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mc:AlternateContent xmlns:mc="http://schemas.openxmlformats.org/markup-compatibility/2006">
    <mc:Choice Requires="x15">
      <x15ac:absPath xmlns:x15ac="http://schemas.microsoft.com/office/spreadsheetml/2010/11/ac" url="C:\Users\rc021591\OneDrive - Regione Campania\Desktop\FEAMPA_Mod-REG-Benefic_v.02\MODIFICATUTTO_Modelli_Reg-Benefic_v.02\"/>
    </mc:Choice>
  </mc:AlternateContent>
  <xr:revisionPtr revIDLastSave="0" documentId="13_ncr:1_{816523EF-7BFA-404F-8418-19F7D2B6C4E7}" xr6:coauthVersionLast="47" xr6:coauthVersionMax="47" xr10:uidLastSave="{00000000-0000-0000-0000-000000000000}"/>
  <workbookProtection workbookAlgorithmName="SHA-512" workbookHashValue="DVf/vrnbMfdJKt62/xCfPq/X38XQv0p4DWBM6oz8e5LcT7uu5HgJ7yXZzUj6uWLxOcVSfROosopu5LarDc916Q==" workbookSaltValue="2O7M2q/9hiGH/g6+y1ShoQ==" workbookSpinCount="100000" lockStructure="1"/>
  <bookViews>
    <workbookView xWindow="-120" yWindow="-120" windowWidth="29040" windowHeight="15720" xr2:uid="{00000000-000D-0000-FFFF-FFFF00000000}"/>
  </bookViews>
  <sheets>
    <sheet name="Cover" sheetId="8" r:id="rId1"/>
    <sheet name="Monitoraggio" sheetId="2" r:id="rId2"/>
    <sheet name="Avanzamento" sheetId="6" r:id="rId3"/>
    <sheet name="SiGePa" sheetId="4" r:id="rId4"/>
    <sheet name="Certificabile" sheetId="7" state="hidden" r:id="rId5"/>
    <sheet name="Servizio" sheetId="3" state="hidden" r:id="rId6"/>
  </sheets>
  <definedNames>
    <definedName name="_xlnm._FilterDatabase" localSheetId="5" hidden="1">Servizio!$A$6:$J$59</definedName>
    <definedName name="_xlnm.Print_Area" localSheetId="2">Avanzamento!$AA$1:$BJ$994</definedName>
    <definedName name="_xlnm.Print_Area" localSheetId="4">Certificabile!$AA$1:$BJ$994</definedName>
    <definedName name="_xlnm.Print_Area" localSheetId="0">Cover!$AA$1:$BJ$4</definedName>
    <definedName name="_xlnm.Print_Area" localSheetId="1">Monitoraggio!$AA$1:$BJ$994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0" i="2" l="1"/>
  <c r="S20" i="2" s="1"/>
  <c r="W21" i="2"/>
  <c r="S21" i="2" s="1"/>
  <c r="W22" i="2"/>
  <c r="S22" i="2" s="1"/>
  <c r="W23" i="2"/>
  <c r="S23" i="2" s="1"/>
  <c r="W24" i="2"/>
  <c r="S24" i="2" s="1"/>
  <c r="W25" i="2"/>
  <c r="S25" i="2" s="1"/>
  <c r="W26" i="2"/>
  <c r="S26" i="2" s="1"/>
  <c r="W27" i="2"/>
  <c r="S27" i="2" s="1"/>
  <c r="W28" i="2"/>
  <c r="S28" i="2" s="1"/>
  <c r="W29" i="2"/>
  <c r="S29" i="2" s="1"/>
  <c r="W30" i="2"/>
  <c r="S30" i="2" s="1"/>
  <c r="W31" i="2"/>
  <c r="S31" i="2" s="1"/>
  <c r="W32" i="2"/>
  <c r="S32" i="2" s="1"/>
  <c r="W33" i="2"/>
  <c r="S33" i="2" s="1"/>
  <c r="W34" i="2"/>
  <c r="S34" i="2" s="1"/>
  <c r="W35" i="2"/>
  <c r="S35" i="2" s="1"/>
  <c r="W36" i="2"/>
  <c r="S36" i="2" s="1"/>
  <c r="W37" i="2"/>
  <c r="S37" i="2" s="1"/>
  <c r="W38" i="2"/>
  <c r="S38" i="2" s="1"/>
  <c r="W39" i="2"/>
  <c r="S39" i="2" s="1"/>
  <c r="W40" i="2"/>
  <c r="S40" i="2" s="1"/>
  <c r="W41" i="2"/>
  <c r="S41" i="2" s="1"/>
  <c r="W42" i="2"/>
  <c r="S42" i="2" s="1"/>
  <c r="W43" i="2"/>
  <c r="S43" i="2" s="1"/>
  <c r="W44" i="2"/>
  <c r="S44" i="2" s="1"/>
  <c r="W45" i="2"/>
  <c r="S45" i="2" s="1"/>
  <c r="W46" i="2"/>
  <c r="S46" i="2" s="1"/>
  <c r="W47" i="2"/>
  <c r="S47" i="2" s="1"/>
  <c r="W48" i="2"/>
  <c r="S48" i="2" s="1"/>
  <c r="W49" i="2"/>
  <c r="S49" i="2" s="1"/>
  <c r="W50" i="2"/>
  <c r="S50" i="2" s="1"/>
  <c r="W51" i="2"/>
  <c r="S51" i="2" s="1"/>
  <c r="W52" i="2"/>
  <c r="S52" i="2" s="1"/>
  <c r="W53" i="2"/>
  <c r="S53" i="2" s="1"/>
  <c r="W54" i="2"/>
  <c r="S54" i="2" s="1"/>
  <c r="W55" i="2"/>
  <c r="S55" i="2" s="1"/>
  <c r="W56" i="2"/>
  <c r="S56" i="2" s="1"/>
  <c r="W57" i="2"/>
  <c r="S57" i="2" s="1"/>
  <c r="W58" i="2"/>
  <c r="S58" i="2" s="1"/>
  <c r="W59" i="2"/>
  <c r="S59" i="2" s="1"/>
  <c r="W60" i="2"/>
  <c r="S60" i="2" s="1"/>
  <c r="W61" i="2"/>
  <c r="S61" i="2" s="1"/>
  <c r="W62" i="2"/>
  <c r="S62" i="2" s="1"/>
  <c r="W63" i="2"/>
  <c r="S63" i="2" s="1"/>
  <c r="W64" i="2"/>
  <c r="S64" i="2" s="1"/>
  <c r="W65" i="2"/>
  <c r="S65" i="2" s="1"/>
  <c r="W66" i="2"/>
  <c r="S66" i="2" s="1"/>
  <c r="W67" i="2"/>
  <c r="S67" i="2" s="1"/>
  <c r="W68" i="2"/>
  <c r="S68" i="2" s="1"/>
  <c r="W69" i="2"/>
  <c r="S69" i="2" s="1"/>
  <c r="W70" i="2"/>
  <c r="S70" i="2" s="1"/>
  <c r="W71" i="2"/>
  <c r="S71" i="2" s="1"/>
  <c r="W72" i="2"/>
  <c r="S72" i="2" s="1"/>
  <c r="W73" i="2"/>
  <c r="S73" i="2" s="1"/>
  <c r="W74" i="2"/>
  <c r="S74" i="2" s="1"/>
  <c r="W75" i="2"/>
  <c r="S75" i="2" s="1"/>
  <c r="W76" i="2"/>
  <c r="S76" i="2" s="1"/>
  <c r="W77" i="2"/>
  <c r="S77" i="2" s="1"/>
  <c r="W78" i="2"/>
  <c r="S78" i="2" s="1"/>
  <c r="W79" i="2"/>
  <c r="S79" i="2" s="1"/>
  <c r="W80" i="2"/>
  <c r="S80" i="2" s="1"/>
  <c r="W81" i="2"/>
  <c r="S81" i="2" s="1"/>
  <c r="W82" i="2"/>
  <c r="S82" i="2" s="1"/>
  <c r="W83" i="2"/>
  <c r="S83" i="2" s="1"/>
  <c r="W84" i="2"/>
  <c r="S84" i="2" s="1"/>
  <c r="W85" i="2"/>
  <c r="S85" i="2" s="1"/>
  <c r="W86" i="2"/>
  <c r="S86" i="2" s="1"/>
  <c r="W87" i="2"/>
  <c r="S87" i="2" s="1"/>
  <c r="W88" i="2"/>
  <c r="S88" i="2" s="1"/>
  <c r="W89" i="2"/>
  <c r="S89" i="2" s="1"/>
  <c r="W90" i="2"/>
  <c r="S90" i="2" s="1"/>
  <c r="W91" i="2"/>
  <c r="S91" i="2" s="1"/>
  <c r="W92" i="2"/>
  <c r="S92" i="2" s="1"/>
  <c r="W93" i="2"/>
  <c r="S93" i="2" s="1"/>
  <c r="W94" i="2"/>
  <c r="S94" i="2" s="1"/>
  <c r="W95" i="2"/>
  <c r="S95" i="2" s="1"/>
  <c r="W96" i="2"/>
  <c r="S96" i="2" s="1"/>
  <c r="W97" i="2"/>
  <c r="S97" i="2" s="1"/>
  <c r="W98" i="2"/>
  <c r="S98" i="2" s="1"/>
  <c r="W99" i="2"/>
  <c r="S99" i="2" s="1"/>
  <c r="W100" i="2"/>
  <c r="S100" i="2" s="1"/>
  <c r="W101" i="2"/>
  <c r="S101" i="2" s="1"/>
  <c r="W102" i="2"/>
  <c r="S102" i="2" s="1"/>
  <c r="W103" i="2"/>
  <c r="S103" i="2" s="1"/>
  <c r="W104" i="2"/>
  <c r="S104" i="2" s="1"/>
  <c r="W105" i="2"/>
  <c r="S105" i="2" s="1"/>
  <c r="W106" i="2"/>
  <c r="S106" i="2" s="1"/>
  <c r="W107" i="2"/>
  <c r="S107" i="2" s="1"/>
  <c r="W108" i="2"/>
  <c r="S108" i="2" s="1"/>
  <c r="W109" i="2"/>
  <c r="S109" i="2" s="1"/>
  <c r="W110" i="2"/>
  <c r="S110" i="2" s="1"/>
  <c r="W111" i="2"/>
  <c r="S111" i="2" s="1"/>
  <c r="W112" i="2"/>
  <c r="S112" i="2" s="1"/>
  <c r="W113" i="2"/>
  <c r="S113" i="2" s="1"/>
  <c r="W114" i="2"/>
  <c r="S114" i="2" s="1"/>
  <c r="W115" i="2"/>
  <c r="S115" i="2" s="1"/>
  <c r="W116" i="2"/>
  <c r="S116" i="2" s="1"/>
  <c r="W117" i="2"/>
  <c r="S117" i="2" s="1"/>
  <c r="W118" i="2"/>
  <c r="S118" i="2" s="1"/>
  <c r="W119" i="2"/>
  <c r="S119" i="2" s="1"/>
  <c r="W120" i="2"/>
  <c r="S120" i="2" s="1"/>
  <c r="W121" i="2"/>
  <c r="S121" i="2" s="1"/>
  <c r="W122" i="2"/>
  <c r="S122" i="2" s="1"/>
  <c r="W123" i="2"/>
  <c r="S123" i="2" s="1"/>
  <c r="W124" i="2"/>
  <c r="S124" i="2" s="1"/>
  <c r="W125" i="2"/>
  <c r="S125" i="2" s="1"/>
  <c r="W126" i="2"/>
  <c r="S126" i="2" s="1"/>
  <c r="W127" i="2"/>
  <c r="S127" i="2" s="1"/>
  <c r="W128" i="2"/>
  <c r="S128" i="2" s="1"/>
  <c r="W129" i="2"/>
  <c r="S129" i="2" s="1"/>
  <c r="W130" i="2"/>
  <c r="S130" i="2" s="1"/>
  <c r="W131" i="2"/>
  <c r="S131" i="2" s="1"/>
  <c r="W132" i="2"/>
  <c r="S132" i="2" s="1"/>
  <c r="W133" i="2"/>
  <c r="S133" i="2" s="1"/>
  <c r="W134" i="2"/>
  <c r="S134" i="2" s="1"/>
  <c r="W135" i="2"/>
  <c r="S135" i="2" s="1"/>
  <c r="W136" i="2"/>
  <c r="S136" i="2" s="1"/>
  <c r="W137" i="2"/>
  <c r="S137" i="2" s="1"/>
  <c r="W138" i="2"/>
  <c r="S138" i="2" s="1"/>
  <c r="W139" i="2"/>
  <c r="S139" i="2" s="1"/>
  <c r="W140" i="2"/>
  <c r="S140" i="2" s="1"/>
  <c r="W141" i="2"/>
  <c r="S141" i="2" s="1"/>
  <c r="W142" i="2"/>
  <c r="S142" i="2" s="1"/>
  <c r="W143" i="2"/>
  <c r="S143" i="2" s="1"/>
  <c r="W144" i="2"/>
  <c r="S144" i="2" s="1"/>
  <c r="W145" i="2"/>
  <c r="S145" i="2" s="1"/>
  <c r="W146" i="2"/>
  <c r="S146" i="2" s="1"/>
  <c r="W147" i="2"/>
  <c r="S147" i="2" s="1"/>
  <c r="W148" i="2"/>
  <c r="S148" i="2" s="1"/>
  <c r="W149" i="2"/>
  <c r="S149" i="2" s="1"/>
  <c r="W150" i="2"/>
  <c r="S150" i="2" s="1"/>
  <c r="W151" i="2"/>
  <c r="S151" i="2" s="1"/>
  <c r="W152" i="2"/>
  <c r="S152" i="2" s="1"/>
  <c r="W153" i="2"/>
  <c r="S153" i="2" s="1"/>
  <c r="W154" i="2"/>
  <c r="S154" i="2" s="1"/>
  <c r="W155" i="2"/>
  <c r="S155" i="2" s="1"/>
  <c r="W156" i="2"/>
  <c r="S156" i="2" s="1"/>
  <c r="W157" i="2"/>
  <c r="S157" i="2" s="1"/>
  <c r="W158" i="2"/>
  <c r="S158" i="2" s="1"/>
  <c r="W159" i="2"/>
  <c r="S159" i="2" s="1"/>
  <c r="W160" i="2"/>
  <c r="S160" i="2" s="1"/>
  <c r="W161" i="2"/>
  <c r="S161" i="2" s="1"/>
  <c r="W162" i="2"/>
  <c r="S162" i="2" s="1"/>
  <c r="W163" i="2"/>
  <c r="S163" i="2" s="1"/>
  <c r="W164" i="2"/>
  <c r="S164" i="2" s="1"/>
  <c r="W165" i="2"/>
  <c r="S165" i="2" s="1"/>
  <c r="W166" i="2"/>
  <c r="S166" i="2" s="1"/>
  <c r="W167" i="2"/>
  <c r="S167" i="2" s="1"/>
  <c r="W168" i="2"/>
  <c r="S168" i="2" s="1"/>
  <c r="W169" i="2"/>
  <c r="S169" i="2" s="1"/>
  <c r="W170" i="2"/>
  <c r="S170" i="2" s="1"/>
  <c r="W171" i="2"/>
  <c r="S171" i="2" s="1"/>
  <c r="W172" i="2"/>
  <c r="S172" i="2" s="1"/>
  <c r="W173" i="2"/>
  <c r="S173" i="2" s="1"/>
  <c r="W174" i="2"/>
  <c r="S174" i="2" s="1"/>
  <c r="W175" i="2"/>
  <c r="S175" i="2" s="1"/>
  <c r="W176" i="2"/>
  <c r="S176" i="2" s="1"/>
  <c r="W177" i="2"/>
  <c r="S177" i="2" s="1"/>
  <c r="W178" i="2"/>
  <c r="S178" i="2" s="1"/>
  <c r="W179" i="2"/>
  <c r="S179" i="2" s="1"/>
  <c r="W180" i="2"/>
  <c r="S180" i="2" s="1"/>
  <c r="W181" i="2"/>
  <c r="S181" i="2" s="1"/>
  <c r="W182" i="2"/>
  <c r="S182" i="2" s="1"/>
  <c r="W183" i="2"/>
  <c r="S183" i="2" s="1"/>
  <c r="W184" i="2"/>
  <c r="S184" i="2" s="1"/>
  <c r="W185" i="2"/>
  <c r="S185" i="2" s="1"/>
  <c r="W186" i="2"/>
  <c r="S186" i="2" s="1"/>
  <c r="W187" i="2"/>
  <c r="S187" i="2" s="1"/>
  <c r="W188" i="2"/>
  <c r="S188" i="2" s="1"/>
  <c r="W189" i="2"/>
  <c r="S189" i="2" s="1"/>
  <c r="W190" i="2"/>
  <c r="S190" i="2" s="1"/>
  <c r="W191" i="2"/>
  <c r="S191" i="2" s="1"/>
  <c r="W192" i="2"/>
  <c r="S192" i="2" s="1"/>
  <c r="W193" i="2"/>
  <c r="S193" i="2" s="1"/>
  <c r="W194" i="2"/>
  <c r="S194" i="2" s="1"/>
  <c r="W195" i="2"/>
  <c r="S195" i="2" s="1"/>
  <c r="W196" i="2"/>
  <c r="S196" i="2" s="1"/>
  <c r="W197" i="2"/>
  <c r="S197" i="2" s="1"/>
  <c r="W198" i="2"/>
  <c r="S198" i="2" s="1"/>
  <c r="W199" i="2"/>
  <c r="S199" i="2" s="1"/>
  <c r="W200" i="2"/>
  <c r="S200" i="2" s="1"/>
  <c r="W201" i="2"/>
  <c r="S201" i="2" s="1"/>
  <c r="W202" i="2"/>
  <c r="S202" i="2" s="1"/>
  <c r="W203" i="2"/>
  <c r="S203" i="2" s="1"/>
  <c r="W204" i="2"/>
  <c r="S204" i="2" s="1"/>
  <c r="W205" i="2"/>
  <c r="S205" i="2" s="1"/>
  <c r="W206" i="2"/>
  <c r="S206" i="2" s="1"/>
  <c r="W207" i="2"/>
  <c r="S207" i="2" s="1"/>
  <c r="W208" i="2"/>
  <c r="S208" i="2" s="1"/>
  <c r="W209" i="2"/>
  <c r="S209" i="2" s="1"/>
  <c r="W210" i="2"/>
  <c r="S210" i="2" s="1"/>
  <c r="W211" i="2"/>
  <c r="S211" i="2" s="1"/>
  <c r="W212" i="2"/>
  <c r="S212" i="2" s="1"/>
  <c r="W213" i="2"/>
  <c r="S213" i="2" s="1"/>
  <c r="W214" i="2"/>
  <c r="S214" i="2" s="1"/>
  <c r="W215" i="2"/>
  <c r="S215" i="2" s="1"/>
  <c r="W216" i="2"/>
  <c r="S216" i="2" s="1"/>
  <c r="W217" i="2"/>
  <c r="S217" i="2" s="1"/>
  <c r="W218" i="2"/>
  <c r="S218" i="2" s="1"/>
  <c r="W219" i="2"/>
  <c r="S219" i="2" s="1"/>
  <c r="W220" i="2"/>
  <c r="S220" i="2" s="1"/>
  <c r="W221" i="2"/>
  <c r="S221" i="2" s="1"/>
  <c r="W222" i="2"/>
  <c r="S222" i="2" s="1"/>
  <c r="W223" i="2"/>
  <c r="S223" i="2" s="1"/>
  <c r="W224" i="2"/>
  <c r="S224" i="2" s="1"/>
  <c r="W225" i="2"/>
  <c r="S225" i="2" s="1"/>
  <c r="W226" i="2"/>
  <c r="S226" i="2" s="1"/>
  <c r="W227" i="2"/>
  <c r="S227" i="2" s="1"/>
  <c r="W228" i="2"/>
  <c r="S228" i="2" s="1"/>
  <c r="W229" i="2"/>
  <c r="S229" i="2" s="1"/>
  <c r="W230" i="2"/>
  <c r="S230" i="2" s="1"/>
  <c r="W231" i="2"/>
  <c r="S231" i="2" s="1"/>
  <c r="W232" i="2"/>
  <c r="S232" i="2" s="1"/>
  <c r="W233" i="2"/>
  <c r="S233" i="2" s="1"/>
  <c r="W234" i="2"/>
  <c r="S234" i="2" s="1"/>
  <c r="W235" i="2"/>
  <c r="S235" i="2" s="1"/>
  <c r="W236" i="2"/>
  <c r="S236" i="2" s="1"/>
  <c r="W237" i="2"/>
  <c r="S237" i="2" s="1"/>
  <c r="W238" i="2"/>
  <c r="S238" i="2" s="1"/>
  <c r="W239" i="2"/>
  <c r="S239" i="2" s="1"/>
  <c r="W240" i="2"/>
  <c r="S240" i="2" s="1"/>
  <c r="W241" i="2"/>
  <c r="S241" i="2" s="1"/>
  <c r="W242" i="2"/>
  <c r="S242" i="2" s="1"/>
  <c r="W243" i="2"/>
  <c r="S243" i="2" s="1"/>
  <c r="W244" i="2"/>
  <c r="S244" i="2" s="1"/>
  <c r="W245" i="2"/>
  <c r="S245" i="2" s="1"/>
  <c r="W246" i="2"/>
  <c r="S246" i="2" s="1"/>
  <c r="W247" i="2"/>
  <c r="S247" i="2" s="1"/>
  <c r="W248" i="2"/>
  <c r="S248" i="2" s="1"/>
  <c r="W249" i="2"/>
  <c r="S249" i="2" s="1"/>
  <c r="W250" i="2"/>
  <c r="S250" i="2" s="1"/>
  <c r="W251" i="2"/>
  <c r="S251" i="2" s="1"/>
  <c r="W252" i="2"/>
  <c r="S252" i="2" s="1"/>
  <c r="W253" i="2"/>
  <c r="S253" i="2" s="1"/>
  <c r="W254" i="2"/>
  <c r="S254" i="2" s="1"/>
  <c r="W255" i="2"/>
  <c r="S255" i="2" s="1"/>
  <c r="W256" i="2"/>
  <c r="S256" i="2" s="1"/>
  <c r="W257" i="2"/>
  <c r="S257" i="2" s="1"/>
  <c r="W258" i="2"/>
  <c r="S258" i="2" s="1"/>
  <c r="W259" i="2"/>
  <c r="S259" i="2" s="1"/>
  <c r="W260" i="2"/>
  <c r="S260" i="2" s="1"/>
  <c r="W261" i="2"/>
  <c r="S261" i="2" s="1"/>
  <c r="W262" i="2"/>
  <c r="S262" i="2" s="1"/>
  <c r="W263" i="2"/>
  <c r="S263" i="2" s="1"/>
  <c r="W264" i="2"/>
  <c r="S264" i="2" s="1"/>
  <c r="W265" i="2"/>
  <c r="S265" i="2" s="1"/>
  <c r="W266" i="2"/>
  <c r="S266" i="2" s="1"/>
  <c r="W267" i="2"/>
  <c r="S267" i="2" s="1"/>
  <c r="W268" i="2"/>
  <c r="S268" i="2" s="1"/>
  <c r="W269" i="2"/>
  <c r="S269" i="2" s="1"/>
  <c r="W270" i="2"/>
  <c r="S270" i="2" s="1"/>
  <c r="W271" i="2"/>
  <c r="S271" i="2" s="1"/>
  <c r="W272" i="2"/>
  <c r="S272" i="2" s="1"/>
  <c r="W273" i="2"/>
  <c r="S273" i="2" s="1"/>
  <c r="W274" i="2"/>
  <c r="S274" i="2" s="1"/>
  <c r="W275" i="2"/>
  <c r="S275" i="2" s="1"/>
  <c r="W276" i="2"/>
  <c r="S276" i="2" s="1"/>
  <c r="W277" i="2"/>
  <c r="S277" i="2" s="1"/>
  <c r="W278" i="2"/>
  <c r="S278" i="2" s="1"/>
  <c r="W279" i="2"/>
  <c r="S279" i="2" s="1"/>
  <c r="W280" i="2"/>
  <c r="S280" i="2" s="1"/>
  <c r="W281" i="2"/>
  <c r="S281" i="2" s="1"/>
  <c r="W282" i="2"/>
  <c r="S282" i="2" s="1"/>
  <c r="W283" i="2"/>
  <c r="S283" i="2" s="1"/>
  <c r="W284" i="2"/>
  <c r="S284" i="2" s="1"/>
  <c r="W285" i="2"/>
  <c r="S285" i="2" s="1"/>
  <c r="W286" i="2"/>
  <c r="S286" i="2" s="1"/>
  <c r="W287" i="2"/>
  <c r="S287" i="2" s="1"/>
  <c r="W288" i="2"/>
  <c r="S288" i="2" s="1"/>
  <c r="W289" i="2"/>
  <c r="S289" i="2" s="1"/>
  <c r="W290" i="2"/>
  <c r="S290" i="2" s="1"/>
  <c r="W291" i="2"/>
  <c r="S291" i="2" s="1"/>
  <c r="W292" i="2"/>
  <c r="S292" i="2" s="1"/>
  <c r="W293" i="2"/>
  <c r="S293" i="2" s="1"/>
  <c r="W294" i="2"/>
  <c r="S294" i="2" s="1"/>
  <c r="W295" i="2"/>
  <c r="S295" i="2" s="1"/>
  <c r="W296" i="2"/>
  <c r="S296" i="2" s="1"/>
  <c r="W297" i="2"/>
  <c r="S297" i="2" s="1"/>
  <c r="W298" i="2"/>
  <c r="S298" i="2" s="1"/>
  <c r="W299" i="2"/>
  <c r="S299" i="2" s="1"/>
  <c r="W300" i="2"/>
  <c r="S300" i="2" s="1"/>
  <c r="W301" i="2"/>
  <c r="S301" i="2" s="1"/>
  <c r="W302" i="2"/>
  <c r="S302" i="2" s="1"/>
  <c r="W303" i="2"/>
  <c r="S303" i="2" s="1"/>
  <c r="W304" i="2"/>
  <c r="S304" i="2" s="1"/>
  <c r="W305" i="2"/>
  <c r="S305" i="2" s="1"/>
  <c r="W306" i="2"/>
  <c r="S306" i="2" s="1"/>
  <c r="W307" i="2"/>
  <c r="S307" i="2" s="1"/>
  <c r="W308" i="2"/>
  <c r="S308" i="2" s="1"/>
  <c r="W309" i="2"/>
  <c r="S309" i="2" s="1"/>
  <c r="W310" i="2"/>
  <c r="S310" i="2" s="1"/>
  <c r="W311" i="2"/>
  <c r="S311" i="2" s="1"/>
  <c r="W312" i="2"/>
  <c r="S312" i="2" s="1"/>
  <c r="W313" i="2"/>
  <c r="S313" i="2" s="1"/>
  <c r="W314" i="2"/>
  <c r="S314" i="2" s="1"/>
  <c r="W315" i="2"/>
  <c r="S315" i="2" s="1"/>
  <c r="W316" i="2"/>
  <c r="S316" i="2" s="1"/>
  <c r="W317" i="2"/>
  <c r="S317" i="2" s="1"/>
  <c r="W318" i="2"/>
  <c r="S318" i="2" s="1"/>
  <c r="W319" i="2"/>
  <c r="S319" i="2" s="1"/>
  <c r="W320" i="2"/>
  <c r="S320" i="2" s="1"/>
  <c r="W321" i="2"/>
  <c r="S321" i="2" s="1"/>
  <c r="W322" i="2"/>
  <c r="S322" i="2" s="1"/>
  <c r="W323" i="2"/>
  <c r="S323" i="2" s="1"/>
  <c r="W324" i="2"/>
  <c r="S324" i="2" s="1"/>
  <c r="W325" i="2"/>
  <c r="S325" i="2" s="1"/>
  <c r="W326" i="2"/>
  <c r="S326" i="2" s="1"/>
  <c r="W327" i="2"/>
  <c r="S327" i="2" s="1"/>
  <c r="W328" i="2"/>
  <c r="S328" i="2" s="1"/>
  <c r="W329" i="2"/>
  <c r="S329" i="2" s="1"/>
  <c r="W330" i="2"/>
  <c r="S330" i="2" s="1"/>
  <c r="W331" i="2"/>
  <c r="S331" i="2" s="1"/>
  <c r="W332" i="2"/>
  <c r="S332" i="2" s="1"/>
  <c r="W333" i="2"/>
  <c r="S333" i="2" s="1"/>
  <c r="W334" i="2"/>
  <c r="S334" i="2" s="1"/>
  <c r="W335" i="2"/>
  <c r="S335" i="2" s="1"/>
  <c r="W336" i="2"/>
  <c r="S336" i="2" s="1"/>
  <c r="W337" i="2"/>
  <c r="S337" i="2" s="1"/>
  <c r="W338" i="2"/>
  <c r="S338" i="2" s="1"/>
  <c r="W339" i="2"/>
  <c r="S339" i="2" s="1"/>
  <c r="W340" i="2"/>
  <c r="S340" i="2" s="1"/>
  <c r="W341" i="2"/>
  <c r="S341" i="2" s="1"/>
  <c r="W342" i="2"/>
  <c r="S342" i="2" s="1"/>
  <c r="W343" i="2"/>
  <c r="S343" i="2" s="1"/>
  <c r="W344" i="2"/>
  <c r="S344" i="2" s="1"/>
  <c r="W345" i="2"/>
  <c r="S345" i="2" s="1"/>
  <c r="W346" i="2"/>
  <c r="S346" i="2" s="1"/>
  <c r="W347" i="2"/>
  <c r="S347" i="2" s="1"/>
  <c r="W348" i="2"/>
  <c r="S348" i="2" s="1"/>
  <c r="W349" i="2"/>
  <c r="S349" i="2" s="1"/>
  <c r="W350" i="2"/>
  <c r="S350" i="2" s="1"/>
  <c r="W351" i="2"/>
  <c r="S351" i="2" s="1"/>
  <c r="W352" i="2"/>
  <c r="S352" i="2" s="1"/>
  <c r="W353" i="2"/>
  <c r="S353" i="2" s="1"/>
  <c r="W354" i="2"/>
  <c r="S354" i="2" s="1"/>
  <c r="W355" i="2"/>
  <c r="S355" i="2" s="1"/>
  <c r="W356" i="2"/>
  <c r="S356" i="2" s="1"/>
  <c r="W357" i="2"/>
  <c r="S357" i="2" s="1"/>
  <c r="W358" i="2"/>
  <c r="S358" i="2" s="1"/>
  <c r="W359" i="2"/>
  <c r="S359" i="2" s="1"/>
  <c r="W360" i="2"/>
  <c r="S360" i="2" s="1"/>
  <c r="W361" i="2"/>
  <c r="S361" i="2" s="1"/>
  <c r="W362" i="2"/>
  <c r="S362" i="2" s="1"/>
  <c r="W363" i="2"/>
  <c r="S363" i="2" s="1"/>
  <c r="W364" i="2"/>
  <c r="S364" i="2" s="1"/>
  <c r="W365" i="2"/>
  <c r="S365" i="2" s="1"/>
  <c r="W366" i="2"/>
  <c r="S366" i="2" s="1"/>
  <c r="W367" i="2"/>
  <c r="S367" i="2" s="1"/>
  <c r="W368" i="2"/>
  <c r="S368" i="2" s="1"/>
  <c r="W369" i="2"/>
  <c r="S369" i="2" s="1"/>
  <c r="W370" i="2"/>
  <c r="S370" i="2" s="1"/>
  <c r="W371" i="2"/>
  <c r="S371" i="2" s="1"/>
  <c r="W372" i="2"/>
  <c r="S372" i="2" s="1"/>
  <c r="W373" i="2"/>
  <c r="S373" i="2" s="1"/>
  <c r="W374" i="2"/>
  <c r="S374" i="2" s="1"/>
  <c r="W375" i="2"/>
  <c r="S375" i="2" s="1"/>
  <c r="W376" i="2"/>
  <c r="S376" i="2" s="1"/>
  <c r="W377" i="2"/>
  <c r="S377" i="2" s="1"/>
  <c r="W378" i="2"/>
  <c r="S378" i="2" s="1"/>
  <c r="W379" i="2"/>
  <c r="S379" i="2" s="1"/>
  <c r="W380" i="2"/>
  <c r="S380" i="2" s="1"/>
  <c r="W381" i="2"/>
  <c r="S381" i="2" s="1"/>
  <c r="W382" i="2"/>
  <c r="S382" i="2" s="1"/>
  <c r="W383" i="2"/>
  <c r="S383" i="2" s="1"/>
  <c r="W384" i="2"/>
  <c r="S384" i="2" s="1"/>
  <c r="W385" i="2"/>
  <c r="S385" i="2" s="1"/>
  <c r="W386" i="2"/>
  <c r="S386" i="2" s="1"/>
  <c r="W387" i="2"/>
  <c r="S387" i="2" s="1"/>
  <c r="W388" i="2"/>
  <c r="S388" i="2" s="1"/>
  <c r="W389" i="2"/>
  <c r="S389" i="2" s="1"/>
  <c r="W390" i="2"/>
  <c r="S390" i="2" s="1"/>
  <c r="W391" i="2"/>
  <c r="S391" i="2" s="1"/>
  <c r="W392" i="2"/>
  <c r="S392" i="2" s="1"/>
  <c r="W393" i="2"/>
  <c r="S393" i="2" s="1"/>
  <c r="W394" i="2"/>
  <c r="S394" i="2" s="1"/>
  <c r="W395" i="2"/>
  <c r="S395" i="2" s="1"/>
  <c r="W396" i="2"/>
  <c r="S396" i="2" s="1"/>
  <c r="W397" i="2"/>
  <c r="S397" i="2" s="1"/>
  <c r="W398" i="2"/>
  <c r="S398" i="2" s="1"/>
  <c r="W399" i="2"/>
  <c r="S399" i="2" s="1"/>
  <c r="W400" i="2"/>
  <c r="S400" i="2" s="1"/>
  <c r="W401" i="2"/>
  <c r="S401" i="2" s="1"/>
  <c r="W402" i="2"/>
  <c r="S402" i="2" s="1"/>
  <c r="W403" i="2"/>
  <c r="S403" i="2" s="1"/>
  <c r="W404" i="2"/>
  <c r="S404" i="2" s="1"/>
  <c r="W405" i="2"/>
  <c r="S405" i="2" s="1"/>
  <c r="W406" i="2"/>
  <c r="S406" i="2" s="1"/>
  <c r="W407" i="2"/>
  <c r="S407" i="2" s="1"/>
  <c r="W408" i="2"/>
  <c r="S408" i="2" s="1"/>
  <c r="W409" i="2"/>
  <c r="S409" i="2" s="1"/>
  <c r="W410" i="2"/>
  <c r="S410" i="2" s="1"/>
  <c r="W411" i="2"/>
  <c r="S411" i="2" s="1"/>
  <c r="W412" i="2"/>
  <c r="S412" i="2" s="1"/>
  <c r="W413" i="2"/>
  <c r="S413" i="2" s="1"/>
  <c r="W414" i="2"/>
  <c r="S414" i="2" s="1"/>
  <c r="W415" i="2"/>
  <c r="S415" i="2" s="1"/>
  <c r="W416" i="2"/>
  <c r="S416" i="2" s="1"/>
  <c r="W417" i="2"/>
  <c r="S417" i="2" s="1"/>
  <c r="W418" i="2"/>
  <c r="S418" i="2" s="1"/>
  <c r="W419" i="2"/>
  <c r="S419" i="2" s="1"/>
  <c r="W420" i="2"/>
  <c r="S420" i="2" s="1"/>
  <c r="W421" i="2"/>
  <c r="S421" i="2" s="1"/>
  <c r="W422" i="2"/>
  <c r="S422" i="2" s="1"/>
  <c r="W423" i="2"/>
  <c r="S423" i="2" s="1"/>
  <c r="W424" i="2"/>
  <c r="S424" i="2" s="1"/>
  <c r="W425" i="2"/>
  <c r="S425" i="2" s="1"/>
  <c r="W426" i="2"/>
  <c r="S426" i="2" s="1"/>
  <c r="W427" i="2"/>
  <c r="S427" i="2" s="1"/>
  <c r="W428" i="2"/>
  <c r="S428" i="2" s="1"/>
  <c r="W429" i="2"/>
  <c r="S429" i="2" s="1"/>
  <c r="W430" i="2"/>
  <c r="S430" i="2" s="1"/>
  <c r="W431" i="2"/>
  <c r="S431" i="2" s="1"/>
  <c r="W432" i="2"/>
  <c r="S432" i="2" s="1"/>
  <c r="W433" i="2"/>
  <c r="S433" i="2" s="1"/>
  <c r="W434" i="2"/>
  <c r="S434" i="2" s="1"/>
  <c r="W435" i="2"/>
  <c r="S435" i="2" s="1"/>
  <c r="W436" i="2"/>
  <c r="S436" i="2" s="1"/>
  <c r="W437" i="2"/>
  <c r="S437" i="2" s="1"/>
  <c r="W438" i="2"/>
  <c r="S438" i="2" s="1"/>
  <c r="W439" i="2"/>
  <c r="S439" i="2" s="1"/>
  <c r="W440" i="2"/>
  <c r="S440" i="2" s="1"/>
  <c r="W441" i="2"/>
  <c r="S441" i="2" s="1"/>
  <c r="W442" i="2"/>
  <c r="S442" i="2" s="1"/>
  <c r="W443" i="2"/>
  <c r="S443" i="2" s="1"/>
  <c r="W444" i="2"/>
  <c r="S444" i="2" s="1"/>
  <c r="W445" i="2"/>
  <c r="S445" i="2" s="1"/>
  <c r="W446" i="2"/>
  <c r="S446" i="2" s="1"/>
  <c r="W447" i="2"/>
  <c r="S447" i="2" s="1"/>
  <c r="W448" i="2"/>
  <c r="S448" i="2" s="1"/>
  <c r="W449" i="2"/>
  <c r="S449" i="2" s="1"/>
  <c r="W450" i="2"/>
  <c r="S450" i="2" s="1"/>
  <c r="W451" i="2"/>
  <c r="S451" i="2" s="1"/>
  <c r="W452" i="2"/>
  <c r="S452" i="2" s="1"/>
  <c r="W453" i="2"/>
  <c r="S453" i="2" s="1"/>
  <c r="W454" i="2"/>
  <c r="S454" i="2" s="1"/>
  <c r="W455" i="2"/>
  <c r="S455" i="2" s="1"/>
  <c r="W456" i="2"/>
  <c r="S456" i="2" s="1"/>
  <c r="W457" i="2"/>
  <c r="S457" i="2" s="1"/>
  <c r="W458" i="2"/>
  <c r="S458" i="2" s="1"/>
  <c r="W459" i="2"/>
  <c r="S459" i="2" s="1"/>
  <c r="W460" i="2"/>
  <c r="S460" i="2" s="1"/>
  <c r="W461" i="2"/>
  <c r="S461" i="2" s="1"/>
  <c r="W462" i="2"/>
  <c r="S462" i="2" s="1"/>
  <c r="W463" i="2"/>
  <c r="S463" i="2" s="1"/>
  <c r="W464" i="2"/>
  <c r="S464" i="2" s="1"/>
  <c r="W465" i="2"/>
  <c r="S465" i="2" s="1"/>
  <c r="W466" i="2"/>
  <c r="S466" i="2" s="1"/>
  <c r="W467" i="2"/>
  <c r="S467" i="2" s="1"/>
  <c r="W468" i="2"/>
  <c r="S468" i="2" s="1"/>
  <c r="W469" i="2"/>
  <c r="S469" i="2" s="1"/>
  <c r="W470" i="2"/>
  <c r="S470" i="2" s="1"/>
  <c r="W471" i="2"/>
  <c r="S471" i="2" s="1"/>
  <c r="W472" i="2"/>
  <c r="S472" i="2" s="1"/>
  <c r="W473" i="2"/>
  <c r="S473" i="2" s="1"/>
  <c r="W474" i="2"/>
  <c r="S474" i="2" s="1"/>
  <c r="W475" i="2"/>
  <c r="S475" i="2" s="1"/>
  <c r="W476" i="2"/>
  <c r="S476" i="2" s="1"/>
  <c r="W477" i="2"/>
  <c r="S477" i="2" s="1"/>
  <c r="W478" i="2"/>
  <c r="S478" i="2" s="1"/>
  <c r="W479" i="2"/>
  <c r="S479" i="2" s="1"/>
  <c r="W480" i="2"/>
  <c r="S480" i="2" s="1"/>
  <c r="W481" i="2"/>
  <c r="S481" i="2" s="1"/>
  <c r="W482" i="2"/>
  <c r="S482" i="2" s="1"/>
  <c r="W483" i="2"/>
  <c r="S483" i="2" s="1"/>
  <c r="W484" i="2"/>
  <c r="S484" i="2" s="1"/>
  <c r="W485" i="2"/>
  <c r="S485" i="2" s="1"/>
  <c r="W486" i="2"/>
  <c r="S486" i="2" s="1"/>
  <c r="W487" i="2"/>
  <c r="S487" i="2" s="1"/>
  <c r="W488" i="2"/>
  <c r="S488" i="2" s="1"/>
  <c r="W489" i="2"/>
  <c r="S489" i="2" s="1"/>
  <c r="W490" i="2"/>
  <c r="S490" i="2" s="1"/>
  <c r="W491" i="2"/>
  <c r="S491" i="2" s="1"/>
  <c r="W492" i="2"/>
  <c r="S492" i="2" s="1"/>
  <c r="W493" i="2"/>
  <c r="S493" i="2" s="1"/>
  <c r="W494" i="2"/>
  <c r="S494" i="2" s="1"/>
  <c r="W495" i="2"/>
  <c r="S495" i="2" s="1"/>
  <c r="W496" i="2"/>
  <c r="S496" i="2" s="1"/>
  <c r="W497" i="2"/>
  <c r="S497" i="2" s="1"/>
  <c r="W498" i="2"/>
  <c r="S498" i="2" s="1"/>
  <c r="W499" i="2"/>
  <c r="S499" i="2" s="1"/>
  <c r="W500" i="2"/>
  <c r="S500" i="2" s="1"/>
  <c r="W501" i="2"/>
  <c r="S501" i="2" s="1"/>
  <c r="W502" i="2"/>
  <c r="S502" i="2" s="1"/>
  <c r="W503" i="2"/>
  <c r="S503" i="2" s="1"/>
  <c r="W504" i="2"/>
  <c r="S504" i="2" s="1"/>
  <c r="W505" i="2"/>
  <c r="S505" i="2" s="1"/>
  <c r="W506" i="2"/>
  <c r="S506" i="2" s="1"/>
  <c r="W507" i="2"/>
  <c r="S507" i="2" s="1"/>
  <c r="W508" i="2"/>
  <c r="S508" i="2" s="1"/>
  <c r="W509" i="2"/>
  <c r="S509" i="2" s="1"/>
  <c r="W510" i="2"/>
  <c r="S510" i="2" s="1"/>
  <c r="W511" i="2"/>
  <c r="S511" i="2" s="1"/>
  <c r="W512" i="2"/>
  <c r="S512" i="2" s="1"/>
  <c r="W513" i="2"/>
  <c r="S513" i="2" s="1"/>
  <c r="W514" i="2"/>
  <c r="S514" i="2" s="1"/>
  <c r="W515" i="2"/>
  <c r="S515" i="2" s="1"/>
  <c r="W516" i="2"/>
  <c r="S516" i="2" s="1"/>
  <c r="W517" i="2"/>
  <c r="S517" i="2" s="1"/>
  <c r="W518" i="2"/>
  <c r="S518" i="2" s="1"/>
  <c r="W519" i="2"/>
  <c r="S519" i="2" s="1"/>
  <c r="W520" i="2"/>
  <c r="S520" i="2" s="1"/>
  <c r="W521" i="2"/>
  <c r="S521" i="2" s="1"/>
  <c r="W522" i="2"/>
  <c r="S522" i="2" s="1"/>
  <c r="W523" i="2"/>
  <c r="S523" i="2" s="1"/>
  <c r="W524" i="2"/>
  <c r="S524" i="2" s="1"/>
  <c r="W525" i="2"/>
  <c r="S525" i="2" s="1"/>
  <c r="W526" i="2"/>
  <c r="S526" i="2" s="1"/>
  <c r="W527" i="2"/>
  <c r="S527" i="2" s="1"/>
  <c r="W528" i="2"/>
  <c r="S528" i="2" s="1"/>
  <c r="W529" i="2"/>
  <c r="S529" i="2" s="1"/>
  <c r="W530" i="2"/>
  <c r="S530" i="2" s="1"/>
  <c r="W531" i="2"/>
  <c r="S531" i="2" s="1"/>
  <c r="W532" i="2"/>
  <c r="S532" i="2" s="1"/>
  <c r="W533" i="2"/>
  <c r="S533" i="2" s="1"/>
  <c r="W534" i="2"/>
  <c r="S534" i="2" s="1"/>
  <c r="W535" i="2"/>
  <c r="S535" i="2" s="1"/>
  <c r="W536" i="2"/>
  <c r="S536" i="2" s="1"/>
  <c r="W537" i="2"/>
  <c r="S537" i="2" s="1"/>
  <c r="W538" i="2"/>
  <c r="S538" i="2" s="1"/>
  <c r="W539" i="2"/>
  <c r="S539" i="2" s="1"/>
  <c r="W540" i="2"/>
  <c r="S540" i="2" s="1"/>
  <c r="W541" i="2"/>
  <c r="S541" i="2" s="1"/>
  <c r="W542" i="2"/>
  <c r="S542" i="2" s="1"/>
  <c r="W543" i="2"/>
  <c r="S543" i="2" s="1"/>
  <c r="W544" i="2"/>
  <c r="S544" i="2" s="1"/>
  <c r="W545" i="2"/>
  <c r="S545" i="2" s="1"/>
  <c r="W546" i="2"/>
  <c r="S546" i="2" s="1"/>
  <c r="W547" i="2"/>
  <c r="S547" i="2" s="1"/>
  <c r="W548" i="2"/>
  <c r="S548" i="2" s="1"/>
  <c r="W549" i="2"/>
  <c r="S549" i="2" s="1"/>
  <c r="W550" i="2"/>
  <c r="S550" i="2" s="1"/>
  <c r="W551" i="2"/>
  <c r="S551" i="2" s="1"/>
  <c r="W552" i="2"/>
  <c r="S552" i="2" s="1"/>
  <c r="W553" i="2"/>
  <c r="S553" i="2" s="1"/>
  <c r="W554" i="2"/>
  <c r="S554" i="2" s="1"/>
  <c r="W555" i="2"/>
  <c r="S555" i="2" s="1"/>
  <c r="W556" i="2"/>
  <c r="S556" i="2" s="1"/>
  <c r="W557" i="2"/>
  <c r="S557" i="2" s="1"/>
  <c r="W558" i="2"/>
  <c r="S558" i="2" s="1"/>
  <c r="W559" i="2"/>
  <c r="S559" i="2" s="1"/>
  <c r="W560" i="2"/>
  <c r="S560" i="2" s="1"/>
  <c r="W561" i="2"/>
  <c r="S561" i="2" s="1"/>
  <c r="W562" i="2"/>
  <c r="S562" i="2" s="1"/>
  <c r="W563" i="2"/>
  <c r="S563" i="2" s="1"/>
  <c r="W564" i="2"/>
  <c r="S564" i="2" s="1"/>
  <c r="W565" i="2"/>
  <c r="S565" i="2" s="1"/>
  <c r="W566" i="2"/>
  <c r="S566" i="2" s="1"/>
  <c r="W567" i="2"/>
  <c r="S567" i="2" s="1"/>
  <c r="W568" i="2"/>
  <c r="S568" i="2" s="1"/>
  <c r="W569" i="2"/>
  <c r="S569" i="2" s="1"/>
  <c r="W570" i="2"/>
  <c r="S570" i="2" s="1"/>
  <c r="W571" i="2"/>
  <c r="S571" i="2" s="1"/>
  <c r="W572" i="2"/>
  <c r="S572" i="2" s="1"/>
  <c r="W573" i="2"/>
  <c r="S573" i="2" s="1"/>
  <c r="W574" i="2"/>
  <c r="S574" i="2" s="1"/>
  <c r="W575" i="2"/>
  <c r="S575" i="2" s="1"/>
  <c r="W576" i="2"/>
  <c r="S576" i="2" s="1"/>
  <c r="W577" i="2"/>
  <c r="S577" i="2" s="1"/>
  <c r="W578" i="2"/>
  <c r="S578" i="2" s="1"/>
  <c r="W579" i="2"/>
  <c r="S579" i="2" s="1"/>
  <c r="W580" i="2"/>
  <c r="S580" i="2" s="1"/>
  <c r="W581" i="2"/>
  <c r="S581" i="2" s="1"/>
  <c r="W582" i="2"/>
  <c r="S582" i="2" s="1"/>
  <c r="W583" i="2"/>
  <c r="S583" i="2" s="1"/>
  <c r="W584" i="2"/>
  <c r="S584" i="2" s="1"/>
  <c r="W585" i="2"/>
  <c r="S585" i="2" s="1"/>
  <c r="W586" i="2"/>
  <c r="S586" i="2" s="1"/>
  <c r="W587" i="2"/>
  <c r="S587" i="2" s="1"/>
  <c r="W588" i="2"/>
  <c r="S588" i="2" s="1"/>
  <c r="W589" i="2"/>
  <c r="S589" i="2" s="1"/>
  <c r="W590" i="2"/>
  <c r="S590" i="2" s="1"/>
  <c r="W591" i="2"/>
  <c r="S591" i="2" s="1"/>
  <c r="W592" i="2"/>
  <c r="S592" i="2" s="1"/>
  <c r="W593" i="2"/>
  <c r="S593" i="2" s="1"/>
  <c r="W594" i="2"/>
  <c r="S594" i="2" s="1"/>
  <c r="W595" i="2"/>
  <c r="S595" i="2" s="1"/>
  <c r="W596" i="2"/>
  <c r="S596" i="2" s="1"/>
  <c r="W597" i="2"/>
  <c r="S597" i="2" s="1"/>
  <c r="W598" i="2"/>
  <c r="S598" i="2" s="1"/>
  <c r="W599" i="2"/>
  <c r="S599" i="2" s="1"/>
  <c r="W600" i="2"/>
  <c r="S600" i="2" s="1"/>
  <c r="W601" i="2"/>
  <c r="S601" i="2" s="1"/>
  <c r="W602" i="2"/>
  <c r="S602" i="2" s="1"/>
  <c r="W603" i="2"/>
  <c r="S603" i="2" s="1"/>
  <c r="W604" i="2"/>
  <c r="S604" i="2" s="1"/>
  <c r="W605" i="2"/>
  <c r="S605" i="2" s="1"/>
  <c r="W606" i="2"/>
  <c r="S606" i="2" s="1"/>
  <c r="W607" i="2"/>
  <c r="S607" i="2" s="1"/>
  <c r="W608" i="2"/>
  <c r="S608" i="2" s="1"/>
  <c r="W609" i="2"/>
  <c r="S609" i="2" s="1"/>
  <c r="W610" i="2"/>
  <c r="S610" i="2" s="1"/>
  <c r="W611" i="2"/>
  <c r="S611" i="2" s="1"/>
  <c r="W612" i="2"/>
  <c r="S612" i="2" s="1"/>
  <c r="W613" i="2"/>
  <c r="S613" i="2" s="1"/>
  <c r="W614" i="2"/>
  <c r="S614" i="2" s="1"/>
  <c r="W615" i="2"/>
  <c r="S615" i="2" s="1"/>
  <c r="W616" i="2"/>
  <c r="S616" i="2" s="1"/>
  <c r="W617" i="2"/>
  <c r="S617" i="2" s="1"/>
  <c r="W618" i="2"/>
  <c r="S618" i="2" s="1"/>
  <c r="W619" i="2"/>
  <c r="S619" i="2" s="1"/>
  <c r="W620" i="2"/>
  <c r="S620" i="2" s="1"/>
  <c r="W621" i="2"/>
  <c r="S621" i="2" s="1"/>
  <c r="W622" i="2"/>
  <c r="S622" i="2" s="1"/>
  <c r="W623" i="2"/>
  <c r="S623" i="2" s="1"/>
  <c r="W624" i="2"/>
  <c r="S624" i="2" s="1"/>
  <c r="W625" i="2"/>
  <c r="S625" i="2" s="1"/>
  <c r="W626" i="2"/>
  <c r="S626" i="2" s="1"/>
  <c r="W627" i="2"/>
  <c r="S627" i="2" s="1"/>
  <c r="W628" i="2"/>
  <c r="S628" i="2" s="1"/>
  <c r="W629" i="2"/>
  <c r="S629" i="2" s="1"/>
  <c r="W630" i="2"/>
  <c r="S630" i="2" s="1"/>
  <c r="W631" i="2"/>
  <c r="S631" i="2" s="1"/>
  <c r="W632" i="2"/>
  <c r="S632" i="2" s="1"/>
  <c r="W633" i="2"/>
  <c r="S633" i="2" s="1"/>
  <c r="W634" i="2"/>
  <c r="S634" i="2" s="1"/>
  <c r="W635" i="2"/>
  <c r="S635" i="2" s="1"/>
  <c r="W636" i="2"/>
  <c r="S636" i="2" s="1"/>
  <c r="W637" i="2"/>
  <c r="S637" i="2" s="1"/>
  <c r="W638" i="2"/>
  <c r="S638" i="2" s="1"/>
  <c r="W639" i="2"/>
  <c r="S639" i="2" s="1"/>
  <c r="W640" i="2"/>
  <c r="S640" i="2" s="1"/>
  <c r="W641" i="2"/>
  <c r="S641" i="2" s="1"/>
  <c r="W642" i="2"/>
  <c r="S642" i="2" s="1"/>
  <c r="W643" i="2"/>
  <c r="S643" i="2" s="1"/>
  <c r="W644" i="2"/>
  <c r="S644" i="2" s="1"/>
  <c r="W645" i="2"/>
  <c r="S645" i="2" s="1"/>
  <c r="W646" i="2"/>
  <c r="S646" i="2" s="1"/>
  <c r="W647" i="2"/>
  <c r="S647" i="2" s="1"/>
  <c r="W648" i="2"/>
  <c r="S648" i="2" s="1"/>
  <c r="W649" i="2"/>
  <c r="S649" i="2" s="1"/>
  <c r="W650" i="2"/>
  <c r="S650" i="2" s="1"/>
  <c r="W651" i="2"/>
  <c r="S651" i="2" s="1"/>
  <c r="W652" i="2"/>
  <c r="S652" i="2" s="1"/>
  <c r="W653" i="2"/>
  <c r="S653" i="2" s="1"/>
  <c r="W654" i="2"/>
  <c r="S654" i="2" s="1"/>
  <c r="W655" i="2"/>
  <c r="S655" i="2" s="1"/>
  <c r="W656" i="2"/>
  <c r="S656" i="2" s="1"/>
  <c r="W657" i="2"/>
  <c r="S657" i="2" s="1"/>
  <c r="W658" i="2"/>
  <c r="S658" i="2" s="1"/>
  <c r="W659" i="2"/>
  <c r="S659" i="2" s="1"/>
  <c r="W660" i="2"/>
  <c r="S660" i="2" s="1"/>
  <c r="W661" i="2"/>
  <c r="S661" i="2" s="1"/>
  <c r="W662" i="2"/>
  <c r="S662" i="2" s="1"/>
  <c r="W663" i="2"/>
  <c r="S663" i="2" s="1"/>
  <c r="W664" i="2"/>
  <c r="S664" i="2" s="1"/>
  <c r="W665" i="2"/>
  <c r="S665" i="2" s="1"/>
  <c r="W666" i="2"/>
  <c r="S666" i="2" s="1"/>
  <c r="W667" i="2"/>
  <c r="S667" i="2" s="1"/>
  <c r="W668" i="2"/>
  <c r="S668" i="2" s="1"/>
  <c r="W669" i="2"/>
  <c r="S669" i="2" s="1"/>
  <c r="W670" i="2"/>
  <c r="S670" i="2" s="1"/>
  <c r="W671" i="2"/>
  <c r="S671" i="2" s="1"/>
  <c r="W672" i="2"/>
  <c r="S672" i="2" s="1"/>
  <c r="W673" i="2"/>
  <c r="S673" i="2" s="1"/>
  <c r="W674" i="2"/>
  <c r="S674" i="2" s="1"/>
  <c r="W675" i="2"/>
  <c r="S675" i="2" s="1"/>
  <c r="W676" i="2"/>
  <c r="S676" i="2" s="1"/>
  <c r="W677" i="2"/>
  <c r="S677" i="2" s="1"/>
  <c r="W678" i="2"/>
  <c r="S678" i="2" s="1"/>
  <c r="W679" i="2"/>
  <c r="S679" i="2" s="1"/>
  <c r="W680" i="2"/>
  <c r="S680" i="2" s="1"/>
  <c r="W681" i="2"/>
  <c r="S681" i="2" s="1"/>
  <c r="W682" i="2"/>
  <c r="S682" i="2" s="1"/>
  <c r="W683" i="2"/>
  <c r="S683" i="2" s="1"/>
  <c r="W684" i="2"/>
  <c r="S684" i="2" s="1"/>
  <c r="W685" i="2"/>
  <c r="S685" i="2" s="1"/>
  <c r="W686" i="2"/>
  <c r="S686" i="2" s="1"/>
  <c r="W687" i="2"/>
  <c r="S687" i="2" s="1"/>
  <c r="W688" i="2"/>
  <c r="S688" i="2" s="1"/>
  <c r="W689" i="2"/>
  <c r="S689" i="2" s="1"/>
  <c r="W690" i="2"/>
  <c r="S690" i="2" s="1"/>
  <c r="W691" i="2"/>
  <c r="S691" i="2" s="1"/>
  <c r="W692" i="2"/>
  <c r="S692" i="2" s="1"/>
  <c r="W693" i="2"/>
  <c r="S693" i="2" s="1"/>
  <c r="W694" i="2"/>
  <c r="S694" i="2" s="1"/>
  <c r="W695" i="2"/>
  <c r="S695" i="2" s="1"/>
  <c r="W696" i="2"/>
  <c r="S696" i="2" s="1"/>
  <c r="W697" i="2"/>
  <c r="S697" i="2" s="1"/>
  <c r="W698" i="2"/>
  <c r="S698" i="2" s="1"/>
  <c r="W699" i="2"/>
  <c r="S699" i="2" s="1"/>
  <c r="W700" i="2"/>
  <c r="S700" i="2" s="1"/>
  <c r="W701" i="2"/>
  <c r="S701" i="2" s="1"/>
  <c r="W702" i="2"/>
  <c r="S702" i="2" s="1"/>
  <c r="W703" i="2"/>
  <c r="S703" i="2" s="1"/>
  <c r="W704" i="2"/>
  <c r="S704" i="2" s="1"/>
  <c r="W705" i="2"/>
  <c r="S705" i="2" s="1"/>
  <c r="W706" i="2"/>
  <c r="S706" i="2" s="1"/>
  <c r="W707" i="2"/>
  <c r="S707" i="2" s="1"/>
  <c r="W708" i="2"/>
  <c r="S708" i="2" s="1"/>
  <c r="W709" i="2"/>
  <c r="S709" i="2" s="1"/>
  <c r="W710" i="2"/>
  <c r="S710" i="2" s="1"/>
  <c r="W711" i="2"/>
  <c r="S711" i="2" s="1"/>
  <c r="W712" i="2"/>
  <c r="S712" i="2" s="1"/>
  <c r="W713" i="2"/>
  <c r="S713" i="2" s="1"/>
  <c r="W714" i="2"/>
  <c r="S714" i="2" s="1"/>
  <c r="W715" i="2"/>
  <c r="S715" i="2" s="1"/>
  <c r="W716" i="2"/>
  <c r="S716" i="2" s="1"/>
  <c r="W717" i="2"/>
  <c r="S717" i="2" s="1"/>
  <c r="W718" i="2"/>
  <c r="S718" i="2" s="1"/>
  <c r="W719" i="2"/>
  <c r="S719" i="2" s="1"/>
  <c r="W720" i="2"/>
  <c r="S720" i="2" s="1"/>
  <c r="W721" i="2"/>
  <c r="S721" i="2" s="1"/>
  <c r="W722" i="2"/>
  <c r="S722" i="2" s="1"/>
  <c r="W723" i="2"/>
  <c r="S723" i="2" s="1"/>
  <c r="W724" i="2"/>
  <c r="S724" i="2" s="1"/>
  <c r="W725" i="2"/>
  <c r="S725" i="2" s="1"/>
  <c r="W726" i="2"/>
  <c r="S726" i="2" s="1"/>
  <c r="W727" i="2"/>
  <c r="S727" i="2" s="1"/>
  <c r="W728" i="2"/>
  <c r="S728" i="2" s="1"/>
  <c r="W729" i="2"/>
  <c r="S729" i="2" s="1"/>
  <c r="W730" i="2"/>
  <c r="S730" i="2" s="1"/>
  <c r="W731" i="2"/>
  <c r="S731" i="2" s="1"/>
  <c r="W732" i="2"/>
  <c r="S732" i="2" s="1"/>
  <c r="W733" i="2"/>
  <c r="S733" i="2" s="1"/>
  <c r="W734" i="2"/>
  <c r="S734" i="2" s="1"/>
  <c r="W735" i="2"/>
  <c r="S735" i="2" s="1"/>
  <c r="W736" i="2"/>
  <c r="S736" i="2" s="1"/>
  <c r="W737" i="2"/>
  <c r="S737" i="2" s="1"/>
  <c r="W738" i="2"/>
  <c r="S738" i="2" s="1"/>
  <c r="W739" i="2"/>
  <c r="S739" i="2" s="1"/>
  <c r="W740" i="2"/>
  <c r="S740" i="2" s="1"/>
  <c r="W741" i="2"/>
  <c r="S741" i="2" s="1"/>
  <c r="W742" i="2"/>
  <c r="S742" i="2" s="1"/>
  <c r="W743" i="2"/>
  <c r="S743" i="2" s="1"/>
  <c r="W744" i="2"/>
  <c r="S744" i="2" s="1"/>
  <c r="W745" i="2"/>
  <c r="S745" i="2" s="1"/>
  <c r="W746" i="2"/>
  <c r="S746" i="2" s="1"/>
  <c r="W747" i="2"/>
  <c r="S747" i="2" s="1"/>
  <c r="W748" i="2"/>
  <c r="S748" i="2" s="1"/>
  <c r="W749" i="2"/>
  <c r="S749" i="2" s="1"/>
  <c r="W750" i="2"/>
  <c r="S750" i="2" s="1"/>
  <c r="W751" i="2"/>
  <c r="S751" i="2" s="1"/>
  <c r="W752" i="2"/>
  <c r="S752" i="2" s="1"/>
  <c r="W753" i="2"/>
  <c r="S753" i="2" s="1"/>
  <c r="W754" i="2"/>
  <c r="S754" i="2" s="1"/>
  <c r="W755" i="2"/>
  <c r="S755" i="2" s="1"/>
  <c r="W756" i="2"/>
  <c r="S756" i="2" s="1"/>
  <c r="W757" i="2"/>
  <c r="S757" i="2" s="1"/>
  <c r="W758" i="2"/>
  <c r="S758" i="2" s="1"/>
  <c r="W759" i="2"/>
  <c r="S759" i="2" s="1"/>
  <c r="W760" i="2"/>
  <c r="S760" i="2" s="1"/>
  <c r="W761" i="2"/>
  <c r="S761" i="2" s="1"/>
  <c r="W762" i="2"/>
  <c r="S762" i="2" s="1"/>
  <c r="W763" i="2"/>
  <c r="S763" i="2" s="1"/>
  <c r="W764" i="2"/>
  <c r="S764" i="2" s="1"/>
  <c r="W765" i="2"/>
  <c r="S765" i="2" s="1"/>
  <c r="W766" i="2"/>
  <c r="S766" i="2" s="1"/>
  <c r="W767" i="2"/>
  <c r="S767" i="2" s="1"/>
  <c r="W768" i="2"/>
  <c r="S768" i="2" s="1"/>
  <c r="W769" i="2"/>
  <c r="S769" i="2" s="1"/>
  <c r="W770" i="2"/>
  <c r="S770" i="2" s="1"/>
  <c r="W771" i="2"/>
  <c r="S771" i="2" s="1"/>
  <c r="W772" i="2"/>
  <c r="S772" i="2" s="1"/>
  <c r="W773" i="2"/>
  <c r="S773" i="2" s="1"/>
  <c r="W774" i="2"/>
  <c r="S774" i="2" s="1"/>
  <c r="W775" i="2"/>
  <c r="S775" i="2" s="1"/>
  <c r="W776" i="2"/>
  <c r="S776" i="2" s="1"/>
  <c r="W777" i="2"/>
  <c r="S777" i="2" s="1"/>
  <c r="W778" i="2"/>
  <c r="S778" i="2" s="1"/>
  <c r="W779" i="2"/>
  <c r="S779" i="2" s="1"/>
  <c r="W780" i="2"/>
  <c r="S780" i="2" s="1"/>
  <c r="W781" i="2"/>
  <c r="S781" i="2" s="1"/>
  <c r="W782" i="2"/>
  <c r="S782" i="2" s="1"/>
  <c r="W783" i="2"/>
  <c r="S783" i="2" s="1"/>
  <c r="W784" i="2"/>
  <c r="S784" i="2" s="1"/>
  <c r="W785" i="2"/>
  <c r="S785" i="2" s="1"/>
  <c r="W786" i="2"/>
  <c r="S786" i="2" s="1"/>
  <c r="W787" i="2"/>
  <c r="S787" i="2" s="1"/>
  <c r="W788" i="2"/>
  <c r="S788" i="2" s="1"/>
  <c r="W789" i="2"/>
  <c r="S789" i="2" s="1"/>
  <c r="W790" i="2"/>
  <c r="S790" i="2" s="1"/>
  <c r="W791" i="2"/>
  <c r="S791" i="2" s="1"/>
  <c r="W792" i="2"/>
  <c r="S792" i="2" s="1"/>
  <c r="W793" i="2"/>
  <c r="S793" i="2" s="1"/>
  <c r="W794" i="2"/>
  <c r="S794" i="2" s="1"/>
  <c r="W795" i="2"/>
  <c r="S795" i="2" s="1"/>
  <c r="W796" i="2"/>
  <c r="S796" i="2" s="1"/>
  <c r="W797" i="2"/>
  <c r="S797" i="2" s="1"/>
  <c r="W798" i="2"/>
  <c r="S798" i="2" s="1"/>
  <c r="W799" i="2"/>
  <c r="S799" i="2" s="1"/>
  <c r="W800" i="2"/>
  <c r="S800" i="2" s="1"/>
  <c r="W801" i="2"/>
  <c r="S801" i="2" s="1"/>
  <c r="W802" i="2"/>
  <c r="S802" i="2" s="1"/>
  <c r="W803" i="2"/>
  <c r="S803" i="2" s="1"/>
  <c r="W804" i="2"/>
  <c r="S804" i="2" s="1"/>
  <c r="W805" i="2"/>
  <c r="S805" i="2" s="1"/>
  <c r="W806" i="2"/>
  <c r="S806" i="2" s="1"/>
  <c r="W807" i="2"/>
  <c r="S807" i="2" s="1"/>
  <c r="W808" i="2"/>
  <c r="S808" i="2" s="1"/>
  <c r="W809" i="2"/>
  <c r="S809" i="2" s="1"/>
  <c r="W810" i="2"/>
  <c r="S810" i="2" s="1"/>
  <c r="W811" i="2"/>
  <c r="S811" i="2" s="1"/>
  <c r="W812" i="2"/>
  <c r="S812" i="2" s="1"/>
  <c r="W813" i="2"/>
  <c r="S813" i="2" s="1"/>
  <c r="W814" i="2"/>
  <c r="S814" i="2" s="1"/>
  <c r="W815" i="2"/>
  <c r="S815" i="2" s="1"/>
  <c r="W816" i="2"/>
  <c r="S816" i="2" s="1"/>
  <c r="W817" i="2"/>
  <c r="S817" i="2" s="1"/>
  <c r="W818" i="2"/>
  <c r="S818" i="2" s="1"/>
  <c r="W819" i="2"/>
  <c r="S819" i="2" s="1"/>
  <c r="W820" i="2"/>
  <c r="S820" i="2" s="1"/>
  <c r="W821" i="2"/>
  <c r="S821" i="2" s="1"/>
  <c r="W822" i="2"/>
  <c r="S822" i="2" s="1"/>
  <c r="W823" i="2"/>
  <c r="S823" i="2" s="1"/>
  <c r="W824" i="2"/>
  <c r="S824" i="2" s="1"/>
  <c r="W825" i="2"/>
  <c r="S825" i="2" s="1"/>
  <c r="W826" i="2"/>
  <c r="S826" i="2" s="1"/>
  <c r="W827" i="2"/>
  <c r="S827" i="2" s="1"/>
  <c r="W828" i="2"/>
  <c r="S828" i="2" s="1"/>
  <c r="W829" i="2"/>
  <c r="S829" i="2" s="1"/>
  <c r="W830" i="2"/>
  <c r="S830" i="2" s="1"/>
  <c r="W831" i="2"/>
  <c r="S831" i="2" s="1"/>
  <c r="W832" i="2"/>
  <c r="S832" i="2" s="1"/>
  <c r="W833" i="2"/>
  <c r="S833" i="2" s="1"/>
  <c r="W834" i="2"/>
  <c r="S834" i="2" s="1"/>
  <c r="W835" i="2"/>
  <c r="S835" i="2" s="1"/>
  <c r="W836" i="2"/>
  <c r="S836" i="2" s="1"/>
  <c r="W837" i="2"/>
  <c r="S837" i="2" s="1"/>
  <c r="W838" i="2"/>
  <c r="S838" i="2" s="1"/>
  <c r="W839" i="2"/>
  <c r="S839" i="2" s="1"/>
  <c r="W840" i="2"/>
  <c r="S840" i="2" s="1"/>
  <c r="W841" i="2"/>
  <c r="S841" i="2" s="1"/>
  <c r="W842" i="2"/>
  <c r="S842" i="2" s="1"/>
  <c r="W843" i="2"/>
  <c r="S843" i="2" s="1"/>
  <c r="W844" i="2"/>
  <c r="S844" i="2" s="1"/>
  <c r="W845" i="2"/>
  <c r="S845" i="2" s="1"/>
  <c r="W846" i="2"/>
  <c r="S846" i="2" s="1"/>
  <c r="W847" i="2"/>
  <c r="S847" i="2" s="1"/>
  <c r="W848" i="2"/>
  <c r="S848" i="2" s="1"/>
  <c r="W849" i="2"/>
  <c r="S849" i="2" s="1"/>
  <c r="W850" i="2"/>
  <c r="S850" i="2" s="1"/>
  <c r="W851" i="2"/>
  <c r="S851" i="2" s="1"/>
  <c r="W852" i="2"/>
  <c r="S852" i="2" s="1"/>
  <c r="W853" i="2"/>
  <c r="S853" i="2" s="1"/>
  <c r="W854" i="2"/>
  <c r="S854" i="2" s="1"/>
  <c r="W855" i="2"/>
  <c r="S855" i="2" s="1"/>
  <c r="W856" i="2"/>
  <c r="S856" i="2" s="1"/>
  <c r="W857" i="2"/>
  <c r="S857" i="2" s="1"/>
  <c r="W858" i="2"/>
  <c r="S858" i="2" s="1"/>
  <c r="W859" i="2"/>
  <c r="S859" i="2" s="1"/>
  <c r="W860" i="2"/>
  <c r="S860" i="2" s="1"/>
  <c r="W861" i="2"/>
  <c r="S861" i="2" s="1"/>
  <c r="W862" i="2"/>
  <c r="S862" i="2" s="1"/>
  <c r="W863" i="2"/>
  <c r="S863" i="2" s="1"/>
  <c r="W864" i="2"/>
  <c r="S864" i="2" s="1"/>
  <c r="W865" i="2"/>
  <c r="S865" i="2" s="1"/>
  <c r="W866" i="2"/>
  <c r="S866" i="2" s="1"/>
  <c r="W867" i="2"/>
  <c r="S867" i="2" s="1"/>
  <c r="W868" i="2"/>
  <c r="S868" i="2" s="1"/>
  <c r="W869" i="2"/>
  <c r="S869" i="2" s="1"/>
  <c r="W870" i="2"/>
  <c r="S870" i="2" s="1"/>
  <c r="W871" i="2"/>
  <c r="S871" i="2" s="1"/>
  <c r="W872" i="2"/>
  <c r="S872" i="2" s="1"/>
  <c r="W873" i="2"/>
  <c r="S873" i="2" s="1"/>
  <c r="W874" i="2"/>
  <c r="S874" i="2" s="1"/>
  <c r="W875" i="2"/>
  <c r="S875" i="2" s="1"/>
  <c r="W876" i="2"/>
  <c r="S876" i="2" s="1"/>
  <c r="W877" i="2"/>
  <c r="S877" i="2" s="1"/>
  <c r="W878" i="2"/>
  <c r="S878" i="2" s="1"/>
  <c r="W879" i="2"/>
  <c r="S879" i="2" s="1"/>
  <c r="W880" i="2"/>
  <c r="S880" i="2" s="1"/>
  <c r="W881" i="2"/>
  <c r="S881" i="2" s="1"/>
  <c r="W882" i="2"/>
  <c r="S882" i="2" s="1"/>
  <c r="W883" i="2"/>
  <c r="S883" i="2" s="1"/>
  <c r="W884" i="2"/>
  <c r="S884" i="2" s="1"/>
  <c r="W885" i="2"/>
  <c r="S885" i="2" s="1"/>
  <c r="W886" i="2"/>
  <c r="S886" i="2" s="1"/>
  <c r="W887" i="2"/>
  <c r="S887" i="2" s="1"/>
  <c r="W888" i="2"/>
  <c r="S888" i="2" s="1"/>
  <c r="W889" i="2"/>
  <c r="S889" i="2" s="1"/>
  <c r="W890" i="2"/>
  <c r="S890" i="2" s="1"/>
  <c r="W891" i="2"/>
  <c r="S891" i="2" s="1"/>
  <c r="W892" i="2"/>
  <c r="S892" i="2" s="1"/>
  <c r="W893" i="2"/>
  <c r="S893" i="2" s="1"/>
  <c r="W894" i="2"/>
  <c r="S894" i="2" s="1"/>
  <c r="W895" i="2"/>
  <c r="S895" i="2" s="1"/>
  <c r="W896" i="2"/>
  <c r="S896" i="2" s="1"/>
  <c r="W897" i="2"/>
  <c r="S897" i="2" s="1"/>
  <c r="W898" i="2"/>
  <c r="S898" i="2" s="1"/>
  <c r="W899" i="2"/>
  <c r="S899" i="2" s="1"/>
  <c r="W900" i="2"/>
  <c r="S900" i="2" s="1"/>
  <c r="W901" i="2"/>
  <c r="S901" i="2" s="1"/>
  <c r="W902" i="2"/>
  <c r="S902" i="2" s="1"/>
  <c r="W903" i="2"/>
  <c r="S903" i="2" s="1"/>
  <c r="W904" i="2"/>
  <c r="S904" i="2" s="1"/>
  <c r="W905" i="2"/>
  <c r="S905" i="2" s="1"/>
  <c r="W906" i="2"/>
  <c r="S906" i="2" s="1"/>
  <c r="W907" i="2"/>
  <c r="S907" i="2" s="1"/>
  <c r="W908" i="2"/>
  <c r="S908" i="2" s="1"/>
  <c r="W909" i="2"/>
  <c r="S909" i="2" s="1"/>
  <c r="W910" i="2"/>
  <c r="S910" i="2" s="1"/>
  <c r="W911" i="2"/>
  <c r="S911" i="2" s="1"/>
  <c r="W912" i="2"/>
  <c r="S912" i="2" s="1"/>
  <c r="W913" i="2"/>
  <c r="S913" i="2" s="1"/>
  <c r="W914" i="2"/>
  <c r="S914" i="2" s="1"/>
  <c r="W915" i="2"/>
  <c r="S915" i="2" s="1"/>
  <c r="W916" i="2"/>
  <c r="S916" i="2" s="1"/>
  <c r="W917" i="2"/>
  <c r="S917" i="2" s="1"/>
  <c r="W918" i="2"/>
  <c r="S918" i="2" s="1"/>
  <c r="W919" i="2"/>
  <c r="S919" i="2" s="1"/>
  <c r="W920" i="2"/>
  <c r="S920" i="2" s="1"/>
  <c r="W921" i="2"/>
  <c r="S921" i="2" s="1"/>
  <c r="W922" i="2"/>
  <c r="S922" i="2" s="1"/>
  <c r="W923" i="2"/>
  <c r="S923" i="2" s="1"/>
  <c r="W924" i="2"/>
  <c r="S924" i="2" s="1"/>
  <c r="W925" i="2"/>
  <c r="S925" i="2" s="1"/>
  <c r="W926" i="2"/>
  <c r="S926" i="2" s="1"/>
  <c r="W927" i="2"/>
  <c r="S927" i="2" s="1"/>
  <c r="W928" i="2"/>
  <c r="S928" i="2" s="1"/>
  <c r="W929" i="2"/>
  <c r="S929" i="2" s="1"/>
  <c r="W930" i="2"/>
  <c r="S930" i="2" s="1"/>
  <c r="W931" i="2"/>
  <c r="S931" i="2" s="1"/>
  <c r="W932" i="2"/>
  <c r="S932" i="2" s="1"/>
  <c r="W933" i="2"/>
  <c r="S933" i="2" s="1"/>
  <c r="W934" i="2"/>
  <c r="S934" i="2" s="1"/>
  <c r="W935" i="2"/>
  <c r="S935" i="2" s="1"/>
  <c r="W936" i="2"/>
  <c r="S936" i="2" s="1"/>
  <c r="W937" i="2"/>
  <c r="S937" i="2" s="1"/>
  <c r="W938" i="2"/>
  <c r="S938" i="2" s="1"/>
  <c r="W939" i="2"/>
  <c r="S939" i="2" s="1"/>
  <c r="W940" i="2"/>
  <c r="S940" i="2" s="1"/>
  <c r="W941" i="2"/>
  <c r="S941" i="2" s="1"/>
  <c r="W942" i="2"/>
  <c r="S942" i="2" s="1"/>
  <c r="W943" i="2"/>
  <c r="S943" i="2" s="1"/>
  <c r="W944" i="2"/>
  <c r="S944" i="2" s="1"/>
  <c r="W945" i="2"/>
  <c r="S945" i="2" s="1"/>
  <c r="W946" i="2"/>
  <c r="S946" i="2" s="1"/>
  <c r="W947" i="2"/>
  <c r="S947" i="2" s="1"/>
  <c r="W948" i="2"/>
  <c r="S948" i="2" s="1"/>
  <c r="W949" i="2"/>
  <c r="S949" i="2" s="1"/>
  <c r="W950" i="2"/>
  <c r="S950" i="2" s="1"/>
  <c r="W951" i="2"/>
  <c r="S951" i="2" s="1"/>
  <c r="W952" i="2"/>
  <c r="S952" i="2" s="1"/>
  <c r="W953" i="2"/>
  <c r="S953" i="2" s="1"/>
  <c r="W954" i="2"/>
  <c r="S954" i="2" s="1"/>
  <c r="W955" i="2"/>
  <c r="S955" i="2" s="1"/>
  <c r="W956" i="2"/>
  <c r="S956" i="2" s="1"/>
  <c r="W957" i="2"/>
  <c r="S957" i="2" s="1"/>
  <c r="W958" i="2"/>
  <c r="S958" i="2" s="1"/>
  <c r="W959" i="2"/>
  <c r="S959" i="2" s="1"/>
  <c r="W960" i="2"/>
  <c r="S960" i="2" s="1"/>
  <c r="W961" i="2"/>
  <c r="S961" i="2" s="1"/>
  <c r="W962" i="2"/>
  <c r="S962" i="2" s="1"/>
  <c r="W963" i="2"/>
  <c r="S963" i="2" s="1"/>
  <c r="W964" i="2"/>
  <c r="S964" i="2" s="1"/>
  <c r="W965" i="2"/>
  <c r="S965" i="2" s="1"/>
  <c r="W966" i="2"/>
  <c r="S966" i="2" s="1"/>
  <c r="W967" i="2"/>
  <c r="S967" i="2" s="1"/>
  <c r="W968" i="2"/>
  <c r="S968" i="2" s="1"/>
  <c r="W969" i="2"/>
  <c r="S969" i="2" s="1"/>
  <c r="W970" i="2"/>
  <c r="S970" i="2" s="1"/>
  <c r="W971" i="2"/>
  <c r="S971" i="2" s="1"/>
  <c r="W972" i="2"/>
  <c r="S972" i="2" s="1"/>
  <c r="W973" i="2"/>
  <c r="S973" i="2" s="1"/>
  <c r="W974" i="2"/>
  <c r="S974" i="2" s="1"/>
  <c r="W975" i="2"/>
  <c r="S975" i="2" s="1"/>
  <c r="W976" i="2"/>
  <c r="S976" i="2" s="1"/>
  <c r="W977" i="2"/>
  <c r="S977" i="2" s="1"/>
  <c r="W978" i="2"/>
  <c r="S978" i="2" s="1"/>
  <c r="W979" i="2"/>
  <c r="S979" i="2" s="1"/>
  <c r="W980" i="2"/>
  <c r="S980" i="2" s="1"/>
  <c r="W981" i="2"/>
  <c r="S981" i="2" s="1"/>
  <c r="W982" i="2"/>
  <c r="S982" i="2" s="1"/>
  <c r="W983" i="2"/>
  <c r="S983" i="2" s="1"/>
  <c r="W984" i="2"/>
  <c r="S984" i="2" s="1"/>
  <c r="W985" i="2"/>
  <c r="S985" i="2" s="1"/>
  <c r="W986" i="2"/>
  <c r="S986" i="2" s="1"/>
  <c r="W987" i="2"/>
  <c r="S987" i="2" s="1"/>
  <c r="W988" i="2"/>
  <c r="S988" i="2" s="1"/>
  <c r="W989" i="2"/>
  <c r="S989" i="2" s="1"/>
  <c r="W990" i="2"/>
  <c r="S990" i="2" s="1"/>
  <c r="W991" i="2"/>
  <c r="S991" i="2" s="1"/>
  <c r="W992" i="2"/>
  <c r="S992" i="2" s="1"/>
  <c r="W993" i="2"/>
  <c r="S993" i="2" s="1"/>
  <c r="W994" i="2"/>
  <c r="S994" i="2" s="1"/>
  <c r="W995" i="2"/>
  <c r="S995" i="2" s="1"/>
  <c r="W996" i="2"/>
  <c r="S996" i="2" s="1"/>
  <c r="W997" i="2"/>
  <c r="S997" i="2" s="1"/>
  <c r="W998" i="2"/>
  <c r="S998" i="2" s="1"/>
  <c r="W999" i="2"/>
  <c r="S999" i="2" s="1"/>
  <c r="W1000" i="2"/>
  <c r="S1000" i="2" s="1"/>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2" i="2"/>
  <c r="T243" i="2"/>
  <c r="T244" i="2"/>
  <c r="T245" i="2"/>
  <c r="T246" i="2"/>
  <c r="T247" i="2"/>
  <c r="T248" i="2"/>
  <c r="T249" i="2"/>
  <c r="T250" i="2"/>
  <c r="T251" i="2"/>
  <c r="T252" i="2"/>
  <c r="T253" i="2"/>
  <c r="T254" i="2"/>
  <c r="T255" i="2"/>
  <c r="T256" i="2"/>
  <c r="T257" i="2"/>
  <c r="T258" i="2"/>
  <c r="T259" i="2"/>
  <c r="T260" i="2"/>
  <c r="T261" i="2"/>
  <c r="T262" i="2"/>
  <c r="T263" i="2"/>
  <c r="T264" i="2"/>
  <c r="T265" i="2"/>
  <c r="T266" i="2"/>
  <c r="T267" i="2"/>
  <c r="T268" i="2"/>
  <c r="T269" i="2"/>
  <c r="T270" i="2"/>
  <c r="T271" i="2"/>
  <c r="T272" i="2"/>
  <c r="T273" i="2"/>
  <c r="T274" i="2"/>
  <c r="T275" i="2"/>
  <c r="T276" i="2"/>
  <c r="T277" i="2"/>
  <c r="T278" i="2"/>
  <c r="T279" i="2"/>
  <c r="T280" i="2"/>
  <c r="T281" i="2"/>
  <c r="T282" i="2"/>
  <c r="T283" i="2"/>
  <c r="T284" i="2"/>
  <c r="T285" i="2"/>
  <c r="T286" i="2"/>
  <c r="T287" i="2"/>
  <c r="T288" i="2"/>
  <c r="T289" i="2"/>
  <c r="T290" i="2"/>
  <c r="T291" i="2"/>
  <c r="T292" i="2"/>
  <c r="T293" i="2"/>
  <c r="T294" i="2"/>
  <c r="T295" i="2"/>
  <c r="T296" i="2"/>
  <c r="T297" i="2"/>
  <c r="T298" i="2"/>
  <c r="T299" i="2"/>
  <c r="T300" i="2"/>
  <c r="T301" i="2"/>
  <c r="T302" i="2"/>
  <c r="T303" i="2"/>
  <c r="T304" i="2"/>
  <c r="T305" i="2"/>
  <c r="T306" i="2"/>
  <c r="T307" i="2"/>
  <c r="T308" i="2"/>
  <c r="T309" i="2"/>
  <c r="T310" i="2"/>
  <c r="T311" i="2"/>
  <c r="T312" i="2"/>
  <c r="T313" i="2"/>
  <c r="T314" i="2"/>
  <c r="T315" i="2"/>
  <c r="T316" i="2"/>
  <c r="T317" i="2"/>
  <c r="T318" i="2"/>
  <c r="T319" i="2"/>
  <c r="T320" i="2"/>
  <c r="T321" i="2"/>
  <c r="T322" i="2"/>
  <c r="T323" i="2"/>
  <c r="T324" i="2"/>
  <c r="T325" i="2"/>
  <c r="T326" i="2"/>
  <c r="T327" i="2"/>
  <c r="T328" i="2"/>
  <c r="T329" i="2"/>
  <c r="T330" i="2"/>
  <c r="T331" i="2"/>
  <c r="T332" i="2"/>
  <c r="T333" i="2"/>
  <c r="T334" i="2"/>
  <c r="T335" i="2"/>
  <c r="T336" i="2"/>
  <c r="T337" i="2"/>
  <c r="T338" i="2"/>
  <c r="T339" i="2"/>
  <c r="T340" i="2"/>
  <c r="T341" i="2"/>
  <c r="T342" i="2"/>
  <c r="T343" i="2"/>
  <c r="T344" i="2"/>
  <c r="T345" i="2"/>
  <c r="T346" i="2"/>
  <c r="T347" i="2"/>
  <c r="T348" i="2"/>
  <c r="T349" i="2"/>
  <c r="T350" i="2"/>
  <c r="T351" i="2"/>
  <c r="T352" i="2"/>
  <c r="T353" i="2"/>
  <c r="T354" i="2"/>
  <c r="T355" i="2"/>
  <c r="T356" i="2"/>
  <c r="T357" i="2"/>
  <c r="T358" i="2"/>
  <c r="T359" i="2"/>
  <c r="T360" i="2"/>
  <c r="T361" i="2"/>
  <c r="T362" i="2"/>
  <c r="T363" i="2"/>
  <c r="T364" i="2"/>
  <c r="T365" i="2"/>
  <c r="T366" i="2"/>
  <c r="T367" i="2"/>
  <c r="T368" i="2"/>
  <c r="T369" i="2"/>
  <c r="T370" i="2"/>
  <c r="T371" i="2"/>
  <c r="T372" i="2"/>
  <c r="T373" i="2"/>
  <c r="T374" i="2"/>
  <c r="T375" i="2"/>
  <c r="T376" i="2"/>
  <c r="T377" i="2"/>
  <c r="T378" i="2"/>
  <c r="T379" i="2"/>
  <c r="T380" i="2"/>
  <c r="T381" i="2"/>
  <c r="T382" i="2"/>
  <c r="T383" i="2"/>
  <c r="T384" i="2"/>
  <c r="T385" i="2"/>
  <c r="T386" i="2"/>
  <c r="T387" i="2"/>
  <c r="T388" i="2"/>
  <c r="T389" i="2"/>
  <c r="T390" i="2"/>
  <c r="T391" i="2"/>
  <c r="T392" i="2"/>
  <c r="T393" i="2"/>
  <c r="T394" i="2"/>
  <c r="T395" i="2"/>
  <c r="T396" i="2"/>
  <c r="T397" i="2"/>
  <c r="T398" i="2"/>
  <c r="T399" i="2"/>
  <c r="T400" i="2"/>
  <c r="T401" i="2"/>
  <c r="T402" i="2"/>
  <c r="T403" i="2"/>
  <c r="T404" i="2"/>
  <c r="T405" i="2"/>
  <c r="T406" i="2"/>
  <c r="T407" i="2"/>
  <c r="T408" i="2"/>
  <c r="T409" i="2"/>
  <c r="T410" i="2"/>
  <c r="T411" i="2"/>
  <c r="T412" i="2"/>
  <c r="T413" i="2"/>
  <c r="T414" i="2"/>
  <c r="T415" i="2"/>
  <c r="T416" i="2"/>
  <c r="T417" i="2"/>
  <c r="T418" i="2"/>
  <c r="T419" i="2"/>
  <c r="T420" i="2"/>
  <c r="T421" i="2"/>
  <c r="T422" i="2"/>
  <c r="T423" i="2"/>
  <c r="T424" i="2"/>
  <c r="T425" i="2"/>
  <c r="T426" i="2"/>
  <c r="T427" i="2"/>
  <c r="T428" i="2"/>
  <c r="T429" i="2"/>
  <c r="T430" i="2"/>
  <c r="T431" i="2"/>
  <c r="T432" i="2"/>
  <c r="T433" i="2"/>
  <c r="T434" i="2"/>
  <c r="T435" i="2"/>
  <c r="T436" i="2"/>
  <c r="T437" i="2"/>
  <c r="T438" i="2"/>
  <c r="T439" i="2"/>
  <c r="T440" i="2"/>
  <c r="T441" i="2"/>
  <c r="T442" i="2"/>
  <c r="T443" i="2"/>
  <c r="T444" i="2"/>
  <c r="T445" i="2"/>
  <c r="T446" i="2"/>
  <c r="T447" i="2"/>
  <c r="T448" i="2"/>
  <c r="T449" i="2"/>
  <c r="T450" i="2"/>
  <c r="T451" i="2"/>
  <c r="T452" i="2"/>
  <c r="T453" i="2"/>
  <c r="T454" i="2"/>
  <c r="T455" i="2"/>
  <c r="T456" i="2"/>
  <c r="T457" i="2"/>
  <c r="T458" i="2"/>
  <c r="T459" i="2"/>
  <c r="T460" i="2"/>
  <c r="T461" i="2"/>
  <c r="T462" i="2"/>
  <c r="T463" i="2"/>
  <c r="T464" i="2"/>
  <c r="T465" i="2"/>
  <c r="T466" i="2"/>
  <c r="T467" i="2"/>
  <c r="T468" i="2"/>
  <c r="T469" i="2"/>
  <c r="T470" i="2"/>
  <c r="T471" i="2"/>
  <c r="T472" i="2"/>
  <c r="T473" i="2"/>
  <c r="T474" i="2"/>
  <c r="T475" i="2"/>
  <c r="T476" i="2"/>
  <c r="T477" i="2"/>
  <c r="T478" i="2"/>
  <c r="T479" i="2"/>
  <c r="T480" i="2"/>
  <c r="T481" i="2"/>
  <c r="T482" i="2"/>
  <c r="T483" i="2"/>
  <c r="T484" i="2"/>
  <c r="T485" i="2"/>
  <c r="T486" i="2"/>
  <c r="T487" i="2"/>
  <c r="T488" i="2"/>
  <c r="T489" i="2"/>
  <c r="T490" i="2"/>
  <c r="T491" i="2"/>
  <c r="T492" i="2"/>
  <c r="T493" i="2"/>
  <c r="T494" i="2"/>
  <c r="T495" i="2"/>
  <c r="T496" i="2"/>
  <c r="T497" i="2"/>
  <c r="T498" i="2"/>
  <c r="T499" i="2"/>
  <c r="T500" i="2"/>
  <c r="T501" i="2"/>
  <c r="T502" i="2"/>
  <c r="T503" i="2"/>
  <c r="T504" i="2"/>
  <c r="T505" i="2"/>
  <c r="T506" i="2"/>
  <c r="T507" i="2"/>
  <c r="T508" i="2"/>
  <c r="T509" i="2"/>
  <c r="T510" i="2"/>
  <c r="T511" i="2"/>
  <c r="T512" i="2"/>
  <c r="T513" i="2"/>
  <c r="T514" i="2"/>
  <c r="T515" i="2"/>
  <c r="T516" i="2"/>
  <c r="T517" i="2"/>
  <c r="T518" i="2"/>
  <c r="T519" i="2"/>
  <c r="T520" i="2"/>
  <c r="T521" i="2"/>
  <c r="T522" i="2"/>
  <c r="T523" i="2"/>
  <c r="T524" i="2"/>
  <c r="T525" i="2"/>
  <c r="T526" i="2"/>
  <c r="T527" i="2"/>
  <c r="T528" i="2"/>
  <c r="T529" i="2"/>
  <c r="T530" i="2"/>
  <c r="T531" i="2"/>
  <c r="T532" i="2"/>
  <c r="T533" i="2"/>
  <c r="T534" i="2"/>
  <c r="T535" i="2"/>
  <c r="T536" i="2"/>
  <c r="T537" i="2"/>
  <c r="T538" i="2"/>
  <c r="T539" i="2"/>
  <c r="T540" i="2"/>
  <c r="T541" i="2"/>
  <c r="T542" i="2"/>
  <c r="T543" i="2"/>
  <c r="T544" i="2"/>
  <c r="T545" i="2"/>
  <c r="T546" i="2"/>
  <c r="T547" i="2"/>
  <c r="T548" i="2"/>
  <c r="T549" i="2"/>
  <c r="T550" i="2"/>
  <c r="T551" i="2"/>
  <c r="T552" i="2"/>
  <c r="T553" i="2"/>
  <c r="T554" i="2"/>
  <c r="T555" i="2"/>
  <c r="T556" i="2"/>
  <c r="T557" i="2"/>
  <c r="T558" i="2"/>
  <c r="T559" i="2"/>
  <c r="T560" i="2"/>
  <c r="T561" i="2"/>
  <c r="T562" i="2"/>
  <c r="T563" i="2"/>
  <c r="T564" i="2"/>
  <c r="T565" i="2"/>
  <c r="T566" i="2"/>
  <c r="T567" i="2"/>
  <c r="T568" i="2"/>
  <c r="T569" i="2"/>
  <c r="T570" i="2"/>
  <c r="T571" i="2"/>
  <c r="T572" i="2"/>
  <c r="T573" i="2"/>
  <c r="T574" i="2"/>
  <c r="T575" i="2"/>
  <c r="T576" i="2"/>
  <c r="T577" i="2"/>
  <c r="T578" i="2"/>
  <c r="T579" i="2"/>
  <c r="T580" i="2"/>
  <c r="T581" i="2"/>
  <c r="T582" i="2"/>
  <c r="T583" i="2"/>
  <c r="T584" i="2"/>
  <c r="T585" i="2"/>
  <c r="T586" i="2"/>
  <c r="T587" i="2"/>
  <c r="T588" i="2"/>
  <c r="T589" i="2"/>
  <c r="T590" i="2"/>
  <c r="T591" i="2"/>
  <c r="T592" i="2"/>
  <c r="T593" i="2"/>
  <c r="T594" i="2"/>
  <c r="T595" i="2"/>
  <c r="T596" i="2"/>
  <c r="T597" i="2"/>
  <c r="T598" i="2"/>
  <c r="T599" i="2"/>
  <c r="T600" i="2"/>
  <c r="T601" i="2"/>
  <c r="T602" i="2"/>
  <c r="T603" i="2"/>
  <c r="T604" i="2"/>
  <c r="T605" i="2"/>
  <c r="T606" i="2"/>
  <c r="T607" i="2"/>
  <c r="T608" i="2"/>
  <c r="T609" i="2"/>
  <c r="T610" i="2"/>
  <c r="T611" i="2"/>
  <c r="T612" i="2"/>
  <c r="T613" i="2"/>
  <c r="T614" i="2"/>
  <c r="T615" i="2"/>
  <c r="T616" i="2"/>
  <c r="T617" i="2"/>
  <c r="T618" i="2"/>
  <c r="T619" i="2"/>
  <c r="T620" i="2"/>
  <c r="T621" i="2"/>
  <c r="T622" i="2"/>
  <c r="T623" i="2"/>
  <c r="T624" i="2"/>
  <c r="T625" i="2"/>
  <c r="T626" i="2"/>
  <c r="T627" i="2"/>
  <c r="T628" i="2"/>
  <c r="T629" i="2"/>
  <c r="T630" i="2"/>
  <c r="T631" i="2"/>
  <c r="T632" i="2"/>
  <c r="T633" i="2"/>
  <c r="T634" i="2"/>
  <c r="T635" i="2"/>
  <c r="T636" i="2"/>
  <c r="T637" i="2"/>
  <c r="T638" i="2"/>
  <c r="T639" i="2"/>
  <c r="T640" i="2"/>
  <c r="T641" i="2"/>
  <c r="T642" i="2"/>
  <c r="T643" i="2"/>
  <c r="T644" i="2"/>
  <c r="T645" i="2"/>
  <c r="T646" i="2"/>
  <c r="T647" i="2"/>
  <c r="T648" i="2"/>
  <c r="T649" i="2"/>
  <c r="T650" i="2"/>
  <c r="T651" i="2"/>
  <c r="T652" i="2"/>
  <c r="T653" i="2"/>
  <c r="T654" i="2"/>
  <c r="T655" i="2"/>
  <c r="T656" i="2"/>
  <c r="T657" i="2"/>
  <c r="T658" i="2"/>
  <c r="T659" i="2"/>
  <c r="T660" i="2"/>
  <c r="T661" i="2"/>
  <c r="T662" i="2"/>
  <c r="T663" i="2"/>
  <c r="T664" i="2"/>
  <c r="T665" i="2"/>
  <c r="T666" i="2"/>
  <c r="T667" i="2"/>
  <c r="T668" i="2"/>
  <c r="T669" i="2"/>
  <c r="T670" i="2"/>
  <c r="T671" i="2"/>
  <c r="T672" i="2"/>
  <c r="T673" i="2"/>
  <c r="T674" i="2"/>
  <c r="T675" i="2"/>
  <c r="T676" i="2"/>
  <c r="T677" i="2"/>
  <c r="T678" i="2"/>
  <c r="T679" i="2"/>
  <c r="T680" i="2"/>
  <c r="T681" i="2"/>
  <c r="T682" i="2"/>
  <c r="T683" i="2"/>
  <c r="T684" i="2"/>
  <c r="T685" i="2"/>
  <c r="T686" i="2"/>
  <c r="T687" i="2"/>
  <c r="T688" i="2"/>
  <c r="T689" i="2"/>
  <c r="T690" i="2"/>
  <c r="T691" i="2"/>
  <c r="T692" i="2"/>
  <c r="T693" i="2"/>
  <c r="T694" i="2"/>
  <c r="T695" i="2"/>
  <c r="T696" i="2"/>
  <c r="T697" i="2"/>
  <c r="T698" i="2"/>
  <c r="T699" i="2"/>
  <c r="T700" i="2"/>
  <c r="T701" i="2"/>
  <c r="T702" i="2"/>
  <c r="T703" i="2"/>
  <c r="T704" i="2"/>
  <c r="T705" i="2"/>
  <c r="T706" i="2"/>
  <c r="T707" i="2"/>
  <c r="T708" i="2"/>
  <c r="T709" i="2"/>
  <c r="T710" i="2"/>
  <c r="T711" i="2"/>
  <c r="T712" i="2"/>
  <c r="T713" i="2"/>
  <c r="T714" i="2"/>
  <c r="T715" i="2"/>
  <c r="T716" i="2"/>
  <c r="T717" i="2"/>
  <c r="T718" i="2"/>
  <c r="T719" i="2"/>
  <c r="T720" i="2"/>
  <c r="T721" i="2"/>
  <c r="T722" i="2"/>
  <c r="T723" i="2"/>
  <c r="T724" i="2"/>
  <c r="T725" i="2"/>
  <c r="T726" i="2"/>
  <c r="T727" i="2"/>
  <c r="T728" i="2"/>
  <c r="T729" i="2"/>
  <c r="T730" i="2"/>
  <c r="T731" i="2"/>
  <c r="T732" i="2"/>
  <c r="T733" i="2"/>
  <c r="T734" i="2"/>
  <c r="T735" i="2"/>
  <c r="T736" i="2"/>
  <c r="T737" i="2"/>
  <c r="T738" i="2"/>
  <c r="T739" i="2"/>
  <c r="T740" i="2"/>
  <c r="T741" i="2"/>
  <c r="T742" i="2"/>
  <c r="T743" i="2"/>
  <c r="T744" i="2"/>
  <c r="T745" i="2"/>
  <c r="T746" i="2"/>
  <c r="T747" i="2"/>
  <c r="T748" i="2"/>
  <c r="T749" i="2"/>
  <c r="T750" i="2"/>
  <c r="T751" i="2"/>
  <c r="T752" i="2"/>
  <c r="T753" i="2"/>
  <c r="T754" i="2"/>
  <c r="T755" i="2"/>
  <c r="T756" i="2"/>
  <c r="T757" i="2"/>
  <c r="T758" i="2"/>
  <c r="T759" i="2"/>
  <c r="T760" i="2"/>
  <c r="T761" i="2"/>
  <c r="T762" i="2"/>
  <c r="T763" i="2"/>
  <c r="T764" i="2"/>
  <c r="T765" i="2"/>
  <c r="T766" i="2"/>
  <c r="T767" i="2"/>
  <c r="T768" i="2"/>
  <c r="T769" i="2"/>
  <c r="T770" i="2"/>
  <c r="T771" i="2"/>
  <c r="T772" i="2"/>
  <c r="T773" i="2"/>
  <c r="T774" i="2"/>
  <c r="T775" i="2"/>
  <c r="T776" i="2"/>
  <c r="T777" i="2"/>
  <c r="T778" i="2"/>
  <c r="T779" i="2"/>
  <c r="T780" i="2"/>
  <c r="T781" i="2"/>
  <c r="T782" i="2"/>
  <c r="T783" i="2"/>
  <c r="T784" i="2"/>
  <c r="T785" i="2"/>
  <c r="T786" i="2"/>
  <c r="T787" i="2"/>
  <c r="T788" i="2"/>
  <c r="T789" i="2"/>
  <c r="T790" i="2"/>
  <c r="T791" i="2"/>
  <c r="T792" i="2"/>
  <c r="T793" i="2"/>
  <c r="T794" i="2"/>
  <c r="T795" i="2"/>
  <c r="T796" i="2"/>
  <c r="T797" i="2"/>
  <c r="T798" i="2"/>
  <c r="T799" i="2"/>
  <c r="T800" i="2"/>
  <c r="T801" i="2"/>
  <c r="T802" i="2"/>
  <c r="T803" i="2"/>
  <c r="T804" i="2"/>
  <c r="T805" i="2"/>
  <c r="T806" i="2"/>
  <c r="T807" i="2"/>
  <c r="T808" i="2"/>
  <c r="T809" i="2"/>
  <c r="T810" i="2"/>
  <c r="T811" i="2"/>
  <c r="T812" i="2"/>
  <c r="T813" i="2"/>
  <c r="T814" i="2"/>
  <c r="T815" i="2"/>
  <c r="T816" i="2"/>
  <c r="T817" i="2"/>
  <c r="T818" i="2"/>
  <c r="T819" i="2"/>
  <c r="T820" i="2"/>
  <c r="T821" i="2"/>
  <c r="T822" i="2"/>
  <c r="T823" i="2"/>
  <c r="T824" i="2"/>
  <c r="T825" i="2"/>
  <c r="T826" i="2"/>
  <c r="T827" i="2"/>
  <c r="T828" i="2"/>
  <c r="T829" i="2"/>
  <c r="T830" i="2"/>
  <c r="T831" i="2"/>
  <c r="T832" i="2"/>
  <c r="T833" i="2"/>
  <c r="T834" i="2"/>
  <c r="T835" i="2"/>
  <c r="T836" i="2"/>
  <c r="T837" i="2"/>
  <c r="T838" i="2"/>
  <c r="T839" i="2"/>
  <c r="T840" i="2"/>
  <c r="T841" i="2"/>
  <c r="T842" i="2"/>
  <c r="T843" i="2"/>
  <c r="T844" i="2"/>
  <c r="T845" i="2"/>
  <c r="T846" i="2"/>
  <c r="T847" i="2"/>
  <c r="T848" i="2"/>
  <c r="T849" i="2"/>
  <c r="T850" i="2"/>
  <c r="T851" i="2"/>
  <c r="T852" i="2"/>
  <c r="T853" i="2"/>
  <c r="T854" i="2"/>
  <c r="T855" i="2"/>
  <c r="T856" i="2"/>
  <c r="T857" i="2"/>
  <c r="T858" i="2"/>
  <c r="T859" i="2"/>
  <c r="T860" i="2"/>
  <c r="T861" i="2"/>
  <c r="T862" i="2"/>
  <c r="T863" i="2"/>
  <c r="T864" i="2"/>
  <c r="T865" i="2"/>
  <c r="T866" i="2"/>
  <c r="T867" i="2"/>
  <c r="T868" i="2"/>
  <c r="T869" i="2"/>
  <c r="T870" i="2"/>
  <c r="T871" i="2"/>
  <c r="T872" i="2"/>
  <c r="T873" i="2"/>
  <c r="T874" i="2"/>
  <c r="T875" i="2"/>
  <c r="T876" i="2"/>
  <c r="T877" i="2"/>
  <c r="T878" i="2"/>
  <c r="T879" i="2"/>
  <c r="T880" i="2"/>
  <c r="T881" i="2"/>
  <c r="T882" i="2"/>
  <c r="T883" i="2"/>
  <c r="T884" i="2"/>
  <c r="T885" i="2"/>
  <c r="T886" i="2"/>
  <c r="T887" i="2"/>
  <c r="T888" i="2"/>
  <c r="T889" i="2"/>
  <c r="T890" i="2"/>
  <c r="T891" i="2"/>
  <c r="T892" i="2"/>
  <c r="T893" i="2"/>
  <c r="T894" i="2"/>
  <c r="T895" i="2"/>
  <c r="T896" i="2"/>
  <c r="T897" i="2"/>
  <c r="T898" i="2"/>
  <c r="T899" i="2"/>
  <c r="T900" i="2"/>
  <c r="T901" i="2"/>
  <c r="T902" i="2"/>
  <c r="T903" i="2"/>
  <c r="T904" i="2"/>
  <c r="T905" i="2"/>
  <c r="T906" i="2"/>
  <c r="T907" i="2"/>
  <c r="T908" i="2"/>
  <c r="T909" i="2"/>
  <c r="T910" i="2"/>
  <c r="T911" i="2"/>
  <c r="T912" i="2"/>
  <c r="T913" i="2"/>
  <c r="T914" i="2"/>
  <c r="T915" i="2"/>
  <c r="T916" i="2"/>
  <c r="T917" i="2"/>
  <c r="T918" i="2"/>
  <c r="T919" i="2"/>
  <c r="T920" i="2"/>
  <c r="T921" i="2"/>
  <c r="T922" i="2"/>
  <c r="T923" i="2"/>
  <c r="T924" i="2"/>
  <c r="T925" i="2"/>
  <c r="T926" i="2"/>
  <c r="T927" i="2"/>
  <c r="T928" i="2"/>
  <c r="T929" i="2"/>
  <c r="T930" i="2"/>
  <c r="T931" i="2"/>
  <c r="T932" i="2"/>
  <c r="T933" i="2"/>
  <c r="T934" i="2"/>
  <c r="T935" i="2"/>
  <c r="T936" i="2"/>
  <c r="T937" i="2"/>
  <c r="T938" i="2"/>
  <c r="T939" i="2"/>
  <c r="T940" i="2"/>
  <c r="T941" i="2"/>
  <c r="T942" i="2"/>
  <c r="T943" i="2"/>
  <c r="T944" i="2"/>
  <c r="T945" i="2"/>
  <c r="T946" i="2"/>
  <c r="T947" i="2"/>
  <c r="T948" i="2"/>
  <c r="T949" i="2"/>
  <c r="T950" i="2"/>
  <c r="T951" i="2"/>
  <c r="T952" i="2"/>
  <c r="T953" i="2"/>
  <c r="T954" i="2"/>
  <c r="T955" i="2"/>
  <c r="T956" i="2"/>
  <c r="T957" i="2"/>
  <c r="T958" i="2"/>
  <c r="T959" i="2"/>
  <c r="T960" i="2"/>
  <c r="T961" i="2"/>
  <c r="T962" i="2"/>
  <c r="T963" i="2"/>
  <c r="T964" i="2"/>
  <c r="T965" i="2"/>
  <c r="T966" i="2"/>
  <c r="T967" i="2"/>
  <c r="T968" i="2"/>
  <c r="T969" i="2"/>
  <c r="T970" i="2"/>
  <c r="T971" i="2"/>
  <c r="T972" i="2"/>
  <c r="T973" i="2"/>
  <c r="T974" i="2"/>
  <c r="T975" i="2"/>
  <c r="T976" i="2"/>
  <c r="T977" i="2"/>
  <c r="T978" i="2"/>
  <c r="T979" i="2"/>
  <c r="T980" i="2"/>
  <c r="T981" i="2"/>
  <c r="T982" i="2"/>
  <c r="T983" i="2"/>
  <c r="T984" i="2"/>
  <c r="T985" i="2"/>
  <c r="T986" i="2"/>
  <c r="T987" i="2"/>
  <c r="T988" i="2"/>
  <c r="T989" i="2"/>
  <c r="T990" i="2"/>
  <c r="T991" i="2"/>
  <c r="T992" i="2"/>
  <c r="T993" i="2"/>
  <c r="T994" i="2"/>
  <c r="T995" i="2"/>
  <c r="T996" i="2"/>
  <c r="T997" i="2"/>
  <c r="T998" i="2"/>
  <c r="T999" i="2"/>
  <c r="T1000" i="2"/>
  <c r="U11"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8"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349" i="2"/>
  <c r="U350" i="2"/>
  <c r="U351" i="2"/>
  <c r="U352" i="2"/>
  <c r="U353" i="2"/>
  <c r="U354" i="2"/>
  <c r="U355" i="2"/>
  <c r="U356" i="2"/>
  <c r="U357" i="2"/>
  <c r="U358" i="2"/>
  <c r="U359" i="2"/>
  <c r="U360" i="2"/>
  <c r="U361" i="2"/>
  <c r="U362" i="2"/>
  <c r="U363" i="2"/>
  <c r="U364" i="2"/>
  <c r="U365" i="2"/>
  <c r="U366" i="2"/>
  <c r="U367" i="2"/>
  <c r="U368" i="2"/>
  <c r="U369" i="2"/>
  <c r="U370" i="2"/>
  <c r="U371" i="2"/>
  <c r="U372" i="2"/>
  <c r="U373" i="2"/>
  <c r="U374" i="2"/>
  <c r="U375" i="2"/>
  <c r="U376" i="2"/>
  <c r="U377" i="2"/>
  <c r="U378" i="2"/>
  <c r="U379" i="2"/>
  <c r="U380" i="2"/>
  <c r="U381" i="2"/>
  <c r="U382" i="2"/>
  <c r="U383" i="2"/>
  <c r="U384" i="2"/>
  <c r="U385" i="2"/>
  <c r="U386" i="2"/>
  <c r="U387" i="2"/>
  <c r="U388" i="2"/>
  <c r="U389" i="2"/>
  <c r="U390" i="2"/>
  <c r="U391" i="2"/>
  <c r="U392" i="2"/>
  <c r="U393" i="2"/>
  <c r="U394" i="2"/>
  <c r="U395" i="2"/>
  <c r="U396" i="2"/>
  <c r="U397" i="2"/>
  <c r="U398" i="2"/>
  <c r="U399" i="2"/>
  <c r="U400" i="2"/>
  <c r="U401" i="2"/>
  <c r="U402" i="2"/>
  <c r="U403" i="2"/>
  <c r="U404" i="2"/>
  <c r="U405" i="2"/>
  <c r="U406" i="2"/>
  <c r="U407" i="2"/>
  <c r="U408" i="2"/>
  <c r="U409" i="2"/>
  <c r="U410" i="2"/>
  <c r="U411" i="2"/>
  <c r="U412" i="2"/>
  <c r="U413" i="2"/>
  <c r="U414" i="2"/>
  <c r="U415" i="2"/>
  <c r="U416" i="2"/>
  <c r="U417" i="2"/>
  <c r="U418" i="2"/>
  <c r="U419" i="2"/>
  <c r="U420" i="2"/>
  <c r="U421" i="2"/>
  <c r="U422" i="2"/>
  <c r="U423" i="2"/>
  <c r="U424" i="2"/>
  <c r="U425" i="2"/>
  <c r="U426" i="2"/>
  <c r="U427" i="2"/>
  <c r="U428" i="2"/>
  <c r="U429" i="2"/>
  <c r="U430" i="2"/>
  <c r="U431" i="2"/>
  <c r="U432" i="2"/>
  <c r="U433" i="2"/>
  <c r="U434" i="2"/>
  <c r="U435" i="2"/>
  <c r="U436" i="2"/>
  <c r="U437" i="2"/>
  <c r="U438" i="2"/>
  <c r="U439" i="2"/>
  <c r="U440" i="2"/>
  <c r="U441" i="2"/>
  <c r="U442" i="2"/>
  <c r="U443" i="2"/>
  <c r="U444" i="2"/>
  <c r="U445" i="2"/>
  <c r="U446" i="2"/>
  <c r="U447" i="2"/>
  <c r="U448" i="2"/>
  <c r="U449" i="2"/>
  <c r="U450" i="2"/>
  <c r="U451" i="2"/>
  <c r="U452" i="2"/>
  <c r="U453" i="2"/>
  <c r="U454" i="2"/>
  <c r="U455" i="2"/>
  <c r="U456" i="2"/>
  <c r="U457" i="2"/>
  <c r="U458" i="2"/>
  <c r="U459" i="2"/>
  <c r="U460" i="2"/>
  <c r="U461" i="2"/>
  <c r="U462" i="2"/>
  <c r="U463" i="2"/>
  <c r="U464" i="2"/>
  <c r="U465" i="2"/>
  <c r="U466" i="2"/>
  <c r="U467" i="2"/>
  <c r="U468" i="2"/>
  <c r="U469" i="2"/>
  <c r="U470" i="2"/>
  <c r="U471" i="2"/>
  <c r="U472" i="2"/>
  <c r="U473" i="2"/>
  <c r="U474" i="2"/>
  <c r="U475" i="2"/>
  <c r="U476" i="2"/>
  <c r="U477" i="2"/>
  <c r="U478" i="2"/>
  <c r="U479" i="2"/>
  <c r="U480" i="2"/>
  <c r="U481" i="2"/>
  <c r="U482" i="2"/>
  <c r="U483" i="2"/>
  <c r="U484" i="2"/>
  <c r="U485" i="2"/>
  <c r="U486" i="2"/>
  <c r="U487" i="2"/>
  <c r="U488" i="2"/>
  <c r="U489" i="2"/>
  <c r="U490" i="2"/>
  <c r="U491" i="2"/>
  <c r="U492" i="2"/>
  <c r="U493" i="2"/>
  <c r="U494" i="2"/>
  <c r="U495" i="2"/>
  <c r="U496" i="2"/>
  <c r="U497" i="2"/>
  <c r="U498" i="2"/>
  <c r="U499" i="2"/>
  <c r="U500" i="2"/>
  <c r="U501" i="2"/>
  <c r="U502" i="2"/>
  <c r="U503" i="2"/>
  <c r="U504" i="2"/>
  <c r="U505" i="2"/>
  <c r="U506" i="2"/>
  <c r="U507" i="2"/>
  <c r="U508" i="2"/>
  <c r="U509" i="2"/>
  <c r="U510" i="2"/>
  <c r="U511" i="2"/>
  <c r="U512" i="2"/>
  <c r="U513" i="2"/>
  <c r="U514" i="2"/>
  <c r="U515" i="2"/>
  <c r="U516" i="2"/>
  <c r="U517" i="2"/>
  <c r="U518" i="2"/>
  <c r="U519" i="2"/>
  <c r="U520" i="2"/>
  <c r="U521" i="2"/>
  <c r="U522" i="2"/>
  <c r="U523" i="2"/>
  <c r="U524" i="2"/>
  <c r="U525" i="2"/>
  <c r="U526" i="2"/>
  <c r="U527" i="2"/>
  <c r="U528" i="2"/>
  <c r="U529" i="2"/>
  <c r="U530" i="2"/>
  <c r="U531" i="2"/>
  <c r="U532" i="2"/>
  <c r="U533" i="2"/>
  <c r="U534" i="2"/>
  <c r="U535" i="2"/>
  <c r="U536" i="2"/>
  <c r="U537" i="2"/>
  <c r="U538" i="2"/>
  <c r="U539" i="2"/>
  <c r="U540" i="2"/>
  <c r="U541" i="2"/>
  <c r="U542" i="2"/>
  <c r="U543" i="2"/>
  <c r="U544" i="2"/>
  <c r="U545" i="2"/>
  <c r="U546" i="2"/>
  <c r="U547" i="2"/>
  <c r="U548" i="2"/>
  <c r="U549" i="2"/>
  <c r="U550" i="2"/>
  <c r="U551" i="2"/>
  <c r="U552" i="2"/>
  <c r="U553" i="2"/>
  <c r="U554" i="2"/>
  <c r="U555" i="2"/>
  <c r="U556" i="2"/>
  <c r="U557" i="2"/>
  <c r="U558" i="2"/>
  <c r="U559" i="2"/>
  <c r="U560" i="2"/>
  <c r="U561" i="2"/>
  <c r="U562" i="2"/>
  <c r="U563" i="2"/>
  <c r="U564" i="2"/>
  <c r="U565" i="2"/>
  <c r="U566" i="2"/>
  <c r="U567" i="2"/>
  <c r="U568" i="2"/>
  <c r="U569" i="2"/>
  <c r="U570" i="2"/>
  <c r="U571" i="2"/>
  <c r="U572" i="2"/>
  <c r="U573" i="2"/>
  <c r="U574" i="2"/>
  <c r="U575" i="2"/>
  <c r="U576" i="2"/>
  <c r="U577" i="2"/>
  <c r="U578" i="2"/>
  <c r="U579" i="2"/>
  <c r="U580" i="2"/>
  <c r="U581" i="2"/>
  <c r="U582" i="2"/>
  <c r="U583" i="2"/>
  <c r="U584" i="2"/>
  <c r="U585" i="2"/>
  <c r="U586" i="2"/>
  <c r="U587" i="2"/>
  <c r="U588" i="2"/>
  <c r="U589" i="2"/>
  <c r="U590" i="2"/>
  <c r="U591" i="2"/>
  <c r="U592" i="2"/>
  <c r="U593" i="2"/>
  <c r="U594" i="2"/>
  <c r="U595" i="2"/>
  <c r="U596" i="2"/>
  <c r="U597" i="2"/>
  <c r="U598" i="2"/>
  <c r="U599" i="2"/>
  <c r="U600" i="2"/>
  <c r="U601" i="2"/>
  <c r="U602" i="2"/>
  <c r="U603" i="2"/>
  <c r="U604" i="2"/>
  <c r="U605" i="2"/>
  <c r="U606" i="2"/>
  <c r="U607" i="2"/>
  <c r="U608" i="2"/>
  <c r="U609" i="2"/>
  <c r="U610" i="2"/>
  <c r="U611" i="2"/>
  <c r="U612" i="2"/>
  <c r="U613" i="2"/>
  <c r="U614" i="2"/>
  <c r="U615" i="2"/>
  <c r="U616" i="2"/>
  <c r="U617" i="2"/>
  <c r="U618" i="2"/>
  <c r="U619" i="2"/>
  <c r="U620" i="2"/>
  <c r="U621" i="2"/>
  <c r="U622" i="2"/>
  <c r="U623" i="2"/>
  <c r="U624" i="2"/>
  <c r="U625" i="2"/>
  <c r="U626" i="2"/>
  <c r="U627" i="2"/>
  <c r="U628" i="2"/>
  <c r="U629" i="2"/>
  <c r="U630" i="2"/>
  <c r="U631" i="2"/>
  <c r="U632" i="2"/>
  <c r="U633" i="2"/>
  <c r="U634" i="2"/>
  <c r="U635" i="2"/>
  <c r="U636" i="2"/>
  <c r="U637" i="2"/>
  <c r="U638" i="2"/>
  <c r="U639" i="2"/>
  <c r="U640" i="2"/>
  <c r="U641" i="2"/>
  <c r="U642" i="2"/>
  <c r="U643" i="2"/>
  <c r="U644" i="2"/>
  <c r="U645" i="2"/>
  <c r="U646" i="2"/>
  <c r="U647" i="2"/>
  <c r="U648" i="2"/>
  <c r="U649" i="2"/>
  <c r="U650" i="2"/>
  <c r="U651" i="2"/>
  <c r="U652" i="2"/>
  <c r="U653" i="2"/>
  <c r="U654" i="2"/>
  <c r="U655" i="2"/>
  <c r="U656" i="2"/>
  <c r="U657" i="2"/>
  <c r="U658" i="2"/>
  <c r="U659" i="2"/>
  <c r="U660" i="2"/>
  <c r="U661" i="2"/>
  <c r="U662" i="2"/>
  <c r="U663" i="2"/>
  <c r="U664" i="2"/>
  <c r="U665" i="2"/>
  <c r="U666" i="2"/>
  <c r="U667" i="2"/>
  <c r="U668" i="2"/>
  <c r="U669" i="2"/>
  <c r="U670" i="2"/>
  <c r="U671" i="2"/>
  <c r="U672" i="2"/>
  <c r="U673" i="2"/>
  <c r="U674" i="2"/>
  <c r="U675" i="2"/>
  <c r="U676" i="2"/>
  <c r="U677" i="2"/>
  <c r="U678" i="2"/>
  <c r="U679" i="2"/>
  <c r="U680" i="2"/>
  <c r="U681" i="2"/>
  <c r="U682" i="2"/>
  <c r="U683" i="2"/>
  <c r="U684" i="2"/>
  <c r="U685" i="2"/>
  <c r="U686" i="2"/>
  <c r="U687" i="2"/>
  <c r="U688" i="2"/>
  <c r="U689" i="2"/>
  <c r="U690" i="2"/>
  <c r="U691" i="2"/>
  <c r="U692" i="2"/>
  <c r="U693" i="2"/>
  <c r="U694" i="2"/>
  <c r="U695" i="2"/>
  <c r="U696" i="2"/>
  <c r="U697" i="2"/>
  <c r="U698" i="2"/>
  <c r="U699" i="2"/>
  <c r="U700" i="2"/>
  <c r="U701" i="2"/>
  <c r="U702" i="2"/>
  <c r="U703" i="2"/>
  <c r="U704" i="2"/>
  <c r="U705" i="2"/>
  <c r="U706" i="2"/>
  <c r="U707" i="2"/>
  <c r="U708" i="2"/>
  <c r="U709" i="2"/>
  <c r="U710" i="2"/>
  <c r="U711" i="2"/>
  <c r="U712" i="2"/>
  <c r="U713" i="2"/>
  <c r="U714" i="2"/>
  <c r="U715" i="2"/>
  <c r="U716" i="2"/>
  <c r="U717" i="2"/>
  <c r="U718" i="2"/>
  <c r="U719" i="2"/>
  <c r="U720" i="2"/>
  <c r="U721" i="2"/>
  <c r="U722" i="2"/>
  <c r="U723" i="2"/>
  <c r="U724" i="2"/>
  <c r="U725" i="2"/>
  <c r="U726" i="2"/>
  <c r="U727" i="2"/>
  <c r="U728" i="2"/>
  <c r="U729" i="2"/>
  <c r="U730" i="2"/>
  <c r="U731" i="2"/>
  <c r="U732" i="2"/>
  <c r="U733" i="2"/>
  <c r="U734" i="2"/>
  <c r="U735" i="2"/>
  <c r="U736" i="2"/>
  <c r="U737" i="2"/>
  <c r="U738" i="2"/>
  <c r="U739" i="2"/>
  <c r="U740" i="2"/>
  <c r="U741" i="2"/>
  <c r="U742" i="2"/>
  <c r="U743" i="2"/>
  <c r="U744" i="2"/>
  <c r="U745" i="2"/>
  <c r="U746" i="2"/>
  <c r="U747" i="2"/>
  <c r="U748" i="2"/>
  <c r="U749" i="2"/>
  <c r="U750" i="2"/>
  <c r="U751" i="2"/>
  <c r="U752" i="2"/>
  <c r="U753" i="2"/>
  <c r="U754" i="2"/>
  <c r="U755" i="2"/>
  <c r="U756" i="2"/>
  <c r="U757" i="2"/>
  <c r="U758" i="2"/>
  <c r="U759" i="2"/>
  <c r="U760" i="2"/>
  <c r="U761" i="2"/>
  <c r="U762" i="2"/>
  <c r="U763" i="2"/>
  <c r="U764" i="2"/>
  <c r="U765" i="2"/>
  <c r="U766" i="2"/>
  <c r="U767" i="2"/>
  <c r="U768" i="2"/>
  <c r="U769" i="2"/>
  <c r="U770" i="2"/>
  <c r="U771" i="2"/>
  <c r="U772" i="2"/>
  <c r="U773" i="2"/>
  <c r="U774" i="2"/>
  <c r="U775" i="2"/>
  <c r="U776" i="2"/>
  <c r="U777" i="2"/>
  <c r="U778" i="2"/>
  <c r="U779" i="2"/>
  <c r="U780" i="2"/>
  <c r="U781" i="2"/>
  <c r="U782" i="2"/>
  <c r="U783" i="2"/>
  <c r="U784" i="2"/>
  <c r="U785" i="2"/>
  <c r="U786" i="2"/>
  <c r="U787" i="2"/>
  <c r="U788" i="2"/>
  <c r="U789" i="2"/>
  <c r="U790" i="2"/>
  <c r="U791" i="2"/>
  <c r="U792" i="2"/>
  <c r="U793" i="2"/>
  <c r="U794" i="2"/>
  <c r="U795" i="2"/>
  <c r="U796" i="2"/>
  <c r="U797" i="2"/>
  <c r="U798" i="2"/>
  <c r="U799" i="2"/>
  <c r="U800" i="2"/>
  <c r="U801" i="2"/>
  <c r="U802" i="2"/>
  <c r="U803" i="2"/>
  <c r="U804" i="2"/>
  <c r="U805" i="2"/>
  <c r="U806" i="2"/>
  <c r="U807" i="2"/>
  <c r="U808" i="2"/>
  <c r="U809" i="2"/>
  <c r="U810" i="2"/>
  <c r="U811" i="2"/>
  <c r="U812" i="2"/>
  <c r="U813" i="2"/>
  <c r="U814" i="2"/>
  <c r="U815" i="2"/>
  <c r="U816" i="2"/>
  <c r="U817" i="2"/>
  <c r="U818" i="2"/>
  <c r="U819" i="2"/>
  <c r="U820" i="2"/>
  <c r="U821" i="2"/>
  <c r="U822" i="2"/>
  <c r="U823" i="2"/>
  <c r="U824" i="2"/>
  <c r="U825" i="2"/>
  <c r="U826" i="2"/>
  <c r="U827" i="2"/>
  <c r="U828" i="2"/>
  <c r="U829" i="2"/>
  <c r="U830" i="2"/>
  <c r="U831" i="2"/>
  <c r="U832" i="2"/>
  <c r="U833" i="2"/>
  <c r="U834" i="2"/>
  <c r="U835" i="2"/>
  <c r="U836" i="2"/>
  <c r="U837" i="2"/>
  <c r="U838" i="2"/>
  <c r="U839" i="2"/>
  <c r="U840" i="2"/>
  <c r="U841" i="2"/>
  <c r="U842" i="2"/>
  <c r="U843" i="2"/>
  <c r="U844" i="2"/>
  <c r="U845" i="2"/>
  <c r="U846" i="2"/>
  <c r="U847" i="2"/>
  <c r="U848" i="2"/>
  <c r="U849" i="2"/>
  <c r="U850" i="2"/>
  <c r="U851" i="2"/>
  <c r="U852" i="2"/>
  <c r="U853" i="2"/>
  <c r="U854" i="2"/>
  <c r="U855" i="2"/>
  <c r="U856" i="2"/>
  <c r="U857" i="2"/>
  <c r="U858" i="2"/>
  <c r="U859" i="2"/>
  <c r="U860" i="2"/>
  <c r="U861" i="2"/>
  <c r="U862" i="2"/>
  <c r="U863" i="2"/>
  <c r="U864" i="2"/>
  <c r="U865" i="2"/>
  <c r="U866" i="2"/>
  <c r="U867" i="2"/>
  <c r="U868" i="2"/>
  <c r="U869" i="2"/>
  <c r="U870" i="2"/>
  <c r="U871" i="2"/>
  <c r="U872" i="2"/>
  <c r="U873" i="2"/>
  <c r="U874" i="2"/>
  <c r="U875" i="2"/>
  <c r="U876" i="2"/>
  <c r="U877" i="2"/>
  <c r="U878" i="2"/>
  <c r="U879" i="2"/>
  <c r="U880" i="2"/>
  <c r="U881" i="2"/>
  <c r="U882" i="2"/>
  <c r="U883" i="2"/>
  <c r="U884" i="2"/>
  <c r="U885" i="2"/>
  <c r="U886" i="2"/>
  <c r="U887" i="2"/>
  <c r="U888" i="2"/>
  <c r="U889" i="2"/>
  <c r="U890" i="2"/>
  <c r="U891" i="2"/>
  <c r="U892" i="2"/>
  <c r="U893" i="2"/>
  <c r="U894" i="2"/>
  <c r="U895" i="2"/>
  <c r="U896" i="2"/>
  <c r="U897" i="2"/>
  <c r="U898" i="2"/>
  <c r="U899" i="2"/>
  <c r="U900" i="2"/>
  <c r="U901" i="2"/>
  <c r="U902" i="2"/>
  <c r="U903" i="2"/>
  <c r="U904" i="2"/>
  <c r="U905" i="2"/>
  <c r="U906" i="2"/>
  <c r="U907" i="2"/>
  <c r="U908" i="2"/>
  <c r="U909" i="2"/>
  <c r="U910" i="2"/>
  <c r="U911" i="2"/>
  <c r="U912" i="2"/>
  <c r="U913" i="2"/>
  <c r="U914" i="2"/>
  <c r="U915" i="2"/>
  <c r="U916" i="2"/>
  <c r="U917" i="2"/>
  <c r="U918" i="2"/>
  <c r="U919" i="2"/>
  <c r="U920" i="2"/>
  <c r="U921" i="2"/>
  <c r="U922" i="2"/>
  <c r="U923" i="2"/>
  <c r="U924" i="2"/>
  <c r="U925" i="2"/>
  <c r="U926" i="2"/>
  <c r="U927" i="2"/>
  <c r="U928" i="2"/>
  <c r="U929" i="2"/>
  <c r="U930" i="2"/>
  <c r="U931" i="2"/>
  <c r="U932" i="2"/>
  <c r="U933" i="2"/>
  <c r="U934" i="2"/>
  <c r="U935" i="2"/>
  <c r="U936" i="2"/>
  <c r="U937" i="2"/>
  <c r="U938" i="2"/>
  <c r="U939" i="2"/>
  <c r="U940" i="2"/>
  <c r="U941" i="2"/>
  <c r="U942" i="2"/>
  <c r="U943" i="2"/>
  <c r="U944" i="2"/>
  <c r="U945" i="2"/>
  <c r="U946" i="2"/>
  <c r="U947" i="2"/>
  <c r="U948" i="2"/>
  <c r="U949" i="2"/>
  <c r="U950" i="2"/>
  <c r="U951" i="2"/>
  <c r="U952" i="2"/>
  <c r="U953" i="2"/>
  <c r="U954" i="2"/>
  <c r="U955" i="2"/>
  <c r="U956" i="2"/>
  <c r="U957" i="2"/>
  <c r="U958" i="2"/>
  <c r="U959" i="2"/>
  <c r="U960" i="2"/>
  <c r="U961" i="2"/>
  <c r="U962" i="2"/>
  <c r="U963" i="2"/>
  <c r="U964" i="2"/>
  <c r="U965" i="2"/>
  <c r="U966" i="2"/>
  <c r="U967" i="2"/>
  <c r="U968" i="2"/>
  <c r="U969" i="2"/>
  <c r="U970" i="2"/>
  <c r="U971" i="2"/>
  <c r="U972" i="2"/>
  <c r="U973" i="2"/>
  <c r="U974" i="2"/>
  <c r="U975" i="2"/>
  <c r="U976" i="2"/>
  <c r="U977" i="2"/>
  <c r="U978" i="2"/>
  <c r="U979" i="2"/>
  <c r="U980" i="2"/>
  <c r="U981" i="2"/>
  <c r="U982" i="2"/>
  <c r="U983" i="2"/>
  <c r="U984" i="2"/>
  <c r="U985" i="2"/>
  <c r="U986" i="2"/>
  <c r="U987" i="2"/>
  <c r="U988" i="2"/>
  <c r="U989" i="2"/>
  <c r="U990" i="2"/>
  <c r="U991" i="2"/>
  <c r="U992" i="2"/>
  <c r="U993" i="2"/>
  <c r="U994" i="2"/>
  <c r="U995" i="2"/>
  <c r="U996" i="2"/>
  <c r="U997" i="2"/>
  <c r="U998" i="2"/>
  <c r="U999" i="2"/>
  <c r="U1000" i="2"/>
  <c r="V11" i="2"/>
  <c r="W11" i="2" s="1"/>
  <c r="X11" i="2"/>
  <c r="V12" i="2"/>
  <c r="W12" i="2" s="1"/>
  <c r="X12" i="2"/>
  <c r="V13" i="2"/>
  <c r="U13" i="2" s="1"/>
  <c r="X13" i="2"/>
  <c r="V14" i="2"/>
  <c r="U14" i="2" s="1"/>
  <c r="X14" i="2"/>
  <c r="V15" i="2"/>
  <c r="U15" i="2" s="1"/>
  <c r="X15" i="2"/>
  <c r="V16" i="2"/>
  <c r="U16" i="2" s="1"/>
  <c r="X16" i="2"/>
  <c r="V17" i="2"/>
  <c r="U17" i="2" s="1"/>
  <c r="X17" i="2"/>
  <c r="V18" i="2"/>
  <c r="U18" i="2" s="1"/>
  <c r="X18" i="2"/>
  <c r="V19" i="2"/>
  <c r="U19" i="2" s="1"/>
  <c r="X19" i="2"/>
  <c r="V20" i="2"/>
  <c r="X20" i="2"/>
  <c r="Y20" i="2"/>
  <c r="Z20" i="2"/>
  <c r="V21" i="2"/>
  <c r="X21" i="2"/>
  <c r="Y21" i="2"/>
  <c r="Z21" i="2"/>
  <c r="V22" i="2"/>
  <c r="X22" i="2"/>
  <c r="Y22" i="2"/>
  <c r="Z22" i="2"/>
  <c r="V23" i="2"/>
  <c r="X23" i="2"/>
  <c r="Y23" i="2"/>
  <c r="Z23" i="2"/>
  <c r="V24" i="2"/>
  <c r="X24" i="2"/>
  <c r="Y24" i="2"/>
  <c r="Z24" i="2"/>
  <c r="V25" i="2"/>
  <c r="X25" i="2"/>
  <c r="Y25" i="2"/>
  <c r="Z25" i="2"/>
  <c r="V26" i="2"/>
  <c r="X26" i="2"/>
  <c r="Y26" i="2"/>
  <c r="Z26" i="2"/>
  <c r="V27" i="2"/>
  <c r="X27" i="2"/>
  <c r="Y27" i="2"/>
  <c r="Z27" i="2"/>
  <c r="V28" i="2"/>
  <c r="X28" i="2"/>
  <c r="Y28" i="2"/>
  <c r="Z28" i="2"/>
  <c r="V29" i="2"/>
  <c r="X29" i="2"/>
  <c r="Y29" i="2"/>
  <c r="Z29" i="2"/>
  <c r="V30" i="2"/>
  <c r="X30" i="2"/>
  <c r="Y30" i="2"/>
  <c r="Z30" i="2"/>
  <c r="V31" i="2"/>
  <c r="X31" i="2"/>
  <c r="Y31" i="2"/>
  <c r="Z31" i="2"/>
  <c r="V32" i="2"/>
  <c r="X32" i="2"/>
  <c r="Y32" i="2"/>
  <c r="Z32" i="2"/>
  <c r="V33" i="2"/>
  <c r="X33" i="2"/>
  <c r="Y33" i="2"/>
  <c r="Z33" i="2"/>
  <c r="V34" i="2"/>
  <c r="X34" i="2"/>
  <c r="Y34" i="2"/>
  <c r="Z34" i="2"/>
  <c r="V35" i="2"/>
  <c r="X35" i="2"/>
  <c r="Y35" i="2"/>
  <c r="Z35" i="2"/>
  <c r="V36" i="2"/>
  <c r="X36" i="2"/>
  <c r="Y36" i="2"/>
  <c r="Z36" i="2"/>
  <c r="V37" i="2"/>
  <c r="X37" i="2"/>
  <c r="Y37" i="2"/>
  <c r="Z37" i="2"/>
  <c r="V38" i="2"/>
  <c r="X38" i="2"/>
  <c r="Y38" i="2"/>
  <c r="Z38" i="2"/>
  <c r="V39" i="2"/>
  <c r="X39" i="2"/>
  <c r="Y39" i="2"/>
  <c r="Z39" i="2"/>
  <c r="V40" i="2"/>
  <c r="X40" i="2"/>
  <c r="Y40" i="2"/>
  <c r="Z40" i="2"/>
  <c r="V41" i="2"/>
  <c r="X41" i="2"/>
  <c r="Y41" i="2"/>
  <c r="Z41" i="2"/>
  <c r="V42" i="2"/>
  <c r="X42" i="2"/>
  <c r="Y42" i="2"/>
  <c r="Z42" i="2"/>
  <c r="V43" i="2"/>
  <c r="X43" i="2"/>
  <c r="Y43" i="2"/>
  <c r="Z43" i="2"/>
  <c r="V44" i="2"/>
  <c r="X44" i="2"/>
  <c r="Y44" i="2"/>
  <c r="Z44" i="2"/>
  <c r="V45" i="2"/>
  <c r="X45" i="2"/>
  <c r="Y45" i="2"/>
  <c r="Z45" i="2"/>
  <c r="V46" i="2"/>
  <c r="X46" i="2"/>
  <c r="Y46" i="2"/>
  <c r="Z46" i="2"/>
  <c r="V47" i="2"/>
  <c r="X47" i="2"/>
  <c r="Y47" i="2"/>
  <c r="Z47" i="2"/>
  <c r="V48" i="2"/>
  <c r="X48" i="2"/>
  <c r="Y48" i="2"/>
  <c r="Z48" i="2"/>
  <c r="V49" i="2"/>
  <c r="X49" i="2"/>
  <c r="Y49" i="2"/>
  <c r="Z49" i="2"/>
  <c r="V50" i="2"/>
  <c r="X50" i="2"/>
  <c r="Y50" i="2"/>
  <c r="Z50" i="2"/>
  <c r="V51" i="2"/>
  <c r="X51" i="2"/>
  <c r="Y51" i="2"/>
  <c r="Z51" i="2"/>
  <c r="V52" i="2"/>
  <c r="X52" i="2"/>
  <c r="Y52" i="2"/>
  <c r="Z52" i="2"/>
  <c r="V53" i="2"/>
  <c r="X53" i="2"/>
  <c r="Y53" i="2"/>
  <c r="Z53" i="2"/>
  <c r="V54" i="2"/>
  <c r="X54" i="2"/>
  <c r="Y54" i="2"/>
  <c r="Z54" i="2"/>
  <c r="V55" i="2"/>
  <c r="X55" i="2"/>
  <c r="Y55" i="2"/>
  <c r="Z55" i="2"/>
  <c r="V56" i="2"/>
  <c r="X56" i="2"/>
  <c r="Y56" i="2"/>
  <c r="Z56" i="2"/>
  <c r="V57" i="2"/>
  <c r="X57" i="2"/>
  <c r="Y57" i="2"/>
  <c r="Z57" i="2"/>
  <c r="V58" i="2"/>
  <c r="X58" i="2"/>
  <c r="Y58" i="2"/>
  <c r="Z58" i="2"/>
  <c r="V59" i="2"/>
  <c r="X59" i="2"/>
  <c r="Y59" i="2"/>
  <c r="Z59" i="2"/>
  <c r="V60" i="2"/>
  <c r="X60" i="2"/>
  <c r="Y60" i="2"/>
  <c r="Z60" i="2"/>
  <c r="V61" i="2"/>
  <c r="X61" i="2"/>
  <c r="Y61" i="2"/>
  <c r="Z61" i="2"/>
  <c r="V62" i="2"/>
  <c r="X62" i="2"/>
  <c r="Y62" i="2"/>
  <c r="Z62" i="2"/>
  <c r="V63" i="2"/>
  <c r="X63" i="2"/>
  <c r="Y63" i="2"/>
  <c r="Z63" i="2"/>
  <c r="V64" i="2"/>
  <c r="X64" i="2"/>
  <c r="Y64" i="2"/>
  <c r="Z64" i="2"/>
  <c r="V65" i="2"/>
  <c r="X65" i="2"/>
  <c r="Y65" i="2"/>
  <c r="Z65" i="2"/>
  <c r="V66" i="2"/>
  <c r="X66" i="2"/>
  <c r="Y66" i="2"/>
  <c r="Z66" i="2"/>
  <c r="V67" i="2"/>
  <c r="X67" i="2"/>
  <c r="Y67" i="2"/>
  <c r="Z67" i="2"/>
  <c r="V68" i="2"/>
  <c r="X68" i="2"/>
  <c r="Y68" i="2"/>
  <c r="Z68" i="2"/>
  <c r="V69" i="2"/>
  <c r="X69" i="2"/>
  <c r="Y69" i="2"/>
  <c r="Z69" i="2"/>
  <c r="V70" i="2"/>
  <c r="X70" i="2"/>
  <c r="Y70" i="2"/>
  <c r="Z70" i="2"/>
  <c r="V71" i="2"/>
  <c r="X71" i="2"/>
  <c r="Y71" i="2"/>
  <c r="Z71" i="2"/>
  <c r="V72" i="2"/>
  <c r="X72" i="2"/>
  <c r="Y72" i="2"/>
  <c r="Z72" i="2"/>
  <c r="V73" i="2"/>
  <c r="X73" i="2"/>
  <c r="Y73" i="2"/>
  <c r="Z73" i="2"/>
  <c r="V74" i="2"/>
  <c r="X74" i="2"/>
  <c r="Y74" i="2"/>
  <c r="Z74" i="2"/>
  <c r="V75" i="2"/>
  <c r="X75" i="2"/>
  <c r="Y75" i="2"/>
  <c r="Z75" i="2"/>
  <c r="V76" i="2"/>
  <c r="X76" i="2"/>
  <c r="Y76" i="2"/>
  <c r="Z76" i="2"/>
  <c r="V77" i="2"/>
  <c r="X77" i="2"/>
  <c r="Y77" i="2"/>
  <c r="Z77" i="2"/>
  <c r="V78" i="2"/>
  <c r="X78" i="2"/>
  <c r="Y78" i="2"/>
  <c r="Z78" i="2"/>
  <c r="V79" i="2"/>
  <c r="X79" i="2"/>
  <c r="Y79" i="2"/>
  <c r="Z79" i="2"/>
  <c r="V80" i="2"/>
  <c r="X80" i="2"/>
  <c r="Y80" i="2"/>
  <c r="Z80" i="2"/>
  <c r="V81" i="2"/>
  <c r="X81" i="2"/>
  <c r="Y81" i="2"/>
  <c r="Z81" i="2"/>
  <c r="V82" i="2"/>
  <c r="X82" i="2"/>
  <c r="Y82" i="2"/>
  <c r="Z82" i="2"/>
  <c r="V83" i="2"/>
  <c r="X83" i="2"/>
  <c r="Y83" i="2"/>
  <c r="Z83" i="2"/>
  <c r="V84" i="2"/>
  <c r="X84" i="2"/>
  <c r="Y84" i="2"/>
  <c r="Z84" i="2"/>
  <c r="V85" i="2"/>
  <c r="X85" i="2"/>
  <c r="Y85" i="2"/>
  <c r="Z85" i="2"/>
  <c r="V86" i="2"/>
  <c r="X86" i="2"/>
  <c r="Y86" i="2"/>
  <c r="Z86" i="2"/>
  <c r="V87" i="2"/>
  <c r="X87" i="2"/>
  <c r="Y87" i="2"/>
  <c r="Z87" i="2"/>
  <c r="V88" i="2"/>
  <c r="X88" i="2"/>
  <c r="Y88" i="2"/>
  <c r="Z88" i="2"/>
  <c r="V89" i="2"/>
  <c r="X89" i="2"/>
  <c r="Y89" i="2"/>
  <c r="Z89" i="2"/>
  <c r="V90" i="2"/>
  <c r="X90" i="2"/>
  <c r="Y90" i="2"/>
  <c r="Z90" i="2"/>
  <c r="V91" i="2"/>
  <c r="X91" i="2"/>
  <c r="Y91" i="2"/>
  <c r="Z91" i="2"/>
  <c r="V92" i="2"/>
  <c r="X92" i="2"/>
  <c r="Y92" i="2"/>
  <c r="Z92" i="2"/>
  <c r="V93" i="2"/>
  <c r="X93" i="2"/>
  <c r="Y93" i="2"/>
  <c r="Z93" i="2"/>
  <c r="V94" i="2"/>
  <c r="X94" i="2"/>
  <c r="Y94" i="2"/>
  <c r="Z94" i="2"/>
  <c r="V95" i="2"/>
  <c r="X95" i="2"/>
  <c r="Y95" i="2"/>
  <c r="Z95" i="2"/>
  <c r="V96" i="2"/>
  <c r="X96" i="2"/>
  <c r="Y96" i="2"/>
  <c r="Z96" i="2"/>
  <c r="V97" i="2"/>
  <c r="X97" i="2"/>
  <c r="Y97" i="2"/>
  <c r="Z97" i="2"/>
  <c r="V98" i="2"/>
  <c r="X98" i="2"/>
  <c r="Y98" i="2"/>
  <c r="Z98" i="2"/>
  <c r="V99" i="2"/>
  <c r="X99" i="2"/>
  <c r="Y99" i="2"/>
  <c r="Z99" i="2"/>
  <c r="V100" i="2"/>
  <c r="X100" i="2"/>
  <c r="Y100" i="2"/>
  <c r="Z100" i="2"/>
  <c r="V101" i="2"/>
  <c r="X101" i="2"/>
  <c r="Y101" i="2"/>
  <c r="Z101" i="2"/>
  <c r="V102" i="2"/>
  <c r="X102" i="2"/>
  <c r="Y102" i="2"/>
  <c r="Z102" i="2"/>
  <c r="V103" i="2"/>
  <c r="X103" i="2"/>
  <c r="Y103" i="2"/>
  <c r="Z103" i="2"/>
  <c r="V104" i="2"/>
  <c r="X104" i="2"/>
  <c r="Y104" i="2"/>
  <c r="Z104" i="2"/>
  <c r="V105" i="2"/>
  <c r="X105" i="2"/>
  <c r="Y105" i="2"/>
  <c r="Z105" i="2"/>
  <c r="V106" i="2"/>
  <c r="X106" i="2"/>
  <c r="Y106" i="2"/>
  <c r="Z106" i="2"/>
  <c r="V107" i="2"/>
  <c r="X107" i="2"/>
  <c r="Y107" i="2"/>
  <c r="Z107" i="2"/>
  <c r="V108" i="2"/>
  <c r="X108" i="2"/>
  <c r="Y108" i="2"/>
  <c r="Z108" i="2"/>
  <c r="V109" i="2"/>
  <c r="X109" i="2"/>
  <c r="Y109" i="2"/>
  <c r="Z109" i="2"/>
  <c r="V110" i="2"/>
  <c r="X110" i="2"/>
  <c r="Y110" i="2"/>
  <c r="Z110" i="2"/>
  <c r="V111" i="2"/>
  <c r="X111" i="2"/>
  <c r="Y111" i="2"/>
  <c r="Z111" i="2"/>
  <c r="V112" i="2"/>
  <c r="X112" i="2"/>
  <c r="Y112" i="2"/>
  <c r="Z112" i="2"/>
  <c r="V113" i="2"/>
  <c r="X113" i="2"/>
  <c r="Y113" i="2"/>
  <c r="Z113" i="2"/>
  <c r="V114" i="2"/>
  <c r="X114" i="2"/>
  <c r="Y114" i="2"/>
  <c r="Z114" i="2"/>
  <c r="V115" i="2"/>
  <c r="X115" i="2"/>
  <c r="Y115" i="2"/>
  <c r="Z115" i="2"/>
  <c r="V116" i="2"/>
  <c r="X116" i="2"/>
  <c r="Y116" i="2"/>
  <c r="Z116" i="2"/>
  <c r="V117" i="2"/>
  <c r="X117" i="2"/>
  <c r="Y117" i="2"/>
  <c r="Z117" i="2"/>
  <c r="V118" i="2"/>
  <c r="X118" i="2"/>
  <c r="Y118" i="2"/>
  <c r="Z118" i="2"/>
  <c r="V119" i="2"/>
  <c r="X119" i="2"/>
  <c r="Y119" i="2"/>
  <c r="Z119" i="2"/>
  <c r="V120" i="2"/>
  <c r="X120" i="2"/>
  <c r="Y120" i="2"/>
  <c r="Z120" i="2"/>
  <c r="V121" i="2"/>
  <c r="X121" i="2"/>
  <c r="Y121" i="2"/>
  <c r="Z121" i="2"/>
  <c r="V122" i="2"/>
  <c r="X122" i="2"/>
  <c r="Y122" i="2"/>
  <c r="Z122" i="2"/>
  <c r="V123" i="2"/>
  <c r="X123" i="2"/>
  <c r="Y123" i="2"/>
  <c r="Z123" i="2"/>
  <c r="V124" i="2"/>
  <c r="X124" i="2"/>
  <c r="Y124" i="2"/>
  <c r="Z124" i="2"/>
  <c r="V125" i="2"/>
  <c r="X125" i="2"/>
  <c r="Y125" i="2"/>
  <c r="Z125" i="2"/>
  <c r="V126" i="2"/>
  <c r="X126" i="2"/>
  <c r="Y126" i="2"/>
  <c r="Z126" i="2"/>
  <c r="V127" i="2"/>
  <c r="X127" i="2"/>
  <c r="Y127" i="2"/>
  <c r="Z127" i="2"/>
  <c r="V128" i="2"/>
  <c r="X128" i="2"/>
  <c r="Y128" i="2"/>
  <c r="Z128" i="2"/>
  <c r="V129" i="2"/>
  <c r="X129" i="2"/>
  <c r="Y129" i="2"/>
  <c r="Z129" i="2"/>
  <c r="V130" i="2"/>
  <c r="X130" i="2"/>
  <c r="Y130" i="2"/>
  <c r="Z130" i="2"/>
  <c r="V131" i="2"/>
  <c r="X131" i="2"/>
  <c r="Y131" i="2"/>
  <c r="Z131" i="2"/>
  <c r="V132" i="2"/>
  <c r="X132" i="2"/>
  <c r="Y132" i="2"/>
  <c r="Z132" i="2"/>
  <c r="V133" i="2"/>
  <c r="X133" i="2"/>
  <c r="Y133" i="2"/>
  <c r="Z133" i="2"/>
  <c r="V134" i="2"/>
  <c r="X134" i="2"/>
  <c r="Y134" i="2"/>
  <c r="Z134" i="2"/>
  <c r="V135" i="2"/>
  <c r="X135" i="2"/>
  <c r="Y135" i="2"/>
  <c r="Z135" i="2"/>
  <c r="V136" i="2"/>
  <c r="X136" i="2"/>
  <c r="Y136" i="2"/>
  <c r="Z136" i="2"/>
  <c r="V137" i="2"/>
  <c r="X137" i="2"/>
  <c r="Y137" i="2"/>
  <c r="Z137" i="2"/>
  <c r="V138" i="2"/>
  <c r="X138" i="2"/>
  <c r="Y138" i="2"/>
  <c r="Z138" i="2"/>
  <c r="V139" i="2"/>
  <c r="X139" i="2"/>
  <c r="Y139" i="2"/>
  <c r="Z139" i="2"/>
  <c r="V140" i="2"/>
  <c r="X140" i="2"/>
  <c r="Y140" i="2"/>
  <c r="Z140" i="2"/>
  <c r="V141" i="2"/>
  <c r="X141" i="2"/>
  <c r="Y141" i="2"/>
  <c r="Z141" i="2"/>
  <c r="V142" i="2"/>
  <c r="X142" i="2"/>
  <c r="Y142" i="2"/>
  <c r="Z142" i="2"/>
  <c r="V143" i="2"/>
  <c r="X143" i="2"/>
  <c r="Y143" i="2"/>
  <c r="Z143" i="2"/>
  <c r="V144" i="2"/>
  <c r="X144" i="2"/>
  <c r="Y144" i="2"/>
  <c r="Z144" i="2"/>
  <c r="V145" i="2"/>
  <c r="X145" i="2"/>
  <c r="Y145" i="2"/>
  <c r="Z145" i="2"/>
  <c r="V146" i="2"/>
  <c r="X146" i="2"/>
  <c r="Y146" i="2"/>
  <c r="Z146" i="2"/>
  <c r="V147" i="2"/>
  <c r="X147" i="2"/>
  <c r="Y147" i="2"/>
  <c r="Z147" i="2"/>
  <c r="V148" i="2"/>
  <c r="X148" i="2"/>
  <c r="Y148" i="2"/>
  <c r="Z148" i="2"/>
  <c r="V149" i="2"/>
  <c r="X149" i="2"/>
  <c r="Y149" i="2"/>
  <c r="Z149" i="2"/>
  <c r="V150" i="2"/>
  <c r="X150" i="2"/>
  <c r="Y150" i="2"/>
  <c r="Z150" i="2"/>
  <c r="V151" i="2"/>
  <c r="X151" i="2"/>
  <c r="Y151" i="2"/>
  <c r="Z151" i="2"/>
  <c r="V152" i="2"/>
  <c r="X152" i="2"/>
  <c r="Y152" i="2"/>
  <c r="Z152" i="2"/>
  <c r="V153" i="2"/>
  <c r="X153" i="2"/>
  <c r="Y153" i="2"/>
  <c r="Z153" i="2"/>
  <c r="V154" i="2"/>
  <c r="X154" i="2"/>
  <c r="Y154" i="2"/>
  <c r="Z154" i="2"/>
  <c r="V155" i="2"/>
  <c r="X155" i="2"/>
  <c r="Y155" i="2"/>
  <c r="Z155" i="2"/>
  <c r="V156" i="2"/>
  <c r="X156" i="2"/>
  <c r="Y156" i="2"/>
  <c r="Z156" i="2"/>
  <c r="V157" i="2"/>
  <c r="X157" i="2"/>
  <c r="Y157" i="2"/>
  <c r="Z157" i="2"/>
  <c r="V158" i="2"/>
  <c r="X158" i="2"/>
  <c r="Y158" i="2"/>
  <c r="Z158" i="2"/>
  <c r="V159" i="2"/>
  <c r="X159" i="2"/>
  <c r="Y159" i="2"/>
  <c r="Z159" i="2"/>
  <c r="V160" i="2"/>
  <c r="X160" i="2"/>
  <c r="Y160" i="2"/>
  <c r="Z160" i="2"/>
  <c r="V161" i="2"/>
  <c r="X161" i="2"/>
  <c r="Y161" i="2"/>
  <c r="Z161" i="2"/>
  <c r="V162" i="2"/>
  <c r="X162" i="2"/>
  <c r="Y162" i="2"/>
  <c r="Z162" i="2"/>
  <c r="V163" i="2"/>
  <c r="X163" i="2"/>
  <c r="Y163" i="2"/>
  <c r="Z163" i="2"/>
  <c r="V164" i="2"/>
  <c r="X164" i="2"/>
  <c r="Y164" i="2"/>
  <c r="Z164" i="2"/>
  <c r="V165" i="2"/>
  <c r="X165" i="2"/>
  <c r="Y165" i="2"/>
  <c r="Z165" i="2"/>
  <c r="V166" i="2"/>
  <c r="X166" i="2"/>
  <c r="Y166" i="2"/>
  <c r="Z166" i="2"/>
  <c r="V167" i="2"/>
  <c r="X167" i="2"/>
  <c r="Y167" i="2"/>
  <c r="Z167" i="2"/>
  <c r="V168" i="2"/>
  <c r="X168" i="2"/>
  <c r="Y168" i="2"/>
  <c r="Z168" i="2"/>
  <c r="V169" i="2"/>
  <c r="X169" i="2"/>
  <c r="Y169" i="2"/>
  <c r="Z169" i="2"/>
  <c r="V170" i="2"/>
  <c r="X170" i="2"/>
  <c r="Y170" i="2"/>
  <c r="Z170" i="2"/>
  <c r="V171" i="2"/>
  <c r="X171" i="2"/>
  <c r="Y171" i="2"/>
  <c r="Z171" i="2"/>
  <c r="V172" i="2"/>
  <c r="X172" i="2"/>
  <c r="Y172" i="2"/>
  <c r="Z172" i="2"/>
  <c r="V173" i="2"/>
  <c r="X173" i="2"/>
  <c r="Y173" i="2"/>
  <c r="Z173" i="2"/>
  <c r="V174" i="2"/>
  <c r="X174" i="2"/>
  <c r="Y174" i="2"/>
  <c r="Z174" i="2"/>
  <c r="V175" i="2"/>
  <c r="X175" i="2"/>
  <c r="Y175" i="2"/>
  <c r="Z175" i="2"/>
  <c r="V176" i="2"/>
  <c r="X176" i="2"/>
  <c r="Y176" i="2"/>
  <c r="Z176" i="2"/>
  <c r="V177" i="2"/>
  <c r="X177" i="2"/>
  <c r="Y177" i="2"/>
  <c r="Z177" i="2"/>
  <c r="V178" i="2"/>
  <c r="X178" i="2"/>
  <c r="Y178" i="2"/>
  <c r="Z178" i="2"/>
  <c r="V179" i="2"/>
  <c r="X179" i="2"/>
  <c r="Y179" i="2"/>
  <c r="Z179" i="2"/>
  <c r="V180" i="2"/>
  <c r="X180" i="2"/>
  <c r="Y180" i="2"/>
  <c r="Z180" i="2"/>
  <c r="V181" i="2"/>
  <c r="X181" i="2"/>
  <c r="Y181" i="2"/>
  <c r="Z181" i="2"/>
  <c r="V182" i="2"/>
  <c r="X182" i="2"/>
  <c r="Y182" i="2"/>
  <c r="Z182" i="2"/>
  <c r="V183" i="2"/>
  <c r="X183" i="2"/>
  <c r="Y183" i="2"/>
  <c r="Z183" i="2"/>
  <c r="V184" i="2"/>
  <c r="X184" i="2"/>
  <c r="Y184" i="2"/>
  <c r="Z184" i="2"/>
  <c r="V185" i="2"/>
  <c r="X185" i="2"/>
  <c r="Y185" i="2"/>
  <c r="Z185" i="2"/>
  <c r="V186" i="2"/>
  <c r="X186" i="2"/>
  <c r="Y186" i="2"/>
  <c r="Z186" i="2"/>
  <c r="V187" i="2"/>
  <c r="X187" i="2"/>
  <c r="Y187" i="2"/>
  <c r="Z187" i="2"/>
  <c r="V188" i="2"/>
  <c r="X188" i="2"/>
  <c r="Y188" i="2"/>
  <c r="Z188" i="2"/>
  <c r="V189" i="2"/>
  <c r="X189" i="2"/>
  <c r="Y189" i="2"/>
  <c r="Z189" i="2"/>
  <c r="V190" i="2"/>
  <c r="X190" i="2"/>
  <c r="Y190" i="2"/>
  <c r="Z190" i="2"/>
  <c r="V191" i="2"/>
  <c r="X191" i="2"/>
  <c r="Y191" i="2"/>
  <c r="Z191" i="2"/>
  <c r="V192" i="2"/>
  <c r="X192" i="2"/>
  <c r="Y192" i="2"/>
  <c r="Z192" i="2"/>
  <c r="V193" i="2"/>
  <c r="X193" i="2"/>
  <c r="Y193" i="2"/>
  <c r="Z193" i="2"/>
  <c r="V194" i="2"/>
  <c r="X194" i="2"/>
  <c r="Y194" i="2"/>
  <c r="Z194" i="2"/>
  <c r="V195" i="2"/>
  <c r="X195" i="2"/>
  <c r="Y195" i="2"/>
  <c r="Z195" i="2"/>
  <c r="V196" i="2"/>
  <c r="X196" i="2"/>
  <c r="Y196" i="2"/>
  <c r="Z196" i="2"/>
  <c r="V197" i="2"/>
  <c r="X197" i="2"/>
  <c r="Y197" i="2"/>
  <c r="Z197" i="2"/>
  <c r="V198" i="2"/>
  <c r="X198" i="2"/>
  <c r="Y198" i="2"/>
  <c r="Z198" i="2"/>
  <c r="V199" i="2"/>
  <c r="X199" i="2"/>
  <c r="Y199" i="2"/>
  <c r="Z199" i="2"/>
  <c r="V200" i="2"/>
  <c r="X200" i="2"/>
  <c r="Y200" i="2"/>
  <c r="Z200" i="2"/>
  <c r="V201" i="2"/>
  <c r="X201" i="2"/>
  <c r="Y201" i="2"/>
  <c r="Z201" i="2"/>
  <c r="V202" i="2"/>
  <c r="X202" i="2"/>
  <c r="Y202" i="2"/>
  <c r="Z202" i="2"/>
  <c r="V203" i="2"/>
  <c r="X203" i="2"/>
  <c r="Y203" i="2"/>
  <c r="Z203" i="2"/>
  <c r="V204" i="2"/>
  <c r="X204" i="2"/>
  <c r="Y204" i="2"/>
  <c r="Z204" i="2"/>
  <c r="V205" i="2"/>
  <c r="X205" i="2"/>
  <c r="Y205" i="2"/>
  <c r="Z205" i="2"/>
  <c r="V206" i="2"/>
  <c r="X206" i="2"/>
  <c r="Y206" i="2"/>
  <c r="Z206" i="2"/>
  <c r="V207" i="2"/>
  <c r="X207" i="2"/>
  <c r="Y207" i="2"/>
  <c r="Z207" i="2"/>
  <c r="V208" i="2"/>
  <c r="X208" i="2"/>
  <c r="Y208" i="2"/>
  <c r="Z208" i="2"/>
  <c r="V209" i="2"/>
  <c r="X209" i="2"/>
  <c r="Y209" i="2"/>
  <c r="Z209" i="2"/>
  <c r="V210" i="2"/>
  <c r="X210" i="2"/>
  <c r="Y210" i="2"/>
  <c r="Z210" i="2"/>
  <c r="V211" i="2"/>
  <c r="X211" i="2"/>
  <c r="Y211" i="2"/>
  <c r="Z211" i="2"/>
  <c r="V212" i="2"/>
  <c r="X212" i="2"/>
  <c r="Y212" i="2"/>
  <c r="Z212" i="2"/>
  <c r="V213" i="2"/>
  <c r="X213" i="2"/>
  <c r="Y213" i="2"/>
  <c r="Z213" i="2"/>
  <c r="V214" i="2"/>
  <c r="X214" i="2"/>
  <c r="Y214" i="2"/>
  <c r="Z214" i="2"/>
  <c r="V215" i="2"/>
  <c r="X215" i="2"/>
  <c r="Y215" i="2"/>
  <c r="Z215" i="2"/>
  <c r="V216" i="2"/>
  <c r="X216" i="2"/>
  <c r="Y216" i="2"/>
  <c r="Z216" i="2"/>
  <c r="V217" i="2"/>
  <c r="X217" i="2"/>
  <c r="Y217" i="2"/>
  <c r="Z217" i="2"/>
  <c r="V218" i="2"/>
  <c r="X218" i="2"/>
  <c r="Y218" i="2"/>
  <c r="Z218" i="2"/>
  <c r="V219" i="2"/>
  <c r="X219" i="2"/>
  <c r="Y219" i="2"/>
  <c r="Z219" i="2"/>
  <c r="V220" i="2"/>
  <c r="X220" i="2"/>
  <c r="Y220" i="2"/>
  <c r="Z220" i="2"/>
  <c r="V221" i="2"/>
  <c r="X221" i="2"/>
  <c r="Y221" i="2"/>
  <c r="Z221" i="2"/>
  <c r="V222" i="2"/>
  <c r="X222" i="2"/>
  <c r="Y222" i="2"/>
  <c r="Z222" i="2"/>
  <c r="V223" i="2"/>
  <c r="X223" i="2"/>
  <c r="Y223" i="2"/>
  <c r="Z223" i="2"/>
  <c r="V224" i="2"/>
  <c r="X224" i="2"/>
  <c r="Y224" i="2"/>
  <c r="Z224" i="2"/>
  <c r="V225" i="2"/>
  <c r="X225" i="2"/>
  <c r="Y225" i="2"/>
  <c r="Z225" i="2"/>
  <c r="V226" i="2"/>
  <c r="X226" i="2"/>
  <c r="Y226" i="2"/>
  <c r="Z226" i="2"/>
  <c r="V227" i="2"/>
  <c r="X227" i="2"/>
  <c r="Y227" i="2"/>
  <c r="Z227" i="2"/>
  <c r="V228" i="2"/>
  <c r="X228" i="2"/>
  <c r="Y228" i="2"/>
  <c r="Z228" i="2"/>
  <c r="V229" i="2"/>
  <c r="X229" i="2"/>
  <c r="Y229" i="2"/>
  <c r="Z229" i="2"/>
  <c r="V230" i="2"/>
  <c r="X230" i="2"/>
  <c r="Y230" i="2"/>
  <c r="Z230" i="2"/>
  <c r="V231" i="2"/>
  <c r="X231" i="2"/>
  <c r="Y231" i="2"/>
  <c r="Z231" i="2"/>
  <c r="V232" i="2"/>
  <c r="X232" i="2"/>
  <c r="Y232" i="2"/>
  <c r="Z232" i="2"/>
  <c r="V233" i="2"/>
  <c r="X233" i="2"/>
  <c r="Y233" i="2"/>
  <c r="Z233" i="2"/>
  <c r="V234" i="2"/>
  <c r="X234" i="2"/>
  <c r="Y234" i="2"/>
  <c r="Z234" i="2"/>
  <c r="V235" i="2"/>
  <c r="X235" i="2"/>
  <c r="Y235" i="2"/>
  <c r="Z235" i="2"/>
  <c r="V236" i="2"/>
  <c r="X236" i="2"/>
  <c r="Y236" i="2"/>
  <c r="Z236" i="2"/>
  <c r="V237" i="2"/>
  <c r="X237" i="2"/>
  <c r="Y237" i="2"/>
  <c r="Z237" i="2"/>
  <c r="V238" i="2"/>
  <c r="X238" i="2"/>
  <c r="Y238" i="2"/>
  <c r="Z238" i="2"/>
  <c r="V239" i="2"/>
  <c r="X239" i="2"/>
  <c r="Y239" i="2"/>
  <c r="Z239" i="2"/>
  <c r="V240" i="2"/>
  <c r="X240" i="2"/>
  <c r="Y240" i="2"/>
  <c r="Z240" i="2"/>
  <c r="V241" i="2"/>
  <c r="X241" i="2"/>
  <c r="Y241" i="2"/>
  <c r="Z241" i="2"/>
  <c r="V242" i="2"/>
  <c r="X242" i="2"/>
  <c r="Y242" i="2"/>
  <c r="Z242" i="2"/>
  <c r="V243" i="2"/>
  <c r="X243" i="2"/>
  <c r="Y243" i="2"/>
  <c r="Z243" i="2"/>
  <c r="V244" i="2"/>
  <c r="X244" i="2"/>
  <c r="Y244" i="2"/>
  <c r="Z244" i="2"/>
  <c r="V245" i="2"/>
  <c r="X245" i="2"/>
  <c r="Y245" i="2"/>
  <c r="Z245" i="2"/>
  <c r="V246" i="2"/>
  <c r="X246" i="2"/>
  <c r="Y246" i="2"/>
  <c r="Z246" i="2"/>
  <c r="V247" i="2"/>
  <c r="X247" i="2"/>
  <c r="Y247" i="2"/>
  <c r="Z247" i="2"/>
  <c r="V248" i="2"/>
  <c r="X248" i="2"/>
  <c r="Y248" i="2"/>
  <c r="Z248" i="2"/>
  <c r="V249" i="2"/>
  <c r="X249" i="2"/>
  <c r="Y249" i="2"/>
  <c r="Z249" i="2"/>
  <c r="V250" i="2"/>
  <c r="X250" i="2"/>
  <c r="Y250" i="2"/>
  <c r="Z250" i="2"/>
  <c r="V251" i="2"/>
  <c r="X251" i="2"/>
  <c r="Y251" i="2"/>
  <c r="Z251" i="2"/>
  <c r="V252" i="2"/>
  <c r="X252" i="2"/>
  <c r="Y252" i="2"/>
  <c r="Z252" i="2"/>
  <c r="V253" i="2"/>
  <c r="X253" i="2"/>
  <c r="Y253" i="2"/>
  <c r="Z253" i="2"/>
  <c r="V254" i="2"/>
  <c r="X254" i="2"/>
  <c r="Y254" i="2"/>
  <c r="Z254" i="2"/>
  <c r="V255" i="2"/>
  <c r="X255" i="2"/>
  <c r="Y255" i="2"/>
  <c r="Z255" i="2"/>
  <c r="V256" i="2"/>
  <c r="X256" i="2"/>
  <c r="Y256" i="2"/>
  <c r="Z256" i="2"/>
  <c r="V257" i="2"/>
  <c r="X257" i="2"/>
  <c r="Y257" i="2"/>
  <c r="Z257" i="2"/>
  <c r="V258" i="2"/>
  <c r="X258" i="2"/>
  <c r="Y258" i="2"/>
  <c r="Z258" i="2"/>
  <c r="V259" i="2"/>
  <c r="X259" i="2"/>
  <c r="Y259" i="2"/>
  <c r="Z259" i="2"/>
  <c r="V260" i="2"/>
  <c r="X260" i="2"/>
  <c r="Y260" i="2"/>
  <c r="Z260" i="2"/>
  <c r="V261" i="2"/>
  <c r="X261" i="2"/>
  <c r="Y261" i="2"/>
  <c r="Z261" i="2"/>
  <c r="V262" i="2"/>
  <c r="X262" i="2"/>
  <c r="Y262" i="2"/>
  <c r="Z262" i="2"/>
  <c r="V263" i="2"/>
  <c r="X263" i="2"/>
  <c r="Y263" i="2"/>
  <c r="Z263" i="2"/>
  <c r="V264" i="2"/>
  <c r="X264" i="2"/>
  <c r="Y264" i="2"/>
  <c r="Z264" i="2"/>
  <c r="V265" i="2"/>
  <c r="X265" i="2"/>
  <c r="Y265" i="2"/>
  <c r="Z265" i="2"/>
  <c r="V266" i="2"/>
  <c r="X266" i="2"/>
  <c r="Y266" i="2"/>
  <c r="Z266" i="2"/>
  <c r="V267" i="2"/>
  <c r="X267" i="2"/>
  <c r="Y267" i="2"/>
  <c r="Z267" i="2"/>
  <c r="V268" i="2"/>
  <c r="X268" i="2"/>
  <c r="Y268" i="2"/>
  <c r="Z268" i="2"/>
  <c r="V269" i="2"/>
  <c r="X269" i="2"/>
  <c r="Y269" i="2"/>
  <c r="Z269" i="2"/>
  <c r="V270" i="2"/>
  <c r="X270" i="2"/>
  <c r="Y270" i="2"/>
  <c r="Z270" i="2"/>
  <c r="V271" i="2"/>
  <c r="X271" i="2"/>
  <c r="Y271" i="2"/>
  <c r="Z271" i="2"/>
  <c r="V272" i="2"/>
  <c r="X272" i="2"/>
  <c r="Y272" i="2"/>
  <c r="Z272" i="2"/>
  <c r="V273" i="2"/>
  <c r="X273" i="2"/>
  <c r="Y273" i="2"/>
  <c r="Z273" i="2"/>
  <c r="V274" i="2"/>
  <c r="X274" i="2"/>
  <c r="Y274" i="2"/>
  <c r="Z274" i="2"/>
  <c r="V275" i="2"/>
  <c r="X275" i="2"/>
  <c r="Y275" i="2"/>
  <c r="Z275" i="2"/>
  <c r="V276" i="2"/>
  <c r="X276" i="2"/>
  <c r="Y276" i="2"/>
  <c r="Z276" i="2"/>
  <c r="V277" i="2"/>
  <c r="X277" i="2"/>
  <c r="Y277" i="2"/>
  <c r="Z277" i="2"/>
  <c r="V278" i="2"/>
  <c r="X278" i="2"/>
  <c r="Y278" i="2"/>
  <c r="Z278" i="2"/>
  <c r="V279" i="2"/>
  <c r="X279" i="2"/>
  <c r="Y279" i="2"/>
  <c r="Z279" i="2"/>
  <c r="V280" i="2"/>
  <c r="X280" i="2"/>
  <c r="Y280" i="2"/>
  <c r="Z280" i="2"/>
  <c r="V281" i="2"/>
  <c r="X281" i="2"/>
  <c r="Y281" i="2"/>
  <c r="Z281" i="2"/>
  <c r="V282" i="2"/>
  <c r="X282" i="2"/>
  <c r="Y282" i="2"/>
  <c r="Z282" i="2"/>
  <c r="V283" i="2"/>
  <c r="X283" i="2"/>
  <c r="Y283" i="2"/>
  <c r="Z283" i="2"/>
  <c r="V284" i="2"/>
  <c r="X284" i="2"/>
  <c r="Y284" i="2"/>
  <c r="Z284" i="2"/>
  <c r="V285" i="2"/>
  <c r="X285" i="2"/>
  <c r="Y285" i="2"/>
  <c r="Z285" i="2"/>
  <c r="V286" i="2"/>
  <c r="X286" i="2"/>
  <c r="Y286" i="2"/>
  <c r="Z286" i="2"/>
  <c r="V287" i="2"/>
  <c r="X287" i="2"/>
  <c r="Y287" i="2"/>
  <c r="Z287" i="2"/>
  <c r="V288" i="2"/>
  <c r="X288" i="2"/>
  <c r="Y288" i="2"/>
  <c r="Z288" i="2"/>
  <c r="V289" i="2"/>
  <c r="X289" i="2"/>
  <c r="Y289" i="2"/>
  <c r="Z289" i="2"/>
  <c r="V290" i="2"/>
  <c r="X290" i="2"/>
  <c r="Y290" i="2"/>
  <c r="Z290" i="2"/>
  <c r="V291" i="2"/>
  <c r="X291" i="2"/>
  <c r="Y291" i="2"/>
  <c r="Z291" i="2"/>
  <c r="V292" i="2"/>
  <c r="X292" i="2"/>
  <c r="Y292" i="2"/>
  <c r="Z292" i="2"/>
  <c r="V293" i="2"/>
  <c r="X293" i="2"/>
  <c r="Y293" i="2"/>
  <c r="Z293" i="2"/>
  <c r="V294" i="2"/>
  <c r="X294" i="2"/>
  <c r="Y294" i="2"/>
  <c r="Z294" i="2"/>
  <c r="V295" i="2"/>
  <c r="X295" i="2"/>
  <c r="Y295" i="2"/>
  <c r="Z295" i="2"/>
  <c r="V296" i="2"/>
  <c r="X296" i="2"/>
  <c r="Y296" i="2"/>
  <c r="Z296" i="2"/>
  <c r="V297" i="2"/>
  <c r="X297" i="2"/>
  <c r="Y297" i="2"/>
  <c r="Z297" i="2"/>
  <c r="V298" i="2"/>
  <c r="X298" i="2"/>
  <c r="Y298" i="2"/>
  <c r="Z298" i="2"/>
  <c r="V299" i="2"/>
  <c r="X299" i="2"/>
  <c r="Y299" i="2"/>
  <c r="Z299" i="2"/>
  <c r="V300" i="2"/>
  <c r="X300" i="2"/>
  <c r="Y300" i="2"/>
  <c r="Z300" i="2"/>
  <c r="V301" i="2"/>
  <c r="X301" i="2"/>
  <c r="Y301" i="2"/>
  <c r="Z301" i="2"/>
  <c r="V302" i="2"/>
  <c r="X302" i="2"/>
  <c r="Y302" i="2"/>
  <c r="Z302" i="2"/>
  <c r="V303" i="2"/>
  <c r="X303" i="2"/>
  <c r="Y303" i="2"/>
  <c r="Z303" i="2"/>
  <c r="V304" i="2"/>
  <c r="X304" i="2"/>
  <c r="Y304" i="2"/>
  <c r="Z304" i="2"/>
  <c r="V305" i="2"/>
  <c r="X305" i="2"/>
  <c r="Y305" i="2"/>
  <c r="Z305" i="2"/>
  <c r="V306" i="2"/>
  <c r="X306" i="2"/>
  <c r="Y306" i="2"/>
  <c r="Z306" i="2"/>
  <c r="V307" i="2"/>
  <c r="X307" i="2"/>
  <c r="Y307" i="2"/>
  <c r="Z307" i="2"/>
  <c r="V308" i="2"/>
  <c r="X308" i="2"/>
  <c r="Y308" i="2"/>
  <c r="Z308" i="2"/>
  <c r="V309" i="2"/>
  <c r="X309" i="2"/>
  <c r="Y309" i="2"/>
  <c r="Z309" i="2"/>
  <c r="V310" i="2"/>
  <c r="X310" i="2"/>
  <c r="Y310" i="2"/>
  <c r="Z310" i="2"/>
  <c r="V311" i="2"/>
  <c r="X311" i="2"/>
  <c r="Y311" i="2"/>
  <c r="Z311" i="2"/>
  <c r="V312" i="2"/>
  <c r="X312" i="2"/>
  <c r="Y312" i="2"/>
  <c r="Z312" i="2"/>
  <c r="V313" i="2"/>
  <c r="X313" i="2"/>
  <c r="Y313" i="2"/>
  <c r="Z313" i="2"/>
  <c r="V314" i="2"/>
  <c r="X314" i="2"/>
  <c r="Y314" i="2"/>
  <c r="Z314" i="2"/>
  <c r="V315" i="2"/>
  <c r="X315" i="2"/>
  <c r="Y315" i="2"/>
  <c r="Z315" i="2"/>
  <c r="V316" i="2"/>
  <c r="X316" i="2"/>
  <c r="Y316" i="2"/>
  <c r="Z316" i="2"/>
  <c r="V317" i="2"/>
  <c r="X317" i="2"/>
  <c r="Y317" i="2"/>
  <c r="Z317" i="2"/>
  <c r="V318" i="2"/>
  <c r="X318" i="2"/>
  <c r="Y318" i="2"/>
  <c r="Z318" i="2"/>
  <c r="V319" i="2"/>
  <c r="X319" i="2"/>
  <c r="Y319" i="2"/>
  <c r="Z319" i="2"/>
  <c r="V320" i="2"/>
  <c r="X320" i="2"/>
  <c r="Y320" i="2"/>
  <c r="Z320" i="2"/>
  <c r="V321" i="2"/>
  <c r="X321" i="2"/>
  <c r="Y321" i="2"/>
  <c r="Z321" i="2"/>
  <c r="V322" i="2"/>
  <c r="X322" i="2"/>
  <c r="Y322" i="2"/>
  <c r="Z322" i="2"/>
  <c r="V323" i="2"/>
  <c r="X323" i="2"/>
  <c r="Y323" i="2"/>
  <c r="Z323" i="2"/>
  <c r="V324" i="2"/>
  <c r="X324" i="2"/>
  <c r="Y324" i="2"/>
  <c r="Z324" i="2"/>
  <c r="V325" i="2"/>
  <c r="X325" i="2"/>
  <c r="Y325" i="2"/>
  <c r="Z325" i="2"/>
  <c r="V326" i="2"/>
  <c r="X326" i="2"/>
  <c r="Y326" i="2"/>
  <c r="Z326" i="2"/>
  <c r="V327" i="2"/>
  <c r="X327" i="2"/>
  <c r="Y327" i="2"/>
  <c r="Z327" i="2"/>
  <c r="V328" i="2"/>
  <c r="X328" i="2"/>
  <c r="Y328" i="2"/>
  <c r="Z328" i="2"/>
  <c r="V329" i="2"/>
  <c r="X329" i="2"/>
  <c r="Y329" i="2"/>
  <c r="Z329" i="2"/>
  <c r="V330" i="2"/>
  <c r="X330" i="2"/>
  <c r="Y330" i="2"/>
  <c r="Z330" i="2"/>
  <c r="V331" i="2"/>
  <c r="X331" i="2"/>
  <c r="Y331" i="2"/>
  <c r="Z331" i="2"/>
  <c r="V332" i="2"/>
  <c r="X332" i="2"/>
  <c r="Y332" i="2"/>
  <c r="Z332" i="2"/>
  <c r="V333" i="2"/>
  <c r="X333" i="2"/>
  <c r="Y333" i="2"/>
  <c r="Z333" i="2"/>
  <c r="V334" i="2"/>
  <c r="X334" i="2"/>
  <c r="Y334" i="2"/>
  <c r="Z334" i="2"/>
  <c r="V335" i="2"/>
  <c r="X335" i="2"/>
  <c r="Y335" i="2"/>
  <c r="Z335" i="2"/>
  <c r="V336" i="2"/>
  <c r="X336" i="2"/>
  <c r="Y336" i="2"/>
  <c r="Z336" i="2"/>
  <c r="V337" i="2"/>
  <c r="X337" i="2"/>
  <c r="Y337" i="2"/>
  <c r="Z337" i="2"/>
  <c r="V338" i="2"/>
  <c r="X338" i="2"/>
  <c r="Y338" i="2"/>
  <c r="Z338" i="2"/>
  <c r="V339" i="2"/>
  <c r="X339" i="2"/>
  <c r="Y339" i="2"/>
  <c r="Z339" i="2"/>
  <c r="V340" i="2"/>
  <c r="X340" i="2"/>
  <c r="Y340" i="2"/>
  <c r="Z340" i="2"/>
  <c r="V341" i="2"/>
  <c r="X341" i="2"/>
  <c r="Y341" i="2"/>
  <c r="Z341" i="2"/>
  <c r="V342" i="2"/>
  <c r="X342" i="2"/>
  <c r="Y342" i="2"/>
  <c r="Z342" i="2"/>
  <c r="V343" i="2"/>
  <c r="X343" i="2"/>
  <c r="Y343" i="2"/>
  <c r="Z343" i="2"/>
  <c r="V344" i="2"/>
  <c r="X344" i="2"/>
  <c r="Y344" i="2"/>
  <c r="Z344" i="2"/>
  <c r="V345" i="2"/>
  <c r="X345" i="2"/>
  <c r="Y345" i="2"/>
  <c r="Z345" i="2"/>
  <c r="V346" i="2"/>
  <c r="X346" i="2"/>
  <c r="Y346" i="2"/>
  <c r="Z346" i="2"/>
  <c r="V347" i="2"/>
  <c r="X347" i="2"/>
  <c r="Y347" i="2"/>
  <c r="Z347" i="2"/>
  <c r="V348" i="2"/>
  <c r="X348" i="2"/>
  <c r="Y348" i="2"/>
  <c r="Z348" i="2"/>
  <c r="V349" i="2"/>
  <c r="X349" i="2"/>
  <c r="Y349" i="2"/>
  <c r="Z349" i="2"/>
  <c r="V350" i="2"/>
  <c r="X350" i="2"/>
  <c r="Y350" i="2"/>
  <c r="Z350" i="2"/>
  <c r="V351" i="2"/>
  <c r="X351" i="2"/>
  <c r="Y351" i="2"/>
  <c r="Z351" i="2"/>
  <c r="V352" i="2"/>
  <c r="X352" i="2"/>
  <c r="Y352" i="2"/>
  <c r="Z352" i="2"/>
  <c r="V353" i="2"/>
  <c r="X353" i="2"/>
  <c r="Y353" i="2"/>
  <c r="Z353" i="2"/>
  <c r="V354" i="2"/>
  <c r="X354" i="2"/>
  <c r="Y354" i="2"/>
  <c r="Z354" i="2"/>
  <c r="V355" i="2"/>
  <c r="X355" i="2"/>
  <c r="Y355" i="2"/>
  <c r="Z355" i="2"/>
  <c r="V356" i="2"/>
  <c r="X356" i="2"/>
  <c r="Y356" i="2"/>
  <c r="Z356" i="2"/>
  <c r="V357" i="2"/>
  <c r="X357" i="2"/>
  <c r="Y357" i="2"/>
  <c r="Z357" i="2"/>
  <c r="V358" i="2"/>
  <c r="X358" i="2"/>
  <c r="Y358" i="2"/>
  <c r="Z358" i="2"/>
  <c r="V359" i="2"/>
  <c r="X359" i="2"/>
  <c r="Y359" i="2"/>
  <c r="Z359" i="2"/>
  <c r="V360" i="2"/>
  <c r="X360" i="2"/>
  <c r="Y360" i="2"/>
  <c r="Z360" i="2"/>
  <c r="V361" i="2"/>
  <c r="X361" i="2"/>
  <c r="Y361" i="2"/>
  <c r="Z361" i="2"/>
  <c r="V362" i="2"/>
  <c r="X362" i="2"/>
  <c r="Y362" i="2"/>
  <c r="Z362" i="2"/>
  <c r="V363" i="2"/>
  <c r="X363" i="2"/>
  <c r="Y363" i="2"/>
  <c r="Z363" i="2"/>
  <c r="V364" i="2"/>
  <c r="X364" i="2"/>
  <c r="Y364" i="2"/>
  <c r="Z364" i="2"/>
  <c r="V365" i="2"/>
  <c r="X365" i="2"/>
  <c r="Y365" i="2"/>
  <c r="Z365" i="2"/>
  <c r="V366" i="2"/>
  <c r="X366" i="2"/>
  <c r="Y366" i="2"/>
  <c r="Z366" i="2"/>
  <c r="V367" i="2"/>
  <c r="X367" i="2"/>
  <c r="Y367" i="2"/>
  <c r="Z367" i="2"/>
  <c r="V368" i="2"/>
  <c r="X368" i="2"/>
  <c r="Y368" i="2"/>
  <c r="Z368" i="2"/>
  <c r="V369" i="2"/>
  <c r="X369" i="2"/>
  <c r="Y369" i="2"/>
  <c r="Z369" i="2"/>
  <c r="V370" i="2"/>
  <c r="X370" i="2"/>
  <c r="Y370" i="2"/>
  <c r="Z370" i="2"/>
  <c r="V371" i="2"/>
  <c r="X371" i="2"/>
  <c r="Y371" i="2"/>
  <c r="Z371" i="2"/>
  <c r="V372" i="2"/>
  <c r="X372" i="2"/>
  <c r="Y372" i="2"/>
  <c r="Z372" i="2"/>
  <c r="V373" i="2"/>
  <c r="X373" i="2"/>
  <c r="Y373" i="2"/>
  <c r="Z373" i="2"/>
  <c r="V374" i="2"/>
  <c r="X374" i="2"/>
  <c r="Y374" i="2"/>
  <c r="Z374" i="2"/>
  <c r="V375" i="2"/>
  <c r="X375" i="2"/>
  <c r="Y375" i="2"/>
  <c r="Z375" i="2"/>
  <c r="V376" i="2"/>
  <c r="X376" i="2"/>
  <c r="Y376" i="2"/>
  <c r="Z376" i="2"/>
  <c r="V377" i="2"/>
  <c r="X377" i="2"/>
  <c r="Y377" i="2"/>
  <c r="Z377" i="2"/>
  <c r="V378" i="2"/>
  <c r="X378" i="2"/>
  <c r="Y378" i="2"/>
  <c r="Z378" i="2"/>
  <c r="V379" i="2"/>
  <c r="X379" i="2"/>
  <c r="Y379" i="2"/>
  <c r="Z379" i="2"/>
  <c r="V380" i="2"/>
  <c r="X380" i="2"/>
  <c r="Y380" i="2"/>
  <c r="Z380" i="2"/>
  <c r="V381" i="2"/>
  <c r="X381" i="2"/>
  <c r="Y381" i="2"/>
  <c r="Z381" i="2"/>
  <c r="V382" i="2"/>
  <c r="X382" i="2"/>
  <c r="Y382" i="2"/>
  <c r="Z382" i="2"/>
  <c r="V383" i="2"/>
  <c r="X383" i="2"/>
  <c r="Y383" i="2"/>
  <c r="Z383" i="2"/>
  <c r="V384" i="2"/>
  <c r="X384" i="2"/>
  <c r="Y384" i="2"/>
  <c r="Z384" i="2"/>
  <c r="V385" i="2"/>
  <c r="X385" i="2"/>
  <c r="Y385" i="2"/>
  <c r="Z385" i="2"/>
  <c r="V386" i="2"/>
  <c r="X386" i="2"/>
  <c r="Y386" i="2"/>
  <c r="Z386" i="2"/>
  <c r="V387" i="2"/>
  <c r="X387" i="2"/>
  <c r="Y387" i="2"/>
  <c r="Z387" i="2"/>
  <c r="V388" i="2"/>
  <c r="X388" i="2"/>
  <c r="Y388" i="2"/>
  <c r="Z388" i="2"/>
  <c r="V389" i="2"/>
  <c r="X389" i="2"/>
  <c r="Y389" i="2"/>
  <c r="Z389" i="2"/>
  <c r="V390" i="2"/>
  <c r="X390" i="2"/>
  <c r="Y390" i="2"/>
  <c r="Z390" i="2"/>
  <c r="V391" i="2"/>
  <c r="X391" i="2"/>
  <c r="Y391" i="2"/>
  <c r="Z391" i="2"/>
  <c r="V392" i="2"/>
  <c r="X392" i="2"/>
  <c r="Y392" i="2"/>
  <c r="Z392" i="2"/>
  <c r="V393" i="2"/>
  <c r="X393" i="2"/>
  <c r="Y393" i="2"/>
  <c r="Z393" i="2"/>
  <c r="V394" i="2"/>
  <c r="X394" i="2"/>
  <c r="Y394" i="2"/>
  <c r="Z394" i="2"/>
  <c r="V395" i="2"/>
  <c r="X395" i="2"/>
  <c r="Y395" i="2"/>
  <c r="Z395" i="2"/>
  <c r="V396" i="2"/>
  <c r="X396" i="2"/>
  <c r="Y396" i="2"/>
  <c r="Z396" i="2"/>
  <c r="V397" i="2"/>
  <c r="X397" i="2"/>
  <c r="Y397" i="2"/>
  <c r="Z397" i="2"/>
  <c r="V398" i="2"/>
  <c r="X398" i="2"/>
  <c r="Y398" i="2"/>
  <c r="Z398" i="2"/>
  <c r="V399" i="2"/>
  <c r="X399" i="2"/>
  <c r="Y399" i="2"/>
  <c r="Z399" i="2"/>
  <c r="V400" i="2"/>
  <c r="X400" i="2"/>
  <c r="Y400" i="2"/>
  <c r="Z400" i="2"/>
  <c r="V401" i="2"/>
  <c r="X401" i="2"/>
  <c r="Y401" i="2"/>
  <c r="Z401" i="2"/>
  <c r="V402" i="2"/>
  <c r="X402" i="2"/>
  <c r="Y402" i="2"/>
  <c r="Z402" i="2"/>
  <c r="V403" i="2"/>
  <c r="X403" i="2"/>
  <c r="Y403" i="2"/>
  <c r="Z403" i="2"/>
  <c r="V404" i="2"/>
  <c r="X404" i="2"/>
  <c r="Y404" i="2"/>
  <c r="Z404" i="2"/>
  <c r="V405" i="2"/>
  <c r="X405" i="2"/>
  <c r="Y405" i="2"/>
  <c r="Z405" i="2"/>
  <c r="V406" i="2"/>
  <c r="X406" i="2"/>
  <c r="Y406" i="2"/>
  <c r="Z406" i="2"/>
  <c r="V407" i="2"/>
  <c r="X407" i="2"/>
  <c r="Y407" i="2"/>
  <c r="Z407" i="2"/>
  <c r="V408" i="2"/>
  <c r="X408" i="2"/>
  <c r="Y408" i="2"/>
  <c r="Z408" i="2"/>
  <c r="V409" i="2"/>
  <c r="X409" i="2"/>
  <c r="Y409" i="2"/>
  <c r="Z409" i="2"/>
  <c r="V410" i="2"/>
  <c r="X410" i="2"/>
  <c r="Y410" i="2"/>
  <c r="Z410" i="2"/>
  <c r="V411" i="2"/>
  <c r="X411" i="2"/>
  <c r="Y411" i="2"/>
  <c r="Z411" i="2"/>
  <c r="V412" i="2"/>
  <c r="X412" i="2"/>
  <c r="Y412" i="2"/>
  <c r="Z412" i="2"/>
  <c r="V413" i="2"/>
  <c r="X413" i="2"/>
  <c r="Y413" i="2"/>
  <c r="Z413" i="2"/>
  <c r="V414" i="2"/>
  <c r="X414" i="2"/>
  <c r="Y414" i="2"/>
  <c r="Z414" i="2"/>
  <c r="V415" i="2"/>
  <c r="X415" i="2"/>
  <c r="Y415" i="2"/>
  <c r="Z415" i="2"/>
  <c r="V416" i="2"/>
  <c r="X416" i="2"/>
  <c r="Y416" i="2"/>
  <c r="Z416" i="2"/>
  <c r="V417" i="2"/>
  <c r="X417" i="2"/>
  <c r="Y417" i="2"/>
  <c r="Z417" i="2"/>
  <c r="V418" i="2"/>
  <c r="X418" i="2"/>
  <c r="Y418" i="2"/>
  <c r="Z418" i="2"/>
  <c r="V419" i="2"/>
  <c r="X419" i="2"/>
  <c r="Y419" i="2"/>
  <c r="Z419" i="2"/>
  <c r="V420" i="2"/>
  <c r="X420" i="2"/>
  <c r="Y420" i="2"/>
  <c r="Z420" i="2"/>
  <c r="V421" i="2"/>
  <c r="X421" i="2"/>
  <c r="Y421" i="2"/>
  <c r="Z421" i="2"/>
  <c r="V422" i="2"/>
  <c r="X422" i="2"/>
  <c r="Y422" i="2"/>
  <c r="Z422" i="2"/>
  <c r="V423" i="2"/>
  <c r="X423" i="2"/>
  <c r="Y423" i="2"/>
  <c r="Z423" i="2"/>
  <c r="V424" i="2"/>
  <c r="X424" i="2"/>
  <c r="Y424" i="2"/>
  <c r="Z424" i="2"/>
  <c r="V425" i="2"/>
  <c r="X425" i="2"/>
  <c r="Y425" i="2"/>
  <c r="Z425" i="2"/>
  <c r="V426" i="2"/>
  <c r="X426" i="2"/>
  <c r="Y426" i="2"/>
  <c r="Z426" i="2"/>
  <c r="V427" i="2"/>
  <c r="X427" i="2"/>
  <c r="Y427" i="2"/>
  <c r="Z427" i="2"/>
  <c r="V428" i="2"/>
  <c r="X428" i="2"/>
  <c r="Y428" i="2"/>
  <c r="Z428" i="2"/>
  <c r="V429" i="2"/>
  <c r="X429" i="2"/>
  <c r="Y429" i="2"/>
  <c r="Z429" i="2"/>
  <c r="V430" i="2"/>
  <c r="X430" i="2"/>
  <c r="Y430" i="2"/>
  <c r="Z430" i="2"/>
  <c r="V431" i="2"/>
  <c r="X431" i="2"/>
  <c r="Y431" i="2"/>
  <c r="Z431" i="2"/>
  <c r="V432" i="2"/>
  <c r="X432" i="2"/>
  <c r="Y432" i="2"/>
  <c r="Z432" i="2"/>
  <c r="V433" i="2"/>
  <c r="X433" i="2"/>
  <c r="Y433" i="2"/>
  <c r="Z433" i="2"/>
  <c r="V434" i="2"/>
  <c r="X434" i="2"/>
  <c r="Y434" i="2"/>
  <c r="Z434" i="2"/>
  <c r="V435" i="2"/>
  <c r="X435" i="2"/>
  <c r="Y435" i="2"/>
  <c r="Z435" i="2"/>
  <c r="V436" i="2"/>
  <c r="X436" i="2"/>
  <c r="Y436" i="2"/>
  <c r="Z436" i="2"/>
  <c r="V437" i="2"/>
  <c r="X437" i="2"/>
  <c r="Y437" i="2"/>
  <c r="Z437" i="2"/>
  <c r="V438" i="2"/>
  <c r="X438" i="2"/>
  <c r="Y438" i="2"/>
  <c r="Z438" i="2"/>
  <c r="V439" i="2"/>
  <c r="X439" i="2"/>
  <c r="Y439" i="2"/>
  <c r="Z439" i="2"/>
  <c r="V440" i="2"/>
  <c r="X440" i="2"/>
  <c r="Y440" i="2"/>
  <c r="Z440" i="2"/>
  <c r="V441" i="2"/>
  <c r="X441" i="2"/>
  <c r="Y441" i="2"/>
  <c r="Z441" i="2"/>
  <c r="V442" i="2"/>
  <c r="X442" i="2"/>
  <c r="Y442" i="2"/>
  <c r="Z442" i="2"/>
  <c r="V443" i="2"/>
  <c r="X443" i="2"/>
  <c r="Y443" i="2"/>
  <c r="Z443" i="2"/>
  <c r="V444" i="2"/>
  <c r="X444" i="2"/>
  <c r="Y444" i="2"/>
  <c r="Z444" i="2"/>
  <c r="V445" i="2"/>
  <c r="X445" i="2"/>
  <c r="Y445" i="2"/>
  <c r="Z445" i="2"/>
  <c r="V446" i="2"/>
  <c r="X446" i="2"/>
  <c r="Y446" i="2"/>
  <c r="Z446" i="2"/>
  <c r="V447" i="2"/>
  <c r="X447" i="2"/>
  <c r="Y447" i="2"/>
  <c r="Z447" i="2"/>
  <c r="V448" i="2"/>
  <c r="X448" i="2"/>
  <c r="Y448" i="2"/>
  <c r="Z448" i="2"/>
  <c r="V449" i="2"/>
  <c r="X449" i="2"/>
  <c r="Y449" i="2"/>
  <c r="Z449" i="2"/>
  <c r="V450" i="2"/>
  <c r="X450" i="2"/>
  <c r="Y450" i="2"/>
  <c r="Z450" i="2"/>
  <c r="V451" i="2"/>
  <c r="X451" i="2"/>
  <c r="Y451" i="2"/>
  <c r="Z451" i="2"/>
  <c r="V452" i="2"/>
  <c r="X452" i="2"/>
  <c r="Y452" i="2"/>
  <c r="Z452" i="2"/>
  <c r="V453" i="2"/>
  <c r="X453" i="2"/>
  <c r="Y453" i="2"/>
  <c r="Z453" i="2"/>
  <c r="V454" i="2"/>
  <c r="X454" i="2"/>
  <c r="Y454" i="2"/>
  <c r="Z454" i="2"/>
  <c r="V455" i="2"/>
  <c r="X455" i="2"/>
  <c r="Y455" i="2"/>
  <c r="Z455" i="2"/>
  <c r="V456" i="2"/>
  <c r="X456" i="2"/>
  <c r="Y456" i="2"/>
  <c r="Z456" i="2"/>
  <c r="V457" i="2"/>
  <c r="X457" i="2"/>
  <c r="Y457" i="2"/>
  <c r="Z457" i="2"/>
  <c r="V458" i="2"/>
  <c r="X458" i="2"/>
  <c r="Y458" i="2"/>
  <c r="Z458" i="2"/>
  <c r="V459" i="2"/>
  <c r="X459" i="2"/>
  <c r="Y459" i="2"/>
  <c r="Z459" i="2"/>
  <c r="V460" i="2"/>
  <c r="X460" i="2"/>
  <c r="Y460" i="2"/>
  <c r="Z460" i="2"/>
  <c r="V461" i="2"/>
  <c r="X461" i="2"/>
  <c r="Y461" i="2"/>
  <c r="Z461" i="2"/>
  <c r="V462" i="2"/>
  <c r="X462" i="2"/>
  <c r="Y462" i="2"/>
  <c r="Z462" i="2"/>
  <c r="V463" i="2"/>
  <c r="X463" i="2"/>
  <c r="Y463" i="2"/>
  <c r="Z463" i="2"/>
  <c r="V464" i="2"/>
  <c r="X464" i="2"/>
  <c r="Y464" i="2"/>
  <c r="Z464" i="2"/>
  <c r="V465" i="2"/>
  <c r="X465" i="2"/>
  <c r="Y465" i="2"/>
  <c r="Z465" i="2"/>
  <c r="V466" i="2"/>
  <c r="X466" i="2"/>
  <c r="Y466" i="2"/>
  <c r="Z466" i="2"/>
  <c r="V467" i="2"/>
  <c r="X467" i="2"/>
  <c r="Y467" i="2"/>
  <c r="Z467" i="2"/>
  <c r="V468" i="2"/>
  <c r="X468" i="2"/>
  <c r="Y468" i="2"/>
  <c r="Z468" i="2"/>
  <c r="V469" i="2"/>
  <c r="X469" i="2"/>
  <c r="Y469" i="2"/>
  <c r="Z469" i="2"/>
  <c r="V470" i="2"/>
  <c r="X470" i="2"/>
  <c r="Y470" i="2"/>
  <c r="Z470" i="2"/>
  <c r="V471" i="2"/>
  <c r="X471" i="2"/>
  <c r="Y471" i="2"/>
  <c r="Z471" i="2"/>
  <c r="V472" i="2"/>
  <c r="X472" i="2"/>
  <c r="Y472" i="2"/>
  <c r="Z472" i="2"/>
  <c r="V473" i="2"/>
  <c r="X473" i="2"/>
  <c r="Y473" i="2"/>
  <c r="Z473" i="2"/>
  <c r="V474" i="2"/>
  <c r="X474" i="2"/>
  <c r="Y474" i="2"/>
  <c r="Z474" i="2"/>
  <c r="V475" i="2"/>
  <c r="X475" i="2"/>
  <c r="Y475" i="2"/>
  <c r="Z475" i="2"/>
  <c r="V476" i="2"/>
  <c r="X476" i="2"/>
  <c r="Y476" i="2"/>
  <c r="Z476" i="2"/>
  <c r="V477" i="2"/>
  <c r="X477" i="2"/>
  <c r="Y477" i="2"/>
  <c r="Z477" i="2"/>
  <c r="V478" i="2"/>
  <c r="X478" i="2"/>
  <c r="Y478" i="2"/>
  <c r="Z478" i="2"/>
  <c r="V479" i="2"/>
  <c r="X479" i="2"/>
  <c r="Y479" i="2"/>
  <c r="Z479" i="2"/>
  <c r="V480" i="2"/>
  <c r="X480" i="2"/>
  <c r="Y480" i="2"/>
  <c r="Z480" i="2"/>
  <c r="V481" i="2"/>
  <c r="X481" i="2"/>
  <c r="Y481" i="2"/>
  <c r="Z481" i="2"/>
  <c r="V482" i="2"/>
  <c r="X482" i="2"/>
  <c r="Y482" i="2"/>
  <c r="Z482" i="2"/>
  <c r="V483" i="2"/>
  <c r="X483" i="2"/>
  <c r="Y483" i="2"/>
  <c r="Z483" i="2"/>
  <c r="V484" i="2"/>
  <c r="X484" i="2"/>
  <c r="Y484" i="2"/>
  <c r="Z484" i="2"/>
  <c r="V485" i="2"/>
  <c r="X485" i="2"/>
  <c r="Y485" i="2"/>
  <c r="Z485" i="2"/>
  <c r="V486" i="2"/>
  <c r="X486" i="2"/>
  <c r="Y486" i="2"/>
  <c r="Z486" i="2"/>
  <c r="V487" i="2"/>
  <c r="X487" i="2"/>
  <c r="Y487" i="2"/>
  <c r="Z487" i="2"/>
  <c r="V488" i="2"/>
  <c r="X488" i="2"/>
  <c r="Y488" i="2"/>
  <c r="Z488" i="2"/>
  <c r="V489" i="2"/>
  <c r="X489" i="2"/>
  <c r="Y489" i="2"/>
  <c r="Z489" i="2"/>
  <c r="V490" i="2"/>
  <c r="X490" i="2"/>
  <c r="Y490" i="2"/>
  <c r="Z490" i="2"/>
  <c r="V491" i="2"/>
  <c r="X491" i="2"/>
  <c r="Y491" i="2"/>
  <c r="Z491" i="2"/>
  <c r="V492" i="2"/>
  <c r="X492" i="2"/>
  <c r="Y492" i="2"/>
  <c r="Z492" i="2"/>
  <c r="V493" i="2"/>
  <c r="X493" i="2"/>
  <c r="Y493" i="2"/>
  <c r="Z493" i="2"/>
  <c r="V494" i="2"/>
  <c r="X494" i="2"/>
  <c r="Y494" i="2"/>
  <c r="Z494" i="2"/>
  <c r="V495" i="2"/>
  <c r="X495" i="2"/>
  <c r="Y495" i="2"/>
  <c r="Z495" i="2"/>
  <c r="V496" i="2"/>
  <c r="X496" i="2"/>
  <c r="Y496" i="2"/>
  <c r="Z496" i="2"/>
  <c r="V497" i="2"/>
  <c r="X497" i="2"/>
  <c r="Y497" i="2"/>
  <c r="Z497" i="2"/>
  <c r="V498" i="2"/>
  <c r="X498" i="2"/>
  <c r="Y498" i="2"/>
  <c r="Z498" i="2"/>
  <c r="V499" i="2"/>
  <c r="X499" i="2"/>
  <c r="Y499" i="2"/>
  <c r="Z499" i="2"/>
  <c r="V500" i="2"/>
  <c r="X500" i="2"/>
  <c r="Y500" i="2"/>
  <c r="Z500" i="2"/>
  <c r="V501" i="2"/>
  <c r="X501" i="2"/>
  <c r="Y501" i="2"/>
  <c r="Z501" i="2"/>
  <c r="V502" i="2"/>
  <c r="X502" i="2"/>
  <c r="Y502" i="2"/>
  <c r="Z502" i="2"/>
  <c r="V503" i="2"/>
  <c r="X503" i="2"/>
  <c r="Y503" i="2"/>
  <c r="Z503" i="2"/>
  <c r="V504" i="2"/>
  <c r="X504" i="2"/>
  <c r="Y504" i="2"/>
  <c r="Z504" i="2"/>
  <c r="V505" i="2"/>
  <c r="X505" i="2"/>
  <c r="Y505" i="2"/>
  <c r="Z505" i="2"/>
  <c r="V506" i="2"/>
  <c r="X506" i="2"/>
  <c r="Y506" i="2"/>
  <c r="Z506" i="2"/>
  <c r="V507" i="2"/>
  <c r="X507" i="2"/>
  <c r="Y507" i="2"/>
  <c r="Z507" i="2"/>
  <c r="V508" i="2"/>
  <c r="X508" i="2"/>
  <c r="Y508" i="2"/>
  <c r="Z508" i="2"/>
  <c r="V509" i="2"/>
  <c r="X509" i="2"/>
  <c r="Y509" i="2"/>
  <c r="Z509" i="2"/>
  <c r="V510" i="2"/>
  <c r="X510" i="2"/>
  <c r="Y510" i="2"/>
  <c r="Z510" i="2"/>
  <c r="V511" i="2"/>
  <c r="X511" i="2"/>
  <c r="Y511" i="2"/>
  <c r="Z511" i="2"/>
  <c r="V512" i="2"/>
  <c r="X512" i="2"/>
  <c r="Y512" i="2"/>
  <c r="Z512" i="2"/>
  <c r="V513" i="2"/>
  <c r="X513" i="2"/>
  <c r="Y513" i="2"/>
  <c r="Z513" i="2"/>
  <c r="V514" i="2"/>
  <c r="X514" i="2"/>
  <c r="Y514" i="2"/>
  <c r="Z514" i="2"/>
  <c r="V515" i="2"/>
  <c r="X515" i="2"/>
  <c r="Y515" i="2"/>
  <c r="Z515" i="2"/>
  <c r="V516" i="2"/>
  <c r="X516" i="2"/>
  <c r="Y516" i="2"/>
  <c r="Z516" i="2"/>
  <c r="V517" i="2"/>
  <c r="X517" i="2"/>
  <c r="Y517" i="2"/>
  <c r="Z517" i="2"/>
  <c r="V518" i="2"/>
  <c r="X518" i="2"/>
  <c r="Y518" i="2"/>
  <c r="Z518" i="2"/>
  <c r="V519" i="2"/>
  <c r="X519" i="2"/>
  <c r="Y519" i="2"/>
  <c r="Z519" i="2"/>
  <c r="V520" i="2"/>
  <c r="X520" i="2"/>
  <c r="Y520" i="2"/>
  <c r="Z520" i="2"/>
  <c r="V521" i="2"/>
  <c r="X521" i="2"/>
  <c r="Y521" i="2"/>
  <c r="Z521" i="2"/>
  <c r="V522" i="2"/>
  <c r="X522" i="2"/>
  <c r="Y522" i="2"/>
  <c r="Z522" i="2"/>
  <c r="V523" i="2"/>
  <c r="X523" i="2"/>
  <c r="Y523" i="2"/>
  <c r="Z523" i="2"/>
  <c r="V524" i="2"/>
  <c r="X524" i="2"/>
  <c r="Y524" i="2"/>
  <c r="Z524" i="2"/>
  <c r="V525" i="2"/>
  <c r="X525" i="2"/>
  <c r="Y525" i="2"/>
  <c r="Z525" i="2"/>
  <c r="V526" i="2"/>
  <c r="X526" i="2"/>
  <c r="Y526" i="2"/>
  <c r="Z526" i="2"/>
  <c r="V527" i="2"/>
  <c r="X527" i="2"/>
  <c r="Y527" i="2"/>
  <c r="Z527" i="2"/>
  <c r="V528" i="2"/>
  <c r="X528" i="2"/>
  <c r="Y528" i="2"/>
  <c r="Z528" i="2"/>
  <c r="V529" i="2"/>
  <c r="X529" i="2"/>
  <c r="Y529" i="2"/>
  <c r="Z529" i="2"/>
  <c r="V530" i="2"/>
  <c r="X530" i="2"/>
  <c r="Y530" i="2"/>
  <c r="Z530" i="2"/>
  <c r="V531" i="2"/>
  <c r="X531" i="2"/>
  <c r="Y531" i="2"/>
  <c r="Z531" i="2"/>
  <c r="V532" i="2"/>
  <c r="X532" i="2"/>
  <c r="Y532" i="2"/>
  <c r="Z532" i="2"/>
  <c r="V533" i="2"/>
  <c r="X533" i="2"/>
  <c r="Y533" i="2"/>
  <c r="Z533" i="2"/>
  <c r="V534" i="2"/>
  <c r="X534" i="2"/>
  <c r="Y534" i="2"/>
  <c r="Z534" i="2"/>
  <c r="V535" i="2"/>
  <c r="X535" i="2"/>
  <c r="Y535" i="2"/>
  <c r="Z535" i="2"/>
  <c r="V536" i="2"/>
  <c r="X536" i="2"/>
  <c r="Y536" i="2"/>
  <c r="Z536" i="2"/>
  <c r="V537" i="2"/>
  <c r="X537" i="2"/>
  <c r="Y537" i="2"/>
  <c r="Z537" i="2"/>
  <c r="V538" i="2"/>
  <c r="X538" i="2"/>
  <c r="Y538" i="2"/>
  <c r="Z538" i="2"/>
  <c r="V539" i="2"/>
  <c r="X539" i="2"/>
  <c r="Y539" i="2"/>
  <c r="Z539" i="2"/>
  <c r="V540" i="2"/>
  <c r="X540" i="2"/>
  <c r="Y540" i="2"/>
  <c r="Z540" i="2"/>
  <c r="V541" i="2"/>
  <c r="X541" i="2"/>
  <c r="Y541" i="2"/>
  <c r="Z541" i="2"/>
  <c r="V542" i="2"/>
  <c r="X542" i="2"/>
  <c r="Y542" i="2"/>
  <c r="Z542" i="2"/>
  <c r="V543" i="2"/>
  <c r="X543" i="2"/>
  <c r="Y543" i="2"/>
  <c r="Z543" i="2"/>
  <c r="V544" i="2"/>
  <c r="X544" i="2"/>
  <c r="Y544" i="2"/>
  <c r="Z544" i="2"/>
  <c r="V545" i="2"/>
  <c r="X545" i="2"/>
  <c r="Y545" i="2"/>
  <c r="Z545" i="2"/>
  <c r="V546" i="2"/>
  <c r="X546" i="2"/>
  <c r="Y546" i="2"/>
  <c r="Z546" i="2"/>
  <c r="V547" i="2"/>
  <c r="X547" i="2"/>
  <c r="Y547" i="2"/>
  <c r="Z547" i="2"/>
  <c r="V548" i="2"/>
  <c r="X548" i="2"/>
  <c r="Y548" i="2"/>
  <c r="Z548" i="2"/>
  <c r="V549" i="2"/>
  <c r="X549" i="2"/>
  <c r="Y549" i="2"/>
  <c r="Z549" i="2"/>
  <c r="V550" i="2"/>
  <c r="X550" i="2"/>
  <c r="Y550" i="2"/>
  <c r="Z550" i="2"/>
  <c r="V551" i="2"/>
  <c r="X551" i="2"/>
  <c r="Y551" i="2"/>
  <c r="Z551" i="2"/>
  <c r="V552" i="2"/>
  <c r="X552" i="2"/>
  <c r="Y552" i="2"/>
  <c r="Z552" i="2"/>
  <c r="V553" i="2"/>
  <c r="X553" i="2"/>
  <c r="Y553" i="2"/>
  <c r="Z553" i="2"/>
  <c r="V554" i="2"/>
  <c r="X554" i="2"/>
  <c r="Y554" i="2"/>
  <c r="Z554" i="2"/>
  <c r="V555" i="2"/>
  <c r="X555" i="2"/>
  <c r="Y555" i="2"/>
  <c r="Z555" i="2"/>
  <c r="V556" i="2"/>
  <c r="X556" i="2"/>
  <c r="Y556" i="2"/>
  <c r="Z556" i="2"/>
  <c r="V557" i="2"/>
  <c r="X557" i="2"/>
  <c r="Y557" i="2"/>
  <c r="Z557" i="2"/>
  <c r="V558" i="2"/>
  <c r="X558" i="2"/>
  <c r="Y558" i="2"/>
  <c r="Z558" i="2"/>
  <c r="V559" i="2"/>
  <c r="X559" i="2"/>
  <c r="Y559" i="2"/>
  <c r="Z559" i="2"/>
  <c r="V560" i="2"/>
  <c r="X560" i="2"/>
  <c r="Y560" i="2"/>
  <c r="Z560" i="2"/>
  <c r="V561" i="2"/>
  <c r="X561" i="2"/>
  <c r="Y561" i="2"/>
  <c r="Z561" i="2"/>
  <c r="V562" i="2"/>
  <c r="X562" i="2"/>
  <c r="Y562" i="2"/>
  <c r="Z562" i="2"/>
  <c r="V563" i="2"/>
  <c r="X563" i="2"/>
  <c r="Y563" i="2"/>
  <c r="Z563" i="2"/>
  <c r="V564" i="2"/>
  <c r="X564" i="2"/>
  <c r="Y564" i="2"/>
  <c r="Z564" i="2"/>
  <c r="V565" i="2"/>
  <c r="X565" i="2"/>
  <c r="Y565" i="2"/>
  <c r="Z565" i="2"/>
  <c r="V566" i="2"/>
  <c r="X566" i="2"/>
  <c r="Y566" i="2"/>
  <c r="Z566" i="2"/>
  <c r="V567" i="2"/>
  <c r="X567" i="2"/>
  <c r="Y567" i="2"/>
  <c r="Z567" i="2"/>
  <c r="V568" i="2"/>
  <c r="X568" i="2"/>
  <c r="Y568" i="2"/>
  <c r="Z568" i="2"/>
  <c r="V569" i="2"/>
  <c r="X569" i="2"/>
  <c r="Y569" i="2"/>
  <c r="Z569" i="2"/>
  <c r="V570" i="2"/>
  <c r="X570" i="2"/>
  <c r="Y570" i="2"/>
  <c r="Z570" i="2"/>
  <c r="V571" i="2"/>
  <c r="X571" i="2"/>
  <c r="Y571" i="2"/>
  <c r="Z571" i="2"/>
  <c r="V572" i="2"/>
  <c r="X572" i="2"/>
  <c r="Y572" i="2"/>
  <c r="Z572" i="2"/>
  <c r="V573" i="2"/>
  <c r="X573" i="2"/>
  <c r="Y573" i="2"/>
  <c r="Z573" i="2"/>
  <c r="V574" i="2"/>
  <c r="X574" i="2"/>
  <c r="Y574" i="2"/>
  <c r="Z574" i="2"/>
  <c r="V575" i="2"/>
  <c r="X575" i="2"/>
  <c r="Y575" i="2"/>
  <c r="Z575" i="2"/>
  <c r="V576" i="2"/>
  <c r="X576" i="2"/>
  <c r="Y576" i="2"/>
  <c r="Z576" i="2"/>
  <c r="V577" i="2"/>
  <c r="X577" i="2"/>
  <c r="Y577" i="2"/>
  <c r="Z577" i="2"/>
  <c r="V578" i="2"/>
  <c r="X578" i="2"/>
  <c r="Y578" i="2"/>
  <c r="Z578" i="2"/>
  <c r="V579" i="2"/>
  <c r="X579" i="2"/>
  <c r="Y579" i="2"/>
  <c r="Z579" i="2"/>
  <c r="V580" i="2"/>
  <c r="X580" i="2"/>
  <c r="Y580" i="2"/>
  <c r="Z580" i="2"/>
  <c r="V581" i="2"/>
  <c r="X581" i="2"/>
  <c r="Y581" i="2"/>
  <c r="Z581" i="2"/>
  <c r="V582" i="2"/>
  <c r="X582" i="2"/>
  <c r="Y582" i="2"/>
  <c r="Z582" i="2"/>
  <c r="V583" i="2"/>
  <c r="X583" i="2"/>
  <c r="Y583" i="2"/>
  <c r="Z583" i="2"/>
  <c r="V584" i="2"/>
  <c r="X584" i="2"/>
  <c r="Y584" i="2"/>
  <c r="Z584" i="2"/>
  <c r="V585" i="2"/>
  <c r="X585" i="2"/>
  <c r="Y585" i="2"/>
  <c r="Z585" i="2"/>
  <c r="V586" i="2"/>
  <c r="X586" i="2"/>
  <c r="Y586" i="2"/>
  <c r="Z586" i="2"/>
  <c r="V587" i="2"/>
  <c r="X587" i="2"/>
  <c r="Y587" i="2"/>
  <c r="Z587" i="2"/>
  <c r="V588" i="2"/>
  <c r="X588" i="2"/>
  <c r="Y588" i="2"/>
  <c r="Z588" i="2"/>
  <c r="V589" i="2"/>
  <c r="X589" i="2"/>
  <c r="Y589" i="2"/>
  <c r="Z589" i="2"/>
  <c r="V590" i="2"/>
  <c r="X590" i="2"/>
  <c r="Y590" i="2"/>
  <c r="Z590" i="2"/>
  <c r="V591" i="2"/>
  <c r="X591" i="2"/>
  <c r="Y591" i="2"/>
  <c r="Z591" i="2"/>
  <c r="V592" i="2"/>
  <c r="X592" i="2"/>
  <c r="Y592" i="2"/>
  <c r="Z592" i="2"/>
  <c r="V593" i="2"/>
  <c r="X593" i="2"/>
  <c r="Y593" i="2"/>
  <c r="Z593" i="2"/>
  <c r="V594" i="2"/>
  <c r="X594" i="2"/>
  <c r="Y594" i="2"/>
  <c r="Z594" i="2"/>
  <c r="V595" i="2"/>
  <c r="X595" i="2"/>
  <c r="Y595" i="2"/>
  <c r="Z595" i="2"/>
  <c r="V596" i="2"/>
  <c r="X596" i="2"/>
  <c r="Y596" i="2"/>
  <c r="Z596" i="2"/>
  <c r="V597" i="2"/>
  <c r="X597" i="2"/>
  <c r="Y597" i="2"/>
  <c r="Z597" i="2"/>
  <c r="V598" i="2"/>
  <c r="X598" i="2"/>
  <c r="Y598" i="2"/>
  <c r="Z598" i="2"/>
  <c r="V599" i="2"/>
  <c r="X599" i="2"/>
  <c r="Y599" i="2"/>
  <c r="Z599" i="2"/>
  <c r="V600" i="2"/>
  <c r="X600" i="2"/>
  <c r="Y600" i="2"/>
  <c r="Z600" i="2"/>
  <c r="V601" i="2"/>
  <c r="X601" i="2"/>
  <c r="Y601" i="2"/>
  <c r="Z601" i="2"/>
  <c r="V602" i="2"/>
  <c r="X602" i="2"/>
  <c r="Y602" i="2"/>
  <c r="Z602" i="2"/>
  <c r="V603" i="2"/>
  <c r="X603" i="2"/>
  <c r="Y603" i="2"/>
  <c r="Z603" i="2"/>
  <c r="V604" i="2"/>
  <c r="X604" i="2"/>
  <c r="Y604" i="2"/>
  <c r="Z604" i="2"/>
  <c r="V605" i="2"/>
  <c r="X605" i="2"/>
  <c r="Y605" i="2"/>
  <c r="Z605" i="2"/>
  <c r="V606" i="2"/>
  <c r="X606" i="2"/>
  <c r="Y606" i="2"/>
  <c r="Z606" i="2"/>
  <c r="V607" i="2"/>
  <c r="X607" i="2"/>
  <c r="Y607" i="2"/>
  <c r="Z607" i="2"/>
  <c r="V608" i="2"/>
  <c r="X608" i="2"/>
  <c r="Y608" i="2"/>
  <c r="Z608" i="2"/>
  <c r="V609" i="2"/>
  <c r="X609" i="2"/>
  <c r="Y609" i="2"/>
  <c r="Z609" i="2"/>
  <c r="V610" i="2"/>
  <c r="X610" i="2"/>
  <c r="Y610" i="2"/>
  <c r="Z610" i="2"/>
  <c r="V611" i="2"/>
  <c r="X611" i="2"/>
  <c r="Y611" i="2"/>
  <c r="Z611" i="2"/>
  <c r="V612" i="2"/>
  <c r="X612" i="2"/>
  <c r="Y612" i="2"/>
  <c r="Z612" i="2"/>
  <c r="V613" i="2"/>
  <c r="X613" i="2"/>
  <c r="Y613" i="2"/>
  <c r="Z613" i="2"/>
  <c r="V614" i="2"/>
  <c r="X614" i="2"/>
  <c r="Y614" i="2"/>
  <c r="Z614" i="2"/>
  <c r="V615" i="2"/>
  <c r="X615" i="2"/>
  <c r="Y615" i="2"/>
  <c r="Z615" i="2"/>
  <c r="V616" i="2"/>
  <c r="X616" i="2"/>
  <c r="Y616" i="2"/>
  <c r="Z616" i="2"/>
  <c r="V617" i="2"/>
  <c r="X617" i="2"/>
  <c r="Y617" i="2"/>
  <c r="Z617" i="2"/>
  <c r="V618" i="2"/>
  <c r="X618" i="2"/>
  <c r="Y618" i="2"/>
  <c r="Z618" i="2"/>
  <c r="V619" i="2"/>
  <c r="X619" i="2"/>
  <c r="Y619" i="2"/>
  <c r="Z619" i="2"/>
  <c r="V620" i="2"/>
  <c r="X620" i="2"/>
  <c r="Y620" i="2"/>
  <c r="Z620" i="2"/>
  <c r="V621" i="2"/>
  <c r="X621" i="2"/>
  <c r="Y621" i="2"/>
  <c r="Z621" i="2"/>
  <c r="V622" i="2"/>
  <c r="X622" i="2"/>
  <c r="Y622" i="2"/>
  <c r="Z622" i="2"/>
  <c r="V623" i="2"/>
  <c r="X623" i="2"/>
  <c r="Y623" i="2"/>
  <c r="Z623" i="2"/>
  <c r="V624" i="2"/>
  <c r="X624" i="2"/>
  <c r="Y624" i="2"/>
  <c r="Z624" i="2"/>
  <c r="V625" i="2"/>
  <c r="X625" i="2"/>
  <c r="Y625" i="2"/>
  <c r="Z625" i="2"/>
  <c r="V626" i="2"/>
  <c r="X626" i="2"/>
  <c r="Y626" i="2"/>
  <c r="Z626" i="2"/>
  <c r="V627" i="2"/>
  <c r="X627" i="2"/>
  <c r="Y627" i="2"/>
  <c r="Z627" i="2"/>
  <c r="V628" i="2"/>
  <c r="X628" i="2"/>
  <c r="Y628" i="2"/>
  <c r="Z628" i="2"/>
  <c r="V629" i="2"/>
  <c r="X629" i="2"/>
  <c r="Y629" i="2"/>
  <c r="Z629" i="2"/>
  <c r="V630" i="2"/>
  <c r="X630" i="2"/>
  <c r="Y630" i="2"/>
  <c r="Z630" i="2"/>
  <c r="V631" i="2"/>
  <c r="X631" i="2"/>
  <c r="Y631" i="2"/>
  <c r="Z631" i="2"/>
  <c r="V632" i="2"/>
  <c r="X632" i="2"/>
  <c r="Y632" i="2"/>
  <c r="Z632" i="2"/>
  <c r="V633" i="2"/>
  <c r="X633" i="2"/>
  <c r="Y633" i="2"/>
  <c r="Z633" i="2"/>
  <c r="V634" i="2"/>
  <c r="X634" i="2"/>
  <c r="Y634" i="2"/>
  <c r="Z634" i="2"/>
  <c r="V635" i="2"/>
  <c r="X635" i="2"/>
  <c r="Y635" i="2"/>
  <c r="Z635" i="2"/>
  <c r="V636" i="2"/>
  <c r="X636" i="2"/>
  <c r="Y636" i="2"/>
  <c r="Z636" i="2"/>
  <c r="V637" i="2"/>
  <c r="X637" i="2"/>
  <c r="Y637" i="2"/>
  <c r="Z637" i="2"/>
  <c r="V638" i="2"/>
  <c r="X638" i="2"/>
  <c r="Y638" i="2"/>
  <c r="Z638" i="2"/>
  <c r="V639" i="2"/>
  <c r="X639" i="2"/>
  <c r="Y639" i="2"/>
  <c r="Z639" i="2"/>
  <c r="V640" i="2"/>
  <c r="X640" i="2"/>
  <c r="Y640" i="2"/>
  <c r="Z640" i="2"/>
  <c r="V641" i="2"/>
  <c r="X641" i="2"/>
  <c r="Y641" i="2"/>
  <c r="Z641" i="2"/>
  <c r="V642" i="2"/>
  <c r="X642" i="2"/>
  <c r="Y642" i="2"/>
  <c r="Z642" i="2"/>
  <c r="V643" i="2"/>
  <c r="X643" i="2"/>
  <c r="Y643" i="2"/>
  <c r="Z643" i="2"/>
  <c r="V644" i="2"/>
  <c r="X644" i="2"/>
  <c r="Y644" i="2"/>
  <c r="Z644" i="2"/>
  <c r="V645" i="2"/>
  <c r="X645" i="2"/>
  <c r="Y645" i="2"/>
  <c r="Z645" i="2"/>
  <c r="V646" i="2"/>
  <c r="X646" i="2"/>
  <c r="Y646" i="2"/>
  <c r="Z646" i="2"/>
  <c r="V647" i="2"/>
  <c r="X647" i="2"/>
  <c r="Y647" i="2"/>
  <c r="Z647" i="2"/>
  <c r="V648" i="2"/>
  <c r="X648" i="2"/>
  <c r="Y648" i="2"/>
  <c r="Z648" i="2"/>
  <c r="V649" i="2"/>
  <c r="X649" i="2"/>
  <c r="Y649" i="2"/>
  <c r="Z649" i="2"/>
  <c r="V650" i="2"/>
  <c r="X650" i="2"/>
  <c r="Y650" i="2"/>
  <c r="Z650" i="2"/>
  <c r="V651" i="2"/>
  <c r="X651" i="2"/>
  <c r="Y651" i="2"/>
  <c r="Z651" i="2"/>
  <c r="V652" i="2"/>
  <c r="X652" i="2"/>
  <c r="Y652" i="2"/>
  <c r="Z652" i="2"/>
  <c r="V653" i="2"/>
  <c r="X653" i="2"/>
  <c r="Y653" i="2"/>
  <c r="Z653" i="2"/>
  <c r="V654" i="2"/>
  <c r="X654" i="2"/>
  <c r="Y654" i="2"/>
  <c r="Z654" i="2"/>
  <c r="V655" i="2"/>
  <c r="X655" i="2"/>
  <c r="Y655" i="2"/>
  <c r="Z655" i="2"/>
  <c r="V656" i="2"/>
  <c r="X656" i="2"/>
  <c r="Y656" i="2"/>
  <c r="Z656" i="2"/>
  <c r="V657" i="2"/>
  <c r="X657" i="2"/>
  <c r="Y657" i="2"/>
  <c r="Z657" i="2"/>
  <c r="V658" i="2"/>
  <c r="X658" i="2"/>
  <c r="Y658" i="2"/>
  <c r="Z658" i="2"/>
  <c r="V659" i="2"/>
  <c r="X659" i="2"/>
  <c r="Y659" i="2"/>
  <c r="Z659" i="2"/>
  <c r="V660" i="2"/>
  <c r="X660" i="2"/>
  <c r="Y660" i="2"/>
  <c r="Z660" i="2"/>
  <c r="V661" i="2"/>
  <c r="X661" i="2"/>
  <c r="Y661" i="2"/>
  <c r="Z661" i="2"/>
  <c r="V662" i="2"/>
  <c r="X662" i="2"/>
  <c r="Y662" i="2"/>
  <c r="Z662" i="2"/>
  <c r="V663" i="2"/>
  <c r="X663" i="2"/>
  <c r="Y663" i="2"/>
  <c r="Z663" i="2"/>
  <c r="V664" i="2"/>
  <c r="X664" i="2"/>
  <c r="Y664" i="2"/>
  <c r="Z664" i="2"/>
  <c r="V665" i="2"/>
  <c r="X665" i="2"/>
  <c r="Y665" i="2"/>
  <c r="Z665" i="2"/>
  <c r="V666" i="2"/>
  <c r="X666" i="2"/>
  <c r="Y666" i="2"/>
  <c r="Z666" i="2"/>
  <c r="V667" i="2"/>
  <c r="X667" i="2"/>
  <c r="Y667" i="2"/>
  <c r="Z667" i="2"/>
  <c r="V668" i="2"/>
  <c r="X668" i="2"/>
  <c r="Y668" i="2"/>
  <c r="Z668" i="2"/>
  <c r="V669" i="2"/>
  <c r="X669" i="2"/>
  <c r="Y669" i="2"/>
  <c r="Z669" i="2"/>
  <c r="V670" i="2"/>
  <c r="X670" i="2"/>
  <c r="Y670" i="2"/>
  <c r="Z670" i="2"/>
  <c r="V671" i="2"/>
  <c r="X671" i="2"/>
  <c r="Y671" i="2"/>
  <c r="Z671" i="2"/>
  <c r="V672" i="2"/>
  <c r="X672" i="2"/>
  <c r="Y672" i="2"/>
  <c r="Z672" i="2"/>
  <c r="V673" i="2"/>
  <c r="X673" i="2"/>
  <c r="Y673" i="2"/>
  <c r="Z673" i="2"/>
  <c r="V674" i="2"/>
  <c r="X674" i="2"/>
  <c r="Y674" i="2"/>
  <c r="Z674" i="2"/>
  <c r="V675" i="2"/>
  <c r="X675" i="2"/>
  <c r="Y675" i="2"/>
  <c r="Z675" i="2"/>
  <c r="V676" i="2"/>
  <c r="X676" i="2"/>
  <c r="Y676" i="2"/>
  <c r="Z676" i="2"/>
  <c r="V677" i="2"/>
  <c r="X677" i="2"/>
  <c r="Y677" i="2"/>
  <c r="Z677" i="2"/>
  <c r="V678" i="2"/>
  <c r="X678" i="2"/>
  <c r="Y678" i="2"/>
  <c r="Z678" i="2"/>
  <c r="V679" i="2"/>
  <c r="X679" i="2"/>
  <c r="Y679" i="2"/>
  <c r="Z679" i="2"/>
  <c r="V680" i="2"/>
  <c r="X680" i="2"/>
  <c r="Y680" i="2"/>
  <c r="Z680" i="2"/>
  <c r="V681" i="2"/>
  <c r="X681" i="2"/>
  <c r="Y681" i="2"/>
  <c r="Z681" i="2"/>
  <c r="V682" i="2"/>
  <c r="X682" i="2"/>
  <c r="Y682" i="2"/>
  <c r="Z682" i="2"/>
  <c r="V683" i="2"/>
  <c r="X683" i="2"/>
  <c r="Y683" i="2"/>
  <c r="Z683" i="2"/>
  <c r="V684" i="2"/>
  <c r="X684" i="2"/>
  <c r="Y684" i="2"/>
  <c r="Z684" i="2"/>
  <c r="V685" i="2"/>
  <c r="X685" i="2"/>
  <c r="Y685" i="2"/>
  <c r="Z685" i="2"/>
  <c r="V686" i="2"/>
  <c r="X686" i="2"/>
  <c r="Y686" i="2"/>
  <c r="Z686" i="2"/>
  <c r="V687" i="2"/>
  <c r="X687" i="2"/>
  <c r="Y687" i="2"/>
  <c r="Z687" i="2"/>
  <c r="V688" i="2"/>
  <c r="X688" i="2"/>
  <c r="Y688" i="2"/>
  <c r="Z688" i="2"/>
  <c r="V689" i="2"/>
  <c r="X689" i="2"/>
  <c r="Y689" i="2"/>
  <c r="Z689" i="2"/>
  <c r="V690" i="2"/>
  <c r="X690" i="2"/>
  <c r="Y690" i="2"/>
  <c r="Z690" i="2"/>
  <c r="V691" i="2"/>
  <c r="X691" i="2"/>
  <c r="Y691" i="2"/>
  <c r="Z691" i="2"/>
  <c r="V692" i="2"/>
  <c r="X692" i="2"/>
  <c r="Y692" i="2"/>
  <c r="Z692" i="2"/>
  <c r="V693" i="2"/>
  <c r="X693" i="2"/>
  <c r="Y693" i="2"/>
  <c r="Z693" i="2"/>
  <c r="V694" i="2"/>
  <c r="X694" i="2"/>
  <c r="Y694" i="2"/>
  <c r="Z694" i="2"/>
  <c r="V695" i="2"/>
  <c r="X695" i="2"/>
  <c r="Y695" i="2"/>
  <c r="Z695" i="2"/>
  <c r="V696" i="2"/>
  <c r="X696" i="2"/>
  <c r="Y696" i="2"/>
  <c r="Z696" i="2"/>
  <c r="V697" i="2"/>
  <c r="X697" i="2"/>
  <c r="Y697" i="2"/>
  <c r="Z697" i="2"/>
  <c r="V698" i="2"/>
  <c r="X698" i="2"/>
  <c r="Y698" i="2"/>
  <c r="Z698" i="2"/>
  <c r="V699" i="2"/>
  <c r="X699" i="2"/>
  <c r="Y699" i="2"/>
  <c r="Z699" i="2"/>
  <c r="V700" i="2"/>
  <c r="X700" i="2"/>
  <c r="Y700" i="2"/>
  <c r="Z700" i="2"/>
  <c r="V701" i="2"/>
  <c r="X701" i="2"/>
  <c r="Y701" i="2"/>
  <c r="Z701" i="2"/>
  <c r="V702" i="2"/>
  <c r="X702" i="2"/>
  <c r="Y702" i="2"/>
  <c r="Z702" i="2"/>
  <c r="V703" i="2"/>
  <c r="X703" i="2"/>
  <c r="Y703" i="2"/>
  <c r="Z703" i="2"/>
  <c r="V704" i="2"/>
  <c r="X704" i="2"/>
  <c r="Y704" i="2"/>
  <c r="Z704" i="2"/>
  <c r="V705" i="2"/>
  <c r="X705" i="2"/>
  <c r="Y705" i="2"/>
  <c r="Z705" i="2"/>
  <c r="V706" i="2"/>
  <c r="X706" i="2"/>
  <c r="Y706" i="2"/>
  <c r="Z706" i="2"/>
  <c r="V707" i="2"/>
  <c r="X707" i="2"/>
  <c r="Y707" i="2"/>
  <c r="Z707" i="2"/>
  <c r="V708" i="2"/>
  <c r="X708" i="2"/>
  <c r="Y708" i="2"/>
  <c r="Z708" i="2"/>
  <c r="V709" i="2"/>
  <c r="X709" i="2"/>
  <c r="Y709" i="2"/>
  <c r="Z709" i="2"/>
  <c r="V710" i="2"/>
  <c r="X710" i="2"/>
  <c r="Y710" i="2"/>
  <c r="Z710" i="2"/>
  <c r="V711" i="2"/>
  <c r="X711" i="2"/>
  <c r="Y711" i="2"/>
  <c r="Z711" i="2"/>
  <c r="V712" i="2"/>
  <c r="X712" i="2"/>
  <c r="Y712" i="2"/>
  <c r="Z712" i="2"/>
  <c r="V713" i="2"/>
  <c r="X713" i="2"/>
  <c r="Y713" i="2"/>
  <c r="Z713" i="2"/>
  <c r="V714" i="2"/>
  <c r="X714" i="2"/>
  <c r="Y714" i="2"/>
  <c r="Z714" i="2"/>
  <c r="V715" i="2"/>
  <c r="X715" i="2"/>
  <c r="Y715" i="2"/>
  <c r="Z715" i="2"/>
  <c r="V716" i="2"/>
  <c r="X716" i="2"/>
  <c r="Y716" i="2"/>
  <c r="Z716" i="2"/>
  <c r="V717" i="2"/>
  <c r="X717" i="2"/>
  <c r="Y717" i="2"/>
  <c r="Z717" i="2"/>
  <c r="V718" i="2"/>
  <c r="X718" i="2"/>
  <c r="Y718" i="2"/>
  <c r="Z718" i="2"/>
  <c r="V719" i="2"/>
  <c r="X719" i="2"/>
  <c r="Y719" i="2"/>
  <c r="Z719" i="2"/>
  <c r="V720" i="2"/>
  <c r="X720" i="2"/>
  <c r="Y720" i="2"/>
  <c r="Z720" i="2"/>
  <c r="V721" i="2"/>
  <c r="X721" i="2"/>
  <c r="Y721" i="2"/>
  <c r="Z721" i="2"/>
  <c r="V722" i="2"/>
  <c r="X722" i="2"/>
  <c r="Y722" i="2"/>
  <c r="Z722" i="2"/>
  <c r="V723" i="2"/>
  <c r="X723" i="2"/>
  <c r="Y723" i="2"/>
  <c r="Z723" i="2"/>
  <c r="V724" i="2"/>
  <c r="X724" i="2"/>
  <c r="Y724" i="2"/>
  <c r="Z724" i="2"/>
  <c r="V725" i="2"/>
  <c r="X725" i="2"/>
  <c r="Y725" i="2"/>
  <c r="Z725" i="2"/>
  <c r="V726" i="2"/>
  <c r="X726" i="2"/>
  <c r="Y726" i="2"/>
  <c r="Z726" i="2"/>
  <c r="V727" i="2"/>
  <c r="X727" i="2"/>
  <c r="Y727" i="2"/>
  <c r="Z727" i="2"/>
  <c r="V728" i="2"/>
  <c r="X728" i="2"/>
  <c r="Y728" i="2"/>
  <c r="Z728" i="2"/>
  <c r="V729" i="2"/>
  <c r="X729" i="2"/>
  <c r="Y729" i="2"/>
  <c r="Z729" i="2"/>
  <c r="V730" i="2"/>
  <c r="X730" i="2"/>
  <c r="Y730" i="2"/>
  <c r="Z730" i="2"/>
  <c r="V731" i="2"/>
  <c r="X731" i="2"/>
  <c r="Y731" i="2"/>
  <c r="Z731" i="2"/>
  <c r="V732" i="2"/>
  <c r="X732" i="2"/>
  <c r="Y732" i="2"/>
  <c r="Z732" i="2"/>
  <c r="V733" i="2"/>
  <c r="X733" i="2"/>
  <c r="Y733" i="2"/>
  <c r="Z733" i="2"/>
  <c r="V734" i="2"/>
  <c r="X734" i="2"/>
  <c r="Y734" i="2"/>
  <c r="Z734" i="2"/>
  <c r="V735" i="2"/>
  <c r="X735" i="2"/>
  <c r="Y735" i="2"/>
  <c r="Z735" i="2"/>
  <c r="V736" i="2"/>
  <c r="X736" i="2"/>
  <c r="Y736" i="2"/>
  <c r="Z736" i="2"/>
  <c r="V737" i="2"/>
  <c r="X737" i="2"/>
  <c r="Y737" i="2"/>
  <c r="Z737" i="2"/>
  <c r="V738" i="2"/>
  <c r="X738" i="2"/>
  <c r="Y738" i="2"/>
  <c r="Z738" i="2"/>
  <c r="V739" i="2"/>
  <c r="X739" i="2"/>
  <c r="Y739" i="2"/>
  <c r="Z739" i="2"/>
  <c r="V740" i="2"/>
  <c r="X740" i="2"/>
  <c r="Y740" i="2"/>
  <c r="Z740" i="2"/>
  <c r="V741" i="2"/>
  <c r="X741" i="2"/>
  <c r="Y741" i="2"/>
  <c r="Z741" i="2"/>
  <c r="V742" i="2"/>
  <c r="X742" i="2"/>
  <c r="Y742" i="2"/>
  <c r="Z742" i="2"/>
  <c r="V743" i="2"/>
  <c r="X743" i="2"/>
  <c r="Y743" i="2"/>
  <c r="Z743" i="2"/>
  <c r="V744" i="2"/>
  <c r="X744" i="2"/>
  <c r="Y744" i="2"/>
  <c r="Z744" i="2"/>
  <c r="V745" i="2"/>
  <c r="X745" i="2"/>
  <c r="Y745" i="2"/>
  <c r="Z745" i="2"/>
  <c r="V746" i="2"/>
  <c r="X746" i="2"/>
  <c r="Y746" i="2"/>
  <c r="Z746" i="2"/>
  <c r="V747" i="2"/>
  <c r="X747" i="2"/>
  <c r="Y747" i="2"/>
  <c r="Z747" i="2"/>
  <c r="V748" i="2"/>
  <c r="X748" i="2"/>
  <c r="Y748" i="2"/>
  <c r="Z748" i="2"/>
  <c r="V749" i="2"/>
  <c r="X749" i="2"/>
  <c r="Y749" i="2"/>
  <c r="Z749" i="2"/>
  <c r="V750" i="2"/>
  <c r="X750" i="2"/>
  <c r="Y750" i="2"/>
  <c r="Z750" i="2"/>
  <c r="V751" i="2"/>
  <c r="X751" i="2"/>
  <c r="Y751" i="2"/>
  <c r="Z751" i="2"/>
  <c r="V752" i="2"/>
  <c r="X752" i="2"/>
  <c r="Y752" i="2"/>
  <c r="Z752" i="2"/>
  <c r="V753" i="2"/>
  <c r="X753" i="2"/>
  <c r="Y753" i="2"/>
  <c r="Z753" i="2"/>
  <c r="V754" i="2"/>
  <c r="X754" i="2"/>
  <c r="Y754" i="2"/>
  <c r="Z754" i="2"/>
  <c r="V755" i="2"/>
  <c r="X755" i="2"/>
  <c r="Y755" i="2"/>
  <c r="Z755" i="2"/>
  <c r="V756" i="2"/>
  <c r="X756" i="2"/>
  <c r="Y756" i="2"/>
  <c r="Z756" i="2"/>
  <c r="V757" i="2"/>
  <c r="X757" i="2"/>
  <c r="Y757" i="2"/>
  <c r="Z757" i="2"/>
  <c r="V758" i="2"/>
  <c r="X758" i="2"/>
  <c r="Y758" i="2"/>
  <c r="Z758" i="2"/>
  <c r="V759" i="2"/>
  <c r="X759" i="2"/>
  <c r="Y759" i="2"/>
  <c r="Z759" i="2"/>
  <c r="V760" i="2"/>
  <c r="X760" i="2"/>
  <c r="Y760" i="2"/>
  <c r="Z760" i="2"/>
  <c r="V761" i="2"/>
  <c r="X761" i="2"/>
  <c r="Y761" i="2"/>
  <c r="Z761" i="2"/>
  <c r="V762" i="2"/>
  <c r="X762" i="2"/>
  <c r="Y762" i="2"/>
  <c r="Z762" i="2"/>
  <c r="V763" i="2"/>
  <c r="X763" i="2"/>
  <c r="Y763" i="2"/>
  <c r="Z763" i="2"/>
  <c r="V764" i="2"/>
  <c r="X764" i="2"/>
  <c r="Y764" i="2"/>
  <c r="Z764" i="2"/>
  <c r="V765" i="2"/>
  <c r="X765" i="2"/>
  <c r="Y765" i="2"/>
  <c r="Z765" i="2"/>
  <c r="V766" i="2"/>
  <c r="X766" i="2"/>
  <c r="Y766" i="2"/>
  <c r="Z766" i="2"/>
  <c r="V767" i="2"/>
  <c r="X767" i="2"/>
  <c r="Y767" i="2"/>
  <c r="Z767" i="2"/>
  <c r="V768" i="2"/>
  <c r="X768" i="2"/>
  <c r="Y768" i="2"/>
  <c r="Z768" i="2"/>
  <c r="V769" i="2"/>
  <c r="X769" i="2"/>
  <c r="Y769" i="2"/>
  <c r="Z769" i="2"/>
  <c r="V770" i="2"/>
  <c r="X770" i="2"/>
  <c r="Y770" i="2"/>
  <c r="Z770" i="2"/>
  <c r="V771" i="2"/>
  <c r="X771" i="2"/>
  <c r="Y771" i="2"/>
  <c r="Z771" i="2"/>
  <c r="V772" i="2"/>
  <c r="X772" i="2"/>
  <c r="Y772" i="2"/>
  <c r="Z772" i="2"/>
  <c r="V773" i="2"/>
  <c r="X773" i="2"/>
  <c r="Y773" i="2"/>
  <c r="Z773" i="2"/>
  <c r="V774" i="2"/>
  <c r="X774" i="2"/>
  <c r="Y774" i="2"/>
  <c r="Z774" i="2"/>
  <c r="V775" i="2"/>
  <c r="X775" i="2"/>
  <c r="Y775" i="2"/>
  <c r="Z775" i="2"/>
  <c r="V776" i="2"/>
  <c r="X776" i="2"/>
  <c r="Y776" i="2"/>
  <c r="Z776" i="2"/>
  <c r="V777" i="2"/>
  <c r="X777" i="2"/>
  <c r="Y777" i="2"/>
  <c r="Z777" i="2"/>
  <c r="V778" i="2"/>
  <c r="X778" i="2"/>
  <c r="Y778" i="2"/>
  <c r="Z778" i="2"/>
  <c r="V779" i="2"/>
  <c r="X779" i="2"/>
  <c r="Y779" i="2"/>
  <c r="Z779" i="2"/>
  <c r="V780" i="2"/>
  <c r="X780" i="2"/>
  <c r="Y780" i="2"/>
  <c r="Z780" i="2"/>
  <c r="V781" i="2"/>
  <c r="X781" i="2"/>
  <c r="Y781" i="2"/>
  <c r="Z781" i="2"/>
  <c r="V782" i="2"/>
  <c r="X782" i="2"/>
  <c r="Y782" i="2"/>
  <c r="Z782" i="2"/>
  <c r="V783" i="2"/>
  <c r="X783" i="2"/>
  <c r="Y783" i="2"/>
  <c r="Z783" i="2"/>
  <c r="V784" i="2"/>
  <c r="X784" i="2"/>
  <c r="Y784" i="2"/>
  <c r="Z784" i="2"/>
  <c r="V785" i="2"/>
  <c r="X785" i="2"/>
  <c r="Y785" i="2"/>
  <c r="Z785" i="2"/>
  <c r="V786" i="2"/>
  <c r="X786" i="2"/>
  <c r="Y786" i="2"/>
  <c r="Z786" i="2"/>
  <c r="V787" i="2"/>
  <c r="X787" i="2"/>
  <c r="Y787" i="2"/>
  <c r="Z787" i="2"/>
  <c r="V788" i="2"/>
  <c r="X788" i="2"/>
  <c r="Y788" i="2"/>
  <c r="Z788" i="2"/>
  <c r="V789" i="2"/>
  <c r="X789" i="2"/>
  <c r="Y789" i="2"/>
  <c r="Z789" i="2"/>
  <c r="V790" i="2"/>
  <c r="X790" i="2"/>
  <c r="Y790" i="2"/>
  <c r="Z790" i="2"/>
  <c r="V791" i="2"/>
  <c r="X791" i="2"/>
  <c r="Y791" i="2"/>
  <c r="Z791" i="2"/>
  <c r="V792" i="2"/>
  <c r="X792" i="2"/>
  <c r="Y792" i="2"/>
  <c r="Z792" i="2"/>
  <c r="V793" i="2"/>
  <c r="X793" i="2"/>
  <c r="Y793" i="2"/>
  <c r="Z793" i="2"/>
  <c r="V794" i="2"/>
  <c r="X794" i="2"/>
  <c r="Y794" i="2"/>
  <c r="Z794" i="2"/>
  <c r="V795" i="2"/>
  <c r="X795" i="2"/>
  <c r="Y795" i="2"/>
  <c r="Z795" i="2"/>
  <c r="V796" i="2"/>
  <c r="X796" i="2"/>
  <c r="Y796" i="2"/>
  <c r="Z796" i="2"/>
  <c r="V797" i="2"/>
  <c r="X797" i="2"/>
  <c r="Y797" i="2"/>
  <c r="Z797" i="2"/>
  <c r="V798" i="2"/>
  <c r="X798" i="2"/>
  <c r="Y798" i="2"/>
  <c r="Z798" i="2"/>
  <c r="V799" i="2"/>
  <c r="X799" i="2"/>
  <c r="Y799" i="2"/>
  <c r="Z799" i="2"/>
  <c r="V800" i="2"/>
  <c r="X800" i="2"/>
  <c r="Y800" i="2"/>
  <c r="Z800" i="2"/>
  <c r="V801" i="2"/>
  <c r="X801" i="2"/>
  <c r="Y801" i="2"/>
  <c r="Z801" i="2"/>
  <c r="V802" i="2"/>
  <c r="X802" i="2"/>
  <c r="Y802" i="2"/>
  <c r="Z802" i="2"/>
  <c r="V803" i="2"/>
  <c r="X803" i="2"/>
  <c r="Y803" i="2"/>
  <c r="Z803" i="2"/>
  <c r="V804" i="2"/>
  <c r="X804" i="2"/>
  <c r="Y804" i="2"/>
  <c r="Z804" i="2"/>
  <c r="V805" i="2"/>
  <c r="X805" i="2"/>
  <c r="Y805" i="2"/>
  <c r="Z805" i="2"/>
  <c r="V806" i="2"/>
  <c r="X806" i="2"/>
  <c r="Y806" i="2"/>
  <c r="Z806" i="2"/>
  <c r="V807" i="2"/>
  <c r="X807" i="2"/>
  <c r="Y807" i="2"/>
  <c r="Z807" i="2"/>
  <c r="V808" i="2"/>
  <c r="X808" i="2"/>
  <c r="Y808" i="2"/>
  <c r="Z808" i="2"/>
  <c r="V809" i="2"/>
  <c r="X809" i="2"/>
  <c r="Y809" i="2"/>
  <c r="Z809" i="2"/>
  <c r="V810" i="2"/>
  <c r="X810" i="2"/>
  <c r="Y810" i="2"/>
  <c r="Z810" i="2"/>
  <c r="V811" i="2"/>
  <c r="X811" i="2"/>
  <c r="Y811" i="2"/>
  <c r="Z811" i="2"/>
  <c r="V812" i="2"/>
  <c r="X812" i="2"/>
  <c r="Y812" i="2"/>
  <c r="Z812" i="2"/>
  <c r="V813" i="2"/>
  <c r="X813" i="2"/>
  <c r="Y813" i="2"/>
  <c r="Z813" i="2"/>
  <c r="V814" i="2"/>
  <c r="X814" i="2"/>
  <c r="Y814" i="2"/>
  <c r="Z814" i="2"/>
  <c r="V815" i="2"/>
  <c r="X815" i="2"/>
  <c r="Y815" i="2"/>
  <c r="Z815" i="2"/>
  <c r="V816" i="2"/>
  <c r="X816" i="2"/>
  <c r="Y816" i="2"/>
  <c r="Z816" i="2"/>
  <c r="V817" i="2"/>
  <c r="X817" i="2"/>
  <c r="Y817" i="2"/>
  <c r="Z817" i="2"/>
  <c r="V818" i="2"/>
  <c r="X818" i="2"/>
  <c r="Y818" i="2"/>
  <c r="Z818" i="2"/>
  <c r="V819" i="2"/>
  <c r="X819" i="2"/>
  <c r="Y819" i="2"/>
  <c r="Z819" i="2"/>
  <c r="V820" i="2"/>
  <c r="X820" i="2"/>
  <c r="Y820" i="2"/>
  <c r="Z820" i="2"/>
  <c r="V821" i="2"/>
  <c r="X821" i="2"/>
  <c r="Y821" i="2"/>
  <c r="Z821" i="2"/>
  <c r="V822" i="2"/>
  <c r="X822" i="2"/>
  <c r="Y822" i="2"/>
  <c r="Z822" i="2"/>
  <c r="V823" i="2"/>
  <c r="X823" i="2"/>
  <c r="Y823" i="2"/>
  <c r="Z823" i="2"/>
  <c r="V824" i="2"/>
  <c r="X824" i="2"/>
  <c r="Y824" i="2"/>
  <c r="Z824" i="2"/>
  <c r="V825" i="2"/>
  <c r="X825" i="2"/>
  <c r="Y825" i="2"/>
  <c r="Z825" i="2"/>
  <c r="V826" i="2"/>
  <c r="X826" i="2"/>
  <c r="Y826" i="2"/>
  <c r="Z826" i="2"/>
  <c r="V827" i="2"/>
  <c r="X827" i="2"/>
  <c r="Y827" i="2"/>
  <c r="Z827" i="2"/>
  <c r="V828" i="2"/>
  <c r="X828" i="2"/>
  <c r="Y828" i="2"/>
  <c r="Z828" i="2"/>
  <c r="V829" i="2"/>
  <c r="X829" i="2"/>
  <c r="Y829" i="2"/>
  <c r="Z829" i="2"/>
  <c r="V830" i="2"/>
  <c r="X830" i="2"/>
  <c r="Y830" i="2"/>
  <c r="Z830" i="2"/>
  <c r="V831" i="2"/>
  <c r="X831" i="2"/>
  <c r="Y831" i="2"/>
  <c r="Z831" i="2"/>
  <c r="V832" i="2"/>
  <c r="X832" i="2"/>
  <c r="Y832" i="2"/>
  <c r="Z832" i="2"/>
  <c r="V833" i="2"/>
  <c r="X833" i="2"/>
  <c r="Y833" i="2"/>
  <c r="Z833" i="2"/>
  <c r="V834" i="2"/>
  <c r="X834" i="2"/>
  <c r="Y834" i="2"/>
  <c r="Z834" i="2"/>
  <c r="V835" i="2"/>
  <c r="X835" i="2"/>
  <c r="Y835" i="2"/>
  <c r="Z835" i="2"/>
  <c r="V836" i="2"/>
  <c r="X836" i="2"/>
  <c r="Y836" i="2"/>
  <c r="Z836" i="2"/>
  <c r="V837" i="2"/>
  <c r="X837" i="2"/>
  <c r="Y837" i="2"/>
  <c r="Z837" i="2"/>
  <c r="V838" i="2"/>
  <c r="X838" i="2"/>
  <c r="Y838" i="2"/>
  <c r="Z838" i="2"/>
  <c r="V839" i="2"/>
  <c r="X839" i="2"/>
  <c r="Y839" i="2"/>
  <c r="Z839" i="2"/>
  <c r="V840" i="2"/>
  <c r="X840" i="2"/>
  <c r="Y840" i="2"/>
  <c r="Z840" i="2"/>
  <c r="V841" i="2"/>
  <c r="X841" i="2"/>
  <c r="Y841" i="2"/>
  <c r="Z841" i="2"/>
  <c r="V842" i="2"/>
  <c r="X842" i="2"/>
  <c r="Y842" i="2"/>
  <c r="Z842" i="2"/>
  <c r="V843" i="2"/>
  <c r="X843" i="2"/>
  <c r="Y843" i="2"/>
  <c r="Z843" i="2"/>
  <c r="V844" i="2"/>
  <c r="X844" i="2"/>
  <c r="Y844" i="2"/>
  <c r="Z844" i="2"/>
  <c r="V845" i="2"/>
  <c r="X845" i="2"/>
  <c r="Y845" i="2"/>
  <c r="Z845" i="2"/>
  <c r="V846" i="2"/>
  <c r="X846" i="2"/>
  <c r="Y846" i="2"/>
  <c r="Z846" i="2"/>
  <c r="V847" i="2"/>
  <c r="X847" i="2"/>
  <c r="Y847" i="2"/>
  <c r="Z847" i="2"/>
  <c r="V848" i="2"/>
  <c r="X848" i="2"/>
  <c r="Y848" i="2"/>
  <c r="Z848" i="2"/>
  <c r="V849" i="2"/>
  <c r="X849" i="2"/>
  <c r="Y849" i="2"/>
  <c r="Z849" i="2"/>
  <c r="V850" i="2"/>
  <c r="X850" i="2"/>
  <c r="Y850" i="2"/>
  <c r="Z850" i="2"/>
  <c r="V851" i="2"/>
  <c r="X851" i="2"/>
  <c r="Y851" i="2"/>
  <c r="Z851" i="2"/>
  <c r="V852" i="2"/>
  <c r="X852" i="2"/>
  <c r="Y852" i="2"/>
  <c r="Z852" i="2"/>
  <c r="V853" i="2"/>
  <c r="X853" i="2"/>
  <c r="Y853" i="2"/>
  <c r="Z853" i="2"/>
  <c r="V854" i="2"/>
  <c r="X854" i="2"/>
  <c r="Y854" i="2"/>
  <c r="Z854" i="2"/>
  <c r="V855" i="2"/>
  <c r="X855" i="2"/>
  <c r="Y855" i="2"/>
  <c r="Z855" i="2"/>
  <c r="V856" i="2"/>
  <c r="X856" i="2"/>
  <c r="Y856" i="2"/>
  <c r="Z856" i="2"/>
  <c r="V857" i="2"/>
  <c r="X857" i="2"/>
  <c r="Y857" i="2"/>
  <c r="Z857" i="2"/>
  <c r="V858" i="2"/>
  <c r="X858" i="2"/>
  <c r="Y858" i="2"/>
  <c r="Z858" i="2"/>
  <c r="V859" i="2"/>
  <c r="X859" i="2"/>
  <c r="Y859" i="2"/>
  <c r="Z859" i="2"/>
  <c r="V860" i="2"/>
  <c r="X860" i="2"/>
  <c r="Y860" i="2"/>
  <c r="Z860" i="2"/>
  <c r="V861" i="2"/>
  <c r="X861" i="2"/>
  <c r="Y861" i="2"/>
  <c r="Z861" i="2"/>
  <c r="V862" i="2"/>
  <c r="X862" i="2"/>
  <c r="Y862" i="2"/>
  <c r="Z862" i="2"/>
  <c r="V863" i="2"/>
  <c r="X863" i="2"/>
  <c r="Y863" i="2"/>
  <c r="Z863" i="2"/>
  <c r="V864" i="2"/>
  <c r="X864" i="2"/>
  <c r="Y864" i="2"/>
  <c r="Z864" i="2"/>
  <c r="V865" i="2"/>
  <c r="X865" i="2"/>
  <c r="Y865" i="2"/>
  <c r="Z865" i="2"/>
  <c r="V866" i="2"/>
  <c r="X866" i="2"/>
  <c r="Y866" i="2"/>
  <c r="Z866" i="2"/>
  <c r="V867" i="2"/>
  <c r="X867" i="2"/>
  <c r="Y867" i="2"/>
  <c r="Z867" i="2"/>
  <c r="V868" i="2"/>
  <c r="X868" i="2"/>
  <c r="Y868" i="2"/>
  <c r="Z868" i="2"/>
  <c r="V869" i="2"/>
  <c r="X869" i="2"/>
  <c r="Y869" i="2"/>
  <c r="Z869" i="2"/>
  <c r="V870" i="2"/>
  <c r="X870" i="2"/>
  <c r="Y870" i="2"/>
  <c r="Z870" i="2"/>
  <c r="V871" i="2"/>
  <c r="X871" i="2"/>
  <c r="Y871" i="2"/>
  <c r="Z871" i="2"/>
  <c r="V872" i="2"/>
  <c r="X872" i="2"/>
  <c r="Y872" i="2"/>
  <c r="Z872" i="2"/>
  <c r="V873" i="2"/>
  <c r="X873" i="2"/>
  <c r="Y873" i="2"/>
  <c r="Z873" i="2"/>
  <c r="V874" i="2"/>
  <c r="X874" i="2"/>
  <c r="Y874" i="2"/>
  <c r="Z874" i="2"/>
  <c r="V875" i="2"/>
  <c r="X875" i="2"/>
  <c r="Y875" i="2"/>
  <c r="Z875" i="2"/>
  <c r="V876" i="2"/>
  <c r="X876" i="2"/>
  <c r="Y876" i="2"/>
  <c r="Z876" i="2"/>
  <c r="V877" i="2"/>
  <c r="X877" i="2"/>
  <c r="Y877" i="2"/>
  <c r="Z877" i="2"/>
  <c r="V878" i="2"/>
  <c r="X878" i="2"/>
  <c r="Y878" i="2"/>
  <c r="Z878" i="2"/>
  <c r="V879" i="2"/>
  <c r="X879" i="2"/>
  <c r="Y879" i="2"/>
  <c r="Z879" i="2"/>
  <c r="V880" i="2"/>
  <c r="X880" i="2"/>
  <c r="Y880" i="2"/>
  <c r="Z880" i="2"/>
  <c r="V881" i="2"/>
  <c r="X881" i="2"/>
  <c r="Y881" i="2"/>
  <c r="Z881" i="2"/>
  <c r="V882" i="2"/>
  <c r="X882" i="2"/>
  <c r="Y882" i="2"/>
  <c r="Z882" i="2"/>
  <c r="V883" i="2"/>
  <c r="X883" i="2"/>
  <c r="Y883" i="2"/>
  <c r="Z883" i="2"/>
  <c r="V884" i="2"/>
  <c r="X884" i="2"/>
  <c r="Y884" i="2"/>
  <c r="Z884" i="2"/>
  <c r="V885" i="2"/>
  <c r="X885" i="2"/>
  <c r="Y885" i="2"/>
  <c r="Z885" i="2"/>
  <c r="V886" i="2"/>
  <c r="X886" i="2"/>
  <c r="Y886" i="2"/>
  <c r="Z886" i="2"/>
  <c r="V887" i="2"/>
  <c r="X887" i="2"/>
  <c r="Y887" i="2"/>
  <c r="Z887" i="2"/>
  <c r="V888" i="2"/>
  <c r="X888" i="2"/>
  <c r="Y888" i="2"/>
  <c r="Z888" i="2"/>
  <c r="V889" i="2"/>
  <c r="X889" i="2"/>
  <c r="Y889" i="2"/>
  <c r="Z889" i="2"/>
  <c r="V890" i="2"/>
  <c r="X890" i="2"/>
  <c r="Y890" i="2"/>
  <c r="Z890" i="2"/>
  <c r="V891" i="2"/>
  <c r="X891" i="2"/>
  <c r="Y891" i="2"/>
  <c r="Z891" i="2"/>
  <c r="V892" i="2"/>
  <c r="X892" i="2"/>
  <c r="Y892" i="2"/>
  <c r="Z892" i="2"/>
  <c r="V893" i="2"/>
  <c r="X893" i="2"/>
  <c r="Y893" i="2"/>
  <c r="Z893" i="2"/>
  <c r="V894" i="2"/>
  <c r="X894" i="2"/>
  <c r="Y894" i="2"/>
  <c r="Z894" i="2"/>
  <c r="V895" i="2"/>
  <c r="X895" i="2"/>
  <c r="Y895" i="2"/>
  <c r="Z895" i="2"/>
  <c r="V896" i="2"/>
  <c r="X896" i="2"/>
  <c r="Y896" i="2"/>
  <c r="Z896" i="2"/>
  <c r="V897" i="2"/>
  <c r="X897" i="2"/>
  <c r="Y897" i="2"/>
  <c r="Z897" i="2"/>
  <c r="V898" i="2"/>
  <c r="X898" i="2"/>
  <c r="Y898" i="2"/>
  <c r="Z898" i="2"/>
  <c r="V899" i="2"/>
  <c r="X899" i="2"/>
  <c r="Y899" i="2"/>
  <c r="Z899" i="2"/>
  <c r="V900" i="2"/>
  <c r="X900" i="2"/>
  <c r="Y900" i="2"/>
  <c r="Z900" i="2"/>
  <c r="V901" i="2"/>
  <c r="X901" i="2"/>
  <c r="Y901" i="2"/>
  <c r="Z901" i="2"/>
  <c r="V902" i="2"/>
  <c r="X902" i="2"/>
  <c r="Y902" i="2"/>
  <c r="Z902" i="2"/>
  <c r="V903" i="2"/>
  <c r="X903" i="2"/>
  <c r="Y903" i="2"/>
  <c r="Z903" i="2"/>
  <c r="V904" i="2"/>
  <c r="X904" i="2"/>
  <c r="Y904" i="2"/>
  <c r="Z904" i="2"/>
  <c r="V905" i="2"/>
  <c r="X905" i="2"/>
  <c r="Y905" i="2"/>
  <c r="Z905" i="2"/>
  <c r="V906" i="2"/>
  <c r="X906" i="2"/>
  <c r="Y906" i="2"/>
  <c r="Z906" i="2"/>
  <c r="V907" i="2"/>
  <c r="X907" i="2"/>
  <c r="Y907" i="2"/>
  <c r="Z907" i="2"/>
  <c r="V908" i="2"/>
  <c r="X908" i="2"/>
  <c r="Y908" i="2"/>
  <c r="Z908" i="2"/>
  <c r="V909" i="2"/>
  <c r="X909" i="2"/>
  <c r="Y909" i="2"/>
  <c r="Z909" i="2"/>
  <c r="V910" i="2"/>
  <c r="X910" i="2"/>
  <c r="Y910" i="2"/>
  <c r="Z910" i="2"/>
  <c r="V911" i="2"/>
  <c r="X911" i="2"/>
  <c r="Y911" i="2"/>
  <c r="Z911" i="2"/>
  <c r="V912" i="2"/>
  <c r="X912" i="2"/>
  <c r="Y912" i="2"/>
  <c r="Z912" i="2"/>
  <c r="V913" i="2"/>
  <c r="X913" i="2"/>
  <c r="Y913" i="2"/>
  <c r="Z913" i="2"/>
  <c r="V914" i="2"/>
  <c r="X914" i="2"/>
  <c r="Y914" i="2"/>
  <c r="Z914" i="2"/>
  <c r="V915" i="2"/>
  <c r="X915" i="2"/>
  <c r="Y915" i="2"/>
  <c r="Z915" i="2"/>
  <c r="V916" i="2"/>
  <c r="X916" i="2"/>
  <c r="Y916" i="2"/>
  <c r="Z916" i="2"/>
  <c r="V917" i="2"/>
  <c r="X917" i="2"/>
  <c r="Y917" i="2"/>
  <c r="Z917" i="2"/>
  <c r="V918" i="2"/>
  <c r="X918" i="2"/>
  <c r="Y918" i="2"/>
  <c r="Z918" i="2"/>
  <c r="V919" i="2"/>
  <c r="X919" i="2"/>
  <c r="Y919" i="2"/>
  <c r="Z919" i="2"/>
  <c r="V920" i="2"/>
  <c r="X920" i="2"/>
  <c r="Y920" i="2"/>
  <c r="Z920" i="2"/>
  <c r="V921" i="2"/>
  <c r="X921" i="2"/>
  <c r="Y921" i="2"/>
  <c r="Z921" i="2"/>
  <c r="V922" i="2"/>
  <c r="X922" i="2"/>
  <c r="Y922" i="2"/>
  <c r="Z922" i="2"/>
  <c r="V923" i="2"/>
  <c r="X923" i="2"/>
  <c r="Y923" i="2"/>
  <c r="Z923" i="2"/>
  <c r="V924" i="2"/>
  <c r="X924" i="2"/>
  <c r="Y924" i="2"/>
  <c r="Z924" i="2"/>
  <c r="V925" i="2"/>
  <c r="X925" i="2"/>
  <c r="Y925" i="2"/>
  <c r="Z925" i="2"/>
  <c r="V926" i="2"/>
  <c r="X926" i="2"/>
  <c r="Y926" i="2"/>
  <c r="Z926" i="2"/>
  <c r="V927" i="2"/>
  <c r="X927" i="2"/>
  <c r="Y927" i="2"/>
  <c r="Z927" i="2"/>
  <c r="V928" i="2"/>
  <c r="X928" i="2"/>
  <c r="Y928" i="2"/>
  <c r="Z928" i="2"/>
  <c r="V929" i="2"/>
  <c r="X929" i="2"/>
  <c r="Y929" i="2"/>
  <c r="Z929" i="2"/>
  <c r="V930" i="2"/>
  <c r="X930" i="2"/>
  <c r="Y930" i="2"/>
  <c r="Z930" i="2"/>
  <c r="V931" i="2"/>
  <c r="X931" i="2"/>
  <c r="Y931" i="2"/>
  <c r="Z931" i="2"/>
  <c r="V932" i="2"/>
  <c r="X932" i="2"/>
  <c r="Y932" i="2"/>
  <c r="Z932" i="2"/>
  <c r="V933" i="2"/>
  <c r="X933" i="2"/>
  <c r="Y933" i="2"/>
  <c r="Z933" i="2"/>
  <c r="V934" i="2"/>
  <c r="X934" i="2"/>
  <c r="Y934" i="2"/>
  <c r="Z934" i="2"/>
  <c r="V935" i="2"/>
  <c r="X935" i="2"/>
  <c r="Y935" i="2"/>
  <c r="Z935" i="2"/>
  <c r="V936" i="2"/>
  <c r="X936" i="2"/>
  <c r="Y936" i="2"/>
  <c r="Z936" i="2"/>
  <c r="V937" i="2"/>
  <c r="X937" i="2"/>
  <c r="Y937" i="2"/>
  <c r="Z937" i="2"/>
  <c r="V938" i="2"/>
  <c r="X938" i="2"/>
  <c r="Y938" i="2"/>
  <c r="Z938" i="2"/>
  <c r="V939" i="2"/>
  <c r="X939" i="2"/>
  <c r="Y939" i="2"/>
  <c r="Z939" i="2"/>
  <c r="V940" i="2"/>
  <c r="X940" i="2"/>
  <c r="Y940" i="2"/>
  <c r="Z940" i="2"/>
  <c r="V941" i="2"/>
  <c r="X941" i="2"/>
  <c r="Y941" i="2"/>
  <c r="Z941" i="2"/>
  <c r="V942" i="2"/>
  <c r="X942" i="2"/>
  <c r="Y942" i="2"/>
  <c r="Z942" i="2"/>
  <c r="V943" i="2"/>
  <c r="X943" i="2"/>
  <c r="Y943" i="2"/>
  <c r="Z943" i="2"/>
  <c r="V944" i="2"/>
  <c r="X944" i="2"/>
  <c r="Y944" i="2"/>
  <c r="Z944" i="2"/>
  <c r="V945" i="2"/>
  <c r="X945" i="2"/>
  <c r="Y945" i="2"/>
  <c r="Z945" i="2"/>
  <c r="V946" i="2"/>
  <c r="X946" i="2"/>
  <c r="Y946" i="2"/>
  <c r="Z946" i="2"/>
  <c r="V947" i="2"/>
  <c r="X947" i="2"/>
  <c r="Y947" i="2"/>
  <c r="Z947" i="2"/>
  <c r="V948" i="2"/>
  <c r="X948" i="2"/>
  <c r="Y948" i="2"/>
  <c r="Z948" i="2"/>
  <c r="V949" i="2"/>
  <c r="X949" i="2"/>
  <c r="Y949" i="2"/>
  <c r="Z949" i="2"/>
  <c r="V950" i="2"/>
  <c r="X950" i="2"/>
  <c r="Y950" i="2"/>
  <c r="Z950" i="2"/>
  <c r="V951" i="2"/>
  <c r="X951" i="2"/>
  <c r="Y951" i="2"/>
  <c r="Z951" i="2"/>
  <c r="V952" i="2"/>
  <c r="X952" i="2"/>
  <c r="Y952" i="2"/>
  <c r="Z952" i="2"/>
  <c r="V953" i="2"/>
  <c r="X953" i="2"/>
  <c r="Y953" i="2"/>
  <c r="Z953" i="2"/>
  <c r="V954" i="2"/>
  <c r="X954" i="2"/>
  <c r="Y954" i="2"/>
  <c r="Z954" i="2"/>
  <c r="V955" i="2"/>
  <c r="X955" i="2"/>
  <c r="Y955" i="2"/>
  <c r="Z955" i="2"/>
  <c r="V956" i="2"/>
  <c r="X956" i="2"/>
  <c r="Y956" i="2"/>
  <c r="Z956" i="2"/>
  <c r="V957" i="2"/>
  <c r="X957" i="2"/>
  <c r="Y957" i="2"/>
  <c r="Z957" i="2"/>
  <c r="V958" i="2"/>
  <c r="X958" i="2"/>
  <c r="Y958" i="2"/>
  <c r="Z958" i="2"/>
  <c r="V959" i="2"/>
  <c r="X959" i="2"/>
  <c r="Y959" i="2"/>
  <c r="Z959" i="2"/>
  <c r="V960" i="2"/>
  <c r="X960" i="2"/>
  <c r="Y960" i="2"/>
  <c r="Z960" i="2"/>
  <c r="V961" i="2"/>
  <c r="X961" i="2"/>
  <c r="Y961" i="2"/>
  <c r="Z961" i="2"/>
  <c r="V962" i="2"/>
  <c r="X962" i="2"/>
  <c r="Y962" i="2"/>
  <c r="Z962" i="2"/>
  <c r="V963" i="2"/>
  <c r="X963" i="2"/>
  <c r="Y963" i="2"/>
  <c r="Z963" i="2"/>
  <c r="V964" i="2"/>
  <c r="X964" i="2"/>
  <c r="Y964" i="2"/>
  <c r="Z964" i="2"/>
  <c r="V965" i="2"/>
  <c r="X965" i="2"/>
  <c r="Y965" i="2"/>
  <c r="Z965" i="2"/>
  <c r="V966" i="2"/>
  <c r="X966" i="2"/>
  <c r="Y966" i="2"/>
  <c r="Z966" i="2"/>
  <c r="V967" i="2"/>
  <c r="X967" i="2"/>
  <c r="Y967" i="2"/>
  <c r="Z967" i="2"/>
  <c r="V968" i="2"/>
  <c r="X968" i="2"/>
  <c r="Y968" i="2"/>
  <c r="Z968" i="2"/>
  <c r="V969" i="2"/>
  <c r="X969" i="2"/>
  <c r="Y969" i="2"/>
  <c r="Z969" i="2"/>
  <c r="V970" i="2"/>
  <c r="X970" i="2"/>
  <c r="Y970" i="2"/>
  <c r="Z970" i="2"/>
  <c r="V971" i="2"/>
  <c r="X971" i="2"/>
  <c r="Y971" i="2"/>
  <c r="Z971" i="2"/>
  <c r="V972" i="2"/>
  <c r="X972" i="2"/>
  <c r="Y972" i="2"/>
  <c r="Z972" i="2"/>
  <c r="V973" i="2"/>
  <c r="X973" i="2"/>
  <c r="Y973" i="2"/>
  <c r="Z973" i="2"/>
  <c r="V974" i="2"/>
  <c r="X974" i="2"/>
  <c r="Y974" i="2"/>
  <c r="Z974" i="2"/>
  <c r="V975" i="2"/>
  <c r="X975" i="2"/>
  <c r="Y975" i="2"/>
  <c r="Z975" i="2"/>
  <c r="V976" i="2"/>
  <c r="X976" i="2"/>
  <c r="Y976" i="2"/>
  <c r="Z976" i="2"/>
  <c r="V977" i="2"/>
  <c r="X977" i="2"/>
  <c r="Y977" i="2"/>
  <c r="Z977" i="2"/>
  <c r="V978" i="2"/>
  <c r="X978" i="2"/>
  <c r="Y978" i="2"/>
  <c r="Z978" i="2"/>
  <c r="V979" i="2"/>
  <c r="X979" i="2"/>
  <c r="Y979" i="2"/>
  <c r="Z979" i="2"/>
  <c r="V980" i="2"/>
  <c r="X980" i="2"/>
  <c r="Y980" i="2"/>
  <c r="Z980" i="2"/>
  <c r="V981" i="2"/>
  <c r="X981" i="2"/>
  <c r="Y981" i="2"/>
  <c r="Z981" i="2"/>
  <c r="V982" i="2"/>
  <c r="X982" i="2"/>
  <c r="Y982" i="2"/>
  <c r="Z982" i="2"/>
  <c r="V983" i="2"/>
  <c r="X983" i="2"/>
  <c r="Y983" i="2"/>
  <c r="Z983" i="2"/>
  <c r="V984" i="2"/>
  <c r="X984" i="2"/>
  <c r="Y984" i="2"/>
  <c r="Z984" i="2"/>
  <c r="V985" i="2"/>
  <c r="X985" i="2"/>
  <c r="Y985" i="2"/>
  <c r="Z985" i="2"/>
  <c r="V986" i="2"/>
  <c r="X986" i="2"/>
  <c r="Y986" i="2"/>
  <c r="Z986" i="2"/>
  <c r="V987" i="2"/>
  <c r="X987" i="2"/>
  <c r="Y987" i="2"/>
  <c r="Z987" i="2"/>
  <c r="V988" i="2"/>
  <c r="X988" i="2"/>
  <c r="Y988" i="2"/>
  <c r="Z988" i="2"/>
  <c r="V989" i="2"/>
  <c r="X989" i="2"/>
  <c r="Y989" i="2"/>
  <c r="Z989" i="2"/>
  <c r="V990" i="2"/>
  <c r="X990" i="2"/>
  <c r="Y990" i="2"/>
  <c r="Z990" i="2"/>
  <c r="V991" i="2"/>
  <c r="X991" i="2"/>
  <c r="Y991" i="2"/>
  <c r="Z991" i="2"/>
  <c r="V992" i="2"/>
  <c r="X992" i="2"/>
  <c r="Y992" i="2"/>
  <c r="Z992" i="2"/>
  <c r="V993" i="2"/>
  <c r="X993" i="2"/>
  <c r="Y993" i="2"/>
  <c r="Z993" i="2"/>
  <c r="V994" i="2"/>
  <c r="X994" i="2"/>
  <c r="Y994" i="2"/>
  <c r="Z994" i="2"/>
  <c r="V995" i="2"/>
  <c r="X995" i="2"/>
  <c r="Y995" i="2"/>
  <c r="Z995" i="2"/>
  <c r="V996" i="2"/>
  <c r="X996" i="2"/>
  <c r="Y996" i="2"/>
  <c r="Z996" i="2"/>
  <c r="V997" i="2"/>
  <c r="X997" i="2"/>
  <c r="Y997" i="2"/>
  <c r="Z997" i="2"/>
  <c r="V998" i="2"/>
  <c r="X998" i="2"/>
  <c r="Y998" i="2"/>
  <c r="Z998" i="2"/>
  <c r="V999" i="2"/>
  <c r="X999" i="2"/>
  <c r="Y999" i="2"/>
  <c r="Z999" i="2"/>
  <c r="V1000" i="2"/>
  <c r="X1000" i="2"/>
  <c r="Y1000" i="2"/>
  <c r="Z1000" i="2"/>
  <c r="X10" i="2"/>
  <c r="V10" i="2"/>
  <c r="O993" i="4"/>
  <c r="O994" i="4"/>
  <c r="O995" i="4"/>
  <c r="O996" i="4"/>
  <c r="O997" i="4"/>
  <c r="O998" i="4"/>
  <c r="O999" i="4"/>
  <c r="O1000" i="4"/>
  <c r="A993" i="4"/>
  <c r="C993" i="4" s="1"/>
  <c r="A994" i="4"/>
  <c r="C994" i="4" s="1"/>
  <c r="L994" i="4"/>
  <c r="A995" i="4"/>
  <c r="C995" i="4" s="1"/>
  <c r="K995" i="4"/>
  <c r="A996" i="4"/>
  <c r="B996" i="4" s="1"/>
  <c r="F996" i="4"/>
  <c r="A997" i="4"/>
  <c r="N997" i="4" s="1"/>
  <c r="E997" i="4"/>
  <c r="I997" i="4"/>
  <c r="A998" i="4"/>
  <c r="F998" i="4" s="1"/>
  <c r="A999" i="4"/>
  <c r="B999" i="4" s="1"/>
  <c r="C999" i="4"/>
  <c r="I999" i="4"/>
  <c r="M999" i="4"/>
  <c r="A1000" i="4"/>
  <c r="L1000" i="4" s="1"/>
  <c r="C1000" i="4"/>
  <c r="G1000" i="4"/>
  <c r="K1000" i="4"/>
  <c r="AL6" i="7"/>
  <c r="AE6" i="7"/>
  <c r="AD6" i="7"/>
  <c r="AC6" i="7"/>
  <c r="AA6" i="7"/>
  <c r="AJ4" i="7"/>
  <c r="AF4" i="7"/>
  <c r="AA4" i="7"/>
  <c r="AL2" i="7"/>
  <c r="AB92" i="2"/>
  <c r="AN92" i="2"/>
  <c r="AO92" i="2"/>
  <c r="AQ92" i="2"/>
  <c r="BA92" i="2"/>
  <c r="BD92" i="2"/>
  <c r="BJ92" i="2" s="1"/>
  <c r="AB93" i="2"/>
  <c r="AN93" i="2"/>
  <c r="AO93" i="2"/>
  <c r="AQ93" i="2"/>
  <c r="BA93" i="2"/>
  <c r="BD93" i="2"/>
  <c r="BJ93" i="2" s="1"/>
  <c r="AB94" i="2"/>
  <c r="AN94" i="2"/>
  <c r="AO94" i="2"/>
  <c r="AQ94" i="2"/>
  <c r="BA94" i="2"/>
  <c r="BD94" i="2"/>
  <c r="BJ94" i="2" s="1"/>
  <c r="AB95" i="2"/>
  <c r="AN95" i="2"/>
  <c r="AO95" i="2"/>
  <c r="AQ95" i="2"/>
  <c r="BA95" i="2"/>
  <c r="BD95" i="2"/>
  <c r="BJ95" i="2" s="1"/>
  <c r="AB96" i="2"/>
  <c r="AN96" i="2"/>
  <c r="AO96" i="2"/>
  <c r="AQ96" i="2"/>
  <c r="BA96" i="2"/>
  <c r="BD96" i="2"/>
  <c r="BJ96" i="2" s="1"/>
  <c r="AB97" i="2"/>
  <c r="AN97" i="2"/>
  <c r="AO97" i="2"/>
  <c r="AQ97" i="2"/>
  <c r="BA97" i="2"/>
  <c r="BD97" i="2"/>
  <c r="BJ97" i="2" s="1"/>
  <c r="AB98" i="2"/>
  <c r="AN98" i="2"/>
  <c r="AO98" i="2"/>
  <c r="AQ98" i="2"/>
  <c r="BA98" i="2"/>
  <c r="BD98" i="2"/>
  <c r="BJ98" i="2" s="1"/>
  <c r="AB99" i="2"/>
  <c r="AN99" i="2"/>
  <c r="AO99" i="2"/>
  <c r="AQ99" i="2"/>
  <c r="BA99" i="2"/>
  <c r="BD99" i="2"/>
  <c r="BJ99" i="2" s="1"/>
  <c r="AB100" i="2"/>
  <c r="AN100" i="2"/>
  <c r="AO100" i="2"/>
  <c r="AQ100" i="2"/>
  <c r="BA100" i="2"/>
  <c r="BD100" i="2"/>
  <c r="BJ100" i="2" s="1"/>
  <c r="AB101" i="2"/>
  <c r="AN101" i="2"/>
  <c r="AO101" i="2"/>
  <c r="AQ101" i="2"/>
  <c r="BA101" i="2"/>
  <c r="BD101" i="2"/>
  <c r="BJ101" i="2" s="1"/>
  <c r="AB102" i="2"/>
  <c r="AN102" i="2"/>
  <c r="AO102" i="2"/>
  <c r="AQ102" i="2"/>
  <c r="BA102" i="2"/>
  <c r="BD102" i="2"/>
  <c r="BJ102" i="2" s="1"/>
  <c r="AB103" i="2"/>
  <c r="AN103" i="2"/>
  <c r="AO103" i="2"/>
  <c r="AQ103" i="2"/>
  <c r="BA103" i="2"/>
  <c r="BD103" i="2"/>
  <c r="BJ103" i="2" s="1"/>
  <c r="AB104" i="2"/>
  <c r="AN104" i="2"/>
  <c r="AO104" i="2"/>
  <c r="AQ104" i="2"/>
  <c r="BA104" i="2"/>
  <c r="BD104" i="2"/>
  <c r="BJ104" i="2" s="1"/>
  <c r="AB105" i="2"/>
  <c r="AN105" i="2"/>
  <c r="AO105" i="2"/>
  <c r="AQ105" i="2"/>
  <c r="BA105" i="2"/>
  <c r="BD105" i="2"/>
  <c r="BJ105" i="2" s="1"/>
  <c r="AB106" i="2"/>
  <c r="AN106" i="2"/>
  <c r="AO106" i="2"/>
  <c r="AQ106" i="2"/>
  <c r="BA106" i="2"/>
  <c r="BD106" i="2"/>
  <c r="BJ106" i="2" s="1"/>
  <c r="AB107" i="2"/>
  <c r="AN107" i="2"/>
  <c r="AO107" i="2"/>
  <c r="AQ107" i="2"/>
  <c r="BA107" i="2"/>
  <c r="BD107" i="2"/>
  <c r="BJ107" i="2" s="1"/>
  <c r="AB108" i="2"/>
  <c r="AN108" i="2"/>
  <c r="AO108" i="2"/>
  <c r="AQ108" i="2"/>
  <c r="BA108" i="2"/>
  <c r="BD108" i="2"/>
  <c r="BJ108" i="2" s="1"/>
  <c r="AB109" i="2"/>
  <c r="AN109" i="2"/>
  <c r="AO109" i="2"/>
  <c r="AQ109" i="2"/>
  <c r="BA109" i="2"/>
  <c r="BD109" i="2"/>
  <c r="BJ109" i="2" s="1"/>
  <c r="AB110" i="2"/>
  <c r="AN110" i="2"/>
  <c r="AO110" i="2"/>
  <c r="AQ110" i="2"/>
  <c r="BA110" i="2"/>
  <c r="BD110" i="2"/>
  <c r="BJ110" i="2" s="1"/>
  <c r="AB111" i="2"/>
  <c r="AN111" i="2"/>
  <c r="AO111" i="2"/>
  <c r="AQ111" i="2"/>
  <c r="BA111" i="2"/>
  <c r="BD111" i="2"/>
  <c r="BJ111" i="2" s="1"/>
  <c r="AB112" i="2"/>
  <c r="AN112" i="2"/>
  <c r="AO112" i="2"/>
  <c r="AQ112" i="2"/>
  <c r="BA112" i="2"/>
  <c r="BD112" i="2"/>
  <c r="BJ112" i="2" s="1"/>
  <c r="AB113" i="2"/>
  <c r="AN113" i="2"/>
  <c r="AO113" i="2"/>
  <c r="AQ113" i="2"/>
  <c r="BA113" i="2"/>
  <c r="BD113" i="2"/>
  <c r="BJ113" i="2" s="1"/>
  <c r="AB114" i="2"/>
  <c r="AN114" i="2"/>
  <c r="AO114" i="2"/>
  <c r="AQ114" i="2"/>
  <c r="BA114" i="2"/>
  <c r="BD114" i="2"/>
  <c r="BJ114" i="2" s="1"/>
  <c r="AB115" i="2"/>
  <c r="AN115" i="2"/>
  <c r="AO115" i="2"/>
  <c r="AQ115" i="2"/>
  <c r="BA115" i="2"/>
  <c r="BD115" i="2"/>
  <c r="BJ115" i="2" s="1"/>
  <c r="AB116" i="2"/>
  <c r="AN116" i="2"/>
  <c r="AO116" i="2"/>
  <c r="AQ116" i="2"/>
  <c r="BA116" i="2"/>
  <c r="BD116" i="2"/>
  <c r="BJ116" i="2" s="1"/>
  <c r="AB117" i="2"/>
  <c r="AN117" i="2"/>
  <c r="AO117" i="2"/>
  <c r="AQ117" i="2"/>
  <c r="BA117" i="2"/>
  <c r="BD117" i="2"/>
  <c r="BJ117" i="2" s="1"/>
  <c r="AB118" i="2"/>
  <c r="AN118" i="2"/>
  <c r="AO118" i="2"/>
  <c r="AQ118" i="2"/>
  <c r="BA118" i="2"/>
  <c r="BD118" i="2"/>
  <c r="BJ118" i="2" s="1"/>
  <c r="AB119" i="2"/>
  <c r="AN119" i="2"/>
  <c r="AO119" i="2"/>
  <c r="AQ119" i="2"/>
  <c r="BA119" i="2"/>
  <c r="BD119" i="2"/>
  <c r="BJ119" i="2" s="1"/>
  <c r="AB120" i="2"/>
  <c r="AN120" i="2"/>
  <c r="AO120" i="2"/>
  <c r="AQ120" i="2"/>
  <c r="BA120" i="2"/>
  <c r="BD120" i="2"/>
  <c r="BJ120" i="2" s="1"/>
  <c r="AB121" i="2"/>
  <c r="AN121" i="2"/>
  <c r="AO121" i="2"/>
  <c r="AQ121" i="2"/>
  <c r="BA121" i="2"/>
  <c r="BD121" i="2"/>
  <c r="BJ121" i="2" s="1"/>
  <c r="AB122" i="2"/>
  <c r="AN122" i="2"/>
  <c r="AO122" i="2"/>
  <c r="AQ122" i="2"/>
  <c r="BA122" i="2"/>
  <c r="BD122" i="2"/>
  <c r="BJ122" i="2" s="1"/>
  <c r="AB123" i="2"/>
  <c r="AN123" i="2"/>
  <c r="AO123" i="2"/>
  <c r="AQ123" i="2"/>
  <c r="BA123" i="2"/>
  <c r="BD123" i="2"/>
  <c r="BJ123" i="2" s="1"/>
  <c r="AB124" i="2"/>
  <c r="AN124" i="2"/>
  <c r="AO124" i="2"/>
  <c r="AQ124" i="2"/>
  <c r="BA124" i="2"/>
  <c r="BD124" i="2"/>
  <c r="BJ124" i="2" s="1"/>
  <c r="AB125" i="2"/>
  <c r="AN125" i="2"/>
  <c r="AO125" i="2"/>
  <c r="AQ125" i="2"/>
  <c r="BA125" i="2"/>
  <c r="BD125" i="2"/>
  <c r="BJ125" i="2" s="1"/>
  <c r="AB126" i="2"/>
  <c r="AN126" i="2"/>
  <c r="AO126" i="2"/>
  <c r="AQ126" i="2"/>
  <c r="BA126" i="2"/>
  <c r="BD126" i="2"/>
  <c r="BJ126" i="2" s="1"/>
  <c r="AB127" i="2"/>
  <c r="AN127" i="2"/>
  <c r="AO127" i="2"/>
  <c r="AQ127" i="2"/>
  <c r="BA127" i="2"/>
  <c r="BD127" i="2"/>
  <c r="BJ127" i="2" s="1"/>
  <c r="AB128" i="2"/>
  <c r="AN128" i="2"/>
  <c r="AO128" i="2"/>
  <c r="AQ128" i="2"/>
  <c r="BA128" i="2"/>
  <c r="BD128" i="2"/>
  <c r="BJ128" i="2" s="1"/>
  <c r="AB129" i="2"/>
  <c r="AN129" i="2"/>
  <c r="AO129" i="2"/>
  <c r="AQ129" i="2"/>
  <c r="BA129" i="2"/>
  <c r="BD129" i="2"/>
  <c r="BJ129" i="2" s="1"/>
  <c r="AB130" i="2"/>
  <c r="AN130" i="2"/>
  <c r="AO130" i="2"/>
  <c r="AQ130" i="2"/>
  <c r="BA130" i="2"/>
  <c r="BD130" i="2"/>
  <c r="BJ130" i="2" s="1"/>
  <c r="AB131" i="2"/>
  <c r="AN131" i="2"/>
  <c r="AO131" i="2"/>
  <c r="AQ131" i="2"/>
  <c r="BA131" i="2"/>
  <c r="BD131" i="2"/>
  <c r="BJ131" i="2" s="1"/>
  <c r="AB132" i="2"/>
  <c r="AN132" i="2"/>
  <c r="AO132" i="2"/>
  <c r="AQ132" i="2"/>
  <c r="BA132" i="2"/>
  <c r="BD132" i="2"/>
  <c r="BJ132" i="2" s="1"/>
  <c r="AB133" i="2"/>
  <c r="AN133" i="2"/>
  <c r="AO133" i="2"/>
  <c r="AQ133" i="2"/>
  <c r="BA133" i="2"/>
  <c r="BD133" i="2"/>
  <c r="BJ133" i="2" s="1"/>
  <c r="AB134" i="2"/>
  <c r="AN134" i="2"/>
  <c r="AO134" i="2"/>
  <c r="AQ134" i="2"/>
  <c r="BA134" i="2"/>
  <c r="BD134" i="2"/>
  <c r="BJ134" i="2" s="1"/>
  <c r="AB135" i="2"/>
  <c r="AN135" i="2"/>
  <c r="AO135" i="2"/>
  <c r="AQ135" i="2"/>
  <c r="BA135" i="2"/>
  <c r="BD135" i="2"/>
  <c r="BJ135" i="2" s="1"/>
  <c r="AB136" i="2"/>
  <c r="AN136" i="2"/>
  <c r="AO136" i="2"/>
  <c r="AQ136" i="2"/>
  <c r="BA136" i="2"/>
  <c r="BD136" i="2"/>
  <c r="BJ136" i="2" s="1"/>
  <c r="AB137" i="2"/>
  <c r="AN137" i="2"/>
  <c r="AO137" i="2"/>
  <c r="AQ137" i="2"/>
  <c r="BA137" i="2"/>
  <c r="BD137" i="2"/>
  <c r="BJ137" i="2" s="1"/>
  <c r="AB138" i="2"/>
  <c r="AN138" i="2"/>
  <c r="AO138" i="2"/>
  <c r="AQ138" i="2"/>
  <c r="BA138" i="2"/>
  <c r="BD138" i="2"/>
  <c r="BJ138" i="2" s="1"/>
  <c r="AB139" i="2"/>
  <c r="AN139" i="2"/>
  <c r="AO139" i="2"/>
  <c r="AQ139" i="2"/>
  <c r="BA139" i="2"/>
  <c r="BD139" i="2"/>
  <c r="BJ139" i="2" s="1"/>
  <c r="AB140" i="2"/>
  <c r="AN140" i="2"/>
  <c r="AO140" i="2"/>
  <c r="AQ140" i="2"/>
  <c r="BA140" i="2"/>
  <c r="BD140" i="2"/>
  <c r="BJ140" i="2" s="1"/>
  <c r="AB141" i="2"/>
  <c r="AN141" i="2"/>
  <c r="AO141" i="2"/>
  <c r="AQ141" i="2"/>
  <c r="BA141" i="2"/>
  <c r="BD141" i="2"/>
  <c r="BJ141" i="2" s="1"/>
  <c r="AB142" i="2"/>
  <c r="AN142" i="2"/>
  <c r="AO142" i="2"/>
  <c r="AQ142" i="2"/>
  <c r="BA142" i="2"/>
  <c r="BD142" i="2"/>
  <c r="BJ142" i="2" s="1"/>
  <c r="AB143" i="2"/>
  <c r="AN143" i="2"/>
  <c r="AO143" i="2"/>
  <c r="AQ143" i="2"/>
  <c r="BA143" i="2"/>
  <c r="BD143" i="2"/>
  <c r="BJ143" i="2" s="1"/>
  <c r="AB144" i="2"/>
  <c r="AN144" i="2"/>
  <c r="AO144" i="2"/>
  <c r="AQ144" i="2"/>
  <c r="BA144" i="2"/>
  <c r="BD144" i="2"/>
  <c r="BJ144" i="2" s="1"/>
  <c r="AB145" i="2"/>
  <c r="AN145" i="2"/>
  <c r="AO145" i="2"/>
  <c r="AQ145" i="2"/>
  <c r="BA145" i="2"/>
  <c r="BD145" i="2"/>
  <c r="BJ145" i="2" s="1"/>
  <c r="AB146" i="2"/>
  <c r="AN146" i="2"/>
  <c r="AO146" i="2"/>
  <c r="AQ146" i="2"/>
  <c r="BA146" i="2"/>
  <c r="BD146" i="2"/>
  <c r="BJ146" i="2" s="1"/>
  <c r="AB147" i="2"/>
  <c r="AN147" i="2"/>
  <c r="AO147" i="2"/>
  <c r="AQ147" i="2"/>
  <c r="BA147" i="2"/>
  <c r="BD147" i="2"/>
  <c r="BJ147" i="2" s="1"/>
  <c r="AB148" i="2"/>
  <c r="AN148" i="2"/>
  <c r="AO148" i="2"/>
  <c r="AQ148" i="2"/>
  <c r="BA148" i="2"/>
  <c r="BD148" i="2"/>
  <c r="BJ148" i="2" s="1"/>
  <c r="AB149" i="2"/>
  <c r="AN149" i="2"/>
  <c r="AO149" i="2"/>
  <c r="AQ149" i="2"/>
  <c r="BA149" i="2"/>
  <c r="BD149" i="2"/>
  <c r="BJ149" i="2" s="1"/>
  <c r="AB150" i="2"/>
  <c r="AN150" i="2"/>
  <c r="AO150" i="2"/>
  <c r="AQ150" i="2"/>
  <c r="BA150" i="2"/>
  <c r="BD150" i="2"/>
  <c r="BJ150" i="2" s="1"/>
  <c r="AB151" i="2"/>
  <c r="AN151" i="2"/>
  <c r="AO151" i="2"/>
  <c r="AQ151" i="2"/>
  <c r="BA151" i="2"/>
  <c r="BD151" i="2"/>
  <c r="BJ151" i="2" s="1"/>
  <c r="AB152" i="2"/>
  <c r="AN152" i="2"/>
  <c r="AO152" i="2"/>
  <c r="AQ152" i="2"/>
  <c r="BA152" i="2"/>
  <c r="BD152" i="2"/>
  <c r="BJ152" i="2" s="1"/>
  <c r="AB153" i="2"/>
  <c r="AN153" i="2"/>
  <c r="AO153" i="2"/>
  <c r="AQ153" i="2"/>
  <c r="BA153" i="2"/>
  <c r="BD153" i="2"/>
  <c r="BJ153" i="2" s="1"/>
  <c r="AB154" i="2"/>
  <c r="AN154" i="2"/>
  <c r="AO154" i="2"/>
  <c r="AQ154" i="2"/>
  <c r="BA154" i="2"/>
  <c r="BD154" i="2"/>
  <c r="BJ154" i="2" s="1"/>
  <c r="AB155" i="2"/>
  <c r="AN155" i="2"/>
  <c r="AO155" i="2"/>
  <c r="AQ155" i="2"/>
  <c r="BA155" i="2"/>
  <c r="BD155" i="2"/>
  <c r="BJ155" i="2" s="1"/>
  <c r="AB156" i="2"/>
  <c r="AN156" i="2"/>
  <c r="AO156" i="2"/>
  <c r="AQ156" i="2"/>
  <c r="BA156" i="2"/>
  <c r="BD156" i="2"/>
  <c r="BJ156" i="2" s="1"/>
  <c r="AB157" i="2"/>
  <c r="AN157" i="2"/>
  <c r="AO157" i="2"/>
  <c r="AQ157" i="2"/>
  <c r="BA157" i="2"/>
  <c r="BD157" i="2"/>
  <c r="BJ157" i="2" s="1"/>
  <c r="AB158" i="2"/>
  <c r="AN158" i="2"/>
  <c r="AO158" i="2"/>
  <c r="AQ158" i="2"/>
  <c r="BA158" i="2"/>
  <c r="BD158" i="2"/>
  <c r="BJ158" i="2" s="1"/>
  <c r="AB159" i="2"/>
  <c r="AN159" i="2"/>
  <c r="AO159" i="2"/>
  <c r="AQ159" i="2"/>
  <c r="BA159" i="2"/>
  <c r="BD159" i="2"/>
  <c r="BJ159" i="2" s="1"/>
  <c r="AB160" i="2"/>
  <c r="AN160" i="2"/>
  <c r="AO160" i="2"/>
  <c r="AQ160" i="2"/>
  <c r="BA160" i="2"/>
  <c r="BD160" i="2"/>
  <c r="BJ160" i="2" s="1"/>
  <c r="AB161" i="2"/>
  <c r="AN161" i="2"/>
  <c r="AO161" i="2"/>
  <c r="AQ161" i="2"/>
  <c r="BA161" i="2"/>
  <c r="BD161" i="2"/>
  <c r="BJ161" i="2" s="1"/>
  <c r="AB162" i="2"/>
  <c r="AN162" i="2"/>
  <c r="AO162" i="2"/>
  <c r="AQ162" i="2"/>
  <c r="BA162" i="2"/>
  <c r="BD162" i="2"/>
  <c r="BJ162" i="2" s="1"/>
  <c r="AB163" i="2"/>
  <c r="AN163" i="2"/>
  <c r="AO163" i="2"/>
  <c r="AQ163" i="2"/>
  <c r="BA163" i="2"/>
  <c r="BD163" i="2"/>
  <c r="BJ163" i="2" s="1"/>
  <c r="AB164" i="2"/>
  <c r="AN164" i="2"/>
  <c r="AO164" i="2"/>
  <c r="AQ164" i="2"/>
  <c r="BA164" i="2"/>
  <c r="BD164" i="2"/>
  <c r="BJ164" i="2" s="1"/>
  <c r="AB165" i="2"/>
  <c r="AN165" i="2"/>
  <c r="AO165" i="2"/>
  <c r="AQ165" i="2"/>
  <c r="BA165" i="2"/>
  <c r="BD165" i="2"/>
  <c r="BJ165" i="2" s="1"/>
  <c r="AB166" i="2"/>
  <c r="AN166" i="2"/>
  <c r="AO166" i="2"/>
  <c r="AQ166" i="2"/>
  <c r="BA166" i="2"/>
  <c r="BD166" i="2"/>
  <c r="BJ166" i="2" s="1"/>
  <c r="AB167" i="2"/>
  <c r="AN167" i="2"/>
  <c r="AO167" i="2"/>
  <c r="AQ167" i="2"/>
  <c r="BA167" i="2"/>
  <c r="BD167" i="2"/>
  <c r="BJ167" i="2" s="1"/>
  <c r="AB168" i="2"/>
  <c r="AN168" i="2"/>
  <c r="AO168" i="2"/>
  <c r="AQ168" i="2"/>
  <c r="BA168" i="2"/>
  <c r="BD168" i="2"/>
  <c r="BJ168" i="2" s="1"/>
  <c r="AB169" i="2"/>
  <c r="AN169" i="2"/>
  <c r="AO169" i="2"/>
  <c r="AQ169" i="2"/>
  <c r="BA169" i="2"/>
  <c r="BD169" i="2"/>
  <c r="BJ169" i="2" s="1"/>
  <c r="AB170" i="2"/>
  <c r="AN170" i="2"/>
  <c r="AO170" i="2"/>
  <c r="AQ170" i="2"/>
  <c r="BA170" i="2"/>
  <c r="BD170" i="2"/>
  <c r="BJ170" i="2" s="1"/>
  <c r="AB171" i="2"/>
  <c r="AN171" i="2"/>
  <c r="AO171" i="2"/>
  <c r="AQ171" i="2"/>
  <c r="BA171" i="2"/>
  <c r="BD171" i="2"/>
  <c r="BJ171" i="2" s="1"/>
  <c r="AB172" i="2"/>
  <c r="AN172" i="2"/>
  <c r="AO172" i="2"/>
  <c r="AQ172" i="2"/>
  <c r="BA172" i="2"/>
  <c r="BD172" i="2"/>
  <c r="BJ172" i="2" s="1"/>
  <c r="AB173" i="2"/>
  <c r="AN173" i="2"/>
  <c r="AO173" i="2"/>
  <c r="AQ173" i="2"/>
  <c r="BA173" i="2"/>
  <c r="BD173" i="2"/>
  <c r="BJ173" i="2" s="1"/>
  <c r="AB174" i="2"/>
  <c r="AN174" i="2"/>
  <c r="AO174" i="2"/>
  <c r="AQ174" i="2"/>
  <c r="BA174" i="2"/>
  <c r="BD174" i="2"/>
  <c r="BJ174" i="2" s="1"/>
  <c r="AB175" i="2"/>
  <c r="AN175" i="2"/>
  <c r="AO175" i="2"/>
  <c r="AQ175" i="2"/>
  <c r="BA175" i="2"/>
  <c r="BD175" i="2"/>
  <c r="BJ175" i="2" s="1"/>
  <c r="AB176" i="2"/>
  <c r="AN176" i="2"/>
  <c r="AO176" i="2"/>
  <c r="AQ176" i="2"/>
  <c r="BA176" i="2"/>
  <c r="BD176" i="2"/>
  <c r="BJ176" i="2" s="1"/>
  <c r="AB177" i="2"/>
  <c r="AN177" i="2"/>
  <c r="AO177" i="2"/>
  <c r="AQ177" i="2"/>
  <c r="BA177" i="2"/>
  <c r="BD177" i="2"/>
  <c r="BJ177" i="2" s="1"/>
  <c r="AB178" i="2"/>
  <c r="AN178" i="2"/>
  <c r="AO178" i="2"/>
  <c r="AQ178" i="2"/>
  <c r="BA178" i="2"/>
  <c r="BD178" i="2"/>
  <c r="BJ178" i="2" s="1"/>
  <c r="AB179" i="2"/>
  <c r="AN179" i="2"/>
  <c r="AO179" i="2"/>
  <c r="AQ179" i="2"/>
  <c r="BA179" i="2"/>
  <c r="BD179" i="2"/>
  <c r="BJ179" i="2" s="1"/>
  <c r="AB180" i="2"/>
  <c r="AN180" i="2"/>
  <c r="AO180" i="2"/>
  <c r="AQ180" i="2"/>
  <c r="BA180" i="2"/>
  <c r="BD180" i="2"/>
  <c r="BJ180" i="2" s="1"/>
  <c r="AB181" i="2"/>
  <c r="AN181" i="2"/>
  <c r="AO181" i="2"/>
  <c r="AQ181" i="2"/>
  <c r="BA181" i="2"/>
  <c r="BD181" i="2"/>
  <c r="BJ181" i="2" s="1"/>
  <c r="AB182" i="2"/>
  <c r="AN182" i="2"/>
  <c r="AO182" i="2"/>
  <c r="AQ182" i="2"/>
  <c r="BA182" i="2"/>
  <c r="BD182" i="2"/>
  <c r="BJ182" i="2" s="1"/>
  <c r="AB183" i="2"/>
  <c r="AN183" i="2"/>
  <c r="AO183" i="2"/>
  <c r="AQ183" i="2"/>
  <c r="BA183" i="2"/>
  <c r="BD183" i="2"/>
  <c r="BJ183" i="2" s="1"/>
  <c r="AB184" i="2"/>
  <c r="AN184" i="2"/>
  <c r="AO184" i="2"/>
  <c r="AQ184" i="2"/>
  <c r="BA184" i="2"/>
  <c r="BD184" i="2"/>
  <c r="BJ184" i="2" s="1"/>
  <c r="AB185" i="2"/>
  <c r="AN185" i="2"/>
  <c r="AO185" i="2"/>
  <c r="AQ185" i="2"/>
  <c r="BA185" i="2"/>
  <c r="BD185" i="2"/>
  <c r="BJ185" i="2" s="1"/>
  <c r="AB186" i="2"/>
  <c r="AN186" i="2"/>
  <c r="AO186" i="2"/>
  <c r="AQ186" i="2"/>
  <c r="BA186" i="2"/>
  <c r="BD186" i="2"/>
  <c r="BJ186" i="2" s="1"/>
  <c r="AB187" i="2"/>
  <c r="AN187" i="2"/>
  <c r="AO187" i="2"/>
  <c r="AQ187" i="2"/>
  <c r="BA187" i="2"/>
  <c r="BD187" i="2"/>
  <c r="BJ187" i="2" s="1"/>
  <c r="AB188" i="2"/>
  <c r="AN188" i="2"/>
  <c r="AO188" i="2"/>
  <c r="AQ188" i="2"/>
  <c r="BA188" i="2"/>
  <c r="BD188" i="2"/>
  <c r="BJ188" i="2" s="1"/>
  <c r="AB189" i="2"/>
  <c r="AN189" i="2"/>
  <c r="AO189" i="2"/>
  <c r="AQ189" i="2"/>
  <c r="BA189" i="2"/>
  <c r="BD189" i="2"/>
  <c r="BJ189" i="2" s="1"/>
  <c r="AB190" i="2"/>
  <c r="AN190" i="2"/>
  <c r="AO190" i="2"/>
  <c r="AQ190" i="2"/>
  <c r="BA190" i="2"/>
  <c r="BD190" i="2"/>
  <c r="BJ190" i="2" s="1"/>
  <c r="AB191" i="2"/>
  <c r="AN191" i="2"/>
  <c r="AO191" i="2"/>
  <c r="AQ191" i="2"/>
  <c r="BA191" i="2"/>
  <c r="BD191" i="2"/>
  <c r="BJ191" i="2" s="1"/>
  <c r="AB192" i="2"/>
  <c r="AN192" i="2"/>
  <c r="AO192" i="2"/>
  <c r="AQ192" i="2"/>
  <c r="BA192" i="2"/>
  <c r="BD192" i="2"/>
  <c r="BJ192" i="2" s="1"/>
  <c r="AB193" i="2"/>
  <c r="AN193" i="2"/>
  <c r="AO193" i="2"/>
  <c r="AQ193" i="2"/>
  <c r="BA193" i="2"/>
  <c r="BD193" i="2"/>
  <c r="BJ193" i="2" s="1"/>
  <c r="AB194" i="2"/>
  <c r="AN194" i="2"/>
  <c r="AO194" i="2"/>
  <c r="AQ194" i="2"/>
  <c r="BA194" i="2"/>
  <c r="BD194" i="2"/>
  <c r="BJ194" i="2" s="1"/>
  <c r="AB195" i="2"/>
  <c r="AN195" i="2"/>
  <c r="AO195" i="2"/>
  <c r="AQ195" i="2"/>
  <c r="BA195" i="2"/>
  <c r="BD195" i="2"/>
  <c r="BJ195" i="2" s="1"/>
  <c r="AB196" i="2"/>
  <c r="AN196" i="2"/>
  <c r="AO196" i="2"/>
  <c r="AQ196" i="2"/>
  <c r="BA196" i="2"/>
  <c r="BD196" i="2"/>
  <c r="BJ196" i="2" s="1"/>
  <c r="AB197" i="2"/>
  <c r="AN197" i="2"/>
  <c r="AO197" i="2"/>
  <c r="AQ197" i="2"/>
  <c r="BA197" i="2"/>
  <c r="BD197" i="2"/>
  <c r="BJ197" i="2" s="1"/>
  <c r="AB198" i="2"/>
  <c r="AN198" i="2"/>
  <c r="AO198" i="2"/>
  <c r="AQ198" i="2"/>
  <c r="BA198" i="2"/>
  <c r="BD198" i="2"/>
  <c r="BJ198" i="2" s="1"/>
  <c r="AB199" i="2"/>
  <c r="AN199" i="2"/>
  <c r="AO199" i="2"/>
  <c r="AQ199" i="2"/>
  <c r="BA199" i="2"/>
  <c r="BD199" i="2"/>
  <c r="BJ199" i="2" s="1"/>
  <c r="AB200" i="2"/>
  <c r="AN200" i="2"/>
  <c r="AO200" i="2"/>
  <c r="AQ200" i="2"/>
  <c r="BA200" i="2"/>
  <c r="BD200" i="2"/>
  <c r="BJ200" i="2" s="1"/>
  <c r="AB201" i="2"/>
  <c r="AN201" i="2"/>
  <c r="AO201" i="2"/>
  <c r="AQ201" i="2"/>
  <c r="BA201" i="2"/>
  <c r="BD201" i="2"/>
  <c r="BJ201" i="2" s="1"/>
  <c r="AB202" i="2"/>
  <c r="AN202" i="2"/>
  <c r="AO202" i="2"/>
  <c r="AQ202" i="2"/>
  <c r="BA202" i="2"/>
  <c r="BD202" i="2"/>
  <c r="BJ202" i="2" s="1"/>
  <c r="AB203" i="2"/>
  <c r="AN203" i="2"/>
  <c r="AO203" i="2"/>
  <c r="AQ203" i="2"/>
  <c r="BA203" i="2"/>
  <c r="BD203" i="2"/>
  <c r="BJ203" i="2" s="1"/>
  <c r="AB204" i="2"/>
  <c r="AN204" i="2"/>
  <c r="AO204" i="2"/>
  <c r="AQ204" i="2"/>
  <c r="BA204" i="2"/>
  <c r="BD204" i="2"/>
  <c r="BJ204" i="2" s="1"/>
  <c r="AB205" i="2"/>
  <c r="AN205" i="2"/>
  <c r="AO205" i="2"/>
  <c r="AQ205" i="2"/>
  <c r="BA205" i="2"/>
  <c r="BD205" i="2"/>
  <c r="BJ205" i="2" s="1"/>
  <c r="AB206" i="2"/>
  <c r="AN206" i="2"/>
  <c r="AO206" i="2"/>
  <c r="AQ206" i="2"/>
  <c r="BA206" i="2"/>
  <c r="BD206" i="2"/>
  <c r="BJ206" i="2" s="1"/>
  <c r="AB207" i="2"/>
  <c r="AN207" i="2"/>
  <c r="AO207" i="2"/>
  <c r="AQ207" i="2"/>
  <c r="BA207" i="2"/>
  <c r="BD207" i="2"/>
  <c r="BJ207" i="2" s="1"/>
  <c r="AB208" i="2"/>
  <c r="AN208" i="2"/>
  <c r="AO208" i="2"/>
  <c r="AQ208" i="2"/>
  <c r="BA208" i="2"/>
  <c r="BD208" i="2"/>
  <c r="BJ208" i="2" s="1"/>
  <c r="AB209" i="2"/>
  <c r="AN209" i="2"/>
  <c r="AO209" i="2"/>
  <c r="AQ209" i="2"/>
  <c r="BA209" i="2"/>
  <c r="BD209" i="2"/>
  <c r="BJ209" i="2" s="1"/>
  <c r="AB210" i="2"/>
  <c r="AN210" i="2"/>
  <c r="AO210" i="2"/>
  <c r="AQ210" i="2"/>
  <c r="BA210" i="2"/>
  <c r="BD210" i="2"/>
  <c r="BJ210" i="2" s="1"/>
  <c r="AB211" i="2"/>
  <c r="AN211" i="2"/>
  <c r="AO211" i="2"/>
  <c r="AQ211" i="2"/>
  <c r="BA211" i="2"/>
  <c r="BD211" i="2"/>
  <c r="BJ211" i="2" s="1"/>
  <c r="AB212" i="2"/>
  <c r="AN212" i="2"/>
  <c r="AO212" i="2"/>
  <c r="AQ212" i="2"/>
  <c r="BA212" i="2"/>
  <c r="BD212" i="2"/>
  <c r="BJ212" i="2" s="1"/>
  <c r="AB213" i="2"/>
  <c r="AN213" i="2"/>
  <c r="AO213" i="2"/>
  <c r="AQ213" i="2"/>
  <c r="BA213" i="2"/>
  <c r="BD213" i="2"/>
  <c r="BJ213" i="2" s="1"/>
  <c r="AB214" i="2"/>
  <c r="AN214" i="2"/>
  <c r="AO214" i="2"/>
  <c r="AQ214" i="2"/>
  <c r="BA214" i="2"/>
  <c r="BD214" i="2"/>
  <c r="BJ214" i="2" s="1"/>
  <c r="AB215" i="2"/>
  <c r="AN215" i="2"/>
  <c r="AO215" i="2"/>
  <c r="AQ215" i="2"/>
  <c r="BA215" i="2"/>
  <c r="BD215" i="2"/>
  <c r="BJ215" i="2" s="1"/>
  <c r="AB216" i="2"/>
  <c r="AN216" i="2"/>
  <c r="AO216" i="2"/>
  <c r="AQ216" i="2"/>
  <c r="BA216" i="2"/>
  <c r="BD216" i="2"/>
  <c r="BJ216" i="2" s="1"/>
  <c r="AB217" i="2"/>
  <c r="AN217" i="2"/>
  <c r="AO217" i="2"/>
  <c r="AQ217" i="2"/>
  <c r="BA217" i="2"/>
  <c r="BD217" i="2"/>
  <c r="BJ217" i="2" s="1"/>
  <c r="AB218" i="2"/>
  <c r="AN218" i="2"/>
  <c r="AO218" i="2"/>
  <c r="AQ218" i="2"/>
  <c r="BA218" i="2"/>
  <c r="BD218" i="2"/>
  <c r="BJ218" i="2" s="1"/>
  <c r="AB219" i="2"/>
  <c r="AN219" i="2"/>
  <c r="AO219" i="2"/>
  <c r="AQ219" i="2"/>
  <c r="BA219" i="2"/>
  <c r="BD219" i="2"/>
  <c r="BJ219" i="2" s="1"/>
  <c r="AB220" i="2"/>
  <c r="AN220" i="2"/>
  <c r="AO220" i="2"/>
  <c r="AQ220" i="2"/>
  <c r="BA220" i="2"/>
  <c r="BD220" i="2"/>
  <c r="BJ220" i="2" s="1"/>
  <c r="AB221" i="2"/>
  <c r="AN221" i="2"/>
  <c r="AO221" i="2"/>
  <c r="AQ221" i="2"/>
  <c r="BA221" i="2"/>
  <c r="BD221" i="2"/>
  <c r="BJ221" i="2" s="1"/>
  <c r="AB222" i="2"/>
  <c r="AN222" i="2"/>
  <c r="AO222" i="2"/>
  <c r="AQ222" i="2"/>
  <c r="BA222" i="2"/>
  <c r="BD222" i="2"/>
  <c r="BJ222" i="2" s="1"/>
  <c r="AB223" i="2"/>
  <c r="AN223" i="2"/>
  <c r="AO223" i="2"/>
  <c r="AQ223" i="2"/>
  <c r="BA223" i="2"/>
  <c r="BD223" i="2"/>
  <c r="BJ223" i="2" s="1"/>
  <c r="AB224" i="2"/>
  <c r="AN224" i="2"/>
  <c r="AO224" i="2"/>
  <c r="AQ224" i="2"/>
  <c r="BA224" i="2"/>
  <c r="BD224" i="2"/>
  <c r="BJ224" i="2" s="1"/>
  <c r="AB225" i="2"/>
  <c r="AN225" i="2"/>
  <c r="AO225" i="2"/>
  <c r="AQ225" i="2"/>
  <c r="BA225" i="2"/>
  <c r="BD225" i="2"/>
  <c r="BJ225" i="2" s="1"/>
  <c r="AB226" i="2"/>
  <c r="AN226" i="2"/>
  <c r="AO226" i="2"/>
  <c r="AQ226" i="2"/>
  <c r="BA226" i="2"/>
  <c r="BD226" i="2"/>
  <c r="BJ226" i="2" s="1"/>
  <c r="AB227" i="2"/>
  <c r="AN227" i="2"/>
  <c r="AO227" i="2"/>
  <c r="AQ227" i="2"/>
  <c r="BA227" i="2"/>
  <c r="BD227" i="2"/>
  <c r="BJ227" i="2" s="1"/>
  <c r="AB228" i="2"/>
  <c r="AN228" i="2"/>
  <c r="AO228" i="2"/>
  <c r="AQ228" i="2"/>
  <c r="BA228" i="2"/>
  <c r="BD228" i="2"/>
  <c r="BJ228" i="2" s="1"/>
  <c r="AB229" i="2"/>
  <c r="AN229" i="2"/>
  <c r="AO229" i="2"/>
  <c r="AQ229" i="2"/>
  <c r="BA229" i="2"/>
  <c r="BD229" i="2"/>
  <c r="BJ229" i="2" s="1"/>
  <c r="AB230" i="2"/>
  <c r="AN230" i="2"/>
  <c r="AO230" i="2"/>
  <c r="AQ230" i="2"/>
  <c r="BA230" i="2"/>
  <c r="BD230" i="2"/>
  <c r="BJ230" i="2" s="1"/>
  <c r="AB231" i="2"/>
  <c r="AN231" i="2"/>
  <c r="AO231" i="2"/>
  <c r="AQ231" i="2"/>
  <c r="BA231" i="2"/>
  <c r="BD231" i="2"/>
  <c r="BJ231" i="2" s="1"/>
  <c r="AB232" i="2"/>
  <c r="AN232" i="2"/>
  <c r="AO232" i="2"/>
  <c r="AQ232" i="2"/>
  <c r="BA232" i="2"/>
  <c r="BD232" i="2"/>
  <c r="BJ232" i="2" s="1"/>
  <c r="AB233" i="2"/>
  <c r="AN233" i="2"/>
  <c r="AO233" i="2"/>
  <c r="AQ233" i="2"/>
  <c r="BA233" i="2"/>
  <c r="BD233" i="2"/>
  <c r="BJ233" i="2" s="1"/>
  <c r="AB234" i="2"/>
  <c r="AN234" i="2"/>
  <c r="AO234" i="2"/>
  <c r="AQ234" i="2"/>
  <c r="BA234" i="2"/>
  <c r="BD234" i="2"/>
  <c r="BJ234" i="2" s="1"/>
  <c r="AB235" i="2"/>
  <c r="AN235" i="2"/>
  <c r="AO235" i="2"/>
  <c r="AQ235" i="2"/>
  <c r="BA235" i="2"/>
  <c r="BD235" i="2"/>
  <c r="BJ235" i="2" s="1"/>
  <c r="AB236" i="2"/>
  <c r="AN236" i="2"/>
  <c r="AO236" i="2"/>
  <c r="AQ236" i="2"/>
  <c r="BA236" i="2"/>
  <c r="BD236" i="2"/>
  <c r="BJ236" i="2" s="1"/>
  <c r="AB237" i="2"/>
  <c r="AN237" i="2"/>
  <c r="AO237" i="2"/>
  <c r="AQ237" i="2"/>
  <c r="BA237" i="2"/>
  <c r="BD237" i="2"/>
  <c r="BJ237" i="2" s="1"/>
  <c r="AB238" i="2"/>
  <c r="AN238" i="2"/>
  <c r="AO238" i="2"/>
  <c r="AQ238" i="2"/>
  <c r="BA238" i="2"/>
  <c r="BD238" i="2"/>
  <c r="BJ238" i="2" s="1"/>
  <c r="AB239" i="2"/>
  <c r="AN239" i="2"/>
  <c r="AO239" i="2"/>
  <c r="AQ239" i="2"/>
  <c r="BA239" i="2"/>
  <c r="BD239" i="2"/>
  <c r="BJ239" i="2" s="1"/>
  <c r="AB240" i="2"/>
  <c r="AN240" i="2"/>
  <c r="AO240" i="2"/>
  <c r="AQ240" i="2"/>
  <c r="BA240" i="2"/>
  <c r="BD240" i="2"/>
  <c r="BJ240" i="2" s="1"/>
  <c r="AB241" i="2"/>
  <c r="AN241" i="2"/>
  <c r="AO241" i="2"/>
  <c r="AQ241" i="2"/>
  <c r="BA241" i="2"/>
  <c r="BD241" i="2"/>
  <c r="BJ241" i="2" s="1"/>
  <c r="AB242" i="2"/>
  <c r="AN242" i="2"/>
  <c r="AO242" i="2"/>
  <c r="AQ242" i="2"/>
  <c r="BA242" i="2"/>
  <c r="BD242" i="2"/>
  <c r="BJ242" i="2" s="1"/>
  <c r="AB243" i="2"/>
  <c r="AN243" i="2"/>
  <c r="AO243" i="2"/>
  <c r="AQ243" i="2"/>
  <c r="BA243" i="2"/>
  <c r="BD243" i="2"/>
  <c r="BJ243" i="2" s="1"/>
  <c r="AB244" i="2"/>
  <c r="AN244" i="2"/>
  <c r="AO244" i="2"/>
  <c r="AQ244" i="2"/>
  <c r="BA244" i="2"/>
  <c r="BD244" i="2"/>
  <c r="BJ244" i="2" s="1"/>
  <c r="AB245" i="2"/>
  <c r="AN245" i="2"/>
  <c r="AO245" i="2"/>
  <c r="AQ245" i="2"/>
  <c r="BA245" i="2"/>
  <c r="BD245" i="2"/>
  <c r="BJ245" i="2" s="1"/>
  <c r="AB246" i="2"/>
  <c r="AN246" i="2"/>
  <c r="AO246" i="2"/>
  <c r="AQ246" i="2"/>
  <c r="BA246" i="2"/>
  <c r="BD246" i="2"/>
  <c r="BJ246" i="2" s="1"/>
  <c r="AB247" i="2"/>
  <c r="AN247" i="2"/>
  <c r="AO247" i="2"/>
  <c r="AQ247" i="2"/>
  <c r="BA247" i="2"/>
  <c r="BD247" i="2"/>
  <c r="BJ247" i="2" s="1"/>
  <c r="AB248" i="2"/>
  <c r="AN248" i="2"/>
  <c r="AO248" i="2"/>
  <c r="AQ248" i="2"/>
  <c r="BA248" i="2"/>
  <c r="BD248" i="2"/>
  <c r="BJ248" i="2" s="1"/>
  <c r="AB249" i="2"/>
  <c r="AN249" i="2"/>
  <c r="AO249" i="2"/>
  <c r="AQ249" i="2"/>
  <c r="BA249" i="2"/>
  <c r="BD249" i="2"/>
  <c r="BJ249" i="2" s="1"/>
  <c r="AB250" i="2"/>
  <c r="AN250" i="2"/>
  <c r="AO250" i="2"/>
  <c r="AQ250" i="2"/>
  <c r="BA250" i="2"/>
  <c r="BD250" i="2"/>
  <c r="BJ250" i="2" s="1"/>
  <c r="AB251" i="2"/>
  <c r="AN251" i="2"/>
  <c r="AO251" i="2"/>
  <c r="AQ251" i="2"/>
  <c r="BA251" i="2"/>
  <c r="BD251" i="2"/>
  <c r="BJ251" i="2" s="1"/>
  <c r="AB252" i="2"/>
  <c r="AN252" i="2"/>
  <c r="AO252" i="2"/>
  <c r="AQ252" i="2"/>
  <c r="BA252" i="2"/>
  <c r="BD252" i="2"/>
  <c r="BJ252" i="2" s="1"/>
  <c r="AB253" i="2"/>
  <c r="AN253" i="2"/>
  <c r="AO253" i="2"/>
  <c r="AQ253" i="2"/>
  <c r="BA253" i="2"/>
  <c r="BD253" i="2"/>
  <c r="BJ253" i="2" s="1"/>
  <c r="AB254" i="2"/>
  <c r="AN254" i="2"/>
  <c r="AO254" i="2"/>
  <c r="AQ254" i="2"/>
  <c r="BA254" i="2"/>
  <c r="BD254" i="2"/>
  <c r="BJ254" i="2" s="1"/>
  <c r="AB255" i="2"/>
  <c r="AN255" i="2"/>
  <c r="AO255" i="2"/>
  <c r="AQ255" i="2"/>
  <c r="BA255" i="2"/>
  <c r="BD255" i="2"/>
  <c r="BJ255" i="2" s="1"/>
  <c r="AB256" i="2"/>
  <c r="AN256" i="2"/>
  <c r="AO256" i="2"/>
  <c r="AQ256" i="2"/>
  <c r="BA256" i="2"/>
  <c r="BD256" i="2"/>
  <c r="BJ256" i="2" s="1"/>
  <c r="AB257" i="2"/>
  <c r="AN257" i="2"/>
  <c r="AO257" i="2"/>
  <c r="AQ257" i="2"/>
  <c r="BA257" i="2"/>
  <c r="BD257" i="2"/>
  <c r="BJ257" i="2" s="1"/>
  <c r="AB258" i="2"/>
  <c r="AN258" i="2"/>
  <c r="AO258" i="2"/>
  <c r="AQ258" i="2"/>
  <c r="BA258" i="2"/>
  <c r="BD258" i="2"/>
  <c r="BJ258" i="2" s="1"/>
  <c r="AB259" i="2"/>
  <c r="AN259" i="2"/>
  <c r="AO259" i="2"/>
  <c r="AQ259" i="2"/>
  <c r="BA259" i="2"/>
  <c r="BD259" i="2"/>
  <c r="BJ259" i="2" s="1"/>
  <c r="AB260" i="2"/>
  <c r="AN260" i="2"/>
  <c r="AO260" i="2"/>
  <c r="AQ260" i="2"/>
  <c r="BA260" i="2"/>
  <c r="BD260" i="2"/>
  <c r="BJ260" i="2" s="1"/>
  <c r="AB261" i="2"/>
  <c r="AN261" i="2"/>
  <c r="AO261" i="2"/>
  <c r="AQ261" i="2"/>
  <c r="BA261" i="2"/>
  <c r="BD261" i="2"/>
  <c r="BJ261" i="2" s="1"/>
  <c r="AB262" i="2"/>
  <c r="AN262" i="2"/>
  <c r="AO262" i="2"/>
  <c r="AQ262" i="2"/>
  <c r="BA262" i="2"/>
  <c r="BD262" i="2"/>
  <c r="BJ262" i="2" s="1"/>
  <c r="AB263" i="2"/>
  <c r="AN263" i="2"/>
  <c r="AO263" i="2"/>
  <c r="AQ263" i="2"/>
  <c r="BA263" i="2"/>
  <c r="BD263" i="2"/>
  <c r="BJ263" i="2" s="1"/>
  <c r="AB264" i="2"/>
  <c r="AN264" i="2"/>
  <c r="AO264" i="2"/>
  <c r="AQ264" i="2"/>
  <c r="BA264" i="2"/>
  <c r="BD264" i="2"/>
  <c r="BJ264" i="2" s="1"/>
  <c r="AB265" i="2"/>
  <c r="AN265" i="2"/>
  <c r="AO265" i="2"/>
  <c r="AQ265" i="2"/>
  <c r="BA265" i="2"/>
  <c r="BD265" i="2"/>
  <c r="BJ265" i="2" s="1"/>
  <c r="AB266" i="2"/>
  <c r="AN266" i="2"/>
  <c r="AO266" i="2"/>
  <c r="AQ266" i="2"/>
  <c r="BA266" i="2"/>
  <c r="BD266" i="2"/>
  <c r="BJ266" i="2" s="1"/>
  <c r="AB267" i="2"/>
  <c r="AN267" i="2"/>
  <c r="AO267" i="2"/>
  <c r="AQ267" i="2"/>
  <c r="BA267" i="2"/>
  <c r="BD267" i="2"/>
  <c r="BJ267" i="2" s="1"/>
  <c r="AB268" i="2"/>
  <c r="AN268" i="2"/>
  <c r="AO268" i="2"/>
  <c r="AQ268" i="2"/>
  <c r="BA268" i="2"/>
  <c r="BD268" i="2"/>
  <c r="BJ268" i="2" s="1"/>
  <c r="AB269" i="2"/>
  <c r="AN269" i="2"/>
  <c r="AO269" i="2"/>
  <c r="AQ269" i="2"/>
  <c r="BA269" i="2"/>
  <c r="BD269" i="2"/>
  <c r="BJ269" i="2" s="1"/>
  <c r="AB270" i="2"/>
  <c r="AN270" i="2"/>
  <c r="AO270" i="2"/>
  <c r="AQ270" i="2"/>
  <c r="BA270" i="2"/>
  <c r="BD270" i="2"/>
  <c r="BJ270" i="2" s="1"/>
  <c r="AB271" i="2"/>
  <c r="AN271" i="2"/>
  <c r="AO271" i="2"/>
  <c r="AQ271" i="2"/>
  <c r="BA271" i="2"/>
  <c r="BD271" i="2"/>
  <c r="BJ271" i="2" s="1"/>
  <c r="AB272" i="2"/>
  <c r="AN272" i="2"/>
  <c r="AO272" i="2"/>
  <c r="AQ272" i="2"/>
  <c r="BA272" i="2"/>
  <c r="BD272" i="2"/>
  <c r="BJ272" i="2" s="1"/>
  <c r="AB273" i="2"/>
  <c r="AN273" i="2"/>
  <c r="AO273" i="2"/>
  <c r="AQ273" i="2"/>
  <c r="BA273" i="2"/>
  <c r="BD273" i="2"/>
  <c r="BJ273" i="2" s="1"/>
  <c r="AB274" i="2"/>
  <c r="AN274" i="2"/>
  <c r="AO274" i="2"/>
  <c r="AQ274" i="2"/>
  <c r="BA274" i="2"/>
  <c r="BD274" i="2"/>
  <c r="BJ274" i="2" s="1"/>
  <c r="AB275" i="2"/>
  <c r="AN275" i="2"/>
  <c r="AO275" i="2"/>
  <c r="AQ275" i="2"/>
  <c r="BA275" i="2"/>
  <c r="BD275" i="2"/>
  <c r="BJ275" i="2" s="1"/>
  <c r="AB276" i="2"/>
  <c r="AN276" i="2"/>
  <c r="AO276" i="2"/>
  <c r="AQ276" i="2"/>
  <c r="BA276" i="2"/>
  <c r="BD276" i="2"/>
  <c r="BJ276" i="2" s="1"/>
  <c r="AB277" i="2"/>
  <c r="AN277" i="2"/>
  <c r="AO277" i="2"/>
  <c r="AQ277" i="2"/>
  <c r="BA277" i="2"/>
  <c r="BD277" i="2"/>
  <c r="BJ277" i="2" s="1"/>
  <c r="AB278" i="2"/>
  <c r="AN278" i="2"/>
  <c r="AO278" i="2"/>
  <c r="AQ278" i="2"/>
  <c r="BA278" i="2"/>
  <c r="BD278" i="2"/>
  <c r="BJ278" i="2" s="1"/>
  <c r="AB279" i="2"/>
  <c r="AN279" i="2"/>
  <c r="AO279" i="2"/>
  <c r="AQ279" i="2"/>
  <c r="BA279" i="2"/>
  <c r="BD279" i="2"/>
  <c r="BJ279" i="2" s="1"/>
  <c r="AB280" i="2"/>
  <c r="AN280" i="2"/>
  <c r="AO280" i="2"/>
  <c r="AQ280" i="2"/>
  <c r="BA280" i="2"/>
  <c r="BD280" i="2"/>
  <c r="BJ280" i="2" s="1"/>
  <c r="AB281" i="2"/>
  <c r="AN281" i="2"/>
  <c r="AO281" i="2"/>
  <c r="AQ281" i="2"/>
  <c r="BA281" i="2"/>
  <c r="BD281" i="2"/>
  <c r="BJ281" i="2" s="1"/>
  <c r="AB282" i="2"/>
  <c r="AN282" i="2"/>
  <c r="AO282" i="2"/>
  <c r="AQ282" i="2"/>
  <c r="BA282" i="2"/>
  <c r="BD282" i="2"/>
  <c r="BJ282" i="2" s="1"/>
  <c r="AB283" i="2"/>
  <c r="AN283" i="2"/>
  <c r="AO283" i="2"/>
  <c r="AQ283" i="2"/>
  <c r="BA283" i="2"/>
  <c r="BD283" i="2"/>
  <c r="BJ283" i="2" s="1"/>
  <c r="AB284" i="2"/>
  <c r="AN284" i="2"/>
  <c r="AO284" i="2"/>
  <c r="AQ284" i="2"/>
  <c r="BA284" i="2"/>
  <c r="BD284" i="2"/>
  <c r="BJ284" i="2" s="1"/>
  <c r="AB285" i="2"/>
  <c r="AN285" i="2"/>
  <c r="AO285" i="2"/>
  <c r="AQ285" i="2"/>
  <c r="BA285" i="2"/>
  <c r="BD285" i="2"/>
  <c r="BJ285" i="2" s="1"/>
  <c r="AB286" i="2"/>
  <c r="AN286" i="2"/>
  <c r="AO286" i="2"/>
  <c r="AQ286" i="2"/>
  <c r="BA286" i="2"/>
  <c r="BD286" i="2"/>
  <c r="BJ286" i="2" s="1"/>
  <c r="AB287" i="2"/>
  <c r="AN287" i="2"/>
  <c r="AO287" i="2"/>
  <c r="AQ287" i="2"/>
  <c r="BA287" i="2"/>
  <c r="BD287" i="2"/>
  <c r="BJ287" i="2" s="1"/>
  <c r="AB288" i="2"/>
  <c r="AN288" i="2"/>
  <c r="AO288" i="2"/>
  <c r="AQ288" i="2"/>
  <c r="BA288" i="2"/>
  <c r="BD288" i="2"/>
  <c r="BJ288" i="2" s="1"/>
  <c r="AB289" i="2"/>
  <c r="AN289" i="2"/>
  <c r="AO289" i="2"/>
  <c r="AQ289" i="2"/>
  <c r="BA289" i="2"/>
  <c r="BD289" i="2"/>
  <c r="BJ289" i="2" s="1"/>
  <c r="AB290" i="2"/>
  <c r="AN290" i="2"/>
  <c r="AO290" i="2"/>
  <c r="AQ290" i="2"/>
  <c r="BA290" i="2"/>
  <c r="BD290" i="2"/>
  <c r="BJ290" i="2" s="1"/>
  <c r="AB291" i="2"/>
  <c r="AN291" i="2"/>
  <c r="AO291" i="2"/>
  <c r="AQ291" i="2"/>
  <c r="BA291" i="2"/>
  <c r="BD291" i="2"/>
  <c r="BJ291" i="2" s="1"/>
  <c r="AB292" i="2"/>
  <c r="AN292" i="2"/>
  <c r="AO292" i="2"/>
  <c r="AQ292" i="2"/>
  <c r="BA292" i="2"/>
  <c r="BD292" i="2"/>
  <c r="BJ292" i="2" s="1"/>
  <c r="AB293" i="2"/>
  <c r="AN293" i="2"/>
  <c r="AO293" i="2"/>
  <c r="AQ293" i="2"/>
  <c r="BA293" i="2"/>
  <c r="BD293" i="2"/>
  <c r="BJ293" i="2" s="1"/>
  <c r="AB294" i="2"/>
  <c r="AN294" i="2"/>
  <c r="AO294" i="2"/>
  <c r="AQ294" i="2"/>
  <c r="BA294" i="2"/>
  <c r="BD294" i="2"/>
  <c r="BJ294" i="2" s="1"/>
  <c r="AB295" i="2"/>
  <c r="AN295" i="2"/>
  <c r="AO295" i="2"/>
  <c r="AQ295" i="2"/>
  <c r="BA295" i="2"/>
  <c r="BD295" i="2"/>
  <c r="BJ295" i="2" s="1"/>
  <c r="AB296" i="2"/>
  <c r="AN296" i="2"/>
  <c r="AO296" i="2"/>
  <c r="AQ296" i="2"/>
  <c r="BA296" i="2"/>
  <c r="BD296" i="2"/>
  <c r="BJ296" i="2" s="1"/>
  <c r="AB297" i="2"/>
  <c r="AN297" i="2"/>
  <c r="AO297" i="2"/>
  <c r="AQ297" i="2"/>
  <c r="BA297" i="2"/>
  <c r="BD297" i="2"/>
  <c r="BJ297" i="2" s="1"/>
  <c r="AB298" i="2"/>
  <c r="AN298" i="2"/>
  <c r="AO298" i="2"/>
  <c r="AQ298" i="2"/>
  <c r="BA298" i="2"/>
  <c r="BD298" i="2"/>
  <c r="BJ298" i="2" s="1"/>
  <c r="AB299" i="2"/>
  <c r="AN299" i="2"/>
  <c r="AO299" i="2"/>
  <c r="AQ299" i="2"/>
  <c r="BA299" i="2"/>
  <c r="BD299" i="2"/>
  <c r="BJ299" i="2" s="1"/>
  <c r="AB300" i="2"/>
  <c r="AN300" i="2"/>
  <c r="AO300" i="2"/>
  <c r="AQ300" i="2"/>
  <c r="BA300" i="2"/>
  <c r="BD300" i="2"/>
  <c r="BJ300" i="2" s="1"/>
  <c r="AB301" i="2"/>
  <c r="AN301" i="2"/>
  <c r="AO301" i="2"/>
  <c r="AQ301" i="2"/>
  <c r="BA301" i="2"/>
  <c r="BD301" i="2"/>
  <c r="BJ301" i="2" s="1"/>
  <c r="AB302" i="2"/>
  <c r="AN302" i="2"/>
  <c r="AO302" i="2"/>
  <c r="AQ302" i="2"/>
  <c r="BA302" i="2"/>
  <c r="BD302" i="2"/>
  <c r="BJ302" i="2" s="1"/>
  <c r="AB303" i="2"/>
  <c r="AN303" i="2"/>
  <c r="AO303" i="2"/>
  <c r="AQ303" i="2"/>
  <c r="BA303" i="2"/>
  <c r="BD303" i="2"/>
  <c r="BJ303" i="2" s="1"/>
  <c r="AB304" i="2"/>
  <c r="AN304" i="2"/>
  <c r="AO304" i="2"/>
  <c r="AQ304" i="2"/>
  <c r="BA304" i="2"/>
  <c r="BD304" i="2"/>
  <c r="BJ304" i="2" s="1"/>
  <c r="AB305" i="2"/>
  <c r="AN305" i="2"/>
  <c r="AO305" i="2"/>
  <c r="AQ305" i="2"/>
  <c r="BA305" i="2"/>
  <c r="BD305" i="2"/>
  <c r="BJ305" i="2" s="1"/>
  <c r="AB306" i="2"/>
  <c r="AN306" i="2"/>
  <c r="AO306" i="2"/>
  <c r="AQ306" i="2"/>
  <c r="BA306" i="2"/>
  <c r="BD306" i="2"/>
  <c r="BJ306" i="2" s="1"/>
  <c r="AB307" i="2"/>
  <c r="AN307" i="2"/>
  <c r="AO307" i="2"/>
  <c r="AQ307" i="2"/>
  <c r="BA307" i="2"/>
  <c r="BD307" i="2"/>
  <c r="BJ307" i="2" s="1"/>
  <c r="AB308" i="2"/>
  <c r="AN308" i="2"/>
  <c r="AO308" i="2"/>
  <c r="AQ308" i="2"/>
  <c r="BA308" i="2"/>
  <c r="BD308" i="2"/>
  <c r="BJ308" i="2" s="1"/>
  <c r="AB309" i="2"/>
  <c r="AN309" i="2"/>
  <c r="AO309" i="2"/>
  <c r="AQ309" i="2"/>
  <c r="BA309" i="2"/>
  <c r="BD309" i="2"/>
  <c r="BJ309" i="2" s="1"/>
  <c r="AB310" i="2"/>
  <c r="AN310" i="2"/>
  <c r="AO310" i="2"/>
  <c r="AQ310" i="2"/>
  <c r="BA310" i="2"/>
  <c r="BD310" i="2"/>
  <c r="BJ310" i="2" s="1"/>
  <c r="AB311" i="2"/>
  <c r="AN311" i="2"/>
  <c r="AO311" i="2"/>
  <c r="AQ311" i="2"/>
  <c r="BA311" i="2"/>
  <c r="BD311" i="2"/>
  <c r="BJ311" i="2" s="1"/>
  <c r="AB312" i="2"/>
  <c r="AN312" i="2"/>
  <c r="AO312" i="2"/>
  <c r="AQ312" i="2"/>
  <c r="BA312" i="2"/>
  <c r="BD312" i="2"/>
  <c r="BJ312" i="2" s="1"/>
  <c r="AB313" i="2"/>
  <c r="AN313" i="2"/>
  <c r="AO313" i="2"/>
  <c r="AQ313" i="2"/>
  <c r="BA313" i="2"/>
  <c r="BD313" i="2"/>
  <c r="BJ313" i="2" s="1"/>
  <c r="AB314" i="2"/>
  <c r="AN314" i="2"/>
  <c r="AO314" i="2"/>
  <c r="AQ314" i="2"/>
  <c r="BA314" i="2"/>
  <c r="BD314" i="2"/>
  <c r="BJ314" i="2" s="1"/>
  <c r="AB315" i="2"/>
  <c r="AN315" i="2"/>
  <c r="AO315" i="2"/>
  <c r="AQ315" i="2"/>
  <c r="BA315" i="2"/>
  <c r="BD315" i="2"/>
  <c r="BJ315" i="2" s="1"/>
  <c r="AB316" i="2"/>
  <c r="AN316" i="2"/>
  <c r="AO316" i="2"/>
  <c r="AQ316" i="2"/>
  <c r="BA316" i="2"/>
  <c r="BD316" i="2"/>
  <c r="BJ316" i="2" s="1"/>
  <c r="AB317" i="2"/>
  <c r="AN317" i="2"/>
  <c r="AO317" i="2"/>
  <c r="AQ317" i="2"/>
  <c r="BA317" i="2"/>
  <c r="BD317" i="2"/>
  <c r="BJ317" i="2" s="1"/>
  <c r="AB318" i="2"/>
  <c r="AN318" i="2"/>
  <c r="AO318" i="2"/>
  <c r="AQ318" i="2"/>
  <c r="BA318" i="2"/>
  <c r="BD318" i="2"/>
  <c r="BJ318" i="2" s="1"/>
  <c r="AB319" i="2"/>
  <c r="AN319" i="2"/>
  <c r="AO319" i="2"/>
  <c r="AQ319" i="2"/>
  <c r="BA319" i="2"/>
  <c r="BD319" i="2"/>
  <c r="BJ319" i="2" s="1"/>
  <c r="AB320" i="2"/>
  <c r="AN320" i="2"/>
  <c r="AO320" i="2"/>
  <c r="AQ320" i="2"/>
  <c r="BA320" i="2"/>
  <c r="BD320" i="2"/>
  <c r="BJ320" i="2" s="1"/>
  <c r="AB321" i="2"/>
  <c r="AN321" i="2"/>
  <c r="AO321" i="2"/>
  <c r="AQ321" i="2"/>
  <c r="BA321" i="2"/>
  <c r="BD321" i="2"/>
  <c r="BJ321" i="2" s="1"/>
  <c r="AB322" i="2"/>
  <c r="AN322" i="2"/>
  <c r="AO322" i="2"/>
  <c r="AQ322" i="2"/>
  <c r="BA322" i="2"/>
  <c r="BD322" i="2"/>
  <c r="BJ322" i="2" s="1"/>
  <c r="AB323" i="2"/>
  <c r="AN323" i="2"/>
  <c r="AO323" i="2"/>
  <c r="AQ323" i="2"/>
  <c r="BA323" i="2"/>
  <c r="BD323" i="2"/>
  <c r="BJ323" i="2" s="1"/>
  <c r="AB324" i="2"/>
  <c r="AN324" i="2"/>
  <c r="AO324" i="2"/>
  <c r="AQ324" i="2"/>
  <c r="BA324" i="2"/>
  <c r="BD324" i="2"/>
  <c r="BJ324" i="2" s="1"/>
  <c r="AB325" i="2"/>
  <c r="AN325" i="2"/>
  <c r="AO325" i="2"/>
  <c r="AQ325" i="2"/>
  <c r="BA325" i="2"/>
  <c r="BD325" i="2"/>
  <c r="BJ325" i="2" s="1"/>
  <c r="AB326" i="2"/>
  <c r="AN326" i="2"/>
  <c r="AO326" i="2"/>
  <c r="AQ326" i="2"/>
  <c r="BA326" i="2"/>
  <c r="BD326" i="2"/>
  <c r="BJ326" i="2" s="1"/>
  <c r="AB327" i="2"/>
  <c r="AN327" i="2"/>
  <c r="AO327" i="2"/>
  <c r="AQ327" i="2"/>
  <c r="BA327" i="2"/>
  <c r="BD327" i="2"/>
  <c r="BJ327" i="2" s="1"/>
  <c r="AB328" i="2"/>
  <c r="AN328" i="2"/>
  <c r="AO328" i="2"/>
  <c r="AQ328" i="2"/>
  <c r="BA328" i="2"/>
  <c r="BD328" i="2"/>
  <c r="BJ328" i="2" s="1"/>
  <c r="AB329" i="2"/>
  <c r="AN329" i="2"/>
  <c r="AO329" i="2"/>
  <c r="AQ329" i="2"/>
  <c r="BA329" i="2"/>
  <c r="BD329" i="2"/>
  <c r="BJ329" i="2" s="1"/>
  <c r="AB330" i="2"/>
  <c r="AN330" i="2"/>
  <c r="AO330" i="2"/>
  <c r="AQ330" i="2"/>
  <c r="BA330" i="2"/>
  <c r="BD330" i="2"/>
  <c r="BJ330" i="2" s="1"/>
  <c r="AB331" i="2"/>
  <c r="AN331" i="2"/>
  <c r="AO331" i="2"/>
  <c r="AQ331" i="2"/>
  <c r="BA331" i="2"/>
  <c r="BD331" i="2"/>
  <c r="BJ331" i="2" s="1"/>
  <c r="AB332" i="2"/>
  <c r="AN332" i="2"/>
  <c r="AO332" i="2"/>
  <c r="AQ332" i="2"/>
  <c r="BA332" i="2"/>
  <c r="BD332" i="2"/>
  <c r="BJ332" i="2" s="1"/>
  <c r="AB333" i="2"/>
  <c r="AN333" i="2"/>
  <c r="AO333" i="2"/>
  <c r="AQ333" i="2"/>
  <c r="BA333" i="2"/>
  <c r="BD333" i="2"/>
  <c r="BJ333" i="2" s="1"/>
  <c r="AB334" i="2"/>
  <c r="AN334" i="2"/>
  <c r="AO334" i="2"/>
  <c r="AQ334" i="2"/>
  <c r="BA334" i="2"/>
  <c r="BD334" i="2"/>
  <c r="BJ334" i="2" s="1"/>
  <c r="AB335" i="2"/>
  <c r="AN335" i="2"/>
  <c r="AO335" i="2"/>
  <c r="AQ335" i="2"/>
  <c r="BA335" i="2"/>
  <c r="BD335" i="2"/>
  <c r="BJ335" i="2" s="1"/>
  <c r="AB336" i="2"/>
  <c r="AN336" i="2"/>
  <c r="AO336" i="2"/>
  <c r="AQ336" i="2"/>
  <c r="BA336" i="2"/>
  <c r="BD336" i="2"/>
  <c r="BJ336" i="2" s="1"/>
  <c r="AB337" i="2"/>
  <c r="AN337" i="2"/>
  <c r="AO337" i="2"/>
  <c r="AQ337" i="2"/>
  <c r="BA337" i="2"/>
  <c r="BD337" i="2"/>
  <c r="BJ337" i="2" s="1"/>
  <c r="AB338" i="2"/>
  <c r="AN338" i="2"/>
  <c r="AO338" i="2"/>
  <c r="AQ338" i="2"/>
  <c r="BA338" i="2"/>
  <c r="BD338" i="2"/>
  <c r="BJ338" i="2" s="1"/>
  <c r="AB339" i="2"/>
  <c r="AN339" i="2"/>
  <c r="AO339" i="2"/>
  <c r="AQ339" i="2"/>
  <c r="BA339" i="2"/>
  <c r="BD339" i="2"/>
  <c r="BJ339" i="2" s="1"/>
  <c r="AB340" i="2"/>
  <c r="AN340" i="2"/>
  <c r="AO340" i="2"/>
  <c r="AQ340" i="2"/>
  <c r="BA340" i="2"/>
  <c r="BD340" i="2"/>
  <c r="BJ340" i="2" s="1"/>
  <c r="AB341" i="2"/>
  <c r="AN341" i="2"/>
  <c r="AO341" i="2"/>
  <c r="AQ341" i="2"/>
  <c r="BA341" i="2"/>
  <c r="BD341" i="2"/>
  <c r="BJ341" i="2" s="1"/>
  <c r="AB342" i="2"/>
  <c r="AN342" i="2"/>
  <c r="AO342" i="2"/>
  <c r="AQ342" i="2"/>
  <c r="BA342" i="2"/>
  <c r="BD342" i="2"/>
  <c r="BJ342" i="2" s="1"/>
  <c r="AB343" i="2"/>
  <c r="AN343" i="2"/>
  <c r="AO343" i="2"/>
  <c r="AQ343" i="2"/>
  <c r="BA343" i="2"/>
  <c r="BD343" i="2"/>
  <c r="BJ343" i="2" s="1"/>
  <c r="AB344" i="2"/>
  <c r="AN344" i="2"/>
  <c r="AO344" i="2"/>
  <c r="AQ344" i="2"/>
  <c r="BA344" i="2"/>
  <c r="BD344" i="2"/>
  <c r="BJ344" i="2" s="1"/>
  <c r="AB345" i="2"/>
  <c r="AN345" i="2"/>
  <c r="AO345" i="2"/>
  <c r="AQ345" i="2"/>
  <c r="BA345" i="2"/>
  <c r="BD345" i="2"/>
  <c r="BJ345" i="2" s="1"/>
  <c r="AB346" i="2"/>
  <c r="AN346" i="2"/>
  <c r="AO346" i="2"/>
  <c r="AQ346" i="2"/>
  <c r="BA346" i="2"/>
  <c r="BD346" i="2"/>
  <c r="BJ346" i="2" s="1"/>
  <c r="AB347" i="2"/>
  <c r="AN347" i="2"/>
  <c r="AO347" i="2"/>
  <c r="AQ347" i="2"/>
  <c r="BA347" i="2"/>
  <c r="BD347" i="2"/>
  <c r="BJ347" i="2" s="1"/>
  <c r="AB348" i="2"/>
  <c r="AN348" i="2"/>
  <c r="AO348" i="2"/>
  <c r="AQ348" i="2"/>
  <c r="BA348" i="2"/>
  <c r="BD348" i="2"/>
  <c r="BJ348" i="2" s="1"/>
  <c r="AB349" i="2"/>
  <c r="AN349" i="2"/>
  <c r="AO349" i="2"/>
  <c r="AQ349" i="2"/>
  <c r="BA349" i="2"/>
  <c r="BD349" i="2"/>
  <c r="BJ349" i="2" s="1"/>
  <c r="AB350" i="2"/>
  <c r="AN350" i="2"/>
  <c r="AO350" i="2"/>
  <c r="AQ350" i="2"/>
  <c r="BA350" i="2"/>
  <c r="BD350" i="2"/>
  <c r="BJ350" i="2" s="1"/>
  <c r="AB351" i="2"/>
  <c r="AN351" i="2"/>
  <c r="AO351" i="2"/>
  <c r="AQ351" i="2"/>
  <c r="BA351" i="2"/>
  <c r="BD351" i="2"/>
  <c r="BJ351" i="2" s="1"/>
  <c r="AB352" i="2"/>
  <c r="AN352" i="2"/>
  <c r="AO352" i="2"/>
  <c r="AQ352" i="2"/>
  <c r="BA352" i="2"/>
  <c r="BD352" i="2"/>
  <c r="BJ352" i="2" s="1"/>
  <c r="AB353" i="2"/>
  <c r="AN353" i="2"/>
  <c r="AO353" i="2"/>
  <c r="AQ353" i="2"/>
  <c r="BA353" i="2"/>
  <c r="BD353" i="2"/>
  <c r="BJ353" i="2" s="1"/>
  <c r="AB354" i="2"/>
  <c r="AN354" i="2"/>
  <c r="AO354" i="2"/>
  <c r="AQ354" i="2"/>
  <c r="BA354" i="2"/>
  <c r="BD354" i="2"/>
  <c r="BJ354" i="2" s="1"/>
  <c r="AB355" i="2"/>
  <c r="AN355" i="2"/>
  <c r="AO355" i="2"/>
  <c r="AQ355" i="2"/>
  <c r="BA355" i="2"/>
  <c r="BD355" i="2"/>
  <c r="BJ355" i="2" s="1"/>
  <c r="AB356" i="2"/>
  <c r="AN356" i="2"/>
  <c r="AO356" i="2"/>
  <c r="AQ356" i="2"/>
  <c r="BA356" i="2"/>
  <c r="BD356" i="2"/>
  <c r="BJ356" i="2" s="1"/>
  <c r="AB357" i="2"/>
  <c r="AN357" i="2"/>
  <c r="AO357" i="2"/>
  <c r="AQ357" i="2"/>
  <c r="BA357" i="2"/>
  <c r="BD357" i="2"/>
  <c r="BJ357" i="2" s="1"/>
  <c r="AB358" i="2"/>
  <c r="AN358" i="2"/>
  <c r="AO358" i="2"/>
  <c r="AQ358" i="2"/>
  <c r="BA358" i="2"/>
  <c r="BD358" i="2"/>
  <c r="BJ358" i="2" s="1"/>
  <c r="AB359" i="2"/>
  <c r="AN359" i="2"/>
  <c r="AO359" i="2"/>
  <c r="AQ359" i="2"/>
  <c r="BA359" i="2"/>
  <c r="BD359" i="2"/>
  <c r="BJ359" i="2" s="1"/>
  <c r="AB360" i="2"/>
  <c r="AN360" i="2"/>
  <c r="AO360" i="2"/>
  <c r="AQ360" i="2"/>
  <c r="BA360" i="2"/>
  <c r="BD360" i="2"/>
  <c r="BJ360" i="2" s="1"/>
  <c r="AB361" i="2"/>
  <c r="AN361" i="2"/>
  <c r="AO361" i="2"/>
  <c r="AQ361" i="2"/>
  <c r="BA361" i="2"/>
  <c r="BD361" i="2"/>
  <c r="BJ361" i="2" s="1"/>
  <c r="AB362" i="2"/>
  <c r="AN362" i="2"/>
  <c r="AO362" i="2"/>
  <c r="AQ362" i="2"/>
  <c r="BA362" i="2"/>
  <c r="BD362" i="2"/>
  <c r="BJ362" i="2" s="1"/>
  <c r="AB363" i="2"/>
  <c r="AN363" i="2"/>
  <c r="AO363" i="2"/>
  <c r="AQ363" i="2"/>
  <c r="BA363" i="2"/>
  <c r="BD363" i="2"/>
  <c r="BJ363" i="2" s="1"/>
  <c r="AB364" i="2"/>
  <c r="AN364" i="2"/>
  <c r="AO364" i="2"/>
  <c r="AQ364" i="2"/>
  <c r="BA364" i="2"/>
  <c r="BD364" i="2"/>
  <c r="BJ364" i="2" s="1"/>
  <c r="AB365" i="2"/>
  <c r="AN365" i="2"/>
  <c r="AO365" i="2"/>
  <c r="AQ365" i="2"/>
  <c r="BA365" i="2"/>
  <c r="BD365" i="2"/>
  <c r="BJ365" i="2" s="1"/>
  <c r="AB366" i="2"/>
  <c r="AN366" i="2"/>
  <c r="AO366" i="2"/>
  <c r="AQ366" i="2"/>
  <c r="BA366" i="2"/>
  <c r="BD366" i="2"/>
  <c r="BJ366" i="2" s="1"/>
  <c r="AB367" i="2"/>
  <c r="AN367" i="2"/>
  <c r="AO367" i="2"/>
  <c r="AQ367" i="2"/>
  <c r="BA367" i="2"/>
  <c r="BD367" i="2"/>
  <c r="BJ367" i="2" s="1"/>
  <c r="AB368" i="2"/>
  <c r="AN368" i="2"/>
  <c r="AO368" i="2"/>
  <c r="AQ368" i="2"/>
  <c r="BA368" i="2"/>
  <c r="BD368" i="2"/>
  <c r="BJ368" i="2" s="1"/>
  <c r="AB369" i="2"/>
  <c r="AN369" i="2"/>
  <c r="AO369" i="2"/>
  <c r="AQ369" i="2"/>
  <c r="BA369" i="2"/>
  <c r="BD369" i="2"/>
  <c r="BJ369" i="2" s="1"/>
  <c r="AB370" i="2"/>
  <c r="AN370" i="2"/>
  <c r="AO370" i="2"/>
  <c r="AQ370" i="2"/>
  <c r="BA370" i="2"/>
  <c r="BD370" i="2"/>
  <c r="BJ370" i="2" s="1"/>
  <c r="AB371" i="2"/>
  <c r="AN371" i="2"/>
  <c r="AO371" i="2"/>
  <c r="AQ371" i="2"/>
  <c r="BA371" i="2"/>
  <c r="BD371" i="2"/>
  <c r="BJ371" i="2" s="1"/>
  <c r="AB372" i="2"/>
  <c r="AN372" i="2"/>
  <c r="AO372" i="2"/>
  <c r="AQ372" i="2"/>
  <c r="BA372" i="2"/>
  <c r="BD372" i="2"/>
  <c r="BJ372" i="2" s="1"/>
  <c r="AB373" i="2"/>
  <c r="AN373" i="2"/>
  <c r="AO373" i="2"/>
  <c r="AQ373" i="2"/>
  <c r="BA373" i="2"/>
  <c r="BD373" i="2"/>
  <c r="BJ373" i="2" s="1"/>
  <c r="AB374" i="2"/>
  <c r="AN374" i="2"/>
  <c r="AO374" i="2"/>
  <c r="AQ374" i="2"/>
  <c r="BA374" i="2"/>
  <c r="BD374" i="2"/>
  <c r="BJ374" i="2" s="1"/>
  <c r="AB375" i="2"/>
  <c r="AN375" i="2"/>
  <c r="AO375" i="2"/>
  <c r="AQ375" i="2"/>
  <c r="BA375" i="2"/>
  <c r="BD375" i="2"/>
  <c r="BJ375" i="2" s="1"/>
  <c r="AB376" i="2"/>
  <c r="AN376" i="2"/>
  <c r="AO376" i="2"/>
  <c r="AQ376" i="2"/>
  <c r="BA376" i="2"/>
  <c r="BD376" i="2"/>
  <c r="BJ376" i="2" s="1"/>
  <c r="AB377" i="2"/>
  <c r="AN377" i="2"/>
  <c r="AO377" i="2"/>
  <c r="AQ377" i="2"/>
  <c r="BA377" i="2"/>
  <c r="BD377" i="2"/>
  <c r="BJ377" i="2" s="1"/>
  <c r="AB378" i="2"/>
  <c r="AN378" i="2"/>
  <c r="AO378" i="2"/>
  <c r="AQ378" i="2"/>
  <c r="BA378" i="2"/>
  <c r="BD378" i="2"/>
  <c r="BJ378" i="2" s="1"/>
  <c r="AB379" i="2"/>
  <c r="AN379" i="2"/>
  <c r="AO379" i="2"/>
  <c r="AQ379" i="2"/>
  <c r="BA379" i="2"/>
  <c r="BD379" i="2"/>
  <c r="BJ379" i="2" s="1"/>
  <c r="AB380" i="2"/>
  <c r="AN380" i="2"/>
  <c r="AO380" i="2"/>
  <c r="AQ380" i="2"/>
  <c r="BA380" i="2"/>
  <c r="BD380" i="2"/>
  <c r="BJ380" i="2" s="1"/>
  <c r="AB381" i="2"/>
  <c r="AN381" i="2"/>
  <c r="AO381" i="2"/>
  <c r="AQ381" i="2"/>
  <c r="BA381" i="2"/>
  <c r="BD381" i="2"/>
  <c r="BJ381" i="2" s="1"/>
  <c r="AB382" i="2"/>
  <c r="AN382" i="2"/>
  <c r="AO382" i="2"/>
  <c r="AQ382" i="2"/>
  <c r="BA382" i="2"/>
  <c r="BD382" i="2"/>
  <c r="BJ382" i="2" s="1"/>
  <c r="AB383" i="2"/>
  <c r="AN383" i="2"/>
  <c r="AO383" i="2"/>
  <c r="AQ383" i="2"/>
  <c r="BA383" i="2"/>
  <c r="BD383" i="2"/>
  <c r="BJ383" i="2" s="1"/>
  <c r="AB384" i="2"/>
  <c r="AN384" i="2"/>
  <c r="AO384" i="2"/>
  <c r="AQ384" i="2"/>
  <c r="BA384" i="2"/>
  <c r="BD384" i="2"/>
  <c r="BJ384" i="2" s="1"/>
  <c r="AB385" i="2"/>
  <c r="AN385" i="2"/>
  <c r="AO385" i="2"/>
  <c r="AQ385" i="2"/>
  <c r="BA385" i="2"/>
  <c r="BD385" i="2"/>
  <c r="BJ385" i="2" s="1"/>
  <c r="AB386" i="2"/>
  <c r="AN386" i="2"/>
  <c r="AO386" i="2"/>
  <c r="AQ386" i="2"/>
  <c r="BA386" i="2"/>
  <c r="BD386" i="2"/>
  <c r="BJ386" i="2" s="1"/>
  <c r="AB387" i="2"/>
  <c r="AN387" i="2"/>
  <c r="AO387" i="2"/>
  <c r="AQ387" i="2"/>
  <c r="BA387" i="2"/>
  <c r="BD387" i="2"/>
  <c r="BJ387" i="2" s="1"/>
  <c r="AB388" i="2"/>
  <c r="AN388" i="2"/>
  <c r="AO388" i="2"/>
  <c r="AQ388" i="2"/>
  <c r="BA388" i="2"/>
  <c r="BD388" i="2"/>
  <c r="BJ388" i="2" s="1"/>
  <c r="AB389" i="2"/>
  <c r="AN389" i="2"/>
  <c r="AO389" i="2"/>
  <c r="AQ389" i="2"/>
  <c r="BA389" i="2"/>
  <c r="BD389" i="2"/>
  <c r="BJ389" i="2" s="1"/>
  <c r="AB390" i="2"/>
  <c r="AN390" i="2"/>
  <c r="AO390" i="2"/>
  <c r="AQ390" i="2"/>
  <c r="BA390" i="2"/>
  <c r="BD390" i="2"/>
  <c r="BJ390" i="2" s="1"/>
  <c r="AB391" i="2"/>
  <c r="AN391" i="2"/>
  <c r="AO391" i="2"/>
  <c r="AQ391" i="2"/>
  <c r="BA391" i="2"/>
  <c r="BD391" i="2"/>
  <c r="BJ391" i="2" s="1"/>
  <c r="AB392" i="2"/>
  <c r="AN392" i="2"/>
  <c r="AO392" i="2"/>
  <c r="AQ392" i="2"/>
  <c r="BA392" i="2"/>
  <c r="BD392" i="2"/>
  <c r="BJ392" i="2" s="1"/>
  <c r="AB393" i="2"/>
  <c r="AN393" i="2"/>
  <c r="AO393" i="2"/>
  <c r="AQ393" i="2"/>
  <c r="BA393" i="2"/>
  <c r="BD393" i="2"/>
  <c r="BJ393" i="2" s="1"/>
  <c r="AB394" i="2"/>
  <c r="AN394" i="2"/>
  <c r="AO394" i="2"/>
  <c r="AQ394" i="2"/>
  <c r="BA394" i="2"/>
  <c r="BD394" i="2"/>
  <c r="BJ394" i="2" s="1"/>
  <c r="AB395" i="2"/>
  <c r="AN395" i="2"/>
  <c r="AO395" i="2"/>
  <c r="AQ395" i="2"/>
  <c r="BA395" i="2"/>
  <c r="BD395" i="2"/>
  <c r="BJ395" i="2" s="1"/>
  <c r="AB396" i="2"/>
  <c r="AN396" i="2"/>
  <c r="AO396" i="2"/>
  <c r="AQ396" i="2"/>
  <c r="BA396" i="2"/>
  <c r="BD396" i="2"/>
  <c r="BJ396" i="2" s="1"/>
  <c r="AB397" i="2"/>
  <c r="AN397" i="2"/>
  <c r="AO397" i="2"/>
  <c r="AQ397" i="2"/>
  <c r="BA397" i="2"/>
  <c r="BD397" i="2"/>
  <c r="BJ397" i="2" s="1"/>
  <c r="AB398" i="2"/>
  <c r="AN398" i="2"/>
  <c r="AO398" i="2"/>
  <c r="AQ398" i="2"/>
  <c r="BA398" i="2"/>
  <c r="BD398" i="2"/>
  <c r="BJ398" i="2" s="1"/>
  <c r="AB399" i="2"/>
  <c r="AN399" i="2"/>
  <c r="AO399" i="2"/>
  <c r="AQ399" i="2"/>
  <c r="BA399" i="2"/>
  <c r="BD399" i="2"/>
  <c r="BJ399" i="2" s="1"/>
  <c r="AB400" i="2"/>
  <c r="AN400" i="2"/>
  <c r="AO400" i="2"/>
  <c r="AQ400" i="2"/>
  <c r="BA400" i="2"/>
  <c r="BD400" i="2"/>
  <c r="BJ400" i="2" s="1"/>
  <c r="AB401" i="2"/>
  <c r="AN401" i="2"/>
  <c r="AO401" i="2"/>
  <c r="AQ401" i="2"/>
  <c r="BA401" i="2"/>
  <c r="BD401" i="2"/>
  <c r="BJ401" i="2" s="1"/>
  <c r="AB402" i="2"/>
  <c r="AN402" i="2"/>
  <c r="AO402" i="2"/>
  <c r="AQ402" i="2"/>
  <c r="BA402" i="2"/>
  <c r="BD402" i="2"/>
  <c r="BJ402" i="2" s="1"/>
  <c r="AB403" i="2"/>
  <c r="AN403" i="2"/>
  <c r="AO403" i="2"/>
  <c r="AQ403" i="2"/>
  <c r="BA403" i="2"/>
  <c r="BD403" i="2"/>
  <c r="BJ403" i="2" s="1"/>
  <c r="AB404" i="2"/>
  <c r="AN404" i="2"/>
  <c r="AO404" i="2"/>
  <c r="AQ404" i="2"/>
  <c r="BA404" i="2"/>
  <c r="BD404" i="2"/>
  <c r="BJ404" i="2" s="1"/>
  <c r="AB405" i="2"/>
  <c r="AN405" i="2"/>
  <c r="AO405" i="2"/>
  <c r="AQ405" i="2"/>
  <c r="BA405" i="2"/>
  <c r="BD405" i="2"/>
  <c r="BJ405" i="2" s="1"/>
  <c r="AB406" i="2"/>
  <c r="AN406" i="2"/>
  <c r="AO406" i="2"/>
  <c r="AQ406" i="2"/>
  <c r="BA406" i="2"/>
  <c r="BD406" i="2"/>
  <c r="BJ406" i="2" s="1"/>
  <c r="AB407" i="2"/>
  <c r="AN407" i="2"/>
  <c r="AO407" i="2"/>
  <c r="AQ407" i="2"/>
  <c r="BA407" i="2"/>
  <c r="BD407" i="2"/>
  <c r="BJ407" i="2" s="1"/>
  <c r="AB408" i="2"/>
  <c r="AN408" i="2"/>
  <c r="AO408" i="2"/>
  <c r="AQ408" i="2"/>
  <c r="BA408" i="2"/>
  <c r="BD408" i="2"/>
  <c r="BJ408" i="2" s="1"/>
  <c r="AB409" i="2"/>
  <c r="AN409" i="2"/>
  <c r="AO409" i="2"/>
  <c r="AQ409" i="2"/>
  <c r="BA409" i="2"/>
  <c r="BD409" i="2"/>
  <c r="BJ409" i="2" s="1"/>
  <c r="AB410" i="2"/>
  <c r="AN410" i="2"/>
  <c r="AO410" i="2"/>
  <c r="AQ410" i="2"/>
  <c r="BA410" i="2"/>
  <c r="BD410" i="2"/>
  <c r="BJ410" i="2" s="1"/>
  <c r="AB411" i="2"/>
  <c r="AN411" i="2"/>
  <c r="AO411" i="2"/>
  <c r="AQ411" i="2"/>
  <c r="BA411" i="2"/>
  <c r="BD411" i="2"/>
  <c r="BJ411" i="2" s="1"/>
  <c r="AB412" i="2"/>
  <c r="AN412" i="2"/>
  <c r="AO412" i="2"/>
  <c r="AQ412" i="2"/>
  <c r="BA412" i="2"/>
  <c r="BD412" i="2"/>
  <c r="BJ412" i="2" s="1"/>
  <c r="AB413" i="2"/>
  <c r="AN413" i="2"/>
  <c r="AO413" i="2"/>
  <c r="AQ413" i="2"/>
  <c r="BA413" i="2"/>
  <c r="BD413" i="2"/>
  <c r="BJ413" i="2" s="1"/>
  <c r="AB414" i="2"/>
  <c r="AN414" i="2"/>
  <c r="AO414" i="2"/>
  <c r="AQ414" i="2"/>
  <c r="BA414" i="2"/>
  <c r="BD414" i="2"/>
  <c r="BJ414" i="2" s="1"/>
  <c r="AB415" i="2"/>
  <c r="AN415" i="2"/>
  <c r="AO415" i="2"/>
  <c r="AQ415" i="2"/>
  <c r="BA415" i="2"/>
  <c r="BD415" i="2"/>
  <c r="BJ415" i="2" s="1"/>
  <c r="AB416" i="2"/>
  <c r="AN416" i="2"/>
  <c r="AO416" i="2"/>
  <c r="AQ416" i="2"/>
  <c r="BA416" i="2"/>
  <c r="BD416" i="2"/>
  <c r="BJ416" i="2" s="1"/>
  <c r="AB417" i="2"/>
  <c r="AN417" i="2"/>
  <c r="AO417" i="2"/>
  <c r="AQ417" i="2"/>
  <c r="BA417" i="2"/>
  <c r="BD417" i="2"/>
  <c r="BJ417" i="2" s="1"/>
  <c r="AB418" i="2"/>
  <c r="AN418" i="2"/>
  <c r="AO418" i="2"/>
  <c r="AQ418" i="2"/>
  <c r="BA418" i="2"/>
  <c r="BD418" i="2"/>
  <c r="BJ418" i="2" s="1"/>
  <c r="AB419" i="2"/>
  <c r="AN419" i="2"/>
  <c r="AO419" i="2"/>
  <c r="AQ419" i="2"/>
  <c r="BA419" i="2"/>
  <c r="BD419" i="2"/>
  <c r="BJ419" i="2" s="1"/>
  <c r="AB420" i="2"/>
  <c r="AN420" i="2"/>
  <c r="AO420" i="2"/>
  <c r="AQ420" i="2"/>
  <c r="BA420" i="2"/>
  <c r="BD420" i="2"/>
  <c r="BJ420" i="2" s="1"/>
  <c r="AB421" i="2"/>
  <c r="AN421" i="2"/>
  <c r="AO421" i="2"/>
  <c r="AQ421" i="2"/>
  <c r="BA421" i="2"/>
  <c r="BD421" i="2"/>
  <c r="BJ421" i="2" s="1"/>
  <c r="AB422" i="2"/>
  <c r="AN422" i="2"/>
  <c r="AO422" i="2"/>
  <c r="AQ422" i="2"/>
  <c r="BA422" i="2"/>
  <c r="BD422" i="2"/>
  <c r="BJ422" i="2" s="1"/>
  <c r="AB423" i="2"/>
  <c r="AN423" i="2"/>
  <c r="AO423" i="2"/>
  <c r="AQ423" i="2"/>
  <c r="BA423" i="2"/>
  <c r="BD423" i="2"/>
  <c r="BJ423" i="2" s="1"/>
  <c r="AB424" i="2"/>
  <c r="AN424" i="2"/>
  <c r="AO424" i="2"/>
  <c r="AQ424" i="2"/>
  <c r="BA424" i="2"/>
  <c r="BD424" i="2"/>
  <c r="BJ424" i="2" s="1"/>
  <c r="AB425" i="2"/>
  <c r="AN425" i="2"/>
  <c r="AO425" i="2"/>
  <c r="AQ425" i="2"/>
  <c r="BA425" i="2"/>
  <c r="BD425" i="2"/>
  <c r="BJ425" i="2" s="1"/>
  <c r="AB426" i="2"/>
  <c r="AN426" i="2"/>
  <c r="AO426" i="2"/>
  <c r="AQ426" i="2"/>
  <c r="BA426" i="2"/>
  <c r="BD426" i="2"/>
  <c r="BJ426" i="2" s="1"/>
  <c r="AB427" i="2"/>
  <c r="AN427" i="2"/>
  <c r="AO427" i="2"/>
  <c r="AQ427" i="2"/>
  <c r="BA427" i="2"/>
  <c r="BD427" i="2"/>
  <c r="BJ427" i="2" s="1"/>
  <c r="AB428" i="2"/>
  <c r="AN428" i="2"/>
  <c r="AO428" i="2"/>
  <c r="AQ428" i="2"/>
  <c r="BA428" i="2"/>
  <c r="BD428" i="2"/>
  <c r="BJ428" i="2" s="1"/>
  <c r="AB429" i="2"/>
  <c r="AN429" i="2"/>
  <c r="AO429" i="2"/>
  <c r="AQ429" i="2"/>
  <c r="BA429" i="2"/>
  <c r="BD429" i="2"/>
  <c r="BJ429" i="2" s="1"/>
  <c r="AB430" i="2"/>
  <c r="AN430" i="2"/>
  <c r="AO430" i="2"/>
  <c r="AQ430" i="2"/>
  <c r="BA430" i="2"/>
  <c r="BD430" i="2"/>
  <c r="BJ430" i="2" s="1"/>
  <c r="AB431" i="2"/>
  <c r="AN431" i="2"/>
  <c r="AO431" i="2"/>
  <c r="AQ431" i="2"/>
  <c r="BA431" i="2"/>
  <c r="BD431" i="2"/>
  <c r="BJ431" i="2" s="1"/>
  <c r="AB432" i="2"/>
  <c r="AN432" i="2"/>
  <c r="AO432" i="2"/>
  <c r="AQ432" i="2"/>
  <c r="BA432" i="2"/>
  <c r="BD432" i="2"/>
  <c r="BJ432" i="2" s="1"/>
  <c r="AB433" i="2"/>
  <c r="AN433" i="2"/>
  <c r="AO433" i="2"/>
  <c r="AQ433" i="2"/>
  <c r="BA433" i="2"/>
  <c r="BD433" i="2"/>
  <c r="BJ433" i="2" s="1"/>
  <c r="AB434" i="2"/>
  <c r="AN434" i="2"/>
  <c r="AO434" i="2"/>
  <c r="AQ434" i="2"/>
  <c r="BA434" i="2"/>
  <c r="BD434" i="2"/>
  <c r="BJ434" i="2" s="1"/>
  <c r="AB435" i="2"/>
  <c r="AN435" i="2"/>
  <c r="AO435" i="2"/>
  <c r="AQ435" i="2"/>
  <c r="BA435" i="2"/>
  <c r="BD435" i="2"/>
  <c r="BJ435" i="2" s="1"/>
  <c r="AB436" i="2"/>
  <c r="AN436" i="2"/>
  <c r="AO436" i="2"/>
  <c r="AQ436" i="2"/>
  <c r="BA436" i="2"/>
  <c r="BD436" i="2"/>
  <c r="BJ436" i="2" s="1"/>
  <c r="AB437" i="2"/>
  <c r="AN437" i="2"/>
  <c r="AO437" i="2"/>
  <c r="AQ437" i="2"/>
  <c r="BA437" i="2"/>
  <c r="BD437" i="2"/>
  <c r="BJ437" i="2" s="1"/>
  <c r="AB438" i="2"/>
  <c r="AN438" i="2"/>
  <c r="AO438" i="2"/>
  <c r="AQ438" i="2"/>
  <c r="BA438" i="2"/>
  <c r="BD438" i="2"/>
  <c r="BJ438" i="2" s="1"/>
  <c r="AB439" i="2"/>
  <c r="AN439" i="2"/>
  <c r="AO439" i="2"/>
  <c r="AQ439" i="2"/>
  <c r="BA439" i="2"/>
  <c r="BD439" i="2"/>
  <c r="BJ439" i="2" s="1"/>
  <c r="AB440" i="2"/>
  <c r="AN440" i="2"/>
  <c r="AO440" i="2"/>
  <c r="AQ440" i="2"/>
  <c r="BA440" i="2"/>
  <c r="BD440" i="2"/>
  <c r="BJ440" i="2" s="1"/>
  <c r="AB441" i="2"/>
  <c r="AN441" i="2"/>
  <c r="AO441" i="2"/>
  <c r="AQ441" i="2"/>
  <c r="BA441" i="2"/>
  <c r="BD441" i="2"/>
  <c r="BJ441" i="2" s="1"/>
  <c r="AB442" i="2"/>
  <c r="AN442" i="2"/>
  <c r="AO442" i="2"/>
  <c r="AQ442" i="2"/>
  <c r="BA442" i="2"/>
  <c r="BD442" i="2"/>
  <c r="BJ442" i="2" s="1"/>
  <c r="AB443" i="2"/>
  <c r="AN443" i="2"/>
  <c r="AO443" i="2"/>
  <c r="AQ443" i="2"/>
  <c r="BA443" i="2"/>
  <c r="BD443" i="2"/>
  <c r="BJ443" i="2" s="1"/>
  <c r="AB444" i="2"/>
  <c r="AN444" i="2"/>
  <c r="AO444" i="2"/>
  <c r="AQ444" i="2"/>
  <c r="BA444" i="2"/>
  <c r="BD444" i="2"/>
  <c r="BJ444" i="2" s="1"/>
  <c r="AB445" i="2"/>
  <c r="AN445" i="2"/>
  <c r="AO445" i="2"/>
  <c r="AQ445" i="2"/>
  <c r="BA445" i="2"/>
  <c r="BD445" i="2"/>
  <c r="BJ445" i="2" s="1"/>
  <c r="AB446" i="2"/>
  <c r="AN446" i="2"/>
  <c r="AO446" i="2"/>
  <c r="AQ446" i="2"/>
  <c r="BA446" i="2"/>
  <c r="BD446" i="2"/>
  <c r="BJ446" i="2" s="1"/>
  <c r="AB447" i="2"/>
  <c r="AN447" i="2"/>
  <c r="AO447" i="2"/>
  <c r="AQ447" i="2"/>
  <c r="BA447" i="2"/>
  <c r="BD447" i="2"/>
  <c r="BJ447" i="2" s="1"/>
  <c r="AB448" i="2"/>
  <c r="AN448" i="2"/>
  <c r="AO448" i="2"/>
  <c r="AQ448" i="2"/>
  <c r="BA448" i="2"/>
  <c r="BD448" i="2"/>
  <c r="BJ448" i="2" s="1"/>
  <c r="AB449" i="2"/>
  <c r="AN449" i="2"/>
  <c r="AO449" i="2"/>
  <c r="AQ449" i="2"/>
  <c r="BA449" i="2"/>
  <c r="BD449" i="2"/>
  <c r="BJ449" i="2" s="1"/>
  <c r="AB450" i="2"/>
  <c r="AN450" i="2"/>
  <c r="AO450" i="2"/>
  <c r="AQ450" i="2"/>
  <c r="BA450" i="2"/>
  <c r="BD450" i="2"/>
  <c r="BJ450" i="2" s="1"/>
  <c r="AB451" i="2"/>
  <c r="AN451" i="2"/>
  <c r="AO451" i="2"/>
  <c r="AQ451" i="2"/>
  <c r="BA451" i="2"/>
  <c r="BD451" i="2"/>
  <c r="BJ451" i="2" s="1"/>
  <c r="AB452" i="2"/>
  <c r="AN452" i="2"/>
  <c r="AO452" i="2"/>
  <c r="AQ452" i="2"/>
  <c r="BA452" i="2"/>
  <c r="BD452" i="2"/>
  <c r="BJ452" i="2" s="1"/>
  <c r="AB453" i="2"/>
  <c r="AN453" i="2"/>
  <c r="AO453" i="2"/>
  <c r="AQ453" i="2"/>
  <c r="BA453" i="2"/>
  <c r="BD453" i="2"/>
  <c r="BJ453" i="2" s="1"/>
  <c r="AB454" i="2"/>
  <c r="AN454" i="2"/>
  <c r="AO454" i="2"/>
  <c r="AQ454" i="2"/>
  <c r="BA454" i="2"/>
  <c r="BD454" i="2"/>
  <c r="BJ454" i="2" s="1"/>
  <c r="AB455" i="2"/>
  <c r="AN455" i="2"/>
  <c r="AO455" i="2"/>
  <c r="AQ455" i="2"/>
  <c r="BA455" i="2"/>
  <c r="BD455" i="2"/>
  <c r="BJ455" i="2" s="1"/>
  <c r="AB456" i="2"/>
  <c r="AN456" i="2"/>
  <c r="AO456" i="2"/>
  <c r="AQ456" i="2"/>
  <c r="BA456" i="2"/>
  <c r="BD456" i="2"/>
  <c r="BJ456" i="2" s="1"/>
  <c r="AB457" i="2"/>
  <c r="AN457" i="2"/>
  <c r="AO457" i="2"/>
  <c r="AQ457" i="2"/>
  <c r="BA457" i="2"/>
  <c r="BD457" i="2"/>
  <c r="BJ457" i="2" s="1"/>
  <c r="AB458" i="2"/>
  <c r="AN458" i="2"/>
  <c r="AO458" i="2"/>
  <c r="AQ458" i="2"/>
  <c r="BA458" i="2"/>
  <c r="BD458" i="2"/>
  <c r="BJ458" i="2" s="1"/>
  <c r="AB459" i="2"/>
  <c r="AN459" i="2"/>
  <c r="AO459" i="2"/>
  <c r="AQ459" i="2"/>
  <c r="BA459" i="2"/>
  <c r="BD459" i="2"/>
  <c r="BJ459" i="2" s="1"/>
  <c r="AB460" i="2"/>
  <c r="AN460" i="2"/>
  <c r="AO460" i="2"/>
  <c r="AQ460" i="2"/>
  <c r="BA460" i="2"/>
  <c r="BD460" i="2"/>
  <c r="BJ460" i="2" s="1"/>
  <c r="AB461" i="2"/>
  <c r="AN461" i="2"/>
  <c r="AO461" i="2"/>
  <c r="AQ461" i="2"/>
  <c r="BA461" i="2"/>
  <c r="BD461" i="2"/>
  <c r="BJ461" i="2" s="1"/>
  <c r="AB462" i="2"/>
  <c r="AN462" i="2"/>
  <c r="AO462" i="2"/>
  <c r="AQ462" i="2"/>
  <c r="BA462" i="2"/>
  <c r="BD462" i="2"/>
  <c r="BJ462" i="2" s="1"/>
  <c r="AB463" i="2"/>
  <c r="AN463" i="2"/>
  <c r="AO463" i="2"/>
  <c r="AQ463" i="2"/>
  <c r="BA463" i="2"/>
  <c r="BD463" i="2"/>
  <c r="BJ463" i="2" s="1"/>
  <c r="AB464" i="2"/>
  <c r="AN464" i="2"/>
  <c r="AO464" i="2"/>
  <c r="AQ464" i="2"/>
  <c r="BA464" i="2"/>
  <c r="BD464" i="2"/>
  <c r="BJ464" i="2" s="1"/>
  <c r="AB465" i="2"/>
  <c r="AN465" i="2"/>
  <c r="AO465" i="2"/>
  <c r="AQ465" i="2"/>
  <c r="BA465" i="2"/>
  <c r="BD465" i="2"/>
  <c r="BJ465" i="2" s="1"/>
  <c r="AB466" i="2"/>
  <c r="AN466" i="2"/>
  <c r="AO466" i="2"/>
  <c r="AQ466" i="2"/>
  <c r="BA466" i="2"/>
  <c r="BD466" i="2"/>
  <c r="BJ466" i="2" s="1"/>
  <c r="AB467" i="2"/>
  <c r="AN467" i="2"/>
  <c r="AO467" i="2"/>
  <c r="AQ467" i="2"/>
  <c r="BA467" i="2"/>
  <c r="BD467" i="2"/>
  <c r="BJ467" i="2" s="1"/>
  <c r="AB468" i="2"/>
  <c r="AN468" i="2"/>
  <c r="AO468" i="2"/>
  <c r="AQ468" i="2"/>
  <c r="BA468" i="2"/>
  <c r="BD468" i="2"/>
  <c r="BJ468" i="2" s="1"/>
  <c r="AB469" i="2"/>
  <c r="AN469" i="2"/>
  <c r="AO469" i="2"/>
  <c r="AQ469" i="2"/>
  <c r="BA469" i="2"/>
  <c r="BD469" i="2"/>
  <c r="BJ469" i="2" s="1"/>
  <c r="AB470" i="2"/>
  <c r="AN470" i="2"/>
  <c r="AO470" i="2"/>
  <c r="AQ470" i="2"/>
  <c r="BA470" i="2"/>
  <c r="BD470" i="2"/>
  <c r="BJ470" i="2" s="1"/>
  <c r="AB471" i="2"/>
  <c r="AN471" i="2"/>
  <c r="AO471" i="2"/>
  <c r="AQ471" i="2"/>
  <c r="BA471" i="2"/>
  <c r="BD471" i="2"/>
  <c r="BJ471" i="2" s="1"/>
  <c r="AB472" i="2"/>
  <c r="AN472" i="2"/>
  <c r="AO472" i="2"/>
  <c r="AQ472" i="2"/>
  <c r="BA472" i="2"/>
  <c r="BD472" i="2"/>
  <c r="BJ472" i="2" s="1"/>
  <c r="AB473" i="2"/>
  <c r="AN473" i="2"/>
  <c r="AO473" i="2"/>
  <c r="AQ473" i="2"/>
  <c r="BA473" i="2"/>
  <c r="BD473" i="2"/>
  <c r="BJ473" i="2" s="1"/>
  <c r="AB474" i="2"/>
  <c r="AN474" i="2"/>
  <c r="AO474" i="2"/>
  <c r="AQ474" i="2"/>
  <c r="BA474" i="2"/>
  <c r="BD474" i="2"/>
  <c r="BJ474" i="2" s="1"/>
  <c r="AB475" i="2"/>
  <c r="AN475" i="2"/>
  <c r="AO475" i="2"/>
  <c r="AQ475" i="2"/>
  <c r="BA475" i="2"/>
  <c r="BD475" i="2"/>
  <c r="BJ475" i="2" s="1"/>
  <c r="AB476" i="2"/>
  <c r="AN476" i="2"/>
  <c r="AO476" i="2"/>
  <c r="AQ476" i="2"/>
  <c r="BA476" i="2"/>
  <c r="BD476" i="2"/>
  <c r="BJ476" i="2" s="1"/>
  <c r="AB477" i="2"/>
  <c r="AN477" i="2"/>
  <c r="AO477" i="2"/>
  <c r="AQ477" i="2"/>
  <c r="BA477" i="2"/>
  <c r="BD477" i="2"/>
  <c r="BJ477" i="2" s="1"/>
  <c r="AB478" i="2"/>
  <c r="AN478" i="2"/>
  <c r="AO478" i="2"/>
  <c r="AQ478" i="2"/>
  <c r="BA478" i="2"/>
  <c r="BD478" i="2"/>
  <c r="BJ478" i="2" s="1"/>
  <c r="AB479" i="2"/>
  <c r="AN479" i="2"/>
  <c r="AO479" i="2"/>
  <c r="AQ479" i="2"/>
  <c r="BA479" i="2"/>
  <c r="BD479" i="2"/>
  <c r="BJ479" i="2" s="1"/>
  <c r="AB480" i="2"/>
  <c r="AN480" i="2"/>
  <c r="AO480" i="2"/>
  <c r="AQ480" i="2"/>
  <c r="BA480" i="2"/>
  <c r="BD480" i="2"/>
  <c r="BJ480" i="2" s="1"/>
  <c r="AB481" i="2"/>
  <c r="AN481" i="2"/>
  <c r="AO481" i="2"/>
  <c r="AQ481" i="2"/>
  <c r="BA481" i="2"/>
  <c r="BD481" i="2"/>
  <c r="BJ481" i="2" s="1"/>
  <c r="AB482" i="2"/>
  <c r="AN482" i="2"/>
  <c r="AO482" i="2"/>
  <c r="AQ482" i="2"/>
  <c r="BA482" i="2"/>
  <c r="BD482" i="2"/>
  <c r="BJ482" i="2" s="1"/>
  <c r="AB483" i="2"/>
  <c r="AN483" i="2"/>
  <c r="AO483" i="2"/>
  <c r="AQ483" i="2"/>
  <c r="BA483" i="2"/>
  <c r="BD483" i="2"/>
  <c r="BJ483" i="2" s="1"/>
  <c r="AB484" i="2"/>
  <c r="AN484" i="2"/>
  <c r="AO484" i="2"/>
  <c r="AQ484" i="2"/>
  <c r="BA484" i="2"/>
  <c r="BD484" i="2"/>
  <c r="BJ484" i="2" s="1"/>
  <c r="AB485" i="2"/>
  <c r="AN485" i="2"/>
  <c r="AO485" i="2"/>
  <c r="AQ485" i="2"/>
  <c r="BA485" i="2"/>
  <c r="BD485" i="2"/>
  <c r="BJ485" i="2" s="1"/>
  <c r="AB486" i="2"/>
  <c r="AN486" i="2"/>
  <c r="AO486" i="2"/>
  <c r="AQ486" i="2"/>
  <c r="BA486" i="2"/>
  <c r="BD486" i="2"/>
  <c r="BJ486" i="2" s="1"/>
  <c r="AB487" i="2"/>
  <c r="AN487" i="2"/>
  <c r="AO487" i="2"/>
  <c r="AQ487" i="2"/>
  <c r="BA487" i="2"/>
  <c r="BD487" i="2"/>
  <c r="BJ487" i="2" s="1"/>
  <c r="AB488" i="2"/>
  <c r="AN488" i="2"/>
  <c r="AO488" i="2"/>
  <c r="AQ488" i="2"/>
  <c r="BA488" i="2"/>
  <c r="BD488" i="2"/>
  <c r="BJ488" i="2" s="1"/>
  <c r="AB489" i="2"/>
  <c r="AN489" i="2"/>
  <c r="AO489" i="2"/>
  <c r="AQ489" i="2"/>
  <c r="BA489" i="2"/>
  <c r="BD489" i="2"/>
  <c r="BJ489" i="2" s="1"/>
  <c r="AB490" i="2"/>
  <c r="AN490" i="2"/>
  <c r="AO490" i="2"/>
  <c r="AQ490" i="2"/>
  <c r="BA490" i="2"/>
  <c r="BD490" i="2"/>
  <c r="BJ490" i="2" s="1"/>
  <c r="AB491" i="2"/>
  <c r="AN491" i="2"/>
  <c r="AO491" i="2"/>
  <c r="AQ491" i="2"/>
  <c r="BA491" i="2"/>
  <c r="BD491" i="2"/>
  <c r="BJ491" i="2" s="1"/>
  <c r="AB492" i="2"/>
  <c r="AN492" i="2"/>
  <c r="AO492" i="2"/>
  <c r="AQ492" i="2"/>
  <c r="BA492" i="2"/>
  <c r="BD492" i="2"/>
  <c r="BJ492" i="2" s="1"/>
  <c r="AB493" i="2"/>
  <c r="AN493" i="2"/>
  <c r="AO493" i="2"/>
  <c r="AQ493" i="2"/>
  <c r="BA493" i="2"/>
  <c r="BD493" i="2"/>
  <c r="BJ493" i="2" s="1"/>
  <c r="AB494" i="2"/>
  <c r="AN494" i="2"/>
  <c r="AO494" i="2"/>
  <c r="AQ494" i="2"/>
  <c r="BA494" i="2"/>
  <c r="BD494" i="2"/>
  <c r="BJ494" i="2" s="1"/>
  <c r="AB495" i="2"/>
  <c r="AN495" i="2"/>
  <c r="AO495" i="2"/>
  <c r="AQ495" i="2"/>
  <c r="BA495" i="2"/>
  <c r="BD495" i="2"/>
  <c r="BJ495" i="2" s="1"/>
  <c r="AB496" i="2"/>
  <c r="AN496" i="2"/>
  <c r="AO496" i="2"/>
  <c r="AQ496" i="2"/>
  <c r="BA496" i="2"/>
  <c r="BD496" i="2"/>
  <c r="BJ496" i="2" s="1"/>
  <c r="AB497" i="2"/>
  <c r="AN497" i="2"/>
  <c r="AO497" i="2"/>
  <c r="AQ497" i="2"/>
  <c r="BA497" i="2"/>
  <c r="BD497" i="2"/>
  <c r="BJ497" i="2" s="1"/>
  <c r="AB498" i="2"/>
  <c r="AN498" i="2"/>
  <c r="AO498" i="2"/>
  <c r="AQ498" i="2"/>
  <c r="BA498" i="2"/>
  <c r="BD498" i="2"/>
  <c r="BJ498" i="2" s="1"/>
  <c r="AB499" i="2"/>
  <c r="AN499" i="2"/>
  <c r="AO499" i="2"/>
  <c r="AQ499" i="2"/>
  <c r="BA499" i="2"/>
  <c r="BD499" i="2"/>
  <c r="BJ499" i="2" s="1"/>
  <c r="AB500" i="2"/>
  <c r="AN500" i="2"/>
  <c r="AO500" i="2"/>
  <c r="AQ500" i="2"/>
  <c r="BA500" i="2"/>
  <c r="BD500" i="2"/>
  <c r="BJ500" i="2" s="1"/>
  <c r="AB501" i="2"/>
  <c r="AN501" i="2"/>
  <c r="AO501" i="2"/>
  <c r="AQ501" i="2"/>
  <c r="BA501" i="2"/>
  <c r="BD501" i="2"/>
  <c r="BJ501" i="2" s="1"/>
  <c r="AB502" i="2"/>
  <c r="AN502" i="2"/>
  <c r="AO502" i="2"/>
  <c r="AQ502" i="2"/>
  <c r="BA502" i="2"/>
  <c r="BD502" i="2"/>
  <c r="BJ502" i="2" s="1"/>
  <c r="AB503" i="2"/>
  <c r="AN503" i="2"/>
  <c r="AO503" i="2"/>
  <c r="AQ503" i="2"/>
  <c r="BA503" i="2"/>
  <c r="BD503" i="2"/>
  <c r="BJ503" i="2" s="1"/>
  <c r="AB504" i="2"/>
  <c r="AN504" i="2"/>
  <c r="AO504" i="2"/>
  <c r="AQ504" i="2"/>
  <c r="BA504" i="2"/>
  <c r="BD504" i="2"/>
  <c r="BJ504" i="2" s="1"/>
  <c r="AB505" i="2"/>
  <c r="AN505" i="2"/>
  <c r="AO505" i="2"/>
  <c r="AQ505" i="2"/>
  <c r="BA505" i="2"/>
  <c r="BD505" i="2"/>
  <c r="BJ505" i="2" s="1"/>
  <c r="AB506" i="2"/>
  <c r="AN506" i="2"/>
  <c r="AO506" i="2"/>
  <c r="AQ506" i="2"/>
  <c r="BA506" i="2"/>
  <c r="BD506" i="2"/>
  <c r="BJ506" i="2" s="1"/>
  <c r="AB507" i="2"/>
  <c r="AN507" i="2"/>
  <c r="AO507" i="2"/>
  <c r="AQ507" i="2"/>
  <c r="BA507" i="2"/>
  <c r="BD507" i="2"/>
  <c r="BJ507" i="2" s="1"/>
  <c r="AB508" i="2"/>
  <c r="AN508" i="2"/>
  <c r="AO508" i="2"/>
  <c r="AQ508" i="2"/>
  <c r="BA508" i="2"/>
  <c r="BD508" i="2"/>
  <c r="BJ508" i="2" s="1"/>
  <c r="AB509" i="2"/>
  <c r="AN509" i="2"/>
  <c r="AO509" i="2"/>
  <c r="AQ509" i="2"/>
  <c r="BA509" i="2"/>
  <c r="BD509" i="2"/>
  <c r="BJ509" i="2" s="1"/>
  <c r="AB510" i="2"/>
  <c r="AN510" i="2"/>
  <c r="AO510" i="2"/>
  <c r="AQ510" i="2"/>
  <c r="BA510" i="2"/>
  <c r="BD510" i="2"/>
  <c r="BJ510" i="2" s="1"/>
  <c r="AB511" i="2"/>
  <c r="AN511" i="2"/>
  <c r="AO511" i="2"/>
  <c r="AQ511" i="2"/>
  <c r="BA511" i="2"/>
  <c r="BD511" i="2"/>
  <c r="BJ511" i="2" s="1"/>
  <c r="AB512" i="2"/>
  <c r="AN512" i="2"/>
  <c r="AO512" i="2"/>
  <c r="AQ512" i="2"/>
  <c r="BA512" i="2"/>
  <c r="BD512" i="2"/>
  <c r="BJ512" i="2" s="1"/>
  <c r="AB513" i="2"/>
  <c r="AN513" i="2"/>
  <c r="AO513" i="2"/>
  <c r="AQ513" i="2"/>
  <c r="BA513" i="2"/>
  <c r="BD513" i="2"/>
  <c r="BJ513" i="2" s="1"/>
  <c r="AB514" i="2"/>
  <c r="AN514" i="2"/>
  <c r="AO514" i="2"/>
  <c r="AQ514" i="2"/>
  <c r="BA514" i="2"/>
  <c r="BD514" i="2"/>
  <c r="BJ514" i="2" s="1"/>
  <c r="AB515" i="2"/>
  <c r="AN515" i="2"/>
  <c r="AO515" i="2"/>
  <c r="AQ515" i="2"/>
  <c r="BA515" i="2"/>
  <c r="BD515" i="2"/>
  <c r="BJ515" i="2" s="1"/>
  <c r="AB516" i="2"/>
  <c r="AN516" i="2"/>
  <c r="AO516" i="2"/>
  <c r="AQ516" i="2"/>
  <c r="BA516" i="2"/>
  <c r="BD516" i="2"/>
  <c r="BJ516" i="2" s="1"/>
  <c r="AB517" i="2"/>
  <c r="AN517" i="2"/>
  <c r="AO517" i="2"/>
  <c r="AQ517" i="2"/>
  <c r="BA517" i="2"/>
  <c r="BD517" i="2"/>
  <c r="BJ517" i="2" s="1"/>
  <c r="AB518" i="2"/>
  <c r="AN518" i="2"/>
  <c r="AO518" i="2"/>
  <c r="AQ518" i="2"/>
  <c r="BA518" i="2"/>
  <c r="BD518" i="2"/>
  <c r="BJ518" i="2" s="1"/>
  <c r="AB519" i="2"/>
  <c r="AN519" i="2"/>
  <c r="AO519" i="2"/>
  <c r="AQ519" i="2"/>
  <c r="BA519" i="2"/>
  <c r="BD519" i="2"/>
  <c r="BJ519" i="2" s="1"/>
  <c r="AB520" i="2"/>
  <c r="AN520" i="2"/>
  <c r="AO520" i="2"/>
  <c r="AQ520" i="2"/>
  <c r="BA520" i="2"/>
  <c r="BD520" i="2"/>
  <c r="BJ520" i="2" s="1"/>
  <c r="AB521" i="2"/>
  <c r="AN521" i="2"/>
  <c r="AO521" i="2"/>
  <c r="AQ521" i="2"/>
  <c r="BA521" i="2"/>
  <c r="BD521" i="2"/>
  <c r="BJ521" i="2" s="1"/>
  <c r="AB522" i="2"/>
  <c r="AN522" i="2"/>
  <c r="AO522" i="2"/>
  <c r="AQ522" i="2"/>
  <c r="BA522" i="2"/>
  <c r="BD522" i="2"/>
  <c r="BJ522" i="2" s="1"/>
  <c r="AB523" i="2"/>
  <c r="AN523" i="2"/>
  <c r="AO523" i="2"/>
  <c r="AQ523" i="2"/>
  <c r="BA523" i="2"/>
  <c r="BD523" i="2"/>
  <c r="BJ523" i="2" s="1"/>
  <c r="AB524" i="2"/>
  <c r="AN524" i="2"/>
  <c r="AO524" i="2"/>
  <c r="AQ524" i="2"/>
  <c r="BA524" i="2"/>
  <c r="BD524" i="2"/>
  <c r="BJ524" i="2" s="1"/>
  <c r="AB525" i="2"/>
  <c r="AN525" i="2"/>
  <c r="AO525" i="2"/>
  <c r="AQ525" i="2"/>
  <c r="BA525" i="2"/>
  <c r="BD525" i="2"/>
  <c r="BJ525" i="2" s="1"/>
  <c r="AB526" i="2"/>
  <c r="AN526" i="2"/>
  <c r="AO526" i="2"/>
  <c r="AQ526" i="2"/>
  <c r="BA526" i="2"/>
  <c r="BD526" i="2"/>
  <c r="BJ526" i="2" s="1"/>
  <c r="AB527" i="2"/>
  <c r="AN527" i="2"/>
  <c r="AO527" i="2"/>
  <c r="AQ527" i="2"/>
  <c r="BA527" i="2"/>
  <c r="BD527" i="2"/>
  <c r="BJ527" i="2" s="1"/>
  <c r="AB528" i="2"/>
  <c r="AN528" i="2"/>
  <c r="AO528" i="2"/>
  <c r="AQ528" i="2"/>
  <c r="BA528" i="2"/>
  <c r="BD528" i="2"/>
  <c r="BJ528" i="2" s="1"/>
  <c r="AB529" i="2"/>
  <c r="AN529" i="2"/>
  <c r="AO529" i="2"/>
  <c r="AQ529" i="2"/>
  <c r="BA529" i="2"/>
  <c r="BD529" i="2"/>
  <c r="BJ529" i="2" s="1"/>
  <c r="AB530" i="2"/>
  <c r="AN530" i="2"/>
  <c r="AO530" i="2"/>
  <c r="AQ530" i="2"/>
  <c r="BA530" i="2"/>
  <c r="BD530" i="2"/>
  <c r="BJ530" i="2" s="1"/>
  <c r="AB531" i="2"/>
  <c r="AN531" i="2"/>
  <c r="AO531" i="2"/>
  <c r="AQ531" i="2"/>
  <c r="BA531" i="2"/>
  <c r="BD531" i="2"/>
  <c r="BJ531" i="2" s="1"/>
  <c r="AB532" i="2"/>
  <c r="AN532" i="2"/>
  <c r="AO532" i="2"/>
  <c r="AQ532" i="2"/>
  <c r="BA532" i="2"/>
  <c r="BD532" i="2"/>
  <c r="BJ532" i="2" s="1"/>
  <c r="AB533" i="2"/>
  <c r="AN533" i="2"/>
  <c r="AO533" i="2"/>
  <c r="AQ533" i="2"/>
  <c r="BA533" i="2"/>
  <c r="BD533" i="2"/>
  <c r="BJ533" i="2" s="1"/>
  <c r="AB534" i="2"/>
  <c r="AN534" i="2"/>
  <c r="AO534" i="2"/>
  <c r="AQ534" i="2"/>
  <c r="BA534" i="2"/>
  <c r="BD534" i="2"/>
  <c r="BJ534" i="2" s="1"/>
  <c r="AB535" i="2"/>
  <c r="AN535" i="2"/>
  <c r="AO535" i="2"/>
  <c r="AQ535" i="2"/>
  <c r="BA535" i="2"/>
  <c r="BD535" i="2"/>
  <c r="BJ535" i="2" s="1"/>
  <c r="AB536" i="2"/>
  <c r="AN536" i="2"/>
  <c r="AO536" i="2"/>
  <c r="AQ536" i="2"/>
  <c r="BA536" i="2"/>
  <c r="BD536" i="2"/>
  <c r="BJ536" i="2" s="1"/>
  <c r="AB537" i="2"/>
  <c r="AN537" i="2"/>
  <c r="AO537" i="2"/>
  <c r="AQ537" i="2"/>
  <c r="BA537" i="2"/>
  <c r="BD537" i="2"/>
  <c r="BJ537" i="2" s="1"/>
  <c r="AB538" i="2"/>
  <c r="AN538" i="2"/>
  <c r="AO538" i="2"/>
  <c r="AQ538" i="2"/>
  <c r="BA538" i="2"/>
  <c r="BD538" i="2"/>
  <c r="BJ538" i="2" s="1"/>
  <c r="AB539" i="2"/>
  <c r="AN539" i="2"/>
  <c r="AO539" i="2"/>
  <c r="AQ539" i="2"/>
  <c r="BA539" i="2"/>
  <c r="BD539" i="2"/>
  <c r="BJ539" i="2" s="1"/>
  <c r="AB540" i="2"/>
  <c r="AN540" i="2"/>
  <c r="AO540" i="2"/>
  <c r="AQ540" i="2"/>
  <c r="BA540" i="2"/>
  <c r="BD540" i="2"/>
  <c r="BJ540" i="2" s="1"/>
  <c r="AB541" i="2"/>
  <c r="AN541" i="2"/>
  <c r="AO541" i="2"/>
  <c r="AQ541" i="2"/>
  <c r="BA541" i="2"/>
  <c r="BD541" i="2"/>
  <c r="BJ541" i="2" s="1"/>
  <c r="AB542" i="2"/>
  <c r="AN542" i="2"/>
  <c r="AO542" i="2"/>
  <c r="AQ542" i="2"/>
  <c r="BA542" i="2"/>
  <c r="BD542" i="2"/>
  <c r="BJ542" i="2" s="1"/>
  <c r="AB543" i="2"/>
  <c r="AN543" i="2"/>
  <c r="AO543" i="2"/>
  <c r="AQ543" i="2"/>
  <c r="BA543" i="2"/>
  <c r="BD543" i="2"/>
  <c r="BJ543" i="2" s="1"/>
  <c r="AB544" i="2"/>
  <c r="AN544" i="2"/>
  <c r="AO544" i="2"/>
  <c r="AQ544" i="2"/>
  <c r="BA544" i="2"/>
  <c r="BD544" i="2"/>
  <c r="BJ544" i="2" s="1"/>
  <c r="AB545" i="2"/>
  <c r="AN545" i="2"/>
  <c r="AO545" i="2"/>
  <c r="AQ545" i="2"/>
  <c r="BA545" i="2"/>
  <c r="BD545" i="2"/>
  <c r="BJ545" i="2" s="1"/>
  <c r="AB546" i="2"/>
  <c r="AN546" i="2"/>
  <c r="AO546" i="2"/>
  <c r="AQ546" i="2"/>
  <c r="BA546" i="2"/>
  <c r="BD546" i="2"/>
  <c r="BJ546" i="2" s="1"/>
  <c r="AB547" i="2"/>
  <c r="AN547" i="2"/>
  <c r="AO547" i="2"/>
  <c r="AQ547" i="2"/>
  <c r="BA547" i="2"/>
  <c r="BD547" i="2"/>
  <c r="BJ547" i="2" s="1"/>
  <c r="AB548" i="2"/>
  <c r="AN548" i="2"/>
  <c r="AO548" i="2"/>
  <c r="AQ548" i="2"/>
  <c r="BA548" i="2"/>
  <c r="BD548" i="2"/>
  <c r="BJ548" i="2" s="1"/>
  <c r="AB549" i="2"/>
  <c r="AN549" i="2"/>
  <c r="AO549" i="2"/>
  <c r="AQ549" i="2"/>
  <c r="BA549" i="2"/>
  <c r="BD549" i="2"/>
  <c r="BJ549" i="2" s="1"/>
  <c r="AB550" i="2"/>
  <c r="AN550" i="2"/>
  <c r="AO550" i="2"/>
  <c r="AQ550" i="2"/>
  <c r="BA550" i="2"/>
  <c r="BD550" i="2"/>
  <c r="BJ550" i="2" s="1"/>
  <c r="AB551" i="2"/>
  <c r="AN551" i="2"/>
  <c r="AO551" i="2"/>
  <c r="AQ551" i="2"/>
  <c r="BA551" i="2"/>
  <c r="BD551" i="2"/>
  <c r="BJ551" i="2" s="1"/>
  <c r="AB552" i="2"/>
  <c r="AN552" i="2"/>
  <c r="AO552" i="2"/>
  <c r="AQ552" i="2"/>
  <c r="BA552" i="2"/>
  <c r="BD552" i="2"/>
  <c r="BJ552" i="2" s="1"/>
  <c r="AB553" i="2"/>
  <c r="AN553" i="2"/>
  <c r="AO553" i="2"/>
  <c r="AQ553" i="2"/>
  <c r="BA553" i="2"/>
  <c r="BD553" i="2"/>
  <c r="BJ553" i="2" s="1"/>
  <c r="AB554" i="2"/>
  <c r="AN554" i="2"/>
  <c r="AO554" i="2"/>
  <c r="AQ554" i="2"/>
  <c r="BA554" i="2"/>
  <c r="BD554" i="2"/>
  <c r="BJ554" i="2" s="1"/>
  <c r="AB555" i="2"/>
  <c r="AN555" i="2"/>
  <c r="AO555" i="2"/>
  <c r="AQ555" i="2"/>
  <c r="BA555" i="2"/>
  <c r="BD555" i="2"/>
  <c r="BJ555" i="2" s="1"/>
  <c r="AB556" i="2"/>
  <c r="AN556" i="2"/>
  <c r="AO556" i="2"/>
  <c r="AQ556" i="2"/>
  <c r="BA556" i="2"/>
  <c r="BD556" i="2"/>
  <c r="BJ556" i="2" s="1"/>
  <c r="AB557" i="2"/>
  <c r="AN557" i="2"/>
  <c r="AO557" i="2"/>
  <c r="AQ557" i="2"/>
  <c r="BA557" i="2"/>
  <c r="BD557" i="2"/>
  <c r="BJ557" i="2" s="1"/>
  <c r="AB558" i="2"/>
  <c r="AN558" i="2"/>
  <c r="AO558" i="2"/>
  <c r="AQ558" i="2"/>
  <c r="BA558" i="2"/>
  <c r="BD558" i="2"/>
  <c r="BJ558" i="2" s="1"/>
  <c r="AB559" i="2"/>
  <c r="AN559" i="2"/>
  <c r="AO559" i="2"/>
  <c r="AQ559" i="2"/>
  <c r="BA559" i="2"/>
  <c r="BD559" i="2"/>
  <c r="BJ559" i="2" s="1"/>
  <c r="AB560" i="2"/>
  <c r="AN560" i="2"/>
  <c r="AO560" i="2"/>
  <c r="AQ560" i="2"/>
  <c r="BA560" i="2"/>
  <c r="BD560" i="2"/>
  <c r="BJ560" i="2" s="1"/>
  <c r="AB561" i="2"/>
  <c r="AN561" i="2"/>
  <c r="AO561" i="2"/>
  <c r="AQ561" i="2"/>
  <c r="BA561" i="2"/>
  <c r="BD561" i="2"/>
  <c r="BJ561" i="2" s="1"/>
  <c r="AB562" i="2"/>
  <c r="AN562" i="2"/>
  <c r="AO562" i="2"/>
  <c r="AQ562" i="2"/>
  <c r="BA562" i="2"/>
  <c r="BD562" i="2"/>
  <c r="BJ562" i="2" s="1"/>
  <c r="AB563" i="2"/>
  <c r="AN563" i="2"/>
  <c r="AO563" i="2"/>
  <c r="AQ563" i="2"/>
  <c r="BA563" i="2"/>
  <c r="BD563" i="2"/>
  <c r="BJ563" i="2" s="1"/>
  <c r="AB564" i="2"/>
  <c r="AN564" i="2"/>
  <c r="AO564" i="2"/>
  <c r="AQ564" i="2"/>
  <c r="BA564" i="2"/>
  <c r="BD564" i="2"/>
  <c r="BJ564" i="2" s="1"/>
  <c r="AB565" i="2"/>
  <c r="AN565" i="2"/>
  <c r="AO565" i="2"/>
  <c r="AQ565" i="2"/>
  <c r="BA565" i="2"/>
  <c r="BD565" i="2"/>
  <c r="BJ565" i="2" s="1"/>
  <c r="AB566" i="2"/>
  <c r="AN566" i="2"/>
  <c r="AO566" i="2"/>
  <c r="AQ566" i="2"/>
  <c r="BA566" i="2"/>
  <c r="BD566" i="2"/>
  <c r="BJ566" i="2" s="1"/>
  <c r="AB567" i="2"/>
  <c r="AN567" i="2"/>
  <c r="AO567" i="2"/>
  <c r="AQ567" i="2"/>
  <c r="BA567" i="2"/>
  <c r="BD567" i="2"/>
  <c r="BJ567" i="2" s="1"/>
  <c r="AB568" i="2"/>
  <c r="AN568" i="2"/>
  <c r="AO568" i="2"/>
  <c r="AQ568" i="2"/>
  <c r="BA568" i="2"/>
  <c r="BD568" i="2"/>
  <c r="BJ568" i="2" s="1"/>
  <c r="AB569" i="2"/>
  <c r="AN569" i="2"/>
  <c r="AO569" i="2"/>
  <c r="AQ569" i="2"/>
  <c r="BA569" i="2"/>
  <c r="BD569" i="2"/>
  <c r="BJ569" i="2" s="1"/>
  <c r="AB570" i="2"/>
  <c r="AN570" i="2"/>
  <c r="AO570" i="2"/>
  <c r="AQ570" i="2"/>
  <c r="BA570" i="2"/>
  <c r="BD570" i="2"/>
  <c r="BJ570" i="2" s="1"/>
  <c r="AB571" i="2"/>
  <c r="AN571" i="2"/>
  <c r="AO571" i="2"/>
  <c r="AQ571" i="2"/>
  <c r="BA571" i="2"/>
  <c r="BD571" i="2"/>
  <c r="BJ571" i="2" s="1"/>
  <c r="AB572" i="2"/>
  <c r="AN572" i="2"/>
  <c r="AO572" i="2"/>
  <c r="AQ572" i="2"/>
  <c r="BA572" i="2"/>
  <c r="BD572" i="2"/>
  <c r="BJ572" i="2" s="1"/>
  <c r="AB573" i="2"/>
  <c r="AN573" i="2"/>
  <c r="AO573" i="2"/>
  <c r="AQ573" i="2"/>
  <c r="BA573" i="2"/>
  <c r="BD573" i="2"/>
  <c r="BJ573" i="2" s="1"/>
  <c r="AB574" i="2"/>
  <c r="AN574" i="2"/>
  <c r="AO574" i="2"/>
  <c r="AQ574" i="2"/>
  <c r="BA574" i="2"/>
  <c r="BD574" i="2"/>
  <c r="BJ574" i="2" s="1"/>
  <c r="AB575" i="2"/>
  <c r="AN575" i="2"/>
  <c r="AO575" i="2"/>
  <c r="AQ575" i="2"/>
  <c r="BA575" i="2"/>
  <c r="BD575" i="2"/>
  <c r="BJ575" i="2" s="1"/>
  <c r="AB576" i="2"/>
  <c r="AN576" i="2"/>
  <c r="AO576" i="2"/>
  <c r="AQ576" i="2"/>
  <c r="BA576" i="2"/>
  <c r="BD576" i="2"/>
  <c r="BJ576" i="2" s="1"/>
  <c r="AB577" i="2"/>
  <c r="AN577" i="2"/>
  <c r="AO577" i="2"/>
  <c r="AQ577" i="2"/>
  <c r="BA577" i="2"/>
  <c r="BD577" i="2"/>
  <c r="BJ577" i="2" s="1"/>
  <c r="AB578" i="2"/>
  <c r="AN578" i="2"/>
  <c r="AO578" i="2"/>
  <c r="AQ578" i="2"/>
  <c r="BA578" i="2"/>
  <c r="BD578" i="2"/>
  <c r="BJ578" i="2" s="1"/>
  <c r="AB579" i="2"/>
  <c r="AN579" i="2"/>
  <c r="AO579" i="2"/>
  <c r="AQ579" i="2"/>
  <c r="BA579" i="2"/>
  <c r="BD579" i="2"/>
  <c r="BJ579" i="2" s="1"/>
  <c r="AB580" i="2"/>
  <c r="AN580" i="2"/>
  <c r="AO580" i="2"/>
  <c r="AQ580" i="2"/>
  <c r="BA580" i="2"/>
  <c r="BD580" i="2"/>
  <c r="BJ580" i="2" s="1"/>
  <c r="AB581" i="2"/>
  <c r="AN581" i="2"/>
  <c r="AO581" i="2"/>
  <c r="AQ581" i="2"/>
  <c r="BA581" i="2"/>
  <c r="BD581" i="2"/>
  <c r="BJ581" i="2" s="1"/>
  <c r="AB582" i="2"/>
  <c r="AN582" i="2"/>
  <c r="AO582" i="2"/>
  <c r="AQ582" i="2"/>
  <c r="BA582" i="2"/>
  <c r="BD582" i="2"/>
  <c r="BJ582" i="2" s="1"/>
  <c r="AB583" i="2"/>
  <c r="AN583" i="2"/>
  <c r="AO583" i="2"/>
  <c r="AQ583" i="2"/>
  <c r="BA583" i="2"/>
  <c r="BD583" i="2"/>
  <c r="BJ583" i="2" s="1"/>
  <c r="AB584" i="2"/>
  <c r="AN584" i="2"/>
  <c r="AO584" i="2"/>
  <c r="AQ584" i="2"/>
  <c r="BA584" i="2"/>
  <c r="BD584" i="2"/>
  <c r="BJ584" i="2" s="1"/>
  <c r="AB585" i="2"/>
  <c r="AN585" i="2"/>
  <c r="AO585" i="2"/>
  <c r="AQ585" i="2"/>
  <c r="BA585" i="2"/>
  <c r="BD585" i="2"/>
  <c r="BJ585" i="2" s="1"/>
  <c r="AB586" i="2"/>
  <c r="AN586" i="2"/>
  <c r="AO586" i="2"/>
  <c r="AQ586" i="2"/>
  <c r="BA586" i="2"/>
  <c r="BD586" i="2"/>
  <c r="BJ586" i="2" s="1"/>
  <c r="AB587" i="2"/>
  <c r="AN587" i="2"/>
  <c r="AO587" i="2"/>
  <c r="AQ587" i="2"/>
  <c r="BA587" i="2"/>
  <c r="BD587" i="2"/>
  <c r="BJ587" i="2" s="1"/>
  <c r="AB588" i="2"/>
  <c r="AN588" i="2"/>
  <c r="AO588" i="2"/>
  <c r="AQ588" i="2"/>
  <c r="BA588" i="2"/>
  <c r="BD588" i="2"/>
  <c r="BJ588" i="2" s="1"/>
  <c r="AB589" i="2"/>
  <c r="AN589" i="2"/>
  <c r="AO589" i="2"/>
  <c r="AQ589" i="2"/>
  <c r="BA589" i="2"/>
  <c r="BD589" i="2"/>
  <c r="BJ589" i="2" s="1"/>
  <c r="AB590" i="2"/>
  <c r="AN590" i="2"/>
  <c r="AO590" i="2"/>
  <c r="AQ590" i="2"/>
  <c r="BA590" i="2"/>
  <c r="BD590" i="2"/>
  <c r="BJ590" i="2" s="1"/>
  <c r="AB591" i="2"/>
  <c r="AN591" i="2"/>
  <c r="AO591" i="2"/>
  <c r="AQ591" i="2"/>
  <c r="BA591" i="2"/>
  <c r="BD591" i="2"/>
  <c r="BJ591" i="2" s="1"/>
  <c r="AB592" i="2"/>
  <c r="AN592" i="2"/>
  <c r="AO592" i="2"/>
  <c r="AQ592" i="2"/>
  <c r="BA592" i="2"/>
  <c r="BD592" i="2"/>
  <c r="BJ592" i="2" s="1"/>
  <c r="AB593" i="2"/>
  <c r="AN593" i="2"/>
  <c r="AO593" i="2"/>
  <c r="AQ593" i="2"/>
  <c r="BA593" i="2"/>
  <c r="BD593" i="2"/>
  <c r="BJ593" i="2" s="1"/>
  <c r="AB594" i="2"/>
  <c r="AN594" i="2"/>
  <c r="AO594" i="2"/>
  <c r="AQ594" i="2"/>
  <c r="BA594" i="2"/>
  <c r="BD594" i="2"/>
  <c r="BJ594" i="2" s="1"/>
  <c r="AB595" i="2"/>
  <c r="AN595" i="2"/>
  <c r="AO595" i="2"/>
  <c r="AQ595" i="2"/>
  <c r="BA595" i="2"/>
  <c r="BD595" i="2"/>
  <c r="BJ595" i="2" s="1"/>
  <c r="AB596" i="2"/>
  <c r="AN596" i="2"/>
  <c r="AO596" i="2"/>
  <c r="AQ596" i="2"/>
  <c r="BA596" i="2"/>
  <c r="BD596" i="2"/>
  <c r="BJ596" i="2" s="1"/>
  <c r="AB597" i="2"/>
  <c r="AN597" i="2"/>
  <c r="AO597" i="2"/>
  <c r="AQ597" i="2"/>
  <c r="BA597" i="2"/>
  <c r="BD597" i="2"/>
  <c r="BJ597" i="2" s="1"/>
  <c r="AB598" i="2"/>
  <c r="AN598" i="2"/>
  <c r="AO598" i="2"/>
  <c r="AQ598" i="2"/>
  <c r="BA598" i="2"/>
  <c r="BD598" i="2"/>
  <c r="BJ598" i="2" s="1"/>
  <c r="AB599" i="2"/>
  <c r="AN599" i="2"/>
  <c r="AO599" i="2"/>
  <c r="AQ599" i="2"/>
  <c r="BA599" i="2"/>
  <c r="BD599" i="2"/>
  <c r="BJ599" i="2" s="1"/>
  <c r="AB600" i="2"/>
  <c r="AN600" i="2"/>
  <c r="AO600" i="2"/>
  <c r="AQ600" i="2"/>
  <c r="BA600" i="2"/>
  <c r="BD600" i="2"/>
  <c r="BJ600" i="2" s="1"/>
  <c r="AB601" i="2"/>
  <c r="AN601" i="2"/>
  <c r="AO601" i="2"/>
  <c r="AQ601" i="2"/>
  <c r="BA601" i="2"/>
  <c r="BD601" i="2"/>
  <c r="BJ601" i="2" s="1"/>
  <c r="AB602" i="2"/>
  <c r="AN602" i="2"/>
  <c r="AO602" i="2"/>
  <c r="AQ602" i="2"/>
  <c r="BA602" i="2"/>
  <c r="BD602" i="2"/>
  <c r="BJ602" i="2" s="1"/>
  <c r="AB603" i="2"/>
  <c r="AN603" i="2"/>
  <c r="AO603" i="2"/>
  <c r="AQ603" i="2"/>
  <c r="BA603" i="2"/>
  <c r="BD603" i="2"/>
  <c r="BJ603" i="2" s="1"/>
  <c r="AB604" i="2"/>
  <c r="AN604" i="2"/>
  <c r="AO604" i="2"/>
  <c r="AQ604" i="2"/>
  <c r="BA604" i="2"/>
  <c r="BD604" i="2"/>
  <c r="BJ604" i="2" s="1"/>
  <c r="AB605" i="2"/>
  <c r="AN605" i="2"/>
  <c r="AO605" i="2"/>
  <c r="AQ605" i="2"/>
  <c r="BA605" i="2"/>
  <c r="BD605" i="2"/>
  <c r="BJ605" i="2" s="1"/>
  <c r="AB606" i="2"/>
  <c r="AN606" i="2"/>
  <c r="AO606" i="2"/>
  <c r="AQ606" i="2"/>
  <c r="BA606" i="2"/>
  <c r="BD606" i="2"/>
  <c r="BJ606" i="2" s="1"/>
  <c r="AB607" i="2"/>
  <c r="AN607" i="2"/>
  <c r="AO607" i="2"/>
  <c r="AQ607" i="2"/>
  <c r="BA607" i="2"/>
  <c r="BD607" i="2"/>
  <c r="BJ607" i="2" s="1"/>
  <c r="AB608" i="2"/>
  <c r="AN608" i="2"/>
  <c r="AO608" i="2"/>
  <c r="AQ608" i="2"/>
  <c r="BA608" i="2"/>
  <c r="BD608" i="2"/>
  <c r="BJ608" i="2" s="1"/>
  <c r="AB609" i="2"/>
  <c r="AN609" i="2"/>
  <c r="AO609" i="2"/>
  <c r="AQ609" i="2"/>
  <c r="BA609" i="2"/>
  <c r="BD609" i="2"/>
  <c r="BJ609" i="2" s="1"/>
  <c r="AB610" i="2"/>
  <c r="AN610" i="2"/>
  <c r="AO610" i="2"/>
  <c r="AQ610" i="2"/>
  <c r="BA610" i="2"/>
  <c r="BD610" i="2"/>
  <c r="BJ610" i="2" s="1"/>
  <c r="AB611" i="2"/>
  <c r="AN611" i="2"/>
  <c r="AO611" i="2"/>
  <c r="AQ611" i="2"/>
  <c r="BA611" i="2"/>
  <c r="BD611" i="2"/>
  <c r="BJ611" i="2" s="1"/>
  <c r="AB612" i="2"/>
  <c r="AN612" i="2"/>
  <c r="AO612" i="2"/>
  <c r="AQ612" i="2"/>
  <c r="BA612" i="2"/>
  <c r="BD612" i="2"/>
  <c r="BJ612" i="2" s="1"/>
  <c r="AB613" i="2"/>
  <c r="AN613" i="2"/>
  <c r="AO613" i="2"/>
  <c r="AQ613" i="2"/>
  <c r="BA613" i="2"/>
  <c r="BD613" i="2"/>
  <c r="BJ613" i="2" s="1"/>
  <c r="AB614" i="2"/>
  <c r="AN614" i="2"/>
  <c r="AO614" i="2"/>
  <c r="AQ614" i="2"/>
  <c r="BA614" i="2"/>
  <c r="BD614" i="2"/>
  <c r="BJ614" i="2" s="1"/>
  <c r="AB615" i="2"/>
  <c r="AN615" i="2"/>
  <c r="AO615" i="2"/>
  <c r="AQ615" i="2"/>
  <c r="BA615" i="2"/>
  <c r="BD615" i="2"/>
  <c r="BJ615" i="2" s="1"/>
  <c r="AB616" i="2"/>
  <c r="AN616" i="2"/>
  <c r="AO616" i="2"/>
  <c r="AQ616" i="2"/>
  <c r="BA616" i="2"/>
  <c r="BD616" i="2"/>
  <c r="BJ616" i="2" s="1"/>
  <c r="AB617" i="2"/>
  <c r="AN617" i="2"/>
  <c r="AO617" i="2"/>
  <c r="AQ617" i="2"/>
  <c r="BA617" i="2"/>
  <c r="BD617" i="2"/>
  <c r="BJ617" i="2" s="1"/>
  <c r="AB618" i="2"/>
  <c r="AN618" i="2"/>
  <c r="AO618" i="2"/>
  <c r="AQ618" i="2"/>
  <c r="BA618" i="2"/>
  <c r="BD618" i="2"/>
  <c r="BJ618" i="2" s="1"/>
  <c r="AB619" i="2"/>
  <c r="AN619" i="2"/>
  <c r="AO619" i="2"/>
  <c r="AQ619" i="2"/>
  <c r="BA619" i="2"/>
  <c r="BD619" i="2"/>
  <c r="BJ619" i="2" s="1"/>
  <c r="AB620" i="2"/>
  <c r="AN620" i="2"/>
  <c r="AO620" i="2"/>
  <c r="AQ620" i="2"/>
  <c r="BA620" i="2"/>
  <c r="BD620" i="2"/>
  <c r="BJ620" i="2" s="1"/>
  <c r="AB621" i="2"/>
  <c r="AN621" i="2"/>
  <c r="AO621" i="2"/>
  <c r="AQ621" i="2"/>
  <c r="BA621" i="2"/>
  <c r="BD621" i="2"/>
  <c r="BJ621" i="2" s="1"/>
  <c r="AB622" i="2"/>
  <c r="AN622" i="2"/>
  <c r="AO622" i="2"/>
  <c r="AQ622" i="2"/>
  <c r="BA622" i="2"/>
  <c r="BD622" i="2"/>
  <c r="BJ622" i="2" s="1"/>
  <c r="AB623" i="2"/>
  <c r="AN623" i="2"/>
  <c r="AO623" i="2"/>
  <c r="AQ623" i="2"/>
  <c r="BA623" i="2"/>
  <c r="BD623" i="2"/>
  <c r="BJ623" i="2" s="1"/>
  <c r="AB624" i="2"/>
  <c r="AN624" i="2"/>
  <c r="AO624" i="2"/>
  <c r="AQ624" i="2"/>
  <c r="BA624" i="2"/>
  <c r="BD624" i="2"/>
  <c r="BJ624" i="2" s="1"/>
  <c r="AB625" i="2"/>
  <c r="AN625" i="2"/>
  <c r="AO625" i="2"/>
  <c r="AQ625" i="2"/>
  <c r="BA625" i="2"/>
  <c r="BD625" i="2"/>
  <c r="BJ625" i="2" s="1"/>
  <c r="AB626" i="2"/>
  <c r="AN626" i="2"/>
  <c r="AO626" i="2"/>
  <c r="AQ626" i="2"/>
  <c r="BA626" i="2"/>
  <c r="BD626" i="2"/>
  <c r="BJ626" i="2" s="1"/>
  <c r="AB627" i="2"/>
  <c r="AN627" i="2"/>
  <c r="AO627" i="2"/>
  <c r="AQ627" i="2"/>
  <c r="BA627" i="2"/>
  <c r="BD627" i="2"/>
  <c r="BJ627" i="2" s="1"/>
  <c r="AB628" i="2"/>
  <c r="AN628" i="2"/>
  <c r="AO628" i="2"/>
  <c r="AQ628" i="2"/>
  <c r="BA628" i="2"/>
  <c r="BD628" i="2"/>
  <c r="BJ628" i="2" s="1"/>
  <c r="AB629" i="2"/>
  <c r="AN629" i="2"/>
  <c r="AO629" i="2"/>
  <c r="AQ629" i="2"/>
  <c r="BA629" i="2"/>
  <c r="BD629" i="2"/>
  <c r="BJ629" i="2" s="1"/>
  <c r="AB630" i="2"/>
  <c r="AN630" i="2"/>
  <c r="AO630" i="2"/>
  <c r="AQ630" i="2"/>
  <c r="BA630" i="2"/>
  <c r="BD630" i="2"/>
  <c r="BJ630" i="2" s="1"/>
  <c r="AB631" i="2"/>
  <c r="AN631" i="2"/>
  <c r="AO631" i="2"/>
  <c r="AQ631" i="2"/>
  <c r="BA631" i="2"/>
  <c r="BD631" i="2"/>
  <c r="BJ631" i="2" s="1"/>
  <c r="AB632" i="2"/>
  <c r="AN632" i="2"/>
  <c r="AO632" i="2"/>
  <c r="AQ632" i="2"/>
  <c r="BA632" i="2"/>
  <c r="BD632" i="2"/>
  <c r="BJ632" i="2" s="1"/>
  <c r="AB633" i="2"/>
  <c r="AN633" i="2"/>
  <c r="AO633" i="2"/>
  <c r="AQ633" i="2"/>
  <c r="BA633" i="2"/>
  <c r="BD633" i="2"/>
  <c r="BJ633" i="2" s="1"/>
  <c r="AB634" i="2"/>
  <c r="AN634" i="2"/>
  <c r="AO634" i="2"/>
  <c r="AQ634" i="2"/>
  <c r="BA634" i="2"/>
  <c r="BD634" i="2"/>
  <c r="BJ634" i="2" s="1"/>
  <c r="AB635" i="2"/>
  <c r="AN635" i="2"/>
  <c r="AO635" i="2"/>
  <c r="AQ635" i="2"/>
  <c r="BA635" i="2"/>
  <c r="BD635" i="2"/>
  <c r="BJ635" i="2" s="1"/>
  <c r="AB636" i="2"/>
  <c r="AN636" i="2"/>
  <c r="AO636" i="2"/>
  <c r="AQ636" i="2"/>
  <c r="BA636" i="2"/>
  <c r="BD636" i="2"/>
  <c r="BJ636" i="2" s="1"/>
  <c r="AB637" i="2"/>
  <c r="AN637" i="2"/>
  <c r="AO637" i="2"/>
  <c r="AQ637" i="2"/>
  <c r="BA637" i="2"/>
  <c r="BD637" i="2"/>
  <c r="BJ637" i="2" s="1"/>
  <c r="AB638" i="2"/>
  <c r="AN638" i="2"/>
  <c r="AO638" i="2"/>
  <c r="AQ638" i="2"/>
  <c r="BA638" i="2"/>
  <c r="BD638" i="2"/>
  <c r="BJ638" i="2" s="1"/>
  <c r="AB639" i="2"/>
  <c r="AN639" i="2"/>
  <c r="AO639" i="2"/>
  <c r="AQ639" i="2"/>
  <c r="BA639" i="2"/>
  <c r="BD639" i="2"/>
  <c r="BJ639" i="2" s="1"/>
  <c r="AB640" i="2"/>
  <c r="AN640" i="2"/>
  <c r="AO640" i="2"/>
  <c r="AQ640" i="2"/>
  <c r="BA640" i="2"/>
  <c r="BD640" i="2"/>
  <c r="BJ640" i="2" s="1"/>
  <c r="AB641" i="2"/>
  <c r="AN641" i="2"/>
  <c r="AO641" i="2"/>
  <c r="AQ641" i="2"/>
  <c r="BA641" i="2"/>
  <c r="BD641" i="2"/>
  <c r="BJ641" i="2" s="1"/>
  <c r="AB642" i="2"/>
  <c r="AN642" i="2"/>
  <c r="AO642" i="2"/>
  <c r="AQ642" i="2"/>
  <c r="BA642" i="2"/>
  <c r="BD642" i="2"/>
  <c r="BJ642" i="2" s="1"/>
  <c r="AB643" i="2"/>
  <c r="AN643" i="2"/>
  <c r="AO643" i="2"/>
  <c r="AQ643" i="2"/>
  <c r="BA643" i="2"/>
  <c r="BD643" i="2"/>
  <c r="BJ643" i="2" s="1"/>
  <c r="AB644" i="2"/>
  <c r="AN644" i="2"/>
  <c r="AO644" i="2"/>
  <c r="AQ644" i="2"/>
  <c r="BA644" i="2"/>
  <c r="BD644" i="2"/>
  <c r="BJ644" i="2" s="1"/>
  <c r="AB645" i="2"/>
  <c r="AN645" i="2"/>
  <c r="AO645" i="2"/>
  <c r="AQ645" i="2"/>
  <c r="BA645" i="2"/>
  <c r="BD645" i="2"/>
  <c r="BJ645" i="2" s="1"/>
  <c r="AB646" i="2"/>
  <c r="AN646" i="2"/>
  <c r="AO646" i="2"/>
  <c r="AQ646" i="2"/>
  <c r="BA646" i="2"/>
  <c r="BD646" i="2"/>
  <c r="BJ646" i="2" s="1"/>
  <c r="AB647" i="2"/>
  <c r="AN647" i="2"/>
  <c r="AO647" i="2"/>
  <c r="AQ647" i="2"/>
  <c r="BA647" i="2"/>
  <c r="BD647" i="2"/>
  <c r="BJ647" i="2" s="1"/>
  <c r="AB648" i="2"/>
  <c r="AN648" i="2"/>
  <c r="AO648" i="2"/>
  <c r="AQ648" i="2"/>
  <c r="BA648" i="2"/>
  <c r="BD648" i="2"/>
  <c r="BJ648" i="2" s="1"/>
  <c r="AB649" i="2"/>
  <c r="AN649" i="2"/>
  <c r="AO649" i="2"/>
  <c r="AQ649" i="2"/>
  <c r="BA649" i="2"/>
  <c r="BD649" i="2"/>
  <c r="BJ649" i="2" s="1"/>
  <c r="AB650" i="2"/>
  <c r="AN650" i="2"/>
  <c r="AO650" i="2"/>
  <c r="AQ650" i="2"/>
  <c r="BA650" i="2"/>
  <c r="BD650" i="2"/>
  <c r="BJ650" i="2" s="1"/>
  <c r="AB651" i="2"/>
  <c r="AN651" i="2"/>
  <c r="AO651" i="2"/>
  <c r="AQ651" i="2"/>
  <c r="BA651" i="2"/>
  <c r="BD651" i="2"/>
  <c r="BJ651" i="2" s="1"/>
  <c r="AB652" i="2"/>
  <c r="AN652" i="2"/>
  <c r="AO652" i="2"/>
  <c r="AQ652" i="2"/>
  <c r="BA652" i="2"/>
  <c r="BD652" i="2"/>
  <c r="BJ652" i="2" s="1"/>
  <c r="AB653" i="2"/>
  <c r="AN653" i="2"/>
  <c r="AO653" i="2"/>
  <c r="AQ653" i="2"/>
  <c r="BA653" i="2"/>
  <c r="BD653" i="2"/>
  <c r="BJ653" i="2" s="1"/>
  <c r="AB654" i="2"/>
  <c r="AN654" i="2"/>
  <c r="AO654" i="2"/>
  <c r="AQ654" i="2"/>
  <c r="BA654" i="2"/>
  <c r="BD654" i="2"/>
  <c r="BJ654" i="2" s="1"/>
  <c r="AB655" i="2"/>
  <c r="AN655" i="2"/>
  <c r="AO655" i="2"/>
  <c r="AQ655" i="2"/>
  <c r="BA655" i="2"/>
  <c r="BD655" i="2"/>
  <c r="BJ655" i="2" s="1"/>
  <c r="AB656" i="2"/>
  <c r="AN656" i="2"/>
  <c r="AO656" i="2"/>
  <c r="AQ656" i="2"/>
  <c r="BA656" i="2"/>
  <c r="BD656" i="2"/>
  <c r="BJ656" i="2" s="1"/>
  <c r="AB657" i="2"/>
  <c r="AN657" i="2"/>
  <c r="AO657" i="2"/>
  <c r="AQ657" i="2"/>
  <c r="BA657" i="2"/>
  <c r="BD657" i="2"/>
  <c r="BJ657" i="2" s="1"/>
  <c r="AB658" i="2"/>
  <c r="AN658" i="2"/>
  <c r="AO658" i="2"/>
  <c r="AQ658" i="2"/>
  <c r="BA658" i="2"/>
  <c r="BD658" i="2"/>
  <c r="BJ658" i="2" s="1"/>
  <c r="AB659" i="2"/>
  <c r="AN659" i="2"/>
  <c r="AO659" i="2"/>
  <c r="AQ659" i="2"/>
  <c r="BA659" i="2"/>
  <c r="BD659" i="2"/>
  <c r="BJ659" i="2" s="1"/>
  <c r="AB660" i="2"/>
  <c r="AN660" i="2"/>
  <c r="AO660" i="2"/>
  <c r="AQ660" i="2"/>
  <c r="BA660" i="2"/>
  <c r="BD660" i="2"/>
  <c r="BJ660" i="2" s="1"/>
  <c r="AB661" i="2"/>
  <c r="AN661" i="2"/>
  <c r="AO661" i="2"/>
  <c r="AQ661" i="2"/>
  <c r="BA661" i="2"/>
  <c r="BD661" i="2"/>
  <c r="BJ661" i="2" s="1"/>
  <c r="AB662" i="2"/>
  <c r="AN662" i="2"/>
  <c r="AO662" i="2"/>
  <c r="AQ662" i="2"/>
  <c r="BA662" i="2"/>
  <c r="BD662" i="2"/>
  <c r="BJ662" i="2" s="1"/>
  <c r="AB663" i="2"/>
  <c r="AN663" i="2"/>
  <c r="AO663" i="2"/>
  <c r="AQ663" i="2"/>
  <c r="BA663" i="2"/>
  <c r="BD663" i="2"/>
  <c r="BJ663" i="2" s="1"/>
  <c r="AB664" i="2"/>
  <c r="AN664" i="2"/>
  <c r="AO664" i="2"/>
  <c r="AQ664" i="2"/>
  <c r="BA664" i="2"/>
  <c r="BD664" i="2"/>
  <c r="BJ664" i="2" s="1"/>
  <c r="AB665" i="2"/>
  <c r="AN665" i="2"/>
  <c r="AO665" i="2"/>
  <c r="AQ665" i="2"/>
  <c r="BA665" i="2"/>
  <c r="BD665" i="2"/>
  <c r="BJ665" i="2" s="1"/>
  <c r="AB666" i="2"/>
  <c r="AN666" i="2"/>
  <c r="AO666" i="2"/>
  <c r="AQ666" i="2"/>
  <c r="BA666" i="2"/>
  <c r="BD666" i="2"/>
  <c r="BJ666" i="2" s="1"/>
  <c r="AB667" i="2"/>
  <c r="AN667" i="2"/>
  <c r="AO667" i="2"/>
  <c r="AQ667" i="2"/>
  <c r="BA667" i="2"/>
  <c r="BD667" i="2"/>
  <c r="BJ667" i="2" s="1"/>
  <c r="AB668" i="2"/>
  <c r="AN668" i="2"/>
  <c r="AO668" i="2"/>
  <c r="AQ668" i="2"/>
  <c r="BA668" i="2"/>
  <c r="BD668" i="2"/>
  <c r="BJ668" i="2" s="1"/>
  <c r="AB669" i="2"/>
  <c r="AN669" i="2"/>
  <c r="AO669" i="2"/>
  <c r="AQ669" i="2"/>
  <c r="BA669" i="2"/>
  <c r="BD669" i="2"/>
  <c r="BJ669" i="2" s="1"/>
  <c r="AB670" i="2"/>
  <c r="AN670" i="2"/>
  <c r="AO670" i="2"/>
  <c r="AQ670" i="2"/>
  <c r="BA670" i="2"/>
  <c r="BD670" i="2"/>
  <c r="BJ670" i="2" s="1"/>
  <c r="AB671" i="2"/>
  <c r="AN671" i="2"/>
  <c r="AO671" i="2"/>
  <c r="AQ671" i="2"/>
  <c r="BA671" i="2"/>
  <c r="BD671" i="2"/>
  <c r="BJ671" i="2" s="1"/>
  <c r="AB672" i="2"/>
  <c r="AN672" i="2"/>
  <c r="AO672" i="2"/>
  <c r="AQ672" i="2"/>
  <c r="BA672" i="2"/>
  <c r="BD672" i="2"/>
  <c r="BJ672" i="2" s="1"/>
  <c r="AB673" i="2"/>
  <c r="AN673" i="2"/>
  <c r="AO673" i="2"/>
  <c r="AQ673" i="2"/>
  <c r="BA673" i="2"/>
  <c r="BD673" i="2"/>
  <c r="BJ673" i="2" s="1"/>
  <c r="AB674" i="2"/>
  <c r="AN674" i="2"/>
  <c r="AO674" i="2"/>
  <c r="AQ674" i="2"/>
  <c r="BA674" i="2"/>
  <c r="BD674" i="2"/>
  <c r="BJ674" i="2" s="1"/>
  <c r="AB675" i="2"/>
  <c r="AN675" i="2"/>
  <c r="AO675" i="2"/>
  <c r="AQ675" i="2"/>
  <c r="BA675" i="2"/>
  <c r="BD675" i="2"/>
  <c r="BJ675" i="2" s="1"/>
  <c r="AB676" i="2"/>
  <c r="AN676" i="2"/>
  <c r="AO676" i="2"/>
  <c r="AQ676" i="2"/>
  <c r="BA676" i="2"/>
  <c r="BD676" i="2"/>
  <c r="BJ676" i="2" s="1"/>
  <c r="AB677" i="2"/>
  <c r="AN677" i="2"/>
  <c r="AO677" i="2"/>
  <c r="AQ677" i="2"/>
  <c r="BA677" i="2"/>
  <c r="BD677" i="2"/>
  <c r="BJ677" i="2" s="1"/>
  <c r="AB678" i="2"/>
  <c r="AN678" i="2"/>
  <c r="AO678" i="2"/>
  <c r="AQ678" i="2"/>
  <c r="BA678" i="2"/>
  <c r="BD678" i="2"/>
  <c r="BJ678" i="2" s="1"/>
  <c r="AB679" i="2"/>
  <c r="AN679" i="2"/>
  <c r="AO679" i="2"/>
  <c r="AQ679" i="2"/>
  <c r="BA679" i="2"/>
  <c r="BD679" i="2"/>
  <c r="BJ679" i="2" s="1"/>
  <c r="AB680" i="2"/>
  <c r="AN680" i="2"/>
  <c r="AO680" i="2"/>
  <c r="AQ680" i="2"/>
  <c r="BA680" i="2"/>
  <c r="BD680" i="2"/>
  <c r="BJ680" i="2" s="1"/>
  <c r="AB681" i="2"/>
  <c r="AN681" i="2"/>
  <c r="AO681" i="2"/>
  <c r="AQ681" i="2"/>
  <c r="BA681" i="2"/>
  <c r="BD681" i="2"/>
  <c r="BJ681" i="2" s="1"/>
  <c r="AB682" i="2"/>
  <c r="AN682" i="2"/>
  <c r="AO682" i="2"/>
  <c r="AQ682" i="2"/>
  <c r="BA682" i="2"/>
  <c r="BD682" i="2"/>
  <c r="BJ682" i="2" s="1"/>
  <c r="AB683" i="2"/>
  <c r="AN683" i="2"/>
  <c r="AO683" i="2"/>
  <c r="AQ683" i="2"/>
  <c r="BA683" i="2"/>
  <c r="BD683" i="2"/>
  <c r="BJ683" i="2" s="1"/>
  <c r="AB684" i="2"/>
  <c r="AN684" i="2"/>
  <c r="AO684" i="2"/>
  <c r="AQ684" i="2"/>
  <c r="BA684" i="2"/>
  <c r="BD684" i="2"/>
  <c r="BJ684" i="2" s="1"/>
  <c r="AB685" i="2"/>
  <c r="AN685" i="2"/>
  <c r="AO685" i="2"/>
  <c r="AQ685" i="2"/>
  <c r="BA685" i="2"/>
  <c r="BD685" i="2"/>
  <c r="BJ685" i="2" s="1"/>
  <c r="AB686" i="2"/>
  <c r="AN686" i="2"/>
  <c r="AO686" i="2"/>
  <c r="AQ686" i="2"/>
  <c r="BA686" i="2"/>
  <c r="BD686" i="2"/>
  <c r="BJ686" i="2" s="1"/>
  <c r="AB687" i="2"/>
  <c r="AN687" i="2"/>
  <c r="AO687" i="2"/>
  <c r="AQ687" i="2"/>
  <c r="BA687" i="2"/>
  <c r="BD687" i="2"/>
  <c r="BJ687" i="2" s="1"/>
  <c r="AB688" i="2"/>
  <c r="AN688" i="2"/>
  <c r="AO688" i="2"/>
  <c r="AQ688" i="2"/>
  <c r="BA688" i="2"/>
  <c r="BD688" i="2"/>
  <c r="BJ688" i="2" s="1"/>
  <c r="AB689" i="2"/>
  <c r="AN689" i="2"/>
  <c r="AO689" i="2"/>
  <c r="AQ689" i="2"/>
  <c r="BA689" i="2"/>
  <c r="BD689" i="2"/>
  <c r="BJ689" i="2" s="1"/>
  <c r="AB690" i="2"/>
  <c r="AN690" i="2"/>
  <c r="AO690" i="2"/>
  <c r="AQ690" i="2"/>
  <c r="BA690" i="2"/>
  <c r="BD690" i="2"/>
  <c r="BJ690" i="2" s="1"/>
  <c r="AB691" i="2"/>
  <c r="AN691" i="2"/>
  <c r="AO691" i="2"/>
  <c r="AQ691" i="2"/>
  <c r="BA691" i="2"/>
  <c r="BD691" i="2"/>
  <c r="BJ691" i="2" s="1"/>
  <c r="AB692" i="2"/>
  <c r="AN692" i="2"/>
  <c r="AO692" i="2"/>
  <c r="AQ692" i="2"/>
  <c r="BA692" i="2"/>
  <c r="BD692" i="2"/>
  <c r="BJ692" i="2" s="1"/>
  <c r="AB693" i="2"/>
  <c r="AN693" i="2"/>
  <c r="AO693" i="2"/>
  <c r="AQ693" i="2"/>
  <c r="BA693" i="2"/>
  <c r="BD693" i="2"/>
  <c r="BJ693" i="2" s="1"/>
  <c r="AB694" i="2"/>
  <c r="AN694" i="2"/>
  <c r="AO694" i="2"/>
  <c r="AQ694" i="2"/>
  <c r="BA694" i="2"/>
  <c r="BD694" i="2"/>
  <c r="BJ694" i="2" s="1"/>
  <c r="AB695" i="2"/>
  <c r="AN695" i="2"/>
  <c r="AO695" i="2"/>
  <c r="AQ695" i="2"/>
  <c r="BA695" i="2"/>
  <c r="BD695" i="2"/>
  <c r="BJ695" i="2" s="1"/>
  <c r="AB696" i="2"/>
  <c r="AN696" i="2"/>
  <c r="AO696" i="2"/>
  <c r="AQ696" i="2"/>
  <c r="BA696" i="2"/>
  <c r="BD696" i="2"/>
  <c r="BJ696" i="2" s="1"/>
  <c r="AB697" i="2"/>
  <c r="AN697" i="2"/>
  <c r="AO697" i="2"/>
  <c r="AQ697" i="2"/>
  <c r="BA697" i="2"/>
  <c r="BD697" i="2"/>
  <c r="BJ697" i="2" s="1"/>
  <c r="AB698" i="2"/>
  <c r="AN698" i="2"/>
  <c r="AO698" i="2"/>
  <c r="AQ698" i="2"/>
  <c r="BA698" i="2"/>
  <c r="BD698" i="2"/>
  <c r="BJ698" i="2" s="1"/>
  <c r="AB699" i="2"/>
  <c r="AN699" i="2"/>
  <c r="AO699" i="2"/>
  <c r="AQ699" i="2"/>
  <c r="BA699" i="2"/>
  <c r="BD699" i="2"/>
  <c r="BJ699" i="2" s="1"/>
  <c r="AB700" i="2"/>
  <c r="AN700" i="2"/>
  <c r="AO700" i="2"/>
  <c r="AQ700" i="2"/>
  <c r="BA700" i="2"/>
  <c r="BD700" i="2"/>
  <c r="BJ700" i="2" s="1"/>
  <c r="AB701" i="2"/>
  <c r="AN701" i="2"/>
  <c r="AO701" i="2"/>
  <c r="AQ701" i="2"/>
  <c r="BA701" i="2"/>
  <c r="BD701" i="2"/>
  <c r="BJ701" i="2" s="1"/>
  <c r="AB702" i="2"/>
  <c r="AN702" i="2"/>
  <c r="AO702" i="2"/>
  <c r="AQ702" i="2"/>
  <c r="BA702" i="2"/>
  <c r="BD702" i="2"/>
  <c r="BJ702" i="2" s="1"/>
  <c r="AB703" i="2"/>
  <c r="AN703" i="2"/>
  <c r="AO703" i="2"/>
  <c r="AQ703" i="2"/>
  <c r="BA703" i="2"/>
  <c r="BD703" i="2"/>
  <c r="BJ703" i="2" s="1"/>
  <c r="AB704" i="2"/>
  <c r="AN704" i="2"/>
  <c r="AO704" i="2"/>
  <c r="AQ704" i="2"/>
  <c r="BA704" i="2"/>
  <c r="BD704" i="2"/>
  <c r="BJ704" i="2" s="1"/>
  <c r="AB705" i="2"/>
  <c r="AN705" i="2"/>
  <c r="AO705" i="2"/>
  <c r="AQ705" i="2"/>
  <c r="BA705" i="2"/>
  <c r="BD705" i="2"/>
  <c r="BJ705" i="2" s="1"/>
  <c r="AB706" i="2"/>
  <c r="AN706" i="2"/>
  <c r="AO706" i="2"/>
  <c r="AQ706" i="2"/>
  <c r="BA706" i="2"/>
  <c r="BD706" i="2"/>
  <c r="BJ706" i="2" s="1"/>
  <c r="AB707" i="2"/>
  <c r="AN707" i="2"/>
  <c r="AO707" i="2"/>
  <c r="AQ707" i="2"/>
  <c r="BA707" i="2"/>
  <c r="BD707" i="2"/>
  <c r="BJ707" i="2" s="1"/>
  <c r="AB708" i="2"/>
  <c r="AN708" i="2"/>
  <c r="AO708" i="2"/>
  <c r="AQ708" i="2"/>
  <c r="BA708" i="2"/>
  <c r="BD708" i="2"/>
  <c r="BJ708" i="2" s="1"/>
  <c r="AB709" i="2"/>
  <c r="AN709" i="2"/>
  <c r="AO709" i="2"/>
  <c r="AQ709" i="2"/>
  <c r="BA709" i="2"/>
  <c r="BD709" i="2"/>
  <c r="BJ709" i="2" s="1"/>
  <c r="AB710" i="2"/>
  <c r="AN710" i="2"/>
  <c r="AO710" i="2"/>
  <c r="AQ710" i="2"/>
  <c r="BA710" i="2"/>
  <c r="BD710" i="2"/>
  <c r="BJ710" i="2" s="1"/>
  <c r="AB711" i="2"/>
  <c r="AN711" i="2"/>
  <c r="AO711" i="2"/>
  <c r="AQ711" i="2"/>
  <c r="BA711" i="2"/>
  <c r="BD711" i="2"/>
  <c r="BJ711" i="2" s="1"/>
  <c r="AB712" i="2"/>
  <c r="AN712" i="2"/>
  <c r="AO712" i="2"/>
  <c r="AQ712" i="2"/>
  <c r="BA712" i="2"/>
  <c r="BD712" i="2"/>
  <c r="BJ712" i="2" s="1"/>
  <c r="AB713" i="2"/>
  <c r="AN713" i="2"/>
  <c r="AO713" i="2"/>
  <c r="AQ713" i="2"/>
  <c r="BA713" i="2"/>
  <c r="BD713" i="2"/>
  <c r="BJ713" i="2" s="1"/>
  <c r="AB714" i="2"/>
  <c r="AN714" i="2"/>
  <c r="AO714" i="2"/>
  <c r="AQ714" i="2"/>
  <c r="BA714" i="2"/>
  <c r="BD714" i="2"/>
  <c r="BJ714" i="2" s="1"/>
  <c r="AB715" i="2"/>
  <c r="AN715" i="2"/>
  <c r="AO715" i="2"/>
  <c r="AQ715" i="2"/>
  <c r="BA715" i="2"/>
  <c r="BD715" i="2"/>
  <c r="BJ715" i="2" s="1"/>
  <c r="AB716" i="2"/>
  <c r="AN716" i="2"/>
  <c r="AO716" i="2"/>
  <c r="AQ716" i="2"/>
  <c r="BA716" i="2"/>
  <c r="BD716" i="2"/>
  <c r="BJ716" i="2" s="1"/>
  <c r="AB717" i="2"/>
  <c r="AN717" i="2"/>
  <c r="AO717" i="2"/>
  <c r="AQ717" i="2"/>
  <c r="BA717" i="2"/>
  <c r="BD717" i="2"/>
  <c r="BJ717" i="2" s="1"/>
  <c r="AB718" i="2"/>
  <c r="AN718" i="2"/>
  <c r="AO718" i="2"/>
  <c r="AQ718" i="2"/>
  <c r="BA718" i="2"/>
  <c r="BD718" i="2"/>
  <c r="BJ718" i="2" s="1"/>
  <c r="AB719" i="2"/>
  <c r="AN719" i="2"/>
  <c r="AO719" i="2"/>
  <c r="AQ719" i="2"/>
  <c r="BA719" i="2"/>
  <c r="BD719" i="2"/>
  <c r="BJ719" i="2" s="1"/>
  <c r="AB720" i="2"/>
  <c r="AN720" i="2"/>
  <c r="AO720" i="2"/>
  <c r="AQ720" i="2"/>
  <c r="BA720" i="2"/>
  <c r="BD720" i="2"/>
  <c r="BJ720" i="2" s="1"/>
  <c r="AB721" i="2"/>
  <c r="AN721" i="2"/>
  <c r="AO721" i="2"/>
  <c r="AQ721" i="2"/>
  <c r="BA721" i="2"/>
  <c r="BD721" i="2"/>
  <c r="BJ721" i="2" s="1"/>
  <c r="AB722" i="2"/>
  <c r="AN722" i="2"/>
  <c r="AO722" i="2"/>
  <c r="AQ722" i="2"/>
  <c r="BA722" i="2"/>
  <c r="BD722" i="2"/>
  <c r="BJ722" i="2" s="1"/>
  <c r="AB723" i="2"/>
  <c r="AN723" i="2"/>
  <c r="AO723" i="2"/>
  <c r="AQ723" i="2"/>
  <c r="BA723" i="2"/>
  <c r="BD723" i="2"/>
  <c r="BJ723" i="2" s="1"/>
  <c r="AB724" i="2"/>
  <c r="AN724" i="2"/>
  <c r="AO724" i="2"/>
  <c r="AQ724" i="2"/>
  <c r="BA724" i="2"/>
  <c r="BD724" i="2"/>
  <c r="BJ724" i="2" s="1"/>
  <c r="AB725" i="2"/>
  <c r="AN725" i="2"/>
  <c r="AO725" i="2"/>
  <c r="AQ725" i="2"/>
  <c r="BA725" i="2"/>
  <c r="BD725" i="2"/>
  <c r="BJ725" i="2" s="1"/>
  <c r="AB726" i="2"/>
  <c r="AN726" i="2"/>
  <c r="AO726" i="2"/>
  <c r="AQ726" i="2"/>
  <c r="BA726" i="2"/>
  <c r="BD726" i="2"/>
  <c r="BJ726" i="2" s="1"/>
  <c r="AB727" i="2"/>
  <c r="AN727" i="2"/>
  <c r="AO727" i="2"/>
  <c r="AQ727" i="2"/>
  <c r="BA727" i="2"/>
  <c r="BD727" i="2"/>
  <c r="BJ727" i="2" s="1"/>
  <c r="AB728" i="2"/>
  <c r="AN728" i="2"/>
  <c r="AO728" i="2"/>
  <c r="AQ728" i="2"/>
  <c r="BA728" i="2"/>
  <c r="BD728" i="2"/>
  <c r="BJ728" i="2" s="1"/>
  <c r="AB729" i="2"/>
  <c r="AN729" i="2"/>
  <c r="AO729" i="2"/>
  <c r="AQ729" i="2"/>
  <c r="BA729" i="2"/>
  <c r="BD729" i="2"/>
  <c r="BJ729" i="2" s="1"/>
  <c r="AB730" i="2"/>
  <c r="AN730" i="2"/>
  <c r="AO730" i="2"/>
  <c r="AQ730" i="2"/>
  <c r="BA730" i="2"/>
  <c r="BD730" i="2"/>
  <c r="BJ730" i="2" s="1"/>
  <c r="AB731" i="2"/>
  <c r="AN731" i="2"/>
  <c r="AO731" i="2"/>
  <c r="AQ731" i="2"/>
  <c r="BA731" i="2"/>
  <c r="BD731" i="2"/>
  <c r="BJ731" i="2" s="1"/>
  <c r="AB732" i="2"/>
  <c r="AN732" i="2"/>
  <c r="AO732" i="2"/>
  <c r="AQ732" i="2"/>
  <c r="BA732" i="2"/>
  <c r="BD732" i="2"/>
  <c r="BJ732" i="2" s="1"/>
  <c r="AB733" i="2"/>
  <c r="AN733" i="2"/>
  <c r="AO733" i="2"/>
  <c r="AQ733" i="2"/>
  <c r="BA733" i="2"/>
  <c r="BD733" i="2"/>
  <c r="BJ733" i="2" s="1"/>
  <c r="AB734" i="2"/>
  <c r="AN734" i="2"/>
  <c r="AO734" i="2"/>
  <c r="AQ734" i="2"/>
  <c r="BA734" i="2"/>
  <c r="BD734" i="2"/>
  <c r="BJ734" i="2" s="1"/>
  <c r="AB735" i="2"/>
  <c r="AN735" i="2"/>
  <c r="AO735" i="2"/>
  <c r="AQ735" i="2"/>
  <c r="BA735" i="2"/>
  <c r="BD735" i="2"/>
  <c r="BJ735" i="2" s="1"/>
  <c r="AB736" i="2"/>
  <c r="AN736" i="2"/>
  <c r="AO736" i="2"/>
  <c r="AQ736" i="2"/>
  <c r="BA736" i="2"/>
  <c r="BD736" i="2"/>
  <c r="BJ736" i="2" s="1"/>
  <c r="AB737" i="2"/>
  <c r="AN737" i="2"/>
  <c r="AO737" i="2"/>
  <c r="AQ737" i="2"/>
  <c r="BA737" i="2"/>
  <c r="BD737" i="2"/>
  <c r="BJ737" i="2" s="1"/>
  <c r="AB738" i="2"/>
  <c r="AN738" i="2"/>
  <c r="AO738" i="2"/>
  <c r="AQ738" i="2"/>
  <c r="BA738" i="2"/>
  <c r="BD738" i="2"/>
  <c r="BJ738" i="2" s="1"/>
  <c r="AB739" i="2"/>
  <c r="AN739" i="2"/>
  <c r="AO739" i="2"/>
  <c r="AQ739" i="2"/>
  <c r="BA739" i="2"/>
  <c r="BD739" i="2"/>
  <c r="BJ739" i="2" s="1"/>
  <c r="AB740" i="2"/>
  <c r="AN740" i="2"/>
  <c r="AO740" i="2"/>
  <c r="AQ740" i="2"/>
  <c r="BA740" i="2"/>
  <c r="BD740" i="2"/>
  <c r="BJ740" i="2" s="1"/>
  <c r="AB741" i="2"/>
  <c r="AN741" i="2"/>
  <c r="AO741" i="2"/>
  <c r="AQ741" i="2"/>
  <c r="BA741" i="2"/>
  <c r="BD741" i="2"/>
  <c r="BJ741" i="2" s="1"/>
  <c r="AB742" i="2"/>
  <c r="AN742" i="2"/>
  <c r="AO742" i="2"/>
  <c r="AQ742" i="2"/>
  <c r="BA742" i="2"/>
  <c r="BD742" i="2"/>
  <c r="BJ742" i="2" s="1"/>
  <c r="AB743" i="2"/>
  <c r="AN743" i="2"/>
  <c r="AO743" i="2"/>
  <c r="AQ743" i="2"/>
  <c r="BA743" i="2"/>
  <c r="BD743" i="2"/>
  <c r="BJ743" i="2" s="1"/>
  <c r="AB744" i="2"/>
  <c r="AN744" i="2"/>
  <c r="AO744" i="2"/>
  <c r="AQ744" i="2"/>
  <c r="BA744" i="2"/>
  <c r="BD744" i="2"/>
  <c r="BJ744" i="2" s="1"/>
  <c r="AB745" i="2"/>
  <c r="AN745" i="2"/>
  <c r="AO745" i="2"/>
  <c r="AQ745" i="2"/>
  <c r="BA745" i="2"/>
  <c r="BD745" i="2"/>
  <c r="BJ745" i="2" s="1"/>
  <c r="AB746" i="2"/>
  <c r="AN746" i="2"/>
  <c r="AO746" i="2"/>
  <c r="AQ746" i="2"/>
  <c r="BA746" i="2"/>
  <c r="BD746" i="2"/>
  <c r="BJ746" i="2" s="1"/>
  <c r="AB747" i="2"/>
  <c r="AN747" i="2"/>
  <c r="AO747" i="2"/>
  <c r="AQ747" i="2"/>
  <c r="BA747" i="2"/>
  <c r="BD747" i="2"/>
  <c r="BJ747" i="2" s="1"/>
  <c r="AB748" i="2"/>
  <c r="AN748" i="2"/>
  <c r="AO748" i="2"/>
  <c r="AQ748" i="2"/>
  <c r="BA748" i="2"/>
  <c r="BD748" i="2"/>
  <c r="BJ748" i="2" s="1"/>
  <c r="AB749" i="2"/>
  <c r="AN749" i="2"/>
  <c r="AO749" i="2"/>
  <c r="AQ749" i="2"/>
  <c r="BA749" i="2"/>
  <c r="BD749" i="2"/>
  <c r="BJ749" i="2" s="1"/>
  <c r="AB750" i="2"/>
  <c r="AN750" i="2"/>
  <c r="AO750" i="2"/>
  <c r="AQ750" i="2"/>
  <c r="BA750" i="2"/>
  <c r="BD750" i="2"/>
  <c r="BJ750" i="2" s="1"/>
  <c r="AB751" i="2"/>
  <c r="AN751" i="2"/>
  <c r="AO751" i="2"/>
  <c r="AQ751" i="2"/>
  <c r="BA751" i="2"/>
  <c r="BD751" i="2"/>
  <c r="BJ751" i="2" s="1"/>
  <c r="AB752" i="2"/>
  <c r="AN752" i="2"/>
  <c r="AO752" i="2"/>
  <c r="AQ752" i="2"/>
  <c r="BA752" i="2"/>
  <c r="BD752" i="2"/>
  <c r="BJ752" i="2" s="1"/>
  <c r="AB753" i="2"/>
  <c r="AN753" i="2"/>
  <c r="AO753" i="2"/>
  <c r="AQ753" i="2"/>
  <c r="BA753" i="2"/>
  <c r="BD753" i="2"/>
  <c r="BJ753" i="2" s="1"/>
  <c r="AB754" i="2"/>
  <c r="AN754" i="2"/>
  <c r="AO754" i="2"/>
  <c r="AQ754" i="2"/>
  <c r="BA754" i="2"/>
  <c r="BD754" i="2"/>
  <c r="BJ754" i="2" s="1"/>
  <c r="AB755" i="2"/>
  <c r="AN755" i="2"/>
  <c r="AO755" i="2"/>
  <c r="AQ755" i="2"/>
  <c r="BA755" i="2"/>
  <c r="BD755" i="2"/>
  <c r="BJ755" i="2" s="1"/>
  <c r="AB756" i="2"/>
  <c r="AN756" i="2"/>
  <c r="AO756" i="2"/>
  <c r="AQ756" i="2"/>
  <c r="BA756" i="2"/>
  <c r="BD756" i="2"/>
  <c r="BJ756" i="2" s="1"/>
  <c r="AB757" i="2"/>
  <c r="AN757" i="2"/>
  <c r="AO757" i="2"/>
  <c r="AQ757" i="2"/>
  <c r="BA757" i="2"/>
  <c r="BD757" i="2"/>
  <c r="BJ757" i="2" s="1"/>
  <c r="AB758" i="2"/>
  <c r="AN758" i="2"/>
  <c r="AO758" i="2"/>
  <c r="AQ758" i="2"/>
  <c r="BA758" i="2"/>
  <c r="BD758" i="2"/>
  <c r="BJ758" i="2" s="1"/>
  <c r="AB759" i="2"/>
  <c r="AN759" i="2"/>
  <c r="AO759" i="2"/>
  <c r="AQ759" i="2"/>
  <c r="BA759" i="2"/>
  <c r="BD759" i="2"/>
  <c r="BJ759" i="2" s="1"/>
  <c r="AB760" i="2"/>
  <c r="AN760" i="2"/>
  <c r="AO760" i="2"/>
  <c r="AQ760" i="2"/>
  <c r="BA760" i="2"/>
  <c r="BD760" i="2"/>
  <c r="BJ760" i="2" s="1"/>
  <c r="AB761" i="2"/>
  <c r="AN761" i="2"/>
  <c r="AO761" i="2"/>
  <c r="AQ761" i="2"/>
  <c r="BA761" i="2"/>
  <c r="BD761" i="2"/>
  <c r="BJ761" i="2" s="1"/>
  <c r="AB762" i="2"/>
  <c r="AN762" i="2"/>
  <c r="AO762" i="2"/>
  <c r="AQ762" i="2"/>
  <c r="BA762" i="2"/>
  <c r="BD762" i="2"/>
  <c r="BJ762" i="2" s="1"/>
  <c r="AB763" i="2"/>
  <c r="AN763" i="2"/>
  <c r="AO763" i="2"/>
  <c r="AQ763" i="2"/>
  <c r="BA763" i="2"/>
  <c r="BD763" i="2"/>
  <c r="BJ763" i="2" s="1"/>
  <c r="AB764" i="2"/>
  <c r="AN764" i="2"/>
  <c r="AO764" i="2"/>
  <c r="AQ764" i="2"/>
  <c r="BA764" i="2"/>
  <c r="BD764" i="2"/>
  <c r="BJ764" i="2" s="1"/>
  <c r="AB765" i="2"/>
  <c r="AN765" i="2"/>
  <c r="AO765" i="2"/>
  <c r="AQ765" i="2"/>
  <c r="BA765" i="2"/>
  <c r="BD765" i="2"/>
  <c r="BJ765" i="2" s="1"/>
  <c r="AB766" i="2"/>
  <c r="AN766" i="2"/>
  <c r="AO766" i="2"/>
  <c r="AQ766" i="2"/>
  <c r="BA766" i="2"/>
  <c r="BD766" i="2"/>
  <c r="BJ766" i="2" s="1"/>
  <c r="AB767" i="2"/>
  <c r="AN767" i="2"/>
  <c r="AO767" i="2"/>
  <c r="AQ767" i="2"/>
  <c r="BA767" i="2"/>
  <c r="BD767" i="2"/>
  <c r="BJ767" i="2" s="1"/>
  <c r="AB768" i="2"/>
  <c r="AN768" i="2"/>
  <c r="AO768" i="2"/>
  <c r="AQ768" i="2"/>
  <c r="BA768" i="2"/>
  <c r="BD768" i="2"/>
  <c r="BJ768" i="2" s="1"/>
  <c r="AB769" i="2"/>
  <c r="AN769" i="2"/>
  <c r="AO769" i="2"/>
  <c r="AQ769" i="2"/>
  <c r="BA769" i="2"/>
  <c r="BD769" i="2"/>
  <c r="BJ769" i="2" s="1"/>
  <c r="AB770" i="2"/>
  <c r="AN770" i="2"/>
  <c r="AO770" i="2"/>
  <c r="AQ770" i="2"/>
  <c r="BA770" i="2"/>
  <c r="BD770" i="2"/>
  <c r="BJ770" i="2" s="1"/>
  <c r="AB771" i="2"/>
  <c r="AN771" i="2"/>
  <c r="AO771" i="2"/>
  <c r="AQ771" i="2"/>
  <c r="BA771" i="2"/>
  <c r="BD771" i="2"/>
  <c r="BJ771" i="2" s="1"/>
  <c r="AB772" i="2"/>
  <c r="AN772" i="2"/>
  <c r="AO772" i="2"/>
  <c r="AQ772" i="2"/>
  <c r="BA772" i="2"/>
  <c r="BD772" i="2"/>
  <c r="BJ772" i="2" s="1"/>
  <c r="AB773" i="2"/>
  <c r="AN773" i="2"/>
  <c r="AO773" i="2"/>
  <c r="AQ773" i="2"/>
  <c r="BA773" i="2"/>
  <c r="BD773" i="2"/>
  <c r="BJ773" i="2" s="1"/>
  <c r="AB774" i="2"/>
  <c r="AN774" i="2"/>
  <c r="AO774" i="2"/>
  <c r="AQ774" i="2"/>
  <c r="BA774" i="2"/>
  <c r="BD774" i="2"/>
  <c r="BJ774" i="2" s="1"/>
  <c r="AB775" i="2"/>
  <c r="AN775" i="2"/>
  <c r="AO775" i="2"/>
  <c r="AQ775" i="2"/>
  <c r="BA775" i="2"/>
  <c r="BD775" i="2"/>
  <c r="BJ775" i="2" s="1"/>
  <c r="AB776" i="2"/>
  <c r="AN776" i="2"/>
  <c r="AO776" i="2"/>
  <c r="AQ776" i="2"/>
  <c r="BA776" i="2"/>
  <c r="BD776" i="2"/>
  <c r="BJ776" i="2" s="1"/>
  <c r="AB777" i="2"/>
  <c r="AN777" i="2"/>
  <c r="AO777" i="2"/>
  <c r="AQ777" i="2"/>
  <c r="BA777" i="2"/>
  <c r="BD777" i="2"/>
  <c r="BJ777" i="2" s="1"/>
  <c r="AB778" i="2"/>
  <c r="AN778" i="2"/>
  <c r="AO778" i="2"/>
  <c r="AQ778" i="2"/>
  <c r="BA778" i="2"/>
  <c r="BD778" i="2"/>
  <c r="BJ778" i="2" s="1"/>
  <c r="AB779" i="2"/>
  <c r="AN779" i="2"/>
  <c r="AO779" i="2"/>
  <c r="AQ779" i="2"/>
  <c r="BA779" i="2"/>
  <c r="BD779" i="2"/>
  <c r="BJ779" i="2" s="1"/>
  <c r="AB780" i="2"/>
  <c r="AN780" i="2"/>
  <c r="AO780" i="2"/>
  <c r="AQ780" i="2"/>
  <c r="BA780" i="2"/>
  <c r="BD780" i="2"/>
  <c r="BJ780" i="2" s="1"/>
  <c r="AB781" i="2"/>
  <c r="AN781" i="2"/>
  <c r="AO781" i="2"/>
  <c r="AQ781" i="2"/>
  <c r="BA781" i="2"/>
  <c r="BD781" i="2"/>
  <c r="BJ781" i="2" s="1"/>
  <c r="AB782" i="2"/>
  <c r="AN782" i="2"/>
  <c r="AO782" i="2"/>
  <c r="AQ782" i="2"/>
  <c r="BA782" i="2"/>
  <c r="BD782" i="2"/>
  <c r="BJ782" i="2" s="1"/>
  <c r="AB783" i="2"/>
  <c r="AN783" i="2"/>
  <c r="AO783" i="2"/>
  <c r="AQ783" i="2"/>
  <c r="BA783" i="2"/>
  <c r="BD783" i="2"/>
  <c r="BJ783" i="2" s="1"/>
  <c r="AB784" i="2"/>
  <c r="AN784" i="2"/>
  <c r="AO784" i="2"/>
  <c r="AQ784" i="2"/>
  <c r="BA784" i="2"/>
  <c r="BD784" i="2"/>
  <c r="BJ784" i="2" s="1"/>
  <c r="AB785" i="2"/>
  <c r="AN785" i="2"/>
  <c r="AO785" i="2"/>
  <c r="AQ785" i="2"/>
  <c r="BA785" i="2"/>
  <c r="BD785" i="2"/>
  <c r="BJ785" i="2" s="1"/>
  <c r="AB786" i="2"/>
  <c r="AN786" i="2"/>
  <c r="AO786" i="2"/>
  <c r="AQ786" i="2"/>
  <c r="BA786" i="2"/>
  <c r="BD786" i="2"/>
  <c r="BJ786" i="2" s="1"/>
  <c r="AB787" i="2"/>
  <c r="AN787" i="2"/>
  <c r="AO787" i="2"/>
  <c r="AQ787" i="2"/>
  <c r="BA787" i="2"/>
  <c r="BD787" i="2"/>
  <c r="BJ787" i="2" s="1"/>
  <c r="AB788" i="2"/>
  <c r="AN788" i="2"/>
  <c r="AO788" i="2"/>
  <c r="AQ788" i="2"/>
  <c r="BA788" i="2"/>
  <c r="BD788" i="2"/>
  <c r="BJ788" i="2" s="1"/>
  <c r="AB789" i="2"/>
  <c r="AN789" i="2"/>
  <c r="AO789" i="2"/>
  <c r="AQ789" i="2"/>
  <c r="BA789" i="2"/>
  <c r="BD789" i="2"/>
  <c r="BJ789" i="2" s="1"/>
  <c r="AB790" i="2"/>
  <c r="AN790" i="2"/>
  <c r="AO790" i="2"/>
  <c r="AQ790" i="2"/>
  <c r="BA790" i="2"/>
  <c r="BD790" i="2"/>
  <c r="BJ790" i="2" s="1"/>
  <c r="AB791" i="2"/>
  <c r="AN791" i="2"/>
  <c r="AO791" i="2"/>
  <c r="AQ791" i="2"/>
  <c r="BA791" i="2"/>
  <c r="BD791" i="2"/>
  <c r="BJ791" i="2" s="1"/>
  <c r="AB792" i="2"/>
  <c r="AN792" i="2"/>
  <c r="AO792" i="2"/>
  <c r="AQ792" i="2"/>
  <c r="BA792" i="2"/>
  <c r="BD792" i="2"/>
  <c r="BJ792" i="2" s="1"/>
  <c r="AB793" i="2"/>
  <c r="AN793" i="2"/>
  <c r="AO793" i="2"/>
  <c r="AQ793" i="2"/>
  <c r="BA793" i="2"/>
  <c r="BD793" i="2"/>
  <c r="BJ793" i="2" s="1"/>
  <c r="AB794" i="2"/>
  <c r="AN794" i="2"/>
  <c r="AO794" i="2"/>
  <c r="AQ794" i="2"/>
  <c r="BA794" i="2"/>
  <c r="BD794" i="2"/>
  <c r="BJ794" i="2" s="1"/>
  <c r="AB795" i="2"/>
  <c r="AN795" i="2"/>
  <c r="AO795" i="2"/>
  <c r="AQ795" i="2"/>
  <c r="BA795" i="2"/>
  <c r="BD795" i="2"/>
  <c r="BJ795" i="2" s="1"/>
  <c r="AB796" i="2"/>
  <c r="AN796" i="2"/>
  <c r="AO796" i="2"/>
  <c r="AQ796" i="2"/>
  <c r="BA796" i="2"/>
  <c r="BD796" i="2"/>
  <c r="BJ796" i="2" s="1"/>
  <c r="AB797" i="2"/>
  <c r="AN797" i="2"/>
  <c r="AO797" i="2"/>
  <c r="AQ797" i="2"/>
  <c r="BA797" i="2"/>
  <c r="BD797" i="2"/>
  <c r="BJ797" i="2" s="1"/>
  <c r="AB798" i="2"/>
  <c r="AN798" i="2"/>
  <c r="AO798" i="2"/>
  <c r="AQ798" i="2"/>
  <c r="BA798" i="2"/>
  <c r="BD798" i="2"/>
  <c r="BJ798" i="2" s="1"/>
  <c r="AB799" i="2"/>
  <c r="AN799" i="2"/>
  <c r="AO799" i="2"/>
  <c r="AQ799" i="2"/>
  <c r="BA799" i="2"/>
  <c r="BD799" i="2"/>
  <c r="BJ799" i="2" s="1"/>
  <c r="AB800" i="2"/>
  <c r="AN800" i="2"/>
  <c r="AO800" i="2"/>
  <c r="AQ800" i="2"/>
  <c r="BA800" i="2"/>
  <c r="BD800" i="2"/>
  <c r="BJ800" i="2" s="1"/>
  <c r="AB801" i="2"/>
  <c r="AN801" i="2"/>
  <c r="AO801" i="2"/>
  <c r="AQ801" i="2"/>
  <c r="BA801" i="2"/>
  <c r="BD801" i="2"/>
  <c r="BJ801" i="2" s="1"/>
  <c r="AB802" i="2"/>
  <c r="AN802" i="2"/>
  <c r="AO802" i="2"/>
  <c r="AQ802" i="2"/>
  <c r="BA802" i="2"/>
  <c r="BD802" i="2"/>
  <c r="BJ802" i="2" s="1"/>
  <c r="AB803" i="2"/>
  <c r="AN803" i="2"/>
  <c r="AO803" i="2"/>
  <c r="AQ803" i="2"/>
  <c r="BA803" i="2"/>
  <c r="BD803" i="2"/>
  <c r="BJ803" i="2" s="1"/>
  <c r="AB804" i="2"/>
  <c r="AN804" i="2"/>
  <c r="AO804" i="2"/>
  <c r="AQ804" i="2"/>
  <c r="BA804" i="2"/>
  <c r="BD804" i="2"/>
  <c r="BJ804" i="2" s="1"/>
  <c r="AB805" i="2"/>
  <c r="AN805" i="2"/>
  <c r="AO805" i="2"/>
  <c r="AQ805" i="2"/>
  <c r="BA805" i="2"/>
  <c r="BD805" i="2"/>
  <c r="BJ805" i="2" s="1"/>
  <c r="AB806" i="2"/>
  <c r="AN806" i="2"/>
  <c r="AO806" i="2"/>
  <c r="AQ806" i="2"/>
  <c r="BA806" i="2"/>
  <c r="BD806" i="2"/>
  <c r="BJ806" i="2" s="1"/>
  <c r="AB807" i="2"/>
  <c r="AN807" i="2"/>
  <c r="AO807" i="2"/>
  <c r="AQ807" i="2"/>
  <c r="BA807" i="2"/>
  <c r="BD807" i="2"/>
  <c r="BJ807" i="2" s="1"/>
  <c r="AB808" i="2"/>
  <c r="AN808" i="2"/>
  <c r="AO808" i="2"/>
  <c r="AQ808" i="2"/>
  <c r="BA808" i="2"/>
  <c r="BD808" i="2"/>
  <c r="BJ808" i="2" s="1"/>
  <c r="AB809" i="2"/>
  <c r="AN809" i="2"/>
  <c r="AO809" i="2"/>
  <c r="AQ809" i="2"/>
  <c r="BA809" i="2"/>
  <c r="BD809" i="2"/>
  <c r="BJ809" i="2" s="1"/>
  <c r="AB810" i="2"/>
  <c r="AN810" i="2"/>
  <c r="AO810" i="2"/>
  <c r="AQ810" i="2"/>
  <c r="BA810" i="2"/>
  <c r="BD810" i="2"/>
  <c r="BJ810" i="2" s="1"/>
  <c r="AB811" i="2"/>
  <c r="AN811" i="2"/>
  <c r="AO811" i="2"/>
  <c r="AQ811" i="2"/>
  <c r="BA811" i="2"/>
  <c r="BD811" i="2"/>
  <c r="BJ811" i="2" s="1"/>
  <c r="AB812" i="2"/>
  <c r="AN812" i="2"/>
  <c r="AO812" i="2"/>
  <c r="AQ812" i="2"/>
  <c r="BA812" i="2"/>
  <c r="BD812" i="2"/>
  <c r="BJ812" i="2" s="1"/>
  <c r="AB813" i="2"/>
  <c r="AN813" i="2"/>
  <c r="AO813" i="2"/>
  <c r="AQ813" i="2"/>
  <c r="BA813" i="2"/>
  <c r="BD813" i="2"/>
  <c r="BJ813" i="2" s="1"/>
  <c r="AB814" i="2"/>
  <c r="AN814" i="2"/>
  <c r="AO814" i="2"/>
  <c r="AQ814" i="2"/>
  <c r="BA814" i="2"/>
  <c r="BD814" i="2"/>
  <c r="BJ814" i="2" s="1"/>
  <c r="AB815" i="2"/>
  <c r="AN815" i="2"/>
  <c r="AO815" i="2"/>
  <c r="AQ815" i="2"/>
  <c r="BA815" i="2"/>
  <c r="BD815" i="2"/>
  <c r="BJ815" i="2" s="1"/>
  <c r="AB816" i="2"/>
  <c r="AN816" i="2"/>
  <c r="AO816" i="2"/>
  <c r="AQ816" i="2"/>
  <c r="BA816" i="2"/>
  <c r="BD816" i="2"/>
  <c r="BJ816" i="2" s="1"/>
  <c r="AB817" i="2"/>
  <c r="AN817" i="2"/>
  <c r="AO817" i="2"/>
  <c r="AQ817" i="2"/>
  <c r="BA817" i="2"/>
  <c r="BD817" i="2"/>
  <c r="BJ817" i="2" s="1"/>
  <c r="AB818" i="2"/>
  <c r="AN818" i="2"/>
  <c r="AO818" i="2"/>
  <c r="AQ818" i="2"/>
  <c r="BA818" i="2"/>
  <c r="BD818" i="2"/>
  <c r="BJ818" i="2" s="1"/>
  <c r="AB819" i="2"/>
  <c r="AN819" i="2"/>
  <c r="AO819" i="2"/>
  <c r="AQ819" i="2"/>
  <c r="BA819" i="2"/>
  <c r="BD819" i="2"/>
  <c r="BJ819" i="2" s="1"/>
  <c r="AB820" i="2"/>
  <c r="AN820" i="2"/>
  <c r="AO820" i="2"/>
  <c r="AQ820" i="2"/>
  <c r="BA820" i="2"/>
  <c r="BD820" i="2"/>
  <c r="BJ820" i="2" s="1"/>
  <c r="AB821" i="2"/>
  <c r="AN821" i="2"/>
  <c r="AO821" i="2"/>
  <c r="AQ821" i="2"/>
  <c r="BA821" i="2"/>
  <c r="BD821" i="2"/>
  <c r="BJ821" i="2" s="1"/>
  <c r="AB822" i="2"/>
  <c r="AN822" i="2"/>
  <c r="AO822" i="2"/>
  <c r="AQ822" i="2"/>
  <c r="BA822" i="2"/>
  <c r="BD822" i="2"/>
  <c r="BJ822" i="2" s="1"/>
  <c r="AB823" i="2"/>
  <c r="AN823" i="2"/>
  <c r="AO823" i="2"/>
  <c r="AQ823" i="2"/>
  <c r="BA823" i="2"/>
  <c r="BD823" i="2"/>
  <c r="BJ823" i="2" s="1"/>
  <c r="AB824" i="2"/>
  <c r="AN824" i="2"/>
  <c r="AO824" i="2"/>
  <c r="AQ824" i="2"/>
  <c r="BA824" i="2"/>
  <c r="BD824" i="2"/>
  <c r="BJ824" i="2" s="1"/>
  <c r="AB825" i="2"/>
  <c r="AN825" i="2"/>
  <c r="AO825" i="2"/>
  <c r="AQ825" i="2"/>
  <c r="BA825" i="2"/>
  <c r="BD825" i="2"/>
  <c r="BJ825" i="2" s="1"/>
  <c r="AB826" i="2"/>
  <c r="AN826" i="2"/>
  <c r="AO826" i="2"/>
  <c r="AQ826" i="2"/>
  <c r="BA826" i="2"/>
  <c r="BD826" i="2"/>
  <c r="BJ826" i="2" s="1"/>
  <c r="AB827" i="2"/>
  <c r="AN827" i="2"/>
  <c r="AO827" i="2"/>
  <c r="AQ827" i="2"/>
  <c r="BA827" i="2"/>
  <c r="BD827" i="2"/>
  <c r="BJ827" i="2"/>
  <c r="AB828" i="2"/>
  <c r="AN828" i="2"/>
  <c r="AO828" i="2"/>
  <c r="AQ828" i="2"/>
  <c r="BA828" i="2"/>
  <c r="BD828" i="2"/>
  <c r="BJ828" i="2" s="1"/>
  <c r="AB829" i="2"/>
  <c r="AN829" i="2"/>
  <c r="AO829" i="2"/>
  <c r="AQ829" i="2"/>
  <c r="BA829" i="2"/>
  <c r="BD829" i="2"/>
  <c r="BJ829" i="2" s="1"/>
  <c r="AB830" i="2"/>
  <c r="AN830" i="2"/>
  <c r="AO830" i="2"/>
  <c r="AQ830" i="2"/>
  <c r="BA830" i="2"/>
  <c r="BD830" i="2"/>
  <c r="BJ830" i="2" s="1"/>
  <c r="AB831" i="2"/>
  <c r="AN831" i="2"/>
  <c r="AO831" i="2"/>
  <c r="AQ831" i="2"/>
  <c r="BA831" i="2"/>
  <c r="BD831" i="2"/>
  <c r="BJ831" i="2" s="1"/>
  <c r="AB832" i="2"/>
  <c r="AN832" i="2"/>
  <c r="AO832" i="2"/>
  <c r="AQ832" i="2"/>
  <c r="BA832" i="2"/>
  <c r="BD832" i="2"/>
  <c r="BJ832" i="2" s="1"/>
  <c r="AB833" i="2"/>
  <c r="AN833" i="2"/>
  <c r="AO833" i="2"/>
  <c r="AQ833" i="2"/>
  <c r="BA833" i="2"/>
  <c r="BD833" i="2"/>
  <c r="BJ833" i="2" s="1"/>
  <c r="AB834" i="2"/>
  <c r="AN834" i="2"/>
  <c r="AO834" i="2"/>
  <c r="AQ834" i="2"/>
  <c r="BA834" i="2"/>
  <c r="BD834" i="2"/>
  <c r="BJ834" i="2" s="1"/>
  <c r="AB835" i="2"/>
  <c r="AN835" i="2"/>
  <c r="AO835" i="2"/>
  <c r="AQ835" i="2"/>
  <c r="BA835" i="2"/>
  <c r="BD835" i="2"/>
  <c r="BJ835" i="2" s="1"/>
  <c r="AB836" i="2"/>
  <c r="AN836" i="2"/>
  <c r="AO836" i="2"/>
  <c r="AQ836" i="2"/>
  <c r="BA836" i="2"/>
  <c r="BD836" i="2"/>
  <c r="BJ836" i="2" s="1"/>
  <c r="AB837" i="2"/>
  <c r="AN837" i="2"/>
  <c r="AO837" i="2"/>
  <c r="AQ837" i="2"/>
  <c r="BA837" i="2"/>
  <c r="BD837" i="2"/>
  <c r="BJ837" i="2" s="1"/>
  <c r="AB838" i="2"/>
  <c r="AN838" i="2"/>
  <c r="AO838" i="2"/>
  <c r="AQ838" i="2"/>
  <c r="BA838" i="2"/>
  <c r="BD838" i="2"/>
  <c r="BJ838" i="2" s="1"/>
  <c r="AB839" i="2"/>
  <c r="AN839" i="2"/>
  <c r="AO839" i="2"/>
  <c r="AQ839" i="2"/>
  <c r="BA839" i="2"/>
  <c r="BD839" i="2"/>
  <c r="BJ839" i="2" s="1"/>
  <c r="AB840" i="2"/>
  <c r="AN840" i="2"/>
  <c r="AO840" i="2"/>
  <c r="AQ840" i="2"/>
  <c r="BA840" i="2"/>
  <c r="BD840" i="2"/>
  <c r="BJ840" i="2" s="1"/>
  <c r="AB841" i="2"/>
  <c r="AN841" i="2"/>
  <c r="AO841" i="2"/>
  <c r="AQ841" i="2"/>
  <c r="BA841" i="2"/>
  <c r="BD841" i="2"/>
  <c r="BJ841" i="2" s="1"/>
  <c r="AB842" i="2"/>
  <c r="AN842" i="2"/>
  <c r="AO842" i="2"/>
  <c r="AQ842" i="2"/>
  <c r="BA842" i="2"/>
  <c r="BD842" i="2"/>
  <c r="BJ842" i="2" s="1"/>
  <c r="AB843" i="2"/>
  <c r="AN843" i="2"/>
  <c r="AO843" i="2"/>
  <c r="AQ843" i="2"/>
  <c r="BA843" i="2"/>
  <c r="BD843" i="2"/>
  <c r="BJ843" i="2" s="1"/>
  <c r="AB844" i="2"/>
  <c r="AN844" i="2"/>
  <c r="AO844" i="2"/>
  <c r="AQ844" i="2"/>
  <c r="BA844" i="2"/>
  <c r="BD844" i="2"/>
  <c r="BJ844" i="2" s="1"/>
  <c r="AB845" i="2"/>
  <c r="AN845" i="2"/>
  <c r="AO845" i="2"/>
  <c r="AQ845" i="2"/>
  <c r="BA845" i="2"/>
  <c r="BD845" i="2"/>
  <c r="BJ845" i="2" s="1"/>
  <c r="AB846" i="2"/>
  <c r="AN846" i="2"/>
  <c r="AO846" i="2"/>
  <c r="AQ846" i="2"/>
  <c r="BA846" i="2"/>
  <c r="BD846" i="2"/>
  <c r="BJ846" i="2" s="1"/>
  <c r="AB847" i="2"/>
  <c r="AN847" i="2"/>
  <c r="AO847" i="2"/>
  <c r="AQ847" i="2"/>
  <c r="BA847" i="2"/>
  <c r="BD847" i="2"/>
  <c r="BJ847" i="2" s="1"/>
  <c r="AB848" i="2"/>
  <c r="AN848" i="2"/>
  <c r="AO848" i="2"/>
  <c r="AQ848" i="2"/>
  <c r="BA848" i="2"/>
  <c r="BD848" i="2"/>
  <c r="BJ848" i="2" s="1"/>
  <c r="AB849" i="2"/>
  <c r="AN849" i="2"/>
  <c r="AO849" i="2"/>
  <c r="AQ849" i="2"/>
  <c r="BA849" i="2"/>
  <c r="BD849" i="2"/>
  <c r="BJ849" i="2" s="1"/>
  <c r="AB850" i="2"/>
  <c r="AN850" i="2"/>
  <c r="AO850" i="2"/>
  <c r="AQ850" i="2"/>
  <c r="BA850" i="2"/>
  <c r="BD850" i="2"/>
  <c r="BJ850" i="2" s="1"/>
  <c r="AB851" i="2"/>
  <c r="AN851" i="2"/>
  <c r="AO851" i="2"/>
  <c r="AQ851" i="2"/>
  <c r="BA851" i="2"/>
  <c r="BD851" i="2"/>
  <c r="BJ851" i="2" s="1"/>
  <c r="AB852" i="2"/>
  <c r="AN852" i="2"/>
  <c r="AO852" i="2"/>
  <c r="AQ852" i="2"/>
  <c r="BA852" i="2"/>
  <c r="BD852" i="2"/>
  <c r="BJ852" i="2" s="1"/>
  <c r="AB853" i="2"/>
  <c r="AN853" i="2"/>
  <c r="AO853" i="2"/>
  <c r="AQ853" i="2"/>
  <c r="BA853" i="2"/>
  <c r="BD853" i="2"/>
  <c r="BJ853" i="2" s="1"/>
  <c r="AB854" i="2"/>
  <c r="AN854" i="2"/>
  <c r="AO854" i="2"/>
  <c r="AQ854" i="2"/>
  <c r="BA854" i="2"/>
  <c r="BD854" i="2"/>
  <c r="BJ854" i="2" s="1"/>
  <c r="AB855" i="2"/>
  <c r="AN855" i="2"/>
  <c r="AO855" i="2"/>
  <c r="AQ855" i="2"/>
  <c r="BA855" i="2"/>
  <c r="BD855" i="2"/>
  <c r="BJ855" i="2" s="1"/>
  <c r="AB856" i="2"/>
  <c r="AN856" i="2"/>
  <c r="AO856" i="2"/>
  <c r="AQ856" i="2"/>
  <c r="BA856" i="2"/>
  <c r="BD856" i="2"/>
  <c r="BJ856" i="2" s="1"/>
  <c r="AB857" i="2"/>
  <c r="AN857" i="2"/>
  <c r="AO857" i="2"/>
  <c r="AQ857" i="2"/>
  <c r="BA857" i="2"/>
  <c r="BD857" i="2"/>
  <c r="BJ857" i="2" s="1"/>
  <c r="AB858" i="2"/>
  <c r="AN858" i="2"/>
  <c r="AO858" i="2"/>
  <c r="AQ858" i="2"/>
  <c r="BA858" i="2"/>
  <c r="BD858" i="2"/>
  <c r="BJ858" i="2" s="1"/>
  <c r="AB859" i="2"/>
  <c r="AN859" i="2"/>
  <c r="AO859" i="2"/>
  <c r="AQ859" i="2"/>
  <c r="BA859" i="2"/>
  <c r="BD859" i="2"/>
  <c r="BJ859" i="2" s="1"/>
  <c r="AB860" i="2"/>
  <c r="AN860" i="2"/>
  <c r="AO860" i="2"/>
  <c r="AQ860" i="2"/>
  <c r="BA860" i="2"/>
  <c r="BD860" i="2"/>
  <c r="BJ860" i="2" s="1"/>
  <c r="AB861" i="2"/>
  <c r="AN861" i="2"/>
  <c r="AO861" i="2"/>
  <c r="AQ861" i="2"/>
  <c r="BA861" i="2"/>
  <c r="BD861" i="2"/>
  <c r="BJ861" i="2" s="1"/>
  <c r="AB862" i="2"/>
  <c r="AN862" i="2"/>
  <c r="AO862" i="2"/>
  <c r="AQ862" i="2"/>
  <c r="BA862" i="2"/>
  <c r="BD862" i="2"/>
  <c r="BJ862" i="2" s="1"/>
  <c r="AB863" i="2"/>
  <c r="AN863" i="2"/>
  <c r="AO863" i="2"/>
  <c r="AQ863" i="2"/>
  <c r="BA863" i="2"/>
  <c r="BD863" i="2"/>
  <c r="BJ863" i="2" s="1"/>
  <c r="AB864" i="2"/>
  <c r="AN864" i="2"/>
  <c r="AO864" i="2"/>
  <c r="AQ864" i="2"/>
  <c r="BA864" i="2"/>
  <c r="BD864" i="2"/>
  <c r="BJ864" i="2" s="1"/>
  <c r="AB865" i="2"/>
  <c r="AN865" i="2"/>
  <c r="AO865" i="2"/>
  <c r="AQ865" i="2"/>
  <c r="BA865" i="2"/>
  <c r="BD865" i="2"/>
  <c r="BJ865" i="2" s="1"/>
  <c r="AB866" i="2"/>
  <c r="AN866" i="2"/>
  <c r="AO866" i="2"/>
  <c r="AQ866" i="2"/>
  <c r="BA866" i="2"/>
  <c r="BD866" i="2"/>
  <c r="BJ866" i="2" s="1"/>
  <c r="AB867" i="2"/>
  <c r="AN867" i="2"/>
  <c r="AO867" i="2"/>
  <c r="AQ867" i="2"/>
  <c r="BA867" i="2"/>
  <c r="BD867" i="2"/>
  <c r="BJ867" i="2" s="1"/>
  <c r="AB868" i="2"/>
  <c r="AN868" i="2"/>
  <c r="AO868" i="2"/>
  <c r="AQ868" i="2"/>
  <c r="BA868" i="2"/>
  <c r="BD868" i="2"/>
  <c r="BJ868" i="2" s="1"/>
  <c r="AB869" i="2"/>
  <c r="AN869" i="2"/>
  <c r="AO869" i="2"/>
  <c r="AQ869" i="2"/>
  <c r="BA869" i="2"/>
  <c r="BD869" i="2"/>
  <c r="BJ869" i="2" s="1"/>
  <c r="AB870" i="2"/>
  <c r="AN870" i="2"/>
  <c r="AO870" i="2"/>
  <c r="AQ870" i="2"/>
  <c r="BA870" i="2"/>
  <c r="BD870" i="2"/>
  <c r="BJ870" i="2" s="1"/>
  <c r="AB871" i="2"/>
  <c r="AN871" i="2"/>
  <c r="AO871" i="2"/>
  <c r="AQ871" i="2"/>
  <c r="BA871" i="2"/>
  <c r="BD871" i="2"/>
  <c r="BJ871" i="2" s="1"/>
  <c r="AB872" i="2"/>
  <c r="AN872" i="2"/>
  <c r="AO872" i="2"/>
  <c r="AQ872" i="2"/>
  <c r="BA872" i="2"/>
  <c r="BD872" i="2"/>
  <c r="BJ872" i="2" s="1"/>
  <c r="AB873" i="2"/>
  <c r="AN873" i="2"/>
  <c r="AO873" i="2"/>
  <c r="AQ873" i="2"/>
  <c r="BA873" i="2"/>
  <c r="BD873" i="2"/>
  <c r="BJ873" i="2" s="1"/>
  <c r="AB874" i="2"/>
  <c r="AN874" i="2"/>
  <c r="AO874" i="2"/>
  <c r="AQ874" i="2"/>
  <c r="BA874" i="2"/>
  <c r="BD874" i="2"/>
  <c r="BJ874" i="2" s="1"/>
  <c r="AB875" i="2"/>
  <c r="AN875" i="2"/>
  <c r="AO875" i="2"/>
  <c r="AQ875" i="2"/>
  <c r="BA875" i="2"/>
  <c r="BD875" i="2"/>
  <c r="BJ875" i="2" s="1"/>
  <c r="AB876" i="2"/>
  <c r="AN876" i="2"/>
  <c r="AO876" i="2"/>
  <c r="AQ876" i="2"/>
  <c r="BA876" i="2"/>
  <c r="BD876" i="2"/>
  <c r="BJ876" i="2" s="1"/>
  <c r="AB877" i="2"/>
  <c r="AN877" i="2"/>
  <c r="AO877" i="2"/>
  <c r="AQ877" i="2"/>
  <c r="BA877" i="2"/>
  <c r="BD877" i="2"/>
  <c r="BJ877" i="2" s="1"/>
  <c r="AB878" i="2"/>
  <c r="AN878" i="2"/>
  <c r="AO878" i="2"/>
  <c r="AQ878" i="2"/>
  <c r="BA878" i="2"/>
  <c r="BD878" i="2"/>
  <c r="BJ878" i="2" s="1"/>
  <c r="AB879" i="2"/>
  <c r="AN879" i="2"/>
  <c r="AO879" i="2"/>
  <c r="AQ879" i="2"/>
  <c r="BA879" i="2"/>
  <c r="BD879" i="2"/>
  <c r="BJ879" i="2" s="1"/>
  <c r="AB880" i="2"/>
  <c r="AN880" i="2"/>
  <c r="AO880" i="2"/>
  <c r="AQ880" i="2"/>
  <c r="BA880" i="2"/>
  <c r="BD880" i="2"/>
  <c r="BJ880" i="2" s="1"/>
  <c r="AB881" i="2"/>
  <c r="AN881" i="2"/>
  <c r="AO881" i="2"/>
  <c r="AQ881" i="2"/>
  <c r="BA881" i="2"/>
  <c r="BD881" i="2"/>
  <c r="BJ881" i="2" s="1"/>
  <c r="AB882" i="2"/>
  <c r="AN882" i="2"/>
  <c r="AO882" i="2"/>
  <c r="AQ882" i="2"/>
  <c r="BA882" i="2"/>
  <c r="BD882" i="2"/>
  <c r="BJ882" i="2" s="1"/>
  <c r="AB883" i="2"/>
  <c r="AN883" i="2"/>
  <c r="AO883" i="2"/>
  <c r="AQ883" i="2"/>
  <c r="BA883" i="2"/>
  <c r="BD883" i="2"/>
  <c r="BJ883" i="2" s="1"/>
  <c r="AB884" i="2"/>
  <c r="AN884" i="2"/>
  <c r="AO884" i="2"/>
  <c r="AQ884" i="2"/>
  <c r="BA884" i="2"/>
  <c r="BD884" i="2"/>
  <c r="BJ884" i="2" s="1"/>
  <c r="AB885" i="2"/>
  <c r="AN885" i="2"/>
  <c r="AO885" i="2"/>
  <c r="AQ885" i="2"/>
  <c r="BA885" i="2"/>
  <c r="BD885" i="2"/>
  <c r="BJ885" i="2" s="1"/>
  <c r="AB886" i="2"/>
  <c r="AN886" i="2"/>
  <c r="AO886" i="2"/>
  <c r="AQ886" i="2"/>
  <c r="BA886" i="2"/>
  <c r="BD886" i="2"/>
  <c r="BJ886" i="2" s="1"/>
  <c r="AB887" i="2"/>
  <c r="AN887" i="2"/>
  <c r="AO887" i="2"/>
  <c r="AQ887" i="2"/>
  <c r="BA887" i="2"/>
  <c r="BD887" i="2"/>
  <c r="BJ887" i="2" s="1"/>
  <c r="AB888" i="2"/>
  <c r="AN888" i="2"/>
  <c r="AO888" i="2"/>
  <c r="AQ888" i="2"/>
  <c r="BA888" i="2"/>
  <c r="BD888" i="2"/>
  <c r="BJ888" i="2" s="1"/>
  <c r="AB889" i="2"/>
  <c r="AN889" i="2"/>
  <c r="AO889" i="2"/>
  <c r="AQ889" i="2"/>
  <c r="BA889" i="2"/>
  <c r="BD889" i="2"/>
  <c r="BJ889" i="2" s="1"/>
  <c r="AB890" i="2"/>
  <c r="AN890" i="2"/>
  <c r="AO890" i="2"/>
  <c r="AQ890" i="2"/>
  <c r="BA890" i="2"/>
  <c r="BD890" i="2"/>
  <c r="BJ890" i="2" s="1"/>
  <c r="AB891" i="2"/>
  <c r="AN891" i="2"/>
  <c r="AO891" i="2"/>
  <c r="AQ891" i="2"/>
  <c r="BA891" i="2"/>
  <c r="BD891" i="2"/>
  <c r="BJ891" i="2" s="1"/>
  <c r="AB892" i="2"/>
  <c r="AN892" i="2"/>
  <c r="AO892" i="2"/>
  <c r="AQ892" i="2"/>
  <c r="BA892" i="2"/>
  <c r="BD892" i="2"/>
  <c r="BJ892" i="2" s="1"/>
  <c r="AB893" i="2"/>
  <c r="AN893" i="2"/>
  <c r="AO893" i="2"/>
  <c r="AQ893" i="2"/>
  <c r="BA893" i="2"/>
  <c r="BD893" i="2"/>
  <c r="BJ893" i="2" s="1"/>
  <c r="AB894" i="2"/>
  <c r="AN894" i="2"/>
  <c r="AO894" i="2"/>
  <c r="AQ894" i="2"/>
  <c r="BA894" i="2"/>
  <c r="BD894" i="2"/>
  <c r="BJ894" i="2" s="1"/>
  <c r="AB895" i="2"/>
  <c r="AN895" i="2"/>
  <c r="AO895" i="2"/>
  <c r="AQ895" i="2"/>
  <c r="BA895" i="2"/>
  <c r="BD895" i="2"/>
  <c r="BJ895" i="2" s="1"/>
  <c r="AB896" i="2"/>
  <c r="AN896" i="2"/>
  <c r="AO896" i="2"/>
  <c r="AQ896" i="2"/>
  <c r="BA896" i="2"/>
  <c r="BD896" i="2"/>
  <c r="BJ896" i="2" s="1"/>
  <c r="AB897" i="2"/>
  <c r="AN897" i="2"/>
  <c r="AO897" i="2"/>
  <c r="AQ897" i="2"/>
  <c r="BA897" i="2"/>
  <c r="BD897" i="2"/>
  <c r="BJ897" i="2" s="1"/>
  <c r="AB898" i="2"/>
  <c r="AN898" i="2"/>
  <c r="AO898" i="2"/>
  <c r="AQ898" i="2"/>
  <c r="BA898" i="2"/>
  <c r="BD898" i="2"/>
  <c r="BJ898" i="2" s="1"/>
  <c r="AB899" i="2"/>
  <c r="AN899" i="2"/>
  <c r="AO899" i="2"/>
  <c r="AQ899" i="2"/>
  <c r="BA899" i="2"/>
  <c r="BD899" i="2"/>
  <c r="BJ899" i="2" s="1"/>
  <c r="AB900" i="2"/>
  <c r="AN900" i="2"/>
  <c r="AO900" i="2"/>
  <c r="AQ900" i="2"/>
  <c r="BA900" i="2"/>
  <c r="BD900" i="2"/>
  <c r="BJ900" i="2" s="1"/>
  <c r="AB901" i="2"/>
  <c r="AN901" i="2"/>
  <c r="AO901" i="2"/>
  <c r="AQ901" i="2"/>
  <c r="BA901" i="2"/>
  <c r="BD901" i="2"/>
  <c r="BJ901" i="2" s="1"/>
  <c r="AB902" i="2"/>
  <c r="AN902" i="2"/>
  <c r="AO902" i="2"/>
  <c r="AQ902" i="2"/>
  <c r="BA902" i="2"/>
  <c r="BD902" i="2"/>
  <c r="BJ902" i="2" s="1"/>
  <c r="AB903" i="2"/>
  <c r="AN903" i="2"/>
  <c r="AO903" i="2"/>
  <c r="AQ903" i="2"/>
  <c r="BA903" i="2"/>
  <c r="BD903" i="2"/>
  <c r="BJ903" i="2" s="1"/>
  <c r="AB904" i="2"/>
  <c r="AN904" i="2"/>
  <c r="AO904" i="2"/>
  <c r="AQ904" i="2"/>
  <c r="BA904" i="2"/>
  <c r="BD904" i="2"/>
  <c r="BJ904" i="2" s="1"/>
  <c r="AB905" i="2"/>
  <c r="AN905" i="2"/>
  <c r="AO905" i="2"/>
  <c r="AQ905" i="2"/>
  <c r="BA905" i="2"/>
  <c r="BD905" i="2"/>
  <c r="BJ905" i="2" s="1"/>
  <c r="AB906" i="2"/>
  <c r="AN906" i="2"/>
  <c r="AO906" i="2"/>
  <c r="AQ906" i="2"/>
  <c r="BA906" i="2"/>
  <c r="BD906" i="2"/>
  <c r="BJ906" i="2" s="1"/>
  <c r="AB907" i="2"/>
  <c r="AN907" i="2"/>
  <c r="AO907" i="2"/>
  <c r="AQ907" i="2"/>
  <c r="BA907" i="2"/>
  <c r="BD907" i="2"/>
  <c r="BJ907" i="2" s="1"/>
  <c r="AB908" i="2"/>
  <c r="AN908" i="2"/>
  <c r="AO908" i="2"/>
  <c r="AQ908" i="2"/>
  <c r="BA908" i="2"/>
  <c r="BD908" i="2"/>
  <c r="BJ908" i="2" s="1"/>
  <c r="AB909" i="2"/>
  <c r="AN909" i="2"/>
  <c r="AO909" i="2"/>
  <c r="AQ909" i="2"/>
  <c r="BA909" i="2"/>
  <c r="BD909" i="2"/>
  <c r="BJ909" i="2" s="1"/>
  <c r="AB910" i="2"/>
  <c r="AN910" i="2"/>
  <c r="AO910" i="2"/>
  <c r="AQ910" i="2"/>
  <c r="BA910" i="2"/>
  <c r="BD910" i="2"/>
  <c r="BJ910" i="2" s="1"/>
  <c r="AB911" i="2"/>
  <c r="AN911" i="2"/>
  <c r="AO911" i="2"/>
  <c r="AQ911" i="2"/>
  <c r="BA911" i="2"/>
  <c r="BD911" i="2"/>
  <c r="BJ911" i="2" s="1"/>
  <c r="AB912" i="2"/>
  <c r="AN912" i="2"/>
  <c r="AO912" i="2"/>
  <c r="AQ912" i="2"/>
  <c r="BA912" i="2"/>
  <c r="BD912" i="2"/>
  <c r="BJ912" i="2" s="1"/>
  <c r="AB913" i="2"/>
  <c r="AN913" i="2"/>
  <c r="AO913" i="2"/>
  <c r="AQ913" i="2"/>
  <c r="BA913" i="2"/>
  <c r="BD913" i="2"/>
  <c r="BJ913" i="2" s="1"/>
  <c r="AB914" i="2"/>
  <c r="AN914" i="2"/>
  <c r="AO914" i="2"/>
  <c r="AQ914" i="2"/>
  <c r="BA914" i="2"/>
  <c r="BD914" i="2"/>
  <c r="BJ914" i="2" s="1"/>
  <c r="AB915" i="2"/>
  <c r="AN915" i="2"/>
  <c r="AO915" i="2"/>
  <c r="AQ915" i="2"/>
  <c r="BA915" i="2"/>
  <c r="BD915" i="2"/>
  <c r="BJ915" i="2" s="1"/>
  <c r="AB916" i="2"/>
  <c r="AN916" i="2"/>
  <c r="AO916" i="2"/>
  <c r="AQ916" i="2"/>
  <c r="BA916" i="2"/>
  <c r="BD916" i="2"/>
  <c r="BJ916" i="2" s="1"/>
  <c r="AB917" i="2"/>
  <c r="AN917" i="2"/>
  <c r="AO917" i="2"/>
  <c r="AQ917" i="2"/>
  <c r="BA917" i="2"/>
  <c r="BD917" i="2"/>
  <c r="BJ917" i="2" s="1"/>
  <c r="AB918" i="2"/>
  <c r="AN918" i="2"/>
  <c r="AO918" i="2"/>
  <c r="AQ918" i="2"/>
  <c r="BA918" i="2"/>
  <c r="BD918" i="2"/>
  <c r="BJ918" i="2" s="1"/>
  <c r="AB919" i="2"/>
  <c r="AN919" i="2"/>
  <c r="AO919" i="2"/>
  <c r="AQ919" i="2"/>
  <c r="BA919" i="2"/>
  <c r="BD919" i="2"/>
  <c r="BJ919" i="2" s="1"/>
  <c r="AB920" i="2"/>
  <c r="AN920" i="2"/>
  <c r="AO920" i="2"/>
  <c r="AQ920" i="2"/>
  <c r="BA920" i="2"/>
  <c r="BD920" i="2"/>
  <c r="BJ920" i="2" s="1"/>
  <c r="AB921" i="2"/>
  <c r="AN921" i="2"/>
  <c r="AO921" i="2"/>
  <c r="AQ921" i="2"/>
  <c r="BA921" i="2"/>
  <c r="BD921" i="2"/>
  <c r="BJ921" i="2" s="1"/>
  <c r="AB922" i="2"/>
  <c r="AN922" i="2"/>
  <c r="AO922" i="2"/>
  <c r="AQ922" i="2"/>
  <c r="BA922" i="2"/>
  <c r="BD922" i="2"/>
  <c r="BJ922" i="2" s="1"/>
  <c r="AB923" i="2"/>
  <c r="AN923" i="2"/>
  <c r="AO923" i="2"/>
  <c r="AQ923" i="2"/>
  <c r="BA923" i="2"/>
  <c r="BD923" i="2"/>
  <c r="BJ923" i="2" s="1"/>
  <c r="AB924" i="2"/>
  <c r="AN924" i="2"/>
  <c r="AO924" i="2"/>
  <c r="AQ924" i="2"/>
  <c r="BA924" i="2"/>
  <c r="BD924" i="2"/>
  <c r="BJ924" i="2" s="1"/>
  <c r="AB925" i="2"/>
  <c r="AN925" i="2"/>
  <c r="AO925" i="2"/>
  <c r="AQ925" i="2"/>
  <c r="BA925" i="2"/>
  <c r="BD925" i="2"/>
  <c r="BJ925" i="2" s="1"/>
  <c r="AB926" i="2"/>
  <c r="AN926" i="2"/>
  <c r="AO926" i="2"/>
  <c r="AQ926" i="2"/>
  <c r="BA926" i="2"/>
  <c r="BD926" i="2"/>
  <c r="BJ926" i="2" s="1"/>
  <c r="AB927" i="2"/>
  <c r="AN927" i="2"/>
  <c r="AO927" i="2"/>
  <c r="AQ927" i="2"/>
  <c r="BA927" i="2"/>
  <c r="BD927" i="2"/>
  <c r="BJ927" i="2" s="1"/>
  <c r="AB928" i="2"/>
  <c r="AN928" i="2"/>
  <c r="AO928" i="2"/>
  <c r="AQ928" i="2"/>
  <c r="BA928" i="2"/>
  <c r="BD928" i="2"/>
  <c r="BJ928" i="2" s="1"/>
  <c r="AB929" i="2"/>
  <c r="AN929" i="2"/>
  <c r="AO929" i="2"/>
  <c r="AQ929" i="2"/>
  <c r="BA929" i="2"/>
  <c r="BD929" i="2"/>
  <c r="BJ929" i="2" s="1"/>
  <c r="AB930" i="2"/>
  <c r="AN930" i="2"/>
  <c r="AO930" i="2"/>
  <c r="AQ930" i="2"/>
  <c r="BA930" i="2"/>
  <c r="BD930" i="2"/>
  <c r="BJ930" i="2" s="1"/>
  <c r="AB931" i="2"/>
  <c r="AN931" i="2"/>
  <c r="AO931" i="2"/>
  <c r="AQ931" i="2"/>
  <c r="BA931" i="2"/>
  <c r="BD931" i="2"/>
  <c r="BJ931" i="2" s="1"/>
  <c r="AB932" i="2"/>
  <c r="AN932" i="2"/>
  <c r="AO932" i="2"/>
  <c r="AQ932" i="2"/>
  <c r="BA932" i="2"/>
  <c r="BD932" i="2"/>
  <c r="BJ932" i="2" s="1"/>
  <c r="AB933" i="2"/>
  <c r="AN933" i="2"/>
  <c r="AO933" i="2"/>
  <c r="AQ933" i="2"/>
  <c r="BA933" i="2"/>
  <c r="BD933" i="2"/>
  <c r="BJ933" i="2" s="1"/>
  <c r="AB934" i="2"/>
  <c r="AN934" i="2"/>
  <c r="AO934" i="2"/>
  <c r="AQ934" i="2"/>
  <c r="BA934" i="2"/>
  <c r="BD934" i="2"/>
  <c r="BJ934" i="2" s="1"/>
  <c r="AB935" i="2"/>
  <c r="AN935" i="2"/>
  <c r="AO935" i="2"/>
  <c r="AQ935" i="2"/>
  <c r="BA935" i="2"/>
  <c r="BD935" i="2"/>
  <c r="BJ935" i="2" s="1"/>
  <c r="AB936" i="2"/>
  <c r="AN936" i="2"/>
  <c r="AO936" i="2"/>
  <c r="AQ936" i="2"/>
  <c r="BA936" i="2"/>
  <c r="BD936" i="2"/>
  <c r="BJ936" i="2" s="1"/>
  <c r="AB937" i="2"/>
  <c r="AN937" i="2"/>
  <c r="AO937" i="2"/>
  <c r="AQ937" i="2"/>
  <c r="BA937" i="2"/>
  <c r="BD937" i="2"/>
  <c r="BJ937" i="2" s="1"/>
  <c r="AB938" i="2"/>
  <c r="AN938" i="2"/>
  <c r="AO938" i="2"/>
  <c r="AQ938" i="2"/>
  <c r="BA938" i="2"/>
  <c r="BD938" i="2"/>
  <c r="BJ938" i="2" s="1"/>
  <c r="AB939" i="2"/>
  <c r="AN939" i="2"/>
  <c r="AO939" i="2"/>
  <c r="AQ939" i="2"/>
  <c r="BA939" i="2"/>
  <c r="BD939" i="2"/>
  <c r="BJ939" i="2" s="1"/>
  <c r="AB940" i="2"/>
  <c r="AN940" i="2"/>
  <c r="AO940" i="2"/>
  <c r="AQ940" i="2"/>
  <c r="BA940" i="2"/>
  <c r="BD940" i="2"/>
  <c r="BJ940" i="2" s="1"/>
  <c r="AB941" i="2"/>
  <c r="AN941" i="2"/>
  <c r="AO941" i="2"/>
  <c r="AQ941" i="2"/>
  <c r="BA941" i="2"/>
  <c r="BD941" i="2"/>
  <c r="BJ941" i="2" s="1"/>
  <c r="AB942" i="2"/>
  <c r="AN942" i="2"/>
  <c r="AO942" i="2"/>
  <c r="AQ942" i="2"/>
  <c r="BA942" i="2"/>
  <c r="BD942" i="2"/>
  <c r="BJ942" i="2" s="1"/>
  <c r="AB943" i="2"/>
  <c r="AN943" i="2"/>
  <c r="AO943" i="2"/>
  <c r="AQ943" i="2"/>
  <c r="BA943" i="2"/>
  <c r="BD943" i="2"/>
  <c r="BJ943" i="2" s="1"/>
  <c r="AB944" i="2"/>
  <c r="AN944" i="2"/>
  <c r="AO944" i="2"/>
  <c r="AQ944" i="2"/>
  <c r="BA944" i="2"/>
  <c r="BD944" i="2"/>
  <c r="BJ944" i="2" s="1"/>
  <c r="AB945" i="2"/>
  <c r="AN945" i="2"/>
  <c r="AO945" i="2"/>
  <c r="AQ945" i="2"/>
  <c r="BA945" i="2"/>
  <c r="BD945" i="2"/>
  <c r="BJ945" i="2" s="1"/>
  <c r="AB946" i="2"/>
  <c r="AN946" i="2"/>
  <c r="AO946" i="2"/>
  <c r="AQ946" i="2"/>
  <c r="BA946" i="2"/>
  <c r="BD946" i="2"/>
  <c r="BJ946" i="2" s="1"/>
  <c r="AB947" i="2"/>
  <c r="AN947" i="2"/>
  <c r="AO947" i="2"/>
  <c r="AQ947" i="2"/>
  <c r="BA947" i="2"/>
  <c r="BD947" i="2"/>
  <c r="BJ947" i="2" s="1"/>
  <c r="AB948" i="2"/>
  <c r="AN948" i="2"/>
  <c r="AO948" i="2"/>
  <c r="AQ948" i="2"/>
  <c r="BA948" i="2"/>
  <c r="BD948" i="2"/>
  <c r="BJ948" i="2" s="1"/>
  <c r="AB949" i="2"/>
  <c r="AN949" i="2"/>
  <c r="AO949" i="2"/>
  <c r="AQ949" i="2"/>
  <c r="BA949" i="2"/>
  <c r="BD949" i="2"/>
  <c r="BJ949" i="2" s="1"/>
  <c r="AB950" i="2"/>
  <c r="AN950" i="2"/>
  <c r="AO950" i="2"/>
  <c r="AQ950" i="2"/>
  <c r="BA950" i="2"/>
  <c r="BD950" i="2"/>
  <c r="BJ950" i="2" s="1"/>
  <c r="AB951" i="2"/>
  <c r="AN951" i="2"/>
  <c r="AO951" i="2"/>
  <c r="AQ951" i="2"/>
  <c r="BA951" i="2"/>
  <c r="BD951" i="2"/>
  <c r="BJ951" i="2" s="1"/>
  <c r="AB952" i="2"/>
  <c r="AN952" i="2"/>
  <c r="AO952" i="2"/>
  <c r="AQ952" i="2"/>
  <c r="BA952" i="2"/>
  <c r="BD952" i="2"/>
  <c r="BJ952" i="2" s="1"/>
  <c r="AB953" i="2"/>
  <c r="AN953" i="2"/>
  <c r="AO953" i="2"/>
  <c r="AQ953" i="2"/>
  <c r="BA953" i="2"/>
  <c r="BD953" i="2"/>
  <c r="BJ953" i="2" s="1"/>
  <c r="AB954" i="2"/>
  <c r="AN954" i="2"/>
  <c r="AO954" i="2"/>
  <c r="AQ954" i="2"/>
  <c r="BA954" i="2"/>
  <c r="BD954" i="2"/>
  <c r="BJ954" i="2" s="1"/>
  <c r="AB955" i="2"/>
  <c r="AN955" i="2"/>
  <c r="AO955" i="2"/>
  <c r="AQ955" i="2"/>
  <c r="BA955" i="2"/>
  <c r="BD955" i="2"/>
  <c r="BJ955" i="2" s="1"/>
  <c r="AB956" i="2"/>
  <c r="AN956" i="2"/>
  <c r="AO956" i="2"/>
  <c r="AQ956" i="2"/>
  <c r="BA956" i="2"/>
  <c r="BD956" i="2"/>
  <c r="BJ956" i="2" s="1"/>
  <c r="AB957" i="2"/>
  <c r="AN957" i="2"/>
  <c r="AO957" i="2"/>
  <c r="AQ957" i="2"/>
  <c r="BA957" i="2"/>
  <c r="BD957" i="2"/>
  <c r="BJ957" i="2" s="1"/>
  <c r="AB958" i="2"/>
  <c r="AN958" i="2"/>
  <c r="AO958" i="2"/>
  <c r="AQ958" i="2"/>
  <c r="BA958" i="2"/>
  <c r="BD958" i="2"/>
  <c r="BJ958" i="2" s="1"/>
  <c r="AB959" i="2"/>
  <c r="AN959" i="2"/>
  <c r="AO959" i="2"/>
  <c r="AQ959" i="2"/>
  <c r="BA959" i="2"/>
  <c r="BD959" i="2"/>
  <c r="BJ959" i="2" s="1"/>
  <c r="AB960" i="2"/>
  <c r="AN960" i="2"/>
  <c r="AO960" i="2"/>
  <c r="AQ960" i="2"/>
  <c r="BA960" i="2"/>
  <c r="BD960" i="2"/>
  <c r="BJ960" i="2" s="1"/>
  <c r="AB961" i="2"/>
  <c r="AN961" i="2"/>
  <c r="AO961" i="2"/>
  <c r="AQ961" i="2"/>
  <c r="BA961" i="2"/>
  <c r="BD961" i="2"/>
  <c r="BJ961" i="2" s="1"/>
  <c r="AB962" i="2"/>
  <c r="AN962" i="2"/>
  <c r="AO962" i="2"/>
  <c r="AQ962" i="2"/>
  <c r="BA962" i="2"/>
  <c r="BD962" i="2"/>
  <c r="BJ962" i="2" s="1"/>
  <c r="AB963" i="2"/>
  <c r="AN963" i="2"/>
  <c r="AO963" i="2"/>
  <c r="AQ963" i="2"/>
  <c r="BA963" i="2"/>
  <c r="BD963" i="2"/>
  <c r="BJ963" i="2" s="1"/>
  <c r="AB964" i="2"/>
  <c r="AN964" i="2"/>
  <c r="AO964" i="2"/>
  <c r="AQ964" i="2"/>
  <c r="BA964" i="2"/>
  <c r="BD964" i="2"/>
  <c r="BJ964" i="2" s="1"/>
  <c r="AB965" i="2"/>
  <c r="AN965" i="2"/>
  <c r="AO965" i="2"/>
  <c r="AQ965" i="2"/>
  <c r="BA965" i="2"/>
  <c r="BD965" i="2"/>
  <c r="BJ965" i="2" s="1"/>
  <c r="AB966" i="2"/>
  <c r="AN966" i="2"/>
  <c r="AO966" i="2"/>
  <c r="AQ966" i="2"/>
  <c r="BA966" i="2"/>
  <c r="BD966" i="2"/>
  <c r="BJ966" i="2" s="1"/>
  <c r="AB967" i="2"/>
  <c r="AN967" i="2"/>
  <c r="AO967" i="2"/>
  <c r="AQ967" i="2"/>
  <c r="BA967" i="2"/>
  <c r="BD967" i="2"/>
  <c r="BJ967" i="2" s="1"/>
  <c r="AB968" i="2"/>
  <c r="AN968" i="2"/>
  <c r="AO968" i="2"/>
  <c r="AQ968" i="2"/>
  <c r="BA968" i="2"/>
  <c r="BD968" i="2"/>
  <c r="BJ968" i="2" s="1"/>
  <c r="AB969" i="2"/>
  <c r="AN969" i="2"/>
  <c r="AO969" i="2"/>
  <c r="AQ969" i="2"/>
  <c r="BA969" i="2"/>
  <c r="BD969" i="2"/>
  <c r="BJ969" i="2" s="1"/>
  <c r="AB970" i="2"/>
  <c r="AN970" i="2"/>
  <c r="AO970" i="2"/>
  <c r="AQ970" i="2"/>
  <c r="BA970" i="2"/>
  <c r="BD970" i="2"/>
  <c r="BJ970" i="2" s="1"/>
  <c r="AB971" i="2"/>
  <c r="AN971" i="2"/>
  <c r="AO971" i="2"/>
  <c r="AQ971" i="2"/>
  <c r="BA971" i="2"/>
  <c r="BD971" i="2"/>
  <c r="BJ971" i="2" s="1"/>
  <c r="AB972" i="2"/>
  <c r="AN972" i="2"/>
  <c r="AO972" i="2"/>
  <c r="AQ972" i="2"/>
  <c r="BA972" i="2"/>
  <c r="BD972" i="2"/>
  <c r="BJ972" i="2" s="1"/>
  <c r="AB973" i="2"/>
  <c r="AN973" i="2"/>
  <c r="AO973" i="2"/>
  <c r="AQ973" i="2"/>
  <c r="BA973" i="2"/>
  <c r="BD973" i="2"/>
  <c r="BJ973" i="2" s="1"/>
  <c r="AB974" i="2"/>
  <c r="AN974" i="2"/>
  <c r="AO974" i="2"/>
  <c r="AQ974" i="2"/>
  <c r="BA974" i="2"/>
  <c r="BD974" i="2"/>
  <c r="BJ974" i="2" s="1"/>
  <c r="AB975" i="2"/>
  <c r="AN975" i="2"/>
  <c r="AO975" i="2"/>
  <c r="AQ975" i="2"/>
  <c r="BA975" i="2"/>
  <c r="BD975" i="2"/>
  <c r="BJ975" i="2" s="1"/>
  <c r="AB976" i="2"/>
  <c r="AN976" i="2"/>
  <c r="AO976" i="2"/>
  <c r="AQ976" i="2"/>
  <c r="BA976" i="2"/>
  <c r="BD976" i="2"/>
  <c r="BJ976" i="2" s="1"/>
  <c r="AB977" i="2"/>
  <c r="AN977" i="2"/>
  <c r="AO977" i="2"/>
  <c r="AQ977" i="2"/>
  <c r="BA977" i="2"/>
  <c r="BD977" i="2"/>
  <c r="BJ977" i="2" s="1"/>
  <c r="AB978" i="2"/>
  <c r="AN978" i="2"/>
  <c r="AO978" i="2"/>
  <c r="AQ978" i="2"/>
  <c r="BA978" i="2"/>
  <c r="BD978" i="2"/>
  <c r="BJ978" i="2" s="1"/>
  <c r="AB979" i="2"/>
  <c r="AN979" i="2"/>
  <c r="AO979" i="2"/>
  <c r="AQ979" i="2"/>
  <c r="BA979" i="2"/>
  <c r="BD979" i="2"/>
  <c r="BJ979" i="2" s="1"/>
  <c r="AB980" i="2"/>
  <c r="AN980" i="2"/>
  <c r="AO980" i="2"/>
  <c r="AQ980" i="2"/>
  <c r="BA980" i="2"/>
  <c r="BD980" i="2"/>
  <c r="BJ980" i="2" s="1"/>
  <c r="AB981" i="2"/>
  <c r="AN981" i="2"/>
  <c r="AO981" i="2"/>
  <c r="AQ981" i="2"/>
  <c r="BA981" i="2"/>
  <c r="BD981" i="2"/>
  <c r="BJ981" i="2" s="1"/>
  <c r="AB982" i="2"/>
  <c r="AN982" i="2"/>
  <c r="AO982" i="2"/>
  <c r="AQ982" i="2"/>
  <c r="BA982" i="2"/>
  <c r="BD982" i="2"/>
  <c r="BJ982" i="2" s="1"/>
  <c r="AB983" i="2"/>
  <c r="AN983" i="2"/>
  <c r="AO983" i="2"/>
  <c r="AQ983" i="2"/>
  <c r="BA983" i="2"/>
  <c r="BD983" i="2"/>
  <c r="BJ983" i="2" s="1"/>
  <c r="AB984" i="2"/>
  <c r="AN984" i="2"/>
  <c r="AO984" i="2"/>
  <c r="AQ984" i="2"/>
  <c r="BA984" i="2"/>
  <c r="BD984" i="2"/>
  <c r="BJ984" i="2" s="1"/>
  <c r="AB985" i="2"/>
  <c r="AN985" i="2"/>
  <c r="AO985" i="2"/>
  <c r="AQ985" i="2"/>
  <c r="BA985" i="2"/>
  <c r="BD985" i="2"/>
  <c r="BJ985" i="2" s="1"/>
  <c r="AB986" i="2"/>
  <c r="AN986" i="2"/>
  <c r="AO986" i="2"/>
  <c r="AQ986" i="2"/>
  <c r="BA986" i="2"/>
  <c r="BD986" i="2"/>
  <c r="BJ986" i="2" s="1"/>
  <c r="AB987" i="2"/>
  <c r="AN987" i="2"/>
  <c r="AO987" i="2"/>
  <c r="AQ987" i="2"/>
  <c r="BA987" i="2"/>
  <c r="BD987" i="2"/>
  <c r="BJ987" i="2" s="1"/>
  <c r="AB988" i="2"/>
  <c r="AN988" i="2"/>
  <c r="AO988" i="2"/>
  <c r="AQ988" i="2"/>
  <c r="BA988" i="2"/>
  <c r="BD988" i="2"/>
  <c r="BJ988" i="2" s="1"/>
  <c r="AB989" i="2"/>
  <c r="AN989" i="2"/>
  <c r="AO989" i="2"/>
  <c r="AQ989" i="2"/>
  <c r="BA989" i="2"/>
  <c r="BD989" i="2"/>
  <c r="BJ989" i="2" s="1"/>
  <c r="AB990" i="2"/>
  <c r="AN990" i="2"/>
  <c r="AO990" i="2"/>
  <c r="AQ990" i="2"/>
  <c r="BA990" i="2"/>
  <c r="BD990" i="2"/>
  <c r="BJ990" i="2" s="1"/>
  <c r="AB991" i="2"/>
  <c r="AN991" i="2"/>
  <c r="AO991" i="2"/>
  <c r="AQ991" i="2"/>
  <c r="BA991" i="2"/>
  <c r="BD991" i="2"/>
  <c r="BJ991" i="2" s="1"/>
  <c r="AB992" i="2"/>
  <c r="AN992" i="2"/>
  <c r="AO992" i="2"/>
  <c r="AQ992" i="2"/>
  <c r="BA992" i="2"/>
  <c r="BD992" i="2"/>
  <c r="BJ992" i="2" s="1"/>
  <c r="AB993" i="2"/>
  <c r="AN993" i="2"/>
  <c r="AO993" i="2"/>
  <c r="AQ993" i="2"/>
  <c r="BA993" i="2"/>
  <c r="BD993" i="2"/>
  <c r="BJ993" i="2" s="1"/>
  <c r="AB994" i="2"/>
  <c r="AN994" i="2"/>
  <c r="AO994" i="2"/>
  <c r="AQ994" i="2"/>
  <c r="BA994" i="2"/>
  <c r="BD994" i="2"/>
  <c r="BJ994" i="2" s="1"/>
  <c r="AB995" i="2"/>
  <c r="AN995" i="2"/>
  <c r="AO995" i="2"/>
  <c r="AQ995" i="2"/>
  <c r="BA995" i="2"/>
  <c r="BD995" i="2"/>
  <c r="BJ995" i="2" s="1"/>
  <c r="AB996" i="2"/>
  <c r="AN996" i="2"/>
  <c r="AO996" i="2"/>
  <c r="AQ996" i="2"/>
  <c r="BA996" i="2"/>
  <c r="BD996" i="2"/>
  <c r="BJ996" i="2" s="1"/>
  <c r="AB997" i="2"/>
  <c r="AN997" i="2"/>
  <c r="AO997" i="2"/>
  <c r="AQ997" i="2"/>
  <c r="BA997" i="2"/>
  <c r="BD997" i="2"/>
  <c r="BJ997" i="2" s="1"/>
  <c r="AB998" i="2"/>
  <c r="AN998" i="2"/>
  <c r="AO998" i="2"/>
  <c r="AQ998" i="2"/>
  <c r="BA998" i="2"/>
  <c r="BD998" i="2"/>
  <c r="BJ998" i="2" s="1"/>
  <c r="AB999" i="2"/>
  <c r="AN999" i="2"/>
  <c r="AO999" i="2"/>
  <c r="AQ999" i="2"/>
  <c r="BA999" i="2"/>
  <c r="BD999" i="2"/>
  <c r="BJ999" i="2" s="1"/>
  <c r="AB1000" i="2"/>
  <c r="AN1000" i="2"/>
  <c r="AO1000" i="2"/>
  <c r="AQ1000" i="2"/>
  <c r="BA1000" i="2"/>
  <c r="BD1000" i="2"/>
  <c r="BJ1000" i="2" s="1"/>
  <c r="AB11" i="2"/>
  <c r="AN11" i="2"/>
  <c r="AO11" i="2" s="1"/>
  <c r="AQ11" i="2" s="1"/>
  <c r="BA11" i="2"/>
  <c r="BD11" i="2"/>
  <c r="BJ11" i="2" s="1"/>
  <c r="AB12" i="2"/>
  <c r="AN12" i="2"/>
  <c r="AO12" i="2" s="1"/>
  <c r="AQ12" i="2" s="1"/>
  <c r="BA12" i="2"/>
  <c r="BD12" i="2"/>
  <c r="BJ12" i="2" s="1"/>
  <c r="AB13" i="2"/>
  <c r="AN13" i="2"/>
  <c r="AO13" i="2" s="1"/>
  <c r="BA13" i="2"/>
  <c r="BD13" i="2"/>
  <c r="BJ13" i="2" s="1"/>
  <c r="AB14" i="2"/>
  <c r="AN14" i="2"/>
  <c r="AO14" i="2" s="1"/>
  <c r="AQ14" i="2" s="1"/>
  <c r="BA14" i="2"/>
  <c r="BD14" i="2"/>
  <c r="BJ14" i="2" s="1"/>
  <c r="AB15" i="2"/>
  <c r="AN15" i="2"/>
  <c r="AO15" i="2" s="1"/>
  <c r="AQ15" i="2" s="1"/>
  <c r="BA15" i="2"/>
  <c r="BD15" i="2"/>
  <c r="BJ15" i="2" s="1"/>
  <c r="AB16" i="2"/>
  <c r="AN16" i="2"/>
  <c r="AO16" i="2" s="1"/>
  <c r="AQ16" i="2" s="1"/>
  <c r="BA16" i="2"/>
  <c r="BD16" i="2"/>
  <c r="BJ16" i="2" s="1"/>
  <c r="AB17" i="2"/>
  <c r="AN17" i="2"/>
  <c r="AO17" i="2" s="1"/>
  <c r="AQ17" i="2" s="1"/>
  <c r="BA17" i="2"/>
  <c r="BD17" i="2"/>
  <c r="BJ17" i="2" s="1"/>
  <c r="AB18" i="2"/>
  <c r="AN18" i="2"/>
  <c r="AO18" i="2" s="1"/>
  <c r="AQ18" i="2" s="1"/>
  <c r="BA18" i="2"/>
  <c r="BD18" i="2"/>
  <c r="BJ18" i="2" s="1"/>
  <c r="AB19" i="2"/>
  <c r="AN19" i="2"/>
  <c r="AO19" i="2" s="1"/>
  <c r="AQ19" i="2" s="1"/>
  <c r="BA19" i="2"/>
  <c r="BD19" i="2"/>
  <c r="BJ19" i="2" s="1"/>
  <c r="AB20" i="2"/>
  <c r="AN20" i="2"/>
  <c r="AO20" i="2"/>
  <c r="AQ20" i="2"/>
  <c r="BA20" i="2"/>
  <c r="BD20" i="2"/>
  <c r="BJ20" i="2" s="1"/>
  <c r="AB21" i="2"/>
  <c r="AN21" i="2"/>
  <c r="AO21" i="2"/>
  <c r="AQ21" i="2"/>
  <c r="BA21" i="2"/>
  <c r="BD21" i="2"/>
  <c r="BJ21" i="2" s="1"/>
  <c r="AB22" i="2"/>
  <c r="AN22" i="2"/>
  <c r="AO22" i="2"/>
  <c r="AQ22" i="2"/>
  <c r="BA22" i="2"/>
  <c r="BD22" i="2"/>
  <c r="BJ22" i="2" s="1"/>
  <c r="AB23" i="2"/>
  <c r="AN23" i="2"/>
  <c r="AO23" i="2"/>
  <c r="AQ23" i="2"/>
  <c r="BA23" i="2"/>
  <c r="BD23" i="2"/>
  <c r="BJ23" i="2" s="1"/>
  <c r="AB24" i="2"/>
  <c r="AN24" i="2"/>
  <c r="AO24" i="2"/>
  <c r="AQ24" i="2"/>
  <c r="BA24" i="2"/>
  <c r="BD24" i="2"/>
  <c r="BJ24" i="2" s="1"/>
  <c r="AB25" i="2"/>
  <c r="AN25" i="2"/>
  <c r="AO25" i="2"/>
  <c r="AQ25" i="2"/>
  <c r="BA25" i="2"/>
  <c r="BD25" i="2"/>
  <c r="BJ25" i="2" s="1"/>
  <c r="AB26" i="2"/>
  <c r="AN26" i="2"/>
  <c r="AO26" i="2"/>
  <c r="AQ26" i="2"/>
  <c r="BA26" i="2"/>
  <c r="BD26" i="2"/>
  <c r="BJ26" i="2" s="1"/>
  <c r="AB27" i="2"/>
  <c r="AN27" i="2"/>
  <c r="AO27" i="2"/>
  <c r="AQ27" i="2"/>
  <c r="BA27" i="2"/>
  <c r="BD27" i="2"/>
  <c r="BJ27" i="2" s="1"/>
  <c r="AB28" i="2"/>
  <c r="AN28" i="2"/>
  <c r="AO28" i="2"/>
  <c r="AQ28" i="2"/>
  <c r="BA28" i="2"/>
  <c r="BD28" i="2"/>
  <c r="BJ28" i="2" s="1"/>
  <c r="AB29" i="2"/>
  <c r="AN29" i="2"/>
  <c r="AO29" i="2"/>
  <c r="AQ29" i="2"/>
  <c r="BA29" i="2"/>
  <c r="BD29" i="2"/>
  <c r="BJ29" i="2" s="1"/>
  <c r="AB30" i="2"/>
  <c r="AN30" i="2"/>
  <c r="AO30" i="2"/>
  <c r="AQ30" i="2"/>
  <c r="BA30" i="2"/>
  <c r="BD30" i="2"/>
  <c r="BJ30" i="2" s="1"/>
  <c r="AB31" i="2"/>
  <c r="AN31" i="2"/>
  <c r="AO31" i="2"/>
  <c r="AQ31" i="2"/>
  <c r="BA31" i="2"/>
  <c r="BD31" i="2"/>
  <c r="BJ31" i="2" s="1"/>
  <c r="AB32" i="2"/>
  <c r="AN32" i="2"/>
  <c r="AO32" i="2"/>
  <c r="AQ32" i="2"/>
  <c r="BA32" i="2"/>
  <c r="BD32" i="2"/>
  <c r="BJ32" i="2" s="1"/>
  <c r="AB33" i="2"/>
  <c r="AN33" i="2"/>
  <c r="AO33" i="2"/>
  <c r="AQ33" i="2"/>
  <c r="BA33" i="2"/>
  <c r="BD33" i="2"/>
  <c r="BJ33" i="2" s="1"/>
  <c r="AB34" i="2"/>
  <c r="AN34" i="2"/>
  <c r="AO34" i="2"/>
  <c r="AQ34" i="2"/>
  <c r="BA34" i="2"/>
  <c r="BD34" i="2"/>
  <c r="BJ34" i="2" s="1"/>
  <c r="AB35" i="2"/>
  <c r="AN35" i="2"/>
  <c r="AO35" i="2"/>
  <c r="AQ35" i="2"/>
  <c r="BA35" i="2"/>
  <c r="BD35" i="2"/>
  <c r="BJ35" i="2" s="1"/>
  <c r="AB36" i="2"/>
  <c r="AN36" i="2"/>
  <c r="AO36" i="2"/>
  <c r="AQ36" i="2"/>
  <c r="BA36" i="2"/>
  <c r="BD36" i="2"/>
  <c r="BJ36" i="2" s="1"/>
  <c r="AB37" i="2"/>
  <c r="AN37" i="2"/>
  <c r="AO37" i="2"/>
  <c r="AQ37" i="2"/>
  <c r="BA37" i="2"/>
  <c r="BD37" i="2"/>
  <c r="BJ37" i="2" s="1"/>
  <c r="AB38" i="2"/>
  <c r="AN38" i="2"/>
  <c r="AO38" i="2"/>
  <c r="AQ38" i="2"/>
  <c r="BA38" i="2"/>
  <c r="BD38" i="2"/>
  <c r="BJ38" i="2" s="1"/>
  <c r="AB39" i="2"/>
  <c r="AN39" i="2"/>
  <c r="AO39" i="2"/>
  <c r="AQ39" i="2"/>
  <c r="BA39" i="2"/>
  <c r="BD39" i="2"/>
  <c r="BJ39" i="2" s="1"/>
  <c r="AB40" i="2"/>
  <c r="AN40" i="2"/>
  <c r="AO40" i="2"/>
  <c r="AQ40" i="2"/>
  <c r="BA40" i="2"/>
  <c r="BD40" i="2"/>
  <c r="BJ40" i="2" s="1"/>
  <c r="AB41" i="2"/>
  <c r="AN41" i="2"/>
  <c r="AO41" i="2"/>
  <c r="AQ41" i="2"/>
  <c r="BA41" i="2"/>
  <c r="BD41" i="2"/>
  <c r="BJ41" i="2" s="1"/>
  <c r="AB42" i="2"/>
  <c r="AN42" i="2"/>
  <c r="AO42" i="2"/>
  <c r="AQ42" i="2"/>
  <c r="BA42" i="2"/>
  <c r="BD42" i="2"/>
  <c r="BJ42" i="2" s="1"/>
  <c r="AB43" i="2"/>
  <c r="AN43" i="2"/>
  <c r="AO43" i="2"/>
  <c r="AQ43" i="2"/>
  <c r="BA43" i="2"/>
  <c r="BD43" i="2"/>
  <c r="BJ43" i="2" s="1"/>
  <c r="AB44" i="2"/>
  <c r="AN44" i="2"/>
  <c r="AO44" i="2"/>
  <c r="AQ44" i="2"/>
  <c r="BA44" i="2"/>
  <c r="BD44" i="2"/>
  <c r="BJ44" i="2" s="1"/>
  <c r="AB45" i="2"/>
  <c r="AN45" i="2"/>
  <c r="AO45" i="2"/>
  <c r="AQ45" i="2"/>
  <c r="BA45" i="2"/>
  <c r="BD45" i="2"/>
  <c r="BJ45" i="2" s="1"/>
  <c r="AB46" i="2"/>
  <c r="AN46" i="2"/>
  <c r="AO46" i="2"/>
  <c r="AQ46" i="2"/>
  <c r="BA46" i="2"/>
  <c r="BD46" i="2"/>
  <c r="BJ46" i="2" s="1"/>
  <c r="AB47" i="2"/>
  <c r="AN47" i="2"/>
  <c r="AO47" i="2"/>
  <c r="AQ47" i="2"/>
  <c r="BA47" i="2"/>
  <c r="BD47" i="2"/>
  <c r="BJ47" i="2" s="1"/>
  <c r="AB48" i="2"/>
  <c r="AN48" i="2"/>
  <c r="AO48" i="2"/>
  <c r="AQ48" i="2"/>
  <c r="BA48" i="2"/>
  <c r="BD48" i="2"/>
  <c r="BJ48" i="2" s="1"/>
  <c r="AB49" i="2"/>
  <c r="AN49" i="2"/>
  <c r="AO49" i="2"/>
  <c r="AQ49" i="2"/>
  <c r="BA49" i="2"/>
  <c r="BD49" i="2"/>
  <c r="BJ49" i="2" s="1"/>
  <c r="AB50" i="2"/>
  <c r="AN50" i="2"/>
  <c r="AO50" i="2"/>
  <c r="AQ50" i="2"/>
  <c r="BA50" i="2"/>
  <c r="BD50" i="2"/>
  <c r="BJ50" i="2" s="1"/>
  <c r="AB51" i="2"/>
  <c r="AN51" i="2"/>
  <c r="AO51" i="2"/>
  <c r="AQ51" i="2"/>
  <c r="BA51" i="2"/>
  <c r="BD51" i="2"/>
  <c r="BJ51" i="2" s="1"/>
  <c r="AB52" i="2"/>
  <c r="AN52" i="2"/>
  <c r="AO52" i="2"/>
  <c r="AQ52" i="2"/>
  <c r="BA52" i="2"/>
  <c r="BD52" i="2"/>
  <c r="BJ52" i="2" s="1"/>
  <c r="AB53" i="2"/>
  <c r="AN53" i="2"/>
  <c r="AO53" i="2"/>
  <c r="AQ53" i="2"/>
  <c r="BA53" i="2"/>
  <c r="BD53" i="2"/>
  <c r="BJ53" i="2" s="1"/>
  <c r="AB54" i="2"/>
  <c r="AN54" i="2"/>
  <c r="AO54" i="2"/>
  <c r="AQ54" i="2"/>
  <c r="BA54" i="2"/>
  <c r="BD54" i="2"/>
  <c r="BJ54" i="2" s="1"/>
  <c r="AB55" i="2"/>
  <c r="AN55" i="2"/>
  <c r="AO55" i="2"/>
  <c r="AQ55" i="2"/>
  <c r="BA55" i="2"/>
  <c r="BD55" i="2"/>
  <c r="BJ55" i="2" s="1"/>
  <c r="AB56" i="2"/>
  <c r="AN56" i="2"/>
  <c r="AO56" i="2"/>
  <c r="AQ56" i="2"/>
  <c r="BA56" i="2"/>
  <c r="BD56" i="2"/>
  <c r="BJ56" i="2" s="1"/>
  <c r="AB57" i="2"/>
  <c r="AN57" i="2"/>
  <c r="AO57" i="2"/>
  <c r="AQ57" i="2"/>
  <c r="BA57" i="2"/>
  <c r="BD57" i="2"/>
  <c r="BJ57" i="2" s="1"/>
  <c r="AB58" i="2"/>
  <c r="AN58" i="2"/>
  <c r="AO58" i="2"/>
  <c r="AQ58" i="2"/>
  <c r="BA58" i="2"/>
  <c r="BD58" i="2"/>
  <c r="BJ58" i="2" s="1"/>
  <c r="AB59" i="2"/>
  <c r="AN59" i="2"/>
  <c r="AO59" i="2"/>
  <c r="AQ59" i="2"/>
  <c r="BA59" i="2"/>
  <c r="BD59" i="2"/>
  <c r="BJ59" i="2" s="1"/>
  <c r="AB60" i="2"/>
  <c r="AN60" i="2"/>
  <c r="AO60" i="2"/>
  <c r="AQ60" i="2"/>
  <c r="BA60" i="2"/>
  <c r="BD60" i="2"/>
  <c r="BJ60" i="2" s="1"/>
  <c r="AB61" i="2"/>
  <c r="AN61" i="2"/>
  <c r="AO61" i="2"/>
  <c r="AQ61" i="2"/>
  <c r="BA61" i="2"/>
  <c r="BD61" i="2"/>
  <c r="BJ61" i="2" s="1"/>
  <c r="AB62" i="2"/>
  <c r="AN62" i="2"/>
  <c r="AO62" i="2"/>
  <c r="AQ62" i="2"/>
  <c r="BA62" i="2"/>
  <c r="BD62" i="2"/>
  <c r="BJ62" i="2" s="1"/>
  <c r="AB63" i="2"/>
  <c r="AN63" i="2"/>
  <c r="AO63" i="2"/>
  <c r="AQ63" i="2"/>
  <c r="BA63" i="2"/>
  <c r="BD63" i="2"/>
  <c r="BJ63" i="2" s="1"/>
  <c r="AB64" i="2"/>
  <c r="AN64" i="2"/>
  <c r="AO64" i="2"/>
  <c r="AQ64" i="2"/>
  <c r="BA64" i="2"/>
  <c r="BD64" i="2"/>
  <c r="BJ64" i="2" s="1"/>
  <c r="AB65" i="2"/>
  <c r="AN65" i="2"/>
  <c r="AO65" i="2"/>
  <c r="AQ65" i="2"/>
  <c r="BA65" i="2"/>
  <c r="BD65" i="2"/>
  <c r="BJ65" i="2" s="1"/>
  <c r="AB66" i="2"/>
  <c r="AN66" i="2"/>
  <c r="AO66" i="2"/>
  <c r="AQ66" i="2"/>
  <c r="BA66" i="2"/>
  <c r="BD66" i="2"/>
  <c r="BJ66" i="2" s="1"/>
  <c r="AB67" i="2"/>
  <c r="AN67" i="2"/>
  <c r="AO67" i="2"/>
  <c r="AQ67" i="2"/>
  <c r="BA67" i="2"/>
  <c r="BD67" i="2"/>
  <c r="BJ67" i="2" s="1"/>
  <c r="AB68" i="2"/>
  <c r="AN68" i="2"/>
  <c r="AO68" i="2"/>
  <c r="AQ68" i="2"/>
  <c r="BA68" i="2"/>
  <c r="BD68" i="2"/>
  <c r="BJ68" i="2" s="1"/>
  <c r="AB69" i="2"/>
  <c r="AN69" i="2"/>
  <c r="AO69" i="2"/>
  <c r="AQ69" i="2"/>
  <c r="BA69" i="2"/>
  <c r="BD69" i="2"/>
  <c r="BJ69" i="2" s="1"/>
  <c r="AB70" i="2"/>
  <c r="AN70" i="2"/>
  <c r="AO70" i="2"/>
  <c r="AQ70" i="2"/>
  <c r="BA70" i="2"/>
  <c r="BD70" i="2"/>
  <c r="BJ70" i="2" s="1"/>
  <c r="AB71" i="2"/>
  <c r="AN71" i="2"/>
  <c r="AO71" i="2"/>
  <c r="AQ71" i="2"/>
  <c r="BA71" i="2"/>
  <c r="BD71" i="2"/>
  <c r="BJ71" i="2" s="1"/>
  <c r="AB72" i="2"/>
  <c r="AN72" i="2"/>
  <c r="AO72" i="2"/>
  <c r="AQ72" i="2"/>
  <c r="BA72" i="2"/>
  <c r="BD72" i="2"/>
  <c r="BJ72" i="2" s="1"/>
  <c r="AB73" i="2"/>
  <c r="AN73" i="2"/>
  <c r="AO73" i="2"/>
  <c r="AQ73" i="2"/>
  <c r="BA73" i="2"/>
  <c r="BD73" i="2"/>
  <c r="BJ73" i="2" s="1"/>
  <c r="AB74" i="2"/>
  <c r="AN74" i="2"/>
  <c r="AO74" i="2"/>
  <c r="AQ74" i="2"/>
  <c r="BA74" i="2"/>
  <c r="BD74" i="2"/>
  <c r="BJ74" i="2" s="1"/>
  <c r="AB75" i="2"/>
  <c r="AN75" i="2"/>
  <c r="AO75" i="2"/>
  <c r="AQ75" i="2"/>
  <c r="BA75" i="2"/>
  <c r="BD75" i="2"/>
  <c r="BJ75" i="2" s="1"/>
  <c r="AB76" i="2"/>
  <c r="AN76" i="2"/>
  <c r="AO76" i="2"/>
  <c r="AQ76" i="2"/>
  <c r="BA76" i="2"/>
  <c r="BD76" i="2"/>
  <c r="BJ76" i="2" s="1"/>
  <c r="AB77" i="2"/>
  <c r="AN77" i="2"/>
  <c r="AO77" i="2"/>
  <c r="AQ77" i="2"/>
  <c r="BA77" i="2"/>
  <c r="BD77" i="2"/>
  <c r="BJ77" i="2" s="1"/>
  <c r="AB78" i="2"/>
  <c r="AN78" i="2"/>
  <c r="AO78" i="2"/>
  <c r="AQ78" i="2"/>
  <c r="BA78" i="2"/>
  <c r="BD78" i="2"/>
  <c r="BJ78" i="2" s="1"/>
  <c r="AB79" i="2"/>
  <c r="AN79" i="2"/>
  <c r="AO79" i="2"/>
  <c r="AQ79" i="2"/>
  <c r="BA79" i="2"/>
  <c r="BD79" i="2"/>
  <c r="BJ79" i="2" s="1"/>
  <c r="AB80" i="2"/>
  <c r="AN80" i="2"/>
  <c r="AO80" i="2"/>
  <c r="AQ80" i="2"/>
  <c r="BA80" i="2"/>
  <c r="BD80" i="2"/>
  <c r="BJ80" i="2" s="1"/>
  <c r="AB81" i="2"/>
  <c r="AN81" i="2"/>
  <c r="AO81" i="2"/>
  <c r="AQ81" i="2"/>
  <c r="BA81" i="2"/>
  <c r="BD81" i="2"/>
  <c r="BJ81" i="2" s="1"/>
  <c r="AB82" i="2"/>
  <c r="AN82" i="2"/>
  <c r="AO82" i="2"/>
  <c r="AQ82" i="2"/>
  <c r="BA82" i="2"/>
  <c r="BD82" i="2"/>
  <c r="BJ82" i="2" s="1"/>
  <c r="AB83" i="2"/>
  <c r="AN83" i="2"/>
  <c r="AO83" i="2"/>
  <c r="AQ83" i="2"/>
  <c r="BA83" i="2"/>
  <c r="BD83" i="2"/>
  <c r="BJ83" i="2" s="1"/>
  <c r="AB84" i="2"/>
  <c r="AN84" i="2"/>
  <c r="AO84" i="2"/>
  <c r="AQ84" i="2"/>
  <c r="BA84" i="2"/>
  <c r="BD84" i="2"/>
  <c r="BJ84" i="2" s="1"/>
  <c r="AB85" i="2"/>
  <c r="AN85" i="2"/>
  <c r="AO85" i="2"/>
  <c r="AQ85" i="2"/>
  <c r="BA85" i="2"/>
  <c r="BD85" i="2"/>
  <c r="BJ85" i="2" s="1"/>
  <c r="AB86" i="2"/>
  <c r="AN86" i="2"/>
  <c r="AO86" i="2"/>
  <c r="AQ86" i="2"/>
  <c r="BA86" i="2"/>
  <c r="BD86" i="2"/>
  <c r="BJ86" i="2" s="1"/>
  <c r="AB87" i="2"/>
  <c r="AN87" i="2"/>
  <c r="AO87" i="2"/>
  <c r="AQ87" i="2"/>
  <c r="BA87" i="2"/>
  <c r="BD87" i="2"/>
  <c r="BJ87" i="2" s="1"/>
  <c r="AB88" i="2"/>
  <c r="AN88" i="2"/>
  <c r="AO88" i="2"/>
  <c r="AQ88" i="2"/>
  <c r="BA88" i="2"/>
  <c r="BD88" i="2"/>
  <c r="BJ88" i="2" s="1"/>
  <c r="AB89" i="2"/>
  <c r="AN89" i="2"/>
  <c r="AO89" i="2"/>
  <c r="AQ89" i="2"/>
  <c r="BA89" i="2"/>
  <c r="BD89" i="2"/>
  <c r="BJ89" i="2" s="1"/>
  <c r="AB90" i="2"/>
  <c r="AN90" i="2"/>
  <c r="AO90" i="2"/>
  <c r="AQ90" i="2"/>
  <c r="BA90" i="2"/>
  <c r="BD90" i="2"/>
  <c r="BJ90" i="2" s="1"/>
  <c r="AB91" i="2"/>
  <c r="AN91" i="2"/>
  <c r="AO91" i="2"/>
  <c r="AQ91" i="2"/>
  <c r="BA91" i="2"/>
  <c r="BD91" i="2"/>
  <c r="BJ91" i="2" s="1"/>
  <c r="S12" i="2" l="1"/>
  <c r="S11" i="2"/>
  <c r="U12" i="2"/>
  <c r="T19" i="2"/>
  <c r="T18" i="2"/>
  <c r="T17" i="2"/>
  <c r="T16" i="2"/>
  <c r="T15" i="2"/>
  <c r="T14" i="2"/>
  <c r="T12" i="2"/>
  <c r="T11" i="2"/>
  <c r="W19" i="2"/>
  <c r="S19" i="2" s="1"/>
  <c r="W18" i="2"/>
  <c r="S18" i="2" s="1"/>
  <c r="W17" i="2"/>
  <c r="S17" i="2" s="1"/>
  <c r="W16" i="2"/>
  <c r="S16" i="2" s="1"/>
  <c r="W15" i="2"/>
  <c r="S15" i="2" s="1"/>
  <c r="W14" i="2"/>
  <c r="S14" i="2" s="1"/>
  <c r="AQ13" i="2"/>
  <c r="U10" i="2"/>
  <c r="W10" i="2"/>
  <c r="T13" i="2"/>
  <c r="N999" i="4"/>
  <c r="E998" i="4"/>
  <c r="K996" i="4"/>
  <c r="F993" i="4"/>
  <c r="D998" i="4"/>
  <c r="J996" i="4"/>
  <c r="H995" i="4"/>
  <c r="B995" i="4"/>
  <c r="E993" i="4"/>
  <c r="K999" i="4"/>
  <c r="C998" i="4"/>
  <c r="I996" i="4"/>
  <c r="N994" i="4"/>
  <c r="D993" i="4"/>
  <c r="J999" i="4"/>
  <c r="B998" i="4"/>
  <c r="G996" i="4"/>
  <c r="M994" i="4"/>
  <c r="L993" i="4"/>
  <c r="B993" i="4"/>
  <c r="J993" i="4"/>
  <c r="H999" i="4"/>
  <c r="M997" i="4"/>
  <c r="E996" i="4"/>
  <c r="K994" i="4"/>
  <c r="G999" i="4"/>
  <c r="L997" i="4"/>
  <c r="D996" i="4"/>
  <c r="J994" i="4"/>
  <c r="N1000" i="4"/>
  <c r="E999" i="4"/>
  <c r="K997" i="4"/>
  <c r="C996" i="4"/>
  <c r="I994" i="4"/>
  <c r="M1000" i="4"/>
  <c r="D999" i="4"/>
  <c r="J997" i="4"/>
  <c r="G994" i="4"/>
  <c r="N996" i="4"/>
  <c r="H996" i="4"/>
  <c r="F994" i="4"/>
  <c r="J1000" i="4"/>
  <c r="H997" i="4"/>
  <c r="N995" i="4"/>
  <c r="E994" i="4"/>
  <c r="I1000" i="4"/>
  <c r="L999" i="4"/>
  <c r="F999" i="4"/>
  <c r="G997" i="4"/>
  <c r="M995" i="4"/>
  <c r="D994" i="4"/>
  <c r="H1000" i="4"/>
  <c r="N998" i="4"/>
  <c r="F997" i="4"/>
  <c r="L995" i="4"/>
  <c r="M998" i="4"/>
  <c r="B994" i="4"/>
  <c r="H994" i="4"/>
  <c r="F1000" i="4"/>
  <c r="L998" i="4"/>
  <c r="D997" i="4"/>
  <c r="J995" i="4"/>
  <c r="N993" i="4"/>
  <c r="E1000" i="4"/>
  <c r="K998" i="4"/>
  <c r="C997" i="4"/>
  <c r="I995" i="4"/>
  <c r="M993" i="4"/>
  <c r="D1000" i="4"/>
  <c r="J998" i="4"/>
  <c r="B997" i="4"/>
  <c r="G995" i="4"/>
  <c r="K993" i="4"/>
  <c r="I998" i="4"/>
  <c r="F995" i="4"/>
  <c r="I993" i="4"/>
  <c r="B1000" i="4"/>
  <c r="H998" i="4"/>
  <c r="M996" i="4"/>
  <c r="E995" i="4"/>
  <c r="H993" i="4"/>
  <c r="G998" i="4"/>
  <c r="L996" i="4"/>
  <c r="D995" i="4"/>
  <c r="G993" i="4"/>
  <c r="AL2" i="6"/>
  <c r="AL6" i="6"/>
  <c r="AE6" i="6"/>
  <c r="AD6" i="6"/>
  <c r="AC6" i="6"/>
  <c r="AA6" i="6"/>
  <c r="AJ4" i="6"/>
  <c r="AF4" i="6"/>
  <c r="AA4" i="6"/>
  <c r="BA10" i="2"/>
  <c r="BD10" i="2"/>
  <c r="BJ10" i="2" s="1"/>
  <c r="AN10" i="2"/>
  <c r="AO10" i="2" s="1"/>
  <c r="AQ10" i="2" s="1"/>
  <c r="AB10" i="2"/>
  <c r="AF6" i="2"/>
  <c r="O58"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T10" i="2" l="1"/>
  <c r="Y13" i="2"/>
  <c r="Y11" i="2"/>
  <c r="Z11" i="2"/>
  <c r="Z13" i="2"/>
  <c r="Z15" i="2"/>
  <c r="W13" i="2"/>
  <c r="S13" i="2" s="1"/>
  <c r="Y10" i="2"/>
  <c r="Y12" i="2" s="1"/>
  <c r="Z10" i="2"/>
  <c r="Z12" i="2" s="1"/>
  <c r="Z14" i="2" s="1"/>
  <c r="AF6" i="6"/>
  <c r="AF6" i="7"/>
  <c r="L7" i="3" a="1"/>
  <c r="L7" i="3" s="1"/>
  <c r="M58" i="3"/>
  <c r="M57" i="3"/>
  <c r="M56" i="3"/>
  <c r="M55" i="3"/>
  <c r="M54" i="3"/>
  <c r="M53" i="3"/>
  <c r="M52" i="3"/>
  <c r="M51" i="3"/>
  <c r="M50" i="3"/>
  <c r="M49" i="3"/>
  <c r="M48" i="3"/>
  <c r="M47" i="3"/>
  <c r="M46" i="3"/>
  <c r="M45" i="3"/>
  <c r="M44" i="3"/>
  <c r="M43" i="3"/>
  <c r="M42" i="3"/>
  <c r="M41" i="3"/>
  <c r="M40" i="3"/>
  <c r="M39" i="3"/>
  <c r="M38" i="3"/>
  <c r="M37" i="3"/>
  <c r="M36" i="3"/>
  <c r="M35" i="3"/>
  <c r="M34" i="3"/>
  <c r="M33" i="3"/>
  <c r="M32" i="3"/>
  <c r="M31" i="3"/>
  <c r="M30" i="3"/>
  <c r="M29" i="3"/>
  <c r="M28" i="3"/>
  <c r="M27" i="3"/>
  <c r="M26" i="3"/>
  <c r="M25" i="3"/>
  <c r="M24" i="3"/>
  <c r="M23" i="3"/>
  <c r="M22" i="3"/>
  <c r="M21" i="3"/>
  <c r="M20" i="3"/>
  <c r="M19" i="3"/>
  <c r="M18" i="3"/>
  <c r="M17" i="3"/>
  <c r="M16" i="3"/>
  <c r="M15" i="3"/>
  <c r="M14" i="3"/>
  <c r="M13" i="3"/>
  <c r="M12" i="3"/>
  <c r="M11" i="3"/>
  <c r="M10" i="3"/>
  <c r="M9" i="3"/>
  <c r="M8" i="3"/>
  <c r="M7" i="3"/>
  <c r="S10" i="2" l="1"/>
  <c r="Y14" i="2"/>
  <c r="Y15" i="2" s="1"/>
  <c r="Z16" i="2"/>
  <c r="Z17" i="2" s="1"/>
  <c r="N7" i="3" a="1"/>
  <c r="Z18" i="2" l="1"/>
  <c r="Z19" i="2" s="1"/>
  <c r="Y16" i="2"/>
  <c r="Y17" i="2" s="1"/>
  <c r="N7" i="3"/>
  <c r="O13" i="3"/>
  <c r="O14" i="3"/>
  <c r="O18" i="3"/>
  <c r="O19" i="3"/>
  <c r="O15" i="3"/>
  <c r="O8" i="3"/>
  <c r="O16" i="3"/>
  <c r="O10" i="3"/>
  <c r="O9" i="3"/>
  <c r="O17" i="3"/>
  <c r="O12" i="3"/>
  <c r="O11" i="3"/>
  <c r="O20" i="3"/>
  <c r="Y18" i="2" l="1"/>
  <c r="O7" i="3"/>
  <c r="Y19" i="2" l="1"/>
  <c r="Z478" i="7" s="1"/>
  <c r="Z352" i="7"/>
  <c r="Z310" i="7"/>
  <c r="Z42" i="7"/>
  <c r="Z575" i="7"/>
  <c r="Z391" i="7"/>
  <c r="Z121" i="7"/>
  <c r="Z717" i="7"/>
  <c r="Z618" i="7"/>
  <c r="Z599" i="7"/>
  <c r="Z521" i="7"/>
  <c r="Z199" i="7"/>
  <c r="Z288" i="7"/>
  <c r="Z852" i="7"/>
  <c r="Z706" i="7"/>
  <c r="Z82" i="7"/>
  <c r="Z287" i="7"/>
  <c r="Z290" i="7"/>
  <c r="Z653" i="7"/>
  <c r="Z735" i="7"/>
  <c r="Z23" i="7"/>
  <c r="Z404" i="7"/>
  <c r="Z485" i="7"/>
  <c r="Z438" i="7"/>
  <c r="Z343" i="7"/>
  <c r="Z955" i="7"/>
  <c r="Z689" i="7"/>
  <c r="Z909" i="7"/>
  <c r="Z138" i="7"/>
  <c r="Z537" i="7"/>
  <c r="Z632" i="7"/>
  <c r="Z380" i="7"/>
  <c r="Z614" i="7"/>
  <c r="Z325" i="7"/>
  <c r="Z140" i="7"/>
  <c r="Z97" i="7"/>
  <c r="Z646" i="7"/>
  <c r="Z227" i="7"/>
  <c r="Z815" i="7"/>
  <c r="Z780" i="7"/>
  <c r="Z181" i="7"/>
  <c r="Z387" i="7"/>
  <c r="Z791" i="7"/>
  <c r="Z67" i="7"/>
  <c r="Z363" i="7"/>
  <c r="Z637" i="7"/>
  <c r="Z38" i="7"/>
  <c r="Z816" i="7"/>
  <c r="Z753" i="7"/>
  <c r="Z922" i="7"/>
  <c r="Z940" i="7"/>
  <c r="Z594" i="7"/>
  <c r="Z827" i="7"/>
  <c r="Z798" i="7"/>
  <c r="Z114" i="7"/>
  <c r="Z586" i="7"/>
  <c r="Z923" i="7"/>
  <c r="Z947" i="7"/>
  <c r="Z515" i="7"/>
  <c r="Z589" i="7"/>
  <c r="Z529" i="7"/>
  <c r="Z530" i="7"/>
  <c r="Z248" i="7"/>
  <c r="Z737" i="7"/>
  <c r="Z155" i="7"/>
  <c r="Z223" i="7"/>
  <c r="Z39" i="7"/>
  <c r="Z836" i="7"/>
  <c r="Z15" i="7"/>
  <c r="Z979" i="7"/>
  <c r="Z339" i="7"/>
  <c r="Z109" i="7"/>
  <c r="Z596" i="7"/>
  <c r="Z581" i="7"/>
  <c r="Z277" i="7"/>
  <c r="Z754" i="7"/>
  <c r="Z397" i="7"/>
  <c r="Z696" i="7"/>
  <c r="Z908" i="7"/>
  <c r="Z743" i="7"/>
  <c r="Z891" i="7"/>
  <c r="Z354" i="7"/>
  <c r="Z945" i="7"/>
  <c r="Z819" i="7"/>
  <c r="Z876" i="7"/>
  <c r="Z493" i="7"/>
  <c r="Z721" i="7"/>
  <c r="Z665" i="7"/>
  <c r="Z669" i="7"/>
  <c r="Z701" i="7"/>
  <c r="Z163" i="7"/>
  <c r="Z449" i="7"/>
  <c r="Z472" i="7"/>
  <c r="Z560" i="7"/>
  <c r="Z444" i="7"/>
  <c r="Z688" i="7"/>
  <c r="Z882" i="7"/>
  <c r="Z361" i="7"/>
  <c r="Z921" i="7"/>
  <c r="Z508" i="7"/>
  <c r="Z984" i="7"/>
  <c r="Z34" i="7"/>
  <c r="Z722" i="7"/>
  <c r="Z329" i="7"/>
  <c r="Z627" i="7"/>
  <c r="Z830" i="7"/>
  <c r="Z500" i="7"/>
  <c r="Z350" i="7"/>
  <c r="Z416" i="7"/>
  <c r="Z942" i="7"/>
  <c r="Z137" i="7"/>
  <c r="Z265" i="7"/>
  <c r="Z875" i="7"/>
  <c r="Z269" i="7"/>
  <c r="Z787" i="7"/>
  <c r="Z937" i="7"/>
  <c r="Z86" i="7"/>
  <c r="Z795" i="7"/>
  <c r="Z304" i="7"/>
  <c r="Z656" i="7"/>
  <c r="Z102" i="7"/>
  <c r="Z445" i="7"/>
  <c r="Z10" i="6"/>
  <c r="Z14" i="6"/>
  <c r="Z432" i="7" l="1"/>
  <c r="Z214" i="7"/>
  <c r="Z45" i="7"/>
  <c r="Z661" i="7"/>
  <c r="Z434" i="7"/>
  <c r="Z237" i="7"/>
  <c r="Z358" i="7"/>
  <c r="Z929" i="7"/>
  <c r="Z278" i="7"/>
  <c r="Z511" i="7"/>
  <c r="Z176" i="7"/>
  <c r="Z419" i="7"/>
  <c r="Z233" i="7"/>
  <c r="Z731" i="7"/>
  <c r="Z106" i="7"/>
  <c r="Z110" i="7"/>
  <c r="Z330" i="7"/>
  <c r="Z893" i="7"/>
  <c r="Z617" i="7"/>
  <c r="Z881" i="7"/>
  <c r="Z196" i="7"/>
  <c r="Z111" i="7"/>
  <c r="Z768" i="7"/>
  <c r="Z173" i="7"/>
  <c r="Z134" i="7"/>
  <c r="Z805" i="7"/>
  <c r="Z208" i="7"/>
  <c r="Z491" i="7"/>
  <c r="Z520" i="7"/>
  <c r="Z259" i="7"/>
  <c r="Z720" i="7"/>
  <c r="Z149" i="7"/>
  <c r="Z861" i="7"/>
  <c r="Z194" i="7"/>
  <c r="Z562" i="7"/>
  <c r="Z533" i="7"/>
  <c r="Z104" i="7"/>
  <c r="Z217" i="7"/>
  <c r="Z93" i="7"/>
  <c r="Z400" i="7"/>
  <c r="Z631" i="7"/>
  <c r="Z107" i="7"/>
  <c r="Z813" i="7"/>
  <c r="Z803" i="7"/>
  <c r="Z609" i="7"/>
  <c r="Z919" i="7"/>
  <c r="Z123" i="7"/>
  <c r="Z695" i="7"/>
  <c r="Z271" i="7"/>
  <c r="Z892" i="7"/>
  <c r="Z710" i="7"/>
  <c r="Z66" i="7"/>
  <c r="Z345" i="7"/>
  <c r="Z322" i="7"/>
  <c r="Z580" i="7"/>
  <c r="Z413" i="7"/>
  <c r="Z365" i="7"/>
  <c r="Z972" i="7"/>
  <c r="Z726" i="7"/>
  <c r="Z311" i="7"/>
  <c r="Z301" i="7"/>
  <c r="Z327" i="7"/>
  <c r="Z261" i="7"/>
  <c r="Z592" i="7"/>
  <c r="Z958" i="7"/>
  <c r="Z386" i="7"/>
  <c r="Z885" i="7"/>
  <c r="Z239" i="7"/>
  <c r="Z228" i="7"/>
  <c r="Z702" i="7"/>
  <c r="Z421" i="7"/>
  <c r="Z333" i="7"/>
  <c r="Z340" i="7"/>
  <c r="Z475" i="7"/>
  <c r="Z638" i="7"/>
  <c r="Z332" i="7"/>
  <c r="Z612" i="7"/>
  <c r="Z19" i="7"/>
  <c r="Z68" i="7"/>
  <c r="Z145" i="7"/>
  <c r="Z296" i="7"/>
  <c r="Z342" i="7"/>
  <c r="Z63" i="7"/>
  <c r="Z818" i="7"/>
  <c r="Z516" i="7"/>
  <c r="Z981" i="7"/>
  <c r="Z306" i="7"/>
  <c r="Z395" i="7"/>
  <c r="Z671" i="7"/>
  <c r="Z182" i="7"/>
  <c r="Z441" i="7"/>
  <c r="Z60" i="7"/>
  <c r="Z555" i="7"/>
  <c r="Z146" i="7"/>
  <c r="Z62" i="7"/>
  <c r="Z141" i="7"/>
  <c r="Z573" i="7"/>
  <c r="Z460" i="7"/>
  <c r="Z584" i="7"/>
  <c r="Z781" i="7"/>
  <c r="Z411" i="7"/>
  <c r="Z46" i="7"/>
  <c r="Z52" i="7"/>
  <c r="Z253" i="7"/>
  <c r="Z652" i="7"/>
  <c r="Z482" i="7"/>
  <c r="Z477" i="7"/>
  <c r="Z993" i="7"/>
  <c r="Z324" i="7"/>
  <c r="Z172" i="7"/>
  <c r="Z312" i="7"/>
  <c r="Z202" i="7"/>
  <c r="Z30" i="7"/>
  <c r="Z624" i="7"/>
  <c r="Z234" i="7"/>
  <c r="Z708" i="7"/>
  <c r="Z833" i="7"/>
  <c r="Z17" i="7"/>
  <c r="Z209" i="7"/>
  <c r="Z877" i="7"/>
  <c r="Z328" i="7"/>
  <c r="Z857" i="7"/>
  <c r="Z270" i="7"/>
  <c r="Z41" i="7"/>
  <c r="Z160" i="7"/>
  <c r="Z407" i="7"/>
  <c r="Z483" i="7"/>
  <c r="Z610" i="7"/>
  <c r="Z49" i="7"/>
  <c r="Z100" i="7"/>
  <c r="Z251" i="7"/>
  <c r="Z59" i="7"/>
  <c r="Z965" i="7"/>
  <c r="Z778" i="7"/>
  <c r="Z468" i="7"/>
  <c r="Z911" i="7"/>
  <c r="Z800" i="7"/>
  <c r="Z980" i="7"/>
  <c r="Z91" i="7"/>
  <c r="Z72" i="7"/>
  <c r="Z353" i="7"/>
  <c r="Z559" i="7"/>
  <c r="Z101" i="7"/>
  <c r="Z37" i="7"/>
  <c r="Z344" i="7"/>
  <c r="Z405" i="7"/>
  <c r="Z84" i="7"/>
  <c r="Z147" i="7"/>
  <c r="Z712" i="7"/>
  <c r="Z507" i="7"/>
  <c r="Z295" i="7"/>
  <c r="Z913" i="7"/>
  <c r="Z659" i="7"/>
  <c r="Z347" i="7"/>
  <c r="Z336" i="7"/>
  <c r="Z906" i="7"/>
  <c r="Z76" i="7"/>
  <c r="Z725" i="7"/>
  <c r="Z996" i="7"/>
  <c r="Z443" i="7"/>
  <c r="Z545" i="7"/>
  <c r="Z368" i="7"/>
  <c r="Z883" i="7"/>
  <c r="Z582" i="7"/>
  <c r="Z540" i="7"/>
  <c r="Z773" i="7"/>
  <c r="Z680" i="7"/>
  <c r="Z746" i="7"/>
  <c r="Z57" i="7"/>
  <c r="Z989" i="7"/>
  <c r="Z166" i="7"/>
  <c r="Z240" i="7"/>
  <c r="Z94" i="7"/>
  <c r="Z910" i="7"/>
  <c r="Z159" i="7"/>
  <c r="Z884" i="7"/>
  <c r="Z900" i="7"/>
  <c r="Z506" i="7"/>
  <c r="Z792" i="7"/>
  <c r="Z200" i="7"/>
  <c r="Z635" i="7"/>
  <c r="Z488" i="7"/>
  <c r="Z848" i="7"/>
  <c r="Z436" i="7"/>
  <c r="Z12" i="7"/>
  <c r="Z51" i="7"/>
  <c r="Z682" i="7"/>
  <c r="Z225" i="7"/>
  <c r="Z1000" i="7"/>
  <c r="Z433" i="7"/>
  <c r="Z859" i="7"/>
  <c r="Z855" i="7"/>
  <c r="Z495" i="7"/>
  <c r="Z977" i="7"/>
  <c r="Z550" i="7"/>
  <c r="Z658" i="7"/>
  <c r="Z686" i="7"/>
  <c r="Z65" i="7"/>
  <c r="Z765" i="7"/>
  <c r="Z982" i="7"/>
  <c r="Z685" i="7"/>
  <c r="Z461" i="7"/>
  <c r="Z355" i="7"/>
  <c r="Z719" i="7"/>
  <c r="Z54" i="7"/>
  <c r="Z11" i="7"/>
  <c r="Z360" i="7"/>
  <c r="Z839" i="7"/>
  <c r="Z476" i="7"/>
  <c r="Z950" i="7"/>
  <c r="Z403" i="7"/>
  <c r="Z933" i="7"/>
  <c r="Z10" i="7"/>
  <c r="Z426" i="7"/>
  <c r="Z519" i="7"/>
  <c r="Z829" i="7"/>
  <c r="Z997" i="7"/>
  <c r="Z801" i="7"/>
  <c r="Z447" i="7"/>
  <c r="Z522" i="7"/>
  <c r="Z763" i="7"/>
  <c r="Z999" i="7"/>
  <c r="Z973" i="7"/>
  <c r="Z775" i="7"/>
  <c r="Z116" i="7"/>
  <c r="Z133" i="7"/>
  <c r="Z351" i="7"/>
  <c r="Z713" i="7"/>
  <c r="Z469" i="7"/>
  <c r="Z648" i="7"/>
  <c r="Z914" i="7"/>
  <c r="Z371" i="7"/>
  <c r="Z904" i="7"/>
  <c r="Z454" i="7"/>
  <c r="Z35" i="7"/>
  <c r="Z951" i="7"/>
  <c r="Z285" i="7"/>
  <c r="Z804" i="7"/>
  <c r="Z108" i="7"/>
  <c r="Z734" i="7"/>
  <c r="Z864" i="7"/>
  <c r="Z157" i="7"/>
  <c r="Z276" i="7"/>
  <c r="Z728" i="7"/>
  <c r="Z831" i="7"/>
  <c r="Z439" i="7"/>
  <c r="Z630" i="7"/>
  <c r="Z666" i="7"/>
  <c r="Z992" i="7"/>
  <c r="Z966" i="7"/>
  <c r="Z758" i="7"/>
  <c r="Z162" i="7"/>
  <c r="Z183" i="7"/>
  <c r="Z991" i="7"/>
  <c r="Z844" i="7"/>
  <c r="Z467" i="7"/>
  <c r="Z880" i="7"/>
  <c r="Z629" i="7"/>
  <c r="Z498" i="7"/>
  <c r="Z136" i="7"/>
  <c r="Z415" i="7"/>
  <c r="Z579" i="7"/>
  <c r="Z633" i="7"/>
  <c r="Z32" i="7"/>
  <c r="Z210" i="7"/>
  <c r="Z263" i="7"/>
  <c r="Z870" i="7"/>
  <c r="Z860" i="7"/>
  <c r="Z334" i="7"/>
  <c r="Z745" i="7"/>
  <c r="Z739" i="7"/>
  <c r="Z514" i="7"/>
  <c r="Z812" i="7"/>
  <c r="Z28" i="7"/>
  <c r="Z634" i="7"/>
  <c r="Z406" i="7"/>
  <c r="Z663" i="7"/>
  <c r="Z811" i="7"/>
  <c r="Z645" i="7"/>
  <c r="Z264" i="7"/>
  <c r="Z625" i="7"/>
  <c r="Z103" i="7"/>
  <c r="Z50" i="7"/>
  <c r="Z118" i="7"/>
  <c r="Z824" i="7"/>
  <c r="Z853" i="7"/>
  <c r="Z953" i="7"/>
  <c r="Z335" i="7"/>
  <c r="Z854" i="7"/>
  <c r="Z61" i="7"/>
  <c r="Z907" i="7"/>
  <c r="Z546" i="7"/>
  <c r="Z457" i="7"/>
  <c r="Z331" i="7"/>
  <c r="Z838" i="7"/>
  <c r="Z858" i="7"/>
  <c r="Z944" i="7"/>
  <c r="Z189" i="7"/>
  <c r="Z452" i="7"/>
  <c r="Z388" i="7"/>
  <c r="Z297" i="7"/>
  <c r="Z171" i="7"/>
  <c r="Z865" i="7"/>
  <c r="Z392" i="7"/>
  <c r="Z837" i="7"/>
  <c r="Z757" i="7"/>
  <c r="Z759" i="7"/>
  <c r="Z89" i="7"/>
  <c r="Z842" i="7"/>
  <c r="Z866" i="7"/>
  <c r="Z676" i="7"/>
  <c r="Z481" i="7"/>
  <c r="Z807" i="7"/>
  <c r="Z479" i="7"/>
  <c r="Z235" i="7"/>
  <c r="Z83" i="7"/>
  <c r="Z389" i="7"/>
  <c r="Z326" i="7"/>
  <c r="Z769" i="7"/>
  <c r="Z267" i="7"/>
  <c r="Z673" i="7"/>
  <c r="Z503" i="7"/>
  <c r="Z565" i="7"/>
  <c r="Z774" i="7"/>
  <c r="Z869" i="7"/>
  <c r="Z257" i="7"/>
  <c r="Z349" i="7"/>
  <c r="Z321" i="7"/>
  <c r="Z934" i="7"/>
  <c r="Z697" i="7"/>
  <c r="Z64" i="7"/>
  <c r="Z960" i="7"/>
  <c r="Z733" i="7"/>
  <c r="Z417" i="7"/>
  <c r="Z25" i="7"/>
  <c r="Z489" i="7"/>
  <c r="Z535" i="7"/>
  <c r="Z21" i="7"/>
  <c r="Z820" i="7"/>
  <c r="Z255" i="7"/>
  <c r="Z932" i="7"/>
  <c r="Z889" i="7"/>
  <c r="Z294" i="7"/>
  <c r="Z381" i="7"/>
  <c r="Z564" i="7"/>
  <c r="Z770" i="7"/>
  <c r="Z490" i="7"/>
  <c r="Z18" i="7"/>
  <c r="Z318" i="7"/>
  <c r="Z69" i="7"/>
  <c r="Z709" i="7"/>
  <c r="Z588" i="7"/>
  <c r="Z779" i="7"/>
  <c r="Z448" i="7"/>
  <c r="Z903" i="7"/>
  <c r="Z293" i="7"/>
  <c r="Z442" i="7"/>
  <c r="Z308" i="7"/>
  <c r="Z872" i="7"/>
  <c r="Z184" i="7"/>
  <c r="Z789" i="7"/>
  <c r="Z357" i="7"/>
  <c r="Z164" i="7"/>
  <c r="Z985" i="7"/>
  <c r="Z231" i="7"/>
  <c r="Z628" i="7"/>
  <c r="Z570" i="7"/>
  <c r="Z401" i="7"/>
  <c r="Z398" i="7"/>
  <c r="Z453" i="7"/>
  <c r="Z672" i="7"/>
  <c r="Z423" i="7"/>
  <c r="Z662" i="7"/>
  <c r="Z841" i="7"/>
  <c r="Z967" i="7"/>
  <c r="Z33" i="7"/>
  <c r="Z504" i="7"/>
  <c r="Z915" i="7"/>
  <c r="Z180" i="7"/>
  <c r="Z281" i="7"/>
  <c r="Z567" i="7"/>
  <c r="Z56" i="7"/>
  <c r="Z414" i="7"/>
  <c r="Z553" i="7"/>
  <c r="Z750" i="7"/>
  <c r="Z621" i="7"/>
  <c r="Z170" i="7"/>
  <c r="Z536" i="7"/>
  <c r="Z524" i="7"/>
  <c r="Z917" i="7"/>
  <c r="Z974" i="7"/>
  <c r="Z943" i="7"/>
  <c r="Z408" i="7"/>
  <c r="Z359" i="7"/>
  <c r="Z256" i="7"/>
  <c r="Z165" i="7"/>
  <c r="Z463" i="7"/>
  <c r="Z245" i="7"/>
  <c r="Z983" i="7"/>
  <c r="Z437" i="7"/>
  <c r="Z764" i="7"/>
  <c r="Z644" i="7"/>
  <c r="Z905" i="7"/>
  <c r="Z896" i="7"/>
  <c r="Z526" i="7"/>
  <c r="Z777" i="7"/>
  <c r="Z369" i="7"/>
  <c r="Z957" i="7"/>
  <c r="Z169" i="7"/>
  <c r="Z752" i="7"/>
  <c r="Z690" i="7"/>
  <c r="Z583" i="7"/>
  <c r="Z822" i="7"/>
  <c r="Z212" i="7"/>
  <c r="Z43" i="7"/>
  <c r="Z129" i="7"/>
  <c r="Z554" i="7"/>
  <c r="Z851" i="7"/>
  <c r="Z636" i="7"/>
  <c r="Z790" i="7"/>
  <c r="Z941" i="7"/>
  <c r="Z27" i="7"/>
  <c r="Z525" i="7"/>
  <c r="Z73" i="7"/>
  <c r="Z484" i="7"/>
  <c r="Z761" i="7"/>
  <c r="Z337" i="7"/>
  <c r="Z216" i="7"/>
  <c r="Z986" i="7"/>
  <c r="Z699" i="7"/>
  <c r="Z593" i="7"/>
  <c r="Z551" i="7"/>
  <c r="Z260" i="7"/>
  <c r="Z835" i="7"/>
  <c r="Z924" i="7"/>
  <c r="Z74" i="7"/>
  <c r="Z456" i="7"/>
  <c r="Z975" i="7"/>
  <c r="Z402" i="7"/>
  <c r="Z222" i="7"/>
  <c r="Z994" i="7"/>
  <c r="Z607" i="7"/>
  <c r="Z756" i="7"/>
  <c r="Z755" i="7"/>
  <c r="Z936" i="7"/>
  <c r="Z496" i="7"/>
  <c r="Z856" i="7"/>
  <c r="Z660" i="7"/>
  <c r="Z254" i="7"/>
  <c r="Z825" i="7"/>
  <c r="Z742" i="7"/>
  <c r="Z356" i="7"/>
  <c r="Z649" i="7"/>
  <c r="Z968" i="7"/>
  <c r="Z675" i="7"/>
  <c r="Z808" i="7"/>
  <c r="Z732" i="7"/>
  <c r="Z185" i="7"/>
  <c r="Z272" i="7"/>
  <c r="Z995" i="7"/>
  <c r="Z826" i="7"/>
  <c r="Z788" i="7"/>
  <c r="Z990" i="7"/>
  <c r="Z664" i="7"/>
  <c r="Z31" i="7"/>
  <c r="Z698" i="7"/>
  <c r="Z247" i="7"/>
  <c r="Z930" i="7"/>
  <c r="Z424" i="7"/>
  <c r="Z751" i="7"/>
  <c r="Z898" i="7"/>
  <c r="Z510" i="7"/>
  <c r="Z431" i="7"/>
  <c r="Z221" i="7"/>
  <c r="Z313" i="7"/>
  <c r="Z568" i="7"/>
  <c r="Z544" i="7"/>
  <c r="Z175" i="7"/>
  <c r="Z817" i="7"/>
  <c r="Z642" i="7"/>
  <c r="Z585" i="7"/>
  <c r="Z309" i="7"/>
  <c r="Z557" i="7"/>
  <c r="Z718" i="7"/>
  <c r="Z192" i="7"/>
  <c r="Z390" i="7"/>
  <c r="Z53" i="7"/>
  <c r="Z723" i="7"/>
  <c r="Z425" i="7"/>
  <c r="Z740" i="7"/>
  <c r="Z736" i="7"/>
  <c r="Z647" i="7"/>
  <c r="Z95" i="7"/>
  <c r="Z938" i="7"/>
  <c r="Z600" i="7"/>
  <c r="Z224" i="7"/>
  <c r="Z289" i="7"/>
  <c r="Z218" i="7"/>
  <c r="Z373" i="7"/>
  <c r="Z374" i="7"/>
  <c r="Z806" i="7"/>
  <c r="Z124" i="7"/>
  <c r="Z22" i="7"/>
  <c r="Z952" i="7"/>
  <c r="Z190" i="7"/>
  <c r="Z26" i="7"/>
  <c r="Z323" i="7"/>
  <c r="Z531" i="7"/>
  <c r="Z244" i="7"/>
  <c r="Z430" i="7"/>
  <c r="Z85" i="7"/>
  <c r="Z971" i="7"/>
  <c r="Z422" i="7"/>
  <c r="Z538" i="7"/>
  <c r="Z623" i="7"/>
  <c r="Z464" i="7"/>
  <c r="Z283" i="7"/>
  <c r="Z179" i="7"/>
  <c r="Z466" i="7"/>
  <c r="Z749" i="7"/>
  <c r="Z518" i="7"/>
  <c r="Z282" i="7"/>
  <c r="Z113" i="7"/>
  <c r="Z394" i="7"/>
  <c r="Z667" i="7"/>
  <c r="Z455" i="7"/>
  <c r="Z895" i="7"/>
  <c r="Z556" i="7"/>
  <c r="Z683" i="7"/>
  <c r="Z651" i="7"/>
  <c r="Z471" i="7"/>
  <c r="Z566" i="7"/>
  <c r="Z572" i="7"/>
  <c r="Z616" i="7"/>
  <c r="Z591" i="7"/>
  <c r="Z132" i="7"/>
  <c r="Z119" i="7"/>
  <c r="Z246" i="7"/>
  <c r="Z523" i="7"/>
  <c r="Z186" i="7"/>
  <c r="Z286" i="7"/>
  <c r="Z887" i="7"/>
  <c r="Z767" i="7"/>
  <c r="Z302" i="7"/>
  <c r="Z249" i="7"/>
  <c r="Z393" i="7"/>
  <c r="Z603" i="7"/>
  <c r="Z252" i="7"/>
  <c r="Z744" i="7"/>
  <c r="Z378" i="7"/>
  <c r="Z509" i="7"/>
  <c r="Z643" i="7"/>
  <c r="Z130" i="7"/>
  <c r="Z451" i="7"/>
  <c r="Z597" i="7"/>
  <c r="Z280" i="7"/>
  <c r="Z36" i="7"/>
  <c r="Z238" i="7"/>
  <c r="Z657" i="7"/>
  <c r="Z771" i="7"/>
  <c r="Z785" i="7"/>
  <c r="Z474" i="7"/>
  <c r="Z372" i="7"/>
  <c r="Z215" i="7"/>
  <c r="Z205" i="7"/>
  <c r="Z174" i="7"/>
  <c r="Z641" i="7"/>
  <c r="Z577" i="7"/>
  <c r="Z987" i="7"/>
  <c r="Z364" i="7"/>
  <c r="Z80" i="7"/>
  <c r="Z203" i="7"/>
  <c r="Z912" i="7"/>
  <c r="Z88" i="7"/>
  <c r="Z843" i="7"/>
  <c r="Z462" i="7"/>
  <c r="Z845" i="7"/>
  <c r="Z292" i="7"/>
  <c r="Z158" i="7"/>
  <c r="Z70" i="7"/>
  <c r="Z517" i="7"/>
  <c r="Z303" i="7"/>
  <c r="Z655" i="7"/>
  <c r="Z75" i="7"/>
  <c r="Z250" i="7"/>
  <c r="Z587" i="7"/>
  <c r="Z341" i="7"/>
  <c r="Z396" i="7"/>
  <c r="Z547" i="7"/>
  <c r="Z527" i="7"/>
  <c r="Z847" i="7"/>
  <c r="Z193" i="7"/>
  <c r="Z954" i="7"/>
  <c r="Z188" i="7"/>
  <c r="Z465" i="7"/>
  <c r="Z305" i="7"/>
  <c r="Z274" i="7"/>
  <c r="Z724" i="7"/>
  <c r="Z532" i="7"/>
  <c r="Z232" i="7"/>
  <c r="Z850" i="7"/>
  <c r="Z959" i="7"/>
  <c r="Z376" i="7"/>
  <c r="Z501" i="7"/>
  <c r="Z44" i="7"/>
  <c r="Z687" i="7"/>
  <c r="Z48" i="7"/>
  <c r="Z868" i="7"/>
  <c r="Z668" i="7"/>
  <c r="Z299" i="7"/>
  <c r="Z748" i="7"/>
  <c r="Z606" i="7"/>
  <c r="Z681" i="7"/>
  <c r="Z796" i="7"/>
  <c r="Z47" i="7"/>
  <c r="Z946" i="7"/>
  <c r="Z703" i="7"/>
  <c r="Z871" i="7"/>
  <c r="Z899" i="7"/>
  <c r="Z377" i="7"/>
  <c r="Z542" i="7"/>
  <c r="Z314" i="7"/>
  <c r="Z399" i="7"/>
  <c r="Z338" i="7"/>
  <c r="Z230" i="7"/>
  <c r="Z122" i="7"/>
  <c r="Z241" i="7"/>
  <c r="Z143" i="7"/>
  <c r="Z620" i="7"/>
  <c r="Z783" i="7"/>
  <c r="Z776" i="7"/>
  <c r="Z549" i="7"/>
  <c r="Z605" i="7"/>
  <c r="Z167" i="7"/>
  <c r="Z420" i="7"/>
  <c r="Z243" i="7"/>
  <c r="Z970" i="7"/>
  <c r="Z867" i="7"/>
  <c r="Z435" i="7"/>
  <c r="Z622" i="7"/>
  <c r="Z24" i="7"/>
  <c r="Z684" i="7"/>
  <c r="Z20" i="7"/>
  <c r="Z206" i="7"/>
  <c r="Z362" i="7"/>
  <c r="Z928" i="7"/>
  <c r="Z153" i="7"/>
  <c r="Z846" i="7"/>
  <c r="Z598" i="7"/>
  <c r="Z300" i="7"/>
  <c r="Z571" i="7"/>
  <c r="Z379" i="7"/>
  <c r="Z213" i="7"/>
  <c r="Z814" i="7"/>
  <c r="Z473" i="7"/>
  <c r="Z317" i="7"/>
  <c r="Z772" i="7"/>
  <c r="Z512" i="7"/>
  <c r="Z590" i="7"/>
  <c r="Z367" i="7"/>
  <c r="Z307" i="7"/>
  <c r="Z964" i="7"/>
  <c r="Z275" i="7"/>
  <c r="Z925" i="7"/>
  <c r="Z236" i="7"/>
  <c r="Z375" i="7"/>
  <c r="Z969" i="7"/>
  <c r="Z821" i="7"/>
  <c r="Z168" i="7"/>
  <c r="Z863" i="7"/>
  <c r="Z541" i="7"/>
  <c r="Z418" i="7"/>
  <c r="Z834" i="7"/>
  <c r="Z127" i="7"/>
  <c r="Z105" i="7"/>
  <c r="Z888" i="7"/>
  <c r="Z139" i="7"/>
  <c r="Z226" i="7"/>
  <c r="Z492" i="7"/>
  <c r="Z543" i="7"/>
  <c r="Z782" i="7"/>
  <c r="Z715" i="7"/>
  <c r="Z427" i="7"/>
  <c r="Z58" i="7"/>
  <c r="Z120" i="7"/>
  <c r="Z79" i="7"/>
  <c r="Z383" i="7"/>
  <c r="Z762" i="7"/>
  <c r="Z499" i="7"/>
  <c r="Z513" i="7"/>
  <c r="Z700" i="7"/>
  <c r="Z262" i="7"/>
  <c r="Z619" i="7"/>
  <c r="Z823" i="7"/>
  <c r="Z918" i="7"/>
  <c r="Z429" i="7"/>
  <c r="Z201" i="7"/>
  <c r="Z55" i="7"/>
  <c r="Z784" i="7"/>
  <c r="Z126" i="7"/>
  <c r="Z366" i="7"/>
  <c r="Z799" i="7"/>
  <c r="Z229" i="7"/>
  <c r="Z716" i="7"/>
  <c r="Z266" i="7"/>
  <c r="Z576" i="7"/>
  <c r="Z409" i="7"/>
  <c r="Z135" i="7"/>
  <c r="Z902" i="7"/>
  <c r="Z142" i="7"/>
  <c r="Z204" i="7"/>
  <c r="Z156" i="7"/>
  <c r="Z809" i="7"/>
  <c r="Z931" i="7"/>
  <c r="Z569" i="7"/>
  <c r="Z602" i="7"/>
  <c r="Z886" i="7"/>
  <c r="Z626" i="7"/>
  <c r="Z711" i="7"/>
  <c r="Z563" i="7"/>
  <c r="Z707" i="7"/>
  <c r="Z939" i="7"/>
  <c r="Z738" i="7"/>
  <c r="Z98" i="7"/>
  <c r="Z131" i="7"/>
  <c r="Z150" i="7"/>
  <c r="Z873" i="7"/>
  <c r="Z988" i="7"/>
  <c r="Z595" i="7"/>
  <c r="Z998" i="7"/>
  <c r="Z191" i="7"/>
  <c r="Z608" i="7"/>
  <c r="Z890" i="7"/>
  <c r="Z187" i="7"/>
  <c r="Z670" i="7"/>
  <c r="Z766" i="7"/>
  <c r="Z976" i="7"/>
  <c r="Z692" i="7"/>
  <c r="Z459" i="7"/>
  <c r="Z640" i="7"/>
  <c r="Z793" i="7"/>
  <c r="Z956" i="7"/>
  <c r="Z935" i="7"/>
  <c r="Z558" i="7"/>
  <c r="Z96" i="7"/>
  <c r="Z539" i="7"/>
  <c r="Z786" i="7"/>
  <c r="Z152" i="7"/>
  <c r="Z412" i="7"/>
  <c r="Z879" i="7"/>
  <c r="Z273" i="7"/>
  <c r="Z797" i="7"/>
  <c r="Z87" i="7"/>
  <c r="Z161" i="7"/>
  <c r="Z548" i="7"/>
  <c r="Z428" i="7"/>
  <c r="Z346" i="7"/>
  <c r="Z730" i="7"/>
  <c r="Z117" i="7"/>
  <c r="Z410" i="7"/>
  <c r="Z693" i="7"/>
  <c r="Z727" i="7"/>
  <c r="Z197" i="7"/>
  <c r="Z677" i="7"/>
  <c r="Z862" i="7"/>
  <c r="Z319" i="7"/>
  <c r="Z13" i="7"/>
  <c r="Z14" i="7"/>
  <c r="Z16" i="7"/>
  <c r="Z615" i="7"/>
  <c r="Z284" i="7"/>
  <c r="Z178" i="7"/>
  <c r="Z574" i="7"/>
  <c r="Z927" i="7"/>
  <c r="Z901" i="7"/>
  <c r="Z760" i="7"/>
  <c r="Z916" i="7"/>
  <c r="Z486" i="7"/>
  <c r="Z714" i="7"/>
  <c r="Z654" i="7"/>
  <c r="Z920" i="7"/>
  <c r="Z195" i="7"/>
  <c r="Z874" i="7"/>
  <c r="Z198" i="7"/>
  <c r="Z832" i="7"/>
  <c r="Z691" i="7"/>
  <c r="Z450" i="7"/>
  <c r="Z601" i="7"/>
  <c r="Z279" i="7"/>
  <c r="Z561" i="7"/>
  <c r="Z315" i="7"/>
  <c r="Z794" i="7"/>
  <c r="Z258" i="7"/>
  <c r="Z894" i="7"/>
  <c r="Z729" i="7"/>
  <c r="Z320" i="7"/>
  <c r="Z704" i="7"/>
  <c r="Z505" i="7"/>
  <c r="Z961" i="7"/>
  <c r="Z40" i="7"/>
  <c r="Z828" i="7"/>
  <c r="Z849" i="7"/>
  <c r="Z802" i="7"/>
  <c r="Z650" i="7"/>
  <c r="Z926" i="7"/>
  <c r="Z840" i="7"/>
  <c r="Z382" i="7"/>
  <c r="Z219" i="7"/>
  <c r="Z694" i="7"/>
  <c r="Z963" i="7"/>
  <c r="Z348" i="7"/>
  <c r="Z128" i="7"/>
  <c r="Z962" i="7"/>
  <c r="Z949" i="7"/>
  <c r="Z99" i="7"/>
  <c r="Z741" i="7"/>
  <c r="Z177" i="7"/>
  <c r="Z639" i="7"/>
  <c r="Z978" i="7"/>
  <c r="Z878" i="7"/>
  <c r="Z291" i="7"/>
  <c r="Z480" i="7"/>
  <c r="Z470" i="7"/>
  <c r="Z29" i="7"/>
  <c r="Z747" i="7"/>
  <c r="Z494" i="7"/>
  <c r="Z207" i="7"/>
  <c r="Z316" i="7"/>
  <c r="Z211" i="7"/>
  <c r="Z948" i="7"/>
  <c r="Z151" i="7"/>
  <c r="Z78" i="7"/>
  <c r="Z112" i="7"/>
  <c r="Z552" i="7"/>
  <c r="Z71" i="7"/>
  <c r="Z144" i="7"/>
  <c r="Z679" i="7"/>
  <c r="Z268" i="7"/>
  <c r="Z77" i="7"/>
  <c r="Z502" i="7"/>
  <c r="Z487" i="7"/>
  <c r="Z90" i="7"/>
  <c r="Z497" i="7"/>
  <c r="Z81" i="7"/>
  <c r="Z242" i="7"/>
  <c r="Z154" i="7"/>
  <c r="Z810" i="7"/>
  <c r="Z604" i="7"/>
  <c r="Z92" i="7"/>
  <c r="Z458" i="7"/>
  <c r="Z578" i="7"/>
  <c r="Z125" i="7"/>
  <c r="Z678" i="7"/>
  <c r="Z528" i="7"/>
  <c r="Z385" i="7"/>
  <c r="Z370" i="7"/>
  <c r="Z148" i="7"/>
  <c r="Z534" i="7"/>
  <c r="Z705" i="7"/>
  <c r="Z115" i="7"/>
  <c r="Z220" i="7"/>
  <c r="Z384" i="7"/>
  <c r="Z613" i="7"/>
  <c r="Z674" i="7"/>
  <c r="Z440" i="7"/>
  <c r="Z446" i="7"/>
  <c r="Z611" i="7"/>
  <c r="Z298" i="7"/>
  <c r="Z897" i="7"/>
  <c r="Z394" i="6"/>
  <c r="Z453" i="6"/>
  <c r="Z702" i="6"/>
  <c r="Z878" i="6"/>
  <c r="Z515" i="6"/>
  <c r="Z747" i="6"/>
  <c r="Z513" i="6"/>
  <c r="Z114" i="6"/>
  <c r="Z204" i="6"/>
  <c r="Z310" i="6"/>
  <c r="Z147" i="6"/>
  <c r="Z815" i="6"/>
  <c r="Z820" i="6"/>
  <c r="Z517" i="6"/>
  <c r="Z83" i="6"/>
  <c r="Z689" i="6"/>
  <c r="Z759" i="6"/>
  <c r="Z177" i="6"/>
  <c r="Z714" i="6"/>
  <c r="Z47" i="6"/>
  <c r="Z788" i="6"/>
  <c r="Z356" i="6"/>
  <c r="Z311" i="6"/>
  <c r="Z174" i="6"/>
  <c r="Z337" i="6"/>
  <c r="Z59" i="6"/>
  <c r="Z676" i="6"/>
  <c r="Z178" i="6"/>
  <c r="Z958" i="6"/>
  <c r="Z742" i="6"/>
  <c r="Z992" i="6"/>
  <c r="Z827" i="6"/>
  <c r="Z859" i="6"/>
  <c r="Z686" i="6"/>
  <c r="Z847" i="6"/>
  <c r="Z609" i="6"/>
  <c r="Z986" i="6"/>
  <c r="Z695" i="6"/>
  <c r="Z333" i="6"/>
  <c r="Z750" i="6"/>
  <c r="Z92" i="6"/>
  <c r="Z471" i="6"/>
  <c r="Z429" i="6"/>
  <c r="Z485" i="6"/>
  <c r="Z691" i="6"/>
  <c r="Z187" i="6"/>
  <c r="Z752" i="6"/>
  <c r="Z542" i="6"/>
  <c r="Z402" i="6"/>
  <c r="Z918" i="6"/>
  <c r="Z351" i="6"/>
  <c r="Z524" i="6"/>
  <c r="Z530" i="6"/>
  <c r="Z634" i="6"/>
  <c r="Z251" i="6"/>
  <c r="Z887" i="6"/>
  <c r="Z39" i="6"/>
  <c r="Z440" i="6"/>
  <c r="Z120" i="6"/>
  <c r="Z183" i="6"/>
  <c r="Z216" i="6"/>
  <c r="Z382" i="6"/>
  <c r="Z989" i="6"/>
  <c r="Z210" i="6"/>
  <c r="Z731" i="6"/>
  <c r="Z946" i="6"/>
  <c r="Z293" i="6"/>
  <c r="Z675" i="6"/>
  <c r="Z900" i="6"/>
  <c r="Z198" i="6"/>
  <c r="Z297" i="6"/>
  <c r="Z711" i="6"/>
  <c r="Z947" i="6"/>
  <c r="Z231" i="6"/>
  <c r="Z523" i="6"/>
  <c r="Z158" i="6"/>
  <c r="Z561" i="6"/>
  <c r="Z621" i="6"/>
  <c r="Z987" i="6"/>
  <c r="Z941" i="6"/>
  <c r="Z375" i="6"/>
  <c r="Z171" i="6"/>
  <c r="Z934" i="6"/>
  <c r="Z20" i="6"/>
  <c r="Z775" i="6"/>
  <c r="Z733" i="6"/>
  <c r="Z932" i="6"/>
  <c r="Z70" i="6"/>
  <c r="Z268" i="6"/>
  <c r="Z79" i="6"/>
  <c r="Z756" i="6"/>
  <c r="Z276" i="6"/>
  <c r="Z312" i="6"/>
  <c r="Z230" i="6"/>
  <c r="Z895" i="6"/>
  <c r="Z434" i="6"/>
  <c r="Z682" i="6"/>
  <c r="Z151" i="6"/>
  <c r="Z99" i="6"/>
  <c r="Z619" i="6"/>
  <c r="Z367" i="6"/>
  <c r="Z132" i="6"/>
  <c r="Z915" i="6"/>
  <c r="Z458" i="6"/>
  <c r="Z875" i="6"/>
  <c r="Z279" i="6"/>
  <c r="Z923" i="6"/>
  <c r="Z499" i="6"/>
  <c r="Z316" i="6"/>
  <c r="Z17" i="6"/>
  <c r="Z678" i="6"/>
  <c r="Z418" i="6"/>
  <c r="Z874" i="6"/>
  <c r="Z319" i="6"/>
  <c r="Z116" i="6"/>
  <c r="Z632" i="6"/>
  <c r="Z902" i="6"/>
  <c r="Z991" i="6"/>
  <c r="Z141" i="6"/>
  <c r="Z488" i="6"/>
  <c r="Z604" i="6"/>
  <c r="Z546" i="6"/>
  <c r="Z870" i="6"/>
  <c r="Z790" i="6"/>
  <c r="Z168" i="6"/>
  <c r="Z495" i="6"/>
  <c r="Z459" i="6"/>
  <c r="Z447" i="6"/>
  <c r="Z732" i="6"/>
  <c r="Z726" i="6"/>
  <c r="Z347" i="6"/>
  <c r="Z715" i="6"/>
  <c r="Z871" i="6"/>
  <c r="Z905" i="6"/>
  <c r="Z490" i="6"/>
  <c r="Z97" i="6"/>
  <c r="Z780" i="6"/>
  <c r="Z781" i="6"/>
  <c r="Z587" i="6"/>
  <c r="Z766" i="6"/>
  <c r="Z407" i="6"/>
  <c r="Z961" i="6"/>
  <c r="Z380" i="6"/>
  <c r="Z547" i="6"/>
  <c r="Z706" i="6"/>
  <c r="Z60" i="6"/>
  <c r="Z372" i="6"/>
  <c r="Z618" i="6"/>
  <c r="Z359" i="6"/>
  <c r="Z930" i="6"/>
  <c r="Z638" i="6"/>
  <c r="Z259" i="6"/>
  <c r="Z652" i="6"/>
  <c r="Z703" i="6"/>
  <c r="Z85" i="6"/>
  <c r="Z213" i="6"/>
  <c r="Z639" i="6"/>
  <c r="Z161" i="6"/>
  <c r="Z140" i="6"/>
  <c r="Z586" i="6"/>
  <c r="Z153" i="6"/>
  <c r="Z903" i="6"/>
  <c r="Z782" i="6"/>
  <c r="Z712" i="6"/>
  <c r="Z797" i="6"/>
  <c r="Z365" i="6"/>
  <c r="Z348" i="6"/>
  <c r="Z641" i="6"/>
  <c r="Z622" i="6"/>
  <c r="Z74" i="6"/>
  <c r="Z942" i="6"/>
  <c r="Z933" i="6"/>
  <c r="Z737" i="6"/>
  <c r="Z221" i="6"/>
  <c r="Z366" i="6"/>
  <c r="Z146" i="6"/>
  <c r="Z200" i="6"/>
  <c r="Z757" i="6"/>
  <c r="Z400" i="6"/>
  <c r="Z541" i="6"/>
  <c r="Z589" i="6"/>
  <c r="Z824" i="6"/>
  <c r="Z211" i="6"/>
  <c r="Z511" i="6"/>
  <c r="Z883" i="6"/>
  <c r="Z697" i="6"/>
  <c r="Z925" i="6"/>
  <c r="Z955" i="6"/>
  <c r="Z801" i="6"/>
  <c r="Z152" i="6"/>
  <c r="Z912" i="6"/>
  <c r="Z914" i="6"/>
  <c r="Z134" i="6"/>
  <c r="Z331" i="6"/>
  <c r="Z107" i="6"/>
  <c r="Z967" i="6"/>
  <c r="Z238" i="6"/>
  <c r="Z977" i="6"/>
  <c r="Z383" i="6"/>
  <c r="Z816" i="6"/>
  <c r="Z611" i="6"/>
  <c r="Z916" i="6"/>
  <c r="Z138" i="6"/>
  <c r="Z110" i="6"/>
  <c r="Z907" i="6"/>
  <c r="Z419" i="6"/>
  <c r="Z885" i="6"/>
  <c r="Z175" i="6"/>
  <c r="Z810" i="6"/>
  <c r="Z173" i="6"/>
  <c r="Z412" i="6"/>
  <c r="Z37" i="6"/>
  <c r="Z229" i="6"/>
  <c r="Z176" i="6"/>
  <c r="Z228" i="6"/>
  <c r="Z163" i="6"/>
  <c r="Z16" i="6"/>
  <c r="Z601" i="6"/>
  <c r="Z326" i="6"/>
  <c r="Z838" i="6"/>
  <c r="Z332" i="6"/>
  <c r="Z308" i="6"/>
  <c r="Z125" i="6"/>
  <c r="Z105" i="6"/>
  <c r="Z671" i="6"/>
  <c r="Z910" i="6"/>
  <c r="Z708" i="6"/>
  <c r="Z481" i="6"/>
  <c r="Z526" i="6"/>
  <c r="Z664" i="6"/>
  <c r="Z921" i="6"/>
  <c r="Z320" i="6"/>
  <c r="Z475" i="6"/>
  <c r="Z343" i="6"/>
  <c r="Z454" i="6"/>
  <c r="Z28" i="6"/>
  <c r="Z306" i="6"/>
  <c r="Z858" i="6"/>
  <c r="Z863" i="6"/>
  <c r="Z690" i="6"/>
  <c r="Z893" i="6"/>
  <c r="Z600" i="6"/>
  <c r="Z201" i="6"/>
  <c r="Z990" i="6"/>
  <c r="Z865" i="6"/>
  <c r="Z896" i="6"/>
  <c r="Z330" i="6"/>
  <c r="Z339" i="6"/>
  <c r="Z628" i="6"/>
  <c r="Z507" i="6"/>
  <c r="Z553" i="6"/>
  <c r="Z420" i="6"/>
  <c r="Z250" i="6"/>
  <c r="Z819" i="6"/>
  <c r="Z520" i="6"/>
  <c r="Z994" i="6"/>
  <c r="Z117" i="6"/>
  <c r="Z34" i="6"/>
  <c r="Z591" i="6"/>
  <c r="Z61" i="6"/>
  <c r="Z719" i="6"/>
  <c r="Z414" i="6"/>
  <c r="Z255" i="6"/>
  <c r="Z510" i="6"/>
  <c r="Z280" i="6"/>
  <c r="Z191" i="6"/>
  <c r="Z405" i="6"/>
  <c r="Z852" i="6"/>
  <c r="Z78" i="6"/>
  <c r="Z563" i="6"/>
  <c r="Z659" i="6"/>
  <c r="Z143" i="6"/>
  <c r="Z692" i="6"/>
  <c r="Z582" i="6"/>
  <c r="Z202" i="6"/>
  <c r="Z969" i="6"/>
  <c r="Z19" i="6"/>
  <c r="Z673" i="6"/>
  <c r="Z529" i="6"/>
  <c r="Z241" i="6"/>
  <c r="Z474" i="6"/>
  <c r="Z489" i="6"/>
  <c r="Z291" i="6"/>
  <c r="Z626" i="6"/>
  <c r="Z362" i="6"/>
  <c r="Z800" i="6"/>
  <c r="Z194" i="6"/>
  <c r="Z502" i="6"/>
  <c r="Z196" i="6"/>
  <c r="Z680" i="6"/>
  <c r="Z127" i="6"/>
  <c r="Z743" i="6"/>
  <c r="Z450" i="6"/>
  <c r="Z783" i="6"/>
  <c r="Z799" i="6"/>
  <c r="Z23" i="6"/>
  <c r="Z197" i="6"/>
  <c r="Z924" i="6"/>
  <c r="Z943" i="6"/>
  <c r="Z514" i="6"/>
  <c r="Z401" i="6"/>
  <c r="Z430" i="6"/>
  <c r="Z315" i="6"/>
  <c r="Z124" i="6"/>
  <c r="Z123" i="6"/>
  <c r="Z142" i="6"/>
  <c r="Z253" i="6"/>
  <c r="Z709" i="6"/>
  <c r="Z341" i="6"/>
  <c r="Z705" i="6"/>
  <c r="Z77" i="6"/>
  <c r="Z672" i="6"/>
  <c r="Z53" i="6"/>
  <c r="Z746" i="6"/>
  <c r="Z836" i="6"/>
  <c r="Z465" i="6"/>
  <c r="Z249" i="6"/>
  <c r="Z84" i="6"/>
  <c r="Z48" i="6"/>
  <c r="Z286" i="6"/>
  <c r="Z325" i="6"/>
  <c r="Z69" i="6"/>
  <c r="Z476" i="6"/>
  <c r="Z636" i="6"/>
  <c r="Z242" i="6"/>
  <c r="Z317" i="6"/>
  <c r="Z798" i="6"/>
  <c r="Z500" i="6"/>
  <c r="Z537" i="6"/>
  <c r="Z768" i="6"/>
  <c r="Z957" i="6"/>
  <c r="Z904" i="6"/>
  <c r="Z254" i="6"/>
  <c r="Z169" i="6"/>
  <c r="Z285" i="6"/>
  <c r="Z516" i="6"/>
  <c r="Z949" i="6"/>
  <c r="Z239" i="6"/>
  <c r="Z118" i="6"/>
  <c r="Z369" i="6"/>
  <c r="Z669" i="6"/>
  <c r="Z951" i="6"/>
  <c r="Z340" i="6"/>
  <c r="Z233" i="6"/>
  <c r="Z805" i="6"/>
  <c r="Z76" i="6"/>
  <c r="Z145" i="6"/>
  <c r="Z868" i="6"/>
  <c r="Z911" i="6"/>
  <c r="Z436" i="6"/>
  <c r="Z666" i="6"/>
  <c r="Z156" i="6"/>
  <c r="Z57" i="6"/>
  <c r="Z843" i="6"/>
  <c r="Z909" i="6"/>
  <c r="Z937" i="6"/>
  <c r="Z776" i="6"/>
  <c r="Z87" i="6"/>
  <c r="Z584" i="6"/>
  <c r="Z959" i="6"/>
  <c r="Z891" i="6"/>
  <c r="Z248" i="6"/>
  <c r="Z571" i="6"/>
  <c r="Z457" i="6"/>
  <c r="Z984" i="6"/>
  <c r="Z655" i="6"/>
  <c r="Z823" i="6"/>
  <c r="Z224" i="6"/>
  <c r="Z72" i="6"/>
  <c r="Z189" i="6"/>
  <c r="Z884" i="6"/>
  <c r="Z109" i="6"/>
  <c r="Z970" i="6"/>
  <c r="Z399" i="6"/>
  <c r="Z906" i="6"/>
  <c r="Z720" i="6"/>
  <c r="Z685" i="6"/>
  <c r="Z701" i="6"/>
  <c r="Z568" i="6"/>
  <c r="Z445" i="6"/>
  <c r="Z996" i="6"/>
  <c r="Z265" i="6"/>
  <c r="Z27" i="6"/>
  <c r="Z935" i="6"/>
  <c r="Z979" i="6"/>
  <c r="Z693" i="6"/>
  <c r="Z791" i="6"/>
  <c r="Z758" i="6"/>
  <c r="Z740" i="6"/>
  <c r="Z845" i="6"/>
  <c r="Z607" i="6"/>
  <c r="Z482" i="6"/>
  <c r="Z696" i="6"/>
  <c r="Z190" i="6"/>
  <c r="Z29" i="6"/>
  <c r="Z179" i="6"/>
  <c r="Z46" i="6"/>
  <c r="Z298" i="6"/>
  <c r="Z374" i="6"/>
  <c r="Z263" i="6"/>
  <c r="Z971" i="6"/>
  <c r="Z225" i="6"/>
  <c r="Z580" i="6"/>
  <c r="Z207" i="6"/>
  <c r="Z478" i="6"/>
  <c r="Z734" i="6"/>
  <c r="Z876" i="6"/>
  <c r="Z866" i="6"/>
  <c r="Z144" i="6"/>
  <c r="Z491" i="6"/>
  <c r="Z486" i="6"/>
  <c r="Z323" i="6"/>
  <c r="Z243" i="6"/>
  <c r="Z426" i="6"/>
  <c r="Z698" i="6"/>
  <c r="Z917" i="6"/>
  <c r="Z159" i="6"/>
  <c r="Z455" i="6"/>
  <c r="Z267" i="6"/>
  <c r="Z850" i="6"/>
  <c r="Z50" i="6"/>
  <c r="Z387" i="6"/>
  <c r="Z939" i="6"/>
  <c r="Z498" i="6"/>
  <c r="Z615" i="6"/>
  <c r="Z722" i="6"/>
  <c r="Z753" i="6"/>
  <c r="Z357" i="6"/>
  <c r="Z35" i="6"/>
  <c r="Z656" i="6"/>
  <c r="Z650" i="6"/>
  <c r="Z818" i="6"/>
  <c r="Z630" i="6"/>
  <c r="Z448" i="6"/>
  <c r="Z284" i="6"/>
  <c r="Z606" i="6"/>
  <c r="Z821" i="6"/>
  <c r="Z572" i="6"/>
  <c r="Z226" i="6"/>
  <c r="Z322" i="6"/>
  <c r="Z982" i="6"/>
  <c r="Z995" i="6"/>
  <c r="Z289" i="6"/>
  <c r="Z65" i="6"/>
  <c r="Z121" i="6"/>
  <c r="Z244" i="6"/>
  <c r="Z235" i="6"/>
  <c r="Z938" i="6"/>
  <c r="Z968" i="6"/>
  <c r="Z879" i="6"/>
  <c r="Z385" i="6"/>
  <c r="Z397" i="6"/>
  <c r="Z890" i="6"/>
  <c r="Z303" i="6"/>
  <c r="Z342" i="6"/>
  <c r="Z545" i="6"/>
  <c r="Z71" i="6"/>
  <c r="Z90" i="6"/>
  <c r="Z327" i="6"/>
  <c r="Z264" i="6"/>
  <c r="Z760" i="6"/>
  <c r="Z378" i="6"/>
  <c r="Z301" i="6"/>
  <c r="Z763" i="6"/>
  <c r="Z503" i="6"/>
  <c r="Z411" i="6"/>
  <c r="Z119" i="6"/>
  <c r="Z413" i="6"/>
  <c r="Z854" i="6"/>
  <c r="Z833" i="6"/>
  <c r="Z725" i="6"/>
  <c r="Z470" i="6"/>
  <c r="Z505" i="6"/>
  <c r="Z54" i="6"/>
  <c r="Z612" i="6"/>
  <c r="Z931" i="6"/>
  <c r="Z796" i="6"/>
  <c r="Z182" i="6"/>
  <c r="Z658" i="6"/>
  <c r="Z199" i="6"/>
  <c r="Z484" i="6"/>
  <c r="Z427" i="6"/>
  <c r="Z272" i="6"/>
  <c r="Z539" i="6"/>
  <c r="Z55" i="6"/>
  <c r="Z444" i="6"/>
  <c r="Z825" i="6"/>
  <c r="Z252" i="6"/>
  <c r="Z807" i="6"/>
  <c r="Z762" i="6"/>
  <c r="Z257" i="6"/>
  <c r="Z926" i="6"/>
  <c r="Z813" i="6"/>
  <c r="Z398" i="6"/>
  <c r="Z275" i="6"/>
  <c r="Z376" i="6"/>
  <c r="Z126" i="6"/>
  <c r="Z592" i="6"/>
  <c r="Z15" i="6"/>
  <c r="Z613" i="6"/>
  <c r="Z648" i="6"/>
  <c r="Z814" i="6"/>
  <c r="Z350" i="6"/>
  <c r="Z358" i="6"/>
  <c r="Z24" i="6"/>
  <c r="Z234" i="6"/>
  <c r="Z45" i="6"/>
  <c r="Z694" i="6"/>
  <c r="Z133" i="6"/>
  <c r="Z113" i="6"/>
  <c r="Z40" i="6"/>
  <c r="Z945" i="6"/>
  <c r="Z237" i="6"/>
  <c r="Z148" i="6"/>
  <c r="Z913" i="6"/>
  <c r="Z888" i="6"/>
  <c r="Z186" i="6"/>
  <c r="Z765" i="6"/>
  <c r="Z578" i="6"/>
  <c r="Z848" i="6"/>
  <c r="Z778" i="6"/>
  <c r="Z283" i="6"/>
  <c r="Z217" i="6"/>
  <c r="Z288" i="6"/>
  <c r="Z136" i="6"/>
  <c r="Z512" i="6"/>
  <c r="Z543" i="6"/>
  <c r="Z598" i="6"/>
  <c r="Z551" i="6"/>
  <c r="Z518" i="6"/>
  <c r="Z538" i="6"/>
  <c r="Z130" i="6"/>
  <c r="Z58" i="6"/>
  <c r="Z581" i="6"/>
  <c r="Z754" i="6"/>
  <c r="Z617" i="6"/>
  <c r="Z309" i="6"/>
  <c r="Z218" i="6"/>
  <c r="Z167" i="6"/>
  <c r="Z684" i="6"/>
  <c r="Z929" i="6"/>
  <c r="Z137" i="6"/>
  <c r="Z509" i="6"/>
  <c r="Z677" i="6"/>
  <c r="Z647" i="6"/>
  <c r="Z882" i="6"/>
  <c r="Z594" i="6"/>
  <c r="Z302" i="6"/>
  <c r="Z416" i="6"/>
  <c r="Z954" i="6"/>
  <c r="Z129" i="6"/>
  <c r="Z840" i="6"/>
  <c r="Z793" i="6"/>
  <c r="Z290" i="6"/>
  <c r="Z981" i="6"/>
  <c r="Z741" i="6"/>
  <c r="Z52" i="6"/>
  <c r="Z869" i="6"/>
  <c r="Z469" i="6"/>
  <c r="Z181" i="6"/>
  <c r="Z33" i="6"/>
  <c r="Z521" i="6"/>
  <c r="Z396" i="6"/>
  <c r="Z599" i="6"/>
  <c r="Z829" i="6"/>
  <c r="Z381" i="6"/>
  <c r="Z463" i="6"/>
  <c r="Z710" i="6"/>
  <c r="Z663" i="6"/>
  <c r="Z616" i="6"/>
  <c r="Z112" i="6"/>
  <c r="Z95" i="6"/>
  <c r="Z102" i="6"/>
  <c r="Z443" i="6"/>
  <c r="Z389" i="6"/>
  <c r="Z184" i="6"/>
  <c r="Z149" i="6"/>
  <c r="Z635" i="6"/>
  <c r="Z334" i="6"/>
  <c r="Z727" i="6"/>
  <c r="Z770" i="6"/>
  <c r="Z862" i="6"/>
  <c r="Z467" i="6"/>
  <c r="Z62" i="6"/>
  <c r="Z808" i="6"/>
  <c r="Z597" i="6"/>
  <c r="Z812" i="6"/>
  <c r="Z777" i="6"/>
  <c r="Z493" i="6"/>
  <c r="Z649" i="6"/>
  <c r="Z724" i="6"/>
  <c r="Z504" i="6"/>
  <c r="Z644" i="6"/>
  <c r="Z451" i="6"/>
  <c r="Z944" i="6"/>
  <c r="Z853" i="6"/>
  <c r="Z497" i="6"/>
  <c r="Z93" i="6"/>
  <c r="Z846" i="6"/>
  <c r="Z433" i="6"/>
  <c r="Z464" i="6"/>
  <c r="Z94" i="6"/>
  <c r="Z56" i="6"/>
  <c r="Z660" i="6"/>
  <c r="Z605" i="6"/>
  <c r="Z564" i="6"/>
  <c r="Z261" i="6"/>
  <c r="Z219" i="6"/>
  <c r="Z392" i="6"/>
  <c r="Z360" i="6"/>
  <c r="Z155" i="6"/>
  <c r="Z794" i="6"/>
  <c r="Z610" i="6"/>
  <c r="Z363" i="6"/>
  <c r="Z431" i="6"/>
  <c r="Z318" i="6"/>
  <c r="Z548" i="6"/>
  <c r="Z96" i="6"/>
  <c r="Z240" i="6"/>
  <c r="Z223" i="6"/>
  <c r="Z404" i="6"/>
  <c r="Z22" i="6"/>
  <c r="Z519" i="6"/>
  <c r="Z826" i="6"/>
  <c r="Z277" i="6"/>
  <c r="Z406" i="6"/>
  <c r="Z554" i="6"/>
  <c r="Z999" i="6"/>
  <c r="Z274" i="6"/>
  <c r="Z487" i="6"/>
  <c r="Z354" i="6"/>
  <c r="Z940" i="6"/>
  <c r="Z736" i="6"/>
  <c r="Z269" i="6"/>
  <c r="Z232" i="6"/>
  <c r="Z266" i="6"/>
  <c r="Z579" i="6"/>
  <c r="Z236" i="6"/>
  <c r="Z834" i="6"/>
  <c r="Z997" i="6"/>
  <c r="Z154" i="6"/>
  <c r="Z593" i="6"/>
  <c r="Z901" i="6"/>
  <c r="Z421" i="6"/>
  <c r="Z36" i="6"/>
  <c r="Z774" i="6"/>
  <c r="Z432" i="6"/>
  <c r="Z352" i="6"/>
  <c r="Z558" i="6"/>
  <c r="Z63" i="6"/>
  <c r="Z707" i="6"/>
  <c r="Z195" i="6"/>
  <c r="Z832" i="6"/>
  <c r="Z835" i="6"/>
  <c r="Z157" i="6"/>
  <c r="Z623" i="6"/>
  <c r="Z948" i="6"/>
  <c r="Z642" i="6"/>
  <c r="Z614" i="6"/>
  <c r="Z919" i="6"/>
  <c r="Z881" i="6"/>
  <c r="Z897" i="6"/>
  <c r="Z962" i="6"/>
  <c r="Z749" i="6"/>
  <c r="Z206" i="6"/>
  <c r="Z877" i="6"/>
  <c r="Z373" i="6"/>
  <c r="Z91" i="6"/>
  <c r="Z21" i="6"/>
  <c r="Z651" i="6"/>
  <c r="Z281" i="6"/>
  <c r="Z817" i="6"/>
  <c r="Z86" i="6"/>
  <c r="Z880" i="6"/>
  <c r="Z246" i="6"/>
  <c r="Z300" i="6"/>
  <c r="Z446" i="6"/>
  <c r="Z38" i="6"/>
  <c r="Z570" i="6"/>
  <c r="Z473" i="6"/>
  <c r="Z922" i="6"/>
  <c r="Z857" i="6"/>
  <c r="Z640" i="6"/>
  <c r="Z704" i="6"/>
  <c r="Z43" i="6"/>
  <c r="Z585" i="6"/>
  <c r="Z661" i="6"/>
  <c r="Z960" i="6"/>
  <c r="Z220" i="6"/>
  <c r="Z449" i="6"/>
  <c r="Z552" i="6"/>
  <c r="Z299" i="6"/>
  <c r="Z278" i="6"/>
  <c r="Z271" i="6"/>
  <c r="Z643" i="6"/>
  <c r="Z403" i="6"/>
  <c r="Z565" i="6"/>
  <c r="Z150" i="6"/>
  <c r="Z256" i="6"/>
  <c r="Z346" i="6"/>
  <c r="Z540" i="6"/>
  <c r="Z748" i="6"/>
  <c r="Z296" i="6"/>
  <c r="Z88" i="6"/>
  <c r="Z795" i="6"/>
  <c r="Z667" i="6"/>
  <c r="Z657" i="6"/>
  <c r="Z170" i="6"/>
  <c r="Z172" i="6"/>
  <c r="Z111" i="6"/>
  <c r="Z247" i="6"/>
  <c r="Z723" i="6"/>
  <c r="Z738" i="6"/>
  <c r="Z787" i="6"/>
  <c r="Z806" i="6"/>
  <c r="Z861" i="6"/>
  <c r="Z809" i="6"/>
  <c r="Z391" i="6"/>
  <c r="Z803" i="6"/>
  <c r="Z115" i="6"/>
  <c r="Z889" i="6"/>
  <c r="Z377" i="6"/>
  <c r="Z472" i="6"/>
  <c r="Z849" i="6"/>
  <c r="Z745" i="6"/>
  <c r="Z811" i="6"/>
  <c r="Z699" i="6"/>
  <c r="Z718" i="6"/>
  <c r="Z492" i="6"/>
  <c r="Z681" i="6"/>
  <c r="Z386" i="6"/>
  <c r="Z295" i="6"/>
  <c r="Z44" i="6"/>
  <c r="Z964" i="6"/>
  <c r="Z717" i="6"/>
  <c r="Z313" i="6"/>
  <c r="Z721" i="6"/>
  <c r="Z188" i="6"/>
  <c r="Z739" i="6"/>
  <c r="Z51" i="6"/>
  <c r="Z980" i="6"/>
  <c r="Z590" i="6"/>
  <c r="Z573" i="6"/>
  <c r="Z735" i="6"/>
  <c r="Z26" i="6"/>
  <c r="Z208" i="6"/>
  <c r="Z227" i="6"/>
  <c r="Z851" i="6"/>
  <c r="Z769" i="6"/>
  <c r="Z41" i="6"/>
  <c r="Z212" i="6"/>
  <c r="Z258" i="6"/>
  <c r="Z67" i="6"/>
  <c r="Z595" i="6"/>
  <c r="Z122" i="6"/>
  <c r="Z435" i="6"/>
  <c r="Z574" i="6"/>
  <c r="Z480" i="6"/>
  <c r="Z983" i="6"/>
  <c r="Z314" i="6"/>
  <c r="Z577" i="6"/>
  <c r="Z415" i="6"/>
  <c r="Z549" i="6"/>
  <c r="Z468" i="6"/>
  <c r="Z131" i="6"/>
  <c r="Z68" i="6"/>
  <c r="Z567" i="6"/>
  <c r="Z338" i="6"/>
  <c r="Z103" i="6"/>
  <c r="Z608" i="6"/>
  <c r="Z627" i="6"/>
  <c r="Z100" i="6"/>
  <c r="Z139" i="6"/>
  <c r="Z82" i="6"/>
  <c r="Z786" i="6"/>
  <c r="Z81" i="6"/>
  <c r="Z462" i="6"/>
  <c r="Z395" i="6"/>
  <c r="Z978" i="6"/>
  <c r="Z908" i="6"/>
  <c r="Z438" i="6"/>
  <c r="Z452" i="6"/>
  <c r="Z674" i="6"/>
  <c r="Z527" i="6"/>
  <c r="Z384" i="6"/>
  <c r="Z64" i="6"/>
  <c r="Z972" i="6"/>
  <c r="Z761" i="6"/>
  <c r="Z729" i="6"/>
  <c r="Z192" i="6"/>
  <c r="Z304" i="6"/>
  <c r="Z700" i="6"/>
  <c r="Z830" i="6"/>
  <c r="Z355" i="6"/>
  <c r="Z305" i="6"/>
  <c r="Z324" i="6"/>
  <c r="Z104" i="6"/>
  <c r="Z828" i="6"/>
  <c r="Z683" i="6"/>
  <c r="Z428" i="6"/>
  <c r="Z544" i="6"/>
  <c r="Z559" i="6"/>
  <c r="Z423" i="6"/>
  <c r="Z135" i="6"/>
  <c r="Z653" i="6"/>
  <c r="Z864" i="6"/>
  <c r="Z262" i="6"/>
  <c r="Z844" i="6"/>
  <c r="Z441" i="6"/>
  <c r="Z379" i="6"/>
  <c r="Z950" i="6"/>
  <c r="Z773" i="6"/>
  <c r="Z670" i="6"/>
  <c r="Z417" i="6"/>
  <c r="Z575" i="6"/>
  <c r="Z361" i="6"/>
  <c r="Z839" i="6"/>
  <c r="Z165" i="6"/>
  <c r="Z222" i="6"/>
  <c r="Z596" i="6"/>
  <c r="Z388" i="6"/>
  <c r="Z390" i="6"/>
  <c r="Z576" i="6"/>
  <c r="Z873" i="6"/>
  <c r="Z522" i="6"/>
  <c r="Z528" i="6"/>
  <c r="Z687" i="6"/>
  <c r="Z525" i="6"/>
  <c r="Z370" i="6"/>
  <c r="Z936" i="6"/>
  <c r="Z665" i="6"/>
  <c r="Z336" i="6"/>
  <c r="Z886" i="6"/>
  <c r="Z624" i="6"/>
  <c r="Z162" i="6"/>
  <c r="Z771" i="6"/>
  <c r="Z629" i="6"/>
  <c r="Z533" i="6"/>
  <c r="Z985" i="6"/>
  <c r="Z804" i="6"/>
  <c r="Z270" i="6"/>
  <c r="Z620" i="6"/>
  <c r="Z294" i="6"/>
  <c r="Z1000" i="6"/>
  <c r="Z779" i="6"/>
  <c r="Z32" i="6"/>
  <c r="Z867" i="6"/>
  <c r="Z952" i="6"/>
  <c r="Z625" i="6"/>
  <c r="Z501" i="6"/>
  <c r="Z966" i="6"/>
  <c r="Z837" i="6"/>
  <c r="Z556" i="6"/>
  <c r="Z892" i="6"/>
  <c r="Z282" i="6"/>
  <c r="Z410" i="6"/>
  <c r="Z831" i="6"/>
  <c r="Z855" i="6"/>
  <c r="Z506" i="6"/>
  <c r="Z335" i="6"/>
  <c r="Z106" i="6"/>
  <c r="Z894" i="6"/>
  <c r="Z532" i="6"/>
  <c r="Z531" i="6"/>
  <c r="Z688" i="6"/>
  <c r="Z477" i="6"/>
  <c r="Z180" i="6"/>
  <c r="Z349" i="6"/>
  <c r="Z631" i="6"/>
  <c r="Z307" i="6"/>
  <c r="Z562" i="6"/>
  <c r="Z785" i="6"/>
  <c r="Z437" i="6"/>
  <c r="Z25" i="6"/>
  <c r="Z898" i="6"/>
  <c r="Z928" i="6"/>
  <c r="Z205" i="6"/>
  <c r="Z566" i="6"/>
  <c r="Z18" i="6"/>
  <c r="Z713" i="6"/>
  <c r="Z128" i="6"/>
  <c r="Z461" i="6"/>
  <c r="Z409" i="6"/>
  <c r="Z965" i="6"/>
  <c r="Z976" i="6"/>
  <c r="Z988" i="6"/>
  <c r="Z214" i="6"/>
  <c r="Z75" i="6"/>
  <c r="Z108" i="6"/>
  <c r="Z101" i="6"/>
  <c r="Z872" i="6"/>
  <c r="Z536" i="6"/>
  <c r="Z662" i="6"/>
  <c r="Z974" i="6"/>
  <c r="Z479" i="6"/>
  <c r="Z993" i="6"/>
  <c r="Z602" i="6"/>
  <c r="Z645" i="6"/>
  <c r="Z560" i="6"/>
  <c r="Z321" i="6"/>
  <c r="Z784" i="6"/>
  <c r="Z408" i="6"/>
  <c r="Z557" i="6"/>
  <c r="Z292" i="6"/>
  <c r="Z550" i="6"/>
  <c r="Z368" i="6"/>
  <c r="Z80" i="6"/>
  <c r="Z166" i="6"/>
  <c r="Z185" i="6"/>
  <c r="Z260" i="6"/>
  <c r="Z860" i="6"/>
  <c r="Z13" i="6"/>
  <c r="Z956" i="6"/>
  <c r="Z927" i="6"/>
  <c r="Z483" i="6"/>
  <c r="Z588" i="6"/>
  <c r="Z371" i="6"/>
  <c r="Z728" i="6"/>
  <c r="Z393" i="6"/>
  <c r="Z973" i="6"/>
  <c r="Z494" i="6"/>
  <c r="Z842" i="6"/>
  <c r="Z73" i="6"/>
  <c r="Z637" i="6"/>
  <c r="Z772" i="6"/>
  <c r="Z668" i="6"/>
  <c r="Z193" i="6"/>
  <c r="Z899" i="6"/>
  <c r="Z534" i="6"/>
  <c r="Z209" i="6"/>
  <c r="Z569" i="6"/>
  <c r="Z49" i="6"/>
  <c r="Z98" i="6"/>
  <c r="Z245" i="6"/>
  <c r="Z646" i="6"/>
  <c r="Z164" i="6"/>
  <c r="Z789" i="6"/>
  <c r="Z89" i="6"/>
  <c r="Z998" i="6"/>
  <c r="Z716" i="6"/>
  <c r="Z755" i="6"/>
  <c r="Z466" i="6"/>
  <c r="Z603" i="6"/>
  <c r="Z555" i="6"/>
  <c r="Z66" i="6"/>
  <c r="Z508" i="6"/>
  <c r="Z764" i="6"/>
  <c r="Z496" i="6"/>
  <c r="Z329" i="6"/>
  <c r="Z679" i="6"/>
  <c r="Z353" i="6"/>
  <c r="Z535" i="6"/>
  <c r="Z425" i="6"/>
  <c r="Z215" i="6"/>
  <c r="Z920" i="6"/>
  <c r="Z856" i="6"/>
  <c r="Z364" i="6"/>
  <c r="Z975" i="6"/>
  <c r="Z439" i="6"/>
  <c r="Z730" i="6"/>
  <c r="Z456" i="6"/>
  <c r="Z792" i="6"/>
  <c r="Z654" i="6"/>
  <c r="Z422" i="6"/>
  <c r="Z442" i="6"/>
  <c r="Z841" i="6"/>
  <c r="Z802" i="6"/>
  <c r="Z953" i="6"/>
  <c r="Z633" i="6"/>
  <c r="Z822" i="6"/>
  <c r="Z273" i="6"/>
  <c r="Z751" i="6"/>
  <c r="Z583" i="6"/>
  <c r="Z328" i="6"/>
  <c r="Z30" i="6"/>
  <c r="Z203" i="6"/>
  <c r="Z424" i="6"/>
  <c r="Z160" i="6"/>
  <c r="Z963" i="6"/>
  <c r="Z345" i="6"/>
  <c r="Z287" i="6"/>
  <c r="Z31" i="6"/>
  <c r="Z767" i="6"/>
  <c r="Z344" i="6"/>
  <c r="Z460" i="6"/>
  <c r="Z12" i="6"/>
  <c r="Z11" i="6"/>
  <c r="Z744" i="6"/>
  <c r="Z42" i="6"/>
  <c r="AZ368" i="7" a="1"/>
  <c r="BF186" i="7" a="1"/>
  <c r="AY541" i="7" a="1"/>
  <c r="AM862" i="7" a="1"/>
  <c r="BF902" i="7" a="1"/>
  <c r="AQ342" i="7" a="1"/>
  <c r="BG946" i="7" a="1"/>
  <c r="AM967" i="7" a="1"/>
  <c r="AL967" i="7" a="1"/>
  <c r="BI230" i="7" a="1"/>
  <c r="AV227" i="7" a="1"/>
  <c r="BB946" i="7" a="1"/>
  <c r="BH60" i="7" a="1"/>
  <c r="BA764" i="7" a="1"/>
  <c r="BH282" i="7" a="1"/>
  <c r="AO218" i="7" a="1"/>
  <c r="AP72" i="7" a="1"/>
  <c r="BH822" i="7" a="1"/>
  <c r="BA324" i="7" a="1"/>
  <c r="AK807" i="7" a="1"/>
  <c r="BB145" i="7" a="1"/>
  <c r="AU588" i="7" a="1"/>
  <c r="BE365" i="7" a="1"/>
  <c r="AX143" i="7" a="1"/>
  <c r="BA828" i="7" a="1"/>
  <c r="AO262" i="7" a="1"/>
  <c r="BA543" i="7" a="1"/>
  <c r="AV725" i="7" a="1"/>
  <c r="BD10" i="7" a="1"/>
  <c r="AD485" i="7" a="1"/>
  <c r="BH12" i="7" a="1"/>
  <c r="AM683" i="7" a="1"/>
  <c r="BH891" i="7" a="1"/>
  <c r="BH382" i="7" a="1"/>
  <c r="AL763" i="7" a="1"/>
  <c r="BH442" i="7" a="1"/>
  <c r="AC565" i="7" a="1"/>
  <c r="BH763" i="7" a="1"/>
  <c r="AV125" i="7" a="1"/>
  <c r="BH845" i="7" a="1"/>
  <c r="BB767" i="7" a="1"/>
  <c r="AI146" i="7" a="1"/>
  <c r="AO567" i="7" a="1"/>
  <c r="AS433" i="7" a="1"/>
  <c r="BG217" i="7" a="1"/>
  <c r="BH682" i="7" a="1"/>
  <c r="AN193" i="7" a="1"/>
  <c r="BE222" i="7" a="1"/>
  <c r="AJ386" i="7" a="1"/>
  <c r="AM60" i="7" a="1"/>
  <c r="AY404" i="7" a="1"/>
  <c r="AG945" i="7" a="1"/>
  <c r="BH331" i="7" a="1"/>
  <c r="BH124" i="7" a="1"/>
  <c r="AP586" i="7" a="1"/>
  <c r="AO43" i="7" a="1"/>
  <c r="BH620" i="7" a="1"/>
  <c r="BH301" i="7" a="1"/>
  <c r="AN364" i="7" a="1"/>
  <c r="AN282" i="7" a="1"/>
  <c r="AA505" i="7" a="1"/>
  <c r="AU704" i="7" a="1"/>
  <c r="AD410" i="7" a="1"/>
  <c r="BI911" i="7" a="1"/>
  <c r="AY519" i="7" a="1"/>
  <c r="BH370" i="7" a="1"/>
  <c r="AZ365" i="7" a="1"/>
  <c r="AZ724" i="7" a="1"/>
  <c r="AB547" i="7" a="1"/>
  <c r="AE563" i="7" a="1"/>
  <c r="AP285" i="7" a="1"/>
  <c r="BJ607" i="7" a="1"/>
  <c r="BH528" i="7" a="1"/>
  <c r="AE804" i="7" a="1"/>
  <c r="BH61" i="7" a="1"/>
  <c r="BG583" i="7" a="1"/>
  <c r="AX52" i="7" a="1"/>
  <c r="AJ83" i="7" a="1"/>
  <c r="BH753" i="7" a="1"/>
  <c r="BH37" i="7" a="1"/>
  <c r="AU983" i="7" a="1"/>
  <c r="BH878" i="7" a="1"/>
  <c r="AW593" i="7" a="1"/>
  <c r="BH407" i="7" a="1"/>
  <c r="AP183" i="7" a="1"/>
  <c r="BH888" i="7" a="1"/>
  <c r="AZ324" i="7" a="1"/>
  <c r="BE448" i="7" a="1"/>
  <c r="BH554" i="7" a="1"/>
  <c r="AC923" i="7" a="1"/>
  <c r="AQ409" i="7" a="1"/>
  <c r="BH47" i="7" a="1"/>
  <c r="BH212" i="7" a="1"/>
  <c r="AW831" i="7" a="1"/>
  <c r="AL46" i="7" a="1"/>
  <c r="AO639" i="7" a="1"/>
  <c r="BF425" i="7" a="1"/>
  <c r="AT452" i="7" a="1"/>
  <c r="AN793" i="7" a="1"/>
  <c r="AK346" i="7" a="1"/>
  <c r="AR106" i="7" a="1"/>
  <c r="BB543" i="7" a="1"/>
  <c r="AL262" i="7" a="1"/>
  <c r="AW547" i="7" a="1"/>
  <c r="AX744" i="7" a="1"/>
  <c r="BC325" i="7" a="1"/>
  <c r="AZ326" i="7" a="1"/>
  <c r="BH288" i="7" a="1"/>
  <c r="AE863" i="7" a="1"/>
  <c r="AK189" i="7" a="1"/>
  <c r="AM323" i="7" a="1"/>
  <c r="AB607" i="7" a="1"/>
  <c r="BH94" i="7" a="1"/>
  <c r="BJ762" i="7" a="1"/>
  <c r="BH497" i="7" a="1"/>
  <c r="AE504" i="7" a="1"/>
  <c r="AM185" i="7" a="1"/>
  <c r="BH393" i="7" a="1"/>
  <c r="AS988" i="7" a="1"/>
  <c r="BA70" i="7" a="1"/>
  <c r="AY232" i="7" a="1"/>
  <c r="AU325" i="7" a="1"/>
  <c r="AE283" i="7" a="1"/>
  <c r="AV715" i="7" a="1"/>
  <c r="BH180" i="7" a="1"/>
  <c r="AX42" i="7" a="1"/>
  <c r="BE443" i="7" a="1"/>
  <c r="AT146" i="7" a="1"/>
  <c r="AL723" i="7" a="1"/>
  <c r="BH930" i="7" a="1"/>
  <c r="AI365" i="7" a="1"/>
  <c r="BH95" i="7" a="1"/>
  <c r="AO863" i="7" a="1"/>
  <c r="BH480" i="7" a="1"/>
  <c r="AF546" i="7" a="1"/>
  <c r="BH903" i="7" a="1"/>
  <c r="AX448" i="7" a="1"/>
  <c r="AL372" i="7" a="1"/>
  <c r="AF872" i="7" a="1"/>
  <c r="AH503" i="7" a="1"/>
  <c r="AY868" i="7" a="1"/>
  <c r="BH110" i="7" a="1"/>
  <c r="AN46" i="7" a="1"/>
  <c r="BC104" i="7" a="1"/>
  <c r="BI782" i="7" a="1"/>
  <c r="AZ193" i="7" a="1"/>
  <c r="BA428" i="7" a="1"/>
  <c r="BI409" i="7" a="1"/>
  <c r="AA725" i="7" a="1"/>
  <c r="AK62" i="7" a="1"/>
  <c r="BH64" i="7" a="1"/>
  <c r="AK470" i="7" a="1"/>
  <c r="AD453" i="7" a="1"/>
  <c r="AK271" i="7" a="1"/>
  <c r="BE362" i="7" a="1"/>
  <c r="AT245" i="7" a="1"/>
  <c r="BC380" i="7" a="1"/>
  <c r="AK567" i="7" a="1"/>
  <c r="AH807" i="7" a="1"/>
  <c r="AY490" i="7" a="1"/>
  <c r="BE372" i="7" a="1"/>
  <c r="AZ712" i="7" a="1"/>
  <c r="BC947" i="7" a="1"/>
  <c r="BH440" i="7" a="1"/>
  <c r="AZ828" i="7" a="1"/>
  <c r="AY546" i="7" a="1"/>
  <c r="AE232" i="7" a="1"/>
  <c r="AM322" i="7" a="1"/>
  <c r="AP649" i="7" a="1"/>
  <c r="AN632" i="7" a="1"/>
  <c r="AQ631" i="7" a="1"/>
  <c r="BD504" i="7" a="1"/>
  <c r="AZ963" i="7" a="1"/>
  <c r="BH810" i="7" a="1"/>
  <c r="AD364" i="7" a="1"/>
  <c r="BA945" i="7" a="1"/>
  <c r="BH335" i="7" a="1"/>
  <c r="BC443" i="7" a="1"/>
  <c r="AJ193" i="7" a="1"/>
  <c r="AE642" i="7" a="1"/>
  <c r="BF386" i="7" a="1"/>
  <c r="AJ589" i="7" a="1"/>
  <c r="AB302" i="7" a="1"/>
  <c r="BH123" i="7" a="1"/>
  <c r="BA683" i="7" a="1"/>
  <c r="AW123" i="7" a="1"/>
  <c r="BD725" i="7" a="1"/>
  <c r="AT483" i="7" a="1"/>
  <c r="AZ188" i="7" a="1"/>
  <c r="AB271" i="7" a="1"/>
  <c r="AH565" i="7" a="1"/>
  <c r="AN516" i="7" a="1"/>
  <c r="AN232" i="7" a="1"/>
  <c r="BH879" i="7" a="1"/>
  <c r="AV10" i="7" a="1"/>
  <c r="AY885" i="7" a="1"/>
  <c r="AT189" i="7" a="1"/>
  <c r="AF947" i="7" a="1"/>
  <c r="AP129" i="7" a="1"/>
  <c r="BC632" i="7" a="1"/>
  <c r="AO633" i="7" a="1"/>
  <c r="AG954" i="7" a="1"/>
  <c r="BD664" i="7" a="1"/>
  <c r="AJ228" i="7" a="1"/>
  <c r="BH473" i="7" a="1"/>
  <c r="AA589" i="7" a="1"/>
  <c r="BA622" i="7" a="1"/>
  <c r="AF227" i="7" a="1"/>
  <c r="AG364" i="7" a="1"/>
  <c r="AB723" i="7" a="1"/>
  <c r="AR848" i="7" a="1"/>
  <c r="AC764" i="7" a="1"/>
  <c r="AO544" i="7" a="1"/>
  <c r="BF72" i="7" a="1"/>
  <c r="AJ768" i="7" a="1"/>
  <c r="AL70" i="7" a="1"/>
  <c r="BF946" i="7" a="1"/>
  <c r="AZ986" i="7" a="1"/>
  <c r="BH158" i="7" a="1"/>
  <c r="BA588" i="7" a="1"/>
  <c r="AM649" i="7" a="1"/>
  <c r="BJ364" i="7" a="1"/>
  <c r="BJ862" i="7" a="1"/>
  <c r="AL127" i="7" a="1"/>
  <c r="AW966" i="7" a="1"/>
  <c r="BJ782" i="7" a="1"/>
  <c r="BH652" i="7" a="1"/>
  <c r="BH30" i="7" a="1"/>
  <c r="BH263" i="7" a="1"/>
  <c r="AB280" i="7" a="1"/>
  <c r="AY607" i="7" a="1"/>
  <c r="AF233" i="7" a="1"/>
  <c r="AH904" i="7" a="1"/>
  <c r="AC583" i="7" a="1"/>
  <c r="BD502" i="7" a="1"/>
  <c r="AW345" i="7" a="1"/>
  <c r="BF911" i="7" a="1"/>
  <c r="AZ362" i="7" a="1"/>
  <c r="AO684" i="7" a="1"/>
  <c r="AU965" i="7" a="1"/>
  <c r="AS963" i="7" a="1"/>
  <c r="AB589" i="7" a="1"/>
  <c r="AP127" i="7" a="1"/>
  <c r="BJ960" i="7" a="1"/>
  <c r="AA662" i="7" a="1"/>
  <c r="AV273" i="7" a="1"/>
  <c r="AO801" i="7" a="1"/>
  <c r="AN503" i="7" a="1"/>
  <c r="AQ165" i="7" a="1"/>
  <c r="AU715" i="7" a="1"/>
  <c r="AD853" i="7" a="1"/>
  <c r="AG165" i="7" a="1"/>
  <c r="BF241" i="7" a="1"/>
  <c r="AB704" i="7" a="1"/>
  <c r="AP567" i="7" a="1"/>
  <c r="BJ85" i="7" a="1"/>
  <c r="AZ883" i="7" a="1"/>
  <c r="AT563" i="7" a="1"/>
  <c r="AR85" i="7" a="1"/>
  <c r="AF232" i="7" a="1"/>
  <c r="AV885" i="7" a="1"/>
  <c r="BD297" i="7" a="1"/>
  <c r="AD684" i="7" a="1"/>
  <c r="AV144" i="7" a="1"/>
  <c r="BH145" i="7" a="1"/>
  <c r="BH380" i="7" a="1"/>
  <c r="BH626" i="7" a="1"/>
  <c r="AJ62" i="7" a="1"/>
  <c r="BH635" i="7" a="1"/>
  <c r="BB725" i="7" a="1"/>
  <c r="AW541" i="7" a="1"/>
  <c r="AQ670" i="7" a="1"/>
  <c r="AR123" i="7" a="1"/>
  <c r="AS684" i="7" a="1"/>
  <c r="AU967" i="7" a="1"/>
  <c r="AQ724" i="7" a="1"/>
  <c r="AY963" i="7" a="1"/>
  <c r="BF983" i="7" a="1"/>
  <c r="AW271" i="7" a="1"/>
  <c r="AV165" i="7" a="1"/>
  <c r="BA762" i="7" a="1"/>
  <c r="BJ883" i="7" a="1"/>
  <c r="BC831" i="7" a="1"/>
  <c r="BI945" i="7" a="1"/>
  <c r="BH567" i="7" a="1"/>
  <c r="BJ806" i="7" a="1"/>
  <c r="AC324" i="7" a="1"/>
  <c r="AA852" i="7" a="1"/>
  <c r="AY986" i="7" a="1"/>
  <c r="AX346" i="7" a="1"/>
  <c r="AC462" i="7" a="1"/>
  <c r="AE702" i="7" a="1"/>
  <c r="BJ377" i="7" a="1"/>
  <c r="AU988" i="7" a="1"/>
  <c r="BF431" i="7" a="1"/>
  <c r="BE123" i="7" a="1"/>
  <c r="BH558" i="7" a="1"/>
  <c r="AV704" i="7" a="1"/>
  <c r="AX925" i="7" a="1"/>
  <c r="AZ925" i="7" a="1"/>
  <c r="BH531" i="7" a="1"/>
  <c r="AR625" i="7" a="1"/>
  <c r="BF735" i="7" a="1"/>
  <c r="BH788" i="7" a="1"/>
  <c r="BH728" i="7" a="1"/>
  <c r="AW284" i="7" a="1"/>
  <c r="AD322" i="7" a="1"/>
  <c r="BH725" i="7" a="1"/>
  <c r="BH517" i="7" a="1"/>
  <c r="AV166" i="7" a="1"/>
  <c r="BH538" i="7" a="1"/>
  <c r="BC418" i="7" a="1"/>
  <c r="AK649" i="7" a="1"/>
  <c r="AW85" i="7" a="1"/>
  <c r="BH204" i="7" a="1"/>
  <c r="AI105" i="7" a="1"/>
  <c r="AZ563" i="7" a="1"/>
  <c r="BF428" i="7" a="1"/>
  <c r="AR249" i="7" a="1"/>
  <c r="BB588" i="7" a="1"/>
  <c r="BH266" i="7" a="1"/>
  <c r="BH484" i="7" a="1"/>
  <c r="BB28" i="7" a="1"/>
  <c r="AV189" i="7" a="1"/>
  <c r="AP31" i="7" a="1"/>
  <c r="AC525" i="7" a="1"/>
  <c r="AH380" i="7" a="1"/>
  <c r="AR322" i="7" a="1"/>
  <c r="AM573" i="7" a="1"/>
  <c r="BE85" i="7" a="1"/>
  <c r="AK409" i="7" a="1"/>
  <c r="AB186" i="7" a="1"/>
  <c r="AW870" i="7" a="1"/>
  <c r="BD632" i="7" a="1"/>
  <c r="AQ346" i="7" a="1"/>
  <c r="AT382" i="7" a="1"/>
  <c r="AO349" i="7" a="1"/>
  <c r="AX11" i="7" a="1"/>
  <c r="AW879" i="7" a="1"/>
  <c r="AE725" i="7" a="1"/>
  <c r="BH966" i="7" a="1"/>
  <c r="AX946" i="7" a="1"/>
  <c r="BH910" i="7" a="1"/>
  <c r="AB19" i="7" a="1"/>
  <c r="AX642" i="7" a="1"/>
  <c r="BC662" i="7" a="1"/>
  <c r="BH940" i="7" a="1"/>
  <c r="AH193" i="7" a="1"/>
  <c r="AZ879" i="7" a="1"/>
  <c r="AT443" i="7" a="1"/>
  <c r="AE744" i="7" a="1"/>
  <c r="BC726" i="7" a="1"/>
  <c r="AH322" i="7" a="1"/>
  <c r="AD519" i="7" a="1"/>
  <c r="AE589" i="7" a="1"/>
  <c r="BH211" i="7" a="1"/>
  <c r="AO768" i="7" a="1"/>
  <c r="AG443" i="7" a="1"/>
  <c r="AS218" i="7" a="1"/>
  <c r="AM960" i="7" a="1"/>
  <c r="AD212" i="7" a="1"/>
  <c r="AK573" i="7" a="1"/>
  <c r="AC628" i="7" a="1"/>
  <c r="AL683" i="7" a="1"/>
  <c r="AF809" i="7" a="1"/>
  <c r="BH811" i="7" a="1"/>
  <c r="BD828" i="7" a="1"/>
  <c r="AW431" i="7" a="1"/>
  <c r="AJ724" i="7" a="1"/>
  <c r="AJ872" i="7" a="1"/>
  <c r="AZ344" i="7" a="1"/>
  <c r="BD368" i="7" a="1"/>
  <c r="AH925" i="7" a="1"/>
  <c r="AF48" i="7" a="1"/>
  <c r="AB725" i="7" a="1"/>
  <c r="AP230" i="7" a="1"/>
  <c r="AC42" i="7" a="1"/>
  <c r="AY782" i="7" a="1"/>
  <c r="AB105" i="7" a="1"/>
  <c r="BE42" i="7" a="1"/>
  <c r="BH870" i="7" a="1"/>
  <c r="AT896" i="7" a="1"/>
  <c r="AK60" i="7" a="1"/>
  <c r="BF207" i="7" a="1"/>
  <c r="AK185" i="7" a="1"/>
  <c r="AF601" i="7" a="1"/>
  <c r="AD746" i="7" a="1"/>
  <c r="AP828" i="7" a="1"/>
  <c r="AQ702" i="7" a="1"/>
  <c r="AA104" i="7" a="1"/>
  <c r="AI503" i="7" a="1"/>
  <c r="BF83" i="7" a="1"/>
  <c r="AK702" i="7" a="1"/>
  <c r="AS632" i="7" a="1"/>
  <c r="BI193" i="7" a="1"/>
  <c r="AT589" i="7" a="1"/>
  <c r="BH540" i="7" a="1"/>
  <c r="AK43" i="7" a="1"/>
  <c r="BC483" i="7" a="1"/>
  <c r="AO147" i="7" a="1"/>
  <c r="BH488" i="7" a="1"/>
  <c r="BH749" i="7" a="1"/>
  <c r="AY72" i="7" a="1"/>
  <c r="AI804" i="7" a="1"/>
  <c r="BH231" i="7" a="1"/>
  <c r="AO167" i="7" a="1"/>
  <c r="BC672" i="7" a="1"/>
  <c r="BD872" i="7" a="1"/>
  <c r="AW285" i="7" a="1"/>
  <c r="AL853" i="7" a="1"/>
  <c r="BF967" i="7" a="1"/>
  <c r="AV502" i="7" a="1"/>
  <c r="AJ925" i="7" a="1"/>
  <c r="BH518" i="7" a="1"/>
  <c r="BH433" i="7" a="1"/>
  <c r="BH220" i="7" a="1"/>
  <c r="BH991" i="7" a="1"/>
  <c r="AG462" i="7" a="1"/>
  <c r="BH309" i="7" a="1"/>
  <c r="AX103" i="7" a="1"/>
  <c r="AS245" i="7" a="1"/>
  <c r="AY872" i="7" a="1"/>
  <c r="BB364" i="7" a="1"/>
  <c r="BH712" i="7" a="1"/>
  <c r="BF863" i="7" a="1"/>
  <c r="AL831" i="7" a="1"/>
  <c r="AT702" i="7" a="1"/>
  <c r="AR589" i="7" a="1"/>
  <c r="BH794" i="7" a="1"/>
  <c r="AR947" i="7" a="1"/>
  <c r="BI242" i="7" a="1"/>
  <c r="BF52" i="7" a="1"/>
  <c r="AH782" i="7" a="1"/>
  <c r="AN10" i="7" a="1"/>
  <c r="AL988" i="7" a="1"/>
  <c r="AV504" i="7" a="1"/>
  <c r="AC10" i="7" a="1"/>
  <c r="BH590" i="7" a="1"/>
  <c r="AE443" i="7" a="1"/>
  <c r="BH392" i="7" a="1"/>
  <c r="AL65" i="7" a="1"/>
  <c r="AE706" i="7" a="1"/>
  <c r="AB90" i="7" a="1"/>
  <c r="AO103" i="7" a="1"/>
  <c r="BH378" i="7" a="1"/>
  <c r="AG125" i="7" a="1"/>
  <c r="AJ210" i="7" a="1"/>
  <c r="BJ480" i="7" a="1"/>
  <c r="AQ157" i="7" a="1"/>
  <c r="AF726" i="7" a="1"/>
  <c r="BG831" i="7" a="1"/>
  <c r="AU485" i="7" a="1"/>
  <c r="AJ809" i="7" a="1"/>
  <c r="BE807" i="7" a="1"/>
  <c r="AL630" i="7" a="1"/>
  <c r="AP10" i="7" a="1"/>
  <c r="AW632" i="7" a="1"/>
  <c r="AS453" i="7" a="1"/>
  <c r="AK767" i="7" a="1"/>
  <c r="AT986" i="7" a="1"/>
  <c r="AE503" i="7" a="1"/>
  <c r="AY48" i="7" a="1"/>
  <c r="AX664" i="7" a="1"/>
  <c r="BH771" i="7" a="1"/>
  <c r="AN843" i="7" a="1"/>
  <c r="BH989" i="7" a="1"/>
  <c r="BC642" i="7" a="1"/>
  <c r="AS607" i="7" a="1"/>
  <c r="BI404" i="7" a="1"/>
  <c r="AF588" i="7" a="1"/>
  <c r="BG544" i="7" a="1"/>
  <c r="BI346" i="7" a="1"/>
  <c r="BI349" i="7" a="1"/>
  <c r="BH279" i="7" a="1"/>
  <c r="AN895" i="7" a="1"/>
  <c r="AR883" i="7" a="1"/>
  <c r="AU72" i="7" a="1"/>
  <c r="AQ123" i="7" a="1"/>
  <c r="AL704" i="7" a="1"/>
  <c r="AQ193" i="7" a="1"/>
  <c r="AF10" i="7" a="1"/>
  <c r="AG502" i="7" a="1"/>
  <c r="AD461" i="7" a="1"/>
  <c r="BG523" i="7" a="1"/>
  <c r="BA10" i="7" a="1"/>
  <c r="AZ31" i="7" a="1"/>
  <c r="AW806" i="7" a="1"/>
  <c r="AX872" i="7" a="1"/>
  <c r="BH703" i="7" a="1"/>
  <c r="AR147" i="7" a="1"/>
  <c r="AN641" i="7" a="1"/>
  <c r="BH797" i="7" a="1"/>
  <c r="AG83" i="7" a="1"/>
  <c r="BH559" i="7" a="1"/>
  <c r="BG506" i="7" a="1"/>
  <c r="BJ768" i="7" a="1"/>
  <c r="BE326" i="7" a="1"/>
  <c r="AJ704" i="7" a="1"/>
  <c r="AQ965" i="7" a="1"/>
  <c r="AB249" i="7" a="1"/>
  <c r="BE105" i="7" a="1"/>
  <c r="AC62" i="7" a="1"/>
  <c r="BH817" i="7" a="1"/>
  <c r="BH323" i="7" a="1"/>
  <c r="AG70" i="7" a="1"/>
  <c r="AF334" i="7" a="1"/>
  <c r="AK433" i="7" a="1"/>
  <c r="BF185" i="7" a="1"/>
  <c r="BH800" i="7" a="1"/>
  <c r="AY31" i="7" a="1"/>
  <c r="BH250" i="7" a="1"/>
  <c r="AG745" i="7" a="1"/>
  <c r="BJ283" i="7" a="1"/>
  <c r="AT121" i="7" a="1"/>
  <c r="BH614" i="7" a="1"/>
  <c r="AA988" i="7" a="1"/>
  <c r="AV425" i="7" a="1"/>
  <c r="AH883" i="7" a="1"/>
  <c r="AJ843" i="7" a="1"/>
  <c r="BG193" i="7" a="1"/>
  <c r="BC282" i="7" a="1"/>
  <c r="AH545" i="7" a="1"/>
  <c r="AL872" i="7" a="1"/>
  <c r="AD62" i="7" a="1"/>
  <c r="BH654" i="7" a="1"/>
  <c r="BD344" i="7" a="1"/>
  <c r="AJ470" i="7" a="1"/>
  <c r="AQ782" i="7" a="1"/>
  <c r="AN967" i="7" a="1"/>
  <c r="BG68" i="7" a="1"/>
  <c r="AK671" i="7" a="1"/>
  <c r="BH897" i="7" a="1"/>
  <c r="AF302" i="7" a="1"/>
  <c r="AP146" i="7" a="1"/>
  <c r="AC217" i="7" a="1"/>
  <c r="AP545" i="7" a="1"/>
  <c r="AU365" i="7" a="1"/>
  <c r="AS282" i="7" a="1"/>
  <c r="BH686" i="7" a="1"/>
  <c r="AN40" i="7" a="1"/>
  <c r="AJ485" i="7" a="1"/>
  <c r="BC563" i="7" a="1"/>
  <c r="BG183" i="7" a="1"/>
  <c r="AP607" i="7" a="1"/>
  <c r="BH467" i="7" a="1"/>
  <c r="AQ883" i="7" a="1"/>
  <c r="AV306" i="7" a="1"/>
  <c r="BH83" i="7" a="1"/>
  <c r="AY544" i="7" a="1"/>
  <c r="AJ780" i="7" a="1"/>
  <c r="BG671" i="7" a="1"/>
  <c r="AV483" i="7" a="1"/>
  <c r="AI664" i="7" a="1"/>
  <c r="BG862" i="7" a="1"/>
  <c r="AO362" i="7" a="1"/>
  <c r="BC963" i="7" a="1"/>
  <c r="AA485" i="7" a="1"/>
  <c r="AT825" i="7" a="1"/>
  <c r="AK756" i="7" a="1"/>
  <c r="AY768" i="7" a="1"/>
  <c r="AD545" i="7" a="1"/>
  <c r="BB764" i="7" a="1"/>
  <c r="BH486" i="7" a="1"/>
  <c r="BB146" i="7" a="1"/>
  <c r="AE123" i="7" a="1"/>
  <c r="AL104" i="7" a="1"/>
  <c r="BB480" i="7" a="1"/>
  <c r="AG485" i="7" a="1"/>
  <c r="AZ433" i="7" a="1"/>
  <c r="BB831" i="7" a="1"/>
  <c r="AO46" i="7" a="1"/>
  <c r="AL90" i="7" a="1"/>
  <c r="BH754" i="7" a="1"/>
  <c r="AK628" i="7" a="1"/>
  <c r="BB207" i="7" a="1"/>
  <c r="AU762" i="7" a="1"/>
  <c r="AQ185" i="7" a="1"/>
  <c r="AU302" i="7" a="1"/>
  <c r="AR262" i="7" a="1"/>
  <c r="AU428" i="7" a="1"/>
  <c r="AA503" i="7" a="1"/>
  <c r="AB188" i="7" a="1"/>
  <c r="AE543" i="7" a="1"/>
  <c r="AG225" i="7" a="1"/>
  <c r="AU756" i="7" a="1"/>
  <c r="BE631" i="7" a="1"/>
  <c r="AG986" i="7" a="1"/>
  <c r="AG946" i="7" a="1"/>
  <c r="AA232" i="7" a="1"/>
  <c r="AC245" i="7" a="1"/>
  <c r="AQ505" i="7" a="1"/>
  <c r="BH860" i="7" a="1"/>
  <c r="AV105" i="7" a="1"/>
  <c r="AY342" i="7" a="1"/>
  <c r="AM127" i="7" a="1"/>
  <c r="BH774" i="7" a="1"/>
  <c r="AO334" i="7" a="1"/>
  <c r="BH271" i="7" a="1"/>
  <c r="AZ273" i="7" a="1"/>
  <c r="BH513" i="7" a="1"/>
  <c r="AL183" i="7" a="1"/>
  <c r="AS622" i="7" a="1"/>
  <c r="BH226" i="7" a="1"/>
  <c r="BH292" i="7" a="1"/>
  <c r="AA702" i="7" a="1"/>
  <c r="AA362" i="7" a="1"/>
  <c r="BH906" i="7" a="1"/>
  <c r="AW428" i="7" a="1"/>
  <c r="BJ33" i="7" a="1"/>
  <c r="AF404" i="7" a="1"/>
  <c r="BE589" i="7" a="1"/>
  <c r="AQ233" i="7" a="1"/>
  <c r="AD828" i="7" a="1"/>
  <c r="AD667" i="7" a="1"/>
  <c r="AJ563" i="7" a="1"/>
  <c r="AK136" i="7" a="1"/>
  <c r="AX125" i="7" a="1"/>
  <c r="AC986" i="7" a="1"/>
  <c r="BH466" i="7" a="1"/>
  <c r="AD325" i="7" a="1"/>
  <c r="BI247" i="7" a="1"/>
  <c r="BH210" i="7" a="1"/>
  <c r="BC105" i="7" a="1"/>
  <c r="BH209" i="7" a="1"/>
  <c r="AR367" i="7" a="1"/>
  <c r="AY662" i="7" a="1"/>
  <c r="AD988" i="7" a="1"/>
  <c r="BH14" i="7" a="1"/>
  <c r="AF806" i="7" a="1"/>
  <c r="AT372" i="7" a="1"/>
  <c r="AJ40" i="7" a="1"/>
  <c r="AX923" i="7" a="1"/>
  <c r="BC345" i="7" a="1"/>
  <c r="BH501" i="7" a="1"/>
  <c r="AW923" i="7" a="1"/>
  <c r="AA807" i="7" a="1"/>
  <c r="AA147" i="7" a="1"/>
  <c r="AF925" i="7" a="1"/>
  <c r="AT742" i="7" a="1"/>
  <c r="BD428" i="7" a="1"/>
  <c r="BF201" i="7" a="1"/>
  <c r="BG324" i="7" a="1"/>
  <c r="BH36" i="7" a="1"/>
  <c r="AH245" i="7" a="1"/>
  <c r="BH556" i="7" a="1"/>
  <c r="AK632" i="7" a="1"/>
  <c r="BH648" i="7" a="1"/>
  <c r="BH526" i="7" a="1"/>
  <c r="AK664" i="7" a="1"/>
  <c r="BC809" i="7" a="1"/>
  <c r="BG104" i="7" a="1"/>
  <c r="AN807" i="7" a="1"/>
  <c r="AO33" i="7" a="1"/>
  <c r="BH96" i="7" a="1"/>
  <c r="BH689" i="7" a="1"/>
  <c r="AQ546" i="7" a="1"/>
  <c r="AY33" i="7" a="1"/>
  <c r="AZ585" i="7" a="1"/>
  <c r="BE72" i="7" a="1"/>
  <c r="AO326" i="7" a="1"/>
  <c r="BH97" i="7" a="1"/>
  <c r="AE885" i="7" a="1"/>
  <c r="AQ106" i="7" a="1"/>
  <c r="AH287" i="7" a="1"/>
  <c r="BI585" i="7" a="1"/>
  <c r="AR483" i="7" a="1"/>
  <c r="AT664" i="7" a="1"/>
  <c r="AC683" i="7" a="1"/>
  <c r="AE62" i="7" a="1"/>
  <c r="AY684" i="7" a="1"/>
  <c r="AL431" i="7" a="1"/>
  <c r="AM744" i="7" a="1"/>
  <c r="AN523" i="7" a="1"/>
  <c r="AC273" i="7" a="1"/>
  <c r="BA242" i="7" a="1"/>
  <c r="AJ632" i="7" a="1"/>
  <c r="AD902" i="7" a="1"/>
  <c r="AB583" i="7" a="1"/>
  <c r="BG725" i="7" a="1"/>
  <c r="AI393" i="7" a="1"/>
  <c r="BF280" i="7" a="1"/>
  <c r="AO989" i="7" a="1"/>
  <c r="AQ167" i="7" a="1"/>
  <c r="AG702" i="7" a="1"/>
  <c r="AG985" i="7" a="1"/>
  <c r="AT768" i="7" a="1"/>
  <c r="BI871" i="7" a="1"/>
  <c r="BF145" i="7" a="1"/>
  <c r="BH454" i="7" a="1"/>
  <c r="AE106" i="7" a="1"/>
  <c r="AL227" i="7" a="1"/>
  <c r="BE345" i="7" a="1"/>
  <c r="AI33" i="7" a="1"/>
  <c r="AZ227" i="7" a="1"/>
  <c r="BG679" i="7" a="1"/>
  <c r="BI273" i="7" a="1"/>
  <c r="AL377" i="7" a="1"/>
  <c r="BH32" i="7" a="1"/>
  <c r="AX60" i="7" a="1"/>
  <c r="AL628" i="7" a="1"/>
  <c r="AY806" i="7" a="1"/>
  <c r="AO105" i="7" a="1"/>
  <c r="AN404" i="7" a="1"/>
  <c r="BH93" i="7" a="1"/>
  <c r="AS485" i="7" a="1"/>
  <c r="BI365" i="7" a="1"/>
  <c r="AB936" i="7" a="1"/>
  <c r="BD742" i="7" a="1"/>
  <c r="AA230" i="7" a="1"/>
  <c r="BF825" i="7" a="1"/>
  <c r="BA682" i="7" a="1"/>
  <c r="BH574" i="7" a="1"/>
  <c r="AT362" i="7" a="1"/>
  <c r="AI189" i="7" a="1"/>
  <c r="AD649" i="7" a="1"/>
  <c r="AH386" i="7" a="1"/>
  <c r="BG103" i="7" a="1"/>
  <c r="AU165" i="7" a="1"/>
  <c r="AN625" i="7" a="1"/>
  <c r="AG870" i="7" a="1"/>
  <c r="AF883" i="7" a="1"/>
  <c r="AE207" i="7" a="1"/>
  <c r="AK362" i="7" a="1"/>
  <c r="AS409" i="7" a="1"/>
  <c r="AC547" i="7" a="1"/>
  <c r="AN680" i="7" a="1"/>
  <c r="AU943" i="7" a="1"/>
  <c r="AV123" i="7" a="1"/>
  <c r="BH184" i="7" a="1"/>
  <c r="BJ245" i="7" a="1"/>
  <c r="BA222" i="7" a="1"/>
  <c r="BI344" i="7" a="1"/>
  <c r="BG630" i="7" a="1"/>
  <c r="BH969" i="7" a="1"/>
  <c r="BH600" i="7" a="1"/>
  <c r="BD644" i="7" a="1"/>
  <c r="AU222" i="7" a="1"/>
  <c r="AM985" i="7" a="1"/>
  <c r="BG941" i="7" a="1"/>
  <c r="AZ632" i="7" a="1"/>
  <c r="BE682" i="7" a="1"/>
  <c r="BB586" i="7" a="1"/>
  <c r="AB585" i="7" a="1"/>
  <c r="BH658" i="7" a="1"/>
  <c r="BD362" i="7" a="1"/>
  <c r="AI232" i="7" a="1"/>
  <c r="BH506" i="7" a="1"/>
  <c r="BH106" i="7" a="1"/>
  <c r="AD238" i="7" a="1"/>
  <c r="BH26" i="7" a="1"/>
  <c r="AC763" i="7" a="1"/>
  <c r="AB67" i="7" a="1"/>
  <c r="AK546" i="7" a="1"/>
  <c r="AB281" i="7" a="1"/>
  <c r="AC247" i="7" a="1"/>
  <c r="BG127" i="7" a="1"/>
  <c r="AR828" i="7" a="1"/>
  <c r="AT10" i="7" a="1"/>
  <c r="BH435" i="7" a="1"/>
  <c r="BI280" i="7" a="1"/>
  <c r="BF768" i="7" a="1"/>
  <c r="BG533" i="7" a="1"/>
  <c r="BH207" i="7" a="1"/>
  <c r="AE238" i="7" a="1"/>
  <c r="AK925" i="7" a="1"/>
  <c r="AF923" i="7" a="1"/>
  <c r="BG631" i="7" a="1"/>
  <c r="AU544" i="7" a="1"/>
  <c r="AY85" i="7" a="1"/>
  <c r="AF593" i="7" a="1"/>
  <c r="BH587" i="7" a="1"/>
  <c r="BA679" i="7" a="1"/>
  <c r="BJ625" i="7" a="1"/>
  <c r="AU193" i="7" a="1"/>
  <c r="AB325" i="7" a="1"/>
  <c r="AE60" i="7" a="1"/>
  <c r="AI625" i="7" a="1"/>
  <c r="BG546" i="7" a="1"/>
  <c r="AP365" i="7" a="1"/>
  <c r="AJ905" i="7" a="1"/>
  <c r="AV324" i="7" a="1"/>
  <c r="BD680" i="7" a="1"/>
  <c r="BH173" i="7" a="1"/>
  <c r="BJ306" i="7" a="1"/>
  <c r="AP306" i="7" a="1"/>
  <c r="BB346" i="7" a="1"/>
  <c r="AW947" i="7" a="1"/>
  <c r="AN704" i="7" a="1"/>
  <c r="BA589" i="7" a="1"/>
  <c r="AG232" i="7" a="1"/>
  <c r="AD807" i="7" a="1"/>
  <c r="BB33" i="7" a="1"/>
  <c r="AC883" i="7" a="1"/>
  <c r="AD883" i="7" a="1"/>
  <c r="BH901" i="7" a="1"/>
  <c r="AP502" i="7" a="1"/>
  <c r="AH362" i="7" a="1"/>
  <c r="AI217" i="7" a="1"/>
  <c r="BE43" i="7" a="1"/>
  <c r="BB285" i="7" a="1"/>
  <c r="BE965" i="7" a="1"/>
  <c r="BD843" i="7" a="1"/>
  <c r="AD146" i="7" a="1"/>
  <c r="BD431" i="7" a="1"/>
  <c r="BC762" i="7" a="1"/>
  <c r="BC586" i="7" a="1"/>
  <c r="AR809" i="7" a="1"/>
  <c r="BH670" i="7" a="1"/>
  <c r="BH291" i="7" a="1"/>
  <c r="AI201" i="7" a="1"/>
  <c r="BH135" i="7" a="1"/>
  <c r="AP462" i="7" a="1"/>
  <c r="AL453" i="7" a="1"/>
  <c r="BH767" i="7" a="1"/>
  <c r="BC28" i="7" a="1"/>
  <c r="AB683" i="7" a="1"/>
  <c r="AI280" i="7" a="1"/>
  <c r="AN188" i="7" a="1"/>
  <c r="AJ315" i="7" a="1"/>
  <c r="AN960" i="7" a="1"/>
  <c r="AE583" i="7" a="1"/>
  <c r="BF557" i="7" a="1"/>
  <c r="AG346" i="7" a="1"/>
  <c r="AH632" i="7" a="1"/>
  <c r="AQ222" i="7" a="1"/>
  <c r="AZ789" i="7" a="1"/>
  <c r="BH595" i="7" a="1"/>
  <c r="AO724" i="7" a="1"/>
  <c r="AO10" i="7" a="1"/>
  <c r="AN905" i="7" a="1"/>
  <c r="AO904" i="7" a="1"/>
  <c r="AK563" i="7" a="1"/>
  <c r="AU786" i="7" a="1"/>
  <c r="BA296" i="7" a="1"/>
  <c r="BH959" i="7" a="1"/>
  <c r="AV744" i="7" a="1"/>
  <c r="AB490" i="7" a="1"/>
  <c r="AN147" i="7" a="1"/>
  <c r="BH738" i="7" a="1"/>
  <c r="AW625" i="7" a="1"/>
  <c r="AP777" i="7" a="1"/>
  <c r="BH744" i="7" a="1"/>
  <c r="AU649" i="7" a="1"/>
  <c r="BI848" i="7" a="1"/>
  <c r="AZ682" i="7" a="1"/>
  <c r="AJ325" i="7" a="1"/>
  <c r="BC249" i="7" a="1"/>
  <c r="AH306" i="7" a="1"/>
  <c r="AI525" i="7" a="1"/>
  <c r="AW667" i="7" a="1"/>
  <c r="AU246" i="7" a="1"/>
  <c r="BE70" i="7" a="1"/>
  <c r="BH859" i="7" a="1"/>
  <c r="BD173" i="7" a="1"/>
  <c r="AU804" i="7" a="1"/>
  <c r="AI945" i="7" a="1"/>
  <c r="AD945" i="7" a="1"/>
  <c r="BF684" i="7" a="1"/>
  <c r="BF680" i="7" a="1"/>
  <c r="AB682" i="7" a="1"/>
  <c r="BH706" i="7" a="1"/>
  <c r="BH784" i="7" a="1"/>
  <c r="AZ547" i="7" a="1"/>
  <c r="AK947" i="7" a="1"/>
  <c r="AK543" i="7" a="1"/>
  <c r="BI407" i="7" a="1"/>
  <c r="AL368" i="7" a="1"/>
  <c r="AM170" i="7" a="1"/>
  <c r="AB245" i="7" a="1"/>
  <c r="BH359" i="7" a="1"/>
  <c r="AA885" i="7" a="1"/>
  <c r="BG919" i="7" a="1"/>
  <c r="AH622" i="7" a="1"/>
  <c r="BH667" i="7" a="1"/>
  <c r="AD843" i="7" a="1"/>
  <c r="AF367" i="7" a="1"/>
  <c r="AO848" i="7" a="1"/>
  <c r="BB273" i="7" a="1"/>
  <c r="AK342" i="7" a="1"/>
  <c r="AX753" i="7" a="1"/>
  <c r="AS625" i="7" a="1"/>
  <c r="BH119" i="7" a="1"/>
  <c r="AP843" i="7" a="1"/>
  <c r="AK904" i="7" a="1"/>
  <c r="BI363" i="7" a="1"/>
  <c r="AO667" i="7" a="1"/>
  <c r="BH534" i="7" a="1"/>
  <c r="AR282" i="7" a="1"/>
  <c r="BH530" i="7" a="1"/>
  <c r="AW543" i="7" a="1"/>
  <c r="AB679" i="7" a="1"/>
  <c r="AJ32" i="7" a="1"/>
  <c r="BE505" i="7" a="1"/>
  <c r="AS470" i="7" a="1"/>
  <c r="AV601" i="7" a="1"/>
  <c r="AF654" i="7" a="1"/>
  <c r="AQ225" i="7" a="1"/>
  <c r="BH716" i="7" a="1"/>
  <c r="AZ746" i="7" a="1"/>
  <c r="BJ104" i="7" a="1"/>
  <c r="BF824" i="7" a="1"/>
  <c r="BB671" i="7" a="1"/>
  <c r="BH622" i="7" a="1"/>
  <c r="AL63" i="7" a="1"/>
  <c r="BH77" i="7" a="1"/>
  <c r="AK983" i="7" a="1"/>
  <c r="BH625" i="7" a="1"/>
  <c r="AF72" i="7" a="1"/>
  <c r="BG706" i="7" a="1"/>
  <c r="BG40" i="7" a="1"/>
  <c r="AK393" i="7" a="1"/>
  <c r="BH409" i="7" a="1"/>
  <c r="AA183" i="7" a="1"/>
  <c r="AJ242" i="7" a="1"/>
  <c r="AS946" i="7" a="1"/>
  <c r="BH827" i="7" a="1"/>
  <c r="BH718" i="7" a="1"/>
  <c r="AO583" i="7" a="1"/>
  <c r="BG72" i="7" a="1"/>
  <c r="AM872" i="7" a="1"/>
  <c r="BH928" i="7" a="1"/>
  <c r="AA952" i="7" a="1"/>
  <c r="AP483" i="7" a="1"/>
  <c r="BI284" i="7" a="1"/>
  <c r="AH367" i="7" a="1"/>
  <c r="BE879" i="7" a="1"/>
  <c r="BE437" i="7" a="1"/>
  <c r="AF708" i="7" a="1"/>
  <c r="BH775" i="7" a="1"/>
  <c r="BH425" i="7" a="1"/>
  <c r="AO704" i="7" a="1"/>
  <c r="AN326" i="7" a="1"/>
  <c r="BA708" i="7" a="1"/>
  <c r="AJ883" i="7" a="1"/>
  <c r="AK503" i="7" a="1"/>
  <c r="AJ904" i="7" a="1"/>
  <c r="AH947" i="7" a="1"/>
  <c r="BH225" i="7" a="1"/>
  <c r="AV883" i="7" a="1"/>
  <c r="BH436" i="7" a="1"/>
  <c r="AE428" i="7" a="1"/>
  <c r="AS863" i="7" a="1"/>
  <c r="AE565" i="7" a="1"/>
  <c r="AR565" i="7" a="1"/>
  <c r="AQ594" i="7" a="1"/>
  <c r="AR715" i="7" a="1"/>
  <c r="AI947" i="7" a="1"/>
  <c r="BE904" i="7" a="1"/>
  <c r="AS322" i="7" a="1"/>
  <c r="BF905" i="7" a="1"/>
  <c r="AO503" i="7" a="1"/>
  <c r="AR764" i="7" a="1"/>
  <c r="AY284" i="7" a="1"/>
  <c r="AA744" i="7" a="1"/>
  <c r="AF965" i="7" a="1"/>
  <c r="BB306" i="7" a="1"/>
  <c r="AQ925" i="7" a="1"/>
  <c r="BB404" i="7" a="1"/>
  <c r="AY702" i="7" a="1"/>
  <c r="BB42" i="7" a="1"/>
  <c r="AN353" i="7" a="1"/>
  <c r="AV712" i="7" a="1"/>
  <c r="BH272" i="7" a="1"/>
  <c r="AQ663" i="7" a="1"/>
  <c r="AF225" i="7" a="1"/>
  <c r="AL185" i="7" a="1"/>
  <c r="AF632" i="7" a="1"/>
  <c r="BH575" i="7" a="1"/>
  <c r="AS227" i="7" a="1"/>
  <c r="BI625" i="7" a="1"/>
  <c r="BE702" i="7" a="1"/>
  <c r="BC765" i="7" a="1"/>
  <c r="AP943" i="7" a="1"/>
  <c r="AN742" i="7" a="1"/>
  <c r="BH42" i="7" a="1"/>
  <c r="AT326" i="7" a="1"/>
  <c r="AY925" i="7" a="1"/>
  <c r="BC649" i="7" a="1"/>
  <c r="BI986" i="7" a="1"/>
  <c r="AB404" i="7" a="1"/>
  <c r="AW563" i="7" a="1"/>
  <c r="AD302" i="7" a="1"/>
  <c r="AR404" i="7" a="1"/>
  <c r="BG230" i="7" a="1"/>
  <c r="AL364" i="7" a="1"/>
  <c r="AD505" i="7" a="1"/>
  <c r="BH296" i="7" a="1"/>
  <c r="AS502" i="7" a="1"/>
  <c r="BG189" i="7" a="1"/>
  <c r="AU42" i="7" a="1"/>
  <c r="AD903" i="7" a="1"/>
  <c r="BH707" i="7" a="1"/>
  <c r="BC683" i="7" a="1"/>
  <c r="BF586" i="7" a="1"/>
  <c r="BH544" i="7" a="1"/>
  <c r="AW70" i="7" a="1"/>
  <c r="AD433" i="7" a="1"/>
  <c r="AX105" i="7" a="1"/>
  <c r="BF382" i="7" a="1"/>
  <c r="BH245" i="7" a="1"/>
  <c r="BH745" i="7" a="1"/>
  <c r="BJ642" i="7" a="1"/>
  <c r="AD704" i="7" a="1"/>
  <c r="AC870" i="7" a="1"/>
  <c r="BJ767" i="7" a="1"/>
  <c r="BJ744" i="7" a="1"/>
  <c r="AU249" i="7" a="1"/>
  <c r="AM230" i="7" a="1"/>
  <c r="AJ345" i="7" a="1"/>
  <c r="AJ764" i="7" a="1"/>
  <c r="AQ667" i="7" a="1"/>
  <c r="BH609" i="7" a="1"/>
  <c r="BH229" i="7" a="1"/>
  <c r="AB146" i="7" a="1"/>
  <c r="AK789" i="7" a="1"/>
  <c r="BH39" i="7" a="1"/>
  <c r="BE986" i="7" a="1"/>
  <c r="AS682" i="7" a="1"/>
  <c r="BC127" i="7" a="1"/>
  <c r="BI43" i="7" a="1"/>
  <c r="BI525" i="7" a="1"/>
  <c r="AN302" i="7" a="1"/>
  <c r="AO809" i="7" a="1"/>
  <c r="AL380" i="7" a="1"/>
  <c r="AH541" i="7" a="1"/>
  <c r="BF607" i="7" a="1"/>
  <c r="BB70" i="7" a="1"/>
  <c r="AZ244" i="7" a="1"/>
  <c r="AW326" i="7" a="1"/>
  <c r="AI589" i="7" a="1"/>
  <c r="AG806" i="7" a="1"/>
  <c r="AE88" i="7" a="1"/>
  <c r="AH147" i="7" a="1"/>
  <c r="AD227" i="7" a="1"/>
  <c r="AH407" i="7" a="1"/>
  <c r="BH808" i="7" a="1"/>
  <c r="AH725" i="7" a="1"/>
  <c r="AG671" i="7" a="1"/>
  <c r="AS127" i="7" a="1"/>
  <c r="AW862" i="7" a="1"/>
  <c r="AR125" i="7" a="1"/>
  <c r="AG583" i="7" a="1"/>
  <c r="BF232" i="7" a="1"/>
  <c r="AN123" i="7" a="1"/>
  <c r="AD106" i="7" a="1"/>
  <c r="AW872" i="7" a="1"/>
  <c r="AH671" i="7" a="1"/>
  <c r="AI806" i="7" a="1"/>
  <c r="BG227" i="7" a="1"/>
  <c r="AS772" i="7" a="1"/>
  <c r="BH447" i="7" a="1"/>
  <c r="AQ682" i="7" a="1"/>
  <c r="AP428" i="7" a="1"/>
  <c r="AB427" i="7" a="1"/>
  <c r="AZ817" i="7" a="1"/>
  <c r="BH101" i="7" a="1"/>
  <c r="AJ630" i="7" a="1"/>
  <c r="AC843" i="7" a="1"/>
  <c r="BH324" i="7" a="1"/>
  <c r="AV490" i="7" a="1"/>
  <c r="BH185" i="7" a="1"/>
  <c r="AK33" i="7" a="1"/>
  <c r="AI244" i="7" a="1"/>
  <c r="AR63" i="7" a="1"/>
  <c r="AG831" i="7" a="1"/>
  <c r="BA872" i="7" a="1"/>
  <c r="BE585" i="7" a="1"/>
  <c r="AL843" i="7" a="1"/>
  <c r="BH676" i="7" a="1"/>
  <c r="AS610" i="7" a="1"/>
  <c r="AQ828" i="7" a="1"/>
  <c r="BE382" i="7" a="1"/>
  <c r="AP264" i="7" a="1"/>
  <c r="AB768" i="7" a="1"/>
  <c r="AQ945" i="7" a="1"/>
  <c r="AO183" i="7" a="1"/>
  <c r="AF283" i="7" a="1"/>
  <c r="BJ210" i="7" a="1"/>
  <c r="BI324" i="7" a="1"/>
  <c r="BH79" i="7" a="1"/>
  <c r="BF570" i="7" a="1"/>
  <c r="BC862" i="7" a="1"/>
  <c r="AH189" i="7" a="1"/>
  <c r="BA565" i="7" a="1"/>
  <c r="AE947" i="7" a="1"/>
  <c r="AQ289" i="7" a="1"/>
  <c r="AL264" i="7" a="1"/>
  <c r="BH200" i="7" a="1"/>
  <c r="BG143" i="7" a="1"/>
  <c r="AH125" i="7" a="1"/>
  <c r="BD588" i="7" a="1"/>
  <c r="BB724" i="7" a="1"/>
  <c r="AL228" i="7" a="1"/>
  <c r="BI380" i="7" a="1"/>
  <c r="BH115" i="7" a="1"/>
  <c r="AH843" i="7" a="1"/>
  <c r="AU362" i="7" a="1"/>
  <c r="AI188" i="7" a="1"/>
  <c r="AY28" i="7" a="1"/>
  <c r="AJ322" i="7" a="1"/>
  <c r="AY144" i="7" a="1"/>
  <c r="BH99" i="7" a="1"/>
  <c r="AI943" i="7" a="1"/>
  <c r="BH58" i="7" a="1"/>
  <c r="BH188" i="7" a="1"/>
  <c r="AJ625" i="7" a="1"/>
  <c r="BF322" i="7" a="1"/>
  <c r="BE249" i="7" a="1"/>
  <c r="AM586" i="7" a="1"/>
  <c r="BH521" i="7" a="1"/>
  <c r="AE242" i="7" a="1"/>
  <c r="BA232" i="7" a="1"/>
  <c r="BD70" i="7" a="1"/>
  <c r="AI460" i="7" a="1"/>
  <c r="AM767" i="7" a="1"/>
  <c r="AC302" i="7" a="1"/>
  <c r="AO905" i="7" a="1"/>
  <c r="AP904" i="7" a="1"/>
  <c r="BB753" i="7" a="1"/>
  <c r="AI702" i="7" a="1"/>
  <c r="AS183" i="7" a="1"/>
  <c r="BF945" i="7" a="1"/>
  <c r="AG201" i="7" a="1"/>
  <c r="BE433" i="7" a="1"/>
  <c r="BH203" i="7" a="1"/>
  <c r="AU546" i="7" a="1"/>
  <c r="BI433" i="7" a="1"/>
  <c r="AK386" i="7" a="1"/>
  <c r="AX46" i="7" a="1"/>
  <c r="AR904" i="7" a="1"/>
  <c r="AS639" i="7" a="1"/>
  <c r="AM724" i="7" a="1"/>
  <c r="BI282" i="7" a="1"/>
  <c r="AW706" i="7" a="1"/>
  <c r="AP246" i="7" a="1"/>
  <c r="BD157" i="7" a="1"/>
  <c r="AK988" i="7" a="1"/>
  <c r="BB762" i="7" a="1"/>
  <c r="AE10" i="7" a="1"/>
  <c r="AG19" i="7" a="1"/>
  <c r="AM401" i="7" a="1"/>
  <c r="BH565" i="7" a="1"/>
  <c r="AC642" i="7" a="1"/>
  <c r="AQ622" i="7" a="1"/>
  <c r="AU368" i="7" a="1"/>
  <c r="BD372" i="7" a="1"/>
  <c r="AQ919" i="7" a="1"/>
  <c r="AK504" i="7" a="1"/>
  <c r="BI283" i="7" a="1"/>
  <c r="AZ195" i="7" a="1"/>
  <c r="AN18" i="7" a="1"/>
  <c r="BH360" i="7" a="1"/>
  <c r="AD52" i="7" a="1"/>
  <c r="AA193" i="7" a="1"/>
  <c r="AQ283" i="7" a="1"/>
  <c r="BE232" i="7" a="1"/>
  <c r="AZ125" i="7" a="1"/>
  <c r="AJ848" i="7" a="1"/>
  <c r="BI170" i="7" a="1"/>
  <c r="BA960" i="7" a="1"/>
  <c r="AQ322" i="7" a="1"/>
  <c r="AP801" i="7" a="1"/>
  <c r="AH48" i="7" a="1"/>
  <c r="BF188" i="7" a="1"/>
  <c r="AD442" i="7" a="1"/>
  <c r="BH852" i="7" a="1"/>
  <c r="AB28" i="7" a="1"/>
  <c r="BB885" i="7" a="1"/>
  <c r="AJ735" i="7" a="1"/>
  <c r="AB264" i="7" a="1"/>
  <c r="BH305" i="7" a="1"/>
  <c r="AF46" i="7" a="1"/>
  <c r="AH625" i="7" a="1"/>
  <c r="BH727" i="7" a="1"/>
  <c r="AU644" i="7" a="1"/>
  <c r="AS315" i="7" a="1"/>
  <c r="AJ767" i="7" a="1"/>
  <c r="AE225" i="7" a="1"/>
  <c r="AW367" i="7" a="1"/>
  <c r="BI85" i="7" a="1"/>
  <c r="BD947" i="7" a="1"/>
  <c r="BH947" i="7" a="1"/>
  <c r="BE885" i="7" a="1"/>
  <c r="BB806" i="7" a="1"/>
  <c r="AN342" i="7" a="1"/>
  <c r="BA963" i="7" a="1"/>
  <c r="BB368" i="7" a="1"/>
  <c r="AP70" i="7" a="1"/>
  <c r="BI326" i="7" a="1"/>
  <c r="AL583" i="7" a="1"/>
  <c r="BJ129" i="7" a="1"/>
  <c r="AB780" i="7" a="1"/>
  <c r="AF946" i="7" a="1"/>
  <c r="AD346" i="7" a="1"/>
  <c r="BH171" i="7" a="1"/>
  <c r="BC490" i="7" a="1"/>
  <c r="AY967" i="7" a="1"/>
  <c r="AT767" i="7" a="1"/>
  <c r="AB222" i="7" a="1"/>
  <c r="AJ10" i="7" a="1"/>
  <c r="AK443" i="7" a="1"/>
  <c r="AZ768" i="7" a="1"/>
  <c r="AV83" i="7" a="1"/>
  <c r="AF324" i="7" a="1"/>
  <c r="BE349" i="7" a="1"/>
  <c r="AD165" i="7" a="1"/>
  <c r="AJ282" i="7" a="1"/>
  <c r="BC367" i="7" a="1"/>
  <c r="BB31" i="7" a="1"/>
  <c r="BG879" i="7" a="1"/>
  <c r="AC607" i="7" a="1"/>
  <c r="BG410" i="7" a="1"/>
  <c r="AU586" i="7" a="1"/>
  <c r="BJ589" i="7" a="1"/>
  <c r="BB170" i="7" a="1"/>
  <c r="BA903" i="7" a="1"/>
  <c r="AX33" i="7" a="1"/>
  <c r="AM428" i="7" a="1"/>
  <c r="BH687" i="7" a="1"/>
  <c r="BD468" i="7" a="1"/>
  <c r="BJ824" i="7" a="1"/>
  <c r="AF807" i="7" a="1"/>
  <c r="BF409" i="7" a="1"/>
  <c r="BA283" i="7" a="1"/>
  <c r="BH224" i="7" a="1"/>
  <c r="AP782" i="7" a="1"/>
  <c r="BH318" i="7" a="1"/>
  <c r="BE342" i="7" a="1"/>
  <c r="AG632" i="7" a="1"/>
  <c r="BH505" i="7" a="1"/>
  <c r="AS890" i="7" a="1"/>
  <c r="BH40" i="7" a="1"/>
  <c r="BJ165" i="7" a="1"/>
  <c r="BH386" i="7" a="1"/>
  <c r="AS83" i="7" a="1"/>
  <c r="AJ431" i="7" a="1"/>
  <c r="AK173" i="7" a="1"/>
  <c r="AC879" i="7" a="1"/>
  <c r="AY848" i="7" a="1"/>
  <c r="AS872" i="7" a="1"/>
  <c r="AR342" i="7" a="1"/>
  <c r="AH762" i="7" a="1"/>
  <c r="AC630" i="7" a="1"/>
  <c r="BF683" i="7" a="1"/>
  <c r="BH76" i="7" a="1"/>
  <c r="BA33" i="7" a="1"/>
  <c r="AS806" i="7" a="1"/>
  <c r="AG52" i="7" a="1"/>
  <c r="BC504" i="7" a="1"/>
  <c r="AZ777" i="7" a="1"/>
  <c r="AD342" i="7" a="1"/>
  <c r="BH477" i="7" a="1"/>
  <c r="AR786" i="7" a="1"/>
  <c r="BD541" i="7" a="1"/>
  <c r="AF460" i="7" a="1"/>
  <c r="BH956" i="7" a="1"/>
  <c r="BH922" i="7" a="1"/>
  <c r="BH782" i="7" a="1"/>
  <c r="BH122" i="7" a="1"/>
  <c r="AF749" i="7" a="1"/>
  <c r="BH52" i="7" a="1"/>
  <c r="AW165" i="7" a="1"/>
  <c r="BE843" i="7" a="1"/>
  <c r="AH848" i="7" a="1"/>
  <c r="AY249" i="7" a="1"/>
  <c r="AM83" i="7" a="1"/>
  <c r="AE631" i="7" a="1"/>
  <c r="AK146" i="7" a="1"/>
  <c r="AY442" i="7" a="1"/>
  <c r="BI254" i="7" a="1"/>
  <c r="AA682" i="7" a="1"/>
  <c r="AB746" i="7" a="1"/>
  <c r="AA848" i="7" a="1"/>
  <c r="AV31" i="7" a="1"/>
  <c r="BA207" i="7" a="1"/>
  <c r="AG353" i="7" a="1"/>
  <c r="AU904" i="7" a="1"/>
  <c r="AW735" i="7" a="1"/>
  <c r="BE649" i="7" a="1"/>
  <c r="BH313" i="7" a="1"/>
  <c r="AG302" i="7" a="1"/>
  <c r="AX667" i="7" a="1"/>
  <c r="BH424" i="7" a="1"/>
  <c r="BH863" i="7" a="1"/>
  <c r="AR622" i="7" a="1"/>
  <c r="AU768" i="7" a="1"/>
  <c r="AN806" i="7" a="1"/>
  <c r="AK284" i="7" a="1"/>
  <c r="BI325" i="7" a="1"/>
  <c r="BA170" i="7" a="1"/>
  <c r="AM817" i="7" a="1"/>
  <c r="AW883" i="7" a="1"/>
  <c r="AS583" i="7" a="1"/>
  <c r="AG631" i="7" a="1"/>
  <c r="AD363" i="7" a="1"/>
  <c r="AP227" i="7" a="1"/>
  <c r="AA533" i="7" a="1"/>
  <c r="AB306" i="7" a="1"/>
  <c r="BG283" i="7" a="1"/>
  <c r="AY903" i="7" a="1"/>
  <c r="BJ70" i="7" a="1"/>
  <c r="BH570" i="7" a="1"/>
  <c r="AC702" i="7" a="1"/>
  <c r="BH644" i="7" a="1"/>
  <c r="AI642" i="7" a="1"/>
  <c r="BA393" i="7" a="1"/>
  <c r="BG925" i="7" a="1"/>
  <c r="AL125" i="7" a="1"/>
  <c r="AO504" i="7" a="1"/>
  <c r="AK147" i="7" a="1"/>
  <c r="AU749" i="7" a="1"/>
  <c r="AI462" i="7" a="1"/>
  <c r="BE988" i="7" a="1"/>
  <c r="BH938" i="7" a="1"/>
  <c r="AU831" i="7" a="1"/>
  <c r="BF782" i="7" a="1"/>
  <c r="AW406" i="7" a="1"/>
  <c r="BE742" i="7" a="1"/>
  <c r="BI767" i="7" a="1"/>
  <c r="AS145" i="7" a="1"/>
  <c r="AG885" i="7" a="1"/>
  <c r="BH769" i="7" a="1"/>
  <c r="AU62" i="7" a="1"/>
  <c r="AR638" i="7" a="1"/>
  <c r="AX349" i="7" a="1"/>
  <c r="AK723" i="7" a="1"/>
  <c r="AI404" i="7" a="1"/>
  <c r="AY227" i="7" a="1"/>
  <c r="AX683" i="7" a="1"/>
  <c r="AX228" i="7" a="1"/>
  <c r="BA685" i="7" a="1"/>
  <c r="BJ885" i="7" a="1"/>
  <c r="AZ505" i="7" a="1"/>
  <c r="BJ183" i="7" a="1"/>
  <c r="AW965" i="7" a="1"/>
  <c r="AZ72" i="7" a="1"/>
  <c r="AQ607" i="7" a="1"/>
  <c r="BF872" i="7" a="1"/>
  <c r="AW88" i="7" a="1"/>
  <c r="AR762" i="7" a="1"/>
  <c r="BH650" i="7" a="1"/>
  <c r="BJ986" i="7" a="1"/>
  <c r="BF43" i="7" a="1"/>
  <c r="AJ302" i="7" a="1"/>
  <c r="AI828" i="7" a="1"/>
  <c r="BI353" i="7" a="1"/>
  <c r="AP963" i="7" a="1"/>
  <c r="BD461" i="7" a="1"/>
  <c r="BH740" i="7" a="1"/>
  <c r="BD903" i="7" a="1"/>
  <c r="AD768" i="7" a="1"/>
  <c r="AT903" i="7" a="1"/>
  <c r="AQ547" i="7" a="1"/>
  <c r="AV225" i="7" a="1"/>
  <c r="AV726" i="7" a="1"/>
  <c r="BH720" i="7" a="1"/>
  <c r="AN589" i="7" a="1"/>
  <c r="AJ753" i="7" a="1"/>
  <c r="AE188" i="7" a="1"/>
  <c r="BH889" i="7" a="1"/>
  <c r="BB72" i="7" a="1"/>
  <c r="AA282" i="7" a="1"/>
  <c r="AT764" i="7" a="1"/>
  <c r="AJ684" i="7" a="1"/>
  <c r="AS589" i="7" a="1"/>
  <c r="BH660" i="7" a="1"/>
  <c r="AZ749" i="7" a="1"/>
  <c r="AP364" i="7" a="1"/>
  <c r="AE726" i="7" a="1"/>
  <c r="AX222" i="7" a="1"/>
  <c r="AD271" i="7" a="1"/>
  <c r="AV428" i="7" a="1"/>
  <c r="AA945" i="7" a="1"/>
  <c r="AN504" i="7" a="1"/>
  <c r="AJ443" i="7" a="1"/>
  <c r="AE228" i="7" a="1"/>
  <c r="BH992" i="7" a="1"/>
  <c r="AQ583" i="7" a="1"/>
  <c r="AJ70" i="7" a="1"/>
  <c r="AR31" i="7" a="1"/>
  <c r="BH316" i="7" a="1"/>
  <c r="AP632" i="7" a="1"/>
  <c r="AQ567" i="7" a="1"/>
  <c r="AD824" i="7" a="1"/>
  <c r="BI837" i="7" a="1"/>
  <c r="AF943" i="7" a="1"/>
  <c r="AG483" i="7" a="1"/>
  <c r="AW230" i="7" a="1"/>
  <c r="BH578" i="7" a="1"/>
  <c r="AU453" i="7" a="1"/>
  <c r="AY565" i="7" a="1"/>
  <c r="AD735" i="7" a="1"/>
  <c r="AC947" i="7" a="1"/>
  <c r="AJ642" i="7" a="1"/>
  <c r="BB947" i="7" a="1"/>
  <c r="AU863" i="7" a="1"/>
  <c r="BF470" i="7" a="1"/>
  <c r="AB853" i="7" a="1"/>
  <c r="BG744" i="7" a="1"/>
  <c r="AN248" i="7" a="1"/>
  <c r="BG365" i="7" a="1"/>
  <c r="AK981" i="7" a="1"/>
  <c r="AB872" i="7" a="1"/>
  <c r="BC68" i="7" a="1"/>
  <c r="BG488" i="7" a="1"/>
  <c r="BH866" i="7" a="1"/>
  <c r="AK490" i="7" a="1"/>
  <c r="AH963" i="7" a="1"/>
  <c r="AT824" i="7" a="1"/>
  <c r="AB632" i="7" a="1"/>
  <c r="BH747" i="7" a="1"/>
  <c r="BH714" i="7" a="1"/>
  <c r="AF768" i="7" a="1"/>
  <c r="AR697" i="7" a="1"/>
  <c r="BE746" i="7" a="1"/>
  <c r="BC523" i="7" a="1"/>
  <c r="AO963" i="7" a="1"/>
  <c r="AZ461" i="7" a="1"/>
  <c r="BH499" i="7" a="1"/>
  <c r="BH548" i="7" a="1"/>
  <c r="AJ919" i="7" a="1"/>
  <c r="BB52" i="7" a="1"/>
  <c r="AC315" i="7" a="1"/>
  <c r="BC31" i="7" a="1"/>
  <c r="AC765" i="7" a="1"/>
  <c r="AM831" i="7" a="1"/>
  <c r="AY941" i="7" a="1"/>
  <c r="BC387" i="7" a="1"/>
  <c r="BG585" i="7" a="1"/>
  <c r="AE452" i="7" a="1"/>
  <c r="BF248" i="7" a="1"/>
  <c r="BE167" i="7" a="1"/>
  <c r="AJ283" i="7" a="1"/>
  <c r="BC323" i="7" a="1"/>
  <c r="AB463" i="7" a="1"/>
  <c r="AM364" i="7" a="1"/>
  <c r="AZ586" i="7" a="1"/>
  <c r="AB809" i="7" a="1"/>
  <c r="BB280" i="7" a="1"/>
  <c r="BB546" i="7" a="1"/>
  <c r="AM761" i="7" a="1"/>
  <c r="AB401" i="7" a="1"/>
  <c r="BA282" i="7" a="1"/>
  <c r="BH105" i="7" a="1"/>
  <c r="AQ273" i="7" a="1"/>
  <c r="BJ448" i="7" a="1"/>
  <c r="AO201" i="7" a="1"/>
  <c r="BH778" i="7" a="1"/>
  <c r="AX372" i="7" a="1"/>
  <c r="AQ807" i="7" a="1"/>
  <c r="AD401" i="7" a="1"/>
  <c r="AV768" i="7" a="1"/>
  <c r="BJ726" i="7" a="1"/>
  <c r="AW762" i="7" a="1"/>
  <c r="AX746" i="7" a="1"/>
  <c r="AK249" i="7" a="1"/>
  <c r="AL544" i="7" a="1"/>
  <c r="BC146" i="7" a="1"/>
  <c r="BD885" i="7" a="1"/>
  <c r="AK125" i="7" a="1"/>
  <c r="AV43" i="7" a="1"/>
  <c r="AY62" i="7" a="1"/>
  <c r="AK325" i="7" a="1"/>
  <c r="AB546" i="7" a="1"/>
  <c r="AH404" i="7" a="1"/>
  <c r="BH300" i="7" a="1"/>
  <c r="AC682" i="7" a="1"/>
  <c r="AK46" i="7" a="1"/>
  <c r="BA563" i="7" a="1"/>
  <c r="BH899" i="7" a="1"/>
  <c r="BH978" i="7" a="1"/>
  <c r="AN407" i="7" a="1"/>
  <c r="AQ227" i="7" a="1"/>
  <c r="AP323" i="7" a="1"/>
  <c r="AI271" i="7" a="1"/>
  <c r="AE824" i="7" a="1"/>
  <c r="AV143" i="7" a="1"/>
  <c r="AK963" i="7" a="1"/>
  <c r="BH931" i="7" a="1"/>
  <c r="AL679" i="7" a="1"/>
  <c r="AL601" i="7" a="1"/>
  <c r="AL946" i="7" a="1"/>
  <c r="AK448" i="7" a="1"/>
  <c r="AN923" i="7" a="1"/>
  <c r="AJ664" i="7" a="1"/>
  <c r="AA944" i="7" a="1"/>
  <c r="AI125" i="7" a="1"/>
  <c r="AH682" i="7" a="1"/>
  <c r="AE462" i="7" a="1"/>
  <c r="AX870" i="7" a="1"/>
  <c r="AW442" i="7" a="1"/>
  <c r="AY372" i="7" a="1"/>
  <c r="AM452" i="7" a="1"/>
  <c r="BJ325" i="7" a="1"/>
  <c r="AE127" i="7" a="1"/>
  <c r="BJ632" i="7" a="1"/>
  <c r="AN207" i="7" a="1"/>
  <c r="BH270" i="7" a="1"/>
  <c r="AD583" i="7" a="1"/>
  <c r="BG222" i="7" a="1"/>
  <c r="AT232" i="7" a="1"/>
  <c r="AJ382" i="7" a="1"/>
  <c r="AF831" i="7" a="1"/>
  <c r="AT765" i="7" a="1"/>
  <c r="BH281" i="7" a="1"/>
  <c r="AS232" i="7" a="1"/>
  <c r="BJ557" i="7" a="1"/>
  <c r="AU746" i="7" a="1"/>
  <c r="AU504" i="7" a="1"/>
  <c r="AU944" i="7" a="1"/>
  <c r="AX345" i="7" a="1"/>
  <c r="BE188" i="7" a="1"/>
  <c r="AN284" i="7" a="1"/>
  <c r="AY563" i="7" a="1"/>
  <c r="AY325" i="7" a="1"/>
  <c r="AY189" i="7" a="1"/>
  <c r="BH346" i="7" a="1"/>
  <c r="AM262" i="7" a="1"/>
  <c r="BF828" i="7" a="1"/>
  <c r="AP947" i="7" a="1"/>
  <c r="BA68" i="7" a="1"/>
  <c r="AB136" i="7" a="1"/>
  <c r="AT364" i="7" a="1"/>
  <c r="BH524" i="7" a="1"/>
  <c r="AZ541" i="7" a="1"/>
  <c r="AK315" i="7" a="1"/>
  <c r="BH748" i="7" a="1"/>
  <c r="BF230" i="7" a="1"/>
  <c r="AQ848" i="7" a="1"/>
  <c r="BA848" i="7" a="1"/>
  <c r="AA905" i="7" a="1"/>
  <c r="BI642" i="7" a="1"/>
  <c r="AA380" i="7" a="1"/>
  <c r="BJ667" i="7" a="1"/>
  <c r="AM46" i="7" a="1"/>
  <c r="BF116" i="7" a="1"/>
  <c r="BH23" i="7" a="1"/>
  <c r="AZ63" i="7" a="1"/>
  <c r="AR105" i="7" a="1"/>
  <c r="AY947" i="7" a="1"/>
  <c r="AH46" i="7" a="1"/>
  <c r="AZ607" i="7" a="1"/>
  <c r="BF664" i="7" a="1"/>
  <c r="AA777" i="7" a="1"/>
  <c r="BC296" i="7" a="1"/>
  <c r="AV409" i="7" a="1"/>
  <c r="AX62" i="7" a="1"/>
  <c r="BH580" i="7" a="1"/>
  <c r="BF793" i="7" a="1"/>
  <c r="AC470" i="7" a="1"/>
  <c r="AB10" i="7" a="1"/>
  <c r="BG557" i="7" a="1"/>
  <c r="AO696" i="7" a="1"/>
  <c r="AK831" i="7" a="1"/>
  <c r="AF188" i="7" a="1"/>
  <c r="AB543" i="7" a="1"/>
  <c r="AP282" i="7" a="1"/>
  <c r="AT377" i="7" a="1"/>
  <c r="AU725" i="7" a="1"/>
  <c r="AW448" i="7" a="1"/>
  <c r="AW890" i="7" a="1"/>
  <c r="AE468" i="7" a="1"/>
  <c r="AM32" i="7" a="1"/>
  <c r="AL483" i="7" a="1"/>
  <c r="BH162" i="7" a="1"/>
  <c r="AW725" i="7" a="1"/>
  <c r="AZ342" i="7" a="1"/>
  <c r="AN60" i="7" a="1"/>
  <c r="AH264" i="7" a="1"/>
  <c r="AF167" i="7" a="1"/>
  <c r="AH325" i="7" a="1"/>
  <c r="AK217" i="7" a="1"/>
  <c r="AP543" i="7" a="1"/>
  <c r="AA346" i="7" a="1"/>
  <c r="AM407" i="7" a="1"/>
  <c r="AK353" i="7" a="1"/>
  <c r="BH334" i="7" a="1"/>
  <c r="AU324" i="7" a="1"/>
  <c r="AS85" i="7" a="1"/>
  <c r="BC306" i="7" a="1"/>
  <c r="BH887" i="7" a="1"/>
  <c r="AW189" i="7" a="1"/>
  <c r="AO244" i="7" a="1"/>
  <c r="BC63" i="7" a="1"/>
  <c r="AF504" i="7" a="1"/>
  <c r="AJ344" i="7" a="1"/>
  <c r="BD103" i="7" a="1"/>
  <c r="BH49" i="7" a="1"/>
  <c r="AV183" i="7" a="1"/>
  <c r="AM483" i="7" a="1"/>
  <c r="AY437" i="7" a="1"/>
  <c r="AX684" i="7" a="1"/>
  <c r="AG262" i="7" a="1"/>
  <c r="AH583" i="7" a="1"/>
  <c r="AQ188" i="7" a="1"/>
  <c r="AA249" i="7" a="1"/>
  <c r="AM382" i="7" a="1"/>
  <c r="AB326" i="7" a="1"/>
  <c r="AV746" i="7" a="1"/>
  <c r="AT683" i="7" a="1"/>
  <c r="AJ985" i="7" a="1"/>
  <c r="BH408" i="7" a="1"/>
  <c r="AP804" i="7" a="1"/>
  <c r="BH512" i="7" a="1"/>
  <c r="BH43" i="7" a="1"/>
  <c r="AK765" i="7" a="1"/>
  <c r="BE543" i="7" a="1"/>
  <c r="AL409" i="7" a="1"/>
  <c r="BG632" i="7" a="1"/>
  <c r="BC217" i="7" a="1"/>
  <c r="AZ589" i="7" a="1"/>
  <c r="AQ230" i="7" a="1"/>
  <c r="AJ565" i="7" a="1"/>
  <c r="AN443" i="7" a="1"/>
  <c r="BB567" i="7" a="1"/>
  <c r="AY70" i="7" a="1"/>
  <c r="BH205" i="7" a="1"/>
  <c r="BD462" i="7" a="1"/>
  <c r="BI809" i="7" a="1"/>
  <c r="BC664" i="7" a="1"/>
  <c r="AS178" i="7" a="1"/>
  <c r="AN904" i="7" a="1"/>
  <c r="BJ103" i="7" a="1"/>
  <c r="BD863" i="7" a="1"/>
  <c r="AC85" i="7" a="1"/>
  <c r="AD644" i="7" a="1"/>
  <c r="AK762" i="7" a="1"/>
  <c r="AH585" i="7" a="1"/>
  <c r="AW207" i="7" a="1"/>
  <c r="AR708" i="7" a="1"/>
  <c r="BD302" i="7" a="1"/>
  <c r="BD825" i="7" a="1"/>
  <c r="BC661" i="7" a="1"/>
  <c r="AG81" i="7" a="1"/>
  <c r="BH470" i="7" a="1"/>
  <c r="AM52" i="7" a="1"/>
  <c r="BH383" i="7" a="1"/>
  <c r="AF682" i="7" a="1"/>
  <c r="AW462" i="7" a="1"/>
  <c r="BE302" i="7" a="1"/>
  <c r="AY988" i="7" a="1"/>
  <c r="BA843" i="7" a="1"/>
  <c r="AH852" i="7" a="1"/>
  <c r="AY264" i="7" a="1"/>
  <c r="AT48" i="7" a="1"/>
  <c r="BH515" i="7" a="1"/>
  <c r="AF761" i="7" a="1"/>
  <c r="AH382" i="7" a="1"/>
  <c r="AA443" i="7" a="1"/>
  <c r="BI806" i="7" a="1"/>
  <c r="BC442" i="7" a="1"/>
  <c r="BH674" i="7" a="1"/>
  <c r="AM632" i="7" a="1"/>
  <c r="AE544" i="7" a="1"/>
  <c r="BH156" i="7" a="1"/>
  <c r="AX649" i="7" a="1"/>
  <c r="BH65" i="7" a="1"/>
  <c r="AZ147" i="7" a="1"/>
  <c r="AL302" i="7" a="1"/>
  <c r="BI632" i="7" a="1"/>
  <c r="AX832" i="7" a="1"/>
  <c r="AO565" i="7" a="1"/>
  <c r="AH165" i="7" a="1"/>
  <c r="AY871" i="7" a="1"/>
  <c r="BI315" i="7" a="1"/>
  <c r="AI923" i="7" a="1"/>
  <c r="AD80" i="7" a="1"/>
  <c r="BH704" i="7" a="1"/>
  <c r="BG952" i="7" a="1"/>
  <c r="BC544" i="7" a="1"/>
  <c r="AR166" i="7" a="1"/>
  <c r="AF442" i="7" a="1"/>
  <c r="AM622" i="7" a="1"/>
  <c r="BH248" i="7" a="1"/>
  <c r="BH543" i="7" a="1"/>
  <c r="AA642" i="7" a="1"/>
  <c r="BH362" i="7" a="1"/>
  <c r="AA123" i="7" a="1"/>
  <c r="AR452" i="7" a="1"/>
  <c r="AN146" i="7" a="1"/>
  <c r="AB33" i="7" a="1"/>
  <c r="AP143" i="7" a="1"/>
  <c r="BC923" i="7" a="1"/>
  <c r="BD649" i="7" a="1"/>
  <c r="AM563" i="7" a="1"/>
  <c r="AN324" i="7" a="1"/>
  <c r="AT543" i="7" a="1"/>
  <c r="AT241" i="7" a="1"/>
  <c r="BF622" i="7" a="1"/>
  <c r="BH779" i="7" a="1"/>
  <c r="BH460" i="7" a="1"/>
  <c r="AO462" i="7" a="1"/>
  <c r="BH742" i="7" a="1"/>
  <c r="AJ72" i="7" a="1"/>
  <c r="AJ720" i="7" a="1"/>
  <c r="AY146" i="7" a="1"/>
  <c r="AW349" i="7" a="1"/>
  <c r="AL85" i="7" a="1"/>
  <c r="BI923" i="7" a="1"/>
  <c r="AA767" i="7" a="1"/>
  <c r="AI127" i="7" a="1"/>
  <c r="AJ146" i="7" a="1"/>
  <c r="BB505" i="7" a="1"/>
  <c r="AX904" i="7" a="1"/>
  <c r="AQ742" i="7" a="1"/>
  <c r="AS326" i="7" a="1"/>
  <c r="AW544" i="7" a="1"/>
  <c r="AA607" i="7" a="1"/>
  <c r="BE745" i="7" a="1"/>
  <c r="AN533" i="7" a="1"/>
  <c r="BH581" i="7" a="1"/>
  <c r="BH27" i="7" a="1"/>
  <c r="AI222" i="7" a="1"/>
  <c r="BF283" i="7" a="1"/>
  <c r="AJ946" i="7" a="1"/>
  <c r="BE895" i="7" a="1"/>
  <c r="AR683" i="7" a="1"/>
  <c r="BA490" i="7" a="1"/>
  <c r="AF848" i="7" a="1"/>
  <c r="BF762" i="7" a="1"/>
  <c r="AW885" i="7" a="1"/>
  <c r="BG244" i="7" a="1"/>
  <c r="BD147" i="7" a="1"/>
  <c r="AV879" i="7" a="1"/>
  <c r="AU607" i="7" a="1"/>
  <c r="BC525" i="7" a="1"/>
  <c r="AF448" i="7" a="1"/>
  <c r="BJ282" i="7" a="1"/>
  <c r="BI925" i="7" a="1"/>
  <c r="BH104" i="7" a="1"/>
  <c r="AK28" i="7" a="1"/>
  <c r="BH128" i="7" a="1"/>
  <c r="AY631" i="7" a="1"/>
  <c r="AU404" i="7" a="1"/>
  <c r="AP505" i="7" a="1"/>
  <c r="AN409" i="7" a="1"/>
  <c r="AO185" i="7" a="1"/>
  <c r="BJ125" i="7" a="1"/>
  <c r="AU462" i="7" a="1"/>
  <c r="AT989" i="7" a="1"/>
  <c r="BC630" i="7" a="1"/>
  <c r="BH332" i="7" a="1"/>
  <c r="AM367" i="7" a="1"/>
  <c r="BB904" i="7" a="1"/>
  <c r="BC505" i="7" a="1"/>
  <c r="BC262" i="7" a="1"/>
  <c r="AA872" i="7" a="1"/>
  <c r="AK853" i="7" a="1"/>
  <c r="AD724" i="7" a="1"/>
  <c r="BD671" i="7" a="1"/>
  <c r="AL794" i="7" a="1"/>
  <c r="AP863" i="7" a="1"/>
  <c r="BG756" i="7" a="1"/>
  <c r="AY585" i="7" a="1"/>
  <c r="AT485" i="7" a="1"/>
  <c r="BH458" i="7" a="1"/>
  <c r="AF843" i="7" a="1"/>
  <c r="BC201" i="7" a="1"/>
  <c r="AX567" i="7" a="1"/>
  <c r="AN903" i="7" a="1"/>
  <c r="BH847" i="7" a="1"/>
  <c r="BJ543" i="7" a="1"/>
  <c r="AC382" i="7" a="1"/>
  <c r="BJ879" i="7" a="1"/>
  <c r="AR189" i="7" a="1"/>
  <c r="AL547" i="7" a="1"/>
  <c r="AI896" i="7" a="1"/>
  <c r="AC662" i="7" a="1"/>
  <c r="AQ804" i="7" a="1"/>
  <c r="AC33" i="7" a="1"/>
  <c r="BH490" i="7" a="1"/>
  <c r="AL502" i="7" a="1"/>
  <c r="AD523" i="7" a="1"/>
  <c r="BH999" i="7" a="1"/>
  <c r="AB125" i="7" a="1"/>
  <c r="BC767" i="7" a="1"/>
  <c r="BC768" i="7" a="1"/>
  <c r="BH924" i="7" a="1"/>
  <c r="AW480" i="7" a="1"/>
  <c r="AH723" i="7" a="1"/>
  <c r="BB503" i="7" a="1"/>
  <c r="AH567" i="7" a="1"/>
  <c r="AN33" i="7" a="1"/>
  <c r="AW989" i="7" a="1"/>
  <c r="AE72" i="7" a="1"/>
  <c r="AF905" i="7" a="1"/>
  <c r="AX903" i="7" a="1"/>
  <c r="AX315" i="7" a="1"/>
  <c r="BB735" i="7" a="1"/>
  <c r="BB545" i="7" a="1"/>
  <c r="AO896" i="7" a="1"/>
  <c r="AT365" i="7" a="1"/>
  <c r="BF895" i="7" a="1"/>
  <c r="BC264" i="7" a="1"/>
  <c r="AR463" i="7" a="1"/>
  <c r="AE764" i="7" a="1"/>
  <c r="AS746" i="7" a="1"/>
  <c r="AG585" i="7" a="1"/>
  <c r="AK642" i="7" a="1"/>
  <c r="AV925" i="7" a="1"/>
  <c r="BH35" i="7" a="1"/>
  <c r="AW247" i="7" a="1"/>
  <c r="AD806" i="7" a="1"/>
  <c r="BF883" i="7" a="1"/>
  <c r="AI306" i="7" a="1"/>
  <c r="AN544" i="7" a="1"/>
  <c r="BH608" i="7" a="1"/>
  <c r="AS147" i="7" a="1"/>
  <c r="BC382" i="7" a="1"/>
  <c r="BB68" i="7" a="1"/>
  <c r="BH972" i="7" a="1"/>
  <c r="AL52" i="7" a="1"/>
  <c r="AP896" i="7" a="1"/>
  <c r="BB662" i="7" a="1"/>
  <c r="AB831" i="7" a="1"/>
  <c r="AA545" i="7" a="1"/>
  <c r="AM129" i="7" a="1"/>
  <c r="AM72" i="7" a="1"/>
  <c r="AH702" i="7" a="1"/>
  <c r="AR28" i="7" a="1"/>
  <c r="AU322" i="7" a="1"/>
  <c r="BH536" i="7" a="1"/>
  <c r="BH636" i="7" a="1"/>
  <c r="AH642" i="7" a="1"/>
  <c r="AS462" i="7" a="1"/>
  <c r="AT230" i="7" a="1"/>
  <c r="AT40" i="7" a="1"/>
  <c r="AW185" i="7" a="1"/>
  <c r="AM723" i="7" a="1"/>
  <c r="BI83" i="7" a="1"/>
  <c r="AF230" i="7" a="1"/>
  <c r="AB824" i="7" a="1"/>
  <c r="BH678" i="7" a="1"/>
  <c r="AN222" i="7" a="1"/>
  <c r="AO586" i="7" a="1"/>
  <c r="AJ862" i="7" a="1"/>
  <c r="AG662" i="7" a="1"/>
  <c r="AG382" i="7" a="1"/>
  <c r="BH381" i="7" a="1"/>
  <c r="BH187" i="7" a="1"/>
  <c r="BF103" i="7" a="1"/>
  <c r="AD630" i="7" a="1"/>
  <c r="BH619" i="7" a="1"/>
  <c r="BJ804" i="7" a="1"/>
  <c r="BE607" i="7" a="1"/>
  <c r="AH183" i="7" a="1"/>
  <c r="BF831" i="7" a="1"/>
  <c r="AQ639" i="7" a="1"/>
  <c r="BH482" i="7" a="1"/>
  <c r="BH310" i="7" a="1"/>
  <c r="AC742" i="7" a="1"/>
  <c r="AL230" i="7" a="1"/>
  <c r="AP242" i="7" a="1"/>
  <c r="AU523" i="7" a="1"/>
  <c r="AA62" i="7" a="1"/>
  <c r="BE947" i="7" a="1"/>
  <c r="AY46" i="7" a="1"/>
  <c r="AX543" i="7" a="1"/>
  <c r="AC271" i="7" a="1"/>
  <c r="AE506" i="7" a="1"/>
  <c r="AG642" i="7" a="1"/>
  <c r="AV222" i="7" a="1"/>
  <c r="AB631" i="7" a="1"/>
  <c r="AW282" i="7" a="1"/>
  <c r="AW443" i="7" a="1"/>
  <c r="AT170" i="7" a="1"/>
  <c r="AI186" i="7" a="1"/>
  <c r="AC364" i="7" a="1"/>
  <c r="AH683" i="7" a="1"/>
  <c r="AR98" i="7" a="1"/>
  <c r="AL565" i="7" a="1"/>
  <c r="BH80" i="7" a="1"/>
  <c r="AC63" i="7" a="1"/>
  <c r="BH777" i="7" a="1"/>
  <c r="AH485" i="7" a="1"/>
  <c r="AH588" i="7" a="1"/>
  <c r="BF460" i="7" a="1"/>
  <c r="BJ453" i="7" a="1"/>
  <c r="BG806" i="7" a="1"/>
  <c r="AF702" i="7" a="1"/>
  <c r="AN483" i="7" a="1"/>
  <c r="AT782" i="7" a="1"/>
  <c r="BH494" i="7" a="1"/>
  <c r="BJ746" i="7" a="1"/>
  <c r="AV831" i="7" a="1"/>
  <c r="BG904" i="7" a="1"/>
  <c r="AX344" i="7" a="1"/>
  <c r="AV33" i="7" a="1"/>
  <c r="AN767" i="7" a="1"/>
  <c r="AV628" i="7" a="1"/>
  <c r="AY125" i="7" a="1"/>
  <c r="BH19" i="7" a="1"/>
  <c r="AH465" i="7" a="1"/>
  <c r="AI136" i="7" a="1"/>
  <c r="BH430" i="7" a="1"/>
  <c r="AZ988" i="7" a="1"/>
  <c r="BB62" i="7" a="1"/>
  <c r="BJ946" i="7" a="1"/>
  <c r="AU283" i="7" a="1"/>
  <c r="BC708" i="7" a="1"/>
  <c r="BG46" i="7" a="1"/>
  <c r="BH53" i="7" a="1"/>
  <c r="BI896" i="7" a="1"/>
  <c r="AE767" i="7" a="1"/>
  <c r="AC504" i="7" a="1"/>
  <c r="AM945" i="7" a="1"/>
  <c r="AK201" i="7" a="1"/>
  <c r="AT302" i="7" a="1"/>
  <c r="AJ147" i="7" a="1"/>
  <c r="AM217" i="7" a="1"/>
  <c r="BH307" i="7" a="1"/>
  <c r="BH789" i="7" a="1"/>
  <c r="BE428" i="7" a="1"/>
  <c r="BI262" i="7" a="1"/>
  <c r="AF490" i="7" a="1"/>
  <c r="AP902" i="7" a="1"/>
  <c r="BC863" i="7" a="1"/>
  <c r="BF988" i="7" a="1"/>
  <c r="BH259" i="7" a="1"/>
  <c r="AH684" i="7" a="1"/>
  <c r="AN543" i="7" a="1"/>
  <c r="BD364" i="7" a="1"/>
  <c r="AU645" i="7" a="1"/>
  <c r="BA547" i="7" a="1"/>
  <c r="BH516" i="7" a="1"/>
  <c r="BJ43" i="7" a="1"/>
  <c r="AD702" i="7" a="1"/>
  <c r="AP334" i="7" a="1"/>
  <c r="AD632" i="7" a="1"/>
  <c r="AU724" i="7" a="1"/>
  <c r="BA965" i="7" a="1"/>
  <c r="BD346" i="7" a="1"/>
  <c r="BE985" i="7" a="1"/>
  <c r="BG782" i="7" a="1"/>
  <c r="BH967" i="7" a="1"/>
  <c r="AM448" i="7" a="1"/>
  <c r="AR801" i="7" a="1"/>
  <c r="BI323" i="7" a="1"/>
  <c r="AJ765" i="7" a="1"/>
  <c r="AN848" i="7" a="1"/>
  <c r="AJ902" i="7" a="1"/>
  <c r="AS843" i="7" a="1"/>
  <c r="AR607" i="7" a="1"/>
  <c r="AL326" i="7" a="1"/>
  <c r="AL546" i="7" a="1"/>
  <c r="AP684" i="7" a="1"/>
  <c r="BH894" i="7" a="1"/>
  <c r="AV320" i="7" a="1"/>
  <c r="BG547" i="7" a="1"/>
  <c r="BC462" i="7" a="1"/>
  <c r="BH286" i="7" a="1"/>
  <c r="AV756" i="7" a="1"/>
  <c r="AZ903" i="7" a="1"/>
  <c r="AD780" i="7" a="1"/>
  <c r="AL365" i="7" a="1"/>
  <c r="AF83" i="7" a="1"/>
  <c r="BG563" i="7" a="1"/>
  <c r="AV280" i="7" a="1"/>
  <c r="BH111" i="7" a="1"/>
  <c r="AV904" i="7" a="1"/>
  <c r="AE628" i="7" a="1"/>
  <c r="AD943" i="7" a="1"/>
  <c r="AI544" i="7" a="1"/>
  <c r="AE144" i="7" a="1"/>
  <c r="BH308" i="7" a="1"/>
  <c r="AR782" i="7" a="1"/>
  <c r="AO382" i="7" a="1"/>
  <c r="AM271" i="7" a="1"/>
  <c r="BG431" i="7" a="1"/>
  <c r="BH634" i="7" a="1"/>
  <c r="AR505" i="7" a="1"/>
  <c r="AP768" i="7" a="1"/>
  <c r="AZ144" i="7" a="1"/>
  <c r="BH630" i="7" a="1"/>
  <c r="AA372" i="7" a="1"/>
  <c r="AL746" i="7" a="1"/>
  <c r="AT271" i="7" a="1"/>
  <c r="AY904" i="7" a="1"/>
  <c r="AA433" i="7" a="1"/>
  <c r="AU565" i="7" a="1"/>
  <c r="AS460" i="7" a="1"/>
  <c r="BJ904" i="7" a="1"/>
  <c r="AQ704" i="7" a="1"/>
  <c r="AR495" i="7" a="1"/>
  <c r="BG285" i="7" a="1"/>
  <c r="AA127" i="7" a="1"/>
  <c r="AJ362" i="7" a="1"/>
  <c r="AU90" i="7" a="1"/>
  <c r="AY825" i="7" a="1"/>
  <c r="AN947" i="7" a="1"/>
  <c r="AA863" i="7" a="1"/>
  <c r="BD326" i="7" a="1"/>
  <c r="AW324" i="7" a="1"/>
  <c r="AC715" i="7" a="1"/>
  <c r="AB988" i="7" a="1"/>
  <c r="AS904" i="7" a="1"/>
  <c r="BJ28" i="7" a="1"/>
  <c r="BH91" i="7" a="1"/>
  <c r="AR443" i="7" a="1"/>
  <c r="BF543" i="7" a="1"/>
  <c r="BH157" i="7" a="1"/>
  <c r="AD483" i="7" a="1"/>
  <c r="AV631" i="7" a="1"/>
  <c r="AS342" i="7" a="1"/>
  <c r="AA746" i="7" a="1"/>
  <c r="BB843" i="7" a="1"/>
  <c r="AP601" i="7" a="1"/>
  <c r="AW249" i="7" a="1"/>
  <c r="AO368" i="7" a="1"/>
  <c r="AD448" i="7" a="1"/>
  <c r="BH974" i="7" a="1"/>
  <c r="AS671" i="7" a="1"/>
  <c r="BE189" i="7" a="1"/>
  <c r="BD746" i="7" a="1"/>
  <c r="AL607" i="7" a="1"/>
  <c r="AC782" i="7" a="1"/>
  <c r="AT262" i="7" a="1"/>
  <c r="AA925" i="7" a="1"/>
  <c r="AC60" i="7" a="1"/>
  <c r="AI767" i="7" a="1"/>
  <c r="AI367" i="7" a="1"/>
  <c r="BH174" i="7" a="1"/>
  <c r="AQ326" i="7" a="1"/>
  <c r="AD767" i="7" a="1"/>
  <c r="BH50" i="7" a="1"/>
  <c r="BC780" i="7" a="1"/>
  <c r="BA386" i="7" a="1"/>
  <c r="AG146" i="7" a="1"/>
  <c r="BH413" i="7" a="1"/>
  <c r="AO296" i="7" a="1"/>
  <c r="BI232" i="7" a="1"/>
  <c r="AU735" i="7" a="1"/>
  <c r="AG810" i="7" a="1"/>
  <c r="AB586" i="7" a="1"/>
  <c r="BA325" i="7" a="1"/>
  <c r="AI911" i="7" a="1"/>
  <c r="AV724" i="7" a="1"/>
  <c r="AE762" i="7" a="1"/>
  <c r="AE965" i="7" a="1"/>
  <c r="BF143" i="7" a="1"/>
  <c r="AM31" i="7" a="1"/>
  <c r="AA428" i="7" a="1"/>
  <c r="AY10" i="7" a="1"/>
  <c r="BC431" i="7" a="1"/>
  <c r="BB460" i="7" a="1"/>
  <c r="AI48" i="7" a="1"/>
  <c r="AD46" i="7" a="1"/>
  <c r="AL437" i="7" a="1"/>
  <c r="AP222" i="7" a="1"/>
  <c r="AA947" i="7" a="1"/>
  <c r="AD863" i="7" a="1"/>
  <c r="AB504" i="7" a="1"/>
  <c r="BH804" i="7" a="1"/>
  <c r="BA322" i="7" a="1"/>
  <c r="BF433" i="7" a="1"/>
  <c r="AY933" i="7" a="1"/>
  <c r="AZ33" i="7" a="1"/>
  <c r="BH247" i="7" a="1"/>
  <c r="AE306" i="7" a="1"/>
  <c r="AV62" i="7" a="1"/>
  <c r="AA409" i="7" a="1"/>
  <c r="AB40" i="7" a="1"/>
  <c r="AV804" i="7" a="1"/>
  <c r="BF777" i="7" a="1"/>
  <c r="BF342" i="7" a="1"/>
  <c r="AD324" i="7" a="1"/>
  <c r="AG737" i="7" a="1"/>
  <c r="AB726" i="7" a="1"/>
  <c r="AH364" i="7" a="1"/>
  <c r="BG742" i="7" a="1"/>
  <c r="AA685" i="7" a="1"/>
  <c r="AH431" i="7" a="1"/>
  <c r="BH377" i="7" a="1"/>
  <c r="AC704" i="7" a="1"/>
  <c r="AQ443" i="7" a="1"/>
  <c r="AA463" i="7" a="1"/>
  <c r="AR127" i="7" a="1"/>
  <c r="AV365" i="7" a="1"/>
  <c r="AC890" i="7" a="1"/>
  <c r="BH588" i="7" a="1"/>
  <c r="BH88" i="7" a="1"/>
  <c r="AP671" i="7" a="1"/>
  <c r="AR583" i="7" a="1"/>
  <c r="AT406" i="7" a="1"/>
  <c r="AF342" i="7" a="1"/>
  <c r="BA642" i="7" a="1"/>
  <c r="AP283" i="7" a="1"/>
  <c r="AV440" i="7" a="1"/>
  <c r="AM377" i="7" a="1"/>
  <c r="AQ831" i="7" a="1"/>
  <c r="AH207" i="7" a="1"/>
  <c r="AT33" i="7" a="1"/>
  <c r="AF483" i="7" a="1"/>
  <c r="AD470" i="7" a="1"/>
  <c r="BH932" i="7" a="1"/>
  <c r="AI963" i="7" a="1"/>
  <c r="AL42" i="7" a="1"/>
  <c r="AD367" i="7" a="1"/>
  <c r="AD546" i="7" a="1"/>
  <c r="AL563" i="7" a="1"/>
  <c r="BH46" i="7" a="1"/>
  <c r="AA324" i="7" a="1"/>
  <c r="AG228" i="7" a="1"/>
  <c r="BJ188" i="7" a="1"/>
  <c r="BA831" i="7" a="1"/>
  <c r="BH165" i="7" a="1"/>
  <c r="BH141" i="7" a="1"/>
  <c r="AQ349" i="7" a="1"/>
  <c r="BH192" i="7" a="1"/>
  <c r="AL443" i="7" a="1"/>
  <c r="BI639" i="7" a="1"/>
  <c r="AT853" i="7" a="1"/>
  <c r="BH126" i="7" a="1"/>
  <c r="BJ749" i="7" a="1"/>
  <c r="BH483" i="7" a="1"/>
  <c r="BB183" i="7" a="1"/>
  <c r="BA772" i="7" a="1"/>
  <c r="AV127" i="7" a="1"/>
  <c r="BI188" i="7" a="1"/>
  <c r="AH724" i="7" a="1"/>
  <c r="AT43" i="7" a="1"/>
  <c r="AF433" i="7" a="1"/>
  <c r="BG364" i="7" a="1"/>
  <c r="BD284" i="7" a="1"/>
  <c r="AI807" i="7" a="1"/>
  <c r="BC207" i="7" a="1"/>
  <c r="AU767" i="7" a="1"/>
  <c r="AI428" i="7" a="1"/>
  <c r="BH67" i="7" a="1"/>
  <c r="AX557" i="7" a="1"/>
  <c r="AX324" i="7" a="1"/>
  <c r="BH697" i="7" a="1"/>
  <c r="AC123" i="7" a="1"/>
  <c r="AR222" i="7" a="1"/>
  <c r="AN735" i="7" a="1"/>
  <c r="BH132" i="7" a="1"/>
  <c r="BH131" i="7" a="1"/>
  <c r="AY671" i="7" a="1"/>
  <c r="BH564" i="7" a="1"/>
  <c r="AR230" i="7" a="1"/>
  <c r="BG824" i="7" a="1"/>
  <c r="AG557" i="7" a="1"/>
  <c r="AD225" i="7" a="1"/>
  <c r="BE165" i="7" a="1"/>
  <c r="AG227" i="7" a="1"/>
  <c r="AZ183" i="7" a="1"/>
  <c r="AQ725" i="7" a="1"/>
  <c r="BH865" i="7" a="1"/>
  <c r="AS222" i="7" a="1"/>
  <c r="BH760" i="7" a="1"/>
  <c r="BJ349" i="7" a="1"/>
  <c r="AP144" i="7" a="1"/>
  <c r="AH70" i="7" a="1"/>
  <c r="AT349" i="7" a="1"/>
  <c r="BB965" i="7" a="1"/>
  <c r="AF325" i="7" a="1"/>
  <c r="AR393" i="7" a="1"/>
  <c r="AU806" i="7" a="1"/>
  <c r="BB809" i="7" a="1"/>
  <c r="BF147" i="7" a="1"/>
  <c r="AL485" i="7" a="1"/>
  <c r="AY667" i="7" a="1"/>
  <c r="BF127" i="7" a="1"/>
  <c r="AP62" i="7" a="1"/>
  <c r="AJ662" i="7" a="1"/>
  <c r="BE679" i="7" a="1"/>
  <c r="AC326" i="7" a="1"/>
  <c r="AO589" i="7" a="1"/>
  <c r="AK683" i="7" a="1"/>
  <c r="AC543" i="7" a="1"/>
  <c r="AO670" i="7" a="1"/>
  <c r="BC103" i="7" a="1"/>
  <c r="AN985" i="7" a="1"/>
  <c r="BI704" i="7" a="1"/>
  <c r="AB885" i="7" a="1"/>
  <c r="BB607" i="7" a="1"/>
  <c r="AJ607" i="7" a="1"/>
  <c r="AI453" i="7" a="1"/>
  <c r="BI885" i="7" a="1"/>
  <c r="BG433" i="7" a="1"/>
  <c r="AY682" i="7" a="1"/>
  <c r="AI735" i="7" a="1"/>
  <c r="AM431" i="7" a="1"/>
  <c r="AS230" i="7" a="1"/>
  <c r="AO870" i="7" a="1"/>
  <c r="BE166" i="7" a="1"/>
  <c r="AG963" i="7" a="1"/>
  <c r="BI647" i="7" a="1"/>
  <c r="BI544" i="7" a="1"/>
  <c r="AB625" i="7" a="1"/>
  <c r="AE382" i="7" a="1"/>
  <c r="BC227" i="7" a="1"/>
  <c r="AT625" i="7" a="1"/>
  <c r="AZ431" i="7" a="1"/>
  <c r="BH164" i="7" a="1"/>
  <c r="BA365" i="7" a="1"/>
  <c r="AZ242" i="7" a="1"/>
  <c r="BA725" i="7" a="1"/>
  <c r="AP945" i="7" a="1"/>
  <c r="BC628" i="7" a="1"/>
  <c r="AT862" i="7" a="1"/>
  <c r="AY52" i="7" a="1"/>
  <c r="AW768" i="7" a="1"/>
  <c r="AK545" i="7" a="1"/>
  <c r="BF947" i="7" a="1"/>
  <c r="BI443" i="7" a="1"/>
  <c r="BE462" i="7" a="1"/>
  <c r="BH256" i="7" a="1"/>
  <c r="AV708" i="7" a="1"/>
  <c r="AM146" i="7" a="1"/>
  <c r="BH476" i="7" a="1"/>
  <c r="AC544" i="7" a="1"/>
  <c r="AD725" i="7" a="1"/>
  <c r="AP217" i="7" a="1"/>
  <c r="AC427" i="7" a="1"/>
  <c r="AY495" i="7" a="1"/>
  <c r="AG679" i="7" a="1"/>
  <c r="BC147" i="7" a="1"/>
  <c r="AM273" i="7" a="1"/>
  <c r="AU125" i="7" a="1"/>
  <c r="AF103" i="7" a="1"/>
  <c r="AX945" i="7" a="1"/>
  <c r="BH368" i="7" a="1"/>
  <c r="AL639" i="7" a="1"/>
  <c r="AY767" i="7" a="1"/>
  <c r="AD28" i="7" a="1"/>
  <c r="AJ465" i="7" a="1"/>
  <c r="AI952" i="7" a="1"/>
  <c r="AV323" i="7" a="1"/>
  <c r="AZ503" i="7" a="1"/>
  <c r="BG282" i="7" a="1"/>
  <c r="BH877" i="7" a="1"/>
  <c r="BD123" i="7" a="1"/>
  <c r="BC985" i="7" a="1"/>
  <c r="AN872" i="7" a="1"/>
  <c r="AQ944" i="7" a="1"/>
  <c r="BH166" i="7" a="1"/>
  <c r="BC326" i="7" a="1"/>
  <c r="AZ189" i="7" a="1"/>
  <c r="BF452" i="7" a="1"/>
  <c r="AW463" i="7" a="1"/>
  <c r="AD817" i="7" a="1"/>
  <c r="AU103" i="7" a="1"/>
  <c r="AY282" i="7" a="1"/>
  <c r="AE607" i="7" a="1"/>
  <c r="BJ843" i="7" a="1"/>
  <c r="AG431" i="7" a="1"/>
  <c r="AX586" i="7" a="1"/>
  <c r="BH935" i="7" a="1"/>
  <c r="BJ147" i="7" a="1"/>
  <c r="BJ983" i="7" a="1"/>
  <c r="BE761" i="7" a="1"/>
  <c r="AS428" i="7" a="1"/>
  <c r="AA427" i="7" a="1"/>
  <c r="BC386" i="7" a="1"/>
  <c r="BI563" i="7" a="1"/>
  <c r="BJ967" i="7" a="1"/>
  <c r="AP628" i="7" a="1"/>
  <c r="BG490" i="7" a="1"/>
  <c r="BH25" i="7" a="1"/>
  <c r="BH491" i="7" a="1"/>
  <c r="BH607" i="7" a="1"/>
  <c r="AU543" i="7" a="1"/>
  <c r="AG872" i="7" a="1"/>
  <c r="AK165" i="7" a="1"/>
  <c r="AT725" i="7" a="1"/>
  <c r="BH790" i="7" a="1"/>
  <c r="BH327" i="7" a="1"/>
  <c r="AF777" i="7" a="1"/>
  <c r="AC306" i="7" a="1"/>
  <c r="AL306" i="7" a="1"/>
  <c r="AW744" i="7" a="1"/>
  <c r="AY817" i="7" a="1"/>
  <c r="AW80" i="7" a="1"/>
  <c r="AC433" i="7" a="1"/>
  <c r="AE586" i="7" a="1"/>
  <c r="AE682" i="7" a="1"/>
  <c r="AO685" i="7" a="1"/>
  <c r="BC723" i="7" a="1"/>
  <c r="AG437" i="7" a="1"/>
  <c r="BH862" i="7" a="1"/>
  <c r="BB804" i="7" a="1"/>
  <c r="BI588" i="7" a="1"/>
  <c r="AD283" i="7" a="1"/>
  <c r="BH21" i="7" a="1"/>
  <c r="AN485" i="7" a="1"/>
  <c r="AS848" i="7" a="1"/>
  <c r="AZ872" i="7" a="1"/>
  <c r="BC702" i="7" a="1"/>
  <c r="AG407" i="7" a="1"/>
  <c r="AC925" i="7" a="1"/>
  <c r="BH920" i="7" a="1"/>
  <c r="AB225" i="7" a="1"/>
  <c r="BJ345" i="7" a="1"/>
  <c r="BH677" i="7" a="1"/>
  <c r="AL941" i="7" a="1"/>
  <c r="BH647" i="7" a="1"/>
  <c r="BG247" i="7" a="1"/>
  <c r="AS271" i="7" a="1"/>
  <c r="AK103" i="7" a="1"/>
  <c r="AN902" i="7" a="1"/>
  <c r="AK742" i="7" a="1"/>
  <c r="BB10" i="7" a="1"/>
  <c r="AA189" i="7" a="1"/>
  <c r="AW843" i="7" a="1"/>
  <c r="AD589" i="7" a="1"/>
  <c r="BH684" i="7" a="1"/>
  <c r="AF625" i="7" a="1"/>
  <c r="AW585" i="7" a="1"/>
  <c r="BB127" i="7" a="1"/>
  <c r="AG726" i="7" a="1"/>
  <c r="BF702" i="7" a="1"/>
  <c r="AZ453" i="7" a="1"/>
  <c r="BE380" i="7" a="1"/>
  <c r="AH825" i="7" a="1"/>
  <c r="BD18" i="7" a="1"/>
  <c r="AN83" i="7" a="1"/>
  <c r="BD207" i="7" a="1"/>
  <c r="AB985" i="7" a="1"/>
  <c r="AR967" i="7" a="1"/>
  <c r="AM525" i="7" a="1"/>
  <c r="AT890" i="7" a="1"/>
  <c r="AV536" i="7" a="1"/>
  <c r="BH525" i="7" a="1"/>
  <c r="AA628" i="7" a="1"/>
  <c r="AT63" i="7" a="1"/>
  <c r="AG777" i="7" a="1"/>
  <c r="AU433" i="7" a="1"/>
  <c r="AP682" i="7" a="1"/>
  <c r="AQ679" i="7" a="1"/>
  <c r="AD764" i="7" a="1"/>
  <c r="AR923" i="7" a="1"/>
  <c r="AR852" i="7" a="1"/>
  <c r="AZ702" i="7" a="1"/>
  <c r="BJ863" i="7" a="1"/>
  <c r="AM585" i="7" a="1"/>
  <c r="AJ952" i="7" a="1"/>
  <c r="BF407" i="7" a="1"/>
  <c r="AA125" i="7" a="1"/>
  <c r="AC28" i="7" a="1"/>
  <c r="BH252" i="7" a="1"/>
  <c r="AK72" i="7" a="1"/>
  <c r="AU625" i="7" a="1"/>
  <c r="AI671" i="7" a="1"/>
  <c r="BH367" i="7" a="1"/>
  <c r="BF448" i="7" a="1"/>
  <c r="AX10" i="7" a="1"/>
  <c r="AX262" i="7" a="1"/>
  <c r="AL144" i="7" a="1"/>
  <c r="AT263" i="7" a="1"/>
  <c r="AX726" i="7" a="1"/>
  <c r="AW628" i="7" a="1"/>
  <c r="AI762" i="7" a="1"/>
  <c r="BF42" i="7" a="1"/>
  <c r="AE567" i="7" a="1"/>
  <c r="AV593" i="7" a="1"/>
  <c r="BH979" i="7" a="1"/>
  <c r="AB43" i="7" a="1"/>
  <c r="AS724" i="7" a="1"/>
  <c r="AV232" i="7" a="1"/>
  <c r="AO726" i="7" a="1"/>
  <c r="AR567" i="7" a="1"/>
  <c r="BG588" i="7" a="1"/>
  <c r="AU963" i="7" a="1"/>
  <c r="BG346" i="7" a="1"/>
  <c r="AZ62" i="7" a="1"/>
  <c r="AV872" i="7" a="1"/>
  <c r="BG349" i="7" a="1"/>
  <c r="AD726" i="7" a="1"/>
  <c r="BF10" i="7" a="1"/>
  <c r="BH621" i="7" a="1"/>
  <c r="BH708" i="7" a="1"/>
  <c r="AX326" i="7" a="1"/>
  <c r="BI362" i="7" a="1"/>
  <c r="AS443" i="7" a="1"/>
  <c r="BH352" i="7" a="1"/>
  <c r="BD62" i="7" a="1"/>
  <c r="BG649" i="7" a="1"/>
  <c r="AG925" i="7" a="1"/>
  <c r="BJ230" i="7" a="1"/>
  <c r="BH818" i="7" a="1"/>
  <c r="AD885" i="7" a="1"/>
  <c r="AY83" i="7" a="1"/>
  <c r="AQ786" i="7" a="1"/>
  <c r="BH563" i="7" a="1"/>
  <c r="AQ377" i="7" a="1"/>
  <c r="AZ322" i="7" a="1"/>
  <c r="BD480" i="7" a="1"/>
  <c r="AD72" i="7" a="1"/>
  <c r="AN505" i="7" a="1"/>
  <c r="BH996" i="7" a="1"/>
  <c r="BB247" i="7" a="1"/>
  <c r="AT806" i="7" a="1"/>
  <c r="BE902" i="7" a="1"/>
  <c r="AU628" i="7" a="1"/>
  <c r="AL632" i="7" a="1"/>
  <c r="AO401" i="7" a="1"/>
  <c r="AI744" i="7" a="1"/>
  <c r="AQ523" i="7" a="1"/>
  <c r="AP944" i="7" a="1"/>
  <c r="AA185" i="7" a="1"/>
  <c r="BE545" i="7" a="1"/>
  <c r="BC684" i="7" a="1"/>
  <c r="AI377" i="7" a="1"/>
  <c r="AY749" i="7" a="1"/>
  <c r="BI367" i="7" a="1"/>
  <c r="AR765" i="7" a="1"/>
  <c r="BI667" i="7" a="1"/>
  <c r="AU201" i="7" a="1"/>
  <c r="AL885" i="7" a="1"/>
  <c r="AE372" i="7" a="1"/>
  <c r="AK309" i="7" a="1"/>
  <c r="BA923" i="7" a="1"/>
  <c r="BH651" i="7" a="1"/>
  <c r="BH599" i="7" a="1"/>
  <c r="AP563" i="7" a="1"/>
  <c r="AX80" i="7" a="1"/>
  <c r="AW765" i="7" a="1"/>
  <c r="AX72" i="7" a="1"/>
  <c r="AT136" i="7" a="1"/>
  <c r="AZ706" i="7" a="1"/>
  <c r="AO944" i="7" a="1"/>
  <c r="AD607" i="7" a="1"/>
  <c r="AC283" i="7" a="1"/>
  <c r="AR145" i="7" a="1"/>
  <c r="AT777" i="7" a="1"/>
  <c r="AA72" i="7" a="1"/>
  <c r="AC863" i="7" a="1"/>
  <c r="BE684" i="7" a="1"/>
  <c r="AU502" i="7" a="1"/>
  <c r="AO933" i="7" a="1"/>
  <c r="BH783" i="7" a="1"/>
  <c r="AV902" i="7" a="1"/>
  <c r="AY943" i="7" a="1"/>
  <c r="AG186" i="7" a="1"/>
  <c r="BH15" i="7" a="1"/>
  <c r="AU772" i="7" a="1"/>
  <c r="BH668" i="7" a="1"/>
  <c r="AO545" i="7" a="1"/>
  <c r="AS929" i="7" a="1"/>
  <c r="AZ764" i="7" a="1"/>
  <c r="BH675" i="7" a="1"/>
  <c r="AG904" i="7" a="1"/>
  <c r="AV566" i="7" a="1"/>
  <c r="AZ898" i="7" a="1"/>
  <c r="BE284" i="7" a="1"/>
  <c r="AW902" i="7" a="1"/>
  <c r="BC725" i="7" a="1"/>
  <c r="AC828" i="7" a="1"/>
  <c r="AY852" i="7" a="1"/>
  <c r="AS228" i="7" a="1"/>
  <c r="AD43" i="7" a="1"/>
  <c r="AW380" i="7" a="1"/>
  <c r="AT639" i="7" a="1"/>
  <c r="AF364" i="7" a="1"/>
  <c r="AM363" i="7" a="1"/>
  <c r="AX824" i="7" a="1"/>
  <c r="AF42" i="7" a="1"/>
  <c r="AK404" i="7" a="1"/>
  <c r="BF679" i="7" a="1"/>
  <c r="AQ72" i="7" a="1"/>
  <c r="BH275" i="7" a="1"/>
  <c r="BH283" i="7" a="1"/>
  <c r="BE943" i="7" a="1"/>
  <c r="AI218" i="7" a="1"/>
  <c r="AO433" i="7" a="1"/>
  <c r="AT586" i="7" a="1"/>
  <c r="AA544" i="7" a="1"/>
  <c r="AX601" i="7" a="1"/>
  <c r="BE638" i="7" a="1"/>
  <c r="AI461" i="7" a="1"/>
  <c r="AM702" i="7" a="1"/>
  <c r="AN682" i="7" a="1"/>
  <c r="AC166" i="7" a="1"/>
  <c r="AY685" i="7" a="1"/>
  <c r="BH73" i="7" a="1"/>
  <c r="AD723" i="7" a="1"/>
  <c r="BE325" i="7" a="1"/>
  <c r="AV322" i="7" a="1"/>
  <c r="AS809" i="7" a="1"/>
  <c r="BH461" i="7" a="1"/>
  <c r="AO418" i="7" a="1"/>
  <c r="BH834" i="7" a="1"/>
  <c r="AC825" i="7" a="1"/>
  <c r="AF533" i="7" a="1"/>
  <c r="BF545" i="7" a="1"/>
  <c r="AV563" i="7" a="1"/>
  <c r="BJ222" i="7" a="1"/>
  <c r="AM952" i="7" a="1"/>
  <c r="BE504" i="7" a="1"/>
  <c r="AX628" i="7" a="1"/>
  <c r="AF411" i="7" a="1"/>
  <c r="AX368" i="7" a="1"/>
  <c r="BB105" i="7" a="1"/>
  <c r="BH913" i="7" a="1"/>
  <c r="BA42" i="7" a="1"/>
  <c r="AJ890" i="7" a="1"/>
  <c r="AL344" i="7" a="1"/>
  <c r="AW986" i="7" a="1"/>
  <c r="AJ622" i="7" a="1"/>
  <c r="AX323" i="7" a="1"/>
  <c r="AU346" i="7" a="1"/>
  <c r="AC125" i="7" a="1"/>
  <c r="AT85" i="7" a="1"/>
  <c r="AR273" i="7" a="1"/>
  <c r="BA536" i="7" a="1"/>
  <c r="AZ905" i="7" a="1"/>
  <c r="BF533" i="7" a="1"/>
  <c r="BH693" i="7" a="1"/>
  <c r="AH708" i="7" a="1"/>
  <c r="AS452" i="7" a="1"/>
  <c r="BH236" i="7" a="1"/>
  <c r="AJ60" i="7" a="1"/>
  <c r="BH160" i="7" a="1"/>
  <c r="BJ228" i="7" a="1"/>
  <c r="BJ639" i="7" a="1"/>
  <c r="AD504" i="7" a="1"/>
  <c r="BA46" i="7" a="1"/>
  <c r="AV911" i="7" a="1"/>
  <c r="AW546" i="7" a="1"/>
  <c r="AJ744" i="7" a="1"/>
  <c r="AF431" i="7" a="1"/>
  <c r="BC342" i="7" a="1"/>
  <c r="AJ225" i="7" a="1"/>
  <c r="AH271" i="7" a="1"/>
  <c r="AU104" i="7" a="1"/>
  <c r="AP742" i="7" a="1"/>
  <c r="BA809" i="7" a="1"/>
  <c r="BH673" i="7" a="1"/>
  <c r="BF363" i="7" a="1"/>
  <c r="AE70" i="7" a="1"/>
  <c r="AN547" i="7" a="1"/>
  <c r="AP368" i="7" a="1"/>
  <c r="AI315" i="7" a="1"/>
  <c r="AC988" i="7" a="1"/>
  <c r="AJ238" i="7" a="1"/>
  <c r="BB428" i="7" a="1"/>
  <c r="BG639" i="7" a="1"/>
  <c r="BH659" i="7" a="1"/>
  <c r="BF965" i="7" a="1"/>
  <c r="BJ925" i="7" a="1"/>
  <c r="AE31" i="7" a="1"/>
  <c r="BB189" i="7" a="1"/>
  <c r="BH838" i="7" a="1"/>
  <c r="AS983" i="7" a="1"/>
  <c r="AM883" i="7" a="1"/>
  <c r="BJ428" i="7" a="1"/>
  <c r="BF18" i="7" a="1"/>
  <c r="AL222" i="7" a="1"/>
  <c r="AA967" i="7" a="1"/>
  <c r="AV448" i="7" a="1"/>
  <c r="AU825" i="7" a="1"/>
  <c r="BH280" i="7" a="1"/>
  <c r="BH816" i="7" a="1"/>
  <c r="BH723" i="7" a="1"/>
  <c r="BH709" i="7" a="1"/>
  <c r="AC933" i="7" a="1"/>
  <c r="BG793" i="7" a="1"/>
  <c r="BE453" i="7" a="1"/>
  <c r="AJ232" i="7" a="1"/>
  <c r="AK848" i="7" a="1"/>
  <c r="AP544" i="7" a="1"/>
  <c r="BF697" i="7" a="1"/>
  <c r="AL625" i="7" a="1"/>
  <c r="BH809" i="7" a="1"/>
  <c r="AO283" i="7" a="1"/>
  <c r="BF453" i="7" a="1"/>
  <c r="AD83" i="7" a="1"/>
  <c r="BH487" i="7" a="1"/>
  <c r="AP683" i="7" a="1"/>
  <c r="AN227" i="7" a="1"/>
  <c r="AW362" i="7" a="1"/>
  <c r="AI165" i="7" a="1"/>
  <c r="AX146" i="7" a="1"/>
  <c r="AN367" i="7" a="1"/>
  <c r="BH241" i="7" a="1"/>
  <c r="AW804" i="7" a="1"/>
  <c r="AK828" i="7" a="1"/>
  <c r="AH667" i="7" a="1"/>
  <c r="AC227" i="7" a="1"/>
  <c r="AY42" i="7" a="1"/>
  <c r="AW863" i="7" a="1"/>
  <c r="BE306" i="7" a="1"/>
  <c r="AT325" i="7" a="1"/>
  <c r="AA219" i="7" a="1"/>
  <c r="AX505" i="7" a="1"/>
  <c r="AG965" i="7" a="1"/>
  <c r="BH235" i="7" a="1"/>
  <c r="BE744" i="7" a="1"/>
  <c r="AW31" i="7" a="1"/>
  <c r="BD127" i="7" a="1"/>
  <c r="AY923" i="7" a="1"/>
  <c r="BB936" i="7" a="1"/>
  <c r="BF325" i="7" a="1"/>
  <c r="AA325" i="7" a="1"/>
  <c r="AV145" i="7" a="1"/>
  <c r="AQ625" i="7" a="1"/>
  <c r="AA284" i="7" a="1"/>
  <c r="AY807" i="7" a="1"/>
  <c r="AP504" i="7" a="1"/>
  <c r="AQ744" i="7" a="1"/>
  <c r="AP103" i="7" a="1"/>
  <c r="AV985" i="7" a="1"/>
  <c r="AM302" i="7" a="1"/>
  <c r="AI427" i="7" a="1"/>
  <c r="BJ905" i="7" a="1"/>
  <c r="AK944" i="7" a="1"/>
  <c r="AX362" i="7" a="1"/>
  <c r="AO543" i="7" a="1"/>
  <c r="AG683" i="7" a="1"/>
  <c r="AU448" i="7" a="1"/>
  <c r="BD883" i="7" a="1"/>
  <c r="BE125" i="7" a="1"/>
  <c r="BH441" i="7" a="1"/>
  <c r="BH801" i="7" a="1"/>
  <c r="AX809" i="7" a="1"/>
  <c r="BH584" i="7" a="1"/>
  <c r="BD470" i="7" a="1"/>
  <c r="AI704" i="7" a="1"/>
  <c r="BH463" i="7" a="1"/>
  <c r="AP735" i="7" a="1"/>
  <c r="AS594" i="7" a="1"/>
  <c r="BE883" i="7" a="1"/>
  <c r="BG485" i="7" a="1"/>
  <c r="BH138" i="7" a="1"/>
  <c r="AS154" i="7" a="1"/>
  <c r="BH289" i="7" a="1"/>
  <c r="AO872" i="7" a="1"/>
  <c r="AR10" i="7" a="1"/>
  <c r="BD704" i="7" a="1"/>
  <c r="AM227" i="7" a="1"/>
  <c r="BC485" i="7" a="1"/>
  <c r="AD463" i="7" a="1"/>
  <c r="BB262" i="7" a="1"/>
  <c r="AZ346" i="7" a="1"/>
  <c r="AP986" i="7" a="1"/>
  <c r="AJ103" i="7" a="1"/>
  <c r="AM546" i="7" a="1"/>
  <c r="BH781" i="7" a="1"/>
  <c r="BH842" i="7" a="1"/>
  <c r="BH423" i="7" a="1"/>
  <c r="AO125" i="7" a="1"/>
  <c r="AW42" i="7" a="1"/>
  <c r="AT147" i="7" a="1"/>
  <c r="AW146" i="7" a="1"/>
  <c r="AR33" i="7" a="1"/>
  <c r="AH960" i="7" a="1"/>
  <c r="AU244" i="7" a="1"/>
  <c r="BH284" i="7" a="1"/>
  <c r="AG547" i="7" a="1"/>
  <c r="AA480" i="7" a="1"/>
  <c r="AF443" i="7" a="1"/>
  <c r="AB147" i="7" a="1"/>
  <c r="AM167" i="7" a="1"/>
  <c r="AJ503" i="7" a="1"/>
  <c r="BB157" i="7" a="1"/>
  <c r="AC228" i="7" a="1"/>
  <c r="BH33" i="7" a="1"/>
  <c r="AI632" i="7" a="1"/>
  <c r="BH54" i="7" a="1"/>
  <c r="AG363" i="7" a="1"/>
  <c r="AN726" i="7" a="1"/>
  <c r="AW437" i="7" a="1"/>
  <c r="AI782" i="7" a="1"/>
  <c r="AA586" i="7" a="1"/>
  <c r="BE872" i="7" a="1"/>
  <c r="AW386" i="7" a="1"/>
  <c r="AM584" i="7" a="1"/>
  <c r="AI983" i="7" a="1"/>
  <c r="AE43" i="7" a="1"/>
  <c r="AR227" i="7" a="1"/>
  <c r="AF85" i="7" a="1"/>
  <c r="AH601" i="7" a="1"/>
  <c r="AJ824" i="7" a="1"/>
  <c r="AL68" i="7" a="1"/>
  <c r="AO723" i="7" a="1"/>
  <c r="AW786" i="7" a="1"/>
  <c r="AO607" i="7" a="1"/>
  <c r="AN325" i="7" a="1"/>
  <c r="BB40" i="7" a="1"/>
  <c r="AW103" i="7" a="1"/>
  <c r="AG362" i="7" a="1"/>
  <c r="AA870" i="7" a="1"/>
  <c r="AF586" i="7" a="1"/>
  <c r="BJ452" i="7" a="1"/>
  <c r="BA165" i="7" a="1"/>
  <c r="AH344" i="7" a="1"/>
  <c r="AU52" i="7" a="1"/>
  <c r="AW723" i="7" a="1"/>
  <c r="BC463" i="7" a="1"/>
  <c r="AV645" i="7" a="1"/>
  <c r="AX585" i="7" a="1"/>
  <c r="BI225" i="7" a="1"/>
  <c r="AT427" i="7" a="1"/>
  <c r="BD106" i="7" a="1"/>
  <c r="AI872" i="7" a="1"/>
  <c r="AC684" i="7" a="1"/>
  <c r="AA683" i="7" a="1"/>
  <c r="AX742" i="7" a="1"/>
  <c r="BH815" i="7" a="1"/>
  <c r="AK880" i="7" a="1"/>
  <c r="BB248" i="7" a="1"/>
  <c r="BJ232" i="7" a="1"/>
  <c r="AA762" i="7" a="1"/>
  <c r="AT632" i="7" a="1"/>
  <c r="AG529" i="7" a="1"/>
  <c r="AP380" i="7" a="1"/>
  <c r="AS146" i="7" a="1"/>
  <c r="AW793" i="7" a="1"/>
  <c r="AJ125" i="7" a="1"/>
  <c r="BA407" i="7" a="1"/>
  <c r="BF583" i="7" a="1"/>
  <c r="AH868" i="7" a="1"/>
  <c r="BE586" i="7" a="1"/>
  <c r="BH692" i="7" a="1"/>
  <c r="AQ282" i="7" a="1"/>
  <c r="AB72" i="7" a="1"/>
  <c r="BA986" i="7" a="1"/>
  <c r="AA963" i="7" a="1"/>
  <c r="AM628" i="7" a="1"/>
  <c r="BD806" i="7" a="1"/>
  <c r="AU723" i="7" a="1"/>
  <c r="AC983" i="7" a="1"/>
  <c r="AW104" i="7" a="1"/>
  <c r="BE546" i="7" a="1"/>
  <c r="BH375" i="7" a="1"/>
  <c r="AP225" i="7" a="1"/>
  <c r="AW789" i="7" a="1"/>
  <c r="AU671" i="7" a="1"/>
  <c r="BJ48" i="7" a="1"/>
  <c r="AE904" i="7" a="1"/>
  <c r="AZ372" i="7" a="1"/>
  <c r="AV443" i="7" a="1"/>
  <c r="AY247" i="7" a="1"/>
  <c r="AK547" i="7" a="1"/>
  <c r="AN362" i="7" a="1"/>
  <c r="BH149" i="7" a="1"/>
  <c r="AW682" i="7" a="1"/>
  <c r="BC919" i="7" a="1"/>
  <c r="BH523" i="7" a="1"/>
  <c r="AT296" i="7" a="1"/>
  <c r="AN862" i="7" a="1"/>
  <c r="BF670" i="7" a="1"/>
  <c r="BH552" i="7" a="1"/>
  <c r="BG863" i="7" a="1"/>
  <c r="BC183" i="7" a="1"/>
  <c r="AF545" i="7" a="1"/>
  <c r="BH155" i="7" a="1"/>
  <c r="AA386" i="7" a="1"/>
  <c r="AY523" i="7" a="1"/>
  <c r="BH322" i="7" a="1"/>
  <c r="AQ365" i="7" a="1"/>
  <c r="AC282" i="7" a="1"/>
  <c r="AM123" i="7" a="1"/>
  <c r="BJ346" i="7" a="1"/>
  <c r="BA425" i="7" a="1"/>
  <c r="BH234" i="7" a="1"/>
  <c r="AM944" i="7" a="1"/>
  <c r="AC563" i="7" a="1"/>
  <c r="AK726" i="7" a="1"/>
  <c r="BD683" i="7" a="1"/>
  <c r="BG807" i="7" a="1"/>
  <c r="BH832" i="7" a="1"/>
  <c r="BH705" i="7" a="1"/>
  <c r="AB165" i="7" a="1"/>
  <c r="AV817" i="7" a="1"/>
  <c r="AU807" i="7" a="1"/>
  <c r="BH880" i="7" a="1"/>
  <c r="AZ367" i="7" a="1"/>
  <c r="BI742" i="7" a="1"/>
  <c r="AM543" i="7" a="1"/>
  <c r="BE941" i="7" a="1"/>
  <c r="AB904" i="7" a="1"/>
  <c r="BI147" i="7" a="1"/>
  <c r="BF726" i="7" a="1"/>
  <c r="AW312" i="7" a="1"/>
  <c r="AZ404" i="7" a="1"/>
  <c r="BF105" i="7" a="1"/>
  <c r="BF46" i="7" a="1"/>
  <c r="AR983" i="7" a="1"/>
  <c r="AV463" i="7" a="1"/>
  <c r="AP809" i="7" a="1"/>
  <c r="BE945" i="7" a="1"/>
  <c r="BC85" i="7" a="1"/>
  <c r="AA462" i="7" a="1"/>
  <c r="AW828" i="7" a="1"/>
  <c r="AW945" i="7" a="1"/>
  <c r="AN32" i="7" a="1"/>
  <c r="BJ947" i="7" a="1"/>
  <c r="AF463" i="7" a="1"/>
  <c r="AX145" i="7" a="1"/>
  <c r="AP125" i="7" a="1"/>
  <c r="BJ189" i="7" a="1"/>
  <c r="AW756" i="7" a="1"/>
  <c r="BH453" i="7" a="1"/>
  <c r="AS647" i="7" a="1"/>
  <c r="BI264" i="7" a="1"/>
  <c r="BA247" i="7" a="1"/>
  <c r="BD706" i="7" a="1"/>
  <c r="AU589" i="7" a="1"/>
  <c r="AT431" i="7" a="1"/>
  <c r="AF547" i="7" a="1"/>
  <c r="AT647" i="7" a="1"/>
  <c r="AG890" i="7" a="1"/>
  <c r="BH539" i="7" a="1"/>
  <c r="BH172" i="7" a="1"/>
  <c r="AY625" i="7" a="1"/>
  <c r="BF985" i="7" a="1"/>
  <c r="BH426" i="7" a="1"/>
  <c r="AT157" i="7" a="1"/>
  <c r="AO85" i="7" a="1"/>
  <c r="AQ565" i="7" a="1"/>
  <c r="AL782" i="7" a="1"/>
  <c r="AZ588" i="7" a="1"/>
  <c r="AR807" i="7" a="1"/>
  <c r="BJ127" i="7" a="1"/>
  <c r="AT125" i="7" a="1"/>
  <c r="AV943" i="7" a="1"/>
  <c r="BI828" i="7" a="1"/>
  <c r="AS902" i="7" a="1"/>
  <c r="BC943" i="7" a="1"/>
  <c r="BA271" i="7" a="1"/>
  <c r="BF504" i="7" a="1"/>
  <c r="AL860" i="7" a="1"/>
  <c r="AI585" i="7" a="1"/>
  <c r="BH257" i="7" a="1"/>
  <c r="AC945" i="7" a="1"/>
  <c r="BH175" i="7" a="1"/>
  <c r="BH653" i="7" a="1"/>
  <c r="AA567" i="7" a="1"/>
  <c r="AY746" i="7" a="1"/>
  <c r="BH917" i="7" a="1"/>
  <c r="AC485" i="7" a="1"/>
  <c r="BH117" i="7" a="1"/>
  <c r="AU123" i="7" a="1"/>
  <c r="BB201" i="7" a="1"/>
  <c r="AB363" i="7" a="1"/>
  <c r="AE166" i="7" a="1"/>
  <c r="BE346" i="7" a="1"/>
  <c r="BB684" i="7" a="1"/>
  <c r="BB502" i="7" a="1"/>
  <c r="BH340" i="7" a="1"/>
  <c r="BJ725" i="7" a="1"/>
  <c r="AG504" i="7" a="1"/>
  <c r="AE525" i="7" a="1"/>
  <c r="BH820" i="7" a="1"/>
  <c r="BD28" i="7" a="1"/>
  <c r="AH936" i="7" a="1"/>
  <c r="BG749" i="7" a="1"/>
  <c r="BH615" i="7" a="1"/>
  <c r="AQ386" i="7" a="1"/>
  <c r="AN264" i="7" a="1"/>
  <c r="AI483" i="7" a="1"/>
  <c r="BH596" i="7" a="1"/>
  <c r="BH420" i="7" a="1"/>
  <c r="AL323" i="7" a="1"/>
  <c r="BH766" i="7" a="1"/>
  <c r="BG188" i="7" a="1"/>
  <c r="AS380" i="7" a="1"/>
  <c r="AX353" i="7" a="1"/>
  <c r="BC188" i="7" a="1"/>
  <c r="AU470" i="7" a="1"/>
  <c r="AC127" i="7" a="1"/>
  <c r="AX702" i="7" a="1"/>
  <c r="AT448" i="7" a="1"/>
  <c r="AZ545" i="7" a="1"/>
  <c r="BH856" i="7" a="1"/>
  <c r="AX28" i="7" a="1"/>
  <c r="AZ862" i="7" a="1"/>
  <c r="BC742" i="7" a="1"/>
  <c r="AQ363" i="7" a="1"/>
  <c r="BC965" i="7" a="1"/>
  <c r="AS753" i="7" a="1"/>
  <c r="AU483" i="7" a="1"/>
  <c r="AN696" i="7" a="1"/>
  <c r="AV642" i="7" a="1"/>
  <c r="AS505" i="7" a="1"/>
  <c r="BA943" i="7" a="1"/>
  <c r="AU18" i="7" a="1"/>
  <c r="AV262" i="7" a="1"/>
  <c r="BH223" i="7" a="1"/>
  <c r="BI726" i="7" a="1"/>
  <c r="BC428" i="7" a="1"/>
  <c r="BA143" i="7" a="1"/>
  <c r="BH768" i="7" a="1"/>
  <c r="BD547" i="7" a="1"/>
  <c r="BI40" i="7" a="1"/>
  <c r="AQ902" i="7" a="1"/>
  <c r="AS903" i="7" a="1"/>
  <c r="AZ103" i="7" a="1"/>
  <c r="AH872" i="7" a="1"/>
  <c r="AM567" i="7" a="1"/>
  <c r="AY905" i="7" a="1"/>
  <c r="AX905" i="7" a="1"/>
  <c r="BH883" i="7" a="1"/>
  <c r="AQ490" i="7" a="1"/>
  <c r="AD622" i="7" a="1"/>
  <c r="AT186" i="7" a="1"/>
  <c r="AU567" i="7" a="1"/>
  <c r="BH892" i="7" a="1"/>
  <c r="AJ433" i="7" a="1"/>
  <c r="BF31" i="7" a="1"/>
  <c r="AH425" i="7" a="1"/>
  <c r="AP762" i="7" a="1"/>
  <c r="AV862" i="7" a="1"/>
  <c r="BC589" i="7" a="1"/>
  <c r="AX407" i="7" a="1"/>
  <c r="BG10" i="7" a="1"/>
  <c r="AK368" i="7" a="1"/>
  <c r="AD503" i="7" a="1"/>
  <c r="AN167" i="7" a="1"/>
  <c r="AW504" i="7" a="1"/>
  <c r="AD323" i="7" a="1"/>
  <c r="AR944" i="7" a="1"/>
  <c r="AI62" i="7" a="1"/>
  <c r="AE704" i="7" a="1"/>
  <c r="AA470" i="7" a="1"/>
  <c r="BG903" i="7" a="1"/>
  <c r="BD985" i="7" a="1"/>
  <c r="BE565" i="7" a="1"/>
  <c r="AB622" i="7" a="1"/>
  <c r="BG965" i="7" a="1"/>
  <c r="AR545" i="7" a="1"/>
  <c r="AI346" i="7" a="1"/>
  <c r="AG744" i="7" a="1"/>
  <c r="BG264" i="7" a="1"/>
  <c r="BH405" i="7" a="1"/>
  <c r="AE483" i="7" a="1"/>
  <c r="AW904" i="7" a="1"/>
  <c r="AC545" i="7" a="1"/>
  <c r="BH691" i="7" a="1"/>
  <c r="AM794" i="7" a="1"/>
  <c r="BB443" i="7" a="1"/>
  <c r="AJ696" i="7" a="1"/>
  <c r="BE831" i="7" a="1"/>
  <c r="AQ706" i="7" a="1"/>
  <c r="AO285" i="7" a="1"/>
  <c r="AN746" i="7" a="1"/>
  <c r="AI793" i="7" a="1"/>
  <c r="AO985" i="7" a="1"/>
  <c r="BH364" i="7" a="1"/>
  <c r="AZ105" i="7" a="1"/>
  <c r="AF863" i="7" a="1"/>
  <c r="AX828" i="7" a="1"/>
  <c r="BH75" i="7" a="1"/>
  <c r="AL273" i="7" a="1"/>
  <c r="BE271" i="7" a="1"/>
  <c r="AQ601" i="7" a="1"/>
  <c r="AZ946" i="7" a="1"/>
  <c r="AP702" i="7" a="1"/>
  <c r="BD768" i="7" a="1"/>
  <c r="AB230" i="7" a="1"/>
  <c r="BH698" i="7" a="1"/>
  <c r="BD393" i="7" a="1"/>
  <c r="BJ585" i="7" a="1"/>
  <c r="BH628" i="7" a="1"/>
  <c r="AY18" i="7" a="1"/>
  <c r="BA546" i="7" a="1"/>
  <c r="AH764" i="7" a="1"/>
  <c r="AD247" i="7" a="1"/>
  <c r="AR490" i="7" a="1"/>
  <c r="AH222" i="7" a="1"/>
  <c r="AJ442" i="7" a="1"/>
  <c r="BB485" i="7" a="1"/>
  <c r="AD42" i="7" a="1"/>
  <c r="AY411" i="7" a="1"/>
  <c r="AU463" i="7" a="1"/>
  <c r="AP189" i="7" a="1"/>
  <c r="BC853" i="7" a="1"/>
  <c r="AS42" i="7" a="1"/>
  <c r="AX704" i="7" a="1"/>
  <c r="BA62" i="7" a="1"/>
  <c r="AX63" i="7" a="1"/>
  <c r="BJ706" i="7" a="1"/>
  <c r="AS565" i="7" a="1"/>
  <c r="AJ639" i="7" a="1"/>
  <c r="BG746" i="7" a="1"/>
  <c r="BH663" i="7" a="1"/>
  <c r="BB123" i="7" a="1"/>
  <c r="AX807" i="7" a="1"/>
  <c r="BJ271" i="7" a="1"/>
  <c r="BG52" i="7" a="1"/>
  <c r="BJ708" i="7" a="1"/>
  <c r="BH577" i="7" a="1"/>
  <c r="AN837" i="7" a="1"/>
  <c r="AJ393" i="7" a="1"/>
  <c r="AB581" i="7" a="1"/>
  <c r="BH469" i="7" a="1"/>
  <c r="AH32" i="7" a="1"/>
  <c r="AC786" i="7" a="1"/>
  <c r="BH874" i="7" a="1"/>
  <c r="BH474" i="7" a="1"/>
  <c r="AA273" i="7" a="1"/>
  <c r="BE201" i="7" a="1"/>
  <c r="AM704" i="7" a="1"/>
  <c r="AR382" i="7" a="1"/>
  <c r="BE427" i="7" a="1"/>
  <c r="BH995" i="7" a="1"/>
  <c r="AY346" i="7" a="1"/>
  <c r="AO642" i="7" a="1"/>
  <c r="AK905" i="7" a="1"/>
  <c r="AA831" i="7" a="1"/>
  <c r="AS960" i="7" a="1"/>
  <c r="AU353" i="7" a="1"/>
  <c r="AI362" i="7" a="1"/>
  <c r="AD443" i="7" a="1"/>
  <c r="AH232" i="7" a="1"/>
  <c r="AX963" i="7" a="1"/>
  <c r="BH354" i="7" a="1"/>
  <c r="BJ166" i="7" a="1"/>
  <c r="BB986" i="7" a="1"/>
  <c r="BD377" i="7" a="1"/>
  <c r="AE828" i="7" a="1"/>
  <c r="AX31" i="7" a="1"/>
  <c r="AZ628" i="7" a="1"/>
  <c r="BH949" i="7" a="1"/>
  <c r="AX848" i="7" a="1"/>
  <c r="AV983" i="7" a="1"/>
  <c r="BD780" i="7" a="1"/>
  <c r="AC262" i="7" a="1"/>
  <c r="AR594" i="7" a="1"/>
  <c r="AP362" i="7" a="1"/>
  <c r="AF583" i="7" a="1"/>
  <c r="AF63" i="7" a="1"/>
  <c r="BG404" i="7" a="1"/>
  <c r="BH872" i="7" a="1"/>
  <c r="BH510" i="7" a="1"/>
  <c r="BH733" i="7" a="1"/>
  <c r="AU682" i="7" a="1"/>
  <c r="AY217" i="7" a="1"/>
  <c r="AA377" i="7" a="1"/>
  <c r="AG222" i="7" a="1"/>
  <c r="BF547" i="7" a="1"/>
  <c r="AE85" i="7" a="1"/>
  <c r="BB903" i="7" a="1"/>
  <c r="AH831" i="7" a="1"/>
  <c r="AR546" i="7" a="1"/>
  <c r="BJ890" i="7" a="1"/>
  <c r="AL807" i="7" a="1"/>
  <c r="BE317" i="7" a="1"/>
  <c r="AY911" i="7" a="1"/>
  <c r="AV965" i="7" a="1"/>
  <c r="AZ952" i="7" a="1"/>
  <c r="AR742" i="7" a="1"/>
  <c r="AL244" i="7" a="1"/>
  <c r="BH218" i="7" a="1"/>
  <c r="BI322" i="7" a="1"/>
  <c r="BH154" i="7" a="1"/>
  <c r="AO547" i="7" a="1"/>
  <c r="AD872" i="7" a="1"/>
  <c r="BB704" i="7" a="1"/>
  <c r="AS62" i="7" a="1"/>
  <c r="BI735" i="7" a="1"/>
  <c r="BH81" i="7" a="1"/>
  <c r="BH971" i="7" a="1"/>
  <c r="BA144" i="7" a="1"/>
  <c r="AB983" i="7" a="1"/>
  <c r="AN702" i="7" a="1"/>
  <c r="BG85" i="7" a="1"/>
  <c r="AD664" i="7" a="1"/>
  <c r="AS188" i="7" a="1"/>
  <c r="AB544" i="7" a="1"/>
  <c r="BH988" i="7" a="1"/>
  <c r="BH731" i="7" a="1"/>
  <c r="BD584" i="7" a="1"/>
  <c r="BH770" i="7" a="1"/>
  <c r="AG863" i="7" a="1"/>
  <c r="BB533" i="7" a="1"/>
  <c r="AE442" i="7" a="1"/>
  <c r="BJ963" i="7" a="1"/>
  <c r="AG238" i="7" a="1"/>
  <c r="BH772" i="7" a="1"/>
  <c r="AG646" i="7" a="1"/>
  <c r="BI547" i="7" a="1"/>
  <c r="BC144" i="7" a="1"/>
  <c r="BA628" i="7" a="1"/>
  <c r="AL322" i="7" a="1"/>
  <c r="BI222" i="7" a="1"/>
  <c r="AW631" i="7" a="1"/>
  <c r="BH828" i="7" a="1"/>
  <c r="AM671" i="7" a="1"/>
  <c r="BJ462" i="7" a="1"/>
  <c r="AB46" i="7" a="1"/>
  <c r="AU684" i="7" a="1"/>
  <c r="AU903" i="7" a="1"/>
  <c r="AQ896" i="7" a="1"/>
  <c r="BI296" i="7" a="1"/>
  <c r="AC726" i="7" a="1"/>
  <c r="AI904" i="7" a="1"/>
  <c r="AM502" i="7" a="1"/>
  <c r="AT183" i="7" a="1"/>
  <c r="AF963" i="7" a="1"/>
  <c r="BB828" i="7" a="1"/>
  <c r="AV353" i="7" a="1"/>
  <c r="AT704" i="7" a="1"/>
  <c r="BH926" i="7" a="1"/>
  <c r="AC249" i="7" a="1"/>
  <c r="AN28" i="7" a="1"/>
  <c r="BF923" i="7" a="1"/>
  <c r="BJ490" i="7" a="1"/>
  <c r="AT753" i="7" a="1"/>
  <c r="AP69" i="7" a="1"/>
  <c r="BD505" i="7" a="1"/>
  <c r="AX502" i="7" a="1"/>
  <c r="BH325" i="7" a="1"/>
  <c r="AE647" i="7" a="1"/>
  <c r="BH612" i="7" a="1"/>
  <c r="AO519" i="7" a="1"/>
  <c r="AG765" i="7" a="1"/>
  <c r="BJ881" i="7" a="1"/>
  <c r="AO302" i="7" a="1"/>
  <c r="AY210" i="7" a="1"/>
  <c r="AR264" i="7" a="1"/>
  <c r="AJ519" i="7" a="1"/>
  <c r="AH11" i="7" a="1"/>
  <c r="AI143" i="7" a="1"/>
  <c r="BG880" i="7" a="1"/>
  <c r="AY448" i="7" a="1"/>
  <c r="BH456" i="7" a="1"/>
  <c r="AY345" i="7" a="1"/>
  <c r="BA941" i="7" a="1"/>
  <c r="AP618" i="7" a="1"/>
  <c r="AN863" i="7" a="1"/>
  <c r="AU632" i="7" a="1"/>
  <c r="AB242" i="7" a="1"/>
  <c r="BH694" i="7" a="1"/>
  <c r="BJ919" i="7" a="1"/>
  <c r="AC502" i="7" a="1"/>
  <c r="BF566" i="7" a="1"/>
  <c r="BD409" i="7" a="1"/>
  <c r="AL904" i="7" a="1"/>
  <c r="BI653" i="7" a="1"/>
  <c r="AS828" i="7" a="1"/>
  <c r="AQ923" i="7" a="1"/>
  <c r="BE806" i="7" a="1"/>
  <c r="AO593" i="7" a="1"/>
  <c r="BD33" i="7" a="1"/>
  <c r="AB767" i="7" a="1"/>
  <c r="AH186" i="7" a="1"/>
  <c r="AR533" i="7" a="1"/>
  <c r="BA353" i="7" a="1"/>
  <c r="BE225" i="7" a="1"/>
  <c r="BH594" i="7" a="1"/>
  <c r="AN238" i="7" a="1"/>
  <c r="BF764" i="7" a="1"/>
  <c r="AB123" i="7" a="1"/>
  <c r="AP90" i="7" a="1"/>
  <c r="AA543" i="7" a="1"/>
  <c r="AT367" i="7" a="1"/>
  <c r="BH976" i="7" a="1"/>
  <c r="AX618" i="7" a="1"/>
  <c r="AX363" i="7" a="1"/>
  <c r="AC505" i="7" a="1"/>
  <c r="AH680" i="7" a="1"/>
  <c r="AP872" i="7" a="1"/>
  <c r="BI697" i="7" a="1"/>
  <c r="BF443" i="7" a="1"/>
  <c r="BD386" i="7" a="1"/>
  <c r="AG589" i="7" a="1"/>
  <c r="BA254" i="7" a="1"/>
  <c r="AU442" i="7" a="1"/>
  <c r="BC136" i="7" a="1"/>
  <c r="BE409" i="7" a="1"/>
  <c r="BG870" i="7" a="1"/>
  <c r="BH743" i="7" a="1"/>
  <c r="AM462" i="7" a="1"/>
  <c r="AF31" i="7" a="1"/>
  <c r="AR632" i="7" a="1"/>
  <c r="BH950" i="7" a="1"/>
  <c r="AA40" i="7" a="1"/>
  <c r="AD10" i="7" a="1"/>
  <c r="AM189" i="7" a="1"/>
  <c r="BH918" i="7" a="1"/>
  <c r="AK943" i="7" a="1"/>
  <c r="AY919" i="7" a="1"/>
  <c r="AY302" i="7" a="1"/>
  <c r="AZ66" i="7" a="1"/>
  <c r="AV543" i="7" a="1"/>
  <c r="AL401" i="7" a="1"/>
  <c r="AU105" i="7" a="1"/>
  <c r="AN607" i="7" a="1"/>
  <c r="BH823" i="7" a="1"/>
  <c r="AB943" i="7" a="1"/>
  <c r="BD227" i="7" a="1"/>
  <c r="AW903" i="7" a="1"/>
  <c r="AJ461" i="7" a="1"/>
  <c r="BA662" i="7" a="1"/>
  <c r="BA684" i="7" a="1"/>
  <c r="BF725" i="7" a="1"/>
  <c r="BC583" i="7" a="1"/>
  <c r="BI42" i="7" a="1"/>
  <c r="AY443" i="7" a="1"/>
  <c r="BI125" i="7" a="1"/>
  <c r="AY993" i="7" a="1"/>
  <c r="AU529" i="7" a="1"/>
  <c r="AT786" i="7" a="1"/>
  <c r="AX563" i="7" a="1"/>
  <c r="BH549" i="7" a="1"/>
  <c r="BC782" i="7" a="1"/>
  <c r="AG546" i="7" a="1"/>
  <c r="BD485" i="7" a="1"/>
  <c r="BH954" i="7" a="1"/>
  <c r="AI946" i="7" a="1"/>
  <c r="BH121" i="7" a="1"/>
  <c r="AM782" i="7" a="1"/>
  <c r="AH563" i="7" a="1"/>
  <c r="AC960" i="7" a="1"/>
  <c r="AK462" i="7" a="1"/>
  <c r="AC724" i="7" a="1"/>
  <c r="BH717" i="7" a="1"/>
  <c r="AM801" i="7" a="1"/>
  <c r="AT988" i="7" a="1"/>
  <c r="AA563" i="7" a="1"/>
  <c r="AY379" i="7" a="1"/>
  <c r="AM873" i="7" a="1"/>
  <c r="AV947" i="7" a="1"/>
  <c r="AX166" i="7" a="1"/>
  <c r="AT867" i="7" a="1"/>
  <c r="BB165" i="7" a="1"/>
  <c r="AN817" i="7" a="1"/>
  <c r="BA105" i="7" a="1"/>
  <c r="AY502" i="7" a="1"/>
  <c r="AY90" i="7" a="1"/>
  <c r="AP546" i="7" a="1"/>
  <c r="AK941" i="7" a="1"/>
  <c r="BF832" i="7" a="1"/>
  <c r="BB104" i="7" a="1"/>
  <c r="AG246" i="7" a="1"/>
  <c r="AY762" i="7" a="1"/>
  <c r="AO461" i="7" a="1"/>
  <c r="BD925" i="7" a="1"/>
  <c r="AE794" i="7" a="1"/>
  <c r="AA801" i="7" a="1"/>
  <c r="AQ642" i="7" a="1"/>
  <c r="AN380" i="7" a="1"/>
  <c r="BB661" i="7" a="1"/>
  <c r="AG326" i="7" a="1"/>
  <c r="AD870" i="7" a="1"/>
  <c r="BH213" i="7" a="1"/>
  <c r="AP848" i="7" a="1"/>
  <c r="BG762" i="7" a="1"/>
  <c r="AK749" i="7" a="1"/>
  <c r="BA167" i="7" a="1"/>
  <c r="AN832" i="7" a="1"/>
  <c r="AQ372" i="7" a="1"/>
  <c r="BI103" i="7" a="1"/>
  <c r="AL353" i="7" a="1"/>
  <c r="AV843" i="7" a="1"/>
  <c r="BH202" i="7" a="1"/>
  <c r="AH543" i="7" a="1"/>
  <c r="AN683" i="7" a="1"/>
  <c r="AP219" i="7" a="1"/>
  <c r="AB519" i="7" a="1"/>
  <c r="BA801" i="7" a="1"/>
  <c r="BD944" i="7" a="1"/>
  <c r="AU761" i="7" a="1"/>
  <c r="AT925" i="7" a="1"/>
  <c r="BA326" i="7" a="1"/>
  <c r="AA302" i="7" a="1"/>
  <c r="AN639" i="7" a="1"/>
  <c r="AA105" i="7" a="1"/>
  <c r="AL960" i="7" a="1"/>
  <c r="AZ831" i="7" a="1"/>
  <c r="BG883" i="7" a="1"/>
  <c r="BE406" i="7" a="1"/>
  <c r="AZ726" i="7" a="1"/>
  <c r="AK225" i="7" a="1"/>
  <c r="AB505" i="7" a="1"/>
  <c r="BB504" i="7" a="1"/>
  <c r="AF684" i="7" a="1"/>
  <c r="AR988" i="7" a="1"/>
  <c r="AK230" i="7" a="1"/>
  <c r="BD970" i="7" a="1"/>
  <c r="AB104" i="7" a="1"/>
  <c r="BH568" i="7" a="1"/>
  <c r="BH547" i="7" a="1"/>
  <c r="AR628" i="7" a="1"/>
  <c r="BA767" i="7" a="1"/>
  <c r="AV264" i="7" a="1"/>
  <c r="BH645" i="7" a="1"/>
  <c r="AR193" i="7" a="1"/>
  <c r="AV185" i="7" a="1"/>
  <c r="AN883" i="7" a="1"/>
  <c r="AA965" i="7" a="1"/>
  <c r="AE944" i="7" a="1"/>
  <c r="BG470" i="7" a="1"/>
  <c r="BJ144" i="7" a="1"/>
  <c r="AW649" i="7" a="1"/>
  <c r="AI742" i="7" a="1"/>
  <c r="AY944" i="7" a="1"/>
  <c r="AY262" i="7" a="1"/>
  <c r="BH62" i="7" a="1"/>
  <c r="AC233" i="7" a="1"/>
  <c r="AA481" i="7" a="1"/>
  <c r="AU883" i="7" a="1"/>
  <c r="BH108" i="7" a="1"/>
  <c r="BA72" i="7" a="1"/>
  <c r="AM48" i="7" a="1"/>
  <c r="AF147" i="7" a="1"/>
  <c r="AN988" i="7" a="1"/>
  <c r="BH610" i="7" a="1"/>
  <c r="AQ33" i="7" a="1"/>
  <c r="AH824" i="7" a="1"/>
  <c r="AV848" i="7" a="1"/>
  <c r="AE943" i="7" a="1"/>
  <c r="BH389" i="7" a="1"/>
  <c r="AH85" i="7" a="1"/>
  <c r="BC573" i="7" a="1"/>
  <c r="AG768" i="7" a="1"/>
  <c r="BI567" i="7" a="1"/>
  <c r="AO210" i="7" a="1"/>
  <c r="BF368" i="7" a="1"/>
  <c r="AE724" i="7" a="1"/>
  <c r="AB380" i="7" a="1"/>
  <c r="AE870" i="7" a="1"/>
  <c r="AY765" i="7" a="1"/>
  <c r="AT28" i="7" a="1"/>
  <c r="AM188" i="7" a="1"/>
  <c r="AS734" i="7" a="1"/>
  <c r="AO782" i="7" a="1"/>
  <c r="AY503" i="7" a="1"/>
  <c r="AP470" i="7" a="1"/>
  <c r="AQ880" i="7" a="1"/>
  <c r="BD862" i="7" a="1"/>
  <c r="AM254" i="7" a="1"/>
  <c r="AX706" i="7" a="1"/>
  <c r="AY382" i="7" a="1"/>
  <c r="AY898" i="7" a="1"/>
  <c r="BB890" i="7" a="1"/>
  <c r="AK247" i="7" a="1"/>
  <c r="AI28" i="7" a="1"/>
  <c r="AV546" i="7" a="1"/>
  <c r="AE502" i="7" a="1"/>
  <c r="AZ460" i="7" a="1"/>
  <c r="BG401" i="7" a="1"/>
  <c r="BC365" i="7" a="1"/>
  <c r="AD925" i="7" a="1"/>
  <c r="BF817" i="7" a="1"/>
  <c r="AT963" i="7" a="1"/>
  <c r="AL129" i="7" a="1"/>
  <c r="AY428" i="7" a="1"/>
  <c r="AR646" i="7" a="1"/>
  <c r="AT646" i="7" a="1"/>
  <c r="AI448" i="7" a="1"/>
  <c r="AT247" i="7" a="1"/>
  <c r="AY683" i="7" a="1"/>
  <c r="AG145" i="7" a="1"/>
  <c r="BD965" i="7" a="1"/>
  <c r="AD557" i="7" a="1"/>
  <c r="BC225" i="7" a="1"/>
  <c r="AF344" i="7" a="1"/>
  <c r="AN684" i="7" a="1"/>
  <c r="AX936" i="7" a="1"/>
  <c r="BC519" i="7" a="1"/>
  <c r="AN567" i="7" a="1"/>
  <c r="AM762" i="7" a="1"/>
  <c r="AJ762" i="7" a="1"/>
  <c r="AE831" i="7" a="1"/>
  <c r="AW261" i="7" a="1"/>
  <c r="BF916" i="7" a="1"/>
  <c r="AA960" i="7" a="1"/>
  <c r="AB116" i="7" a="1"/>
  <c r="AT610" i="7" a="1"/>
  <c r="BA744" i="7" a="1"/>
  <c r="AG72" i="7" a="1"/>
  <c r="AM697" i="7" a="1"/>
  <c r="AD848" i="7" a="1"/>
  <c r="AI407" i="7" a="1"/>
  <c r="BG43" i="7" a="1"/>
  <c r="AF744" i="7" a="1"/>
  <c r="BE749" i="7" a="1"/>
  <c r="AW642" i="7" a="1"/>
  <c r="AI706" i="7" a="1"/>
  <c r="AE883" i="7" a="1"/>
  <c r="BH344" i="7" a="1"/>
  <c r="AL488" i="7" a="1"/>
  <c r="AL382" i="7" a="1"/>
  <c r="AL143" i="7" a="1"/>
  <c r="AH365" i="7" a="1"/>
  <c r="AB448" i="7" a="1"/>
  <c r="BH485" i="7" a="1"/>
  <c r="BF780" i="7" a="1"/>
  <c r="AY485" i="7" a="1"/>
  <c r="AI227" i="7" a="1"/>
  <c r="BF65" i="7" a="1"/>
  <c r="BD193" i="7" a="1"/>
  <c r="BJ727" i="7" a="1"/>
  <c r="BH911" i="7" a="1"/>
  <c r="AT670" i="7" a="1"/>
  <c r="BD146" i="7" a="1"/>
  <c r="BH802" i="7" a="1"/>
  <c r="BE630" i="7" a="1"/>
  <c r="AL906" i="7" a="1"/>
  <c r="AM264" i="7" a="1"/>
  <c r="BA147" i="7" a="1"/>
  <c r="BA664" i="7" a="1"/>
  <c r="AO165" i="7" a="1"/>
  <c r="BD762" i="7" a="1"/>
  <c r="BG768" i="7" a="1"/>
  <c r="AP302" i="7" a="1"/>
  <c r="BI406" i="7" a="1"/>
  <c r="AD365" i="7" a="1"/>
  <c r="BH579" i="7" a="1"/>
  <c r="BA583" i="7" a="1"/>
  <c r="AH262" i="7" a="1"/>
  <c r="AJ406" i="7" a="1"/>
  <c r="BH311" i="7" a="1"/>
  <c r="AG452" i="7" a="1"/>
  <c r="BH71" i="7" a="1"/>
  <c r="BG28" i="7" a="1"/>
  <c r="AZ185" i="7" a="1"/>
  <c r="AS404" i="7" a="1"/>
  <c r="BC186" i="7" a="1"/>
  <c r="BB702" i="7" a="1"/>
  <c r="BH545" i="7" a="1"/>
  <c r="BH814" i="7" a="1"/>
  <c r="BI502" i="7" a="1"/>
  <c r="AW283" i="7" a="1"/>
  <c r="BH343" i="7" a="1"/>
  <c r="BH509" i="7" a="1"/>
  <c r="BH533" i="7" a="1"/>
  <c r="AX631" i="7" a="1"/>
  <c r="AE872" i="7" a="1"/>
  <c r="AD428" i="7" a="1"/>
  <c r="AR872" i="7" a="1"/>
  <c r="BH958" i="7" a="1"/>
  <c r="AC362" i="7" a="1"/>
  <c r="BB365" i="7" a="1"/>
  <c r="AZ217" i="7" a="1"/>
  <c r="BB147" i="7" a="1"/>
  <c r="AJ33" i="7" a="1"/>
  <c r="BH443" i="7" a="1"/>
  <c r="AQ428" i="7" a="1"/>
  <c r="AN322" i="7" a="1"/>
  <c r="AI325" i="7" a="1"/>
  <c r="AA401" i="7" a="1"/>
  <c r="BH51" i="7" a="1"/>
  <c r="AL83" i="7" a="1"/>
  <c r="BI862" i="7" a="1"/>
  <c r="BC283" i="7" a="1"/>
  <c r="AO533" i="7" a="1"/>
  <c r="BH896" i="7" a="1"/>
  <c r="AL761" i="7" a="1"/>
  <c r="AF461" i="7" a="1"/>
  <c r="AC513" i="7" a="1"/>
  <c r="BI589" i="7" a="1"/>
  <c r="AF944" i="7" a="1"/>
  <c r="AB31" i="7" a="1"/>
  <c r="AB103" i="7" a="1"/>
  <c r="AC807" i="7" a="1"/>
  <c r="AK280" i="7" a="1"/>
  <c r="AJ649" i="7" a="1"/>
  <c r="AT601" i="7" a="1"/>
  <c r="BI764" i="7" a="1"/>
  <c r="AM896" i="7" a="1"/>
  <c r="AO645" i="7" a="1"/>
  <c r="AN825" i="7" a="1"/>
  <c r="AO443" i="7" a="1"/>
  <c r="AK242" i="7" a="1"/>
  <c r="AV933" i="7" a="1"/>
  <c r="AM485" i="7" a="1"/>
  <c r="AP63" i="7" a="1"/>
  <c r="AZ143" i="7" a="1"/>
  <c r="AN989" i="7" a="1"/>
  <c r="AM184" i="7" a="1"/>
  <c r="AH144" i="7" a="1"/>
  <c r="AX902" i="7" a="1"/>
  <c r="BI565" i="7" a="1"/>
  <c r="AV557" i="7" a="1"/>
  <c r="AF890" i="7" a="1"/>
  <c r="AR756" i="7" a="1"/>
  <c r="AJ453" i="7" a="1"/>
  <c r="AL672" i="7" a="1"/>
  <c r="BJ911" i="7" a="1"/>
  <c r="BJ944" i="7" a="1"/>
  <c r="AJ113" i="7" a="1"/>
  <c r="BG726" i="7" a="1"/>
  <c r="AS377" i="7" a="1"/>
  <c r="BB970" i="7" a="1"/>
  <c r="AH607" i="7" a="1"/>
  <c r="AD789" i="7" a="1"/>
  <c r="AH52" i="7" a="1"/>
  <c r="AD70" i="7" a="1"/>
  <c r="AE262" i="7" a="1"/>
  <c r="AK285" i="7" a="1"/>
  <c r="AQ183" i="7" a="1"/>
  <c r="BH982" i="7" a="1"/>
  <c r="BG178" i="7" a="1"/>
  <c r="BB88" i="7" a="1"/>
  <c r="AS33" i="7" a="1"/>
  <c r="AU334" i="7" a="1"/>
  <c r="AB862" i="7" a="1"/>
  <c r="AP440" i="7" a="1"/>
  <c r="BD860" i="7" a="1"/>
  <c r="AL297" i="7" a="1"/>
  <c r="BF941" i="7" a="1"/>
  <c r="AX283" i="7" a="1"/>
  <c r="AB945" i="7" a="1"/>
  <c r="AZ902" i="7" a="1"/>
  <c r="AA244" i="7" a="1"/>
  <c r="BH44" i="7" a="1"/>
  <c r="AE404" i="7" a="1"/>
  <c r="BH807" i="7" a="1"/>
  <c r="AA345" i="7" a="1"/>
  <c r="BE62" i="7" a="1"/>
  <c r="AO936" i="7" a="1"/>
  <c r="BH439" i="7" a="1"/>
  <c r="AN809" i="7" a="1"/>
  <c r="AX406" i="7" a="1"/>
  <c r="AG344" i="7" a="1"/>
  <c r="AC593" i="7" a="1"/>
  <c r="AL726" i="7" a="1"/>
  <c r="AC393" i="7" a="1"/>
  <c r="AR460" i="7" a="1"/>
  <c r="AA671" i="7" a="1"/>
  <c r="AJ828" i="7" a="1"/>
  <c r="AG282" i="7" a="1"/>
  <c r="BH419" i="7" a="1"/>
  <c r="AQ253" i="7" a="1"/>
  <c r="AV460" i="7" a="1"/>
  <c r="AG565" i="7" a="1"/>
  <c r="AF630" i="7" a="1"/>
  <c r="BD988" i="7" a="1"/>
  <c r="AY40" i="7" a="1"/>
  <c r="AK461" i="7" a="1"/>
  <c r="AA406" i="7" a="1"/>
  <c r="AV367" i="7" a="1"/>
  <c r="AJ546" i="7" a="1"/>
  <c r="AF306" i="7" a="1"/>
  <c r="BC546" i="7" a="1"/>
  <c r="AX217" i="7" a="1"/>
  <c r="AC516" i="7" a="1"/>
  <c r="BF146" i="7" a="1"/>
  <c r="BH683" i="7" a="1"/>
  <c r="BH428" i="7" a="1"/>
  <c r="AS943" i="7" a="1"/>
  <c r="AE453" i="7" a="1"/>
  <c r="AE165" i="7" a="1"/>
  <c r="AI282" i="7" a="1"/>
  <c r="BH868" i="7" a="1"/>
  <c r="AP46" i="7" a="1"/>
  <c r="BH400" i="7" a="1"/>
  <c r="AQ62" i="7" a="1"/>
  <c r="BH912" i="7" a="1"/>
  <c r="BE247" i="7" a="1"/>
  <c r="AQ544" i="7" a="1"/>
  <c r="AM325" i="7" a="1"/>
  <c r="BA726" i="7" a="1"/>
  <c r="AP724" i="7" a="1"/>
  <c r="BC704" i="7" a="1"/>
  <c r="AK806" i="7" a="1"/>
  <c r="AK70" i="7" a="1"/>
  <c r="AQ453" i="7" a="1"/>
  <c r="AZ625" i="7" a="1"/>
  <c r="AI11" i="7" a="1"/>
  <c r="AP806" i="7" a="1"/>
  <c r="BH981" i="7" a="1"/>
  <c r="BI943" i="7" a="1"/>
  <c r="BB985" i="7" a="1"/>
  <c r="BE519" i="7" a="1"/>
  <c r="AZ683" i="7" a="1"/>
  <c r="BG647" i="7" a="1"/>
  <c r="AI583" i="7" a="1"/>
  <c r="AF756" i="7" a="1"/>
  <c r="AL167" i="7" a="1"/>
  <c r="AL480" i="7" a="1"/>
  <c r="AL407" i="7" a="1"/>
  <c r="AK793" i="7" a="1"/>
  <c r="AK485" i="7" a="1"/>
  <c r="AY105" i="7" a="1"/>
  <c r="AG136" i="7" a="1"/>
  <c r="AL349" i="7" a="1"/>
  <c r="BG463" i="7" a="1"/>
  <c r="BB863" i="7" a="1"/>
  <c r="BF353" i="7" a="1"/>
  <c r="BH177" i="7" a="1"/>
  <c r="AN262" i="7" a="1"/>
  <c r="AX685" i="7" a="1"/>
  <c r="BE764" i="7" a="1"/>
  <c r="AC872" i="7" a="1"/>
  <c r="AE933" i="7" a="1"/>
  <c r="BE919" i="7" a="1"/>
  <c r="AU583" i="7" a="1"/>
  <c r="BG680" i="7" a="1"/>
  <c r="BE363" i="7" a="1"/>
  <c r="BH700" i="7" a="1"/>
  <c r="AW809" i="7" a="1"/>
  <c r="AU245" i="7" a="1"/>
  <c r="BF541" i="7" a="1"/>
  <c r="AZ349" i="7" a="1"/>
  <c r="AO622" i="7" a="1"/>
  <c r="BD593" i="7" a="1"/>
  <c r="BC696" i="7" a="1"/>
  <c r="AW647" i="7" a="1"/>
  <c r="AK745" i="7" a="1"/>
  <c r="BH489" i="7" a="1"/>
  <c r="BB664" i="7" a="1"/>
  <c r="AI848" i="7" a="1"/>
  <c r="AT837" i="7" a="1"/>
  <c r="AO230" i="7" a="1"/>
  <c r="BJ463" i="7" a="1"/>
  <c r="AO83" i="7" a="1"/>
  <c r="AQ63" i="7" a="1"/>
  <c r="AE55" i="7" a="1"/>
  <c r="AN842" i="7" a="1"/>
  <c r="AG923" i="7" a="1"/>
  <c r="AS683" i="7" a="1"/>
  <c r="AA245" i="7" a="1"/>
  <c r="BE146" i="7" a="1"/>
  <c r="AQ745" i="7" a="1"/>
  <c r="BE557" i="7" a="1"/>
  <c r="AE302" i="7" a="1"/>
  <c r="AJ326" i="7" a="1"/>
  <c r="BJ404" i="7" a="1"/>
  <c r="AA103" i="7" a="1"/>
  <c r="BH206" i="7" a="1"/>
  <c r="AK843" i="7" a="1"/>
  <c r="BE40" i="7" a="1"/>
  <c r="BH793" i="7" a="1"/>
  <c r="BB433" i="7" a="1"/>
  <c r="BB186" i="7" a="1"/>
  <c r="AD368" i="7" a="1"/>
  <c r="BH495" i="7" a="1"/>
  <c r="AD742" i="7" a="1"/>
  <c r="BF284" i="7" a="1"/>
  <c r="BD105" i="7" a="1"/>
  <c r="BB988" i="7" a="1"/>
  <c r="BJ546" i="7" a="1"/>
  <c r="AH230" i="7" a="1"/>
  <c r="BH662" i="7" a="1"/>
  <c r="AK262" i="7" a="1"/>
  <c r="AI123" i="7" a="1"/>
  <c r="BH11" i="7" a="1"/>
  <c r="BH169" i="7" a="1"/>
  <c r="AZ671" i="7" a="1"/>
  <c r="AO765" i="7" a="1"/>
  <c r="AR364" i="7" a="1"/>
  <c r="AE495" i="7" a="1"/>
  <c r="BD810" i="7" a="1"/>
  <c r="AR425" i="7" a="1"/>
  <c r="AC72" i="7" a="1"/>
  <c r="AR806" i="7" a="1"/>
  <c r="AW745" i="7" a="1"/>
  <c r="BH939" i="7" a="1"/>
  <c r="AR485" i="7" a="1"/>
  <c r="AV362" i="7" a="1"/>
  <c r="BB601" i="7" a="1"/>
  <c r="AM433" i="7" a="1"/>
  <c r="AI547" i="7" a="1"/>
  <c r="BE323" i="7" a="1"/>
  <c r="AV433" i="7" a="1"/>
  <c r="BE386" i="7" a="1"/>
  <c r="AJ271" i="7" a="1"/>
  <c r="AB724" i="7" a="1"/>
  <c r="AH40" i="7" a="1"/>
  <c r="BD607" i="7" a="1"/>
  <c r="BJ902" i="7" a="1"/>
  <c r="AU63" i="7" a="1"/>
  <c r="AF513" i="7" a="1"/>
  <c r="BB632" i="7" a="1"/>
  <c r="BB941" i="7" a="1"/>
  <c r="BB628" i="7" a="1"/>
  <c r="AW960" i="7" a="1"/>
  <c r="BI32" i="7" a="1"/>
  <c r="AG853" i="7" a="1"/>
  <c r="BD440" i="7" a="1"/>
  <c r="AI285" i="7" a="1"/>
  <c r="BE503" i="7" a="1"/>
  <c r="AU431" i="7" a="1"/>
  <c r="AI618" i="7" a="1"/>
  <c r="BH503" i="7" a="1"/>
  <c r="BA586" i="7" a="1"/>
  <c r="AN425" i="7" a="1"/>
  <c r="BA807" i="7" a="1"/>
  <c r="AC409" i="7" a="1"/>
  <c r="BE662" i="7" a="1"/>
  <c r="AZ463" i="7" a="1"/>
  <c r="AD222" i="7" a="1"/>
  <c r="BG31" i="7" a="1"/>
  <c r="BD334" i="7" a="1"/>
  <c r="AK679" i="7" a="1"/>
  <c r="AK708" i="7" a="1"/>
  <c r="AM88" i="7" a="1"/>
  <c r="AZ201" i="7" a="1"/>
  <c r="AO761" i="7" a="1"/>
  <c r="AA649" i="7" a="1"/>
  <c r="AM583" i="7" a="1"/>
  <c r="AW671" i="7" a="1"/>
  <c r="BC667" i="7" a="1"/>
  <c r="AF222" i="7" a="1"/>
  <c r="AU516" i="7" a="1"/>
  <c r="AN890" i="7" a="1"/>
  <c r="BB228" i="7" a="1"/>
  <c r="AZ210" i="7" a="1"/>
  <c r="AF649" i="7" a="1"/>
  <c r="AU646" i="7" a="1"/>
  <c r="BA504" i="7" a="1"/>
  <c r="AL963" i="7" a="1"/>
  <c r="AN431" i="7" a="1"/>
  <c r="BJ247" i="7" a="1"/>
  <c r="AH448" i="7" a="1"/>
  <c r="BC437" i="7" a="1"/>
  <c r="AE683" i="7" a="1"/>
  <c r="AB957" i="7" a="1"/>
  <c r="AW244" i="7" a="1"/>
  <c r="AT178" i="7" a="1"/>
  <c r="AG185" i="7" a="1"/>
  <c r="BF744" i="7" a="1"/>
  <c r="AD662" i="7" a="1"/>
  <c r="AD631" i="7" a="1"/>
  <c r="AO18" i="7" a="1"/>
  <c r="AC188" i="7" a="1"/>
  <c r="BH623" i="7" a="1"/>
  <c r="AU40" i="7" a="1"/>
  <c r="AG906" i="7" a="1"/>
  <c r="BC644" i="7" a="1"/>
  <c r="AB227" i="7" a="1"/>
  <c r="BC806" i="7" a="1"/>
  <c r="BH41" i="7" a="1"/>
  <c r="AW346" i="7" a="1"/>
  <c r="AF804" i="7" a="1"/>
  <c r="AH31" i="7" a="1"/>
  <c r="AI965" i="7" a="1"/>
  <c r="BF567" i="7" a="1"/>
  <c r="AZ146" i="7" a="1"/>
  <c r="AP903" i="7" a="1"/>
  <c r="BD325" i="7" a="1"/>
  <c r="AL986" i="7" a="1"/>
  <c r="AF264" i="7" a="1"/>
  <c r="BB380" i="7" a="1"/>
  <c r="AL261" i="7" a="1"/>
  <c r="BA647" i="7" a="1"/>
  <c r="AX189" i="7" a="1"/>
  <c r="BC706" i="7" a="1"/>
  <c r="BA323" i="7" a="1"/>
  <c r="AF619" i="7" a="1"/>
  <c r="BG90" i="7" a="1"/>
  <c r="AM807" i="7" a="1"/>
  <c r="BH452" i="7" a="1"/>
  <c r="AR890" i="7" a="1"/>
  <c r="AK817" i="7" a="1"/>
  <c r="AS448" i="7" a="1"/>
  <c r="BA523" i="7" a="1"/>
  <c r="BF639" i="7" a="1"/>
  <c r="BA63" i="7" a="1"/>
  <c r="AK442" i="7" a="1"/>
  <c r="AM372" i="7" a="1"/>
  <c r="BA502" i="7" a="1"/>
  <c r="AC145" i="7" a="1"/>
  <c r="AG682" i="7" a="1"/>
  <c r="BE828" i="7" a="1"/>
  <c r="BH785" i="7" a="1"/>
  <c r="AT460" i="7" a="1"/>
  <c r="AH462" i="7" a="1"/>
  <c r="BD682" i="7" a="1"/>
  <c r="AR702" i="7" a="1"/>
  <c r="BH837" i="7" a="1"/>
  <c r="AT470" i="7" a="1"/>
  <c r="AX546" i="7" a="1"/>
  <c r="BC764" i="7" a="1"/>
  <c r="AV763" i="7" a="1"/>
  <c r="AX280" i="7" a="1"/>
  <c r="AH647" i="7" a="1"/>
  <c r="AP407" i="7" a="1"/>
  <c r="BH498" i="7" a="1"/>
  <c r="AF382" i="7" a="1"/>
  <c r="BF125" i="7" a="1"/>
  <c r="BI62" i="7" a="1"/>
  <c r="BE404" i="7" a="1"/>
  <c r="BH854" i="7" a="1"/>
  <c r="AU843" i="7" a="1"/>
  <c r="AO322" i="7" a="1"/>
  <c r="BH446" i="7" a="1"/>
  <c r="AE440" i="7" a="1"/>
  <c r="AW824" i="7" a="1"/>
  <c r="BH943" i="7" a="1"/>
  <c r="AY883" i="7" a="1"/>
  <c r="AD708" i="7" a="1"/>
  <c r="BG326" i="7" a="1"/>
  <c r="AZ249" i="7" a="1"/>
  <c r="AK52" i="7" a="1"/>
  <c r="AQ483" i="7" a="1"/>
  <c r="BG48" i="7" a="1"/>
  <c r="AG684" i="7" a="1"/>
  <c r="BH796" i="7" a="1"/>
  <c r="AQ852" i="7" a="1"/>
  <c r="BH78" i="7" a="1"/>
  <c r="BH734" i="7" a="1"/>
  <c r="AR433" i="7" a="1"/>
  <c r="AD642" i="7" a="1"/>
  <c r="AV393" i="7" a="1"/>
  <c r="AD588" i="7" a="1"/>
  <c r="BH429" i="7" a="1"/>
  <c r="AF896" i="7" a="1"/>
  <c r="BI584" i="7" a="1"/>
  <c r="AH418" i="7" a="1"/>
  <c r="AO386" i="7" a="1"/>
  <c r="AH33" i="7" a="1"/>
  <c r="AC144" i="7" a="1"/>
  <c r="AA986" i="7" a="1"/>
  <c r="AX967" i="7" a="1"/>
  <c r="AE154" i="7" a="1"/>
  <c r="BF167" i="7" a="1"/>
  <c r="AG28" i="7" a="1"/>
  <c r="AM519" i="7" a="1"/>
  <c r="AF765" i="7" a="1"/>
  <c r="AZ523" i="7" a="1"/>
  <c r="BH82" i="7" a="1"/>
  <c r="AZ890" i="7" a="1"/>
  <c r="AJ725" i="7" a="1"/>
  <c r="AD547" i="7" a="1"/>
  <c r="AO306" i="7" a="1"/>
  <c r="AA379" i="7" a="1"/>
  <c r="BD483" i="7" a="1"/>
  <c r="AW470" i="7" a="1"/>
  <c r="BI470" i="7" a="1"/>
  <c r="AF345" i="7" a="1"/>
  <c r="AZ440" i="7" a="1"/>
  <c r="BG207" i="7" a="1"/>
  <c r="AL33" i="7" a="1"/>
  <c r="BB448" i="7" a="1"/>
  <c r="AX90" i="7" a="1"/>
  <c r="AY409" i="7" a="1"/>
  <c r="AC936" i="7" a="1"/>
  <c r="AQ228" i="7" a="1"/>
  <c r="BF33" i="7" a="1"/>
  <c r="AN762" i="7" a="1"/>
  <c r="AD525" i="7" a="1"/>
  <c r="BD165" i="7" a="1"/>
  <c r="AI207" i="7" a="1"/>
  <c r="AE184" i="7" a="1"/>
  <c r="BE533" i="7" a="1"/>
  <c r="AU601" i="7" a="1"/>
  <c r="BH147" i="7" a="1"/>
  <c r="BH317" i="7" a="1"/>
  <c r="BA181" i="7" a="1"/>
  <c r="AV610" i="7" a="1"/>
  <c r="AX442" i="7" a="1"/>
  <c r="AX866" i="7" a="1"/>
  <c r="BD342" i="7" a="1"/>
  <c r="AV842" i="7" a="1"/>
  <c r="BI364" i="7" a="1"/>
  <c r="BH170" i="7" a="1"/>
  <c r="AM288" i="7" a="1"/>
  <c r="BF144" i="7" a="1"/>
  <c r="AD625" i="7" a="1"/>
  <c r="AO31" i="7" a="1"/>
  <c r="AM706" i="7" a="1"/>
  <c r="BF628" i="7" a="1"/>
  <c r="AK246" i="7" a="1"/>
  <c r="BF763" i="7" a="1"/>
  <c r="AR188" i="7" a="1"/>
  <c r="BI872" i="7" a="1"/>
  <c r="BI903" i="7" a="1"/>
  <c r="AN480" i="7" a="1"/>
  <c r="BF228" i="7" a="1"/>
  <c r="AG570" i="7" a="1"/>
  <c r="BJ628" i="7" a="1"/>
  <c r="BC46" i="7" a="1"/>
  <c r="BG62" i="7" a="1"/>
  <c r="AB628" i="7" a="1"/>
  <c r="BH537" i="7" a="1"/>
  <c r="AA625" i="7" a="1"/>
  <c r="AD573" i="7" a="1"/>
  <c r="BH881" i="7" a="1"/>
  <c r="AL460" i="7" a="1"/>
  <c r="BG353" i="7" a="1"/>
  <c r="AC589" i="7" a="1"/>
  <c r="AL890" i="7" a="1"/>
  <c r="AU410" i="7" a="1"/>
  <c r="AF193" i="7" a="1"/>
  <c r="BJ505" i="7" a="1"/>
  <c r="BD870" i="7" a="1"/>
  <c r="AZ395" i="7" a="1"/>
  <c r="BF521" i="7" a="1"/>
  <c r="AQ262" i="7" a="1"/>
  <c r="AD181" i="7" a="1"/>
  <c r="AX425" i="7" a="1"/>
  <c r="AU407" i="7" a="1"/>
  <c r="BB85" i="7" a="1"/>
  <c r="AM280" i="7" a="1"/>
  <c r="BI631" i="7" a="1"/>
  <c r="AA583" i="7" a="1"/>
  <c r="AK10" i="7" a="1"/>
  <c r="BH129" i="7" a="1"/>
  <c r="BH20" i="7" a="1"/>
  <c r="AC586" i="7" a="1"/>
  <c r="BB184" i="7" a="1"/>
  <c r="AQ178" i="7" a="1"/>
  <c r="AY386" i="7" a="1"/>
  <c r="AL543" i="7" a="1"/>
  <c r="AN944" i="7" a="1"/>
  <c r="BI947" i="7" a="1"/>
  <c r="BB963" i="7" a="1"/>
  <c r="AL245" i="7" a="1"/>
  <c r="AG280" i="7" a="1"/>
  <c r="AT188" i="7" a="1"/>
  <c r="AB262" i="7" a="1"/>
  <c r="BH613" i="7" a="1"/>
  <c r="BI994" i="7" a="1"/>
  <c r="AJ628" i="7" a="1"/>
  <c r="AN831" i="7" a="1"/>
  <c r="BH690" i="7" a="1"/>
  <c r="AA184" i="7" a="1"/>
  <c r="AK302" i="7" a="1"/>
  <c r="AD170" i="7" a="1"/>
  <c r="AD671" i="7" a="1"/>
  <c r="AW43" i="7" a="1"/>
  <c r="AU43" i="7" a="1"/>
  <c r="BH929" i="7" a="1"/>
  <c r="AI185" i="7" a="1"/>
  <c r="BD442" i="7" a="1"/>
  <c r="AZ735" i="7" a="1"/>
  <c r="AD586" i="7" a="1"/>
  <c r="BG386" i="7" a="1"/>
  <c r="AP186" i="7" a="1"/>
  <c r="AX947" i="7" a="1"/>
  <c r="AQ217" i="7" a="1"/>
  <c r="AW963" i="7" a="1"/>
  <c r="BC222" i="7" a="1"/>
  <c r="AW594" i="7" a="1"/>
  <c r="BH339" i="7" a="1"/>
  <c r="BJ42" i="7" a="1"/>
  <c r="BD622" i="7" a="1"/>
  <c r="BF262" i="7" a="1"/>
  <c r="AQ244" i="7" a="1"/>
  <c r="BH985" i="7" a="1"/>
  <c r="AF453" i="7" a="1"/>
  <c r="AN65" i="7" a="1"/>
  <c r="AL462" i="7" a="1"/>
  <c r="BH295" i="7" a="1"/>
  <c r="AV923" i="7" a="1"/>
  <c r="AY664" i="7" a="1"/>
  <c r="BD222" i="7" a="1"/>
  <c r="AS302" i="7" a="1"/>
  <c r="AW325" i="7" a="1"/>
  <c r="AH749" i="7" a="1"/>
  <c r="AS283" i="7" a="1"/>
  <c r="BF632" i="7" a="1"/>
  <c r="AE371" i="7" a="1"/>
  <c r="AT763" i="7" a="1"/>
  <c r="BJ872" i="7" a="1"/>
  <c r="BC753" i="7" a="1"/>
  <c r="BI536" i="7" a="1"/>
  <c r="AV465" i="7" a="1"/>
  <c r="AF326" i="7" a="1"/>
  <c r="AB696" i="7" a="1"/>
  <c r="AG386" i="7" a="1"/>
  <c r="BI72" i="7" a="1"/>
  <c r="BF11" i="7" a="1"/>
  <c r="BH338" i="7" a="1"/>
  <c r="AZ848" i="7" a="1"/>
  <c r="AF623" i="7" a="1"/>
  <c r="BH661" i="7" a="1"/>
  <c r="BA230" i="7" a="1"/>
  <c r="AO789" i="7" a="1"/>
  <c r="BE113" i="7" a="1"/>
  <c r="AX954" i="7" a="1"/>
  <c r="AQ425" i="7" a="1"/>
  <c r="BC372" i="7" a="1"/>
  <c r="AD193" i="7" a="1"/>
  <c r="AX825" i="7" a="1"/>
  <c r="AR481" i="7" a="1"/>
  <c r="BH183" i="7" a="1"/>
  <c r="BD323" i="7" a="1"/>
  <c r="AS744" i="7" a="1"/>
  <c r="BH589" i="7" a="1"/>
  <c r="BE227" i="7" a="1"/>
  <c r="AD207" i="7" a="1"/>
  <c r="AV407" i="7" a="1"/>
  <c r="BJ503" i="7" a="1"/>
  <c r="BD831" i="7" a="1"/>
  <c r="AF525" i="7" a="1"/>
  <c r="BH303" i="7" a="1"/>
  <c r="AU284" i="7" a="1"/>
  <c r="AB502" i="7" a="1"/>
  <c r="BH604" i="7" a="1"/>
  <c r="AQ960" i="7" a="1"/>
  <c r="AV896" i="7" a="1"/>
  <c r="BC10" i="7" a="1"/>
  <c r="AD326" i="7" a="1"/>
  <c r="AB495" i="7" a="1"/>
  <c r="AI720" i="7" a="1"/>
  <c r="BB631" i="7" a="1"/>
  <c r="AE768" i="7" a="1"/>
  <c r="AU386" i="7" a="1"/>
  <c r="BD684" i="7" a="1"/>
  <c r="AY632" i="7" a="1"/>
  <c r="AG123" i="7" a="1"/>
  <c r="AX282" i="7" a="1"/>
  <c r="AO902" i="7" a="1"/>
  <c r="AU227" i="7" a="1"/>
  <c r="BA32" i="7" a="1"/>
  <c r="AH406" i="7" a="1"/>
  <c r="AI780" i="7" a="1"/>
  <c r="AD285" i="7" a="1"/>
  <c r="BH459" i="7" a="1"/>
  <c r="AU406" i="7" a="1"/>
  <c r="AB428" i="7" a="1"/>
  <c r="AX952" i="7" a="1"/>
  <c r="BB18" i="7" a="1"/>
  <c r="AZ944" i="7" a="1"/>
  <c r="BJ993" i="7" a="1"/>
  <c r="BC745" i="7" a="1"/>
  <c r="AM106" i="7" a="1"/>
  <c r="AG242" i="7" a="1"/>
  <c r="AB557" i="7" a="1"/>
  <c r="BH219" i="7" a="1"/>
  <c r="BG273" i="7" a="1"/>
  <c r="AX632" i="7" a="1"/>
  <c r="AO929" i="7" a="1"/>
  <c r="AX768" i="7" a="1"/>
  <c r="BD306" i="7" a="1"/>
  <c r="AB789" i="7" a="1"/>
  <c r="AD879" i="7" a="1"/>
  <c r="BH542" i="7" a="1"/>
  <c r="BD406" i="7" a="1"/>
  <c r="AW967" i="7" a="1"/>
  <c r="AU742" i="7" a="1"/>
  <c r="BG682" i="7" a="1"/>
  <c r="AE653" i="7" a="1"/>
  <c r="AC407" i="7" a="1"/>
  <c r="AW83" i="7" a="1"/>
  <c r="AN583" i="7" a="1"/>
  <c r="AT387" i="7" a="1"/>
  <c r="AJ923" i="7" a="1"/>
  <c r="BE452" i="7" a="1"/>
  <c r="BH672" i="7" a="1"/>
  <c r="BD708" i="7" a="1"/>
  <c r="AW18" i="7" a="1"/>
  <c r="AJ567" i="7" a="1"/>
  <c r="AL966" i="7" a="1"/>
  <c r="AE903" i="7" a="1"/>
  <c r="AL645" i="7" a="1"/>
  <c r="AC165" i="7" a="1"/>
  <c r="AA65" i="7" a="1"/>
  <c r="AZ230" i="7" a="1"/>
  <c r="AA42" i="7" a="1"/>
  <c r="BH455" i="7" a="1"/>
  <c r="AB895" i="7" a="1"/>
  <c r="AV589" i="7" a="1"/>
  <c r="AP503" i="7" a="1"/>
  <c r="AT724" i="7" a="1"/>
  <c r="BF48" i="7" a="1"/>
  <c r="AU490" i="7" a="1"/>
  <c r="AK903" i="7" a="1"/>
  <c r="BG32" i="7" a="1"/>
  <c r="AJ543" i="7" a="1"/>
  <c r="AI443" i="7" a="1"/>
  <c r="BE287" i="7" a="1"/>
  <c r="AC725" i="7" a="1"/>
  <c r="BA529" i="7" a="1"/>
  <c r="BH571" i="7" a="1"/>
  <c r="AR306" i="7" a="1"/>
  <c r="AU184" i="7" a="1"/>
  <c r="BH680" i="7" a="1"/>
  <c r="AD685" i="7" a="1"/>
  <c r="BH592" i="7" a="1"/>
  <c r="AC588" i="7" a="1"/>
  <c r="AZ65" i="7" a="1"/>
  <c r="BG871" i="7" a="1"/>
  <c r="AL367" i="7" a="1"/>
  <c r="AO862" i="7" a="1"/>
  <c r="AN919" i="7" a="1"/>
  <c r="BA460" i="7" a="1"/>
  <c r="BE583" i="7" a="1"/>
  <c r="AZ315" i="7" a="1"/>
  <c r="AI90" i="7" a="1"/>
  <c r="AF105" i="7" a="1"/>
  <c r="BI965" i="7" a="1"/>
  <c r="AY349" i="7" a="1"/>
  <c r="BJ622" i="7" a="1"/>
  <c r="AV253" i="7" a="1"/>
  <c r="BH85" i="7" a="1"/>
  <c r="BH907" i="7" a="1"/>
  <c r="BI144" i="7" a="1"/>
  <c r="BF986" i="7" a="1"/>
  <c r="BB46" i="7" a="1"/>
  <c r="BH551" i="7" a="1"/>
  <c r="BB210" i="7" a="1"/>
  <c r="BA31" i="7" a="1"/>
  <c r="AX245" i="7" a="1"/>
  <c r="AB345" i="7" a="1"/>
  <c r="AD230" i="7" a="1"/>
  <c r="AA312" i="7" a="1"/>
  <c r="BD104" i="7" a="1"/>
  <c r="BH955" i="7" a="1"/>
  <c r="BH657" i="7" a="1"/>
  <c r="AQ144" i="7" a="1"/>
  <c r="BA362" i="7" a="1"/>
  <c r="AP765" i="7" a="1"/>
  <c r="AC831" i="7" a="1"/>
  <c r="BH821" i="7" a="1"/>
  <c r="AT386" i="7" a="1"/>
  <c r="BD201" i="7" a="1"/>
  <c r="BH831" i="7" a="1"/>
  <c r="AN570" i="7" a="1"/>
  <c r="AR386" i="7" a="1"/>
  <c r="BH640" i="7" a="1"/>
  <c r="BD583" i="7" a="1"/>
  <c r="AY186" i="7" a="1"/>
  <c r="BD189" i="7" a="1"/>
  <c r="AP825" i="7" a="1"/>
  <c r="AW72" i="7" a="1"/>
  <c r="AY628" i="7" a="1"/>
  <c r="AT649" i="7" a="1"/>
  <c r="AS967" i="7" a="1"/>
  <c r="BH395" i="7" a="1"/>
  <c r="AH586" i="7" a="1"/>
  <c r="AS165" i="7" a="1"/>
  <c r="AF764" i="7" a="1"/>
  <c r="BI967" i="7" a="1"/>
  <c r="BH735" i="7" a="1"/>
  <c r="AE923" i="7" a="1"/>
  <c r="AB533" i="7" a="1"/>
  <c r="AA365" i="7" a="1"/>
  <c r="BB462" i="7" a="1"/>
  <c r="AA54" i="7" a="1"/>
  <c r="AP367" i="7" a="1"/>
  <c r="AD189" i="7" a="1"/>
  <c r="AU465" i="7" a="1"/>
  <c r="AH870" i="7" a="1"/>
  <c r="BH401" i="7" a="1"/>
  <c r="AQ83" i="7" a="1"/>
  <c r="AD85" i="7" a="1"/>
  <c r="AF349" i="7" a="1"/>
  <c r="AW726" i="7" a="1"/>
  <c r="AC767" i="7" a="1"/>
  <c r="BD43" i="7" a="1"/>
  <c r="AY697" i="7" a="1"/>
  <c r="AV32" i="7" a="1"/>
  <c r="AC546" i="7" a="1"/>
  <c r="AV852" i="7" a="1"/>
  <c r="AB744" i="7" a="1"/>
  <c r="AR431" i="7" a="1"/>
  <c r="AQ31" i="7" a="1"/>
  <c r="BC804" i="7" a="1"/>
  <c r="AN105" i="7" a="1"/>
  <c r="AQ734" i="7" a="1"/>
  <c r="AQ644" i="7" a="1"/>
  <c r="BA827" i="7" a="1"/>
  <c r="BH353" i="7" a="1"/>
  <c r="AE193" i="7" a="1"/>
  <c r="AF563" i="7" a="1"/>
  <c r="AJ488" i="7" a="1"/>
  <c r="AH254" i="7" a="1"/>
  <c r="AT843" i="7" a="1"/>
  <c r="AL31" i="7" a="1"/>
  <c r="AV404" i="7" a="1"/>
  <c r="AP547" i="7" a="1"/>
  <c r="BB427" i="7" a="1"/>
  <c r="BI371" i="7" a="1"/>
  <c r="AA630" i="7" a="1"/>
  <c r="BC358" i="7" a="1"/>
  <c r="BA786" i="7" a="1"/>
  <c r="AR684" i="7" a="1"/>
  <c r="BF641" i="7" a="1"/>
  <c r="BH136" i="7" a="1"/>
  <c r="AL123" i="7" a="1"/>
  <c r="BH519" i="7" a="1"/>
  <c r="AI406" i="7" a="1"/>
  <c r="AG761" i="7" a="1"/>
  <c r="AS885" i="7" a="1"/>
  <c r="AE244" i="7" a="1"/>
  <c r="BD249" i="7" a="1"/>
  <c r="AN297" i="7" a="1"/>
  <c r="BH664" i="7" a="1"/>
  <c r="AD386" i="7" a="1"/>
  <c r="BH294" i="7" a="1"/>
  <c r="AB324" i="7" a="1"/>
  <c r="BF404" i="7" a="1"/>
  <c r="BH803" i="7" a="1"/>
  <c r="AG842" i="7" a="1"/>
  <c r="AB804" i="7" a="1"/>
  <c r="AS547" i="7" a="1"/>
  <c r="BE127" i="7" a="1"/>
  <c r="AK744" i="7" a="1"/>
  <c r="BI780" i="7" a="1"/>
  <c r="BE264" i="7" a="1"/>
  <c r="BH337" i="7" a="1"/>
  <c r="BF344" i="7" a="1"/>
  <c r="AV583" i="7" a="1"/>
  <c r="AZ639" i="7" a="1"/>
  <c r="AR902" i="7" a="1"/>
  <c r="AC708" i="7" a="1"/>
  <c r="AP315" i="7" a="1"/>
  <c r="AO485" i="7" a="1"/>
  <c r="AE217" i="7" a="1"/>
  <c r="BH142" i="7" a="1"/>
  <c r="AK583" i="7" a="1"/>
  <c r="BH133" i="7" a="1"/>
  <c r="AI960" i="7" a="1"/>
  <c r="BH87" i="7" a="1"/>
  <c r="BB945" i="7" a="1"/>
  <c r="BE801" i="7" a="1"/>
  <c r="BD904" i="7" a="1"/>
  <c r="AL742" i="7" a="1"/>
  <c r="AS365" i="7" a="1"/>
  <c r="BH320" i="7" a="1"/>
  <c r="AH804" i="7" a="1"/>
  <c r="BE407" i="7" a="1"/>
  <c r="AL166" i="7" a="1"/>
  <c r="BG704" i="7" a="1"/>
  <c r="AB367" i="7" a="1"/>
  <c r="BG105" i="7" a="1"/>
  <c r="AB68" i="7" a="1"/>
  <c r="AT607" i="7" a="1"/>
  <c r="AL242" i="7" a="1"/>
  <c r="AN801" i="7" a="1"/>
  <c r="BH243" i="7" a="1"/>
  <c r="AA704" i="7" a="1"/>
  <c r="AW639" i="7" a="1"/>
  <c r="AH195" i="7" a="1"/>
  <c r="AV632" i="7" a="1"/>
  <c r="AC183" i="7" a="1"/>
  <c r="AD284" i="7" a="1"/>
  <c r="AV544" i="7" a="1"/>
  <c r="BJ218" i="7" a="1"/>
  <c r="AD793" i="7" a="1"/>
  <c r="AT273" i="7" a="1"/>
  <c r="AM750" i="7" a="1"/>
  <c r="BC72" i="7" a="1"/>
  <c r="BE916" i="7" a="1"/>
  <c r="AG104" i="7" a="1"/>
  <c r="BD225" i="7" a="1"/>
  <c r="AK143" i="7" a="1"/>
  <c r="BE777" i="7" a="1"/>
  <c r="BE32" i="7" a="1"/>
  <c r="AK625" i="7" a="1"/>
  <c r="AR462" i="7" a="1"/>
  <c r="AE401" i="7" a="1"/>
  <c r="BI664" i="7" a="1"/>
  <c r="AY98" i="7" a="1"/>
  <c r="BF189" i="7" a="1"/>
  <c r="AR296" i="7" a="1"/>
  <c r="AX401" i="7" a="1"/>
  <c r="AV326" i="7" a="1"/>
  <c r="AK452" i="7" a="1"/>
  <c r="AN271" i="7" a="1"/>
  <c r="AZ504" i="7" a="1"/>
  <c r="BD642" i="7" a="1"/>
  <c r="AY946" i="7" a="1"/>
  <c r="BH606" i="7" a="1"/>
  <c r="BF306" i="7" a="1"/>
  <c r="BJ516" i="7" a="1"/>
  <c r="AM777" i="7" a="1"/>
  <c r="BG697" i="7" a="1"/>
  <c r="AC761" i="7" a="1"/>
  <c r="BH100" i="7" a="1"/>
  <c r="BH450" i="7" a="1"/>
  <c r="AS355" i="7" a="1"/>
  <c r="AA806" i="7" a="1"/>
  <c r="AK631" i="7" a="1"/>
  <c r="AN644" i="7" a="1"/>
  <c r="BH199" i="7" a="1"/>
  <c r="BA125" i="7" a="1"/>
  <c r="AQ145" i="7" a="1"/>
  <c r="AR525" i="7" a="1"/>
  <c r="BE273" i="7" a="1"/>
  <c r="AX273" i="7" a="1"/>
  <c r="AG767" i="7" a="1"/>
  <c r="AN706" i="7" a="1"/>
  <c r="AP297" i="7" a="1"/>
  <c r="AQ334" i="7" a="1"/>
  <c r="AU809" i="7" a="1"/>
  <c r="AD772" i="7" a="1"/>
  <c r="AQ649" i="7" a="1"/>
  <c r="AZ222" i="7" a="1"/>
  <c r="AL903" i="7" a="1"/>
  <c r="BB862" i="7" a="1"/>
  <c r="BJ440" i="7" a="1"/>
  <c r="AR320" i="7" a="1"/>
  <c r="AC809" i="7" a="1"/>
  <c r="BJ242" i="7" a="1"/>
  <c r="BE967" i="7" a="1"/>
  <c r="BH55" i="7" a="1"/>
  <c r="AB483" i="7" a="1"/>
  <c r="BD589" i="7" a="1"/>
  <c r="AR455" i="7" a="1"/>
  <c r="BH457" i="7" a="1"/>
  <c r="AT831" i="7" a="1"/>
  <c r="AL504" i="7" a="1"/>
  <c r="BH582" i="7" a="1"/>
  <c r="AS364" i="7" a="1"/>
  <c r="BF505" i="7" a="1"/>
  <c r="BG315" i="7" a="1"/>
  <c r="AH324" i="7" a="1"/>
  <c r="AO767" i="7" a="1"/>
  <c r="BA883" i="7" a="1"/>
  <c r="AV545" i="7" a="1"/>
  <c r="AS401" i="7" a="1"/>
  <c r="BG167" i="7" a="1"/>
  <c r="AA70" i="7" a="1"/>
  <c r="BE280" i="7" a="1"/>
  <c r="AE264" i="7" a="1"/>
  <c r="AA264" i="7" a="1"/>
  <c r="AG523" i="7" a="1"/>
  <c r="AJ440" i="7" a="1"/>
  <c r="BG843" i="7" a="1"/>
  <c r="BH829" i="7" a="1"/>
  <c r="BE322" i="7" a="1"/>
  <c r="BD363" i="7" a="1"/>
  <c r="AA222" i="7" a="1"/>
  <c r="AJ11" i="7" a="1"/>
  <c r="AB468" i="7" a="1"/>
  <c r="AH409" i="7" a="1"/>
  <c r="BG228" i="7" a="1"/>
  <c r="BH153" i="7" a="1"/>
  <c r="BI817" i="7" a="1"/>
  <c r="AR498" i="7" a="1"/>
  <c r="AE425" i="7" a="1"/>
  <c r="BE923" i="7" a="1"/>
  <c r="BH107" i="7" a="1"/>
  <c r="BE632" i="7" a="1"/>
  <c r="BG988" i="7" a="1"/>
  <c r="AT69" i="7" a="1"/>
  <c r="BD764" i="7" a="1"/>
  <c r="AD88" i="7" a="1"/>
  <c r="AY201" i="7" a="1"/>
  <c r="AJ885" i="7" a="1"/>
  <c r="AV297" i="7" a="1"/>
  <c r="BH348" i="7" a="1"/>
  <c r="BE246" i="7" a="1"/>
  <c r="BH84" i="7" a="1"/>
  <c r="BH397" i="7" a="1"/>
  <c r="AT31" i="7" a="1"/>
  <c r="AB145" i="7" a="1"/>
  <c r="AM947" i="7" a="1"/>
  <c r="AZ863" i="7" a="1"/>
  <c r="BH980" i="7" a="1"/>
  <c r="AF503" i="7" a="1"/>
  <c r="AL863" i="7" a="1"/>
  <c r="AU271" i="7" a="1"/>
  <c r="AN867" i="7" a="1"/>
  <c r="AO804" i="7" a="1"/>
  <c r="AB144" i="7" a="1"/>
  <c r="AL902" i="7" a="1"/>
  <c r="AE963" i="7" a="1"/>
  <c r="AI107" i="7" a="1"/>
  <c r="AP386" i="7" a="1"/>
  <c r="AE585" i="7" a="1"/>
  <c r="AJ28" i="7" a="1"/>
  <c r="BG232" i="7" a="1"/>
  <c r="BH884" i="7" a="1"/>
  <c r="AM218" i="7" a="1"/>
  <c r="BB287" i="7" a="1"/>
  <c r="AB433" i="7" a="1"/>
  <c r="AW125" i="7" a="1"/>
  <c r="AL965" i="7" a="1"/>
  <c r="BC409" i="7" a="1"/>
  <c r="BC682" i="7" a="1"/>
  <c r="BI831" i="7" a="1"/>
  <c r="AC232" i="7" a="1"/>
  <c r="AD125" i="7" a="1"/>
  <c r="AE105" i="7" a="1"/>
  <c r="AP181" i="7" a="1"/>
  <c r="AL586" i="7" a="1"/>
  <c r="AZ46" i="7" a="1"/>
  <c r="AI684" i="7" a="1"/>
  <c r="AA903" i="7" a="1"/>
  <c r="AO749" i="7" a="1"/>
  <c r="AT72" i="7" a="1"/>
  <c r="BE993" i="7" a="1"/>
  <c r="BA793" i="7" a="1"/>
  <c r="BI178" i="7" a="1"/>
  <c r="AD905" i="7" a="1"/>
  <c r="AM639" i="7" a="1"/>
  <c r="AZ860" i="7" a="1"/>
  <c r="BH957" i="7" a="1"/>
  <c r="AE649" i="7" a="1"/>
  <c r="AM625" i="7" a="1"/>
  <c r="BA262" i="7" a="1"/>
  <c r="AF885" i="7" a="1"/>
  <c r="AL837" i="7" a="1"/>
  <c r="BE495" i="7" a="1"/>
  <c r="AP639" i="7" a="1"/>
  <c r="BA188" i="7" a="1"/>
  <c r="AB323" i="7" a="1"/>
  <c r="AA793" i="7" a="1"/>
  <c r="AB461" i="7" a="1"/>
  <c r="AF425" i="7" a="1"/>
  <c r="AU230" i="7" a="1"/>
  <c r="AV106" i="7" a="1"/>
  <c r="AL952" i="7" a="1"/>
  <c r="AH793" i="7" a="1"/>
  <c r="AV48" i="7" a="1"/>
  <c r="AY742" i="7" a="1"/>
  <c r="AV702" i="7" a="1"/>
  <c r="BC585" i="7" a="1"/>
  <c r="AB825" i="7" a="1"/>
  <c r="AO470" i="7" a="1"/>
  <c r="AR541" i="7" a="1"/>
  <c r="BG963" i="7" a="1"/>
  <c r="BC407" i="7" a="1"/>
  <c r="AA31" i="7" a="1"/>
  <c r="BJ807" i="7" a="1"/>
  <c r="AK588" i="7" a="1"/>
  <c r="AL40" i="7" a="1"/>
  <c r="AO807" i="7" a="1"/>
  <c r="AS925" i="7" a="1"/>
  <c r="BH306" i="7" a="1"/>
  <c r="BH415" i="7" a="1"/>
  <c r="BA723" i="7" a="1"/>
  <c r="AE667" i="7" a="1"/>
  <c r="BC184" i="7" a="1"/>
  <c r="AW337" i="7" a="1"/>
  <c r="BC828" i="7" a="1"/>
  <c r="BD296" i="7" a="1"/>
  <c r="BH914" i="7" a="1"/>
  <c r="AT944" i="7" a="1"/>
  <c r="BH471" i="7" a="1"/>
  <c r="BC18" i="7" a="1"/>
  <c r="BE809" i="7" a="1"/>
  <c r="AU10" i="7" a="1"/>
  <c r="BH13" i="7" a="1"/>
  <c r="AD127" i="7" a="1"/>
  <c r="BH886" i="7" a="1"/>
  <c r="AZ323" i="7" a="1"/>
  <c r="AW365" i="7" a="1"/>
  <c r="AD706" i="7" a="1"/>
  <c r="AE346" i="7" a="1"/>
  <c r="AZ264" i="7" a="1"/>
  <c r="AX325" i="7" a="1"/>
  <c r="AD462" i="7" a="1"/>
  <c r="AC70" i="7" a="1"/>
  <c r="AY167" i="7" a="1"/>
  <c r="BH737" i="7" a="1"/>
  <c r="BH873" i="7" a="1"/>
  <c r="AC189" i="7" a="1"/>
  <c r="AF377" i="7" a="1"/>
  <c r="BF503" i="7" a="1"/>
  <c r="AP443" i="7" a="1"/>
  <c r="AO525" i="7" a="1"/>
  <c r="AV364" i="7" a="1"/>
  <c r="BI419" i="7" a="1"/>
  <c r="BJ10" i="7" a="1"/>
  <c r="AB407" i="7" a="1"/>
  <c r="BB63" i="7" a="1"/>
  <c r="AQ502" i="7" a="1"/>
  <c r="BF682" i="7" a="1"/>
  <c r="AL706" i="7" a="1"/>
  <c r="BH68" i="7" a="1"/>
  <c r="AB712" i="7" a="1"/>
  <c r="AK437" i="7" a="1"/>
  <c r="AE519" i="7" a="1"/>
  <c r="AN868" i="7" a="1"/>
  <c r="BA735" i="7" a="1"/>
  <c r="AY431" i="7" a="1"/>
  <c r="AS31" i="7" a="1"/>
  <c r="AM249" i="7" a="1"/>
  <c r="AS685" i="7" a="1"/>
  <c r="BE963" i="7" a="1"/>
  <c r="AZ232" i="7" a="1"/>
  <c r="AO346" i="7" a="1"/>
  <c r="AE461" i="7" a="1"/>
  <c r="BJ368" i="7" a="1"/>
  <c r="AZ490" i="7" a="1"/>
  <c r="BJ483" i="7" a="1"/>
  <c r="AZ52" i="7" a="1"/>
  <c r="AM66" i="7" a="1"/>
  <c r="AT242" i="7" a="1"/>
  <c r="AD672" i="7" a="1"/>
  <c r="BJ772" i="7" a="1"/>
  <c r="AO647" i="7" a="1"/>
  <c r="AE245" i="7" a="1"/>
  <c r="AV342" i="7" a="1"/>
  <c r="AI639" i="7" a="1"/>
  <c r="AB48" i="7" a="1"/>
  <c r="BJ207" i="7" a="1"/>
  <c r="AB173" i="7" a="1"/>
  <c r="BH146" i="7" a="1"/>
  <c r="BH729" i="7" a="1"/>
  <c r="BJ828" i="7" a="1"/>
  <c r="BC890" i="7" a="1"/>
  <c r="BC547" i="7" a="1"/>
  <c r="AT83" i="7" a="1"/>
  <c r="AV147" i="7" a="1"/>
  <c r="AD40" i="7" a="1"/>
  <c r="AV325" i="7" a="1"/>
  <c r="BD585" i="7" a="1"/>
  <c r="AX410" i="7" a="1"/>
  <c r="AA519" i="7" a="1"/>
  <c r="AC244" i="7" a="1"/>
  <c r="BI786" i="7" a="1"/>
  <c r="BG735" i="7" a="1"/>
  <c r="BG767" i="7" a="1"/>
  <c r="BH312" i="7" a="1"/>
  <c r="BH631" i="7" a="1"/>
  <c r="BH965" i="7" a="1"/>
  <c r="AJ943" i="7" a="1"/>
  <c r="AS125" i="7" a="1"/>
  <c r="BH751" i="7" a="1"/>
  <c r="AA983" i="7" a="1"/>
  <c r="AN154" i="7" a="1"/>
  <c r="AA90" i="7" a="1"/>
  <c r="AE210" i="7" a="1"/>
  <c r="BC167" i="7" a="1"/>
  <c r="AT583" i="7" a="1"/>
  <c r="AM147" i="7" a="1"/>
  <c r="AG324" i="7" a="1"/>
  <c r="AM455" i="7" a="1"/>
  <c r="AS631" i="7" a="1"/>
  <c r="BJ362" i="7" a="1"/>
  <c r="BI519" i="7" a="1"/>
  <c r="AT193" i="7" a="1"/>
  <c r="AR437" i="7" a="1"/>
  <c r="AQ241" i="7" a="1"/>
  <c r="AB71" i="7" a="1"/>
  <c r="AJ957" i="7" a="1"/>
  <c r="BH197" i="7" a="1"/>
  <c r="AJ585" i="7" a="1"/>
  <c r="BF377" i="7" a="1"/>
  <c r="AP345" i="7" a="1"/>
  <c r="AS418" i="7" a="1"/>
  <c r="BH641" i="7" a="1"/>
  <c r="AT667" i="7" a="1"/>
  <c r="AQ943" i="7" a="1"/>
  <c r="BI334" i="7" a="1"/>
  <c r="BH326" i="7" a="1"/>
  <c r="BH191" i="7" a="1"/>
  <c r="AZ843" i="7" a="1"/>
  <c r="AN90" i="7" a="1"/>
  <c r="AR863" i="7" a="1"/>
  <c r="BD986" i="7" a="1"/>
  <c r="BH479" i="7" a="1"/>
  <c r="AC230" i="7" a="1"/>
  <c r="AD565" i="7" a="1"/>
  <c r="AG789" i="7" a="1"/>
  <c r="BG872" i="7" a="1"/>
  <c r="AG296" i="7" a="1"/>
  <c r="AM282" i="7" a="1"/>
  <c r="AG567" i="7" a="1"/>
  <c r="AJ782" i="7" a="1"/>
  <c r="AP965" i="7" a="1"/>
  <c r="AR704" i="7" a="1"/>
  <c r="BG63" i="7" a="1"/>
  <c r="AX772" i="7" a="1"/>
  <c r="AB167" i="7" a="1"/>
  <c r="AY315" i="7" a="1"/>
  <c r="BH232" i="7" a="1"/>
  <c r="AD228" i="7" a="1"/>
  <c r="AR302" i="7" a="1"/>
  <c r="AW523" i="7" a="1"/>
  <c r="AO631" i="7" a="1"/>
  <c r="BI702" i="7" a="1"/>
  <c r="AL362" i="7" a="1"/>
  <c r="BH948" i="7" a="1"/>
  <c r="BH216" i="7" a="1"/>
  <c r="AF594" i="7" a="1"/>
  <c r="BF249" i="7" a="1"/>
  <c r="AF406" i="7" a="1"/>
  <c r="AQ306" i="7" a="1"/>
  <c r="AT353" i="7" a="1"/>
  <c r="AB62" i="7" a="1"/>
  <c r="AL744" i="7" a="1"/>
  <c r="BH388" i="7" a="1"/>
  <c r="BB103" i="7" a="1"/>
  <c r="AX218" i="7" a="1"/>
  <c r="BH756" i="7" a="1"/>
  <c r="AR503" i="7" a="1"/>
  <c r="AW342" i="7" a="1"/>
  <c r="AY837" i="7" a="1"/>
  <c r="BJ184" i="7" a="1"/>
  <c r="BI628" i="7" a="1"/>
  <c r="BC646" i="7" a="1"/>
  <c r="BC90" i="7" a="1"/>
  <c r="AR201" i="7" a="1"/>
  <c r="AA724" i="7" a="1"/>
  <c r="AQ362" i="7" a="1"/>
  <c r="AZ85" i="7" a="1"/>
  <c r="AM232" i="7" a="1"/>
  <c r="BG80" i="7" a="1"/>
  <c r="BH507" i="7" a="1"/>
  <c r="AC418" i="7" a="1"/>
  <c r="AN315" i="7" a="1"/>
  <c r="AJ404" i="7" a="1"/>
  <c r="AW105" i="7" a="1"/>
  <c r="AF529" i="7" a="1"/>
  <c r="AW853" i="7" a="1"/>
  <c r="BG173" i="7" a="1"/>
  <c r="AR185" i="7" a="1"/>
  <c r="BJ380" i="7" a="1"/>
  <c r="AU744" i="7" a="1"/>
  <c r="BG570" i="7" a="1"/>
  <c r="BF671" i="7" a="1"/>
  <c r="AX104" i="7" a="1"/>
  <c r="BA519" i="7" a="1"/>
  <c r="AZ107" i="7" a="1"/>
  <c r="AA374" i="7" a="1"/>
  <c r="AF368" i="7" a="1"/>
  <c r="AK896" i="7" a="1"/>
  <c r="BH168" i="7" a="1"/>
  <c r="BA193" i="7" a="1"/>
  <c r="BB418" i="7" a="1"/>
  <c r="BA625" i="7" a="1"/>
  <c r="BA667" i="7" a="1"/>
  <c r="AY588" i="7" a="1"/>
  <c r="AC401" i="7" a="1"/>
  <c r="BH341" i="7" a="1"/>
  <c r="BI843" i="7" a="1"/>
  <c r="AH855" i="7" a="1"/>
  <c r="AK372" i="7" a="1"/>
  <c r="AC777" i="7" a="1"/>
  <c r="AI147" i="7" a="1"/>
  <c r="BH900" i="7" a="1"/>
  <c r="AY407" i="7" a="1"/>
  <c r="AI130" i="7" a="1"/>
  <c r="AL654" i="7" a="1"/>
  <c r="BI480" i="7" a="1"/>
  <c r="AA860" i="7" a="1"/>
  <c r="BC125" i="7" a="1"/>
  <c r="AB189" i="7" a="1"/>
  <c r="AS853" i="7" a="1"/>
  <c r="AG98" i="7" a="1"/>
  <c r="AO947" i="7" a="1"/>
  <c r="AE353" i="7" a="1"/>
  <c r="AI831" i="7" a="1"/>
  <c r="AL734" i="7" a="1"/>
  <c r="AE806" i="7" a="1"/>
  <c r="AN62" i="7" a="1"/>
  <c r="BC425" i="7" a="1"/>
  <c r="AZ382" i="7" a="1"/>
  <c r="AM828" i="7" a="1"/>
  <c r="BH953" i="7" a="1"/>
  <c r="AW630" i="7" a="1"/>
  <c r="AU662" i="7" a="1"/>
  <c r="BB583" i="7" a="1"/>
  <c r="BJ715" i="7" a="1"/>
  <c r="AU232" i="7" a="1"/>
  <c r="AJ831" i="7" a="1"/>
  <c r="AB247" i="7" a="1"/>
  <c r="BA545" i="7" a="1"/>
  <c r="AX244" i="7" a="1"/>
  <c r="AL947" i="7" a="1"/>
  <c r="BC377" i="7" a="1"/>
  <c r="AJ105" i="7" a="1"/>
  <c r="BI622" i="7" a="1"/>
  <c r="AG207" i="7" a="1"/>
  <c r="AV90" i="7" a="1"/>
  <c r="AN453" i="7" a="1"/>
  <c r="AI502" i="7" a="1"/>
  <c r="AS386" i="7" a="1"/>
  <c r="AC40" i="7" a="1"/>
  <c r="AH233" i="7" a="1"/>
  <c r="AG746" i="7" a="1"/>
  <c r="BC289" i="7" a="1"/>
  <c r="AJ144" i="7" a="1"/>
  <c r="AT165" i="7" a="1"/>
  <c r="AP104" i="7" a="1"/>
  <c r="BD782" i="7" a="1"/>
  <c r="AH589" i="7" a="1"/>
  <c r="AN462" i="7" a="1"/>
  <c r="BA697" i="7" a="1"/>
  <c r="BA610" i="7" a="1"/>
  <c r="AF985" i="7" a="1"/>
  <c r="AC80" i="7" a="1"/>
  <c r="AA188" i="7" a="1"/>
  <c r="AE960" i="7" a="1"/>
  <c r="AS323" i="7" a="1"/>
  <c r="BH238" i="7" a="1"/>
  <c r="AF671" i="7" a="1"/>
  <c r="AT947" i="7" a="1"/>
  <c r="BI70" i="7" a="1"/>
  <c r="AA862" i="7" a="1"/>
  <c r="BH936" i="7" a="1"/>
  <c r="AC367" i="7" a="1"/>
  <c r="AA297" i="7" a="1"/>
  <c r="AH143" i="7" a="1"/>
  <c r="AL762" i="7" a="1"/>
  <c r="AX18" i="7" a="1"/>
  <c r="BH750" i="7" a="1"/>
  <c r="AC503" i="7" a="1"/>
  <c r="BI116" i="7" a="1"/>
  <c r="AZ533" i="7" a="1"/>
  <c r="AO367" i="7" a="1"/>
  <c r="BH593" i="7" a="1"/>
  <c r="AB545" i="7" a="1"/>
  <c r="BH639" i="7" a="1"/>
  <c r="AD188" i="7" a="1"/>
  <c r="AN296" i="7" a="1"/>
  <c r="BA649" i="7" a="1"/>
  <c r="BH857" i="7" a="1"/>
  <c r="BJ818" i="7" a="1"/>
  <c r="AV461" i="7" a="1"/>
  <c r="AM630" i="7" a="1"/>
  <c r="AP767" i="7" a="1"/>
  <c r="AR72" i="7" a="1"/>
  <c r="AN143" i="7" a="1"/>
  <c r="AJ786" i="7" a="1"/>
  <c r="AF116" i="7" a="1"/>
  <c r="AR394" i="7" a="1"/>
  <c r="AE323" i="7" a="1"/>
  <c r="AI646" i="7" a="1"/>
  <c r="BG83" i="7" a="1"/>
  <c r="AA782" i="7" a="1"/>
  <c r="AT280" i="7" a="1"/>
  <c r="AL363" i="7" a="1"/>
  <c r="AE622" i="7" a="1"/>
  <c r="AE809" i="7" a="1"/>
  <c r="AZ284" i="7" a="1"/>
  <c r="BH118" i="7" a="1"/>
  <c r="AO425" i="7" a="1"/>
  <c r="BH404" i="7" a="1"/>
  <c r="AQ988" i="7" a="1"/>
  <c r="AT519" i="7" a="1"/>
  <c r="AR706" i="7" a="1"/>
  <c r="BD324" i="7" a="1"/>
  <c r="BJ342" i="7" a="1"/>
  <c r="AX184" i="7" a="1"/>
  <c r="AQ147" i="7" a="1"/>
  <c r="BI189" i="7" a="1"/>
  <c r="AE218" i="7" a="1"/>
  <c r="AM541" i="7" a="1"/>
  <c r="BD170" i="7" a="1"/>
  <c r="BH273" i="7" a="1"/>
  <c r="AE367" i="7" a="1"/>
  <c r="AU273" i="7" a="1"/>
  <c r="BA382" i="7" a="1"/>
  <c r="AH443" i="7" a="1"/>
  <c r="BI297" i="7" a="1"/>
  <c r="AW988" i="7" a="1"/>
  <c r="AM544" i="7" a="1"/>
  <c r="AM529" i="7" a="1"/>
  <c r="AA765" i="7" a="1"/>
  <c r="BI583" i="7" a="1"/>
  <c r="AV207" i="7" a="1"/>
  <c r="AI641" i="7" a="1"/>
  <c r="BA60" i="7" a="1"/>
  <c r="AV967" i="7" a="1"/>
  <c r="AC31" i="7" a="1"/>
  <c r="AG843" i="7" a="1"/>
  <c r="AN254" i="7" a="1"/>
  <c r="BI271" i="7" a="1"/>
  <c r="AS837" i="7" a="1"/>
  <c r="BJ88" i="7" a="1"/>
  <c r="AM607" i="7" a="1"/>
  <c r="AF242" i="7" a="1"/>
  <c r="AJ715" i="7" a="1"/>
  <c r="BE485" i="7" a="1"/>
  <c r="BA136" i="7" a="1"/>
  <c r="AQ470" i="7" a="1"/>
  <c r="AL842" i="7" a="1"/>
  <c r="AJ653" i="7" a="1"/>
  <c r="BF944" i="7" a="1"/>
  <c r="BE33" i="7" a="1"/>
  <c r="AZ824" i="7" a="1"/>
  <c r="AI842" i="7" a="1"/>
  <c r="AB143" i="7" a="1"/>
  <c r="AV663" i="7" a="1"/>
  <c r="AW837" i="7" a="1"/>
  <c r="AY642" i="7" a="1"/>
  <c r="BG525" i="7" a="1"/>
  <c r="AX411" i="7" a="1"/>
  <c r="AV993" i="7" a="1"/>
  <c r="AR681" i="7" a="1"/>
  <c r="AF170" i="7" a="1"/>
  <c r="AT207" i="7" a="1"/>
  <c r="AY106" i="7" a="1"/>
  <c r="AR284" i="7" a="1"/>
  <c r="BI618" i="7" a="1"/>
  <c r="AS923" i="7" a="1"/>
  <c r="AX462" i="7" a="1"/>
  <c r="AC533" i="7" a="1"/>
  <c r="AX944" i="7" a="1"/>
  <c r="BF767" i="7" a="1"/>
  <c r="AR365" i="7" a="1"/>
  <c r="BA377" i="7" a="1"/>
  <c r="BC324" i="7" a="1"/>
  <c r="AC541" i="7" a="1"/>
  <c r="AI712" i="7" a="1"/>
  <c r="AX777" i="7" a="1"/>
  <c r="AI809" i="7" a="1"/>
  <c r="AD452" i="7" a="1"/>
  <c r="BB382" i="7" a="1"/>
  <c r="AP346" i="7" a="1"/>
  <c r="BC789" i="7" a="1"/>
  <c r="AV630" i="7" a="1"/>
  <c r="AI567" i="7" a="1"/>
  <c r="BG801" i="7" a="1"/>
  <c r="AE523" i="7" a="1"/>
  <c r="AB960" i="7" a="1"/>
  <c r="BF282" i="7" a="1"/>
  <c r="AX764" i="7" a="1"/>
  <c r="AC848" i="7" a="1"/>
  <c r="BA742" i="7" a="1"/>
  <c r="AP60" i="7" a="1"/>
  <c r="AK349" i="7" a="1"/>
  <c r="AB947" i="7" a="1"/>
  <c r="AO764" i="7" a="1"/>
  <c r="BD230" i="7" a="1"/>
  <c r="BJ386" i="7" a="1"/>
  <c r="AA946" i="7" a="1"/>
  <c r="AC88" i="7" a="1"/>
  <c r="BF761" i="7" a="1"/>
  <c r="AX264" i="7" a="1"/>
  <c r="AY433" i="7" a="1"/>
  <c r="AF323" i="7" a="1"/>
  <c r="AY706" i="7" a="1"/>
  <c r="AJ547" i="7" a="1"/>
  <c r="BI167" i="7" a="1"/>
  <c r="AZ744" i="7" a="1"/>
  <c r="AC753" i="7" a="1"/>
  <c r="BH908" i="7" a="1"/>
  <c r="AR242" i="7" a="1"/>
  <c r="AB42" i="7" a="1"/>
  <c r="AS536" i="7" a="1"/>
  <c r="BH196" i="7" a="1"/>
  <c r="AX883" i="7" a="1"/>
  <c r="AW323" i="7" a="1"/>
  <c r="AJ428" i="7" a="1"/>
  <c r="AQ271" i="7" a="1"/>
  <c r="BD42" i="7" a="1"/>
  <c r="BH297" i="7" a="1"/>
  <c r="BJ789" i="7" a="1"/>
  <c r="BJ322" i="7" a="1"/>
  <c r="AK712" i="7" a="1"/>
  <c r="AF201" i="7" a="1"/>
  <c r="AH737" i="7" a="1"/>
  <c r="AS947" i="7" a="1"/>
  <c r="BB749" i="7" a="1"/>
  <c r="AZ409" i="7" a="1"/>
  <c r="AE888" i="7" a="1"/>
  <c r="AA684" i="7" a="1"/>
  <c r="AX453" i="7" a="1"/>
  <c r="AO68" i="7" a="1"/>
  <c r="AG801" i="7" a="1"/>
  <c r="AB344" i="7" a="1"/>
  <c r="AC585" i="7" a="1"/>
  <c r="BH864" i="7" a="1"/>
  <c r="AW946" i="7" a="1"/>
  <c r="AH185" i="7" a="1"/>
  <c r="AP147" i="7" a="1"/>
  <c r="AX242" i="7" a="1"/>
  <c r="BJ443" i="7" a="1"/>
  <c r="AV188" i="7" a="1"/>
  <c r="BC567" i="7" a="1"/>
  <c r="AG742" i="7" a="1"/>
  <c r="AL145" i="7" a="1"/>
  <c r="AX43" i="7" a="1"/>
  <c r="AU902" i="7" a="1"/>
  <c r="AA749" i="7" a="1"/>
  <c r="AM742" i="7" a="1"/>
  <c r="BD245" i="7" a="1"/>
  <c r="BC439" i="7" a="1"/>
  <c r="BF638" i="7" a="1"/>
  <c r="AS353" i="7" a="1"/>
  <c r="BH649" i="7" a="1"/>
  <c r="AX896" i="7" a="1"/>
  <c r="AN48" i="7" a="1"/>
  <c r="AJ618" i="7" a="1"/>
  <c r="AI283" i="7" a="1"/>
  <c r="BH28" i="7" a="1"/>
  <c r="AX724" i="7" a="1"/>
  <c r="BF302" i="7" a="1"/>
  <c r="AR647" i="7" a="1"/>
  <c r="AZ406" i="7" a="1"/>
  <c r="AM28" i="7" a="1"/>
  <c r="BH285" i="7" a="1"/>
  <c r="BE618" i="7" a="1"/>
  <c r="AO320" i="7" a="1"/>
  <c r="AB641" i="7" a="1"/>
  <c r="BE683" i="7" a="1"/>
  <c r="AZ630" i="7" a="1"/>
  <c r="AY567" i="7" a="1"/>
  <c r="BI715" i="7" a="1"/>
  <c r="BG763" i="7" a="1"/>
  <c r="AC965" i="7" a="1"/>
  <c r="AT42" i="7" a="1"/>
  <c r="AH323" i="7" a="1"/>
  <c r="AK253" i="7" a="1"/>
  <c r="BG505" i="7" a="1"/>
  <c r="AU925" i="7" a="1"/>
  <c r="AX573" i="7" a="1"/>
  <c r="AJ804" i="7" a="1"/>
  <c r="BA401" i="7" a="1"/>
  <c r="AW166" i="7" a="1"/>
  <c r="AW684" i="7" a="1"/>
  <c r="AI810" i="7" a="1"/>
  <c r="AB88" i="7" a="1"/>
  <c r="AJ965" i="7" a="1"/>
  <c r="BF326" i="7" a="1"/>
  <c r="AT967" i="7" a="1"/>
  <c r="AX377" i="7" a="1"/>
  <c r="AA404" i="7" a="1"/>
  <c r="AU680" i="7" a="1"/>
  <c r="BD503" i="7" a="1"/>
  <c r="AO806" i="7" a="1"/>
  <c r="AX85" i="7" a="1"/>
  <c r="AR523" i="7" a="1"/>
  <c r="AD765" i="7" a="1"/>
  <c r="AI72" i="7" a="1"/>
  <c r="BJ985" i="7" a="1"/>
  <c r="AV470" i="7" a="1"/>
  <c r="AV228" i="7" a="1"/>
  <c r="BG116" i="7" a="1"/>
  <c r="BH103" i="7" a="1"/>
  <c r="BB789" i="7" a="1"/>
  <c r="AA186" i="7" a="1"/>
  <c r="BA933" i="7" a="1"/>
  <c r="AQ768" i="7" a="1"/>
  <c r="AP33" i="7" a="1"/>
  <c r="BH161" i="7" a="1"/>
  <c r="AF143" i="7" a="1"/>
  <c r="BG702" i="7" a="1"/>
  <c r="BF210" i="7" a="1"/>
  <c r="AL136" i="7" a="1"/>
  <c r="AJ863" i="7" a="1"/>
  <c r="AW364" i="7" a="1"/>
  <c r="AU183" i="7" a="1"/>
  <c r="AJ401" i="7" a="1"/>
  <c r="AT807" i="7" a="1"/>
  <c r="AY504" i="7" a="1"/>
  <c r="AA723" i="7" a="1"/>
  <c r="BD228" i="7" a="1"/>
  <c r="BG607" i="7" a="1"/>
  <c r="BH144" i="7" a="1"/>
  <c r="AI786" i="7" a="1"/>
  <c r="BH527" i="7" a="1"/>
  <c r="AS72" i="7" a="1"/>
  <c r="AA317" i="7" a="1"/>
  <c r="BH150" i="7" a="1"/>
  <c r="AJ364" i="7" a="1"/>
  <c r="BH997" i="7" a="1"/>
  <c r="AH42" i="7" a="1"/>
  <c r="AI157" i="7" a="1"/>
  <c r="BA406" i="7" a="1"/>
  <c r="AX227" i="7" a="1"/>
  <c r="BH148" i="7" a="1"/>
  <c r="AM505" i="7" a="1"/>
  <c r="AC717" i="7" a="1"/>
  <c r="AM490" i="7" a="1"/>
  <c r="AB80" i="7" a="1"/>
  <c r="BJ848" i="7" a="1"/>
  <c r="BH812" i="7" a="1"/>
  <c r="AJ723" i="7" a="1"/>
  <c r="BG567" i="7" a="1"/>
  <c r="AI902" i="7" a="1"/>
  <c r="BJ46" i="7" a="1"/>
  <c r="AZ28" i="7" a="1"/>
  <c r="AC762" i="7" a="1"/>
  <c r="AG188" i="7" a="1"/>
  <c r="AF786" i="7" a="1"/>
  <c r="AD437" i="7" a="1"/>
  <c r="AW648" i="7" a="1"/>
  <c r="AT545" i="7" a="1"/>
  <c r="BH633" i="7" a="1"/>
  <c r="BG586" i="7" a="1"/>
  <c r="AE143" i="7" a="1"/>
  <c r="BC786" i="7" a="1"/>
  <c r="AO282" i="7" a="1"/>
  <c r="AV565" i="7" a="1"/>
  <c r="AL285" i="7" a="1"/>
  <c r="AB965" i="7" a="1"/>
  <c r="AT946" i="7" a="1"/>
  <c r="AH767" i="7" a="1"/>
  <c r="BH973" i="7" a="1"/>
  <c r="AQ973" i="7" a="1"/>
  <c r="BH264" i="7" a="1"/>
  <c r="AE433" i="7" a="1"/>
  <c r="AJ806" i="7" a="1"/>
  <c r="AJ742" i="7" a="1"/>
  <c r="BJ461" i="7" a="1"/>
  <c r="BI123" i="7" a="1"/>
  <c r="BE903" i="7" a="1"/>
  <c r="BG146" i="7" a="1"/>
  <c r="AV824" i="7" a="1"/>
  <c r="BA505" i="7" a="1"/>
  <c r="BD983" i="7" a="1"/>
  <c r="BB12" i="7" a="1"/>
  <c r="AF933" i="7" a="1"/>
  <c r="AS144" i="7" a="1"/>
  <c r="AW855" i="7" a="1"/>
  <c r="BB227" i="7" a="1"/>
  <c r="BH358" i="7" a="1"/>
  <c r="AU228" i="7" a="1"/>
  <c r="AH944" i="7" a="1"/>
  <c r="AQ632" i="7" a="1"/>
  <c r="BF661" i="7" a="1"/>
  <c r="AI431" i="7" a="1"/>
  <c r="AN563" i="7" a="1"/>
  <c r="AL283" i="7" a="1"/>
  <c r="BD662" i="7" a="1"/>
  <c r="AX83" i="7" a="1"/>
  <c r="AC483" i="7" a="1"/>
  <c r="BC448" i="7" a="1"/>
  <c r="AK681" i="7" a="1"/>
  <c r="AH986" i="7" a="1"/>
  <c r="BF708" i="7" a="1"/>
  <c r="AL631" i="7" a="1"/>
  <c r="AL116" i="7" a="1"/>
  <c r="AP201" i="7" a="1"/>
  <c r="AJ712" i="7" a="1"/>
  <c r="AS207" i="7" a="1"/>
  <c r="AB927" i="7" a="1"/>
  <c r="BA367" i="7" a="1"/>
  <c r="BB768" i="7" a="1"/>
  <c r="AV585" i="7" a="1"/>
  <c r="AV346" i="7" a="1"/>
  <c r="BJ682" i="7" a="1"/>
  <c r="AI726" i="7" a="1"/>
  <c r="AI184" i="7" a="1"/>
  <c r="AV963" i="7" a="1"/>
  <c r="AK750" i="7" a="1"/>
  <c r="BH195" i="7" a="1"/>
  <c r="AS306" i="7" a="1"/>
  <c r="AE786" i="7" a="1"/>
  <c r="BE106" i="7" a="1"/>
  <c r="BH465" i="7" a="1"/>
  <c r="BB682" i="7" a="1"/>
  <c r="BB407" i="7" a="1"/>
  <c r="BB589" i="7" a="1"/>
  <c r="AR129" i="7" a="1"/>
  <c r="AN546" i="7" a="1"/>
  <c r="AJ284" i="7" a="1"/>
  <c r="BE793" i="7" a="1"/>
  <c r="AL80" i="7" a="1"/>
  <c r="BA863" i="7" a="1"/>
  <c r="AT495" i="7" a="1"/>
  <c r="AG944" i="7" a="1"/>
  <c r="AZ165" i="7" a="1"/>
  <c r="AY727" i="7" a="1"/>
  <c r="AL685" i="7" a="1"/>
  <c r="AN68" i="7" a="1"/>
  <c r="AQ353" i="7" a="1"/>
  <c r="BG367" i="7" a="1"/>
  <c r="AD680" i="7" a="1"/>
  <c r="AW607" i="7" a="1"/>
  <c r="AT503" i="7" a="1"/>
  <c r="AQ88" i="7" a="1"/>
  <c r="BH591" i="7" a="1"/>
  <c r="AI545" i="7" a="1"/>
  <c r="BG545" i="7" a="1"/>
  <c r="AY831" i="7" a="1"/>
  <c r="AB594" i="7" a="1"/>
  <c r="BC756" i="7" a="1"/>
  <c r="BH586" i="7" a="1"/>
  <c r="AX831" i="7" a="1"/>
  <c r="AO63" i="7" a="1"/>
  <c r="AR667" i="7" a="1"/>
  <c r="BA364" i="7" a="1"/>
  <c r="AO344" i="7" a="1"/>
  <c r="AO448" i="7" a="1"/>
  <c r="AG264" i="7" a="1"/>
  <c r="AB828" i="7" a="1"/>
  <c r="AS382" i="7" a="1"/>
  <c r="BF480" i="7" a="1"/>
  <c r="AE448" i="7" a="1"/>
  <c r="BH715" i="7" a="1"/>
  <c r="BA346" i="7" a="1"/>
  <c r="AX919" i="7" a="1"/>
  <c r="AX490" i="7" a="1"/>
  <c r="BD90" i="7" a="1"/>
  <c r="AC632" i="7" a="1"/>
  <c r="AZ684" i="7" a="1"/>
  <c r="BF502" i="7" a="1"/>
  <c r="BF809" i="7" a="1"/>
  <c r="AZ543" i="7" a="1"/>
  <c r="AU282" i="7" a="1"/>
  <c r="BC671" i="7" a="1"/>
  <c r="AR504" i="7" a="1"/>
  <c r="AC625" i="7" a="1"/>
  <c r="BA437" i="7" a="1"/>
  <c r="BH314" i="7" a="1"/>
  <c r="BJ90" i="7" a="1"/>
  <c r="AV431" i="7" a="1"/>
  <c r="AO284" i="7" a="1"/>
  <c r="AX839" i="7" a="1"/>
  <c r="AB619" i="7" a="1"/>
  <c r="BH757" i="7" a="1"/>
  <c r="AX762" i="7" a="1"/>
  <c r="AE664" i="7" a="1"/>
  <c r="AB70" i="7" a="1"/>
  <c r="AL189" i="7" a="1"/>
  <c r="BB519" i="7" a="1"/>
  <c r="BI919" i="7" a="1"/>
  <c r="BJ261" i="7" a="1"/>
  <c r="BJ284" i="7" a="1"/>
  <c r="AC443" i="7" a="1"/>
  <c r="AK123" i="7" a="1"/>
  <c r="BF63" i="7" a="1"/>
  <c r="AL386" i="7" a="1"/>
  <c r="AU673" i="7" a="1"/>
  <c r="BH242" i="7" a="1"/>
  <c r="BC228" i="7" a="1"/>
  <c r="AK863" i="7" a="1"/>
  <c r="BH481" i="7" a="1"/>
  <c r="AU31" i="7" a="1"/>
  <c r="AU167" i="7" a="1"/>
  <c r="AK525" i="7" a="1"/>
  <c r="AR725" i="7" a="1"/>
  <c r="BG123" i="7" a="1"/>
  <c r="AO483" i="7" a="1"/>
  <c r="BE957" i="7" a="1"/>
  <c r="AN247" i="7" a="1"/>
  <c r="BA83" i="7" a="1"/>
  <c r="AC888" i="7" a="1"/>
  <c r="AA923" i="7" a="1"/>
  <c r="AN377" i="7" a="1"/>
  <c r="AE271" i="7" a="1"/>
  <c r="BH18" i="7" a="1"/>
  <c r="AI628" i="7" a="1"/>
  <c r="AT401" i="7" a="1"/>
  <c r="AT244" i="7" a="1"/>
  <c r="AJ671" i="7" a="1"/>
  <c r="AF244" i="7" a="1"/>
  <c r="BD896" i="7" a="1"/>
  <c r="BF244" i="7" a="1"/>
  <c r="BA902" i="7" a="1"/>
  <c r="AD406" i="7" a="1"/>
  <c r="AN789" i="7" a="1"/>
  <c r="AD963" i="7" a="1"/>
  <c r="AE807" i="7" a="1"/>
  <c r="BE358" i="7" a="1"/>
  <c r="BF903" i="7" a="1"/>
  <c r="AE365" i="7" a="1"/>
  <c r="BJ566" i="7" a="1"/>
  <c r="AX622" i="7" a="1"/>
  <c r="AG170" i="7" a="1"/>
  <c r="BC157" i="7" a="1"/>
  <c r="AC789" i="7" a="1"/>
  <c r="AO682" i="7" a="1"/>
  <c r="AP211" i="7" a="1"/>
  <c r="BC488" i="7" a="1"/>
  <c r="AS586" i="7" a="1"/>
  <c r="AE80" i="7" a="1"/>
  <c r="AW143" i="7" a="1"/>
  <c r="AQ671" i="7" a="1"/>
  <c r="BH112" i="7" a="1"/>
  <c r="BH858" i="7" a="1"/>
  <c r="AL767" i="7" a="1"/>
  <c r="AN725" i="7" a="1"/>
  <c r="AN382" i="7" a="1"/>
  <c r="AN671" i="7" a="1"/>
  <c r="BI504" i="7" a="1"/>
  <c r="AQ232" i="7" a="1"/>
  <c r="BI28" i="7" a="1"/>
  <c r="AC346" i="7" a="1"/>
  <c r="AE125" i="7" a="1"/>
  <c r="BH178" i="7" a="1"/>
  <c r="BB670" i="7" a="1"/>
  <c r="BC986" i="7" a="1"/>
  <c r="AX806" i="7" a="1"/>
  <c r="BH671" i="7" a="1"/>
  <c r="AO271" i="7" a="1"/>
  <c r="BA885" i="7" a="1"/>
  <c r="AE227" i="7" a="1"/>
  <c r="AD242" i="7" a="1"/>
  <c r="BB630" i="7" a="1"/>
  <c r="AL48" i="7" a="1"/>
  <c r="BI853" i="7" a="1"/>
  <c r="AA453" i="7" a="1"/>
  <c r="BC903" i="7" a="1"/>
  <c r="AR207" i="7" a="1"/>
  <c r="BG662" i="7" a="1"/>
  <c r="AP437" i="7" a="1"/>
  <c r="AE386" i="7" a="1"/>
  <c r="AU782" i="7" a="1"/>
  <c r="BB786" i="7" a="1"/>
  <c r="AQ967" i="7" a="1"/>
  <c r="AB863" i="7" a="1"/>
  <c r="AD407" i="7" a="1"/>
  <c r="AY735" i="7" a="1"/>
  <c r="AQ890" i="7" a="1"/>
  <c r="AW433" i="7" a="1"/>
  <c r="AW136" i="7" a="1"/>
  <c r="BG382" i="7" a="1"/>
  <c r="AO247" i="7" a="1"/>
  <c r="AL801" i="7" a="1"/>
  <c r="AB720" i="7" a="1"/>
  <c r="AK544" i="7" a="1"/>
  <c r="AF585" i="7" a="1"/>
  <c r="AJ337" i="7" a="1"/>
  <c r="AK488" i="7" a="1"/>
  <c r="AW404" i="7" a="1"/>
  <c r="AH706" i="7" a="1"/>
  <c r="AR470" i="7" a="1"/>
  <c r="BJ630" i="7" a="1"/>
  <c r="AQ103" i="7" a="1"/>
  <c r="BJ831" i="7" a="1"/>
  <c r="AD543" i="7" a="1"/>
  <c r="AU986" i="7" a="1"/>
  <c r="AC52" i="7" a="1"/>
  <c r="AR735" i="7" a="1"/>
  <c r="AZ306" i="7" a="1"/>
  <c r="AT952" i="7" a="1"/>
  <c r="BA104" i="7" a="1"/>
  <c r="AZ593" i="7" a="1"/>
  <c r="AG406" i="7" a="1"/>
  <c r="AZ870" i="7" a="1"/>
  <c r="AJ222" i="7" a="1"/>
  <c r="AF782" i="7" a="1"/>
  <c r="AW358" i="7" a="1"/>
  <c r="BC541" i="7" a="1"/>
  <c r="AU46" i="7" a="1"/>
  <c r="AQ461" i="7" a="1"/>
  <c r="AE925" i="7" a="1"/>
  <c r="BH253" i="7" a="1"/>
  <c r="AD393" i="7" a="1"/>
  <c r="BJ671" i="7" a="1"/>
  <c r="BH576" i="7" a="1"/>
  <c r="BH681" i="7" a="1"/>
  <c r="AH146" i="7" a="1"/>
  <c r="AS789" i="7" a="1"/>
  <c r="BD702" i="7" a="1"/>
  <c r="AL954" i="7" a="1"/>
  <c r="AG108" i="7" a="1"/>
  <c r="AN63" i="7" a="1"/>
  <c r="AT848" i="7" a="1"/>
  <c r="BB461" i="7" a="1"/>
  <c r="AI463" i="7" a="1"/>
  <c r="AB362" i="7" a="1"/>
  <c r="AL697" i="7" a="1"/>
  <c r="AZ320" i="7" a="1"/>
  <c r="BH945" i="7" a="1"/>
  <c r="AC365" i="7" a="1"/>
  <c r="AX610" i="7" a="1"/>
  <c r="AS697" i="7" a="1"/>
  <c r="AX860" i="7" a="1"/>
  <c r="AU33" i="7" a="1"/>
  <c r="AB228" i="7" a="1"/>
  <c r="BE147" i="7" a="1"/>
  <c r="AG10" i="7" a="1"/>
  <c r="AX485" i="7" a="1"/>
  <c r="BA183" i="7" a="1"/>
  <c r="BI946" i="7" a="1"/>
  <c r="AG903" i="7" a="1"/>
  <c r="AI193" i="7" a="1"/>
  <c r="AQ983" i="7" a="1"/>
  <c r="AI70" i="7" a="1"/>
  <c r="AB283" i="7" a="1"/>
  <c r="AV686" i="7" a="1"/>
  <c r="AV65" i="7" a="1"/>
  <c r="BB261" i="7" a="1"/>
  <c r="BD563" i="7" a="1"/>
  <c r="AH923" i="7" a="1"/>
  <c r="AF165" i="7" a="1"/>
  <c r="AI129" i="7" a="1"/>
  <c r="AF495" i="7" a="1"/>
  <c r="AF249" i="7" a="1"/>
  <c r="AQ70" i="7" a="1"/>
  <c r="AG807" i="7" a="1"/>
  <c r="BC957" i="7" a="1"/>
  <c r="AW880" i="7" a="1"/>
  <c r="AZ919" i="7" a="1"/>
  <c r="AR585" i="7" a="1"/>
  <c r="BH890" i="7" a="1"/>
  <c r="BH371" i="7" a="1"/>
  <c r="AE756" i="7" a="1"/>
  <c r="BI807" i="7" a="1"/>
  <c r="AP157" i="7" a="1"/>
  <c r="BA217" i="7" a="1"/>
  <c r="BH915" i="7" a="1"/>
  <c r="AZ983" i="7" a="1"/>
  <c r="AB462" i="7" a="1"/>
  <c r="AT567" i="7" a="1"/>
  <c r="AN104" i="7" a="1"/>
  <c r="BF749" i="7" a="1"/>
  <c r="AP448" i="7" a="1"/>
  <c r="BE863" i="7" a="1"/>
  <c r="AX625" i="7" a="1"/>
  <c r="AC681" i="7" a="1"/>
  <c r="AH247" i="7" a="1"/>
  <c r="AA667" i="7" a="1"/>
  <c r="AO225" i="7" a="1"/>
  <c r="AY589" i="7" a="1"/>
  <c r="BH345" i="7" a="1"/>
  <c r="BJ723" i="7" a="1"/>
  <c r="AS585" i="7" a="1"/>
  <c r="AP993" i="7" a="1"/>
  <c r="AV245" i="7" a="1"/>
  <c r="AK885" i="7" a="1"/>
  <c r="AQ684" i="7" a="1"/>
  <c r="BC88" i="7" a="1"/>
  <c r="BC54" i="7" a="1"/>
  <c r="BC848" i="7" a="1"/>
  <c r="AT106" i="7" a="1"/>
  <c r="AZ18" i="7" a="1"/>
  <c r="BJ365" i="7" a="1"/>
  <c r="AS463" i="7" a="1"/>
  <c r="BI227" i="7" a="1"/>
  <c r="AU145" i="7" a="1"/>
  <c r="BG565" i="7" a="1"/>
  <c r="AU570" i="7" a="1"/>
  <c r="AL725" i="7" a="1"/>
  <c r="BH451" i="7" a="1"/>
  <c r="BD809" i="7" a="1"/>
  <c r="AN283" i="7" a="1"/>
  <c r="AC146" i="7" a="1"/>
  <c r="BH961" i="7" a="1"/>
  <c r="BA806" i="7" a="1"/>
  <c r="AS242" i="7" a="1"/>
  <c r="AZ225" i="7" a="1"/>
  <c r="AO312" i="7" a="1"/>
  <c r="AO706" i="7" a="1"/>
  <c r="AL825" i="7" a="1"/>
  <c r="AV679" i="7" a="1"/>
  <c r="BC557" i="7" a="1"/>
  <c r="AH285" i="7" a="1"/>
  <c r="AE167" i="7" a="1"/>
  <c r="BG461" i="7" a="1"/>
  <c r="AT828" i="7" a="1"/>
  <c r="AQ905" i="7" a="1"/>
  <c r="BJ896" i="7" a="1"/>
  <c r="BH298" i="7" a="1"/>
  <c r="AV349" i="7" a="1"/>
  <c r="AZ911" i="7" a="1"/>
  <c r="AI249" i="7" a="1"/>
  <c r="AY828" i="7" a="1"/>
  <c r="BH825" i="7" a="1"/>
  <c r="AN630" i="7" a="1"/>
  <c r="AL505" i="7" a="1"/>
  <c r="AO988" i="7" a="1"/>
  <c r="AV485" i="7" a="1"/>
  <c r="AQ654" i="7" a="1"/>
  <c r="AB566" i="7" a="1"/>
  <c r="AF468" i="7" a="1"/>
  <c r="AA71" i="7" a="1"/>
  <c r="AM988" i="7" a="1"/>
  <c r="AR905" i="7" a="1"/>
  <c r="AL883" i="7" a="1"/>
  <c r="AD123" i="7" a="1"/>
  <c r="AC210" i="7" a="1"/>
  <c r="AY84" i="7" a="1"/>
  <c r="AW467" i="7" a="1"/>
  <c r="AP565" i="7" a="1"/>
  <c r="AK410" i="7" a="1"/>
  <c r="AG189" i="7" a="1"/>
  <c r="AS105" i="7" a="1"/>
  <c r="AA18" i="7" a="1"/>
  <c r="AI546" i="7" a="1"/>
  <c r="AX405" i="7" a="1"/>
  <c r="BJ401" i="7" a="1"/>
  <c r="AI104" i="7" a="1"/>
  <c r="AS167" i="7" a="1"/>
  <c r="AX147" i="7" a="1"/>
  <c r="AV344" i="7" a="1"/>
  <c r="BE324" i="7" a="1"/>
  <c r="AM789" i="7" a="1"/>
  <c r="AI824" i="7" a="1"/>
  <c r="AQ433" i="7" a="1"/>
  <c r="AX810" i="7" a="1"/>
  <c r="AK371" i="7" a="1"/>
  <c r="AE285" i="7" a="1"/>
  <c r="AV855" i="7" a="1"/>
  <c r="AH225" i="7" a="1"/>
  <c r="BD648" i="7" a="1"/>
  <c r="AW983" i="7" a="1"/>
  <c r="BA467" i="7" a="1"/>
  <c r="AY630" i="7" a="1"/>
  <c r="AA825" i="7" a="1"/>
  <c r="AT154" i="7" a="1"/>
  <c r="AQ862" i="7" a="1"/>
  <c r="AD804" i="7" a="1"/>
  <c r="AE601" i="7" a="1"/>
  <c r="BH550" i="7" a="1"/>
  <c r="AE946" i="7" a="1"/>
  <c r="BB324" i="7" a="1"/>
  <c r="BH819" i="7" a="1"/>
  <c r="AJ306" i="7" a="1"/>
  <c r="AM888" i="7" a="1"/>
  <c r="AX541" i="7" a="1"/>
  <c r="AL427" i="7" a="1"/>
  <c r="AT883" i="7" a="1"/>
  <c r="AR989" i="7" a="1"/>
  <c r="AE363" i="7" a="1"/>
  <c r="AJ896" i="7" a="1"/>
  <c r="BC244" i="7" a="1"/>
  <c r="AC39" i="7" a="1"/>
  <c r="AN946" i="7" a="1"/>
  <c r="AK483" i="7" a="1"/>
  <c r="BH839" i="7" a="1"/>
  <c r="AL786" i="7" a="1"/>
  <c r="AH983" i="7" a="1"/>
  <c r="AJ349" i="7" a="1"/>
  <c r="BC727" i="7" a="1"/>
  <c r="AG334" i="7" a="1"/>
  <c r="AQ545" i="7" a="1"/>
  <c r="AU144" i="7" a="1"/>
  <c r="AJ324" i="7" a="1"/>
  <c r="AE895" i="7" a="1"/>
  <c r="AT393" i="7" a="1"/>
  <c r="BF273" i="7" a="1"/>
  <c r="AX183" i="7" a="1"/>
  <c r="AF238" i="7" a="1"/>
  <c r="BC761" i="7" a="1"/>
  <c r="AA262" i="7" a="1"/>
  <c r="AH10" i="7" a="1"/>
  <c r="AR853" i="7" a="1"/>
  <c r="BH846" i="7" a="1"/>
  <c r="BH585" i="7" a="1"/>
  <c r="AU885" i="7" a="1"/>
  <c r="AY32" i="7" a="1"/>
  <c r="AG273" i="7" a="1"/>
  <c r="BJ72" i="7" a="1"/>
  <c r="AL433" i="7" a="1"/>
  <c r="AG749" i="7" a="1"/>
  <c r="AI322" i="7" a="1"/>
  <c r="AL503" i="7" a="1"/>
  <c r="AB503" i="7" a="1"/>
  <c r="BC746" i="7" a="1"/>
  <c r="AB18" i="7" a="1"/>
  <c r="AR662" i="7" a="1"/>
  <c r="AN85" i="7" a="1"/>
  <c r="AN334" i="7" a="1"/>
  <c r="BJ201" i="7" a="1"/>
  <c r="AJ367" i="7" a="1"/>
  <c r="BH546" i="7" a="1"/>
  <c r="AH672" i="7" a="1"/>
  <c r="AA753" i="7" a="1"/>
  <c r="AH167" i="7" a="1"/>
  <c r="AB207" i="7" a="1"/>
  <c r="AE671" i="7" a="1"/>
  <c r="AZ302" i="7" a="1"/>
  <c r="AW394" i="7" a="1"/>
  <c r="BJ584" i="7" a="1"/>
  <c r="BC452" i="7" a="1"/>
  <c r="BH637" i="7" a="1"/>
  <c r="AO238" i="7" a="1"/>
  <c r="AA750" i="7" a="1"/>
  <c r="AI401" i="7" a="1"/>
  <c r="AW32" i="7" a="1"/>
  <c r="BH919" i="7" a="1"/>
  <c r="AE817" i="7" a="1"/>
  <c r="AI696" i="7" a="1"/>
  <c r="BA285" i="7" a="1"/>
  <c r="AE860" i="7" a="1"/>
  <c r="AQ525" i="7" a="1"/>
  <c r="AE90" i="7" a="1"/>
  <c r="BA925" i="7" a="1"/>
  <c r="AK425" i="7" a="1"/>
  <c r="AX986" i="7" a="1"/>
  <c r="BH791" i="7" a="1"/>
  <c r="BH951" i="7" a="1"/>
  <c r="BC941" i="7" a="1"/>
  <c r="AW704" i="7" a="1"/>
  <c r="BJ425" i="7" a="1"/>
  <c r="AC952" i="7" a="1"/>
  <c r="AJ819" i="7" a="1"/>
  <c r="AY653" i="7" a="1"/>
  <c r="AS888" i="7" a="1"/>
  <c r="AI247" i="7" a="1"/>
  <c r="AM283" i="7" a="1"/>
  <c r="AY529" i="7" a="1"/>
  <c r="AX165" i="7" a="1"/>
  <c r="AC631" i="7" a="1"/>
  <c r="BF807" i="7" a="1"/>
  <c r="BH520" i="7" a="1"/>
  <c r="BB296" i="7" a="1"/>
  <c r="BE344" i="7" a="1"/>
  <c r="AC325" i="7" a="1"/>
  <c r="AD762" i="7" a="1"/>
  <c r="BD545" i="7" a="1"/>
  <c r="BC170" i="7" a="1"/>
  <c r="AY183" i="7" a="1"/>
  <c r="AL406" i="7" a="1"/>
  <c r="BE642" i="7" a="1"/>
  <c r="BC181" i="7" a="1"/>
  <c r="BJ724" i="7" a="1"/>
  <c r="AL764" i="7" a="1"/>
  <c r="AH60" i="7" a="1"/>
  <c r="BG427" i="7" a="1"/>
  <c r="AC495" i="7" a="1"/>
  <c r="AY188" i="7" a="1"/>
  <c r="AY978" i="7" a="1"/>
  <c r="AC222" i="7" a="1"/>
  <c r="AL280" i="7" a="1"/>
  <c r="AG463" i="7" a="1"/>
  <c r="AA761" i="7" a="1"/>
  <c r="BG945" i="7" a="1"/>
  <c r="BE680" i="7" a="1"/>
  <c r="AU611" i="7" a="1"/>
  <c r="AD382" i="7" a="1"/>
  <c r="AZ439" i="7" a="1"/>
  <c r="BB326" i="7" a="1"/>
  <c r="AW262" i="7" a="1"/>
  <c r="BH258" i="7" a="1"/>
  <c r="AF772" i="7" a="1"/>
  <c r="BB325" i="7" a="1"/>
  <c r="BH764" i="7" a="1"/>
  <c r="AF246" i="7" a="1"/>
  <c r="AJ368" i="7" a="1"/>
  <c r="AY863" i="7" a="1"/>
  <c r="BF546" i="7" a="1"/>
  <c r="AR563" i="7" a="1"/>
  <c r="AO170" i="7" a="1"/>
  <c r="AR723" i="7" a="1"/>
  <c r="AV588" i="7" a="1"/>
  <c r="BB565" i="7" a="1"/>
  <c r="AF523" i="7" a="1"/>
  <c r="AH768" i="7" a="1"/>
  <c r="AL804" i="7" a="1"/>
  <c r="AG943" i="7" a="1"/>
  <c r="AL824" i="7" a="1"/>
  <c r="AX583" i="7" a="1"/>
  <c r="BA368" i="7" a="1"/>
  <c r="BA567" i="7" a="1"/>
  <c r="BH431" i="7" a="1"/>
  <c r="AO860" i="7" a="1"/>
  <c r="AQ468" i="7" a="1"/>
  <c r="BF483" i="7" a="1"/>
  <c r="AV807" i="7" a="1"/>
  <c r="AL490" i="7" a="1"/>
  <c r="BB923" i="7" a="1"/>
  <c r="AG281" i="7" a="1"/>
  <c r="AZ502" i="7" a="1"/>
  <c r="AA46" i="7" a="1"/>
  <c r="BD963" i="7" a="1"/>
  <c r="AB337" i="7" a="1"/>
  <c r="BI431" i="7" a="1"/>
  <c r="AX271" i="7" a="1"/>
  <c r="AP625" i="7" a="1"/>
  <c r="AA993" i="7" a="1"/>
  <c r="AO762" i="7" a="1"/>
  <c r="AN165" i="7" a="1"/>
  <c r="AX364" i="7" a="1"/>
  <c r="AO428" i="7" a="1"/>
  <c r="AD860" i="7" a="1"/>
  <c r="AP831" i="7" a="1"/>
  <c r="AS455" i="7" a="1"/>
  <c r="BC43" i="7" a="1"/>
  <c r="AZ827" i="7" a="1"/>
  <c r="AO505" i="7" a="1"/>
  <c r="AW306" i="7" a="1"/>
  <c r="AP145" i="7" a="1"/>
  <c r="AQ762" i="7" a="1"/>
  <c r="BI207" i="7" a="1"/>
  <c r="AO817" i="7" a="1"/>
  <c r="AC337" i="7" a="1"/>
  <c r="BE578" i="7" a="1"/>
  <c r="BI235" i="7" a="1"/>
  <c r="BG683" i="7" a="1"/>
  <c r="BJ323" i="7" a="1"/>
  <c r="AI467" i="7" a="1"/>
  <c r="AG883" i="7" a="1"/>
  <c r="AD261" i="7" a="1"/>
  <c r="AP185" i="7" a="1"/>
  <c r="AB890" i="7" a="1"/>
  <c r="AG271" i="7" a="1"/>
  <c r="BE647" i="7" a="1"/>
  <c r="AF565" i="7" a="1"/>
  <c r="AR248" i="7" a="1"/>
  <c r="BI870" i="7" a="1"/>
  <c r="BC393" i="7" a="1"/>
  <c r="AY965" i="7" a="1"/>
  <c r="AY547" i="7" a="1"/>
  <c r="AZ241" i="7" a="1"/>
  <c r="AK228" i="7" a="1"/>
  <c r="AT187" i="7" a="1"/>
  <c r="BD586" i="7" a="1"/>
  <c r="AJ763" i="7" a="1"/>
  <c r="AO967" i="7" a="1"/>
  <c r="AS810" i="7" a="1"/>
  <c r="AB565" i="7" a="1"/>
  <c r="AQ735" i="7" a="1"/>
  <c r="AC402" i="7" a="1"/>
  <c r="AQ463" i="7" a="1"/>
  <c r="BF463" i="7" a="1"/>
  <c r="AS767" i="7" a="1"/>
  <c r="AM43" i="7" a="1"/>
  <c r="AO431" i="7" a="1"/>
  <c r="AL207" i="7" a="1"/>
  <c r="BE103" i="7" a="1"/>
  <c r="AL240" i="7" a="1"/>
  <c r="BB344" i="7" a="1"/>
  <c r="AR965" i="7" a="1"/>
  <c r="AV685" i="7" a="1"/>
  <c r="AA565" i="7" a="1"/>
  <c r="BH315" i="7" a="1"/>
  <c r="BJ941" i="7" a="1"/>
  <c r="AZ806" i="7" a="1"/>
  <c r="AX497" i="7" a="1"/>
  <c r="BD745" i="7" a="1"/>
  <c r="AZ945" i="7" a="1"/>
  <c r="BC952" i="7" a="1"/>
  <c r="BC320" i="7" a="1"/>
  <c r="AL345" i="7" a="1"/>
  <c r="AV154" i="7" a="1"/>
  <c r="AC184" i="7" a="1"/>
  <c r="AZ248" i="7" a="1"/>
  <c r="BH946" i="7" a="1"/>
  <c r="AP249" i="7" a="1"/>
  <c r="AQ837" i="7" a="1"/>
  <c r="AX662" i="7" a="1"/>
  <c r="AL28" i="7" a="1"/>
  <c r="AF207" i="7" a="1"/>
  <c r="AS735" i="7" a="1"/>
  <c r="BE291" i="7" a="1"/>
  <c r="AB708" i="7" a="1"/>
  <c r="AR649" i="7" a="1"/>
  <c r="AZ763" i="7" a="1"/>
  <c r="BD439" i="7" a="1"/>
  <c r="BH696" i="7" a="1"/>
  <c r="AF296" i="7" a="1"/>
  <c r="BE983" i="7" a="1"/>
  <c r="AZ353" i="7" a="1"/>
  <c r="BF70" i="7" a="1"/>
  <c r="AF372" i="7" a="1"/>
  <c r="AE83" i="7" a="1"/>
  <c r="AG42" i="7" a="1"/>
  <c r="AD246" i="7" a="1"/>
  <c r="AJ185" i="7" a="1"/>
  <c r="AM33" i="7" a="1"/>
  <c r="AR862" i="7" a="1"/>
  <c r="AR62" i="7" a="1"/>
  <c r="AT671" i="7" a="1"/>
  <c r="AO824" i="7" a="1"/>
  <c r="BH410" i="7" a="1"/>
  <c r="AH742" i="7" a="1"/>
  <c r="AP80" i="7" a="1"/>
  <c r="BF365" i="7" a="1"/>
  <c r="AP433" i="7" a="1"/>
  <c r="BH758" i="7" a="1"/>
  <c r="BB193" i="7" a="1"/>
  <c r="AP463" i="7" a="1"/>
  <c r="AX993" i="7" a="1"/>
  <c r="BG628" i="7" a="1"/>
  <c r="AB883" i="7" a="1"/>
  <c r="BJ298" i="7" a="1"/>
  <c r="AB273" i="7" a="1"/>
  <c r="AV706" i="7" a="1"/>
  <c r="AM749" i="7" a="1"/>
  <c r="AW588" i="7" a="1"/>
  <c r="AT322" i="7" a="1"/>
  <c r="AV261" i="7" a="1"/>
  <c r="AA804" i="7" a="1"/>
  <c r="AA218" i="7" a="1"/>
  <c r="AU296" i="7" a="1"/>
  <c r="AO186" i="7" a="1"/>
  <c r="AU345" i="7" a="1"/>
  <c r="AN428" i="7" a="1"/>
  <c r="BF60" i="7" a="1"/>
  <c r="AD282" i="7" a="1"/>
  <c r="BJ545" i="7" a="1"/>
  <c r="BE502" i="7" a="1"/>
  <c r="AH342" i="7" a="1"/>
  <c r="BI662" i="7" a="1"/>
  <c r="BJ146" i="7" a="1"/>
  <c r="AL374" i="7" a="1"/>
  <c r="AW410" i="7" a="1"/>
  <c r="AG622" i="7" a="1"/>
  <c r="BF485" i="7" a="1"/>
  <c r="AE146" i="7" a="1"/>
  <c r="BJ63" i="7" a="1"/>
  <c r="AY466" i="7" a="1"/>
  <c r="BH835" i="7" a="1"/>
  <c r="BJ989" i="7" a="1"/>
  <c r="AK684" i="7" a="1"/>
  <c r="BD848" i="7" a="1"/>
  <c r="AU706" i="7" a="1"/>
  <c r="BI630" i="7" a="1"/>
  <c r="BD285" i="7" a="1"/>
  <c r="AP342" i="7" a="1"/>
  <c r="AB685" i="7" a="1"/>
  <c r="AU685" i="7" a="1"/>
  <c r="AB238" i="7" a="1"/>
  <c r="BH726" i="7" a="1"/>
  <c r="BD40" i="7" a="1"/>
  <c r="AK824" i="7" a="1"/>
  <c r="AZ535" i="7" a="1"/>
  <c r="BA18" i="7" a="1"/>
  <c r="AP395" i="7" a="1"/>
  <c r="AM470" i="7" a="1"/>
  <c r="AF983" i="7" a="1"/>
  <c r="AG469" i="7" a="1"/>
  <c r="AA320" i="7" a="1"/>
  <c r="AT346" i="7" a="1"/>
  <c r="AA631" i="7" a="1"/>
  <c r="AC181" i="7" a="1"/>
  <c r="AQ297" i="7" a="1"/>
  <c r="AI513" i="7" a="1"/>
  <c r="AO437" i="7" a="1"/>
  <c r="AR48" i="7" a="1"/>
  <c r="AL567" i="7" a="1"/>
  <c r="AC885" i="7" a="1"/>
  <c r="BE49" i="7" a="1"/>
  <c r="AQ504" i="7" a="1"/>
  <c r="AP337" i="7" a="1"/>
  <c r="AS284" i="7" a="1"/>
  <c r="AT684" i="7" a="1"/>
  <c r="BE368" i="7" a="1"/>
  <c r="AC353" i="7" a="1"/>
  <c r="AK940" i="7" a="1"/>
  <c r="AX232" i="7" a="1"/>
  <c r="BD242" i="7" a="1"/>
  <c r="AX249" i="7" a="1"/>
  <c r="AC671" i="7" a="1"/>
  <c r="AZ742" i="7" a="1"/>
  <c r="AF966" i="7" a="1"/>
  <c r="AK68" i="7" a="1"/>
  <c r="AQ638" i="7" a="1"/>
  <c r="BJ927" i="7" a="1"/>
  <c r="AF146" i="7" a="1"/>
  <c r="AO737" i="7" a="1"/>
  <c r="BD317" i="7" a="1"/>
  <c r="AU923" i="7" a="1"/>
  <c r="AO906" i="7" a="1"/>
  <c r="BJ662" i="7" a="1"/>
  <c r="AY368" i="7" a="1"/>
  <c r="BH437" i="7" a="1"/>
  <c r="AG988" i="7" a="1"/>
  <c r="AY680" i="7" a="1"/>
  <c r="AC448" i="7" a="1"/>
  <c r="BI460" i="7" a="1"/>
  <c r="AK460" i="7" a="1"/>
  <c r="AP885" i="7" a="1"/>
  <c r="AN344" i="7" a="1"/>
  <c r="BB896" i="7" a="1"/>
  <c r="AM201" i="7" a="1"/>
  <c r="AJ772" i="7" a="1"/>
  <c r="AL538" i="7" a="1"/>
  <c r="BI10" i="7" a="1"/>
  <c r="AQ485" i="7" a="1"/>
  <c r="BA601" i="7" a="1"/>
  <c r="AF811" i="7" a="1"/>
  <c r="AY121" i="7" a="1"/>
  <c r="AI870" i="7" a="1"/>
  <c r="AC218" i="7" a="1"/>
  <c r="AB777" i="7" a="1"/>
  <c r="AU581" i="7" a="1"/>
  <c r="BI98" i="7" a="1"/>
  <c r="AZ334" i="7" a="1"/>
  <c r="BE852" i="7" a="1"/>
  <c r="AF734" i="7" a="1"/>
  <c r="AV452" i="7" a="1"/>
  <c r="AX144" i="7" a="1"/>
  <c r="AI936" i="7" a="1"/>
  <c r="AJ490" i="7" a="1"/>
  <c r="AA883" i="7" a="1"/>
  <c r="AL925" i="7" a="1"/>
  <c r="BA763" i="7" a="1"/>
  <c r="BJ529" i="7" a="1"/>
  <c r="AA663" i="7" a="1"/>
  <c r="BI401" i="7" a="1"/>
  <c r="AG879" i="7" a="1"/>
  <c r="AB127" i="7" a="1"/>
  <c r="AU507" i="7" a="1"/>
  <c r="AC529" i="7" a="1"/>
  <c r="AV664" i="7" a="1"/>
  <c r="BH228" i="7" a="1"/>
  <c r="BH342" i="7" a="1"/>
  <c r="AI355" i="7" a="1"/>
  <c r="BF870" i="7" a="1"/>
  <c r="BH376" i="7" a="1"/>
  <c r="AR362" i="7" a="1"/>
  <c r="AK31" i="7" a="1"/>
  <c r="AL43" i="7" a="1"/>
  <c r="AC647" i="7" a="1"/>
  <c r="AU127" i="7" a="1"/>
  <c r="AE988" i="7" a="1"/>
  <c r="BH130" i="7" a="1"/>
  <c r="AO628" i="7" a="1"/>
  <c r="AH993" i="7" a="1"/>
  <c r="AA431" i="7" a="1"/>
  <c r="AR442" i="7" a="1"/>
  <c r="AL749" i="7" a="1"/>
  <c r="AT227" i="7" a="1"/>
  <c r="AM589" i="7" a="1"/>
  <c r="AL943" i="7" a="1"/>
  <c r="AW570" i="7" a="1"/>
  <c r="AI765" i="7" a="1"/>
  <c r="BH895" i="7" a="1"/>
  <c r="AC840" i="7" a="1"/>
  <c r="AM116" i="7" a="1"/>
  <c r="AQ895" i="7" a="1"/>
  <c r="AU217" i="7" a="1"/>
  <c r="AL848" i="7" a="1"/>
  <c r="AO679" i="7" a="1"/>
  <c r="AJ967" i="7" a="1"/>
  <c r="AJ682" i="7" a="1"/>
  <c r="BC503" i="7" a="1"/>
  <c r="AJ183" i="7" a="1"/>
  <c r="AV671" i="7" a="1"/>
  <c r="AC368" i="7" a="1"/>
  <c r="AA756" i="7" a="1"/>
  <c r="AZ43" i="7" a="1"/>
  <c r="AF346" i="7" a="1"/>
  <c r="AS644" i="7" a="1"/>
  <c r="AT409" i="7" a="1"/>
  <c r="AK872" i="7" a="1"/>
  <c r="AL777" i="7" a="1"/>
  <c r="BH374" i="7" a="1"/>
  <c r="AJ18" i="7" a="1"/>
  <c r="BB334" i="7" a="1"/>
  <c r="AF516" i="7" a="1"/>
  <c r="BB842" i="7" a="1"/>
  <c r="BF320" i="7" a="1"/>
  <c r="AF715" i="7" a="1"/>
  <c r="BH276" i="7" a="1"/>
  <c r="BE151" i="7" a="1"/>
  <c r="AB664" i="7" a="1"/>
  <c r="AC103" i="7" a="1"/>
  <c r="AA916" i="7" a="1"/>
  <c r="AI681" i="7" a="1"/>
  <c r="AY679" i="7" a="1"/>
  <c r="AW586" i="7" a="1"/>
  <c r="AM233" i="7" a="1"/>
  <c r="AD840" i="7" a="1"/>
  <c r="AU720" i="7" a="1"/>
  <c r="AE98" i="7" a="1"/>
  <c r="AN263" i="7" a="1"/>
  <c r="BC404" i="7" a="1"/>
  <c r="AX54" i="7" a="1"/>
  <c r="BB367" i="7" a="1"/>
  <c r="BD618" i="7" a="1"/>
  <c r="AJ983" i="7" a="1"/>
  <c r="AP212" i="7" a="1"/>
  <c r="AK104" i="7" a="1"/>
  <c r="BB283" i="7" a="1"/>
  <c r="AX960" i="7" a="1"/>
  <c r="BA862" i="7" a="1"/>
  <c r="AP405" i="7" a="1"/>
  <c r="AG63" i="7" a="1"/>
  <c r="AL944" i="7" a="1"/>
  <c r="AT870" i="7" a="1"/>
  <c r="AA402" i="7" a="1"/>
  <c r="BE868" i="7" a="1"/>
  <c r="BC872" i="7" a="1"/>
  <c r="BH179" i="7" a="1"/>
  <c r="AU48" i="7" a="1"/>
  <c r="BD143" i="7" a="1"/>
  <c r="BC622" i="7" a="1"/>
  <c r="AN488" i="7" a="1"/>
  <c r="AN211" i="7" a="1"/>
  <c r="AG159" i="7" a="1"/>
  <c r="BI793" i="7" a="1"/>
  <c r="BH773" i="7" a="1"/>
  <c r="AJ165" i="7" a="1"/>
  <c r="AU810" i="7" a="1"/>
  <c r="AN749" i="7" a="1"/>
  <c r="AS628" i="7" a="1"/>
  <c r="AB807" i="7" a="1"/>
  <c r="AB902" i="7" a="1"/>
  <c r="AX504" i="7" a="1"/>
  <c r="BB342" i="7" a="1"/>
  <c r="AM753" i="7" a="1"/>
  <c r="BB377" i="7" a="1"/>
  <c r="AX433" i="7" a="1"/>
  <c r="AT60" i="7" a="1"/>
  <c r="AS777" i="7" a="1"/>
  <c r="AP764" i="7" a="1"/>
  <c r="AK706" i="7" a="1"/>
  <c r="AL147" i="7" a="1"/>
  <c r="BJ786" i="7" a="1"/>
  <c r="AN184" i="7" a="1"/>
  <c r="BF925" i="7" a="1"/>
  <c r="AJ68" i="7" a="1"/>
  <c r="BH356" i="7" a="1"/>
  <c r="BG262" i="7" a="1"/>
  <c r="BG144" i="7" a="1"/>
  <c r="AP404" i="7" a="1"/>
  <c r="AQ578" i="7" a="1"/>
  <c r="AV113" i="7" a="1"/>
  <c r="AX123" i="7" a="1"/>
  <c r="AU60" i="7" a="1"/>
  <c r="AG33" i="7" a="1"/>
  <c r="AM965" i="7" a="1"/>
  <c r="AA648" i="7" a="1"/>
  <c r="AP989" i="7" a="1"/>
  <c r="BH143" i="7" a="1"/>
  <c r="AG404" i="7" a="1"/>
  <c r="AJ46" i="7" a="1"/>
  <c r="AN764" i="7" a="1"/>
  <c r="BI368" i="7" a="1"/>
  <c r="AA227" i="7" a="1"/>
  <c r="AS883" i="7" a="1"/>
  <c r="AO264" i="7" a="1"/>
  <c r="BH616" i="7" a="1"/>
  <c r="AB793" i="7" a="1"/>
  <c r="AV806" i="7" a="1"/>
  <c r="AY116" i="7" a="1"/>
  <c r="AD935" i="7" a="1"/>
  <c r="AP725" i="7" a="1"/>
  <c r="AN664" i="7" a="1"/>
  <c r="BE768" i="7" a="1"/>
  <c r="AU985" i="7" a="1"/>
  <c r="AS706" i="7" a="1"/>
  <c r="AK40" i="7" a="1"/>
  <c r="AR768" i="7" a="1"/>
  <c r="AG147" i="7" a="1"/>
  <c r="AK986" i="7" a="1"/>
  <c r="BH385" i="7" a="1"/>
  <c r="BJ290" i="7" a="1"/>
  <c r="AG143" i="7" a="1"/>
  <c r="AJ463" i="7" a="1"/>
  <c r="AE632" i="7" a="1"/>
  <c r="AX296" i="7" a="1"/>
  <c r="AT466" i="7" a="1"/>
  <c r="AE387" i="7" a="1"/>
  <c r="AK296" i="7" a="1"/>
  <c r="AZ421" i="7" a="1"/>
  <c r="BB167" i="7" a="1"/>
  <c r="AV70" i="7" a="1"/>
  <c r="AV890" i="7" a="1"/>
  <c r="AQ817" i="7" a="1"/>
  <c r="BF862" i="7" a="1"/>
  <c r="AU413" i="7" a="1"/>
  <c r="BA394" i="7" a="1"/>
  <c r="AR136" i="7" a="1"/>
  <c r="AC178" i="7" a="1"/>
  <c r="BH418" i="7" a="1"/>
  <c r="AV210" i="7" a="1"/>
  <c r="AA28" i="7" a="1"/>
  <c r="AA118" i="7" a="1"/>
  <c r="AT696" i="7" a="1"/>
  <c r="AR712" i="7" a="1"/>
  <c r="AR116" i="7" a="1"/>
  <c r="AW302" i="7" a="1"/>
  <c r="AS756" i="7" a="1"/>
  <c r="AY744" i="7" a="1"/>
  <c r="AH65" i="7" a="1"/>
  <c r="AK431" i="7" a="1"/>
  <c r="BJ832" i="7" a="1"/>
  <c r="BD543" i="7" a="1"/>
  <c r="AJ320" i="7" a="1"/>
  <c r="BD697" i="7" a="1"/>
  <c r="AZ116" i="7" a="1"/>
  <c r="AB437" i="7" a="1"/>
  <c r="AO136" i="7" a="1"/>
  <c r="AY880" i="7" a="1"/>
  <c r="AV523" i="7" a="1"/>
  <c r="AA828" i="7" a="1"/>
  <c r="AL929" i="7" a="1"/>
  <c r="BF712" i="7" a="1"/>
  <c r="AW866" i="7" a="1"/>
  <c r="AE749" i="7" a="1"/>
  <c r="AG60" i="7" a="1"/>
  <c r="BF662" i="7" a="1"/>
  <c r="BI827" i="7" a="1"/>
  <c r="AU32" i="7" a="1"/>
  <c r="AU211" i="7" a="1"/>
  <c r="AB638" i="7" a="1"/>
  <c r="BB983" i="7" a="1"/>
  <c r="AO566" i="7" a="1"/>
  <c r="AM745" i="7" a="1"/>
  <c r="AE147" i="7" a="1"/>
  <c r="AC157" i="7" a="1"/>
  <c r="AZ218" i="7" a="1"/>
  <c r="AS362" i="7" a="1"/>
  <c r="AF210" i="7" a="1"/>
  <c r="AU867" i="7" a="1"/>
  <c r="AB210" i="7" a="1"/>
  <c r="AL584" i="7" a="1"/>
  <c r="AA353" i="7" a="1"/>
  <c r="BF104" i="7" a="1"/>
  <c r="AC406" i="7" a="1"/>
  <c r="AF60" i="7" a="1"/>
  <c r="AB941" i="7" a="1"/>
  <c r="AO983" i="7" a="1"/>
  <c r="BJ39" i="7" a="1"/>
  <c r="AL806" i="7" a="1"/>
  <c r="BH741" i="7" a="1"/>
  <c r="BC988" i="7" a="1"/>
  <c r="AD756" i="7" a="1"/>
  <c r="AC67" i="7" a="1"/>
  <c r="AB232" i="7" a="1"/>
  <c r="BF804" i="7" a="1"/>
  <c r="AP667" i="7" a="1"/>
  <c r="AM284" i="7" a="1"/>
  <c r="BH755" i="7" a="1"/>
  <c r="AD273" i="7" a="1"/>
  <c r="BJ285" i="7" a="1"/>
  <c r="AI818" i="7" a="1"/>
  <c r="AT628" i="7" a="1"/>
  <c r="AQ344" i="7" a="1"/>
  <c r="AH62" i="7" a="1"/>
  <c r="BH605" i="7" a="1"/>
  <c r="AZ546" i="7" a="1"/>
  <c r="AC943" i="7" a="1"/>
  <c r="AG103" i="7" a="1"/>
  <c r="BG734" i="7" a="1"/>
  <c r="AU349" i="7" a="1"/>
  <c r="AP745" i="7" a="1"/>
  <c r="AJ262" i="7" a="1"/>
  <c r="AO632" i="7" a="1"/>
  <c r="AT228" i="7" a="1"/>
  <c r="BH448" i="7" a="1"/>
  <c r="BF625" i="7" a="1"/>
  <c r="AK645" i="7" a="1"/>
  <c r="AR763" i="7" a="1"/>
  <c r="BE80" i="7" a="1"/>
  <c r="BG622" i="7" a="1"/>
  <c r="AB523" i="7" a="1"/>
  <c r="AQ345" i="7" a="1"/>
  <c r="BJ227" i="7" a="1"/>
  <c r="BG284" i="7" a="1"/>
  <c r="AT222" i="7" a="1"/>
  <c r="BH572" i="7" a="1"/>
  <c r="BI395" i="7" a="1"/>
  <c r="AZ90" i="7" a="1"/>
  <c r="BC143" i="7" a="1"/>
  <c r="BH968" i="7" a="1"/>
  <c r="BJ367" i="7" a="1"/>
  <c r="AH346" i="7" a="1"/>
  <c r="BJ326" i="7" a="1"/>
  <c r="AC919" i="7" a="1"/>
  <c r="BF618" i="7" a="1"/>
  <c r="BI306" i="7" a="1"/>
  <c r="AA63" i="7" a="1"/>
  <c r="AK967" i="7" a="1"/>
  <c r="AK801" i="7" a="1"/>
  <c r="BD382" i="7" a="1"/>
  <c r="AT306" i="7" a="1"/>
  <c r="AT453" i="7" a="1"/>
  <c r="AW483" i="7" a="1"/>
  <c r="AQ764" i="7" a="1"/>
  <c r="BD85" i="7" a="1"/>
  <c r="BE440" i="7" a="1"/>
  <c r="BE244" i="7" a="1"/>
  <c r="AS103" i="7" a="1"/>
  <c r="AP188" i="7" a="1"/>
  <c r="AE273" i="7" a="1"/>
  <c r="AF70" i="7" a="1"/>
  <c r="AX782" i="7" a="1"/>
  <c r="BI988" i="7" a="1"/>
  <c r="BH251" i="7" a="1"/>
  <c r="AY633" i="7" a="1"/>
  <c r="AZ448" i="7" a="1"/>
  <c r="BE387" i="7" a="1"/>
  <c r="AQ207" i="7" a="1"/>
  <c r="BA670" i="7" a="1"/>
  <c r="AB32" i="7" a="1"/>
  <c r="BJ223" i="7" a="1"/>
  <c r="BH293" i="7" a="1"/>
  <c r="AM638" i="7" a="1"/>
  <c r="AI536" i="7" a="1"/>
  <c r="AV742" i="7" a="1"/>
  <c r="AB254" i="7" a="1"/>
  <c r="AR653" i="7" a="1"/>
  <c r="AT810" i="7" a="1"/>
  <c r="BH31" i="7" a="1"/>
  <c r="AQ860" i="7" a="1"/>
  <c r="BE410" i="7" a="1"/>
  <c r="AM916" i="7" a="1"/>
  <c r="AT425" i="7" a="1"/>
  <c r="BD866" i="7" a="1"/>
  <c r="BB490" i="7" a="1"/>
  <c r="AZ83" i="7" a="1"/>
  <c r="BG225" i="7" a="1"/>
  <c r="AY68" i="7" a="1"/>
  <c r="AE533" i="7" a="1"/>
  <c r="AR746" i="7" a="1"/>
  <c r="AF840" i="7" a="1"/>
  <c r="BA118" i="7" a="1"/>
  <c r="AV777" i="7" a="1"/>
  <c r="AE32" i="7" a="1"/>
  <c r="AO529" i="7" a="1"/>
  <c r="BD289" i="7" a="1"/>
  <c r="BD443" i="7" a="1"/>
  <c r="AM427" i="7" a="1"/>
  <c r="AT103" i="7" a="1"/>
  <c r="BF578" i="7" a="1"/>
  <c r="BF296" i="7" a="1"/>
  <c r="AB297" i="7" a="1"/>
  <c r="AQ978" i="7" a="1"/>
  <c r="BD145" i="7" a="1"/>
  <c r="BH952" i="7" a="1"/>
  <c r="AW217" i="7" a="1"/>
  <c r="AA936" i="7" a="1"/>
  <c r="AJ944" i="7" a="1"/>
  <c r="AP929" i="7" a="1"/>
  <c r="AB170" i="7" a="1"/>
  <c r="AU106" i="7" a="1"/>
  <c r="AA43" i="7" a="1"/>
  <c r="AO90" i="7" a="1"/>
  <c r="AL263" i="7" a="1"/>
  <c r="AD460" i="7" a="1"/>
  <c r="AY985" i="7" a="1"/>
  <c r="BI217" i="7" a="1"/>
  <c r="BA440" i="7" a="1"/>
  <c r="BB222" i="7" a="1"/>
  <c r="AF80" i="7" a="1"/>
  <c r="BH391" i="7" a="1"/>
  <c r="AY715" i="7" a="1"/>
  <c r="BG724" i="7" a="1"/>
  <c r="AA342" i="7" a="1"/>
  <c r="AX916" i="7" a="1"/>
  <c r="AI883" i="7" a="1"/>
  <c r="AN925" i="7" a="1"/>
  <c r="BD465" i="7" a="1"/>
  <c r="AU702" i="7" a="1"/>
  <c r="AW905" i="7" a="1"/>
  <c r="AM644" i="7" a="1"/>
  <c r="AH806" i="7" a="1"/>
  <c r="BB232" i="7" a="1"/>
  <c r="AE42" i="7" a="1"/>
  <c r="AB644" i="7" a="1"/>
  <c r="AT529" i="7" a="1"/>
  <c r="AC985" i="7" a="1"/>
  <c r="AK993" i="7" a="1"/>
  <c r="AJ297" i="7" a="1"/>
  <c r="BA146" i="7" a="1"/>
  <c r="BI557" i="7" a="1"/>
  <c r="AO746" i="7" a="1"/>
  <c r="AD904" i="7" a="1"/>
  <c r="AQ261" i="7" a="1"/>
  <c r="AW819" i="7" a="1"/>
  <c r="AW519" i="7" a="1"/>
  <c r="AE853" i="7" a="1"/>
  <c r="BJ170" i="7" a="1"/>
  <c r="AN777" i="7" a="1"/>
  <c r="AG368" i="7" a="1"/>
  <c r="BD646" i="7" a="1"/>
  <c r="AL588" i="7" a="1"/>
  <c r="AO828" i="7" a="1"/>
  <c r="BA946" i="7" a="1"/>
  <c r="AR794" i="7" a="1"/>
  <c r="AN80" i="7" a="1"/>
  <c r="BE871" i="7" a="1"/>
  <c r="BE230" i="7" a="1"/>
  <c r="AJ249" i="7" a="1"/>
  <c r="AP525" i="7" a="1"/>
  <c r="AD782" i="7" a="1"/>
  <c r="BH898" i="7" a="1"/>
  <c r="AU146" i="7" a="1"/>
  <c r="BE661" i="7" a="1"/>
  <c r="BC905" i="7" a="1"/>
  <c r="AZ804" i="7" a="1"/>
  <c r="BC42" i="7" a="1"/>
  <c r="AQ323" i="7" a="1"/>
  <c r="BA85" i="7" a="1"/>
  <c r="BH836" i="7" a="1"/>
  <c r="AV952" i="7" a="1"/>
  <c r="AB630" i="7" a="1"/>
  <c r="AE745" i="7" a="1"/>
  <c r="BB817" i="7" a="1"/>
  <c r="BH646" i="7" a="1"/>
  <c r="AM890" i="7" a="1"/>
  <c r="AI985" i="7" a="1"/>
  <c r="AR70" i="7" a="1"/>
  <c r="BG905" i="7" a="1"/>
  <c r="BA201" i="7" a="1"/>
  <c r="AQ588" i="7" a="1"/>
  <c r="AR777" i="7" a="1"/>
  <c r="AF860" i="7" a="1"/>
  <c r="BB249" i="7" a="1"/>
  <c r="AN31" i="7" a="1"/>
  <c r="AI903" i="7" a="1"/>
  <c r="AS367" i="7" a="1"/>
  <c r="AV697" i="7" a="1"/>
  <c r="AM768" i="7" a="1"/>
  <c r="AY645" i="7" a="1"/>
  <c r="AF470" i="7" a="1"/>
  <c r="AN983" i="7" a="1"/>
  <c r="AR225" i="7" a="1"/>
  <c r="BG363" i="7" a="1"/>
  <c r="AN610" i="7" a="1"/>
  <c r="BH963" i="7" a="1"/>
  <c r="BG165" i="7" a="1"/>
  <c r="BI649" i="7" a="1"/>
  <c r="AH715" i="7" a="1"/>
  <c r="BJ249" i="7" a="1"/>
  <c r="AI88" i="7" a="1"/>
  <c r="AK364" i="7" a="1"/>
  <c r="BI382" i="7" a="1"/>
  <c r="AK90" i="7" a="1"/>
  <c r="AU978" i="7" a="1"/>
  <c r="AB431" i="7" a="1"/>
  <c r="AE349" i="7" a="1"/>
  <c r="AJ708" i="7" a="1"/>
  <c r="AV662" i="7" a="1"/>
  <c r="AK324" i="7" a="1"/>
  <c r="BE563" i="7" a="1"/>
  <c r="AP320" i="7" a="1"/>
  <c r="AX853" i="7" a="1"/>
  <c r="AQ966" i="7" a="1"/>
  <c r="BA724" i="7" a="1"/>
  <c r="AP42" i="7" a="1"/>
  <c r="BA653" i="7" a="1"/>
  <c r="BD902" i="7" a="1"/>
  <c r="BD286" i="7" a="1"/>
  <c r="AC973" i="7" a="1"/>
  <c r="BI146" i="7" a="1"/>
  <c r="AR761" i="7" a="1"/>
  <c r="BG33" i="7" a="1"/>
  <c r="BH56" i="7" a="1"/>
  <c r="AB129" i="7" a="1"/>
  <c r="AC896" i="7" a="1"/>
  <c r="AN824" i="7" a="1"/>
  <c r="BE890" i="7" a="1"/>
  <c r="BG453" i="7" a="1"/>
  <c r="BH249" i="7" a="1"/>
  <c r="BH277" i="7" a="1"/>
  <c r="AG322" i="7" a="1"/>
  <c r="AS905" i="7" a="1"/>
  <c r="BF993" i="7" a="1"/>
  <c r="BD401" i="7" a="1"/>
  <c r="AJ85" i="7" a="1"/>
  <c r="BB60" i="7" a="1"/>
  <c r="BI607" i="7" a="1"/>
  <c r="AQ683" i="7" a="1"/>
  <c r="AI116" i="7" a="1"/>
  <c r="BJ68" i="7" a="1"/>
  <c r="AM136" i="7" a="1"/>
  <c r="AL793" i="7" a="1"/>
  <c r="BA794" i="7" a="1"/>
  <c r="AJ264" i="7" a="1"/>
  <c r="BA103" i="7" a="1"/>
  <c r="AK622" i="7" a="1"/>
  <c r="AN745" i="7" a="1"/>
  <c r="BG145" i="7" a="1"/>
  <c r="AM342" i="7" a="1"/>
  <c r="BI165" i="7" a="1"/>
  <c r="AJ578" i="7" a="1"/>
  <c r="AN306" i="7" a="1"/>
  <c r="AH460" i="7" a="1"/>
  <c r="BC193" i="7" a="1"/>
  <c r="AW188" i="7" a="1"/>
  <c r="BC843" i="7" a="1"/>
  <c r="AY103" i="7" a="1"/>
  <c r="BF519" i="7" a="1"/>
  <c r="AD297" i="7" a="1"/>
  <c r="BE712" i="7" a="1"/>
  <c r="AE490" i="7" a="1"/>
  <c r="BE480" i="7" a="1"/>
  <c r="AO222" i="7" a="1"/>
  <c r="AY19" i="7" a="1"/>
  <c r="AB342" i="7" a="1"/>
  <c r="BF323" i="7" a="1"/>
  <c r="AF11" i="7" a="1"/>
  <c r="AO129" i="7" a="1"/>
  <c r="AQ218" i="7" a="1"/>
  <c r="AD831" i="7" a="1"/>
  <c r="AU872" i="7" a="1"/>
  <c r="AU763" i="7" a="1"/>
  <c r="AK402" i="7" a="1"/>
  <c r="AS324" i="7" a="1"/>
  <c r="BH598" i="7" a="1"/>
  <c r="AM662" i="7" a="1"/>
  <c r="BE628" i="7" a="1"/>
  <c r="BH541" i="7" a="1"/>
  <c r="AU344" i="7" a="1"/>
  <c r="BE704" i="7" a="1"/>
  <c r="BB943" i="7" a="1"/>
  <c r="AF628" i="7" a="1"/>
  <c r="AE181" i="7" a="1"/>
  <c r="BD46" i="7" a="1"/>
  <c r="AB418" i="7" a="1"/>
  <c r="AS116" i="7" a="1"/>
  <c r="AP794" i="7" a="1"/>
  <c r="AQ610" i="7" a="1"/>
  <c r="AG756" i="7" a="1"/>
  <c r="AI631" i="7" a="1"/>
  <c r="AW232" i="7" a="1"/>
  <c r="BH960" i="7" a="1"/>
  <c r="AV28" i="7" a="1"/>
  <c r="BC807" i="7" a="1"/>
  <c r="BH10" i="7" a="1"/>
  <c r="BJ906" i="7" a="1"/>
  <c r="AY981" i="7" a="1"/>
  <c r="BH990" i="7" a="1"/>
  <c r="BF588" i="7" a="1"/>
  <c r="AE843" i="7" a="1"/>
  <c r="BH254" i="7" a="1"/>
  <c r="AO960" i="7" a="1"/>
  <c r="BH390" i="7" a="1"/>
  <c r="AH546" i="7" a="1"/>
  <c r="AH411" i="7" a="1"/>
  <c r="AU642" i="7" a="1"/>
  <c r="AK502" i="7" a="1"/>
  <c r="AL178" i="7" a="1"/>
  <c r="AT323" i="7" a="1"/>
  <c r="AN557" i="7" a="1"/>
  <c r="AF986" i="7" a="1"/>
  <c r="AQ696" i="7" a="1"/>
  <c r="AE488" i="7" a="1"/>
  <c r="AW62" i="7" a="1"/>
  <c r="AG90" i="7" a="1"/>
  <c r="AT941" i="7" a="1"/>
  <c r="AL545" i="7" a="1"/>
  <c r="AS320" i="7" a="1"/>
  <c r="BB763" i="7" a="1"/>
  <c r="AL684" i="7" a="1"/>
  <c r="BE848" i="7" a="1"/>
  <c r="AN662" i="7" a="1"/>
  <c r="AE364" i="7" a="1"/>
  <c r="AF895" i="7" a="1"/>
  <c r="AJ129" i="7" a="1"/>
  <c r="AR271" i="7" a="1"/>
  <c r="AV547" i="7" a="1"/>
  <c r="BC749" i="7" a="1"/>
  <c r="AM642" i="7" a="1"/>
  <c r="BD960" i="7" a="1"/>
  <c r="AD63" i="7" a="1"/>
  <c r="AI685" i="7" a="1"/>
  <c r="AJ583" i="7" a="1"/>
  <c r="AD890" i="7" a="1"/>
  <c r="BE671" i="7" a="1"/>
  <c r="AP906" i="7" a="1"/>
  <c r="BH941" i="7" a="1"/>
  <c r="AK407" i="7" a="1"/>
  <c r="AD104" i="7" a="1"/>
  <c r="BI966" i="7" a="1"/>
  <c r="AB818" i="7" a="1"/>
  <c r="AJ533" i="7" a="1"/>
  <c r="AD431" i="7" a="1"/>
  <c r="BI684" i="7" a="1"/>
  <c r="BA363" i="7" a="1"/>
  <c r="AD427" i="7" a="1"/>
  <c r="BG342" i="7" a="1"/>
  <c r="BH583" i="7" a="1"/>
  <c r="AD105" i="7" a="1"/>
  <c r="AK83" i="7" a="1"/>
  <c r="AT324" i="7" a="1"/>
  <c r="AO502" i="7" a="1"/>
  <c r="AB952" i="7" a="1"/>
  <c r="BG985" i="7" a="1"/>
  <c r="AO883" i="7" a="1"/>
  <c r="BB297" i="7" a="1"/>
  <c r="BI60" i="7" a="1"/>
  <c r="AJ189" i="7" a="1"/>
  <c r="AQ52" i="7" a="1"/>
  <c r="AH630" i="7" a="1"/>
  <c r="AI523" i="7" a="1"/>
  <c r="BC123" i="7" a="1"/>
  <c r="AM125" i="7" a="1"/>
  <c r="AS667" i="7" a="1"/>
  <c r="BH351" i="7" a="1"/>
  <c r="BD283" i="7" a="1"/>
  <c r="AT504" i="7" a="1"/>
  <c r="AT735" i="7" a="1"/>
  <c r="BG70" i="7" a="1"/>
  <c r="AH746" i="7" a="1"/>
  <c r="AY654" i="7" a="1"/>
  <c r="AU309" i="7" a="1"/>
  <c r="AP723" i="7" a="1"/>
  <c r="BA90" i="7" a="1"/>
  <c r="AU993" i="7" a="1"/>
  <c r="AO28" i="7" a="1"/>
  <c r="BH255" i="7" a="1"/>
  <c r="AE837" i="7" a="1"/>
  <c r="BA607" i="7" a="1"/>
  <c r="BH885" i="7" a="1"/>
  <c r="AE983" i="7" a="1"/>
  <c r="BJ923" i="7" a="1"/>
  <c r="AN879" i="7" a="1"/>
  <c r="BH90" i="7" a="1"/>
  <c r="AT404" i="7" a="1"/>
  <c r="BI904" i="7" a="1"/>
  <c r="BD817" i="7" a="1"/>
  <c r="AV345" i="7" a="1"/>
  <c r="AZ943" i="7" a="1"/>
  <c r="BB683" i="7" a="1"/>
  <c r="AT49" i="7" a="1"/>
  <c r="BF544" i="7" a="1"/>
  <c r="AN827" i="7" a="1"/>
  <c r="AJ502" i="7" a="1"/>
  <c r="AS985" i="7" a="1"/>
  <c r="AB737" i="7" a="1"/>
  <c r="AL817" i="7" a="1"/>
  <c r="AZ262" i="7" a="1"/>
  <c r="AM42" i="7" a="1"/>
  <c r="AU425" i="7" a="1"/>
  <c r="AP248" i="7" a="1"/>
  <c r="AA382" i="7" a="1"/>
  <c r="BI746" i="7" a="1"/>
  <c r="AA933" i="7" a="1"/>
  <c r="AT983" i="7" a="1"/>
  <c r="BD749" i="7" a="1"/>
  <c r="BA544" i="7" a="1"/>
  <c r="AK227" i="7" a="1"/>
  <c r="BI671" i="7" a="1"/>
  <c r="BJ837" i="7" a="1"/>
  <c r="AO393" i="7" a="1"/>
  <c r="BI541" i="7" a="1"/>
  <c r="AA811" i="7" a="1"/>
  <c r="AN98" i="7" a="1"/>
  <c r="AU945" i="7" a="1"/>
  <c r="AV986" i="7" a="1"/>
  <c r="AC285" i="7" a="1"/>
  <c r="AP952" i="7" a="1"/>
  <c r="AA768" i="7" a="1"/>
  <c r="AO546" i="7" a="1"/>
  <c r="AU547" i="7" a="1"/>
  <c r="BF724" i="7" a="1"/>
  <c r="AR860" i="7" a="1"/>
  <c r="AG367" i="7" a="1"/>
  <c r="AN804" i="7" a="1"/>
  <c r="BA994" i="7" a="1"/>
  <c r="BD67" i="7" a="1"/>
  <c r="AP167" i="7" a="1"/>
  <c r="AE48" i="7" a="1"/>
  <c r="AT380" i="7" a="1"/>
  <c r="AL896" i="7" a="1"/>
  <c r="AN943" i="7" a="1"/>
  <c r="BD628" i="7" a="1"/>
  <c r="BC285" i="7" a="1"/>
  <c r="AS804" i="7" a="1"/>
  <c r="AM344" i="7" a="1"/>
  <c r="BF346" i="7" a="1"/>
  <c r="BC529" i="7" a="1"/>
  <c r="AV989" i="7" a="1"/>
  <c r="AL881" i="7" a="1"/>
  <c r="AZ207" i="7" a="1"/>
  <c r="BC247" i="7" a="1"/>
  <c r="BG832" i="7" a="1"/>
  <c r="AI649" i="7" a="1"/>
  <c r="AW956" i="7" a="1"/>
  <c r="AI154" i="7" a="1"/>
  <c r="AC963" i="7" a="1"/>
  <c r="BG428" i="7" a="1"/>
  <c r="AK667" i="7" a="1"/>
  <c r="AV684" i="7" a="1"/>
  <c r="AE65" i="7" a="1"/>
  <c r="AF427" i="7" a="1"/>
  <c r="AW167" i="7" a="1"/>
  <c r="AA33" i="7" a="1"/>
  <c r="AF363" i="7" a="1"/>
  <c r="BC433" i="7" a="1"/>
  <c r="AV863" i="7" a="1"/>
  <c r="BB685" i="7" a="1"/>
  <c r="AM65" i="7" a="1"/>
  <c r="BI327" i="7" a="1"/>
  <c r="AB762" i="7" a="1"/>
  <c r="BI498" i="7" a="1"/>
  <c r="AJ702" i="7" a="1"/>
  <c r="AQ628" i="7" a="1"/>
  <c r="BH732" i="7" a="1"/>
  <c r="AL12" i="7" a="1"/>
  <c r="BB960" i="7" a="1"/>
  <c r="AE211" i="7" a="1"/>
  <c r="AO146" i="7" a="1"/>
  <c r="AN129" i="7" a="1"/>
  <c r="AR228" i="7" a="1"/>
  <c r="BA380" i="7" a="1"/>
  <c r="AV767" i="7" a="1"/>
  <c r="AP193" i="7" a="1"/>
  <c r="AX519" i="7" a="1"/>
  <c r="AM809" i="7" a="1"/>
  <c r="AN715" i="7" a="1"/>
  <c r="AQ662" i="7" a="1"/>
  <c r="AO683" i="7" a="1"/>
  <c r="AG254" i="7" a="1"/>
  <c r="AT872" i="7" a="1"/>
  <c r="BF644" i="7" a="1"/>
  <c r="AA504" i="7" a="1"/>
  <c r="BI644" i="7" a="1"/>
  <c r="BD188" i="7" a="1"/>
  <c r="BF462" i="7" a="1"/>
  <c r="AK144" i="7" a="1"/>
  <c r="BB925" i="7" a="1"/>
  <c r="AQ10" i="7" a="1"/>
  <c r="AA742" i="7" a="1"/>
  <c r="AT195" i="7" a="1"/>
  <c r="AN125" i="7" a="1"/>
  <c r="AH761" i="7" a="1"/>
  <c r="BA904" i="7" a="1"/>
  <c r="AP453" i="7" a="1"/>
  <c r="AO585" i="7" a="1"/>
  <c r="AT437" i="7" a="1"/>
  <c r="BH987" i="7" a="1"/>
  <c r="AZ10" i="7" a="1"/>
  <c r="AR671" i="7" a="1"/>
  <c r="BH909" i="7" a="1"/>
  <c r="BH230" i="7" a="1"/>
  <c r="AC344" i="7" a="1"/>
  <c r="AS765" i="7" a="1"/>
  <c r="BC794" i="7" a="1"/>
  <c r="AE566" i="7" a="1"/>
  <c r="BE786" i="7" a="1"/>
  <c r="AA363" i="7" a="1"/>
  <c r="BJ869" i="7" a="1"/>
  <c r="BJ763" i="7" a="1"/>
  <c r="AN649" i="7" a="1"/>
  <c r="AW545" i="7" a="1"/>
  <c r="AQ219" i="7" a="1"/>
  <c r="AV254" i="7" a="1"/>
  <c r="AL566" i="7" a="1"/>
  <c r="AZ42" i="7" a="1"/>
  <c r="AG654" i="7" a="1"/>
  <c r="AF763" i="7" a="1"/>
  <c r="AV480" i="7" a="1"/>
  <c r="BD322" i="7" a="1"/>
  <c r="AK653" i="7" a="1"/>
  <c r="AQ868" i="7" a="1"/>
  <c r="AW145" i="7" a="1"/>
  <c r="AF284" i="7" a="1"/>
  <c r="BB320" i="7" a="1"/>
  <c r="AU910" i="7" a="1"/>
  <c r="AP529" i="7" a="1"/>
  <c r="BB362" i="7" a="1"/>
  <c r="BG495" i="7" a="1"/>
  <c r="AL393" i="7" a="1"/>
  <c r="BG42" i="7" a="1"/>
  <c r="AD794" i="7" a="1"/>
  <c r="AS247" i="7" a="1"/>
  <c r="AX106" i="7" a="1"/>
  <c r="AB929" i="7" a="1"/>
  <c r="BG323" i="7" a="1"/>
  <c r="BG642" i="7" a="1"/>
  <c r="AI852" i="7" a="1"/>
  <c r="AY469" i="7" a="1"/>
  <c r="AD749" i="7" a="1"/>
  <c r="AT585" i="7" a="1"/>
  <c r="BH38" i="7" a="1"/>
  <c r="AV244" i="7" a="1"/>
  <c r="AO986" i="7" a="1"/>
  <c r="AA506" i="7" a="1"/>
  <c r="BG261" i="7" a="1"/>
  <c r="BE183" i="7" a="1"/>
  <c r="AY145" i="7" a="1"/>
  <c r="AH244" i="7" a="1"/>
  <c r="AM219" i="7" a="1"/>
  <c r="AF725" i="7" a="1"/>
  <c r="AU862" i="7" a="1"/>
  <c r="AG794" i="7" a="1"/>
  <c r="AM672" i="7" a="1"/>
  <c r="BH851" i="7" a="1"/>
  <c r="AI563" i="7" a="1"/>
  <c r="AX708" i="7" a="1"/>
  <c r="AL765" i="7" a="1"/>
  <c r="AH28" i="7" a="1"/>
  <c r="AU85" i="7" a="1"/>
  <c r="AG828" i="7" a="1"/>
  <c r="BH522" i="7" a="1"/>
  <c r="AT630" i="7" a="1"/>
  <c r="AN786" i="7" a="1"/>
  <c r="AH988" i="7" a="1"/>
  <c r="BB281" i="7" a="1"/>
  <c r="AE103" i="7" a="1"/>
  <c r="AX715" i="7" a="1"/>
  <c r="AC468" i="7" a="1"/>
  <c r="BI744" i="7" a="1"/>
  <c r="AF271" i="7" a="1"/>
  <c r="BA145" i="7" a="1"/>
  <c r="AZ871" i="7" a="1"/>
  <c r="BJ502" i="7" a="1"/>
  <c r="AX129" i="7" a="1"/>
  <c r="AL324" i="7" a="1"/>
  <c r="AW944" i="7" a="1"/>
  <c r="AV418" i="7" a="1"/>
  <c r="AF67" i="7" a="1"/>
  <c r="AC48" i="7" a="1"/>
  <c r="AZ281" i="7" a="1"/>
  <c r="AX302" i="7" a="1"/>
  <c r="BH464" i="7" a="1"/>
  <c r="BH181" i="7" a="1"/>
  <c r="AX404" i="7" a="1"/>
  <c r="AN670" i="7" a="1"/>
  <c r="BH24" i="7" a="1"/>
  <c r="BJ565" i="7" a="1"/>
  <c r="AJ726" i="7" a="1"/>
  <c r="AK232" i="7" a="1"/>
  <c r="AU989" i="7" a="1"/>
  <c r="AY649" i="7" a="1"/>
  <c r="AY185" i="7" a="1"/>
  <c r="AF704" i="7" a="1"/>
  <c r="AO734" i="7" a="1"/>
  <c r="BE567" i="7" a="1"/>
  <c r="AI349" i="7" a="1"/>
  <c r="AH104" i="7" a="1"/>
  <c r="BB212" i="7" a="1"/>
  <c r="AU585" i="7" a="1"/>
  <c r="AM527" i="7" a="1"/>
  <c r="AE715" i="7" a="1"/>
  <c r="AI345" i="7" a="1"/>
  <c r="AP495" i="7" a="1"/>
  <c r="BB349" i="7" a="1"/>
  <c r="AS642" i="7" a="1"/>
  <c r="AE170" i="7" a="1"/>
  <c r="AG764" i="7" a="1"/>
  <c r="BB406" i="7" a="1"/>
  <c r="BG885" i="7" a="1"/>
  <c r="AV386" i="7" a="1"/>
  <c r="AR911" i="7" a="1"/>
  <c r="AX439" i="7" a="1"/>
  <c r="AM957" i="7" a="1"/>
  <c r="AJ557" i="7" a="1"/>
  <c r="AH620" i="7" a="1"/>
  <c r="AT173" i="7" a="1"/>
  <c r="BC344" i="7" a="1"/>
  <c r="BI33" i="7" a="1"/>
  <c r="AI334" i="7" a="1"/>
  <c r="BF865" i="7" a="1"/>
  <c r="AC801" i="7" a="1"/>
  <c r="AG167" i="7" a="1"/>
  <c r="AV184" i="7" a="1"/>
  <c r="AL470" i="7" a="1"/>
  <c r="AY425" i="7" a="1"/>
  <c r="AH819" i="7" a="1"/>
  <c r="AJ346" i="7" a="1"/>
  <c r="AQ593" i="7" a="1"/>
  <c r="AF362" i="7" a="1"/>
  <c r="AX670" i="7" a="1"/>
  <c r="AY460" i="7" a="1"/>
  <c r="AO952" i="7" a="1"/>
  <c r="AM533" i="7" a="1"/>
  <c r="AM193" i="7" a="1"/>
  <c r="AH547" i="7" a="1"/>
  <c r="BI842" i="7" a="1"/>
  <c r="BH66" i="7" a="1"/>
  <c r="AM297" i="7" a="1"/>
  <c r="BJ409" i="7" a="1"/>
  <c r="AR855" i="7" a="1"/>
  <c r="BG855" i="7" a="1"/>
  <c r="AT842" i="7" a="1"/>
  <c r="AD248" i="7" a="1"/>
  <c r="AA19" i="7" a="1"/>
  <c r="AH428" i="7" a="1"/>
  <c r="AS720" i="7" a="1"/>
  <c r="AS65" i="7" a="1"/>
  <c r="AT588" i="7" a="1"/>
  <c r="AG43" i="7" a="1"/>
  <c r="AB702" i="7" a="1"/>
  <c r="AM495" i="7" a="1"/>
  <c r="AG837" i="7" a="1"/>
  <c r="AX588" i="7" a="1"/>
  <c r="AO427" i="7" a="1"/>
  <c r="AD60" i="7" a="1"/>
  <c r="AM667" i="7" a="1"/>
  <c r="AK865" i="7" a="1"/>
  <c r="BD367" i="7" a="1"/>
  <c r="BD994" i="7" a="1"/>
  <c r="BE708" i="7" a="1"/>
  <c r="BJ753" i="7" a="1"/>
  <c r="AS862" i="7" a="1"/>
  <c r="AJ888" i="7" a="1"/>
  <c r="AI248" i="7" a="1"/>
  <c r="AQ963" i="7" a="1"/>
  <c r="AO32" i="7" a="1"/>
  <c r="AN411" i="7" a="1"/>
  <c r="AS104" i="7" a="1"/>
  <c r="AX181" i="7" a="1"/>
  <c r="AO248" i="7" a="1"/>
  <c r="AN982" i="7" a="1"/>
  <c r="BA860" i="7" a="1"/>
  <c r="BJ697" i="7" a="1"/>
  <c r="AX570" i="7" a="1"/>
  <c r="BC625" i="7" a="1"/>
  <c r="AH885" i="7" a="1"/>
  <c r="AL541" i="7" a="1"/>
  <c r="AU631" i="7" a="1"/>
  <c r="AN368" i="7" a="1"/>
  <c r="AV941" i="7" a="1"/>
  <c r="AL282" i="7" a="1"/>
  <c r="BJ504" i="7" a="1"/>
  <c r="AF247" i="7" a="1"/>
  <c r="AZ786" i="7" a="1"/>
  <c r="AE708" i="7" a="1"/>
  <c r="AI468" i="7" a="1"/>
  <c r="AQ284" i="7" a="1"/>
  <c r="BH237" i="7" a="1"/>
  <c r="AE249" i="7" a="1"/>
  <c r="AP136" i="7" a="1"/>
  <c r="AV567" i="7" a="1"/>
  <c r="BI756" i="7" a="1"/>
  <c r="BJ965" i="7" a="1"/>
  <c r="AC460" i="7" a="1"/>
  <c r="AE145" i="7" a="1"/>
  <c r="AY723" i="7" a="1"/>
  <c r="BI490" i="7" a="1"/>
  <c r="AE437" i="7" a="1"/>
  <c r="BD529" i="7" a="1"/>
  <c r="AP28" i="7" a="1"/>
  <c r="BB547" i="7" a="1"/>
  <c r="AQ630" i="7" a="1"/>
  <c r="AR325" i="7" a="1"/>
  <c r="BH398" i="7" a="1"/>
  <c r="AN941" i="7" a="1"/>
  <c r="AB649" i="7" a="1"/>
  <c r="AK680" i="7" a="1"/>
  <c r="AF902" i="7" a="1"/>
  <c r="AN519" i="7" a="1"/>
  <c r="AJ245" i="7" a="1"/>
  <c r="AB662" i="7" a="1"/>
  <c r="AH610" i="7" a="1"/>
  <c r="BC533" i="7" a="1"/>
  <c r="BI683" i="7" a="1"/>
  <c r="BD647" i="7" a="1"/>
  <c r="BH724" i="7" a="1"/>
  <c r="AM503" i="7" a="1"/>
  <c r="AF817" i="7" a="1"/>
  <c r="AG723" i="7" a="1"/>
  <c r="AM547" i="7" a="1"/>
  <c r="AT879" i="7" a="1"/>
  <c r="BI801" i="7" a="1"/>
  <c r="BF247" i="7" a="1"/>
  <c r="AZ184" i="7" a="1"/>
  <c r="AO297" i="7" a="1"/>
  <c r="AU401" i="7" a="1"/>
  <c r="AE315" i="7" a="1"/>
  <c r="AM581" i="7" a="1"/>
  <c r="AP485" i="7" a="1"/>
  <c r="AC817" i="7" a="1"/>
  <c r="AW502" i="7" a="1"/>
  <c r="AI490" i="7" a="1"/>
  <c r="BH850" i="7" a="1"/>
  <c r="AI557" i="7" a="1"/>
  <c r="AX342" i="7" a="1"/>
  <c r="BA483" i="7" a="1"/>
  <c r="AJ870" i="7" a="1"/>
  <c r="AD947" i="7" a="1"/>
  <c r="BG789" i="7" a="1"/>
  <c r="AB933" i="7" a="1"/>
  <c r="AL681" i="7" a="1"/>
  <c r="AZ696" i="7" a="1"/>
  <c r="AR427" i="7" a="1"/>
  <c r="AF645" i="7" a="1"/>
  <c r="AR104" i="7" a="1"/>
  <c r="BF165" i="7" a="1"/>
  <c r="AL410" i="7" a="1"/>
  <c r="AI144" i="7" a="1"/>
  <c r="AH756" i="7" a="1"/>
  <c r="BB680" i="7" a="1"/>
  <c r="AZ427" i="7" a="1"/>
  <c r="AQ367" i="7" a="1"/>
  <c r="AV372" i="7" a="1"/>
  <c r="AM852" i="7" a="1"/>
  <c r="AV654" i="7" a="1"/>
  <c r="AW363" i="7" a="1"/>
  <c r="BG536" i="7" a="1"/>
  <c r="AQ611" i="7" a="1"/>
  <c r="AQ201" i="7" a="1"/>
  <c r="BH434" i="7" a="1"/>
  <c r="AD147" i="7" a="1"/>
  <c r="AO480" i="7" a="1"/>
  <c r="BD765" i="7" a="1"/>
  <c r="AE342" i="7" a="1"/>
  <c r="BJ83" i="7" a="1"/>
  <c r="AB698" i="7" a="1"/>
  <c r="AD761" i="7" a="1"/>
  <c r="AS679" i="7" a="1"/>
  <c r="AT898" i="7" a="1"/>
  <c r="AB85" i="7" a="1"/>
  <c r="BJ185" i="7" a="1"/>
  <c r="BC521" i="7" a="1"/>
  <c r="AT138" i="7" a="1"/>
  <c r="AR453" i="7" a="1"/>
  <c r="AY223" i="7" a="1"/>
  <c r="AA646" i="7" a="1"/>
  <c r="AE463" i="7" a="1"/>
  <c r="AW653" i="7" a="1"/>
  <c r="AY573" i="7" a="1"/>
  <c r="AG804" i="7" a="1"/>
  <c r="AI465" i="7" a="1"/>
  <c r="AT755" i="7" a="1"/>
  <c r="AF262" i="7" a="1"/>
  <c r="BI104" i="7" a="1"/>
  <c r="BC297" i="7" a="1"/>
  <c r="BE544" i="7" a="1"/>
  <c r="AT661" i="7" a="1"/>
  <c r="BH394" i="7" a="1"/>
  <c r="AR246" i="7" a="1"/>
  <c r="AY365" i="7" a="1"/>
  <c r="BC220" i="7" a="1"/>
  <c r="AH670" i="7" a="1"/>
  <c r="AE189" i="7" a="1"/>
  <c r="BA897" i="7" a="1"/>
  <c r="AN855" i="7" a="1"/>
  <c r="AH227" i="7" a="1"/>
  <c r="AZ363" i="7" a="1"/>
  <c r="AD970" i="7" a="1"/>
  <c r="AK985" i="7" a="1"/>
  <c r="AS280" i="7" a="1"/>
  <c r="AG708" i="7" a="1"/>
  <c r="AX157" i="7" a="1"/>
  <c r="AA323" i="7" a="1"/>
  <c r="BH349" i="7" a="1"/>
  <c r="AY281" i="7" a="1"/>
  <c r="AP593" i="7" a="1"/>
  <c r="AX863" i="7" a="1"/>
  <c r="BG249" i="7" a="1"/>
  <c r="BH427" i="7" a="1"/>
  <c r="BJ683" i="7" a="1"/>
  <c r="AC322" i="7" a="1"/>
  <c r="AI863" i="7" a="1"/>
  <c r="BH492" i="7" a="1"/>
  <c r="AB967" i="7" a="1"/>
  <c r="AP382" i="7" a="1"/>
  <c r="AW662" i="7" a="1"/>
  <c r="AF735" i="7" a="1"/>
  <c r="AM404" i="7" a="1"/>
  <c r="BA686" i="7" a="1"/>
  <c r="BH849" i="7" a="1"/>
  <c r="AW382" i="7" a="1"/>
  <c r="AB387" i="7" a="1"/>
  <c r="AZ127" i="7" a="1"/>
  <c r="AP824" i="7" a="1"/>
  <c r="AY952" i="7" a="1"/>
  <c r="BJ780" i="7" a="1"/>
  <c r="AD896" i="7" a="1"/>
  <c r="AO965" i="7" a="1"/>
  <c r="BD448" i="7" a="1"/>
  <c r="BG503" i="7" a="1"/>
  <c r="AH437" i="7" a="1"/>
  <c r="AW296" i="7" a="1"/>
  <c r="AQ686" i="7" a="1"/>
  <c r="AD306" i="7" a="1"/>
  <c r="BJ702" i="7" a="1"/>
  <c r="BE90" i="7" a="1"/>
  <c r="BE529" i="7" a="1"/>
  <c r="AM902" i="7" a="1"/>
  <c r="AG62" i="7" a="1"/>
  <c r="AM647" i="7" a="1"/>
  <c r="AK630" i="7" a="1"/>
  <c r="AX70" i="7" a="1"/>
  <c r="BH69" i="7" a="1"/>
  <c r="AG495" i="7" a="1"/>
  <c r="AI382" i="7" a="1"/>
  <c r="AB452" i="7" a="1"/>
  <c r="AF960" i="7" a="1"/>
  <c r="AT863" i="7" a="1"/>
  <c r="AQ46" i="7" a="1"/>
  <c r="BJ62" i="7" a="1"/>
  <c r="BE664" i="7" a="1"/>
  <c r="BE367" i="7" a="1"/>
  <c r="BG280" i="7" a="1"/>
  <c r="AH470" i="7" a="1"/>
  <c r="AI885" i="7" a="1"/>
  <c r="BA306" i="7" a="1"/>
  <c r="AT772" i="7" a="1"/>
  <c r="AE326" i="7" a="1"/>
  <c r="AL985" i="7" a="1"/>
  <c r="BJ407" i="7" a="1"/>
  <c r="AN103" i="7" a="1"/>
  <c r="AF631" i="7" a="1"/>
  <c r="AP662" i="7" a="1"/>
  <c r="AZ393" i="7" a="1"/>
  <c r="AT282" i="7" a="1"/>
  <c r="AU461" i="7" a="1"/>
  <c r="BE944" i="7" a="1"/>
  <c r="AG543" i="7" a="1"/>
  <c r="BJ583" i="7" a="1"/>
  <c r="AG947" i="7" a="1"/>
  <c r="AG763" i="7" a="1"/>
  <c r="AH88" i="7" a="1"/>
  <c r="AD68" i="7" a="1"/>
  <c r="BH347" i="7" a="1"/>
  <c r="AM810" i="7" a="1"/>
  <c r="BE99" i="7" a="1"/>
  <c r="BD890" i="7" a="1"/>
  <c r="AP840" i="7" a="1"/>
  <c r="AV782" i="7" a="1"/>
  <c r="AJ529" i="7" a="1"/>
  <c r="BJ648" i="7" a="1"/>
  <c r="AI183" i="7" a="1"/>
  <c r="AM682" i="7" a="1"/>
  <c r="BI863" i="7" a="1"/>
  <c r="AM735" i="7" a="1"/>
  <c r="BG368" i="7" a="1"/>
  <c r="AF903" i="7" a="1"/>
  <c r="AA902" i="7" a="1"/>
  <c r="BF885" i="7" a="1"/>
  <c r="BA225" i="7" a="1"/>
  <c r="AC185" i="7" a="1"/>
  <c r="BA342" i="7" a="1"/>
  <c r="AA679" i="7" a="1"/>
  <c r="BF696" i="7" a="1"/>
  <c r="BC925" i="7" a="1"/>
  <c r="BG407" i="7" a="1"/>
  <c r="AY420" i="7" a="1"/>
  <c r="BB638" i="7" a="1"/>
  <c r="AU619" i="7" a="1"/>
  <c r="AE970" i="7" a="1"/>
  <c r="AI944" i="7" a="1"/>
  <c r="BA717" i="7" a="1"/>
  <c r="AK210" i="7" a="1"/>
  <c r="AM523" i="7" a="1"/>
  <c r="BE97" i="7" a="1"/>
  <c r="AK326" i="7" a="1"/>
  <c r="BA302" i="7" a="1"/>
  <c r="AH943" i="7" a="1"/>
  <c r="BJ913" i="7" a="1"/>
  <c r="AL667" i="7" a="1"/>
  <c r="AI794" i="7" a="1"/>
  <c r="AU297" i="7" a="1"/>
  <c r="AV247" i="7" a="1"/>
  <c r="AQ720" i="7" a="1"/>
  <c r="BB271" i="7" a="1"/>
  <c r="BC48" i="7" a="1"/>
  <c r="AZ402" i="7" a="1"/>
  <c r="BG884" i="7" a="1"/>
  <c r="AG345" i="7" a="1"/>
  <c r="AM860" i="7" a="1"/>
  <c r="AK345" i="7" a="1"/>
  <c r="BD88" i="7" a="1"/>
  <c r="AZ437" i="7" a="1"/>
  <c r="AQ986" i="7" a="1"/>
  <c r="BB48" i="7" a="1"/>
  <c r="AX544" i="7" a="1"/>
  <c r="AY193" i="7" a="1"/>
  <c r="BH925" i="7" a="1"/>
  <c r="AU242" i="7" a="1"/>
  <c r="BJ952" i="7" a="1"/>
  <c r="AD394" i="7" a="1"/>
  <c r="BJ764" i="7" a="1"/>
  <c r="AB317" i="7" a="1"/>
  <c r="AU696" i="7" a="1"/>
  <c r="BE644" i="7" a="1"/>
  <c r="BH566" i="7" a="1"/>
  <c r="AK427" i="7" a="1"/>
  <c r="AC453" i="7" a="1"/>
  <c r="AY453" i="7" a="1"/>
  <c r="AF33" i="7" a="1"/>
  <c r="AA585" i="7" a="1"/>
  <c r="BH535" i="7" a="1"/>
  <c r="AH753" i="7" a="1"/>
  <c r="BD32" i="7" a="1"/>
  <c r="BH63" i="7" a="1"/>
  <c r="BH557" i="7" a="1"/>
  <c r="AF40" i="7" a="1"/>
  <c r="BJ427" i="7" a="1"/>
  <c r="AO853" i="7" a="1"/>
  <c r="BH798" i="7" a="1"/>
  <c r="AC601" i="7" a="1"/>
  <c r="AL498" i="7" a="1"/>
  <c r="AI326" i="7" a="1"/>
  <c r="BH412" i="7" a="1"/>
  <c r="AR642" i="7" a="1"/>
  <c r="AG625" i="7" a="1"/>
  <c r="BI386" i="7" a="1"/>
  <c r="AD81" i="7" a="1"/>
  <c r="AG320" i="7" a="1"/>
  <c r="BG670" i="7" a="1"/>
  <c r="AZ285" i="7" a="1"/>
  <c r="BC960" i="7" a="1"/>
  <c r="AX895" i="7" a="1"/>
  <c r="AZ470" i="7" a="1"/>
  <c r="AY306" i="7" a="1"/>
  <c r="BH302" i="7" a="1"/>
  <c r="BF565" i="7" a="1"/>
  <c r="AU189" i="7" a="1"/>
  <c r="BH632" i="7" a="1"/>
  <c r="BI468" i="7" a="1"/>
  <c r="AQ646" i="7" a="1"/>
  <c r="AE852" i="7" a="1"/>
  <c r="AM326" i="7" a="1"/>
  <c r="BG947" i="7" a="1"/>
  <c r="AM905" i="7" a="1"/>
  <c r="AH745" i="7" a="1"/>
  <c r="BA28" i="7" a="1"/>
  <c r="AI768" i="7" a="1"/>
  <c r="BB782" i="7" a="1"/>
  <c r="BI48" i="7" a="1"/>
  <c r="BB883" i="7" a="1"/>
  <c r="AF936" i="7" a="1"/>
  <c r="AX320" i="7" a="1"/>
  <c r="AB706" i="7" a="1"/>
  <c r="BJ954" i="7" a="1"/>
  <c r="BF904" i="7" a="1"/>
  <c r="AH965" i="7" a="1"/>
  <c r="AC143" i="7" a="1"/>
  <c r="AT210" i="7" a="1"/>
  <c r="AF365" i="7" a="1"/>
  <c r="AO261" i="7" a="1"/>
  <c r="AA364" i="7" a="1"/>
  <c r="AR349" i="7" a="1"/>
  <c r="BA630" i="7" a="1"/>
  <c r="AL638" i="7" a="1"/>
  <c r="AN723" i="7" a="1"/>
  <c r="BA780" i="7" a="1"/>
  <c r="AL157" i="7" a="1"/>
  <c r="BF860" i="7" a="1"/>
  <c r="AX167" i="7" a="1"/>
  <c r="AF639" i="7" a="1"/>
  <c r="AB852" i="7" a="1"/>
  <c r="AU683" i="7" a="1"/>
  <c r="AF911" i="7" a="1"/>
  <c r="AJ468" i="7" a="1"/>
  <c r="AN230" i="7" a="1"/>
  <c r="AS71" i="7" a="1"/>
  <c r="AZ465" i="7" a="1"/>
  <c r="AW186" i="7" a="1"/>
  <c r="AB684" i="7" a="1"/>
  <c r="AN81" i="7" a="1"/>
  <c r="BC898" i="7" a="1"/>
  <c r="AY362" i="7" a="1"/>
  <c r="AC201" i="7" a="1"/>
  <c r="BJ80" i="7" a="1"/>
  <c r="AN106" i="7" a="1"/>
  <c r="AF667" i="7" a="1"/>
  <c r="BI285" i="7" a="1"/>
  <c r="AB364" i="7" a="1"/>
  <c r="BH736" i="7" a="1"/>
  <c r="AL232" i="7" a="1"/>
  <c r="AR943" i="7" a="1"/>
  <c r="BF181" i="7" a="1"/>
  <c r="AF228" i="7" a="1"/>
  <c r="AH941" i="7" a="1"/>
  <c r="BD452" i="7" a="1"/>
  <c r="BE765" i="7" a="1"/>
  <c r="BC502" i="7" a="1"/>
  <c r="AN852" i="7" a="1"/>
  <c r="AQ498" i="7" a="1"/>
  <c r="AQ619" i="7" a="1"/>
  <c r="AG325" i="7" a="1"/>
  <c r="AX127" i="7" a="1"/>
  <c r="AE753" i="7" a="1"/>
  <c r="AK323" i="7" a="1"/>
  <c r="AC853" i="7" a="1"/>
  <c r="AJ188" i="7" a="1"/>
  <c r="BI905" i="7" a="1"/>
  <c r="AX611" i="7" a="1"/>
  <c r="BA631" i="7" a="1"/>
  <c r="BF406" i="7" a="1"/>
  <c r="AR543" i="7" a="1"/>
  <c r="AU525" i="7" a="1"/>
  <c r="AM712" i="7" a="1"/>
  <c r="AM763" i="7" a="1"/>
  <c r="AE720" i="7" a="1"/>
  <c r="AN906" i="7" a="1"/>
  <c r="BD232" i="7" a="1"/>
  <c r="AS601" i="7" a="1"/>
  <c r="AJ380" i="7" a="1"/>
  <c r="AO744" i="7" a="1"/>
  <c r="AY811" i="7" a="1"/>
  <c r="AW742" i="7" a="1"/>
  <c r="AW144" i="7" a="1"/>
  <c r="AU326" i="7" a="1"/>
  <c r="AZ364" i="7" a="1"/>
  <c r="BF195" i="7" a="1"/>
  <c r="AB786" i="7" a="1"/>
  <c r="AG563" i="7" a="1"/>
  <c r="AX943" i="7" a="1"/>
  <c r="BI749" i="7" a="1"/>
  <c r="BC116" i="7" a="1"/>
  <c r="AS46" i="7" a="1"/>
  <c r="BA896" i="7" a="1"/>
  <c r="AA588" i="7" a="1"/>
  <c r="AG888" i="7" a="1"/>
  <c r="BC902" i="7" a="1"/>
  <c r="BE170" i="7" a="1"/>
  <c r="AF505" i="7" a="1"/>
  <c r="AN642" i="7" a="1"/>
  <c r="BH799" i="7" a="1"/>
  <c r="AZ765" i="7" a="1"/>
  <c r="AG905" i="7" a="1"/>
  <c r="AS563" i="7" a="1"/>
  <c r="AA502" i="7" a="1"/>
  <c r="AR682" i="7" a="1"/>
  <c r="AY463" i="7" a="1"/>
  <c r="BB290" i="7" a="1"/>
  <c r="AZ282" i="7" a="1"/>
  <c r="BH114" i="7" a="1"/>
  <c r="AG470" i="7" a="1"/>
  <c r="AW210" i="7" a="1"/>
  <c r="AP753" i="7" a="1"/>
  <c r="AL320" i="7" a="1"/>
  <c r="BB363" i="7" a="1"/>
  <c r="AE284" i="7" a="1"/>
  <c r="AZ745" i="7" a="1"/>
  <c r="AV193" i="7" a="1"/>
  <c r="AK584" i="7" a="1"/>
  <c r="AK989" i="7" a="1"/>
  <c r="AW468" i="7" a="1"/>
  <c r="AV946" i="7" a="1"/>
  <c r="AJ986" i="7" a="1"/>
  <c r="AE407" i="7" a="1"/>
  <c r="AN782" i="7" a="1"/>
  <c r="BA929" i="7" a="1"/>
  <c r="BC52" i="7" a="1"/>
  <c r="AR521" i="7" a="1"/>
  <c r="AZ283" i="7" a="1"/>
  <c r="AH461" i="7" a="1"/>
  <c r="AQ85" i="7" a="1"/>
  <c r="AS80" i="7" a="1"/>
  <c r="AU789" i="7" a="1"/>
  <c r="AX220" i="7" a="1"/>
  <c r="AH246" i="7" a="1"/>
  <c r="AY230" i="7" a="1"/>
  <c r="AA495" i="7" a="1"/>
  <c r="AV745" i="7" a="1"/>
  <c r="AX248" i="7" a="1"/>
  <c r="AK883" i="7" a="1"/>
  <c r="BA632" i="7" a="1"/>
  <c r="AY427" i="7" a="1"/>
  <c r="AX503" i="7" a="1"/>
  <c r="AZ780" i="7" a="1"/>
  <c r="AC756" i="7" a="1"/>
  <c r="BG345" i="7" a="1"/>
  <c r="AH178" i="7" a="1"/>
  <c r="AZ428" i="7" a="1"/>
  <c r="AA326" i="7" a="1"/>
  <c r="AP461" i="7" a="1"/>
  <c r="BF54" i="7" a="1"/>
  <c r="AL589" i="7" a="1"/>
  <c r="AU661" i="7" a="1"/>
  <c r="AX409" i="7" a="1"/>
  <c r="BG944" i="7" a="1"/>
  <c r="BE581" i="7" a="1"/>
  <c r="AX193" i="7" a="1"/>
  <c r="AY761" i="7" a="1"/>
  <c r="AX393" i="7" a="1"/>
  <c r="AW985" i="7" a="1"/>
  <c r="BG483" i="7" a="1"/>
  <c r="AP726" i="7" a="1"/>
  <c r="AE684" i="7" a="1"/>
  <c r="AF519" i="7" a="1"/>
  <c r="AH828" i="7" a="1"/>
  <c r="AN71" i="7" a="1"/>
  <c r="BH602" i="7" a="1"/>
  <c r="AS768" i="7" a="1"/>
  <c r="AE325" i="7" a="1"/>
  <c r="AM70" i="7" a="1"/>
  <c r="AQ364" i="7" a="1"/>
  <c r="AW683" i="7" a="1"/>
  <c r="AB507" i="7" a="1"/>
  <c r="BH262" i="7" a="1"/>
  <c r="BC419" i="7" a="1"/>
  <c r="BH411" i="7" a="1"/>
  <c r="AI31" i="7" a="1"/>
  <c r="AE536" i="7" a="1"/>
  <c r="AH488" i="7" a="1"/>
  <c r="AI777" i="7" a="1"/>
  <c r="AX113" i="7" a="1"/>
  <c r="AP842" i="7" a="1"/>
  <c r="BC495" i="7" a="1"/>
  <c r="AV226" i="7" a="1"/>
  <c r="AM963" i="7" a="1"/>
  <c r="AE680" i="7" a="1"/>
  <c r="BA495" i="7" a="1"/>
  <c r="AQ881" i="7" a="1"/>
  <c r="BE394" i="7" a="1"/>
  <c r="AI764" i="7" a="1"/>
  <c r="AG704" i="7" a="1"/>
  <c r="BA249" i="7" a="1"/>
  <c r="AH860" i="7" a="1"/>
  <c r="AB386" i="7" a="1"/>
  <c r="BE281" i="7" a="1"/>
  <c r="AS653" i="7" a="1"/>
  <c r="AG135" i="7" a="1"/>
  <c r="BH98" i="7" a="1"/>
  <c r="BA485" i="7" a="1"/>
  <c r="BB242" i="7" a="1"/>
  <c r="AJ358" i="7" a="1"/>
  <c r="BF839" i="7" a="1"/>
  <c r="AW178" i="7" a="1"/>
  <c r="AT641" i="7" a="1"/>
  <c r="AI683" i="7" a="1"/>
  <c r="BH417" i="7" a="1"/>
  <c r="AU186" i="7" a="1"/>
  <c r="BD264" i="7" a="1"/>
  <c r="AN182" i="7" a="1"/>
  <c r="AW52" i="7" a="1"/>
  <c r="AF407" i="7" a="1"/>
  <c r="AK367" i="7" a="1"/>
  <c r="AP704" i="7" a="1"/>
  <c r="BC565" i="7" a="1"/>
  <c r="AQ125" i="7" a="1"/>
  <c r="AA283" i="7" a="1"/>
  <c r="AL585" i="7" a="1"/>
  <c r="AI254" i="7" a="1"/>
  <c r="AU630" i="7" a="1"/>
  <c r="BC681" i="7" a="1"/>
  <c r="BE242" i="7" a="1"/>
  <c r="BE28" i="7" a="1"/>
  <c r="BH74" i="7" a="1"/>
  <c r="BG593" i="7" a="1"/>
  <c r="AE201" i="7" a="1"/>
  <c r="AK946" i="7" a="1"/>
  <c r="AY143" i="7" a="1"/>
  <c r="AR544" i="7" a="1"/>
  <c r="AQ395" i="7" a="1"/>
  <c r="BI960" i="7" a="1"/>
  <c r="AF282" i="7" a="1"/>
  <c r="BC647" i="7" a="1"/>
  <c r="AO325" i="7" a="1"/>
  <c r="AI753" i="7" a="1"/>
  <c r="AE782" i="7" a="1"/>
  <c r="BH603" i="7" a="1"/>
  <c r="AG649" i="7" a="1"/>
  <c r="AW583" i="7" a="1"/>
  <c r="AX879" i="7" a="1"/>
  <c r="AW777" i="7" a="1"/>
  <c r="AJ935" i="7" a="1"/>
  <c r="AU147" i="7" a="1"/>
  <c r="AJ818" i="7" a="1"/>
  <c r="AE377" i="7" a="1"/>
  <c r="AM143" i="7" a="1"/>
  <c r="BG809" i="7" a="1"/>
  <c r="AS567" i="7" a="1"/>
  <c r="BJ641" i="7" a="1"/>
  <c r="AA368" i="7" a="1"/>
  <c r="BC165" i="7" a="1"/>
  <c r="AG630" i="7" a="1"/>
  <c r="AO364" i="7" a="1"/>
  <c r="AI262" i="7" a="1"/>
  <c r="BC793" i="7" a="1"/>
  <c r="AT320" i="7" a="1"/>
  <c r="AD18" i="7" a="1"/>
  <c r="BH406" i="7" a="1"/>
  <c r="AH802" i="7" a="1"/>
  <c r="BG502" i="7" a="1"/>
  <c r="AN42" i="7" a="1"/>
  <c r="AB296" i="7" a="1"/>
  <c r="BC62" i="7" a="1"/>
  <c r="BI505" i="7" a="1"/>
  <c r="AN466" i="7" a="1"/>
  <c r="AI916" i="7" a="1"/>
  <c r="BH299" i="7" a="1"/>
  <c r="BH699" i="7" a="1"/>
  <c r="AP919" i="7" a="1"/>
  <c r="AW595" i="7" a="1"/>
  <c r="BH776" i="7" a="1"/>
  <c r="AF410" i="7" a="1"/>
  <c r="BH843" i="7" a="1"/>
  <c r="AL768" i="7" a="1"/>
  <c r="BI957" i="7" a="1"/>
  <c r="AX837" i="7" a="1"/>
  <c r="AJ593" i="7" a="1"/>
  <c r="AG80" i="7" a="1"/>
  <c r="AV689" i="7" a="1"/>
  <c r="AM504" i="7" a="1"/>
  <c r="AZ71" i="7" a="1"/>
  <c r="BF28" i="7" a="1"/>
  <c r="AB393" i="7" a="1"/>
  <c r="AL523" i="7" a="1"/>
  <c r="AZ483" i="7" a="1"/>
  <c r="BG241" i="7" a="1"/>
  <c r="AM368" i="7" a="1"/>
  <c r="BE789" i="7" a="1"/>
  <c r="AS345" i="7" a="1"/>
  <c r="AD468" i="7" a="1"/>
  <c r="AC104" i="7" a="1"/>
  <c r="BG185" i="7" a="1"/>
  <c r="AY344" i="7" a="1"/>
  <c r="AV146" i="7" a="1"/>
  <c r="AU98" i="7" a="1"/>
  <c r="AI988" i="7" a="1"/>
  <c r="AI505" i="7" a="1"/>
  <c r="AM756" i="7" a="1"/>
  <c r="AJ995" i="7" a="1"/>
  <c r="AC865" i="7" a="1"/>
  <c r="AV85" i="7" a="1"/>
  <c r="AO702" i="7" a="1"/>
  <c r="AS704" i="7" a="1"/>
  <c r="AV895" i="7" a="1"/>
  <c r="AY207" i="7" a="1"/>
  <c r="BH72" i="7" a="1"/>
  <c r="AV667" i="7" a="1"/>
  <c r="AM104" i="7" a="1"/>
  <c r="AB772" i="7" a="1"/>
  <c r="AH483" i="7" a="1"/>
  <c r="BJ105" i="7" a="1"/>
  <c r="AJ647" i="7" a="1"/>
  <c r="AP402" i="7" a="1"/>
  <c r="AW763" i="7" a="1"/>
  <c r="AO745" i="7" a="1"/>
  <c r="BA503" i="7" a="1"/>
  <c r="AX379" i="7" a="1"/>
  <c r="AK662" i="7" a="1"/>
  <c r="AS566" i="7" a="1"/>
  <c r="AQ708" i="7" a="1"/>
  <c r="AJ104" i="7" a="1"/>
  <c r="BC543" i="7" a="1"/>
  <c r="AR648" i="7" a="1"/>
  <c r="AP967" i="7" a="1"/>
  <c r="AC842" i="7" a="1"/>
  <c r="AG377" i="7" a="1"/>
  <c r="AX765" i="7" a="1"/>
  <c r="BG306" i="7" a="1"/>
  <c r="BC364" i="7" a="1"/>
  <c r="AI284" i="7" a="1"/>
  <c r="AA10" i="7" a="1"/>
  <c r="BJ945" i="7" a="1"/>
  <c r="AA48" i="7" a="1"/>
  <c r="AI586" i="7" a="1"/>
  <c r="BH17" i="7" a="1"/>
  <c r="AB842" i="7" a="1"/>
  <c r="BJ460" i="7" a="1"/>
  <c r="AD281" i="7" a="1"/>
  <c r="BJ825" i="7" a="1"/>
  <c r="BC70" i="7" a="1"/>
  <c r="BJ244" i="7" a="1"/>
  <c r="AQ941" i="7" a="1"/>
  <c r="AZ631" i="7" a="1"/>
  <c r="AK715" i="7" a="1"/>
  <c r="AG182" i="7" a="1"/>
  <c r="BH321" i="7" a="1"/>
  <c r="BJ704" i="7" a="1"/>
  <c r="AO649" i="7" a="1"/>
  <c r="AR80" i="7" a="1"/>
  <c r="BG271" i="7" a="1"/>
  <c r="AX647" i="7" a="1"/>
  <c r="BA680" i="7" a="1"/>
  <c r="AV683" i="7" a="1"/>
  <c r="AT46" i="7" a="1"/>
  <c r="AN970" i="7" a="1"/>
  <c r="AB346" i="7" a="1"/>
  <c r="BB238" i="7" a="1"/>
  <c r="BI261" i="7" a="1"/>
  <c r="BC470" i="7" a="1"/>
  <c r="BH215" i="7" a="1"/>
  <c r="AU262" i="7" a="1"/>
  <c r="AS70" i="7" a="1"/>
  <c r="AJ825" i="7" a="1"/>
  <c r="AR630" i="7" a="1"/>
  <c r="AR726" i="7" a="1"/>
  <c r="AM425" i="7" a="1"/>
  <c r="AS60" i="7" a="1"/>
  <c r="BI183" i="7" a="1"/>
  <c r="AN195" i="7" a="1"/>
  <c r="AV136" i="7" a="1"/>
  <c r="BJ594" i="7" a="1"/>
  <c r="AA809" i="7" a="1"/>
  <c r="AN724" i="7" a="1"/>
  <c r="AH273" i="7" a="1"/>
  <c r="AC852" i="7" a="1"/>
  <c r="AU306" i="7" a="1"/>
  <c r="AI409" i="7" a="1"/>
  <c r="BC904" i="7" a="1"/>
  <c r="BG60" i="7" a="1"/>
  <c r="AT541" i="7" a="1"/>
  <c r="AH353" i="7" a="1"/>
  <c r="BC19" i="7" a="1"/>
  <c r="BC967" i="7" a="1"/>
  <c r="BI31" i="7" a="1"/>
  <c r="AM936" i="7" a="1"/>
  <c r="BA52" i="7" a="1"/>
  <c r="AU207" i="7" a="1"/>
  <c r="AQ589" i="7" a="1"/>
  <c r="AX793" i="7" a="1"/>
  <c r="AY283" i="7" a="1"/>
  <c r="AS543" i="7" a="1"/>
  <c r="BD81" i="7" a="1"/>
  <c r="AR379" i="7" a="1"/>
  <c r="BC536" i="7" a="1"/>
  <c r="AK911" i="7" a="1"/>
  <c r="BA379" i="7" a="1"/>
  <c r="AI281" i="7" a="1"/>
  <c r="AF724" i="7" a="1"/>
  <c r="AR144" i="7" a="1"/>
  <c r="AS346" i="7" a="1"/>
  <c r="AA175" i="7" a="1"/>
  <c r="AX801" i="7" a="1"/>
  <c r="BE401" i="7" a="1"/>
  <c r="AP715" i="7" a="1"/>
  <c r="AZ238" i="7" a="1"/>
  <c r="BI185" i="7" a="1"/>
  <c r="AY533" i="7" a="1"/>
  <c r="AL905" i="7" a="1"/>
  <c r="AJ746" i="7" a="1"/>
  <c r="AU933" i="7" a="1"/>
  <c r="BA817" i="7" a="1"/>
  <c r="AD837" i="7" a="1"/>
  <c r="AD585" i="7" a="1"/>
  <c r="AM121" i="7" a="1"/>
  <c r="BA639" i="7" a="1"/>
  <c r="AW28" i="7" a="1"/>
  <c r="AL271" i="7" a="1"/>
  <c r="BF217" i="7" a="1"/>
  <c r="AY583" i="7" a="1"/>
  <c r="AV11" i="7" a="1"/>
  <c r="AW121" i="7" a="1"/>
  <c r="AK644" i="7" a="1"/>
  <c r="BH933" i="7" a="1"/>
  <c r="AF653" i="7" a="1"/>
  <c r="AE712" i="7" a="1"/>
  <c r="AX466" i="7" a="1"/>
  <c r="AU503" i="7" a="1"/>
  <c r="AG475" i="7" a="1"/>
  <c r="AO879" i="7" a="1"/>
  <c r="AS483" i="7" a="1"/>
  <c r="AH902" i="7" a="1"/>
  <c r="BC607" i="7" a="1"/>
  <c r="AL735" i="7" a="1"/>
  <c r="AO228" i="7" a="1"/>
  <c r="AZ271" i="7" a="1"/>
  <c r="AO407" i="7" a="1"/>
  <c r="AG244" i="7" a="1"/>
  <c r="BH152" i="7" a="1"/>
  <c r="AB409" i="7" a="1"/>
  <c r="AS143" i="7" a="1"/>
  <c r="BJ903" i="7" a="1"/>
  <c r="BH369" i="7" a="1"/>
  <c r="AR165" i="7" a="1"/>
  <c r="AA322" i="7" a="1"/>
  <c r="BD31" i="7" a="1"/>
  <c r="AE185" i="7" a="1"/>
  <c r="BC818" i="7" a="1"/>
  <c r="AB460" i="7" a="1"/>
  <c r="AN952" i="7" a="1"/>
  <c r="AP284" i="7" a="1"/>
  <c r="AQ780" i="7" a="1"/>
  <c r="AJ407" i="7" a="1"/>
  <c r="AF642" i="7" a="1"/>
  <c r="BD715" i="7" a="1"/>
  <c r="AF52" i="7" a="1"/>
  <c r="BH759" i="7" a="1"/>
  <c r="BH655" i="7" a="1"/>
  <c r="AE394" i="7" a="1"/>
  <c r="AR879" i="7" a="1"/>
  <c r="BG263" i="7" a="1"/>
  <c r="BD282" i="7" a="1"/>
  <c r="BA127" i="7" a="1"/>
  <c r="AE230" i="7" a="1"/>
  <c r="AV217" i="7" a="1"/>
  <c r="BH217" i="7" a="1"/>
  <c r="AJ88" i="7" a="1"/>
  <c r="AJ353" i="7" a="1"/>
  <c r="AA254" i="7" a="1"/>
  <c r="AN685" i="7" a="1"/>
  <c r="AD103" i="7" a="1"/>
  <c r="AI60" i="7" a="1"/>
  <c r="BI765" i="7" a="1"/>
  <c r="AT965" i="7" a="1"/>
  <c r="BI883" i="7" a="1"/>
  <c r="BG989" i="7" a="1"/>
  <c r="AN929" i="7" a="1"/>
  <c r="BH246" i="7" a="1"/>
  <c r="AP372" i="7" a="1"/>
  <c r="BB827" i="7" a="1"/>
  <c r="AI715" i="7" a="1"/>
  <c r="BE418" i="7" a="1"/>
  <c r="AY483" i="7" a="1"/>
  <c r="AL10" i="7" a="1"/>
  <c r="AS523" i="7" a="1"/>
  <c r="BJ563" i="7" a="1"/>
  <c r="BB516" i="7" a="1"/>
  <c r="BB967" i="7" a="1"/>
  <c r="AC440" i="7" a="1"/>
  <c r="AQ952" i="7" a="1"/>
  <c r="BD993" i="7" a="1"/>
  <c r="AB285" i="7" a="1"/>
  <c r="AU363" i="7" a="1"/>
  <c r="BD248" i="7" a="1"/>
  <c r="BA80" i="7" a="1"/>
  <c r="AQ746" i="7" a="1"/>
  <c r="BI55" i="7" a="1"/>
  <c r="AY366" i="7" a="1"/>
  <c r="AZ993" i="7" a="1"/>
  <c r="AQ136" i="7" a="1"/>
  <c r="AC818" i="7" a="1"/>
  <c r="AD745" i="7" a="1"/>
  <c r="AW460" i="7" a="1"/>
  <c r="AT565" i="7" a="1"/>
  <c r="AX431" i="7" a="1"/>
  <c r="AX865" i="7" a="1"/>
  <c r="AL402" i="7" a="1"/>
  <c r="BD667" i="7" a="1"/>
  <c r="AO178" i="7" a="1"/>
  <c r="AV368" i="7" a="1"/>
  <c r="AM645" i="7" a="1"/>
  <c r="AD166" i="7" a="1"/>
  <c r="AW802" i="7" a="1"/>
  <c r="BI241" i="7" a="1"/>
  <c r="BE622" i="7" a="1"/>
  <c r="AY244" i="7" a="1"/>
  <c r="BE393" i="7" a="1"/>
  <c r="AV42" i="7" a="1"/>
  <c r="AQ419" i="7" a="1"/>
  <c r="BI428" i="7" a="1"/>
  <c r="BF589" i="7" a="1"/>
  <c r="AG664" i="7" a="1"/>
  <c r="AM943" i="7" a="1"/>
  <c r="AO193" i="7" a="1"/>
  <c r="AO852" i="7" a="1"/>
  <c r="BD853" i="7" a="1"/>
  <c r="AL989" i="7" a="1"/>
  <c r="AH529" i="7" a="1"/>
  <c r="AD217" i="7" a="1"/>
  <c r="BJ410" i="7" a="1"/>
  <c r="AO641" i="7" a="1"/>
  <c r="AA879" i="7" a="1"/>
  <c r="AT832" i="7" a="1"/>
  <c r="AM793" i="7" a="1"/>
  <c r="AI10" i="7" a="1"/>
  <c r="AD183" i="7" a="1"/>
  <c r="BB888" i="7" a="1"/>
  <c r="AI485" i="7" a="1"/>
  <c r="AL226" i="7" a="1"/>
  <c r="AK401" i="7" a="1"/>
  <c r="AG545" i="7" a="1"/>
  <c r="AN468" i="7" a="1"/>
  <c r="AO249" i="7" a="1"/>
  <c r="AG85" i="7" a="1"/>
  <c r="AD467" i="7" a="1"/>
  <c r="AA904" i="7" a="1"/>
  <c r="AT642" i="7" a="1"/>
  <c r="AG935" i="7" a="1"/>
  <c r="BE825" i="7" a="1"/>
  <c r="AP241" i="7" a="1"/>
  <c r="AG638" i="7" a="1"/>
  <c r="AO363" i="7" a="1"/>
  <c r="AY406" i="7" a="1"/>
  <c r="BC983" i="7" a="1"/>
  <c r="AH145" i="7" a="1"/>
  <c r="AU618" i="7" a="1"/>
  <c r="AP480" i="7" a="1"/>
  <c r="AK297" i="7" a="1"/>
  <c r="BC993" i="7" a="1"/>
  <c r="AH628" i="7" a="1"/>
  <c r="AF43" i="7" a="1"/>
  <c r="AA228" i="7" a="1"/>
  <c r="AD567" i="7" a="1"/>
  <c r="AN461" i="7" a="1"/>
  <c r="BH274" i="7" a="1"/>
  <c r="AK879" i="7" a="1"/>
  <c r="AQ879" i="7" a="1"/>
  <c r="BG18" i="7" a="1"/>
  <c r="BC232" i="7" a="1"/>
  <c r="AM242" i="7" a="1"/>
  <c r="AJ554" i="7" a="1"/>
  <c r="BG765" i="7" a="1"/>
  <c r="BC166" i="7" a="1"/>
  <c r="AN186" i="7" a="1"/>
  <c r="AW807" i="7" a="1"/>
  <c r="AA523" i="7" a="1"/>
  <c r="AV442" i="7" a="1"/>
  <c r="BA344" i="7" a="1"/>
  <c r="AR866" i="7" a="1"/>
  <c r="AS687" i="7" a="1"/>
  <c r="AH372" i="7" a="1"/>
  <c r="AU639" i="7" a="1"/>
  <c r="AF679" i="7" a="1"/>
  <c r="AP44" i="7" a="1"/>
  <c r="AW840" i="7" a="1"/>
  <c r="AF248" i="7" a="1"/>
  <c r="AG712" i="7" a="1"/>
  <c r="AA285" i="7" a="1"/>
  <c r="BH529" i="7" a="1"/>
  <c r="BD271" i="7" a="1"/>
  <c r="AP793" i="7" a="1"/>
  <c r="AC264" i="7" a="1"/>
  <c r="AV219" i="7" a="1"/>
  <c r="BC405" i="7" a="1"/>
  <c r="BH366" i="7" a="1"/>
  <c r="BF633" i="7" a="1"/>
  <c r="BD824" i="7" a="1"/>
  <c r="AM440" i="7" a="1"/>
  <c r="BC401" i="7" a="1"/>
  <c r="AB763" i="7" a="1"/>
  <c r="BA320" i="7" a="1"/>
  <c r="AT923" i="7" a="1"/>
  <c r="AM868" i="7" a="1"/>
  <c r="AP585" i="7" a="1"/>
  <c r="AV525" i="7" a="1"/>
  <c r="AJ667" i="7" a="1"/>
  <c r="BJ254" i="7" a="1"/>
  <c r="BA433" i="7" a="1"/>
  <c r="BC346" i="7" a="1"/>
  <c r="AK513" i="7" a="1"/>
  <c r="BA48" i="7" a="1"/>
  <c r="AB440" i="7" a="1"/>
  <c r="AN601" i="7" a="1"/>
  <c r="AV919" i="7" a="1"/>
  <c r="AE427" i="7" a="1"/>
  <c r="AH649" i="7" a="1"/>
  <c r="AY619" i="7" a="1"/>
  <c r="BG839" i="7" a="1"/>
  <c r="AB261" i="7" a="1"/>
  <c r="AT682" i="7" a="1"/>
  <c r="AE673" i="7" a="1"/>
  <c r="AI238" i="7" a="1"/>
  <c r="AV867" i="7" a="1"/>
  <c r="AO786" i="7" a="1"/>
  <c r="AS664" i="7" a="1"/>
  <c r="AY734" i="7" a="1"/>
  <c r="AA853" i="7" a="1"/>
  <c r="BB84" i="7" a="1"/>
  <c r="AI433" i="7" a="1"/>
  <c r="AX394" i="7" a="1"/>
  <c r="AC207" i="7" a="1"/>
  <c r="AJ670" i="7" a="1"/>
  <c r="AJ223" i="7" a="1"/>
  <c r="BC40" i="7" a="1"/>
  <c r="AC186" i="7" a="1"/>
  <c r="AQ872" i="7" a="1"/>
  <c r="AL923" i="7" a="1"/>
  <c r="AU220" i="7" a="1"/>
  <c r="BB43" i="7" a="1"/>
  <c r="AU947" i="7" a="1"/>
  <c r="AJ495" i="7" a="1"/>
  <c r="AP262" i="7" a="1"/>
  <c r="BJ663" i="7" a="1"/>
  <c r="AV649" i="7" a="1"/>
  <c r="BH695" i="7" a="1"/>
  <c r="AG115" i="7" a="1"/>
  <c r="AQ874" i="7" a="1"/>
  <c r="AT720" i="7" a="1"/>
  <c r="BF963" i="7" a="1"/>
  <c r="BJ402" i="7" a="1"/>
  <c r="BJ586" i="7" a="1"/>
  <c r="BG49" i="7" a="1"/>
  <c r="BG895" i="7" a="1"/>
  <c r="BJ647" i="7" a="1"/>
  <c r="AP860" i="7" a="1"/>
  <c r="AH903" i="7" a="1"/>
  <c r="AQ936" i="7" a="1"/>
  <c r="BG723" i="7" a="1"/>
  <c r="BJ527" i="7" a="1"/>
  <c r="AQ186" i="7" a="1"/>
  <c r="BJ685" i="7" a="1"/>
  <c r="AZ411" i="7" a="1"/>
  <c r="AW452" i="7" a="1"/>
  <c r="AK132" i="7" a="1"/>
  <c r="AQ74" i="7" a="1"/>
  <c r="BJ765" i="7" a="1"/>
  <c r="AI166" i="7" a="1"/>
  <c r="AY218" i="7" a="1"/>
  <c r="BI972" i="7" a="1"/>
  <c r="AJ365" i="7" a="1"/>
  <c r="BH730" i="7" a="1"/>
  <c r="AB735" i="7" a="1"/>
  <c r="AH377" i="7" a="1"/>
  <c r="AV40" i="7" a="1"/>
  <c r="AH135" i="7" a="1"/>
  <c r="AX154" i="7" a="1"/>
  <c r="AX254" i="7" a="1"/>
  <c r="AV903" i="7" a="1"/>
  <c r="AO188" i="7" a="1"/>
  <c r="AU409" i="7" a="1"/>
  <c r="AG106" i="7" a="1"/>
  <c r="BI852" i="7" a="1"/>
  <c r="AM165" i="7" a="1"/>
  <c r="BD254" i="7" a="1"/>
  <c r="BD186" i="7" a="1"/>
  <c r="AP630" i="7" a="1"/>
  <c r="AF123" i="7" a="1"/>
  <c r="AW941" i="7" a="1"/>
  <c r="AI80" i="7" a="1"/>
  <c r="AF582" i="7" a="1"/>
  <c r="BB871" i="7" a="1"/>
  <c r="BI253" i="7" a="1"/>
  <c r="AT283" i="7" a="1"/>
  <c r="AT62" i="7" a="1"/>
  <c r="AT525" i="7" a="1"/>
  <c r="BI670" i="7" a="1"/>
  <c r="AW727" i="7" a="1"/>
  <c r="BI623" i="7" a="1"/>
  <c r="BB872" i="7" a="1"/>
  <c r="BA704" i="7" a="1"/>
  <c r="BE888" i="7" a="1"/>
  <c r="AW453" i="7" a="1"/>
  <c r="AM460" i="7" a="1"/>
  <c r="AJ601" i="7" a="1"/>
  <c r="AP466" i="7" a="1"/>
  <c r="AG105" i="7" a="1"/>
  <c r="AU745" i="7" a="1"/>
  <c r="AQ264" i="7" a="1"/>
  <c r="AO993" i="7" a="1"/>
  <c r="BC911" i="7" a="1"/>
  <c r="AV395" i="7" a="1"/>
  <c r="BE217" i="7" a="1"/>
  <c r="BJ412" i="7" a="1"/>
  <c r="AO281" i="7" a="1"/>
  <c r="BJ536" i="7" a="1"/>
  <c r="AE593" i="7" a="1"/>
  <c r="AV63" i="7" a="1"/>
  <c r="AL919" i="7" a="1"/>
  <c r="AL828" i="7" a="1"/>
  <c r="AM346" i="7" a="1"/>
  <c r="BA71" i="7" a="1"/>
  <c r="AJ296" i="7" a="1"/>
  <c r="BJ966" i="7" a="1"/>
  <c r="AZ48" i="7" a="1"/>
  <c r="AG342" i="7" a="1"/>
  <c r="AJ903" i="7" a="1"/>
  <c r="AX261" i="7" a="1"/>
  <c r="AS217" i="7" a="1"/>
  <c r="AQ946" i="7" a="1"/>
  <c r="AO144" i="7" a="1"/>
  <c r="AS911" i="7" a="1"/>
  <c r="AC993" i="7" a="1"/>
  <c r="AV116" i="7" a="1"/>
  <c r="AX545" i="7" a="1"/>
  <c r="AL619" i="7" a="1"/>
  <c r="BB825" i="7" a="1"/>
  <c r="AM97" i="7" a="1"/>
  <c r="AV623" i="7" a="1"/>
  <c r="BD116" i="7" a="1"/>
  <c r="BJ649" i="7" a="1"/>
  <c r="AA873" i="7" a="1"/>
  <c r="BF345" i="7" a="1"/>
  <c r="AH679" i="7" a="1"/>
  <c r="AS54" i="7" a="1"/>
  <c r="AJ254" i="7" a="1"/>
  <c r="AC195" i="7" a="1"/>
  <c r="BF285" i="7" a="1"/>
  <c r="AF993" i="7" a="1"/>
  <c r="AX745" i="7" a="1"/>
  <c r="BD911" i="7" a="1"/>
  <c r="AG401" i="7" a="1"/>
  <c r="BA804" i="7" a="1"/>
  <c r="AB402" i="7" a="1"/>
  <c r="AZ570" i="7" a="1"/>
  <c r="BJ588" i="7" a="1"/>
  <c r="AS897" i="7" a="1"/>
  <c r="BB807" i="7" a="1"/>
  <c r="BJ465" i="7" a="1"/>
  <c r="AW565" i="7" a="1"/>
  <c r="AU39" i="7" a="1"/>
  <c r="AN818" i="7" a="1"/>
  <c r="BG817" i="7" a="1"/>
  <c r="AE312" i="7" a="1"/>
  <c r="AW957" i="7" a="1"/>
  <c r="AA468" i="7" a="1"/>
  <c r="BA944" i="7" a="1"/>
  <c r="AV761" i="7" a="1"/>
  <c r="BI819" i="7" a="1"/>
  <c r="AC649" i="7" a="1"/>
  <c r="BD631" i="7" a="1"/>
  <c r="AX440" i="7" a="1"/>
  <c r="AQ789" i="7" a="1"/>
  <c r="AA157" i="7" a="1"/>
  <c r="AR324" i="7" a="1"/>
  <c r="AZ582" i="7" a="1"/>
  <c r="AQ65" i="7" a="1"/>
  <c r="AR305" i="7" a="1"/>
  <c r="AF480" i="7" a="1"/>
  <c r="AV868" i="7" a="1"/>
  <c r="AA140" i="7" a="1"/>
  <c r="AA461" i="7" a="1"/>
  <c r="AD154" i="7" a="1"/>
  <c r="AV97" i="7" a="1"/>
  <c r="AB69" i="7" a="1"/>
  <c r="AE546" i="7" a="1"/>
  <c r="BB780" i="7" a="1"/>
  <c r="BD557" i="7" a="1"/>
  <c r="BD663" i="7" a="1"/>
  <c r="AM103" i="7" a="1"/>
  <c r="AH765" i="7" a="1"/>
  <c r="AK647" i="7" a="1"/>
  <c r="AR401" i="7" a="1"/>
  <c r="AS840" i="7" a="1"/>
  <c r="BJ344" i="7" a="1"/>
  <c r="AE529" i="7" a="1"/>
  <c r="AC772" i="7" a="1"/>
  <c r="AI52" i="7" a="1"/>
  <c r="BH120" i="7" a="1"/>
  <c r="AV488" i="7" a="1"/>
  <c r="AM247" i="7" a="1"/>
  <c r="AJ448" i="7" a="1"/>
  <c r="AI905" i="7" a="1"/>
  <c r="AZ664" i="7" a="1"/>
  <c r="AM648" i="7" a="1"/>
  <c r="AB618" i="7" a="1"/>
  <c r="AS135" i="7" a="1"/>
  <c r="AT916" i="7" a="1"/>
  <c r="AE469" i="7" a="1"/>
  <c r="BD723" i="7" a="1"/>
  <c r="BC66" i="7" a="1"/>
  <c r="BA855" i="7" a="1"/>
  <c r="AF145" i="7" a="1"/>
  <c r="BC242" i="7" a="1"/>
  <c r="AK98" i="7" a="1"/>
  <c r="AE727" i="7" a="1"/>
  <c r="BJ212" i="7" a="1"/>
  <c r="AV363" i="7" a="1"/>
  <c r="AD673" i="7" a="1"/>
  <c r="BB746" i="7" a="1"/>
  <c r="AS52" i="7" a="1"/>
  <c r="BF490" i="7" a="1"/>
  <c r="AH973" i="7" a="1"/>
  <c r="BB386" i="7" a="1"/>
  <c r="AX460" i="7" a="1"/>
  <c r="BG786" i="7" a="1"/>
  <c r="BF529" i="7" a="1"/>
  <c r="AQ248" i="7" a="1"/>
  <c r="AN794" i="7" a="1"/>
  <c r="BB173" i="7" a="1"/>
  <c r="AA207" i="7" a="1"/>
  <c r="AG284" i="7" a="1"/>
  <c r="AT185" i="7" a="1"/>
  <c r="BI127" i="7" a="1"/>
  <c r="AT840" i="7" a="1"/>
  <c r="AV944" i="7" a="1"/>
  <c r="AR88" i="7" a="1"/>
  <c r="AG440" i="7" a="1"/>
  <c r="BE896" i="7" a="1"/>
  <c r="AJ523" i="7" a="1"/>
  <c r="BC129" i="7" a="1"/>
  <c r="AK565" i="7" a="1"/>
  <c r="AG725" i="7" a="1"/>
  <c r="AO715" i="7" a="1"/>
  <c r="BC148" i="7" a="1"/>
  <c r="BH414" i="7" a="1"/>
  <c r="BH975" i="7" a="1"/>
  <c r="AI622" i="7" a="1"/>
  <c r="BD567" i="7" a="1"/>
  <c r="AW825" i="7" a="1"/>
  <c r="BE337" i="7" a="1"/>
  <c r="AO452" i="7" a="1"/>
  <c r="BJ525" i="7" a="1"/>
  <c r="AY165" i="7" a="1"/>
  <c r="AM726" i="7" a="1"/>
  <c r="AO211" i="7" a="1"/>
  <c r="BH333" i="7" a="1"/>
  <c r="AN223" i="7" a="1"/>
  <c r="BH109" i="7" a="1"/>
  <c r="BH746" i="7" a="1"/>
  <c r="AA994" i="7" a="1"/>
  <c r="AL317" i="7" a="1"/>
  <c r="BF943" i="7" a="1"/>
  <c r="AR468" i="7" a="1"/>
  <c r="BG425" i="7" a="1"/>
  <c r="AF98" i="7" a="1"/>
  <c r="BA159" i="7" a="1"/>
  <c r="AS467" i="7" a="1"/>
  <c r="BB793" i="7" a="1"/>
  <c r="AM180" i="7" a="1"/>
  <c r="AE178" i="7" a="1"/>
  <c r="AN144" i="7" a="1"/>
  <c r="BJ709" i="7" a="1"/>
  <c r="AP786" i="7" a="1"/>
  <c r="AE945" i="7" a="1"/>
  <c r="AT761" i="7" a="1"/>
  <c r="AQ947" i="7" a="1"/>
  <c r="AI180" i="7" a="1"/>
  <c r="AT407" i="7" a="1"/>
  <c r="AB709" i="7" a="1"/>
  <c r="AK175" i="7" a="1"/>
  <c r="AM996" i="7" a="1"/>
  <c r="AF465" i="7" a="1"/>
  <c r="AP581" i="7" a="1"/>
  <c r="BE88" i="7" a="1"/>
  <c r="BG573" i="7" a="1"/>
  <c r="BB136" i="7" a="1"/>
  <c r="BA211" i="7" a="1"/>
  <c r="AH786" i="7" a="1"/>
  <c r="AI647" i="7" a="1"/>
  <c r="AJ246" i="7" a="1"/>
  <c r="AE63" i="7" a="1"/>
  <c r="AN349" i="7" a="1"/>
  <c r="AS210" i="7" a="1"/>
  <c r="AX334" i="7" a="1"/>
  <c r="BJ870" i="7" a="1"/>
  <c r="BD39" i="7" a="1"/>
  <c r="AO226" i="7" a="1"/>
  <c r="AP52" i="7" a="1"/>
  <c r="BJ71" i="7" a="1"/>
  <c r="BH983" i="7" a="1"/>
  <c r="AB986" i="7" a="1"/>
  <c r="BG811" i="7" a="1"/>
  <c r="AX185" i="7" a="1"/>
  <c r="AY272" i="7" a="1"/>
  <c r="AN386" i="7" a="1"/>
  <c r="BA988" i="7" a="1"/>
  <c r="BE60" i="7" a="1"/>
  <c r="AR74" i="7" a="1"/>
  <c r="AB353" i="7" a="1"/>
  <c r="BG978" i="7" a="1"/>
  <c r="AZ394" i="7" a="1"/>
  <c r="BF98" i="7" a="1"/>
  <c r="AG724" i="7" a="1"/>
  <c r="BH638" i="7" a="1"/>
  <c r="BH239" i="7" a="1"/>
  <c r="AC342" i="7" a="1"/>
  <c r="AL715" i="7" a="1"/>
  <c r="AZ123" i="7" a="1"/>
  <c r="AH638" i="7" a="1"/>
  <c r="AW33" i="7" a="1"/>
  <c r="AB593" i="7" a="1"/>
  <c r="BJ684" i="7" a="1"/>
  <c r="AY123" i="7" a="1"/>
  <c r="AO498" i="7" a="1"/>
  <c r="AY764" i="7" a="1"/>
  <c r="AV749" i="7" a="1"/>
  <c r="AC43" i="7" a="1"/>
  <c r="AW664" i="7" a="1"/>
  <c r="AR42" i="7" a="1"/>
  <c r="AW525" i="7" a="1"/>
  <c r="AS708" i="7" a="1"/>
  <c r="BE185" i="7" a="1"/>
  <c r="AX263" i="7" a="1"/>
  <c r="BB92" i="7" a="1"/>
  <c r="AR183" i="7" a="1"/>
  <c r="BH328" i="7" a="1"/>
  <c r="BH561" i="7" a="1"/>
  <c r="AR824" i="7" a="1"/>
  <c r="AU952" i="7" a="1"/>
  <c r="AT868" i="7" a="1"/>
  <c r="AJ173" i="7" a="1"/>
  <c r="BJ929" i="7" a="1"/>
  <c r="AR717" i="7" a="1"/>
  <c r="BH902" i="7" a="1"/>
  <c r="AM578" i="7" a="1"/>
  <c r="BH597" i="7" a="1"/>
  <c r="AU765" i="7" a="1"/>
  <c r="AB670" i="7" a="1"/>
  <c r="BE10" i="7" a="1"/>
  <c r="AE679" i="7" a="1"/>
  <c r="AA344" i="7" a="1"/>
  <c r="AP631" i="7" a="1"/>
  <c r="BF906" i="7" a="1"/>
  <c r="AW679" i="7" a="1"/>
  <c r="BG88" i="7" a="1"/>
  <c r="AI437" i="7" a="1"/>
  <c r="BH970" i="7" a="1"/>
  <c r="AY802" i="7" a="1"/>
  <c r="AR247" i="7" a="1"/>
  <c r="AS297" i="7" a="1"/>
  <c r="AS431" i="7" a="1"/>
  <c r="AG896" i="7" a="1"/>
  <c r="AQ506" i="7" a="1"/>
  <c r="BG828" i="7" a="1"/>
  <c r="AF254" i="7" a="1"/>
  <c r="AU342" i="7" a="1"/>
  <c r="BH387" i="7" a="1"/>
  <c r="AB681" i="7" a="1"/>
  <c r="BH780" i="7" a="1"/>
  <c r="AV282" i="7" a="1"/>
  <c r="AV865" i="7" a="1"/>
  <c r="BG936" i="7" a="1"/>
  <c r="AO207" i="7" a="1"/>
  <c r="BH502" i="7" a="1"/>
  <c r="AN365" i="7" a="1"/>
  <c r="AY594" i="7" a="1"/>
  <c r="AQ116" i="7" a="1"/>
  <c r="AF661" i="7" a="1"/>
  <c r="AP589" i="7" a="1"/>
  <c r="AV945" i="7" a="1"/>
  <c r="AM488" i="7" a="1"/>
  <c r="AO189" i="7" a="1"/>
  <c r="BC852" i="7" a="1"/>
  <c r="BG661" i="7" a="1"/>
  <c r="AO557" i="7" a="1"/>
  <c r="AU393" i="7" a="1"/>
  <c r="AD763" i="7" a="1"/>
  <c r="BI22" i="7" a="1"/>
  <c r="AC749" i="7" a="1"/>
  <c r="AQ69" i="7" a="1"/>
  <c r="AK581" i="7" a="1"/>
  <c r="BI186" i="7" a="1"/>
  <c r="AX780" i="7" a="1"/>
  <c r="AF127" i="7" a="1"/>
  <c r="BA840" i="7" a="1"/>
  <c r="AD593" i="7" a="1"/>
  <c r="AS503" i="7" a="1"/>
  <c r="BB837" i="7" a="1"/>
  <c r="BC245" i="7" a="1"/>
  <c r="AB395" i="7" a="1"/>
  <c r="AC461" i="7" a="1"/>
  <c r="AF981" i="7" a="1"/>
  <c r="AH646" i="7" a="1"/>
  <c r="BI804" i="7" a="1"/>
  <c r="AZ844" i="7" a="1"/>
  <c r="AF742" i="7" a="1"/>
  <c r="AJ689" i="7" a="1"/>
  <c r="BB469" i="7" a="1"/>
  <c r="AD753" i="7" a="1"/>
  <c r="BC735" i="7" a="1"/>
  <c r="AB981" i="7" a="1"/>
  <c r="AT680" i="7" a="1"/>
  <c r="AH136" i="7" a="1"/>
  <c r="AZ720" i="7" a="1"/>
  <c r="AS661" i="7" a="1"/>
  <c r="AO594" i="7" a="1"/>
  <c r="AG71" i="7" a="1"/>
  <c r="AB193" i="7" a="1"/>
  <c r="AN274" i="7" a="1"/>
  <c r="AB473" i="7" a="1"/>
  <c r="AZ620" i="7" a="1"/>
  <c r="AQ406" i="7" a="1"/>
  <c r="BA715" i="7" a="1"/>
  <c r="BD888" i="7" a="1"/>
  <c r="AG578" i="7" a="1"/>
  <c r="AI167" i="7" a="1"/>
  <c r="AH888" i="7" a="1"/>
  <c r="BD223" i="7" a="1"/>
  <c r="AE696" i="7" a="1"/>
  <c r="AZ551" i="7" a="1"/>
  <c r="AU582" i="7" a="1"/>
  <c r="AC869" i="7" a="1"/>
  <c r="AT100" i="7" a="1"/>
  <c r="AF753" i="7" a="1"/>
  <c r="AQ281" i="7" a="1"/>
  <c r="AU919" i="7" a="1"/>
  <c r="AY819" i="7" a="1"/>
  <c r="AB925" i="7" a="1"/>
  <c r="BF957" i="7" a="1"/>
  <c r="BA255" i="7" a="1"/>
  <c r="AV586" i="7" a="1"/>
  <c r="AP905" i="7" a="1"/>
  <c r="AN249" i="7" a="1"/>
  <c r="AO911" i="7" a="1"/>
  <c r="AZ345" i="7" a="1"/>
  <c r="AG461" i="7" a="1"/>
  <c r="AB84" i="7" a="1"/>
  <c r="AG753" i="7" a="1"/>
  <c r="BH841" i="7" a="1"/>
  <c r="BI898" i="7" a="1"/>
  <c r="BH16" i="7" a="1"/>
  <c r="AJ31" i="7" a="1"/>
  <c r="AN219" i="7" a="1"/>
  <c r="AQ519" i="7" a="1"/>
  <c r="AF144" i="7" a="1"/>
  <c r="AU866" i="7" a="1"/>
  <c r="AC680" i="7" a="1"/>
  <c r="BJ334" i="7" a="1"/>
  <c r="AD254" i="7" a="1"/>
  <c r="AX929" i="7" a="1"/>
  <c r="AF245" i="7" a="1"/>
  <c r="AH832" i="7" a="1"/>
  <c r="BH710" i="7" a="1"/>
  <c r="AH440" i="7" a="1"/>
  <c r="AA138" i="7" a="1"/>
  <c r="BH402" i="7" a="1"/>
  <c r="AL218" i="7" a="1"/>
  <c r="BH159" i="7" a="1"/>
  <c r="AA280" i="7" a="1"/>
  <c r="BH384" i="7" a="1"/>
  <c r="AH536" i="7" a="1"/>
  <c r="AV802" i="7" a="1"/>
  <c r="AX565" i="7" a="1"/>
  <c r="BI680" i="7" a="1"/>
  <c r="AC105" i="7" a="1"/>
  <c r="AZ904" i="7" a="1"/>
  <c r="BF193" i="7" a="1"/>
  <c r="AZ245" i="7" a="1"/>
  <c r="BH167" i="7" a="1"/>
  <c r="AT201" i="7" a="1"/>
  <c r="BH569" i="7" a="1"/>
  <c r="AY661" i="7" a="1"/>
  <c r="AT167" i="7" a="1"/>
  <c r="BF840" i="7" a="1"/>
  <c r="AX985" i="7" a="1"/>
  <c r="AO242" i="7" a="1"/>
  <c r="AS263" i="7" a="1"/>
  <c r="AF762" i="7" a="1"/>
  <c r="BC453" i="7" a="1"/>
  <c r="AR402" i="7" a="1"/>
  <c r="AW407" i="7" a="1"/>
  <c r="BC271" i="7" a="1"/>
  <c r="AW589" i="7" a="1"/>
  <c r="AZ60" i="7" a="1"/>
  <c r="AQ312" i="7" a="1"/>
  <c r="AY763" i="7" a="1"/>
  <c r="BH840" i="7" a="1"/>
  <c r="AR195" i="7" a="1"/>
  <c r="BF123" i="7" a="1"/>
  <c r="AB358" i="7" a="1"/>
  <c r="BB337" i="7" a="1"/>
  <c r="AW780" i="7" a="1"/>
  <c r="AL72" i="7" a="1"/>
  <c r="AO337" i="7" a="1"/>
  <c r="BI981" i="7" a="1"/>
  <c r="BE753" i="7" a="1"/>
  <c r="BG840" i="7" a="1"/>
  <c r="BD777" i="7" a="1"/>
  <c r="AZ377" i="7" a="1"/>
  <c r="AC280" i="7" a="1"/>
  <c r="AQ777" i="7" a="1"/>
  <c r="AJ706" i="7" a="1"/>
  <c r="BG618" i="7" a="1"/>
  <c r="AA144" i="7" a="1"/>
  <c r="AU697" i="7" a="1"/>
  <c r="AB470" i="7" a="1"/>
  <c r="AI867" i="7" a="1"/>
  <c r="BI761" i="7" a="1"/>
  <c r="AL702" i="7" a="1"/>
  <c r="BC930" i="7" a="1"/>
  <c r="AZ880" i="7" a="1"/>
  <c r="AA763" i="7" a="1"/>
  <c r="AV871" i="7" a="1"/>
  <c r="BC883" i="7" a="1"/>
  <c r="AK261" i="7" a="1"/>
  <c r="BD972" i="7" a="1"/>
  <c r="AC323" i="7" a="1"/>
  <c r="AH490" i="7" a="1"/>
  <c r="AJ594" i="7" a="1"/>
  <c r="AQ488" i="7" a="1"/>
  <c r="BC465" i="7" a="1"/>
  <c r="AX306" i="7" a="1"/>
  <c r="AJ691" i="7" a="1"/>
  <c r="BC238" i="7" a="1"/>
  <c r="AL233" i="7" a="1"/>
  <c r="AP353" i="7" a="1"/>
  <c r="AD895" i="7" a="1"/>
  <c r="AD648" i="7" a="1"/>
  <c r="AM986" i="7" a="1"/>
  <c r="AP210" i="7" a="1"/>
  <c r="BD349" i="7" a="1"/>
  <c r="BD183" i="7" a="1"/>
  <c r="AN874" i="7" a="1"/>
  <c r="AD679" i="7" a="1"/>
  <c r="AX680" i="7" a="1"/>
  <c r="AT902" i="7" a="1"/>
  <c r="AN440" i="7" a="1"/>
  <c r="BD929" i="7" a="1"/>
  <c r="BD185" i="7" a="1"/>
  <c r="AU559" i="7" a="1"/>
  <c r="BH904" i="7" a="1"/>
  <c r="AC641" i="7" a="1"/>
  <c r="AT654" i="7" a="1"/>
  <c r="AM467" i="7" a="1"/>
  <c r="AI519" i="7" a="1"/>
  <c r="AI879" i="7" a="1"/>
  <c r="BA427" i="7" a="1"/>
  <c r="AL165" i="7" a="1"/>
  <c r="AN828" i="7" a="1"/>
  <c r="BI372" i="7" a="1"/>
  <c r="BG529" i="7" a="1"/>
  <c r="AE717" i="7" a="1"/>
  <c r="BF774" i="7" a="1"/>
  <c r="AP573" i="7" a="1"/>
  <c r="BG409" i="7" a="1"/>
  <c r="BI546" i="7" a="1"/>
  <c r="AV809" i="7" a="1"/>
  <c r="AM144" i="7" a="1"/>
  <c r="BB322" i="7" a="1"/>
  <c r="BH29" i="7" a="1"/>
  <c r="BG170" i="7" a="1"/>
  <c r="AS136" i="7" a="1"/>
  <c r="BD946" i="7" a="1"/>
  <c r="AE941" i="7" a="1"/>
  <c r="AV888" i="7" a="1"/>
  <c r="AW638" i="7" a="1"/>
  <c r="AX696" i="7" a="1"/>
  <c r="BF219" i="7" a="1"/>
  <c r="BA594" i="7" a="1"/>
  <c r="AI986" i="7" a="1"/>
  <c r="BE989" i="7" a="1"/>
  <c r="AF832" i="7" a="1"/>
  <c r="AZ296" i="7" a="1"/>
  <c r="AJ201" i="7" a="1"/>
  <c r="AF481" i="7" a="1"/>
  <c r="AH218" i="7" a="1"/>
  <c r="AD989" i="7" a="1"/>
  <c r="AO453" i="7" a="1"/>
  <c r="AH890" i="7" a="1"/>
  <c r="AK804" i="7" a="1"/>
  <c r="AR578" i="7" a="1"/>
  <c r="AX470" i="7" a="1"/>
  <c r="AU638" i="7" a="1"/>
  <c r="BB933" i="7" a="1"/>
  <c r="AJ230" i="7" a="1"/>
  <c r="AO380" i="7" a="1"/>
  <c r="AI228" i="7" a="1"/>
  <c r="AE663" i="7" a="1"/>
  <c r="AH181" i="7" a="1"/>
  <c r="BA443" i="7" a="1"/>
  <c r="BA620" i="7" a="1"/>
  <c r="BG418" i="7" a="1"/>
  <c r="AZ186" i="7" a="1"/>
  <c r="BB264" i="7" a="1"/>
  <c r="AB782" i="7" a="1"/>
  <c r="BI593" i="7" a="1"/>
  <c r="AB201" i="7" a="1"/>
  <c r="AV541" i="7" a="1"/>
  <c r="AH865" i="7" a="1"/>
  <c r="BH125" i="7" a="1"/>
  <c r="AK193" i="7" a="1"/>
  <c r="AJ745" i="7" a="1"/>
  <c r="AK862" i="7" a="1"/>
  <c r="BH261" i="7" a="1"/>
  <c r="BC71" i="7" a="1"/>
  <c r="AT933" i="7" a="1"/>
  <c r="BC33" i="7" a="1"/>
  <c r="AE545" i="7" a="1"/>
  <c r="AW623" i="7" a="1"/>
  <c r="AK923" i="7" a="1"/>
  <c r="AI862" i="7" a="1"/>
  <c r="AR639" i="7" a="1"/>
  <c r="AG685" i="7" a="1"/>
  <c r="AX483" i="7" a="1"/>
  <c r="BB442" i="7" a="1"/>
  <c r="BG362" i="7" a="1"/>
  <c r="AR121" i="7" a="1"/>
  <c r="AW680" i="7" a="1"/>
  <c r="AQ648" i="7" a="1"/>
  <c r="BF289" i="7" a="1"/>
  <c r="BD973" i="7" a="1"/>
  <c r="AE645" i="7" a="1"/>
  <c r="AL247" i="7" a="1"/>
  <c r="AF485" i="7" a="1"/>
  <c r="BH994" i="7" a="1"/>
  <c r="AN43" i="7" a="1"/>
  <c r="AR130" i="7" a="1"/>
  <c r="BD551" i="7" a="1"/>
  <c r="AZ70" i="7" a="1"/>
  <c r="AP680" i="7" a="1"/>
  <c r="BD463" i="7" a="1"/>
  <c r="BE69" i="7" a="1"/>
  <c r="AK344" i="7" a="1"/>
  <c r="AP853" i="7" a="1"/>
  <c r="AE582" i="7" a="1"/>
  <c r="BI545" i="7" a="1"/>
  <c r="BD565" i="7" a="1"/>
  <c r="AB817" i="7" a="1"/>
  <c r="AW291" i="7" a="1"/>
  <c r="AL315" i="7" a="1"/>
  <c r="AF125" i="7" a="1"/>
  <c r="BA40" i="7" a="1"/>
  <c r="AP406" i="7" a="1"/>
  <c r="AF84" i="7" a="1"/>
  <c r="AP40" i="7" a="1"/>
  <c r="AQ832" i="7" a="1"/>
  <c r="AH522" i="7" a="1"/>
  <c r="AN355" i="7" a="1"/>
  <c r="BI689" i="7" a="1"/>
  <c r="AZ673" i="7" a="1"/>
  <c r="AZ839" i="7" a="1"/>
  <c r="AV54" i="7" a="1"/>
  <c r="AU68" i="7" a="1"/>
  <c r="AR837" i="7" a="1"/>
  <c r="BF218" i="7" a="1"/>
  <c r="AS241" i="7" a="1"/>
  <c r="AR326" i="7" a="1"/>
  <c r="AM565" i="7" a="1"/>
  <c r="AA843" i="7" a="1"/>
  <c r="AT762" i="7" a="1"/>
  <c r="AJ860" i="7" a="1"/>
  <c r="BC379" i="7" a="1"/>
  <c r="AR287" i="7" a="1"/>
  <c r="BE136" i="7" a="1"/>
  <c r="AK74" i="7" a="1"/>
  <c r="AU853" i="7" a="1"/>
  <c r="AK505" i="7" a="1"/>
  <c r="AG127" i="7" a="1"/>
  <c r="AQ427" i="7" a="1"/>
  <c r="BG437" i="7" a="1"/>
  <c r="AJ970" i="7" a="1"/>
  <c r="AA182" i="7" a="1"/>
  <c r="AM461" i="7" a="1"/>
  <c r="AN138" i="7" a="1"/>
  <c r="AZ525" i="7" a="1"/>
  <c r="AF607" i="7" a="1"/>
  <c r="AJ212" i="7" a="1"/>
  <c r="BI317" i="7" a="1"/>
  <c r="AN393" i="7" a="1"/>
  <c r="AA985" i="7" a="1"/>
  <c r="AQ527" i="7" a="1"/>
  <c r="AP98" i="7" a="1"/>
  <c r="AI470" i="7" a="1"/>
  <c r="AW503" i="7" a="1"/>
  <c r="BH189" i="7" a="1"/>
  <c r="AH157" i="7" a="1"/>
  <c r="AK182" i="7" a="1"/>
  <c r="AC90" i="7" a="1"/>
  <c r="AN756" i="7" a="1"/>
  <c r="AI679" i="7" a="1"/>
  <c r="AI645" i="7" a="1"/>
  <c r="AT756" i="7" a="1"/>
  <c r="BA312" i="7" a="1"/>
  <c r="AJ880" i="7" a="1"/>
  <c r="AQ904" i="7" a="1"/>
  <c r="BI985" i="7" a="1"/>
  <c r="AR46" i="7" a="1"/>
  <c r="AO324" i="7" a="1"/>
  <c r="BB544" i="7" a="1"/>
  <c r="BD807" i="7" a="1"/>
  <c r="BH643" i="7" a="1"/>
  <c r="AC664" i="7" a="1"/>
  <c r="BI745" i="7" a="1"/>
  <c r="BH260" i="7" a="1"/>
  <c r="AT744" i="7" a="1"/>
  <c r="AX638" i="7" a="1"/>
  <c r="AD232" i="7" a="1"/>
  <c r="AQ437" i="7" a="1"/>
  <c r="BG125" i="7" a="1"/>
  <c r="BG923" i="7" a="1"/>
  <c r="AL809" i="7" a="1"/>
  <c r="BJ167" i="7" a="1"/>
  <c r="BI543" i="7" a="1"/>
  <c r="AV828" i="7" a="1"/>
  <c r="AK222" i="7" a="1"/>
  <c r="AV670" i="7" a="1"/>
  <c r="AS516" i="7" a="1"/>
  <c r="AO365" i="7" a="1"/>
  <c r="BH916" i="7" a="1"/>
  <c r="BJ123" i="7" a="1"/>
  <c r="BA453" i="7" a="1"/>
  <c r="AE685" i="7" a="1"/>
  <c r="AB443" i="7" a="1"/>
  <c r="AV271" i="7" a="1"/>
  <c r="AU488" i="7" a="1"/>
  <c r="AB827" i="7" a="1"/>
  <c r="AU320" i="7" a="1"/>
  <c r="AA106" i="7" a="1"/>
  <c r="AE881" i="7" a="1"/>
  <c r="AP706" i="7" a="1"/>
  <c r="AE985" i="7" a="1"/>
  <c r="BC639" i="7" a="1"/>
  <c r="AQ68" i="7" a="1"/>
  <c r="AC363" i="7" a="1"/>
  <c r="AT104" i="7" a="1"/>
  <c r="AW10" i="7" a="1"/>
  <c r="AK957" i="7" a="1"/>
  <c r="AR211" i="7" a="1"/>
  <c r="BJ860" i="7" a="1"/>
  <c r="AG541" i="7" a="1"/>
  <c r="BJ363" i="7" a="1"/>
  <c r="AG283" i="7" a="1"/>
  <c r="AP165" i="7" a="1"/>
  <c r="AD563" i="7" a="1"/>
  <c r="AX983" i="7" a="1"/>
  <c r="BC594" i="7" a="1"/>
  <c r="AO52" i="7" a="1"/>
  <c r="AN72" i="7" a="1"/>
  <c r="AH105" i="7" a="1"/>
  <c r="AW242" i="7" a="1"/>
  <c r="AT885" i="7" a="1"/>
  <c r="AT723" i="7" a="1"/>
  <c r="AI242" i="7" a="1"/>
  <c r="AW263" i="7" a="1"/>
  <c r="AF866" i="7" a="1"/>
  <c r="AG639" i="7" a="1"/>
  <c r="BE228" i="7" a="1"/>
  <c r="AR461" i="7" a="1"/>
  <c r="BH222" i="7" a="1"/>
  <c r="AP427" i="7" a="1"/>
  <c r="AU286" i="7" a="1"/>
  <c r="BF223" i="7" a="1"/>
  <c r="AQ585" i="7" a="1"/>
  <c r="AY896" i="7" a="1"/>
  <c r="AZ906" i="7" a="1"/>
  <c r="BD298" i="7" a="1"/>
  <c r="BJ541" i="7" a="1"/>
  <c r="BF183" i="7" a="1"/>
  <c r="BE853" i="7" a="1"/>
  <c r="AH862" i="7" a="1"/>
  <c r="AZ154" i="7" a="1"/>
  <c r="AQ39" i="7" a="1"/>
  <c r="AA425" i="7" a="1"/>
  <c r="AD492" i="7" a="1"/>
  <c r="AP338" i="7" a="1"/>
  <c r="AI758" i="7" a="1"/>
  <c r="AB661" i="7" a="1"/>
  <c r="BD612" i="7" a="1"/>
  <c r="AL186" i="7" a="1"/>
  <c r="AS495" i="7" a="1"/>
  <c r="BG288" i="7" a="1"/>
  <c r="AQ935" i="7" a="1"/>
  <c r="BJ262" i="7" a="1"/>
  <c r="AU533" i="7" a="1"/>
  <c r="AT638" i="7" a="1"/>
  <c r="AY842" i="7" a="1"/>
  <c r="AU679" i="7" a="1"/>
  <c r="BB679" i="7" a="1"/>
  <c r="AD420" i="7" a="1"/>
  <c r="AR217" i="7" a="1"/>
  <c r="BC218" i="7" a="1"/>
  <c r="AL869" i="7" a="1"/>
  <c r="BI201" i="7" a="1"/>
  <c r="AG782" i="7" a="1"/>
  <c r="AG936" i="7" a="1"/>
  <c r="BF55" i="7" a="1"/>
  <c r="AO72" i="7" a="1"/>
  <c r="BI452" i="7" a="1"/>
  <c r="AW233" i="7" a="1"/>
  <c r="AJ217" i="7" a="1"/>
  <c r="AP88" i="7" a="1"/>
  <c r="AQ586" i="7" a="1"/>
  <c r="AB840" i="7" a="1"/>
  <c r="BG460" i="7" a="1"/>
  <c r="AA306" i="7" a="1"/>
  <c r="BF706" i="7" a="1"/>
  <c r="AQ324" i="7" a="1"/>
  <c r="AC903" i="7" a="1"/>
  <c r="AW254" i="7" a="1"/>
  <c r="AZ967" i="7" a="1"/>
  <c r="AL60" i="7" a="1"/>
  <c r="AX386" i="7" a="1"/>
  <c r="AB382" i="7" a="1"/>
  <c r="AE905" i="7" a="1"/>
  <c r="AR547" i="7" a="1"/>
  <c r="AY639" i="7" a="1"/>
  <c r="AM437" i="7" a="1"/>
  <c r="AY945" i="7" a="1"/>
  <c r="AP325" i="7" a="1"/>
  <c r="AN470" i="7" a="1"/>
  <c r="AY536" i="7" a="1"/>
  <c r="BH233" i="7" a="1"/>
  <c r="BB282" i="7" a="1"/>
  <c r="AS186" i="7" a="1"/>
  <c r="AW322" i="7" a="1"/>
  <c r="BH977" i="7" a="1"/>
  <c r="AH772" i="7" a="1"/>
  <c r="AY895" i="7" a="1"/>
  <c r="AO315" i="7" a="1"/>
  <c r="AY136" i="7" a="1"/>
  <c r="AN708" i="7" a="1"/>
  <c r="AI697" i="7" a="1"/>
  <c r="BE970" i="7" a="1"/>
  <c r="AV242" i="7" a="1"/>
  <c r="AA367" i="7" a="1"/>
  <c r="BC588" i="7" a="1"/>
  <c r="AI825" i="7" a="1"/>
  <c r="BI890" i="7" a="1"/>
  <c r="BH227" i="7" a="1"/>
  <c r="BF772" i="7" a="1"/>
  <c r="AH184" i="7" a="1"/>
  <c r="AA410" i="7" a="1"/>
  <c r="AF952" i="7" a="1"/>
  <c r="BA993" i="7" a="1"/>
  <c r="AY488" i="7" a="1"/>
  <c r="AD944" i="7" a="1"/>
  <c r="BC353" i="7" a="1"/>
  <c r="AQ584" i="7" a="1"/>
  <c r="BG242" i="7" a="1"/>
  <c r="BI497" i="7" a="1"/>
  <c r="AG503" i="7" a="1"/>
  <c r="BB647" i="7" a="1"/>
  <c r="AX653" i="7" a="1"/>
  <c r="AE986" i="7" a="1"/>
  <c r="AX639" i="7" a="1"/>
  <c r="AP113" i="7" a="1"/>
  <c r="AP106" i="7" a="1"/>
  <c r="BF806" i="7" a="1"/>
  <c r="AZ595" i="7" a="1"/>
  <c r="BC734" i="7" a="1"/>
  <c r="AY63" i="7" a="1"/>
  <c r="BB852" i="7" a="1"/>
  <c r="BD309" i="7" a="1"/>
  <c r="AG706" i="7" a="1"/>
  <c r="BB463" i="7" a="1"/>
  <c r="AI630" i="7" a="1"/>
  <c r="AI638" i="7" a="1"/>
  <c r="AZ567" i="7" a="1"/>
  <c r="AM20" i="7" a="1"/>
  <c r="BC395" i="7" a="1"/>
  <c r="AC689" i="7" a="1"/>
  <c r="AQ870" i="7" a="1"/>
  <c r="AH696" i="7" a="1"/>
  <c r="AT371" i="7" a="1"/>
  <c r="BG394" i="7" a="1"/>
  <c r="BB474" i="7" a="1"/>
  <c r="AC667" i="7" a="1"/>
  <c r="AK164" i="7" a="1"/>
  <c r="AM406" i="7" a="1"/>
  <c r="AM970" i="7" a="1"/>
  <c r="AE855" i="7" a="1"/>
  <c r="AW618" i="7" a="1"/>
  <c r="AZ985" i="7" a="1"/>
  <c r="AW19" i="7" a="1"/>
  <c r="BA573" i="7" a="1"/>
  <c r="AH274" i="7" a="1"/>
  <c r="AT184" i="7" a="1"/>
  <c r="AQ853" i="7" a="1"/>
  <c r="AU852" i="7" a="1"/>
  <c r="AO873" i="7" a="1"/>
  <c r="AO263" i="7" a="1"/>
  <c r="AI756" i="7" a="1"/>
  <c r="AB481" i="7" a="1"/>
  <c r="AV696" i="7" a="1"/>
  <c r="AO601" i="7" a="1"/>
  <c r="BC673" i="7" a="1"/>
  <c r="BG210" i="7" a="1"/>
  <c r="AG516" i="7" a="1"/>
  <c r="AG274" i="7" a="1"/>
  <c r="AX452" i="7" a="1"/>
  <c r="AQ48" i="7" a="1"/>
  <c r="BH1000" i="7" a="1"/>
  <c r="AG183" i="7" a="1"/>
  <c r="BF324" i="7" a="1"/>
  <c r="BI916" i="7" a="1"/>
  <c r="AJ960" i="7" a="1"/>
  <c r="AQ28" i="7" a="1"/>
  <c r="AF462" i="7" a="1"/>
  <c r="AK453" i="7" a="1"/>
  <c r="AC193" i="7" a="1"/>
  <c r="AX285" i="7" a="1"/>
  <c r="AU793" i="7" a="1"/>
  <c r="BJ761" i="7" a="1"/>
  <c r="AX630" i="7" a="1"/>
  <c r="AK746" i="7" a="1"/>
  <c r="BA756" i="7" a="1"/>
  <c r="AS762" i="7" a="1"/>
  <c r="BH679" i="7" a="1"/>
  <c r="AM362" i="7" a="1"/>
  <c r="AI97" i="7" a="1"/>
  <c r="AP663" i="7" a="1"/>
  <c r="AE868" i="7" a="1"/>
  <c r="AS725" i="7" a="1"/>
  <c r="BA749" i="7" a="1"/>
  <c r="AI65" i="7" a="1"/>
  <c r="AT312" i="7" a="1"/>
  <c r="AG297" i="7" a="1"/>
  <c r="AN246" i="7" a="1"/>
  <c r="BJ664" i="7" a="1"/>
  <c r="AH952" i="7" a="1"/>
  <c r="BH186" i="7" a="1"/>
  <c r="BA782" i="7" a="1"/>
  <c r="AH98" i="7" a="1"/>
  <c r="BE723" i="7" a="1"/>
  <c r="AN535" i="7" a="1"/>
  <c r="BD554" i="7" a="1"/>
  <c r="AC11" i="7" a="1"/>
  <c r="AI580" i="7" a="1"/>
  <c r="AC745" i="7" a="1"/>
  <c r="AZ419" i="7" a="1"/>
  <c r="AW516" i="7" a="1"/>
  <c r="AR978" i="7" a="1"/>
  <c r="BA189" i="7" a="1"/>
  <c r="BI281" i="7" a="1"/>
  <c r="BC291" i="7" a="1"/>
  <c r="AM673" i="7" a="1"/>
  <c r="BB578" i="7" a="1"/>
  <c r="BA39" i="7" a="1"/>
  <c r="BH290" i="7" a="1"/>
  <c r="AI644" i="7" a="1"/>
  <c r="AJ536" i="7" a="1"/>
  <c r="AN52" i="7" a="1"/>
  <c r="AY853" i="7" a="1"/>
  <c r="AE186" i="7" a="1"/>
  <c r="AS66" i="7" a="1"/>
  <c r="AK322" i="7" a="1"/>
  <c r="AS945" i="7" a="1"/>
  <c r="AG193" i="7" a="1"/>
  <c r="BJ720" i="7" a="1"/>
  <c r="BA284" i="7" a="1"/>
  <c r="AQ863" i="7" a="1"/>
  <c r="AW461" i="7" a="1"/>
  <c r="AZ442" i="7" a="1"/>
  <c r="BJ653" i="7" a="1"/>
  <c r="AR103" i="7" a="1"/>
  <c r="AU382" i="7" a="1"/>
  <c r="AI837" i="7" a="1"/>
  <c r="AN672" i="7" a="1"/>
  <c r="AQ325" i="7" a="1"/>
  <c r="BH496" i="7" a="1"/>
  <c r="BJ320" i="7" a="1"/>
  <c r="BB708" i="7" a="1"/>
  <c r="AT468" i="7" a="1"/>
  <c r="AO104" i="7" a="1"/>
  <c r="BA431" i="7" a="1"/>
  <c r="BB143" i="7" a="1"/>
  <c r="BB639" i="7" a="1"/>
  <c r="BG646" i="7" a="1"/>
  <c r="BJ353" i="7" a="1"/>
  <c r="BA906" i="7" a="1"/>
  <c r="AD689" i="7" a="1"/>
  <c r="AO638" i="7" a="1"/>
  <c r="AT849" i="7" a="1"/>
  <c r="AC81" i="7" a="1"/>
  <c r="AJ196" i="7" a="1"/>
  <c r="BG612" i="7" a="1"/>
  <c r="AX723" i="7" a="1"/>
  <c r="AZ32" i="7" a="1"/>
  <c r="AC720" i="7" a="1"/>
  <c r="AK646" i="7" a="1"/>
  <c r="AT612" i="7" a="1"/>
  <c r="AW724" i="7" a="1"/>
  <c r="AC727" i="7" a="1"/>
  <c r="AX811" i="7" a="1"/>
  <c r="AA223" i="7" a="1"/>
  <c r="BI379" i="7" a="1"/>
  <c r="BJ315" i="7" a="1"/>
  <c r="AG498" i="7" a="1"/>
  <c r="BH666" i="7" a="1"/>
  <c r="BG898" i="7" a="1"/>
  <c r="BJ309" i="7" a="1"/>
  <c r="AI866" i="7" a="1"/>
  <c r="BB421" i="7" a="1"/>
  <c r="BI67" i="7" a="1"/>
  <c r="AM317" i="7" a="1"/>
  <c r="BD724" i="7" a="1"/>
  <c r="AX348" i="7" a="1"/>
  <c r="BJ481" i="7" a="1"/>
  <c r="AY178" i="7" a="1"/>
  <c r="AG88" i="7" a="1"/>
  <c r="AY672" i="7" a="1"/>
  <c r="AQ709" i="7" a="1"/>
  <c r="BJ519" i="7" a="1"/>
  <c r="AA819" i="7" a="1"/>
  <c r="AX230" i="7" a="1"/>
  <c r="AD610" i="7" a="1"/>
  <c r="BH357" i="7" a="1"/>
  <c r="AB667" i="7" a="1"/>
  <c r="AW708" i="7" a="1"/>
  <c r="BA448" i="7" a="1"/>
  <c r="AL644" i="7" a="1"/>
  <c r="AV780" i="7" a="1"/>
  <c r="BB644" i="7" a="1"/>
  <c r="BE946" i="7" a="1"/>
  <c r="AD801" i="7" a="1"/>
  <c r="AE810" i="7" a="1"/>
  <c r="AU647" i="7" a="1"/>
  <c r="AD865" i="7" a="1"/>
  <c r="AM664" i="7" a="1"/>
  <c r="AA437" i="7" a="1"/>
  <c r="AW567" i="7" a="1"/>
  <c r="AI83" i="7" a="1"/>
  <c r="AZ228" i="7" a="1"/>
  <c r="AQ210" i="7" a="1"/>
  <c r="AZ647" i="7" a="1"/>
  <c r="AA154" i="7" a="1"/>
  <c r="AX786" i="7" a="1"/>
  <c r="BG377" i="7" a="1"/>
  <c r="AT368" i="7" a="1"/>
  <c r="AZ704" i="7" a="1"/>
  <c r="AZ761" i="7" a="1"/>
  <c r="AE588" i="7" a="1"/>
  <c r="AP223" i="7" a="1"/>
  <c r="BA967" i="7" a="1"/>
  <c r="AM225" i="7" a="1"/>
  <c r="BA19" i="7" a="1"/>
  <c r="BG696" i="7" a="1"/>
  <c r="AL342" i="7" a="1"/>
  <c r="AF66" i="7" a="1"/>
  <c r="AS715" i="7" a="1"/>
  <c r="AO81" i="7" a="1"/>
  <c r="AW696" i="7" a="1"/>
  <c r="AO664" i="7" a="1"/>
  <c r="AV957" i="7" a="1"/>
  <c r="AI245" i="7" a="1"/>
  <c r="AL593" i="7" a="1"/>
  <c r="BE248" i="7" a="1"/>
  <c r="BH792" i="7" a="1"/>
  <c r="AT904" i="7" a="1"/>
  <c r="BA525" i="7" a="1"/>
  <c r="AR43" i="7" a="1"/>
  <c r="AQ573" i="7" a="1"/>
  <c r="AM248" i="7" a="1"/>
  <c r="AC639" i="7" a="1"/>
  <c r="AH188" i="7" a="1"/>
  <c r="AR804" i="7" a="1"/>
  <c r="AX48" i="7" a="1"/>
  <c r="AW264" i="7" a="1"/>
  <c r="AE297" i="7" a="1"/>
  <c r="AK178" i="7" a="1"/>
  <c r="AC706" i="7" a="1"/>
  <c r="AS742" i="7" a="1"/>
  <c r="BA228" i="7" a="1"/>
  <c r="BE104" i="7" a="1"/>
  <c r="BJ601" i="7" a="1"/>
  <c r="AN437" i="7" a="1"/>
  <c r="AX488" i="7" a="1"/>
  <c r="BJ40" i="7" a="1"/>
  <c r="AQ404" i="7" a="1"/>
  <c r="BF410" i="7" a="1"/>
  <c r="BA644" i="7" a="1"/>
  <c r="AS480" i="7" a="1"/>
  <c r="AI46" i="7" a="1"/>
  <c r="BD727" i="7" a="1"/>
  <c r="BI654" i="7" a="1"/>
  <c r="AD315" i="7" a="1"/>
  <c r="BJ314" i="7" a="1"/>
  <c r="AM245" i="7" a="1"/>
  <c r="AU818" i="7" a="1"/>
  <c r="BG497" i="7" a="1"/>
  <c r="AW68" i="7" a="1"/>
  <c r="AD32" i="7" a="1"/>
  <c r="AZ557" i="7" a="1"/>
  <c r="AJ584" i="7" a="1"/>
  <c r="AZ109" i="7" a="1"/>
  <c r="AL138" i="7" a="1"/>
  <c r="BA593" i="7" a="1"/>
  <c r="AA195" i="7" a="1"/>
  <c r="AO82" i="7" a="1"/>
  <c r="AB485" i="7" a="1"/>
  <c r="AK696" i="7" a="1"/>
  <c r="AE896" i="7" a="1"/>
  <c r="AH994" i="7" a="1"/>
  <c r="AA779" i="7" a="1"/>
  <c r="BE402" i="7" a="1"/>
  <c r="AH945" i="7" a="1"/>
  <c r="AG490" i="7" a="1"/>
  <c r="AC225" i="7" a="1"/>
  <c r="AJ207" i="7" a="1"/>
  <c r="BF881" i="7" a="1"/>
  <c r="AG497" i="7" a="1"/>
  <c r="AR870" i="7" a="1"/>
  <c r="AV178" i="7" a="1"/>
  <c r="AC734" i="7" a="1"/>
  <c r="BJ581" i="7" a="1"/>
  <c r="AP467" i="7" a="1"/>
  <c r="BJ717" i="7" a="1"/>
  <c r="AB516" i="7" a="1"/>
  <c r="AI633" i="7" a="1"/>
  <c r="BE411" i="7" a="1"/>
  <c r="AO831" i="7" a="1"/>
  <c r="AG780" i="7" a="1"/>
  <c r="BC744" i="7" a="1"/>
  <c r="AU312" i="7" a="1"/>
  <c r="BA387" i="7" a="1"/>
  <c r="AI801" i="7" a="1"/>
  <c r="BH824" i="7" a="1"/>
  <c r="AR941" i="7" a="1"/>
  <c r="AU801" i="7" a="1"/>
  <c r="AS793" i="7" a="1"/>
  <c r="AI368" i="7" a="1"/>
  <c r="BJ742" i="7" a="1"/>
  <c r="AS43" i="7" a="1"/>
  <c r="AS879" i="7" a="1"/>
  <c r="AW702" i="7" a="1"/>
  <c r="AL581" i="7" a="1"/>
  <c r="BD989" i="7" a="1"/>
  <c r="BF264" i="7" a="1"/>
  <c r="AM680" i="7" a="1"/>
  <c r="AO291" i="7" a="1"/>
  <c r="AD973" i="7" a="1"/>
  <c r="AX533" i="7" a="1"/>
  <c r="AK186" i="7" a="1"/>
  <c r="BA771" i="7" a="1"/>
  <c r="BB240" i="7" a="1"/>
  <c r="AG544" i="7" a="1"/>
  <c r="BF225" i="7" a="1"/>
  <c r="AO184" i="7" a="1"/>
  <c r="AF393" i="7" a="1"/>
  <c r="BH848" i="7" a="1"/>
  <c r="AS827" i="7" a="1"/>
  <c r="AK663" i="7" a="1"/>
  <c r="AK654" i="7" a="1"/>
  <c r="BB541" i="7" a="1"/>
  <c r="AC170" i="7" a="1"/>
  <c r="BC631" i="7" a="1"/>
  <c r="BA870" i="7" a="1"/>
  <c r="BC261" i="7" a="1"/>
  <c r="BJ582" i="7" a="1"/>
  <c r="BG973" i="7" a="1"/>
  <c r="AI342" i="7" a="1"/>
  <c r="BH240" i="7" a="1"/>
  <c r="AQ697" i="7" a="1"/>
  <c r="BE547" i="7" a="1"/>
  <c r="AC905" i="7" a="1"/>
  <c r="AO217" i="7" a="1"/>
  <c r="BJ52" i="7" a="1"/>
  <c r="AJ530" i="7" a="1"/>
  <c r="AP123" i="7" a="1"/>
  <c r="AP583" i="7" a="1"/>
  <c r="AR448" i="7" a="1"/>
  <c r="BJ273" i="7" a="1"/>
  <c r="BC302" i="7" a="1"/>
  <c r="AU726" i="7" a="1"/>
  <c r="AP925" i="7" a="1"/>
  <c r="BH198" i="7" a="1"/>
  <c r="AH72" i="7" a="1"/>
  <c r="AT746" i="7" a="1"/>
  <c r="AS363" i="7" a="1"/>
  <c r="AD249" i="7" a="1"/>
  <c r="AH349" i="7" a="1"/>
  <c r="AY104" i="7" a="1"/>
  <c r="BA566" i="7" a="1"/>
  <c r="AA584" i="7" a="1"/>
  <c r="AP911" i="7" a="1"/>
  <c r="AR380" i="7" a="1"/>
  <c r="AP105" i="7" a="1"/>
  <c r="AG983" i="7" a="1"/>
  <c r="AG848" i="7" a="1"/>
  <c r="AZ462" i="7" a="1"/>
  <c r="AF681" i="7" a="1"/>
  <c r="AN618" i="7" a="1"/>
  <c r="BC362" i="7" a="1"/>
  <c r="AA201" i="7" a="1"/>
  <c r="AJ789" i="7" a="1"/>
  <c r="AZ866" i="7" a="1"/>
  <c r="AY954" i="7" a="1"/>
  <c r="AN317" i="7" a="1"/>
  <c r="AI670" i="7" a="1"/>
  <c r="AY995" i="7" a="1"/>
  <c r="BG54" i="7" a="1"/>
  <c r="AR167" i="7" a="1"/>
  <c r="AA709" i="7" a="1"/>
  <c r="BH399" i="7" a="1"/>
  <c r="AE173" i="7" a="1"/>
  <c r="AF543" i="7" a="1"/>
  <c r="AD994" i="7" a="1"/>
  <c r="AU443" i="7" a="1"/>
  <c r="BJ712" i="7" a="1"/>
  <c r="AS584" i="7" a="1"/>
  <c r="AP620" i="7" a="1"/>
  <c r="AY505" i="7" a="1"/>
  <c r="AG442" i="7" a="1"/>
  <c r="AX648" i="7" a="1"/>
  <c r="AF106" i="7" a="1"/>
  <c r="AF218" i="7" a="1"/>
  <c r="AS334" i="7" a="1"/>
  <c r="AU173" i="7" a="1"/>
  <c r="AO523" i="7" a="1"/>
  <c r="BH826" i="7" a="1"/>
  <c r="AP425" i="7" a="1"/>
  <c r="AT673" i="7" a="1"/>
  <c r="BB19" i="7" a="1"/>
  <c r="AU667" i="7" a="1"/>
  <c r="AD195" i="7" a="1"/>
  <c r="AW865" i="7" a="1"/>
  <c r="BC545" i="7" a="1"/>
  <c r="AZ358" i="7" a="1"/>
  <c r="AW118" i="7" a="1"/>
  <c r="BH752" i="7" a="1"/>
  <c r="BB513" i="7" a="1"/>
  <c r="AG217" i="7" a="1"/>
  <c r="AG65" i="7" a="1"/>
  <c r="AN945" i="7" a="1"/>
  <c r="AQ806" i="7" a="1"/>
  <c r="BD726" i="7" a="1"/>
  <c r="AK965" i="7" a="1"/>
  <c r="BD578" i="7" a="1"/>
  <c r="AG871" i="7" a="1"/>
  <c r="AB736" i="7" a="1"/>
  <c r="AJ544" i="7" a="1"/>
  <c r="BH611" i="7" a="1"/>
  <c r="AF62" i="7" a="1"/>
  <c r="AY704" i="7" a="1"/>
  <c r="BF88" i="7" a="1"/>
  <c r="BA837" i="7" a="1"/>
  <c r="AL622" i="7" a="1"/>
  <c r="BF62" i="7" a="1"/>
  <c r="AZ261" i="7" a="1"/>
  <c r="BF704" i="7" a="1"/>
  <c r="BG504" i="7" a="1"/>
  <c r="AV69" i="7" a="1"/>
  <c r="AI170" i="7" a="1"/>
  <c r="AT248" i="7" a="1"/>
  <c r="AW297" i="7" a="1"/>
  <c r="AG809" i="7" a="1"/>
  <c r="AR986" i="7" a="1"/>
  <c r="BF803" i="7" a="1"/>
  <c r="BA541" i="7" a="1"/>
  <c r="BA985" i="7" a="1"/>
  <c r="AC685" i="7" a="1"/>
  <c r="AI42" i="7" a="1"/>
  <c r="AG480" i="7" a="1"/>
  <c r="AU870" i="7" a="1"/>
  <c r="AH654" i="7" a="1"/>
  <c r="BF437" i="7" a="1"/>
  <c r="AI843" i="7" a="1"/>
  <c r="AG230" i="7" a="1"/>
  <c r="AJ586" i="7" a="1"/>
  <c r="AX463" i="7" a="1"/>
  <c r="AV735" i="7" a="1"/>
  <c r="AP296" i="7" a="1"/>
  <c r="AN545" i="7" a="1"/>
  <c r="AH504" i="7" a="1"/>
  <c r="AM349" i="7" a="1"/>
  <c r="BH762" i="7" a="1"/>
  <c r="BC460" i="7" a="1"/>
  <c r="AB154" i="7" a="1"/>
  <c r="AO925" i="7" a="1"/>
  <c r="AF88" i="7" a="1"/>
  <c r="AA529" i="7" a="1"/>
  <c r="AD697" i="7" a="1"/>
  <c r="BH855" i="7" a="1"/>
  <c r="AN406" i="7" a="1"/>
  <c r="AV317" i="7" a="1"/>
  <c r="AH201" i="7" a="1"/>
  <c r="AS545" i="7" a="1"/>
  <c r="AV837" i="7" a="1"/>
  <c r="AS262" i="7" a="1"/>
  <c r="BB353" i="7" a="1"/>
  <c r="AG48" i="7" a="1"/>
  <c r="BC774" i="7" a="1"/>
  <c r="AM63" i="7" a="1"/>
  <c r="AQ618" i="7" a="1"/>
  <c r="AX843" i="7" a="1"/>
  <c r="AM832" i="7" a="1"/>
  <c r="AV46" i="7" a="1"/>
  <c r="AW842" i="7" a="1"/>
  <c r="BA244" i="7" a="1"/>
  <c r="AO890" i="7" a="1"/>
  <c r="AE581" i="7" a="1"/>
  <c r="AR297" i="7" a="1"/>
  <c r="AH557" i="7" a="1"/>
  <c r="AU116" i="7" a="1"/>
  <c r="BD685" i="7" a="1"/>
  <c r="AL671" i="7" a="1"/>
  <c r="BE966" i="7" a="1"/>
  <c r="BJ593" i="7" a="1"/>
  <c r="BD544" i="7" a="1"/>
  <c r="BA671" i="7" a="1"/>
  <c r="AM174" i="7" a="1"/>
  <c r="BC712" i="7" a="1"/>
  <c r="AW40" i="7" a="1"/>
  <c r="AR680" i="7" a="1"/>
  <c r="BI309" i="7" a="1"/>
  <c r="BH624" i="7" a="1"/>
  <c r="AD670" i="7" a="1"/>
  <c r="BI71" i="7" a="1"/>
  <c r="AC180" i="7" a="1"/>
  <c r="BJ839" i="7" a="1"/>
  <c r="AE282" i="7" a="1"/>
  <c r="AM306" i="7" a="1"/>
  <c r="AG154" i="7" a="1"/>
  <c r="AP273" i="7" a="1"/>
  <c r="AJ817" i="7" a="1"/>
  <c r="BI503" i="7" a="1"/>
  <c r="AD682" i="7" a="1"/>
  <c r="BD954" i="7" a="1"/>
  <c r="AY462" i="7" a="1"/>
  <c r="AA170" i="7" a="1"/>
  <c r="AG916" i="7" a="1"/>
  <c r="AW536" i="7" a="1"/>
  <c r="AJ256" i="7" a="1"/>
  <c r="AF312" i="7" a="1"/>
  <c r="BA916" i="7" a="1"/>
  <c r="AB551" i="7" a="1"/>
  <c r="AL641" i="7" a="1"/>
  <c r="AX211" i="7" a="1"/>
  <c r="AN927" i="7" a="1"/>
  <c r="AJ289" i="7" a="1"/>
  <c r="AY452" i="7" a="1"/>
  <c r="AM228" i="7" a="1"/>
  <c r="AQ774" i="7" a="1"/>
  <c r="AM324" i="7" a="1"/>
  <c r="BF364" i="7" a="1"/>
  <c r="AE431" i="7" a="1"/>
  <c r="AR407" i="7" a="1"/>
  <c r="AD744" i="7" a="1"/>
  <c r="AT505" i="7" a="1"/>
  <c r="AU905" i="7" a="1"/>
  <c r="AR19" i="7" a="1"/>
  <c r="AN121" i="7" a="1"/>
  <c r="BE233" i="7" a="1"/>
  <c r="BG466" i="7" a="1"/>
  <c r="BG19" i="7" a="1"/>
  <c r="AJ570" i="7" a="1"/>
  <c r="AL309" i="7" a="1"/>
  <c r="BF853" i="7" a="1"/>
  <c r="AK428" i="7" a="1"/>
  <c r="BE780" i="7" a="1"/>
  <c r="AS662" i="7" a="1"/>
  <c r="AU545" i="7" a="1"/>
  <c r="AZ544" i="7" a="1"/>
  <c r="AP810" i="7" a="1"/>
  <c r="BB563" i="7" a="1"/>
  <c r="BB905" i="7" a="1"/>
  <c r="AM843" i="7" a="1"/>
  <c r="AL181" i="7" a="1"/>
  <c r="BB284" i="7" a="1"/>
  <c r="AK589" i="7" a="1"/>
  <c r="AQ843" i="7" a="1"/>
  <c r="AY261" i="7" a="1"/>
  <c r="AN242" i="7" a="1"/>
  <c r="AU622" i="7" a="1"/>
  <c r="AJ911" i="7" a="1"/>
  <c r="AI32" i="7" a="1"/>
  <c r="AL519" i="7" a="1"/>
  <c r="AC860" i="7" a="1"/>
  <c r="AX871" i="7" a="1"/>
  <c r="AT618" i="7" a="1"/>
  <c r="BH475" i="7" a="1"/>
  <c r="BF789" i="7" a="1"/>
  <c r="AY395" i="7" a="1"/>
  <c r="AP289" i="7" a="1"/>
  <c r="BH201" i="7" a="1"/>
  <c r="BJ567" i="7" a="1"/>
  <c r="AZ578" i="7" a="1"/>
  <c r="AA546" i="7" a="1"/>
  <c r="BH993" i="7" a="1"/>
  <c r="AB536" i="7" a="1"/>
  <c r="AG948" i="7" a="1"/>
  <c r="AB903" i="7" a="1"/>
  <c r="AP954" i="7" a="1"/>
  <c r="BH761" i="7" a="1"/>
  <c r="AN647" i="7" a="1"/>
  <c r="AP344" i="7" a="1"/>
  <c r="BB978" i="7" a="1"/>
  <c r="AT905" i="7" a="1"/>
  <c r="AR346" i="7" a="1"/>
  <c r="AR952" i="7" a="1"/>
  <c r="BD868" i="7" a="1"/>
  <c r="AY557" i="7" a="1"/>
  <c r="AO563" i="7" a="1"/>
  <c r="AF919" i="7" a="1"/>
  <c r="AK960" i="7" a="1"/>
  <c r="AN667" i="7" a="1"/>
  <c r="AW801" i="7" a="1"/>
  <c r="AT779" i="7" a="1"/>
  <c r="BD407" i="7" a="1"/>
  <c r="AT345" i="7" a="1"/>
  <c r="AM929" i="7" a="1"/>
  <c r="AP941" i="7" a="1"/>
  <c r="AC768" i="7" a="1"/>
  <c r="AH320" i="7" a="1"/>
  <c r="AC806" i="7" a="1"/>
  <c r="AF683" i="7" a="1"/>
  <c r="AC645" i="7" a="1"/>
  <c r="BD83" i="7" a="1"/>
  <c r="AC242" i="7" a="1"/>
  <c r="AE611" i="7" a="1"/>
  <c r="AK533" i="7" a="1"/>
  <c r="AJ525" i="7" a="1"/>
  <c r="BA123" i="7" a="1"/>
  <c r="AZ233" i="7" a="1"/>
  <c r="BH365" i="7" a="1"/>
  <c r="AO490" i="7" a="1"/>
  <c r="BE960" i="7" a="1"/>
  <c r="AI708" i="7" a="1"/>
  <c r="BB188" i="7" a="1"/>
  <c r="AC129" i="7" a="1"/>
  <c r="BH89" i="7" a="1"/>
  <c r="AI680" i="7" a="1"/>
  <c r="BE601" i="7" a="1"/>
  <c r="AR686" i="7" a="1"/>
  <c r="AT935" i="7" a="1"/>
  <c r="AZ98" i="7" a="1"/>
  <c r="AO358" i="7" a="1"/>
  <c r="AC241" i="7" a="1"/>
  <c r="AM263" i="7" a="1"/>
  <c r="AE74" i="7" a="1"/>
  <c r="BB425" i="7" a="1"/>
  <c r="BF827" i="7" a="1"/>
  <c r="AN622" i="7" a="1"/>
  <c r="BJ575" i="7" a="1"/>
  <c r="BB506" i="7" a="1"/>
  <c r="AI54" i="7" a="1"/>
  <c r="AG824" i="7" a="1"/>
  <c r="AF452" i="7" a="1"/>
  <c r="AS970" i="7" a="1"/>
  <c r="AE594" i="7" a="1"/>
  <c r="AQ223" i="7" a="1"/>
  <c r="AJ218" i="7" a="1"/>
  <c r="AI667" i="7" a="1"/>
  <c r="AQ929" i="7" a="1"/>
  <c r="AN880" i="7" a="1"/>
  <c r="AZ807" i="7" a="1"/>
  <c r="AA85" i="7" a="1"/>
  <c r="AR727" i="7" a="1"/>
  <c r="AP646" i="7" a="1"/>
  <c r="AH256" i="7" a="1"/>
  <c r="AI380" i="7" a="1"/>
  <c r="AZ638" i="7" a="1"/>
  <c r="AY367" i="7" a="1"/>
  <c r="BC154" i="7" a="1"/>
  <c r="BF960" i="7" a="1"/>
  <c r="AA871" i="7" a="1"/>
  <c r="AP232" i="7" a="1"/>
  <c r="AX938" i="7" a="1"/>
  <c r="AW228" i="7" a="1"/>
  <c r="AD880" i="7" a="1"/>
  <c r="AF916" i="7" a="1"/>
  <c r="AR644" i="7" a="1"/>
  <c r="AU495" i="7" a="1"/>
  <c r="AU188" i="7" a="1"/>
  <c r="AN135" i="7" a="1"/>
  <c r="AY312" i="7" a="1"/>
  <c r="AX852" i="7" a="1"/>
  <c r="AJ323" i="7" a="1"/>
  <c r="AP895" i="7" a="1"/>
  <c r="BA702" i="7" a="1"/>
  <c r="AP622" i="7" a="1"/>
  <c r="AR903" i="7" a="1"/>
  <c r="AA989" i="7" a="1"/>
  <c r="AS927" i="7" a="1"/>
  <c r="AB66" i="7" a="1"/>
  <c r="BA765" i="7" a="1"/>
  <c r="AP709" i="7" a="1"/>
  <c r="BF653" i="7" a="1"/>
  <c r="AC862" i="7" a="1"/>
  <c r="BH319" i="7" a="1"/>
  <c r="AG405" i="7" a="1"/>
  <c r="AP642" i="7" a="1"/>
  <c r="BH139" i="7" a="1"/>
  <c r="AL103" i="7" a="1"/>
  <c r="AP170" i="7" a="1"/>
  <c r="AP409" i="7" a="1"/>
  <c r="BH244" i="7" a="1"/>
  <c r="AX481" i="7" a="1"/>
  <c r="AI584" i="7" a="1"/>
  <c r="BC916" i="7" a="1"/>
  <c r="AU957" i="7" a="1"/>
  <c r="BF715" i="7" a="1"/>
  <c r="AF870" i="7" a="1"/>
  <c r="BB726" i="7" a="1"/>
  <c r="AL911" i="7" a="1"/>
  <c r="AZ407" i="7" a="1"/>
  <c r="AA943" i="7" a="1"/>
  <c r="BH813" i="7" a="1"/>
  <c r="AH249" i="7" a="1"/>
  <c r="AL873" i="7" a="1"/>
  <c r="AE625" i="7" a="1"/>
  <c r="BI437" i="7" a="1"/>
  <c r="BG837" i="7" a="1"/>
  <c r="AA448" i="7" a="1"/>
  <c r="BG554" i="7" a="1"/>
  <c r="BA879" i="7" a="1"/>
  <c r="AW227" i="7" a="1"/>
  <c r="AU66" i="7" a="1"/>
  <c r="BB470" i="7" a="1"/>
  <c r="BD679" i="7" a="1"/>
  <c r="AE46" i="7" a="1"/>
  <c r="AQ993" i="7" a="1"/>
  <c r="AN410" i="7" a="1"/>
  <c r="BF166" i="7" a="1"/>
  <c r="AD802" i="7" a="1"/>
  <c r="BB648" i="7" a="1"/>
  <c r="BC273" i="7" a="1"/>
  <c r="AJ480" i="7" a="1"/>
  <c r="AZ40" i="7" a="1"/>
  <c r="AQ825" i="7" a="1"/>
  <c r="BC368" i="7" a="1"/>
  <c r="AH933" i="7" a="1"/>
  <c r="AQ246" i="7" a="1"/>
  <c r="AA225" i="7" a="1"/>
  <c r="AR973" i="7" a="1"/>
  <c r="AF766" i="7" a="1"/>
  <c r="AP324" i="7" a="1"/>
  <c r="AW485" i="7" a="1"/>
  <c r="AB919" i="7" a="1"/>
  <c r="BD763" i="7" a="1"/>
  <c r="AS372" i="7" a="1"/>
  <c r="AD819" i="7" a="1"/>
  <c r="AS824" i="7" a="1"/>
  <c r="AE344" i="7" a="1"/>
  <c r="AT523" i="7" a="1"/>
  <c r="AE641" i="7" a="1"/>
  <c r="BI724" i="7" a="1"/>
  <c r="AM90" i="7" a="1"/>
  <c r="AK127" i="7" a="1"/>
  <c r="BJ157" i="7" a="1"/>
  <c r="BB902" i="7" a="1"/>
  <c r="AW749" i="7" a="1"/>
  <c r="AO48" i="7" a="1"/>
  <c r="AG586" i="7" a="1"/>
  <c r="BG254" i="7" a="1"/>
  <c r="AS525" i="7" a="1"/>
  <c r="AH468" i="7" a="1"/>
  <c r="AS541" i="7" a="1"/>
  <c r="AR11" i="7" a="1"/>
  <c r="BA661" i="7" a="1"/>
  <c r="BA852" i="7" a="1"/>
  <c r="AM717" i="7" a="1"/>
  <c r="AB671" i="7" a="1"/>
  <c r="BE804" i="7" a="1"/>
  <c r="BD246" i="7" a="1"/>
  <c r="AC802" i="7" a="1"/>
  <c r="AK802" i="7" a="1"/>
  <c r="AW409" i="7" a="1"/>
  <c r="BA372" i="7" a="1"/>
  <c r="AI865" i="7" a="1"/>
  <c r="AJ581" i="7" a="1"/>
  <c r="BE725" i="7" a="1"/>
  <c r="BC670" i="7" a="1"/>
  <c r="BI879" i="7" a="1"/>
  <c r="BG566" i="7" a="1"/>
  <c r="BG911" i="7" a="1"/>
  <c r="BB178" i="7" a="1"/>
  <c r="AU927" i="7" a="1"/>
  <c r="AB966" i="7" a="1"/>
  <c r="AZ941" i="7" a="1"/>
  <c r="AA242" i="7" a="1"/>
  <c r="AR779" i="7" a="1"/>
  <c r="AG21" i="7" a="1"/>
  <c r="BI173" i="7" a="1"/>
  <c r="AI873" i="7" a="1"/>
  <c r="AO957" i="7" a="1"/>
  <c r="BB440" i="7" a="1"/>
  <c r="AK317" i="7" a="1"/>
  <c r="BA641" i="7" a="1"/>
  <c r="AH312" i="7" a="1"/>
  <c r="AM595" i="7" a="1"/>
  <c r="AS499" i="7" a="1"/>
  <c r="AI890" i="7" a="1"/>
  <c r="AM870" i="7" a="1"/>
  <c r="AO314" i="7" a="1"/>
  <c r="AN679" i="7" a="1"/>
  <c r="AH442" i="7" a="1"/>
  <c r="AQ469" i="7" a="1"/>
  <c r="AG981" i="7" a="1"/>
  <c r="AZ960" i="7" a="1"/>
  <c r="AA973" i="7" a="1"/>
  <c r="AO253" i="7" a="1"/>
  <c r="AE497" i="7" a="1"/>
  <c r="AA601" i="7" a="1"/>
  <c r="AM806" i="7" a="1"/>
  <c r="AI772" i="7" a="1"/>
  <c r="AA913" i="7" a="1"/>
  <c r="AS618" i="7" a="1"/>
  <c r="BG201" i="7" a="1"/>
  <c r="AQ495" i="7" a="1"/>
  <c r="AT737" i="7" a="1"/>
  <c r="AX619" i="7" a="1"/>
  <c r="BA825" i="7" a="1"/>
  <c r="AP322" i="7" a="1"/>
  <c r="AJ411" i="7" a="1"/>
  <c r="AX885" i="7" a="1"/>
  <c r="AN136" i="7" a="1"/>
  <c r="AC83" i="7" a="1"/>
  <c r="AR334" i="7" a="1"/>
  <c r="AO708" i="7" a="1"/>
  <c r="AM684" i="7" a="1"/>
  <c r="BB49" i="7" a="1"/>
  <c r="AD157" i="7" a="1"/>
  <c r="AU664" i="7" a="1"/>
  <c r="AI387" i="7" a="1"/>
  <c r="BB253" i="7" a="1"/>
  <c r="BG896" i="7" a="1"/>
  <c r="AI853" i="7" a="1"/>
  <c r="AZ129" i="7" a="1"/>
  <c r="AX645" i="7" a="1"/>
  <c r="AW353" i="7" a="1"/>
  <c r="AH720" i="7" a="1"/>
  <c r="AJ807" i="7" a="1"/>
  <c r="AD965" i="7" a="1"/>
  <c r="AL610" i="7" a="1"/>
  <c r="BB523" i="7" a="1"/>
  <c r="AW147" i="7" a="1"/>
  <c r="BH287" i="7" a="1"/>
  <c r="AF353" i="7" a="1"/>
  <c r="BD753" i="7" a="1"/>
  <c r="AN536" i="7" a="1"/>
  <c r="BI81" i="7" a="1"/>
  <c r="BC578" i="7" a="1"/>
  <c r="AD683" i="7" a="1"/>
  <c r="BI249" i="7" a="1"/>
  <c r="AR317" i="7" a="1"/>
  <c r="AS870" i="7" a="1"/>
  <c r="AG428" i="7" a="1"/>
  <c r="AR67" i="7" a="1"/>
  <c r="BB144" i="7" a="1"/>
  <c r="AK188" i="7" a="1"/>
  <c r="BI342" i="7" a="1"/>
  <c r="BC32" i="7" a="1"/>
  <c r="AH393" i="7" a="1"/>
  <c r="AH66" i="7" a="1"/>
  <c r="BC414" i="7" a="1"/>
  <c r="AR315" i="7" a="1"/>
  <c r="AG18" i="7" a="1"/>
  <c r="BI753" i="7" a="1"/>
  <c r="AN870" i="7" a="1"/>
  <c r="AJ241" i="7" a="1"/>
  <c r="BH853" i="7" a="1"/>
  <c r="AA837" i="7" a="1"/>
  <c r="BC679" i="7" a="1"/>
  <c r="AI440" i="7" a="1"/>
  <c r="AK248" i="7" a="1"/>
  <c r="AE485" i="7" a="1"/>
  <c r="AP988" i="7" a="1"/>
  <c r="AG762" i="7" a="1"/>
  <c r="BH468" i="7" a="1"/>
  <c r="AS325" i="7" a="1"/>
  <c r="AC46" i="7" a="1"/>
  <c r="BD92" i="7" a="1"/>
  <c r="BD801" i="7" a="1"/>
  <c r="AR536" i="7" a="1"/>
  <c r="AU372" i="7" a="1"/>
  <c r="BB777" i="7" a="1"/>
  <c r="AA289" i="7" a="1"/>
  <c r="BF642" i="7" a="1"/>
  <c r="AM85" i="7" a="1"/>
  <c r="BD919" i="7" a="1"/>
  <c r="BA157" i="7" a="1"/>
  <c r="AC780" i="7" a="1"/>
  <c r="AG960" i="7" a="1"/>
  <c r="AX186" i="7" a="1"/>
  <c r="AO671" i="7" a="1"/>
  <c r="AQ462" i="7" a="1"/>
  <c r="AO506" i="7" a="1"/>
  <c r="AT410" i="7" a="1"/>
  <c r="AC484" i="7" a="1"/>
  <c r="AO379" i="7" a="1"/>
  <c r="AR283" i="7" a="1"/>
  <c r="AG862" i="7" a="1"/>
  <c r="BB853" i="7" a="1"/>
  <c r="AD145" i="7" a="1"/>
  <c r="AW181" i="7" a="1"/>
  <c r="AX817" i="7" a="1"/>
  <c r="AV283" i="7" a="1"/>
  <c r="BD182" i="7" a="1"/>
  <c r="BC467" i="7" a="1"/>
  <c r="AG506" i="7" a="1"/>
  <c r="AV201" i="7" a="1"/>
  <c r="AM226" i="7" a="1"/>
  <c r="BI453" i="7" a="1"/>
  <c r="AD541" i="7" a="1"/>
  <c r="AO70" i="7" a="1"/>
  <c r="AH794" i="7" a="1"/>
  <c r="AF793" i="7" a="1"/>
  <c r="AS249" i="7" a="1"/>
  <c r="BA900" i="7" a="1"/>
  <c r="BI88" i="7" a="1"/>
  <c r="BA706" i="7" a="1"/>
  <c r="AV315" i="7" a="1"/>
  <c r="AM387" i="7" a="1"/>
  <c r="AE839" i="7" a="1"/>
  <c r="AS745" i="7" a="1"/>
  <c r="BI641" i="7" a="1"/>
  <c r="AT264" i="7" a="1"/>
  <c r="AU248" i="7" a="1"/>
  <c r="AQ420" i="7" a="1"/>
  <c r="AT240" i="7" a="1"/>
  <c r="AP756" i="7" a="1"/>
  <c r="AJ409" i="7" a="1"/>
  <c r="AC467" i="7" a="1"/>
  <c r="AS941" i="7" a="1"/>
  <c r="AV578" i="7" a="1"/>
  <c r="AT74" i="7" a="1"/>
  <c r="AF379" i="7" a="1"/>
  <c r="AJ419" i="7" a="1"/>
  <c r="BB488" i="7" a="1"/>
  <c r="AK888" i="7" a="1"/>
  <c r="AI480" i="7" a="1"/>
  <c r="BH438" i="7" a="1"/>
  <c r="BC945" i="7" a="1"/>
  <c r="AA525" i="7" a="1"/>
  <c r="AB83" i="7" a="1"/>
  <c r="BF170" i="7" a="1"/>
  <c r="AR685" i="7" a="1"/>
  <c r="AF723" i="7" a="1"/>
  <c r="AZ67" i="7" a="1"/>
  <c r="AE28" i="7" a="1"/>
  <c r="AQ80" i="7" a="1"/>
  <c r="AB806" i="7" a="1"/>
  <c r="AY543" i="7" a="1"/>
  <c r="AA745" i="7" a="1"/>
  <c r="BD380" i="7" a="1"/>
  <c r="BD767" i="7" a="1"/>
  <c r="AR885" i="7" a="1"/>
  <c r="AP644" i="7" a="1"/>
  <c r="AH401" i="7" a="1"/>
  <c r="AY809" i="7" a="1"/>
  <c r="AI173" i="7" a="1"/>
  <c r="AW98" i="7" a="1"/>
  <c r="AF988" i="7" a="1"/>
  <c r="AI233" i="7" a="1"/>
  <c r="AB866" i="7" a="1"/>
  <c r="AQ98" i="7" a="1"/>
  <c r="AT698" i="7" a="1"/>
  <c r="AR618" i="7" a="1"/>
  <c r="AD983" i="7" a="1"/>
  <c r="BG543" i="7" a="1"/>
  <c r="AV758" i="7" a="1"/>
  <c r="AL32" i="7" a="1"/>
  <c r="BC817" i="7" a="1"/>
  <c r="AI662" i="7" a="1"/>
  <c r="AA238" i="7" a="1"/>
  <c r="AK725" i="7" a="1"/>
  <c r="BC763" i="7" a="1"/>
  <c r="AX725" i="7" a="1"/>
  <c r="AP11" i="7" a="1"/>
  <c r="BA334" i="7" a="1"/>
  <c r="BE862" i="7" a="1"/>
  <c r="AN371" i="7" a="1"/>
  <c r="AO541" i="7" a="1"/>
  <c r="BI46" i="7" a="1"/>
  <c r="AV437" i="7" a="1"/>
  <c r="BF794" i="7" a="1"/>
  <c r="AD33" i="7" a="1"/>
  <c r="AP490" i="7" a="1"/>
  <c r="BB452" i="7" a="1"/>
  <c r="AG433" i="7" a="1"/>
  <c r="BH833" i="7" a="1"/>
  <c r="AY412" i="7" a="1"/>
  <c r="AZ401" i="7" a="1"/>
  <c r="BI84" i="7" a="1"/>
  <c r="AS544" i="7" a="1"/>
  <c r="AX32" i="7" a="1"/>
  <c r="AT463" i="7" a="1"/>
  <c r="BJ32" i="7" a="1"/>
  <c r="AI725" i="7" a="1"/>
  <c r="AX170" i="7" a="1"/>
  <c r="AJ372" i="7" a="1"/>
  <c r="AO843" i="7" a="1"/>
  <c r="AS48" i="7" a="1"/>
  <c r="BA818" i="7" a="1"/>
  <c r="AK724" i="7" a="1"/>
  <c r="AG505" i="7" a="1"/>
  <c r="AT81" i="7" a="1"/>
  <c r="AW685" i="7" a="1"/>
  <c r="BB106" i="7" a="1"/>
  <c r="AL106" i="7" a="1"/>
  <c r="AF544" i="7" a="1"/>
  <c r="AZ708" i="7" a="1"/>
  <c r="BB121" i="7" a="1"/>
  <c r="AZ325" i="7" a="1"/>
  <c r="AI452" i="7" a="1"/>
  <c r="AD919" i="7" a="1"/>
  <c r="AB980" i="7" a="1"/>
  <c r="BE525" i="7" a="1"/>
  <c r="BF245" i="7" a="1"/>
  <c r="BF742" i="7" a="1"/>
  <c r="AG312" i="7" a="1"/>
  <c r="AM765" i="7" a="1"/>
  <c r="AS32" i="7" a="1"/>
  <c r="AX427" i="7" a="1"/>
  <c r="AE879" i="7" a="1"/>
  <c r="AO274" i="7" a="1"/>
  <c r="BE933" i="7" a="1"/>
  <c r="AA145" i="7" a="1"/>
  <c r="AX291" i="7" a="1"/>
  <c r="BB315" i="7" a="1"/>
  <c r="AH653" i="7" a="1"/>
  <c r="BA481" i="7" a="1"/>
  <c r="AA253" i="7" a="1"/>
  <c r="AS393" i="7" a="1"/>
  <c r="BD320" i="7" a="1"/>
  <c r="AM386" i="7" a="1"/>
  <c r="AV39" i="7" a="1"/>
  <c r="AL682" i="7" a="1"/>
  <c r="BG589" i="7" a="1"/>
  <c r="AI543" i="7" a="1"/>
  <c r="BE299" i="7" a="1"/>
  <c r="AR737" i="7" a="1"/>
  <c r="AZ583" i="7" a="1"/>
  <c r="AI442" i="7" a="1"/>
  <c r="AH866" i="7" a="1"/>
  <c r="AB588" i="7" a="1"/>
  <c r="BH923" i="7" a="1"/>
  <c r="AF941" i="7" a="1"/>
  <c r="AS794" i="7" a="1"/>
  <c r="AS689" i="7" a="1"/>
  <c r="AQ387" i="7" a="1"/>
  <c r="AU610" i="7" a="1"/>
  <c r="BD794" i="7" a="1"/>
  <c r="AE789" i="7" a="1"/>
  <c r="AZ662" i="7" a="1"/>
  <c r="AO945" i="7" a="1"/>
  <c r="AG218" i="7" a="1"/>
  <c r="AE484" i="7" a="1"/>
  <c r="AU777" i="7" a="1"/>
  <c r="AC334" i="7" a="1"/>
  <c r="AR439" i="7" a="1"/>
  <c r="BF536" i="7" a="1"/>
  <c r="AX246" i="7" a="1"/>
  <c r="AI595" i="7" a="1"/>
  <c r="AK945" i="7" a="1"/>
  <c r="BD113" i="7" a="1"/>
  <c r="AK154" i="7" a="1"/>
  <c r="AN273" i="7" a="1"/>
  <c r="AG628" i="7" a="1"/>
  <c r="BH555" i="7" a="1"/>
  <c r="AU828" i="7" a="1"/>
  <c r="BH70" i="7" a="1"/>
  <c r="AS588" i="7" a="1"/>
  <c r="BH998" i="7" a="1"/>
  <c r="AR810" i="7" a="1"/>
  <c r="AZ756" i="7" a="1"/>
  <c r="AX682" i="7" a="1"/>
  <c r="AD628" i="7" a="1"/>
  <c r="BC885" i="7" a="1"/>
  <c r="BH905" i="7" a="1"/>
  <c r="AY869" i="7" a="1"/>
  <c r="AZ645" i="7" a="1"/>
  <c r="AI682" i="7" a="1"/>
  <c r="AA789" i="7" a="1"/>
  <c r="AM866" i="7" a="1"/>
  <c r="BB166" i="7" a="1"/>
  <c r="BH719" i="7" a="1"/>
  <c r="AT143" i="7" a="1"/>
  <c r="AR406" i="7" a="1"/>
  <c r="AW767" i="7" a="1"/>
  <c r="AP48" i="7" a="1"/>
  <c r="BJ661" i="7" a="1"/>
  <c r="BD880" i="7" a="1"/>
  <c r="AS437" i="7" a="1"/>
  <c r="AN965" i="7" a="1"/>
  <c r="AO121" i="7" a="1"/>
  <c r="AB595" i="7" a="1"/>
  <c r="BB495" i="7" a="1"/>
  <c r="AO881" i="7" a="1"/>
  <c r="AL993" i="7" a="1"/>
  <c r="AN225" i="7" a="1"/>
  <c r="BI860" i="7" a="1"/>
  <c r="AN490" i="7" a="1"/>
  <c r="BF465" i="7" a="1"/>
  <c r="BC322" i="7" a="1"/>
  <c r="AM691" i="7" a="1"/>
  <c r="AS702" i="7" a="1"/>
  <c r="BB742" i="7" a="1"/>
  <c r="AR946" i="7" a="1"/>
  <c r="AJ588" i="7" a="1"/>
  <c r="BJ631" i="7" a="1"/>
  <c r="AO756" i="7" a="1"/>
  <c r="BF427" i="7" a="1"/>
  <c r="AA167" i="7" a="1"/>
  <c r="AN525" i="7" a="1"/>
  <c r="AP946" i="7" a="1"/>
  <c r="BG147" i="7" a="1"/>
  <c r="BA218" i="7" a="1"/>
  <c r="AT129" i="7" a="1"/>
  <c r="BB83" i="7" a="1"/>
  <c r="BI521" i="7" a="1"/>
  <c r="BD273" i="7" a="1"/>
  <c r="AF281" i="7" a="1"/>
  <c r="AM804" i="7" a="1"/>
  <c r="AS273" i="7" a="1"/>
  <c r="AN691" i="7" a="1"/>
  <c r="AB663" i="7" a="1"/>
  <c r="BH869" i="7" a="1"/>
  <c r="AK786" i="7" a="1"/>
  <c r="BJ60" i="7" a="1"/>
  <c r="AK463" i="7" a="1"/>
  <c r="AQ401" i="7" a="1"/>
  <c r="AO65" i="7" a="1"/>
  <c r="BJ145" i="7" a="1"/>
  <c r="AK704" i="7" a="1"/>
  <c r="AT105" i="7" a="1"/>
  <c r="BG113" i="7" a="1"/>
  <c r="AO232" i="7" a="1"/>
  <c r="AC944" i="7" a="1"/>
  <c r="BC610" i="7" a="1"/>
  <c r="AK607" i="7" a="1"/>
  <c r="BE954" i="7" a="1"/>
  <c r="BB372" i="7" a="1"/>
  <c r="BJ734" i="7" a="1"/>
  <c r="AA271" i="7" a="1"/>
  <c r="AZ455" i="7" a="1"/>
  <c r="BB302" i="7" a="1"/>
  <c r="BE625" i="7" a="1"/>
  <c r="AP679" i="7" a="1"/>
  <c r="AK66" i="7" a="1"/>
  <c r="AF189" i="7" a="1"/>
  <c r="AJ801" i="7" a="1"/>
  <c r="BG405" i="7" a="1"/>
  <c r="AB178" i="7" a="1"/>
  <c r="AY551" i="7" a="1"/>
  <c r="AF755" i="7" a="1"/>
  <c r="AS646" i="7" a="1"/>
  <c r="BG129" i="7" a="1"/>
  <c r="AM993" i="7" a="1"/>
  <c r="AY147" i="7" a="1"/>
  <c r="AJ481" i="7" a="1"/>
  <c r="BB765" i="7" a="1"/>
  <c r="AA98" i="7" a="1"/>
  <c r="AH554" i="7" a="1"/>
  <c r="AT288" i="7" a="1"/>
  <c r="AY957" i="7" a="1"/>
  <c r="AI40" i="7" a="1"/>
  <c r="AL648" i="7" a="1"/>
  <c r="BG848" i="7" a="1"/>
  <c r="AE952" i="7" a="1"/>
  <c r="BD610" i="7" a="1"/>
  <c r="AJ286" i="7" a="1"/>
  <c r="AI297" i="7" a="1"/>
  <c r="AL468" i="7" a="1"/>
  <c r="AS371" i="7" a="1"/>
  <c r="AF865" i="7" a="1"/>
  <c r="BH927" i="7" a="1"/>
  <c r="AZ947" i="7" a="1"/>
  <c r="AL618" i="7" a="1"/>
  <c r="AB647" i="7" a="1"/>
  <c r="AD289" i="7" a="1"/>
  <c r="AX513" i="7" a="1"/>
  <c r="AF622" i="7" a="1"/>
  <c r="AL957" i="7" a="1"/>
  <c r="AI149" i="7" a="1"/>
  <c r="AW952" i="7" a="1"/>
  <c r="AB377" i="7" a="1"/>
  <c r="AW510" i="7" a="1"/>
  <c r="AK529" i="7" a="1"/>
  <c r="AX594" i="7" a="1"/>
  <c r="AZ973" i="7" a="1"/>
  <c r="BD80" i="7" a="1"/>
  <c r="AW772" i="7" a="1"/>
  <c r="BA470" i="7" a="1"/>
  <c r="BD625" i="7" a="1"/>
  <c r="BI442" i="7" a="1"/>
  <c r="AC633" i="7" a="1"/>
  <c r="AM210" i="7" a="1"/>
  <c r="AR245" i="7" a="1"/>
  <c r="BD433" i="7" a="1"/>
  <c r="AR146" i="7" a="1"/>
  <c r="BD495" i="7" a="1"/>
  <c r="AA521" i="7" a="1"/>
  <c r="AY43" i="7" a="1"/>
  <c r="AO157" i="7" a="1"/>
  <c r="AB379" i="7" a="1"/>
  <c r="AA483" i="7" a="1"/>
  <c r="AI925" i="7" a="1"/>
  <c r="AY855" i="7" a="1"/>
  <c r="BE506" i="7" a="1"/>
  <c r="AR633" i="7" a="1"/>
  <c r="BI105" i="7" a="1"/>
  <c r="AE780" i="7" a="1"/>
  <c r="AY638" i="7" a="1"/>
  <c r="BJ372" i="7" a="1"/>
  <c r="AQ104" i="7" a="1"/>
  <c r="AA166" i="7" a="1"/>
  <c r="AK697" i="7" a="1"/>
  <c r="BF929" i="7" a="1"/>
  <c r="AH123" i="7" a="1"/>
  <c r="AR170" i="7" a="1"/>
  <c r="AJ240" i="7" a="1"/>
  <c r="BB483" i="7" a="1"/>
  <c r="AO323" i="7" a="1"/>
  <c r="AL594" i="7" a="1"/>
  <c r="AA786" i="7" a="1"/>
  <c r="BG135" i="7" a="1"/>
  <c r="AD138" i="7" a="1"/>
  <c r="AZ337" i="7" a="1"/>
  <c r="AJ227" i="7" a="1"/>
  <c r="AD143" i="7" a="1"/>
  <c r="AK772" i="7" a="1"/>
  <c r="AV382" i="7" a="1"/>
  <c r="BB554" i="7" a="1"/>
  <c r="AE33" i="7" a="1"/>
  <c r="BE431" i="7" a="1"/>
  <c r="BB840" i="7" a="1"/>
  <c r="AY581" i="7" a="1"/>
  <c r="BD262" i="7" a="1"/>
  <c r="AB715" i="7" a="1"/>
  <c r="AQ763" i="7" a="1"/>
  <c r="BF129" i="7" a="1"/>
  <c r="AQ43" i="7" a="1"/>
  <c r="AQ885" i="7" a="1"/>
  <c r="BI74" i="7" a="1"/>
  <c r="AH544" i="7" a="1"/>
  <c r="AM62" i="7" a="1"/>
  <c r="BJ544" i="7" a="1"/>
  <c r="AV309" i="7" a="1"/>
  <c r="BG645" i="7" a="1"/>
  <c r="AA764" i="7" a="1"/>
  <c r="AM207" i="7" a="1"/>
  <c r="AK685" i="7" a="1"/>
  <c r="AG248" i="7" a="1"/>
  <c r="BA746" i="7" a="1"/>
  <c r="AG689" i="7" a="1"/>
  <c r="AQ18" i="7" a="1"/>
  <c r="AN183" i="7" a="1"/>
  <c r="AQ315" i="7" a="1"/>
  <c r="AH712" i="7" a="1"/>
  <c r="AO802" i="7" a="1"/>
  <c r="AR113" i="7" a="1"/>
  <c r="AJ672" i="7" a="1"/>
  <c r="BC312" i="7" a="1"/>
  <c r="AT622" i="7" a="1"/>
  <c r="AC284" i="7" a="1"/>
  <c r="BH871" i="7" a="1"/>
  <c r="BF222" i="7" a="1"/>
  <c r="AL612" i="7" a="1"/>
  <c r="AQ985" i="7" a="1"/>
  <c r="AG309" i="7" a="1"/>
  <c r="AZ68" i="7" a="1"/>
  <c r="AK902" i="7" a="1"/>
  <c r="BE419" i="7" a="1"/>
  <c r="BC466" i="7" a="1"/>
  <c r="BG218" i="7" a="1"/>
  <c r="AL44" i="7" a="1"/>
  <c r="BG380" i="7" a="1"/>
  <c r="BJ387" i="7" a="1"/>
  <c r="BD497" i="7" a="1"/>
  <c r="AP85" i="7" a="1"/>
  <c r="AO903" i="7" a="1"/>
  <c r="AD185" i="7" a="1"/>
  <c r="AY641" i="7" a="1"/>
  <c r="BD233" i="7" a="1"/>
  <c r="AB406" i="7" a="1"/>
  <c r="AQ793" i="7" a="1"/>
  <c r="AY465" i="7" a="1"/>
  <c r="BD556" i="7" a="1"/>
  <c r="AR186" i="7" a="1"/>
  <c r="BB761" i="7" a="1"/>
  <c r="AS90" i="7" a="1"/>
  <c r="AI811" i="7" a="1"/>
  <c r="AQ32" i="7" a="1"/>
  <c r="AX396" i="7" a="1"/>
  <c r="AA473" i="7" a="1"/>
  <c r="BG902" i="7" a="1"/>
  <c r="AS860" i="7" a="1"/>
  <c r="AN888" i="7" a="1"/>
  <c r="AX413" i="7" a="1"/>
  <c r="AF280" i="7" a="1"/>
  <c r="AV988" i="7" a="1"/>
  <c r="AU519" i="7" a="1"/>
  <c r="AI364" i="7" a="1"/>
  <c r="AN502" i="7" a="1"/>
  <c r="AC437" i="7" a="1"/>
  <c r="AD862" i="7" a="1"/>
  <c r="AI724" i="7" a="1"/>
  <c r="AD353" i="7" a="1"/>
  <c r="AW943" i="7" a="1"/>
  <c r="BC230" i="7" a="1"/>
  <c r="BJ809" i="7" a="1"/>
  <c r="BC554" i="7" a="1"/>
  <c r="AY586" i="7" a="1"/>
  <c r="AG588" i="7" a="1"/>
  <c r="BE46" i="7" a="1"/>
  <c r="AD144" i="7" a="1"/>
  <c r="BH396" i="7" a="1"/>
  <c r="AA541" i="7" a="1"/>
  <c r="AQ645" i="7" a="1"/>
  <c r="BI129" i="7" a="1"/>
  <c r="AH106" i="7" a="1"/>
  <c r="BF936" i="7" a="1"/>
  <c r="AR831" i="7" a="1"/>
  <c r="AS630" i="7" a="1"/>
  <c r="BE842" i="7" a="1"/>
  <c r="BF593" i="7" a="1"/>
  <c r="BI868" i="7" a="1"/>
  <c r="BF554" i="7" a="1"/>
  <c r="AM145" i="7" a="1"/>
  <c r="BE938" i="7" a="1"/>
  <c r="AS189" i="7" a="1"/>
  <c r="AC723" i="7" a="1"/>
  <c r="AC68" i="7" a="1"/>
  <c r="BC724" i="7" a="1"/>
  <c r="AA906" i="7" a="1"/>
  <c r="AV218" i="7" a="1"/>
  <c r="BE865" i="7" a="1"/>
  <c r="AM157" i="7" a="1"/>
  <c r="AK618" i="7" a="1"/>
  <c r="BE483" i="7" a="1"/>
  <c r="AF862" i="7" a="1"/>
  <c r="AD663" i="7" a="1"/>
  <c r="AW993" i="7" a="1"/>
  <c r="AM848" i="7" a="1"/>
  <c r="BG406" i="7" a="1"/>
  <c r="AV682" i="7" a="1"/>
  <c r="AV764" i="7" a="1"/>
  <c r="AH809" i="7" a="1"/>
  <c r="AA247" i="7" a="1"/>
  <c r="AZ697" i="7" a="1"/>
  <c r="BD167" i="7" a="1"/>
  <c r="BG960" i="7" a="1"/>
  <c r="AN253" i="7" a="1"/>
  <c r="BB625" i="7" a="1"/>
  <c r="AD264" i="7" a="1"/>
  <c r="AC904" i="7" a="1"/>
  <c r="AR184" i="7" a="1"/>
  <c r="BF843" i="7" a="1"/>
  <c r="AL211" i="7" a="1"/>
  <c r="BG448" i="7" a="1"/>
  <c r="AF670" i="7" a="1"/>
  <c r="BE573" i="7" a="1"/>
  <c r="AK42" i="7" a="1"/>
  <c r="AZ809" i="7" a="1"/>
  <c r="BB756" i="7" a="1"/>
  <c r="AS546" i="7" a="1"/>
  <c r="AE639" i="7" a="1"/>
  <c r="AT462" i="7" a="1"/>
  <c r="AQ242" i="7" a="1"/>
  <c r="BI648" i="7" a="1"/>
  <c r="AR32" i="7" a="1"/>
  <c r="AS935" i="7" a="1"/>
  <c r="AB601" i="7" a="1"/>
  <c r="AF68" i="7" a="1"/>
  <c r="AK933" i="7" a="1"/>
  <c r="AO280" i="7" a="1"/>
  <c r="AH930" i="7" a="1"/>
  <c r="AR588" i="7" a="1"/>
  <c r="BJ495" i="7" a="1"/>
  <c r="AA527" i="7" a="1"/>
  <c r="AD488" i="7" a="1"/>
  <c r="AZ386" i="7" a="1"/>
  <c r="AL67" i="7" a="1"/>
  <c r="AL760" i="7" a="1"/>
  <c r="AU563" i="7" a="1"/>
  <c r="AJ396" i="7" a="1"/>
  <c r="AD674" i="7" a="1"/>
  <c r="BI159" i="7" a="1"/>
  <c r="BA462" i="7" a="1"/>
  <c r="AP916" i="7" a="1"/>
  <c r="AU505" i="7" a="1"/>
  <c r="AZ366" i="7" a="1"/>
  <c r="BD411" i="7" a="1"/>
  <c r="AT135" i="7" a="1"/>
  <c r="AA957" i="7" a="1"/>
  <c r="AC297" i="7" a="1"/>
  <c r="AN771" i="7" a="1"/>
  <c r="AS285" i="7" a="1"/>
  <c r="AV625" i="7" a="1"/>
  <c r="BI674" i="7" a="1"/>
  <c r="AI819" i="7" a="1"/>
  <c r="AL428" i="7" a="1"/>
  <c r="AK105" i="7" a="1"/>
  <c r="BJ933" i="7" a="1"/>
  <c r="AA911" i="7" a="1"/>
  <c r="BI314" i="7" a="1"/>
  <c r="AV519" i="7" a="1"/>
  <c r="BF379" i="7" a="1"/>
  <c r="AT573" i="7" a="1"/>
  <c r="BE762" i="7" a="1"/>
  <c r="AZ529" i="7" a="1"/>
  <c r="BH986" i="7" a="1"/>
  <c r="AZ11" i="7" a="1"/>
  <c r="AK382" i="7" a="1"/>
  <c r="AP862" i="7" a="1"/>
  <c r="AA880" i="7" a="1"/>
  <c r="AY726" i="7" a="1"/>
  <c r="AQ275" i="7" a="1"/>
  <c r="AO654" i="7" a="1"/>
  <c r="BH151" i="7" a="1"/>
  <c r="AS63" i="7" a="1"/>
  <c r="AE973" i="7" a="1"/>
  <c r="AK32" i="7" a="1"/>
  <c r="AE847" i="7" a="1"/>
  <c r="AD184" i="7" a="1"/>
  <c r="AY780" i="7" a="1"/>
  <c r="BD923" i="7" a="1"/>
  <c r="AF779" i="7" a="1"/>
  <c r="AZ965" i="7" a="1"/>
  <c r="AO377" i="7" a="1"/>
  <c r="AC670" i="7" a="1"/>
  <c r="AP746" i="7" a="1"/>
  <c r="BB745" i="7" a="1"/>
  <c r="AY154" i="7" a="1"/>
  <c r="AC868" i="7" a="1"/>
  <c r="AM925" i="7" a="1"/>
  <c r="AG315" i="7" a="1"/>
  <c r="AQ460" i="7" a="1"/>
  <c r="BA734" i="7" a="1"/>
  <c r="BH48" i="7" a="1"/>
  <c r="AH726" i="7" a="1"/>
  <c r="AT662" i="7" a="1"/>
  <c r="AS672" i="7" a="1"/>
  <c r="AW919" i="7" a="1"/>
  <c r="AH530" i="7" a="1"/>
  <c r="AE68" i="7" a="1"/>
  <c r="AH502" i="7" a="1"/>
  <c r="AJ840" i="7" a="1"/>
  <c r="AZ565" i="7" a="1"/>
  <c r="BF297" i="7" a="1"/>
  <c r="AD349" i="7" a="1"/>
  <c r="AT672" i="7" a="1"/>
  <c r="AK264" i="7" a="1"/>
  <c r="AM903" i="7" a="1"/>
  <c r="BD125" i="7" a="1"/>
  <c r="AG536" i="7" a="1"/>
  <c r="BE774" i="7" a="1"/>
  <c r="AQ581" i="7" a="1"/>
  <c r="BF676" i="7" a="1"/>
  <c r="AJ48" i="7" a="1"/>
  <c r="AO404" i="7" a="1"/>
  <c r="AW852" i="7" a="1"/>
  <c r="AJ679" i="7" a="1"/>
  <c r="AF596" i="7" a="1"/>
  <c r="AB334" i="7" a="1"/>
  <c r="AK661" i="7" a="1"/>
  <c r="AE966" i="7" a="1"/>
  <c r="AY930" i="7" a="1"/>
  <c r="AX68" i="7" a="1"/>
  <c r="AC557" i="7" a="1"/>
  <c r="AW911" i="7" a="1"/>
  <c r="BD181" i="7" a="1"/>
  <c r="AJ371" i="7" a="1"/>
  <c r="AB425" i="7" a="1"/>
  <c r="AB865" i="7" a="1"/>
  <c r="BA618" i="7" a="1"/>
  <c r="BE756" i="7" a="1"/>
  <c r="AL834" i="7" a="1"/>
  <c r="AY393" i="7" a="1"/>
  <c r="AR767" i="7" a="1"/>
  <c r="AG715" i="7" a="1"/>
  <c r="AT685" i="7" a="1"/>
  <c r="BA619" i="7" a="1"/>
  <c r="AA771" i="7" a="1"/>
  <c r="AV230" i="7" a="1"/>
  <c r="AG533" i="7" a="1"/>
  <c r="AY888" i="7" a="1"/>
  <c r="AQ726" i="7" a="1"/>
  <c r="AO772" i="7" a="1"/>
  <c r="BH403" i="7" a="1"/>
  <c r="BF440" i="7" a="1"/>
  <c r="AQ127" i="7" a="1"/>
  <c r="BI513" i="7" a="1"/>
  <c r="BI818" i="7" a="1"/>
  <c r="AA644" i="7" a="1"/>
  <c r="AX428" i="7" a="1"/>
  <c r="AZ750" i="7" a="1"/>
  <c r="AX535" i="7" a="1"/>
  <c r="BE490" i="7" a="1"/>
  <c r="BB803" i="7" a="1"/>
  <c r="AK842" i="7" a="1"/>
  <c r="AZ734" i="7" a="1"/>
  <c r="BA506" i="7" a="1"/>
  <c r="BJ181" i="7" a="1"/>
  <c r="AP411" i="7" a="1"/>
  <c r="AE734" i="7" a="1"/>
  <c r="AM10" i="7" a="1"/>
  <c r="AH283" i="7" a="1"/>
  <c r="BJ289" i="7" a="1"/>
  <c r="AM593" i="7" a="1"/>
  <c r="AP982" i="7" a="1"/>
  <c r="AJ827" i="7" a="1"/>
  <c r="AK919" i="7" a="1"/>
  <c r="AF706" i="7" a="1"/>
  <c r="BA410" i="7" a="1"/>
  <c r="AH297" i="7" a="1"/>
  <c r="AN507" i="7" a="1"/>
  <c r="AF852" i="7" a="1"/>
  <c r="BC766" i="7" a="1"/>
  <c r="AT619" i="7" a="1"/>
  <c r="AS913" i="7" a="1"/>
  <c r="AW395" i="7" a="1"/>
  <c r="AE157" i="7" a="1"/>
  <c r="AV492" i="7" a="1"/>
  <c r="AL522" i="7" a="1"/>
  <c r="AF395" i="7" a="1"/>
  <c r="AD156" i="7" a="1"/>
  <c r="AD686" i="7" a="1"/>
  <c r="AY327" i="7" a="1"/>
  <c r="AS680" i="7" a="1"/>
  <c r="AJ172" i="7" a="1"/>
  <c r="AS468" i="7" a="1"/>
  <c r="AJ19" i="7" a="1"/>
  <c r="AO832" i="7" a="1"/>
  <c r="AK282" i="7" a="1"/>
  <c r="AZ159" i="7" a="1"/>
  <c r="AA639" i="7" a="1"/>
  <c r="BA750" i="7" a="1"/>
  <c r="AL465" i="7" a="1"/>
  <c r="AZ339" i="7" a="1"/>
  <c r="BI673" i="7" a="1"/>
  <c r="AC475" i="7" a="1"/>
  <c r="AQ54" i="7" a="1"/>
  <c r="AE276" i="7" a="1"/>
  <c r="AT538" i="7" a="1"/>
  <c r="BB323" i="7" a="1"/>
  <c r="AJ285" i="7" a="1"/>
  <c r="AG306" i="7" a="1"/>
  <c r="AZ723" i="7" a="1"/>
  <c r="AF888" i="7" a="1"/>
  <c r="AT317" i="7" a="1"/>
  <c r="AJ298" i="7" a="1"/>
  <c r="AA407" i="7" a="1"/>
  <c r="AI488" i="7" a="1"/>
  <c r="AN620" i="7" a="1"/>
  <c r="BJ65" i="7" a="1"/>
  <c r="AW761" i="7" a="1"/>
  <c r="BG625" i="7" a="1"/>
  <c r="AN374" i="7" a="1"/>
  <c r="BG929" i="7" a="1"/>
  <c r="AV505" i="7" a="1"/>
  <c r="AH523" i="7" a="1"/>
  <c r="AJ287" i="7" a="1"/>
  <c r="BI154" i="7" a="1"/>
  <c r="AR83" i="7" a="1"/>
  <c r="AY753" i="7" a="1"/>
  <c r="BG852" i="7" a="1"/>
  <c r="BE870" i="7" a="1"/>
  <c r="AH570" i="7" a="1"/>
  <c r="AV80" i="7" a="1"/>
  <c r="AI802" i="7" a="1"/>
  <c r="AH81" i="7" a="1"/>
  <c r="AM842" i="7" a="1"/>
  <c r="BB455" i="7" a="1"/>
  <c r="AT706" i="7" a="1"/>
  <c r="AN460" i="7" a="1"/>
  <c r="AF428" i="7" a="1"/>
  <c r="AT581" i="7" a="1"/>
  <c r="AB832" i="7" a="1"/>
  <c r="AI689" i="7" a="1"/>
  <c r="AW581" i="7" a="1"/>
  <c r="AL256" i="7" a="1"/>
  <c r="AY387" i="7" a="1"/>
  <c r="BH962" i="7" a="1"/>
  <c r="AV854" i="7" a="1"/>
  <c r="AJ506" i="7" a="1"/>
  <c r="AX644" i="7" a="1"/>
  <c r="AD255" i="7" a="1"/>
  <c r="BF258" i="7" a="1"/>
  <c r="AM506" i="7" a="1"/>
  <c r="BH127" i="7" a="1"/>
  <c r="BC933" i="7" a="1"/>
  <c r="AL661" i="7" a="1"/>
  <c r="AS69" i="7" a="1"/>
  <c r="BA905" i="7" a="1"/>
  <c r="BJ302" i="7" a="1"/>
  <c r="AM289" i="7" a="1"/>
  <c r="AV644" i="7" a="1"/>
  <c r="AF989" i="7" a="1"/>
  <c r="AL649" i="7" a="1"/>
  <c r="AN145" i="7" a="1"/>
  <c r="AE396" i="7" a="1"/>
  <c r="AK85" i="7" a="1"/>
  <c r="AY545" i="7" a="1"/>
  <c r="AL642" i="7" a="1"/>
  <c r="AC358" i="7" a="1"/>
  <c r="AF828" i="7" a="1"/>
  <c r="AP481" i="7" a="1"/>
  <c r="AY804" i="7" a="1"/>
  <c r="AS19" i="7" a="1"/>
  <c r="AB52" i="7" a="1"/>
  <c r="AB794" i="7" a="1"/>
  <c r="AR661" i="7" a="1"/>
  <c r="AM923" i="7" a="1"/>
  <c r="AN218" i="7" a="1"/>
  <c r="AE638" i="7" a="1"/>
  <c r="BB645" i="7" a="1"/>
  <c r="AL284" i="7" a="1"/>
  <c r="AS68" i="7" a="1"/>
  <c r="AP326" i="7" a="1"/>
  <c r="AM686" i="7" a="1"/>
  <c r="AT442" i="7" a="1"/>
  <c r="AC610" i="7" a="1"/>
  <c r="AV825" i="7" a="1"/>
  <c r="AB868" i="7" a="1"/>
  <c r="AN113" i="7" a="1"/>
  <c r="AC159" i="7" a="1"/>
  <c r="AB764" i="7" a="1"/>
  <c r="BD217" i="7" a="1"/>
  <c r="AQ951" i="7" a="1"/>
  <c r="BJ151" i="7" a="1"/>
  <c r="AO71" i="7" a="1"/>
  <c r="AT996" i="7" a="1"/>
  <c r="AX44" i="7" a="1"/>
  <c r="BA409" i="7" a="1"/>
  <c r="BA219" i="7" a="1"/>
  <c r="AP83" i="7" a="1"/>
  <c r="AM551" i="7" a="1"/>
  <c r="AN993" i="7" a="1"/>
  <c r="AT218" i="7" a="1"/>
  <c r="AY578" i="7" a="1"/>
  <c r="AP554" i="7" a="1"/>
  <c r="BA488" i="7" a="1"/>
  <c r="AS645" i="7" a="1"/>
  <c r="BJ750" i="7" a="1"/>
  <c r="AJ127" i="7" a="1"/>
  <c r="AF315" i="7" a="1"/>
  <c r="BG727" i="7" a="1"/>
  <c r="AQ771" i="7" a="1"/>
  <c r="AQ620" i="7" a="1"/>
  <c r="BA358" i="7" a="1"/>
  <c r="AB871" i="7" a="1"/>
  <c r="AO717" i="7" a="1"/>
  <c r="AS780" i="7" a="1"/>
  <c r="AZ766" i="7" a="1"/>
  <c r="AW490" i="7" a="1"/>
  <c r="AF253" i="7" a="1"/>
  <c r="AB122" i="7" a="1"/>
  <c r="AJ497" i="7" a="1"/>
  <c r="BD374" i="7" a="1"/>
  <c r="BE697" i="7" a="1"/>
  <c r="BC110" i="7" a="1"/>
  <c r="AP66" i="7" a="1"/>
  <c r="AW156" i="7" a="1"/>
  <c r="AN323" i="7" a="1"/>
  <c r="BH379" i="7" a="1"/>
  <c r="BB870" i="7" a="1"/>
  <c r="AU218" i="7" a="1"/>
  <c r="BG462" i="7" a="1"/>
  <c r="BF649" i="7" a="1"/>
  <c r="AW455" i="7" a="1"/>
  <c r="AQ541" i="7" a="1"/>
  <c r="AX437" i="7" a="1"/>
  <c r="AS873" i="7" a="1"/>
  <c r="BJ248" i="7" a="1"/>
  <c r="BJ55" i="7" a="1"/>
  <c r="AZ936" i="7" a="1"/>
  <c r="AD633" i="7" a="1"/>
  <c r="BG764" i="7" a="1"/>
  <c r="AK167" i="7" a="1"/>
  <c r="AD245" i="7" a="1"/>
  <c r="AD425" i="7" a="1"/>
  <c r="AC219" i="7" a="1"/>
  <c r="AM933" i="7" a="1"/>
  <c r="AH704" i="7" a="1"/>
  <c r="AZ498" i="7" a="1"/>
  <c r="AF581" i="7" a="1"/>
  <c r="BF601" i="7" a="1"/>
  <c r="BF355" i="7" a="1"/>
  <c r="AE735" i="7" a="1"/>
  <c r="AC488" i="7" a="1"/>
  <c r="BF439" i="7" a="1"/>
  <c r="AJ750" i="7" a="1"/>
  <c r="AC673" i="7" a="1"/>
  <c r="BG519" i="7" a="1"/>
  <c r="AO88" i="7" a="1"/>
  <c r="AV238" i="7" a="1"/>
  <c r="AA638" i="7" a="1"/>
  <c r="BB649" i="7" a="1"/>
  <c r="BE691" i="7" a="1"/>
  <c r="AD516" i="7" a="1"/>
  <c r="BG151" i="7" a="1"/>
  <c r="AZ246" i="7" a="1"/>
  <c r="BI506" i="7" a="1"/>
  <c r="BB867" i="7" a="1"/>
  <c r="AE138" i="7" a="1"/>
  <c r="AE222" i="7" a="1"/>
  <c r="AJ460" i="7" a="1"/>
  <c r="AU918" i="7" a="1"/>
  <c r="BC211" i="7" a="1"/>
  <c r="BE639" i="7" a="1"/>
  <c r="BF645" i="7" a="1"/>
  <c r="AW182" i="7" a="1"/>
  <c r="AR218" i="7" a="1"/>
  <c r="AW746" i="7" a="1"/>
  <c r="AL727" i="7" a="1"/>
  <c r="AQ285" i="7" a="1"/>
  <c r="BI888" i="7" a="1"/>
  <c r="AQ317" i="7" a="1"/>
  <c r="AC794" i="7" a="1"/>
  <c r="AB235" i="7" a="1"/>
  <c r="AT68" i="7" a="1"/>
  <c r="AL404" i="7" a="1"/>
  <c r="AT344" i="7" a="1"/>
  <c r="AM395" i="7" a="1"/>
  <c r="BE18" i="7" a="1"/>
  <c r="AQ465" i="7" a="1"/>
  <c r="BE469" i="7" a="1"/>
  <c r="AZ84" i="7" a="1"/>
  <c r="BB437" i="7" a="1"/>
  <c r="AD371" i="7" a="1"/>
  <c r="AU911" i="7" a="1"/>
  <c r="AH879" i="7" a="1"/>
  <c r="BC74" i="7" a="1"/>
  <c r="AI66" i="7" a="1"/>
  <c r="AS40" i="7" a="1"/>
  <c r="AN88" i="7" a="1"/>
  <c r="AM772" i="7" a="1"/>
  <c r="AX382" i="7" a="1"/>
  <c r="AC941" i="7" a="1"/>
  <c r="AX589" i="7" a="1"/>
  <c r="AQ538" i="7" a="1"/>
  <c r="AT127" i="7" a="1"/>
  <c r="AI309" i="7" a="1"/>
  <c r="BG452" i="7" a="1"/>
  <c r="AD39" i="7" a="1"/>
  <c r="AI832" i="7" a="1"/>
  <c r="AR966" i="7" a="1"/>
  <c r="AF371" i="7" a="1"/>
  <c r="AQ247" i="7" a="1"/>
  <c r="AT238" i="7" a="1"/>
  <c r="BB80" i="7" a="1"/>
  <c r="AH946" i="7" a="1"/>
  <c r="AY54" i="7" a="1"/>
  <c r="AU794" i="7" a="1"/>
  <c r="AR679" i="7" a="1"/>
  <c r="BI734" i="7" a="1"/>
  <c r="BI933" i="7" a="1"/>
  <c r="BE92" i="7" a="1"/>
  <c r="AU506" i="7" a="1"/>
  <c r="BJ994" i="7" a="1"/>
  <c r="AV376" i="7" a="1"/>
  <c r="AR210" i="7" a="1"/>
  <c r="AH758" i="7" a="1"/>
  <c r="AU535" i="7" a="1"/>
  <c r="AJ219" i="7" a="1"/>
  <c r="BD803" i="7" a="1"/>
  <c r="AD712" i="7" a="1"/>
  <c r="BE442" i="7" a="1"/>
  <c r="AH975" i="7" a="1"/>
  <c r="AO884" i="7" a="1"/>
  <c r="AK956" i="7" a="1"/>
  <c r="BH601" i="7" a="1"/>
  <c r="BB818" i="7" a="1"/>
  <c r="BA841" i="7" a="1"/>
  <c r="AH661" i="7" a="1"/>
  <c r="AM469" i="7" a="1"/>
  <c r="AR970" i="7" a="1"/>
  <c r="AY865" i="7" a="1"/>
  <c r="AK852" i="7" a="1"/>
  <c r="BG610" i="7" a="1"/>
  <c r="AB989" i="7" a="1"/>
  <c r="BJ348" i="7" a="1"/>
  <c r="AJ580" i="7" a="1"/>
  <c r="AS107" i="7" a="1"/>
  <c r="AJ74" i="7" a="1"/>
  <c r="AY663" i="7" a="1"/>
  <c r="AZ554" i="7" a="1"/>
  <c r="AN995" i="7" a="1"/>
  <c r="AM715" i="7" a="1"/>
  <c r="AM465" i="7" a="1"/>
  <c r="AA143" i="7" a="1"/>
  <c r="AW731" i="7" a="1"/>
  <c r="AJ136" i="7" a="1"/>
  <c r="BE439" i="7" a="1"/>
  <c r="AB879" i="7" a="1"/>
  <c r="AY47" i="7" a="1"/>
  <c r="AW521" i="7" a="1"/>
  <c r="AK212" i="7" a="1"/>
  <c r="BJ943" i="7" a="1"/>
  <c r="BF896" i="7" a="1"/>
  <c r="AJ644" i="7" a="1"/>
  <c r="AL680" i="7" a="1"/>
  <c r="AW90" i="7" a="1"/>
  <c r="AD201" i="7" a="1"/>
  <c r="BC83" i="7" a="1"/>
  <c r="BD166" i="7" a="1"/>
  <c r="BD661" i="7" a="1"/>
  <c r="AO135" i="7" a="1"/>
  <c r="BE767" i="7" a="1"/>
  <c r="BA709" i="7" a="1"/>
  <c r="AK184" i="7" a="1"/>
  <c r="AI954" i="7" a="1"/>
  <c r="AK586" i="7" a="1"/>
  <c r="BI725" i="7" a="1"/>
  <c r="AX789" i="7" a="1"/>
  <c r="AG941" i="7" a="1"/>
  <c r="AE880" i="7" a="1"/>
  <c r="AC212" i="7" a="1"/>
  <c r="AK218" i="7" a="1"/>
  <c r="BC363" i="7" a="1"/>
  <c r="BJ403" i="7" a="1"/>
  <c r="AH863" i="7" a="1"/>
  <c r="AU419" i="7" a="1"/>
  <c r="AH837" i="7" a="1"/>
  <c r="AW529" i="7" a="1"/>
  <c r="AM764" i="7" a="1"/>
  <c r="AH505" i="7" a="1"/>
  <c r="AM135" i="7" a="1"/>
  <c r="BD789" i="7" a="1"/>
  <c r="BB413" i="7" a="1"/>
  <c r="AU185" i="7" a="1"/>
  <c r="BF994" i="7" a="1"/>
  <c r="AE630" i="7" a="1"/>
  <c r="BG287" i="7" a="1"/>
  <c r="AW717" i="7" a="1"/>
  <c r="AC620" i="7" a="1"/>
  <c r="AU935" i="7" a="1"/>
  <c r="AB898" i="7" a="1"/>
  <c r="AY897" i="7" a="1"/>
  <c r="AR981" i="7" a="1"/>
  <c r="AV533" i="7" a="1"/>
  <c r="AS151" i="7" a="1"/>
  <c r="AD527" i="7" a="1"/>
  <c r="AN608" i="7" a="1"/>
  <c r="AG40" i="7" a="1"/>
  <c r="BH514" i="7" a="1"/>
  <c r="AU536" i="7" a="1"/>
  <c r="BG75" i="7" a="1"/>
  <c r="BF362" i="7" a="1"/>
  <c r="BB299" i="7" a="1"/>
  <c r="AB765" i="7" a="1"/>
  <c r="BI978" i="7" a="1"/>
  <c r="AD916" i="7" a="1"/>
  <c r="AE406" i="7" a="1"/>
  <c r="AK818" i="7" a="1"/>
  <c r="AT66" i="7" a="1"/>
  <c r="AB181" i="7" a="1"/>
  <c r="AV406" i="7" a="1"/>
  <c r="AO742" i="7" a="1"/>
  <c r="AL420" i="7" a="1"/>
  <c r="AC380" i="7" a="1"/>
  <c r="BE827" i="7" a="1"/>
  <c r="AY434" i="7" a="1"/>
  <c r="AU541" i="7" a="1"/>
  <c r="AB843" i="7" a="1"/>
  <c r="AZ796" i="7" a="1"/>
  <c r="AH978" i="7" a="1"/>
  <c r="AG241" i="7" a="1"/>
  <c r="AI989" i="7" a="1"/>
  <c r="AV618" i="7" a="1"/>
  <c r="BE461" i="7" a="1"/>
  <c r="BI112" i="7" a="1"/>
  <c r="BB919" i="7" a="1"/>
  <c r="BH867" i="7" a="1"/>
  <c r="BA469" i="7" a="1"/>
  <c r="AQ154" i="7" a="1"/>
  <c r="BJ827" i="7" a="1"/>
  <c r="BD933" i="7" a="1"/>
  <c r="AY60" i="7" a="1"/>
  <c r="AQ954" i="7" a="1"/>
  <c r="BC837" i="7" a="1"/>
  <c r="AI344" i="7" a="1"/>
  <c r="AR888" i="7" a="1"/>
  <c r="BA66" i="7" a="1"/>
  <c r="AW753" i="7" a="1"/>
  <c r="AC122" i="7" a="1"/>
  <c r="BB244" i="7" a="1"/>
  <c r="AC327" i="7" a="1"/>
  <c r="AX898" i="7" a="1"/>
  <c r="BB848" i="7" a="1"/>
  <c r="AG157" i="7" a="1"/>
  <c r="BD867" i="7" a="1"/>
  <c r="BG913" i="7" a="1"/>
  <c r="AZ527" i="7" a="1"/>
  <c r="AQ394" i="7" a="1"/>
  <c r="AU890" i="7" a="1"/>
  <c r="BC801" i="7" a="1"/>
  <c r="AP879" i="7" a="1"/>
  <c r="AH92" i="7" a="1"/>
  <c r="AQ975" i="7" a="1"/>
  <c r="BF581" i="7" a="1"/>
  <c r="AC895" i="7" a="1"/>
  <c r="AB745" i="7" a="1"/>
  <c r="AD120" i="7" a="1"/>
  <c r="BB948" i="7" a="1"/>
  <c r="AE541" i="7" a="1"/>
  <c r="AZ966" i="7" a="1"/>
  <c r="AQ368" i="7" a="1"/>
  <c r="BE588" i="7" a="1"/>
  <c r="AK779" i="7" a="1"/>
  <c r="AN298" i="7" a="1"/>
  <c r="AV81" i="7" a="1"/>
  <c r="AU92" i="7" a="1"/>
  <c r="AS419" i="7" a="1"/>
  <c r="AM358" i="7" a="1"/>
  <c r="BD774" i="7" a="1"/>
  <c r="AH219" i="7" a="1"/>
  <c r="BI687" i="7" a="1"/>
  <c r="AM798" i="7" a="1"/>
  <c r="AJ118" i="7" a="1"/>
  <c r="BC210" i="7" a="1"/>
  <c r="AG129" i="7" a="1"/>
  <c r="AT428" i="7" a="1"/>
  <c r="AF853" i="7" a="1"/>
  <c r="BA789" i="7" a="1"/>
  <c r="AW506" i="7" a="1"/>
  <c r="AH644" i="7" a="1"/>
  <c r="BB667" i="7" a="1"/>
  <c r="AM181" i="7" a="1"/>
  <c r="AZ667" i="7" a="1"/>
  <c r="AP465" i="7" a="1"/>
  <c r="AP39" i="7" a="1"/>
  <c r="BE207" i="7" a="1"/>
  <c r="AS286" i="7" a="1"/>
  <c r="AC935" i="7" a="1"/>
  <c r="BE195" i="7" a="1"/>
  <c r="AP570" i="7" a="1"/>
  <c r="AM443" i="7" a="1"/>
  <c r="AZ641" i="7" a="1"/>
  <c r="AX387" i="7" a="1"/>
  <c r="AX247" i="7" a="1"/>
  <c r="BJ143" i="7" a="1"/>
  <c r="AA618" i="7" a="1"/>
  <c r="AY371" i="7" a="1"/>
  <c r="AV866" i="7" a="1"/>
  <c r="AJ80" i="7" a="1"/>
  <c r="AB287" i="7" a="1"/>
  <c r="BA672" i="7" a="1"/>
  <c r="AA411" i="7" a="1"/>
  <c r="AV175" i="7" a="1"/>
  <c r="AT546" i="7" a="1"/>
  <c r="AV905" i="7" a="1"/>
  <c r="BA186" i="7" a="1"/>
  <c r="AO516" i="7" a="1"/>
  <c r="AT888" i="7" a="1"/>
  <c r="BA611" i="7" a="1"/>
  <c r="BI181" i="7" a="1"/>
  <c r="BI69" i="7" a="1"/>
  <c r="AM173" i="7" a="1"/>
  <c r="AQ750" i="7" a="1"/>
  <c r="AQ898" i="7" a="1"/>
  <c r="AG680" i="7" a="1"/>
  <c r="AC299" i="7" a="1"/>
  <c r="BI706" i="7" a="1"/>
  <c r="AY151" i="7" a="1"/>
  <c r="BH685" i="7" a="1"/>
  <c r="AW401" i="7" a="1"/>
  <c r="AN173" i="7" a="1"/>
  <c r="AQ563" i="7" a="1"/>
  <c r="AZ689" i="7" a="1"/>
  <c r="AU427" i="7" a="1"/>
  <c r="AU879" i="7" a="1"/>
  <c r="AZ837" i="7" a="1"/>
  <c r="AB837" i="7" a="1"/>
  <c r="AT717" i="7" a="1"/>
  <c r="AR631" i="7" a="1"/>
  <c r="AI85" i="7" a="1"/>
  <c r="AU364" i="7" a="1"/>
  <c r="AB758" i="7" a="1"/>
  <c r="BG755" i="7" a="1"/>
  <c r="AD869" i="7" a="1"/>
  <c r="BJ498" i="7" a="1"/>
  <c r="AK306" i="7" a="1"/>
  <c r="AQ948" i="7" a="1"/>
  <c r="AH801" i="7" a="1"/>
  <c r="AM453" i="7" a="1"/>
  <c r="AX367" i="7" a="1"/>
  <c r="AI927" i="7" a="1"/>
  <c r="BB801" i="7" a="1"/>
  <c r="BG455" i="7" a="1"/>
  <c r="AB639" i="7" a="1"/>
  <c r="AG419" i="7" a="1"/>
  <c r="AC810" i="7" a="1"/>
  <c r="AJ43" i="7" a="1"/>
  <c r="AG711" i="7" a="1"/>
  <c r="AC431" i="7" a="1"/>
  <c r="AW994" i="7" a="1"/>
  <c r="AQ906" i="7" a="1"/>
  <c r="AS91" i="7" a="1"/>
  <c r="AB584" i="7" a="1"/>
  <c r="AK469" i="7" a="1"/>
  <c r="AA83" i="7" a="1"/>
  <c r="AT954" i="7" a="1"/>
  <c r="AP184" i="7" a="1"/>
  <c r="BI289" i="7" a="1"/>
  <c r="AR611" i="7" a="1"/>
  <c r="AW975" i="7" a="1"/>
  <c r="BI300" i="7" a="1"/>
  <c r="BA43" i="7" a="1"/>
  <c r="BJ312" i="7" a="1"/>
  <c r="AU709" i="7" a="1"/>
  <c r="AB521" i="7" a="1"/>
  <c r="AY195" i="7" a="1"/>
  <c r="AH900" i="7" a="1"/>
  <c r="AO868" i="7" a="1"/>
  <c r="BG21" i="7" a="1"/>
  <c r="AF366" i="7" a="1"/>
  <c r="BI983" i="7" a="1"/>
  <c r="AX360" i="7" a="1"/>
  <c r="AW978" i="7" a="1"/>
  <c r="AG687" i="7" a="1"/>
  <c r="AF39" i="7" a="1"/>
  <c r="AU172" i="7" a="1"/>
  <c r="BA474" i="7" a="1"/>
  <c r="AR925" i="7" a="1"/>
  <c r="AN289" i="7" a="1"/>
  <c r="AC623" i="7" a="1"/>
  <c r="AO869" i="7" a="1"/>
  <c r="BA337" i="7" a="1"/>
  <c r="AY720" i="7" a="1"/>
  <c r="AR601" i="7" a="1"/>
  <c r="AW286" i="7" a="1"/>
  <c r="AB810" i="7" a="1"/>
  <c r="AY832" i="7" a="1"/>
  <c r="BG334" i="7" a="1"/>
  <c r="AW201" i="7" a="1"/>
  <c r="AQ84" i="7" a="1"/>
  <c r="AL870" i="7" a="1"/>
  <c r="BF126" i="7" a="1"/>
  <c r="AU175" i="7" a="1"/>
  <c r="AT55" i="7" a="1"/>
  <c r="BH844" i="7" a="1"/>
  <c r="AT80" i="7" a="1"/>
  <c r="AT648" i="7" a="1"/>
  <c r="BB431" i="7" a="1"/>
  <c r="AP393" i="7" a="1"/>
  <c r="AJ67" i="7" a="1"/>
  <c r="AD409" i="7" a="1"/>
  <c r="BE253" i="7" a="1"/>
  <c r="AY324" i="7" a="1"/>
  <c r="BI20" i="7" a="1"/>
  <c r="AX107" i="7" a="1"/>
  <c r="BA895" i="7" a="1"/>
  <c r="BA982" i="7" a="1"/>
  <c r="AY322" i="7" a="1"/>
  <c r="AL827" i="7" a="1"/>
  <c r="AB563" i="7" a="1"/>
  <c r="AC54" i="7" a="1"/>
  <c r="AT697" i="7" a="1"/>
  <c r="BJ246" i="7" a="1"/>
  <c r="AY840" i="7" a="1"/>
  <c r="BG715" i="7" a="1"/>
  <c r="AM811" i="7" a="1"/>
  <c r="BD219" i="7" a="1"/>
  <c r="BC468" i="7" a="1"/>
  <c r="AJ121" i="7" a="1"/>
  <c r="AH853" i="7" a="1"/>
  <c r="AX506" i="7" a="1"/>
  <c r="AP271" i="7" a="1"/>
  <c r="AN541" i="7" a="1"/>
  <c r="AO619" i="7" a="1"/>
  <c r="AQ503" i="7" a="1"/>
  <c r="BJ578" i="7" a="1"/>
  <c r="AN758" i="7" a="1"/>
  <c r="AP744" i="7" a="1"/>
  <c r="BD905" i="7" a="1"/>
  <c r="BB497" i="7" a="1"/>
  <c r="AP377" i="7" a="1"/>
  <c r="AR372" i="7" a="1"/>
  <c r="AH623" i="7" a="1"/>
  <c r="AT181" i="7" a="1"/>
  <c r="BJ888" i="7" a="1"/>
  <c r="AI253" i="7" a="1"/>
  <c r="AG468" i="7" a="1"/>
  <c r="AW715" i="7" a="1"/>
  <c r="AI771" i="7" a="1"/>
  <c r="BF442" i="7" a="1"/>
  <c r="BH711" i="7" a="1"/>
  <c r="AS405" i="7" a="1"/>
  <c r="BB402" i="7" a="1"/>
  <c r="AQ933" i="7" a="1"/>
  <c r="BB640" i="7" a="1"/>
  <c r="BG195" i="7" a="1"/>
  <c r="AG409" i="7" a="1"/>
  <c r="AT261" i="7" a="1"/>
  <c r="AO943" i="7" a="1"/>
  <c r="BF867" i="7" a="1"/>
  <c r="BE689" i="7" a="1"/>
  <c r="AB368" i="7" a="1"/>
  <c r="AG39" i="7" a="1"/>
  <c r="AG301" i="7" a="1"/>
  <c r="AG75" i="7" a="1"/>
  <c r="AD440" i="7" a="1"/>
  <c r="AL246" i="7" a="1"/>
  <c r="BF753" i="7" a="1"/>
  <c r="AG439" i="7" a="1"/>
  <c r="AX581" i="7" a="1"/>
  <c r="AM879" i="7" a="1"/>
  <c r="AU595" i="7" a="1"/>
  <c r="BF81" i="7" a="1"/>
  <c r="AU946" i="7" a="1"/>
  <c r="AL708" i="7" a="1"/>
  <c r="AG967" i="7" a="1"/>
  <c r="AE848" i="7" a="1"/>
  <c r="AD454" i="7" a="1"/>
  <c r="AG933" i="7" a="1"/>
  <c r="AZ753" i="7" a="1"/>
  <c r="AW334" i="7" a="1"/>
  <c r="AF745" i="7" a="1"/>
  <c r="AC167" i="7" a="1"/>
  <c r="BF930" i="7" a="1"/>
  <c r="BJ178" i="7" a="1"/>
  <c r="AJ505" i="7" a="1"/>
  <c r="AZ981" i="7" a="1"/>
  <c r="AP516" i="7" a="1"/>
  <c r="BI11" i="7" a="1"/>
  <c r="AE584" i="7" a="1"/>
  <c r="AT631" i="7" a="1"/>
  <c r="BH504" i="7" a="1"/>
  <c r="BF334" i="7" a="1"/>
  <c r="AS256" i="7" a="1"/>
  <c r="BB339" i="7" a="1"/>
  <c r="BD827" i="7" a="1"/>
  <c r="AP789" i="7" a="1"/>
  <c r="AT474" i="7" a="1"/>
  <c r="AO572" i="7" a="1"/>
  <c r="AC226" i="7" a="1"/>
  <c r="BJ280" i="7" a="1"/>
  <c r="AR825" i="7" a="1"/>
  <c r="BI91" i="7" a="1"/>
  <c r="BC709" i="7" a="1"/>
  <c r="AX988" i="7" a="1"/>
  <c r="AR674" i="7" a="1"/>
  <c r="AL248" i="7" a="1"/>
  <c r="AT39" i="7" a="1"/>
  <c r="AT970" i="7" a="1"/>
  <c r="BJ374" i="7" a="1"/>
  <c r="AL346" i="7" a="1"/>
  <c r="AK780" i="7" a="1"/>
  <c r="AJ184" i="7" a="1"/>
  <c r="AD84" i="7" a="1"/>
  <c r="BE906" i="7" a="1"/>
  <c r="AC405" i="7" a="1"/>
  <c r="AN159" i="7" a="1"/>
  <c r="AY601" i="7" a="1"/>
  <c r="BJ241" i="7" a="1"/>
  <c r="AI353" i="7" a="1"/>
  <c r="AP619" i="7" a="1"/>
  <c r="AN314" i="7" a="1"/>
  <c r="AH734" i="7" a="1"/>
  <c r="BE593" i="7" a="1"/>
  <c r="BF238" i="7" a="1"/>
  <c r="AJ462" i="7" a="1"/>
  <c r="BD522" i="7" a="1"/>
  <c r="AX888" i="7" a="1"/>
  <c r="AR945" i="7" a="1"/>
  <c r="AI63" i="7" a="1"/>
  <c r="AK291" i="7" a="1"/>
  <c r="AW183" i="7" a="1"/>
  <c r="AF273" i="7" a="1"/>
  <c r="BH964" i="7" a="1"/>
  <c r="AC746" i="7" a="1"/>
  <c r="AD241" i="7" a="1"/>
  <c r="AD167" i="7" a="1"/>
  <c r="BE83" i="7" a="1"/>
  <c r="BF393" i="7" a="1"/>
  <c r="BA238" i="7" a="1"/>
  <c r="AO42" i="7" a="1"/>
  <c r="BI810" i="7" a="1"/>
  <c r="AT709" i="7" a="1"/>
  <c r="BE63" i="7" a="1"/>
  <c r="AO166" i="7" a="1"/>
  <c r="BD360" i="7" a="1"/>
  <c r="AE281" i="7" a="1"/>
  <c r="AX623" i="7" a="1"/>
  <c r="AU848" i="7" a="1"/>
  <c r="BI581" i="7" a="1"/>
  <c r="AY39" i="7" a="1"/>
  <c r="AP431" i="7" a="1"/>
  <c r="BJ670" i="7" a="1"/>
  <c r="BG245" i="7" a="1"/>
  <c r="AP966" i="7" a="1"/>
  <c r="AX766" i="7" a="1"/>
  <c r="AK689" i="7" a="1"/>
  <c r="AX365" i="7" a="1"/>
  <c r="AC824" i="7" a="1"/>
  <c r="AE320" i="7" a="1"/>
  <c r="AK355" i="7" a="1"/>
  <c r="AQ379" i="7" a="1"/>
  <c r="AT18" i="7" a="1"/>
  <c r="AL193" i="7" a="1"/>
  <c r="BI218" i="7" a="1"/>
  <c r="AP74" i="7" a="1"/>
  <c r="AW368" i="7" a="1"/>
  <c r="AM463" i="7" a="1"/>
  <c r="AV100" i="7" a="1"/>
  <c r="BI299" i="7" a="1"/>
  <c r="AT536" i="7" a="1"/>
  <c r="AG305" i="7" a="1"/>
  <c r="BD951" i="7" a="1"/>
  <c r="AK466" i="7" a="1"/>
  <c r="AN66" i="7" a="1"/>
  <c r="AE465" i="7" a="1"/>
  <c r="AT253" i="7" a="1"/>
  <c r="AL789" i="7" a="1"/>
  <c r="BB993" i="7" a="1"/>
  <c r="AA159" i="7" a="1"/>
  <c r="AM130" i="7" a="1"/>
  <c r="BG393" i="7" a="1"/>
  <c r="BE173" i="7" a="1"/>
  <c r="AV281" i="7" a="1"/>
  <c r="AL525" i="7" a="1"/>
  <c r="AG286" i="7" a="1"/>
  <c r="AI749" i="7" a="1"/>
  <c r="BG930" i="7" a="1"/>
  <c r="AQ685" i="7" a="1"/>
  <c r="BB129" i="7" a="1"/>
  <c r="AA580" i="7" a="1"/>
  <c r="AO662" i="7" a="1"/>
  <c r="AM211" i="7" a="1"/>
  <c r="AT71" i="7" a="1"/>
  <c r="AE92" i="7" a="1"/>
  <c r="AK521" i="7" a="1"/>
  <c r="BD135" i="7" a="1"/>
  <c r="AY242" i="7" a="1"/>
  <c r="AD966" i="7" a="1"/>
  <c r="AQ810" i="7" a="1"/>
  <c r="AP442" i="7" a="1"/>
  <c r="AV765" i="7" a="1"/>
  <c r="AQ327" i="7" a="1"/>
  <c r="BJ469" i="7" a="1"/>
  <c r="BG498" i="7" a="1"/>
  <c r="AM824" i="7" a="1"/>
  <c r="AZ782" i="7" a="1"/>
  <c r="BD460" i="7" a="1"/>
  <c r="AJ21" i="7" a="1"/>
  <c r="BC315" i="7" a="1"/>
  <c r="AE758" i="7" a="1"/>
  <c r="AO527" i="7" a="1"/>
  <c r="BF80" i="7" a="1"/>
  <c r="AQ272" i="7" a="1"/>
  <c r="AH611" i="7" a="1"/>
  <c r="AA824" i="7" a="1"/>
  <c r="AP661" i="7" a="1"/>
  <c r="AA708" i="7" a="1"/>
  <c r="AH619" i="7" a="1"/>
  <c r="BB720" i="7" a="1"/>
  <c r="BI537" i="7" a="1"/>
  <c r="AX973" i="7" a="1"/>
  <c r="AJ130" i="7" a="1"/>
  <c r="AP81" i="7" a="1"/>
  <c r="AN395" i="7" a="1"/>
  <c r="AA467" i="7" a="1"/>
  <c r="AD97" i="7" a="1"/>
  <c r="AW193" i="7" a="1"/>
  <c r="AO610" i="7" a="1"/>
  <c r="BD670" i="7" a="1"/>
  <c r="AA632" i="7" a="1"/>
  <c r="AP766" i="7" a="1"/>
  <c r="BI929" i="7" a="1"/>
  <c r="AK633" i="7" a="1"/>
  <c r="AV396" i="7" a="1"/>
  <c r="AG116" i="7" a="1"/>
  <c r="BE20" i="7" a="1"/>
  <c r="BA832" i="7" a="1"/>
  <c r="BE724" i="7" a="1"/>
  <c r="AM71" i="7" a="1"/>
  <c r="BJ454" i="7" a="1"/>
  <c r="BG623" i="7" a="1"/>
  <c r="AV551" i="7" a="1"/>
  <c r="AK88" i="7" a="1"/>
  <c r="AB480" i="7" a="1"/>
  <c r="BG371" i="7" a="1"/>
  <c r="AY410" i="7" a="1"/>
  <c r="AM182" i="7" a="1"/>
  <c r="AK523" i="7" a="1"/>
  <c r="AT566" i="7" a="1"/>
  <c r="AN638" i="7" a="1"/>
  <c r="AT960" i="7" a="1"/>
  <c r="BD184" i="7" a="1"/>
  <c r="AK327" i="7" a="1"/>
  <c r="AS358" i="7" a="1"/>
  <c r="AB844" i="7" a="1"/>
  <c r="AM39" i="7" a="1"/>
  <c r="AQ181" i="7" a="1"/>
  <c r="AI593" i="7" a="1"/>
  <c r="AG144" i="7" a="1"/>
  <c r="BA429" i="7" a="1"/>
  <c r="AE247" i="7" a="1"/>
  <c r="AF263" i="7" a="1"/>
  <c r="AA52" i="7" a="1"/>
  <c r="BA81" i="7" a="1"/>
  <c r="AQ129" i="7" a="1"/>
  <c r="AM223" i="7" a="1"/>
  <c r="AW925" i="7" a="1"/>
  <c r="BF966" i="7" a="1"/>
  <c r="AW817" i="7" a="1"/>
  <c r="AY222" i="7" a="1"/>
  <c r="AS138" i="7" a="1"/>
  <c r="AB742" i="7" a="1"/>
  <c r="AV789" i="7" a="1"/>
  <c r="AC490" i="7" a="1"/>
  <c r="BF779" i="7" a="1"/>
  <c r="BB689" i="7" a="1"/>
  <c r="AD48" i="7" a="1"/>
  <c r="AC32" i="7" a="1"/>
  <c r="AT547" i="7" a="1"/>
  <c r="AD186" i="7" a="1"/>
  <c r="AH355" i="7" a="1"/>
  <c r="AH989" i="7" a="1"/>
  <c r="BA280" i="7" a="1"/>
  <c r="AY401" i="7" a="1"/>
  <c r="AP107" i="7" a="1"/>
  <c r="AG641" i="7" a="1"/>
  <c r="AZ933" i="7" a="1"/>
  <c r="BC513" i="7" a="1"/>
  <c r="AS248" i="7" a="1"/>
  <c r="AA981" i="7" a="1"/>
  <c r="BI345" i="7" a="1"/>
  <c r="AX290" i="7" a="1"/>
  <c r="AD809" i="7" a="1"/>
  <c r="AH90" i="7" a="1"/>
  <c r="AJ55" i="7" a="1"/>
  <c r="BI865" i="7" a="1"/>
  <c r="AK541" i="7" a="1"/>
  <c r="BA185" i="7" a="1"/>
  <c r="AQ556" i="7" a="1"/>
  <c r="AD521" i="7" a="1"/>
  <c r="AE40" i="7" a="1"/>
  <c r="AT32" i="7" a="1"/>
  <c r="BB405" i="7" a="1"/>
  <c r="BH739" i="7" a="1"/>
  <c r="AW222" i="7" a="1"/>
  <c r="BC777" i="7" a="1"/>
  <c r="BH422" i="7" a="1"/>
  <c r="AT533" i="7" a="1"/>
  <c r="AJ929" i="7" a="1"/>
  <c r="AL578" i="7" a="1"/>
  <c r="AO735" i="7" a="1"/>
  <c r="AI187" i="7" a="1"/>
  <c r="AH174" i="7" a="1"/>
  <c r="AV181" i="7" a="1"/>
  <c r="BB697" i="7" a="1"/>
  <c r="AJ610" i="7" a="1"/>
  <c r="BB723" i="7" a="1"/>
  <c r="AL212" i="7" a="1"/>
  <c r="AP557" i="7" a="1"/>
  <c r="AW425" i="7" a="1"/>
  <c r="AO663" i="7" a="1"/>
  <c r="AM737" i="7" a="1"/>
  <c r="AX223" i="7" a="1"/>
  <c r="AM885" i="7" a="1"/>
  <c r="AU241" i="7" a="1"/>
  <c r="AV874" i="7" a="1"/>
  <c r="AV516" i="7" a="1"/>
  <c r="AH280" i="7" a="1"/>
  <c r="BJ936" i="7" a="1"/>
  <c r="AW712" i="7" a="1"/>
  <c r="AD118" i="7" a="1"/>
  <c r="AK272" i="7" a="1"/>
  <c r="AQ320" i="7" a="1"/>
  <c r="BB371" i="7" a="1"/>
  <c r="AA922" i="7" a="1"/>
  <c r="BG687" i="7" a="1"/>
  <c r="AO409" i="7" a="1"/>
  <c r="AX526" i="7" a="1"/>
  <c r="AD993" i="7" a="1"/>
  <c r="BD437" i="7" a="1"/>
  <c r="AE301" i="7" a="1"/>
  <c r="BA540" i="7" a="1"/>
  <c r="AR871" i="7" a="1"/>
  <c r="AT281" i="7" a="1"/>
  <c r="BA98" i="7" a="1"/>
  <c r="AI608" i="7" a="1"/>
  <c r="AT166" i="7" a="1"/>
  <c r="BD855" i="7" a="1"/>
  <c r="BC944" i="7" a="1"/>
  <c r="AQ756" i="7" a="1"/>
  <c r="BC720" i="7" a="1"/>
  <c r="BF71" i="7" a="1"/>
  <c r="AO353" i="7" a="1"/>
  <c r="AF595" i="7" a="1"/>
  <c r="BD291" i="7" a="1"/>
  <c r="AC377" i="7" a="1"/>
  <c r="AI481" i="7" a="1"/>
  <c r="BA753" i="7" a="1"/>
  <c r="BF737" i="7" a="1"/>
  <c r="AU439" i="7" a="1"/>
  <c r="AZ485" i="7" a="1"/>
  <c r="BF299" i="7" a="1"/>
  <c r="AT817" i="7" a="1"/>
  <c r="AI39" i="7" a="1"/>
  <c r="BG302" i="7" a="1"/>
  <c r="AE296" i="7" a="1"/>
  <c r="AJ749" i="7" a="1"/>
  <c r="AH217" i="7" a="1"/>
  <c r="AS170" i="7" a="1"/>
  <c r="AF439" i="7" a="1"/>
  <c r="AZ327" i="7" a="1"/>
  <c r="AD727" i="7" a="1"/>
  <c r="AD536" i="7" a="1"/>
  <c r="AH735" i="7" a="1"/>
  <c r="AD881" i="7" a="1"/>
  <c r="BE760" i="7" a="1"/>
  <c r="BE925" i="7" a="1"/>
  <c r="AI230" i="7" a="1"/>
  <c r="AE793" i="7" a="1"/>
  <c r="AK890" i="7" a="1"/>
  <c r="AV973" i="7" a="1"/>
  <c r="AH525" i="7" a="1"/>
  <c r="AO227" i="7" a="1"/>
  <c r="BI228" i="7" a="1"/>
  <c r="AN871" i="7" a="1"/>
  <c r="BD936" i="7" a="1"/>
  <c r="BJ263" i="7" a="1"/>
  <c r="AF580" i="7" a="1"/>
  <c r="BJ97" i="7" a="1"/>
  <c r="AH898" i="7" a="1"/>
  <c r="BC641" i="7" a="1"/>
  <c r="AI273" i="7" a="1"/>
  <c r="AW929" i="7" a="1"/>
  <c r="AP670" i="7" a="1"/>
  <c r="AZ12" i="7" a="1"/>
  <c r="AX355" i="7" a="1"/>
  <c r="AU377" i="7" a="1"/>
  <c r="BH190" i="7" a="1"/>
  <c r="AS709" i="7" a="1"/>
  <c r="AD580" i="7" a="1"/>
  <c r="BJ297" i="7" a="1"/>
  <c r="AR745" i="7" a="1"/>
  <c r="AO49" i="7" a="1"/>
  <c r="BG685" i="7" a="1"/>
  <c r="AV723" i="7" a="1"/>
  <c r="AX646" i="7" a="1"/>
  <c r="BF869" i="7" a="1"/>
  <c r="BJ679" i="7" a="1"/>
  <c r="AP247" i="7" a="1"/>
  <c r="AZ412" i="7" a="1"/>
  <c r="AX518" i="7" a="1"/>
  <c r="BI65" i="7" a="1"/>
  <c r="AE317" i="7" a="1"/>
  <c r="BB317" i="7" a="1"/>
  <c r="BI874" i="7" a="1"/>
  <c r="AR559" i="7" a="1"/>
  <c r="AE280" i="7" a="1"/>
  <c r="AV960" i="7" a="1"/>
  <c r="AJ483" i="7" a="1"/>
  <c r="BD365" i="7" a="1"/>
  <c r="AY246" i="7" a="1"/>
  <c r="AM895" i="7" a="1"/>
  <c r="AC434" i="7" a="1"/>
  <c r="AF154" i="7" a="1"/>
  <c r="BC195" i="7" a="1"/>
  <c r="BI220" i="7" a="1"/>
  <c r="AS504" i="7" a="1"/>
  <c r="AZ536" i="7" a="1"/>
  <c r="BH372" i="7" a="1"/>
  <c r="BD403" i="7" a="1"/>
  <c r="AN513" i="7" a="1"/>
  <c r="AD136" i="7" a="1"/>
  <c r="AA818" i="7" a="1"/>
  <c r="AM195" i="7" a="1"/>
  <c r="AM118" i="7" a="1"/>
  <c r="AB322" i="7" a="1"/>
  <c r="AL62" i="7" a="1"/>
  <c r="AO419" i="7" a="1"/>
  <c r="AD71" i="7" a="1"/>
  <c r="BG246" i="7" a="1"/>
  <c r="AB690" i="7" a="1"/>
  <c r="AT405" i="7" a="1"/>
  <c r="AM946" i="7" a="1"/>
  <c r="AS312" i="7" a="1"/>
  <c r="AQ481" i="7" a="1"/>
  <c r="AT766" i="7" a="1"/>
  <c r="BF802" i="7" a="1"/>
  <c r="AB349" i="7" a="1"/>
  <c r="BA492" i="7" a="1"/>
  <c r="AH453" i="7" a="1"/>
  <c r="AP674" i="7" a="1"/>
  <c r="AL331" i="7" a="1"/>
  <c r="AR720" i="7" a="1"/>
  <c r="AS581" i="7" a="1"/>
  <c r="AF995" i="7" a="1"/>
  <c r="BG510" i="7" a="1"/>
  <c r="AL808" i="7" a="1"/>
  <c r="AU264" i="7" a="1"/>
  <c r="AS866" i="7" a="1"/>
  <c r="AJ612" i="7" a="1"/>
  <c r="AW113" i="7" a="1"/>
  <c r="BB108" i="7" a="1"/>
  <c r="AS986" i="7" a="1"/>
  <c r="AS88" i="7" a="1"/>
  <c r="BB125" i="7" a="1"/>
  <c r="AK273" i="7" a="1"/>
  <c r="BA777" i="7" a="1"/>
  <c r="AR281" i="7" a="1"/>
  <c r="BE31" i="7" a="1"/>
  <c r="BH573" i="7" a="1"/>
  <c r="BI661" i="7" a="1"/>
  <c r="AE97" i="7" a="1"/>
  <c r="BB966" i="7" a="1"/>
  <c r="AM468" i="7" a="1"/>
  <c r="BH462" i="7" a="1"/>
  <c r="AV646" i="7" a="1"/>
  <c r="BF151" i="7" a="1"/>
  <c r="AI588" i="7" a="1"/>
  <c r="AG288" i="7" a="1"/>
  <c r="BA227" i="7" a="1"/>
  <c r="BA890" i="7" a="1"/>
  <c r="AU19" i="7" a="1"/>
  <c r="AC238" i="7" a="1"/>
  <c r="AP366" i="7" a="1"/>
  <c r="AO127" i="7" a="1"/>
  <c r="AL582" i="7" a="1"/>
  <c r="AX566" i="7" a="1"/>
  <c r="AY11" i="7" a="1"/>
  <c r="AD691" i="7" a="1"/>
  <c r="BB66" i="7" a="1"/>
  <c r="AZ618" i="7" a="1"/>
  <c r="BI936" i="7" a="1"/>
  <c r="AU641" i="7" a="1"/>
  <c r="AA11" i="7" a="1"/>
  <c r="AU827" i="7" a="1"/>
  <c r="BA463" i="7" a="1"/>
  <c r="AD233" i="7" a="1"/>
  <c r="AN185" i="7" a="1"/>
  <c r="AT516" i="7" a="1"/>
  <c r="BC973" i="7" a="1"/>
  <c r="AT911" i="7" a="1"/>
  <c r="AT249" i="7" a="1"/>
  <c r="AP561" i="7" a="1"/>
  <c r="AF387" i="7" a="1"/>
  <c r="AH368" i="7" a="1"/>
  <c r="AX20" i="7" a="1"/>
  <c r="AV727" i="7" a="1"/>
  <c r="BE135" i="7" a="1"/>
  <c r="AR744" i="7" a="1"/>
  <c r="AM409" i="7" a="1"/>
  <c r="AZ581" i="7" a="1"/>
  <c r="AY66" i="7" a="1"/>
  <c r="AI919" i="7" a="1"/>
  <c r="AP32" i="7" a="1"/>
  <c r="AG380" i="7" a="1"/>
  <c r="AN860" i="7" a="1"/>
  <c r="BD734" i="7" a="1"/>
  <c r="BE283" i="7" a="1"/>
  <c r="BH268" i="7" a="1"/>
  <c r="BH934" i="7" a="1"/>
  <c r="AE681" i="7" a="1"/>
  <c r="AD737" i="7" a="1"/>
  <c r="AV918" i="7" a="1"/>
  <c r="BF689" i="7" a="1"/>
  <c r="AJ429" i="7" a="1"/>
  <c r="AB405" i="7" a="1"/>
  <c r="AV249" i="7" a="1"/>
  <c r="AH151" i="7" a="1"/>
  <c r="AD404" i="7" a="1"/>
  <c r="BB744" i="7" a="1"/>
  <c r="AO123" i="7" a="1"/>
  <c r="BB641" i="7" a="1"/>
  <c r="BJ538" i="7" a="1"/>
  <c r="AH519" i="7" a="1"/>
  <c r="AP869" i="7" a="1"/>
  <c r="AL983" i="7" a="1"/>
  <c r="AM633" i="7" a="1"/>
  <c r="AC622" i="7" a="1"/>
  <c r="AU755" i="7" a="1"/>
  <c r="AF322" i="7" a="1"/>
  <c r="AJ63" i="7" a="1"/>
  <c r="AL217" i="7" a="1"/>
  <c r="BE498" i="7" a="1"/>
  <c r="AX136" i="7" a="1"/>
  <c r="AG663" i="7" a="1"/>
  <c r="AW287" i="7" a="1"/>
  <c r="AZ644" i="7" a="1"/>
  <c r="AV427" i="7" a="1"/>
  <c r="BI483" i="7" a="1"/>
  <c r="AD490" i="7" a="1"/>
  <c r="BE523" i="7" a="1"/>
  <c r="BG106" i="7" a="1"/>
  <c r="BF954" i="7" a="1"/>
  <c r="AY69" i="7" a="1"/>
  <c r="AC679" i="7" a="1"/>
  <c r="AR263" i="7" a="1"/>
  <c r="AY789" i="7" a="1"/>
  <c r="AX548" i="7" a="1"/>
  <c r="AS484" i="7" a="1"/>
  <c r="AN467" i="7" a="1"/>
  <c r="BG69" i="7" a="1"/>
  <c r="AF54" i="7" a="1"/>
  <c r="AN810" i="7" a="1"/>
  <c r="AQ673" i="7" a="1"/>
  <c r="AK673" i="7" a="1"/>
  <c r="AO80" i="7" a="1"/>
  <c r="AS223" i="7" a="1"/>
  <c r="AC412" i="7" a="1"/>
  <c r="BF888" i="7" a="1"/>
  <c r="BE536" i="7" a="1"/>
  <c r="AC374" i="7" a="1"/>
  <c r="AF644" i="7" a="1"/>
  <c r="AX547" i="7" a="1"/>
  <c r="AY522" i="7" a="1"/>
  <c r="AW720" i="7" a="1"/>
  <c r="AJ427" i="7" a="1"/>
  <c r="AV622" i="7" a="1"/>
  <c r="AD334" i="7" a="1"/>
  <c r="BI963" i="7" a="1"/>
  <c r="BF720" i="7" a="1"/>
  <c r="BG794" i="7" a="1"/>
  <c r="AX763" i="7" a="1"/>
  <c r="BI425" i="7" a="1"/>
  <c r="AP263" i="7" a="1"/>
  <c r="AY960" i="7" a="1"/>
  <c r="AI314" i="7" a="1"/>
  <c r="AW497" i="7" a="1"/>
  <c r="BI223" i="7" a="1"/>
  <c r="AR586" i="7" a="1"/>
  <c r="BI682" i="7" a="1"/>
  <c r="AK538" i="7" a="1"/>
  <c r="AN633" i="7" a="1"/>
  <c r="BC411" i="7" a="1"/>
  <c r="AC779" i="7" a="1"/>
  <c r="AT679" i="7" a="1"/>
  <c r="AH282" i="7" a="1"/>
  <c r="BC989" i="7" a="1"/>
  <c r="AI817" i="7" a="1"/>
  <c r="BG717" i="7" a="1"/>
  <c r="BJ186" i="7" a="1"/>
  <c r="BD945" i="7" a="1"/>
  <c r="AQ40" i="7" a="1"/>
  <c r="AI521" i="7" a="1"/>
  <c r="AV981" i="7" a="1"/>
  <c r="BI566" i="7" a="1"/>
  <c r="BI679" i="7" a="1"/>
  <c r="AT929" i="7" a="1"/>
  <c r="AO570" i="7" a="1"/>
  <c r="AS807" i="7" a="1"/>
  <c r="AF104" i="7" a="1"/>
  <c r="AF358" i="7" a="1"/>
  <c r="AT789" i="7" a="1"/>
  <c r="AP401" i="7" a="1"/>
  <c r="AI358" i="7" a="1"/>
  <c r="AR502" i="7" a="1"/>
  <c r="AX188" i="7" a="1"/>
  <c r="AT734" i="7" a="1"/>
  <c r="BC145" i="7" a="1"/>
  <c r="BD519" i="7" a="1"/>
  <c r="AP817" i="7" a="1"/>
  <c r="AN116" i="7" a="1"/>
  <c r="AZ145" i="7" a="1"/>
  <c r="AU888" i="7" a="1"/>
  <c r="BE116" i="7" a="1"/>
  <c r="AN840" i="7" a="1"/>
  <c r="AM545" i="7" a="1"/>
  <c r="AA290" i="7" a="1"/>
  <c r="BJ74" i="7" a="1"/>
  <c r="AG868" i="7" a="1"/>
  <c r="AS490" i="7" a="1"/>
  <c r="BA654" i="7" a="1"/>
  <c r="AL756" i="7" a="1"/>
  <c r="BD941" i="7" a="1"/>
  <c r="BE52" i="7" a="1"/>
  <c r="AK809" i="7" a="1"/>
  <c r="BE145" i="7" a="1"/>
  <c r="BA585" i="7" a="1"/>
  <c r="AL405" i="7" a="1"/>
  <c r="AP871" i="7" a="1"/>
  <c r="AM535" i="7" a="1"/>
  <c r="AD601" i="7" a="1"/>
  <c r="AU121" i="7" a="1"/>
  <c r="BJ689" i="7" a="1"/>
  <c r="BI594" i="7" a="1"/>
  <c r="AO941" i="7" a="1"/>
  <c r="AS427" i="7" a="1"/>
  <c r="AJ648" i="7" a="1"/>
  <c r="AN768" i="7" a="1"/>
  <c r="BB379" i="7" a="1"/>
  <c r="AK245" i="7" a="1"/>
  <c r="AS28" i="7" a="1"/>
  <c r="AI575" i="7" a="1"/>
  <c r="AY622" i="7" a="1"/>
  <c r="AB870" i="7" a="1"/>
  <c r="AE825" i="7" a="1"/>
  <c r="AR960" i="7" a="1"/>
  <c r="AR895" i="7" a="1"/>
  <c r="AH881" i="7" a="1"/>
  <c r="BF685" i="7" a="1"/>
  <c r="BE238" i="7" a="1"/>
  <c r="AC355" i="7" a="1"/>
  <c r="AB755" i="7" a="1"/>
  <c r="BE184" i="7" a="1"/>
  <c r="AL403" i="7" a="1"/>
  <c r="AI888" i="7" a="1"/>
  <c r="AL411" i="7" a="1"/>
  <c r="AK151" i="7" a="1"/>
  <c r="AE299" i="7" a="1"/>
  <c r="BD834" i="7" a="1"/>
  <c r="AM413" i="7" a="1"/>
  <c r="AW916" i="7" a="1"/>
  <c r="AY771" i="7" a="1"/>
  <c r="AU254" i="7" a="1"/>
  <c r="BB366" i="7" a="1"/>
  <c r="AF181" i="7" a="1"/>
  <c r="AI151" i="7" a="1"/>
  <c r="BF755" i="7" a="1"/>
  <c r="BA768" i="7" a="1"/>
  <c r="AE916" i="7" a="1"/>
  <c r="AK54" i="7" a="1"/>
  <c r="AU897" i="7" a="1"/>
  <c r="AY725" i="7" a="1"/>
  <c r="BD211" i="7" a="1"/>
  <c r="BC67" i="7" a="1"/>
  <c r="BC406" i="7" a="1"/>
  <c r="AR699" i="7" a="1"/>
  <c r="AA715" i="7" a="1"/>
  <c r="AI223" i="7" a="1"/>
  <c r="AU299" i="7" a="1"/>
  <c r="AA395" i="7" a="1"/>
  <c r="BA570" i="7" a="1"/>
  <c r="AB22" i="7" a="1"/>
  <c r="AE345" i="7" a="1"/>
  <c r="AQ529" i="7" a="1"/>
  <c r="AB506" i="7" a="1"/>
  <c r="BE377" i="7" a="1"/>
  <c r="AP43" i="7" a="1"/>
  <c r="AP734" i="7" a="1"/>
  <c r="AQ827" i="7" a="1"/>
  <c r="AQ664" i="7" a="1"/>
  <c r="AU11" i="7" a="1"/>
  <c r="AD653" i="7" a="1"/>
  <c r="AF879" i="7" a="1"/>
  <c r="AM337" i="7" a="1"/>
  <c r="AR954" i="7" a="1"/>
  <c r="AV296" i="7" a="1"/>
  <c r="AW116" i="7" a="1"/>
  <c r="AW734" i="7" a="1"/>
  <c r="AF173" i="7" a="1"/>
  <c r="AK97" i="7" a="1"/>
  <c r="BH373" i="7" a="1"/>
  <c r="AQ81" i="7" a="1"/>
  <c r="AI466" i="7" a="1"/>
  <c r="AU774" i="7" a="1"/>
  <c r="AQ337" i="7" a="1"/>
  <c r="AY364" i="7" a="1"/>
  <c r="AF166" i="7" a="1"/>
  <c r="AW46" i="7" a="1"/>
  <c r="BC879" i="7" a="1"/>
  <c r="AF647" i="7" a="1"/>
  <c r="AU138" i="7" a="1"/>
  <c r="AD717" i="7" a="1"/>
  <c r="BD52" i="7" a="1"/>
  <c r="AB185" i="7" a="1"/>
  <c r="AE746" i="7" a="1"/>
  <c r="AZ452" i="7" a="1"/>
  <c r="AC748" i="7" a="1"/>
  <c r="AC404" i="7" a="1"/>
  <c r="BE312" i="7" a="1"/>
  <c r="BF32" i="7" a="1"/>
  <c r="BE839" i="7" a="1"/>
  <c r="BD261" i="7" a="1"/>
  <c r="AB282" i="7" a="1"/>
  <c r="AM315" i="7" a="1"/>
  <c r="AJ81" i="7" a="1"/>
  <c r="AJ90" i="7" a="1"/>
  <c r="AN178" i="7" a="1"/>
  <c r="AH302" i="7" a="1"/>
  <c r="AL753" i="7" a="1"/>
  <c r="AW170" i="7" a="1"/>
  <c r="AK737" i="7" a="1"/>
  <c r="BA533" i="7" a="1"/>
  <c r="AM67" i="7" a="1"/>
  <c r="BC185" i="7" a="1"/>
  <c r="AH452" i="7" a="1"/>
  <c r="AK363" i="7" a="1"/>
  <c r="BA246" i="7" a="1"/>
  <c r="BG118" i="7" a="1"/>
  <c r="AX536" i="7" a="1"/>
  <c r="BI143" i="7" a="1"/>
  <c r="AJ154" i="7" a="1"/>
  <c r="AA978" i="7" a="1"/>
  <c r="AA881" i="7" a="1"/>
  <c r="BC566" i="7" a="1"/>
  <c r="AN869" i="7" a="1"/>
  <c r="AD481" i="7" a="1"/>
  <c r="AO468" i="7" a="1"/>
  <c r="AA661" i="7" a="1"/>
  <c r="AQ989" i="7" a="1"/>
  <c r="AB284" i="7" a="1"/>
  <c r="AJ868" i="7" a="1"/>
  <c r="AZ995" i="7" a="1"/>
  <c r="AG247" i="7" a="1"/>
  <c r="AE368" i="7" a="1"/>
  <c r="AA151" i="7" a="1"/>
  <c r="AA281" i="7" a="1"/>
  <c r="BA452" i="7" a="1"/>
  <c r="AB811" i="7" a="1"/>
  <c r="AA726" i="7" a="1"/>
  <c r="BE39" i="7" a="1"/>
  <c r="BA888" i="7" a="1"/>
  <c r="BJ935" i="7" a="1"/>
  <c r="AW99" i="7" a="1"/>
  <c r="AG717" i="7" a="1"/>
  <c r="AS233" i="7" a="1"/>
  <c r="BC936" i="7" a="1"/>
  <c r="AQ647" i="7" a="1"/>
  <c r="AV527" i="7" a="1"/>
  <c r="AU936" i="7" a="1"/>
  <c r="AR593" i="7" a="1"/>
  <c r="BF646" i="7" a="1"/>
  <c r="AI551" i="7" a="1"/>
  <c r="AK18" i="7" a="1"/>
  <c r="AP418" i="7" a="1"/>
  <c r="AZ97" i="7" a="1"/>
  <c r="BD559" i="7" a="1"/>
  <c r="AV138" i="7" a="1"/>
  <c r="AX881" i="7" a="1"/>
  <c r="AF327" i="7" a="1"/>
  <c r="BH702" i="7" a="1"/>
  <c r="AV870" i="7" a="1"/>
  <c r="AO618" i="7" a="1"/>
  <c r="AA959" i="7" a="1"/>
  <c r="AY779" i="7" a="1"/>
  <c r="BA513" i="7" a="1"/>
  <c r="AF297" i="7" a="1"/>
  <c r="AN309" i="7" a="1"/>
  <c r="AD275" i="7" a="1"/>
  <c r="AC957" i="7" a="1"/>
  <c r="AP973" i="7" a="1"/>
  <c r="BB91" i="7" a="1"/>
  <c r="AN646" i="7" a="1"/>
  <c r="BG402" i="7" a="1"/>
  <c r="AX720" i="7" a="1"/>
  <c r="AP207" i="7" a="1"/>
  <c r="AX182" i="7" a="1"/>
  <c r="BB696" i="7" a="1"/>
  <c r="AO394" i="7" a="1"/>
  <c r="AI18" i="7" a="1"/>
  <c r="AZ175" i="7" a="1"/>
  <c r="AW240" i="7" a="1"/>
  <c r="BD488" i="7" a="1"/>
  <c r="AT527" i="7" a="1"/>
  <c r="AU328" i="7" a="1"/>
  <c r="AR112" i="7" a="1"/>
  <c r="AE842" i="7" a="1"/>
  <c r="BD744" i="7" a="1"/>
  <c r="AE654" i="7" a="1"/>
  <c r="AU212" i="7" a="1"/>
  <c r="BD434" i="7" a="1"/>
  <c r="AE935" i="7" a="1"/>
  <c r="AU994" i="7" a="1"/>
  <c r="AA727" i="7" a="1"/>
  <c r="BH629" i="7" a="1"/>
  <c r="AY271" i="7" a="1"/>
  <c r="AA664" i="7" a="1"/>
  <c r="AE159" i="7" a="1"/>
  <c r="AX298" i="7" a="1"/>
  <c r="AG510" i="7" a="1"/>
  <c r="AJ988" i="7" a="1"/>
  <c r="AP233" i="7" a="1"/>
  <c r="AV289" i="7" a="1"/>
  <c r="AA547" i="7" a="1"/>
  <c r="AS84" i="7" a="1"/>
  <c r="AZ633" i="7" a="1"/>
  <c r="BA712" i="7" a="1"/>
  <c r="AS802" i="7" a="1"/>
  <c r="AK495" i="7" a="1"/>
  <c r="BD144" i="7" a="1"/>
  <c r="AF178" i="7" a="1"/>
  <c r="BE193" i="7" a="1"/>
  <c r="AD530" i="7" a="1"/>
  <c r="AS831" i="7" a="1"/>
  <c r="AH326" i="7" a="1"/>
  <c r="AC902" i="7" a="1"/>
  <c r="AT217" i="7" a="1"/>
  <c r="AD31" i="7" a="1"/>
  <c r="AR896" i="7" a="1"/>
  <c r="AM19" i="7" a="1"/>
  <c r="BJ793" i="7" a="1"/>
  <c r="BB387" i="7" a="1"/>
  <c r="BI113" i="7" a="1"/>
  <c r="AJ837" i="7" a="1"/>
  <c r="BI610" i="7" a="1"/>
  <c r="AY88" i="7" a="1"/>
  <c r="AX593" i="7" a="1"/>
  <c r="AH905" i="7" a="1"/>
  <c r="AU982" i="7" a="1"/>
  <c r="AW238" i="7" a="1"/>
  <c r="AF467" i="7" a="1"/>
  <c r="AR180" i="7" a="1"/>
  <c r="BD981" i="7" a="1"/>
  <c r="BI794" i="7" a="1"/>
  <c r="AB410" i="7" a="1"/>
  <c r="AB923" i="7" a="1"/>
  <c r="AZ135" i="7" a="1"/>
  <c r="AL418" i="7" a="1"/>
  <c r="AB315" i="7" a="1"/>
  <c r="AT811" i="7" a="1"/>
  <c r="BG922" i="7" a="1"/>
  <c r="AA582" i="7" a="1"/>
  <c r="BC618" i="7" a="1"/>
  <c r="AP985" i="7" a="1"/>
  <c r="AK157" i="7" a="1"/>
  <c r="AI12" i="7" a="1"/>
  <c r="BG443" i="7" a="1"/>
  <c r="BF723" i="7" a="1"/>
  <c r="AZ39" i="7" a="1"/>
  <c r="BA454" i="7" a="1"/>
  <c r="AL720" i="7" a="1"/>
  <c r="BE978" i="7" a="1"/>
  <c r="BH193" i="7" a="1"/>
  <c r="BE726" i="7" a="1"/>
  <c r="BE516" i="7" a="1"/>
  <c r="AO19" i="7" a="1"/>
  <c r="BF97" i="7" a="1"/>
  <c r="AD65" i="7" a="1"/>
  <c r="AD827" i="7" a="1"/>
  <c r="AH49" i="7" a="1"/>
  <c r="AU14" i="7" a="1"/>
  <c r="AJ661" i="7" a="1"/>
  <c r="AZ885" i="7" a="1"/>
  <c r="AG911" i="7" a="1"/>
  <c r="AT758" i="7" a="1"/>
  <c r="AB963" i="7" a="1"/>
  <c r="BJ233" i="7" a="1"/>
  <c r="AI995" i="7" a="1"/>
  <c r="AV88" i="7" a="1"/>
  <c r="AS406" i="7" a="1"/>
  <c r="AX661" i="7" a="1"/>
  <c r="BJ382" i="7" a="1"/>
  <c r="AL325" i="7" a="1"/>
  <c r="BE235" i="7" a="1"/>
  <c r="AA296" i="7" a="1"/>
  <c r="BA820" i="7" a="1"/>
  <c r="AA334" i="7" a="1"/>
  <c r="AV405" i="7" a="1"/>
  <c r="BG317" i="7" a="1"/>
  <c r="AC116" i="7" a="1"/>
  <c r="BF933" i="7" a="1"/>
  <c r="BG465" i="7" a="1"/>
  <c r="AR18" i="7" a="1"/>
  <c r="AK374" i="7" a="1"/>
  <c r="AL506" i="7" a="1"/>
  <c r="AO865" i="7" a="1"/>
  <c r="AR620" i="7" a="1"/>
  <c r="BA869" i="7" a="1"/>
  <c r="AF957" i="7" a="1"/>
  <c r="AQ680" i="7" a="1"/>
  <c r="AB527" i="7" a="1"/>
  <c r="AR829" i="7" a="1"/>
  <c r="BJ515" i="7" a="1"/>
  <c r="AS368" i="7" a="1"/>
  <c r="AC855" i="7" a="1"/>
  <c r="AB686" i="7" a="1"/>
  <c r="AE405" i="7" a="1"/>
  <c r="AN346" i="7" a="1"/>
  <c r="AG750" i="7" a="1"/>
  <c r="BJ226" i="7" a="1"/>
  <c r="BB570" i="7" a="1"/>
  <c r="AM670" i="7" a="1"/>
  <c r="AU527" i="7" a="1"/>
  <c r="AC519" i="7" a="1"/>
  <c r="AH263" i="7" a="1"/>
  <c r="AN245" i="7" a="1"/>
  <c r="AQ212" i="7" a="1"/>
  <c r="AO345" i="7" a="1"/>
  <c r="AQ753" i="7" a="1"/>
  <c r="BB245" i="7" a="1"/>
  <c r="BG312" i="7" a="1"/>
  <c r="AN593" i="7" a="1"/>
  <c r="AN212" i="7" a="1"/>
  <c r="BI244" i="7" a="1"/>
  <c r="BF246" i="7" a="1"/>
  <c r="BI755" i="7" a="1"/>
  <c r="AD402" i="7" a="1"/>
  <c r="BI80" i="7" a="1"/>
  <c r="AU554" i="7" a="1"/>
  <c r="BF263" i="7" a="1"/>
  <c r="AT839" i="7" a="1"/>
  <c r="BB642" i="7" a="1"/>
  <c r="AP880" i="7" a="1"/>
  <c r="AS407" i="7" a="1"/>
  <c r="BB230" i="7" a="1"/>
  <c r="AZ622" i="7" a="1"/>
  <c r="AA647" i="7" a="1"/>
  <c r="AS253" i="7" a="1"/>
  <c r="AL188" i="7" a="1"/>
  <c r="AI75" i="7" a="1"/>
  <c r="AX671" i="7" a="1"/>
  <c r="AN588" i="7" a="1"/>
  <c r="AW488" i="7" a="1"/>
  <c r="AX654" i="7" a="1"/>
  <c r="AX322" i="7" a="1"/>
  <c r="AH744" i="7" a="1"/>
  <c r="AM837" i="7" a="1"/>
  <c r="AL225" i="7" a="1"/>
  <c r="BA557" i="7" a="1"/>
  <c r="AV680" i="7" a="1"/>
  <c r="BF852" i="7" a="1"/>
  <c r="AB55" i="7" a="1"/>
  <c r="AX890" i="7" a="1"/>
  <c r="AQ767" i="7" a="1"/>
  <c r="AP883" i="7" a="1"/>
  <c r="AX116" i="7" a="1"/>
  <c r="AY951" i="7" a="1"/>
  <c r="AG55" i="7" a="1"/>
  <c r="AR664" i="7" a="1"/>
  <c r="BG664" i="7" a="1"/>
  <c r="AG793" i="7" a="1"/>
  <c r="AS989" i="7" a="1"/>
  <c r="AC611" i="7" a="1"/>
  <c r="AC465" i="7" a="1"/>
  <c r="BG720" i="7" a="1"/>
  <c r="BA355" i="7" a="1"/>
  <c r="AG817" i="7" a="1"/>
  <c r="AZ867" i="7" a="1"/>
  <c r="BH113" i="7" a="1"/>
  <c r="BF811" i="7" a="1"/>
  <c r="BI465" i="7" a="1"/>
  <c r="AP97" i="7" a="1"/>
  <c r="AV786" i="7" a="1"/>
  <c r="AZ923" i="7" a="1"/>
  <c r="AO113" i="7" a="1"/>
  <c r="BI832" i="7" a="1"/>
  <c r="BB819" i="7" a="1"/>
  <c r="AH127" i="7" a="1"/>
  <c r="AQ448" i="7" a="1"/>
  <c r="AY860" i="7" a="1"/>
  <c r="AF437" i="7" a="1"/>
  <c r="AR488" i="7" a="1"/>
  <c r="AR469" i="7" a="1"/>
  <c r="AQ809" i="7" a="1"/>
  <c r="BG827" i="7" a="1"/>
  <c r="AY377" i="7" a="1"/>
  <c r="BB794" i="7" a="1"/>
  <c r="AC349" i="7" a="1"/>
  <c r="AJ334" i="7" a="1"/>
  <c r="BD84" i="7" a="1"/>
  <c r="AU323" i="7" a="1"/>
  <c r="AP533" i="7" a="1"/>
  <c r="AN865" i="7" a="1"/>
  <c r="AS933" i="7" a="1"/>
  <c r="AI504" i="7" a="1"/>
  <c r="AQ407" i="7" a="1"/>
  <c r="AJ156" i="7" a="1"/>
  <c r="AC929" i="7" a="1"/>
  <c r="AT480" i="7" a="1"/>
  <c r="AL425" i="7" a="1"/>
  <c r="AX804" i="7" a="1"/>
  <c r="BG943" i="7" a="1"/>
  <c r="BH140" i="7" a="1"/>
  <c r="AE840" i="7" a="1"/>
  <c r="AZ136" i="7" a="1"/>
  <c r="AL440" i="7" a="1"/>
  <c r="AY696" i="7" a="1"/>
  <c r="AX994" i="7" a="1"/>
  <c r="AN244" i="7" a="1"/>
  <c r="AK672" i="7" a="1"/>
  <c r="BH806" i="7" a="1"/>
  <c r="BD630" i="7" a="1"/>
  <c r="AX40" i="7" a="1"/>
  <c r="BC697" i="7" a="1"/>
  <c r="BI601" i="7" a="1"/>
  <c r="AS764" i="7" a="1"/>
  <c r="BG322" i="7" a="1"/>
  <c r="AJ39" i="7" a="1"/>
  <c r="AX913" i="7" a="1"/>
  <c r="AZ896" i="7" a="1"/>
  <c r="BB585" i="7" a="1"/>
  <c r="BJ225" i="7" a="1"/>
  <c r="AB372" i="7" a="1"/>
  <c r="AH113" i="7" a="1"/>
  <c r="AR581" i="7" a="1"/>
  <c r="AC255" i="7" a="1"/>
  <c r="AZ670" i="7" a="1"/>
  <c r="AL670" i="7" a="1"/>
  <c r="AW513" i="7" a="1"/>
  <c r="BE488" i="7" a="1"/>
  <c r="AW498" i="7" a="1"/>
  <c r="AL796" i="7" a="1"/>
  <c r="AL452" i="7" a="1"/>
  <c r="AV327" i="7" a="1"/>
  <c r="AJ170" i="7" a="1"/>
  <c r="BC135" i="7" a="1"/>
  <c r="AK159" i="7" a="1"/>
  <c r="BB172" i="7" a="1"/>
  <c r="AK281" i="7" a="1"/>
  <c r="AT334" i="7" a="1"/>
  <c r="AM281" i="7" a="1"/>
  <c r="AE107" i="7" a="1"/>
  <c r="BD387" i="7" a="1"/>
  <c r="AQ911" i="7" a="1"/>
  <c r="AI941" i="7" a="1"/>
  <c r="AF662" i="7" a="1"/>
  <c r="BB536" i="7" a="1"/>
  <c r="BI373" i="7" a="1"/>
  <c r="AR570" i="7" a="1"/>
  <c r="AG720" i="7" a="1"/>
  <c r="AK952" i="7" a="1"/>
  <c r="BF746" i="7" a="1"/>
  <c r="BE818" i="7" a="1"/>
  <c r="AU896" i="7" a="1"/>
  <c r="AA674" i="7" a="1"/>
  <c r="BF935" i="7" a="1"/>
  <c r="AR892" i="7" a="1"/>
  <c r="AU840" i="7" a="1"/>
  <c r="BH363" i="7" a="1"/>
  <c r="AO495" i="7" a="1"/>
  <c r="BD638" i="7" a="1"/>
  <c r="BF585" i="7" a="1"/>
  <c r="AA810" i="7" a="1"/>
  <c r="AS173" i="7" a="1"/>
  <c r="AS533" i="7" a="1"/>
  <c r="BB393" i="7" a="1"/>
  <c r="AG365" i="7" a="1"/>
  <c r="AC686" i="7" a="1"/>
  <c r="BD712" i="7" a="1"/>
  <c r="AX818" i="7" a="1"/>
  <c r="AE287" i="7" a="1"/>
  <c r="AG866" i="7" a="1"/>
  <c r="AM618" i="7" a="1"/>
  <c r="AZ170" i="7" a="1"/>
  <c r="AI103" i="7" a="1"/>
  <c r="AL724" i="7" a="1"/>
  <c r="AV994" i="7" a="1"/>
  <c r="AC946" i="7" a="1"/>
  <c r="BH618" i="7" a="1"/>
  <c r="AI372" i="7" a="1"/>
  <c r="BB32" i="7" a="1"/>
  <c r="AB646" i="7" a="1"/>
  <c r="AM601" i="7" a="1"/>
  <c r="AY994" i="7" a="1"/>
  <c r="AN663" i="7" a="1"/>
  <c r="AO673" i="7" a="1"/>
  <c r="AW982" i="7" a="1"/>
  <c r="AM734" i="7" a="1"/>
  <c r="AK648" i="7" a="1"/>
  <c r="AE113" i="7" a="1"/>
  <c r="AV167" i="7" a="1"/>
  <c r="AI181" i="7" a="1"/>
  <c r="AT708" i="7" a="1"/>
  <c r="AG973" i="7" a="1"/>
  <c r="AP118" i="7" a="1"/>
  <c r="AJ106" i="7" a="1"/>
  <c r="BE65" i="7" a="1"/>
  <c r="AX672" i="7" a="1"/>
  <c r="AZ767" i="7" a="1"/>
  <c r="AH966" i="7" a="1"/>
  <c r="AB567" i="7" a="1"/>
  <c r="AI763" i="7" a="1"/>
  <c r="AI386" i="7" a="1"/>
  <c r="AZ725" i="7" a="1"/>
  <c r="AA611" i="7" a="1"/>
  <c r="BA195" i="7" a="1"/>
  <c r="BC337" i="7" a="1"/>
  <c r="AD661" i="7" a="1"/>
  <c r="AE54" i="7" a="1"/>
  <c r="AD933" i="7" a="1"/>
  <c r="AG667" i="7" a="1"/>
  <c r="AT21" i="7" a="1"/>
  <c r="AG425" i="7" a="1"/>
  <c r="BC480" i="7" a="1"/>
  <c r="BD530" i="7" a="1"/>
  <c r="BA297" i="7" a="1"/>
  <c r="AM410" i="7" a="1"/>
  <c r="AU452" i="7" a="1"/>
  <c r="AO463" i="7" a="1"/>
  <c r="AR143" i="7" a="1"/>
  <c r="BC410" i="7" a="1"/>
  <c r="AR66" i="7" a="1"/>
  <c r="AA66" i="7" a="1"/>
  <c r="AQ543" i="7" a="1"/>
  <c r="BG994" i="7" a="1"/>
  <c r="AP67" i="7" a="1"/>
  <c r="BA275" i="7" a="1"/>
  <c r="AY65" i="7" a="1"/>
  <c r="BG753" i="7" a="1"/>
  <c r="BJ681" i="7" a="1"/>
  <c r="AW411" i="7" a="1"/>
  <c r="AZ907" i="7" a="1"/>
  <c r="AN465" i="7" a="1"/>
  <c r="BA261" i="7" a="1"/>
  <c r="AR596" i="7" a="1"/>
  <c r="BG933" i="7" a="1"/>
  <c r="AN973" i="7" a="1"/>
  <c r="BC248" i="7" a="1"/>
  <c r="BF468" i="7" a="1"/>
  <c r="BD869" i="7" a="1"/>
  <c r="AR557" i="7" a="1"/>
  <c r="BB911" i="7" a="1"/>
  <c r="BE412" i="7" a="1"/>
  <c r="AK978" i="7" a="1"/>
  <c r="BB185" i="7" a="1"/>
  <c r="AT502" i="7" a="1"/>
  <c r="BJ866" i="7" a="1"/>
  <c r="AD566" i="7" a="1"/>
  <c r="BI463" i="7" a="1"/>
  <c r="AG484" i="7" a="1"/>
  <c r="BA758" i="7" a="1"/>
  <c r="BF481" i="7" a="1"/>
  <c r="AE121" i="7" a="1"/>
  <c r="AA941" i="7" a="1"/>
  <c r="BI258" i="7" a="1"/>
  <c r="BJ900" i="7" a="1"/>
  <c r="AS193" i="7" a="1"/>
  <c r="AU88" i="7" a="1"/>
  <c r="AV518" i="7" a="1"/>
  <c r="AT433" i="7" a="1"/>
  <c r="BE734" i="7" a="1"/>
  <c r="AU510" i="7" a="1"/>
  <c r="AZ810" i="7" a="1"/>
  <c r="BA689" i="7" a="1"/>
  <c r="BB622" i="7" a="1"/>
  <c r="AN819" i="7" a="1"/>
  <c r="AG786" i="7" a="1"/>
  <c r="BB226" i="7" a="1"/>
  <c r="BB766" i="7" a="1"/>
  <c r="AG448" i="7" a="1"/>
  <c r="AX727" i="7" a="1"/>
  <c r="AH223" i="7" a="1"/>
  <c r="AZ762" i="7" a="1"/>
  <c r="AL299" i="7" a="1"/>
  <c r="AM327" i="7" a="1"/>
  <c r="BB566" i="7" a="1"/>
  <c r="AN433" i="7" a="1"/>
  <c r="AV573" i="7" a="1"/>
  <c r="AG525" i="7" a="1"/>
  <c r="BF380" i="7" a="1"/>
  <c r="AO897" i="7" a="1"/>
  <c r="AQ382" i="7" a="1"/>
  <c r="AY570" i="7" a="1"/>
  <c r="AR68" i="7" a="1"/>
  <c r="AP595" i="7" a="1"/>
  <c r="AF405" i="7" a="1"/>
  <c r="AP536" i="7" a="1"/>
  <c r="BF523" i="7" a="1"/>
  <c r="AG697" i="7" a="1"/>
  <c r="AM320" i="7" a="1"/>
  <c r="AM818" i="7" a="1"/>
  <c r="BC412" i="7" a="1"/>
  <c r="BA223" i="7" a="1"/>
  <c r="AI533" i="7" a="1"/>
  <c r="AC371" i="7" a="1"/>
  <c r="AG772" i="7" a="1"/>
  <c r="AW505" i="7" a="1"/>
  <c r="BC715" i="7" a="1"/>
  <c r="AQ184" i="7" a="1"/>
  <c r="BD425" i="7" a="1"/>
  <c r="BI995" i="7" a="1"/>
  <c r="AQ410" i="7" a="1"/>
  <c r="AP349" i="7" a="1"/>
  <c r="BE425" i="7" a="1"/>
  <c r="BA182" i="7" a="1"/>
  <c r="BB468" i="7" a="1"/>
  <c r="BD490" i="7" a="1"/>
  <c r="AF982" i="7" a="1"/>
  <c r="AV410" i="7" a="1"/>
  <c r="BG81" i="7" a="1"/>
  <c r="AJ143" i="7" a="1"/>
  <c r="AF386" i="7" a="1"/>
  <c r="AY755" i="7" a="1"/>
  <c r="AL249" i="7" a="1"/>
  <c r="AL818" i="7" a="1"/>
  <c r="BE973" i="7" a="1"/>
  <c r="AN623" i="7" a="1"/>
  <c r="AZ663" i="7" a="1"/>
  <c r="AT726" i="7" a="1"/>
  <c r="AR670" i="7" a="1"/>
  <c r="AO888" i="7" a="1"/>
  <c r="AW427" i="7" a="1"/>
  <c r="AN170" i="7" a="1"/>
  <c r="AZ818" i="7" a="1"/>
  <c r="AM100" i="7" a="1"/>
  <c r="BF667" i="7" a="1"/>
  <c r="AV419" i="7" a="1"/>
  <c r="AG245" i="7" a="1"/>
  <c r="AD647" i="7" a="1"/>
  <c r="AU842" i="7" a="1"/>
  <c r="AX612" i="7" a="1"/>
  <c r="BA761" i="7" a="1"/>
  <c r="AB556" i="7" a="1"/>
  <c r="BA498" i="7" a="1"/>
  <c r="BE223" i="7" a="1"/>
  <c r="AZ910" i="7" a="1"/>
  <c r="BI685" i="7" a="1"/>
  <c r="AX862" i="7" a="1"/>
  <c r="AN916" i="7" a="1"/>
  <c r="AV762" i="7" a="1"/>
  <c r="BA121" i="7" a="1"/>
  <c r="BA184" i="7" a="1"/>
  <c r="BI941" i="7" a="1"/>
  <c r="BE584" i="7" a="1"/>
  <c r="AN854" i="7" a="1"/>
  <c r="AF286" i="7" a="1"/>
  <c r="BA404" i="7" a="1"/>
  <c r="AZ611" i="7" a="1"/>
  <c r="AY870" i="7" a="1"/>
  <c r="AH83" i="7" a="1"/>
  <c r="AP983" i="7" a="1"/>
  <c r="AZ755" i="7" a="1"/>
  <c r="BC246" i="7" a="1"/>
  <c r="AH648" i="7" a="1"/>
  <c r="BE474" i="7" a="1"/>
  <c r="AN936" i="7" a="1"/>
  <c r="AJ541" i="7" a="1"/>
  <c r="AC154" i="7" a="1"/>
  <c r="BE811" i="7" a="1"/>
  <c r="AX178" i="7" a="1"/>
  <c r="AG219" i="7" a="1"/>
  <c r="BE706" i="7" a="1"/>
  <c r="AE390" i="7" a="1"/>
  <c r="AE897" i="7" a="1"/>
  <c r="BG390" i="7" a="1"/>
  <c r="AJ469" i="7" a="1"/>
  <c r="AD180" i="7" a="1"/>
  <c r="AY881" i="7" a="1"/>
  <c r="AK166" i="7" a="1"/>
  <c r="AW48" i="7" a="1"/>
  <c r="AH777" i="7" a="1"/>
  <c r="BF717" i="7" a="1"/>
  <c r="AB897" i="7" a="1"/>
  <c r="AL97" i="7" a="1"/>
  <c r="BB374" i="7" a="1"/>
  <c r="AK970" i="7" a="1"/>
  <c r="AJ810" i="7" a="1"/>
  <c r="BD871" i="7" a="1"/>
  <c r="AW39" i="7" a="1"/>
  <c r="AW670" i="7" a="1"/>
  <c r="AV256" i="7" a="1"/>
  <c r="AF211" i="7" a="1"/>
  <c r="BF68" i="7" a="1"/>
  <c r="AL521" i="7" a="1"/>
  <c r="AT411" i="7" a="1"/>
  <c r="AO927" i="7" a="1"/>
  <c r="BD427" i="7" a="1"/>
  <c r="AP519" i="7" a="1"/>
  <c r="AV52" i="7" a="1"/>
  <c r="BB711" i="7" a="1"/>
  <c r="AS839" i="7" a="1"/>
  <c r="AE108" i="7" a="1"/>
  <c r="AU434" i="7" a="1"/>
  <c r="AR610" i="7" a="1"/>
  <c r="AZ655" i="7" a="1"/>
  <c r="AS868" i="7" a="1"/>
  <c r="AI263" i="7" a="1"/>
  <c r="AB241" i="7" a="1"/>
  <c r="AG927" i="7" a="1"/>
  <c r="AY360" i="7" a="1"/>
  <c r="AD439" i="7" a="1"/>
  <c r="AF320" i="7" a="1"/>
  <c r="AS466" i="7" a="1"/>
  <c r="BI902" i="7" a="1"/>
  <c r="BA947" i="7" a="1"/>
  <c r="AG645" i="7" a="1"/>
  <c r="AY712" i="7" a="1"/>
  <c r="BH221" i="7" a="1"/>
  <c r="AP541" i="7" a="1"/>
  <c r="AE981" i="7" a="1"/>
  <c r="AZ642" i="7" a="1"/>
  <c r="AM365" i="7" a="1"/>
  <c r="AK207" i="7" a="1"/>
  <c r="AX130" i="7" a="1"/>
  <c r="AO469" i="7" a="1"/>
  <c r="AR994" i="7" a="1"/>
  <c r="AM126" i="7" a="1"/>
  <c r="AD986" i="7" a="1"/>
  <c r="BF563" i="7" a="1"/>
  <c r="AD507" i="7" a="1"/>
  <c r="AO488" i="7" a="1"/>
  <c r="AN853" i="7" a="1"/>
  <c r="AG709" i="7" a="1"/>
  <c r="AO725" i="7" a="1"/>
  <c r="AI411" i="7" a="1"/>
  <c r="BC772" i="7" a="1"/>
  <c r="BI233" i="7" a="1"/>
  <c r="AR355" i="7" a="1"/>
  <c r="AO842" i="7" a="1"/>
  <c r="BE667" i="7" a="1"/>
  <c r="AM13" i="7" a="1"/>
  <c r="AH463" i="7" a="1"/>
  <c r="AP274" i="7" a="1"/>
  <c r="AC744" i="7" a="1"/>
  <c r="AJ641" i="7" a="1"/>
  <c r="AL18" i="7" a="1"/>
  <c r="AO753" i="7" a="1"/>
  <c r="AJ945" i="7" a="1"/>
  <c r="BE685" i="7" a="1"/>
  <c r="BJ497" i="7" a="1"/>
  <c r="AN70" i="7" a="1"/>
  <c r="AG771" i="7" a="1"/>
  <c r="AE573" i="7" a="1"/>
  <c r="BD506" i="7" a="1"/>
  <c r="AW959" i="7" a="1"/>
  <c r="AZ853" i="7" a="1"/>
  <c r="AB860" i="7" a="1"/>
  <c r="AN628" i="7" a="1"/>
  <c r="AG181" i="7" a="1"/>
  <c r="AH454" i="7" a="1"/>
  <c r="BJ219" i="7" a="1"/>
  <c r="AY71" i="7" a="1"/>
  <c r="AR232" i="7" a="1"/>
  <c r="AB541" i="7" a="1"/>
  <c r="AR881" i="7" a="1"/>
  <c r="BJ136" i="7" a="1"/>
  <c r="BA578" i="7" a="1"/>
  <c r="AA895" i="7" a="1"/>
  <c r="BB276" i="7" a="1"/>
  <c r="AN655" i="7" a="1"/>
  <c r="AR985" i="7" a="1"/>
  <c r="AX121" i="7" a="1"/>
  <c r="AC147" i="7" a="1"/>
  <c r="AL664" i="7" a="1"/>
  <c r="AU74" i="7" a="1"/>
  <c r="BA178" i="7" a="1"/>
  <c r="BJ840" i="7" a="1"/>
  <c r="AR993" i="7" a="1"/>
  <c r="AD941" i="7" a="1"/>
  <c r="BD516" i="7" a="1"/>
  <c r="AA355" i="7" a="1"/>
  <c r="AS261" i="7" a="1"/>
  <c r="AK794" i="7" a="1"/>
  <c r="BB820" i="7" a="1"/>
  <c r="BG873" i="7" a="1"/>
  <c r="AI868" i="7" a="1"/>
  <c r="BJ880" i="7" a="1"/>
  <c r="AQ772" i="7" a="1"/>
  <c r="BB529" i="7" a="1"/>
  <c r="AM183" i="7" a="1"/>
  <c r="AP148" i="7" a="1"/>
  <c r="AN454" i="7" a="1"/>
  <c r="AF567" i="7" a="1"/>
  <c r="BE994" i="7" a="1"/>
  <c r="BD467" i="7" a="1"/>
  <c r="BJ154" i="7" a="1"/>
  <c r="AH363" i="7" a="1"/>
  <c r="AA827" i="7" a="1"/>
  <c r="AT419" i="7" a="1"/>
  <c r="AW309" i="7" a="1"/>
  <c r="BJ256" i="7" a="1"/>
  <c r="AC506" i="7" a="1"/>
  <c r="BJ324" i="7" a="1"/>
  <c r="BC481" i="7" a="1"/>
  <c r="AH345" i="7" a="1"/>
  <c r="AL891" i="7" a="1"/>
  <c r="AU247" i="7" a="1"/>
  <c r="AC691" i="7" a="1"/>
  <c r="BC274" i="7" a="1"/>
  <c r="AJ437" i="7" a="1"/>
  <c r="BJ938" i="7" a="1"/>
  <c r="AS349" i="7" a="1"/>
  <c r="AC55" i="7" a="1"/>
  <c r="AI469" i="7" a="1"/>
  <c r="AB20" i="7" a="1"/>
  <c r="AB403" i="7" a="1"/>
  <c r="AG11" i="7" a="1"/>
  <c r="BC81" i="7" a="1"/>
  <c r="AI891" i="7" a="1"/>
  <c r="BG867" i="7" a="1"/>
  <c r="AM352" i="7" a="1"/>
  <c r="AJ49" i="7" a="1"/>
  <c r="AT681" i="7" a="1"/>
  <c r="AB396" i="7" a="1"/>
  <c r="BD169" i="7" a="1"/>
  <c r="AJ54" i="7" a="1"/>
  <c r="AQ245" i="7" a="1"/>
  <c r="AS182" i="7" a="1"/>
  <c r="AN366" i="7" a="1"/>
  <c r="AG337" i="7" a="1"/>
  <c r="AW371" i="7" a="1"/>
  <c r="BD315" i="7" a="1"/>
  <c r="BB810" i="7" a="1"/>
  <c r="BJ756" i="7" a="1"/>
  <c r="BD345" i="7" a="1"/>
  <c r="AS818" i="7" a="1"/>
  <c r="AX965" i="7" a="1"/>
  <c r="BC593" i="7" a="1"/>
  <c r="AP837" i="7" a="1"/>
  <c r="AO840" i="7" a="1"/>
  <c r="AH337" i="7" a="1"/>
  <c r="AH67" i="7" a="1"/>
  <c r="AK275" i="7" a="1"/>
  <c r="AT869" i="7" a="1"/>
  <c r="BG136" i="7" a="1"/>
  <c r="AF927" i="7" a="1"/>
  <c r="AE978" i="7" a="1"/>
  <c r="AS763" i="7" a="1"/>
  <c r="AC97" i="7" a="1"/>
  <c r="BJ264" i="7" a="1"/>
  <c r="AE772" i="7" a="1"/>
  <c r="AX495" i="7" a="1"/>
  <c r="AY363" i="7" a="1"/>
  <c r="AM839" i="7" a="1"/>
  <c r="AN761" i="7" a="1"/>
  <c r="AQ888" i="7" a="1"/>
  <c r="AJ52" i="7" a="1"/>
  <c r="AA975" i="7" a="1"/>
  <c r="AS811" i="7" a="1"/>
  <c r="AK220" i="7" a="1"/>
  <c r="AQ280" i="7" a="1"/>
  <c r="AD554" i="7" a="1"/>
  <c r="AF401" i="7" a="1"/>
  <c r="AK506" i="7" a="1"/>
  <c r="AK935" i="7" a="1"/>
  <c r="AH985" i="7" a="1"/>
  <c r="AR840" i="7" a="1"/>
  <c r="AK467" i="7" a="1"/>
  <c r="BB401" i="7" a="1"/>
  <c r="AQ748" i="7" a="1"/>
  <c r="AI874" i="7" a="1"/>
  <c r="AM983" i="7" a="1"/>
  <c r="AY824" i="7" a="1"/>
  <c r="BA315" i="7" a="1"/>
  <c r="AK585" i="7" a="1"/>
  <c r="AN233" i="7" a="1"/>
  <c r="AU358" i="7" a="1"/>
  <c r="AW848" i="7" a="1"/>
  <c r="AF409" i="7" a="1"/>
  <c r="BJ499" i="7" a="1"/>
  <c r="AN653" i="7" a="1"/>
  <c r="BI485" i="7" a="1"/>
  <c r="AM18" i="7" a="1"/>
  <c r="AJ685" i="7" a="1"/>
  <c r="AI495" i="7" a="1"/>
  <c r="AB253" i="7" a="1"/>
  <c r="BE245" i="7" a="1"/>
  <c r="AE460" i="7" a="1"/>
  <c r="AK241" i="7" a="1"/>
  <c r="AK145" i="7" a="1"/>
  <c r="AJ879" i="7" a="1"/>
  <c r="AZ793" i="7" a="1"/>
  <c r="AD696" i="7" a="1"/>
  <c r="AQ452" i="7" a="1"/>
  <c r="BE782" i="7" a="1"/>
  <c r="AL463" i="7" a="1"/>
  <c r="AG735" i="7" a="1"/>
  <c r="AJ771" i="7" a="1"/>
  <c r="AB138" i="7" a="1"/>
  <c r="AN21" i="7" a="1"/>
  <c r="AT804" i="7" a="1"/>
  <c r="AL448" i="7" a="1"/>
  <c r="AC428" i="7" a="1"/>
  <c r="AQ105" i="7" a="1"/>
  <c r="AA315" i="7" a="1"/>
  <c r="AS944" i="7" a="1"/>
  <c r="AI74" i="7" a="1"/>
  <c r="AJ852" i="7" a="1"/>
  <c r="BI68" i="7" a="1"/>
  <c r="AV570" i="7" a="1"/>
  <c r="AE84" i="7" a="1"/>
  <c r="BD404" i="7" a="1"/>
  <c r="AB529" i="7" a="1"/>
  <c r="AF90" i="7" a="1"/>
  <c r="AS123" i="7" a="1"/>
  <c r="AG138" i="7" a="1"/>
  <c r="AD372" i="7" a="1"/>
  <c r="BE810" i="7" a="1"/>
  <c r="BI897" i="7" a="1"/>
  <c r="BG36" i="7" a="1"/>
  <c r="BD72" i="7" a="1"/>
  <c r="BB706" i="7" a="1"/>
  <c r="AG860" i="7" a="1"/>
  <c r="AJ99" i="7" a="1"/>
  <c r="AU473" i="7" a="1"/>
  <c r="BB241" i="7" a="1"/>
  <c r="AD366" i="7" a="1"/>
  <c r="AK312" i="7" a="1"/>
  <c r="AG902" i="7" a="1"/>
  <c r="BJ873" i="7" a="1"/>
  <c r="AH110" i="7" a="1"/>
  <c r="AJ865" i="7" a="1"/>
  <c r="AD810" i="7" a="1"/>
  <c r="AX454" i="7" a="1"/>
  <c r="AD645" i="7" a="1"/>
  <c r="AN97" i="7" a="1"/>
  <c r="AW566" i="7" a="1"/>
  <c r="AV714" i="7" a="1"/>
  <c r="AA74" i="7" a="1"/>
  <c r="BE121" i="7" a="1"/>
  <c r="AC538" i="7" a="1"/>
  <c r="AG975" i="7" a="1"/>
  <c r="AN189" i="7" a="1"/>
  <c r="BI729" i="7" a="1"/>
  <c r="AP363" i="7" a="1"/>
  <c r="BB551" i="7" a="1"/>
  <c r="AL737" i="7" a="1"/>
  <c r="BI106" i="7" a="1"/>
  <c r="AT623" i="7" a="1"/>
  <c r="AR374" i="7" a="1"/>
  <c r="AI264" i="7" a="1"/>
  <c r="AN648" i="7" a="1"/>
  <c r="BE353" i="7" a="1"/>
  <c r="AK777" i="7" a="1"/>
  <c r="BC896" i="7" a="1"/>
  <c r="BG981" i="7" a="1"/>
  <c r="AD495" i="7" a="1"/>
  <c r="AJ873" i="7" a="1"/>
  <c r="AG46" i="7" a="1"/>
  <c r="AO11" i="7" a="1"/>
  <c r="AG607" i="7" a="1"/>
  <c r="BJ31" i="7" a="1"/>
  <c r="AA802" i="7" a="1"/>
  <c r="BH532" i="7" a="1"/>
  <c r="AH241" i="7" a="1"/>
  <c r="BB286" i="7" a="1"/>
  <c r="AY724" i="7" a="1"/>
  <c r="AZ211" i="7" a="1"/>
  <c r="AE644" i="7" a="1"/>
  <c r="BE492" i="7" a="1"/>
  <c r="AU67" i="7" a="1"/>
  <c r="BI66" i="7" a="1"/>
  <c r="AN744" i="7" a="1"/>
  <c r="AG619" i="7" a="1"/>
  <c r="AA490" i="7" a="1"/>
  <c r="BJ810" i="7" a="1"/>
  <c r="BJ852" i="7" a="1"/>
  <c r="AE67" i="7" a="1"/>
  <c r="BB254" i="7" a="1"/>
  <c r="AF217" i="7" a="1"/>
  <c r="AQ254" i="7" a="1"/>
  <c r="AU690" i="7" a="1"/>
  <c r="BG233" i="7" a="1"/>
  <c r="AO116" i="7" a="1"/>
  <c r="BI320" i="7" a="1"/>
  <c r="AX241" i="7" a="1"/>
  <c r="AA165" i="7" a="1"/>
  <c r="AE930" i="7" a="1"/>
  <c r="BG220" i="7" a="1"/>
  <c r="BB225" i="7" a="1"/>
  <c r="BA233" i="7" a="1"/>
  <c r="AX767" i="7" a="1"/>
  <c r="AI565" i="7" a="1"/>
  <c r="BJ547" i="7" a="1"/>
  <c r="AP18" i="7" a="1"/>
  <c r="AN750" i="7" a="1"/>
  <c r="BC685" i="7" a="1"/>
  <c r="AS895" i="7" a="1"/>
  <c r="BF495" i="7" a="1"/>
  <c r="AR772" i="7" a="1"/>
  <c r="AS954" i="7" a="1"/>
  <c r="AG670" i="7" a="1"/>
  <c r="BF85" i="7" a="1"/>
  <c r="AC413" i="7" a="1"/>
  <c r="BH267" i="7" a="1"/>
  <c r="AZ81" i="7" a="1"/>
  <c r="AW810" i="7" a="1"/>
  <c r="BA442" i="7" a="1"/>
  <c r="AD985" i="7" a="1"/>
  <c r="AS782" i="7" a="1"/>
  <c r="AB672" i="7" a="1"/>
  <c r="BG619" i="7" a="1"/>
  <c r="AV402" i="7" a="1"/>
  <c r="AV818" i="7" a="1"/>
  <c r="BG469" i="7" a="1"/>
  <c r="AF871" i="7" a="1"/>
  <c r="AS670" i="7" a="1"/>
  <c r="AI746" i="7" a="1"/>
  <c r="AJ123" i="7" a="1"/>
  <c r="AH538" i="7" a="1"/>
  <c r="AO777" i="7" a="1"/>
  <c r="AS246" i="7" a="1"/>
  <c r="AJ454" i="7" a="1"/>
  <c r="AR40" i="7" a="1"/>
  <c r="AV897" i="7" a="1"/>
  <c r="AT223" i="7" a="1"/>
  <c r="BC309" i="7" a="1"/>
  <c r="AO372" i="7" a="1"/>
  <c r="AI612" i="7" a="1"/>
  <c r="AX735" i="7" a="1"/>
  <c r="AV503" i="7" a="1"/>
  <c r="AH172" i="7" a="1"/>
  <c r="AA995" i="7" a="1"/>
  <c r="AS287" i="7" a="1"/>
  <c r="AF502" i="7" a="1"/>
  <c r="AA896" i="7" a="1"/>
  <c r="AE175" i="7" a="1"/>
  <c r="AO648" i="7" a="1"/>
  <c r="AF954" i="7" a="1"/>
  <c r="AI933" i="7" a="1"/>
  <c r="AO574" i="7" a="1"/>
  <c r="BF978" i="7" a="1"/>
  <c r="BG439" i="7" a="1"/>
  <c r="AC182" i="7" a="1"/>
  <c r="AS387" i="7" a="1"/>
  <c r="BE840" i="7" a="1"/>
  <c r="BB518" i="7" a="1"/>
  <c r="BC575" i="7" a="1"/>
  <c r="AK92" i="7" a="1"/>
  <c r="AI106" i="7" a="1"/>
  <c r="AI635" i="7" a="1"/>
  <c r="AR484" i="7" a="1"/>
  <c r="AU880" i="7" a="1"/>
  <c r="AQ915" i="7" a="1"/>
  <c r="AH466" i="7" a="1"/>
  <c r="AA442" i="7" a="1"/>
  <c r="AL879" i="7" a="1"/>
  <c r="AN690" i="7" a="1"/>
  <c r="AG633" i="7" a="1"/>
  <c r="AW573" i="7" a="1"/>
  <c r="AQ959" i="7" a="1"/>
  <c r="AL484" i="7" a="1"/>
  <c r="AF767" i="7" a="1"/>
  <c r="BG802" i="7" a="1"/>
  <c r="BD44" i="7" a="1"/>
  <c r="AC220" i="7" a="1"/>
  <c r="BD337" i="7" a="1"/>
  <c r="AS201" i="7" a="1"/>
  <c r="AE989" i="7" a="1"/>
  <c r="AS896" i="7" a="1"/>
  <c r="AW672" i="7" a="1"/>
  <c r="AE348" i="7" a="1"/>
  <c r="AB803" i="7" a="1"/>
  <c r="AU699" i="7" a="1"/>
  <c r="AS801" i="7" a="1"/>
  <c r="BG712" i="7" a="1"/>
  <c r="AY461" i="7" a="1"/>
  <c r="AH480" i="7" a="1"/>
  <c r="AW245" i="7" a="1"/>
  <c r="AH210" i="7" a="1"/>
  <c r="AD358" i="7" a="1"/>
  <c r="BJ182" i="7" a="1"/>
  <c r="AA274" i="7" a="1"/>
  <c r="BG518" i="7" a="1"/>
  <c r="AK377" i="7" a="1"/>
  <c r="AJ504" i="7" a="1"/>
  <c r="BC997" i="7" a="1"/>
  <c r="AE757" i="7" a="1"/>
  <c r="AW288" i="7" a="1"/>
  <c r="AD67" i="7" a="1"/>
  <c r="AY794" i="7" a="1"/>
  <c r="BG157" i="7" a="1"/>
  <c r="AV811" i="7" a="1"/>
  <c r="BD873" i="7" a="1"/>
  <c r="AO212" i="7" a="1"/>
  <c r="AD135" i="7" a="1"/>
  <c r="BF871" i="7" a="1"/>
  <c r="AW495" i="7" a="1"/>
  <c r="AV653" i="7" a="1"/>
  <c r="AN935" i="7" a="1"/>
  <c r="AA691" i="7" a="1"/>
  <c r="AI587" i="7" a="1"/>
  <c r="AK868" i="7" a="1"/>
  <c r="AT289" i="7" a="1"/>
  <c r="AQ455" i="7" a="1"/>
  <c r="AC419" i="7" a="1"/>
  <c r="AP256" i="7" a="1"/>
  <c r="BC69" i="7" a="1"/>
  <c r="AI566" i="7" a="1"/>
  <c r="AV170" i="7" a="1"/>
  <c r="BD829" i="7" a="1"/>
  <c r="BA691" i="7" a="1"/>
  <c r="AU916" i="7" a="1"/>
  <c r="AP488" i="7" a="1"/>
  <c r="AV287" i="7" a="1"/>
  <c r="BC612" i="7" a="1"/>
  <c r="AJ253" i="7" a="1"/>
  <c r="AU219" i="7" a="1"/>
  <c r="AG300" i="7" a="1"/>
  <c r="BF582" i="7" a="1"/>
  <c r="AM786" i="7" a="1"/>
  <c r="AK299" i="7" a="1"/>
  <c r="AH911" i="7" a="1"/>
  <c r="AU177" i="7" a="1"/>
  <c r="AR261" i="7" a="1"/>
  <c r="BD582" i="7" a="1"/>
  <c r="BI578" i="7" a="1"/>
  <c r="BI138" i="7" a="1"/>
  <c r="BJ801" i="7" a="1"/>
  <c r="BG957" i="7" a="1"/>
  <c r="AH766" i="7" a="1"/>
  <c r="AP371" i="7" a="1"/>
  <c r="AG535" i="7" a="1"/>
  <c r="BF372" i="7" a="1"/>
  <c r="AL281" i="7" a="1"/>
  <c r="AF274" i="7" a="1"/>
  <c r="AH97" i="7" a="1"/>
  <c r="AU454" i="7" a="1"/>
  <c r="BE11" i="7" a="1"/>
  <c r="BB309" i="7" a="1"/>
  <c r="AJ812" i="7" a="1"/>
  <c r="AO481" i="7" a="1"/>
  <c r="BF66" i="7" a="1"/>
  <c r="BC595" i="7" a="1"/>
  <c r="AV285" i="7" a="1"/>
  <c r="BJ439" i="7" a="1"/>
  <c r="AK639" i="7" a="1"/>
  <c r="BI691" i="7" a="1"/>
  <c r="BG708" i="7" a="1"/>
  <c r="AF49" i="7" a="1"/>
  <c r="AT376" i="7" a="1"/>
  <c r="AS529" i="7" a="1"/>
  <c r="AY686" i="7" a="1"/>
  <c r="AA343" i="7" a="1"/>
  <c r="BC935" i="7" a="1"/>
  <c r="AP68" i="7" a="1"/>
  <c r="BC108" i="7" a="1"/>
  <c r="AW387" i="7" a="1"/>
  <c r="AQ674" i="7" a="1"/>
  <c r="AF374" i="7" a="1"/>
  <c r="AV186" i="7" a="1"/>
  <c r="AP281" i="7" a="1"/>
  <c r="AF100" i="7" a="1"/>
  <c r="AY226" i="7" a="1"/>
  <c r="AM113" i="7" a="1"/>
  <c r="AW654" i="7" a="1"/>
  <c r="AT358" i="7" a="1"/>
  <c r="AM557" i="7" a="1"/>
  <c r="AR286" i="7" a="1"/>
  <c r="BA345" i="7" a="1"/>
  <c r="BF261" i="7" a="1"/>
  <c r="AP159" i="7" a="1"/>
  <c r="BF819" i="7" a="1"/>
  <c r="BI246" i="7" a="1"/>
  <c r="BB135" i="7" a="1"/>
  <c r="AA518" i="7" a="1"/>
  <c r="BF108" i="7" a="1"/>
  <c r="AV495" i="7" a="1"/>
  <c r="AJ776" i="7" a="1"/>
  <c r="AN578" i="7" a="1"/>
  <c r="BE98" i="7" a="1"/>
  <c r="AN558" i="7" a="1"/>
  <c r="AH518" i="7" a="1"/>
  <c r="AY299" i="7" a="1"/>
  <c r="AH587" i="7" a="1"/>
  <c r="AP257" i="7" a="1"/>
  <c r="AG779" i="7" a="1"/>
  <c r="AF898" i="7" a="1"/>
  <c r="AZ491" i="7" a="1"/>
  <c r="AU268" i="7" a="1"/>
  <c r="BA408" i="7" a="1"/>
  <c r="AS557" i="7" a="1"/>
  <c r="AM108" i="7" a="1"/>
  <c r="AH298" i="7" a="1"/>
  <c r="AK298" i="7" a="1"/>
  <c r="BA527" i="7" a="1"/>
  <c r="AQ44" i="7" a="1"/>
  <c r="AK811" i="7" a="1"/>
  <c r="AN987" i="7" a="1"/>
  <c r="BC841" i="7" a="1"/>
  <c r="AN717" i="7" a="1"/>
  <c r="BA371" i="7" a="1"/>
  <c r="AS842" i="7" a="1"/>
  <c r="AY827" i="7" a="1"/>
  <c r="AL105" i="7" a="1"/>
  <c r="BF654" i="7" a="1"/>
  <c r="AK994" i="7" a="1"/>
  <c r="AM679" i="7" a="1"/>
  <c r="AM393" i="7" a="1"/>
  <c r="AG696" i="7" a="1"/>
  <c r="AR238" i="7" a="1"/>
  <c r="BF184" i="7" a="1"/>
  <c r="AJ566" i="7" a="1"/>
  <c r="BB289" i="7" a="1"/>
  <c r="AW743" i="7" a="1"/>
  <c r="AV772" i="7" a="1"/>
  <c r="BI403" i="7" a="1"/>
  <c r="AL113" i="7" a="1"/>
  <c r="AR529" i="7" a="1"/>
  <c r="BC538" i="7" a="1"/>
  <c r="AC118" i="7" a="1"/>
  <c r="AT818" i="7" a="1"/>
  <c r="BJ195" i="7" a="1"/>
  <c r="BC173" i="7" a="1"/>
  <c r="AA80" i="7" a="1"/>
  <c r="AC173" i="7" a="1"/>
  <c r="AJ938" i="7" a="1"/>
  <c r="AE324" i="7" a="1"/>
  <c r="BI394" i="7" a="1"/>
  <c r="AE902" i="7" a="1"/>
  <c r="AR409" i="7" a="1"/>
  <c r="AR724" i="7" a="1"/>
  <c r="BI100" i="7" a="1"/>
  <c r="AJ936" i="7" a="1"/>
  <c r="BG853" i="7" a="1"/>
  <c r="BE897" i="7" a="1"/>
  <c r="BI762" i="7" a="1"/>
  <c r="AM572" i="7" a="1"/>
  <c r="AT54" i="7" a="1"/>
  <c r="AW44" i="7" a="1"/>
  <c r="AC712" i="7" a="1"/>
  <c r="AZ538" i="7" a="1"/>
  <c r="AJ69" i="7" a="1"/>
  <c r="AS749" i="7" a="1"/>
  <c r="BA646" i="7" a="1"/>
  <c r="BF630" i="7" a="1"/>
  <c r="AI261" i="7" a="1"/>
  <c r="BI337" i="7" a="1"/>
  <c r="AB49" i="7" a="1"/>
  <c r="AN228" i="7" a="1"/>
  <c r="BG897" i="7" a="1"/>
  <c r="AT70" i="7" a="1"/>
  <c r="BE905" i="7" a="1"/>
  <c r="BG655" i="7" a="1"/>
  <c r="AR535" i="7" a="1"/>
  <c r="AG581" i="7" a="1"/>
  <c r="BF818" i="7" a="1"/>
  <c r="AB848" i="7" a="1"/>
  <c r="AY708" i="7" a="1"/>
  <c r="AM696" i="7" a="1"/>
  <c r="AL289" i="7" a="1"/>
  <c r="AS41" i="7" a="1"/>
  <c r="AO581" i="7" a="1"/>
  <c r="AB175" i="7" a="1"/>
  <c r="AF839" i="7" a="1"/>
  <c r="AT309" i="7" a="1"/>
  <c r="AQ957" i="7" a="1"/>
  <c r="AS436" i="7" a="1"/>
  <c r="AQ595" i="7" a="1"/>
  <c r="AX108" i="7" a="1"/>
  <c r="BI413" i="7" a="1"/>
  <c r="AY172" i="7" a="1"/>
  <c r="AS92" i="7" a="1"/>
  <c r="BI291" i="7" a="1"/>
  <c r="BB263" i="7" a="1"/>
  <c r="AF967" i="7" a="1"/>
  <c r="AO286" i="7" a="1"/>
  <c r="BD71" i="7" a="1"/>
  <c r="AV619" i="7" a="1"/>
  <c r="BC570" i="7" a="1"/>
  <c r="AC410" i="7" a="1"/>
  <c r="AQ773" i="7" a="1"/>
  <c r="AW281" i="7" a="1"/>
  <c r="AE241" i="7" a="1"/>
  <c r="AC819" i="7" a="1"/>
  <c r="BI708" i="7" a="1"/>
  <c r="AJ20" i="7" a="1"/>
  <c r="AJ182" i="7" a="1"/>
  <c r="AC714" i="7" a="1"/>
  <c r="BE758" i="7" a="1"/>
  <c r="BB623" i="7" a="1"/>
  <c r="AY538" i="7" a="1"/>
  <c r="BF982" i="7" a="1"/>
  <c r="AR811" i="7" a="1"/>
  <c r="BG91" i="7" a="1"/>
  <c r="AQ156" i="7" a="1"/>
  <c r="BC355" i="7" a="1"/>
  <c r="AY280" i="7" a="1"/>
  <c r="AD855" i="7" a="1"/>
  <c r="AM402" i="7" a="1"/>
  <c r="AM222" i="7" a="1"/>
  <c r="BE696" i="7" a="1"/>
  <c r="AZ709" i="7" a="1"/>
  <c r="AN272" i="7" a="1"/>
  <c r="AG880" i="7" a="1"/>
  <c r="BG226" i="7" a="1"/>
  <c r="BB97" i="7" a="1"/>
  <c r="AH379" i="7" a="1"/>
  <c r="AF685" i="7" a="1"/>
  <c r="AM105" i="7" a="1"/>
  <c r="AK768" i="7" a="1"/>
  <c r="AG898" i="7" a="1"/>
  <c r="AL895" i="7" a="1"/>
  <c r="AE995" i="7" a="1"/>
  <c r="BJ523" i="7" a="1"/>
  <c r="AW81" i="7" a="1"/>
  <c r="AV377" i="7" a="1"/>
  <c r="BC897" i="7" a="1"/>
  <c r="AU633" i="7" a="1"/>
  <c r="BD327" i="7" a="1"/>
  <c r="AX159" i="7" a="1"/>
  <c r="AB513" i="7" a="1"/>
  <c r="AP175" i="7" a="1"/>
  <c r="AQ575" i="7" a="1"/>
  <c r="BH116" i="7" a="1"/>
  <c r="AU210" i="7" a="1"/>
  <c r="AS612" i="7" a="1"/>
  <c r="AK827" i="7" a="1"/>
  <c r="AH498" i="7" a="1"/>
  <c r="AB434" i="7" a="1"/>
  <c r="AW896" i="7" a="1"/>
  <c r="AB180" i="7" a="1"/>
  <c r="AC379" i="7" a="1"/>
  <c r="AI614" i="7" a="1"/>
  <c r="AG395" i="7" a="1"/>
  <c r="AL945" i="7" a="1"/>
  <c r="AE689" i="7" a="1"/>
  <c r="AX465" i="7" a="1"/>
  <c r="AT535" i="7" a="1"/>
  <c r="AV352" i="7" a="1"/>
  <c r="AE11" i="7" a="1"/>
  <c r="AS344" i="7" a="1"/>
  <c r="AH433" i="7" a="1"/>
  <c r="BF734" i="7" a="1"/>
  <c r="AV233" i="7" a="1"/>
  <c r="AP865" i="7" a="1"/>
  <c r="AD857" i="7" a="1"/>
  <c r="AP870" i="7" a="1"/>
  <c r="BA871" i="7" a="1"/>
  <c r="AR403" i="7" a="1"/>
  <c r="AN179" i="7" a="1"/>
  <c r="BB824" i="7" a="1"/>
  <c r="AC696" i="7" a="1"/>
  <c r="AT745" i="7" a="1"/>
  <c r="AP720" i="7" a="1"/>
  <c r="AL238" i="7" a="1"/>
  <c r="AC954" i="7" a="1"/>
  <c r="AP936" i="7" a="1"/>
  <c r="AM212" i="7" a="1"/>
  <c r="AR843" i="7" a="1"/>
  <c r="AD262" i="7" a="1"/>
  <c r="AB905" i="7" a="1"/>
  <c r="AB653" i="7" a="1"/>
  <c r="AQ67" i="7" a="1"/>
  <c r="AR52" i="7" a="1"/>
  <c r="AP327" i="7" a="1"/>
  <c r="AN363" i="7" a="1"/>
  <c r="BI238" i="7" a="1"/>
  <c r="AY320" i="7" a="1"/>
  <c r="AM530" i="7" a="1"/>
  <c r="BB410" i="7" a="1"/>
  <c r="AP303" i="7" a="1"/>
  <c r="AO254" i="7" a="1"/>
  <c r="AZ506" i="7" a="1"/>
  <c r="BH182" i="7" a="1"/>
  <c r="AV996" i="7" a="1"/>
  <c r="BC276" i="7" a="1"/>
  <c r="AL840" i="7" a="1"/>
  <c r="AN463" i="7" a="1"/>
  <c r="BA166" i="7" a="1"/>
  <c r="AZ280" i="7" a="1"/>
  <c r="AH907" i="7" a="1"/>
  <c r="AZ516" i="7" a="1"/>
  <c r="AH316" i="7" a="1"/>
  <c r="AH717" i="7" a="1"/>
  <c r="BA884" i="7" a="1"/>
  <c r="AJ548" i="7" a="1"/>
  <c r="AM55" i="7" a="1"/>
  <c r="BI166" i="7" a="1"/>
  <c r="AY287" i="7" a="1"/>
  <c r="AU573" i="7" a="1"/>
  <c r="AR780" i="7" a="1"/>
  <c r="AT145" i="7" a="1"/>
  <c r="AU895" i="7" a="1"/>
  <c r="BF255" i="7" a="1"/>
  <c r="AB654" i="7" a="1"/>
  <c r="AE911" i="7" a="1"/>
  <c r="AR440" i="7" a="1"/>
  <c r="AY553" i="7" a="1"/>
  <c r="BF349" i="7" a="1"/>
  <c r="AF673" i="7" a="1"/>
  <c r="AM374" i="7" a="1"/>
  <c r="AT689" i="7" a="1"/>
  <c r="BI737" i="7" a="1"/>
  <c r="AF434" i="7" a="1"/>
  <c r="AK465" i="7" a="1"/>
  <c r="BJ358" i="7" a="1"/>
  <c r="AG148" i="7" a="1"/>
  <c r="AX736" i="7" a="1"/>
  <c r="AD274" i="7" a="1"/>
  <c r="AI220" i="7" a="1"/>
  <c r="AR12" i="7" a="1"/>
  <c r="AS561" i="7" a="1"/>
  <c r="AV935" i="7" a="1"/>
  <c r="AS157" i="7" a="1"/>
  <c r="AN55" i="7" a="1"/>
  <c r="BB771" i="7" a="1"/>
  <c r="AI661" i="7" a="1"/>
  <c r="BF691" i="7" a="1"/>
  <c r="AV164" i="7" a="1"/>
  <c r="AR673" i="7" a="1"/>
  <c r="AS965" i="7" a="1"/>
  <c r="BD371" i="7" a="1"/>
  <c r="AS394" i="7" a="1"/>
  <c r="AE516" i="7" a="1"/>
  <c r="AZ739" i="7" a="1"/>
  <c r="BF156" i="7" a="1"/>
  <c r="AB734" i="7" a="1"/>
  <c r="BB612" i="7" a="1"/>
  <c r="BE673" i="7" a="1"/>
  <c r="AY745" i="7" a="1"/>
  <c r="BG684" i="7" a="1"/>
  <c r="AD907" i="7" a="1"/>
  <c r="BA696" i="7" a="1"/>
  <c r="AG272" i="7" a="1"/>
  <c r="AC594" i="7" a="1"/>
  <c r="AV954" i="7" a="1"/>
  <c r="AO182" i="7" a="1"/>
  <c r="AX210" i="7" a="1"/>
  <c r="AC121" i="7" a="1"/>
  <c r="BE626" i="7" a="1"/>
  <c r="AY273" i="7" a="1"/>
  <c r="AK601" i="7" a="1"/>
  <c r="AQ995" i="7" a="1"/>
  <c r="BJ898" i="7" a="1"/>
  <c r="BI771" i="7" a="1"/>
  <c r="AL898" i="7" a="1"/>
  <c r="AS225" i="7" a="1"/>
  <c r="AA714" i="7" a="1"/>
  <c r="AT774" i="7" a="1"/>
  <c r="AD403" i="7" a="1"/>
  <c r="BJ393" i="7" a="1"/>
  <c r="AD339" i="7" a="1"/>
  <c r="AI967" i="7" a="1"/>
  <c r="AJ668" i="7" a="1"/>
  <c r="BA970" i="7" a="1"/>
  <c r="AL387" i="7" a="1"/>
  <c r="AS726" i="7" a="1"/>
  <c r="AA855" i="7" a="1"/>
  <c r="AM439" i="7" a="1"/>
  <c r="AK936" i="7" a="1"/>
  <c r="BE952" i="7" a="1"/>
  <c r="AJ595" i="7" a="1"/>
  <c r="AW223" i="7" a="1"/>
  <c r="AU654" i="7" a="1"/>
  <c r="BB164" i="7" a="1"/>
  <c r="AH348" i="7" a="1"/>
  <c r="AP575" i="7" a="1"/>
  <c r="AR368" i="7" a="1"/>
  <c r="AH880" i="7" a="1"/>
  <c r="AT852" i="7" a="1"/>
  <c r="BD126" i="7" a="1"/>
  <c r="AF476" i="7" a="1"/>
  <c r="BI750" i="7" a="1"/>
  <c r="AK233" i="7" a="1"/>
  <c r="AU670" i="7" a="1"/>
  <c r="AB442" i="7" a="1"/>
  <c r="AG178" i="7" a="1"/>
  <c r="AL170" i="7" a="1"/>
  <c r="AR466" i="7" a="1"/>
  <c r="AY317" i="7" a="1"/>
  <c r="AV840" i="7" a="1"/>
  <c r="AQ818" i="7" a="1"/>
  <c r="BF242" i="7" a="1"/>
  <c r="BB750" i="7" a="1"/>
  <c r="AC237" i="7" a="1"/>
  <c r="AP36" i="7" a="1"/>
  <c r="AD296" i="7" a="1"/>
  <c r="AE938" i="7" a="1"/>
  <c r="AA261" i="7" a="1"/>
  <c r="AH91" i="7" a="1"/>
  <c r="AQ434" i="7" a="1"/>
  <c r="BB394" i="7" a="1"/>
  <c r="AN584" i="7" a="1"/>
  <c r="AC536" i="7" a="1"/>
  <c r="AV72" i="7" a="1"/>
  <c r="AI582" i="7" a="1"/>
  <c r="AK135" i="7" a="1"/>
  <c r="AK55" i="7" a="1"/>
  <c r="AV948" i="7" a="1"/>
  <c r="AH639" i="7" a="1"/>
  <c r="AO521" i="7" a="1"/>
  <c r="AQ865" i="7" a="1"/>
  <c r="AV74" i="7" a="1"/>
  <c r="BD510" i="7" a="1"/>
  <c r="AR584" i="7" a="1"/>
  <c r="AT624" i="7" a="1"/>
  <c r="AY455" i="7" a="1"/>
  <c r="BA918" i="7" a="1"/>
  <c r="AT465" i="7" a="1"/>
  <c r="BB291" i="7" a="1"/>
  <c r="AH854" i="7" a="1"/>
  <c r="AB159" i="7" a="1"/>
  <c r="BG993" i="7" a="1"/>
  <c r="BE936" i="7" a="1"/>
  <c r="AP802" i="7" a="1"/>
  <c r="AB275" i="7" a="1"/>
  <c r="AN319" i="7" a="1"/>
  <c r="AD584" i="7" a="1"/>
  <c r="BG653" i="7" a="1"/>
  <c r="AT113" i="7" a="1"/>
  <c r="AF698" i="7" a="1"/>
  <c r="AP881" i="7" a="1"/>
  <c r="BB36" i="7" a="1"/>
  <c r="AM989" i="7" a="1"/>
  <c r="AQ249" i="7" a="1"/>
  <c r="AR750" i="7" a="1"/>
  <c r="AA135" i="7" a="1"/>
  <c r="AP749" i="7" a="1"/>
  <c r="AC847" i="7" a="1"/>
  <c r="AU712" i="7" a="1"/>
  <c r="AJ274" i="7" a="1"/>
  <c r="AP717" i="7" a="1"/>
  <c r="AR419" i="7" a="1"/>
  <c r="BB90" i="7" a="1"/>
  <c r="BF796" i="7" a="1"/>
  <c r="AQ570" i="7" a="1"/>
  <c r="AF556" i="7" a="1"/>
  <c r="BJ687" i="7" a="1"/>
  <c r="AK106" i="7" a="1"/>
  <c r="AG811" i="7" a="1"/>
  <c r="BG355" i="7" a="1"/>
  <c r="AR919" i="7" a="1"/>
  <c r="AD922" i="7" a="1"/>
  <c r="AT99" i="7" a="1"/>
  <c r="AD293" i="7" a="1"/>
  <c r="AD345" i="7" a="1"/>
  <c r="BD238" i="7" a="1"/>
  <c r="AZ513" i="7" a="1"/>
  <c r="AN473" i="7" a="1"/>
  <c r="BI681" i="7" a="1"/>
  <c r="AU80" i="7" a="1"/>
  <c r="AN39" i="7" a="1"/>
  <c r="AM74" i="7" a="1"/>
  <c r="AF521" i="7" a="1"/>
  <c r="AN896" i="7" a="1"/>
  <c r="BD673" i="7" a="1"/>
  <c r="AE248" i="7" a="1"/>
  <c r="AZ138" i="7" a="1"/>
  <c r="BD195" i="7" a="1"/>
  <c r="BG869" i="7" a="1"/>
  <c r="BI927" i="7" a="1"/>
  <c r="AV411" i="7" a="1"/>
  <c r="AI98" i="7" a="1"/>
  <c r="AX286" i="7" a="1"/>
  <c r="AQ299" i="7" a="1"/>
  <c r="AW633" i="7" a="1"/>
  <c r="BB957" i="7" a="1"/>
  <c r="BJ406" i="7" a="1"/>
  <c r="AK63" i="7" a="1"/>
  <c r="AW129" i="7" a="1"/>
  <c r="AR233" i="7" a="1"/>
  <c r="AR90" i="7" a="1"/>
  <c r="BG442" i="7" a="1"/>
  <c r="BD772" i="7" a="1"/>
  <c r="AS402" i="7" a="1"/>
  <c r="AJ906" i="7" a="1"/>
  <c r="AV68" i="7" a="1"/>
  <c r="AA737" i="7" a="1"/>
  <c r="BE68" i="7" a="1"/>
  <c r="BI157" i="7" a="1"/>
  <c r="BJ808" i="7" a="1"/>
  <c r="AM84" i="7" a="1"/>
  <c r="AN387" i="7" a="1"/>
  <c r="AQ871" i="7" a="1"/>
  <c r="BA954" i="7" a="1"/>
  <c r="AA419" i="7" a="1"/>
  <c r="BC870" i="7" a="1"/>
  <c r="AJ247" i="7" a="1"/>
  <c r="AY76" i="7" a="1"/>
  <c r="BF497" i="7" a="1"/>
  <c r="AR819" i="7" a="1"/>
  <c r="AA817" i="7" a="1"/>
  <c r="BD51" i="7" a="1"/>
  <c r="AU135" i="7" a="1"/>
  <c r="BE320" i="7" a="1"/>
  <c r="BD804" i="7" a="1"/>
  <c r="BE460" i="7" a="1"/>
  <c r="AY913" i="7" a="1"/>
  <c r="AU70" i="7" a="1"/>
  <c r="BB535" i="7" a="1"/>
  <c r="BJ817" i="7" a="1"/>
  <c r="AS699" i="7" a="1"/>
  <c r="AM366" i="7" a="1"/>
  <c r="BE154" i="7" a="1"/>
  <c r="AV638" i="7" a="1"/>
  <c r="AV734" i="7" a="1"/>
  <c r="AV753" i="7" a="1"/>
  <c r="AU280" i="7" a="1"/>
  <c r="AQ135" i="7" a="1"/>
  <c r="AK796" i="7" a="1"/>
  <c r="AQ802" i="7" a="1"/>
  <c r="AC261" i="7" a="1"/>
  <c r="BD927" i="7" a="1"/>
  <c r="AS196" i="7" a="1"/>
  <c r="AC997" i="7" a="1"/>
  <c r="AO67" i="7" a="1"/>
  <c r="AJ42" i="7" a="1"/>
  <c r="AE403" i="7" a="1"/>
  <c r="AN148" i="7" a="1"/>
  <c r="BA156" i="7" a="1"/>
  <c r="BF317" i="7" a="1"/>
  <c r="AM538" i="7" a="1"/>
  <c r="BE610" i="7" a="1"/>
  <c r="BB879" i="7" a="1"/>
  <c r="BH421" i="7" a="1"/>
  <c r="AY314" i="7" a="1"/>
  <c r="AQ151" i="7" a="1"/>
  <c r="AI47" i="7" a="1"/>
  <c r="AD110" i="7" a="1"/>
  <c r="BF506" i="7" a="1"/>
  <c r="AP763" i="7" a="1"/>
  <c r="AJ989" i="7" a="1"/>
  <c r="AI699" i="7" a="1"/>
  <c r="AE418" i="7" a="1"/>
  <c r="AY717" i="7" a="1"/>
  <c r="AB288" i="7" a="1"/>
  <c r="AB118" i="7" a="1"/>
  <c r="AF32" i="7" a="1"/>
  <c r="BB65" i="7" a="1"/>
  <c r="BG156" i="7" a="1"/>
  <c r="AC648" i="7" a="1"/>
  <c r="AE470" i="7" a="1"/>
  <c r="AF559" i="7" a="1"/>
  <c r="BA580" i="7" a="1"/>
  <c r="AP522" i="7" a="1"/>
  <c r="AG699" i="7" a="1"/>
  <c r="AU65" i="7" a="1"/>
  <c r="AW832" i="7" a="1"/>
  <c r="AL419" i="7" a="1"/>
  <c r="BC106" i="7" a="1"/>
  <c r="BF525" i="7" a="1"/>
  <c r="AH334" i="7" a="1"/>
  <c r="AD654" i="7" a="1"/>
  <c r="BC633" i="7" a="1"/>
  <c r="AG513" i="7" a="1"/>
  <c r="BD623" i="7" a="1"/>
  <c r="AF819" i="7" a="1"/>
  <c r="AJ545" i="7" a="1"/>
  <c r="AA758" i="7" a="1"/>
  <c r="AV366" i="7" a="1"/>
  <c r="AY97" i="7" a="1"/>
  <c r="AA849" i="7" a="1"/>
  <c r="BJ907" i="7" a="1"/>
  <c r="AB674" i="7" a="1"/>
  <c r="BB217" i="7" a="1"/>
  <c r="BF106" i="7" a="1"/>
  <c r="AT997" i="7" a="1"/>
  <c r="AF418" i="7" a="1"/>
  <c r="BC699" i="7" a="1"/>
  <c r="AA338" i="7" a="1"/>
  <c r="AN495" i="7" a="1"/>
  <c r="AY219" i="7" a="1"/>
  <c r="BG352" i="7" a="1"/>
  <c r="AD173" i="7" a="1"/>
  <c r="AX419" i="7" a="1"/>
  <c r="AW107" i="7" a="1"/>
  <c r="AK829" i="7" a="1"/>
  <c r="BB498" i="7" a="1"/>
  <c r="AS238" i="7" a="1"/>
  <c r="BI393" i="7" a="1"/>
  <c r="AF298" i="7" a="1"/>
  <c r="AI895" i="7" a="1"/>
  <c r="AO630" i="7" a="1"/>
  <c r="AK825" i="7" a="1"/>
  <c r="BB734" i="7" a="1"/>
  <c r="AM727" i="7" a="1"/>
  <c r="AK140" i="7" a="1"/>
  <c r="BA245" i="7" a="1"/>
  <c r="AJ317" i="7" a="1"/>
  <c r="AW246" i="7" a="1"/>
  <c r="BB138" i="7" a="1"/>
  <c r="AD362" i="7" a="1"/>
  <c r="AS871" i="7" a="1"/>
  <c r="AY118" i="7" a="1"/>
  <c r="AR219" i="7" a="1"/>
  <c r="AU530" i="7" a="1"/>
  <c r="AK611" i="7" a="1"/>
  <c r="AC130" i="7" a="1"/>
  <c r="AI734" i="7" a="1"/>
  <c r="AH681" i="7" a="1"/>
  <c r="AI84" i="7" a="1"/>
  <c r="AS906" i="7" a="1"/>
  <c r="BC334" i="7" a="1"/>
  <c r="BE159" i="7" a="1"/>
  <c r="BD366" i="7" a="1"/>
  <c r="AO98" i="7" a="1"/>
  <c r="BE366" i="7" a="1"/>
  <c r="BG916" i="7" a="1"/>
  <c r="BB686" i="7" a="1"/>
  <c r="BB860" i="7" a="1"/>
  <c r="AM708" i="7" a="1"/>
  <c r="AJ690" i="7" a="1"/>
  <c r="AJ387" i="7" a="1"/>
  <c r="AD291" i="7" a="1"/>
  <c r="BD196" i="7" a="1"/>
  <c r="AJ248" i="7" a="1"/>
  <c r="AF648" i="7" a="1"/>
  <c r="AU653" i="7" a="1"/>
  <c r="AF672" i="7" a="1"/>
  <c r="AH170" i="7" a="1"/>
  <c r="AB130" i="7" a="1"/>
  <c r="AN181" i="7" a="1"/>
  <c r="AR844" i="7" a="1"/>
  <c r="AO573" i="7" a="1"/>
  <c r="AV687" i="7" a="1"/>
  <c r="AP610" i="7" a="1"/>
  <c r="BH642" i="7" a="1"/>
  <c r="AX110" i="7" a="1"/>
  <c r="AN427" i="7" a="1"/>
  <c r="AZ167" i="7" a="1"/>
  <c r="AV379" i="7" a="1"/>
  <c r="AD529" i="7" a="1"/>
  <c r="BC551" i="7" a="1"/>
  <c r="BF272" i="7" a="1"/>
  <c r="AL766" i="7" a="1"/>
  <c r="AH506" i="7" a="1"/>
  <c r="AW884" i="7" a="1"/>
  <c r="AU84" i="7" a="1"/>
  <c r="BJ745" i="7" a="1"/>
  <c r="AS97" i="7" a="1"/>
  <c r="AA670" i="7" a="1"/>
  <c r="BG248" i="7" a="1"/>
  <c r="BC241" i="7" a="1"/>
  <c r="AL900" i="7" a="1"/>
  <c r="AR135" i="7" a="1"/>
  <c r="AE149" i="7" a="1"/>
  <c r="AX197" i="7" a="1"/>
  <c r="BJ779" i="7" a="1"/>
  <c r="AG573" i="7" a="1"/>
  <c r="AD465" i="7" a="1"/>
  <c r="AD715" i="7" a="1"/>
  <c r="AS957" i="7" a="1"/>
  <c r="BG281" i="7" a="1"/>
  <c r="AP681" i="7" a="1"/>
  <c r="AT936" i="7" a="1"/>
  <c r="AL633" i="7" a="1"/>
  <c r="AJ631" i="7" a="1"/>
  <c r="AN164" i="7" a="1"/>
  <c r="AZ994" i="7" a="1"/>
  <c r="AA575" i="7" a="1"/>
  <c r="AS820" i="7" a="1"/>
  <c r="BJ735" i="7" a="1"/>
  <c r="AY127" i="7" a="1"/>
  <c r="AM935" i="7" a="1"/>
  <c r="AE455" i="7" a="1"/>
  <c r="AN112" i="7" a="1"/>
  <c r="AF355" i="7" a="1"/>
  <c r="AG371" i="7" a="1"/>
  <c r="AA840" i="7" a="1"/>
  <c r="BG372" i="7" a="1"/>
  <c r="BD210" i="7" a="1"/>
  <c r="AJ369" i="7" a="1"/>
  <c r="AT860" i="7" a="1"/>
  <c r="AS727" i="7" a="1"/>
  <c r="AS10" i="7" a="1"/>
  <c r="AE547" i="7" a="1"/>
  <c r="AZ106" i="7" a="1"/>
  <c r="AI913" i="7" a="1"/>
  <c r="AS175" i="7" a="1"/>
  <c r="AI535" i="7" a="1"/>
  <c r="BD532" i="7" a="1"/>
  <c r="AG97" i="7" a="1"/>
  <c r="AD930" i="7" a="1"/>
  <c r="AD169" i="7" a="1"/>
  <c r="AD286" i="7" a="1"/>
  <c r="AW357" i="7" a="1"/>
  <c r="AJ761" i="7" a="1"/>
  <c r="AO371" i="7" a="1"/>
  <c r="AA173" i="7" a="1"/>
  <c r="AV413" i="7" a="1"/>
  <c r="AU83" i="7" a="1"/>
  <c r="AH242" i="7" a="1"/>
  <c r="AN712" i="7" a="1"/>
  <c r="AF720" i="7" a="1"/>
  <c r="AA755" i="7" a="1"/>
  <c r="AH154" i="7" a="1"/>
  <c r="AK468" i="7" a="1"/>
  <c r="BC402" i="7" a="1"/>
  <c r="AR182" i="7" a="1"/>
  <c r="AU922" i="7" a="1"/>
  <c r="AZ331" i="7" a="1"/>
  <c r="AL774" i="7" a="1"/>
  <c r="AN481" i="7" a="1"/>
  <c r="AX781" i="7" a="1"/>
  <c r="AV673" i="7" a="1"/>
  <c r="BE714" i="7" a="1"/>
  <c r="AX941" i="7" a="1"/>
  <c r="AJ363" i="7" a="1"/>
  <c r="AN885" i="7" a="1"/>
  <c r="AV647" i="7" a="1"/>
  <c r="AN963" i="7" a="1"/>
  <c r="AP218" i="7" a="1"/>
  <c r="AG601" i="7" a="1"/>
  <c r="BF987" i="7" a="1"/>
  <c r="AR240" i="7" a="1"/>
  <c r="BA810" i="7" a="1"/>
  <c r="AI159" i="7" a="1"/>
  <c r="BE467" i="7" a="1"/>
  <c r="AW557" i="7" a="1"/>
  <c r="AY982" i="7" a="1"/>
  <c r="AK763" i="7" a="1"/>
  <c r="BG737" i="7" a="1"/>
  <c r="AG919" i="7" a="1"/>
  <c r="AQ189" i="7" a="1"/>
  <c r="AR551" i="7" a="1"/>
  <c r="BA972" i="7" a="1"/>
  <c r="AO946" i="7" a="1"/>
  <c r="AE779" i="7" a="1"/>
  <c r="AO466" i="7" a="1"/>
  <c r="AN280" i="7" a="1"/>
  <c r="AU929" i="7" a="1"/>
  <c r="AZ299" i="7" a="1"/>
  <c r="AL874" i="7" a="1"/>
  <c r="AD852" i="7" a="1"/>
  <c r="AF584" i="7" a="1"/>
  <c r="BE144" i="7" a="1"/>
  <c r="AE898" i="7" a="1"/>
  <c r="BI855" i="7" a="1"/>
  <c r="AI363" i="7" a="1"/>
  <c r="AM570" i="7" a="1"/>
  <c r="BF466" i="7" a="1"/>
  <c r="BC11" i="7" a="1"/>
  <c r="BG541" i="7" a="1"/>
  <c r="AY228" i="7" a="1"/>
  <c r="AX281" i="7" a="1"/>
  <c r="AD466" i="7" a="1"/>
  <c r="AM172" i="7" a="1"/>
  <c r="AG913" i="7" a="1"/>
  <c r="AJ342" i="7" a="1"/>
  <c r="AL554" i="7" a="1"/>
  <c r="AV595" i="7" a="1"/>
  <c r="AG387" i="7" a="1"/>
  <c r="AO680" i="7" a="1"/>
  <c r="AO41" i="7" a="1"/>
  <c r="BG440" i="7" a="1"/>
  <c r="AJ973" i="7" a="1"/>
  <c r="AU871" i="7" a="1"/>
  <c r="AW320" i="7" a="1"/>
  <c r="AL516" i="7" a="1"/>
  <c r="AG827" i="7" a="1"/>
  <c r="BJ691" i="7" a="1"/>
  <c r="AW393" i="7" a="1"/>
  <c r="BE935" i="7" a="1"/>
  <c r="AL201" i="7" a="1"/>
  <c r="AF19" i="7" a="1"/>
  <c r="AY468" i="7" a="1"/>
  <c r="AI226" i="7" a="1"/>
  <c r="AW63" i="7" a="1"/>
  <c r="AO355" i="7" a="1"/>
  <c r="AP99" i="7" a="1"/>
  <c r="BE463" i="7" a="1"/>
  <c r="AP818" i="7" a="1"/>
  <c r="BI608" i="7" a="1"/>
  <c r="AA492" i="7" a="1"/>
  <c r="AH896" i="7" a="1"/>
  <c r="AQ990" i="7" a="1"/>
  <c r="AM631" i="7" a="1"/>
  <c r="BI339" i="7" a="1"/>
  <c r="AH970" i="7" a="1"/>
  <c r="BD218" i="7" a="1"/>
  <c r="AC135" i="7" a="1"/>
  <c r="AT379" i="7" a="1"/>
  <c r="AY298" i="7" a="1"/>
  <c r="AC455" i="7" a="1"/>
  <c r="AW110" i="7" a="1"/>
  <c r="AV661" i="7" a="1"/>
  <c r="BB557" i="7" a="1"/>
  <c r="AH180" i="7" a="1"/>
  <c r="AE224" i="7" a="1"/>
  <c r="BA919" i="7" a="1"/>
  <c r="AO690" i="7" a="1"/>
  <c r="AY80" i="7" a="1"/>
  <c r="AV506" i="7" a="1"/>
  <c r="AK181" i="7" a="1"/>
  <c r="AB211" i="7" a="1"/>
  <c r="AO154" i="7" a="1"/>
  <c r="AW173" i="7" a="1"/>
  <c r="AZ157" i="7" a="1"/>
  <c r="AY793" i="7" a="1"/>
  <c r="AN99" i="7" a="1"/>
  <c r="AM159" i="7" a="1"/>
  <c r="BD641" i="7" a="1"/>
  <c r="BE286" i="7" a="1"/>
  <c r="AV672" i="7" a="1"/>
  <c r="BA936" i="7" a="1"/>
  <c r="AQ90" i="7" a="1"/>
  <c r="BD353" i="7" a="1"/>
  <c r="AH284" i="7" a="1"/>
  <c r="AX498" i="7" a="1"/>
  <c r="AL624" i="7" a="1"/>
  <c r="AW187" i="7" a="1"/>
  <c r="AE99" i="7" a="1"/>
  <c r="AT544" i="7" a="1"/>
  <c r="AW305" i="7" a="1"/>
  <c r="AY670" i="7" a="1"/>
  <c r="AJ516" i="7" a="1"/>
  <c r="AQ11" i="7" a="1"/>
  <c r="AT395" i="7" a="1"/>
  <c r="AS254" i="7" a="1"/>
  <c r="AK594" i="7" a="1"/>
  <c r="AZ397" i="7" a="1"/>
  <c r="AK593" i="7" a="1"/>
  <c r="AB291" i="7" a="1"/>
  <c r="BC758" i="7" a="1"/>
  <c r="AF488" i="7" a="1"/>
  <c r="AV468" i="7" a="1"/>
  <c r="AZ178" i="7" a="1"/>
  <c r="AY241" i="7" a="1"/>
  <c r="AB453" i="7" a="1"/>
  <c r="BH765" i="7" a="1"/>
  <c r="AA570" i="7" a="1"/>
  <c r="AU623" i="7" a="1"/>
  <c r="AW355" i="7" a="1"/>
  <c r="BG654" i="7" a="1"/>
  <c r="AY481" i="7" a="1"/>
  <c r="AZ80" i="7" a="1"/>
  <c r="BG780" i="7" a="1"/>
  <c r="BI210" i="7" a="1"/>
  <c r="AT712" i="7" a="1"/>
  <c r="AO973" i="7" a="1"/>
  <c r="AM481" i="7" a="1"/>
  <c r="AI274" i="7" a="1"/>
  <c r="AV374" i="7" a="1"/>
  <c r="BJ433" i="7" a="1"/>
  <c r="AO793" i="7" a="1"/>
  <c r="AO130" i="7" a="1"/>
  <c r="AJ683" i="7" a="1"/>
  <c r="AY159" i="7" a="1"/>
  <c r="AU854" i="7" a="1"/>
  <c r="AA465" i="7" a="1"/>
  <c r="AL54" i="7" a="1"/>
  <c r="AK116" i="7" a="1"/>
  <c r="AN434" i="7" a="1"/>
  <c r="AN74" i="7" a="1"/>
  <c r="BJ81" i="7" a="1"/>
  <c r="BE911" i="7" a="1"/>
  <c r="BB994" i="7" a="1"/>
  <c r="AC567" i="7" a="1"/>
  <c r="AO584" i="7" a="1"/>
  <c r="AX989" i="7" a="1"/>
  <c r="AS264" i="7" a="1"/>
  <c r="BF837" i="7" a="1"/>
  <c r="AE126" i="7" a="1"/>
  <c r="AZ88" i="7" a="1"/>
  <c r="BC440" i="7" a="1"/>
  <c r="AW348" i="7" a="1"/>
  <c r="BF227" i="7" a="1"/>
  <c r="AG460" i="7" a="1"/>
  <c r="BI184" i="7" a="1"/>
  <c r="BJ491" i="7" a="1"/>
  <c r="AR56" i="7" a="1"/>
  <c r="AG796" i="7" a="1"/>
  <c r="AQ360" i="7" a="1"/>
  <c r="AA180" i="7" a="1"/>
  <c r="BA766" i="7" a="1"/>
  <c r="AC989" i="7" a="1"/>
  <c r="AX957" i="7" a="1"/>
  <c r="AV980" i="7" a="1"/>
  <c r="AE559" i="7" a="1"/>
  <c r="AJ394" i="7" a="1"/>
  <c r="AW402" i="7" a="1"/>
  <c r="AC793" i="7" a="1"/>
  <c r="AR874" i="7" a="1"/>
  <c r="BA360" i="7" a="1"/>
  <c r="AZ169" i="7" a="1"/>
  <c r="AR178" i="7" a="1"/>
  <c r="AV936" i="7" a="1"/>
  <c r="AQ557" i="7" a="1"/>
  <c r="AK69" i="7" a="1"/>
  <c r="BF535" i="7" a="1"/>
  <c r="BJ506" i="7" a="1"/>
  <c r="BE297" i="7" a="1"/>
  <c r="AB166" i="7" a="1"/>
  <c r="AT982" i="7" a="1"/>
  <c r="AL973" i="7" a="1"/>
  <c r="AT454" i="7" a="1"/>
  <c r="AD533" i="7" a="1"/>
  <c r="AX679" i="7" a="1"/>
  <c r="AF663" i="7" a="1"/>
  <c r="AQ374" i="7" a="1"/>
  <c r="AA146" i="7" a="1"/>
  <c r="BG601" i="7" a="1"/>
  <c r="AE233" i="7" a="1"/>
  <c r="BB944" i="7" a="1"/>
  <c r="AM312" i="7" a="1"/>
  <c r="AG317" i="7" a="1"/>
  <c r="AY291" i="7" a="1"/>
  <c r="BI469" i="7" a="1"/>
  <c r="AW248" i="7" a="1"/>
  <c r="BF626" i="7" a="1"/>
  <c r="BF848" i="7" a="1"/>
  <c r="AZ832" i="7" a="1"/>
  <c r="AF842" i="7" a="1"/>
  <c r="AC898" i="7" a="1"/>
  <c r="BC349" i="7" a="1"/>
  <c r="AU898" i="7" a="1"/>
  <c r="BC833" i="7" a="1"/>
  <c r="AY245" i="7" a="1"/>
  <c r="AN358" i="7" a="1"/>
  <c r="BA108" i="7" a="1"/>
  <c r="AG644" i="7" a="1"/>
  <c r="AR573" i="7" a="1"/>
  <c r="AH289" i="7" a="1"/>
  <c r="BC717" i="7" a="1"/>
  <c r="AU865" i="7" a="1"/>
  <c r="BB69" i="7" a="1"/>
  <c r="AL146" i="7" a="1"/>
  <c r="AG825" i="7" a="1"/>
  <c r="AA309" i="7" a="1"/>
  <c r="AS681" i="7" a="1"/>
  <c r="AS648" i="7" a="1"/>
  <c r="AI994" i="7" a="1"/>
  <c r="BB476" i="7" a="1"/>
  <c r="BF873" i="7" a="1"/>
  <c r="AQ987" i="7" a="1"/>
  <c r="AA654" i="7" a="1"/>
  <c r="BI824" i="7" a="1"/>
  <c r="AV681" i="7" a="1"/>
  <c r="AH533" i="7" a="1"/>
  <c r="AI714" i="7" a="1"/>
  <c r="AF289" i="7" a="1"/>
  <c r="AW834" i="7" a="1"/>
  <c r="AY750" i="7" a="1"/>
  <c r="AZ874" i="7" a="1"/>
  <c r="AK973" i="7" a="1"/>
  <c r="BH786" i="7" a="1"/>
  <c r="AU143" i="7" a="1"/>
  <c r="AC22" i="7" a="1"/>
  <c r="BE834" i="7" a="1"/>
  <c r="BE396" i="7" a="1"/>
  <c r="AW881" i="7" a="1"/>
  <c r="AN626" i="7" a="1"/>
  <c r="AJ993" i="7" a="1"/>
  <c r="AU802" i="7" a="1"/>
  <c r="AK837" i="7" a="1"/>
  <c r="BE186" i="7" a="1"/>
  <c r="AM69" i="7" a="1"/>
  <c r="AA612" i="7" a="1"/>
  <c r="AN586" i="7" a="1"/>
  <c r="BJ533" i="7" a="1"/>
  <c r="AT865" i="7" a="1"/>
  <c r="BE866" i="7" a="1"/>
  <c r="BC680" i="7" a="1"/>
  <c r="BF420" i="7" a="1"/>
  <c r="AX289" i="7" a="1"/>
  <c r="BF981" i="7" a="1"/>
  <c r="AW41" i="7" a="1"/>
  <c r="BC654" i="7" a="1"/>
  <c r="AR173" i="7" a="1"/>
  <c r="AY644" i="7" a="1"/>
  <c r="AE873" i="7" a="1"/>
  <c r="AJ145" i="7" a="1"/>
  <c r="AW273" i="7" a="1"/>
  <c r="BI723" i="7" a="1"/>
  <c r="AR789" i="7" a="1"/>
  <c r="AF906" i="7" a="1"/>
  <c r="BG804" i="7" a="1"/>
  <c r="AP653" i="7" a="1"/>
  <c r="AP978" i="7" a="1"/>
  <c r="BG366" i="7" a="1"/>
  <c r="AN474" i="7" a="1"/>
  <c r="AS554" i="7" a="1"/>
  <c r="BF952" i="7" a="1"/>
  <c r="BE653" i="7" a="1"/>
  <c r="BD573" i="7" a="1"/>
  <c r="BD570" i="7" a="1"/>
  <c r="BD601" i="7" a="1"/>
  <c r="BE282" i="7" a="1"/>
  <c r="BE395" i="7" a="1"/>
  <c r="BD633" i="7" a="1"/>
  <c r="AA587" i="7" a="1"/>
  <c r="AX207" i="7" a="1"/>
  <c r="AW106" i="7" a="1"/>
  <c r="AR519" i="7" a="1"/>
  <c r="AV212" i="7" a="1"/>
  <c r="BE262" i="7" a="1"/>
  <c r="BJ988" i="7" a="1"/>
  <c r="AZ104" i="7" a="1"/>
  <c r="AT943" i="7" a="1"/>
  <c r="AZ19" i="7" a="1"/>
  <c r="AW584" i="7" a="1"/>
  <c r="AR345" i="7" a="1"/>
  <c r="AH763" i="7" a="1"/>
  <c r="AI982" i="7" a="1"/>
  <c r="AL413" i="7" a="1"/>
  <c r="AU403" i="7" a="1"/>
  <c r="AF12" i="7" a="1"/>
  <c r="AI898" i="7" a="1"/>
  <c r="BB246" i="7" a="1"/>
  <c r="AL461" i="7" a="1"/>
  <c r="AQ796" i="7" a="1"/>
  <c r="AO867" i="7" a="1"/>
  <c r="AB63" i="7" a="1"/>
  <c r="AE832" i="7" a="1"/>
  <c r="BC284" i="7" a="1"/>
  <c r="AW936" i="7" a="1"/>
  <c r="AU151" i="7" a="1"/>
  <c r="AE906" i="7" a="1"/>
  <c r="AA734" i="7" a="1"/>
  <c r="AN686" i="7" a="1"/>
  <c r="AR898" i="7" a="1"/>
  <c r="AP469" i="7" a="1"/>
  <c r="AQ19" i="7" a="1"/>
  <c r="AT809" i="7" a="1"/>
  <c r="AW755" i="7" a="1"/>
  <c r="BA587" i="7" a="1"/>
  <c r="BF110" i="7" a="1"/>
  <c r="BF765" i="7" a="1"/>
  <c r="AG263" i="7" a="1"/>
  <c r="AN352" i="7" a="1"/>
  <c r="AW897" i="7" a="1"/>
  <c r="AB899" i="7" a="1"/>
  <c r="AT246" i="7" a="1"/>
  <c r="AA212" i="7" a="1"/>
  <c r="AQ442" i="7" a="1"/>
  <c r="AW418" i="7" a="1"/>
  <c r="AF317" i="7" a="1"/>
  <c r="AR884" i="7" a="1"/>
  <c r="BF275" i="7" a="1"/>
  <c r="AP633" i="7" a="1"/>
  <c r="AT855" i="7" a="1"/>
  <c r="AT65" i="7" a="1"/>
  <c r="AP890" i="7" a="1"/>
  <c r="AH838" i="7" a="1"/>
  <c r="BI989" i="7" a="1"/>
  <c r="BB874" i="7" a="1"/>
  <c r="BC98" i="7" a="1"/>
  <c r="BF455" i="7" a="1"/>
  <c r="AC298" i="7" a="1"/>
  <c r="AG655" i="7" a="1"/>
  <c r="AU100" i="7" a="1"/>
  <c r="AI286" i="7" a="1"/>
  <c r="AF357" i="7" a="1"/>
  <c r="AD129" i="7" a="1"/>
  <c r="BA582" i="7" a="1"/>
  <c r="AH395" i="7" a="1"/>
  <c r="AZ594" i="7" a="1"/>
  <c r="AH103" i="7" a="1"/>
  <c r="AX712" i="7" a="1"/>
  <c r="AM959" i="7" a="1"/>
  <c r="AQ238" i="7" a="1"/>
  <c r="BE513" i="7" a="1"/>
  <c r="AU255" i="7" a="1"/>
  <c r="AH291" i="7" a="1"/>
  <c r="AF825" i="7" a="1"/>
  <c r="AF578" i="7" a="1"/>
  <c r="AG675" i="7" a="1"/>
  <c r="AV314" i="7" a="1"/>
  <c r="AK578" i="7" a="1"/>
  <c r="AA653" i="7" a="1"/>
  <c r="BD786" i="7" a="1"/>
  <c r="AT159" i="7" a="1"/>
  <c r="AD581" i="7" a="1"/>
  <c r="AN780" i="7" a="1"/>
  <c r="BD60" i="7" a="1"/>
  <c r="AT88" i="7" a="1"/>
  <c r="AM186" i="7" a="1"/>
  <c r="BI672" i="7" a="1"/>
  <c r="BH355" i="7" a="1"/>
  <c r="AB749" i="7" a="1"/>
  <c r="BC842" i="7" a="1"/>
  <c r="BG772" i="7" a="1"/>
  <c r="AT728" i="7" a="1"/>
  <c r="AN287" i="7" a="1"/>
  <c r="AH645" i="7" a="1"/>
  <c r="AR244" i="7" a="1"/>
  <c r="BE860" i="7" a="1"/>
  <c r="BJ699" i="7" a="1"/>
  <c r="AP220" i="7" a="1"/>
  <c r="AX201" i="7" a="1"/>
  <c r="BD546" i="7" a="1"/>
  <c r="AG818" i="7" a="1"/>
  <c r="AK840" i="7" a="1"/>
  <c r="AJ756" i="7" a="1"/>
  <c r="AS952" i="7" a="1"/>
  <c r="AQ497" i="7" a="1"/>
  <c r="AM509" i="7" a="1"/>
  <c r="AF186" i="7" a="1"/>
  <c r="AC372" i="7" a="1"/>
  <c r="AS880" i="7" a="1"/>
  <c r="AG672" i="7" a="1"/>
  <c r="AE765" i="7" a="1"/>
  <c r="AJ994" i="7" a="1"/>
  <c r="AC296" i="7" a="1"/>
  <c r="AA298" i="7" a="1"/>
  <c r="AH535" i="7" a="1"/>
  <c r="AK314" i="7" a="1"/>
  <c r="BA720" i="7" a="1"/>
  <c r="AV337" i="7" a="1"/>
  <c r="AY326" i="7" a="1"/>
  <c r="AV401" i="7" a="1"/>
  <c r="BA434" i="7" a="1"/>
  <c r="AL533" i="7" a="1"/>
  <c r="BA187" i="7" a="1"/>
  <c r="AU594" i="7" a="1"/>
  <c r="AS395" i="7" a="1"/>
  <c r="BB593" i="7" a="1"/>
  <c r="AS786" i="7" a="1"/>
  <c r="BE635" i="7" a="1"/>
  <c r="BF358" i="7" a="1"/>
  <c r="AB995" i="7" a="1"/>
  <c r="BI226" i="7" a="1"/>
  <c r="BG387" i="7" a="1"/>
  <c r="AL305" i="7" a="1"/>
  <c r="AU906" i="7" a="1"/>
  <c r="BJ113" i="7" a="1"/>
  <c r="AZ566" i="7" a="1"/>
  <c r="AZ855" i="7" a="1"/>
  <c r="AR771" i="7" a="1"/>
  <c r="AS825" i="7" a="1"/>
  <c r="BI377" i="7" a="1"/>
  <c r="AJ654" i="7" a="1"/>
  <c r="BB71" i="7" a="1"/>
  <c r="AA559" i="7" a="1"/>
  <c r="AJ195" i="7" a="1"/>
  <c r="BA339" i="7" a="1"/>
  <c r="AY175" i="7" a="1"/>
  <c r="AQ403" i="7" a="1"/>
  <c r="AI620" i="7" a="1"/>
  <c r="AF510" i="7" a="1"/>
  <c r="AH469" i="7" a="1"/>
  <c r="BJ217" i="7" a="1"/>
  <c r="BB81" i="7" a="1"/>
  <c r="AS978" i="7" a="1"/>
  <c r="AW760" i="7" a="1"/>
  <c r="BI586" i="7" a="1"/>
  <c r="AX597" i="7" a="1"/>
  <c r="AV481" i="7" a="1"/>
  <c r="AE648" i="7" a="1"/>
  <c r="AO885" i="7" a="1"/>
  <c r="AH951" i="7" a="1"/>
  <c r="AA720" i="7" a="1"/>
  <c r="AS854" i="7" a="1"/>
  <c r="AV312" i="7" a="1"/>
  <c r="BC527" i="7" a="1"/>
  <c r="AT727" i="7" a="1"/>
  <c r="AZ727" i="7" a="1"/>
  <c r="BB492" i="7" a="1"/>
  <c r="AU460" i="7" a="1"/>
  <c r="AJ405" i="7" a="1"/>
  <c r="AQ42" i="7" a="1"/>
  <c r="AZ317" i="7" a="1"/>
  <c r="BG967" i="7" a="1"/>
  <c r="AL253" i="7" a="1"/>
  <c r="AB110" i="7" a="1"/>
  <c r="AU405" i="7" a="1"/>
  <c r="BF211" i="7" a="1"/>
  <c r="BI420" i="7" a="1"/>
  <c r="AZ69" i="7" a="1"/>
  <c r="AA888" i="7" a="1"/>
  <c r="BE611" i="7" a="1"/>
  <c r="AU954" i="7" a="1"/>
  <c r="BG97" i="7" a="1"/>
  <c r="AW764" i="7" a="1"/>
  <c r="AG874" i="7" a="1"/>
  <c r="AT254" i="7" a="1"/>
  <c r="AV434" i="7" a="1"/>
  <c r="AE81" i="7" a="1"/>
  <c r="AK720" i="7" a="1"/>
  <c r="AE380" i="7" a="1"/>
  <c r="AS686" i="7" a="1"/>
  <c r="AA55" i="7" a="1"/>
  <c r="AB642" i="7" a="1"/>
  <c r="AE246" i="7" a="1"/>
  <c r="AE136" i="7" a="1"/>
  <c r="AA548" i="7" a="1"/>
  <c r="AQ366" i="7" a="1"/>
  <c r="AR71" i="7" a="1"/>
  <c r="AC136" i="7" a="1"/>
  <c r="AI219" i="7" a="1"/>
  <c r="AG653" i="7" a="1"/>
  <c r="AK849" i="7" a="1"/>
  <c r="AL210" i="7" a="1"/>
  <c r="AU973" i="7" a="1"/>
  <c r="BI391" i="7" a="1"/>
  <c r="AE687" i="7" a="1"/>
  <c r="AN117" i="7" a="1"/>
  <c r="AH156" i="7" a="1"/>
  <c r="AP849" i="7" a="1"/>
  <c r="AQ840" i="7" a="1"/>
  <c r="BF182" i="7" a="1"/>
  <c r="BG745" i="7" a="1"/>
  <c r="AB469" i="7" a="1"/>
  <c r="AX380" i="7" a="1"/>
  <c r="AZ737" i="7" a="1"/>
  <c r="AJ869" i="7" a="1"/>
  <c r="BE720" i="7" a="1"/>
  <c r="AF837" i="7" a="1"/>
  <c r="AN452" i="7" a="1"/>
  <c r="AG196" i="7" a="1"/>
  <c r="AL394" i="7" a="1"/>
  <c r="BF709" i="7" a="1"/>
  <c r="AW794" i="7" a="1"/>
  <c r="AR254" i="7" a="1"/>
  <c r="BA288" i="7" a="1"/>
  <c r="AH427" i="7" a="1"/>
  <c r="BJ379" i="7" a="1"/>
  <c r="AI789" i="7" a="1"/>
  <c r="AZ873" i="7" a="1"/>
  <c r="AO196" i="7" a="1"/>
  <c r="AF855" i="7" a="1"/>
  <c r="BG578" i="7" a="1"/>
  <c r="AU54" i="7" a="1"/>
  <c r="AH596" i="7" a="1"/>
  <c r="BF178" i="7" a="1"/>
  <c r="AE355" i="7" a="1"/>
  <c r="AZ681" i="7" a="1"/>
  <c r="AF697" i="7" a="1"/>
  <c r="AL466" i="7" a="1"/>
  <c r="AH317" i="7" a="1"/>
  <c r="AD832" i="7" a="1"/>
  <c r="AB65" i="7" a="1"/>
  <c r="AE619" i="7" a="1"/>
  <c r="BD654" i="7" a="1"/>
  <c r="AM663" i="7" a="1"/>
  <c r="AS994" i="7" a="1"/>
  <c r="AB930" i="7" a="1"/>
  <c r="AY74" i="7" a="1"/>
  <c r="AE662" i="7" a="1"/>
  <c r="AK682" i="7" a="1"/>
  <c r="AF454" i="7" a="1"/>
  <c r="AT297" i="7" a="1"/>
  <c r="AG291" i="7" a="1"/>
  <c r="BE715" i="7" a="1"/>
  <c r="BE355" i="7" a="1"/>
  <c r="AS100" i="7" a="1"/>
  <c r="AN981" i="7" a="1"/>
  <c r="AJ898" i="7" a="1"/>
  <c r="BA54" i="7" a="1"/>
  <c r="BD755" i="7" a="1"/>
  <c r="AP290" i="7" a="1"/>
  <c r="AT749" i="7" a="1"/>
  <c r="AZ954" i="7" a="1"/>
  <c r="AT873" i="7" a="1"/>
  <c r="BC849" i="7" a="1"/>
  <c r="AU832" i="7" a="1"/>
  <c r="AM49" i="7" a="1"/>
  <c r="AO919" i="7" a="1"/>
  <c r="AN580" i="7" a="1"/>
  <c r="AA498" i="7" a="1"/>
  <c r="AS454" i="7" a="1"/>
  <c r="AI610" i="7" a="1"/>
  <c r="BJ680" i="7" a="1"/>
  <c r="AD502" i="7" a="1"/>
  <c r="AP596" i="7" a="1"/>
  <c r="AZ177" i="7" a="1"/>
  <c r="AL880" i="7" a="1"/>
  <c r="BF647" i="7" a="1"/>
  <c r="AC98" i="7" a="1"/>
  <c r="BI758" i="7" a="1"/>
  <c r="AV709" i="7" a="1"/>
  <c r="BC421" i="7" a="1"/>
  <c r="AW299" i="7" a="1"/>
  <c r="AI92" i="7" a="1"/>
  <c r="BA405" i="7" a="1"/>
  <c r="AH296" i="7" a="1"/>
  <c r="AA772" i="7" a="1"/>
  <c r="BC867" i="7" a="1"/>
  <c r="AC481" i="7" a="1"/>
  <c r="AJ941" i="7" a="1"/>
  <c r="AP348" i="7" a="1"/>
  <c r="AK761" i="7" a="1"/>
  <c r="AO317" i="7" a="1"/>
  <c r="AX525" i="7" a="1"/>
  <c r="AP455" i="7" a="1"/>
  <c r="BJ418" i="7" a="1"/>
  <c r="AK548" i="7" a="1"/>
  <c r="AO273" i="7" a="1"/>
  <c r="AS573" i="7" a="1"/>
  <c r="AR957" i="7" a="1"/>
  <c r="AC403" i="7" a="1"/>
  <c r="AZ772" i="7" a="1"/>
  <c r="BF898" i="7" a="1"/>
  <c r="AC309" i="7" a="1"/>
  <c r="AP960" i="7" a="1"/>
  <c r="BD68" i="7" a="1"/>
  <c r="AP747" i="7" a="1"/>
  <c r="AM371" i="7" a="1"/>
  <c r="AI717" i="7" a="1"/>
  <c r="BI993" i="7" a="1"/>
  <c r="AU291" i="7" a="1"/>
  <c r="AO195" i="7" a="1"/>
  <c r="BC130" i="7" a="1"/>
  <c r="BB774" i="7" a="1"/>
  <c r="AD413" i="7" a="1"/>
  <c r="BF312" i="7" a="1"/>
  <c r="AY854" i="7" a="1"/>
  <c r="AE419" i="7" a="1"/>
  <c r="AI211" i="7" a="1"/>
  <c r="AN911" i="7" a="1"/>
  <c r="AH803" i="7" a="1"/>
  <c r="AL159" i="7" a="1"/>
  <c r="BJ197" i="7" a="1"/>
  <c r="AO406" i="7" a="1"/>
  <c r="AX67" i="7" a="1"/>
  <c r="AF175" i="7" a="1"/>
  <c r="AU182" i="7" a="1"/>
  <c r="BG874" i="7" a="1"/>
  <c r="AY918" i="7" a="1"/>
  <c r="AQ431" i="7" a="1"/>
  <c r="AW608" i="7" a="1"/>
  <c r="AK387" i="7" a="1"/>
  <c r="AX98" i="7" a="1"/>
  <c r="AT790" i="7" a="1"/>
  <c r="AW719" i="7" a="1"/>
  <c r="AL75" i="7" a="1"/>
  <c r="BB646" i="7" a="1"/>
  <c r="AS244" i="7" a="1"/>
  <c r="AA866" i="7" a="1"/>
  <c r="AB60" i="7" a="1"/>
  <c r="BC906" i="7" a="1"/>
  <c r="AV873" i="7" a="1"/>
  <c r="BJ626" i="7" a="1"/>
  <c r="AZ951" i="7" a="1"/>
  <c r="AT927" i="7" a="1"/>
  <c r="BG691" i="7" a="1"/>
  <c r="BD115" i="7" a="1"/>
  <c r="BC113" i="7" a="1"/>
  <c r="AU374" i="7" a="1"/>
  <c r="AG869" i="7" a="1"/>
  <c r="AK71" i="7" a="1"/>
  <c r="AI287" i="7" a="1"/>
  <c r="AW372" i="7" a="1"/>
  <c r="AL996" i="7" a="1"/>
  <c r="AI320" i="7" a="1"/>
  <c r="AB466" i="7" a="1"/>
  <c r="AW274" i="7" a="1"/>
  <c r="BB841" i="7" a="1"/>
  <c r="AJ498" i="7" a="1"/>
  <c r="AD927" i="7" a="1"/>
  <c r="BB880" i="7" a="1"/>
  <c r="BD65" i="7" a="1"/>
  <c r="AQ689" i="7" a="1"/>
  <c r="AX74" i="7" a="1"/>
  <c r="AX756" i="7" a="1"/>
  <c r="AR963" i="7" a="1"/>
  <c r="AR927" i="7" a="1"/>
  <c r="AL662" i="7" a="1"/>
  <c r="AJ97" i="7" a="1"/>
  <c r="AV648" i="7" a="1"/>
  <c r="AO728" i="7" a="1"/>
  <c r="AY647" i="7" a="1"/>
  <c r="BI638" i="7" a="1"/>
  <c r="AM54" i="7" a="1"/>
  <c r="AC223" i="7" a="1"/>
  <c r="AC386" i="7" a="1"/>
  <c r="AS74" i="7" a="1"/>
  <c r="AU960" i="7" a="1"/>
  <c r="AG802" i="7" a="1"/>
  <c r="AJ355" i="7" a="1"/>
  <c r="BG47" i="7" a="1"/>
  <c r="AY593" i="7" a="1"/>
  <c r="AA622" i="7" a="1"/>
  <c r="AK199" i="7" a="1"/>
  <c r="BC254" i="7" a="1"/>
  <c r="BE641" i="7" a="1"/>
  <c r="BB595" i="7" a="1"/>
  <c r="AB39" i="7" a="1"/>
  <c r="AN957" i="7" a="1"/>
  <c r="AZ425" i="7" a="1"/>
  <c r="AT291" i="7" a="1"/>
  <c r="AV639" i="7" a="1"/>
  <c r="AN312" i="7" a="1"/>
  <c r="AY405" i="7" a="1"/>
  <c r="AW366" i="7" a="1"/>
  <c r="BB211" i="7" a="1"/>
  <c r="AY309" i="7" a="1"/>
  <c r="AR867" i="7" a="1"/>
  <c r="AK670" i="7" a="1"/>
  <c r="BG186" i="7" a="1"/>
  <c r="AX233" i="7" a="1"/>
  <c r="AB169" i="7" a="1"/>
  <c r="AJ327" i="7" a="1"/>
  <c r="BI867" i="7" a="1"/>
  <c r="AG849" i="7" a="1"/>
  <c r="BG986" i="7" a="1"/>
  <c r="AP506" i="7" a="1"/>
  <c r="AE66" i="7" a="1"/>
  <c r="BI572" i="7" a="1"/>
  <c r="AK394" i="7" a="1"/>
  <c r="BA687" i="7" a="1"/>
  <c r="AH166" i="7" a="1"/>
  <c r="BE130" i="7" a="1"/>
  <c r="AW220" i="7" a="1"/>
  <c r="AY614" i="7" a="1"/>
  <c r="AT794" i="7" a="1"/>
  <c r="AC910" i="7" a="1"/>
  <c r="AV793" i="7" a="1"/>
  <c r="AB182" i="7" a="1"/>
  <c r="AA929" i="7" a="1"/>
  <c r="AN130" i="7" a="1"/>
  <c r="AC466" i="7" a="1"/>
  <c r="AA970" i="7" a="1"/>
  <c r="BI248" i="7" a="1"/>
  <c r="BE548" i="7" a="1"/>
  <c r="BI302" i="7" a="1"/>
  <c r="AB371" i="7" a="1"/>
  <c r="AX697" i="7" a="1"/>
  <c r="BE210" i="7" a="1"/>
  <c r="AP608" i="7" a="1"/>
  <c r="AM608" i="7" a="1"/>
  <c r="AC281" i="7" a="1"/>
  <c r="AJ261" i="7" a="1"/>
  <c r="BC396" i="7" a="1"/>
  <c r="AH697" i="7" a="1"/>
  <c r="AO465" i="7" a="1"/>
  <c r="AX235" i="7" a="1"/>
  <c r="AG327" i="7" a="1"/>
  <c r="AK380" i="7" a="1"/>
  <c r="AP788" i="7" a="1"/>
  <c r="AY161" i="7" a="1"/>
  <c r="AU537" i="7" a="1"/>
  <c r="BF47" i="7" a="1"/>
  <c r="BG667" i="7" a="1"/>
  <c r="AG418" i="7" a="1"/>
  <c r="AS779" i="7" a="1"/>
  <c r="AQ981" i="7" a="1"/>
  <c r="AE352" i="7" a="1"/>
  <c r="BG468" i="7" a="1"/>
  <c r="AT439" i="7" a="1"/>
  <c r="AO559" i="7" a="1"/>
  <c r="AC213" i="7" a="1"/>
  <c r="AY990" i="7" a="1"/>
  <c r="AA676" i="7" a="1"/>
  <c r="AT900" i="7" a="1"/>
  <c r="BC138" i="7" a="1"/>
  <c r="AP733" i="7" a="1"/>
  <c r="AO780" i="7" a="1"/>
  <c r="BG197" i="7" a="1"/>
  <c r="AF789" i="7" a="1"/>
  <c r="AD951" i="7" a="1"/>
  <c r="AU290" i="7" a="1"/>
  <c r="BD55" i="7" a="1"/>
  <c r="AW315" i="7" a="1"/>
  <c r="AY996" i="7" a="1"/>
  <c r="BE521" i="7" a="1"/>
  <c r="AD218" i="7" a="1"/>
  <c r="AK440" i="7" a="1"/>
  <c r="BB674" i="7" a="1"/>
  <c r="AO106" i="7" a="1"/>
  <c r="AW818" i="7" a="1"/>
  <c r="AW714" i="7" a="1"/>
  <c r="BC172" i="7" a="1"/>
  <c r="BD720" i="7" a="1"/>
  <c r="AW554" i="7" a="1"/>
  <c r="AS474" i="7" a="1"/>
  <c r="BB219" i="7" a="1"/>
  <c r="AX366" i="7" a="1"/>
  <c r="AJ717" i="7" a="1"/>
  <c r="AO712" i="7" a="1"/>
  <c r="BG66" i="7" a="1"/>
  <c r="AM973" i="7" a="1"/>
  <c r="AR169" i="7" a="1"/>
  <c r="AT498" i="7" a="1"/>
  <c r="AF589" i="7" a="1"/>
  <c r="BF291" i="7" a="1"/>
  <c r="BI455" i="7" a="1"/>
  <c r="AK951" i="7" a="1"/>
  <c r="AK507" i="7" a="1"/>
  <c r="AK691" i="7" a="1"/>
  <c r="AJ157" i="7" a="1"/>
  <c r="AS11" i="7" a="1"/>
  <c r="BF461" i="7" a="1"/>
  <c r="AC774" i="7" a="1"/>
  <c r="AO402" i="7" a="1"/>
  <c r="BJ467" i="7" a="1"/>
  <c r="AE100" i="7" a="1"/>
  <c r="AA712" i="7" a="1"/>
  <c r="BB584" i="7" a="1"/>
  <c r="AM982" i="7" a="1"/>
  <c r="AH164" i="7" a="1"/>
  <c r="AF380" i="7" a="1"/>
  <c r="AG299" i="7" a="1"/>
  <c r="AO440" i="7" a="1"/>
  <c r="BD241" i="7" a="1"/>
  <c r="AZ223" i="7" a="1"/>
  <c r="AI601" i="7" a="1"/>
  <c r="AE196" i="7" a="1"/>
  <c r="BB611" i="7" a="1"/>
  <c r="BF315" i="7" a="1"/>
  <c r="AD849" i="7" a="1"/>
  <c r="AU223" i="7" a="1"/>
  <c r="AZ897" i="7" a="1"/>
  <c r="AV76" i="7" a="1"/>
  <c r="AG522" i="7" a="1"/>
  <c r="BG130" i="7" a="1"/>
  <c r="AK527" i="7" a="1"/>
  <c r="AJ697" i="7" a="1"/>
  <c r="AA869" i="7" a="1"/>
  <c r="BG55" i="7" a="1"/>
  <c r="AL982" i="7" a="1"/>
  <c r="AD98" i="7" a="1"/>
  <c r="AD952" i="7" a="1"/>
  <c r="AC737" i="7" a="1"/>
  <c r="BF154" i="7" a="1"/>
  <c r="BH553" i="7" a="1"/>
  <c r="AB290" i="7" a="1"/>
  <c r="AP521" i="7" a="1"/>
  <c r="AG32" i="7" a="1"/>
  <c r="AB530" i="7" a="1"/>
  <c r="AK286" i="7" a="1"/>
  <c r="AJ793" i="7" a="1"/>
  <c r="BD645" i="7" a="1"/>
  <c r="AX238" i="7" a="1"/>
  <c r="AN442" i="7" a="1"/>
  <c r="BE143" i="7" a="1"/>
  <c r="AH394" i="7" a="1"/>
  <c r="AH842" i="7" a="1"/>
  <c r="AD377" i="7" a="1"/>
  <c r="BG951" i="7" a="1"/>
  <c r="AP994" i="7" a="1"/>
  <c r="AP538" i="7" a="1"/>
  <c r="AG727" i="7" a="1"/>
  <c r="AH129" i="7" a="1"/>
  <c r="BE670" i="7" a="1"/>
  <c r="AR975" i="7" a="1"/>
  <c r="AD608" i="7" a="1"/>
  <c r="AH358" i="7" a="1"/>
  <c r="AS750" i="7" a="1"/>
  <c r="AB256" i="7" a="1"/>
  <c r="AU28" i="7" a="1"/>
  <c r="BF786" i="7" a="1"/>
  <c r="AA697" i="7" a="1"/>
  <c r="BC240" i="7" a="1"/>
  <c r="AL867" i="7" a="1"/>
  <c r="BE681" i="7" a="1"/>
  <c r="BE763" i="7" a="1"/>
  <c r="AY81" i="7" a="1"/>
  <c r="AH226" i="7" a="1"/>
  <c r="AY989" i="7" a="1"/>
  <c r="AE235" i="7" a="1"/>
  <c r="BB11" i="7" a="1"/>
  <c r="AG819" i="7" a="1"/>
  <c r="AW709" i="7" a="1"/>
  <c r="AO439" i="7" a="1"/>
  <c r="AO681" i="7" a="1"/>
  <c r="AX538" i="7" a="1"/>
  <c r="AQ166" i="7" a="1"/>
  <c r="AJ640" i="7" a="1"/>
  <c r="AC867" i="7" a="1"/>
  <c r="AI938" i="7" a="1"/>
  <c r="BF153" i="7" a="1"/>
  <c r="AP698" i="7" a="1"/>
  <c r="AF113" i="7" a="1"/>
  <c r="BA480" i="7" a="1"/>
  <c r="AO522" i="7" a="1"/>
  <c r="AA581" i="7" a="1"/>
  <c r="AQ71" i="7" a="1"/>
  <c r="AL223" i="7" a="1"/>
  <c r="AK475" i="7" a="1"/>
  <c r="BD98" i="7" a="1"/>
  <c r="AZ212" i="7" a="1"/>
  <c r="AL819" i="7" a="1"/>
  <c r="AS728" i="7" a="1"/>
  <c r="AY709" i="7" a="1"/>
  <c r="AC498" i="7" a="1"/>
  <c r="BC981" i="7" a="1"/>
  <c r="AE439" i="7" a="1"/>
  <c r="BG20" i="7" a="1"/>
  <c r="AS919" i="7" a="1"/>
  <c r="AM994" i="7" a="1"/>
  <c r="BD418" i="7" a="1"/>
  <c r="AQ970" i="7" a="1"/>
  <c r="AR323" i="7" a="1"/>
  <c r="AJ425" i="7" a="1"/>
  <c r="AF536" i="7" a="1"/>
  <c r="AK709" i="7" a="1"/>
  <c r="AG453" i="7" a="1"/>
  <c r="AF844" i="7" a="1"/>
  <c r="AI840" i="7" a="1"/>
  <c r="AI553" i="7" a="1"/>
  <c r="AK866" i="7" a="1"/>
  <c r="AO672" i="7" a="1"/>
  <c r="AG881" i="7" a="1"/>
  <c r="AY211" i="7" a="1"/>
  <c r="BB849" i="7" a="1"/>
  <c r="BD918" i="7" a="1"/>
  <c r="AC253" i="7" a="1"/>
  <c r="AO405" i="7" a="1"/>
  <c r="AD641" i="7" a="1"/>
  <c r="AL646" i="7" a="1"/>
  <c r="AQ794" i="7" a="1"/>
  <c r="AS348" i="7" a="1"/>
  <c r="AE670" i="7" a="1"/>
  <c r="AZ573" i="7" a="1"/>
  <c r="AY673" i="7" a="1"/>
  <c r="AW148" i="7" a="1"/>
  <c r="AM261" i="7" a="1"/>
  <c r="BB39" i="7" a="1"/>
  <c r="AM178" i="7" a="1"/>
  <c r="AW434" i="7" a="1"/>
  <c r="AK566" i="7" a="1"/>
  <c r="BI312" i="7" a="1"/>
  <c r="AE183" i="7" a="1"/>
  <c r="BE288" i="7" a="1"/>
  <c r="AT11" i="7" a="1"/>
  <c r="BD978" i="7" a="1"/>
  <c r="BA281" i="7" a="1"/>
  <c r="AX309" i="7" a="1"/>
  <c r="AQ867" i="7" a="1"/>
  <c r="AJ377" i="7" a="1"/>
  <c r="AA263" i="7" a="1"/>
  <c r="AO145" i="7" a="1"/>
  <c r="AC366" i="7" a="1"/>
  <c r="AJ559" i="7" a="1"/>
  <c r="AH818" i="7" a="1"/>
  <c r="AV213" i="7" a="1"/>
  <c r="BD967" i="7" a="1"/>
  <c r="AN765" i="7" a="1"/>
  <c r="AO173" i="7" a="1"/>
  <c r="AC463" i="7" a="1"/>
  <c r="AT172" i="7" a="1"/>
  <c r="AM498" i="7" a="1"/>
  <c r="AX84" i="7" a="1"/>
  <c r="AB997" i="7" a="1"/>
  <c r="AR832" i="7" a="1"/>
  <c r="AT144" i="7" a="1"/>
  <c r="AZ253" i="7" a="1"/>
  <c r="BI402" i="7" a="1"/>
  <c r="AL334" i="7" a="1"/>
  <c r="AH967" i="7" a="1"/>
  <c r="AV358" i="7" a="1"/>
  <c r="AU274" i="7" a="1"/>
  <c r="AX582" i="7" a="1"/>
  <c r="AG289" i="7" a="1"/>
  <c r="AW60" i="7" a="1"/>
  <c r="AP780" i="7" a="1"/>
  <c r="AK406" i="7" a="1"/>
  <c r="AN631" i="7" a="1"/>
  <c r="AB465" i="7" a="1"/>
  <c r="AN127" i="7" a="1"/>
  <c r="AM834" i="7" a="1"/>
  <c r="AW622" i="7" a="1"/>
  <c r="AL454" i="7" a="1"/>
  <c r="BF19" i="7" a="1"/>
  <c r="AZ387" i="7" a="1"/>
  <c r="AO342" i="7" a="1"/>
  <c r="AN697" i="7" a="1"/>
  <c r="BD943" i="7" a="1"/>
  <c r="AW868" i="7" a="1"/>
  <c r="BI272" i="7" a="1"/>
  <c r="AJ513" i="7" a="1"/>
  <c r="AU238" i="7" a="1"/>
  <c r="AD290" i="7" a="1"/>
  <c r="AK773" i="7" a="1"/>
  <c r="AK396" i="7" a="1"/>
  <c r="BG758" i="7" a="1"/>
  <c r="AT434" i="7" a="1"/>
  <c r="BI197" i="7" a="1"/>
  <c r="BI63" i="7" a="1"/>
  <c r="AZ240" i="7" a="1"/>
  <c r="BD136" i="7" a="1"/>
  <c r="BD54" i="7" a="1"/>
  <c r="AU811" i="7" a="1"/>
  <c r="AL529" i="7" a="1"/>
  <c r="BA663" i="7" a="1"/>
  <c r="AI145" i="7" a="1"/>
  <c r="BC873" i="7" a="1"/>
  <c r="AI419" i="7" a="1"/>
  <c r="AR506" i="7" a="1"/>
  <c r="BD980" i="7" a="1"/>
  <c r="BF663" i="7" a="1"/>
  <c r="BJ867" i="7" a="1"/>
  <c r="BB481" i="7" a="1"/>
  <c r="AJ255" i="7" a="1"/>
  <c r="AF780" i="7" a="1"/>
  <c r="AR285" i="7" a="1"/>
  <c r="AV248" i="7" a="1"/>
  <c r="AG366" i="7" a="1"/>
  <c r="BJ771" i="7" a="1"/>
  <c r="BD110" i="7" a="1"/>
  <c r="AC333" i="7" a="1"/>
  <c r="AE865" i="7" a="1"/>
  <c r="AZ287" i="7" a="1"/>
  <c r="BD381" i="7" a="1"/>
  <c r="AN753" i="7" a="1"/>
  <c r="BJ376" i="7" a="1"/>
  <c r="AB412" i="7" a="1"/>
  <c r="AL135" i="7" a="1"/>
  <c r="BJ411" i="7" a="1"/>
  <c r="AB946" i="7" a="1"/>
  <c r="BI212" i="7" a="1"/>
  <c r="BC151" i="7" a="1"/>
  <c r="BG98" i="7" a="1"/>
  <c r="AI619" i="7" a="1"/>
  <c r="AX578" i="7" a="1"/>
  <c r="AV455" i="7" a="1"/>
  <c r="AM480" i="7" a="1"/>
  <c r="AU263" i="7" a="1"/>
  <c r="AL82" i="7" a="1"/>
  <c r="AO834" i="7" a="1"/>
  <c r="AT776" i="7" a="1"/>
  <c r="BE735" i="7" a="1"/>
  <c r="BB672" i="7" a="1"/>
  <c r="AD960" i="7" a="1"/>
  <c r="AK481" i="7" a="1"/>
  <c r="AH685" i="7" a="1"/>
  <c r="AR55" i="7" a="1"/>
  <c r="AP647" i="7" a="1"/>
  <c r="AF930" i="7" a="1"/>
  <c r="AZ380" i="7" a="1"/>
  <c r="BG154" i="7" a="1"/>
  <c r="AN529" i="7" a="1"/>
  <c r="AL81" i="7" a="1"/>
  <c r="AT874" i="7" a="1"/>
  <c r="AT481" i="7" a="1"/>
  <c r="BJ611" i="7" a="1"/>
  <c r="AI324" i="7" a="1"/>
  <c r="AK366" i="7" a="1"/>
  <c r="BA854" i="7" a="1"/>
  <c r="AF904" i="7" a="1"/>
  <c r="AT919" i="7" a="1"/>
  <c r="BE181" i="7" a="1"/>
  <c r="AA32" i="7" a="1"/>
  <c r="BE254" i="7" a="1"/>
  <c r="BJ638" i="7" a="1"/>
  <c r="BF879" i="7" a="1"/>
  <c r="AS226" i="7" a="1"/>
  <c r="AH327" i="7" a="1"/>
  <c r="AO588" i="7" a="1"/>
  <c r="AM418" i="7" a="1"/>
  <c r="AV548" i="7" a="1"/>
  <c r="AG855" i="7" a="1"/>
  <c r="AO978" i="7" a="1"/>
  <c r="BG866" i="7" a="1"/>
  <c r="AS641" i="7" a="1"/>
  <c r="BC638" i="7" a="1"/>
  <c r="BG286" i="7" a="1"/>
  <c r="AX761" i="7" a="1"/>
  <c r="AU20" i="7" a="1"/>
  <c r="AF541" i="7" a="1"/>
  <c r="BA834" i="7" a="1"/>
  <c r="AB300" i="7" a="1"/>
  <c r="AC113" i="7" a="1"/>
  <c r="BA983" i="7" a="1"/>
  <c r="AI317" i="7" a="1"/>
  <c r="BB154" i="7" a="1"/>
  <c r="AJ737" i="7" a="1"/>
  <c r="AK238" i="7" a="1"/>
  <c r="AX880" i="7" a="1"/>
  <c r="BC153" i="7" a="1"/>
  <c r="BG825" i="7" a="1"/>
  <c r="AI957" i="7" a="1"/>
  <c r="AH689" i="7" a="1"/>
  <c r="AA735" i="7" a="1"/>
  <c r="AY353" i="7" a="1"/>
  <c r="BJ470" i="7" a="1"/>
  <c r="AH728" i="7" a="1"/>
  <c r="AM353" i="7" a="1"/>
  <c r="BI440" i="7" a="1"/>
  <c r="AJ166" i="7" a="1"/>
  <c r="BD898" i="7" a="1"/>
  <c r="BD709" i="7" a="1"/>
  <c r="AN19" i="7" a="1"/>
  <c r="BG860" i="7" a="1"/>
  <c r="BE468" i="7" a="1"/>
  <c r="AM224" i="7" a="1"/>
  <c r="AR868" i="7" a="1"/>
  <c r="AI607" i="7" a="1"/>
  <c r="AF633" i="7" a="1"/>
  <c r="BF771" i="7" a="1"/>
  <c r="AO582" i="7" a="1"/>
  <c r="BG538" i="7" a="1"/>
  <c r="AY254" i="7" a="1"/>
  <c r="AJ395" i="7" a="1"/>
  <c r="BI182" i="7" a="1"/>
  <c r="AG66" i="7" a="1"/>
  <c r="AT488" i="7" a="1"/>
  <c r="AU420" i="7" a="1"/>
  <c r="AH664" i="7" a="1"/>
  <c r="AZ610" i="7" a="1"/>
  <c r="AE698" i="7" a="1"/>
  <c r="AL98" i="7" a="1"/>
  <c r="AB233" i="7" a="1"/>
  <c r="AH916" i="7" a="1"/>
  <c r="AZ929" i="7" a="1"/>
  <c r="BE289" i="7" a="1"/>
  <c r="BB390" i="7" a="1"/>
  <c r="AE454" i="7" a="1"/>
  <c r="AS654" i="7" a="1"/>
  <c r="AN108" i="7" a="1"/>
  <c r="AN614" i="7" a="1"/>
  <c r="BI766" i="7" a="1"/>
  <c r="AQ380" i="7" a="1"/>
  <c r="AZ989" i="7" a="1"/>
  <c r="BA97" i="7" a="1"/>
  <c r="BC118" i="7" a="1"/>
  <c r="BB663" i="7" a="1"/>
  <c r="AO537" i="7" a="1"/>
  <c r="AX719" i="7" a="1"/>
  <c r="AV898" i="7" a="1"/>
  <c r="BJ559" i="7" a="1"/>
  <c r="AA129" i="7" a="1"/>
  <c r="BA13" i="7" a="1"/>
  <c r="AR331" i="7" a="1"/>
  <c r="AE499" i="7" a="1"/>
  <c r="BC982" i="7" a="1"/>
  <c r="BI772" i="7" a="1"/>
  <c r="AX922" i="7" a="1"/>
  <c r="AM98" i="7" a="1"/>
  <c r="AK156" i="7" a="1"/>
  <c r="AE69" i="7" a="1"/>
  <c r="AV801" i="7" a="1"/>
  <c r="AS930" i="7" a="1"/>
  <c r="AQ355" i="7" a="1"/>
  <c r="AX443" i="7" a="1"/>
  <c r="AI256" i="7" a="1"/>
  <c r="AB365" i="7" a="1"/>
  <c r="AT827" i="7" a="1"/>
  <c r="BE55" i="7" a="1"/>
  <c r="AC575" i="7" a="1"/>
  <c r="AG233" i="7" a="1"/>
  <c r="AG394" i="7" a="1"/>
  <c r="BB453" i="7" a="1"/>
  <c r="BD611" i="7" a="1"/>
  <c r="AV159" i="7" a="1"/>
  <c r="AE697" i="7" a="1"/>
  <c r="AX681" i="7" a="1"/>
  <c r="AU136" i="7" a="1"/>
  <c r="BC580" i="7" a="1"/>
  <c r="AI55" i="7" a="1"/>
  <c r="AD618" i="7" a="1"/>
  <c r="AO646" i="7" a="1"/>
  <c r="BF868" i="7" a="1"/>
  <c r="AJ452" i="7" a="1"/>
  <c r="AV182" i="7" a="1"/>
  <c r="BD281" i="7" a="1"/>
  <c r="AZ930" i="7" a="1"/>
  <c r="AW55" i="7" a="1"/>
  <c r="AS593" i="7" a="1"/>
  <c r="AB881" i="7" a="1"/>
  <c r="AT123" i="7" a="1"/>
  <c r="AG611" i="7" a="1"/>
  <c r="AE337" i="7" a="1"/>
  <c r="AT880" i="7" a="1"/>
  <c r="AK180" i="7" a="1"/>
  <c r="BD178" i="7" a="1"/>
  <c r="BD735" i="7" a="1"/>
  <c r="AJ291" i="7" a="1"/>
  <c r="AM661" i="7" a="1"/>
  <c r="AU197" i="7" a="1"/>
  <c r="BD148" i="7" a="1"/>
  <c r="BC80" i="7" a="1"/>
  <c r="AK782" i="7" a="1"/>
  <c r="AM746" i="7" a="1"/>
  <c r="BI840" i="7" a="1"/>
  <c r="AL84" i="7" a="1"/>
  <c r="AJ853" i="7" a="1"/>
  <c r="BB897" i="7" a="1"/>
  <c r="AJ947" i="7" a="1"/>
  <c r="BF360" i="7" a="1"/>
  <c r="BE594" i="7" a="1"/>
  <c r="AC456" i="7" a="1"/>
  <c r="AR474" i="7" a="1"/>
  <c r="AC99" i="7" a="1"/>
  <c r="AB849" i="7" a="1"/>
  <c r="BJ485" i="7" a="1"/>
  <c r="AM840" i="7" a="1"/>
  <c r="AE52" i="7" a="1"/>
  <c r="AD159" i="7" a="1"/>
  <c r="BB935" i="7" a="1"/>
  <c r="AA595" i="7" a="1"/>
  <c r="AD923" i="7" a="1"/>
  <c r="AO289" i="7" a="1"/>
  <c r="AN394" i="7" a="1"/>
  <c r="AL647" i="7" a="1"/>
  <c r="AO727" i="7" a="1"/>
  <c r="AA610" i="7" a="1"/>
  <c r="BB610" i="7" a="1"/>
  <c r="AA349" i="7" a="1"/>
  <c r="AD355" i="7" a="1"/>
  <c r="AN379" i="7" a="1"/>
  <c r="BE648" i="7" a="1"/>
  <c r="BC645" i="7" a="1"/>
  <c r="AM904" i="7" a="1"/>
  <c r="BD280" i="7" a="1"/>
  <c r="BA461" i="7" a="1"/>
  <c r="BI789" i="7" a="1"/>
  <c r="BD535" i="7" a="1"/>
  <c r="BI52" i="7" a="1"/>
  <c r="BH944" i="7" a="1"/>
  <c r="AG507" i="7" a="1"/>
  <c r="BJ193" i="7" a="1"/>
  <c r="AD967" i="7" a="1"/>
  <c r="AC873" i="7" a="1"/>
  <c r="BA824" i="7" a="1"/>
  <c r="BC189" i="7" a="1"/>
  <c r="BG412" i="7" a="1"/>
  <c r="AU256" i="7" a="1"/>
  <c r="AZ219" i="7" a="1"/>
  <c r="AM411" i="7" a="1"/>
  <c r="AI210" i="7" a="1"/>
  <c r="BI633" i="7" a="1"/>
  <c r="AI312" i="7" a="1"/>
  <c r="BA819" i="7" a="1"/>
  <c r="AA566" i="7" a="1"/>
  <c r="AS12" i="7" a="1"/>
  <c r="AA774" i="7" a="1"/>
  <c r="AS289" i="7" a="1"/>
  <c r="AF891" i="7" a="1"/>
  <c r="AT645" i="7" a="1"/>
  <c r="BA802" i="7" a="1"/>
  <c r="AU727" i="7" a="1"/>
  <c r="BG761" i="7" a="1"/>
  <c r="AO13" i="7" a="1"/>
  <c r="AE862" i="7" a="1"/>
  <c r="AQ256" i="7" a="1"/>
  <c r="BD839" i="7" a="1"/>
  <c r="AZ803" i="7" a="1"/>
  <c r="AS398" i="7" a="1"/>
  <c r="BC868" i="7" a="1"/>
  <c r="AT212" i="7" a="1"/>
  <c r="AI755" i="7" a="1"/>
  <c r="AR916" i="7" a="1"/>
  <c r="BA623" i="7" a="1"/>
  <c r="AY857" i="7" a="1"/>
  <c r="AD909" i="7" a="1"/>
  <c r="BF575" i="7" a="1"/>
  <c r="AJ734" i="7" a="1"/>
  <c r="AA418" i="7" a="1"/>
  <c r="AC980" i="7" a="1"/>
  <c r="AM80" i="7" a="1"/>
  <c r="AV774" i="7" a="1"/>
  <c r="AX842" i="7" a="1"/>
  <c r="AJ299" i="7" a="1"/>
  <c r="AU130" i="7" a="1"/>
  <c r="AH686" i="7" a="1"/>
  <c r="BF159" i="7" a="1"/>
  <c r="BB559" i="7" a="1"/>
  <c r="AS936" i="7" a="1"/>
  <c r="BI930" i="7" a="1"/>
  <c r="AV19" i="7" a="1"/>
  <c r="BI952" i="7" a="1"/>
  <c r="AM154" i="7" a="1"/>
  <c r="AL995" i="7" a="1"/>
  <c r="BD521" i="7" a="1"/>
  <c r="AR497" i="7" a="1"/>
  <c r="BA853" i="7" a="1"/>
  <c r="AI516" i="7" a="1"/>
  <c r="AN345" i="7" a="1"/>
  <c r="AI418" i="7" a="1"/>
  <c r="AW465" i="7" a="1"/>
  <c r="AU734" i="7" a="1"/>
  <c r="BE466" i="7" a="1"/>
  <c r="BE21" i="7" a="1"/>
  <c r="AZ916" i="7" a="1"/>
  <c r="BC366" i="7" a="1"/>
  <c r="BI219" i="7" a="1"/>
  <c r="AW661" i="7" a="1"/>
  <c r="AV284" i="7" a="1"/>
  <c r="BE929" i="7" a="1"/>
  <c r="BF488" i="7" a="1"/>
  <c r="BE646" i="7" a="1"/>
  <c r="AA412" i="7" a="1"/>
  <c r="BA561" i="7" a="1"/>
  <c r="AK365" i="7" a="1"/>
  <c r="AZ913" i="7" a="1"/>
  <c r="BD581" i="7" a="1"/>
  <c r="AU287" i="7" a="1"/>
  <c r="BE229" i="7" a="1"/>
  <c r="AE289" i="7" a="1"/>
  <c r="AG593" i="7" a="1"/>
  <c r="BE218" i="7" a="1"/>
  <c r="AY184" i="7" a="1"/>
  <c r="AU566" i="7" a="1"/>
  <c r="AB994" i="7" a="1"/>
  <c r="AJ673" i="7" a="1"/>
  <c r="AS518" i="7" a="1"/>
  <c r="BI457" i="7" a="1"/>
  <c r="AL121" i="7" a="1"/>
  <c r="BA273" i="7" a="1"/>
  <c r="BF40" i="7" a="1"/>
  <c r="AO758" i="7" a="1"/>
  <c r="AC644" i="7" a="1"/>
  <c r="BJ405" i="7" a="1"/>
  <c r="BF855" i="7" a="1"/>
  <c r="AC871" i="7" a="1"/>
  <c r="AZ648" i="7" a="1"/>
  <c r="BF396" i="7" a="1"/>
  <c r="AG454" i="7" a="1"/>
  <c r="AW67" i="7" a="1"/>
  <c r="BI935" i="7" a="1"/>
  <c r="AD639" i="7" a="1"/>
  <c r="AH108" i="7" a="1"/>
  <c r="AD379" i="7" a="1"/>
  <c r="AM419" i="7" a="1"/>
  <c r="BD841" i="7" a="1"/>
  <c r="BA349" i="7" a="1"/>
  <c r="AI573" i="7" a="1"/>
  <c r="BB411" i="7" a="1"/>
  <c r="AO763" i="7" a="1"/>
  <c r="AA190" i="7" a="1"/>
  <c r="AS663" i="7" a="1"/>
  <c r="BE67" i="7" a="1"/>
  <c r="AL570" i="7" a="1"/>
  <c r="AV881" i="7" a="1"/>
  <c r="BH713" i="7" a="1"/>
  <c r="AO290" i="7" a="1"/>
  <c r="AG989" i="7" a="1"/>
  <c r="AT225" i="7" a="1"/>
  <c r="BI709" i="7" a="1"/>
  <c r="AH578" i="7" a="1"/>
  <c r="AL866" i="7" a="1"/>
  <c r="AZ290" i="7" a="1"/>
  <c r="AU170" i="7" a="1"/>
  <c r="AO625" i="7" a="1"/>
  <c r="AP827" i="7" a="1"/>
  <c r="AF801" i="7" a="1"/>
  <c r="AG661" i="7" a="1"/>
  <c r="BE74" i="7" a="1"/>
  <c r="AU468" i="7" a="1"/>
  <c r="AS819" i="7" a="1"/>
  <c r="BI535" i="7" a="1"/>
  <c r="AE819" i="7" a="1"/>
  <c r="AJ963" i="7" a="1"/>
  <c r="AQ369" i="7" a="1"/>
  <c r="AR663" i="7" a="1"/>
  <c r="AV84" i="7" a="1"/>
  <c r="AP760" i="7" a="1"/>
  <c r="AS774" i="7" a="1"/>
  <c r="BE645" i="7" a="1"/>
  <c r="BB929" i="7" a="1"/>
  <c r="AU966" i="7" a="1"/>
  <c r="AJ220" i="7" a="1"/>
  <c r="AR869" i="7" a="1"/>
  <c r="BD818" i="7" a="1"/>
  <c r="AF680" i="7" a="1"/>
  <c r="AT674" i="7" a="1"/>
  <c r="BC582" i="7" a="1"/>
  <c r="AF109" i="7" a="1"/>
  <c r="AL915" i="7" a="1"/>
  <c r="AT115" i="7" a="1"/>
  <c r="BC327" i="7" a="1"/>
  <c r="AF686" i="7" a="1"/>
  <c r="BD675" i="7" a="1"/>
  <c r="AC408" i="7" a="1"/>
  <c r="AZ473" i="7" a="1"/>
  <c r="AH402" i="7" a="1"/>
  <c r="AZ865" i="7" a="1"/>
  <c r="AA522" i="7" a="1"/>
  <c r="AF69" i="7" a="1"/>
  <c r="AY756" i="7" a="1"/>
  <c r="BC427" i="7" a="1"/>
  <c r="BF29" i="7" a="1"/>
  <c r="AU860" i="7" a="1"/>
  <c r="AR793" i="7" a="1"/>
  <c r="AB81" i="7" a="1"/>
  <c r="BA833" i="7" a="1"/>
  <c r="AQ536" i="7" a="1"/>
  <c r="AA497" i="7" a="1"/>
  <c r="BI619" i="7" a="1"/>
  <c r="AO75" i="7" a="1"/>
  <c r="AI561" i="7" a="1"/>
  <c r="AG253" i="7" a="1"/>
  <c r="AN986" i="7" a="1"/>
  <c r="AA717" i="7" a="1"/>
  <c r="AJ680" i="7" a="1"/>
  <c r="AC582" i="7" a="1"/>
  <c r="AJ645" i="7" a="1"/>
  <c r="AS447" i="7" a="1"/>
  <c r="AU608" i="7" a="1"/>
  <c r="BA298" i="7" a="1"/>
  <c r="AD74" i="7" a="1"/>
  <c r="AF97" i="7" a="1"/>
  <c r="AC581" i="7" a="1"/>
  <c r="AE580" i="7" a="1"/>
  <c r="AB244" i="7" a="1"/>
  <c r="AO693" i="7" a="1"/>
  <c r="AF554" i="7" a="1"/>
  <c r="AF261" i="7" a="1"/>
  <c r="BI355" i="7" a="1"/>
  <c r="AX81" i="7" a="1"/>
  <c r="AB100" i="7" a="1"/>
  <c r="AP712" i="7" a="1"/>
  <c r="AL88" i="7" a="1"/>
  <c r="AH840" i="7" a="1"/>
  <c r="BI954" i="7" a="1"/>
  <c r="AM442" i="7" a="1"/>
  <c r="AY290" i="7" a="1"/>
  <c r="AC151" i="7" a="1"/>
  <c r="AO60" i="7" a="1"/>
  <c r="AL291" i="7" a="1"/>
  <c r="BB952" i="7" a="1"/>
  <c r="AN396" i="7" a="1"/>
  <c r="AT644" i="7" a="1"/>
  <c r="BA981" i="7" a="1"/>
  <c r="AB771" i="7" a="1"/>
  <c r="AZ842" i="7" a="1"/>
  <c r="AA706" i="7" a="1"/>
  <c r="AB880" i="7" a="1"/>
  <c r="BC454" i="7" a="1"/>
  <c r="AZ488" i="7" a="1"/>
  <c r="AX292" i="7" a="1"/>
  <c r="AP419" i="7" a="1"/>
  <c r="AW154" i="7" a="1"/>
  <c r="BJ98" i="7" a="1"/>
  <c r="AW691" i="7" a="1"/>
  <c r="AM863" i="7" a="1"/>
  <c r="AN728" i="7" a="1"/>
  <c r="AS184" i="7" a="1"/>
  <c r="AW157" i="7" a="1"/>
  <c r="AW533" i="7" a="1"/>
  <c r="AI135" i="7" a="1"/>
  <c r="AI290" i="7" a="1"/>
  <c r="AT455" i="7" a="1"/>
  <c r="AK49" i="7" a="1"/>
  <c r="BB412" i="7" a="1"/>
  <c r="AJ339" i="7" a="1"/>
  <c r="AY173" i="7" a="1"/>
  <c r="AH871" i="7" a="1"/>
  <c r="AP110" i="7" a="1"/>
  <c r="BI461" i="7" a="1"/>
  <c r="BE44" i="7" a="1"/>
  <c r="BA180" i="7" a="1"/>
  <c r="AE521" i="7" a="1"/>
  <c r="AK832" i="7" a="1"/>
  <c r="AO686" i="7" a="1"/>
  <c r="AU348" i="7" a="1"/>
  <c r="AB760" i="7" a="1"/>
  <c r="AS162" i="7" a="1"/>
  <c r="BI880" i="7" a="1"/>
  <c r="AZ646" i="7" a="1"/>
  <c r="AO219" i="7" a="1"/>
  <c r="BJ612" i="7" a="1"/>
  <c r="AP523" i="7" a="1"/>
  <c r="AD113" i="7" a="1"/>
  <c r="AC967" i="7" a="1"/>
  <c r="AW913" i="7" a="1"/>
  <c r="BG581" i="7" a="1"/>
  <c r="AZ510" i="7" a="1"/>
  <c r="AQ411" i="7" a="1"/>
  <c r="AE633" i="7" a="1"/>
  <c r="AW374" i="7" a="1"/>
  <c r="BE212" i="7" a="1"/>
  <c r="AF20" i="7" a="1"/>
  <c r="AI993" i="7" a="1"/>
  <c r="AR873" i="7" a="1"/>
  <c r="AF969" i="7" a="1"/>
  <c r="AZ715" i="7" a="1"/>
  <c r="AP923" i="7" a="1"/>
  <c r="BF419" i="7" a="1"/>
  <c r="AZ298" i="7" a="1"/>
  <c r="AB973" i="7" a="1"/>
  <c r="AC646" i="7" a="1"/>
  <c r="AS723" i="7" a="1"/>
  <c r="AP922" i="7" a="1"/>
  <c r="BF309" i="7" a="1"/>
  <c r="BD405" i="7" a="1"/>
  <c r="AE49" i="7" a="1"/>
  <c r="AN126" i="7" a="1"/>
  <c r="AZ794" i="7" a="1"/>
  <c r="BA11" i="7" a="1"/>
  <c r="AB497" i="7" a="1"/>
  <c r="AY113" i="7" a="1"/>
  <c r="AR492" i="7" a="1"/>
  <c r="AS755" i="7" a="1"/>
  <c r="AB612" i="7" a="1"/>
  <c r="AU196" i="7" a="1"/>
  <c r="AH213" i="7" a="1"/>
  <c r="AO435" i="7" a="1"/>
  <c r="AP288" i="7" a="1"/>
  <c r="AK580" i="7" a="1"/>
  <c r="AF535" i="7" a="1"/>
  <c r="AV755" i="7" a="1"/>
  <c r="AX516" i="7" a="1"/>
  <c r="BB409" i="7" a="1"/>
  <c r="AL884" i="7" a="1"/>
  <c r="AS457" i="7" a="1"/>
  <c r="BG84" i="7" a="1"/>
  <c r="BI802" i="7" a="1"/>
  <c r="AS18" i="7" a="1"/>
  <c r="BD453" i="7" a="1"/>
  <c r="AS488" i="7" a="1"/>
  <c r="AF880" i="7" a="1"/>
  <c r="BG169" i="7" a="1"/>
  <c r="AA88" i="7" a="1"/>
  <c r="AD405" i="7" a="1"/>
  <c r="BD837" i="7" a="1"/>
  <c r="AU626" i="7" a="1"/>
  <c r="AM11" i="7" a="1"/>
  <c r="AI68" i="7" a="1"/>
  <c r="AO177" i="7" a="1"/>
  <c r="AP566" i="7" a="1"/>
  <c r="AL510" i="7" a="1"/>
  <c r="BE497" i="7" a="1"/>
  <c r="AE554" i="7" a="1"/>
  <c r="AX869" i="7" a="1"/>
  <c r="AI420" i="7" a="1"/>
  <c r="AZ640" i="7" a="1"/>
  <c r="BD197" i="7" a="1"/>
  <c r="AT793" i="7" a="1"/>
  <c r="AN781" i="7" a="1"/>
  <c r="AT90" i="7" a="1"/>
  <c r="AR395" i="7" a="1"/>
  <c r="BF673" i="7" a="1"/>
  <c r="AG584" i="7" a="1"/>
  <c r="BI611" i="7" a="1"/>
  <c r="BG948" i="7" a="1"/>
  <c r="AN966" i="7" a="1"/>
  <c r="AD982" i="7" a="1"/>
  <c r="AS717" i="7" a="1"/>
  <c r="AO140" i="7" a="1"/>
  <c r="AL156" i="7" a="1"/>
  <c r="AQ92" i="7" a="1"/>
  <c r="AV913" i="7" a="1"/>
  <c r="AD873" i="7" a="1"/>
  <c r="AE220" i="7" a="1"/>
  <c r="BG148" i="7" a="1"/>
  <c r="AF212" i="7" a="1"/>
  <c r="AE195" i="7" a="1"/>
  <c r="AS521" i="7" a="1"/>
  <c r="BG172" i="7" a="1"/>
  <c r="AT180" i="7" a="1"/>
  <c r="AV720" i="7" a="1"/>
  <c r="AY843" i="7" a="1"/>
  <c r="AF197" i="7" a="1"/>
  <c r="AV107" i="7" a="1"/>
  <c r="AC248" i="7" a="1"/>
  <c r="AN772" i="7" a="1"/>
  <c r="AO866" i="7" a="1"/>
  <c r="BB272" i="7" a="1"/>
  <c r="AD151" i="7" a="1"/>
  <c r="BC498" i="7" a="1"/>
  <c r="AX554" i="7" a="1"/>
  <c r="BB525" i="7" a="1"/>
  <c r="AJ777" i="7" a="1"/>
  <c r="AK714" i="7" a="1"/>
  <c r="AO774" i="7" a="1"/>
  <c r="AO20" i="7" a="1"/>
  <c r="AD888" i="7" a="1"/>
  <c r="AN419" i="7" a="1"/>
  <c r="AM241" i="7" a="1"/>
  <c r="AX331" i="7" a="1"/>
  <c r="BI466" i="7" a="1"/>
  <c r="AN54" i="7" a="1"/>
  <c r="AC899" i="7" a="1"/>
  <c r="AS13" i="7" a="1"/>
  <c r="AY297" i="7" a="1"/>
  <c r="AJ379" i="7" a="1"/>
  <c r="AI457" i="7" a="1"/>
  <c r="AL187" i="7" a="1"/>
  <c r="AE874" i="7" a="1"/>
  <c r="BJ930" i="7" a="1"/>
  <c r="BJ224" i="7" a="1"/>
  <c r="AG240" i="7" a="1"/>
  <c r="AQ66" i="7" a="1"/>
  <c r="AT715" i="7" a="1"/>
  <c r="AV521" i="7" a="1"/>
  <c r="AK397" i="7" a="1"/>
  <c r="AM685" i="7" a="1"/>
  <c r="AU234" i="7" a="1"/>
  <c r="BJ620" i="7" a="1"/>
  <c r="BG65" i="7" a="1"/>
  <c r="AN286" i="7" a="1"/>
  <c r="AQ866" i="7" a="1"/>
  <c r="BG918" i="7" a="1"/>
  <c r="BE633" i="7" a="1"/>
  <c r="AE409" i="7" a="1"/>
  <c r="AJ913" i="7" a="1"/>
  <c r="AM865" i="7" a="1"/>
  <c r="AG676" i="7" a="1"/>
  <c r="BD760" i="7" a="1"/>
  <c r="BC855" i="7" a="1"/>
  <c r="AS530" i="7" a="1"/>
  <c r="AK536" i="7" a="1"/>
  <c r="AV699" i="7" a="1"/>
  <c r="AB648" i="7" a="1"/>
  <c r="AD844" i="7" a="1"/>
  <c r="AB255" i="7" a="1"/>
  <c r="BE582" i="7" a="1"/>
  <c r="AR151" i="7" a="1"/>
  <c r="AQ159" i="7" a="1"/>
  <c r="AO441" i="7" a="1"/>
  <c r="AD959" i="7" a="1"/>
  <c r="AD412" i="7" a="1"/>
  <c r="AT584" i="7" a="1"/>
  <c r="BG611" i="7" a="1"/>
  <c r="AD348" i="7" a="1"/>
  <c r="AU380" i="7" a="1"/>
  <c r="AX225" i="7" a="1"/>
  <c r="AF352" i="7" a="1"/>
  <c r="AR418" i="7" a="1"/>
  <c r="AC927" i="7" a="1"/>
  <c r="AV962" i="7" a="1"/>
  <c r="BC866" i="7" a="1"/>
  <c r="BF975" i="7" a="1"/>
  <c r="BF401" i="7" a="1"/>
  <c r="AL981" i="7" a="1"/>
  <c r="AU780" i="7" a="1"/>
  <c r="AW71" i="7" a="1"/>
  <c r="AP55" i="7" a="1"/>
  <c r="AI934" i="7" a="1"/>
  <c r="AC906" i="7" a="1"/>
  <c r="AL455" i="7" a="1"/>
  <c r="BH478" i="7" a="1"/>
  <c r="AH839" i="7" a="1"/>
  <c r="AV334" i="7" a="1"/>
  <c r="AV177" i="7" a="1"/>
  <c r="AZ420" i="7" a="1"/>
  <c r="AW995" i="7" a="1"/>
  <c r="AW736" i="7" a="1"/>
  <c r="AB550" i="7" a="1"/>
  <c r="AU938" i="7" a="1"/>
  <c r="BE675" i="7" a="1"/>
  <c r="AP228" i="7" a="1"/>
  <c r="AW175" i="7" a="1"/>
  <c r="AO635" i="7" a="1"/>
  <c r="AA291" i="7" a="1"/>
  <c r="AF530" i="7" a="1"/>
  <c r="AD518" i="7" a="1"/>
  <c r="AO309" i="7" a="1"/>
  <c r="BJ408" i="7" a="1"/>
  <c r="AO916" i="7" a="1"/>
  <c r="AI723" i="7" a="1"/>
  <c r="AS776" i="7" a="1"/>
  <c r="AW180" i="7" a="1"/>
  <c r="AW626" i="7" a="1"/>
  <c r="AB697" i="7" a="1"/>
  <c r="BI825" i="7" a="1"/>
  <c r="AN566" i="7" a="1"/>
  <c r="AS469" i="7" a="1"/>
  <c r="BG481" i="7" a="1"/>
  <c r="AV584" i="7" a="1"/>
  <c r="AS121" i="7" a="1"/>
  <c r="AN833" i="7" a="1"/>
  <c r="AA868" i="7" a="1"/>
  <c r="AC480" i="7" a="1"/>
  <c r="AI405" i="7" a="1"/>
  <c r="AW484" i="7" a="1"/>
  <c r="AN177" i="7" a="1"/>
  <c r="AZ469" i="7" a="1"/>
  <c r="AF551" i="7" a="1"/>
  <c r="BF287" i="7" a="1"/>
  <c r="BA745" i="7" a="1"/>
  <c r="AX173" i="7" a="1"/>
  <c r="AN201" i="7" a="1"/>
  <c r="BF118" i="7" a="1"/>
  <c r="AC148" i="7" a="1"/>
  <c r="AA594" i="7" a="1"/>
  <c r="BG190" i="7" a="1"/>
  <c r="AL587" i="7" a="1"/>
  <c r="AH84" i="7" a="1"/>
  <c r="AH109" i="7" a="1"/>
  <c r="BF226" i="7" a="1"/>
  <c r="AB766" i="7" a="1"/>
  <c r="AO689" i="7" a="1"/>
  <c r="AJ273" i="7" a="1"/>
  <c r="BA287" i="7" a="1"/>
  <c r="BC229" i="7" a="1"/>
  <c r="AV60" i="7" a="1"/>
  <c r="BF516" i="7" a="1"/>
  <c r="AP321" i="7" a="1"/>
  <c r="AD728" i="7" a="1"/>
  <c r="AZ224" i="7" a="1"/>
  <c r="AU881" i="7" a="1"/>
  <c r="AF797" i="7" a="1"/>
  <c r="AX469" i="7" a="1"/>
  <c r="BD466" i="7" a="1"/>
  <c r="BB716" i="7" a="1"/>
  <c r="AF575" i="7" a="1"/>
  <c r="AG175" i="7" a="1"/>
  <c r="AL781" i="7" a="1"/>
  <c r="AM827" i="7" a="1"/>
  <c r="BJ686" i="7" a="1"/>
  <c r="AP122" i="7" a="1"/>
  <c r="AU481" i="7" a="1"/>
  <c r="BE122" i="7" a="1"/>
  <c r="BD761" i="7" a="1"/>
  <c r="BJ811" i="7" a="1"/>
  <c r="AL663" i="7" a="1"/>
  <c r="AB730" i="7" a="1"/>
  <c r="BB866" i="7" a="1"/>
  <c r="AH408" i="7" a="1"/>
  <c r="AM941" i="7" a="1"/>
  <c r="AH253" i="7" a="1"/>
  <c r="AO575" i="7" a="1"/>
  <c r="AY58" i="7" a="1"/>
  <c r="AY856" i="7" a="1"/>
  <c r="AZ519" i="7" a="1"/>
  <c r="AY99" i="7" a="1"/>
  <c r="AY334" i="7" a="1"/>
  <c r="AE467" i="7" a="1"/>
  <c r="AL933" i="7" a="1"/>
  <c r="AL849" i="7" a="1"/>
  <c r="AC18" i="7" a="1"/>
  <c r="BA774" i="7" a="1"/>
  <c r="BF573" i="7" a="1"/>
  <c r="AA573" i="7" a="1"/>
  <c r="AP948" i="7" a="1"/>
  <c r="AF874" i="7" a="1"/>
  <c r="AT107" i="7" a="1"/>
  <c r="BC737" i="7" a="1"/>
  <c r="AE777" i="7" a="1"/>
  <c r="AM536" i="7" a="1"/>
  <c r="AY542" i="7" a="1"/>
  <c r="BE556" i="7" a="1"/>
  <c r="AW327" i="7" a="1"/>
  <c r="AJ181" i="7" a="1"/>
  <c r="BD966" i="7" a="1"/>
  <c r="BG331" i="7" a="1"/>
  <c r="BB98" i="7" a="1"/>
  <c r="BB24" i="7" a="1"/>
  <c r="BE138" i="7" a="1"/>
  <c r="AV268" i="7" a="1"/>
  <c r="BJ613" i="7" a="1"/>
  <c r="AX153" i="7" a="1"/>
  <c r="AE738" i="7" a="1"/>
  <c r="AM690" i="7" a="1"/>
  <c r="AU469" i="7" a="1"/>
  <c r="AC995" i="7" a="1"/>
  <c r="AG929" i="7" a="1"/>
  <c r="AA687" i="7" a="1"/>
  <c r="AM654" i="7" a="1"/>
  <c r="BJ948" i="7" a="1"/>
  <c r="AA645" i="7" a="1"/>
  <c r="AK873" i="7" a="1"/>
  <c r="AN405" i="7" a="1"/>
  <c r="AR909" i="7" a="1"/>
  <c r="AU708" i="7" a="1"/>
  <c r="AX620" i="7" a="1"/>
  <c r="AA474" i="7" a="1"/>
  <c r="AU484" i="7" a="1"/>
  <c r="BJ532" i="7" a="1"/>
  <c r="BF21" i="7" a="1"/>
  <c r="AW673" i="7" a="1"/>
  <c r="BF49" i="7" a="1"/>
  <c r="AS55" i="7" a="1"/>
  <c r="AE115" i="7" a="1"/>
  <c r="AB801" i="7" a="1"/>
  <c r="AX970" i="7" a="1"/>
  <c r="BG559" i="7" a="1"/>
  <c r="AT978" i="7" a="1"/>
  <c r="BF801" i="7" a="1"/>
  <c r="AC274" i="7" a="1"/>
  <c r="BB439" i="7" a="1"/>
  <c r="AZ833" i="7" a="1"/>
  <c r="AC442" i="7" a="1"/>
  <c r="AB717" i="7" a="1"/>
  <c r="AU874" i="7" a="1"/>
  <c r="AO825" i="7" a="1"/>
  <c r="BE672" i="7" a="1"/>
  <c r="AT881" i="7" a="1"/>
  <c r="AL780" i="7" a="1"/>
  <c r="AI118" i="7" a="1"/>
  <c r="AH43" i="7" a="1"/>
  <c r="AG972" i="7" a="1"/>
  <c r="AC420" i="7" a="1"/>
  <c r="AO223" i="7" a="1"/>
  <c r="AF699" i="7" a="1"/>
  <c r="BD536" i="7" a="1"/>
  <c r="AO499" i="7" a="1"/>
  <c r="BE454" i="7" a="1"/>
  <c r="AE322" i="7" a="1"/>
  <c r="BJ868" i="7" a="1"/>
  <c r="AV729" i="7" a="1"/>
  <c r="AM880" i="7" a="1"/>
  <c r="AC771" i="7" a="1"/>
  <c r="AL779" i="7" a="1"/>
  <c r="AH100" i="7" a="1"/>
  <c r="AR755" i="7" a="1"/>
  <c r="AB12" i="7" a="1"/>
  <c r="BB758" i="7" a="1"/>
  <c r="BE676" i="7" a="1"/>
  <c r="AD90" i="7" a="1"/>
  <c r="AE899" i="7" a="1"/>
  <c r="BE180" i="7" a="1"/>
  <c r="AA161" i="7" a="1"/>
  <c r="AQ454" i="7" a="1"/>
  <c r="BF233" i="7" a="1"/>
  <c r="AF81" i="7" a="1"/>
  <c r="AJ233" i="7" a="1"/>
  <c r="AT675" i="7" a="1"/>
  <c r="AX474" i="7" a="1"/>
  <c r="BJ475" i="7" a="1"/>
  <c r="AB366" i="7" a="1"/>
  <c r="AD811" i="7" a="1"/>
  <c r="BC76" i="7" a="1"/>
  <c r="AO429" i="7" a="1"/>
  <c r="AI288" i="7" a="1"/>
  <c r="AP19" i="7" a="1"/>
  <c r="AD981" i="7" a="1"/>
  <c r="AA210" i="7" a="1"/>
  <c r="BJ982" i="7" a="1"/>
  <c r="AO530" i="7" a="1"/>
  <c r="BF39" i="7" a="1"/>
  <c r="AG226" i="7" a="1"/>
  <c r="AZ55" i="7" a="1"/>
  <c r="AX935" i="7" a="1"/>
  <c r="AV246" i="7" a="1"/>
  <c r="AN913" i="7" a="1"/>
  <c r="AR748" i="7" a="1"/>
  <c r="AG538" i="7" a="1"/>
  <c r="BF973" i="7" a="1"/>
  <c r="AY758" i="7" a="1"/>
  <c r="AD611" i="7" a="1"/>
  <c r="BJ355" i="7" a="1"/>
  <c r="AL164" i="7" a="1"/>
  <c r="BD48" i="7" a="1"/>
  <c r="AA288" i="7" a="1"/>
  <c r="AR187" i="7" a="1"/>
  <c r="AO608" i="7" a="1"/>
  <c r="AE41" i="7" a="1"/>
  <c r="BJ849" i="7" a="1"/>
  <c r="AL439" i="7" a="1"/>
  <c r="AU788" i="7" a="1"/>
  <c r="AR566" i="7" a="1"/>
  <c r="AP507" i="7" a="1"/>
  <c r="AA394" i="7" a="1"/>
  <c r="BE108" i="7" a="1"/>
  <c r="AU178" i="7" a="1"/>
  <c r="AT975" i="7" a="1"/>
  <c r="AA780" i="7" a="1"/>
  <c r="AC489" i="7" a="1"/>
  <c r="AJ842" i="7" a="1"/>
  <c r="AT363" i="7" a="1"/>
  <c r="AX734" i="7" a="1"/>
  <c r="AB309" i="7" a="1"/>
  <c r="BC516" i="7" a="1"/>
  <c r="BG291" i="7" a="1"/>
  <c r="BE833" i="7" a="1"/>
  <c r="BI779" i="7" a="1"/>
  <c r="AB637" i="7" a="1"/>
  <c r="AU366" i="7" a="1"/>
  <c r="AQ737" i="7" a="1"/>
  <c r="BC250" i="7" a="1"/>
  <c r="AG526" i="7" a="1"/>
  <c r="AB910" i="7" a="1"/>
  <c r="AV607" i="7" a="1"/>
  <c r="AK491" i="7" a="1"/>
  <c r="BA569" i="7" a="1"/>
  <c r="AQ572" i="7" a="1"/>
  <c r="AM769" i="7" a="1"/>
  <c r="AZ970" i="7" a="1"/>
  <c r="AG465" i="7" a="1"/>
  <c r="AW612" i="7" a="1"/>
  <c r="AW381" i="7" a="1"/>
  <c r="AZ685" i="7" a="1"/>
  <c r="AY862" i="7" a="1"/>
  <c r="AU367" i="7" a="1"/>
  <c r="AA153" i="7" a="1"/>
  <c r="AI289" i="7" a="1"/>
  <c r="AB680" i="7" a="1"/>
  <c r="AZ868" i="7" a="1"/>
  <c r="AR41" i="7" a="1"/>
  <c r="AK619" i="7" a="1"/>
  <c r="BJ437" i="7" a="1"/>
  <c r="AL11" i="7" a="1"/>
  <c r="AL527" i="7" a="1"/>
  <c r="BF897" i="7" a="1"/>
  <c r="BJ76" i="7" a="1"/>
  <c r="AS67" i="7" a="1"/>
  <c r="AD223" i="7" a="1"/>
  <c r="AY274" i="7" a="1"/>
  <c r="AN327" i="7" a="1"/>
  <c r="AS867" i="7" a="1"/>
  <c r="BA41" i="7" a="1"/>
  <c r="AN907" i="7" a="1"/>
  <c r="AA121" i="7" a="1"/>
  <c r="AJ834" i="7" a="1"/>
  <c r="AU157" i="7" a="1"/>
  <c r="AX731" i="7" a="1"/>
  <c r="AN857" i="7" a="1"/>
  <c r="AC12" i="7" a="1"/>
  <c r="AK764" i="7" a="1"/>
  <c r="AB748" i="7" a="1"/>
  <c r="BF373" i="7" a="1"/>
  <c r="AV916" i="7" a="1"/>
  <c r="AD66" i="7" a="1"/>
  <c r="AQ373" i="7" a="1"/>
  <c r="AS595" i="7" a="1"/>
  <c r="AA248" i="7" a="1"/>
  <c r="AZ314" i="7" a="1"/>
  <c r="AR275" i="7" a="1"/>
  <c r="AF712" i="7" a="1"/>
  <c r="AG481" i="7" a="1"/>
  <c r="AB906" i="7" a="1"/>
  <c r="AA358" i="7" a="1"/>
  <c r="AD750" i="7" a="1"/>
  <c r="AV535" i="7" a="1"/>
  <c r="AE480" i="7" a="1"/>
  <c r="AO403" i="7" a="1"/>
  <c r="AZ92" i="7" a="1"/>
  <c r="BE880" i="7" a="1"/>
  <c r="BE309" i="7" a="1"/>
  <c r="AA393" i="7" a="1"/>
  <c r="BD658" i="7" a="1"/>
  <c r="AI570" i="7" a="1"/>
  <c r="AF506" i="7" a="1"/>
  <c r="BC653" i="7" a="1"/>
  <c r="AI339" i="7" a="1"/>
  <c r="AJ418" i="7" a="1"/>
  <c r="AY248" i="7" a="1"/>
  <c r="AH771" i="7" a="1"/>
  <c r="BI495" i="7" a="1"/>
  <c r="BG344" i="7" a="1"/>
  <c r="BD99" i="7" a="1"/>
  <c r="AR196" i="7" a="1"/>
  <c r="BC915" i="7" a="1"/>
  <c r="AR387" i="7" a="1"/>
  <c r="AE420" i="7" a="1"/>
  <c r="AW779" i="7" a="1"/>
  <c r="AH159" i="7" a="1"/>
  <c r="BE455" i="7" a="1"/>
  <c r="BF766" i="7" a="1"/>
  <c r="BG374" i="7" a="1"/>
  <c r="AS519" i="7" a="1"/>
  <c r="BA913" i="7" a="1"/>
  <c r="BG395" i="7" a="1"/>
  <c r="AZ390" i="7" a="1"/>
  <c r="AG287" i="7" a="1"/>
  <c r="BD523" i="7" a="1"/>
  <c r="BI720" i="7" a="1"/>
  <c r="AI951" i="7" a="1"/>
  <c r="AN844" i="7" a="1"/>
  <c r="AW813" i="7" a="1"/>
  <c r="BJ987" i="7" a="1"/>
  <c r="AW689" i="7" a="1"/>
  <c r="AB196" i="7" a="1"/>
  <c r="BA314" i="7" a="1"/>
  <c r="AB747" i="7" a="1"/>
  <c r="AE379" i="7" a="1"/>
  <c r="AV157" i="7" a="1"/>
  <c r="AC523" i="7" a="1"/>
  <c r="AR92" i="7" a="1"/>
  <c r="AM380" i="7" a="1"/>
  <c r="BJ130" i="7" a="1"/>
  <c r="AA900" i="7" a="1"/>
  <c r="BC736" i="7" a="1"/>
  <c r="AF419" i="7" a="1"/>
  <c r="AE412" i="7" a="1"/>
  <c r="AE820" i="7" a="1"/>
  <c r="AH581" i="7" a="1"/>
  <c r="BD897" i="7" a="1"/>
  <c r="AF421" i="7" a="1"/>
  <c r="AD640" i="7" a="1"/>
  <c r="AH235" i="7" a="1"/>
  <c r="AN611" i="7" a="1"/>
  <c r="AB374" i="7" a="1"/>
  <c r="AY253" i="7" a="1"/>
  <c r="AI291" i="7" a="1"/>
  <c r="BC348" i="7" a="1"/>
  <c r="BJ296" i="7" a="1"/>
  <c r="AD337" i="7" a="1"/>
  <c r="AS410" i="7" a="1"/>
  <c r="AK100" i="7" a="1"/>
  <c r="AV130" i="7" a="1"/>
  <c r="AX920" i="7" a="1"/>
  <c r="AP588" i="7" a="1"/>
  <c r="BB348" i="7" a="1"/>
  <c r="AK958" i="7" a="1"/>
  <c r="AD929" i="7" a="1"/>
  <c r="AN811" i="7" a="1"/>
  <c r="AU129" i="7" a="1"/>
  <c r="BG309" i="7" a="1"/>
  <c r="AA484" i="7" a="1"/>
  <c r="AT492" i="7" a="1"/>
  <c r="BE421" i="7" a="1"/>
  <c r="AQ484" i="7" a="1"/>
  <c r="AQ298" i="7" a="1"/>
  <c r="AU355" i="7" a="1"/>
  <c r="AT913" i="7" a="1"/>
  <c r="BA301" i="7" a="1"/>
  <c r="AF743" i="7" a="1"/>
  <c r="BE981" i="7" a="1"/>
  <c r="BB873" i="7" a="1"/>
  <c r="AB633" i="7" a="1"/>
  <c r="BA327" i="7" a="1"/>
  <c r="AD121" i="7" a="1"/>
  <c r="AL184" i="7" a="1"/>
  <c r="BE819" i="7" a="1"/>
  <c r="AL772" i="7" a="1"/>
  <c r="AB246" i="7" a="1"/>
  <c r="AZ74" i="7" a="1"/>
  <c r="AL169" i="7" a="1"/>
  <c r="BG966" i="7" a="1"/>
  <c r="AG781" i="7" a="1"/>
  <c r="AO709" i="7" a="1"/>
  <c r="BA959" i="7" a="1"/>
  <c r="AS951" i="7" a="1"/>
  <c r="AI138" i="7" a="1"/>
  <c r="AZ418" i="7" a="1"/>
  <c r="AS620" i="7" a="1"/>
  <c r="AU970" i="7" a="1"/>
  <c r="AL811" i="7" a="1"/>
  <c r="AL172" i="7" a="1"/>
  <c r="AN573" i="7" a="1"/>
  <c r="AA935" i="7" a="1"/>
  <c r="AM906" i="7" a="1"/>
  <c r="AR527" i="7" a="1"/>
  <c r="AG647" i="7" a="1"/>
  <c r="AH593" i="7" a="1"/>
  <c r="AZ522" i="7" a="1"/>
  <c r="AJ474" i="7" a="1"/>
  <c r="AU71" i="7" a="1"/>
  <c r="AO720" i="7" a="1"/>
  <c r="BI427" i="7" a="1"/>
  <c r="BB594" i="7" a="1"/>
  <c r="AK455" i="7" a="1"/>
  <c r="AJ178" i="7" a="1"/>
  <c r="AT122" i="7" a="1"/>
  <c r="AH275" i="7" a="1"/>
  <c r="AQ566" i="7" a="1"/>
  <c r="AZ972" i="7" a="1"/>
  <c r="BC339" i="7" a="1"/>
  <c r="AI49" i="7" a="1"/>
  <c r="BD220" i="7" a="1"/>
  <c r="BE211" i="7" a="1"/>
  <c r="AH396" i="7" a="1"/>
  <c r="AK561" i="7" a="1"/>
  <c r="AJ596" i="7" a="1"/>
  <c r="AA178" i="7" a="1"/>
  <c r="AY690" i="7" a="1"/>
  <c r="BC771" i="7" a="1"/>
  <c r="AZ181" i="7" a="1"/>
  <c r="BI418" i="7" a="1"/>
  <c r="BC474" i="7" a="1"/>
  <c r="AE414" i="7" a="1"/>
  <c r="AK223" i="7" a="1"/>
  <c r="BE447" i="7" a="1"/>
  <c r="AD115" i="7" a="1"/>
  <c r="AH919" i="7" a="1"/>
  <c r="BA554" i="7" a="1"/>
  <c r="AB312" i="7" a="1"/>
  <c r="AD897" i="7" a="1"/>
  <c r="AK334" i="7" a="1"/>
  <c r="AG261" i="7" a="1"/>
  <c r="BC810" i="7" a="1"/>
  <c r="AU44" i="7" a="1"/>
  <c r="AC527" i="7" a="1"/>
  <c r="AO299" i="7" a="1"/>
  <c r="AL518" i="7" a="1"/>
  <c r="AS106" i="7" a="1"/>
  <c r="AO475" i="7" a="1"/>
  <c r="AF130" i="7" a="1"/>
  <c r="AO40" i="7" a="1"/>
  <c r="AH727" i="7" a="1"/>
  <c r="AZ162" i="7" a="1"/>
  <c r="AK276" i="7" a="1"/>
  <c r="BC769" i="7" a="1"/>
  <c r="AQ637" i="7" a="1"/>
  <c r="AS411" i="7" a="1"/>
  <c r="AN497" i="7" a="1"/>
  <c r="AX868" i="7" a="1"/>
  <c r="AX729" i="7" a="1"/>
  <c r="BI582" i="7" a="1"/>
  <c r="AH182" i="7" a="1"/>
  <c r="AQ20" i="7" a="1"/>
  <c r="AU195" i="7" a="1"/>
  <c r="AD913" i="7" a="1"/>
  <c r="AO245" i="7" a="1"/>
  <c r="AM755" i="7" a="1"/>
  <c r="AP888" i="7" a="1"/>
  <c r="AT219" i="7" a="1"/>
  <c r="AH497" i="7" a="1"/>
  <c r="BA515" i="7" a="1"/>
  <c r="BD459" i="7" a="1"/>
  <c r="BI75" i="7" a="1"/>
  <c r="AZ110" i="7" a="1"/>
  <c r="AV462" i="7" a="1"/>
  <c r="BF874" i="7" a="1"/>
  <c r="BE737" i="7" a="1"/>
  <c r="AM780" i="7" a="1"/>
  <c r="BI696" i="7" a="1"/>
  <c r="AH80" i="7" a="1"/>
  <c r="AP182" i="7" a="1"/>
  <c r="AV380" i="7" a="1"/>
  <c r="AP109" i="7" a="1"/>
  <c r="AN645" i="7" a="1"/>
  <c r="BI523" i="7" a="1"/>
  <c r="AL916" i="7" a="1"/>
  <c r="BI614" i="7" a="1"/>
  <c r="AM253" i="7" a="1"/>
  <c r="AT461" i="7" a="1"/>
  <c r="AP394" i="7" a="1"/>
  <c r="AM849" i="7" a="1"/>
  <c r="AZ997" i="7" a="1"/>
  <c r="BJ20" i="7" a="1"/>
  <c r="AL655" i="7" a="1"/>
  <c r="AV512" i="7" a="1"/>
  <c r="BG644" i="7" a="1"/>
  <c r="AL366" i="7" a="1"/>
  <c r="AM290" i="7" a="1"/>
  <c r="AU402" i="7" a="1"/>
  <c r="AA149" i="7" a="1"/>
  <c r="BA597" i="7" a="1"/>
  <c r="AE535" i="7" a="1"/>
  <c r="AR434" i="7" a="1"/>
  <c r="BB832" i="7" a="1"/>
  <c r="BJ258" i="7" a="1"/>
  <c r="AJ507" i="7" a="1"/>
  <c r="BJ573" i="7" a="1"/>
  <c r="AT484" i="7" a="1"/>
  <c r="AO849" i="7" a="1"/>
  <c r="AB314" i="7" a="1"/>
  <c r="AC522" i="7" a="1"/>
  <c r="AK283" i="7" a="1"/>
  <c r="BF467" i="7" a="1"/>
  <c r="AT490" i="7" a="1"/>
  <c r="AK781" i="7" a="1"/>
  <c r="AL272" i="7" a="1"/>
  <c r="AZ301" i="7" a="1"/>
  <c r="AJ510" i="7" a="1"/>
  <c r="BE374" i="7" a="1"/>
  <c r="AV355" i="7" a="1"/>
  <c r="AA313" i="7" a="1"/>
  <c r="AK39" i="7" a="1"/>
  <c r="AV995" i="7" a="1"/>
  <c r="AS993" i="7" a="1"/>
  <c r="AR930" i="7" a="1"/>
  <c r="AF305" i="7" a="1"/>
  <c r="AC246" i="7" a="1"/>
  <c r="AN420" i="7" a="1"/>
  <c r="AG12" i="7" a="1"/>
  <c r="BI645" i="7" a="1"/>
  <c r="AS126" i="7" a="1"/>
  <c r="BJ595" i="7" a="1"/>
  <c r="BE796" i="7" a="1"/>
  <c r="AW527" i="7" a="1"/>
  <c r="AL348" i="7" a="1"/>
  <c r="BB865" i="7" a="1"/>
  <c r="AB74" i="7" a="1"/>
  <c r="AT892" i="7" a="1"/>
  <c r="AI709" i="7" a="1"/>
  <c r="AU315" i="7" a="1"/>
  <c r="AD570" i="7" a="1"/>
  <c r="BJ466" i="7" a="1"/>
  <c r="AA773" i="7" a="1"/>
  <c r="AP708" i="7" a="1"/>
  <c r="AX961" i="7" a="1"/>
  <c r="BJ211" i="7" a="1"/>
  <c r="AB855" i="7" a="1"/>
  <c r="AF696" i="7" a="1"/>
  <c r="AG31" i="7" a="1"/>
  <c r="AC436" i="7" a="1"/>
  <c r="AC690" i="7" a="1"/>
  <c r="AS425" i="7" a="1"/>
  <c r="AV698" i="7" a="1"/>
  <c r="AC638" i="7" a="1"/>
  <c r="AW84" i="7" a="1"/>
  <c r="AX607" i="7" a="1"/>
  <c r="AV509" i="7" a="1"/>
  <c r="BD255" i="7" a="1"/>
  <c r="BC844" i="7" a="1"/>
  <c r="AT275" i="7" a="1"/>
  <c r="AX88" i="7" a="1"/>
  <c r="AY902" i="7" a="1"/>
  <c r="AD411" i="7" a="1"/>
  <c r="AJ556" i="7" a="1"/>
  <c r="AG994" i="7" a="1"/>
  <c r="BE948" i="7" a="1"/>
  <c r="AD327" i="7" a="1"/>
  <c r="BI580" i="7" a="1"/>
  <c r="AT593" i="7" a="1"/>
  <c r="BG641" i="7" a="1"/>
  <c r="AV771" i="7" a="1"/>
  <c r="BD129" i="7" a="1"/>
  <c r="AT797" i="7" a="1"/>
  <c r="AZ821" i="7" a="1"/>
  <c r="AT311" i="7" a="1"/>
  <c r="AI581" i="7" a="1"/>
  <c r="BC938" i="7" a="1"/>
  <c r="AW280" i="7" a="1"/>
  <c r="AA556" i="7" a="1"/>
  <c r="AT771" i="7" a="1"/>
  <c r="BB899" i="7" a="1"/>
  <c r="AH869" i="7" a="1"/>
  <c r="BG865" i="7" a="1"/>
  <c r="AC469" i="7" a="1"/>
  <c r="AA867" i="7" a="1"/>
  <c r="AA633" i="7" a="1"/>
  <c r="AY224" i="7" a="1"/>
  <c r="AE366" i="7" a="1"/>
  <c r="AZ935" i="7" a="1"/>
  <c r="AE47" i="7" a="1"/>
  <c r="BJ281" i="7" a="1"/>
  <c r="AE309" i="7" a="1"/>
  <c r="AB92" i="7" a="1"/>
  <c r="AB316" i="7" a="1"/>
  <c r="AB733" i="7" a="1"/>
  <c r="BC253" i="7" a="1"/>
  <c r="AJ982" i="7" a="1"/>
  <c r="AT374" i="7" a="1"/>
  <c r="BD358" i="7" a="1"/>
  <c r="AT250" i="7" a="1"/>
  <c r="AE19" i="7" a="1"/>
  <c r="AT355" i="7" a="1"/>
  <c r="AH996" i="7" a="1"/>
  <c r="AT274" i="7" a="1"/>
  <c r="AO233" i="7" a="1"/>
  <c r="AS309" i="7" a="1"/>
  <c r="AW476" i="7" a="1"/>
  <c r="BJ623" i="7" a="1"/>
  <c r="BI811" i="7" a="1"/>
  <c r="AW898" i="7" a="1"/>
  <c r="BJ69" i="7" a="1"/>
  <c r="AR936" i="7" a="1"/>
  <c r="AU113" i="7" a="1"/>
  <c r="AT348" i="7" a="1"/>
  <c r="BI54" i="7" a="1"/>
  <c r="AS434" i="7" a="1"/>
  <c r="AC913" i="7" a="1"/>
  <c r="AW47" i="7" a="1"/>
  <c r="AS298" i="7" a="1"/>
  <c r="AL626" i="7" a="1"/>
  <c r="AI650" i="7" a="1"/>
  <c r="BA880" i="7" a="1"/>
  <c r="AB729" i="7" a="1"/>
  <c r="BE824" i="7" a="1"/>
  <c r="AI224" i="7" a="1"/>
  <c r="AS691" i="7" a="1"/>
  <c r="AK191" i="7" a="1"/>
  <c r="AX467" i="7" a="1"/>
  <c r="BF745" i="7" a="1"/>
  <c r="AJ446" i="7" a="1"/>
  <c r="BG995" i="7" a="1"/>
  <c r="AO246" i="7" a="1"/>
  <c r="AH780" i="7" a="1"/>
  <c r="AL745" i="7" a="1"/>
  <c r="BF474" i="7" a="1"/>
  <c r="BJ644" i="7" a="1"/>
  <c r="AL832" i="7" a="1"/>
  <c r="BB709" i="7" a="1"/>
  <c r="AV453" i="7" a="1"/>
  <c r="AA196" i="7" a="1"/>
  <c r="AJ366" i="7" a="1"/>
  <c r="BF698" i="7" a="1"/>
  <c r="AE802" i="7" a="1"/>
  <c r="AR839" i="7" a="1"/>
  <c r="BD748" i="7" a="1"/>
  <c r="AY182" i="7" a="1"/>
  <c r="BC263" i="7" a="1"/>
  <c r="AJ107" i="7" a="1"/>
  <c r="AX97" i="7" a="1"/>
  <c r="AE18" i="7" a="1"/>
  <c r="AQ170" i="7" a="1"/>
  <c r="AD210" i="7" a="1"/>
  <c r="BJ360" i="7" a="1"/>
  <c r="AX849" i="7" a="1"/>
  <c r="AQ405" i="7" a="1"/>
  <c r="AB970" i="7" a="1"/>
  <c r="AG673" i="7" a="1"/>
  <c r="AT570" i="7" a="1"/>
  <c r="AE358" i="7" a="1"/>
  <c r="AK287" i="7" a="1"/>
  <c r="AQ797" i="7" a="1"/>
  <c r="AP981" i="7" a="1"/>
  <c r="BJ121" i="7" a="1"/>
  <c r="AK753" i="7" a="1"/>
  <c r="AU339" i="7" a="1"/>
  <c r="AX779" i="7" a="1"/>
  <c r="BE699" i="7" a="1"/>
  <c r="AC966" i="7" a="1"/>
  <c r="AC19" i="7" a="1"/>
  <c r="AE402" i="7" a="1"/>
  <c r="BB898" i="7" a="1"/>
  <c r="BD379" i="7" a="1"/>
  <c r="AD484" i="7" a="1"/>
  <c r="AO272" i="7" a="1"/>
  <c r="AQ393" i="7" a="1"/>
  <c r="AF492" i="7" a="1"/>
  <c r="BE379" i="7" a="1"/>
  <c r="AB570" i="7" a="1"/>
  <c r="AE811" i="7" a="1"/>
  <c r="BE817" i="7" a="1"/>
  <c r="BC84" i="7" a="1"/>
  <c r="BD253" i="7" a="1"/>
  <c r="BI456" i="7" a="1"/>
  <c r="BA241" i="7" a="1"/>
  <c r="AG92" i="7" a="1"/>
  <c r="AY922" i="7" a="1"/>
  <c r="AE982" i="7" a="1"/>
  <c r="AV580" i="7" a="1"/>
  <c r="BI366" i="7" a="1"/>
  <c r="BE559" i="7" a="1"/>
  <c r="BA938" i="7" a="1"/>
  <c r="AI653" i="7" a="1"/>
  <c r="AM871" i="7" a="1"/>
  <c r="AF621" i="7" a="1"/>
  <c r="AW900" i="7" a="1"/>
  <c r="AV195" i="7" a="1"/>
  <c r="AM913" i="7" a="1"/>
  <c r="AA696" i="7" a="1"/>
  <c r="BG774" i="7" a="1"/>
  <c r="AL215" i="7" a="1"/>
  <c r="AO126" i="7" a="1"/>
  <c r="AF268" i="7" a="1"/>
  <c r="AR518" i="7" a="1"/>
  <c r="AR812" i="7" a="1"/>
  <c r="AZ649" i="7" a="1"/>
  <c r="AQ516" i="7" a="1"/>
  <c r="AO92" i="7" a="1"/>
  <c r="AQ559" i="7" a="1"/>
  <c r="BJ895" i="7" a="1"/>
  <c r="AE742" i="7" a="1"/>
  <c r="AM725" i="7" a="1"/>
  <c r="AZ268" i="7" a="1"/>
  <c r="BB454" i="7" a="1"/>
  <c r="BJ84" i="7" a="1"/>
  <c r="AX530" i="7" a="1"/>
  <c r="AT595" i="7" a="1"/>
  <c r="AW481" i="7" a="1"/>
  <c r="AD544" i="7" a="1"/>
  <c r="AU817" i="7" a="1"/>
  <c r="AE929" i="7" a="1"/>
  <c r="AY866" i="7" a="1"/>
  <c r="BJ521" i="7" a="1"/>
  <c r="AZ717" i="7" a="1"/>
  <c r="AG162" i="7" a="1"/>
  <c r="AI371" i="7" a="1"/>
  <c r="AP927" i="7" a="1"/>
  <c r="AA371" i="7" a="1"/>
  <c r="AB821" i="7" a="1"/>
  <c r="AM853" i="7" a="1"/>
  <c r="AJ347" i="7" a="1"/>
  <c r="BB328" i="7" a="1"/>
  <c r="AH513" i="7" a="1"/>
  <c r="BD97" i="7" a="1"/>
  <c r="BG681" i="7" a="1"/>
  <c r="AW922" i="7" a="1"/>
  <c r="AO442" i="7" a="1"/>
  <c r="AV951" i="7" a="1"/>
  <c r="BG983" i="7" a="1"/>
  <c r="AX229" i="7" a="1"/>
  <c r="AQ681" i="7" a="1"/>
  <c r="AR327" i="7" a="1"/>
  <c r="AA107" i="7" a="1"/>
  <c r="AT19" i="7" a="1"/>
  <c r="AZ915" i="7" a="1"/>
  <c r="AU717" i="7" a="1"/>
  <c r="BE551" i="7" a="1"/>
  <c r="BI412" i="7" a="1"/>
  <c r="AZ360" i="7" a="1"/>
  <c r="AY618" i="7" a="1"/>
  <c r="BC298" i="7" a="1"/>
  <c r="AU331" i="7" a="1"/>
  <c r="AK575" i="7" a="1"/>
  <c r="AT532" i="7" a="1"/>
  <c r="AQ909" i="7" a="1"/>
  <c r="AB91" i="7" a="1"/>
  <c r="AU648" i="7" a="1"/>
  <c r="BB834" i="7" a="1"/>
  <c r="BI728" i="7" a="1"/>
  <c r="BC797" i="7" a="1"/>
  <c r="AX213" i="7" a="1"/>
  <c r="BD729" i="7" a="1"/>
  <c r="BE54" i="7" a="1"/>
  <c r="AV394" i="7" a="1"/>
  <c r="AM348" i="7" a="1"/>
  <c r="AZ481" i="7" a="1"/>
  <c r="BA213" i="7" a="1"/>
  <c r="BC109" i="7" a="1"/>
  <c r="AC961" i="7" a="1"/>
  <c r="BF927" i="7" a="1"/>
  <c r="AI44" i="7" a="1"/>
  <c r="AP584" i="7" a="1"/>
  <c r="AD513" i="7" a="1"/>
  <c r="AC959" i="7" a="1"/>
  <c r="AV906" i="7" a="1"/>
  <c r="AI966" i="7" a="1"/>
  <c r="AX122" i="7" a="1"/>
  <c r="AN975" i="7" a="1"/>
  <c r="BE794" i="7" a="1"/>
  <c r="AV302" i="7" a="1"/>
  <c r="AT398" i="7" a="1"/>
  <c r="AD825" i="7" a="1"/>
  <c r="BI847" i="7" a="1"/>
  <c r="BJ672" i="7" a="1"/>
  <c r="AG519" i="7" a="1"/>
  <c r="AH196" i="7" a="1"/>
  <c r="AP312" i="7" a="1"/>
  <c r="AQ842" i="7" a="1"/>
  <c r="AH175" i="7" a="1"/>
  <c r="AH957" i="7" a="1"/>
  <c r="AH573" i="7" a="1"/>
  <c r="AZ454" i="7" a="1"/>
  <c r="AS506" i="7" a="1"/>
  <c r="AL274" i="7" a="1"/>
  <c r="AP396" i="7" a="1"/>
  <c r="BD906" i="7" a="1"/>
  <c r="AE129" i="7" a="1"/>
  <c r="AK107" i="7" a="1"/>
  <c r="AL71" i="7" a="1"/>
  <c r="BE554" i="7" a="1"/>
  <c r="BF719" i="7" a="1"/>
  <c r="BG198" i="7" a="1"/>
  <c r="AU288" i="7" a="1"/>
  <c r="AF28" i="7" a="1"/>
  <c r="AR410" i="7" a="1"/>
  <c r="AW860" i="7" a="1"/>
  <c r="BC629" i="7" a="1"/>
  <c r="BG29" i="7" a="1"/>
  <c r="AB454" i="7" a="1"/>
  <c r="BG223" i="7" a="1"/>
  <c r="AT803" i="7" a="1"/>
  <c r="AR363" i="7" a="1"/>
  <c r="AL936" i="7" a="1"/>
  <c r="AR156" i="7" a="1"/>
  <c r="AE614" i="7" a="1"/>
  <c r="AC84" i="7" a="1"/>
  <c r="BB714" i="7" a="1"/>
  <c r="AR100" i="7" a="1"/>
  <c r="BF498" i="7" a="1"/>
  <c r="AA551" i="7" a="1"/>
  <c r="AZ166" i="7" a="1"/>
  <c r="AY467" i="7" a="1"/>
  <c r="BD107" i="7" a="1"/>
  <c r="AM309" i="7" a="1"/>
  <c r="AW641" i="7" a="1"/>
  <c r="AR929" i="7" a="1"/>
  <c r="AM175" i="7" a="1"/>
  <c r="BD766" i="7" a="1"/>
  <c r="AL224" i="7" a="1"/>
  <c r="BB918" i="7" a="1"/>
  <c r="AK686" i="7" a="1"/>
  <c r="AW854" i="7" a="1"/>
  <c r="AR865" i="7" a="1"/>
  <c r="AI909" i="7" a="1"/>
  <c r="BJ777" i="7" a="1"/>
  <c r="BE275" i="7" a="1"/>
  <c r="AI554" i="7" a="1"/>
  <c r="AK755" i="7" a="1"/>
  <c r="AM390" i="7" a="1"/>
  <c r="AS766" i="7" a="1"/>
  <c r="AX402" i="7" a="1"/>
  <c r="AT515" i="7" a="1"/>
  <c r="AW49" i="7" a="1"/>
  <c r="AM285" i="7" a="1"/>
  <c r="AN918" i="7" a="1"/>
  <c r="AU108" i="7" a="1"/>
  <c r="AL623" i="7" a="1"/>
  <c r="AU233" i="7" a="1"/>
  <c r="BE261" i="7" a="1"/>
  <c r="AN100" i="7" a="1"/>
  <c r="BF281" i="7" a="1"/>
  <c r="AF164" i="7" a="1"/>
  <c r="BD507" i="7" a="1"/>
  <c r="AV529" i="7" a="1"/>
  <c r="AF219" i="7" a="1"/>
  <c r="AV172" i="7" a="1"/>
  <c r="AA890" i="7" a="1"/>
  <c r="BD355" i="7" a="1"/>
  <c r="AR689" i="7" a="1"/>
  <c r="AO35" i="7" a="1"/>
  <c r="AN910" i="7" a="1"/>
  <c r="AS475" i="7" a="1"/>
  <c r="AM881" i="7" a="1"/>
  <c r="AF945" i="7" a="1"/>
  <c r="AJ779" i="7" a="1"/>
  <c r="BJ135" i="7" a="1"/>
  <c r="AT663" i="7" a="1"/>
  <c r="AO771" i="7" a="1"/>
  <c r="AG223" i="7" a="1"/>
  <c r="AC263" i="7" a="1"/>
  <c r="AR159" i="7" a="1"/>
  <c r="BE854" i="7" a="1"/>
  <c r="AK224" i="7" a="1"/>
  <c r="AI691" i="7" a="1"/>
  <c r="AQ517" i="7" a="1"/>
  <c r="BC196" i="7" a="1"/>
  <c r="AV776" i="7" a="1"/>
  <c r="AT559" i="7" a="1"/>
  <c r="AP54" i="7" a="1"/>
  <c r="AN20" i="7" a="1"/>
  <c r="BB977" i="7" a="1"/>
  <c r="AN763" i="7" a="1"/>
  <c r="AQ769" i="7" a="1"/>
  <c r="AA172" i="7" a="1"/>
  <c r="AE910" i="7" a="1"/>
  <c r="AT182" i="7" a="1"/>
  <c r="AA927" i="7" a="1"/>
  <c r="AP693" i="7" a="1"/>
  <c r="AC92" i="7" a="1"/>
  <c r="AM954" i="7" a="1"/>
  <c r="AY737" i="7" a="1"/>
  <c r="AJ951" i="7" a="1"/>
  <c r="BG699" i="7" a="1"/>
  <c r="BF672" i="7" a="1"/>
  <c r="AT551" i="7" a="1"/>
  <c r="AS982" i="7" a="1"/>
  <c r="AB774" i="7" a="1"/>
  <c r="AP868" i="7" a="1"/>
  <c r="AX312" i="7" a="1"/>
  <c r="BD454" i="7" a="1"/>
  <c r="BJ274" i="7" a="1"/>
  <c r="BA466" i="7" a="1"/>
  <c r="AR516" i="7" a="1"/>
  <c r="BB727" i="7" a="1"/>
  <c r="AP314" i="7" a="1"/>
  <c r="BA129" i="7" a="1"/>
  <c r="BC750" i="7" a="1"/>
  <c r="AG323" i="7" a="1"/>
  <c r="AO467" i="7" a="1"/>
  <c r="AF213" i="7" a="1"/>
  <c r="BE434" i="7" a="1"/>
  <c r="AA337" i="7" a="1"/>
  <c r="AU556" i="7" a="1"/>
  <c r="AH873" i="7" a="1"/>
  <c r="AT626" i="7" a="1"/>
  <c r="AU466" i="7" a="1"/>
  <c r="AU913" i="7" a="1"/>
  <c r="AQ143" i="7" a="1"/>
  <c r="AY879" i="7" a="1"/>
  <c r="AO235" i="7" a="1"/>
  <c r="AH927" i="7" a="1"/>
  <c r="AH566" i="7" a="1"/>
  <c r="BJ957" i="7" a="1"/>
  <c r="BG411" i="7" a="1"/>
  <c r="AW218" i="7" a="1"/>
  <c r="AE429" i="7" a="1"/>
  <c r="BD240" i="7" a="1"/>
  <c r="BA952" i="7" a="1"/>
  <c r="AY148" i="7" a="1"/>
  <c r="AX827" i="7" a="1"/>
  <c r="AR299" i="7" a="1"/>
  <c r="BJ794" i="7" a="1"/>
  <c r="AV331" i="7" a="1"/>
  <c r="BG849" i="7" a="1"/>
  <c r="AK480" i="7" a="1"/>
  <c r="AV104" i="7" a="1"/>
  <c r="AW874" i="7" a="1"/>
  <c r="BF402" i="7" a="1"/>
  <c r="AR817" i="7" a="1"/>
  <c r="AD980" i="7" a="1"/>
  <c r="AF746" i="7" a="1"/>
  <c r="AC584" i="7" a="1"/>
  <c r="AY100" i="7" a="1"/>
  <c r="AC674" i="7" a="1"/>
  <c r="BA91" i="7" a="1"/>
  <c r="AD911" i="7" a="1"/>
  <c r="BG67" i="7" a="1"/>
  <c r="AP166" i="7" a="1"/>
  <c r="BJ897" i="7" a="1"/>
  <c r="AJ167" i="7" a="1"/>
  <c r="AK610" i="7" a="1"/>
  <c r="AE20" i="7" a="1"/>
  <c r="BD525" i="7" a="1"/>
  <c r="BA648" i="7" a="1"/>
  <c r="BB218" i="7" a="1"/>
  <c r="AO156" i="7" a="1"/>
  <c r="AY983" i="7" a="1"/>
  <c r="BD394" i="7" a="1"/>
  <c r="AM641" i="7" a="1"/>
  <c r="AR241" i="7" a="1"/>
  <c r="BA172" i="7" a="1"/>
  <c r="AR175" i="7" a="1"/>
  <c r="BB619" i="7" a="1"/>
  <c r="AJ705" i="7" a="1"/>
  <c r="AO39" i="7" a="1"/>
  <c r="AC492" i="7" a="1"/>
  <c r="AW515" i="7" a="1"/>
  <c r="AF847" i="7" a="1"/>
  <c r="AG820" i="7" a="1"/>
  <c r="AY777" i="7" a="1"/>
  <c r="AW151" i="7" a="1"/>
  <c r="AX284" i="7" a="1"/>
  <c r="BA910" i="7" a="1"/>
  <c r="AT130" i="7" a="1"/>
  <c r="BG987" i="7" a="1"/>
  <c r="BA248" i="7" a="1"/>
  <c r="AP594" i="7" a="1"/>
  <c r="AR398" i="7" a="1"/>
  <c r="BC394" i="7" a="1"/>
  <c r="AQ492" i="7" a="1"/>
  <c r="BF286" i="7" a="1"/>
  <c r="BD272" i="7" a="1"/>
  <c r="AN41" i="7" a="1"/>
  <c r="BB233" i="7" a="1"/>
  <c r="BF274" i="7" a="1"/>
  <c r="AS481" i="7" a="1"/>
  <c r="AQ113" i="7" a="1"/>
  <c r="BF394" i="7" a="1"/>
  <c r="AV12" i="7" a="1"/>
  <c r="AM966" i="7" a="1"/>
  <c r="AT866" i="7" a="1"/>
  <c r="AK288" i="7" a="1"/>
  <c r="AT993" i="7" a="1"/>
  <c r="AQ220" i="7" a="1"/>
  <c r="BJ871" i="7" a="1"/>
  <c r="AB542" i="7" a="1"/>
  <c r="AI779" i="7" a="1"/>
  <c r="BJ865" i="7" a="1"/>
  <c r="AN522" i="7" a="1"/>
  <c r="BG569" i="7" a="1"/>
  <c r="AG897" i="7" a="1"/>
  <c r="AI14" i="7" a="1"/>
  <c r="AA596" i="7" a="1"/>
  <c r="AM41" i="7" a="1"/>
  <c r="AW126" i="7" a="1"/>
  <c r="AV674" i="7" a="1"/>
  <c r="AT994" i="7" a="1"/>
  <c r="BE491" i="7" a="1"/>
  <c r="BA290" i="7" a="1"/>
  <c r="AE578" i="7" a="1"/>
  <c r="BG454" i="7" a="1"/>
  <c r="AR441" i="7" a="1"/>
  <c r="AG938" i="7" a="1"/>
  <c r="AQ653" i="7" a="1"/>
  <c r="AO590" i="7" a="1"/>
  <c r="AT773" i="7" a="1"/>
  <c r="AY820" i="7" a="1"/>
  <c r="AQ118" i="7" a="1"/>
  <c r="AH495" i="7" a="1"/>
  <c r="BI136" i="7" a="1"/>
  <c r="AK860" i="7" a="1"/>
  <c r="BE849" i="7" a="1"/>
  <c r="AC66" i="7" a="1"/>
  <c r="AD954" i="7" a="1"/>
  <c r="AV844" i="7" a="1"/>
  <c r="AO187" i="7" a="1"/>
  <c r="AQ641" i="7" a="1"/>
  <c r="AR54" i="7" a="1"/>
  <c r="BG74" i="7" a="1"/>
  <c r="AT299" i="7" a="1"/>
  <c r="AY774" i="7" a="1"/>
  <c r="AU261" i="7" a="1"/>
  <c r="BG71" i="7" a="1"/>
  <c r="AH261" i="7" a="1"/>
  <c r="BG166" i="7" a="1"/>
  <c r="AM198" i="7" a="1"/>
  <c r="BB118" i="7" a="1"/>
  <c r="AP910" i="7" a="1"/>
  <c r="AC970" i="7" a="1"/>
  <c r="AC570" i="7" a="1"/>
  <c r="AJ280" i="7" a="1"/>
  <c r="BC374" i="7" a="1"/>
  <c r="AO197" i="7" a="1"/>
  <c r="AV880" i="7" a="1"/>
  <c r="AZ291" i="7" a="1"/>
  <c r="BD793" i="7" a="1"/>
  <c r="AK776" i="7" a="1"/>
  <c r="BE71" i="7" a="1"/>
  <c r="AJ263" i="7" a="1"/>
  <c r="AS966" i="7" a="1"/>
  <c r="AZ679" i="7" a="1"/>
  <c r="AV454" i="7" a="1"/>
  <c r="AY935" i="7" a="1"/>
  <c r="AA803" i="7" a="1"/>
  <c r="AN139" i="7" a="1"/>
  <c r="BG301" i="7" a="1"/>
  <c r="AE954" i="7" a="1"/>
  <c r="AY640" i="7" a="1"/>
  <c r="AR256" i="7" a="1"/>
  <c r="BI727" i="7" a="1"/>
  <c r="AG612" i="7" a="1"/>
  <c r="AW466" i="7" a="1"/>
  <c r="AQ55" i="7" a="1"/>
  <c r="BJ173" i="7" a="1"/>
  <c r="BB980" i="7" a="1"/>
  <c r="AJ833" i="7" a="1"/>
  <c r="AK454" i="7" a="1"/>
  <c r="BI612" i="7" a="1"/>
  <c r="AT959" i="7" a="1"/>
  <c r="AN180" i="7" a="1"/>
  <c r="AO497" i="7" a="1"/>
  <c r="AC635" i="7" a="1"/>
  <c r="BE348" i="7" a="1"/>
  <c r="AF223" i="7" a="1"/>
  <c r="AQ439" i="7" a="1"/>
  <c r="BH92" i="7" a="1"/>
  <c r="AK834" i="7" a="1"/>
  <c r="AL180" i="7" a="1"/>
  <c r="AX978" i="7" a="1"/>
  <c r="AB219" i="7" a="1"/>
  <c r="AD298" i="7" a="1"/>
  <c r="AL195" i="7" a="1"/>
  <c r="BI774" i="7" a="1"/>
  <c r="BI180" i="7" a="1"/>
  <c r="AI434" i="7" a="1"/>
  <c r="BE157" i="7" a="1"/>
  <c r="AE413" i="7" a="1"/>
  <c r="AX523" i="7" a="1"/>
  <c r="AA403" i="7" a="1"/>
  <c r="AU655" i="7" a="1"/>
  <c r="AO880" i="7" a="1"/>
  <c r="AH272" i="7" a="1"/>
  <c r="AU855" i="7" a="1"/>
  <c r="AF440" i="7" a="1"/>
  <c r="AD421" i="7" a="1"/>
  <c r="AW21" i="7" a="1"/>
  <c r="BJ802" i="7" a="1"/>
  <c r="AE255" i="7" a="1"/>
  <c r="AP626" i="7" a="1"/>
  <c r="AT957" i="7" a="1"/>
  <c r="AC447" i="7" a="1"/>
  <c r="BA317" i="7" a="1"/>
  <c r="BG970" i="7" a="1"/>
  <c r="BJ159" i="7" a="1"/>
  <c r="BG181" i="7" a="1"/>
  <c r="AK907" i="7" a="1"/>
  <c r="BC959" i="7" a="1"/>
  <c r="AU122" i="7" a="1"/>
  <c r="BE36" i="7" a="1"/>
  <c r="AY890" i="7" a="1"/>
  <c r="AN922" i="7" a="1"/>
  <c r="AN49" i="7" a="1"/>
  <c r="AK395" i="7" a="1"/>
  <c r="BD639" i="7" a="1"/>
  <c r="AS855" i="7" a="1"/>
  <c r="AT895" i="7" a="1"/>
  <c r="BG325" i="7" a="1"/>
  <c r="AY255" i="7" a="1"/>
  <c r="AO687" i="7" a="1"/>
  <c r="AM612" i="7" a="1"/>
  <c r="AD946" i="7" a="1"/>
  <c r="AN748" i="7" a="1"/>
  <c r="BA116" i="7" a="1"/>
  <c r="AR513" i="7" a="1"/>
  <c r="AZ680" i="7" a="1"/>
  <c r="AP492" i="7" a="1"/>
  <c r="BJ234" i="7" a="1"/>
  <c r="AA538" i="7" a="1"/>
  <c r="AN369" i="7" a="1"/>
  <c r="AA526" i="7" a="1"/>
  <c r="BA100" i="7" a="1"/>
  <c r="AE268" i="7" a="1"/>
  <c r="AZ900" i="7" a="1"/>
  <c r="AP178" i="7" a="1"/>
  <c r="AU948" i="7" a="1"/>
  <c r="AZ559" i="7" a="1"/>
  <c r="AQ510" i="7" a="1"/>
  <c r="BF880" i="7" a="1"/>
  <c r="BC159" i="7" a="1"/>
  <c r="AU557" i="7" a="1"/>
  <c r="AC49" i="7" a="1"/>
  <c r="AM238" i="7" a="1"/>
  <c r="AD556" i="7" a="1"/>
  <c r="AQ994" i="7" a="1"/>
  <c r="AT620" i="7" a="1"/>
  <c r="AP65" i="7" a="1"/>
  <c r="BC601" i="7" a="1"/>
  <c r="BI462" i="7" a="1"/>
  <c r="BE81" i="7" a="1"/>
  <c r="AT497" i="7" a="1"/>
  <c r="AS129" i="7" a="1"/>
  <c r="BD910" i="7" a="1"/>
  <c r="AL69" i="7" a="1"/>
  <c r="AO287" i="7" a="1"/>
  <c r="AA316" i="7" a="1"/>
  <c r="BC860" i="7" a="1"/>
  <c r="AV371" i="7" a="1"/>
  <c r="AY705" i="7" a="1"/>
  <c r="BA274" i="7" a="1"/>
  <c r="AP748" i="7" a="1"/>
  <c r="BJ397" i="7" a="1"/>
  <c r="BB894" i="7" a="1"/>
  <c r="BA253" i="7" a="1"/>
  <c r="AU849" i="7" a="1"/>
  <c r="BC757" i="7" a="1"/>
  <c r="AQ715" i="7" a="1"/>
  <c r="AL287" i="7" a="1"/>
  <c r="AI229" i="7" a="1"/>
  <c r="AQ509" i="7" a="1"/>
  <c r="AB421" i="7" a="1"/>
  <c r="AO143" i="7" a="1"/>
  <c r="BB784" i="7" a="1"/>
  <c r="AK170" i="7" a="1"/>
  <c r="AF256" i="7" a="1"/>
  <c r="BI410" i="7" a="1"/>
  <c r="AI698" i="7" a="1"/>
  <c r="AD818" i="7" a="1"/>
  <c r="AZ802" i="7" a="1"/>
  <c r="AK959" i="7" a="1"/>
  <c r="AS357" i="7" a="1"/>
  <c r="AS570" i="7" a="1"/>
  <c r="AR255" i="7" a="1"/>
  <c r="AF781" i="7" a="1"/>
  <c r="BB116" i="7" a="1"/>
  <c r="BA973" i="7" a="1"/>
  <c r="AK492" i="7" a="1"/>
  <c r="AO74" i="7" a="1"/>
  <c r="AO241" i="7" a="1"/>
  <c r="AJ638" i="7" a="1"/>
  <c r="AL327" i="7" a="1"/>
  <c r="AF129" i="7" a="1"/>
  <c r="AT233" i="7" a="1"/>
  <c r="AA776" i="7" a="1"/>
  <c r="AD833" i="7" a="1"/>
  <c r="AT808" i="7" a="1"/>
  <c r="AG582" i="7" a="1"/>
  <c r="AN673" i="7" a="1"/>
  <c r="AH69" i="7" a="1"/>
  <c r="AX529" i="7" a="1"/>
  <c r="AO898" i="7" a="1"/>
  <c r="AX873" i="7" a="1"/>
  <c r="AU987" i="7" a="1"/>
  <c r="AD91" i="7" a="1"/>
  <c r="AU455" i="7" a="1"/>
  <c r="AW771" i="7" a="1"/>
  <c r="AF727" i="7" a="1"/>
  <c r="BA419" i="7" a="1"/>
  <c r="AA488" i="7" a="1"/>
  <c r="BC752" i="7" a="1"/>
  <c r="AB126" i="7" a="1"/>
  <c r="BI507" i="7" a="1"/>
  <c r="BD498" i="7" a="1"/>
  <c r="AK211" i="7" a="1"/>
  <c r="AT315" i="7" a="1"/>
  <c r="BJ842" i="7" a="1"/>
  <c r="AQ698" i="7" a="1"/>
  <c r="BE263" i="7" a="1"/>
  <c r="BD750" i="7" a="1"/>
  <c r="AW827" i="7" a="1"/>
  <c r="BE352" i="7" a="1"/>
  <c r="BG673" i="7" a="1"/>
  <c r="AG211" i="7" a="1"/>
  <c r="AI13" i="7" a="1"/>
  <c r="AT284" i="7" a="1"/>
  <c r="AT506" i="7" a="1"/>
  <c r="AH234" i="7" a="1"/>
  <c r="BC623" i="7" a="1"/>
  <c r="AA286" i="7" a="1"/>
  <c r="BE772" i="7" a="1"/>
  <c r="AX867" i="7" a="1"/>
  <c r="AP873" i="7" a="1"/>
  <c r="AJ92" i="7" a="1"/>
  <c r="AE261" i="7" a="1"/>
  <c r="BF948" i="7" a="1"/>
  <c r="AR507" i="7" a="1"/>
  <c r="BF367" i="7" a="1"/>
  <c r="AK48" i="7" a="1"/>
  <c r="BJ951" i="7" a="1"/>
  <c r="AF65" i="7" a="1"/>
  <c r="BC522" i="7" a="1"/>
  <c r="AK741" i="7" a="1"/>
  <c r="AA907" i="7" a="1"/>
  <c r="AU497" i="7" a="1"/>
  <c r="AD122" i="7" a="1"/>
  <c r="AZ825" i="7" a="1"/>
  <c r="BB833" i="7" a="1"/>
  <c r="AX542" i="7" a="1"/>
  <c r="AW184" i="7" a="1"/>
  <c r="BE927" i="7" a="1"/>
  <c r="BF395" i="7" a="1"/>
  <c r="BG256" i="7" a="1"/>
  <c r="AS712" i="7" a="1"/>
  <c r="AG369" i="7" a="1"/>
  <c r="BF234" i="7" a="1"/>
  <c r="AM995" i="7" a="1"/>
  <c r="AF291" i="7" a="1"/>
  <c r="AB177" i="7" a="1"/>
  <c r="BI899" i="7" a="1"/>
  <c r="AJ466" i="7" a="1"/>
  <c r="AD906" i="7" a="1"/>
  <c r="AN506" i="7" a="1"/>
  <c r="AN285" i="7" a="1"/>
  <c r="AK895" i="7" a="1"/>
  <c r="BI477" i="7" a="1"/>
  <c r="BB345" i="7" a="1"/>
  <c r="BE315" i="7" a="1"/>
  <c r="BI913" i="7" a="1"/>
  <c r="AD54" i="7" a="1"/>
  <c r="AG349" i="7" a="1"/>
  <c r="AE505" i="7" a="1"/>
  <c r="AR554" i="7" a="1"/>
  <c r="AQ614" i="7" a="1"/>
  <c r="AN84" i="7" a="1"/>
  <c r="AA844" i="7" a="1"/>
  <c r="AN235" i="7" a="1"/>
  <c r="AJ213" i="7" a="1"/>
  <c r="AT412" i="7" a="1"/>
  <c r="AF287" i="7" a="1"/>
  <c r="AC187" i="7" a="1"/>
  <c r="AQ358" i="7" a="1"/>
  <c r="AB884" i="7" a="1"/>
  <c r="AK954" i="7" a="1"/>
  <c r="AM689" i="7" a="1"/>
  <c r="AU596" i="7" a="1"/>
  <c r="BD229" i="7" a="1"/>
  <c r="AK884" i="7" a="1"/>
  <c r="AL130" i="7" a="1"/>
  <c r="AX337" i="7" a="1"/>
  <c r="AD709" i="7" a="1"/>
  <c r="AY527" i="7" a="1"/>
  <c r="AF272" i="7" a="1"/>
  <c r="AA331" i="7" a="1"/>
  <c r="AB538" i="7" a="1"/>
  <c r="AQ532" i="7" a="1"/>
  <c r="AC518" i="7" a="1"/>
  <c r="BB556" i="7" a="1"/>
  <c r="AU760" i="7" a="1"/>
  <c r="AD419" i="7" a="1"/>
  <c r="AL698" i="7" a="1"/>
  <c r="AS305" i="7" a="1"/>
  <c r="AM771" i="7" a="1"/>
  <c r="AJ619" i="7" a="1"/>
  <c r="BF271" i="7" a="1"/>
  <c r="AF455" i="7" a="1"/>
  <c r="AO460" i="7" a="1"/>
  <c r="AE13" i="7" a="1"/>
  <c r="AR250" i="7" a="1"/>
  <c r="AR714" i="7" a="1"/>
  <c r="AP240" i="7" a="1"/>
  <c r="AP750" i="7" a="1"/>
  <c r="AZ468" i="7" a="1"/>
  <c r="AI412" i="7" a="1"/>
  <c r="BC966" i="7" a="1"/>
  <c r="AX371" i="7" a="1"/>
  <c r="AK183" i="7" a="1"/>
  <c r="BB673" i="7" a="1"/>
  <c r="BF970" i="7" a="1"/>
  <c r="AJ839" i="7" a="1"/>
  <c r="AN575" i="7" a="1"/>
  <c r="AI379" i="7" a="1"/>
  <c r="AC387" i="7" a="1"/>
  <c r="AL758" i="7" a="1"/>
  <c r="AQ110" i="7" a="1"/>
  <c r="AD224" i="7" a="1"/>
  <c r="AE890" i="7" a="1"/>
  <c r="AC287" i="7" a="1"/>
  <c r="AK906" i="7" a="1"/>
  <c r="BE226" i="7" a="1"/>
  <c r="AH673" i="7" a="1"/>
  <c r="AM244" i="7" a="1"/>
  <c r="BF551" i="7" a="1"/>
  <c r="AY233" i="7" a="1"/>
  <c r="AG856" i="7" a="1"/>
  <c r="AT47" i="7" a="1"/>
  <c r="AO818" i="7" a="1"/>
  <c r="AG594" i="7" a="1"/>
  <c r="AM981" i="7" a="1"/>
  <c r="AF159" i="7" a="1"/>
  <c r="AN948" i="7" a="1"/>
  <c r="BJ19" i="7" a="1"/>
  <c r="BF121" i="7" a="1"/>
  <c r="AG734" i="7" a="1"/>
  <c r="BD118" i="7" a="1"/>
  <c r="AT780" i="7" a="1"/>
  <c r="AA39" i="7" a="1"/>
  <c r="AV403" i="7" a="1"/>
  <c r="AB677" i="7" a="1"/>
  <c r="AH12" i="7" a="1"/>
  <c r="AO122" i="7" a="1"/>
  <c r="AN572" i="7" a="1"/>
  <c r="AR749" i="7" a="1"/>
  <c r="AQ263" i="7" a="1"/>
  <c r="BD244" i="7" a="1"/>
  <c r="AS752" i="7" a="1"/>
  <c r="AU829" i="7" a="1"/>
  <c r="AD774" i="7" a="1"/>
  <c r="BF758" i="7" a="1"/>
  <c r="BC779" i="7" a="1"/>
  <c r="BI39" i="7" a="1"/>
  <c r="AQ677" i="7" a="1"/>
  <c r="AA781" i="7" a="1"/>
  <c r="AC618" i="7" a="1"/>
  <c r="AZ558" i="7" a="1"/>
  <c r="AP578" i="7" a="1"/>
  <c r="AA169" i="7" a="1"/>
  <c r="BE364" i="7" a="1"/>
  <c r="AT164" i="7" a="1"/>
  <c r="AU553" i="7" a="1"/>
  <c r="BA402" i="7" a="1"/>
  <c r="AI394" i="7" a="1"/>
  <c r="AG372" i="7" a="1"/>
  <c r="AN281" i="7" a="1"/>
  <c r="AL513" i="7" a="1"/>
  <c r="BA966" i="7" a="1"/>
  <c r="AN739" i="7" a="1"/>
  <c r="AF148" i="7" a="1"/>
  <c r="BJ621" i="7" a="1"/>
  <c r="AS29" i="7" a="1"/>
  <c r="BD819" i="7" a="1"/>
  <c r="AL234" i="7" a="1"/>
  <c r="AM844" i="7" a="1"/>
  <c r="AV611" i="7" a="1"/>
  <c r="BD696" i="7" a="1"/>
  <c r="AM187" i="7" a="1"/>
  <c r="BI909" i="7" a="1"/>
  <c r="AT578" i="7" a="1"/>
  <c r="AH197" i="7" a="1"/>
  <c r="AN978" i="7" a="1"/>
  <c r="AY328" i="7" a="1"/>
  <c r="BD63" i="7" a="1"/>
  <c r="AG980" i="7" a="1"/>
  <c r="AF834" i="7" a="1"/>
  <c r="AC614" i="7" a="1"/>
  <c r="AU110" i="7" a="1"/>
  <c r="AK56" i="7" a="1"/>
  <c r="AN737" i="7" a="1"/>
  <c r="BF492" i="7" a="1"/>
  <c r="AX663" i="7" a="1"/>
  <c r="AU764" i="7" a="1"/>
  <c r="AE737" i="7" a="1"/>
  <c r="AH436" i="7" a="1"/>
  <c r="AM709" i="7" a="1"/>
  <c r="AR641" i="7" a="1"/>
  <c r="BI56" i="7" a="1"/>
  <c r="BJ100" i="7" a="1"/>
  <c r="AS166" i="7" a="1"/>
  <c r="AQ474" i="7" a="1"/>
  <c r="AV129" i="7" a="1"/>
  <c r="AJ681" i="7" a="1"/>
  <c r="AC454" i="7" a="1"/>
  <c r="AS172" i="7" a="1"/>
  <c r="BA455" i="7" a="1"/>
  <c r="BA497" i="7" a="1"/>
  <c r="AF136" i="7" a="1"/>
  <c r="AB525" i="7" a="1"/>
  <c r="AC108" i="7" a="1"/>
  <c r="AL55" i="7" a="1"/>
  <c r="AF394" i="7" a="1"/>
  <c r="BE321" i="7" a="1"/>
  <c r="AI298" i="7" a="1"/>
  <c r="AQ922" i="7" a="1"/>
  <c r="AG379" i="7" a="1"/>
  <c r="AD867" i="7" a="1"/>
  <c r="AD812" i="7" a="1"/>
  <c r="BA471" i="7" a="1"/>
  <c r="AG411" i="7" a="1"/>
  <c r="AP275" i="7" a="1"/>
  <c r="AV71" i="7" a="1"/>
  <c r="BF253" i="7" a="1"/>
  <c r="AS892" i="7" a="1"/>
  <c r="BJ118" i="7" a="1"/>
  <c r="BF157" i="7" a="1"/>
  <c r="AJ966" i="7" a="1"/>
  <c r="AD646" i="7" a="1"/>
  <c r="AT116" i="7" a="1"/>
  <c r="AM610" i="7" a="1"/>
  <c r="BC219" i="7" a="1"/>
  <c r="AE691" i="7" a="1"/>
  <c r="BD852" i="7" a="1"/>
  <c r="BF705" i="7" a="1"/>
  <c r="AI541" i="7" a="1"/>
  <c r="AO412" i="7" a="1"/>
  <c r="BC888" i="7" a="1"/>
  <c r="AD626" i="7" a="1"/>
  <c r="AM296" i="7" a="1"/>
  <c r="AZ497" i="7" a="1"/>
  <c r="AI812" i="7" a="1"/>
  <c r="BG177" i="7" a="1"/>
  <c r="AC425" i="7" a="1"/>
  <c r="BC506" i="7" a="1"/>
  <c r="AF802" i="7" a="1"/>
  <c r="AI849" i="7" a="1"/>
  <c r="AZ321" i="7" a="1"/>
  <c r="AI855" i="7" a="1"/>
  <c r="AF664" i="7" a="1"/>
  <c r="BD172" i="7" a="1"/>
  <c r="BF177" i="7" a="1"/>
  <c r="BG187" i="7" a="1"/>
  <c r="BI305" i="7" a="1"/>
  <c r="AW551" i="7" a="1"/>
  <c r="AG107" i="7" a="1"/>
  <c r="BA681" i="7" a="1"/>
  <c r="BA520" i="7" a="1"/>
  <c r="AS130" i="7" a="1"/>
  <c r="BE538" i="7" a="1"/>
  <c r="AG212" i="7" a="1"/>
  <c r="AB348" i="7" a="1"/>
  <c r="BI473" i="7" a="1"/>
  <c r="AR353" i="7" a="1"/>
  <c r="AY212" i="7" a="1"/>
  <c r="BA866" i="7" a="1"/>
  <c r="AZ272" i="7" a="1"/>
  <c r="AY566" i="7" a="1"/>
  <c r="AM711" i="7" a="1"/>
  <c r="AX915" i="7" a="1"/>
  <c r="AG640" i="7" a="1"/>
  <c r="AP272" i="7" a="1"/>
  <c r="BF74" i="7" a="1"/>
  <c r="AC65" i="7" a="1"/>
  <c r="AP474" i="7" a="1"/>
  <c r="AH19" i="7" a="1"/>
  <c r="AI357" i="7" a="1"/>
  <c r="BF621" i="7" a="1"/>
  <c r="AV966" i="7" a="1"/>
  <c r="BD41" i="7" a="1"/>
  <c r="AW127" i="7" a="1"/>
  <c r="AM291" i="7" a="1"/>
  <c r="AE197" i="7" a="1"/>
  <c r="AH935" i="7" a="1"/>
  <c r="BD258" i="7" a="1"/>
  <c r="AM619" i="7" a="1"/>
  <c r="AH897" i="7" a="1"/>
  <c r="AD995" i="7" a="1"/>
  <c r="AF13" i="7" a="1"/>
  <c r="BG542" i="7" a="1"/>
  <c r="AK36" i="7" a="1"/>
  <c r="AT554" i="7" a="1"/>
  <c r="BJ75" i="7" a="1"/>
  <c r="BD832" i="7" a="1"/>
  <c r="AA897" i="7" a="1"/>
  <c r="BJ614" i="7" a="1"/>
  <c r="AS314" i="7" a="1"/>
  <c r="BA122" i="7" a="1"/>
  <c r="AU572" i="7" a="1"/>
  <c r="BD20" i="7" a="1"/>
  <c r="AD226" i="7" a="1"/>
  <c r="AX940" i="7" a="1"/>
  <c r="BF813" i="7" a="1"/>
  <c r="AF115" i="7" a="1"/>
  <c r="BE558" i="7" a="1"/>
  <c r="BI374" i="7" a="1"/>
  <c r="AZ518" i="7" a="1"/>
  <c r="AS149" i="7" a="1"/>
  <c r="AZ348" i="7" a="1"/>
  <c r="AF569" i="7" a="1"/>
  <c r="AK263" i="7" a="1"/>
  <c r="AW405" i="7" a="1"/>
  <c r="AH292" i="7" a="1"/>
  <c r="AF484" i="7" a="1"/>
  <c r="AE723" i="7" a="1"/>
  <c r="AT510" i="7" a="1"/>
  <c r="BB573" i="7" a="1"/>
  <c r="AM521" i="7" a="1"/>
  <c r="AG873" i="7" a="1"/>
  <c r="AJ758" i="7" a="1"/>
  <c r="AA339" i="7" a="1"/>
  <c r="AP71" i="7" a="1"/>
  <c r="BG689" i="7" a="1"/>
  <c r="AL296" i="7" a="1"/>
  <c r="AK918" i="7" a="1"/>
  <c r="AZ20" i="7" a="1"/>
  <c r="AY801" i="7" a="1"/>
  <c r="AC532" i="7" a="1"/>
  <c r="AM21" i="7" a="1"/>
  <c r="AE994" i="7" a="1"/>
  <c r="AE411" i="7" a="1"/>
  <c r="AK110" i="7" a="1"/>
  <c r="AZ379" i="7" a="1"/>
  <c r="AM590" i="7" a="1"/>
  <c r="AP238" i="7" a="1"/>
  <c r="AI672" i="7" a="1"/>
  <c r="BI686" i="7" a="1"/>
  <c r="BI44" i="7" a="1"/>
  <c r="BF674" i="7" a="1"/>
  <c r="AU390" i="7" a="1"/>
  <c r="AH709" i="7" a="1"/>
  <c r="AL969" i="7" a="1"/>
  <c r="BE296" i="7" a="1"/>
  <c r="BD247" i="7" a="1"/>
  <c r="AJ135" i="7" a="1"/>
  <c r="AJ895" i="7" a="1"/>
  <c r="BE220" i="7" a="1"/>
  <c r="BA551" i="7" a="1"/>
  <c r="AH374" i="7" a="1"/>
  <c r="BB312" i="7" a="1"/>
  <c r="AW737" i="7" a="1"/>
  <c r="AZ653" i="7" a="1"/>
  <c r="BA49" i="7" a="1"/>
  <c r="AA854" i="7" a="1"/>
  <c r="AK129" i="7" a="1"/>
  <c r="BI439" i="7" a="1"/>
  <c r="AS240" i="7" a="1"/>
  <c r="BH22" i="7" a="1"/>
  <c r="AV375" i="7" a="1"/>
  <c r="AB477" i="7" a="1"/>
  <c r="AW65" i="7" a="1"/>
  <c r="AG476" i="7" a="1"/>
  <c r="AM403" i="7" a="1"/>
  <c r="BC299" i="7" a="1"/>
  <c r="AA966" i="7" a="1"/>
  <c r="AY849" i="7" a="1"/>
  <c r="AO387" i="7" a="1"/>
  <c r="AX132" i="7" a="1"/>
  <c r="AL358" i="7" a="1"/>
  <c r="AN654" i="7" a="1"/>
  <c r="AQ916" i="7" a="1"/>
  <c r="AD182" i="7" a="1"/>
  <c r="AB98" i="7" a="1"/>
  <c r="AC476" i="7" a="1"/>
  <c r="AJ197" i="7" a="1"/>
  <c r="AU824" i="7" a="1"/>
  <c r="AP460" i="7" a="1"/>
  <c r="AM166" i="7" a="1"/>
  <c r="BA12" i="7" a="1"/>
  <c r="AY970" i="7" a="1"/>
  <c r="AM272" i="7" a="1"/>
  <c r="BC212" i="7" a="1"/>
  <c r="AV978" i="7" a="1"/>
  <c r="AG566" i="7" a="1"/>
  <c r="AH699" i="7" a="1"/>
  <c r="BI481" i="7" a="1"/>
  <c r="BI151" i="7" a="1"/>
  <c r="AV748" i="7" a="1"/>
  <c r="AV498" i="7" a="1"/>
  <c r="BD758" i="7" a="1"/>
  <c r="BI110" i="7" a="1"/>
  <c r="AX480" i="7" a="1"/>
  <c r="AY180" i="7" a="1"/>
  <c r="AD187" i="7" a="1"/>
  <c r="AQ108" i="7" a="1"/>
  <c r="AV408" i="7" a="1"/>
  <c r="BF890" i="7" a="1"/>
  <c r="AQ938" i="7" a="1"/>
  <c r="BD913" i="7" a="1"/>
  <c r="AX584" i="7" a="1"/>
  <c r="BA595" i="7" a="1"/>
  <c r="AC827" i="7" a="1"/>
  <c r="BE48" i="7" a="1"/>
  <c r="AM274" i="7" a="1"/>
  <c r="BD14" i="7" a="1"/>
  <c r="AX395" i="7" a="1"/>
  <c r="AL19" i="7" a="1"/>
  <c r="BC825" i="7" a="1"/>
  <c r="BC352" i="7" a="1"/>
  <c r="AT635" i="7" a="1"/>
  <c r="AJ162" i="7" a="1"/>
  <c r="AU498" i="7" a="1"/>
  <c r="AA919" i="7" a="1"/>
  <c r="AQ418" i="7" a="1"/>
  <c r="BE837" i="7" a="1"/>
  <c r="AI745" i="7" a="1"/>
  <c r="AM473" i="7" a="1"/>
  <c r="AL696" i="7" a="1"/>
  <c r="AG623" i="7" a="1"/>
  <c r="AY300" i="7" a="1"/>
  <c r="AO661" i="7" a="1"/>
  <c r="BA978" i="7" a="1"/>
  <c r="BG668" i="7" a="1"/>
  <c r="AN613" i="7" a="1"/>
  <c r="BD369" i="7" a="1"/>
  <c r="AI293" i="7" a="1"/>
  <c r="AI182" i="7" a="1"/>
  <c r="BJ93" i="7" a="1"/>
  <c r="AA894" i="7" a="1"/>
  <c r="AU118" i="7" a="1"/>
  <c r="AP20" i="7" a="1"/>
  <c r="AL290" i="7" a="1"/>
  <c r="AO810" i="7" a="1"/>
  <c r="AW135" i="7" a="1"/>
  <c r="AT687" i="7" a="1"/>
  <c r="AN226" i="7" a="1"/>
  <c r="AZ297" i="7" a="1"/>
  <c r="AC497" i="7" a="1"/>
  <c r="BB220" i="7" a="1"/>
  <c r="AB106" i="7" a="1"/>
  <c r="AX673" i="7" a="1"/>
  <c r="AI43" i="7" a="1"/>
  <c r="AH662" i="7" a="1"/>
  <c r="AM518" i="7" a="1"/>
  <c r="AP852" i="7" a="1"/>
  <c r="AG966" i="7" a="1"/>
  <c r="AW973" i="7" a="1"/>
  <c r="AX930" i="7" a="1"/>
  <c r="AO794" i="7" a="1"/>
  <c r="AZ151" i="7" a="1"/>
  <c r="AR65" i="7" a="1"/>
  <c r="AE771" i="7" a="1"/>
  <c r="AW933" i="7" a="1"/>
  <c r="BI130" i="7" a="1"/>
  <c r="AE263" i="7" a="1"/>
  <c r="AY484" i="7" a="1"/>
  <c r="AZ781" i="7" a="1"/>
  <c r="AJ980" i="7" a="1"/>
  <c r="AG54" i="7" a="1"/>
  <c r="AV18" i="7" a="1"/>
  <c r="AO69" i="7" a="1"/>
  <c r="AQ717" i="7" a="1"/>
  <c r="AL948" i="7" a="1"/>
  <c r="AJ98" i="7" a="1"/>
  <c r="AF224" i="7" a="1"/>
  <c r="AP439" i="7" a="1"/>
  <c r="BC832" i="7" a="1"/>
  <c r="BF90" i="7" a="1"/>
  <c r="AX802" i="7" a="1"/>
  <c r="AE812" i="7" a="1"/>
  <c r="BF938" i="7" a="1"/>
  <c r="AD380" i="7" a="1"/>
  <c r="AV860" i="7" a="1"/>
  <c r="AQ316" i="7" a="1"/>
  <c r="AN107" i="7" a="1"/>
  <c r="AP737" i="7" a="1"/>
  <c r="BI763" i="7" a="1"/>
  <c r="AC132" i="7" a="1"/>
  <c r="AX933" i="7" a="1"/>
  <c r="AN681" i="7" a="1"/>
  <c r="BI287" i="7" a="1"/>
  <c r="AG730" i="7" a="1"/>
  <c r="AA469" i="7" a="1"/>
  <c r="AM674" i="7" a="1"/>
  <c r="AM699" i="7" a="1"/>
  <c r="AD360" i="7" a="1"/>
  <c r="BI268" i="7" a="1"/>
  <c r="BA88" i="7" a="1"/>
  <c r="AQ146" i="7" a="1"/>
  <c r="AC530" i="7" a="1"/>
  <c r="AT327" i="7" a="1"/>
  <c r="AK290" i="7" a="1"/>
  <c r="BB527" i="7" a="1"/>
  <c r="AZ895" i="7" a="1"/>
  <c r="AB120" i="7" a="1"/>
  <c r="AT357" i="7" a="1"/>
  <c r="AH138" i="7" a="1"/>
  <c r="AH516" i="7" a="1"/>
  <c r="AE221" i="7" a="1"/>
  <c r="AC672" i="7" a="1"/>
  <c r="AG91" i="7" a="1"/>
  <c r="AJ66" i="7" a="1"/>
  <c r="AZ982" i="7" a="1"/>
  <c r="AV497" i="7" a="1"/>
  <c r="AZ790" i="7" a="1"/>
  <c r="AU540" i="7" a="1"/>
  <c r="AV839" i="7" a="1"/>
  <c r="AK717" i="7" a="1"/>
  <c r="AN994" i="7" a="1"/>
  <c r="BJ238" i="7" a="1"/>
  <c r="AV737" i="7" a="1"/>
  <c r="BG100" i="7" a="1"/>
  <c r="BA411" i="7" a="1"/>
  <c r="AD755" i="7" a="1"/>
  <c r="AM394" i="7" a="1"/>
  <c r="BE530" i="7" a="1"/>
  <c r="BI833" i="7" a="1"/>
  <c r="AK966" i="7" a="1"/>
  <c r="BF135" i="7" a="1"/>
  <c r="BC20" i="7" a="1"/>
  <c r="AB172" i="7" a="1"/>
  <c r="AA535" i="7" a="1"/>
  <c r="AT582" i="7" a="1"/>
  <c r="AY166" i="7" a="1"/>
  <c r="AP374" i="7" a="1"/>
  <c r="AR734" i="7" a="1"/>
  <c r="AW535" i="7" a="1"/>
  <c r="AK268" i="7" a="1"/>
  <c r="AX641" i="7" a="1"/>
  <c r="AT211" i="7" a="1"/>
  <c r="AK819" i="7" a="1"/>
  <c r="BI973" i="7" a="1"/>
  <c r="AR148" i="7" a="1"/>
  <c r="AE44" i="7" a="1"/>
  <c r="BI434" i="7" a="1"/>
  <c r="AZ614" i="7" a="1"/>
  <c r="AR428" i="7" a="1"/>
  <c r="AT819" i="7" a="1"/>
  <c r="AC866" i="7" a="1"/>
  <c r="BD572" i="7" a="1"/>
  <c r="AT220" i="7" a="1"/>
  <c r="AD107" i="7" a="1"/>
  <c r="AT67" i="7" a="1"/>
  <c r="AO874" i="7" a="1"/>
  <c r="BB752" i="7" a="1"/>
  <c r="BF727" i="7" a="1"/>
  <c r="AR377" i="7" a="1"/>
  <c r="AA918" i="7" a="1"/>
  <c r="BE980" i="7" a="1"/>
  <c r="AH594" i="7" a="1"/>
  <c r="BC55" i="7" a="1"/>
  <c r="BG108" i="7" a="1"/>
  <c r="AW439" i="7" a="1"/>
  <c r="AC20" i="7" a="1"/>
  <c r="AS898" i="7" a="1"/>
  <c r="AE253" i="7" a="1"/>
  <c r="AI827" i="7" a="1"/>
  <c r="AZ289" i="7" a="1"/>
  <c r="BG777" i="7" a="1"/>
  <c r="AP587" i="7" a="1"/>
  <c r="AI337" i="7" a="1"/>
  <c r="AE867" i="7" a="1"/>
  <c r="AK497" i="7" a="1"/>
  <c r="BB687" i="7" a="1"/>
  <c r="AV112" i="7" a="1"/>
  <c r="BJ18" i="7" a="1"/>
  <c r="BA633" i="7" a="1"/>
  <c r="AB753" i="7" a="1"/>
  <c r="AV301" i="7" a="1"/>
  <c r="AC832" i="7" a="1"/>
  <c r="AL938" i="7" a="1"/>
  <c r="AJ484" i="7" a="1"/>
  <c r="BB868" i="7" a="1"/>
  <c r="BJ488" i="7" a="1"/>
  <c r="BA441" i="7" a="1"/>
  <c r="AA241" i="7" a="1"/>
  <c r="AD344" i="7" a="1"/>
  <c r="AQ226" i="7" a="1"/>
  <c r="AO757" i="7" a="1"/>
  <c r="BE995" i="7" a="1"/>
  <c r="AD253" i="7" a="1"/>
  <c r="AV819" i="7" a="1"/>
  <c r="BG13" i="7" a="1"/>
  <c r="AN873" i="7" a="1"/>
  <c r="AT402" i="7" a="1"/>
  <c r="AR60" i="7" a="1"/>
  <c r="AR39" i="7" a="1"/>
  <c r="BJ317" i="7" a="1"/>
  <c r="AV982" i="7" a="1"/>
  <c r="BG890" i="7" a="1"/>
  <c r="AO837" i="7" a="1"/>
  <c r="AW758" i="7" a="1"/>
  <c r="AP253" i="7" a="1"/>
  <c r="AY187" i="7" a="1"/>
  <c r="AF420" i="7" a="1"/>
  <c r="AZ820" i="7" a="1"/>
  <c r="BB981" i="7" a="1"/>
  <c r="AP686" i="7" a="1"/>
  <c r="AY480" i="7" a="1"/>
  <c r="BG648" i="7" a="1"/>
  <c r="AS551" i="7" a="1"/>
  <c r="BG773" i="7" a="1"/>
  <c r="BG676" i="7" a="1"/>
  <c r="AV173" i="7" a="1"/>
  <c r="AE21" i="7" a="1"/>
  <c r="AT255" i="7" a="1"/>
  <c r="AB218" i="7" a="1"/>
  <c r="AJ398" i="7" a="1"/>
  <c r="BC100" i="7" a="1"/>
  <c r="AQ408" i="7" a="1"/>
  <c r="BJ286" i="7" a="1"/>
  <c r="BA737" i="7" a="1"/>
  <c r="BA473" i="7" a="1"/>
  <c r="AK358" i="7" a="1"/>
  <c r="BC995" i="7" a="1"/>
  <c r="AV612" i="7" a="1"/>
  <c r="AH633" i="7" a="1"/>
  <c r="AP673" i="7" a="1"/>
  <c r="AY190" i="7" a="1"/>
  <c r="AF813" i="7" a="1"/>
  <c r="AU91" i="7" a="1"/>
  <c r="AG249" i="7" a="1"/>
  <c r="BC929" i="7" a="1"/>
  <c r="AQ173" i="7" a="1"/>
  <c r="BA69" i="7" a="1"/>
  <c r="AK519" i="7" a="1"/>
  <c r="AW646" i="7" a="1"/>
  <c r="BG810" i="7" a="1"/>
  <c r="BI675" i="7" a="1"/>
  <c r="AD19" i="7" a="1"/>
  <c r="AH827" i="7" a="1"/>
  <c r="AE148" i="7" a="1"/>
  <c r="AN779" i="7" a="1"/>
  <c r="AL640" i="7" a="1"/>
  <c r="BE256" i="7" a="1"/>
  <c r="AN734" i="7" a="1"/>
  <c r="AO300" i="7" a="1"/>
  <c r="AS758" i="7" a="1"/>
  <c r="BA140" i="7" a="1"/>
  <c r="AR172" i="7" a="1"/>
  <c r="AB573" i="7" a="1"/>
  <c r="AE551" i="7" a="1"/>
  <c r="BJ646" i="7" a="1"/>
  <c r="AP510" i="7" a="1"/>
  <c r="AU834" i="7" a="1"/>
  <c r="AH403" i="7" a="1"/>
  <c r="AH126" i="7" a="1"/>
  <c r="AN551" i="7" a="1"/>
  <c r="AV810" i="7" a="1"/>
  <c r="AS219" i="7" a="1"/>
  <c r="AR412" i="7" a="1"/>
  <c r="AW522" i="7" a="1"/>
  <c r="AD871" i="7" a="1"/>
  <c r="AO653" i="7" a="1"/>
  <c r="AI360" i="7" a="1"/>
  <c r="AX674" i="7" a="1"/>
  <c r="AP527" i="7" a="1"/>
  <c r="BI290" i="7" a="1"/>
  <c r="AJ413" i="7" a="1"/>
  <c r="BJ253" i="7" a="1"/>
  <c r="AP580" i="7" a="1"/>
  <c r="BJ556" i="7" a="1"/>
  <c r="AQ466" i="7" a="1"/>
  <c r="AM594" i="7" a="1"/>
  <c r="AL107" i="7" a="1"/>
  <c r="AX327" i="7" a="1"/>
  <c r="AO577" i="7" a="1"/>
  <c r="AI67" i="7" a="1"/>
  <c r="AA68" i="7" a="1"/>
  <c r="BB55" i="7" a="1"/>
  <c r="BD533" i="7" a="1"/>
  <c r="BA559" i="7" a="1"/>
  <c r="AY157" i="7" a="1"/>
  <c r="AL469" i="7" a="1"/>
  <c r="BG854" i="7" a="1"/>
  <c r="BI518" i="7" a="1"/>
  <c r="AG686" i="7" a="1"/>
  <c r="AS973" i="7" a="1"/>
  <c r="AT653" i="7" a="1"/>
  <c r="AZ532" i="7" a="1"/>
  <c r="AY506" i="7" a="1"/>
  <c r="AL673" i="7" a="1"/>
  <c r="AU281" i="7" a="1"/>
  <c r="AG648" i="7" a="1"/>
  <c r="AE39" i="7" a="1"/>
  <c r="AQ526" i="7" a="1"/>
  <c r="AC654" i="7" a="1"/>
  <c r="AD638" i="7" a="1"/>
  <c r="BG429" i="7" a="1"/>
  <c r="AQ587" i="7" a="1"/>
  <c r="AT633" i="7" a="1"/>
  <c r="AH315" i="7" a="1"/>
  <c r="AZ247" i="7" a="1"/>
  <c r="BB403" i="7" a="1"/>
  <c r="AM898" i="7" a="1"/>
  <c r="AW895" i="7" a="1"/>
  <c r="BB982" i="7" a="1"/>
  <c r="BA638" i="7" a="1"/>
  <c r="AO895" i="7" a="1"/>
  <c r="AT97" i="7" a="1"/>
  <c r="AJ538" i="7" a="1"/>
  <c r="AS185" i="7" a="1"/>
  <c r="BI475" i="7" a="1"/>
  <c r="BI693" i="7" a="1"/>
  <c r="AM653" i="7" a="1"/>
  <c r="AV161" i="7" a="1"/>
  <c r="BD802" i="7" a="1"/>
  <c r="AM542" i="7" a="1"/>
  <c r="AA491" i="7" a="1"/>
  <c r="AP468" i="7" a="1"/>
  <c r="BF687" i="7" a="1"/>
  <c r="AO951" i="7" a="1"/>
  <c r="AP687" i="7" a="1"/>
  <c r="AB750" i="7" a="1"/>
  <c r="BC441" i="7" a="1"/>
  <c r="AW100" i="7" a="1"/>
  <c r="AJ360" i="7" a="1"/>
  <c r="BE327" i="7" a="1"/>
  <c r="BE481" i="7" a="1"/>
  <c r="AX19" i="7" a="1"/>
  <c r="AV788" i="7" a="1"/>
  <c r="AG348" i="7" a="1"/>
  <c r="AS110" i="7" a="1"/>
  <c r="AC74" i="7" a="1"/>
  <c r="AA314" i="7" a="1"/>
  <c r="AT951" i="7" a="1"/>
  <c r="BJ240" i="7" a="1"/>
  <c r="AJ312" i="7" a="1"/>
  <c r="AP173" i="7" a="1"/>
  <c r="AO731" i="7" a="1"/>
  <c r="AC938" i="7" a="1"/>
  <c r="BE654" i="7" a="1"/>
  <c r="BC640" i="7" a="1"/>
  <c r="BJ116" i="7" a="1"/>
  <c r="AH990" i="7" a="1"/>
  <c r="AT643" i="7" a="1"/>
  <c r="AU181" i="7" a="1"/>
  <c r="BG638" i="7" a="1"/>
  <c r="AY834" i="7" a="1"/>
  <c r="AP697" i="7" a="1"/>
  <c r="AA930" i="7" a="1"/>
  <c r="AJ897" i="7" a="1"/>
  <c r="AL314" i="7" a="1"/>
  <c r="BG184" i="7" a="1"/>
  <c r="AB756" i="7" a="1"/>
  <c r="BF631" i="7" a="1"/>
  <c r="AU337" i="7" a="1"/>
  <c r="AE714" i="7" a="1"/>
  <c r="AC452" i="7" a="1"/>
  <c r="BB802" i="7" a="1"/>
  <c r="AQ302" i="7" a="1"/>
  <c r="BG11" i="7" a="1"/>
  <c r="AJ623" i="7" a="1"/>
  <c r="AN217" i="7" a="1"/>
  <c r="AF610" i="7" a="1"/>
  <c r="AQ803" i="7" a="1"/>
  <c r="AZ584" i="7" a="1"/>
  <c r="AC698" i="7" a="1"/>
  <c r="AL481" i="7" a="1"/>
  <c r="AZ29" i="7" a="1"/>
  <c r="AY786" i="7" a="1"/>
  <c r="AK439" i="7" a="1"/>
  <c r="AN311" i="7" a="1"/>
  <c r="BD895" i="7" a="1"/>
  <c r="AG381" i="7" a="1"/>
  <c r="AX840" i="7" a="1"/>
  <c r="BE314" i="7" a="1"/>
  <c r="AT540" i="7" a="1"/>
  <c r="BJ633" i="7" a="1"/>
  <c r="BF907" i="7" a="1"/>
  <c r="AP705" i="7" a="1"/>
  <c r="AN866" i="7" a="1"/>
  <c r="AE334" i="7" a="1"/>
  <c r="AH228" i="7" a="1"/>
  <c r="AH115" i="7" a="1"/>
  <c r="AU387" i="7" a="1"/>
  <c r="BC834" i="7" a="1"/>
  <c r="AM99" i="7" a="1"/>
  <c r="BE709" i="7" a="1"/>
  <c r="AQ633" i="7" a="1"/>
  <c r="BJ554" i="7" a="1"/>
  <c r="AR272" i="7" a="1"/>
  <c r="AM948" i="7" a="1"/>
  <c r="AE466" i="7" a="1"/>
  <c r="AM40" i="7" a="1"/>
  <c r="BD952" i="7" a="1"/>
  <c r="AO175" i="7" a="1"/>
  <c r="AS757" i="7" a="1"/>
  <c r="AN11" i="7" a="1"/>
  <c r="AU75" i="7" a="1"/>
  <c r="BI797" i="7" a="1"/>
  <c r="AS948" i="7" a="1"/>
  <c r="AO750" i="7" a="1"/>
  <c r="AC916" i="7" a="1"/>
  <c r="AJ910" i="7" a="1"/>
  <c r="AF21" i="7" a="1"/>
  <c r="AW750" i="7" a="1"/>
  <c r="AR623" i="7" a="1"/>
  <c r="AJ540" i="7" a="1"/>
  <c r="AK641" i="7" a="1"/>
  <c r="BJ675" i="7" a="1"/>
  <c r="AY286" i="7" a="1"/>
  <c r="AG930" i="7" a="1"/>
  <c r="AK80" i="7" a="1"/>
  <c r="AP866" i="7" a="1"/>
  <c r="AD898" i="7" a="1"/>
  <c r="AT871" i="7" a="1"/>
  <c r="BA395" i="7" a="1"/>
  <c r="BA911" i="7" a="1"/>
  <c r="AF331" i="7" a="1"/>
  <c r="AS354" i="7" a="1"/>
  <c r="BE196" i="7" a="1"/>
  <c r="AL935" i="7" a="1"/>
  <c r="AB578" i="7" a="1"/>
  <c r="BB797" i="7" a="1"/>
  <c r="BE913" i="7" a="1"/>
  <c r="AO755" i="7" a="1"/>
  <c r="BE959" i="7" a="1"/>
  <c r="BD91" i="7" a="1"/>
  <c r="AF978" i="7" a="1"/>
  <c r="BC60" i="7" a="1"/>
  <c r="AG637" i="7" a="1"/>
  <c r="AE538" i="7" a="1"/>
  <c r="BF918" i="7" a="1"/>
  <c r="AP933" i="7" a="1"/>
  <c r="BB466" i="7" a="1"/>
  <c r="AN275" i="7" a="1"/>
  <c r="AQ60" i="7" a="1"/>
  <c r="AK867" i="7" a="1"/>
  <c r="BG296" i="7" a="1"/>
  <c r="AN448" i="7" a="1"/>
  <c r="AV180" i="7" a="1"/>
  <c r="BD153" i="7" a="1"/>
  <c r="BD879" i="7" a="1"/>
  <c r="AF818" i="7" a="1"/>
  <c r="AQ319" i="7" a="1"/>
  <c r="AU411" i="7" a="1"/>
  <c r="AS352" i="7" a="1"/>
  <c r="BD674" i="7" a="1"/>
  <c r="AZ443" i="7" a="1"/>
  <c r="AX522" i="7" a="1"/>
  <c r="AL475" i="7" a="1"/>
  <c r="AW258" i="7" a="1"/>
  <c r="AD211" i="7" a="1"/>
  <c r="AY966" i="7" a="1"/>
  <c r="AA593" i="7" a="1"/>
  <c r="BA130" i="7" a="1"/>
  <c r="AL41" i="7" a="1"/>
  <c r="AN229" i="7" a="1"/>
  <c r="AQ897" i="7" a="1"/>
  <c r="AV594" i="7" a="1"/>
  <c r="AT556" i="7" a="1"/>
  <c r="AS619" i="7" a="1"/>
  <c r="AY515" i="7" a="1"/>
  <c r="AN198" i="7" a="1"/>
  <c r="AU327" i="7" a="1"/>
  <c r="AF157" i="7" a="1"/>
  <c r="AT655" i="7" a="1"/>
  <c r="AD729" i="7" a="1"/>
  <c r="AV420" i="7" a="1"/>
  <c r="BA421" i="7" a="1"/>
  <c r="AD387" i="7" a="1"/>
  <c r="AS255" i="7" a="1"/>
  <c r="AA112" i="7" a="1"/>
  <c r="AO797" i="7" a="1"/>
  <c r="AZ572" i="7" a="1"/>
  <c r="BA135" i="7" a="1"/>
  <c r="AT276" i="7" a="1"/>
  <c r="AZ492" i="7" a="1"/>
  <c r="AK148" i="7" a="1"/>
  <c r="AB911" i="7" a="1"/>
  <c r="BG234" i="7" a="1"/>
  <c r="AN709" i="7" a="1"/>
  <c r="AB944" i="7" a="1"/>
  <c r="AC880" i="7" a="1"/>
  <c r="AH847" i="7" a="1"/>
  <c r="AE557" i="7" a="1"/>
  <c r="AE223" i="7" a="1"/>
  <c r="AR654" i="7" a="1"/>
  <c r="BD961" i="7" a="1"/>
  <c r="BD263" i="7" a="1"/>
  <c r="AL288" i="7" a="1"/>
  <c r="AH674" i="7" a="1"/>
  <c r="AY818" i="7" a="1"/>
  <c r="AK774" i="7" a="1"/>
  <c r="AP569" i="7" a="1"/>
  <c r="BG674" i="7" a="1"/>
  <c r="AU140" i="7" a="1"/>
  <c r="AL467" i="7" a="1"/>
  <c r="AL871" i="7" a="1"/>
  <c r="AT981" i="7" a="1"/>
  <c r="AR818" i="7" a="1"/>
  <c r="AA531" i="7" a="1"/>
  <c r="AL258" i="7" a="1"/>
  <c r="AX297" i="7" a="1"/>
  <c r="AI506" i="7" a="1"/>
  <c r="AA440" i="7" a="1"/>
  <c r="BC895" i="7" a="1"/>
  <c r="AX373" i="7" a="1"/>
  <c r="AL250" i="7" a="1"/>
  <c r="BI530" i="7" a="1"/>
  <c r="AI169" i="7" a="1"/>
  <c r="AU941" i="7" a="1"/>
  <c r="BD957" i="7" a="1"/>
  <c r="AQ834" i="7" a="1"/>
  <c r="AQ338" i="7" a="1"/>
  <c r="AD578" i="7" a="1"/>
  <c r="AN320" i="7" a="1"/>
  <c r="AW54" i="7" a="1"/>
  <c r="AJ748" i="7" a="1"/>
  <c r="AJ736" i="7" a="1"/>
  <c r="BJ530" i="7" a="1"/>
  <c r="BD566" i="7" a="1"/>
  <c r="AR13" i="7" a="1"/>
  <c r="BF91" i="7" a="1"/>
  <c r="AN719" i="7" a="1"/>
  <c r="AM51" i="7" a="1"/>
  <c r="AO62" i="7" a="1"/>
  <c r="AM566" i="7" a="1"/>
  <c r="AB761" i="7" a="1"/>
  <c r="AV750" i="7" a="1"/>
  <c r="AQ856" i="7" a="1"/>
  <c r="BJ645" i="7" a="1"/>
  <c r="BB195" i="7" a="1"/>
  <c r="AJ521" i="7" a="1"/>
  <c r="BB618" i="7" a="1"/>
  <c r="AD92" i="7" a="1"/>
  <c r="AJ235" i="7" a="1"/>
  <c r="AG895" i="7" a="1"/>
  <c r="AS442" i="7" a="1"/>
  <c r="AM339" i="7" a="1"/>
  <c r="BA842" i="7" a="1"/>
  <c r="AD957" i="7" a="1"/>
  <c r="AG618" i="7" a="1"/>
  <c r="AQ623" i="7" a="1"/>
  <c r="AD777" i="7" a="1"/>
  <c r="AV91" i="7" a="1"/>
  <c r="AN802" i="7" a="1"/>
  <c r="AY20" i="7" a="1"/>
  <c r="AV110" i="7" a="1"/>
  <c r="AQ819" i="7" a="1"/>
  <c r="AD681" i="7" a="1"/>
  <c r="AF557" i="7" a="1"/>
  <c r="BI388" i="7" a="1"/>
  <c r="BI529" i="7" a="1"/>
  <c r="AY525" i="7" a="1"/>
  <c r="AK360" i="7" a="1"/>
  <c r="AX691" i="7" a="1"/>
  <c r="AJ116" i="7" a="1"/>
  <c r="BB796" i="7" a="1"/>
  <c r="AY612" i="7" a="1"/>
  <c r="AF810" i="7" a="1"/>
  <c r="AX749" i="7" a="1"/>
  <c r="AI246" i="7" a="1"/>
  <c r="BF610" i="7" a="1"/>
  <c r="AS737" i="7" a="1"/>
  <c r="BE620" i="7" a="1"/>
  <c r="BI263" i="7" a="1"/>
  <c r="BI866" i="7" a="1"/>
  <c r="AF36" i="7" a="1"/>
  <c r="BF648" i="7" a="1"/>
  <c r="AA116" i="7" a="1"/>
  <c r="AK518" i="7" a="1"/>
  <c r="BI358" i="7" a="1"/>
  <c r="AI820" i="7" a="1"/>
  <c r="AL241" i="7" a="1"/>
  <c r="AN418" i="7" a="1"/>
  <c r="AD148" i="7" a="1"/>
  <c r="BG521" i="7" a="1"/>
  <c r="AW403" i="7" a="1"/>
  <c r="AB58" i="7" a="1"/>
  <c r="AX56" i="7" a="1"/>
  <c r="AO292" i="7" a="1"/>
  <c r="AC439" i="7" a="1"/>
  <c r="AF646" i="7" a="1"/>
  <c r="AZ881" i="7" a="1"/>
  <c r="AF573" i="7" a="1"/>
  <c r="AY938" i="7" a="1"/>
  <c r="AW773" i="7" a="1"/>
  <c r="AY225" i="7" a="1"/>
  <c r="AL175" i="7" a="1"/>
  <c r="BB884" i="7" a="1"/>
  <c r="AG355" i="7" a="1"/>
  <c r="AI929" i="7" a="1"/>
  <c r="AX257" i="7" a="1"/>
  <c r="BF611" i="7" a="1"/>
  <c r="AY772" i="7" a="1"/>
  <c r="BF598" i="7" a="1"/>
  <c r="AQ824" i="7" a="1"/>
  <c r="AZ254" i="7" a="1"/>
  <c r="AQ675" i="7" a="1"/>
  <c r="AJ646" i="7" a="1"/>
  <c r="AQ723" i="7" a="1"/>
  <c r="AI454" i="7" a="1"/>
  <c r="AD620" i="7" a="1"/>
  <c r="BI286" i="7" a="1"/>
  <c r="BF298" i="7" a="1"/>
  <c r="AC357" i="7" a="1"/>
  <c r="BB772" i="7" a="1"/>
  <c r="AB11" i="7" a="1"/>
  <c r="AP727" i="7" a="1"/>
  <c r="AS916" i="7" a="1"/>
  <c r="AP654" i="7" a="1"/>
  <c r="AS673" i="7" a="1"/>
  <c r="AE690" i="7" a="1"/>
  <c r="AE182" i="7" a="1"/>
  <c r="AZ309" i="7" a="1"/>
  <c r="BJ99" i="7" a="1"/>
  <c r="BI895" i="7" a="1"/>
  <c r="AK929" i="7" a="1"/>
  <c r="AT596" i="7" a="1"/>
  <c r="BF612" i="7" a="1"/>
  <c r="BG584" i="7" a="1"/>
  <c r="BJ774" i="7" a="1"/>
  <c r="AU166" i="7" a="1"/>
  <c r="AX339" i="7" a="1"/>
  <c r="BA92" i="7" a="1"/>
  <c r="AK557" i="7" a="1"/>
  <c r="BI454" i="7" a="1"/>
  <c r="AV103" i="7" a="1"/>
  <c r="AB223" i="7" a="1"/>
  <c r="AM561" i="7" a="1"/>
  <c r="AO697" i="7" a="1"/>
  <c r="BG297" i="7" a="1"/>
  <c r="BG535" i="7" a="1"/>
  <c r="AQ286" i="7" a="1"/>
  <c r="BI145" i="7" a="1"/>
  <c r="BA115" i="7" a="1"/>
  <c r="AR376" i="7" a="1"/>
  <c r="BE587" i="7" a="1"/>
  <c r="AV691" i="7" a="1"/>
  <c r="BD161" i="7" a="1"/>
  <c r="AB115" i="7" a="1"/>
  <c r="AS633" i="7" a="1"/>
  <c r="AH211" i="7" a="1"/>
  <c r="BE56" i="7" a="1"/>
  <c r="BB396" i="7" a="1"/>
  <c r="BJ610" i="7" a="1"/>
  <c r="AN808" i="7" a="1"/>
  <c r="BI209" i="7" a="1"/>
  <c r="AS803" i="7" a="1"/>
  <c r="AQ554" i="7" a="1"/>
  <c r="BB408" i="7" a="1"/>
  <c r="AF185" i="7" a="1"/>
  <c r="AX65" i="7" a="1"/>
  <c r="AS510" i="7" a="1"/>
  <c r="BF569" i="7" a="1"/>
  <c r="AF469" i="7" a="1"/>
  <c r="AV299" i="7" a="1"/>
  <c r="AM305" i="7" a="1"/>
  <c r="AC675" i="7" a="1"/>
  <c r="BA106" i="7" a="1"/>
  <c r="BF559" i="7" a="1"/>
  <c r="BJ236" i="7" a="1"/>
  <c r="BB737" i="7" a="1"/>
  <c r="AF55" i="7" a="1"/>
  <c r="AV582" i="7" a="1"/>
  <c r="BJ35" i="7" a="1"/>
  <c r="BC687" i="7" a="1"/>
  <c r="AX41" i="7" a="1"/>
  <c r="AS81" i="7" a="1"/>
  <c r="BF910" i="7" a="1"/>
  <c r="AP685" i="7" a="1"/>
  <c r="AD938" i="7" a="1"/>
  <c r="BE884" i="7" a="1"/>
  <c r="BA65" i="7" a="1"/>
  <c r="BD348" i="7" a="1"/>
  <c r="BJ587" i="7" a="1"/>
  <c r="AT499" i="7" a="1"/>
  <c r="BJ918" i="7" a="1"/>
  <c r="AE801" i="7" a="1"/>
  <c r="AM434" i="7" a="1"/>
  <c r="AU757" i="7" a="1"/>
  <c r="AU115" i="7" a="1"/>
  <c r="AQ107" i="7" a="1"/>
  <c r="BI829" i="7" a="1"/>
  <c r="BD299" i="7" a="1"/>
  <c r="AX908" i="7" a="1"/>
  <c r="AH714" i="7" a="1"/>
  <c r="AP640" i="7" a="1"/>
  <c r="AI156" i="7" a="1"/>
  <c r="AA788" i="7" a="1"/>
  <c r="AW788" i="7" a="1"/>
  <c r="AA951" i="7" a="1"/>
  <c r="BG530" i="7" a="1"/>
  <c r="AH624" i="7" a="1"/>
  <c r="AS832" i="7" a="1"/>
  <c r="AX255" i="7" a="1"/>
  <c r="BB475" i="7" a="1"/>
  <c r="BA748" i="7" a="1"/>
  <c r="AM907" i="7" a="1"/>
  <c r="BC178" i="7" a="1"/>
  <c r="AF566" i="7" a="1"/>
  <c r="AG166" i="7" a="1"/>
  <c r="AS980" i="7" a="1"/>
  <c r="BE100" i="7" a="1"/>
  <c r="AT781" i="7" a="1"/>
  <c r="AV822" i="7" a="1"/>
  <c r="AJ159" i="7" a="1"/>
  <c r="AV439" i="7" a="1"/>
  <c r="BE187" i="7" a="1"/>
  <c r="BD413" i="7" a="1"/>
  <c r="AA516" i="7" a="1"/>
  <c r="AE288" i="7" a="1"/>
  <c r="AS212" i="7" a="1"/>
  <c r="AK612" i="7" a="1"/>
  <c r="AY561" i="7" a="1"/>
  <c r="BD840" i="7" a="1"/>
  <c r="AN674" i="7" a="1"/>
  <c r="AX196" i="7" a="1"/>
  <c r="BI881" i="7" a="1"/>
  <c r="AN439" i="7" a="1"/>
  <c r="AQ255" i="7" a="1"/>
  <c r="AA509" i="7" a="1"/>
  <c r="BC739" i="7" a="1"/>
  <c r="BG766" i="7" a="1"/>
  <c r="BD274" i="7" a="1"/>
  <c r="AJ455" i="7" a="1"/>
  <c r="AY510" i="7" a="1"/>
  <c r="BC812" i="7" a="1"/>
  <c r="AS181" i="7" a="1"/>
  <c r="AX699" i="7" a="1"/>
  <c r="AU930" i="7" a="1"/>
  <c r="AY358" i="7" a="1"/>
  <c r="AC982" i="7" a="1"/>
  <c r="AS922" i="7" a="1"/>
  <c r="BG751" i="7" a="1"/>
  <c r="AH331" i="7" a="1"/>
  <c r="AN91" i="7" a="1"/>
  <c r="AN157" i="7" a="1"/>
  <c r="BD47" i="7" a="1"/>
  <c r="AI81" i="7" a="1"/>
  <c r="AY814" i="7" a="1"/>
  <c r="AQ397" i="7" a="1"/>
  <c r="AU693" i="7" a="1"/>
  <c r="BF619" i="7" a="1"/>
  <c r="BJ288" i="7" a="1"/>
  <c r="AD240" i="7" a="1"/>
  <c r="AB993" i="7" a="1"/>
  <c r="AU612" i="7" a="1"/>
  <c r="AI980" i="7" a="1"/>
  <c r="AT930" i="7" a="1"/>
  <c r="AE709" i="7" a="1"/>
  <c r="AX614" i="7" a="1"/>
  <c r="AM554" i="7" a="1"/>
  <c r="AW690" i="7" a="1"/>
  <c r="AL151" i="7" a="1"/>
  <c r="BE178" i="7" a="1"/>
  <c r="AA557" i="7" a="1"/>
  <c r="AO340" i="7" a="1"/>
  <c r="AT569" i="7" a="1"/>
  <c r="AW235" i="7" a="1"/>
  <c r="AD687" i="7" a="1"/>
  <c r="AQ884" i="7" a="1"/>
  <c r="AV912" i="7" a="1"/>
  <c r="BG484" i="7" a="1"/>
  <c r="AY396" i="7" a="1"/>
  <c r="AI757" i="7" a="1"/>
  <c r="AD613" i="7" a="1"/>
  <c r="BF175" i="7" a="1"/>
  <c r="AQ918" i="7" a="1"/>
  <c r="BC821" i="7" a="1"/>
  <c r="AB121" i="7" a="1"/>
  <c r="AH198" i="7" a="1"/>
  <c r="AG229" i="7" a="1"/>
  <c r="AE272" i="7" a="1"/>
  <c r="BC587" i="7" a="1"/>
  <c r="AG488" i="7" a="1"/>
  <c r="AP641" i="7" a="1"/>
  <c r="AU753" i="7" a="1"/>
  <c r="AK11" i="7" a="1"/>
  <c r="AV466" i="7" a="1"/>
  <c r="AI860" i="7" a="1"/>
  <c r="BB655" i="7" a="1"/>
  <c r="AA47" i="7" a="1"/>
  <c r="AM779" i="7" a="1"/>
  <c r="BG255" i="7" a="1"/>
  <c r="BF484" i="7" a="1"/>
  <c r="AM256" i="7" a="1"/>
  <c r="AK635" i="7" a="1"/>
  <c r="AY390" i="7" a="1"/>
  <c r="AC640" i="7" a="1"/>
  <c r="AF868" i="7" a="1"/>
  <c r="AG49" i="7" a="1"/>
  <c r="BA107" i="7" a="1"/>
  <c r="AF396" i="7" a="1"/>
  <c r="AL548" i="7" a="1"/>
  <c r="AK620" i="7" a="1"/>
  <c r="BJ847" i="7" a="1"/>
  <c r="AS220" i="7" a="1"/>
  <c r="AB913" i="7" a="1"/>
  <c r="AP956" i="7" a="1"/>
  <c r="AD655" i="7" a="1"/>
  <c r="AA969" i="7" a="1"/>
  <c r="AC286" i="7" a="1"/>
  <c r="AI399" i="7" a="1"/>
  <c r="BC824" i="7" a="1"/>
  <c r="BE385" i="7" a="1"/>
  <c r="AM299" i="7" a="1"/>
  <c r="AQ608" i="7" a="1"/>
  <c r="AR366" i="7" a="1"/>
  <c r="BJ14" i="7" a="1"/>
  <c r="AJ981" i="7" a="1"/>
  <c r="BC619" i="7" a="1"/>
  <c r="AF674" i="7" a="1"/>
  <c r="AU513" i="7" a="1"/>
  <c r="AN87" i="7" a="1"/>
  <c r="AI474" i="7" a="1"/>
  <c r="AW454" i="7" a="1"/>
  <c r="AQ849" i="7" a="1"/>
  <c r="BI712" i="7" a="1"/>
  <c r="AY611" i="7" a="1"/>
  <c r="AY258" i="7" a="1"/>
  <c r="AK820" i="7" a="1"/>
  <c r="AJ832" i="7" a="1"/>
  <c r="AR108" i="7" a="1"/>
  <c r="AO97" i="7" a="1"/>
  <c r="AP518" i="7" a="1"/>
  <c r="AL154" i="7" a="1"/>
  <c r="AZ196" i="7" a="1"/>
  <c r="AC804" i="7" a="1"/>
  <c r="AS379" i="7" a="1"/>
  <c r="AQ440" i="7" a="1"/>
  <c r="BE815" i="7" a="1"/>
  <c r="AO912" i="7" a="1"/>
  <c r="BF540" i="7" a="1"/>
  <c r="BG44" i="7" a="1"/>
  <c r="AY526" i="7" a="1"/>
  <c r="AP857" i="7" a="1"/>
  <c r="AY419" i="7" a="1"/>
  <c r="AT132" i="7" a="1"/>
  <c r="AY540" i="7" a="1"/>
  <c r="AP317" i="7" a="1"/>
  <c r="AH929" i="7" a="1"/>
  <c r="AS299" i="7" a="1"/>
  <c r="AO966" i="7" a="1"/>
  <c r="BJ106" i="7" a="1"/>
  <c r="AG77" i="7" a="1"/>
  <c r="AU21" i="7" a="1"/>
  <c r="AV581" i="7" a="1"/>
  <c r="AU819" i="7" a="1"/>
  <c r="AN581" i="7" a="1"/>
  <c r="AI906" i="7" a="1"/>
  <c r="AO620" i="7" a="1"/>
  <c r="BI274" i="7" a="1"/>
  <c r="AP714" i="7" a="1"/>
  <c r="AQ903" i="7" a="1"/>
  <c r="BE602" i="7" a="1"/>
  <c r="AE980" i="7" a="1"/>
  <c r="AY760" i="7" a="1"/>
  <c r="AN509" i="7" a="1"/>
  <c r="AC705" i="7" a="1"/>
  <c r="BF337" i="7" a="1"/>
  <c r="AX92" i="7" a="1"/>
  <c r="BG575" i="7" a="1"/>
  <c r="AW935" i="7" a="1"/>
  <c r="BE84" i="7" a="1"/>
  <c r="AX894" i="7" a="1"/>
  <c r="BB891" i="7" a="1"/>
  <c r="AM886" i="7" a="1"/>
  <c r="AL221" i="7" a="1"/>
  <c r="AM91" i="7" a="1"/>
  <c r="BI387" i="7" a="1"/>
  <c r="AS187" i="7" a="1"/>
  <c r="AX633" i="7" a="1"/>
  <c r="AJ108" i="7" a="1"/>
  <c r="AV869" i="7" a="1"/>
  <c r="AC837" i="7" a="1"/>
  <c r="AM539" i="7" a="1"/>
  <c r="AK587" i="7" a="1"/>
  <c r="AO319" i="7" a="1"/>
  <c r="BC553" i="7" a="1"/>
  <c r="AL956" i="7" a="1"/>
  <c r="AE229" i="7" a="1"/>
  <c r="AM115" i="7" a="1"/>
  <c r="AR693" i="7" a="1"/>
  <c r="AN451" i="7" a="1"/>
  <c r="AW820" i="7" a="1"/>
  <c r="BB575" i="7" a="1"/>
  <c r="AY929" i="7" a="1"/>
  <c r="BB358" i="7" a="1"/>
  <c r="AL854" i="7" a="1"/>
  <c r="AR78" i="7" a="1"/>
  <c r="AO357" i="7" a="1"/>
  <c r="AP245" i="7" a="1"/>
  <c r="AG852" i="7" a="1"/>
  <c r="BC233" i="7" a="1"/>
  <c r="AY973" i="7" a="1"/>
  <c r="BG419" i="7" a="1"/>
  <c r="AJ65" i="7" a="1"/>
  <c r="AW611" i="7" a="1"/>
  <c r="BG975" i="7" a="1"/>
  <c r="AG110" i="7" a="1"/>
  <c r="AP498" i="7" a="1"/>
  <c r="BD655" i="7" a="1"/>
  <c r="AN803" i="7" a="1"/>
  <c r="AZ978" i="7" a="1"/>
  <c r="AU998" i="7" a="1"/>
  <c r="AN92" i="7" a="1"/>
  <c r="AJ729" i="7" a="1"/>
  <c r="AB676" i="7" a="1"/>
  <c r="AY197" i="7" a="1"/>
  <c r="AU593" i="7" a="1"/>
  <c r="AW159" i="7" a="1"/>
  <c r="AT518" i="7" a="1"/>
  <c r="AB907" i="7" a="1"/>
  <c r="BA951" i="7" a="1"/>
  <c r="AR758" i="7" a="1"/>
  <c r="AX739" i="7" a="1"/>
  <c r="AR933" i="7" a="1"/>
  <c r="AM911" i="7" a="1"/>
  <c r="AN815" i="7" a="1"/>
  <c r="AM151" i="7" a="1"/>
  <c r="AI374" i="7" a="1"/>
  <c r="AO180" i="7" a="1"/>
  <c r="AY238" i="7" a="1"/>
  <c r="AW172" i="7" a="1"/>
  <c r="AG835" i="7" a="1"/>
  <c r="BD203" i="7" a="1"/>
  <c r="AD509" i="7" a="1"/>
  <c r="AI161" i="7" a="1"/>
  <c r="AN22" i="7" a="1"/>
  <c r="AU839" i="7" a="1"/>
  <c r="AB834" i="7" a="1"/>
  <c r="AY403" i="7" a="1"/>
  <c r="AM577" i="7" a="1"/>
  <c r="AK623" i="7" a="1"/>
  <c r="AI410" i="7" a="1"/>
  <c r="AO871" i="7" a="1"/>
  <c r="AB691" i="7" a="1"/>
  <c r="AQ456" i="7" a="1"/>
  <c r="AI997" i="7" a="1"/>
  <c r="AY874" i="7" a="1"/>
  <c r="AO611" i="7" a="1"/>
  <c r="BG39" i="7" a="1"/>
  <c r="AC811" i="7" a="1"/>
  <c r="AC75" i="7" a="1"/>
  <c r="AF808" i="7" a="1"/>
  <c r="AG996" i="7" a="1"/>
  <c r="AF241" i="7" a="1"/>
  <c r="BB973" i="7" a="1"/>
  <c r="BI90" i="7" a="1"/>
  <c r="AI548" i="7" a="1"/>
  <c r="AY343" i="7" a="1"/>
  <c r="BJ856" i="7" a="1"/>
  <c r="BG972" i="7" a="1"/>
  <c r="AW224" i="7" a="1"/>
  <c r="AF929" i="7" a="1"/>
  <c r="AF498" i="7" a="1"/>
  <c r="BG379" i="7" a="1"/>
  <c r="AB819" i="7" a="1"/>
  <c r="AW888" i="7" a="1"/>
  <c r="AI109" i="7" a="1"/>
  <c r="AX131" i="7" a="1"/>
  <c r="AM819" i="7" a="1"/>
  <c r="AL126" i="7" a="1"/>
  <c r="AO396" i="7" a="1"/>
  <c r="AD815" i="7" a="1"/>
  <c r="AB164" i="7" a="1"/>
  <c r="AB959" i="7" a="1"/>
  <c r="AA620" i="7" a="1"/>
  <c r="AO151" i="7" a="1"/>
  <c r="AY634" i="7" a="1"/>
  <c r="AC566" i="7" a="1"/>
  <c r="AH121" i="7" a="1"/>
  <c r="BF454" i="7" a="1"/>
  <c r="AH419" i="7" a="1"/>
  <c r="AB467" i="7" a="1"/>
  <c r="AL429" i="7" a="1"/>
  <c r="BG626" i="7" a="1"/>
  <c r="AI727" i="7" a="1"/>
  <c r="BG413" i="7" a="1"/>
  <c r="BB989" i="7" a="1"/>
  <c r="BC820" i="7" a="1"/>
  <c r="AT298" i="7" a="1"/>
  <c r="AL108" i="7" a="1"/>
  <c r="BA291" i="7" a="1"/>
  <c r="AW811" i="7" a="1"/>
  <c r="AE537" i="7" a="1"/>
  <c r="AR736" i="7" a="1"/>
  <c r="AE327" i="7" a="1"/>
  <c r="AX714" i="7" a="1"/>
  <c r="BI538" i="7" a="1"/>
  <c r="AV717" i="7" a="1"/>
  <c r="BC572" i="7" a="1"/>
  <c r="AL961" i="7" a="1"/>
  <c r="AS548" i="7" a="1"/>
  <c r="BC510" i="7" a="1"/>
  <c r="AP987" i="7" a="1"/>
  <c r="AP772" i="7" a="1"/>
  <c r="AK219" i="7" a="1"/>
  <c r="AC912" i="7" a="1"/>
  <c r="BG196" i="7" a="1"/>
  <c r="AQ499" i="7" a="1"/>
  <c r="BI858" i="7" a="1"/>
  <c r="BA328" i="7" a="1"/>
  <c r="BD733" i="7" a="1"/>
  <c r="AQ580" i="7" a="1"/>
  <c r="BI92" i="7" a="1"/>
  <c r="AR953" i="7" a="1"/>
  <c r="AO215" i="7" a="1"/>
  <c r="AO446" i="7" a="1"/>
  <c r="BI29" i="7" a="1"/>
  <c r="AA328" i="7" a="1"/>
  <c r="BA581" i="7" a="1"/>
  <c r="AC542" i="7" a="1"/>
  <c r="AL398" i="7" a="1"/>
  <c r="AZ927" i="7" a="1"/>
  <c r="BB484" i="7" a="1"/>
  <c r="AC839" i="7" a="1"/>
  <c r="AP535" i="7" a="1"/>
  <c r="AK948" i="7" a="1"/>
  <c r="AZ672" i="7" a="1"/>
  <c r="AW289" i="7" a="1"/>
  <c r="AB248" i="7" a="1"/>
  <c r="AX966" i="7" a="1"/>
  <c r="AL689" i="7" a="1"/>
  <c r="AK898" i="7" a="1"/>
  <c r="BC874" i="7" a="1"/>
  <c r="AM373" i="7" a="1"/>
  <c r="AI195" i="7" a="1"/>
  <c r="AT156" i="7" a="1"/>
  <c r="AG456" i="7" a="1"/>
  <c r="AP675" i="7" a="1"/>
  <c r="AI413" i="7" a="1"/>
  <c r="AK735" i="7" a="1"/>
  <c r="BI19" i="7" a="1"/>
  <c r="BG910" i="7" a="1"/>
  <c r="AI241" i="7" a="1"/>
  <c r="BJ719" i="7" a="1"/>
  <c r="AD108" i="7" a="1"/>
  <c r="AM908" i="7" a="1"/>
  <c r="AQ520" i="7" a="1"/>
  <c r="AR316" i="7" a="1"/>
  <c r="AQ749" i="7" a="1"/>
  <c r="AF277" i="7" a="1"/>
  <c r="AB331" i="7" a="1"/>
  <c r="AH118" i="7" a="1"/>
  <c r="AW507" i="7" a="1"/>
  <c r="AP226" i="7" a="1"/>
  <c r="AD11" i="7" a="1"/>
  <c r="AT342" i="7" a="1"/>
  <c r="AA452" i="7" a="1"/>
  <c r="AE510" i="7" a="1"/>
  <c r="AM635" i="7" a="1"/>
  <c r="AE473" i="7" a="1"/>
  <c r="AA81" i="7" a="1"/>
  <c r="AC595" i="7" a="1"/>
  <c r="AD408" i="7" a="1"/>
  <c r="AH817" i="7" a="1"/>
  <c r="BE541" i="7" a="1"/>
  <c r="AL717" i="7" a="1"/>
  <c r="AN909" i="7" a="1"/>
  <c r="BF173" i="7" a="1"/>
  <c r="AK975" i="7" a="1"/>
  <c r="AN565" i="7" a="1"/>
  <c r="BG121" i="7" a="1"/>
  <c r="AD847" i="7" a="1"/>
  <c r="AB869" i="7" a="1"/>
  <c r="BD779" i="7" a="1"/>
  <c r="AV467" i="7" a="1"/>
  <c r="BC743" i="7" a="1"/>
  <c r="BF212" i="7" a="1"/>
  <c r="AJ871" i="7" a="1"/>
  <c r="BA964" i="7" a="1"/>
  <c r="AY623" i="7" a="1"/>
  <c r="AT394" i="7" a="1"/>
  <c r="BE338" i="7" a="1"/>
  <c r="AA954" i="7" a="1"/>
  <c r="AT314" i="7" a="1"/>
  <c r="AX709" i="7" a="1"/>
  <c r="AQ348" i="7" a="1"/>
  <c r="AB951" i="7" a="1"/>
  <c r="BJ115" i="7" a="1"/>
  <c r="AM44" i="7" a="1"/>
  <c r="AP645" i="7" a="1"/>
  <c r="AW241" i="7" a="1"/>
  <c r="AV559" i="7" a="1"/>
  <c r="AX569" i="7" a="1"/>
  <c r="AK516" i="7" a="1"/>
  <c r="AP121" i="7" a="1"/>
  <c r="AX608" i="7" a="1"/>
  <c r="AF376" i="7" a="1"/>
  <c r="AI527" i="7" a="1"/>
  <c r="AQ187" i="7" a="1"/>
  <c r="AZ980" i="7" a="1"/>
  <c r="AF994" i="7" a="1"/>
  <c r="AD781" i="7" a="1"/>
  <c r="AF337" i="7" a="1"/>
  <c r="AQ121" i="7" a="1"/>
  <c r="AQ287" i="7" a="1"/>
  <c r="AN156" i="7" a="1"/>
  <c r="AQ513" i="7" a="1"/>
  <c r="AS14" i="7" a="1"/>
  <c r="AA217" i="7" a="1"/>
  <c r="AP691" i="7" a="1"/>
  <c r="AS44" i="7" a="1"/>
  <c r="AD892" i="7" a="1"/>
  <c r="AK674" i="7" a="1"/>
  <c r="BC175" i="7" a="1"/>
  <c r="AB572" i="7" a="1"/>
  <c r="AJ277" i="7" a="1"/>
  <c r="AO161" i="7" a="1"/>
  <c r="AP874" i="7" a="1"/>
  <c r="AU869" i="7" a="1"/>
  <c r="AO923" i="7" a="1"/>
  <c r="AK190" i="7" a="1"/>
  <c r="BC140" i="7" a="1"/>
  <c r="AM582" i="7" a="1"/>
  <c r="BJ419" i="7" a="1"/>
  <c r="AC758" i="7" a="1"/>
  <c r="AW808" i="7" a="1"/>
  <c r="BE456" i="7" a="1"/>
  <c r="AS99" i="7" a="1"/>
  <c r="BI121" i="7" a="1"/>
  <c r="AP564" i="7" a="1"/>
  <c r="AV900" i="7" a="1"/>
  <c r="AT290" i="7" a="1"/>
  <c r="AR696" i="7" a="1"/>
  <c r="BF686" i="7" a="1"/>
  <c r="AG580" i="7" a="1"/>
  <c r="AG413" i="7" a="1"/>
  <c r="AZ121" i="7" a="1"/>
  <c r="AR561" i="7" a="1"/>
  <c r="BJ513" i="7" a="1"/>
  <c r="AD272" i="7" a="1"/>
  <c r="BJ910" i="7" a="1"/>
  <c r="AD299" i="7" a="1"/>
  <c r="AA255" i="7" a="1"/>
  <c r="AZ918" i="7" a="1"/>
  <c r="AX981" i="7" a="1"/>
  <c r="BI447" i="7" a="1"/>
  <c r="BJ857" i="7" a="1"/>
  <c r="BF331" i="7" a="1"/>
  <c r="AF638" i="7" a="1"/>
  <c r="BD950" i="7" a="1"/>
  <c r="AU711" i="7" a="1"/>
  <c r="BG771" i="7" a="1"/>
  <c r="AG736" i="7" a="1"/>
  <c r="AI366" i="7" a="1"/>
  <c r="BC840" i="7" a="1"/>
  <c r="AX418" i="7" a="1"/>
  <c r="AK84" i="7" a="1"/>
  <c r="AF414" i="7" a="1"/>
  <c r="AR827" i="7" a="1"/>
  <c r="BJ66" i="7" a="1"/>
  <c r="BC819" i="7" a="1"/>
  <c r="AI613" i="7" a="1"/>
  <c r="AL381" i="7" a="1"/>
  <c r="AG391" i="7" a="1"/>
  <c r="AN640" i="7" a="1"/>
  <c r="AX420" i="7" a="1"/>
  <c r="AD506" i="7" a="1"/>
  <c r="AS190" i="7" a="1"/>
  <c r="BA229" i="7" a="1"/>
  <c r="AC932" i="7" a="1"/>
  <c r="AZ235" i="7" a="1"/>
  <c r="BA881" i="7" a="1"/>
  <c r="AW635" i="7" a="1"/>
  <c r="BD373" i="7" a="1"/>
  <c r="AZ686" i="7" a="1"/>
  <c r="AO918" i="7" a="1"/>
  <c r="AU29" i="7" a="1"/>
  <c r="AT854" i="7" a="1"/>
  <c r="BJ92" i="7" a="1"/>
  <c r="BE158" i="7" a="1"/>
  <c r="AF348" i="7" a="1"/>
  <c r="AJ314" i="7" a="1"/>
  <c r="AL839" i="7" a="1"/>
  <c r="AF412" i="7" a="1"/>
  <c r="AG620" i="7" a="1"/>
  <c r="AH173" i="7" a="1"/>
  <c r="AW681" i="7" a="1"/>
  <c r="BJ394" i="7" a="1"/>
  <c r="BF82" i="7" a="1"/>
  <c r="BJ592" i="7" a="1"/>
  <c r="AC106" i="7" a="1"/>
  <c r="AN930" i="7" a="1"/>
  <c r="AD748" i="7" a="1"/>
  <c r="BD907" i="7" a="1"/>
  <c r="AU198" i="7" a="1"/>
  <c r="AD998" i="7" a="1"/>
  <c r="BD689" i="7" a="1"/>
  <c r="AA686" i="7" a="1"/>
  <c r="AP972" i="7" a="1"/>
  <c r="AQ537" i="7" a="1"/>
  <c r="BD938" i="7" a="1"/>
  <c r="AN118" i="7" a="1"/>
  <c r="BA413" i="7" a="1"/>
  <c r="AD705" i="7" a="1"/>
  <c r="AG517" i="7" a="1"/>
  <c r="AO434" i="7" a="1"/>
  <c r="AY626" i="7" a="1"/>
  <c r="AE570" i="7" a="1"/>
  <c r="AM92" i="7" a="1"/>
  <c r="BJ755" i="7" a="1"/>
  <c r="AP690" i="7" a="1"/>
  <c r="BG796" i="7" a="1"/>
  <c r="AU292" i="7" a="1"/>
  <c r="BA396" i="7" a="1"/>
  <c r="BC272" i="7" a="1"/>
  <c r="AG113" i="7" a="1"/>
  <c r="AZ355" i="7" a="1"/>
  <c r="BA439" i="7" a="1"/>
  <c r="BJ388" i="7" a="1"/>
  <c r="BC856" i="7" a="1"/>
  <c r="BE655" i="7" a="1"/>
  <c r="AI956" i="7" a="1"/>
  <c r="AR650" i="7" a="1"/>
  <c r="AP664" i="7" a="1"/>
  <c r="AF897" i="7" a="1"/>
  <c r="BE234" i="7" a="1"/>
  <c r="AF803" i="7" a="1"/>
  <c r="BC829" i="7" a="1"/>
  <c r="AT175" i="7" a="1"/>
  <c r="AI153" i="7" a="1"/>
  <c r="AL771" i="7" a="1"/>
  <c r="AR582" i="7" a="1"/>
  <c r="AO510" i="7" a="1"/>
  <c r="BJ468" i="7" a="1"/>
  <c r="BJ674" i="7" a="1"/>
  <c r="AL709" i="7" a="1"/>
  <c r="AM559" i="7" a="1"/>
  <c r="AG610" i="7" a="1"/>
  <c r="BF69" i="7" a="1"/>
  <c r="AH412" i="7" a="1"/>
  <c r="AY440" i="7" a="1"/>
  <c r="AR312" i="7" a="1"/>
  <c r="AI212" i="7" a="1"/>
  <c r="AH371" i="7" a="1"/>
  <c r="AJ692" i="7" a="1"/>
  <c r="AU884" i="7" a="1"/>
  <c r="AB575" i="7" a="1"/>
  <c r="AG314" i="7" a="1"/>
  <c r="AC994" i="7" a="1"/>
  <c r="BF136" i="7" a="1"/>
  <c r="BE414" i="7" a="1"/>
  <c r="AD596" i="7" a="1"/>
  <c r="BJ451" i="7" a="1"/>
  <c r="AQ413" i="7" a="1"/>
  <c r="AT686" i="7" a="1"/>
  <c r="BC532" i="7" a="1"/>
  <c r="AC978" i="7" a="1"/>
  <c r="AX812" i="7" a="1"/>
  <c r="AB796" i="7" a="1"/>
  <c r="AF182" i="7" a="1"/>
  <c r="AD44" i="7" a="1"/>
  <c r="AB438" i="7" a="1"/>
  <c r="AX274" i="7" a="1"/>
  <c r="AV67" i="7" a="1"/>
  <c r="AT92" i="7" a="1"/>
  <c r="AL939" i="7" a="1"/>
  <c r="AR757" i="7" a="1"/>
  <c r="AT277" i="7" a="1"/>
  <c r="BD130" i="7" a="1"/>
  <c r="AM516" i="7" a="1"/>
  <c r="BI36" i="7" a="1"/>
  <c r="AA748" i="7" a="1"/>
  <c r="AA738" i="7" a="1"/>
  <c r="BD771" i="7" a="1"/>
  <c r="AW413" i="7" a="1"/>
  <c r="AY808" i="7" a="1"/>
  <c r="AD699" i="7" a="1"/>
  <c r="AZ733" i="7" a="1"/>
  <c r="AA561" i="7" a="1"/>
  <c r="AM597" i="7" a="1"/>
  <c r="AI907" i="7" a="1"/>
  <c r="AK927" i="7" a="1"/>
  <c r="AG298" i="7" a="1"/>
  <c r="BG182" i="7" a="1"/>
  <c r="BG376" i="7" a="1"/>
  <c r="BE608" i="7" a="1"/>
  <c r="AT110" i="7" a="1"/>
  <c r="AR81" i="7" a="1"/>
  <c r="AP996" i="7" a="1"/>
  <c r="AF107" i="7" a="1"/>
  <c r="BC969" i="7" a="1"/>
  <c r="BG358" i="7" a="1"/>
  <c r="BE148" i="7" a="1"/>
  <c r="AJ635" i="7" a="1"/>
  <c r="AB839" i="7" a="1"/>
  <c r="AX494" i="7" a="1"/>
  <c r="AP376" i="7" a="1"/>
  <c r="AX341" i="7" a="1"/>
  <c r="AW97" i="7" a="1"/>
  <c r="AD374" i="7" a="1"/>
  <c r="BJ474" i="7" a="1"/>
  <c r="AR291" i="7" a="1"/>
  <c r="BA538" i="7" a="1"/>
  <c r="AL526" i="7" a="1"/>
  <c r="BC776" i="7" a="1"/>
  <c r="AO303" i="7" a="1"/>
  <c r="AF820" i="7" a="1"/>
  <c r="AC661" i="7" a="1"/>
  <c r="BA212" i="7" a="1"/>
  <c r="AS243" i="7" a="1"/>
  <c r="AP897" i="7" a="1"/>
  <c r="AK484" i="7" a="1"/>
  <c r="AB498" i="7" a="1"/>
  <c r="BA865" i="7" a="1"/>
  <c r="AZ173" i="7" a="1"/>
  <c r="AZ784" i="7" a="1"/>
  <c r="AX698" i="7" a="1"/>
  <c r="BA468" i="7" a="1"/>
  <c r="AL862" i="7" a="1"/>
  <c r="AG758" i="7" a="1"/>
  <c r="AF288" i="7" a="1"/>
  <c r="AH68" i="7" a="1"/>
  <c r="BB373" i="7" a="1"/>
  <c r="AV693" i="7" a="1"/>
  <c r="AT287" i="7" a="1"/>
  <c r="AJ305" i="7" a="1"/>
  <c r="BD455" i="7" a="1"/>
  <c r="AM513" i="7" a="1"/>
  <c r="AA311" i="7" a="1"/>
  <c r="BD717" i="7" a="1"/>
  <c r="AZ869" i="7" a="1"/>
  <c r="AB327" i="7" a="1"/>
  <c r="AI692" i="7" a="1"/>
  <c r="AF299" i="7" a="1"/>
  <c r="AL300" i="7" a="1"/>
  <c r="BJ148" i="7" a="1"/>
  <c r="AE623" i="7" a="1"/>
  <c r="BE832" i="7" a="1"/>
  <c r="AN455" i="7" a="1"/>
  <c r="AR580" i="7" a="1"/>
  <c r="AK226" i="7" a="1"/>
  <c r="AM76" i="7" a="1"/>
  <c r="AZ654" i="7" a="1"/>
  <c r="AO839" i="7" a="1"/>
  <c r="AF970" i="7" a="1"/>
  <c r="AX980" i="7" a="1"/>
  <c r="AF620" i="7" a="1"/>
  <c r="AF687" i="7" a="1"/>
  <c r="AM588" i="7" a="1"/>
  <c r="AV929" i="7" a="1"/>
  <c r="AI750" i="7" a="1"/>
  <c r="BG813" i="7" a="1"/>
  <c r="BA507" i="7" a="1"/>
  <c r="BJ736" i="7" a="1"/>
  <c r="AZ274" i="7" a="1"/>
  <c r="AN401" i="7" a="1"/>
  <c r="BE752" i="7" a="1"/>
  <c r="AL712" i="7" a="1"/>
  <c r="AK899" i="7" a="1"/>
  <c r="BE802" i="7" a="1"/>
  <c r="AL219" i="7" a="1"/>
  <c r="BJ395" i="7" a="1"/>
  <c r="AR753" i="7" a="1"/>
  <c r="AC854" i="7" a="1"/>
  <c r="AA60" i="7" a="1"/>
  <c r="AY82" i="7" a="1"/>
  <c r="AN175" i="7" a="1"/>
  <c r="AG360" i="7" a="1"/>
  <c r="AH895" i="7" a="1"/>
  <c r="AP187" i="7" a="1"/>
  <c r="BD140" i="7" a="1"/>
  <c r="BC686" i="7" a="1"/>
  <c r="AL301" i="7" a="1"/>
  <c r="AS638" i="7" a="1"/>
  <c r="AZ275" i="7" a="1"/>
  <c r="AN612" i="7" a="1"/>
  <c r="AW705" i="7" a="1"/>
  <c r="AG100" i="7" a="1"/>
  <c r="AF151" i="7" a="1"/>
  <c r="AI331" i="7" a="1"/>
  <c r="BD69" i="7" a="1"/>
  <c r="AR645" i="7" a="1"/>
  <c r="BG540" i="7" a="1"/>
  <c r="AQ719" i="7" a="1"/>
  <c r="BJ420" i="7" a="1"/>
  <c r="BJ812" i="7" a="1"/>
  <c r="BB187" i="7" a="1"/>
  <c r="AP781" i="7" a="1"/>
  <c r="AE957" i="7" a="1"/>
  <c r="AO982" i="7" a="1"/>
  <c r="AT526" i="7" a="1"/>
  <c r="BI841" i="7" a="1"/>
  <c r="AZ270" i="7" a="1"/>
  <c r="AK457" i="7" a="1"/>
  <c r="AP995" i="7" a="1"/>
  <c r="AG47" i="7" a="1"/>
  <c r="AM177" i="7" a="1"/>
  <c r="AF413" i="7" a="1"/>
  <c r="AY235" i="7" a="1"/>
  <c r="AK274" i="7" a="1"/>
  <c r="BC65" i="7" a="1"/>
  <c r="AL865" i="7" a="1"/>
  <c r="AF309" i="7" a="1"/>
  <c r="AE213" i="7" a="1"/>
  <c r="AQ658" i="7" a="1"/>
  <c r="AY110" i="7" a="1"/>
  <c r="BA705" i="7" a="1"/>
  <c r="AW177" i="7" a="1"/>
  <c r="AZ374" i="7" a="1"/>
  <c r="AN635" i="7" a="1"/>
  <c r="AD320" i="7" a="1"/>
  <c r="AK473" i="7" a="1"/>
  <c r="AF824" i="7" a="1"/>
  <c r="AY170" i="7" a="1"/>
  <c r="AF972" i="7" a="1"/>
  <c r="AU856" i="7" a="1"/>
  <c r="BJ21" i="7" a="1"/>
  <c r="AU36" i="7" a="1"/>
  <c r="AD475" i="7" a="1"/>
  <c r="BC811" i="7" a="1"/>
  <c r="AG403" i="7" a="1"/>
  <c r="AU164" i="7" a="1"/>
  <c r="AY910" i="7" a="1"/>
  <c r="AW699" i="7" a="1"/>
  <c r="AQ224" i="7" a="1"/>
  <c r="BD457" i="7" a="1"/>
  <c r="BC438" i="7" a="1"/>
  <c r="AL492" i="7" a="1"/>
  <c r="AO981" i="7" a="1"/>
  <c r="AO597" i="7" a="1"/>
  <c r="BD833" i="7" a="1"/>
  <c r="BD312" i="7" a="1"/>
  <c r="AW972" i="7" a="1"/>
  <c r="AT440" i="7" a="1"/>
  <c r="AT118" i="7" a="1"/>
  <c r="AO700" i="7" a="1"/>
  <c r="AG180" i="7" a="1"/>
  <c r="AI19" i="7" a="1"/>
  <c r="AD743" i="7" a="1"/>
  <c r="AO538" i="7" a="1"/>
  <c r="AX317" i="7" a="1"/>
  <c r="AY520" i="7" a="1"/>
  <c r="BG340" i="7" a="1"/>
  <c r="AR84" i="7" a="1"/>
  <c r="AS869" i="7" a="1"/>
  <c r="AO420" i="7" a="1"/>
  <c r="AP736" i="7" a="1"/>
  <c r="AU803" i="7" a="1"/>
  <c r="BB510" i="7" a="1"/>
  <c r="AM298" i="7" a="1"/>
  <c r="AD434" i="7" a="1"/>
  <c r="AC755" i="7" a="1"/>
  <c r="AA366" i="7" a="1"/>
  <c r="AV841" i="7" a="1"/>
  <c r="AJ808" i="7" a="1"/>
  <c r="BC223" i="7" a="1"/>
  <c r="AD972" i="7" a="1"/>
  <c r="AT572" i="7" a="1"/>
  <c r="BF752" i="7" a="1"/>
  <c r="AZ801" i="7" a="1"/>
  <c r="AA641" i="7" a="1"/>
  <c r="BE436" i="7" a="1"/>
  <c r="BG856" i="7" a="1"/>
  <c r="AQ626" i="7" a="1"/>
  <c r="BF138" i="7" a="1"/>
  <c r="AB109" i="7" a="1"/>
  <c r="AW198" i="7" a="1"/>
  <c r="BG41" i="7" a="1"/>
  <c r="AN110" i="7" a="1"/>
  <c r="BD74" i="7" a="1"/>
  <c r="BC611" i="7" a="1"/>
  <c r="BF699" i="7" a="1"/>
  <c r="AV779" i="7" a="1"/>
  <c r="AY470" i="7" a="1"/>
  <c r="AV220" i="7" a="1"/>
  <c r="AF518" i="7" a="1"/>
  <c r="AU298" i="7" a="1"/>
  <c r="AA69" i="7" a="1"/>
  <c r="BG138" i="7" a="1"/>
  <c r="AM507" i="7" a="1"/>
  <c r="BA613" i="7" a="1"/>
  <c r="AR157" i="7" a="1"/>
  <c r="AK67" i="7" a="1"/>
  <c r="AJ244" i="7" a="1"/>
  <c r="AX212" i="7" a="1"/>
  <c r="AM412" i="7" a="1"/>
  <c r="AS999" i="7" a="1"/>
  <c r="BG319" i="7" a="1"/>
  <c r="AD455" i="7" a="1"/>
  <c r="AY507" i="7" a="1"/>
  <c r="AY257" i="7" a="1"/>
  <c r="AM731" i="7" a="1"/>
  <c r="AM197" i="7" a="1"/>
  <c r="AC650" i="7" a="1"/>
  <c r="BB305" i="7" a="1"/>
  <c r="AK532" i="7" a="1"/>
  <c r="BI970" i="7" a="1"/>
  <c r="AR802" i="7" a="1"/>
  <c r="BE319" i="7" a="1"/>
  <c r="AW447" i="7" a="1"/>
  <c r="AO551" i="7" a="1"/>
  <c r="BI757" i="7" a="1"/>
  <c r="AR226" i="7" a="1"/>
  <c r="AO908" i="7" a="1"/>
  <c r="BC621" i="7" a="1"/>
  <c r="BB177" i="7" a="1"/>
  <c r="AJ290" i="7" a="1"/>
  <c r="AI978" i="7" a="1"/>
  <c r="AA387" i="7" a="1"/>
  <c r="AA884" i="7" a="1"/>
  <c r="AE314" i="7" a="1"/>
  <c r="AW663" i="7" a="1"/>
  <c r="AB673" i="7" a="1"/>
  <c r="BJ343" i="7" a="1"/>
  <c r="AE827" i="7" a="1"/>
  <c r="BB99" i="7" a="1"/>
  <c r="AK711" i="7" a="1"/>
  <c r="AO561" i="7" a="1"/>
  <c r="AQ12" i="7" a="1"/>
  <c r="AV191" i="7" a="1"/>
  <c r="AK640" i="7" a="1"/>
  <c r="BB712" i="7" a="1"/>
  <c r="AX258" i="7" a="1"/>
  <c r="AX412" i="7" a="1"/>
  <c r="BC657" i="7" a="1"/>
  <c r="BE566" i="7" a="1"/>
  <c r="AF310" i="7" a="1"/>
  <c r="AX13" i="7" a="1"/>
  <c r="BE357" i="7" a="1"/>
  <c r="AF499" i="7" a="1"/>
  <c r="BA126" i="7" a="1"/>
  <c r="AB922" i="7" a="1"/>
  <c r="AR517" i="7" a="1"/>
  <c r="AO948" i="7" a="1"/>
  <c r="BJ752" i="7" a="1"/>
  <c r="BB298" i="7" a="1"/>
  <c r="AC573" i="7" a="1"/>
  <c r="BG698" i="7" a="1"/>
  <c r="AU518" i="7" a="1"/>
  <c r="AZ44" i="7" a="1"/>
  <c r="BI944" i="7" a="1"/>
  <c r="AI880" i="7" a="1"/>
  <c r="AN510" i="7" a="1"/>
  <c r="AM869" i="7" a="1"/>
  <c r="AY518" i="7" a="1"/>
  <c r="AZ548" i="7" a="1"/>
  <c r="AY44" i="7" a="1"/>
  <c r="AS75" i="7" a="1"/>
  <c r="AG854" i="7" a="1"/>
  <c r="AO910" i="7" a="1"/>
  <c r="BG467" i="7" a="1"/>
  <c r="AL557" i="7" a="1"/>
  <c r="BA113" i="7" a="1"/>
  <c r="AK229" i="7" a="1"/>
  <c r="BD419" i="7" a="1"/>
  <c r="AW739" i="7" a="1"/>
  <c r="AT343" i="7" a="1"/>
  <c r="AE187" i="7" a="1"/>
  <c r="AU837" i="7" a="1"/>
  <c r="AS578" i="7" a="1"/>
  <c r="BJ766" i="7" a="1"/>
  <c r="AP597" i="7" a="1"/>
  <c r="BI313" i="7" a="1"/>
  <c r="AK638" i="7" a="1"/>
  <c r="AM109" i="7" a="1"/>
  <c r="BE476" i="7" a="1"/>
  <c r="BF518" i="7" a="1"/>
  <c r="AB896" i="7" a="1"/>
  <c r="AU980" i="7" a="1"/>
  <c r="AG220" i="7" a="1"/>
  <c r="AH116" i="7" a="1"/>
  <c r="AM287" i="7" a="1"/>
  <c r="BA173" i="7" a="1"/>
  <c r="AC338" i="7" a="1"/>
  <c r="BD314" i="7" a="1"/>
  <c r="BJ619" i="7" a="1"/>
  <c r="BD865" i="7" a="1"/>
  <c r="AC149" i="7" a="1"/>
  <c r="AY12" i="7" a="1"/>
  <c r="AX55" i="7" a="1"/>
  <c r="AZ410" i="7" a="1"/>
  <c r="AD396" i="7" a="1"/>
  <c r="AK916" i="7" a="1"/>
  <c r="AF93" i="7" a="1"/>
  <c r="AB113" i="7" a="1"/>
  <c r="AC71" i="7" a="1"/>
  <c r="AH874" i="7" a="1"/>
  <c r="AS959" i="7" a="1"/>
  <c r="AW849" i="7" a="1"/>
  <c r="AD720" i="7" a="1"/>
  <c r="AZ629" i="7" a="1"/>
  <c r="AX995" i="7" a="1"/>
  <c r="AD172" i="7" a="1"/>
  <c r="AV613" i="7" a="1"/>
  <c r="BC838" i="7" a="1"/>
  <c r="AY338" i="7" a="1"/>
  <c r="AC345" i="7" a="1"/>
  <c r="AH71" i="7" a="1"/>
  <c r="AT381" i="7" a="1"/>
  <c r="AW420" i="7" a="1"/>
  <c r="BC13" i="7" a="1"/>
  <c r="BA234" i="7" a="1"/>
  <c r="AD891" i="7" a="1"/>
  <c r="AN372" i="7" a="1"/>
  <c r="AS235" i="7" a="1"/>
  <c r="AP832" i="7" a="1"/>
  <c r="AV412" i="7" a="1"/>
  <c r="AO999" i="7" a="1"/>
  <c r="BI915" i="7" a="1"/>
  <c r="AZ811" i="7" a="1"/>
  <c r="AX299" i="7" a="1"/>
  <c r="AN469" i="7" a="1"/>
  <c r="BG522" i="7" a="1"/>
  <c r="AS140" i="7" a="1"/>
  <c r="AZ403" i="7" a="1"/>
  <c r="AJ766" i="7" a="1"/>
  <c r="BB906" i="7" a="1"/>
  <c r="AE434" i="7" a="1"/>
  <c r="BD714" i="7" a="1"/>
  <c r="BI109" i="7" a="1"/>
  <c r="AK812" i="7" a="1"/>
  <c r="BJ12" i="7" a="1"/>
  <c r="AA226" i="7" a="1"/>
  <c r="AF538" i="7" a="1"/>
  <c r="AO655" i="7" a="1"/>
  <c r="BF112" i="7" a="1"/>
  <c r="BG289" i="7" a="1"/>
  <c r="BA989" i="7" a="1"/>
  <c r="AG99" i="7" a="1"/>
  <c r="AP92" i="7" a="1"/>
  <c r="AG527" i="7" a="1"/>
  <c r="AW538" i="7" a="1"/>
  <c r="AW138" i="7" a="1"/>
  <c r="AG234" i="7" a="1"/>
  <c r="BI467" i="7" a="1"/>
  <c r="AA948" i="7" a="1"/>
  <c r="BE829" i="7" a="1"/>
  <c r="AC597" i="7" a="1"/>
  <c r="AJ709" i="7" a="1"/>
  <c r="BA621" i="7" a="1"/>
  <c r="AV47" i="7" a="1"/>
  <c r="AP551" i="7" a="1"/>
  <c r="AL899" i="7" a="1"/>
  <c r="BE747" i="7" a="1"/>
  <c r="AY648" i="7" a="1"/>
  <c r="BF332" i="7" a="1"/>
  <c r="AR675" i="7" a="1"/>
  <c r="AA558" i="7" a="1"/>
  <c r="AT608" i="7" a="1"/>
  <c r="AA608" i="7" a="1"/>
  <c r="AG834" i="7" a="1"/>
  <c r="BA422" i="7" a="1"/>
  <c r="AT690" i="7" a="1"/>
  <c r="BJ892" i="7" a="1"/>
  <c r="BE674" i="7" a="1"/>
  <c r="BB355" i="7" a="1"/>
  <c r="AN255" i="7" a="1"/>
  <c r="AY822" i="7" a="1"/>
  <c r="BF270" i="7" a="1"/>
  <c r="AG15" i="7" a="1"/>
  <c r="AI275" i="7" a="1"/>
  <c r="AP84" i="7" a="1"/>
  <c r="AW610" i="7" a="1"/>
  <c r="BC469" i="7" a="1"/>
  <c r="BG499" i="7" a="1"/>
  <c r="AE919" i="7" a="1"/>
  <c r="BA263" i="7" a="1"/>
  <c r="AA623" i="7" a="1"/>
  <c r="AY521" i="7" a="1"/>
  <c r="AG690" i="7" a="1"/>
  <c r="AJ410" i="7" a="1"/>
  <c r="AU13" i="7" a="1"/>
  <c r="AK12" i="7" a="1"/>
  <c r="BF240" i="7" a="1"/>
  <c r="BF213" i="7" a="1"/>
  <c r="AT149" i="7" a="1"/>
  <c r="AP558" i="7" a="1"/>
  <c r="AH47" i="7" a="1"/>
  <c r="AT226" i="7" a="1"/>
  <c r="AS118" i="7" a="1"/>
  <c r="BI873" i="7" a="1"/>
  <c r="AR774" i="7" a="1"/>
  <c r="AE993" i="7" a="1"/>
  <c r="BF321" i="7" a="1"/>
  <c r="AN624" i="7" a="1"/>
  <c r="BC689" i="7" a="1"/>
  <c r="AF110" i="7" a="1"/>
  <c r="AG29" i="7" a="1"/>
  <c r="BD728" i="7" a="1"/>
  <c r="AA405" i="7" a="1"/>
  <c r="BC331" i="7" a="1"/>
  <c r="BA264" i="7" a="1"/>
  <c r="BG420" i="7" a="1"/>
  <c r="AK551" i="7" a="1"/>
  <c r="BC497" i="7" a="1"/>
  <c r="AQ844" i="7" a="1"/>
  <c r="AO980" i="7" a="1"/>
  <c r="AZ474" i="7" a="1"/>
  <c r="BD469" i="7" a="1"/>
  <c r="AT366" i="7" a="1"/>
  <c r="AK419" i="7" a="1"/>
  <c r="BG750" i="7" a="1"/>
  <c r="AR834" i="7" a="1"/>
  <c r="BF834" i="7" a="1"/>
  <c r="BE575" i="7" a="1"/>
  <c r="AK894" i="7" a="1"/>
  <c r="BE886" i="7" a="1"/>
  <c r="AW11" i="7" a="1"/>
  <c r="AH150" i="7" a="1"/>
  <c r="AT352" i="7" a="1"/>
  <c r="BF558" i="7" a="1"/>
  <c r="BD429" i="7" a="1"/>
  <c r="AO149" i="7" a="1"/>
  <c r="BB869" i="7" a="1"/>
  <c r="BA755" i="7" a="1"/>
  <c r="AK195" i="7" a="1"/>
  <c r="AB935" i="7" a="1"/>
  <c r="BJ109" i="7" a="1"/>
  <c r="AE967" i="7" a="1"/>
  <c r="AI323" i="7" a="1"/>
  <c r="BG435" i="7" a="1"/>
  <c r="AK748" i="7" a="1"/>
  <c r="AD391" i="7" a="1"/>
  <c r="BC371" i="7" a="1"/>
  <c r="AB320" i="7" a="1"/>
  <c r="BF820" i="7" a="1"/>
  <c r="AJ186" i="7" a="1"/>
  <c r="AQ766" i="7" a="1"/>
  <c r="AW697" i="7" a="1"/>
  <c r="AO454" i="7" a="1"/>
  <c r="AF153" i="7" a="1"/>
  <c r="BC581" i="7" a="1"/>
  <c r="AN241" i="7" a="1"/>
  <c r="AQ980" i="7" a="1"/>
  <c r="AZ714" i="7" a="1"/>
  <c r="AC172" i="7" a="1"/>
  <c r="AN69" i="7" a="1"/>
  <c r="AR475" i="7" a="1"/>
  <c r="BC535" i="7" a="1"/>
  <c r="BB130" i="7" a="1"/>
  <c r="BC287" i="7" a="1"/>
  <c r="AR99" i="7" a="1"/>
  <c r="BC808" i="7" a="1"/>
  <c r="BJ834" i="7" a="1"/>
  <c r="AK337" i="7" a="1"/>
  <c r="AQ727" i="7" a="1"/>
  <c r="AV690" i="7" a="1"/>
  <c r="AI871" i="7" a="1"/>
  <c r="AX897" i="7" a="1"/>
  <c r="AJ854" i="7" a="1"/>
  <c r="AV522" i="7" a="1"/>
  <c r="AO395" i="7" a="1"/>
  <c r="BG906" i="7" a="1"/>
  <c r="AU814" i="7" a="1"/>
  <c r="AN720" i="7" a="1"/>
  <c r="AQ473" i="7" a="1"/>
  <c r="AQ296" i="7" a="1"/>
  <c r="AZ466" i="7" a="1"/>
  <c r="AS771" i="7" a="1"/>
  <c r="BJ175" i="7" a="1"/>
  <c r="AG343" i="7" a="1"/>
  <c r="AR655" i="7" a="1"/>
  <c r="BD995" i="7" a="1"/>
  <c r="AX473" i="7" a="1"/>
  <c r="AU418" i="7" a="1"/>
  <c r="AM919" i="7" a="1"/>
  <c r="BE310" i="7" a="1"/>
  <c r="AT158" i="7" a="1"/>
  <c r="BD66" i="7" a="1"/>
  <c r="BE733" i="7" a="1"/>
  <c r="AG982" i="7" a="1"/>
  <c r="BI211" i="7" a="1"/>
  <c r="AF953" i="7" a="1"/>
  <c r="AM405" i="7" a="1"/>
  <c r="AZ198" i="7" a="1"/>
  <c r="BA814" i="7" a="1"/>
  <c r="AT834" i="7" a="1"/>
  <c r="BI663" i="7" a="1"/>
  <c r="BF115" i="7" a="1"/>
  <c r="AT906" i="7" a="1"/>
  <c r="BJ629" i="7" a="1"/>
  <c r="AS891" i="7" a="1"/>
  <c r="AV223" i="7" a="1"/>
  <c r="BE373" i="7" a="1"/>
  <c r="AR69" i="7" a="1"/>
  <c r="AL379" i="7" a="1"/>
  <c r="AV812" i="7" a="1"/>
  <c r="AA49" i="7" a="1"/>
  <c r="BG640" i="7" a="1"/>
  <c r="AG184" i="7" a="1"/>
  <c r="AW867" i="7" a="1"/>
  <c r="AV803" i="7" a="1"/>
  <c r="AI766" i="7" a="1"/>
  <c r="AZ621" i="7" a="1"/>
  <c r="AN834" i="7" a="1"/>
  <c r="BC281" i="7" a="1"/>
  <c r="AC126" i="7" a="1"/>
  <c r="BC674" i="7" a="1"/>
  <c r="AE130" i="7" a="1"/>
  <c r="AH305" i="7" a="1"/>
  <c r="BE956" i="7" a="1"/>
  <c r="BA948" i="7" a="1"/>
  <c r="AO220" i="7" a="1"/>
  <c r="AA287" i="7" a="1"/>
  <c r="AN441" i="7" a="1"/>
  <c r="AV447" i="7" a="1"/>
  <c r="AW782" i="7" a="1"/>
  <c r="AR276" i="7" a="1"/>
  <c r="AH455" i="7" a="1"/>
  <c r="AY559" i="7" a="1"/>
  <c r="BE711" i="7" a="1"/>
  <c r="AJ633" i="7" a="1"/>
  <c r="BC738" i="7" a="1"/>
  <c r="AS291" i="7" a="1"/>
  <c r="AH224" i="7" a="1"/>
  <c r="AN44" i="7" a="1"/>
  <c r="AG832" i="7" a="1"/>
  <c r="AT447" i="7" a="1"/>
  <c r="AH509" i="7" a="1"/>
  <c r="AK731" i="7" a="1"/>
  <c r="AJ439" i="7" a="1"/>
  <c r="AP434" i="7" a="1"/>
  <c r="AR880" i="7" a="1"/>
  <c r="BI596" i="7" a="1"/>
  <c r="AU691" i="7" a="1"/>
  <c r="AE526" i="7" a="1"/>
  <c r="AA530" i="7" a="1"/>
  <c r="BF953" i="7" a="1"/>
  <c r="AA220" i="7" a="1"/>
  <c r="AO811" i="7" a="1"/>
  <c r="AV291" i="7" a="1"/>
  <c r="AS159" i="7" a="1"/>
  <c r="AY454" i="7" a="1"/>
  <c r="AH392" i="7" a="1"/>
  <c r="AL802" i="7" a="1"/>
  <c r="BE470" i="7" a="1"/>
  <c r="AW908" i="7" a="1"/>
  <c r="AW844" i="7" a="1"/>
  <c r="AY516" i="7" a="1"/>
  <c r="AB289" i="7" a="1"/>
  <c r="AH789" i="7" a="1"/>
  <c r="AX737" i="7" a="1"/>
  <c r="BD842" i="7" a="1"/>
  <c r="AU613" i="7" a="1"/>
  <c r="AI475" i="7" a="1"/>
  <c r="AS132" i="7" a="1"/>
  <c r="AY595" i="7" a="1"/>
  <c r="BG672" i="7" a="1"/>
  <c r="BI492" i="7" a="1"/>
  <c r="AS748" i="7" a="1"/>
  <c r="AM951" i="7" a="1"/>
  <c r="BG320" i="7" a="1"/>
  <c r="AU69" i="7" a="1"/>
  <c r="AK881" i="7" a="1"/>
  <c r="AR766" i="7" a="1"/>
  <c r="AO455" i="7" a="1"/>
  <c r="AJ475" i="7" a="1"/>
  <c r="AA276" i="7" a="1"/>
  <c r="AH229" i="7" a="1"/>
  <c r="AY691" i="7" a="1"/>
  <c r="AK909" i="7" a="1"/>
  <c r="AK995" i="7" a="1"/>
  <c r="BE686" i="7" a="1"/>
  <c r="AB140" i="7" a="1"/>
  <c r="BJ299" i="7" a="1"/>
  <c r="BF300" i="7" a="1"/>
  <c r="AV997" i="7" a="1"/>
  <c r="AG177" i="7" a="1"/>
  <c r="AW469" i="7" a="1"/>
  <c r="AF22" i="7" a="1"/>
  <c r="BD940" i="7" a="1"/>
  <c r="AD258" i="7" a="1"/>
  <c r="AP291" i="7" a="1"/>
  <c r="BB829" i="7" a="1"/>
  <c r="AZ674" i="7" a="1"/>
  <c r="AI327" i="7" a="1"/>
  <c r="AT467" i="7" a="1"/>
  <c r="AW620" i="7" a="1"/>
  <c r="AQ293" i="7" a="1"/>
  <c r="AV298" i="7" a="1"/>
  <c r="AC339" i="7" a="1"/>
  <c r="BA74" i="7" a="1"/>
  <c r="AI900" i="7" a="1"/>
  <c r="BG343" i="7" a="1"/>
  <c r="AU714" i="7" a="1"/>
  <c r="AC196" i="7" a="1"/>
  <c r="BI448" i="7" a="1"/>
  <c r="AJ954" i="7" a="1"/>
  <c r="AX750" i="7" a="1"/>
  <c r="BE663" i="7" a="1"/>
  <c r="AH107" i="7" a="1"/>
  <c r="AL686" i="7" a="1"/>
  <c r="BA698" i="7" a="1"/>
  <c r="AN498" i="7" a="1"/>
  <c r="BJ177" i="7" a="1"/>
  <c r="AL255" i="7" a="1"/>
  <c r="AR626" i="7" a="1"/>
  <c r="AN210" i="7" a="1"/>
  <c r="AZ148" i="7" a="1"/>
  <c r="AF71" i="7" a="1"/>
  <c r="AU235" i="7" a="1"/>
  <c r="AR595" i="7" a="1"/>
  <c r="BF371" i="7" a="1"/>
  <c r="AF737" i="7" a="1"/>
  <c r="BJ447" i="7" a="1"/>
  <c r="AK897" i="7" a="1"/>
  <c r="BB196" i="7" a="1"/>
  <c r="AA909" i="7" a="1"/>
  <c r="AM29" i="7" a="1"/>
  <c r="AD731" i="7" a="1"/>
  <c r="AU766" i="7" a="1"/>
  <c r="BA844" i="7" a="1"/>
  <c r="AD215" i="7" a="1"/>
  <c r="AJ272" i="7" a="1"/>
  <c r="AS812" i="7" a="1"/>
  <c r="AO536" i="7" a="1"/>
  <c r="AN554" i="7" a="1"/>
  <c r="BC854" i="7" a="1"/>
  <c r="AR480" i="7" a="1"/>
  <c r="AN161" i="7" a="1"/>
  <c r="BG835" i="7" a="1"/>
  <c r="AS98" i="7" a="1"/>
  <c r="AT285" i="7" a="1"/>
  <c r="BD338" i="7" a="1"/>
  <c r="AI918" i="7" a="1"/>
  <c r="AO580" i="7" a="1"/>
  <c r="AR415" i="7" a="1"/>
  <c r="BA909" i="7" a="1"/>
  <c r="BB995" i="7" a="1"/>
  <c r="AG187" i="7" a="1"/>
  <c r="AA99" i="7" a="1"/>
  <c r="AD369" i="7" a="1"/>
  <c r="AY803" i="7" a="1"/>
  <c r="BD564" i="7" a="1"/>
  <c r="BA412" i="7" a="1"/>
  <c r="AB183" i="7" a="1"/>
  <c r="AT676" i="7" a="1"/>
  <c r="AZ288" i="7" a="1"/>
  <c r="AZ75" i="7" a="1"/>
  <c r="AS498" i="7" a="1"/>
  <c r="AE927" i="7" a="1"/>
  <c r="BF587" i="7" a="1"/>
  <c r="AK256" i="7" a="1"/>
  <c r="AU521" i="7" a="1"/>
  <c r="AY812" i="7" a="1"/>
  <c r="BA892" i="7" a="1"/>
  <c r="AX148" i="7" a="1"/>
  <c r="BF844" i="7" a="1"/>
  <c r="AM345" i="7" a="1"/>
  <c r="AB620" i="7" a="1"/>
  <c r="AQ690" i="7" a="1"/>
  <c r="AU624" i="7" a="1"/>
  <c r="AX151" i="7" a="1"/>
  <c r="AT421" i="7" a="1"/>
  <c r="AO381" i="7" a="1"/>
  <c r="AB455" i="7" a="1"/>
  <c r="AK65" i="7" a="1"/>
  <c r="AT733" i="7" a="1"/>
  <c r="AM910" i="7" a="1"/>
  <c r="AX175" i="7" a="1"/>
  <c r="AR153" i="7" a="1"/>
  <c r="AT108" i="7" a="1"/>
  <c r="AT337" i="7" a="1"/>
  <c r="AX39" i="7" a="1"/>
  <c r="AO540" i="7" a="1"/>
  <c r="AZ849" i="7" a="1"/>
  <c r="BG403" i="7" a="1"/>
  <c r="AD429" i="7" a="1"/>
  <c r="AC421" i="7" a="1"/>
  <c r="AP803" i="7" a="1"/>
  <c r="AB355" i="7" a="1"/>
  <c r="AT973" i="7" a="1"/>
  <c r="AD309" i="7" a="1"/>
  <c r="AL797" i="7" a="1"/>
  <c r="BB633" i="7" a="1"/>
  <c r="AV274" i="7" a="1"/>
  <c r="AF915" i="7" a="1"/>
  <c r="BG950" i="7" a="1"/>
  <c r="BB654" i="7" a="1"/>
  <c r="AA621" i="7" a="1"/>
  <c r="AW869" i="7" a="1"/>
  <c r="BE592" i="7" a="1"/>
  <c r="AU676" i="7" a="1"/>
  <c r="AY120" i="7" a="1"/>
  <c r="AO558" i="7" a="1"/>
  <c r="AV49" i="7" a="1"/>
  <c r="AN383" i="7" a="1"/>
  <c r="AJ699" i="7" a="1"/>
  <c r="AN291" i="7" a="1"/>
  <c r="BJ187" i="7" a="1"/>
  <c r="AX486" i="7" a="1"/>
  <c r="AL532" i="7" a="1"/>
  <c r="AR348" i="7" a="1"/>
  <c r="AE89" i="7" a="1"/>
  <c r="AW226" i="7" a="1"/>
  <c r="AJ621" i="7" a="1"/>
  <c r="AL674" i="7" a="1"/>
  <c r="AA626" i="7" a="1"/>
  <c r="AJ489" i="7" a="1"/>
  <c r="BG175" i="7" a="1"/>
  <c r="AO366" i="7" a="1"/>
  <c r="BC980" i="7" a="1"/>
  <c r="AZ829" i="7" a="1"/>
  <c r="BC209" i="7" a="1"/>
  <c r="AK595" i="7" a="1"/>
  <c r="AC612" i="7" a="1"/>
  <c r="AO14" i="7" a="1"/>
  <c r="AY769" i="7" a="1"/>
  <c r="AY584" i="7" a="1"/>
  <c r="AA97" i="7" a="1"/>
  <c r="AT801" i="7" a="1"/>
  <c r="BA403" i="7" a="1"/>
  <c r="AX999" i="7" a="1"/>
  <c r="AZ54" i="7" a="1"/>
  <c r="AN897" i="7" a="1"/>
  <c r="AL182" i="7" a="1"/>
  <c r="AG803" i="7" a="1"/>
  <c r="AN484" i="7" a="1"/>
  <c r="AW871" i="7" a="1"/>
  <c r="BI398" i="7" a="1"/>
  <c r="AG840" i="7" a="1"/>
  <c r="AH339" i="7" a="1"/>
  <c r="BF187" i="7" a="1"/>
  <c r="AR906" i="7" a="1"/>
  <c r="AH268" i="7" a="1"/>
  <c r="AV959" i="7" a="1"/>
  <c r="AQ982" i="7" a="1"/>
  <c r="BB844" i="7" a="1"/>
  <c r="AC109" i="7" a="1"/>
  <c r="AN299" i="7" a="1"/>
  <c r="AF750" i="7" a="1"/>
  <c r="AL814" i="7" a="1"/>
  <c r="AZ113" i="7" a="1"/>
  <c r="AJ900" i="7" a="1"/>
  <c r="BC946" i="7" a="1"/>
  <c r="AZ312" i="7" a="1"/>
  <c r="AL833" i="7" a="1"/>
  <c r="BG383" i="7" a="1"/>
  <c r="AI854" i="7" a="1"/>
  <c r="AH63" i="7" a="1"/>
  <c r="BF922" i="7" a="1"/>
  <c r="AT234" i="7" a="1"/>
  <c r="AF873" i="7" a="1"/>
  <c r="BF67" i="7" a="1"/>
  <c r="AF597" i="7" a="1"/>
  <c r="BD49" i="7" a="1"/>
  <c r="AD280" i="7" a="1"/>
  <c r="BG480" i="7" a="1"/>
  <c r="AQ624" i="7" a="1"/>
  <c r="BC827" i="7" a="1"/>
  <c r="AX521" i="7" a="1"/>
  <c r="AR821" i="7" a="1"/>
  <c r="AP305" i="7" a="1"/>
  <c r="AC849" i="7" a="1"/>
  <c r="AW440" i="7" a="1"/>
  <c r="AW314" i="7" a="1"/>
  <c r="AL595" i="7" a="1"/>
  <c r="AE763" i="7" a="1"/>
  <c r="BE510" i="7" a="1"/>
  <c r="BD930" i="7" a="1"/>
  <c r="AC735" i="7" a="1"/>
  <c r="AD474" i="7" a="1"/>
  <c r="AO205" i="7" a="1"/>
  <c r="AP907" i="7" a="1"/>
  <c r="AO553" i="7" a="1"/>
  <c r="AT301" i="7" a="1"/>
  <c r="AI302" i="7" a="1"/>
  <c r="AQ240" i="7" a="1"/>
  <c r="AP196" i="7" a="1"/>
  <c r="BF172" i="7" a="1"/>
  <c r="AO606" i="7" a="1"/>
  <c r="AE796" i="7" a="1"/>
  <c r="AR935" i="7" a="1"/>
  <c r="AL442" i="7" a="1"/>
  <c r="AH922" i="7" a="1"/>
  <c r="AA454" i="7" a="1"/>
  <c r="AJ590" i="7" a="1"/>
  <c r="AZ396" i="7" a="1"/>
  <c r="AR854" i="7" a="1"/>
  <c r="AJ527" i="7" a="1"/>
  <c r="BB951" i="7" a="1"/>
  <c r="AI402" i="7" a="1"/>
  <c r="AN457" i="7" a="1"/>
  <c r="BJ327" i="7" a="1"/>
  <c r="AG474" i="7" a="1"/>
  <c r="AY91" i="7" a="1"/>
  <c r="BF635" i="7" a="1"/>
  <c r="AK235" i="7" a="1"/>
  <c r="AP286" i="7" a="1"/>
  <c r="AX314" i="7" a="1"/>
  <c r="AB975" i="7" a="1"/>
  <c r="AW397" i="7" a="1"/>
  <c r="BD595" i="7" a="1"/>
  <c r="AO855" i="7" a="1"/>
  <c r="AO998" i="7" a="1"/>
  <c r="AW221" i="7" a="1"/>
  <c r="AF570" i="7" a="1"/>
  <c r="AL559" i="7" a="1"/>
  <c r="AT29" i="7" a="1"/>
  <c r="BC56" i="7" a="1"/>
  <c r="AG112" i="7" a="1"/>
  <c r="AT75" i="7" a="1"/>
  <c r="AW108" i="7" a="1"/>
  <c r="AE234" i="7" a="1"/>
  <c r="AT305" i="7" a="1"/>
  <c r="AF922" i="7" a="1"/>
  <c r="BD537" i="7" a="1"/>
  <c r="AP530" i="7" a="1"/>
  <c r="BB769" i="7" a="1"/>
  <c r="AQ940" i="7" a="1"/>
  <c r="AT161" i="7" a="1"/>
  <c r="BE512" i="7" a="1"/>
  <c r="AL196" i="7" a="1"/>
  <c r="AI132" i="7" a="1"/>
  <c r="AO411" i="7" a="1"/>
  <c r="AE612" i="7" a="1"/>
  <c r="AN820" i="7" a="1"/>
  <c r="AC224" i="7" a="1"/>
  <c r="AL414" i="7" a="1"/>
  <c r="AZ286" i="7" a="1"/>
  <c r="AM82" i="7" a="1"/>
  <c r="AN569" i="7" a="1"/>
  <c r="AC215" i="7" a="1"/>
  <c r="AV853" i="7" a="1"/>
  <c r="AO266" i="7" a="1"/>
  <c r="AX572" i="7" a="1"/>
  <c r="BA521" i="7" a="1"/>
  <c r="AY711" i="7" a="1"/>
  <c r="AD41" i="7" a="1"/>
  <c r="AK729" i="7" a="1"/>
  <c r="AQ169" i="7" a="1"/>
  <c r="BG76" i="7" a="1"/>
  <c r="BG709" i="7" a="1"/>
  <c r="AN58" i="7" a="1"/>
  <c r="AV556" i="7" a="1"/>
  <c r="BB74" i="7" a="1"/>
  <c r="BC187" i="7" a="1"/>
  <c r="AT408" i="7" a="1"/>
  <c r="BJ442" i="7" a="1"/>
  <c r="AS886" i="7" a="1"/>
  <c r="BC258" i="7" a="1"/>
  <c r="BD343" i="7" a="1"/>
  <c r="AY512" i="7" a="1"/>
  <c r="AB689" i="7" a="1"/>
  <c r="AJ727" i="7" a="1"/>
  <c r="BI575" i="7" a="1"/>
  <c r="AX234" i="7" a="1"/>
  <c r="BC705" i="7" a="1"/>
  <c r="AY556" i="7" a="1"/>
  <c r="AE797" i="7" a="1"/>
  <c r="AY108" i="7" a="1"/>
  <c r="AU305" i="7" a="1"/>
  <c r="AX948" i="7" a="1"/>
  <c r="AM720" i="7" a="1"/>
  <c r="BI951" i="7" a="1"/>
  <c r="AF290" i="7" a="1"/>
  <c r="AE507" i="7" a="1"/>
  <c r="AB582" i="7" a="1"/>
  <c r="AO47" i="7" a="1"/>
  <c r="AN980" i="7" a="1"/>
  <c r="BI257" i="7" a="1"/>
  <c r="AL254" i="7" a="1"/>
  <c r="AQ821" i="7" a="1"/>
  <c r="AU663" i="7" a="1"/>
  <c r="AH556" i="7" a="1"/>
  <c r="BB473" i="7" a="1"/>
  <c r="BG270" i="7" a="1"/>
  <c r="BA20" i="7" a="1"/>
  <c r="AN166" i="7" a="1"/>
  <c r="AF491" i="7" a="1"/>
  <c r="AW344" i="7" a="1"/>
  <c r="AB156" i="7" a="1"/>
  <c r="AQ421" i="7" a="1"/>
  <c r="AS623" i="7" a="1"/>
  <c r="AQ533" i="7" a="1"/>
  <c r="BJ287" i="7" a="1"/>
  <c r="AA794" i="7" a="1"/>
  <c r="AX14" i="7" a="1"/>
  <c r="AE818" i="7" a="1"/>
  <c r="BJ813" i="7" a="1"/>
  <c r="AI538" i="7" a="1"/>
  <c r="AN951" i="7" a="1"/>
  <c r="AZ495" i="7" a="1"/>
  <c r="BB690" i="7" a="1"/>
  <c r="AA397" i="7" a="1"/>
  <c r="AH248" i="7" a="1"/>
  <c r="AA381" i="7" a="1"/>
  <c r="AF959" i="7" a="1"/>
  <c r="BI76" i="7" a="1"/>
  <c r="AA689" i="7" a="1"/>
  <c r="AO640" i="7" a="1"/>
  <c r="AA891" i="7" a="1"/>
  <c r="AL495" i="7" a="1"/>
  <c r="AH551" i="7" a="1"/>
  <c r="AC317" i="7" a="1"/>
  <c r="AO159" i="7" a="1"/>
  <c r="AI178" i="7" a="1"/>
  <c r="AE254" i="7" a="1"/>
  <c r="AQ687" i="7" a="1"/>
  <c r="AH14" i="7" a="1"/>
  <c r="AW419" i="7" a="1"/>
  <c r="AO258" i="7" a="1"/>
  <c r="AS674" i="7" a="1"/>
  <c r="AS918" i="7" a="1"/>
  <c r="AS938" i="7" a="1"/>
  <c r="AL275" i="7" a="1"/>
  <c r="AO66" i="7" a="1"/>
  <c r="BF366" i="7" a="1"/>
  <c r="AN476" i="7" a="1"/>
  <c r="AH78" i="7" a="1"/>
  <c r="BB113" i="7" a="1"/>
  <c r="AM675" i="7" a="1"/>
  <c r="AE198" i="7" a="1"/>
  <c r="BA164" i="7" a="1"/>
  <c r="BE570" i="7" a="1"/>
  <c r="BG275" i="7" a="1"/>
  <c r="AN250" i="7" a="1"/>
  <c r="AE226" i="7" a="1"/>
  <c r="BG360" i="7" a="1"/>
  <c r="AY766" i="7" a="1"/>
  <c r="BC871" i="7" a="1"/>
  <c r="AF849" i="7" a="1"/>
  <c r="AL620" i="7" a="1"/>
  <c r="AR253" i="7" a="1"/>
  <c r="AO224" i="7" a="1"/>
  <c r="AQ521" i="7" a="1"/>
  <c r="AH397" i="7" a="1"/>
  <c r="AC156" i="7" a="1"/>
  <c r="AY153" i="7" a="1"/>
  <c r="BJ199" i="7" a="1"/>
  <c r="AM687" i="7" a="1"/>
  <c r="AF996" i="7" a="1"/>
  <c r="BI162" i="7" a="1"/>
  <c r="AZ736" i="7" a="1"/>
  <c r="AZ530" i="7" a="1"/>
  <c r="AZ480" i="7" a="1"/>
  <c r="AO473" i="7" a="1"/>
  <c r="BI836" i="7" a="1"/>
  <c r="AW752" i="7" a="1"/>
  <c r="AR635" i="7" a="1"/>
  <c r="BG686" i="7" a="1"/>
  <c r="BG369" i="7" a="1"/>
  <c r="AZ164" i="7" a="1"/>
  <c r="AW558" i="7" a="1"/>
  <c r="BI396" i="7" a="1"/>
  <c r="AS49" i="7" a="1"/>
  <c r="AK854" i="7" a="1"/>
  <c r="AZ429" i="7" a="1"/>
  <c r="BF584" i="7" a="1"/>
  <c r="BG693" i="7" a="1"/>
  <c r="AI71" i="7" a="1"/>
  <c r="AK730" i="7" a="1"/>
  <c r="AI886" i="7" a="1"/>
  <c r="BD756" i="7" a="1"/>
  <c r="AN517" i="7" a="1"/>
  <c r="AF558" i="7" a="1"/>
  <c r="AC69" i="7" a="1"/>
  <c r="AB802" i="7" a="1"/>
  <c r="AP867" i="7" a="1"/>
  <c r="BA714" i="7" a="1"/>
  <c r="AL608" i="7" a="1"/>
  <c r="AI629" i="7" a="1"/>
  <c r="AC254" i="7" a="1"/>
  <c r="AS366" i="7" a="1"/>
  <c r="BJ196" i="7" a="1"/>
  <c r="AJ693" i="7" a="1"/>
  <c r="AD383" i="7" a="1"/>
  <c r="AE857" i="7" a="1"/>
  <c r="AU352" i="7" a="1"/>
  <c r="AP959" i="7" a="1"/>
  <c r="AE116" i="7" a="1"/>
  <c r="BB927" i="7" a="1"/>
  <c r="AQ41" i="7" a="1"/>
  <c r="BJ773" i="7" a="1"/>
  <c r="AJ477" i="7" a="1"/>
  <c r="BE640" i="7" a="1"/>
  <c r="AF44" i="7" a="1"/>
  <c r="AL868" i="7" a="1"/>
  <c r="AL596" i="7" a="1"/>
  <c r="AU187" i="7" a="1"/>
  <c r="BI97" i="7" a="1"/>
  <c r="AD797" i="7" a="1"/>
  <c r="AO374" i="7" a="1"/>
  <c r="AR672" i="7" a="1"/>
  <c r="AI654" i="7" a="1"/>
  <c r="AP964" i="7" a="1"/>
  <c r="AF884" i="7" a="1"/>
  <c r="BB434" i="7" a="1"/>
  <c r="AW839" i="7" a="1"/>
  <c r="AT507" i="7" a="1"/>
  <c r="AA136" i="7" a="1"/>
  <c r="AO21" i="7" a="1"/>
  <c r="AV575" i="7" a="1"/>
  <c r="AX305" i="7" a="1"/>
  <c r="AS852" i="7" a="1"/>
  <c r="AE410" i="7" a="1"/>
  <c r="AQ845" i="7" a="1"/>
  <c r="AZ467" i="7" a="1"/>
  <c r="AZ180" i="7" a="1"/>
  <c r="AW195" i="7" a="1"/>
  <c r="AA348" i="7" a="1"/>
  <c r="AN933" i="7" a="1"/>
  <c r="BI360" i="7" a="1"/>
  <c r="AX69" i="7" a="1"/>
  <c r="AX776" i="7" a="1"/>
  <c r="AC272" i="7" a="1"/>
  <c r="AJ572" i="7" a="1"/>
  <c r="BE331" i="7" a="1"/>
  <c r="AW728" i="7" a="1"/>
  <c r="AJ509" i="7" a="1"/>
  <c r="AK348" i="7" a="1"/>
  <c r="AA997" i="7" a="1"/>
  <c r="AJ916" i="7" a="1"/>
  <c r="AQ21" i="7" a="1"/>
  <c r="BJ916" i="7" a="1"/>
  <c r="AX91" i="7" a="1"/>
  <c r="BG608" i="7" a="1"/>
  <c r="AF821" i="7" a="1"/>
  <c r="BB313" i="7" a="1"/>
  <c r="BG663" i="7" a="1"/>
  <c r="AW396" i="7" a="1"/>
  <c r="AF980" i="7" a="1"/>
  <c r="AP970" i="7" a="1"/>
  <c r="BJ570" i="7" a="1"/>
  <c r="BA711" i="7" a="1"/>
  <c r="AF833" i="7" a="1"/>
  <c r="AQ811" i="7" a="1"/>
  <c r="AS290" i="7" a="1"/>
  <c r="AW559" i="7" a="1"/>
  <c r="AM728" i="7" a="1"/>
  <c r="AS995" i="7" a="1"/>
  <c r="AJ714" i="7" a="1"/>
  <c r="AR21" i="7" a="1"/>
  <c r="BF756" i="7" a="1"/>
  <c r="AV554" i="7" a="1"/>
  <c r="AO812" i="7" a="1"/>
  <c r="AX180" i="7" a="1"/>
  <c r="AI122" i="7" a="1"/>
  <c r="BG842" i="7" a="1"/>
  <c r="AB537" i="7" a="1"/>
  <c r="BE76" i="7" a="1"/>
  <c r="AX906" i="7" a="1"/>
  <c r="AE258" i="7" a="1"/>
  <c r="AM540" i="7" a="1"/>
  <c r="AR538" i="7" a="1"/>
  <c r="BJ535" i="7" a="1"/>
  <c r="BD226" i="7" a="1"/>
  <c r="BC996" i="7" a="1"/>
  <c r="BB420" i="7" a="1"/>
  <c r="AH663" i="7" a="1"/>
  <c r="AU912" i="7" a="1"/>
  <c r="AG755" i="7" a="1"/>
  <c r="AF118" i="7" a="1"/>
  <c r="AO587" i="7" a="1"/>
  <c r="AT331" i="7" a="1"/>
  <c r="AA832" i="7" a="1"/>
  <c r="BF939" i="7" a="1"/>
  <c r="AQ447" i="7" a="1"/>
  <c r="BJ640" i="7" a="1"/>
  <c r="AV920" i="7" a="1"/>
  <c r="AQ711" i="7" a="1"/>
  <c r="AZ174" i="7" a="1"/>
  <c r="AN850" i="7" a="1"/>
  <c r="BF815" i="7" a="1"/>
  <c r="AK200" i="7" a="1"/>
  <c r="AU276" i="7" a="1"/>
  <c r="BF387" i="7" a="1"/>
  <c r="AJ447" i="7" a="1"/>
  <c r="BJ634" i="7" a="1"/>
  <c r="AM813" i="7" a="1"/>
  <c r="AA76" i="7" a="1"/>
  <c r="AT469" i="7" a="1"/>
  <c r="BG337" i="7" a="1"/>
  <c r="AV397" i="7" a="1"/>
  <c r="AR289" i="7" a="1"/>
  <c r="AU551" i="7" a="1"/>
  <c r="AD480" i="7" a="1"/>
  <c r="AD177" i="7" a="1"/>
  <c r="AW250" i="7" a="1"/>
  <c r="BJ728" i="7" a="1"/>
  <c r="AO674" i="7" a="1"/>
  <c r="AX690" i="7" a="1"/>
  <c r="AY138" i="7" a="1"/>
  <c r="AF758" i="7" a="1"/>
  <c r="AH631" i="7" a="1"/>
  <c r="AK626" i="7" a="1"/>
  <c r="AV121" i="7" a="1"/>
  <c r="BJ191" i="7" a="1"/>
  <c r="AD311" i="7" a="1"/>
  <c r="AZ100" i="7" a="1"/>
  <c r="BE41" i="7" a="1"/>
  <c r="BJ229" i="7" a="1"/>
  <c r="AO373" i="7" a="1"/>
  <c r="AU253" i="7" a="1"/>
  <c r="AM681" i="7" a="1"/>
  <c r="AV922" i="7" a="1"/>
  <c r="AW169" i="7" a="1"/>
  <c r="AT557" i="7" a="1"/>
  <c r="AE610" i="7" a="1"/>
  <c r="AC390" i="7" a="1"/>
  <c r="BC927" i="7" a="1"/>
  <c r="AB776" i="7" a="1"/>
  <c r="AO327" i="7" a="1"/>
  <c r="BD206" i="7" a="1"/>
  <c r="AI455" i="7" a="1"/>
  <c r="AE661" i="7" a="1"/>
  <c r="AS343" i="7" a="1"/>
  <c r="AH527" i="7" a="1"/>
  <c r="AX499" i="7" a="1"/>
  <c r="AL959" i="7" a="1"/>
  <c r="AZ738" i="7" a="1"/>
  <c r="AQ839" i="7" a="1"/>
  <c r="BD672" i="7" a="1"/>
  <c r="BA645" i="7" a="1"/>
  <c r="AG867" i="7" a="1"/>
  <c r="BG996" i="7" a="1"/>
  <c r="AH774" i="7" a="1"/>
  <c r="AT22" i="7" a="1"/>
  <c r="BI812" i="7" a="1"/>
  <c r="AO975" i="7" a="1"/>
  <c r="AY936" i="7" a="1"/>
  <c r="BA811" i="7" a="1"/>
  <c r="AS874" i="7" a="1"/>
  <c r="AS527" i="7" a="1"/>
  <c r="AV99" i="7" a="1"/>
  <c r="BI352" i="7" a="1"/>
  <c r="AA233" i="7" a="1"/>
  <c r="BD138" i="7" a="1"/>
  <c r="AL161" i="7" a="1"/>
  <c r="AY181" i="7" a="1"/>
  <c r="BA548" i="7" a="1"/>
  <c r="BC314" i="7" a="1"/>
  <c r="AI839" i="7" a="1"/>
  <c r="AE891" i="7" a="1"/>
  <c r="BF220" i="7" a="1"/>
  <c r="AV211" i="7" a="1"/>
  <c r="AU429" i="7" a="1"/>
  <c r="AP156" i="7" a="1"/>
  <c r="BG299" i="7" a="1"/>
  <c r="BJ995" i="7" a="1"/>
  <c r="BB892" i="7" a="1"/>
  <c r="AM331" i="7" a="1"/>
  <c r="AE951" i="7" a="1"/>
  <c r="BD474" i="7" a="1"/>
  <c r="AN29" i="7" a="1"/>
  <c r="AX874" i="7" a="1"/>
  <c r="BC174" i="7" a="1"/>
  <c r="AJ41" i="7" a="1"/>
  <c r="AI529" i="7" a="1"/>
  <c r="AV41" i="7" a="1"/>
  <c r="AZ587" i="7" a="1"/>
  <c r="AE22" i="7" a="1"/>
  <c r="AJ151" i="7" a="1"/>
  <c r="AM47" i="7" a="1"/>
  <c r="BA898" i="7" a="1"/>
  <c r="BD481" i="7" a="1"/>
  <c r="AO234" i="7" a="1"/>
  <c r="BF776" i="7" a="1"/>
  <c r="AV343" i="7" a="1"/>
  <c r="AX559" i="7" a="1"/>
  <c r="AM12" i="7" a="1"/>
  <c r="BF93" i="7" a="1"/>
  <c r="AV832" i="7" a="1"/>
  <c r="BB224" i="7" a="1"/>
  <c r="AR344" i="7" a="1"/>
  <c r="AW556" i="7" a="1"/>
  <c r="BE339" i="7" a="1"/>
  <c r="AV215" i="7" a="1"/>
  <c r="BB975" i="7" a="1"/>
  <c r="AB954" i="7" a="1"/>
  <c r="BF403" i="7" a="1"/>
  <c r="AH705" i="7" a="1"/>
  <c r="AP957" i="7" a="1"/>
  <c r="AM977" i="7" a="1"/>
  <c r="AD398" i="7" a="1"/>
  <c r="AF221" i="7" a="1"/>
  <c r="BJ456" i="7" a="1"/>
  <c r="BD737" i="7" a="1"/>
  <c r="AD100" i="7" a="1"/>
  <c r="BA418" i="7" a="1"/>
  <c r="BJ307" i="7" a="1"/>
  <c r="BB996" i="7" a="1"/>
  <c r="AI91" i="7" a="1"/>
  <c r="BG235" i="7" a="1"/>
  <c r="AP255" i="7" a="1"/>
  <c r="BB653" i="7" a="1"/>
  <c r="AK413" i="7" a="1"/>
  <c r="AY927" i="7" a="1"/>
  <c r="BJ441" i="7" a="1"/>
  <c r="AG313" i="7" a="1"/>
  <c r="AK613" i="7" a="1"/>
  <c r="AY739" i="7" a="1"/>
  <c r="BE690" i="7" a="1"/>
  <c r="AE212" i="7" a="1"/>
  <c r="BE867" i="7" a="1"/>
  <c r="AH20" i="7" a="1"/>
  <c r="AV286" i="7" a="1"/>
  <c r="AO854" i="7" a="1"/>
  <c r="AU499" i="7" a="1"/>
  <c r="AY316" i="7" a="1"/>
  <c r="AN836" i="7" a="1"/>
  <c r="AV421" i="7" a="1"/>
  <c r="AF691" i="7" a="1"/>
  <c r="BD151" i="7" a="1"/>
  <c r="AL220" i="7" a="1"/>
  <c r="BG596" i="7" a="1"/>
  <c r="AG467" i="7" a="1"/>
  <c r="BD275" i="7" a="1"/>
  <c r="AH18" i="7" a="1"/>
  <c r="AU480" i="7" a="1"/>
  <c r="AW132" i="7" a="1"/>
  <c r="AZ619" i="7" a="1"/>
  <c r="AK29" i="7" a="1"/>
  <c r="AS439" i="7" a="1"/>
  <c r="BB624" i="7" a="1"/>
  <c r="AH655" i="7" a="1"/>
  <c r="BE535" i="7" a="1"/>
  <c r="AD130" i="7" a="1"/>
  <c r="AX640" i="7" a="1"/>
  <c r="BC948" i="7" a="1"/>
  <c r="AN258" i="7" a="1"/>
  <c r="AB397" i="7" a="1"/>
  <c r="AN619" i="7" a="1"/>
  <c r="AR454" i="7" a="1"/>
  <c r="AJ211" i="7" a="1"/>
  <c r="AF618" i="7" a="1"/>
  <c r="BI533" i="7" a="1"/>
  <c r="BG908" i="7" a="1"/>
  <c r="BJ132" i="7" a="1"/>
  <c r="AD178" i="7" a="1"/>
  <c r="BG238" i="7" a="1"/>
  <c r="AD752" i="7" a="1"/>
  <c r="AS234" i="7" a="1"/>
  <c r="AG733" i="7" a="1"/>
  <c r="AB217" i="7" a="1"/>
  <c r="BD916" i="7" a="1"/>
  <c r="AE457" i="7" a="1"/>
  <c r="AI594" i="7" a="1"/>
  <c r="AS964" i="7" a="1"/>
  <c r="BB275" i="7" a="1"/>
  <c r="AQ765" i="7" a="1"/>
  <c r="AE205" i="7" a="1"/>
  <c r="AX471" i="7" a="1"/>
  <c r="BF866" i="7" a="1"/>
  <c r="AM796" i="7" a="1"/>
  <c r="BG982" i="7" a="1"/>
  <c r="AZ187" i="7" a="1"/>
  <c r="AV856" i="7" a="1"/>
  <c r="AW987" i="7" a="1"/>
  <c r="AH954" i="7" a="1"/>
  <c r="BB938" i="7" a="1"/>
  <c r="BB486" i="7" a="1"/>
  <c r="BF266" i="7" a="1"/>
  <c r="AS39" i="7" a="1"/>
  <c r="AS440" i="7" a="1"/>
  <c r="AW964" i="7" a="1"/>
  <c r="BE580" i="7" a="1"/>
  <c r="AH281" i="7" a="1"/>
  <c r="AM972" i="7" a="1"/>
  <c r="AU731" i="7" a="1"/>
  <c r="BI768" i="7" a="1"/>
  <c r="BA868" i="7" a="1"/>
  <c r="BE873" i="7" a="1"/>
  <c r="AV190" i="7" a="1"/>
  <c r="AL174" i="7" a="1"/>
  <c r="AM969" i="7" a="1"/>
  <c r="BE241" i="7" a="1"/>
  <c r="AG69" i="7" a="1"/>
  <c r="AY582" i="7" a="1"/>
  <c r="BB467" i="7" a="1"/>
  <c r="BE22" i="7" a="1"/>
  <c r="BF854" i="7" a="1"/>
  <c r="BJ551" i="7" a="1"/>
  <c r="AJ473" i="7" a="1"/>
  <c r="AY513" i="7" a="1"/>
  <c r="AS987" i="7" a="1"/>
  <c r="AU681" i="7" a="1"/>
  <c r="AS374" i="7" a="1"/>
  <c r="AV640" i="7" a="1"/>
  <c r="AD256" i="7" a="1"/>
  <c r="AQ97" i="7" a="1"/>
  <c r="AX468" i="7" a="1"/>
  <c r="AM836" i="7" a="1"/>
  <c r="AO339" i="7" a="1"/>
  <c r="AK418" i="7" a="1"/>
  <c r="BF107" i="7" a="1"/>
  <c r="AA439" i="7" a="1"/>
  <c r="AC291" i="7" a="1"/>
  <c r="AD635" i="7" a="1"/>
  <c r="AS20" i="7" a="1"/>
  <c r="BI255" i="7" a="1"/>
  <c r="AM558" i="7" a="1"/>
  <c r="AA681" i="7" a="1"/>
  <c r="BJ618" i="7" a="1"/>
  <c r="AZ888" i="7" a="1"/>
  <c r="BB465" i="7" a="1"/>
  <c r="AW290" i="7" a="1"/>
  <c r="AZ263" i="7" a="1"/>
  <c r="BE465" i="7" a="1"/>
  <c r="BI752" i="7" a="1"/>
  <c r="AJ200" i="7" a="1"/>
  <c r="AN290" i="7" a="1"/>
  <c r="AC856" i="7" a="1"/>
  <c r="AG285" i="7" a="1"/>
  <c r="BC770" i="7" a="1"/>
  <c r="AF771" i="7" a="1"/>
  <c r="AS813" i="7" a="1"/>
  <c r="AU728" i="7" a="1"/>
  <c r="AE608" i="7" a="1"/>
  <c r="AM456" i="7" a="1"/>
  <c r="AO316" i="7" a="1"/>
  <c r="AJ464" i="7" a="1"/>
  <c r="AP108" i="7" a="1"/>
  <c r="AA12" i="7" a="1"/>
  <c r="BB311" i="7" a="1"/>
  <c r="AB286" i="7" a="1"/>
  <c r="AJ36" i="7" a="1"/>
  <c r="AJ990" i="7" a="1"/>
  <c r="AP938" i="7" a="1"/>
  <c r="AV197" i="7" a="1"/>
  <c r="AU12" i="7" a="1"/>
  <c r="BJ156" i="7" a="1"/>
  <c r="BG12" i="7" a="1"/>
  <c r="AY323" i="7" a="1"/>
  <c r="AY256" i="7" a="1"/>
  <c r="AC312" i="7" a="1"/>
  <c r="AM802" i="7" a="1"/>
  <c r="BB182" i="7" a="1"/>
  <c r="AZ601" i="7" a="1"/>
  <c r="AE799" i="7" a="1"/>
  <c r="AD116" i="7" a="1"/>
  <c r="AA640" i="7" a="1"/>
  <c r="AP814" i="7" a="1"/>
  <c r="AK47" i="7" a="1"/>
  <c r="AE699" i="7" a="1"/>
  <c r="BD13" i="7" a="1"/>
  <c r="AE672" i="7" a="1"/>
  <c r="AH779" i="7" a="1"/>
  <c r="AQ138" i="7" a="1"/>
  <c r="BI148" i="7" a="1"/>
  <c r="AL752" i="7" a="1"/>
  <c r="AR842" i="7" a="1"/>
  <c r="BG421" i="7" a="1"/>
  <c r="BA373" i="7" a="1"/>
  <c r="AI686" i="7" a="1"/>
  <c r="AV55" i="7" a="1"/>
  <c r="BD975" i="7" a="1"/>
  <c r="BJ696" i="7" a="1"/>
  <c r="AC474" i="7" a="1"/>
  <c r="AI296" i="7" a="1"/>
  <c r="BA957" i="7" a="1"/>
  <c r="AV676" i="7" a="1"/>
  <c r="AP807" i="7" a="1"/>
  <c r="AF869" i="7" a="1"/>
  <c r="BE311" i="7" a="1"/>
  <c r="AG374" i="7" a="1"/>
  <c r="BD410" i="7" a="1"/>
  <c r="AS281" i="7" a="1"/>
  <c r="AB299" i="7" a="1"/>
  <c r="AP339" i="7" a="1"/>
  <c r="AF829" i="7" a="1"/>
  <c r="AS972" i="7" a="1"/>
  <c r="AI121" i="7" a="1"/>
  <c r="AV808" i="7" a="1"/>
  <c r="BG969" i="7" a="1"/>
  <c r="AF338" i="7" a="1"/>
  <c r="AU471" i="7" a="1"/>
  <c r="AM752" i="7" a="1"/>
  <c r="AJ467" i="7" a="1"/>
  <c r="AM668" i="7" a="1"/>
  <c r="BB580" i="7" a="1"/>
  <c r="AB829" i="7" a="1"/>
  <c r="BB699" i="7" a="1"/>
  <c r="AZ156" i="7" a="1"/>
  <c r="AI572" i="7" a="1"/>
  <c r="AO162" i="7" a="1"/>
  <c r="AK910" i="7" a="1"/>
  <c r="AP280" i="7" a="1"/>
  <c r="AN926" i="7" a="1"/>
  <c r="BC164" i="7" a="1"/>
  <c r="AK650" i="7" a="1"/>
  <c r="BI405" i="7" a="1"/>
  <c r="AN881" i="7" a="1"/>
  <c r="AT522" i="7" a="1"/>
  <c r="BB107" i="7" a="1"/>
  <c r="AF527" i="7" a="1"/>
  <c r="AB29" i="7" a="1"/>
  <c r="AV474" i="7" a="1"/>
  <c r="AM927" i="7" a="1"/>
  <c r="AI20" i="7" a="1"/>
  <c r="AW219" i="7" a="1"/>
  <c r="BC559" i="7" a="1"/>
  <c r="AO940" i="7" a="1"/>
  <c r="BF640" i="7" a="1"/>
  <c r="AV118" i="7" a="1"/>
  <c r="AD866" i="7" a="1"/>
  <c r="AC709" i="7" a="1"/>
  <c r="AG109" i="7" a="1"/>
  <c r="AX558" i="7" a="1"/>
  <c r="AI869" i="7" a="1"/>
  <c r="AF827" i="7" a="1"/>
  <c r="AD612" i="7" a="1"/>
  <c r="AD263" i="7" a="1"/>
  <c r="AK311" i="7" a="1"/>
  <c r="BG475" i="7" a="1"/>
  <c r="AW927" i="7" a="1"/>
  <c r="AU394" i="7" a="1"/>
  <c r="AH420" i="7" a="1"/>
  <c r="BA99" i="7" a="1"/>
  <c r="AT418" i="7" a="1"/>
  <c r="BC899" i="7" a="1"/>
  <c r="AY129" i="7" a="1"/>
  <c r="AI973" i="7" a="1"/>
  <c r="AL373" i="7" a="1"/>
  <c r="BA374" i="7" a="1"/>
  <c r="BC648" i="7" a="1"/>
  <c r="AS115" i="7" a="1"/>
  <c r="AV938" i="7" a="1"/>
  <c r="AM454" i="7" a="1"/>
  <c r="AZ959" i="7" a="1"/>
  <c r="AE555" i="7" a="1"/>
  <c r="AO55" i="7" a="1"/>
  <c r="AU109" i="7" a="1"/>
  <c r="AM120" i="7" a="1"/>
  <c r="AP696" i="7" a="1"/>
  <c r="AP21" i="7" a="1"/>
  <c r="AV970" i="7" a="1"/>
  <c r="BI118" i="7" a="1"/>
  <c r="AS822" i="7" a="1"/>
  <c r="AO169" i="7" a="1"/>
  <c r="AK797" i="7" a="1"/>
  <c r="AG949" i="7" a="1"/>
  <c r="AD390" i="7" a="1"/>
  <c r="AP410" i="7" a="1"/>
  <c r="BF174" i="7" a="1"/>
  <c r="AH716" i="7" a="1"/>
  <c r="AY497" i="7" a="1"/>
  <c r="AA164" i="7" a="1"/>
  <c r="AY130" i="7" a="1"/>
  <c r="AB517" i="7" a="1"/>
  <c r="AJ802" i="7" a="1"/>
  <c r="AV484" i="7" a="1"/>
  <c r="AN331" i="7" a="1"/>
  <c r="BB705" i="7" a="1"/>
  <c r="AB597" i="7" a="1"/>
  <c r="BI969" i="7" a="1"/>
  <c r="AN357" i="7" a="1"/>
  <c r="AE913" i="7" a="1"/>
  <c r="AJ796" i="7" a="1"/>
  <c r="AW377" i="7" a="1"/>
  <c r="AL573" i="7" a="1"/>
  <c r="AO995" i="7" a="1"/>
  <c r="AV538" i="7" a="1"/>
  <c r="BI559" i="7" a="1"/>
  <c r="AB510" i="7" a="1"/>
  <c r="BC456" i="7" a="1"/>
  <c r="AD595" i="7" a="1"/>
  <c r="BE930" i="7" a="1"/>
  <c r="AN261" i="7" a="1"/>
  <c r="AP451" i="7" a="1"/>
  <c r="AV300" i="7" a="1"/>
  <c r="AY810" i="7" a="1"/>
  <c r="AO729" i="7" a="1"/>
  <c r="AR177" i="7" a="1"/>
  <c r="AR907" i="7" a="1"/>
  <c r="AE393" i="7" a="1"/>
  <c r="AF122" i="7" a="1"/>
  <c r="AM758" i="7" a="1"/>
  <c r="AD551" i="7" a="1"/>
  <c r="AN499" i="7" a="1"/>
  <c r="BJ690" i="7" a="1"/>
  <c r="BC97" i="7" a="1"/>
  <c r="AC769" i="7" a="1"/>
  <c r="AC414" i="7" a="1"/>
  <c r="AG884" i="7" a="1"/>
  <c r="AB916" i="7" a="1"/>
  <c r="AK515" i="7" a="1"/>
  <c r="AQ582" i="7" a="1"/>
  <c r="AC752" i="7" a="1"/>
  <c r="AL536" i="7" a="1"/>
  <c r="AP301" i="7" a="1"/>
  <c r="BC275" i="7" a="1"/>
  <c r="AU97" i="7" a="1"/>
  <c r="BB954" i="7" a="1"/>
  <c r="BF169" i="7" a="1"/>
  <c r="AE996" i="7" a="1"/>
  <c r="AS582" i="7" a="1"/>
  <c r="AF381" i="7" a="1"/>
  <c r="BA482" i="7" a="1"/>
  <c r="AD854" i="7" a="1"/>
  <c r="AH981" i="7" a="1"/>
  <c r="AD997" i="7" a="1"/>
  <c r="AQ873" i="7" a="1"/>
  <c r="BB357" i="7" a="1"/>
  <c r="AA672" i="7" a="1"/>
  <c r="AH913" i="7" a="1"/>
  <c r="BE518" i="7" a="1"/>
  <c r="AP839" i="7" a="1"/>
  <c r="AQ177" i="7" a="1"/>
  <c r="BD687" i="7" a="1"/>
  <c r="AZ509" i="7" a="1"/>
  <c r="BC461" i="7" a="1"/>
  <c r="BD187" i="7" a="1"/>
  <c r="AG681" i="7" a="1"/>
  <c r="AR769" i="7" a="1"/>
  <c r="AC305" i="7" a="1"/>
  <c r="AX164" i="7" a="1"/>
  <c r="AH834" i="7" a="1"/>
  <c r="AD786" i="7" a="1"/>
  <c r="BG595" i="7" a="1"/>
  <c r="BI558" i="7" a="1"/>
  <c r="AM867" i="7" a="1"/>
  <c r="AC766" i="7" a="1"/>
  <c r="AG172" i="7" a="1"/>
  <c r="AN402" i="7" a="1"/>
  <c r="AI299" i="7" a="1"/>
  <c r="AQ190" i="7" a="1"/>
  <c r="AT945" i="7" a="1"/>
  <c r="AU475" i="7" a="1"/>
  <c r="AO275" i="7" a="1"/>
  <c r="AB373" i="7" a="1"/>
  <c r="AR657" i="7" a="1"/>
  <c r="AP672" i="7" a="1"/>
  <c r="AB489" i="7" a="1"/>
  <c r="AK699" i="7" a="1"/>
  <c r="AE156" i="7" a="1"/>
  <c r="AS441" i="7" a="1"/>
  <c r="AO410" i="7" a="1"/>
  <c r="BI488" i="7" a="1"/>
  <c r="BI646" i="7" a="1"/>
  <c r="AI484" i="7" a="1"/>
  <c r="AK769" i="7" a="1"/>
  <c r="AH584" i="7" a="1"/>
  <c r="BC457" i="7" a="1"/>
  <c r="AQ429" i="7" a="1"/>
  <c r="AM918" i="7" a="1"/>
  <c r="AO288" i="7" a="1"/>
  <c r="AO747" i="7" a="1"/>
  <c r="AD341" i="7" a="1"/>
  <c r="AR711" i="7" a="1"/>
  <c r="AM855" i="7" a="1"/>
  <c r="BI195" i="7" a="1"/>
  <c r="AO766" i="7" a="1"/>
  <c r="AF311" i="7" a="1"/>
  <c r="AV101" i="7" a="1"/>
  <c r="BD159" i="7" a="1"/>
  <c r="BE300" i="7" a="1"/>
  <c r="BC690" i="7" a="1"/>
  <c r="BD316" i="7" a="1"/>
  <c r="BA250" i="7" a="1"/>
  <c r="AI175" i="7" a="1"/>
  <c r="AP452" i="7" a="1"/>
  <c r="AH906" i="7" a="1"/>
  <c r="AG909" i="7" a="1"/>
  <c r="BE197" i="7" a="1"/>
  <c r="AX36" i="7" a="1"/>
  <c r="AU275" i="7" a="1"/>
  <c r="AI833" i="7" a="1"/>
  <c r="AD690" i="7" a="1"/>
  <c r="AI425" i="7" a="1"/>
  <c r="AF466" i="7" a="1"/>
  <c r="AV537" i="7" a="1"/>
  <c r="AE972" i="7" a="1"/>
  <c r="AO968" i="7" a="1"/>
  <c r="AL537" i="7" a="1"/>
  <c r="AX847" i="7" a="1"/>
  <c r="AX35" i="7" a="1"/>
  <c r="BB534" i="7" a="1"/>
  <c r="AI948" i="7" a="1"/>
  <c r="AC700" i="7" a="1"/>
  <c r="BF681" i="7" a="1"/>
  <c r="BE19" i="7" a="1"/>
  <c r="BB731" i="7" a="1"/>
  <c r="AS910" i="7" a="1"/>
  <c r="AB850" i="7" a="1"/>
  <c r="AQ49" i="7" a="1"/>
  <c r="AK871" i="7" a="1"/>
  <c r="AH39" i="7" a="1"/>
  <c r="AX434" i="7" a="1"/>
  <c r="BD956" i="7" a="1"/>
  <c r="BI18" i="7" a="1"/>
  <c r="AT44" i="7" a="1"/>
  <c r="AP755" i="7" a="1"/>
  <c r="BG327" i="7" a="1"/>
  <c r="AA476" i="7" a="1"/>
  <c r="BD301" i="7" a="1"/>
  <c r="AH821" i="7" a="1"/>
  <c r="AQ130" i="7" a="1"/>
  <c r="BJ47" i="7" a="1"/>
  <c r="AJ549" i="7" a="1"/>
  <c r="AL888" i="7" a="1"/>
  <c r="AP190" i="7" a="1"/>
  <c r="AO907" i="7" a="1"/>
  <c r="AS833" i="7" a="1"/>
  <c r="BG276" i="7" a="1"/>
  <c r="AZ118" i="7" a="1"/>
  <c r="BG441" i="7" a="1"/>
  <c r="AY196" i="7" a="1"/>
  <c r="AP689" i="7" a="1"/>
  <c r="AJ331" i="7" a="1"/>
  <c r="AE286" i="7" a="1"/>
  <c r="AM613" i="7" a="1"/>
  <c r="AU621" i="7" a="1"/>
  <c r="AO612" i="7" a="1"/>
  <c r="BD484" i="7" a="1"/>
  <c r="BF989" i="7" a="1"/>
  <c r="AU224" i="7" a="1"/>
  <c r="BJ431" i="7" a="1"/>
  <c r="BC39" i="7" a="1"/>
  <c r="AV44" i="7" a="1"/>
  <c r="AI22" i="7" a="1"/>
  <c r="BC970" i="7" a="1"/>
  <c r="AI857" i="7" a="1"/>
  <c r="AV224" i="7" a="1"/>
  <c r="AB263" i="7" a="1"/>
  <c r="AH676" i="7" a="1"/>
  <c r="BG527" i="7" a="1"/>
  <c r="AB492" i="7" a="1"/>
  <c r="BF374" i="7" a="1"/>
  <c r="AK44" i="7" a="1"/>
  <c r="AT891" i="7" a="1"/>
  <c r="AR922" i="7" a="1"/>
  <c r="AY418" i="7" a="1"/>
  <c r="BC360" i="7" a="1"/>
  <c r="AH836" i="7" a="1"/>
  <c r="BJ501" i="7" a="1"/>
  <c r="AX256" i="7" a="1"/>
  <c r="BF405" i="7" a="1"/>
  <c r="BC507" i="7" a="1"/>
  <c r="AH811" i="7" a="1"/>
  <c r="AI225" i="7" a="1"/>
  <c r="AZ774" i="7" a="1"/>
  <c r="AI897" i="7" a="1"/>
  <c r="BC115" i="7" a="1"/>
  <c r="AY198" i="7" a="1"/>
  <c r="BG776" i="7" a="1"/>
  <c r="AY554" i="7" a="1"/>
  <c r="BC663" i="7" a="1"/>
  <c r="AJ138" i="7" a="1"/>
  <c r="BC540" i="7" a="1"/>
  <c r="AF184" i="7" a="1"/>
  <c r="AH434" i="7" a="1"/>
  <c r="AC653" i="7" a="1"/>
  <c r="AF635" i="7" a="1"/>
  <c r="AH618" i="7" a="1"/>
  <c r="AC321" i="7" a="1"/>
  <c r="BJ107" i="7" a="1"/>
  <c r="AQ655" i="7" a="1"/>
  <c r="AY698" i="7" a="1"/>
  <c r="AG130" i="7" a="1"/>
  <c r="AE456" i="7" a="1"/>
  <c r="AU844" i="7" a="1"/>
  <c r="BA196" i="7" a="1"/>
  <c r="BI47" i="7" a="1"/>
  <c r="BA935" i="7" a="1"/>
  <c r="BD594" i="7" a="1"/>
  <c r="AL29" i="7" a="1"/>
  <c r="AB820" i="7" a="1"/>
  <c r="AO626" i="7" a="1"/>
  <c r="AL714" i="7" a="1"/>
  <c r="AL148" i="7" a="1"/>
  <c r="AM975" i="7" a="1"/>
  <c r="AF717" i="7" a="1"/>
  <c r="AR457" i="7" a="1"/>
  <c r="AK293" i="7" a="1"/>
  <c r="AL852" i="7" a="1"/>
  <c r="AD936" i="7" a="1"/>
  <c r="AK99" i="7" a="1"/>
  <c r="AD910" i="7" a="1"/>
  <c r="AH474" i="7" a="1"/>
  <c r="BJ91" i="7" a="1"/>
  <c r="AJ613" i="7" a="1"/>
  <c r="BF412" i="7" a="1"/>
  <c r="AQ784" i="7" a="1"/>
  <c r="AE298" i="7" a="1"/>
  <c r="AV276" i="7" a="1"/>
  <c r="AU77" i="7" a="1"/>
  <c r="AZ957" i="7" a="1"/>
  <c r="AY439" i="7" a="1"/>
  <c r="BG620" i="7" a="1"/>
  <c r="AA299" i="7" a="1"/>
  <c r="AC908" i="7" a="1"/>
  <c r="AR587" i="7" a="1"/>
  <c r="BF421" i="7" a="1"/>
  <c r="BD307" i="7" a="1"/>
  <c r="AF531" i="7" a="1"/>
  <c r="BC128" i="7" a="1"/>
  <c r="BG501" i="7" a="1"/>
  <c r="AB727" i="7" a="1"/>
  <c r="AX319" i="7" a="1"/>
  <c r="AG221" i="7" a="1"/>
  <c r="BD156" i="7" a="1"/>
  <c r="AS900" i="7" a="1"/>
  <c r="BD561" i="7" a="1"/>
  <c r="AZ596" i="7" a="1"/>
  <c r="AH255" i="7" a="1"/>
  <c r="AY402" i="7" a="1"/>
  <c r="AL337" i="7" a="1"/>
  <c r="AX374" i="7" a="1"/>
  <c r="AS572" i="7" a="1"/>
  <c r="AN556" i="7" a="1"/>
  <c r="BE755" i="7" a="1"/>
  <c r="AX855" i="7" a="1"/>
  <c r="AL49" i="7" a="1"/>
  <c r="AF450" i="7" a="1"/>
  <c r="AE110" i="7" a="1"/>
  <c r="BG748" i="7" a="1"/>
  <c r="AF677" i="7" a="1"/>
  <c r="AA14" i="7" a="1"/>
  <c r="BF513" i="7" a="1"/>
  <c r="AR982" i="7" a="1"/>
  <c r="AO714" i="7" a="1"/>
  <c r="AX169" i="7" a="1"/>
  <c r="BA759" i="7" a="1"/>
  <c r="BA347" i="7" a="1"/>
  <c r="AX803" i="7" a="1"/>
  <c r="AD497" i="7" a="1"/>
  <c r="BD815" i="7" a="1"/>
  <c r="AU813" i="7" a="1"/>
  <c r="AM874" i="7" a="1"/>
  <c r="BJ371" i="7" a="1"/>
  <c r="AE219" i="7" a="1"/>
  <c r="AS580" i="7" a="1"/>
  <c r="AP582" i="7" a="1"/>
  <c r="AK303" i="7" a="1"/>
  <c r="BJ220" i="7" a="1"/>
  <c r="BJ572" i="7" a="1"/>
  <c r="AE300" i="7" a="1"/>
  <c r="AT475" i="7" a="1"/>
  <c r="BG211" i="7" a="1"/>
  <c r="AC250" i="7" a="1"/>
  <c r="AZ126" i="7" a="1"/>
  <c r="AG910" i="7" a="1"/>
  <c r="AC820" i="7" a="1"/>
  <c r="AK474" i="7" a="1"/>
  <c r="AD338" i="7" a="1"/>
  <c r="BJ510" i="7" a="1"/>
  <c r="AW509" i="7" a="1"/>
  <c r="AL857" i="7" a="1"/>
  <c r="AT821" i="7" a="1"/>
  <c r="BJ574" i="7" a="1"/>
  <c r="AJ731" i="7" a="1"/>
  <c r="BG22" i="7" a="1"/>
  <c r="BE391" i="7" a="1"/>
  <c r="AP935" i="7" a="1"/>
  <c r="AA246" i="7" a="1"/>
  <c r="AQ331" i="7" a="1"/>
  <c r="AH55" i="7" a="1"/>
  <c r="AH520" i="7" a="1"/>
  <c r="AY531" i="7" a="1"/>
  <c r="AU250" i="7" a="1"/>
  <c r="AA699" i="7" a="1"/>
  <c r="AJ491" i="7" a="1"/>
  <c r="AN829" i="7" a="1"/>
  <c r="AY873" i="7" a="1"/>
  <c r="AR564" i="7" a="1"/>
  <c r="AJ112" i="7" a="1"/>
  <c r="AD469" i="7" a="1"/>
  <c r="AI881" i="7" a="1"/>
  <c r="AX899" i="7" a="1"/>
  <c r="AB580" i="7" a="1"/>
  <c r="BA558" i="7" a="1"/>
  <c r="BE413" i="7" a="1"/>
  <c r="AA980" i="7" a="1"/>
  <c r="BE572" i="7" a="1"/>
  <c r="AA673" i="7" a="1"/>
  <c r="AS739" i="7" a="1"/>
  <c r="AB411" i="7" a="1"/>
  <c r="AT51" i="7" a="1"/>
  <c r="BJ434" i="7" a="1"/>
  <c r="BJ655" i="7" a="1"/>
  <c r="AA619" i="7" a="1"/>
  <c r="BI459" i="7" a="1"/>
  <c r="BG769" i="7" a="1"/>
  <c r="BF469" i="7" a="1"/>
  <c r="AC907" i="7" a="1"/>
  <c r="AV794" i="7" a="1"/>
  <c r="AP266" i="7" a="1"/>
  <c r="AO515" i="7" a="1"/>
  <c r="AB687" i="7" a="1"/>
  <c r="AU391" i="7" a="1"/>
  <c r="AX686" i="7" a="1"/>
  <c r="AI910" i="7" a="1"/>
  <c r="AZ690" i="7" a="1"/>
  <c r="AY731" i="7" a="1"/>
  <c r="BA849" i="7" a="1"/>
  <c r="BI275" i="7" a="1"/>
  <c r="BC932" i="7" a="1"/>
  <c r="AQ996" i="7" a="1"/>
  <c r="BC381" i="7" a="1"/>
  <c r="AN435" i="7" a="1"/>
  <c r="AF794" i="7" a="1"/>
  <c r="AL978" i="7" a="1"/>
  <c r="AH739" i="7" a="1"/>
  <c r="BE779" i="7" a="1"/>
  <c r="AD958" i="7" a="1"/>
  <c r="AR548" i="7" a="1"/>
  <c r="BE307" i="7" a="1"/>
  <c r="AI155" i="7" a="1"/>
  <c r="AB258" i="7" a="1"/>
  <c r="AX911" i="7" a="1"/>
  <c r="AL312" i="7" a="1"/>
  <c r="BI526" i="7" a="1"/>
  <c r="BA699" i="7" a="1"/>
  <c r="AP384" i="7" a="1"/>
  <c r="AQ522" i="7" a="1"/>
  <c r="AQ205" i="7" a="1"/>
  <c r="AE75" i="7" a="1"/>
  <c r="BG101" i="7" a="1"/>
  <c r="AZ743" i="7" a="1"/>
  <c r="AP47" i="7" a="1"/>
  <c r="AS907" i="7" a="1"/>
  <c r="AE561" i="7" a="1"/>
  <c r="AW190" i="7" a="1"/>
  <c r="AY486" i="7" a="1"/>
  <c r="AV196" i="7" a="1"/>
  <c r="BB132" i="7" a="1"/>
  <c r="BB530" i="7" a="1"/>
  <c r="AW954" i="7" a="1"/>
  <c r="AM475" i="7" a="1"/>
  <c r="AH153" i="7" a="1"/>
  <c r="BB109" i="7" a="1"/>
  <c r="AP877" i="7" a="1"/>
  <c r="AG457" i="7" a="1"/>
  <c r="AW561" i="7" a="1"/>
  <c r="AJ175" i="7" a="1"/>
  <c r="AA421" i="7" a="1"/>
  <c r="AS197" i="7" a="1"/>
  <c r="AF92" i="7" a="1"/>
  <c r="BI777" i="7" a="1"/>
  <c r="BJ276" i="7" a="1"/>
  <c r="AG268" i="7" a="1"/>
  <c r="AA950" i="7" a="1"/>
  <c r="AM733" i="7" a="1"/>
  <c r="AQ564" i="7" a="1"/>
  <c r="AK172" i="7" a="1"/>
  <c r="BE542" i="7" a="1"/>
  <c r="AM276" i="7" a="1"/>
  <c r="AT403" i="7" a="1"/>
  <c r="AK676" i="7" a="1"/>
  <c r="BJ29" i="7" a="1"/>
  <c r="AF183" i="7" a="1"/>
  <c r="AI456" i="7" a="1"/>
  <c r="AK559" i="7" a="1"/>
  <c r="AH410" i="7" a="1"/>
  <c r="BA873" i="7" a="1"/>
  <c r="AT471" i="7" a="1"/>
  <c r="AQ757" i="7" a="1"/>
  <c r="AQ913" i="7" a="1"/>
  <c r="AG331" i="7" a="1"/>
  <c r="AK14" i="7" a="1"/>
  <c r="AV21" i="7" a="1"/>
  <c r="AF474" i="7" a="1"/>
  <c r="AH972" i="7" a="1"/>
  <c r="AP311" i="7" a="1"/>
  <c r="AP638" i="7" a="1"/>
  <c r="AW812" i="7" a="1"/>
  <c r="AI30" i="7" a="1"/>
  <c r="AW796" i="7" a="1"/>
  <c r="AF237" i="7" a="1"/>
  <c r="BB93" i="7" a="1"/>
  <c r="AL140" i="7" a="1"/>
  <c r="AC507" i="7" a="1"/>
  <c r="AX58" i="7" a="1"/>
  <c r="AI836" i="7" a="1"/>
  <c r="AQ699" i="7" a="1"/>
  <c r="AE856" i="7" a="1"/>
  <c r="AZ612" i="7" a="1"/>
  <c r="AG22" i="7" a="1"/>
  <c r="AJ774" i="7" a="1"/>
  <c r="AJ100" i="7" a="1"/>
  <c r="BB521" i="7" a="1"/>
  <c r="AP140" i="7" a="1"/>
  <c r="BE634" i="7" a="1"/>
  <c r="BA175" i="7" a="1"/>
  <c r="AS108" i="7" a="1"/>
  <c r="AR109" i="7" a="1"/>
  <c r="AF711" i="7" a="1"/>
  <c r="AY498" i="7" a="1"/>
  <c r="BF418" i="7" a="1"/>
  <c r="AY833" i="7" a="1"/>
  <c r="AU719" i="7" a="1"/>
  <c r="AV140" i="7" a="1"/>
  <c r="BG803" i="7" a="1"/>
  <c r="AX975" i="7" a="1"/>
  <c r="AN849" i="7" a="1"/>
  <c r="AL705" i="7" a="1"/>
  <c r="AW196" i="7" a="1"/>
  <c r="BI510" i="7" a="1"/>
  <c r="AK20" i="7" a="1"/>
  <c r="AR969" i="7" a="1"/>
  <c r="AP436" i="7" a="1"/>
  <c r="AN151" i="7" a="1"/>
  <c r="AT98" i="7" a="1"/>
  <c r="BJ730" i="7" a="1"/>
  <c r="AC972" i="7" a="1"/>
  <c r="AC521" i="7" a="1"/>
  <c r="BB895" i="7" a="1"/>
  <c r="AF75" i="7" a="1"/>
  <c r="AN553" i="7" a="1"/>
  <c r="AL92" i="7" a="1"/>
  <c r="BF14" i="7" a="1"/>
  <c r="AY441" i="7" a="1"/>
  <c r="AZ115" i="7" a="1"/>
  <c r="AG952" i="7" a="1"/>
  <c r="BC509" i="7" a="1"/>
  <c r="AB949" i="7" a="1"/>
  <c r="AE257" i="7" a="1"/>
  <c r="AK855" i="7" a="1"/>
  <c r="BB223" i="7" a="1"/>
  <c r="BI196" i="7" a="1"/>
  <c r="BF969" i="7" a="1"/>
  <c r="BB301" i="7" a="1"/>
  <c r="BB788" i="7" a="1"/>
  <c r="BJ313" i="7" a="1"/>
  <c r="AE844" i="7" a="1"/>
  <c r="AS492" i="7" a="1"/>
  <c r="BA542" i="7" a="1"/>
  <c r="AD769" i="7" a="1"/>
  <c r="BI245" i="7" a="1"/>
  <c r="BE974" i="7" a="1"/>
  <c r="AA839" i="7" a="1"/>
  <c r="BG99" i="7" a="1"/>
  <c r="AR491" i="7" a="1"/>
  <c r="AH757" i="7" a="1"/>
  <c r="AB953" i="7" a="1"/>
  <c r="AA305" i="7" a="1"/>
  <c r="AR951" i="7" a="1"/>
  <c r="AW675" i="7" a="1"/>
  <c r="AM240" i="7" a="1"/>
  <c r="AN256" i="7" a="1"/>
  <c r="AV977" i="7" a="1"/>
  <c r="AQ274" i="7" a="1"/>
  <c r="BB590" i="7" a="1"/>
  <c r="AX758" i="7" a="1"/>
  <c r="AP491" i="7" a="1"/>
  <c r="AJ803" i="7" a="1"/>
  <c r="BI570" i="7" a="1"/>
  <c r="AU907" i="7" a="1"/>
  <c r="AA383" i="7" a="1"/>
  <c r="AL352" i="7" a="1"/>
  <c r="BC224" i="7" a="1"/>
  <c r="AX156" i="7" a="1"/>
  <c r="AJ131" i="7" a="1"/>
  <c r="AH932" i="7" a="1"/>
  <c r="AT307" i="7" a="1"/>
  <c r="BC880" i="7" a="1"/>
  <c r="BE66" i="7" a="1"/>
  <c r="AH29" i="7" a="1"/>
  <c r="AG397" i="7" a="1"/>
  <c r="AW766" i="7" a="1"/>
  <c r="AF162" i="7" a="1"/>
  <c r="AP930" i="7" a="1"/>
  <c r="AH908" i="7" a="1"/>
  <c r="AS133" i="7" a="1"/>
  <c r="AN530" i="7" a="1"/>
  <c r="AZ521" i="7" a="1"/>
  <c r="BG509" i="7" a="1"/>
  <c r="AP761" i="7" a="1"/>
  <c r="AB660" i="7" a="1"/>
  <c r="AV836" i="7" a="1"/>
  <c r="BA162" i="7" a="1"/>
  <c r="BI711" i="7" a="1"/>
  <c r="AZ940" i="7" a="1"/>
  <c r="BJ548" i="7" a="1"/>
  <c r="AU369" i="7" a="1"/>
  <c r="AZ373" i="7" a="1"/>
  <c r="AW56" i="7" a="1"/>
  <c r="AN540" i="7" a="1"/>
  <c r="AK198" i="7" a="1"/>
  <c r="AP75" i="7" a="1"/>
  <c r="AL535" i="7" a="1"/>
  <c r="BE908" i="7" a="1"/>
  <c r="BJ609" i="7" a="1"/>
  <c r="BJ959" i="7" a="1"/>
  <c r="AO108" i="7" a="1"/>
  <c r="AH148" i="7" a="1"/>
  <c r="BB538" i="7" a="1"/>
  <c r="AJ851" i="7" a="1"/>
  <c r="AT378" i="7" a="1"/>
  <c r="AG156" i="7" a="1"/>
  <c r="AS613" i="7" a="1"/>
  <c r="AW255" i="7" a="1"/>
  <c r="AZ413" i="7" a="1"/>
  <c r="AI737" i="7" a="1"/>
  <c r="AU16" i="7" a="1"/>
  <c r="AY337" i="7" a="1"/>
  <c r="BF836" i="7" a="1"/>
  <c r="AG993" i="7" a="1"/>
  <c r="AR608" i="7" a="1"/>
  <c r="AZ41" i="7" a="1"/>
  <c r="AX436" i="7" a="1"/>
  <c r="AG466" i="7" a="1"/>
  <c r="AV641" i="7" a="1"/>
  <c r="BF655" i="7" a="1"/>
  <c r="BE316" i="7" a="1"/>
  <c r="BD121" i="7" a="1"/>
  <c r="AS412" i="7" a="1"/>
  <c r="AY457" i="7" a="1"/>
  <c r="AP381" i="7" a="1"/>
  <c r="BB319" i="7" a="1"/>
  <c r="AA209" i="7" a="1"/>
  <c r="AK870" i="7" a="1"/>
  <c r="AO76" i="7" a="1"/>
  <c r="AA796" i="7" a="1"/>
  <c r="BJ844" i="7" a="1"/>
  <c r="AC881" i="7" a="1"/>
  <c r="AW909" i="7" a="1"/>
  <c r="BI980" i="7" a="1"/>
  <c r="AQ910" i="7" a="1"/>
  <c r="AQ292" i="7" a="1"/>
  <c r="AF587" i="7" a="1"/>
  <c r="AK197" i="7" a="1"/>
  <c r="AV540" i="7" a="1"/>
  <c r="AL553" i="7" a="1"/>
  <c r="AW475" i="7" a="1"/>
  <c r="AT692" i="7" a="1"/>
  <c r="AE494" i="7" a="1"/>
  <c r="AV108" i="7" a="1"/>
  <c r="BI343" i="7" a="1"/>
  <c r="BG436" i="7" a="1"/>
  <c r="AC319" i="7" a="1"/>
  <c r="AO494" i="7" a="1"/>
  <c r="AM729" i="7" a="1"/>
  <c r="AA536" i="7" a="1"/>
  <c r="AD21" i="7" a="1"/>
  <c r="AB148" i="7" a="1"/>
  <c r="AM568" i="7" a="1"/>
  <c r="BA235" i="7" a="1"/>
  <c r="BG447" i="7" a="1"/>
  <c r="AL788" i="7" a="1"/>
  <c r="AK987" i="7" a="1"/>
  <c r="AY839" i="7" a="1"/>
  <c r="BI132" i="7" a="1"/>
  <c r="AZ82" i="7" a="1"/>
  <c r="BC280" i="7" a="1"/>
  <c r="AN191" i="7" a="1"/>
  <c r="AI491" i="7" a="1"/>
  <c r="AB867" i="7" a="1"/>
  <c r="AF195" i="7" a="1"/>
  <c r="AP847" i="7" a="1"/>
  <c r="AS847" i="7" a="1"/>
  <c r="AC699" i="7" a="1"/>
  <c r="AL748" i="7" a="1"/>
  <c r="AG635" i="7" a="1"/>
  <c r="AP357" i="7" a="1"/>
  <c r="AB526" i="7" a="1"/>
  <c r="BE400" i="7" a="1"/>
  <c r="AK328" i="7" a="1"/>
  <c r="BA237" i="7" a="1"/>
  <c r="AG598" i="7" a="1"/>
  <c r="AJ492" i="7" a="1"/>
  <c r="BB572" i="7" a="1"/>
  <c r="BF197" i="7" a="1"/>
  <c r="AI549" i="7" a="1"/>
  <c r="BI15" i="7" a="1"/>
  <c r="BG250" i="7" a="1"/>
  <c r="BE14" i="7" a="1"/>
  <c r="AT995" i="7" a="1"/>
  <c r="AJ374" i="7" a="1"/>
  <c r="AB474" i="7" a="1"/>
  <c r="BB274" i="7" a="1"/>
  <c r="AV328" i="7" a="1"/>
  <c r="BG110" i="7" a="1"/>
  <c r="AD219" i="7" a="1"/>
  <c r="AD236" i="7" a="1"/>
  <c r="AQ854" i="7" a="1"/>
  <c r="BB821" i="7" a="1"/>
  <c r="AG174" i="7" a="1"/>
  <c r="AM900" i="7" a="1"/>
  <c r="AF537" i="7" a="1"/>
  <c r="AV515" i="7" a="1"/>
  <c r="AX752" i="7" a="1"/>
  <c r="BE623" i="7" a="1"/>
  <c r="AC197" i="7" a="1"/>
  <c r="AD220" i="7" a="1"/>
  <c r="AD594" i="7" a="1"/>
  <c r="AN542" i="7" a="1"/>
  <c r="AC697" i="7" a="1"/>
  <c r="AM580" i="7" a="1"/>
  <c r="AR288" i="7" a="1"/>
  <c r="BE677" i="7" a="1"/>
  <c r="AD829" i="7" a="1"/>
  <c r="AU153" i="7" a="1"/>
  <c r="AH290" i="7" a="1"/>
  <c r="AG198" i="7" a="1"/>
  <c r="AP758" i="7" a="1"/>
  <c r="AE12" i="7" a="1"/>
  <c r="AQ841" i="7" a="1"/>
  <c r="AS858" i="7" a="1"/>
  <c r="AD266" i="7" a="1"/>
  <c r="BJ331" i="7" a="1"/>
  <c r="BB956" i="7" a="1"/>
  <c r="BI932" i="7" a="1"/>
  <c r="AN954" i="7" a="1"/>
  <c r="BD108" i="7" a="1"/>
  <c r="BI172" i="7" a="1"/>
  <c r="AG152" i="7" a="1"/>
  <c r="AN590" i="7" a="1"/>
  <c r="BE844" i="7" a="1"/>
  <c r="AL687" i="7" a="1"/>
  <c r="BC169" i="7" a="1"/>
  <c r="BC160" i="7" a="1"/>
  <c r="AO54" i="7" a="1"/>
  <c r="AS587" i="7" a="1"/>
  <c r="AX884" i="7" a="1"/>
  <c r="AD292" i="7" a="1"/>
  <c r="AL355" i="7" a="1"/>
  <c r="AU657" i="7" a="1"/>
  <c r="BD164" i="7" a="1"/>
  <c r="AH486" i="7" a="1"/>
  <c r="AU360" i="7" a="1"/>
  <c r="BG132" i="7" a="1"/>
  <c r="AY997" i="7" a="1"/>
  <c r="AU343" i="7" a="1"/>
  <c r="AD205" i="7" a="1"/>
  <c r="BG820" i="7" a="1"/>
  <c r="BF13" i="7" a="1"/>
  <c r="AW891" i="7" a="1"/>
  <c r="AW373" i="7" a="1"/>
  <c r="AJ569" i="7" a="1"/>
  <c r="AJ434" i="7" a="1"/>
  <c r="AY687" i="7" a="1"/>
  <c r="BC869" i="7" a="1"/>
  <c r="AR486" i="7" a="1"/>
  <c r="BD886" i="7" a="1"/>
  <c r="AP399" i="7" a="1"/>
  <c r="AV909" i="7" a="1"/>
  <c r="AZ856" i="7" a="1"/>
  <c r="AH439" i="7" a="1"/>
  <c r="AF526" i="7" a="1"/>
  <c r="AL750" i="7" a="1"/>
  <c r="BD657" i="7" a="1"/>
  <c r="AR107" i="7" a="1"/>
  <c r="AC857" i="7" a="1"/>
  <c r="AU891" i="7" a="1"/>
  <c r="BG516" i="7" a="1"/>
  <c r="AU272" i="7" a="1"/>
  <c r="AF258" i="7" a="1"/>
  <c r="BI733" i="7" a="1"/>
  <c r="AR268" i="7" a="1"/>
  <c r="AW69" i="7" a="1"/>
  <c r="BG122" i="7" a="1"/>
  <c r="AO148" i="7" a="1"/>
  <c r="AV75" i="7" a="1"/>
  <c r="BE537" i="7" a="1"/>
  <c r="AQ518" i="7" a="1"/>
  <c r="AJ760" i="7" a="1"/>
  <c r="AT196" i="7" a="1"/>
  <c r="BA110" i="7" a="1"/>
  <c r="AZ117" i="7" a="1"/>
  <c r="BF333" i="7" a="1"/>
  <c r="BD11" i="7" a="1"/>
  <c r="AG118" i="7" a="1"/>
  <c r="AR220" i="7" a="1"/>
  <c r="AP713" i="7" a="1"/>
  <c r="AT139" i="7" a="1"/>
  <c r="AO507" i="7" a="1"/>
  <c r="AB298" i="7" a="1"/>
  <c r="AE491" i="7" a="1"/>
  <c r="AC348" i="7" a="1"/>
  <c r="AX174" i="7" a="1"/>
  <c r="AB224" i="7" a="1"/>
  <c r="AU81" i="7" a="1"/>
  <c r="AD619" i="7" a="1"/>
  <c r="AO752" i="7" a="1"/>
  <c r="AU672" i="7" a="1"/>
  <c r="AH733" i="7" a="1"/>
  <c r="AN236" i="7" a="1"/>
  <c r="AE381" i="7" a="1"/>
  <c r="AC515" i="7" a="1"/>
  <c r="AA275" i="7" a="1"/>
  <c r="BJ337" i="7" a="1"/>
  <c r="AL298" i="7" a="1"/>
  <c r="AX841" i="7" a="1"/>
  <c r="AY892" i="7" a="1"/>
  <c r="BE221" i="7" a="1"/>
  <c r="AF56" i="7" a="1"/>
  <c r="AB978" i="7" a="1"/>
  <c r="AZ434" i="7" a="1"/>
  <c r="BF899" i="7" a="1"/>
  <c r="BB77" i="7" a="1"/>
  <c r="BD558" i="7" a="1"/>
  <c r="BG93" i="7" a="1"/>
  <c r="BB489" i="7" a="1"/>
  <c r="AP548" i="7" a="1"/>
  <c r="AP774" i="7" a="1"/>
  <c r="AY535" i="7" a="1"/>
  <c r="AH384" i="7" a="1"/>
  <c r="AF226" i="7" a="1"/>
  <c r="BA161" i="7" a="1"/>
  <c r="AL338" i="7" a="1"/>
  <c r="AZ553" i="7" a="1"/>
  <c r="AX118" i="7" a="1"/>
  <c r="BE858" i="7" a="1"/>
  <c r="AP962" i="7" a="1"/>
  <c r="BB122" i="7" a="1"/>
  <c r="BG240" i="7" a="1"/>
  <c r="AK447" i="7" a="1"/>
  <c r="AM139" i="7" a="1"/>
  <c r="AW376" i="7" a="1"/>
  <c r="AF719" i="7" a="1"/>
  <c r="AV387" i="7" a="1"/>
  <c r="AA731" i="7" a="1"/>
  <c r="AI388" i="7" a="1"/>
  <c r="AK869" i="7" a="1"/>
  <c r="BG582" i="7" a="1"/>
  <c r="BG56" i="7" a="1"/>
  <c r="AE595" i="7" a="1"/>
  <c r="BB779" i="7" a="1"/>
  <c r="AN162" i="7" a="1"/>
  <c r="AR719" i="7" a="1"/>
  <c r="BD305" i="7" a="1"/>
  <c r="AS834" i="7" a="1"/>
  <c r="AM978" i="7" a="1"/>
  <c r="AP769" i="7" a="1"/>
  <c r="AW58" i="7" a="1"/>
  <c r="AX797" i="7" a="1"/>
  <c r="AO699" i="7" a="1"/>
  <c r="AG773" i="7" a="1"/>
  <c r="AP379" i="7" a="1"/>
  <c r="AV892" i="7" a="1"/>
  <c r="AJ250" i="7" a="1"/>
  <c r="AE481" i="7" a="1"/>
  <c r="BF951" i="7" a="1"/>
  <c r="AK608" i="7" a="1"/>
  <c r="BA348" i="7" a="1"/>
  <c r="AC608" i="7" a="1"/>
  <c r="AW339" i="7" a="1"/>
  <c r="BE509" i="7" a="1"/>
  <c r="AL572" i="7" a="1"/>
  <c r="BC49" i="7" a="1"/>
  <c r="AG311" i="7" a="1"/>
  <c r="AX441" i="7" a="1"/>
  <c r="BI140" i="7" a="1"/>
  <c r="BA526" i="7" a="1"/>
  <c r="AC663" i="7" a="1"/>
  <c r="AM360" i="7" a="1"/>
  <c r="AR730" i="7" a="1"/>
  <c r="AU317" i="7" a="1"/>
  <c r="AV473" i="7" a="1"/>
  <c r="AG518" i="7" a="1"/>
  <c r="AU22" i="7" a="1"/>
  <c r="AC100" i="7" a="1"/>
  <c r="AM246" i="7" a="1"/>
  <c r="AG169" i="7" a="1"/>
  <c r="AL39" i="7" a="1"/>
  <c r="AD13" i="7" a="1"/>
  <c r="AM596" i="7" a="1"/>
  <c r="BE259" i="7" a="1"/>
  <c r="BJ110" i="7" a="1"/>
  <c r="AU257" i="7" a="1"/>
  <c r="AJ933" i="7" a="1"/>
  <c r="AW540" i="7" a="1"/>
  <c r="BD96" i="7" a="1"/>
  <c r="AG844" i="7" a="1"/>
  <c r="AS730" i="7" a="1"/>
  <c r="AY906" i="7" a="1"/>
  <c r="BI532" i="7" a="1"/>
  <c r="AW441" i="7" a="1"/>
  <c r="AW539" i="7" a="1"/>
  <c r="AZ108" i="7" a="1"/>
  <c r="AD352" i="7" a="1"/>
  <c r="BC36" i="7" a="1"/>
  <c r="AG829" i="7" a="1"/>
  <c r="BB384" i="7" a="1"/>
  <c r="BC434" i="7" a="1"/>
  <c r="BB153" i="7" a="1"/>
  <c r="AP915" i="7" a="1"/>
  <c r="BA891" i="7" a="1"/>
  <c r="BC292" i="7" a="1"/>
  <c r="AR743" i="7" a="1"/>
  <c r="BB152" i="7" a="1"/>
  <c r="AL74" i="7" a="1"/>
  <c r="AP657" i="7" a="1"/>
  <c r="AO447" i="7" a="1"/>
  <c r="AM474" i="7" a="1"/>
  <c r="AK196" i="7" a="1"/>
  <c r="BD640" i="7" a="1"/>
  <c r="AV969" i="7" a="1"/>
  <c r="AK305" i="7" a="1"/>
  <c r="BG881" i="7" a="1"/>
  <c r="BF180" i="7" a="1"/>
  <c r="BG295" i="7" a="1"/>
  <c r="AJ376" i="7" a="1"/>
  <c r="AK399" i="7" a="1"/>
  <c r="AM314" i="7" a="1"/>
  <c r="BF958" i="7" a="1"/>
  <c r="AH475" i="7" a="1"/>
  <c r="AG934" i="7" a="1"/>
  <c r="AN501" i="7" a="1"/>
  <c r="AZ221" i="7" a="1"/>
  <c r="AP355" i="7" a="1"/>
  <c r="AS311" i="7" a="1"/>
  <c r="BI250" i="7" a="1"/>
  <c r="BJ997" i="7" a="1"/>
  <c r="BG174" i="7" a="1"/>
  <c r="BF743" i="7" a="1"/>
  <c r="AI752" i="7" a="1"/>
  <c r="AI110" i="7" a="1"/>
  <c r="AP195" i="7" a="1"/>
  <c r="AF426" i="7" a="1"/>
  <c r="BC773" i="7" a="1"/>
  <c r="AK727" i="7" a="1"/>
  <c r="AQ535" i="7" a="1"/>
  <c r="AF275" i="7" a="1"/>
  <c r="AE675" i="7" a="1"/>
  <c r="BC499" i="7" a="1"/>
  <c r="AN597" i="7" a="1"/>
  <c r="AS611" i="7" a="1"/>
  <c r="BF940" i="7" a="1"/>
  <c r="BD550" i="7" a="1"/>
  <c r="BJ990" i="7" a="1"/>
  <c r="BB974" i="7" a="1"/>
  <c r="BI229" i="7" a="1"/>
  <c r="AX138" i="7" a="1"/>
  <c r="BI276" i="7" a="1"/>
  <c r="AQ174" i="7" a="1"/>
  <c r="AD216" i="7" a="1"/>
  <c r="AS909" i="7" a="1"/>
  <c r="AI21" i="7" a="1"/>
  <c r="AL422" i="7" a="1"/>
  <c r="AV655" i="7" a="1"/>
  <c r="AB499" i="7" a="1"/>
  <c r="AE922" i="7" a="1"/>
  <c r="AS120" i="7" a="1"/>
  <c r="AV20" i="7" a="1"/>
  <c r="BE964" i="7" a="1"/>
  <c r="AP76" i="7" a="1"/>
  <c r="BE748" i="7" a="1"/>
  <c r="AR152" i="7" a="1"/>
  <c r="AA507" i="7" a="1"/>
  <c r="AH690" i="7" a="1"/>
  <c r="AE833" i="7" a="1"/>
  <c r="AB515" i="7" a="1"/>
  <c r="BI187" i="7" a="1"/>
  <c r="AW14" i="7" a="1"/>
  <c r="BA44" i="7" a="1"/>
  <c r="BE182" i="7" a="1"/>
  <c r="AE987" i="7" a="1"/>
  <c r="AL276" i="7" a="1"/>
  <c r="AR373" i="7" a="1"/>
  <c r="AH781" i="7" a="1"/>
  <c r="BD331" i="7" a="1"/>
  <c r="AS915" i="7" a="1"/>
  <c r="AF121" i="7" a="1"/>
  <c r="AA398" i="7" a="1"/>
  <c r="AE362" i="7" a="1"/>
  <c r="AU542" i="7" a="1"/>
  <c r="AB812" i="7" a="1"/>
  <c r="BE773" i="7" a="1"/>
  <c r="AA213" i="7" a="1"/>
  <c r="AK19" i="7" a="1"/>
  <c r="AB54" i="7" a="1"/>
  <c r="BD609" i="7" a="1"/>
  <c r="AD676" i="7" a="1"/>
  <c r="AI376" i="7" a="1"/>
  <c r="BF620" i="7" a="1"/>
  <c r="AA812" i="7" a="1"/>
  <c r="AU620" i="7" a="1"/>
  <c r="AE215" i="7" a="1"/>
  <c r="AF402" i="7" a="1"/>
  <c r="AQ892" i="7" a="1"/>
  <c r="AT148" i="7" a="1"/>
  <c r="AF375" i="7" a="1"/>
  <c r="BF12" i="7" a="1"/>
  <c r="AP441" i="7" a="1"/>
  <c r="AV29" i="7" a="1"/>
  <c r="BB338" i="7" a="1"/>
  <c r="AU812" i="7" a="1"/>
  <c r="AA113" i="7" a="1"/>
  <c r="AX224" i="7" a="1"/>
  <c r="BF812" i="7" a="1"/>
  <c r="BG716" i="7" a="1"/>
  <c r="AU737" i="7" a="1"/>
  <c r="AX587" i="7" a="1"/>
  <c r="AE597" i="7" a="1"/>
  <c r="AI305" i="7" a="1"/>
  <c r="AV510" i="7" a="1"/>
  <c r="AE900" i="7" a="1"/>
  <c r="BI776" i="7" a="1"/>
  <c r="AK289" i="7" a="1"/>
  <c r="AD331" i="7" a="1"/>
  <c r="BE174" i="7" a="1"/>
  <c r="BG888" i="7" a="1"/>
  <c r="AJ22" i="7" a="1"/>
  <c r="AW150" i="7" a="1"/>
  <c r="AM75" i="7" a="1"/>
  <c r="AS761" i="7" a="1"/>
  <c r="BJ56" i="7" a="1"/>
  <c r="BD412" i="7" a="1"/>
  <c r="AN421" i="7" a="1"/>
  <c r="AO550" i="7" a="1"/>
  <c r="AB972" i="7" a="1"/>
  <c r="BF788" i="7" a="1"/>
  <c r="BG892" i="7" a="1"/>
  <c r="AJ187" i="7" a="1"/>
  <c r="AR658" i="7" a="1"/>
  <c r="BI408" i="7" a="1"/>
  <c r="AH99" i="7" a="1"/>
  <c r="AY447" i="7" a="1"/>
  <c r="BC473" i="7" a="1"/>
  <c r="AP116" i="7" a="1"/>
  <c r="AQ172" i="7" a="1"/>
  <c r="AL122" i="7" a="1"/>
  <c r="AG559" i="7" a="1"/>
  <c r="AT91" i="7" a="1"/>
  <c r="AE374" i="7" a="1"/>
  <c r="AV272" i="7" a="1"/>
  <c r="AM987" i="7" a="1"/>
  <c r="AF339" i="7" a="1"/>
  <c r="AH413" i="7" a="1"/>
  <c r="AJ841" i="7" a="1"/>
  <c r="BG373" i="7" a="1"/>
  <c r="BB881" i="7" a="1"/>
  <c r="AW199" i="7" a="1"/>
  <c r="AM436" i="7" a="1"/>
  <c r="BG396" i="7" a="1"/>
  <c r="AT300" i="7" a="1"/>
  <c r="AL907" i="7" a="1"/>
  <c r="AL820" i="7" a="1"/>
  <c r="BD699" i="7" a="1"/>
  <c r="AZ840" i="7" a="1"/>
  <c r="AC394" i="7" a="1"/>
  <c r="AR997" i="7" a="1"/>
  <c r="BG213" i="7" a="1"/>
  <c r="AK420" i="7" a="1"/>
  <c r="AI748" i="7" a="1"/>
  <c r="BE841" i="7" a="1"/>
  <c r="AY775" i="7" a="1"/>
  <c r="AJ414" i="7" a="1"/>
  <c r="AL675" i="7" a="1"/>
  <c r="AD69" i="7" a="1"/>
  <c r="AD975" i="7" a="1"/>
  <c r="BI548" i="7" a="1"/>
  <c r="AO938" i="7" a="1"/>
  <c r="BF56" i="7" a="1"/>
  <c r="AT436" i="7" a="1"/>
  <c r="BF20" i="7" a="1"/>
  <c r="AW491" i="7" a="1"/>
  <c r="AG358" i="7" a="1"/>
  <c r="AE474" i="7" a="1"/>
  <c r="AV846" i="7" a="1"/>
  <c r="AL47" i="7" a="1"/>
  <c r="AR339" i="7" a="1"/>
  <c r="AI234" i="7" a="1"/>
  <c r="AO12" i="7" a="1"/>
  <c r="AH798" i="7" a="1"/>
  <c r="BF594" i="7" a="1"/>
  <c r="AG255" i="7" a="1"/>
  <c r="BG446" i="7" a="1"/>
  <c r="AS461" i="7" a="1"/>
  <c r="AJ794" i="7" a="1"/>
  <c r="AN115" i="7" a="1"/>
  <c r="AW580" i="7" a="1"/>
  <c r="AR20" i="7" a="1"/>
  <c r="AG393" i="7" a="1"/>
  <c r="AN305" i="7" a="1"/>
  <c r="AT972" i="7" a="1"/>
  <c r="BD624" i="7" a="1"/>
  <c r="AA797" i="7" a="1"/>
  <c r="AY374" i="7" a="1"/>
  <c r="AL213" i="7" a="1"/>
  <c r="AK977" i="7" a="1"/>
  <c r="AF191" i="7" a="1"/>
  <c r="BD514" i="7" a="1"/>
  <c r="BD162" i="7" a="1"/>
  <c r="AT360" i="7" a="1"/>
  <c r="AY972" i="7" a="1"/>
  <c r="AK174" i="7" a="1"/>
  <c r="AK81" i="7" a="1"/>
  <c r="AW352" i="7" a="1"/>
  <c r="BF884" i="7" a="1"/>
  <c r="AE635" i="7" a="1"/>
  <c r="BF614" i="7" a="1"/>
  <c r="AA996" i="7" a="1"/>
  <c r="BF243" i="7" a="1"/>
  <c r="BF109" i="7" a="1"/>
  <c r="AL909" i="7" a="1"/>
  <c r="AO822" i="7" a="1"/>
  <c r="AB909" i="7" a="1"/>
  <c r="AX421" i="7" a="1"/>
  <c r="AU158" i="7" a="1"/>
  <c r="AH910" i="7" a="1"/>
  <c r="AN892" i="7" a="1"/>
  <c r="AO784" i="7" a="1"/>
  <c r="AH212" i="7" a="1"/>
  <c r="AP415" i="7" a="1"/>
  <c r="AD317" i="7" a="1"/>
  <c r="AL699" i="7" a="1"/>
  <c r="BF256" i="7" a="1"/>
  <c r="BD117" i="7" a="1"/>
  <c r="AS526" i="7" a="1"/>
  <c r="AR972" i="7" a="1"/>
  <c r="BC378" i="7" a="1"/>
  <c r="AG408" i="7" a="1"/>
  <c r="AN898" i="7" a="1"/>
  <c r="AS532" i="7" a="1"/>
  <c r="AB813" i="7" a="1"/>
  <c r="AA698" i="7" a="1"/>
  <c r="AT548" i="7" a="1"/>
  <c r="AE274" i="7" a="1"/>
  <c r="AZ220" i="7" a="1"/>
  <c r="AJ686" i="7" a="1"/>
  <c r="BJ235" i="7" a="1"/>
  <c r="AJ140" i="7" a="1"/>
  <c r="AY288" i="7" a="1"/>
  <c r="BE698" i="7" a="1"/>
  <c r="AK758" i="7" a="1"/>
  <c r="AW774" i="7" a="1"/>
  <c r="AP821" i="7" a="1"/>
  <c r="AQ926" i="7" a="1"/>
  <c r="AO464" i="7" a="1"/>
  <c r="AH580" i="7" a="1"/>
  <c r="AP12" i="7" a="1"/>
  <c r="BB441" i="7" a="1"/>
  <c r="AV620" i="7" a="1"/>
  <c r="AZ852" i="7" a="1"/>
  <c r="AT884" i="7" a="1"/>
  <c r="BE595" i="7" a="1"/>
  <c r="AJ313" i="7" a="1"/>
  <c r="AW910" i="7" a="1"/>
  <c r="AO293" i="7" a="1"/>
  <c r="AX626" i="7" a="1"/>
  <c r="BI849" i="7" a="1"/>
  <c r="AU491" i="7" a="1"/>
  <c r="BI690" i="7" a="1"/>
  <c r="AF198" i="7" a="1"/>
  <c r="AP352" i="7" a="1"/>
  <c r="AK822" i="7" a="1"/>
  <c r="BC112" i="7" a="1"/>
  <c r="AH266" i="7" a="1"/>
  <c r="BG381" i="7" a="1"/>
  <c r="AI36" i="7" a="1"/>
  <c r="AH507" i="7" a="1"/>
  <c r="AS775" i="7" a="1"/>
  <c r="BC760" i="7" a="1"/>
  <c r="BJ161" i="7" a="1"/>
  <c r="AT316" i="7" a="1"/>
  <c r="BG624" i="7" a="1"/>
  <c r="AG836" i="7" a="1"/>
  <c r="AX512" i="7" a="1"/>
  <c r="AC981" i="7" a="1"/>
  <c r="AV899" i="7" a="1"/>
  <c r="BI164" i="7" a="1"/>
  <c r="AU437" i="7" a="1"/>
  <c r="BE274" i="7" a="1"/>
  <c r="AM220" i="7" a="1"/>
  <c r="AE292" i="7" a="1"/>
  <c r="AF135" i="7" a="1"/>
  <c r="AM357" i="7" a="1"/>
  <c r="AR471" i="7" a="1"/>
  <c r="AR115" i="7" a="1"/>
  <c r="AW686" i="7" a="1"/>
  <c r="BB456" i="7" a="1"/>
  <c r="AI797" i="7" a="1"/>
  <c r="AM243" i="7" a="1"/>
  <c r="AV769" i="7" a="1"/>
  <c r="AM347" i="7" a="1"/>
  <c r="AS640" i="7" a="1"/>
  <c r="BB811" i="7" a="1"/>
  <c r="AP132" i="7" a="1"/>
  <c r="AH169" i="7" a="1"/>
  <c r="AK813" i="7" a="1"/>
  <c r="AW277" i="7" a="1"/>
  <c r="AF695" i="7" a="1"/>
  <c r="BE909" i="7" a="1"/>
  <c r="BE115" i="7" a="1"/>
  <c r="AX580" i="7" a="1"/>
  <c r="AT13" i="7" a="1"/>
  <c r="AD535" i="7" a="1"/>
  <c r="AA822" i="7" a="1"/>
  <c r="AD287" i="7" a="1"/>
  <c r="AP254" i="7" a="1"/>
  <c r="AS96" i="7" a="1"/>
  <c r="BJ366" i="7" a="1"/>
  <c r="BD398" i="7" a="1"/>
  <c r="BC47" i="7" a="1"/>
  <c r="AK379" i="7" a="1"/>
  <c r="BB964" i="7" a="1"/>
  <c r="BC403" i="7" a="1"/>
  <c r="AL913" i="7" a="1"/>
  <c r="AI621" i="7" a="1"/>
  <c r="AK570" i="7" a="1"/>
  <c r="BC531" i="7" a="1"/>
  <c r="BA220" i="7" a="1"/>
  <c r="AZ149" i="7" a="1"/>
  <c r="AP613" i="7" a="1"/>
  <c r="BD402" i="7" a="1"/>
  <c r="AH301" i="7" a="1"/>
  <c r="AR857" i="7" a="1"/>
  <c r="BI613" i="7" a="1"/>
  <c r="AU526" i="7" a="1"/>
  <c r="BE405" i="7" a="1"/>
  <c r="BG311" i="7" a="1"/>
  <c r="AK254" i="7" a="1"/>
  <c r="BF84" i="7" a="1"/>
  <c r="AL397" i="7" a="1"/>
  <c r="AK982" i="7" a="1"/>
  <c r="AC956" i="7" a="1"/>
  <c r="AI311" i="7" a="1"/>
  <c r="BD884" i="7" a="1"/>
  <c r="AX358" i="7" a="1"/>
  <c r="AT286" i="7" a="1"/>
  <c r="AE153" i="7" a="1"/>
  <c r="AZ354" i="7" a="1"/>
  <c r="AS131" i="7" a="1"/>
  <c r="BI650" i="7" a="1"/>
  <c r="AD175" i="7" a="1"/>
  <c r="BJ874" i="7" a="1"/>
  <c r="AR791" i="7" a="1"/>
  <c r="AZ813" i="7" a="1"/>
  <c r="AI626" i="7" a="1"/>
  <c r="AZ158" i="7" a="1"/>
  <c r="AS513" i="7" a="1"/>
  <c r="AS414" i="7" a="1"/>
  <c r="AF614" i="7" a="1"/>
  <c r="AU686" i="7" a="1"/>
  <c r="AP391" i="7" a="1"/>
  <c r="BE301" i="7" a="1"/>
  <c r="AY752" i="7" a="1"/>
  <c r="AR138" i="7" a="1"/>
  <c r="AN67" i="7" a="1"/>
  <c r="AR360" i="7" a="1"/>
  <c r="AO360" i="7" a="1"/>
  <c r="AV148" i="7" a="1"/>
  <c r="AG614" i="7" a="1"/>
  <c r="AZ788" i="7" a="1"/>
  <c r="AB488" i="7" a="1"/>
  <c r="AE676" i="7" a="1"/>
  <c r="BA465" i="7" a="1"/>
  <c r="AJ675" i="7" a="1"/>
  <c r="AA92" i="7" a="1"/>
  <c r="AI93" i="7" a="1"/>
  <c r="AY998" i="7" a="1"/>
  <c r="AK234" i="7" a="1"/>
  <c r="AD354" i="7" a="1"/>
  <c r="AL494" i="7" a="1"/>
  <c r="BA124" i="7" a="1"/>
  <c r="AB429" i="7" a="1"/>
  <c r="AV633" i="7" a="1"/>
  <c r="AN521" i="7" a="1"/>
  <c r="AI640" i="7" a="1"/>
  <c r="BD716" i="7" a="1"/>
  <c r="BI748" i="7" a="1"/>
  <c r="AI492" i="7" a="1"/>
  <c r="BG126" i="7" a="1"/>
  <c r="AD779" i="7" a="1"/>
  <c r="BB151" i="7" a="1"/>
  <c r="AF812" i="7" a="1"/>
  <c r="AS270" i="7" a="1"/>
  <c r="AU99" i="7" a="1"/>
  <c r="BI516" i="7" a="1"/>
  <c r="BI476" i="7" a="1"/>
  <c r="AJ637" i="7" a="1"/>
  <c r="AF180" i="7" a="1"/>
  <c r="AC821" i="7" a="1"/>
  <c r="BB524" i="7" a="1"/>
  <c r="BA475" i="7" a="1"/>
  <c r="BI959" i="7" a="1"/>
  <c r="BA459" i="7" a="1"/>
  <c r="BF276" i="7" a="1"/>
  <c r="BJ624" i="7" a="1"/>
  <c r="BE598" i="7" a="1"/>
  <c r="AE624" i="7" a="1"/>
  <c r="AU94" i="7" a="1"/>
  <c r="AJ959" i="7" a="1"/>
  <c r="BB522" i="7" a="1"/>
  <c r="BB22" i="7" a="1"/>
  <c r="BC803" i="7" a="1"/>
  <c r="BJ414" i="7" a="1"/>
  <c r="AU953" i="7" a="1"/>
  <c r="AP532" i="7" a="1"/>
  <c r="BI107" i="7" a="1"/>
  <c r="AP420" i="7" a="1"/>
  <c r="BG397" i="7" a="1"/>
  <c r="AB596" i="7" a="1"/>
  <c r="AK874" i="7" a="1"/>
  <c r="AR298" i="7" a="1"/>
  <c r="AH810" i="7" a="1"/>
  <c r="BJ853" i="7" a="1"/>
  <c r="AB190" i="7" a="1"/>
  <c r="AF655" i="7" a="1"/>
  <c r="AV263" i="7" a="1"/>
  <c r="AR190" i="7" a="1"/>
  <c r="AD149" i="7" a="1"/>
  <c r="BI527" i="7" a="1"/>
  <c r="AD842" i="7" a="1"/>
  <c r="AB655" i="7" a="1"/>
  <c r="AL91" i="7" a="1"/>
  <c r="BG120" i="7" a="1"/>
  <c r="AR221" i="7" a="1"/>
  <c r="BF515" i="7" a="1"/>
  <c r="AQ972" i="7" a="1"/>
  <c r="AV513" i="7" a="1"/>
  <c r="AZ371" i="7" a="1"/>
  <c r="AO221" i="7" a="1"/>
  <c r="BD619" i="7" a="1"/>
  <c r="AG434" i="7" a="1"/>
  <c r="AJ226" i="7" a="1"/>
  <c r="BE272" i="7" a="1"/>
  <c r="AH41" i="7" a="1"/>
  <c r="BE94" i="7" a="1"/>
  <c r="AJ874" i="7" a="1"/>
  <c r="AY234" i="7" a="1"/>
  <c r="AC911" i="7" a="1"/>
  <c r="AU371" i="7" a="1"/>
  <c r="AS696" i="7" a="1"/>
  <c r="BJ301" i="7" a="1"/>
  <c r="AQ341" i="7" a="1"/>
  <c r="AQ112" i="7" a="1"/>
  <c r="AP884" i="7" a="1"/>
  <c r="AX301" i="7" a="1"/>
  <c r="AD549" i="7" a="1"/>
  <c r="AV926" i="7" a="1"/>
  <c r="AR388" i="7" a="1"/>
  <c r="BA499" i="7" a="1"/>
  <c r="BB388" i="7" a="1"/>
  <c r="AJ844" i="7" a="1"/>
  <c r="AJ755" i="7" a="1"/>
  <c r="AP414" i="7" a="1"/>
  <c r="BJ932" i="7" a="1"/>
  <c r="AO268" i="7" a="1"/>
  <c r="AV927" i="7" a="1"/>
  <c r="AU716" i="7" a="1"/>
  <c r="AI990" i="7" a="1"/>
  <c r="AB439" i="7" a="1"/>
  <c r="AW951" i="7" a="1"/>
  <c r="AR343" i="7" a="1"/>
  <c r="AN293" i="7" a="1"/>
  <c r="BD608" i="7" a="1"/>
  <c r="AN206" i="7" a="1"/>
  <c r="AK996" i="7" a="1"/>
  <c r="AE131" i="7" a="1"/>
  <c r="AS113" i="7" a="1"/>
  <c r="BJ580" i="7" a="1"/>
  <c r="AI395" i="7" a="1"/>
  <c r="AQ196" i="7" a="1"/>
  <c r="BB730" i="7" a="1"/>
  <c r="BG451" i="7" a="1"/>
  <c r="AR590" i="7" a="1"/>
  <c r="BI573" i="7" a="1"/>
  <c r="AH912" i="7" a="1"/>
  <c r="BD212" i="7" a="1"/>
  <c r="AS865" i="7" a="1"/>
  <c r="AV587" i="7" a="1"/>
  <c r="AM450" i="7" a="1"/>
  <c r="BF738" i="7" a="1"/>
  <c r="AJ164" i="7" a="1"/>
  <c r="BA839" i="7" a="1"/>
  <c r="BA584" i="7" a="1"/>
  <c r="BF623" i="7" a="1"/>
  <c r="AB739" i="7" a="1"/>
  <c r="AF301" i="7" a="1"/>
  <c r="AO644" i="7" a="1"/>
  <c r="BB314" i="7" a="1"/>
  <c r="AM532" i="7" a="1"/>
  <c r="AQ801" i="7" a="1"/>
  <c r="AI774" i="7" a="1"/>
  <c r="AO856" i="7" a="1"/>
  <c r="AY263" i="7" a="1"/>
  <c r="AE748" i="7" a="1"/>
  <c r="BE788" i="7" a="1"/>
  <c r="AL486" i="7" a="1"/>
  <c r="AB990" i="7" a="1"/>
  <c r="BB47" i="7" a="1"/>
  <c r="AE936" i="7" a="1"/>
  <c r="BA289" i="7" a="1"/>
  <c r="AJ402" i="7" a="1"/>
  <c r="AL736" i="7" a="1"/>
  <c r="AZ661" i="7" a="1"/>
  <c r="AL120" i="7" a="1"/>
  <c r="AC44" i="7" a="1"/>
  <c r="BG580" i="7" a="1"/>
  <c r="AM550" i="7" a="1"/>
  <c r="AH492" i="7" a="1"/>
  <c r="AD179" i="7" a="1"/>
  <c r="BE857" i="7" a="1"/>
  <c r="AF112" i="7" a="1"/>
  <c r="AE395" i="7" a="1"/>
  <c r="BC802" i="7" a="1"/>
  <c r="AQ182" i="7" a="1"/>
  <c r="AA987" i="7" a="1"/>
  <c r="AF730" i="7" a="1"/>
  <c r="AU769" i="7" a="1"/>
  <c r="AD196" i="7" a="1"/>
  <c r="AF340" i="7" a="1"/>
  <c r="BE51" i="7" a="1"/>
  <c r="AK94" i="7" a="1"/>
  <c r="AK357" i="7" a="1"/>
  <c r="AV255" i="7" a="1"/>
  <c r="AW435" i="7" a="1"/>
  <c r="BC564" i="7" a="1"/>
  <c r="AC240" i="7" a="1"/>
  <c r="AG410" i="7" a="1"/>
  <c r="BE250" i="7" a="1"/>
  <c r="AN894" i="7" a="1"/>
  <c r="BF561" i="7" a="1"/>
  <c r="AD478" i="7" a="1"/>
  <c r="AW115" i="7" a="1"/>
  <c r="AJ281" i="7" a="1"/>
  <c r="AY394" i="7" a="1"/>
  <c r="AC429" i="7" a="1"/>
  <c r="AN755" i="7" a="1"/>
  <c r="BE161" i="7" a="1"/>
  <c r="BG907" i="7" a="1"/>
  <c r="BE922" i="7" a="1"/>
  <c r="BC422" i="7" a="1"/>
  <c r="BG834" i="7" a="1"/>
  <c r="AB554" i="7" a="1"/>
  <c r="AJ309" i="7" a="1"/>
  <c r="BJ149" i="7" a="1"/>
  <c r="AK743" i="7" a="1"/>
  <c r="AC384" i="7" a="1"/>
  <c r="AA572" i="7" a="1"/>
  <c r="AX21" i="7" a="1"/>
  <c r="AB610" i="7" a="1"/>
  <c r="AU487" i="7" a="1"/>
  <c r="AO621" i="7" a="1"/>
  <c r="BD180" i="7" a="1"/>
  <c r="AC138" i="7" a="1"/>
  <c r="AM421" i="7" a="1"/>
  <c r="AR709" i="7" a="1"/>
  <c r="AM355" i="7" a="1"/>
  <c r="AC395" i="7" a="1"/>
  <c r="AT84" i="7" a="1"/>
  <c r="AJ972" i="7" a="1"/>
  <c r="AJ811" i="7" a="1"/>
  <c r="AR411" i="7" a="1"/>
  <c r="AM716" i="7" a="1"/>
  <c r="AC731" i="7" a="1"/>
  <c r="AM68" i="7" a="1"/>
  <c r="BG293" i="7" a="1"/>
  <c r="AR913" i="7" a="1"/>
  <c r="AB856" i="7" a="1"/>
  <c r="AK530" i="7" a="1"/>
  <c r="AO990" i="7" a="1"/>
  <c r="AK687" i="7" a="1"/>
  <c r="BC202" i="7" a="1"/>
  <c r="AY748" i="7" a="1"/>
  <c r="AV834" i="7" a="1"/>
  <c r="AP990" i="7" a="1"/>
  <c r="AZ458" i="7" a="1"/>
  <c r="AR303" i="7" a="1"/>
  <c r="BB395" i="7" a="1"/>
  <c r="BC839" i="7" a="1"/>
  <c r="AL396" i="7" a="1"/>
  <c r="AU548" i="7" a="1"/>
  <c r="AV51" i="7" a="1"/>
  <c r="AB97" i="7" a="1"/>
  <c r="AQ276" i="7" a="1"/>
  <c r="AA499" i="7" a="1"/>
  <c r="AS770" i="7" a="1"/>
  <c r="AV476" i="7" a="1"/>
  <c r="BI743" i="7" a="1"/>
  <c r="BB56" i="7" a="1"/>
  <c r="AD235" i="7" a="1"/>
  <c r="AJ663" i="7" a="1"/>
  <c r="BF972" i="7" a="1"/>
  <c r="AN337" i="7" a="1"/>
  <c r="BA151" i="7" a="1"/>
  <c r="AG907" i="7" a="1"/>
  <c r="BI256" i="7" a="1"/>
  <c r="AB518" i="7" a="1"/>
  <c r="AO509" i="7" a="1"/>
  <c r="BI484" i="7" a="1"/>
  <c r="AQ75" i="7" a="1"/>
  <c r="BD100" i="7" a="1"/>
  <c r="AU467" i="7" a="1"/>
  <c r="AG757" i="7" a="1"/>
  <c r="BJ673" i="7" a="1"/>
  <c r="AM522" i="7" a="1"/>
  <c r="AI743" i="7" a="1"/>
  <c r="BD797" i="7" a="1"/>
  <c r="AP494" i="7" a="1"/>
  <c r="AG67" i="7" a="1"/>
  <c r="AJ655" i="7" a="1"/>
  <c r="AF709" i="7" a="1"/>
  <c r="BI635" i="7" a="1"/>
  <c r="BD743" i="7" a="1"/>
  <c r="BC391" i="7" a="1"/>
  <c r="AX75" i="7" a="1"/>
  <c r="BI554" i="7" a="1"/>
  <c r="AU55" i="7" a="1"/>
  <c r="AE750" i="7" a="1"/>
  <c r="AP358" i="7" a="1"/>
  <c r="BE540" i="7" a="1"/>
  <c r="BF348" i="7" a="1"/>
  <c r="AX972" i="7" a="1"/>
  <c r="AR58" i="7" a="1"/>
  <c r="BE977" i="7" a="1"/>
  <c r="AY784" i="7" a="1"/>
  <c r="AM343" i="7" a="1"/>
  <c r="AT429" i="7" a="1"/>
  <c r="AX689" i="7" a="1"/>
  <c r="AA224" i="7" a="1"/>
  <c r="AF360" i="7" a="1"/>
  <c r="AM812" i="7" a="1"/>
  <c r="AC878" i="7" a="1"/>
  <c r="BB855" i="7" a="1"/>
  <c r="AI235" i="7" a="1"/>
  <c r="BF148" i="7" a="1"/>
  <c r="AI981" i="7" a="1"/>
  <c r="AK810" i="7" a="1"/>
  <c r="AS738" i="7" a="1"/>
  <c r="AA51" i="7" a="1"/>
  <c r="AY813" i="7" a="1"/>
  <c r="AY41" i="7" a="1"/>
  <c r="AY975" i="7" a="1"/>
  <c r="AT640" i="7" a="1"/>
  <c r="AO958" i="7" a="1"/>
  <c r="AQ328" i="7" a="1"/>
  <c r="AV820" i="7" a="1"/>
  <c r="AG990" i="7" a="1"/>
  <c r="AC399" i="7" a="1"/>
  <c r="AZ816" i="7" a="1"/>
  <c r="AI841" i="7" a="1"/>
  <c r="BJ651" i="7" a="1"/>
  <c r="AP998" i="7" a="1"/>
  <c r="AZ161" i="7" a="1"/>
  <c r="AY388" i="7" a="1"/>
  <c r="BE569" i="7" a="1"/>
  <c r="BJ457" i="7" a="1"/>
  <c r="BA114" i="7" a="1"/>
  <c r="AD35" i="7" a="1"/>
  <c r="AM897" i="7" a="1"/>
  <c r="AL575" i="7" a="1"/>
  <c r="AF938" i="7" a="1"/>
  <c r="AY788" i="7" a="1"/>
  <c r="AJ551" i="7" a="1"/>
  <c r="AD803" i="7" a="1"/>
  <c r="AH369" i="7" a="1"/>
  <c r="AQ198" i="7" a="1"/>
  <c r="AK76" i="7" a="1"/>
  <c r="BD736" i="7" a="1"/>
  <c r="BE149" i="7" a="1"/>
  <c r="AA67" i="7" a="1"/>
  <c r="AL376" i="7" a="1"/>
  <c r="AM153" i="7" a="1"/>
  <c r="AJ535" i="7" a="1"/>
  <c r="AW225" i="7" a="1"/>
  <c r="AG542" i="7" a="1"/>
  <c r="BF16" i="7" a="1"/>
  <c r="BI21" i="7" a="1"/>
  <c r="AN527" i="7" a="1"/>
  <c r="AF564" i="7" a="1"/>
  <c r="BE881" i="7" a="1"/>
  <c r="BC729" i="7" a="1"/>
  <c r="BE687" i="7" a="1"/>
  <c r="AR120" i="7" a="1"/>
  <c r="AU908" i="7" a="1"/>
  <c r="AD244" i="7" a="1"/>
  <c r="AP135" i="7" a="1"/>
  <c r="BI869" i="7" a="1"/>
  <c r="BJ22" i="7" a="1"/>
  <c r="AW429" i="7" a="1"/>
  <c r="AX814" i="7" a="1"/>
  <c r="AJ855" i="7" a="1"/>
  <c r="AI29" i="7" a="1"/>
  <c r="AQ761" i="7" a="1"/>
  <c r="AS319" i="7" a="1"/>
  <c r="AT938" i="7" a="1"/>
  <c r="AJ224" i="7" a="1"/>
  <c r="AO255" i="7" a="1"/>
  <c r="AX357" i="7" a="1"/>
  <c r="AC550" i="7" a="1"/>
  <c r="BC650" i="7" a="1"/>
  <c r="AS339" i="7" a="1"/>
  <c r="BD915" i="7" a="1"/>
  <c r="AO675" i="7" a="1"/>
  <c r="AM499" i="7" a="1"/>
  <c r="AH595" i="7" a="1"/>
  <c r="AJ251" i="7" a="1"/>
  <c r="AT736" i="7" a="1"/>
  <c r="AP16" i="7" a="1"/>
  <c r="BD198" i="7" a="1"/>
  <c r="AC814" i="7" a="1"/>
  <c r="AG691" i="7" a="1"/>
  <c r="AW940" i="7" a="1"/>
  <c r="BI293" i="7" a="1"/>
  <c r="AB268" i="7" a="1"/>
  <c r="AX109" i="7" a="1"/>
  <c r="BI699" i="7" a="1"/>
  <c r="AU225" i="7" a="1"/>
  <c r="BI421" i="7" a="1"/>
  <c r="AN698" i="7" a="1"/>
  <c r="AP14" i="7" a="1"/>
  <c r="BB174" i="7" a="1"/>
  <c r="AR465" i="7" a="1"/>
  <c r="AA496" i="7" a="1"/>
  <c r="AK390" i="7" a="1"/>
  <c r="AG121" i="7" a="1"/>
  <c r="AW674" i="7" a="1"/>
  <c r="AA202" i="7" a="1"/>
  <c r="AY135" i="7" a="1"/>
  <c r="AK130" i="7" a="1"/>
  <c r="BJ970" i="7" a="1"/>
  <c r="AM338" i="7" a="1"/>
  <c r="AK320" i="7" a="1"/>
  <c r="AQ949" i="7" a="1"/>
  <c r="AX403" i="7" a="1"/>
  <c r="AS649" i="7" a="1"/>
  <c r="AH405" i="7" a="1"/>
  <c r="AX510" i="7" a="1"/>
  <c r="AJ518" i="7" a="1"/>
  <c r="AY958" i="7" a="1"/>
  <c r="AE849" i="7" a="1"/>
  <c r="AE498" i="7" a="1"/>
  <c r="AH381" i="7" a="1"/>
  <c r="AJ420" i="7" a="1"/>
  <c r="AT272" i="7" a="1"/>
  <c r="AR467" i="7" a="1"/>
  <c r="BF122" i="7" a="1"/>
  <c r="AU675" i="7" a="1"/>
  <c r="AF285" i="7" a="1"/>
  <c r="AL124" i="7" a="1"/>
  <c r="AR528" i="7" a="1"/>
  <c r="AR381" i="7" a="1"/>
  <c r="AC739" i="7" a="1"/>
  <c r="AH572" i="7" a="1"/>
  <c r="AA21" i="7" a="1"/>
  <c r="BC910" i="7" a="1"/>
  <c r="AE866" i="7" a="1"/>
  <c r="AA829" i="7" a="1"/>
  <c r="BC126" i="7" a="1"/>
  <c r="AC29" i="7" a="1"/>
  <c r="BD154" i="7" a="1"/>
  <c r="AA122" i="7" a="1"/>
  <c r="AU482" i="7" a="1"/>
  <c r="BB149" i="7" a="1"/>
  <c r="AK501" i="7" a="1"/>
  <c r="AQ760" i="7" a="1"/>
  <c r="BA210" i="7" a="1"/>
  <c r="AL388" i="7" a="1"/>
  <c r="AX71" i="7" a="1"/>
  <c r="AQ574" i="7" a="1"/>
  <c r="AX660" i="7" a="1"/>
  <c r="AX658" i="7" a="1"/>
  <c r="AI300" i="7" a="1"/>
  <c r="AC797" i="7" a="1"/>
  <c r="AL729" i="7" a="1"/>
  <c r="AE291" i="7" a="1"/>
  <c r="AC331" i="7" a="1"/>
  <c r="AE71" i="7" a="1"/>
  <c r="AA177" i="7" a="1"/>
  <c r="AG68" i="7" a="1"/>
  <c r="AD572" i="7" a="1"/>
  <c r="AY959" i="7" a="1"/>
  <c r="BD290" i="7" a="1"/>
  <c r="AT140" i="7" a="1"/>
  <c r="AP611" i="7" a="1"/>
  <c r="AN900" i="7" a="1"/>
  <c r="AK13" i="7" a="1"/>
  <c r="AM252" i="7" a="1"/>
  <c r="AS539" i="7" a="1"/>
  <c r="AV98" i="7" a="1"/>
  <c r="AM376" i="7" a="1"/>
  <c r="BI587" i="7" a="1"/>
  <c r="BE388" i="7" a="1"/>
  <c r="AO922" i="7" a="1"/>
  <c r="AK833" i="7" a="1"/>
  <c r="AP811" i="7" a="1"/>
  <c r="AV187" i="7" a="1"/>
  <c r="BE268" i="7" a="1"/>
  <c r="AM148" i="7" a="1"/>
  <c r="AU415" i="7" a="1"/>
  <c r="AR371" i="7" a="1"/>
  <c r="AK476" i="7" a="1"/>
  <c r="AE575" i="7" a="1"/>
  <c r="BD109" i="7" a="1"/>
  <c r="BE910" i="7" a="1"/>
  <c r="BJ922" i="7" a="1"/>
  <c r="AY348" i="7" a="1"/>
  <c r="AR776" i="7" a="1"/>
  <c r="BB257" i="7" a="1"/>
  <c r="AP13" i="7" a="1"/>
  <c r="AU148" i="7" a="1"/>
  <c r="AG420" i="7" a="1"/>
  <c r="BF690" i="7" a="1"/>
  <c r="BC121" i="7" a="1"/>
  <c r="AS413" i="7" a="1"/>
  <c r="AD312" i="7" a="1"/>
  <c r="BD395" i="7" a="1"/>
  <c r="AF447" i="7" a="1"/>
  <c r="AC687" i="7" a="1"/>
  <c r="AK82" i="7" a="1"/>
  <c r="AS497" i="7" a="1"/>
  <c r="BD690" i="7" a="1"/>
  <c r="AC13" i="7" a="1"/>
  <c r="AH487" i="7" a="1"/>
  <c r="AS327" i="7" a="1"/>
  <c r="AC750" i="7" a="1"/>
  <c r="BC286" i="7" a="1"/>
  <c r="AP475" i="7" a="1"/>
  <c r="AN595" i="7" a="1"/>
  <c r="BC676" i="7" a="1"/>
  <c r="AM370" i="7" a="1"/>
  <c r="AR522" i="7" a="1"/>
  <c r="AT388" i="7" a="1"/>
  <c r="AM36" i="7" a="1"/>
  <c r="AK244" i="7" a="1"/>
  <c r="BE855" i="7" a="1"/>
  <c r="AJ849" i="7" a="1"/>
  <c r="AM257" i="7" a="1"/>
  <c r="AJ51" i="7" a="1"/>
  <c r="AF507" i="7" a="1"/>
  <c r="BC180" i="7" a="1"/>
  <c r="AS675" i="7" a="1"/>
  <c r="AB305" i="7" a="1"/>
  <c r="BA299" i="7" a="1"/>
  <c r="AV796" i="7" a="1"/>
  <c r="BE334" i="7" a="1"/>
  <c r="AP980" i="7" a="1"/>
  <c r="AP898" i="7" a="1"/>
  <c r="BB331" i="7" a="1"/>
  <c r="AV290" i="7" a="1"/>
  <c r="AY49" i="7" a="1"/>
  <c r="AQ47" i="7" a="1"/>
  <c r="AB711" i="7" a="1"/>
  <c r="AS540" i="7" a="1"/>
  <c r="AL922" i="7" a="1"/>
  <c r="AW703" i="7" a="1"/>
  <c r="AB157" i="7" a="1"/>
  <c r="AY681" i="7" a="1"/>
  <c r="BI135" i="7" a="1"/>
  <c r="BE441" i="7" a="1"/>
  <c r="AQ540" i="7" a="1"/>
  <c r="BD854" i="7" a="1"/>
  <c r="AJ769" i="7" a="1"/>
  <c r="BD76" i="7" a="1"/>
  <c r="AZ732" i="7" a="1"/>
  <c r="AE977" i="7" a="1"/>
  <c r="AI41" i="7" a="1"/>
  <c r="AA385" i="7" a="1"/>
  <c r="BD909" i="7" a="1"/>
  <c r="AI930" i="7" a="1"/>
  <c r="AW614" i="7" a="1"/>
  <c r="AD707" i="7" a="1"/>
  <c r="BE75" i="7" a="1"/>
  <c r="AB659" i="7" a="1"/>
  <c r="AG427" i="7" a="1"/>
  <c r="AB378" i="7" a="1"/>
  <c r="AV833" i="7" a="1"/>
  <c r="AB982" i="7" a="1"/>
  <c r="BF411" i="7" a="1"/>
  <c r="AH856" i="7" a="1"/>
  <c r="AA29" i="7" a="1"/>
  <c r="AF774" i="7" a="1"/>
  <c r="BG398" i="7" a="1"/>
  <c r="AS784" i="7" a="1"/>
  <c r="AS337" i="7" a="1"/>
  <c r="AG26" i="7" a="1"/>
  <c r="AK240" i="7" a="1"/>
  <c r="AC572" i="7" a="1"/>
  <c r="BA950" i="7" a="1"/>
  <c r="AA838" i="7" a="1"/>
  <c r="BB360" i="7" a="1"/>
  <c r="AJ459" i="7" a="1"/>
  <c r="AE754" i="7" a="1"/>
  <c r="AH388" i="7" a="1"/>
  <c r="AD884" i="7" a="1"/>
  <c r="BB839" i="7" a="1"/>
  <c r="AY376" i="7" a="1"/>
  <c r="AL173" i="7" a="1"/>
  <c r="AC892" i="7" a="1"/>
  <c r="AV569" i="7" a="1"/>
  <c r="BI595" i="7" a="1"/>
  <c r="AI197" i="7" a="1"/>
  <c r="AJ743" i="7" a="1"/>
  <c r="AF99" i="7" a="1"/>
  <c r="AA22" i="7" a="1"/>
  <c r="AR918" i="7" a="1"/>
  <c r="AT384" i="7" a="1"/>
  <c r="AB888" i="7" a="1"/>
  <c r="BE972" i="7" a="1"/>
  <c r="AI655" i="7" a="1"/>
  <c r="BJ190" i="7" a="1"/>
  <c r="BD501" i="7" a="1"/>
  <c r="AP447" i="7" a="1"/>
  <c r="AA181" i="7" a="1"/>
  <c r="AC918" i="7" a="1"/>
  <c r="AR956" i="7" a="1"/>
  <c r="BC197" i="7" a="1"/>
  <c r="AD49" i="7" a="1"/>
  <c r="AX316" i="7" a="1"/>
  <c r="AD538" i="7" a="1"/>
  <c r="AR575" i="7" a="1"/>
  <c r="AO554" i="7" a="1"/>
  <c r="AW645" i="7" a="1"/>
  <c r="AR614" i="7" a="1"/>
  <c r="AL691" i="7" a="1"/>
  <c r="AE339" i="7" a="1"/>
  <c r="AC930" i="7" a="1"/>
  <c r="AM149" i="7" a="1"/>
  <c r="AO421" i="7" a="1"/>
  <c r="AL77" i="7" a="1"/>
  <c r="AY311" i="7" a="1"/>
  <c r="AT169" i="7" a="1"/>
  <c r="BA990" i="7" a="1"/>
  <c r="AI675" i="7" a="1"/>
  <c r="AV275" i="7" a="1"/>
  <c r="AG839" i="7" a="1"/>
  <c r="AV288" i="7" a="1"/>
  <c r="AD197" i="7" a="1"/>
  <c r="AR476" i="7" a="1"/>
  <c r="AO900" i="7" a="1"/>
  <c r="BE515" i="7" a="1"/>
  <c r="AB398" i="7" a="1"/>
  <c r="AJ471" i="7" a="1"/>
  <c r="AL668" i="7" a="1"/>
  <c r="AM548" i="7" a="1"/>
  <c r="AH938" i="7" a="1"/>
  <c r="AM497" i="7" a="1"/>
  <c r="AZ256" i="7" a="1"/>
  <c r="AZ899" i="7" a="1"/>
  <c r="BC964" i="7" a="1"/>
  <c r="AG739" i="7" a="1"/>
  <c r="AH387" i="7" a="1"/>
  <c r="BG819" i="7" a="1"/>
  <c r="AT897" i="7" a="1"/>
  <c r="AF913" i="7" a="1"/>
  <c r="AX243" i="7" a="1"/>
  <c r="BB773" i="7" a="1"/>
  <c r="AM598" i="7" a="1"/>
  <c r="AC441" i="7" a="1"/>
  <c r="BI839" i="7" a="1"/>
  <c r="BF113" i="7" a="1"/>
  <c r="AT802" i="7" a="1"/>
  <c r="AV240" i="7" a="1"/>
  <c r="AQ26" i="7" a="1"/>
  <c r="AQ99" i="7" a="1"/>
  <c r="AY296" i="7" a="1"/>
  <c r="AC510" i="7" a="1"/>
  <c r="BI224" i="7" a="1"/>
  <c r="BD101" i="7" a="1"/>
  <c r="BD528" i="7" a="1"/>
  <c r="AV469" i="7" a="1"/>
  <c r="AN518" i="7" a="1"/>
  <c r="AQ731" i="7" a="1"/>
  <c r="AY380" i="7" a="1"/>
  <c r="BE290" i="7" a="1"/>
  <c r="AJ912" i="7" a="1"/>
  <c r="AA926" i="7" a="1"/>
  <c r="AG760" i="7" a="1"/>
  <c r="AD522" i="7" a="1"/>
  <c r="BB54" i="7" a="1"/>
  <c r="AK498" i="7" a="1"/>
  <c r="AL139" i="7" a="1"/>
  <c r="AX819" i="7" a="1"/>
  <c r="AM766" i="7" a="1"/>
  <c r="BC530" i="7" a="1"/>
  <c r="BA980" i="7" a="1"/>
  <c r="BE869" i="7" a="1"/>
  <c r="AG769" i="7" a="1"/>
  <c r="AV120" i="7" a="1"/>
  <c r="AM22" i="7" a="1"/>
  <c r="AC781" i="7" a="1"/>
  <c r="AQ82" i="7" a="1"/>
  <c r="AR223" i="7" a="1"/>
  <c r="AO181" i="7" a="1"/>
  <c r="AI623" i="7" a="1"/>
  <c r="AT985" i="7" a="1"/>
  <c r="AI403" i="7" a="1"/>
  <c r="AJ293" i="7" a="1"/>
  <c r="BJ956" i="7" a="1"/>
  <c r="AG199" i="7" a="1"/>
  <c r="AS658" i="7" a="1"/>
  <c r="AE104" i="7" a="1"/>
  <c r="AZ719" i="7" a="1"/>
  <c r="BC455" i="7" a="1"/>
  <c r="BE629" i="7" a="1"/>
  <c r="AK582" i="7" a="1"/>
  <c r="AV360" i="7" a="1"/>
  <c r="AV216" i="7" a="1"/>
  <c r="BI156" i="7" a="1"/>
  <c r="AL421" i="7" a="1"/>
  <c r="BJ537" i="7" a="1"/>
  <c r="AL474" i="7" a="1"/>
  <c r="AU758" i="7" a="1"/>
  <c r="AR891" i="7" a="1"/>
  <c r="BD221" i="7" a="1"/>
  <c r="AT94" i="7" a="1"/>
  <c r="AX16" i="7" a="1"/>
  <c r="AI729" i="7" a="1"/>
  <c r="AB977" i="7" a="1"/>
  <c r="AN727" i="7" a="1"/>
  <c r="AY199" i="7" a="1"/>
  <c r="AC140" i="7" a="1"/>
  <c r="AB226" i="7" a="1"/>
  <c r="AV203" i="7" a="1"/>
  <c r="AB376" i="7" a="1"/>
  <c r="AF611" i="7" a="1"/>
  <c r="BD790" i="7" a="1"/>
  <c r="AP497" i="7" a="1"/>
  <c r="BF657" i="7" a="1"/>
  <c r="BD693" i="7" a="1"/>
  <c r="AY596" i="7" a="1"/>
  <c r="AK535" i="7" a="1"/>
  <c r="AK522" i="7" a="1"/>
  <c r="BG594" i="7" a="1"/>
  <c r="AB274" i="7" a="1"/>
  <c r="AQ855" i="7" a="1"/>
  <c r="AS50" i="7" a="1"/>
  <c r="AP846" i="7" a="1"/>
  <c r="AN736" i="7" a="1"/>
  <c r="AF314" i="7" a="1"/>
  <c r="AZ475" i="7" a="1"/>
  <c r="AS751" i="7" a="1"/>
  <c r="AV530" i="7" a="1"/>
  <c r="AE626" i="7" a="1"/>
  <c r="AS465" i="7" a="1"/>
  <c r="AH510" i="7" a="1"/>
  <c r="BI907" i="7" a="1"/>
  <c r="AG375" i="7" a="1"/>
  <c r="AI741" i="7" a="1"/>
  <c r="AI447" i="7" a="1"/>
  <c r="BI549" i="7" a="1"/>
  <c r="AH117" i="7" a="1"/>
  <c r="AI977" i="7" a="1"/>
  <c r="AC951" i="7" a="1"/>
  <c r="AB14" i="7" a="1"/>
  <c r="AZ369" i="7" a="1"/>
  <c r="AI648" i="7" a="1"/>
  <c r="AG161" i="7" a="1"/>
  <c r="AC517" i="7" a="1"/>
  <c r="AS119" i="7" a="1"/>
  <c r="AS122" i="7" a="1"/>
  <c r="AW847" i="7" a="1"/>
  <c r="AR436" i="7" a="1"/>
  <c r="BG532" i="7" a="1"/>
  <c r="AK972" i="7" a="1"/>
  <c r="AO348" i="7" a="1"/>
  <c r="AE408" i="7" a="1"/>
  <c r="BB156" i="7" a="1"/>
  <c r="BF328" i="7" a="1"/>
  <c r="AE918" i="7" a="1"/>
  <c r="AH833" i="7" a="1"/>
  <c r="AY221" i="7" a="1"/>
  <c r="AA376" i="7" a="1"/>
  <c r="AL813" i="7" a="1"/>
  <c r="AJ117" i="7" a="1"/>
  <c r="BC900" i="7" a="1"/>
  <c r="AH303" i="7" a="1"/>
  <c r="AW530" i="7" a="1"/>
  <c r="BJ138" i="7" a="1"/>
  <c r="AX491" i="7" a="1"/>
  <c r="BJ891" i="7" a="1"/>
  <c r="AY829" i="7" a="1"/>
  <c r="AH456" i="7" a="1"/>
  <c r="BG473" i="7" a="1"/>
  <c r="AK87" i="7" a="1"/>
  <c r="AE761" i="7" a="1"/>
  <c r="AD771" i="7" a="1"/>
  <c r="BF198" i="7" a="1"/>
  <c r="BB67" i="7" a="1"/>
  <c r="BD492" i="7" a="1"/>
  <c r="AC422" i="7" a="1"/>
  <c r="BB397" i="7" a="1"/>
  <c r="AE730" i="7" a="1"/>
  <c r="AQ100" i="7" a="1"/>
  <c r="AB151" i="7" a="1"/>
  <c r="AW587" i="7" a="1"/>
  <c r="AD574" i="7" a="1"/>
  <c r="AP191" i="7" a="1"/>
  <c r="AE531" i="7" a="1"/>
  <c r="BB922" i="7" a="1"/>
  <c r="AQ122" i="7" a="1"/>
  <c r="BB343" i="7" a="1"/>
  <c r="AB447" i="7" a="1"/>
  <c r="BC951" i="7" a="1"/>
  <c r="AR621" i="7" a="1"/>
  <c r="BC990" i="7" a="1"/>
  <c r="AG572" i="7" a="1"/>
  <c r="AS821" i="7" a="1"/>
  <c r="AQ288" i="7" a="1"/>
  <c r="BI551" i="7" a="1"/>
  <c r="AF235" i="7" a="1"/>
  <c r="BF750" i="7" a="1"/>
  <c r="BF913" i="7" a="1"/>
  <c r="AM112" i="7" a="1"/>
  <c r="BJ784" i="7" a="1"/>
  <c r="AB435" i="7" a="1"/>
  <c r="AK542" i="7" a="1"/>
  <c r="AK93" i="7" a="1"/>
  <c r="AD314" i="7" a="1"/>
  <c r="BD476" i="7" a="1"/>
  <c r="AD808" i="7" a="1"/>
  <c r="AO779" i="7" a="1"/>
  <c r="AE240" i="7" a="1"/>
  <c r="AA982" i="7" a="1"/>
  <c r="AO821" i="7" a="1"/>
  <c r="AX507" i="7" a="1"/>
  <c r="AG338" i="7" a="1"/>
  <c r="BI517" i="7" a="1"/>
  <c r="BJ11" i="7" a="1"/>
  <c r="AJ84" i="7" a="1"/>
  <c r="AO476" i="7" a="1"/>
  <c r="BF352" i="7" a="1"/>
  <c r="AG624" i="7" a="1"/>
  <c r="AA239" i="7" a="1"/>
  <c r="AD20" i="7" a="1"/>
  <c r="AE766" i="7" a="1"/>
  <c r="AW20" i="7" a="1"/>
  <c r="AF18" i="7" a="1"/>
  <c r="AC314" i="7" a="1"/>
  <c r="AK162" i="7" a="1"/>
  <c r="AO311" i="7" a="1"/>
  <c r="AY714" i="7" a="1"/>
  <c r="AP650" i="7" a="1"/>
  <c r="AY624" i="7" a="1"/>
  <c r="AZ537" i="7" a="1"/>
  <c r="AD820" i="7" a="1"/>
  <c r="BF520" i="7" a="1"/>
  <c r="AZ770" i="7" a="1"/>
  <c r="AJ698" i="7" a="1"/>
  <c r="AQ126" i="7" a="1"/>
  <c r="AH288" i="7" a="1"/>
  <c r="BI892" i="7" a="1"/>
  <c r="BJ819" i="7" a="1"/>
  <c r="AJ71" i="7" a="1"/>
  <c r="AR796" i="7" a="1"/>
  <c r="BD881" i="7" a="1"/>
  <c r="BI731" i="7" a="1"/>
  <c r="BB743" i="7" a="1"/>
  <c r="BE717" i="7" a="1"/>
  <c r="AG210" i="7" a="1"/>
  <c r="BA572" i="7" a="1"/>
  <c r="AR309" i="7" a="1"/>
  <c r="AX771" i="7" a="1"/>
  <c r="BG818" i="7" a="1"/>
  <c r="BA626" i="7" a="1"/>
  <c r="AN197" i="7" a="1"/>
  <c r="AI673" i="7" a="1"/>
  <c r="BD473" i="7" a="1"/>
  <c r="AW379" i="7" a="1"/>
  <c r="AL497" i="7" a="1"/>
  <c r="BB234" i="7" a="1"/>
  <c r="AN292" i="7" a="1"/>
  <c r="BJ980" i="7" a="1"/>
  <c r="BB327" i="7" a="1"/>
  <c r="AI414" i="7" a="1"/>
  <c r="AC161" i="7" a="1"/>
  <c r="AH582" i="7" a="1"/>
  <c r="AI352" i="7" a="1"/>
  <c r="AW275" i="7" a="1"/>
  <c r="AK734" i="7" a="1"/>
  <c r="AX484" i="7" a="1"/>
  <c r="AB276" i="7" a="1"/>
  <c r="AN491" i="7" a="1"/>
  <c r="AR47" i="7" a="1"/>
  <c r="AX796" i="7" a="1"/>
  <c r="AI834" i="7" a="1"/>
  <c r="BC486" i="7" a="1"/>
  <c r="AU674" i="7" a="1"/>
  <c r="AF152" i="7" a="1"/>
  <c r="BE692" i="7" a="1"/>
  <c r="BJ549" i="7" a="1"/>
  <c r="BI626" i="7" a="1"/>
  <c r="AY339" i="7" a="1"/>
  <c r="AH613" i="7" a="1"/>
  <c r="BD845" i="7" a="1"/>
  <c r="AS494" i="7" a="1"/>
  <c r="AN766" i="7" a="1"/>
  <c r="AL932" i="7" a="1"/>
  <c r="BC978" i="7" a="1"/>
  <c r="AY668" i="7" a="1"/>
  <c r="BB621" i="7" a="1"/>
  <c r="AH220" i="7" a="1"/>
  <c r="AT131" i="7" a="1"/>
  <c r="AX385" i="7" a="1"/>
  <c r="AA457" i="7" a="1"/>
  <c r="AR640" i="7" a="1"/>
  <c r="AX844" i="7" a="1"/>
  <c r="BF850" i="7" a="1"/>
  <c r="AM110" i="7" a="1"/>
  <c r="AP154" i="7" a="1"/>
  <c r="AF950" i="7" a="1"/>
  <c r="AT634" i="7" a="1"/>
  <c r="BI311" i="7" a="1"/>
  <c r="AW640" i="7" a="1"/>
  <c r="AR422" i="7" a="1"/>
  <c r="AJ348" i="7" a="1"/>
  <c r="AO328" i="7" a="1"/>
  <c r="BF714" i="7" a="1"/>
  <c r="AK938" i="7" a="1"/>
  <c r="AX969" i="7" a="1"/>
  <c r="AJ775" i="7" a="1"/>
  <c r="AZ13" i="7" a="1"/>
  <c r="AD378" i="7" a="1"/>
  <c r="AB484" i="7" a="1"/>
  <c r="AK126" i="7" a="1"/>
  <c r="AE199" i="7" a="1"/>
  <c r="AJ956" i="7" a="1"/>
  <c r="AA258" i="7" a="1"/>
  <c r="AN131" i="7" a="1"/>
  <c r="AY987" i="7" a="1"/>
  <c r="BC484" i="7" a="1"/>
  <c r="AC14" i="7" a="1"/>
  <c r="AA101" i="7" a="1"/>
  <c r="AT594" i="7" a="1"/>
  <c r="BI894" i="7" a="1"/>
  <c r="AB948" i="7" a="1"/>
  <c r="AD868" i="7" a="1"/>
  <c r="AV109" i="7" a="1"/>
  <c r="AY209" i="7" a="1"/>
  <c r="AW601" i="7" a="1"/>
  <c r="AC894" i="7" a="1"/>
  <c r="AQ597" i="7" a="1"/>
  <c r="AY436" i="7" a="1"/>
  <c r="BF961" i="7" a="1"/>
  <c r="BE192" i="7" a="1"/>
  <c r="AH130" i="7" a="1"/>
  <c r="AV716" i="7" a="1"/>
  <c r="AH238" i="7" a="1"/>
  <c r="BG829" i="7" a="1"/>
  <c r="AL975" i="7" a="1"/>
  <c r="BB126" i="7" a="1"/>
  <c r="AS817" i="7" a="1"/>
  <c r="AS156" i="7" a="1"/>
  <c r="AE755" i="7" a="1"/>
  <c r="AX501" i="7" a="1"/>
  <c r="AO798" i="7" a="1"/>
  <c r="AW300" i="7" a="1"/>
  <c r="AX537" i="7" a="1"/>
  <c r="AJ436" i="7" a="1"/>
  <c r="AA388" i="7" a="1"/>
  <c r="AM138" i="7" a="1"/>
  <c r="BJ67" i="7" a="1"/>
  <c r="AK411" i="7" a="1"/>
  <c r="AF836" i="7" a="1"/>
  <c r="AV399" i="7" a="1"/>
  <c r="AF158" i="7" a="1"/>
  <c r="BB148" i="7" a="1"/>
  <c r="AY867" i="7" a="1"/>
  <c r="BD397" i="7" a="1"/>
  <c r="BF609" i="7" a="1"/>
  <c r="AF640" i="7" a="1"/>
  <c r="AP894" i="7" a="1"/>
  <c r="AX755" i="7" a="1"/>
  <c r="BF434" i="7" a="1"/>
  <c r="AU321" i="7" a="1"/>
  <c r="BF595" i="7" a="1"/>
  <c r="AU341" i="7" a="1"/>
  <c r="AP598" i="7" a="1"/>
  <c r="BJ579" i="7" a="1"/>
  <c r="AP244" i="7" a="1"/>
  <c r="AP235" i="7" a="1"/>
  <c r="AH788" i="7" a="1"/>
  <c r="AG978" i="7" a="1"/>
  <c r="AZ758" i="7" a="1"/>
  <c r="AR915" i="7" a="1"/>
  <c r="AQ661" i="7" a="1"/>
  <c r="BE190" i="7" a="1"/>
  <c r="AV347" i="7" a="1"/>
  <c r="AW29" i="7" a="1"/>
  <c r="BG844" i="7" a="1"/>
  <c r="BF842" i="7" a="1"/>
  <c r="AC974" i="7" a="1"/>
  <c r="AA84" i="7" a="1"/>
  <c r="BG457" i="7" a="1"/>
  <c r="AO118" i="7" a="1"/>
  <c r="BB854" i="7" a="1"/>
  <c r="AP41" i="7" a="1"/>
  <c r="AP513" i="7" a="1"/>
  <c r="BE731" i="7" a="1"/>
  <c r="BE255" i="7" a="1"/>
  <c r="AL436" i="7" a="1"/>
  <c r="AV849" i="7" a="1"/>
  <c r="AH540" i="7" a="1"/>
  <c r="AW961" i="7" a="1"/>
  <c r="BC149" i="7" a="1"/>
  <c r="AO820" i="7" a="1"/>
  <c r="BJ758" i="7" a="1"/>
  <c r="AL520" i="7" a="1"/>
  <c r="AQ385" i="7" a="1"/>
  <c r="AN548" i="7" a="1"/>
  <c r="AW74" i="7" a="1"/>
  <c r="AT36" i="7" a="1"/>
  <c r="AD140" i="7" a="1"/>
  <c r="AY773" i="7" a="1"/>
  <c r="BD849" i="7" a="1"/>
  <c r="AW130" i="7" a="1"/>
  <c r="AR280" i="7" a="1"/>
  <c r="BI910" i="7" a="1"/>
  <c r="BC107" i="7" a="1"/>
  <c r="AY355" i="7" a="1"/>
  <c r="AB915" i="7" a="1"/>
  <c r="BC376" i="7" a="1"/>
  <c r="AO390" i="7" a="1"/>
  <c r="AO484" i="7" a="1"/>
  <c r="AX927" i="7" a="1"/>
  <c r="AX226" i="7" a="1"/>
  <c r="AW109" i="7" a="1"/>
  <c r="AX187" i="7" a="1"/>
  <c r="AV783" i="7" a="1"/>
  <c r="AM447" i="7" a="1"/>
  <c r="AB399" i="7" a="1"/>
  <c r="AN634" i="7" a="1"/>
  <c r="BC518" i="7" a="1"/>
  <c r="BC748" i="7" a="1"/>
  <c r="AC473" i="7" a="1"/>
  <c r="AA460" i="7" a="1"/>
  <c r="AZ948" i="7" a="1"/>
  <c r="AH161" i="7" a="1"/>
  <c r="AT784" i="7" a="1"/>
  <c r="AA162" i="7" a="1"/>
  <c r="AK728" i="7" a="1"/>
  <c r="AD948" i="7" a="1"/>
  <c r="AI498" i="7" a="1"/>
  <c r="AG995" i="7" a="1"/>
  <c r="AT899" i="7" a="1"/>
  <c r="AX836" i="7" a="1"/>
  <c r="AY109" i="7" a="1"/>
  <c r="AG41" i="7" a="1"/>
  <c r="AK22" i="7" a="1"/>
  <c r="AA56" i="7" a="1"/>
  <c r="AY621" i="7" a="1"/>
  <c r="AZ675" i="7" a="1"/>
  <c r="AF555" i="7" a="1"/>
  <c r="AD288" i="7" a="1"/>
  <c r="AK908" i="7" a="1"/>
  <c r="BE473" i="7" a="1"/>
  <c r="AW164" i="7" a="1"/>
  <c r="BE899" i="7" a="1"/>
  <c r="BF892" i="7" a="1"/>
  <c r="BD256" i="7" a="1"/>
  <c r="AW408" i="7" a="1"/>
  <c r="AG951" i="7" a="1"/>
  <c r="AA820" i="7" a="1"/>
  <c r="AP261" i="7" a="1"/>
  <c r="AN220" i="7" a="1"/>
  <c r="AF328" i="7" a="1"/>
  <c r="BE898" i="7" a="1"/>
  <c r="AL970" i="7" a="1"/>
  <c r="AQ76" i="7" a="1"/>
  <c r="BD250" i="7" a="1"/>
  <c r="AJ930" i="7" a="1"/>
  <c r="AA968" i="7" a="1"/>
  <c r="AY237" i="7" a="1"/>
  <c r="AO790" i="7" a="1"/>
  <c r="AA466" i="7" a="1"/>
  <c r="BB681" i="7" a="1"/>
  <c r="BB717" i="7" a="1"/>
  <c r="AD392" i="7" a="1"/>
  <c r="BB675" i="7" a="1"/>
  <c r="BJ737" i="7" a="1"/>
  <c r="AQ161" i="7" a="1"/>
  <c r="AD582" i="7" a="1"/>
  <c r="AR82" i="7" a="1"/>
  <c r="AQ29" i="7" a="1"/>
  <c r="BD613" i="7" a="1"/>
  <c r="AS542" i="7" a="1"/>
  <c r="AT530" i="7" a="1"/>
  <c r="AJ813" i="7" a="1"/>
  <c r="BE420" i="7" a="1"/>
  <c r="AH741" i="7" a="1"/>
  <c r="AL569" i="7" a="1"/>
  <c r="AG84" i="7" a="1"/>
  <c r="BF259" i="7" a="1"/>
  <c r="AY743" i="7" a="1"/>
  <c r="BI539" i="7" a="1"/>
  <c r="BG422" i="7" a="1"/>
  <c r="AG550" i="7" a="1"/>
  <c r="BA158" i="7" a="1"/>
  <c r="AB873" i="7" a="1"/>
  <c r="AU705" i="7" a="1"/>
  <c r="AW532" i="7" a="1"/>
  <c r="AK318" i="7" a="1"/>
  <c r="AL855" i="7" a="1"/>
  <c r="AK510" i="7" a="1"/>
  <c r="AJ29" i="7" a="1"/>
  <c r="BB596" i="7" a="1"/>
  <c r="AU689" i="7" a="1"/>
  <c r="AK913" i="7" a="1"/>
  <c r="AZ182" i="7" a="1"/>
  <c r="BJ698" i="7" a="1"/>
  <c r="BD653" i="7" a="1"/>
  <c r="AO623" i="7" a="1"/>
  <c r="AB195" i="7" a="1"/>
  <c r="AB535" i="7" a="1"/>
  <c r="BI637" i="7" a="1"/>
  <c r="BA55" i="7" a="1"/>
  <c r="AD796" i="7" a="1"/>
  <c r="AK115" i="7" a="1"/>
  <c r="AP360" i="7" a="1"/>
  <c r="AW803" i="7" a="1"/>
  <c r="BE219" i="7" a="1"/>
  <c r="BB159" i="7" a="1"/>
  <c r="AV736" i="7" a="1"/>
  <c r="AA240" i="7" a="1"/>
  <c r="AR205" i="7" a="1"/>
  <c r="AL109" i="7" a="1"/>
  <c r="AU698" i="7" a="1"/>
  <c r="AY55" i="7" a="1"/>
  <c r="AD532" i="7" a="1"/>
  <c r="BJ305" i="7" a="1"/>
  <c r="AW122" i="7" a="1"/>
  <c r="AE522" i="7" a="1"/>
  <c r="AO474" i="7" a="1"/>
  <c r="BA927" i="7" a="1"/>
  <c r="AS564" i="7" a="1"/>
  <c r="AQ197" i="7" a="1"/>
  <c r="BF509" i="7" a="1"/>
  <c r="AR314" i="7" a="1"/>
  <c r="AE774" i="7" a="1"/>
  <c r="AQ480" i="7" a="1"/>
  <c r="AI970" i="7" a="1"/>
  <c r="AQ779" i="7" a="1"/>
  <c r="AK150" i="7" a="1"/>
  <c r="BA812" i="7" a="1"/>
  <c r="BA120" i="7" a="1"/>
  <c r="AZ489" i="7" a="1"/>
  <c r="AN585" i="7" a="1"/>
  <c r="BI569" i="7" a="1"/>
  <c r="AS729" i="7" a="1"/>
  <c r="BD341" i="7" a="1"/>
  <c r="AK422" i="7" a="1"/>
  <c r="AF693" i="7" a="1"/>
  <c r="AX717" i="7" a="1"/>
  <c r="AY22" i="7" a="1"/>
  <c r="BI561" i="7" a="1"/>
  <c r="BG615" i="7" a="1"/>
  <c r="AS293" i="7" a="1"/>
  <c r="AN403" i="7" a="1"/>
  <c r="AB108" i="7" a="1"/>
  <c r="AG886" i="7" a="1"/>
  <c r="AA874" i="7" a="1"/>
  <c r="AP309" i="7" a="1"/>
  <c r="AC211" i="7" a="1"/>
  <c r="AE527" i="7" a="1"/>
  <c r="AD758" i="7" a="1"/>
  <c r="AM319" i="7" a="1"/>
  <c r="AO91" i="7" a="1"/>
  <c r="AX195" i="7" a="1"/>
  <c r="AA206" i="7" a="1"/>
  <c r="AN515" i="7" a="1"/>
  <c r="AA757" i="7" a="1"/>
  <c r="AR530" i="7" a="1"/>
  <c r="BD390" i="7" a="1"/>
  <c r="AN240" i="7" a="1"/>
  <c r="AI526" i="7" a="1"/>
  <c r="AW969" i="7" a="1"/>
  <c r="AB874" i="7" a="1"/>
  <c r="AC76" i="7" a="1"/>
  <c r="BG476" i="7" a="1"/>
  <c r="AD719" i="7" a="1"/>
  <c r="AV907" i="7" a="1"/>
  <c r="AN877" i="7" a="1"/>
  <c r="BA788" i="7" a="1"/>
  <c r="AG473" i="7" a="1"/>
  <c r="AM379" i="7" a="1"/>
  <c r="AG959" i="7" a="1"/>
  <c r="BD150" i="7" a="1"/>
  <c r="AX369" i="7" a="1"/>
  <c r="AG441" i="7" a="1"/>
  <c r="AM646" i="7" a="1"/>
  <c r="AW212" i="7" a="1"/>
  <c r="AP236" i="7" a="1"/>
  <c r="AP484" i="7" a="1"/>
  <c r="AM781" i="7" a="1"/>
  <c r="AG290" i="7" a="1"/>
  <c r="AN839" i="7" a="1"/>
  <c r="BC338" i="7" a="1"/>
  <c r="AD971" i="7" a="1"/>
  <c r="AB414" i="7" a="1"/>
  <c r="AM196" i="7" a="1"/>
  <c r="BJ760" i="7" a="1"/>
  <c r="AA211" i="7" a="1"/>
  <c r="AK341" i="7" a="1"/>
  <c r="AK153" i="7" a="1"/>
  <c r="AS112" i="7" a="1"/>
  <c r="AU587" i="7" a="1"/>
  <c r="AU154" i="7" a="1"/>
  <c r="AB212" i="7" a="1"/>
  <c r="AQ758" i="7" a="1"/>
  <c r="AV550" i="7" a="1"/>
  <c r="BD894" i="7" a="1"/>
  <c r="BG633" i="7" a="1"/>
  <c r="AU289" i="7" a="1"/>
  <c r="AH597" i="7" a="1"/>
  <c r="AC174" i="7" a="1"/>
  <c r="AY675" i="7" a="1"/>
  <c r="AH521" i="7" a="1"/>
  <c r="AL438" i="7" a="1"/>
  <c r="AV241" i="7" a="1"/>
  <c r="AQ414" i="7" a="1"/>
  <c r="AK839" i="7" a="1"/>
  <c r="AH499" i="7" a="1"/>
  <c r="BA35" i="7" a="1"/>
  <c r="BD621" i="7" a="1"/>
  <c r="AG173" i="7" a="1"/>
  <c r="AA327" i="7" a="1"/>
  <c r="AR995" i="7" a="1"/>
  <c r="BC317" i="7" a="1"/>
  <c r="AR328" i="7" a="1"/>
  <c r="AT413" i="7" a="1"/>
  <c r="AW590" i="7" a="1"/>
  <c r="AT151" i="7" a="1"/>
  <c r="AP403" i="7" a="1"/>
  <c r="AH849" i="7" a="1"/>
  <c r="AM774" i="7" a="1"/>
  <c r="AJ421" i="7" a="1"/>
  <c r="BI961" i="7" a="1"/>
  <c r="AR358" i="7" a="1"/>
  <c r="AN661" i="7" a="1"/>
  <c r="AV499" i="7" a="1"/>
  <c r="AF624" i="7" a="1"/>
  <c r="AU781" i="7" a="1"/>
  <c r="AT918" i="7" a="1"/>
  <c r="AN596" i="7" a="1"/>
  <c r="AI663" i="7" a="1"/>
  <c r="AU421" i="7" a="1"/>
  <c r="BA867" i="7" a="1"/>
  <c r="AC509" i="7" a="1"/>
  <c r="AK352" i="7" a="1"/>
  <c r="AR849" i="7" a="1"/>
  <c r="AR161" i="7" a="1"/>
  <c r="AB559" i="7" a="1"/>
  <c r="AD153" i="7" a="1"/>
  <c r="AP542" i="7" a="1"/>
  <c r="AN398" i="7" a="1"/>
  <c r="AW873" i="7" a="1"/>
  <c r="BD436" i="7" a="1"/>
  <c r="AC335" i="7" a="1"/>
  <c r="AZ748" i="7" a="1"/>
  <c r="AZ779" i="7" a="1"/>
  <c r="AU868" i="7" a="1"/>
  <c r="AV572" i="7" a="1"/>
  <c r="AR413" i="7" a="1"/>
  <c r="AX856" i="7" a="1"/>
  <c r="AB743" i="7" a="1"/>
  <c r="BG298" i="7" a="1"/>
  <c r="AI935" i="7" a="1"/>
  <c r="BD375" i="7" a="1"/>
  <c r="BA743" i="7" a="1"/>
  <c r="AF74" i="7" a="1"/>
  <c r="AT52" i="7" a="1"/>
  <c r="AB187" i="7" a="1"/>
  <c r="AG390" i="7" a="1"/>
  <c r="BJ272" i="7" a="1"/>
  <c r="AS211" i="7" a="1"/>
  <c r="AR44" i="7" a="1"/>
  <c r="AR612" i="7" a="1"/>
  <c r="AR300" i="7" a="1"/>
  <c r="BA351" i="7" a="1"/>
  <c r="AG579" i="7" a="1"/>
  <c r="AH54" i="7" a="1"/>
  <c r="AO930" i="7" a="1"/>
  <c r="AT922" i="7" a="1"/>
  <c r="AZ14" i="7" a="1"/>
  <c r="AY907" i="7" a="1"/>
  <c r="AP429" i="7" a="1"/>
  <c r="AW272" i="7" a="1"/>
  <c r="AM81" i="7" a="1"/>
  <c r="BD494" i="7" a="1"/>
  <c r="AU981" i="7" a="1"/>
  <c r="AC844" i="7" a="1"/>
  <c r="AF390" i="7" a="1"/>
  <c r="AL927" i="7" a="1"/>
  <c r="AZ699" i="7" a="1"/>
  <c r="AY285" i="7" a="1"/>
  <c r="BE129" i="7" a="1"/>
  <c r="AJ275" i="7" a="1"/>
  <c r="AG553" i="7" a="1"/>
  <c r="BF381" i="7" a="1"/>
  <c r="AO741" i="7" a="1"/>
  <c r="AC320" i="7" a="1"/>
  <c r="AL530" i="7" a="1"/>
  <c r="AF900" i="7" a="1"/>
  <c r="BE532" i="7" a="1"/>
  <c r="AJ719" i="7" a="1"/>
  <c r="BD596" i="7" a="1"/>
  <c r="AZ728" i="7" a="1"/>
  <c r="AL371" i="7" a="1"/>
  <c r="AK343" i="7" a="1"/>
  <c r="BD139" i="7" a="1"/>
  <c r="AM620" i="7" a="1"/>
  <c r="AB548" i="7" a="1"/>
  <c r="AZ771" i="7" a="1"/>
  <c r="AP130" i="7" a="1"/>
  <c r="AJ991" i="7" a="1"/>
  <c r="AS705" i="7" a="1"/>
  <c r="BF92" i="7" a="1"/>
  <c r="AV92" i="7" a="1"/>
  <c r="AE135" i="7" a="1"/>
  <c r="AV624" i="7" a="1"/>
  <c r="AF689" i="7" a="1"/>
  <c r="AA513" i="7" a="1"/>
  <c r="AQ13" i="7" a="1"/>
  <c r="AC829" i="7" a="1"/>
  <c r="BA15" i="7" a="1"/>
  <c r="BC597" i="7" a="1"/>
  <c r="AH995" i="7" a="1"/>
  <c r="AP413" i="7" a="1"/>
  <c r="BJ429" i="7" a="1"/>
  <c r="AD714" i="7" a="1"/>
  <c r="AA728" i="7" a="1"/>
  <c r="BB620" i="7" a="1"/>
  <c r="AF187" i="7" a="1"/>
  <c r="BG115" i="7" a="1"/>
  <c r="AO243" i="7" a="1"/>
  <c r="AR235" i="7" a="1"/>
  <c r="BC561" i="7" a="1"/>
  <c r="BA67" i="7" a="1"/>
  <c r="AM825" i="7" a="1"/>
  <c r="AH177" i="7" a="1"/>
  <c r="AA44" i="7" a="1"/>
  <c r="AT750" i="7" a="1"/>
  <c r="BI411" i="7" a="1"/>
  <c r="AI537" i="7" a="1"/>
  <c r="BJ884" i="7" a="1"/>
  <c r="AR311" i="7" a="1"/>
  <c r="AY693" i="7" a="1"/>
  <c r="BG348" i="7" a="1"/>
  <c r="AD55" i="7" a="1"/>
  <c r="AO56" i="7" a="1"/>
  <c r="BA256" i="7" a="1"/>
  <c r="AR996" i="7" a="1"/>
  <c r="BG899" i="7" a="1"/>
  <c r="BC92" i="7" a="1"/>
  <c r="AX461" i="7" a="1"/>
  <c r="AV731" i="7" a="1"/>
  <c r="AS884" i="7" a="1"/>
  <c r="AT14" i="7" a="1"/>
  <c r="AU440" i="7" a="1"/>
  <c r="AP15" i="7" a="1"/>
  <c r="AH559" i="7" a="1"/>
  <c r="AU226" i="7" a="1"/>
  <c r="AB383" i="7" a="1"/>
  <c r="AM430" i="7" a="1"/>
  <c r="AI736" i="7" a="1"/>
  <c r="AY689" i="7" a="1"/>
  <c r="BA907" i="7" a="1"/>
  <c r="BG305" i="7" a="1"/>
  <c r="BB181" i="7" a="1"/>
  <c r="BA856" i="7" a="1"/>
  <c r="AX820" i="7" a="1"/>
  <c r="AC21" i="7" a="1"/>
  <c r="BB44" i="7" a="1"/>
  <c r="AU376" i="7" a="1"/>
  <c r="AW101" i="7" a="1"/>
  <c r="BA930" i="7" a="1"/>
  <c r="AS153" i="7" a="1"/>
  <c r="BJ781" i="7" a="1"/>
  <c r="AJ522" i="7" a="1"/>
  <c r="AB192" i="7" a="1"/>
  <c r="AP477" i="7" a="1"/>
  <c r="AJ75" i="7" a="1"/>
  <c r="AJ12" i="7" a="1"/>
  <c r="BJ996" i="7" a="1"/>
  <c r="BI292" i="7" a="1"/>
  <c r="AH982" i="7" a="1"/>
  <c r="BD224" i="7" a="1"/>
  <c r="BG204" i="7" a="1"/>
  <c r="AN582" i="7" a="1"/>
  <c r="AM891" i="7" a="1"/>
  <c r="AQ211" i="7" a="1"/>
  <c r="AZ338" i="7" a="1"/>
  <c r="AF784" i="7" a="1"/>
  <c r="AS258" i="7" a="1"/>
  <c r="AW996" i="7" a="1"/>
  <c r="AQ234" i="7" a="1"/>
  <c r="AK113" i="7" a="1"/>
  <c r="AL21" i="7" a="1"/>
  <c r="BC961" i="7" a="1"/>
  <c r="AD597" i="7" a="1"/>
  <c r="AV156" i="7" a="1"/>
  <c r="BF797" i="7" a="1"/>
  <c r="BG808" i="7" a="1"/>
  <c r="AR49" i="7" a="1"/>
  <c r="AU738" i="7" a="1"/>
  <c r="BF357" i="7" a="1"/>
  <c r="AE871" i="7" a="1"/>
  <c r="BI41" i="7" a="1"/>
  <c r="AL412" i="7" a="1"/>
  <c r="AW211" i="7" a="1"/>
  <c r="AL719" i="7" a="1"/>
  <c r="AP637" i="7" a="1"/>
  <c r="BG513" i="7" a="1"/>
  <c r="AU729" i="7" a="1"/>
  <c r="AG256" i="7" a="1"/>
  <c r="AF854" i="7" a="1"/>
  <c r="BF845" i="7" a="1"/>
  <c r="BC548" i="7" a="1"/>
  <c r="BC89" i="7" a="1"/>
  <c r="AF841" i="7" a="1"/>
  <c r="AY796" i="7" a="1"/>
  <c r="BE375" i="7" a="1"/>
  <c r="AH314" i="7" a="1"/>
  <c r="BF729" i="7" a="1"/>
  <c r="AL597" i="7" a="1"/>
  <c r="AO138" i="7" a="1"/>
  <c r="AB623" i="7" a="1"/>
  <c r="AU285" i="7" a="1"/>
  <c r="AF35" i="7" a="1"/>
  <c r="AI489" i="7" a="1"/>
  <c r="AZ623" i="7" a="1"/>
  <c r="AS574" i="7" a="1"/>
  <c r="BA894" i="7" a="1"/>
  <c r="AB974" i="7" a="1"/>
  <c r="AZ531" i="7" a="1"/>
  <c r="AQ836" i="7" a="1"/>
  <c r="AU995" i="7" a="1"/>
  <c r="AG195" i="7" a="1"/>
  <c r="AL918" i="7" a="1"/>
  <c r="AQ672" i="7" a="1"/>
  <c r="BD681" i="7" a="1"/>
  <c r="BJ13" i="7" a="1"/>
  <c r="BD19" i="7" a="1"/>
  <c r="AX794" i="7" a="1"/>
  <c r="BG658" i="7" a="1"/>
  <c r="AM466" i="7" a="1"/>
  <c r="BJ44" i="7" a="1"/>
  <c r="AX115" i="7" a="1"/>
  <c r="AX190" i="7" a="1"/>
  <c r="AV884" i="7" a="1"/>
  <c r="AH447" i="7" a="1"/>
  <c r="AE290" i="7" a="1"/>
  <c r="AX788" i="7" a="1"/>
  <c r="AR624" i="7" a="1"/>
  <c r="AY67" i="7" a="1"/>
  <c r="AQ402" i="7" a="1"/>
  <c r="AK554" i="7" a="1"/>
  <c r="AA915" i="7" a="1"/>
  <c r="BC41" i="7" a="1"/>
  <c r="AH532" i="7" a="1"/>
  <c r="AG728" i="7" a="1"/>
  <c r="AP151" i="7" a="1"/>
  <c r="AA554" i="7" a="1"/>
  <c r="BD352" i="7" a="1"/>
  <c r="AX910" i="7" a="1"/>
  <c r="AN412" i="7" a="1"/>
  <c r="AU538" i="7" a="1"/>
  <c r="AL997" i="7" a="1"/>
  <c r="BI174" i="7" a="1"/>
  <c r="AP757" i="7" a="1"/>
  <c r="AH698" i="7" a="1"/>
  <c r="AI328" i="7" a="1"/>
  <c r="BD935" i="7" a="1"/>
  <c r="AH385" i="7" a="1"/>
  <c r="AA842" i="7" a="1"/>
  <c r="AU522" i="7" a="1"/>
  <c r="AJ881" i="7" a="1"/>
  <c r="AX135" i="7" a="1"/>
  <c r="AG808" i="7" a="1"/>
  <c r="AU388" i="7" a="1"/>
  <c r="AQ180" i="7" a="1"/>
  <c r="BA612" i="7" a="1"/>
  <c r="AQ91" i="7" a="1"/>
  <c r="AC897" i="7" a="1"/>
  <c r="AU651" i="7" a="1"/>
  <c r="AS981" i="7" a="1"/>
  <c r="BA457" i="7" a="1"/>
  <c r="BD769" i="7" a="1"/>
  <c r="AD990" i="7" a="1"/>
  <c r="BF996" i="7" a="1"/>
  <c r="BB100" i="7" a="1"/>
  <c r="AP138" i="7" a="1"/>
  <c r="AW375" i="7" a="1"/>
  <c r="AU512" i="7" a="1"/>
  <c r="BA309" i="7" a="1"/>
  <c r="BF250" i="7" a="1"/>
  <c r="AQ605" i="7" a="1"/>
  <c r="AM857" i="7" a="1"/>
  <c r="AO100" i="7" a="1"/>
  <c r="AX22" i="7" a="1"/>
  <c r="AI517" i="7" a="1"/>
  <c r="AU379" i="7" a="1"/>
  <c r="AS47" i="7" a="1"/>
  <c r="AE997" i="7" a="1"/>
  <c r="AJ403" i="7" a="1"/>
  <c r="BD634" i="7" a="1"/>
  <c r="BB235" i="7" a="1"/>
  <c r="BA522" i="7" a="1"/>
  <c r="BB162" i="7" a="1"/>
  <c r="BD319" i="7" a="1"/>
  <c r="AC559" i="7" a="1"/>
  <c r="BJ108" i="7" a="1"/>
  <c r="BB950" i="7" a="1"/>
  <c r="AZ414" i="7" a="1"/>
  <c r="AY728" i="7" a="1"/>
  <c r="AS82" i="7" a="1"/>
  <c r="AV597" i="7" a="1"/>
  <c r="BF436" i="7" a="1"/>
  <c r="AU156" i="7" a="1"/>
  <c r="AN328" i="7" a="1"/>
  <c r="AB714" i="7" a="1"/>
  <c r="BD177" i="7" a="1"/>
  <c r="AP298" i="7" a="1"/>
  <c r="AC553" i="7" a="1"/>
  <c r="AA434" i="7" a="1"/>
  <c r="AN475" i="7" a="1"/>
  <c r="AF475" i="7" a="1"/>
  <c r="AG50" i="7" a="1"/>
  <c r="AS21" i="7" a="1"/>
  <c r="AL977" i="7" a="1"/>
  <c r="AY491" i="7" a="1"/>
  <c r="AU174" i="7" a="1"/>
  <c r="AP100" i="7" a="1"/>
  <c r="AE180" i="7" a="1"/>
  <c r="AD739" i="7" a="1"/>
  <c r="BI636" i="7" a="1"/>
  <c r="AC491" i="7" a="1"/>
  <c r="AR110" i="7" a="1"/>
  <c r="BA975" i="7" a="1"/>
  <c r="BI51" i="7" a="1"/>
  <c r="AP347" i="7" a="1"/>
  <c r="AY610" i="7" a="1"/>
  <c r="BI348" i="7" a="1"/>
  <c r="AD766" i="7" a="1"/>
  <c r="AT714" i="7" a="1"/>
  <c r="BG779" i="7" a="1"/>
  <c r="BC517" i="7" a="1"/>
  <c r="AB13" i="7" a="1"/>
  <c r="AB532" i="7" a="1"/>
  <c r="AQ956" i="7" a="1"/>
  <c r="AX99" i="7" a="1"/>
  <c r="AE803" i="7" a="1"/>
  <c r="BD277" i="7" a="1"/>
  <c r="AG275" i="7" a="1"/>
  <c r="AN390" i="7" a="1"/>
  <c r="AB996" i="7" a="1"/>
  <c r="BA719" i="7" a="1"/>
  <c r="AN301" i="7" a="1"/>
  <c r="AE373" i="7" a="1"/>
  <c r="AG774" i="7" a="1"/>
  <c r="AO383" i="7" a="1"/>
  <c r="BB381" i="7" a="1"/>
  <c r="AL447" i="7" a="1"/>
  <c r="AB650" i="7" a="1"/>
  <c r="BD435" i="7" a="1"/>
  <c r="AL16" i="7" a="1"/>
  <c r="AP412" i="7" a="1"/>
  <c r="AY13" i="7" a="1"/>
  <c r="AT229" i="7" a="1"/>
  <c r="AW693" i="7" a="1"/>
  <c r="AB534" i="7" a="1"/>
  <c r="AH800" i="7" a="1"/>
  <c r="AW36" i="7" a="1"/>
  <c r="BG492" i="7" a="1"/>
  <c r="AL859" i="7" a="1"/>
  <c r="AM773" i="7" a="1"/>
  <c r="AN447" i="7" a="1"/>
  <c r="AN559" i="7" a="1"/>
  <c r="AI258" i="7" a="1"/>
  <c r="AM698" i="7" a="1"/>
  <c r="AL150" i="7" a="1"/>
  <c r="AG293" i="7" a="1"/>
  <c r="AB719" i="7" a="1"/>
  <c r="AA934" i="7" a="1"/>
  <c r="AO532" i="7" a="1"/>
  <c r="AG865" i="7" a="1"/>
  <c r="AQ755" i="7" a="1"/>
  <c r="BA331" i="7" a="1"/>
  <c r="AF451" i="7" a="1"/>
  <c r="AJ550" i="7" a="1"/>
  <c r="AO376" i="7" a="1"/>
  <c r="AI473" i="7" a="1"/>
  <c r="AU900" i="7" a="1"/>
  <c r="AK117" i="7" a="1"/>
  <c r="AS849" i="7" a="1"/>
  <c r="BJ797" i="7" a="1"/>
  <c r="AQ313" i="7" a="1"/>
  <c r="AU494" i="7" a="1"/>
  <c r="AC799" i="7" a="1"/>
  <c r="AS373" i="7" a="1"/>
  <c r="AK391" i="7" a="1"/>
  <c r="AB752" i="7" a="1"/>
  <c r="AB352" i="7" a="1"/>
  <c r="AF752" i="7" a="1"/>
  <c r="AB658" i="7" a="1"/>
  <c r="AF114" i="7" a="1"/>
  <c r="AF91" i="7" a="1"/>
  <c r="AJ494" i="7" a="1"/>
  <c r="AV199" i="7" a="1"/>
  <c r="AK122" i="7" a="1"/>
  <c r="AS568" i="7" a="1"/>
  <c r="AQ612" i="7" a="1"/>
  <c r="AY373" i="7" a="1"/>
  <c r="AB234" i="7" a="1"/>
  <c r="AO935" i="7" a="1"/>
  <c r="AW624" i="7" a="1"/>
  <c r="AA729" i="7" a="1"/>
  <c r="BI974" i="7" a="1"/>
  <c r="AY35" i="7" a="1"/>
  <c r="AH435" i="7" a="1"/>
  <c r="AM235" i="7" a="1"/>
  <c r="AE375" i="7" a="1"/>
  <c r="BJ542" i="7" a="1"/>
  <c r="AL435" i="7" a="1"/>
  <c r="AZ711" i="7" a="1"/>
  <c r="AH892" i="7" a="1"/>
  <c r="AW319" i="7" a="1"/>
  <c r="BE997" i="7" a="1"/>
  <c r="AO172" i="7" a="1"/>
  <c r="BJ991" i="7" a="1"/>
  <c r="AB385" i="7" a="1"/>
  <c r="AL476" i="7" a="1"/>
  <c r="AA456" i="7" a="1"/>
  <c r="AK499" i="7" a="1"/>
  <c r="BI716" i="7" a="1"/>
  <c r="AM492" i="7" a="1"/>
  <c r="BF747" i="7" a="1"/>
  <c r="AE169" i="7" a="1"/>
  <c r="BA874" i="7" a="1"/>
  <c r="BJ436" i="7" a="1"/>
  <c r="AH980" i="7" a="1"/>
  <c r="BB101" i="7" a="1"/>
  <c r="AP509" i="7" a="1"/>
  <c r="AE556" i="7" a="1"/>
  <c r="BF190" i="7" a="1"/>
  <c r="BJ577" i="7" a="1"/>
  <c r="BI854" i="7" a="1"/>
  <c r="BC400" i="7" a="1"/>
  <c r="AT859" i="7" a="1"/>
  <c r="AF512" i="7" a="1"/>
  <c r="AT482" i="7" a="1"/>
  <c r="BF833" i="7" a="1"/>
  <c r="AD198" i="7" a="1"/>
  <c r="BI705" i="7" a="1"/>
  <c r="AB206" i="7" a="1"/>
  <c r="BC909" i="7" a="1"/>
  <c r="AB553" i="7" a="1"/>
  <c r="AU990" i="7" a="1"/>
  <c r="AJ711" i="7" a="1"/>
  <c r="AK412" i="7" a="1"/>
  <c r="AP574" i="7" a="1"/>
  <c r="AP397" i="7" a="1"/>
  <c r="BA286" i="7" a="1"/>
  <c r="BA153" i="7" a="1"/>
  <c r="BD719" i="7" a="1"/>
  <c r="AT420" i="7" a="1"/>
  <c r="AT987" i="7" a="1"/>
  <c r="AI730" i="7" a="1"/>
  <c r="AI439" i="7" a="1"/>
  <c r="AI769" i="7" a="1"/>
  <c r="AE359" i="7" a="1"/>
  <c r="AU107" i="7" a="1"/>
  <c r="AX838" i="7" a="1"/>
  <c r="AL897" i="7" a="1"/>
  <c r="AH915" i="7" a="1"/>
  <c r="AI822" i="7" a="1"/>
  <c r="AP29" i="7" a="1"/>
  <c r="BA553" i="7" a="1"/>
  <c r="BB229" i="7" a="1"/>
  <c r="AZ197" i="7" a="1"/>
  <c r="AS477" i="7" a="1"/>
  <c r="BD635" i="7" a="1"/>
  <c r="AK891" i="7" a="1"/>
  <c r="AX275" i="7" a="1"/>
  <c r="BC413" i="7" a="1"/>
  <c r="AV614" i="7" a="1"/>
  <c r="AF216" i="7" a="1"/>
  <c r="AV526" i="7" a="1"/>
  <c r="AL731" i="7" a="1"/>
  <c r="AT390" i="7" a="1"/>
  <c r="AK621" i="7" a="1"/>
  <c r="AR408" i="7" a="1"/>
  <c r="BC950" i="7" a="1"/>
  <c r="AH93" i="7" a="1"/>
  <c r="AQ743" i="7" a="1"/>
  <c r="AO972" i="7" a="1"/>
  <c r="BE156" i="7" a="1"/>
  <c r="BJ969" i="7" a="1"/>
  <c r="AE58" i="7" a="1"/>
  <c r="AA257" i="7" a="1"/>
  <c r="BG253" i="7" a="1"/>
  <c r="AA91" i="7" a="1"/>
  <c r="AJ974" i="7" a="1"/>
  <c r="AS520" i="7" a="1"/>
  <c r="AC191" i="7" a="1"/>
  <c r="AQ613" i="7" a="1"/>
  <c r="BA962" i="7" a="1"/>
  <c r="BF413" i="7" a="1"/>
  <c r="AS857" i="7" a="1"/>
  <c r="AS569" i="7" a="1"/>
  <c r="AF835" i="7" a="1"/>
  <c r="BJ169" i="7" a="1"/>
  <c r="AY646" i="7" a="1"/>
  <c r="AU974" i="7" a="1"/>
  <c r="AX757" i="7" a="1"/>
  <c r="AV728" i="7" a="1"/>
  <c r="AU996" i="7" a="1"/>
  <c r="BA375" i="7" a="1"/>
  <c r="AZ35" i="7" a="1"/>
  <c r="AJ412" i="7" a="1"/>
  <c r="AU56" i="7" a="1"/>
  <c r="AI347" i="7" a="1"/>
  <c r="AV339" i="7" a="1"/>
  <c r="AU447" i="7" a="1"/>
  <c r="AF489" i="7" a="1"/>
  <c r="AM658" i="7" a="1"/>
  <c r="AK851" i="7" a="1"/>
  <c r="BD75" i="7" a="1"/>
  <c r="AY608" i="7" a="1"/>
  <c r="AW298" i="7" a="1"/>
  <c r="AX738" i="7" a="1"/>
  <c r="AW729" i="7" a="1"/>
  <c r="AQ305" i="7" a="1"/>
  <c r="AV135" i="7" a="1"/>
  <c r="AJ752" i="7" a="1"/>
  <c r="AI931" i="7" a="1"/>
  <c r="BE597" i="7" a="1"/>
  <c r="AX15" i="7" a="1"/>
  <c r="BC203" i="7" a="1"/>
  <c r="AX748" i="7" a="1"/>
  <c r="AD553" i="7" a="1"/>
  <c r="AO556" i="7" a="1"/>
  <c r="AW668" i="7" a="1"/>
  <c r="AI674" i="7" a="1"/>
  <c r="BI996" i="7" a="1"/>
  <c r="AY476" i="7" a="1"/>
  <c r="AF951" i="7" a="1"/>
  <c r="BE803" i="7" a="1"/>
  <c r="BC719" i="7" a="1"/>
  <c r="AR877" i="7" a="1"/>
  <c r="AV321" i="7" a="1"/>
  <c r="AA489" i="7" a="1"/>
  <c r="BI655" i="7" a="1"/>
  <c r="BG932" i="7" a="1"/>
  <c r="BF288" i="7" a="1"/>
  <c r="AP149" i="7" a="1"/>
  <c r="BJ54" i="7" a="1"/>
  <c r="BE561" i="7" a="1"/>
  <c r="AP341" i="7" a="1"/>
  <c r="AZ819" i="7" a="1"/>
  <c r="AC909" i="7" a="1"/>
  <c r="BJ637" i="7" a="1"/>
  <c r="AO250" i="7" a="1"/>
  <c r="AU578" i="7" a="1"/>
  <c r="AT966" i="7" a="1"/>
  <c r="BF760" i="7" a="1"/>
  <c r="AQ524" i="7" a="1"/>
  <c r="AT980" i="7" a="1"/>
  <c r="BB900" i="7" a="1"/>
  <c r="AH414" i="7" a="1"/>
  <c r="AZ650" i="7" a="1"/>
  <c r="AA347" i="7" a="1"/>
  <c r="BA117" i="7" a="1"/>
  <c r="AZ49" i="7" a="1"/>
  <c r="AF383" i="7" a="1"/>
  <c r="AG551" i="7" a="1"/>
  <c r="BE982" i="7" a="1"/>
  <c r="AS335" i="7" a="1"/>
  <c r="AR405" i="7" a="1"/>
  <c r="BG841" i="7" a="1"/>
  <c r="AK434" i="7" a="1"/>
  <c r="BG938" i="7" a="1"/>
  <c r="AW770" i="7" a="1"/>
  <c r="BD922" i="7" a="1"/>
  <c r="AY421" i="7" a="1"/>
  <c r="AO711" i="7" a="1"/>
  <c r="AF140" i="7" a="1"/>
  <c r="AN899" i="7" a="1"/>
  <c r="BG836" i="7" a="1"/>
  <c r="BB916" i="7" a="1"/>
  <c r="BA484" i="7" a="1"/>
  <c r="AC300" i="7" a="1"/>
  <c r="AX112" i="7" a="1"/>
  <c r="BC17" i="7" a="1"/>
  <c r="BA477" i="7" a="1"/>
  <c r="BD384" i="7" a="1"/>
  <c r="AK658" i="7" a="1"/>
  <c r="AH311" i="7" a="1"/>
  <c r="AE16" i="7" a="1"/>
  <c r="AE415" i="7" a="1"/>
  <c r="AM234" i="7" a="1"/>
  <c r="AQ977" i="7" a="1"/>
  <c r="AR899" i="7" a="1"/>
  <c r="AH237" i="7" a="1"/>
  <c r="BD58" i="7" a="1"/>
  <c r="BG548" i="7" a="1"/>
  <c r="BF835" i="7" a="1"/>
  <c r="AJ359" i="7" a="1"/>
  <c r="AX918" i="7" a="1"/>
  <c r="AK757" i="7" a="1"/>
  <c r="BA926" i="7" a="1"/>
  <c r="BJ526" i="7" a="1"/>
  <c r="AN990" i="7" a="1"/>
  <c r="AO739" i="7" a="1"/>
  <c r="AF139" i="7" a="1"/>
  <c r="AE476" i="7" a="1"/>
  <c r="BE576" i="7" a="1"/>
  <c r="BB499" i="7" a="1"/>
  <c r="AB44" i="7" a="1"/>
  <c r="AG119" i="7" a="1"/>
  <c r="AA13" i="7" a="1"/>
  <c r="AM757" i="7" a="1"/>
  <c r="AW833" i="7" a="1"/>
  <c r="AB422" i="7" a="1"/>
  <c r="AC999" i="7" a="1"/>
  <c r="AP160" i="7" a="1"/>
  <c r="AI321" i="7" a="1"/>
  <c r="AP559" i="7" a="1"/>
  <c r="BI399" i="7" a="1"/>
  <c r="AG752" i="7" a="1"/>
  <c r="AD839" i="7" a="1"/>
  <c r="BB447" i="7" a="1"/>
  <c r="BE754" i="7" a="1"/>
  <c r="AR357" i="7" a="1"/>
  <c r="AP526" i="7" a="1"/>
  <c r="AG797" i="7" a="1"/>
  <c r="AX857" i="7" a="1"/>
  <c r="BI556" i="7" a="1"/>
  <c r="BB419" i="7" a="1"/>
  <c r="BJ915" i="7" a="1"/>
  <c r="AF436" i="7" a="1"/>
  <c r="AE311" i="7" a="1"/>
  <c r="AT126" i="7" a="1"/>
  <c r="AV15" i="7" a="1"/>
  <c r="AL515" i="7" a="1"/>
  <c r="AN884" i="7" a="1"/>
  <c r="BA203" i="7" a="1"/>
  <c r="AR313" i="7" a="1"/>
  <c r="AG13" i="7" a="1"/>
  <c r="AO514" i="7" a="1"/>
  <c r="AG891" i="7" a="1"/>
  <c r="AG743" i="7" a="1"/>
  <c r="AM301" i="7" a="1"/>
  <c r="BG159" i="7" a="1"/>
  <c r="BF75" i="7" a="1"/>
  <c r="AH299" i="7" a="1"/>
  <c r="AZ894" i="7" a="1"/>
  <c r="BB415" i="7" a="1"/>
  <c r="AM614" i="7" a="1"/>
  <c r="AB328" i="7" a="1"/>
  <c r="BI509" i="7" a="1"/>
  <c r="AP224" i="7" a="1"/>
  <c r="AI920" i="7" a="1"/>
  <c r="AZ260" i="7" a="1"/>
  <c r="BA673" i="7" a="1"/>
  <c r="AC836" i="7" a="1"/>
  <c r="BA366" i="7" a="1"/>
  <c r="AY398" i="7" a="1"/>
  <c r="AA100" i="7" a="1"/>
  <c r="AD491" i="7" a="1"/>
  <c r="BE609" i="7" a="1"/>
  <c r="AS614" i="7" a="1"/>
  <c r="AO213" i="7" a="1"/>
  <c r="AW417" i="7" a="1"/>
  <c r="BB592" i="7" a="1"/>
  <c r="AB629" i="7" a="1"/>
  <c r="BJ221" i="7" a="1"/>
  <c r="AP676" i="7" a="1"/>
  <c r="AV115" i="7" a="1"/>
  <c r="AE151" i="7" a="1"/>
  <c r="AB705" i="7" a="1"/>
  <c r="AO240" i="7" a="1"/>
  <c r="AH293" i="7" a="1"/>
  <c r="AG436" i="7" a="1"/>
  <c r="BF778" i="7" a="1"/>
  <c r="AA455" i="7" a="1"/>
  <c r="AT243" i="7" a="1"/>
  <c r="AE814" i="7" a="1"/>
  <c r="AJ674" i="7" a="1"/>
  <c r="BE378" i="7" a="1"/>
  <c r="AM714" i="7" a="1"/>
  <c r="BE64" i="7" a="1"/>
  <c r="AG489" i="7" a="1"/>
  <c r="AE17" i="7" a="1"/>
  <c r="AD788" i="7" a="1"/>
  <c r="AP287" i="7" a="1"/>
  <c r="AE591" i="7" a="1"/>
  <c r="AE609" i="7" a="1"/>
  <c r="AR932" i="7" a="1"/>
  <c r="AF205" i="7" a="1"/>
  <c r="AS450" i="7" a="1"/>
  <c r="AU598" i="7" a="1"/>
  <c r="AC796" i="7" a="1"/>
  <c r="AA292" i="7" a="1"/>
  <c r="AB645" i="7" a="1"/>
  <c r="AP635" i="7" a="1"/>
  <c r="AW572" i="7" a="1"/>
  <c r="AE277" i="7" a="1"/>
  <c r="AS956" i="7" a="1"/>
  <c r="BD260" i="7" a="1"/>
  <c r="AZ21" i="7" a="1"/>
  <c r="AM381" i="7" a="1"/>
  <c r="AJ408" i="7" a="1"/>
  <c r="AE568" i="7" a="1"/>
  <c r="AA833" i="7" a="1"/>
  <c r="AV260" i="7" a="1"/>
  <c r="BC256" i="7" a="1"/>
  <c r="AV781" i="7" a="1"/>
  <c r="AK441" i="7" a="1"/>
  <c r="AF935" i="7" a="1"/>
  <c r="AK161" i="7" a="1"/>
  <c r="AV471" i="7" a="1"/>
  <c r="AD301" i="7" a="1"/>
  <c r="AD924" i="7" a="1"/>
  <c r="BA209" i="7" a="1"/>
  <c r="BE120" i="7" a="1"/>
  <c r="AH132" i="7" a="1"/>
  <c r="BJ743" i="7" a="1"/>
  <c r="AI705" i="7" a="1"/>
  <c r="AJ747" i="7" a="1"/>
  <c r="AD359" i="7" a="1"/>
  <c r="BA489" i="7" a="1"/>
  <c r="BG474" i="7" a="1"/>
  <c r="AW321" i="7" a="1"/>
  <c r="AG822" i="7" a="1"/>
  <c r="AJ785" i="7" a="1"/>
  <c r="AE139" i="7" a="1"/>
  <c r="AI240" i="7" a="1"/>
  <c r="BA50" i="7" a="1"/>
  <c r="BE958" i="7" a="1"/>
  <c r="AY415" i="7" a="1"/>
  <c r="BC14" i="7" a="1"/>
  <c r="AP294" i="7" a="1"/>
  <c r="AZ277" i="7" a="1"/>
  <c r="AL561" i="7" a="1"/>
  <c r="AR97" i="7" a="1"/>
  <c r="BF356" i="7" a="1"/>
  <c r="AS259" i="7" a="1"/>
  <c r="BB564" i="7" a="1"/>
  <c r="BE118" i="7" a="1"/>
  <c r="AG295" i="7" a="1"/>
  <c r="AV36" i="7" a="1"/>
  <c r="AH707" i="7" a="1"/>
  <c r="BG690" i="7" a="1"/>
  <c r="AS718" i="7" a="1"/>
  <c r="AN354" i="7" a="1"/>
  <c r="AZ209" i="7" a="1"/>
  <c r="AK277" i="7" a="1"/>
  <c r="BF408" i="7" a="1"/>
  <c r="AL20" i="7" a="1"/>
  <c r="BJ203" i="7" a="1"/>
  <c r="BE845" i="7" a="1"/>
  <c r="BG561" i="7" a="1"/>
  <c r="AQ164" i="7" a="1"/>
  <c r="AH553" i="7" a="1"/>
  <c r="AF939" i="7" a="1"/>
  <c r="AE548" i="7" a="1"/>
  <c r="AF769" i="7" a="1"/>
  <c r="AY635" i="7" a="1"/>
  <c r="AU779" i="7" a="1"/>
  <c r="AT256" i="7" a="1"/>
  <c r="BF473" i="7" a="1"/>
  <c r="AQ301" i="7" a="1"/>
  <c r="AA938" i="7" a="1"/>
  <c r="AN587" i="7" a="1"/>
  <c r="AP459" i="7" a="1"/>
  <c r="AI530" i="7" a="1"/>
  <c r="AV151" i="7" a="1"/>
  <c r="AB699" i="7" a="1"/>
  <c r="AP779" i="7" a="1"/>
  <c r="AS195" i="7" a="1"/>
  <c r="BC35" i="7" a="1"/>
  <c r="AJ531" i="7" a="1"/>
  <c r="AL826" i="7" a="1"/>
  <c r="BA415" i="7" a="1"/>
  <c r="AD517" i="7" a="1"/>
  <c r="AP258" i="7" a="1"/>
  <c r="AR687" i="7" a="1"/>
  <c r="AF220" i="7" a="1"/>
  <c r="AU940" i="7" a="1"/>
  <c r="BD29" i="7" a="1"/>
  <c r="AJ558" i="7" a="1"/>
  <c r="AQ309" i="7" a="1"/>
  <c r="BF748" i="7" a="1"/>
  <c r="AB640" i="7" a="1"/>
  <c r="AA908" i="7" a="1"/>
  <c r="AW426" i="7" a="1"/>
  <c r="AR938" i="7" a="1"/>
  <c r="AS796" i="7" a="1"/>
  <c r="AV814" i="7" a="1"/>
  <c r="AL844" i="7" a="1"/>
  <c r="AG509" i="7" a="1"/>
  <c r="AG564" i="7" a="1"/>
  <c r="AW970" i="7" a="1"/>
  <c r="BF415" i="7" a="1"/>
  <c r="AH773" i="7" a="1"/>
  <c r="AL132" i="7" a="1"/>
  <c r="AA293" i="7" a="1"/>
  <c r="AU126" i="7" a="1"/>
  <c r="AC736" i="7" a="1"/>
  <c r="AF206" i="7" a="1"/>
  <c r="AB319" i="7" a="1"/>
  <c r="AJ814" i="7" a="1"/>
  <c r="AT788" i="7" a="1"/>
  <c r="AY259" i="7" a="1"/>
  <c r="BD730" i="7" a="1"/>
  <c r="BA535" i="7" a="1"/>
  <c r="BG191" i="7" a="1"/>
  <c r="BE915" i="7" a="1"/>
  <c r="AM776" i="7" a="1"/>
  <c r="AP892" i="7" a="1"/>
  <c r="AH366" i="7" a="1"/>
  <c r="AM484" i="7" a="1"/>
  <c r="AR420" i="7" a="1"/>
  <c r="AM820" i="7" a="1"/>
  <c r="AP112" i="7" a="1"/>
  <c r="AG258" i="7" a="1"/>
  <c r="BF79" i="7" a="1"/>
  <c r="BC235" i="7" a="1"/>
  <c r="AQ596" i="7" a="1"/>
  <c r="AO954" i="7" a="1"/>
  <c r="BE814" i="7" a="1"/>
  <c r="AO970" i="7" a="1"/>
  <c r="AD99" i="7" a="1"/>
  <c r="AS109" i="7" a="1"/>
  <c r="AE313" i="7" a="1"/>
  <c r="AC243" i="7" a="1"/>
  <c r="AI213" i="7" a="1"/>
  <c r="BG180" i="7" a="1"/>
  <c r="AN760" i="7" a="1"/>
  <c r="BC655" i="7" a="1"/>
  <c r="AP850" i="7" a="1"/>
  <c r="AK243" i="7" a="1"/>
  <c r="AX354" i="7" a="1"/>
  <c r="AX956" i="7" a="1"/>
  <c r="BF527" i="7" a="1"/>
  <c r="AD237" i="7" a="1"/>
  <c r="AF196" i="7" a="1"/>
  <c r="BD56" i="7" a="1"/>
  <c r="AI962" i="7" a="1"/>
  <c r="AW643" i="7" a="1"/>
  <c r="AO486" i="7" a="1"/>
  <c r="BF597" i="7" a="1"/>
  <c r="AA124" i="7" a="1"/>
  <c r="BJ931" i="7" a="1"/>
  <c r="AF169" i="7" a="1"/>
  <c r="AH640" i="7" a="1"/>
  <c r="AM399" i="7" a="1"/>
  <c r="BC384" i="7" a="1"/>
  <c r="AS161" i="7" a="1"/>
  <c r="BE823" i="7" a="1"/>
  <c r="AK259" i="7" a="1"/>
  <c r="AO781" i="7" a="1"/>
  <c r="AT739" i="7" a="1"/>
  <c r="AH122" i="7" a="1"/>
  <c r="BI877" i="7" a="1"/>
  <c r="BE144" i="6" a="1"/>
  <c r="AF332" i="7" a="1"/>
  <c r="AW369" i="7" a="1"/>
  <c r="AS917" i="7" a="1"/>
  <c r="BE179" i="7" a="1"/>
  <c r="AZ36" i="7" a="1"/>
  <c r="BB385" i="7" a="1"/>
  <c r="AX527" i="7" a="1"/>
  <c r="AB250" i="7" a="1"/>
  <c r="AT513" i="7" a="1"/>
  <c r="BF254" i="7" a="1"/>
  <c r="AU975" i="7" a="1"/>
  <c r="AW962" i="7" a="1"/>
  <c r="AG556" i="7" a="1"/>
  <c r="AH548" i="7" a="1"/>
  <c r="BE736" i="7" a="1"/>
  <c r="AR290" i="7" a="1"/>
  <c r="BC675" i="7" a="1"/>
  <c r="AX635" i="7" a="1"/>
  <c r="AL112" i="7" a="1"/>
  <c r="AJ91" i="7" a="1"/>
  <c r="AZ569" i="7" a="1"/>
  <c r="AB191" i="7" a="1"/>
  <c r="BA29" i="7" a="1"/>
  <c r="AK624" i="7" a="1"/>
  <c r="AQ489" i="7" a="1"/>
  <c r="AE739" i="7" a="1"/>
  <c r="AI101" i="7" a="1"/>
  <c r="AY759" i="7" a="1"/>
  <c r="BB169" i="7" a="1"/>
  <c r="AB135" i="7" a="1"/>
  <c r="BA727" i="7" a="1"/>
  <c r="AO578" i="7" a="1"/>
  <c r="BI99" i="7" a="1"/>
  <c r="AO796" i="7" a="1"/>
  <c r="AC381" i="7" a="1"/>
  <c r="AZ457" i="7" a="1"/>
  <c r="AS169" i="7" a="1"/>
  <c r="AO115" i="7" a="1"/>
  <c r="BF596" i="7" a="1"/>
  <c r="AQ930" i="7" a="1"/>
  <c r="AG276" i="7" a="1"/>
  <c r="BC584" i="7" a="1"/>
  <c r="AD878" i="7" a="1"/>
  <c r="AD621" i="7" a="1"/>
  <c r="AQ676" i="7" a="1"/>
  <c r="AH240" i="7" a="1"/>
  <c r="AS731" i="7" a="1"/>
  <c r="BB940" i="7" a="1"/>
  <c r="BF501" i="7" a="1"/>
  <c r="AT171" i="7" a="1"/>
  <c r="AY456" i="7" a="1"/>
  <c r="AT699" i="7" a="1"/>
  <c r="BC891" i="7" a="1"/>
  <c r="AT258" i="7" a="1"/>
  <c r="AH221" i="7" a="1"/>
  <c r="AE732" i="7" a="1"/>
  <c r="AD956" i="7" a="1"/>
  <c r="AC728" i="7" a="1"/>
  <c r="BB582" i="7" a="1"/>
  <c r="BF556" i="7" a="1"/>
  <c r="AI577" i="7" a="1"/>
  <c r="BI126" i="7" a="1"/>
  <c r="BF236" i="7" a="1"/>
  <c r="AK614" i="7" a="1"/>
  <c r="AC169" i="7" a="1"/>
  <c r="AE646" i="7" a="1"/>
  <c r="AG74" i="7" a="1"/>
  <c r="AA422" i="7" a="1"/>
  <c r="AO277" i="7" a="1"/>
  <c r="AI76" i="7" a="1"/>
  <c r="BG257" i="7" a="1"/>
  <c r="AE376" i="7" a="1"/>
  <c r="AD128" i="7" a="1"/>
  <c r="BF728" i="7" a="1"/>
  <c r="AJ908" i="7" a="1"/>
  <c r="AY676" i="7" a="1"/>
  <c r="AD599" i="7" a="1"/>
  <c r="AM190" i="7" a="1"/>
  <c r="AT657" i="7" a="1"/>
  <c r="AY87" i="7" a="1"/>
  <c r="AP82" i="7" a="1"/>
  <c r="AH58" i="7" a="1"/>
  <c r="AF975" i="7" a="1"/>
  <c r="BB909" i="7" a="1"/>
  <c r="AZ507" i="7" a="1"/>
  <c r="AI515" i="7" a="1"/>
  <c r="AS381" i="7" a="1"/>
  <c r="AC884" i="7" a="1"/>
  <c r="AK655" i="7" a="1"/>
  <c r="AF473" i="7" a="1"/>
  <c r="BF919" i="7" a="1"/>
  <c r="AS535" i="7" a="1"/>
  <c r="AV235" i="7" a="1"/>
  <c r="AL66" i="7" a="1"/>
  <c r="AW160" i="7" a="1"/>
  <c r="AD25" i="7" a="1"/>
  <c r="BG107" i="7" a="1"/>
  <c r="BE177" i="7" a="1"/>
  <c r="AM200" i="7" a="1"/>
  <c r="AK892" i="7" a="1"/>
  <c r="AZ691" i="7" a="1"/>
  <c r="AL15" i="7" a="1"/>
  <c r="AS844" i="7" a="1"/>
  <c r="BA887" i="7" a="1"/>
  <c r="BJ657" i="7" a="1"/>
  <c r="BD414" i="7" a="1"/>
  <c r="BD575" i="7" a="1"/>
  <c r="AX87" i="7" a="1"/>
  <c r="BB115" i="7" a="1"/>
  <c r="BF769" i="7" a="1"/>
  <c r="AK149" i="7" a="1"/>
  <c r="AX381" i="7" a="1"/>
  <c r="BC122" i="7" a="1"/>
  <c r="AI276" i="7" a="1"/>
  <c r="AX179" i="7" a="1"/>
  <c r="AU515" i="7" a="1"/>
  <c r="AF89" i="7" a="1"/>
  <c r="AI522" i="7" a="1"/>
  <c r="AX912" i="7" a="1"/>
  <c r="AA532" i="7" a="1"/>
  <c r="AU920" i="7" a="1"/>
  <c r="AO969" i="7" a="1"/>
  <c r="AU926" i="7" a="1"/>
  <c r="AG141" i="7" a="1"/>
  <c r="AT691" i="7" a="1"/>
  <c r="AD716" i="7" a="1"/>
  <c r="BF158" i="7" a="1"/>
  <c r="AG385" i="7" a="1"/>
  <c r="AU603" i="7" a="1"/>
  <c r="AH89" i="7" a="1"/>
  <c r="AZ577" i="7" a="1"/>
  <c r="BI384" i="7" a="1"/>
  <c r="BA555" i="7" a="1"/>
  <c r="BI338" i="7" a="1"/>
  <c r="AV124" i="7" a="1"/>
  <c r="AV975" i="7" a="1"/>
  <c r="BB634" i="7" a="1"/>
  <c r="AR174" i="7" a="1"/>
  <c r="BA258" i="7" a="1"/>
  <c r="AP454" i="7" a="1"/>
  <c r="AU205" i="7" a="1"/>
  <c r="AC554" i="7" a="1"/>
  <c r="BI736" i="7" a="1"/>
  <c r="BF305" i="7" a="1"/>
  <c r="AC634" i="7" a="1"/>
  <c r="BA614" i="7" a="1"/>
  <c r="AI803" i="7" a="1"/>
  <c r="AT948" i="7" a="1"/>
  <c r="AA243" i="7" a="1"/>
  <c r="BC634" i="7" a="1"/>
  <c r="AB99" i="7" a="1"/>
  <c r="AA877" i="7" a="1"/>
  <c r="AE162" i="7" a="1"/>
  <c r="AZ128" i="7" a="1"/>
  <c r="BJ310" i="7" a="1"/>
  <c r="AN35" i="7" a="1"/>
  <c r="BF675" i="7" a="1"/>
  <c r="AG487" i="7" a="1"/>
  <c r="AZ517" i="7" a="1"/>
  <c r="AC110" i="7" a="1"/>
  <c r="AR886" i="7" a="1"/>
  <c r="AK471" i="7" a="1"/>
  <c r="BB581" i="7" a="1"/>
  <c r="AD109" i="7" a="1"/>
  <c r="AM476" i="7" a="1"/>
  <c r="AX909" i="7" a="1"/>
  <c r="BJ357" i="7" a="1"/>
  <c r="AA898" i="7" a="1"/>
  <c r="BG822" i="7" a="1"/>
  <c r="AJ180" i="7" a="1"/>
  <c r="AD126" i="7" a="1"/>
  <c r="BB180" i="7" a="1"/>
  <c r="AW769" i="7" a="1"/>
  <c r="AY474" i="7" a="1"/>
  <c r="AW12" i="7" a="1"/>
  <c r="AF728" i="7" a="1"/>
  <c r="AP783" i="7" a="1"/>
  <c r="AO93" i="7" a="1"/>
  <c r="AS531" i="7" a="1"/>
  <c r="AR154" i="7" a="1"/>
  <c r="AW259" i="7" a="1"/>
  <c r="AF591" i="7" a="1"/>
  <c r="AE509" i="7" a="1"/>
  <c r="BG760" i="7" a="1"/>
  <c r="AA413" i="7" a="1"/>
  <c r="AM14" i="7" a="1"/>
  <c r="AW920" i="7" a="1"/>
  <c r="AW370" i="7" a="1"/>
  <c r="AR532" i="7" a="1"/>
  <c r="AM426" i="7" a="1"/>
  <c r="AD76" i="7" a="1"/>
  <c r="BJ415" i="7" a="1"/>
  <c r="AI520" i="7" a="1"/>
  <c r="BI598" i="7" a="1"/>
  <c r="AO384" i="7" a="1"/>
  <c r="AH614" i="7" a="1"/>
  <c r="BJ396" i="7" a="1"/>
  <c r="AJ352" i="7" a="1"/>
  <c r="AJ110" i="7" a="1"/>
  <c r="AK333" i="7" a="1"/>
  <c r="AR889" i="7" a="1"/>
  <c r="BI215" i="7" a="1"/>
  <c r="BI884" i="7" a="1"/>
  <c r="AL286" i="7" a="1"/>
  <c r="AY413" i="7" a="1"/>
  <c r="BE939" i="7" a="1"/>
  <c r="AS634" i="7" a="1"/>
  <c r="AK205" i="7" a="1"/>
  <c r="AJ790" i="7" a="1"/>
  <c r="AM156" i="7" a="1"/>
  <c r="BC268" i="7" a="1"/>
  <c r="BC351" i="7" a="1"/>
  <c r="BJ550" i="7" a="1"/>
  <c r="BE172" i="7" a="1"/>
  <c r="AM122" i="7" a="1"/>
  <c r="AQ15" i="7" a="1"/>
  <c r="AM997" i="7" a="1"/>
  <c r="BJ796" i="7" a="1"/>
  <c r="AU180" i="7" a="1"/>
  <c r="BD354" i="7" a="1"/>
  <c r="BC447" i="7" a="1"/>
  <c r="AK381" i="7" a="1"/>
  <c r="AZ604" i="7" a="1"/>
  <c r="AL653" i="7" a="1"/>
  <c r="BF959" i="7" a="1"/>
  <c r="BI845" i="7" a="1"/>
  <c r="AU49" i="7" a="1"/>
  <c r="AF190" i="7" a="1"/>
  <c r="BF730" i="7" a="1"/>
  <c r="AO456" i="7" a="1"/>
  <c r="AI148" i="7" a="1"/>
  <c r="AP797" i="7" a="1"/>
  <c r="BB715" i="7" a="1"/>
  <c r="AM917" i="7" a="1"/>
  <c r="AZ381" i="7" a="1"/>
  <c r="AD307" i="7" a="1"/>
  <c r="AK509" i="7" a="1"/>
  <c r="AJ922" i="7" a="1"/>
  <c r="BB21" i="7" a="1"/>
  <c r="AK553" i="7" a="1"/>
  <c r="AW835" i="7" a="1"/>
  <c r="AJ215" i="7" a="1"/>
  <c r="AY655" i="7" a="1"/>
  <c r="AA808" i="7" a="1"/>
  <c r="AE513" i="7" a="1"/>
  <c r="AF886" i="7" a="1"/>
  <c r="BI698" i="7" a="1"/>
  <c r="AL501" i="7" a="1"/>
  <c r="AE174" i="7" a="1"/>
  <c r="AE650" i="7" a="1"/>
  <c r="AW153" i="7" a="1"/>
  <c r="AY93" i="7" a="1"/>
  <c r="AN730" i="7" a="1"/>
  <c r="AA234" i="7" a="1"/>
  <c r="AF748" i="7" a="1"/>
  <c r="AD400" i="7" a="1"/>
  <c r="BC332" i="7" a="1"/>
  <c r="AO53" i="7" a="1"/>
  <c r="AE421" i="7" a="1"/>
  <c r="AA148" i="7" a="1"/>
  <c r="AE520" i="7" a="1"/>
  <c r="AD316" i="7" a="1"/>
  <c r="AX456" i="7" a="1"/>
  <c r="AR629" i="7" a="1"/>
  <c r="AD319" i="7" a="1"/>
  <c r="AR234" i="7" a="1"/>
  <c r="AI436" i="7" a="1"/>
  <c r="AK826" i="7" a="1"/>
  <c r="AD498" i="7" a="1"/>
  <c r="AD834" i="7" a="1"/>
  <c r="AX114" i="7" a="1"/>
  <c r="AQ788" i="7" a="1"/>
  <c r="AW161" i="7" a="1"/>
  <c r="AA515" i="7" a="1"/>
  <c r="BC698" i="7" a="1"/>
  <c r="AX596" i="7" a="1"/>
  <c r="AW658" i="7" a="1"/>
  <c r="BC77" i="7" a="1"/>
  <c r="AG537" i="7" a="1"/>
  <c r="BA537" i="7" a="1"/>
  <c r="AQ551" i="7" a="1"/>
  <c r="AW733" i="7" a="1"/>
  <c r="BJ522" i="7" a="1"/>
  <c r="BJ291" i="7" a="1"/>
  <c r="AQ640" i="7" a="1"/>
  <c r="BJ711" i="7" a="1"/>
  <c r="AK250" i="7" a="1"/>
  <c r="AF215" i="7" a="1"/>
  <c r="AB482" i="7" a="1"/>
  <c r="AW953" i="7" a="1"/>
  <c r="BC139" i="7" a="1"/>
  <c r="AR841" i="7" a="1"/>
  <c r="AY266" i="7" a="1"/>
  <c r="AZ938" i="7" a="1"/>
  <c r="BG224" i="7" a="1"/>
  <c r="AA459" i="7" a="1"/>
  <c r="BE996" i="7" a="1"/>
  <c r="BD538" i="7" a="1"/>
  <c r="AL528" i="7" a="1"/>
  <c r="AC934" i="7" a="1"/>
  <c r="BA996" i="7" a="1"/>
  <c r="AJ537" i="7" a="1"/>
  <c r="AI162" i="7" a="1"/>
  <c r="AU169" i="7" a="1"/>
  <c r="AS996" i="7" a="1"/>
  <c r="BI938" i="7" a="1"/>
  <c r="AY174" i="7" a="1"/>
  <c r="BG954" i="7" a="1"/>
  <c r="AN224" i="7" a="1"/>
  <c r="AP798" i="7" a="1"/>
  <c r="AY517" i="7" a="1"/>
  <c r="AI198" i="7" a="1"/>
  <c r="AO859" i="7" a="1"/>
  <c r="AN532" i="7" a="1"/>
  <c r="BB755" i="7" a="1"/>
  <c r="AM510" i="7" a="1"/>
  <c r="AY797" i="7" a="1"/>
  <c r="AD139" i="7" a="1"/>
  <c r="AP387" i="7" a="1"/>
  <c r="AJ44" i="7" a="1"/>
  <c r="BE859" i="7" a="1"/>
  <c r="AH286" i="7" a="1"/>
  <c r="AJ800" i="7" a="1"/>
  <c r="AR51" i="7" a="1"/>
  <c r="BI666" i="7" a="1"/>
  <c r="BG243" i="7" a="1"/>
  <c r="AB107" i="7" a="1"/>
  <c r="AL930" i="7" a="1"/>
  <c r="AH319" i="7" a="1"/>
  <c r="AH730" i="7" a="1"/>
  <c r="AD738" i="7" a="1"/>
  <c r="AJ718" i="7" a="1"/>
  <c r="AW236" i="7" a="1"/>
  <c r="AC360" i="7" a="1"/>
  <c r="BA456" i="7" a="1"/>
  <c r="AP773" i="7" a="1"/>
  <c r="BI796" i="7" a="1"/>
  <c r="AK788" i="7" a="1"/>
  <c r="AI196" i="7" a="1"/>
  <c r="AC107" i="7" a="1"/>
  <c r="BD700" i="7" a="1"/>
  <c r="AN187" i="7" a="1"/>
  <c r="AH812" i="7" a="1"/>
  <c r="AB833" i="7" a="1"/>
  <c r="AC580" i="7" a="1"/>
  <c r="AK841" i="7" a="1"/>
  <c r="AJ561" i="7" a="1"/>
  <c r="AO819" i="7" a="1"/>
  <c r="BI739" i="7" a="1"/>
  <c r="AX205" i="7" a="1"/>
  <c r="AS558" i="7" a="1"/>
  <c r="AS785" i="7" a="1"/>
  <c r="BG614" i="7" a="1"/>
  <c r="BG998" i="7" a="1"/>
  <c r="AL635" i="7" a="1"/>
  <c r="BG877" i="7" a="1"/>
  <c r="BE790" i="7" a="1"/>
  <c r="AT845" i="7" a="1"/>
  <c r="AK266" i="7" a="1"/>
  <c r="AI847" i="7" a="1"/>
  <c r="AP119" i="7" a="1"/>
  <c r="AJ975" i="7" a="1"/>
  <c r="AN520" i="7" a="1"/>
  <c r="BC215" i="7" a="1"/>
  <c r="AQ692" i="7" a="1"/>
  <c r="AC996" i="7" a="1"/>
  <c r="AI292" i="7" a="1"/>
  <c r="BF613" i="7" a="1"/>
  <c r="AU47" i="7" a="1"/>
  <c r="BB650" i="7" a="1"/>
  <c r="BD311" i="7" a="1"/>
  <c r="AN487" i="7" a="1"/>
  <c r="AQ390" i="7" a="1"/>
  <c r="BA635" i="7" a="1"/>
  <c r="AH820" i="7" a="1"/>
  <c r="AD915" i="7" a="1"/>
  <c r="AK605" i="7" a="1"/>
  <c r="AK815" i="7" a="1"/>
  <c r="AI168" i="7" a="1"/>
  <c r="AC295" i="7" a="1"/>
  <c r="AK436" i="7" a="1"/>
  <c r="AW698" i="7" a="1"/>
  <c r="AT486" i="7" a="1"/>
  <c r="BA624" i="7" a="1"/>
  <c r="AY692" i="7" a="1"/>
  <c r="AD243" i="7" a="1"/>
  <c r="AA569" i="7" a="1"/>
  <c r="AH736" i="7" a="1"/>
  <c r="AY532" i="7" a="1"/>
  <c r="AY678" i="7" a="1"/>
  <c r="AZ388" i="7" a="1"/>
  <c r="AJ577" i="7" a="1"/>
  <c r="BC956" i="7" a="1"/>
  <c r="BJ599" i="7" a="1"/>
  <c r="AH421" i="7" a="1"/>
  <c r="AV637" i="7" a="1"/>
  <c r="BF700" i="7" a="1"/>
  <c r="BI120" i="7" a="1"/>
  <c r="AE974" i="7" a="1"/>
  <c r="AZ564" i="7" a="1"/>
  <c r="AV797" i="7" a="1"/>
  <c r="BE494" i="7" a="1"/>
  <c r="AX475" i="7" a="1"/>
  <c r="AP293" i="7" a="1"/>
  <c r="BA430" i="7" a="1"/>
  <c r="AX677" i="7" a="1"/>
  <c r="AO760" i="7" a="1"/>
  <c r="AT213" i="7" a="1"/>
  <c r="AL341" i="7" a="1"/>
  <c r="AA766" i="7" a="1"/>
  <c r="AZ179" i="7" a="1"/>
  <c r="AA821" i="7" a="1"/>
  <c r="AN908" i="7" a="1"/>
  <c r="AJ82" i="7" a="1"/>
  <c r="AM847" i="7" a="1"/>
  <c r="AR668" i="7" a="1"/>
  <c r="AI390" i="7" a="1"/>
  <c r="AN687" i="7" a="1"/>
  <c r="AU395" i="7" a="1"/>
  <c r="AX932" i="7" a="1"/>
  <c r="AP124" i="7" a="1"/>
  <c r="BI918" i="7" a="1"/>
  <c r="BB926" i="7" a="1"/>
  <c r="AZ450" i="7" a="1"/>
  <c r="BF931" i="7" a="1"/>
  <c r="AC808" i="7" a="1"/>
  <c r="AL650" i="7" a="1"/>
  <c r="AC25" i="7" a="1"/>
  <c r="AK255" i="7" a="1"/>
  <c r="AG812" i="7" a="1"/>
  <c r="AI316" i="7" a="1"/>
  <c r="AN729" i="7" a="1"/>
  <c r="AD447" i="7" a="1"/>
  <c r="AS438" i="7" a="1"/>
  <c r="AF172" i="7" a="1"/>
  <c r="AZ398" i="7" a="1"/>
  <c r="BF548" i="7" a="1"/>
  <c r="BI590" i="7" a="1"/>
  <c r="AP390" i="7" a="1"/>
  <c r="BE975" i="7" a="1"/>
  <c r="AU41" i="7" a="1"/>
  <c r="AL856" i="7" a="1"/>
  <c r="BE822" i="7" a="1"/>
  <c r="BF235" i="7" a="1"/>
  <c r="AN348" i="7" a="1"/>
  <c r="AJ996" i="7" a="1"/>
  <c r="AD376" i="7" a="1"/>
  <c r="AZ729" i="7" a="1"/>
  <c r="BC781" i="7" a="1"/>
  <c r="AJ856" i="7" a="1"/>
  <c r="BB110" i="7" a="1"/>
  <c r="AY220" i="7" a="1"/>
  <c r="AZ226" i="7" a="1"/>
  <c r="AL266" i="7" a="1"/>
  <c r="BC958" i="7" a="1"/>
  <c r="AO256" i="7" a="1"/>
  <c r="AZ400" i="7" a="1"/>
  <c r="BC892" i="7" a="1"/>
  <c r="AU236" i="7" a="1"/>
  <c r="AL741" i="7" a="1"/>
  <c r="AX482" i="7" a="1"/>
  <c r="AR572" i="7" a="1"/>
  <c r="AD29" i="7" a="1"/>
  <c r="AO691" i="7" a="1"/>
  <c r="AW293" i="7" a="1"/>
  <c r="BJ373" i="7" a="1"/>
  <c r="AO595" i="7" a="1"/>
  <c r="AM77" i="7" a="1"/>
  <c r="AT844" i="7" a="1"/>
  <c r="AK421" i="7" a="1"/>
  <c r="AJ381" i="7" a="1"/>
  <c r="AE101" i="7" a="1"/>
  <c r="BJ96" i="7" a="1"/>
  <c r="AG303" i="7" a="1"/>
  <c r="AY414" i="7" a="1"/>
  <c r="AM334" i="7" a="1"/>
  <c r="AJ311" i="7" a="1"/>
  <c r="AL76" i="7" a="1"/>
  <c r="AR140" i="7" a="1"/>
  <c r="AQ140" i="7" a="1"/>
  <c r="BA75" i="7" a="1"/>
  <c r="AH657" i="7" a="1"/>
  <c r="BG757" i="7" a="1"/>
  <c r="AT292" i="7" a="1"/>
  <c r="AF892" i="7" a="1"/>
  <c r="AU474" i="7" a="1"/>
  <c r="AN408" i="7" a="1"/>
  <c r="BG131" i="7" a="1"/>
  <c r="BI922" i="7" a="1"/>
  <c r="AS835" i="7" a="1"/>
  <c r="AJ328" i="7" a="1"/>
  <c r="AG698" i="7" a="1"/>
  <c r="AF609" i="7" a="1"/>
  <c r="AF78" i="7" a="1"/>
  <c r="AI476" i="7" a="1"/>
  <c r="BA478" i="7" a="1"/>
  <c r="AD528" i="7" a="1"/>
  <c r="AX267" i="7" a="1"/>
  <c r="BI191" i="7" a="1"/>
  <c r="AL441" i="7" a="1"/>
  <c r="AA352" i="7" a="1"/>
  <c r="BJ975" i="7" a="1"/>
  <c r="BE695" i="7" a="1"/>
  <c r="AF926" i="7" a="1"/>
  <c r="AW75" i="7" a="1"/>
  <c r="BI93" i="7" a="1"/>
  <c r="BA414" i="7" a="1"/>
  <c r="BG550" i="7" a="1"/>
  <c r="AH616" i="7" a="1"/>
  <c r="AY722" i="7" a="1"/>
  <c r="AP845" i="7" a="1"/>
  <c r="AM924" i="7" a="1"/>
  <c r="AH501" i="7" a="1"/>
  <c r="AC128" i="7" a="1"/>
  <c r="BJ293" i="7" a="1"/>
  <c r="AU635" i="7" a="1"/>
  <c r="AC578" i="7" a="1"/>
  <c r="AM501" i="7" a="1"/>
  <c r="AM980" i="7" a="1"/>
  <c r="AI975" i="7" a="1"/>
  <c r="AD784" i="7" a="1"/>
  <c r="AG82" i="7" a="1"/>
  <c r="AW317" i="7" a="1"/>
  <c r="AV237" i="7" a="1"/>
  <c r="AE991" i="7" a="1"/>
  <c r="BC520" i="7" a="1"/>
  <c r="AB494" i="7" a="1"/>
  <c r="AC874" i="7" a="1"/>
  <c r="AJ969" i="7" a="1"/>
  <c r="AD112" i="7" a="1"/>
  <c r="AT257" i="7" a="1"/>
  <c r="AJ934" i="7" a="1"/>
  <c r="AN997" i="7" a="1"/>
  <c r="AI518" i="7" a="1"/>
  <c r="AX152" i="7" a="1"/>
  <c r="AP229" i="7" a="1"/>
  <c r="AA847" i="7" a="1"/>
  <c r="AV719" i="7" a="1"/>
  <c r="BF637" i="7" a="1"/>
  <c r="AH608" i="7" a="1"/>
  <c r="BD587" i="7" a="1"/>
  <c r="BF821" i="7" a="1"/>
  <c r="AG778" i="7" a="1"/>
  <c r="AW92" i="7" a="1"/>
  <c r="AC221" i="7" a="1"/>
  <c r="AB161" i="7" a="1"/>
  <c r="AB311" i="7" a="1"/>
  <c r="AM78" i="7" a="1"/>
  <c r="AJ78" i="7" a="1"/>
  <c r="AZ687" i="7" a="1"/>
  <c r="AX605" i="7" a="1"/>
  <c r="AM286" i="7" a="1"/>
  <c r="AO391" i="7" a="1"/>
  <c r="AR36" i="7" a="1"/>
  <c r="AL14" i="7" a="1"/>
  <c r="BB369" i="7" a="1"/>
  <c r="AB475" i="7" a="1"/>
  <c r="BG909" i="7" a="1"/>
  <c r="AC171" i="7" a="1"/>
  <c r="AY499" i="7" a="1"/>
  <c r="BI657" i="7" a="1"/>
  <c r="AO512" i="7" a="1"/>
  <c r="BJ854" i="7" a="1"/>
  <c r="AN169" i="7" a="1"/>
  <c r="AN774" i="7" a="1"/>
  <c r="AV332" i="7" a="1"/>
  <c r="BE489" i="7" a="1"/>
  <c r="AH76" i="7" a="1"/>
  <c r="BF340" i="7" a="1"/>
  <c r="AS317" i="7" a="1"/>
  <c r="BC716" i="7" a="1"/>
  <c r="AP549" i="7" a="1"/>
  <c r="AF260" i="7" a="1"/>
  <c r="AI821" i="7" a="1"/>
  <c r="BD999" i="7" a="1"/>
  <c r="BB707" i="7" a="1"/>
  <c r="BJ114" i="7" a="1"/>
  <c r="AK209" i="7" a="1"/>
  <c r="AK338" i="7" a="1"/>
  <c r="AL473" i="7" a="1"/>
  <c r="AJ857" i="7" a="1"/>
  <c r="AJ115" i="7" a="1"/>
  <c r="AT568" i="7" a="1"/>
  <c r="BD175" i="7" a="1"/>
  <c r="AY492" i="7" a="1"/>
  <c r="AB728" i="7" a="1"/>
  <c r="BE369" i="7" a="1"/>
  <c r="BJ654" i="7" a="1"/>
  <c r="BF338" i="7" a="1"/>
  <c r="AE692" i="7" a="1"/>
  <c r="BC26" i="7" a="1"/>
  <c r="BD949" i="7" a="1"/>
  <c r="AQ739" i="7" a="1"/>
  <c r="AA964" i="7" a="1"/>
  <c r="AA736" i="7" a="1"/>
  <c r="AU412" i="7" a="1"/>
  <c r="AD395" i="7" a="1"/>
  <c r="BE727" i="7" a="1"/>
  <c r="AG339" i="7" a="1"/>
  <c r="AS998" i="7" a="1"/>
  <c r="BG290" i="7" a="1"/>
  <c r="AG608" i="7" a="1"/>
  <c r="AO596" i="7" a="1"/>
  <c r="BJ153" i="7" a="1"/>
  <c r="AF629" i="7" a="1"/>
  <c r="BA707" i="7" a="1"/>
  <c r="AF796" i="7" a="1"/>
  <c r="AR908" i="7" a="1"/>
  <c r="AA75" i="7" a="1"/>
  <c r="AP743" i="7" a="1"/>
  <c r="AS331" i="7" a="1"/>
  <c r="AW629" i="7" a="1"/>
  <c r="AI972" i="7" a="1"/>
  <c r="BB268" i="7" a="1"/>
  <c r="AR597" i="7" a="1"/>
  <c r="AT719" i="7" a="1"/>
  <c r="AH351" i="7" a="1"/>
  <c r="AN14" i="7" a="1"/>
  <c r="BA760" i="7" a="1"/>
  <c r="AC900" i="7" a="1"/>
  <c r="AE731" i="7" a="1"/>
  <c r="AA174" i="7" a="1"/>
  <c r="AG310" i="7" a="1"/>
  <c r="AK369" i="7" a="1"/>
  <c r="AH481" i="7" a="1"/>
  <c r="AB626" i="7" a="1"/>
  <c r="AS962" i="7" a="1"/>
  <c r="AA115" i="7" a="1"/>
  <c r="AX149" i="7" a="1"/>
  <c r="AR976" i="7" a="1"/>
  <c r="BB537" i="7" a="1"/>
  <c r="AO99" i="7" a="1"/>
  <c r="AG213" i="7" a="1"/>
  <c r="AM398" i="7" a="1"/>
  <c r="AM340" i="7" a="1"/>
  <c r="BJ332" i="7" a="1"/>
  <c r="AJ1000" i="7" a="1"/>
  <c r="AA711" i="7" a="1"/>
  <c r="AH785" i="7" a="1"/>
  <c r="AO231" i="7" a="1"/>
  <c r="AG833" i="7" a="1"/>
  <c r="BD158" i="7" a="1"/>
  <c r="BG300" i="7" a="1"/>
  <c r="AB198" i="7" a="1"/>
  <c r="BE951" i="7" a="1"/>
  <c r="BF974" i="7" a="1"/>
  <c r="AX384" i="7" a="1"/>
  <c r="AO913" i="7" a="1"/>
  <c r="BA89" i="7" a="1"/>
  <c r="AT319" i="7" a="1"/>
  <c r="AV22" i="7" a="1"/>
  <c r="AS977" i="7" a="1"/>
  <c r="AJ56" i="7" a="1"/>
  <c r="AL803" i="7" a="1"/>
  <c r="AQ907" i="7" a="1"/>
  <c r="BI522" i="7" a="1"/>
  <c r="AN790" i="7" a="1"/>
  <c r="AN172" i="7" a="1"/>
  <c r="AA690" i="7" a="1"/>
  <c r="AY75" i="7" a="1"/>
  <c r="AJ93" i="7" a="1"/>
  <c r="BE550" i="7" a="1"/>
  <c r="AV579" i="7" a="1"/>
  <c r="AM748" i="7" a="1"/>
  <c r="AQ901" i="7" a="1"/>
  <c r="AT757" i="7" a="1"/>
  <c r="AM107" i="7" a="1"/>
  <c r="AR691" i="7" a="1"/>
  <c r="AY381" i="7" a="1"/>
  <c r="AR537" i="7" a="1"/>
  <c r="AT700" i="7" a="1"/>
  <c r="BD513" i="7" a="1"/>
  <c r="AI959" i="7" a="1"/>
  <c r="AQ847" i="7" a="1"/>
  <c r="BE850" i="7" a="1"/>
  <c r="BD599" i="7" a="1"/>
  <c r="AA958" i="7" a="1"/>
  <c r="AU381" i="7" a="1"/>
  <c r="AN699" i="7" a="1"/>
  <c r="AE729" i="7" a="1"/>
  <c r="AC948" i="7" a="1"/>
  <c r="BB813" i="7" a="1"/>
  <c r="AB339" i="7" a="1"/>
  <c r="AK857" i="7" a="1"/>
  <c r="AI398" i="7" a="1"/>
  <c r="AN202" i="7" a="1"/>
  <c r="BB477" i="7" a="1"/>
  <c r="BI298" i="7" a="1"/>
  <c r="AA132" i="7" a="1"/>
  <c r="BC117" i="7" a="1"/>
  <c r="BC290" i="7" a="1"/>
  <c r="BC713" i="7" a="1"/>
  <c r="AZ950" i="7" a="1"/>
  <c r="BB910" i="7" a="1"/>
  <c r="BD122" i="7" a="1"/>
  <c r="AO110" i="7" a="1"/>
  <c r="AB419" i="7" a="1"/>
  <c r="AX415" i="7" a="1"/>
  <c r="AM705" i="7" a="1"/>
  <c r="AK569" i="7" a="1"/>
  <c r="BJ855" i="7" a="1"/>
  <c r="AP606" i="7" a="1"/>
  <c r="AC743" i="7" a="1"/>
  <c r="AX791" i="7" a="1"/>
  <c r="AR980" i="7" a="1"/>
  <c r="AH969" i="7" a="1"/>
  <c r="BE47" i="7" a="1"/>
  <c r="BG215" i="7" a="1"/>
  <c r="BD676" i="7" a="1"/>
  <c r="BB808" i="7" a="1"/>
  <c r="AI596" i="7" a="1"/>
  <c r="BD892" i="7" a="1"/>
  <c r="AE36" i="7" a="1"/>
  <c r="AD486" i="7" a="1"/>
  <c r="AE475" i="7" a="1"/>
  <c r="AR894" i="7" a="1"/>
  <c r="AB436" i="7" a="1"/>
  <c r="AP115" i="7" a="1"/>
  <c r="AF773" i="7" a="1"/>
  <c r="AR212" i="7" a="1"/>
  <c r="BI153" i="7" a="1"/>
  <c r="AX492" i="7" a="1"/>
  <c r="BG310" i="7" a="1"/>
  <c r="AE821" i="7" a="1"/>
  <c r="AG729" i="7" a="1"/>
  <c r="AV126" i="7" a="1"/>
  <c r="AV414" i="7" a="1"/>
  <c r="AF229" i="7" a="1"/>
  <c r="AL551" i="7" a="1"/>
  <c r="BF400" i="7" a="1"/>
  <c r="BI397" i="7" a="1"/>
  <c r="AG977" i="7" a="1"/>
  <c r="AX859" i="7" a="1"/>
  <c r="BJ909" i="7" a="1"/>
  <c r="AH691" i="7" a="1"/>
  <c r="AS487" i="7" a="1"/>
  <c r="AX47" i="7" a="1"/>
  <c r="AC354" i="7" a="1"/>
  <c r="AE29" i="7" a="1"/>
  <c r="AA578" i="7" a="1"/>
  <c r="AZ486" i="7" a="1"/>
  <c r="AX834" i="7" a="1"/>
  <c r="BJ164" i="7" a="1"/>
  <c r="BD378" i="7" a="1"/>
  <c r="AC256" i="7" a="1"/>
  <c r="AG693" i="7" a="1"/>
  <c r="AV596" i="7" a="1"/>
  <c r="AM316" i="7" a="1"/>
  <c r="AS209" i="7" a="1"/>
  <c r="AK998" i="7" a="1"/>
  <c r="BF239" i="7" a="1"/>
  <c r="AK332" i="7" a="1"/>
  <c r="AH313" i="7" a="1"/>
  <c r="AB621" i="7" a="1"/>
  <c r="BE769" i="7" a="1"/>
  <c r="AA657" i="7" a="1"/>
  <c r="BB739" i="7" a="1"/>
  <c r="AT216" i="7" a="1"/>
  <c r="BC747" i="7" a="1"/>
  <c r="AU532" i="7" a="1"/>
  <c r="AW301" i="7" a="1"/>
  <c r="AS515" i="7" a="1"/>
  <c r="AA237" i="7" a="1"/>
  <c r="AY598" i="7" a="1"/>
  <c r="AV229" i="7" a="1"/>
  <c r="AB716" i="7" a="1"/>
  <c r="BF950" i="7" a="1"/>
  <c r="AS191" i="7" a="1"/>
  <c r="BF716" i="7" a="1"/>
  <c r="AG429" i="7" a="1"/>
  <c r="BA240" i="7" a="1"/>
  <c r="BJ482" i="7" a="1"/>
  <c r="AB21" i="7" a="1"/>
  <c r="AP731" i="7" a="1"/>
  <c r="AQ467" i="7" a="1"/>
  <c r="AJ978" i="7" a="1"/>
  <c r="AM611" i="7" a="1"/>
  <c r="AS788" i="7" a="1"/>
  <c r="AV381" i="7" a="1"/>
  <c r="AB266" i="7" a="1"/>
  <c r="BG316" i="7" a="1"/>
  <c r="AP812" i="7" a="1"/>
  <c r="BD120" i="7" a="1"/>
  <c r="AQ886" i="7" a="1"/>
  <c r="AC926" i="7" a="1"/>
  <c r="AQ471" i="7" a="1"/>
  <c r="AU270" i="7" a="1"/>
  <c r="AA20" i="7" a="1"/>
  <c r="BA446" i="7" a="1"/>
  <c r="AH918" i="7" a="1"/>
  <c r="BG384" i="7" a="1"/>
  <c r="BD82" i="7" a="1"/>
  <c r="AE331" i="7" a="1"/>
  <c r="AD162" i="7" a="1"/>
  <c r="BC918" i="7" a="1"/>
  <c r="AE328" i="7" a="1"/>
  <c r="AJ798" i="7" a="1"/>
  <c r="AR76" i="7" a="1"/>
  <c r="AF497" i="7" a="1"/>
  <c r="AU640" i="7" a="1"/>
  <c r="AG155" i="7" a="1"/>
  <c r="AA117" i="7" a="1"/>
  <c r="AZ408" i="7" a="1"/>
  <c r="BC954" i="7" a="1"/>
  <c r="AN76" i="7" a="1"/>
  <c r="AB520" i="7" a="1"/>
  <c r="AP91" i="7" a="1"/>
  <c r="AT191" i="7" a="1"/>
  <c r="AY738" i="7" a="1"/>
  <c r="AT20" i="7" a="1"/>
  <c r="AS36" i="7" a="1"/>
  <c r="AJ430" i="7" a="1"/>
  <c r="AC56" i="7" a="1"/>
  <c r="AG776" i="7" a="1"/>
  <c r="AY277" i="7" a="1"/>
  <c r="AC975" i="7" a="1"/>
  <c r="BA518" i="7" a="1"/>
  <c r="AL894" i="7" a="1"/>
  <c r="AK118" i="7" a="1"/>
  <c r="AQ22" i="7" a="1"/>
  <c r="AO489" i="7" a="1"/>
  <c r="BD776" i="7" a="1"/>
  <c r="BJ978" i="7" a="1"/>
  <c r="AZ597" i="7" a="1"/>
  <c r="BB678" i="7" a="1"/>
  <c r="AJ815" i="7" a="1"/>
  <c r="BB913" i="7" a="1"/>
  <c r="BC120" i="7" a="1"/>
  <c r="AJ132" i="7" a="1"/>
  <c r="AG577" i="7" a="1"/>
  <c r="AW609" i="7" a="1"/>
  <c r="AS538" i="7" a="1"/>
  <c r="AL769" i="7" a="1"/>
  <c r="AP177" i="7" a="1"/>
  <c r="BA272" i="7" a="1"/>
  <c r="AI69" i="7" a="1"/>
  <c r="AW845" i="7" a="1"/>
  <c r="AG235" i="7" a="1"/>
  <c r="BD190" i="7" a="1"/>
  <c r="AL974" i="7" a="1"/>
  <c r="AH760" i="7" a="1"/>
  <c r="AD333" i="7" a="1"/>
  <c r="BD821" i="7" a="1"/>
  <c r="AS328" i="7" a="1"/>
  <c r="AX447" i="7" a="1"/>
  <c r="AE518" i="7" a="1"/>
  <c r="BA995" i="7" a="1"/>
  <c r="BJ413" i="7" a="1"/>
  <c r="BE285" i="7" a="1"/>
  <c r="AF867" i="7" a="1"/>
  <c r="BD844" i="7" a="1"/>
  <c r="AP198" i="7" a="1"/>
  <c r="BJ981" i="7" a="1"/>
  <c r="AI512" i="7" a="1"/>
  <c r="BB376" i="7" a="1"/>
  <c r="AJ122" i="7" a="1"/>
  <c r="AQ747" i="7" a="1"/>
  <c r="BE507" i="7" a="1"/>
  <c r="AY177" i="7" a="1"/>
  <c r="AO120" i="7" a="1"/>
  <c r="AT512" i="7" a="1"/>
  <c r="BE109" i="7" a="1"/>
  <c r="AC341" i="7" a="1"/>
  <c r="BI990" i="7" a="1"/>
  <c r="AF276" i="7" a="1"/>
  <c r="BI392" i="7" a="1"/>
  <c r="BJ155" i="7" a="1"/>
  <c r="AU773" i="7" a="1"/>
  <c r="AT693" i="7" a="1"/>
  <c r="AI318" i="7" a="1"/>
  <c r="AV441" i="7" a="1"/>
  <c r="AT267" i="7" a="1"/>
  <c r="AA198" i="7" a="1"/>
  <c r="AT597" i="7" a="1"/>
  <c r="AU398" i="7" a="1"/>
  <c r="AB149" i="7" a="1"/>
  <c r="BF838" i="7" a="1"/>
  <c r="BE124" i="7" a="1"/>
  <c r="AH450" i="7" a="1"/>
  <c r="AW634" i="7" a="1"/>
  <c r="AJ109" i="7" a="1"/>
  <c r="AU162" i="7" a="1"/>
  <c r="BI788" i="7" a="1"/>
  <c r="AB38" i="7" a="1"/>
  <c r="BF441" i="7" a="1"/>
  <c r="AM191" i="7" a="1"/>
  <c r="AV827" i="7" a="1"/>
  <c r="AI441" i="7" a="1"/>
  <c r="BA836" i="7" a="1"/>
  <c r="AH636" i="7" a="1"/>
  <c r="AC695" i="7" a="1"/>
  <c r="AM616" i="7" a="1"/>
  <c r="AN12" i="7" a="1"/>
  <c r="BC155" i="7" a="1"/>
  <c r="AS621" i="7" a="1"/>
  <c r="BF591" i="7" a="1"/>
  <c r="AE808" i="7" a="1"/>
  <c r="AN714" i="7" a="1"/>
  <c r="AT886" i="7" a="1"/>
  <c r="AX76" i="7" a="1"/>
  <c r="AM270" i="7" a="1"/>
  <c r="AW575" i="7" a="1"/>
  <c r="AE598" i="7" a="1"/>
  <c r="AU489" i="7" a="1"/>
  <c r="BJ255" i="7" a="1"/>
  <c r="AB666" i="7" a="1"/>
  <c r="BB907" i="7" a="1"/>
  <c r="AJ47" i="7" a="1"/>
  <c r="AD381" i="7" a="1"/>
  <c r="AM884" i="7" a="1"/>
  <c r="BD637" i="7" a="1"/>
  <c r="AX621" i="7" a="1"/>
  <c r="AR897" i="7" a="1"/>
  <c r="BA138" i="7" a="1"/>
  <c r="BG747" i="7" a="1"/>
  <c r="AX29" i="7" a="1"/>
  <c r="BG714" i="7" a="1"/>
  <c r="BD977" i="7" a="1"/>
  <c r="AX808" i="7" a="1"/>
  <c r="BD691" i="7" a="1"/>
  <c r="AV635" i="7" a="1"/>
  <c r="AU27" i="7" a="1"/>
  <c r="AS421" i="7" a="1"/>
  <c r="AW930" i="7" a="1"/>
  <c r="AD321" i="7" a="1"/>
  <c r="AR301" i="7" a="1"/>
  <c r="BC476" i="7" a="1"/>
  <c r="AY961" i="7" a="1"/>
  <c r="BC624" i="7" a="1"/>
  <c r="BD12" i="7" a="1"/>
  <c r="BC313" i="7" a="1"/>
  <c r="AD623" i="7" a="1"/>
  <c r="AO813" i="7" a="1"/>
  <c r="AR237" i="7" a="1"/>
  <c r="AM974" i="7" a="1"/>
  <c r="AL395" i="7" a="1"/>
  <c r="BB776" i="7" a="1"/>
  <c r="AD388" i="7" a="1"/>
  <c r="AR160" i="7" a="1"/>
  <c r="AW814" i="7" a="1"/>
  <c r="AY821" i="7" a="1"/>
  <c r="BJ120" i="7" a="1"/>
  <c r="BB316" i="7" a="1"/>
  <c r="AM624" i="7" a="1"/>
  <c r="AV388" i="7" a="1"/>
  <c r="AY845" i="7" a="1"/>
  <c r="AG341" i="7" a="1"/>
  <c r="BD313" i="7" a="1"/>
  <c r="AS743" i="7" a="1"/>
  <c r="AH641" i="7" a="1"/>
  <c r="AE884" i="7" a="1"/>
  <c r="AW997" i="7" a="1"/>
  <c r="AP58" i="7" a="1"/>
  <c r="AZ140" i="7" a="1"/>
  <c r="AA520" i="7" a="1"/>
  <c r="BE750" i="7" a="1"/>
  <c r="BE553" i="7" a="1"/>
  <c r="AP822" i="7" a="1"/>
  <c r="BJ49" i="7" a="1"/>
  <c r="AW82" i="7" a="1"/>
  <c r="AX128" i="7" a="1"/>
  <c r="AS881" i="7" a="1"/>
  <c r="BE771" i="7" a="1"/>
  <c r="AS420" i="7" a="1"/>
  <c r="AP969" i="7" a="1"/>
  <c r="BJ390" i="7" a="1"/>
  <c r="AR213" i="7" a="1"/>
  <c r="AE719" i="7" a="1"/>
  <c r="BJ339" i="7" a="1"/>
  <c r="AX430" i="7" a="1"/>
  <c r="AC784" i="7" a="1"/>
  <c r="AV250" i="7" a="1"/>
  <c r="AI597" i="7" a="1"/>
  <c r="AN215" i="7" a="1"/>
  <c r="AU319" i="7" a="1"/>
  <c r="AX390" i="7" a="1"/>
  <c r="AW30" i="7" a="1"/>
  <c r="BE153" i="7" a="1"/>
  <c r="AI781" i="7" a="1"/>
  <c r="AE845" i="7" a="1"/>
  <c r="AB343" i="7" a="1"/>
  <c r="AX959" i="7" a="1"/>
  <c r="AQ148" i="7" a="1"/>
  <c r="AR396" i="7" a="1"/>
  <c r="AA814" i="7" a="1"/>
  <c r="BD112" i="7" a="1"/>
  <c r="AK844" i="7" a="1"/>
  <c r="BE918" i="7" a="1"/>
  <c r="BD518" i="7" a="1"/>
  <c r="AJ884" i="7" a="1"/>
  <c r="AX575" i="7" a="1"/>
  <c r="BF314" i="7" a="1"/>
  <c r="BA728" i="7" a="1"/>
  <c r="AC773" i="7" a="1"/>
  <c r="AM293" i="7" a="1"/>
  <c r="BI803" i="7" a="1"/>
  <c r="BG868" i="7" a="1"/>
  <c r="AV477" i="7" a="1"/>
  <c r="BG205" i="7" a="1"/>
  <c r="AP172" i="7" a="1"/>
  <c r="AE109" i="7" a="1"/>
  <c r="AM574" i="7" a="1"/>
  <c r="AU340" i="7" a="1"/>
  <c r="AR539" i="7" a="1"/>
  <c r="BE621" i="7" a="1"/>
  <c r="AF24" i="7" a="1"/>
  <c r="AU873" i="7" a="1"/>
  <c r="AJ158" i="7" a="1"/>
  <c r="BA510" i="7" a="1"/>
  <c r="BJ507" i="7" a="1"/>
  <c r="AX139" i="7" a="1"/>
  <c r="AH398" i="7" a="1"/>
  <c r="AZ303" i="7" a="1"/>
  <c r="BB568" i="7" a="1"/>
  <c r="AV561" i="7" a="1"/>
  <c r="AX760" i="7" a="1"/>
  <c r="AR987" i="7" a="1"/>
  <c r="AP556" i="7" a="1"/>
  <c r="AI915" i="7" a="1"/>
  <c r="AI451" i="7" a="1"/>
  <c r="AK489" i="7" a="1"/>
  <c r="AV66" i="7" a="1"/>
  <c r="AP142" i="7" a="1"/>
  <c r="AB184" i="7" a="1"/>
  <c r="AR224" i="7" a="1"/>
  <c r="AH391" i="7" a="1"/>
  <c r="AY514" i="7" a="1"/>
  <c r="BI948" i="7" a="1"/>
  <c r="AM854" i="7" a="1"/>
  <c r="AJ542" i="7" a="1"/>
  <c r="AZ172" i="7" a="1"/>
  <c r="AH650" i="7" a="1"/>
  <c r="AS932" i="7" a="1"/>
  <c r="BI149" i="7" a="1"/>
  <c r="AE640" i="7" a="1"/>
  <c r="AY891" i="7" a="1"/>
  <c r="BI906" i="7" a="1"/>
  <c r="AF598" i="7" a="1"/>
  <c r="AH964" i="7" a="1"/>
  <c r="BB591" i="7" a="1"/>
  <c r="AQ592" i="7" a="1"/>
  <c r="AQ812" i="7" a="1"/>
  <c r="BF962" i="7" a="1"/>
  <c r="BA815" i="7" a="1"/>
  <c r="BB398" i="7" a="1"/>
  <c r="AR477" i="7" a="1"/>
  <c r="AJ343" i="7" a="1"/>
  <c r="AO415" i="7" a="1"/>
  <c r="AR447" i="7" a="1"/>
  <c r="AV621" i="7" a="1"/>
  <c r="BE716" i="7" a="1"/>
  <c r="BF522" i="7" a="1"/>
  <c r="AR430" i="7" a="1"/>
  <c r="AF987" i="7" a="1"/>
  <c r="AH948" i="7" a="1"/>
  <c r="AX340" i="7" a="1"/>
  <c r="AA752" i="7" a="1"/>
  <c r="AZ276" i="7" a="1"/>
  <c r="AY884" i="7" a="1"/>
  <c r="BA154" i="7" a="1"/>
  <c r="BG354" i="7" a="1"/>
  <c r="BA84" i="7" a="1"/>
  <c r="AH441" i="7" a="1"/>
  <c r="BE313" i="7" a="1"/>
  <c r="AZ436" i="7" a="1"/>
  <c r="AF666" i="7" a="1"/>
  <c r="AV501" i="7" a="1"/>
  <c r="AL514" i="7" a="1"/>
  <c r="AP834" i="7" a="1"/>
  <c r="AR450" i="7" a="1"/>
  <c r="AI845" i="7" a="1"/>
  <c r="BE341" i="7" a="1"/>
  <c r="AU864" i="7" a="1"/>
  <c r="AZ812" i="7" a="1"/>
  <c r="AD962" i="7" a="1"/>
  <c r="AI177" i="7" a="1"/>
  <c r="AH21" i="7" a="1"/>
  <c r="AZ914" i="7" a="1"/>
  <c r="AM833" i="7" a="1"/>
  <c r="AF50" i="7" a="1"/>
  <c r="AZ757" i="7" a="1"/>
  <c r="AQ290" i="7" a="1"/>
  <c r="AS908" i="7" a="1"/>
  <c r="BA752" i="7" a="1"/>
  <c r="AL292" i="7" a="1"/>
  <c r="AF542" i="7" a="1"/>
  <c r="AM531" i="7" a="1"/>
  <c r="AW582" i="7" a="1"/>
  <c r="AM856" i="7" a="1"/>
  <c r="AY140" i="7" a="1"/>
  <c r="BI82" i="7" a="1"/>
  <c r="AV964" i="7" a="1"/>
  <c r="AA301" i="7" a="1"/>
  <c r="BB175" i="7" a="1"/>
  <c r="AE14" i="7" a="1"/>
  <c r="AR520" i="7" a="1"/>
  <c r="AA739" i="7" a="1"/>
  <c r="AG549" i="7" a="1"/>
  <c r="AW234" i="7" a="1"/>
  <c r="AH338" i="7" a="1"/>
  <c r="AI776" i="7" a="1"/>
  <c r="BE298" i="7" a="1"/>
  <c r="BF949" i="7" a="1"/>
  <c r="AS626" i="7" a="1"/>
  <c r="AO352" i="7" a="1"/>
  <c r="AH451" i="7" a="1"/>
  <c r="AY352" i="7" a="1"/>
  <c r="AX276" i="7" a="1"/>
  <c r="AR979" i="7" a="1"/>
  <c r="AF608" i="7" a="1"/>
  <c r="AU972" i="7" a="1"/>
  <c r="AX313" i="7" a="1"/>
  <c r="AY385" i="7" a="1"/>
  <c r="AH884" i="7" a="1"/>
  <c r="BF810" i="7" a="1"/>
  <c r="AX160" i="7" a="1"/>
  <c r="AR773" i="7" a="1"/>
  <c r="AN964" i="7" a="1"/>
  <c r="AY399" i="7" a="1"/>
  <c r="BE949" i="7" a="1"/>
  <c r="AW948" i="7" a="1"/>
  <c r="AN512" i="7" a="1"/>
  <c r="BF510" i="7" a="1"/>
  <c r="AF132" i="7" a="1"/>
  <c r="BI122" i="6" a="1"/>
  <c r="AS850" i="7" a="1"/>
  <c r="AZ199" i="7" a="1"/>
  <c r="BD509" i="7" a="1"/>
  <c r="AW851" i="7" a="1"/>
  <c r="AB168" i="7" a="1"/>
  <c r="AH615" i="7" a="1"/>
  <c r="AN270" i="7" a="1"/>
  <c r="AI158" i="7" a="1"/>
  <c r="AN577" i="7" a="1"/>
  <c r="AU486" i="7" a="1"/>
  <c r="BE258" i="7" a="1"/>
  <c r="BF36" i="7" a="1"/>
  <c r="AH94" i="7" a="1"/>
  <c r="AL239" i="7" a="1"/>
  <c r="AG791" i="7" a="1"/>
  <c r="AL375" i="7" a="1"/>
  <c r="AK108" i="7" a="1"/>
  <c r="BD77" i="7" a="1"/>
  <c r="BA501" i="7" a="1"/>
  <c r="AW998" i="7" a="1"/>
  <c r="AY650" i="7" a="1"/>
  <c r="AJ375" i="7" a="1"/>
  <c r="BG385" i="7" a="1"/>
  <c r="BG338" i="7" a="1"/>
  <c r="AN234" i="7" a="1"/>
  <c r="AJ582" i="7" a="1"/>
  <c r="AQ352" i="7" a="1"/>
  <c r="BB969" i="7" a="1"/>
  <c r="BF851" i="7" a="1"/>
  <c r="AX741" i="7" a="1"/>
  <c r="BC714" i="7" a="1"/>
  <c r="AC115" i="7" a="1"/>
  <c r="AC77" i="7" a="1"/>
  <c r="BE781" i="7" a="1"/>
  <c r="AF131" i="7" a="1"/>
  <c r="AB938" i="7" a="1"/>
  <c r="AS482" i="7" a="1"/>
  <c r="AB779" i="7" a="1"/>
  <c r="BD441" i="7" a="1"/>
  <c r="AG347" i="7" a="1"/>
  <c r="AN658" i="7" a="1"/>
  <c r="AW578" i="7" a="1"/>
  <c r="AM864" i="7" a="1"/>
  <c r="AQ917" i="7" a="1"/>
  <c r="AR752" i="7" a="1"/>
  <c r="BF990" i="7" a="1"/>
  <c r="AG918" i="7" a="1"/>
  <c r="BI58" i="7" a="1"/>
  <c r="AD131" i="7" a="1"/>
  <c r="AD14" i="7" a="1"/>
  <c r="AY776" i="7" a="1"/>
  <c r="BG77" i="7" a="1"/>
  <c r="AA892" i="7" a="1"/>
  <c r="BE107" i="7" a="1"/>
  <c r="AW270" i="7" a="1"/>
  <c r="AL836" i="7" a="1"/>
  <c r="AD415" i="7" a="1"/>
  <c r="AO844" i="7" a="1"/>
  <c r="BF572" i="7" a="1"/>
  <c r="AQ422" i="7" a="1"/>
  <c r="AI131" i="7" a="1"/>
  <c r="AI237" i="7" a="1"/>
  <c r="AP517" i="7" a="1"/>
  <c r="BJ341" i="7" a="1"/>
  <c r="AT396" i="7" a="1"/>
  <c r="AA390" i="7" a="1"/>
  <c r="AI94" i="7" a="1"/>
  <c r="AX38" i="7" a="1"/>
  <c r="BI692" i="7" a="1"/>
  <c r="BB389" i="7" a="1"/>
  <c r="AT426" i="7" a="1"/>
  <c r="AT457" i="7" a="1"/>
  <c r="AV122" i="7" a="1"/>
  <c r="AZ975" i="7" a="1"/>
  <c r="AB815" i="7" a="1"/>
  <c r="BC255" i="7" a="1"/>
  <c r="AP299" i="7" a="1"/>
  <c r="BD811" i="7" a="1"/>
  <c r="AC548" i="7" a="1"/>
  <c r="AR162" i="7" a="1"/>
  <c r="AM482" i="7" a="1"/>
  <c r="BC711" i="7" a="1"/>
  <c r="AT150" i="7" a="1"/>
  <c r="BB548" i="7" a="1"/>
  <c r="BC475" i="7" a="1"/>
  <c r="AV845" i="7" a="1"/>
  <c r="BB375" i="7" a="1"/>
  <c r="AH867" i="7" a="1"/>
  <c r="AP56" i="7" a="1"/>
  <c r="BA575" i="7" a="1"/>
  <c r="AI856" i="7" a="1"/>
  <c r="AQ781" i="7" a="1"/>
  <c r="AD267" i="7" a="1"/>
  <c r="BD580" i="7" a="1"/>
  <c r="AN196" i="7" a="1"/>
  <c r="BC881" i="7" a="1"/>
  <c r="AP162" i="7" a="1"/>
  <c r="AR615" i="7" a="1"/>
  <c r="BA660" i="7" a="1"/>
  <c r="BD128" i="7" a="1"/>
  <c r="BC635" i="7" a="1"/>
  <c r="AA920" i="7" a="1"/>
  <c r="AW836" i="7" a="1"/>
  <c r="AJ836" i="7" a="1"/>
  <c r="AR790" i="7" a="1"/>
  <c r="AF705" i="7" a="1"/>
  <c r="AB798" i="7" a="1"/>
  <c r="BC303" i="7" a="1"/>
  <c r="AU414" i="7" a="1"/>
  <c r="AO614" i="7" a="1"/>
  <c r="AG554" i="7" a="1"/>
  <c r="BE926" i="7" a="1"/>
  <c r="BI999" i="7" a="1"/>
  <c r="AT231" i="7" a="1"/>
  <c r="AK339" i="7" a="1"/>
  <c r="AR197" i="7" a="1"/>
  <c r="AF964" i="7" a="1"/>
  <c r="AQ215" i="7" a="1"/>
  <c r="AL100" i="7" a="1"/>
  <c r="AB221" i="7" a="1"/>
  <c r="AN609" i="7" a="1"/>
  <c r="AX854" i="7" a="1"/>
  <c r="BF878" i="7" a="1"/>
  <c r="AF47" i="7" a="1"/>
  <c r="BA693" i="7" a="1"/>
  <c r="AW974" i="7" a="1"/>
  <c r="BJ836" i="7" a="1"/>
  <c r="AA972" i="7" a="1"/>
  <c r="BI624" i="7" a="1"/>
  <c r="AP51" i="7" a="1"/>
  <c r="AW412" i="7" a="1"/>
  <c r="BE892" i="7" a="1"/>
  <c r="AP457" i="7" a="1"/>
  <c r="AH605" i="7" a="1"/>
  <c r="AG957" i="7" a="1"/>
  <c r="AB692" i="7" a="1"/>
  <c r="AP300" i="7" a="1"/>
  <c r="AN996" i="7" a="1"/>
  <c r="AN977" i="7" a="1"/>
  <c r="AD457" i="7" a="1"/>
  <c r="BI677" i="7" a="1"/>
  <c r="BJ517" i="7" a="1"/>
  <c r="AN920" i="7" a="1"/>
  <c r="AG328" i="7" a="1"/>
  <c r="BG477" i="7" a="1"/>
  <c r="AA962" i="7" a="1"/>
  <c r="BI14" i="7" a="1"/>
  <c r="BG556" i="7" a="1"/>
  <c r="BJ821" i="7" a="1"/>
  <c r="AW899" i="7" a="1"/>
  <c r="BI260" i="7" a="1"/>
  <c r="BC865" i="7" a="1"/>
  <c r="AG117" i="7" a="1"/>
  <c r="AF690" i="7" a="1"/>
  <c r="AE316" i="7" a="1"/>
  <c r="AT858" i="7" a="1"/>
  <c r="AV668" i="7" a="1"/>
  <c r="BB515" i="7" a="1"/>
  <c r="AD75" i="7" a="1"/>
  <c r="AU199" i="7" a="1"/>
  <c r="BB526" i="7" a="1"/>
  <c r="AC373" i="7" a="1"/>
  <c r="AW94" i="7" a="1"/>
  <c r="AI120" i="7" a="1"/>
  <c r="AJ847" i="7" a="1"/>
  <c r="BC340" i="7" a="1"/>
  <c r="AT328" i="7" a="1"/>
  <c r="AK803" i="7" a="1"/>
  <c r="AI687" i="7" a="1"/>
  <c r="AJ730" i="7" a="1"/>
  <c r="AH574" i="7" a="1"/>
  <c r="AZ405" i="7" a="1"/>
  <c r="AL434" i="7" a="1"/>
  <c r="AD370" i="7" a="1"/>
  <c r="AS224" i="7" a="1"/>
  <c r="AR820" i="7" a="1"/>
  <c r="AW781" i="7" a="1"/>
  <c r="BA608" i="7" a="1"/>
  <c r="AN938" i="7" a="1"/>
  <c r="AI531" i="7" a="1"/>
  <c r="AG266" i="7" a="1"/>
  <c r="AY132" i="7" a="1"/>
  <c r="AC822" i="7" a="1"/>
  <c r="AN621" i="7" a="1"/>
  <c r="AW918" i="7" a="1"/>
  <c r="AU120" i="7" a="1"/>
  <c r="AY836" i="7" a="1"/>
  <c r="BE522" i="7" a="1"/>
  <c r="AX996" i="7" a="1"/>
  <c r="AA200" i="7" a="1"/>
  <c r="AW446" i="7" a="1"/>
  <c r="BE900" i="7" a="1"/>
  <c r="AR690" i="7" a="1"/>
  <c r="BA221" i="7" a="1"/>
  <c r="BC156" i="7" a="1"/>
  <c r="AR199" i="7" a="1"/>
  <c r="BD21" i="7" a="1"/>
  <c r="AR14" i="7" a="1"/>
  <c r="AL757" i="7" a="1"/>
  <c r="BC912" i="7" a="1"/>
  <c r="BJ300" i="7" a="1"/>
  <c r="AV258" i="7" a="1"/>
  <c r="AD841" i="7" a="1"/>
  <c r="AP621" i="7" a="1"/>
  <c r="AZ328" i="7" a="1"/>
  <c r="AF41" i="7" a="1"/>
  <c r="AT611" i="7" a="1"/>
  <c r="AZ760" i="7" a="1"/>
  <c r="AJ276" i="7" a="1"/>
  <c r="AL951" i="7" a="1"/>
  <c r="BC857" i="7" a="1"/>
  <c r="AE360" i="7" a="1"/>
  <c r="BB190" i="7" a="1"/>
  <c r="AH901" i="7" a="1"/>
  <c r="AY14" i="7" a="1"/>
  <c r="AM940" i="7" a="1"/>
  <c r="BJ820" i="7" a="1"/>
  <c r="BJ111" i="6" a="1"/>
  <c r="AC343" i="7" a="1"/>
  <c r="AM397" i="7" a="1"/>
  <c r="BA132" i="7" a="1"/>
  <c r="AH561" i="7" a="1"/>
  <c r="BC796" i="7" a="1"/>
  <c r="AX398" i="7" a="1"/>
  <c r="AX287" i="7" a="1"/>
  <c r="AW307" i="7" a="1"/>
  <c r="BA922" i="7" a="1"/>
  <c r="AB836" i="7" a="1"/>
  <c r="AU311" i="7" a="1"/>
  <c r="AB415" i="7" a="1"/>
  <c r="AD476" i="7" a="1"/>
  <c r="AR556" i="7" a="1"/>
  <c r="AJ948" i="7" a="1"/>
  <c r="BG321" i="7" a="1"/>
  <c r="AC268" i="7" a="1"/>
  <c r="AC486" i="7" a="1"/>
  <c r="AR515" i="7" a="1"/>
  <c r="AX351" i="7" a="1"/>
  <c r="BD520" i="7" a="1"/>
  <c r="BB512" i="7" a="1"/>
  <c r="AX624" i="7" a="1"/>
  <c r="AS390" i="7" a="1"/>
  <c r="AU303" i="7" a="1"/>
  <c r="AK310" i="7" a="1"/>
  <c r="AS400" i="7" a="1"/>
  <c r="AB613" i="7" a="1"/>
  <c r="AU300" i="7" a="1"/>
  <c r="AR540" i="7" a="1"/>
  <c r="AB199" i="7" a="1"/>
  <c r="AS714" i="7" a="1"/>
  <c r="AR833" i="7" a="1"/>
  <c r="AB73" i="7" a="1"/>
  <c r="AN15" i="7" a="1"/>
  <c r="AW458" i="7" a="1"/>
  <c r="AW600" i="7" a="1"/>
  <c r="AL972" i="7" a="1"/>
  <c r="AO174" i="7" a="1"/>
  <c r="AZ590" i="7" a="1"/>
  <c r="AE464" i="7" a="1"/>
  <c r="AZ613" i="7" a="1"/>
  <c r="BE776" i="7" a="1"/>
  <c r="BG212" i="7" a="1"/>
  <c r="AR509" i="7" a="1"/>
  <c r="AL158" i="7" a="1"/>
  <c r="AL408" i="7" a="1"/>
  <c r="AM486" i="7" a="1"/>
  <c r="AJ384" i="7" a="1"/>
  <c r="BA739" i="7" a="1"/>
  <c r="BF224" i="7" a="1"/>
  <c r="BC415" i="7" a="1"/>
  <c r="BA357" i="7" a="1"/>
  <c r="AM132" i="7" a="1"/>
  <c r="AE850" i="7" a="1"/>
  <c r="BC700" i="7" a="1"/>
  <c r="AS711" i="7" a="1"/>
  <c r="AO457" i="7" a="1"/>
  <c r="BD26" i="7" a="1"/>
  <c r="AI578" i="7" a="1"/>
  <c r="AT815" i="7" a="1"/>
  <c r="AU997" i="7" a="1"/>
  <c r="AW155" i="7" a="1"/>
  <c r="BF900" i="7" a="1"/>
  <c r="AL994" i="7" a="1"/>
  <c r="AK398" i="7" a="1"/>
  <c r="AA130" i="7" a="1"/>
  <c r="BF343" i="7" a="1"/>
  <c r="AA719" i="7" a="1"/>
  <c r="AG44" i="7" a="1"/>
  <c r="AH112" i="7" a="1"/>
  <c r="AP808" i="7" a="1"/>
  <c r="BE371" i="7" a="1"/>
  <c r="AY914" i="7" a="1"/>
  <c r="AW333" i="7" a="1"/>
  <c r="BF658" i="7" a="1"/>
  <c r="BF822" i="7" a="1"/>
  <c r="AN969" i="7" a="1"/>
  <c r="BC512" i="7" a="1"/>
  <c r="AE122" i="7" a="1"/>
  <c r="AS650" i="7" a="1"/>
  <c r="AO526" i="7" a="1"/>
  <c r="AH333" i="7" a="1"/>
  <c r="AN132" i="7" a="1"/>
  <c r="AK187" i="7" a="1"/>
  <c r="AP515" i="7" a="1"/>
  <c r="BI429" i="7" a="1"/>
  <c r="AN731" i="7" a="1"/>
  <c r="BI381" i="7" a="1"/>
  <c r="AI693" i="7" a="1"/>
  <c r="BD781" i="7" a="1"/>
  <c r="AL87" i="7" a="1"/>
  <c r="BD912" i="7" a="1"/>
  <c r="BA343" i="7" a="1"/>
  <c r="AV293" i="7" a="1"/>
  <c r="AQ598" i="7" a="1"/>
  <c r="AQ729" i="7" a="1"/>
  <c r="AR473" i="7" a="1"/>
  <c r="BG258" i="7" a="1"/>
  <c r="AF958" i="7" a="1"/>
  <c r="AI969" i="7" a="1"/>
  <c r="AR337" i="7" a="1"/>
  <c r="AG36" i="7" a="1"/>
  <c r="BJ209" i="7" a="1"/>
  <c r="AT414" i="7" a="1"/>
  <c r="BD22" i="7" a="1"/>
  <c r="BI422" i="7" a="1"/>
  <c r="AR29" i="7" a="1"/>
  <c r="BG991" i="7" a="1"/>
  <c r="BI838" i="7" a="1"/>
  <c r="AE550" i="7" a="1"/>
  <c r="AX900" i="7" a="1"/>
  <c r="AT741" i="7" a="1"/>
  <c r="AE655" i="7" a="1"/>
  <c r="AA373" i="7" a="1"/>
  <c r="AX49" i="7" a="1"/>
  <c r="AJ608" i="7" a="1"/>
  <c r="AR797" i="7" a="1"/>
  <c r="AR928" i="7" a="1"/>
  <c r="AP369" i="7" a="1"/>
  <c r="AD969" i="7" a="1"/>
  <c r="AK517" i="7" a="1"/>
  <c r="AV234" i="7" a="1"/>
  <c r="AK926" i="7" a="1"/>
  <c r="AP161" i="7" a="1"/>
  <c r="AV616" i="7" a="1"/>
  <c r="AL489" i="7" a="1"/>
  <c r="AH13" i="7" a="1"/>
  <c r="BF149" i="7" a="1"/>
  <c r="BD591" i="7" a="1"/>
  <c r="AQ712" i="7" a="1"/>
  <c r="AQ714" i="7" a="1"/>
  <c r="AE959" i="7" a="1"/>
  <c r="AJ139" i="7" a="1"/>
  <c r="AP819" i="7" a="1"/>
  <c r="AC569" i="7" a="1"/>
  <c r="BJ829" i="7" a="1"/>
  <c r="AD757" i="7" a="1"/>
  <c r="BE140" i="7" a="1"/>
  <c r="AE892" i="7" a="1"/>
  <c r="AZ808" i="7" a="1"/>
  <c r="BE729" i="7" a="1"/>
  <c r="BI850" i="7" a="1"/>
  <c r="AK990" i="7" a="1"/>
  <c r="AM420" i="7" a="1"/>
  <c r="AO491" i="7" a="1"/>
  <c r="AF257" i="7" a="1"/>
  <c r="AM845" i="7" a="1"/>
  <c r="AT820" i="7" a="1"/>
  <c r="AZ977" i="7" a="1"/>
  <c r="AL190" i="7" a="1"/>
  <c r="AB338" i="7" a="1"/>
  <c r="AO803" i="7" a="1"/>
  <c r="AN294" i="7" a="1"/>
  <c r="AN153" i="7" a="1"/>
  <c r="AL360" i="7" a="1"/>
  <c r="AG455" i="7" a="1"/>
  <c r="BE347" i="7" a="1"/>
  <c r="AU240" i="7" a="1"/>
  <c r="AP117" i="7" a="1"/>
  <c r="BE164" i="7" a="1"/>
  <c r="AD373" i="7" a="1"/>
  <c r="AM292" i="7" a="1"/>
  <c r="AO736" i="7" a="1"/>
  <c r="AZ130" i="7" a="1"/>
  <c r="AG606" i="7" a="1"/>
  <c r="BD487" i="7" a="1"/>
  <c r="AC61" i="7" a="1"/>
  <c r="BJ455" i="7" a="1"/>
  <c r="BA634" i="7" a="1"/>
  <c r="AM471" i="7" a="1"/>
  <c r="AO719" i="7" a="1"/>
  <c r="BC568" i="7" a="1"/>
  <c r="AI987" i="7" a="1"/>
  <c r="AL162" i="7" a="1"/>
  <c r="BB961" i="7" a="1"/>
  <c r="BB850" i="7" a="1"/>
  <c r="BB41" i="7" a="1"/>
  <c r="AK459" i="7" a="1"/>
  <c r="AR747" i="7" a="1"/>
  <c r="BF99" i="7" a="1"/>
  <c r="AM575" i="7" a="1"/>
  <c r="AY580" i="7" a="1"/>
  <c r="AZ451" i="7" a="1"/>
  <c r="AP572" i="7" a="1"/>
  <c r="BJ605" i="7" a="1"/>
  <c r="AO994" i="7" a="1"/>
  <c r="BD705" i="7" a="1"/>
  <c r="AQ530" i="7" a="1"/>
  <c r="AK752" i="7" a="1"/>
  <c r="AG813" i="7" a="1"/>
  <c r="AA235" i="7" a="1"/>
  <c r="AZ476" i="7" a="1"/>
  <c r="AS815" i="7" a="1"/>
  <c r="AP908" i="7" a="1"/>
  <c r="AZ58" i="7" a="1"/>
  <c r="AS93" i="7" a="1"/>
  <c r="AE112" i="7" a="1"/>
  <c r="AW981" i="7" a="1"/>
  <c r="AK705" i="7" a="1"/>
  <c r="AX240" i="7" a="1"/>
  <c r="AZ255" i="7" a="1"/>
  <c r="BE912" i="7" a="1"/>
  <c r="AI333" i="7" a="1"/>
  <c r="AA940" i="7" a="1"/>
  <c r="BG221" i="7" a="1"/>
  <c r="BE612" i="7" a="1"/>
  <c r="AA675" i="7" a="1"/>
  <c r="AI77" i="7" a="1"/>
  <c r="AY600" i="7" a="1"/>
  <c r="BC859" i="7" a="1"/>
  <c r="AU796" i="7" a="1"/>
  <c r="AY916" i="7" a="1"/>
  <c r="AT956" i="7" a="1"/>
  <c r="AE164" i="7" a="1"/>
  <c r="AP741" i="7" a="1"/>
  <c r="AX595" i="7" a="1"/>
  <c r="BE29" i="7" a="1"/>
  <c r="BE637" i="7" a="1"/>
  <c r="AT375" i="7" a="1"/>
  <c r="AH569" i="7" a="1"/>
  <c r="AG626" i="7" a="1"/>
  <c r="AP784" i="7" a="1"/>
  <c r="AT841" i="7" a="1"/>
  <c r="AU797" i="7" a="1"/>
  <c r="BI486" i="7" a="1"/>
  <c r="AZ574" i="7" a="1"/>
  <c r="AI844" i="7" a="1"/>
  <c r="AM892" i="7" a="1"/>
  <c r="AD616" i="7" a="1"/>
  <c r="AN594" i="7" a="1"/>
  <c r="AR93" i="7" a="1"/>
  <c r="AS829" i="7" a="1"/>
  <c r="AF881" i="7" a="1"/>
  <c r="BA251" i="7" a="1"/>
  <c r="BJ213" i="7" a="1"/>
  <c r="AA692" i="7" a="1"/>
  <c r="BF849" i="7" a="1"/>
  <c r="BG847" i="7" a="1"/>
  <c r="AK435" i="7" a="1"/>
  <c r="BG961" i="7" a="1"/>
  <c r="BI122" i="7" a="1"/>
  <c r="BF301" i="7" a="1"/>
  <c r="AW192" i="7" a="1"/>
  <c r="AO307" i="7" a="1"/>
  <c r="BA675" i="7" a="1"/>
  <c r="AG595" i="7" a="1"/>
  <c r="BC162" i="7" a="1"/>
  <c r="AJ457" i="7" a="1"/>
  <c r="AM953" i="7" a="1"/>
  <c r="AN333" i="7" a="1"/>
  <c r="AX455" i="7" a="1"/>
  <c r="BF785" i="7" a="1"/>
  <c r="BF995" i="7" a="1"/>
  <c r="AK177" i="7" a="1"/>
  <c r="AD856" i="7" a="1"/>
  <c r="AT224" i="7" a="1"/>
  <c r="AD587" i="7" a="1"/>
  <c r="AJ866" i="7" a="1"/>
  <c r="BI115" i="7" a="1"/>
  <c r="AF369" i="7" a="1"/>
  <c r="BJ381" i="7" a="1"/>
  <c r="AW619" i="7" a="1"/>
  <c r="AS773" i="7" a="1"/>
  <c r="AV877" i="7" a="1"/>
  <c r="AK900" i="7" a="1"/>
  <c r="AH187" i="7" a="1"/>
  <c r="AK308" i="7" a="1"/>
  <c r="BF537" i="7" a="1"/>
  <c r="AB847" i="7" a="1"/>
  <c r="AQ833" i="7" a="1"/>
  <c r="BD969" i="7" a="1"/>
  <c r="AC528" i="7" a="1"/>
  <c r="AK574" i="7" a="1"/>
  <c r="AP471" i="7" a="1"/>
  <c r="AI51" i="7" a="1"/>
  <c r="AL690" i="7" a="1"/>
  <c r="AM332" i="7" a="1"/>
  <c r="BJ833" i="7" a="1"/>
  <c r="AP316" i="7" a="1"/>
  <c r="AL235" i="7" a="1"/>
  <c r="BI891" i="7" a="1"/>
  <c r="AE869" i="7" a="1"/>
  <c r="AE140" i="7" a="1"/>
  <c r="AH22" i="7" a="1"/>
  <c r="AI99" i="7" a="1"/>
  <c r="AY736" i="7" a="1"/>
  <c r="BE847" i="7" a="1"/>
  <c r="BJ713" i="7" a="1"/>
  <c r="AP295" i="7" a="1"/>
  <c r="BA784" i="7" a="1"/>
  <c r="BD620" i="7" a="1"/>
  <c r="AH190" i="7" a="1"/>
  <c r="AV489" i="7" a="1"/>
  <c r="AX695" i="7" a="1"/>
  <c r="BE53" i="7" a="1"/>
  <c r="AC388" i="7" a="1"/>
  <c r="AV277" i="7" a="1"/>
  <c r="BC913" i="7" a="1"/>
  <c r="AH626" i="7" a="1"/>
  <c r="AL199" i="7" a="1"/>
  <c r="AF956" i="7" a="1"/>
  <c r="AK792" i="7" a="1"/>
  <c r="AC301" i="7" a="1"/>
  <c r="BA310" i="7" a="1"/>
  <c r="BA198" i="7" a="1"/>
  <c r="AO920" i="7" a="1"/>
  <c r="AT456" i="7" a="1"/>
  <c r="AZ710" i="7" a="1"/>
  <c r="BD288" i="7" a="1"/>
  <c r="AU161" i="7" a="1"/>
  <c r="AA277" i="7" a="1"/>
  <c r="BE961" i="7" a="1"/>
  <c r="BD383" i="7" a="1"/>
  <c r="AM623" i="7" a="1"/>
  <c r="AP974" i="7" a="1"/>
  <c r="AQ139" i="7" a="1"/>
  <c r="AY305" i="7" a="1"/>
  <c r="AQ869" i="7" a="1"/>
  <c r="AG383" i="7" a="1"/>
  <c r="AB569" i="7" a="1"/>
  <c r="AZ56" i="7" a="1"/>
  <c r="AA187" i="7" a="1"/>
  <c r="BD471" i="7" a="1"/>
  <c r="BI192" i="7" a="1"/>
  <c r="AF108" i="7" a="1"/>
  <c r="AD515" i="7" a="1"/>
  <c r="AM429" i="7" a="1"/>
  <c r="AW389" i="7" a="1"/>
  <c r="AX951" i="7" a="1"/>
  <c r="AC757" i="7" a="1"/>
  <c r="BC288" i="7" a="1"/>
  <c r="BB736" i="7" a="1"/>
  <c r="AC158" i="7" a="1"/>
  <c r="AG961" i="7" a="1"/>
  <c r="AD38" i="7" a="1"/>
  <c r="AJ611" i="7" a="1"/>
  <c r="BI820" i="7" a="1"/>
  <c r="AS251" i="7" a="1"/>
  <c r="AG120" i="7" a="1"/>
  <c r="AG206" i="7" a="1"/>
  <c r="AC531" i="7" a="1"/>
  <c r="AN538" i="7" a="1"/>
  <c r="AI611" i="7" a="1"/>
  <c r="AP537" i="7" a="1"/>
  <c r="BB258" i="7" a="1"/>
  <c r="BI139" i="7" a="1"/>
  <c r="BB310" i="7" a="1"/>
  <c r="AA357" i="7" a="1"/>
  <c r="BI798" i="7" a="1"/>
  <c r="BA773" i="7" a="1"/>
  <c r="BI158" i="7" a="1"/>
  <c r="BF886" i="7" a="1"/>
  <c r="AK388" i="7" a="1"/>
  <c r="AL339" i="7" a="1"/>
  <c r="BC693" i="7" a="1"/>
  <c r="AD736" i="7" a="1"/>
  <c r="AH24" i="7" a="1"/>
  <c r="BG153" i="7" a="1"/>
  <c r="AC626" i="7" a="1"/>
  <c r="AY841" i="7" a="1"/>
  <c r="BJ352" i="7" a="1"/>
  <c r="BC51" i="7" a="1"/>
  <c r="AA836" i="7" a="1"/>
  <c r="BJ476" i="7" a="1"/>
  <c r="AB94" i="7" a="1"/>
  <c r="BD626" i="7" a="1"/>
  <c r="AO987" i="7" a="1"/>
  <c r="BD900" i="7" a="1"/>
  <c r="AP719" i="7" a="1"/>
  <c r="BF37" i="7" a="1"/>
  <c r="BF915" i="7" a="1"/>
  <c r="AH748" i="7" a="1"/>
  <c r="AC276" i="7" a="1"/>
  <c r="AW91" i="7" a="1"/>
  <c r="AT266" i="7" a="1"/>
  <c r="AO399" i="7" a="1"/>
  <c r="AB47" i="7" a="1"/>
  <c r="BI78" i="7" a="1"/>
  <c r="BJ122" i="7" a="1"/>
  <c r="AL847" i="7" a="1"/>
  <c r="AW474" i="7" a="1"/>
  <c r="AR341" i="7" a="1"/>
  <c r="AH575" i="7" a="1"/>
  <c r="BA420" i="7" a="1"/>
  <c r="AM587" i="7" a="1"/>
  <c r="AT637" i="7" a="1"/>
  <c r="AI799" i="7" a="1"/>
  <c r="AW518" i="7" a="1"/>
  <c r="AH537" i="7" a="1"/>
  <c r="BC177" i="7" a="1"/>
  <c r="AM784" i="7" a="1"/>
  <c r="AX328" i="7" a="1"/>
  <c r="BA148" i="7" a="1"/>
  <c r="AO198" i="7" a="1"/>
  <c r="BI307" i="7" a="1"/>
  <c r="AP739" i="7" a="1"/>
  <c r="AW906" i="7" a="1"/>
  <c r="AK766" i="7" a="1"/>
  <c r="BG23" i="7" a="1"/>
  <c r="AB854" i="7" a="1"/>
  <c r="BI77" i="7" a="1"/>
  <c r="AA108" i="7" a="1"/>
  <c r="AU750" i="7" a="1"/>
  <c r="BI341" i="7" a="1"/>
  <c r="AC551" i="7" a="1"/>
  <c r="AX253" i="7" a="1"/>
  <c r="AN752" i="7" a="1"/>
  <c r="BE403" i="7" a="1"/>
  <c r="AC294" i="7" a="1"/>
  <c r="AK101" i="7" a="1"/>
  <c r="AX408" i="7" a="1"/>
  <c r="AR426" i="7" a="1"/>
  <c r="AK846" i="7" a="1"/>
  <c r="AX126" i="7" a="1"/>
  <c r="AU857" i="7" a="1"/>
  <c r="AZ652" i="7" a="1"/>
  <c r="AN376" i="7" a="1"/>
  <c r="AC754" i="7" a="1"/>
  <c r="BE624" i="7" a="1"/>
  <c r="BI499" i="7" a="1"/>
  <c r="AQ591" i="7" a="1"/>
  <c r="AQ23" i="7" a="1"/>
  <c r="AZ969" i="7" a="1"/>
  <c r="AI112" i="7" a="1"/>
  <c r="BJ399" i="7" a="1"/>
  <c r="AQ235" i="7" a="1"/>
  <c r="BD996" i="7" a="1"/>
  <c r="AH841" i="7" a="1"/>
  <c r="AW354" i="7" a="1"/>
  <c r="AS522" i="7" a="1"/>
  <c r="AF918" i="7" a="1"/>
  <c r="BG974" i="7" a="1"/>
  <c r="BI714" i="7" a="1"/>
  <c r="BC446" i="7" a="1"/>
  <c r="BA23" i="7" a="1"/>
  <c r="BA886" i="7" a="1"/>
  <c r="BG314" i="7" a="1"/>
  <c r="AS296" i="7" a="1"/>
  <c r="AX821" i="7" a="1"/>
  <c r="AB229" i="7" a="1"/>
  <c r="BG900" i="7" a="1"/>
  <c r="BE398" i="7" a="1"/>
  <c r="BC408" i="7" a="1"/>
  <c r="BG572" i="7" a="1"/>
  <c r="AY149" i="7" a="1"/>
  <c r="AS396" i="7" a="1"/>
  <c r="AL611" i="7" a="1"/>
  <c r="BA276" i="7" a="1"/>
  <c r="AG530" i="7" a="1"/>
  <c r="AG190" i="7" a="1"/>
  <c r="AV335" i="7" a="1"/>
  <c r="BF311" i="7" a="1"/>
  <c r="AD305" i="7" a="1"/>
  <c r="AL591" i="7" a="1"/>
  <c r="AX598" i="7" a="1"/>
  <c r="AN190" i="7" a="1"/>
  <c r="AK405" i="7" a="1"/>
  <c r="AP634" i="7" a="1"/>
  <c r="AF240" i="7" a="1"/>
  <c r="AI172" i="7" a="1"/>
  <c r="AA815" i="7" a="1"/>
  <c r="AY435" i="7" a="1"/>
  <c r="AS939" i="7" a="1"/>
  <c r="AQ450" i="7" a="1"/>
  <c r="BA56" i="7" a="1"/>
  <c r="AK698" i="7" a="1"/>
  <c r="AI100" i="7" a="1"/>
  <c r="BG219" i="7" a="1"/>
  <c r="AU739" i="7" a="1"/>
  <c r="AA399" i="7" a="1"/>
  <c r="AY21" i="7" a="1"/>
  <c r="AF729" i="7" a="1"/>
  <c r="BF89" i="7" a="1"/>
  <c r="AN313" i="7" a="1"/>
  <c r="AV294" i="7" a="1"/>
  <c r="BD388" i="7" a="1"/>
  <c r="AA250" i="7" a="1"/>
  <c r="AO808" i="7" a="1"/>
  <c r="BI175" i="7" a="1"/>
  <c r="AG20" i="7" a="1"/>
  <c r="BI813" i="7" a="1"/>
  <c r="BI844" i="7" a="1"/>
  <c r="AZ515" i="7" a="1"/>
  <c r="BA796" i="7" a="1"/>
  <c r="AE596" i="7" a="1"/>
  <c r="AH577" i="7" a="1"/>
  <c r="BB422" i="7" a="1"/>
  <c r="AP221" i="7" a="1"/>
  <c r="AX446" i="7" a="1"/>
  <c r="AP932" i="7" a="1"/>
  <c r="BI199" i="7" a="1"/>
  <c r="AT752" i="7" a="1"/>
  <c r="BE12" i="7" a="1"/>
  <c r="AQ900" i="7" a="1"/>
  <c r="BE397" i="7" a="1"/>
  <c r="AE736" i="7" a="1"/>
  <c r="AH858" i="7" a="1"/>
  <c r="AG126" i="7" a="1"/>
  <c r="AD775" i="7" a="1"/>
  <c r="AL509" i="7" a="1"/>
  <c r="AU191" i="7" a="1"/>
  <c r="BG164" i="7" a="1"/>
  <c r="AF641" i="7" a="1"/>
  <c r="BD450" i="7" a="1"/>
  <c r="AB987" i="7" a="1"/>
  <c r="AP833" i="7" a="1"/>
  <c r="AO438" i="7" a="1"/>
  <c r="BD205" i="7" a="1"/>
  <c r="AT580" i="7" a="1"/>
  <c r="BC420" i="7" a="1"/>
  <c r="BB491" i="7" a="1"/>
  <c r="AS180" i="7" a="1"/>
  <c r="BB293" i="7" a="1"/>
  <c r="BA731" i="7" a="1"/>
  <c r="BB626" i="7" a="1"/>
  <c r="AM169" i="7" a="1"/>
  <c r="AV766" i="7" a="1"/>
  <c r="AQ115" i="7" a="1"/>
  <c r="AF255" i="7" a="1"/>
  <c r="AL64" i="7" a="1"/>
  <c r="AW759" i="7" a="1"/>
  <c r="AU637" i="7" a="1"/>
  <c r="AW66" i="7" a="1"/>
  <c r="AB292" i="7" a="1"/>
  <c r="AR26" i="7" a="1"/>
  <c r="AF932" i="7" a="1"/>
  <c r="AK351" i="7" a="1"/>
  <c r="BF130" i="7" a="1"/>
  <c r="BG89" i="7" a="1"/>
  <c r="AR798" i="7" a="1"/>
  <c r="AL711" i="7" a="1"/>
  <c r="AI381" i="7" a="1"/>
  <c r="BB845" i="7" a="1"/>
  <c r="BD200" i="7" a="1"/>
  <c r="AA396" i="7" a="1"/>
  <c r="BE126" i="7" a="1"/>
  <c r="AL385" i="7" a="1"/>
  <c r="AR257" i="7" a="1"/>
  <c r="AG609" i="7" a="1"/>
  <c r="AT270" i="7" a="1"/>
  <c r="AY751" i="7" a="1"/>
  <c r="AY590" i="7" a="1"/>
  <c r="BB553" i="7" a="1"/>
  <c r="AT914" i="7" a="1"/>
  <c r="BA845" i="7" a="1"/>
  <c r="AW78" i="7" a="1"/>
  <c r="AG604" i="7" a="1"/>
  <c r="AC577" i="7" a="1"/>
  <c r="AJ38" i="7" a="1"/>
  <c r="AM621" i="7" a="1"/>
  <c r="AA680" i="7" a="1"/>
  <c r="AH74" i="7" a="1"/>
  <c r="BG303" i="7" a="1"/>
  <c r="AG531" i="7" a="1"/>
  <c r="AA910" i="7" a="1"/>
  <c r="AT920" i="7" a="1"/>
  <c r="BD149" i="7" a="1"/>
  <c r="AA537" i="7" a="1"/>
  <c r="AF899" i="7" a="1"/>
  <c r="BI251" i="7" a="1"/>
  <c r="AF391" i="7" a="1"/>
  <c r="AU531" i="7" a="1"/>
  <c r="AI728" i="7" a="1"/>
  <c r="AG987" i="7" a="1"/>
  <c r="AW76" i="7" a="1"/>
  <c r="BC666" i="7" a="1"/>
  <c r="AH956" i="7" a="1"/>
  <c r="AE613" i="7" a="1"/>
  <c r="AK556" i="7" a="1"/>
  <c r="BJ973" i="7" a="1"/>
  <c r="AZ484" i="7" a="1"/>
  <c r="BD213" i="7" a="1"/>
  <c r="AZ258" i="7" a="1"/>
  <c r="AH476" i="7" a="1"/>
  <c r="BE953" i="7" a="1"/>
  <c r="AO155" i="7" a="1"/>
  <c r="AY289" i="7" a="1"/>
  <c r="BI676" i="7" a="1"/>
  <c r="AE620" i="7" a="1"/>
  <c r="AL94" i="7" a="1"/>
  <c r="AI209" i="7" a="1"/>
  <c r="AB478" i="7" a="1"/>
  <c r="BE24" i="7" a="1"/>
  <c r="AT26" i="7" a="1"/>
  <c r="AA834" i="7" a="1"/>
  <c r="BI950" i="7" a="1"/>
  <c r="AU357" i="7" a="1"/>
  <c r="AD531" i="7" a="1"/>
  <c r="AK258" i="7" a="1"/>
  <c r="AS797" i="7" a="1"/>
  <c r="AX676" i="7" a="1"/>
  <c r="BA305" i="7" a="1"/>
  <c r="BA333" i="7" a="1"/>
  <c r="AC676" i="7" a="1"/>
  <c r="BC15" i="7" a="1"/>
  <c r="AL56" i="7" a="1"/>
  <c r="BG927" i="7" a="1"/>
  <c r="AG597" i="7" a="1"/>
  <c r="AI497" i="7" a="1"/>
  <c r="AW621" i="7" a="1"/>
  <c r="BI781" i="7" a="1"/>
  <c r="AO624" i="7" a="1"/>
  <c r="BF215" i="7" a="1"/>
  <c r="BD574" i="7" a="1"/>
  <c r="AR677" i="7" a="1"/>
  <c r="AH750" i="7" a="1"/>
  <c r="AB846" i="7" a="1"/>
  <c r="BI975" i="7" a="1"/>
  <c r="AD918" i="7" a="1"/>
  <c r="AR122" i="7" a="1"/>
  <c r="AU847" i="7" a="1"/>
  <c r="AS629" i="7" a="1"/>
  <c r="AC841" i="7" a="1"/>
  <c r="AX549" i="7" a="1"/>
  <c r="AI899" i="7" a="1"/>
  <c r="AG122" i="7" a="1"/>
  <c r="AU87" i="7" a="1"/>
  <c r="AQ603" i="7" a="1"/>
  <c r="BA769" i="7" a="1"/>
  <c r="AP49" i="7" a="1"/>
  <c r="AH484" i="7" a="1"/>
  <c r="AJ94" i="7" a="1"/>
  <c r="AZ234" i="7" a="1"/>
  <c r="AN797" i="7" a="1"/>
  <c r="AH15" i="7" a="1"/>
  <c r="BB13" i="7" a="1"/>
  <c r="BE484" i="7" a="1"/>
  <c r="AV972" i="7" a="1"/>
  <c r="AQ459" i="7" a="1"/>
  <c r="AK980" i="7" a="1"/>
  <c r="BC277" i="7" a="1"/>
  <c r="BE131" i="7" a="1"/>
  <c r="AG950" i="7" a="1"/>
  <c r="AG788" i="7" a="1"/>
  <c r="AQ736" i="7" a="1"/>
  <c r="AB564" i="7" a="1"/>
  <c r="AN974" i="7" a="1"/>
  <c r="BF608" i="7" a="1"/>
  <c r="AZ964" i="7" a="1"/>
  <c r="AE769" i="7" a="1"/>
  <c r="AT574" i="7" a="1"/>
  <c r="AP699" i="7" a="1"/>
  <c r="AS274" i="7" a="1"/>
  <c r="AM422" i="7" a="1"/>
  <c r="AO891" i="7" a="1"/>
  <c r="AL383" i="7" a="1"/>
  <c r="BI288" i="7" a="1"/>
  <c r="BF76" i="7" a="1"/>
  <c r="AL755" i="7" a="1"/>
  <c r="AS690" i="7" a="1"/>
  <c r="AO331" i="7" a="1"/>
  <c r="AK487" i="7" a="1"/>
  <c r="BI751" i="7" a="1"/>
  <c r="AL400" i="7" a="1"/>
  <c r="BG621" i="7" a="1"/>
  <c r="AJ76" i="7" a="1"/>
  <c r="BA776" i="7" a="1"/>
  <c r="AL841" i="7" a="1"/>
  <c r="AU313" i="7" a="1"/>
  <c r="AW473" i="7" a="1"/>
  <c r="AH360" i="7" a="1"/>
  <c r="AZ624" i="7" a="1"/>
  <c r="AQ891" i="7" a="1"/>
  <c r="AU899" i="7" a="1"/>
  <c r="AZ678" i="7" a="1"/>
  <c r="BA202" i="7" a="1"/>
  <c r="AQ191" i="7" a="1"/>
  <c r="AE637" i="7" a="1"/>
  <c r="BC243" i="7" a="1"/>
  <c r="AY609" i="7" a="1"/>
  <c r="AX747" i="7" a="1"/>
  <c r="AV829" i="7" a="1"/>
  <c r="AJ821" i="7" a="1"/>
  <c r="BC851" i="7" a="1"/>
  <c r="AU93" i="7" a="1"/>
  <c r="AB220" i="7" a="1"/>
  <c r="AU209" i="7" a="1"/>
  <c r="AA635" i="7" a="1"/>
  <c r="AM161" i="7" a="1"/>
  <c r="AM308" i="7" a="1"/>
  <c r="AF736" i="7" a="1"/>
  <c r="AX561" i="7" a="1"/>
  <c r="AZ171" i="7" a="1"/>
  <c r="BC293" i="7" a="1"/>
  <c r="BA678" i="7" a="1"/>
  <c r="AR17" i="7" a="1"/>
  <c r="AM446" i="7" a="1"/>
  <c r="AV773" i="7" a="1"/>
  <c r="AY569" i="7" a="1"/>
  <c r="AE37" i="7" a="1"/>
  <c r="AR202" i="7" a="1"/>
  <c r="AE587" i="7" a="1"/>
  <c r="AV921" i="7" a="1"/>
  <c r="AL613" i="7" a="1"/>
  <c r="AE118" i="7" a="1"/>
  <c r="BJ26" i="7" a="1"/>
  <c r="AN932" i="7" a="1"/>
  <c r="AT555" i="7" a="1"/>
  <c r="BG657" i="7" a="1"/>
  <c r="AQ792" i="7" a="1"/>
  <c r="AE51" i="7" a="1"/>
  <c r="AX579" i="7" a="1"/>
  <c r="AN267" i="7" a="1"/>
  <c r="AP268" i="7" a="1"/>
  <c r="AJ987" i="7" a="1"/>
  <c r="BD605" i="7" a="1"/>
  <c r="AV307" i="7" a="1"/>
  <c r="AB587" i="7" a="1"/>
  <c r="AY699" i="7" a="1"/>
  <c r="AX556" i="7" a="1"/>
  <c r="AZ634" i="7" a="1"/>
  <c r="AX269" i="7" a="1"/>
  <c r="AU50" i="7" a="1"/>
  <c r="BD478" i="7" a="1"/>
  <c r="BB729" i="7" a="1"/>
  <c r="BJ484" i="7" a="1"/>
  <c r="BA300" i="7" a="1"/>
  <c r="AX77" i="7" a="1"/>
  <c r="AP205" i="7" a="1"/>
  <c r="AX609" i="7" a="1"/>
  <c r="AD26" i="7" a="1"/>
  <c r="BE613" i="7" a="1"/>
  <c r="AG974" i="7" a="1"/>
  <c r="AR792" i="7" a="1"/>
  <c r="AX982" i="7" a="1"/>
  <c r="AX728" i="7" a="1"/>
  <c r="AV754" i="7" a="1"/>
  <c r="AT501" i="7" a="1"/>
  <c r="BB300" i="7" a="1"/>
  <c r="AM369" i="7" a="1"/>
  <c r="AK915" i="7" a="1"/>
  <c r="AI510" i="7" a="1"/>
  <c r="AC501" i="7" a="1"/>
  <c r="AB36" i="7" a="1"/>
  <c r="BJ16" i="7" a="1"/>
  <c r="AS781" i="7" a="1"/>
  <c r="AS295" i="7" a="1"/>
  <c r="BF51" i="7" a="1"/>
  <c r="BA858" i="7" a="1"/>
  <c r="AG731" i="7" a="1"/>
  <c r="AI940" i="7" a="1"/>
  <c r="AF540" i="7" a="1"/>
  <c r="AO458" i="7" a="1"/>
  <c r="BF629" i="7" a="1"/>
  <c r="AQ314" i="7" a="1"/>
  <c r="BE693" i="7" a="1"/>
  <c r="AG171" i="7" a="1"/>
  <c r="AL369" i="7" a="1"/>
  <c r="AQ291" i="7" a="1"/>
  <c r="AU877" i="7" a="1"/>
  <c r="BG292" i="7" a="1"/>
  <c r="BG602" i="7" a="1"/>
  <c r="AR959" i="7" a="1"/>
  <c r="AM838" i="7" a="1"/>
  <c r="AC397" i="7" a="1"/>
  <c r="AR200" i="7" a="1"/>
  <c r="AD575" i="7" a="1"/>
  <c r="AC482" i="7" a="1"/>
  <c r="AZ598" i="7" a="1"/>
  <c r="AP534" i="7" a="1"/>
  <c r="BC96" i="7" a="1"/>
  <c r="BC392" i="7" a="1"/>
  <c r="AX24" i="7" a="1"/>
  <c r="AT339" i="7" a="1"/>
  <c r="AX343" i="7" a="1"/>
  <c r="BB691" i="7" a="1"/>
  <c r="AK739" i="7" a="1"/>
  <c r="AF549" i="7" a="1"/>
  <c r="AZ785" i="7" a="1"/>
  <c r="AR676" i="7" a="1"/>
  <c r="AD634" i="7" a="1"/>
  <c r="BB209" i="7" a="1"/>
  <c r="AZ792" i="7" a="1"/>
  <c r="AJ303" i="7" a="1"/>
  <c r="AE176" i="7" a="1"/>
  <c r="BJ676" i="7" a="1"/>
  <c r="AQ738" i="7" a="1"/>
  <c r="AS257" i="7" a="1"/>
  <c r="AL51" i="7" a="1"/>
  <c r="BF150" i="7" a="1"/>
  <c r="BF977" i="7" a="1"/>
  <c r="BF781" i="7" a="1"/>
  <c r="AJ676" i="7" a="1"/>
  <c r="BC615" i="7" a="1"/>
  <c r="AU332" i="7" a="1"/>
  <c r="AA464" i="7" a="1"/>
  <c r="AM700" i="7" a="1"/>
  <c r="BF164" i="7" a="1"/>
  <c r="BC22" i="7" a="1"/>
  <c r="AM502" i="6" a="1"/>
  <c r="AR229" i="7" a="1"/>
  <c r="AJ392" i="7" a="1"/>
  <c r="BE270" i="7" a="1"/>
  <c r="AC457" i="7" a="1"/>
  <c r="AK331" i="7" a="1"/>
  <c r="AY471" i="7" a="1"/>
  <c r="BA77" i="7" a="1"/>
  <c r="AR494" i="7" a="1"/>
  <c r="AX574" i="7" a="1"/>
  <c r="AO629" i="7" a="1"/>
  <c r="AM203" i="7" a="1"/>
  <c r="BA550" i="7" a="1"/>
  <c r="AG492" i="7" a="1"/>
  <c r="AT520" i="7" a="1"/>
  <c r="AS624" i="7" a="1"/>
  <c r="AF577" i="7" a="1"/>
  <c r="AV482" i="7" a="1"/>
  <c r="AT575" i="7" a="1"/>
  <c r="BH986" i="6" a="1"/>
  <c r="AO961" i="7" a="1"/>
  <c r="AT587" i="7" a="1"/>
  <c r="AJ61" i="7" a="1"/>
  <c r="BB50" i="7" a="1"/>
  <c r="AF553" i="7" a="1"/>
  <c r="AV58" i="7" a="1"/>
  <c r="AW191" i="7" a="1"/>
  <c r="AK456" i="7" a="1"/>
  <c r="AK319" i="7" a="1"/>
  <c r="AS590" i="7" a="1"/>
  <c r="AI340" i="7" a="1"/>
  <c r="BI376" i="7" a="1"/>
  <c r="AW537" i="7" a="1"/>
  <c r="AU652" i="7" a="1"/>
  <c r="AT677" i="7" a="1"/>
  <c r="AE471" i="7" a="1"/>
  <c r="AD510" i="7" a="1"/>
  <c r="AC922" i="7" a="1"/>
  <c r="AU550" i="7" a="1"/>
  <c r="AE111" i="6" a="1"/>
  <c r="AY164" i="7" a="1"/>
  <c r="AB310" i="7" a="1"/>
  <c r="BC91" i="7" a="1"/>
  <c r="AH335" i="7" a="1"/>
  <c r="BA803" i="7" a="1"/>
  <c r="AY889" i="7" a="1"/>
  <c r="AE515" i="7" a="1"/>
  <c r="BB698" i="7" a="1"/>
  <c r="AJ604" i="7" a="1"/>
  <c r="AR510" i="7" a="1"/>
  <c r="AA705" i="7" a="1"/>
  <c r="BI389" i="7" a="1"/>
  <c r="AU650" i="7" a="1"/>
  <c r="AQ507" i="7" a="1"/>
  <c r="AF931" i="7" a="1"/>
  <c r="AU216" i="7" a="1"/>
  <c r="BC836" i="7" a="1"/>
  <c r="AP692" i="7" a="1"/>
  <c r="BC731" i="7" a="1"/>
  <c r="AM797" i="7" a="1"/>
  <c r="AI56" i="7" a="1"/>
  <c r="AI343" i="7" a="1"/>
  <c r="AQ808" i="7" a="1"/>
  <c r="AP889" i="7" a="1"/>
  <c r="AD430" i="7" a="1"/>
  <c r="AA95" i="7" a="1"/>
  <c r="AK690" i="7" a="1"/>
  <c r="BC301" i="7" a="1"/>
  <c r="BE728" i="7" a="1"/>
  <c r="AQ132" i="7" a="1"/>
  <c r="AH891" i="7" a="1"/>
  <c r="AV319" i="7" a="1"/>
  <c r="AA94" i="7" a="1"/>
  <c r="AD482" i="7" a="1"/>
  <c r="AX219" i="7" a="1"/>
  <c r="BB609" i="7" a="1"/>
  <c r="AQ381" i="7" a="1"/>
  <c r="AI657" i="7" a="1"/>
  <c r="AF142" i="7" a="1"/>
  <c r="BF692" i="7" a="1"/>
  <c r="AC487" i="7" a="1"/>
  <c r="AL540" i="7" a="1"/>
  <c r="AL333" i="7" a="1"/>
  <c r="AZ520" i="7" a="1"/>
  <c r="AD133" i="7" a="1"/>
  <c r="BJ769" i="7" a="1"/>
  <c r="AH675" i="7" a="1"/>
  <c r="BJ400" i="7" a="1"/>
  <c r="BG778" i="7" a="1"/>
  <c r="AL153" i="7" a="1"/>
  <c r="BF856" i="7" a="1"/>
  <c r="AV974" i="7" a="1"/>
  <c r="AZ383" i="7" a="1"/>
  <c r="AN158" i="7" a="1"/>
  <c r="BG112" i="7" a="1"/>
  <c r="AV429" i="7" a="1"/>
  <c r="BG229" i="7" a="1"/>
  <c r="AE569" i="7" a="1"/>
  <c r="BD276" i="7" a="1"/>
  <c r="AZ922" i="7" a="1"/>
  <c r="AG953" i="7" a="1"/>
  <c r="AR414" i="7" a="1"/>
  <c r="AL730" i="7" a="1"/>
  <c r="AT204" i="7" a="1"/>
  <c r="AM692" i="7" a="1"/>
  <c r="BD499" i="7" a="1"/>
  <c r="AO894" i="7" a="1"/>
  <c r="AI486" i="7" a="1"/>
  <c r="AD931" i="7" a="1"/>
  <c r="AA961" i="7" a="1"/>
  <c r="AC50" i="7" a="1"/>
  <c r="BC614" i="7" a="1"/>
  <c r="AS203" i="7" a="1"/>
  <c r="BA21" i="7" a="1"/>
  <c r="BI458" i="7" a="1"/>
  <c r="AF514" i="7" a="1"/>
  <c r="AC694" i="7" a="1"/>
  <c r="AW938" i="7" a="1"/>
  <c r="BI856" i="7" a="1"/>
  <c r="AO84" i="7" a="1"/>
  <c r="AW415" i="7" a="1"/>
  <c r="AB413" i="7" a="1"/>
  <c r="AG357" i="7" a="1"/>
  <c r="AO901" i="7" a="1"/>
  <c r="BC491" i="7" a="1"/>
  <c r="AJ838" i="7" a="1"/>
  <c r="AM926" i="7" a="1"/>
  <c r="AH731" i="7" a="1"/>
  <c r="AZ769" i="7" a="1"/>
  <c r="BB604" i="7" a="1"/>
  <c r="AE155" i="7" a="1"/>
  <c r="BJ616" i="7" a="1"/>
  <c r="AS486" i="7" a="1"/>
  <c r="AK400" i="7" a="1"/>
  <c r="AB394" i="7" a="1"/>
  <c r="AM515" i="7" a="1"/>
  <c r="AH239" i="7" a="1"/>
  <c r="AX551" i="7" a="1"/>
  <c r="AH887" i="7" a="1"/>
  <c r="BA992" i="7" a="1"/>
  <c r="BF391" i="7" a="1"/>
  <c r="AD700" i="7" a="1"/>
  <c r="BI741" i="7" a="1"/>
  <c r="AV279" i="7" a="1"/>
  <c r="AP854" i="7" a="1"/>
  <c r="AM719" i="7" a="1"/>
  <c r="AA643" i="7" a="1"/>
  <c r="BF268" i="7" a="1"/>
  <c r="AS385" i="7" a="1"/>
  <c r="AN385" i="7" a="1"/>
  <c r="AW958" i="7" a="1"/>
  <c r="BC29" i="7" a="1"/>
  <c r="AE788" i="7" a="1"/>
  <c r="AP913" i="7" a="1"/>
  <c r="BD549" i="7" a="1"/>
  <c r="AY53" i="7" a="1"/>
  <c r="AO788" i="7" a="1"/>
  <c r="AR603" i="7" a="1"/>
  <c r="AQ94" i="7" a="1"/>
  <c r="AR964" i="7" a="1"/>
  <c r="AO609" i="7" a="1"/>
  <c r="AS940" i="7" a="1"/>
  <c r="AR692" i="7" a="1"/>
  <c r="AW738" i="7" a="1"/>
  <c r="BD770" i="7" a="1"/>
  <c r="BC252" i="7" a="1"/>
  <c r="AN482" i="7" a="1"/>
  <c r="AH877" i="7" a="1"/>
  <c r="AI922" i="7" a="1"/>
  <c r="AR864" i="7" a="1"/>
  <c r="BD757" i="7" a="1"/>
  <c r="BE383" i="7" a="1"/>
  <c r="BG576" i="7" a="1"/>
  <c r="BD698" i="7" a="1"/>
  <c r="AJ35" i="7" a="1"/>
  <c r="AK932" i="7" a="1"/>
  <c r="AS277" i="7" a="1"/>
  <c r="BC528" i="7" a="1"/>
  <c r="AH959" i="7" a="1"/>
  <c r="AP859" i="7" a="1"/>
  <c r="AE694" i="7" a="1"/>
  <c r="AU615" i="7" a="1"/>
  <c r="AQ969" i="7" a="1"/>
  <c r="AB270" i="7" a="1"/>
  <c r="AC293" i="7" a="1"/>
  <c r="AM899" i="7" a="1"/>
  <c r="AR117" i="7" a="1"/>
  <c r="AR740" i="7" a="1"/>
  <c r="BB333" i="7" a="1"/>
  <c r="BJ803" i="7" a="1"/>
  <c r="BD798" i="7" a="1"/>
  <c r="BE514" i="7" a="1"/>
  <c r="AF754" i="7" a="1"/>
  <c r="AE678" i="7" a="1"/>
  <c r="BB959" i="7" a="1"/>
  <c r="AG14" i="7" a="1"/>
  <c r="BA821" i="7" a="1"/>
  <c r="AB900" i="7" a="1"/>
  <c r="AO191" i="7" a="1"/>
  <c r="AG316" i="7" a="1"/>
  <c r="BF369" i="7" a="1"/>
  <c r="AB139" i="7" a="1"/>
  <c r="BE13" i="7" a="1"/>
  <c r="AP126" i="7" a="1"/>
  <c r="AH784" i="7" a="1"/>
  <c r="AE564" i="7" a="1"/>
  <c r="AC251" i="7" a="1"/>
  <c r="AF522" i="7" a="1"/>
  <c r="AQ629" i="7" a="1"/>
  <c r="AV117" i="7" a="1"/>
  <c r="AC940" i="7" a="1"/>
  <c r="AJ388" i="7" a="1"/>
  <c r="AI171" i="7" a="1"/>
  <c r="AO204" i="7" a="1"/>
  <c r="AF199" i="7" a="1"/>
  <c r="BD615" i="7" a="1"/>
  <c r="AB561" i="7" a="1"/>
  <c r="BC596" i="7" a="1"/>
  <c r="AA977" i="7" a="1"/>
  <c r="BF152" i="7" a="1"/>
  <c r="AM637" i="7" a="1"/>
  <c r="BC398" i="7" a="1"/>
  <c r="AQ388" i="7" a="1"/>
  <c r="AP829" i="7" a="1"/>
  <c r="AM932" i="7" a="1"/>
  <c r="BB812" i="7" a="1"/>
  <c r="AV733" i="7" a="1"/>
  <c r="AF788" i="7" a="1"/>
  <c r="AL35" i="7" a="1"/>
  <c r="AM237" i="7" a="1"/>
  <c r="BJ492" i="7" a="1"/>
  <c r="AW292" i="7" a="1"/>
  <c r="AP361" i="7" a="1"/>
  <c r="AK124" i="7" a="1"/>
  <c r="AL216" i="7" a="1"/>
  <c r="AY391" i="7" a="1"/>
  <c r="AN675" i="7" a="1"/>
  <c r="AF973" i="7" a="1"/>
  <c r="AN759" i="7" a="1"/>
  <c r="AB797" i="7" a="1"/>
  <c r="AR16" i="6" a="1"/>
  <c r="AY719" i="7" a="1"/>
  <c r="BF41" i="7" a="1"/>
  <c r="AV703" i="7" a="1"/>
  <c r="BB770" i="7" a="1"/>
  <c r="AU79" i="7" a="1"/>
  <c r="AD328" i="7" a="1"/>
  <c r="AH998" i="7" a="1"/>
  <c r="BG675" i="7" a="1"/>
  <c r="AU932" i="7" a="1"/>
  <c r="AW598" i="7" a="1"/>
  <c r="AY908" i="7" a="1"/>
  <c r="AS38" i="7" a="1"/>
  <c r="AO301" i="7" a="1"/>
  <c r="BC75" i="7" a="1"/>
  <c r="AC987" i="7" a="1"/>
  <c r="BC889" i="7" a="1"/>
  <c r="BF101" i="7" a="1"/>
  <c r="AE747" i="7" a="1"/>
  <c r="AH949" i="7" a="1"/>
  <c r="AR487" i="7" a="1"/>
  <c r="BA934" i="7" a="1"/>
  <c r="AP169" i="7" a="1"/>
  <c r="AY948" i="7" a="1"/>
  <c r="BD257" i="7" a="1"/>
  <c r="AM318" i="7" a="1"/>
  <c r="AG224" i="7" a="1"/>
  <c r="BB587" i="7" a="1"/>
  <c r="AC101" i="7" a="1"/>
  <c r="BF318" i="7" a="1"/>
  <c r="AT731" i="7" a="1"/>
  <c r="AB293" i="7" a="1"/>
  <c r="BJ347" i="7" a="1"/>
  <c r="AT934" i="7" a="1"/>
  <c r="AS301" i="7" a="1"/>
  <c r="BD998" i="7" a="1"/>
  <c r="BJ216" i="7" a="1"/>
  <c r="BG958" i="7" a="1"/>
  <c r="AR181" i="7" a="1"/>
  <c r="AY887" i="7" a="1"/>
  <c r="BI908" i="7" a="1"/>
  <c r="AN23" i="7" a="1"/>
  <c r="BB949" i="7" a="1"/>
  <c r="BI333" i="7" a="1"/>
  <c r="BG743" i="7" a="1"/>
  <c r="BB790" i="7" a="1"/>
  <c r="BE719" i="7" a="1"/>
  <c r="AW569" i="7" a="1"/>
  <c r="AO107" i="7" a="1"/>
  <c r="AB814" i="7" a="1"/>
  <c r="AJ153" i="7" a="1"/>
  <c r="AC939" i="7" a="1"/>
  <c r="BC182" i="7" a="1"/>
  <c r="AO613" i="7" a="1"/>
  <c r="AY459" i="7" a="1"/>
  <c r="AJ357" i="7" a="1"/>
  <c r="AJ920" i="7" a="1"/>
  <c r="AQ733" i="7" a="1"/>
  <c r="AA272" i="7" a="1"/>
  <c r="AE572" i="7" a="1"/>
  <c r="AO164" i="7" a="1"/>
  <c r="AN347" i="7" a="1"/>
  <c r="AZ356" i="7" a="1"/>
  <c r="AU397" i="7" a="1"/>
  <c r="AL93" i="7" a="1"/>
  <c r="BF532" i="7" a="1"/>
  <c r="AN75" i="7" a="1"/>
  <c r="AA841" i="7" a="1"/>
  <c r="BG58" i="7" a="1"/>
  <c r="AS997" i="7" a="1"/>
  <c r="AJ96" i="7" a="1"/>
  <c r="AP648" i="7" a="1"/>
  <c r="AD231" i="7" a="1"/>
  <c r="AX288" i="7" a="1"/>
  <c r="BC435" i="7" a="1"/>
  <c r="AK119" i="7" a="1"/>
  <c r="AG920" i="7" a="1"/>
  <c r="AQ354" i="7" a="1"/>
  <c r="BA215" i="7" a="1"/>
  <c r="BE110" i="7" a="1"/>
  <c r="AM194" i="7" a="1"/>
  <c r="BC226" i="7" a="1"/>
  <c r="BJ450" i="7" a="1"/>
  <c r="BA82" i="7" a="1"/>
  <c r="BF384" i="7" a="1"/>
  <c r="AK692" i="7" a="1"/>
  <c r="AU821" i="7" a="1"/>
  <c r="AI784" i="7" a="1"/>
  <c r="AS76" i="7" a="1"/>
  <c r="AF138" i="7" a="1"/>
  <c r="AT912" i="7" a="1"/>
  <c r="AJ520" i="7" a="1"/>
  <c r="AN711" i="7" a="1"/>
  <c r="BD89" i="7" a="1"/>
  <c r="AV894" i="7" a="1"/>
  <c r="AQ752" i="7" a="1"/>
  <c r="AZ205" i="7" a="1"/>
  <c r="AP975" i="7" a="1"/>
  <c r="BE577" i="7" a="1"/>
  <c r="AW892" i="7" a="1"/>
  <c r="BD243" i="7" a="1"/>
  <c r="AY92" i="7" a="1"/>
  <c r="AH612" i="7" a="1"/>
  <c r="AX577" i="7" a="1"/>
  <c r="AL328" i="7" a="1"/>
  <c r="AH199" i="7" a="1"/>
  <c r="AR783" i="7" a="1"/>
  <c r="BI520" i="7" a="1"/>
  <c r="AY537" i="7" a="1"/>
  <c r="BF269" i="7" a="1"/>
  <c r="AV987" i="7" a="1"/>
  <c r="BI620" i="7" a="1"/>
  <c r="AI221" i="7" a="1"/>
  <c r="AL555" i="7" a="1"/>
  <c r="AS316" i="7" a="1"/>
  <c r="AC914" i="7" a="1"/>
  <c r="AU492" i="7" a="1"/>
  <c r="AJ741" i="7" a="1"/>
  <c r="AV717" i="6" a="1"/>
  <c r="AI341" i="7" a="1"/>
  <c r="AH999" i="7" a="1"/>
  <c r="AT252" i="7" a="1"/>
  <c r="AG515" i="7" a="1"/>
  <c r="AF940" i="7" a="1"/>
  <c r="BF814" i="7" a="1"/>
  <c r="BF471" i="7" a="1"/>
  <c r="AL931" i="7" a="1"/>
  <c r="AP926" i="7" a="1"/>
  <c r="AH375" i="7" a="1"/>
  <c r="AW120" i="7" a="1"/>
  <c r="AJ423" i="7" a="1"/>
  <c r="AL399" i="7" a="1"/>
  <c r="AK922" i="7" a="1"/>
  <c r="BE408" i="7" a="1"/>
  <c r="AI397" i="7" a="1"/>
  <c r="AE492" i="7" a="1"/>
  <c r="BJ198" i="7" a="1"/>
  <c r="AN120" i="7" a="1"/>
  <c r="BI695" i="7" a="1"/>
  <c r="AI912" i="7" a="1"/>
  <c r="AZ190" i="7" a="1"/>
  <c r="BE531" i="7" a="1"/>
  <c r="AK821" i="7" a="1"/>
  <c r="AS128" i="7" a="1"/>
  <c r="AQ396" i="7" a="1"/>
  <c r="AQ650" i="7" a="1"/>
  <c r="BB251" i="7" a="1"/>
  <c r="AN213" i="7" a="1"/>
  <c r="AG250" i="7" a="1"/>
  <c r="AR91" i="7" a="1"/>
  <c r="AJ915" i="7" a="1"/>
  <c r="AM441" i="7" a="1"/>
  <c r="AZ101" i="7" a="1"/>
  <c r="AZ293" i="7" a="1"/>
  <c r="AE540" i="7" a="1"/>
  <c r="AD15" i="7" a="1"/>
  <c r="AE305" i="7" a="1"/>
  <c r="AX438" i="7" a="1"/>
  <c r="AT864" i="7" a="1"/>
  <c r="AS359" i="7" a="1"/>
  <c r="AR209" i="7" a="1"/>
  <c r="BD408" i="7" a="1"/>
  <c r="AV486" i="7" a="1"/>
  <c r="AM949" i="7" a="1"/>
  <c r="BA920" i="7" a="1"/>
  <c r="AQ991" i="7" a="1"/>
  <c r="AC168" i="7" a="1"/>
  <c r="AM150" i="7" a="1"/>
  <c r="AY733" i="7" a="1"/>
  <c r="AW748" i="7" a="1"/>
  <c r="AG491" i="7" a="1"/>
  <c r="AK451" i="7" a="1"/>
  <c r="AD926" i="7" a="1"/>
  <c r="AS321" i="7" a="1"/>
  <c r="AE577" i="7" a="1"/>
  <c r="AI556" i="7" a="1"/>
  <c r="AY319" i="7" a="1"/>
  <c r="AE886" i="7" a="1"/>
  <c r="BC132" i="7" a="1"/>
  <c r="AS769" i="7" a="1"/>
  <c r="AS177" i="7" a="1"/>
  <c r="AX161" i="7" a="1"/>
  <c r="AS397" i="7" a="1"/>
  <c r="BE596" i="7" a="1"/>
  <c r="BJ539" i="7" a="1"/>
  <c r="AD859" i="7" a="1"/>
  <c r="AM268" i="7" a="1"/>
  <c r="BF773" i="7" a="1"/>
  <c r="AJ867" i="7" a="1"/>
  <c r="AS637" i="7" a="1"/>
  <c r="AY400" i="7" a="1"/>
  <c r="BG370" i="7" a="1"/>
  <c r="AW400" i="7" a="1"/>
  <c r="AV889" i="7" a="1"/>
  <c r="AD987" i="7" a="1"/>
  <c r="BI754" i="7" a="1"/>
  <c r="BE666" i="7" a="1"/>
  <c r="AQ962" i="7" a="1"/>
  <c r="AJ390" i="7" a="1"/>
  <c r="AZ524" i="7" a="1"/>
  <c r="AJ177" i="7" a="1"/>
  <c r="AH808" i="7" a="1"/>
  <c r="BC131" i="7" a="1"/>
  <c r="BC451" i="7" a="1"/>
  <c r="AQ258" i="7" a="1"/>
  <c r="AK962" i="7" a="1"/>
  <c r="BE527" i="7" a="1"/>
  <c r="AT770" i="7" a="1"/>
  <c r="BJ958" i="7" a="1"/>
  <c r="BF209" i="7" a="1"/>
  <c r="AC310" i="7" a="1"/>
  <c r="AY558" i="7" a="1"/>
  <c r="AC514" i="7" a="1"/>
  <c r="BD234" i="7" a="1"/>
  <c r="AT12" i="7" a="1"/>
  <c r="AQ310" i="7" a="1"/>
  <c r="AF398" i="7" a="1"/>
  <c r="AT558" i="7" a="1"/>
  <c r="AF441" i="7" a="1"/>
  <c r="AW651" i="7" a="1"/>
  <c r="BC677" i="7" a="1"/>
  <c r="AD114" i="7" a="1"/>
  <c r="AQ666" i="7" a="1"/>
  <c r="AD730" i="7" a="1"/>
  <c r="AR728" i="7" a="1"/>
  <c r="AJ221" i="7" a="1"/>
  <c r="AA82" i="7" a="1"/>
  <c r="AX216" i="7" a="1"/>
  <c r="AE532" i="7" a="1"/>
  <c r="AS707" i="7" a="1"/>
  <c r="AI773" i="7" a="1"/>
  <c r="AA384" i="7" a="1"/>
  <c r="AS360" i="7" a="1"/>
  <c r="BG587" i="7" a="1"/>
  <c r="AV14" i="7" a="1"/>
  <c r="AE666" i="7" a="1"/>
  <c r="AK597" i="7" a="1"/>
  <c r="AR258" i="7" a="1"/>
  <c r="BF64" i="7" a="1"/>
  <c r="AJ149" i="7" a="1"/>
  <c r="BC161" i="7" a="1"/>
  <c r="AP94" i="7" a="1"/>
  <c r="BI900" i="7" a="1"/>
  <c r="AK301" i="7" a="1"/>
  <c r="AD94" i="7" a="1"/>
  <c r="AC328" i="7" a="1"/>
  <c r="AH710" i="7" a="1"/>
  <c r="AW797" i="7" a="1"/>
  <c r="AX528" i="7" a="1"/>
  <c r="BJ666" i="7" a="1"/>
  <c r="BE438" i="7" a="1"/>
  <c r="AS668" i="7" a="1"/>
  <c r="AW59" i="6" a="1"/>
  <c r="AP343" i="7" a="1"/>
  <c r="BJ321" i="7" a="1"/>
  <c r="BG955" i="7" a="1"/>
  <c r="AQ35" i="7" a="1"/>
  <c r="AP968" i="7" a="1"/>
  <c r="BG551" i="7" a="1"/>
  <c r="BJ531" i="7" a="1"/>
  <c r="AS473" i="7" a="1"/>
  <c r="AB441" i="7" a="1"/>
  <c r="AR599" i="7" a="1"/>
  <c r="AL446" i="7" a="1"/>
  <c r="AG340" i="7" a="1"/>
  <c r="AR338" i="7" a="1"/>
  <c r="AL776" i="7" a="1"/>
  <c r="BA596" i="7" a="1"/>
  <c r="AO252" i="7" a="1"/>
  <c r="AU373" i="7" a="1"/>
  <c r="AQ482" i="7" a="1"/>
  <c r="AT991" i="7" a="1"/>
  <c r="BC390" i="7" a="1"/>
  <c r="AC526" i="7" a="1"/>
  <c r="AU575" i="7" a="1"/>
  <c r="BE237" i="7" a="1"/>
  <c r="BE150" i="7" a="1"/>
  <c r="AI690" i="7" a="1"/>
  <c r="BJ615" i="7" a="1"/>
  <c r="BG458" i="7" a="1"/>
  <c r="AS30" i="7" a="1"/>
  <c r="BD300" i="7" a="1"/>
  <c r="AJ829" i="7" a="1"/>
  <c r="AZ823" i="7" a="1"/>
  <c r="AB512" i="7" a="1"/>
  <c r="AE616" i="7" a="1"/>
  <c r="BC922" i="7" a="1"/>
  <c r="AE733" i="7" a="1"/>
  <c r="AR421" i="7" a="1"/>
  <c r="BA640" i="7" a="1"/>
  <c r="BC259" i="7" a="1"/>
  <c r="AL845" i="7" a="1"/>
  <c r="BB352" i="7" a="1"/>
  <c r="AR351" i="7" a="1"/>
  <c r="BJ858" i="7" a="1"/>
  <c r="AM736" i="7" a="1"/>
  <c r="AP375" i="7" a="1"/>
  <c r="AA955" i="7" a="1"/>
  <c r="AO932" i="7" a="1"/>
  <c r="AP746" i="6" a="1"/>
  <c r="AX668" i="7" a="1"/>
  <c r="AZ87" i="7" a="1"/>
  <c r="AI15" i="7" a="1"/>
  <c r="AC599" i="7" a="1"/>
  <c r="AS534" i="7" a="1"/>
  <c r="AC950" i="7" a="1"/>
  <c r="AP971" i="7" a="1"/>
  <c r="AY494" i="7" a="1"/>
  <c r="AR799" i="7" a="1"/>
  <c r="AW385" i="7" a="1"/>
  <c r="AV643" i="7" a="1"/>
  <c r="AA420" i="7" a="1"/>
  <c r="AO413" i="7" a="1"/>
  <c r="BG408" i="7" a="1"/>
  <c r="AM571" i="7" a="1"/>
  <c r="BF616" i="7" a="1"/>
  <c r="BI328" i="7" a="1"/>
  <c r="BI949" i="7" a="1"/>
  <c r="AN958" i="7" a="1"/>
  <c r="AX769" i="7" a="1"/>
  <c r="BC61" i="7" a="1"/>
  <c r="AY169" i="7" a="1"/>
  <c r="BF920" i="7" a="1"/>
  <c r="AB174" i="7" a="1"/>
  <c r="AG191" i="7" a="1"/>
  <c r="AM354" i="7" a="1"/>
  <c r="AI961" i="7" a="1"/>
  <c r="BG959" i="7" a="1"/>
  <c r="AG203" i="7" a="1"/>
  <c r="AT743" i="7" a="1"/>
  <c r="AF515" i="7" a="1"/>
  <c r="AH621" i="7" a="1"/>
  <c r="AD798" i="7" a="1"/>
  <c r="AK316" i="7" a="1"/>
  <c r="AK596" i="7" a="1"/>
  <c r="AM939" i="7" a="1"/>
  <c r="BB577" i="7" a="1"/>
  <c r="AV677" i="7" a="1"/>
  <c r="BI390" i="7" a="1"/>
  <c r="AO857" i="7" a="1"/>
  <c r="AW886" i="7" a="1"/>
  <c r="AH36" i="7" a="1"/>
  <c r="AL96" i="7" a="1"/>
  <c r="AD814" i="7" a="1"/>
  <c r="AJ574" i="7" a="1"/>
  <c r="AC415" i="7" a="1"/>
  <c r="BE381" i="7" a="1"/>
  <c r="AM961" i="7" a="1"/>
  <c r="AK572" i="7" a="1"/>
  <c r="BJ748" i="7" a="1"/>
  <c r="AS347" i="7" a="1"/>
  <c r="BF100" i="7" a="1"/>
  <c r="AU375" i="7" a="1"/>
  <c r="BF526" i="7" a="1"/>
  <c r="AH886" i="7" a="1"/>
  <c r="AN101" i="7" a="1"/>
  <c r="AA992" i="7" a="1"/>
  <c r="AS608" i="7" a="1"/>
  <c r="AK426" i="7" a="1"/>
  <c r="AT553" i="7" a="1"/>
  <c r="AG826" i="7" a="1"/>
  <c r="AU86" i="7" a="1"/>
  <c r="BA14" i="7" a="1"/>
  <c r="BE359" i="7" a="1"/>
  <c r="AL901" i="7" a="1"/>
  <c r="BF354" i="7" a="1"/>
  <c r="AE579" i="7" a="1"/>
  <c r="AG634" i="7" a="1"/>
  <c r="AJ791" i="7" a="1"/>
  <c r="BC78" i="7" a="1"/>
  <c r="AH328" i="7" a="1"/>
  <c r="AQ820" i="7" a="1"/>
  <c r="AP716" i="7" a="1"/>
  <c r="BI955" i="7" a="1"/>
  <c r="AI815" i="7" a="1"/>
  <c r="AM231" i="7" a="1"/>
  <c r="AX700" i="7" a="1"/>
  <c r="AO347" i="7" a="1"/>
  <c r="AT458" i="7" a="1"/>
  <c r="AN733" i="7" a="1"/>
  <c r="AS791" i="7" a="1"/>
  <c r="AZ153" i="7" a="1"/>
  <c r="BG268" i="7" a="1"/>
  <c r="AB87" i="7" a="1"/>
  <c r="AZ112" i="7" a="1"/>
  <c r="AW577" i="7" a="1"/>
  <c r="AC783" i="7" a="1"/>
  <c r="AQ534" i="7" a="1"/>
  <c r="AB940" i="7" a="1"/>
  <c r="BF507" i="7" a="1"/>
  <c r="AI950" i="7" a="1"/>
  <c r="AJ288" i="7" a="1"/>
  <c r="AG754" i="7" a="1"/>
  <c r="AW676" i="7" a="1"/>
  <c r="AR713" i="7" a="1"/>
  <c r="AO535" i="7" a="1"/>
  <c r="AX889" i="7" a="1"/>
  <c r="AH692" i="7" a="1"/>
  <c r="AK27" i="7" a="1"/>
  <c r="AV784" i="7" a="1"/>
  <c r="BD482" i="7" a="1"/>
  <c r="AQ371" i="7" a="1"/>
  <c r="AV169" i="7" a="1"/>
  <c r="BA655" i="7" a="1"/>
  <c r="AH940" i="7" a="1"/>
  <c r="BI203" i="7" a="1"/>
  <c r="AI348" i="7" a="1"/>
  <c r="AM990" i="7" a="1"/>
  <c r="AD624" i="7" a="1"/>
  <c r="AM313" i="7" a="1"/>
  <c r="BA549" i="7" a="1"/>
  <c r="AV357" i="7" a="1"/>
  <c r="AY162" i="7" a="1"/>
  <c r="BC558" i="7" a="1"/>
  <c r="AS476" i="7" a="1"/>
  <c r="AU915" i="7" a="1"/>
  <c r="AN307" i="7" a="1"/>
  <c r="AJ950" i="7" a="1"/>
  <c r="AT785" i="7" a="1"/>
  <c r="BI738" i="7" a="1"/>
  <c r="BF310" i="7" a="1"/>
  <c r="BF375" i="7" a="1"/>
  <c r="AX338" i="7" a="1"/>
  <c r="BG962" i="7" a="1"/>
  <c r="AI528" i="7" a="1"/>
  <c r="AT521" i="7" a="1"/>
  <c r="BC691" i="7" a="1"/>
  <c r="AF731" i="7" a="1"/>
  <c r="AA128" i="7" a="1"/>
  <c r="AM958" i="7" a="1"/>
  <c r="AA517" i="7" a="1"/>
  <c r="BF277" i="7" a="1"/>
  <c r="BB614" i="7" a="1"/>
  <c r="AM489" i="7" a="1"/>
  <c r="AT716" i="7" a="1"/>
  <c r="AV675" i="7" a="1"/>
  <c r="AO657" i="7" a="1"/>
  <c r="AZ698" i="7" a="1"/>
  <c r="AB41" i="7" a="1"/>
  <c r="AO783" i="7" a="1"/>
  <c r="AR158" i="7" a="1"/>
  <c r="BA598" i="7" a="1"/>
  <c r="AX177" i="7" a="1"/>
  <c r="AA73" i="7" a="1"/>
  <c r="AS250" i="7" a="1"/>
  <c r="BG399" i="7" a="1"/>
  <c r="AM909" i="7" a="1"/>
  <c r="AN209" i="7" a="1"/>
  <c r="AB592" i="7" a="1"/>
  <c r="AJ773" i="7" a="1"/>
  <c r="AC446" i="7" a="1"/>
  <c r="BJ692" i="7" a="1"/>
  <c r="BF857" i="7" a="1"/>
  <c r="AS719" i="7" a="1"/>
  <c r="AR770" i="7" a="1"/>
  <c r="AN959" i="7" a="1"/>
  <c r="AO392" i="7" a="1"/>
  <c r="BI318" i="7" a="1"/>
  <c r="AB838" i="7" a="1"/>
  <c r="AO29" i="7" a="1"/>
  <c r="AS845" i="7" a="1"/>
  <c r="AH997" i="7" a="1"/>
  <c r="AX707" i="7" a="1"/>
  <c r="AM534" i="7" a="1"/>
  <c r="AF259" i="7" a="1"/>
  <c r="AS403" i="7" a="1"/>
  <c r="AB675" i="7" a="1"/>
  <c r="AQ931" i="7" a="1"/>
  <c r="AG202" i="7" a="1"/>
  <c r="AK838" i="7" a="1"/>
  <c r="AQ635" i="7" a="1"/>
  <c r="BB256" i="7" a="1"/>
  <c r="AX272" i="7" a="1"/>
  <c r="AY156" i="7" a="1"/>
  <c r="BA969" i="7" a="1"/>
  <c r="AN341" i="7" a="1"/>
  <c r="AE599" i="7" a="1"/>
  <c r="AR781" i="7" a="1"/>
  <c r="AG998" i="7" a="1"/>
  <c r="AY575" i="7" a="1"/>
  <c r="AS698" i="7" a="1"/>
  <c r="AI160" i="7" a="1"/>
  <c r="AX600" i="7" a="1"/>
  <c r="AO257" i="7" a="1"/>
  <c r="BD235" i="7" a="1"/>
  <c r="AH243" i="7" a="1"/>
  <c r="AJ514" i="7" a="1"/>
  <c r="AJ445" i="7" a="1"/>
  <c r="AV940" i="7" a="1"/>
  <c r="AZ692" i="7" a="1"/>
  <c r="AJ924" i="7" a="1"/>
  <c r="BC931" i="7" a="1"/>
  <c r="BA574" i="7" a="1"/>
  <c r="AY378" i="7" a="1"/>
  <c r="AI307" i="7" a="1"/>
  <c r="AR61" i="7" a="1"/>
  <c r="AH61" i="7" a="1"/>
  <c r="AS958" i="7" a="1"/>
  <c r="AB568" i="7" a="1"/>
  <c r="BA703" i="7" a="1"/>
  <c r="BB856" i="7" a="1"/>
  <c r="AY806" i="6" a="1"/>
  <c r="AS1000" i="7" a="1"/>
  <c r="AJ792" i="7" a="1"/>
  <c r="AK528" i="7" a="1"/>
  <c r="AD874" i="7" a="1"/>
  <c r="BG160" i="7" a="1"/>
  <c r="AO513" i="7" a="1"/>
  <c r="AE686" i="7" a="1"/>
  <c r="AC417" i="7" a="1"/>
  <c r="AN492" i="7" a="1"/>
  <c r="AL110" i="7" a="1"/>
  <c r="AR598" i="7" a="1"/>
  <c r="AK114" i="7" a="1"/>
  <c r="AJ268" i="7" a="1"/>
  <c r="AS693" i="7" a="1"/>
  <c r="AX66" i="7" a="1"/>
  <c r="AU776" i="7" a="1"/>
  <c r="AJ562" i="7" a="1"/>
  <c r="AC370" i="7" a="1"/>
  <c r="BJ731" i="7" a="1"/>
  <c r="BD527" i="7" a="1"/>
  <c r="BG736" i="7" a="1"/>
  <c r="AS215" i="7" a="1"/>
  <c r="AB200" i="7" a="1"/>
  <c r="AL571" i="7" a="1"/>
  <c r="AN571" i="7" a="1"/>
  <c r="AE969" i="7" a="1"/>
  <c r="AV850" i="7" a="1"/>
  <c r="BF894" i="7" a="1"/>
  <c r="AO153" i="7" a="1"/>
  <c r="AP38" i="7" a="1"/>
  <c r="AS934" i="7" a="1"/>
  <c r="AK138" i="7" a="1"/>
  <c r="AD489" i="7" a="1"/>
  <c r="BB857" i="7" a="1"/>
  <c r="AZ962" i="7" a="1"/>
  <c r="BA174" i="7" a="1"/>
  <c r="AS864" i="7" a="1"/>
  <c r="AN231" i="7" a="1"/>
  <c r="AF429" i="7" a="1"/>
  <c r="BD847" i="7" a="1"/>
  <c r="AI251" i="7" a="1"/>
  <c r="AX958" i="7" a="1"/>
  <c r="BE921" i="7" a="1"/>
  <c r="AB602" i="7" a="1"/>
  <c r="BF295" i="7" a="1"/>
  <c r="AP259" i="7" a="1"/>
  <c r="AN798" i="7" a="1"/>
  <c r="AN636" i="7" a="1"/>
  <c r="AF908" i="7" a="1"/>
  <c r="AZ657" i="7" a="1"/>
  <c r="AX833" i="7" a="1"/>
  <c r="BI540" i="7" a="1"/>
  <c r="AJ354" i="7" a="1"/>
  <c r="AO892" i="7" a="1"/>
  <c r="AE798" i="7" a="1"/>
  <c r="AS150" i="7" a="1"/>
  <c r="AG89" i="7" a="1"/>
  <c r="AY917" i="7" a="1"/>
  <c r="AR716" i="7" a="1"/>
  <c r="AY270" i="7" a="1"/>
  <c r="AY587" i="7" a="1"/>
  <c r="AB501" i="7" a="1"/>
  <c r="BC397" i="7" a="1"/>
  <c r="BI934" i="7" a="1"/>
  <c r="BI64" i="7" a="1"/>
  <c r="AC512" i="7" a="1"/>
  <c r="AH276" i="7" a="1"/>
  <c r="AP577" i="7" a="1"/>
  <c r="AP555" i="7" a="1"/>
  <c r="AM93" i="7" a="1"/>
  <c r="AI509" i="7" a="1"/>
  <c r="AW596" i="7" a="1"/>
  <c r="AD423" i="7" a="1"/>
  <c r="BD328" i="7" a="1"/>
  <c r="AH962" i="7" a="1"/>
  <c r="AO878" i="7" a="1"/>
  <c r="AI174" i="7" a="1"/>
  <c r="AF482" i="7" a="1"/>
  <c r="BC343" i="7" a="1"/>
  <c r="AG101" i="7" a="1"/>
  <c r="AB999" i="7" a="1"/>
  <c r="BB602" i="7" a="1"/>
  <c r="AL237" i="7" a="1"/>
  <c r="AR295" i="7" a="1"/>
  <c r="AC556" i="7" a="1"/>
  <c r="AT760" i="7" a="1"/>
  <c r="BI240" i="7" a="1"/>
  <c r="AB971" i="7" a="1"/>
  <c r="AP751" i="7" a="1"/>
  <c r="AJ687" i="7" a="1"/>
  <c r="BD948" i="7" a="1"/>
  <c r="BC962" i="7" a="1"/>
  <c r="AL958" i="7" a="1"/>
  <c r="AW875" i="7" a="1"/>
  <c r="AH53" i="7" a="1"/>
  <c r="AK637" i="7" a="1"/>
  <c r="AK373" i="7" a="1"/>
  <c r="AE674" i="7" a="1"/>
  <c r="AF550" i="7" a="1"/>
  <c r="AL991" i="7" a="1"/>
  <c r="AD978" i="7" a="1"/>
  <c r="AK257" i="7" a="1"/>
  <c r="AS657" i="7" a="1"/>
  <c r="AJ203" i="7" a="1"/>
  <c r="AC392" i="7" a="1"/>
  <c r="AF313" i="7" a="1"/>
  <c r="BI294" i="7" a="1"/>
  <c r="AA805" i="7" a="1"/>
  <c r="AR962" i="7" a="1"/>
  <c r="AN695" i="7" a="1"/>
  <c r="BA991" i="7" a="1"/>
  <c r="BF754" i="7" a="1"/>
  <c r="AT775" i="7" a="1"/>
  <c r="AL658" i="7" a="1"/>
  <c r="AE752" i="7" a="1"/>
  <c r="BI310" i="7" a="1"/>
  <c r="AK700" i="7" a="1"/>
  <c r="AK784" i="7" a="1"/>
  <c r="BJ528" i="7" a="1"/>
  <c r="BA26" i="6" a="1"/>
  <c r="BE851" i="7" a="1"/>
  <c r="AG482" i="7" a="1"/>
  <c r="BF956" i="7" a="1"/>
  <c r="BG50" i="7" a="1"/>
  <c r="AP856" i="7" a="1"/>
  <c r="AC958" i="7" a="1"/>
  <c r="AG859" i="7" a="1"/>
  <c r="AH754" i="7" a="1"/>
  <c r="BJ340" i="7" a="1"/>
  <c r="BD124" i="7" a="1"/>
  <c r="AC17" i="7" a="1"/>
  <c r="BF784" i="7" a="1"/>
  <c r="AI605" i="7" a="1"/>
  <c r="AN956" i="7" a="1"/>
  <c r="AV542" i="7" a="1"/>
  <c r="BE216" i="7" a="1"/>
  <c r="AV415" i="7" a="1"/>
  <c r="AZ956" i="7" a="1"/>
  <c r="AI813" i="7" a="1"/>
  <c r="BG142" i="7" a="1"/>
  <c r="AA268" i="7" a="1"/>
  <c r="BE175" i="7" a="1"/>
  <c r="AB784" i="7" a="1"/>
  <c r="AK75" i="7" a="1"/>
  <c r="BB25" i="7" a="1"/>
  <c r="AI564" i="7" a="1"/>
  <c r="BF549" i="7" a="1"/>
  <c r="AI850" i="7" a="1"/>
  <c r="BF307" i="7" a="1"/>
  <c r="BJ558" i="7" a="1"/>
  <c r="AC798" i="7" a="1"/>
  <c r="AI731" i="7" a="1"/>
  <c r="AQ550" i="7" a="1"/>
  <c r="AA41" i="7" a="1"/>
  <c r="AA156" i="7" a="1"/>
  <c r="AB841" i="7" a="1"/>
  <c r="BC370" i="7" a="1"/>
  <c r="AY139" i="7" a="1"/>
  <c r="AS793" i="6" a="1"/>
  <c r="AX813" i="7" a="1"/>
  <c r="AL24" i="7" a="1"/>
  <c r="BI784" i="7" a="1"/>
  <c r="AY677" i="7" a="1"/>
  <c r="BB198" i="7" a="1"/>
  <c r="AH769" i="7" a="1"/>
  <c r="BJ815" i="7" a="1"/>
  <c r="BG635" i="7" a="1"/>
  <c r="BF757" i="7" a="1"/>
  <c r="BE907" i="7" a="1"/>
  <c r="BG920" i="7" a="1"/>
  <c r="BA534" i="7" a="1"/>
  <c r="AU117" i="7" a="1"/>
  <c r="AZ139" i="7" a="1"/>
  <c r="BG92" i="7" a="1"/>
  <c r="AF613" i="7" a="1"/>
  <c r="AS887" i="7" a="1"/>
  <c r="AK778" i="7" a="1"/>
  <c r="AH191" i="7" a="1"/>
  <c r="BE169" i="7" a="1"/>
  <c r="BE198" i="7" a="1"/>
  <c r="AY126" i="7" a="1"/>
  <c r="AM693" i="7" a="1"/>
  <c r="AX991" i="7" a="1"/>
  <c r="AY17" i="7" a="1"/>
  <c r="AB140" i="6" a="1"/>
  <c r="AL609" i="7" a="1"/>
  <c r="BB351" i="7" a="1"/>
  <c r="AJ486" i="7" a="1"/>
  <c r="AY341" i="7" a="1"/>
  <c r="BF50" i="7" a="1"/>
  <c r="AH813" i="7" a="1"/>
  <c r="AP576" i="7" a="1"/>
  <c r="AZ191" i="7" a="1"/>
  <c r="AW168" i="7" a="1"/>
  <c r="AQ347" i="7" a="1"/>
  <c r="AR666" i="7" a="1"/>
  <c r="AA26" i="7" a="1"/>
  <c r="BF426" i="7" a="1"/>
  <c r="AL507" i="7" a="1"/>
  <c r="BG980" i="7" a="1"/>
  <c r="AK771" i="7" a="1"/>
  <c r="AQ700" i="7" a="1"/>
  <c r="AD559" i="7" a="1"/>
  <c r="AN489" i="7" a="1"/>
  <c r="BJ798" i="7" a="1"/>
  <c r="AN388" i="7" a="1"/>
  <c r="AJ169" i="7" a="1"/>
  <c r="AE347" i="7" a="1"/>
  <c r="AO815" i="7" a="1"/>
  <c r="AZ540" i="7" a="1"/>
  <c r="AJ909" i="7" a="1"/>
  <c r="AI313" i="7" a="1"/>
  <c r="AU501" i="7" a="1"/>
  <c r="AK237" i="7" a="1"/>
  <c r="BC908" i="7" a="1"/>
  <c r="AS408" i="7" a="1"/>
  <c r="AZ705" i="7" a="1"/>
  <c r="BF399" i="7" a="1"/>
  <c r="AF403" i="7" a="1"/>
  <c r="AT235" i="7" a="1"/>
  <c r="AZ608" i="7" a="1"/>
  <c r="AM562" i="7" a="1"/>
  <c r="AE629" i="7" a="1"/>
  <c r="AS851" i="7" a="1"/>
  <c r="AB158" i="7" a="1"/>
  <c r="BA958" i="7" a="1"/>
  <c r="AC91" i="7" a="1"/>
  <c r="AM117" i="7" a="1"/>
  <c r="AD569" i="7" a="1"/>
  <c r="AT209" i="7" a="1"/>
  <c r="AM626" i="7" a="1"/>
  <c r="AQ561" i="7" a="1"/>
  <c r="AJ846" i="7" a="1"/>
  <c r="AB892" i="7" a="1"/>
  <c r="AX209" i="7" a="1"/>
  <c r="AW477" i="7" a="1"/>
  <c r="AM206" i="7" a="1"/>
  <c r="AY847" i="7" a="1"/>
  <c r="AS571" i="7" a="1"/>
  <c r="BG434" i="7" a="1"/>
  <c r="AG790" i="7" a="1"/>
  <c r="AQ339" i="7" a="1"/>
  <c r="AD894" i="7" a="1"/>
  <c r="AC235" i="7" a="1"/>
  <c r="AD117" i="7" a="1"/>
  <c r="AO354" i="7" a="1"/>
  <c r="AH592" i="7" a="1"/>
  <c r="BD971" i="7" a="1"/>
  <c r="AG279" i="7" a="1"/>
  <c r="AR751" i="7" a="1"/>
  <c r="AU835" i="7" a="1"/>
  <c r="BE415" i="7" a="1"/>
  <c r="AQ158" i="7" a="1"/>
  <c r="AM321" i="7" a="1"/>
  <c r="AF590" i="7" a="1"/>
  <c r="AP949" i="7" a="1"/>
  <c r="BE599" i="7" a="1"/>
  <c r="AT856" i="7" a="1"/>
  <c r="AA429" i="7" a="1"/>
  <c r="AU426" i="7" a="1"/>
  <c r="BI176" i="7" a="1"/>
  <c r="AA256" i="7" a="1"/>
  <c r="AZ968" i="7" a="1"/>
  <c r="AL676" i="7" a="1"/>
  <c r="AV348" i="7" a="1"/>
  <c r="AB197" i="7" a="1"/>
  <c r="AP711" i="7" a="1"/>
  <c r="AS660" i="7" a="1"/>
  <c r="BJ421" i="7" a="1"/>
  <c r="AI82" i="7" a="1"/>
  <c r="AG575" i="7" a="1"/>
  <c r="AY383" i="7" a="1"/>
  <c r="AY408" i="7" a="1"/>
  <c r="AG574" i="7" a="1"/>
  <c r="BA376" i="7" a="1"/>
  <c r="AB877" i="7" a="1"/>
  <c r="AS655" i="7" a="1"/>
  <c r="AX311" i="7" a="1"/>
  <c r="AC732" i="7" a="1"/>
  <c r="AW542" i="7" a="1"/>
  <c r="AI108" i="7" a="1"/>
  <c r="AX515" i="7" a="1"/>
  <c r="BF739" i="7" a="1"/>
  <c r="AO313" i="7" a="1"/>
  <c r="AY370" i="7" a="1"/>
  <c r="BB501" i="7" a="1"/>
  <c r="AS267" i="7" a="1"/>
  <c r="BF999" i="7" a="1"/>
  <c r="BB659" i="7" a="1"/>
  <c r="BC591" i="7" a="1"/>
  <c r="AE209" i="7" a="1"/>
  <c r="AG784" i="7" a="1"/>
  <c r="AY192" i="7" a="1"/>
  <c r="AY555" i="7" a="1"/>
  <c r="AQ815" i="7" a="1"/>
  <c r="AD908" i="7" a="1"/>
  <c r="BA779" i="7" a="1"/>
  <c r="AH700" i="7" a="1"/>
  <c r="AQ621" i="7" a="1"/>
  <c r="BE160" i="7" a="1"/>
  <c r="AD561" i="7" a="1"/>
  <c r="AS950" i="7" a="1"/>
  <c r="AB272" i="7" a="1"/>
  <c r="AR369" i="7" a="1"/>
  <c r="AF321" i="7" a="1"/>
  <c r="AW139" i="7" a="1"/>
  <c r="AH56" i="7" a="1"/>
  <c r="AU958" i="7" a="1"/>
  <c r="AU959" i="7" a="1"/>
  <c r="BA591" i="7" a="1"/>
  <c r="AG270" i="7" a="1"/>
  <c r="AX17" i="7" a="1"/>
  <c r="AF30" i="7" a="1"/>
  <c r="BG486" i="7" a="1"/>
  <c r="AP328" i="7" a="1"/>
  <c r="AU951" i="7" a="1"/>
  <c r="AF94" i="7" a="1"/>
  <c r="AN552" i="7" a="1"/>
  <c r="AB160" i="7" a="1"/>
  <c r="BD491" i="7" a="1"/>
  <c r="BB288" i="7" a="1"/>
  <c r="AL953" i="7" a="1"/>
  <c r="AN436" i="7" a="1"/>
  <c r="BF980" i="7" a="1"/>
  <c r="AW605" i="7" a="1"/>
  <c r="AR531" i="7" a="1"/>
  <c r="AM94" i="7" a="1"/>
  <c r="BE370" i="7" a="1"/>
  <c r="AL30" i="7" a="1"/>
  <c r="AW243" i="7" a="1"/>
  <c r="AE177" i="7" a="1"/>
  <c r="AJ333" i="7" a="1"/>
  <c r="AB277" i="7" a="1"/>
  <c r="AZ580" i="7" a="1"/>
  <c r="AR808" i="7" a="1"/>
  <c r="AM956" i="7" a="1"/>
  <c r="BF666" i="7" a="1"/>
  <c r="AC835" i="7" a="1"/>
  <c r="AR590" i="6" a="1"/>
  <c r="AK571" i="7" a="1"/>
  <c r="AH202" i="7" a="1"/>
  <c r="AY823" i="7" a="1"/>
  <c r="AE93" i="7" a="1"/>
  <c r="AW732" i="7" a="1"/>
  <c r="AW657" i="7" a="1"/>
  <c r="AU574" i="7" a="1"/>
  <c r="AJ50" i="7" a="1"/>
  <c r="AP553" i="7" a="1"/>
  <c r="BE650" i="7" a="1"/>
  <c r="AG164" i="7" a="1"/>
  <c r="AG798" i="7" a="1"/>
  <c r="AM739" i="7" a="1"/>
  <c r="BG35" i="7" a="1"/>
  <c r="AU695" i="7" a="1"/>
  <c r="AQ179" i="7" a="1"/>
  <c r="AW471" i="7" a="1"/>
  <c r="AK555" i="7" a="1"/>
  <c r="AY107" i="7" a="1"/>
  <c r="BI982" i="7" a="1"/>
  <c r="AB808" i="7" a="1"/>
  <c r="BI515" i="7" a="1"/>
  <c r="AM38" i="7" a="1"/>
  <c r="AM740" i="7" a="1"/>
  <c r="AN414" i="7" a="1"/>
  <c r="AH471" i="7" a="1"/>
  <c r="AO833" i="7" a="1"/>
  <c r="BD739" i="7" a="1"/>
  <c r="AQ357" i="7" a="1"/>
  <c r="BB738" i="7" a="1"/>
  <c r="AR731" i="7" a="1"/>
  <c r="AU949" i="7" a="1"/>
  <c r="BB150" i="7" a="1"/>
  <c r="BJ754" i="7" a="1"/>
  <c r="AP378" i="7" a="1"/>
  <c r="AC270" i="7" a="1"/>
  <c r="BJ378" i="7" a="1"/>
  <c r="BG850" i="7" a="1"/>
  <c r="AX858" i="7" a="1"/>
  <c r="AX203" i="7" a="1"/>
  <c r="AU634" i="7" a="1"/>
  <c r="AA760" i="7" a="1"/>
  <c r="AF612" i="7" a="1"/>
  <c r="AI200" i="7" a="1"/>
  <c r="AP150" i="7" a="1"/>
  <c r="AJ636" i="7" a="1"/>
  <c r="AD96" i="7" a="1"/>
  <c r="AL99" i="7" a="1"/>
  <c r="AH917" i="7" a="1"/>
  <c r="AL877" i="7" a="1"/>
  <c r="BC436" i="7" a="1"/>
  <c r="AA510" i="7" a="1"/>
  <c r="AK912" i="7" a="1"/>
  <c r="AD310" i="7" a="1"/>
  <c r="AU733" i="7" a="1"/>
  <c r="BF140" i="7" a="1"/>
  <c r="AP114" i="7" a="1"/>
  <c r="BD357" i="7" a="1"/>
  <c r="BJ459" i="7" a="1"/>
  <c r="BI917" i="7" a="1"/>
  <c r="AL149" i="7" a="1"/>
  <c r="AM738" i="7" a="1"/>
  <c r="AE705" i="7" a="1"/>
  <c r="AP435" i="7" a="1"/>
  <c r="BD451" i="7" a="1"/>
  <c r="AP398" i="7" a="1"/>
  <c r="AA865" i="7" a="1"/>
  <c r="AN496" i="7" a="1"/>
  <c r="AZ359" i="7" a="1"/>
  <c r="AO359" i="7" a="1"/>
  <c r="BI16" i="7" a="1"/>
  <c r="AD441" i="7" a="1"/>
  <c r="AD418" i="7" a="1"/>
  <c r="AT602" i="7" a="1"/>
  <c r="BJ569" i="7" a="1"/>
  <c r="AH542" i="7" a="1"/>
  <c r="AI598" i="7" a="1"/>
  <c r="AM164" i="7" a="1"/>
  <c r="BF44" i="7" a="1"/>
  <c r="AI354" i="7" a="1"/>
  <c r="AP270" i="7" a="1"/>
  <c r="BB676" i="7" a="1"/>
  <c r="BD426" i="7" a="1"/>
  <c r="AZ292" i="7" a="1"/>
  <c r="AC859" i="7" a="1"/>
  <c r="AZ456" i="7" a="1"/>
  <c r="AW360" i="7" a="1"/>
  <c r="AV738" i="7" a="1"/>
  <c r="AC719" i="7" a="1"/>
  <c r="AU441" i="7" a="1"/>
  <c r="AH203" i="7" a="1"/>
  <c r="AN109" i="7" a="1"/>
  <c r="AN36" i="7" a="1"/>
  <c r="AO598" i="7" a="1"/>
  <c r="AN961" i="7" a="1"/>
  <c r="AY964" i="7" a="1"/>
  <c r="BC994" i="7" a="1"/>
  <c r="AZ886" i="7" a="1"/>
  <c r="AU132" i="7" a="1"/>
  <c r="BE16" i="7" a="1"/>
  <c r="BF316" i="7" a="1"/>
  <c r="AO492" i="7" a="1"/>
  <c r="AJ564" i="7" a="1"/>
  <c r="AU850" i="7" a="1"/>
  <c r="AB531" i="7" a="1"/>
  <c r="AU576" i="7" a="1"/>
  <c r="AI239" i="7" a="1"/>
  <c r="AP152" i="7" a="1"/>
  <c r="AI214" i="7" a="1"/>
  <c r="AE707" i="7" a="1"/>
  <c r="BA676" i="7" a="1"/>
  <c r="AM778" i="7" a="1"/>
  <c r="AL294" i="7" a="1"/>
  <c r="AV311" i="7" a="1"/>
  <c r="AJ499" i="7" a="1"/>
  <c r="AG847" i="7" a="1"/>
  <c r="BD741" i="7" a="1"/>
  <c r="AN953" i="7" a="1"/>
  <c r="BA319" i="7" a="1"/>
  <c r="AU279" i="7" a="1"/>
  <c r="AS509" i="7" a="1"/>
  <c r="BD171" i="7" a="1"/>
  <c r="BG109" i="7" a="1"/>
  <c r="AH814" i="7" a="1"/>
  <c r="AK58" i="7" a="1"/>
  <c r="BB20" i="7" a="1"/>
  <c r="AC962" i="7" a="1"/>
  <c r="AL115" i="7" a="1"/>
  <c r="AP204" i="7" a="1"/>
  <c r="AR352" i="7" a="1"/>
  <c r="AT77" i="7" a="1"/>
  <c r="BI542" i="7" a="1"/>
  <c r="AR30" i="7" a="1"/>
  <c r="AU962" i="7" a="1"/>
  <c r="AT473" i="7" a="1"/>
  <c r="AI58" i="7" a="1"/>
  <c r="AR950" i="7" a="1"/>
  <c r="AD47" i="7" a="1"/>
  <c r="AN972" i="7" a="1"/>
  <c r="AM695" i="7" a="1"/>
  <c r="AD268" i="7" a="1"/>
  <c r="AX459" i="7" a="1"/>
  <c r="AK403" i="7" a="1"/>
  <c r="AO451" i="7" a="1"/>
  <c r="AP489" i="7" a="1"/>
  <c r="AF29" i="7" a="1"/>
  <c r="AN813" i="7" a="1"/>
  <c r="AC760" i="7" a="1"/>
  <c r="AL229" i="7" a="1"/>
  <c r="AU815" i="7" a="1"/>
  <c r="AA568" i="7" a="1"/>
  <c r="AC204" i="7" a="1"/>
  <c r="AR514" i="7" a="1"/>
  <c r="AF791" i="7" a="1"/>
  <c r="AQ64" i="7" a="1"/>
  <c r="AY530" i="7" a="1"/>
  <c r="AR991" i="7" a="1"/>
  <c r="AA23" i="7" a="1"/>
  <c r="AU436" i="7" a="1"/>
  <c r="BE27" i="7" a="1"/>
  <c r="AX293" i="7" a="1"/>
  <c r="AW857" i="7" a="1"/>
  <c r="AU992" i="7" a="1"/>
  <c r="AE894" i="7" a="1"/>
  <c r="BE619" i="7" a="1"/>
  <c r="AE343" i="7" a="1"/>
  <c r="AZ206" i="7" a="1"/>
  <c r="BC755" i="7" a="1"/>
  <c r="AD540" i="7" a="1"/>
  <c r="AF200" i="7" a="1"/>
  <c r="AT542" i="7" a="1"/>
  <c r="AA168" i="7" a="1"/>
  <c r="BF191" i="7" a="1"/>
  <c r="BJ458" i="7" a="1"/>
  <c r="AL36" i="7" a="1"/>
  <c r="BD614" i="7" a="1"/>
  <c r="BJ790" i="7" a="1"/>
  <c r="BF34" i="7" a="1"/>
  <c r="BB400" i="7" a="1"/>
  <c r="BC788" i="7" a="1"/>
  <c r="AM553" i="7" a="1"/>
  <c r="AI139" i="7" a="1"/>
  <c r="AM423" i="7" a="1"/>
  <c r="BB359" i="7" a="1"/>
  <c r="AO705" i="7" a="1"/>
  <c r="BG677" i="7" a="1"/>
  <c r="AY674" i="7" a="1"/>
  <c r="BD548" i="7" a="1"/>
  <c r="AP476" i="7" a="1"/>
  <c r="AN251" i="7" a="1"/>
  <c r="AN37" i="7" a="1"/>
  <c r="AM35" i="7" a="1"/>
  <c r="BE643" i="7" a="1"/>
  <c r="AV456" i="7" a="1"/>
  <c r="BE914" i="7" a="1"/>
  <c r="BB487" i="7" a="1"/>
  <c r="AV939" i="7" a="1"/>
  <c r="AI435" i="7" a="1"/>
  <c r="AP752" i="7" a="1"/>
  <c r="AK139" i="7" a="1"/>
  <c r="AK520" i="7" a="1"/>
  <c r="AV214" i="7" a="1"/>
  <c r="AE370" i="7" a="1"/>
  <c r="BJ714" i="7" a="1"/>
  <c r="BB615" i="7" a="1"/>
  <c r="AI140" i="7" a="1"/>
  <c r="BA494" i="7" a="1"/>
  <c r="BA577" i="7" a="1"/>
  <c r="AV150" i="7" a="1"/>
  <c r="AN423" i="7" a="1"/>
  <c r="AT89" i="7" a="1"/>
  <c r="AB313" i="7" a="1"/>
  <c r="AJ179" i="7" a="1"/>
  <c r="BD747" i="7" a="1"/>
  <c r="BC886" i="7" a="1"/>
  <c r="AH378" i="7" a="1"/>
  <c r="BD812" i="7" a="1"/>
  <c r="AQ494" i="7" a="1"/>
  <c r="AL605" i="7" a="1"/>
  <c r="AD300" i="7" a="1"/>
  <c r="AD357" i="7" a="1"/>
  <c r="AF859" i="7" a="1"/>
  <c r="AY122" i="7" a="1"/>
  <c r="AZ441" i="7" a="1"/>
  <c r="BJ540" i="7" a="1"/>
  <c r="AC275" i="7" a="1"/>
  <c r="AJ15" i="7" a="1"/>
  <c r="AV634" i="7" a="1"/>
  <c r="BE424" i="7" a="1"/>
  <c r="AC877" i="7" a="1"/>
  <c r="BG915" i="7" a="1"/>
  <c r="AG96" i="7" a="1"/>
  <c r="BD959" i="7" a="1"/>
  <c r="BG161" i="7" a="1"/>
  <c r="AY950" i="7" a="1"/>
  <c r="AD526" i="7" a="1"/>
  <c r="AO928" i="7" a="1"/>
  <c r="AQ998" i="7" a="1"/>
  <c r="AT705" i="7" a="1"/>
  <c r="AC834" i="7" a="1"/>
  <c r="AM730" i="7" a="1"/>
  <c r="AL629" i="7" a="1"/>
  <c r="AE436" i="7" a="1"/>
  <c r="AD132" i="7" a="1"/>
  <c r="AK385" i="7" a="1"/>
  <c r="AY729" i="7" a="1"/>
  <c r="BB429" i="7" a="1"/>
  <c r="AI458" i="7" a="1"/>
  <c r="AQ859" i="7" a="1"/>
  <c r="AD87" i="7" a="1"/>
  <c r="AR333" i="7" a="1"/>
  <c r="AS114" i="7" a="1"/>
  <c r="AW531" i="7" a="1"/>
  <c r="BE740" i="7" a="1"/>
  <c r="BF909" i="7" a="1"/>
  <c r="BB255" i="7" a="1"/>
  <c r="AQ195" i="7" a="1"/>
  <c r="BD417" i="7" a="1"/>
  <c r="AV305" i="7" a="1"/>
  <c r="AF16" i="7" a="1"/>
  <c r="AL277" i="7" a="1"/>
  <c r="AI477" i="7" a="1"/>
  <c r="BE874" i="7" a="1"/>
  <c r="AB132" i="7" a="1"/>
  <c r="AT615" i="7" a="1"/>
  <c r="AU509" i="7" a="1"/>
  <c r="AU584" i="7" a="1"/>
  <c r="AK549" i="7" a="1"/>
  <c r="AT812" i="7" a="1"/>
  <c r="AM922" i="7" a="1"/>
  <c r="AM770" i="7" a="1"/>
  <c r="AF234" i="7" a="1"/>
  <c r="AQ595" i="6" a="1"/>
  <c r="AM375" i="7" a="1"/>
  <c r="BB700" i="7" a="1"/>
  <c r="AC915" i="7" a="1"/>
  <c r="BA96" i="7" a="1"/>
  <c r="AL908" i="7" a="1"/>
  <c r="BF976" i="7" a="1"/>
  <c r="AK950" i="7" a="1"/>
  <c r="BB335" i="7" a="1"/>
  <c r="AF486" i="7" a="1"/>
  <c r="AW450" i="7" a="1"/>
  <c r="AH318" i="7" a="1"/>
  <c r="AJ626" i="7" a="1"/>
  <c r="BB846" i="7" a="1"/>
  <c r="AO517" i="7" a="1"/>
  <c r="AL260" i="7" a="1"/>
  <c r="BG79" i="7" a="1"/>
  <c r="AI494" i="7" a="1"/>
  <c r="AI359" i="7" a="1"/>
  <c r="AX12" i="7" a="1"/>
  <c r="BA901" i="7" a="1"/>
  <c r="BE376" i="7" a="1"/>
  <c r="AZ316" i="7" a="1"/>
  <c r="AP158" i="7" a="1"/>
  <c r="AQ51" i="7" a="1"/>
  <c r="BI441" i="7" a="1"/>
  <c r="AJ501" i="7" a="1"/>
  <c r="AE713" i="7" a="1"/>
  <c r="AC812" i="7" a="1"/>
  <c r="AR577" i="7" a="1"/>
  <c r="AT577" i="7" a="1"/>
  <c r="AC833" i="7" a="1"/>
  <c r="BC459" i="7" a="1"/>
  <c r="AR79" i="7" a="1"/>
  <c r="AD791" i="7" a="1"/>
  <c r="AW517" i="7" a="1"/>
  <c r="AQ927" i="7" a="1"/>
  <c r="AU741" i="7" a="1"/>
  <c r="BC300" i="7" a="1"/>
  <c r="AQ542" i="7" a="1"/>
  <c r="AX376" i="7" a="1"/>
  <c r="AT112" i="7" a="1"/>
  <c r="AD250" i="7" a="1"/>
  <c r="AB93" i="7" a="1"/>
  <c r="AY191" i="7" a="1"/>
  <c r="AT120" i="7" a="1"/>
  <c r="AW421" i="7" a="1"/>
  <c r="AZ864" i="7" a="1"/>
  <c r="AL343" i="7" a="1"/>
  <c r="AU748" i="7" a="1"/>
  <c r="AF341" i="7" a="1"/>
  <c r="AE553" i="7" a="1"/>
  <c r="AN276" i="7" a="1"/>
  <c r="AT221" i="7" a="1"/>
  <c r="AL451" i="7" a="1"/>
  <c r="BA899" i="7" a="1"/>
  <c r="AB998" i="7" a="1"/>
  <c r="AT531" i="7" a="1"/>
  <c r="AP61" i="7" a="1"/>
  <c r="BB928" i="7" a="1"/>
  <c r="AK886" i="7" a="1"/>
  <c r="AG243" i="7" a="1"/>
  <c r="BE429" i="7" a="1"/>
  <c r="BI331" i="7" a="1"/>
  <c r="AP900" i="7" a="1"/>
  <c r="BC542" i="7" a="1"/>
  <c r="AN216" i="7" a="1"/>
  <c r="AN950" i="7" a="1"/>
  <c r="BA908" i="7" a="1"/>
  <c r="AW492" i="7" a="1"/>
  <c r="AW980" i="7" a="1"/>
  <c r="AZ357" i="7" a="1"/>
  <c r="AF539" i="7" a="1"/>
  <c r="AK313" i="7" a="1"/>
  <c r="BD475" i="7" a="1"/>
  <c r="AI569" i="7" a="1"/>
  <c r="AC391" i="7" a="1"/>
  <c r="BG979" i="7" a="1"/>
  <c r="AP614" i="7" a="1"/>
  <c r="AM494" i="7" a="1"/>
  <c r="BD534" i="7" a="1"/>
  <c r="BB458" i="7" a="1"/>
  <c r="AF894" i="7" a="1"/>
  <c r="AK736" i="7" a="1"/>
  <c r="BF889" i="7" a="1"/>
  <c r="AY276" i="7" a="1"/>
  <c r="AE318" i="7" a="1"/>
  <c r="AO915" i="7" a="1"/>
  <c r="AC396" i="7" a="1"/>
  <c r="BJ267" i="7" a="1"/>
  <c r="AQ964" i="7" a="1"/>
  <c r="AH347" i="7" a="1"/>
  <c r="AA730" i="7" a="1"/>
  <c r="AZ854" i="7" a="1"/>
  <c r="AK564" i="7" a="1"/>
  <c r="AE303" i="7" a="1"/>
  <c r="BE797" i="7" a="1"/>
  <c r="AE530" i="7" a="1"/>
  <c r="AH23" i="7" a="1"/>
  <c r="AS635" i="7" a="1"/>
  <c r="AY620" i="7" a="1"/>
  <c r="AM388" i="7" a="1"/>
  <c r="BD920" i="7" a="1"/>
  <c r="AQ435" i="7" a="1"/>
  <c r="AM303" i="7" a="1"/>
  <c r="AS218" i="6" a="1"/>
  <c r="BE969" i="7" a="1"/>
  <c r="AK89" i="7" a="1"/>
  <c r="AN288" i="7" a="1"/>
  <c r="AK691" i="6" a="1"/>
  <c r="BA226" i="7" a="1"/>
  <c r="AW932" i="7" a="1"/>
  <c r="AE781" i="7" a="1"/>
  <c r="BJ999" i="7" a="1"/>
  <c r="AW999" i="7" a="1"/>
  <c r="AO666" i="7" a="1"/>
  <c r="AG38" i="7" a="1"/>
  <c r="BD553" i="7" a="1"/>
  <c r="AW687" i="7" a="1"/>
  <c r="AA360" i="7" a="1"/>
  <c r="AE252" i="7" a="1"/>
  <c r="AS507" i="7" a="1"/>
  <c r="AC596" i="7" a="1"/>
  <c r="BE293" i="7" a="1"/>
  <c r="BG202" i="7" a="1"/>
  <c r="AH889" i="7" a="1"/>
  <c r="AK121" i="7" a="1"/>
  <c r="AO142" i="7" a="1"/>
  <c r="BF624" i="7" a="1"/>
  <c r="AT974" i="7" a="1"/>
  <c r="AB356" i="7" a="1"/>
  <c r="BF808" i="7" a="1"/>
  <c r="AM998" i="7" a="1"/>
  <c r="AY732" i="7" a="1"/>
  <c r="AS23" i="7" a="1"/>
  <c r="BG82" i="7" a="1"/>
  <c r="AL732" i="7" a="1"/>
  <c r="AJ426" i="7" a="1"/>
  <c r="BB294" i="7" a="1"/>
  <c r="AS549" i="7" a="1"/>
  <c r="BG341" i="7" a="1"/>
  <c r="AC290" i="7" a="1"/>
  <c r="BJ417" i="7" a="1"/>
  <c r="AV695" i="7" a="1"/>
  <c r="AC751" i="7" a="1"/>
  <c r="AP934" i="7" a="1"/>
  <c r="AT915" i="7" a="1"/>
  <c r="AY251" i="7" a="1"/>
  <c r="AE236" i="7" a="1"/>
  <c r="AP918" i="7" a="1"/>
  <c r="BI857" i="7" a="1"/>
  <c r="AG321" i="7" a="1"/>
  <c r="AS974" i="7" a="1"/>
  <c r="BI234" i="7" a="1"/>
  <c r="AG922" i="7" a="1"/>
  <c r="BE555" i="7" a="1"/>
  <c r="BB15" i="7" a="1"/>
  <c r="AO298" i="7" a="1"/>
  <c r="AQ56" i="7" a="1"/>
  <c r="AN676" i="7" a="1"/>
  <c r="AB509" i="7" a="1"/>
  <c r="AE836" i="7" a="1"/>
  <c r="AY301" i="7" a="1"/>
  <c r="AR459" i="7" a="1"/>
  <c r="AJ534" i="7" a="1"/>
  <c r="AB924" i="7" a="1"/>
  <c r="AY980" i="7" a="1"/>
  <c r="BF530" i="7" a="1"/>
  <c r="AC153" i="7" a="1"/>
  <c r="AG267" i="7" a="1"/>
  <c r="AL471" i="7" a="1"/>
  <c r="BB213" i="7" a="1"/>
  <c r="AP215" i="7" a="1"/>
  <c r="AI996" i="7" a="1"/>
  <c r="AE915" i="7" a="1"/>
  <c r="BF417" i="7" a="1"/>
  <c r="BE87" i="7" a="1"/>
  <c r="BA847" i="7" a="1"/>
  <c r="AW741" i="7" a="1"/>
  <c r="BB958" i="7" a="1"/>
  <c r="BI717" i="7" a="1"/>
  <c r="BI634" i="7" a="1"/>
  <c r="AK206" i="7" a="1"/>
  <c r="BD577" i="7" a="1"/>
  <c r="AL700" i="7" a="1"/>
  <c r="AQ555" i="7" a="1"/>
  <c r="BF650" i="7" a="1"/>
  <c r="BD266" i="7" a="1"/>
  <c r="AV608" i="7" a="1"/>
  <c r="AJ820" i="7" a="1"/>
  <c r="AZ713" i="7" a="1"/>
  <c r="AL703" i="7" a="1"/>
  <c r="AW338" i="7" a="1"/>
  <c r="BC710" i="7" a="1"/>
  <c r="AY844" i="7" a="1"/>
  <c r="AV626" i="7" a="1"/>
  <c r="AF300" i="7" a="1"/>
  <c r="AD58" i="7" a="1"/>
  <c r="AF76" i="7" a="1"/>
  <c r="AD675" i="7" a="1"/>
  <c r="AK169" i="7" a="1"/>
  <c r="AU294" i="7" a="1"/>
  <c r="AY716" i="7" a="1"/>
  <c r="AU456" i="7" a="1"/>
  <c r="AD900" i="7" a="1"/>
  <c r="BC12" i="7" a="1"/>
  <c r="BE390" i="7" a="1"/>
  <c r="AU743" i="7" a="1"/>
  <c r="AZ800" i="7" a="1"/>
  <c r="AZ835" i="7" a="1"/>
  <c r="AH822" i="7" a="1"/>
  <c r="BI834" i="7" a="1"/>
  <c r="AK754" i="7" a="1"/>
  <c r="AE76" i="7" a="1"/>
  <c r="BB908" i="7" a="1"/>
  <c r="BA915" i="7" a="1"/>
  <c r="AX634" i="7" a="1"/>
  <c r="AP591" i="7" a="1"/>
  <c r="AA629" i="7" a="1"/>
  <c r="AK152" i="7" a="1"/>
  <c r="AM457" i="7" a="1"/>
  <c r="AB657" i="7" a="1"/>
  <c r="BI893" i="7" a="1"/>
  <c r="AN710" i="7" a="1"/>
  <c r="AL716" i="7" a="1"/>
  <c r="AO112" i="7" a="1"/>
  <c r="AG716" i="7" a="1"/>
  <c r="AN846" i="7" a="1"/>
  <c r="BB139" i="7" a="1"/>
  <c r="AB627" i="7" a="1"/>
  <c r="AM846" i="7" a="1"/>
  <c r="AX397" i="7" a="1"/>
  <c r="AH390" i="7" a="1"/>
  <c r="BB197" i="7" a="1"/>
  <c r="AB117" i="7" a="1"/>
  <c r="AV930" i="7" a="1"/>
  <c r="BB82" i="7" a="1"/>
  <c r="AH755" i="7" a="1"/>
  <c r="AR698" i="7" a="1"/>
  <c r="AQ857" i="7" a="1"/>
  <c r="AP623" i="7" a="1"/>
  <c r="AC499" i="7" a="1"/>
  <c r="BC492" i="7" a="1"/>
  <c r="AI396" i="7" a="1"/>
  <c r="BB29" i="7" a="1"/>
  <c r="BB915" i="7" a="1"/>
  <c r="BD650" i="7" a="1"/>
  <c r="BJ257" i="7" a="1"/>
  <c r="AI739" i="6" a="1"/>
  <c r="AD558" i="7" a="1"/>
  <c r="AF388" i="7" a="1"/>
  <c r="AY574" i="7" a="1"/>
  <c r="BE499" i="7" a="1"/>
  <c r="AJ515" i="7" a="1"/>
  <c r="AY250" i="7" a="1"/>
  <c r="AU64" i="7" a="1"/>
  <c r="AG376" i="7" a="1"/>
  <c r="AH120" i="7" a="1"/>
  <c r="AF997" i="7" a="1"/>
  <c r="BI451" i="7" a="1"/>
  <c r="BG814" i="7" a="1"/>
  <c r="AF373" i="7" a="1"/>
  <c r="AW215" i="7" a="1"/>
  <c r="AF408" i="7" a="1"/>
  <c r="BA51" i="7" a="1"/>
  <c r="BG272" i="7" a="1"/>
  <c r="AZ319" i="7" a="1"/>
  <c r="AS990" i="7" a="1"/>
  <c r="BE308" i="7" a="1"/>
  <c r="AY56" i="7" a="1"/>
  <c r="AN181" i="6" a="1"/>
  <c r="AW16" i="7" a="1"/>
  <c r="AR707" i="7" a="1"/>
  <c r="AQ691" i="7" a="1"/>
  <c r="BG812" i="7" a="1"/>
  <c r="AI257" i="7" a="1"/>
  <c r="AJ111" i="7" a="1"/>
  <c r="BA139" i="7" a="1"/>
  <c r="BI190" i="7" a="1"/>
  <c r="AC738" i="7" a="1"/>
  <c r="BI340" i="7" a="1"/>
  <c r="AX675" i="7" a="1"/>
  <c r="BB660" i="7" a="1"/>
  <c r="AJ822" i="7" a="1"/>
  <c r="BG94" i="7" a="1"/>
  <c r="BD376" i="7" a="1"/>
  <c r="AF101" i="7" a="1"/>
  <c r="AT713" i="7" a="1"/>
  <c r="AA577" i="7" a="1"/>
  <c r="AZ308" i="7" a="1"/>
  <c r="AJ257" i="7" a="1"/>
  <c r="AX875" i="7" a="1"/>
  <c r="AH515" i="7" a="1"/>
  <c r="BC357" i="7" a="1"/>
  <c r="AR256" i="6" a="1"/>
  <c r="AG277" i="7" a="1"/>
  <c r="AE999" i="7" a="1"/>
  <c r="BF538" i="7" a="1"/>
  <c r="BD858" i="7" a="1"/>
  <c r="AH309" i="7" a="1"/>
  <c r="AM477" i="7" a="1"/>
  <c r="AP180" i="7" a="1"/>
  <c r="BG666" i="7" a="1"/>
  <c r="AV915" i="7" a="1"/>
  <c r="BG391" i="7" a="1"/>
  <c r="AQ549" i="7" a="1"/>
  <c r="AH752" i="7" a="1"/>
  <c r="AL450" i="7" a="1"/>
  <c r="AN531" i="7" a="1"/>
  <c r="AI542" i="7" a="1"/>
  <c r="AR126" i="7" a="1"/>
  <c r="AH844" i="7" a="1"/>
  <c r="AP855" i="7" a="1"/>
  <c r="AR643" i="7" a="1"/>
  <c r="AD24" i="7" a="1"/>
  <c r="BI301" i="7" a="1"/>
  <c r="AH564" i="7" a="1"/>
  <c r="AG705" i="7" a="1"/>
  <c r="BJ51" i="7" a="1"/>
  <c r="AL128" i="7" a="1"/>
  <c r="BB436" i="7" a="1"/>
  <c r="AW700" i="7" a="1"/>
  <c r="AS559" i="7" a="1"/>
  <c r="BB14" i="7" a="1"/>
  <c r="BB542" i="7" a="1"/>
  <c r="AM549" i="7" a="1"/>
  <c r="AM269" i="7" a="1"/>
  <c r="AQ203" i="7" a="1"/>
  <c r="AI301" i="7" a="1"/>
  <c r="AH845" i="7" a="1"/>
  <c r="BG739" i="7" a="1"/>
  <c r="AH719" i="7" a="1"/>
  <c r="AZ575" i="7" a="1"/>
  <c r="BG78" i="7" a="1"/>
  <c r="AV176" i="7" a="1"/>
  <c r="AP512" i="7" a="1"/>
  <c r="AU687" i="7" a="1"/>
  <c r="AR627" i="7" a="1"/>
  <c r="AF397" i="7" a="1"/>
  <c r="BD78" i="7" a="1"/>
  <c r="AB891" i="7" a="1"/>
  <c r="AR900" i="7" a="1"/>
  <c r="AB354" i="7" a="1"/>
  <c r="BA695" i="7" a="1"/>
  <c r="AT190" i="7" a="1"/>
  <c r="AG384" i="7" a="1"/>
  <c r="BA516" i="7" a="1"/>
  <c r="BJ319" i="7" a="1"/>
  <c r="AE760" i="7" a="1"/>
  <c r="AT174" i="7" a="1"/>
  <c r="BA236" i="7" a="1"/>
  <c r="AA109" i="7" a="1"/>
  <c r="BE616" i="7" a="1"/>
  <c r="AI858" i="7" a="1"/>
  <c r="AI634" i="7" a="1"/>
  <c r="AI884" i="7" a="1"/>
  <c r="AI932" i="7" a="1"/>
  <c r="AJ234" i="7" a="1"/>
  <c r="AL738" i="7" a="1"/>
  <c r="BB713" i="7" a="1"/>
  <c r="AO482" i="7" a="1"/>
  <c r="AZ22" i="7" a="1"/>
  <c r="AH44" i="7" a="1"/>
  <c r="AL206" i="7" a="1"/>
  <c r="AE926" i="7" a="1"/>
  <c r="BH861" i="7" a="1"/>
  <c r="AO64" i="7" a="1"/>
  <c r="AA446" i="7" a="1"/>
  <c r="BA987" i="7" a="1"/>
  <c r="AY549" i="7" a="1"/>
  <c r="AV446" i="7" a="1"/>
  <c r="AE192" i="7" a="1"/>
  <c r="AY999" i="7" a="1"/>
  <c r="AH835" i="7" a="1"/>
  <c r="AG915" i="7" a="1"/>
  <c r="AF156" i="7" a="1"/>
  <c r="AP450" i="7" a="1"/>
  <c r="AM835" i="7" a="1"/>
  <c r="AE961" i="7" a="1"/>
  <c r="AG926" i="7" a="1"/>
  <c r="AR634" i="7" a="1"/>
  <c r="AP914" i="7" a="1"/>
  <c r="BD479" i="7" a="1"/>
  <c r="BG770" i="7" a="1"/>
  <c r="AT729" i="7" a="1"/>
  <c r="AT329" i="7" a="1"/>
  <c r="AZ992" i="7" a="1"/>
  <c r="BA668" i="7" a="1"/>
  <c r="AH829" i="7" a="1"/>
  <c r="AA791" i="7" a="1"/>
  <c r="AO378" i="7" a="1"/>
  <c r="BI660" i="7" a="1"/>
  <c r="AR552" i="7" a="1"/>
  <c r="BG752" i="7" a="1"/>
  <c r="AB237" i="7" a="1"/>
  <c r="AN650" i="7" a="1"/>
  <c r="AL142" i="7" a="1"/>
  <c r="AO61" i="7" a="1"/>
  <c r="BB117" i="7" a="1"/>
  <c r="AA482" i="7" a="1"/>
  <c r="AC376" i="7" a="1"/>
  <c r="AW949" i="7" a="1"/>
  <c r="BE266" i="7" a="1"/>
  <c r="BF313" i="7" a="1"/>
  <c r="AL812" i="7" a="1"/>
  <c r="BB997" i="7" a="1"/>
  <c r="AB420" i="7" a="1"/>
  <c r="AV998" i="7" a="1"/>
  <c r="AE64" i="7" a="1"/>
  <c r="AU76" i="7" a="1"/>
  <c r="BG788" i="7" a="1"/>
  <c r="AP912" i="7" a="1"/>
  <c r="BA738" i="7" a="1"/>
  <c r="AB611" i="7" a="1"/>
  <c r="AE693" i="7" a="1"/>
  <c r="AK955" i="7" a="1"/>
  <c r="AL775" i="7" a="1"/>
  <c r="AR609" i="7" a="1"/>
  <c r="BF731" i="7" a="1"/>
  <c r="AW213" i="7" a="1"/>
  <c r="AF907" i="7" a="1"/>
  <c r="AH899" i="7" a="1"/>
  <c r="AW335" i="7" a="1"/>
  <c r="AX846" i="7" a="1"/>
  <c r="AU677" i="7" a="1"/>
  <c r="AQ221" i="7" a="1"/>
  <c r="BG956" i="7" a="1"/>
  <c r="AZ229" i="7" a="1"/>
  <c r="BG703" i="7" a="1"/>
  <c r="AQ175" i="7" a="1"/>
  <c r="AR179" i="7" a="1"/>
  <c r="AH815" i="7" a="1"/>
  <c r="AP250" i="7" a="1"/>
  <c r="AI719" i="7" a="1"/>
  <c r="AD851" i="7" a="1"/>
  <c r="BC58" i="7" a="1"/>
  <c r="BE15" i="7" a="1"/>
  <c r="AV592" i="7" a="1"/>
  <c r="BD293" i="7" a="1"/>
  <c r="BD877" i="7" a="1"/>
  <c r="AY969" i="7" a="1"/>
  <c r="BB155" i="7" a="1"/>
  <c r="AX657" i="7" a="1"/>
  <c r="AQ426" i="7" a="1"/>
  <c r="AW257" i="7" a="1"/>
  <c r="BE205" i="7" a="1"/>
  <c r="BJ384" i="7" a="1"/>
  <c r="BG199" i="7" a="1"/>
  <c r="AI616" i="7" a="1"/>
  <c r="AH776" i="7" a="1"/>
  <c r="BJ741" i="7" a="1"/>
  <c r="AR729" i="7" a="1"/>
  <c r="AC369" i="7" a="1"/>
  <c r="AW422" i="7" a="1"/>
  <c r="BF24" i="7" a="1"/>
  <c r="AE716" i="7" a="1"/>
  <c r="AN934" i="7" a="1"/>
  <c r="AO542" i="7" a="1"/>
  <c r="AM396" i="7" a="1"/>
  <c r="AD695" i="7" a="1"/>
  <c r="AR385" i="7" a="1"/>
  <c r="AD206" i="7" a="1"/>
  <c r="AP174" i="7" a="1"/>
  <c r="AD79" i="7" a="1"/>
  <c r="BD347" i="7" a="1"/>
  <c r="BB266" i="7" a="1"/>
  <c r="AT592" i="7" a="1"/>
  <c r="BE757" i="7" a="1"/>
  <c r="AD568" i="7" a="1"/>
  <c r="BI878" i="7" a="1"/>
  <c r="BB719" i="7" a="1"/>
  <c r="BJ23" i="7" a="1"/>
  <c r="BJ716" i="7" a="1"/>
  <c r="AX977" i="7" a="1"/>
  <c r="AI926" i="7" a="1"/>
  <c r="BC864" i="7" a="1"/>
  <c r="AI949" i="7" a="1"/>
  <c r="AC846" i="7" a="1"/>
  <c r="AQ829" i="7" a="1"/>
  <c r="AK215" i="7" a="1"/>
  <c r="BG729" i="7" a="1"/>
  <c r="AV221" i="7" a="1"/>
  <c r="AH192" i="7" a="1"/>
  <c r="AT87" i="7" a="1"/>
  <c r="AI421" i="7" a="1"/>
  <c r="BC305" i="7" a="1"/>
  <c r="AX307" i="7" a="1"/>
  <c r="AN13" i="7" a="1"/>
  <c r="AV56" i="7" a="1"/>
  <c r="AE385" i="7" a="1"/>
  <c r="AM50" i="7" a="1"/>
  <c r="AP35" i="7" a="1"/>
  <c r="AR266" i="7" a="1"/>
  <c r="AZ845" i="7" a="1"/>
  <c r="AU435" i="7" a="1"/>
  <c r="AG666" i="7" a="1"/>
  <c r="AW934" i="7" a="1"/>
  <c r="BG515" i="7" a="1"/>
  <c r="AU38" i="7" a="1"/>
  <c r="AG354" i="7" a="1"/>
  <c r="BA101" i="7" a="1"/>
  <c r="AC716" i="7" a="1"/>
  <c r="AJ599" i="7" a="1"/>
  <c r="BD731" i="7" a="1"/>
  <c r="AD564" i="7" a="1"/>
  <c r="AO216" i="7" a="1"/>
  <c r="BJ369" i="7" a="1"/>
  <c r="AB901" i="7" a="1"/>
  <c r="AO799" i="7" a="1"/>
  <c r="AK997" i="7" a="1"/>
  <c r="AW616" i="7" a="1"/>
  <c r="AF279" i="7" a="1"/>
  <c r="BD27" i="7" a="1"/>
  <c r="AM894" i="7" a="1"/>
  <c r="BE660" i="7" a="1"/>
  <c r="AH687" i="7" a="1"/>
  <c r="AH341" i="7" a="1"/>
  <c r="BI564" i="7" a="1"/>
  <c r="BI446" i="7" a="1"/>
  <c r="BI609" i="7" a="1"/>
  <c r="AH158" i="7" a="1"/>
  <c r="AG204" i="7" a="1"/>
  <c r="AG892" i="7" a="1"/>
  <c r="BC221" i="7" a="1"/>
  <c r="AF1000" i="7" a="1"/>
  <c r="BA579" i="7" a="1"/>
  <c r="BE891" i="7" a="1"/>
  <c r="AG596" i="7" a="1"/>
  <c r="AH50" i="7" a="1"/>
  <c r="AS294" i="7" a="1"/>
  <c r="AL524" i="7" a="1"/>
  <c r="AN268" i="7" a="1"/>
  <c r="BG15" i="7" a="1"/>
  <c r="AV35" i="7" a="1"/>
  <c r="BG754" i="7" a="1"/>
  <c r="AB908" i="7" a="1"/>
  <c r="BF579" i="7" a="1"/>
  <c r="AG472" i="7" a="1"/>
  <c r="BD517" i="7" a="1"/>
  <c r="BF221" i="7" a="1"/>
  <c r="AD36" i="7" a="1"/>
  <c r="AT268" i="7" a="1"/>
  <c r="AO94" i="7" a="1"/>
  <c r="AG851" i="7" a="1"/>
  <c r="AR569" i="7" a="1"/>
  <c r="BA292" i="7" a="1"/>
  <c r="AH609" i="7" a="1"/>
  <c r="BA381" i="7" a="1"/>
  <c r="BE93" i="7" a="1"/>
  <c r="AB150" i="7" a="1"/>
  <c r="AD124" i="7" a="1"/>
  <c r="BD773" i="7" a="1"/>
  <c r="AA35" i="7" a="1"/>
  <c r="AD939" i="7" a="1"/>
  <c r="AD477" i="7" a="1"/>
  <c r="AC179" i="7" a="1"/>
  <c r="AJ598" i="7" a="1"/>
  <c r="BD477" i="7" a="1"/>
  <c r="AX532" i="7" a="1"/>
  <c r="AM640" i="7" a="1"/>
  <c r="AB757" i="7" a="1"/>
  <c r="AC120" i="7" a="1"/>
  <c r="BG356" i="7" a="1"/>
  <c r="AK376" i="7" a="1"/>
  <c r="AF319" i="7" a="1"/>
  <c r="AR274" i="7" a="1"/>
  <c r="AG962" i="7" a="1"/>
  <c r="BI277" i="7" a="1"/>
  <c r="AH75" i="7" a="1"/>
  <c r="AV160" i="7" a="1"/>
  <c r="AJ476" i="7" a="1"/>
  <c r="AI115" i="7" a="1"/>
  <c r="AC307" i="7" a="1"/>
  <c r="BG731" i="7" a="1"/>
  <c r="AK531" i="7" a="1"/>
  <c r="AJ784" i="7" a="1"/>
  <c r="AP844" i="7" a="1"/>
  <c r="BI822" i="7" a="1"/>
  <c r="BF339" i="7" a="1"/>
  <c r="AL693" i="7" a="1"/>
  <c r="BE743" i="7" a="1"/>
  <c r="AH643" i="7" a="1"/>
  <c r="AE657" i="7" a="1"/>
  <c r="BJ41" i="7" a="1"/>
  <c r="BC316" i="7" a="1"/>
  <c r="AX778" i="7" a="1"/>
  <c r="AZ47" i="7" a="1"/>
  <c r="AM851" i="7" a="1"/>
  <c r="AR252" i="7" a="1"/>
  <c r="AT359" i="7" a="1"/>
  <c r="BC487" i="7" a="1"/>
  <c r="AV799" i="7" a="1"/>
  <c r="AX517" i="7" a="1"/>
  <c r="AE450" i="7" a="1"/>
  <c r="BD991" i="7" a="1"/>
  <c r="BC294" i="7" a="1"/>
  <c r="AF292" i="7" a="1"/>
  <c r="BF891" i="7" a="1"/>
  <c r="AI260" i="7" a="1"/>
  <c r="AS961" i="7" a="1"/>
  <c r="AB759" i="7" a="1"/>
  <c r="AG378" i="7" a="1"/>
  <c r="AB240" i="7" a="1"/>
  <c r="BG935" i="7" a="1"/>
  <c r="AF845" i="7" a="1"/>
  <c r="AI61" i="7" a="1"/>
  <c r="BJ509" i="7" a="1"/>
  <c r="AD770" i="7" a="1"/>
  <c r="AR118" i="7" a="1"/>
  <c r="AQ877" i="7" a="1"/>
  <c r="AZ609" i="7" a="1"/>
  <c r="AY991" i="7" a="1"/>
  <c r="AC51" i="7" a="1"/>
  <c r="AK477" i="7" a="1"/>
  <c r="BE475" i="7" a="1"/>
  <c r="AD822" i="7" a="1"/>
  <c r="AC177" i="7" a="1"/>
  <c r="AN89" i="7" a="1"/>
  <c r="AQ117" i="7" a="1"/>
  <c r="AJ24" i="7" a="1"/>
  <c r="AB558" i="7" a="1"/>
  <c r="AS991" i="7" a="1"/>
  <c r="BF964" i="7" a="1"/>
  <c r="AF948" i="7" a="1"/>
  <c r="BC266" i="7" a="1"/>
  <c r="BB987" i="7" a="1"/>
  <c r="AV813" i="7" a="1"/>
  <c r="AQ14" i="7" a="1"/>
  <c r="AR788" i="7" a="1"/>
  <c r="BD23" i="7" a="1"/>
  <c r="BI773" i="7" a="1"/>
  <c r="AT162" i="7" a="1"/>
  <c r="BF388" i="7" a="1"/>
  <c r="AC24" i="7" a="1"/>
  <c r="BI901" i="7" a="1"/>
  <c r="BJ841" i="7" a="1"/>
  <c r="BC295" i="7" a="1"/>
  <c r="AD414" i="7" a="1"/>
  <c r="AF204" i="7" a="1"/>
  <c r="AY592" i="7" a="1"/>
  <c r="AH422" i="7" a="1"/>
  <c r="AU892" i="7" a="1"/>
  <c r="AT494" i="7" a="1"/>
  <c r="AW711" i="7" a="1"/>
  <c r="BD515" i="7" a="1"/>
  <c r="AI761" i="7" a="1"/>
  <c r="BI482" i="7" a="1"/>
  <c r="BJ650" i="7" a="1"/>
  <c r="AZ987" i="7" a="1"/>
  <c r="BB341" i="7" a="1"/>
  <c r="BD616" i="7" a="1"/>
  <c r="BJ822" i="7" a="1"/>
  <c r="AO713" i="7" a="1"/>
  <c r="AP37" i="7" a="1"/>
  <c r="BD252" i="7" a="1"/>
  <c r="BA754" i="7" a="1"/>
  <c r="AM710" i="7" a="1"/>
  <c r="AA477" i="7" a="1"/>
  <c r="AN743" i="7" a="1"/>
  <c r="AP422" i="7" a="1"/>
  <c r="AI113" i="7" a="1"/>
  <c r="AG151" i="7" a="1"/>
  <c r="AY932" i="7" a="1"/>
  <c r="BG279" i="7" a="1"/>
  <c r="AI559" i="7" a="1"/>
  <c r="AB369" i="7" a="1"/>
  <c r="AT829" i="7" a="1"/>
  <c r="AM260" i="7" a="1"/>
  <c r="AJ739" i="7" a="1"/>
  <c r="AP790" i="7" a="1"/>
  <c r="AV153" i="7" a="1"/>
  <c r="AE191" i="7" a="1"/>
  <c r="AU221" i="7" a="1"/>
  <c r="BB514" i="7" a="1"/>
  <c r="BF385" i="7" a="1"/>
  <c r="AJ148" i="7" a="1"/>
  <c r="BF347" i="7" a="1"/>
  <c r="AR999" i="7" a="1"/>
  <c r="AU101" i="7" a="1"/>
  <c r="AX332" i="7" a="1"/>
  <c r="AO398" i="7" a="1"/>
  <c r="AX391" i="7" a="1"/>
  <c r="AA899" i="7" a="1"/>
  <c r="AG751" i="7" a="1"/>
  <c r="AB491" i="7" a="1"/>
  <c r="AE775" i="7" a="1"/>
  <c r="AA974" i="7" a="1"/>
  <c r="AK38" i="7" a="1"/>
  <c r="AJ450" i="7" a="1"/>
  <c r="BG821" i="7" a="1"/>
  <c r="AM938" i="7" a="1"/>
  <c r="AW390" i="7" a="1"/>
  <c r="AQ389" i="7" a="1"/>
  <c r="BG203" i="7" a="1"/>
  <c r="AO650" i="7" a="1"/>
  <c r="AQ961" i="7" a="1"/>
  <c r="AG459" i="7" a="1"/>
  <c r="AG149" i="7" a="1"/>
  <c r="AU700" i="7" a="1"/>
  <c r="AF58" i="7" a="1"/>
  <c r="AK458" i="7" a="1"/>
  <c r="BG482" i="7" a="1"/>
  <c r="BF917" i="7" a="1"/>
  <c r="AV369" i="7" a="1"/>
  <c r="AQ939" i="7" a="1"/>
  <c r="AK41" i="7" a="1"/>
  <c r="AW206" i="7" a="1"/>
  <c r="AJ891" i="7" a="1"/>
  <c r="AN526" i="7" a="1"/>
  <c r="AG924" i="7" a="1"/>
  <c r="AG421" i="7" a="1"/>
  <c r="BJ962" i="7" a="1"/>
  <c r="AH579" i="7" a="1"/>
  <c r="AI534" i="7" a="1"/>
  <c r="AL303" i="7" a="1"/>
  <c r="BD917" i="7" a="1"/>
  <c r="AR397" i="7" a="1"/>
  <c r="AJ517" i="7" a="1"/>
  <c r="AQ149" i="7" a="1"/>
  <c r="AZ376" i="7" a="1"/>
  <c r="AM841" i="7" a="1"/>
  <c r="BD678" i="7" a="1"/>
  <c r="AW399" i="7" a="1"/>
  <c r="BA713" i="7" a="1"/>
  <c r="AH668" i="7" a="1"/>
  <c r="BF542" i="7" a="1"/>
  <c r="AX100" i="7" a="1"/>
  <c r="AE948" i="7" a="1"/>
  <c r="AL78" i="7" a="1"/>
  <c r="AZ635" i="7" a="1"/>
  <c r="BF643" i="7" a="1"/>
  <c r="BB318" i="7" a="1"/>
  <c r="AD816" i="7" a="1"/>
  <c r="AN458" i="7" a="1"/>
  <c r="BB112" i="7" a="1"/>
  <c r="BJ446" i="7" a="1"/>
  <c r="AP940" i="7" a="1"/>
  <c r="BG781" i="7" a="1"/>
  <c r="AW821" i="7" a="1"/>
  <c r="AQ741" i="7" a="1"/>
  <c r="AQ213" i="7" a="1"/>
  <c r="BF603" i="7" a="1"/>
  <c r="AX705" i="7" a="1"/>
  <c r="AX388" i="7" a="1"/>
  <c r="AR141" i="7" a="1"/>
  <c r="BG711" i="7" a="1"/>
  <c r="AO569" i="7" a="1"/>
  <c r="AP313" i="7" a="1"/>
  <c r="AO730" i="7" a="1"/>
  <c r="BF303" i="7" a="1"/>
  <c r="BE798" i="7" a="1"/>
  <c r="AU939" i="7" a="1"/>
  <c r="AP539" i="7" a="1"/>
  <c r="BA657" i="7" a="1"/>
  <c r="BA775" i="7" a="1"/>
  <c r="AB788" i="7" a="1"/>
  <c r="AX998" i="7" a="1"/>
  <c r="AT669" i="7" a="1"/>
  <c r="BA17" i="7" a="1"/>
  <c r="BF17" i="7" a="1"/>
  <c r="BA961" i="7" a="1"/>
  <c r="BB243" i="7" a="1"/>
  <c r="AR164" i="7" a="1"/>
  <c r="AM609" i="7" a="1"/>
  <c r="BE950" i="7" a="1"/>
  <c r="AT778" i="7" a="1"/>
  <c r="BC791" i="7" a="1"/>
  <c r="BA864" i="7" a="1"/>
  <c r="AF307" i="7" a="1"/>
  <c r="AA221" i="7" a="1"/>
  <c r="BG637" i="7" a="1"/>
  <c r="AJ295" i="7" a="1"/>
  <c r="AH953" i="7" a="1"/>
  <c r="AB731" i="7" a="1"/>
  <c r="BB89" i="7" a="1"/>
  <c r="AZ730" i="7" a="1"/>
  <c r="AJ399" i="7" a="1"/>
  <c r="AE773" i="7" a="1"/>
  <c r="AZ909" i="7" a="1"/>
  <c r="AF714" i="7" a="1"/>
  <c r="BI886" i="7" a="1"/>
  <c r="AS790" i="7" a="1"/>
  <c r="BF751" i="7" a="1"/>
  <c r="AP292" i="7" a="1"/>
  <c r="AW197" i="7" a="1"/>
  <c r="BJ243" i="7" a="1"/>
  <c r="AH637" i="7" a="1"/>
  <c r="AI450" i="7" a="1"/>
  <c r="AC292" i="7" a="1"/>
  <c r="AQ850" i="7" a="1"/>
  <c r="BE766" i="7" a="1"/>
  <c r="AT333" i="7" a="1"/>
  <c r="AF517" i="7" a="1"/>
  <c r="AQ237" i="7" a="1"/>
  <c r="AM569" i="7" a="1"/>
  <c r="BG838" i="7" a="1"/>
  <c r="AI733" i="7" a="1"/>
  <c r="AF572" i="7" a="1"/>
  <c r="AO417" i="7" a="1"/>
  <c r="AZ676" i="7" a="1"/>
  <c r="BJ571" i="7" a="1"/>
  <c r="AM520" i="7" a="1"/>
  <c r="AR191" i="7" a="1"/>
  <c r="BI658" i="7" a="1"/>
  <c r="AU614" i="7" a="1"/>
  <c r="AU600" i="7" a="1"/>
  <c r="AU751" i="7" a="1"/>
  <c r="AA769" i="7" a="1"/>
  <c r="AW456" i="7" a="1"/>
  <c r="AY303" i="7" a="1"/>
  <c r="AC411" i="7" a="1"/>
  <c r="BI512" i="7" a="1"/>
  <c r="AM89" i="7" a="1"/>
  <c r="AA300" i="7" a="1"/>
  <c r="AZ494" i="7" a="1"/>
  <c r="AV517" i="7" a="1"/>
  <c r="BD542" i="7" a="1"/>
  <c r="BG414" i="7" a="1"/>
  <c r="AT179" i="7" a="1"/>
  <c r="BI321" i="7" a="1"/>
  <c r="BC569" i="7" a="1"/>
  <c r="BG239" i="7" a="1"/>
  <c r="AT977" i="7" a="1"/>
  <c r="AQ569" i="7" a="1"/>
  <c r="AF155" i="7" a="1"/>
  <c r="AI835" i="7" a="1"/>
  <c r="BB597" i="7" a="1"/>
  <c r="AR613" i="7" a="1"/>
  <c r="BI213" i="7" a="1"/>
  <c r="AV494" i="7" a="1"/>
  <c r="BB561" i="7" a="1"/>
  <c r="AH494" i="7" a="1"/>
  <c r="BD215" i="7" a="1"/>
  <c r="BF736" i="7" a="1"/>
  <c r="AC15" i="7" a="1"/>
  <c r="AT347" i="7" a="1"/>
  <c r="BF398" i="7" a="1"/>
  <c r="BD887" i="7" a="1"/>
  <c r="BG741" i="7" a="1"/>
  <c r="AS740" i="7" a="1"/>
  <c r="BD268" i="7" a="1"/>
  <c r="BJ174" i="7" a="1"/>
  <c r="AQ899" i="7" a="1"/>
  <c r="AN785" i="7" a="1"/>
  <c r="AN16" i="7" a="1"/>
  <c r="AF177" i="7" a="1"/>
  <c r="AM221" i="7" a="1"/>
  <c r="AQ703" i="7" a="1"/>
  <c r="AL347" i="7" a="1"/>
  <c r="BA399" i="7" a="1"/>
  <c r="AR73" i="7" a="1"/>
  <c r="BJ894" i="7" a="1"/>
  <c r="AR482" i="7" a="1"/>
  <c r="AU956" i="7" a="1"/>
  <c r="AG714" i="7" a="1"/>
  <c r="AZ606" i="7" a="1"/>
  <c r="AW841" i="7" a="1"/>
  <c r="AF692" i="7" a="1"/>
  <c r="AV891" i="7" a="1"/>
  <c r="AJ573" i="7" a="1"/>
  <c r="AY213" i="7" a="1"/>
  <c r="AV398" i="7" a="1"/>
  <c r="AY757" i="7" a="1"/>
  <c r="AE917" i="7" a="1"/>
  <c r="AN652" i="7" a="1"/>
  <c r="AC968" i="7" a="1"/>
  <c r="BG307" i="7" a="1"/>
  <c r="AU629" i="7" a="1"/>
  <c r="BJ700" i="7" a="1"/>
  <c r="AW436" i="7" a="1"/>
  <c r="BB356" i="7" a="1"/>
  <c r="AE813" i="7" a="1"/>
  <c r="AK429" i="7" a="1"/>
  <c r="AZ878" i="7" a="1"/>
  <c r="BE155" i="7" a="1"/>
  <c r="AI558" i="7" a="1"/>
  <c r="AU555" i="7" a="1"/>
  <c r="BE202" i="7" a="1"/>
  <c r="BF131" i="7" a="1"/>
  <c r="AJ877" i="7" a="1"/>
  <c r="BJ277" i="7" a="1"/>
  <c r="AV310" i="7" a="1"/>
  <c r="AL810" i="7" a="1"/>
  <c r="BC976" i="7" a="1"/>
  <c r="BG659" i="7" a="1"/>
  <c r="AA693" i="7" a="1"/>
  <c r="AG200" i="7" a="1"/>
  <c r="AY451" i="7" a="1"/>
  <c r="AT369" i="7" a="1"/>
  <c r="AM915" i="7" a="1"/>
  <c r="AB301" i="7" a="1"/>
  <c r="AX89" i="7" a="1"/>
  <c r="AM651" i="7" a="1"/>
  <c r="AU549" i="7" a="1"/>
  <c r="AZ415" i="7" a="1"/>
  <c r="AC471" i="7" a="1"/>
  <c r="AK21" i="7" a="1"/>
  <c r="AO959" i="7" a="1"/>
  <c r="AA613" i="7" a="1"/>
  <c r="BD438" i="7" a="1"/>
  <c r="AL209" i="7" a="1"/>
  <c r="AV174" i="7" a="1"/>
  <c r="AY115" i="7" a="1"/>
  <c r="AJ678" i="7" a="1"/>
  <c r="AL747" i="7" a="1"/>
  <c r="AB603" i="7" a="1"/>
  <c r="AH920" i="7" a="1"/>
  <c r="AC535" i="7" a="1"/>
  <c r="AQ311" i="7" a="1"/>
  <c r="AD458" i="7" a="1"/>
  <c r="AG402" i="7" a="1"/>
  <c r="BJ998" i="7" a="1"/>
  <c r="AJ341" i="7" a="1"/>
  <c r="AN886" i="7" a="1"/>
  <c r="BI977" i="7" a="1"/>
  <c r="AG677" i="7" a="1"/>
  <c r="AG499" i="7" a="1"/>
  <c r="BJ266" i="7" a="1"/>
  <c r="AZ716" i="7" a="1"/>
  <c r="BC616" i="7" a="1"/>
  <c r="AV838" i="7" a="1"/>
  <c r="BC168" i="7" a="1"/>
  <c r="AE834" i="7" a="1"/>
  <c r="AS736" i="7" a="1"/>
  <c r="AG821" i="7" a="1"/>
  <c r="AT37" i="7" a="1"/>
  <c r="BA47" i="7" a="1"/>
  <c r="AM678" i="7" a="1"/>
  <c r="AT15" i="7" a="1"/>
  <c r="AZ243" i="7" a="1"/>
  <c r="AJ932" i="7" a="1"/>
  <c r="AY239" i="7" a="1"/>
  <c r="AC200" i="7" a="1"/>
  <c r="AP277" i="7" a="1"/>
  <c r="BJ739" i="7" a="1"/>
  <c r="AO564" i="7" a="1"/>
  <c r="BA604" i="7" a="1"/>
  <c r="AZ851" i="7" a="1"/>
  <c r="AC160" i="7" a="1"/>
  <c r="AF354" i="7" a="1"/>
  <c r="BE836" i="7" a="1"/>
  <c r="BA277" i="7" a="1"/>
  <c r="AR558" i="7" a="1"/>
  <c r="AE743" i="7" a="1"/>
  <c r="AA199" i="7" a="1"/>
  <c r="AQ878" i="7" a="1"/>
  <c r="AB769" i="7" a="1"/>
  <c r="AQ776" i="7" a="1"/>
  <c r="BA436" i="7" a="1"/>
  <c r="BB277" i="7" a="1"/>
  <c r="AD550" i="7" a="1"/>
  <c r="AH512" i="7" a="1"/>
  <c r="AO422" i="7" a="1"/>
  <c r="AX260" i="7" a="1"/>
  <c r="BD962" i="7" a="1"/>
  <c r="AA856" i="7" a="1"/>
  <c r="AN669" i="6" a="1"/>
  <c r="AV316" i="7" a="1"/>
  <c r="AG587" i="7" a="1"/>
  <c r="AJ237" i="7" a="1"/>
  <c r="BA197" i="7" a="1"/>
  <c r="AC658" i="7" a="1"/>
  <c r="AB651" i="7" a="1"/>
  <c r="AM759" i="7" a="1"/>
  <c r="BG274" i="7" a="1"/>
  <c r="BE435" i="7" a="1"/>
  <c r="AS288" i="7" a="1"/>
  <c r="AZ891" i="7" a="1"/>
  <c r="AJ894" i="7" a="1"/>
  <c r="AH140" i="7" a="1"/>
  <c r="AA341" i="7" a="1"/>
  <c r="AH894" i="7" a="1"/>
  <c r="AT293" i="7" a="1"/>
  <c r="AE854" i="7" a="1"/>
  <c r="AF400" i="7" a="1"/>
  <c r="AR94" i="7" a="1"/>
  <c r="AG878" i="7" a="1"/>
  <c r="AW171" i="7" a="1"/>
  <c r="BI319" i="7" a="1"/>
  <c r="AX352" i="7" a="1"/>
  <c r="AP612" i="7" a="1"/>
  <c r="AP624" i="7" a="1"/>
  <c r="AX50" i="7" a="1"/>
  <c r="AY354" i="7" a="1"/>
  <c r="AX599" i="7" a="1"/>
  <c r="BG590" i="7" a="1"/>
  <c r="AZ499" i="7" a="1"/>
  <c r="AT93" i="7" a="1"/>
  <c r="AC718" i="7" a="1"/>
  <c r="AP251" i="7" a="1"/>
  <c r="AC311" i="7" a="1"/>
  <c r="AX335" i="7" a="1"/>
  <c r="AL477" i="7" a="1"/>
  <c r="AA616" i="7" a="1"/>
  <c r="AO707" i="7" a="1"/>
  <c r="AG814" i="7" a="1"/>
  <c r="BA78" i="7" a="1"/>
  <c r="AK719" i="7" a="1"/>
  <c r="AU790" i="7" a="1"/>
  <c r="AX266" i="7" a="1"/>
  <c r="AA998" i="7" a="1"/>
  <c r="BB179" i="7" a="1"/>
  <c r="BA476" i="7" a="1"/>
  <c r="AQ740" i="7" a="1"/>
  <c r="AQ778" i="7" a="1"/>
  <c r="AJ119" i="7" a="1"/>
  <c r="AY487" i="7" a="1"/>
  <c r="AU934" i="7" a="1"/>
  <c r="AE293" i="7" a="1"/>
  <c r="BG833" i="7" a="1"/>
  <c r="BB920" i="7" a="1"/>
  <c r="BI150" i="7" a="1"/>
  <c r="AL378" i="7" a="1"/>
  <c r="AO350" i="7" a="1"/>
  <c r="AT813" i="7" a="1"/>
  <c r="BJ275" i="7" a="1"/>
  <c r="AV436" i="7" a="1"/>
  <c r="BG811" i="6" a="1"/>
  <c r="BJ292" i="7" a="1"/>
  <c r="BC550" i="7" a="1"/>
  <c r="BJ518" i="7" a="1"/>
  <c r="BA813" i="7" a="1"/>
  <c r="AZ430" i="7" a="1"/>
  <c r="AD451" i="7" a="1"/>
  <c r="AX711" i="7" a="1"/>
  <c r="AG318" i="7" a="1"/>
  <c r="AN689" i="7" a="1"/>
  <c r="AU259" i="7" a="1"/>
  <c r="AR759" i="7" a="1"/>
  <c r="AQ300" i="7" a="1"/>
  <c r="AV192" i="7" a="1"/>
  <c r="AM629" i="7" a="1"/>
  <c r="AK15" i="7" a="1"/>
  <c r="AP920" i="7" a="1"/>
  <c r="AV507" i="7" a="1"/>
  <c r="AV549" i="7" a="1"/>
  <c r="AR95" i="7" a="1"/>
  <c r="AI164" i="7" a="1"/>
  <c r="BA791" i="7" a="1"/>
  <c r="AZ526" i="7" a="1"/>
  <c r="AE968" i="7" a="1"/>
  <c r="AD821" i="7" a="1"/>
  <c r="AA713" i="7" a="1"/>
  <c r="AP787" i="7" a="1"/>
  <c r="AZ971" i="7" a="1"/>
  <c r="AB878" i="7" a="1"/>
  <c r="AH796" i="7" a="1"/>
  <c r="AZ259" i="7" a="1"/>
  <c r="BA692" i="7" a="1"/>
  <c r="AA36" i="7" a="1"/>
  <c r="AJ478" i="7" a="1"/>
  <c r="BC636" i="7" a="1"/>
  <c r="AS340" i="7" a="1"/>
  <c r="AT561" i="7" a="1"/>
  <c r="AF998" i="7" a="1"/>
  <c r="AA77" i="7" a="1"/>
  <c r="BD735" i="6" a="1"/>
  <c r="AG650" i="7" a="1"/>
  <c r="BD569" i="7" a="1"/>
  <c r="AO209" i="7" a="1"/>
  <c r="AU800" i="7" a="1"/>
  <c r="AE949" i="7" a="1"/>
  <c r="AH857" i="7" a="1"/>
  <c r="AN415" i="7" a="1"/>
  <c r="AH635" i="7" a="1"/>
  <c r="AE243" i="7" a="1"/>
  <c r="AQ553" i="7" a="1"/>
  <c r="AO239" i="7" a="1"/>
  <c r="BG492" i="6" a="1"/>
  <c r="AU23" i="7" a="1"/>
  <c r="BG430" i="7" a="1"/>
  <c r="AW158" i="7" a="1"/>
  <c r="AM791" i="7" a="1"/>
  <c r="AP775" i="7" a="1"/>
  <c r="AX26" i="7" a="1"/>
  <c r="AX168" i="7" a="1"/>
  <c r="AH759" i="7" a="1"/>
  <c r="BI295" i="7" a="1"/>
  <c r="AW451" i="7" a="1"/>
  <c r="AK889" i="7" a="1"/>
  <c r="BA530" i="7" a="1"/>
  <c r="AL889" i="7" a="1"/>
  <c r="AG766" i="7" a="1"/>
  <c r="AG153" i="7" a="1"/>
  <c r="BD237" i="7" a="1"/>
  <c r="AD692" i="7" a="1"/>
  <c r="AL743" i="7" a="1"/>
  <c r="AS276" i="7" a="1"/>
  <c r="AX477" i="7" a="1"/>
  <c r="BG790" i="7" a="1"/>
  <c r="BF290" i="7" a="1"/>
  <c r="AB931" i="7" a="1"/>
  <c r="AD747" i="7" a="1"/>
  <c r="AL168" i="7" a="1"/>
  <c r="AZ603" i="7" a="1"/>
  <c r="BA397" i="7" a="1"/>
  <c r="AO436" i="7" a="1"/>
  <c r="AV373" i="7" a="1"/>
  <c r="AN550" i="7" a="1"/>
  <c r="AW644" i="7" a="1"/>
  <c r="AS25" i="7" a="1"/>
  <c r="AL279" i="7" a="1"/>
  <c r="AL980" i="7" a="1"/>
  <c r="AI384" i="7" a="1"/>
  <c r="BA595" i="6" a="1"/>
  <c r="AD208" i="7" a="1"/>
  <c r="BC87" i="7" a="1"/>
  <c r="AO117" i="7" a="1"/>
  <c r="BF429" i="7" a="1"/>
  <c r="BB608" i="7" a="1"/>
  <c r="AS142" i="6" a="1"/>
  <c r="AW13" i="7" a="1"/>
  <c r="AV599" i="7" a="1"/>
  <c r="AX555" i="7" a="1"/>
  <c r="BG38" i="7" a="1"/>
  <c r="BI205" i="7" a="1"/>
  <c r="AW799" i="7" a="1"/>
  <c r="BD287" i="7" a="1"/>
  <c r="AN887" i="7" a="1"/>
  <c r="BF669" i="7" a="1"/>
  <c r="AS388" i="7" a="1"/>
  <c r="AQ415" i="7" a="1"/>
  <c r="BG537" i="7" a="1"/>
  <c r="AQ192" i="7" a="1"/>
  <c r="AI295" i="6" a="1"/>
  <c r="AX514" i="7" a="1"/>
  <c r="AX294" i="7" a="1"/>
  <c r="BI976" i="7" a="1"/>
  <c r="AW268" i="7" a="1"/>
  <c r="AA487" i="7" a="1"/>
  <c r="AP331" i="7" a="1"/>
  <c r="AA603" i="7" a="1"/>
  <c r="AN891" i="7" a="1"/>
  <c r="AR605" i="7" a="1"/>
  <c r="AV558" i="7" a="1"/>
  <c r="AZ773" i="7" a="1"/>
  <c r="AR992" i="7" a="1"/>
  <c r="AN266" i="7" a="1"/>
  <c r="AS528" i="7" a="1"/>
  <c r="AD999" i="7" a="1"/>
  <c r="BI479" i="7" a="1"/>
  <c r="AU385" i="7" a="1"/>
  <c r="BJ823" i="7" a="1"/>
  <c r="BD458" i="7" a="1"/>
  <c r="AG294" i="7" a="1"/>
  <c r="BB131" i="7" a="1"/>
  <c r="AN257" i="7" a="1"/>
  <c r="BD651" i="7" a="1"/>
  <c r="AH660" i="7" a="1"/>
  <c r="AI142" i="7" a="1"/>
  <c r="AD823" i="7" a="1"/>
  <c r="AW341" i="7" a="1"/>
  <c r="AJ270" i="7" a="1"/>
  <c r="BB728" i="7" a="1"/>
  <c r="BE590" i="7" a="1"/>
  <c r="AI243" i="7" a="1"/>
  <c r="AC234" i="7" a="1"/>
  <c r="BG719" i="7" a="1"/>
  <c r="AF120" i="7" a="1"/>
  <c r="BI108" i="7" a="1"/>
  <c r="AA451" i="7" a="1"/>
  <c r="AJ928" i="7" a="1"/>
  <c r="AM991" i="7" a="1"/>
  <c r="BI370" i="7" a="1"/>
  <c r="BG553" i="7" a="1"/>
  <c r="AL892" i="7" a="1"/>
  <c r="AL351" i="7" a="1"/>
  <c r="AN901" i="7" a="1"/>
  <c r="BG558" i="7" a="1"/>
  <c r="AQ997" i="7" a="1"/>
  <c r="AJ999" i="7" a="1"/>
  <c r="AW276" i="7" a="1"/>
  <c r="BC333" i="7" a="1"/>
  <c r="AM901" i="7" a="1"/>
  <c r="AW887" i="7" a="1"/>
  <c r="AP24" i="7" a="1"/>
  <c r="AU798" i="7" a="1"/>
  <c r="BB221" i="7" a="1"/>
  <c r="AD964" i="7" a="1"/>
  <c r="BG526" i="7" a="1"/>
  <c r="AU759" i="7" a="1"/>
  <c r="BB58" i="7" a="1"/>
  <c r="AX907" i="7" a="1"/>
  <c r="AQ128" i="7" a="1"/>
  <c r="BB496" i="7" a="1"/>
  <c r="AY909" i="7" a="1"/>
  <c r="AC629" i="7" a="1"/>
  <c r="BA651" i="7" a="1"/>
  <c r="AD200" i="7" a="1"/>
  <c r="AF823" i="7" a="1"/>
  <c r="BA736" i="7" a="1"/>
  <c r="AP234" i="7" a="1"/>
  <c r="AG422" i="7" a="1"/>
  <c r="AB835" i="7" a="1"/>
  <c r="AW754" i="7" a="1"/>
  <c r="AR464" i="7" a="1"/>
  <c r="AI389" i="7" a="1"/>
  <c r="AX303" i="7" a="1"/>
  <c r="AQ838" i="7" a="1"/>
  <c r="AQ277" i="7" a="1"/>
  <c r="AF384" i="7" a="1"/>
  <c r="AH514" i="7" a="1"/>
  <c r="AA205" i="7" a="1"/>
  <c r="AL838" i="7" a="1"/>
  <c r="BC751" i="7" a="1"/>
  <c r="AO997" i="7" a="1"/>
  <c r="BF376" i="7" a="1"/>
  <c r="AB408" i="7" a="1"/>
  <c r="AB400" i="7" a="1"/>
  <c r="AH958" i="7" a="1"/>
  <c r="AC278" i="7" a="1"/>
  <c r="AE877" i="7" a="1"/>
  <c r="BJ912" i="7" a="1"/>
  <c r="AN878" i="7" a="1"/>
  <c r="AN456" i="7" a="1"/>
  <c r="AP340" i="7" a="1"/>
  <c r="AN694" i="7" a="1"/>
  <c r="AW332" i="7" a="1"/>
  <c r="AM921" i="7" a="1"/>
  <c r="AC206" i="7" a="1"/>
  <c r="AL293" i="7" a="1"/>
  <c r="BG949" i="7" a="1"/>
  <c r="BI169" i="7" a="1"/>
  <c r="AA158" i="7" a="1"/>
  <c r="AO276" i="7" a="1"/>
  <c r="BD17" i="7" a="1"/>
  <c r="AG396" i="7" a="1"/>
  <c r="AC82" i="7" a="1"/>
  <c r="AA539" i="7" a="1"/>
  <c r="AQ928" i="7" a="1"/>
  <c r="AL602" i="7" a="1"/>
  <c r="AN917" i="7" a="1"/>
  <c r="AG430" i="7" a="1"/>
  <c r="AC258" i="7" a="1"/>
  <c r="BC847" i="7" a="1"/>
  <c r="AF61" i="7" a="1"/>
  <c r="AL950" i="7" a="1"/>
  <c r="AH300" i="7" a="1"/>
  <c r="AZ89" i="7" a="1"/>
  <c r="AR823" i="7" a="1"/>
  <c r="AZ76" i="7" a="1"/>
  <c r="AY501" i="7" a="1"/>
  <c r="AB424" i="7" a="1"/>
  <c r="BE389" i="7" a="1"/>
  <c r="AT590" i="7" a="1"/>
  <c r="AZ120" i="7" a="1"/>
  <c r="AJ788" i="7" a="1"/>
  <c r="AR335" i="7" a="1"/>
  <c r="AF236" i="7" a="1"/>
  <c r="AM815" i="7" a="1"/>
  <c r="AE907" i="7" a="1"/>
  <c r="BJ553" i="7" a="1"/>
  <c r="BJ776" i="7" a="1"/>
  <c r="AM30" i="7" a="1"/>
  <c r="AI606" i="7" a="1"/>
  <c r="AF703" i="7" a="1"/>
  <c r="AS424" i="7" a="1"/>
  <c r="AZ605" i="7" a="1"/>
  <c r="BF600" i="7" a="1"/>
  <c r="BJ814" i="7" a="1"/>
  <c r="AN94" i="7" a="1"/>
  <c r="AR934" i="7" a="1"/>
  <c r="BC99" i="7" a="1"/>
  <c r="AL13" i="7" a="1"/>
  <c r="AG257" i="7" a="1"/>
  <c r="AS174" i="7" a="1"/>
  <c r="AD718" i="6" a="1"/>
  <c r="AK920" i="7" a="1"/>
  <c r="BG894" i="7" a="1"/>
  <c r="AF209" i="7" a="1"/>
  <c r="AH64" i="7" a="1"/>
  <c r="AS912" i="7" a="1"/>
  <c r="AZ114" i="7" a="1"/>
  <c r="AQ398" i="7" a="1"/>
  <c r="AR293" i="7" a="1"/>
  <c r="AR958" i="7" a="1"/>
  <c r="AC183" i="6" a="1"/>
  <c r="AU53" i="7" a="1"/>
  <c r="AO408" i="7" a="1"/>
  <c r="AR456" i="7" a="1"/>
  <c r="AF961" i="7" a="1"/>
  <c r="AJ487" i="7" a="1"/>
  <c r="BC608" i="7" a="1"/>
  <c r="BB61" i="7" a="1"/>
  <c r="AT310" i="7" a="1"/>
  <c r="BJ117" i="7" a="1"/>
  <c r="AJ338" i="7" a="1"/>
  <c r="AB826" i="7" a="1"/>
  <c r="AR574" i="7" a="1"/>
  <c r="BF494" i="7" a="1"/>
  <c r="AU868" i="6" a="1"/>
  <c r="AX96" i="7" a="1"/>
  <c r="AO950" i="7" a="1"/>
  <c r="AT491" i="7" a="1"/>
  <c r="AU293" i="7" a="1"/>
  <c r="AL564" i="7" a="1"/>
  <c r="AF202" i="7" a="1"/>
  <c r="AO785" i="7" a="1"/>
  <c r="AK964" i="7" a="1"/>
  <c r="AS435" i="7" a="1"/>
  <c r="BG512" i="7" a="1"/>
  <c r="AM800" i="7" a="1"/>
  <c r="BI574" i="7" a="1"/>
  <c r="AY112" i="7" a="1"/>
  <c r="AZ295" i="7" a="1"/>
  <c r="BB629" i="7" a="1"/>
  <c r="AE785" i="7" a="1"/>
  <c r="BJ751" i="7" a="1"/>
  <c r="AJ26" i="7" a="1"/>
  <c r="AB458" i="7" a="1"/>
  <c r="AX666" i="7" a="1"/>
  <c r="AW606" i="7" a="1"/>
  <c r="AT769" i="7" a="1"/>
  <c r="AL695" i="7" a="1"/>
  <c r="AZ477" i="7" a="1"/>
  <c r="AZ838" i="7" a="1"/>
  <c r="BE459" i="7" a="1"/>
  <c r="AT718" i="7" a="1"/>
  <c r="AZ549" i="7" a="1"/>
  <c r="BC577" i="7" a="1"/>
  <c r="BG163" i="7" a="1"/>
  <c r="AE542" i="7" a="1"/>
  <c r="AF658" i="7" a="1"/>
  <c r="AN598" i="7" a="1"/>
  <c r="AC141" i="7" a="1"/>
  <c r="AG477" i="7" a="1"/>
  <c r="AZ37" i="7" a="1"/>
  <c r="AO754" i="7" a="1"/>
  <c r="AZ422" i="7" a="1"/>
  <c r="AZ759" i="7" a="1"/>
  <c r="BI783" i="7" a="1"/>
  <c r="AX687" i="7" a="1"/>
  <c r="AT754" i="7" a="1"/>
  <c r="AU955" i="7" a="1"/>
  <c r="AH343" i="7" a="1"/>
  <c r="AE477" i="7" a="1"/>
  <c r="AV785" i="7" a="1"/>
  <c r="AC643" i="7" a="1"/>
  <c r="AP456" i="7" a="1"/>
  <c r="AP231" i="7" a="1"/>
  <c r="AB552" i="7" a="1"/>
  <c r="AE369" i="7" a="1"/>
  <c r="AO477" i="7" a="1"/>
  <c r="AL851" i="7" a="1"/>
  <c r="AR231" i="7" a="1"/>
  <c r="AO251" i="7" a="1"/>
  <c r="AB426" i="7" a="1"/>
  <c r="AI823" i="7" a="1"/>
  <c r="AY318" i="7" a="1"/>
  <c r="AJ236" i="7" a="1"/>
  <c r="BI597" i="7" a="1"/>
  <c r="AJ231" i="6" a="1"/>
  <c r="BB79" i="7" a="1"/>
  <c r="AU370" i="7" a="1"/>
  <c r="AZ352" i="7" a="1"/>
  <c r="BG388" i="7" a="1"/>
  <c r="AM50" i="6" a="1"/>
  <c r="AX571" i="7" a="1"/>
  <c r="BA294" i="7" a="1"/>
  <c r="AU35" i="7" a="1"/>
  <c r="AO426" i="7" a="1"/>
  <c r="AV338" i="7" a="1"/>
  <c r="AO816" i="7" a="1"/>
  <c r="BF341" i="7" a="1"/>
  <c r="BI450" i="7" a="1"/>
  <c r="BJ330" i="7" a="1"/>
  <c r="BB864" i="7" a="1"/>
  <c r="AT383" i="7" a="1"/>
  <c r="AX259" i="7" a="1"/>
  <c r="AK693" i="7" a="1"/>
  <c r="BI652" i="7" a="1"/>
  <c r="AW423" i="7" a="1"/>
  <c r="AC131" i="7" a="1"/>
  <c r="AX192" i="7" a="1"/>
  <c r="BA340" i="7" a="1"/>
  <c r="BA718" i="6" a="1"/>
  <c r="AH980" i="6" a="1"/>
  <c r="AA204" i="7" a="1"/>
  <c r="AK221" i="7" a="1"/>
  <c r="AK203" i="7" a="1"/>
  <c r="AT723" i="6" a="1"/>
  <c r="AB956" i="7" a="1"/>
  <c r="AV149" i="7" a="1"/>
  <c r="AA576" i="7" a="1"/>
  <c r="BD152" i="7" a="1"/>
  <c r="AY89" i="7" a="1"/>
  <c r="BE987" i="7" a="1"/>
  <c r="AJ609" i="7" a="1"/>
  <c r="BJ383" i="7" a="1"/>
  <c r="AF747" i="7" a="1"/>
  <c r="BC784" i="7" a="1"/>
  <c r="AK636" i="7" a="1"/>
  <c r="AG591" i="7" a="1"/>
  <c r="AY949" i="7" a="1"/>
  <c r="AI268" i="7" a="1"/>
  <c r="AQ491" i="7" a="1"/>
  <c r="AX629" i="7" a="1"/>
  <c r="AA751" i="7" a="1"/>
  <c r="BB718" i="7" a="1"/>
  <c r="AF458" i="7" a="1"/>
  <c r="BC920" i="7" a="1"/>
  <c r="AC864" i="7" a="1"/>
  <c r="BC234" i="7" a="1"/>
  <c r="BF791" i="7" a="1"/>
  <c r="AJ205" i="7" a="1"/>
  <c r="AZ24" i="7" a="1"/>
  <c r="AM849" i="6" a="1"/>
  <c r="BI713" i="7" a="1"/>
  <c r="AW514" i="7" a="1"/>
  <c r="BG710" i="7" a="1"/>
  <c r="AY974" i="7" a="1"/>
  <c r="AB964" i="7" a="1"/>
  <c r="AU833" i="7" a="1"/>
  <c r="AA93" i="7" a="1"/>
  <c r="AN295" i="7" a="1"/>
  <c r="BG361" i="7" a="1"/>
  <c r="BE224" i="7" a="1"/>
  <c r="AC813" i="7" a="1"/>
  <c r="AY204" i="7" a="1"/>
  <c r="AM204" i="7" a="1"/>
  <c r="AO599" i="7" a="1"/>
  <c r="AG599" i="7" a="1"/>
  <c r="AS17" i="7" a="1"/>
  <c r="BI30" i="7" a="1"/>
  <c r="AO343" i="6" a="1"/>
  <c r="AQ351" i="7" a="1"/>
  <c r="AV313" i="7" a="1"/>
  <c r="AC668" i="7" a="1"/>
  <c r="AO791" i="7" a="1"/>
  <c r="AC778" i="7" a="1"/>
  <c r="AU808" i="7" a="1"/>
  <c r="AJ265" i="7" a="1"/>
  <c r="AY240" i="7" a="1"/>
  <c r="AP139" i="7" a="1"/>
  <c r="AS591" i="7" a="1"/>
  <c r="BD851" i="7" a="1"/>
  <c r="BI171" i="7" a="1"/>
  <c r="AT109" i="7" a="1"/>
  <c r="BC383" i="7" a="1"/>
  <c r="AF732" i="7" a="1"/>
  <c r="AP131" i="7" a="1"/>
  <c r="AL949" i="7" a="1"/>
  <c r="AT332" i="7" a="1"/>
  <c r="AU886" i="7" a="1"/>
  <c r="AT748" i="7" a="1"/>
  <c r="AZ370" i="7" a="1"/>
  <c r="BF707" i="7" a="1"/>
  <c r="AH979" i="7" a="1"/>
  <c r="BJ800" i="7" a="1"/>
  <c r="AV162" i="7" a="1"/>
  <c r="AZ122" i="7" a="1"/>
  <c r="AS808" i="7" a="1"/>
  <c r="AP528" i="7" a="1"/>
  <c r="AA599" i="7" a="1"/>
  <c r="BE524" i="7" a="1"/>
  <c r="AR354" i="7" a="1"/>
  <c r="BA785" i="7" a="1"/>
  <c r="AJ176" i="7" a="1"/>
  <c r="BE251" i="7" a="1"/>
  <c r="AT24" i="7" a="1"/>
  <c r="BG823" i="7" a="1"/>
  <c r="AS615" i="7" a="1"/>
  <c r="AS124" i="7" a="1"/>
  <c r="AJ300" i="7" a="1"/>
  <c r="AM359" i="7" a="1"/>
  <c r="AI236" i="7" a="1"/>
  <c r="AT441" i="7" a="1"/>
  <c r="BD697" i="6" a="1"/>
  <c r="AX422" i="7" a="1"/>
  <c r="AF676" i="7" a="1"/>
  <c r="BF22" i="7" a="1"/>
  <c r="BJ835" i="7" a="1"/>
  <c r="BB968" i="7" a="1"/>
  <c r="AF417" i="7" a="1"/>
  <c r="BB192" i="7" a="1"/>
  <c r="BF799" i="7" a="1"/>
  <c r="BE303" i="7" a="1"/>
  <c r="BB204" i="7" a="1"/>
  <c r="BC181" i="6" a="1"/>
  <c r="BB759" i="7" a="1"/>
  <c r="AX606" i="7" a="1"/>
  <c r="AN574" i="7" a="1"/>
  <c r="AW328" i="7" a="1"/>
  <c r="AB53" i="7" a="1"/>
  <c r="AD473" i="7" a="1"/>
  <c r="AX637" i="7" a="1"/>
  <c r="AV743" i="7" a="1"/>
  <c r="AJ259" i="7" a="1"/>
  <c r="AR168" i="7" a="1"/>
  <c r="AM920" i="7" a="1"/>
  <c r="AO827" i="7" a="1"/>
  <c r="AT82" i="7" a="1"/>
  <c r="AG412" i="7" a="1"/>
  <c r="AN400" i="7" a="1"/>
  <c r="AY894" i="7" a="1"/>
  <c r="AH37" i="7" a="1"/>
  <c r="AG718" i="7" a="1"/>
  <c r="AB486" i="7" a="1"/>
  <c r="BB694" i="7" a="1"/>
  <c r="AU659" i="7" a="1"/>
  <c r="AC423" i="7" a="1"/>
  <c r="AF251" i="7" a="1"/>
  <c r="AM275" i="7" a="1"/>
  <c r="AF356" i="7" a="1"/>
  <c r="AF77" i="7" a="1"/>
  <c r="AZ826" i="7" a="1"/>
  <c r="AG858" i="7" a="1"/>
  <c r="AN775" i="7" a="1"/>
  <c r="AC539" i="7" a="1"/>
  <c r="BG479" i="7" a="1"/>
  <c r="BC192" i="7" a="1"/>
  <c r="BD132" i="7" a="1"/>
  <c r="AZ26" i="7" a="1"/>
  <c r="BF517" i="7" a="1"/>
  <c r="AN417" i="7" a="1"/>
  <c r="AA408" i="7" a="1"/>
  <c r="BA438" i="7" a="1"/>
  <c r="AL426" i="7" a="1"/>
  <c r="BJ158" i="7" a="1"/>
  <c r="AZ392" i="7" a="1"/>
  <c r="AQ17" i="7" a="1"/>
  <c r="AY511" i="7" a="1"/>
  <c r="AV251" i="7" a="1"/>
  <c r="AK478" i="7" a="1"/>
  <c r="AH859" i="7" a="1"/>
  <c r="AY920" i="7" a="1"/>
  <c r="BD932" i="7" a="1"/>
  <c r="BB889" i="7" a="1"/>
  <c r="AX520" i="7" a="1"/>
  <c r="BC526" i="7" a="1"/>
  <c r="AS643" i="7" a="1"/>
  <c r="AG514" i="7" a="1"/>
  <c r="AQ634" i="7" a="1"/>
  <c r="AT197" i="7" a="1"/>
  <c r="BA716" i="7" a="1"/>
  <c r="AU732" i="7" a="1"/>
  <c r="AQ579" i="7" a="1"/>
  <c r="AB635" i="7" a="1"/>
  <c r="BC884" i="7" a="1"/>
  <c r="AA415" i="7" a="1"/>
  <c r="BC354" i="7" a="1"/>
  <c r="BF512" i="7" a="1"/>
  <c r="AM512" i="7" a="1"/>
  <c r="BB528" i="7" a="1"/>
  <c r="AM877" i="7" a="1"/>
  <c r="AJ740" i="7" a="1"/>
  <c r="BG400" i="7" a="1"/>
  <c r="AE335" i="7" a="1"/>
  <c r="AM208" i="6" a="1"/>
  <c r="AZ908" i="7" a="1"/>
  <c r="AA447" i="7" a="1"/>
  <c r="AW343" i="7" a="1"/>
  <c r="AP771" i="7" a="1"/>
  <c r="BG997" i="7" a="1"/>
  <c r="AQ512" i="7" a="1"/>
  <c r="AT606" i="7" a="1"/>
  <c r="AA790" i="7" a="1"/>
  <c r="BA369" i="7" a="1"/>
  <c r="BJ977" i="7" a="1"/>
  <c r="AA660" i="7" a="1"/>
  <c r="BC335" i="7" a="1"/>
  <c r="AG899" i="7" a="1"/>
  <c r="AD677" i="7" a="1"/>
  <c r="BC620" i="7" a="1"/>
  <c r="AF422" i="7" a="1"/>
  <c r="AL487" i="7" a="1"/>
  <c r="BI119" i="7" a="1"/>
  <c r="BD131" i="7" a="1"/>
  <c r="AP237" i="7" a="1"/>
  <c r="AE79" i="7" a="1"/>
  <c r="AY489" i="7" a="1"/>
  <c r="BD399" i="7" a="1"/>
  <c r="AI751" i="7" a="1"/>
  <c r="AW378" i="7" a="1"/>
  <c r="AI738" i="6" a="1"/>
  <c r="AQ799" i="7" a="1"/>
  <c r="AL740" i="7" a="1"/>
  <c r="AB738" i="7" a="1"/>
  <c r="AR619" i="7" a="1"/>
  <c r="BI940" i="7" a="1"/>
  <c r="AK971" i="7" a="1"/>
  <c r="BD800" i="7" a="1"/>
  <c r="AF889" i="7" a="1"/>
  <c r="AE340" i="7" a="1"/>
  <c r="AJ41" i="6" a="1"/>
  <c r="AQ109" i="7" a="1"/>
  <c r="AR310" i="7" a="1"/>
  <c r="BD835" i="7" a="1"/>
  <c r="AQ924" i="7" a="1"/>
  <c r="AS202" i="7" a="1"/>
  <c r="AT605" i="7" a="1"/>
  <c r="BE240" i="7" a="1"/>
  <c r="AQ790" i="7" a="1"/>
  <c r="AC845" i="7" a="1"/>
  <c r="AR901" i="7" a="1"/>
  <c r="AV508" i="7" a="1"/>
  <c r="AN26" i="7" a="1"/>
  <c r="AJ620" i="7" a="1"/>
  <c r="AH491" i="7" a="1"/>
  <c r="AW901" i="7" a="1"/>
  <c r="BI384" i="6" a="1"/>
  <c r="AV384" i="7" a="1"/>
  <c r="AN858" i="7" a="1"/>
  <c r="BE360" i="7" a="1"/>
  <c r="BF114" i="7" a="1"/>
  <c r="AP133" i="7" a="1"/>
  <c r="AD89" i="7" a="1"/>
  <c r="BE209" i="7" a="1"/>
  <c r="AH595" i="6" a="1"/>
  <c r="AE424" i="7" a="1"/>
  <c r="BA36" i="7" a="1"/>
  <c r="BC721" i="7" a="1"/>
  <c r="AO851" i="7" a="1"/>
  <c r="AD699" i="6" a="1"/>
  <c r="AA321" i="7" a="1"/>
  <c r="AS741" i="7" a="1"/>
  <c r="BD422" i="7" a="1"/>
  <c r="BJ486" i="7" a="1"/>
  <c r="AI487" i="7" a="1"/>
  <c r="AF616" i="7" a="1"/>
  <c r="AX878" i="7" a="1"/>
  <c r="BI424" i="7" a="1"/>
  <c r="BC388" i="7" a="1"/>
  <c r="AC430" i="7" a="1"/>
  <c r="AY500" i="7" a="1"/>
  <c r="AY160" i="7" a="1"/>
  <c r="AO770" i="7" a="1"/>
  <c r="AA160" i="7" a="1"/>
  <c r="AS252" i="7" a="1"/>
  <c r="AW331" i="7" a="1"/>
  <c r="BB814" i="7" a="1"/>
  <c r="BA666" i="7" a="1"/>
  <c r="AZ79" i="7" a="1"/>
  <c r="AB294" i="7" a="1"/>
  <c r="BD752" i="7" a="1"/>
  <c r="AV87" i="7" a="1"/>
  <c r="AX815" i="7" a="1"/>
  <c r="AW716" i="7" a="1"/>
  <c r="AZ313" i="7" a="1"/>
  <c r="AG845" i="7" a="1"/>
  <c r="AA430" i="7" a="1"/>
  <c r="BE878" i="7" a="1"/>
  <c r="AH307" i="7" a="1"/>
  <c r="AD932" i="7" a="1"/>
  <c r="AS597" i="7" a="1"/>
  <c r="AB917" i="7" a="1"/>
  <c r="AV111" i="7" a="1"/>
  <c r="AE56" i="7" a="1"/>
  <c r="AV422" i="7" a="1"/>
  <c r="AR89" i="7" a="1"/>
  <c r="AV198" i="7" a="1"/>
  <c r="BF577" i="7" a="1"/>
  <c r="AH846" i="7" a="1"/>
  <c r="AT603" i="7" a="1"/>
  <c r="AI50" i="7" a="1"/>
  <c r="AV333" i="7" a="1"/>
  <c r="AY572" i="7" a="1"/>
  <c r="BI778" i="7" a="1"/>
  <c r="AJ624" i="7" a="1"/>
  <c r="AD785" i="7" a="1"/>
  <c r="AC520" i="7" a="1"/>
  <c r="AD950" i="7" a="1"/>
  <c r="AR534" i="7" a="1"/>
  <c r="AX375" i="7" a="1"/>
  <c r="AT509" i="7" a="1"/>
  <c r="BE517" i="7" a="1"/>
  <c r="BA751" i="7" a="1"/>
  <c r="BA268" i="7" a="1"/>
  <c r="AB236" i="7" a="1"/>
  <c r="BD899" i="7" a="1"/>
  <c r="AW347" i="7" a="1"/>
  <c r="BB111" i="7" a="1"/>
  <c r="AI539" i="7" a="1"/>
  <c r="AS562" i="7" a="1"/>
  <c r="AU573" i="6" a="1"/>
  <c r="AL391" i="7" a="1"/>
  <c r="AA38" i="7" a="1"/>
  <c r="AH974" i="7" a="1"/>
  <c r="AL815" i="7" a="1"/>
  <c r="AR451" i="7" a="1"/>
  <c r="AL119" i="7" a="1"/>
  <c r="AP991" i="7" a="1"/>
  <c r="AQ162" i="7" a="1"/>
  <c r="AX823" i="7" a="1"/>
  <c r="AP950" i="7" a="1"/>
  <c r="AG388" i="7" a="1"/>
  <c r="AB231" i="7" a="1"/>
  <c r="AE319" i="7" a="1"/>
  <c r="AN568" i="7" a="1"/>
  <c r="AI369" i="7" a="1"/>
  <c r="AD537" i="7" a="1"/>
  <c r="AU740" i="7" a="1"/>
  <c r="AY968" i="7" a="1"/>
  <c r="AY61" i="7" a="1"/>
  <c r="AQ577" i="7" a="1"/>
  <c r="AB112" i="7" a="1"/>
  <c r="AA931" i="7" a="1"/>
  <c r="AO141" i="7" a="1"/>
  <c r="BF422" i="7" a="1"/>
  <c r="BA781" i="7" a="1"/>
  <c r="AD799" i="7" a="1"/>
  <c r="AB295" i="7" a="1"/>
  <c r="BE928" i="7" a="1"/>
  <c r="BJ729" i="7" a="1"/>
  <c r="AG657" i="7" a="1"/>
  <c r="AJ336" i="7" a="1"/>
  <c r="AC636" i="7" a="1"/>
  <c r="AG464" i="7" a="1"/>
  <c r="AL773" i="7" a="1"/>
  <c r="AA650" i="7" a="1"/>
  <c r="AA229" i="7" a="1"/>
  <c r="AV236" i="7" a="1"/>
  <c r="AC449" i="7" a="1"/>
  <c r="AK558" i="7" a="1"/>
  <c r="AE800" i="7" a="1"/>
  <c r="AO549" i="7" a="1"/>
  <c r="AS716" i="7" a="1"/>
  <c r="BA338" i="7" a="1"/>
  <c r="AF477" i="7" a="1"/>
  <c r="AO701" i="7" a="1"/>
  <c r="AE667" i="6" a="1"/>
  <c r="AB576" i="7" a="1"/>
  <c r="AJ602" i="7" a="1"/>
  <c r="AO58" i="7" a="1"/>
  <c r="BG464" i="7" a="1"/>
  <c r="AL751" i="7" a="1"/>
  <c r="AS134" i="7" a="1"/>
  <c r="AC619" i="7" a="1"/>
  <c r="BJ278" i="7" a="1"/>
  <c r="BG931" i="7" a="1"/>
  <c r="AR321" i="7" a="1"/>
  <c r="AQ759" i="7" a="1"/>
  <c r="AT489" i="7" a="1"/>
  <c r="AR998" i="7" a="1"/>
  <c r="BA385" i="7" a="1"/>
  <c r="BJ738" i="7" a="1"/>
  <c r="AV705" i="7" a="1"/>
  <c r="BJ785" i="7" a="1"/>
  <c r="AM713" i="7" a="1"/>
  <c r="AK550" i="7" a="1"/>
  <c r="BF58" i="7" a="1"/>
  <c r="AJ526" i="7" a="1"/>
  <c r="AJ587" i="7" a="1"/>
  <c r="AW677" i="7" a="1"/>
  <c r="BE564" i="7" a="1"/>
  <c r="AQ399" i="7" a="1"/>
  <c r="AA318" i="7" a="1"/>
  <c r="BF133" i="7" a="1"/>
  <c r="BF491" i="7" a="1"/>
  <c r="BG616" i="7" a="1"/>
  <c r="AS677" i="7" a="1"/>
  <c r="AF464" i="7" a="1"/>
  <c r="AD23" i="7" a="1"/>
  <c r="AH310" i="7" a="1"/>
  <c r="AL604" i="7" a="1"/>
  <c r="AA191" i="7" a="1"/>
  <c r="BD889" i="7" a="1"/>
  <c r="BA829" i="7" a="1"/>
  <c r="AK213" i="7" a="1"/>
  <c r="AZ111" i="7" a="1"/>
  <c r="AA549" i="7" a="1"/>
  <c r="BI987" i="7" a="1"/>
  <c r="AI710" i="7" a="1"/>
  <c r="BJ79" i="7" a="1"/>
  <c r="AB732" i="7" a="1"/>
  <c r="BB128" i="7" a="1"/>
  <c r="BB507" i="7" a="1"/>
  <c r="BA423" i="7" a="1"/>
  <c r="AC568" i="7" a="1"/>
  <c r="AI64" i="7" a="1"/>
  <c r="AD459" i="7" a="1"/>
  <c r="AX987" i="7" a="1"/>
  <c r="AR438" i="7" a="1"/>
  <c r="AQ412" i="7" a="1"/>
  <c r="AZ700" i="7" a="1"/>
  <c r="AT424" i="7" a="1"/>
  <c r="AE354" i="7" a="1"/>
  <c r="BC496" i="7" a="1"/>
  <c r="AI550" i="7" a="1"/>
  <c r="AM250" i="7" a="1"/>
  <c r="BG209" i="7" a="1"/>
  <c r="AC729" i="7" a="1"/>
  <c r="AJ301" i="7" a="1"/>
  <c r="AB381" i="7" a="1"/>
  <c r="AM432" i="7" a="1"/>
  <c r="AU124" i="7" a="1"/>
  <c r="AH478" i="7" a="1"/>
  <c r="AR15" i="7" a="1"/>
  <c r="AP891" i="7" a="1"/>
  <c r="BB657" i="7" a="1"/>
  <c r="AP102" i="7" a="1"/>
  <c r="AX830" i="7" a="1"/>
  <c r="AA58" i="7" a="1"/>
  <c r="AE446" i="7" a="1"/>
  <c r="AL354" i="7" a="1"/>
  <c r="AF910" i="7" a="1"/>
  <c r="AB50" i="7" a="1"/>
  <c r="BE243" i="7" a="1"/>
  <c r="AY26" i="7" a="1"/>
  <c r="BI435" i="7" a="1"/>
  <c r="AZ53" i="7" a="1"/>
  <c r="AG51" i="7" a="1"/>
  <c r="BF327" i="7" a="1"/>
  <c r="AW512" i="7" a="1"/>
  <c r="AS926" i="7" a="1"/>
  <c r="AZ482" i="7" a="1"/>
  <c r="AM383" i="7" a="1"/>
  <c r="AJ968" i="7" a="1"/>
  <c r="AR277" i="7" a="1"/>
  <c r="AP813" i="7" a="1"/>
  <c r="AV741" i="7" a="1"/>
  <c r="AJ886" i="7" a="1"/>
  <c r="AY310" i="7" a="1"/>
  <c r="AN160" i="7" a="1"/>
  <c r="AU396" i="7" a="1"/>
  <c r="BE741" i="7" a="1"/>
  <c r="AF636" i="7" a="1"/>
  <c r="AJ53" i="7" a="1"/>
  <c r="BJ192" i="7" a="1"/>
  <c r="AF252" i="7" a="1"/>
  <c r="BA851" i="7" a="1"/>
  <c r="BC489" i="7" a="1"/>
  <c r="AU820" i="7" a="1"/>
  <c r="AH321" i="7" a="1"/>
  <c r="AD548" i="7" a="1"/>
  <c r="AU736" i="7" a="1"/>
  <c r="AJ114" i="7" a="1"/>
  <c r="AE482" i="7" a="1"/>
  <c r="AK961" i="7" a="1"/>
  <c r="AA319" i="7" a="1"/>
  <c r="AZ124" i="7" a="1"/>
  <c r="BA259" i="7" a="1"/>
  <c r="AR155" i="7" a="1"/>
  <c r="AY826" i="7" a="1"/>
  <c r="AU822" i="7" a="1"/>
  <c r="AG917" i="7" a="1"/>
  <c r="BJ677" i="7" a="1"/>
  <c r="AQ728" i="7" a="1"/>
  <c r="BD420" i="7" a="1"/>
  <c r="BE313" i="6" a="1"/>
  <c r="BJ799" i="7" a="1"/>
  <c r="AU190" i="7" a="1"/>
  <c r="BB200" i="7" a="1"/>
  <c r="BB140" i="7" a="1"/>
  <c r="BE820" i="7" a="1"/>
  <c r="AO858" i="7" a="1"/>
  <c r="AF962" i="7" a="1"/>
  <c r="AX877" i="7" a="1"/>
  <c r="BD666" i="7" a="1"/>
  <c r="BI414" i="7" a="1"/>
  <c r="AV700" i="7" a="1"/>
  <c r="AU258" i="7" a="1"/>
  <c r="AQ643" i="7" a="1"/>
  <c r="AR695" i="7" a="1"/>
  <c r="AV956" i="7" a="1"/>
  <c r="AD658" i="7" a="1"/>
  <c r="BB799" i="7" a="1"/>
  <c r="BG251" i="7" a="1"/>
  <c r="BI640" i="7" a="1"/>
  <c r="AQ979" i="7" a="1"/>
  <c r="AM389" i="7" a="1"/>
  <c r="BB651" i="7" a="1"/>
  <c r="AI338" i="7" a="1"/>
  <c r="AU668" i="7" a="1"/>
  <c r="AH539" i="7" a="1"/>
  <c r="BF514" i="7" a="1"/>
  <c r="AI16" i="7" a="1"/>
  <c r="BE114" i="7" a="1"/>
  <c r="AX655" i="7" a="1"/>
  <c r="BE657" i="7" a="1"/>
  <c r="AL637" i="7" a="1"/>
  <c r="AZ251" i="7" a="1"/>
  <c r="AW858" i="6" a="1"/>
  <c r="AG613" i="7" a="1"/>
  <c r="BG53" i="7" a="1"/>
  <c r="AU564" i="7" a="1"/>
  <c r="BB399" i="7" a="1"/>
  <c r="AE953" i="7" a="1"/>
  <c r="AY740" i="7" a="1"/>
  <c r="AO605" i="7" a="1"/>
  <c r="AJ859" i="7" a="1"/>
  <c r="AL236" i="7" a="1"/>
  <c r="AC815" i="7" a="1"/>
  <c r="AT294" i="7" a="1"/>
  <c r="AN316" i="7" a="1"/>
  <c r="AG61" i="7" a="1"/>
  <c r="AJ512" i="7" a="1"/>
  <c r="AR940" i="7" a="1"/>
  <c r="AU378" i="7" a="1"/>
  <c r="BD321" i="7" a="1"/>
  <c r="AT451" i="7" a="1"/>
  <c r="BD141" i="7" a="1"/>
  <c r="AP203" i="7" a="1"/>
  <c r="AG494" i="7" a="1"/>
  <c r="AK634" i="7" a="1"/>
  <c r="AZ847" i="7" a="1"/>
  <c r="AV430" i="7" a="1"/>
  <c r="BB972" i="7" a="1"/>
  <c r="AW730" i="7" a="1"/>
  <c r="AM814" i="7" a="1"/>
  <c r="AU206" i="7" a="1"/>
  <c r="AG370" i="7" a="1"/>
  <c r="AC124" i="7" a="1"/>
  <c r="AJ340" i="7" a="1"/>
  <c r="AO829" i="7" a="1"/>
  <c r="BA307" i="7" a="1"/>
  <c r="AP514" i="7" a="1"/>
  <c r="BF351" i="7" a="1"/>
  <c r="AV692" i="7" a="1"/>
  <c r="AP655" i="7" a="1"/>
  <c r="AD190" i="7" a="1"/>
  <c r="AQ548" i="7" a="1"/>
  <c r="AE841" i="7" a="1"/>
  <c r="AZ141" i="7" a="1"/>
  <c r="AI759" i="7" a="1"/>
  <c r="AN47" i="7" a="1"/>
  <c r="AH534" i="7" a="1"/>
  <c r="AN384" i="7" a="1"/>
  <c r="AG997" i="7" a="1"/>
  <c r="AF270" i="7" a="1"/>
  <c r="AZ160" i="7" a="1"/>
  <c r="AG908" i="7" a="1"/>
  <c r="AY24" i="7" a="1"/>
  <c r="AH770" i="7" a="1"/>
  <c r="AY292" i="7" a="1"/>
  <c r="AR198" i="7" a="1"/>
  <c r="AC400" i="7" a="1"/>
  <c r="AL318" i="7" a="1"/>
  <c r="BE95" i="7" a="1"/>
  <c r="BJ826" i="7" a="1"/>
  <c r="AG479" i="7" a="1"/>
  <c r="AE231" i="7" a="1"/>
  <c r="AT96" i="7" a="1"/>
  <c r="BJ53" i="7" a="1"/>
  <c r="AZ16" i="6" a="1"/>
  <c r="AD464" i="7" a="1"/>
  <c r="AY131" i="7" a="1"/>
  <c r="BJ140" i="7" a="1"/>
  <c r="AJ258" i="7" a="1"/>
  <c r="BC778" i="7" a="1"/>
  <c r="AC386" i="6" a="1"/>
  <c r="AD150" i="7" a="1"/>
  <c r="BD707" i="7" a="1"/>
  <c r="BE889" i="7" a="1"/>
  <c r="BB558" i="7" a="1"/>
  <c r="AC920" i="7" a="1"/>
  <c r="AV475" i="7" a="1"/>
  <c r="AC555" i="7" a="1"/>
  <c r="AF901" i="7" a="1"/>
  <c r="AM415" i="7" a="1"/>
  <c r="BE668" i="7" a="1"/>
  <c r="AO528" i="7" a="1"/>
  <c r="AO949" i="7" a="1"/>
  <c r="AL117" i="7" a="1"/>
  <c r="AX531" i="7" a="1"/>
  <c r="AY912" i="7" a="1"/>
  <c r="BD35" i="7" a="1"/>
  <c r="AN693" i="7" a="1"/>
  <c r="BI577" i="7" a="1"/>
  <c r="AB360" i="7" a="1"/>
  <c r="BG606" i="7" a="1"/>
  <c r="BC823" i="7" a="1"/>
  <c r="AV205" i="7" a="1"/>
  <c r="BE451" i="7" a="1"/>
  <c r="BI928" i="7" a="1"/>
  <c r="BD891" i="7" a="1"/>
  <c r="AI191" i="7" a="1"/>
  <c r="BI770" i="7" a="1"/>
  <c r="AQ436" i="7" a="1"/>
  <c r="BC257" i="7" a="1"/>
  <c r="AH139" i="7" a="1"/>
  <c r="BA710" i="7" a="1"/>
  <c r="AL614" i="7" a="1"/>
  <c r="BE713" i="7" a="1"/>
  <c r="AT1000" i="7" a="1"/>
  <c r="AI796" i="7" a="1"/>
  <c r="AN478" i="7" a="1"/>
  <c r="AZ213" i="7" a="1"/>
  <c r="AE357" i="7" a="1"/>
  <c r="AR835" i="7" a="1"/>
  <c r="AI615" i="7" a="1"/>
  <c r="AA851" i="7" a="1"/>
  <c r="AV598" i="7" a="1"/>
  <c r="BG971" i="7" a="1"/>
  <c r="AA876" i="7" a="1"/>
  <c r="BB851" i="7" a="1"/>
  <c r="AD251" i="7" a="1"/>
  <c r="AE275" i="7" a="1"/>
  <c r="AU643" i="7" a="1"/>
  <c r="AD678" i="7" a="1"/>
  <c r="AX984" i="7" a="1"/>
  <c r="AG399" i="7" a="1"/>
  <c r="AM552" i="7" a="1"/>
  <c r="BI354" i="7" a="1"/>
  <c r="AD221" i="7" a="1"/>
  <c r="AT703" i="7" a="1"/>
  <c r="AF511" i="7" a="1"/>
  <c r="BD598" i="7" a="1"/>
  <c r="BI964" i="7" a="1"/>
  <c r="AZ798" i="7" a="1"/>
  <c r="BC158" i="7" a="1"/>
  <c r="AL38" i="7" a="1"/>
  <c r="AZ814" i="7" a="1"/>
  <c r="AU778" i="7" a="1"/>
  <c r="BE705" i="7" a="1"/>
  <c r="BC754" i="7" a="1"/>
  <c r="AK590" i="7" a="1"/>
  <c r="AC308" i="7" a="1"/>
  <c r="AS517" i="7" a="1"/>
  <c r="BA16" i="7" a="1"/>
  <c r="BD421" i="7" a="1"/>
  <c r="AE784" i="7" a="1"/>
  <c r="AF457" i="7" a="1"/>
  <c r="BE579" i="7" a="1"/>
  <c r="AV887" i="7" a="1"/>
  <c r="AA754" i="7" a="1"/>
  <c r="BA790" i="7" a="1"/>
  <c r="BJ351" i="7" a="1"/>
  <c r="AN351" i="7" a="1"/>
  <c r="AS949" i="7" a="1"/>
  <c r="BB785" i="7" a="1"/>
  <c r="AD512" i="7" a="1"/>
  <c r="AF562" i="7" a="1"/>
  <c r="AH629" i="7" a="1"/>
  <c r="AD901" i="7" a="1"/>
  <c r="AA949" i="7" a="1"/>
  <c r="AY915" i="7" a="1"/>
  <c r="AA798" i="7" a="1"/>
  <c r="AB213" i="7" a="1"/>
  <c r="BD332" i="7" a="1"/>
  <c r="AD899" i="7" a="1"/>
  <c r="BA472" i="7" a="1"/>
  <c r="AM392" i="7" a="1"/>
  <c r="AJ14" i="7" a="1"/>
  <c r="AK760" i="7" a="1"/>
  <c r="BC133" i="7" a="1"/>
  <c r="AD294" i="7" a="1"/>
  <c r="BB250" i="7" a="1"/>
  <c r="AY332" i="6" a="1"/>
  <c r="AS333" i="7" a="1"/>
  <c r="AD732" i="7" a="1"/>
  <c r="BF741" i="7" a="1"/>
  <c r="BB765" i="6" a="1"/>
  <c r="AK666" i="7" a="1"/>
  <c r="AI430" i="7" a="1"/>
  <c r="AU493" i="7" a="1"/>
  <c r="AP609" i="7" a="1"/>
  <c r="AM24" i="7" a="1"/>
  <c r="AL657" i="7" a="1"/>
  <c r="AV609" i="7" a="1"/>
  <c r="AM999" i="7" a="1"/>
  <c r="AN602" i="7" a="1"/>
  <c r="AB341" i="7" a="1"/>
  <c r="AU692" i="7" a="1"/>
  <c r="BA64" i="7" a="1"/>
  <c r="BJ160" i="7" a="1"/>
  <c r="AJ321" i="7" a="1"/>
  <c r="AF548" i="7" a="1"/>
  <c r="AX524" i="7" a="1"/>
  <c r="AX816" i="7" a="1"/>
  <c r="AI17" i="7" a="1"/>
  <c r="AS479" i="7" a="1"/>
  <c r="AI408" i="7" a="1"/>
  <c r="AZ99" i="7" a="1"/>
  <c r="AC606" i="7" a="1"/>
  <c r="AY524" i="7" a="1"/>
  <c r="AS501" i="7" a="1"/>
  <c r="AR651" i="7" a="1"/>
  <c r="AG741" i="7" a="1"/>
  <c r="AY313" i="7" a="1"/>
  <c r="AD835" i="7" a="1"/>
  <c r="BJ426" i="7" a="1"/>
  <c r="AN668" i="7" a="1"/>
  <c r="BD982" i="7" a="1"/>
  <c r="AN82" i="7" a="1"/>
  <c r="AE703" i="7" a="1"/>
  <c r="AS313" i="7" a="1"/>
  <c r="AE117" i="7" a="1"/>
  <c r="AG160" i="7" a="1"/>
  <c r="AE266" i="7" a="1"/>
  <c r="BJ788" i="7" a="1"/>
  <c r="BG826" i="7" a="1"/>
  <c r="BE846" i="7" a="1"/>
  <c r="AS279" i="7" a="1"/>
  <c r="BJ950" i="7" a="1"/>
  <c r="AG197" i="7" a="1"/>
  <c r="AX743" i="7" a="1"/>
  <c r="AK267" i="7" a="1"/>
  <c r="AA678" i="7" a="1"/>
  <c r="AX23" i="7" a="1"/>
  <c r="AA783" i="7" a="1"/>
  <c r="AL499" i="7" a="1"/>
  <c r="AL270" i="7" a="1"/>
  <c r="BE37" i="7" a="1"/>
  <c r="BG713" i="7" a="1"/>
  <c r="BE30" i="7" a="1"/>
  <c r="BA615" i="7" a="1"/>
  <c r="AM491" i="7" a="1"/>
  <c r="BG456" i="7" a="1"/>
  <c r="AJ703" i="7" a="1"/>
  <c r="AA932" i="7" a="1"/>
  <c r="AJ710" i="7" a="1"/>
  <c r="AW787" i="7" a="1"/>
  <c r="AO846" i="7" a="1"/>
  <c r="AZ203" i="7" a="1"/>
  <c r="AP120" i="7" a="1"/>
  <c r="AM56" i="7" a="1"/>
  <c r="AS58" i="7" a="1"/>
  <c r="AD846" i="7" a="1"/>
  <c r="AV50" i="7" a="1"/>
  <c r="AP216" i="7" a="1"/>
  <c r="AY50" i="7" a="1"/>
  <c r="AB600" i="7" a="1"/>
  <c r="AV472" i="7" a="1"/>
  <c r="AP799" i="7" a="1"/>
  <c r="BF308" i="7" a="1"/>
  <c r="BC718" i="7" a="1"/>
  <c r="BJ920" i="7" a="1"/>
  <c r="AW77" i="7" a="1"/>
  <c r="AY384" i="7" a="1"/>
  <c r="AD209" i="7" a="1"/>
  <c r="AQ58" i="7" a="1"/>
  <c r="BI430" i="7" a="1"/>
  <c r="AL979" i="7" a="1"/>
  <c r="AE815" i="7" a="1"/>
  <c r="AZ216" i="7" a="1"/>
  <c r="AG30" i="7" a="1"/>
  <c r="AH797" i="7" a="1"/>
  <c r="AI864" i="7" a="1"/>
  <c r="BC605" i="7" a="1"/>
  <c r="AX51" i="7" a="1"/>
  <c r="BB934" i="7" a="1"/>
  <c r="BD813" i="7" a="1"/>
  <c r="BI703" i="7" a="1"/>
  <c r="BA260" i="7" a="1"/>
  <c r="AM95" i="7" a="1"/>
  <c r="AE861" i="7" a="1"/>
  <c r="AV857" i="7" a="1"/>
  <c r="AM788" i="7" a="1"/>
  <c r="AT964" i="7" a="1"/>
  <c r="BJ206" i="7" a="1"/>
  <c r="BJ111" i="7" a="1"/>
  <c r="AI192" i="7" a="1"/>
  <c r="AS675" i="6" a="1"/>
  <c r="AC791" i="7" a="1"/>
  <c r="BD333" i="7" a="1"/>
  <c r="AG738" i="7" a="1"/>
  <c r="BC44" i="7" a="1"/>
  <c r="AM526" i="7" a="1"/>
  <c r="AQ152" i="7" a="1"/>
  <c r="AQ260" i="7" a="1"/>
  <c r="AO305" i="7" a="1"/>
  <c r="AX939" i="7" a="1"/>
  <c r="BJ126" i="7" a="1"/>
  <c r="BE520" i="7" a="1"/>
  <c r="AC540" i="7" a="1"/>
  <c r="AI778" i="7" a="1"/>
  <c r="AH571" i="7" a="1"/>
  <c r="AY332" i="7" a="1"/>
  <c r="AG512" i="7" a="1"/>
  <c r="AR912" i="7" a="1"/>
  <c r="AD397" i="7" a="1"/>
  <c r="AG901" i="7" a="1"/>
  <c r="AD889" i="7" a="1"/>
  <c r="AT878" i="7" a="1"/>
  <c r="AZ836" i="7" a="1"/>
  <c r="AE528" i="7" a="1"/>
  <c r="AR948" i="7" a="1"/>
  <c r="AN25" i="7" a="1"/>
  <c r="AS148" i="7" a="1"/>
  <c r="AL791" i="7" a="1"/>
  <c r="AV385" i="7" a="1"/>
  <c r="AA307" i="7" a="1"/>
  <c r="BJ435" i="7" a="1"/>
  <c r="AJ939" i="7" a="1"/>
  <c r="AM142" i="7" a="1"/>
  <c r="BJ37" i="7" a="1"/>
  <c r="BG403" i="6" a="1"/>
  <c r="AJ482" i="7" a="1"/>
  <c r="AL191" i="7" a="1"/>
  <c r="AZ300" i="7" a="1"/>
  <c r="BC975" i="7" a="1"/>
  <c r="AV206" i="7" a="1"/>
  <c r="BG179" i="7" a="1"/>
  <c r="AT909" i="7" a="1"/>
  <c r="AG520" i="7" a="1"/>
  <c r="AB303" i="7" a="1"/>
  <c r="AH162" i="7" a="1"/>
  <c r="AG668" i="7" a="1"/>
  <c r="AS141" i="7" a="1"/>
  <c r="BC119" i="7" a="1"/>
  <c r="AW907" i="7" a="1"/>
  <c r="AB259" i="7" a="1"/>
  <c r="AJ783" i="7" a="1"/>
  <c r="AE971" i="7" a="1"/>
  <c r="AT833" i="7" a="1"/>
  <c r="AT389" i="7" a="1"/>
  <c r="AH265" i="7" a="1"/>
  <c r="AS221" i="7" a="1"/>
  <c r="AN812" i="7" a="1"/>
  <c r="AT338" i="7" a="1"/>
  <c r="AF949" i="7" a="1"/>
  <c r="AR292" i="7" a="1"/>
  <c r="AH634" i="7" a="1"/>
  <c r="AW785" i="7" a="1"/>
  <c r="AP740" i="7" a="1"/>
  <c r="BJ180" i="7" a="1"/>
  <c r="AO518" i="7" a="1"/>
  <c r="AV847" i="7" a="1"/>
  <c r="AW174" i="7" a="1"/>
  <c r="AV932" i="7" a="1"/>
  <c r="AD202" i="7" a="1"/>
  <c r="BG73" i="7" a="1"/>
  <c r="AF23" i="7" a="1"/>
  <c r="AW968" i="7" a="1"/>
  <c r="AI964" i="7" a="1"/>
  <c r="AU703" i="7" a="1"/>
  <c r="BB740" i="7" a="1"/>
  <c r="AR392" i="7" a="1"/>
  <c r="AJ174" i="7" a="1"/>
  <c r="BB292" i="7" a="1"/>
  <c r="AY577" i="7" a="1"/>
  <c r="AE889" i="7" a="1"/>
  <c r="AD37" i="7" a="1"/>
  <c r="AG75" i="6" a="1"/>
  <c r="BE292" i="7" a="1"/>
  <c r="AM258" i="7" a="1"/>
  <c r="AH259" i="7" a="1"/>
  <c r="BB451" i="7" a="1"/>
  <c r="AY73" i="7" a="1"/>
  <c r="AL562" i="7" a="1"/>
  <c r="BE305" i="7" a="1"/>
  <c r="AP486" i="7" a="1"/>
  <c r="AW659" i="7" a="1"/>
  <c r="BJ422" i="7" a="1"/>
  <c r="AO548" i="7" a="1"/>
  <c r="AX774" i="7" a="1"/>
  <c r="AU34" i="7" a="1"/>
  <c r="AS79" i="7" a="1"/>
  <c r="AK733" i="7" a="1"/>
  <c r="AP359" i="7" a="1"/>
  <c r="AK292" i="7" a="1"/>
  <c r="AG999" i="6" a="1"/>
  <c r="AG111" i="7" a="1"/>
  <c r="AP53" i="7" a="1"/>
  <c r="AX602" i="7" a="1"/>
  <c r="AR949" i="7" a="1"/>
  <c r="BC216" i="7" a="1"/>
  <c r="AF626" i="7" a="1"/>
  <c r="AK35" i="7" a="1"/>
  <c r="AB333" i="7" a="1"/>
  <c r="BJ627" i="7" a="1"/>
  <c r="AP276" i="7" a="1"/>
  <c r="AW252" i="7" a="1"/>
  <c r="AS56" i="7" a="1"/>
  <c r="AJ128" i="7" a="1"/>
  <c r="BB666" i="7" a="1"/>
  <c r="AV792" i="7" a="1"/>
  <c r="AG615" i="7" a="1"/>
  <c r="AQ307" i="7" a="1"/>
  <c r="AS369" i="7" a="1"/>
  <c r="AV564" i="7" a="1"/>
  <c r="AO738" i="7" a="1"/>
  <c r="AS260" i="7" a="1"/>
  <c r="BB751" i="7" a="1"/>
  <c r="BE318" i="7" a="1"/>
  <c r="AU590" i="7" a="1"/>
  <c r="AK300" i="7" a="1"/>
  <c r="AO44" i="7" a="1"/>
  <c r="BC998" i="7" a="1"/>
  <c r="AJ597" i="7" a="1"/>
  <c r="BA252" i="7" a="1"/>
  <c r="AM341" i="7" a="1"/>
  <c r="AC977" i="7" a="1"/>
  <c r="AN450" i="7" a="1"/>
  <c r="BB76" i="7" a="1"/>
  <c r="AF799" i="7" a="1"/>
  <c r="AW655" i="7" a="1"/>
  <c r="AL677" i="7" a="1"/>
  <c r="AV400" i="7" a="1"/>
  <c r="BC977" i="7" a="1"/>
  <c r="BC813" i="7" a="1"/>
  <c r="BE340" i="7" a="1"/>
  <c r="AW316" i="7" a="1"/>
  <c r="BD953" i="7" a="1"/>
  <c r="BG189" i="6" a="1"/>
  <c r="AD591" i="7" a="1"/>
  <c r="AN705" i="7" a="1"/>
  <c r="AV318" i="7" a="1"/>
  <c r="BE399" i="7" a="1"/>
  <c r="BD861" i="7" a="1"/>
  <c r="AO733" i="7" a="1"/>
  <c r="AQ496" i="7" a="1"/>
  <c r="AU314" i="7" a="1"/>
  <c r="AG508" i="7" a="1"/>
  <c r="AB321" i="7" a="1"/>
  <c r="BJ162" i="7" a="1"/>
  <c r="AW122" i="6" a="1"/>
  <c r="BG609" i="7" a="1"/>
  <c r="AK430" i="7" a="1"/>
  <c r="AR429" i="7" a="1"/>
  <c r="AN399" i="7" a="1"/>
  <c r="AF446" i="7" a="1"/>
  <c r="AE605" i="7" a="1"/>
  <c r="BF602" i="7" a="1"/>
  <c r="BJ102" i="7" a="1"/>
  <c r="BD629" i="7" a="1"/>
  <c r="AZ568" i="7" a="1"/>
  <c r="AY347" i="7" a="1"/>
  <c r="AE558" i="7" a="1"/>
  <c r="BJ707" i="7" a="1"/>
  <c r="AW53" i="7" a="1"/>
  <c r="AZ660" i="7" a="1"/>
  <c r="AW26" i="7" a="1"/>
  <c r="BI808" i="7" a="1"/>
  <c r="AY16" i="7" a="1"/>
  <c r="AG674" i="7" a="1"/>
  <c r="AT722" i="7" a="1"/>
  <c r="AP677" i="7" a="1"/>
  <c r="AT651" i="7" a="1"/>
  <c r="BG508" i="7" a="1"/>
  <c r="AM592" i="7" a="1"/>
  <c r="AH603" i="7" a="1"/>
  <c r="AV778" i="7" a="1"/>
  <c r="AM603" i="7" a="1"/>
  <c r="AD609" i="7" a="1"/>
  <c r="BJ124" i="7" a="1"/>
  <c r="BC979" i="6" a="1"/>
  <c r="AD858" i="7" a="1"/>
  <c r="AD82" i="7" a="1"/>
  <c r="AF266" i="7" a="1"/>
  <c r="AT422" i="7" a="1"/>
  <c r="AK417" i="7" a="1"/>
  <c r="AY252" i="7" a="1"/>
  <c r="BB532" i="7" a="1"/>
  <c r="AY781" i="7" a="1"/>
  <c r="BI252" i="7" a="1"/>
  <c r="AQ391" i="7" a="1"/>
  <c r="AY785" i="7" a="1"/>
  <c r="AC209" i="7" a="1"/>
  <c r="AC352" i="7" a="1"/>
  <c r="BG629" i="7" a="1"/>
  <c r="BB520" i="7" a="1"/>
  <c r="AF934" i="7" a="1"/>
  <c r="AR738" i="7" a="1"/>
  <c r="AV636" i="7" a="1"/>
  <c r="AE479" i="7" a="1"/>
  <c r="AM458" i="7" a="1"/>
  <c r="AC621" i="7" a="1"/>
  <c r="AS975" i="7" a="1"/>
  <c r="AW829" i="7" a="1"/>
  <c r="AP163" i="7" a="1"/>
  <c r="AV908" i="7" a="1"/>
  <c r="AQ958" i="7" a="1"/>
  <c r="AO369" i="7" a="1"/>
  <c r="AD163" i="7" a="1"/>
  <c r="AZ876" i="7" a="1"/>
  <c r="AI579" i="7" a="1"/>
  <c r="AF479" i="7" a="1"/>
  <c r="AV821" i="7" a="1"/>
  <c r="BI555" i="7" a="1"/>
  <c r="BI198" i="7" a="1"/>
  <c r="AV917" i="7" a="1"/>
  <c r="AO864" i="7" a="1"/>
  <c r="AO73" i="7" a="1"/>
  <c r="AL179" i="7" a="1"/>
  <c r="AE615" i="7" a="1"/>
  <c r="AM576" i="7" a="1"/>
  <c r="AX206" i="7" a="1"/>
  <c r="AD703" i="7" a="1"/>
  <c r="AL268" i="7" a="1"/>
  <c r="AZ91" i="7" a="1"/>
  <c r="AZ333" i="7" a="1"/>
  <c r="AB260" i="7" a="1"/>
  <c r="AN528" i="7" a="1"/>
  <c r="AB781" i="7" a="1"/>
  <c r="BE152" i="7" a="1"/>
  <c r="AY658" i="7" a="1"/>
  <c r="BG333" i="7" a="1"/>
  <c r="AV168" i="7" a="1"/>
  <c r="AV660" i="7" a="1"/>
  <c r="BE354" i="7" a="1"/>
  <c r="AG964" i="7" a="1"/>
  <c r="AL816" i="7" a="1"/>
  <c r="BJ172" i="7" a="1"/>
  <c r="AF759" i="7" a="1"/>
  <c r="BF710" i="7" a="1"/>
  <c r="AM277" i="7" a="1"/>
  <c r="AI423" i="7" a="1"/>
  <c r="AW926" i="7" a="1"/>
  <c r="AV528" i="7" a="1"/>
  <c r="BC658" i="7" a="1"/>
  <c r="AV694" i="7" a="1"/>
  <c r="BF35" i="7" a="1"/>
  <c r="AO356" i="7" a="1"/>
  <c r="AE338" i="7" a="1"/>
  <c r="AN1000" i="7" a="1"/>
  <c r="AK91" i="7" a="1"/>
  <c r="BG150" i="7" a="1"/>
  <c r="AU58" i="7" a="1"/>
  <c r="BC27" i="7" a="1"/>
  <c r="AV934" i="7" a="1"/>
  <c r="BF128" i="7" a="1"/>
  <c r="AO78" i="7" a="1"/>
  <c r="AK703" i="7" a="1"/>
  <c r="AO310" i="7" a="1"/>
  <c r="BF95" i="7" a="1"/>
  <c r="AO676" i="7" a="1"/>
  <c r="AS198" i="7" a="1"/>
  <c r="AC741" i="7" a="1"/>
  <c r="AL968" i="7" a="1"/>
  <c r="AX359" i="7" a="1"/>
  <c r="AS61" i="7" a="1"/>
  <c r="BD732" i="7" a="1"/>
  <c r="AE308" i="7" a="1"/>
  <c r="AW917" i="7" a="1"/>
  <c r="BE738" i="7" a="1"/>
  <c r="AB522" i="7" a="1"/>
  <c r="AT134" i="7" a="1"/>
  <c r="AY216" i="7" a="1"/>
  <c r="AC389" i="7" a="1"/>
  <c r="AX550" i="7" a="1"/>
  <c r="AP531" i="7" a="1"/>
  <c r="AW237" i="7" a="1"/>
  <c r="BE739" i="7" a="1"/>
  <c r="AN838" i="7" a="1"/>
  <c r="AZ279" i="7" a="1"/>
  <c r="BJ710" i="7" a="1"/>
  <c r="BF829" i="7" a="1"/>
  <c r="AI908" i="7" a="1"/>
  <c r="AW478" i="7" a="1"/>
  <c r="AC603" i="7" a="1"/>
  <c r="AB926" i="7" a="1"/>
  <c r="AZ651" i="7" a="1"/>
  <c r="AC976" i="7" a="1"/>
  <c r="AF968" i="7" a="1"/>
  <c r="AZ27" i="7" a="1"/>
  <c r="BG520" i="7" a="1"/>
  <c r="AT747" i="7" a="1"/>
  <c r="AD234" i="7" a="1"/>
  <c r="AS846" i="7" a="1"/>
  <c r="AV798" i="7" a="1"/>
  <c r="BB858" i="7" a="1"/>
  <c r="BJ259" i="7" a="1"/>
  <c r="BB459" i="7" a="1"/>
  <c r="BB383" i="7" a="1"/>
  <c r="BA956" i="7" a="1"/>
  <c r="AD974" i="7" a="1"/>
  <c r="AS351" i="7" a="1"/>
  <c r="AP421" i="7" a="1"/>
  <c r="AD343" i="7" a="1"/>
  <c r="BJ875" i="7" a="1"/>
  <c r="AK576" i="7" a="1"/>
  <c r="AW613" i="7" a="1"/>
  <c r="AZ552" i="7" a="1"/>
  <c r="AH955" i="7" a="1"/>
  <c r="AG792" i="7" a="1"/>
  <c r="AN338" i="7" a="1"/>
  <c r="AE38" i="7" a="1"/>
  <c r="BI13" i="7" a="1"/>
  <c r="AZ447" i="7" a="1"/>
  <c r="BC328" i="7" a="1"/>
  <c r="AX773" i="7" a="1"/>
  <c r="AZ464" i="7" a="1"/>
  <c r="AM435" i="7" a="1"/>
  <c r="BG469" i="6" a="1"/>
  <c r="AM760" i="7" a="1"/>
  <c r="AA778" i="7" a="1"/>
  <c r="AR926" i="7" a="1"/>
  <c r="AI676" i="7" a="1"/>
  <c r="AW457" i="7" a="1"/>
  <c r="AH598" i="7" a="1"/>
  <c r="BA508" i="7" a="1"/>
  <c r="AI514" i="7" a="1"/>
  <c r="AM579" i="7" a="1"/>
  <c r="AV25" i="7" a="1"/>
  <c r="AF675" i="7" a="1"/>
  <c r="AW93" i="7" a="1"/>
  <c r="BA87" i="7" a="1"/>
  <c r="AI294" i="7" a="1"/>
  <c r="AG392" i="7" a="1"/>
  <c r="AT354" i="7" a="1"/>
  <c r="AO109" i="7" a="1"/>
  <c r="BB509" i="7" a="1"/>
  <c r="BC82" i="7" a="1"/>
  <c r="AD759" i="7" a="1"/>
  <c r="AA295" i="7" a="1"/>
  <c r="AT851" i="7" a="1"/>
  <c r="AY573" i="6" a="1"/>
  <c r="AQ477" i="7" a="1"/>
  <c r="AY482" i="7" a="1"/>
  <c r="AW22" i="7" a="1"/>
  <c r="AP917" i="7" a="1"/>
  <c r="BG815" i="7" a="1"/>
  <c r="BB423" i="7" a="1"/>
  <c r="BJ295" i="7" a="1"/>
  <c r="AV878" i="7" a="1"/>
  <c r="AD539" i="7" a="1"/>
  <c r="BI236" i="7" a="1"/>
  <c r="AO710" i="7" a="1"/>
  <c r="AI636" i="7" a="1"/>
  <c r="AG748" i="7" a="1"/>
  <c r="AR22" i="7" a="1"/>
  <c r="AC79" i="7" a="1"/>
  <c r="AS229" i="7" a="1"/>
  <c r="AJ458" i="7" a="1"/>
  <c r="AT614" i="7" a="1"/>
  <c r="BB710" i="7" a="1"/>
  <c r="AF650" i="7" a="1"/>
  <c r="AD259" i="7" a="1"/>
  <c r="AM96" i="7" a="1"/>
  <c r="BA295" i="7" a="1"/>
  <c r="BA354" i="7" a="1"/>
  <c r="AW73" i="7" a="1"/>
  <c r="AO321" i="7" a="1"/>
  <c r="AX950" i="7" a="1"/>
  <c r="AT58" i="7" a="1"/>
  <c r="BJ473" i="7" a="1"/>
  <c r="BE343" i="7" a="1"/>
  <c r="AU851" i="7" a="1"/>
  <c r="AW128" i="7" a="1"/>
  <c r="AP738" i="7" a="1"/>
  <c r="BE267" i="7" a="1"/>
  <c r="BC798" i="7" a="1"/>
  <c r="AL319" i="7" a="1"/>
  <c r="AL707" i="7" a="1"/>
  <c r="AD161" i="7" a="1"/>
  <c r="AK713" i="7" a="1"/>
  <c r="AN170" i="6" a="1"/>
  <c r="BF229" i="7" a="1"/>
  <c r="BI35" i="7" a="1"/>
  <c r="AE160" i="7" a="1"/>
  <c r="AL542" i="7" a="1"/>
  <c r="BE73" i="7" a="1"/>
  <c r="BB321" i="7" a="1"/>
  <c r="BF199" i="7" a="1"/>
  <c r="AT707" i="7" a="1"/>
  <c r="AS266" i="7" a="1"/>
  <c r="AI204" i="7" a="1"/>
  <c r="AF561" i="7" a="1"/>
  <c r="BA131" i="7" a="1"/>
  <c r="AE441" i="7" a="1"/>
  <c r="BB237" i="7" a="1"/>
  <c r="AR171" i="7" a="1"/>
  <c r="BJ359" i="7" a="1"/>
  <c r="BD1000" i="7" a="1"/>
  <c r="AZ703" i="7" a="1"/>
  <c r="BG564" i="7" a="1"/>
  <c r="BE333" i="7" a="1"/>
  <c r="BJ668" i="7" a="1"/>
  <c r="AG643" i="7" a="1"/>
  <c r="AM528" i="7" a="1"/>
  <c r="AF694" i="7" a="1"/>
  <c r="AM255" i="7" a="1"/>
  <c r="BJ901" i="7" a="1"/>
  <c r="AG332" i="7" a="1"/>
  <c r="BF553" i="7" a="1"/>
  <c r="AU909" i="7" a="1"/>
  <c r="AJ417" i="7" a="1"/>
  <c r="BF912" i="7" a="1"/>
  <c r="AU534" i="7" a="1"/>
  <c r="BJ864" i="7" a="1"/>
  <c r="BE101" i="7" a="1"/>
  <c r="AI754" i="7" a="1"/>
  <c r="AT950" i="7" a="1"/>
  <c r="AK30" i="7" a="1"/>
  <c r="AC289" i="7" a="1"/>
  <c r="BG798" i="7" a="1"/>
  <c r="AU119" i="7" a="1"/>
  <c r="BJ514" i="7" a="1"/>
  <c r="AW487" i="7" a="1"/>
  <c r="BJ961" i="7" a="1"/>
  <c r="BB191" i="7" a="1"/>
  <c r="AH73" i="7" a="1"/>
  <c r="AH149" i="7" a="1"/>
  <c r="AN24" i="7" a="1"/>
  <c r="AJ971" i="7" a="1"/>
  <c r="AO388" i="7" a="1"/>
  <c r="AC998" i="7" a="1"/>
  <c r="BG759" i="7" a="1"/>
  <c r="AN769" i="7" a="1"/>
  <c r="AH128" i="7" a="1"/>
  <c r="AV303" i="7" a="1"/>
  <c r="BI534" i="7" a="1"/>
  <c r="BG613" i="7" a="1"/>
  <c r="AP501" i="7" a="1"/>
  <c r="AZ776" i="7" a="1"/>
  <c r="AQ36" i="7" a="1"/>
  <c r="BC600" i="7" a="1"/>
  <c r="AR45" i="7" a="1"/>
  <c r="AE539" i="7" a="1"/>
  <c r="AR375" i="7" a="1"/>
  <c r="BG977" i="7" a="1"/>
  <c r="AS992" i="7" a="1"/>
  <c r="AA598" i="7" a="1"/>
  <c r="BF733" i="7" a="1"/>
  <c r="AU771" i="7" a="1"/>
  <c r="AX751" i="7" a="1"/>
  <c r="BG200" i="7" a="1"/>
  <c r="AP665" i="7" a="1"/>
  <c r="BB571" i="7" a="1"/>
  <c r="AM361" i="7" a="1"/>
  <c r="AN459" i="7" a="1"/>
  <c r="AK609" i="7" a="1"/>
  <c r="BI216" i="7" a="1"/>
  <c r="AP627" i="7" a="1"/>
  <c r="BI49" i="7" a="1"/>
  <c r="BC260" i="7" a="1"/>
  <c r="AH446" i="7" a="1"/>
  <c r="AW636" i="7" a="1"/>
  <c r="AF415" i="7" a="1"/>
  <c r="BC458" i="7" a="1"/>
  <c r="AM889" i="7" a="1"/>
  <c r="AJ614" i="7" a="1"/>
  <c r="AU248" i="6" a="1"/>
  <c r="BI719" i="7" a="1"/>
  <c r="AK414" i="7" a="1"/>
  <c r="AX75" i="6" a="1"/>
  <c r="AK64" i="7" a="1"/>
  <c r="AU464" i="7" a="1"/>
  <c r="AZ423" i="7" a="1"/>
  <c r="AS596" i="7" a="1"/>
  <c r="BE77" i="7" a="1"/>
  <c r="AD666" i="7" a="1"/>
  <c r="AH258" i="7" a="1"/>
  <c r="BD686" i="7" a="1"/>
  <c r="AA858" i="7" a="1"/>
  <c r="AX730" i="7" a="1"/>
  <c r="BB482" i="7" a="1"/>
  <c r="AO50" i="7" a="1"/>
  <c r="AG319" i="7" a="1"/>
  <c r="AT759" i="7" a="1"/>
  <c r="AP243" i="7" a="1"/>
  <c r="AR16" i="7" a="1"/>
  <c r="BE791" i="7" a="1"/>
  <c r="AD542" i="7" a="1"/>
  <c r="AH713" i="7" a="1"/>
  <c r="BA169" i="7" a="1"/>
  <c r="AM408" i="7" a="1"/>
  <c r="AL666" i="7" a="1"/>
  <c r="AL556" i="7" a="1"/>
  <c r="BF955" i="7" a="1"/>
  <c r="AE140" i="6" a="1"/>
  <c r="AW303" i="7" a="1"/>
  <c r="BD791" i="7" a="1"/>
  <c r="AN429" i="7" a="1"/>
  <c r="AR215" i="7" a="1"/>
  <c r="AU30" i="7" a="1"/>
  <c r="AI446" i="7" a="1"/>
  <c r="AQ528" i="7" a="1"/>
  <c r="AL111" i="7" a="1"/>
  <c r="AY38" i="7" a="1"/>
  <c r="BI317" i="6" a="1"/>
  <c r="AU59" i="7" a="1"/>
  <c r="AU142" i="7" a="1"/>
  <c r="BI61" i="7" a="1"/>
  <c r="BI491" i="7" a="1"/>
  <c r="AE950" i="7" a="1"/>
  <c r="BI478" i="7" a="1"/>
  <c r="BF790" i="7" a="1"/>
  <c r="AH928" i="7" a="1"/>
  <c r="AP791" i="7" a="1"/>
  <c r="AR847" i="7" a="1"/>
  <c r="AS666" i="7" a="1"/>
  <c r="BB205" i="7" a="1"/>
  <c r="AS760" i="7" a="1"/>
  <c r="BI924" i="7" a="1"/>
  <c r="BB252" i="7" a="1"/>
  <c r="BB613" i="7" a="1"/>
  <c r="AE790" i="7" a="1"/>
  <c r="BA390" i="7" a="1"/>
  <c r="AX964" i="7" a="1"/>
  <c r="BG859" i="7" a="1"/>
  <c r="AX508" i="7" a="1"/>
  <c r="AT846" i="7" a="1"/>
  <c r="AI816" i="7" a="1"/>
  <c r="BE962" i="7" a="1"/>
  <c r="BA977" i="7" a="1"/>
  <c r="AX650" i="7" a="1"/>
  <c r="AJ707" i="7" a="1"/>
  <c r="AG887" i="7" a="1"/>
  <c r="BE778" i="7" a="1"/>
  <c r="AX591" i="7" a="1"/>
  <c r="AF974" i="7" a="1"/>
  <c r="AX237" i="7" a="1"/>
  <c r="AK836" i="7" a="1"/>
  <c r="AB209" i="7" a="1"/>
  <c r="AH482" i="7" a="1"/>
  <c r="AC162" i="7" a="1"/>
  <c r="AC87" i="7" a="1"/>
  <c r="AB308" i="7" a="1"/>
  <c r="AB822" i="7" a="1"/>
  <c r="AT41" i="7" a="1"/>
  <c r="AI400" i="7" a="1"/>
  <c r="AT152" i="7" a="1"/>
  <c r="AP192" i="7" a="1"/>
  <c r="BJ204" i="7" a="1"/>
  <c r="AF278" i="7" a="1"/>
  <c r="AM822" i="7" a="1"/>
  <c r="AZ250" i="7" a="1"/>
  <c r="AJ666" i="7" a="1"/>
  <c r="AN149" i="7" a="1"/>
  <c r="AS856" i="7" a="1"/>
  <c r="AA133" i="7" a="1"/>
  <c r="BJ971" i="7" a="1"/>
  <c r="BA321" i="7" a="1"/>
  <c r="AG692" i="7" a="1"/>
  <c r="AT953" i="7" a="1"/>
  <c r="AL694" i="7" a="1"/>
  <c r="AI602" i="7" a="1"/>
  <c r="AR417" i="7" a="1"/>
  <c r="AJ658" i="7" a="1"/>
  <c r="AR859" i="7" a="1"/>
  <c r="AD191" i="7" a="1"/>
  <c r="AI266" i="7" a="1"/>
  <c r="AW682" i="6" a="1"/>
  <c r="BA204" i="7" a="1"/>
  <c r="AN841" i="7" a="1"/>
  <c r="AD313" i="7" a="1"/>
  <c r="AZ77" i="7" a="1"/>
  <c r="BE821" i="7" a="1"/>
  <c r="BA266" i="7" a="1"/>
  <c r="AU746" i="6" a="1"/>
  <c r="AJ555" i="7" a="1"/>
  <c r="AB56" i="7" a="1"/>
  <c r="AL858" i="7" a="1"/>
  <c r="AG142" i="7" a="1"/>
  <c r="AQ199" i="7" a="1"/>
  <c r="AY700" i="7" a="1"/>
  <c r="BB119" i="7" a="1"/>
  <c r="BF580" i="7" a="1"/>
  <c r="BF94" i="7" a="1"/>
  <c r="AV209" i="7" a="1"/>
  <c r="BJ591" i="7" a="1"/>
  <c r="AH604" i="7" a="1"/>
  <c r="AD499" i="7" a="1"/>
  <c r="AE659" i="7" a="1"/>
  <c r="AS609" i="7" a="1"/>
  <c r="AZ266" i="7" a="1"/>
  <c r="BI161" i="7" a="1"/>
  <c r="AX790" i="7" a="1"/>
  <c r="AN174" i="7" a="1"/>
  <c r="AC592" i="7" a="1"/>
  <c r="AH550" i="7" a="1"/>
  <c r="AY846" i="7" a="1"/>
  <c r="AV739" i="7" a="1"/>
  <c r="AF82" i="7" a="1"/>
  <c r="AK816" i="7" a="1"/>
  <c r="AR562" i="7" a="1"/>
  <c r="AO111" i="7" a="1"/>
  <c r="AK887" i="7" a="1"/>
  <c r="BE659" i="7" a="1"/>
  <c r="AC190" i="7" a="1"/>
  <c r="BA265" i="7" a="1"/>
  <c r="AY568" i="7" a="1"/>
  <c r="AL850" i="7" a="1"/>
  <c r="BD168" i="7" a="1"/>
  <c r="AT998" i="7" a="1"/>
  <c r="AU89" i="7" a="1"/>
  <c r="BB901" i="7" a="1"/>
  <c r="AF991" i="7" a="1"/>
  <c r="AI126" i="7" a="1"/>
  <c r="BE432" i="7" a="1"/>
  <c r="BI369" i="7" a="1"/>
  <c r="BG139" i="7" a="1"/>
  <c r="AJ997" i="7" a="1"/>
  <c r="BE328" i="7" a="1"/>
  <c r="AW548" i="7" a="1"/>
  <c r="AO194" i="7" a="1"/>
  <c r="AG658" i="7" a="1"/>
  <c r="BF397" i="7" a="1"/>
  <c r="BI912" i="7" a="1"/>
  <c r="BJ391" i="7" a="1"/>
  <c r="AB703" i="7" a="1"/>
  <c r="AH850" i="7" a="1"/>
  <c r="AU784" i="7" a="1"/>
  <c r="AW955" i="7" a="1"/>
  <c r="BI95" i="7" a="1"/>
  <c r="AG548" i="7" a="1"/>
  <c r="BI73" i="7" a="1"/>
  <c r="AM955" i="7" a="1"/>
  <c r="AO478" i="7" a="1"/>
  <c r="AE383" i="7" a="1"/>
  <c r="AA956" i="7" a="1"/>
  <c r="AJ266" i="7" a="1"/>
  <c r="AB456" i="7" a="1"/>
  <c r="AT907" i="7" a="1"/>
  <c r="AJ198" i="7" a="1"/>
  <c r="AY458" i="7" a="1"/>
  <c r="AX892" i="7" a="1"/>
  <c r="AR383" i="7" a="1"/>
  <c r="BJ564" i="7" a="1"/>
  <c r="AJ307" i="7" a="1"/>
  <c r="BI694" i="7" a="1"/>
  <c r="AU446" i="7" a="1"/>
  <c r="AG252" i="7" a="1"/>
  <c r="AG940" i="7" a="1"/>
  <c r="AO732" i="7" a="1"/>
  <c r="AT177" i="7" a="1"/>
  <c r="AE728" i="7" a="1"/>
  <c r="AB390" i="7" a="1"/>
  <c r="AF691" i="6" a="1"/>
  <c r="AD689" i="6" a="1"/>
  <c r="AZ751" i="7" a="1"/>
  <c r="AO909" i="7" a="1"/>
  <c r="AZ132" i="7" a="1"/>
  <c r="AL999" i="7" a="1"/>
  <c r="AH82" i="7" a="1"/>
  <c r="AO591" i="7" a="1"/>
  <c r="BE200" i="7" a="1"/>
  <c r="AL50" i="7" a="1"/>
  <c r="AI953" i="7" a="1"/>
  <c r="AN600" i="7" a="1"/>
  <c r="BB579" i="7" a="1"/>
  <c r="BJ770" i="7" a="1"/>
  <c r="BG652" i="7" a="1"/>
  <c r="AV665" i="7" a="1"/>
  <c r="AQ202" i="7" a="1"/>
  <c r="AV426" i="7" a="1"/>
  <c r="AP202" i="7" a="1"/>
  <c r="AZ996" i="7" a="1"/>
  <c r="AG150" i="7" a="1"/>
  <c r="BG738" i="7" a="1"/>
  <c r="AO335" i="7" a="1"/>
  <c r="AG521" i="7" a="1"/>
  <c r="AC112" i="7" a="1"/>
  <c r="AZ834" i="7" a="1"/>
  <c r="BF508" i="7" a="1"/>
  <c r="AF602" i="7" a="1"/>
  <c r="BE204" i="7" a="1"/>
  <c r="AI637" i="7" a="1"/>
  <c r="AG823" i="7" a="1"/>
  <c r="AR739" i="7" a="1"/>
  <c r="AS300" i="7" a="1"/>
  <c r="AM391" i="7" a="1"/>
  <c r="BF162" i="7" a="1"/>
  <c r="AV266" i="7" a="1"/>
  <c r="BC949" i="7" a="1"/>
  <c r="BB75" i="7" a="1"/>
  <c r="AU301" i="7" a="1"/>
  <c r="AD711" i="7" a="1"/>
  <c r="AB464" i="7" a="1"/>
  <c r="AX718" i="7" a="1"/>
  <c r="AW96" i="7" a="1"/>
  <c r="AD643" i="7" a="1"/>
  <c r="BG339" i="7" a="1"/>
  <c r="AD12" i="7" a="1"/>
  <c r="AR391" i="7" a="1"/>
  <c r="AJ992" i="7" a="1"/>
  <c r="BB861" i="7" a="1"/>
  <c r="AE618" i="7" a="1"/>
  <c r="AX886" i="7" a="1"/>
  <c r="AO615" i="7" a="1"/>
  <c r="BI602" i="7" a="1"/>
  <c r="AP778" i="7" a="1"/>
  <c r="AJ845" i="7" a="1"/>
  <c r="BB859" i="7" a="1"/>
  <c r="AE975" i="7" a="1"/>
  <c r="AE256" i="7" a="1"/>
  <c r="BD826" i="7" a="1"/>
  <c r="BC429" i="7" a="1"/>
  <c r="BF615" i="7" a="1"/>
  <c r="BC861" i="7" a="1"/>
  <c r="AM743" i="7" a="1"/>
  <c r="AT599" i="7" a="1"/>
  <c r="AH599" i="7" a="1"/>
  <c r="AL822" i="7" a="1"/>
  <c r="AO414" i="7" a="1"/>
  <c r="AR846" i="7" a="1"/>
  <c r="BG313" i="7" a="1"/>
  <c r="BE501" i="7" a="1"/>
  <c r="AM179" i="7" a="1"/>
  <c r="BB378" i="7" a="1"/>
  <c r="AH600" i="7" a="1"/>
  <c r="AN494" i="7" a="1"/>
  <c r="AP351" i="7" a="1"/>
  <c r="AS575" i="7" a="1"/>
  <c r="AC816" i="7" a="1"/>
  <c r="AW526" i="7" a="1"/>
  <c r="BJ939" i="7" a="1"/>
  <c r="BA652" i="7" a="1"/>
  <c r="BI347" i="7" a="1"/>
  <c r="AZ571" i="7" a="1"/>
  <c r="AI851" i="7" a="1"/>
  <c r="AT550" i="7" a="1"/>
  <c r="AQ822" i="7" a="1"/>
  <c r="AG841" i="7" a="1"/>
  <c r="AQ651" i="7" a="1"/>
  <c r="AI738" i="7" a="1"/>
  <c r="AX656" i="7" a="1"/>
  <c r="BB757" i="7" a="1"/>
  <c r="AG237" i="7" a="1"/>
  <c r="AW87" i="7" a="1"/>
  <c r="BE808" i="7" a="1"/>
  <c r="AQ321" i="7" a="1"/>
  <c r="AY265" i="7" a="1"/>
  <c r="AO748" i="7" a="1"/>
  <c r="AM58" i="7" a="1"/>
  <c r="AT340" i="7" a="1"/>
  <c r="BA979" i="7" a="1"/>
  <c r="AQ333" i="7" a="1"/>
  <c r="AN381" i="7" a="1"/>
  <c r="BJ87" i="7" a="1"/>
  <c r="AY643" i="7" a="1"/>
  <c r="AS275" i="7" a="1"/>
  <c r="AZ496" i="7" a="1"/>
  <c r="BF319" i="7" a="1"/>
  <c r="AM555" i="7" a="1"/>
  <c r="AH257" i="7" a="1"/>
  <c r="AJ998" i="7" a="1"/>
  <c r="AC655" i="7" a="1"/>
  <c r="BA741" i="7" a="1"/>
  <c r="BB953" i="7" a="1"/>
  <c r="AK133" i="7" a="1"/>
  <c r="BD447" i="7" a="1"/>
  <c r="AE668" i="7" a="1"/>
  <c r="AW604" i="7" a="1"/>
  <c r="AN303" i="7" a="1"/>
  <c r="BE252" i="7" a="1"/>
  <c r="AN629" i="7" a="1"/>
  <c r="AA564" i="7" a="1"/>
  <c r="AC576" i="7" a="1"/>
  <c r="AV392" i="7" a="1"/>
  <c r="AJ603" i="7" a="1"/>
  <c r="AL118" i="7" a="1"/>
  <c r="AU78" i="7" a="1"/>
  <c r="AF79" i="7" a="1"/>
  <c r="BA356" i="7" a="1"/>
  <c r="AS598" i="7" a="1"/>
  <c r="AQ705" i="7" a="1"/>
  <c r="AI422" i="7" a="1"/>
  <c r="AM295" i="7" a="1"/>
  <c r="BA733" i="7" a="1"/>
  <c r="AK677" i="7" a="1"/>
  <c r="BG144" i="6" a="1"/>
  <c r="AD496" i="7" a="1"/>
  <c r="BA770" i="7" a="1"/>
  <c r="AS15" i="7" a="1"/>
  <c r="AX162" i="7" a="1"/>
  <c r="AK51" i="7" a="1"/>
  <c r="AK798" i="7" a="1"/>
  <c r="AG93" i="7" a="1"/>
  <c r="AU599" i="7" a="1"/>
  <c r="AV710" i="7" a="1"/>
  <c r="AL821" i="7" a="1"/>
  <c r="AP197" i="7" a="1"/>
  <c r="BE215" i="7" a="1"/>
  <c r="BI700" i="7" a="1"/>
  <c r="AE128" i="7" a="1"/>
  <c r="AY142" i="7" a="1"/>
  <c r="AG251" i="7" a="1"/>
  <c r="AC917" i="7" a="1"/>
  <c r="AA813" i="7" a="1"/>
  <c r="BD660" i="7" a="1"/>
  <c r="AB30" i="7" a="1"/>
  <c r="AZ449" i="6" a="1"/>
  <c r="AL79" i="7" a="1"/>
  <c r="AK707" i="7" a="1"/>
  <c r="BA729" i="7" a="1"/>
  <c r="BB930" i="7" a="1"/>
  <c r="AQ785" i="7" a="1"/>
  <c r="AG621" i="7" a="1"/>
  <c r="AC93" i="7" a="1"/>
  <c r="AX82" i="7" a="1"/>
  <c r="AY707" i="7" a="1"/>
  <c r="AI429" i="7" a="1"/>
  <c r="AZ231" i="7" a="1"/>
  <c r="BC373" i="7" a="1"/>
  <c r="BF998" i="7" a="1"/>
  <c r="AY710" i="7" a="1"/>
  <c r="AM311" i="7" a="1"/>
  <c r="AZ15" i="7" a="1"/>
  <c r="AP977" i="7" a="1"/>
  <c r="AI319" i="7" a="1"/>
  <c r="AG783" i="7" a="1"/>
  <c r="AW694" i="7" a="1"/>
  <c r="AA441" i="7" a="1"/>
  <c r="AC652" i="7" a="1"/>
  <c r="AE826" i="7" a="1"/>
  <c r="AN360" i="7" a="1"/>
  <c r="AI252" i="7" a="1"/>
  <c r="AF64" i="7" a="1"/>
  <c r="BJ119" i="7" a="1"/>
  <c r="AN391" i="6" a="1"/>
  <c r="BB510" i="6" a="1"/>
  <c r="AW231" i="7" a="1"/>
  <c r="BA391" i="7" a="1"/>
  <c r="AC692" i="7" a="1"/>
  <c r="AW678" i="7" a="1"/>
  <c r="BD216" i="7" a="1"/>
  <c r="AT61" i="7" a="1"/>
  <c r="AO552" i="7" a="1"/>
  <c r="BE392" i="7" a="1"/>
  <c r="AA30" i="7" a="1"/>
  <c r="BJ78" i="7" a="1"/>
  <c r="AT16" i="7" a="1"/>
  <c r="AI524" i="7" a="1"/>
  <c r="AS231" i="7" a="1"/>
  <c r="AQ153" i="7" a="1"/>
  <c r="AF303" i="7" a="1"/>
  <c r="AJ539" i="7" a="1"/>
  <c r="AM930" i="7" a="1"/>
  <c r="AH51" i="7" a="1"/>
  <c r="BA846" i="7" a="1"/>
  <c r="BC800" i="7" a="1"/>
  <c r="AJ150" i="7" a="1"/>
  <c r="AZ435" i="7" a="1"/>
  <c r="BF292" i="7" a="1"/>
  <c r="BE189" i="6" a="1"/>
  <c r="AD668" i="7" a="1"/>
  <c r="BD597" i="7" a="1"/>
  <c r="AU243" i="7" a="1"/>
  <c r="AR836" i="7" a="1"/>
  <c r="AC198" i="7" a="1"/>
  <c r="BD908" i="7" a="1"/>
  <c r="AV678" i="7" a="1"/>
  <c r="BD64" i="7" a="1"/>
  <c r="AY548" i="7" a="1"/>
  <c r="AR359" i="7" a="1"/>
  <c r="AJ89" i="7" a="1"/>
  <c r="AK26" i="7" a="1"/>
  <c r="BJ694" i="7" a="1"/>
  <c r="BI887" i="7" a="1"/>
  <c r="BI835" i="7" a="1"/>
  <c r="AY95" i="7" a="1"/>
  <c r="AK260" i="7" a="1"/>
  <c r="AU752" i="7" a="1"/>
  <c r="AG636" i="7" a="1"/>
  <c r="BB826" i="7" a="1"/>
  <c r="AZ343" i="7" a="1"/>
  <c r="BD823" i="7" a="1"/>
  <c r="BA571" i="7" a="1"/>
  <c r="AP279" i="7" a="1"/>
  <c r="BC815" i="7" a="1"/>
  <c r="AT56" i="7" a="1"/>
  <c r="BD339" i="7" a="1"/>
  <c r="AE422" i="7" a="1"/>
  <c r="AO89" i="7" a="1"/>
  <c r="BG14" i="7" a="1"/>
  <c r="AW637" i="7" a="1"/>
  <c r="BG603" i="7" a="1"/>
  <c r="BA677" i="7" a="1"/>
  <c r="AV41" i="6" a="1"/>
  <c r="AP951" i="7" a="1"/>
  <c r="AY321" i="7" a="1"/>
  <c r="AE307" i="7" a="1"/>
  <c r="AA953" i="7" a="1"/>
  <c r="BI316" i="7" a="1"/>
  <c r="AR784" i="7" a="1"/>
  <c r="AK486" i="7" a="1"/>
  <c r="AG216" i="7" a="1"/>
  <c r="AE391" i="7" a="1"/>
  <c r="AZ340" i="7" a="1"/>
  <c r="AL692" i="7" a="1"/>
  <c r="AB359" i="7" a="1"/>
  <c r="AJ914" i="7" a="1"/>
  <c r="AA27" i="7" a="1"/>
  <c r="AD600" i="7" a="1"/>
  <c r="AD953" i="7" a="1"/>
  <c r="BJ338" i="7" a="1"/>
  <c r="AQ515" i="7" a="1"/>
  <c r="BE171" i="7" a="1"/>
  <c r="BB37" i="7" a="1"/>
  <c r="AG471" i="7" a="1"/>
  <c r="AR132" i="7" a="1"/>
  <c r="AQ375" i="7" a="1"/>
  <c r="AU215" i="7" a="1"/>
  <c r="AG307" i="7" a="1"/>
  <c r="AB969" i="7" a="1"/>
  <c r="AT799" i="7" a="1"/>
  <c r="AJ415" i="7" a="1"/>
  <c r="BD785" i="7" a="1"/>
  <c r="AM600" i="7" a="1"/>
  <c r="AQ432" i="7" a="1"/>
  <c r="AT791" i="7" a="1"/>
  <c r="BG328" i="7" a="1"/>
  <c r="AN79" i="7" a="1"/>
  <c r="BF489" i="7" a="1"/>
  <c r="AD101" i="7" a="1"/>
  <c r="AF389" i="7" a="1"/>
  <c r="AM202" i="7" a="1"/>
  <c r="AO996" i="7" a="1"/>
  <c r="AL592" i="7" a="1"/>
  <c r="AO17" i="7" a="1"/>
  <c r="AO917" i="7" a="1"/>
  <c r="AW534" i="7" a="1"/>
  <c r="BE89" i="7" a="1"/>
  <c r="AF634" i="7" a="1"/>
  <c r="AB608" i="7" a="1"/>
  <c r="AX864" i="7" a="1"/>
  <c r="BE730" i="7" a="1"/>
  <c r="AK392" i="7" a="1"/>
  <c r="AK408" i="7" a="1"/>
  <c r="BA509" i="7" a="1"/>
  <c r="AL197" i="7" a="1"/>
  <c r="AB939" i="7" a="1"/>
  <c r="AY886" i="7" a="1"/>
  <c r="AI53" i="7" a="1"/>
  <c r="AG815" i="7" a="1"/>
  <c r="AL739" i="7" a="1"/>
  <c r="AT117" i="7" a="1"/>
  <c r="BG375" i="7" a="1"/>
  <c r="BE423" i="7" a="1"/>
  <c r="BE998" i="7" a="1"/>
  <c r="AG800" i="7" a="1"/>
  <c r="AN561" i="7" a="1"/>
  <c r="AA139" i="7" a="1"/>
  <c r="AJ373" i="7" a="1"/>
  <c r="AK34" i="7" a="1"/>
  <c r="AK179" i="7" a="1"/>
  <c r="BC399" i="7" a="1"/>
  <c r="BJ133" i="7" a="1"/>
  <c r="AI479" i="7" a="1"/>
  <c r="AF917" i="7" a="1"/>
  <c r="AN189" i="6" a="1"/>
  <c r="AE829" i="7" a="1"/>
  <c r="AT917" i="7" a="1"/>
  <c r="AJ120" i="7" a="1"/>
  <c r="AN845" i="7" a="1"/>
  <c r="BJ398" i="7" a="1"/>
  <c r="AT908" i="7" a="1"/>
  <c r="AM328" i="7" a="1"/>
  <c r="BA447" i="7" a="1"/>
  <c r="BG162" i="7" a="1"/>
  <c r="AE356" i="7" a="1"/>
  <c r="AF316" i="7" a="1"/>
  <c r="AI713" i="7" a="1"/>
  <c r="AB669" i="7" a="1"/>
  <c r="AF668" i="7" a="1"/>
  <c r="AX378" i="7" a="1"/>
  <c r="AF971" i="7" a="1"/>
  <c r="AL790" i="7" a="1"/>
  <c r="AP851" i="7" a="1"/>
  <c r="AT901" i="7" a="1"/>
  <c r="AV816" i="7" a="1"/>
  <c r="BA392" i="7" a="1"/>
  <c r="AS164" i="7" a="1"/>
  <c r="AD836" i="7" a="1"/>
  <c r="BD391" i="7" a="1"/>
  <c r="AC850" i="7" a="1"/>
  <c r="AB76" i="7" a="1"/>
  <c r="AC119" i="7" a="1"/>
  <c r="AC41" i="7" a="1"/>
  <c r="AZ912" i="7" a="1"/>
  <c r="BE770" i="7" a="1"/>
  <c r="AO385" i="7" a="1"/>
  <c r="BD258" i="6" a="1"/>
  <c r="BA783" i="7" a="1"/>
  <c r="AS376" i="7" a="1"/>
  <c r="AV391" i="7" a="1"/>
  <c r="AW112" i="7" a="1"/>
  <c r="AQ558" i="7" a="1"/>
  <c r="AS216" i="7" a="1"/>
  <c r="AY838" i="7" a="1"/>
  <c r="AR150" i="7" a="1"/>
  <c r="AF990" i="7" a="1"/>
  <c r="AO964" i="7" a="1"/>
  <c r="AW202" i="7" a="1"/>
  <c r="BB94" i="7" a="1"/>
  <c r="AW38" i="7" a="1"/>
  <c r="BG171" i="7" a="1"/>
  <c r="AP728" i="7" a="1"/>
  <c r="AZ93" i="7" a="1"/>
  <c r="AI826" i="7" a="1"/>
  <c r="AP45" i="7" a="1"/>
  <c r="BA605" i="7" a="1"/>
  <c r="BJ636" i="7" a="1"/>
  <c r="AT78" i="7" a="1"/>
  <c r="BB35" i="7" a="1"/>
  <c r="AJ949" i="7" a="1"/>
  <c r="AY29" i="7" a="1"/>
  <c r="AD174" i="7" a="1"/>
  <c r="BE276" i="7" a="1"/>
  <c r="BC816" i="7" a="1"/>
  <c r="BD73" i="7" a="1"/>
  <c r="BI346" i="6" a="1"/>
  <c r="AX651" i="7" a="1"/>
  <c r="AK790" i="7" a="1"/>
  <c r="AZ459" i="7" a="1"/>
  <c r="AP668" i="7" a="1"/>
  <c r="AX811" i="6" a="1"/>
  <c r="AJ917" i="7" a="1"/>
  <c r="BD796" i="7" a="1"/>
  <c r="AD877" i="7" a="1"/>
  <c r="AD811" i="6" a="1"/>
  <c r="AX616" i="7" a="1"/>
  <c r="AZ23" i="7" a="1"/>
  <c r="AY636" i="7" a="1"/>
  <c r="AB86" i="7" a="1"/>
  <c r="AZ378" i="7" a="1"/>
  <c r="AM537" i="7" a="1"/>
  <c r="AS415" i="7" a="1"/>
  <c r="AO22" i="7" a="1"/>
  <c r="BB51" i="7" a="1"/>
  <c r="AR192" i="7" a="1"/>
  <c r="AD158" i="7" a="1"/>
  <c r="BG347" i="7" a="1"/>
  <c r="AB783" i="7" a="1"/>
  <c r="AY475" i="7" a="1"/>
  <c r="AY956" i="7" a="1"/>
  <c r="AY26" i="6" a="1"/>
  <c r="AU597" i="7" a="1"/>
  <c r="BG891" i="7" a="1"/>
  <c r="AK953" i="7" a="1"/>
  <c r="AC257" i="7" a="1"/>
  <c r="AC574" i="7" a="1"/>
  <c r="AK747" i="7" a="1"/>
  <c r="AN940" i="7" a="1"/>
  <c r="AD308" i="7" a="1"/>
  <c r="AY203" i="7" a="1"/>
  <c r="AX785" i="7" a="1"/>
  <c r="BI953" i="7" a="1"/>
  <c r="AS695" i="7" a="1"/>
  <c r="BG155" i="7" a="1"/>
  <c r="AB792" i="7" a="1"/>
  <c r="AE168" i="7" a="1"/>
  <c r="AD734" i="7" a="1"/>
  <c r="AI660" i="7" a="1"/>
  <c r="AR227" i="6" a="1"/>
  <c r="AD886" i="7" a="1"/>
  <c r="AP128" i="7" a="1"/>
  <c r="AM251" i="7" a="1"/>
  <c r="BJ311" i="7" a="1"/>
  <c r="AC95" i="7" a="1"/>
  <c r="AQ730" i="7" a="1"/>
  <c r="AO338" i="7" a="1"/>
  <c r="AC964" i="7" a="1"/>
  <c r="AH961" i="7" a="1"/>
  <c r="AB35" i="7" a="1"/>
  <c r="AF150" i="7" a="1"/>
  <c r="AJ316" i="7" a="1"/>
  <c r="BI266" i="7" a="1"/>
  <c r="BB760" i="7" a="1"/>
  <c r="BI876" i="7" a="1"/>
  <c r="AY657" i="7" a="1"/>
  <c r="AS158" i="7" a="1"/>
  <c r="AA414" i="7" a="1"/>
  <c r="AS429" i="7" a="1"/>
  <c r="AA912" i="7" a="1"/>
  <c r="AQ417" i="7" a="1"/>
  <c r="AW501" i="7" a="1"/>
  <c r="AE962" i="7" a="1"/>
  <c r="AZ637" i="7" a="1"/>
  <c r="AE964" i="7" a="1"/>
  <c r="AD332" i="7" a="1"/>
  <c r="AM343" i="6" a="1"/>
  <c r="AE574" i="7" a="1"/>
  <c r="AH747" i="7" a="1"/>
  <c r="AW494" i="7" a="1"/>
  <c r="BD36" i="7" a="1"/>
  <c r="AG540" i="7" a="1"/>
  <c r="AQ693" i="7" a="1"/>
  <c r="BG64" i="7" a="1"/>
  <c r="BA190" i="7" a="1"/>
  <c r="AG87" i="7" a="1"/>
  <c r="AN783" i="7" a="1"/>
  <c r="AJ926" i="7" a="1"/>
  <c r="BD883" i="6" a="1"/>
  <c r="AU15" i="7" a="1"/>
  <c r="BF695" i="7" a="1"/>
  <c r="AJ435" i="7" a="1"/>
  <c r="BI12" i="7" a="1"/>
  <c r="AQ270" i="7" a="1"/>
  <c r="AQ732" i="7" a="1"/>
  <c r="BG728" i="7" a="1"/>
  <c r="AF435" i="7" a="1"/>
  <c r="AM213" i="7" a="1"/>
  <c r="AL598" i="7" a="1"/>
  <c r="AY877" i="7" a="1"/>
  <c r="AW976" i="7" a="1"/>
  <c r="AS117" i="7" a="1"/>
  <c r="AX389" i="7" a="1"/>
  <c r="BG514" i="7" a="1"/>
  <c r="AH250" i="7" a="1"/>
  <c r="AU580" i="7" a="1"/>
  <c r="AY539" i="7" a="1"/>
  <c r="AV604" i="7" a="1"/>
  <c r="AL321" i="7" a="1"/>
  <c r="AG956" i="7" a="1"/>
  <c r="AU57" i="7" a="1"/>
  <c r="AO158" i="7" a="1"/>
  <c r="AK321" i="7" a="1"/>
  <c r="AL512" i="7" a="1"/>
  <c r="BI181" i="6" a="1"/>
  <c r="AZ215" i="7" a="1"/>
  <c r="AX678" i="7" a="1"/>
  <c r="BD754" i="7" a="1"/>
  <c r="AP928" i="7" a="1"/>
  <c r="BC728" i="7" a="1"/>
  <c r="AF520" i="7" a="1"/>
  <c r="AB25" i="7" a="1"/>
  <c r="AX215" i="7" a="1"/>
  <c r="BC740" i="7" a="1"/>
  <c r="AZ399" i="7" a="1"/>
  <c r="BB748" i="7" a="1"/>
  <c r="AQ599" i="7" a="1"/>
  <c r="AF946" i="6" a="1"/>
  <c r="AL89" i="7" a="1"/>
  <c r="AO602" i="7" a="1"/>
  <c r="AN142" i="6" a="1"/>
  <c r="AR803" i="7" a="1"/>
  <c r="AJ629" i="7" a="1"/>
  <c r="AI739" i="7" a="1"/>
  <c r="AE914" i="7" a="1"/>
  <c r="AF838" i="7" a="1"/>
  <c r="AT798" i="7" a="1"/>
  <c r="AE932" i="7" a="1"/>
  <c r="AX27" i="7" a="1"/>
  <c r="BI958" i="7" a="1"/>
  <c r="AK251" i="7" a="1"/>
  <c r="AY307" i="7" a="1"/>
  <c r="AB171" i="7" a="1"/>
  <c r="AI79" i="7" a="1"/>
  <c r="AY389" i="7" a="1"/>
  <c r="BD236" i="7" a="1"/>
  <c r="AZ95" i="7" a="1"/>
  <c r="AR917" i="7" a="1"/>
  <c r="AU266" i="7" a="1"/>
  <c r="AO16" i="7" a="1"/>
  <c r="AY133" i="7" a="1"/>
  <c r="AW489" i="7" a="1"/>
  <c r="BG487" i="7" a="1"/>
  <c r="AD741" i="7" a="1"/>
  <c r="AW391" i="7" a="1"/>
  <c r="AF160" i="7" a="1"/>
  <c r="AI914" i="7" a="1"/>
  <c r="BC359" i="7" a="1"/>
  <c r="AS384" i="7" a="1"/>
  <c r="AU131" i="7" a="1"/>
  <c r="AW928" i="7" a="1"/>
  <c r="AL926" i="7" a="1"/>
  <c r="BA491" i="7" a="1"/>
  <c r="BD303" i="7" a="1"/>
  <c r="AG27" i="7" a="1"/>
  <c r="AN537" i="7" a="1"/>
  <c r="BJ757" i="7" a="1"/>
  <c r="AO698" i="7" a="1"/>
  <c r="BJ1000" i="7" a="1"/>
  <c r="BJ101" i="7" a="1"/>
  <c r="BI600" i="7" a="1"/>
  <c r="AI643" i="7" a="1"/>
  <c r="AK347" i="7" a="1"/>
  <c r="AG496" i="7" a="1"/>
  <c r="AU931" i="7" a="1"/>
  <c r="AP979" i="7" a="1"/>
  <c r="AH816" i="7" a="1"/>
  <c r="AT141" i="7" a="1"/>
  <c r="AE161" i="7" a="1"/>
  <c r="AL22" i="7" a="1"/>
  <c r="AZ38" i="7" a="1"/>
  <c r="AW838" i="7" a="1"/>
  <c r="AE652" i="7" a="1"/>
  <c r="BA341" i="7" a="1"/>
  <c r="BA398" i="7" a="1"/>
  <c r="AN856" i="7" a="1"/>
  <c r="AL733" i="7" a="1"/>
  <c r="AU841" i="7" a="1"/>
  <c r="AL218" i="6" a="1"/>
  <c r="AM928" i="7" a="1"/>
  <c r="BI826" i="7" a="1"/>
  <c r="AJ17" i="7" a="1"/>
  <c r="BE133" i="7" a="1"/>
  <c r="AM101" i="7" a="1"/>
  <c r="BI124" i="7" a="1"/>
  <c r="AT306" i="6" a="1"/>
  <c r="BJ354" i="7" a="1"/>
  <c r="AS338" i="7" a="1"/>
  <c r="AA79" i="7" a="1"/>
  <c r="BC30" i="7" a="1"/>
  <c r="AT910" i="7" a="1"/>
  <c r="BG845" i="7" a="1"/>
  <c r="AR553" i="7" a="1"/>
  <c r="AB61" i="7" a="1"/>
  <c r="BC321" i="7" a="1"/>
  <c r="AN78" i="7" a="1"/>
  <c r="AK270" i="7" a="1"/>
  <c r="AU204" i="7" a="1"/>
  <c r="AH429" i="7" a="1"/>
  <c r="BI604" i="7" a="1"/>
  <c r="BG24" i="7" a="1"/>
  <c r="BB95" i="7" a="1"/>
  <c r="AF800" i="7" a="1"/>
  <c r="AM950" i="7" a="1"/>
  <c r="AZ884" i="7" a="1"/>
  <c r="AX962" i="7" a="1"/>
  <c r="BI114" i="7" a="1"/>
  <c r="BA674" i="7" a="1"/>
  <c r="AE172" i="7" a="1"/>
  <c r="BE91" i="7" a="1"/>
  <c r="AD813" i="7" a="1"/>
  <c r="AU61" i="7" a="1"/>
  <c r="AO769" i="7" a="1"/>
  <c r="AY78" i="7" a="1"/>
  <c r="AX478" i="7" a="1"/>
  <c r="BI474" i="7" a="1"/>
  <c r="AO688" i="7" a="1"/>
  <c r="AM333" i="7" a="1"/>
  <c r="BI426" i="7" a="1"/>
  <c r="AO643" i="7" a="1"/>
  <c r="BC311" i="7" a="1"/>
  <c r="AA614" i="7" a="1"/>
  <c r="AX553" i="7" a="1"/>
  <c r="AO295" i="7" a="1"/>
  <c r="BI939" i="7" a="1"/>
  <c r="AL457" i="7" a="1"/>
  <c r="AQ568" i="7" a="1"/>
  <c r="AE141" i="7" a="1"/>
  <c r="AQ53" i="7" a="1"/>
  <c r="BF451" i="7" a="1"/>
  <c r="AW550" i="7" a="1"/>
  <c r="BB652" i="7" a="1"/>
  <c r="BE257" i="7" a="1"/>
  <c r="AT816" i="7" a="1"/>
  <c r="AA120" i="7" a="1"/>
  <c r="AG857" i="7" a="1"/>
  <c r="AM808" i="7" a="1"/>
  <c r="AN616" i="7" a="1"/>
  <c r="AZ939" i="7" a="1"/>
  <c r="BI668" i="7" a="1"/>
  <c r="BI962" i="7" a="1"/>
  <c r="AH878" i="7" a="1"/>
  <c r="BG678" i="7" a="1"/>
  <c r="AW757" i="7" a="1"/>
  <c r="BE78" i="7" a="1"/>
  <c r="AS213" i="7" a="1"/>
  <c r="AP976" i="7" a="1"/>
  <c r="AY508" i="7" a="1"/>
  <c r="AY603" i="7" a="1"/>
  <c r="BG158" i="7" a="1"/>
  <c r="BA109" i="7" a="1"/>
  <c r="AX111" i="7" a="1"/>
  <c r="AQ77" i="7" a="1"/>
  <c r="BA61" i="7" a="1"/>
  <c r="BC478" i="7" a="1"/>
  <c r="AF822" i="7" a="1"/>
  <c r="AL192" i="7" a="1"/>
  <c r="AK850" i="7" a="1"/>
  <c r="AJ126" i="7" a="1"/>
  <c r="AG451" i="7" a="1"/>
  <c r="AD276" i="7" a="1"/>
  <c r="AM657" i="7" a="1"/>
  <c r="AF378" i="7" a="1"/>
  <c r="AF399" i="7" a="1"/>
  <c r="AS676" i="7" a="1"/>
  <c r="AX652" i="7" a="1"/>
  <c r="BG574" i="7" a="1"/>
  <c r="BI678" i="7" a="1"/>
  <c r="AX733" i="7" a="1"/>
  <c r="AG132" i="7" a="1"/>
  <c r="AE459" i="7" a="1"/>
  <c r="AF509" i="7" a="1"/>
  <c r="AF318" i="7" a="1"/>
  <c r="AH1000" i="7" a="1"/>
  <c r="AI892" i="7" a="1"/>
  <c r="BA643" i="7" a="1"/>
  <c r="AO899" i="7" a="1"/>
  <c r="AQ457" i="7" a="1"/>
  <c r="AZ783" i="7" a="1"/>
  <c r="AA110" i="7" a="1"/>
  <c r="BG555" i="7" a="1"/>
  <c r="AI190" i="7" a="1"/>
  <c r="BI202" i="7" a="1"/>
  <c r="BC21" i="7" a="1"/>
  <c r="AQ296" i="6" a="1"/>
  <c r="BJ128" i="7" a="1"/>
  <c r="AY591" i="7" a="1"/>
  <c r="BE992" i="7" a="1"/>
  <c r="AR838" i="7" a="1"/>
  <c r="BA313" i="7" a="1"/>
  <c r="AY816" i="7" a="1"/>
  <c r="AO77" i="7" a="1"/>
  <c r="AZ540" i="6" a="1"/>
  <c r="AV37" i="7" a="1"/>
  <c r="AN979" i="7" a="1"/>
  <c r="AR23" i="7" a="1"/>
  <c r="BJ984" i="7" a="1"/>
  <c r="AS430" i="7" a="1"/>
  <c r="AI974" i="7" a="1"/>
  <c r="AS899" i="7" a="1"/>
  <c r="AF212" i="6" a="1"/>
  <c r="AY899" i="7" a="1"/>
  <c r="AN770" i="7" a="1"/>
  <c r="AO534" i="7" a="1"/>
  <c r="AN968" i="7" a="1"/>
  <c r="AW25" i="7" a="1"/>
  <c r="AG45" i="7" a="1"/>
  <c r="BC171" i="7" a="1"/>
  <c r="AY155" i="7" a="1"/>
  <c r="AZ707" i="7" a="1"/>
  <c r="AQ889" i="7" a="1"/>
  <c r="AL517" i="7" a="1"/>
  <c r="AK389" i="7" a="1"/>
  <c r="AL541" i="6" a="1"/>
  <c r="AQ602" i="7" a="1"/>
  <c r="AN171" i="7" a="1"/>
  <c r="AR75" i="7" a="1"/>
  <c r="AE114" i="7" a="1"/>
  <c r="AI303" i="7" a="1"/>
  <c r="AT101" i="7" a="1"/>
  <c r="AQ416" i="7" a="1"/>
  <c r="AL101" i="7" a="1"/>
  <c r="AH924" i="7" a="1"/>
  <c r="AI666" i="7" a="1"/>
  <c r="AW528" i="7" a="1"/>
  <c r="AQ861" i="7" a="1"/>
  <c r="AU330" i="7" a="1"/>
  <c r="AW977" i="7" a="1"/>
  <c r="BC430" i="7" a="1"/>
  <c r="AC776" i="7" a="1"/>
  <c r="AB991" i="7" a="1"/>
  <c r="BB574" i="7" a="1"/>
  <c r="AQ200" i="7" a="1"/>
  <c r="BC94" i="7" a="1"/>
  <c r="AP776" i="7" a="1"/>
  <c r="AJ152" i="7" a="1"/>
  <c r="AH306" i="6" a="1"/>
  <c r="AN678" i="7" a="1"/>
  <c r="AS265" i="7" a="1"/>
  <c r="AZ389" i="7" a="1"/>
  <c r="BF25" i="7" a="1"/>
  <c r="AA369" i="7" a="1"/>
  <c r="AO953" i="7" a="1"/>
  <c r="AC236" i="7" a="1"/>
  <c r="AD534" i="7" a="1"/>
  <c r="BG783" i="7" a="1"/>
  <c r="AP707" i="7" a="1"/>
  <c r="AN370" i="7" a="1"/>
  <c r="AC438" i="7" a="1"/>
  <c r="BB414" i="7" a="1"/>
  <c r="BC921" i="7" a="1"/>
  <c r="AF713" i="7" a="1"/>
  <c r="AX636" i="7" a="1"/>
  <c r="AO171" i="7" a="1"/>
  <c r="AB785" i="7" a="1"/>
  <c r="BG507" i="7" a="1"/>
  <c r="BA257" i="7" a="1"/>
  <c r="AC192" i="7" a="1"/>
  <c r="AZ347" i="7" a="1"/>
  <c r="AK482" i="7" a="1"/>
  <c r="BJ976" i="7" a="1"/>
  <c r="AK24" i="7" a="1"/>
  <c r="BB976" i="7" a="1"/>
  <c r="AE984" i="7" a="1"/>
  <c r="BC356" i="7" a="1"/>
  <c r="AP590" i="7" a="1"/>
  <c r="AX792" i="7" a="1"/>
  <c r="AM971" i="7" a="1"/>
  <c r="AH415" i="7" a="1"/>
  <c r="AR910" i="7" a="1"/>
  <c r="AD192" i="7" a="1"/>
  <c r="AW449" i="7" a="1"/>
  <c r="AI703" i="7" a="1"/>
  <c r="AV330" i="7" a="1"/>
  <c r="BA875" i="7" a="1"/>
  <c r="AK976" i="7" a="1"/>
  <c r="AI499" i="7" a="1"/>
  <c r="AV417" i="7" a="1"/>
  <c r="BD500" i="7" a="1"/>
  <c r="AP400" i="7" a="1"/>
  <c r="AD604" i="7" a="1"/>
  <c r="AS422" i="7" a="1"/>
  <c r="AM541" i="6" a="1"/>
  <c r="BE213" i="7" a="1"/>
  <c r="BD267" i="7" a="1"/>
  <c r="AR114" i="7" a="1"/>
  <c r="AL160" i="7" a="1"/>
  <c r="AN422" i="7" a="1"/>
  <c r="AF657" i="7" a="1"/>
  <c r="AH359" i="7" a="1"/>
  <c r="AO721" i="7" a="1"/>
  <c r="BA258" i="6" a="1"/>
  <c r="AM125" i="6" a="1"/>
  <c r="AK616" i="7" a="1"/>
  <c r="AU558" i="7" a="1"/>
  <c r="AL577" i="7" a="1"/>
  <c r="BC915" i="6" a="1"/>
  <c r="AB799" i="7" a="1"/>
  <c r="BJ64" i="7" a="1"/>
  <c r="AP823" i="6" a="1"/>
  <c r="BF204" i="7" a="1"/>
  <c r="AA501" i="7" a="1"/>
  <c r="AB961" i="7" a="1"/>
  <c r="AH376" i="7" a="1"/>
  <c r="AE928" i="7" a="1"/>
  <c r="BC953" i="7" a="1"/>
  <c r="AD992" i="7" a="1"/>
  <c r="AR657" i="6" a="1"/>
  <c r="AH25" i="7" a="1"/>
  <c r="BG57" i="7" a="1"/>
  <c r="AX784" i="7" a="1"/>
  <c r="AS754" i="7" a="1"/>
  <c r="AV464" i="7" a="1"/>
  <c r="AN707" i="7" a="1"/>
  <c r="AJ313" i="6" a="1"/>
  <c r="AZ512" i="7" a="1"/>
  <c r="BC934" i="7" a="1"/>
  <c r="AU718" i="7" a="1"/>
  <c r="AZ791" i="7" a="1"/>
  <c r="AA799" i="7" a="1"/>
  <c r="AK858" i="7" a="1"/>
  <c r="AT650" i="7" a="1"/>
  <c r="AF343" i="7" a="1"/>
  <c r="AB493" i="7" a="1"/>
  <c r="BC707" i="7" a="1"/>
  <c r="AW119" i="7" a="1"/>
  <c r="BA22" i="7" a="1"/>
  <c r="BG252" i="7" a="1"/>
  <c r="AF615" i="7" a="1"/>
  <c r="AK109" i="7" a="1"/>
  <c r="AM605" i="7" a="1"/>
  <c r="AW931" i="7" a="1"/>
  <c r="AY426" i="7" a="1"/>
  <c r="AN514" i="7" a="1"/>
  <c r="AW751" i="7" a="1"/>
  <c r="BF564" i="7" a="1"/>
  <c r="AJ738" i="7" a="1"/>
  <c r="BI799" i="7" a="1"/>
  <c r="AA857" i="7" a="1"/>
  <c r="BD385" i="7" a="1"/>
  <c r="AG306" i="6" a="1"/>
  <c r="AW790" i="7" a="1"/>
  <c r="AJ294" i="7" a="1"/>
  <c r="AV991" i="7" a="1"/>
  <c r="AH555" i="7" a="1"/>
  <c r="AI658" i="7" a="1"/>
  <c r="AK681" i="6" a="1"/>
  <c r="BC826" i="7" a="1"/>
  <c r="AC277" i="7" a="1"/>
  <c r="AD555" i="7" a="1"/>
  <c r="AK202" i="7" a="1"/>
  <c r="AG703" i="7" a="1"/>
  <c r="BC875" i="7" a="1"/>
  <c r="BB877" i="7" a="1"/>
  <c r="AM650" i="7" a="1"/>
  <c r="AU347" i="7" a="1"/>
  <c r="BJ590" i="7" a="1"/>
  <c r="AF738" i="7" a="1"/>
  <c r="AB27" i="7" a="1"/>
  <c r="AK695" i="7" a="1"/>
  <c r="AL621" i="7" a="1"/>
  <c r="AQ573" i="6" a="1"/>
  <c r="AA668" i="7" a="1"/>
  <c r="AA15" i="7" a="1"/>
  <c r="AJ590" i="6" a="1"/>
  <c r="AU338" i="7" a="1"/>
  <c r="AV730" i="7" a="1"/>
  <c r="BB307" i="7" a="1"/>
  <c r="AN617" i="7" a="1"/>
  <c r="AU730" i="7" a="1"/>
  <c r="AC216" i="7" a="1"/>
  <c r="AD257" i="7" a="1"/>
  <c r="BB168" i="7" a="1"/>
  <c r="AI295" i="7" a="1"/>
  <c r="BD209" i="7" a="1"/>
  <c r="AR216" i="7" a="1"/>
  <c r="AY778" i="7" a="1"/>
  <c r="AN998" i="7" a="1"/>
  <c r="AA137" i="7" a="1"/>
  <c r="AT652" i="7" a="1"/>
  <c r="AT710" i="7" a="1"/>
  <c r="AE711" i="7" a="1"/>
  <c r="AK969" i="7" a="1"/>
  <c r="AZ658" i="7" a="1"/>
  <c r="BE604" i="7" a="1"/>
  <c r="BI464" i="7" a="1"/>
  <c r="AI770" i="7" a="1"/>
  <c r="AL934" i="7" a="1"/>
  <c r="AZ998" i="7" a="1"/>
  <c r="BJ524" i="7" a="1"/>
  <c r="AI383" i="7" a="1"/>
  <c r="AW15" i="7" a="1"/>
  <c r="AF59" i="6" a="1"/>
  <c r="AE77" i="7" a="1"/>
  <c r="AP700" i="7" a="1"/>
  <c r="AE430" i="7" a="1"/>
  <c r="AH438" i="7" a="1"/>
  <c r="BD968" i="7" a="1"/>
  <c r="AU592" i="7" a="1"/>
  <c r="AR34" i="7" a="1"/>
  <c r="AZ713" i="6" a="1"/>
  <c r="AA914" i="7" a="1"/>
  <c r="AE15" i="7" a="1"/>
  <c r="AQ851" i="7" a="1"/>
  <c r="AG715" i="6" a="1"/>
  <c r="AE990" i="7" a="1"/>
  <c r="AT838" i="7" a="1"/>
  <c r="AS89" i="7" a="1"/>
  <c r="AW149" i="7" a="1"/>
  <c r="AW392" i="7" a="1"/>
  <c r="AA553" i="7" a="1"/>
  <c r="AM236" i="7" a="1"/>
  <c r="AB392" i="7" a="1"/>
  <c r="AG458" i="7" a="1"/>
  <c r="AM417" i="7" a="1"/>
  <c r="AP26" i="7" a="1"/>
  <c r="AE270" i="7" a="1"/>
  <c r="AQ318" i="7" a="1"/>
  <c r="AV840" i="6" a="1"/>
  <c r="BB354" i="7" a="1"/>
  <c r="AG914" i="7" a="1"/>
  <c r="BD677" i="7" a="1"/>
  <c r="AO976" i="7" a="1"/>
  <c r="AB858" i="7" a="1"/>
  <c r="AU133" i="7" a="1"/>
  <c r="AB77" i="7" a="1"/>
  <c r="BB937" i="7" a="1"/>
  <c r="AL579" i="7" a="1"/>
  <c r="BD38" i="7" a="1"/>
  <c r="AD436" i="7" a="1"/>
  <c r="BJ50" i="7" a="1"/>
  <c r="AN677" i="7" a="1"/>
  <c r="AX564" i="7" a="1"/>
  <c r="AB912" i="7" a="1"/>
  <c r="BC494" i="7" a="1"/>
  <c r="BB161" i="7" a="1"/>
  <c r="AT341" i="7" a="1"/>
  <c r="AV815" i="7" a="1"/>
  <c r="AX250" i="7" a="1"/>
  <c r="AZ152" i="7" a="1"/>
  <c r="AM464" i="7" a="1"/>
  <c r="BF858" i="7" a="1"/>
  <c r="BF132" i="7" a="1"/>
  <c r="AI760" i="7" a="1"/>
  <c r="AX268" i="7" a="1"/>
  <c r="AY267" i="7" a="1"/>
  <c r="AJ615" i="7" a="1"/>
  <c r="AI459" i="7" a="1"/>
  <c r="AW776" i="7" a="1"/>
  <c r="AH458" i="7" a="1"/>
  <c r="AI830" i="7" a="1"/>
  <c r="AE878" i="7" a="1"/>
  <c r="AN340" i="7" a="1"/>
  <c r="AO86" i="7" a="1"/>
  <c r="AI695" i="7" a="1"/>
  <c r="AZ438" i="7" a="1"/>
  <c r="AT477" i="7" a="1"/>
  <c r="AT666" i="7" a="1"/>
  <c r="AO921" i="7" a="1"/>
  <c r="AK775" i="7" a="1"/>
  <c r="BC369" i="7" a="1"/>
  <c r="AP886" i="7" a="1"/>
  <c r="BH795" i="6" a="1"/>
  <c r="AY799" i="7" a="1"/>
  <c r="AC432" i="7" a="1"/>
  <c r="AH658" i="7" a="1"/>
  <c r="BA279" i="7" a="1"/>
  <c r="AR678" i="7" a="1"/>
  <c r="BA924" i="7" a="1"/>
  <c r="AP383" i="7" a="1"/>
  <c r="AF192" i="7" a="1"/>
  <c r="AA784" i="7" a="1"/>
  <c r="BC603" i="7" a="1"/>
  <c r="AC155" i="7" a="1"/>
  <c r="BB579" i="6" a="1"/>
  <c r="BI356" i="7" a="1"/>
  <c r="BJ643" i="7" a="1"/>
  <c r="BI617" i="7" a="1"/>
  <c r="AW256" i="7" a="1"/>
  <c r="AW260" i="7" a="1"/>
  <c r="AU202" i="7" a="1"/>
  <c r="AT64" i="7" a="1"/>
  <c r="AK208" i="7" a="1"/>
  <c r="BB981" i="6" a="1"/>
  <c r="AQ793" i="6" a="1"/>
  <c r="AP101" i="7" a="1"/>
  <c r="AO695" i="7" a="1"/>
  <c r="BC102" i="7" a="1"/>
  <c r="AS878" i="7" a="1"/>
  <c r="AW142" i="7" a="1"/>
  <c r="BD856" i="7" a="1"/>
  <c r="AP432" i="7" a="1"/>
  <c r="BD765" i="6" a="1"/>
  <c r="BI629" i="7" a="1"/>
  <c r="AO617" i="7" a="1"/>
  <c r="AF592" i="7" a="1"/>
  <c r="AX252" i="7" a="1"/>
  <c r="AL657" i="6" a="1"/>
  <c r="AZ16" i="7" a="1"/>
  <c r="AM300" i="7" a="1"/>
  <c r="BI775" i="7" a="1"/>
  <c r="BB576" i="7" a="1"/>
  <c r="AX489" i="7" a="1"/>
  <c r="BI740" i="7" a="1"/>
  <c r="AV243" i="7" a="1"/>
  <c r="AE250" i="7" a="1"/>
  <c r="BB781" i="7" a="1"/>
  <c r="BA857" i="7" a="1"/>
  <c r="BB792" i="7" a="1"/>
  <c r="AE124" i="7" a="1"/>
  <c r="BB435" i="6" a="1"/>
  <c r="BB438" i="7" a="1"/>
  <c r="BC556" i="7" a="1"/>
  <c r="BB741" i="7" a="1"/>
  <c r="AP96" i="7" a="1"/>
  <c r="AY202" i="7" a="1"/>
  <c r="AR390" i="7" a="1"/>
  <c r="BG940" i="7" a="1"/>
  <c r="AT835" i="7" a="1"/>
  <c r="AQ713" i="7" a="1"/>
  <c r="AV953" i="7" a="1"/>
  <c r="AH423" i="7" a="1"/>
  <c r="AB51" i="7" a="1"/>
  <c r="AJ101" i="7" a="1"/>
  <c r="AY787" i="6" a="1"/>
  <c r="AI540" i="7" a="1"/>
  <c r="AB350" i="6" a="1"/>
  <c r="AC150" i="7" a="1"/>
  <c r="BA590" i="7" a="1"/>
  <c r="AS550" i="7" a="1"/>
  <c r="AQ392" i="7" a="1"/>
  <c r="AF141" i="7" a="1"/>
  <c r="AL846" i="7" a="1"/>
  <c r="BE775" i="7" a="1"/>
  <c r="AS75" i="6" a="1"/>
  <c r="AH35" i="7" a="1"/>
  <c r="AO877" i="7" a="1"/>
  <c r="AW591" i="7" a="1"/>
  <c r="AH170" i="6" a="1"/>
  <c r="AV851" i="7" a="1"/>
  <c r="AB643" i="7" a="1"/>
  <c r="BJ568" i="7" a="1"/>
  <c r="BA798" i="7" a="1"/>
  <c r="AB934" i="7" a="1"/>
  <c r="AA478" i="7" a="1"/>
  <c r="AC435" i="7" a="1"/>
  <c r="BI131" i="7" a="1"/>
  <c r="BG237" i="7" a="1"/>
  <c r="AQ294" i="7" a="1"/>
  <c r="AU826" i="7" a="1"/>
  <c r="AQ971" i="7" a="1"/>
  <c r="BF370" i="7" a="1"/>
  <c r="BE940" i="7" a="1"/>
  <c r="AF392" i="7" a="1"/>
  <c r="BI494" i="7" a="1"/>
  <c r="AP134" i="7" a="1"/>
  <c r="AN799" i="7" a="1"/>
  <c r="AW721" i="7" a="1"/>
  <c r="AV23" i="7" a="1"/>
  <c r="BJ356" i="7" a="1"/>
  <c r="AP835" i="7" a="1"/>
  <c r="AU423" i="7" a="1"/>
  <c r="BE539" i="7" a="1"/>
  <c r="AU568" i="7" a="1"/>
  <c r="AC693" i="7" a="1"/>
  <c r="AD332" i="6" a="1"/>
  <c r="AO623" i="6" a="1"/>
  <c r="AA666" i="7" a="1"/>
  <c r="AH205" i="7" a="1"/>
  <c r="AE399" i="7" a="1"/>
  <c r="AZ576" i="7" a="1"/>
  <c r="BF636" i="7" a="1"/>
  <c r="AM158" i="7" a="1"/>
  <c r="BB1000" i="7" a="1"/>
  <c r="BA861" i="7" a="1"/>
  <c r="AA109" i="6" a="1"/>
  <c r="AH356" i="7" a="1"/>
  <c r="AM790" i="7" a="1"/>
  <c r="AF851" i="7" a="1"/>
  <c r="AX540" i="7" a="1"/>
  <c r="AY114" i="7" a="1"/>
  <c r="AU159" i="7" a="1"/>
  <c r="AZ643" i="7" a="1"/>
  <c r="AD733" i="7" a="1"/>
  <c r="BI516" i="6" a="1"/>
  <c r="BA835" i="7" a="1"/>
  <c r="AW571" i="7" a="1"/>
  <c r="AV16" i="7" a="1"/>
  <c r="BD778" i="7" a="1"/>
  <c r="AX955" i="7" a="1"/>
  <c r="AZ986" i="6" a="1"/>
  <c r="AB346" i="6" a="1"/>
  <c r="AN694" i="6" a="1"/>
  <c r="AS163" i="7" a="1"/>
  <c r="AZ511" i="7" a="1"/>
  <c r="BA475" i="6" a="1"/>
  <c r="BF26" i="7" a="1"/>
  <c r="AR248" i="6" a="1"/>
  <c r="AW311" i="7" a="1"/>
  <c r="AA197" i="7" a="1"/>
  <c r="AH114" i="7" a="1"/>
  <c r="BJ859" i="7" a="1"/>
  <c r="AL316" i="7" a="1"/>
  <c r="AN748" i="6" a="1"/>
  <c r="AD977" i="7" a="1"/>
  <c r="AT836" i="7" a="1"/>
  <c r="BF869" i="6" a="1"/>
  <c r="AP153" i="7" a="1"/>
  <c r="BB279" i="7" a="1"/>
  <c r="AU791" i="7" a="1"/>
  <c r="BF120" i="7" a="1"/>
  <c r="AC561" i="7" a="1"/>
  <c r="AF347" i="7" a="1"/>
  <c r="AT730" i="7" a="1"/>
  <c r="BF161" i="7" a="1"/>
  <c r="AY604" i="7" a="1"/>
  <c r="BC319" i="7" a="1"/>
  <c r="AO814" i="7" a="1"/>
  <c r="AH168" i="7" a="1"/>
  <c r="AP961" i="7" a="1"/>
  <c r="AO496" i="7" a="1"/>
  <c r="AK307" i="7" a="1"/>
  <c r="AC476" i="6" a="1"/>
  <c r="AY926" i="7" a="1"/>
  <c r="AF912" i="7" a="1"/>
  <c r="AD144" i="6" a="1"/>
  <c r="BC907" i="7" a="1"/>
  <c r="BI710" i="7" a="1"/>
  <c r="AQ695" i="7" a="1"/>
  <c r="BD93" i="7" a="1"/>
  <c r="BF846" i="7" a="1"/>
  <c r="BC822" i="7" a="1"/>
  <c r="BE330" i="7" a="1"/>
  <c r="AC464" i="7" a="1"/>
  <c r="BA111" i="7" a="1"/>
  <c r="AU158" i="6" a="1"/>
  <c r="AD660" i="7" a="1"/>
  <c r="AZ741" i="7" a="1"/>
  <c r="AG446" i="7" a="1"/>
  <c r="AE35" i="7" a="1"/>
  <c r="AS616" i="7" a="1"/>
  <c r="BJ660" i="7" a="1"/>
  <c r="BI308" i="7" a="1"/>
  <c r="BH309" i="6" a="1"/>
  <c r="AB958" i="7" a="1"/>
  <c r="AH459" i="7" a="1"/>
  <c r="BD191" i="7" a="1"/>
  <c r="AW216" i="7" a="1"/>
  <c r="AN265" i="7" a="1"/>
  <c r="AW595" i="6" a="1"/>
  <c r="AY790" i="7" a="1"/>
  <c r="AU356" i="7" a="1"/>
  <c r="BB590" i="6" a="1"/>
  <c r="AF149" i="7" a="1"/>
  <c r="AP408" i="7" a="1"/>
  <c r="BA682" i="6" a="1"/>
  <c r="AJ332" i="7" a="1"/>
  <c r="AV451" i="7" a="1"/>
  <c r="BI26" i="7" a="1"/>
  <c r="BG269" i="7" a="1"/>
  <c r="AG576" i="7" a="1"/>
  <c r="BJ703" i="7" a="1"/>
  <c r="AI37" i="7" a="1"/>
  <c r="AN279" i="7" a="1"/>
  <c r="AW308" i="7" a="1"/>
  <c r="AZ514" i="7" a="1"/>
  <c r="BA95" i="7" a="1"/>
  <c r="AN659" i="7" a="1"/>
  <c r="BI659" i="7" a="1"/>
  <c r="AM912" i="7" a="1"/>
  <c r="AP796" i="7" a="1"/>
  <c r="AP703" i="7" a="1"/>
  <c r="AB133" i="7" a="1"/>
  <c r="AE912" i="7" a="1"/>
  <c r="AE200" i="7" a="1"/>
  <c r="AG209" i="7" a="1"/>
  <c r="BD555" i="7" a="1"/>
  <c r="AJ422" i="7" a="1"/>
  <c r="AL370" i="7" a="1"/>
  <c r="AQ787" i="6" a="1"/>
  <c r="AG846" i="7" a="1"/>
  <c r="AW162" i="7" a="1"/>
  <c r="AR399" i="7" a="1"/>
  <c r="BA516" i="6" a="1"/>
  <c r="BI760" i="7" a="1"/>
  <c r="AN858" i="6" a="1"/>
  <c r="BJ877" i="7" a="1"/>
  <c r="AL998" i="7" a="1"/>
  <c r="AY369" i="7" a="1"/>
  <c r="AY101" i="7" a="1"/>
  <c r="AY770" i="7" a="1"/>
  <c r="AL765" i="6" a="1"/>
  <c r="AU976" i="7" a="1"/>
  <c r="BH449" i="7" a="1"/>
  <c r="AX141" i="7" a="1"/>
  <c r="AK78" i="7" a="1"/>
  <c r="BJ496" i="7" a="1"/>
  <c r="AQ539" i="7" a="1"/>
  <c r="AR478" i="7" a="1"/>
  <c r="AV984" i="7" a="1"/>
  <c r="AS194" i="7" a="1"/>
  <c r="AI23" i="7" a="1"/>
  <c r="AZ731" i="7" a="1"/>
  <c r="AC229" i="7" a="1"/>
  <c r="AV270" i="7" a="1"/>
  <c r="AW17" i="7" a="1"/>
  <c r="AV459" i="7" a="1"/>
  <c r="AU142" i="6" a="1"/>
  <c r="AU459" i="7" a="1"/>
  <c r="AE239" i="7" a="1"/>
  <c r="AE451" i="7" a="1"/>
  <c r="AY260" i="7" a="1"/>
  <c r="AF790" i="7" a="1"/>
  <c r="AI599" i="7" a="1"/>
  <c r="AG304" i="7" a="1"/>
  <c r="AF430" i="7" a="1"/>
  <c r="AF295" i="7" a="1"/>
  <c r="AW713" i="7" a="1"/>
  <c r="AR701" i="7" a="1"/>
  <c r="AL417" i="7" a="1"/>
  <c r="AP889" i="6" a="1"/>
  <c r="AW117" i="7" a="1"/>
  <c r="AP615" i="7" a="1"/>
  <c r="AS332" i="7" a="1"/>
  <c r="BA79" i="7" a="1"/>
  <c r="BB540" i="7" a="1"/>
  <c r="BE574" i="7" a="1"/>
  <c r="BG359" i="7" a="1"/>
  <c r="BD850" i="7" a="1"/>
  <c r="AE992" i="7" a="1"/>
  <c r="AE120" i="7" a="1"/>
  <c r="AB859" i="7" a="1"/>
  <c r="AF798" i="7" a="1"/>
  <c r="AW140" i="7" a="1"/>
  <c r="AY629" i="7" a="1"/>
  <c r="BA517" i="7" a="1"/>
  <c r="BA657" i="6" a="1"/>
  <c r="AU82" i="7" a="1"/>
  <c r="AA627" i="7" a="1"/>
  <c r="AC288" i="7" a="1"/>
  <c r="AZ318" i="7" a="1"/>
  <c r="BE472" i="7" a="1"/>
  <c r="AE392" i="7" a="1"/>
  <c r="AM256" i="6" a="1"/>
  <c r="AG568" i="7" a="1"/>
  <c r="BI550" i="7" a="1"/>
  <c r="BF16" i="6" a="1"/>
  <c r="AL472" i="7" a="1"/>
  <c r="AR682" i="6" a="1"/>
  <c r="AI308" i="7" a="1"/>
  <c r="BB805" i="7" a="1"/>
  <c r="AR265" i="7" a="1"/>
  <c r="AQ722" i="7" a="1"/>
  <c r="AV882" i="7" a="1"/>
  <c r="BJ596" i="7" a="1"/>
  <c r="AY477" i="7" a="1"/>
  <c r="AB571" i="7" a="1"/>
  <c r="AT962" i="7" a="1"/>
  <c r="AY791" i="7" a="1"/>
  <c r="AR424" i="7" a="1"/>
  <c r="BD155" i="7" a="1"/>
  <c r="AY730" i="7" a="1"/>
  <c r="BA270" i="7" a="1"/>
  <c r="AG356" i="7" a="1"/>
  <c r="BE332" i="7" a="1"/>
  <c r="AU785" i="7" a="1"/>
  <c r="BA458" i="7" a="1"/>
  <c r="AI356" i="7" a="1"/>
  <c r="BD270" i="7" a="1"/>
  <c r="AQ101" i="7" a="1"/>
  <c r="AX974" i="7" a="1"/>
  <c r="BD192" i="7" a="1"/>
  <c r="AN77" i="7" a="1"/>
  <c r="AF445" i="7" a="1"/>
  <c r="AH457" i="7" a="1"/>
  <c r="BI335" i="7" a="1"/>
  <c r="BA119" i="7" a="1"/>
  <c r="AO343" i="7" a="1"/>
  <c r="AV657" i="7" a="1"/>
  <c r="AT783" i="7" a="1"/>
  <c r="AA592" i="7" a="1"/>
  <c r="AG56" i="7" a="1"/>
  <c r="BI89" i="7" a="1"/>
  <c r="AX1000" i="7" a="1"/>
  <c r="AI961" i="6" a="1"/>
  <c r="AQ303" i="7" a="1"/>
  <c r="BI992" i="7" a="1"/>
  <c r="AS889" i="7" a="1"/>
  <c r="AZ534" i="7" a="1"/>
  <c r="AB754" i="7" a="1"/>
  <c r="AD598" i="7" a="1"/>
  <c r="AR423" i="7" a="1"/>
  <c r="AH270" i="7" a="1"/>
  <c r="AZ600" i="7" a="1"/>
  <c r="BJ964" i="7" a="1"/>
  <c r="AB800" i="7" a="1"/>
  <c r="AA179" i="7" a="1"/>
  <c r="BH508" i="7" a="1"/>
  <c r="AW251" i="7" a="1"/>
  <c r="BD857" i="7" a="1"/>
  <c r="AI278" i="7" a="1"/>
  <c r="AG969" i="7" a="1"/>
  <c r="BA1000" i="7" a="1"/>
  <c r="AI471" i="7" a="1"/>
  <c r="AT604" i="7" a="1"/>
  <c r="AR512" i="7" a="1"/>
  <c r="AN703" i="7" a="1"/>
  <c r="AD592" i="7" a="1"/>
  <c r="AO308" i="7" a="1"/>
  <c r="BB267" i="7" a="1"/>
  <c r="AU528" i="7" a="1"/>
  <c r="AB82" i="7" a="1"/>
  <c r="AC203" i="7" a="1"/>
  <c r="BG1000" i="7" a="1"/>
  <c r="AM1000" i="7" a="1"/>
  <c r="BD738" i="7" a="1"/>
  <c r="BD795" i="7" a="1"/>
  <c r="BD713" i="7" a="1"/>
  <c r="AZ237" i="7" a="1"/>
  <c r="AO101" i="7" a="1"/>
  <c r="AJ10" i="6" a="1"/>
  <c r="AU816" i="7" a="1"/>
  <c r="AQ114" i="7" a="1"/>
  <c r="AN122" i="7" a="1"/>
  <c r="AN816" i="7" a="1"/>
  <c r="BB350" i="6" a="1"/>
  <c r="AK479" i="7" a="1"/>
  <c r="AG678" i="7" a="1"/>
  <c r="BD703" i="7" a="1"/>
  <c r="BF499" i="7" a="1"/>
  <c r="AU155" i="7" a="1"/>
  <c r="AU192" i="7" a="1"/>
  <c r="AG1000" i="7" a="1"/>
  <c r="AN700" i="7" a="1"/>
  <c r="BI415" i="7" a="1"/>
  <c r="BJ705" i="7" a="1"/>
  <c r="AN339" i="7" a="1"/>
  <c r="AL878" i="7" a="1"/>
  <c r="BA318" i="7" a="1"/>
  <c r="BI790" i="7" a="1"/>
  <c r="BB158" i="7" a="1"/>
  <c r="AO199" i="7" a="1"/>
  <c r="BA650" i="7" a="1"/>
  <c r="AH665" i="7" a="1"/>
  <c r="BB878" i="7" a="1"/>
  <c r="AD605" i="7" a="1"/>
  <c r="BF606" i="7" a="1"/>
  <c r="AP820" i="7" a="1"/>
  <c r="BC660" i="7" a="1"/>
  <c r="AP248" i="6" a="1"/>
  <c r="AF739" i="7" a="1"/>
  <c r="AN637" i="7" a="1"/>
  <c r="AF308" i="7" a="1"/>
  <c r="BF257" i="7" a="1"/>
  <c r="BI571" i="7" a="1"/>
  <c r="BJ722" i="7" a="1"/>
  <c r="AP958" i="7" a="1"/>
  <c r="AR732" i="7" a="1"/>
  <c r="AL415" i="7" a="1"/>
  <c r="BJ317" i="6" a="1"/>
  <c r="AL549" i="7" a="1"/>
  <c r="AR435" i="7" a="1"/>
  <c r="AB514" i="7" a="1"/>
  <c r="BD606" i="7" a="1"/>
  <c r="BB450" i="7" a="1"/>
  <c r="AK239" i="7" a="1"/>
  <c r="AQ391" i="6" a="1"/>
  <c r="AT877" i="7" a="1"/>
  <c r="AP815" i="7" a="1"/>
  <c r="AV901" i="7" a="1"/>
  <c r="AS456" i="7" a="1"/>
  <c r="BC940" i="7" a="1"/>
  <c r="AO520" i="7" a="1"/>
  <c r="AJ318" i="7" a="1"/>
  <c r="AT438" i="7" a="1"/>
  <c r="AQ652" i="7" a="1"/>
  <c r="AI119" i="7" a="1"/>
  <c r="BB511" i="7" a="1"/>
  <c r="AO703" i="7" a="1"/>
  <c r="AB114" i="7" a="1"/>
  <c r="BB435" i="7" a="1"/>
  <c r="AL73" i="7" a="1"/>
  <c r="BI568" i="7" a="1"/>
  <c r="AV787" i="7" a="1"/>
  <c r="BJ917" i="7" a="1"/>
  <c r="BE812" i="7" a="1"/>
  <c r="AC711" i="7" a="1"/>
  <c r="BG577" i="7" a="1"/>
  <c r="AE651" i="7" a="1"/>
  <c r="AM479" i="7" a="1"/>
  <c r="AJ940" i="7" a="1"/>
  <c r="AN199" i="7" a="1"/>
  <c r="BD799" i="7" a="1"/>
  <c r="BB616" i="7" a="1"/>
  <c r="AA700" i="7" a="1"/>
  <c r="AV94" i="7" a="1"/>
  <c r="AB79" i="7" a="1"/>
  <c r="AU160" i="7" a="1"/>
  <c r="AX202" i="7" a="1"/>
  <c r="AQ376" i="7" a="1"/>
  <c r="AC790" i="7" a="1"/>
  <c r="AS16" i="7" a="1"/>
  <c r="BE694" i="6" a="1"/>
  <c r="AZ626" i="7" a="1"/>
  <c r="AS659" i="7" a="1"/>
  <c r="BG152" i="7" a="1"/>
  <c r="AJ335" i="7" a="1"/>
  <c r="AN510" i="6" a="1"/>
  <c r="AP643" i="7" a="1"/>
  <c r="AC426" i="7" a="1"/>
  <c r="AG532" i="7" a="1"/>
  <c r="AQ370" i="7" a="1"/>
  <c r="BJ30" i="7" a="1"/>
  <c r="BC598" i="7" a="1"/>
  <c r="AY713" i="7" a="1"/>
  <c r="AV132" i="7" a="1"/>
  <c r="AB693" i="7" a="1"/>
  <c r="AQ974" i="7" a="1"/>
  <c r="AJ75" i="6" a="1"/>
  <c r="AY25" i="7" a="1"/>
  <c r="AL829" i="7" a="1"/>
  <c r="AE341" i="7" a="1"/>
  <c r="AL177" i="7" a="1"/>
  <c r="AB304" i="7" a="1"/>
  <c r="AN592" i="7" a="1"/>
  <c r="AT208" i="6" a="1"/>
  <c r="AF203" i="7" a="1"/>
  <c r="AL329" i="7" a="1"/>
  <c r="AT417" i="7" a="1"/>
  <c r="AK791" i="7" a="1"/>
  <c r="BF390" i="7" a="1"/>
  <c r="BB823" i="6" a="1"/>
  <c r="AS179" i="7" a="1"/>
  <c r="AH294" i="7" a="1"/>
  <c r="AM140" i="7" a="1"/>
  <c r="BC464" i="7" a="1"/>
  <c r="AS877" i="7" a="1"/>
  <c r="AP199" i="7" a="1"/>
  <c r="AC64" i="7" a="1"/>
  <c r="AK770" i="7" a="1"/>
  <c r="AR813" i="7" a="1"/>
  <c r="AR251" i="7" a="1"/>
  <c r="AN660" i="7" a="1"/>
  <c r="AQ827" i="6" a="1"/>
  <c r="BE254" i="6" a="1"/>
  <c r="AJ659" i="7" a="1"/>
  <c r="AX150" i="6" a="1"/>
  <c r="AV341" i="7" a="1"/>
  <c r="AH30" i="7" a="1"/>
  <c r="AW499" i="7" a="1"/>
  <c r="AO716" i="7" a="1"/>
  <c r="AS303" i="7" a="1"/>
  <c r="AP473" i="7" a="1"/>
  <c r="AI992" i="7" a="1"/>
  <c r="AC96" i="7" a="1"/>
  <c r="AX133" i="7" a="1"/>
  <c r="AI24" i="7" a="1"/>
  <c r="AG984" i="7" a="1"/>
  <c r="BD174" i="7" a="1"/>
  <c r="AV389" i="7" a="1"/>
  <c r="AC78" i="7" a="1"/>
  <c r="AF179" i="7" a="1"/>
  <c r="AP479" i="7" a="1"/>
  <c r="AQ835" i="7" a="1"/>
  <c r="BA850" i="7" a="1"/>
  <c r="AX247" i="6" a="1"/>
  <c r="AI215" i="7" a="1"/>
  <c r="AJ669" i="7" a="1"/>
  <c r="AM979" i="7" a="1"/>
  <c r="AZ267" i="7" a="1"/>
  <c r="BA568" i="7" a="1"/>
  <c r="BE199" i="7" a="1"/>
  <c r="AW924" i="7" a="1"/>
  <c r="AY878" i="7" a="1"/>
  <c r="BE139" i="7" a="1"/>
  <c r="AZ887" i="7" a="1"/>
  <c r="AI788" i="7" a="1"/>
  <c r="AD351" i="7" a="1"/>
  <c r="BI133" i="7" a="1"/>
  <c r="AH992" i="7" a="1"/>
  <c r="AJ161" i="7" a="1"/>
  <c r="AW692" i="7" a="1"/>
  <c r="AU239" i="7" a="1"/>
  <c r="AC740" i="7" a="1"/>
  <c r="AO931" i="7" a="1"/>
  <c r="AC558" i="7" a="1"/>
  <c r="AX93" i="7" a="1"/>
  <c r="AV1000" i="7" a="1"/>
  <c r="BI87" i="7" a="1"/>
  <c r="AY571" i="7" a="1"/>
  <c r="AS876" i="7" a="1"/>
  <c r="AF171" i="7" a="1"/>
  <c r="AN847" i="7" a="1"/>
  <c r="AM449" i="7" a="1"/>
  <c r="AI747" i="7" a="1"/>
  <c r="BB688" i="7" a="1"/>
  <c r="BF493" i="7" a="1"/>
  <c r="AW384" i="7" a="1"/>
  <c r="AX158" i="7" a="1"/>
  <c r="AC375" i="7" a="1"/>
  <c r="AV158" i="7" a="1"/>
  <c r="AH711" i="7" a="1"/>
  <c r="AV555" i="7" a="1"/>
  <c r="AO659" i="7" a="1"/>
  <c r="AN438" i="7" a="1"/>
  <c r="AV949" i="7" a="1"/>
  <c r="BD552" i="7" a="1"/>
  <c r="AV231" i="7" a="1"/>
  <c r="AT198" i="7" a="1"/>
  <c r="BJ778" i="7" a="1"/>
  <c r="BC426" i="7" a="1"/>
  <c r="BJ58" i="7" a="1"/>
  <c r="AO850" i="7" a="1"/>
  <c r="AN239" i="7" a="1"/>
  <c r="AH131" i="7" a="1"/>
  <c r="AX308" i="7" a="1"/>
  <c r="AJ553" i="7" a="1"/>
  <c r="AE783" i="7" a="1"/>
  <c r="AA111" i="7" a="1"/>
  <c r="BC24" i="7" a="1"/>
  <c r="AR496" i="7" a="1"/>
  <c r="BG656" i="7" a="1"/>
  <c r="AI516" i="6" a="1"/>
  <c r="AK79" i="7" a="1"/>
  <c r="BF599" i="7" a="1"/>
  <c r="AV573" i="6" a="1"/>
  <c r="AH526" i="7" a="1"/>
  <c r="AO332" i="7" a="1"/>
  <c r="AJ133" i="7" a="1"/>
  <c r="AV194" i="7" a="1"/>
  <c r="BI718" i="7" a="1"/>
  <c r="AG992" i="7" a="1"/>
  <c r="AD792" i="7" a="1"/>
  <c r="AA691" i="6" a="1"/>
  <c r="AZ795" i="7" a="1"/>
  <c r="AR977" i="7" a="1"/>
  <c r="BJ693" i="7" a="1"/>
  <c r="AR856" i="7" a="1"/>
  <c r="AV591" i="7" a="1"/>
  <c r="AO531" i="7" a="1"/>
  <c r="AW313" i="7" a="1"/>
  <c r="AJ370" i="7" a="1"/>
  <c r="AU213" i="7" a="1"/>
  <c r="AM694" i="7" a="1"/>
  <c r="AW386" i="6" a="1"/>
  <c r="AX942" i="7" a="1"/>
  <c r="BE932" i="7" a="1"/>
  <c r="AP430" i="7" a="1"/>
  <c r="AI991" i="7" a="1"/>
  <c r="AM556" i="7" a="1"/>
  <c r="AS111" i="6" a="1"/>
  <c r="AC478" i="7" a="1"/>
  <c r="AL748" i="6" a="1"/>
  <c r="BG168" i="7" a="1"/>
  <c r="AA231" i="7" a="1"/>
  <c r="AA259" i="7" a="1"/>
  <c r="BD604" i="7" a="1"/>
  <c r="AI688" i="7" a="1"/>
  <c r="AX891" i="7" a="1"/>
  <c r="AA540" i="7" a="1"/>
  <c r="BF592" i="7" a="1"/>
  <c r="BJ89" i="7" a="1"/>
  <c r="AC858" i="6" a="1"/>
  <c r="BA797" i="7" a="1"/>
  <c r="AU399" i="7" a="1"/>
  <c r="AH142" i="7" a="1"/>
  <c r="AI790" i="7" a="1"/>
  <c r="AG787" i="7" a="1"/>
  <c r="AF914" i="7" a="1"/>
  <c r="BB340" i="7" a="1"/>
  <c r="AA677" i="7" a="1"/>
  <c r="AS307" i="7" a="1"/>
  <c r="AU921" i="7" a="1"/>
  <c r="AJ208" i="6" a="1"/>
  <c r="AC67" i="6" a="1"/>
  <c r="BF459" i="7" a="1"/>
  <c r="AK446" i="7" a="1"/>
  <c r="AH718" i="7" a="1"/>
  <c r="AO508" i="7" a="1"/>
  <c r="AI740" i="7" a="1"/>
  <c r="AQ950" i="7" a="1"/>
  <c r="AN999" i="7" a="1"/>
  <c r="AL307" i="7" a="1"/>
  <c r="AD693" i="7" a="1"/>
  <c r="BG335" i="7" a="1"/>
  <c r="AN203" i="7" a="1"/>
  <c r="AD698" i="7" a="1"/>
  <c r="BB446" i="7" a="1"/>
  <c r="AP110" i="6" a="1"/>
  <c r="BC571" i="7" a="1"/>
  <c r="AM336" i="7" a="1"/>
  <c r="AC511" i="7" a="1"/>
  <c r="AF53" i="7" a="1"/>
  <c r="AF574" i="7" a="1"/>
  <c r="AN64" i="7" a="1"/>
  <c r="BH882" i="7" a="1"/>
  <c r="AV669" i="6" a="1"/>
  <c r="AW482" i="7" a="1"/>
  <c r="BF23" i="7" a="1"/>
  <c r="AG76" i="7" a="1"/>
  <c r="BI815" i="7" a="1"/>
  <c r="AV351" i="7" a="1"/>
  <c r="BC599" i="7" a="1"/>
  <c r="BF574" i="6" a="1"/>
  <c r="AY613" i="7" a="1"/>
  <c r="AI887" i="7" a="1"/>
  <c r="BJ36" i="7" a="1"/>
  <c r="AT874" i="6" a="1"/>
  <c r="AI591" i="7" a="1"/>
  <c r="BB811" i="6" a="1"/>
  <c r="AB318" i="7" a="1"/>
  <c r="AG140" i="7" a="1"/>
  <c r="AQ114" i="6" a="1"/>
  <c r="AM472" i="7" a="1"/>
  <c r="AB351" i="7" a="1"/>
  <c r="AD16" i="7" a="1"/>
  <c r="AL267" i="7" a="1"/>
  <c r="AE381" i="6" a="1"/>
  <c r="AQ231" i="7" a="1"/>
  <c r="AW89" i="7" a="1"/>
  <c r="BI86" i="7" a="1"/>
  <c r="AB678" i="7" a="1"/>
  <c r="BF555" i="7" a="1"/>
  <c r="AK606" i="7" a="1"/>
  <c r="AH79" i="7" a="1"/>
  <c r="AX971" i="7" a="1"/>
  <c r="BB677" i="7" a="1"/>
  <c r="AE267" i="7" a="1"/>
  <c r="BC590" i="7" a="1"/>
  <c r="AN464" i="7" a="1"/>
  <c r="AE388" i="7" a="1"/>
  <c r="BE976" i="7" a="1"/>
  <c r="AP599" i="7" a="1"/>
  <c r="BE991" i="7" a="1"/>
  <c r="BG675" i="6" a="1"/>
  <c r="AR826" i="7" a="1"/>
  <c r="BB886" i="7" a="1"/>
  <c r="AF857" i="7" a="1"/>
  <c r="AM676" i="7" a="1"/>
  <c r="AS144" i="6" a="1"/>
  <c r="AC266" i="7" a="1"/>
  <c r="AY229" i="7" a="1"/>
  <c r="AV914" i="7" a="1"/>
  <c r="BD295" i="7" a="1"/>
  <c r="AM25" i="7" a="1"/>
  <c r="AA634" i="7" a="1"/>
  <c r="AB78" i="7" a="1"/>
  <c r="AT114" i="6" a="1"/>
  <c r="BC308" i="7" a="1"/>
  <c r="BI489" i="7" a="1"/>
  <c r="BE141" i="7" a="1"/>
  <c r="BD934" i="7" a="1"/>
  <c r="AX487" i="7" a="1"/>
  <c r="AW722" i="7" a="1"/>
  <c r="AH424" i="7" a="1"/>
  <c r="AA637" i="7" a="1"/>
  <c r="AG35" i="7" a="1"/>
  <c r="AZ949" i="7" a="1"/>
  <c r="BE835" i="7" a="1"/>
  <c r="AQ718" i="7" a="1"/>
  <c r="AX926" i="7" a="1"/>
  <c r="BJ61" i="7" a="1"/>
  <c r="AB384" i="7" a="1"/>
  <c r="AV89" i="7" a="1"/>
  <c r="BJ38" i="7" a="1"/>
  <c r="BA917" i="7" a="1"/>
  <c r="BI38" i="7" a="1"/>
  <c r="AV38" i="7" a="1"/>
  <c r="AI576" i="7" a="1"/>
  <c r="AQ813" i="7" a="1"/>
  <c r="AQ259" i="7" a="1"/>
  <c r="AV131" i="7" a="1"/>
  <c r="BE117" i="7" a="1"/>
  <c r="AX64" i="7" a="1"/>
  <c r="AD850" i="7" a="1"/>
  <c r="BC887" i="7" a="1"/>
  <c r="AX851" i="7" a="1"/>
  <c r="AE110" i="6" a="1"/>
  <c r="AJ976" i="7" a="1"/>
  <c r="AG417" i="7" a="1"/>
  <c r="AS87" i="7" a="1"/>
  <c r="BF531" i="7" a="1"/>
  <c r="AX799" i="7" a="1"/>
  <c r="AG912" i="7" a="1"/>
  <c r="AV790" i="7" a="1"/>
  <c r="AJ700" i="7" a="1"/>
  <c r="BG330" i="7" a="1"/>
  <c r="AC170" i="6" a="1"/>
  <c r="BJ370" i="7" a="1"/>
  <c r="AG602" i="7" a="1"/>
  <c r="AF111" i="7" a="1"/>
  <c r="AX318" i="7" a="1"/>
  <c r="AV539" i="7" a="1"/>
  <c r="AM227" i="6" a="1"/>
  <c r="AZ926" i="7" a="1"/>
  <c r="AY509" i="7" a="1"/>
  <c r="AY835" i="7" a="1"/>
  <c r="BB457" i="7" a="1"/>
  <c r="BE528" i="7" a="1"/>
  <c r="AF733" i="7" a="1"/>
  <c r="BF576" i="7" a="1"/>
  <c r="AR267" i="7" a="1"/>
  <c r="AT124" i="7" a="1"/>
  <c r="AG278" i="7" a="1"/>
  <c r="AR955" i="7" a="1"/>
  <c r="AK464" i="7" a="1"/>
  <c r="BJ432" i="7" a="1"/>
  <c r="BE560" i="7" a="1"/>
  <c r="AT792" i="7" a="1"/>
  <c r="AW51" i="7" a="1"/>
  <c r="AE909" i="7" a="1"/>
  <c r="BE336" i="7" a="1"/>
  <c r="AV340" i="7" a="1"/>
  <c r="AN875" i="7" a="1"/>
  <c r="BF102" i="7" a="1"/>
  <c r="AK845" i="7" a="1"/>
  <c r="AK732" i="7" a="1"/>
  <c r="AU318" i="7" a="1"/>
  <c r="AC385" i="7" a="1"/>
  <c r="BG278" i="7" a="1"/>
  <c r="AK856" i="7" a="1"/>
  <c r="AO375" i="7" a="1"/>
  <c r="AB476" i="7" a="1"/>
  <c r="AX949" i="7" a="1"/>
  <c r="BG531" i="7" a="1"/>
  <c r="BI400" i="7" a="1"/>
  <c r="AD520" i="7" a="1"/>
  <c r="AQ571" i="7" a="1"/>
  <c r="AO955" i="7" a="1"/>
  <c r="AR920" i="7" a="1"/>
  <c r="AX476" i="7" a="1"/>
  <c r="BF218" i="6" a="1"/>
  <c r="AS651" i="7" a="1"/>
  <c r="AJ733" i="7" a="1"/>
  <c r="AW597" i="7" a="1"/>
  <c r="AV82" i="7" a="1"/>
  <c r="AP841" i="7" a="1"/>
  <c r="AZ920" i="7" a="1"/>
  <c r="BG568" i="7" a="1"/>
  <c r="AN754" i="7" a="1"/>
  <c r="BC214" i="7" a="1"/>
  <c r="AX953" i="7" a="1"/>
  <c r="AJ728" i="7" a="1"/>
  <c r="AA96" i="7" a="1"/>
  <c r="AU539" i="7" a="1"/>
  <c r="AZ990" i="7" a="1"/>
  <c r="BF378" i="7" a="1"/>
  <c r="BF446" i="7" a="1"/>
  <c r="BC239" i="7" a="1"/>
  <c r="AO604" i="7" a="1"/>
  <c r="AL615" i="7" a="1"/>
  <c r="BA52" i="6" a="1"/>
  <c r="AX150" i="7" a="1"/>
  <c r="AA260" i="7" a="1"/>
  <c r="AD783" i="7" a="1"/>
  <c r="BF335" i="7" a="1"/>
  <c r="BD133" i="7" a="1"/>
  <c r="AE132" i="7" a="1"/>
  <c r="AI114" i="7" a="1"/>
  <c r="AS383" i="7" a="1"/>
  <c r="AA370" i="7" a="1"/>
  <c r="BH346" i="6" a="1"/>
  <c r="AP658" i="7" a="1"/>
  <c r="AL616" i="7" a="1"/>
  <c r="AP629" i="7" a="1"/>
  <c r="AR204" i="7" a="1"/>
  <c r="AR203" i="7" a="1"/>
  <c r="BJ657" i="6" a="1"/>
  <c r="BD350" i="7" a="1"/>
  <c r="BI221" i="7" a="1"/>
  <c r="AM335" i="7" a="1"/>
  <c r="AT109" i="6" a="1"/>
  <c r="BG450" i="7" a="1"/>
  <c r="BD15" i="7" a="1"/>
  <c r="AG770" i="7" a="1"/>
  <c r="AE398" i="7" a="1"/>
  <c r="AF600" i="7" a="1"/>
  <c r="BA191" i="7" a="1"/>
  <c r="AY861" i="7" a="1"/>
  <c r="AM792" i="7" a="1"/>
  <c r="BE838" i="7" a="1"/>
  <c r="AY375" i="7" a="1"/>
  <c r="AZ252" i="7" a="1"/>
  <c r="BF200" i="7" a="1"/>
  <c r="AZ797" i="7" a="1"/>
  <c r="AD991" i="7" a="1"/>
  <c r="AD914" i="7" a="1"/>
  <c r="AO132" i="7" a="1"/>
  <c r="AX534" i="7" a="1"/>
  <c r="AR340" i="7" a="1"/>
  <c r="AE87" i="7" a="1"/>
  <c r="AJ155" i="7" a="1"/>
  <c r="AC383" i="7" a="1"/>
  <c r="AZ51" i="7" a="1"/>
  <c r="BC267" i="7" a="1"/>
  <c r="BA532" i="7" a="1"/>
  <c r="AI206" i="7" a="1"/>
  <c r="AS341" i="7" a="1"/>
  <c r="AH332" i="7" a="1"/>
  <c r="AP694" i="7" a="1"/>
  <c r="AC609" i="7" a="1"/>
  <c r="AB239" i="7" a="1"/>
  <c r="AC205" i="7" a="1"/>
  <c r="AA435" i="7" a="1"/>
  <c r="AS199" i="7" a="1"/>
  <c r="AC316" i="7" a="1"/>
  <c r="AR133" i="7" a="1"/>
  <c r="AJ59" i="7" a="1"/>
  <c r="BA552" i="7" a="1"/>
  <c r="AE710" i="7" a="1"/>
  <c r="AC955" i="7" a="1"/>
  <c r="AQ124" i="7" a="1"/>
  <c r="AV77" i="7" a="1"/>
  <c r="BJ34" i="7" a="1"/>
  <c r="AR660" i="7" a="1"/>
  <c r="AQ243" i="7" a="1"/>
  <c r="AS391" i="7" a="1"/>
  <c r="AI532" i="7" a="1"/>
  <c r="AI304" i="7" a="1"/>
  <c r="AT153" i="7" a="1"/>
  <c r="AF568" i="7" a="1"/>
  <c r="BF711" i="6" a="1"/>
  <c r="AL313" i="7" a="1"/>
  <c r="BB791" i="7" a="1"/>
  <c r="AN356" i="7" a="1"/>
  <c r="BH875" i="7" a="1"/>
  <c r="AY422" i="7" a="1"/>
  <c r="AX457" i="7" a="1"/>
  <c r="AK930" i="7" a="1"/>
  <c r="AH611" i="6" a="1"/>
  <c r="AW815" i="7" a="1"/>
  <c r="AV602" i="7" a="1"/>
  <c r="AZ991" i="7" a="1"/>
  <c r="BC733" i="7" a="1"/>
  <c r="AU94" i="6" a="1"/>
  <c r="AT199" i="7" a="1"/>
  <c r="AE627" i="7" a="1"/>
  <c r="BI436" i="7" a="1"/>
  <c r="AX917" i="7" a="1"/>
  <c r="BB830" i="7" a="1"/>
  <c r="BD926" i="7" a="1"/>
  <c r="AD446" i="7" a="1"/>
  <c r="BH472" i="7" a="1"/>
  <c r="BI16" i="6" a="1"/>
  <c r="AS798" i="7" a="1"/>
  <c r="BD94" i="7" a="1"/>
  <c r="AM351" i="7" a="1"/>
  <c r="AF707" i="7" a="1"/>
  <c r="AK270" i="6" a="1"/>
  <c r="AU417" i="7" a="1"/>
  <c r="AW64" i="7" a="1"/>
  <c r="BF237" i="7" a="1"/>
  <c r="AU775" i="7" a="1"/>
  <c r="BG992" i="7" a="1"/>
  <c r="BF260" i="7" a="1"/>
  <c r="AT478" i="7" a="1"/>
  <c r="AL430" i="7" a="1"/>
  <c r="AJ616" i="7" a="1"/>
  <c r="AR260" i="7" a="1"/>
  <c r="AP864" i="7" a="1"/>
  <c r="AI482" i="7" a="1"/>
  <c r="AE1000" i="7" a="1"/>
  <c r="AY695" i="7" a="1"/>
  <c r="BB569" i="7" a="1"/>
  <c r="AU457" i="7" a="1"/>
  <c r="AJ532" i="7" a="1"/>
  <c r="AJ571" i="7" a="1"/>
  <c r="AX356" i="7" a="1"/>
  <c r="AZ858" i="7" a="1"/>
  <c r="AK823" i="7" a="1"/>
  <c r="AV292" i="7" a="1"/>
  <c r="BG591" i="7" a="1"/>
  <c r="AN361" i="7" a="1"/>
  <c r="AV615" i="7" a="1"/>
  <c r="BF142" i="7" a="1"/>
  <c r="BA311" i="7" a="1"/>
  <c r="AT239" i="7" a="1"/>
  <c r="BB308" i="7" a="1"/>
  <c r="BF552" i="7" a="1"/>
  <c r="BJ851" i="7" a="1"/>
  <c r="AX829" i="7" a="1"/>
  <c r="AN921" i="7" a="1"/>
  <c r="AK539" i="7" a="1"/>
  <c r="BE707" i="7" a="1"/>
  <c r="AM937" i="7" a="1"/>
  <c r="AC89" i="7" a="1"/>
  <c r="AS514" i="7" a="1"/>
  <c r="AB370" i="7" a="1"/>
  <c r="BA617" i="7" a="1"/>
  <c r="BF783" i="7" a="1"/>
  <c r="AQ934" i="7" a="1"/>
  <c r="AL759" i="7" a="1"/>
  <c r="AZ815" i="7" a="1"/>
  <c r="AK496" i="7" a="1"/>
  <c r="BJ635" i="7" a="1"/>
  <c r="BA269" i="7" a="1"/>
  <c r="BG294" i="7" a="1"/>
  <c r="BJ617" i="7" a="1"/>
  <c r="AO119" i="7" a="1"/>
  <c r="AP164" i="7" a="1"/>
  <c r="AF456" i="7" a="1"/>
  <c r="AW424" i="7" a="1"/>
  <c r="AX221" i="6" a="1"/>
  <c r="AH155" i="7" a="1"/>
  <c r="AN359" i="7" a="1"/>
  <c r="AP472" i="6" a="1"/>
  <c r="AO310" i="6" a="1"/>
  <c r="AK449" i="7" a="1"/>
  <c r="AS688" i="7" a="1"/>
  <c r="BA778" i="7" a="1"/>
  <c r="AJ142" i="7" a="1"/>
  <c r="AM754" i="7" a="1"/>
  <c r="BD358" i="6" a="1"/>
  <c r="AK295" i="7" a="1"/>
  <c r="AY1000" i="7" a="1"/>
  <c r="AV961" i="7" a="1"/>
  <c r="AE333" i="7" a="1"/>
  <c r="AS478" i="7" a="1"/>
  <c r="BD694" i="7" a="1"/>
  <c r="AB889" i="7" a="1"/>
  <c r="BJ921" i="7" a="1"/>
  <c r="AL170" i="6" a="1"/>
  <c r="AK740" i="7" a="1"/>
  <c r="AJ229" i="7" a="1"/>
  <c r="AU517" i="7" a="1"/>
  <c r="AN486" i="7" a="1"/>
  <c r="AX191" i="7" a="1"/>
  <c r="BG636" i="7" a="1"/>
  <c r="AV579" i="6" a="1"/>
  <c r="AO882" i="7" a="1"/>
  <c r="AK869" i="6" a="1"/>
  <c r="AN949" i="7" a="1"/>
  <c r="AA471" i="7" a="1"/>
  <c r="AP552" i="7" a="1"/>
  <c r="AA469" i="6" a="1"/>
  <c r="AF992" i="7" a="1"/>
  <c r="AV757" i="7" a="1"/>
  <c r="BD16" i="7" a="1"/>
  <c r="BI208" i="7" a="1"/>
  <c r="AI775" i="7" a="1"/>
  <c r="AQ209" i="7" a="1"/>
  <c r="AR939" i="7" a="1"/>
  <c r="AL987" i="7" a="1"/>
  <c r="AS920" i="7" a="1"/>
  <c r="AW579" i="7" a="1"/>
  <c r="BI204" i="7" a="1"/>
  <c r="AJ713" i="7" a="1"/>
  <c r="BC971" i="7" a="1"/>
  <c r="AD389" i="7" a="1"/>
  <c r="AC590" i="7" a="1"/>
  <c r="AA479" i="7" a="1"/>
  <c r="AL803" i="6" a="1"/>
  <c r="AJ456" i="7" a="1"/>
  <c r="AY243" i="7" a="1"/>
  <c r="AE835" i="7" a="1"/>
  <c r="BG51" i="7" a="1"/>
  <c r="AV34" i="7" a="1"/>
  <c r="BA332" i="7" a="1"/>
  <c r="BE648" i="6" a="1"/>
  <c r="AE759" i="7" a="1"/>
  <c r="BG308" i="7" a="1"/>
  <c r="BD396" i="7" a="1"/>
  <c r="AD790" i="7" a="1"/>
  <c r="BF781" i="6" a="1"/>
  <c r="AZ556" i="7" a="1"/>
  <c r="AW183" i="6" a="1"/>
  <c r="BE260" i="7" a="1"/>
  <c r="AL28" i="6" a="1"/>
  <c r="AI255" i="7" a="1"/>
  <c r="BE132" i="7" a="1"/>
  <c r="AL58" i="7" a="1"/>
  <c r="AI877" i="7" a="1"/>
  <c r="AE934" i="7" a="1"/>
  <c r="AO962" i="7" a="1"/>
  <c r="AM385" i="7" a="1"/>
  <c r="AY205" i="7" a="1"/>
  <c r="BC1000" i="7" a="1"/>
  <c r="AG16" i="7" a="1"/>
  <c r="AO775" i="7" a="1"/>
  <c r="AO10" i="6" a="1"/>
  <c r="AS168" i="7" a="1"/>
  <c r="AY268" i="7" a="1"/>
  <c r="AU444" i="7" a="1"/>
  <c r="BF792" i="7" a="1"/>
  <c r="AN111" i="7" a="1"/>
  <c r="AA359" i="7" a="1"/>
  <c r="AD239" i="7" a="1"/>
  <c r="AF496" i="7" a="1"/>
  <c r="AL912" i="7" a="1"/>
  <c r="AQ932" i="7" a="1"/>
  <c r="AR760" i="7" a="1"/>
  <c r="AU335" i="7" a="1"/>
  <c r="AI998" i="7" a="1"/>
  <c r="AB450" i="7" a="1"/>
  <c r="AX643" i="7" a="1"/>
  <c r="AK95" i="7" a="1"/>
  <c r="BC179" i="7" a="1"/>
  <c r="AU658" i="7" a="1"/>
  <c r="AQ912" i="7" a="1"/>
  <c r="AU333" i="7" a="1"/>
  <c r="AC94" i="7" a="1"/>
  <c r="AK759" i="7" a="1"/>
  <c r="BC576" i="7" a="1"/>
  <c r="BD932" i="6" a="1"/>
  <c r="AH176" i="7" a="1"/>
  <c r="AC318" i="7" a="1"/>
  <c r="BC508" i="7" a="1"/>
  <c r="AC340" i="7" a="1"/>
  <c r="AB469" i="6" a="1"/>
  <c r="AE976" i="7" a="1"/>
  <c r="AW603" i="7" a="1"/>
  <c r="AI946" i="6" a="1"/>
  <c r="AX669" i="6" a="1"/>
  <c r="AU26" i="7" a="1"/>
  <c r="AO845" i="7" a="1"/>
  <c r="AV666" i="7" a="1"/>
  <c r="AC115" i="6" a="1"/>
  <c r="AS689" i="6" a="1"/>
  <c r="BD710" i="7" a="1"/>
  <c r="BJ95" i="7" a="1"/>
  <c r="AW520" i="7" a="1"/>
  <c r="AO681" i="6" a="1"/>
  <c r="AI677" i="7" a="1"/>
  <c r="BG739" i="6" a="1"/>
  <c r="AM64" i="7" a="1"/>
  <c r="AY424" i="7" a="1"/>
  <c r="AV520" i="7" a="1"/>
  <c r="AI901" i="7" a="1"/>
  <c r="AJ901" i="7" a="1"/>
  <c r="AB446" i="7" a="1"/>
  <c r="BC775" i="7" a="1"/>
  <c r="AB634" i="7" a="1"/>
  <c r="AE94" i="7" a="1"/>
  <c r="AZ155" i="7" a="1"/>
  <c r="BJ15" i="7" a="1"/>
  <c r="AT894" i="7" a="1"/>
  <c r="AD356" i="7" a="1"/>
  <c r="AN849" i="6" a="1"/>
  <c r="BC50" i="7" a="1"/>
  <c r="BH617" i="7" a="1"/>
  <c r="AP568" i="7" a="1"/>
  <c r="AJ977" i="7" a="1"/>
  <c r="AL835" i="7" a="1"/>
  <c r="AN93" i="7" a="1"/>
  <c r="BF391" i="6" a="1"/>
  <c r="BD784" i="7" a="1"/>
  <c r="AW351" i="7" a="1"/>
  <c r="AL531" i="7" a="1"/>
  <c r="AQ816" i="7" a="1"/>
  <c r="AI392" i="7" a="1"/>
  <c r="BG876" i="7" a="1"/>
  <c r="AU964" i="7" a="1"/>
  <c r="BF992" i="7" a="1"/>
  <c r="BD846" i="7" a="1"/>
  <c r="AW648" i="6" a="1"/>
  <c r="AB227" i="6" a="1"/>
  <c r="AQ340" i="7" a="1"/>
  <c r="AP579" i="7" a="1"/>
  <c r="AK204" i="7" a="1"/>
  <c r="AR746" i="6" a="1"/>
  <c r="BG961" i="6" a="1"/>
  <c r="AC615" i="7" a="1"/>
  <c r="AG968" i="7" a="1"/>
  <c r="BC482" i="7" a="1"/>
  <c r="AE295" i="7" a="1"/>
  <c r="AO189" i="6" a="1"/>
  <c r="AV24" i="7" a="1"/>
  <c r="AU476" i="7" a="1"/>
  <c r="AU540" i="6" a="1"/>
  <c r="AD375" i="7" a="1"/>
  <c r="BG599" i="7" a="1"/>
  <c r="BJ270" i="7" a="1"/>
  <c r="AT142" i="7" a="1"/>
  <c r="AN605" i="7" a="1"/>
  <c r="AX370" i="7" a="1"/>
  <c r="BB171" i="7" a="1"/>
  <c r="BC115" i="6" a="1"/>
  <c r="AL778" i="7" a="1"/>
  <c r="BF971" i="7" a="1"/>
  <c r="BF798" i="7" a="1"/>
  <c r="AC637" i="7" a="1"/>
  <c r="AV999" i="7" a="1"/>
  <c r="BA599" i="7" a="1"/>
  <c r="AX383" i="7" a="1"/>
  <c r="AW894" i="7" a="1"/>
  <c r="AG561" i="7" a="1"/>
  <c r="AM15" i="7" a="1"/>
  <c r="BA383" i="7" a="1"/>
  <c r="AE204" i="7" a="1"/>
  <c r="AH179" i="7" a="1"/>
  <c r="AV252" i="7" a="1"/>
  <c r="AR243" i="7" a="1"/>
  <c r="BG730" i="7" a="1"/>
  <c r="AQ451" i="7" a="1"/>
  <c r="AF102" i="7" a="1"/>
  <c r="AU901" i="7" a="1"/>
  <c r="BA303" i="7" a="1"/>
  <c r="AV752" i="7" a="1"/>
  <c r="BF196" i="7" a="1"/>
  <c r="BA370" i="7" a="1"/>
  <c r="AD199" i="7" a="1"/>
  <c r="BD329" i="7" a="1"/>
  <c r="AI652" i="7" a="1"/>
  <c r="BE457" i="7" a="1"/>
  <c r="AM27" i="7" a="1"/>
  <c r="AK715" i="6" a="1"/>
  <c r="BD45" i="7" a="1"/>
  <c r="AA61" i="7" a="1"/>
  <c r="AL17" i="7" a="1"/>
  <c r="AC617" i="7" a="1"/>
  <c r="AX115" i="6" a="1"/>
  <c r="AX613" i="7" a="1"/>
  <c r="AC785" i="7" a="1"/>
  <c r="BA112" i="7" a="1"/>
  <c r="AA846" i="7" a="1"/>
  <c r="AW549" i="7" a="1"/>
  <c r="BG926" i="7" a="1"/>
  <c r="AL459" i="7" a="1"/>
  <c r="BI471" i="7" a="1"/>
  <c r="AJ581" i="6" a="1"/>
  <c r="AA251" i="7" a="1"/>
  <c r="AS73" i="7" a="1"/>
  <c r="AB875" i="7" a="1"/>
  <c r="AJ722" i="7" a="1"/>
  <c r="BJ252" i="7" a="1"/>
  <c r="BG705" i="7" a="1"/>
  <c r="BD889" i="6" a="1"/>
  <c r="AB751" i="7" a="1"/>
  <c r="BD330" i="7" a="1"/>
  <c r="AP356" i="7" a="1"/>
  <c r="AA438" i="7" a="1"/>
  <c r="AH500" i="7" a="1"/>
  <c r="AN391" i="7" a="1"/>
  <c r="AF928" i="7" a="1"/>
  <c r="AP171" i="7" a="1"/>
  <c r="AW50" i="7" a="1"/>
  <c r="AT887" i="7" a="1"/>
  <c r="BC524" i="7" a="1"/>
  <c r="AE53" i="7" a="1"/>
  <c r="AM414" i="7" a="1"/>
  <c r="AT59" i="7" a="1"/>
  <c r="AU893" i="7" a="1"/>
  <c r="AS205" i="7" a="1"/>
  <c r="AN142" i="7" a="1"/>
  <c r="BG976" i="7" a="1"/>
  <c r="AX25" i="7" a="1"/>
  <c r="BG785" i="7" a="1"/>
  <c r="AB423" i="7" a="1"/>
  <c r="AA203" i="7" a="1"/>
  <c r="AV968" i="7" a="1"/>
  <c r="AO740" i="7" a="1"/>
  <c r="AG719" i="7" a="1"/>
  <c r="AC949" i="7" a="1"/>
  <c r="AF775" i="7" a="1"/>
  <c r="AT423" i="7" a="1"/>
  <c r="AI955" i="7" a="1"/>
  <c r="BC979" i="7" a="1"/>
  <c r="BA690" i="7" a="1"/>
  <c r="AZ361" i="7" a="1"/>
  <c r="AK526" i="7" a="1"/>
  <c r="AY208" i="7" a="1"/>
  <c r="AH463" i="6" a="1"/>
  <c r="AA759" i="7" a="1"/>
  <c r="AV532" i="7" a="1"/>
  <c r="BA564" i="7" a="1"/>
  <c r="BJ845" i="7" a="1"/>
  <c r="AA16" i="7" a="1"/>
  <c r="AE449" i="6" a="1"/>
  <c r="AZ343" i="6" a="1"/>
  <c r="AE511" i="7" a="1"/>
  <c r="AX934" i="7" a="1"/>
  <c r="AL962" i="7" a="1"/>
  <c r="BA514" i="7" a="1"/>
  <c r="AD171" i="7" a="1"/>
  <c r="BG426" i="7" a="1"/>
  <c r="AC51" i="6" a="1"/>
  <c r="AR591" i="7" a="1"/>
  <c r="AE634" i="7" a="1"/>
  <c r="BG914" i="7" a="1"/>
  <c r="AQ384" i="7" a="1"/>
  <c r="BF668" i="7" a="1"/>
  <c r="AG659" i="7" a="1"/>
  <c r="AK1000" i="7" a="1"/>
  <c r="AD940" i="7" a="1"/>
  <c r="BG784" i="7" a="1"/>
  <c r="AG236" i="7" a="1"/>
  <c r="AQ475" i="6" a="1"/>
  <c r="BE35" i="7" a="1"/>
  <c r="BE458" i="7" a="1"/>
  <c r="BG142" i="6" a="1"/>
  <c r="AV574" i="7" a="1"/>
  <c r="AL131" i="7" a="1"/>
  <c r="AL476" i="6" a="1"/>
  <c r="BI17" i="7" a="1"/>
  <c r="AT800" i="7" a="1"/>
  <c r="AY275" i="7" a="1"/>
  <c r="AK668" i="7" a="1"/>
  <c r="BF15" i="7" a="1"/>
  <c r="AN604" i="7" a="1"/>
  <c r="AO1000" i="7" a="1"/>
  <c r="AG651" i="7" a="1"/>
  <c r="AX615" i="7" a="1"/>
  <c r="AH729" i="7" a="1"/>
  <c r="AC359" i="7" a="1"/>
  <c r="BB260" i="7" a="1"/>
  <c r="AU811" i="6" a="1"/>
  <c r="AL423" i="7" a="1"/>
  <c r="AT595" i="6" a="1"/>
  <c r="AR694" i="7" a="1"/>
  <c r="AM643" i="7" a="1"/>
  <c r="BF711" i="7" a="1"/>
  <c r="AK142" i="7" a="1"/>
  <c r="AA333" i="7" a="1"/>
  <c r="AK96" i="7" a="1"/>
  <c r="BD251" i="7" a="1"/>
  <c r="BB962" i="7" a="1"/>
  <c r="AU25" i="7" a="1"/>
  <c r="AT313" i="7" a="1"/>
  <c r="AX990" i="7" a="1"/>
  <c r="AW383" i="7" a="1"/>
  <c r="BF67" i="6" a="1"/>
  <c r="BG266" i="7" a="1"/>
  <c r="AV603" i="7" a="1"/>
  <c r="AO432" i="7" a="1"/>
  <c r="AS778" i="7" a="1"/>
  <c r="AS451" i="7" a="1"/>
  <c r="AN413" i="7" a="1"/>
  <c r="BF383" i="7" a="1"/>
  <c r="AZ760" i="6" a="1"/>
  <c r="AT295" i="7" a="1"/>
  <c r="BD788" i="6" a="1"/>
  <c r="BJ424" i="7" a="1"/>
  <c r="AM859" i="7" a="1"/>
  <c r="AQ24" i="7" a="1"/>
  <c r="AR851" i="7" a="1"/>
  <c r="AH449" i="7" a="1"/>
  <c r="AO841" i="7" a="1"/>
  <c r="AR984" i="7" a="1"/>
  <c r="AV979" i="6" a="1"/>
  <c r="AX805" i="7" a="1"/>
  <c r="BC992" i="7" a="1"/>
  <c r="BI243" i="7" a="1"/>
  <c r="BJ934" i="7" a="1"/>
  <c r="BD456" i="7" a="1"/>
  <c r="AN378" i="7" a="1"/>
  <c r="AC838" i="7" a="1"/>
  <c r="AK540" i="7" a="1"/>
  <c r="AY977" i="7" a="1"/>
  <c r="AO678" i="7" a="1"/>
  <c r="AR400" i="7" a="1"/>
  <c r="BE999" i="7" a="1"/>
  <c r="AI96" i="7" a="1"/>
  <c r="AY45" i="7" a="1"/>
  <c r="BI128" i="7" a="1"/>
  <c r="AE189" i="6" a="1"/>
  <c r="AO479" i="7" a="1"/>
  <c r="AF783" i="7" a="1"/>
  <c r="AS237" i="7" a="1"/>
  <c r="AC891" i="7" a="1"/>
  <c r="AO23" i="7" a="1"/>
  <c r="AH27" i="7" a="1"/>
  <c r="AB609" i="7" a="1"/>
  <c r="BC477" i="7" a="1"/>
  <c r="AP482" i="7" a="1"/>
  <c r="AR307" i="7" a="1"/>
  <c r="AI678" i="7" a="1"/>
  <c r="AF788" i="6" a="1"/>
  <c r="BB471" i="7" a="1"/>
  <c r="AB968" i="7" a="1"/>
  <c r="AH473" i="7" a="1"/>
  <c r="AB28" i="6" a="1"/>
  <c r="BE487" i="7" a="1"/>
  <c r="AE791" i="7" a="1"/>
  <c r="BF847" i="7" a="1"/>
  <c r="BI732" i="7" a="1"/>
  <c r="AU389" i="7" a="1"/>
  <c r="AB523" i="6" a="1"/>
  <c r="AR604" i="7" a="1"/>
  <c r="AE183" i="6" a="1"/>
  <c r="AN16" i="6" a="1"/>
  <c r="AX592" i="7" a="1"/>
  <c r="AI700" i="7" a="1"/>
  <c r="AD111" i="6" a="1"/>
  <c r="BJ142" i="7" a="1"/>
  <c r="BJ748" i="6" a="1"/>
  <c r="AX347" i="7" a="1"/>
  <c r="AN50" i="7" a="1"/>
  <c r="AS553" i="7" a="1"/>
  <c r="AD657" i="7" a="1"/>
  <c r="AO956" i="7" a="1"/>
  <c r="AQ252" i="7" a="1"/>
  <c r="BJ137" i="7" a="1"/>
  <c r="AF14" i="7" a="1"/>
  <c r="AF815" i="7" a="1"/>
  <c r="BD711" i="7" a="1"/>
  <c r="AB388" i="7" a="1"/>
  <c r="AY36" i="7" a="1"/>
  <c r="AA400" i="7" a="1"/>
  <c r="BB668" i="7" a="1"/>
  <c r="AY701" i="7" a="1"/>
  <c r="AU882" i="7" a="1"/>
  <c r="BI141" i="7" a="1"/>
  <c r="AG571" i="7" a="1"/>
  <c r="BD53" i="7" a="1"/>
  <c r="BE656" i="7" a="1"/>
  <c r="AV53" i="7" a="1"/>
  <c r="BB133" i="7" a="1"/>
  <c r="AE321" i="7" a="1"/>
  <c r="AT446" i="7" a="1"/>
  <c r="AS77" i="7" a="1"/>
  <c r="AT160" i="7" a="1"/>
  <c r="BG722" i="7" a="1"/>
  <c r="AM517" i="7" a="1"/>
  <c r="AQ343" i="7" a="1"/>
  <c r="AO131" i="7" a="1"/>
  <c r="AI976" i="7" a="1"/>
  <c r="AO24" i="7" a="1"/>
  <c r="AA67" i="6" a="1"/>
  <c r="AX120" i="7" a="1"/>
  <c r="BD571" i="7" a="1"/>
  <c r="AH209" i="7" a="1"/>
  <c r="AE822" i="7" a="1"/>
  <c r="AF306" i="6" a="1"/>
  <c r="AY850" i="7" a="1"/>
  <c r="AT496" i="7" a="1"/>
  <c r="BF677" i="7" a="1"/>
  <c r="AX914" i="7" a="1"/>
  <c r="AE400" i="7" a="1"/>
  <c r="AX539" i="7" a="1"/>
  <c r="AD920" i="7" a="1"/>
  <c r="AU710" i="7" a="1"/>
  <c r="AT616" i="7" a="1"/>
  <c r="BF117" i="7" a="1"/>
  <c r="AF501" i="7" a="1"/>
  <c r="BA133" i="7" a="1"/>
  <c r="AW318" i="7" a="1"/>
  <c r="AL875" i="7" a="1"/>
  <c r="BD997" i="7" a="1"/>
  <c r="AJ955" i="7" a="1"/>
  <c r="AO600" i="7" a="1"/>
  <c r="AH991" i="7" a="1"/>
  <c r="AT629" i="7" a="1"/>
  <c r="AR741" i="7" a="1"/>
  <c r="AR754" i="7" a="1"/>
  <c r="BE946" i="6" a="1"/>
  <c r="BI791" i="7" a="1"/>
  <c r="AY331" i="7" a="1"/>
  <c r="BB732" i="7" a="1"/>
  <c r="BG236" i="7" a="1"/>
  <c r="AG740" i="7" a="1"/>
  <c r="AF449" i="7" a="1"/>
  <c r="AX423" i="7" a="1"/>
  <c r="AB606" i="7" a="1"/>
  <c r="BJ17" i="7" a="1"/>
  <c r="AM199" i="7" a="1"/>
  <c r="AN53" i="7" a="1"/>
  <c r="AF231" i="7" a="1"/>
  <c r="AQ229" i="7" a="1"/>
  <c r="BC814" i="7" a="1"/>
  <c r="AF659" i="7" a="1"/>
  <c r="AC624" i="7" a="1"/>
  <c r="AG102" i="7" a="1"/>
  <c r="AL152" i="7" a="1"/>
  <c r="BG214" i="7" a="1"/>
  <c r="AE279" i="7" a="1"/>
  <c r="BA740" i="7" a="1"/>
  <c r="AF117" i="7" a="1"/>
  <c r="AJ30" i="7" a="1"/>
  <c r="BA878" i="7" a="1"/>
  <c r="AV732" i="7" a="1"/>
  <c r="AH383" i="7" a="1"/>
  <c r="AW652" i="7" a="1"/>
  <c r="AC26" i="7" a="1"/>
  <c r="AS512" i="7" a="1"/>
  <c r="BB370" i="7" a="1"/>
  <c r="AU969" i="7" a="1"/>
  <c r="AV478" i="7" a="1"/>
  <c r="AQ754" i="7" a="1"/>
  <c r="BD356" i="7" a="1"/>
  <c r="BF254" i="6" a="1"/>
  <c r="AX861" i="6" a="1"/>
  <c r="AE389" i="7" a="1"/>
  <c r="AG558" i="7" a="1"/>
  <c r="AT961" i="7" a="1"/>
  <c r="BF659" i="7" a="1"/>
  <c r="AR602" i="7" a="1"/>
  <c r="AS95" i="7" a="1"/>
  <c r="AD1000" i="7" a="1"/>
  <c r="AD34" i="7" a="1"/>
  <c r="AT397" i="7" a="1"/>
  <c r="BA799" i="7" a="1"/>
  <c r="BC101" i="7" a="1"/>
  <c r="AV514" i="7" a="1"/>
  <c r="AP22" i="7" a="1"/>
  <c r="BH574" i="6" a="1"/>
  <c r="AE397" i="7" a="1"/>
  <c r="AZ857" i="7" a="1"/>
  <c r="BJ608" i="7" a="1"/>
  <c r="AN141" i="7" a="1"/>
  <c r="BD562" i="7" a="1"/>
  <c r="AW34" i="7" a="1"/>
  <c r="AW492" i="6" a="1"/>
  <c r="AJ984" i="7" a="1"/>
  <c r="AI141" i="7" a="1"/>
  <c r="AV469" i="6" a="1"/>
  <c r="AM878" i="7" a="1"/>
  <c r="AU408" i="7" a="1"/>
  <c r="AK252" i="7" a="1"/>
  <c r="AC803" i="7" a="1"/>
  <c r="AW179" i="7" a="1"/>
  <c r="AO501" i="7" a="1"/>
  <c r="AT260" i="7" a="1"/>
  <c r="AE600" i="7" a="1"/>
  <c r="AB347" i="7" a="1"/>
  <c r="AR236" i="7" a="1"/>
  <c r="BI785" i="7" a="1"/>
  <c r="AF508" i="7" a="1"/>
  <c r="AO51" i="6" a="1"/>
  <c r="AN172" i="6" a="1"/>
  <c r="AN665" i="7" a="1"/>
  <c r="BD61" i="7" a="1"/>
  <c r="AE956" i="7" a="1"/>
  <c r="AU229" i="7" a="1"/>
  <c r="AZ718" i="7" a="1"/>
  <c r="BI616" i="7" a="1"/>
  <c r="AB773" i="7" a="1"/>
  <c r="BE591" i="7" a="1"/>
  <c r="AM17" i="7" a="1"/>
  <c r="AO397" i="7" a="1"/>
  <c r="AE920" i="7" a="1"/>
  <c r="AA716" i="7" a="1"/>
  <c r="AZ976" i="7" a="1"/>
  <c r="BJ914" i="7" a="1"/>
  <c r="BG887" i="7" a="1"/>
  <c r="BC37" i="7" a="1"/>
  <c r="BA177" i="7" a="1"/>
  <c r="AA183" i="6" a="1"/>
  <c r="AX300" i="7" a="1"/>
  <c r="BB656" i="7" a="1"/>
  <c r="AG139" i="7" a="1"/>
  <c r="BE783" i="7" a="1"/>
  <c r="AP385" i="7" a="1"/>
  <c r="AT582" i="6" a="1"/>
  <c r="AT711" i="7" a="1"/>
  <c r="AE133" i="7" a="1"/>
  <c r="AL23" i="7" a="1"/>
  <c r="AR37" i="7" a="1"/>
  <c r="AV79" i="7" a="1"/>
  <c r="AP86" i="7" a="1"/>
  <c r="AP319" i="7" a="1"/>
  <c r="BF924" i="7" a="1"/>
  <c r="AW889" i="7" a="1"/>
  <c r="AW784" i="7" a="1"/>
  <c r="BJ878" i="7" a="1"/>
  <c r="AE701" i="7" a="1"/>
  <c r="AE908" i="7" a="1"/>
  <c r="BG119" i="7" a="1"/>
  <c r="BC59" i="6" a="1"/>
  <c r="AO934" i="7" a="1"/>
  <c r="AT600" i="7" a="1"/>
  <c r="AT435" i="7" a="1"/>
  <c r="AD713" i="7" a="1"/>
  <c r="AI231" i="7" a="1"/>
  <c r="AS537" i="7" a="1"/>
  <c r="AA590" i="7" a="1"/>
  <c r="AJ575" i="7" a="1"/>
  <c r="AI438" i="7" a="1"/>
  <c r="AQ751" i="7" a="1"/>
  <c r="BF550" i="7" a="1"/>
  <c r="BA949" i="7" a="1"/>
  <c r="AC699" i="6" a="1"/>
  <c r="AI124" i="7" a="1"/>
  <c r="BF830" i="7" a="1"/>
  <c r="BA426" i="7" a="1"/>
  <c r="AL243" i="7" a="1"/>
  <c r="AU795" i="7" a="1"/>
  <c r="AD838" i="7" a="1"/>
  <c r="AY172" i="6" a="1"/>
  <c r="AN17" i="7" a="1"/>
  <c r="AT321" i="7" a="1"/>
  <c r="AC35" i="7" a="1"/>
  <c r="AQ295" i="7" a="1"/>
  <c r="BE469" i="6" a="1"/>
  <c r="AM73" i="7" a="1"/>
  <c r="AQ464" i="7" a="1"/>
  <c r="AH51" i="6" a="1"/>
  <c r="AY357" i="7" a="1"/>
  <c r="AS458" i="7" a="1"/>
  <c r="AW205" i="7" a="1"/>
  <c r="AS350" i="7" a="1"/>
  <c r="AX451" i="7" a="1"/>
  <c r="AE417" i="7" a="1"/>
  <c r="BF231" i="7" a="1"/>
  <c r="AL798" i="7" a="1"/>
  <c r="AT537" i="7" a="1"/>
  <c r="BJ202" i="7" a="1"/>
  <c r="AS577" i="7" a="1"/>
  <c r="BA451" i="7" a="1"/>
  <c r="AW114" i="7" a="1"/>
  <c r="AD22" i="7" a="1"/>
  <c r="AY294" i="7" a="1"/>
  <c r="AU237" i="7" a="1"/>
  <c r="AX997" i="7" a="1"/>
  <c r="AA475" i="7" a="1"/>
  <c r="AO34" i="7" a="1"/>
  <c r="AI272" i="7" a="1"/>
  <c r="AM976" i="7" a="1"/>
  <c r="AC587" i="7" a="1"/>
  <c r="AW822" i="7" a="1"/>
  <c r="AQ486" i="7" a="1"/>
  <c r="AV96" i="7" a="1"/>
  <c r="AL600" i="6" a="1"/>
  <c r="AQ894" i="7" a="1"/>
  <c r="AB921" i="7" a="1"/>
  <c r="BB932" i="7" a="1"/>
  <c r="BJ791" i="7" a="1"/>
  <c r="AJ878" i="7" a="1"/>
  <c r="AL200" i="7" a="1"/>
  <c r="AQ16" i="7" a="1"/>
  <c r="AE595" i="6" a="1"/>
  <c r="AA991" i="7" a="1"/>
  <c r="AD754" i="7" a="1"/>
  <c r="AJ378" i="7" a="1"/>
  <c r="AB555" i="7" a="1"/>
  <c r="AI501" i="7" a="1"/>
  <c r="AQ798" i="7" a="1"/>
  <c r="AA216" i="7" a="1"/>
  <c r="AN114" i="7" a="1"/>
  <c r="AC792" i="7" a="1"/>
  <c r="AB357" i="7" a="1"/>
  <c r="AZ740" i="7" a="1"/>
  <c r="AA990" i="7" a="1"/>
  <c r="BA378" i="7" a="1"/>
  <c r="AJ797" i="7" a="1"/>
  <c r="AF878" i="7" a="1"/>
  <c r="AJ805" i="7" a="1"/>
  <c r="BD874" i="7" a="1"/>
  <c r="BI971" i="7" a="1"/>
  <c r="AH96" i="7" a="1"/>
  <c r="AH141" i="7" a="1"/>
  <c r="BI27" i="7" a="1"/>
  <c r="AX295" i="7" a="1"/>
  <c r="BG25" i="7" a="1"/>
  <c r="BC375" i="7" a="1"/>
  <c r="AQ79" i="7" a="1"/>
  <c r="AP768" i="6" a="1"/>
  <c r="AO87" i="7" a="1"/>
  <c r="AD514" i="7" a="1"/>
  <c r="AB430" i="7" a="1"/>
  <c r="AR637" i="7" a="1"/>
  <c r="AY279" i="7" a="1"/>
  <c r="BE792" i="7" a="1"/>
  <c r="AR124" i="7" a="1"/>
  <c r="AS139" i="7" a="1"/>
  <c r="AU754" i="7" a="1"/>
  <c r="AR489" i="7" a="1"/>
  <c r="AB920" i="7" a="1"/>
  <c r="BJ733" i="7" a="1"/>
  <c r="AU341" i="6" a="1"/>
  <c r="AO778" i="7" a="1"/>
  <c r="AD996" i="7" a="1"/>
  <c r="AJ319" i="7" a="1"/>
  <c r="AV267" i="7" a="1"/>
  <c r="AV765" i="6" a="1"/>
  <c r="AK629" i="7" a="1"/>
  <c r="BI267" i="7" a="1"/>
  <c r="AU561" i="7" a="1"/>
  <c r="AS292" i="7" a="1"/>
  <c r="BJ795" i="6" a="1"/>
  <c r="BI332" i="7" a="1"/>
  <c r="AQ400" i="7" a="1"/>
  <c r="AF846" i="7" a="1"/>
  <c r="AN822" i="7" a="1"/>
  <c r="AZ693" i="7" a="1"/>
  <c r="AI87" i="7" a="1"/>
  <c r="BA730" i="7" a="1"/>
  <c r="AX703" i="7" a="1"/>
  <c r="AT958" i="7" a="1"/>
  <c r="AF637" i="7" a="1"/>
  <c r="AJ190" i="7" a="1"/>
  <c r="AC858" i="7" a="1"/>
  <c r="AQ142" i="6" a="1"/>
  <c r="BG206" i="7" a="1"/>
  <c r="AY200" i="7" a="1"/>
  <c r="AL600" i="7" a="1"/>
  <c r="AW971" i="7" a="1"/>
  <c r="AE190" i="7" a="1"/>
  <c r="AQ617" i="7" a="1"/>
  <c r="AK934" i="7" a="1"/>
  <c r="AW701" i="7" a="1"/>
  <c r="AO660" i="7" a="1"/>
  <c r="BA53" i="7" a="1"/>
  <c r="AH783" i="7" a="1"/>
  <c r="AE26" i="7" a="1"/>
  <c r="AG600" i="7" a="1"/>
  <c r="AN168" i="7" a="1"/>
  <c r="BA239" i="7" a="1"/>
  <c r="AF243" i="7" a="1"/>
  <c r="AO269" i="7" a="1"/>
  <c r="AY313" i="6" a="1"/>
  <c r="BC926" i="7" a="1"/>
  <c r="AW472" i="7" a="1"/>
  <c r="AL920" i="7" a="1"/>
  <c r="AH160" i="7" a="1"/>
  <c r="AW915" i="7" a="1"/>
  <c r="AZ931" i="7" a="1"/>
  <c r="AT351" i="7" a="1"/>
  <c r="AX270" i="7" a="1"/>
  <c r="AO190" i="7" a="1"/>
  <c r="AU438" i="7" a="1"/>
  <c r="AU783" i="7" a="1"/>
  <c r="AO272" i="6" a="1"/>
  <c r="AB416" i="7" a="1"/>
  <c r="AJ795" i="6" a="1"/>
  <c r="AZ417" i="7" a="1"/>
  <c r="AL257" i="7" a="1"/>
  <c r="AX279" i="7" a="1"/>
  <c r="BG141" i="7" a="1"/>
  <c r="AR700" i="7" a="1"/>
  <c r="AS236" i="7" a="1"/>
  <c r="AW310" i="7" a="1"/>
  <c r="BE168" i="7" a="1"/>
  <c r="AH677" i="7" a="1"/>
  <c r="BB550" i="7" a="1"/>
  <c r="AM599" i="7" a="1"/>
  <c r="AE384" i="7" a="1"/>
  <c r="AT86" i="7" a="1"/>
  <c r="AI791" i="7" a="1"/>
  <c r="BF438" i="7" a="1"/>
  <c r="AN740" i="7" a="1"/>
  <c r="BA155" i="7" a="1"/>
  <c r="AD142" i="7" a="1"/>
  <c r="AP682" i="6" a="1"/>
  <c r="AM514" i="7" a="1"/>
  <c r="AN373" i="7" a="1"/>
  <c r="BB875" i="7" a="1"/>
  <c r="AZ1000" i="7" a="1"/>
  <c r="BD830" i="7" a="1"/>
  <c r="AA270" i="7" a="1"/>
  <c r="AI150" i="7" a="1"/>
  <c r="AO139" i="7" a="1"/>
  <c r="AO133" i="7" a="1"/>
  <c r="BA808" i="7" a="1"/>
  <c r="AJ605" i="7" a="1"/>
  <c r="AH568" i="7" a="1"/>
  <c r="BA293" i="7" a="1"/>
  <c r="AV886" i="7" a="1"/>
  <c r="BE955" i="7" a="1"/>
  <c r="AK579" i="7" a="1"/>
  <c r="BG102" i="7" a="1"/>
  <c r="AW990" i="7" a="1"/>
  <c r="AS496" i="7" a="1"/>
  <c r="AJ657" i="7" a="1"/>
  <c r="BE658" i="7" a="1"/>
  <c r="AS838" i="7" a="1"/>
  <c r="AQ109" i="6" a="1"/>
  <c r="AU478" i="7" a="1"/>
  <c r="BA700" i="7" a="1"/>
  <c r="AY599" i="7" a="1"/>
  <c r="AG205" i="7" a="1"/>
  <c r="BJ886" i="7" a="1"/>
  <c r="AY158" i="7" a="1"/>
  <c r="AC134" i="7" a="1"/>
  <c r="AV553" i="7" a="1"/>
  <c r="AC57" i="7" a="1"/>
  <c r="BA937" i="7" a="1"/>
  <c r="AX277" i="7" a="1"/>
  <c r="BE17" i="7" a="1"/>
  <c r="AZ131" i="7" a="1"/>
  <c r="AV114" i="7" a="1"/>
  <c r="AH340" i="7" a="1"/>
  <c r="AN738" i="7" a="1"/>
  <c r="AZ30" i="7" a="1"/>
  <c r="AS459" i="7" a="1"/>
  <c r="BC703" i="7" a="1"/>
  <c r="AA64" i="7" a="1"/>
  <c r="BA243" i="7" a="1"/>
  <c r="AN140" i="7" a="1"/>
  <c r="AF979" i="7" a="1"/>
  <c r="BJ82" i="7" a="1"/>
  <c r="AZ446" i="7" a="1"/>
  <c r="AD937" i="7" a="1"/>
  <c r="AN549" i="7" a="1"/>
  <c r="AN221" i="7" a="1"/>
  <c r="BC64" i="7" a="1"/>
  <c r="AD876" i="7" a="1"/>
  <c r="AD893" i="7" a="1"/>
  <c r="AK111" i="7" a="1"/>
  <c r="AW846" i="7" a="1"/>
  <c r="AK111" i="6" a="1"/>
  <c r="AD134" i="7" a="1"/>
  <c r="AG423" i="7" a="1"/>
  <c r="AQ38" i="7" a="1"/>
  <c r="BD476" i="6" a="1"/>
  <c r="BH787" i="7" a="1"/>
  <c r="AI424" i="7" a="1"/>
  <c r="BB259" i="7" a="1"/>
  <c r="AC669" i="7" a="1"/>
  <c r="BJ534" i="7" a="1"/>
  <c r="AN723" i="6" a="1"/>
  <c r="BD808" i="7" a="1"/>
  <c r="BE128" i="7" a="1"/>
  <c r="BG149" i="7" a="1"/>
  <c r="AJ961" i="7" a="1"/>
  <c r="BE552" i="7" a="1"/>
  <c r="AX57" i="7" a="1"/>
  <c r="AH851" i="7" a="1"/>
  <c r="AT621" i="7" a="1"/>
  <c r="AR526" i="7" a="1"/>
  <c r="BI200" i="7" a="1"/>
  <c r="AI723" i="6" a="1"/>
  <c r="AQ810" i="6" a="1"/>
  <c r="AE259" i="7" a="1"/>
  <c r="AE838" i="7" a="1"/>
  <c r="AL552" i="7" a="1"/>
  <c r="AW208" i="7" a="1"/>
  <c r="AY308" i="7" a="1"/>
  <c r="BG851" i="7" a="1"/>
  <c r="AL389" i="7" a="1"/>
  <c r="BA26" i="7" a="1"/>
  <c r="AW740" i="7" a="1"/>
  <c r="AP475" i="6" a="1"/>
  <c r="BA968" i="7" a="1"/>
  <c r="BG267" i="7" a="1"/>
  <c r="AD77" i="7" a="1"/>
  <c r="AP838" i="7" a="1"/>
  <c r="AO835" i="7" a="1"/>
  <c r="AB616" i="7" a="1"/>
  <c r="AU95" i="7" a="1"/>
  <c r="BA308" i="7" a="1"/>
  <c r="AW950" i="7" a="1"/>
  <c r="AK864" i="7" a="1"/>
  <c r="AP209" i="7" a="1"/>
  <c r="AV659" i="7" a="1"/>
  <c r="AD961" i="7" a="1"/>
  <c r="AA126" i="7" a="1"/>
  <c r="AU707" i="7" a="1"/>
  <c r="BD119" i="7" a="1"/>
  <c r="AK236" i="7" a="1"/>
  <c r="BA41" i="6" a="1"/>
  <c r="AX435" i="7" a="1"/>
  <c r="AU602" i="7" a="1"/>
  <c r="AU267" i="7" a="1"/>
  <c r="AX576" i="7" a="1"/>
  <c r="AQ953" i="7" a="1"/>
  <c r="AQ430" i="7" a="1"/>
  <c r="AS34" i="7" a="1"/>
  <c r="AC23" i="7" a="1"/>
  <c r="BG117" i="7" a="1"/>
  <c r="BA141" i="7" a="1"/>
  <c r="AK800" i="7" a="1"/>
  <c r="AR499" i="7" a="1"/>
  <c r="AA826" i="7" a="1"/>
  <c r="AU846" i="7" a="1"/>
  <c r="AS192" i="7" a="1"/>
  <c r="BD489" i="7" a="1"/>
  <c r="AK615" i="7" a="1"/>
  <c r="AG57" i="7" a="1"/>
  <c r="AT50" i="7" a="1"/>
  <c r="AO370" i="7" a="1"/>
  <c r="AI624" i="7" a="1"/>
  <c r="BJ899" i="7" a="1"/>
  <c r="AI181" i="6" a="1"/>
  <c r="AY64" i="7" a="1"/>
  <c r="AI370" i="7" a="1"/>
  <c r="BF528" i="7" a="1"/>
  <c r="AH310" i="6" a="1"/>
  <c r="AG414" i="7" a="1"/>
  <c r="AF718" i="7" a="1"/>
  <c r="BG598" i="7" a="1"/>
  <c r="AQ141" i="7" a="1"/>
  <c r="AF665" i="7" a="1"/>
  <c r="AP678" i="7" a="1"/>
  <c r="AS375" i="7" a="1"/>
  <c r="AD41" i="6" a="1"/>
  <c r="AJ850" i="7" a="1"/>
  <c r="AC564" i="7" a="1"/>
  <c r="AO267" i="7" a="1"/>
  <c r="BG901" i="7" a="1"/>
  <c r="AJ23" i="7" a="1"/>
  <c r="AI711" i="7" a="1"/>
  <c r="AH517" i="7" a="1"/>
  <c r="AN806" i="6" a="1"/>
  <c r="BF634" i="7" a="1"/>
  <c r="AK602" i="7" a="1"/>
  <c r="AU384" i="7" a="1"/>
  <c r="AZ974" i="7" a="1"/>
  <c r="BA659" i="7" a="1"/>
  <c r="AK738" i="7" a="1"/>
  <c r="AC992" i="7" a="1"/>
  <c r="BE826" i="7" a="1"/>
  <c r="AQ609" i="7" a="1"/>
  <c r="AL205" i="7" a="1"/>
  <c r="AT850" i="7" a="1"/>
  <c r="AO694" i="7" a="1"/>
  <c r="BD359" i="7" a="1"/>
  <c r="BJ221" i="6" a="1"/>
  <c r="AG592" i="7" a="1"/>
  <c r="BD939" i="7" a="1"/>
  <c r="AG534" i="7" a="1"/>
  <c r="AV432" i="7" a="1"/>
  <c r="AO616" i="7" a="1"/>
  <c r="AM229" i="7" a="1"/>
  <c r="AW656" i="7" a="1"/>
  <c r="AK675" i="7" a="1"/>
  <c r="AZ747" i="7" a="1"/>
  <c r="AV458" i="7" a="1"/>
  <c r="BI914" i="7" a="1"/>
  <c r="AT796" i="7" a="1"/>
  <c r="AA417" i="7" a="1"/>
  <c r="AY579" i="7" a="1"/>
  <c r="AJ931" i="7" a="1"/>
  <c r="BB555" i="7" a="1"/>
  <c r="AE486" i="7" a="1"/>
  <c r="BG259" i="7" a="1"/>
  <c r="AW574" i="7" a="1"/>
  <c r="AZ478" i="7" a="1"/>
  <c r="AQ119" i="7" a="1"/>
  <c r="AI808" i="7" a="1"/>
  <c r="AL550" i="7" a="1"/>
  <c r="AR493" i="7" a="1"/>
  <c r="AW398" i="7" a="1"/>
  <c r="AL383" i="6" a="1"/>
  <c r="BG605" i="7" a="1"/>
  <c r="AO992" i="7" a="1"/>
  <c r="BE694" i="7" a="1"/>
  <c r="BI968" i="7" a="1"/>
  <c r="AV651" i="7" a="1"/>
  <c r="BA637" i="7" a="1"/>
  <c r="AC549" i="7" a="1"/>
  <c r="AE202" i="7" a="1"/>
  <c r="AO692" i="7" a="1"/>
  <c r="AB471" i="7" a="1"/>
  <c r="AF359" i="7" a="1"/>
  <c r="AG447" i="7" a="1"/>
  <c r="BJ333" i="7" a="1"/>
  <c r="AO341" i="6" a="1"/>
  <c r="AY851" i="7" a="1"/>
  <c r="AO926" i="7" a="1"/>
  <c r="AI574" i="7" a="1"/>
  <c r="AF785" i="7" a="1"/>
  <c r="AZ17" i="7" a="1"/>
  <c r="AU889" i="7" a="1"/>
  <c r="AK694" i="7" a="1"/>
  <c r="BD304" i="7" a="1"/>
  <c r="AV711" i="7" a="1"/>
  <c r="AQ438" i="7" a="1"/>
  <c r="BD917" i="6" a="1"/>
  <c r="BB494" i="7" a="1"/>
  <c r="AF603" i="7" a="1"/>
  <c r="AU383" i="7" a="1"/>
  <c r="BJ979" i="7" a="1"/>
  <c r="AY924" i="7" a="1"/>
  <c r="BA316" i="7" a="1"/>
  <c r="AG25" i="7" a="1"/>
  <c r="BA417" i="7" a="1"/>
  <c r="AJ308" i="7" a="1"/>
  <c r="AH77" i="7" a="1"/>
  <c r="AT721" i="7" a="1"/>
  <c r="AH357" i="7" a="1"/>
  <c r="AZ150" i="7" a="1"/>
  <c r="AY77" i="7" a="1"/>
  <c r="AL458" i="7" a="1"/>
  <c r="AO979" i="7" a="1"/>
  <c r="AX236" i="7" a="1"/>
  <c r="AN666" i="7" a="1"/>
  <c r="AP30" i="7" a="1"/>
  <c r="AT17" i="7" a="1"/>
  <c r="AG999" i="7" a="1"/>
  <c r="AL606" i="7" a="1"/>
  <c r="BE534" i="7" a="1"/>
  <c r="AJ397" i="7" a="1"/>
  <c r="AW61" i="7" a="1"/>
  <c r="AT517" i="7" a="1"/>
  <c r="AG629" i="7" a="1"/>
  <c r="AS26" i="7" a="1"/>
  <c r="AR931" i="7" a="1"/>
  <c r="AK785" i="7" a="1"/>
  <c r="AG970" i="7" a="1"/>
  <c r="AT450" i="7" a="1"/>
  <c r="BC237" i="7" a="1"/>
  <c r="BD292" i="7" a="1"/>
  <c r="AN492" i="6" a="1"/>
  <c r="AQ155" i="7" a="1"/>
  <c r="AY51" i="7" a="1"/>
  <c r="AA171" i="7" a="1"/>
  <c r="AQ657" i="7" a="1"/>
  <c r="AO651" i="7" a="1"/>
  <c r="BC152" i="7" a="1"/>
  <c r="AK604" i="7" a="1"/>
  <c r="BG216" i="7" a="1"/>
  <c r="AW430" i="7" a="1"/>
  <c r="BG494" i="7" a="1"/>
  <c r="AV128" i="7" a="1"/>
  <c r="AD494" i="7" a="1"/>
  <c r="AA524" i="7" a="1"/>
  <c r="AV450" i="7" a="1"/>
  <c r="BI769" i="7" a="1"/>
  <c r="BB531" i="7" a="1"/>
  <c r="AU150" i="7" a="1"/>
  <c r="AJ694" i="7" a="1"/>
  <c r="AE621" i="7" a="1"/>
  <c r="BA971" i="7" a="1"/>
  <c r="AJ496" i="7" a="1"/>
  <c r="AN976" i="7" a="1"/>
  <c r="AZ659" i="7" a="1"/>
  <c r="BI998" i="7" a="1"/>
  <c r="AG26" i="6" a="1"/>
  <c r="AV64" i="7" a="1"/>
  <c r="BB869" i="6" a="1"/>
  <c r="AL340" i="7" a="1"/>
  <c r="BB391" i="7" a="1"/>
  <c r="AO637" i="7" a="1"/>
  <c r="BC972" i="7" a="1"/>
  <c r="AE487" i="7" a="1"/>
  <c r="BF534" i="7" a="1"/>
  <c r="AZ669" i="7" a="1"/>
  <c r="AT694" i="7" a="1"/>
  <c r="AD295" i="7" a="1"/>
  <c r="AC47" i="7" a="1"/>
  <c r="BF564" i="6" a="1"/>
  <c r="AJ95" i="7" a="1"/>
  <c r="AT549" i="7" a="1"/>
  <c r="AY416" i="7" a="1"/>
  <c r="AO634" i="7" a="1"/>
  <c r="BJ695" i="7" a="1"/>
  <c r="AI259" i="7" a="1"/>
  <c r="AV496" i="7" a="1"/>
  <c r="AJ216" i="7" a="1"/>
  <c r="AY343" i="6" a="1"/>
  <c r="AR449" i="7" a="1"/>
  <c r="AB111" i="7" a="1"/>
  <c r="AZ257" i="7" a="1"/>
  <c r="AI600" i="7" a="1"/>
  <c r="BD167" i="6" a="1"/>
  <c r="AJ606" i="7" a="1"/>
  <c r="BF45" i="7" a="1"/>
  <c r="AT822" i="7" a="1"/>
  <c r="BD446" i="7" a="1"/>
  <c r="AJ383" i="7" a="1"/>
  <c r="AU128" i="7" a="1"/>
  <c r="AC733" i="7" a="1"/>
  <c r="AH16" i="7" a="1"/>
  <c r="AO743" i="7" a="1"/>
  <c r="AG991" i="7" a="1"/>
  <c r="BA718" i="7" a="1"/>
  <c r="BF740" i="7" a="1"/>
  <c r="BJ296" i="6" a="1"/>
  <c r="AH144" i="6" a="1"/>
  <c r="AH590" i="7" a="1"/>
  <c r="AI73" i="7" a="1"/>
  <c r="AC378" i="7" a="1"/>
  <c r="AZ561" i="7" a="1"/>
  <c r="BC785" i="7" a="1"/>
  <c r="AZ142" i="7" a="1"/>
  <c r="AE816" i="7" a="1"/>
  <c r="BD600" i="7" a="1"/>
  <c r="AL203" i="7" a="1"/>
  <c r="AS37" i="7" a="1"/>
  <c r="AZ501" i="7" a="1"/>
  <c r="BF482" i="7" a="1"/>
  <c r="AA335" i="7" a="1"/>
  <c r="AN346" i="6" a="1"/>
  <c r="AW876" i="7" a="1"/>
  <c r="AK131" i="7" a="1"/>
  <c r="AH496" i="7" a="1"/>
  <c r="AL795" i="7" a="1"/>
  <c r="AD617" i="7" a="1"/>
  <c r="AX30" i="7" a="1"/>
  <c r="BJ478" i="7" a="1"/>
  <c r="AA131" i="7" a="1"/>
  <c r="AV701" i="7" a="1"/>
  <c r="BC846" i="7" a="1"/>
  <c r="AO167" i="6" a="1"/>
  <c r="AK231" i="7" a="1"/>
  <c r="AZ893" i="7" a="1"/>
  <c r="BA539" i="7" a="1"/>
  <c r="BI134" i="7" a="1"/>
  <c r="AL770" i="7" a="1"/>
  <c r="BA955" i="7" a="1"/>
  <c r="BG478" i="7" a="1"/>
  <c r="AV955" i="7" a="1"/>
  <c r="AB718" i="7" a="1"/>
  <c r="AQ717" i="6" a="1"/>
  <c r="AX579" i="6" a="1"/>
  <c r="BG691" i="6" a="1"/>
  <c r="AZ889" i="7" a="1"/>
  <c r="AO539" i="7" a="1"/>
  <c r="BJ954" i="6" a="1"/>
  <c r="AH558" i="7" a="1"/>
  <c r="AL701" i="7" a="1"/>
  <c r="AV487" i="7" a="1"/>
  <c r="BI168" i="7" a="1"/>
  <c r="BA976" i="7" a="1"/>
  <c r="AT454" i="6" a="1"/>
  <c r="AI592" i="7" a="1"/>
  <c r="BB10" i="6" a="1"/>
  <c r="AS304" i="7" a="1"/>
  <c r="AU251" i="7" a="1"/>
  <c r="AR710" i="7" a="1"/>
  <c r="AM874" i="6" a="1"/>
  <c r="AA134" i="7" a="1"/>
  <c r="BI140" i="6" a="1"/>
  <c r="AX887" i="7" a="1"/>
  <c r="AZ479" i="7" a="1"/>
  <c r="AG713" i="7" a="1"/>
  <c r="AU332" i="6" a="1"/>
  <c r="BI980" i="6" a="1"/>
  <c r="AM259" i="6" a="1"/>
  <c r="AL800" i="7" a="1"/>
  <c r="AJ231" i="7" a="1"/>
  <c r="BC692" i="7" a="1"/>
  <c r="AE998" i="7" a="1"/>
  <c r="AL940" i="7" a="1"/>
  <c r="BF203" i="7" a="1"/>
  <c r="BG882" i="7" a="1"/>
  <c r="BI621" i="7" a="1"/>
  <c r="BB159" i="6" a="1"/>
  <c r="AR102" i="7" a="1"/>
  <c r="AR172" i="6" a="1"/>
  <c r="BA931" i="7" a="1"/>
  <c r="BD423" i="7" a="1"/>
  <c r="AK112" i="7" a="1"/>
  <c r="AV858" i="6" a="1"/>
  <c r="AH968" i="7" a="1"/>
  <c r="AM350" i="6" a="1"/>
  <c r="AJ260" i="7" a="1"/>
  <c r="AI604" i="7" a="1"/>
  <c r="AA979" i="7" a="1"/>
  <c r="AR511" i="7" a="1"/>
  <c r="AV931" i="7" a="1"/>
  <c r="BG752" i="6" a="1"/>
  <c r="BI787" i="6" a="1"/>
  <c r="AT237" i="7" a="1"/>
  <c r="AZ917" i="6" a="1"/>
  <c r="AZ256" i="6" a="1"/>
  <c r="AV257" i="7" a="1"/>
  <c r="AR272" i="6" a="1"/>
  <c r="BE562" i="7" a="1"/>
  <c r="BA37" i="7" a="1"/>
  <c r="AL769" i="6" a="1"/>
  <c r="AN932" i="6" a="1"/>
  <c r="AD889" i="6" a="1"/>
  <c r="AG816" i="7" a="1"/>
  <c r="BA656" i="7" a="1"/>
  <c r="AG937" i="7" a="1"/>
  <c r="AN288" i="6" a="1"/>
  <c r="AZ562" i="7" a="1"/>
  <c r="BB815" i="7" a="1"/>
  <c r="BI707" i="7" a="1"/>
  <c r="AP332" i="7" a="1"/>
  <c r="BE475" i="6" a="1"/>
  <c r="AT658" i="7" a="1"/>
  <c r="AN300" i="7" a="1"/>
  <c r="AD659" i="7" a="1"/>
  <c r="AE260" i="7" a="1"/>
  <c r="AU149" i="7" a="1"/>
  <c r="BB203" i="7" a="1"/>
  <c r="AK537" i="7" a="1"/>
  <c r="AZ695" i="7" a="1"/>
  <c r="AP213" i="7" a="1"/>
  <c r="BD259" i="7" a="1"/>
  <c r="AJ918" i="7" a="1"/>
  <c r="AZ579" i="7" a="1"/>
  <c r="AL95" i="7" a="1"/>
  <c r="BA58" i="7" a="1"/>
  <c r="AV354" i="7" a="1"/>
  <c r="AB992" i="7" a="1"/>
  <c r="AZ846" i="7" a="1"/>
  <c r="BB692" i="7" a="1"/>
  <c r="BE61" i="7" a="1"/>
  <c r="AL150" i="6" a="1"/>
  <c r="AD479" i="7" a="1"/>
  <c r="BF961" i="6" a="1"/>
  <c r="AF738" i="6" a="1"/>
  <c r="AW486" i="6" a="1"/>
  <c r="AL580" i="7" a="1"/>
  <c r="BE748" i="6" a="1"/>
  <c r="AD122" i="6" a="1"/>
  <c r="AV552" i="7" a="1"/>
  <c r="BJ94" i="7" a="1"/>
  <c r="AA624" i="7" a="1"/>
  <c r="AK847" i="7" a="1"/>
  <c r="BC134" i="7" a="1"/>
  <c r="BC987" i="7" a="1"/>
  <c r="AH803" i="6" a="1"/>
  <c r="AH874" i="6" a="1"/>
  <c r="AI318" i="6" a="1"/>
  <c r="AV754" i="6" a="1"/>
  <c r="AN114" i="6" a="1"/>
  <c r="AY769" i="6" a="1"/>
  <c r="AA658" i="7" a="1"/>
  <c r="AL990" i="7" a="1"/>
  <c r="AW893" i="7" a="1"/>
  <c r="AF126" i="7" a="1"/>
  <c r="BI511" i="7" a="1"/>
  <c r="BF221" i="6" a="1"/>
  <c r="AA424" i="7" a="1"/>
  <c r="AW599" i="7" a="1"/>
  <c r="AR805" i="7" a="1"/>
  <c r="BF787" i="7" a="1"/>
  <c r="AY438" i="7" a="1"/>
  <c r="AS392" i="7" a="1"/>
  <c r="AS738" i="6" a="1"/>
  <c r="AE688" i="7" a="1"/>
  <c r="BG277" i="7" a="1"/>
  <c r="BG476" i="6" a="1"/>
  <c r="AX198" i="7" a="1"/>
  <c r="AH134" i="7" a="1"/>
  <c r="AK660" i="7" a="1"/>
  <c r="AQ523" i="6" a="1"/>
  <c r="AL784" i="7" a="1"/>
  <c r="AO260" i="7" a="1"/>
  <c r="AT133" i="7" a="1"/>
  <c r="AW877" i="7" a="1"/>
  <c r="AR523" i="6" a="1"/>
  <c r="BB539" i="7" a="1"/>
  <c r="AE432" i="7" a="1"/>
  <c r="BJ908" i="7" a="1"/>
  <c r="AL500" i="7" a="1"/>
  <c r="AR882" i="7" a="1"/>
  <c r="AU552" i="7" a="1"/>
  <c r="AS489" i="7" a="1"/>
  <c r="AM171" i="7" a="1"/>
  <c r="AG694" i="7" a="1"/>
  <c r="AE901" i="7" a="1"/>
  <c r="AF500" i="7" a="1"/>
  <c r="AM721" i="7" a="1"/>
  <c r="AQ707" i="7" a="1"/>
  <c r="AE851" i="7" a="1"/>
  <c r="AL914" i="7" a="1"/>
  <c r="AR142" i="7" a="1"/>
  <c r="AG868" i="6" a="1"/>
  <c r="BD533" i="6" a="1"/>
  <c r="BC501" i="7" a="1"/>
  <c r="AP635" i="6" a="1"/>
  <c r="AU400" i="7" a="1"/>
  <c r="AK445" i="7" a="1"/>
  <c r="AP861" i="6" a="1"/>
  <c r="BB295" i="7" a="1"/>
  <c r="AE524" i="7" a="1"/>
  <c r="AH617" i="6" a="1"/>
  <c r="AR549" i="7" a="1"/>
  <c r="AF294" i="7" a="1"/>
  <c r="AM830" i="7" a="1"/>
  <c r="BC741" i="7" a="1"/>
  <c r="BG500" i="7" a="1"/>
  <c r="AJ576" i="7" a="1"/>
  <c r="AM478" i="7" a="1"/>
  <c r="AI89" i="7" a="1"/>
  <c r="BC942" i="6" a="1"/>
  <c r="AK514" i="7" a="1"/>
  <c r="BA76" i="7" a="1"/>
  <c r="BE877" i="7" a="1"/>
  <c r="BC93" i="7" a="1"/>
  <c r="AP487" i="7" a="1"/>
  <c r="AC494" i="7" a="1"/>
  <c r="BD576" i="7" a="1"/>
  <c r="AT203" i="7" a="1"/>
  <c r="AJ13" i="7" a="1"/>
  <c r="AA850" i="7" a="1"/>
  <c r="AT192" i="7" a="1"/>
  <c r="AA886" i="7" a="1"/>
  <c r="AZ841" i="7" a="1"/>
  <c r="AM799" i="7" a="1"/>
  <c r="AO977" i="7" a="1"/>
  <c r="AN991" i="7" a="1"/>
  <c r="AN732" i="7" a="1"/>
  <c r="BG489" i="7" a="1"/>
  <c r="AO691" i="6" a="1"/>
  <c r="AI35" i="7" a="1"/>
  <c r="AY637" i="7" a="1"/>
  <c r="AH921" i="7" a="1"/>
  <c r="AW329" i="7" a="1"/>
  <c r="BE615" i="7" a="1"/>
  <c r="BC432" i="7" a="1"/>
  <c r="BG851" i="6" a="1"/>
  <c r="AI86" i="7" a="1"/>
  <c r="AP392" i="7" a="1"/>
  <c r="AK984" i="7" a="1"/>
  <c r="BA576" i="7" a="1"/>
  <c r="AJ310" i="7" a="1"/>
  <c r="BC534" i="7" a="1"/>
  <c r="AY552" i="7" a="1"/>
  <c r="AP449" i="6" a="1"/>
  <c r="BG539" i="7" a="1"/>
  <c r="AP739" i="6" a="1"/>
  <c r="AU991" i="7" a="1"/>
  <c r="BE920" i="7" a="1"/>
  <c r="AI415" i="7" a="1"/>
  <c r="AB457" i="7" a="1"/>
  <c r="BF651" i="7" a="1"/>
  <c r="AU799" i="7" a="1"/>
  <c r="BF914" i="7" a="1"/>
  <c r="BG192" i="7" a="1"/>
  <c r="AZ381" i="6" a="1"/>
  <c r="AB713" i="7" a="1"/>
  <c r="BC562" i="7" a="1"/>
  <c r="AD449" i="7" a="1"/>
  <c r="AO746" i="6" a="1"/>
  <c r="AB247" i="6" a="1"/>
  <c r="BB472" i="6" a="1"/>
  <c r="AG747" i="7" a="1"/>
  <c r="AE67" i="6" a="1"/>
  <c r="AX417" i="7" a="1"/>
  <c r="AU252" i="7" a="1"/>
  <c r="BJ759" i="7" a="1"/>
  <c r="AY534" i="7" a="1"/>
  <c r="AJ723" i="6" a="1"/>
  <c r="AL976" i="7" a="1"/>
  <c r="BI194" i="7" a="1"/>
  <c r="AZ78" i="7" a="1"/>
  <c r="AM87" i="7" a="1"/>
  <c r="AP464" i="7" a="1"/>
  <c r="AM666" i="7" a="1"/>
  <c r="AR214" i="7" a="1"/>
  <c r="AC660" i="7" a="1"/>
  <c r="AY496" i="7" a="1"/>
  <c r="AZ377" i="6" a="1"/>
  <c r="AM259" i="7" a="1"/>
  <c r="AE517" i="7" a="1"/>
  <c r="BJ830" i="7" a="1"/>
  <c r="BH306" i="6" a="1"/>
  <c r="AV265" i="7" a="1"/>
  <c r="BC699" i="6" a="1"/>
  <c r="AO351" i="7" a="1"/>
  <c r="BA556" i="7" a="1"/>
  <c r="AO773" i="7" a="1"/>
  <c r="AO278" i="7" a="1"/>
  <c r="BD794" i="6" a="1"/>
  <c r="BA389" i="6" a="1"/>
  <c r="AM858" i="6" a="1"/>
  <c r="BB735" i="6" a="1"/>
  <c r="AV167" i="6" a="1"/>
  <c r="AY666" i="7" a="1"/>
  <c r="AJ953" i="7" a="1"/>
  <c r="BJ847" i="6" a="1"/>
  <c r="AP77" i="7" a="1"/>
  <c r="BE278" i="7" a="1"/>
  <c r="AO980" i="6" a="1"/>
  <c r="AU823" i="6" a="1"/>
  <c r="AN961" i="6" a="1"/>
  <c r="AS57" i="7" a="1"/>
  <c r="AQ449" i="6" a="1"/>
  <c r="BJ868" i="6" a="1"/>
  <c r="AT76" i="7" a="1"/>
  <c r="AM760" i="6" a="1"/>
  <c r="AK340" i="7" a="1"/>
  <c r="AK534" i="7" a="1"/>
  <c r="AJ851" i="6" a="1"/>
  <c r="BI846" i="7" a="1"/>
  <c r="AQ716" i="7" a="1"/>
  <c r="AT53" i="7" a="1"/>
  <c r="BD30" i="7" a="1"/>
  <c r="AU887" i="7" a="1"/>
  <c r="AH531" i="7" a="1"/>
  <c r="BF713" i="7" a="1"/>
  <c r="BA384" i="7" a="1"/>
  <c r="AA304" i="7" a="1"/>
  <c r="BC609" i="7" a="1"/>
  <c r="AW253" i="7" a="1"/>
  <c r="AF977" i="7" a="1"/>
  <c r="BB917" i="7" a="1"/>
  <c r="AL603" i="7" a="1"/>
  <c r="AO30" i="7" a="1"/>
  <c r="BB955" i="7" a="1"/>
  <c r="BC111" i="6" a="1"/>
  <c r="AJ600" i="7" a="1"/>
  <c r="BE477" i="7" a="1"/>
  <c r="BD987" i="7" a="1"/>
  <c r="AL449" i="6" a="1"/>
  <c r="AM882" i="7" a="1"/>
  <c r="AC164" i="7" a="1"/>
  <c r="BG600" i="7" a="1"/>
  <c r="BC23" i="7" a="1"/>
  <c r="BB935" i="6" a="1"/>
  <c r="BJ562" i="7" a="1"/>
  <c r="AT889" i="6" a="1"/>
  <c r="AS603" i="7" a="1"/>
  <c r="AW660" i="7" a="1"/>
  <c r="AY392" i="7" a="1"/>
  <c r="BD540" i="6" a="1"/>
  <c r="AQ976" i="7" a="1"/>
  <c r="AJ79" i="7" a="1"/>
  <c r="AX304" i="7" a="1"/>
  <c r="AU10" i="6" a="1"/>
  <c r="AB341" i="6" a="1"/>
  <c r="BE25" i="7" a="1"/>
  <c r="AR875" i="7" a="1"/>
  <c r="BG857" i="7" a="1"/>
  <c r="AS976" i="7" a="1"/>
  <c r="BF746" i="6" a="1"/>
  <c r="AH694" i="7" a="1"/>
  <c r="AF980" i="6" a="1"/>
  <c r="BB606" i="7" a="1"/>
  <c r="BI24" i="7" a="1"/>
  <c r="AE603" i="7" a="1"/>
  <c r="AS247" i="6" a="1"/>
  <c r="BB129" i="6" a="1"/>
  <c r="BD37" i="7" a="1"/>
  <c r="BD788" i="7" a="1"/>
  <c r="AD511" i="7" a="1"/>
  <c r="AZ961" i="7" a="1"/>
  <c r="BI101" i="7" a="1"/>
  <c r="BB775" i="7" a="1"/>
  <c r="AQ33" i="6" a="1"/>
  <c r="BH999" i="6" a="1"/>
  <c r="AD949" i="7" a="1"/>
  <c r="BI932" i="6" a="1"/>
  <c r="AH576" i="7" a="1"/>
  <c r="AZ51" i="6" a="1"/>
  <c r="AO15" i="7" a="1"/>
  <c r="AT814" i="7" a="1"/>
  <c r="AS155" i="7" a="1"/>
  <c r="AI609" i="7" a="1"/>
  <c r="BC150" i="7" a="1"/>
  <c r="AL456" i="7" a="1"/>
  <c r="AP666" i="7" a="1"/>
  <c r="AW294" i="7" a="1"/>
  <c r="AR705" i="7" a="1"/>
  <c r="AZ341" i="7" a="1"/>
  <c r="AO886" i="7" a="1"/>
  <c r="AJ204" i="7" a="1"/>
  <c r="AV861" i="7" a="1"/>
  <c r="AH751" i="7" a="1"/>
  <c r="AP258" i="6" a="1"/>
  <c r="BJ940" i="7" a="1"/>
  <c r="AM889" i="6" a="1"/>
  <c r="AB153" i="7" a="1"/>
  <c r="AL341" i="6" a="1"/>
  <c r="AK16" i="6" a="1"/>
  <c r="AW707" i="7" a="1"/>
  <c r="AG850" i="7" a="1"/>
  <c r="AI142" i="6" a="1"/>
  <c r="AX603" i="7" a="1"/>
  <c r="AE52" i="6" a="1"/>
  <c r="AR999" i="6" a="1"/>
  <c r="AW991" i="7" a="1"/>
  <c r="BA889" i="7" a="1"/>
  <c r="AT992" i="7" a="1"/>
  <c r="AQ214" i="7" a="1"/>
  <c r="BJ928" i="7" a="1"/>
  <c r="BB96" i="7" a="1"/>
  <c r="AC469" i="6" a="1"/>
  <c r="BA199" i="7" a="1"/>
  <c r="AL384" i="7" a="1"/>
  <c r="BB403" i="6" a="1"/>
  <c r="AC537" i="7" a="1"/>
  <c r="AD167" i="6" a="1"/>
  <c r="AH269" i="7" a="1"/>
  <c r="AC405" i="6" a="1"/>
  <c r="AQ359" i="7" a="1"/>
  <c r="BE421" i="6" a="1"/>
  <c r="AM152" i="7" a="1"/>
  <c r="AA550" i="7" a="1"/>
  <c r="AJ734" i="6" a="1"/>
  <c r="AS816" i="7" a="1"/>
  <c r="BF30" i="7" a="1"/>
  <c r="AF689" i="6" a="1"/>
  <c r="AS332" i="6" a="1"/>
  <c r="BA267" i="7" a="1"/>
  <c r="BE840" i="6" a="1"/>
  <c r="AC605" i="7" a="1"/>
  <c r="AY417" i="7" a="1"/>
  <c r="BE715" i="6" a="1"/>
  <c r="BG59" i="7" a="1"/>
  <c r="AS296" i="6" a="1"/>
  <c r="BH304" i="7" a="1"/>
  <c r="AB34" i="7" a="1"/>
  <c r="BJ361" i="7" a="1"/>
  <c r="AC142" i="7" a="1"/>
  <c r="BB921" i="7" a="1"/>
  <c r="AJ799" i="7" a="1"/>
  <c r="AL728" i="7" a="1"/>
  <c r="BF450" i="7" a="1"/>
  <c r="BA912" i="7" a="1"/>
  <c r="AG296" i="6" a="1"/>
  <c r="AZ478" i="6" a="1"/>
  <c r="AT449" i="6" a="1"/>
  <c r="BJ838" i="7" a="1"/>
  <c r="AQ701" i="7" a="1"/>
  <c r="BB643" i="7" a="1"/>
  <c r="AR611" i="6" a="1"/>
  <c r="AB16" i="7" a="1"/>
  <c r="AE751" i="7" a="1"/>
  <c r="AS45" i="7" a="1"/>
  <c r="AP602" i="7" a="1"/>
  <c r="BB809" i="6" a="1"/>
  <c r="AG359" i="7" a="1"/>
  <c r="AJ508" i="7" a="1"/>
  <c r="AN721" i="7" a="1"/>
  <c r="AU770" i="7" a="1"/>
  <c r="AH934" i="7" a="1"/>
  <c r="AM669" i="6" a="1"/>
  <c r="BG964" i="7" a="1"/>
  <c r="AF826" i="7" a="1"/>
  <c r="BF86" i="7" a="1"/>
  <c r="AT656" i="7" a="1"/>
  <c r="AV359" i="7" a="1"/>
  <c r="BH290" i="6" a="1"/>
  <c r="AH735" i="6" a="1"/>
  <c r="AF472" i="6" a="1"/>
  <c r="BD568" i="7" a="1"/>
  <c r="BH476" i="6" a="1"/>
  <c r="AK665" i="7" a="1"/>
  <c r="AL574" i="7" a="1"/>
  <c r="AZ154" i="6" a="1"/>
  <c r="BF1000" i="7" a="1"/>
  <c r="AB876" i="7" a="1"/>
  <c r="BG313" i="6" a="1"/>
  <c r="AX869" i="6" a="1"/>
  <c r="AY450" i="7" a="1"/>
  <c r="AF811" i="6" a="1"/>
  <c r="AU636" i="7" a="1"/>
  <c r="AR753" i="6" a="1"/>
  <c r="AD751" i="7" a="1"/>
  <c r="AF976" i="7" a="1"/>
  <c r="AU392" i="7" a="1"/>
  <c r="BF851" i="6" a="1"/>
  <c r="AS987" i="6" a="1"/>
  <c r="BB939" i="7" a="1"/>
  <c r="BC574" i="7" a="1"/>
  <c r="AD471" i="7" a="1"/>
  <c r="AW267" i="7" a="1"/>
  <c r="AZ176" i="7" a="1"/>
  <c r="AV981" i="6" a="1"/>
  <c r="AP688" i="7" a="1"/>
  <c r="AF161" i="7" a="1"/>
  <c r="AW889" i="6" a="1"/>
  <c r="AD868" i="6" a="1"/>
  <c r="BF834" i="6" a="1"/>
  <c r="AQ694" i="6" a="1"/>
  <c r="BJ500" i="7" a="1"/>
  <c r="AC202" i="7" a="1"/>
  <c r="AZ665" i="7" a="1"/>
  <c r="AC680" i="6" a="1"/>
  <c r="AB979" i="7" a="1"/>
  <c r="AW35" i="7" a="1"/>
  <c r="BB270" i="7" a="1"/>
  <c r="AH591" i="7" a="1"/>
  <c r="AI590" i="7" a="1"/>
  <c r="BB931" i="7" a="1"/>
  <c r="AV560" i="7" a="1"/>
  <c r="AN321" i="7" a="1"/>
  <c r="AB845" i="7" a="1"/>
  <c r="BC16" i="7" a="1"/>
  <c r="AX426" i="7" a="1"/>
  <c r="BD144" i="6" a="1"/>
  <c r="AK914" i="7" a="1"/>
  <c r="AH295" i="6" a="1"/>
  <c r="AW710" i="7" a="1"/>
  <c r="AF133" i="7" a="1"/>
  <c r="AK370" i="7" a="1"/>
  <c r="AY568" i="6" a="1"/>
  <c r="AE203" i="7" a="1"/>
  <c r="AH919" i="6" a="1"/>
  <c r="BC67" i="6" a="1"/>
  <c r="AL787" i="7" a="1"/>
  <c r="BB798" i="7" a="1"/>
  <c r="AI361" i="7" a="1"/>
  <c r="AK176" i="7" a="1"/>
  <c r="AD381" i="6" a="1"/>
  <c r="AY329" i="7" a="1"/>
  <c r="AD830" i="7" a="1"/>
  <c r="AO806" i="6" a="1"/>
  <c r="AD298" i="6" a="1"/>
  <c r="BE482" i="7" a="1"/>
  <c r="AI380" i="6" a="1"/>
  <c r="BJ961" i="6" a="1"/>
  <c r="AB10" i="6" a="1"/>
  <c r="BJ889" i="7" a="1"/>
  <c r="AF510" i="6" a="1"/>
  <c r="AS602" i="7" a="1"/>
  <c r="AC657" i="7" a="1"/>
  <c r="AX961" i="6" a="1"/>
  <c r="AC598" i="7" a="1"/>
  <c r="AI373" i="7" a="1"/>
  <c r="AS713" i="7" a="1"/>
  <c r="BC537" i="7" a="1"/>
  <c r="AV94" i="6" a="1"/>
  <c r="AP1000" i="7" a="1"/>
  <c r="AT514" i="7" a="1"/>
  <c r="BJ86" i="7" a="1"/>
  <c r="AO44" i="6" a="1"/>
  <c r="BJ231" i="7" a="1"/>
  <c r="BE784" i="7" a="1"/>
  <c r="AA718" i="6" a="1"/>
  <c r="AV718" i="7" a="1"/>
  <c r="AQ25" i="7" a="1"/>
  <c r="AG260" i="7" a="1"/>
  <c r="BF937" i="7" a="1"/>
  <c r="AS516" i="6" a="1"/>
  <c r="AJ267" i="7" a="1"/>
  <c r="AF170" i="6" a="1"/>
  <c r="AH806" i="6" a="1"/>
  <c r="AQ531" i="7" a="1"/>
  <c r="AG669" i="7" a="1"/>
  <c r="AT847" i="7" a="1"/>
  <c r="AO163" i="7" a="1"/>
  <c r="AF404" i="6" a="1"/>
  <c r="AW170" i="6" a="1"/>
  <c r="AC279" i="7" a="1"/>
  <c r="AG269" i="7" a="1"/>
  <c r="AK718" i="7" a="1"/>
  <c r="AT487" i="7" a="1"/>
  <c r="AR822" i="7" a="1"/>
  <c r="BE830" i="7" a="1"/>
  <c r="AF981" i="6" a="1"/>
  <c r="AA375" i="7" a="1"/>
  <c r="BB635" i="6" a="1"/>
  <c r="AW979" i="6" a="1"/>
  <c r="AT668" i="7" a="1"/>
  <c r="AL155" i="7" a="1"/>
  <c r="AN524" i="7" a="1"/>
  <c r="AR35" i="7" a="1"/>
  <c r="BD636" i="7" a="1"/>
  <c r="AI137" i="7" a="1"/>
  <c r="BE636" i="7" a="1"/>
  <c r="AD472" i="7" a="1"/>
  <c r="AE636" i="7" a="1"/>
  <c r="BI306" i="6" a="1"/>
  <c r="AC861" i="6" a="1"/>
  <c r="BI599" i="7" a="1"/>
  <c r="AN784" i="7" a="1"/>
  <c r="AJ716" i="7" a="1"/>
  <c r="AN59" i="7" a="1"/>
  <c r="AH693" i="7" a="1"/>
  <c r="AQ86" i="7" a="1"/>
  <c r="AM914" i="7" a="1"/>
  <c r="AE24" i="7" a="1"/>
  <c r="AJ927" i="7" a="1"/>
  <c r="AW914" i="7" a="1"/>
  <c r="BJ740" i="7" a="1"/>
  <c r="AV826" i="7" a="1"/>
  <c r="AO658" i="7" a="1"/>
  <c r="AQ441" i="7" a="1"/>
  <c r="AK384" i="7" a="1"/>
  <c r="AA942" i="7" a="1"/>
  <c r="AK877" i="7" a="1"/>
  <c r="AG215" i="7" a="1"/>
  <c r="BB347" i="7" a="1"/>
  <c r="BC759" i="7" a="1"/>
  <c r="AL887" i="7" a="1"/>
  <c r="AF330" i="7" a="1"/>
  <c r="AH86" i="7" a="1"/>
  <c r="AT200" i="7" a="1"/>
  <c r="BE1000" i="7" a="1"/>
  <c r="AL10" i="6" a="1"/>
  <c r="AA604" i="7" a="1"/>
  <c r="BF868" i="6" a="1"/>
  <c r="AY543" i="6" a="1"/>
  <c r="AF137" i="7" a="1"/>
  <c r="BB64" i="7" a="1"/>
  <c r="BI111" i="7" a="1"/>
  <c r="AX59" i="7" a="1"/>
  <c r="AI203" i="7" a="1"/>
  <c r="AT44" i="6" a="1"/>
  <c r="AP370" i="7" a="1"/>
  <c r="AJ476" i="6" a="1"/>
  <c r="AL478" i="7" a="1"/>
  <c r="AG590" i="6" a="1"/>
  <c r="AZ668" i="7" a="1"/>
  <c r="AT939" i="7" a="1"/>
  <c r="BC665" i="7" a="1"/>
  <c r="BF423" i="7" a="1"/>
  <c r="BA172" i="6" a="1"/>
  <c r="AJ806" i="6" a="1"/>
  <c r="AP125" i="6" a="1"/>
  <c r="AR574" i="6" a="1"/>
  <c r="AD95" i="7" a="1"/>
  <c r="BA486" i="7" a="1"/>
  <c r="BD137" i="7" a="1"/>
  <c r="AI179" i="7" a="1"/>
  <c r="AB893" i="7" a="1"/>
  <c r="AC450" i="7" a="1"/>
  <c r="BD86" i="7" a="1"/>
  <c r="AP493" i="7" a="1"/>
  <c r="AG435" i="7" a="1"/>
  <c r="BB341" i="6" a="1"/>
  <c r="AP95" i="7" a="1"/>
  <c r="AW444" i="7" a="1"/>
  <c r="AX119" i="7" a="1"/>
  <c r="AN859" i="7" a="1"/>
  <c r="AS931" i="7" a="1"/>
  <c r="BG889" i="7" a="1"/>
  <c r="AC713" i="7" a="1"/>
  <c r="AQ715" i="6" a="1"/>
  <c r="AC851" i="6" a="1"/>
  <c r="BI177" i="7" a="1"/>
  <c r="AS318" i="7" a="1"/>
  <c r="AD204" i="7" a="1"/>
  <c r="AM26" i="7" a="1"/>
  <c r="AY660" i="7" a="1"/>
  <c r="AP269" i="7" a="1"/>
  <c r="BF926" i="7" a="1"/>
  <c r="BA938" i="6" a="1"/>
  <c r="AD422" i="7" a="1"/>
  <c r="AH38" i="7" a="1"/>
  <c r="BG800" i="7" a="1"/>
  <c r="AW657" i="6" a="1"/>
  <c r="AI511" i="7" a="1"/>
  <c r="AJ333" i="6" a="1"/>
  <c r="AF652" i="7" a="1"/>
  <c r="BF61" i="7" a="1"/>
  <c r="BA732" i="7" a="1"/>
  <c r="AL252" i="7" a="1"/>
  <c r="AV202" i="7" a="1"/>
  <c r="BG934" i="7" a="1"/>
  <c r="BF840" i="6" a="1"/>
  <c r="BG552" i="7" a="1"/>
  <c r="BI942" i="7" a="1"/>
  <c r="AC616" i="7" a="1"/>
  <c r="AL992" i="7" a="1"/>
  <c r="AO79" i="7" a="1"/>
  <c r="AK61" i="7" a="1"/>
  <c r="AM652" i="7" a="1"/>
  <c r="AN375" i="7" a="1"/>
  <c r="AQ251" i="7" a="1"/>
  <c r="AE765" i="6" a="1"/>
  <c r="AB946" i="6" a="1"/>
  <c r="BD935" i="6" a="1"/>
  <c r="AU858" i="7" a="1"/>
  <c r="BG329" i="7" a="1"/>
  <c r="AC58" i="7" a="1"/>
  <c r="BE718" i="7" a="1"/>
  <c r="AH215" i="7" a="1"/>
  <c r="AE830" i="7" a="1"/>
  <c r="AN564" i="6" a="1"/>
  <c r="BJ598" i="7" a="1"/>
  <c r="AM655" i="7" a="1"/>
  <c r="AZ999" i="7" a="1"/>
  <c r="AO318" i="7" a="1"/>
  <c r="AD399" i="7" a="1"/>
  <c r="AW359" i="7" a="1"/>
  <c r="AH430" i="7" a="1"/>
  <c r="AG214" i="7" a="1"/>
  <c r="AU477" i="7" a="1"/>
  <c r="AI391" i="7" a="1"/>
  <c r="AE858" i="7" a="1"/>
  <c r="AF856" i="7" a="1"/>
  <c r="BD195" i="6" a="1"/>
  <c r="AB614" i="7" a="1"/>
  <c r="AM266" i="7" a="1"/>
  <c r="AF528" i="7" a="1"/>
  <c r="AP335" i="7" a="1"/>
  <c r="AZ892" i="7" a="1"/>
  <c r="AB605" i="7" a="1"/>
  <c r="BI551" i="6" a="1"/>
  <c r="AO861" i="6" a="1"/>
  <c r="AO668" i="7" a="1"/>
  <c r="AK512" i="7" a="1"/>
  <c r="AM133" i="7" a="1"/>
  <c r="AJ140" i="6" a="1"/>
  <c r="AF605" i="7" a="1"/>
  <c r="AO887" i="7" a="1"/>
  <c r="AH304" i="7" a="1"/>
  <c r="AH248" i="6" a="1"/>
  <c r="BC999" i="7" a="1"/>
  <c r="AS214" i="7" a="1"/>
  <c r="AJ441" i="7" a="1"/>
  <c r="BA330" i="7" a="1"/>
  <c r="AD472" i="6" a="1"/>
  <c r="AE119" i="7" a="1"/>
  <c r="AS747" i="7" a="1"/>
  <c r="BE605" i="7" a="1"/>
  <c r="BD208" i="7" a="1"/>
  <c r="AW187" i="6" a="1"/>
  <c r="BJ279" i="7" a="1"/>
  <c r="BF216" i="7" a="1"/>
  <c r="AO200" i="7" a="1"/>
  <c r="AS272" i="6" a="1"/>
  <c r="AV370" i="7" a="1"/>
  <c r="AN95" i="7" a="1"/>
  <c r="AZ214" i="7" a="1"/>
  <c r="AG124" i="7" a="1"/>
  <c r="AW496" i="7" a="1"/>
  <c r="AI846" i="7" a="1"/>
  <c r="AM304" i="7" a="1"/>
  <c r="AP141" i="7" a="1"/>
  <c r="AA609" i="7" a="1"/>
  <c r="AE16" i="6" a="1"/>
  <c r="AA266" i="7" a="1"/>
  <c r="BE968" i="7" a="1"/>
  <c r="AZ656" i="7" a="1"/>
  <c r="BE541" i="6" a="1"/>
  <c r="BE486" i="7" a="1"/>
  <c r="BE934" i="7" a="1"/>
  <c r="AM964" i="7" a="1"/>
  <c r="AI351" i="7" a="1"/>
  <c r="AX61" i="7" a="1"/>
  <c r="AC534" i="7" a="1"/>
  <c r="AE44" i="6" a="1"/>
  <c r="BJ493" i="7" a="1"/>
  <c r="AM378" i="7" a="1"/>
  <c r="AU350" i="6" a="1"/>
  <c r="AZ675" i="6" a="1"/>
  <c r="AE741" i="7" a="1"/>
  <c r="AS308" i="7" a="1"/>
  <c r="BI269" i="7" a="1"/>
  <c r="AZ472" i="7" a="1"/>
  <c r="AX552" i="6" a="1"/>
  <c r="BF859" i="7" a="1"/>
  <c r="AN152" i="7" a="1"/>
  <c r="AQ501" i="7" a="1"/>
  <c r="BA889" i="6" a="1"/>
  <c r="BI830" i="7" a="1"/>
  <c r="AM215" i="7" a="1"/>
  <c r="AK294" i="7" a="1"/>
  <c r="AA212" i="6" a="1"/>
  <c r="BD58" i="6" a="1"/>
  <c r="AB476" i="6" a="1"/>
  <c r="AE604" i="7" a="1"/>
  <c r="BF176" i="7" a="1"/>
  <c r="AE534" i="7" a="1"/>
  <c r="AF751" i="7" a="1"/>
  <c r="AE33" i="6" a="1"/>
  <c r="AR795" i="6" a="1"/>
  <c r="BJ77" i="7" a="1"/>
  <c r="AN722" i="7" a="1"/>
  <c r="AN864" i="7" a="1"/>
  <c r="BI508" i="7" a="1"/>
  <c r="AI971" i="7" a="1"/>
  <c r="BH688" i="7" a="1"/>
  <c r="BF317" i="6" a="1"/>
  <c r="AD73" i="7" a="1"/>
  <c r="AQ16" i="6" a="1"/>
  <c r="BC552" i="7" a="1"/>
  <c r="BE231" i="7" a="1"/>
  <c r="BD751" i="7" a="1"/>
  <c r="BC38" i="7" a="1"/>
  <c r="AP541" i="6" a="1"/>
  <c r="AJ630" i="6" a="1"/>
  <c r="AW864" i="7" a="1"/>
  <c r="AJ141" i="7" a="1"/>
  <c r="AU999" i="7" a="1"/>
  <c r="AE142" i="6" a="1"/>
  <c r="AV457" i="7" a="1"/>
  <c r="AW811" i="6" a="1"/>
  <c r="AL713" i="7" a="1"/>
  <c r="BJ487" i="7" a="1"/>
  <c r="AH152" i="7" a="1"/>
  <c r="BF447" i="7" a="1"/>
  <c r="AB41" i="6" a="1"/>
  <c r="BG140" i="7" a="1"/>
  <c r="AV390" i="7" a="1"/>
  <c r="AQ160" i="7" a="1"/>
  <c r="BI603" i="7" a="1"/>
  <c r="AH648" i="6" a="1"/>
  <c r="AR446" i="7" a="1"/>
  <c r="AV27" i="7" a="1"/>
  <c r="BI643" i="7" a="1"/>
  <c r="BG378" i="7" a="1"/>
  <c r="AO991" i="7" a="1"/>
  <c r="AG308" i="7" a="1"/>
  <c r="BA152" i="7" a="1"/>
  <c r="AT25" i="7" a="1"/>
  <c r="BH227" i="6" a="1"/>
  <c r="BE980" i="6" a="1"/>
  <c r="AU194" i="7" a="1"/>
  <c r="AB723" i="6" a="1"/>
  <c r="AT212" i="6" a="1"/>
  <c r="BJ259" i="6" a="1"/>
  <c r="AZ528" i="7" a="1"/>
  <c r="AM400" i="7" a="1"/>
  <c r="AY444" i="7" a="1"/>
  <c r="AN962" i="7" a="1"/>
  <c r="BD523" i="6" a="1"/>
  <c r="AK924" i="7" a="1"/>
  <c r="BA171" i="7" a="1"/>
  <c r="AP449" i="7" a="1"/>
  <c r="AB694" i="7" a="1"/>
  <c r="AG17" i="7" a="1"/>
  <c r="BC200" i="7" a="1"/>
  <c r="BI75" i="6" a="1"/>
  <c r="AE23" i="7" a="1"/>
  <c r="AD629" i="7" a="1"/>
  <c r="AV606" i="7" a="1"/>
  <c r="AI332" i="7" a="1"/>
  <c r="BE28" i="6" a="1"/>
  <c r="AV722" i="7" a="1"/>
  <c r="AZ168" i="7" a="1"/>
  <c r="BD822" i="7" a="1"/>
  <c r="AV746" i="6" a="1"/>
  <c r="BD415" i="7" a="1"/>
  <c r="AD849" i="6" a="1"/>
  <c r="AD347" i="7" a="1"/>
  <c r="AL114" i="7" a="1"/>
  <c r="AY615" i="7" a="1"/>
  <c r="AR723" i="6" a="1"/>
  <c r="AC887" i="7" a="1"/>
  <c r="AB24" i="7" a="1"/>
  <c r="AL53" i="7" a="1"/>
  <c r="AD656" i="7" a="1"/>
  <c r="AN335" i="7" a="1"/>
  <c r="AM176" i="7" a="1"/>
  <c r="BJ332" i="6" a="1"/>
  <c r="BA128" i="7" a="1"/>
  <c r="AW44" i="6" a="1"/>
  <c r="BG16" i="7" a="1"/>
  <c r="AV713" i="7" a="1"/>
  <c r="AQ163" i="7" a="1"/>
  <c r="BA849" i="6" a="1"/>
  <c r="AW266" i="7" a="1"/>
  <c r="BA400" i="7" a="1"/>
  <c r="BF430" i="7" a="1"/>
  <c r="AJ592" i="7" a="1"/>
  <c r="AK590" i="6" a="1"/>
  <c r="AJ732" i="7" a="1"/>
  <c r="BJ882" i="7" a="1"/>
  <c r="AB500" i="7" a="1"/>
  <c r="AL278" i="7" a="1"/>
  <c r="AA500" i="7" a="1"/>
  <c r="BG227" i="6" a="1"/>
  <c r="AA514" i="7" a="1"/>
  <c r="BA160" i="7" a="1"/>
  <c r="BB998" i="7" a="1"/>
  <c r="AX33" i="6" a="1"/>
  <c r="AS24" i="7" a="1"/>
  <c r="AO792" i="7" a="1"/>
  <c r="AZ715" i="6" a="1"/>
  <c r="BF110" i="6" a="1"/>
  <c r="BB658" i="7" a="1"/>
  <c r="AU577" i="7" a="1"/>
  <c r="AY523" i="6" a="1"/>
  <c r="AT695" i="7" a="1"/>
  <c r="BC389" i="7" a="1"/>
  <c r="AA1000" i="7" a="1"/>
  <c r="AE477" i="6" a="1"/>
  <c r="AR57" i="7" a="1"/>
  <c r="AB155" i="7" a="1"/>
  <c r="BE272" i="6" a="1"/>
  <c r="AO445" i="7" a="1"/>
  <c r="BE471" i="7" a="1"/>
  <c r="AI986" i="6" a="1"/>
  <c r="BB990" i="7" a="1"/>
  <c r="AN821" i="7" a="1"/>
  <c r="BF579" i="6" a="1"/>
  <c r="AB682" i="6" a="1"/>
  <c r="AT809" i="6" a="1"/>
  <c r="AJ986" i="6" a="1"/>
  <c r="AE887" i="7" a="1"/>
  <c r="BD878" i="7" a="1"/>
  <c r="AT202" i="7" a="1"/>
  <c r="AU1000" i="7" a="1"/>
  <c r="BD289" i="6" a="1"/>
  <c r="AY30" i="7" a="1"/>
  <c r="AE643" i="6" a="1"/>
  <c r="BG775" i="7" a="1"/>
  <c r="BG114" i="6" a="1"/>
  <c r="AG221" i="6" a="1"/>
  <c r="AX800" i="7" a="1"/>
  <c r="AH987" i="7" a="1"/>
  <c r="BA179" i="7" a="1"/>
  <c r="AD614" i="7" a="1"/>
  <c r="AC677" i="7" a="1"/>
  <c r="AO595" i="6" a="1"/>
  <c r="AJ391" i="7" a="1"/>
  <c r="AN133" i="7" a="1"/>
  <c r="BD279" i="7" a="1"/>
  <c r="AK931" i="7" a="1"/>
  <c r="AH738" i="7" a="1"/>
  <c r="AN200" i="7" a="1"/>
  <c r="AG931" i="7" a="1"/>
  <c r="AM459" i="7" a="1"/>
  <c r="AB857" i="7" a="1"/>
  <c r="AJ192" i="7" a="1"/>
  <c r="AA695" i="7" a="1"/>
  <c r="AS471" i="7" a="1"/>
  <c r="BF841" i="7" a="1"/>
  <c r="AN332" i="6" a="1"/>
  <c r="AA144" i="6" a="1"/>
  <c r="AA901" i="7" a="1"/>
  <c r="AW942" i="7" a="1"/>
  <c r="BG472" i="6" a="1"/>
  <c r="AC39" i="6" a="1"/>
  <c r="AJ195" i="6" a="1"/>
  <c r="AW760" i="6" a="1"/>
  <c r="AW826" i="6" a="1"/>
  <c r="AD675" i="6" a="1"/>
  <c r="AF265" i="7" a="1"/>
  <c r="BA231" i="7" a="1"/>
  <c r="AP329" i="7" a="1"/>
  <c r="AA861" i="7" a="1"/>
  <c r="AU308" i="7" a="1"/>
  <c r="AL590" i="7" a="1"/>
  <c r="BD475" i="6" a="1"/>
  <c r="BI689" i="6" a="1"/>
  <c r="AY23" i="7" a="1"/>
  <c r="BD859" i="7" a="1"/>
  <c r="BD603" i="7" a="1"/>
  <c r="AW310" i="6" a="1"/>
  <c r="AT391" i="7" a="1"/>
  <c r="BI920" i="7" a="1"/>
  <c r="AV964" i="6" a="1"/>
  <c r="AR874" i="6" a="1"/>
  <c r="AW669" i="7" a="1"/>
  <c r="AC332" i="7" a="1"/>
  <c r="AF144" i="6" a="1"/>
  <c r="AE740" i="7" a="1"/>
  <c r="AY397" i="7" a="1"/>
  <c r="AM28" i="6" a="1"/>
  <c r="AF37" i="7" a="1"/>
  <c r="AB15" i="7" a="1"/>
  <c r="AO751" i="7" a="1"/>
  <c r="AQ811" i="6" a="1"/>
  <c r="AG838" i="7" a="1"/>
  <c r="AJ343" i="6" a="1"/>
  <c r="AB231" i="6" a="1"/>
  <c r="AP785" i="7" a="1"/>
  <c r="AO878" i="6" a="1"/>
  <c r="AV144" i="6" a="1"/>
  <c r="AH260" i="7" a="1"/>
  <c r="AC703" i="7" a="1"/>
  <c r="BD692" i="6" a="1"/>
  <c r="BH736" i="6" a="1"/>
  <c r="AN192" i="7" a="1"/>
  <c r="AT681" i="6" a="1"/>
  <c r="AC735" i="6" a="1"/>
  <c r="AL735" i="6" a="1"/>
  <c r="BE203" i="7" a="1"/>
  <c r="AF792" i="7" a="1"/>
  <c r="AE278" i="7" a="1"/>
  <c r="AS836" i="7" a="1"/>
  <c r="AG158" i="7" a="1"/>
  <c r="AR208" i="7" a="1"/>
  <c r="AT337" i="6" a="1"/>
  <c r="AI227" i="6" a="1"/>
  <c r="AX400" i="7" a="1"/>
  <c r="AC86" i="7" a="1"/>
  <c r="AS759" i="7" a="1"/>
  <c r="AJ86" i="7" a="1"/>
  <c r="AT373" i="7" a="1"/>
  <c r="AB454" i="6" a="1"/>
  <c r="AU992" i="6" a="1"/>
  <c r="BD948" i="6" a="1"/>
  <c r="AE158" i="7" a="1"/>
  <c r="AU139" i="7" a="1"/>
  <c r="AY333" i="7" a="1"/>
  <c r="BC783" i="7" a="1"/>
  <c r="AC350" i="6" a="1"/>
  <c r="AG874" i="6" a="1"/>
  <c r="AL921" i="7" a="1"/>
  <c r="AM102" i="7" a="1"/>
  <c r="AV346" i="6" a="1"/>
  <c r="BE79" i="7" a="1"/>
  <c r="AX924" i="7" a="1"/>
  <c r="AN119" i="7" a="1"/>
  <c r="AM216" i="7" a="1"/>
  <c r="AY124" i="7" a="1"/>
  <c r="AS600" i="7" a="1"/>
  <c r="AB886" i="7" a="1"/>
  <c r="AT205" i="7" a="1"/>
  <c r="AR24" i="7" a="1"/>
  <c r="BE864" i="7" a="1"/>
  <c r="AK799" i="7" a="1"/>
  <c r="AA655" i="7" a="1"/>
  <c r="AQ87" i="7" a="1"/>
  <c r="BG161" i="6" a="1"/>
  <c r="AY34" i="7" a="1"/>
  <c r="AL306" i="6" a="1"/>
  <c r="AB540" i="7" a="1"/>
  <c r="BD464" i="7" a="1"/>
  <c r="BE917" i="7" a="1"/>
  <c r="AI296" i="6" a="1"/>
  <c r="AG894" i="7" a="1"/>
  <c r="BC555" i="7" a="1"/>
  <c r="AH703" i="7" a="1"/>
  <c r="BE510" i="6" a="1"/>
  <c r="BI129" i="6" a="1"/>
  <c r="AN651" i="7" a="1"/>
  <c r="AN667" i="6" a="1"/>
  <c r="AL754" i="7" a="1"/>
  <c r="AJ124" i="7" a="1"/>
  <c r="AC830" i="7" a="1"/>
  <c r="AL942" i="7" a="1"/>
  <c r="AX750" i="6" a="1"/>
  <c r="AK928" i="7" a="1"/>
  <c r="AJ248" i="6" a="1"/>
  <c r="AT400" i="7" a="1"/>
  <c r="BC539" i="7" a="1"/>
  <c r="AU498" i="6" a="1"/>
  <c r="AS417" i="7" a="1"/>
  <c r="BB120" i="7" a="1"/>
  <c r="AM111" i="6" a="1"/>
  <c r="AK500" i="7" a="1"/>
  <c r="AO579" i="7" a="1"/>
  <c r="AW421" i="6" a="1"/>
  <c r="BB665" i="7" a="1"/>
  <c r="AW438" i="7" a="1"/>
  <c r="AC34" i="7" a="1"/>
  <c r="AT75" i="6" a="1"/>
  <c r="BJ718" i="7" a="1"/>
  <c r="AV658" i="7" a="1"/>
  <c r="AH295" i="7" a="1"/>
  <c r="AF87" i="7" a="1"/>
  <c r="AN102" i="7" a="1"/>
  <c r="AB417" i="7" a="1"/>
  <c r="BG660" i="7" a="1"/>
  <c r="AX416" i="7" a="1"/>
  <c r="AV590" i="7" a="1"/>
  <c r="AU951" i="6" a="1"/>
  <c r="AH986" i="6" a="1"/>
  <c r="BG699" i="6" a="1"/>
  <c r="AO195" i="6" a="1"/>
  <c r="AL985" i="6" a="1"/>
  <c r="AW979" i="7" a="1"/>
  <c r="BJ150" i="7" a="1"/>
  <c r="AQ874" i="6" a="1"/>
  <c r="AL886" i="7" a="1"/>
  <c r="BJ237" i="7" a="1"/>
  <c r="BJ205" i="7" a="1"/>
  <c r="BF141" i="7" a="1"/>
  <c r="BG158" i="6" a="1"/>
  <c r="BD627" i="7" a="1"/>
  <c r="AA450" i="7" a="1"/>
  <c r="BA636" i="7" a="1"/>
  <c r="AA351" i="7" a="1"/>
  <c r="AM69" i="6" a="1"/>
  <c r="AG877" i="7" a="1"/>
  <c r="AS33" i="6" a="1"/>
  <c r="AE336" i="7" a="1"/>
  <c r="AN924" i="7" a="1"/>
  <c r="AO144" i="6" a="1"/>
  <c r="AA37" i="7" a="1"/>
  <c r="AD999" i="6" a="1"/>
  <c r="AJ208" i="7" a="1"/>
  <c r="BF475" i="7" a="1"/>
  <c r="BJ392" i="7" a="1"/>
  <c r="AG192" i="7" a="1"/>
  <c r="AN713" i="7" a="1"/>
  <c r="BF279" i="7" a="1"/>
  <c r="BJ479" i="7" a="1"/>
  <c r="BC877" i="7" a="1"/>
  <c r="AV475" i="6" a="1"/>
  <c r="AQ279" i="7" a="1"/>
  <c r="AF86" i="7" a="1"/>
  <c r="AN295" i="6" a="1"/>
  <c r="AN939" i="7" a="1"/>
  <c r="AC303" i="7" a="1"/>
  <c r="BC858" i="7" a="1"/>
  <c r="AI1000" i="7" a="1"/>
  <c r="AH790" i="6" a="1"/>
  <c r="AJ37" i="7" a="1"/>
  <c r="AA53" i="7" a="1"/>
  <c r="AK120" i="7" a="1"/>
  <c r="AJ688" i="7" a="1"/>
  <c r="AW86" i="7" a="1"/>
  <c r="AR458" i="7" a="1"/>
  <c r="BA694" i="7" a="1"/>
  <c r="AB851" i="6" a="1"/>
  <c r="AP140" i="6" a="1"/>
  <c r="AM254" i="6" a="1"/>
  <c r="AJ502" i="6" a="1"/>
  <c r="AA760" i="6" a="1"/>
  <c r="AC260" i="7" a="1"/>
  <c r="AK974" i="7" a="1"/>
  <c r="AO400" i="7" a="1"/>
  <c r="AX932" i="6" a="1"/>
  <c r="AP499" i="7" a="1"/>
  <c r="AP520" i="7" a="1"/>
  <c r="BE795" i="7" a="1"/>
  <c r="AV574" i="6" a="1"/>
  <c r="AB205" i="7" a="1"/>
  <c r="AD803" i="6" a="1"/>
  <c r="AE979" i="7" a="1"/>
  <c r="AM826" i="7" a="1"/>
  <c r="BC476" i="6" a="1"/>
  <c r="AB144" i="6" a="1"/>
  <c r="AK917" i="7" a="1"/>
  <c r="AC795" i="7" a="1"/>
  <c r="AS703" i="7" a="1"/>
  <c r="AM386" i="6" a="1"/>
  <c r="AP111" i="6" a="1"/>
  <c r="AC730" i="7" a="1"/>
  <c r="AF38" i="7" a="1"/>
  <c r="BI861" i="7" a="1"/>
  <c r="AQ131" i="7" a="1"/>
  <c r="AT882" i="7" a="1"/>
  <c r="AG272" i="6" a="1"/>
  <c r="AH124" i="7" a="1"/>
  <c r="BE682" i="6" a="1"/>
  <c r="BJ709" i="6" a="1"/>
  <c r="AJ87" i="7" a="1"/>
  <c r="AB279" i="7" a="1"/>
  <c r="AV932" i="6" a="1"/>
  <c r="BF476" i="7" a="1"/>
  <c r="BD400" i="7" a="1"/>
  <c r="AH216" i="7" a="1"/>
  <c r="BD811" i="6" a="1"/>
  <c r="BI531" i="7" a="1"/>
  <c r="BD688" i="7" a="1"/>
  <c r="AH111" i="7" a="1"/>
  <c r="BF734" i="6" a="1"/>
  <c r="AE571" i="7" a="1"/>
  <c r="AW102" i="7" a="1"/>
  <c r="AT968" i="7" a="1"/>
  <c r="AN931" i="7" a="1"/>
  <c r="BF722" i="7" a="1"/>
  <c r="BJ552" i="7" a="1"/>
  <c r="AR595" i="6" a="1"/>
  <c r="BE961" i="6" a="1"/>
  <c r="AY741" i="7" a="1"/>
  <c r="BE417" i="7" a="1"/>
  <c r="BG579" i="7" a="1"/>
  <c r="AP611" i="6" a="1"/>
  <c r="AK814" i="7" a="1"/>
  <c r="AU231" i="7" a="1"/>
  <c r="AQ78" i="7" a="1"/>
  <c r="AP34" i="7" a="1"/>
  <c r="AL678" i="7" a="1"/>
  <c r="AO754" i="6" a="1"/>
  <c r="AS491" i="7" a="1"/>
  <c r="AL792" i="7" a="1"/>
  <c r="BG604" i="7" a="1"/>
  <c r="BH669" i="6" a="1"/>
  <c r="AO202" i="7" a="1"/>
  <c r="AT259" i="7" a="1"/>
  <c r="AI172" i="6" a="1"/>
  <c r="AU168" i="7" a="1"/>
  <c r="BJ604" i="7" a="1"/>
  <c r="AN800" i="7" a="1"/>
  <c r="AB791" i="7" a="1"/>
  <c r="BF568" i="7" a="1"/>
  <c r="AL198" i="7" a="1"/>
  <c r="AE478" i="7" a="1"/>
  <c r="BB888" i="6" a="1"/>
  <c r="BJ746" i="6" a="1"/>
  <c r="AW16" i="6" a="1"/>
  <c r="AG400" i="7" a="1"/>
  <c r="AI208" i="7" a="1"/>
  <c r="AA59" i="7" a="1"/>
  <c r="AJ892" i="7" a="1"/>
  <c r="AY167" i="6" a="1"/>
  <c r="BG692" i="7" a="1"/>
  <c r="BJ494" i="7" a="1"/>
  <c r="BE931" i="7" a="1"/>
  <c r="AX783" i="7" a="1"/>
  <c r="AP518" i="6" a="1"/>
  <c r="AY351" i="7" a="1"/>
  <c r="AS901" i="7" a="1"/>
  <c r="AO229" i="7" a="1"/>
  <c r="AI75" i="6" a="1"/>
  <c r="AV152" i="7" a="1"/>
  <c r="BC336" i="7" a="1"/>
  <c r="BF560" i="7" a="1"/>
  <c r="BA717" i="6" a="1"/>
  <c r="BH937" i="7" a="1"/>
  <c r="AQ472" i="7" a="1"/>
  <c r="BJ953" i="7" a="1"/>
  <c r="AA709" i="6" a="1"/>
  <c r="BG256" i="6" a="1"/>
  <c r="AQ478" i="7" a="1"/>
  <c r="AB887" i="7" a="1"/>
  <c r="AN792" i="7" a="1"/>
  <c r="AF805" i="7" a="1"/>
  <c r="AN564" i="7" a="1"/>
  <c r="BF111" i="7" a="1"/>
  <c r="AX713" i="7" a="1"/>
  <c r="BE23" i="7" a="1"/>
  <c r="AV958" i="7" a="1"/>
  <c r="BA917" i="6" a="1"/>
  <c r="AM438" i="7" a="1"/>
  <c r="AY168" i="7" a="1"/>
  <c r="AC347" i="7" a="1"/>
  <c r="AE940" i="7" a="1"/>
  <c r="AM821" i="7" a="1"/>
  <c r="AY550" i="7" a="1"/>
  <c r="AO430" i="7" a="1"/>
  <c r="BD858" i="6" a="1"/>
  <c r="AN137" i="7" a="1"/>
  <c r="AB1000" i="7" a="1"/>
  <c r="AL390" i="7" a="1"/>
  <c r="AC851" i="7" a="1"/>
  <c r="BF979" i="7" a="1"/>
  <c r="AK125" i="6" a="1"/>
  <c r="AB459" i="7" a="1"/>
  <c r="AR239" i="7" a="1"/>
  <c r="AV17" i="7" a="1"/>
  <c r="AY16" i="6" a="1"/>
  <c r="AB162" i="7" a="1"/>
  <c r="AZ979" i="7" a="1"/>
  <c r="AY272" i="6" a="1"/>
  <c r="AX732" i="7" a="1"/>
  <c r="AO333" i="7" a="1"/>
  <c r="BA137" i="7" a="1"/>
  <c r="AL511" i="7" a="1"/>
  <c r="AY800" i="7" a="1"/>
  <c r="BI805" i="6" a="1"/>
  <c r="AU307" i="7" a="1"/>
  <c r="AD424" i="7" a="1"/>
  <c r="BE710" i="7" a="1"/>
  <c r="AG351" i="7" a="1"/>
  <c r="AI488" i="6" a="1"/>
  <c r="BI25" i="7" a="1"/>
  <c r="AV295" i="7" a="1"/>
  <c r="AL357" i="7" a="1"/>
  <c r="AH579" i="6" a="1"/>
  <c r="BD740" i="7" a="1"/>
  <c r="AK510" i="6" a="1"/>
  <c r="AM657" i="6" a="1"/>
  <c r="BE479" i="7" a="1"/>
  <c r="BG258" i="6" a="1"/>
  <c r="AX310" i="6" a="1"/>
  <c r="BC205" i="6" a="1"/>
  <c r="BD868" i="6" a="1"/>
  <c r="AK932" i="6" a="1"/>
  <c r="AB775" i="7" a="1"/>
  <c r="AZ391" i="7" a="1"/>
  <c r="AK657" i="7" a="1"/>
  <c r="BE600" i="7" a="1"/>
  <c r="BJ658" i="7" a="1"/>
  <c r="AE179" i="7" a="1"/>
  <c r="BF414" i="7" a="1"/>
  <c r="AK254" i="6" a="1"/>
  <c r="BG799" i="7" a="1"/>
  <c r="AO389" i="7" a="1"/>
  <c r="AC351" i="7" a="1"/>
  <c r="AA378" i="7" a="1"/>
  <c r="AD277" i="7" a="1"/>
  <c r="AO836" i="7" a="1"/>
  <c r="BC637" i="7" a="1"/>
  <c r="AA142" i="6" a="1"/>
  <c r="AN493" i="7" a="1"/>
  <c r="AJ887" i="7" a="1"/>
  <c r="AX590" i="6" a="1"/>
  <c r="AG86" i="7" a="1"/>
  <c r="BJ294" i="7" a="1"/>
  <c r="BG87" i="7" a="1"/>
  <c r="AF469" i="6" a="1"/>
  <c r="AV747" i="7" a="1"/>
  <c r="AQ920" i="7" a="1"/>
  <c r="AV59" i="7" a="1"/>
  <c r="BG917" i="7" a="1"/>
  <c r="AL523" i="6" a="1"/>
  <c r="BC172" i="6" a="1"/>
  <c r="AK511" i="7" a="1"/>
  <c r="AU496" i="7" a="1"/>
  <c r="BH10" i="6" a="1"/>
  <c r="BI231" i="7" a="1"/>
  <c r="AH373" i="7" a="1"/>
  <c r="AK160" i="7" a="1"/>
  <c r="AS313" i="6" a="1"/>
  <c r="AU152" i="7" a="1"/>
  <c r="AZ643" i="6" a="1"/>
  <c r="AC747" i="7" a="1"/>
  <c r="BH247" i="6" a="1"/>
  <c r="AX163" i="7" a="1"/>
  <c r="AM747" i="7" a="1"/>
  <c r="AH214" i="7" a="1"/>
  <c r="BJ131" i="7" a="1"/>
  <c r="AQ266" i="7" a="1"/>
  <c r="AW330" i="7" a="1"/>
  <c r="AF604" i="7" a="1"/>
  <c r="AW553" i="7" a="1"/>
  <c r="AK968" i="7" a="1"/>
  <c r="AQ659" i="7" a="1"/>
  <c r="BC213" i="7" a="1"/>
  <c r="AX627" i="7" a="1"/>
  <c r="AP252" i="7" a="1"/>
  <c r="BA592" i="7" a="1"/>
  <c r="AY335" i="7" a="1"/>
  <c r="BE111" i="7" a="1"/>
  <c r="BI851" i="7" a="1"/>
  <c r="BF38" i="7" a="1"/>
  <c r="BF938" i="6" a="1"/>
  <c r="AZ868" i="6" a="1"/>
  <c r="AP389" i="7" a="1"/>
  <c r="BA189" i="6" a="1"/>
  <c r="AN377" i="6" a="1"/>
  <c r="AJ823" i="7" a="1"/>
  <c r="AS585" i="6" a="1"/>
  <c r="AI51" i="6" a="1"/>
  <c r="AO114" i="7" a="1"/>
  <c r="BA94" i="7" a="1"/>
  <c r="AD252" i="7" a="1"/>
  <c r="AN747" i="7" a="1"/>
  <c r="AR159" i="6" a="1"/>
  <c r="AU699" i="6" a="1"/>
  <c r="AI752" i="6" a="1"/>
  <c r="BG979" i="6" a="1"/>
  <c r="AI432" i="7" a="1"/>
  <c r="BJ25" i="7" a="1"/>
  <c r="BE454" i="6" a="1"/>
  <c r="BH159" i="6" a="1"/>
  <c r="BD921" i="7" a="1"/>
  <c r="BC717" i="6" a="1"/>
  <c r="AP52" i="6" a="1"/>
  <c r="BA723" i="6" a="1"/>
  <c r="AK415" i="7" a="1"/>
  <c r="AR38" i="7" a="1"/>
  <c r="AV30" i="7" a="1"/>
  <c r="AQ627" i="7" a="1"/>
  <c r="AO259" i="7" a="1"/>
  <c r="AG491" i="6" a="1"/>
  <c r="AX332" i="6" a="1"/>
  <c r="BC606" i="7" a="1"/>
  <c r="AJ650" i="7" a="1"/>
  <c r="BJ168" i="7" a="1"/>
  <c r="AV707" i="7" a="1"/>
  <c r="BF887" i="7" a="1"/>
  <c r="BJ787" i="7" a="1"/>
  <c r="BD964" i="7" a="1"/>
  <c r="AM524" i="7" a="1"/>
  <c r="AD203" i="7" a="1"/>
  <c r="AO96" i="7" a="1"/>
  <c r="AW476" i="6" a="1"/>
  <c r="AQ142" i="7" a="1"/>
  <c r="AB102" i="7" a="1"/>
  <c r="AF643" i="7" a="1"/>
  <c r="AF424" i="7" a="1"/>
  <c r="BE874" i="6" a="1"/>
  <c r="AH573" i="6" a="1"/>
  <c r="AW37" i="7" a="1"/>
  <c r="AY939" i="7" a="1"/>
  <c r="AH778" i="7" a="1"/>
  <c r="AU768" i="6" a="1"/>
  <c r="AK221" i="6" a="1"/>
  <c r="AC384" i="6" a="1"/>
  <c r="AA800" i="7" a="1"/>
  <c r="BD579" i="7" a="1"/>
  <c r="AG617" i="7" a="1"/>
  <c r="AW592" i="7" a="1"/>
  <c r="BB27" i="7" a="1"/>
  <c r="AV859" i="7" a="1"/>
  <c r="AJ389" i="7" a="1"/>
  <c r="AW414" i="7" a="1"/>
  <c r="AJ278" i="6" a="1"/>
  <c r="AJ34" i="7" a="1"/>
  <c r="AR384" i="7" a="1"/>
  <c r="AK129" i="6" a="1"/>
  <c r="AB258" i="6" a="1"/>
  <c r="AH299" i="6" a="1"/>
  <c r="AL444" i="7" a="1"/>
  <c r="AE669" i="7" a="1"/>
  <c r="BJ946" i="6" a="1"/>
  <c r="AR721" i="7" a="1"/>
  <c r="BG917" i="6" a="1"/>
  <c r="BG627" i="7" a="1"/>
  <c r="AV93" i="7" a="1"/>
  <c r="BC114" i="7" a="1"/>
  <c r="AV290" i="6" a="1"/>
  <c r="AR139" i="7" a="1"/>
  <c r="AK752" i="6" a="1"/>
  <c r="AA743" i="7" a="1"/>
  <c r="BI385" i="7" a="1"/>
  <c r="BF96" i="7" a="1"/>
  <c r="BA600" i="7" a="1"/>
  <c r="AL692" i="6" a="1"/>
  <c r="AF333" i="7" a="1"/>
  <c r="AF15" i="7" a="1"/>
  <c r="AM934" i="7" a="1"/>
  <c r="AO350" i="6" a="1"/>
  <c r="BB635" i="7" a="1"/>
  <c r="AQ216" i="7" a="1"/>
  <c r="BF27" i="7" a="1"/>
  <c r="AA689" i="6" a="1"/>
  <c r="AV438" i="7" a="1"/>
  <c r="AV435" i="7" a="1"/>
  <c r="BE971" i="7" a="1"/>
  <c r="AG137" i="7" a="1"/>
  <c r="AS469" i="6" a="1"/>
  <c r="AQ1000" i="7" a="1"/>
  <c r="AK538" i="6" a="1"/>
  <c r="AG386" i="6" a="1"/>
  <c r="AS399" i="7" a="1"/>
  <c r="AO476" i="6" a="1"/>
  <c r="AA636" i="7" a="1"/>
  <c r="AU343" i="6" a="1"/>
  <c r="AQ206" i="7" a="1"/>
  <c r="BI109" i="6" a="1"/>
  <c r="AG692" i="6" a="1"/>
  <c r="AX333" i="7" a="1"/>
  <c r="AA236" i="7" a="1"/>
  <c r="AN243" i="7" a="1"/>
  <c r="BE206" i="7" a="1"/>
  <c r="AJ361" i="7" a="1"/>
  <c r="AN539" i="7" a="1"/>
  <c r="AZ332" i="7" a="1"/>
  <c r="BD194" i="7" a="1"/>
  <c r="AP214" i="7" a="1"/>
  <c r="AZ754" i="7" a="1"/>
  <c r="BE894" i="7" a="1"/>
  <c r="AU96" i="7" a="1"/>
  <c r="AY473" i="7" a="1"/>
  <c r="BD269" i="7" a="1"/>
  <c r="AC117" i="7" a="1"/>
  <c r="BD199" i="7" a="1"/>
  <c r="BG718" i="7" a="1"/>
  <c r="AE769" i="6" a="1"/>
  <c r="AG741" i="6" a="1"/>
  <c r="AX329" i="7" a="1"/>
  <c r="AU475" i="6" a="1"/>
  <c r="BG332" i="7" a="1"/>
  <c r="BA747" i="7" a="1"/>
  <c r="AV830" i="7" a="1"/>
  <c r="AT162" i="6" a="1"/>
  <c r="AF33" i="6" a="1"/>
  <c r="BJ290" i="6" a="1"/>
  <c r="AX361" i="7" a="1"/>
  <c r="BE82" i="7" a="1"/>
  <c r="AM829" i="7" a="1"/>
  <c r="AA747" i="7" a="1"/>
  <c r="BE882" i="7" a="1"/>
  <c r="BA769" i="6" a="1"/>
  <c r="BH454" i="6" a="1"/>
  <c r="AO979" i="6" a="1"/>
  <c r="AD137" i="7" a="1"/>
  <c r="AI258" i="6" a="1"/>
  <c r="AE792" i="7" a="1"/>
  <c r="AQ298" i="6" a="1"/>
  <c r="AY150" i="7" a="1"/>
  <c r="BA212" i="6" a="1"/>
  <c r="AJ171" i="7" a="1"/>
  <c r="BE142" i="7" a="1"/>
  <c r="AG58" i="7" a="1"/>
  <c r="AX204" i="7" a="1"/>
  <c r="AH277" i="7" a="1"/>
  <c r="AS579" i="7" a="1"/>
  <c r="BG357" i="7" a="1"/>
  <c r="AL568" i="7" a="1"/>
  <c r="AA279" i="7" a="1"/>
  <c r="AT110" i="6" a="1"/>
  <c r="BB206" i="7" a="1"/>
  <c r="AM192" i="7" a="1"/>
  <c r="AV491" i="7" a="1"/>
  <c r="AC114" i="7" a="1"/>
  <c r="BD472" i="7" a="1"/>
  <c r="AO444" i="7" a="1"/>
  <c r="AD650" i="7" a="1"/>
  <c r="AX826" i="7" a="1"/>
  <c r="AN330" i="7" a="1"/>
  <c r="AH666" i="7" a="1"/>
  <c r="AT231" i="6" a="1"/>
  <c r="AF51" i="7" a="1"/>
  <c r="AH823" i="7" a="1"/>
  <c r="AR329" i="7" a="1"/>
  <c r="AD562" i="7" a="1"/>
  <c r="BF701" i="7" a="1"/>
  <c r="BB517" i="7" a="1"/>
  <c r="AN88" i="6" a="1"/>
  <c r="AX759" i="7" a="1"/>
  <c r="AA606" i="7" a="1"/>
  <c r="AS356" i="7" a="1"/>
  <c r="BJ250" i="7" a="1"/>
  <c r="BJ520" i="7" a="1"/>
  <c r="AA721" i="7" a="1"/>
  <c r="AM660" i="7" a="1"/>
  <c r="AF937" i="7" a="1"/>
  <c r="AV500" i="7" a="1"/>
  <c r="AU450" i="7" a="1"/>
  <c r="BG574" i="6" a="1"/>
  <c r="BI792" i="7" a="1"/>
  <c r="BG740" i="7" a="1"/>
  <c r="AY429" i="7" a="1"/>
  <c r="AT539" i="7" a="1"/>
  <c r="AJ451" i="7" a="1"/>
  <c r="AJ835" i="7" a="1"/>
  <c r="AF920" i="7" a="1"/>
  <c r="AH775" i="7" a="1"/>
  <c r="BE112" i="7" a="1"/>
  <c r="BE384" i="7" a="1"/>
  <c r="AZ64" i="7" a="1"/>
  <c r="BJ471" i="7" a="1"/>
  <c r="BA352" i="7" a="1"/>
  <c r="AC931" i="7" a="1"/>
  <c r="AC721" i="7" a="1"/>
  <c r="BH874" i="6" a="1"/>
  <c r="AP999" i="7" a="1"/>
  <c r="BG795" i="7" a="1"/>
  <c r="BD617" i="7" a="1"/>
  <c r="AS968" i="7" a="1"/>
  <c r="BA255" i="6" a="1"/>
  <c r="AB267" i="7" a="1"/>
  <c r="AR206" i="7" a="1"/>
  <c r="AE25" i="7" a="1"/>
  <c r="AS605" i="7" a="1"/>
  <c r="AX134" i="7" a="1"/>
  <c r="BB215" i="7" a="1"/>
  <c r="BI800" i="7" a="1"/>
  <c r="AJ657" i="6" a="1"/>
  <c r="AZ542" i="7" a="1"/>
  <c r="BE294" i="7" a="1"/>
  <c r="BJ765" i="6" a="1"/>
  <c r="AF861" i="7" a="1"/>
  <c r="AQ968" i="7" a="1"/>
  <c r="AN669" i="7" a="1"/>
  <c r="BH493" i="7" a="1"/>
  <c r="AU666" i="7" a="1"/>
  <c r="BD95" i="7" a="1"/>
  <c r="AV691" i="6" a="1"/>
  <c r="AI464" i="7" a="1"/>
  <c r="BI805" i="7" a="1"/>
  <c r="AF757" i="7" a="1"/>
  <c r="AO592" i="7" a="1"/>
  <c r="BE416" i="7" a="1"/>
  <c r="AE695" i="7" a="1"/>
  <c r="AZ34" i="7" a="1"/>
  <c r="AT516" i="6" a="1"/>
  <c r="AQ908" i="7" a="1"/>
  <c r="AL823" i="7" a="1"/>
  <c r="AN692" i="7" a="1"/>
  <c r="AW650" i="7" a="1"/>
  <c r="BI161" i="6" a="1"/>
  <c r="AR550" i="7" a="1"/>
  <c r="AB119" i="7" a="1"/>
  <c r="AT444" i="7" a="1"/>
  <c r="AL715" i="6" a="1"/>
  <c r="AH475" i="6" a="1"/>
  <c r="AP426" i="7" a="1"/>
  <c r="AN254" i="6" a="1"/>
  <c r="AY346" i="6" a="1"/>
  <c r="BE430" i="7" a="1"/>
  <c r="BD340" i="7" a="1"/>
  <c r="AL576" i="7" a="1"/>
  <c r="AY516" i="6" a="1"/>
  <c r="AP997" i="7" a="1"/>
  <c r="AP695" i="7" a="1"/>
  <c r="AE351" i="7" a="1"/>
  <c r="AE86" i="7" a="1"/>
  <c r="AB203" i="7" a="1"/>
  <c r="AV751" i="7" a="1"/>
  <c r="AW227" i="6" a="1"/>
  <c r="AP689" i="6" a="1"/>
  <c r="AH715" i="6" a="1"/>
  <c r="BA159" i="6" a="1"/>
  <c r="AG168" i="7" a="1"/>
  <c r="AN159" i="6" a="1"/>
  <c r="AX617" i="7" a="1"/>
  <c r="AU269" i="7" a="1"/>
  <c r="AD723" i="6" a="1"/>
  <c r="AV571" i="7" a="1"/>
  <c r="AM131" i="7" a="1"/>
  <c r="BA487" i="7" a="1"/>
  <c r="AF883" i="6" a="1"/>
  <c r="AB64" i="7" a="1"/>
  <c r="AH830" i="7" a="1"/>
  <c r="AS343" i="6" a="1"/>
  <c r="AY541" i="6" a="1"/>
  <c r="AL212" i="6" a="1"/>
  <c r="BC86" i="7" a="1"/>
  <c r="AO28" i="6" a="1"/>
  <c r="AC524" i="7" a="1"/>
  <c r="BG454" i="6" a="1"/>
  <c r="AC318" i="6" a="1"/>
  <c r="BF202" i="7" a="1"/>
  <c r="AC239" i="7" a="1"/>
  <c r="AI560" i="7" a="1"/>
  <c r="BC205" i="7" a="1"/>
  <c r="BI239" i="7" a="1"/>
  <c r="BI279" i="7" a="1"/>
  <c r="BE450" i="7" a="1"/>
  <c r="AT214" i="7" a="1"/>
  <c r="AJ254" i="6" a="1"/>
  <c r="AP795" i="6" a="1"/>
  <c r="AM478" i="6" a="1"/>
  <c r="AE469" i="6" a="1"/>
  <c r="AG449" i="7" a="1"/>
  <c r="AT688" i="7" a="1"/>
  <c r="AC201" i="6" a="1"/>
  <c r="BD582" i="6" a="1"/>
  <c r="AW791" i="7" a="1"/>
  <c r="BF932" i="7" a="1"/>
  <c r="BD834" i="6" a="1"/>
  <c r="AI115" i="6" a="1"/>
  <c r="BH758" i="6" a="1"/>
  <c r="BC79" i="7" a="1"/>
  <c r="BF524" i="7" a="1"/>
  <c r="AS377" i="6" a="1"/>
  <c r="BC579" i="7" a="1"/>
  <c r="AN757" i="7" a="1"/>
  <c r="BD955" i="7" a="1"/>
  <c r="BE652" i="7" a="1"/>
  <c r="AV864" i="7" a="1"/>
  <c r="BG650" i="7" a="1"/>
  <c r="AV259" i="7" a="1"/>
  <c r="AS464" i="7" a="1"/>
  <c r="AB950" i="7" a="1"/>
  <c r="AC254" i="6" a="1"/>
  <c r="AF741" i="7" a="1"/>
  <c r="AI189" i="6" a="1"/>
  <c r="AT921" i="7" a="1"/>
  <c r="BF168" i="7" a="1"/>
  <c r="AF858" i="7" a="1"/>
  <c r="AA893" i="7" a="1"/>
  <c r="BE721" i="7" a="1"/>
  <c r="AP901" i="7" a="1"/>
  <c r="AS426" i="7" a="1"/>
  <c r="AJ351" i="6" a="1"/>
  <c r="AI277" i="7" a="1"/>
  <c r="AX496" i="7" a="1"/>
  <c r="AD93" i="7" a="1"/>
  <c r="AI205" i="7" a="1"/>
  <c r="AP861" i="7" a="1"/>
  <c r="AF16" i="6" a="1"/>
  <c r="AD968" i="7" a="1"/>
  <c r="AO384" i="6" a="1"/>
  <c r="AL534" i="7" a="1"/>
  <c r="AC759" i="7" a="1"/>
  <c r="AM424" i="7" a="1"/>
  <c r="AL482" i="7" a="1"/>
  <c r="BJ561" i="7" a="1"/>
  <c r="AN835" i="7" a="1"/>
  <c r="AU458" i="7" a="1"/>
  <c r="AJ493" i="7" a="1"/>
  <c r="BJ783" i="7" a="1"/>
  <c r="AX850" i="7" a="1"/>
  <c r="BC877" i="6" a="1"/>
  <c r="AQ938" i="6" a="1"/>
  <c r="AY675" i="6" a="1"/>
  <c r="BC541" i="6" a="1"/>
  <c r="AW479" i="7" a="1"/>
  <c r="AP999" i="6" a="1"/>
  <c r="AT269" i="7" a="1"/>
  <c r="BF826" i="7" a="1"/>
  <c r="AE700" i="7" a="1"/>
  <c r="BC882" i="7" a="1"/>
  <c r="BB430" i="7" a="1"/>
  <c r="AS444" i="7" a="1"/>
  <c r="AX450" i="7" a="1"/>
  <c r="AY152" i="7" a="1"/>
  <c r="AS969" i="7" a="1"/>
  <c r="BC137" i="7" a="1"/>
  <c r="BA150" i="7" a="1"/>
  <c r="AE206" i="7" a="1"/>
  <c r="AJ979" i="7" a="1"/>
  <c r="BC845" i="7" a="1"/>
  <c r="AS446" i="7" a="1"/>
  <c r="BI160" i="7" a="1"/>
  <c r="AB965" i="6" a="1"/>
  <c r="AI691" i="6" a="1"/>
  <c r="AV61" i="7" a="1"/>
  <c r="AM590" i="6" a="1"/>
  <c r="BE813" i="7" a="1"/>
  <c r="AS787" i="7" a="1"/>
  <c r="BF660" i="7" a="1"/>
  <c r="AQ110" i="6" a="1"/>
  <c r="AU260" i="7" a="1"/>
  <c r="AT969" i="7" a="1"/>
  <c r="BA27" i="7" a="1"/>
  <c r="AV600" i="7" a="1"/>
  <c r="BD769" i="6" a="1"/>
  <c r="AO329" i="7" a="1"/>
  <c r="AA214" i="7" a="1"/>
  <c r="AN51" i="7" a="1"/>
  <c r="AG373" i="7" a="1"/>
  <c r="BC204" i="7" a="1"/>
  <c r="AE964" i="6" a="1"/>
  <c r="AR289" i="6" a="1"/>
  <c r="BC643" i="7" a="1"/>
  <c r="BF87" i="7" a="1"/>
  <c r="AI417" i="7" a="1"/>
  <c r="BE498" i="6" a="1"/>
  <c r="AR25" i="7" a="1"/>
  <c r="AU823" i="7" a="1"/>
  <c r="AG795" i="7" a="1"/>
  <c r="AI508" i="7" a="1"/>
  <c r="BI417" i="7" a="1"/>
  <c r="BC573" i="6" a="1"/>
  <c r="BC514" i="7" a="1"/>
  <c r="BF160" i="7" a="1"/>
  <c r="AP938" i="6" a="1"/>
  <c r="AO555" i="7" a="1"/>
  <c r="AS669" i="7" a="1"/>
  <c r="BA746" i="6" a="1"/>
  <c r="AN318" i="7" a="1"/>
  <c r="AS592" i="7" a="1"/>
  <c r="BE491" i="6" a="1"/>
  <c r="BE964" i="6" a="1"/>
  <c r="AA718" i="7" a="1"/>
  <c r="AY962" i="7" a="1"/>
  <c r="AL665" i="7" a="1"/>
  <c r="AO652" i="7" a="1"/>
  <c r="AF787" i="6" a="1"/>
  <c r="AT38" i="7" a="1"/>
  <c r="AZ616" i="7" a="1"/>
  <c r="BA528" i="7" a="1"/>
  <c r="AA976" i="7" a="1"/>
  <c r="BB202" i="7" a="1"/>
  <c r="BB216" i="7" a="1"/>
  <c r="AG510" i="6" a="1"/>
  <c r="AZ691" i="6" a="1"/>
  <c r="AH278" i="7" a="1"/>
  <c r="AP424" i="7" a="1"/>
  <c r="AR479" i="7" a="1"/>
  <c r="AO203" i="7" a="1"/>
  <c r="BA669" i="7" a="1"/>
  <c r="AN861" i="6" a="1"/>
  <c r="AV200" i="7" a="1"/>
  <c r="BJ602" i="7" a="1"/>
  <c r="AQ383" i="7" a="1"/>
  <c r="AO636" i="7" a="1"/>
  <c r="AB214" i="7" a="1"/>
  <c r="AX155" i="7" a="1"/>
  <c r="AD917" i="7" a="1"/>
  <c r="AF96" i="7" a="1"/>
  <c r="BF590" i="7" a="1"/>
  <c r="AD864" i="7" a="1"/>
  <c r="AK599" i="7" a="1"/>
  <c r="AX37" i="7" a="1"/>
  <c r="BE191" i="7" a="1"/>
  <c r="AF384" i="6" a="1"/>
  <c r="AP27" i="7" a="1"/>
  <c r="BD389" i="7" a="1"/>
  <c r="AM962" i="7" a="1"/>
  <c r="AG939" i="7" a="1"/>
  <c r="AB976" i="7" a="1"/>
  <c r="AH606" i="7" a="1"/>
  <c r="AR125" i="6" a="1"/>
  <c r="AR96" i="7" a="1"/>
  <c r="AD955" i="7" a="1"/>
  <c r="AI707" i="7" a="1"/>
  <c r="AZ351" i="7" a="1"/>
  <c r="BD590" i="6" a="1"/>
  <c r="BE516" i="6" a="1"/>
  <c r="AI701" i="7" a="1"/>
  <c r="AN893" i="7" a="1"/>
  <c r="AH722" i="7" a="1"/>
  <c r="BB23" i="7" a="1"/>
  <c r="AZ917" i="7" a="1"/>
  <c r="BC341" i="7" a="1"/>
  <c r="AP849" i="6" a="1"/>
  <c r="AY384" i="6" a="1"/>
  <c r="AO571" i="7" a="1"/>
  <c r="BB350" i="7" a="1"/>
  <c r="BH317" i="6" a="1"/>
  <c r="AT163" i="7" a="1"/>
  <c r="AI26" i="7" a="1"/>
  <c r="AP899" i="7" a="1"/>
  <c r="BD914" i="7" a="1"/>
  <c r="AY295" i="7" a="1"/>
  <c r="AT878" i="6" a="1"/>
  <c r="BJ438" i="7" a="1"/>
  <c r="AC252" i="7" a="1"/>
  <c r="AE82" i="7" a="1"/>
  <c r="AX231" i="7" a="1"/>
  <c r="BG791" i="7" a="1"/>
  <c r="AJ591" i="7" a="1"/>
  <c r="BF606" i="6" a="1"/>
  <c r="BE96" i="7" a="1"/>
  <c r="AQ308" i="7" a="1"/>
  <c r="AV59" i="6" a="1"/>
  <c r="AC398" i="7" a="1"/>
  <c r="BH34" i="7" a="1"/>
  <c r="AF26" i="7" a="1"/>
  <c r="AY703" i="7" a="1"/>
  <c r="AQ37" i="7" a="1"/>
  <c r="AR785" i="7" a="1"/>
  <c r="AG893" i="7" a="1"/>
  <c r="BB954" i="6" a="1"/>
  <c r="AB89" i="7" a="1"/>
  <c r="BF181" i="6" a="1"/>
  <c r="AE713" i="6" a="1"/>
  <c r="AW95" i="7" a="1"/>
  <c r="AF667" i="6" a="1"/>
  <c r="AR974" i="7" a="1"/>
  <c r="AY669" i="6" a="1"/>
  <c r="AW340" i="7" a="1"/>
  <c r="AF194" i="7" a="1"/>
  <c r="AV858" i="7" a="1"/>
  <c r="BH735" i="6" a="1"/>
  <c r="AY717" i="6" a="1"/>
  <c r="BA787" i="7" a="1"/>
  <c r="BG417" i="7" a="1"/>
  <c r="BB243" i="6" a="1"/>
  <c r="AO107" i="6" a="1"/>
  <c r="AH329" i="7" a="1"/>
  <c r="BD974" i="7" a="1"/>
  <c r="AU426" i="6" a="1"/>
  <c r="AO665" i="7" a="1"/>
  <c r="BI560" i="7" a="1"/>
  <c r="AJ318" i="6" a="1"/>
  <c r="AD986" i="6" a="1"/>
  <c r="AR347" i="7" a="1"/>
  <c r="AC356" i="7" a="1"/>
  <c r="AB524" i="7" a="1"/>
  <c r="AK330" i="7" a="1"/>
  <c r="AG775" i="7" a="1"/>
  <c r="AV893" i="7" a="1"/>
  <c r="AT738" i="7" a="1"/>
  <c r="AP729" i="7" a="1"/>
  <c r="AT341" i="6" a="1"/>
  <c r="BI445" i="7" a="1"/>
  <c r="AX590" i="7" a="1"/>
  <c r="AB932" i="7" a="1"/>
  <c r="BB924" i="7" a="1"/>
  <c r="BI606" i="7" a="1"/>
  <c r="AL350" i="7" a="1"/>
  <c r="AC775" i="7" a="1"/>
  <c r="AH971" i="7" a="1"/>
  <c r="AY293" i="7" a="1"/>
  <c r="AE96" i="7" a="1"/>
  <c r="BF205" i="7" a="1"/>
  <c r="AB141" i="7" a="1"/>
  <c r="AS51" i="7" a="1"/>
  <c r="AP652" i="7" a="1"/>
  <c r="AW921" i="7" a="1"/>
  <c r="AR665" i="7" a="1"/>
  <c r="AG569" i="7" a="1"/>
  <c r="BJ659" i="7" a="1"/>
  <c r="AH864" i="7" a="1"/>
  <c r="AA733" i="7" a="1"/>
  <c r="AR717" i="6" a="1"/>
  <c r="AC26" i="6" a="1"/>
  <c r="AR990" i="7" a="1"/>
  <c r="AB278" i="7" a="1"/>
  <c r="BF432" i="7" a="1"/>
  <c r="AJ243" i="7" a="1"/>
  <c r="BE341" i="6" a="1"/>
  <c r="AF95" i="7" a="1"/>
  <c r="AH732" i="7" a="1"/>
  <c r="BG864" i="7" a="1"/>
  <c r="AA703" i="7" a="1"/>
  <c r="AY576" i="7" a="1"/>
  <c r="AC969" i="7" a="1"/>
  <c r="AN332" i="7" a="1"/>
  <c r="AH977" i="7" a="1"/>
  <c r="BC694" i="7" a="1"/>
  <c r="AP260" i="7" a="1"/>
  <c r="AL910" i="7" a="1"/>
  <c r="AF161" i="6" a="1"/>
  <c r="BG613" i="6" a="1"/>
  <c r="AE955" i="7" a="1"/>
  <c r="AG95" i="7" a="1"/>
  <c r="AO776" i="7" a="1"/>
  <c r="AL960" i="6" a="1"/>
  <c r="AM887" i="7" a="1"/>
  <c r="AN205" i="7" a="1"/>
  <c r="AF887" i="7" a="1"/>
  <c r="AI746" i="6" a="1"/>
  <c r="AT310" i="6" a="1"/>
  <c r="BC449" i="6" a="1"/>
  <c r="BJ600" i="7" a="1"/>
  <c r="AG265" i="7" a="1"/>
  <c r="AR149" i="7" a="1"/>
  <c r="BG878" i="6" a="1"/>
  <c r="AZ574" i="6" a="1"/>
  <c r="BG260" i="7" a="1"/>
  <c r="AG208" i="6" a="1"/>
  <c r="BD363" i="6" a="1"/>
  <c r="AS423" i="7" a="1"/>
  <c r="AT128" i="7" a="1"/>
  <c r="BI926" i="7" a="1"/>
  <c r="AY99" i="6" a="1"/>
  <c r="AG134" i="7" a="1"/>
  <c r="BE351" i="7" a="1"/>
  <c r="AB845" i="6" a="1"/>
  <c r="AK598" i="7" a="1"/>
  <c r="AK378" i="7" a="1"/>
  <c r="AE489" i="7" a="1"/>
  <c r="AG732" i="7" a="1"/>
  <c r="AA787" i="6" a="1"/>
  <c r="BD204" i="7" a="1"/>
  <c r="AD432" i="7" a="1"/>
  <c r="AY937" i="7" a="1"/>
  <c r="AW992" i="7" a="1"/>
  <c r="BD669" i="7" a="1"/>
  <c r="AY754" i="7" a="1"/>
  <c r="AH826" i="7" a="1"/>
  <c r="AI617" i="7" a="1"/>
  <c r="BF759" i="7" a="1"/>
  <c r="BA800" i="7" a="1"/>
  <c r="BE306" i="6" a="1"/>
  <c r="AN889" i="7" a="1"/>
  <c r="BA389" i="7" a="1"/>
  <c r="AE823" i="7" a="1"/>
  <c r="BB343" i="6" a="1"/>
  <c r="BB747" i="7" a="1"/>
  <c r="BA893" i="7" a="1"/>
  <c r="BJ992" i="7" a="1"/>
  <c r="AM718" i="6" a="1"/>
  <c r="BD757" i="6" a="1"/>
  <c r="AB475" i="6" a="1"/>
  <c r="AS617" i="6" a="1"/>
  <c r="AD946" i="6" a="1"/>
  <c r="AL928" i="7" a="1"/>
  <c r="AF174" i="7" a="1"/>
  <c r="AC458" i="7" a="1"/>
  <c r="AR87" i="7" a="1"/>
  <c r="AO183" i="6" a="1"/>
  <c r="BB330" i="7" a="1"/>
  <c r="AP798" i="6" a="1"/>
  <c r="AI875" i="7" a="1"/>
  <c r="BA822" i="7" a="1"/>
  <c r="AL475" i="6" a="1"/>
  <c r="AP310" i="7" a="1"/>
  <c r="AE606" i="7" a="1"/>
  <c r="AS492" i="6" a="1"/>
  <c r="AZ636" i="7" a="1"/>
  <c r="AJ964" i="7" a="1"/>
  <c r="AQ760" i="6" a="1"/>
  <c r="AU606" i="7" a="1"/>
  <c r="AL634" i="7" a="1"/>
  <c r="AL491" i="7" a="1"/>
  <c r="AG332" i="6" a="1"/>
  <c r="AB152" i="7" a="1"/>
  <c r="AX845" i="7" a="1"/>
  <c r="AT279" i="7" a="1"/>
  <c r="AN992" i="7" a="1"/>
  <c r="BE134" i="7" a="1"/>
  <c r="AE549" i="7" a="1"/>
  <c r="AH740" i="7" a="1"/>
  <c r="AS10" i="6" a="1"/>
  <c r="AB937" i="7" a="1"/>
  <c r="AO424" i="7" a="1"/>
  <c r="AZ787" i="7" a="1"/>
  <c r="AB134" i="7" a="1"/>
  <c r="BF59" i="7" a="1"/>
  <c r="AS268" i="7" a="1"/>
  <c r="BC837" i="6" a="1"/>
  <c r="AS22" i="7" a="1"/>
  <c r="AJ568" i="7" a="1"/>
  <c r="AD78" i="7" a="1"/>
  <c r="AV524" i="7" a="1"/>
  <c r="BG133" i="7" a="1"/>
  <c r="BA998" i="7" a="1"/>
  <c r="AF532" i="7" a="1"/>
  <c r="AA845" i="7" a="1"/>
  <c r="AY798" i="7" a="1"/>
  <c r="BB361" i="7" a="1"/>
  <c r="AX502" i="6" a="1"/>
  <c r="BA838" i="7" a="1"/>
  <c r="BD386" i="6" a="1"/>
  <c r="BC227" i="6" a="1"/>
  <c r="AJ801" i="6" a="1"/>
  <c r="AS811" i="6" a="1"/>
  <c r="AT78" i="6" a="1"/>
  <c r="AB914" i="7" a="1"/>
  <c r="AO471" i="7" a="1"/>
  <c r="AC991" i="7" a="1"/>
  <c r="AX78" i="7" a="1"/>
  <c r="AK189" i="6" a="1"/>
  <c r="AZ550" i="7" a="1"/>
  <c r="AC317" i="6" a="1"/>
  <c r="AK258" i="6" a="1"/>
  <c r="BA450" i="7" a="1"/>
  <c r="BJ611" i="6" a="1"/>
  <c r="BF59" i="6" a="1"/>
  <c r="AG493" i="7" a="1"/>
  <c r="AS16" i="6" a="1"/>
  <c r="AM160" i="7" a="1"/>
  <c r="AB402" i="6" a="1"/>
  <c r="BA278" i="7" a="1"/>
  <c r="AM961" i="6" a="1"/>
  <c r="AI851" i="6" a="1"/>
  <c r="AO304" i="7" a="1"/>
  <c r="AA208" i="6" a="1"/>
  <c r="BH492" i="6" a="1"/>
  <c r="BJ328" i="7" a="1"/>
  <c r="AL798" i="6" a="1"/>
  <c r="AE889" i="6" a="1"/>
  <c r="AN69" i="6" a="1"/>
  <c r="AU541" i="6" a="1"/>
  <c r="AY552" i="6" a="1"/>
  <c r="AV111" i="6" a="1"/>
  <c r="AU571" i="7" a="1"/>
  <c r="BG768" i="6" a="1"/>
  <c r="AK701" i="7" a="1"/>
  <c r="AI128" i="7" a="1"/>
  <c r="BJ444" i="7" a="1"/>
  <c r="AW88" i="6" a="1"/>
  <c r="AI451" i="6" a="1"/>
  <c r="AN56" i="7" a="1"/>
  <c r="AK256" i="6" a="1"/>
  <c r="AX310" i="7" a="1"/>
  <c r="AA330" i="7" a="1"/>
  <c r="AI769" i="6" a="1"/>
  <c r="BE446" i="7" a="1"/>
  <c r="AY805" i="7" a="1"/>
  <c r="BF968" i="7" a="1"/>
  <c r="AH528" i="7" a="1"/>
  <c r="AA192" i="7" a="1"/>
  <c r="BG351" i="7" a="1"/>
  <c r="AI722" i="7" a="1"/>
  <c r="AR86" i="7" a="1"/>
  <c r="AI152" i="7" a="1"/>
  <c r="BC59" i="7" a="1"/>
  <c r="BC792" i="7" a="1"/>
  <c r="AX172" i="7" a="1"/>
  <c r="BB893" i="7" a="1"/>
  <c r="AR937" i="7" a="1"/>
  <c r="AD806" i="6" a="1"/>
  <c r="AL736" i="6" a="1"/>
  <c r="AM122" i="6" a="1"/>
  <c r="AW464" i="7" a="1"/>
  <c r="AT430" i="7" a="1"/>
  <c r="BD816" i="7" a="1"/>
  <c r="AQ514" i="7" a="1"/>
  <c r="AB167" i="6" a="1"/>
  <c r="AG181" i="6" a="1"/>
  <c r="AU937" i="7" a="1"/>
  <c r="AB37" i="7" a="1"/>
  <c r="AW874" i="6" a="1"/>
  <c r="AB599" i="7" a="1"/>
  <c r="BC75" i="6" a="1"/>
  <c r="AJ130" i="6" a="1"/>
  <c r="AY617" i="7" a="1"/>
  <c r="AX221" i="7" a="1"/>
  <c r="BC25" i="7" a="1"/>
  <c r="AC114" i="6" a="1"/>
  <c r="AE565" i="6" a="1"/>
  <c r="AK739" i="6" a="1"/>
  <c r="AB33" i="6" a="1"/>
  <c r="AM701" i="7" a="1"/>
  <c r="AQ657" i="6" a="1"/>
  <c r="AD231" i="6" a="1"/>
  <c r="BD351" i="7" a="1"/>
  <c r="AJ958" i="7" a="1"/>
  <c r="BF458" i="7" a="1"/>
  <c r="AU814" i="6" a="1"/>
  <c r="BE699" i="6" a="1"/>
  <c r="AV163" i="7" a="1"/>
  <c r="AT787" i="6" a="1"/>
  <c r="BB917" i="6" a="1"/>
  <c r="AF189" i="6" a="1"/>
  <c r="AG231" i="7" a="1"/>
  <c r="AS783" i="7" a="1"/>
  <c r="AU501" i="6" a="1"/>
  <c r="BH541" i="6" a="1"/>
  <c r="AX717" i="6" a="1"/>
  <c r="BE887" i="7" a="1"/>
  <c r="AO677" i="7" a="1"/>
  <c r="AT678" i="7" a="1"/>
  <c r="AG115" i="6" a="1"/>
  <c r="AP753" i="6" a="1"/>
  <c r="AM209" i="7" a="1"/>
  <c r="AM606" i="7" a="1"/>
  <c r="AN555" i="7" a="1"/>
  <c r="AO511" i="7" a="1"/>
  <c r="AG889" i="7" a="1"/>
  <c r="AG805" i="6" a="1"/>
  <c r="BJ430" i="7" a="1"/>
  <c r="AN851" i="7" a="1"/>
  <c r="AD773" i="7" a="1"/>
  <c r="AN534" i="7" a="1"/>
  <c r="AC221" i="6" a="1"/>
  <c r="AH743" i="7" a="1"/>
  <c r="AJ921" i="7" a="1"/>
  <c r="AD303" i="7" a="1"/>
  <c r="BI423" i="7" a="1"/>
  <c r="BC669" i="7" a="1"/>
  <c r="AO59" i="7" a="1"/>
  <c r="BE759" i="7" a="1"/>
  <c r="AB864" i="7" a="1"/>
  <c r="AF41" i="6" a="1"/>
  <c r="BG562" i="7" a="1"/>
  <c r="AV576" i="7" a="1"/>
  <c r="AL332" i="7" a="1"/>
  <c r="BG26" i="7" a="1"/>
  <c r="BB295" i="6" a="1"/>
  <c r="AM107" i="6" a="1"/>
  <c r="AZ350" i="7" a="1"/>
  <c r="BE140" i="6" a="1"/>
  <c r="AN780" i="6" a="1"/>
  <c r="AX199" i="7" a="1"/>
  <c r="BC901" i="7" a="1"/>
  <c r="AI795" i="7" a="1"/>
  <c r="AR573" i="6" a="1"/>
  <c r="AE584" i="6" a="1"/>
  <c r="BA150" i="6" a="1"/>
  <c r="AR50" i="7" a="1"/>
  <c r="AE304" i="7" a="1"/>
  <c r="AH208" i="7" a="1"/>
  <c r="AT701" i="7" a="1"/>
  <c r="AL864" i="7" a="1"/>
  <c r="BI155" i="7" a="1"/>
  <c r="AV69" i="6" a="1"/>
  <c r="BJ308" i="7" a="1"/>
  <c r="AZ964" i="6" a="1"/>
  <c r="AC139" i="7" a="1"/>
  <c r="BJ200" i="7" a="1"/>
  <c r="BD531" i="7" a="1"/>
  <c r="AL759" i="6" a="1"/>
  <c r="AO576" i="7" a="1"/>
  <c r="AO309" i="6" a="1"/>
  <c r="AN256" i="6" a="1"/>
  <c r="AL386" i="6" a="1"/>
  <c r="BA114" i="6" a="1"/>
  <c r="AA878" i="7" a="1"/>
  <c r="AB508" i="7" a="1"/>
  <c r="AW278" i="7" a="1"/>
  <c r="AT317" i="6" a="1"/>
  <c r="BE816" i="7" a="1"/>
  <c r="AU171" i="7" a="1"/>
  <c r="AU451" i="6" a="1"/>
  <c r="BB838" i="7" a="1"/>
  <c r="AC602" i="7" a="1"/>
  <c r="AN788" i="7" a="1"/>
  <c r="BC928" i="7" a="1"/>
  <c r="AY694" i="7" a="1"/>
  <c r="AE868" i="6" a="1"/>
  <c r="AF692" i="6" a="1"/>
  <c r="AP497" i="6" a="1"/>
  <c r="AC516" i="6" a="1"/>
  <c r="BC45" i="7" a="1"/>
  <c r="AW459" i="7" a="1"/>
  <c r="AT356" i="7" a="1"/>
  <c r="AB95" i="7" a="1"/>
  <c r="AT875" i="7" a="1"/>
  <c r="AO564" i="6" a="1"/>
  <c r="AA493" i="7" a="1"/>
  <c r="BA830" i="7" a="1"/>
  <c r="BG343" i="6" a="1"/>
  <c r="AU845" i="7" a="1"/>
  <c r="AW204" i="7" a="1"/>
  <c r="AI117" i="7" a="1"/>
  <c r="AE677" i="7" a="1"/>
  <c r="AG652" i="7" a="1"/>
  <c r="AP259" i="6" a="1"/>
  <c r="AB351" i="6" a="1"/>
  <c r="AD778" i="7" a="1"/>
  <c r="AD28" i="6" a="1"/>
  <c r="AT961" i="6" a="1"/>
  <c r="AC688" i="7" a="1"/>
  <c r="AG864" i="7" a="1"/>
  <c r="AC176" i="7" a="1"/>
  <c r="AE111" i="7" a="1"/>
  <c r="AR910" i="6" a="1"/>
  <c r="AP478" i="7" a="1"/>
  <c r="AT669" i="6" a="1"/>
  <c r="AP551" i="6" a="1"/>
  <c r="AX124" i="7" a="1"/>
  <c r="AY955" i="7" a="1"/>
  <c r="AW133" i="7" a="1"/>
  <c r="AP732" i="7" a="1"/>
  <c r="AH416" i="7" a="1"/>
  <c r="AV218" i="6" a="1"/>
  <c r="AK450" i="7" a="1"/>
  <c r="AC479" i="7" a="1"/>
  <c r="AN796" i="7" a="1"/>
  <c r="AD769" i="6" a="1"/>
  <c r="AI144" i="6" a="1"/>
  <c r="AJ899" i="7" a="1"/>
  <c r="AC883" i="6" a="1"/>
  <c r="AI942" i="7" a="1"/>
  <c r="BB703" i="7" a="1"/>
  <c r="AH524" i="6" a="1"/>
  <c r="BJ152" i="7" a="1"/>
  <c r="AX350" i="6" a="1"/>
  <c r="AL651" i="7" a="1"/>
  <c r="AQ955" i="7" a="1"/>
  <c r="BJ652" i="7" a="1"/>
  <c r="BJ59" i="7" a="1"/>
  <c r="AW912" i="7" a="1"/>
  <c r="AX354" i="6" a="1"/>
  <c r="AL189" i="6" a="1"/>
  <c r="AA512" i="7" a="1"/>
  <c r="AM936" i="6" a="1"/>
  <c r="AK722" i="7" a="1"/>
  <c r="AS859" i="7" a="1"/>
  <c r="AY111" i="7" a="1"/>
  <c r="AP811" i="6" a="1"/>
  <c r="AX809" i="6" a="1"/>
  <c r="AG128" i="7" a="1"/>
  <c r="BB681" i="6" a="1"/>
  <c r="AS955" i="7" a="1"/>
  <c r="AL582" i="6" a="1"/>
  <c r="AD361" i="7" a="1"/>
  <c r="AD693" i="6" a="1"/>
  <c r="AE137" i="7" a="1"/>
  <c r="AL524" i="6" a="1"/>
  <c r="AV682" i="6" a="1"/>
  <c r="AL346" i="6" a="1"/>
  <c r="BA954" i="6" a="1"/>
  <c r="AQ826" i="6" a="1"/>
  <c r="AM861" i="7" a="1"/>
  <c r="AB26" i="7" a="1"/>
  <c r="AN110" i="6" a="1"/>
  <c r="BI889" i="7" a="1"/>
  <c r="AF269" i="7" a="1"/>
  <c r="AM223" i="6" a="1"/>
  <c r="BH74" i="6" a="1"/>
  <c r="BA816" i="7" a="1"/>
  <c r="BI375" i="7" a="1"/>
  <c r="AB707" i="7" a="1"/>
  <c r="AM942" i="6" a="1"/>
  <c r="AD385" i="7" a="1"/>
  <c r="AE323" i="6" a="1"/>
  <c r="AJ266" i="6" a="1"/>
  <c r="AX564" i="6" a="1"/>
  <c r="AK650" i="6" a="1"/>
  <c r="AE251" i="7" a="1"/>
  <c r="BH556" i="6" a="1"/>
  <c r="AS805" i="7" a="1"/>
  <c r="AE942" i="7" a="1"/>
  <c r="AI310" i="6" a="1"/>
  <c r="AQ463" i="6" a="1"/>
  <c r="AA10" i="6" a="1"/>
  <c r="AX118" i="6" a="1"/>
  <c r="AD244" i="6" a="1"/>
  <c r="AW717" i="6" a="1"/>
  <c r="AZ59" i="7" a="1"/>
  <c r="AX476" i="6" a="1"/>
  <c r="AQ849" i="6" a="1"/>
  <c r="AT226" i="6" a="1"/>
  <c r="BJ386" i="6" a="1"/>
  <c r="AH267" i="7" a="1"/>
  <c r="AV775" i="7" a="1"/>
  <c r="BJ335" i="7" a="1"/>
  <c r="AU181" i="6" a="1"/>
  <c r="AG710" i="7" a="1"/>
  <c r="BE383" i="6" a="1"/>
  <c r="AF361" i="7" a="1"/>
  <c r="AY787" i="7" a="1"/>
  <c r="BD814" i="7" a="1"/>
  <c r="AC212" i="6" a="1"/>
  <c r="AU569" i="7" a="1"/>
  <c r="AZ692" i="6" a="1"/>
  <c r="AG785" i="7" a="1"/>
  <c r="AD576" i="7" a="1"/>
  <c r="AK155" i="7" a="1"/>
  <c r="AE308" i="6" a="1"/>
  <c r="AH659" i="7" a="1"/>
  <c r="BF732" i="7" a="1"/>
  <c r="AN252" i="7" a="1"/>
  <c r="BG369" i="6" a="1"/>
  <c r="AY502" i="6" a="1"/>
  <c r="BF159" i="6" a="1"/>
  <c r="AF459" i="7" a="1"/>
  <c r="BI592" i="7" a="1"/>
  <c r="AH861" i="7" a="1"/>
  <c r="AR478" i="6" a="1"/>
  <c r="AC613" i="7" a="1"/>
  <c r="AZ775" i="7" a="1"/>
  <c r="AD765" i="6" a="1"/>
  <c r="BJ489" i="7" a="1"/>
  <c r="AM294" i="7" a="1"/>
  <c r="AW304" i="7" a="1"/>
  <c r="AD176" i="7" a="1"/>
  <c r="AK114" i="6" a="1"/>
  <c r="AT740" i="7" a="1"/>
  <c r="AA252" i="7" a="1"/>
  <c r="AJ757" i="7" a="1"/>
  <c r="AV759" i="7" a="1"/>
  <c r="AC925" i="6" a="1"/>
  <c r="BA984" i="7" a="1"/>
  <c r="AH678" i="7" a="1"/>
  <c r="AH200" i="7" a="1"/>
  <c r="AY215" i="7" a="1"/>
  <c r="AM858" i="7" a="1"/>
  <c r="AK508" i="7" a="1"/>
  <c r="AT73" i="7" a="1"/>
  <c r="BB17" i="7" a="1"/>
  <c r="BC361" i="7" a="1"/>
  <c r="BB760" i="6" a="1"/>
  <c r="AS101" i="7" a="1"/>
  <c r="AV721" i="7" a="1"/>
  <c r="AC28" i="6" a="1"/>
  <c r="AD160" i="7" a="1"/>
  <c r="BA940" i="7" a="1"/>
  <c r="AK359" i="7" a="1"/>
  <c r="AS416" i="7" a="1"/>
  <c r="AN435" i="6" a="1"/>
  <c r="AR659" i="7" a="1"/>
  <c r="BF479" i="7" a="1"/>
  <c r="BJ112" i="7" a="1"/>
  <c r="AU680" i="6" a="1"/>
  <c r="BI514" i="7" a="1"/>
  <c r="AW1000" i="7" a="1"/>
  <c r="BF800" i="7" a="1"/>
  <c r="BD775" i="7" a="1"/>
  <c r="BA51" i="6" a="1"/>
  <c r="AG500" i="7" a="1"/>
  <c r="AY934" i="7" a="1"/>
  <c r="AV424" i="7" a="1"/>
  <c r="AO227" i="6" a="1"/>
  <c r="AI313" i="6" a="1"/>
  <c r="AI555" i="7" a="1"/>
  <c r="AD229" i="7" a="1"/>
  <c r="BI747" i="7" a="1"/>
  <c r="AI999" i="7" a="1"/>
  <c r="AF552" i="7" a="1"/>
  <c r="AX795" i="7" a="1"/>
  <c r="AV910" i="7" a="1"/>
  <c r="AU989" i="6" a="1"/>
  <c r="BB508" i="7" a="1"/>
  <c r="AK921" i="7" a="1"/>
  <c r="AK279" i="7" a="1"/>
  <c r="BA953" i="7" a="1"/>
  <c r="AY659" i="7" a="1"/>
  <c r="AA361" i="7" a="1"/>
  <c r="AW508" i="7" a="1"/>
  <c r="AD419" i="6" a="1"/>
  <c r="AO75" i="6" a="1"/>
  <c r="AR648" i="6" a="1"/>
  <c r="AS170" i="6" a="1"/>
  <c r="BI991" i="7" a="1"/>
  <c r="AA591" i="7" a="1"/>
  <c r="BD516" i="6" a="1"/>
  <c r="AG579" i="6" a="1"/>
  <c r="AQ492" i="6" a="1"/>
  <c r="BI57" i="7" a="1"/>
  <c r="BE546" i="6" a="1"/>
  <c r="AQ775" i="7" a="1"/>
  <c r="BC354" i="6" a="1"/>
  <c r="AJ691" i="6" a="1"/>
  <c r="BC970" i="6" a="1"/>
  <c r="BF435" i="6" a="1"/>
  <c r="AF400" i="6" a="1"/>
  <c r="AI341" i="6" a="1"/>
  <c r="BE259" i="6" a="1"/>
  <c r="AL606" i="6" a="1"/>
  <c r="AG891" i="6" a="1"/>
  <c r="AW946" i="6" a="1"/>
  <c r="AU354" i="7" a="1"/>
  <c r="AC961" i="6" a="1"/>
  <c r="AV990" i="7" a="1"/>
  <c r="BJ980" i="6" a="1"/>
  <c r="BE582" i="6" a="1"/>
  <c r="AC36" i="7" a="1"/>
  <c r="AM538" i="6" a="1"/>
  <c r="AF35" i="6" a="1"/>
  <c r="AM337" i="6" a="1"/>
  <c r="BA200" i="6" a="1"/>
  <c r="AF472" i="7" a="1"/>
  <c r="BB444" i="7" a="1"/>
  <c r="AH115" i="6" a="1"/>
  <c r="BI117" i="7" a="1"/>
  <c r="AK861" i="6" a="1"/>
  <c r="BJ805" i="7" a="1"/>
  <c r="BD836" i="7" a="1"/>
  <c r="BG736" i="6" a="1"/>
  <c r="AN709" i="6" a="1"/>
  <c r="AV970" i="6" a="1"/>
  <c r="AM775" i="7" a="1"/>
  <c r="AZ305" i="6" a="1"/>
  <c r="AQ768" i="6" a="1"/>
  <c r="BD657" i="6" a="1"/>
  <c r="AD691" i="6" a="1"/>
  <c r="AG555" i="7" a="1"/>
  <c r="BC869" i="6" a="1"/>
  <c r="AG921" i="7" a="1"/>
  <c r="AD590" i="7" a="1"/>
  <c r="AA181" i="6" a="1"/>
  <c r="BC493" i="7" a="1"/>
  <c r="BJ223" i="6" a="1"/>
  <c r="AC921" i="7" a="1"/>
  <c r="BJ115" i="6" a="1"/>
  <c r="BF775" i="7" a="1"/>
  <c r="BD783" i="7" a="1"/>
  <c r="BH980" i="6" a="1"/>
  <c r="AA669" i="7" a="1"/>
  <c r="AL964" i="6" a="1"/>
  <c r="AS330" i="7" a="1"/>
  <c r="BF823" i="6" a="1"/>
  <c r="AH451" i="6" a="1"/>
  <c r="AS733" i="7" a="1"/>
  <c r="AB549" i="7" a="1"/>
  <c r="AP212" i="6" a="1"/>
  <c r="AQ310" i="6" a="1"/>
  <c r="BC385" i="7" a="1"/>
  <c r="AX265" i="7" a="1"/>
  <c r="AS636" i="7" a="1"/>
  <c r="BD864" i="7" a="1"/>
  <c r="AL883" i="6" a="1"/>
  <c r="AW524" i="7" a="1"/>
  <c r="AW231" i="6" a="1"/>
  <c r="AS576" i="7" a="1"/>
  <c r="AF778" i="7" a="1"/>
  <c r="AM451" i="7" a="1"/>
  <c r="BG524" i="6" a="1"/>
  <c r="BC270" i="7" a="1"/>
  <c r="BG695" i="7" a="1"/>
  <c r="AK168" i="7" a="1"/>
  <c r="AX399" i="7" a="1"/>
  <c r="AI194" i="7" a="1"/>
  <c r="BC564" i="6" a="1"/>
  <c r="BI579" i="6" a="1"/>
  <c r="AO33" i="6" a="1"/>
  <c r="AT984" i="7" a="1"/>
  <c r="AD809" i="6" a="1"/>
  <c r="AL893" i="7" a="1"/>
  <c r="BE422" i="7" a="1"/>
  <c r="AV753" i="6" a="1"/>
  <c r="AX921" i="7" a="1"/>
  <c r="AF681" i="6" a="1"/>
  <c r="AU689" i="6" a="1"/>
  <c r="AE694" i="6" a="1"/>
  <c r="AS78" i="7" a="1"/>
  <c r="BB800" i="7" a="1"/>
  <c r="AJ701" i="7" a="1"/>
  <c r="BI183" i="6" a="1"/>
  <c r="AT385" i="7" a="1"/>
  <c r="AD800" i="7" a="1"/>
  <c r="AA740" i="7" a="1"/>
  <c r="AM806" i="6" a="1"/>
  <c r="AA999" i="7" a="1"/>
  <c r="BI956" i="7" a="1"/>
  <c r="AS239" i="7" a="1"/>
  <c r="AD694" i="7" a="1"/>
  <c r="AS732" i="7" a="1"/>
  <c r="AC30" i="7" a="1"/>
  <c r="AM718" i="7" a="1"/>
  <c r="AB650" i="6" a="1"/>
  <c r="AB790" i="7" a="1"/>
  <c r="AT999" i="7" a="1"/>
  <c r="AN917" i="6" a="1"/>
  <c r="BF359" i="7" a="1"/>
  <c r="AC889" i="7" a="1"/>
  <c r="AA859" i="7" a="1"/>
  <c r="AA574" i="7" a="1"/>
  <c r="AU894" i="7" a="1"/>
  <c r="AG861" i="7" a="1"/>
  <c r="AF304" i="7" a="1"/>
  <c r="AJ665" i="7" a="1"/>
  <c r="BF206" i="7" a="1"/>
  <c r="BE176" i="7" a="1"/>
  <c r="BA454" i="6" a="1"/>
  <c r="AP59" i="7" a="1"/>
  <c r="AB894" i="7" a="1"/>
  <c r="BJ329" i="7" a="1"/>
  <c r="BH581" i="6" a="1"/>
  <c r="BB221" i="6" a="1"/>
  <c r="AN96" i="7" a="1"/>
  <c r="BB847" i="7" a="1"/>
  <c r="BJ435" i="6" a="1"/>
  <c r="BC799" i="7" a="1"/>
  <c r="AD577" i="7" a="1"/>
  <c r="AD59" i="6" a="1"/>
  <c r="AJ252" i="7" a="1"/>
  <c r="AE247" i="6" a="1"/>
  <c r="BI540" i="6" a="1"/>
  <c r="AM205" i="7" a="1"/>
  <c r="AA602" i="7" a="1"/>
  <c r="AV10" i="6" a="1"/>
  <c r="AM86" i="7" a="1"/>
  <c r="AK192" i="7" a="1"/>
  <c r="BJ385" i="7" a="1"/>
  <c r="BH289" i="6" a="1"/>
  <c r="AF27" i="7" a="1"/>
  <c r="BG912" i="7" a="1"/>
  <c r="BI851" i="6" a="1"/>
  <c r="AB21" i="6" a="1"/>
  <c r="AE341" i="6" a="1"/>
  <c r="AS147" i="6" a="1"/>
  <c r="AC142" i="6" a="1"/>
  <c r="AG726" i="6" a="1"/>
  <c r="AJ385" i="7" a="1"/>
  <c r="BI83" i="6" a="1"/>
  <c r="BI195" i="6" a="1"/>
  <c r="AA258" i="6" a="1"/>
  <c r="AC595" i="6" a="1"/>
  <c r="AH565" i="6" a="1"/>
  <c r="BA397" i="6" a="1"/>
  <c r="AO397" i="6" a="1"/>
  <c r="AH165" i="6" a="1"/>
  <c r="BG70" i="6" a="1"/>
  <c r="AM187" i="6" a="1"/>
  <c r="AW540" i="6" a="1"/>
  <c r="AV644" i="6" a="1"/>
  <c r="BC443" i="6" a="1"/>
  <c r="AS799" i="7" a="1"/>
  <c r="AO152" i="7" a="1"/>
  <c r="AC1000" i="7" a="1"/>
  <c r="AS643" i="6" a="1"/>
  <c r="AY595" i="6" a="1"/>
  <c r="AH914" i="7" a="1"/>
  <c r="BI769" i="6" a="1"/>
  <c r="AM116" i="6" a="1"/>
  <c r="AC746" i="6" a="1"/>
  <c r="BI475" i="6" a="1"/>
  <c r="AY681" i="6" a="1"/>
  <c r="AC240" i="6" a="1"/>
  <c r="AS404" i="6" a="1"/>
  <c r="AZ889" i="6" a="1"/>
  <c r="BJ384" i="6" a="1"/>
  <c r="AI829" i="7" a="1"/>
  <c r="AN591" i="7" a="1"/>
  <c r="AS476" i="6" a="1"/>
  <c r="AE59" i="6" a="1"/>
  <c r="AX753" i="6" a="1"/>
  <c r="AX313" i="6" a="1"/>
  <c r="BH568" i="6" a="1"/>
  <c r="BI240" i="6" a="1"/>
  <c r="AE313" i="6" a="1"/>
  <c r="AO122" i="6" a="1"/>
  <c r="AP887" i="7" a="1"/>
  <c r="AS64" i="7" a="1"/>
  <c r="BB845" i="6" a="1"/>
  <c r="AA356" i="7" a="1"/>
  <c r="AS841" i="7" a="1"/>
  <c r="AK16" i="7" a="1"/>
  <c r="AI552" i="7" a="1"/>
  <c r="AE798" i="6" a="1"/>
  <c r="AF578" i="6" a="1"/>
  <c r="AA459" i="6" a="1"/>
  <c r="AQ734" i="6" a="1"/>
  <c r="AW112" i="6" a="1"/>
  <c r="AW805" i="7" a="1"/>
  <c r="AB741" i="6" a="1"/>
  <c r="AQ937" i="7" a="1"/>
  <c r="AM552" i="6" a="1"/>
  <c r="AV950" i="7" a="1"/>
  <c r="BI206" i="7" a="1"/>
  <c r="AD859" i="6" a="1"/>
  <c r="AJ387" i="6" a="1"/>
  <c r="BC914" i="7" a="1"/>
  <c r="BG700" i="7" a="1"/>
  <c r="AV406" i="6" a="1"/>
  <c r="AW23" i="7" a="1"/>
  <c r="AN826" i="7" a="1"/>
  <c r="AM487" i="7" a="1"/>
  <c r="AC306" i="6" a="1"/>
  <c r="AG94" i="7" a="1"/>
  <c r="AL636" i="7" a="1"/>
  <c r="AK51" i="6" a="1"/>
  <c r="AD340" i="7" a="1"/>
  <c r="AA875" i="7" a="1"/>
  <c r="AL304" i="7" a="1"/>
  <c r="AA303" i="7" a="1"/>
  <c r="AB579" i="7" a="1"/>
  <c r="AQ335" i="7" a="1"/>
  <c r="BJ163" i="7" a="1"/>
  <c r="AB189" i="6" a="1"/>
  <c r="BG231" i="7" a="1"/>
  <c r="BF77" i="7" a="1"/>
  <c r="AP469" i="6" a="1"/>
  <c r="AP377" i="6" a="1"/>
  <c r="AI26" i="6" a="1"/>
  <c r="AH688" i="7" a="1"/>
  <c r="AV531" i="7" a="1"/>
  <c r="AU406" i="6" a="1"/>
  <c r="AL932" i="6" a="1"/>
  <c r="AF426" i="6" a="1"/>
  <c r="AO137" i="7" a="1"/>
  <c r="BG651" i="7" a="1"/>
  <c r="AA310" i="6" a="1"/>
  <c r="BC602" i="7" a="1"/>
  <c r="AZ877" i="7" a="1"/>
  <c r="AD265" i="7" a="1"/>
  <c r="AB176" i="7" a="1"/>
  <c r="AZ195" i="6" a="1"/>
  <c r="AU678" i="7" a="1"/>
  <c r="AR111" i="6" a="1"/>
  <c r="AW667" i="6" a="1"/>
  <c r="AB591" i="7" a="1"/>
  <c r="AB510" i="6" a="1"/>
  <c r="AA707" i="7" a="1"/>
  <c r="BF604" i="7" a="1"/>
  <c r="AT613" i="7" a="1"/>
  <c r="AS979" i="7" a="1"/>
  <c r="AH101" i="7" a="1"/>
  <c r="BJ669" i="7" a="1"/>
  <c r="AI859" i="7" a="1"/>
  <c r="AR53" i="7" a="1"/>
  <c r="AD61" i="7" a="1"/>
  <c r="AT636" i="7" a="1"/>
  <c r="AN868" i="6" a="1"/>
  <c r="AK859" i="7" a="1"/>
  <c r="AR738" i="6" a="1"/>
  <c r="AJ643" i="7" a="1"/>
  <c r="AC901" i="7" a="1"/>
  <c r="BD875" i="7" a="1"/>
  <c r="AB269" i="7" a="1"/>
  <c r="AD718" i="7" a="1"/>
  <c r="AI783" i="7" a="1"/>
  <c r="BJ803" i="6" a="1"/>
  <c r="AQ111" i="7" a="1"/>
  <c r="BJ492" i="6" a="1"/>
  <c r="AU492" i="6" a="1"/>
  <c r="AQ267" i="7" a="1"/>
  <c r="BF464" i="7" a="1"/>
  <c r="AJ634" i="7" a="1"/>
  <c r="AX183" i="6" a="1"/>
  <c r="BC350" i="7" a="1"/>
  <c r="AS861" i="6" a="1"/>
  <c r="AB636" i="7" a="1"/>
  <c r="BI615" i="7" a="1"/>
  <c r="AB604" i="7" a="1"/>
  <c r="BJ114" i="6" a="1"/>
  <c r="AZ593" i="6" a="1"/>
  <c r="AL26" i="6" a="1"/>
  <c r="AR675" i="6" a="1"/>
  <c r="AX699" i="6" a="1"/>
  <c r="BA176" i="7" a="1"/>
  <c r="BJ189" i="6" a="1"/>
  <c r="BJ869" i="6" a="1"/>
  <c r="AF208" i="7" a="1"/>
  <c r="AU579" i="7" a="1"/>
  <c r="BI332" i="6" a="1"/>
  <c r="BB199" i="7" a="1"/>
  <c r="AL785" i="7" a="1"/>
  <c r="AT459" i="7" a="1"/>
  <c r="AI57" i="7" a="1"/>
  <c r="AF999" i="7" a="1"/>
  <c r="AD636" i="7" a="1"/>
  <c r="AQ833" i="6" a="1"/>
  <c r="AW279" i="7" a="1"/>
  <c r="AX276" i="6" a="1"/>
  <c r="AI624" i="6" a="1"/>
  <c r="BF22" i="6" a="1"/>
  <c r="AS722" i="7" a="1"/>
  <c r="AY817" i="6" a="1"/>
  <c r="AV24" i="6" a="1"/>
  <c r="AT67" i="6" a="1"/>
  <c r="BC924" i="7" a="1"/>
  <c r="BA44" i="6" a="1"/>
  <c r="AN981" i="6" a="1"/>
  <c r="AE970" i="6" a="1"/>
  <c r="AG341" i="6" a="1"/>
  <c r="AA194" i="7" a="1"/>
  <c r="AX979" i="6" a="1"/>
  <c r="BE397" i="6" a="1"/>
  <c r="BB812" i="6" a="1"/>
  <c r="BH144" i="6" a="1"/>
  <c r="AD128" i="6" a="1"/>
  <c r="BF718" i="7" a="1"/>
  <c r="BG432" i="7" a="1"/>
  <c r="BJ477" i="7" a="1"/>
  <c r="AO568" i="7" a="1"/>
  <c r="AK552" i="7" a="1"/>
  <c r="AF109" i="6" a="1"/>
  <c r="AQ600" i="7" a="1"/>
  <c r="BD239" i="7" a="1"/>
  <c r="AV937" i="7" a="1"/>
  <c r="AV383" i="7" a="1"/>
  <c r="AH524" i="7" a="1"/>
  <c r="AD62" i="6" a="1"/>
  <c r="AP87" i="7" a="1"/>
  <c r="AC397" i="6" a="1"/>
  <c r="AM917" i="6" a="1"/>
  <c r="AD384" i="7" a="1"/>
  <c r="AA887" i="7" a="1"/>
  <c r="AW840" i="6" a="1"/>
  <c r="BD602" i="7" a="1"/>
  <c r="BA341" i="6" a="1"/>
  <c r="BC479" i="7" a="1"/>
  <c r="AA651" i="7" a="1"/>
  <c r="BB478" i="7" a="1"/>
  <c r="AV356" i="7" a="1"/>
  <c r="AW568" i="7" a="1"/>
  <c r="AU838" i="7" a="1"/>
  <c r="AO573" i="6" a="1"/>
  <c r="BD722" i="7" a="1"/>
  <c r="AY858" i="6" a="1"/>
  <c r="AI928" i="7" a="1"/>
  <c r="AZ721" i="7" a="1"/>
  <c r="BC198" i="7" a="1"/>
  <c r="BI657" i="6" a="1"/>
  <c r="AG717" i="6" a="1"/>
  <c r="AF760" i="7" a="1"/>
  <c r="AW666" i="7" a="1"/>
  <c r="AY189" i="6" a="1"/>
  <c r="AE759" i="6" a="1"/>
  <c r="AD445" i="7" a="1"/>
  <c r="AF248" i="6" a="1"/>
  <c r="AU310" i="6" a="1"/>
  <c r="AY37" i="7" a="1"/>
  <c r="AS548" i="6" a="1"/>
  <c r="AR124" i="6" a="1"/>
  <c r="AK375" i="7" a="1"/>
  <c r="AZ518" i="6" a="1"/>
  <c r="AE142" i="7" a="1"/>
  <c r="AA102" i="7" a="1"/>
  <c r="AX754" i="7" a="1"/>
  <c r="AJ25" i="7" a="1"/>
  <c r="AE946" i="6" a="1"/>
  <c r="AW144" i="6" a="1"/>
  <c r="AD912" i="7" a="1"/>
  <c r="AG391" i="6" a="1"/>
  <c r="AQ171" i="7" a="1"/>
  <c r="AN277" i="7" a="1"/>
  <c r="AG882" i="7" a="1"/>
  <c r="BB214" i="7" a="1"/>
  <c r="AX336" i="7" a="1"/>
  <c r="AE248" i="6" a="1"/>
  <c r="AY141" i="7" a="1"/>
  <c r="AY476" i="6" a="1"/>
  <c r="BJ949" i="7" a="1"/>
  <c r="AA970" i="6" a="1"/>
  <c r="BI979" i="7" a="1"/>
  <c r="AN124" i="7" a="1"/>
  <c r="AI889" i="6" a="1"/>
  <c r="AW229" i="7" a="1"/>
  <c r="AL783" i="7" a="1"/>
  <c r="AW109" i="6" a="1"/>
  <c r="AQ748" i="6" a="1"/>
  <c r="AL247" i="6" a="1"/>
  <c r="BD294" i="7" a="1"/>
  <c r="AD571" i="7" a="1"/>
  <c r="AN128" i="7" a="1"/>
  <c r="AM278" i="7" a="1"/>
  <c r="BF293" i="7" a="1"/>
  <c r="AK128" i="7" a="1"/>
  <c r="AY79" i="7" a="1"/>
  <c r="AR542" i="7" a="1"/>
  <c r="AX101" i="7" a="1"/>
  <c r="AZ510" i="6" a="1"/>
  <c r="AX189" i="6" a="1"/>
  <c r="AY665" i="7" a="1"/>
  <c r="AD164" i="7" a="1"/>
  <c r="AS152" i="7" a="1"/>
  <c r="AT318" i="7" a="1"/>
  <c r="AM581" i="6" a="1"/>
  <c r="AF576" i="7" a="1"/>
  <c r="AF296" i="6" a="1"/>
  <c r="AI582" i="6" a="1"/>
  <c r="BD496" i="7" a="1"/>
  <c r="AY479" i="7" a="1"/>
  <c r="AS894" i="7" a="1"/>
  <c r="AT660" i="7" a="1"/>
  <c r="AO391" i="6" a="1"/>
  <c r="AI496" i="7" a="1"/>
  <c r="AG616" i="7" a="1"/>
  <c r="AO656" i="7" a="1"/>
  <c r="AE576" i="7" a="1"/>
  <c r="AN57" i="7" a="1"/>
  <c r="BB835" i="7" a="1"/>
  <c r="AP792" i="7" a="1"/>
  <c r="AP523" i="6" a="1"/>
  <c r="AB350" i="7" a="1"/>
  <c r="AV44" i="6" a="1"/>
  <c r="AO780" i="6" a="1"/>
  <c r="AZ492" i="6" a="1"/>
  <c r="AW114" i="6" a="1"/>
  <c r="AX782" i="6" a="1"/>
  <c r="AU449" i="6" a="1"/>
  <c r="AW111" i="7" a="1"/>
  <c r="BF908" i="7" a="1"/>
  <c r="AK643" i="7" a="1"/>
  <c r="AG259" i="7" a="1"/>
  <c r="AJ528" i="7" a="1"/>
  <c r="AD212" i="6" a="1"/>
  <c r="AT861" i="7" a="1"/>
  <c r="AA710" i="7" a="1"/>
  <c r="BC231" i="6" a="1"/>
  <c r="BB78" i="7" a="1"/>
  <c r="BA629" i="7" a="1"/>
  <c r="AU520" i="7" a="1"/>
  <c r="AG52" i="6" a="1"/>
  <c r="AC88" i="6" a="1"/>
  <c r="AG478" i="7" a="1"/>
  <c r="AQ96" i="7" a="1"/>
  <c r="AC701" i="7" a="1"/>
  <c r="AI681" i="6" a="1"/>
  <c r="AW792" i="7" a="1"/>
  <c r="AJ669" i="6" a="1"/>
  <c r="BE986" i="6" a="1"/>
  <c r="BJ850" i="7" a="1"/>
  <c r="AO803" i="6" a="1"/>
  <c r="AE438" i="7" a="1"/>
  <c r="AX722" i="7" a="1"/>
  <c r="BA168" i="7" a="1"/>
  <c r="AH909" i="7" a="1"/>
  <c r="AG335" i="7" a="1"/>
  <c r="AP51" i="6" a="1"/>
  <c r="BC307" i="7" a="1"/>
  <c r="AS278" i="7" a="1"/>
  <c r="AX341" i="6" a="1"/>
  <c r="AT370" i="6" a="1"/>
  <c r="AB131" i="7" a="1"/>
  <c r="AL517" i="6" a="1"/>
  <c r="AU203" i="7" a="1"/>
  <c r="AT361" i="7" a="1"/>
  <c r="AX968" i="7" a="1"/>
  <c r="AF336" i="7" a="1"/>
  <c r="AK835" i="7" a="1"/>
  <c r="AC666" i="7" a="1"/>
  <c r="AX665" i="7" a="1"/>
  <c r="AT928" i="7" a="1"/>
  <c r="AR961" i="6" a="1"/>
  <c r="BF251" i="7" a="1"/>
  <c r="AO27" i="7" a="1"/>
  <c r="AL330" i="7" a="1"/>
  <c r="AS914" i="7" a="1"/>
  <c r="AF159" i="6" a="1"/>
  <c r="AW189" i="6" a="1"/>
  <c r="BE981" i="6" a="1"/>
  <c r="AW124" i="7" a="1"/>
  <c r="AW356" i="7" a="1"/>
  <c r="BI579" i="7" a="1"/>
  <c r="BG524" i="7" a="1"/>
  <c r="BA93" i="7" a="1"/>
  <c r="AT335" i="7" a="1"/>
  <c r="AG292" i="7" a="1"/>
  <c r="AY868" i="6" a="1"/>
  <c r="AG377" i="6" a="1"/>
  <c r="AK171" i="7" a="1"/>
  <c r="AJ350" i="6" a="1"/>
  <c r="AO689" i="6" a="1"/>
  <c r="AI507" i="7" a="1"/>
  <c r="AC73" i="7" a="1"/>
  <c r="AF660" i="7" a="1"/>
  <c r="BI357" i="7" a="1"/>
  <c r="AT609" i="7" a="1"/>
  <c r="BE979" i="6" a="1"/>
  <c r="AA33" i="6" a="1"/>
  <c r="AP111" i="7" a="1"/>
  <c r="AZ591" i="7" a="1"/>
  <c r="AG361" i="7" a="1"/>
  <c r="AB861" i="6" a="1"/>
  <c r="AE83" i="6" a="1"/>
  <c r="AY340" i="7" a="1"/>
  <c r="AM931" i="7" a="1"/>
  <c r="AU386" i="6" a="1"/>
  <c r="BJ423" i="7" a="1"/>
  <c r="BJ999" i="6" a="1"/>
  <c r="AC194" i="7" a="1"/>
  <c r="BJ375" i="7" a="1"/>
  <c r="BD524" i="7" a="1"/>
  <c r="AP417" i="7" a="1"/>
  <c r="BC509" i="6" a="1"/>
  <c r="AN329" i="7" a="1"/>
  <c r="AG883" i="6" a="1"/>
  <c r="AJ778" i="7" a="1"/>
  <c r="AP717" i="6" a="1"/>
  <c r="BB669" i="7" a="1"/>
  <c r="AW388" i="7" a="1"/>
  <c r="AV971" i="7" a="1"/>
  <c r="AN627" i="7" a="1"/>
  <c r="AP438" i="7" a="1"/>
  <c r="AV28" i="6" a="1"/>
  <c r="BG861" i="7" a="1"/>
  <c r="AX976" i="7" a="1"/>
  <c r="AE194" i="7" a="1"/>
  <c r="AO723" i="6" a="1"/>
  <c r="AA741" i="7" a="1"/>
  <c r="AV667" i="6" a="1"/>
  <c r="AI656" i="7" a="1"/>
  <c r="BB636" i="7" a="1"/>
  <c r="AA939" i="7" a="1"/>
  <c r="AO565" i="6" a="1"/>
  <c r="AS795" i="6" a="1"/>
  <c r="BF877" i="7" a="1"/>
  <c r="BG516" i="6" a="1"/>
  <c r="AI968" i="7" a="1"/>
  <c r="AE958" i="7" a="1"/>
  <c r="AH236" i="7" a="1"/>
  <c r="AU99" i="6" a="1"/>
  <c r="AL464" i="7" a="1"/>
  <c r="AA579" i="7" a="1"/>
  <c r="AR800" i="7" a="1"/>
  <c r="AU26" i="6" a="1"/>
  <c r="AV454" i="6" a="1"/>
  <c r="BE924" i="7" a="1"/>
  <c r="AE208" i="7" a="1"/>
  <c r="AJ759" i="7" a="1"/>
  <c r="AY96" i="7" a="1"/>
  <c r="AR803" i="6" a="1"/>
  <c r="AU950" i="7" a="1"/>
  <c r="BH86" i="7" a="1"/>
  <c r="BJ316" i="7" a="1"/>
  <c r="AY330" i="7" a="1"/>
  <c r="AB202" i="7" a="1"/>
  <c r="AA806" i="6" a="1"/>
  <c r="AF579" i="7" a="1"/>
  <c r="AQ449" i="7" a="1"/>
  <c r="AT125" i="6" a="1"/>
  <c r="AG176" i="7" a="1"/>
  <c r="BC69" i="6" a="1"/>
  <c r="AD51" i="7" a="1"/>
  <c r="AJ152" i="6" a="1"/>
  <c r="BG389" i="7" a="1"/>
  <c r="AR279" i="7" a="1"/>
  <c r="AN606" i="7" a="1"/>
  <c r="AT215" i="7" a="1"/>
  <c r="BJ187" i="6" a="1"/>
  <c r="AS306" i="6" a="1"/>
  <c r="AP373" i="7" a="1"/>
  <c r="BJ27" i="7" a="1"/>
  <c r="AA534" i="7" a="1"/>
  <c r="AG329" i="7" a="1"/>
  <c r="AS869" i="6" a="1"/>
  <c r="AJ579" i="7" a="1"/>
  <c r="AH549" i="7" a="1"/>
  <c r="AR378" i="7" a="1"/>
  <c r="AR917" i="6" a="1"/>
  <c r="BA760" i="6" a="1"/>
  <c r="AR508" i="7" a="1"/>
  <c r="AU579" i="6" a="1"/>
  <c r="AV791" i="7" a="1"/>
  <c r="BA30" i="7" a="1"/>
  <c r="AJ199" i="7" a="1"/>
  <c r="BI553" i="7" a="1"/>
  <c r="AR77" i="7" a="1"/>
  <c r="AZ202" i="7" a="1"/>
  <c r="AT976" i="7" a="1"/>
  <c r="AT415" i="7" a="1"/>
  <c r="AR111" i="7" a="1"/>
  <c r="AT172" i="6" a="1"/>
  <c r="BB254" i="6" a="1"/>
  <c r="BI651" i="7" a="1"/>
  <c r="AK942" i="7" a="1"/>
  <c r="AA475" i="6" a="1"/>
  <c r="AG700" i="7" a="1"/>
  <c r="AW787" i="6" a="1"/>
  <c r="AE447" i="7" a="1"/>
  <c r="AY864" i="7" a="1"/>
  <c r="AX429" i="7" a="1"/>
  <c r="BA574" i="6" a="1"/>
  <c r="AG114" i="7" a="1"/>
  <c r="AP318" i="7" a="1"/>
  <c r="AG979" i="7" a="1"/>
  <c r="AN389" i="7" a="1"/>
  <c r="AI279" i="7" a="1"/>
  <c r="AX509" i="7" a="1"/>
  <c r="BF139" i="7" a="1"/>
  <c r="AU604" i="7" a="1"/>
  <c r="AZ984" i="7" a="1"/>
  <c r="AT168" i="7" a="1"/>
  <c r="AR27" i="7" a="1"/>
  <c r="AP979" i="6" a="1"/>
  <c r="BD652" i="7" a="1"/>
  <c r="AE937" i="7" a="1"/>
  <c r="AY738" i="6" a="1"/>
  <c r="AY356" i="7" a="1"/>
  <c r="BA914" i="7" a="1"/>
  <c r="AO711" i="6" a="1"/>
  <c r="AC111" i="7" a="1"/>
  <c r="AX568" i="7" a="1"/>
  <c r="AI449" i="7" a="1"/>
  <c r="AS160" i="7" a="1"/>
  <c r="AR174" i="6" a="1"/>
  <c r="AJ695" i="7" a="1"/>
  <c r="AI736" i="6" a="1"/>
  <c r="BJ851" i="6" a="1"/>
  <c r="AO83" i="6" a="1"/>
  <c r="AA114" i="7" a="1"/>
  <c r="BC935" i="6" a="1"/>
  <c r="BE22" i="6" a="1"/>
  <c r="AA265" i="7" a="1"/>
  <c r="AV247" i="6" a="1"/>
  <c r="BG449" i="7" a="1"/>
  <c r="AB142" i="7" a="1"/>
  <c r="BF861" i="7" a="1"/>
  <c r="AB340" i="7" a="1"/>
  <c r="AC256" i="6" a="1"/>
  <c r="AY718" i="6" a="1"/>
  <c r="AO254" i="6" a="1"/>
  <c r="BC765" i="6" a="1"/>
  <c r="BD310" i="7" a="1"/>
  <c r="AQ392" i="6" a="1"/>
  <c r="BF318" i="6" a="1"/>
  <c r="AU183" i="6" a="1"/>
  <c r="AQ52" i="6" a="1"/>
  <c r="AL479" i="7" a="1"/>
  <c r="AP730" i="7" a="1"/>
  <c r="AH454" i="6" a="1"/>
  <c r="AA928" i="7" a="1"/>
  <c r="AZ130" i="6" a="1"/>
  <c r="AV835" i="7" a="1"/>
  <c r="AE130" i="6" a="1"/>
  <c r="AB96" i="7" a="1"/>
  <c r="AX52" i="6" a="1"/>
  <c r="BB231" i="7" a="1"/>
  <c r="BF444" i="7" a="1"/>
  <c r="AY940" i="7" a="1"/>
  <c r="BF934" i="7" a="1"/>
  <c r="BI115" i="6" a="1"/>
  <c r="AU805" i="7" a="1"/>
  <c r="AR294" i="7" a="1"/>
  <c r="BA877" i="7" a="1"/>
  <c r="BE940" i="6" a="1"/>
  <c r="BB999" i="7" a="1"/>
  <c r="BC974" i="7" a="1"/>
  <c r="AB962" i="7" a="1"/>
  <c r="AP73" i="7" a="1"/>
  <c r="BD160" i="7" a="1"/>
  <c r="BJ59" i="6" a="1"/>
  <c r="BI378" i="7" a="1"/>
  <c r="AZ694" i="7" a="1"/>
  <c r="AA150" i="7" a="1"/>
  <c r="BJ416" i="7" a="1"/>
  <c r="AF551" i="6" a="1"/>
  <c r="AK849" i="6" a="1"/>
  <c r="BD370" i="7" a="1"/>
  <c r="BG114" i="7" a="1"/>
  <c r="AZ133" i="7" a="1"/>
  <c r="BB34" i="7" a="1"/>
  <c r="AU875" i="7" a="1"/>
  <c r="AL937" i="7" a="1"/>
  <c r="AR39" i="6" a="1"/>
  <c r="BA540" i="6" a="1"/>
  <c r="BB493" i="7" a="1"/>
  <c r="AF128" i="7" a="1"/>
  <c r="AQ917" i="6" a="1"/>
  <c r="AT751" i="7" a="1"/>
  <c r="AU859" i="6" a="1"/>
  <c r="AC722" i="7" a="1"/>
  <c r="AR370" i="7" a="1"/>
  <c r="AQ678" i="7" a="1"/>
  <c r="AD152" i="7" a="1"/>
  <c r="BE678" i="7" a="1"/>
  <c r="AW602" i="7" a="1"/>
  <c r="AA732" i="7" a="1"/>
  <c r="AE876" i="7" a="1"/>
  <c r="AI111" i="7" a="1"/>
  <c r="BB181" i="6" a="1"/>
  <c r="BJ231" i="6" a="1"/>
  <c r="AQ423" i="7" a="1"/>
  <c r="AQ668" i="7" a="1"/>
  <c r="BA388" i="7" a="1"/>
  <c r="AA24" i="7" a="1"/>
  <c r="AB624" i="7" a="1"/>
  <c r="AZ159" i="6" a="1"/>
  <c r="AN86" i="7" a="1"/>
  <c r="AH882" i="7" a="1"/>
  <c r="AN426" i="7" a="1"/>
  <c r="AF850" i="7" a="1"/>
  <c r="AQ689" i="6" a="1"/>
  <c r="AZ882" i="7" a="1"/>
  <c r="AM823" i="7" a="1"/>
  <c r="AM671" i="6" a="1"/>
  <c r="AA835" i="7" a="1"/>
  <c r="AS552" i="7" a="1"/>
  <c r="AW435" i="6" a="1"/>
  <c r="AQ168" i="7" a="1"/>
  <c r="AY597" i="7" a="1"/>
  <c r="BH699" i="6" a="1"/>
  <c r="AN576" i="7" a="1"/>
  <c r="BD874" i="6" a="1"/>
  <c r="AF795" i="7" a="1"/>
  <c r="AO827" i="6" a="1"/>
  <c r="AM75" i="6" a="1"/>
  <c r="AW850" i="7" a="1"/>
  <c r="AS792" i="7" a="1"/>
  <c r="AX449" i="7" a="1"/>
  <c r="AX140" i="7" a="1"/>
  <c r="BJ759" i="6" a="1"/>
  <c r="AD942" i="7" a="1"/>
  <c r="AZ599" i="7" a="1"/>
  <c r="AL183" i="6" a="1"/>
  <c r="BI147" i="6" a="1"/>
  <c r="AR616" i="7" a="1"/>
  <c r="AP155" i="7" a="1"/>
  <c r="BJ775" i="7" a="1"/>
  <c r="AZ822" i="7" a="1"/>
  <c r="AQ552" i="7" a="1"/>
  <c r="BE787" i="7" a="1"/>
  <c r="BD140" i="6" a="1"/>
  <c r="AA381" i="6" a="1"/>
  <c r="AL595" i="6" a="1"/>
  <c r="BF435" i="7" a="1"/>
  <c r="AB375" i="7" a="1"/>
  <c r="BD34" i="7" a="1"/>
  <c r="AQ377" i="6" a="1"/>
  <c r="AW747" i="7" a="1"/>
  <c r="AM128" i="7" a="1"/>
  <c r="AL163" i="7" a="1"/>
  <c r="AM812" i="6" a="1"/>
  <c r="BJ445" i="7" a="1"/>
  <c r="AO885" i="6" a="1"/>
  <c r="AH787" i="6" a="1"/>
  <c r="AR980" i="6" a="1"/>
  <c r="AH75" i="6" a="1"/>
  <c r="AU591" i="7" a="1"/>
  <c r="AW951" i="6" a="1"/>
  <c r="BH984" i="7" a="1"/>
  <c r="AC496" i="7" a="1"/>
  <c r="AI140" i="6" a="1"/>
  <c r="AV416" i="7" a="1"/>
  <c r="AY682" i="6" a="1"/>
  <c r="AN830" i="7" a="1"/>
  <c r="AP354" i="7" a="1"/>
  <c r="BA472" i="6" a="1"/>
  <c r="AI858" i="6" a="1"/>
  <c r="AD602" i="7" a="1"/>
  <c r="AT942" i="7" a="1"/>
  <c r="AI199" i="7" a="1"/>
  <c r="AI924" i="7" a="1"/>
  <c r="BD114" i="7" a="1"/>
  <c r="AT579" i="6" a="1"/>
  <c r="AR703" i="7" a="1"/>
  <c r="AN791" i="7" a="1"/>
  <c r="BH147" i="6" a="1"/>
  <c r="BJ974" i="7" a="1"/>
  <c r="AL599" i="7" a="1"/>
  <c r="AZ227" i="6" a="1"/>
  <c r="BJ73" i="7" a="1"/>
  <c r="AW735" i="6" a="1"/>
  <c r="BH231" i="6" a="1"/>
  <c r="AL231" i="7" a="1"/>
  <c r="AQ330" i="7" a="1"/>
  <c r="AV582" i="6" a="1"/>
  <c r="AS524" i="7" a="1"/>
  <c r="AS980" i="6" a="1"/>
  <c r="AH119" i="7" a="1"/>
  <c r="BD110" i="6" a="1"/>
  <c r="BF617" i="7" a="1"/>
  <c r="AI386" i="6" a="1"/>
  <c r="AY849" i="6" a="1"/>
  <c r="BA163" i="7" a="1"/>
  <c r="BG30" i="7" a="1"/>
  <c r="AQ378" i="7" a="1"/>
  <c r="AI593" i="6" a="1"/>
  <c r="AX445" i="7" a="1"/>
  <c r="AE435" i="7" a="1"/>
  <c r="AN237" i="7" a="1"/>
  <c r="AY359" i="7" a="1"/>
  <c r="AT161" i="6" a="1"/>
  <c r="AP651" i="7" a="1"/>
  <c r="AN259" i="7" a="1"/>
  <c r="AC361" i="7" a="1"/>
  <c r="AF715" i="6" a="1"/>
  <c r="AR142" i="6" a="1"/>
  <c r="BC715" i="6" a="1"/>
  <c r="AQ380" i="6" a="1"/>
  <c r="AP795" i="7" a="1"/>
  <c r="AM493" i="7" a="1"/>
  <c r="BI304" i="7" a="1"/>
  <c r="AF877" i="7" a="1"/>
  <c r="AV208" i="6" a="1"/>
  <c r="AQ194" i="7" a="1"/>
  <c r="AS88" i="6" a="1"/>
  <c r="AC110" i="6" a="1"/>
  <c r="AP800" i="7" a="1"/>
  <c r="BA194" i="7" a="1"/>
  <c r="BG732" i="7" a="1"/>
  <c r="AA75" i="6" a="1"/>
  <c r="AQ770" i="7" a="1"/>
  <c r="BE111" i="6" a="1"/>
  <c r="AH171" i="7" a="1"/>
  <c r="AH251" i="7" a="1"/>
  <c r="AZ247" i="6" a="1"/>
  <c r="AY134" i="7" a="1"/>
  <c r="BD574" i="6" a="1"/>
  <c r="BE350" i="7" a="1"/>
  <c r="AJ889" i="7" a="1"/>
  <c r="BG682" i="6" a="1"/>
  <c r="BA205" i="7" a="1"/>
  <c r="AR816" i="7" a="1"/>
  <c r="BJ268" i="7" a="1"/>
  <c r="AD501" i="7" a="1"/>
  <c r="BE732" i="7" a="1"/>
  <c r="AN471" i="7" a="1"/>
  <c r="AT630" i="6" a="1"/>
  <c r="AQ723" i="6" a="1"/>
  <c r="AS391" i="6" a="1"/>
  <c r="BE265" i="7" a="1"/>
  <c r="AX254" i="6" a="1"/>
  <c r="BE426" i="7" a="1"/>
  <c r="AM579" i="6" a="1"/>
  <c r="AR138" i="6" a="1"/>
  <c r="AY794" i="6" a="1"/>
  <c r="AK999" i="7" a="1"/>
  <c r="AB391" i="7" a="1"/>
  <c r="BC423" i="7" a="1"/>
  <c r="BE883" i="6" a="1"/>
  <c r="AE472" i="7" a="1"/>
  <c r="BC46" i="6" a="1"/>
  <c r="BG937" i="7" a="1"/>
  <c r="AK424" i="7" a="1"/>
  <c r="AZ14" i="6" a="1"/>
  <c r="AI748" i="6" a="1"/>
  <c r="AS893" i="7" a="1"/>
  <c r="AY318" i="6" a="1"/>
  <c r="AZ329" i="7" a="1"/>
  <c r="BF657" i="6" a="1"/>
  <c r="BA218" i="6" a="1"/>
  <c r="AM492" i="6" a="1"/>
  <c r="AG406" i="6" a="1"/>
  <c r="AU16" i="6" a="1"/>
  <c r="AY562" i="7" a="1"/>
  <c r="AX154" i="6" a="1"/>
  <c r="AS795" i="7" a="1"/>
  <c r="AB432" i="7" a="1"/>
  <c r="BC894" i="7" a="1"/>
  <c r="BC236" i="7" a="1"/>
  <c r="AB421" i="6" a="1"/>
  <c r="BF294" i="7" a="1"/>
  <c r="BB693" i="7" a="1"/>
  <c r="BG415" i="7" a="1"/>
  <c r="BG183" i="6" a="1"/>
  <c r="AL295" i="7" a="1"/>
  <c r="AD652" i="7" a="1"/>
  <c r="AC937" i="7" a="1"/>
  <c r="AV95" i="7" a="1"/>
  <c r="AO294" i="7" a="1"/>
  <c r="AV992" i="7" a="1"/>
  <c r="AZ752" i="7" a="1"/>
  <c r="AX125" i="6" a="1"/>
  <c r="BF330" i="7" a="1"/>
  <c r="BG231" i="6" a="1"/>
  <c r="AS971" i="7" a="1"/>
  <c r="AW939" i="7" a="1"/>
  <c r="AO181" i="6" a="1"/>
  <c r="AA215" i="7" a="1"/>
  <c r="AR538" i="6" a="1"/>
  <c r="AK592" i="7" a="1"/>
  <c r="AE112" i="6" a="1"/>
  <c r="AE721" i="7" a="1"/>
  <c r="BE856" i="7" a="1"/>
  <c r="BF997" i="7" a="1"/>
  <c r="AT102" i="7" a="1"/>
  <c r="AQ857" i="6" a="1"/>
  <c r="AH551" i="6" a="1"/>
  <c r="AV526" i="6" a="1"/>
  <c r="AR636" i="7" a="1"/>
  <c r="AY423" i="7" a="1"/>
  <c r="AU313" i="6" a="1"/>
  <c r="BI79" i="7" a="1"/>
  <c r="AZ849" i="6" a="1"/>
  <c r="AL310" i="7" a="1"/>
  <c r="AP17" i="7" a="1"/>
  <c r="AR815" i="7" a="1"/>
  <c r="AX710" i="7" a="1"/>
  <c r="AU304" i="7" a="1"/>
  <c r="AL269" i="7" a="1"/>
  <c r="AV605" i="7" a="1"/>
  <c r="AR230" i="6" a="1"/>
  <c r="AX931" i="7" a="1"/>
  <c r="BF267" i="7" a="1"/>
  <c r="AI657" i="6" a="1"/>
  <c r="AM45" i="7" a="1"/>
  <c r="AA290" i="6" a="1"/>
  <c r="AF606" i="7" a="1"/>
  <c r="AZ335" i="7" a="1"/>
  <c r="AF17" i="7" a="1"/>
  <c r="AF67" i="6" a="1"/>
  <c r="AM212" i="6" a="1"/>
  <c r="AI917" i="7" a="1"/>
  <c r="AT176" i="7" a="1"/>
  <c r="AV109" i="6" a="1"/>
  <c r="AA389" i="7" a="1"/>
  <c r="AH799" i="7" a="1"/>
  <c r="AL643" i="7" a="1"/>
  <c r="AB479" i="7" a="1"/>
  <c r="BD202" i="7" a="1"/>
  <c r="AU977" i="7" a="1"/>
  <c r="AR318" i="7" a="1"/>
  <c r="AQ574" i="6" a="1"/>
  <c r="AE426" i="7" a="1"/>
  <c r="AH350" i="6" a="1"/>
  <c r="AQ89" i="7" a="1"/>
  <c r="AI111" i="6" a="1"/>
  <c r="BC208" i="6" a="1"/>
  <c r="AT95" i="7" a="1"/>
  <c r="AI694" i="7" a="1"/>
  <c r="AQ458" i="7" a="1"/>
  <c r="BG424" i="7" a="1"/>
  <c r="AT236" i="7" a="1"/>
  <c r="AB257" i="7" a="1"/>
  <c r="AT58" i="6" a="1"/>
  <c r="AE552" i="7" a="1"/>
  <c r="AO971" i="7" a="1"/>
  <c r="AO847" i="7" a="1"/>
  <c r="AC571" i="7" a="1"/>
  <c r="AO60" i="6" a="1"/>
  <c r="BI523" i="6" a="1"/>
  <c r="AN424" i="7" a="1"/>
  <c r="BA688" i="7" a="1"/>
  <c r="AD435" i="7" a="1"/>
  <c r="AB823" i="7" a="1"/>
  <c r="AM756" i="6" a="1"/>
  <c r="AA486" i="7" a="1"/>
  <c r="AY961" i="6" a="1"/>
  <c r="AK158" i="7" a="1"/>
  <c r="AQ710" i="7" a="1"/>
  <c r="AT960" i="6" a="1"/>
  <c r="AQ332" i="7" a="1"/>
  <c r="BF643" i="6" a="1"/>
  <c r="AN778" i="7" a="1"/>
  <c r="AN10" i="6" a="1"/>
  <c r="BE58" i="7" a="1"/>
  <c r="BJ597" i="7" a="1"/>
  <c r="BG493" i="7" a="1"/>
  <c r="AU112" i="7" a="1"/>
  <c r="AM669" i="7" a="1"/>
  <c r="AL356" i="7" a="1"/>
  <c r="BE603" i="7" a="1"/>
  <c r="AC691" i="6" a="1"/>
  <c r="BJ214" i="7" a="1"/>
  <c r="AD603" i="7" a="1"/>
  <c r="AV73" i="7" a="1"/>
  <c r="AP25" i="7" a="1"/>
  <c r="AI10" i="6" a="1"/>
  <c r="AU524" i="7" a="1"/>
  <c r="AZ502" i="6" a="1"/>
  <c r="AA542" i="7" a="1"/>
  <c r="AK137" i="7" a="1"/>
  <c r="AU17" i="7" a="1"/>
  <c r="AP603" i="7" a="1"/>
  <c r="AN430" i="7" a="1"/>
  <c r="BF823" i="7" a="1"/>
  <c r="BJ215" i="7" a="1"/>
  <c r="AM983" i="6" a="1"/>
  <c r="AK939" i="7" a="1"/>
  <c r="AK984" i="6" a="1"/>
  <c r="BE849" i="6" a="1"/>
  <c r="AS502" i="6" a="1"/>
  <c r="AE739" i="6" a="1"/>
  <c r="AQ660" i="7" a="1"/>
  <c r="AR242" i="6" a="1"/>
  <c r="AL878" i="6" a="1"/>
  <c r="BB733" i="7" a="1"/>
  <c r="BH150" i="6" a="1"/>
  <c r="AE122" i="6" a="1"/>
  <c r="AO36" i="7" a="1"/>
  <c r="AB159" i="6" a="1"/>
  <c r="AV171" i="7" a="1"/>
  <c r="AI78" i="7" a="1"/>
  <c r="BD445" i="7" a="1"/>
  <c r="BE568" i="7" a="1"/>
  <c r="BG881" i="6" a="1"/>
  <c r="AC651" i="7" a="1"/>
  <c r="AB590" i="7" a="1"/>
  <c r="BC189" i="6" a="1"/>
  <c r="BI919" i="6" a="1"/>
  <c r="AG986" i="6" a="1"/>
  <c r="BI51" i="6" a="1"/>
  <c r="AY218" i="6" a="1"/>
  <c r="AL259" i="7" a="1"/>
  <c r="BD931" i="7" a="1"/>
  <c r="AH206" i="7" a="1"/>
  <c r="BE565" i="6" a="1"/>
  <c r="AX73" i="7" a="1"/>
  <c r="BI87" i="6" a="1"/>
  <c r="AF909" i="7" a="1"/>
  <c r="BF192" i="7" a="1"/>
  <c r="AB217" i="6" a="1"/>
  <c r="AA152" i="7" a="1"/>
  <c r="AZ778" i="7" a="1"/>
  <c r="AJ754" i="7" a="1"/>
  <c r="AE778" i="7" a="1"/>
  <c r="AB307" i="7" a="1"/>
  <c r="AW856" i="7" a="1"/>
  <c r="BB823" i="7" a="1"/>
  <c r="BE511" i="7" a="1"/>
  <c r="BA200" i="7" a="1"/>
  <c r="BJ39" i="6" a="1"/>
  <c r="AL799" i="7" a="1"/>
  <c r="AT510" i="6" a="1"/>
  <c r="BA974" i="7" a="1"/>
  <c r="BF457" i="7" a="1"/>
  <c r="BI669" i="6" a="1"/>
  <c r="BF574" i="7" a="1"/>
  <c r="AH652" i="7" a="1"/>
  <c r="AX692" i="7" a="1"/>
  <c r="AQ236" i="7" a="1"/>
  <c r="AC259" i="7" a="1"/>
  <c r="AA89" i="7" a="1"/>
  <c r="AE332" i="6" a="1"/>
  <c r="AQ893" i="7" a="1"/>
  <c r="AZ934" i="7" a="1"/>
  <c r="AI39" i="6" a="1"/>
  <c r="AJ932" i="6" a="1"/>
  <c r="AO406" i="6" a="1"/>
  <c r="AB487" i="7" a="1"/>
  <c r="BD59" i="7" a="1"/>
  <c r="AS953" i="7" a="1"/>
  <c r="BI931" i="7" a="1"/>
  <c r="BD668" i="7" a="1"/>
  <c r="AT591" i="7" a="1"/>
  <c r="AH133" i="7" a="1"/>
  <c r="AM318" i="6" a="1"/>
  <c r="AN937" i="6" a="1"/>
  <c r="BI750" i="6" a="1"/>
  <c r="BG806" i="6" a="1"/>
  <c r="AM627" i="7" a="1"/>
  <c r="AU295" i="7" a="1"/>
  <c r="BD227" i="6" a="1"/>
  <c r="BJ52" i="6" a="1"/>
  <c r="AD247" i="6" a="1"/>
  <c r="AA16" i="6" a="1"/>
  <c r="AA615" i="7" a="1"/>
  <c r="AF651" i="7" a="1"/>
  <c r="AV681" i="6" a="1"/>
  <c r="AK577" i="7" a="1"/>
  <c r="BC738" i="6" a="1"/>
  <c r="AO95" i="7" a="1"/>
  <c r="AR617" i="6" a="1"/>
  <c r="BB304" i="7" a="1"/>
  <c r="AS336" i="7" a="1"/>
  <c r="AW739" i="6" a="1"/>
  <c r="BF162" i="6" a="1"/>
  <c r="AA776" i="6" a="1"/>
  <c r="AC208" i="6" a="1"/>
  <c r="AL26" i="7" a="1"/>
  <c r="AJ424" i="7" a="1"/>
  <c r="AS800" i="7" a="1"/>
  <c r="AH469" i="6" a="1"/>
  <c r="AQ809" i="6" a="1"/>
  <c r="AN562" i="7" a="1"/>
  <c r="AC341" i="6" a="1"/>
  <c r="AP869" i="6" a="1"/>
  <c r="AT299" i="6" a="1"/>
  <c r="AU125" i="6" a="1"/>
  <c r="AF402" i="6" a="1"/>
  <c r="AB779" i="6" a="1"/>
  <c r="AH961" i="6" a="1"/>
  <c r="AJ552" i="6" a="1"/>
  <c r="AQ582" i="6" a="1"/>
  <c r="AO937" i="7" a="1"/>
  <c r="BG478" i="6" a="1"/>
  <c r="AI571" i="7" a="1"/>
  <c r="AW826" i="7" a="1"/>
  <c r="AX858" i="6" a="1"/>
  <c r="BG130" i="6" a="1"/>
  <c r="AO486" i="6" a="1"/>
  <c r="AM51" i="6" a="1"/>
  <c r="AK903" i="6" a="1"/>
  <c r="AS765" i="6" a="1"/>
  <c r="AB496" i="7" a="1"/>
  <c r="AX675" i="6" a="1"/>
  <c r="AC875" i="7" a="1"/>
  <c r="AC765" i="6" a="1"/>
  <c r="AU350" i="7" a="1"/>
  <c r="AJ16" i="6" a="1"/>
  <c r="AN155" i="7" a="1"/>
  <c r="AQ979" i="6" a="1"/>
  <c r="AT951" i="6" a="1"/>
  <c r="BB52" i="6" a="1"/>
  <c r="AQ988" i="6" a="1"/>
  <c r="BI987" i="6" a="1"/>
  <c r="BB787" i="7" a="1"/>
  <c r="BE758" i="6" a="1"/>
  <c r="AT18" i="6" a="1"/>
  <c r="AG37" i="7" a="1"/>
  <c r="AJ191" i="7" a="1"/>
  <c r="AL194" i="7" a="1"/>
  <c r="AF478" i="7" a="1"/>
  <c r="AQ93" i="7" a="1"/>
  <c r="AS142" i="7" a="1"/>
  <c r="AK147" i="6" a="1"/>
  <c r="AD295" i="6" a="1"/>
  <c r="BA928" i="7" a="1"/>
  <c r="AW454" i="6" a="1"/>
  <c r="AK341" i="6" a="1"/>
  <c r="AX306" i="6" a="1"/>
  <c r="AM332" i="6" a="1"/>
  <c r="AH95" i="7" a="1"/>
  <c r="BI383" i="7" a="1"/>
  <c r="AX479" i="7" a="1"/>
  <c r="AR652" i="7" a="1"/>
  <c r="BD901" i="7" a="1"/>
  <c r="AH449" i="6" a="1"/>
  <c r="BF805" i="7" a="1"/>
  <c r="BJ510" i="6" a="1"/>
  <c r="AB709" i="6" a="1"/>
  <c r="AX114" i="6" a="1"/>
  <c r="AS278" i="6" a="1"/>
  <c r="BB114" i="7" a="1"/>
  <c r="BG928" i="7" a="1"/>
  <c r="BI361" i="7" a="1"/>
  <c r="AS924" i="7" a="1"/>
  <c r="AG298" i="6" a="1"/>
  <c r="BH861" i="6" a="1"/>
  <c r="BJ540" i="6" a="1"/>
  <c r="AE501" i="7" a="1"/>
  <c r="AB243" i="7" a="1"/>
  <c r="BJ692" i="6" a="1"/>
  <c r="AG881" i="6" a="1"/>
  <c r="AX117" i="7" a="1"/>
  <c r="BJ792" i="7" a="1"/>
  <c r="AT579" i="7" a="1"/>
  <c r="AG603" i="7" a="1"/>
  <c r="AV534" i="7" a="1"/>
  <c r="AZ386" i="6" a="1"/>
  <c r="AJ639" i="6" a="1"/>
  <c r="AM61" i="7" a="1"/>
  <c r="AC562" i="7" a="1"/>
  <c r="AU876" i="7" a="1"/>
  <c r="BE391" i="6" a="1"/>
  <c r="BD50" i="7" a="1"/>
  <c r="BC191" i="7" a="1"/>
  <c r="AB816" i="7" a="1"/>
  <c r="BB391" i="6" a="1"/>
  <c r="AG398" i="7" a="1"/>
  <c r="AE91" i="7" a="1"/>
  <c r="AB541" i="6" a="1"/>
  <c r="AY792" i="7" a="1"/>
  <c r="AB564" i="6" a="1"/>
  <c r="AW783" i="7" a="1"/>
  <c r="AC710" i="7" a="1"/>
  <c r="AZ44" i="6" a="1"/>
  <c r="BC206" i="7" a="1"/>
  <c r="AJ386" i="6" a="1"/>
  <c r="AK716" i="7" a="1"/>
  <c r="AA354" i="7" a="1"/>
  <c r="AP508" i="7" a="1"/>
  <c r="AK141" i="7" a="1"/>
  <c r="AE26" i="6" a="1"/>
  <c r="BI137" i="7" a="1"/>
  <c r="BF901" i="7" a="1"/>
  <c r="AI44" i="6" a="1"/>
  <c r="BG797" i="7" a="1"/>
  <c r="BH701" i="7" a="1"/>
  <c r="AZ384" i="7" a="1"/>
  <c r="AJ77" i="7" a="1"/>
  <c r="BG110" i="6" a="1"/>
  <c r="AX200" i="7" a="1"/>
  <c r="AH976" i="7" a="1"/>
  <c r="AQ95" i="7" a="1"/>
  <c r="AA574" i="6" a="1"/>
  <c r="AQ721" i="7" a="1"/>
  <c r="AN681" i="6" a="1"/>
  <c r="BD88" i="6" a="1"/>
  <c r="AC659" i="7" a="1"/>
  <c r="AM736" i="6" a="1"/>
  <c r="AB858" i="6" a="1"/>
  <c r="AD317" i="6" a="1"/>
  <c r="BB16" i="6" a="1"/>
  <c r="AZ192" i="7" a="1"/>
  <c r="BJ603" i="7" a="1"/>
  <c r="AD52" i="6" a="1"/>
  <c r="AV986" i="6" a="1"/>
  <c r="AX798" i="7" a="1"/>
  <c r="AZ454" i="6" a="1"/>
  <c r="AO313" i="6" a="1"/>
  <c r="AA694" i="7" a="1"/>
  <c r="AY883" i="6" a="1"/>
  <c r="AK651" i="7" a="1"/>
  <c r="AZ122" i="6" a="1"/>
  <c r="AA606" i="6" a="1"/>
  <c r="BG180" i="6" a="1"/>
  <c r="AI893" i="7" a="1"/>
  <c r="AH901" i="6" a="1"/>
  <c r="AJ416" i="7" a="1"/>
  <c r="AO405" i="6" a="1"/>
  <c r="BJ69" i="6" a="1"/>
  <c r="BJ937" i="7" a="1"/>
  <c r="AB849" i="6" a="1"/>
  <c r="AE350" i="7" a="1"/>
  <c r="AJ181" i="6" a="1"/>
  <c r="AY176" i="7" a="1"/>
  <c r="AX635" i="6" a="1"/>
  <c r="BI369" i="6" a="1"/>
  <c r="AH479" i="7" a="1"/>
  <c r="AU62" i="6" a="1"/>
  <c r="BE611" i="6" a="1"/>
  <c r="AO354" i="6" a="1"/>
  <c r="AK255" i="6" a="1"/>
  <c r="BE119" i="7" a="1"/>
  <c r="AL502" i="6" a="1"/>
  <c r="AL111" i="6" a="1"/>
  <c r="AP706" i="6" a="1"/>
  <c r="BB599" i="7" a="1"/>
  <c r="AP44" i="6" a="1"/>
  <c r="AW715" i="6" a="1"/>
  <c r="AU691" i="6" a="1"/>
  <c r="AJ153" i="6" a="1"/>
  <c r="AO168" i="7" a="1"/>
  <c r="BB386" i="6" a="1"/>
  <c r="AA313" i="6" a="1"/>
  <c r="BH183" i="6" a="1"/>
  <c r="AA787" i="7" a="1"/>
  <c r="AK313" i="6" a="1"/>
  <c r="AN851" i="6" a="1"/>
  <c r="BC695" i="7" a="1"/>
  <c r="AO669" i="7" a="1"/>
  <c r="AY295" i="6" a="1"/>
  <c r="BB689" i="6" a="1"/>
  <c r="AT979" i="6" a="1"/>
  <c r="AP721" i="7" a="1"/>
  <c r="AP50" i="7" a="1"/>
  <c r="AN51" i="6" a="1"/>
  <c r="AG605" i="7" a="1"/>
  <c r="AQ59" i="6" a="1"/>
  <c r="AN773" i="7" a="1"/>
  <c r="BJ960" i="6" a="1"/>
  <c r="AT732" i="7" a="1"/>
  <c r="AE882" i="7" a="1"/>
  <c r="AB925" i="6" a="1"/>
  <c r="AU254" i="6" a="1"/>
  <c r="AQ278" i="7" a="1"/>
  <c r="AB75" i="7" a="1"/>
  <c r="AC823" i="7" a="1"/>
  <c r="AP571" i="7" a="1"/>
  <c r="AE875" i="7" a="1"/>
  <c r="BE667" i="6" a="1"/>
  <c r="AC811" i="6" a="1"/>
  <c r="AK214" i="7" a="1"/>
  <c r="BJ304" i="7" a="1"/>
  <c r="BA216" i="7" a="1"/>
  <c r="BA214" i="7" a="1"/>
  <c r="AA785" i="7" a="1"/>
  <c r="AB254" i="6" a="1"/>
  <c r="AZ311" i="7" a="1"/>
  <c r="AS206" i="7" a="1"/>
  <c r="BC939" i="7" a="1"/>
  <c r="BH511" i="7" a="1"/>
  <c r="BD999" i="6" a="1"/>
  <c r="BI759" i="7" a="1"/>
  <c r="AG352" i="7" a="1"/>
  <c r="AR332" i="7" a="1"/>
  <c r="BB87" i="7" a="1"/>
  <c r="AS384" i="6" a="1"/>
  <c r="AF961" i="6" a="1"/>
  <c r="AJ356" i="7" a="1"/>
  <c r="BB598" i="7" a="1"/>
  <c r="BE361" i="7" a="1"/>
  <c r="AY953" i="7" a="1"/>
  <c r="AZ25" i="7" a="1"/>
  <c r="AF814" i="7" a="1"/>
  <c r="AX803" i="6" a="1"/>
  <c r="AJ202" i="7" a="1"/>
  <c r="AT924" i="7" a="1"/>
  <c r="AF678" i="7" a="1"/>
  <c r="AY128" i="7" a="1"/>
  <c r="AL710" i="7" a="1"/>
  <c r="AI426" i="7" a="1"/>
  <c r="AI878" i="7" a="1"/>
  <c r="AA597" i="7" a="1"/>
  <c r="BJ218" i="6" a="1"/>
  <c r="AI603" i="7" a="1"/>
  <c r="AL983" i="6" a="1"/>
  <c r="AT476" i="7" a="1"/>
  <c r="AE45" i="7" a="1"/>
  <c r="AW859" i="7" a="1"/>
  <c r="BJ141" i="7" a="1"/>
  <c r="BD361" i="7" a="1"/>
  <c r="AM850" i="7" a="1"/>
  <c r="AF370" i="7" a="1"/>
  <c r="AP604" i="7" a="1"/>
  <c r="AI984" i="7" a="1"/>
  <c r="AU422" i="7" a="1"/>
  <c r="AT627" i="7" a="1"/>
  <c r="AA310" i="7" a="1"/>
  <c r="AB668" i="7" a="1"/>
  <c r="AY290" i="6" a="1"/>
  <c r="AW849" i="6" a="1"/>
  <c r="BH189" i="6" a="1"/>
  <c r="BF392" i="7" a="1"/>
  <c r="AC886" i="7" a="1"/>
  <c r="AI814" i="7" a="1"/>
  <c r="AO861" i="7" a="1"/>
  <c r="AR739" i="6" a="1"/>
  <c r="AA816" i="7" a="1"/>
  <c r="AU73" i="7" a="1"/>
  <c r="BB57" i="7" a="1"/>
  <c r="AG53" i="7" a="1"/>
  <c r="AD50" i="7" a="1"/>
  <c r="AT399" i="7" a="1"/>
  <c r="AN688" i="7" a="1"/>
  <c r="BB697" i="6" a="1"/>
  <c r="BG176" i="7" a="1"/>
  <c r="BH142" i="6" a="1"/>
  <c r="AG450" i="7" a="1"/>
  <c r="AD304" i="7" a="1"/>
  <c r="AH33" i="6" a="1"/>
  <c r="BB142" i="6" a="1"/>
  <c r="BE617" i="7" a="1"/>
  <c r="BG528" i="7" a="1"/>
  <c r="AO849" i="6" a="1"/>
  <c r="BI163" i="7" a="1"/>
  <c r="BB30" i="7" a="1"/>
  <c r="AA435" i="6" a="1"/>
  <c r="AN579" i="6" a="1"/>
  <c r="BI351" i="7" a="1"/>
  <c r="AG350" i="7" a="1"/>
  <c r="BJ216" i="6" a="1"/>
  <c r="AY163" i="7" a="1"/>
  <c r="AW24" i="7" a="1"/>
  <c r="AT562" i="7" a="1"/>
  <c r="BI343" i="6" a="1"/>
  <c r="AW576" i="7" a="1"/>
  <c r="BD540" i="7" a="1"/>
  <c r="AF540" i="6" a="1"/>
  <c r="AM707" i="7" a="1"/>
  <c r="AZ94" i="7" a="1"/>
  <c r="BC502" i="6" a="1"/>
  <c r="AC788" i="7" a="1"/>
  <c r="AF52" i="6" a="1"/>
  <c r="BA524" i="7" a="1"/>
  <c r="AN882" i="7" a="1"/>
  <c r="AS635" i="6" a="1"/>
  <c r="AP168" i="7" a="1"/>
  <c r="BJ179" i="7" a="1"/>
  <c r="AC140" i="6" a="1"/>
  <c r="AG590" i="7" a="1"/>
  <c r="BE122" i="6" a="1"/>
  <c r="BJ389" i="7" a="1"/>
  <c r="BC231" i="7" a="1"/>
  <c r="AU359" i="7" a="1"/>
  <c r="AN341" i="6" a="1"/>
  <c r="AZ850" i="7" a="1"/>
  <c r="BE75" i="6" a="1"/>
  <c r="BF595" i="6" a="1"/>
  <c r="AU878" i="7" a="1"/>
  <c r="BH562" i="7" a="1"/>
  <c r="BJ721" i="7" a="1"/>
  <c r="AM769" i="6" a="1"/>
  <c r="AZ602" i="7" a="1"/>
  <c r="BF991" i="7" a="1"/>
  <c r="AZ681" i="6" a="1"/>
  <c r="AG125" i="6" a="1"/>
  <c r="AX475" i="6" a="1"/>
  <c r="AU437" i="6" a="1"/>
  <c r="AP816" i="6" a="1"/>
  <c r="BG475" i="6" a="1"/>
  <c r="AQ914" i="7" a="1"/>
  <c r="AT932" i="7" a="1"/>
  <c r="AH400" i="7" a="1"/>
  <c r="AC738" i="6" a="1"/>
  <c r="BG534" i="7" a="1"/>
  <c r="BG984" i="7" a="1"/>
  <c r="BA517" i="6" a="1"/>
  <c r="AB867" i="6" a="1"/>
  <c r="AU538" i="6" a="1"/>
  <c r="AN476" i="6" a="1"/>
  <c r="AY656" i="7" a="1"/>
  <c r="AT194" i="7" a="1"/>
  <c r="AR769" i="6" a="1"/>
  <c r="AS964" i="6" a="1"/>
  <c r="AS606" i="7" a="1"/>
  <c r="AJ226" i="6" a="1"/>
  <c r="AR811" i="6" a="1"/>
  <c r="AK102" i="7" a="1"/>
  <c r="AZ278" i="7" a="1"/>
  <c r="AX386" i="6" a="1"/>
  <c r="BE617" i="6" a="1"/>
  <c r="AG486" i="7" a="1"/>
  <c r="BI915" i="6" a="1"/>
  <c r="BJ323" i="6" a="1"/>
  <c r="AW402" i="6" a="1"/>
  <c r="AU208" i="7" a="1"/>
  <c r="AM33" i="6" a="1"/>
  <c r="BF278" i="6" a="1"/>
  <c r="AH816" i="6" a="1"/>
  <c r="AY310" i="6" a="1"/>
  <c r="AB142" i="6" a="1"/>
  <c r="BA323" i="6" a="1"/>
  <c r="AG722" i="7" a="1"/>
  <c r="AI109" i="6" a="1"/>
  <c r="BG634" i="7" a="1"/>
  <c r="AK113" i="6" a="1"/>
  <c r="AY540" i="6" a="1"/>
  <c r="AG965" i="6" a="1"/>
  <c r="BJ682" i="6" a="1"/>
  <c r="AI404" i="6" a="1"/>
  <c r="AK52" i="6" a="1"/>
  <c r="AJ907" i="7" a="1"/>
  <c r="AS83" i="6" a="1"/>
  <c r="AQ691" i="6" a="1"/>
  <c r="AR669" i="7" a="1"/>
  <c r="AA659" i="7" a="1"/>
  <c r="AJ524" i="7" a="1"/>
  <c r="AE271" i="6" a="1"/>
  <c r="AS216" i="6" a="1"/>
  <c r="AH386" i="6" a="1"/>
  <c r="AA28" i="6" a="1"/>
  <c r="AJ826" i="6" a="1"/>
  <c r="AF721" i="7" a="1"/>
  <c r="AC231" i="7" a="1"/>
  <c r="AB381" i="6" a="1"/>
  <c r="AV472" i="6" a="1"/>
  <c r="AP955" i="7" a="1"/>
  <c r="AR968" i="7" a="1"/>
  <c r="AQ590" i="7" a="1"/>
  <c r="AZ579" i="6" a="1"/>
  <c r="AA883" i="6" a="1"/>
  <c r="AT805" i="6" a="1"/>
  <c r="BJ718" i="6" a="1"/>
  <c r="AG781" i="6" a="1"/>
  <c r="AI25" i="7" a="1"/>
  <c r="BE700" i="7" a="1"/>
  <c r="AS59" i="7" a="1"/>
  <c r="AU735" i="6" a="1"/>
  <c r="AP540" i="7" a="1"/>
  <c r="AF523" i="6" a="1"/>
  <c r="AU787" i="6" a="1"/>
  <c r="AJ391" i="6" a="1"/>
  <c r="AA917" i="7" a="1"/>
  <c r="AJ809" i="6" a="1"/>
  <c r="BA24" i="7" a="1"/>
  <c r="AN682" i="6" a="1"/>
  <c r="BJ303" i="7" a="1"/>
  <c r="AL424" i="7" a="1"/>
  <c r="AX397" i="6" a="1"/>
  <c r="AD335" i="7" a="1"/>
  <c r="AB332" i="7" a="1"/>
  <c r="AJ58" i="7" a="1"/>
  <c r="BH669" i="7" a="1"/>
  <c r="AX775" i="7" a="1"/>
  <c r="AV859" i="6" a="1"/>
  <c r="AM335" i="6" a="1"/>
  <c r="BA606" i="7" a="1"/>
  <c r="BB45" i="7" a="1"/>
  <c r="AG699" i="6" a="1"/>
  <c r="BC805" i="7" a="1"/>
  <c r="AO341" i="7" a="1"/>
  <c r="AB444" i="7" a="1"/>
  <c r="AY971" i="7" a="1"/>
  <c r="AH942" i="7" a="1"/>
  <c r="AJ269" i="7" a="1"/>
  <c r="AN186" i="6" a="1"/>
  <c r="AM604" i="7" a="1"/>
  <c r="BE221" i="6" a="1"/>
  <c r="BB479" i="7" a="1"/>
  <c r="AM508" i="7" a="1"/>
  <c r="AY86" i="7" a="1"/>
  <c r="AP184" i="6" a="1"/>
  <c r="AJ861" i="7" a="1"/>
  <c r="AJ573" i="6" a="1"/>
  <c r="AR128" i="7" a="1"/>
  <c r="BE701" i="7" a="1"/>
  <c r="BG924" i="7" a="1"/>
  <c r="AX53" i="7" a="1"/>
  <c r="BF864" i="7" a="1"/>
  <c r="AB511" i="7" a="1"/>
  <c r="AJ769" i="6" a="1"/>
  <c r="AT111" i="7" a="1"/>
  <c r="BC53" i="7" a="1"/>
  <c r="BF605" i="7" a="1"/>
  <c r="AX111" i="6" a="1"/>
  <c r="AJ652" i="7" a="1"/>
  <c r="AE699" i="6" a="1"/>
  <c r="AD351" i="6" a="1"/>
  <c r="AS692" i="7" a="1"/>
  <c r="AI202" i="7" a="1"/>
  <c r="AR795" i="7" a="1"/>
  <c r="AY815" i="7" a="1"/>
  <c r="AC459" i="7" a="1"/>
  <c r="AK893" i="7" a="1"/>
  <c r="AG928" i="7" a="1"/>
  <c r="AC971" i="7" a="1"/>
  <c r="AG299" i="6" a="1"/>
  <c r="AT552" i="7" a="1"/>
  <c r="AC27" i="7" a="1"/>
  <c r="AL308" i="7" a="1"/>
  <c r="AL254" i="6" a="1"/>
  <c r="BI669" i="7" a="1"/>
  <c r="AF669" i="7" a="1"/>
  <c r="AL202" i="7" a="1"/>
  <c r="BF540" i="6" a="1"/>
  <c r="AN776" i="7" a="1"/>
  <c r="AE295" i="6" a="1"/>
  <c r="AY184" i="6" a="1"/>
  <c r="AU449" i="7" a="1"/>
  <c r="BI152" i="7" a="1"/>
  <c r="AM783" i="7" a="1"/>
  <c r="BB183" i="6" a="1"/>
  <c r="AG208" i="7" a="1"/>
  <c r="AK269" i="7" a="1"/>
  <c r="BD611" i="6" a="1"/>
  <c r="AT857" i="7" a="1"/>
  <c r="AZ294" i="7" a="1"/>
  <c r="AK472" i="6" a="1"/>
  <c r="BF765" i="6" a="1"/>
  <c r="AO216" i="6" a="1"/>
  <c r="BA858" i="6" a="1"/>
  <c r="BG289" i="6" a="1"/>
  <c r="AZ330" i="7" a="1"/>
  <c r="AJ449" i="7" a="1"/>
  <c r="BE692" i="6" a="1"/>
  <c r="AR903" i="6" a="1"/>
  <c r="AT949" i="7" a="1"/>
  <c r="AS579" i="6" a="1"/>
  <c r="AF876" i="7" a="1"/>
  <c r="AL411" i="6" a="1"/>
  <c r="AZ236" i="7" a="1"/>
  <c r="AK795" i="6" a="1"/>
  <c r="AI879" i="6" a="1"/>
  <c r="AW692" i="6" a="1"/>
  <c r="AD75" i="6" a="1"/>
  <c r="AY749" i="6" a="1"/>
  <c r="AJ27" i="7" a="1"/>
  <c r="AN227" i="6" a="1"/>
  <c r="BF363" i="6" a="1"/>
  <c r="BA658" i="7" a="1"/>
  <c r="AY746" i="6" a="1"/>
  <c r="BJ827" i="6" a="1"/>
  <c r="BE568" i="6" a="1"/>
  <c r="BF665" i="7" a="1"/>
  <c r="AE795" i="6" a="1"/>
  <c r="AA119" i="7" a="1"/>
  <c r="AF617" i="7" a="1"/>
  <c r="AA511" i="7" a="1"/>
  <c r="AB212" i="6" a="1"/>
  <c r="BD109" i="6" a="1"/>
  <c r="AO778" i="6" a="1"/>
  <c r="BF424" i="7" a="1"/>
  <c r="AS310" i="7" a="1"/>
  <c r="AY269" i="7" a="1"/>
  <c r="AR319" i="7" a="1"/>
  <c r="AH204" i="7" a="1"/>
  <c r="AG20" i="6" a="1"/>
  <c r="AQ272" i="6" a="1"/>
  <c r="AW769" i="6" a="1"/>
  <c r="AN38" i="7" a="1"/>
  <c r="AI492" i="6" a="1"/>
  <c r="AS682" i="6" a="1"/>
  <c r="AD845" i="7" a="1"/>
  <c r="AD329" i="7" a="1"/>
  <c r="AP423" i="7" a="1"/>
  <c r="AF119" i="7" a="1"/>
  <c r="BG517" i="7" a="1"/>
  <c r="AT735" i="6" a="1"/>
  <c r="AV874" i="6" a="1"/>
  <c r="AP931" i="7" a="1"/>
  <c r="AY928" i="7" a="1"/>
  <c r="AC809" i="6" a="1"/>
  <c r="BC691" i="6" a="1"/>
  <c r="AO237" i="7" a="1"/>
  <c r="AO718" i="6" a="1"/>
  <c r="BD980" i="6" a="1"/>
  <c r="AX693" i="7" a="1"/>
  <c r="AY732" i="6" a="1"/>
  <c r="AY304" i="7" a="1"/>
  <c r="BE143" i="6" a="1"/>
  <c r="AT659" i="7" a="1"/>
  <c r="AW500" i="7" a="1"/>
  <c r="AK659" i="7" a="1"/>
  <c r="BF384" i="6" a="1"/>
  <c r="BI795" i="7" a="1"/>
  <c r="AA445" i="7" a="1"/>
  <c r="AZ677" i="7" a="1"/>
  <c r="BE59" i="6" a="1"/>
  <c r="BE990" i="6" a="1"/>
  <c r="AC248" i="6" a="1"/>
  <c r="AS35" i="7" a="1"/>
  <c r="BF57" i="7" a="1"/>
  <c r="BB979" i="7" a="1"/>
  <c r="AI378" i="7" a="1"/>
  <c r="AS710" i="7" a="1"/>
  <c r="AC893" i="7" a="1"/>
  <c r="AF534" i="7" a="1"/>
  <c r="AP307" i="7" a="1"/>
  <c r="BI37" i="7" a="1"/>
  <c r="BE279" i="7" a="1"/>
  <c r="BF227" i="6" a="1"/>
  <c r="AM350" i="7" a="1"/>
  <c r="AD615" i="7" a="1"/>
  <c r="AY783" i="7" a="1"/>
  <c r="AK216" i="7" a="1"/>
  <c r="AG426" i="7" a="1"/>
  <c r="AB615" i="7" a="1"/>
  <c r="BE50" i="7" a="1"/>
  <c r="AN214" i="7" a="1"/>
  <c r="AE378" i="7" a="1"/>
  <c r="BE194" i="7" a="1"/>
  <c r="AR518" i="6" a="1"/>
  <c r="AV119" i="7" a="1"/>
  <c r="AH811" i="6" a="1"/>
  <c r="AO759" i="7" a="1"/>
  <c r="AY171" i="7" a="1"/>
  <c r="AH950" i="7" a="1"/>
  <c r="BA435" i="7" a="1"/>
  <c r="BA25" i="7" a="1"/>
  <c r="AD380" i="6" a="1"/>
  <c r="BJ701" i="7" a="1"/>
  <c r="AN718" i="7" a="1"/>
  <c r="AD984" i="7" a="1"/>
  <c r="AZ806" i="6" a="1"/>
  <c r="AY110" i="6" a="1"/>
  <c r="AQ488" i="6" a="1"/>
  <c r="AG688" i="7" a="1"/>
  <c r="BJ140" i="6" a="1"/>
  <c r="AE75" i="6" a="1"/>
  <c r="BC26" i="6" a="1"/>
  <c r="BJ265" i="7" a="1"/>
  <c r="AP605" i="7" a="1"/>
  <c r="BE869" i="6" a="1"/>
  <c r="AX822" i="7" a="1"/>
  <c r="BD592" i="7" a="1"/>
  <c r="AP765" i="6" a="1"/>
  <c r="AX740" i="7" a="1"/>
  <c r="AG10" i="6" a="1"/>
  <c r="AO25" i="7" a="1"/>
  <c r="AE150" i="7" a="1"/>
  <c r="AV45" i="7" a="1"/>
  <c r="AL251" i="7" a="1"/>
  <c r="BG194" i="7" a="1"/>
  <c r="AE125" i="6" a="1"/>
  <c r="BF335" i="6" a="1"/>
  <c r="BB473" i="6" a="1"/>
  <c r="AD626" i="6" a="1"/>
  <c r="AC960" i="6" a="1"/>
  <c r="BJ897" i="6" a="1"/>
  <c r="AO837" i="6" a="1"/>
  <c r="AO914" i="7" a="1"/>
  <c r="BF477" i="7" a="1"/>
  <c r="BJ251" i="7" a="1"/>
  <c r="AJ548" i="6" a="1"/>
  <c r="AA713" i="6" a="1"/>
  <c r="AL718" i="7" a="1"/>
  <c r="BJ336" i="6" a="1"/>
  <c r="AS53" i="7" a="1"/>
  <c r="AG748" i="6" a="1"/>
  <c r="AJ435" i="6" a="1"/>
  <c r="AO156" i="6" a="1"/>
  <c r="AR451" i="6" a="1"/>
  <c r="BF912" i="6" a="1"/>
  <c r="AF176" i="7" a="1"/>
  <c r="AW861" i="7" a="1"/>
  <c r="AN794" i="6" a="1"/>
  <c r="AN869" i="6" a="1"/>
  <c r="AA984" i="7" a="1"/>
  <c r="AK226" i="6" a="1"/>
  <c r="AR472" i="7" a="1"/>
  <c r="AO868" i="6" a="1"/>
  <c r="AG780" i="6" a="1"/>
  <c r="AV39" i="6" a="1"/>
  <c r="AK494" i="7" a="1"/>
  <c r="AH769" i="6" a="1"/>
  <c r="AW510" i="6" a="1"/>
  <c r="BB999" i="6" a="1"/>
  <c r="AR830" i="7" a="1"/>
  <c r="AL335" i="7" a="1"/>
  <c r="AA611" i="6" a="1"/>
  <c r="BG830" i="7" a="1"/>
  <c r="AK163" i="7" a="1"/>
  <c r="AK329" i="7" a="1"/>
  <c r="BF472" i="7" a="1"/>
  <c r="AG78" i="7" a="1"/>
  <c r="AN671" i="6" a="1"/>
  <c r="BF144" i="6" a="1"/>
  <c r="AC953" i="7" a="1"/>
  <c r="BE669" i="7" a="1"/>
  <c r="AJ781" i="7" a="1"/>
  <c r="AP757" i="6" a="1"/>
  <c r="BA869" i="6" a="1"/>
  <c r="AU58" i="6" a="1"/>
  <c r="AP384" i="6" a="1"/>
  <c r="BD990" i="7" a="1"/>
  <c r="BC549" i="7" a="1"/>
  <c r="AS754" i="6" a="1"/>
  <c r="BJ834" i="6" a="1"/>
  <c r="AK25" i="7" a="1"/>
  <c r="AP883" i="6" a="1"/>
  <c r="BG694" i="7" a="1"/>
  <c r="BF795" i="7" a="1"/>
  <c r="BG491" i="7" a="1"/>
  <c r="AH341" i="6" a="1"/>
  <c r="AF250" i="7" a="1"/>
  <c r="AM23" i="7" a="1"/>
  <c r="AK565" i="6" a="1"/>
  <c r="BB806" i="6" a="1"/>
  <c r="AZ857" i="6" a="1"/>
  <c r="AW173" i="6" a="1"/>
  <c r="AZ289" i="6" a="1"/>
  <c r="AN734" i="6" a="1"/>
  <c r="AF573" i="6" a="1"/>
  <c r="AP488" i="6" a="1"/>
  <c r="AX95" i="7" a="1"/>
  <c r="AR383" i="6" a="1"/>
  <c r="AU37" i="7" a="1"/>
  <c r="AC497" i="6" a="1"/>
  <c r="AK323" i="6" a="1"/>
  <c r="BE384" i="6" a="1"/>
  <c r="AL311" i="7" a="1"/>
  <c r="AY575" i="6" a="1"/>
  <c r="BD699" i="6" a="1"/>
  <c r="AP909" i="7" a="1"/>
  <c r="AU665" i="7" a="1"/>
  <c r="AQ606" i="7" a="1"/>
  <c r="BJ600" i="6" a="1"/>
  <c r="AL961" i="6" a="1"/>
  <c r="AR33" i="6" a="1"/>
  <c r="AF770" i="7" a="1"/>
  <c r="AX251" i="7" a="1"/>
  <c r="AJ656" i="7" a="1"/>
  <c r="BE208" i="7" a="1"/>
  <c r="BI350" i="6" a="1"/>
  <c r="AQ692" i="6" a="1"/>
  <c r="AP735" i="6" a="1"/>
  <c r="AQ616" i="7" a="1"/>
  <c r="AC665" i="7" a="1"/>
  <c r="AM593" i="6" a="1"/>
  <c r="AS564" i="6" a="1"/>
  <c r="BI823" i="6" a="1"/>
  <c r="AN150" i="7" a="1"/>
  <c r="AA701" i="7" a="1"/>
  <c r="AF494" i="7" a="1"/>
  <c r="BH75" i="6" a="1"/>
  <c r="AU660" i="7" a="1"/>
  <c r="BJ260" i="7" a="1"/>
  <c r="AN176" i="7" a="1"/>
  <c r="AY887" i="6" a="1"/>
  <c r="BH426" i="6" a="1"/>
  <c r="AK248" i="6" a="1"/>
  <c r="BI454" i="6" a="1"/>
  <c r="AB941" i="6" a="1"/>
  <c r="AF492" i="6" a="1"/>
  <c r="BC937" i="7" a="1"/>
  <c r="AK524" i="7" a="1"/>
  <c r="BG51" i="6" a="1"/>
  <c r="BD79" i="7" a="1"/>
  <c r="AL420" i="6" a="1"/>
  <c r="AZ387" i="6" a="1"/>
  <c r="AD469" i="6" a="1"/>
  <c r="BG695" i="6" a="1"/>
  <c r="AY503" i="6" a="1"/>
  <c r="AK669" i="7" a="1"/>
  <c r="AF45" i="7" a="1"/>
  <c r="AH125" i="6" a="1"/>
  <c r="AI827" i="6" a="1"/>
  <c r="AI211" i="6" a="1"/>
  <c r="BJ176" i="7" a="1"/>
  <c r="BB24" i="6" a="1"/>
  <c r="BC347" i="7" a="1"/>
  <c r="AB735" i="6" a="1"/>
  <c r="BJ691" i="6" a="1"/>
  <c r="AC16" i="7" a="1"/>
  <c r="AT986" i="6" a="1"/>
  <c r="AV675" i="6" a="1"/>
  <c r="AP168" i="6" a="1"/>
  <c r="BI272" i="6" a="1"/>
  <c r="AW335" i="6" a="1"/>
  <c r="AR62" i="6" a="1"/>
  <c r="AV396" i="6" a="1"/>
  <c r="AO502" i="6" a="1"/>
  <c r="AN957" i="6" a="1"/>
  <c r="AM267" i="7" a="1"/>
  <c r="AZ257" i="6" a="1"/>
  <c r="AX876" i="7" a="1"/>
  <c r="AF493" i="7" a="1"/>
  <c r="AC861" i="7" a="1"/>
  <c r="AC369" i="6" a="1"/>
  <c r="AM709" i="6" a="1"/>
  <c r="AT492" i="6" a="1"/>
  <c r="AL694" i="6" a="1"/>
  <c r="AI250" i="7" a="1"/>
  <c r="AX256" i="6" a="1"/>
  <c r="BG33" i="6" a="1"/>
  <c r="AV512" i="6" a="1"/>
  <c r="AD240" i="6" a="1"/>
  <c r="AY33" i="6" a="1"/>
  <c r="AS341" i="6" a="1"/>
  <c r="BI869" i="6" a="1"/>
  <c r="AY590" i="6" a="1"/>
  <c r="AW564" i="7" a="1"/>
  <c r="AN231" i="6" a="1"/>
  <c r="BG449" i="6" a="1"/>
  <c r="AS208" i="7" a="1"/>
  <c r="AO39" i="6" a="1"/>
  <c r="BG299" i="6" a="1"/>
  <c r="BG846" i="7" a="1"/>
  <c r="AG675" i="6" a="1"/>
  <c r="AZ590" i="6" a="1"/>
  <c r="BD493" i="7" a="1"/>
  <c r="AB951" i="6" a="1"/>
  <c r="AH489" i="7" a="1"/>
  <c r="AC181" i="6" a="1"/>
  <c r="AS94" i="6" a="1"/>
  <c r="AI809" i="6" a="1"/>
  <c r="AG157" i="6" a="1"/>
  <c r="AV523" i="6" a="1"/>
  <c r="AW800" i="7" a="1"/>
  <c r="BC876" i="7" a="1"/>
  <c r="AE329" i="7" a="1"/>
  <c r="AS189" i="6" a="1"/>
  <c r="AJ826" i="7" a="1"/>
  <c r="AZ711" i="6" a="1"/>
  <c r="AV770" i="7" a="1"/>
  <c r="BJ582" i="6" a="1"/>
  <c r="AD524" i="7" a="1"/>
  <c r="BE312" i="6" a="1"/>
  <c r="AA739" i="6" a="1"/>
  <c r="BD83" i="6" a="1"/>
  <c r="AI240" i="6" a="1"/>
  <c r="AV805" i="6" a="1"/>
  <c r="AK265" i="7" a="1"/>
  <c r="AG893" i="6" a="1"/>
  <c r="AA221" i="6" a="1"/>
  <c r="AW290" i="6" a="1"/>
  <c r="AM110" i="6" a="1"/>
  <c r="BD411" i="6" a="1"/>
  <c r="AC983" i="6" a="1"/>
  <c r="AY931" i="7" a="1"/>
  <c r="AI541" i="6" a="1"/>
  <c r="BF186" i="6" a="1"/>
  <c r="AD461" i="6" a="1"/>
  <c r="AA170" i="6" a="1"/>
  <c r="AP639" i="6" a="1"/>
  <c r="AB78" i="6" a="1"/>
  <c r="AU830" i="7" a="1"/>
  <c r="AZ958" i="7" a="1"/>
  <c r="AT264" i="6" a="1"/>
  <c r="AF239" i="7" a="1"/>
  <c r="AI134" i="7" a="1"/>
  <c r="BC805" i="6" a="1"/>
  <c r="AE95" i="7" a="1"/>
  <c r="AI343" i="6" a="1"/>
  <c r="BB897" i="6" a="1"/>
  <c r="BC176" i="7" a="1"/>
  <c r="AV231" i="6" a="1"/>
  <c r="AI335" i="7" a="1"/>
  <c r="BB766" i="6" a="1"/>
  <c r="AF208" i="6" a="1"/>
  <c r="BB961" i="6" a="1"/>
  <c r="AD709" i="6" a="1"/>
  <c r="BG208" i="6" a="1"/>
  <c r="AT639" i="6" a="1"/>
  <c r="AP592" i="7" a="1"/>
  <c r="AE573" i="6" a="1"/>
  <c r="AX827" i="6" a="1"/>
  <c r="AQ150" i="7" a="1"/>
  <c r="BI53" i="7" a="1"/>
  <c r="BE83" i="6" a="1"/>
  <c r="AS830" i="7" a="1"/>
  <c r="AZ617" i="7" a="1"/>
  <c r="AQ795" i="7" a="1"/>
  <c r="BA879" i="6" a="1"/>
  <c r="AY922" i="6" a="1"/>
  <c r="AS317" i="6" a="1"/>
  <c r="BB822" i="7" a="1"/>
  <c r="AG584" i="6" a="1"/>
  <c r="BA486" i="6" a="1"/>
  <c r="BJ256" i="6" a="1"/>
  <c r="AT60" i="6" a="1"/>
  <c r="BD435" i="6" a="1"/>
  <c r="AB299" i="6" a="1"/>
  <c r="AA256" i="6" a="1"/>
  <c r="AN955" i="7" a="1"/>
  <c r="BC613" i="7" a="1"/>
  <c r="BG939" i="7" a="1"/>
  <c r="AX739" i="6" a="1"/>
  <c r="BG861" i="6" a="1"/>
  <c r="AX954" i="6" a="1"/>
  <c r="AO793" i="6" a="1"/>
  <c r="BA795" i="7" a="1"/>
  <c r="BA445" i="7" a="1"/>
  <c r="AH279" i="7" a="1"/>
  <c r="BE708" i="6" a="1"/>
  <c r="AI668" i="7" a="1"/>
  <c r="BI591" i="7" a="1"/>
  <c r="AA665" i="7" a="1"/>
  <c r="AK671" i="6" a="1"/>
  <c r="AO192" i="7" a="1"/>
  <c r="AQ858" i="6" a="1"/>
  <c r="AV478" i="6" a="1"/>
  <c r="AT925" i="6" a="1"/>
  <c r="AR52" i="6" a="1"/>
  <c r="BE290" i="6" a="1"/>
  <c r="AQ897" i="6" a="1"/>
  <c r="AL418" i="6" a="1"/>
  <c r="BC515" i="7" a="1"/>
  <c r="BE868" i="6" a="1"/>
  <c r="AA125" i="6" a="1"/>
  <c r="AC581" i="6" a="1"/>
  <c r="AL719" i="6" a="1"/>
  <c r="AM310" i="7" a="1"/>
  <c r="AZ444" i="7" a="1"/>
  <c r="AQ887" i="6" a="1"/>
  <c r="AI868" i="6" a="1"/>
  <c r="AP206" i="7" a="1"/>
  <c r="AN966" i="6" a="1"/>
  <c r="AX283" i="6" a="1"/>
  <c r="BG218" i="6" a="1"/>
  <c r="AR270" i="7" a="1"/>
  <c r="BG487" i="6" a="1"/>
  <c r="AU765" i="6" a="1"/>
  <c r="BH847" i="6" a="1"/>
  <c r="AW617" i="7" a="1"/>
  <c r="BD893" i="7" a="1"/>
  <c r="BA781" i="6" a="1"/>
  <c r="BD692" i="7" a="1"/>
  <c r="AG723" i="6" a="1"/>
  <c r="BC435" i="6" a="1"/>
  <c r="AR278" i="7" a="1"/>
  <c r="AA769" i="6" a="1"/>
  <c r="AZ410" i="6" a="1"/>
  <c r="AK377" i="6" a="1"/>
  <c r="BF562" i="7" a="1"/>
  <c r="AL986" i="6" a="1"/>
  <c r="BA794" i="6" a="1"/>
  <c r="AH411" i="6" a="1"/>
  <c r="AU361" i="7" a="1"/>
  <c r="BE713" i="6" a="1"/>
  <c r="BD961" i="6" a="1"/>
  <c r="BA449" i="6" a="1"/>
  <c r="AK760" i="6" a="1"/>
  <c r="BA412" i="6" a="1"/>
  <c r="BG965" i="6" a="1"/>
  <c r="AP354" i="6" a="1"/>
  <c r="AS86" i="7" a="1"/>
  <c r="BH565" i="6" a="1"/>
  <c r="BI26" i="6" a="1"/>
  <c r="BG351" i="6" a="1"/>
  <c r="AX201" i="6" a="1"/>
  <c r="AL626" i="6" a="1"/>
  <c r="AZ940" i="6" a="1"/>
  <c r="AD979" i="7" a="1"/>
  <c r="AR308" i="7" a="1"/>
  <c r="AS118" i="6" a="1"/>
  <c r="AI564" i="6" a="1"/>
  <c r="AU111" i="7" a="1"/>
  <c r="AM53" i="7" a="1"/>
  <c r="AC435" i="6" a="1"/>
  <c r="AP699" i="6" a="1"/>
  <c r="AR58" i="6" a="1"/>
  <c r="AH110" i="6" a="1"/>
  <c r="AP435" i="6" a="1"/>
  <c r="BH210" i="6" a="1"/>
  <c r="BI823" i="7" a="1"/>
  <c r="AZ379" i="6" a="1"/>
  <c r="AR924" i="7" a="1"/>
  <c r="BI501" i="7" a="1"/>
  <c r="AP659" i="7" a="1"/>
  <c r="AT571" i="7" a="1"/>
  <c r="AM574" i="6" a="1"/>
  <c r="BB332" i="7" a="1"/>
  <c r="AH172" i="6" a="1"/>
  <c r="AK44" i="6" a="1"/>
  <c r="AH736" i="6" a="1"/>
  <c r="AM591" i="7" a="1"/>
  <c r="AK523" i="6" a="1"/>
  <c r="BH323" i="6" a="1"/>
  <c r="BB310" i="6" a="1"/>
  <c r="AS859" i="6" a="1"/>
  <c r="BC73" i="7" a="1"/>
  <c r="AH370" i="7" a="1"/>
  <c r="AW79" i="7" a="1"/>
  <c r="AH954" i="6" a="1"/>
  <c r="BG571" i="7" a="1"/>
  <c r="AP291" i="6" a="1"/>
  <c r="AM323" i="6" a="1"/>
  <c r="AH984" i="6" a="1"/>
  <c r="AE939" i="7" a="1"/>
  <c r="AV21" i="6" a="1"/>
  <c r="BJ597" i="6" a="1"/>
  <c r="AG562" i="7" a="1"/>
  <c r="AJ961" i="6" a="1"/>
  <c r="AW680" i="6" a="1"/>
  <c r="BF282" i="6" a="1"/>
  <c r="BC248" i="6" a="1"/>
  <c r="AC296" i="6" a="1"/>
  <c r="AD637" i="7" a="1"/>
  <c r="AX979" i="7" a="1"/>
  <c r="BC229" i="6" a="1"/>
  <c r="BB16" i="7" a="1"/>
  <c r="AJ667" i="6" a="1"/>
  <c r="BG753" i="6" a="1"/>
  <c r="AU391" i="6" a="1"/>
  <c r="AZ426" i="7" a="1"/>
  <c r="AH814" i="6" a="1"/>
  <c r="AF827" i="6" a="1"/>
  <c r="AW711" i="6" a="1"/>
  <c r="AQ791" i="7" a="1"/>
  <c r="BE917" i="6" a="1"/>
  <c r="AY741" i="6" a="1"/>
  <c r="BD498" i="6" a="1"/>
  <c r="AL826" i="6" a="1"/>
  <c r="AO932" i="6" a="1"/>
  <c r="BA129" i="6" a="1"/>
  <c r="BB346" i="6" a="1"/>
  <c r="AR571" i="7" a="1"/>
  <c r="AR119" i="7" a="1"/>
  <c r="AL676" i="6" a="1"/>
  <c r="AY317" i="6" a="1"/>
  <c r="BB605" i="7" a="1"/>
  <c r="AH272" i="6" a="1"/>
  <c r="AR921" i="7" a="1"/>
  <c r="AF571" i="7" a="1"/>
  <c r="AM615" i="7" a="1"/>
  <c r="AS272" i="7" a="1"/>
  <c r="AI269" i="7" a="1"/>
  <c r="AD110" i="6" a="1"/>
  <c r="AC478" i="6" a="1"/>
  <c r="AF214" i="7" a="1"/>
  <c r="AD541" i="6" a="1"/>
  <c r="BB208" i="7" a="1"/>
  <c r="AD114" i="6" a="1"/>
  <c r="AP57" i="7" a="1"/>
  <c r="AO603" i="7" a="1"/>
  <c r="AD350" i="7" a="1"/>
  <c r="AQ498" i="6" a="1"/>
  <c r="AV891" i="6" a="1"/>
  <c r="AU414" i="6" a="1"/>
  <c r="BG67" i="6" a="1"/>
  <c r="AO858" i="6" a="1"/>
  <c r="AA999" i="6" a="1"/>
  <c r="AR692" i="6" a="1"/>
  <c r="AJ917" i="6" a="1"/>
  <c r="AH399" i="7" a="1"/>
  <c r="BI254" i="6" a="1"/>
  <c r="AR555" i="7" a="1"/>
  <c r="AP990" i="6" a="1"/>
  <c r="AM402" i="6" a="1"/>
  <c r="AC503" i="6" a="1"/>
  <c r="AI125" i="6" a="1"/>
  <c r="AT718" i="6" a="1"/>
  <c r="BI114" i="6" a="1"/>
  <c r="BJ227" i="6" a="1"/>
  <c r="AJ317" i="6" a="1"/>
  <c r="AS700" i="7" a="1"/>
  <c r="AJ861" i="6" a="1"/>
  <c r="AE243" i="6" a="1"/>
  <c r="AU432" i="7" a="1"/>
  <c r="AT861" i="6" a="1"/>
  <c r="BG733" i="7" a="1"/>
  <c r="AL227" i="6" a="1"/>
  <c r="AC313" i="7" a="1"/>
  <c r="BA380" i="6" a="1"/>
  <c r="AG194" i="7" a="1"/>
  <c r="BH627" i="7" a="1"/>
  <c r="AH795" i="6" a="1"/>
  <c r="AM155" i="7" a="1"/>
  <c r="AW10" i="6" a="1"/>
  <c r="AL140" i="6" a="1"/>
  <c r="AZ858" i="6" a="1"/>
  <c r="AA155" i="7" a="1"/>
  <c r="AV711" i="6" a="1"/>
  <c r="AY823" i="6" a="1"/>
  <c r="BD838" i="7" a="1"/>
  <c r="AP158" i="6" a="1"/>
  <c r="AU51" i="6" a="1"/>
  <c r="AA597" i="6" a="1"/>
  <c r="BG644" i="6" a="1"/>
  <c r="AB349" i="6" a="1"/>
  <c r="BA479" i="7" a="1"/>
  <c r="AC562" i="6" a="1"/>
  <c r="BD163" i="7" a="1"/>
  <c r="BC34" i="7" a="1"/>
  <c r="AP900" i="6" a="1"/>
  <c r="BE799" i="7" a="1"/>
  <c r="AW203" i="7" a="1"/>
  <c r="AP472" i="7" a="1"/>
  <c r="AV212" i="6" a="1"/>
  <c r="AP905" i="6" a="1"/>
  <c r="BJ723" i="6" a="1"/>
  <c r="AB595" i="6" a="1"/>
  <c r="AV154" i="6" a="1"/>
  <c r="BF392" i="6" a="1"/>
  <c r="AM244" i="6" a="1"/>
  <c r="AL717" i="6" a="1"/>
  <c r="BB37" i="6" a="1"/>
  <c r="AW200" i="7" a="1"/>
  <c r="AZ170" i="6" a="1"/>
  <c r="AX716" i="7" a="1"/>
  <c r="AL574" i="6" a="1"/>
  <c r="AU134" i="7" a="1"/>
  <c r="AV227" i="6" a="1"/>
  <c r="AG278" i="6" a="1"/>
  <c r="AB861" i="7" a="1"/>
  <c r="AM798" i="6" a="1"/>
  <c r="AT295" i="6" a="1"/>
  <c r="AL412" i="6" a="1"/>
  <c r="AX768" i="6" a="1"/>
  <c r="AI876" i="7" a="1"/>
  <c r="BB693" i="6" a="1"/>
  <c r="AC656" i="7" a="1"/>
  <c r="BC642" i="6" a="1"/>
  <c r="AH351" i="6" a="1"/>
  <c r="AW562" i="7" a="1"/>
  <c r="AH134" i="6" a="1"/>
  <c r="AM384" i="7" a="1"/>
  <c r="AN823" i="7" a="1"/>
  <c r="AM16" i="7" a="1"/>
  <c r="AY803" i="6" a="1"/>
  <c r="AQ503" i="6" a="1"/>
  <c r="AJ692" i="6" a="1"/>
  <c r="BH186" i="6" a="1"/>
  <c r="BC488" i="6" a="1"/>
  <c r="AP636" i="7" a="1"/>
  <c r="AA39" i="6" a="1"/>
  <c r="BF667" i="6" a="1"/>
  <c r="AA980" i="6" a="1"/>
  <c r="BE243" i="6" a="1"/>
  <c r="AG614" i="6" a="1"/>
  <c r="AM511" i="7" a="1"/>
  <c r="AX611" i="6" a="1"/>
  <c r="AK17" i="7" a="1"/>
  <c r="AC424" i="7" a="1"/>
  <c r="AW598" i="6" a="1"/>
  <c r="BI111" i="6" a="1"/>
  <c r="AL359" i="7" a="1"/>
  <c r="AS823" i="7" a="1"/>
  <c r="AY206" i="7" a="1"/>
  <c r="AX701" i="7" a="1"/>
  <c r="AD17" i="7" a="1"/>
  <c r="BG265" i="7" a="1"/>
  <c r="AI210" i="6" a="1"/>
  <c r="BC16" i="6" a="1"/>
  <c r="AE458" i="7" a="1"/>
  <c r="BJ924" i="7" a="1"/>
  <c r="AB748" i="6" a="1"/>
  <c r="BC868" i="6" a="1"/>
  <c r="AH477" i="7" a="1"/>
  <c r="AF875" i="7" a="1"/>
  <c r="AT765" i="6" a="1"/>
  <c r="AT221" i="6" a="1"/>
  <c r="BD795" i="6" a="1"/>
  <c r="AA889" i="6" a="1"/>
  <c r="BF999" i="6" a="1"/>
  <c r="BJ518" i="6" a="1"/>
  <c r="AQ27" i="7" a="1"/>
  <c r="AH617" i="7" a="1"/>
  <c r="AY161" i="6" a="1"/>
  <c r="AE776" i="7" a="1"/>
  <c r="AM758" i="6" a="1"/>
  <c r="AR137" i="7" a="1"/>
  <c r="AC552" i="7" a="1"/>
  <c r="AF332" i="6" a="1"/>
  <c r="AP308" i="7" a="1"/>
  <c r="AQ204" i="7" a="1"/>
  <c r="BJ16" i="6" a="1"/>
  <c r="AO538" i="6" a="1"/>
  <c r="BG28" i="6" a="1"/>
  <c r="AY206" i="6" a="1"/>
  <c r="AV879" i="6" a="1"/>
  <c r="AA332" i="7" a="1"/>
  <c r="AF471" i="7" a="1"/>
  <c r="AW578" i="6" a="1"/>
  <c r="AI792" i="7" a="1"/>
  <c r="AD508" i="7" a="1"/>
  <c r="AW781" i="6" a="1"/>
  <c r="AW606" i="6" a="1"/>
  <c r="AC889" i="6" a="1"/>
  <c r="AP984" i="7" a="1"/>
  <c r="AD159" i="6" a="1"/>
  <c r="AI272" i="6" a="1"/>
  <c r="AT150" i="6" a="1"/>
  <c r="AQ718" i="6" a="1"/>
  <c r="AA332" i="6" a="1"/>
  <c r="AD891" i="6" a="1"/>
  <c r="AM240" i="6" a="1"/>
  <c r="AS652" i="7" a="1"/>
  <c r="BJ205" i="6" a="1"/>
  <c r="BD960" i="6" a="1"/>
  <c r="AZ830" i="7" a="1"/>
  <c r="AJ791" i="6" a="1"/>
  <c r="BD111" i="7" a="1"/>
  <c r="AZ471" i="7" a="1"/>
  <c r="AR296" i="6" a="1"/>
  <c r="AZ748" i="6" a="1"/>
  <c r="AT689" i="6" a="1"/>
  <c r="AD125" i="6" a="1"/>
  <c r="AY435" i="6" a="1"/>
  <c r="BB111" i="6" a="1"/>
  <c r="AD954" i="6" a="1"/>
  <c r="AP254" i="6" a="1"/>
  <c r="AU760" i="6" a="1"/>
  <c r="AG701" i="7" a="1"/>
  <c r="BI528" i="7" a="1"/>
  <c r="AJ893" i="7" a="1"/>
  <c r="AL141" i="7" a="1"/>
  <c r="AL882" i="7" a="1"/>
  <c r="AZ204" i="7" a="1"/>
  <c r="AG900" i="7" a="1"/>
  <c r="BC827" i="6" a="1"/>
  <c r="AC194" i="6" a="1"/>
  <c r="AR163" i="7" a="1"/>
  <c r="AR475" i="6" a="1"/>
  <c r="BG306" i="6" a="1"/>
  <c r="BJ10" i="6" a="1"/>
  <c r="AR541" i="6" a="1"/>
  <c r="BI821" i="7" a="1"/>
  <c r="AH787" i="7" a="1"/>
  <c r="BB723" i="6" a="1"/>
  <c r="BD976" i="7" a="1"/>
  <c r="AV875" i="7" a="1"/>
  <c r="BF1000" i="6" a="1"/>
  <c r="AP727" i="6" a="1"/>
  <c r="BB26" i="6" a="1"/>
  <c r="AX387" i="6" a="1"/>
  <c r="AM445" i="7" a="1"/>
  <c r="AC323" i="6" a="1"/>
  <c r="BC735" i="6" a="1"/>
  <c r="BC114" i="6" a="1"/>
  <c r="AY391" i="6" a="1"/>
  <c r="AX174" i="6" a="1"/>
  <c r="AV823" i="6" a="1"/>
  <c r="BF488" i="6" a="1"/>
  <c r="BF73" i="7" a="1"/>
  <c r="BG52" i="6" a="1"/>
  <c r="AQ476" i="6" a="1"/>
  <c r="AN599" i="7" a="1"/>
  <c r="BD221" i="6" a="1"/>
  <c r="BJ735" i="6" a="1"/>
  <c r="BC170" i="6" a="1"/>
  <c r="AW318" i="6" a="1"/>
  <c r="AO974" i="7" a="1"/>
  <c r="BD41" i="6" a="1"/>
  <c r="AI710" i="6" a="1"/>
  <c r="BD430" i="7" a="1"/>
  <c r="AL946" i="6" a="1"/>
  <c r="BA722" i="7" a="1"/>
  <c r="AF423" i="7" a="1"/>
  <c r="BI524" i="7" a="1"/>
  <c r="BE236" i="7" a="1"/>
  <c r="AM816" i="7" a="1"/>
  <c r="BG39" i="6" a="1"/>
  <c r="AE278" i="6" a="1"/>
  <c r="BC769" i="6" a="1"/>
  <c r="AW617" i="6" a="1"/>
  <c r="BD406" i="6" a="1"/>
  <c r="AM893" i="7" a="1"/>
  <c r="AB377" i="6" a="1"/>
  <c r="BI172" i="6" a="1"/>
  <c r="AB980" i="6" a="1"/>
  <c r="BI278" i="7" a="1"/>
  <c r="BC163" i="7" a="1"/>
  <c r="AM895" i="6" a="1"/>
  <c r="AK678" i="7" a="1"/>
  <c r="AG389" i="7" a="1"/>
  <c r="AN540" i="6" a="1"/>
  <c r="AQ621" i="6" a="1"/>
  <c r="AN59" i="6" a="1"/>
  <c r="AU787" i="7" a="1"/>
  <c r="AC799" i="6" a="1"/>
  <c r="AD64" i="7" a="1"/>
  <c r="AL231" i="6" a="1"/>
  <c r="BE889" i="6" a="1"/>
  <c r="AR806" i="6" a="1"/>
  <c r="BH778" i="6" a="1"/>
  <c r="AA86" i="7" a="1"/>
  <c r="AC604" i="7" a="1"/>
  <c r="AQ552" i="6" a="1"/>
  <c r="AN573" i="6" a="1"/>
  <c r="BG921" i="7" a="1"/>
  <c r="AL809" i="6" a="1"/>
  <c r="AQ615" i="7" a="1"/>
  <c r="BG925" i="6" a="1"/>
  <c r="AH330" i="6" a="1"/>
  <c r="BJ449" i="6" a="1"/>
  <c r="BJ795" i="7" a="1"/>
  <c r="AJ500" i="7" a="1"/>
  <c r="BA590" i="6" a="1"/>
  <c r="AP179" i="7" a="1"/>
  <c r="AV502" i="6" a="1"/>
  <c r="AP992" i="7" a="1"/>
  <c r="AP170" i="6" a="1"/>
  <c r="BI912" i="6" a="1"/>
  <c r="AQ887" i="7" a="1"/>
  <c r="AY186" i="6" a="1"/>
  <c r="BI330" i="7" a="1"/>
  <c r="BE823" i="6" a="1"/>
  <c r="AT823" i="7" a="1"/>
  <c r="BJ984" i="6" a="1"/>
  <c r="AU605" i="7" a="1"/>
  <c r="AM181" i="6" a="1"/>
  <c r="AZ814" i="6" a="1"/>
  <c r="AR361" i="7" a="1"/>
  <c r="AY562" i="6" a="1"/>
  <c r="AW984" i="7" a="1"/>
  <c r="AT980" i="6" a="1"/>
  <c r="AV577" i="7" a="1"/>
  <c r="AW152" i="7" a="1"/>
  <c r="AR878" i="6" a="1"/>
  <c r="BC199" i="7" a="1"/>
  <c r="AC932" i="6" a="1"/>
  <c r="AL59" i="6" a="1"/>
  <c r="AA259" i="6" a="1"/>
  <c r="AE84" i="6" a="1"/>
  <c r="BF675" i="6" a="1"/>
  <c r="AV748" i="6" a="1"/>
  <c r="AQ682" i="6" a="1"/>
  <c r="BE796" i="6" a="1"/>
  <c r="AD500" i="7" a="1"/>
  <c r="AU186" i="6" a="1"/>
  <c r="AZ114" i="6" a="1"/>
  <c r="BD809" i="6" a="1"/>
  <c r="BH932" i="6" a="1"/>
  <c r="BC190" i="7" a="1"/>
  <c r="AL746" i="6" a="1"/>
  <c r="BI859" i="7" a="1"/>
  <c r="BF721" i="7" a="1"/>
  <c r="BF333" i="6" a="1"/>
  <c r="BJ349" i="6" a="1"/>
  <c r="AE317" i="6" a="1"/>
  <c r="AR845" i="7" a="1"/>
  <c r="BB142" i="7" a="1"/>
  <c r="AK783" i="6" a="1"/>
  <c r="AN689" i="6" a="1"/>
  <c r="BA964" i="6" a="1"/>
  <c r="AR893" i="7" a="1"/>
  <c r="AW176" i="6" a="1"/>
  <c r="BC51" i="6" a="1"/>
  <c r="BA350" i="7" a="1"/>
  <c r="AJ823" i="6" a="1"/>
  <c r="AO722" i="7" a="1"/>
  <c r="AG23" i="7" a="1"/>
  <c r="BC678" i="7" a="1"/>
  <c r="AR59" i="7" a="1"/>
  <c r="BC310" i="7" a="1"/>
  <c r="AM968" i="7" a="1"/>
  <c r="BD218" i="6" a="1"/>
  <c r="BC809" i="6" a="1"/>
  <c r="AB111" i="6" a="1"/>
  <c r="AN972" i="6" a="1"/>
  <c r="BE749" i="6" a="1"/>
  <c r="AW788" i="6" a="1"/>
  <c r="AT830" i="7" a="1"/>
  <c r="BE269" i="7" a="1"/>
  <c r="BE769" i="6" a="1"/>
  <c r="AB122" i="6" a="1"/>
  <c r="BD718" i="7" a="1"/>
  <c r="AP304" i="7" a="1"/>
  <c r="BA473" i="6" a="1"/>
  <c r="AU924" i="7" a="1"/>
  <c r="AL37" i="6" a="1"/>
  <c r="AT795" i="6" a="1"/>
  <c r="AQ167" i="6" a="1"/>
  <c r="BE114" i="6" a="1"/>
  <c r="AV14" i="6" a="1"/>
  <c r="BA476" i="6" a="1"/>
  <c r="AU984" i="7" a="1"/>
  <c r="AG524" i="7" a="1"/>
  <c r="AT598" i="7" a="1"/>
  <c r="BD508" i="7" a="1"/>
  <c r="BF389" i="7" a="1"/>
  <c r="AZ295" i="6" a="1"/>
  <c r="AD30" i="7" a="1"/>
  <c r="AW980" i="6" a="1"/>
  <c r="AI669" i="6" a="1"/>
  <c r="BG323" i="6" a="1"/>
  <c r="AS200" i="7" a="1"/>
  <c r="AH124" i="6" a="1"/>
  <c r="AD882" i="7" a="1"/>
  <c r="AB137" i="7" a="1"/>
  <c r="BD643" i="7" a="1"/>
  <c r="BG481" i="6" a="1"/>
  <c r="AD669" i="7" a="1"/>
  <c r="AW141" i="7" a="1"/>
  <c r="AU542" i="6" a="1"/>
  <c r="AK336" i="7" a="1"/>
  <c r="AP89" i="7" a="1"/>
  <c r="AG889" i="6" a="1"/>
  <c r="BI722" i="7" a="1"/>
  <c r="BA846" i="6" a="1"/>
  <c r="AW999" i="6" a="1"/>
  <c r="AZ304" i="7" a="1"/>
  <c r="AE602" i="7" a="1"/>
  <c r="BD52" i="6" a="1"/>
  <c r="BD183" i="6" a="1"/>
  <c r="AS656" i="7" a="1"/>
  <c r="BE472" i="6" a="1"/>
  <c r="AH669" i="6" a="1"/>
  <c r="BE59" i="7" a="1"/>
  <c r="AN511" i="7" a="1"/>
  <c r="AB57" i="7" a="1"/>
  <c r="BJ402" i="6" a="1"/>
  <c r="BC659" i="7" a="1"/>
  <c r="AI682" i="6" a="1"/>
  <c r="AZ73" i="7" a="1"/>
  <c r="AC347" i="6" a="1"/>
  <c r="AV538" i="6" a="1"/>
  <c r="BH278" i="7" a="1"/>
  <c r="AG518" i="6" a="1"/>
  <c r="AG976" i="7" a="1"/>
  <c r="AT189" i="6" a="1"/>
  <c r="AN878" i="6" a="1"/>
  <c r="AU979" i="7" a="1"/>
  <c r="AK53" i="7" a="1"/>
  <c r="AG964" i="6" a="1"/>
  <c r="AH194" i="7" a="1"/>
  <c r="AJ330" i="7" a="1"/>
  <c r="AR64" i="7" a="1"/>
  <c r="AP691" i="6" a="1"/>
  <c r="AC159" i="6" a="1"/>
  <c r="AA301" i="6" a="1"/>
  <c r="AE492" i="6" a="1"/>
  <c r="AW718" i="7" a="1"/>
  <c r="AJ862" i="6" a="1"/>
  <c r="AG665" i="7" a="1"/>
  <c r="AO91" i="6" a="1"/>
  <c r="AM461" i="6" a="1"/>
  <c r="BI806" i="6" a="1"/>
  <c r="AI732" i="7" a="1"/>
  <c r="BE675" i="6" a="1"/>
  <c r="AL214" i="7" a="1"/>
  <c r="BJ917" i="6" a="1"/>
  <c r="BC383" i="6" a="1"/>
  <c r="AO43" i="6" a="1"/>
  <c r="AB681" i="6" a="1"/>
  <c r="AB472" i="6" a="1"/>
  <c r="AO114" i="6" a="1"/>
  <c r="AQ62" i="6" a="1"/>
  <c r="BE335" i="7" a="1"/>
  <c r="AX681" i="6" a="1"/>
  <c r="AP754" i="7" a="1"/>
  <c r="AC795" i="6" a="1"/>
  <c r="BE901" i="7" a="1"/>
  <c r="AL271" i="6" a="1"/>
  <c r="AL964" i="7" a="1"/>
  <c r="AT926" i="7" a="1"/>
  <c r="AV739" i="6" a="1"/>
  <c r="BH88" i="6" a="1"/>
  <c r="AQ875" i="7" a="1"/>
  <c r="BA562" i="7" a="1"/>
  <c r="BI691" i="6" a="1"/>
  <c r="AN928" i="7" a="1"/>
  <c r="AX585" i="6" a="1"/>
  <c r="AQ858" i="7" a="1"/>
  <c r="AH699" i="6" a="1"/>
  <c r="BB971" i="7" a="1"/>
  <c r="BI336" i="7" a="1"/>
  <c r="AU336" i="7" a="1"/>
  <c r="AQ560" i="7" a="1"/>
  <c r="BC343" i="6" a="1"/>
  <c r="AF810" i="6" a="1"/>
  <c r="AJ794" i="6" a="1"/>
  <c r="BD201" i="6" a="1"/>
  <c r="AC617" i="6" a="1"/>
  <c r="AO307" i="6" a="1"/>
  <c r="AL651" i="6" a="1"/>
  <c r="AQ208" i="6" a="1"/>
  <c r="AD168" i="7" a="1"/>
  <c r="AA889" i="7" a="1"/>
  <c r="AV183" i="6" a="1"/>
  <c r="AI958" i="7" a="1"/>
  <c r="AM162" i="7" a="1"/>
  <c r="AJ115" i="6" a="1"/>
  <c r="AH432" i="7" a="1"/>
  <c r="AT247" i="6" a="1"/>
  <c r="BC317" i="6" a="1"/>
  <c r="AD861" i="7" a="1"/>
  <c r="AJ341" i="6" a="1"/>
  <c r="BH265" i="7" a="1"/>
  <c r="BF500" i="7" a="1"/>
  <c r="AR330" i="7" a="1"/>
  <c r="AD254" i="6" a="1"/>
  <c r="AT922" i="6" a="1"/>
  <c r="AJ717" i="6" a="1"/>
  <c r="AG713" i="6" a="1"/>
  <c r="AM167" i="6" a="1"/>
  <c r="BA230" i="6" a="1"/>
  <c r="AB665" i="7" a="1"/>
  <c r="AJ57" i="7" a="1"/>
  <c r="AY917" i="6" a="1"/>
  <c r="AB577" i="7" a="1"/>
  <c r="AX161" i="6" a="1"/>
  <c r="AG415" i="7" a="1"/>
  <c r="AD59" i="7" a="1"/>
  <c r="AV928" i="7" a="1"/>
  <c r="AG787" i="6" a="1"/>
  <c r="AI170" i="6" a="1"/>
  <c r="BD721" i="7" a="1"/>
  <c r="AQ45" i="7" a="1"/>
  <c r="AA436" i="7" a="1"/>
  <c r="BI937" i="7" a="1"/>
  <c r="AP23" i="7" a="1"/>
  <c r="AJ444" i="7" a="1"/>
  <c r="AS67" i="6" a="1"/>
  <c r="AQ256" i="6" a="1"/>
  <c r="BJ595" i="6" a="1"/>
  <c r="AK783" i="7" a="1"/>
  <c r="AT421" i="6" a="1"/>
  <c r="AF717" i="6" a="1"/>
  <c r="AG363" i="6" a="1"/>
  <c r="BF627" i="7" a="1"/>
  <c r="BF882" i="7" a="1"/>
  <c r="AD406" i="6" a="1"/>
  <c r="AS760" i="6" a="1"/>
  <c r="AD595" i="6" a="1"/>
  <c r="BF179" i="7" a="1"/>
  <c r="BG208" i="7" a="1"/>
  <c r="AW240" i="6" a="1"/>
  <c r="AT206" i="7" a="1"/>
  <c r="AS325" i="6" a="1"/>
  <c r="BH573" i="6" a="1"/>
  <c r="AA858" i="6" a="1"/>
  <c r="AD710" i="7" a="1"/>
  <c r="AO492" i="6" a="1"/>
  <c r="BD272" i="6" a="1"/>
  <c r="BB637" i="7" a="1"/>
  <c r="AK77" i="7" a="1"/>
  <c r="AY652" i="7" a="1"/>
  <c r="AY718" i="7" a="1"/>
  <c r="BB657" i="6" a="1"/>
  <c r="AN617" i="6" a="1"/>
  <c r="AM59" i="7" a="1"/>
  <c r="AO449" i="7" a="1"/>
  <c r="AS617" i="7" a="1"/>
  <c r="AR961" i="7" a="1"/>
  <c r="AN278" i="7" a="1"/>
  <c r="BA184" i="6" a="1"/>
  <c r="AX951" i="6" a="1"/>
  <c r="AC152" i="7" a="1"/>
  <c r="AA699" i="6" a="1"/>
  <c r="AK979" i="6" a="1"/>
  <c r="AT769" i="6" a="1"/>
  <c r="AZ606" i="6" a="1"/>
  <c r="BI62" i="6" a="1"/>
  <c r="AV738" i="6" a="1"/>
  <c r="AU626" i="6" a="1"/>
  <c r="AO823" i="7" a="1"/>
  <c r="AD510" i="6" a="1"/>
  <c r="AH653" i="6" a="1"/>
  <c r="AC258" i="6" a="1"/>
  <c r="AG805" i="7" a="1"/>
  <c r="AV849" i="6" a="1"/>
  <c r="AW295" i="6" a="1"/>
  <c r="BB449" i="7" a="1"/>
  <c r="AB722" i="7" a="1"/>
  <c r="AX517" i="6" a="1"/>
  <c r="BJ713" i="6" a="1"/>
  <c r="BG903" i="6" a="1"/>
  <c r="AH121" i="6" a="1"/>
  <c r="AS204" i="7" a="1"/>
  <c r="AX835" i="7" a="1"/>
  <c r="BG650" i="6" a="1"/>
  <c r="BD10" i="6" a="1"/>
  <c r="AI785" i="7" a="1"/>
  <c r="AD119" i="7" a="1"/>
  <c r="AB823" i="6" a="1"/>
  <c r="BA883" i="6" a="1"/>
  <c r="BJ472" i="6" a="1"/>
  <c r="AK823" i="6" a="1"/>
  <c r="AY472" i="6" a="1"/>
  <c r="BD231" i="7" a="1"/>
  <c r="AK86" i="6" a="1"/>
  <c r="AH552" i="7" a="1"/>
  <c r="BG381" i="6" a="1"/>
  <c r="AJ73" i="7" a="1"/>
  <c r="AT964" i="6" a="1"/>
  <c r="AR28" i="6" a="1"/>
  <c r="AV650" i="7" a="1"/>
  <c r="BD805" i="7" a="1"/>
  <c r="AS386" i="6" a="1"/>
  <c r="BC560" i="7" a="1"/>
  <c r="BJ878" i="6" a="1"/>
  <c r="AP937" i="7" a="1"/>
  <c r="BE26" i="7" a="1"/>
  <c r="AK28" i="6" a="1"/>
  <c r="AM788" i="6" a="1"/>
  <c r="AV760" i="7" a="1"/>
  <c r="AU403" i="6" a="1"/>
  <c r="AH114" i="6" a="1"/>
  <c r="AQ50" i="6" a="1"/>
  <c r="AB486" i="6" a="1"/>
  <c r="BC982" i="6" a="1"/>
  <c r="BC723" i="6" a="1"/>
  <c r="AG656" i="7" a="1"/>
  <c r="AA669" i="6" a="1"/>
  <c r="AU754" i="6" a="1"/>
  <c r="BF524" i="6" a="1"/>
  <c r="BF496" i="7" a="1"/>
  <c r="AH981" i="6" a="1"/>
  <c r="AI523" i="6" a="1"/>
  <c r="AR850" i="7" a="1"/>
  <c r="AO330" i="7" a="1"/>
  <c r="AP79" i="7" a="1"/>
  <c r="AL67" i="6" a="1"/>
  <c r="AC879" i="6" a="1"/>
  <c r="BC688" i="7" a="1"/>
  <c r="AS277" i="6" a="1"/>
  <c r="BC251" i="7" a="1"/>
  <c r="AE265" i="7" a="1"/>
  <c r="AN739" i="6" a="1"/>
  <c r="AQ675" i="6" a="1"/>
  <c r="AR189" i="6" a="1"/>
  <c r="AN304" i="7" a="1"/>
  <c r="AP882" i="7" a="1"/>
  <c r="BC675" i="6" a="1"/>
  <c r="AM115" i="6" a="1"/>
  <c r="BD384" i="6" a="1"/>
  <c r="AT159" i="6" a="1"/>
  <c r="AX723" i="6" a="1"/>
  <c r="AU41" i="6" a="1"/>
  <c r="AM377" i="6" a="1"/>
  <c r="BA208" i="7" a="1"/>
  <c r="AK808" i="7" a="1"/>
  <c r="AT34" i="7" a="1"/>
  <c r="AV170" i="6" a="1"/>
  <c r="AU208" i="6" a="1"/>
  <c r="AQ257" i="7" a="1"/>
  <c r="AB343" i="6" a="1"/>
  <c r="AE199" i="6" a="1"/>
  <c r="AV378" i="7" a="1"/>
  <c r="BF456" i="7" a="1"/>
  <c r="BA961" i="6" a="1"/>
  <c r="AQ336" i="7" a="1"/>
  <c r="AR170" i="6" a="1"/>
  <c r="AP93" i="7" a="1"/>
  <c r="AF247" i="6" a="1"/>
  <c r="AW823" i="7" a="1"/>
  <c r="AV493" i="7" a="1"/>
  <c r="BB424" i="7" a="1"/>
  <c r="AI964" i="6" a="1"/>
  <c r="AF385" i="7" a="1"/>
  <c r="AW269" i="7" a="1"/>
  <c r="AE859" i="7" a="1"/>
  <c r="AJ479" i="7" a="1"/>
  <c r="AC682" i="6" a="1"/>
  <c r="AJ964" i="6" a="1"/>
  <c r="AF951" i="6" a="1"/>
  <c r="BD718" i="6" a="1"/>
  <c r="AG695" i="7" a="1"/>
  <c r="BI270" i="7" a="1"/>
  <c r="AG114" i="6" a="1"/>
  <c r="AG830" i="7" a="1"/>
  <c r="BI23" i="7" a="1"/>
  <c r="AP137" i="7" a="1"/>
  <c r="AD216" i="6" a="1"/>
  <c r="AC137" i="7" a="1"/>
  <c r="BI735" i="6" a="1"/>
  <c r="AN454" i="6" a="1"/>
  <c r="BG243" i="6" a="1"/>
  <c r="AT688" i="6" a="1"/>
  <c r="AV141" i="7" a="1"/>
  <c r="AF134" i="7" a="1"/>
  <c r="AO279" i="7" a="1"/>
  <c r="AU901" i="6" a="1"/>
  <c r="AJ189" i="6" a="1"/>
  <c r="AP868" i="6" a="1"/>
  <c r="AK383" i="7" a="1"/>
  <c r="AZ306" i="6" a="1"/>
  <c r="AG913" i="6" a="1"/>
  <c r="BA997" i="7" a="1"/>
  <c r="BJ208" i="7" a="1"/>
  <c r="BG878" i="7" a="1"/>
  <c r="AQ783" i="7" a="1"/>
  <c r="BI438" i="7" a="1"/>
  <c r="AB688" i="7" a="1"/>
  <c r="AH112" i="6" a="1"/>
  <c r="BC216" i="6" a="1"/>
  <c r="BA734" i="6" a="1"/>
  <c r="AS208" i="6" a="1"/>
  <c r="AY289" i="6" a="1"/>
  <c r="AQ694" i="7" a="1"/>
  <c r="BD170" i="6" a="1"/>
  <c r="AR735" i="6" a="1"/>
  <c r="BF172" i="6" a="1"/>
  <c r="AJ278" i="7" a="1"/>
  <c r="BA803" i="6" a="1"/>
  <c r="AA296" i="6" a="1"/>
  <c r="AM391" i="6" a="1"/>
  <c r="AO296" i="6" a="1"/>
  <c r="BD695" i="6" a="1"/>
  <c r="BA281" i="6" a="1"/>
  <c r="BC668" i="7" a="1"/>
  <c r="AD417" i="7" a="1"/>
  <c r="AA329" i="7" a="1"/>
  <c r="AM496" i="7" a="1"/>
  <c r="AF142" i="6" a="1"/>
  <c r="AM677" i="7" a="1"/>
  <c r="AT182" i="6" a="1"/>
  <c r="AJ438" i="7" a="1"/>
  <c r="AQ28" i="6" a="1"/>
  <c r="AT308" i="7" a="1"/>
  <c r="AE298" i="6" a="1"/>
  <c r="BD231" i="6" a="1"/>
  <c r="AH231" i="6" a="1"/>
  <c r="AT869" i="6" a="1"/>
  <c r="BG990" i="7" a="1"/>
  <c r="AN937" i="7" a="1"/>
  <c r="AD438" i="7" a="1"/>
  <c r="AC591" i="7" a="1"/>
  <c r="BB44" i="6" a="1"/>
  <c r="BJ887" i="7" a="1"/>
  <c r="BF738" i="6" a="1"/>
  <c r="BG392" i="7" a="1"/>
  <c r="AD788" i="6" a="1"/>
  <c r="BB141" i="7" a="1"/>
  <c r="AM992" i="7" a="1"/>
  <c r="AS861" i="7" a="1"/>
  <c r="AH158" i="6" a="1"/>
  <c r="BD512" i="7" a="1"/>
  <c r="BG858" i="7" a="1"/>
  <c r="AE144" i="6" a="1"/>
  <c r="BE502" i="6" a="1"/>
  <c r="AE493" i="7" a="1"/>
  <c r="AX694" i="7" a="1"/>
  <c r="BA939" i="7" a="1"/>
  <c r="BH172" i="6" a="1"/>
  <c r="BH218" i="6" a="1"/>
  <c r="AU701" i="7" a="1"/>
  <c r="AQ133" i="7" a="1"/>
  <c r="AP78" i="7" a="1"/>
  <c r="BC878" i="7" a="1"/>
  <c r="AI308" i="6" a="1"/>
  <c r="AD111" i="7" a="1"/>
  <c r="AR979" i="6" a="1"/>
  <c r="AQ84" i="6" a="1"/>
  <c r="AY27" i="7" a="1"/>
  <c r="AV564" i="6" a="1"/>
  <c r="AW925" i="6" a="1"/>
  <c r="AW26" i="6" a="1"/>
  <c r="BB783" i="7" a="1"/>
  <c r="AG404" i="6" a="1"/>
  <c r="AV142" i="7" a="1"/>
  <c r="BG953" i="7" a="1"/>
  <c r="AX491" i="6" a="1"/>
  <c r="AS678" i="7" a="1"/>
  <c r="AF335" i="7" a="1"/>
  <c r="AZ45" i="7" a="1"/>
  <c r="BC399" i="6" a="1"/>
  <c r="AK787" i="7" a="1"/>
  <c r="AV942" i="7" a="1"/>
  <c r="AC37" i="7" a="1"/>
  <c r="BB298" i="6" a="1"/>
  <c r="AH682" i="6" a="1"/>
  <c r="BF412" i="6" a="1"/>
  <c r="BJ955" i="7" a="1"/>
  <c r="AE722" i="7" a="1"/>
  <c r="AD14" i="6" a="1"/>
  <c r="BC377" i="6" a="1"/>
  <c r="AQ576" i="7" a="1"/>
  <c r="AM119" i="7" a="1"/>
  <c r="BE508" i="7" a="1"/>
  <c r="AN392" i="7" a="1"/>
  <c r="AK595" i="6" a="1"/>
  <c r="AB17" i="7" a="1"/>
  <c r="AT617" i="7" a="1"/>
  <c r="AH876" i="7" a="1"/>
  <c r="AQ424" i="7" a="1"/>
  <c r="AA391" i="7" a="1"/>
  <c r="BE606" i="7" a="1"/>
  <c r="BF518" i="6" a="1"/>
  <c r="AT552" i="6" a="1"/>
  <c r="AQ205" i="6" a="1"/>
  <c r="AZ757" i="6" a="1"/>
  <c r="BG707" i="7" a="1"/>
  <c r="BA510" i="6" a="1"/>
  <c r="BF917" i="6" a="1"/>
  <c r="AE510" i="6" a="1"/>
  <c r="AW516" i="6" a="1"/>
  <c r="AM568" i="6" a="1"/>
  <c r="AI509" i="6" a="1"/>
  <c r="AW858" i="7" a="1"/>
  <c r="BE751" i="7" a="1"/>
  <c r="AS171" i="7" a="1"/>
  <c r="AA555" i="7" a="1"/>
  <c r="AK23" i="7" a="1"/>
  <c r="AQ444" i="7" a="1"/>
  <c r="AP451" i="6" a="1"/>
  <c r="AY795" i="7" a="1"/>
  <c r="AL191" i="6" a="1"/>
  <c r="AM137" i="7" a="1"/>
  <c r="BG781" i="6" a="1"/>
  <c r="AE423" i="7" a="1"/>
  <c r="BF119" i="7" a="1"/>
  <c r="AU606" i="6" a="1"/>
  <c r="AR787" i="6" a="1"/>
  <c r="AT979" i="7" a="1"/>
  <c r="AD270" i="7" a="1"/>
  <c r="BD667" i="6" a="1"/>
  <c r="AO22" i="6" a="1"/>
  <c r="AS28" i="6" a="1"/>
  <c r="AA770" i="7" a="1"/>
  <c r="AI88" i="6" a="1"/>
  <c r="AJ874" i="6" a="1"/>
  <c r="AO37" i="7" a="1"/>
  <c r="AK194" i="7" a="1"/>
  <c r="BD432" i="7" a="1"/>
  <c r="AW45" i="7" a="1"/>
  <c r="AK144" i="6" a="1"/>
  <c r="AD341" i="6" a="1"/>
  <c r="AJ883" i="6" a="1"/>
  <c r="AZ399" i="6" a="1"/>
  <c r="AR866" i="6" a="1"/>
  <c r="AE231" i="6" a="1"/>
  <c r="BD984" i="7" a="1"/>
  <c r="AZ239" i="7" a="1"/>
  <c r="AG472" i="6" a="1"/>
  <c r="AT59" i="6" a="1"/>
  <c r="AO214" i="7" a="1"/>
  <c r="AT691" i="6" a="1"/>
  <c r="BB26" i="7" a="1"/>
  <c r="BJ972" i="7" a="1"/>
  <c r="AD746" i="6" a="1"/>
  <c r="AO128" i="7" a="1"/>
  <c r="BD318" i="6" a="1"/>
  <c r="BD111" i="6" a="1"/>
  <c r="BA960" i="6" a="1"/>
  <c r="AP942" i="7" a="1"/>
  <c r="AN15" i="6" a="1"/>
  <c r="AO78" i="6" a="1"/>
  <c r="AA600" i="7" a="1"/>
  <c r="BI611" i="6" a="1"/>
  <c r="BJ208" i="6" a="1"/>
  <c r="AE167" i="6" a="1"/>
  <c r="AC45" i="7" a="1"/>
  <c r="AT83" i="6" a="1"/>
  <c r="BB498" i="6" a="1"/>
  <c r="AI869" i="6" a="1"/>
  <c r="BH170" i="6" a="1"/>
  <c r="BH432" i="7" a="1"/>
  <c r="AK883" i="6" a="1"/>
  <c r="AC199" i="7" a="1"/>
  <c r="BC304" i="7" a="1"/>
  <c r="AV759" i="6" a="1"/>
  <c r="BE932" i="6" a="1"/>
  <c r="AQ83" i="6" a="1"/>
  <c r="AA306" i="6" a="1"/>
  <c r="AQ999" i="6" a="1"/>
  <c r="AJ864" i="7" a="1"/>
  <c r="BE746" i="6" a="1"/>
  <c r="BG960" i="6" a="1"/>
  <c r="AK858" i="6" a="1"/>
  <c r="AP803" i="6" a="1"/>
  <c r="BE503" i="6" a="1"/>
  <c r="AL445" i="7" a="1"/>
  <c r="AA656" i="7" a="1"/>
  <c r="AQ43" i="6" a="1"/>
  <c r="AY780" i="6" a="1"/>
  <c r="AF732" i="6" a="1"/>
  <c r="BB964" i="6" a="1"/>
  <c r="AS449" i="7" a="1"/>
  <c r="BA20" i="6" a="1"/>
  <c r="AD665" i="7" a="1"/>
  <c r="AX79" i="7" a="1"/>
  <c r="AD805" i="7" a="1"/>
  <c r="AL551" i="6" a="1"/>
  <c r="BC746" i="6" a="1"/>
  <c r="AO129" i="6" a="1"/>
  <c r="AT508" i="7" a="1"/>
  <c r="BI809" i="6" a="1"/>
  <c r="AN27" i="7" a="1"/>
  <c r="AO206" i="7" a="1"/>
  <c r="AV115" i="6" a="1"/>
  <c r="AO889" i="6" a="1"/>
  <c r="AR114" i="6" a="1"/>
  <c r="AK721" i="7" a="1"/>
  <c r="AC903" i="6" a="1"/>
  <c r="AK937" i="7" a="1"/>
  <c r="AG150" i="6" a="1"/>
  <c r="AN708" i="6" a="1"/>
  <c r="AR760" i="6" a="1"/>
  <c r="BH765" i="6" a="1"/>
  <c r="AI183" i="6" a="1"/>
  <c r="AF548" i="6" a="1"/>
  <c r="BI564" i="6" a="1"/>
  <c r="BB437" i="6" a="1"/>
  <c r="AR962" i="6" a="1"/>
  <c r="AX50" i="6" a="1"/>
  <c r="AJ216" i="6" a="1"/>
  <c r="BD420" i="6" a="1"/>
  <c r="AX404" i="6" a="1"/>
  <c r="BH727" i="6" a="1"/>
  <c r="AH966" i="6" a="1"/>
  <c r="BI478" i="6" a="1"/>
  <c r="AH689" i="6" a="1"/>
  <c r="AV449" i="6" a="1"/>
  <c r="AW809" i="6" a="1"/>
  <c r="BH503" i="6" a="1"/>
  <c r="AX208" i="7" a="1"/>
  <c r="AY962" i="6" a="1"/>
  <c r="BE404" i="6" a="1"/>
  <c r="BE20" i="6" a="1"/>
  <c r="BE665" i="7" a="1"/>
  <c r="AF313" i="6" a="1"/>
  <c r="BI917" i="6" a="1"/>
  <c r="AN657" i="7" a="1"/>
  <c r="AT392" i="7" a="1"/>
  <c r="AA652" i="7" a="1"/>
  <c r="AU562" i="7" a="1"/>
  <c r="AT16" i="6" a="1"/>
  <c r="BJ28" i="6" a="1"/>
  <c r="AA186" i="6" a="1"/>
  <c r="AR476" i="6" a="1"/>
  <c r="AE332" i="7" a="1"/>
  <c r="BG271" i="6" a="1"/>
  <c r="AP986" i="6" a="1"/>
  <c r="AE951" i="6" a="1"/>
  <c r="BG816" i="6" a="1"/>
  <c r="BE704" i="6" a="1"/>
  <c r="AF267" i="7" a="1"/>
  <c r="AU792" i="7" a="1"/>
  <c r="BF296" i="6" a="1"/>
  <c r="AN805" i="7" a="1"/>
  <c r="AT503" i="6" a="1"/>
  <c r="AK354" i="7" a="1"/>
  <c r="BH484" i="6" a="1"/>
  <c r="AM703" i="7" a="1"/>
  <c r="AQ787" i="7" a="1"/>
  <c r="AP851" i="6" a="1"/>
  <c r="BE925" i="6" a="1"/>
  <c r="AA861" i="6" a="1"/>
  <c r="BD641" i="6" a="1"/>
  <c r="AN369" i="6" a="1"/>
  <c r="AT699" i="6" a="1"/>
  <c r="AX424" i="7" a="1"/>
  <c r="BE960" i="6" a="1"/>
  <c r="BH114" i="6" a="1"/>
  <c r="AQ10" i="6" a="1"/>
  <c r="BB882" i="7" a="1"/>
  <c r="AJ186" i="6" a="1"/>
  <c r="AT33" i="6" a="1"/>
  <c r="BH830" i="7" a="1"/>
  <c r="AB882" i="6" a="1"/>
  <c r="AZ424" i="7" a="1"/>
  <c r="AU500" i="7" a="1"/>
  <c r="AT377" i="6" a="1"/>
  <c r="BF539" i="7" a="1"/>
  <c r="AX26" i="6" a="1"/>
  <c r="BI665" i="7" a="1"/>
  <c r="BA882" i="7" a="1"/>
  <c r="AY602" i="7" a="1"/>
  <c r="AW932" i="6" a="1"/>
  <c r="AJ160" i="7" a="1"/>
  <c r="AL99" i="6" a="1"/>
  <c r="AQ562" i="7" a="1"/>
  <c r="BJ351" i="6" a="1"/>
  <c r="AO179" i="7" a="1"/>
  <c r="BF979" i="6" a="1"/>
  <c r="BE695" i="6" a="1"/>
  <c r="AI798" i="7" a="1"/>
  <c r="BG16" i="6" a="1"/>
  <c r="AF595" i="6" a="1"/>
  <c r="AH352" i="7" a="1"/>
  <c r="BG111" i="7" a="1"/>
  <c r="AJ183" i="6" a="1"/>
  <c r="BG124" i="7" a="1"/>
  <c r="BI45" i="7" a="1"/>
  <c r="AC329" i="7" a="1"/>
  <c r="AY861" i="6" a="1"/>
  <c r="AV377" i="6" a="1"/>
  <c r="AV683" i="6" a="1"/>
  <c r="AX584" i="6" a="1"/>
  <c r="AC803" i="6" a="1"/>
  <c r="AS41" i="6" a="1"/>
  <c r="AA562" i="7" a="1"/>
  <c r="AQ604" i="7" a="1"/>
  <c r="BG701" i="7" a="1"/>
  <c r="AS814" i="7" a="1"/>
  <c r="AY846" i="6" a="1"/>
  <c r="AH59" i="6" a="1"/>
  <c r="AH231" i="7" a="1"/>
  <c r="AJ869" i="6" a="1"/>
  <c r="BG445" i="7" a="1"/>
  <c r="BJ926" i="7" a="1"/>
  <c r="BC849" i="6" a="1"/>
  <c r="AG189" i="6" a="1"/>
  <c r="BD389" i="6" a="1"/>
  <c r="BF280" i="6" a="1"/>
  <c r="AI845" i="6" a="1"/>
  <c r="AM142" i="6" a="1"/>
  <c r="AM329" i="7" a="1"/>
  <c r="AG861" i="6" a="1"/>
  <c r="BB699" i="6" a="1"/>
  <c r="AO765" i="6" a="1"/>
  <c r="AH511" i="7" a="1"/>
  <c r="BE310" i="6" a="1"/>
  <c r="AZ24" i="6" a="1"/>
  <c r="AN109" i="6" a="1"/>
  <c r="AM952" i="6" a="1"/>
  <c r="AY688" i="7" a="1"/>
  <c r="AM665" i="7" a="1"/>
  <c r="AN479" i="7" a="1"/>
  <c r="AP200" i="7" a="1"/>
  <c r="AN716" i="7" a="1"/>
  <c r="BI206" i="6" a="1"/>
  <c r="AV78" i="7" a="1"/>
  <c r="BE478" i="7" a="1"/>
  <c r="AX94" i="7" a="1"/>
  <c r="BH208" i="7" a="1"/>
  <c r="BH623" i="6" a="1"/>
  <c r="AN751" i="7" a="1"/>
  <c r="BD332" i="6" a="1"/>
  <c r="BC991" i="7" a="1"/>
  <c r="AM308" i="6" a="1"/>
  <c r="AL560" i="7" a="1"/>
  <c r="AY747" i="7" a="1"/>
  <c r="BF341" i="6" a="1"/>
  <c r="AZ305" i="7" a="1"/>
  <c r="AU722" i="7" a="1"/>
  <c r="AD10" i="6" a="1"/>
  <c r="AG295" i="6" a="1"/>
  <c r="AY992" i="7" a="1"/>
  <c r="AR388" i="6" a="1"/>
  <c r="BJ142" i="6" a="1"/>
  <c r="BI290" i="6" a="1"/>
  <c r="AU199" i="6" a="1"/>
  <c r="AH252" i="7" a="1"/>
  <c r="AD403" i="6" a="1"/>
  <c r="AM988" i="6" a="1"/>
  <c r="AP616" i="7" a="1"/>
  <c r="BE435" i="6" a="1"/>
  <c r="AZ500" i="7" a="1"/>
  <c r="AS984" i="7" a="1"/>
  <c r="BJ675" i="6" a="1"/>
  <c r="AC579" i="7" a="1"/>
  <c r="BB59" i="7" a="1"/>
  <c r="BC932" i="6" a="1"/>
  <c r="BE45" i="7" a="1"/>
  <c r="AH739" i="6" a="1"/>
  <c r="AP736" i="6" a="1"/>
  <c r="BH611" i="6" a="1"/>
  <c r="AW50" i="6" a="1"/>
  <c r="AC671" i="6" a="1"/>
  <c r="AK346" i="6" a="1"/>
  <c r="AL539" i="7" a="1"/>
  <c r="BJ942" i="7" a="1"/>
  <c r="AR110" i="6" a="1"/>
  <c r="AD330" i="7" a="1"/>
  <c r="AU194" i="6" a="1"/>
  <c r="AF183" i="6" a="1"/>
  <c r="AG623" i="6" a="1"/>
  <c r="AD861" i="6" a="1"/>
  <c r="AK476" i="6" a="1"/>
  <c r="AU218" i="6" a="1"/>
  <c r="BB717" i="6" a="1"/>
  <c r="AT826" i="7" a="1"/>
  <c r="AO838" i="7" a="1"/>
  <c r="AZ615" i="7" a="1"/>
  <c r="AX182" i="6" a="1"/>
  <c r="AH26" i="7" a="1"/>
  <c r="AG955" i="7" a="1"/>
  <c r="AY341" i="6" a="1"/>
  <c r="AS694" i="7" a="1"/>
  <c r="BJ757" i="6" a="1"/>
  <c r="AE435" i="6" a="1"/>
  <c r="AF34" i="7" a="1"/>
  <c r="AN350" i="7" a="1"/>
  <c r="BD142" i="7" a="1"/>
  <c r="AO960" i="6" a="1"/>
  <c r="BA424" i="7" a="1"/>
  <c r="AJ51" i="6" a="1"/>
  <c r="AZ921" i="7" a="1"/>
  <c r="AC685" i="6" a="1"/>
  <c r="AV915" i="6" a="1"/>
  <c r="AA269" i="7" a="1"/>
  <c r="AM741" i="7" a="1"/>
  <c r="AV350" i="7" a="1"/>
  <c r="BE531" i="6" a="1"/>
  <c r="AA172" i="6" a="1"/>
  <c r="BF28" i="6" a="1"/>
  <c r="AY643" i="6" a="1"/>
  <c r="AO685" i="6" a="1"/>
  <c r="AL675" i="6" a="1"/>
  <c r="AN272" i="6" a="1"/>
  <c r="BG336" i="7" a="1"/>
  <c r="BI730" i="7" a="1"/>
  <c r="AN915" i="7" a="1"/>
  <c r="AD213" i="7" a="1"/>
  <c r="AL979" i="6" a="1"/>
  <c r="AN78" i="6" a="1"/>
  <c r="AB961" i="6" a="1"/>
  <c r="AR354" i="6" a="1"/>
  <c r="AC627" i="7" a="1"/>
  <c r="AY247" i="6" a="1"/>
  <c r="BI498" i="6" a="1"/>
  <c r="AQ516" i="6" a="1"/>
  <c r="AC286" i="6" a="1"/>
  <c r="BF861" i="6" a="1"/>
  <c r="AT461" i="6" a="1"/>
  <c r="AY449" i="7" a="1"/>
  <c r="AM688" i="7" a="1"/>
  <c r="BH187" i="6" a="1"/>
  <c r="BA826" i="7" a="1"/>
  <c r="AS94" i="7" a="1"/>
  <c r="AZ823" i="6" a="1"/>
  <c r="AJ163" i="7" a="1"/>
  <c r="AS137" i="7" a="1"/>
  <c r="BA859" i="7" a="1"/>
  <c r="AU961" i="6" a="1"/>
  <c r="AD389" i="6" a="1"/>
  <c r="BF475" i="6" a="1"/>
  <c r="BA86" i="7" a="1"/>
  <c r="BH336" i="7" a="1"/>
  <c r="BC183" i="6" a="1"/>
  <c r="AH17" i="7" a="1"/>
  <c r="AS979" i="6" a="1"/>
  <c r="AC826" i="7" a="1"/>
  <c r="AD53" i="7" a="1"/>
  <c r="BG472" i="7" a="1"/>
  <c r="BE295" i="7" a="1"/>
  <c r="BA999" i="7" a="1"/>
  <c r="BE979" i="7" a="1"/>
  <c r="AM523" i="6" a="1"/>
  <c r="AB657" i="6" a="1"/>
  <c r="AU283" i="6" a="1"/>
  <c r="AX506" i="6" a="1"/>
  <c r="AF445" i="6" a="1"/>
  <c r="AR356" i="7" a="1"/>
  <c r="AQ218" i="6" a="1"/>
  <c r="AP826" i="7" a="1"/>
  <c r="AV310" i="6" a="1"/>
  <c r="AH444" i="7" a="1"/>
  <c r="AT538" i="6" a="1"/>
  <c r="AL133" i="7" a="1"/>
  <c r="AC332" i="6" a="1"/>
  <c r="AH760" i="6" a="1"/>
  <c r="AI280" i="6" a="1"/>
  <c r="AC573" i="6" a="1"/>
  <c r="AF722" i="7" a="1"/>
  <c r="AE403" i="6" a="1"/>
  <c r="BB846" i="6" a="1"/>
  <c r="AR846" i="6" a="1"/>
  <c r="AQ271" i="6" a="1"/>
  <c r="BA441" i="6" a="1"/>
  <c r="AG274" i="6" a="1"/>
  <c r="AG51" i="6" a="1"/>
  <c r="AX432" i="7" a="1"/>
  <c r="AR758" i="6" a="1"/>
  <c r="AP878" i="7" a="1"/>
  <c r="AX901" i="7" a="1"/>
  <c r="AS874" i="6" a="1"/>
  <c r="AN874" i="6" a="1"/>
  <c r="AB506" i="6" a="1"/>
  <c r="AZ874" i="6" a="1"/>
  <c r="AN971" i="7" a="1"/>
  <c r="BE826" i="6" a="1"/>
  <c r="AJ846" i="6" a="1"/>
  <c r="AE626" i="6" a="1"/>
  <c r="AZ984" i="6" a="1"/>
  <c r="AE811" i="6" a="1"/>
  <c r="AV410" i="6" a="1"/>
  <c r="AT475" i="6" a="1"/>
  <c r="AM271" i="6" a="1"/>
  <c r="AT946" i="6" a="1"/>
  <c r="BB603" i="7" a="1"/>
  <c r="AE878" i="6" a="1"/>
  <c r="AX493" i="7" a="1"/>
  <c r="AF750" i="6" a="1"/>
  <c r="BH243" i="6" a="1"/>
  <c r="AP242" i="6" a="1"/>
  <c r="AH790" i="7" a="1"/>
  <c r="AC99" i="6" a="1"/>
  <c r="AJ291" i="6" a="1"/>
  <c r="BC384" i="6" a="1"/>
  <c r="AS757" i="6" a="1"/>
  <c r="AJ816" i="7" a="1"/>
  <c r="BA134" i="7" a="1"/>
  <c r="AI329" i="7" a="1"/>
  <c r="AK997" i="6" a="1"/>
  <c r="AT84" i="6" a="1"/>
  <c r="AR454" i="6" a="1"/>
  <c r="AS112" i="6" a="1"/>
  <c r="BB226" i="6" a="1"/>
  <c r="BI189" i="6" a="1"/>
  <c r="AE214" i="7" a="1"/>
  <c r="AJ64" i="7" a="1"/>
  <c r="AB928" i="7" a="1"/>
  <c r="BB303" i="7" a="1"/>
  <c r="BA721" i="7" a="1"/>
  <c r="AV788" i="6" a="1"/>
  <c r="AN827" i="6" a="1"/>
  <c r="AX691" i="6" a="1"/>
  <c r="AK394" i="6" a="1"/>
  <c r="BE496" i="7" a="1"/>
  <c r="AV411" i="6" a="1"/>
  <c r="AH57" i="7" a="1"/>
  <c r="AG131" i="7" a="1"/>
  <c r="AK868" i="6" a="1"/>
  <c r="AX380" i="6" a="1"/>
  <c r="AK392" i="6" a="1"/>
  <c r="AR350" i="6" a="1"/>
  <c r="BA868" i="6" a="1"/>
  <c r="AK675" i="6" a="1"/>
  <c r="BJ41" i="6" a="1"/>
  <c r="AQ479" i="7" a="1"/>
  <c r="BH341" i="6" a="1"/>
  <c r="AK991" i="7" a="1"/>
  <c r="AS681" i="6" a="1"/>
  <c r="BD754" i="6" a="1"/>
  <c r="BH595" i="6" a="1"/>
  <c r="AR194" i="7" a="1"/>
  <c r="AR498" i="6" a="1"/>
  <c r="AE496" i="7" a="1"/>
  <c r="AT99" i="6" a="1"/>
  <c r="AH361" i="7" a="1"/>
  <c r="AM667" i="6" a="1"/>
  <c r="AL760" i="6" a="1"/>
  <c r="AI562" i="7" a="1"/>
  <c r="AF640" i="6" a="1"/>
  <c r="AP875" i="7" a="1"/>
  <c r="BB432" i="7" a="1"/>
  <c r="AM469" i="6" a="1"/>
  <c r="BC475" i="6" a="1"/>
  <c r="AR851" i="6" a="1"/>
  <c r="AD348" i="6" a="1"/>
  <c r="BA693" i="6" a="1"/>
  <c r="AL805" i="6" a="1"/>
  <c r="AL144" i="6" a="1"/>
  <c r="BG496" i="7" a="1"/>
  <c r="AE221" i="6" a="1"/>
  <c r="BB778" i="7" a="1"/>
  <c r="AI718" i="6" a="1"/>
  <c r="AN195" i="6" a="1"/>
  <c r="BJ110" i="6" a="1"/>
  <c r="BH271" i="6" a="1"/>
  <c r="AD456" i="7" a="1"/>
  <c r="BE739" i="6" a="1"/>
  <c r="AF486" i="6" a="1"/>
  <c r="BH891" i="6" a="1"/>
  <c r="AA599" i="6" a="1"/>
  <c r="AG239" i="7" a="1"/>
  <c r="BB564" i="6" a="1"/>
  <c r="BE965" i="6" a="1"/>
  <c r="AS954" i="6" a="1"/>
  <c r="AH657" i="6" a="1"/>
  <c r="AE18" i="6" a="1"/>
  <c r="AQ174" i="6" a="1"/>
  <c r="AX787" i="7" a="1"/>
  <c r="BD24" i="7" a="1"/>
  <c r="BC44" i="6" a="1"/>
  <c r="AY900" i="7" a="1"/>
  <c r="AT384" i="6" a="1"/>
  <c r="AI800" i="7" a="1"/>
  <c r="AI861" i="7" a="1"/>
  <c r="AZ946" i="6" a="1"/>
  <c r="AC498" i="6" a="1"/>
  <c r="AP600" i="6" a="1"/>
  <c r="AQ239" i="7" a="1"/>
  <c r="AR500" i="7" a="1"/>
  <c r="AP666" i="6" a="1"/>
  <c r="AD416" i="7" a="1"/>
  <c r="AI803" i="6" a="1"/>
  <c r="AA552" i="7" a="1"/>
  <c r="AF10" i="6" a="1"/>
  <c r="BG713" i="6" a="1"/>
  <c r="BF688" i="7" a="1"/>
  <c r="AX874" i="6" a="1"/>
  <c r="AS606" i="6" a="1"/>
  <c r="AK803" i="6" a="1"/>
  <c r="BG805" i="6" a="1"/>
  <c r="AA960" i="6" a="1"/>
  <c r="AI689" i="6" a="1"/>
  <c r="AE736" i="6" a="1"/>
  <c r="AT540" i="6" a="1"/>
  <c r="BC768" i="6" a="1"/>
  <c r="AB999" i="6" a="1"/>
  <c r="AL491" i="6" a="1"/>
  <c r="BD308" i="7" a="1"/>
  <c r="AD760" i="7" a="1"/>
  <c r="AM564" i="7" a="1"/>
  <c r="AV883" i="6" a="1"/>
  <c r="AC451" i="7" a="1"/>
  <c r="AC133" i="7" a="1"/>
  <c r="AY989" i="6" a="1"/>
  <c r="BF828" i="6" a="1"/>
  <c r="AT940" i="7" a="1"/>
  <c r="AB313" i="6" a="1"/>
  <c r="BC491" i="6" a="1"/>
  <c r="BJ732" i="7" a="1"/>
  <c r="BC732" i="7" a="1"/>
  <c r="AU976" i="6" a="1"/>
  <c r="AY51" i="6" a="1"/>
  <c r="AY651" i="7" a="1"/>
  <c r="AQ636" i="7" a="1"/>
  <c r="AK905" i="6" a="1"/>
  <c r="AA307" i="6" a="1"/>
  <c r="BF265" i="7" a="1"/>
  <c r="AO51" i="7" a="1"/>
  <c r="BA125" i="6" a="1"/>
  <c r="AT451" i="6" a="1"/>
  <c r="BF760" i="6" a="1"/>
  <c r="AA882" i="7" a="1"/>
  <c r="AX321" i="7" a="1"/>
  <c r="AB335" i="7" a="1"/>
  <c r="AP749" i="6" a="1"/>
  <c r="AG669" i="6" a="1"/>
  <c r="AV598" i="6" a="1"/>
  <c r="BC635" i="6" a="1"/>
  <c r="AZ384" i="6" a="1"/>
  <c r="AW131" i="7" a="1"/>
  <c r="BF214" i="7" a="1"/>
  <c r="AB59" i="7" a="1"/>
  <c r="AU749" i="6" a="1"/>
  <c r="AR788" i="6" a="1"/>
  <c r="BD888" i="6" a="1"/>
  <c r="AU616" i="7" a="1"/>
  <c r="BE614" i="7" a="1"/>
  <c r="AC990" i="7" a="1"/>
  <c r="BH57" i="7" a="1"/>
  <c r="AK627" i="7" a="1"/>
  <c r="BB787" i="6" a="1"/>
  <c r="BA809" i="6" a="1"/>
  <c r="BG128" i="7" a="1"/>
  <c r="AB701" i="7" a="1"/>
  <c r="AS510" i="6" a="1"/>
  <c r="AN310" i="7" a="1"/>
  <c r="AV361" i="7" a="1"/>
  <c r="AO336" i="7" a="1"/>
  <c r="BA206" i="7" a="1"/>
  <c r="AH317" i="6" a="1"/>
  <c r="AQ212" i="6" a="1"/>
  <c r="AA308" i="7" a="1"/>
  <c r="BF174" i="6" a="1"/>
  <c r="AA864" i="7" a="1"/>
  <c r="BI359" i="7" a="1"/>
  <c r="AZ58" i="6" a="1"/>
  <c r="AC265" i="7" a="1"/>
  <c r="BI308" i="6" a="1"/>
  <c r="BA78" i="6" a="1"/>
  <c r="AU961" i="7" a="1"/>
  <c r="AN984" i="7" a="1"/>
  <c r="AD701" i="7" a="1"/>
  <c r="AC52" i="6" a="1"/>
  <c r="AH87" i="7" a="1"/>
  <c r="BJ932" i="6" a="1"/>
  <c r="BE67" i="6" a="1"/>
  <c r="AY236" i="7" a="1"/>
  <c r="AR309" i="6" a="1"/>
  <c r="AH510" i="6" a="1"/>
  <c r="AQ265" i="7" a="1"/>
  <c r="AS695" i="6" a="1"/>
  <c r="AI114" i="6" a="1"/>
  <c r="AB252" i="7" a="1"/>
  <c r="AK195" i="6" a="1"/>
  <c r="BC313" i="6" a="1"/>
  <c r="AD590" i="6" a="1"/>
  <c r="BD543" i="6" a="1"/>
  <c r="AL689" i="6" a="1"/>
  <c r="BI882" i="7" a="1"/>
  <c r="AH667" i="6" a="1"/>
  <c r="AJ925" i="6" a="1"/>
  <c r="AT883" i="6" a="1"/>
  <c r="AD711" i="6" a="1"/>
  <c r="AA392" i="7" a="1"/>
  <c r="BG886" i="7" a="1"/>
  <c r="AQ669" i="6" a="1"/>
  <c r="AL25" i="7" a="1"/>
  <c r="AU986" i="6" a="1"/>
  <c r="BC306" i="6" a="1"/>
  <c r="AU195" i="6" a="1"/>
  <c r="AM114" i="7" a="1"/>
  <c r="AU60" i="6" a="1"/>
  <c r="AS999" i="6" a="1"/>
  <c r="AM488" i="6" a="1"/>
  <c r="AU172" i="6" a="1"/>
  <c r="AW272" i="6" a="1"/>
  <c r="BF114" i="6" a="1"/>
  <c r="AX464" i="7" a="1"/>
  <c r="AD847" i="6" a="1"/>
  <c r="BG34" i="7" a="1"/>
  <c r="AQ806" i="6" a="1"/>
  <c r="AM180" i="6" a="1"/>
  <c r="AD606" i="6" a="1"/>
  <c r="AR579" i="6" a="1"/>
  <c r="BC333" i="6" a="1"/>
  <c r="AI716" i="7" a="1"/>
  <c r="AO560" i="7" a="1"/>
  <c r="AE630" i="6" a="1"/>
  <c r="BI886" i="6" a="1"/>
  <c r="BG27" i="7" a="1"/>
  <c r="AR387" i="6" a="1"/>
  <c r="AJ882" i="7" a="1"/>
  <c r="AF221" i="6" a="1"/>
  <c r="AI265" i="7" a="1"/>
  <c r="AL708" i="6" a="1"/>
  <c r="AB710" i="7" a="1"/>
  <c r="AQ250" i="7" a="1"/>
  <c r="BF880" i="6" a="1"/>
  <c r="AC859" i="6" a="1"/>
  <c r="AW350" i="7" a="1"/>
  <c r="AC979" i="6" a="1"/>
  <c r="AX414" i="7" a="1"/>
  <c r="BJ258" i="6" a="1"/>
  <c r="AV692" i="6" a="1"/>
  <c r="BF134" i="7" a="1"/>
  <c r="BH987" i="6" a="1"/>
  <c r="AD78" i="6" a="1"/>
  <c r="AB94" i="6" a="1"/>
  <c r="AJ737" i="6" a="1"/>
  <c r="AX458" i="7" a="1"/>
  <c r="AN67" i="6" a="1"/>
  <c r="AP711" i="6" a="1"/>
  <c r="AY498" i="6" a="1"/>
  <c r="AD377" i="6" a="1"/>
  <c r="BC142" i="7" a="1"/>
  <c r="AE159" i="6" a="1"/>
  <c r="AM803" i="6" a="1"/>
  <c r="AJ795" i="7" a="1"/>
  <c r="BE651" i="7" a="1"/>
  <c r="BF787" i="6" a="1"/>
  <c r="AO38" i="7" a="1"/>
  <c r="AM732" i="7" a="1"/>
  <c r="AQ711" i="6" a="1"/>
  <c r="AW917" i="6" a="1"/>
  <c r="AJ935" i="6" a="1"/>
  <c r="AS27" i="7" a="1"/>
  <c r="AQ932" i="6" a="1"/>
  <c r="AT119" i="7" a="1"/>
  <c r="BC811" i="6" a="1"/>
  <c r="AN787" i="6" a="1"/>
  <c r="AT564" i="6" a="1"/>
  <c r="BI313" i="6" a="1"/>
  <c r="AB803" i="6" a="1"/>
  <c r="BH449" i="6" a="1"/>
  <c r="AH467" i="7" a="1"/>
  <c r="BD511" i="7" a="1"/>
  <c r="BD334" i="6" a="1"/>
  <c r="AQ814" i="7" a="1"/>
  <c r="AY137" i="7" a="1"/>
  <c r="AY627" i="7" a="1"/>
  <c r="AW472" i="6" a="1"/>
  <c r="AY579" i="6" a="1"/>
  <c r="AI951" i="6" a="1"/>
  <c r="AU964" i="6" a="1"/>
  <c r="AG78" i="6" a="1"/>
  <c r="BD46" i="6" a="1"/>
  <c r="BI449" i="6" a="1"/>
  <c r="AJ584" i="6" a="1"/>
  <c r="AE389" i="6" a="1"/>
  <c r="AM803" i="7" a="1"/>
  <c r="AC776" i="6" a="1"/>
  <c r="AR699" i="6" a="1"/>
  <c r="AS942" i="7" a="1"/>
  <c r="AL208" i="6" a="1"/>
  <c r="AL142" i="6" a="1"/>
  <c r="AD206" i="6" a="1"/>
  <c r="BE884" i="6" a="1"/>
  <c r="BA980" i="6" a="1"/>
  <c r="AV999" i="6" a="1"/>
  <c r="BI623" i="6" a="1"/>
  <c r="BJ747" i="7" a="1"/>
  <c r="BH58" i="6" a="1"/>
  <c r="AQ961" i="6" a="1"/>
  <c r="AO236" i="7" a="1"/>
  <c r="BG310" i="6" a="1"/>
  <c r="BD659" i="7" a="1"/>
  <c r="AA526" i="6" a="1"/>
  <c r="AL391" i="6" a="1"/>
  <c r="BE838" i="6" a="1"/>
  <c r="AM99" i="6" a="1"/>
  <c r="AI912" i="6" a="1"/>
  <c r="BF419" i="6" a="1"/>
  <c r="BA805" i="7" a="1"/>
  <c r="BF358" i="6" a="1"/>
  <c r="AS223" i="6" a="1"/>
  <c r="AU135" i="6" a="1"/>
  <c r="AH752" i="6" a="1"/>
  <c r="AK109" i="6" a="1"/>
  <c r="BA174" i="6" a="1"/>
  <c r="BH552" i="6" a="1"/>
  <c r="AG502" i="6" a="1"/>
  <c r="AZ741" i="6" a="1"/>
  <c r="AT666" i="6" a="1"/>
  <c r="BI357" i="6" a="1"/>
  <c r="AH523" i="6" a="1"/>
  <c r="AB574" i="7" a="1"/>
  <c r="AD260" i="7" a="1"/>
  <c r="AR101" i="7" a="1"/>
  <c r="AK516" i="6" a="1"/>
  <c r="AM111" i="7" a="1"/>
  <c r="AR380" i="6" a="1"/>
  <c r="BB683" i="6" a="1"/>
  <c r="BJ630" i="6" a="1"/>
  <c r="AU669" i="7" a="1"/>
  <c r="AO150" i="6" a="1"/>
  <c r="AP510" i="6" a="1"/>
  <c r="AY925" i="6" a="1"/>
  <c r="AQ511" i="7" a="1"/>
  <c r="BC955" i="7" a="1"/>
  <c r="BH665" i="7" a="1"/>
  <c r="AO750" i="6" a="1"/>
  <c r="AR524" i="6" a="1"/>
  <c r="BD172" i="6" a="1"/>
  <c r="AC383" i="6" a="1"/>
  <c r="AJ579" i="6" a="1"/>
  <c r="BJ502" i="6" a="1"/>
  <c r="AM239" i="7" a="1"/>
  <c r="AN260" i="7" a="1"/>
  <c r="AO416" i="7" a="1"/>
  <c r="AJ746" i="6" a="1"/>
  <c r="AP914" i="6" a="1"/>
  <c r="AY976" i="7" a="1"/>
  <c r="AQ868" i="6" a="1"/>
  <c r="BG54" i="6" a="1"/>
  <c r="AB918" i="7" a="1"/>
  <c r="AE770" i="7" a="1"/>
  <c r="AJ209" i="7" a="1"/>
  <c r="BG10" i="6" a="1"/>
  <c r="AJ650" i="6" a="1"/>
  <c r="AB208" i="7" a="1"/>
  <c r="BA110" i="6" a="1"/>
  <c r="AE887" i="6" a="1"/>
  <c r="BB874" i="6" a="1"/>
  <c r="AF114" i="6" a="1"/>
  <c r="BG438" i="7" a="1"/>
  <c r="AJ895" i="6" a="1"/>
  <c r="AI573" i="6" a="1"/>
  <c r="AD887" i="7" a="1"/>
  <c r="AS183" i="6" a="1"/>
  <c r="AP458" i="7" a="1"/>
  <c r="BC258" i="6" a="1"/>
  <c r="AA216" i="6" a="1"/>
  <c r="BH377" i="6" a="1"/>
  <c r="AH147" i="6" a="1"/>
  <c r="AV479" i="7" a="1"/>
  <c r="BH28" i="6" a="1"/>
  <c r="AC310" i="6" a="1"/>
  <c r="AH926" i="7" a="1"/>
  <c r="AK167" i="6" a="1"/>
  <c r="BD665" i="7" a="1"/>
  <c r="AD258" i="6" a="1"/>
  <c r="BE282" i="6" a="1"/>
  <c r="AL869" i="6" a="1"/>
  <c r="BG942" i="7" a="1"/>
  <c r="BD787" i="7" a="1"/>
  <c r="AZ999" i="6" a="1"/>
  <c r="AA403" i="6" a="1"/>
  <c r="AY454" i="6" a="1"/>
  <c r="AS194" i="6" a="1"/>
  <c r="BF635" i="6" a="1"/>
  <c r="BI59" i="6" a="1"/>
  <c r="AG170" i="6" a="1"/>
  <c r="AX492" i="6" a="1"/>
  <c r="BB548" i="6" a="1"/>
  <c r="AH748" i="6" a="1"/>
  <c r="AE750" i="6" a="1"/>
  <c r="AA26" i="6" a="1"/>
  <c r="BB573" i="6" a="1"/>
  <c r="AV622" i="6" a="1"/>
  <c r="BI605" i="7" a="1"/>
  <c r="BB754" i="7" a="1"/>
  <c r="AP759" i="7" a="1"/>
  <c r="BB750" i="6" a="1"/>
  <c r="AB183" i="6" a="1"/>
  <c r="AY874" i="6" a="1"/>
  <c r="BJ24" i="7" a="1"/>
  <c r="AR722" i="7" a="1"/>
  <c r="AG983" i="6" a="1"/>
  <c r="BC50" i="6" a="1"/>
  <c r="BE218" i="6" a="1"/>
  <c r="AD669" i="6" a="1"/>
  <c r="AY669" i="7" a="1"/>
  <c r="BD284" i="6" a="1"/>
  <c r="AB124" i="7" a="1"/>
  <c r="BG444" i="7" a="1"/>
  <c r="AO57" i="7" a="1"/>
  <c r="BE526" i="7" a="1"/>
  <c r="AF849" i="6" a="1"/>
  <c r="AD150" i="6" a="1"/>
  <c r="BD28" i="6" a="1"/>
  <c r="AX239" i="7" a="1"/>
  <c r="AP317" i="6" a="1"/>
  <c r="AS928" i="7" a="1"/>
  <c r="BF874" i="6" a="1"/>
  <c r="AK746" i="6" a="1"/>
  <c r="AA487" i="6" a="1"/>
  <c r="BE317" i="6" a="1"/>
  <c r="AK889" i="6" a="1"/>
  <c r="BD915" i="6" a="1"/>
  <c r="AK591" i="7" a="1"/>
  <c r="BG384" i="6" a="1"/>
  <c r="BJ313" i="6" a="1"/>
  <c r="AF351" i="7" a="1"/>
  <c r="BJ239" i="7" a="1"/>
  <c r="AZ709" i="6" a="1"/>
  <c r="AW961" i="6" a="1"/>
  <c r="AF181" i="6" a="1"/>
  <c r="AJ735" i="6" a="1"/>
  <c r="AJ400" i="7" a="1"/>
  <c r="BD804" i="6" a="1"/>
  <c r="BG987" i="6" a="1"/>
  <c r="AA579" i="6" a="1"/>
  <c r="AT79" i="7" a="1"/>
  <c r="BC62" i="6" a="1"/>
  <c r="AN336" i="7" a="1"/>
  <c r="AR501" i="7" a="1"/>
  <c r="AO657" i="6" a="1"/>
  <c r="AN741" i="7" a="1"/>
  <c r="BD161" i="6" a="1"/>
  <c r="BC208" i="7" a="1"/>
  <c r="AB598" i="7" a="1"/>
  <c r="AW693" i="6" a="1"/>
  <c r="BF189" i="6" a="1"/>
  <c r="AB215" i="7" a="1"/>
  <c r="AB445" i="7" a="1"/>
  <c r="AA201" i="6" a="1"/>
  <c r="AE310" i="7" a="1"/>
  <c r="AU851" i="6" a="1"/>
  <c r="AY960" i="6" a="1"/>
  <c r="AV656" i="7" a="1"/>
  <c r="AY564" i="6" a="1"/>
  <c r="AX758" i="6" a="1"/>
  <c r="AR472" i="6" a="1"/>
  <c r="AP738" i="6" a="1"/>
  <c r="BE44" i="6" a="1"/>
  <c r="BC883" i="6" a="1"/>
  <c r="AB312" i="6" a="1"/>
  <c r="BF298" i="6" a="1"/>
  <c r="BA69" i="6" a="1"/>
  <c r="AM306" i="6" a="1"/>
  <c r="AZ75" i="6" a="1"/>
  <c r="BB160" i="7" a="1"/>
  <c r="AF859" i="6" a="1"/>
  <c r="AE218" i="6" a="1"/>
  <c r="BF350" i="6" a="1"/>
  <c r="AQ30" i="7" a="1"/>
  <c r="AC38" i="7" a="1"/>
  <c r="AZ201" i="6" a="1"/>
  <c r="AJ849" i="6" a="1"/>
  <c r="BA109" i="6" a="1"/>
  <c r="AJ770" i="7" a="1"/>
  <c r="BC247" i="6" a="1"/>
  <c r="AG24" i="7" a="1"/>
  <c r="AY221" i="6" a="1"/>
  <c r="BF694" i="7" a="1"/>
  <c r="AK156" i="6" a="1"/>
  <c r="AZ795" i="6" a="1"/>
  <c r="BD143" i="6" a="1"/>
  <c r="AQ44" i="6" a="1"/>
  <c r="AI568" i="7" a="1"/>
  <c r="AJ403" i="6" a="1"/>
  <c r="AC517" i="6" a="1"/>
  <c r="AB278" i="6" a="1"/>
  <c r="AB69" i="6" a="1"/>
  <c r="BJ695" i="6" a="1"/>
  <c r="AZ50" i="7" a="1"/>
  <c r="BH254" i="6" a="1"/>
  <c r="AA605" i="7" a="1"/>
  <c r="AC477" i="7" a="1"/>
  <c r="AS599" i="7" a="1"/>
  <c r="BD25" i="7" a="1"/>
  <c r="AJ351" i="7" a="1"/>
  <c r="AG797" i="6" a="1"/>
  <c r="BI53" i="6" a="1"/>
  <c r="BA465" i="6" a="1"/>
  <c r="BE984" i="7" a="1"/>
  <c r="AW793" i="6" a="1"/>
  <c r="AC976" i="6" a="1"/>
  <c r="BJ968" i="7" a="1"/>
  <c r="AO961" i="6" a="1"/>
  <c r="AB741" i="7" a="1"/>
  <c r="AP932" i="6" a="1"/>
  <c r="AZ953" i="7" a="1"/>
  <c r="AT624" i="6" a="1"/>
  <c r="AX444" i="7" a="1"/>
  <c r="AE735" i="6" a="1"/>
  <c r="AI627" i="7" a="1"/>
  <c r="AV444" i="7" a="1"/>
  <c r="BH269" i="7" a="1"/>
  <c r="AR258" i="6" a="1"/>
  <c r="AD450" i="7" a="1"/>
  <c r="AX604" i="7" a="1"/>
  <c r="AJ384" i="6" a="1"/>
  <c r="AT811" i="6" a="1"/>
  <c r="BD416" i="7" a="1"/>
  <c r="AQ313" i="6" a="1"/>
  <c r="AP953" i="7" a="1"/>
  <c r="AZ59" i="6" a="1"/>
  <c r="AM692" i="6" a="1"/>
  <c r="AL656" i="7" a="1"/>
  <c r="AP265" i="7" a="1"/>
  <c r="AB778" i="7" a="1"/>
  <c r="AI894" i="7" a="1"/>
  <c r="BH809" i="6" a="1"/>
  <c r="BD738" i="6" a="1"/>
  <c r="AD451" i="6" a="1"/>
  <c r="BF53" i="7" a="1"/>
  <c r="AL660" i="7" a="1"/>
  <c r="BC124" i="7" a="1"/>
  <c r="AB695" i="7" a="1"/>
  <c r="AV347" i="6" a="1"/>
  <c r="AM330" i="7" a="1"/>
  <c r="AI375" i="7" a="1"/>
  <c r="AG876" i="7" a="1"/>
  <c r="AU836" i="7" a="1"/>
  <c r="AI391" i="6" a="1"/>
  <c r="BE377" i="6" a="1"/>
  <c r="AT933" i="6" a="1"/>
  <c r="AI921" i="7" a="1"/>
  <c r="BC417" i="7" a="1"/>
  <c r="AH227" i="6" a="1"/>
  <c r="AF921" i="7" a="1"/>
  <c r="AA426" i="6" a="1"/>
  <c r="BB140" i="6" a="1"/>
  <c r="AV648" i="6" a="1"/>
  <c r="BE787" i="6" a="1"/>
  <c r="AX752" i="6" a="1"/>
  <c r="AH669" i="7" a="1"/>
  <c r="AB834" i="6" a="1"/>
  <c r="BE703" i="7" a="1"/>
  <c r="BG549" i="7" a="1"/>
  <c r="BA62" i="6" a="1"/>
  <c r="AF310" i="6" a="1"/>
  <c r="AT114" i="7" a="1"/>
  <c r="BB682" i="6" a="1"/>
  <c r="AJ503" i="6" a="1"/>
  <c r="AS694" i="6" a="1"/>
  <c r="BF343" i="6" a="1"/>
  <c r="AC707" i="7" a="1"/>
  <c r="BH516" i="6" a="1"/>
  <c r="AC269" i="7" a="1"/>
  <c r="AF979" i="6" a="1"/>
  <c r="AI299" i="6" a="1"/>
  <c r="BC682" i="6" a="1"/>
  <c r="AM564" i="6" a="1"/>
  <c r="AP805" i="7" a="1"/>
  <c r="AQ487" i="7" a="1"/>
  <c r="AI444" i="7" a="1"/>
  <c r="BE41" i="6" a="1"/>
  <c r="AX746" i="6" a="1"/>
  <c r="AJ449" i="6" a="1"/>
  <c r="AM751" i="7" a="1"/>
  <c r="BI829" i="6" a="1"/>
  <c r="BB989" i="6" a="1"/>
  <c r="AG73" i="7" a="1"/>
  <c r="AC688" i="6" a="1"/>
  <c r="AS826" i="7" a="1"/>
  <c r="AN469" i="6" a="1"/>
  <c r="AD776" i="7" a="1"/>
  <c r="BI237" i="7" a="1"/>
  <c r="AP723" i="6" a="1"/>
  <c r="AZ183" i="6" a="1"/>
  <c r="AA736" i="6" a="1"/>
  <c r="AM369" i="6" a="1"/>
  <c r="AP239" i="7" a="1"/>
  <c r="BF795" i="6" a="1"/>
  <c r="AZ375" i="7" a="1"/>
  <c r="AN999" i="6" a="1"/>
  <c r="BE183" i="6" a="1"/>
  <c r="AL955" i="7" a="1"/>
  <c r="AB216" i="7" a="1"/>
  <c r="BJ858" i="6" a="1"/>
  <c r="AJ765" i="6" a="1"/>
  <c r="AR359" i="6" a="1"/>
  <c r="AE163" i="7" a="1"/>
  <c r="BE722" i="7" a="1"/>
  <c r="AB656" i="7" a="1"/>
  <c r="BG170" i="6" a="1"/>
  <c r="AV278" i="7" a="1"/>
  <c r="BI754" i="6" a="1"/>
  <c r="BF983" i="6" a="1"/>
  <c r="AV445" i="7" a="1"/>
  <c r="AG961" i="6" a="1"/>
  <c r="AC44" i="6" a="1"/>
  <c r="AS232" i="6" a="1"/>
  <c r="AA851" i="6" a="1"/>
  <c r="AU381" i="6" a="1"/>
  <c r="AI834" i="6" a="1"/>
  <c r="AY980" i="6" a="1"/>
  <c r="AC793" i="6" a="1"/>
  <c r="BC57" i="7" a="1"/>
  <c r="BC318" i="7" a="1"/>
  <c r="BA151" i="6" a="1"/>
  <c r="AD552" i="7" a="1"/>
  <c r="AB336" i="7" a="1"/>
  <c r="AE310" i="6" a="1"/>
  <c r="AH889" i="6" a="1"/>
  <c r="BC604" i="7" a="1"/>
  <c r="AI385" i="7" a="1"/>
  <c r="AJ889" i="6" a="1"/>
  <c r="AE543" i="6" a="1"/>
  <c r="AB617" i="7" a="1"/>
  <c r="AP836" i="7" a="1"/>
  <c r="AS472" i="6" a="1"/>
  <c r="BF50" i="6" a="1"/>
  <c r="AF625" i="6" a="1"/>
  <c r="AX540" i="6" a="1"/>
  <c r="AM875" i="7" a="1"/>
  <c r="AL53" i="6" a="1"/>
  <c r="AE27" i="7" a="1"/>
  <c r="AC41" i="6" a="1"/>
  <c r="AU114" i="6" a="1"/>
  <c r="AH464" i="7" a="1"/>
  <c r="AL699" i="6" a="1"/>
  <c r="AI980" i="6" a="1"/>
  <c r="BF809" i="6" a="1"/>
  <c r="AN897" i="6" a="1"/>
  <c r="AH34" i="7" a="1"/>
  <c r="BG134" i="7" a="1"/>
  <c r="AX992" i="7" a="1"/>
  <c r="AG445" i="7" a="1"/>
  <c r="BH391" i="6" a="1"/>
  <c r="AC184" i="6" a="1"/>
  <c r="AP524" i="7" a="1"/>
  <c r="AH492" i="6" a="1"/>
  <c r="AW718" i="6" a="1"/>
  <c r="AH330" i="7" a="1"/>
  <c r="BB914" i="7" a="1"/>
  <c r="AR259" i="6" a="1"/>
  <c r="BB492" i="6" a="1"/>
  <c r="AR775" i="7" a="1"/>
  <c r="BC730" i="7" a="1"/>
  <c r="BA295" i="6" a="1"/>
  <c r="AS816" i="6" a="1"/>
  <c r="AA571" i="7" a="1"/>
  <c r="AH939" i="7" a="1"/>
  <c r="AJ751" i="7" a="1"/>
  <c r="BB795" i="6" a="1"/>
  <c r="AT738" i="6" a="1"/>
  <c r="AM472" i="6" a="1"/>
  <c r="AA341" i="6" a="1"/>
  <c r="BB912" i="7" a="1"/>
  <c r="BC801" i="6" a="1"/>
  <c r="BH356" i="6" a="1"/>
  <c r="AW497" i="6" a="1"/>
  <c r="AF180" i="6" a="1"/>
  <c r="AW765" i="6" a="1"/>
  <c r="AP64" i="7" a="1"/>
  <c r="AK603" i="7" a="1"/>
  <c r="BD295" i="6" a="1"/>
  <c r="AX67" i="6" a="1"/>
  <c r="AI163" i="7" a="1"/>
  <c r="BH805" i="7" a="1"/>
  <c r="BF129" i="6" a="1"/>
  <c r="BC279" i="7" a="1"/>
  <c r="AS741" i="6" a="1"/>
  <c r="AU861" i="6" a="1"/>
  <c r="AL669" i="7" a="1"/>
  <c r="AQ771" i="6" a="1"/>
  <c r="BF478" i="7" a="1"/>
  <c r="BA192" i="7" a="1"/>
  <c r="AJ110" i="6" a="1"/>
  <c r="AS611" i="6" a="1"/>
  <c r="AX889" i="6" a="1"/>
  <c r="AV666" i="6" a="1"/>
  <c r="AO830" i="7" a="1"/>
  <c r="AT528" i="7" a="1"/>
  <c r="AV800" i="7" a="1"/>
  <c r="AF438" i="7" a="1"/>
  <c r="AZ788" i="6" a="1"/>
  <c r="AL61" i="7" a="1"/>
  <c r="AZ272" i="6" a="1"/>
  <c r="BC524" i="6" a="1"/>
  <c r="AG971" i="7" a="1"/>
  <c r="BE212" i="6" a="1"/>
  <c r="AW209" i="7" a="1"/>
  <c r="BG502" i="6" a="1"/>
  <c r="AA528" i="7" a="1"/>
  <c r="AT937" i="7" a="1"/>
  <c r="AI278" i="6" a="1"/>
  <c r="AE864" i="7" a="1"/>
  <c r="AB984" i="7" a="1"/>
  <c r="AJ28" i="6" a="1"/>
  <c r="BC387" i="6" a="1"/>
  <c r="AH675" i="6" a="1"/>
  <c r="AN787" i="7" a="1"/>
  <c r="AB451" i="7" a="1"/>
  <c r="BG37" i="7" a="1"/>
  <c r="AV541" i="6" a="1"/>
  <c r="BI946" i="6" a="1"/>
  <c r="AA717" i="6" a="1"/>
  <c r="AM172" i="6" a="1"/>
  <c r="AA458" i="7" a="1"/>
  <c r="AP343" i="6" a="1"/>
  <c r="BE937" i="7" a="1"/>
  <c r="AV868" i="6" a="1"/>
  <c r="AY574" i="6" a="1"/>
  <c r="AB770" i="7" a="1"/>
  <c r="AE227" i="6" a="1"/>
  <c r="AT391" i="6" a="1"/>
  <c r="AY117" i="7" a="1"/>
  <c r="AP114" i="6" a="1"/>
  <c r="AB737" i="6" a="1"/>
  <c r="AG556" i="6" a="1"/>
  <c r="BI472" i="6" a="1"/>
  <c r="BI986" i="6" a="1"/>
  <c r="AG721" i="7" a="1"/>
  <c r="BI214" i="7" a="1"/>
  <c r="AS735" i="6" a="1"/>
  <c r="BC652" i="7" a="1"/>
  <c r="AC508" i="7" a="1"/>
  <c r="AS176" i="7" a="1"/>
  <c r="AH917" i="6" a="1"/>
  <c r="AA25" i="7" a="1"/>
  <c r="AD812" i="6" a="1"/>
  <c r="AU147" i="6" a="1"/>
  <c r="AM200" i="6" a="1"/>
  <c r="BB417" i="7" a="1"/>
  <c r="AT576" i="7" a="1"/>
  <c r="AN400" i="6" a="1"/>
  <c r="AP681" i="6" a="1"/>
  <c r="AF25" i="7" a="1"/>
  <c r="AE171" i="7" a="1"/>
  <c r="AE500" i="7" a="1"/>
  <c r="BC917" i="7" a="1"/>
  <c r="BG681" i="6" a="1"/>
  <c r="AR187" i="6" a="1"/>
  <c r="AC247" i="6" a="1"/>
  <c r="AH259" i="6" a="1"/>
  <c r="AT573" i="6" a="1"/>
  <c r="BJ919" i="6" a="1"/>
  <c r="AQ115" i="6" a="1"/>
  <c r="BA602" i="7" a="1"/>
  <c r="AO876" i="7" a="1"/>
  <c r="AA317" i="6" a="1"/>
  <c r="AX391" i="6" a="1"/>
  <c r="AE692" i="6" a="1"/>
  <c r="AX69" i="6" a="1"/>
  <c r="AO231" i="6" a="1"/>
  <c r="AZ573" i="6" a="1"/>
  <c r="AK335" i="7" a="1"/>
  <c r="BD335" i="7" a="1"/>
  <c r="AO134" i="7" a="1"/>
  <c r="AZ248" i="6" a="1"/>
  <c r="AF800" i="6" a="1"/>
  <c r="AR689" i="6" a="1"/>
  <c r="AA426" i="7" a="1"/>
  <c r="AS378" i="7" a="1"/>
  <c r="AQ445" i="7" a="1"/>
  <c r="AO410" i="6" a="1"/>
  <c r="BI444" i="7" a="1"/>
  <c r="AX640" i="6" a="1"/>
  <c r="AH354" i="7" a="1"/>
  <c r="AK648" i="6" a="1"/>
  <c r="BA727" i="6" a="1"/>
  <c r="BJ212" i="6" a="1"/>
  <c r="AS721" i="7" a="1"/>
  <c r="AL258" i="6" a="1"/>
  <c r="AF599" i="7" a="1"/>
  <c r="AS961" i="6" a="1"/>
  <c r="AG159" i="6" a="1"/>
  <c r="AH163" i="7" a="1"/>
  <c r="BE40" i="6" a="1"/>
  <c r="BA34" i="7" a="1"/>
  <c r="AO472" i="7" a="1"/>
  <c r="AA78" i="6" a="1"/>
  <c r="AR310" i="6" a="1"/>
  <c r="AB210" i="6" a="1"/>
  <c r="AM16" i="6" a="1"/>
  <c r="AG469" i="6" a="1"/>
  <c r="AW806" i="6" a="1"/>
  <c r="BC423" i="6" a="1"/>
  <c r="BB686" i="6" a="1"/>
  <c r="AF868" i="6" a="1"/>
  <c r="BC111" i="7" a="1"/>
  <c r="BH444" i="7" a="1"/>
  <c r="BH666" i="6" a="1"/>
  <c r="AJ469" i="6" a="1"/>
  <c r="AZ626" i="6" a="1"/>
  <c r="AK878" i="7" a="1"/>
  <c r="AI226" i="6" a="1"/>
  <c r="AH891" i="6" a="1"/>
  <c r="AK421" i="6" a="1"/>
  <c r="BA359" i="7" a="1"/>
  <c r="AH564" i="6" a="1"/>
  <c r="AU323" i="6" a="1"/>
  <c r="AF606" i="6" a="1"/>
  <c r="AN643" i="7" a="1"/>
  <c r="AE806" i="6" a="1"/>
  <c r="AG133" i="7" a="1"/>
  <c r="AM741" i="6" a="1"/>
  <c r="AA560" i="7" a="1"/>
  <c r="AQ88" i="6" a="1"/>
  <c r="BI212" i="6" a="1"/>
  <c r="AJ306" i="6" a="1"/>
  <c r="AL392" i="6" a="1"/>
  <c r="BI688" i="7" a="1"/>
  <c r="AE787" i="7" a="1"/>
  <c r="AK451" i="6" a="1"/>
  <c r="AA41" i="6" a="1"/>
  <c r="AG707" i="7" a="1"/>
  <c r="AG449" i="6" a="1"/>
  <c r="AT35" i="7" a="1"/>
  <c r="AT372" i="6" a="1"/>
  <c r="BG980" i="6" a="1"/>
  <c r="AD336" i="7" a="1"/>
  <c r="AD748" i="6" a="1"/>
  <c r="AN143" i="6" a="1"/>
  <c r="AU511" i="7" a="1"/>
  <c r="AB389" i="7" a="1"/>
  <c r="BB426" i="7" a="1"/>
  <c r="AV246" i="6" a="1"/>
  <c r="AN41" i="6" a="1"/>
  <c r="AQ859" i="6" a="1"/>
  <c r="BD787" i="6" a="1"/>
  <c r="AR756" i="6" a="1"/>
  <c r="BG643" i="7" a="1"/>
  <c r="BH979" i="6" a="1"/>
  <c r="AN778" i="6" a="1"/>
  <c r="AA233" i="6" a="1"/>
  <c r="AY781" i="6" a="1"/>
  <c r="AF124" i="7" a="1"/>
  <c r="AG59" i="7" a="1"/>
  <c r="AH723" i="6" a="1"/>
  <c r="BG758" i="6" a="1"/>
  <c r="BG279" i="6" a="1"/>
  <c r="AF78" i="6" a="1"/>
  <c r="AU187" i="6" a="1"/>
  <c r="BG26" i="6" a="1"/>
  <c r="BF151" i="6" a="1"/>
  <c r="AC770" i="7" a="1"/>
  <c r="AJ695" i="6" a="1"/>
  <c r="AU968" i="7" a="1"/>
  <c r="AK493" i="7" a="1"/>
  <c r="BG523" i="6" a="1"/>
  <c r="AK980" i="6" a="1"/>
  <c r="BE205" i="6" a="1"/>
  <c r="AG167" i="6" a="1"/>
  <c r="AD140" i="6" a="1"/>
  <c r="AR757" i="6" a="1"/>
  <c r="AS568" i="6" a="1"/>
  <c r="AE299" i="6" a="1"/>
  <c r="AV629" i="7" a="1"/>
  <c r="AX806" i="6" a="1"/>
  <c r="AI713" i="6" a="1"/>
  <c r="AA921" i="6" a="1"/>
  <c r="BJ760" i="6" a="1"/>
  <c r="AC840" i="6" a="1"/>
  <c r="BE999" i="6" a="1"/>
  <c r="AN810" i="6" a="1"/>
  <c r="AM497" i="6" a="1"/>
  <c r="AM935" i="6" a="1"/>
  <c r="AV980" i="6" a="1"/>
  <c r="BB541" i="6" a="1"/>
  <c r="AT879" i="6" a="1"/>
  <c r="AZ982" i="6" a="1"/>
  <c r="AJ738" i="6" a="1"/>
  <c r="AC18" i="6" a="1"/>
  <c r="AA432" i="7" a="1"/>
  <c r="AO140" i="6" a="1"/>
  <c r="AB680" i="6" a="1"/>
  <c r="BF875" i="7" a="1"/>
  <c r="BD350" i="6" a="1"/>
  <c r="BE626" i="6" a="1"/>
  <c r="AA892" i="6" a="1"/>
  <c r="AU917" i="6" a="1"/>
  <c r="AX258" i="6" a="1"/>
  <c r="BG317" i="6" a="1"/>
  <c r="AL516" i="6" a="1"/>
  <c r="BB88" i="6" a="1"/>
  <c r="AP880" i="6" a="1"/>
  <c r="AD102" i="7" a="1"/>
  <c r="AE78" i="7" a="1"/>
  <c r="BD846" i="6" a="1"/>
  <c r="AU227" i="6" a="1"/>
  <c r="BG219" i="6" a="1"/>
  <c r="BH657" i="6" a="1"/>
  <c r="AN1000" i="6" a="1"/>
  <c r="AY570" i="6" a="1"/>
  <c r="BF847" i="6" a="1"/>
  <c r="BE210" i="6" a="1"/>
  <c r="BB769" i="6" a="1"/>
  <c r="AW498" i="6" a="1"/>
  <c r="AP41" i="6" a="1"/>
  <c r="AP924" i="6" a="1"/>
  <c r="AP350" i="6" a="1"/>
  <c r="AO738" i="6" a="1"/>
  <c r="AD983" i="6" a="1"/>
  <c r="AG859" i="6" a="1"/>
  <c r="AE172" i="6" a="1"/>
  <c r="BD606" i="6" a="1"/>
  <c r="AK187" i="6" a="1"/>
  <c r="AC175" i="7" a="1"/>
  <c r="BD859" i="6" a="1"/>
  <c r="AV122" i="6" a="1"/>
  <c r="AJ336" i="6" a="1"/>
  <c r="AJ787" i="6" a="1"/>
  <c r="AP503" i="6" a="1"/>
  <c r="AO21" i="6" a="1"/>
  <c r="AR524" i="7" a="1"/>
  <c r="AW161" i="6" a="1"/>
  <c r="AT985" i="6" a="1"/>
  <c r="AZ106" i="6" a="1"/>
  <c r="AB795" i="7" a="1"/>
  <c r="BJ377" i="6" a="1"/>
  <c r="BG694" i="6" a="1"/>
  <c r="AK288" i="6" a="1"/>
  <c r="AL697" i="6" a="1"/>
  <c r="AI917" i="6" a="1"/>
  <c r="BB176" i="7" a="1"/>
  <c r="AD729" i="6" a="1"/>
  <c r="AQ15" i="6" a="1"/>
  <c r="AJ295" i="6" a="1"/>
  <c r="AH685" i="6" a="1"/>
  <c r="AY109" i="6" a="1"/>
  <c r="AP380" i="6" a="1"/>
  <c r="AR582" i="6" a="1"/>
  <c r="AQ208" i="7" a="1"/>
  <c r="AI491" i="6" a="1"/>
  <c r="AD99" i="6" a="1"/>
  <c r="BF691" i="6" a="1"/>
  <c r="BJ552" i="6" a="1"/>
  <c r="AL669" i="6" a="1"/>
  <c r="BF313" i="6" a="1"/>
  <c r="AI805" i="7" a="1"/>
  <c r="AT564" i="7" a="1"/>
  <c r="AG122" i="6" a="1"/>
  <c r="BA280" i="6" a="1"/>
  <c r="AO16" i="6" a="1"/>
  <c r="BE989" i="6" a="1"/>
  <c r="AO449" i="6" a="1"/>
  <c r="AI448" i="6" a="1"/>
  <c r="AT776" i="6" a="1"/>
  <c r="AD579" i="7" a="1"/>
  <c r="AZ765" i="6" a="1"/>
  <c r="AF491" i="6" a="1"/>
  <c r="AL861" i="6" a="1"/>
  <c r="BE162" i="6" a="1"/>
  <c r="AA194" i="6" a="1"/>
  <c r="BA653" i="6" a="1"/>
  <c r="AZ938" i="6" a="1"/>
  <c r="AO280" i="6" a="1"/>
  <c r="AF830" i="7" a="1"/>
  <c r="BG113" i="6" a="1"/>
  <c r="AW541" i="6" a="1"/>
  <c r="AS581" i="6" a="1"/>
  <c r="AE677" i="6" a="1"/>
  <c r="AK666" i="6" a="1"/>
  <c r="AP656" i="7" a="1"/>
  <c r="AS868" i="6" a="1"/>
  <c r="AI721" i="7" a="1"/>
  <c r="BE315" i="6" a="1"/>
  <c r="AA502" i="6" a="1"/>
  <c r="AR581" i="6" a="1"/>
  <c r="AZ800" i="6" a="1"/>
  <c r="AV172" i="6" a="1"/>
  <c r="AN615" i="7" a="1"/>
  <c r="AE512" i="7" a="1"/>
  <c r="AU78" i="6" a="1"/>
  <c r="AL893" i="6" a="1"/>
  <c r="BB278" i="6" a="1"/>
  <c r="BJ685" i="6" a="1"/>
  <c r="AX20" i="6" a="1"/>
  <c r="BB53" i="7" a="1"/>
  <c r="AC402" i="6" a="1"/>
  <c r="AT834" i="6" a="1"/>
  <c r="BF957" i="6" a="1"/>
  <c r="BD491" i="6" a="1"/>
  <c r="AU595" i="6" a="1"/>
  <c r="AT868" i="6" a="1"/>
  <c r="AK688" i="7" a="1"/>
  <c r="AC826" i="6" a="1"/>
  <c r="AD495" i="6" a="1"/>
  <c r="AO825" i="6" a="1"/>
  <c r="AY497" i="6" a="1"/>
  <c r="AO434" i="6" a="1"/>
  <c r="AW827" i="6" a="1"/>
  <c r="AQ454" i="6" a="1"/>
  <c r="BJ58" i="6" a="1"/>
  <c r="BC960" i="6" a="1"/>
  <c r="AP218" i="6" a="1"/>
  <c r="AR543" i="6" a="1"/>
  <c r="AQ903" i="6" a="1"/>
  <c r="AB387" i="6" a="1"/>
  <c r="AW162" i="6" a="1"/>
  <c r="AW694" i="6" a="1"/>
  <c r="BG377" i="6" a="1"/>
  <c r="AT120" i="6" a="1"/>
  <c r="BB942" i="6" a="1"/>
  <c r="AD444" i="7" a="1"/>
  <c r="AP710" i="7" a="1"/>
  <c r="AG501" i="7" a="1"/>
  <c r="AV184" i="6" a="1"/>
  <c r="AQ120" i="7" a="1"/>
  <c r="AW981" i="6" a="1"/>
  <c r="AN951" i="6" a="1"/>
  <c r="AQ476" i="7" a="1"/>
  <c r="AR887" i="7" a="1"/>
  <c r="BD526" i="7" a="1"/>
  <c r="BE323" i="6" a="1"/>
  <c r="AK122" i="6" a="1"/>
  <c r="BC424" i="7" a="1"/>
  <c r="BB73" i="7" a="1"/>
  <c r="AV924" i="7" a="1"/>
  <c r="AP769" i="6" a="1"/>
  <c r="BG471" i="7" a="1"/>
  <c r="AY432" i="7" a="1"/>
  <c r="AJ858" i="7" a="1"/>
  <c r="AK781" i="6" a="1"/>
  <c r="AD194" i="7" a="1"/>
  <c r="AU656" i="7" a="1"/>
  <c r="BF681" i="6" a="1"/>
  <c r="AV703" i="6" a="1"/>
  <c r="AX377" i="6" a="1"/>
  <c r="BI179" i="7" a="1"/>
  <c r="AT888" i="6" a="1"/>
  <c r="AM659" i="7" a="1"/>
  <c r="BA691" i="6" a="1"/>
  <c r="AW502" i="6" a="1"/>
  <c r="AS883" i="6" a="1"/>
  <c r="AS701" i="7" a="1"/>
  <c r="AJ704" i="6" a="1"/>
  <c r="AI52" i="6" a="1"/>
  <c r="AK524" i="6" a="1"/>
  <c r="AK134" i="7" a="1"/>
  <c r="AV492" i="6" a="1"/>
  <c r="BF229" i="6" a="1"/>
  <c r="BC254" i="6" a="1"/>
  <c r="BJ532" i="6" a="1"/>
  <c r="AG243" i="6" a="1"/>
  <c r="BD341" i="6" a="1"/>
  <c r="AT543" i="6" a="1"/>
  <c r="AH201" i="6" a="1"/>
  <c r="AQ14" i="6" a="1"/>
  <c r="AV952" i="6" a="1"/>
  <c r="AB310" i="6" a="1"/>
  <c r="BD126" i="6" a="1"/>
  <c r="AG820" i="6" a="1"/>
  <c r="AT27" i="7" a="1"/>
  <c r="BJ861" i="6" a="1"/>
  <c r="AP922" i="6" a="1"/>
  <c r="BD486" i="6" a="1"/>
  <c r="AA939" i="6" a="1"/>
  <c r="AV341" i="6" a="1"/>
  <c r="AZ265" i="7" a="1"/>
  <c r="AF754" i="6" a="1"/>
  <c r="BC106" i="6" a="1"/>
  <c r="AL310" i="6" a="1"/>
  <c r="BG970" i="6" a="1"/>
  <c r="AV155" i="7" a="1"/>
  <c r="BH518" i="6" a="1"/>
  <c r="BJ809" i="6" a="1"/>
  <c r="BF641" i="6" a="1"/>
  <c r="BG759" i="6" a="1"/>
  <c r="AR568" i="6" a="1"/>
  <c r="AR167" i="6" a="1"/>
  <c r="AZ10" i="6" a="1"/>
  <c r="AG369" i="6" a="1"/>
  <c r="BB229" i="6" a="1"/>
  <c r="AK759" i="6" a="1"/>
  <c r="AV423" i="7" a="1"/>
  <c r="BE861" i="6" a="1"/>
  <c r="AO811" i="6" a="1"/>
  <c r="BJ347" i="6" a="1"/>
  <c r="AH626" i="6" a="1"/>
  <c r="BH194" i="6" a="1"/>
  <c r="AS311" i="6" a="1"/>
  <c r="BJ581" i="6" a="1"/>
  <c r="BB667" i="6" a="1"/>
  <c r="AP286" i="6" a="1"/>
  <c r="AC75" i="6" a="1"/>
  <c r="BC829" i="6" a="1"/>
  <c r="AC695" i="6" a="1"/>
  <c r="BB78" i="6" a="1"/>
  <c r="BD701" i="7" a="1"/>
  <c r="AV827" i="6" a="1"/>
  <c r="AA472" i="6" a="1"/>
  <c r="AV552" i="6" a="1"/>
  <c r="AD276" i="6" a="1"/>
  <c r="AO403" i="6" a="1"/>
  <c r="BC348" i="6" a="1"/>
  <c r="BG540" i="6" a="1"/>
  <c r="AN885" i="6" a="1"/>
  <c r="AO869" i="6" a="1"/>
  <c r="AG487" i="6" a="1"/>
  <c r="BI173" i="6" a="1"/>
  <c r="BJ541" i="6" a="1"/>
  <c r="BG915" i="6" a="1"/>
  <c r="AL184" i="6" a="1"/>
  <c r="BC463" i="6" a="1"/>
  <c r="AP59" i="6" a="1"/>
  <c r="BH837" i="6" a="1"/>
  <c r="BE942" i="7" a="1"/>
  <c r="AT296" i="6" a="1"/>
  <c r="AF922" i="6" a="1"/>
  <c r="BH704" i="6" a="1"/>
  <c r="BD925" i="6" a="1"/>
  <c r="BB125" i="6" a="1"/>
  <c r="BB20" i="6" a="1"/>
  <c r="AR491" i="6" a="1"/>
  <c r="BD876" i="7" a="1"/>
  <c r="AA803" i="6" a="1"/>
  <c r="AP388" i="7" a="1"/>
  <c r="AS723" i="6" a="1"/>
  <c r="AN348" i="6" a="1"/>
  <c r="AU638" i="6" a="1"/>
  <c r="AF435" i="6" a="1"/>
  <c r="AF806" i="6" a="1"/>
  <c r="AC734" i="6" a="1"/>
  <c r="BC985" i="6" a="1"/>
  <c r="AE983" i="6" a="1"/>
  <c r="AW752" i="6" a="1"/>
  <c r="AL984" i="7" a="1"/>
  <c r="BG173" i="6" a="1"/>
  <c r="BJ75" i="6" a="1"/>
  <c r="AE790" i="6" a="1"/>
  <c r="AH363" i="6" a="1"/>
  <c r="BI736" i="6" a="1"/>
  <c r="AU826" i="6" a="1"/>
  <c r="AP599" i="6" a="1"/>
  <c r="AE312" i="6" a="1"/>
  <c r="AY469" i="6" a="1"/>
  <c r="AE657" i="6" a="1"/>
  <c r="BG435" i="6" a="1"/>
  <c r="AS210" i="6" a="1"/>
  <c r="AU375" i="6" a="1"/>
  <c r="AK915" i="6" a="1"/>
  <c r="AI979" i="7" a="1"/>
  <c r="AY312" i="6" a="1"/>
  <c r="AA57" i="7" a="1"/>
  <c r="AF517" i="6" a="1"/>
  <c r="BE518" i="6" a="1"/>
  <c r="AZ799" i="7" a="1"/>
  <c r="BJ134" i="7" a="1"/>
  <c r="AX214" i="7" a="1"/>
  <c r="AW882" i="7" a="1"/>
  <c r="BE800" i="7" a="1"/>
  <c r="AT330" i="7" a="1"/>
  <c r="AS186" i="6" a="1"/>
  <c r="BB876" i="7" a="1"/>
  <c r="AO69" i="6" a="1"/>
  <c r="BG115" i="6" a="1"/>
  <c r="BD590" i="7" a="1"/>
  <c r="AB598" i="6" a="1"/>
  <c r="AU479" i="7" a="1"/>
  <c r="AF677" i="6" a="1"/>
  <c r="BA932" i="7" a="1"/>
  <c r="AP906" i="6" a="1"/>
  <c r="AW590" i="6" a="1"/>
  <c r="BA999" i="6" a="1"/>
  <c r="AK718" i="6" a="1"/>
  <c r="AB290" i="6" a="1"/>
  <c r="AU306" i="6" a="1"/>
  <c r="AC53" i="7" a="1"/>
  <c r="AY306" i="6" a="1"/>
  <c r="AX45" i="7" a="1"/>
  <c r="BC141" i="7" a="1"/>
  <c r="AZ26" i="6" a="1"/>
  <c r="AF51" i="6" a="1"/>
  <c r="BI432" i="7" a="1"/>
  <c r="AO26" i="7" a="1"/>
  <c r="AN472" i="7" a="1"/>
  <c r="AJ488" i="6" a="1"/>
  <c r="AV979" i="7" a="1"/>
  <c r="AT635" i="6" a="1"/>
  <c r="AK840" i="6" a="1"/>
  <c r="AH650" i="6" a="1"/>
  <c r="AV332" i="6" a="1"/>
  <c r="AP550" i="7" a="1"/>
  <c r="BH869" i="6" a="1"/>
  <c r="AH552" i="6" a="1"/>
  <c r="BB600" i="7" a="1"/>
  <c r="AQ493" i="7" a="1"/>
  <c r="AP267" i="7" a="1"/>
  <c r="AU88" i="6" a="1"/>
  <c r="AC381" i="6" a="1"/>
  <c r="BF386" i="6" a="1"/>
  <c r="AW27" i="7" a="1"/>
  <c r="AF150" i="6" a="1"/>
  <c r="AD682" i="6" a="1"/>
  <c r="AR579" i="7" a="1"/>
  <c r="AG325" i="6" a="1"/>
  <c r="AR861" i="6" a="1"/>
  <c r="AB562" i="7" a="1"/>
  <c r="AZ756" i="6" a="1"/>
  <c r="BE350" i="6" a="1"/>
  <c r="AE924" i="7" a="1"/>
  <c r="AC706" i="6" a="1"/>
  <c r="AL886" i="6" a="1"/>
  <c r="AR306" i="6" a="1"/>
  <c r="BB552" i="7" a="1"/>
  <c r="AT901" i="6" a="1"/>
  <c r="BA75" i="6" a="1"/>
  <c r="AM43" i="6" a="1"/>
  <c r="BF735" i="6" a="1"/>
  <c r="BH21" i="6" a="1"/>
  <c r="AG851" i="6" a="1"/>
  <c r="AL876" i="7" a="1"/>
  <c r="AD487" i="7" a="1"/>
  <c r="AM194" i="6" a="1"/>
  <c r="AK454" i="6" a="1"/>
  <c r="AB163" i="7" a="1"/>
  <c r="BC265" i="7" a="1"/>
  <c r="BG350" i="7" a="1"/>
  <c r="AQ921" i="7" a="1"/>
  <c r="BG801" i="6" a="1"/>
  <c r="AD787" i="6" a="1"/>
  <c r="AC473" i="6" a="1"/>
  <c r="AJ699" i="6" a="1"/>
  <c r="AK361" i="7" a="1"/>
  <c r="AV402" i="6" a="1"/>
  <c r="BG817" i="6" a="1"/>
  <c r="AI718" i="7" a="1"/>
  <c r="AG124" i="6" a="1"/>
  <c r="AR281" i="6" a="1"/>
  <c r="AR986" i="6" a="1"/>
  <c r="AR449" i="6" a="1"/>
  <c r="AO901" i="6" a="1"/>
  <c r="AX617" i="6" a="1"/>
  <c r="AV391" i="6" a="1"/>
  <c r="AC849" i="6" a="1"/>
  <c r="AS405" i="6" a="1"/>
  <c r="AB853" i="6" a="1"/>
  <c r="AO160" i="7" a="1"/>
  <c r="AB810" i="6" a="1"/>
  <c r="BB491" i="6" a="1"/>
  <c r="AC29" i="6" a="1"/>
  <c r="BH125" i="6" a="1"/>
  <c r="AJ53" i="6" a="1"/>
  <c r="AG476" i="6" a="1"/>
  <c r="AB641" i="6" a="1"/>
  <c r="AC913" i="6" a="1"/>
  <c r="BH102" i="7" a="1"/>
  <c r="AX906" i="6" a="1"/>
  <c r="AZ221" i="6" a="1"/>
  <c r="BB236" i="7" a="1"/>
  <c r="AG932" i="7" a="1"/>
  <c r="AA356" i="6" a="1"/>
  <c r="AI954" i="6" a="1"/>
  <c r="AB123" i="6" a="1"/>
  <c r="AH893" i="7" a="1"/>
  <c r="AJ551" i="6" a="1"/>
  <c r="AE717" i="6" a="1"/>
  <c r="AJ715" i="6" a="1"/>
  <c r="BJ574" i="6" a="1"/>
  <c r="BB858" i="6" a="1"/>
  <c r="AN753" i="6" a="1"/>
  <c r="AU35" i="6" a="1"/>
  <c r="AO889" i="7" a="1"/>
  <c r="AG450" i="6" a="1"/>
  <c r="AQ67" i="6" a="1"/>
  <c r="AZ385" i="7" a="1"/>
  <c r="AA346" i="6" a="1"/>
  <c r="AV699" i="6" a="1"/>
  <c r="BC917" i="6" a="1"/>
  <c r="AZ638" i="6" a="1"/>
  <c r="AK695" i="6" a="1"/>
  <c r="AM341" i="6" a="1"/>
  <c r="AW448" i="6" a="1"/>
  <c r="BH87" i="6" a="1"/>
  <c r="AT814" i="6" a="1"/>
  <c r="BG61" i="7" a="1"/>
  <c r="AO990" i="6" a="1"/>
  <c r="AS310" i="6" a="1"/>
  <c r="AY491" i="6" a="1"/>
  <c r="AX107" i="6" a="1"/>
  <c r="AO88" i="6" a="1"/>
  <c r="AY142" i="6" a="1"/>
  <c r="BG278" i="6" a="1"/>
  <c r="AK727" i="6" a="1"/>
  <c r="BB59" i="6" a="1"/>
  <c r="AD310" i="6" a="1"/>
  <c r="BJ421" i="6" a="1"/>
  <c r="AC492" i="6" a="1"/>
  <c r="AM510" i="6" a="1"/>
  <c r="AI765" i="6" a="1"/>
  <c r="AY528" i="7" a="1"/>
  <c r="AB740" i="7" a="1"/>
  <c r="BG511" i="7" a="1"/>
  <c r="AE718" i="7" a="1"/>
  <c r="AM289" i="6" a="1"/>
  <c r="AP948" i="6" a="1"/>
  <c r="AT284" i="6" a="1"/>
  <c r="BB378" i="6" a="1"/>
  <c r="BC57" i="6" a="1"/>
  <c r="BB620" i="6" a="1"/>
  <c r="AZ599" i="6" a="1"/>
  <c r="AH40" i="6" a="1"/>
  <c r="AH118" i="6" a="1"/>
  <c r="AQ986" i="6" a="1"/>
  <c r="BI810" i="6" a="1"/>
  <c r="BB475" i="6" a="1"/>
  <c r="BC350" i="6" a="1"/>
  <c r="BE411" i="6" a="1"/>
  <c r="AI113" i="6" a="1"/>
  <c r="BI449" i="7" a="1"/>
  <c r="BJ846" i="6" a="1"/>
  <c r="AX709" i="6" a="1"/>
  <c r="AN184" i="6" a="1"/>
  <c r="AZ333" i="6" a="1"/>
  <c r="AF965" i="6" a="1"/>
  <c r="AM94" i="6" a="1"/>
  <c r="AC272" i="6" a="1"/>
  <c r="BE486" i="6" a="1"/>
  <c r="AY74" i="6" a="1"/>
  <c r="AY174" i="6" a="1"/>
  <c r="AY217" i="6" a="1"/>
  <c r="AZ551" i="6" a="1"/>
  <c r="BF271" i="6" a="1"/>
  <c r="AR672" i="6" a="1"/>
  <c r="AK559" i="6" a="1"/>
  <c r="AW587" i="6" a="1"/>
  <c r="AV976" i="7" a="1"/>
  <c r="AF184" i="6" a="1"/>
  <c r="AP582" i="6" a="1"/>
  <c r="AU159" i="6" a="1"/>
  <c r="BD488" i="6" a="1"/>
  <c r="BE753" i="6" a="1"/>
  <c r="AY270" i="6" a="1"/>
  <c r="AE700" i="6" a="1"/>
  <c r="BF758" i="6" a="1"/>
  <c r="AM879" i="6" a="1"/>
  <c r="AF286" i="6" a="1"/>
  <c r="AM599" i="6" a="1"/>
  <c r="AV248" i="6" a="1"/>
  <c r="AQ58" i="6" a="1"/>
  <c r="AN826" i="6" a="1"/>
  <c r="AU564" i="6" a="1"/>
  <c r="BG669" i="7" a="1"/>
  <c r="AU795" i="6" a="1"/>
  <c r="AC541" i="6" a="1"/>
  <c r="AX333" i="6" a="1"/>
  <c r="AU46" i="6" a="1"/>
  <c r="AP564" i="6" a="1"/>
  <c r="AP983" i="6" a="1"/>
  <c r="AG454" i="6" a="1"/>
  <c r="AN889" i="6" a="1"/>
  <c r="AR414" i="6" a="1"/>
  <c r="AY667" i="6" a="1"/>
  <c r="BG548" i="6" a="1"/>
  <c r="AH102" i="7" a="1"/>
  <c r="BG564" i="6" a="1"/>
  <c r="AM580" i="6" a="1"/>
  <c r="BD560" i="7" a="1"/>
  <c r="AE913" i="6" a="1"/>
  <c r="AK176" i="6" a="1"/>
  <c r="BG280" i="6" a="1"/>
  <c r="AY685" i="6" a="1"/>
  <c r="BD114" i="6" a="1"/>
  <c r="AH681" i="6" a="1"/>
  <c r="AP496" i="7" a="1"/>
  <c r="AC737" i="6" a="1"/>
  <c r="AB805" i="7" a="1"/>
  <c r="AJ879" i="6" a="1"/>
  <c r="AE917" i="6" a="1"/>
  <c r="AF671" i="6" a="1"/>
  <c r="AZ924" i="7" a="1"/>
  <c r="AQ332" i="6" a="1"/>
  <c r="AU914" i="7" a="1"/>
  <c r="AG689" i="6" a="1"/>
  <c r="BB38" i="7" a="1"/>
  <c r="AT534" i="7" a="1"/>
  <c r="AF869" i="6" a="1"/>
  <c r="BB114" i="6" a="1"/>
  <c r="AU472" i="7" a="1"/>
  <c r="AG660" i="7" a="1"/>
  <c r="AM722" i="7" a="1"/>
  <c r="AY140" i="6" a="1"/>
  <c r="AK332" i="6" a="1"/>
  <c r="BD827" i="6" a="1"/>
  <c r="AL86" i="6" a="1"/>
  <c r="AR10" i="6" a="1"/>
  <c r="AJ681" i="6" a="1"/>
  <c r="BA310" i="6" a="1"/>
  <c r="BF543" i="6" a="1"/>
  <c r="AC414" i="6" a="1"/>
  <c r="AL805" i="7" a="1"/>
  <c r="AL432" i="7" a="1"/>
  <c r="AS369" i="6" a="1"/>
  <c r="BH823" i="6" a="1"/>
  <c r="AW137" i="7" a="1"/>
  <c r="AS346" i="6" a="1"/>
  <c r="AW278" i="6" a="1"/>
  <c r="AG179" i="7" a="1"/>
  <c r="AA685" i="6" a="1"/>
  <c r="AV329" i="7" a="1"/>
  <c r="AT183" i="6" a="1"/>
  <c r="BD424" i="7" a="1"/>
  <c r="AB891" i="6" a="1"/>
  <c r="AP161" i="6" a="1"/>
  <c r="BD937" i="7" a="1"/>
  <c r="AB570" i="6" a="1"/>
  <c r="AF399" i="6" a="1"/>
  <c r="BG597" i="7" a="1"/>
  <c r="AD201" i="6" a="1"/>
  <c r="BE72" i="6" a="1"/>
  <c r="AT692" i="6" a="1"/>
  <c r="BI15" i="6" a="1"/>
  <c r="AG803" i="6" a="1"/>
  <c r="AG488" i="6" a="1"/>
  <c r="AR671" i="6" a="1"/>
  <c r="AZ167" i="6" a="1"/>
  <c r="BD444" i="7" a="1"/>
  <c r="BI627" i="7" a="1"/>
  <c r="AX946" i="6" a="1"/>
  <c r="AX99" i="6" a="1"/>
  <c r="AM964" i="6" a="1"/>
  <c r="AB979" i="6" a="1"/>
  <c r="BJ278" i="6" a="1"/>
  <c r="BG503" i="6" a="1"/>
  <c r="AB765" i="6" a="1"/>
  <c r="BC182" i="6" a="1"/>
  <c r="BD595" i="6" a="1"/>
  <c r="AQ150" i="6" a="1"/>
  <c r="AB394" i="6" a="1"/>
  <c r="AE150" i="6" a="1"/>
  <c r="BA446" i="6" a="1"/>
  <c r="AQ983" i="6" a="1"/>
  <c r="AR346" i="6" a="1"/>
  <c r="AQ992" i="7" a="1"/>
  <c r="AD905" i="6" a="1"/>
  <c r="AJ472" i="6" a="1"/>
  <c r="AD404" i="6" a="1"/>
  <c r="AP256" i="6" a="1"/>
  <c r="AS174" i="6" a="1"/>
  <c r="BA444" i="6" a="1"/>
  <c r="AQ102" i="7" a="1"/>
  <c r="BD748" i="6" a="1"/>
  <c r="BD194" i="6" a="1"/>
  <c r="AN624" i="6" a="1"/>
  <c r="AD546" i="6" a="1"/>
  <c r="AF682" i="6" a="1"/>
  <c r="AN699" i="6" a="1"/>
  <c r="AA200" i="6" a="1"/>
  <c r="AA437" i="6" a="1"/>
  <c r="AP647" i="6" a="1"/>
  <c r="AT251" i="7" a="1"/>
  <c r="AZ475" i="6" a="1"/>
  <c r="AZ538" i="6" a="1"/>
  <c r="AD405" i="6" a="1"/>
  <c r="AG811" i="6" a="1"/>
  <c r="BD16" i="6" a="1"/>
  <c r="BC704" i="6" a="1"/>
  <c r="AO717" i="6" a="1"/>
  <c r="BB377" i="6" a="1"/>
  <c r="AN692" i="6" a="1"/>
  <c r="AW313" i="6" a="1"/>
  <c r="AO421" i="6" a="1"/>
  <c r="AO648" i="6" a="1"/>
  <c r="AU346" i="6" a="1"/>
  <c r="AP593" i="6" a="1"/>
  <c r="BH584" i="6" a="1"/>
  <c r="AX735" i="6" a="1"/>
  <c r="AD805" i="6" a="1"/>
  <c r="AT469" i="6" a="1"/>
  <c r="AO682" i="6" a="1"/>
  <c r="AU52" i="6" a="1"/>
  <c r="AG709" i="6" a="1"/>
  <c r="BA356" i="6" a="1"/>
  <c r="AK86" i="7" a="1"/>
  <c r="BA757" i="7" a="1"/>
  <c r="AL617" i="7" a="1"/>
  <c r="AY721" i="7" a="1"/>
  <c r="AG766" i="6" a="1"/>
  <c r="AB172" i="6" a="1"/>
  <c r="BC226" i="6" a="1"/>
  <c r="AR115" i="6" a="1"/>
  <c r="BB736" i="6" a="1"/>
  <c r="BF183" i="6" a="1"/>
  <c r="BJ830" i="6" a="1"/>
  <c r="AZ271" i="6" a="1"/>
  <c r="AE643" i="7" a="1"/>
  <c r="AE186" i="6" a="1"/>
  <c r="AF901" i="6" a="1"/>
  <c r="BF52" i="6" a="1"/>
  <c r="AA737" i="6" a="1"/>
  <c r="BJ818" i="6" a="1"/>
  <c r="BD351" i="6" a="1"/>
  <c r="BA432" i="7" a="1"/>
  <c r="BF928" i="7" a="1"/>
  <c r="AJ677" i="7" a="1"/>
  <c r="AW94" i="6" a="1"/>
  <c r="BA387" i="6" a="1"/>
  <c r="BH285" i="6" a="1"/>
  <c r="BF794" i="6" a="1"/>
  <c r="AR492" i="6" a="1"/>
  <c r="AB392" i="6" a="1"/>
  <c r="AX218" i="6" a="1"/>
  <c r="AC715" i="6" a="1"/>
  <c r="AU590" i="6" a="1"/>
  <c r="BI875" i="7" a="1"/>
  <c r="AB497" i="6" a="1"/>
  <c r="BB172" i="6" a="1"/>
  <c r="AL919" i="6" a="1"/>
  <c r="BJ247" i="6" a="1"/>
  <c r="AT350" i="6" a="1"/>
  <c r="AC912" i="6" a="1"/>
  <c r="BI758" i="6" a="1"/>
  <c r="BA826" i="6" a="1"/>
  <c r="AG246" i="6" a="1"/>
  <c r="AL840" i="6" a="1"/>
  <c r="AK50" i="7" a="1"/>
  <c r="BE811" i="6" a="1"/>
  <c r="AD208" i="6" a="1"/>
  <c r="BG809" i="6" a="1"/>
  <c r="BI44" i="6" a="1"/>
  <c r="AQ137" i="7" a="1"/>
  <c r="AA921" i="7" a="1"/>
  <c r="AC847" i="6" a="1"/>
  <c r="AY53" i="6" a="1"/>
  <c r="AR129" i="6" a="1"/>
  <c r="BG787" i="6" a="1"/>
  <c r="AQ650" i="6" a="1"/>
  <c r="AJ258" i="6" a="1"/>
  <c r="AI838" i="7" a="1"/>
  <c r="AE50" i="7" a="1"/>
  <c r="BA306" i="6" a="1"/>
  <c r="AO939" i="7" a="1"/>
  <c r="AO290" i="6" a="1"/>
  <c r="AV400" i="6" a="1"/>
  <c r="BF703" i="7" a="1"/>
  <c r="AM811" i="6" a="1"/>
  <c r="AD86" i="7" a="1"/>
  <c r="BC269" i="7" a="1"/>
  <c r="AL568" i="6" a="1"/>
  <c r="BB984" i="6" a="1"/>
  <c r="BE709" i="6" a="1"/>
  <c r="AN912" i="7" a="1"/>
  <c r="AQ26" i="6" a="1"/>
  <c r="BB269" i="7" a="1"/>
  <c r="BB329" i="7" a="1"/>
  <c r="AH39" i="6" a="1"/>
  <c r="AT806" i="6" a="1"/>
  <c r="AX144" i="6" a="1"/>
  <c r="AV174" i="6" a="1"/>
  <c r="AQ685" i="6" a="1"/>
  <c r="AH289" i="6" a="1"/>
  <c r="BE110" i="6" a="1"/>
  <c r="AU971" i="7" a="1"/>
  <c r="AZ942" i="7" a="1"/>
  <c r="AR861" i="7" a="1"/>
  <c r="BH889" i="6" a="1"/>
  <c r="AU318" i="6" a="1"/>
  <c r="BA113" i="6" a="1"/>
  <c r="BC472" i="6" a="1"/>
  <c r="BE170" i="6" a="1"/>
  <c r="AO142" i="6" a="1"/>
  <c r="BA922" i="6" a="1"/>
  <c r="AW15" i="6" a="1"/>
  <c r="AW836" i="6" a="1"/>
  <c r="BI739" i="6" a="1"/>
  <c r="AS627" i="7" a="1"/>
  <c r="BE138" i="6" a="1"/>
  <c r="BI216" i="6" a="1"/>
  <c r="AZ22" i="6" a="1"/>
  <c r="AG897" i="6" a="1"/>
  <c r="BI648" i="6" a="1"/>
  <c r="AV75" i="6" a="1"/>
  <c r="AK992" i="7" a="1"/>
  <c r="AA50" i="7" a="1"/>
  <c r="AZ544" i="6" a="1"/>
  <c r="BI961" i="6" a="1"/>
  <c r="AU167" i="6" a="1"/>
  <c r="AV820" i="6" a="1"/>
  <c r="AL380" i="6" a="1"/>
  <c r="AI817" i="6" a="1"/>
  <c r="AB461" i="6" a="1"/>
  <c r="AD766" i="6" a="1"/>
  <c r="AA87" i="7" a="1"/>
  <c r="BI355" i="6" a="1"/>
  <c r="AP759" i="6" a="1"/>
  <c r="AM412" i="6" a="1"/>
  <c r="BF323" i="6" a="1"/>
  <c r="AN410" i="6" a="1"/>
  <c r="AV543" i="6" a="1"/>
  <c r="AF200" i="6" a="1"/>
  <c r="BE304" i="7" a="1"/>
  <c r="AB445" i="6" a="1"/>
  <c r="AK423" i="7" a="1"/>
  <c r="AX372" i="6" a="1"/>
  <c r="BH896" i="6" a="1"/>
  <c r="AR502" i="6" a="1"/>
  <c r="AF44" i="6" a="1"/>
  <c r="AR813" i="6" a="1"/>
  <c r="AL599" i="6" a="1"/>
  <c r="BI94" i="7" a="1"/>
  <c r="BD478" i="6" a="1"/>
  <c r="BC33" i="6" a="1"/>
  <c r="AY606" i="7" a="1"/>
  <c r="AU28" i="6" a="1"/>
  <c r="AQ186" i="6" a="1"/>
  <c r="BE309" i="6" a="1"/>
  <c r="AO55" i="6" a="1"/>
  <c r="BH212" i="6" a="1"/>
  <c r="BI849" i="6" a="1"/>
  <c r="BF347" i="6" a="1"/>
  <c r="BJ270" i="6" a="1"/>
  <c r="AY809" i="6" a="1"/>
  <c r="AW163" i="7" a="1"/>
  <c r="BB754" i="6" a="1"/>
  <c r="AT531" i="6" a="1"/>
  <c r="BF476" i="6" a="1"/>
  <c r="BH859" i="6" a="1"/>
  <c r="AV99" i="6" a="1"/>
  <c r="AZ83" i="6" a="1"/>
  <c r="AW445" i="7" a="1"/>
  <c r="AC22" i="6" a="1"/>
  <c r="AC313" i="6" a="1"/>
  <c r="BH540" i="6" a="1"/>
  <c r="AY999" i="6" a="1"/>
  <c r="BG459" i="7" a="1"/>
  <c r="BE752" i="6" a="1"/>
  <c r="BA434" i="6" a="1"/>
  <c r="AF796" i="6" a="1"/>
  <c r="BA643" i="6" a="1"/>
  <c r="AY57" i="7" a="1"/>
  <c r="AF840" i="6" a="1"/>
  <c r="BF167" i="6" a="1"/>
  <c r="AX707" i="6" a="1"/>
  <c r="AG411" i="6" a="1"/>
  <c r="AE517" i="6" a="1"/>
  <c r="AO361" i="7" a="1"/>
  <c r="AW377" i="6" a="1"/>
  <c r="AN484" i="6" a="1"/>
  <c r="AK518" i="6" a="1"/>
  <c r="AV951" i="6" a="1"/>
  <c r="AN45" i="7" a="1"/>
  <c r="BB272" i="6" a="1"/>
  <c r="AV568" i="6" a="1"/>
  <c r="BI492" i="6" a="1"/>
  <c r="AD475" i="6" a="1"/>
  <c r="AV847" i="6" a="1"/>
  <c r="BJ669" i="6" a="1"/>
  <c r="AU435" i="6" a="1"/>
  <c r="AJ240" i="6" a="1"/>
  <c r="BF887" i="6" a="1"/>
  <c r="AG909" i="6" a="1"/>
  <c r="BG717" i="6" a="1"/>
  <c r="BH656" i="6" a="1"/>
  <c r="BA609" i="7" a="1"/>
  <c r="AW573" i="6" a="1"/>
  <c r="AU43" i="6" a="1"/>
  <c r="BI277" i="6" a="1"/>
  <c r="AX194" i="7" a="1"/>
  <c r="AA782" i="6" a="1"/>
  <c r="AK59" i="6" a="1"/>
  <c r="AE39" i="6" a="1"/>
  <c r="AU418" i="6" a="1"/>
  <c r="AW70" i="6" a="1"/>
  <c r="AC984" i="7" a="1"/>
  <c r="AG402" i="6" a="1"/>
  <c r="AM22" i="6" a="1"/>
  <c r="AS21" i="6" a="1"/>
  <c r="BD257" i="6" a="1"/>
  <c r="AK37" i="7" a="1"/>
  <c r="BD704" i="6" a="1"/>
  <c r="AK548" i="6" a="1"/>
  <c r="AT381" i="6" a="1"/>
  <c r="AY735" i="6" a="1"/>
  <c r="BD256" i="6" a="1"/>
  <c r="AK457" i="6" a="1"/>
  <c r="BA581" i="6" a="1"/>
  <c r="AT987" i="6" a="1"/>
  <c r="AU176" i="7" a="1"/>
  <c r="AJ134" i="6" a="1"/>
  <c r="AW504" i="6" a="1"/>
  <c r="AJ827" i="6" a="1"/>
  <c r="AT286" i="6" a="1"/>
  <c r="AT26" i="6" a="1"/>
  <c r="BC584" i="6" a="1"/>
  <c r="AV142" i="6" a="1"/>
  <c r="AZ392" i="6" a="1"/>
  <c r="BC939" i="6" a="1"/>
  <c r="AH868" i="6" a="1"/>
  <c r="AG201" i="6" a="1"/>
  <c r="AJ170" i="6" a="1"/>
  <c r="AT787" i="7" a="1"/>
  <c r="BG556" i="6" a="1"/>
  <c r="AY59" i="6" a="1"/>
  <c r="AN167" i="6" a="1"/>
  <c r="AA199" i="6" a="1"/>
  <c r="AU278" i="7" a="1"/>
  <c r="AP176" i="7" a="1"/>
  <c r="AM231" i="6" a="1"/>
  <c r="AE311" i="6" a="1"/>
  <c r="AR957" i="6" a="1"/>
  <c r="AO377" i="6" a="1"/>
  <c r="AO928" i="6" a="1"/>
  <c r="AA826" i="6" a="1"/>
  <c r="BA756" i="6" a="1"/>
  <c r="BI227" i="6" a="1"/>
  <c r="BF955" i="6" a="1"/>
  <c r="AS62" i="6" a="1"/>
  <c r="BH350" i="6" a="1"/>
  <c r="AV181" i="6" a="1"/>
  <c r="BB816" i="7" a="1"/>
  <c r="AZ435" i="6" a="1"/>
  <c r="AV125" i="6" a="1"/>
  <c r="BC419" i="6" a="1"/>
  <c r="AY750" i="6" a="1"/>
  <c r="AR814" i="7" a="1"/>
  <c r="AN144" i="6" a="1"/>
  <c r="AW116" i="6" a="1"/>
  <c r="AI310" i="7" a="1"/>
  <c r="AY125" i="6" a="1"/>
  <c r="BF756" i="6" a="1"/>
  <c r="BE124" i="6" a="1"/>
  <c r="AW400" i="6" a="1"/>
  <c r="AV823" i="7" a="1"/>
  <c r="BB336" i="7" a="1"/>
  <c r="AX657" i="6" a="1"/>
  <c r="AC924" i="7" a="1"/>
  <c r="AG79" i="7" a="1"/>
  <c r="AK73" i="7" a="1"/>
  <c r="AJ739" i="6" a="1"/>
  <c r="AZ432" i="7" a="1"/>
  <c r="AJ564" i="6" a="1"/>
  <c r="BF571" i="7" a="1"/>
  <c r="AP946" i="6" a="1"/>
  <c r="AB516" i="6" a="1"/>
  <c r="AN691" i="6" a="1"/>
  <c r="AP939" i="7" a="1"/>
  <c r="AH804" i="6" a="1"/>
  <c r="AN354" i="6" a="1"/>
  <c r="BA511" i="7" a="1"/>
  <c r="AB330" i="7" a="1"/>
  <c r="AP685" i="6" a="1"/>
  <c r="AJ239" i="7" a="1"/>
  <c r="AY298" i="6" a="1"/>
  <c r="BE791" i="6" a="1"/>
  <c r="AT939" i="6" a="1"/>
  <c r="AJ40" i="6" a="1"/>
  <c r="AV389" i="6" a="1"/>
  <c r="AD343" i="6" a="1"/>
  <c r="AW186" i="6" a="1"/>
  <c r="AO940" i="6" a="1"/>
  <c r="BD979" i="7" a="1"/>
  <c r="AA795" i="7" a="1"/>
  <c r="AR932" i="6" a="1"/>
  <c r="BA350" i="6" a="1"/>
  <c r="AE624" i="6" a="1"/>
  <c r="BA411" i="6" a="1"/>
  <c r="AX706" i="6" a="1"/>
  <c r="AV983" i="6" a="1"/>
  <c r="AP486" i="6" a="1"/>
  <c r="BH488" i="6" a="1"/>
  <c r="BB348" i="6" a="1"/>
  <c r="BJ489" i="6" a="1"/>
  <c r="AY119" i="7" a="1"/>
  <c r="AD855" i="6" a="1"/>
  <c r="BC391" i="6" a="1"/>
  <c r="BG620" i="6" a="1"/>
  <c r="AQ681" i="6" a="1"/>
  <c r="BD159" i="6" a="1"/>
  <c r="BF778" i="6" a="1"/>
  <c r="AQ882" i="7" a="1"/>
  <c r="AZ555" i="7" a="1"/>
  <c r="AU883" i="6" a="1"/>
  <c r="AH937" i="7" a="1"/>
  <c r="AD851" i="6" a="1"/>
  <c r="AY311" i="6" a="1"/>
  <c r="BJ512" i="7" a="1"/>
  <c r="AJ206" i="7" a="1"/>
  <c r="AW579" i="6" a="1"/>
  <c r="BI420" i="6" a="1"/>
  <c r="AN432" i="7" a="1"/>
  <c r="AW212" i="6" a="1"/>
  <c r="AZ892" i="6" a="1"/>
  <c r="AJ52" i="6" a="1"/>
  <c r="AX454" i="6" a="1"/>
  <c r="AC172" i="6" a="1"/>
  <c r="AM454" i="6" a="1"/>
  <c r="BJ806" i="6" a="1"/>
  <c r="BE380" i="6" a="1"/>
  <c r="AU247" i="6" a="1"/>
  <c r="BA122" i="6" a="1"/>
  <c r="AN491" i="6" a="1"/>
  <c r="AR713" i="6" a="1"/>
  <c r="BC791" i="6" a="1"/>
  <c r="AZ830" i="6" a="1"/>
  <c r="AP579" i="6" a="1"/>
  <c r="AA478" i="6" a="1"/>
  <c r="AW486" i="7" a="1"/>
  <c r="BF811" i="6" a="1"/>
  <c r="AM373" i="6" a="1"/>
  <c r="AW929" i="6" a="1"/>
  <c r="BE43" i="6" a="1"/>
  <c r="AT411" i="6" a="1"/>
  <c r="BD689" i="6" a="1"/>
  <c r="AC837" i="6" a="1"/>
  <c r="AO833" i="6" a="1"/>
  <c r="AL503" i="6" a="1"/>
  <c r="AG870" i="6" a="1"/>
  <c r="BH410" i="6" a="1"/>
  <c r="BI834" i="6" a="1"/>
  <c r="BA45" i="7" a="1"/>
  <c r="AP330" i="7" a="1"/>
  <c r="AA86" i="6" a="1"/>
  <c r="AI95" i="7" a="1"/>
  <c r="BI350" i="7" a="1"/>
  <c r="AE418" i="6" a="1"/>
  <c r="BF41" i="6" a="1"/>
  <c r="AJ640" i="6" a="1"/>
  <c r="AQ643" i="6" a="1"/>
  <c r="AK723" i="6" a="1"/>
  <c r="AL788" i="6" a="1"/>
  <c r="AB265" i="7" a="1"/>
  <c r="AO598" i="6" a="1"/>
  <c r="AA336" i="7" a="1"/>
  <c r="AJ524" i="6" a="1"/>
  <c r="BA739" i="6" a="1"/>
  <c r="AV636" i="6" a="1"/>
  <c r="AA650" i="6" a="1"/>
  <c r="AJ84" i="6" a="1"/>
  <c r="AV623" i="6" a="1"/>
  <c r="AK598" i="6" a="1"/>
  <c r="AU584" i="6" a="1"/>
  <c r="BJ639" i="6" a="1"/>
  <c r="BG133" i="6" a="1"/>
  <c r="AK754" i="6" a="1"/>
  <c r="AR113" i="6" a="1"/>
  <c r="BJ376" i="6" a="1"/>
  <c r="AL135" i="6" a="1"/>
  <c r="BD400" i="6" a="1"/>
  <c r="AN50" i="6" a="1"/>
  <c r="BJ979" i="6" a="1"/>
  <c r="AZ86" i="6" a="1"/>
  <c r="BA221" i="6" a="1"/>
  <c r="BA795" i="6" a="1"/>
  <c r="AO423" i="7" a="1"/>
  <c r="AV299" i="6" a="1"/>
  <c r="BF693" i="6" a="1"/>
  <c r="AG259" i="6" a="1"/>
  <c r="AK449" i="6" a="1"/>
  <c r="AA298" i="6" a="1"/>
  <c r="AH828" i="6" a="1"/>
  <c r="AH578" i="6" a="1"/>
  <c r="BE574" i="6" a="1"/>
  <c r="AS882" i="7" a="1"/>
  <c r="AZ76" i="6" a="1"/>
  <c r="AW445" i="6" a="1"/>
  <c r="AZ718" i="6" a="1"/>
  <c r="BB694" i="6" a="1"/>
  <c r="BD32" i="6" a="1"/>
  <c r="AG626" i="6" a="1"/>
  <c r="AY857" i="6" a="1"/>
  <c r="BB445" i="7" a="1"/>
  <c r="AX1000" i="6" a="1"/>
  <c r="BC411" i="6" a="1"/>
  <c r="AT426" i="6" a="1"/>
  <c r="AV130" i="6" a="1"/>
  <c r="AE783" i="6" a="1"/>
  <c r="BI891" i="6" a="1"/>
  <c r="AD624" i="6" a="1"/>
  <c r="BE354" i="6" a="1"/>
  <c r="AN901" i="6" a="1"/>
  <c r="AV693" i="6" a="1"/>
  <c r="BJ391" i="6" a="1"/>
  <c r="BG804" i="6" a="1"/>
  <c r="AH984" i="7" a="1"/>
  <c r="AX511" i="7" a="1"/>
  <c r="BE851" i="6" a="1"/>
  <c r="AF243" i="6" a="1"/>
  <c r="BD621" i="6" a="1"/>
  <c r="BE571" i="7" a="1"/>
  <c r="AA163" i="7" a="1"/>
  <c r="AV516" i="6" a="1"/>
  <c r="AL579" i="6" a="1"/>
  <c r="BI421" i="6" a="1"/>
  <c r="BA478" i="6" a="1"/>
  <c r="BB748" i="6" a="1"/>
  <c r="AC475" i="6" a="1"/>
  <c r="AN861" i="7" a="1"/>
  <c r="BG741" i="6" a="1"/>
  <c r="AC977" i="6" a="1"/>
  <c r="AU906" i="6" a="1"/>
  <c r="BC595" i="6" a="1"/>
  <c r="AM738" i="6" a="1"/>
  <c r="BG798" i="6" a="1"/>
  <c r="AG826" i="6" a="1"/>
  <c r="AX560" i="7" a="1"/>
  <c r="BA57" i="7" a="1"/>
  <c r="AL109" i="6" a="1"/>
  <c r="AQ69" i="6" a="1"/>
  <c r="AS875" i="7" a="1"/>
  <c r="AD227" i="6" a="1"/>
  <c r="AC611" i="6" a="1"/>
  <c r="AM346" i="6" a="1"/>
  <c r="AZ932" i="7" a="1"/>
  <c r="BJ125" i="6" a="1"/>
  <c r="AJ194" i="6" a="1"/>
  <c r="AX600" i="6" a="1"/>
  <c r="AU430" i="7" a="1"/>
  <c r="AS389" i="7" a="1"/>
  <c r="BD820" i="7" a="1"/>
  <c r="BE277" i="7" a="1"/>
  <c r="BD942" i="7" a="1"/>
  <c r="BF748" i="6" a="1"/>
  <c r="AS604" i="7" a="1"/>
  <c r="AS122" i="6" a="1"/>
  <c r="BH682" i="6" a="1"/>
  <c r="AP26" i="6" a="1"/>
  <c r="AL384" i="6" a="1"/>
  <c r="AM723" i="6" a="1"/>
  <c r="BJ194" i="7" a="1"/>
  <c r="AW834" i="6" a="1"/>
  <c r="AA564" i="6" a="1"/>
  <c r="AL295" i="6" a="1"/>
  <c r="BF307" i="6" a="1"/>
  <c r="AA227" i="6" a="1"/>
  <c r="AB208" i="6" a="1"/>
  <c r="AV83" i="6" a="1"/>
  <c r="AM159" i="6" a="1"/>
  <c r="BF329" i="7" a="1"/>
  <c r="BG416" i="7" a="1"/>
  <c r="AH387" i="6" a="1"/>
  <c r="AG981" i="6" a="1"/>
  <c r="AF543" i="6" a="1"/>
  <c r="AL917" i="6" a="1"/>
  <c r="BJ199" i="6" a="1"/>
  <c r="AQ606" i="6" a="1"/>
  <c r="AI787" i="7" a="1"/>
  <c r="AU692" i="6" a="1"/>
  <c r="BH643" i="6" a="1"/>
  <c r="AY720" i="6" a="1"/>
  <c r="AX893" i="7" a="1"/>
  <c r="AZ630" i="6" a="1"/>
  <c r="BJ506" i="6" a="1"/>
  <c r="BC999" i="6" a="1"/>
  <c r="AW39" i="6" a="1"/>
  <c r="AK689" i="6" a="1"/>
  <c r="AF776" i="7" a="1"/>
  <c r="AV943" i="6" a="1"/>
  <c r="AU849" i="6" a="1"/>
  <c r="AM62" i="6" a="1"/>
  <c r="BI667" i="6" a="1"/>
  <c r="AI28" i="6" a="1"/>
  <c r="AW669" i="6" a="1"/>
  <c r="AL709" i="6" a="1"/>
  <c r="AD867" i="6" a="1"/>
  <c r="AS717" i="6" a="1"/>
  <c r="AH879" i="6" a="1"/>
  <c r="BI942" i="6" a="1"/>
  <c r="AB885" i="6" a="1"/>
  <c r="BI826" i="6" a="1"/>
  <c r="BE618" i="6" a="1"/>
  <c r="AY194" i="7" a="1"/>
  <c r="AD228" i="6" a="1"/>
  <c r="AP957" i="6" a="1"/>
  <c r="AX771" i="6" a="1"/>
  <c r="BJ846" i="7" a="1"/>
  <c r="AP142" i="6" a="1"/>
  <c r="BE129" i="6" a="1"/>
  <c r="AB253" i="6" a="1"/>
  <c r="AP891" i="6" a="1"/>
  <c r="AZ753" i="6" a="1"/>
  <c r="AN506" i="6" a="1"/>
  <c r="AE59" i="7" a="1"/>
  <c r="BE406" i="6" a="1"/>
  <c r="BC426" i="6" a="1"/>
  <c r="AQ363" i="6" a="1"/>
  <c r="AU429" i="6" a="1"/>
  <c r="AO579" i="6" a="1"/>
  <c r="AZ181" i="6" a="1"/>
  <c r="AU24" i="6" a="1"/>
  <c r="AB533" i="6" a="1"/>
  <c r="AA954" i="6" a="1"/>
  <c r="AE34" i="7" a="1"/>
  <c r="AP336" i="7" a="1"/>
  <c r="AJ582" i="6" a="1"/>
  <c r="AV88" i="6" a="1"/>
  <c r="BJ568" i="6" a="1"/>
  <c r="AO84" i="6" a="1"/>
  <c r="AU769" i="6" a="1"/>
  <c r="BB560" i="7" a="1"/>
  <c r="AZ979" i="6" a="1"/>
  <c r="AV133" i="7" a="1"/>
  <c r="AA449" i="7" a="1"/>
  <c r="AA932" i="6" a="1"/>
  <c r="AB449" i="7" a="1"/>
  <c r="AS102" i="7" a="1"/>
  <c r="AI337" i="6" a="1"/>
  <c r="BC400" i="6" a="1"/>
  <c r="AP183" i="6" a="1"/>
  <c r="BD299" i="6" a="1"/>
  <c r="AT430" i="6" a="1"/>
  <c r="AL812" i="6" a="1"/>
  <c r="AB851" i="7" a="1"/>
  <c r="AU739" i="6" a="1"/>
  <c r="AM984" i="6" a="1"/>
  <c r="AM410" i="6" a="1"/>
  <c r="AT404" i="6" a="1"/>
  <c r="AZ875" i="7" a="1"/>
  <c r="BG792" i="7" a="1"/>
  <c r="BI787" i="7" a="1"/>
  <c r="BC925" i="6" a="1"/>
  <c r="AY62" i="6" a="1"/>
  <c r="AM560" i="7" a="1"/>
  <c r="AQ846" i="7" a="1"/>
  <c r="AT623" i="6" a="1"/>
  <c r="AF168" i="7" a="1"/>
  <c r="AD739" i="6" a="1"/>
  <c r="AP617" i="7" a="1"/>
  <c r="AL469" i="6" a="1"/>
  <c r="AT115" i="6" a="1"/>
  <c r="AG144" i="6" a="1"/>
  <c r="AL16" i="6" a="1"/>
  <c r="AR134" i="7" a="1"/>
  <c r="AK289" i="6" a="1"/>
  <c r="AN531" i="6" a="1"/>
  <c r="AK304" i="7" a="1"/>
  <c r="AM617" i="7" a="1"/>
  <c r="AX363" i="6" a="1"/>
  <c r="BE230" i="6" a="1"/>
  <c r="AQ909" i="6" a="1"/>
  <c r="AE306" i="6" a="1"/>
  <c r="AY560" i="7" a="1"/>
  <c r="BE875" i="7" a="1"/>
  <c r="AO41" i="6" a="1"/>
  <c r="AX826" i="6" a="1"/>
  <c r="BC70" i="6" a="1"/>
  <c r="AL682" i="6" a="1"/>
  <c r="BI576" i="7" a="1"/>
  <c r="AO173" i="6" a="1"/>
  <c r="AO820" i="6" a="1"/>
  <c r="BA710" i="6" a="1"/>
  <c r="BF383" i="6" a="1"/>
  <c r="AT650" i="6" a="1"/>
  <c r="AU846" i="6" a="1"/>
  <c r="AP1000" i="6" a="1"/>
  <c r="AY248" i="6" a="1"/>
  <c r="BG630" i="6" a="1"/>
  <c r="AJ957" i="6" a="1"/>
  <c r="AM780" i="6" a="1"/>
  <c r="BF858" i="6" a="1"/>
  <c r="AZ516" i="6" a="1"/>
  <c r="AT680" i="6" a="1"/>
  <c r="AO531" i="6" a="1"/>
  <c r="AG163" i="7" a="1"/>
  <c r="AL37" i="7" a="1"/>
  <c r="AX713" i="6" a="1"/>
  <c r="AX227" i="6" a="1"/>
  <c r="BE231" i="6" a="1"/>
  <c r="AN446" i="7" a="1"/>
  <c r="BE125" i="6" a="1"/>
  <c r="BH921" i="7" a="1"/>
  <c r="AC295" i="6" a="1"/>
  <c r="AO715" i="6" a="1"/>
  <c r="AQ282" i="6" a="1"/>
  <c r="AQ187" i="6" a="1"/>
  <c r="BI800" i="6" a="1"/>
  <c r="AD688" i="7" a="1"/>
  <c r="AD873" i="6" a="1"/>
  <c r="AS217" i="6" a="1"/>
  <c r="AW704" i="6" a="1"/>
  <c r="AB573" i="6" a="1"/>
  <c r="AU551" i="6" a="1"/>
  <c r="AB917" i="6" a="1"/>
  <c r="BI635" i="6" a="1"/>
  <c r="AE954" i="6" a="1"/>
  <c r="AE907" i="6" a="1"/>
  <c r="AV13" i="7" a="1"/>
  <c r="AS921" i="7" a="1"/>
  <c r="AS167" i="6" a="1"/>
  <c r="BE286" i="6" a="1"/>
  <c r="BB549" i="7" a="1"/>
  <c r="AE343" i="6" a="1"/>
  <c r="AU69" i="6" a="1"/>
  <c r="BI590" i="6" a="1"/>
  <c r="BC41" i="6" a="1"/>
  <c r="AZ905" i="6" a="1"/>
  <c r="AT912" i="6" a="1"/>
  <c r="AH137" i="7" a="1"/>
  <c r="AW181" i="6" a="1"/>
  <c r="AT858" i="6" a="1"/>
  <c r="AR445" i="7" a="1"/>
  <c r="AL834" i="6" a="1"/>
  <c r="BE50" i="6" a="1"/>
  <c r="BI303" i="7" a="1"/>
  <c r="AT665" i="7" a="1"/>
  <c r="AJ194" i="7" a="1"/>
  <c r="AT265" i="7" a="1"/>
  <c r="AP787" i="6" a="1"/>
  <c r="AS590" i="6" a="1"/>
  <c r="BH769" i="6" a="1"/>
  <c r="AM987" i="6" a="1"/>
  <c r="AK960" i="6" a="1"/>
  <c r="BF78" i="7" a="1"/>
  <c r="AI932" i="6" a="1"/>
  <c r="BI150" i="6" a="1"/>
  <c r="AR269" i="7" a="1"/>
  <c r="AR240" i="6" a="1"/>
  <c r="BE181" i="6" a="1"/>
  <c r="BD310" i="6" a="1"/>
  <c r="BA622" i="6" a="1"/>
  <c r="AR765" i="6" a="1"/>
  <c r="BE861" i="7" a="1"/>
  <c r="BC701" i="7" a="1"/>
  <c r="AZ118" i="6" a="1"/>
  <c r="BI125" i="6" a="1"/>
  <c r="AX481" i="6" a="1"/>
  <c r="AX888" i="6" a="1"/>
  <c r="BB901" i="6" a="1"/>
  <c r="AQ268" i="7" a="1"/>
  <c r="BE88" i="6" a="1"/>
  <c r="BD449" i="7" a="1"/>
  <c r="AI556" i="6" a="1"/>
  <c r="AA141" i="7" a="1"/>
  <c r="AR420" i="6" a="1"/>
  <c r="AL167" i="6" a="1"/>
  <c r="AI478" i="7" a="1"/>
  <c r="AM134" i="7" a="1"/>
  <c r="BB488" i="6" a="1"/>
  <c r="AT45" i="6" a="1"/>
  <c r="AI405" i="6" a="1"/>
  <c r="BG423" i="7" a="1"/>
  <c r="BG590" i="6" a="1"/>
  <c r="AW58" i="6" a="1"/>
  <c r="BB163" i="7" a="1"/>
  <c r="AQ840" i="6" a="1"/>
  <c r="AT30" i="7" a="1"/>
  <c r="BB278" i="7" a="1"/>
  <c r="BA496" i="7" a="1"/>
  <c r="AM932" i="6" a="1"/>
  <c r="AG540" i="6" a="1"/>
  <c r="AT734" i="6" a="1"/>
  <c r="AT181" i="6" a="1"/>
  <c r="AD795" i="6" a="1"/>
  <c r="AK488" i="6" a="1"/>
  <c r="AX960" i="6" a="1"/>
  <c r="AW475" i="6" a="1"/>
  <c r="AQ134" i="7" a="1"/>
  <c r="AD938" i="6" a="1"/>
  <c r="AS948" i="6" a="1"/>
  <c r="AQ420" i="6" a="1"/>
  <c r="BF272" i="6" a="1"/>
  <c r="BB411" i="6" a="1"/>
  <c r="BD179" i="7" a="1"/>
  <c r="AN221" i="6" a="1"/>
  <c r="AN982" i="6" a="1"/>
  <c r="AA508" i="7" a="1"/>
  <c r="BI814" i="7" a="1"/>
  <c r="BI574" i="6" a="1"/>
  <c r="AK406" i="6" a="1"/>
  <c r="BB472" i="7" a="1"/>
  <c r="BG592" i="7" a="1"/>
  <c r="AU806" i="6" a="1"/>
  <c r="BB855" i="6" a="1"/>
  <c r="AS184" i="6" a="1"/>
  <c r="AW28" i="6" a="1"/>
  <c r="BH59" i="7" a="1"/>
  <c r="AX928" i="7" a="1"/>
  <c r="AM844" i="6" a="1"/>
  <c r="AA598" i="6" a="1"/>
  <c r="AJ405" i="6" a="1"/>
  <c r="BH681" i="6" a="1"/>
  <c r="AG509" i="6" a="1"/>
  <c r="AZ134" i="7" a="1"/>
  <c r="BB174" i="6" a="1"/>
  <c r="AS161" i="6" a="1"/>
  <c r="AY150" i="6" a="1"/>
  <c r="BI681" i="6" a="1"/>
  <c r="AW859" i="6" a="1"/>
  <c r="BF537" i="6" a="1"/>
  <c r="AE461" i="6" a="1"/>
  <c r="BJ711" i="6" a="1"/>
  <c r="AT983" i="6" a="1"/>
  <c r="AS584" i="6" a="1"/>
  <c r="AQ510" i="6" a="1"/>
  <c r="AW385" i="6" a="1"/>
  <c r="AI38" i="7" a="1"/>
  <c r="BH214" i="7" a="1"/>
  <c r="BB258" i="6" a="1"/>
  <c r="AI212" i="6" a="1"/>
  <c r="AY538" i="6" a="1"/>
  <c r="BG889" i="6" a="1"/>
  <c r="BI985" i="6" a="1"/>
  <c r="AI397" i="6" a="1"/>
  <c r="AQ75" i="6" a="1"/>
  <c r="AJ44" i="6" a="1"/>
  <c r="BH746" i="6" a="1"/>
  <c r="BJ226" i="6" a="1"/>
  <c r="AD717" i="6" a="1"/>
  <c r="AL750" i="6" a="1"/>
  <c r="AD279" i="7" a="1"/>
  <c r="BG803" i="6" a="1"/>
  <c r="AT661" i="6" a="1"/>
  <c r="AR667" i="6" a="1"/>
  <c r="AV836" i="6" a="1"/>
  <c r="BG137" i="7" a="1"/>
  <c r="AF196" i="6" a="1"/>
  <c r="BE225" i="6" a="1"/>
  <c r="AE330" i="7" a="1"/>
  <c r="AS59" i="6" a="1"/>
  <c r="AY665" i="6" a="1"/>
  <c r="AJ748" i="6" a="1"/>
  <c r="AJ168" i="7" a="1"/>
  <c r="AE361" i="7" a="1"/>
  <c r="BA469" i="6" a="1"/>
  <c r="AW317" i="6" a="1"/>
  <c r="AQ984" i="6" a="1"/>
  <c r="AG107" i="6" a="1"/>
  <c r="AQ289" i="6" a="1"/>
  <c r="BE955" i="6" a="1"/>
  <c r="BG715" i="6" a="1"/>
  <c r="AX912" i="6" a="1"/>
  <c r="BG568" i="6" a="1"/>
  <c r="BJ359" i="6" a="1"/>
  <c r="AC593" i="6" a="1"/>
  <c r="BB722" i="7" a="1"/>
  <c r="AZ592" i="7" a="1"/>
  <c r="BJ986" i="6" a="1"/>
  <c r="AY708" i="6" a="1"/>
  <c r="BG834" i="6" a="1"/>
  <c r="BI874" i="6" a="1"/>
  <c r="AP631" i="6" a="1"/>
  <c r="BD879" i="6" a="1"/>
  <c r="BJ579" i="6" a="1"/>
  <c r="AD826" i="6" a="1"/>
  <c r="BE256" i="6" a="1"/>
  <c r="BI552" i="7" a="1"/>
  <c r="AH99" i="6" a="1"/>
  <c r="AZ949" i="6" a="1"/>
  <c r="AT111" i="6" a="1"/>
  <c r="AK850" i="6" a="1"/>
  <c r="AM876" i="7" a="1"/>
  <c r="BB212" i="6" a="1"/>
  <c r="AL713" i="6" a="1"/>
  <c r="AW775" i="7" a="1"/>
  <c r="AZ686" i="6" a="1"/>
  <c r="BF248" i="6" a="1"/>
  <c r="BB79" i="6" a="1"/>
  <c r="AN517" i="6" a="1"/>
  <c r="AB812" i="6" a="1"/>
  <c r="AB671" i="6" a="1"/>
  <c r="BH113" i="6" a="1"/>
  <c r="AC446" i="6" a="1"/>
  <c r="AK830" i="7" a="1"/>
  <c r="BI940" i="6" a="1"/>
  <c r="BD958" i="7" a="1"/>
  <c r="AA823" i="6" a="1"/>
  <c r="AS451" i="6" a="1"/>
  <c r="AD694" i="6" a="1"/>
  <c r="BB885" i="6" a="1"/>
  <c r="AL879" i="6" a="1"/>
  <c r="AA386" i="6" a="1"/>
  <c r="AR798" i="6" a="1"/>
  <c r="BC511" i="7" a="1"/>
  <c r="AZ566" i="6" a="1"/>
  <c r="AA119" i="6" a="1"/>
  <c r="AH212" i="6" a="1"/>
  <c r="AC800" i="7" a="1"/>
  <c r="AC748" i="6" a="1"/>
  <c r="AS501" i="6" a="1"/>
  <c r="AN130" i="6" a="1"/>
  <c r="AS243" i="6" a="1"/>
  <c r="BF925" i="6" a="1"/>
  <c r="AA503" i="6" a="1"/>
  <c r="BD461" i="6" a="1"/>
  <c r="BF736" i="6" a="1"/>
  <c r="AO115" i="6" a="1"/>
  <c r="AC823" i="6" a="1"/>
  <c r="AR748" i="6" a="1"/>
  <c r="AQ22" i="6" a="1"/>
  <c r="BC794" i="6" a="1"/>
  <c r="AC472" i="7" a="1"/>
  <c r="AZ885" i="6" a="1"/>
  <c r="AT889" i="7" a="1"/>
  <c r="BE785" i="7" a="1"/>
  <c r="AZ307" i="7" a="1"/>
  <c r="AV524" i="6" a="1"/>
  <c r="BB75" i="6" a="1"/>
  <c r="BH983" i="6" a="1"/>
  <c r="BJ272" i="6" a="1"/>
  <c r="AO893" i="7" a="1"/>
  <c r="BD208" i="6" a="1"/>
  <c r="AK949" i="7" a="1"/>
  <c r="BD992" i="7" a="1"/>
  <c r="AY278" i="7" a="1"/>
  <c r="BC750" i="6" a="1"/>
  <c r="AU310" i="7" a="1"/>
  <c r="AP718" i="7" a="1"/>
  <c r="AQ665" i="7" a="1"/>
  <c r="AU316" i="7" a="1"/>
  <c r="AO986" i="6" a="1"/>
  <c r="BH94" i="6" a="1"/>
  <c r="AZ701" i="7" a="1"/>
  <c r="AB889" i="6" a="1"/>
  <c r="AI102" i="7" a="1"/>
  <c r="BB793" i="6" a="1"/>
  <c r="AW239" i="7" a="1"/>
  <c r="AF333" i="6" a="1"/>
  <c r="BH110" i="6" a="1"/>
  <c r="AW134" i="7" a="1"/>
  <c r="AX171" i="7" a="1"/>
  <c r="AI753" i="6" a="1"/>
  <c r="AB435" i="6" a="1"/>
  <c r="AA62" i="6" a="1"/>
  <c r="AY350" i="6" a="1"/>
  <c r="AS307" i="6" a="1"/>
  <c r="BH310" i="6" a="1"/>
  <c r="AV946" i="6" a="1"/>
  <c r="BA84" i="6" a="1"/>
  <c r="AS329" i="7" a="1"/>
  <c r="BD181" i="6" a="1"/>
  <c r="AO840" i="6" a="1"/>
  <c r="AR656" i="7" a="1"/>
  <c r="AU152" i="6" a="1"/>
  <c r="AH627" i="7" a="1"/>
  <c r="BB426" i="6" a="1"/>
  <c r="AC869" i="6" a="1"/>
  <c r="AS574" i="6" a="1"/>
  <c r="BJ503" i="6" a="1"/>
  <c r="AY882" i="7" a="1"/>
  <c r="AU416" i="7" a="1"/>
  <c r="BF671" i="6" a="1"/>
  <c r="AB640" i="6" a="1"/>
  <c r="BJ170" i="6" a="1"/>
  <c r="AZ901" i="7" a="1"/>
  <c r="AG64" i="7" a="1"/>
  <c r="AA378" i="6" a="1"/>
  <c r="BA792" i="7" a="1"/>
  <c r="AN711" i="6" a="1"/>
  <c r="BJ310" i="6" a="1"/>
  <c r="AM636" i="7" a="1"/>
  <c r="AU609" i="7" a="1"/>
  <c r="AW129" i="6" a="1"/>
  <c r="AN907" i="6" a="1"/>
  <c r="BB227" i="6" a="1"/>
  <c r="AE392" i="6" a="1"/>
  <c r="AQ688" i="7" a="1"/>
  <c r="BC685" i="6" a="1"/>
  <c r="AH693" i="6" a="1"/>
  <c r="AY28" i="6" a="1"/>
  <c r="AY420" i="6" a="1"/>
  <c r="BE394" i="6" a="1"/>
  <c r="AB661" i="6" a="1"/>
  <c r="AM981" i="6" a="1"/>
  <c r="AW263" i="6" a="1"/>
  <c r="AU980" i="6" a="1"/>
  <c r="BC22" i="6" a="1"/>
  <c r="AN804" i="6" a="1"/>
  <c r="BF199" i="6" a="1"/>
  <c r="AC575" i="6" a="1"/>
  <c r="AA473" i="6" a="1"/>
  <c r="AS759" i="6" a="1"/>
  <c r="AD435" i="6" a="1"/>
  <c r="BF451" i="6" a="1"/>
  <c r="AK750" i="6" a="1"/>
  <c r="AA849" i="6" a="1"/>
  <c r="AH35" i="6" a="1"/>
  <c r="BC230" i="6" a="1"/>
  <c r="AN595" i="6" a="1"/>
  <c r="AU141" i="7" a="1"/>
  <c r="BB400" i="6" a="1"/>
  <c r="BH330" i="7" a="1"/>
  <c r="AQ486" i="6" a="1"/>
  <c r="AT359" i="6" a="1"/>
  <c r="AF502" i="6" a="1"/>
  <c r="AV635" i="6" a="1"/>
  <c r="AA64" i="6" a="1"/>
  <c r="BJ555" i="7" a="1"/>
  <c r="AG333" i="7" a="1"/>
  <c r="BA648" i="6" a="1"/>
  <c r="AN104" i="6" a="1"/>
  <c r="BB304" i="6" a="1"/>
  <c r="AR162" i="6" a="1"/>
  <c r="AE748" i="6" a="1"/>
  <c r="AY565" i="6" a="1"/>
  <c r="AP526" i="6" a="1"/>
  <c r="BC332" i="6" a="1"/>
  <c r="AU24" i="7" a="1"/>
  <c r="AD248" i="6" a="1"/>
  <c r="BJ642" i="6" a="1"/>
  <c r="AP247" i="6" a="1"/>
  <c r="AM644" i="6" a="1"/>
  <c r="AT405" i="6" a="1"/>
  <c r="BF516" i="6" a="1"/>
  <c r="AJ787" i="7" a="1"/>
  <c r="AS411" i="6" a="1"/>
  <c r="AT23" i="7" a="1"/>
  <c r="AR858" i="7" a="1"/>
  <c r="AN741" i="6" a="1"/>
  <c r="AX469" i="6" a="1"/>
  <c r="BH52" i="6" a="1"/>
  <c r="AI486" i="6" a="1"/>
  <c r="AQ195" i="6" a="1"/>
  <c r="BA570" i="6" a="1"/>
  <c r="AY59" i="7" a="1"/>
  <c r="AS739" i="6" a="1"/>
  <c r="AB295" i="6" a="1"/>
  <c r="AN986" i="6" a="1"/>
  <c r="AZ125" i="6" a="1"/>
  <c r="BF741" i="6" a="1"/>
  <c r="AZ962" i="6" a="1"/>
  <c r="AW361" i="7" a="1"/>
  <c r="AT940" i="6" a="1"/>
  <c r="AO150" i="7" a="1"/>
  <c r="AZ189" i="6" a="1"/>
  <c r="BA304" i="7" a="1"/>
  <c r="AL416" i="7" a="1"/>
  <c r="BA965" i="6" a="1"/>
  <c r="AW986" i="6" a="1"/>
  <c r="AS258" i="6" a="1"/>
  <c r="BI142" i="6" a="1"/>
  <c r="AO524" i="7" a="1"/>
  <c r="AT10" i="6" a="1"/>
  <c r="BI377" i="6" a="1"/>
  <c r="BG44" i="6" a="1"/>
  <c r="AD516" i="6" a="1"/>
  <c r="AY179" i="7" a="1"/>
  <c r="AB726" i="6" a="1"/>
  <c r="AT748" i="6" a="1"/>
  <c r="BC386" i="6" a="1"/>
  <c r="AN259" i="6" a="1"/>
  <c r="AZ539" i="7" a="1"/>
  <c r="AF889" i="6" a="1"/>
  <c r="AK484" i="6" a="1"/>
  <c r="AM411" i="6" a="1"/>
  <c r="AA738" i="6" a="1"/>
  <c r="AF383" i="6" a="1"/>
  <c r="AT199" i="6" a="1"/>
  <c r="AN503" i="6" a="1"/>
  <c r="BH57" i="6" a="1"/>
  <c r="AY214" i="7" a="1"/>
  <c r="BA719" i="6" a="1"/>
  <c r="BB349" i="6" a="1"/>
  <c r="AB57" i="6" a="1"/>
  <c r="AC189" i="6" a="1"/>
  <c r="AU942" i="7" a="1"/>
  <c r="AB711" i="6" a="1"/>
  <c r="BA929" i="6" a="1"/>
  <c r="AK710" i="7" a="1"/>
  <c r="AX309" i="6" a="1"/>
  <c r="AS858" i="6" a="1"/>
  <c r="AH792" i="7" a="1"/>
  <c r="AS454" i="6" a="1"/>
  <c r="AX147" i="6" a="1"/>
  <c r="AX849" i="6" a="1"/>
  <c r="AV663" i="6" a="1"/>
  <c r="AI332" i="6" a="1"/>
  <c r="AF206" i="6" a="1"/>
  <c r="AD928" i="7" a="1"/>
  <c r="AT457" i="6" a="1"/>
  <c r="AB942" i="6" a="1"/>
  <c r="AF574" i="6" a="1"/>
  <c r="BD818" i="6" a="1"/>
  <c r="AQ964" i="6" a="1"/>
  <c r="AR901" i="6" a="1"/>
  <c r="AQ165" i="6" a="1"/>
  <c r="AA34" i="7" a="1"/>
  <c r="AX688" i="7" a="1"/>
  <c r="BE636" i="6" a="1"/>
  <c r="AG138" i="6" a="1"/>
  <c r="AQ876" i="7" a="1"/>
  <c r="AA516" i="6" a="1"/>
  <c r="AF454" i="6" a="1"/>
  <c r="BF986" i="6" a="1"/>
  <c r="AZ688" i="7" a="1"/>
  <c r="BD307" i="6" a="1"/>
  <c r="AU514" i="7" a="1"/>
  <c r="BA386" i="6" a="1"/>
  <c r="BH805" i="6" a="1"/>
  <c r="AJ847" i="6" a="1"/>
  <c r="AH377" i="6" a="1"/>
  <c r="BD562" i="6" a="1"/>
  <c r="BJ122" i="6" a="1"/>
  <c r="AM634" i="7" a="1"/>
  <c r="AM281" i="6" a="1"/>
  <c r="BA400" i="6" a="1"/>
  <c r="AF924" i="7" a="1"/>
  <c r="BJ346" i="6" a="1"/>
  <c r="AB539" i="7" a="1"/>
  <c r="BC592" i="7" a="1"/>
  <c r="BI562" i="7" a="1"/>
  <c r="BF770" i="7" a="1"/>
  <c r="AC590" i="6" a="1"/>
  <c r="AG231" i="6" a="1"/>
  <c r="AL573" i="6" a="1"/>
  <c r="AC827" i="6" a="1"/>
  <c r="AM37" i="7" a="1"/>
  <c r="BC649" i="6" a="1"/>
  <c r="BD418" i="6" a="1"/>
  <c r="AU351" i="7" a="1"/>
  <c r="AW159" i="6" a="1"/>
  <c r="AB329" i="7" a="1"/>
  <c r="AT445" i="7" a="1"/>
  <c r="AF50" i="6" a="1"/>
  <c r="BF44" i="6" a="1"/>
  <c r="BI487" i="7" a="1"/>
  <c r="AI768" i="6" a="1"/>
  <c r="BE595" i="6" a="1"/>
  <c r="AG511" i="7" a="1"/>
  <c r="BG229" i="6" a="1"/>
  <c r="AQ889" i="6" a="1"/>
  <c r="AD271" i="6" a="1"/>
  <c r="AY69" i="6" a="1"/>
  <c r="BJ454" i="6" a="1"/>
  <c r="BB416" i="7" a="1"/>
  <c r="AX116" i="6" a="1"/>
  <c r="AK951" i="6" a="1"/>
  <c r="AV887" i="6" a="1"/>
  <c r="BG172" i="6" a="1"/>
  <c r="BG718" i="6" a="1"/>
  <c r="AB675" i="6" a="1"/>
  <c r="AL888" i="6" a="1"/>
  <c r="AV487" i="6" a="1"/>
  <c r="BI50" i="7" a="1"/>
  <c r="AO265" i="7" a="1"/>
  <c r="AO464" i="6" a="1"/>
  <c r="AI283" i="6" a="1"/>
  <c r="AP271" i="6" a="1"/>
  <c r="AF736" i="6" a="1"/>
  <c r="AH493" i="7" a="1"/>
  <c r="AV51" i="6" a="1"/>
  <c r="AF230" i="6" a="1"/>
  <c r="AL795" i="6" a="1"/>
  <c r="AG711" i="6" a="1"/>
  <c r="AW125" i="6" a="1"/>
  <c r="AI760" i="6" a="1"/>
  <c r="AB472" i="7" a="1"/>
  <c r="BG304" i="7" a="1"/>
  <c r="AY877" i="6" a="1"/>
  <c r="AY657" i="6" a="1"/>
  <c r="BE84" i="6" a="1"/>
  <c r="AZ827" i="6" a="1"/>
  <c r="BG214" i="6" a="1"/>
  <c r="AQ405" i="6" a="1"/>
  <c r="BB210" i="6" a="1"/>
  <c r="AY212" i="6" a="1"/>
  <c r="BI265" i="7" a="1"/>
  <c r="AQ181" i="6" a="1"/>
  <c r="AH256" i="6" a="1"/>
  <c r="AO369" i="6" a="1"/>
  <c r="AI638" i="6" a="1"/>
  <c r="BB936" i="6" a="1"/>
  <c r="AC788" i="6" a="1"/>
  <c r="AH350" i="7" a="1"/>
  <c r="BH206" i="6" a="1"/>
  <c r="BG845" i="6" a="1"/>
  <c r="BB773" i="6" a="1"/>
  <c r="AA811" i="6" a="1"/>
  <c r="AD56" i="7" a="1"/>
  <c r="AY946" i="6" a="1"/>
  <c r="BG748" i="6" a="1"/>
  <c r="AK756" i="6" a="1"/>
  <c r="AB538" i="6" a="1"/>
  <c r="BB524" i="6" a="1"/>
  <c r="BA181" i="6" a="1"/>
  <c r="AC214" i="7" a="1"/>
  <c r="BD391" i="6" a="1"/>
  <c r="AS560" i="7" a="1"/>
  <c r="BI226" i="6" a="1"/>
  <c r="AB551" i="6" a="1"/>
  <c r="AD651" i="7" a="1"/>
  <c r="AJ942" i="7" a="1"/>
  <c r="BI812" i="6" a="1"/>
  <c r="AJ817" i="6" a="1"/>
  <c r="AW671" i="6" a="1"/>
  <c r="AF769" i="6" a="1"/>
  <c r="AO999" i="6" a="1"/>
  <c r="AR889" i="6" a="1"/>
  <c r="AY845" i="6" a="1"/>
  <c r="AV237" i="6" a="1"/>
  <c r="BH221" i="6" a="1"/>
  <c r="AI781" i="6" a="1"/>
  <c r="BC471" i="7" a="1"/>
  <c r="AC891" i="6" a="1"/>
  <c r="AG218" i="6" a="1"/>
  <c r="AZ354" i="6" a="1"/>
  <c r="BJ336" i="7" a="1"/>
  <c r="AJ218" i="6" a="1"/>
  <c r="AM83" i="6" a="1"/>
  <c r="AU771" i="6" a="1"/>
  <c r="BD157" i="6" a="1"/>
  <c r="AO15" i="6" a="1"/>
  <c r="AR693" i="6" a="1"/>
  <c r="AA775" i="7" a="1"/>
  <c r="AE711" i="6" a="1"/>
  <c r="AZ746" i="6" a="1"/>
  <c r="BH590" i="6" a="1"/>
  <c r="AP231" i="6" a="1"/>
  <c r="AQ981" i="6" a="1"/>
  <c r="AJ172" i="6" a="1"/>
  <c r="BH387" i="6" a="1"/>
  <c r="AT493" i="7" a="1"/>
  <c r="AN208" i="7" a="1"/>
  <c r="AM163" i="7" a="1"/>
  <c r="AU780" i="6" a="1"/>
  <c r="AO787" i="7" a="1"/>
  <c r="BE248" i="6" a="1"/>
  <c r="AC806" i="6" a="1"/>
  <c r="BB701" i="7" a="1"/>
  <c r="AN44" i="6" a="1"/>
  <c r="AJ411" i="6" a="1"/>
  <c r="AK805" i="6" a="1"/>
  <c r="BD318" i="7" a="1"/>
  <c r="AZ115" i="6" a="1"/>
  <c r="AJ803" i="6" a="1"/>
  <c r="BH818" i="6" a="1"/>
  <c r="AT876" i="7" a="1"/>
  <c r="AW695" i="7" a="1"/>
  <c r="AY921" i="7" a="1"/>
  <c r="AM124" i="7" a="1"/>
  <c r="BI864" i="7" a="1"/>
  <c r="AI783" i="6" a="1"/>
  <c r="AL827" i="6" a="1"/>
  <c r="AK350" i="6" a="1"/>
  <c r="AH44" i="6" a="1"/>
  <c r="AI330" i="6" a="1"/>
  <c r="BJ678" i="7" a="1"/>
  <c r="AT464" i="7" a="1"/>
  <c r="AZ722" i="7" a="1"/>
  <c r="AK41" i="6" a="1"/>
  <c r="AN795" i="7" a="1"/>
  <c r="AN987" i="6" a="1"/>
  <c r="AF882" i="7" a="1"/>
  <c r="BF291" i="6" a="1"/>
  <c r="BI104" i="6" a="1"/>
  <c r="AS942" i="6" a="1"/>
  <c r="BH739" i="6" a="1"/>
  <c r="AA411" i="6" a="1"/>
  <c r="BC626" i="6" a="1"/>
  <c r="BB788" i="6" a="1"/>
  <c r="AI580" i="6" a="1"/>
  <c r="BG765" i="6" a="1"/>
  <c r="BC162" i="6" a="1"/>
  <c r="BA502" i="6" a="1"/>
  <c r="AP810" i="6" a="1"/>
  <c r="BG20" i="6" a="1"/>
  <c r="AI804" i="6" a="1"/>
  <c r="BG754" i="6" a="1"/>
  <c r="AJ125" i="6" a="1"/>
  <c r="AX488" i="6" a="1"/>
  <c r="BF849" i="6" a="1"/>
  <c r="BE564" i="6" a="1"/>
  <c r="AV735" i="6" a="1"/>
  <c r="BA335" i="7" a="1"/>
  <c r="AE170" i="6" a="1"/>
  <c r="AH788" i="6" a="1"/>
  <c r="AG308" i="6" a="1"/>
  <c r="AL208" i="7" a="1"/>
  <c r="BE118" i="6" a="1"/>
  <c r="AM52" i="6" a="1"/>
  <c r="AE930" i="6" a="1"/>
  <c r="AC560" i="7" a="1"/>
  <c r="AG83" i="6" a="1"/>
  <c r="BF878" i="6" a="1"/>
  <c r="BJ484" i="6" a="1"/>
  <c r="AW746" i="6" a="1"/>
  <c r="AR797" i="6" a="1"/>
  <c r="BD878" i="6" a="1"/>
  <c r="BG986" i="6" a="1"/>
  <c r="AN543" i="6" a="1"/>
  <c r="AE120" i="6" a="1"/>
  <c r="AI704" i="6" a="1"/>
  <c r="AW41" i="6" a="1"/>
  <c r="AT256" i="6" a="1"/>
  <c r="AY492" i="6" a="1"/>
  <c r="AC880" i="6" a="1"/>
  <c r="AV384" i="6" a="1"/>
  <c r="AJ350" i="7" a="1"/>
  <c r="BC946" i="6" a="1"/>
  <c r="BI630" i="6" a="1"/>
  <c r="AI933" i="6" a="1"/>
  <c r="AF271" i="6" a="1"/>
  <c r="AD573" i="6" a="1"/>
  <c r="AT524" i="6" a="1"/>
  <c r="BA579" i="6" a="1"/>
  <c r="AD45" i="7" a="1"/>
  <c r="AE660" i="7" a="1"/>
  <c r="BE226" i="6" a="1"/>
  <c r="BI336" i="6" a="1"/>
  <c r="AK210" i="6" a="1"/>
  <c r="AQ59" i="7" a="1"/>
  <c r="AQ805" i="6" a="1"/>
  <c r="AB623" i="6" a="1"/>
  <c r="AP181" i="6" a="1"/>
  <c r="BB124" i="7" a="1"/>
  <c r="AX543" i="6" a="1"/>
  <c r="AT524" i="7" a="1"/>
  <c r="AD925" i="6" a="1"/>
  <c r="AZ861" i="7" a="1"/>
  <c r="AP397" i="6" a="1"/>
  <c r="BH888" i="6" a="1"/>
  <c r="BA38" i="7" a="1"/>
  <c r="AN603" i="7" a="1"/>
  <c r="AV451" i="6" a="1"/>
  <c r="AS195" i="6" a="1"/>
  <c r="AM331" i="6" a="1"/>
  <c r="AT51" i="6" a="1"/>
  <c r="AO769" i="6" a="1"/>
  <c r="BI510" i="6" a="1"/>
  <c r="AP600" i="7" a="1"/>
  <c r="AF111" i="6" a="1"/>
  <c r="BC727" i="6" a="1"/>
  <c r="AH59" i="7" a="1"/>
  <c r="AL435" i="6" a="1"/>
  <c r="BH39" i="6" a="1"/>
  <c r="AV988" i="6" a="1"/>
  <c r="AV435" i="6" a="1"/>
  <c r="AQ411" i="6" a="1"/>
  <c r="AE708" i="6" a="1"/>
  <c r="BA336" i="7" a="1"/>
  <c r="AW778" i="7" a="1"/>
  <c r="AT581" i="6" a="1"/>
  <c r="BD216" i="6" a="1"/>
  <c r="AP573" i="6" a="1"/>
  <c r="BG883" i="6" a="1"/>
  <c r="AZ887" i="6" a="1"/>
  <c r="AX523" i="6" a="1"/>
  <c r="AD16" i="6" a="1"/>
  <c r="BI622" i="6" a="1"/>
  <c r="AR317" i="6" a="1"/>
  <c r="AX437" i="6" a="1"/>
  <c r="AJ955" i="6" a="1"/>
  <c r="AG517" i="6" a="1"/>
  <c r="BG181" i="6" a="1"/>
  <c r="AY386" i="6" a="1"/>
  <c r="AB882" i="7" a="1"/>
  <c r="AB317" i="6" a="1"/>
  <c r="AE935" i="6" a="1"/>
  <c r="BC167" i="6" a="1"/>
  <c r="AY421" i="6" a="1"/>
  <c r="AZ445" i="6" a="1"/>
  <c r="AN830" i="6" a="1"/>
  <c r="BI167" i="6" a="1"/>
  <c r="AK386" i="6" a="1"/>
  <c r="AT348" i="6" a="1"/>
  <c r="BD44" i="6" a="1"/>
  <c r="AF718" i="6" a="1"/>
  <c r="AL493" i="7" a="1"/>
  <c r="AF983" i="6" a="1"/>
  <c r="AK795" i="7" a="1"/>
  <c r="AW861" i="6" a="1"/>
  <c r="AG670" i="6" a="1"/>
  <c r="AX606" i="6" a="1"/>
  <c r="BI793" i="6" a="1"/>
  <c r="AM783" i="6" a="1"/>
  <c r="BI999" i="6" a="1"/>
  <c r="AW783" i="6" a="1"/>
  <c r="BI859" i="6" a="1"/>
  <c r="BI331" i="6" a="1"/>
  <c r="AK640" i="6" a="1"/>
  <c r="BC40" i="6" a="1"/>
  <c r="AK88" i="6" a="1"/>
  <c r="AX659" i="7" a="1"/>
  <c r="AQ258" i="6" a="1"/>
  <c r="AC648" i="6" a="1"/>
  <c r="AS528" i="6" a="1"/>
  <c r="AP901" i="6" a="1"/>
  <c r="BJ966" i="6" a="1"/>
  <c r="AZ119" i="7" a="1"/>
  <c r="BD383" i="6" a="1"/>
  <c r="BB884" i="6" a="1"/>
  <c r="AS667" i="6" a="1"/>
  <c r="AA869" i="6" a="1"/>
  <c r="AF172" i="6" a="1"/>
  <c r="BA38" i="6" a="1"/>
  <c r="AP341" i="6" a="1"/>
  <c r="AN444" i="7" a="1"/>
  <c r="BC795" i="6" a="1"/>
  <c r="AV147" i="6" a="1"/>
  <c r="BG678" i="6" a="1"/>
  <c r="BA278" i="6" a="1"/>
  <c r="AO810" i="6" a="1"/>
  <c r="AW922" i="6" a="1"/>
  <c r="AL757" i="6" a="1"/>
  <c r="AI874" i="6" a="1"/>
  <c r="AF585" i="6" a="1"/>
  <c r="AV617" i="7" a="1"/>
  <c r="AP858" i="7" a="1"/>
  <c r="BD134" i="7" a="1"/>
  <c r="AJ617" i="7" a="1"/>
  <c r="BD306" i="6" a="1"/>
  <c r="AQ254" i="6" a="1"/>
  <c r="BA140" i="6" a="1"/>
  <c r="BE760" i="6" a="1"/>
  <c r="AG473" i="6" a="1"/>
  <c r="BD87" i="7" a="1"/>
  <c r="BF20" i="6" a="1"/>
  <c r="BG875" i="7" a="1"/>
  <c r="BD695" i="7" a="1"/>
  <c r="AG749" i="6" a="1"/>
  <c r="AM248" i="6" a="1"/>
  <c r="AJ876" i="7" a="1"/>
  <c r="BH67" i="6" a="1"/>
  <c r="AR783" i="6" a="1"/>
  <c r="BA124" i="6" a="1"/>
  <c r="AZ809" i="6" a="1"/>
  <c r="AG343" i="6" a="1"/>
  <c r="AB769" i="6" a="1"/>
  <c r="AT713" i="6" a="1"/>
  <c r="AU276" i="6" a="1"/>
  <c r="BI445" i="6" a="1"/>
  <c r="BC881" i="6" a="1"/>
  <c r="AY954" i="6" a="1"/>
  <c r="AK758" i="6" a="1"/>
  <c r="BC125" i="6" a="1"/>
  <c r="AJ163" i="6" a="1"/>
  <c r="AE109" i="6" a="1"/>
  <c r="AN579" i="7" a="1"/>
  <c r="AQ381" i="6" a="1"/>
  <c r="AZ826" i="6" a="1"/>
  <c r="AP318" i="6" a="1"/>
  <c r="AY876" i="7" a="1"/>
  <c r="AH656" i="7" a="1"/>
  <c r="AG258" i="6" a="1"/>
  <c r="AH280" i="6" a="1"/>
  <c r="BD445" i="6" a="1"/>
  <c r="BF332" i="6" a="1"/>
  <c r="AU721" i="7" a="1"/>
  <c r="AY606" i="6" a="1"/>
  <c r="AL670" i="6" a="1"/>
  <c r="AR531" i="6" a="1"/>
  <c r="AN516" i="6" a="1"/>
  <c r="BD946" i="6" a="1"/>
  <c r="AF116" i="6" a="1"/>
  <c r="AE840" i="6" a="1"/>
  <c r="AD685" i="6" a="1"/>
  <c r="AO500" i="7" a="1"/>
  <c r="AJ187" i="6" a="1"/>
  <c r="BC548" i="6" a="1"/>
  <c r="BA845" i="6" a="1"/>
  <c r="AK247" i="6" a="1"/>
  <c r="BI435" i="6" a="1"/>
  <c r="AI69" i="6" a="1"/>
  <c r="BH333" i="6" a="1"/>
  <c r="AX845" i="6" a="1"/>
  <c r="AV606" i="6" a="1"/>
  <c r="BF115" i="6" a="1"/>
  <c r="AJ905" i="6" a="1"/>
  <c r="BF818" i="6" a="1"/>
  <c r="BJ845" i="6" a="1"/>
  <c r="BJ656" i="7" a="1"/>
  <c r="AG323" i="6" a="1"/>
  <c r="AV769" i="6" a="1"/>
  <c r="BE524" i="6" a="1"/>
  <c r="AU514" i="6" a="1"/>
  <c r="AQ304" i="7" a="1"/>
  <c r="AL659" i="7" a="1"/>
  <c r="AX390" i="6" a="1"/>
  <c r="AF878" i="6" a="1"/>
  <c r="AO983" i="6" a="1"/>
  <c r="AS699" i="6" a="1"/>
  <c r="AL309" i="6" a="1"/>
  <c r="BG95" i="7" a="1"/>
  <c r="AI298" i="6" a="1"/>
  <c r="AJ754" i="6" a="1"/>
  <c r="AC486" i="6" a="1"/>
  <c r="AN935" i="6" a="1"/>
  <c r="AD692" i="6" a="1"/>
  <c r="BB67" i="6" a="1"/>
  <c r="AI216" i="7" a="1"/>
  <c r="AM778" i="6" a="1"/>
  <c r="AS556" i="7" a="1"/>
  <c r="BB803" i="6" a="1"/>
  <c r="AQ980" i="6" a="1"/>
  <c r="AH602" i="7" a="1"/>
  <c r="AW555" i="7" a="1"/>
  <c r="BB464" i="7" a="1"/>
  <c r="AG682" i="6" a="1"/>
  <c r="AU688" i="7" a="1"/>
  <c r="AE476" i="6" a="1"/>
  <c r="AH568" i="6" a="1"/>
  <c r="AX562" i="7" a="1"/>
  <c r="AP806" i="6" a="1"/>
  <c r="AI548" i="6" a="1"/>
  <c r="AA88" i="6" a="1"/>
  <c r="AP809" i="6" a="1"/>
  <c r="AJ123" i="6" a="1"/>
  <c r="BC558" i="6" a="1"/>
  <c r="BG346" i="6" a="1"/>
  <c r="BG721" i="7" a="1"/>
  <c r="AK826" i="6" a="1"/>
  <c r="AD759" i="6" a="1"/>
  <c r="AW118" i="6" a="1"/>
  <c r="BB562" i="7" a="1"/>
  <c r="AU491" i="6" a="1"/>
  <c r="BB247" i="6" a="1"/>
  <c r="AL738" i="6" a="1"/>
  <c r="BE299" i="6" a="1"/>
  <c r="AC333" i="6" a="1"/>
  <c r="AO962" i="6" a="1"/>
  <c r="AT472" i="7" a="1"/>
  <c r="AQ240" i="6" a="1"/>
  <c r="AO915" i="6" a="1"/>
  <c r="AZ865" i="6" a="1"/>
  <c r="AB905" i="6" a="1"/>
  <c r="AI487" i="6" a="1"/>
  <c r="AE25" i="6" a="1"/>
  <c r="AS776" i="6" a="1"/>
  <c r="BI256" i="6" a="1"/>
  <c r="BF827" i="6" a="1"/>
  <c r="AV795" i="6" a="1"/>
  <c r="AI59" i="7" a="1"/>
  <c r="AU277" i="7" a="1"/>
  <c r="AY281" i="6" a="1"/>
  <c r="AI696" i="6" a="1"/>
  <c r="AL313" i="6" a="1"/>
  <c r="BH925" i="6" a="1"/>
  <c r="AM795" i="7" a="1"/>
  <c r="AG617" i="6" a="1"/>
  <c r="BB335" i="6" a="1"/>
  <c r="AW987" i="6" a="1"/>
  <c r="AC579" i="6" a="1"/>
  <c r="AX985" i="6" a="1"/>
  <c r="AU681" i="6" a="1"/>
  <c r="AJ312" i="6" a="1"/>
  <c r="AD909" i="6" a="1"/>
  <c r="AW935" i="6" a="1"/>
  <c r="AE538" i="6" a="1"/>
  <c r="AJ859" i="6" a="1"/>
  <c r="BH163" i="6" a="1"/>
  <c r="AZ231" i="6" a="1"/>
  <c r="BF951" i="6" a="1"/>
  <c r="BF897" i="6" a="1"/>
  <c r="BC964" i="6" a="1"/>
  <c r="AS970" i="6" a="1"/>
  <c r="AN343" i="7" a="1"/>
  <c r="AU518" i="6" a="1"/>
  <c r="BE691" i="6" a="1"/>
  <c r="BF964" i="6" a="1"/>
  <c r="AF295" i="6" a="1"/>
  <c r="BA115" i="6" a="1"/>
  <c r="AZ373" i="6" a="1"/>
  <c r="BI33" i="6" a="1"/>
  <c r="BG538" i="6" a="1"/>
  <c r="BA665" i="7" a="1"/>
  <c r="AX259" i="6" a="1"/>
  <c r="AD964" i="6" a="1"/>
  <c r="BA630" i="6" a="1"/>
  <c r="AV736" i="6" a="1"/>
  <c r="AK809" i="6" a="1"/>
  <c r="AE533" i="6" a="1"/>
  <c r="AN94" i="6" a="1"/>
  <c r="AY952" i="6" a="1"/>
  <c r="AE606" i="6" a="1"/>
  <c r="BD928" i="7" a="1"/>
  <c r="BI694" i="6" a="1"/>
  <c r="BH191" i="6" a="1"/>
  <c r="AD578" i="6" a="1"/>
  <c r="AB643" i="6" a="1"/>
  <c r="AB689" i="6" a="1"/>
  <c r="AH195" i="6" a="1"/>
  <c r="AI336" i="7" a="1"/>
  <c r="BD951" i="6" a="1"/>
  <c r="AA667" i="6" a="1"/>
  <c r="BA138" i="6" a="1"/>
  <c r="AM602" i="7" a="1"/>
  <c r="BG350" i="6" a="1"/>
  <c r="BE444" i="7" a="1"/>
  <c r="BH418" i="6" a="1"/>
  <c r="AS333" i="6" a="1"/>
  <c r="AH308" i="7" a="1"/>
  <c r="AA722" i="7" a="1"/>
  <c r="AA643" i="6" a="1"/>
  <c r="AN269" i="7" a="1"/>
  <c r="AM704" i="6" a="1"/>
  <c r="BF510" i="6" a="1"/>
  <c r="AU878" i="6" a="1"/>
  <c r="AO626" i="6" a="1"/>
  <c r="AZ708" i="6" a="1"/>
  <c r="AC629" i="6" a="1"/>
  <c r="AA991" i="6" a="1"/>
  <c r="AW574" i="6" a="1"/>
  <c r="BF400" i="6" a="1"/>
  <c r="AX435" i="6" a="1"/>
  <c r="AF803" i="6" a="1"/>
  <c r="BG976" i="6" a="1"/>
  <c r="BB511" i="6" a="1"/>
  <c r="AV156" i="6" a="1"/>
  <c r="AR386" i="6" a="1"/>
  <c r="BC757" i="6" a="1"/>
  <c r="AW469" i="6" a="1"/>
  <c r="AW955" i="6" a="1"/>
  <c r="AG337" i="6" a="1"/>
  <c r="AG248" i="6" a="1"/>
  <c r="AI585" i="6" a="1"/>
  <c r="BJ107" i="6" a="1"/>
  <c r="AF765" i="6" a="1"/>
  <c r="AV984" i="6" a="1"/>
  <c r="AE51" i="6" a="1"/>
  <c r="BF252" i="7" a="1"/>
  <c r="AE208" i="6" a="1"/>
  <c r="BI151" i="6" a="1"/>
  <c r="BB405" i="6" a="1"/>
  <c r="BH184" i="6" a="1"/>
  <c r="AE491" i="6" a="1"/>
  <c r="AC510" i="6" a="1"/>
  <c r="AW312" i="6" a="1"/>
  <c r="AT859" i="6" a="1"/>
  <c r="AJ570" i="6" a="1"/>
  <c r="AT757" i="6" a="1"/>
  <c r="AL44" i="6" a="1"/>
  <c r="AE237" i="7" a="1"/>
  <c r="AQ937" i="6" a="1"/>
  <c r="BG793" i="6" a="1"/>
  <c r="AO493" i="7" a="1"/>
  <c r="BC617" i="6" a="1"/>
  <c r="AW123" i="6" a="1"/>
  <c r="AO805" i="7" a="1"/>
  <c r="AR214" i="6" a="1"/>
  <c r="AV192" i="6" a="1"/>
  <c r="AZ732" i="6" a="1"/>
  <c r="AH57" i="6" a="1"/>
  <c r="AI306" i="6" a="1"/>
  <c r="BA512" i="7" a="1"/>
  <c r="BD882" i="7" a="1"/>
  <c r="AR195" i="6" a="1"/>
  <c r="AG457" i="6" a="1"/>
  <c r="AL635" i="6" a="1"/>
  <c r="AD449" i="6" a="1"/>
  <c r="AN500" i="7" a="1"/>
  <c r="AU617" i="7" a="1"/>
  <c r="AU289" i="6" a="1"/>
  <c r="AE134" i="7" a="1"/>
  <c r="BA493" i="7" a="1"/>
  <c r="AY296" i="6" a="1"/>
  <c r="AX736" i="6" a="1"/>
  <c r="AQ898" i="6" a="1"/>
  <c r="AO124" i="7" a="1"/>
  <c r="AP333" i="6" a="1"/>
  <c r="AJ651" i="7" a="1"/>
  <c r="AH445" i="7" a="1"/>
  <c r="AE992" i="6" a="1"/>
  <c r="AN397" i="7" a="1"/>
  <c r="AZ805" i="7" a="1"/>
  <c r="BI496" i="7" a="1"/>
  <c r="AC111" i="6" a="1"/>
  <c r="BD691" i="6" a="1"/>
  <c r="BB330" i="6" a="1"/>
  <c r="BI715" i="6" a="1"/>
  <c r="BB392" i="7" a="1"/>
  <c r="BJ576" i="7" a="1"/>
  <c r="AH695" i="7" a="1"/>
  <c r="AF484" i="6" a="1"/>
  <c r="BC741" i="6" a="1"/>
  <c r="BC835" i="7" a="1"/>
  <c r="BJ933" i="6" a="1"/>
  <c r="AJ709" i="6" a="1"/>
  <c r="AM630" i="6" a="1"/>
  <c r="AQ397" i="6" a="1"/>
  <c r="AE472" i="6" a="1"/>
  <c r="BF75" i="6" a="1"/>
  <c r="AJ279" i="7" a="1"/>
  <c r="AA110" i="6" a="1"/>
  <c r="AC999" i="6" a="1"/>
  <c r="AR350" i="7" a="1"/>
  <c r="AN560" i="7" a="1"/>
  <c r="AR964" i="6" a="1"/>
  <c r="AA440" i="6" a="1"/>
  <c r="AS518" i="6" a="1"/>
  <c r="AG593" i="6" a="1"/>
  <c r="AY15" i="7" a="1"/>
  <c r="AQ359" i="6" a="1"/>
  <c r="AF700" i="7" a="1"/>
  <c r="AY848" i="6" a="1"/>
  <c r="AE636" i="6" a="1"/>
  <c r="AL492" i="6" a="1"/>
  <c r="AN488" i="6" a="1"/>
  <c r="AC942" i="7" a="1"/>
  <c r="BF446" i="6" a="1"/>
  <c r="AC970" i="6" a="1"/>
  <c r="AE794" i="6" a="1"/>
  <c r="AS125" i="6" a="1"/>
  <c r="AE579" i="6" a="1"/>
  <c r="AS361" i="7" a="1"/>
  <c r="AL205" i="6" a="1"/>
  <c r="BE809" i="6" a="1"/>
  <c r="AF560" i="7" a="1"/>
  <c r="BC734" i="6" a="1"/>
  <c r="AD531" i="6" a="1"/>
  <c r="AY699" i="6" a="1"/>
  <c r="AQ590" i="6" a="1"/>
  <c r="AK734" i="6" a="1"/>
  <c r="AO909" i="6" a="1"/>
  <c r="AB251" i="7" a="1"/>
  <c r="BG551" i="6" a="1"/>
  <c r="AN176" i="6" a="1"/>
  <c r="AP897" i="6" a="1"/>
  <c r="BB503" i="6" a="1"/>
  <c r="AJ150" i="6" a="1"/>
  <c r="AH288" i="6" a="1"/>
  <c r="AZ238" i="6" a="1"/>
  <c r="AQ801" i="6" a="1"/>
  <c r="AJ805" i="6" a="1"/>
  <c r="AC74" i="6" a="1"/>
  <c r="AB846" i="6" a="1"/>
  <c r="AZ404" i="6" a="1"/>
  <c r="AZ845" i="6" a="1"/>
  <c r="BH626" i="6" a="1"/>
  <c r="AB337" i="6" a="1"/>
  <c r="AN309" i="6" a="1"/>
  <c r="AZ208" i="6" a="1"/>
  <c r="BJ57" i="7" a="1"/>
  <c r="AE707" i="6" a="1"/>
  <c r="AS598" i="6" a="1"/>
  <c r="AR781" i="6" a="1"/>
  <c r="BH653" i="6" a="1"/>
  <c r="AA443" i="6" a="1"/>
  <c r="AS901" i="6" a="1"/>
  <c r="AM735" i="6" a="1"/>
  <c r="AZ65" i="6" a="1"/>
  <c r="AH962" i="6" a="1"/>
  <c r="AF199" i="6" a="1"/>
  <c r="AD170" i="6" a="1"/>
  <c r="AJ26" i="6" a="1"/>
  <c r="AA741" i="6" a="1"/>
  <c r="AG214" i="6" a="1"/>
  <c r="BG220" i="6" a="1"/>
  <c r="BD186" i="6" a="1"/>
  <c r="AQ664" i="6" a="1"/>
  <c r="AD411" i="6" a="1"/>
  <c r="AT847" i="6" a="1"/>
  <c r="BJ750" i="6" a="1"/>
  <c r="AP912" i="6" a="1"/>
  <c r="BB255" i="6" a="1"/>
  <c r="BD723" i="6" a="1"/>
  <c r="AZ965" i="6" a="1"/>
  <c r="AD932" i="6" a="1"/>
  <c r="BA256" i="6" a="1"/>
  <c r="BJ394" i="6" a="1"/>
  <c r="AV143" i="6" a="1"/>
  <c r="AD827" i="6" a="1"/>
  <c r="AJ45" i="7" a="1"/>
  <c r="BA949" i="6" a="1"/>
  <c r="AJ107" i="6" a="1"/>
  <c r="AF913" i="6" a="1"/>
  <c r="BB942" i="7" a="1"/>
  <c r="AA454" i="6" a="1"/>
  <c r="BJ826" i="6" a="1"/>
  <c r="AO478" i="6" a="1"/>
  <c r="AF855" i="6" a="1"/>
  <c r="AS886" i="6" a="1"/>
  <c r="AY617" i="6" a="1"/>
  <c r="BG982" i="6" a="1"/>
  <c r="AQ508" i="7" a="1"/>
  <c r="AJ721" i="7" a="1"/>
  <c r="AA809" i="6" a="1"/>
  <c r="AW387" i="6" a="1"/>
  <c r="AK875" i="7" a="1"/>
  <c r="BF590" i="6" a="1"/>
  <c r="AC349" i="6" a="1"/>
  <c r="AB502" i="6" a="1"/>
  <c r="BA416" i="7" a="1"/>
  <c r="BA191" i="6" a="1"/>
  <c r="AL621" i="6" a="1"/>
  <c r="AO187" i="6" a="1"/>
  <c r="BG332" i="6" a="1"/>
  <c r="AE760" i="6" a="1"/>
  <c r="AH336" i="7" a="1"/>
  <c r="AW688" i="7" a="1"/>
  <c r="AP924" i="7" a="1"/>
  <c r="AV694" i="6" a="1"/>
  <c r="AB830" i="7" a="1"/>
  <c r="AG40" i="6" a="1"/>
  <c r="AK110" i="6" a="1"/>
  <c r="BG787" i="7" a="1"/>
  <c r="BE46" i="6" a="1"/>
  <c r="AI27" i="7" a="1"/>
  <c r="BF816" i="7" a="1"/>
  <c r="AH472" i="7" a="1"/>
  <c r="AY94" i="7" a="1"/>
  <c r="AQ500" i="7" a="1"/>
  <c r="BG111" i="6" a="1"/>
  <c r="BI404" i="6" a="1"/>
  <c r="AR600" i="7" a="1"/>
  <c r="AH875" i="7" a="1"/>
  <c r="BJ210" i="6" a="1"/>
  <c r="BI997" i="7" a="1"/>
  <c r="AO445" i="6" a="1"/>
  <c r="BA616" i="7" a="1"/>
  <c r="AE540" i="6" a="1"/>
  <c r="BF10" i="6" a="1"/>
  <c r="AN34" i="7" a="1"/>
  <c r="AG212" i="6" a="1"/>
  <c r="BJ91" i="6" a="1"/>
  <c r="AM865" i="6" a="1"/>
  <c r="AK58" i="6" a="1"/>
  <c r="AF541" i="6" a="1"/>
  <c r="AF186" i="6" a="1"/>
  <c r="AL538" i="6" a="1"/>
  <c r="AL858" i="6" a="1"/>
  <c r="AH400" i="6" a="1"/>
  <c r="AY816" i="6" a="1"/>
  <c r="AF475" i="6" a="1"/>
  <c r="BF833" i="6" a="1"/>
  <c r="BC484" i="6" a="1"/>
  <c r="BB617" i="7" a="1"/>
  <c r="AJ437" i="6" a="1"/>
  <c r="BG187" i="6" a="1"/>
  <c r="AJ27" i="6" a="1"/>
  <c r="AB304" i="6" a="1"/>
  <c r="AI590" i="6" a="1"/>
  <c r="AJ214" i="7" a="1"/>
  <c r="AL981" i="6" a="1"/>
  <c r="AB797" i="6" a="1"/>
  <c r="AR606" i="7" a="1"/>
  <c r="AO110" i="6" a="1"/>
  <c r="BC421" i="6" a="1"/>
  <c r="BJ665" i="7" a="1"/>
  <c r="AM419" i="6" a="1"/>
  <c r="AV486" i="6" a="1"/>
  <c r="AO516" i="6" a="1"/>
  <c r="AV715" i="6" a="1"/>
  <c r="AC230" i="6" a="1"/>
  <c r="AC282" i="6" a="1"/>
  <c r="AL363" i="6" a="1"/>
  <c r="AS38" i="6" a="1"/>
  <c r="AG418" i="6" a="1"/>
  <c r="AB540" i="6" a="1"/>
  <c r="AV778" i="6" a="1"/>
  <c r="AZ403" i="6" a="1"/>
  <c r="AD935" i="6" a="1"/>
  <c r="AK893" i="6" a="1"/>
  <c r="AB700" i="7" a="1"/>
  <c r="AZ391" i="6" a="1"/>
  <c r="AW960" i="6" a="1"/>
  <c r="AZ397" i="6" a="1"/>
  <c r="AF391" i="6" a="1"/>
  <c r="AZ661" i="6" a="1"/>
  <c r="BF402" i="6" a="1"/>
  <c r="BC853" i="6" a="1"/>
  <c r="AS932" i="6" a="1"/>
  <c r="AV533" i="6" a="1"/>
  <c r="AF749" i="6" a="1"/>
  <c r="AP491" i="6" a="1"/>
  <c r="AB986" i="6" a="1"/>
  <c r="AB738" i="6" a="1"/>
  <c r="BJ156" i="6" a="1"/>
  <c r="AR404" i="6" a="1"/>
  <c r="BF803" i="6" a="1"/>
  <c r="AH284" i="6" a="1"/>
  <c r="BJ195" i="6" a="1"/>
  <c r="AI350" i="6" a="1"/>
  <c r="BJ606" i="6" a="1"/>
  <c r="BB671" i="6" a="1"/>
  <c r="AW375" i="6" a="1"/>
  <c r="AN152" i="6" a="1"/>
  <c r="AP233" i="6" a="1"/>
  <c r="BF155" i="7" a="1"/>
  <c r="AI330" i="7" a="1"/>
  <c r="AK387" i="6" a="1"/>
  <c r="AP35" i="6" a="1"/>
  <c r="BA231" i="6" a="1"/>
  <c r="AB184" i="6" a="1"/>
  <c r="AH123" i="6" a="1"/>
  <c r="AL915" i="6" a="1"/>
  <c r="AA451" i="6" a="1"/>
  <c r="AB794" i="6" a="1"/>
  <c r="AB101" i="7" a="1"/>
  <c r="AL718" i="6" a="1"/>
  <c r="BC308" i="6" a="1"/>
  <c r="AQ502" i="6" a="1"/>
  <c r="AX616" i="6" a="1"/>
  <c r="AK231" i="6" a="1"/>
  <c r="BJ849" i="6" a="1"/>
  <c r="AH540" i="6" a="1"/>
  <c r="AI99" i="6" a="1"/>
  <c r="BI794" i="6" a="1"/>
  <c r="AW552" i="7" a="1"/>
  <c r="AA758" i="6" a="1"/>
  <c r="AE906" i="6" a="1"/>
  <c r="AF444" i="7" a="1"/>
  <c r="BJ143" i="6" a="1"/>
  <c r="BC159" i="6" a="1"/>
  <c r="BG868" i="6" a="1"/>
  <c r="AJ498" i="6" a="1"/>
  <c r="AM397" i="6" a="1"/>
  <c r="AR144" i="6" a="1"/>
  <c r="AP409" i="6" a="1"/>
  <c r="AH336" i="6" a="1"/>
  <c r="AR635" i="6" a="1"/>
  <c r="AT130" i="6" a="1"/>
  <c r="AW110" i="6" a="1"/>
  <c r="BA498" i="6" a="1"/>
  <c r="AQ883" i="6" a="1"/>
  <c r="AI665" i="7" a="1"/>
  <c r="BJ476" i="6" a="1"/>
  <c r="AS865" i="6" a="1"/>
  <c r="AV779" i="6" a="1"/>
  <c r="AU216" i="6" a="1"/>
  <c r="BB199" i="6" a="1"/>
  <c r="AF760" i="6" a="1"/>
  <c r="AH435" i="6" a="1"/>
  <c r="AF88" i="6" a="1"/>
  <c r="AN626" i="6" a="1"/>
  <c r="BJ814" i="6" a="1"/>
  <c r="BF893" i="7" a="1"/>
  <c r="BH43" i="6" a="1"/>
  <c r="AB939" i="6" a="1"/>
  <c r="AG942" i="7" a="1"/>
  <c r="AQ73" i="7" a="1"/>
  <c r="AQ264" i="6" a="1"/>
  <c r="AC406" i="6" a="1"/>
  <c r="BH18" i="6" a="1"/>
  <c r="BE734" i="6" a="1"/>
  <c r="BI144" i="6" a="1"/>
  <c r="AE28" i="6" a="1"/>
  <c r="BA812" i="6" a="1"/>
  <c r="AF797" i="6" a="1"/>
  <c r="AX989" i="6" a="1"/>
  <c r="BI248" i="6" a="1"/>
  <c r="BJ343" i="6" a="1"/>
  <c r="AH791" i="7" a="1"/>
  <c r="AE30" i="7" a="1"/>
  <c r="AJ538" i="6" a="1"/>
  <c r="AX210" i="6" a="1"/>
  <c r="AJ969" i="6" a="1"/>
  <c r="BH318" i="6" a="1"/>
  <c r="AK986" i="6" a="1"/>
  <c r="AW75" i="6" a="1"/>
  <c r="AU358" i="6" a="1"/>
  <c r="AD704" i="6" a="1"/>
  <c r="AS324" i="6" a="1"/>
  <c r="AB177" i="6" a="1"/>
  <c r="AV734" i="6" a="1"/>
  <c r="BF445" i="7" a="1"/>
  <c r="AN750" i="6" a="1"/>
  <c r="AO667" i="6" a="1"/>
  <c r="AG901" i="6" a="1"/>
  <c r="BD381" i="6" a="1"/>
  <c r="AL732" i="6" a="1"/>
  <c r="AF113" i="6" a="1"/>
  <c r="AM883" i="6" a="1"/>
  <c r="AG330" i="7" a="1"/>
  <c r="AI135" i="6" a="1"/>
  <c r="BI259" i="7" a="1"/>
  <c r="AM356" i="7" a="1"/>
  <c r="AV140" i="6" a="1"/>
  <c r="BF142" i="6" a="1"/>
  <c r="BJ876" i="7" a="1"/>
  <c r="BD539" i="7" a="1"/>
  <c r="BG254" i="6" a="1"/>
  <c r="BC760" i="6" a="1"/>
  <c r="BJ689" i="6" a="1"/>
  <c r="AO176" i="7" a="1"/>
  <c r="BB851" i="6" a="1"/>
  <c r="AW221" i="6" a="1"/>
  <c r="AV269" i="7" a="1"/>
  <c r="AT739" i="6" a="1"/>
  <c r="AJ875" i="7" a="1"/>
  <c r="AT412" i="6" a="1"/>
  <c r="AZ666" i="7" a="1"/>
  <c r="AH651" i="7" a="1"/>
  <c r="AG142" i="6" a="1"/>
  <c r="BE990" i="7" a="1"/>
  <c r="AC657" i="6" a="1"/>
  <c r="AU859" i="7" a="1"/>
  <c r="AR709" i="6" a="1"/>
  <c r="AE138" i="6" a="1"/>
  <c r="AV740" i="7" a="1"/>
  <c r="AQ765" i="6" a="1"/>
  <c r="AE874" i="6" a="1"/>
  <c r="AX837" i="6" a="1"/>
  <c r="BJ33" i="6" a="1"/>
  <c r="AL137" i="7" a="1"/>
  <c r="AA412" i="6" a="1"/>
  <c r="BD979" i="6" a="1"/>
  <c r="AX392" i="7" a="1"/>
  <c r="AZ509" i="6" a="1"/>
  <c r="BD59" i="6" a="1"/>
  <c r="AA140" i="6" a="1"/>
  <c r="BD392" i="7" a="1"/>
  <c r="AL938" i="6" a="1"/>
  <c r="BD636" i="6" a="1"/>
  <c r="BB387" i="6" a="1"/>
  <c r="AF58" i="6" a="1"/>
  <c r="AK805" i="7" a="1"/>
  <c r="AE925" i="6" a="1"/>
  <c r="AB518" i="6" a="1"/>
  <c r="BI74" i="6" a="1"/>
  <c r="AJ938" i="6" a="1"/>
  <c r="AD141" i="7" a="1"/>
  <c r="AV179" i="7" a="1"/>
  <c r="BC778" i="6" a="1"/>
  <c r="AN814" i="7" a="1"/>
  <c r="AU51" i="7" a="1"/>
  <c r="AD296" i="6" a="1"/>
  <c r="AJ292" i="7" a="1"/>
  <c r="AD493" i="7" a="1"/>
  <c r="AW106" i="6" a="1"/>
  <c r="BG434" i="6" a="1"/>
  <c r="BA272" i="6" a="1"/>
  <c r="AH721" i="7" a="1"/>
  <c r="AD680" i="6" a="1"/>
  <c r="AN247" i="6" a="1"/>
  <c r="AN30" i="7" a="1"/>
  <c r="AF392" i="6" a="1"/>
  <c r="AQ216" i="6" a="1"/>
  <c r="BG859" i="6" a="1"/>
  <c r="AF154" i="6" a="1"/>
  <c r="BF946" i="6" a="1"/>
  <c r="AT931" i="7" a="1"/>
  <c r="AR718" i="7" a="1"/>
  <c r="AJ788" i="6" a="1"/>
  <c r="AL752" i="6" a="1"/>
  <c r="AN163" i="7" a="1"/>
  <c r="AC895" i="6" a="1"/>
  <c r="BJ387" i="6" a="1"/>
  <c r="AK419" i="6" a="1"/>
  <c r="AL265" i="7" a="1"/>
  <c r="AS379" i="6" a="1"/>
  <c r="AT626" i="6" a="1"/>
  <c r="BG498" i="6" a="1"/>
  <c r="BE738" i="6" a="1"/>
  <c r="AR826" i="6" a="1"/>
  <c r="BE580" i="6" a="1"/>
  <c r="AW736" i="6" a="1"/>
  <c r="AW878" i="7" a="1"/>
  <c r="AA648" i="6" a="1"/>
  <c r="BB695" i="7" a="1"/>
  <c r="BF148" i="6" a="1"/>
  <c r="AV495" i="6" a="1"/>
  <c r="BI194" i="6" a="1"/>
  <c r="AN736" i="6" a="1"/>
  <c r="AU738" i="6" a="1"/>
  <c r="BC478" i="6" a="1"/>
  <c r="AK568" i="7" a="1"/>
  <c r="AJ616" i="6" a="1"/>
  <c r="AI617" i="6" a="1"/>
  <c r="BJ887" i="6" a="1"/>
  <c r="AQ451" i="6" a="1"/>
  <c r="AT201" i="6" a="1"/>
  <c r="AZ493" i="7" a="1"/>
  <c r="AV630" i="6" a="1"/>
  <c r="AX330" i="7" a="1"/>
  <c r="AE597" i="6" a="1"/>
  <c r="AE723" i="6" a="1"/>
  <c r="AF219" i="6" a="1"/>
  <c r="AR736" i="6" a="1"/>
  <c r="BI34" i="7" a="1"/>
  <c r="AH900" i="6" a="1"/>
  <c r="BF25" i="6" a="1"/>
  <c r="AY405" i="6" a="1"/>
  <c r="AL558" i="7" a="1"/>
  <c r="AK707" i="6" a="1"/>
  <c r="AP270" i="6" a="1"/>
  <c r="BD102" i="7" a="1"/>
  <c r="BF195" i="6" a="1"/>
  <c r="AW970" i="6" a="1"/>
  <c r="BI302" i="6" a="1"/>
  <c r="AG779" i="6" a="1"/>
  <c r="AN218" i="6" a="1"/>
  <c r="AQ163" i="6" a="1"/>
  <c r="BD694" i="6" a="1"/>
  <c r="AE758" i="6" a="1"/>
  <c r="AQ280" i="6" a="1"/>
  <c r="AB88" i="6" a="1"/>
  <c r="BA239" i="6" a="1"/>
  <c r="AX847" i="6" a="1"/>
  <c r="BH656" i="7" a="1"/>
  <c r="AY446" i="7" a="1"/>
  <c r="AX350" i="7" a="1"/>
  <c r="AZ915" i="6" a="1"/>
  <c r="AU281" i="6" a="1"/>
  <c r="AA369" i="6" a="1"/>
  <c r="AK617" i="7" a="1"/>
  <c r="BB231" i="6" a="1"/>
  <c r="AV566" i="6" a="1"/>
  <c r="AP885" i="6" a="1"/>
  <c r="AI759" i="6" a="1"/>
  <c r="AI277" i="6" a="1"/>
  <c r="AL552" i="6" a="1"/>
  <c r="BI883" i="6" a="1"/>
  <c r="AN515" i="6" a="1"/>
  <c r="AH737" i="6" a="1"/>
  <c r="BI341" i="6" a="1"/>
  <c r="AS787" i="6" a="1"/>
  <c r="AP827" i="6" a="1"/>
  <c r="BC626" i="7" a="1"/>
  <c r="AI159" i="6" a="1"/>
  <c r="AJ32" i="6" a="1"/>
  <c r="AK380" i="6" a="1"/>
  <c r="AT155" i="7" a="1"/>
  <c r="AI635" i="6" a="1"/>
  <c r="AN107" i="6" a="1"/>
  <c r="BA614" i="6" a="1"/>
  <c r="BA531" i="7" a="1"/>
  <c r="BI617" i="6" a="1"/>
  <c r="BI765" i="6" a="1"/>
  <c r="AQ861" i="6" a="1"/>
  <c r="AS685" i="6" a="1"/>
  <c r="AW398" i="6" a="1"/>
  <c r="AT537" i="6" a="1"/>
  <c r="AO258" i="6" a="1"/>
  <c r="AS812" i="6" a="1"/>
  <c r="BC329" i="7" a="1"/>
  <c r="AM476" i="6" a="1"/>
  <c r="AC551" i="6" a="1"/>
  <c r="BA167" i="6" a="1"/>
  <c r="AZ142" i="6" a="1"/>
  <c r="AM317" i="6" a="1"/>
  <c r="AJ962" i="7" a="1"/>
  <c r="AQ41" i="6" a="1"/>
  <c r="AO614" i="6" a="1"/>
  <c r="AC134" i="6" a="1"/>
  <c r="BF469" i="6" a="1"/>
  <c r="AY965" i="6" a="1"/>
  <c r="AS109" i="6" a="1"/>
  <c r="AZ347" i="6" a="1"/>
  <c r="AU295" i="6" a="1"/>
  <c r="AN598" i="6" a="1"/>
  <c r="AM825" i="6" a="1"/>
  <c r="AB67" i="6" a="1"/>
  <c r="AS827" i="6" a="1"/>
  <c r="AM748" i="6" a="1"/>
  <c r="AC59" i="6" a="1"/>
  <c r="AF816" i="7" a="1"/>
  <c r="AZ913" i="6" a="1"/>
  <c r="AA573" i="6" a="1"/>
  <c r="AU359" i="6" a="1"/>
  <c r="AP874" i="6" a="1"/>
  <c r="AZ109" i="6" a="1"/>
  <c r="AO59" i="6" a="1"/>
  <c r="AO323" i="6" a="1"/>
  <c r="AP718" i="6" a="1"/>
  <c r="AH72" i="6" a="1"/>
  <c r="AG788" i="6" a="1"/>
  <c r="AQ912" i="6" a="1"/>
  <c r="BJ623" i="6" a="1"/>
  <c r="AD346" i="6" a="1"/>
  <c r="AB847" i="6" a="1"/>
  <c r="BE24" i="6" a="1"/>
  <c r="AV204" i="7" a="1"/>
  <c r="AH951" i="6" a="1"/>
  <c r="AZ898" i="6" a="1"/>
  <c r="AN216" i="6" a="1"/>
  <c r="AN605" i="6" a="1"/>
  <c r="AG424" i="7" a="1"/>
  <c r="AE216" i="7" a="1"/>
  <c r="AV727" i="6" a="1"/>
  <c r="AM189" i="6" a="1"/>
  <c r="AZ309" i="6" a="1"/>
  <c r="AQ540" i="6" a="1"/>
  <c r="AE612" i="6" a="1"/>
  <c r="AA129" i="6" a="1"/>
  <c r="AP741" i="6" a="1"/>
  <c r="AL874" i="6" a="1"/>
  <c r="AT893" i="7" a="1"/>
  <c r="AX898" i="6" a="1"/>
  <c r="AY330" i="6" a="1"/>
  <c r="AG227" i="6" a="1"/>
  <c r="AB403" i="6" a="1"/>
  <c r="BC405" i="6" a="1"/>
  <c r="AD278" i="7" a="1"/>
  <c r="AK810" i="6" a="1"/>
  <c r="AD186" i="6" a="1"/>
  <c r="AP984" i="6" a="1"/>
  <c r="AP779" i="6" a="1"/>
  <c r="AG635" i="6" a="1"/>
  <c r="AJ67" i="6" a="1"/>
  <c r="AW665" i="7" a="1"/>
  <c r="AJ552" i="7" a="1"/>
  <c r="AC63" i="6" a="1"/>
  <c r="AE888" i="6" a="1"/>
  <c r="BA343" i="6" a="1"/>
  <c r="BJ527" i="6" a="1"/>
  <c r="AV87" i="6" a="1"/>
  <c r="BC238" i="6" a="1"/>
  <c r="AG180" i="6" a="1"/>
  <c r="AJ472" i="7" a="1"/>
  <c r="AE363" i="6" a="1"/>
  <c r="AE118" i="6" a="1"/>
  <c r="BG839" i="6" a="1"/>
  <c r="AI216" i="6" a="1"/>
  <c r="AN291" i="6" a="1"/>
  <c r="AZ21" i="6" a="1"/>
  <c r="AR88" i="6" a="1"/>
  <c r="AH805" i="7" a="1"/>
  <c r="AJ111" i="6" a="1"/>
  <c r="BB477" i="6" a="1"/>
  <c r="AP349" i="6" a="1"/>
  <c r="AV60" i="6" a="1"/>
  <c r="BC851" i="6" a="1"/>
  <c r="AU122" i="6" a="1"/>
  <c r="BC930" i="6" a="1"/>
  <c r="BF304" i="7" a="1"/>
  <c r="AZ803" i="6" a="1"/>
  <c r="AU979" i="6" a="1"/>
  <c r="BH296" i="6" a="1"/>
  <c r="AC330" i="7" a="1"/>
  <c r="AG186" i="6" a="1"/>
  <c r="BD939" i="6" a="1"/>
  <c r="AK373" i="6" a="1"/>
  <c r="AK618" i="6" a="1"/>
  <c r="AH852" i="6" a="1"/>
  <c r="AT708" i="6" a="1"/>
  <c r="AH311" i="6" a="1"/>
  <c r="AZ682" i="6" a="1"/>
  <c r="AW384" i="6" a="1"/>
  <c r="AI639" i="6" a="1"/>
  <c r="BG255" i="6" a="1"/>
  <c r="AL564" i="6" a="1"/>
  <c r="AS939" i="6" a="1"/>
  <c r="AV151" i="6" a="1"/>
  <c r="AM57" i="7" a="1"/>
  <c r="AR919" i="6" a="1"/>
  <c r="AC874" i="6" a="1"/>
  <c r="BD587" i="6" a="1"/>
  <c r="AQ989" i="6" a="1"/>
  <c r="AT22" i="6" a="1"/>
  <c r="BB685" i="6" a="1"/>
  <c r="AP246" i="6" a="1"/>
  <c r="AJ33" i="6" a="1"/>
  <c r="AU775" i="6" a="1"/>
  <c r="AC202" i="6" a="1"/>
  <c r="AV795" i="7" a="1"/>
  <c r="AL943" i="6" a="1"/>
  <c r="BG207" i="6" a="1"/>
  <c r="AE486" i="6" a="1"/>
  <c r="AE562" i="7" a="1"/>
  <c r="BE172" i="6" a="1"/>
  <c r="AA881" i="6" a="1"/>
  <c r="BD501" i="6" a="1"/>
  <c r="BG23" i="6" a="1"/>
  <c r="BC369" i="6" a="1"/>
  <c r="BD286" i="6" a="1"/>
  <c r="AM880" i="6" a="1"/>
  <c r="BI962" i="6" a="1"/>
  <c r="AZ174" i="6" a="1"/>
  <c r="BD296" i="6" a="1"/>
  <c r="AT188" i="6" a="1"/>
  <c r="BE109" i="6" a="1"/>
  <c r="BG750" i="6" a="1"/>
  <c r="AZ648" i="6" a="1"/>
  <c r="AU960" i="6" a="1"/>
  <c r="AJ497" i="6" a="1"/>
  <c r="AD74" i="6" a="1"/>
  <c r="AJ290" i="6" a="1"/>
  <c r="BH893" i="6" a="1"/>
  <c r="AJ113" i="6" a="1"/>
  <c r="AH41" i="6" a="1"/>
  <c r="BG570" i="6" a="1"/>
  <c r="AT895" i="6" a="1"/>
  <c r="BB616" i="6" a="1"/>
  <c r="AQ130" i="6" a="1"/>
  <c r="AF254" i="6" a="1"/>
  <c r="AI945" i="6" a="1"/>
  <c r="AK884" i="6" a="1"/>
  <c r="AC644" i="6" a="1"/>
  <c r="BE562" i="6" a="1"/>
  <c r="AN83" i="6" a="1"/>
  <c r="AF505" i="6" a="1"/>
  <c r="AK310" i="6" a="1"/>
  <c r="BI218" i="6" a="1"/>
  <c r="AP58" i="6" a="1"/>
  <c r="AC252" i="6" a="1"/>
  <c r="AG313" i="6" a="1"/>
  <c r="AC574" i="6" a="1"/>
  <c r="BI138" i="6" a="1"/>
  <c r="AZ457" i="6" a="1"/>
  <c r="AS114" i="6" a="1"/>
  <c r="BH883" i="6" a="1"/>
  <c r="AQ341" i="6" a="1"/>
  <c r="BJ354" i="6" a="1"/>
  <c r="AM931" i="6" a="1"/>
  <c r="AC290" i="6" a="1"/>
  <c r="AL680" i="6" a="1"/>
  <c r="AZ671" i="6" a="1"/>
  <c r="AU830" i="6" a="1"/>
  <c r="AP16" i="6" a="1"/>
  <c r="AS214" i="6" a="1"/>
  <c r="AD913" i="6" a="1"/>
  <c r="BH954" i="6" a="1"/>
  <c r="AF593" i="6" a="1"/>
  <c r="AX937" i="7" a="1"/>
  <c r="BD134" i="6" a="1"/>
  <c r="BB144" i="6" a="1"/>
  <c r="AG188" i="6" a="1"/>
  <c r="AD437" i="6" a="1"/>
  <c r="BA551" i="6" a="1"/>
  <c r="AV322" i="6" a="1"/>
  <c r="AX999" i="6" a="1"/>
  <c r="AZ308" i="6" a="1"/>
  <c r="AT94" i="6" a="1"/>
  <c r="BG440" i="6" a="1"/>
  <c r="AL486" i="6" a="1"/>
  <c r="AA715" i="6" a="1"/>
  <c r="AA15" i="6" a="1"/>
  <c r="BC749" i="6" a="1"/>
  <c r="AO887" i="6" a="1"/>
  <c r="BD347" i="6" a="1"/>
  <c r="AN85" i="6" a="1"/>
  <c r="BB805" i="6" a="1"/>
  <c r="BA457" i="6" a="1"/>
  <c r="BA64" i="6" a="1"/>
  <c r="AR694" i="6" a="1"/>
  <c r="AC500" i="7" a="1"/>
  <c r="AB964" i="6" a="1"/>
  <c r="BG816" i="7" a="1"/>
  <c r="AN115" i="6" a="1"/>
  <c r="AE950" i="6" a="1"/>
  <c r="BE211" i="6" a="1"/>
  <c r="AZ57" i="7" a="1"/>
  <c r="AK130" i="6" a="1"/>
  <c r="AK827" i="6" a="1"/>
  <c r="BF706" i="6" a="1"/>
  <c r="AZ28" i="6" a="1"/>
  <c r="AR247" i="6" a="1"/>
  <c r="AK272" i="6" a="1"/>
  <c r="BJ104" i="6" a="1"/>
  <c r="BD798" i="6" a="1"/>
  <c r="AP208" i="7" a="1"/>
  <c r="AK235" i="6" a="1"/>
  <c r="BD259" i="6" a="1"/>
  <c r="AS107" i="6" a="1"/>
  <c r="AA538" i="6" a="1"/>
  <c r="AD869" i="6" a="1"/>
  <c r="AO582" i="6" a="1"/>
  <c r="AF240" i="6" a="1"/>
  <c r="AH543" i="6" a="1"/>
  <c r="BJ598" i="6" a="1"/>
  <c r="AE776" i="6" a="1"/>
  <c r="AF128" i="6" a="1"/>
  <c r="AZ163" i="7" a="1"/>
  <c r="AR951" i="6" a="1"/>
  <c r="AC917" i="6" a="1"/>
  <c r="BE276" i="6" a="1"/>
  <c r="AC915" i="6" a="1"/>
  <c r="AG85" i="6" a="1"/>
  <c r="AQ804" i="6" a="1"/>
  <c r="BI981" i="6" a="1"/>
  <c r="BA817" i="6" a="1"/>
  <c r="BB189" i="6" a="1"/>
  <c r="AQ404" i="6" a="1"/>
  <c r="AY737" i="6" a="1"/>
  <c r="AO650" i="6" a="1"/>
  <c r="AT685" i="6" a="1"/>
  <c r="AY875" i="7" a="1"/>
  <c r="AW818" i="6" a="1"/>
  <c r="BC850" i="7" a="1"/>
  <c r="BB195" i="6" a="1"/>
  <c r="AS523" i="6" a="1"/>
  <c r="BG686" i="6" a="1"/>
  <c r="AL272" i="6" a="1"/>
  <c r="AV306" i="6" a="1"/>
  <c r="BE876" i="7" a="1"/>
  <c r="AJ811" i="6" a="1"/>
  <c r="BJ769" i="6" a="1"/>
  <c r="AX955" i="6" a="1"/>
  <c r="AB256" i="6" a="1"/>
  <c r="AG486" i="6" a="1"/>
  <c r="AW57" i="7" a="1"/>
  <c r="AO256" i="6" a="1"/>
  <c r="BA584" i="6" a="1"/>
  <c r="AM681" i="6" a="1"/>
  <c r="BD717" i="6" a="1"/>
  <c r="AG210" i="6" a="1"/>
  <c r="AW152" i="6" a="1"/>
  <c r="BG399" i="6" a="1"/>
  <c r="AY739" i="6" a="1"/>
  <c r="BF226" i="6" a="1"/>
  <c r="AM310" i="6" a="1"/>
  <c r="AN964" i="6" a="1"/>
  <c r="AL59" i="7" a="1"/>
  <c r="AX48" i="6" a="1"/>
  <c r="AO851" i="6" a="1"/>
  <c r="AI472" i="6" a="1"/>
  <c r="AE350" i="6" a="1"/>
  <c r="AN313" i="6" a="1"/>
  <c r="AK806" i="6" a="1"/>
  <c r="AW208" i="6" a="1"/>
  <c r="AW332" i="6" a="1"/>
  <c r="AF757" i="6" a="1"/>
  <c r="BC540" i="6" a="1"/>
  <c r="BI76" i="6" a="1"/>
  <c r="AD172" i="6" a="1"/>
  <c r="AL739" i="6" a="1"/>
  <c r="AZ218" i="6" a="1"/>
  <c r="BI258" i="6" a="1"/>
  <c r="AC797" i="6" a="1"/>
  <c r="BG499" i="6" a="1"/>
  <c r="AV919" i="6" a="1"/>
  <c r="AJ174" i="6" a="1"/>
  <c r="BA383" i="6" a="1"/>
  <c r="BI394" i="6" a="1"/>
  <c r="AX191" i="6" a="1"/>
  <c r="AI271" i="6" a="1"/>
  <c r="AR99" i="6" a="1"/>
  <c r="AK528" i="6" a="1"/>
  <c r="AX574" i="6" a="1"/>
  <c r="AQ122" i="6" a="1"/>
  <c r="AY493" i="7" a="1"/>
  <c r="AH621" i="6" a="1"/>
  <c r="BB402" i="6" a="1"/>
  <c r="AB45" i="7" a="1"/>
  <c r="BB867" i="6" a="1"/>
  <c r="AP694" i="6" a="1"/>
  <c r="BH181" i="6" a="1"/>
  <c r="BF966" i="6" a="1"/>
  <c r="AU173" i="6" a="1"/>
  <c r="AZ188" i="6" a="1"/>
  <c r="AV317" i="6" a="1"/>
  <c r="BJ837" i="6" a="1"/>
  <c r="AU636" i="6" a="1"/>
  <c r="AG432" i="7" a="1"/>
  <c r="AF403" i="6" a="1"/>
  <c r="BJ307" i="6" a="1"/>
  <c r="AZ587" i="6" a="1"/>
  <c r="AF650" i="6" a="1"/>
  <c r="AO221" i="6" a="1"/>
  <c r="AC61" i="6" a="1"/>
  <c r="BH582" i="6" a="1"/>
  <c r="BG86" i="7" a="1"/>
  <c r="AW451" i="6" a="1"/>
  <c r="AV615" i="6" a="1"/>
  <c r="BJ139" i="7" a="1"/>
  <c r="BG120" i="6" a="1"/>
  <c r="AS52" i="6" a="1"/>
  <c r="BI879" i="6" a="1"/>
  <c r="AG14" i="6" a="1"/>
  <c r="AS917" i="6" a="1"/>
  <c r="AR715" i="6" a="1"/>
  <c r="BI469" i="6" a="1"/>
  <c r="AR389" i="7" a="1"/>
  <c r="AI885" i="6" a="1"/>
  <c r="AO435" i="6" a="1"/>
  <c r="AX93" i="6" a="1"/>
  <c r="BB184" i="6" a="1"/>
  <c r="BD986" i="6" a="1"/>
  <c r="AX278" i="7" a="1"/>
  <c r="AA278" i="7" a="1"/>
  <c r="AG539" i="7" a="1"/>
  <c r="BD517" i="6" a="1"/>
  <c r="AZ508" i="7" a="1"/>
  <c r="BI901" i="6" a="1"/>
  <c r="AB386" i="6" a="1"/>
  <c r="BD861" i="6" a="1"/>
  <c r="AE384" i="6" a="1"/>
  <c r="AU180" i="6" a="1"/>
  <c r="AJ158" i="6" a="1"/>
  <c r="AT497" i="6" a="1"/>
  <c r="AN194" i="7" a="1"/>
  <c r="AI426" i="6" a="1"/>
  <c r="BB419" i="6" a="1"/>
  <c r="AC600" i="7" a="1"/>
  <c r="AP369" i="6" a="1"/>
  <c r="AD721" i="7" a="1"/>
  <c r="AV161" i="6" a="1"/>
  <c r="BJ922" i="6" a="1"/>
  <c r="AW912" i="6" a="1"/>
  <c r="BF987" i="6" a="1"/>
  <c r="AS37" i="6" a="1"/>
  <c r="AG657" i="6" a="1"/>
  <c r="BB150" i="6" a="1"/>
  <c r="AR336" i="7" a="1"/>
  <c r="BC806" i="6" a="1"/>
  <c r="BG826" i="6" a="1"/>
  <c r="BE255" i="6" a="1"/>
  <c r="BE86" i="7" a="1"/>
  <c r="BF208" i="7" a="1"/>
  <c r="BC195" i="6" a="1"/>
  <c r="AL951" i="6" a="1"/>
  <c r="AX605" i="6" a="1"/>
  <c r="AB195" i="6" a="1"/>
  <c r="AS58" i="6" a="1"/>
  <c r="AA494" i="7" a="1"/>
  <c r="AM785" i="7" a="1"/>
  <c r="AK639" i="6" a="1"/>
  <c r="AW902" i="6" a="1"/>
  <c r="BB246" i="6" a="1"/>
  <c r="AW831" i="6" a="1"/>
  <c r="AA837" i="6" a="1"/>
  <c r="AN411" i="6" a="1"/>
  <c r="AG922" i="6" a="1"/>
  <c r="BC330" i="6" a="1"/>
  <c r="AK532" i="6" a="1"/>
  <c r="AS111" i="7" a="1"/>
  <c r="BD33" i="6" a="1"/>
  <c r="AE618" i="6" a="1"/>
  <c r="AH10" i="6" a="1"/>
  <c r="AA161" i="6" a="1"/>
  <c r="AY350" i="7" a="1"/>
  <c r="AU123" i="6" a="1"/>
  <c r="AK788" i="6" a="1"/>
  <c r="BJ881" i="6" a="1"/>
  <c r="AT971" i="7" a="1"/>
  <c r="AY748" i="6" a="1"/>
  <c r="AR965" i="6" a="1"/>
  <c r="BF125" i="6" a="1"/>
  <c r="AX472" i="6" a="1"/>
  <c r="BB256" i="6" a="1"/>
  <c r="BG288" i="6" a="1"/>
  <c r="AC445" i="7" a="1"/>
  <c r="BC814" i="6" a="1"/>
  <c r="AP524" i="6" a="1"/>
  <c r="AN416" i="7" a="1"/>
  <c r="BA25" i="6" a="1"/>
  <c r="BD782" i="6" a="1"/>
  <c r="AK229" i="6" a="1"/>
  <c r="BE644" i="6" a="1"/>
  <c r="AQ901" i="6" a="1"/>
  <c r="AS867" i="6" a="1"/>
  <c r="AF533" i="6" a="1"/>
  <c r="AD375" i="6" a="1"/>
  <c r="AQ581" i="6" a="1"/>
  <c r="AE556" i="6" a="1"/>
  <c r="AM929" i="6" a="1"/>
  <c r="AZ699" i="6" a="1"/>
  <c r="AD918" i="6" a="1"/>
  <c r="BD851" i="6" a="1"/>
  <c r="AK15" i="6" a="1"/>
  <c r="AE463" i="6" a="1"/>
  <c r="AY811" i="6" a="1"/>
  <c r="AI191" i="6" a="1"/>
  <c r="BH163" i="7" a="1"/>
  <c r="BA219" i="6" a="1"/>
  <c r="AM818" i="6" a="1"/>
  <c r="AF960" i="6" a="1"/>
  <c r="AM682" i="6" a="1"/>
  <c r="AI811" i="6" a="1"/>
  <c r="AF972" i="6" a="1"/>
  <c r="AY255" i="6" a="1"/>
  <c r="AZ243" i="6" a="1"/>
  <c r="BG17" i="7" a="1"/>
  <c r="BA692" i="6" a="1"/>
  <c r="AQ247" i="6" a="1"/>
  <c r="AU290" i="6" a="1"/>
  <c r="AA147" i="6" a="1"/>
  <c r="BE768" i="6" a="1"/>
  <c r="AE88" i="6" a="1"/>
  <c r="AE590" i="7" a="1"/>
  <c r="BF96" i="6" a="1"/>
  <c r="AP28" i="6" a="1"/>
  <c r="BG894" i="6" a="1"/>
  <c r="BC576" i="6" a="1"/>
  <c r="AW289" i="6" a="1"/>
  <c r="BC834" i="6" a="1"/>
  <c r="AL33" i="6" a="1"/>
  <c r="BB887" i="7" a="1"/>
  <c r="BB19" i="6" a="1"/>
  <c r="AZ894" i="6" a="1"/>
  <c r="BI541" i="6" a="1"/>
  <c r="AI219" i="6" a="1"/>
  <c r="BA276" i="6" a="1"/>
  <c r="AM114" i="6" a="1"/>
  <c r="AM911" i="6" a="1"/>
  <c r="AF579" i="6" a="1"/>
  <c r="AN278" i="6" a="1"/>
  <c r="AV62" i="6" a="1"/>
  <c r="BB636" i="6" a="1"/>
  <c r="AK186" i="6" a="1"/>
  <c r="AD906" i="6" a="1"/>
  <c r="AM384" i="6" a="1"/>
  <c r="AG421" i="6" a="1"/>
  <c r="AZ644" i="6" a="1"/>
  <c r="BG83" i="6" a="1"/>
  <c r="BJ883" i="6" a="1"/>
  <c r="BD817" i="6" a="1"/>
  <c r="BG244" i="6" a="1"/>
  <c r="AL617" i="6" a="1"/>
  <c r="AV134" i="7" a="1"/>
  <c r="AR107" i="6" a="1"/>
  <c r="BF709" i="6" a="1"/>
  <c r="AN211" i="6" a="1"/>
  <c r="BE665" i="6" a="1"/>
  <c r="AB531" i="6" a="1"/>
  <c r="AL671" i="6" a="1"/>
  <c r="BF122" i="6" a="1"/>
  <c r="BF247" i="6" a="1"/>
  <c r="BH939" i="6" a="1"/>
  <c r="AJ903" i="6" a="1"/>
  <c r="AX693" i="6" a="1"/>
  <c r="AU618" i="6" a="1"/>
  <c r="AR883" i="6" a="1"/>
  <c r="AB524" i="6" a="1"/>
  <c r="AS888" i="6" a="1"/>
  <c r="AB187" i="6" a="1"/>
  <c r="BG176" i="6" a="1"/>
  <c r="AC759" i="6" a="1"/>
  <c r="BH53" i="6" a="1"/>
  <c r="BG259" i="6" a="1"/>
  <c r="BE837" i="6" a="1"/>
  <c r="AI202" i="6" a="1"/>
  <c r="AU221" i="6" a="1"/>
  <c r="AJ412" i="6" a="1"/>
  <c r="AU797" i="6" a="1"/>
  <c r="AZ137" i="7" a="1"/>
  <c r="AO454" i="6" a="1"/>
  <c r="AW351" i="6" a="1"/>
  <c r="AD988" i="6" a="1"/>
  <c r="AR823" i="6" a="1"/>
  <c r="BA687" i="6" a="1"/>
  <c r="AH738" i="6" a="1"/>
  <c r="AP509" i="6" a="1"/>
  <c r="AX213" i="6" a="1"/>
  <c r="AV390" i="6" a="1"/>
  <c r="AC62" i="6" a="1"/>
  <c r="BD675" i="6" a="1"/>
  <c r="AU695" i="6" a="1"/>
  <c r="AP625" i="6" a="1"/>
  <c r="AC391" i="6" a="1"/>
  <c r="AF804" i="6" a="1"/>
  <c r="AJ79" i="6" a="1"/>
  <c r="BI933" i="6" a="1"/>
  <c r="AV324" i="6" a="1"/>
  <c r="BF212" i="6" a="1"/>
  <c r="AZ348" i="6" a="1"/>
  <c r="AD940" i="6" a="1"/>
  <c r="AJ560" i="7" a="1"/>
  <c r="AY227" i="6" a="1"/>
  <c r="AK475" i="6" a="1"/>
  <c r="AJ641" i="6" a="1"/>
  <c r="AS509" i="6" a="1"/>
  <c r="AK966" i="6" a="1"/>
  <c r="AM823" i="6" a="1"/>
  <c r="BA759" i="6" a="1"/>
  <c r="AU685" i="6" a="1"/>
  <c r="BI174" i="6" a="1"/>
  <c r="BF107" i="6" a="1"/>
  <c r="BD480" i="6" a="1"/>
  <c r="AA771" i="6" a="1"/>
  <c r="BI118" i="6" a="1"/>
  <c r="AU543" i="6" a="1"/>
  <c r="AB405" i="6" a="1"/>
  <c r="AG551" i="6" a="1"/>
  <c r="AK814" i="6" a="1"/>
  <c r="AP988" i="6" a="1"/>
  <c r="BH69" i="6" a="1"/>
  <c r="AI449" i="6" a="1"/>
  <c r="BJ488" i="6" a="1"/>
  <c r="AF748" i="6" a="1"/>
  <c r="BH354" i="6" a="1"/>
  <c r="BE38" i="6" a="1"/>
  <c r="AF656" i="7" a="1"/>
  <c r="BI59" i="7" a="1"/>
  <c r="AW243" i="6" a="1"/>
  <c r="BB434" i="6" a="1"/>
  <c r="AO284" i="6" a="1"/>
  <c r="AE53" i="6" a="1"/>
  <c r="AL36" i="6" a="1"/>
  <c r="BD397" i="6" a="1"/>
  <c r="AC107" i="6" a="1"/>
  <c r="AD50" i="6" a="1"/>
  <c r="AP361" i="6" a="1"/>
  <c r="BB358" i="6" a="1"/>
  <c r="AD87" i="6" a="1"/>
  <c r="AG21" i="6" a="1"/>
  <c r="AL204" i="7" a="1"/>
  <c r="AJ76" i="6" a="1"/>
  <c r="BF434" i="6" a="1"/>
  <c r="BA685" i="6" a="1"/>
  <c r="AH965" i="6" a="1"/>
  <c r="AZ317" i="6" a="1"/>
  <c r="AD846" i="6" a="1"/>
  <c r="AO897" i="6" a="1"/>
  <c r="AP79" i="6" a="1"/>
  <c r="AH501" i="6" a="1"/>
  <c r="BD650" i="6" a="1"/>
  <c r="AV542" i="6" a="1"/>
  <c r="BI333" i="6" a="1"/>
  <c r="AD283" i="6" a="1"/>
  <c r="BD768" i="6" a="1"/>
  <c r="AP669" i="7" a="1"/>
  <c r="AY754" i="6" a="1"/>
  <c r="AT593" i="6" a="1"/>
  <c r="AW115" i="6" a="1"/>
  <c r="AY308" i="6" a="1"/>
  <c r="AI775" i="6" a="1"/>
  <c r="AT195" i="6" a="1"/>
  <c r="AV308" i="7" a="1"/>
  <c r="BC627" i="7" a="1"/>
  <c r="BH713" i="6" a="1"/>
  <c r="AL928" i="6" a="1"/>
  <c r="AV239" i="7" a="1"/>
  <c r="AW605" i="6" a="1"/>
  <c r="AM699" i="6" a="1"/>
  <c r="AF739" i="6" a="1"/>
  <c r="AN865" i="6" a="1"/>
  <c r="BA195" i="6" a="1"/>
  <c r="AU782" i="6" a="1"/>
  <c r="AN785" i="6" a="1"/>
  <c r="AM218" i="6" a="1"/>
  <c r="AN693" i="6" a="1"/>
  <c r="AM333" i="6" a="1"/>
  <c r="AO214" i="6" a="1"/>
  <c r="AF801" i="6" a="1"/>
  <c r="AC227" i="6" a="1"/>
  <c r="AQ147" i="6" a="1"/>
  <c r="BA243" i="6" a="1"/>
  <c r="AJ59" i="6" a="1"/>
  <c r="AO463" i="6" a="1"/>
  <c r="AI377" i="6" a="1"/>
  <c r="AZ129" i="6" a="1"/>
  <c r="AZ793" i="6" a="1"/>
  <c r="AE957" i="6" a="1"/>
  <c r="BH51" i="6" a="1"/>
  <c r="AJ689" i="6" a="1"/>
  <c r="AT541" i="6" a="1"/>
  <c r="BA88" i="6" a="1"/>
  <c r="AM184" i="6" a="1"/>
  <c r="AJ951" i="6" a="1"/>
  <c r="AO782" i="6" a="1"/>
  <c r="BE983" i="6" a="1"/>
  <c r="AZ912" i="6" a="1"/>
  <c r="AL924" i="7" a="1"/>
  <c r="AC284" i="6" a="1"/>
  <c r="AA630" i="6" a="1"/>
  <c r="AU351" i="6" a="1"/>
  <c r="AP556" i="6" a="1"/>
  <c r="BA477" i="6" a="1"/>
  <c r="AJ102" i="7" a="1"/>
  <c r="BJ171" i="7" a="1"/>
  <c r="BA149" i="7" a="1"/>
  <c r="AT167" i="6" a="1"/>
  <c r="AY191" i="6" a="1"/>
  <c r="BF812" i="6" a="1"/>
  <c r="AY765" i="6" a="1"/>
  <c r="AC928" i="7" a="1"/>
  <c r="AE921" i="7" a="1"/>
  <c r="AK335" i="6" a="1"/>
  <c r="AU523" i="6" a="1"/>
  <c r="BB291" i="6" a="1"/>
  <c r="AV957" i="6" a="1"/>
  <c r="BB623" i="6" a="1"/>
  <c r="AM214" i="7" a="1"/>
  <c r="AK60" i="6" a="1"/>
  <c r="AO753" i="6" a="1"/>
  <c r="BB449" i="6" a="1"/>
  <c r="AQ372" i="6" a="1"/>
  <c r="AC174" i="6" a="1"/>
  <c r="AG928" i="6" a="1"/>
  <c r="BA985" i="6" a="1"/>
  <c r="BA67" i="6" a="1"/>
  <c r="AB147" i="6" a="1"/>
  <c r="AH426" i="7" a="1"/>
  <c r="AN240" i="6" a="1"/>
  <c r="AV50" i="6" a="1"/>
  <c r="AA289" i="6" a="1"/>
  <c r="AT827" i="6" a="1"/>
  <c r="AR130" i="6" a="1"/>
  <c r="BI840" i="6" a="1"/>
  <c r="AO498" i="6" a="1"/>
  <c r="AH979" i="6" a="1"/>
  <c r="BI538" i="6" a="1"/>
  <c r="AM773" i="6" a="1"/>
  <c r="AF643" i="6" a="1"/>
  <c r="BB406" i="6" a="1"/>
  <c r="AT794" i="6" a="1"/>
  <c r="BG532" i="6" a="1"/>
  <c r="AZ922" i="6" a="1"/>
  <c r="AB879" i="6" a="1"/>
  <c r="BA787" i="6" a="1"/>
  <c r="AL58" i="6" a="1"/>
  <c r="AN913" i="6" a="1"/>
  <c r="AZ161" i="6" a="1"/>
  <c r="AL181" i="6" a="1"/>
  <c r="BE702" i="6" a="1"/>
  <c r="AK847" i="6" a="1"/>
  <c r="AN640" i="6" a="1"/>
  <c r="AH83" i="6" a="1"/>
  <c r="AS449" i="6" a="1"/>
  <c r="AI675" i="6" a="1"/>
  <c r="AD706" i="6" a="1"/>
  <c r="BB800" i="6" a="1"/>
  <c r="BA332" i="6" a="1"/>
  <c r="AM804" i="6" a="1"/>
  <c r="AV26" i="6" a="1"/>
  <c r="BF283" i="6" a="1"/>
  <c r="AK560" i="7" a="1"/>
  <c r="BB489" i="6" a="1"/>
  <c r="AP643" i="6" a="1"/>
  <c r="AV412" i="6" a="1"/>
  <c r="BA884" i="6" a="1"/>
  <c r="AI972" i="6" a="1"/>
  <c r="BC661" i="6" a="1"/>
  <c r="AU948" i="6" a="1"/>
  <c r="AE254" i="6" a="1"/>
  <c r="AB16" i="6" a="1"/>
  <c r="AA150" i="6" a="1"/>
  <c r="BC893" i="7" a="1"/>
  <c r="BB627" i="7" a="1"/>
  <c r="BC351" i="6" a="1"/>
  <c r="AN568" i="6" a="1"/>
  <c r="AH976" i="6" a="1"/>
  <c r="AJ247" i="6" a="1"/>
  <c r="BB290" i="6" a="1"/>
  <c r="AA43" i="6" a="1"/>
  <c r="BG96" i="7" a="1"/>
  <c r="AD773" i="6" a="1"/>
  <c r="AX400" i="6" a="1"/>
  <c r="AQ651" i="6" a="1"/>
  <c r="AC613" i="6" a="1"/>
  <c r="AA17" i="7" a="1"/>
  <c r="AH405" i="6" a="1"/>
  <c r="AA272" i="6" a="1"/>
  <c r="AW22" i="6" a="1"/>
  <c r="AA444" i="7" a="1"/>
  <c r="AT984" i="6" a="1"/>
  <c r="BE26" i="6" a="1"/>
  <c r="AF778" i="6" a="1"/>
  <c r="AI87" i="6" a="1"/>
  <c r="AX785" i="6" a="1"/>
  <c r="AA267" i="7" a="1"/>
  <c r="AN606" i="6" a="1"/>
  <c r="AY914" i="6" a="1"/>
  <c r="BD976" i="6" a="1"/>
  <c r="BB826" i="6" a="1"/>
  <c r="AS323" i="6" a="1"/>
  <c r="AY475" i="6" a="1"/>
  <c r="AG414" i="6" a="1"/>
  <c r="AJ523" i="6" a="1"/>
  <c r="AL38" i="6" a="1"/>
  <c r="AR867" i="6" a="1"/>
  <c r="AO735" i="6" a="1"/>
  <c r="AJ212" i="6" a="1"/>
  <c r="BH211" i="6" a="1"/>
  <c r="BC922" i="6" a="1"/>
  <c r="BA565" i="6" a="1"/>
  <c r="AX624" i="6" a="1"/>
  <c r="AZ284" i="6" a="1"/>
  <c r="AI581" i="6" a="1"/>
  <c r="BH593" i="6" a="1"/>
  <c r="BA381" i="6" a="1"/>
  <c r="BJ405" i="6" a="1"/>
  <c r="AA392" i="6" a="1"/>
  <c r="BH500" i="7" a="1"/>
  <c r="AW416" i="7" a="1"/>
  <c r="AF385" i="6" a="1"/>
  <c r="BB467" i="6" a="1"/>
  <c r="AV750" i="6" a="1"/>
  <c r="AQ834" i="6" a="1"/>
  <c r="AI935" i="6" a="1"/>
  <c r="AO865" i="6" a="1"/>
  <c r="AY46" i="6" a="1"/>
  <c r="AO188" i="6" a="1"/>
  <c r="AI983" i="6" a="1"/>
  <c r="BF780" i="6" a="1"/>
  <c r="AC790" i="6" a="1"/>
  <c r="AJ491" i="6" a="1"/>
  <c r="AA335" i="6" a="1"/>
  <c r="AT750" i="6" a="1"/>
  <c r="BA951" i="6" a="1"/>
  <c r="BA409" i="6" a="1"/>
  <c r="BB216" i="6" a="1"/>
  <c r="AE383" i="6" a="1"/>
  <c r="AG892" i="6" a="1"/>
  <c r="AV22" i="6" a="1"/>
  <c r="BF325" i="6" a="1"/>
  <c r="AF999" i="6" a="1"/>
  <c r="AQ713" i="6" a="1"/>
  <c r="AY24" i="6" a="1"/>
  <c r="AW493" i="7" a="1"/>
  <c r="BI14" i="6" a="1"/>
  <c r="AW983" i="6" a="1"/>
  <c r="AI540" i="6" a="1"/>
  <c r="AR427" i="6" a="1"/>
  <c r="AN18" i="6" a="1"/>
  <c r="AV519" i="6" a="1"/>
  <c r="BE128" i="6" a="1"/>
  <c r="AY331" i="6" a="1"/>
  <c r="AX255" i="6" a="1"/>
  <c r="BC186" i="6" a="1"/>
  <c r="AL754" i="6" a="1"/>
  <c r="AT489" i="6" a="1"/>
  <c r="AL666" i="6" a="1"/>
  <c r="AH430" i="6" a="1"/>
  <c r="AT597" i="6" a="1"/>
  <c r="BG281" i="6" a="1"/>
  <c r="AF874" i="6" a="1"/>
  <c r="AI194" i="6" a="1"/>
  <c r="AS106" i="6" a="1"/>
  <c r="BA752" i="6" a="1"/>
  <c r="BI552" i="6" a="1"/>
  <c r="AH313" i="6" a="1"/>
  <c r="AQ987" i="6" a="1"/>
  <c r="AX222" i="6" a="1"/>
  <c r="AC798" i="6" a="1"/>
  <c r="AO459" i="7" a="1"/>
  <c r="AG443" i="6" a="1"/>
  <c r="AY847" i="6" a="1"/>
  <c r="AZ954" i="6" a="1"/>
  <c r="AB339" i="6" a="1"/>
  <c r="AC205" i="6" a="1"/>
  <c r="AK643" i="6" a="1"/>
  <c r="AP383" i="6" a="1"/>
  <c r="BJ739" i="6" a="1"/>
  <c r="BJ893" i="6" a="1"/>
  <c r="AA887" i="6" a="1"/>
  <c r="AH177" i="6" a="1"/>
  <c r="BG565" i="6" a="1"/>
  <c r="BD869" i="6" a="1"/>
  <c r="AB120" i="6" a="1"/>
  <c r="AA229" i="6" a="1"/>
  <c r="AK296" i="6" a="1"/>
  <c r="BD580" i="6" a="1"/>
  <c r="AR392" i="6" a="1"/>
  <c r="AZ727" i="6" a="1"/>
  <c r="AP881" i="6" a="1"/>
  <c r="AE402" i="6" a="1"/>
  <c r="AI881" i="6" a="1"/>
  <c r="AH836" i="6" a="1"/>
  <c r="AN756" i="6" a="1"/>
  <c r="AN378" i="6" a="1"/>
  <c r="AH930" i="6" a="1"/>
  <c r="AA122" i="6" a="1"/>
  <c r="AA702" i="6" a="1"/>
  <c r="BD173" i="6" a="1"/>
  <c r="AV149" i="6" a="1"/>
  <c r="AJ475" i="6" a="1"/>
  <c r="AJ214" i="6" a="1"/>
  <c r="AA946" i="6" a="1"/>
  <c r="BI584" i="6" a="1"/>
  <c r="BC976" i="6" a="1"/>
  <c r="AP660" i="6" a="1"/>
  <c r="BA10" i="6" a="1"/>
  <c r="AY403" i="6" a="1"/>
  <c r="AX834" i="6" a="1"/>
  <c r="AS517" i="6" a="1"/>
  <c r="AJ820" i="6" a="1"/>
  <c r="AU940" i="6" a="1"/>
  <c r="AH793" i="6" a="1"/>
  <c r="AV680" i="6" a="1"/>
  <c r="BB208" i="6" a="1"/>
  <c r="AV863" i="6" a="1"/>
  <c r="BH960" i="6" a="1"/>
  <c r="AM787" i="7" a="1"/>
  <c r="AW816" i="7" a="1"/>
  <c r="AP648" i="6" a="1"/>
  <c r="BI964" i="6" a="1"/>
  <c r="BD217" i="6" a="1"/>
  <c r="BB308" i="6" a="1"/>
  <c r="AV562" i="6" a="1"/>
  <c r="AQ837" i="6" a="1"/>
  <c r="AO684" i="6" a="1"/>
  <c r="AK115" i="6" a="1"/>
  <c r="AY67" i="6" a="1"/>
  <c r="AT472" i="6" a="1"/>
  <c r="BJ523" i="6" a="1"/>
  <c r="BE590" i="6" a="1"/>
  <c r="AZ878" i="6" a="1"/>
  <c r="AI979" i="6" a="1"/>
  <c r="BJ445" i="6" a="1"/>
  <c r="AF776" i="6" a="1"/>
  <c r="AB915" i="6" a="1"/>
  <c r="AG416" i="7" a="1"/>
  <c r="AI475" i="6" a="1"/>
  <c r="AF163" i="7" a="1"/>
  <c r="AY605" i="7" a="1"/>
  <c r="AQ116" i="6" a="1"/>
  <c r="AX381" i="6" a="1"/>
  <c r="AS212" i="6" a="1"/>
  <c r="AV897" i="6" a="1"/>
  <c r="AO102" i="7" a="1"/>
  <c r="AC449" i="6" a="1"/>
  <c r="AG46" i="6" a="1"/>
  <c r="BB99" i="6" a="1"/>
  <c r="AR60" i="6" a="1"/>
  <c r="BC846" i="6" a="1"/>
  <c r="AO518" i="6" a="1"/>
  <c r="AO52" i="6" a="1"/>
  <c r="AM58" i="6" a="1"/>
  <c r="AD147" i="6" a="1"/>
  <c r="BC565" i="6" a="1"/>
  <c r="AT706" i="6" a="1"/>
  <c r="AA51" i="6" a="1"/>
  <c r="AK694" i="6" a="1"/>
  <c r="AK613" i="6" a="1"/>
  <c r="AW748" i="6" a="1"/>
  <c r="AO597" i="6" a="1"/>
  <c r="AS803" i="6" a="1"/>
  <c r="AN597" i="6" a="1"/>
  <c r="AQ851" i="6" a="1"/>
  <c r="BA492" i="6" a="1"/>
  <c r="AR290" i="6" a="1"/>
  <c r="AQ790" i="6" a="1"/>
  <c r="BC795" i="7" a="1"/>
  <c r="BD943" i="6" a="1"/>
  <c r="AK957" i="6" a="1"/>
  <c r="AR137" i="6" a="1"/>
  <c r="AT370" i="7" a="1"/>
  <c r="AK582" i="6" a="1"/>
  <c r="AQ753" i="6" a="1"/>
  <c r="AK26" i="6" a="1"/>
  <c r="AZ96" i="7" a="1"/>
  <c r="BE412" i="6" a="1"/>
  <c r="BB124" i="6" a="1"/>
  <c r="BA560" i="7" a="1"/>
  <c r="AI796" i="6" a="1"/>
  <c r="AB125" i="6" a="1"/>
  <c r="AX62" i="6" a="1"/>
  <c r="AM791" i="6" a="1"/>
  <c r="AA523" i="6" a="1"/>
  <c r="AU115" i="6" a="1"/>
  <c r="AQ173" i="6" a="1"/>
  <c r="BG85" i="6" a="1"/>
  <c r="AP351" i="6" a="1"/>
  <c r="AD976" i="7" a="1"/>
  <c r="AY94" i="6" a="1"/>
  <c r="AP446" i="7" a="1"/>
  <c r="AR299" i="6" a="1"/>
  <c r="AK25" i="6" a="1"/>
  <c r="BD99" i="6" a="1"/>
  <c r="AC186" i="6" a="1"/>
  <c r="AE359" i="6" a="1"/>
  <c r="AT219" i="6" a="1"/>
  <c r="BI488" i="6" a="1"/>
  <c r="AP227" i="6" a="1"/>
  <c r="BE672" i="6" a="1"/>
  <c r="AE148" i="6" a="1"/>
  <c r="AI350" i="7" a="1"/>
  <c r="BD451" i="6" a="1"/>
  <c r="AT936" i="6" a="1"/>
  <c r="AC283" i="6" a="1"/>
  <c r="AV629" i="6" a="1"/>
  <c r="BJ176" i="6" a="1"/>
  <c r="AX498" i="6" a="1"/>
  <c r="AO130" i="6" a="1"/>
  <c r="AR259" i="7" a="1"/>
  <c r="AY208" i="6" a="1"/>
  <c r="BB847" i="6" a="1"/>
  <c r="AB781" i="6" a="1"/>
  <c r="AX851" i="6" a="1"/>
  <c r="AQ698" i="6" a="1"/>
  <c r="AG440" i="6" a="1"/>
  <c r="AX677" i="6" a="1"/>
  <c r="AD1000" i="6" a="1"/>
  <c r="AE426" i="6" a="1"/>
  <c r="AF954" i="6" a="1"/>
  <c r="BA788" i="6" a="1"/>
  <c r="AA176" i="7" a="1"/>
  <c r="AV798" i="6" a="1"/>
  <c r="BE493" i="7" a="1"/>
  <c r="BB299" i="6" a="1"/>
  <c r="BF754" i="6" a="1"/>
  <c r="BC933" i="6" a="1"/>
  <c r="BD410" i="6" a="1"/>
  <c r="AL152" i="6" a="1"/>
  <c r="AR650" i="6" a="1"/>
  <c r="AX478" i="6" a="1"/>
  <c r="AI375" i="6" a="1"/>
  <c r="AU478" i="6" a="1"/>
  <c r="AN243" i="6" a="1"/>
  <c r="AV254" i="6" a="1"/>
  <c r="AN548" i="6" a="1"/>
  <c r="AG875" i="7" a="1"/>
  <c r="BJ14" i="6" a="1"/>
  <c r="AW650" i="6" a="1"/>
  <c r="AM404" i="6" a="1"/>
  <c r="AM35" i="6" a="1"/>
  <c r="BE718" i="6" a="1"/>
  <c r="BD640" i="6" a="1"/>
  <c r="BA617" i="6" a="1"/>
  <c r="AD427" i="6" a="1"/>
  <c r="AW333" i="6" a="1"/>
  <c r="AC801" i="6" a="1"/>
  <c r="BE651" i="6" a="1"/>
  <c r="AA979" i="6" a="1"/>
  <c r="BD122" i="6" a="1"/>
  <c r="BB112" i="6" a="1"/>
  <c r="AZ526" i="6" a="1"/>
  <c r="AP176" i="6" a="1"/>
  <c r="AV343" i="6" a="1"/>
  <c r="BG880" i="6" a="1"/>
  <c r="AO592" i="6" a="1"/>
  <c r="AP151" i="6" a="1"/>
  <c r="AQ432" i="6" a="1"/>
  <c r="BC954" i="6" a="1"/>
  <c r="AH630" i="6" a="1"/>
  <c r="AJ635" i="6" a="1"/>
  <c r="BF548" i="6" a="1"/>
  <c r="BA421" i="6" a="1"/>
  <c r="BD715" i="6" a="1"/>
  <c r="AH823" i="6" a="1"/>
  <c r="AK669" i="6" a="1"/>
  <c r="AS130" i="6" a="1"/>
  <c r="BG15" i="6" a="1"/>
  <c r="AV498" i="6" a="1"/>
  <c r="AA46" i="6" a="1"/>
  <c r="AX795" i="6" a="1"/>
  <c r="AF823" i="6" a="1"/>
  <c r="BD823" i="6" a="1"/>
  <c r="AN33" i="6" a="1"/>
  <c r="BI760" i="6" a="1"/>
  <c r="AE999" i="6" a="1"/>
  <c r="AK573" i="6" a="1"/>
  <c r="AE858" i="6" a="1"/>
  <c r="AT731" i="6" a="1"/>
  <c r="AS678" i="6" a="1"/>
  <c r="BC692" i="6" a="1"/>
  <c r="BJ648" i="6" a="1"/>
  <c r="AX984" i="6" a="1"/>
  <c r="AE892" i="6" a="1"/>
  <c r="AV110" i="6" a="1"/>
  <c r="AX907" i="6" a="1"/>
  <c r="AN128" i="6" a="1"/>
  <c r="AY596" i="6" a="1"/>
  <c r="AX41" i="6" a="1"/>
  <c r="BG248" i="6" a="1"/>
  <c r="AL478" i="6" a="1"/>
  <c r="AW410" i="6" a="1"/>
  <c r="AU497" i="6" a="1"/>
  <c r="AD161" i="6" a="1"/>
  <c r="AJ945" i="6" a="1"/>
  <c r="AI254" i="6" a="1"/>
  <c r="AE942" i="6" a="1"/>
  <c r="AY585" i="6" a="1"/>
  <c r="AO709" i="6" a="1"/>
  <c r="AV497" i="6" a="1"/>
  <c r="BF598" i="6" a="1"/>
  <c r="AY639" i="6" a="1"/>
  <c r="AC418" i="6" a="1"/>
  <c r="BE642" i="6" a="1"/>
  <c r="AD584" i="6" a="1"/>
  <c r="BD805" i="6" a="1"/>
  <c r="AK355" i="6" a="1"/>
  <c r="AZ78" i="6" a="1"/>
  <c r="AU627" i="7" a="1"/>
  <c r="AM691" i="6" a="1"/>
  <c r="AP135" i="6" a="1"/>
  <c r="AH933" i="6" a="1"/>
  <c r="BG397" i="6" a="1"/>
  <c r="AH52" i="6" a="1"/>
  <c r="AU869" i="6" a="1"/>
  <c r="AP322" i="6" a="1"/>
  <c r="BI296" i="6" a="1"/>
  <c r="AK678" i="6" a="1"/>
  <c r="AM970" i="6" a="1"/>
  <c r="BD803" i="6" a="1"/>
  <c r="AH987" i="6" a="1"/>
  <c r="AQ599" i="6" a="1"/>
  <c r="AF339" i="6" a="1"/>
  <c r="AE194" i="6" a="1"/>
  <c r="AK486" i="6" a="1"/>
  <c r="AK999" i="6" a="1"/>
  <c r="AH378" i="6" a="1"/>
  <c r="AO308" i="6" a="1"/>
  <c r="AX887" i="6" a="1"/>
  <c r="AA582" i="6" a="1"/>
  <c r="BI517" i="6" a="1"/>
  <c r="AW343" i="6" a="1"/>
  <c r="AE809" i="6" a="1"/>
  <c r="BA59" i="6" a="1"/>
  <c r="BB585" i="6" a="1"/>
  <c r="AM170" i="6" a="1"/>
  <c r="AA952" i="6" a="1"/>
  <c r="AR212" i="6" a="1"/>
  <c r="AL463" i="6" a="1"/>
  <c r="AC839" i="6" a="1"/>
  <c r="AJ800" i="6" a="1"/>
  <c r="AO210" i="6" a="1"/>
  <c r="BC658" i="6" a="1"/>
  <c r="BD449" i="6" a="1"/>
  <c r="AY449" i="6" a="1"/>
  <c r="AC334" i="6" a="1"/>
  <c r="BJ486" i="6" a="1"/>
  <c r="AL199" i="6" a="1"/>
  <c r="AS259" i="6" a="1"/>
  <c r="AX358" i="6" a="1"/>
  <c r="AT124" i="6" a="1"/>
  <c r="AJ199" i="6" a="1"/>
  <c r="AD501" i="6" a="1"/>
  <c r="AN883" i="6" a="1"/>
  <c r="AY778" i="6" a="1"/>
  <c r="AK317" i="6" a="1"/>
  <c r="AV599" i="6" a="1"/>
  <c r="AP636" i="6" a="1"/>
  <c r="BE623" i="6" a="1"/>
  <c r="BC793" i="6" a="1"/>
  <c r="AB863" i="6" a="1"/>
  <c r="BD734" i="6" a="1"/>
  <c r="BC451" i="6" a="1"/>
  <c r="BH291" i="6" a="1"/>
  <c r="BG411" i="6" a="1"/>
  <c r="BC551" i="6" a="1"/>
  <c r="AO376" i="6" a="1"/>
  <c r="AZ286" i="6" a="1"/>
  <c r="BB865" i="6" a="1"/>
  <c r="AF256" i="6" a="1"/>
  <c r="AN403" i="6" a="1"/>
  <c r="AF982" i="6" a="1"/>
  <c r="AO419" i="6" a="1"/>
  <c r="BB94" i="6" a="1"/>
  <c r="AW685" i="6" a="1"/>
  <c r="AE661" i="6" a="1"/>
  <c r="AK223" i="6" a="1"/>
  <c r="AN289" i="6" a="1"/>
  <c r="AV803" i="6" a="1"/>
  <c r="BA541" i="6" a="1"/>
  <c r="AR26" i="6" a="1"/>
  <c r="AN523" i="6" a="1"/>
  <c r="AS624" i="6" a="1"/>
  <c r="AF942" i="7" a="1"/>
  <c r="AU44" i="6" a="1"/>
  <c r="AP172" i="6" a="1"/>
  <c r="AO255" i="6" a="1"/>
  <c r="AQ999" i="7" a="1"/>
  <c r="AQ194" i="6" a="1"/>
  <c r="AW346" i="6" a="1"/>
  <c r="AQ945" i="6" a="1"/>
  <c r="AU265" i="7" a="1"/>
  <c r="AZ737" i="6" a="1"/>
  <c r="AO378" i="6" a="1"/>
  <c r="AG309" i="6" a="1"/>
  <c r="AD107" i="6" a="1"/>
  <c r="AS622" i="6" a="1"/>
  <c r="AB129" i="6" a="1"/>
  <c r="AF380" i="6" a="1"/>
  <c r="AN449" i="6" a="1"/>
  <c r="AT303" i="7" a="1"/>
  <c r="AS976" i="6" a="1"/>
  <c r="AS799" i="6" a="1"/>
  <c r="AQ758" i="6" a="1"/>
  <c r="AZ310" i="6" a="1"/>
  <c r="AT217" i="6" a="1"/>
  <c r="AX21" i="6" a="1"/>
  <c r="BI675" i="6" a="1"/>
  <c r="AG199" i="6" a="1"/>
  <c r="BH37" i="6" a="1"/>
  <c r="BB39" i="6" a="1"/>
  <c r="BA118" i="6" a="1"/>
  <c r="AY867" i="6" a="1"/>
  <c r="AM38" i="6" a="1"/>
  <c r="AW738" i="6" a="1"/>
  <c r="BB794" i="6" a="1"/>
  <c r="BD752" i="6" a="1"/>
  <c r="AV79" i="6" a="1"/>
  <c r="AL115" i="6" a="1"/>
  <c r="AM168" i="7" a="1"/>
  <c r="AO924" i="7" a="1"/>
  <c r="AN811" i="6" a="1"/>
  <c r="AD129" i="6" a="1"/>
  <c r="AA723" i="6" a="1"/>
  <c r="AO26" i="6" a="1"/>
  <c r="AE749" i="6" a="1"/>
  <c r="AD579" i="6" a="1"/>
  <c r="AB107" i="6" a="1"/>
  <c r="AE581" i="6" a="1"/>
  <c r="AJ383" i="6" a="1"/>
  <c r="BA523" i="6" a="1"/>
  <c r="AQ125" i="6" a="1"/>
  <c r="BA919" i="6" a="1"/>
  <c r="AF341" i="6" a="1"/>
  <c r="AL811" i="6" a="1"/>
  <c r="AT323" i="6" a="1"/>
  <c r="AD979" i="6" a="1"/>
  <c r="AU912" i="6" a="1"/>
  <c r="AR291" i="6" a="1"/>
  <c r="BC461" i="6" a="1"/>
  <c r="AD278" i="6" a="1"/>
  <c r="BC651" i="7" a="1"/>
  <c r="AB128" i="7" a="1"/>
  <c r="AH960" i="6" a="1"/>
  <c r="AR131" i="7" a="1"/>
  <c r="AW176" i="7" a="1"/>
  <c r="AE377" i="6" a="1"/>
  <c r="AU451" i="7" a="1"/>
  <c r="AQ87" i="6" a="1"/>
  <c r="AW518" i="6" a="1"/>
  <c r="AR617" i="7" a="1"/>
  <c r="AM258" i="6" a="1"/>
  <c r="AP626" i="6" a="1"/>
  <c r="BI502" i="6" a="1"/>
  <c r="BC290" i="6" a="1"/>
  <c r="AQ736" i="6" a="1"/>
  <c r="AX559" i="6" a="1"/>
  <c r="AH243" i="6" a="1"/>
  <c r="AW820" i="6" a="1"/>
  <c r="AG240" i="6" a="1"/>
  <c r="AQ85" i="6" a="1"/>
  <c r="BB15" i="6" a="1"/>
  <c r="AV375" i="6" a="1"/>
  <c r="AY27" i="6" a="1"/>
  <c r="AM765" i="6" a="1"/>
  <c r="AT502" i="6" a="1"/>
  <c r="AX384" i="6" a="1"/>
  <c r="BB546" i="6" a="1"/>
  <c r="AW423" i="6" a="1"/>
  <c r="AE129" i="6" a="1"/>
  <c r="AH87" i="6" a="1"/>
  <c r="BI791" i="6" a="1"/>
  <c r="AS403" i="6" a="1"/>
  <c r="AS255" i="6" a="1"/>
  <c r="BE820" i="6" a="1"/>
  <c r="AZ180" i="6" a="1"/>
  <c r="AN508" i="7" a="1"/>
  <c r="AN906" i="6" a="1"/>
  <c r="AU855" i="6" a="1"/>
  <c r="BH118" i="6" a="1"/>
  <c r="AO669" i="6" a="1"/>
  <c r="BE10" i="6" a="1"/>
  <c r="AP560" i="7" a="1"/>
  <c r="AW354" i="6" a="1"/>
  <c r="AH278" i="6" a="1"/>
  <c r="BF379" i="6" a="1"/>
  <c r="AJ46" i="6" a="1"/>
  <c r="AB333" i="6" a="1"/>
  <c r="AH886" i="6" a="1"/>
  <c r="AV834" i="6" a="1"/>
  <c r="AE333" i="6" a="1"/>
  <c r="AG523" i="6" a="1"/>
  <c r="BE379" i="6" a="1"/>
  <c r="AI598" i="6" a="1"/>
  <c r="AZ380" i="6" a="1"/>
  <c r="BF929" i="6" a="1"/>
  <c r="BJ566" i="6" a="1"/>
  <c r="AD581" i="6" a="1"/>
  <c r="AN942" i="7" a="1"/>
  <c r="AU694" i="6" a="1"/>
  <c r="AM61" i="6" a="1"/>
  <c r="BC74" i="6" a="1"/>
  <c r="AV331" i="6" a="1"/>
  <c r="BD180" i="6" a="1"/>
  <c r="BE184" i="6" a="1"/>
  <c r="BG634" i="6" a="1"/>
  <c r="BB946" i="6" a="1"/>
  <c r="AJ309" i="6" a="1"/>
  <c r="AF710" i="7" a="1"/>
  <c r="AP805" i="6" a="1"/>
  <c r="AL88" i="6" a="1"/>
  <c r="AV794" i="6" a="1"/>
  <c r="AF781" i="6" a="1"/>
  <c r="BC921" i="6" a="1"/>
  <c r="BA33" i="6" a="1"/>
  <c r="AO966" i="6" a="1"/>
  <c r="AN402" i="6" a="1"/>
  <c r="AA107" i="6" a="1"/>
  <c r="AG317" i="6" a="1"/>
  <c r="AE734" i="6" a="1"/>
  <c r="AH347" i="6" a="1"/>
  <c r="BI599" i="6" a="1"/>
  <c r="BD680" i="6" a="1"/>
  <c r="BJ573" i="6" a="1"/>
  <c r="AU843" i="6" a="1"/>
  <c r="AX945" i="6" a="1"/>
  <c r="AK533" i="6" a="1"/>
  <c r="AN565" i="6" a="1"/>
  <c r="AT272" i="6" a="1"/>
  <c r="AE301" i="6" a="1"/>
  <c r="AJ394" i="6" a="1"/>
  <c r="BI261" i="6" a="1"/>
  <c r="AY894" i="6" a="1"/>
  <c r="AM93" i="6" a="1"/>
  <c r="AU783" i="6" a="1"/>
  <c r="AN877" i="6" a="1"/>
  <c r="BC752" i="6" a="1"/>
  <c r="BC489" i="6" a="1"/>
  <c r="AP638" i="6" a="1"/>
  <c r="BA259" i="6" a="1"/>
  <c r="AA834" i="6" a="1"/>
  <c r="AE187" i="6" a="1"/>
  <c r="AS400" i="6" a="1"/>
  <c r="AJ39" i="6" a="1"/>
  <c r="BD635" i="6" a="1"/>
  <c r="BJ836" i="6" a="1"/>
  <c r="AV419" i="6" a="1"/>
  <c r="BA147" i="6" a="1"/>
  <c r="AJ428" i="6" a="1"/>
  <c r="AQ605" i="6" a="1"/>
  <c r="AO809" i="6" a="1"/>
  <c r="AL753" i="6" a="1"/>
  <c r="AU284" i="6" a="1"/>
  <c r="AS392" i="6" a="1"/>
  <c r="BB677" i="6" a="1"/>
  <c r="AD787" i="7" a="1"/>
  <c r="AQ669" i="7" a="1"/>
  <c r="AX323" i="6" a="1"/>
  <c r="BD966" i="6" a="1"/>
  <c r="AN713" i="6" a="1"/>
  <c r="AK970" i="6" a="1"/>
  <c r="BB399" i="6" a="1"/>
  <c r="BJ434" i="6" a="1"/>
  <c r="AQ756" i="6" a="1"/>
  <c r="AM186" i="6" a="1"/>
  <c r="AT171" i="6" a="1"/>
  <c r="AF281" i="6" a="1"/>
  <c r="AE369" i="6" a="1"/>
  <c r="AH74" i="6" a="1"/>
  <c r="BC516" i="6" a="1"/>
  <c r="AE883" i="6" a="1"/>
  <c r="AN760" i="6" a="1"/>
  <c r="BC759" i="6" a="1"/>
  <c r="AO846" i="6" a="1"/>
  <c r="AT386" i="6" a="1"/>
  <c r="AW78" i="6" a="1"/>
  <c r="BF140" i="6" a="1"/>
  <c r="BD964" i="6" a="1"/>
  <c r="AQ346" i="6" a="1"/>
  <c r="AY636" i="6" a="1"/>
  <c r="AD256" i="6" a="1"/>
  <c r="BE902" i="6" a="1"/>
  <c r="AW653" i="6" a="1"/>
  <c r="AZ363" i="6" a="1"/>
  <c r="AY159" i="6" a="1"/>
  <c r="AI883" i="6" a="1"/>
  <c r="AK928" i="6" a="1"/>
  <c r="AD738" i="6" a="1"/>
  <c r="AF935" i="6" a="1"/>
  <c r="BG22" i="6" a="1"/>
  <c r="AX893" i="6" a="1"/>
  <c r="AU747" i="7" a="1"/>
  <c r="AN611" i="6" a="1"/>
  <c r="AD990" i="6" a="1"/>
  <c r="AO509" i="6" a="1"/>
  <c r="AL824" i="6" a="1"/>
  <c r="BH942" i="7" a="1"/>
  <c r="AA914" i="6" a="1"/>
  <c r="AS990" i="6" a="1"/>
  <c r="AF986" i="6" a="1"/>
  <c r="AL186" i="6" a="1"/>
  <c r="BF76" i="6" a="1"/>
  <c r="AG541" i="6" a="1"/>
  <c r="AG795" i="6" a="1"/>
  <c r="AC378" i="6" a="1"/>
  <c r="AH896" i="6" a="1"/>
  <c r="BI595" i="6" a="1"/>
  <c r="BJ186" i="6" a="1"/>
  <c r="BH799" i="6" a="1"/>
  <c r="BB219" i="6" a="1"/>
  <c r="AO380" i="6" a="1"/>
  <c r="AQ60" i="6" a="1"/>
  <c r="BC93" i="6" a="1"/>
  <c r="BE905" i="6" a="1"/>
  <c r="AU420" i="6" a="1"/>
  <c r="AM15" i="6" a="1"/>
  <c r="AS140" i="6" a="1"/>
  <c r="AC440" i="6" a="1"/>
  <c r="BD275" i="6" a="1"/>
  <c r="AQ631" i="6" a="1"/>
  <c r="AU657" i="6" a="1"/>
  <c r="AA551" i="6" a="1"/>
  <c r="AM782" i="6" a="1"/>
  <c r="AA985" i="6" a="1"/>
  <c r="AR18" i="6" a="1"/>
  <c r="AO823" i="6" a="1"/>
  <c r="AS18" i="6" a="1"/>
  <c r="BJ787" i="6" a="1"/>
  <c r="BA16" i="6" a="1"/>
  <c r="AN150" i="6" a="1"/>
  <c r="AE514" i="7" a="1"/>
  <c r="BA564" i="6" a="1"/>
  <c r="BG874" i="6" a="1"/>
  <c r="BI777" i="6" a="1"/>
  <c r="AC718" i="6" a="1"/>
  <c r="AH795" i="7" a="1"/>
  <c r="AD879" i="6" a="1"/>
  <c r="BH390" i="6" a="1"/>
  <c r="BJ392" i="6" a="1"/>
  <c r="AT805" i="7" a="1"/>
  <c r="AI517" i="6" a="1"/>
  <c r="AJ454" i="6" a="1"/>
  <c r="BI656" i="7" a="1"/>
  <c r="AU835" i="6" a="1"/>
  <c r="AF740" i="7" a="1"/>
  <c r="AR69" i="6" a="1"/>
  <c r="AD883" i="6" a="1"/>
  <c r="AR718" i="6" a="1"/>
  <c r="BI294" i="6" a="1"/>
  <c r="BE34" i="7" a="1"/>
  <c r="BA226" i="6" a="1"/>
  <c r="AM226" i="6" a="1"/>
  <c r="BH560" i="7" a="1"/>
  <c r="BC176" i="6" a="1"/>
  <c r="AM697" i="6" a="1"/>
  <c r="AO138" i="6" a="1"/>
  <c r="AM498" i="6" a="1"/>
  <c r="AR67" i="6" a="1"/>
  <c r="AF564" i="6" a="1"/>
  <c r="BB704" i="6" a="1"/>
  <c r="AN980" i="6" a="1"/>
  <c r="AZ200" i="7" a="1"/>
  <c r="AA827" i="6" a="1"/>
  <c r="AL358" i="6" a="1"/>
  <c r="AX199" i="6" a="1"/>
  <c r="AH581" i="6" a="1"/>
  <c r="BG129" i="6" a="1"/>
  <c r="AM516" i="6" a="1"/>
  <c r="AY650" i="6" a="1"/>
  <c r="AM195" i="6" a="1"/>
  <c r="AH296" i="6" a="1"/>
  <c r="AR445" i="6" a="1"/>
  <c r="BA391" i="6" a="1"/>
  <c r="BB271" i="6" a="1"/>
  <c r="AY715" i="6" a="1"/>
  <c r="AT795" i="7" a="1"/>
  <c r="AP434" i="6" a="1"/>
  <c r="AZ988" i="6" a="1"/>
  <c r="AL173" i="6" a="1"/>
  <c r="AT803" i="6" a="1"/>
  <c r="AA195" i="6" a="1"/>
  <c r="BE14" i="6" a="1"/>
  <c r="AZ804" i="6" a="1"/>
  <c r="AN187" i="6" a="1"/>
  <c r="AJ818" i="6" a="1"/>
  <c r="BJ717" i="6" a="1"/>
  <c r="AB59" i="6" a="1"/>
  <c r="BF40" i="6" a="1"/>
  <c r="BE893" i="7" a="1"/>
  <c r="BJ778" i="6" a="1"/>
  <c r="AP715" i="6" a="1"/>
  <c r="AD498" i="6" a="1"/>
  <c r="AA912" i="6" a="1"/>
  <c r="AJ94" i="6" a="1"/>
  <c r="AG384" i="6" a="1"/>
  <c r="AQ876" i="6" a="1"/>
  <c r="AD182" i="6" a="1"/>
  <c r="AC125" i="6" a="1"/>
  <c r="AB44" i="6" a="1"/>
  <c r="AI270" i="7" a="1"/>
  <c r="AK600" i="7" a="1"/>
  <c r="BJ970" i="6" a="1"/>
  <c r="AG979" i="6" a="1"/>
  <c r="AD491" i="6" a="1"/>
  <c r="AN180" i="6" a="1"/>
  <c r="AP381" i="6" a="1"/>
  <c r="AJ812" i="6" a="1"/>
  <c r="AI128" i="6" a="1"/>
  <c r="BJ266" i="6" a="1"/>
  <c r="AV258" i="6" a="1"/>
  <c r="AW347" i="6" a="1"/>
  <c r="AT57" i="7" a="1"/>
  <c r="AG147" i="6" a="1"/>
  <c r="AI835" i="6" a="1"/>
  <c r="AT867" i="6" a="1"/>
  <c r="AR304" i="7" a="1"/>
  <c r="AU930" i="6" a="1"/>
  <c r="AI939" i="7" a="1"/>
  <c r="AA906" i="6" a="1"/>
  <c r="AN91" i="6" a="1"/>
  <c r="AT560" i="7" a="1"/>
  <c r="BF487" i="7" a="1"/>
  <c r="AA636" i="6" a="1"/>
  <c r="AM861" i="6" a="1"/>
  <c r="AB26" i="6" a="1"/>
  <c r="AO217" i="6" a="1"/>
  <c r="AO804" i="6" a="1"/>
  <c r="BF526" i="6" a="1"/>
  <c r="BA979" i="6" a="1"/>
  <c r="AM372" i="6" a="1"/>
  <c r="BC684" i="6" a="1"/>
  <c r="AM708" i="6" a="1"/>
  <c r="AL614" i="6" a="1"/>
  <c r="AH333" i="6" a="1"/>
  <c r="AC761" i="6" a="1"/>
  <c r="BI960" i="6" a="1"/>
  <c r="AN657" i="6" a="1"/>
  <c r="BA73" i="7" a="1"/>
  <c r="AA238" i="6" a="1"/>
  <c r="AJ109" i="6" a="1"/>
  <c r="AD702" i="6" a="1"/>
  <c r="BF935" i="6" a="1"/>
  <c r="AN73" i="7" a="1"/>
  <c r="AL246" i="6" a="1"/>
  <c r="BG195" i="6" a="1"/>
  <c r="BG825" i="6" a="1"/>
  <c r="BJ942" i="6" a="1"/>
  <c r="AQ738" i="6" a="1"/>
  <c r="AX351" i="6" a="1"/>
  <c r="AX669" i="7" a="1"/>
  <c r="AA584" i="6" a="1"/>
  <c r="AD426" i="7" a="1"/>
  <c r="AV194" i="6" a="1"/>
  <c r="BG480" i="6" a="1"/>
  <c r="BJ771" i="6" a="1"/>
  <c r="AD781" i="6" a="1"/>
  <c r="AC711" i="6" a="1"/>
  <c r="AN433" i="6" a="1"/>
  <c r="AZ693" i="6" a="1"/>
  <c r="BC941" i="6" a="1"/>
  <c r="AQ900" i="6" a="1"/>
  <c r="AF977" i="6" a="1"/>
  <c r="AN76" i="6" a="1"/>
  <c r="AS893" i="6" a="1"/>
  <c r="AZ67" i="6" a="1"/>
  <c r="BI984" i="6" a="1"/>
  <c r="BI52" i="6" a="1"/>
  <c r="AI110" i="6" a="1"/>
  <c r="AL691" i="6" a="1"/>
  <c r="BH845" i="6" a="1"/>
  <c r="BI1000" i="7" a="1"/>
  <c r="AC980" i="6" a="1"/>
  <c r="BH308" i="6" a="1"/>
  <c r="AE680" i="6" a="1"/>
  <c r="BF91" i="6" a="1"/>
  <c r="AQ538" i="6" a="1"/>
  <c r="AC726" i="6" a="1"/>
  <c r="BA681" i="6" a="1"/>
  <c r="BH671" i="6" a="1"/>
  <c r="BG923" i="6" a="1"/>
  <c r="AX598" i="6" a="1"/>
  <c r="AL638" i="6" a="1"/>
  <c r="AT585" i="6" a="1"/>
  <c r="AF624" i="6" a="1"/>
  <c r="AM901" i="6" a="1"/>
  <c r="AE719" i="6" a="1"/>
  <c r="AD597" i="6" a="1"/>
  <c r="AO387" i="6" a="1"/>
  <c r="AD989" i="6" a="1"/>
  <c r="AV102" i="7" a="1"/>
  <c r="AA986" i="6" a="1"/>
  <c r="AG426" i="6" a="1"/>
  <c r="AV509" i="6" a="1"/>
  <c r="BA942" i="7" a="1"/>
  <c r="AX518" i="6" a="1"/>
  <c r="AW51" i="6" a="1"/>
  <c r="AE648" i="6" a="1"/>
  <c r="AG381" i="6" a="1"/>
  <c r="AO211" i="6" a="1"/>
  <c r="BD564" i="6" a="1"/>
  <c r="AN276" i="6" a="1"/>
  <c r="AK295" i="6" a="1"/>
  <c r="BJ32" i="6" a="1"/>
  <c r="BI493" i="7" a="1"/>
  <c r="AR184" i="6" a="1"/>
  <c r="BA111" i="6" a="1"/>
  <c r="AO163" i="6" a="1"/>
  <c r="AL361" i="7" a="1"/>
  <c r="AS847" i="6" a="1"/>
  <c r="AO906" i="6" a="1"/>
  <c r="AS50" i="6" a="1"/>
  <c r="AC46" i="6" a="1"/>
  <c r="BD865" i="6" a="1"/>
  <c r="AF244" i="6" a="1"/>
  <c r="AH711" i="6" a="1"/>
  <c r="BI702" i="6" a="1"/>
  <c r="BE51" i="6" a="1"/>
  <c r="BA891" i="6" a="1"/>
  <c r="AX891" i="6" a="1"/>
  <c r="AD18" i="6" a="1"/>
  <c r="AT843" i="6" a="1"/>
  <c r="AO432" i="6" a="1"/>
  <c r="BJ350" i="6" a="1"/>
  <c r="AK349" i="6" a="1"/>
  <c r="AS240" i="6" a="1"/>
  <c r="AN279" i="6" a="1"/>
  <c r="BH20" i="6" a="1"/>
  <c r="AR552" i="6" a="1"/>
  <c r="AW491" i="6" a="1"/>
  <c r="BD176" i="6" a="1"/>
  <c r="AS981" i="6" a="1"/>
  <c r="AG109" i="6" a="1"/>
  <c r="AT449" i="7" a="1"/>
  <c r="AY546" i="6" a="1"/>
  <c r="BG333" i="6" a="1"/>
  <c r="AG559" i="6" a="1"/>
  <c r="AR785" i="6" a="1"/>
  <c r="AT800" i="6" a="1"/>
  <c r="AY426" i="6" a="1"/>
  <c r="BE271" i="6" a="1"/>
  <c r="AK656" i="7" a="1"/>
  <c r="AI915" i="6" a="1"/>
  <c r="BD151" i="6" a="1"/>
  <c r="BI565" i="6" a="1"/>
  <c r="BD282" i="6" a="1"/>
  <c r="BJ420" i="6" a="1"/>
  <c r="AI643" i="6" a="1"/>
  <c r="AY154" i="6" a="1"/>
  <c r="AZ172" i="6" a="1"/>
  <c r="AD820" i="6" a="1"/>
  <c r="BH824" i="6" a="1"/>
  <c r="AW150" i="6" a="1"/>
  <c r="AG152" i="6" a="1"/>
  <c r="AW382" i="6" a="1"/>
  <c r="AJ311" i="6" a="1"/>
  <c r="AC754" i="6" a="1"/>
  <c r="BB986" i="6" a="1"/>
  <c r="AD599" i="6" a="1"/>
  <c r="AS573" i="6" a="1"/>
  <c r="AL780" i="6" a="1"/>
  <c r="AK657" i="6" a="1"/>
  <c r="BB692" i="6" a="1"/>
  <c r="BD473" i="6" a="1"/>
  <c r="AM280" i="6" a="1"/>
  <c r="BG560" i="7" a="1"/>
  <c r="AW194" i="7" a="1"/>
  <c r="AY760" i="6" a="1"/>
  <c r="AB715" i="6" a="1"/>
  <c r="AD492" i="6" a="1"/>
  <c r="AD280" i="6" a="1"/>
  <c r="AD497" i="6" a="1"/>
  <c r="AW336" i="7" a="1"/>
  <c r="BH976" i="6" a="1"/>
  <c r="BB795" i="7" a="1"/>
  <c r="BG140" i="6" a="1"/>
  <c r="AT788" i="6" a="1"/>
  <c r="AC377" i="6" a="1"/>
  <c r="BI966" i="6" a="1"/>
  <c r="BF644" i="6" a="1"/>
  <c r="AJ159" i="6" a="1"/>
  <c r="AY510" i="6" a="1"/>
  <c r="BD298" i="6" a="1"/>
  <c r="AW295" i="7" a="1"/>
  <c r="AX987" i="6" a="1"/>
  <c r="AZ491" i="6" a="1"/>
  <c r="AT343" i="6" a="1"/>
  <c r="AN270" i="6" a="1"/>
  <c r="AW230" i="6" a="1"/>
  <c r="AS748" i="6" a="1"/>
  <c r="BH734" i="6" a="1"/>
  <c r="BF652" i="7" a="1"/>
  <c r="AU424" i="7" a="1"/>
  <c r="AP964" i="6" a="1"/>
  <c r="AE508" i="7" a="1"/>
  <c r="AZ41" i="6" a="1"/>
  <c r="BA861" i="6" a="1"/>
  <c r="AM617" i="6" a="1"/>
  <c r="AM109" i="6" a="1"/>
  <c r="AR181" i="6" a="1"/>
  <c r="AF568" i="6" a="1"/>
  <c r="AJ377" i="6" a="1"/>
  <c r="AM141" i="7" a="1"/>
  <c r="AK278" i="7" a="1"/>
  <c r="AX143" i="6" a="1"/>
  <c r="AT791" i="6" a="1"/>
  <c r="AK343" i="6" a="1"/>
  <c r="AO469" i="6" a="1"/>
  <c r="BJ464" i="7" a="1"/>
  <c r="AW642" i="6" a="1"/>
  <c r="AE689" i="6" a="1"/>
  <c r="AS594" i="6" a="1"/>
  <c r="AG67" i="6" a="1"/>
  <c r="BH491" i="6" a="1"/>
  <c r="AW560" i="7" a="1"/>
  <c r="AP454" i="6" a="1"/>
  <c r="AH86" i="6" a="1"/>
  <c r="AI158" i="6" a="1"/>
  <c r="AO768" i="6" a="1"/>
  <c r="BC288" i="6" a="1"/>
  <c r="AT330" i="6" a="1"/>
  <c r="AO472" i="6" a="1"/>
  <c r="AN774" i="6" a="1"/>
  <c r="AN196" i="6" a="1"/>
  <c r="AC129" i="6" a="1"/>
  <c r="AO125" i="6" a="1"/>
  <c r="AJ16" i="7" a="1"/>
  <c r="BC748" i="6" a="1"/>
  <c r="AH161" i="6" a="1"/>
  <c r="AX88" i="6" a="1"/>
  <c r="AS820" i="6" a="1"/>
  <c r="AD39" i="6" a="1"/>
  <c r="AR477" i="6" a="1"/>
  <c r="AP64" i="6" a="1"/>
  <c r="AT500" i="7" a="1"/>
  <c r="AT682" i="6" a="1"/>
  <c r="BH111" i="6" a="1"/>
  <c r="AB955" i="7" a="1"/>
  <c r="AU713" i="6" a="1"/>
  <c r="AW798" i="7" a="1"/>
  <c r="AD795" i="7" a="1"/>
  <c r="BJ514" i="6" a="1"/>
  <c r="AM40" i="6" a="1"/>
  <c r="AE61" i="7" a="1"/>
  <c r="BJ50" i="6" a="1"/>
  <c r="AE574" i="6" a="1"/>
  <c r="BH566" i="6" a="1"/>
  <c r="AI782" i="6" a="1"/>
  <c r="AU532" i="6" a="1"/>
  <c r="AS823" i="6" a="1"/>
  <c r="AT955" i="7" a="1"/>
  <c r="AE87" i="6" a="1"/>
  <c r="BF69" i="6" a="1"/>
  <c r="AR163" i="6" a="1"/>
  <c r="AX278" i="6" a="1"/>
  <c r="AC623" i="6" a="1"/>
  <c r="AV180" i="6" a="1"/>
  <c r="AK290" i="6" a="1"/>
  <c r="AV618" i="6" a="1"/>
  <c r="BD791" i="6" a="1"/>
  <c r="AR434" i="6" a="1"/>
  <c r="AW688" i="6" a="1"/>
  <c r="AX38" i="6" a="1"/>
  <c r="BF699" i="6" a="1"/>
  <c r="AQ383" i="6" a="1"/>
  <c r="BA21" i="6" a="1"/>
  <c r="BC858" i="6" a="1"/>
  <c r="AL434" i="6" a="1"/>
  <c r="AY114" i="6" a="1"/>
  <c r="BI717" i="6" a="1"/>
  <c r="AN581" i="6" a="1"/>
  <c r="BD866" i="6" a="1"/>
  <c r="BC594" i="6" a="1"/>
  <c r="AM787" i="6" a="1"/>
  <c r="AW723" i="6" a="1"/>
  <c r="AW501" i="6" a="1"/>
  <c r="AL114" i="6" a="1"/>
  <c r="AZ400" i="6" a="1"/>
  <c r="AT158" i="6" a="1"/>
  <c r="AG503" i="6" a="1"/>
  <c r="BJ286" i="6" a="1"/>
  <c r="AO859" i="6" a="1"/>
  <c r="AA794" i="6" a="1"/>
  <c r="AO736" i="6" a="1"/>
  <c r="AL440" i="6" a="1"/>
  <c r="AP194" i="6" a="1"/>
  <c r="BG37" i="6" a="1"/>
  <c r="AT45" i="7" a="1"/>
  <c r="BC375" i="6" a="1"/>
  <c r="AL594" i="6" a="1"/>
  <c r="AP688" i="6" a="1"/>
  <c r="AP667" i="6" a="1"/>
  <c r="BI803" i="6" a="1"/>
  <c r="AX620" i="6" a="1"/>
  <c r="AO675" i="6" a="1"/>
  <c r="AA624" i="6" a="1"/>
  <c r="AQ667" i="6" a="1"/>
  <c r="BF611" i="6" a="1"/>
  <c r="AA106" i="6" a="1"/>
  <c r="BF350" i="7" a="1"/>
  <c r="AA977" i="6" a="1"/>
  <c r="AK895" i="6" a="1"/>
  <c r="AJ831" i="6" a="1"/>
  <c r="BH795" i="7" a="1"/>
  <c r="AG59" i="6" a="1"/>
  <c r="AX665" i="6" a="1"/>
  <c r="AK59" i="7" a="1"/>
  <c r="AS318" i="6" a="1"/>
  <c r="AA987" i="6" a="1"/>
  <c r="AI889" i="7" a="1"/>
  <c r="BJ753" i="6" a="1"/>
  <c r="AG582" i="6" a="1"/>
  <c r="AO903" i="6" a="1"/>
  <c r="AS350" i="6" a="1"/>
  <c r="AC626" i="6" a="1"/>
  <c r="AG373" i="6" a="1"/>
  <c r="BA59" i="7" a="1"/>
  <c r="AF794" i="6" a="1"/>
  <c r="AK768" i="6" a="1"/>
  <c r="AO888" i="6" a="1"/>
  <c r="AA299" i="6" a="1"/>
  <c r="AA423" i="7" a="1"/>
  <c r="AG254" i="6" a="1"/>
  <c r="AX595" i="6" a="1"/>
  <c r="AN599" i="6" a="1"/>
  <c r="AM405" i="6" a="1"/>
  <c r="AT339" i="6" a="1"/>
  <c r="AW796" i="6" a="1"/>
  <c r="BE476" i="6" a="1"/>
  <c r="BE549" i="7" a="1"/>
  <c r="AS891" i="6" a="1"/>
  <c r="BI156" i="6" a="1"/>
  <c r="AL618" i="6" a="1"/>
  <c r="BI400" i="6" a="1"/>
  <c r="AV186" i="6" a="1"/>
  <c r="AW901" i="6" a="1"/>
  <c r="BC836" i="6" a="1"/>
  <c r="BH622" i="6" a="1"/>
  <c r="AH992" i="6" a="1"/>
  <c r="AT375" i="6" a="1"/>
  <c r="AN351" i="6" a="1"/>
  <c r="AO409" i="6" a="1"/>
  <c r="AZ598" i="6" a="1"/>
  <c r="AO581" i="6" a="1"/>
  <c r="AT478" i="6" a="1"/>
  <c r="BB194" i="7" a="1"/>
  <c r="BF636" i="6" a="1"/>
  <c r="BB938" i="6" a="1"/>
  <c r="AU709" i="6" a="1"/>
  <c r="AD57" i="7" a="1"/>
  <c r="AL394" i="6" a="1"/>
  <c r="BB551" i="6" a="1"/>
  <c r="AN61" i="7" a="1"/>
  <c r="AZ642" i="6" a="1"/>
  <c r="AO741" i="6" a="1"/>
  <c r="AL299" i="6" a="1"/>
  <c r="AG350" i="6" a="1"/>
  <c r="AX788" i="6" a="1"/>
  <c r="AY938" i="6" a="1"/>
  <c r="AQ182" i="6" a="1"/>
  <c r="AG400" i="6" a="1"/>
  <c r="BJ560" i="7" a="1"/>
  <c r="AX760" i="6" a="1"/>
  <c r="AA476" i="6" a="1"/>
  <c r="BG968" i="7" a="1"/>
  <c r="BB102" i="7" a="1"/>
  <c r="BD265" i="7" a="1"/>
  <c r="AF432" i="7" a="1"/>
  <c r="BB361" i="6" a="1"/>
  <c r="AI566" i="6" a="1"/>
  <c r="BF228" i="6" a="1"/>
  <c r="AW84" i="6" a="1"/>
  <c r="AU161" i="6" a="1"/>
  <c r="AD914" i="6" a="1"/>
  <c r="AJ675" i="6" a="1"/>
  <c r="AA543" i="6" a="1"/>
  <c r="BF552" i="6" a="1"/>
  <c r="AB590" i="6" a="1"/>
  <c r="BD69" i="6" a="1"/>
  <c r="BF715" i="6" a="1"/>
  <c r="AQ598" i="6" a="1"/>
  <c r="BF883" i="6" a="1"/>
  <c r="AB962" i="6" a="1"/>
  <c r="AI435" i="6" a="1"/>
  <c r="AM717" i="6" a="1"/>
  <c r="AK184" i="6" a="1"/>
  <c r="AF695" i="6" a="1"/>
  <c r="AM869" i="6" a="1"/>
  <c r="AA124" i="6" a="1"/>
  <c r="BH781" i="6" a="1"/>
  <c r="AK350" i="7" a="1"/>
  <c r="BA611" i="6" a="1"/>
  <c r="AM392" i="6" a="1"/>
  <c r="AC33" i="6" a="1"/>
  <c r="BD248" i="6" a="1"/>
  <c r="AX113" i="6" a="1"/>
  <c r="BD746" i="6" a="1"/>
  <c r="AP845" i="6" a="1"/>
  <c r="AJ137" i="7" a="1"/>
  <c r="BJ356" i="6" a="1"/>
  <c r="AV876" i="7" a="1"/>
  <c r="AH247" i="6" a="1"/>
  <c r="BH120" i="6" a="1"/>
  <c r="AB40" i="6" a="1"/>
  <c r="BC984" i="7" a="1"/>
  <c r="AR46" i="6" a="1"/>
  <c r="AH181" i="6" a="1"/>
  <c r="AA820" i="6" a="1"/>
  <c r="AI551" i="6" a="1"/>
  <c r="AE658" i="7" a="1"/>
  <c r="BE827" i="6" a="1"/>
  <c r="AJ420" i="6" a="1"/>
  <c r="AU598" i="6" a="1"/>
  <c r="AU258" i="6" a="1"/>
  <c r="AI999" i="6" a="1"/>
  <c r="AZ689" i="6" a="1"/>
  <c r="BI286" i="6" a="1"/>
  <c r="AR510" i="6" a="1"/>
  <c r="AG438" i="7" a="1"/>
  <c r="BJ900" i="6" a="1"/>
  <c r="AU915" i="6" a="1"/>
  <c r="BF170" i="6" a="1"/>
  <c r="AL137" i="6" a="1"/>
  <c r="AN28" i="6" a="1"/>
  <c r="BF463" i="6" a="1"/>
  <c r="BB28" i="6" a="1"/>
  <c r="AA848" i="6" a="1"/>
  <c r="AX347" i="6" a="1"/>
  <c r="AP661" i="6" a="1"/>
  <c r="AP961" i="6" a="1"/>
  <c r="BA524" i="6" a="1"/>
  <c r="AB532" i="6" a="1"/>
  <c r="AO246" i="6" a="1"/>
  <c r="AJ937" i="7" a="1"/>
  <c r="AR946" i="6" a="1"/>
  <c r="AG825" i="6" a="1"/>
  <c r="BC194" i="7" a="1"/>
  <c r="AE932" i="6" a="1"/>
  <c r="BF258" i="6" a="1"/>
  <c r="AM753" i="6" a="1"/>
  <c r="AN954" i="6" a="1"/>
  <c r="BF879" i="6" a="1"/>
  <c r="BJ333" i="6" a="1"/>
  <c r="AO501" i="6" a="1"/>
  <c r="BB831" i="6" a="1"/>
  <c r="AO731" i="6" a="1"/>
  <c r="AQ955" i="6" a="1"/>
  <c r="AU838" i="6" a="1"/>
  <c r="AE176" i="6" a="1"/>
  <c r="BJ831" i="6" a="1"/>
  <c r="AK791" i="6" a="1"/>
  <c r="BE689" i="6" a="1"/>
  <c r="AP522" i="6" a="1"/>
  <c r="AF394" i="6" a="1"/>
  <c r="AJ270" i="6" a="1"/>
  <c r="AQ221" i="6" a="1"/>
  <c r="BA603" i="7" a="1"/>
  <c r="AR704" i="6" a="1"/>
  <c r="AF147" i="6" a="1"/>
  <c r="AR669" i="6" a="1"/>
  <c r="AH845" i="6" a="1"/>
  <c r="AL41" i="6" a="1"/>
  <c r="BC349" i="6" a="1"/>
  <c r="AK180" i="6" a="1"/>
  <c r="AL336" i="7" a="1"/>
  <c r="AD574" i="6" a="1"/>
  <c r="AK914" i="6" a="1"/>
  <c r="AX552" i="7" a="1"/>
  <c r="AK964" i="6" a="1"/>
  <c r="AR666" i="6" a="1"/>
  <c r="BD50" i="6" a="1"/>
  <c r="AV581" i="6" a="1"/>
  <c r="AB229" i="6" a="1"/>
  <c r="AG90" i="6" a="1"/>
  <c r="AH308" i="6" a="1"/>
  <c r="BI666" i="6" a="1"/>
  <c r="AE269" i="7" a="1"/>
  <c r="BF421" i="6" a="1"/>
  <c r="AA707" i="6" a="1"/>
  <c r="AZ20" i="6" a="1"/>
  <c r="AT938" i="6" a="1"/>
  <c r="AQ356" i="7" a="1"/>
  <c r="AH69" i="6" a="1"/>
  <c r="AB642" i="6" a="1"/>
  <c r="AK919" i="6" a="1"/>
  <c r="BE528" i="6" a="1"/>
  <c r="AJ719" i="6" a="1"/>
  <c r="AA48" i="6" a="1"/>
  <c r="BH312" i="6" a="1"/>
  <c r="BF416" i="7" a="1"/>
  <c r="BF501" i="6" a="1"/>
  <c r="AX804" i="6" a="1"/>
  <c r="BH613" i="6" a="1"/>
  <c r="BB41" i="6" a="1"/>
  <c r="BF377" i="6" a="1"/>
  <c r="AD299" i="6" a="1"/>
  <c r="BI110" i="6" a="1"/>
  <c r="BD783" i="6" a="1"/>
  <c r="AL623" i="6" a="1"/>
  <c r="BA297" i="6" a="1"/>
  <c r="AM467" i="6" a="1"/>
  <c r="AG560" i="7" a="1"/>
  <c r="AC150" i="6" a="1"/>
  <c r="BB516" i="6" a="1"/>
  <c r="BJ76" i="6" a="1"/>
  <c r="BE788" i="6" a="1"/>
  <c r="AC548" i="6" a="1"/>
  <c r="AC778" i="6" a="1"/>
  <c r="AC689" i="6" a="1"/>
  <c r="AX410" i="6" a="1"/>
  <c r="AD915" i="6" a="1"/>
  <c r="BD762" i="6" a="1"/>
  <c r="AK404" i="6" a="1"/>
  <c r="AI626" i="6" a="1"/>
  <c r="AF759" i="6" a="1"/>
  <c r="AO475" i="6" a="1"/>
  <c r="AY201" i="6" a="1"/>
  <c r="AQ867" i="6" a="1"/>
  <c r="BE333" i="6" a="1"/>
  <c r="AO702" i="6" a="1"/>
  <c r="AG88" i="6" a="1"/>
  <c r="AC255" i="6" a="1"/>
  <c r="AO437" i="6" a="1"/>
  <c r="AJ618" i="6" a="1"/>
  <c r="AQ387" i="6" a="1"/>
  <c r="AG759" i="6" a="1"/>
  <c r="AT736" i="6" a="1"/>
  <c r="AO948" i="6" a="1"/>
  <c r="AG102" i="6" a="1"/>
  <c r="BF316" i="6" a="1"/>
  <c r="AR778" i="7" a="1"/>
  <c r="AI595" i="6" a="1"/>
  <c r="BC630" i="6" a="1"/>
  <c r="AH827" i="6" a="1"/>
  <c r="BC840" i="6" a="1"/>
  <c r="AV162" i="6" a="1"/>
  <c r="BA270" i="6" a="1"/>
  <c r="BJ898" i="6" a="1"/>
  <c r="AX859" i="6" a="1"/>
  <c r="BB289" i="6" a="1"/>
  <c r="AS952" i="6" a="1"/>
  <c r="AQ398" i="6" a="1"/>
  <c r="AL298" i="6" a="1"/>
  <c r="BH26" i="6" a="1"/>
  <c r="AC359" i="6" a="1"/>
  <c r="AM965" i="6" a="1"/>
  <c r="BF62" i="6" a="1"/>
  <c r="AK440" i="6" a="1"/>
  <c r="AM129" i="6" a="1"/>
  <c r="AS445" i="7" a="1"/>
  <c r="BB691" i="6" a="1"/>
  <c r="AD562" i="6" a="1"/>
  <c r="AP295" i="6" a="1"/>
  <c r="BH416" i="7" a="1"/>
  <c r="BJ928" i="6" a="1"/>
  <c r="BB265" i="7" a="1"/>
  <c r="AR231" i="6" a="1"/>
  <c r="BB757" i="6" a="1"/>
  <c r="AU402" i="6" a="1"/>
  <c r="AE617" i="7" a="1"/>
  <c r="AB110" i="6" a="1"/>
  <c r="AX109" i="6" a="1"/>
  <c r="AF590" i="6" a="1"/>
  <c r="AR540" i="6" a="1"/>
  <c r="BG109" i="6" a="1"/>
  <c r="BF876" i="7" a="1"/>
  <c r="AQ351" i="6" a="1"/>
  <c r="AS503" i="6" a="1"/>
  <c r="AQ269" i="7" a="1"/>
  <c r="BI984" i="7" a="1"/>
  <c r="AU635" i="6" a="1"/>
  <c r="AX738" i="6" a="1"/>
  <c r="AP129" i="6" a="1"/>
  <c r="AZ987" i="6" a="1"/>
  <c r="AE57" i="7" a="1"/>
  <c r="AT741" i="6" a="1"/>
  <c r="AG650" i="6" a="1"/>
  <c r="AJ987" i="6" a="1"/>
  <c r="AK379" i="6" a="1"/>
  <c r="AH67" i="6" a="1"/>
  <c r="AF614" i="6" a="1"/>
  <c r="BA667" i="6" a="1"/>
  <c r="AJ593" i="6" a="1"/>
  <c r="AE805" i="7" a="1"/>
  <c r="BD337" i="6" a="1"/>
  <c r="AD79" i="6" a="1"/>
  <c r="AM962" i="6" a="1"/>
  <c r="AF516" i="6" a="1"/>
  <c r="BD648" i="6" a="1"/>
  <c r="AZ487" i="7" a="1"/>
  <c r="AR180" i="6" a="1"/>
  <c r="AG894" i="6" a="1"/>
  <c r="AG758" i="6" a="1"/>
  <c r="BD237" i="6" a="1"/>
  <c r="AI176" i="7" a="1"/>
  <c r="AM805" i="6" a="1"/>
  <c r="AD318" i="6" a="1"/>
  <c r="AC243" i="6" a="1"/>
  <c r="AB778" i="6" a="1"/>
  <c r="BB626" i="6" a="1"/>
  <c r="AA243" i="6" a="1"/>
  <c r="BH115" i="6" a="1"/>
  <c r="AT990" i="7" a="1"/>
  <c r="BB500" i="7" a="1"/>
  <c r="AV26" i="7" a="1"/>
  <c r="BB932" i="6" a="1"/>
  <c r="AD622" i="6" a="1"/>
  <c r="AC760" i="6" a="1"/>
  <c r="AE116" i="6" a="1"/>
  <c r="BC667" i="6" a="1"/>
  <c r="AF861" i="6" a="1"/>
  <c r="AJ451" i="6" a="1"/>
  <c r="BA197" i="6" a="1"/>
  <c r="BJ925" i="6" a="1"/>
  <c r="BD584" i="6" a="1"/>
  <c r="AE560" i="7" a="1"/>
  <c r="AY10" i="6" a="1"/>
  <c r="AD742" i="6" a="1"/>
  <c r="AE451" i="6" a="1"/>
  <c r="BE935" i="6" a="1"/>
  <c r="BG122" i="6" a="1"/>
  <c r="BC781" i="6" a="1"/>
  <c r="AA189" i="6" a="1"/>
  <c r="AX212" i="6" a="1"/>
  <c r="AU397" i="6" a="1"/>
  <c r="AS555" i="7" a="1"/>
  <c r="BD148" i="6" a="1"/>
  <c r="AA372" i="6" a="1"/>
  <c r="AI692" i="6" a="1"/>
  <c r="BF152" i="6" a="1"/>
  <c r="BD84" i="6" a="1"/>
  <c r="AU348" i="6" a="1"/>
  <c r="AD831" i="6" a="1"/>
  <c r="AS540" i="6" a="1"/>
  <c r="BH636" i="6" a="1"/>
  <c r="AT893" i="6" a="1"/>
  <c r="AY648" i="6" a="1"/>
  <c r="AP266" i="6" a="1"/>
  <c r="AD523" i="6" a="1"/>
  <c r="BF793" i="6" a="1"/>
  <c r="BC450" i="7" a="1"/>
  <c r="AH750" i="6" a="1"/>
  <c r="BC445" i="7" a="1"/>
  <c r="BA592" i="6" a="1"/>
  <c r="BB296" i="6" a="1"/>
  <c r="BI434" i="6" a="1"/>
  <c r="BF708" i="6" a="1"/>
  <c r="BH756" i="6" a="1"/>
  <c r="AM651" i="6" a="1"/>
  <c r="AV657" i="6" a="1"/>
  <c r="AN757" i="6" a="1"/>
  <c r="BD671" i="6" a="1"/>
  <c r="AN574" i="6" a="1"/>
  <c r="AJ830" i="7" a="1"/>
  <c r="AS472" i="7" a="1"/>
  <c r="AO759" i="6" a="1"/>
  <c r="AL831" i="6" a="1"/>
  <c r="AK672" i="6" a="1"/>
  <c r="AI262" i="6" a="1"/>
  <c r="BA29" i="6" a="1"/>
  <c r="BJ151" i="6" a="1"/>
  <c r="AL905" i="6" a="1"/>
  <c r="AA797" i="6" a="1"/>
  <c r="BE347" i="6" a="1"/>
  <c r="AK489" i="6" a="1"/>
  <c r="AR384" i="6" a="1"/>
  <c r="AD67" i="6" a="1"/>
  <c r="AB60" i="6" a="1"/>
  <c r="BD541" i="6" a="1"/>
  <c r="BA369" i="6" a="1"/>
  <c r="AB579" i="6" a="1"/>
  <c r="AU750" i="6" a="1"/>
  <c r="BI123" i="6" a="1"/>
  <c r="AI735" i="6" a="1"/>
  <c r="AP87" i="6" a="1"/>
  <c r="AL229" i="6" a="1"/>
  <c r="AE123" i="6" a="1"/>
  <c r="AP533" i="6" a="1"/>
  <c r="AA308" i="6" a="1"/>
  <c r="BE810" i="6" a="1"/>
  <c r="BD897" i="6" a="1"/>
  <c r="AW689" i="6" a="1"/>
  <c r="AH169" i="6" a="1"/>
  <c r="BI957" i="6" a="1"/>
  <c r="AH60" i="6" a="1"/>
  <c r="AJ105" i="6" a="1"/>
  <c r="BF26" i="6" a="1"/>
  <c r="BI531" i="6" a="1"/>
  <c r="BA336" i="6" a="1"/>
  <c r="AR840" i="6" a="1"/>
  <c r="BJ666" i="6" a="1"/>
  <c r="AX225" i="6" a="1"/>
  <c r="AD309" i="6" a="1"/>
  <c r="AK853" i="6" a="1"/>
  <c r="AH214" i="6" a="1"/>
  <c r="AF795" i="6" a="1"/>
  <c r="BH397" i="6" a="1"/>
  <c r="BG459" i="6" a="1"/>
  <c r="BE331" i="6" a="1"/>
  <c r="AW463" i="6" a="1"/>
  <c r="BD176" i="7" a="1"/>
  <c r="AI510" i="6" a="1"/>
  <c r="BD750" i="6" a="1"/>
  <c r="AN933" i="6" a="1"/>
  <c r="AC982" i="6" a="1"/>
  <c r="AD65" i="6" a="1"/>
  <c r="BA711" i="6" a="1"/>
  <c r="AX243" i="6" a="1"/>
  <c r="BD67" i="6" a="1"/>
  <c r="AC736" i="6" a="1"/>
  <c r="AX648" i="6" a="1"/>
  <c r="AU50" i="6" a="1"/>
  <c r="BG746" i="6" a="1"/>
  <c r="AW814" i="6" a="1"/>
  <c r="AT781" i="6" a="1"/>
  <c r="AZ595" i="6" a="1"/>
  <c r="BG375" i="6" a="1"/>
  <c r="BA277" i="6" a="1"/>
  <c r="AV74" i="6" a="1"/>
  <c r="AI289" i="6" a="1"/>
  <c r="BJ57" i="6" a="1"/>
  <c r="AE881" i="6" a="1"/>
  <c r="AC979" i="7" a="1"/>
  <c r="AX982" i="6" a="1"/>
  <c r="BD278" i="7" a="1"/>
  <c r="BJ935" i="6" a="1"/>
  <c r="AN876" i="7" a="1"/>
  <c r="BC336" i="6" a="1"/>
  <c r="AN758" i="6" a="1"/>
  <c r="AL337" i="6" a="1"/>
  <c r="AX289" i="6" a="1"/>
  <c r="AL129" i="6" a="1"/>
  <c r="BD470" i="6" a="1"/>
  <c r="AR243" i="6" a="1"/>
  <c r="AQ417" i="6" a="1"/>
  <c r="AP86" i="6" a="1"/>
  <c r="BC907" i="6" a="1"/>
  <c r="AB213" i="6" a="1"/>
  <c r="AB240" i="6" a="1"/>
  <c r="BD926" i="6" a="1"/>
  <c r="AG568" i="6" a="1"/>
  <c r="AJ783" i="6" a="1"/>
  <c r="AS256" i="6" a="1"/>
  <c r="AW216" i="6" a="1"/>
  <c r="BC961" i="6" a="1"/>
  <c r="BI638" i="6" a="1"/>
  <c r="AC543" i="6" a="1"/>
  <c r="AA962" i="6" a="1"/>
  <c r="BF695" i="6" a="1"/>
  <c r="AP138" i="6" a="1"/>
  <c r="BH446" i="6" a="1"/>
  <c r="BJ511" i="7" a="1"/>
  <c r="AD40" i="6" a="1"/>
  <c r="BA823" i="6" a="1"/>
  <c r="AO346" i="6" a="1"/>
  <c r="AF388" i="6" a="1"/>
  <c r="AV386" i="6" a="1"/>
  <c r="AN840" i="6" a="1"/>
  <c r="AC78" i="6" a="1"/>
  <c r="BB905" i="6" a="1"/>
  <c r="BI721" i="7" a="1"/>
  <c r="AY351" i="6" a="1"/>
  <c r="AP109" i="6" a="1"/>
  <c r="AL818" i="6" a="1"/>
  <c r="AF787" i="7" a="1"/>
  <c r="AA44" i="6" a="1"/>
  <c r="AM406" i="6" a="1"/>
  <c r="AD181" i="6" a="1"/>
  <c r="BB582" i="6" a="1"/>
  <c r="AN777" i="6" a="1"/>
  <c r="AM247" i="6" a="1"/>
  <c r="AK562" i="7" a="1"/>
  <c r="AX317" i="6" a="1"/>
  <c r="AC223" i="6" a="1"/>
  <c r="AF99" i="6" a="1"/>
  <c r="AE869" i="6" a="1"/>
  <c r="AP830" i="6" a="1"/>
  <c r="BA876" i="7" a="1"/>
  <c r="AT548" i="6" a="1"/>
  <c r="AD214" i="7" a="1"/>
  <c r="AA486" i="6" a="1"/>
  <c r="BE137" i="7" a="1"/>
  <c r="BD758" i="6" a="1"/>
  <c r="AZ463" i="6" a="1"/>
  <c r="AA874" i="6" a="1"/>
  <c r="BI988" i="6" a="1"/>
  <c r="AL570" i="6" a="1"/>
  <c r="AI497" i="6" a="1"/>
  <c r="AJ477" i="6" a="1"/>
  <c r="AC825" i="6" a="1"/>
  <c r="AP243" i="6" a="1"/>
  <c r="BA878" i="6" a="1"/>
  <c r="AE682" i="6" a="1"/>
  <c r="AP620" i="6" a="1"/>
  <c r="AZ111" i="6" a="1"/>
  <c r="BD598" i="6" a="1"/>
  <c r="BJ894" i="6" a="1"/>
  <c r="AF675" i="6" a="1"/>
  <c r="AV990" i="6" a="1"/>
  <c r="AF293" i="7" a="1"/>
  <c r="BE449" i="7" a="1"/>
  <c r="BJ955" i="6" a="1"/>
  <c r="AA286" i="6" a="1"/>
  <c r="AO951" i="6" a="1"/>
  <c r="BE688" i="7" a="1"/>
  <c r="AE695" i="6" a="1"/>
  <c r="BH517" i="6" a="1"/>
  <c r="AL454" i="6" a="1"/>
  <c r="BG795" i="6" a="1"/>
  <c r="AI886" i="6" a="1"/>
  <c r="BE795" i="6" a="1"/>
  <c r="AN472" i="6" a="1"/>
  <c r="AB552" i="6" a="1"/>
  <c r="BF718" i="6" a="1"/>
  <c r="AI891" i="6" a="1"/>
  <c r="AY400" i="6" a="1"/>
  <c r="BG410" i="6" a="1"/>
  <c r="BE915" i="6" a="1"/>
  <c r="AH948" i="6" a="1"/>
  <c r="BF310" i="6" a="1"/>
  <c r="AL221" i="6" a="1"/>
  <c r="AQ50" i="7" a="1"/>
  <c r="AB528" i="7" a="1"/>
  <c r="AB369" i="6" a="1"/>
  <c r="AJ680" i="6" a="1"/>
  <c r="BA254" i="6" a="1"/>
  <c r="BE163" i="7" a="1"/>
  <c r="AO982" i="6" a="1"/>
  <c r="AD402" i="6" a="1"/>
  <c r="AJ979" i="6" a="1"/>
  <c r="AM356" i="6" a="1"/>
  <c r="AX964" i="6" a="1"/>
  <c r="BG598" i="6" a="1"/>
  <c r="AT491" i="6" a="1"/>
  <c r="AI256" i="6" a="1"/>
  <c r="AP272" i="6" a="1"/>
  <c r="BH796" i="6" a="1"/>
  <c r="AY949" i="6" a="1"/>
  <c r="AH600" i="6" a="1"/>
  <c r="AB380" i="6" a="1"/>
  <c r="AA237" i="6" a="1"/>
  <c r="AC343" i="6" a="1"/>
  <c r="AI229" i="6" a="1"/>
  <c r="AP585" i="6" a="1"/>
  <c r="AC692" i="6" a="1"/>
  <c r="AZ614" i="6" a="1"/>
  <c r="AR984" i="6" a="1"/>
  <c r="AK481" i="6" a="1"/>
  <c r="AO699" i="6" a="1"/>
  <c r="AU723" i="6" a="1"/>
  <c r="BH715" i="6" a="1"/>
  <c r="AH210" i="6" a="1"/>
  <c r="AN318" i="6" a="1"/>
  <c r="BH437" i="6" a="1"/>
  <c r="AV780" i="6" a="1"/>
  <c r="AR330" i="6" a="1"/>
  <c r="AL848" i="6" a="1"/>
  <c r="BH748" i="6" a="1"/>
  <c r="AI597" i="6" a="1"/>
  <c r="AV826" i="6" a="1"/>
  <c r="BD950" i="6" a="1"/>
  <c r="AD893" i="6" a="1"/>
  <c r="AM481" i="6" a="1"/>
  <c r="AR630" i="6" a="1"/>
  <c r="AL317" i="6" a="1"/>
  <c r="AB446" i="6" a="1"/>
  <c r="BH793" i="6" a="1"/>
  <c r="AD782" i="6" a="1"/>
  <c r="BH631" i="6" a="1"/>
  <c r="AK748" i="6" a="1"/>
  <c r="BA897" i="6" a="1"/>
  <c r="AL970" i="6" a="1"/>
  <c r="AP83" i="6" a="1"/>
  <c r="AA510" i="6" a="1"/>
  <c r="AQ823" i="6" a="1"/>
  <c r="AC182" i="6" a="1"/>
  <c r="AT665" i="6" a="1"/>
  <c r="AZ601" i="6" a="1"/>
  <c r="AZ187" i="6" a="1"/>
  <c r="AL318" i="6" a="1"/>
  <c r="AQ634" i="6" a="1"/>
  <c r="AF278" i="6" a="1"/>
  <c r="AT149" i="6" a="1"/>
  <c r="AK74" i="6" a="1"/>
  <c r="AR868" i="6" a="1"/>
  <c r="AX770" i="7" a="1"/>
  <c r="AA248" i="6" a="1"/>
  <c r="AO14" i="6" a="1"/>
  <c r="AD617" i="6" a="1"/>
  <c r="AJ541" i="6" a="1"/>
  <c r="AU736" i="6" a="1"/>
  <c r="BH921" i="6" a="1"/>
  <c r="AF331" i="6" a="1"/>
  <c r="AQ406" i="6" a="1"/>
  <c r="AH318" i="6" a="1"/>
  <c r="AL741" i="6" a="1"/>
  <c r="BH501" i="6" a="1"/>
  <c r="AU675" i="6" a="1"/>
  <c r="AZ785" i="6" a="1"/>
  <c r="AG775" i="6" a="1"/>
  <c r="AG564" i="6" a="1"/>
  <c r="AH25" i="6" a="1"/>
  <c r="AW779" i="6" a="1"/>
  <c r="AG853" i="6" a="1"/>
  <c r="BA435" i="6" a="1"/>
  <c r="BD162" i="6" a="1"/>
  <c r="BG430" i="6" a="1"/>
  <c r="AE290" i="6" a="1"/>
  <c r="AX403" i="6" a="1"/>
  <c r="BI249" i="6" a="1"/>
  <c r="AD429" i="6" a="1"/>
  <c r="AT715" i="6" a="1"/>
  <c r="AJ840" i="6" a="1"/>
  <c r="BD781" i="6" a="1"/>
  <c r="AA517" i="6" a="1"/>
  <c r="BB57" i="6" a="1"/>
  <c r="AG945" i="6" a="1"/>
  <c r="BH689" i="6" a="1"/>
  <c r="BI979" i="6" a="1"/>
  <c r="BG437" i="6" a="1"/>
  <c r="BD669" i="6" a="1"/>
  <c r="BI10" i="6" a="1"/>
  <c r="BA806" i="6" a="1"/>
  <c r="AV198" i="6" a="1"/>
  <c r="AU818" i="6" a="1"/>
  <c r="AQ781" i="6" a="1"/>
  <c r="BI909" i="6" a="1"/>
  <c r="BH173" i="6" a="1"/>
  <c r="AQ443" i="6" a="1"/>
  <c r="BG390" i="6" a="1"/>
  <c r="AW799" i="6" a="1"/>
  <c r="AJ272" i="6" a="1"/>
  <c r="BA15" i="6" a="1"/>
  <c r="AF785" i="6" a="1"/>
  <c r="AP675" i="6" a="1"/>
  <c r="AB736" i="6" a="1"/>
  <c r="AQ437" i="6" a="1"/>
  <c r="AH718" i="6" a="1"/>
  <c r="AL952" i="6" a="1"/>
  <c r="AT957" i="6" a="1"/>
  <c r="AX641" i="6" a="1"/>
  <c r="AK1000" i="6" a="1"/>
  <c r="AI503" i="6" a="1"/>
  <c r="BI186" i="6" a="1"/>
  <c r="AZ869" i="6" a="1"/>
  <c r="AO791" i="6" a="1"/>
  <c r="AX836" i="6" a="1"/>
  <c r="AD933" i="6" a="1"/>
  <c r="BB282" i="6" a="1"/>
  <c r="AD517" i="6" a="1"/>
  <c r="BA514" i="6" a="1"/>
  <c r="AZ541" i="6" a="1"/>
  <c r="AV206" i="6" a="1"/>
  <c r="BI411" i="6" a="1"/>
  <c r="AZ217" i="6" a="1"/>
  <c r="BG685" i="6" a="1"/>
  <c r="BB122" i="6" a="1"/>
  <c r="AM938" i="6" a="1"/>
  <c r="AB188" i="6" a="1"/>
  <c r="AT304" i="7" a="1"/>
  <c r="AJ406" i="6" a="1"/>
  <c r="AL339" i="6" a="1"/>
  <c r="AC346" i="6" a="1"/>
  <c r="BJ183" i="6" a="1"/>
  <c r="AE986" i="6" a="1"/>
  <c r="BE540" i="6" a="1"/>
  <c r="BI606" i="6" a="1"/>
  <c r="AD657" i="6" a="1"/>
  <c r="AI546" i="6" a="1"/>
  <c r="AM838" i="6" a="1"/>
  <c r="BE570" i="6" a="1"/>
  <c r="AL648" i="6" a="1"/>
  <c r="AP884" i="6" a="1"/>
  <c r="AV280" i="6" a="1"/>
  <c r="AD277" i="6" a="1"/>
  <c r="AJ870" i="6" a="1"/>
  <c r="AK491" i="6" a="1"/>
  <c r="AO57" i="6" a="1"/>
  <c r="AK375" i="6" a="1"/>
  <c r="AO946" i="6" a="1"/>
  <c r="AM171" i="6" a="1"/>
  <c r="AV392" i="6" a="1"/>
  <c r="AC118" i="6" a="1"/>
  <c r="AF630" i="6" a="1"/>
  <c r="AW878" i="6" a="1"/>
  <c r="BI711" i="6" a="1"/>
  <c r="AK281" i="6" a="1"/>
  <c r="AF758" i="6" a="1"/>
  <c r="AF716" i="7" a="1"/>
  <c r="AL782" i="6" a="1"/>
  <c r="BE420" i="6" a="1"/>
  <c r="BF208" i="6" a="1"/>
  <c r="AS650" i="6" a="1"/>
  <c r="BI903" i="6" a="1"/>
  <c r="AJ331" i="6" a="1"/>
  <c r="AF948" i="6" a="1"/>
  <c r="AJ509" i="6" a="1"/>
  <c r="AI276" i="6" a="1"/>
  <c r="AC165" i="6" a="1"/>
  <c r="AS334" i="6" a="1"/>
  <c r="BD36" i="6" a="1"/>
  <c r="BJ631" i="6" a="1"/>
  <c r="AK704" i="6" a="1"/>
  <c r="AF903" i="6" a="1"/>
  <c r="AM279" i="7" a="1"/>
  <c r="BE87" i="6" a="1"/>
  <c r="AH78" i="6" a="1"/>
  <c r="AR409" i="6" a="1"/>
  <c r="AX426" i="6" a="1"/>
  <c r="BB533" i="6" a="1"/>
  <c r="AS435" i="6" a="1"/>
  <c r="AH403" i="6" a="1"/>
  <c r="BF693" i="7" a="1"/>
  <c r="AR859" i="6" a="1"/>
  <c r="BI96" i="7" a="1"/>
  <c r="AX810" i="6" a="1"/>
  <c r="AU748" i="6" a="1"/>
  <c r="AD27" i="7" a="1"/>
  <c r="BG199" i="6" a="1"/>
  <c r="AM739" i="6" a="1"/>
  <c r="AI445" i="7" a="1"/>
  <c r="AJ134" i="7" a="1"/>
  <c r="BF551" i="6" a="1"/>
  <c r="AE961" i="6" a="1"/>
  <c r="AP150" i="6" a="1"/>
  <c r="AM208" i="7" a="1"/>
  <c r="AT498" i="6" a="1"/>
  <c r="AZ650" i="6" a="1"/>
  <c r="AN518" i="6" a="1"/>
  <c r="AC805" i="7" a="1"/>
  <c r="AT230" i="6" a="1"/>
  <c r="AV697" i="6" a="1"/>
  <c r="AZ801" i="6" a="1"/>
  <c r="AC781" i="6" a="1"/>
  <c r="AB151" i="6" a="1"/>
  <c r="AW734" i="6" a="1"/>
  <c r="AL999" i="6" a="1"/>
  <c r="AE375" i="6" a="1"/>
  <c r="AP595" i="6" a="1"/>
  <c r="BF278" i="7" a="1"/>
  <c r="AS39" i="6" a="1"/>
  <c r="BG510" i="6" a="1"/>
  <c r="AZ152" i="6" a="1"/>
  <c r="AY363" i="6" a="1"/>
  <c r="AR568" i="7" a="1"/>
  <c r="BE57" i="7" a="1"/>
  <c r="AA434" i="6" a="1"/>
  <c r="AV853" i="6" a="1"/>
  <c r="BC523" i="6" a="1"/>
  <c r="AR1000" i="7" a="1"/>
  <c r="AV256" i="6" a="1"/>
  <c r="AH237" i="6" a="1"/>
  <c r="AG195" i="6" a="1"/>
  <c r="AL134" i="6" a="1"/>
  <c r="BJ938" i="6" a="1"/>
  <c r="BC830" i="7" a="1"/>
  <c r="AU879" i="6" a="1"/>
  <c r="AE475" i="6" a="1"/>
  <c r="BG595" i="6" a="1"/>
  <c r="AF480" i="6" a="1"/>
  <c r="BG134" i="6" a="1"/>
  <c r="AY377" i="6" a="1"/>
  <c r="AY611" i="6" a="1"/>
  <c r="BD984" i="6" a="1"/>
  <c r="AI346" i="6" a="1"/>
  <c r="AI685" i="6" a="1"/>
  <c r="AH218" i="6" a="1"/>
  <c r="AG765" i="6" a="1"/>
  <c r="AZ960" i="6" a="1"/>
  <c r="AI231" i="6" a="1"/>
  <c r="AE990" i="6" a="1"/>
  <c r="AZ269" i="7" a="1"/>
  <c r="BF682" i="6" a="1"/>
  <c r="AA792" i="7" a="1"/>
  <c r="AU923" i="6" a="1"/>
  <c r="AY896" i="6" a="1"/>
  <c r="BD760" i="6" a="1"/>
  <c r="BD62" i="6" a="1"/>
  <c r="BH675" i="6" a="1"/>
  <c r="BF449" i="6" a="1"/>
  <c r="AD272" i="6" a="1"/>
  <c r="AY612" i="6" a="1"/>
  <c r="AK497" i="6" a="1"/>
  <c r="AY827" i="6" a="1"/>
  <c r="AK642" i="6" a="1"/>
  <c r="AE738" i="6" a="1"/>
  <c r="BE329" i="7" a="1"/>
  <c r="BA735" i="6" a="1"/>
  <c r="AC208" i="7" a="1"/>
  <c r="BB929" i="6" a="1"/>
  <c r="AL622" i="6" a="1"/>
  <c r="AO816" i="6" a="1"/>
  <c r="AY753" i="6" a="1"/>
  <c r="AQ524" i="6" a="1"/>
  <c r="BJ677" i="6" a="1"/>
  <c r="AX651" i="6" a="1"/>
  <c r="BF410" i="6" a="1"/>
  <c r="AB373" i="6" a="1"/>
  <c r="AM768" i="6" a="1"/>
  <c r="AN312" i="6" a="1"/>
  <c r="BC83" i="6" a="1"/>
  <c r="AI305" i="6" a="1"/>
  <c r="AP987" i="6" a="1"/>
  <c r="AO884" i="6" a="1"/>
  <c r="AQ845" i="6" a="1"/>
  <c r="BE346" i="6" a="1"/>
  <c r="BC112" i="6" a="1"/>
  <c r="AJ915" i="6" a="1"/>
  <c r="AC896" i="6" a="1"/>
  <c r="BF661" i="6" a="1"/>
  <c r="AU686" i="6" a="1"/>
  <c r="AD642" i="6" a="1"/>
  <c r="BD620" i="6" a="1"/>
  <c r="AR59" i="6" a="1"/>
  <c r="BB839" i="6" a="1"/>
  <c r="BB889" i="6" a="1"/>
  <c r="AM295" i="6" a="1"/>
  <c r="BB759" i="6" a="1"/>
  <c r="AY397" i="6" a="1"/>
  <c r="BI24" i="6" a="1"/>
  <c r="AN99" i="6" a="1"/>
  <c r="AU14" i="6" a="1"/>
  <c r="AK982" i="6" a="1"/>
  <c r="AG778" i="6" a="1"/>
  <c r="AI833" i="6" a="1"/>
  <c r="AN125" i="6" a="1"/>
  <c r="AQ794" i="6" a="1"/>
  <c r="AE548" i="6" a="1"/>
  <c r="BE467" i="6" a="1"/>
  <c r="AW511" i="7" a="1"/>
  <c r="BE906" i="6" a="1"/>
  <c r="AL60" i="6" a="1"/>
  <c r="AG378" i="6" a="1"/>
  <c r="AN800" i="6" a="1"/>
  <c r="AA765" i="6" a="1"/>
  <c r="AM656" i="7" a="1"/>
  <c r="AR976" i="6" a="1"/>
  <c r="BH803" i="6" a="1"/>
  <c r="AD378" i="6" a="1"/>
  <c r="BE684" i="6" a="1"/>
  <c r="BH361" i="7" a="1"/>
  <c r="AG903" i="6" a="1"/>
  <c r="AG636" i="6" a="1"/>
  <c r="AF807" i="6" a="1"/>
  <c r="BI486" i="6" a="1"/>
  <c r="BE924" i="6" a="1"/>
  <c r="AE718" i="6" a="1"/>
  <c r="AO270" i="6" a="1"/>
  <c r="AK564" i="6" a="1"/>
  <c r="AR827" i="6" a="1"/>
  <c r="BD214" i="7" a="1"/>
  <c r="AD548" i="6" a="1"/>
  <c r="BH849" i="6" a="1"/>
  <c r="AH138" i="6" a="1"/>
  <c r="AO450" i="7" a="1"/>
  <c r="AR15" i="6" a="1"/>
  <c r="AV688" i="6" a="1"/>
  <c r="BE76" i="6" a="1"/>
  <c r="BC457" i="6" a="1"/>
  <c r="AR444" i="7" a="1"/>
  <c r="BF104" i="6" a="1"/>
  <c r="BB849" i="6" a="1"/>
  <c r="BA216" i="6" a="1"/>
  <c r="BD115" i="6" a="1"/>
  <c r="BD399" i="6" a="1"/>
  <c r="AQ446" i="7" a="1"/>
  <c r="AG387" i="6" a="1"/>
  <c r="AZ565" i="6" a="1"/>
  <c r="AR469" i="6" a="1"/>
  <c r="BC710" i="6" a="1"/>
  <c r="AO392" i="6" a="1"/>
  <c r="AN280" i="6" a="1"/>
  <c r="AA855" i="6" a="1"/>
  <c r="AE779" i="6" a="1"/>
  <c r="BI709" i="6" a="1"/>
  <c r="BJ734" i="6" a="1"/>
  <c r="BH868" i="6" a="1"/>
  <c r="AQ343" i="6" a="1"/>
  <c r="BJ987" i="6" a="1"/>
  <c r="BI120" i="6" a="1"/>
  <c r="BA123" i="6" a="1"/>
  <c r="BJ244" i="6" a="1"/>
  <c r="AW954" i="6" a="1"/>
  <c r="AS79" i="6" a="1"/>
  <c r="AI359" i="6" a="1"/>
  <c r="AC229" i="6" a="1"/>
  <c r="AE380" i="6" a="1"/>
  <c r="AD666" i="6" a="1"/>
  <c r="AX721" i="7" a="1"/>
  <c r="AQ176" i="7" a="1"/>
  <c r="AR298" i="6" a="1"/>
  <c r="AX825" i="6" a="1"/>
  <c r="AZ678" i="6" a="1"/>
  <c r="AX754" i="6" a="1"/>
  <c r="AX878" i="6" a="1"/>
  <c r="AV369" i="6" a="1"/>
  <c r="BH722" i="7" a="1"/>
  <c r="AD611" i="6" a="1"/>
  <c r="AG915" i="6" a="1"/>
  <c r="AG512" i="6" a="1"/>
  <c r="AL79" i="6" a="1"/>
  <c r="BB836" i="7" a="1"/>
  <c r="AL27" i="7" a="1"/>
  <c r="AB361" i="7" a="1"/>
  <c r="AM688" i="6" a="1"/>
  <c r="BD78" i="6" a="1"/>
  <c r="BB881" i="6" a="1"/>
  <c r="AV877" i="6" a="1"/>
  <c r="BE727" i="6" a="1"/>
  <c r="AX778" i="6" a="1"/>
  <c r="AS284" i="6" a="1"/>
  <c r="AC660" i="6" a="1"/>
  <c r="AZ124" i="6" a="1"/>
  <c r="AN498" i="6" a="1"/>
  <c r="BD887" i="6" a="1"/>
  <c r="AJ506" i="6" a="1"/>
  <c r="AJ296" i="6" a="1"/>
  <c r="AU1000" i="6" a="1"/>
  <c r="AE48" i="6" a="1"/>
  <c r="AZ405" i="6" a="1"/>
  <c r="AY888" i="6" a="1"/>
  <c r="AM734" i="6" a="1"/>
  <c r="AP876" i="7" a="1"/>
  <c r="AL280" i="6" a="1"/>
  <c r="AO168" i="6" a="1"/>
  <c r="AM891" i="6" a="1"/>
  <c r="AF258" i="6" a="1"/>
  <c r="AL130" i="6" a="1"/>
  <c r="AI717" i="6" a="1"/>
  <c r="AV829" i="6" a="1"/>
  <c r="BI416" i="7" a="1"/>
  <c r="AZ420" i="6" a="1"/>
  <c r="AU917" i="7" a="1"/>
  <c r="BE517" i="6" a="1"/>
  <c r="AS233" i="6" a="1"/>
  <c r="AM771" i="6" a="1"/>
  <c r="BC711" i="6" a="1"/>
  <c r="AY276" i="6" a="1"/>
  <c r="AE60" i="6" a="1"/>
  <c r="BD503" i="6" a="1"/>
  <c r="BA464" i="7" a="1"/>
  <c r="BF491" i="6" a="1"/>
  <c r="AN895" i="6" a="1"/>
  <c r="BA14" i="6" a="1"/>
  <c r="BJ309" i="6" a="1"/>
  <c r="BE776" i="6" a="1"/>
  <c r="AU812" i="6" a="1"/>
  <c r="AZ53" i="6" a="1"/>
  <c r="AP299" i="6" a="1"/>
  <c r="AI798" i="6" a="1"/>
  <c r="BH381" i="6" a="1"/>
  <c r="AL849" i="6" a="1"/>
  <c r="AU130" i="6" a="1"/>
  <c r="BB988" i="6" a="1"/>
  <c r="AV336" i="7" a="1"/>
  <c r="AK907" i="6" a="1"/>
  <c r="AL889" i="6" a="1"/>
  <c r="AN22" i="6" a="1"/>
  <c r="AF631" i="6" a="1"/>
  <c r="AP834" i="6" a="1"/>
  <c r="AY195" i="6" a="1"/>
  <c r="AP980" i="6" a="1"/>
  <c r="AM797" i="6" a="1"/>
  <c r="AZ246" i="6" a="1"/>
  <c r="BB384" i="6" a="1"/>
  <c r="AN210" i="6" a="1"/>
  <c r="BF404" i="6" a="1"/>
  <c r="BJ53" i="6" a="1"/>
  <c r="BE922" i="6" a="1"/>
  <c r="BJ853" i="6" a="1"/>
  <c r="AS988" i="6" a="1"/>
  <c r="AG746" i="6" a="1"/>
  <c r="BI476" i="6" a="1"/>
  <c r="AI417" i="6" a="1"/>
  <c r="AV661" i="6" a="1"/>
  <c r="BA880" i="6" a="1"/>
  <c r="BC719" i="6" a="1"/>
  <c r="AZ738" i="6" a="1"/>
  <c r="AV568" i="7" a="1"/>
  <c r="AP194" i="7" a="1"/>
  <c r="AB954" i="6" a="1"/>
  <c r="BF51" i="6" a="1"/>
  <c r="AN648" i="6" a="1"/>
  <c r="AF24" i="6" a="1"/>
  <c r="AK897" i="6" a="1"/>
  <c r="AU109" i="6" a="1"/>
  <c r="AQ541" i="6" a="1"/>
  <c r="BF648" i="6" a="1"/>
  <c r="AU925" i="6" a="1"/>
  <c r="AQ826" i="7" a="1"/>
  <c r="AB685" i="6" a="1"/>
  <c r="AG435" i="6" a="1"/>
  <c r="AE216" i="6" a="1"/>
  <c r="BG877" i="6" a="1"/>
  <c r="BC497" i="6" a="1"/>
  <c r="AT909" i="6" a="1"/>
  <c r="AI847" i="6" a="1"/>
  <c r="AM26" i="6" a="1"/>
  <c r="BJ306" i="6" a="1"/>
  <c r="AO396" i="6" a="1"/>
  <c r="AC83" i="6" a="1"/>
  <c r="AC122" i="6" a="1"/>
  <c r="AL392" i="7" a="1"/>
  <c r="BG125" i="6" a="1"/>
  <c r="AJ281" i="6" a="1"/>
  <c r="AI454" i="6" a="1"/>
  <c r="AK925" i="6" a="1"/>
  <c r="BB951" i="6" a="1"/>
  <c r="AI838" i="6" a="1"/>
  <c r="AF73" i="7" a="1"/>
  <c r="AH282" i="6" a="1"/>
  <c r="BJ369" i="6" a="1"/>
  <c r="BJ51" i="6" a="1"/>
  <c r="BE627" i="7" a="1"/>
  <c r="AZ989" i="6" a="1"/>
  <c r="AG958" i="7" a="1"/>
  <c r="AV686" i="6" a="1"/>
  <c r="AU614" i="6" a="1"/>
  <c r="AC568" i="6" a="1"/>
  <c r="AH291" i="6" a="1"/>
  <c r="AL57" i="7" a="1"/>
  <c r="AF896" i="6" a="1"/>
  <c r="AQ214" i="6" a="1"/>
  <c r="AC666" i="6" a="1"/>
  <c r="AO248" i="6" a="1"/>
  <c r="AP133" i="6" a="1"/>
  <c r="AI878" i="6" a="1"/>
  <c r="BH380" i="6" a="1"/>
  <c r="AR484" i="6" a="1"/>
  <c r="AR702" i="6" a="1"/>
  <c r="AQ399" i="6" a="1"/>
  <c r="AR385" i="6" a="1"/>
  <c r="AX715" i="6" a="1"/>
  <c r="AL259" i="6" a="1"/>
  <c r="AG256" i="6" a="1"/>
  <c r="AC55" i="6" a="1"/>
  <c r="AN880" i="6" a="1"/>
  <c r="BH721" i="7" a="1"/>
  <c r="BD271" i="6" a="1"/>
  <c r="BA45" i="6" a="1"/>
  <c r="AU516" i="6" a="1"/>
  <c r="AF350" i="7" a="1"/>
  <c r="AD538" i="6" a="1"/>
  <c r="AF565" i="6" a="1"/>
  <c r="BC845" i="6" a="1"/>
  <c r="AI892" i="6" a="1"/>
  <c r="AG546" i="6" a="1"/>
  <c r="AZ143" i="6" a="1"/>
  <c r="AO584" i="6" a="1"/>
  <c r="AJ499" i="6" a="1"/>
  <c r="AE795" i="7" a="1"/>
  <c r="AM309" i="6" a="1"/>
  <c r="BB497" i="6" a="1"/>
  <c r="AC311" i="6" a="1"/>
  <c r="AA779" i="6" a="1"/>
  <c r="AD143" i="6" a="1"/>
  <c r="AX130" i="6" a="1"/>
  <c r="AL120" i="6" a="1"/>
  <c r="BE806" i="6" a="1"/>
  <c r="AJ137" i="6" a="1"/>
  <c r="AE502" i="6" a="1"/>
  <c r="BJ129" i="6" a="1"/>
  <c r="AU156" i="6" a="1"/>
  <c r="AV511" i="7" a="1"/>
  <c r="AX417" i="6" a="1"/>
  <c r="AP33" i="6" a="1"/>
  <c r="AL263" i="6" a="1"/>
  <c r="AA351" i="6" a="1"/>
  <c r="AT533" i="6" a="1"/>
  <c r="BG617" i="7" a="1"/>
  <c r="AW405" i="6" a="1"/>
  <c r="AJ289" i="6" a="1"/>
  <c r="AR834" i="6" a="1"/>
  <c r="AL629" i="6" a="1"/>
  <c r="AJ661" i="6" a="1"/>
  <c r="AN718" i="6" a="1"/>
  <c r="BB389" i="6" a="1"/>
  <c r="AR332" i="6" a="1"/>
  <c r="AF386" i="6" a="1"/>
  <c r="AW40" i="6" a="1"/>
  <c r="AD568" i="6" a="1"/>
  <c r="AE14" i="6" a="1"/>
  <c r="AY55" i="6" a="1"/>
  <c r="AC814" i="6" a="1"/>
  <c r="AV616" i="6" a="1"/>
  <c r="AS475" i="6" a="1"/>
  <c r="AJ758" i="6" a="1"/>
  <c r="BG943" i="6" a="1"/>
  <c r="BE812" i="6" a="1"/>
  <c r="AT801" i="6" a="1"/>
  <c r="AY478" i="6" a="1"/>
  <c r="AG177" i="6" a="1"/>
  <c r="AR279" i="6" a="1"/>
  <c r="AV805" i="7" a="1"/>
  <c r="AD202" i="6" a="1"/>
  <c r="AE781" i="6" a="1"/>
  <c r="AJ161" i="6" a="1"/>
  <c r="AF683" i="6" a="1"/>
  <c r="AY979" i="6" a="1"/>
  <c r="BB753" i="6" a="1"/>
  <c r="BG810" i="6" a="1"/>
  <c r="AS538" i="6" a="1"/>
  <c r="BG667" i="6" a="1"/>
  <c r="AL331" i="6" a="1"/>
  <c r="BC266" i="6" a="1"/>
  <c r="AA692" i="6" a="1"/>
  <c r="BI142" i="7" a="1"/>
  <c r="AL335" i="6" a="1"/>
  <c r="AS713" i="6" a="1"/>
  <c r="AU970" i="6" a="1"/>
  <c r="AL847" i="6" a="1"/>
  <c r="AA159" i="6" a="1"/>
  <c r="AT644" i="6" a="1"/>
  <c r="BI573" i="6" a="1"/>
  <c r="AF478" i="6" a="1"/>
  <c r="AG94" i="6" a="1"/>
  <c r="BD76" i="6" a="1"/>
  <c r="AT281" i="6" a="1"/>
  <c r="BG582" i="6" a="1"/>
  <c r="BA989" i="6" a="1"/>
  <c r="AB170" i="6" a="1"/>
  <c r="AB491" i="6" a="1"/>
  <c r="AI543" i="6" a="1"/>
  <c r="BG614" i="6" a="1"/>
  <c r="AW702" i="6" a="1"/>
  <c r="BC948" i="6" a="1"/>
  <c r="AS838" i="6" a="1"/>
  <c r="BH130" i="6" a="1"/>
  <c r="AF955" i="7" a="1"/>
  <c r="BI223" i="6" a="1"/>
  <c r="AK212" i="6" a="1"/>
  <c r="AB179" i="7" a="1"/>
  <c r="AU510" i="6" a="1"/>
  <c r="AG739" i="6" a="1"/>
  <c r="AT915" i="6" a="1"/>
  <c r="AG38" i="6" a="1"/>
  <c r="BI847" i="6" a="1"/>
  <c r="AV830" i="6" a="1"/>
  <c r="BJ606" i="7" a="1"/>
  <c r="BJ524" i="6" a="1"/>
  <c r="AN174" i="6" a="1"/>
  <c r="AU214" i="7" a="1"/>
  <c r="AB984" i="6" a="1"/>
  <c r="BC221" i="6" a="1"/>
  <c r="AG552" i="6" a="1"/>
  <c r="AA823" i="7" a="1"/>
  <c r="AD218" i="6" a="1"/>
  <c r="AN477" i="7" a="1"/>
  <c r="AQ589" i="6" a="1"/>
  <c r="AW991" i="6" a="1"/>
  <c r="AQ800" i="7" a="1"/>
  <c r="AC753" i="6" a="1"/>
  <c r="AM88" i="6" a="1"/>
  <c r="AF414" i="6" a="1"/>
  <c r="AZ955" i="6" a="1"/>
  <c r="BC416" i="7" a="1"/>
  <c r="AE99" i="6" a="1"/>
  <c r="AO404" i="6" a="1"/>
  <c r="AP660" i="7" a="1"/>
  <c r="BH531" i="6" a="1"/>
  <c r="AO568" i="6" a="1"/>
  <c r="BA701" i="7" a="1"/>
  <c r="AJ760" i="6" a="1"/>
  <c r="AH691" i="6" a="1"/>
  <c r="AZ883" i="6" a="1"/>
  <c r="AL387" i="6" a="1"/>
  <c r="AK120" i="6" a="1"/>
  <c r="AC965" i="6" a="1"/>
  <c r="BA671" i="6" a="1"/>
  <c r="AB942" i="7" a="1"/>
  <c r="BC753" i="6" a="1"/>
  <c r="AQ623" i="6" a="1"/>
  <c r="AN650" i="6" a="1"/>
  <c r="AZ926" i="6" a="1"/>
  <c r="AB787" i="6" a="1"/>
  <c r="AK776" i="6" a="1"/>
  <c r="AT796" i="6" a="1"/>
  <c r="AX671" i="6" a="1"/>
  <c r="AH623" i="6" a="1"/>
  <c r="AM183" i="6" a="1"/>
  <c r="AM999" i="6" a="1"/>
  <c r="AV381" i="6" a="1"/>
  <c r="AW678" i="6" a="1"/>
  <c r="BF517" i="6" a="1"/>
  <c r="AL942" i="6" a="1"/>
  <c r="AN111" i="6" a="1"/>
  <c r="AO375" i="6" a="1"/>
  <c r="AZ346" i="6" a="1"/>
  <c r="AX769" i="6" a="1"/>
  <c r="BA699" i="6" a="1"/>
  <c r="AF660" i="6" a="1"/>
  <c r="AA187" i="6" a="1"/>
  <c r="BJ83" i="6" a="1"/>
  <c r="AU419" i="6" a="1"/>
  <c r="AL681" i="6" a="1"/>
  <c r="AY243" i="6" a="1"/>
  <c r="BF231" i="6" a="1"/>
  <c r="AI469" i="6" a="1"/>
  <c r="AO988" i="6" a="1"/>
  <c r="AH391" i="6" a="1"/>
  <c r="AL397" i="6" a="1"/>
  <c r="AR176" i="7" a="1"/>
  <c r="AK597" i="6" a="1"/>
  <c r="AG74" i="6" a="1"/>
  <c r="AD888" i="6" a="1"/>
  <c r="BF219" i="6" a="1"/>
  <c r="AM421" i="6" a="1"/>
  <c r="AH140" i="6" a="1"/>
  <c r="AF694" i="6" a="1"/>
  <c r="AK987" i="6" a="1"/>
  <c r="AV689" i="6" a="1"/>
  <c r="BA146" i="6" a="1"/>
  <c r="BB337" i="6" a="1"/>
  <c r="AA546" i="6" a="1"/>
  <c r="AN392" i="6" a="1"/>
  <c r="BG930" i="6" a="1"/>
  <c r="AW397" i="6" a="1"/>
  <c r="AF369" i="6" a="1"/>
  <c r="AQ704" i="6" a="1"/>
  <c r="BB574" i="6" a="1"/>
  <c r="AN481" i="6" a="1"/>
  <c r="AJ299" i="6" a="1"/>
  <c r="AY805" i="6" a="1"/>
  <c r="BA945" i="6" a="1"/>
  <c r="AA540" i="6" a="1"/>
  <c r="AX503" i="6" a="1"/>
  <c r="AN298" i="6" a="1"/>
  <c r="AI502" i="6" a="1"/>
  <c r="BA925" i="6" a="1"/>
  <c r="AD83" i="6" a="1"/>
  <c r="AF40" i="6" a="1"/>
  <c r="BG896" i="6" a="1"/>
  <c r="AK579" i="6" a="1"/>
  <c r="AK10" i="6" a="1"/>
  <c r="AU942" i="6" a="1"/>
  <c r="AW795" i="7" a="1"/>
  <c r="AO482" i="6" a="1"/>
  <c r="AI208" i="6" a="1"/>
  <c r="BE33" i="6" a="1"/>
  <c r="AC336" i="6" a="1"/>
  <c r="AF932" i="6" a="1"/>
  <c r="BA765" i="6" a="1"/>
  <c r="AF119" i="6" a="1"/>
  <c r="AK33" i="6" a="1"/>
  <c r="BD626" i="6" a="1"/>
  <c r="AA701" i="6" a="1"/>
  <c r="AI416" i="7" a="1"/>
  <c r="BE392" i="6" a="1"/>
  <c r="AZ781" i="6" a="1"/>
  <c r="AZ840" i="6" a="1"/>
  <c r="AQ278" i="6" a="1"/>
  <c r="AK402" i="6" a="1"/>
  <c r="AV46" i="6" a="1"/>
  <c r="AW803" i="6" a="1"/>
  <c r="AG914" i="6" a="1"/>
  <c r="AV488" i="6" a="1"/>
  <c r="AJ781" i="6" a="1"/>
  <c r="AF783" i="6" a="1"/>
  <c r="AC564" i="6" a="1"/>
  <c r="AL402" i="6" a="1"/>
  <c r="BE552" i="6" a="1"/>
  <c r="BI732" i="6" a="1"/>
  <c r="AU298" i="6" a="1"/>
  <c r="AP754" i="6" a="1"/>
  <c r="AF323" i="6" a="1"/>
  <c r="BH256" i="6" a="1"/>
  <c r="BG653" i="6" a="1"/>
  <c r="BJ64" i="6" a="1"/>
  <c r="AI20" i="6" a="1"/>
  <c r="AN958" i="6" a="1"/>
  <c r="AX330" i="6" a="1"/>
  <c r="BF913" i="6" a="1"/>
  <c r="AJ965" i="6" a="1"/>
  <c r="AD157" i="6" a="1"/>
  <c r="AS294" i="6" a="1"/>
  <c r="AU184" i="6" a="1"/>
  <c r="BH38" i="6" a="1"/>
  <c r="BE681" i="6" a="1"/>
  <c r="AN75" i="6" a="1"/>
  <c r="AL781" i="6" a="1"/>
  <c r="BI497" i="6" a="1"/>
  <c r="AD741" i="6" a="1"/>
  <c r="AC624" i="6" a="1"/>
  <c r="BA224" i="7" a="1"/>
  <c r="AR206" i="6" a="1"/>
  <c r="BJ45" i="7" a="1"/>
  <c r="AK985" i="6" a="1"/>
  <c r="AU296" i="6" a="1"/>
  <c r="BI370" i="6" a="1"/>
  <c r="AS957" i="6" a="1"/>
  <c r="BH461" i="6" a="1"/>
  <c r="BA962" i="6" a="1"/>
  <c r="AG976" i="6" a="1"/>
  <c r="AJ865" i="6" a="1"/>
  <c r="BJ877" i="6" a="1"/>
  <c r="AC336" i="7" a="1"/>
  <c r="AI348" i="6" a="1"/>
  <c r="AO126" i="6" a="1"/>
  <c r="AD756" i="6" a="1"/>
  <c r="AF149" i="6" a="1"/>
  <c r="BI857" i="6" a="1"/>
  <c r="AM939" i="6" a="1"/>
  <c r="AJ510" i="6" a="1"/>
  <c r="AZ970" i="6" a="1"/>
  <c r="AR614" i="6" a="1"/>
  <c r="AV889" i="6" a="1"/>
  <c r="AT331" i="6" a="1"/>
  <c r="AC506" i="6" a="1"/>
  <c r="AQ151" i="6" a="1"/>
  <c r="AO718" i="7" a="1"/>
  <c r="BD711" i="6" a="1"/>
  <c r="BE895" i="6" a="1"/>
  <c r="AJ310" i="6" a="1"/>
  <c r="AF25" i="6" a="1"/>
  <c r="AQ172" i="6" a="1"/>
  <c r="AK50" i="6" a="1"/>
  <c r="BJ152" i="6" a="1"/>
  <c r="AR186" i="6" a="1"/>
  <c r="BH933" i="6" a="1"/>
  <c r="AV304" i="7" a="1"/>
  <c r="AZ150" i="6" a="1"/>
  <c r="AU410" i="6" a="1"/>
  <c r="AP481" i="6" a="1"/>
  <c r="AE681" i="6" a="1"/>
  <c r="AU33" i="6" a="1"/>
  <c r="AD814" i="6" a="1"/>
  <c r="AI574" i="6" a="1"/>
  <c r="AE201" i="6" a="1"/>
  <c r="AO147" i="6" a="1"/>
  <c r="BG573" i="6" a="1"/>
  <c r="AQ726" i="6" a="1"/>
  <c r="AQ769" i="6" a="1"/>
  <c r="AT511" i="7" a="1"/>
  <c r="AZ937" i="7" a="1"/>
  <c r="BE581" i="6" a="1"/>
  <c r="AA617" i="7" a="1"/>
  <c r="AM827" i="6" a="1"/>
  <c r="BJ37" i="6" a="1"/>
  <c r="AK140" i="6" a="1"/>
  <c r="BJ194" i="6" a="1"/>
  <c r="AQ226" i="6" a="1"/>
  <c r="BH226" i="6" a="1"/>
  <c r="AX909" i="6" a="1"/>
  <c r="AZ955" i="7" a="1"/>
  <c r="AS709" i="6" a="1"/>
  <c r="AF940" i="6" a="1"/>
  <c r="BG846" i="6" a="1"/>
  <c r="BE162" i="7" a="1"/>
  <c r="AT227" i="6" a="1"/>
  <c r="AL652" i="7" a="1"/>
  <c r="BC986" i="6" a="1"/>
  <c r="BF617" i="6" a="1"/>
  <c r="AN700" i="6" a="1"/>
  <c r="AQ475" i="7" a="1"/>
  <c r="AF195" i="6" a="1"/>
  <c r="AA629" i="6" a="1"/>
  <c r="AT278" i="7" a="1"/>
  <c r="AT184" i="6" a="1"/>
  <c r="BF799" i="6" a="1"/>
  <c r="AM59" i="6" a="1"/>
  <c r="AZ861" i="6" a="1"/>
  <c r="AD875" i="7" a="1"/>
  <c r="BB134" i="7" a="1"/>
  <c r="AK787" i="6" a="1"/>
  <c r="AJ283" i="6" a="1"/>
  <c r="BD877" i="6" a="1"/>
  <c r="BI921" i="7" a="1"/>
  <c r="AG524" i="6" a="1"/>
  <c r="BH718" i="6" a="1"/>
  <c r="AP445" i="7" a="1"/>
  <c r="AR75" i="6" a="1"/>
  <c r="AQ960" i="6" a="1"/>
  <c r="AA391" i="6" a="1"/>
  <c r="BF194" i="7" a="1"/>
  <c r="BJ893" i="7" a="1"/>
  <c r="BH901" i="6" a="1"/>
  <c r="BC52" i="6" a="1"/>
  <c r="BA102" i="7" a="1"/>
  <c r="BB675" i="6" a="1"/>
  <c r="BC95" i="7" a="1"/>
  <c r="AD778" i="6" a="1"/>
  <c r="AW627" i="7" a="1"/>
  <c r="AG140" i="6" a="1"/>
  <c r="AQ184" i="6" a="1"/>
  <c r="BB454" i="6" a="1"/>
  <c r="AL86" i="7" a="1"/>
  <c r="AP358" i="6" a="1"/>
  <c r="AL83" i="6" a="1"/>
  <c r="BB797" i="6" a="1"/>
  <c r="BB167" i="6" a="1"/>
  <c r="AO692" i="6" a="1"/>
  <c r="AL496" i="7" a="1"/>
  <c r="AN308" i="7" a="1"/>
  <c r="AA141" i="6" a="1"/>
  <c r="AY878" i="6" a="1"/>
  <c r="AI984" i="6" a="1"/>
  <c r="AZ780" i="6" a="1"/>
  <c r="BE631" i="6" a="1"/>
  <c r="AU861" i="7" a="1"/>
  <c r="AG627" i="7" a="1"/>
  <c r="AP84" i="6" a="1"/>
  <c r="AT670" i="6" a="1"/>
  <c r="AO152" i="6" a="1"/>
  <c r="AS562" i="6" a="1"/>
  <c r="AG289" i="6" a="1"/>
  <c r="BI597" i="6" a="1"/>
  <c r="AN584" i="6" a="1"/>
  <c r="AJ329" i="7" a="1"/>
  <c r="AB686" i="6" a="1"/>
  <c r="AP517" i="6" a="1"/>
  <c r="BH912" i="6" a="1"/>
  <c r="AO394" i="6" a="1"/>
  <c r="AH455" i="6" a="1"/>
  <c r="BC240" i="6" a="1"/>
  <c r="AI67" i="6" a="1"/>
  <c r="AX581" i="6" a="1"/>
  <c r="AQ361" i="7" a="1"/>
  <c r="AU527" i="6" a="1"/>
  <c r="AH491" i="6" a="1"/>
  <c r="AE797" i="6" a="1"/>
  <c r="AT642" i="6" a="1"/>
  <c r="AE885" i="6" a="1"/>
  <c r="AH746" i="6" a="1"/>
  <c r="AU578" i="6" a="1"/>
  <c r="BD165" i="6" a="1"/>
  <c r="AI867" i="6" a="1"/>
  <c r="BH240" i="6" a="1"/>
  <c r="AJ720" i="6" a="1"/>
  <c r="AW581" i="6" a="1"/>
  <c r="AB204" i="7" a="1"/>
  <c r="AA416" i="7" a="1"/>
  <c r="BC910" i="6" a="1"/>
  <c r="AR334" i="6" a="1"/>
  <c r="BI198" i="6" a="1"/>
  <c r="AH801" i="6" a="1"/>
  <c r="AU259" i="6" a="1"/>
  <c r="BG932" i="6" a="1"/>
  <c r="AA924" i="6" a="1"/>
  <c r="AV756" i="6" a="1"/>
  <c r="AK48" i="6" a="1"/>
  <c r="AP568" i="6" a="1"/>
  <c r="BA791" i="6" a="1"/>
  <c r="AU363" i="6" a="1"/>
  <c r="BC278" i="6" a="1"/>
  <c r="AW38" i="6" a="1"/>
  <c r="BF862" i="6" a="1"/>
  <c r="AB22" i="6" a="1"/>
  <c r="AH380" i="6" a="1"/>
  <c r="BC36" i="6" a="1"/>
  <c r="AV326" i="6" a="1"/>
  <c r="AP794" i="6" a="1"/>
  <c r="AV760" i="6" a="1"/>
  <c r="AY582" i="6" a="1"/>
  <c r="AH208" i="6" a="1"/>
  <c r="BB313" i="6" a="1"/>
  <c r="BH477" i="6" a="1"/>
  <c r="BJ130" i="6" a="1"/>
  <c r="AI392" i="6" a="1"/>
  <c r="AG547" i="6" a="1"/>
  <c r="AU759" i="6" a="1"/>
  <c r="AK278" i="6" a="1"/>
  <c r="AB124" i="6" a="1"/>
  <c r="BA144" i="6" a="1"/>
  <c r="AO293" i="6" a="1"/>
  <c r="AJ685" i="6" a="1"/>
  <c r="AW886" i="6" a="1"/>
  <c r="AG358" i="6" a="1"/>
  <c r="BA444" i="7" a="1"/>
  <c r="BD377" i="6" a="1"/>
  <c r="AL540" i="6" a="1"/>
  <c r="AE94" i="6" a="1"/>
  <c r="AD799" i="6" a="1"/>
  <c r="BD651" i="6" a="1"/>
  <c r="AV501" i="6" a="1"/>
  <c r="AX356" i="6" a="1"/>
  <c r="BF299" i="6" a="1"/>
  <c r="BJ233" i="6" a="1"/>
  <c r="AG938" i="6" a="1"/>
  <c r="AJ447" i="6" a="1"/>
  <c r="AW611" i="6" a="1"/>
  <c r="AR651" i="6" a="1"/>
  <c r="AE305" i="6" a="1"/>
  <c r="AC14" i="6" a="1"/>
  <c r="BE227" i="6" a="1"/>
  <c r="BC966" i="6" a="1"/>
  <c r="AI62" i="6" a="1"/>
  <c r="AK309" i="6" a="1"/>
  <c r="AD221" i="6" a="1"/>
  <c r="AC154" i="6" a="1"/>
  <c r="AB20" i="6" a="1"/>
  <c r="AZ729" i="6" a="1"/>
  <c r="BA330" i="6" a="1"/>
  <c r="BH182" i="6" a="1"/>
  <c r="AJ138" i="6" a="1"/>
  <c r="AD722" i="7" a="1"/>
  <c r="BJ509" i="6" a="1"/>
  <c r="AK62" i="6" a="1"/>
  <c r="BH812" i="6" a="1"/>
  <c r="AH858" i="6" a="1"/>
  <c r="AO491" i="6" a="1"/>
  <c r="AP296" i="6" a="1"/>
  <c r="AT965" i="6" a="1"/>
  <c r="BF348" i="6" a="1"/>
  <c r="AO945" i="6" a="1"/>
  <c r="BI948" i="6" a="1"/>
  <c r="BD113" i="6" a="1"/>
  <c r="AT373" i="6" a="1"/>
  <c r="BJ406" i="6" a="1"/>
  <c r="AW651" i="6" a="1"/>
  <c r="AE404" i="6" a="1"/>
  <c r="AE516" i="6" a="1"/>
  <c r="AF684" i="6" a="1"/>
  <c r="BF650" i="6" a="1"/>
  <c r="AQ201" i="6" a="1"/>
  <c r="AJ256" i="6" a="1"/>
  <c r="BC720" i="6" a="1"/>
  <c r="BG331" i="6" a="1"/>
  <c r="BA307" i="6" a="1"/>
  <c r="BE669" i="6" a="1"/>
  <c r="AQ384" i="6" a="1"/>
  <c r="AJ445" i="6" a="1"/>
  <c r="BH811" i="6" a="1"/>
  <c r="BH759" i="6" a="1"/>
  <c r="AF768" i="6" a="1"/>
  <c r="AL405" i="6" a="1"/>
  <c r="AG736" i="6" a="1"/>
  <c r="AN163" i="6" a="1"/>
  <c r="AR571" i="6" a="1"/>
  <c r="BD65" i="6" a="1"/>
  <c r="AK502" i="6" a="1"/>
  <c r="BB922" i="6" a="1"/>
  <c r="BI457" i="6" a="1"/>
  <c r="AC59" i="7" a="1"/>
  <c r="AP386" i="6" a="1"/>
  <c r="BG174" i="6" a="1"/>
  <c r="AX689" i="6" a="1"/>
  <c r="AG970" i="6" a="1"/>
  <c r="BC147" i="6" a="1"/>
  <c r="AO333" i="6" a="1"/>
  <c r="BE844" i="6" a="1"/>
  <c r="AT369" i="6" a="1"/>
  <c r="AE600" i="6" a="1"/>
  <c r="BG200" i="6" a="1"/>
  <c r="AS29" i="6" a="1"/>
  <c r="AR391" i="6" a="1"/>
  <c r="AF967" i="6" a="1"/>
  <c r="AZ880" i="6" a="1"/>
  <c r="AK400" i="6" a="1"/>
  <c r="AF702" i="6" a="1"/>
  <c r="AN356" i="6" a="1"/>
  <c r="AM416" i="7" a="1"/>
  <c r="AU329" i="7" a="1"/>
  <c r="BE389" i="6" a="1"/>
  <c r="AJ211" i="6" a="1"/>
  <c r="BC740" i="6" a="1"/>
  <c r="BA558" i="6" a="1"/>
  <c r="AO540" i="6" a="1"/>
  <c r="BB914" i="6" a="1"/>
  <c r="BE239" i="7" a="1"/>
  <c r="AJ858" i="6" a="1"/>
  <c r="BF797" i="6" a="1"/>
  <c r="BH937" i="6" a="1"/>
  <c r="AW615" i="7" a="1"/>
  <c r="AD582" i="6" a="1"/>
  <c r="AI236" i="6" a="1"/>
  <c r="AR254" i="6" a="1"/>
  <c r="AP306" i="6" a="1"/>
  <c r="AQ624" i="6" a="1"/>
  <c r="AM620" i="6" a="1"/>
  <c r="BI683" i="6" a="1"/>
  <c r="AV330" i="6" a="1"/>
  <c r="AZ254" i="6" a="1"/>
  <c r="AO184" i="6" a="1"/>
  <c r="AE726" i="6" a="1"/>
  <c r="AR592" i="7" a="1"/>
  <c r="AO386" i="6" a="1"/>
  <c r="BH709" i="6" a="1"/>
  <c r="AE394" i="6" a="1"/>
  <c r="AW33" i="6" a="1"/>
  <c r="AP350" i="7" a="1"/>
  <c r="BB991" i="6" a="1"/>
  <c r="BJ88" i="6" a="1"/>
  <c r="AP909" i="6" a="1"/>
  <c r="AM675" i="6" a="1"/>
  <c r="BC581" i="6" a="1"/>
  <c r="BE195" i="6" a="1"/>
  <c r="BF669" i="6" a="1"/>
  <c r="AU983" i="6" a="1"/>
  <c r="BF171" i="7" a="1"/>
  <c r="AP701" i="7" a="1"/>
  <c r="BH486" i="6" a="1"/>
  <c r="AL949" i="6" a="1"/>
  <c r="AL55" i="6" a="1"/>
  <c r="AA830" i="7" a="1"/>
  <c r="AK620" i="6" a="1"/>
  <c r="AA778" i="6" a="1"/>
  <c r="BE400" i="6" a="1"/>
  <c r="AC152" i="6" a="1"/>
  <c r="AA114" i="6" a="1"/>
  <c r="AA78" i="7" a="1"/>
  <c r="AR516" i="6" a="1"/>
  <c r="AS487" i="6" a="1"/>
  <c r="BA329" i="7" a="1"/>
  <c r="BJ811" i="6" a="1"/>
  <c r="AO917" i="6" a="1"/>
  <c r="AX123" i="6" a="1"/>
  <c r="AD939" i="6" a="1"/>
  <c r="AU997" i="6" a="1"/>
  <c r="AD980" i="6" a="1"/>
  <c r="AZ461" i="6" a="1"/>
  <c r="AG823" i="6" a="1"/>
  <c r="BD617" i="6" a="1"/>
  <c r="AG213" i="6" a="1"/>
  <c r="BH78" i="6" a="1"/>
  <c r="BF713" i="6" a="1"/>
  <c r="BG869" i="6" a="1"/>
  <c r="AF970" i="6" a="1"/>
  <c r="BJ161" i="6" a="1"/>
  <c r="AW111" i="6" a="1"/>
  <c r="AL147" i="6" a="1"/>
  <c r="BF472" i="6" a="1"/>
  <c r="BB109" i="6" a="1"/>
  <c r="AC584" i="6" a="1"/>
  <c r="BI861" i="6" a="1"/>
  <c r="AK556" i="6" a="1"/>
  <c r="BF486" i="7" a="1"/>
  <c r="BH350" i="7" a="1"/>
  <c r="BI738" i="6" a="1"/>
  <c r="BG159" i="6" a="1"/>
  <c r="BC574" i="6" a="1"/>
  <c r="BJ688" i="7" a="1"/>
  <c r="AP921" i="7" a="1"/>
  <c r="AT846" i="6" a="1"/>
  <c r="BA199" i="6" a="1"/>
  <c r="AV351" i="6" a="1"/>
  <c r="AO109" i="6" a="1"/>
  <c r="AE102" i="7" a="1"/>
  <c r="AQ706" i="6" a="1"/>
  <c r="AT52" i="6" a="1"/>
  <c r="AJ432" i="7" a="1"/>
  <c r="AA120" i="6" a="1"/>
  <c r="AH129" i="6" a="1"/>
  <c r="AR435" i="6" a="1"/>
  <c r="BF769" i="6" a="1"/>
  <c r="BG240" i="6" a="1"/>
  <c r="BF587" i="6" a="1"/>
  <c r="AG992" i="6" a="1"/>
  <c r="AT468" i="6" a="1"/>
  <c r="AP373" i="6" a="1"/>
  <c r="BG387" i="6" a="1"/>
  <c r="AM634" i="6" a="1"/>
  <c r="BA377" i="6" a="1"/>
  <c r="AL330" i="6" a="1"/>
  <c r="BB756" i="6" a="1"/>
  <c r="AL40" i="6" a="1"/>
  <c r="AP206" i="6" a="1"/>
  <c r="BC346" i="6" a="1"/>
  <c r="AF191" i="6" a="1"/>
  <c r="AX840" i="6" a="1"/>
  <c r="BG336" i="6" a="1"/>
  <c r="AJ981" i="6" a="1"/>
  <c r="BB284" i="6" a="1"/>
  <c r="AN759" i="6" a="1"/>
  <c r="BI895" i="6" a="1"/>
  <c r="BE831" i="6" a="1"/>
  <c r="AG980" i="6" a="1"/>
  <c r="AH515" i="6" a="1"/>
  <c r="AT898" i="6" a="1"/>
  <c r="BH59" i="6" a="1"/>
  <c r="BG643" i="6" a="1"/>
  <c r="AF54" i="6" a="1"/>
  <c r="AH754" i="6" a="1"/>
  <c r="AL980" i="6" a="1"/>
  <c r="AY876" i="6" a="1"/>
  <c r="AM229" i="6" a="1"/>
  <c r="AI623" i="6" a="1"/>
  <c r="AY291" i="6" a="1"/>
  <c r="AL685" i="6" a="1"/>
  <c r="AB244" i="6" a="1"/>
  <c r="AE478" i="6" a="1"/>
  <c r="BB970" i="6" a="1"/>
  <c r="BI41" i="6" a="1"/>
  <c r="AI937" i="6" a="1"/>
  <c r="BI748" i="6" a="1"/>
  <c r="AK983" i="6" a="1"/>
  <c r="BC380" i="6" a="1"/>
  <c r="AX155" i="6" a="1"/>
  <c r="BG648" i="6" a="1"/>
  <c r="AR576" i="7" a="1"/>
  <c r="AX406" i="6" a="1"/>
  <c r="AV909" i="6" a="1"/>
  <c r="AX249" i="6" a="1"/>
  <c r="AK259" i="6" a="1"/>
  <c r="BI221" i="6" a="1"/>
  <c r="AV672" i="6" a="1"/>
  <c r="AV869" i="6" a="1"/>
  <c r="AE23" i="6" a="1"/>
  <c r="AG34" i="7" a="1"/>
  <c r="AW130" i="6" a="1"/>
  <c r="AZ310" i="7" a="1"/>
  <c r="AX940" i="6" a="1"/>
  <c r="AV517" i="6" a="1"/>
  <c r="AF140" i="6" a="1"/>
  <c r="AZ359" i="6" a="1"/>
  <c r="BE683" i="6" a="1"/>
  <c r="AE358" i="6" a="1"/>
  <c r="BJ318" i="7" a="1"/>
  <c r="AQ791" i="6" a="1"/>
  <c r="BB868" i="6" a="1"/>
  <c r="BC212" i="6" a="1"/>
  <c r="AR971" i="7" a="1"/>
  <c r="AF174" i="6" a="1"/>
  <c r="AB932" i="6" a="1"/>
  <c r="AR446" i="6" a="1"/>
  <c r="AM846" i="6" a="1"/>
  <c r="AI836" i="6" a="1"/>
  <c r="AL509" i="6" a="1"/>
  <c r="AF397" i="6" a="1"/>
  <c r="BB478" i="6" a="1"/>
  <c r="AH404" i="6" a="1"/>
  <c r="AH677" i="6" a="1"/>
  <c r="AS402" i="6" a="1"/>
  <c r="AF864" i="7" a="1"/>
  <c r="AW691" i="6" a="1"/>
  <c r="AB114" i="6" a="1"/>
  <c r="AS110" i="6" a="1"/>
  <c r="AQ61" i="7" a="1"/>
  <c r="AN914" i="7" a="1"/>
  <c r="AL46" i="6" a="1"/>
  <c r="BI680" i="6" a="1"/>
  <c r="AK901" i="7" a="1"/>
  <c r="BG951" i="6" a="1"/>
  <c r="AV137" i="7" a="1"/>
  <c r="BI972" i="6" a="1"/>
  <c r="BA237" i="6" a="1"/>
  <c r="AI937" i="7" a="1"/>
  <c r="AY795" i="6" a="1"/>
  <c r="AI259" i="6" a="1"/>
  <c r="BB86" i="7" a="1"/>
  <c r="AQ795" i="6" a="1"/>
  <c r="AY564" i="7" a="1"/>
  <c r="AE893" i="7" a="1"/>
  <c r="BC739" i="6" a="1"/>
  <c r="AO270" i="7" a="1"/>
  <c r="AB560" i="7" a="1"/>
  <c r="AS463" i="6" a="1"/>
  <c r="AR876" i="7" a="1"/>
  <c r="AD826" i="7" a="1"/>
  <c r="AX402" i="6" a="1"/>
  <c r="AE656" i="7" a="1"/>
  <c r="AX915" i="6" a="1"/>
  <c r="AI248" i="6" a="1"/>
  <c r="BI781" i="6" a="1"/>
  <c r="BJ758" i="6" a="1"/>
  <c r="AR221" i="6" a="1"/>
  <c r="AR688" i="7" a="1"/>
  <c r="AH873" i="6" a="1"/>
  <c r="BE38" i="7" a="1"/>
  <c r="AA14" i="6" a="1"/>
  <c r="AA359" i="6" a="1"/>
  <c r="AD199" i="6" a="1"/>
  <c r="AJ492" i="6" a="1"/>
  <c r="BH880" i="6" a="1"/>
  <c r="BF910" i="6" a="1"/>
  <c r="AZ107" i="6" a="1"/>
  <c r="AK961" i="6" a="1"/>
  <c r="BD246" i="6" a="1"/>
  <c r="AK699" i="6" a="1"/>
  <c r="AU981" i="6" a="1"/>
  <c r="AT753" i="6" a="1"/>
  <c r="AX228" i="6" a="1"/>
  <c r="AG99" i="6" a="1"/>
  <c r="AB611" i="6" a="1"/>
  <c r="AP783" i="6" a="1"/>
  <c r="AC105" i="6" a="1"/>
  <c r="AY404" i="6" a="1"/>
  <c r="AA816" i="6" a="1"/>
  <c r="AW900" i="6" a="1"/>
  <c r="BA309" i="6" a="1"/>
  <c r="AT332" i="6" a="1"/>
  <c r="AD750" i="6" a="1"/>
  <c r="BD290" i="6" a="1"/>
  <c r="AF497" i="6" a="1"/>
  <c r="AQ445" i="6" a="1"/>
  <c r="AK420" i="6" a="1"/>
  <c r="BC582" i="6" a="1"/>
  <c r="BB562" i="6" a="1"/>
  <c r="AG498" i="6" a="1"/>
  <c r="AX759" i="6" a="1"/>
  <c r="BD806" i="6" a="1"/>
  <c r="BJ318" i="6" a="1"/>
  <c r="AD697" i="6" a="1"/>
  <c r="BF597" i="6" a="1"/>
  <c r="AC60" i="6" a="1"/>
  <c r="BE523" i="6" a="1"/>
  <c r="AB756" i="6" a="1"/>
  <c r="BE69" i="6" a="1"/>
  <c r="BJ805" i="6" a="1"/>
  <c r="AQ825" i="6" a="1"/>
  <c r="AR406" i="6" a="1"/>
  <c r="AP970" i="6" a="1"/>
  <c r="AN112" i="6" a="1"/>
  <c r="BG948" i="6" a="1"/>
  <c r="BG688" i="7" a="1"/>
  <c r="AF299" i="6" a="1"/>
  <c r="AN419" i="6" a="1"/>
  <c r="AV129" i="6" a="1"/>
  <c r="AR816" i="6" a="1"/>
  <c r="BI247" i="6" a="1"/>
  <c r="BA930" i="6" a="1"/>
  <c r="AQ838" i="6" a="1"/>
  <c r="AG161" i="6" a="1"/>
  <c r="AF597" i="6" a="1"/>
  <c r="AU389" i="6" a="1"/>
  <c r="BF541" i="6" a="1"/>
  <c r="BD749" i="6" a="1"/>
  <c r="AP540" i="6" a="1"/>
  <c r="AT855" i="6" a="1"/>
  <c r="AQ630" i="6" a="1"/>
  <c r="AJ182" i="6" a="1"/>
  <c r="BG543" i="6" a="1"/>
  <c r="AE675" i="6" a="1"/>
  <c r="AQ129" i="6" a="1"/>
  <c r="AX463" i="6" a="1"/>
  <c r="AV301" i="6" a="1"/>
  <c r="AQ564" i="6" a="1"/>
  <c r="AW174" i="6" a="1"/>
  <c r="BG380" i="6" a="1"/>
  <c r="BH435" i="6" a="1"/>
  <c r="BD741" i="6" a="1"/>
  <c r="AE184" i="6" a="1"/>
  <c r="AA917" i="6" a="1"/>
  <c r="BA870" i="6" a="1"/>
  <c r="AC678" i="7" a="1"/>
  <c r="BG629" i="6" a="1"/>
  <c r="AX288" i="6" a="1"/>
  <c r="AV380" i="6" a="1"/>
  <c r="AA94" i="6" a="1"/>
  <c r="AA282" i="6" a="1"/>
  <c r="BF457" i="6" a="1"/>
  <c r="AL793" i="6" a="1"/>
  <c r="AY692" i="6" a="1"/>
  <c r="AZ546" i="6" a="1"/>
  <c r="AR400" i="6" a="1"/>
  <c r="AL406" i="6" a="1"/>
  <c r="AK979" i="7" a="1"/>
  <c r="BI581" i="6" a="1"/>
  <c r="BD924" i="7" a="1"/>
  <c r="AY216" i="6" a="1"/>
  <c r="BA142" i="7" a="1"/>
  <c r="AU445" i="7" a="1"/>
  <c r="AO914" i="6" a="1"/>
  <c r="AV72" i="6" a="1"/>
  <c r="AA294" i="7" a="1"/>
  <c r="AD335" i="6" a="1"/>
  <c r="AZ147" i="6" a="1"/>
  <c r="AP581" i="6" a="1"/>
  <c r="AC64" i="6" a="1"/>
  <c r="AG667" i="6" a="1"/>
  <c r="BJ584" i="6" a="1"/>
  <c r="AR734" i="6" a="1"/>
  <c r="AC130" i="6" a="1"/>
  <c r="BI827" i="6" a="1"/>
  <c r="AP562" i="7" a="1"/>
  <c r="AU179" i="7" a="1"/>
  <c r="AL187" i="6" a="1"/>
  <c r="AX122" i="6" a="1"/>
  <c r="AV350" i="6" a="1"/>
  <c r="AW551" i="6" a="1"/>
  <c r="AU484" i="6" a="1"/>
  <c r="BJ983" i="6" a="1"/>
  <c r="AK937" i="6" a="1"/>
  <c r="AJ980" i="6" a="1"/>
  <c r="BJ905" i="6" a="1"/>
  <c r="AI651" i="7" a="1"/>
  <c r="BA247" i="6" a="1"/>
  <c r="AA885" i="6" a="1"/>
  <c r="AU895" i="6" a="1"/>
  <c r="AF669" i="6" a="1"/>
  <c r="AC750" i="6" a="1"/>
  <c r="AJ999" i="6" a="1"/>
  <c r="AK182" i="6" a="1"/>
  <c r="AO677" i="6" a="1"/>
  <c r="AJ21" i="6" a="1"/>
  <c r="AH417" i="7" a="1"/>
  <c r="AN475" i="6" a="1"/>
  <c r="AF746" i="6" a="1"/>
  <c r="BB392" i="6" a="1"/>
  <c r="BH137" i="7" a="1"/>
  <c r="AA585" i="6" a="1"/>
  <c r="AJ568" i="6" a="1"/>
  <c r="BC803" i="6" a="1"/>
  <c r="AK876" i="7" a="1"/>
  <c r="AC723" i="6" a="1"/>
  <c r="AI659" i="7" a="1"/>
  <c r="AI711" i="6" a="1"/>
  <c r="AA548" i="6" a="1"/>
  <c r="AL176" i="7" a="1"/>
  <c r="AP501" i="6" a="1"/>
  <c r="AQ965" i="6" a="1"/>
  <c r="AA665" i="6" a="1"/>
  <c r="BD552" i="6" a="1"/>
  <c r="AH45" i="7" a="1"/>
  <c r="AF635" i="6" a="1"/>
  <c r="BF942" i="7" a="1"/>
  <c r="AO800" i="7" a="1"/>
  <c r="AO883" i="6" a="1"/>
  <c r="BD317" i="6" a="1"/>
  <c r="AC882" i="7" a="1"/>
  <c r="AS889" i="6" a="1"/>
  <c r="AK735" i="6" a="1"/>
  <c r="AA812" i="6" a="1"/>
  <c r="AZ635" i="6" a="1"/>
  <c r="BH579" i="6" a="1"/>
  <c r="AO760" i="6" a="1"/>
  <c r="AC946" i="6" a="1"/>
  <c r="AC667" i="6" a="1"/>
  <c r="AG606" i="6" a="1"/>
  <c r="AO489" i="6" a="1"/>
  <c r="AA377" i="6" a="1"/>
  <c r="AJ843" i="6" a="1"/>
  <c r="AO299" i="6" a="1"/>
  <c r="BH50" i="6" a="1"/>
  <c r="AJ177" i="6" a="1"/>
  <c r="BE680" i="6" a="1"/>
  <c r="AN197" i="6" a="1"/>
  <c r="AS486" i="6" a="1"/>
  <c r="BF629" i="6" a="1"/>
  <c r="AT46" i="6" a="1"/>
  <c r="AR50" i="6" a="1"/>
  <c r="AT826" i="6" a="1"/>
  <c r="BC296" i="6" a="1"/>
  <c r="AR930" i="6" a="1"/>
  <c r="AY107" i="6" a="1"/>
  <c r="AP276" i="6" a="1"/>
  <c r="AP91" i="6" a="1"/>
  <c r="AO318" i="6" a="1"/>
  <c r="AN333" i="6" a="1"/>
  <c r="AL125" i="6" a="1"/>
  <c r="AW180" i="6" a="1"/>
  <c r="AS779" i="6" a="1"/>
  <c r="AD115" i="6" a="1"/>
  <c r="AE979" i="6" a="1"/>
  <c r="AP208" i="6" a="1"/>
  <c r="BA573" i="6" a="1"/>
  <c r="AR349" i="6" a="1"/>
  <c r="BH697" i="6" a="1"/>
  <c r="AY983" i="6" a="1"/>
  <c r="BH509" i="6" a="1"/>
  <c r="AA511" i="6" a="1"/>
  <c r="AW614" i="6" a="1"/>
  <c r="BJ410" i="6" a="1"/>
  <c r="AS420" i="6" a="1"/>
  <c r="AI976" i="6" a="1"/>
  <c r="AD627" i="7" a="1"/>
  <c r="AY851" i="6" a="1"/>
  <c r="AT896" i="6" a="1"/>
  <c r="AT704" i="6" a="1"/>
  <c r="AC400" i="6" a="1"/>
  <c r="AL806" i="6" a="1"/>
  <c r="AG666" i="6" a="1"/>
  <c r="AZ620" i="6" a="1"/>
  <c r="AJ369" i="6" a="1"/>
  <c r="AK874" i="6" a="1"/>
  <c r="AW350" i="6" a="1"/>
  <c r="BF844" i="6" a="1"/>
  <c r="AA219" i="6" a="1"/>
  <c r="AE386" i="6" a="1"/>
  <c r="AV627" i="7" a="1"/>
  <c r="AL449" i="7" a="1"/>
  <c r="AU894" i="6" a="1"/>
  <c r="AR325" i="6" a="1"/>
  <c r="AQ817" i="6" a="1"/>
  <c r="AG769" i="6" a="1"/>
  <c r="AU394" i="6" a="1"/>
  <c r="AB919" i="6" a="1"/>
  <c r="AU799" i="6" a="1"/>
  <c r="BA689" i="6" a="1"/>
  <c r="BA981" i="6" a="1"/>
  <c r="BI889" i="6" a="1"/>
  <c r="BD573" i="6" a="1"/>
  <c r="BA736" i="6" a="1"/>
  <c r="AL868" i="6" a="1"/>
  <c r="AE827" i="6" a="1"/>
  <c r="AE296" i="6" a="1"/>
  <c r="AB617" i="6" a="1"/>
  <c r="AI174" i="6" a="1"/>
  <c r="BE399" i="6" a="1"/>
  <c r="BI43" i="6" a="1"/>
  <c r="AT818" i="6" a="1"/>
  <c r="AH486" i="6" a="1"/>
  <c r="BA187" i="6" a="1"/>
  <c r="AC838" i="6" a="1"/>
  <c r="AY788" i="6" a="1"/>
  <c r="AD306" i="6" a="1"/>
  <c r="BI270" i="6" a="1"/>
  <c r="AL643" i="6" a="1"/>
  <c r="AK517" i="6" a="1"/>
  <c r="BJ880" i="6" a="1"/>
  <c r="AU137" i="7" a="1"/>
  <c r="AL996" i="6" a="1"/>
  <c r="AA87" i="6" a="1"/>
  <c r="AB691" i="6" a="1"/>
  <c r="AF704" i="6" a="1"/>
  <c r="BB517" i="6" a="1"/>
  <c r="BI858" i="6" a="1"/>
  <c r="AT949" i="6" a="1"/>
  <c r="AQ661" i="6" a="1"/>
  <c r="BD125" i="6" a="1"/>
  <c r="AS651" i="6" a="1"/>
  <c r="AG50" i="6" a="1"/>
  <c r="AV57" i="7" a="1"/>
  <c r="AD776" i="6" a="1"/>
  <c r="BH830" i="6" a="1"/>
  <c r="AO787" i="6" a="1"/>
  <c r="AM694" i="6" a="1"/>
  <c r="AK811" i="6" a="1"/>
  <c r="AJ464" i="6" a="1"/>
  <c r="AL796" i="6" a="1"/>
  <c r="AN979" i="6" a="1"/>
  <c r="AM979" i="6" a="1"/>
  <c r="AC962" i="6" a="1"/>
  <c r="AB194" i="6" a="1"/>
  <c r="AY626" i="6" a="1"/>
  <c r="AJ726" i="6" a="1"/>
  <c r="BF210" i="6" a="1"/>
  <c r="AD886" i="6" a="1"/>
  <c r="BA497" i="6" a="1"/>
  <c r="AU114" i="7" a="1"/>
  <c r="AO737" i="6" a="1"/>
  <c r="AH585" i="6" a="1"/>
  <c r="BA449" i="7" a="1"/>
  <c r="AL688" i="7" a="1"/>
  <c r="AY163" i="6" a="1"/>
  <c r="AX497" i="6" a="1"/>
  <c r="BC783" i="6" a="1"/>
  <c r="AO504" i="6" a="1"/>
  <c r="BG788" i="6" a="1"/>
  <c r="BC310" i="6" a="1"/>
  <c r="AW99" i="6" a="1"/>
  <c r="AO510" i="6" a="1"/>
  <c r="AT756" i="6" a="1"/>
  <c r="AA225" i="6" a="1"/>
  <c r="AQ894" i="6" a="1"/>
  <c r="AS665" i="7" a="1"/>
  <c r="AM606" i="6" a="1"/>
  <c r="AF945" i="6" a="1"/>
  <c r="AV189" i="6" a="1"/>
  <c r="AK779" i="6" a="1"/>
  <c r="BH195" i="6" a="1"/>
  <c r="BF689" i="6" a="1"/>
  <c r="AL498" i="6" a="1"/>
  <c r="BE754" i="6" a="1"/>
  <c r="AT667" i="6" a="1"/>
  <c r="BH538" i="6" a="1"/>
  <c r="AS257" i="6" a="1"/>
  <c r="AW532" i="6" a="1"/>
  <c r="BE803" i="6" a="1"/>
  <c r="AD984" i="6" a="1"/>
  <c r="BH750" i="6" a="1"/>
  <c r="AY854" i="6" a="1"/>
  <c r="AN226" i="6" a="1"/>
  <c r="AD560" i="7" a="1"/>
  <c r="AO627" i="7" a="1"/>
  <c r="AI150" i="6" a="1"/>
  <c r="AW503" i="6" a="1"/>
  <c r="AR560" i="7" a="1"/>
  <c r="AJ924" i="6" a="1"/>
  <c r="AS445" i="6" a="1"/>
  <c r="BJ74" i="6" a="1"/>
  <c r="AX597" i="6" a="1"/>
  <c r="AB409" i="6" a="1"/>
  <c r="AP940" i="6" a="1"/>
  <c r="AN343" i="6" a="1"/>
  <c r="BC191" i="6" a="1"/>
  <c r="BI329" i="7" a="1"/>
  <c r="AZ451" i="6" a="1"/>
  <c r="AM39" i="6" a="1"/>
  <c r="AU503" i="6" a="1"/>
  <c r="BI866" i="6" a="1"/>
  <c r="AI857" i="6" a="1"/>
  <c r="AC350" i="7" a="1"/>
  <c r="BE640" i="6" a="1"/>
  <c r="BI816" i="7" a="1"/>
  <c r="AO923" i="6" a="1"/>
  <c r="AM957" i="6" a="1"/>
  <c r="BA708" i="6" a="1"/>
  <c r="AK626" i="6" a="1"/>
  <c r="AG291" i="6" a="1"/>
  <c r="AH156" i="6" a="1"/>
  <c r="AS498" i="6" a="1"/>
  <c r="AG310" i="6" a="1"/>
  <c r="AJ620" i="6" a="1"/>
  <c r="AK199" i="6" a="1"/>
  <c r="AL248" i="6" a="1"/>
  <c r="AU720" i="6" a="1"/>
  <c r="AE240" i="6" a="1"/>
  <c r="AI630" i="6" a="1"/>
  <c r="AO291" i="6" a="1"/>
  <c r="AG28" i="6" a="1"/>
  <c r="AU845" i="6" a="1"/>
  <c r="BB58" i="6" a="1"/>
  <c r="AQ329" i="7" a="1"/>
  <c r="BG318" i="7" a="1"/>
  <c r="AI457" i="6" a="1"/>
  <c r="AE805" i="6" a="1"/>
  <c r="AR372" i="6" a="1"/>
  <c r="AU333" i="6" a="1"/>
  <c r="BG312" i="6" a="1"/>
  <c r="BB992" i="7" a="1"/>
  <c r="AS87" i="6" a="1"/>
  <c r="BC486" i="6" a="1"/>
  <c r="AB718" i="6" a="1"/>
  <c r="BI391" i="6" a="1"/>
  <c r="AT420" i="6" a="1"/>
  <c r="AA657" i="6" a="1"/>
  <c r="AU45" i="7" a="1"/>
  <c r="AJ142" i="6" a="1"/>
  <c r="AU574" i="6" a="1"/>
  <c r="AI331" i="6" a="1"/>
  <c r="AN887" i="6" a="1"/>
  <c r="AQ942" i="7" a="1"/>
  <c r="AO639" i="6" a="1"/>
  <c r="BF406" i="6" a="1"/>
  <c r="AO857" i="6" a="1"/>
  <c r="AL506" i="6" a="1"/>
  <c r="AU988" i="6" a="1"/>
  <c r="AA254" i="6" a="1"/>
  <c r="AK981" i="6" a="1"/>
  <c r="BD136" i="6" a="1"/>
  <c r="AN735" i="6" a="1"/>
  <c r="AZ497" i="6" a="1"/>
  <c r="AQ799" i="6" a="1"/>
  <c r="BF256" i="6" a="1"/>
  <c r="AI221" i="6" a="1"/>
  <c r="AI500" i="7" a="1"/>
  <c r="BA194" i="6" a="1"/>
  <c r="AC675" i="6" a="1"/>
  <c r="BE987" i="6" a="1"/>
  <c r="AY897" i="6" a="1"/>
  <c r="AW59" i="7" a="1"/>
  <c r="AX935" i="6" a="1"/>
  <c r="AB332" i="6" a="1"/>
  <c r="AU741" i="6" a="1"/>
  <c r="AP657" i="6" a="1"/>
  <c r="BI491" i="6" a="1"/>
  <c r="AO845" i="6" a="1"/>
  <c r="AN248" i="6" a="1"/>
  <c r="BF243" i="6" a="1"/>
  <c r="AK751" i="7" a="1"/>
  <c r="AS172" i="6" a="1"/>
  <c r="AM426" i="6" a="1"/>
  <c r="BI723" i="6" a="1"/>
  <c r="AY383" i="6" a="1"/>
  <c r="BJ181" i="6" a="1"/>
  <c r="BI349" i="6" a="1"/>
  <c r="AF457" i="6" a="1"/>
  <c r="BE765" i="6" a="1"/>
  <c r="AM648" i="6" a="1"/>
  <c r="BC289" i="6" a="1"/>
  <c r="AU790" i="6" a="1"/>
  <c r="AF917" i="6" a="1"/>
  <c r="AF130" i="6" a="1"/>
  <c r="AU487" i="6" a="1"/>
  <c r="AX643" i="6" a="1"/>
  <c r="BC402" i="6" a="1"/>
  <c r="BE970" i="6" a="1"/>
  <c r="AP898" i="6" a="1"/>
  <c r="AF984" i="7" a="1"/>
  <c r="AG906" i="6" a="1"/>
  <c r="BE723" i="6" a="1"/>
  <c r="AX195" i="6" a="1"/>
  <c r="BF251" i="6" a="1"/>
  <c r="AF437" i="6" a="1"/>
  <c r="AW306" i="6" a="1"/>
  <c r="AJ771" i="6" a="1"/>
  <c r="AW621" i="6" a="1"/>
  <c r="AJ308" i="6" a="1"/>
  <c r="BI644" i="6" a="1"/>
  <c r="AD707" i="6" a="1"/>
  <c r="AP144" i="6" a="1"/>
  <c r="AA293" i="6" a="1"/>
  <c r="AR343" i="6" a="1"/>
  <c r="BI28" i="6" a="1"/>
  <c r="AH421" i="6" a="1"/>
  <c r="AN552" i="6" a="1"/>
  <c r="AU718" i="6" a="1"/>
  <c r="AI309" i="6" a="1"/>
  <c r="BB801" i="6" a="1"/>
  <c r="AJ585" i="6" a="1"/>
  <c r="AQ32" i="6" a="1"/>
  <c r="AH183" i="6" a="1"/>
  <c r="BI381" i="6" a="1"/>
  <c r="BB421" i="6" a="1"/>
  <c r="BC657" i="6" a="1"/>
  <c r="AB498" i="6" a="1"/>
  <c r="AZ61" i="7" a="1"/>
  <c r="AN286" i="6" a="1"/>
  <c r="AV540" i="6" a="1"/>
  <c r="AZ85" i="6" a="1"/>
  <c r="BG778" i="6" a="1"/>
  <c r="AA631" i="6" a="1"/>
  <c r="AY88" i="6" a="1"/>
  <c r="AR776" i="6" a="1"/>
  <c r="AL226" i="6" a="1"/>
  <c r="BB502" i="6" a="1"/>
  <c r="AP606" i="6" a="1"/>
  <c r="BI678" i="6" a="1"/>
  <c r="AL497" i="6" a="1"/>
  <c r="BH445" i="6" a="1"/>
  <c r="AD255" i="6" a="1"/>
  <c r="BF322" i="6" a="1"/>
  <c r="AM551" i="6" a="1"/>
  <c r="AP951" i="6" a="1"/>
  <c r="AW140" i="6" a="1"/>
  <c r="AK112" i="6" a="1"/>
  <c r="AF389" i="6" a="1"/>
  <c r="AK861" i="7" a="1"/>
  <c r="AP878" i="6" a="1"/>
  <c r="AD85" i="6" a="1"/>
  <c r="AI93" i="6" a="1"/>
  <c r="AP416" i="7" a="1"/>
  <c r="BH985" i="6" a="1"/>
  <c r="AL332" i="6" a="1"/>
  <c r="AC304" i="7" a="1"/>
  <c r="AU999" i="6" a="1"/>
  <c r="BD330" i="6" a="1"/>
  <c r="AS91" i="6" a="1"/>
  <c r="AK397" i="6" a="1"/>
  <c r="BH722" i="6" a="1"/>
  <c r="AJ983" i="6" a="1"/>
  <c r="AX137" i="7" a="1"/>
  <c r="BF991" i="6" a="1"/>
  <c r="AH834" i="6" a="1"/>
  <c r="AY481" i="6" a="1"/>
  <c r="AF449" i="6" a="1"/>
  <c r="BE115" i="6" a="1"/>
  <c r="AQ907" i="6" a="1"/>
  <c r="AC356" i="6" a="1"/>
  <c r="AY134" i="6" a="1"/>
  <c r="AL399" i="6" a="1"/>
  <c r="AS226" i="6" a="1"/>
  <c r="AG403" i="6" a="1"/>
  <c r="AW608" i="6" a="1"/>
  <c r="AE256" i="6" a="1"/>
  <c r="BJ840" i="6" a="1"/>
  <c r="AG84" i="6" a="1"/>
  <c r="AU929" i="6" a="1"/>
  <c r="AS626" i="6" a="1"/>
  <c r="AY173" i="6" a="1"/>
  <c r="AS783" i="6" a="1"/>
  <c r="AH461" i="6" a="1"/>
  <c r="BJ449" i="7" a="1"/>
  <c r="AY671" i="6" a="1"/>
  <c r="BF893" i="6" a="1"/>
  <c r="BB739" i="6" a="1"/>
  <c r="AG527" i="6" a="1"/>
  <c r="AX779" i="6" a="1"/>
  <c r="BJ472" i="7" a="1"/>
  <c r="BB218" i="6" a="1"/>
  <c r="AK271" i="6" a="1"/>
  <c r="AV363" i="6" a="1"/>
  <c r="AP310" i="6" a="1"/>
  <c r="AM905" i="6" a="1"/>
  <c r="AI666" i="6" a="1"/>
  <c r="AE346" i="6" a="1"/>
  <c r="AS394" i="6" a="1"/>
  <c r="AT486" i="6" a="1"/>
  <c r="AH107" i="6" a="1"/>
  <c r="AO212" i="6" a="1"/>
  <c r="BG57" i="6" a="1"/>
  <c r="BH981" i="6" a="1"/>
  <c r="AG423" i="6" a="1"/>
  <c r="BF187" i="6" a="1"/>
  <c r="AQ613" i="6" a="1"/>
  <c r="AH931" i="7" a="1"/>
  <c r="AC144" i="6" a="1"/>
  <c r="AJ873" i="6" a="1"/>
  <c r="BC713" i="6" a="1"/>
  <c r="AS940" i="6" a="1"/>
  <c r="AD23" i="6" a="1"/>
  <c r="AO794" i="6" a="1"/>
  <c r="BC45" i="6" a="1"/>
  <c r="AD575" i="6" a="1"/>
  <c r="AG255" i="6" a="1"/>
  <c r="BC905" i="6" a="1"/>
  <c r="AG389" i="6" a="1"/>
  <c r="AU889" i="6" a="1"/>
  <c r="AJ426" i="6" a="1"/>
  <c r="AH785" i="6" a="1"/>
  <c r="AO942" i="7" a="1"/>
  <c r="AZ336" i="6" a="1"/>
  <c r="AX867" i="6" a="1"/>
  <c r="AJ868" i="6" a="1"/>
  <c r="AO352" i="6" a="1"/>
  <c r="AN765" i="6" a="1"/>
  <c r="BA831" i="6" a="1"/>
  <c r="AF703" i="6" a="1"/>
  <c r="BH194" i="7" a="1"/>
  <c r="AL158" i="6" a="1"/>
  <c r="BD421" i="6" a="1"/>
  <c r="AL34" i="7" a="1"/>
  <c r="BF984" i="7" a="1"/>
  <c r="AE272" i="6" a="1"/>
  <c r="AX929" i="6" a="1"/>
  <c r="AV685" i="6" a="1"/>
  <c r="AQ812" i="6" a="1"/>
  <c r="AL19" i="6" a="1"/>
  <c r="AJ478" i="6" a="1"/>
  <c r="AK946" i="6" a="1"/>
  <c r="AY60" i="6" a="1"/>
  <c r="AX573" i="6" a="1"/>
  <c r="AO161" i="6" a="1"/>
  <c r="AF600" i="6" a="1"/>
  <c r="AU597" i="6" a="1"/>
  <c r="AT47" i="6" a="1"/>
  <c r="AJ930" i="6" a="1"/>
  <c r="AN638" i="6" a="1"/>
  <c r="AO630" i="6" a="1"/>
  <c r="AR845" i="6" a="1"/>
  <c r="AK541" i="6" a="1"/>
  <c r="BH167" i="6" a="1"/>
  <c r="BC847" i="6" a="1"/>
  <c r="AI243" i="6" a="1"/>
  <c r="AQ864" i="7" a="1"/>
  <c r="BG488" i="6" a="1"/>
  <c r="AF685" i="6" a="1"/>
  <c r="AF405" i="6" a="1"/>
  <c r="AV702" i="6" a="1"/>
  <c r="AH532" i="6" a="1"/>
  <c r="AD142" i="6" a="1"/>
  <c r="AU148" i="6" a="1"/>
  <c r="BG75" i="6" a="1"/>
  <c r="BD777" i="6" a="1"/>
  <c r="AZ685" i="6" a="1"/>
  <c r="AE686" i="6" a="1"/>
  <c r="BI202" i="6" a="1"/>
  <c r="AO440" i="6" a="1"/>
  <c r="AM414" i="6" a="1"/>
  <c r="BE538" i="6" a="1"/>
  <c r="AR677" i="6" a="1"/>
  <c r="BA895" i="6" a="1"/>
  <c r="AK952" i="6" a="1"/>
  <c r="AE980" i="6" a="1"/>
  <c r="AE523" i="6" a="1"/>
  <c r="AL892" i="6" a="1"/>
  <c r="AH396" i="6" a="1"/>
  <c r="AK22" i="6" a="1"/>
  <c r="AB194" i="7" a="1"/>
  <c r="AM531" i="6" a="1"/>
  <c r="AP574" i="6" a="1"/>
  <c r="BB248" i="6" a="1"/>
  <c r="BC790" i="7" a="1"/>
  <c r="BF798" i="6" a="1"/>
  <c r="BE343" i="6" a="1"/>
  <c r="BF889" i="6" a="1"/>
  <c r="BD85" i="6" a="1"/>
  <c r="AU928" i="7" a="1"/>
  <c r="AL971" i="7" a="1"/>
  <c r="AS746" i="6" a="1"/>
  <c r="BF820" i="6" a="1"/>
  <c r="AX298" i="6" a="1"/>
  <c r="BG296" i="6" a="1"/>
  <c r="AX949" i="6" a="1"/>
  <c r="AV86" i="7" a="1"/>
  <c r="BC28" i="6" a="1"/>
  <c r="AQ34" i="7" a="1"/>
  <c r="AQ227" i="6" a="1"/>
  <c r="BA986" i="6" a="1"/>
  <c r="BI505" i="6" a="1"/>
  <c r="BE464" i="7" a="1"/>
  <c r="AY445" i="7" a="1"/>
  <c r="AO317" i="6" a="1"/>
  <c r="BC110" i="6" a="1"/>
  <c r="AT148" i="6" a="1"/>
  <c r="AR295" i="6" a="1"/>
  <c r="AM548" i="6" a="1"/>
  <c r="AZ476" i="6" a="1"/>
  <c r="AP147" i="6" a="1"/>
  <c r="AJ893" i="6" a="1"/>
  <c r="AM984" i="7" a="1"/>
  <c r="AY488" i="6" a="1"/>
  <c r="AX176" i="7" a="1"/>
  <c r="AK629" i="6" a="1"/>
  <c r="AB699" i="6" a="1"/>
  <c r="AC231" i="6" a="1"/>
  <c r="AU694" i="7" a="1"/>
  <c r="AD44" i="6" a="1"/>
  <c r="AW403" i="6" a="1"/>
  <c r="AG552" i="7" a="1"/>
  <c r="BB137" i="7" a="1"/>
  <c r="AT208" i="7" a="1"/>
  <c r="BF909" i="6" a="1"/>
  <c r="AT754" i="6" a="1"/>
  <c r="AO640" i="6" a="1"/>
  <c r="BB622" i="6" a="1"/>
  <c r="AA922" i="6" a="1"/>
  <c r="AP391" i="6" a="1"/>
  <c r="AI267" i="7" a="1"/>
  <c r="AD961" i="6" a="1"/>
  <c r="AB473" i="6" a="1"/>
  <c r="BC309" i="6" a="1"/>
  <c r="AE709" i="6" a="1"/>
  <c r="AS69" i="6" a="1"/>
  <c r="AY477" i="6" a="1"/>
  <c r="BE295" i="6" a="1"/>
  <c r="AO111" i="6" a="1"/>
  <c r="AF60" i="6" a="1"/>
  <c r="AI29" i="6" a="1"/>
  <c r="AH323" i="6" a="1"/>
  <c r="AM540" i="6" a="1"/>
  <c r="BD759" i="6" a="1"/>
  <c r="BG897" i="6" a="1"/>
  <c r="AF524" i="7" a="1"/>
  <c r="AE73" i="7" a="1"/>
  <c r="BF853" i="6" a="1"/>
  <c r="AN147" i="6" a="1"/>
  <c r="BG723" i="6" a="1"/>
  <c r="AH851" i="6" a="1"/>
  <c r="AB348" i="6" a="1"/>
  <c r="BH176" i="7" a="1"/>
  <c r="AB970" i="6" a="1"/>
  <c r="AO45" i="7" a="1"/>
  <c r="BD346" i="6" a="1"/>
  <c r="AO186" i="6" a="1"/>
  <c r="AM358" i="6" a="1"/>
  <c r="AO67" i="6" a="1"/>
  <c r="AR109" i="6" a="1"/>
  <c r="BG913" i="6" a="1"/>
  <c r="AY473" i="6" a="1"/>
  <c r="AQ543" i="6" a="1"/>
  <c r="AP99" i="6" a="1"/>
  <c r="AG247" i="6" a="1"/>
  <c r="AN625" i="6" a="1"/>
  <c r="BD403" i="6" a="1"/>
  <c r="AY152" i="6" a="1"/>
  <c r="AV565" i="6" a="1"/>
  <c r="AV288" i="6" a="1"/>
  <c r="AT892" i="6" a="1"/>
  <c r="AC217" i="6" a="1"/>
  <c r="AD349" i="6" a="1"/>
  <c r="BE150" i="6" a="1"/>
  <c r="AO306" i="6" a="1"/>
  <c r="BE597" i="6" a="1"/>
  <c r="AB938" i="6" a="1"/>
  <c r="AC394" i="6" a="1"/>
  <c r="AV787" i="6" a="1"/>
  <c r="AZ350" i="6" a="1"/>
  <c r="AM221" i="6" a="1"/>
  <c r="BD446" i="6" a="1"/>
  <c r="AP770" i="7" a="1"/>
  <c r="AC606" i="6" a="1"/>
  <c r="AL723" i="6" a="1"/>
  <c r="AT313" i="6" a="1"/>
  <c r="BB123" i="6" a="1"/>
  <c r="BD566" i="6" a="1"/>
  <c r="BA37" i="6" a="1"/>
  <c r="AS419" i="6" a="1"/>
  <c r="AJ880" i="6" a="1"/>
  <c r="AN421" i="6" a="1"/>
  <c r="AN719" i="6" a="1"/>
  <c r="AE592" i="7" a="1"/>
  <c r="AK170" i="6" a="1"/>
  <c r="AY758" i="6" a="1"/>
  <c r="AV707" i="6" a="1"/>
  <c r="BD212" i="6" a="1"/>
  <c r="AQ913" i="6" a="1"/>
  <c r="AU661" i="6" a="1"/>
  <c r="AR750" i="6" a="1"/>
  <c r="BE487" i="6" a="1"/>
  <c r="AT970" i="6" a="1"/>
  <c r="AW461" i="6" a="1"/>
  <c r="AX86" i="7" a="1"/>
  <c r="AB622" i="6" a="1"/>
  <c r="BE958" i="6" a="1"/>
  <c r="AE445" i="7" a="1"/>
  <c r="AR942" i="7" a="1"/>
  <c r="AM680" i="6" a="1"/>
  <c r="AY52" i="6" a="1"/>
  <c r="AY901" i="7" a="1"/>
  <c r="AR79" i="6" a="1"/>
  <c r="AZ402" i="6" a="1"/>
  <c r="AZ158" i="6" a="1"/>
  <c r="BG769" i="6" a="1"/>
  <c r="AN635" i="6" a="1"/>
  <c r="AR985" i="6" a="1"/>
  <c r="AH562" i="7" a="1"/>
  <c r="BA606" i="6" a="1"/>
  <c r="AB739" i="6" a="1"/>
  <c r="AU387" i="6" a="1"/>
  <c r="BH262" i="6" a="1"/>
  <c r="AQ183" i="6" a="1"/>
  <c r="AW206" i="6" a="1"/>
  <c r="AY709" i="6" a="1"/>
  <c r="BD599" i="6" a="1"/>
  <c r="AP917" i="6" a="1"/>
  <c r="BE387" i="6" a="1"/>
  <c r="AX308" i="6" a="1"/>
  <c r="AM210" i="6" a="1"/>
  <c r="AV781" i="6" a="1"/>
  <c r="BF630" i="6" a="1"/>
  <c r="AQ291" i="6" a="1"/>
  <c r="AY347" i="6" a="1"/>
  <c r="BC533" i="6" a="1"/>
  <c r="AW182" i="6" a="1"/>
  <c r="AV925" i="6" a="1"/>
  <c r="BI231" i="6" a="1"/>
  <c r="AU246" i="6" a="1"/>
  <c r="BJ915" i="6" a="1"/>
  <c r="AX284" i="6" a="1"/>
  <c r="AL982" i="6" a="1"/>
  <c r="AN306" i="6" a="1"/>
  <c r="AW465" i="6" a="1"/>
  <c r="AP333" i="7" a="1"/>
  <c r="AX570" i="6" a="1"/>
  <c r="BJ644" i="6" a="1"/>
  <c r="BC566" i="6" a="1"/>
  <c r="BC861" i="6" a="1"/>
  <c r="BD732" i="6" a="1"/>
  <c r="AA768" i="6" a="1"/>
  <c r="AI270" i="6" a="1"/>
  <c r="BF568" i="6" a="1"/>
  <c r="AX449" i="6" a="1"/>
  <c r="AA795" i="6" a="1"/>
  <c r="AR564" i="6" a="1"/>
  <c r="BC879" i="6" a="1"/>
  <c r="AF518" i="6" a="1"/>
  <c r="BG147" i="6" a="1"/>
  <c r="AN984" i="6" a="1"/>
  <c r="AE757" i="6" a="1"/>
  <c r="AQ629" i="6" a="1"/>
  <c r="AA626" i="6" a="1"/>
  <c r="AT309" i="6" a="1"/>
  <c r="AR271" i="6" a="1"/>
  <c r="BF385" i="6" a="1"/>
  <c r="BG290" i="6" a="1"/>
  <c r="AS381" i="6" a="1"/>
  <c r="AE879" i="6" a="1"/>
  <c r="BD311" i="6" a="1"/>
  <c r="AC940" i="6" a="1"/>
  <c r="AN677" i="6" a="1"/>
  <c r="AU622" i="6" a="1"/>
  <c r="BF118" i="6" a="1"/>
  <c r="AZ568" i="6" a="1"/>
  <c r="AH584" i="6" a="1"/>
  <c r="AG640" i="6" a="1"/>
  <c r="BG211" i="6" a="1"/>
  <c r="AP143" i="6" a="1"/>
  <c r="AG16" i="6" a="1"/>
  <c r="AO826" i="6" a="1"/>
  <c r="BI278" i="6" a="1"/>
  <c r="BD254" i="6" a="1"/>
  <c r="BE318" i="6" a="1"/>
  <c r="AP347" i="6" a="1"/>
  <c r="AH780" i="6" a="1"/>
  <c r="AM867" i="6" a="1"/>
  <c r="AZ811" i="6" a="1"/>
  <c r="BC409" i="6" a="1"/>
  <c r="AL159" i="6" a="1"/>
  <c r="AX97" i="6" a="1"/>
  <c r="AX692" i="6" a="1"/>
  <c r="AX167" i="6" a="1"/>
  <c r="AJ643" i="6" a="1"/>
  <c r="AJ402" i="6" a="1"/>
  <c r="BI568" i="6" a="1"/>
  <c r="AA247" i="6" a="1"/>
  <c r="AB586" i="6" a="1"/>
  <c r="BH851" i="6" a="1"/>
  <c r="AF617" i="6" a="1"/>
  <c r="AH446" i="6" a="1"/>
  <c r="AN52" i="6" a="1"/>
  <c r="AF618" i="6" a="1"/>
  <c r="AH143" i="6" a="1"/>
  <c r="AK330" i="6" a="1"/>
  <c r="AA350" i="6" a="1"/>
  <c r="AT122" i="6" a="1"/>
  <c r="AM41" i="6" a="1"/>
  <c r="BC58" i="6" a="1"/>
  <c r="AJ884" i="6" a="1"/>
  <c r="AU935" i="6" a="1"/>
  <c r="AE938" i="6" a="1"/>
  <c r="AK463" i="6" a="1"/>
  <c r="AI988" i="6" a="1"/>
  <c r="AF964" i="6" a="1"/>
  <c r="AN622" i="6" a="1"/>
  <c r="AV259" i="6" a="1"/>
  <c r="AJ354" i="6" a="1"/>
  <c r="AY381" i="6" a="1"/>
  <c r="AT28" i="6" a="1"/>
  <c r="AW309" i="6" a="1"/>
  <c r="AY231" i="6" a="1"/>
  <c r="AQ949" i="6" a="1"/>
  <c r="AR381" i="6" a="1"/>
  <c r="BI179" i="6" a="1"/>
  <c r="AA291" i="6" a="1"/>
  <c r="AR358" i="6" a="1"/>
  <c r="AT778" i="6" a="1"/>
  <c r="AN381" i="6" a="1"/>
  <c r="BE224" i="6" a="1"/>
  <c r="AJ540" i="6" a="1"/>
  <c r="BH738" i="6" a="1"/>
  <c r="AX939" i="6" a="1"/>
  <c r="AG347" i="6" a="1"/>
  <c r="AU667" i="6" a="1"/>
  <c r="AO222" i="6" a="1"/>
  <c r="AQ140" i="6" a="1"/>
  <c r="AS648" i="6" a="1"/>
  <c r="AN867" i="6" a="1"/>
  <c r="AE128" i="6" a="1"/>
  <c r="AF218" i="6" a="1"/>
  <c r="AT479" i="7" a="1"/>
  <c r="AC845" i="6" a="1"/>
  <c r="AD318" i="7" a="1"/>
  <c r="AJ627" i="7" a="1"/>
  <c r="AE444" i="7" a="1"/>
  <c r="AZ503" i="6" a="1"/>
  <c r="AF851" i="6" a="1"/>
  <c r="AS531" i="6" a="1"/>
  <c r="AK307" i="6" a="1"/>
  <c r="AA945" i="6" a="1"/>
  <c r="AD307" i="6" a="1"/>
  <c r="AW675" i="6" a="1"/>
  <c r="BH343" i="6" a="1"/>
  <c r="AQ295" i="6" a="1"/>
  <c r="AV584" i="6" a="1"/>
  <c r="AE412" i="6" a="1"/>
  <c r="BG88" i="6" a="1"/>
  <c r="BD375" i="6" a="1"/>
  <c r="BB983" i="6" a="1"/>
  <c r="AP411" i="6" a="1"/>
  <c r="AL52" i="6" a="1"/>
  <c r="BC552" i="6" a="1"/>
  <c r="AJ970" i="6" a="1"/>
  <c r="AK630" i="6" a="1"/>
  <c r="BA754" i="6" a="1"/>
  <c r="AW172" i="6" a="1"/>
  <c r="AZ750" i="6" a="1"/>
  <c r="AU59" i="6" a="1"/>
  <c r="AU524" i="6" a="1"/>
  <c r="BI295" i="6" a="1"/>
  <c r="BH635" i="6" a="1"/>
  <c r="AZ925" i="6" a="1"/>
  <c r="AP498" i="6" a="1"/>
  <c r="BF184" i="6" a="1"/>
  <c r="BF477" i="6" a="1"/>
  <c r="AS840" i="6" a="1"/>
  <c r="AM839" i="6" a="1"/>
  <c r="AD681" i="6" a="1"/>
  <c r="AG226" i="6" a="1"/>
  <c r="BF306" i="6" a="1"/>
  <c r="AQ593" i="6" a="1"/>
  <c r="AL787" i="6" a="1"/>
  <c r="BB904" i="6" a="1"/>
  <c r="AC474" i="6" a="1"/>
  <c r="AG800" i="6" a="1"/>
  <c r="AH781" i="6" a="1"/>
  <c r="AB130" i="6" a="1"/>
  <c r="BJ167" i="6" a="1"/>
  <c r="AK838" i="6" a="1"/>
  <c r="AJ539" i="6" a="1"/>
  <c r="AW780" i="6" a="1"/>
  <c r="AW296" i="6" a="1"/>
  <c r="AE181" i="6" a="1"/>
  <c r="AH16" i="6" a="1"/>
  <c r="BA942" i="6" a="1"/>
  <c r="BH905" i="6" a="1"/>
  <c r="AW892" i="6" a="1"/>
  <c r="AG681" i="6" a="1"/>
  <c r="AK432" i="7" a="1"/>
  <c r="BA855" i="6" a="1"/>
  <c r="AI400" i="6" a="1"/>
  <c r="AV600" i="6" a="1"/>
  <c r="AR879" i="6" a="1"/>
  <c r="AL39" i="6" a="1"/>
  <c r="BH44" i="6" a="1"/>
  <c r="AF790" i="6" a="1"/>
  <c r="AA859" i="6" a="1"/>
  <c r="AK384" i="6" a="1"/>
  <c r="BB116" i="6" a="1"/>
  <c r="AA40" i="6" a="1"/>
  <c r="AU240" i="6" a="1"/>
  <c r="BI556" i="6" a="1"/>
  <c r="AW265" i="7" a="1"/>
  <c r="AQ91" i="6" a="1"/>
  <c r="AZ667" i="6" a="1"/>
  <c r="AP444" i="7" a="1"/>
  <c r="AY979" i="7" a="1"/>
  <c r="AY44" i="6" a="1"/>
  <c r="BD336" i="6" a="1"/>
  <c r="BE661" i="6" a="1"/>
  <c r="AN20" i="6" a="1"/>
  <c r="BD158" i="6" a="1"/>
  <c r="BG205" i="6" a="1"/>
  <c r="AR966" i="6" a="1"/>
  <c r="AX812" i="6" a="1"/>
  <c r="AF509" i="6" a="1"/>
  <c r="AE330" i="6" a="1"/>
  <c r="AI290" i="6" a="1"/>
  <c r="AN864" i="6" a="1"/>
  <c r="BE870" i="6" a="1"/>
  <c r="BF130" i="6" a="1"/>
  <c r="BG402" i="6" a="1"/>
  <c r="AF968" i="6" a="1"/>
  <c r="AJ855" i="6" a="1"/>
  <c r="BD268" i="6" a="1"/>
  <c r="AF463" i="6" a="1"/>
  <c r="AD660" i="6" a="1"/>
  <c r="AZ199" i="6" a="1"/>
  <c r="AQ162" i="6" a="1"/>
  <c r="BF213" i="6" a="1"/>
  <c r="BD484" i="6" a="1"/>
  <c r="AZ754" i="6" a="1"/>
  <c r="BA778" i="6" a="1"/>
  <c r="BG636" i="6" a="1"/>
  <c r="AW394" i="6" a="1"/>
  <c r="AT271" i="6" a="1"/>
  <c r="AA112" i="6" a="1"/>
  <c r="AZ736" i="6" a="1"/>
  <c r="AF62" i="6" a="1"/>
  <c r="AG174" i="6" a="1"/>
  <c r="BF119" i="6" a="1"/>
  <c r="AE952" i="6" a="1"/>
  <c r="AP815" i="6" a="1"/>
  <c r="BG62" i="6" a="1"/>
  <c r="AK469" i="6" a="1"/>
  <c r="AL255" i="6" a="1"/>
  <c r="BD81" i="6" a="1"/>
  <c r="BH757" i="6" a="1"/>
  <c r="BI259" i="6" a="1"/>
  <c r="BE988" i="6" a="1"/>
  <c r="AO997" i="6" a="1"/>
  <c r="AQ322" i="6" a="1"/>
  <c r="AG857" i="6" a="1"/>
  <c r="AE812" i="6" a="1"/>
  <c r="AE79" i="6" a="1"/>
  <c r="BD642" i="6" a="1"/>
  <c r="AI48" i="6" a="1"/>
  <c r="AB727" i="6" a="1"/>
  <c r="AN706" i="6" a="1"/>
  <c r="AV295" i="6" a="1"/>
  <c r="AN532" i="6" a="1"/>
  <c r="AZ903" i="6" a="1"/>
  <c r="AZ123" i="6" a="1"/>
  <c r="AC989" i="6" a="1"/>
  <c r="AR41" i="6" a="1"/>
  <c r="AD51" i="6" a="1"/>
  <c r="AO834" i="6" a="1"/>
  <c r="AP309" i="6" a="1"/>
  <c r="AO128" i="6" a="1"/>
  <c r="AR661" i="6" a="1"/>
  <c r="AH805" i="6" a="1"/>
  <c r="AT917" i="6" a="1"/>
  <c r="BB669" i="6" a="1"/>
  <c r="AF753" i="6" a="1"/>
  <c r="AE991" i="6" a="1"/>
  <c r="BC812" i="6" a="1"/>
  <c r="AS570" i="6" a="1"/>
  <c r="AO629" i="6" a="1"/>
  <c r="AY985" i="6" a="1"/>
  <c r="AP617" i="6" a="1"/>
  <c r="AB589" i="6" a="1"/>
  <c r="AO694" i="6" a="1"/>
  <c r="BJ549" i="6" a="1"/>
  <c r="AZ214" i="6" a="1"/>
  <c r="AL110" i="6" a="1"/>
  <c r="AL128" i="6" a="1"/>
  <c r="AJ132" i="6" a="1"/>
  <c r="BD469" i="6" a="1"/>
  <c r="AW308" i="6" a="1"/>
  <c r="AD853" i="6" a="1"/>
  <c r="AZ680" i="6" a="1"/>
  <c r="BA785" i="6" a="1"/>
  <c r="BC404" i="6" a="1"/>
  <c r="AJ857" i="6" a="1"/>
  <c r="AE893" i="6" a="1"/>
  <c r="AQ97" i="6" a="1"/>
  <c r="BJ298" i="6" a="1"/>
  <c r="AL797" i="6" a="1"/>
  <c r="AK713" i="6" a="1"/>
  <c r="AR570" i="6" a="1"/>
  <c r="AW913" i="6" a="1"/>
  <c r="BJ816" i="6" a="1"/>
  <c r="AP882" i="6" a="1"/>
  <c r="AE962" i="6" a="1"/>
  <c r="AR25" i="6" a="1"/>
  <c r="BJ403" i="6" a="1"/>
  <c r="AC732" i="6" a="1"/>
  <c r="BI232" i="6" a="1"/>
  <c r="AB666" i="6" a="1"/>
  <c r="AC480" i="6" a="1"/>
  <c r="AH905" i="6" a="1"/>
  <c r="AI747" i="6" a="1"/>
  <c r="AZ210" i="6" a="1"/>
  <c r="AT435" i="6" a="1"/>
  <c r="AM201" i="6" a="1"/>
  <c r="AC351" i="6" a="1"/>
  <c r="AH100" i="6" a="1"/>
  <c r="AJ223" i="6" a="1"/>
  <c r="AF599" i="6" a="1"/>
  <c r="AD880" i="6" a="1"/>
  <c r="AT894" i="6" a="1"/>
  <c r="AR394" i="6" a="1"/>
  <c r="BH217" i="6" a="1"/>
  <c r="AP261" i="6" a="1"/>
  <c r="AT648" i="6" a="1"/>
  <c r="AG154" i="6" a="1"/>
  <c r="AK363" i="6" a="1"/>
  <c r="AJ796" i="6" a="1"/>
  <c r="AH614" i="6" a="1"/>
  <c r="AF38" i="6" a="1"/>
  <c r="AS849" i="6" a="1"/>
  <c r="AE552" i="6" a="1"/>
  <c r="AK592" i="6" a="1"/>
  <c r="AG281" i="6" a="1"/>
  <c r="AQ350" i="7" a="1"/>
  <c r="AX666" i="6" a="1"/>
  <c r="AO102" i="6" a="1"/>
  <c r="AC358" i="6" a="1"/>
  <c r="AV518" i="6" a="1"/>
  <c r="AJ974" i="6" a="1"/>
  <c r="BJ433" i="6" a="1"/>
  <c r="BC606" i="6" a="1"/>
  <c r="AR218" i="6" a="1"/>
  <c r="BC272" i="6" a="1"/>
  <c r="AY237" i="6" a="1"/>
  <c r="AL206" i="6" a="1"/>
  <c r="BF592" i="6" a="1"/>
  <c r="AG237" i="6" a="1"/>
  <c r="BC624" i="6" a="1"/>
  <c r="AG77" i="6" a="1"/>
  <c r="AC651" i="6" a="1"/>
  <c r="AO87" i="6" a="1"/>
  <c r="AY939" i="6" a="1"/>
  <c r="AJ481" i="6" a="1"/>
  <c r="BA545" i="6" a="1"/>
  <c r="BF128" i="6" a="1"/>
  <c r="AE614" i="6" a="1"/>
  <c r="BI655" i="6" a="1"/>
  <c r="AH909" i="6" a="1"/>
  <c r="AN470" i="6" a="1"/>
  <c r="AB186" i="6" a="1"/>
  <c r="BD419" i="6" a="1"/>
  <c r="AY373" i="6" a="1"/>
  <c r="AC665" i="6" a="1"/>
  <c r="BB578" i="6" a="1"/>
  <c r="AP671" i="6" a="1"/>
  <c r="AE58" i="6" a="1"/>
  <c r="AH226" i="6" a="1"/>
  <c r="BA65" i="6" a="1"/>
  <c r="BF161" i="6" a="1"/>
  <c r="BC397" i="6" a="1"/>
  <c r="BF923" i="6" a="1"/>
  <c r="AH263" i="6" a="1"/>
  <c r="BH152" i="6" a="1"/>
  <c r="AR313" i="6" a="1"/>
  <c r="AR923" i="6" a="1"/>
  <c r="BD75" i="6" a="1"/>
  <c r="AH910" i="6" a="1"/>
  <c r="AB63" i="6" a="1"/>
  <c r="AQ356" i="6" a="1"/>
  <c r="AN946" i="6" a="1"/>
  <c r="AL838" i="6" a="1"/>
  <c r="AG989" i="6" a="1"/>
  <c r="AN122" i="6" a="1"/>
  <c r="BI159" i="6" a="1"/>
  <c r="BI780" i="6" a="1"/>
  <c r="AU913" i="6" a="1"/>
  <c r="BG827" i="6" a="1"/>
  <c r="BJ373" i="6" a="1"/>
  <c r="AR893" i="6" a="1"/>
  <c r="AG718" i="6" a="1"/>
  <c r="AB51" i="6" a="1"/>
  <c r="BE735" i="6" a="1"/>
  <c r="AR44" i="6" a="1"/>
  <c r="AZ77" i="6" a="1"/>
  <c r="BF266" i="6" a="1"/>
  <c r="AE976" i="6" a="1"/>
  <c r="BG901" i="6" a="1"/>
  <c r="AI37" i="6" a="1"/>
  <c r="AI650" i="6" a="1"/>
  <c r="BF188" i="6" a="1"/>
  <c r="AP187" i="6" a="1"/>
  <c r="AW478" i="6" a="1"/>
  <c r="BB397" i="6" a="1"/>
  <c r="AG463" i="6" a="1"/>
  <c r="AI853" i="6" a="1"/>
  <c r="BC88" i="6" a="1"/>
  <c r="BB48" i="6" a="1"/>
  <c r="BI88" i="6" a="1"/>
  <c r="AA445" i="6" a="1"/>
  <c r="AG615" i="6" a="1"/>
  <c r="AK107" i="6" a="1"/>
  <c r="BF137" i="7" a="1"/>
  <c r="BB878" i="6" a="1"/>
  <c r="AK45" i="7" a="1"/>
  <c r="AA138" i="6" a="1"/>
  <c r="AM307" i="7" a="1"/>
  <c r="AE74" i="6" a="1"/>
  <c r="AI232" i="6" a="1"/>
  <c r="AV335" i="6" a="1"/>
  <c r="AE984" i="6" a="1"/>
  <c r="AG611" i="6" a="1"/>
  <c r="AG799" i="7" a="1"/>
  <c r="AH809" i="6" a="1"/>
  <c r="AZ891" i="6" a="1"/>
  <c r="AT793" i="6" a="1"/>
  <c r="BH548" i="6" a="1"/>
  <c r="AQ336" i="6" a="1"/>
  <c r="BE928" i="6" a="1"/>
  <c r="AK917" i="6" a="1"/>
  <c r="AA481" i="6" a="1"/>
  <c r="BJ643" i="6" a="1"/>
  <c r="AD330" i="6" a="1"/>
  <c r="BI756" i="6" a="1"/>
  <c r="AQ735" i="6" a="1"/>
  <c r="BB984" i="7" a="1"/>
  <c r="BD288" i="6" a="1"/>
  <c r="AS265" i="6" a="1"/>
  <c r="BC891" i="6" a="1"/>
  <c r="AG932" i="6" a="1"/>
  <c r="AH258" i="6" a="1"/>
  <c r="AL23" i="6" a="1"/>
  <c r="AT851" i="6" a="1"/>
  <c r="AN134" i="7" a="1"/>
  <c r="AU311" i="6" a="1"/>
  <c r="AH399" i="6" a="1"/>
  <c r="AZ983" i="6" a="1"/>
  <c r="BF523" i="6" a="1"/>
  <c r="AM598" i="6" a="1"/>
  <c r="BB566" i="6" a="1"/>
  <c r="AU648" i="6" a="1"/>
  <c r="BJ295" i="6" a="1"/>
  <c r="AS281" i="6" a="1"/>
  <c r="AQ892" i="6" a="1"/>
  <c r="AM475" i="6" a="1"/>
  <c r="AL845" i="6" a="1"/>
  <c r="AF367" i="6" a="1"/>
  <c r="BA357" i="6" a="1"/>
  <c r="BD387" i="6" a="1"/>
  <c r="AC876" i="7" a="1"/>
  <c r="BB331" i="6" a="1"/>
  <c r="AL948" i="6" a="1"/>
  <c r="AV865" i="6" a="1"/>
  <c r="BB196" i="6" a="1"/>
  <c r="AI33" i="6" a="1"/>
  <c r="AN154" i="6" a="1"/>
  <c r="AZ627" i="7" a="1"/>
  <c r="BB115" i="6" a="1"/>
  <c r="AO38" i="6" a="1"/>
  <c r="AA331" i="6" a="1"/>
  <c r="AK230" i="6" a="1"/>
  <c r="AO643" i="6" a="1"/>
  <c r="BC109" i="6" a="1"/>
  <c r="AN847" i="6" a="1"/>
  <c r="BA450" i="6" a="1"/>
  <c r="AO79" i="6" a="1"/>
  <c r="AV896" i="6" a="1"/>
  <c r="BC611" i="6" a="1"/>
  <c r="AE222" i="6" a="1"/>
  <c r="AT107" i="6" a="1"/>
  <c r="AA401" i="6" a="1"/>
  <c r="AQ943" i="6" a="1"/>
  <c r="AT740" i="6" a="1"/>
  <c r="AO523" i="6" a="1"/>
  <c r="AC505" i="6" a="1"/>
  <c r="BJ78" i="6" a="1"/>
  <c r="AM749" i="6" a="1"/>
  <c r="BI271" i="6" a="1"/>
  <c r="BJ451" i="6" a="1"/>
  <c r="AE985" i="6" a="1"/>
  <c r="AO228" i="6" a="1"/>
  <c r="AU987" i="6" a="1"/>
  <c r="AV76" i="6" a="1"/>
  <c r="AN939" i="6" a="1"/>
  <c r="AY986" i="6" a="1"/>
  <c r="AR618" i="6" a="1"/>
  <c r="AW126" i="6" a="1"/>
  <c r="AY641" i="6" a="1"/>
  <c r="BE621" i="6" a="1"/>
  <c r="AT798" i="6" a="1"/>
  <c r="AS898" i="6" a="1"/>
  <c r="BA800" i="6" a="1"/>
  <c r="BD836" i="6" a="1"/>
  <c r="BE390" i="6" a="1"/>
  <c r="BJ282" i="6" a="1"/>
  <c r="AY514" i="6" a="1"/>
  <c r="AT41" i="6" a="1"/>
  <c r="BH877" i="6" a="1"/>
  <c r="AP865" i="6" a="1"/>
  <c r="AR370" i="6" a="1"/>
  <c r="AZ867" i="6" a="1"/>
  <c r="AI611" i="6" a="1"/>
  <c r="AL78" i="6" a="1"/>
  <c r="AL312" i="6" a="1"/>
  <c r="BB506" i="6" a="1"/>
  <c r="AC681" i="6" a="1"/>
  <c r="AE896" i="6" a="1"/>
  <c r="AA167" i="6" a="1"/>
  <c r="AS427" i="6" a="1"/>
  <c r="BF205" i="6" a="1"/>
  <c r="AF46" i="6" a="1"/>
  <c r="BF281" i="6" a="1"/>
  <c r="AQ800" i="6" a="1"/>
  <c r="AZ336" i="7" a="1"/>
  <c r="BB396" i="6" a="1"/>
  <c r="AA404" i="6" a="1"/>
  <c r="AO154" i="6" a="1"/>
  <c r="AC875" i="6" a="1"/>
  <c r="AB840" i="6" a="1"/>
  <c r="BG436" i="6" a="1"/>
  <c r="BE781" i="6" a="1"/>
  <c r="BC968" i="7" a="1"/>
  <c r="BH749" i="6" a="1"/>
  <c r="AY970" i="6" a="1"/>
  <c r="BG945" i="6" a="1"/>
  <c r="AZ335" i="6" a="1"/>
  <c r="BB128" i="6" a="1"/>
  <c r="BF498" i="6" a="1"/>
  <c r="BC726" i="6" a="1"/>
  <c r="AX86" i="6" a="1"/>
  <c r="AS437" i="6" a="1"/>
  <c r="AE849" i="6" a="1"/>
  <c r="AR341" i="6" a="1"/>
  <c r="AX484" i="6" a="1"/>
  <c r="AT305" i="6" a="1"/>
  <c r="BC184" i="6" a="1"/>
  <c r="AX718" i="6" a="1"/>
  <c r="BJ580" i="6" a="1"/>
  <c r="AK580" i="6" a="1"/>
  <c r="BG198" i="6" a="1"/>
  <c r="AE851" i="6" a="1"/>
  <c r="AM639" i="6" a="1"/>
  <c r="AB921" i="6" a="1"/>
  <c r="AJ106" i="6" a="1"/>
  <c r="BA461" i="6" a="1"/>
  <c r="AT733" i="6" a="1"/>
  <c r="AJ232" i="6" a="1"/>
  <c r="AB356" i="6" a="1"/>
  <c r="BA593" i="6" a="1"/>
  <c r="AB35" i="6" a="1"/>
  <c r="AQ330" i="6" a="1"/>
  <c r="AM418" i="6" a="1"/>
  <c r="AM638" i="6" a="1"/>
  <c r="AL511" i="6" a="1"/>
  <c r="AP105" i="6" a="1"/>
  <c r="BE969" i="6" a="1"/>
  <c r="AF881" i="6" a="1"/>
  <c r="AT981" i="6" a="1"/>
  <c r="AU719" i="6" a="1"/>
  <c r="AT768" i="6" a="1"/>
  <c r="AF229" i="6" a="1"/>
  <c r="AZ486" i="6" a="1"/>
  <c r="AY623" i="6" a="1"/>
  <c r="AR239" i="6" a="1"/>
  <c r="AW158" i="6" a="1"/>
  <c r="BB915" i="6" a="1"/>
  <c r="AX137" i="6" a="1"/>
  <c r="AK736" i="6" a="1"/>
  <c r="AM830" i="6" a="1"/>
  <c r="AS986" i="6" a="1"/>
  <c r="AA343" i="6" a="1"/>
  <c r="AX110" i="6" a="1"/>
  <c r="AO562" i="7" a="1"/>
  <c r="AO301" i="6" a="1"/>
  <c r="AC669" i="6" a="1"/>
  <c r="BC625" i="6" a="1"/>
  <c r="AG576" i="6" a="1"/>
  <c r="AR971" i="6" a="1"/>
  <c r="AG638" i="6" a="1"/>
  <c r="AH375" i="6" a="1"/>
  <c r="BD401" i="6" a="1"/>
  <c r="AC454" i="6" a="1"/>
  <c r="AV905" i="6" a="1"/>
  <c r="BI916" i="6" a="1"/>
  <c r="AK293" i="6" a="1"/>
  <c r="AZ318" i="6" a="1"/>
  <c r="AZ446" i="6" a="1"/>
  <c r="AS488" i="6" a="1"/>
  <c r="AX966" i="6" a="1"/>
  <c r="AS266" i="6" a="1"/>
  <c r="BI845" i="6" a="1"/>
  <c r="AW753" i="6" a="1"/>
  <c r="AA38" i="6" a="1"/>
  <c r="AK75" i="6" a="1"/>
  <c r="BE759" i="6" a="1"/>
  <c r="AS982" i="6" a="1"/>
  <c r="BC928" i="6" a="1"/>
  <c r="AG475" i="6" a="1"/>
  <c r="AQ177" i="6" a="1"/>
  <c r="BB83" i="6" a="1"/>
  <c r="BE208" i="6" a="1"/>
  <c r="AN754" i="6" a="1"/>
  <c r="AP804" i="6" a="1"/>
  <c r="AT347" i="6" a="1"/>
  <c r="AD288" i="6" a="1"/>
  <c r="BF805" i="6" a="1"/>
  <c r="AY124" i="6" a="1"/>
  <c r="AK183" i="6" a="1"/>
  <c r="AA388" i="6" a="1"/>
  <c r="AR565" i="6" a="1"/>
  <c r="AW895" i="6" a="1"/>
  <c r="AH216" i="6" a="1"/>
  <c r="AK79" i="6" a="1"/>
  <c r="AM491" i="6" a="1"/>
  <c r="AU38" i="6" a="1"/>
  <c r="AA807" i="6" a="1"/>
  <c r="BB136" i="6" a="1"/>
  <c r="AU766" i="6" a="1"/>
  <c r="AU565" i="6" a="1"/>
  <c r="AV213" i="6" a="1"/>
  <c r="AM746" i="6" a="1"/>
  <c r="AK864" i="6" a="1"/>
  <c r="BD970" i="6" a="1"/>
  <c r="AB23" i="7" a="1"/>
  <c r="BG293" i="6" a="1"/>
  <c r="AN145" i="6" a="1"/>
  <c r="AD274" i="6" a="1"/>
  <c r="BE793" i="6" a="1"/>
  <c r="BJ358" i="6" a="1"/>
  <c r="AZ39" i="6" a="1"/>
  <c r="BC187" i="6" a="1"/>
  <c r="AO170" i="6" a="1"/>
  <c r="BE500" i="7" a="1"/>
  <c r="AJ566" i="6" a="1"/>
  <c r="AN132" i="6" a="1"/>
  <c r="AN457" i="6" a="1"/>
  <c r="AY130" i="6" a="1"/>
  <c r="AD754" i="6" a="1"/>
  <c r="BC337" i="6" a="1"/>
  <c r="AM951" i="6" a="1"/>
  <c r="AU734" i="6" a="1"/>
  <c r="BB987" i="6" a="1"/>
  <c r="AF699" i="6" a="1"/>
  <c r="AB221" i="6" a="1"/>
  <c r="BD903" i="6" a="1"/>
  <c r="BD457" i="6" a="1"/>
  <c r="AX142" i="6" a="1"/>
  <c r="BE464" i="6" a="1"/>
  <c r="BC758" i="6" a="1"/>
  <c r="AO790" i="6" a="1"/>
  <c r="AA734" i="6" a="1"/>
  <c r="AI793" i="6" a="1"/>
  <c r="BC271" i="6" a="1"/>
  <c r="BF147" i="6" a="1"/>
  <c r="AU599" i="6" a="1"/>
  <c r="AD793" i="6" a="1"/>
  <c r="AU116" i="6" a="1"/>
  <c r="BH771" i="6" a="1"/>
  <c r="AO898" i="6" a="1"/>
  <c r="AV892" i="6" a="1"/>
  <c r="BA568" i="6" a="1"/>
  <c r="BG194" i="6" a="1"/>
  <c r="AG543" i="6" a="1"/>
  <c r="BA53" i="6" a="1"/>
  <c r="AL180" i="6" a="1"/>
  <c r="AG53" i="6" a="1"/>
  <c r="BG999" i="6" a="1"/>
  <c r="AR847" i="6" a="1"/>
  <c r="AW341" i="6" a="1"/>
  <c r="BF937" i="6" a="1"/>
  <c r="AF217" i="6" a="1"/>
  <c r="BI500" i="7" a="1"/>
  <c r="AR688" i="6" a="1"/>
  <c r="BH248" i="6" a="1"/>
  <c r="BD894" i="6" a="1"/>
  <c r="AA22" i="6" a="1"/>
  <c r="AU816" i="6" a="1"/>
  <c r="AI351" i="6" a="1"/>
  <c r="AU827" i="6" a="1"/>
  <c r="BJ26" i="6" a="1"/>
  <c r="AG290" i="6" a="1"/>
  <c r="AF350" i="6" a="1"/>
  <c r="AA240" i="6" a="1"/>
  <c r="AQ671" i="6" a="1"/>
  <c r="AL175" i="6" a="1"/>
  <c r="AS383" i="6" a="1"/>
  <c r="AD189" i="6" a="1"/>
  <c r="AB24" i="6" a="1"/>
  <c r="AE788" i="6" a="1"/>
  <c r="BI951" i="6" a="1"/>
  <c r="AT717" i="6" a="1"/>
  <c r="AV221" i="6" a="1"/>
  <c r="BA713" i="6" a="1"/>
  <c r="AP130" i="6" a="1"/>
  <c r="BG812" i="6" a="1"/>
  <c r="AW835" i="6" a="1"/>
  <c r="AP375" i="6" a="1"/>
  <c r="BJ964" i="6" a="1"/>
  <c r="BA695" i="6" a="1"/>
  <c r="AN590" i="6" a="1"/>
  <c r="BF361" i="7" a="1"/>
  <c r="BH154" i="6" a="1"/>
  <c r="AW707" i="6" a="1"/>
  <c r="AJ753" i="6" a="1"/>
  <c r="BF420" i="6" a="1"/>
  <c r="AD695" i="6" a="1"/>
  <c r="BC666" i="6" a="1"/>
  <c r="AG112" i="6" a="1"/>
  <c r="AL742" i="6" a="1"/>
  <c r="AX187" i="6" a="1"/>
  <c r="AP478" i="6" a="1"/>
  <c r="BA793" i="6" a="1"/>
  <c r="BI925" i="6" a="1"/>
  <c r="BC857" i="6" a="1"/>
  <c r="BG221" i="6" a="1"/>
  <c r="AY486" i="6" a="1"/>
  <c r="AN322" i="6" a="1"/>
  <c r="AV806" i="6" a="1"/>
  <c r="BG875" i="6" a="1"/>
  <c r="AB677" i="6" a="1"/>
  <c r="AL859" i="6" a="1"/>
  <c r="AN823" i="6" a="1"/>
  <c r="AE445" i="6" a="1"/>
  <c r="BH123" i="6" a="1"/>
  <c r="AQ57" i="6" a="1"/>
  <c r="AL372" i="6" a="1"/>
  <c r="AQ673" i="6" a="1"/>
  <c r="AY461" i="6" a="1"/>
  <c r="BG669" i="6" a="1"/>
  <c r="BA296" i="6" a="1"/>
  <c r="BI514" i="6" a="1"/>
  <c r="AX168" i="6" a="1"/>
  <c r="AL734" i="6" a="1"/>
  <c r="BF990" i="6" a="1"/>
  <c r="AN440" i="6" a="1"/>
  <c r="AA590" i="6" a="1"/>
  <c r="AX661" i="6" a="1"/>
  <c r="AG76" i="6" a="1"/>
  <c r="AP155" i="6" a="1"/>
  <c r="AS708" i="6" a="1"/>
  <c r="AE853" i="6" a="1"/>
  <c r="BG625" i="6" a="1"/>
  <c r="AH945" i="6" a="1"/>
  <c r="AY597" i="6" a="1"/>
  <c r="AE670" i="6" a="1"/>
  <c r="BJ817" i="6" a="1"/>
  <c r="AN888" i="6" a="1"/>
  <c r="AO85" i="6" a="1"/>
  <c r="AD540" i="6" a="1"/>
  <c r="AE237" i="6" a="1"/>
  <c r="BB542" i="6" a="1"/>
  <c r="AB261" i="6" a="1"/>
  <c r="AF77" i="6" a="1"/>
  <c r="BH313" i="6" a="1"/>
  <c r="AH159" i="6" a="1"/>
  <c r="AT900" i="6" a="1"/>
  <c r="AY580" i="6" a="1"/>
  <c r="BD919" i="6" a="1"/>
  <c r="AH188" i="6" a="1"/>
  <c r="AC499" i="6" a="1"/>
  <c r="BI354" i="6" a="1"/>
  <c r="BG757" i="6" a="1"/>
  <c r="AM897" i="6" a="1"/>
  <c r="AC404" i="6" a="1"/>
  <c r="AG32" i="6" a="1"/>
  <c r="AT928" i="6" a="1"/>
  <c r="AS70" i="6" a="1"/>
  <c r="AJ375" i="6" a="1"/>
  <c r="AG937" i="6" a="1"/>
  <c r="AS930" i="6" a="1"/>
  <c r="AX83" i="6" a="1"/>
  <c r="AC987" i="6" a="1"/>
  <c r="BJ126" i="6" a="1"/>
  <c r="BH77" i="6" a="1"/>
  <c r="BE488" i="6" a="1"/>
  <c r="BF697" i="6" a="1"/>
  <c r="AP320" i="6" a="1"/>
  <c r="AP167" i="6" a="1"/>
  <c r="BG41" i="6" a="1"/>
  <c r="BI187" i="6" a="1"/>
  <c r="AO611" i="6" a="1"/>
  <c r="AV18" i="6" a="1"/>
  <c r="AK688" i="6" a="1"/>
  <c r="BC984" i="6" a="1"/>
  <c r="AF846" i="6" a="1"/>
  <c r="AR220" i="6" a="1"/>
  <c r="AE585" i="6" a="1"/>
  <c r="AL477" i="6" a="1"/>
  <c r="AU670" i="6" a="1"/>
  <c r="BC291" i="6" a="1"/>
  <c r="AY542" i="6" a="1"/>
  <c r="BI799" i="6" a="1"/>
  <c r="AX568" i="6" a="1"/>
  <c r="AI921" i="6" a="1"/>
  <c r="AN497" i="6" a="1"/>
  <c r="AC271" i="6" a="1"/>
  <c r="AA891" i="6" a="1"/>
  <c r="AW349" i="6" a="1"/>
  <c r="BJ939" i="6" a="1"/>
  <c r="AG575" i="6" a="1"/>
  <c r="AE29" i="6" a="1"/>
  <c r="BH580" i="6" a="1"/>
  <c r="AZ396" i="6" a="1"/>
  <c r="AI282" i="6" a="1"/>
  <c r="AN613" i="6" a="1"/>
  <c r="BE505" i="6" a="1"/>
  <c r="AJ122" i="6" a="1"/>
  <c r="AX240" i="6" a="1"/>
  <c r="AC886" i="6" a="1"/>
  <c r="AT511" i="6" a="1"/>
  <c r="AG905" i="6" a="1"/>
  <c r="AT147" i="6" a="1"/>
  <c r="AW937" i="7" a="1"/>
  <c r="BJ754" i="6" a="1"/>
  <c r="BH171" i="6" a="1"/>
  <c r="AN119" i="6" a="1"/>
  <c r="BD892" i="6" a="1"/>
  <c r="AA735" i="6" a="1"/>
  <c r="AQ709" i="6" a="1"/>
  <c r="AH740" i="6" a="1"/>
  <c r="AO357" i="6" a="1"/>
  <c r="AE348" i="6" a="1"/>
  <c r="AR175" i="6" a="1"/>
  <c r="BG141" i="6" a="1"/>
  <c r="AA230" i="6" a="1"/>
  <c r="AU737" i="6" a="1"/>
  <c r="AT799" i="6" a="1"/>
  <c r="AB406" i="6" a="1"/>
  <c r="AO989" i="6" a="1"/>
  <c r="BG77" i="6" a="1"/>
  <c r="AC265" i="6" a="1"/>
  <c r="AG217" i="6" a="1"/>
  <c r="AU682" i="6" a="1"/>
  <c r="AL122" i="6" a="1"/>
  <c r="AX231" i="6" a="1"/>
  <c r="AA418" i="6" a="1"/>
  <c r="BB453" i="6" a="1"/>
  <c r="BB71" i="6" a="1"/>
  <c r="AN399" i="6" a="1"/>
  <c r="AT622" i="6" a="1"/>
  <c r="BE86" i="6" a="1"/>
  <c r="AO266" i="6" a="1"/>
  <c r="BI501" i="6" a="1"/>
  <c r="BI316" i="6" a="1"/>
  <c r="AA958" i="6" a="1"/>
  <c r="BI913" i="6" a="1"/>
  <c r="BB861" i="6" a="1"/>
  <c r="AM173" i="6" a="1"/>
  <c r="BF506" i="6" a="1"/>
  <c r="BG457" i="6" a="1"/>
  <c r="AT923" i="6" a="1"/>
  <c r="AK228" i="6" a="1"/>
  <c r="BB21" i="6" a="1"/>
  <c r="AN404" i="6" a="1"/>
  <c r="AM546" i="6" a="1"/>
  <c r="AB692" i="6" a="1"/>
  <c r="AP39" i="6" a="1"/>
  <c r="BC252" i="6" a="1"/>
  <c r="AY673" i="6" a="1"/>
  <c r="AG631" i="6" a="1"/>
  <c r="AE224" i="6" a="1"/>
  <c r="AC924" i="6" a="1"/>
  <c r="AI195" i="6" a="1"/>
  <c r="AE615" i="6" a="1"/>
  <c r="AP565" i="6" a="1"/>
  <c r="AU984" i="6" a="1"/>
  <c r="AJ409" i="6" a="1"/>
  <c r="AY418" i="6" a="1"/>
  <c r="BA511" i="6" a="1"/>
  <c r="AK585" i="6" a="1"/>
  <c r="AT566" i="6" a="1"/>
  <c r="BG589" i="6" a="1"/>
  <c r="AI291" i="6" a="1"/>
  <c r="AM435" i="6" a="1"/>
  <c r="AL721" i="7" a="1"/>
  <c r="AK369" i="6" a="1"/>
  <c r="BD325" i="6" a="1"/>
  <c r="BJ667" i="6" a="1"/>
  <c r="AI568" i="6" a="1"/>
  <c r="BC78" i="6" a="1"/>
  <c r="BC315" i="6" a="1"/>
  <c r="AI766" i="6" a="1"/>
  <c r="BC771" i="6" a="1"/>
  <c r="AP598" i="6" a="1"/>
  <c r="AI965" i="6" a="1"/>
  <c r="AP403" i="6" a="1"/>
  <c r="BB706" i="6" a="1"/>
  <c r="BB599" i="6" a="1"/>
  <c r="AW759" i="6" a="1"/>
  <c r="AY301" i="6" a="1"/>
  <c r="BE217" i="6" a="1"/>
  <c r="AA754" i="6" a="1"/>
  <c r="AG349" i="6" a="1"/>
  <c r="AA400" i="6" a="1"/>
  <c r="BC889" i="6" a="1"/>
  <c r="AN929" i="6" a="1"/>
  <c r="AA226" i="6" a="1"/>
  <c r="AS219" i="6" a="1"/>
  <c r="AF272" i="6" a="1"/>
  <c r="BD739" i="6" a="1"/>
  <c r="AF627" i="7" a="1"/>
  <c r="AQ797" i="6" a="1"/>
  <c r="BC650" i="6" a="1"/>
  <c r="AX781" i="6" a="1"/>
  <c r="AQ746" i="6" a="1"/>
  <c r="AC810" i="6" a="1"/>
  <c r="BE525" i="6" a="1"/>
  <c r="AV757" i="6" a="1"/>
  <c r="AS248" i="6" a="1"/>
  <c r="AS163" i="6" a="1"/>
  <c r="AF916" i="6" a="1"/>
  <c r="BB709" i="6" a="1"/>
  <c r="AT223" i="6" a="1"/>
  <c r="AV898" i="6" a="1"/>
  <c r="BA548" i="6" a="1"/>
  <c r="AN214" i="6" a="1"/>
  <c r="AB734" i="6" a="1"/>
  <c r="AF227" i="6" a="1"/>
  <c r="AN725" i="6" a="1"/>
  <c r="AL419" i="6" a="1"/>
  <c r="AK949" i="6" a="1"/>
  <c r="BA373" i="6" a="1"/>
  <c r="AZ416" i="7" a="1"/>
  <c r="BA313" i="6" a="1"/>
  <c r="AH62" i="6" a="1"/>
  <c r="AU888" i="6" a="1"/>
  <c r="BH741" i="6" a="1"/>
  <c r="BG665" i="7" a="1"/>
  <c r="AP825" i="6" a="1"/>
  <c r="AJ598" i="6" a="1"/>
  <c r="AQ546" i="6" a="1"/>
  <c r="AK218" i="6" a="1"/>
  <c r="BF710" i="6" a="1"/>
  <c r="AG738" i="6" a="1"/>
  <c r="AP118" i="6" a="1"/>
  <c r="AA595" i="6" a="1"/>
  <c r="AE859" i="6" a="1"/>
  <c r="BA143" i="6" a="1"/>
  <c r="BA669" i="6" a="1"/>
  <c r="BC228" i="6" a="1"/>
  <c r="AA961" i="6" a="1"/>
  <c r="AN892" i="6" a="1"/>
  <c r="AS810" i="6" a="1"/>
  <c r="BC107" i="6" a="1"/>
  <c r="BG283" i="6" a="1"/>
  <c r="AN701" i="7" a="1"/>
  <c r="AU825" i="6" a="1"/>
  <c r="AP893" i="7" a="1"/>
  <c r="AR733" i="7" a="1"/>
  <c r="BE685" i="6" a="1"/>
  <c r="AB987" i="6" a="1"/>
  <c r="AI169" i="6" a="1"/>
  <c r="BI96" i="6" a="1"/>
  <c r="BF888" i="6" a="1"/>
  <c r="AF124" i="6" a="1"/>
  <c r="AU102" i="7" a="1"/>
  <c r="AT562" i="6" a="1"/>
  <c r="AY392" i="6" a="1"/>
  <c r="AJ346" i="6" a="1"/>
  <c r="AB787" i="7" a="1"/>
  <c r="AS478" i="6" a="1"/>
  <c r="AQ248" i="6" a="1"/>
  <c r="AI354" i="6" a="1"/>
  <c r="AV67" i="6" a="1"/>
  <c r="AP278" i="6" a="1"/>
  <c r="AD33" i="6" a="1"/>
  <c r="BA314" i="6" a="1"/>
  <c r="AN791" i="6" a="1"/>
  <c r="AW247" i="6" a="1"/>
  <c r="BC440" i="6" a="1"/>
  <c r="AK709" i="6" a="1"/>
  <c r="AD478" i="6" a="1"/>
  <c r="AL965" i="6" a="1"/>
  <c r="BJ229" i="6" a="1"/>
  <c r="AP476" i="6" a="1"/>
  <c r="AZ532" i="6" a="1"/>
  <c r="BC988" i="6" a="1"/>
  <c r="AQ942" i="6" a="1"/>
  <c r="AP224" i="6" a="1"/>
  <c r="AD565" i="6" a="1"/>
  <c r="AB264" i="6" a="1"/>
  <c r="BI205" i="6" a="1"/>
  <c r="AB638" i="6" a="1"/>
  <c r="BD229" i="6" a="1"/>
  <c r="AQ435" i="6" a="1"/>
  <c r="BF846" i="6" a="1"/>
  <c r="BF529" i="6" a="1"/>
  <c r="AO812" i="6" a="1"/>
  <c r="AN244" i="6" a="1"/>
  <c r="AA557" i="6" a="1"/>
  <c r="AI970" i="6" a="1"/>
  <c r="AS670" i="6" a="1"/>
  <c r="AB154" i="6" a="1"/>
  <c r="AK939" i="6" a="1"/>
  <c r="AY926" i="6" a="1"/>
  <c r="AP152" i="6" a="1"/>
  <c r="AS320" i="6" a="1"/>
  <c r="BC825" i="6" a="1"/>
  <c r="AI84" i="6" a="1"/>
  <c r="AF665" i="6" a="1"/>
  <c r="AE620" i="6" a="1"/>
  <c r="AL722" i="7" a="1"/>
  <c r="BH788" i="6" a="1"/>
  <c r="AU378" i="6" a="1"/>
  <c r="AI412" i="6" a="1"/>
  <c r="BH996" i="6" a="1"/>
  <c r="AN727" i="6" a="1"/>
  <c r="BE976" i="6" a="1"/>
  <c r="AJ825" i="6" a="1"/>
  <c r="BI511" i="6" a="1"/>
  <c r="BE258" i="6" a="1"/>
  <c r="AL333" i="6" a="1"/>
  <c r="AJ892" i="6" a="1"/>
  <c r="AB788" i="6" a="1"/>
  <c r="AO336" i="6" a="1"/>
  <c r="AN308" i="6" a="1"/>
  <c r="AR148" i="6" a="1"/>
  <c r="AT318" i="6" a="1"/>
  <c r="AK888" i="6" a="1"/>
  <c r="AD976" i="6" a="1"/>
  <c r="AR226" i="6" a="1"/>
  <c r="AY423" i="6" a="1"/>
  <c r="BB919" i="6" a="1"/>
  <c r="AA857" i="6" a="1"/>
  <c r="AI152" i="6" a="1"/>
  <c r="AP63" i="6" a="1"/>
  <c r="AI86" i="6" a="1"/>
  <c r="AF814" i="6" a="1"/>
  <c r="BG981" i="6" a="1"/>
  <c r="AQ118" i="6" a="1"/>
  <c r="AU853" i="6" a="1"/>
  <c r="AF309" i="6" a="1"/>
  <c r="AB464" i="6" a="1"/>
  <c r="BF546" i="6" a="1"/>
  <c r="BD74" i="6" a="1"/>
  <c r="BH25" i="6" a="1"/>
  <c r="AO756" i="6" a="1"/>
  <c r="AF23" i="6" a="1"/>
  <c r="AP760" i="6" a="1"/>
  <c r="AZ659" i="6" a="1"/>
  <c r="AY18" i="6" a="1"/>
  <c r="BE583" i="6" a="1"/>
  <c r="AY688" i="6" a="1"/>
  <c r="AK143" i="6" a="1"/>
  <c r="AQ882" i="6" a="1"/>
  <c r="AT35" i="6" a="1"/>
  <c r="AW406" i="6" a="1"/>
  <c r="AE941" i="6" a="1"/>
  <c r="BI329" i="6" a="1"/>
  <c r="AC830" i="6" a="1"/>
  <c r="AR530" i="6" a="1"/>
  <c r="AZ584" i="6" a="1"/>
  <c r="AZ511" i="6" a="1"/>
  <c r="AL133" i="6" a="1"/>
  <c r="AQ472" i="6" a="1"/>
  <c r="AN545" i="6" a="1"/>
  <c r="AY294" i="6" a="1"/>
  <c r="AS331" i="6" a="1"/>
  <c r="AU562" i="6" a="1"/>
  <c r="AQ230" i="6" a="1"/>
  <c r="AO35" i="6" a="1"/>
  <c r="BI97" i="6" a="1"/>
  <c r="AS286" i="6" a="1"/>
  <c r="AZ488" i="6" a="1"/>
  <c r="AH741" i="6" a="1"/>
  <c r="AG697" i="6" a="1"/>
  <c r="BA312" i="6" a="1"/>
  <c r="BE720" i="6" a="1"/>
  <c r="AP665" i="6" a="1"/>
  <c r="AP923" i="6" a="1"/>
  <c r="AX886" i="6" a="1"/>
  <c r="AO462" i="6" a="1"/>
  <c r="BH379" i="6" a="1"/>
  <c r="AL404" i="6" a="1"/>
  <c r="AU86" i="6" a="1"/>
  <c r="AL590" i="6" a="1"/>
  <c r="AT514" i="6" a="1"/>
  <c r="AE454" i="6" a="1"/>
  <c r="AV399" i="6" a="1"/>
  <c r="AE988" i="6" a="1"/>
  <c r="BE584" i="6" a="1"/>
  <c r="AI776" i="6" a="1"/>
  <c r="AU643" i="6" a="1"/>
  <c r="AV352" i="6" a="1"/>
  <c r="BE186" i="6" a="1"/>
  <c r="AX138" i="6" a="1"/>
  <c r="BI788" i="6" a="1"/>
  <c r="BH522" i="6" a="1"/>
  <c r="AC387" i="6" a="1"/>
  <c r="BE657" i="6" a="1"/>
  <c r="BH401" i="6" a="1"/>
  <c r="AS551" i="6" a="1"/>
  <c r="BB925" i="6" a="1"/>
  <c r="AL228" i="6" a="1"/>
  <c r="AF237" i="6" a="1"/>
  <c r="AM611" i="6" a="1"/>
  <c r="AZ790" i="6" a="1"/>
  <c r="AD934" i="7" a="1"/>
  <c r="BD900" i="6" a="1"/>
  <c r="BJ901" i="6" a="1"/>
  <c r="AJ230" i="6" a="1"/>
  <c r="BC525" i="6" a="1"/>
  <c r="BJ281" i="6" a="1"/>
  <c r="AD158" i="6" a="1"/>
  <c r="AI722" i="6" a="1"/>
  <c r="BJ855" i="6" a="1"/>
  <c r="AR324" i="6" a="1"/>
  <c r="AJ167" i="6" a="1"/>
  <c r="BB23" i="6" a="1"/>
  <c r="AM379" i="6" a="1"/>
  <c r="AD635" i="6" a="1"/>
  <c r="BC839" i="6" a="1"/>
  <c r="AT810" i="6" a="1"/>
  <c r="AE249" i="6" a="1"/>
  <c r="BG785" i="6" a="1"/>
  <c r="BG664" i="6" a="1"/>
  <c r="AI894" i="6" a="1"/>
  <c r="BD112" i="6" a="1"/>
  <c r="BG733" i="6" a="1"/>
  <c r="AD749" i="6" a="1"/>
  <c r="AV20" i="6" a="1"/>
  <c r="AU473" i="6" a="1"/>
  <c r="AI347" i="6" a="1"/>
  <c r="AY991" i="6" a="1"/>
  <c r="AQ878" i="6" a="1"/>
  <c r="AB996" i="6" a="1"/>
  <c r="AU885" i="6" a="1"/>
  <c r="AK765" i="6" a="1"/>
  <c r="AK935" i="6" a="1"/>
  <c r="AB585" i="6" a="1"/>
  <c r="AX925" i="6" a="1"/>
  <c r="AP75" i="6" a="1"/>
  <c r="AU53" i="6" a="1"/>
  <c r="BB355" i="6" a="1"/>
  <c r="AX948" i="6" a="1"/>
  <c r="AU85" i="6" a="1"/>
  <c r="BD681" i="6" a="1"/>
  <c r="AL987" i="6" a="1"/>
  <c r="BH451" i="6" a="1"/>
  <c r="BB383" i="6" a="1"/>
  <c r="AS429" i="6" a="1"/>
  <c r="AV652" i="7" a="1"/>
  <c r="AY478" i="7" a="1"/>
  <c r="AM805" i="7" a="1"/>
  <c r="AY726" i="6" a="1"/>
  <c r="AQ76" i="6" a="1"/>
  <c r="BB51" i="6" a="1"/>
  <c r="AE152" i="7" a="1"/>
  <c r="AZ259" i="6" a="1"/>
  <c r="AS115" i="6" a="1"/>
  <c r="BJ348" i="6" a="1"/>
  <c r="BF285" i="6" a="1"/>
  <c r="AE972" i="6" a="1"/>
  <c r="AL45" i="7" a="1"/>
  <c r="AG761" i="6" a="1"/>
  <c r="AV938" i="6" a="1"/>
  <c r="AZ564" i="6" a="1"/>
  <c r="AH194" i="6" a="1"/>
  <c r="BF405" i="6" a="1"/>
  <c r="AB420" i="6" a="1"/>
  <c r="AH240" i="6" a="1"/>
  <c r="BC722" i="7" a="1"/>
  <c r="BA580" i="6" a="1"/>
  <c r="AJ38" i="6" a="1"/>
  <c r="AF723" i="6" a="1"/>
  <c r="BG707" i="6" a="1"/>
  <c r="AD874" i="6" a="1"/>
  <c r="AW147" i="6" a="1"/>
  <c r="AX405" i="6" a="1"/>
  <c r="BG639" i="6" a="1"/>
  <c r="AU807" i="6" a="1"/>
  <c r="AN976" i="6" a="1"/>
  <c r="AS289" i="6" a="1"/>
  <c r="AQ309" i="6" a="1"/>
  <c r="AA405" i="6" a="1"/>
  <c r="AK859" i="6" a="1"/>
  <c r="AC133" i="6" a="1"/>
  <c r="AI493" i="7" a="1"/>
  <c r="AX846" i="6" a="1"/>
  <c r="BG373" i="6" a="1"/>
  <c r="AC309" i="6" a="1"/>
  <c r="BJ191" i="6" a="1"/>
  <c r="AN380" i="6" a="1"/>
  <c r="BD343" i="6" a="1"/>
  <c r="AM642" i="6" a="1"/>
  <c r="AA208" i="7" a="1"/>
  <c r="AD400" i="6" a="1"/>
  <c r="BD228" i="6" a="1"/>
  <c r="AG110" i="6" a="1"/>
  <c r="BE620" i="6" a="1"/>
  <c r="AA964" i="6" a="1"/>
  <c r="AS691" i="6" a="1"/>
  <c r="AB492" i="6" a="1"/>
  <c r="AL1000" i="7" a="1"/>
  <c r="AS150" i="6" a="1"/>
  <c r="BI481" i="6" a="1"/>
  <c r="BG689" i="6" a="1"/>
  <c r="AM46" i="6" a="1"/>
  <c r="AP122" i="6" a="1"/>
  <c r="AD162" i="6" a="1"/>
  <c r="AL311" i="6" a="1"/>
  <c r="AJ48" i="6" a="1"/>
  <c r="AF318" i="6" a="1"/>
  <c r="BF584" i="6" a="1"/>
  <c r="AT849" i="6" a="1"/>
  <c r="AX102" i="7" a="1"/>
  <c r="AX440" i="6" a="1"/>
  <c r="AJ298" i="6" a="1"/>
  <c r="BG99" i="6" a="1"/>
  <c r="BE719" i="6" a="1"/>
  <c r="AB99" i="6" a="1"/>
  <c r="AT444" i="6" a="1"/>
  <c r="AH651" i="6" a="1"/>
  <c r="BJ497" i="6" a="1"/>
  <c r="AY622" i="6" a="1"/>
  <c r="AG849" i="6" a="1"/>
  <c r="BF497" i="6" a="1"/>
  <c r="BG419" i="6" a="1"/>
  <c r="AF136" i="6" a="1"/>
  <c r="AN43" i="6" a="1"/>
  <c r="AU398" i="6" a="1"/>
  <c r="AX159" i="6" a="1"/>
  <c r="AS804" i="6" a="1"/>
  <c r="AH794" i="6" a="1"/>
  <c r="AM150" i="6" a="1"/>
  <c r="AX732" i="6" a="1"/>
  <c r="BG857" i="6" a="1"/>
  <c r="AN685" i="6" a="1"/>
  <c r="AM845" i="6" a="1"/>
  <c r="AR191" i="6" a="1"/>
  <c r="AX695" i="6" a="1"/>
  <c r="BI154" i="6" a="1"/>
  <c r="AT737" i="6" a="1"/>
  <c r="AM836" i="6" a="1"/>
  <c r="BA440" i="6" a="1"/>
  <c r="BF194" i="6" a="1"/>
  <c r="AG924" i="6" a="1"/>
  <c r="AK551" i="6" a="1"/>
  <c r="AE115" i="6" a="1"/>
  <c r="AE931" i="7" a="1"/>
  <c r="AB992" i="6" a="1"/>
  <c r="AB960" i="6" a="1"/>
  <c r="AQ686" i="6" a="1"/>
  <c r="AM670" i="6" a="1"/>
  <c r="AC938" i="6" a="1"/>
  <c r="BH989" i="6" a="1"/>
  <c r="AY837" i="6" a="1"/>
  <c r="AJ243" i="6" a="1"/>
  <c r="AZ909" i="6" a="1"/>
  <c r="AS205" i="6" a="1"/>
  <c r="AI613" i="6" a="1"/>
  <c r="AK416" i="7" a="1"/>
  <c r="AQ266" i="6" a="1"/>
  <c r="AC670" i="6" a="1"/>
  <c r="AM489" i="6" a="1"/>
  <c r="AW851" i="6" a="1"/>
  <c r="AB907" i="6" a="1"/>
  <c r="BC376" i="6" a="1"/>
  <c r="AV471" i="6" a="1"/>
  <c r="AO843" i="6" a="1"/>
  <c r="AW420" i="6" a="1"/>
  <c r="BC295" i="6" a="1"/>
  <c r="AS949" i="6" a="1"/>
  <c r="AJ430" i="6" a="1"/>
  <c r="BG922" i="6" a="1"/>
  <c r="AH989" i="6" a="1"/>
  <c r="BI880" i="6" a="1"/>
  <c r="AX881" i="6" a="1"/>
  <c r="AE488" i="6" a="1"/>
  <c r="BI405" i="6" a="1"/>
  <c r="AF28" i="6" a="1"/>
  <c r="AW399" i="6" a="1"/>
  <c r="BE359" i="6" a="1"/>
  <c r="AG143" i="6" a="1"/>
  <c r="AT37" i="6" a="1"/>
  <c r="BG167" i="6" a="1"/>
  <c r="AJ636" i="6" a="1"/>
  <c r="AM161" i="6" a="1"/>
  <c r="AI381" i="6" a="1"/>
  <c r="BC888" i="6" a="1"/>
  <c r="AE823" i="6" a="1"/>
  <c r="AB39" i="6" a="1"/>
  <c r="AC684" i="6" a="1"/>
  <c r="AS485" i="6" a="1"/>
  <c r="AM992" i="6" a="1"/>
  <c r="AN191" i="6" a="1"/>
  <c r="AT590" i="6" a="1"/>
  <c r="AX237" i="6" a="1"/>
  <c r="BE106" i="6" a="1"/>
  <c r="AN834" i="6" a="1"/>
  <c r="BA940" i="6" a="1"/>
  <c r="BF493" i="6" a="1"/>
  <c r="AZ465" i="6" a="1"/>
  <c r="AJ954" i="6" a="1"/>
  <c r="AL414" i="6" a="1"/>
  <c r="AW194" i="6" a="1"/>
  <c r="AP858" i="6" a="1"/>
  <c r="BB518" i="6" a="1"/>
  <c r="BC394" i="6" a="1"/>
  <c r="BI982" i="6" a="1"/>
  <c r="AZ543" i="6" a="1"/>
  <c r="AY905" i="6" a="1"/>
  <c r="BE481" i="6" a="1"/>
  <c r="AC85" i="6" a="1"/>
  <c r="AL884" i="6" a="1"/>
  <c r="BC906" i="6" a="1"/>
  <c r="AB635" i="6" a="1"/>
  <c r="AC966" i="6" a="1"/>
  <c r="BA620" i="6" a="1"/>
  <c r="AF524" i="6" a="1"/>
  <c r="AB857" i="6" a="1"/>
  <c r="BB62" i="6" a="1"/>
  <c r="AY226" i="6" a="1"/>
  <c r="AG680" i="6" a="1"/>
  <c r="AR421" i="6" a="1"/>
  <c r="AD736" i="6" a="1"/>
  <c r="AK301" i="6" a="1"/>
  <c r="AV723" i="6" a="1"/>
  <c r="AH389" i="7" a="1"/>
  <c r="AM807" i="6" a="1"/>
  <c r="BF573" i="6" a="1"/>
  <c r="AB84" i="6" a="1"/>
  <c r="AN925" i="6" a="1"/>
  <c r="AV960" i="6" a="1"/>
  <c r="AQ213" i="6" a="1"/>
  <c r="AO876" i="6" a="1"/>
  <c r="AT613" i="6" a="1"/>
  <c r="AE174" i="6" a="1"/>
  <c r="BF432" i="6" a="1"/>
  <c r="AJ804" i="6" a="1"/>
  <c r="BC282" i="6" a="1"/>
  <c r="BJ350" i="7" a="1"/>
  <c r="AT335" i="6" a="1"/>
  <c r="AK943" i="6" a="1"/>
  <c r="AR778" i="6" a="1"/>
  <c r="AT423" i="6" a="1"/>
  <c r="AY951" i="6" a="1"/>
  <c r="AV312" i="6" a="1"/>
  <c r="BE794" i="6" a="1"/>
  <c r="AY85" i="6" a="1"/>
  <c r="AR43" i="6" a="1"/>
  <c r="AS922" i="6" a="1"/>
  <c r="AU23" i="6" a="1"/>
  <c r="AE877" i="6" a="1"/>
  <c r="BF95" i="6" a="1"/>
  <c r="BA39" i="6" a="1"/>
  <c r="AP399" i="6" a="1"/>
  <c r="BG879" i="6" a="1"/>
  <c r="AF700" i="6" a="1"/>
  <c r="BA348" i="6" a="1"/>
  <c r="AD834" i="6" a="1"/>
  <c r="AI228" i="6" a="1"/>
  <c r="BJ914" i="6" a="1"/>
  <c r="AX986" i="6" a="1"/>
  <c r="AB512" i="6" a="1"/>
  <c r="AX337" i="6" a="1"/>
  <c r="AQ951" i="6" a="1"/>
  <c r="AW280" i="6" a="1"/>
  <c r="BF556" i="6" a="1"/>
  <c r="AE315" i="6" a="1"/>
  <c r="BG581" i="6" a="1"/>
  <c r="BD801" i="6" a="1"/>
  <c r="AW774" i="6" a="1"/>
  <c r="AE36" i="6" a="1"/>
  <c r="BC492" i="6" a="1"/>
  <c r="AH152" i="6" a="1"/>
  <c r="AM349" i="6" a="1"/>
  <c r="AB740" i="6" a="1"/>
  <c r="BI291" i="6" a="1"/>
  <c r="AG242" i="6" a="1"/>
  <c r="AF885" i="6" a="1"/>
  <c r="AO481" i="6" a="1"/>
  <c r="BH685" i="6" a="1"/>
  <c r="AL608" i="6" a="1"/>
  <c r="AF939" i="6" a="1"/>
  <c r="AW61" i="6" a="1"/>
  <c r="BB949" i="6" a="1"/>
  <c r="AA231" i="6" a="1"/>
  <c r="BI642" i="6" a="1"/>
  <c r="AV158" i="6" a="1"/>
  <c r="AM556" i="6" a="1"/>
  <c r="BF549" i="6" a="1"/>
  <c r="AW797" i="6" a="1"/>
  <c r="AQ688" i="6" a="1"/>
  <c r="BG858" i="6" a="1"/>
  <c r="AZ138" i="6" a="1"/>
  <c r="AC836" i="6" a="1"/>
  <c r="AG869" i="6" a="1"/>
  <c r="AK252" i="6" a="1"/>
  <c r="AM990" i="6" a="1"/>
  <c r="AA686" i="6" a="1"/>
  <c r="BE246" i="6" a="1"/>
  <c r="BE16" i="6" a="1"/>
  <c r="BA976" i="6" a="1"/>
  <c r="BE638" i="6" a="1"/>
  <c r="AA492" i="6" a="1"/>
  <c r="AX622" i="6" a="1"/>
  <c r="BF380" i="6" a="1"/>
  <c r="AF701" i="7" a="1"/>
  <c r="BJ44" i="6" a="1"/>
  <c r="AQ61" i="6" a="1"/>
  <c r="AF358" i="6" a="1"/>
  <c r="AD606" i="7" a="1"/>
  <c r="AP283" i="6" a="1"/>
  <c r="AN123" i="6" a="1"/>
  <c r="AG785" i="6" a="1"/>
  <c r="AP903" i="6" a="1"/>
  <c r="BA186" i="6" a="1"/>
  <c r="AM954" i="6" a="1"/>
  <c r="BG148" i="6" a="1"/>
  <c r="AB817" i="6" a="1"/>
  <c r="AK306" i="6" a="1"/>
  <c r="BG184" i="6" a="1"/>
  <c r="BJ619" i="6" a="1"/>
  <c r="AU833" i="6" a="1"/>
  <c r="AG497" i="6" a="1"/>
  <c r="BJ626" i="6" a="1"/>
  <c r="BG497" i="6" a="1"/>
  <c r="AQ275" i="6" a="1"/>
  <c r="AL510" i="6" a="1"/>
  <c r="AK411" i="6" a="1"/>
  <c r="AL377" i="6" a="1"/>
  <c r="BF985" i="6" a="1"/>
  <c r="AI909" i="6" a="1"/>
  <c r="AK142" i="6" a="1"/>
  <c r="BI403" i="6" a="1"/>
  <c r="AP67" i="6" a="1"/>
  <c r="AY86" i="6" a="1"/>
  <c r="AT891" i="6" a="1"/>
  <c r="AB199" i="6" a="1"/>
  <c r="AS524" i="6" a="1"/>
  <c r="AB296" i="6" a="1"/>
  <c r="BH402" i="6" a="1"/>
  <c r="AE124" i="6" a="1"/>
  <c r="BE176" i="6" a="1"/>
  <c r="AU568" i="6" a="1"/>
  <c r="AK159" i="6" a="1"/>
  <c r="AH191" i="6" a="1"/>
  <c r="AR122" i="6" a="1"/>
  <c r="AW143" i="6" a="1"/>
  <c r="AA688" i="7" a="1"/>
  <c r="AT254" i="6" a="1"/>
  <c r="AY388" i="6" a="1"/>
  <c r="BG626" i="6" a="1"/>
  <c r="AR960" i="6" a="1"/>
  <c r="AG348" i="6" a="1"/>
  <c r="AB910" i="6" a="1"/>
  <c r="BI970" i="6" a="1"/>
  <c r="BF150" i="6" a="1"/>
  <c r="AJ473" i="6" a="1"/>
  <c r="BI69" i="6" a="1"/>
  <c r="BA948" i="6" a="1"/>
  <c r="AN983" i="6" a="1"/>
  <c r="AP174" i="6" a="1"/>
  <c r="BE726" i="6" a="1"/>
  <c r="AB418" i="6" a="1"/>
  <c r="BC790" i="6" a="1"/>
  <c r="AD410" i="6" a="1"/>
  <c r="BB538" i="6" a="1"/>
  <c r="BF32" i="6" a="1"/>
  <c r="AG732" i="6" a="1"/>
  <c r="AF719" i="6" a="1"/>
  <c r="BJ761" i="6" a="1"/>
  <c r="AP163" i="6" a="1"/>
  <c r="AO797" i="6" a="1"/>
  <c r="BE579" i="6" a="1"/>
  <c r="AX34" i="7" a="1"/>
  <c r="AK298" i="6" a="1"/>
  <c r="AP800" i="6" a="1"/>
  <c r="BB430" i="6" a="1"/>
  <c r="BH949" i="6" a="1"/>
  <c r="AZ906" i="6" a="1"/>
  <c r="AT259" i="6" a="1"/>
  <c r="AS673" i="6" a="1"/>
  <c r="AT243" i="6" a="1"/>
  <c r="BD472" i="6" a="1"/>
  <c r="AD901" i="6" a="1"/>
  <c r="BE484" i="6" a="1"/>
  <c r="AH928" i="6" a="1"/>
  <c r="BB895" i="6" a="1"/>
  <c r="AA450" i="6" a="1"/>
  <c r="AO693" i="6" a="1"/>
  <c r="AY194" i="6" a="1"/>
  <c r="AI754" i="6" a="1"/>
  <c r="AY151" i="6" a="1"/>
  <c r="BE405" i="6" a="1"/>
  <c r="AI406" i="6" a="1"/>
  <c r="AY307" i="6" a="1"/>
  <c r="AM713" i="6" a="1"/>
  <c r="AT887" i="6" a="1"/>
  <c r="AU143" i="6" a="1"/>
  <c r="BH942" i="6" a="1"/>
  <c r="AJ179" i="6" a="1"/>
  <c r="BG356" i="6" a="1"/>
  <c r="AO788" i="6" a="1"/>
  <c r="AO220" i="6" a="1"/>
  <c r="AU48" i="6" a="1"/>
  <c r="AS283" i="6" a="1"/>
  <c r="AO695" i="6" a="1"/>
  <c r="AB937" i="6" a="1"/>
  <c r="AD373" i="6" a="1"/>
  <c r="AP323" i="6" a="1"/>
  <c r="AW756" i="6" a="1"/>
  <c r="AK804" i="6" a="1"/>
  <c r="AL578" i="6" a="1"/>
  <c r="BH515" i="6" a="1"/>
  <c r="BA638" i="6" a="1"/>
  <c r="AL348" i="6" a="1"/>
  <c r="AT218" i="6" a="1"/>
  <c r="BH903" i="6" a="1"/>
  <c r="AZ525" i="6" a="1"/>
  <c r="AM854" i="6" a="1"/>
  <c r="AF72" i="6" a="1"/>
  <c r="AC16" i="6" a="1"/>
  <c r="AN816" i="6" a="1"/>
  <c r="AI926" i="6" a="1"/>
  <c r="AB23" i="6" a="1"/>
  <c r="AE663" i="6" a="1"/>
  <c r="BC161" i="6" a="1"/>
  <c r="BC481" i="6" a="1"/>
  <c r="BA214" i="6" a="1"/>
  <c r="BJ381" i="6" a="1"/>
  <c r="AR749" i="6" a="1"/>
  <c r="AD163" i="6" a="1"/>
  <c r="BH220" i="6" a="1"/>
  <c r="AA759" i="6" a="1"/>
  <c r="AA340" i="6" a="1"/>
  <c r="BG349" i="6" a="1"/>
  <c r="AG162" i="6" a="1"/>
  <c r="AU758" i="6" a="1"/>
  <c r="AT248" i="6" a="1"/>
  <c r="AM684" i="6" a="1"/>
  <c r="BA816" i="6" a="1"/>
  <c r="BA865" i="6" a="1"/>
  <c r="AP331" i="6" a="1"/>
  <c r="BF815" i="6" a="1"/>
  <c r="AL57" i="6" a="1"/>
  <c r="BC469" i="6" a="1"/>
  <c r="AG351" i="6" a="1"/>
  <c r="AV120" i="6" a="1"/>
  <c r="BC437" i="6" a="1"/>
  <c r="AX817" i="6" a="1"/>
  <c r="AB218" i="6" a="1"/>
  <c r="AF416" i="7" a="1"/>
  <c r="AA363" i="6" a="1"/>
  <c r="AT416" i="7" a="1"/>
  <c r="AM876" i="6" a="1"/>
  <c r="AU898" i="6" a="1"/>
  <c r="AY909" i="6" a="1"/>
  <c r="BA375" i="6" a="1"/>
  <c r="AN135" i="6" a="1"/>
  <c r="AX647" i="6" a="1"/>
  <c r="BJ174" i="6" a="1"/>
  <c r="BE658" i="6" a="1"/>
  <c r="BB820" i="6" a="1"/>
  <c r="BG406" i="6" a="1"/>
  <c r="AX500" i="7" a="1"/>
  <c r="AG701" i="6" a="1"/>
  <c r="BD685" i="6" a="1"/>
  <c r="AK435" i="6" a="1"/>
  <c r="AS145" i="6" a="1"/>
  <c r="AU242" i="6" a="1"/>
  <c r="AG352" i="6" a="1"/>
  <c r="AD526" i="6" a="1"/>
  <c r="AK448" i="6" a="1"/>
  <c r="AC163" i="7" a="1"/>
  <c r="AI116" i="6" a="1"/>
  <c r="BD684" i="6" a="1"/>
  <c r="AV91" i="6" a="1"/>
  <c r="AU702" i="6" a="1"/>
  <c r="AJ902" i="6" a="1"/>
  <c r="AF143" i="6" a="1"/>
  <c r="AB375" i="6" a="1"/>
  <c r="AS72" i="6" a="1"/>
  <c r="AI795" i="6" a="1"/>
  <c r="BG726" i="6" a="1"/>
  <c r="AP505" i="6" a="1"/>
  <c r="AF53" i="6" a="1"/>
  <c r="AE919" i="6" a="1"/>
  <c r="AG132" i="6" a="1"/>
  <c r="AU200" i="7" a="1"/>
  <c r="BE62" i="6" a="1"/>
  <c r="AN795" i="6" a="1"/>
  <c r="AO339" i="6" a="1"/>
  <c r="AF949" i="6" a="1"/>
  <c r="BG504" i="6" a="1"/>
  <c r="AG796" i="6" a="1"/>
  <c r="BJ663" i="6" a="1"/>
  <c r="AR236" i="6" a="1"/>
  <c r="AX911" i="6" a="1"/>
  <c r="AA50" i="6" a="1"/>
  <c r="AZ74" i="6" a="1"/>
  <c r="AZ168" i="6" a="1"/>
  <c r="AT746" i="6" a="1"/>
  <c r="AD623" i="6" a="1"/>
  <c r="AV257" i="6" a="1"/>
  <c r="AR987" i="6" a="1"/>
  <c r="AH432" i="6" a="1"/>
  <c r="BA887" i="6" a="1"/>
  <c r="AN237" i="6" a="1"/>
  <c r="AT580" i="6" a="1"/>
  <c r="AY48" i="6" a="1"/>
  <c r="BJ141" i="6" a="1"/>
  <c r="BG348" i="6" a="1"/>
  <c r="AZ281" i="6" a="1"/>
  <c r="AY96" i="6" a="1"/>
  <c r="AK900" i="6" a="1"/>
  <c r="AR488" i="6" a="1"/>
  <c r="AC277" i="6" a="1"/>
  <c r="AW552" i="6" a="1"/>
  <c r="AZ910" i="6" a="1"/>
  <c r="AL678" i="6" a="1"/>
  <c r="AT854" i="6" a="1"/>
  <c r="AS305" i="6" a="1"/>
  <c r="BH199" i="6" a="1"/>
  <c r="BC940" i="6" a="1"/>
  <c r="AP210" i="6" a="1"/>
  <c r="AJ446" i="6" a="1"/>
  <c r="AA180" i="6" a="1"/>
  <c r="AI629" i="6" a="1"/>
  <c r="BF382" i="6" a="1"/>
  <c r="AQ378" i="6" a="1"/>
  <c r="AN294" i="6" a="1"/>
  <c r="BA74" i="6" a="1"/>
  <c r="AV913" i="6" a="1"/>
  <c r="BC116" i="6" a="1"/>
  <c r="BD187" i="6" a="1"/>
  <c r="BG128" i="6" a="1"/>
  <c r="AG383" i="6" a="1"/>
  <c r="AG41" i="6" a="1"/>
  <c r="AH167" i="6" a="1"/>
  <c r="AE787" i="6" a="1"/>
  <c r="AI528" i="6" a="1"/>
  <c r="AI363" i="6" a="1"/>
  <c r="AS152" i="6" a="1"/>
  <c r="AY955" i="6" a="1"/>
  <c r="BF346" i="6" a="1"/>
  <c r="AS372" i="6" a="1"/>
  <c r="BG226" i="6" a="1"/>
  <c r="BI335" i="6" a="1"/>
  <c r="AZ517" i="6" a="1"/>
  <c r="AJ22" i="6" a="1"/>
  <c r="AV201" i="6" a="1"/>
  <c r="AR913" i="6" a="1"/>
  <c r="BH22" i="6" a="1"/>
  <c r="AD226" i="6" a="1"/>
  <c r="BH597" i="6" a="1"/>
  <c r="BE200" i="6" a="1"/>
  <c r="BA28" i="6" a="1"/>
  <c r="AF15" i="6" a="1"/>
  <c r="AJ50" i="6" a="1"/>
  <c r="BG445" i="6" a="1"/>
  <c r="AG896" i="6" a="1"/>
  <c r="AT476" i="6" a="1"/>
  <c r="AD734" i="6" a="1"/>
  <c r="BA738" i="6" a="1"/>
  <c r="AO855" i="6" a="1"/>
  <c r="AO373" i="6" a="1"/>
  <c r="BI397" i="6" a="1"/>
  <c r="AG756" i="6" a="1"/>
  <c r="AU128" i="6" a="1"/>
  <c r="AN655" i="6" a="1"/>
  <c r="AV211" i="6" a="1"/>
  <c r="AL830" i="7" a="1"/>
  <c r="AC304" i="6" a="1"/>
  <c r="AJ907" i="6" a="1"/>
  <c r="AB138" i="6" a="1"/>
  <c r="AF620" i="6" a="1"/>
  <c r="AG954" i="6" a="1"/>
  <c r="AI531" i="6" a="1"/>
  <c r="BE25" i="6" a="1"/>
  <c r="BB375" i="6" a="1"/>
  <c r="AA727" i="6" a="1"/>
  <c r="AX593" i="6" a="1"/>
  <c r="AL851" i="6" a="1"/>
  <c r="BI21" i="6" a="1"/>
  <c r="AO356" i="6" a="1"/>
  <c r="AG727" i="6" a="1"/>
  <c r="AX541" i="6" a="1"/>
  <c r="AN666" i="6" a="1"/>
  <c r="AV948" i="6" a="1"/>
  <c r="AO289" i="6" a="1"/>
  <c r="BJ426" i="6" a="1"/>
  <c r="AW307" i="6" a="1"/>
  <c r="AI247" i="6" a="1"/>
  <c r="AU757" i="6" a="1"/>
  <c r="AI83" i="6" a="1"/>
  <c r="AJ600" i="6" a="1"/>
  <c r="AS894" i="6" a="1"/>
  <c r="BJ367" i="6" a="1"/>
  <c r="AS925" i="6" a="1"/>
  <c r="AB200" i="6" a="1"/>
  <c r="AK438" i="7" a="1"/>
  <c r="AF865" i="6" a="1"/>
  <c r="AK83" i="6" a="1"/>
  <c r="AZ886" i="6" a="1"/>
  <c r="AC168" i="6" a="1"/>
  <c r="AY790" i="6" a="1"/>
  <c r="BI489" i="6" a="1"/>
  <c r="BG849" i="6" a="1"/>
  <c r="AH759" i="6" a="1"/>
  <c r="AD981" i="6" a="1"/>
  <c r="BC140" i="6" a="1"/>
  <c r="AV961" i="6" a="1"/>
  <c r="AL451" i="6" a="1"/>
  <c r="AQ137" i="6" a="1"/>
  <c r="BH332" i="6" a="1"/>
  <c r="BC389" i="6" a="1"/>
  <c r="AM750" i="6" a="1"/>
  <c r="AA971" i="7" a="1"/>
  <c r="AI167" i="6" a="1"/>
  <c r="AW868" i="6" a="1"/>
  <c r="AZ299" i="6" a="1"/>
  <c r="AI824" i="6" a="1"/>
  <c r="AU137" i="6" a="1"/>
  <c r="AY859" i="7" a="1"/>
  <c r="AR870" i="6" a="1"/>
  <c r="AK498" i="6" a="1"/>
  <c r="AC444" i="7" a="1"/>
  <c r="AE678" i="6" a="1"/>
  <c r="AT445" i="6" a="1"/>
  <c r="AS711" i="6" a="1"/>
  <c r="AP356" i="6" a="1"/>
  <c r="BE288" i="6" a="1"/>
  <c r="AS836" i="6" a="1"/>
  <c r="BA351" i="6" a="1"/>
  <c r="AC280" i="6" a="1"/>
  <c r="AG951" i="6" a="1"/>
  <c r="AR804" i="6" a="1"/>
  <c r="AB308" i="6" a="1"/>
  <c r="AM403" i="6" a="1"/>
  <c r="AA158" i="6" a="1"/>
  <c r="AU552" i="6" a="1"/>
  <c r="AX58" i="6" a="1"/>
  <c r="BD51" i="6" a="1"/>
  <c r="AV35" i="6" a="1"/>
  <c r="AH709" i="6" a="1"/>
  <c r="BB441" i="6" a="1"/>
  <c r="BC327" i="6" a="1"/>
  <c r="AC173" i="6" a="1"/>
  <c r="BG738" i="6" a="1"/>
  <c r="AT128" i="6" a="1"/>
  <c r="BG145" i="6" a="1"/>
  <c r="AB742" i="6" a="1"/>
  <c r="AZ116" i="6" a="1"/>
  <c r="AE923" i="6" a="1"/>
  <c r="AH778" i="6" a="1"/>
  <c r="AQ814" i="6" a="1"/>
  <c r="BC820" i="6" a="1"/>
  <c r="BC270" i="6" a="1"/>
  <c r="AO86" i="6" a="1"/>
  <c r="AR83" i="6" a="1"/>
  <c r="AO172" i="6" a="1"/>
  <c r="BH129" i="6" a="1"/>
  <c r="BA518" i="6" a="1"/>
  <c r="AM285" i="6" a="1"/>
  <c r="AV265" i="6" a="1"/>
  <c r="AC546" i="6" a="1"/>
  <c r="AA47" i="6" a="1"/>
  <c r="BF426" i="6" a="1"/>
  <c r="AL308" i="6" a="1"/>
  <c r="BE937" i="6" a="1"/>
  <c r="AP280" i="6" a="1"/>
  <c r="BE325" i="6" a="1"/>
  <c r="AJ19" i="6" a="1"/>
  <c r="AX965" i="6" a="1"/>
  <c r="AC302" i="6" a="1"/>
  <c r="AI805" i="6" a="1"/>
  <c r="AG489" i="6" a="1"/>
  <c r="AU232" i="6" a="1"/>
  <c r="AV489" i="6" a="1"/>
  <c r="BC194" i="6" a="1"/>
  <c r="BD629" i="6" a="1"/>
  <c r="AR153" i="6" a="1"/>
  <c r="BD559" i="6" a="1"/>
  <c r="BE79" i="6" a="1"/>
  <c r="BH138" i="6" a="1"/>
  <c r="AK398" i="6" a="1"/>
  <c r="BA635" i="6" a="1"/>
  <c r="AR379" i="6" a="1"/>
  <c r="AT311" i="6" a="1"/>
  <c r="AG594" i="6" a="1"/>
  <c r="AA278" i="6" a="1"/>
  <c r="AY826" i="6" a="1"/>
  <c r="AH255" i="6" a="1"/>
  <c r="BC570" i="6" a="1"/>
  <c r="AJ531" i="6" a="1"/>
  <c r="BH717" i="6" a="1"/>
  <c r="AR606" i="6" a="1"/>
  <c r="AW592" i="6" a="1"/>
  <c r="AO680" i="6" a="1"/>
  <c r="AL702" i="6" a="1"/>
  <c r="AT86" i="6" a="1"/>
  <c r="AG229" i="6" a="1"/>
  <c r="AX14" i="6" a="1"/>
  <c r="BE107" i="6" a="1"/>
  <c r="BJ197" i="6" a="1"/>
  <c r="BG298" i="6" a="1"/>
  <c r="AB163" i="6" a="1"/>
  <c r="AK962" i="6" a="1"/>
  <c r="AH113" i="6" a="1"/>
  <c r="BE426" i="6" a="1"/>
  <c r="AZ469" i="6" a="1"/>
  <c r="AP656" i="6" a="1"/>
  <c r="AF707" i="6" a="1"/>
  <c r="BE867" i="6" a="1"/>
  <c r="BF848" i="6" a="1"/>
  <c r="AW488" i="6" a="1"/>
  <c r="AX618" i="6" a="1"/>
  <c r="AF20" i="6" a="1"/>
  <c r="AQ971" i="6" a="1"/>
  <c r="AV82" i="6" a="1"/>
  <c r="AR278" i="6" a="1"/>
  <c r="BE57" i="6" a="1"/>
  <c r="AU134" i="6" a="1"/>
  <c r="AE156" i="6" a="1"/>
  <c r="AC437" i="6" a="1"/>
  <c r="AG451" i="6" a="1"/>
  <c r="AS727" i="6" a="1"/>
  <c r="AO571" i="6" a="1"/>
  <c r="AS880" i="6" a="1"/>
  <c r="AT916" i="6" a="1"/>
  <c r="AK738" i="6" a="1"/>
  <c r="AO332" i="6" a="1"/>
  <c r="AU753" i="6" a="1"/>
  <c r="AI749" i="6" a="1"/>
  <c r="AI518" i="6" a="1"/>
  <c r="AJ682" i="6" a="1"/>
  <c r="AZ141" i="6" a="1"/>
  <c r="BG266" i="6" a="1"/>
  <c r="BE457" i="6" a="1"/>
  <c r="AK92" i="6" a="1"/>
  <c r="BE824" i="6" a="1"/>
  <c r="AD183" i="6" a="1"/>
  <c r="AL925" i="6" a="1"/>
  <c r="AK818" i="6" a="1"/>
  <c r="AL962" i="6" a="1"/>
  <c r="AA348" i="6" a="1"/>
  <c r="AJ191" i="6" a="1"/>
  <c r="BH846" i="6" a="1"/>
  <c r="AG519" i="6" a="1"/>
  <c r="AK431" i="6" a="1"/>
  <c r="AB415" i="6" a="1"/>
  <c r="AJ814" i="6" a="1"/>
  <c r="AM78" i="6" a="1"/>
  <c r="AV793" i="6" a="1"/>
  <c r="AF711" i="6" a="1"/>
  <c r="BH83" i="6" a="1"/>
  <c r="AO732" i="6" a="1"/>
  <c r="AA373" i="6" a="1"/>
  <c r="BD825" i="6" a="1"/>
  <c r="BG805" i="7" a="1"/>
  <c r="AO795" i="6" a="1"/>
  <c r="AD923" i="6" a="1"/>
  <c r="AQ243" i="6" a="1"/>
  <c r="BC547" i="6" a="1"/>
  <c r="BA384" i="6" a="1"/>
  <c r="AH906" i="6" a="1"/>
  <c r="AJ565" i="6" a="1"/>
  <c r="BB892" i="6" a="1"/>
  <c r="AM941" i="6" a="1"/>
  <c r="AK796" i="6" a="1"/>
  <c r="AA902" i="6" a="1"/>
  <c r="BE613" i="6" a="1"/>
  <c r="AC638" i="6" a="1"/>
  <c r="AQ189" i="6" a="1"/>
  <c r="AG793" i="6" a="1"/>
  <c r="AH625" i="6" a="1"/>
  <c r="BJ892" i="6" a="1"/>
  <c r="AD12" i="6" a="1"/>
  <c r="AI339" i="6" a="1"/>
  <c r="AE623" i="6" a="1"/>
  <c r="AK546" i="6" a="1"/>
  <c r="AY40" i="6" a="1"/>
  <c r="AT174" i="6" a="1"/>
  <c r="BA376" i="6" a="1"/>
  <c r="AL355" i="6" a="1"/>
  <c r="AQ584" i="6" a="1"/>
  <c r="AO574" i="6" a="1"/>
  <c r="BJ680" i="6" a="1"/>
  <c r="BC217" i="6" a="1"/>
  <c r="AU455" i="6" a="1"/>
  <c r="AC984" i="6" a="1"/>
  <c r="BI798" i="6" a="1"/>
  <c r="AV32" i="6" a="1"/>
  <c r="BF369" i="6" a="1"/>
  <c r="AS552" i="6" a="1"/>
  <c r="AD503" i="6" a="1"/>
  <c r="BF702" i="6" a="1"/>
  <c r="AY244" i="6" a="1"/>
  <c r="BI472" i="7" a="1"/>
  <c r="BC580" i="6" a="1"/>
  <c r="AK246" i="6" a="1"/>
  <c r="AJ35" i="6" a="1"/>
  <c r="AJ356" i="6" a="1"/>
  <c r="AQ39" i="6" a="1"/>
  <c r="AR737" i="6" a="1"/>
  <c r="AO106" i="6" a="1"/>
  <c r="AG753" i="6" a="1"/>
  <c r="BD149" i="6" a="1"/>
  <c r="AX129" i="6" a="1"/>
  <c r="AE151" i="6" a="1"/>
  <c r="AM847" i="6" a="1"/>
  <c r="BF845" i="6" a="1"/>
  <c r="AW697" i="6" a="1"/>
  <c r="AY824" i="6" a="1"/>
  <c r="AQ211" i="6" a="1"/>
  <c r="AQ946" i="6" a="1"/>
  <c r="AH122" i="6" a="1"/>
  <c r="AN14" i="6" a="1"/>
  <c r="AU188" i="6" a="1"/>
  <c r="AR691" i="6" a="1"/>
  <c r="AI579" i="6" a="1"/>
  <c r="AZ723" i="6" a="1"/>
  <c r="AE558" i="6" a="1"/>
  <c r="AJ431" i="6" a="1"/>
  <c r="AJ642" i="6" a="1"/>
  <c r="AD797" i="6" a="1"/>
  <c r="AE580" i="6" a="1"/>
  <c r="AW888" i="6" a="1"/>
  <c r="AD26" i="6" a="1"/>
  <c r="AJ624" i="6" a="1"/>
  <c r="BD54" i="6" a="1"/>
  <c r="AY616" i="7" a="1"/>
  <c r="AG581" i="6" a="1"/>
  <c r="BC631" i="6" a="1"/>
  <c r="AQ803" i="6" a="1"/>
  <c r="AO635" i="6" a="1"/>
  <c r="AQ527" i="6" a="1"/>
  <c r="AQ847" i="6" a="1"/>
  <c r="AF791" i="6" a="1"/>
  <c r="BH826" i="6" a="1"/>
  <c r="AO875" i="7" a="1"/>
  <c r="AU502" i="6" a="1"/>
  <c r="AG480" i="6" a="1"/>
  <c r="AI938" i="6" a="1"/>
  <c r="BI487" i="6" a="1"/>
  <c r="AK174" i="6" a="1"/>
  <c r="AT972" i="6" a="1"/>
  <c r="AG783" i="6" a="1"/>
  <c r="BI804" i="6" a="1"/>
  <c r="BG286" i="6" a="1"/>
  <c r="AS299" i="6" a="1"/>
  <c r="AJ799" i="6" a="1"/>
  <c r="AB358" i="6" a="1"/>
  <c r="AO295" i="6" a="1"/>
  <c r="AO143" i="6" a="1"/>
  <c r="AB809" i="6" a="1"/>
  <c r="AE77" i="6" a="1"/>
  <c r="AH23" i="6" a="1"/>
  <c r="BI836" i="6" a="1"/>
  <c r="AV52" i="6" a="1"/>
  <c r="BA650" i="6" a="1"/>
  <c r="AB427" i="6" a="1"/>
  <c r="BG734" i="6" a="1"/>
  <c r="BF399" i="6" a="1"/>
  <c r="BF717" i="6" a="1"/>
  <c r="AZ473" i="6" a="1"/>
  <c r="AP516" i="6" a="1"/>
  <c r="BI713" i="6" a="1"/>
  <c r="AG840" i="6" a="1"/>
  <c r="BF88" i="6" a="1"/>
  <c r="AQ35" i="6" a="1"/>
  <c r="AP401" i="6" a="1"/>
  <c r="BE206" i="6" a="1"/>
  <c r="AD796" i="6" a="1"/>
  <c r="AE62" i="6" a="1"/>
  <c r="AI281" i="6" a="1"/>
  <c r="BA741" i="6" a="1"/>
  <c r="AC161" i="6" a="1"/>
  <c r="AD391" i="6" a="1"/>
  <c r="AS913" i="6" a="1"/>
  <c r="AQ580" i="6" a="1"/>
  <c r="AH307" i="6" a="1"/>
  <c r="AE937" i="6" a="1"/>
  <c r="AS657" i="6" a="1"/>
  <c r="AT592" i="6" a="1"/>
  <c r="AL488" i="6" a="1"/>
  <c r="AI390" i="6" a="1"/>
  <c r="BH307" i="6" a="1"/>
  <c r="AW741" i="6" a="1"/>
  <c r="AG171" i="6" a="1"/>
  <c r="AA58" i="6" a="1"/>
  <c r="BG942" i="6" a="1"/>
  <c r="AG548" i="6" a="1"/>
  <c r="AB914" i="6" a="1"/>
  <c r="AZ696" i="6" a="1"/>
  <c r="AH135" i="6" a="1"/>
  <c r="BJ672" i="6" a="1"/>
  <c r="AY818" i="6" a="1"/>
  <c r="AJ25" i="6" a="1"/>
  <c r="AR121" i="6" a="1"/>
  <c r="AD992" i="6" a="1"/>
  <c r="BA623" i="6" a="1"/>
  <c r="AH768" i="6" a="1"/>
  <c r="BA378" i="6" a="1"/>
  <c r="AH837" i="6" a="1"/>
  <c r="BB625" i="6" a="1"/>
  <c r="AF63" i="6" a="1"/>
  <c r="AQ159" i="6" a="1"/>
  <c r="BB774" i="6" a="1"/>
  <c r="AE746" i="6" a="1"/>
  <c r="AN893" i="6" a="1"/>
  <c r="BE427" i="6" a="1"/>
  <c r="BH867" i="6" a="1"/>
  <c r="BD359" i="6" a="1"/>
  <c r="BF176" i="6" a="1"/>
  <c r="AR643" i="6" a="1"/>
  <c r="AN909" i="6" a="1"/>
  <c r="BA790" i="6" a="1"/>
  <c r="AK433" i="6" a="1"/>
  <c r="AK222" i="6" a="1"/>
  <c r="AR547" i="6" a="1"/>
  <c r="AX409" i="6" a="1"/>
  <c r="BD48" i="6" a="1"/>
  <c r="BJ804" i="6" a="1"/>
  <c r="BG463" i="6" a="1"/>
  <c r="AD124" i="6" a="1"/>
  <c r="AH580" i="6" a="1"/>
  <c r="AC892" i="6" a="1"/>
  <c r="AC228" i="6" a="1"/>
  <c r="AN582" i="6" a="1"/>
  <c r="AJ129" i="6" a="1"/>
  <c r="AB749" i="6" a="1"/>
  <c r="BF492" i="6" a="1"/>
  <c r="BH885" i="6" a="1"/>
  <c r="AF346" i="6" a="1"/>
  <c r="AK257" i="6" a="1"/>
  <c r="AE666" i="6" a="1"/>
  <c r="AP782" i="6" a="1"/>
  <c r="BB720" i="6" a="1"/>
  <c r="AU132" i="6" a="1"/>
  <c r="AN562" i="6" a="1"/>
  <c r="AJ516" i="6" a="1"/>
  <c r="BD414" i="6" a="1"/>
  <c r="BJ508" i="7" a="1"/>
  <c r="BE664" i="6" a="1"/>
  <c r="BE984" i="6" a="1"/>
  <c r="AP182" i="6" a="1"/>
  <c r="BE156" i="6" a="1"/>
  <c r="AT919" i="6" a="1"/>
  <c r="AR481" i="6" a="1"/>
  <c r="AM826" i="6" a="1"/>
  <c r="AQ578" i="6" a="1"/>
  <c r="AC922" i="6" a="1"/>
  <c r="AX383" i="6" a="1"/>
  <c r="BA625" i="6" a="1"/>
  <c r="AU102" i="6" a="1"/>
  <c r="AM766" i="6" a="1"/>
  <c r="AY225" i="6" a="1"/>
  <c r="BI921" i="6" a="1"/>
  <c r="BA60" i="6" a="1"/>
  <c r="BB22" i="6" a="1"/>
  <c r="AE414" i="6" a="1"/>
  <c r="AW471" i="6" a="1"/>
  <c r="AA449" i="6" a="1"/>
  <c r="AO762" i="6" a="1"/>
  <c r="AH955" i="6" a="1"/>
  <c r="BD14" i="6" a="1"/>
  <c r="AB25" i="6" a="1"/>
  <c r="AC708" i="6" a="1"/>
  <c r="AI301" i="6" a="1"/>
  <c r="BI768" i="6" a="1"/>
  <c r="BH692" i="6" a="1"/>
  <c r="AF873" i="6" a="1"/>
  <c r="AT711" i="6" a="1"/>
  <c r="AT293" i="6" a="1"/>
  <c r="AZ411" i="6" a="1"/>
  <c r="AS430" i="6" a="1"/>
  <c r="BG404" i="6" a="1"/>
  <c r="AK757" i="6" a="1"/>
  <c r="BD206" i="6" a="1"/>
  <c r="AQ579" i="6" a="1"/>
  <c r="AF162" i="6" a="1"/>
  <c r="AG206" i="6" a="1"/>
  <c r="AX165" i="6" a="1"/>
  <c r="BH533" i="6" a="1"/>
  <c r="BA626" i="6" a="1"/>
  <c r="BG274" i="6" a="1"/>
  <c r="AU472" i="6" a="1"/>
  <c r="AS137" i="6" a="1"/>
  <c r="BF436" i="6" a="1"/>
  <c r="AO995" i="6" a="1"/>
  <c r="AW255" i="6" a="1"/>
  <c r="AI16" i="6" a="1"/>
  <c r="AJ18" i="6" a="1"/>
  <c r="AA95" i="6" a="1"/>
  <c r="AP775" i="6" a="1"/>
  <c r="BA402" i="6" a="1"/>
  <c r="BG146" i="6" a="1"/>
  <c r="AN84" i="6" a="1"/>
  <c r="BG946" i="6" a="1"/>
  <c r="AN672" i="6" a="1"/>
  <c r="AI727" i="6" a="1"/>
  <c r="AW795" i="6" a="1"/>
  <c r="AR486" i="6" a="1"/>
  <c r="BF17" i="6" a="1"/>
  <c r="AN919" i="6" a="1"/>
  <c r="AM720" i="6" a="1"/>
  <c r="BH146" i="6" a="1"/>
  <c r="BC798" i="6" a="1"/>
  <c r="AA155" i="6" a="1"/>
  <c r="BG473" i="6" a="1"/>
  <c r="AU612" i="6" a="1"/>
  <c r="AD551" i="6" a="1"/>
  <c r="AL791" i="6" a="1"/>
  <c r="AE107" i="6" a="1"/>
  <c r="AN541" i="6" a="1"/>
  <c r="AE411" i="6" a="1"/>
  <c r="BC99" i="6" a="1"/>
  <c r="AQ665" i="6" a="1"/>
  <c r="AS734" i="6" a="1"/>
  <c r="AJ672" i="6" a="1"/>
  <c r="AV907" i="6" a="1"/>
  <c r="BG238" i="6" a="1"/>
  <c r="AX576" i="6" a="1"/>
  <c r="BA58" i="6" a="1"/>
  <c r="AM933" i="6" a="1"/>
  <c r="BD989" i="6" a="1"/>
  <c r="AJ15" i="6" a="1"/>
  <c r="AW200" i="6" a="1"/>
  <c r="AS182" i="6" a="1"/>
  <c r="AG827" i="6" a="1"/>
  <c r="BJ929" i="6" a="1"/>
  <c r="AX505" i="6" a="1"/>
  <c r="AL235" i="6" a="1"/>
  <c r="BE402" i="6" a="1"/>
  <c r="AH50" i="6" a="1"/>
  <c r="AS693" i="6" a="1"/>
  <c r="AR437" i="6" a="1"/>
  <c r="AU837" i="6" a="1"/>
  <c r="AF322" i="6" a="1"/>
  <c r="AY361" i="7" a="1"/>
  <c r="AI477" i="6" a="1"/>
  <c r="AH765" i="6" a="1"/>
  <c r="AS556" i="6" a="1"/>
  <c r="AX901" i="6" a="1"/>
  <c r="AL597" i="6" a="1"/>
  <c r="BD938" i="6" a="1"/>
  <c r="BJ154" i="6" a="1"/>
  <c r="AG653" i="6" a="1"/>
  <c r="AN620" i="6" a="1"/>
  <c r="AV104" i="6" a="1"/>
  <c r="AG58" i="6" a="1"/>
  <c r="AY183" i="6" a="1"/>
  <c r="AP226" i="6" a="1"/>
  <c r="AV141" i="6" a="1"/>
  <c r="AS749" i="6" a="1"/>
  <c r="AF57" i="7" a="1"/>
  <c r="AL472" i="6" a="1"/>
  <c r="AW626" i="6" a="1"/>
  <c r="AL895" i="6" a="1"/>
  <c r="AK237" i="6" a="1"/>
  <c r="AW357" i="6" a="1"/>
  <c r="AV266" i="6" a="1"/>
  <c r="AB761" i="6" a="1"/>
  <c r="AZ990" i="6" a="1"/>
  <c r="BJ128" i="6" a="1"/>
  <c r="AY814" i="6" a="1"/>
  <c r="AG734" i="6" a="1"/>
  <c r="AQ635" i="6" a="1"/>
  <c r="AO984" i="6" a="1"/>
  <c r="AU965" i="6" a="1"/>
  <c r="BI102" i="7" a="1"/>
  <c r="AG461" i="6" a="1"/>
  <c r="AH562" i="6" a="1"/>
  <c r="AG111" i="6" a="1"/>
  <c r="AT611" i="6" a="1"/>
  <c r="AZ86" i="7" a="1"/>
  <c r="AQ412" i="6" a="1"/>
  <c r="AQ952" i="6" a="1"/>
  <c r="AQ966" i="6" a="1"/>
  <c r="BI892" i="6" a="1"/>
  <c r="AN707" i="6" a="1"/>
  <c r="AO326" i="6" a="1"/>
  <c r="AR20" i="6" a="1"/>
  <c r="AO219" i="6" a="1"/>
  <c r="AG574" i="6" a="1"/>
  <c r="BE148" i="6" a="1"/>
  <c r="BB180" i="6" a="1"/>
  <c r="AQ57" i="7" a="1"/>
  <c r="AW661" i="6" a="1"/>
  <c r="BB595" i="6" a="1"/>
  <c r="AC929" i="6" a="1"/>
  <c r="BH469" i="6" a="1"/>
  <c r="BH946" i="6" a="1"/>
  <c r="BG216" i="6" a="1"/>
  <c r="BJ699" i="6" a="1"/>
  <c r="BJ768" i="6" a="1"/>
  <c r="AM831" i="6" a="1"/>
  <c r="BH914" i="6" a="1"/>
  <c r="AJ756" i="6" a="1"/>
  <c r="AO74" i="6" a="1"/>
  <c r="AF552" i="6" a="1"/>
  <c r="BJ617" i="6" a="1"/>
  <c r="AH913" i="6" a="1"/>
  <c r="BI524" i="6" a="1"/>
  <c r="AO631" i="6" a="1"/>
  <c r="AG405" i="6" a="1"/>
  <c r="AZ769" i="6" a="1"/>
  <c r="AE727" i="6" a="1"/>
  <c r="AX556" i="6" a="1"/>
  <c r="AE685" i="6" a="1"/>
  <c r="AD399" i="6" a="1"/>
  <c r="AY271" i="6" a="1"/>
  <c r="AY231" i="7" a="1"/>
  <c r="AK769" i="6" a="1"/>
  <c r="BB639" i="6" a="1"/>
  <c r="BI309" i="6" a="1"/>
  <c r="AF834" i="6" a="1"/>
  <c r="AB306" i="6" a="1"/>
  <c r="AT906" i="6" a="1"/>
  <c r="AB805" i="6" a="1"/>
  <c r="AP406" i="6" a="1"/>
  <c r="AK881" i="6" a="1"/>
  <c r="AX16" i="6" a="1"/>
  <c r="BG295" i="6" a="1"/>
  <c r="AY834" i="6" a="1"/>
  <c r="BH917" i="6" a="1"/>
  <c r="BE992" i="6" a="1"/>
  <c r="AR31" i="6" a="1"/>
  <c r="AY935" i="6" a="1"/>
  <c r="AM597" i="6" a="1"/>
  <c r="BC623" i="6" a="1"/>
  <c r="BF124" i="7" a="1"/>
  <c r="BC219" i="6" a="1"/>
  <c r="AW524" i="6" a="1"/>
  <c r="BA107" i="6" a="1"/>
  <c r="AA130" i="6" a="1"/>
  <c r="AJ99" i="6" a="1"/>
  <c r="AZ717" i="6" a="1"/>
  <c r="AI430" i="6" a="1"/>
  <c r="AG187" i="6" a="1"/>
  <c r="AE351" i="6" a="1"/>
  <c r="AN782" i="6" a="1"/>
  <c r="BB152" i="6" a="1"/>
  <c r="AP511" i="7" a="1"/>
  <c r="BF163" i="7" a="1"/>
  <c r="AW893" i="6" a="1"/>
  <c r="AL243" i="6" a="1"/>
  <c r="AG216" i="6" a="1"/>
  <c r="AN334" i="6" a="1"/>
  <c r="AG36" i="6" a="1"/>
  <c r="AH639" i="6" a="1"/>
  <c r="BG247" i="6" a="1"/>
  <c r="AA188" i="6" a="1"/>
  <c r="AK797" i="6" a="1"/>
  <c r="BH895" i="6" a="1"/>
  <c r="AN200" i="6" a="1"/>
  <c r="AT618" i="6" a="1"/>
  <c r="BF954" i="6" a="1"/>
  <c r="BI907" i="6" a="1"/>
  <c r="AL897" i="6" a="1"/>
  <c r="AR886" i="6" a="1"/>
  <c r="BE244" i="6" a="1"/>
  <c r="AC495" i="6" a="1"/>
  <c r="BE912" i="6" a="1"/>
  <c r="AD608" i="6" a="1"/>
  <c r="AW113" i="6" a="1"/>
  <c r="AM311" i="6" a="1"/>
  <c r="AN798" i="6" a="1"/>
  <c r="AJ631" i="6" a="1"/>
  <c r="BE357" i="6" a="1"/>
  <c r="AL51" i="6" a="1"/>
  <c r="AQ400" i="6" a="1"/>
  <c r="AO801" i="6" a="1"/>
  <c r="AT673" i="6" a="1"/>
  <c r="AY531" i="6" a="1"/>
  <c r="AM719" i="6" a="1"/>
  <c r="AA518" i="6" a="1"/>
  <c r="AD88" i="6" a="1"/>
  <c r="AQ198" i="6" a="1"/>
  <c r="AT629" i="6" a="1"/>
  <c r="AE658" i="6" a="1"/>
  <c r="AT229" i="6" a="1"/>
  <c r="AG955" i="6" a="1"/>
  <c r="BG40" i="6" a="1"/>
  <c r="AR266" i="6" a="1"/>
  <c r="BI518" i="6" a="1"/>
  <c r="BH293" i="6" a="1"/>
  <c r="BB702" i="6" a="1"/>
  <c r="AN95" i="6" a="1"/>
  <c r="BH201" i="6" a="1"/>
  <c r="AE800" i="6" a="1"/>
  <c r="AC693" i="6" a="1"/>
  <c r="AI532" i="6" a="1"/>
  <c r="AA566" i="6" a="1"/>
  <c r="AG415" i="6" a="1"/>
  <c r="AM135" i="6" a="1"/>
  <c r="AK763" i="6" a="1"/>
  <c r="AU803" i="6" a="1"/>
  <c r="AG919" i="6" a="1"/>
  <c r="AI201" i="6" a="1"/>
  <c r="AF735" i="6" a="1"/>
  <c r="AS830" i="6" a="1"/>
  <c r="AC244" i="6" a="1"/>
  <c r="AK711" i="6" a="1"/>
  <c r="AK106" i="6" a="1"/>
  <c r="BB778" i="6" a="1"/>
  <c r="AI264" i="6" a="1"/>
  <c r="AR730" i="6" a="1"/>
  <c r="AO886" i="6" a="1"/>
  <c r="BD703" i="6" a="1"/>
  <c r="BA394" i="6" a="1"/>
  <c r="AU278" i="6" a="1"/>
  <c r="AB955" i="6" a="1"/>
  <c r="AF988" i="6" a="1"/>
  <c r="AI376" i="6" a="1"/>
  <c r="BF206" i="6" a="1"/>
  <c r="AV688" i="7" a="1"/>
  <c r="AJ133" i="6" a="1"/>
  <c r="AV954" i="6" a="1"/>
  <c r="AM511" i="6" a="1"/>
  <c r="BG385" i="6" a="1"/>
  <c r="AE161" i="6" a="1"/>
  <c r="AV651" i="6" a="1"/>
  <c r="AO576" i="6" a="1"/>
  <c r="BF356" i="6" a="1"/>
  <c r="AU848" i="6" a="1"/>
  <c r="BF336" i="6" a="1"/>
  <c r="AC907" i="6" a="1"/>
  <c r="BH577" i="6" a="1"/>
  <c r="BF411" i="6" a="1"/>
  <c r="BH627" i="6" a="1"/>
  <c r="AA937" i="6" a="1"/>
  <c r="AH128" i="6" a="1"/>
  <c r="AM451" i="6" a="1"/>
  <c r="AK76" i="6" a="1"/>
  <c r="AS604" i="6" a="1"/>
  <c r="AR914" i="6" a="1"/>
  <c r="AA339" i="6" a="1"/>
  <c r="AK446" i="6" a="1"/>
  <c r="AD53" i="6" a="1"/>
  <c r="AK191" i="6" a="1"/>
  <c r="AT437" i="6" a="1"/>
  <c r="AF582" i="6" a="1"/>
  <c r="AN538" i="6" a="1"/>
  <c r="BF932" i="6" a="1"/>
  <c r="AV78" i="6" a="1"/>
  <c r="AC598" i="6" a="1"/>
  <c r="AA924" i="7" a="1"/>
  <c r="AY785" i="6" a="1"/>
  <c r="AP831" i="6" a="1"/>
  <c r="BE99" i="6" a="1"/>
  <c r="AF657" i="6" a="1"/>
  <c r="AE512" i="6" a="1"/>
  <c r="BH97" i="6" a="1"/>
  <c r="AM224" i="6" a="1"/>
  <c r="AN873" i="6" a="1"/>
  <c r="AR982" i="6" a="1"/>
  <c r="AZ843" i="6" a="1"/>
  <c r="BG217" i="6" a="1"/>
  <c r="BF449" i="7" a="1"/>
  <c r="AM168" i="6" a="1"/>
  <c r="BF389" i="6" a="1"/>
  <c r="AH141" i="6" a="1"/>
  <c r="AI220" i="6" a="1"/>
  <c r="AT991" i="6" a="1"/>
  <c r="AA70" i="6" a="1"/>
  <c r="BF238" i="6" a="1"/>
  <c r="BH667" i="6" a="1"/>
  <c r="BB270" i="6" a="1"/>
  <c r="AX297" i="6" a="1"/>
  <c r="AS511" i="6" a="1"/>
  <c r="AU922" i="6" a="1"/>
  <c r="AZ200" i="6" a="1"/>
  <c r="AX465" i="6" a="1"/>
  <c r="AG655" i="6" a="1"/>
  <c r="AQ506" i="6" a="1"/>
  <c r="AB801" i="6" a="1"/>
  <c r="BB370" i="6" a="1"/>
  <c r="AH184" i="6" a="1"/>
  <c r="AR724" i="6" a="1"/>
  <c r="BD585" i="6" a="1"/>
  <c r="AY131" i="6" a="1"/>
  <c r="BH409" i="6" a="1"/>
  <c r="BD174" i="6" a="1"/>
  <c r="AK930" i="6" a="1"/>
  <c r="AH192" i="6" a="1"/>
  <c r="AY113" i="6" a="1"/>
  <c r="BC676" i="6" a="1"/>
  <c r="BE954" i="6" a="1"/>
  <c r="AL223" i="6" a="1"/>
  <c r="AN812" i="6" a="1"/>
  <c r="BI983" i="6" a="1"/>
  <c r="AB119" i="6" a="1"/>
  <c r="AW990" i="6" a="1"/>
  <c r="BG392" i="6" a="1"/>
  <c r="AC818" i="6" a="1"/>
  <c r="AV812" i="6" a="1"/>
  <c r="AR255" i="6" a="1"/>
  <c r="AG55" i="6" a="1"/>
  <c r="AV626" i="6" a="1"/>
  <c r="AV70" i="6" a="1"/>
  <c r="AH638" i="6" a="1"/>
  <c r="AN970" i="6" a="1"/>
  <c r="AQ640" i="6" a="1"/>
  <c r="AI756" i="6" a="1"/>
  <c r="AF226" i="6" a="1"/>
  <c r="AO590" i="6" a="1"/>
  <c r="AU271" i="6" a="1"/>
  <c r="BE892" i="6" a="1"/>
  <c r="BB617" i="6" a="1"/>
  <c r="AK472" i="7" a="1"/>
  <c r="AJ913" i="6" a="1"/>
  <c r="BA678" i="6" a="1"/>
  <c r="BB785" i="6" a="1"/>
  <c r="AD600" i="6" a="1"/>
  <c r="AT325" i="6" a="1"/>
  <c r="AC630" i="6" a="1"/>
  <c r="BF886" i="6" a="1"/>
  <c r="BA851" i="6" a="1"/>
  <c r="AU231" i="6" a="1"/>
  <c r="BC673" i="6" a="1"/>
  <c r="AS938" i="6" a="1"/>
  <c r="BE901" i="6" a="1"/>
  <c r="AC990" i="6" a="1"/>
  <c r="AT338" i="6" a="1"/>
  <c r="AH717" i="6" a="1"/>
  <c r="AT999" i="6" a="1"/>
  <c r="BE52" i="6" a="1"/>
  <c r="AV709" i="6" a="1"/>
  <c r="AS159" i="6" a="1"/>
  <c r="AM840" i="6" a="1"/>
  <c r="AR878" i="7" a="1"/>
  <c r="AB584" i="6" a="1"/>
  <c r="BF571" i="6" a="1"/>
  <c r="BI17" i="6" a="1"/>
  <c r="AP420" i="6" a="1"/>
  <c r="AK942" i="6" a="1"/>
  <c r="AP115" i="6" a="1"/>
  <c r="AG625" i="6" a="1"/>
  <c r="AX697" i="6" a="1"/>
  <c r="BG635" i="6" a="1"/>
  <c r="AN809" i="6" a="1"/>
  <c r="AJ219" i="6" a="1"/>
  <c r="AA542" i="6" a="1"/>
  <c r="BH806" i="6" a="1"/>
  <c r="AI812" i="6" a="1"/>
  <c r="AV208" i="7" a="1"/>
  <c r="AM219" i="6" a="1"/>
  <c r="AO708" i="6" a="1"/>
  <c r="AF858" i="6" a="1"/>
  <c r="BF768" i="6" a="1"/>
  <c r="AO337" i="6" a="1"/>
  <c r="AE406" i="6" a="1"/>
  <c r="AL785" i="6" a="1"/>
  <c r="AB630" i="6" a="1"/>
  <c r="BH223" i="6" a="1"/>
  <c r="AC887" i="6" a="1"/>
  <c r="AR584" i="6" a="1"/>
  <c r="AH406" i="6" a="1"/>
  <c r="BE805" i="6" a="1"/>
  <c r="AZ484" i="6" a="1"/>
  <c r="AN21" i="6" a="1"/>
  <c r="AY129" i="6" a="1"/>
  <c r="AJ706" i="6" a="1"/>
  <c r="BE294" i="6" a="1"/>
  <c r="BF433" i="6" a="1"/>
  <c r="BJ791" i="6" a="1"/>
  <c r="BA805" i="6" a="1"/>
  <c r="AH706" i="6" a="1"/>
  <c r="AY581" i="6" a="1"/>
  <c r="AH538" i="6" a="1"/>
  <c r="AP120" i="6" a="1"/>
  <c r="AC267" i="7" a="1"/>
  <c r="BE929" i="6" a="1"/>
  <c r="BI426" i="6" a="1"/>
  <c r="AC919" i="6" a="1"/>
  <c r="AZ282" i="6" a="1"/>
  <c r="AG335" i="6" a="1"/>
  <c r="AN246" i="6" a="1"/>
  <c r="AP630" i="6" a="1"/>
  <c r="AV414" i="6" a="1"/>
  <c r="AO552" i="6" a="1"/>
  <c r="BI289" i="6" a="1"/>
  <c r="AS308" i="6" a="1"/>
  <c r="AA613" i="6" a="1"/>
  <c r="AD369" i="6" a="1"/>
  <c r="AN39" i="6" a="1"/>
  <c r="AE715" i="6" a="1"/>
  <c r="AC147" i="6" a="1"/>
  <c r="AV945" i="6" a="1"/>
  <c r="AW584" i="6" a="1"/>
  <c r="AD966" i="6" a="1"/>
  <c r="AW597" i="6" a="1"/>
  <c r="AY812" i="6" a="1"/>
  <c r="BA156" i="6" a="1"/>
  <c r="AX181" i="6" a="1"/>
  <c r="AK464" i="6" a="1"/>
  <c r="AA270" i="6" a="1"/>
  <c r="BC617" i="7" a="1"/>
  <c r="AQ568" i="6" a="1"/>
  <c r="AY116" i="6" a="1"/>
  <c r="AV544" i="6" a="1"/>
  <c r="AT697" i="6" a="1"/>
  <c r="BA838" i="6" a="1"/>
  <c r="BH813" i="6" a="1"/>
  <c r="AF799" i="6" a="1"/>
  <c r="AG54" i="6" a="1"/>
  <c r="BE132" i="6" a="1"/>
  <c r="AV200" i="6" a="1"/>
  <c r="AE282" i="6" a="1"/>
  <c r="BG178" i="6" a="1"/>
  <c r="AG333" i="6" a="1"/>
  <c r="AM893" i="6" a="1"/>
  <c r="BC671" i="6" a="1"/>
  <c r="AR548" i="6" a="1"/>
  <c r="AD176" i="6" a="1"/>
  <c r="BC86" i="6" a="1"/>
  <c r="AX37" i="6" a="1"/>
  <c r="BC962" i="6" a="1"/>
  <c r="AL528" i="6" a="1"/>
  <c r="BF810" i="6" a="1"/>
  <c r="AM537" i="6" a="1"/>
  <c r="AI225" i="6" a="1"/>
  <c r="BF759" i="6" a="1"/>
  <c r="AN449" i="7" a="1"/>
  <c r="AK737" i="6" a="1"/>
  <c r="BH625" i="6" a="1"/>
  <c r="AG879" i="6" a="1"/>
  <c r="AZ349" i="6" a="1"/>
  <c r="AC275" i="6" a="1"/>
  <c r="AC502" i="6" a="1"/>
  <c r="BB446" i="6" a="1"/>
  <c r="BC259" i="6" a="1"/>
  <c r="BE151" i="6" a="1"/>
  <c r="AZ848" i="6" a="1"/>
  <c r="BE423" i="6" a="1"/>
  <c r="AB548" i="6" a="1"/>
  <c r="AV713" i="6" a="1"/>
  <c r="AE638" i="6" a="1"/>
  <c r="BB854" i="6" a="1"/>
  <c r="AO487" i="6" a="1"/>
  <c r="BD316" i="6" a="1"/>
  <c r="AZ355" i="6" a="1"/>
  <c r="AW266" i="6" a="1"/>
  <c r="AV962" i="6" a="1"/>
  <c r="BC85" i="6" a="1"/>
  <c r="BG985" i="6" a="1"/>
  <c r="AX18" i="6" a="1"/>
  <c r="AE35" i="6" a="1"/>
  <c r="AN803" i="6" a="1"/>
  <c r="BC19" i="6" a="1"/>
  <c r="BA182" i="6" a="1"/>
  <c r="AI459" i="6" a="1"/>
  <c r="AZ778" i="6" a="1"/>
  <c r="AE876" i="6" a="1"/>
  <c r="AT400" i="6" a="1"/>
  <c r="AO578" i="6" a="1"/>
  <c r="AD537" i="6" a="1"/>
  <c r="AS600" i="6" a="1"/>
  <c r="AR120" i="6" a="1"/>
  <c r="AO706" i="6" a="1"/>
  <c r="BH134" i="6" a="1"/>
  <c r="AL62" i="6" a="1"/>
  <c r="BD18" i="6" a="1"/>
  <c r="AS84" i="6" a="1"/>
  <c r="AF622" i="6" a="1"/>
  <c r="AA330" i="6" a="1"/>
  <c r="AX489" i="6" a="1"/>
  <c r="AP962" i="6" a="1"/>
  <c r="AE562" i="6" a="1"/>
  <c r="BE455" i="6" a="1"/>
  <c r="AT760" i="6" a="1"/>
  <c r="BF33" i="6" a="1"/>
  <c r="BH825" i="6" a="1"/>
  <c r="BH420" i="6" a="1"/>
  <c r="AU508" i="7" a="1"/>
  <c r="AY554" i="6" a="1"/>
  <c r="AH418" i="6" a="1"/>
  <c r="AL825" i="6" a="1"/>
  <c r="BD881" i="6" a="1"/>
  <c r="BF502" i="6" a="1"/>
  <c r="AW104" i="6" a="1"/>
  <c r="AK896" i="6" a="1"/>
  <c r="BF729" i="6" a="1"/>
  <c r="AO678" i="6" a="1"/>
  <c r="BG451" i="6" a="1"/>
  <c r="BC207" i="6" a="1"/>
  <c r="AA959" i="6" a="1"/>
  <c r="AE289" i="6" a="1"/>
  <c r="AX793" i="6" a="1"/>
  <c r="BA271" i="6" a="1"/>
  <c r="AZ597" i="6" a="1"/>
  <c r="AZ882" i="6" a="1"/>
  <c r="AN183" i="6" a="1"/>
  <c r="AI147" i="6" a="1"/>
  <c r="BE782" i="6" a="1"/>
  <c r="AQ739" i="6" a="1"/>
  <c r="AO398" i="6" a="1"/>
  <c r="AQ915" i="6" a="1"/>
  <c r="AE582" i="6" a="1"/>
  <c r="AS814" i="6" a="1"/>
  <c r="AU761" i="6" a="1"/>
  <c r="AS924" i="6" a="1"/>
  <c r="AV595" i="6" a="1"/>
  <c r="AI19" i="6" a="1"/>
  <c r="BB939" i="6" a="1"/>
  <c r="AV585" i="6" a="1"/>
  <c r="AM616" i="6" a="1"/>
  <c r="AI437" i="6" a="1"/>
  <c r="AA261" i="6" a="1"/>
  <c r="AQ509" i="6" a="1"/>
  <c r="BH351" i="6" a="1"/>
  <c r="BG796" i="6" a="1"/>
  <c r="BJ638" i="6" a="1"/>
  <c r="AN533" i="6" a="1"/>
  <c r="AL837" i="6" a="1"/>
  <c r="AJ355" i="6" a="1"/>
  <c r="AQ707" i="6" a="1"/>
  <c r="AO229" i="6" a="1"/>
  <c r="BC754" i="6" a="1"/>
  <c r="AL777" i="6" a="1"/>
  <c r="AG782" i="6" a="1"/>
  <c r="AH199" i="6" a="1"/>
  <c r="AR678" i="6" a="1"/>
  <c r="AT484" i="6" a="1"/>
  <c r="BH686" i="6" a="1"/>
  <c r="BD19" i="6" a="1"/>
  <c r="AP25" i="6" a="1"/>
  <c r="AN737" i="6" a="1"/>
  <c r="AM559" i="6" a="1"/>
  <c r="AJ58" i="6" a="1"/>
  <c r="BF522" i="6" a="1"/>
  <c r="BG888" i="6" a="1"/>
  <c r="AE337" i="6" a="1"/>
  <c r="AC787" i="7" a="1"/>
  <c r="BH288" i="6" a="1"/>
  <c r="BF678" i="6" a="1"/>
  <c r="AZ617" i="6" a="1"/>
  <c r="AA361" i="6" a="1"/>
  <c r="BC604" i="6" a="1"/>
  <c r="BF216" i="6" a="1"/>
  <c r="AJ850" i="6" a="1"/>
  <c r="BD197" i="6" a="1"/>
  <c r="AW949" i="6" a="1"/>
  <c r="BA854" i="6" a="1"/>
  <c r="AY14" i="6" a="1"/>
  <c r="AX279" i="6" a="1"/>
  <c r="AY759" i="6" a="1"/>
  <c r="AB873" i="6" a="1"/>
  <c r="AY836" i="6" a="1"/>
  <c r="AH826" i="6" a="1"/>
  <c r="AH198" i="6" a="1"/>
  <c r="AS293" i="6" a="1"/>
  <c r="AI21" i="6" a="1"/>
  <c r="AZ548" i="6" a="1"/>
  <c r="AF907" i="6" a="1"/>
  <c r="AY430" i="7" a="1"/>
  <c r="AK717" i="6" a="1"/>
  <c r="BH406" i="6" a="1"/>
  <c r="BC454" i="6" a="1"/>
  <c r="BB279" i="6" a="1"/>
  <c r="BH915" i="6" a="1"/>
  <c r="BE356" i="7" a="1"/>
  <c r="AE259" i="6" a="1"/>
  <c r="AH952" i="6" a="1"/>
  <c r="AC939" i="6" a="1"/>
  <c r="BA958" i="6" a="1"/>
  <c r="AL627" i="7" a="1"/>
  <c r="AE45" i="6" a="1"/>
  <c r="AX307" i="6" a="1"/>
  <c r="AP477" i="6" a="1"/>
  <c r="AE564" i="6" a="1"/>
  <c r="AW67" i="6" a="1"/>
  <c r="AR246" i="6" a="1"/>
  <c r="BE737" i="6" a="1"/>
  <c r="AU623" i="6" a="1"/>
  <c r="BI20" i="6" a="1"/>
  <c r="AT350" i="7" a="1"/>
  <c r="AE180" i="6" a="1"/>
  <c r="AB790" i="6" a="1"/>
  <c r="BJ697" i="6" a="1"/>
  <c r="BB641" i="6" a="1"/>
  <c r="AR426" i="6" a="1"/>
  <c r="AH1000" i="6" a="1"/>
  <c r="AT488" i="6" a="1"/>
  <c r="AF915" i="6" a="1"/>
  <c r="AN891" i="6" a="1"/>
  <c r="AK367" i="6" a="1"/>
  <c r="AG895" i="6" a="1"/>
  <c r="AF74" i="6" a="1"/>
  <c r="AI758" i="6" a="1"/>
  <c r="AO929" i="6" a="1"/>
  <c r="AY102" i="7" a="1"/>
  <c r="AK624" i="6" a="1"/>
  <c r="BE194" i="6" a="1"/>
  <c r="BD278" i="6" a="1"/>
  <c r="AR440" i="6" a="1"/>
  <c r="AT574" i="6" a="1"/>
  <c r="AS857" i="6" a="1"/>
  <c r="BF631" i="6" a="1"/>
  <c r="AH517" i="6" a="1"/>
  <c r="AH861" i="6" a="1"/>
  <c r="BA392" i="6" a="1"/>
  <c r="AY141" i="6" a="1"/>
  <c r="BD150" i="6" a="1"/>
  <c r="BA208" i="6" a="1"/>
  <c r="AZ951" i="6" a="1"/>
  <c r="BC418" i="6" a="1"/>
  <c r="AZ523" i="6" a="1"/>
  <c r="BH858" i="6" a="1"/>
  <c r="AW556" i="6" a="1"/>
  <c r="BB817" i="6" a="1"/>
  <c r="AZ972" i="6" a="1"/>
  <c r="AT282" i="6" a="1"/>
  <c r="AT598" i="6" a="1"/>
  <c r="BD313" i="6" a="1"/>
  <c r="AW337" i="6" a="1"/>
  <c r="BG230" i="6" a="1"/>
  <c r="BI693" i="6" a="1"/>
  <c r="AO704" i="6" a="1"/>
  <c r="BI706" i="6" a="1"/>
  <c r="AI476" i="6" a="1"/>
  <c r="AH796" i="6" a="1"/>
  <c r="BH124" i="6" a="1"/>
  <c r="AC416" i="7" a="1"/>
  <c r="AX140" i="6" a="1"/>
  <c r="BE94" i="6" a="1"/>
  <c r="BH935" i="6" a="1"/>
  <c r="AC436" i="6" a="1"/>
  <c r="AT144" i="6" a="1"/>
  <c r="AA210" i="6" a="1"/>
  <c r="BJ162" i="6" a="1"/>
  <c r="AO580" i="6" a="1"/>
  <c r="AA174" i="6" a="1"/>
  <c r="AJ227" i="6" a="1"/>
  <c r="AZ537" i="6" a="1"/>
  <c r="BI771" i="6" a="1"/>
  <c r="AT610" i="6" a="1"/>
  <c r="BA333" i="6" a="1"/>
  <c r="AW869" i="6" a="1"/>
  <c r="AP650" i="6" a="1"/>
  <c r="AP707" i="6" a="1"/>
  <c r="BI402" i="6" a="1"/>
  <c r="AP895" i="6" a="1"/>
  <c r="AR177" i="6" a="1"/>
  <c r="AL917" i="7" a="1"/>
  <c r="AD94" i="6" a="1"/>
  <c r="AY691" i="6" a="1"/>
  <c r="AG492" i="6" a="1"/>
  <c r="AZ775" i="6" a="1"/>
  <c r="AL693" i="6" a="1"/>
  <c r="AA45" i="7" a="1"/>
  <c r="BH438" i="6" a="1"/>
  <c r="AV159" i="6" a="1"/>
  <c r="AC964" i="6" a="1"/>
  <c r="AY530" i="6" a="1"/>
  <c r="AU255" i="6" a="1"/>
  <c r="AD735" i="6" a="1"/>
  <c r="AB559" i="6" a="1"/>
  <c r="BJ99" i="6" a="1"/>
  <c r="BI307" i="6" a="1"/>
  <c r="AI96" i="6" a="1"/>
  <c r="AD123" i="6" a="1"/>
  <c r="AO47" i="6" a="1"/>
  <c r="AH671" i="6" a="1"/>
  <c r="AX548" i="6" a="1"/>
  <c r="BH984" i="6" a="1"/>
  <c r="AE665" i="7" a="1"/>
  <c r="AJ694" i="6" a="1"/>
  <c r="AB989" i="6" a="1"/>
  <c r="BF949" i="6" a="1"/>
  <c r="AG176" i="6" a="1"/>
  <c r="AE297" i="6" a="1"/>
  <c r="BG605" i="6" a="1"/>
  <c r="AW145" i="6" a="1"/>
  <c r="AH294" i="6" a="1"/>
  <c r="AZ783" i="6" a="1"/>
  <c r="AH58" i="6" a="1"/>
  <c r="AS230" i="6" a="1"/>
  <c r="AT663" i="6" a="1"/>
  <c r="AS511" i="7" a="1"/>
  <c r="AE391" i="6" a="1"/>
  <c r="AC289" i="6" a="1"/>
  <c r="BB1000" i="6" a="1"/>
  <c r="AY906" i="6" a="1"/>
  <c r="BE858" i="6" a="1"/>
  <c r="AL548" i="6" a="1"/>
  <c r="AL302" i="6" a="1"/>
  <c r="AM817" i="6" a="1"/>
  <c r="AV809" i="6" a="1"/>
  <c r="BD618" i="6" a="1"/>
  <c r="BC598" i="6" a="1"/>
  <c r="AY707" i="6" a="1"/>
  <c r="AB355" i="6" a="1"/>
  <c r="AE246" i="6" a="1"/>
  <c r="BA370" i="6" a="1"/>
  <c r="AZ622" i="6" a="1"/>
  <c r="BA177" i="6" a="1"/>
  <c r="AR377" i="6" a="1"/>
  <c r="BE448" i="6" a="1"/>
  <c r="AJ171" i="6" a="1"/>
  <c r="AK465" i="6" a="1"/>
  <c r="AE141" i="6" a="1"/>
  <c r="AU463" i="6" a="1"/>
  <c r="AE886" i="6" a="1"/>
  <c r="AP186" i="6" a="1"/>
  <c r="AX234" i="6" a="1"/>
  <c r="AU210" i="6" a="1"/>
  <c r="AG771" i="6" a="1"/>
  <c r="AG484" i="6" a="1"/>
  <c r="AG664" i="6" a="1"/>
  <c r="AP419" i="6" a="1"/>
  <c r="AV855" i="6" a="1"/>
  <c r="AJ984" i="6" a="1"/>
  <c r="AP85" i="6" a="1"/>
  <c r="AR140" i="6" a="1"/>
  <c r="AZ527" i="6" a="1"/>
  <c r="AA799" i="6" a="1"/>
  <c r="AS123" i="6" a="1"/>
  <c r="BI759" i="6" a="1"/>
  <c r="BA36" i="6" a="1"/>
  <c r="AR21" i="6" a="1"/>
  <c r="BC385" i="6" a="1"/>
  <c r="AX291" i="6" a="1"/>
  <c r="AO795" i="7" a="1"/>
  <c r="AL94" i="6" a="1"/>
  <c r="AB800" i="6" a="1"/>
  <c r="AX379" i="6" a="1"/>
  <c r="BG60" i="6" a="1"/>
  <c r="AP677" i="6" a="1"/>
  <c r="AC635" i="6" a="1"/>
  <c r="BH766" i="6" a="1"/>
  <c r="AT278" i="6" a="1"/>
  <c r="BB476" i="6" a="1"/>
  <c r="BA487" i="6" a="1"/>
  <c r="AZ1000" i="6" a="1"/>
  <c r="AE459" i="6" a="1"/>
  <c r="BG794" i="6" a="1"/>
  <c r="AE276" i="6" a="1"/>
  <c r="AO881" i="6" a="1"/>
  <c r="AE497" i="6" a="1"/>
  <c r="BH651" i="6" a="1"/>
  <c r="AT402" i="6" a="1"/>
  <c r="AO40" i="6" a="1"/>
  <c r="AX582" i="6" a="1"/>
  <c r="AA428" i="6" a="1"/>
  <c r="AC259" i="6" a="1"/>
  <c r="AG516" i="6" a="1"/>
  <c r="AS134" i="6" a="1"/>
  <c r="AT389" i="6" a="1"/>
  <c r="AY776" i="6" a="1"/>
  <c r="AZ498" i="6" a="1"/>
  <c r="AT214" i="6" a="1"/>
  <c r="AW270" i="6" a="1"/>
  <c r="AF587" i="6" a="1"/>
  <c r="AQ828" i="6" a="1"/>
  <c r="AA757" i="6" a="1"/>
  <c r="AQ452" i="6" a="1"/>
  <c r="AO606" i="6" a="1"/>
  <c r="BA410" i="6" a="1"/>
  <c r="BB877" i="6" a="1"/>
  <c r="AS800" i="6" a="1"/>
  <c r="BF264" i="6" a="1"/>
  <c r="BB630" i="6" a="1"/>
  <c r="AZ958" i="6" a="1"/>
  <c r="AT196" i="6" a="1"/>
  <c r="AG43" i="6" a="1"/>
  <c r="AS336" i="6" a="1"/>
  <c r="AR939" i="6" a="1"/>
  <c r="AD308" i="6" a="1"/>
  <c r="AO50" i="6" a="1"/>
  <c r="AO473" i="6" a="1"/>
  <c r="BC613" i="6" a="1"/>
  <c r="AN93" i="6" a="1"/>
  <c r="AV440" i="6" a="1"/>
  <c r="AP546" i="6" a="1"/>
  <c r="AH332" i="6" a="1"/>
  <c r="BG558" i="6" a="1"/>
  <c r="AG331" i="6" a="1"/>
  <c r="BJ341" i="6" a="1"/>
  <c r="AY677" i="6" a="1"/>
  <c r="AL75" i="6" a="1"/>
  <c r="AT408" i="6" a="1"/>
  <c r="AF476" i="6" a="1"/>
  <c r="AV726" i="6" a="1"/>
  <c r="AW184" i="6" a="1"/>
  <c r="AB451" i="6" a="1"/>
  <c r="BE473" i="6" a="1"/>
  <c r="AW358" i="6" a="1"/>
  <c r="AW199" i="6" a="1"/>
  <c r="AS181" i="6" a="1"/>
  <c r="BI935" i="6" a="1"/>
  <c r="AZ418" i="6" a="1"/>
  <c r="BI746" i="6" a="1"/>
  <c r="AV244" i="6" a="1"/>
  <c r="AW768" i="6" a="1"/>
  <c r="AZ759" i="6" a="1"/>
  <c r="AB830" i="6" a="1"/>
  <c r="AF431" i="6" a="1"/>
  <c r="AS605" i="6" a="1"/>
  <c r="AG33" i="6" a="1"/>
  <c r="AG558" i="6" a="1"/>
  <c r="AU756" i="6" a="1"/>
  <c r="AQ865" i="6" a="1"/>
  <c r="AH830" i="6" a="1"/>
  <c r="BB281" i="6" a="1"/>
  <c r="AL389" i="6" a="1"/>
  <c r="AY631" i="6" a="1"/>
  <c r="BA359" i="6" a="1"/>
  <c r="AG224" i="6" a="1"/>
  <c r="BI94" i="6" a="1"/>
  <c r="AG506" i="6" a="1"/>
  <c r="AI882" i="6" a="1"/>
  <c r="AQ970" i="6" a="1"/>
  <c r="BD524" i="6" a="1"/>
  <c r="AD38" i="6" a="1"/>
  <c r="AH474" i="6" a="1"/>
  <c r="AN630" i="6" a="1"/>
  <c r="BE279" i="6" a="1"/>
  <c r="AV112" i="6" a="1"/>
  <c r="AX487" i="6" a="1"/>
  <c r="AR375" i="6" a="1"/>
  <c r="AI987" i="6" a="1"/>
  <c r="AU995" i="6" a="1"/>
  <c r="AE834" i="6" a="1"/>
  <c r="AR161" i="6" a="1"/>
  <c r="AX411" i="6" a="1"/>
  <c r="AU405" i="6" a="1"/>
  <c r="BD454" i="6" a="1"/>
  <c r="AW523" i="6" a="1"/>
  <c r="AY380" i="6" a="1"/>
  <c r="BE757" i="6" a="1"/>
  <c r="AK726" i="6" a="1"/>
  <c r="AK988" i="6" a="1"/>
  <c r="AJ834" i="6" a="1"/>
  <c r="AX412" i="6" a="1"/>
  <c r="AD20" i="6" a="1"/>
  <c r="AK216" i="6" a="1"/>
  <c r="BA598" i="6" a="1"/>
  <c r="AO938" i="6" a="1"/>
  <c r="AS946" i="6" a="1"/>
  <c r="AO383" i="6" a="1"/>
  <c r="BH810" i="6" a="1"/>
  <c r="AY710" i="6" a="1"/>
  <c r="AB53" i="6" a="1"/>
  <c r="BJ172" i="6" a="1"/>
  <c r="BD682" i="6" a="1"/>
  <c r="AU220" i="6" a="1"/>
  <c r="BE779" i="6" a="1"/>
  <c r="AQ299" i="6" a="1"/>
  <c r="AC992" i="6" a="1"/>
  <c r="AH815" i="6" a="1"/>
  <c r="AY283" i="6" a="1"/>
  <c r="BA823" i="7" a="1"/>
  <c r="AN290" i="6" a="1"/>
  <c r="AI584" i="6" a="1"/>
  <c r="AQ461" i="6" a="1"/>
  <c r="AF892" i="6" a="1"/>
  <c r="BH384" i="6" a="1"/>
  <c r="AV901" i="6" a="1"/>
  <c r="AT356" i="6" a="1"/>
  <c r="AB318" i="6" a="1"/>
  <c r="AM265" i="7" a="1"/>
  <c r="BC256" i="6" a="1"/>
  <c r="AV718" i="6" a="1"/>
  <c r="AO201" i="6" a="1"/>
  <c r="BJ793" i="6" a="1"/>
  <c r="BC983" i="6" a="1"/>
  <c r="AX630" i="6" a="1"/>
  <c r="BB648" i="6" a="1"/>
  <c r="AW599" i="6" a="1"/>
  <c r="AO826" i="7" a="1"/>
  <c r="AZ110" i="6" a="1"/>
  <c r="BD510" i="6" a="1"/>
  <c r="AU67" i="6" a="1"/>
  <c r="AH518" i="6" a="1"/>
  <c r="BJ952" i="6" a="1"/>
  <c r="BD205" i="6" a="1"/>
  <c r="AG106" i="6" a="1"/>
  <c r="BJ299" i="6" a="1"/>
  <c r="BA227" i="6" a="1"/>
  <c r="AO543" i="6" a="1"/>
  <c r="AV851" i="6" a="1"/>
  <c r="BG486" i="6" a="1"/>
  <c r="AG759" i="7" a="1"/>
  <c r="BI22" i="6" a="1"/>
  <c r="AB780" i="6" a="1"/>
  <c r="AT671" i="6" a="1"/>
  <c r="AQ290" i="6" a="1"/>
  <c r="AL790" i="6" a="1"/>
  <c r="AW226" i="6" a="1"/>
  <c r="AH869" i="6" a="1"/>
  <c r="AP278" i="7" a="1"/>
  <c r="AB652" i="7" a="1"/>
  <c r="AZ928" i="7" a="1"/>
  <c r="BA761" i="6" a="1"/>
  <c r="AV776" i="6" a="1"/>
  <c r="AE43" i="6" a="1"/>
  <c r="AU170" i="6" a="1"/>
  <c r="BC163" i="6" a="1"/>
  <c r="AU804" i="6" a="1"/>
  <c r="AY517" i="6" a="1"/>
  <c r="AK480" i="6" a="1"/>
  <c r="BD940" i="6" a="1"/>
  <c r="AY472" i="7" a="1"/>
  <c r="BA933" i="6" a="1"/>
  <c r="AP216" i="6" a="1"/>
  <c r="AH825" i="6" a="1"/>
  <c r="BA921" i="7" a="1"/>
  <c r="AJ992" i="6" a="1"/>
  <c r="BB661" i="6" a="1"/>
  <c r="BJ989" i="6" a="1"/>
  <c r="AL347" i="6" a="1"/>
  <c r="BC538" i="6" a="1"/>
  <c r="AW380" i="6" a="1"/>
  <c r="AB243" i="6" a="1"/>
  <c r="AK334" i="6" a="1"/>
  <c r="AX177" i="6" a="1"/>
  <c r="AD566" i="6" a="1"/>
  <c r="AY115" i="6" a="1"/>
  <c r="AT473" i="6" a="1"/>
  <c r="AK683" i="6" a="1"/>
  <c r="AH988" i="6" a="1"/>
  <c r="AB249" i="6" a="1"/>
  <c r="AG792" i="6" a="1"/>
  <c r="BB752" i="6" a="1"/>
  <c r="AA123" i="6" a="1"/>
  <c r="BC669" i="6" a="1"/>
  <c r="BE627" i="6" a="1"/>
  <c r="AS967" i="6" a="1"/>
  <c r="AA928" i="6" a="1"/>
  <c r="AX149" i="6" a="1"/>
  <c r="AS199" i="6" a="1"/>
  <c r="AK901" i="6" a="1"/>
  <c r="AE284" i="6" a="1"/>
  <c r="BB173" i="6" a="1"/>
  <c r="BJ252" i="6" a="1"/>
  <c r="AT134" i="6" a="1"/>
  <c r="BI526" i="6" a="1"/>
  <c r="BE732" i="6" a="1"/>
  <c r="AD801" i="6" a="1"/>
  <c r="AR805" i="6" a="1"/>
  <c r="BH392" i="6" a="1"/>
  <c r="AW884" i="6" a="1"/>
  <c r="BC490" i="6" a="1"/>
  <c r="AH497" i="6" a="1"/>
  <c r="BH455" i="6" a="1"/>
  <c r="AL794" i="6" a="1"/>
  <c r="BH607" i="6" a="1"/>
  <c r="AR854" i="6" a="1"/>
  <c r="AR238" i="6" a="1"/>
  <c r="AD194" i="6" a="1"/>
  <c r="AE503" i="6" a="1"/>
  <c r="BF270" i="6" a="1"/>
  <c r="BA655" i="6" a="1"/>
  <c r="BD42" i="6" a="1"/>
  <c r="AM966" i="6" a="1"/>
  <c r="AF173" i="6" a="1"/>
  <c r="AF32" i="6" a="1"/>
  <c r="AX194" i="6" a="1"/>
  <c r="AI218" i="6" a="1"/>
  <c r="AE905" i="6" a="1"/>
  <c r="AB966" i="6" a="1"/>
  <c r="AJ200" i="6" a="1"/>
  <c r="AJ352" i="6" a="1"/>
  <c r="AB489" i="6" a="1"/>
  <c r="BA112" i="6" a="1"/>
  <c r="AB574" i="6" a="1"/>
  <c r="BI885" i="6" a="1"/>
  <c r="AP562" i="6" a="1"/>
  <c r="BF678" i="7" a="1"/>
  <c r="AD24" i="6" a="1"/>
  <c r="BG910" i="6" a="1"/>
  <c r="AW622" i="6" a="1"/>
  <c r="BF750" i="6" a="1"/>
  <c r="AX293" i="6" a="1"/>
  <c r="AM144" i="6" a="1"/>
  <c r="AK825" i="6" a="1"/>
  <c r="AM906" i="6" a="1"/>
  <c r="AG960" i="6" a="1"/>
  <c r="AA925" i="6" a="1"/>
  <c r="AI106" i="6" a="1"/>
  <c r="AR363" i="6" a="1"/>
  <c r="AY630" i="6" a="1"/>
  <c r="BF622" i="6" a="1"/>
  <c r="AU256" i="6" a="1"/>
  <c r="AK487" i="6" a="1"/>
  <c r="BF414" i="6" a="1"/>
  <c r="AS533" i="6" a="1"/>
  <c r="AK102" i="6" a="1"/>
  <c r="AE64" i="6" a="1"/>
  <c r="BI399" i="6" a="1"/>
  <c r="AQ754" i="6" a="1"/>
  <c r="AU144" i="6" a="1"/>
  <c r="AT988" i="6" a="1"/>
  <c r="BF503" i="6" a="1"/>
  <c r="BD22" i="6" a="1"/>
  <c r="BG900" i="6" a="1"/>
  <c r="AC187" i="6" a="1"/>
  <c r="AG436" i="6" a="1"/>
  <c r="AD502" i="6" a="1"/>
  <c r="BI39" i="6" a="1"/>
  <c r="BE167" i="6" a="1"/>
  <c r="AE791" i="6" a="1"/>
  <c r="BG929" i="6" a="1"/>
  <c r="BF464" i="6" a="1"/>
  <c r="AA406" i="6" a="1"/>
  <c r="AD713" i="6" a="1"/>
  <c r="AV800" i="6" a="1"/>
  <c r="BE742" i="6" a="1"/>
  <c r="AJ37" i="6" a="1"/>
  <c r="AO930" i="6" a="1"/>
  <c r="AM887" i="6" a="1"/>
  <c r="BA35" i="6" a="1"/>
  <c r="AI559" i="6" a="1"/>
  <c r="AP313" i="6" a="1"/>
  <c r="AA988" i="6" a="1"/>
  <c r="BA205" i="6" a="1"/>
  <c r="AZ582" i="6" a="1"/>
  <c r="AO165" i="6" a="1"/>
  <c r="AZ837" i="6" a="1"/>
  <c r="AO831" i="6" a="1"/>
  <c r="BB790" i="6" a="1"/>
  <c r="BE236" i="6" a="1"/>
  <c r="AK829" i="6" a="1"/>
  <c r="AJ307" i="6" a="1"/>
  <c r="AY437" i="6" a="1"/>
  <c r="AW897" i="6" a="1"/>
  <c r="AR229" i="6" a="1"/>
  <c r="AV955" i="6" a="1"/>
  <c r="AN952" i="6" a="1"/>
  <c r="BG533" i="6" a="1"/>
  <c r="AQ426" i="6" a="1"/>
  <c r="AO955" i="6" a="1"/>
  <c r="BA749" i="6" a="1"/>
  <c r="AV522" i="6" a="1"/>
  <c r="AV548" i="6" a="1"/>
  <c r="AP189" i="6" a="1"/>
  <c r="AQ79" i="6" a="1"/>
  <c r="AG39" i="6" a="1"/>
  <c r="AD708" i="6" a="1"/>
  <c r="AG538" i="6" a="1"/>
  <c r="AK812" i="6" a="1"/>
  <c r="AQ323" i="6" a="1"/>
  <c r="AH838" i="6" a="1"/>
  <c r="AG462" i="6" a="1"/>
  <c r="BI112" i="6" a="1"/>
  <c r="AS853" i="6" a="1"/>
  <c r="AN618" i="6" a="1"/>
  <c r="AQ320" i="6" a="1"/>
  <c r="BB607" i="6" a="1"/>
  <c r="AN383" i="6" a="1"/>
  <c r="AY907" i="6" a="1"/>
  <c r="BI660" i="6" a="1"/>
  <c r="AW229" i="6" a="1"/>
  <c r="BD688" i="6" a="1"/>
  <c r="AD791" i="6" a="1"/>
  <c r="AR631" i="6" a="1"/>
  <c r="AT246" i="6" a="1"/>
  <c r="AW903" i="6" a="1"/>
  <c r="BI276" i="6" a="1"/>
  <c r="AS351" i="6" a="1"/>
  <c r="AK410" i="6" a="1"/>
  <c r="AQ51" i="6" a="1"/>
  <c r="AL771" i="6" a="1"/>
  <c r="BD589" i="6" a="1"/>
  <c r="BH429" i="6" a="1"/>
  <c r="BD526" i="6" a="1"/>
  <c r="BI275" i="6" a="1"/>
  <c r="BE671" i="6" a="1"/>
  <c r="AV116" i="6" a="1"/>
  <c r="AM820" i="6" a="1"/>
  <c r="AP713" i="6" a="1"/>
  <c r="AS508" i="7" a="1"/>
  <c r="AZ994" i="6" a="1"/>
  <c r="AB983" i="6" a="1"/>
  <c r="AW412" i="6" a="1"/>
  <c r="AZ855" i="6" a="1"/>
  <c r="BI701" i="7" a="1"/>
  <c r="AL154" i="6" a="1"/>
  <c r="AW336" i="6" a="1"/>
  <c r="AT553" i="6" a="1"/>
  <c r="BE104" i="6" a="1"/>
  <c r="BC341" i="6" a="1"/>
  <c r="BJ473" i="6" a="1"/>
  <c r="BE351" i="6" a="1"/>
  <c r="BI37" i="6" a="1"/>
  <c r="AB813" i="6" a="1"/>
  <c r="BB312" i="6" a="1"/>
  <c r="AB811" i="6" a="1"/>
  <c r="AT336" i="7" a="1"/>
  <c r="AF308" i="6" a="1"/>
  <c r="AY402" i="6" a="1"/>
  <c r="BB980" i="6" a="1"/>
  <c r="AL18" i="6" a="1"/>
  <c r="AR849" i="6" a="1"/>
  <c r="AV228" i="6" a="1"/>
  <c r="AP88" i="6" a="1"/>
  <c r="AM278" i="6" a="1"/>
  <c r="AR347" i="6" a="1"/>
  <c r="AE741" i="6" a="1"/>
  <c r="BJ440" i="6" a="1"/>
  <c r="AV766" i="6" a="1"/>
  <c r="AS640" i="6" a="1"/>
  <c r="BH599" i="6" a="1"/>
  <c r="AA318" i="6" a="1"/>
  <c r="AC167" i="6" a="1"/>
  <c r="BD656" i="7" a="1"/>
  <c r="AA59" i="6" a="1"/>
  <c r="AU83" i="6" a="1"/>
  <c r="BA874" i="6" a="1"/>
  <c r="AC800" i="6" a="1"/>
  <c r="AP221" i="6" a="1"/>
  <c r="BC503" i="6" a="1"/>
  <c r="AJ845" i="6" a="1"/>
  <c r="AM547" i="6" a="1"/>
  <c r="AS221" i="6" a="1"/>
  <c r="AJ304" i="7" a="1"/>
  <c r="AY723" i="6" a="1"/>
  <c r="BJ251" i="6" a="1"/>
  <c r="AM868" i="6" a="1"/>
  <c r="BC902" i="6" a="1"/>
  <c r="AY464" i="7" a="1"/>
  <c r="BD247" i="6" a="1"/>
  <c r="AB556" i="6" a="1"/>
  <c r="BG358" i="6" a="1"/>
  <c r="AD486" i="6" a="1"/>
  <c r="AL112" i="6" a="1"/>
  <c r="AB883" i="6" a="1"/>
  <c r="AF298" i="6" a="1"/>
  <c r="BD548" i="6" a="1"/>
  <c r="AA35" i="6" a="1"/>
  <c r="AT675" i="6" a="1"/>
  <c r="AB32" i="6" a="1"/>
  <c r="AK652" i="7" a="1"/>
  <c r="BG593" i="6" a="1"/>
  <c r="BH839" i="6" a="1"/>
  <c r="BE296" i="6" a="1"/>
  <c r="AD598" i="6" a="1"/>
  <c r="AN58" i="6" a="1"/>
  <c r="AU611" i="6" a="1"/>
  <c r="AK227" i="6" a="1"/>
  <c r="AA488" i="6" a="1"/>
  <c r="AM444" i="7" a="1"/>
  <c r="BF814" i="6" a="1"/>
  <c r="BJ177" i="6" a="1"/>
  <c r="BA83" i="6" a="1"/>
  <c r="BJ109" i="6" a="1"/>
  <c r="BE931" i="6" a="1"/>
  <c r="BH329" i="7" a="1"/>
  <c r="AC50" i="6" a="1"/>
  <c r="BJ738" i="6" a="1"/>
  <c r="AZ623" i="6" a="1"/>
  <c r="AK855" i="6" a="1"/>
  <c r="AF377" i="6" a="1"/>
  <c r="AA694" i="6" a="1"/>
  <c r="AJ348" i="6" a="1"/>
  <c r="AR219" i="6" a="1"/>
  <c r="AS845" i="6" a="1"/>
  <c r="BG606" i="6" a="1"/>
  <c r="AL930" i="6" a="1"/>
  <c r="AL134" i="7" a="1"/>
  <c r="BB509" i="6" a="1"/>
  <c r="AT617" i="6" a="1"/>
  <c r="AF167" i="6" a="1"/>
  <c r="BC689" i="6" a="1"/>
  <c r="AD71" i="6" a="1"/>
  <c r="AR938" i="6" a="1"/>
  <c r="BJ505" i="6" a="1"/>
  <c r="AI197" i="6" a="1"/>
  <c r="BH299" i="6" a="1"/>
  <c r="AC96" i="6" a="1"/>
  <c r="BG638" i="6" a="1"/>
  <c r="AS935" i="6" a="1"/>
  <c r="BJ240" i="6" a="1"/>
  <c r="BI570" i="6" a="1"/>
  <c r="BA500" i="7" a="1"/>
  <c r="AH376" i="6" a="1"/>
  <c r="AT481" i="6" a="1"/>
  <c r="AQ830" i="7" a="1"/>
  <c r="AC850" i="6" a="1"/>
  <c r="AE836" i="6" a="1"/>
  <c r="AB752" i="6" a="1"/>
  <c r="AL336" i="6" a="1"/>
  <c r="BG201" i="6" a="1"/>
  <c r="AG173" i="6" a="1"/>
  <c r="BG949" i="6" a="1"/>
  <c r="BD674" i="6" a="1"/>
  <c r="AG677" i="6" a="1"/>
  <c r="BB410" i="6" a="1"/>
  <c r="AE684" i="6" a="1"/>
  <c r="BA347" i="6" a="1"/>
  <c r="BI522" i="6" a="1"/>
  <c r="AW722" i="6" a="1"/>
  <c r="BB214" i="6" a="1"/>
  <c r="BJ155" i="6" a="1"/>
  <c r="AU589" i="6" a="1"/>
  <c r="AZ739" i="6" a="1"/>
  <c r="AO265" i="6" a="1"/>
  <c r="BF915" i="6" a="1"/>
  <c r="AJ741" i="6" a="1"/>
  <c r="AI939" i="6" a="1"/>
  <c r="AA384" i="6" a="1"/>
  <c r="AJ911" i="6" a="1"/>
  <c r="BC859" i="6" a="1"/>
  <c r="BD189" i="6" a="1"/>
  <c r="AJ793" i="6" a="1"/>
  <c r="BI818" i="6" a="1"/>
  <c r="BE463" i="6" a="1"/>
  <c r="BD707" i="6" a="1"/>
  <c r="AJ514" i="6" a="1"/>
  <c r="AA444" i="6" a="1"/>
  <c r="AB651" i="6" a="1"/>
  <c r="AO922" i="6" a="1"/>
  <c r="AW20" i="6" a="1"/>
  <c r="AQ699" i="6" a="1"/>
  <c r="AL817" i="6" a="1"/>
  <c r="BH136" i="6" a="1"/>
  <c r="AZ961" i="6" a="1"/>
  <c r="AD246" i="6" a="1"/>
  <c r="AY964" i="6" a="1"/>
  <c r="BH951" i="6" a="1"/>
  <c r="AH949" i="6" a="1"/>
  <c r="AZ332" i="6" a="1"/>
  <c r="AD57" i="6" a="1"/>
  <c r="BF865" i="6" a="1"/>
  <c r="AM351" i="6" a="1"/>
  <c r="AZ421" i="6" a="1"/>
  <c r="BJ222" i="6" a="1"/>
  <c r="AQ123" i="6" a="1"/>
  <c r="AH119" i="6" a="1"/>
  <c r="AK173" i="6" a="1"/>
  <c r="AH373" i="6" a="1"/>
  <c r="AL84" i="6" a="1"/>
  <c r="AG478" i="6" a="1"/>
  <c r="AJ782" i="6" a="1"/>
  <c r="AS644" i="6" a="1"/>
  <c r="AX360" i="6" a="1"/>
  <c r="BH876" i="7" a="1"/>
  <c r="AI122" i="6" a="1"/>
  <c r="AJ960" i="6" a="1"/>
  <c r="AD476" i="6" a="1"/>
  <c r="AH182" i="6" a="1"/>
  <c r="AP664" i="6" a="1"/>
  <c r="AA868" i="6" a="1"/>
  <c r="AB248" i="6" a="1"/>
  <c r="AA753" i="6" a="1"/>
  <c r="AZ184" i="6" a="1"/>
  <c r="AB897" i="6" a="1"/>
  <c r="AF22" i="6" a="1"/>
  <c r="AZ851" i="6" a="1"/>
  <c r="BJ254" i="6" a="1"/>
  <c r="AG878" i="6" a="1"/>
  <c r="AX434" i="6" a="1"/>
  <c r="AP335" i="6" a="1"/>
  <c r="AH361" i="6" a="1"/>
  <c r="BJ85" i="6" a="1"/>
  <c r="AY246" i="6" a="1"/>
  <c r="BB618" i="6" a="1"/>
  <c r="BI878" i="6" a="1"/>
  <c r="AD804" i="6" a="1"/>
  <c r="AM383" i="6" a="1"/>
  <c r="BJ715" i="6" a="1"/>
  <c r="AR410" i="6" a="1"/>
  <c r="AS432" i="7" a="1"/>
  <c r="AW432" i="7" a="1"/>
  <c r="AX295" i="6" a="1"/>
  <c r="AY61" i="6" a="1"/>
  <c r="BD759" i="7" a="1"/>
  <c r="AI694" i="6" a="1"/>
  <c r="AZ879" i="6" a="1"/>
  <c r="AR237" i="6" a="1"/>
  <c r="AV669" i="7" a="1"/>
  <c r="AS543" i="6" a="1"/>
  <c r="AK617" i="6" a="1"/>
  <c r="BE451" i="6" a="1"/>
  <c r="AY584" i="6" a="1"/>
  <c r="AH881" i="6" a="1"/>
  <c r="AP965" i="6" a="1"/>
  <c r="AV195" i="6" a="1"/>
  <c r="AH148" i="6" a="1"/>
  <c r="BE270" i="6" a="1"/>
  <c r="BA624" i="6" a="1"/>
  <c r="BF21" i="6" a="1"/>
  <c r="AY893" i="7" a="1"/>
  <c r="BG891" i="6" a="1"/>
  <c r="AO400" i="6" a="1"/>
  <c r="AK574" i="6" a="1"/>
  <c r="AP307" i="6" a="1"/>
  <c r="AB298" i="6" a="1"/>
  <c r="AL350" i="6" a="1"/>
  <c r="AH84" i="6" a="1"/>
  <c r="AD840" i="6" a="1"/>
  <c r="BC897" i="6" a="1"/>
  <c r="AU952" i="6" a="1"/>
  <c r="AJ249" i="6" a="1"/>
  <c r="AP504" i="6" a="1"/>
  <c r="AT140" i="6" a="1"/>
  <c r="AW330" i="6" a="1"/>
  <c r="AD951" i="6" a="1"/>
  <c r="AC86" i="6" a="1"/>
  <c r="AT758" i="6" a="1"/>
  <c r="AO487" i="7" a="1"/>
  <c r="BE625" i="6" a="1"/>
  <c r="BE677" i="6" a="1"/>
  <c r="BD23" i="6" a="1"/>
  <c r="AP159" i="6" a="1"/>
  <c r="AR623" i="6" a="1"/>
  <c r="AP473" i="6" a="1"/>
  <c r="BA901" i="6" a="1"/>
  <c r="AD191" i="6" a="1"/>
  <c r="AM270" i="6" a="1"/>
  <c r="AR397" i="6" a="1"/>
  <c r="AP405" i="6" a="1"/>
  <c r="AA682" i="6" a="1"/>
  <c r="AR752" i="6" a="1"/>
  <c r="AI897" i="6" a="1"/>
  <c r="AA472" i="7" a="1"/>
  <c r="AA115" i="6" a="1"/>
  <c r="AH383" i="6" a="1"/>
  <c r="BE410" i="6" a="1"/>
  <c r="AD671" i="6" a="1"/>
  <c r="BB448" i="6" a="1"/>
  <c r="AN129" i="6" a="1"/>
  <c r="AL799" i="6" a="1"/>
  <c r="AV449" i="7" a="1"/>
  <c r="AX882" i="7" a="1"/>
  <c r="AK172" i="6" a="1"/>
  <c r="AN24" i="6" a="1"/>
  <c r="BC577" i="6" a="1"/>
  <c r="AH343" i="6" a="1"/>
  <c r="AC686" i="6" a="1"/>
  <c r="AE818" i="6" a="1"/>
  <c r="AW404" i="6" a="1"/>
  <c r="AP404" i="6" a="1"/>
  <c r="AF644" i="6" a="1"/>
  <c r="AW283" i="6" a="1"/>
  <c r="BJ159" i="6" a="1"/>
  <c r="AQ648" i="6" a="1"/>
  <c r="AD412" i="6" a="1"/>
  <c r="AY144" i="6" a="1"/>
  <c r="AU546" i="6" a="1"/>
  <c r="AR438" i="6" a="1"/>
  <c r="AF236" i="6" a="1"/>
  <c r="AU630" i="6" a="1"/>
  <c r="BB276" i="6" a="1"/>
  <c r="AV176" i="6" a="1"/>
  <c r="AO94" i="6" a="1"/>
  <c r="AF467" i="6" a="1"/>
  <c r="AW837" i="6" a="1"/>
  <c r="AQ375" i="6" a="1"/>
  <c r="AG585" i="6" a="1"/>
  <c r="BC854" i="6" a="1"/>
  <c r="AW148" i="6" a="1"/>
  <c r="AZ817" i="6" a="1"/>
  <c r="AA52" i="6" a="1"/>
  <c r="BG391" i="6" a="1"/>
  <c r="BA153" i="6" a="1"/>
  <c r="BF79" i="6" a="1"/>
  <c r="AR935" i="6" a="1"/>
  <c r="AS74" i="6" a="1"/>
  <c r="AF890" i="6" a="1"/>
  <c r="AE903" i="6" a="1"/>
  <c r="BG657" i="6" a="1"/>
  <c r="AW838" i="6" a="1"/>
  <c r="AS796" i="6" a="1"/>
  <c r="AS282" i="6" a="1"/>
  <c r="AZ669" i="6" a="1"/>
  <c r="AF129" i="6" a="1"/>
  <c r="AO158" i="6" a="1"/>
  <c r="AC477" i="6" a="1"/>
  <c r="AK57" i="7" a="1"/>
  <c r="AI788" i="6" a="1"/>
  <c r="BC695" i="6" a="1"/>
  <c r="AA781" i="6" a="1"/>
  <c r="AU55" i="6" a="1"/>
  <c r="AW217" i="6" a="1"/>
  <c r="BF891" i="6" a="1"/>
  <c r="BI392" i="6" a="1"/>
  <c r="AH969" i="6" a="1"/>
  <c r="AE195" i="6" a="1"/>
  <c r="AF409" i="6" a="1"/>
  <c r="BE530" i="6" a="1"/>
  <c r="AF406" i="6" a="1"/>
  <c r="AX28" i="6" a="1"/>
  <c r="AJ888" i="6" a="1"/>
  <c r="AJ17" i="6" a="1"/>
  <c r="AM660" i="6" a="1"/>
  <c r="AZ208" i="7" a="1"/>
  <c r="AU91" i="6" a="1"/>
  <c r="AQ18" i="6" a="1"/>
  <c r="AT434" i="6" a="1"/>
  <c r="AL756" i="6" a="1"/>
  <c r="AW91" i="6" a="1"/>
  <c r="AX575" i="6" a="1"/>
  <c r="AQ270" i="6" a="1"/>
  <c r="AM420" i="6" a="1"/>
  <c r="AD118" i="6" a="1"/>
  <c r="AS781" i="6" a="1"/>
  <c r="BI67" i="6" a="1"/>
  <c r="BA673" i="6" a="1"/>
  <c r="AM623" i="6" a="1"/>
  <c r="AH304" i="6" a="1"/>
  <c r="AU200" i="6" a="1"/>
  <c r="AM604" i="6" a="1"/>
  <c r="AR634" i="6" a="1"/>
  <c r="BA399" i="6" a="1"/>
  <c r="BA120" i="6" a="1"/>
  <c r="BG909" i="6" a="1"/>
  <c r="AP94" i="6" a="1"/>
  <c r="AT57" i="6" a="1"/>
  <c r="AG429" i="6" a="1"/>
  <c r="BG525" i="6" a="1"/>
  <c r="AV562" i="7" a="1"/>
  <c r="AP570" i="6" a="1"/>
  <c r="AO785" i="6" a="1"/>
  <c r="BF470" i="6" a="1"/>
  <c r="BF692" i="6" a="1"/>
  <c r="AD665" i="6" a="1"/>
  <c r="AB948" i="6" a="1"/>
  <c r="AT732" i="6" a="1"/>
  <c r="BI939" i="6" a="1"/>
  <c r="AJ276" i="6" a="1"/>
  <c r="BH578" i="6" a="1"/>
  <c r="AP421" i="6" a="1"/>
  <c r="AX850" i="6" a="1"/>
  <c r="AI440" i="6" a="1"/>
  <c r="AC739" i="6" a="1"/>
  <c r="AL423" i="6" a="1"/>
  <c r="BI697" i="6" a="1"/>
  <c r="AK65" i="6" a="1"/>
  <c r="AB161" i="6" a="1"/>
  <c r="AA622" i="6" a="1"/>
  <c r="AR950" i="6" a="1"/>
  <c r="AQ783" i="6" a="1"/>
  <c r="AK84" i="6" a="1"/>
  <c r="AC766" i="6" a="1"/>
  <c r="AR914" i="7" a="1"/>
  <c r="AU454" i="6" a="1"/>
  <c r="BA217" i="6" a="1"/>
  <c r="BH742" i="6" a="1"/>
  <c r="AU511" i="6" a="1"/>
  <c r="BB474" i="6" a="1"/>
  <c r="AE578" i="6" a="1"/>
  <c r="BC87" i="6" a="1"/>
  <c r="AX512" i="6" a="1"/>
  <c r="BB357" i="6" a="1"/>
  <c r="AD361" i="6" a="1"/>
  <c r="AE568" i="6" a="1"/>
  <c r="AL107" i="6" a="1"/>
  <c r="AS146" i="6" a="1"/>
  <c r="AI990" i="6" a="1"/>
  <c r="AF64" i="6" a="1"/>
  <c r="AP907" i="6" a="1"/>
  <c r="AD554" i="6" a="1"/>
  <c r="BD776" i="6" a="1"/>
  <c r="BI749" i="6" a="1"/>
  <c r="AY285" i="6" a="1"/>
  <c r="BF553" i="6" a="1"/>
  <c r="AZ244" i="6" a="1"/>
  <c r="AM76" i="6" a="1"/>
  <c r="AA461" i="6" a="1"/>
  <c r="AW933" i="6" a="1"/>
  <c r="AE182" i="6" a="1"/>
  <c r="AW894" i="6" a="1"/>
  <c r="BE835" i="6" a="1"/>
  <c r="AS228" i="6" a="1"/>
  <c r="AI619" i="6" a="1"/>
  <c r="BE414" i="6" a="1"/>
  <c r="AJ114" i="6" a="1"/>
  <c r="AA801" i="6" a="1"/>
  <c r="AE693" i="6" a="1"/>
  <c r="AH271" i="6" a="1"/>
  <c r="AO506" i="6" a="1"/>
  <c r="AO670" i="6" a="1"/>
  <c r="AH991" i="6" a="1"/>
  <c r="AF14" i="6" a="1"/>
  <c r="AR156" i="6" a="1"/>
  <c r="AB785" i="6" a="1"/>
  <c r="BE174" i="6" a="1"/>
  <c r="AD613" i="6" a="1"/>
  <c r="AD616" i="6" a="1"/>
  <c r="BB924" i="6" a="1"/>
  <c r="AH541" i="6" a="1"/>
  <c r="BB74" i="6" a="1"/>
  <c r="AA284" i="6" a="1"/>
  <c r="AL195" i="6" a="1"/>
  <c r="AI606" i="6" a="1"/>
  <c r="AR686" i="6" a="1"/>
  <c r="AH434" i="6" a="1"/>
  <c r="AL865" i="6" a="1"/>
  <c r="AX922" i="6" a="1"/>
  <c r="AU377" i="6" a="1"/>
  <c r="AA491" i="6" a="1"/>
  <c r="AN686" i="6" a="1"/>
  <c r="AB271" i="6" a="1"/>
  <c r="AV150" i="6" a="1"/>
  <c r="AA788" i="6" a="1"/>
  <c r="BC694" i="6" a="1"/>
  <c r="BD309" i="6" a="1"/>
  <c r="AL584" i="6" a="1"/>
  <c r="BC562" i="6" a="1"/>
  <c r="AE106" i="6" a="1"/>
  <c r="AO867" i="6" a="1"/>
  <c r="AD667" i="6" a="1"/>
  <c r="AK308" i="6" a="1"/>
  <c r="AY942" i="7" a="1"/>
  <c r="AO278" i="6" a="1"/>
  <c r="BF511" i="7" a="1"/>
  <c r="AA818" i="6" a="1"/>
  <c r="AV298" i="6" a="1"/>
  <c r="AY35" i="6" a="1"/>
  <c r="AY756" i="6" a="1"/>
  <c r="AY859" i="6" a="1"/>
  <c r="AW565" i="6" a="1"/>
  <c r="AE147" i="6" a="1"/>
  <c r="AM286" i="6" a="1"/>
  <c r="AK820" i="6" a="1"/>
  <c r="AP195" i="6" a="1"/>
  <c r="AY309" i="6" a="1"/>
  <c r="AA211" i="6" a="1"/>
  <c r="AI810" i="6" a="1"/>
  <c r="AW830" i="7" a="1"/>
  <c r="AR869" i="6" a="1"/>
  <c r="AU834" i="6" a="1"/>
  <c r="AE211" i="6" a="1"/>
  <c r="AE198" i="6" a="1"/>
  <c r="AW19" i="6" a="1"/>
  <c r="BA881" i="6" a="1"/>
  <c r="AO671" i="6" a="1"/>
  <c r="AL861" i="7" a="1"/>
  <c r="AN656" i="7" a="1"/>
  <c r="AH221" i="6" a="1"/>
  <c r="AD489" i="6" a="1"/>
  <c r="AZ697" i="6" a="1"/>
  <c r="AP502" i="6" a="1"/>
  <c r="AL935" i="6" a="1"/>
  <c r="AB481" i="6" a="1"/>
  <c r="AI141" i="6" a="1"/>
  <c r="AO431" i="6" a="1"/>
  <c r="AD397" i="6" a="1"/>
  <c r="BC537" i="6" a="1"/>
  <c r="BI566" i="6" a="1"/>
  <c r="BE348" i="6" a="1"/>
  <c r="AW136" i="6" a="1"/>
  <c r="AU617" i="6" a="1"/>
  <c r="AF793" i="6" a="1"/>
  <c r="AA865" i="6" a="1"/>
  <c r="AV590" i="6" a="1"/>
  <c r="BG491" i="6" a="1"/>
  <c r="AT432" i="7" a="1"/>
  <c r="BF277" i="6" a="1"/>
  <c r="AD269" i="7" a="1"/>
  <c r="BB715" i="6" a="1"/>
  <c r="AT932" i="6" a="1"/>
  <c r="AP402" i="6" a="1"/>
  <c r="AC504" i="6" a="1"/>
  <c r="BC278" i="7" a="1"/>
  <c r="BD983" i="6" a="1"/>
  <c r="AN161" i="6" a="1"/>
  <c r="AT39" i="6" a="1"/>
  <c r="AZ102" i="7" a="1"/>
  <c r="AH426" i="6" a="1"/>
  <c r="AV318" i="6" a="1"/>
  <c r="AD291" i="6" a="1"/>
  <c r="AH298" i="6" a="1"/>
  <c r="AD878" i="6" a="1"/>
  <c r="AK206" i="6" a="1"/>
  <c r="AD828" i="6" a="1"/>
  <c r="AP925" i="6" a="1"/>
  <c r="AH372" i="6" a="1"/>
  <c r="AW879" i="6" a="1"/>
  <c r="BH400" i="6" a="1"/>
  <c r="AK891" i="6" a="1"/>
  <c r="BI543" i="6" a="1"/>
  <c r="AO411" i="6" a="1"/>
  <c r="AQ419" i="6" a="1"/>
  <c r="AX883" i="6" a="1"/>
  <c r="BG999" i="7" a="1"/>
  <c r="AI307" i="6" a="1"/>
  <c r="AZ206" i="6" a="1"/>
  <c r="AV881" i="6" a="1"/>
  <c r="BG790" i="6" a="1"/>
  <c r="AM470" i="6" a="1"/>
  <c r="AF847" i="6" a="1"/>
  <c r="BA339" i="6" a="1"/>
  <c r="AS432" i="6" a="1"/>
  <c r="AM282" i="6" a="1"/>
  <c r="AB148" i="6" a="1"/>
  <c r="AS639" i="6" a="1"/>
  <c r="BA906" i="6" a="1"/>
  <c r="AG123" i="6" a="1"/>
  <c r="AX882" i="6" a="1"/>
  <c r="AO781" i="6" a="1"/>
  <c r="AQ991" i="6" a="1"/>
  <c r="BB883" i="6" a="1"/>
  <c r="AP954" i="6" a="1"/>
  <c r="AV790" i="6" a="1"/>
  <c r="AI148" i="6" a="1"/>
  <c r="AF880" i="6" a="1"/>
  <c r="AE336" i="6" a="1"/>
  <c r="AN570" i="6" a="1"/>
  <c r="AF680" i="6" a="1"/>
  <c r="AS623" i="6" a="1"/>
  <c r="AK383" i="6" a="1"/>
  <c r="AW732" i="6" a="1"/>
  <c r="AV796" i="6" a="1"/>
  <c r="AM641" i="6" a="1"/>
  <c r="BH261" i="6" a="1"/>
  <c r="BG91" i="6" a="1"/>
  <c r="AV55" i="6" a="1"/>
  <c r="AX756" i="6" a="1"/>
  <c r="AC518" i="6" a="1"/>
  <c r="AX734" i="6" a="1"/>
  <c r="AX676" i="6" a="1"/>
  <c r="AX335" i="6" a="1"/>
  <c r="AP487" i="6" a="1"/>
  <c r="BD780" i="6" a="1"/>
  <c r="BA282" i="6" a="1"/>
  <c r="AJ750" i="6" a="1"/>
  <c r="AI387" i="6" a="1"/>
  <c r="BF647" i="6" a="1"/>
  <c r="BA810" i="6" a="1"/>
  <c r="AY598" i="6" a="1"/>
  <c r="AN477" i="6" a="1"/>
  <c r="AS124" i="6" a="1"/>
  <c r="AV432" i="6" a="1"/>
  <c r="BB414" i="6" a="1"/>
  <c r="AL914" i="6" a="1"/>
  <c r="AX299" i="6" a="1"/>
  <c r="AJ702" i="6" a="1"/>
  <c r="BD226" i="6" a="1"/>
  <c r="BD200" i="6" a="1"/>
  <c r="AU104" i="6" a="1"/>
  <c r="AK371" i="6" a="1"/>
  <c r="AE799" i="6" a="1"/>
  <c r="BB821" i="6" a="1"/>
  <c r="BJ812" i="6" a="1"/>
  <c r="AV708" i="6" a="1"/>
  <c r="BC528" i="6" a="1"/>
  <c r="AE22" i="6" a="1"/>
  <c r="AV33" i="6" a="1"/>
  <c r="AY830" i="6" a="1"/>
  <c r="AO912" i="6" a="1"/>
  <c r="BB369" i="6" a="1"/>
  <c r="BG378" i="6" a="1"/>
  <c r="AF933" i="6" a="1"/>
  <c r="AR925" i="6" a="1"/>
  <c r="AM500" i="7" a="1"/>
  <c r="AT129" i="6" a="1"/>
  <c r="AT989" i="6" a="1"/>
  <c r="AT307" i="6" a="1"/>
  <c r="AA311" i="6" a="1"/>
  <c r="AT759" i="6" a="1"/>
  <c r="AK40" i="6" a="1"/>
  <c r="AP200" i="6" a="1"/>
  <c r="AU404" i="6" a="1"/>
  <c r="AB347" i="6" a="1"/>
  <c r="BD824" i="6" a="1"/>
  <c r="AM228" i="6" a="1"/>
  <c r="AZ846" i="6" a="1"/>
  <c r="BI406" i="6" a="1"/>
  <c r="AV153" i="6" a="1"/>
  <c r="AR519" i="6" a="1"/>
  <c r="AC769" i="6" a="1"/>
  <c r="BF970" i="6" a="1"/>
  <c r="BH404" i="6" a="1"/>
  <c r="AM582" i="6" a="1"/>
  <c r="AD477" i="6" a="1"/>
  <c r="AH932" i="6" a="1"/>
  <c r="BC980" i="6" a="1"/>
  <c r="AR838" i="6" a="1"/>
  <c r="AR401" i="6" a="1"/>
  <c r="AF280" i="6" a="1"/>
  <c r="BG119" i="6" a="1"/>
  <c r="AA981" i="6" a="1"/>
  <c r="BH677" i="6" a="1"/>
  <c r="BF275" i="6" a="1"/>
  <c r="AB895" i="6" a="1"/>
  <c r="AN358" i="6" a="1"/>
  <c r="AT187" i="6" a="1"/>
  <c r="AK444" i="7" a="1"/>
  <c r="BF315" i="6" a="1"/>
  <c r="BI692" i="6" a="1"/>
  <c r="BI361" i="6" a="1"/>
  <c r="AD916" i="6" a="1"/>
  <c r="BF930" i="6" a="1"/>
  <c r="AO532" i="6" a="1"/>
  <c r="BE814" i="6" a="1"/>
  <c r="AB957" i="6" a="1"/>
  <c r="BC823" i="6" a="1"/>
  <c r="AF820" i="6" a="1"/>
  <c r="BJ123" i="6" a="1"/>
  <c r="AU396" i="6" a="1"/>
  <c r="AN207" i="6" a="1"/>
  <c r="AD43" i="6" a="1"/>
  <c r="AI610" i="6" a="1"/>
  <c r="BE532" i="6" a="1"/>
  <c r="BA163" i="6" a="1"/>
  <c r="BI665" i="6" a="1"/>
  <c r="AE576" i="6" a="1"/>
  <c r="AX242" i="6" a="1"/>
  <c r="BE449" i="6" a="1"/>
  <c r="AN766" i="6" a="1"/>
  <c r="AV587" i="6" a="1"/>
  <c r="AT312" i="6" a="1"/>
  <c r="AO870" i="6" a="1"/>
  <c r="BB376" i="6" a="1"/>
  <c r="AC741" i="6" a="1"/>
  <c r="BF567" i="6" a="1"/>
  <c r="AH28" i="6" a="1"/>
  <c r="AP511" i="6" a="1"/>
  <c r="BI386" i="6" a="1"/>
  <c r="AT291" i="6" a="1"/>
  <c r="AQ710" i="6" a="1"/>
  <c r="AK692" i="6" a="1"/>
  <c r="AR27" i="6" a="1"/>
  <c r="AX670" i="6" a="1"/>
  <c r="AC226" i="6" a="1"/>
  <c r="AP693" i="6" a="1"/>
  <c r="BC148" i="6" a="1"/>
  <c r="AR288" i="6" a="1"/>
  <c r="AB449" i="6" a="1"/>
  <c r="AK185" i="6" a="1"/>
  <c r="BE717" i="6" a="1"/>
  <c r="AS139" i="6" a="1"/>
  <c r="BA426" i="6" a="1"/>
  <c r="AK211" i="6" a="1"/>
  <c r="AQ239" i="6" a="1"/>
  <c r="BD647" i="6" a="1"/>
  <c r="BG983" i="6" a="1"/>
  <c r="AU556" i="6" a="1"/>
  <c r="AV372" i="6" a="1"/>
  <c r="AJ332" i="6" a="1"/>
  <c r="AH473" i="6" a="1"/>
  <c r="BH158" i="6" a="1"/>
  <c r="AF343" i="6" a="1"/>
  <c r="AB48" i="6" a="1"/>
  <c r="BF197" i="6" a="1"/>
  <c r="AF708" i="6" a="1"/>
  <c r="BB738" i="6" a="1"/>
  <c r="BH445" i="7" a="1"/>
  <c r="BH109" i="6" a="1"/>
  <c r="AA111" i="6" a="1"/>
  <c r="AX794" i="6" a="1"/>
  <c r="AA336" i="6" a="1"/>
  <c r="AZ893" i="6" a="1"/>
  <c r="AW259" i="6" a="1"/>
  <c r="AB981" i="6" a="1"/>
  <c r="BC113" i="6" a="1"/>
  <c r="BA170" i="6" a="1"/>
  <c r="BA627" i="7" a="1"/>
  <c r="BJ184" i="6" a="1"/>
  <c r="BB799" i="6" a="1"/>
  <c r="AY613" i="6" a="1"/>
  <c r="AK14" i="6" a="1"/>
  <c r="AK208" i="6" a="1"/>
  <c r="BI281" i="6" a="1"/>
  <c r="BD511" i="6" a="1"/>
  <c r="AY791" i="6" a="1"/>
  <c r="BF244" i="6" a="1"/>
  <c r="BD579" i="6" a="1"/>
  <c r="AA498" i="6" a="1"/>
  <c r="AM661" i="6" a="1"/>
  <c r="AX296" i="6" a="1"/>
  <c r="AJ24" i="6" a="1"/>
  <c r="AH261" i="6" a="1"/>
  <c r="BE515" i="6" a="1"/>
  <c r="AH410" i="6" a="1"/>
  <c r="AH727" i="6" a="1"/>
  <c r="AI244" i="6" a="1"/>
  <c r="AN566" i="6" a="1"/>
  <c r="AV477" i="6" a="1"/>
  <c r="AJ63" i="6" a="1"/>
  <c r="AK391" i="6" a="1"/>
  <c r="AM147" i="6" a="1"/>
  <c r="AD625" i="6" a="1"/>
  <c r="AW709" i="6" a="1"/>
  <c r="BF739" i="6" a="1"/>
  <c r="AH312" i="6" a="1"/>
  <c r="AB795" i="6" a="1"/>
  <c r="AM942" i="7" a="1"/>
  <c r="BC800" i="6" a="1"/>
  <c r="AH32" i="6" a="1"/>
  <c r="AD740" i="7" a="1"/>
  <c r="BC640" i="6" a="1"/>
  <c r="BG150" i="6" a="1"/>
  <c r="AP623" i="6" a="1"/>
  <c r="AI913" i="6" a="1"/>
  <c r="AX244" i="6" a="1"/>
  <c r="AY858" i="7" a="1"/>
  <c r="BI992" i="6" a="1"/>
  <c r="BJ622" i="6" a="1"/>
  <c r="AK356" i="7" a="1"/>
  <c r="BJ874" i="6" a="1"/>
  <c r="AX318" i="6" a="1"/>
  <c r="AN738" i="6" a="1"/>
  <c r="AQ259" i="6" a="1"/>
  <c r="AX711" i="6" a="1"/>
  <c r="AC421" i="6" a="1"/>
  <c r="AD367" i="6" a="1"/>
  <c r="AH14" i="6" a="1"/>
  <c r="AD151" i="6" a="1"/>
  <c r="AE530" i="6" a="1"/>
  <c r="AQ622" i="6" a="1"/>
  <c r="BB879" i="6" a="1"/>
  <c r="BB523" i="6" a="1"/>
  <c r="BC298" i="6" a="1"/>
  <c r="AV361" i="6" a="1"/>
  <c r="AT242" i="6" a="1"/>
  <c r="BC579" i="6" a="1"/>
  <c r="AI641" i="6" a="1"/>
  <c r="AF446" i="6" a="1"/>
  <c r="AQ940" i="6" a="1"/>
  <c r="AO304" i="6" a="1"/>
  <c r="BC330" i="7" a="1"/>
  <c r="AD564" i="6" a="1"/>
  <c r="AE347" i="6" a="1"/>
  <c r="AI806" i="6" a="1"/>
  <c r="AI787" i="6" a="1"/>
  <c r="BD849" i="6" a="1"/>
  <c r="BA694" i="6" a="1"/>
  <c r="AM573" i="6" a="1"/>
  <c r="AD109" i="6" a="1"/>
  <c r="AJ267" i="6" a="1"/>
  <c r="BB147" i="6" a="1"/>
  <c r="AR147" i="6" a="1"/>
  <c r="AS156" i="6" a="1"/>
  <c r="BC76" i="6" a="1"/>
  <c r="AU335" i="6" a="1"/>
  <c r="BA556" i="6" a="1"/>
  <c r="AS295" i="6" a="1"/>
  <c r="BC144" i="6" a="1"/>
  <c r="AL918" i="6" a="1"/>
  <c r="BJ681" i="6" a="1"/>
  <c r="AU197" i="6" a="1"/>
  <c r="AG814" i="6" a="1"/>
  <c r="AB599" i="6" a="1"/>
  <c r="AE865" i="6" a="1"/>
  <c r="AM112" i="6" a="1"/>
  <c r="AN382" i="6" a="1"/>
  <c r="BB568" i="6" a="1"/>
  <c r="AQ928" i="6" a="1"/>
  <c r="BE771" i="6" a="1"/>
  <c r="AD445" i="6" a="1"/>
  <c r="BB733" i="6" a="1"/>
  <c r="BB177" i="6" a="1"/>
  <c r="BI816" i="6" a="1"/>
  <c r="AB246" i="6" a="1"/>
  <c r="AJ623" i="6" a="1"/>
  <c r="BE54" i="6" a="1"/>
  <c r="AW582" i="6" a="1"/>
  <c r="AZ283" i="6" a="1"/>
  <c r="AN375" i="6" a="1"/>
  <c r="BG93" i="6" a="1"/>
  <c r="AO719" i="6" a="1"/>
  <c r="AM851" i="6" a="1"/>
  <c r="AX142" i="7" a="1"/>
  <c r="AR711" i="6" a="1"/>
  <c r="BC660" i="6" a="1"/>
  <c r="BC299" i="6" a="1"/>
  <c r="AK830" i="6" a="1"/>
  <c r="BC335" i="6" a="1"/>
  <c r="BI742" i="6" a="1"/>
  <c r="AY210" i="6" a="1"/>
  <c r="BG919" i="6" a="1"/>
  <c r="BG797" i="6" a="1"/>
  <c r="AD921" i="7" a="1"/>
  <c r="AA725" i="6" a="1"/>
  <c r="AU625" i="6" a="1"/>
  <c r="AZ311" i="6" a="1"/>
  <c r="AV58" i="6" a="1"/>
  <c r="AW366" i="6" a="1"/>
  <c r="AC24" i="6" a="1"/>
  <c r="AO18" i="6" a="1"/>
  <c r="AR339" i="6" a="1"/>
  <c r="AT695" i="6" a="1"/>
  <c r="BE197" i="6" a="1"/>
  <c r="BA885" i="6" a="1"/>
  <c r="BE903" i="6" a="1"/>
  <c r="AV476" i="6" a="1"/>
  <c r="BD163" i="6" a="1"/>
  <c r="BC287" i="6" a="1"/>
  <c r="AQ138" i="6" a="1"/>
  <c r="AH349" i="6" a="1"/>
  <c r="BC663" i="6" a="1"/>
  <c r="AQ796" i="6" a="1"/>
  <c r="AQ693" i="6" a="1"/>
  <c r="AM255" i="6" a="1"/>
  <c r="AL896" i="6" a="1"/>
  <c r="AT783" i="6" a="1"/>
  <c r="AH982" i="6" a="1"/>
  <c r="AV403" i="6" a="1"/>
  <c r="AD177" i="6" a="1"/>
  <c r="AP348" i="6" a="1"/>
  <c r="AQ886" i="6" a="1"/>
  <c r="AZ341" i="6" a="1"/>
  <c r="AJ330" i="6" a="1"/>
  <c r="AQ548" i="6" a="1"/>
  <c r="AS491" i="6" a="1"/>
  <c r="AS631" i="6" a="1"/>
  <c r="AI184" i="6" a="1"/>
  <c r="AV173" i="6" a="1"/>
  <c r="BD242" i="6" a="1"/>
  <c r="AL902" i="6" a="1"/>
  <c r="AG921" i="6" a="1"/>
  <c r="BC446" i="6" a="1"/>
  <c r="AB782" i="6" a="1"/>
  <c r="AK929" i="6" a="1"/>
  <c r="AW320" i="6" a="1"/>
  <c r="BG609" i="6" a="1"/>
  <c r="BF57" i="6" a="1"/>
  <c r="AX895" i="6" a="1"/>
  <c r="AU336" i="6" a="1"/>
  <c r="AV313" i="6" a="1"/>
  <c r="BE199" i="6" a="1"/>
  <c r="BE888" i="6" a="1"/>
  <c r="AU713" i="7" a="1"/>
  <c r="BI593" i="6" a="1"/>
  <c r="AL641" i="6" a="1"/>
  <c r="AF163" i="6" a="1"/>
  <c r="AI133" i="7" a="1"/>
  <c r="AC451" i="6" a="1"/>
  <c r="BH378" i="6" a="1"/>
  <c r="BB894" i="6" a="1"/>
  <c r="AW785" i="6" a="1"/>
  <c r="AP776" i="6" a="1"/>
  <c r="AU430" i="6" a="1"/>
  <c r="AH502" i="6" a="1"/>
  <c r="BC138" i="6" a="1"/>
  <c r="BB267" i="6" a="1"/>
  <c r="AL695" i="6" a="1"/>
  <c r="BI443" i="6" a="1"/>
  <c r="AJ544" i="6" a="1"/>
  <c r="AU251" i="6" a="1"/>
  <c r="AQ891" i="6" a="1"/>
  <c r="BG623" i="6" a="1"/>
  <c r="AZ657" i="6" a="1"/>
  <c r="BA946" i="6" a="1"/>
  <c r="BA176" i="6" a="1"/>
  <c r="BE741" i="6" a="1"/>
  <c r="BE766" i="6" a="1"/>
  <c r="AN281" i="6" a="1"/>
  <c r="AF930" i="6" a="1"/>
  <c r="AF775" i="6" a="1"/>
  <c r="BG461" i="6" a="1"/>
  <c r="AB653" i="6" a="1"/>
  <c r="AH938" i="6" a="1"/>
  <c r="AQ46" i="6" a="1"/>
  <c r="AS500" i="7" a="1"/>
  <c r="AG757" i="6" a="1"/>
  <c r="AT941" i="6" a="1"/>
  <c r="BH780" i="6" a="1"/>
  <c r="BA50" i="6" a="1"/>
  <c r="BA246" i="6" a="1"/>
  <c r="AV611" i="6" a="1"/>
  <c r="AX820" i="6" a="1"/>
  <c r="AS316" i="6" a="1"/>
  <c r="AW906" i="6" a="1"/>
  <c r="AV139" i="7" a="1"/>
  <c r="BC276" i="6" a="1"/>
  <c r="AG630" i="6" a="1"/>
  <c r="AH488" i="6" a="1"/>
  <c r="BB638" i="6" a="1"/>
  <c r="BG327" i="6" a="1"/>
  <c r="AK311" i="6" a="1"/>
  <c r="AF447" i="6" a="1"/>
  <c r="AO118" i="6" a="1"/>
  <c r="BD184" i="6" a="1"/>
  <c r="BH964" i="6" a="1"/>
  <c r="BB205" i="6" a="1"/>
  <c r="AM434" i="6" a="1"/>
  <c r="AY315" i="6" a="1"/>
  <c r="AJ60" i="6" a="1"/>
  <c r="AU146" i="6" a="1"/>
  <c r="BE501" i="6" a="1"/>
  <c r="AZ966" i="6" a="1"/>
  <c r="AC972" i="6" a="1"/>
  <c r="AA20" i="6" a="1"/>
  <c r="AT72" i="6" a="1"/>
  <c r="AK403" i="6" a="1"/>
  <c r="BG671" i="6" a="1"/>
  <c r="BF145" i="6" a="1"/>
  <c r="BI143" i="6" a="1"/>
  <c r="AL403" i="6" a="1"/>
  <c r="AJ90" i="6" a="1"/>
  <c r="AC457" i="6" a="1"/>
  <c r="AQ210" i="6" a="1"/>
  <c r="AA938" i="6" a="1"/>
  <c r="AG595" i="6" a="1"/>
  <c r="AV604" i="6" a="1"/>
  <c r="AI129" i="6" a="1"/>
  <c r="BB113" i="6" a="1"/>
  <c r="AR151" i="6" a="1"/>
  <c r="AN317" i="6" a="1"/>
  <c r="AZ194" i="7" a="1"/>
  <c r="BC702" i="6" a="1"/>
  <c r="BD130" i="6" a="1"/>
  <c r="BG756" i="6" a="1"/>
  <c r="AA394" i="6" a="1"/>
  <c r="AF824" i="6" a="1"/>
  <c r="BD336" i="7" a="1"/>
  <c r="BJ147" i="6" a="1"/>
  <c r="AH734" i="6" a="1"/>
  <c r="BE332" i="6" a="1"/>
  <c r="BD793" i="6" a="1"/>
  <c r="AR29" i="6" a="1"/>
  <c r="AE642" i="6" a="1"/>
  <c r="AZ812" i="6" a="1"/>
  <c r="AA541" i="6" a="1"/>
  <c r="AB511" i="6" a="1"/>
  <c r="AH381" i="6" a="1"/>
  <c r="AG163" i="6" a="1"/>
  <c r="AR208" i="6" a="1"/>
  <c r="AK749" i="6" a="1"/>
  <c r="AF688" i="7" a="1"/>
  <c r="AF639" i="6" a="1"/>
  <c r="AG336" i="7" a="1"/>
  <c r="AO330" i="6" a="1"/>
  <c r="BE878" i="6" a="1"/>
  <c r="BI548" i="6" a="1"/>
  <c r="AH109" i="6" a="1"/>
  <c r="AF329" i="7" a="1"/>
  <c r="AU372" i="6" a="1"/>
  <c r="BB86" i="6" a="1"/>
  <c r="BI84" i="6" a="1"/>
  <c r="AK385" i="6" a="1"/>
  <c r="AY323" i="6" a="1"/>
  <c r="BC150" i="6" a="1"/>
  <c r="BH961" i="6" a="1"/>
  <c r="AE10" i="6" a="1"/>
  <c r="AD241" i="6" a="1"/>
  <c r="AL636" i="6" a="1"/>
  <c r="BB814" i="6" a="1"/>
  <c r="AA762" i="6" a="1"/>
  <c r="AS671" i="6" a="1"/>
  <c r="AL343" i="6" a="1"/>
  <c r="BB913" i="6" a="1"/>
  <c r="AM949" i="6" a="1"/>
  <c r="AG113" i="6" a="1"/>
  <c r="AB503" i="6" a="1"/>
  <c r="AY394" i="6" a="1"/>
  <c r="AC488" i="6" a="1"/>
  <c r="AW543" i="6" a="1"/>
  <c r="BH688" i="6" a="1"/>
  <c r="AW564" i="6" a="1"/>
  <c r="AX805" i="6" a="1"/>
  <c r="AD155" i="7" a="1"/>
  <c r="AU163" i="7" a="1"/>
  <c r="AH878" i="6" a="1"/>
  <c r="BH301" i="6" a="1"/>
  <c r="AY984" i="7" a="1"/>
  <c r="AI600" i="6" a="1"/>
  <c r="BD352" i="6" a="1"/>
  <c r="BB457" i="6" a="1"/>
  <c r="BG702" i="6" a="1"/>
  <c r="BB565" i="6" a="1"/>
  <c r="AD753" i="6" a="1"/>
  <c r="AD195" i="6" a="1"/>
  <c r="AK501" i="6" a="1"/>
  <c r="AB52" i="6" a="1"/>
  <c r="AW298" i="6" a="1"/>
  <c r="AU593" i="6" a="1"/>
  <c r="AT523" i="6" a="1"/>
  <c r="AE532" i="6" a="1"/>
  <c r="AY619" i="6" a="1"/>
  <c r="BA94" i="6" a="1"/>
  <c r="BG935" i="6" a="1"/>
  <c r="AF488" i="6" a="1"/>
  <c r="AK135" i="6" a="1"/>
  <c r="AS758" i="6" a="1"/>
  <c r="BB665" i="6" a="1"/>
  <c r="AW726" i="6" a="1"/>
  <c r="BB606" i="6" a="1"/>
  <c r="AY484" i="6" a="1"/>
  <c r="AR850" i="6" a="1"/>
  <c r="AY915" i="6" a="1"/>
  <c r="AT346" i="6" a="1"/>
  <c r="AF115" i="6" a="1"/>
  <c r="AH275" i="6" a="1"/>
  <c r="AQ759" i="6" a="1"/>
  <c r="AU177" i="6" a="1"/>
  <c r="BJ816" i="7" a="1"/>
  <c r="AD810" i="6" a="1"/>
  <c r="BI387" i="6" a="1"/>
  <c r="AH309" i="6" a="1"/>
  <c r="AT937" i="6" a="1"/>
  <c r="AN23" i="6" a="1"/>
  <c r="AX369" i="6" a="1"/>
  <c r="AD936" i="6" a="1"/>
  <c r="BH383" i="6" a="1"/>
  <c r="AR207" i="6" a="1"/>
  <c r="AV148" i="6" a="1"/>
  <c r="AZ815" i="6" a="1"/>
  <c r="AI957" i="6" a="1"/>
  <c r="AY54" i="6" a="1"/>
  <c r="AJ881" i="6" a="1"/>
  <c r="AW133" i="6" a="1"/>
  <c r="BG991" i="6" a="1"/>
  <c r="AT518" i="6" a="1"/>
  <c r="AA840" i="6" a="1"/>
  <c r="AF110" i="6" a="1"/>
  <c r="AK93" i="6" a="1"/>
  <c r="AE506" i="6" a="1"/>
  <c r="BF459" i="6" a="1"/>
  <c r="AB383" i="6" a="1"/>
  <c r="BJ269" i="7" a="1"/>
  <c r="AO53" i="6" a="1"/>
  <c r="AB596" i="6" a="1"/>
  <c r="AW538" i="6" a="1"/>
  <c r="AY981" i="6" a="1"/>
  <c r="BI162" i="6" a="1"/>
  <c r="BH532" i="6" a="1"/>
  <c r="AR96" i="6" a="1"/>
  <c r="AG228" i="6" a="1"/>
  <c r="AL305" i="6" a="1"/>
  <c r="AR620" i="6" a="1"/>
  <c r="AA838" i="6" a="1"/>
  <c r="AW426" i="6" a="1"/>
  <c r="AC951" i="6" a="1"/>
  <c r="BE419" i="6" a="1"/>
  <c r="AO600" i="6" a="1"/>
  <c r="BE830" i="6" a="1"/>
  <c r="BG655" i="6" a="1"/>
  <c r="AV867" i="6" a="1"/>
  <c r="AB93" i="6" a="1"/>
  <c r="AV333" i="6" a="1"/>
  <c r="AV243" i="6" a="1"/>
  <c r="AT575" i="6" a="1"/>
  <c r="AZ176" i="6" a="1"/>
  <c r="AW875" i="6" a="1"/>
  <c r="AW600" i="6" a="1"/>
  <c r="AJ678" i="6" a="1"/>
  <c r="AU182" i="6" a="1"/>
  <c r="AH713" i="6" a="1"/>
  <c r="AZ929" i="6" a="1"/>
  <c r="AM154" i="6" a="1"/>
  <c r="BE907" i="6" a="1"/>
  <c r="AJ543" i="6" a="1"/>
  <c r="AU457" i="6" a="1"/>
  <c r="AE766" i="6" a="1"/>
  <c r="AQ529" i="6" a="1"/>
  <c r="AO524" i="6" a="1"/>
  <c r="AN337" i="6" a="1"/>
  <c r="AO457" i="6" a="1"/>
  <c r="AA175" i="6" a="1"/>
  <c r="AU727" i="6" a="1"/>
  <c r="AY912" i="6" a="1"/>
  <c r="AL598" i="6" a="1"/>
  <c r="BF106" i="6" a="1"/>
  <c r="AF655" i="6" a="1"/>
  <c r="BH794" i="6" a="1"/>
  <c r="AM91" i="6" a="1"/>
  <c r="AY112" i="6" a="1"/>
  <c r="AH189" i="6" a="1"/>
  <c r="BB771" i="6" a="1"/>
  <c r="AF354" i="6" a="1"/>
  <c r="BE911" i="6" a="1"/>
  <c r="AR182" i="6" a="1"/>
  <c r="BD965" i="6" a="1"/>
  <c r="BF948" i="6" a="1"/>
  <c r="BC556" i="6" a="1"/>
  <c r="AD217" i="6" a="1"/>
  <c r="AQ532" i="6" a="1"/>
  <c r="AH374" i="6" a="1"/>
  <c r="BE705" i="6" a="1"/>
  <c r="AG885" i="6" a="1"/>
  <c r="AO105" i="6" a="1"/>
  <c r="AL430" i="6" a="1"/>
  <c r="AW392" i="6" a="1"/>
  <c r="AC509" i="6" a="1"/>
  <c r="AL976" i="6" a="1"/>
  <c r="AI373" i="6" a="1"/>
  <c r="AN884" i="6" a="1"/>
  <c r="AP997" i="6" a="1"/>
  <c r="AA57" i="6" a="1"/>
  <c r="AN204" i="7" a="1"/>
  <c r="BI463" i="6" a="1"/>
  <c r="BF86" i="6" a="1"/>
  <c r="AD473" i="6" a="1"/>
  <c r="AS797" i="6" a="1"/>
  <c r="AO992" i="6" a="1"/>
  <c r="AL77" i="6" a="1"/>
  <c r="BA748" i="6" a="1"/>
  <c r="AY880" i="6" a="1"/>
  <c r="BE338" i="6" a="1"/>
  <c r="AW381" i="6" a="1"/>
  <c r="AV249" i="6" a="1"/>
  <c r="AC600" i="6" a="1"/>
  <c r="BG337" i="6" a="1"/>
  <c r="BF489" i="6" a="1"/>
  <c r="BI124" i="6" a="1"/>
  <c r="AP339" i="6" a="1"/>
  <c r="AA989" i="6" a="1"/>
  <c r="AO331" i="6" a="1"/>
  <c r="BG186" i="6" a="1"/>
  <c r="AV900" i="6" a="1"/>
  <c r="BB239" i="7" a="1"/>
  <c r="AB255" i="6" a="1"/>
  <c r="AP489" i="6" a="1"/>
  <c r="AO561" i="6" a="1"/>
  <c r="AY23" i="6" a="1"/>
  <c r="BA928" i="6" a="1"/>
  <c r="AS686" i="6" a="1"/>
  <c r="AQ267" i="6" a="1"/>
  <c r="AD331" i="6" a="1"/>
  <c r="AF26" i="6" a="1"/>
  <c r="AY593" i="6" a="1"/>
  <c r="BI968" i="6" a="1"/>
  <c r="AE446" i="6" a="1"/>
  <c r="BA585" i="6" a="1"/>
  <c r="BH865" i="6" a="1"/>
  <c r="AT156" i="6" a="1"/>
  <c r="AB385" i="6" a="1"/>
  <c r="BG206" i="6" a="1"/>
  <c r="AY561" i="6" a="1"/>
  <c r="AJ671" i="6" a="1"/>
  <c r="BG818" i="6" a="1"/>
  <c r="BG495" i="6" a="1"/>
  <c r="AZ472" i="6" a="1"/>
  <c r="BE74" i="6" a="1"/>
  <c r="AQ288" i="6" a="1"/>
  <c r="AS801" i="6" a="1"/>
  <c r="BI585" i="6" a="1"/>
  <c r="BI741" i="6" a="1"/>
  <c r="AG678" i="6" a="1"/>
  <c r="BI776" i="6" a="1"/>
  <c r="BG270" i="6" a="1"/>
  <c r="AU820" i="6" a="1"/>
  <c r="AA746" i="6" a="1"/>
  <c r="AI794" i="6" a="1"/>
  <c r="AX22" i="6" a="1"/>
  <c r="AP669" i="6" a="1"/>
  <c r="AN687" i="6" a="1"/>
  <c r="BH474" i="6" a="1"/>
  <c r="AD881" i="6" a="1"/>
  <c r="AH707" i="6" a="1"/>
  <c r="AY689" i="6" a="1"/>
  <c r="AY793" i="6" a="1"/>
  <c r="AT886" i="6" a="1"/>
  <c r="BC568" i="6" a="1"/>
  <c r="AQ762" i="6" a="1"/>
  <c r="AB613" i="6" a="1"/>
  <c r="AB688" i="6" a="1"/>
  <c r="AI705" i="6" a="1"/>
  <c r="AP332" i="6" a="1"/>
  <c r="AK151" i="6" a="1"/>
  <c r="AO412" i="6" a="1"/>
  <c r="AM946" i="6" a="1"/>
  <c r="AF990" i="6" a="1"/>
  <c r="BC129" i="6" a="1"/>
  <c r="AF774" i="6" a="1"/>
  <c r="AQ23" i="6" a="1"/>
  <c r="BH878" i="6" a="1"/>
  <c r="BF825" i="6" a="1"/>
  <c r="AF891" i="6" a="1"/>
  <c r="AJ574" i="6" a="1"/>
  <c r="AR74" i="6" a="1"/>
  <c r="AQ750" i="6" a="1"/>
  <c r="AM761" i="6" a="1"/>
  <c r="BG990" i="6" a="1"/>
  <c r="AC493" i="7" a="1"/>
  <c r="AB669" i="6" a="1"/>
  <c r="AZ40" i="6" a="1"/>
  <c r="BB170" i="6" a="1"/>
  <c r="AV989" i="6" a="1"/>
  <c r="BH855" i="6" a="1"/>
  <c r="BE478" i="6" a="1"/>
  <c r="AO240" i="6" a="1"/>
  <c r="AR316" i="6" a="1"/>
  <c r="AP640" i="6" a="1"/>
  <c r="BA859" i="6" a="1"/>
  <c r="BG711" i="6" a="1"/>
  <c r="AO159" i="6" a="1"/>
  <c r="AU237" i="6" a="1"/>
  <c r="BE349" i="6" a="1"/>
  <c r="AD426" i="6" a="1"/>
  <c r="AK540" i="6" a="1"/>
  <c r="BC949" i="6" a="1"/>
  <c r="BC656" i="7" a="1"/>
  <c r="AY810" i="6" a="1"/>
  <c r="AX282" i="6" a="1"/>
  <c r="AG818" i="6" a="1"/>
  <c r="AS928" i="6" a="1"/>
  <c r="AA23" i="6" a="1"/>
  <c r="BH363" i="6" a="1"/>
  <c r="BI831" i="6" a="1"/>
  <c r="BC14" i="6" a="1"/>
  <c r="BF276" i="6" a="1"/>
  <c r="BG703" i="6" a="1"/>
  <c r="AO548" i="6" a="1"/>
  <c r="AQ421" i="6" a="1"/>
  <c r="AW857" i="6" a="1"/>
  <c r="AK845" i="6" a="1"/>
  <c r="BJ752" i="6" a="1"/>
  <c r="AU75" i="6" a="1"/>
  <c r="AC10" i="6" a="1"/>
  <c r="BC429" i="6" a="1"/>
  <c r="AH914" i="6" a="1"/>
  <c r="AC594" i="6" a="1"/>
  <c r="BB351" i="6" a="1"/>
  <c r="BG677" i="6" a="1"/>
  <c r="AJ876" i="6" a="1"/>
  <c r="BB356" i="6" a="1"/>
  <c r="BB505" i="6" a="1"/>
  <c r="AF734" i="6" a="1"/>
  <c r="BH498" i="6" a="1"/>
  <c r="AB746" i="6" a="1"/>
  <c r="AY128" i="6" a="1"/>
  <c r="AU124" i="6" a="1"/>
  <c r="AD224" i="6" a="1"/>
  <c r="AK685" i="6" a="1"/>
  <c r="AX868" i="6" a="1"/>
  <c r="BB306" i="6" a="1"/>
  <c r="BG25" i="6" a="1"/>
  <c r="AG888" i="6" a="1"/>
  <c r="BI778" i="6" a="1"/>
  <c r="BH295" i="6" a="1"/>
  <c r="AZ423" i="6" a="1"/>
  <c r="AO636" i="6" a="1"/>
  <c r="AV239" i="6" a="1"/>
  <c r="BH205" i="6" a="1"/>
  <c r="AN258" i="6" a="1"/>
  <c r="AZ171" i="6" a="1"/>
  <c r="AH719" i="6" a="1"/>
  <c r="AR865" i="6" a="1"/>
  <c r="BF942" i="6" a="1"/>
  <c r="AW928" i="6" a="1"/>
  <c r="BE711" i="6" a="1"/>
  <c r="AX748" i="6" a="1"/>
  <c r="BD281" i="6" a="1"/>
  <c r="AS884" i="6" a="1"/>
  <c r="AR106" i="6" a="1"/>
  <c r="AN62" i="6" a="1"/>
  <c r="AW896" i="6" a="1"/>
  <c r="AP23" i="6" a="1"/>
  <c r="AB865" i="6" a="1"/>
  <c r="AU932" i="6" a="1"/>
  <c r="BI682" i="6" a="1"/>
  <c r="AU495" i="6" a="1"/>
  <c r="AG935" i="6" a="1"/>
  <c r="AS900" i="6" a="1"/>
  <c r="BG237" i="6" a="1"/>
  <c r="AJ648" i="6" a="1"/>
  <c r="AG130" i="6" a="1"/>
  <c r="AK447" i="6" a="1"/>
  <c r="AK418" i="6" a="1"/>
  <c r="AJ838" i="6" a="1"/>
  <c r="BF373" i="6" a="1"/>
  <c r="AU954" i="6" a="1"/>
  <c r="BC665" i="6" a="1"/>
  <c r="AN527" i="6" a="1"/>
  <c r="BD655" i="6" a="1"/>
  <c r="AO647" i="6" a="1"/>
  <c r="BA877" i="6" a="1"/>
  <c r="AZ69" i="6" a="1"/>
  <c r="AT616" i="6" a="1"/>
  <c r="AZ297" i="6" a="1"/>
  <c r="BF200" i="6" a="1"/>
  <c r="AL737" i="6" a="1"/>
  <c r="AR791" i="6" a="1"/>
  <c r="AA935" i="6" a="1"/>
  <c r="AX446" i="6" a="1"/>
  <c r="AF947" i="6" a="1"/>
  <c r="AT64" i="6" a="1"/>
  <c r="AS788" i="6" a="1"/>
  <c r="AY187" i="6" a="1"/>
  <c r="AL326" i="6" a="1"/>
  <c r="AD715" i="6" a="1"/>
  <c r="AU817" i="6" a="1"/>
  <c r="AH233" i="6" a="1"/>
  <c r="BA128" i="6" a="1"/>
  <c r="AV348" i="6" a="1"/>
  <c r="AA320" i="6" a="1"/>
  <c r="AG522" i="6" a="1"/>
  <c r="AS434" i="6" a="1"/>
  <c r="AL585" i="6" a="1"/>
  <c r="AC687" i="6" a="1"/>
  <c r="AX565" i="6" a="1"/>
  <c r="AP21" i="6" a="1"/>
  <c r="AP930" i="6" a="1"/>
  <c r="AA593" i="6" a="1"/>
  <c r="BH405" i="6" a="1"/>
  <c r="AB554" i="6" a="1"/>
  <c r="BB194" i="6" a="1"/>
  <c r="AX626" i="6" a="1"/>
  <c r="BG517" i="6" a="1"/>
  <c r="AN386" i="6" a="1"/>
  <c r="AU642" i="6" a="1"/>
  <c r="AP859" i="6" a="1"/>
  <c r="AU840" i="6" a="1"/>
  <c r="AB309" i="6" a="1"/>
  <c r="AM610" i="6" a="1"/>
  <c r="AH176" i="6" a="1"/>
  <c r="AE409" i="6" a="1"/>
  <c r="AP282" i="6" a="1"/>
  <c r="AS380" i="6" a="1"/>
  <c r="AS113" i="6" a="1"/>
  <c r="AA395" i="6" a="1"/>
  <c r="AY556" i="6" a="1"/>
  <c r="BJ243" i="6" a="1"/>
  <c r="AG735" i="6" a="1"/>
  <c r="AT864" i="6" a="1"/>
  <c r="BC638" i="6" a="1"/>
  <c r="BJ324" i="6" a="1"/>
  <c r="BI90" i="6" a="1"/>
  <c r="AI176" i="6" a="1"/>
  <c r="AA896" i="6" a="1"/>
  <c r="AY940" i="6" a="1"/>
  <c r="AA309" i="6" a="1"/>
  <c r="AI955" i="6" a="1"/>
  <c r="BH497" i="6" a="1"/>
  <c r="AR613" i="6" a="1"/>
  <c r="AF223" i="6" a="1"/>
  <c r="AI352" i="6" a="1"/>
  <c r="BC599" i="6" a="1"/>
  <c r="AZ445" i="7" a="1"/>
  <c r="AG380" i="6" a="1"/>
  <c r="AI680" i="6" a="1"/>
  <c r="BB244" i="6" a="1"/>
  <c r="AH225" i="6" a="1"/>
  <c r="AU548" i="6" a="1"/>
  <c r="BD578" i="6" a="1"/>
  <c r="AQ223" i="6" a="1"/>
  <c r="AG898" i="6" a="1"/>
  <c r="BH298" i="6" a="1"/>
  <c r="AE376" i="6" a="1"/>
  <c r="AY666" i="6" a="1"/>
  <c r="BI312" i="6" a="1"/>
  <c r="AF387" i="6" a="1"/>
  <c r="BG823" i="6" a="1"/>
  <c r="BI389" i="6" a="1"/>
  <c r="AU884" i="6" a="1"/>
  <c r="BA610" i="6" a="1"/>
  <c r="BB182" i="6" a="1"/>
  <c r="BC664" i="6" a="1"/>
  <c r="BA991" i="6" a="1"/>
  <c r="AX937" i="6" a="1"/>
  <c r="AH999" i="6" a="1"/>
  <c r="BB979" i="6" a="1"/>
  <c r="BJ79" i="6" a="1"/>
  <c r="AN936" i="6" a="1"/>
  <c r="BH330" i="6" a="1"/>
  <c r="AV910" i="6" a="1"/>
  <c r="BE130" i="6" a="1"/>
  <c r="AH420" i="6" a="1"/>
  <c r="AF570" i="6" a="1"/>
  <c r="BH644" i="6" a="1"/>
  <c r="AO262" i="6" a="1"/>
  <c r="AC489" i="6" a="1"/>
  <c r="AD800" i="6" a="1"/>
  <c r="BE688" i="6" a="1"/>
  <c r="AU788" i="6" a="1"/>
  <c r="BC10" i="6" a="1"/>
  <c r="AW940" i="6" a="1"/>
  <c r="AK214" i="6" a="1"/>
  <c r="AK24" i="6" a="1"/>
  <c r="AH640" i="6" a="1"/>
  <c r="BC53" i="6" a="1"/>
  <c r="AG838" i="6" a="1"/>
  <c r="AK644" i="6" a="1"/>
  <c r="AH813" i="6" a="1"/>
  <c r="BD710" i="6" a="1"/>
  <c r="AC816" i="6" a="1"/>
  <c r="AA957" i="6" a="1"/>
  <c r="BH783" i="6" a="1"/>
  <c r="AY254" i="6" a="1"/>
  <c r="BB309" i="6" a="1"/>
  <c r="AF282" i="6" a="1"/>
  <c r="BE289" i="6" a="1"/>
  <c r="AM948" i="6" a="1"/>
  <c r="AW907" i="6" a="1"/>
  <c r="BA683" i="6" a="1"/>
  <c r="AF470" i="6" a="1"/>
  <c r="AL613" i="6" a="1"/>
  <c r="AZ237" i="6" a="1"/>
  <c r="BH23" i="6" a="1"/>
  <c r="AP949" i="6" a="1"/>
  <c r="BE241" i="6" a="1"/>
  <c r="AN859" i="6" a="1"/>
  <c r="AL611" i="6" a="1"/>
  <c r="AS370" i="7" a="1"/>
  <c r="AK37" i="6" a="1"/>
  <c r="AJ660" i="7" a="1"/>
  <c r="AM79" i="7" a="1"/>
  <c r="AV917" i="6" a="1"/>
  <c r="AC37" i="6" a="1"/>
  <c r="AF487" i="7" a="1"/>
  <c r="BH259" i="6" a="1"/>
  <c r="AH840" i="6" a="1"/>
  <c r="AW845" i="6" a="1"/>
  <c r="AP816" i="7" a="1"/>
  <c r="BA361" i="7" a="1"/>
  <c r="AL351" i="6" a="1"/>
  <c r="AL857" i="6" a="1"/>
  <c r="AZ337" i="6" a="1"/>
  <c r="AF43" i="6" a="1"/>
  <c r="AM790" i="6" a="1"/>
  <c r="AP346" i="6" a="1"/>
  <c r="BG760" i="6" a="1"/>
  <c r="AG444" i="6" a="1"/>
  <c r="AG346" i="6" a="1"/>
  <c r="BE750" i="6" a="1"/>
  <c r="BG151" i="6" a="1"/>
  <c r="BJ879" i="6" a="1"/>
  <c r="AD259" i="6" a="1"/>
  <c r="AO446" i="6" a="1"/>
  <c r="AA417" i="6" a="1"/>
  <c r="AQ217" i="6" a="1"/>
  <c r="AE78" i="6" a="1"/>
  <c r="BG107" i="6" a="1"/>
  <c r="AK578" i="6" a="1"/>
  <c r="AD384" i="6" a="1"/>
  <c r="AS669" i="6" a="1"/>
  <c r="AU411" i="6" a="1"/>
  <c r="AB391" i="6" a="1"/>
  <c r="AE212" i="6" a="1"/>
  <c r="AU946" i="6" a="1"/>
  <c r="AM312" i="6" a="1"/>
  <c r="BC855" i="6" a="1"/>
  <c r="AI41" i="6" a="1"/>
  <c r="AH508" i="7" a="1"/>
  <c r="AR194" i="6" a="1"/>
  <c r="AR432" i="7" a="1"/>
  <c r="AM10" i="6" a="1"/>
  <c r="AK562" i="6" a="1"/>
  <c r="AH339" i="6" a="1"/>
  <c r="AF854" i="6" a="1"/>
  <c r="AV607" i="6" a="1"/>
  <c r="AX184" i="6" a="1"/>
  <c r="AD760" i="6" a="1"/>
  <c r="AX418" i="6" a="1"/>
  <c r="AB115" i="6" a="1"/>
  <c r="AT836" i="6" a="1"/>
  <c r="AD350" i="6" a="1"/>
  <c r="AU640" i="6" a="1"/>
  <c r="AR989" i="6" a="1"/>
  <c r="BI134" i="6" a="1"/>
  <c r="BH386" i="6" a="1"/>
  <c r="AB434" i="6" a="1"/>
  <c r="AU957" i="6" a="1"/>
  <c r="AH88" i="6" a="1"/>
  <c r="AB758" i="6" a="1"/>
  <c r="BA675" i="6" a="1"/>
  <c r="AN26" i="6" a="1"/>
  <c r="BI380" i="6" a="1"/>
  <c r="AR351" i="6" a="1"/>
  <c r="AT170" i="6" a="1"/>
  <c r="AN509" i="6" a="1"/>
  <c r="BD63" i="6" a="1"/>
  <c r="AL123" i="6" a="1"/>
  <c r="AO283" i="6" a="1"/>
  <c r="AY156" i="6" a="1"/>
  <c r="BI318" i="6" a="1"/>
  <c r="AH701" i="7" a="1"/>
  <c r="AS389" i="6" a="1"/>
  <c r="AQ231" i="6" a="1"/>
  <c r="AM859" i="6" a="1"/>
  <c r="BG418" i="6" a="1"/>
  <c r="AG858" i="6" a="1"/>
  <c r="AZ481" i="6" a="1"/>
  <c r="BC787" i="6" a="1"/>
  <c r="AP732" i="6" a="1"/>
  <c r="BA840" i="6" a="1"/>
  <c r="AI669" i="7" a="1"/>
  <c r="AS446" i="6" a="1"/>
  <c r="BC134" i="6" a="1"/>
  <c r="AZ524" i="6" a="1"/>
  <c r="AM44" i="6" a="1"/>
  <c r="BB175" i="6" a="1"/>
  <c r="AX472" i="7" a="1"/>
  <c r="AO497" i="6" a="1"/>
  <c r="AR891" i="6" a="1"/>
  <c r="AQ315" i="6" a="1"/>
  <c r="BC279" i="6" a="1"/>
  <c r="AK67" i="6" a="1"/>
  <c r="AQ984" i="7" a="1"/>
  <c r="AD443" i="6" a="1"/>
  <c r="AW484" i="6" a="1"/>
  <c r="AQ318" i="6" a="1"/>
  <c r="AA824" i="6" a="1"/>
  <c r="AP50" i="6" a="1"/>
  <c r="AI411" i="6" a="1"/>
  <c r="AK194" i="6" a="1"/>
  <c r="AO894" i="6" a="1"/>
  <c r="AK833" i="6" a="1"/>
  <c r="AH692" i="6" a="1"/>
  <c r="AM577" i="6" a="1"/>
  <c r="BF372" i="6" a="1"/>
  <c r="AP515" i="6" a="1"/>
  <c r="BF239" i="6" a="1"/>
  <c r="BG138" i="6" a="1"/>
  <c r="BJ357" i="6" a="1"/>
  <c r="AC246" i="6" a="1"/>
  <c r="AV387" i="6" a="1"/>
  <c r="AZ279" i="6" a="1"/>
  <c r="AN323" i="6" a="1"/>
  <c r="BC519" i="6" a="1"/>
  <c r="AP969" i="6" a="1"/>
  <c r="AI709" i="6" a="1"/>
  <c r="AB181" i="6" a="1"/>
  <c r="AY642" i="6" a="1"/>
  <c r="AJ779" i="6" a="1"/>
  <c r="BH777" i="6" a="1"/>
  <c r="AD434" i="6" a="1"/>
  <c r="BE493" i="6" a="1"/>
  <c r="BD597" i="6" a="1"/>
  <c r="AQ481" i="6" a="1"/>
  <c r="AR905" i="6" a="1"/>
  <c r="AF246" i="6" a="1"/>
  <c r="AE387" i="6" a="1"/>
  <c r="AF893" i="7" a="1"/>
  <c r="AL830" i="6" a="1"/>
  <c r="BI58" i="6" a="1"/>
  <c r="AK94" i="6" a="1"/>
  <c r="BJ636" i="6" a="1"/>
  <c r="BH76" i="6" a="1"/>
  <c r="AV355" i="6" a="1"/>
  <c r="AK150" i="6" a="1"/>
  <c r="AO132" i="6" a="1"/>
  <c r="AG702" i="6" a="1"/>
  <c r="AM130" i="6" a="1"/>
  <c r="AW142" i="6" a="1"/>
  <c r="AQ805" i="7" a="1"/>
  <c r="AU175" i="6" a="1"/>
  <c r="BC913" i="6" a="1"/>
  <c r="AS136" i="6" a="1"/>
  <c r="AQ120" i="6" a="1"/>
  <c r="AG573" i="6" a="1"/>
  <c r="AP359" i="6" a="1"/>
  <c r="AK285" i="6" a="1"/>
  <c r="BD799" i="6" a="1"/>
  <c r="AH15" i="6" a="1"/>
  <c r="AB869" i="6" a="1"/>
  <c r="AW700" i="6" a="1"/>
  <c r="AC218" i="6" a="1"/>
  <c r="AT615" i="6" a="1"/>
  <c r="BF257" i="6" a="1"/>
  <c r="AW977" i="6" a="1"/>
  <c r="BB168" i="6" a="1"/>
  <c r="AZ695" i="6" a="1"/>
  <c r="BB110" i="6" a="1"/>
  <c r="BJ124" i="6" a="1"/>
  <c r="AB943" i="6" a="1"/>
  <c r="AV395" i="6" a="1"/>
  <c r="AN781" i="6" a="1"/>
  <c r="AM677" i="6" a="1"/>
  <c r="BC873" i="6" a="1"/>
  <c r="AS851" i="6" a="1"/>
  <c r="AS291" i="6" a="1"/>
  <c r="AH688" i="6" a="1"/>
  <c r="AT126" i="6" a="1"/>
  <c r="AO511" i="6" a="1"/>
  <c r="AI336" i="6" a="1"/>
  <c r="AS636" i="6" a="1"/>
  <c r="AG562" i="6" a="1"/>
  <c r="AV741" i="6" a="1"/>
  <c r="AG504" i="6" a="1"/>
  <c r="AL296" i="6" a="1"/>
  <c r="AW348" i="6" a="1"/>
  <c r="AR533" i="6" a="1"/>
  <c r="BJ945" i="6" a="1"/>
  <c r="AG850" i="6" a="1"/>
  <c r="AH964" i="6" a="1"/>
  <c r="AS470" i="6" a="1"/>
  <c r="AE596" i="6" a="1"/>
  <c r="BD17" i="6" a="1"/>
  <c r="AK921" i="6" a="1"/>
  <c r="AA933" i="6" a="1"/>
  <c r="BI299" i="6" a="1"/>
  <c r="AC942" i="6" a="1"/>
  <c r="BH678" i="6" a="1"/>
  <c r="AB104" i="6" a="1"/>
  <c r="BH230" i="6" a="1"/>
  <c r="BG50" i="6" a="1"/>
  <c r="BH551" i="6" a="1"/>
  <c r="AX797" i="6" a="1"/>
  <c r="AM60" i="6" a="1"/>
  <c r="AD726" i="6" a="1"/>
  <c r="AE955" i="6" a="1"/>
  <c r="AL758" i="6" a="1"/>
  <c r="AX952" i="6" a="1"/>
  <c r="AR880" i="6" a="1"/>
  <c r="BD38" i="6" a="1"/>
  <c r="AB760" i="6" a="1"/>
  <c r="AD156" i="6" a="1"/>
  <c r="BB780" i="6" a="1"/>
  <c r="AH146" i="6" a="1"/>
  <c r="BJ661" i="6" a="1"/>
  <c r="BD82" i="6" a="1"/>
  <c r="AT137" i="7" a="1"/>
  <c r="AU421" i="6" a="1"/>
  <c r="BB176" i="6" a="1"/>
  <c r="BD25" i="6" a="1"/>
  <c r="AD636" i="6" a="1"/>
  <c r="BF952" i="6" a="1"/>
  <c r="BF940" i="6" a="1"/>
  <c r="AT816" i="6" a="1"/>
  <c r="BG421" i="6" a="1"/>
  <c r="AH846" i="6" a="1"/>
  <c r="AZ997" i="6" a="1"/>
  <c r="AC756" i="6" a="1"/>
  <c r="AI570" i="6" a="1"/>
  <c r="AP554" i="6" a="1"/>
  <c r="AV191" i="6" a="1"/>
  <c r="AL210" i="6" a="1"/>
  <c r="AM635" i="6" a="1"/>
  <c r="BC615" i="6" a="1"/>
  <c r="AJ816" i="6" a="1"/>
  <c r="AN156" i="6" a="1"/>
  <c r="AL501" i="6" a="1"/>
  <c r="AA704" i="6" a="1"/>
  <c r="AL984" i="6" a="1"/>
  <c r="BI320" i="6" a="1"/>
  <c r="AZ519" i="6" a="1"/>
  <c r="BC718" i="6" a="1"/>
  <c r="AQ597" i="6" a="1"/>
  <c r="BC766" i="6" a="1"/>
  <c r="AI133" i="6" a="1"/>
  <c r="AF231" i="6" a="1"/>
  <c r="AI200" i="6" a="1"/>
  <c r="BA488" i="6" a="1"/>
  <c r="AF812" i="6" a="1"/>
  <c r="BH840" i="6" a="1"/>
  <c r="AZ298" i="6" a="1"/>
  <c r="AD518" i="6" a="1"/>
  <c r="AE37" i="6" a="1"/>
  <c r="AR787" i="7" a="1"/>
  <c r="AJ759" i="6" a="1"/>
  <c r="AE405" i="6" a="1"/>
  <c r="AN675" i="6" a="1"/>
  <c r="AB750" i="6" a="1"/>
  <c r="AH560" i="7" a="1"/>
  <c r="AH104" i="6" a="1"/>
  <c r="AU228" i="6" a="1"/>
  <c r="AC787" i="6" a="1"/>
  <c r="AZ323" i="6" a="1"/>
  <c r="AF94" i="6" a="1"/>
  <c r="AU469" i="6" a="1"/>
  <c r="BI753" i="6" a="1"/>
  <c r="AD173" i="6" a="1"/>
  <c r="AI667" i="6" a="1"/>
  <c r="AI741" i="6" a="1"/>
  <c r="BB69" i="6" a="1"/>
  <c r="AR695" i="6" a="1"/>
  <c r="BJ903" i="6" a="1"/>
  <c r="BH45" i="7" a="1"/>
  <c r="BB50" i="6" a="1"/>
  <c r="BH64" i="6" a="1"/>
  <c r="BA847" i="6" a="1"/>
  <c r="BG94" i="6" a="1"/>
  <c r="AJ511" i="7" a="1"/>
  <c r="BC136" i="6" a="1"/>
  <c r="AP752" i="6" a="1"/>
  <c r="AU809" i="6" a="1"/>
  <c r="BH475" i="6" a="1"/>
  <c r="AP566" i="6" a="1"/>
  <c r="AG420" i="6" a="1"/>
  <c r="AT845" i="6" a="1"/>
  <c r="AJ381" i="6" a="1"/>
  <c r="AS26" i="6" a="1"/>
  <c r="AY945" i="6" a="1"/>
  <c r="BB965" i="6" a="1"/>
  <c r="AT678" i="6" a="1"/>
  <c r="BD404" i="6" a="1"/>
  <c r="AO444" i="6" a="1"/>
  <c r="AL240" i="6" a="1"/>
  <c r="BE161" i="6" a="1"/>
  <c r="AM584" i="6" a="1"/>
  <c r="AF419" i="6" a="1"/>
  <c r="AK297" i="6" a="1"/>
  <c r="BB721" i="7" a="1"/>
  <c r="AA79" i="6" a="1"/>
  <c r="BG659" i="6" a="1"/>
  <c r="BB206" i="6" a="1"/>
  <c r="AJ269" i="6" a="1"/>
  <c r="AQ440" i="6" a="1"/>
  <c r="BB960" i="6" a="1"/>
  <c r="AT911" i="6" a="1"/>
  <c r="BF896" i="6" a="1"/>
  <c r="BE573" i="6" a="1"/>
  <c r="AJ486" i="6" a="1"/>
  <c r="AP823" i="7" a="1"/>
  <c r="AC954" i="6" a="1"/>
  <c r="AV461" i="6" a="1"/>
  <c r="AC380" i="6" a="1"/>
  <c r="AB156" i="6" a="1"/>
  <c r="AN445" i="7" a="1"/>
  <c r="AK954" i="6" a="1"/>
  <c r="AY41" i="6" a="1"/>
  <c r="BI348" i="6" a="1"/>
  <c r="BB148" i="6" a="1"/>
  <c r="BI790" i="6" a="1"/>
  <c r="BA437" i="6" a="1"/>
  <c r="AQ935" i="6" a="1"/>
  <c r="AU544" i="6" a="1"/>
  <c r="AN930" i="6" a="1"/>
  <c r="BA491" i="6" a="1"/>
  <c r="BJ548" i="6" a="1"/>
  <c r="AX741" i="6" a="1"/>
  <c r="AB629" i="6" a="1"/>
  <c r="AG183" i="6" a="1"/>
  <c r="AA984" i="6" a="1"/>
  <c r="AU205" i="6" a="1"/>
  <c r="AH985" i="6" a="1"/>
  <c r="AL804" i="6" a="1"/>
  <c r="AW964" i="6" a="1"/>
  <c r="AA350" i="7" a="1"/>
  <c r="BG276" i="6" a="1"/>
  <c r="AO799" i="6" a="1"/>
  <c r="BC782" i="6" a="1"/>
  <c r="AR210" i="6" a="1"/>
  <c r="AL660" i="6" a="1"/>
  <c r="AP830" i="7" a="1"/>
  <c r="BD116" i="6" a="1"/>
  <c r="AC650" i="6" a="1"/>
  <c r="BH502" i="6" a="1"/>
  <c r="AS831" i="6" a="1"/>
  <c r="BG992" i="6" a="1"/>
  <c r="AV696" i="6" a="1"/>
  <c r="AJ282" i="6" a="1"/>
  <c r="BE497" i="6" a="1"/>
  <c r="AB896" i="6" a="1"/>
  <c r="BI373" i="6" a="1"/>
  <c r="BH272" i="6" a="1"/>
  <c r="AD327" i="6" a="1"/>
  <c r="AJ418" i="6" a="1"/>
  <c r="AV114" i="6" a="1"/>
  <c r="AP18" i="6" a="1"/>
  <c r="AQ620" i="6" a="1"/>
  <c r="BI686" i="6" a="1"/>
  <c r="BD898" i="6" a="1"/>
  <c r="AD383" i="6" a="1"/>
  <c r="AD184" i="6" a="1"/>
  <c r="AQ741" i="6" a="1"/>
  <c r="BC323" i="6" a="1"/>
  <c r="AJ611" i="6" a="1"/>
  <c r="AP45" i="6" a="1"/>
  <c r="AX272" i="6" a="1"/>
  <c r="AB837" i="6" a="1"/>
  <c r="BG64" i="6" a="1"/>
  <c r="AM67" i="6" a="1"/>
  <c r="AX51" i="6" a="1"/>
  <c r="AH228" i="6" a="1"/>
  <c r="BI929" i="6" a="1"/>
  <c r="AF375" i="6" a="1"/>
  <c r="BE604" i="6" a="1"/>
  <c r="AA316" i="6" a="1"/>
  <c r="AD928" i="6" a="1"/>
  <c r="AD69" i="6" a="1"/>
  <c r="AS613" i="6" a="1"/>
  <c r="BJ585" i="6" a="1"/>
  <c r="BA133" i="6" a="1"/>
  <c r="AE266" i="6" a="1"/>
  <c r="BJ861" i="7" a="1"/>
  <c r="AR223" i="6" a="1"/>
  <c r="BE187" i="6" a="1"/>
  <c r="AQ517" i="6" a="1"/>
  <c r="AF112" i="6" a="1"/>
  <c r="AJ173" i="6" a="1"/>
  <c r="BA455" i="6" a="1"/>
  <c r="BF581" i="6" a="1"/>
  <c r="AR825" i="6" a="1"/>
  <c r="AR152" i="6" a="1"/>
  <c r="AZ383" i="6" a="1"/>
  <c r="AE410" i="6" a="1"/>
  <c r="BB186" i="6" a="1"/>
  <c r="AL69" i="6" a="1"/>
  <c r="BI95" i="6" a="1"/>
  <c r="BD528" i="6" a="1"/>
  <c r="AP446" i="6" a="1"/>
  <c r="AT261" i="6" a="1"/>
  <c r="BJ620" i="6" a="1"/>
  <c r="AO208" i="6" a="1"/>
  <c r="AJ587" i="6" a="1"/>
  <c r="AU697" i="6" a="1"/>
  <c r="AH444" i="6" a="1"/>
  <c r="AG750" i="6" a="1"/>
  <c r="AW284" i="6" a="1"/>
  <c r="AY777" i="6" a="1"/>
  <c r="BA56" i="6" a="1"/>
  <c r="AQ94" i="6" a="1"/>
  <c r="AA151" i="6" a="1"/>
  <c r="AQ695" i="6" a="1"/>
  <c r="AL508" i="7" a="1"/>
  <c r="AY219" i="6" a="1"/>
  <c r="BB827" i="6" a="1"/>
  <c r="AU107" i="6" a="1"/>
  <c r="AF59" i="7" a="1"/>
  <c r="AF633" i="6" a="1"/>
  <c r="BC892" i="6" a="1"/>
  <c r="AG864" i="6" a="1"/>
  <c r="AY752" i="6" a="1"/>
  <c r="AU111" i="6" a="1"/>
  <c r="AN106" i="6" a="1"/>
  <c r="AD116" i="6" a="1"/>
  <c r="AE192" i="6" a="1"/>
  <c r="AL727" i="6" a="1"/>
  <c r="AF461" i="6" a="1"/>
  <c r="BG431" i="6" a="1"/>
  <c r="BG914" i="6" a="1"/>
  <c r="AP838" i="6" a="1"/>
  <c r="AB228" i="6" a="1"/>
  <c r="AS960" i="6" a="1"/>
  <c r="AN331" i="6" a="1"/>
  <c r="BH229" i="6" a="1"/>
  <c r="BJ180" i="6" a="1"/>
  <c r="AN717" i="6" a="1"/>
  <c r="AN311" i="6" a="1"/>
  <c r="AS335" i="6" a="1"/>
  <c r="BD280" i="6" a="1"/>
  <c r="BB372" i="6" a="1"/>
  <c r="BE879" i="6" a="1"/>
  <c r="BC686" i="6" a="1"/>
  <c r="AP799" i="6" a="1"/>
  <c r="AT870" i="6" a="1"/>
  <c r="BC518" i="6" a="1"/>
  <c r="AF378" i="6" a="1"/>
  <c r="AR858" i="6" a="1"/>
  <c r="AM873" i="6" a="1"/>
  <c r="AN70" i="6" a="1"/>
  <c r="AG925" i="6" a="1"/>
  <c r="AV57" i="6" a="1"/>
  <c r="BE533" i="6" a="1"/>
  <c r="AL710" i="6" a="1"/>
  <c r="BF976" i="6" a="1"/>
  <c r="BA506" i="6" a="1"/>
  <c r="AE598" i="6" a="1"/>
  <c r="AO351" i="6" a="1"/>
  <c r="AD825" i="6" a="1"/>
  <c r="AX621" i="6" a="1"/>
  <c r="AD265" i="6" a="1"/>
  <c r="BG562" i="6" a="1"/>
  <c r="AH593" i="6" a="1"/>
  <c r="BF375" i="6" a="1"/>
  <c r="BD840" i="6" a="1"/>
  <c r="AG60" i="6" a="1"/>
  <c r="AU308" i="6" a="1"/>
  <c r="AP222" i="6" a="1"/>
  <c r="BI887" i="6" a="1"/>
  <c r="BE304" i="6" a="1"/>
  <c r="BF613" i="6" a="1"/>
  <c r="AO340" i="6" a="1"/>
  <c r="AP773" i="6" a="1"/>
  <c r="AP177" i="6" a="1"/>
  <c r="AL32" i="6" a="1"/>
  <c r="AR726" i="6" a="1"/>
  <c r="BA484" i="6" a="1"/>
  <c r="AJ766" i="6" a="1"/>
  <c r="AK670" i="6" a="1"/>
  <c r="AM886" i="6" a="1"/>
  <c r="BC130" i="6" a="1"/>
  <c r="AA634" i="6" a="1"/>
  <c r="AP62" i="6" a="1"/>
  <c r="AS726" i="6" a="1"/>
  <c r="AA143" i="6" a="1"/>
  <c r="BH258" i="6" a="1"/>
  <c r="BH753" i="6" a="1"/>
  <c r="AU440" i="6" a="1"/>
  <c r="AS659" i="6" a="1"/>
  <c r="AY693" i="6" a="1"/>
  <c r="BG489" i="6" a="1"/>
  <c r="AF434" i="6" a="1"/>
  <c r="AO517" i="6" a="1"/>
  <c r="AG578" i="6" a="1"/>
  <c r="AN768" i="6" a="1"/>
  <c r="BF704" i="6" a="1"/>
  <c r="AK667" i="6" a="1"/>
  <c r="AJ1000" i="6" a="1"/>
  <c r="AI919" i="6" a="1"/>
  <c r="AB501" i="6" a="1"/>
  <c r="AX361" i="6" a="1"/>
  <c r="AQ286" i="6" a="1"/>
  <c r="BG400" i="6" a="1"/>
  <c r="AZ56" i="6" a="1"/>
  <c r="AH506" i="6" a="1"/>
  <c r="AU189" i="6" a="1"/>
  <c r="BI676" i="6" a="1"/>
  <c r="AG307" i="6" a="1"/>
  <c r="AV570" i="6" a="1"/>
  <c r="BA154" i="6" a="1"/>
  <c r="AF658" i="6" a="1"/>
  <c r="BH827" i="6" a="1"/>
  <c r="BI219" i="6" a="1"/>
  <c r="BF870" i="6" a="1"/>
  <c r="AU446" i="6" a="1"/>
  <c r="AM320" i="6" a="1"/>
  <c r="AP896" i="6" a="1"/>
  <c r="AP538" i="6" a="1"/>
  <c r="AC763" i="6" a="1"/>
  <c r="AK568" i="6" a="1"/>
  <c r="AZ186" i="6" a="1"/>
  <c r="AL289" i="6" a="1"/>
  <c r="AB620" i="6" a="1"/>
  <c r="AY761" i="6" a="1"/>
  <c r="AZ560" i="7" a="1"/>
  <c r="AX861" i="7" a="1"/>
  <c r="BG272" i="6" a="1"/>
  <c r="AB158" i="6" a="1"/>
  <c r="BC175" i="6" a="1"/>
  <c r="AO814" i="6" a="1"/>
  <c r="BD57" i="7" a="1"/>
  <c r="AG394" i="6" a="1"/>
  <c r="AM401" i="6" a="1"/>
  <c r="AR546" i="6" a="1"/>
  <c r="AV924" i="6" a="1"/>
  <c r="AA294" i="6" a="1"/>
  <c r="BE274" i="6" a="1"/>
  <c r="BB43" i="6" a="1"/>
  <c r="AX800" i="6" a="1"/>
  <c r="AF261" i="6" a="1"/>
  <c r="AU112" i="6" a="1"/>
  <c r="AJ188" i="6" a="1"/>
  <c r="AX186" i="6" a="1"/>
  <c r="BD623" i="6" a="1"/>
  <c r="AD547" i="6" a="1"/>
  <c r="AI463" i="6" a="1"/>
  <c r="BB161" i="6" a="1"/>
  <c r="AK426" i="6" a="1"/>
  <c r="AN688" i="6" a="1"/>
  <c r="AI59" i="6" a="1"/>
  <c r="BJ564" i="6" a="1"/>
  <c r="BI78" i="6" a="1"/>
  <c r="AH150" i="6" a="1"/>
  <c r="BD796" i="6" a="1"/>
  <c r="BG938" i="6" a="1"/>
  <c r="AE609" i="6" a="1"/>
  <c r="AP935" i="6" a="1"/>
  <c r="AT727" i="6" a="1"/>
  <c r="AL801" i="6" a="1"/>
  <c r="AH149" i="6" a="1"/>
  <c r="AU594" i="6" a="1"/>
  <c r="BB678" i="6" a="1"/>
  <c r="AZ776" i="6" a="1"/>
  <c r="BJ590" i="6" a="1"/>
  <c r="AO941" i="6" a="1"/>
  <c r="AW169" i="6" a="1"/>
  <c r="AD641" i="6" a="1"/>
  <c r="AV19" i="6" a="1"/>
  <c r="BD440" i="6" a="1"/>
  <c r="AY524" i="6" a="1"/>
  <c r="AR512" i="6" a="1"/>
  <c r="AS715" i="6" a="1"/>
  <c r="AP785" i="6" a="1"/>
  <c r="AD987" i="6" a="1"/>
  <c r="BJ656" i="6" a="1"/>
  <c r="AW258" i="6" a="1"/>
  <c r="AM272" i="6" a="1"/>
  <c r="AC58" i="6" a="1"/>
  <c r="AQ25" i="6" a="1"/>
  <c r="BF532" i="6" a="1"/>
  <c r="AS227" i="6" a="1"/>
  <c r="AU79" i="6" a="1"/>
  <c r="AY624" i="6" a="1"/>
  <c r="AY898" i="6" a="1"/>
  <c r="AX519" i="6" a="1"/>
  <c r="AT363" i="6" a="1"/>
  <c r="BB547" i="6" a="1"/>
  <c r="AA389" i="6" a="1"/>
  <c r="AU522" i="6" a="1"/>
  <c r="BD886" i="6" a="1"/>
  <c r="AY933" i="6" a="1"/>
  <c r="AV886" i="6" a="1"/>
  <c r="BA619" i="6" a="1"/>
  <c r="BH617" i="6" a="1"/>
  <c r="AD340" i="6" a="1"/>
  <c r="AA740" i="6" a="1"/>
  <c r="AB211" i="6" a="1"/>
  <c r="BA834" i="6" a="1"/>
  <c r="BG412" i="6" a="1"/>
  <c r="AU921" i="6" a="1"/>
  <c r="AM785" i="6" a="1"/>
  <c r="AU587" i="6" a="1"/>
  <c r="AZ702" i="6" a="1"/>
  <c r="BA709" i="6" a="1"/>
  <c r="AF919" i="6" a="1"/>
  <c r="AF370" i="6" a="1"/>
  <c r="AU151" i="6" a="1"/>
  <c r="BB46" i="6" a="1"/>
  <c r="AF81" i="6" a="1"/>
  <c r="BI731" i="6" a="1"/>
  <c r="AA866" i="6" a="1"/>
  <c r="AK276" i="6" a="1"/>
  <c r="AM685" i="6" a="1"/>
  <c r="AL816" i="6" a="1"/>
  <c r="AY95" i="6" a="1"/>
  <c r="BF616" i="6" a="1"/>
  <c r="BA562" i="6" a="1"/>
  <c r="BE361" i="6" a="1"/>
  <c r="BB570" i="6" a="1"/>
  <c r="AH620" i="6" a="1"/>
  <c r="AA27" i="6" a="1"/>
  <c r="BG24" i="6" a="1"/>
  <c r="AJ912" i="6" a="1"/>
  <c r="AV85" i="6" a="1"/>
  <c r="AW500" i="6" a="1"/>
  <c r="AE228" i="6" a="1"/>
  <c r="AT785" i="6" a="1"/>
  <c r="AX814" i="6" a="1"/>
  <c r="BG1000" i="6" a="1"/>
  <c r="AX938" i="6" a="1"/>
  <c r="BJ463" i="6" a="1"/>
  <c r="BG29" i="6" a="1"/>
  <c r="AY256" i="6" a="1"/>
  <c r="AS421" i="6" a="1"/>
  <c r="AR72" i="6" a="1"/>
  <c r="BG962" i="6" a="1"/>
  <c r="BJ576" i="6" a="1"/>
  <c r="AU445" i="6" a="1"/>
  <c r="AX215" i="6" a="1"/>
  <c r="BJ624" i="6" a="1"/>
  <c r="AG949" i="6" a="1"/>
  <c r="AA793" i="6" a="1"/>
  <c r="BI482" i="6" a="1"/>
  <c r="BB432" i="6" a="1"/>
  <c r="BA972" i="6" a="1"/>
  <c r="BA155" i="6" a="1"/>
  <c r="AT414" i="6" a="1"/>
  <c r="AQ982" i="6" a="1"/>
  <c r="BD382" i="6" a="1"/>
  <c r="BF933" i="6" a="1"/>
  <c r="AG175" i="6" a="1"/>
  <c r="AF506" i="6" a="1"/>
  <c r="AA305" i="6" a="1"/>
  <c r="BA768" i="6" a="1"/>
  <c r="BD880" i="6" a="1"/>
  <c r="AK913" i="6" a="1"/>
  <c r="AL955" i="6" a="1"/>
  <c r="BG376" i="6" a="1"/>
  <c r="BI170" i="6" a="1"/>
  <c r="AK315" i="6" a="1"/>
  <c r="BI352" i="6" a="1"/>
  <c r="BD726" i="6" a="1"/>
  <c r="AK243" i="6" a="1"/>
  <c r="AS32" i="6" a="1"/>
  <c r="BI867" i="6" a="1"/>
  <c r="AH946" i="6" a="1"/>
  <c r="AX722" i="6" a="1"/>
  <c r="BJ169" i="6" a="1"/>
  <c r="BH431" i="6" a="1"/>
  <c r="AY779" i="6" a="1"/>
  <c r="BF578" i="6" a="1"/>
  <c r="AO570" i="6" a="1"/>
  <c r="BI460" i="6" a="1"/>
  <c r="BD527" i="6" a="1"/>
  <c r="AE608" i="6" a="1"/>
  <c r="AT38" i="6" a="1"/>
  <c r="AX667" i="6" a="1"/>
  <c r="AZ291" i="6" a="1"/>
  <c r="AC94" i="6" a="1"/>
  <c r="AJ761" i="6" a="1"/>
  <c r="AZ112" i="6" a="1"/>
  <c r="BI326" i="6" a="1"/>
  <c r="BE269" i="6" a="1"/>
  <c r="AZ331" i="6" a="1"/>
  <c r="AO477" i="6" a="1"/>
  <c r="AZ859" i="7" a="1"/>
  <c r="AN489" i="6" a="1"/>
  <c r="AX913" i="6" a="1"/>
  <c r="BG737" i="6" a="1"/>
  <c r="AA948" i="6" a="1"/>
  <c r="AD821" i="6" a="1"/>
  <c r="AC354" i="6" a="1"/>
  <c r="BB940" i="6" a="1"/>
  <c r="AR416" i="7" a="1"/>
  <c r="BG355" i="6" a="1"/>
  <c r="AO758" i="6" a="1"/>
  <c r="AY773" i="6" a="1"/>
  <c r="BA952" i="6" a="1"/>
  <c r="BJ43" i="6" a="1"/>
  <c r="BF775" i="6" a="1"/>
  <c r="AQ373" i="6" a="1"/>
  <c r="BE116" i="6" a="1"/>
  <c r="AR578" i="6" a="1"/>
  <c r="AJ128" i="6" a="1"/>
  <c r="AR14" i="6" a="1"/>
  <c r="AS661" i="6" a="1"/>
  <c r="AF888" i="6" a="1"/>
  <c r="AY126" i="6" a="1"/>
  <c r="AS914" i="6" a="1"/>
  <c r="AE162" i="6" a="1"/>
  <c r="AU383" i="6" a="1"/>
  <c r="BA104" i="6" a="1"/>
  <c r="BI412" i="6" a="1"/>
  <c r="BJ120" i="6" a="1"/>
  <c r="AM1000" i="6" a="1"/>
  <c r="AO562" i="6" a="1"/>
  <c r="AE870" i="6" a="1"/>
  <c r="AG158" i="6" a="1"/>
  <c r="AK412" i="6" a="1"/>
  <c r="AW513" i="6" a="1"/>
  <c r="BJ658" i="6" a="1"/>
  <c r="BD885" i="6" a="1"/>
  <c r="AA562" i="6" a="1"/>
  <c r="AD354" i="6" a="1"/>
  <c r="AI356" i="6" a="1"/>
  <c r="AV327" i="6" a="1"/>
  <c r="AH390" i="6" a="1"/>
  <c r="BF660" i="6" a="1"/>
  <c r="AH862" i="6" a="1"/>
  <c r="AS158" i="6" a="1"/>
  <c r="BG774" i="6" a="1"/>
  <c r="AX208" i="6" a="1"/>
  <c r="AF538" i="6" a="1"/>
  <c r="AA780" i="6" a="1"/>
  <c r="AG192" i="6" a="1"/>
  <c r="AS399" i="6" a="1"/>
  <c r="BI378" i="6" a="1"/>
  <c r="AL835" i="6" a="1"/>
  <c r="AZ270" i="6" a="1"/>
  <c r="AJ749" i="6" a="1"/>
  <c r="AI441" i="6" a="1"/>
  <c r="BD563" i="6" a="1"/>
  <c r="BB237" i="6" a="1"/>
  <c r="AJ617" i="6" a="1"/>
  <c r="BJ327" i="6" a="1"/>
  <c r="AV275" i="6" a="1"/>
  <c r="AW916" i="6" a="1"/>
  <c r="AQ862" i="6" a="1"/>
  <c r="AC429" i="6" a="1"/>
  <c r="AE175" i="6" a="1"/>
  <c r="BE311" i="6" a="1"/>
  <c r="AM532" i="6" a="1"/>
  <c r="BI446" i="6" a="1"/>
  <c r="AS373" i="6" a="1"/>
  <c r="AF929" i="6" a="1"/>
  <c r="AV421" i="6" a="1"/>
  <c r="AT857" i="6" a="1"/>
  <c r="AA915" i="6" a="1"/>
  <c r="AD293" i="6" a="1"/>
  <c r="AE651" i="6" a="1"/>
  <c r="AR338" i="6" a="1"/>
  <c r="BB130" i="6" a="1"/>
  <c r="AV888" i="6" a="1"/>
  <c r="AR431" i="6" a="1"/>
  <c r="AI177" i="6" a="1"/>
  <c r="AW83" i="6" a="1"/>
  <c r="AL262" i="6" a="1"/>
  <c r="BD486" i="7" a="1"/>
  <c r="BG853" i="6" a="1"/>
  <c r="AR894" i="6" a="1"/>
  <c r="AH277" i="6" a="1"/>
  <c r="BG527" i="6" a="1"/>
  <c r="AB205" i="6" a="1"/>
  <c r="AJ718" i="6" a="1"/>
  <c r="AX988" i="6" a="1"/>
  <c r="AJ867" i="6" a="1"/>
  <c r="BF120" i="6" a="1"/>
  <c r="AJ400" i="6" a="1"/>
  <c r="AR793" i="6" a="1"/>
  <c r="AA884" i="6" a="1"/>
  <c r="AF83" i="6" a="1"/>
  <c r="AQ636" i="6" a="1"/>
  <c r="AF324" i="6" a="1"/>
  <c r="BE938" i="6" a="1"/>
  <c r="AM291" i="6" a="1"/>
  <c r="BE201" i="6" a="1"/>
  <c r="AE641" i="6" a="1"/>
  <c r="AX962" i="6" a="1"/>
  <c r="AU639" i="6" a="1"/>
  <c r="AD857" i="6" a="1"/>
  <c r="AY957" i="6" a="1"/>
  <c r="AQ350" i="6" a="1"/>
  <c r="AB266" i="6" a="1"/>
  <c r="AQ531" i="6" a="1"/>
  <c r="AT487" i="6" a="1"/>
  <c r="BD243" i="6" a="1"/>
  <c r="BB463" i="6" a="1"/>
  <c r="BH884" i="6" a="1"/>
  <c r="AX78" i="6" a="1"/>
  <c r="AX214" i="6" a="1"/>
  <c r="BJ726" i="6" a="1"/>
  <c r="BI266" i="6" a="1"/>
  <c r="AL102" i="7" a="1"/>
  <c r="BH862" i="6" a="1"/>
  <c r="BC223" i="6" a="1"/>
  <c r="AA642" i="6" a="1"/>
  <c r="AZ134" i="6" a="1"/>
  <c r="BH834" i="6" a="1"/>
  <c r="AN206" i="6" a="1"/>
  <c r="AI893" i="6" a="1"/>
  <c r="AA217" i="6" a="1"/>
  <c r="AG223" i="6" a="1"/>
  <c r="BC844" i="6" a="1"/>
  <c r="BF500" i="6" a="1"/>
  <c r="AW984" i="6" a="1"/>
  <c r="BJ820" i="6" a="1"/>
  <c r="AQ489" i="6" a="1"/>
  <c r="BH785" i="6" a="1"/>
  <c r="BF776" i="6" a="1"/>
  <c r="BC444" i="7" a="1"/>
  <c r="AM781" i="6" a="1"/>
  <c r="BA801" i="6" a="1"/>
  <c r="AU672" i="6" a="1"/>
  <c r="AQ553" i="6" a="1"/>
  <c r="AV643" i="6" a="1"/>
  <c r="AF741" i="6" a="1"/>
  <c r="BD909" i="6" a="1"/>
  <c r="BF330" i="6" a="1"/>
  <c r="BG579" i="6" a="1"/>
  <c r="AC211" i="6" a="1"/>
  <c r="BC472" i="7" a="1"/>
  <c r="AC523" i="6" a="1"/>
  <c r="AB874" i="6" a="1"/>
  <c r="AP201" i="6" a="1"/>
  <c r="BC708" i="6" a="1"/>
  <c r="AK336" i="6" a="1"/>
  <c r="AM940" i="6" a="1"/>
  <c r="BH174" i="6" a="1"/>
  <c r="BG651" i="6" a="1"/>
  <c r="AV950" i="6" a="1"/>
  <c r="BA825" i="6" a="1"/>
  <c r="AW967" i="6" a="1"/>
  <c r="BG433" i="6" a="1"/>
  <c r="AB582" i="6" a="1"/>
  <c r="AR173" i="6" a="1"/>
  <c r="BE886" i="6" a="1"/>
  <c r="AI533" i="6" a="1"/>
  <c r="AW119" i="6" a="1"/>
  <c r="AH131" i="6" a="1"/>
  <c r="AO589" i="6" a="1"/>
  <c r="BJ200" i="6" a="1"/>
  <c r="AR593" i="6" a="1"/>
  <c r="BD995" i="6" a="1"/>
  <c r="BG169" i="6" a="1"/>
  <c r="AP279" i="6" a="1"/>
  <c r="BD713" i="6" a="1"/>
  <c r="AV845" i="6" a="1"/>
  <c r="AB276" i="6" a="1"/>
  <c r="AX53" i="6" a="1"/>
  <c r="AI661" i="6" a="1"/>
  <c r="AN546" i="6" a="1"/>
  <c r="BJ450" i="6" a="1"/>
  <c r="AH95" i="6" a="1"/>
  <c r="AK854" i="6" a="1"/>
  <c r="AA937" i="7" a="1"/>
  <c r="BE700" i="6" a="1"/>
  <c r="BF625" i="6" a="1"/>
  <c r="AK916" i="6" a="1"/>
  <c r="AF376" i="6" a="1"/>
  <c r="AI155" i="6" a="1"/>
  <c r="AG745" i="6" a="1"/>
  <c r="BC211" i="6" a="1"/>
  <c r="AA419" i="6" a="1"/>
  <c r="AE721" i="6" a="1"/>
  <c r="BH732" i="6" a="1"/>
  <c r="BE96" i="6" a="1"/>
  <c r="AD698" i="6" a="1"/>
  <c r="AL725" i="6" a="1"/>
  <c r="AS358" i="6" a="1"/>
  <c r="AN838" i="6" a="1"/>
  <c r="AP157" i="6" a="1"/>
  <c r="AL182" i="6" a="1"/>
  <c r="AG437" i="6" a="1"/>
  <c r="AN801" i="6" a="1"/>
  <c r="AY464" i="6" a="1"/>
  <c r="AN729" i="6" a="1"/>
  <c r="BE526" i="6" a="1"/>
  <c r="BC242" i="6" a="1"/>
  <c r="AQ95" i="6" a="1"/>
  <c r="BB718" i="6" a="1"/>
  <c r="AX664" i="6" a="1"/>
  <c r="AT40" i="6" a="1"/>
  <c r="AK280" i="6" a="1"/>
  <c r="AC928" i="6" a="1"/>
  <c r="AE912" i="6" a="1"/>
  <c r="BH169" i="6" a="1"/>
  <c r="AC163" i="6" a="1"/>
  <c r="BG325" i="6" a="1"/>
  <c r="AE133" i="6" a="1"/>
  <c r="AU517" i="6" a="1"/>
  <c r="BD666" i="6" a="1"/>
  <c r="BH265" i="6" a="1"/>
  <c r="AO766" i="6" a="1"/>
  <c r="AS933" i="6" a="1"/>
  <c r="AB707" i="6" a="1"/>
  <c r="BE634" i="6" a="1"/>
  <c r="AU714" i="6" a="1"/>
  <c r="AA829" i="6" a="1"/>
  <c r="AU340" i="6" a="1"/>
  <c r="BF928" i="6" a="1"/>
  <c r="AI323" i="6" a="1"/>
  <c r="BF36" i="6" a="1"/>
  <c r="AI302" i="6" a="1"/>
  <c r="AN126" i="6" a="1"/>
  <c r="AQ881" i="6" a="1"/>
  <c r="AE826" i="6" a="1"/>
  <c r="BG594" i="6" a="1"/>
  <c r="AY638" i="6" a="1"/>
  <c r="AO334" i="6" a="1"/>
  <c r="AY576" i="6" a="1"/>
  <c r="BE444" i="6" a="1"/>
  <c r="BA770" i="6" a="1"/>
  <c r="BG429" i="6" a="1"/>
  <c r="AG315" i="6" a="1"/>
  <c r="AT586" i="6" a="1"/>
  <c r="BG74" i="6" a="1"/>
  <c r="BA621" i="6" a="1"/>
  <c r="AH206" i="6" a="1"/>
  <c r="AW537" i="6" a="1"/>
  <c r="BJ342" i="6" a="1"/>
  <c r="AI697" i="6" a="1"/>
  <c r="AJ515" i="6" a="1"/>
  <c r="BA903" i="6" a="1"/>
  <c r="AP742" i="6" a="1"/>
  <c r="AB82" i="6" a="1"/>
  <c r="BJ788" i="6" a="1"/>
  <c r="BG735" i="6" a="1"/>
  <c r="AH70" i="6" a="1"/>
  <c r="AH797" i="6" a="1"/>
  <c r="AO242" i="6" a="1"/>
  <c r="BH214" i="6" a="1"/>
  <c r="AA277" i="6" a="1"/>
  <c r="AV128" i="6" a="1"/>
  <c r="AD200" i="6" a="1"/>
  <c r="AA63" i="6" a="1"/>
  <c r="AD487" i="6" a="1"/>
  <c r="AR378" i="6" a="1"/>
  <c r="AU919" i="6" a="1"/>
  <c r="AP145" i="6" a="1"/>
  <c r="BH41" i="6" a="1"/>
  <c r="AB862" i="6" a="1"/>
  <c r="BH589" i="6" a="1"/>
  <c r="AU805" i="6" a="1"/>
  <c r="AY992" i="6" a="1"/>
  <c r="AH747" i="6" a="1"/>
  <c r="AT990" i="6" a="1"/>
  <c r="AT677" i="6" a="1"/>
  <c r="BH443" i="6" a="1"/>
  <c r="AR626" i="6" a="1"/>
  <c r="AB562" i="6" a="1"/>
  <c r="AJ517" i="6" a="1"/>
  <c r="AT433" i="6" a="1"/>
  <c r="AB875" i="6" a="1"/>
  <c r="AR898" i="6" a="1"/>
  <c r="AJ14" i="6" a="1"/>
  <c r="AQ93" i="6" a="1"/>
  <c r="AB985" i="6" a="1"/>
  <c r="AD223" i="6" a="1"/>
  <c r="AN293" i="6" a="1"/>
  <c r="AK761" i="6" a="1"/>
  <c r="AQ354" i="6" a="1"/>
  <c r="AX94" i="6" a="1"/>
  <c r="BH104" i="6" a="1"/>
  <c r="AE152" i="6" a="1"/>
  <c r="AL991" i="6" a="1"/>
  <c r="AZ875" i="6" a="1"/>
  <c r="AH859" i="6" a="1"/>
  <c r="AK702" i="6" a="1"/>
  <c r="BF39" i="6" a="1"/>
  <c r="BE53" i="6" a="1"/>
  <c r="AR972" i="6" a="1"/>
  <c r="AR418" i="6" a="1"/>
  <c r="AX269" i="6" a="1"/>
  <c r="AL658" i="6" a="1"/>
  <c r="AR818" i="6" a="1"/>
  <c r="AL619" i="6" a="1"/>
  <c r="AH409" i="6" a="1"/>
  <c r="AO952" i="6" a="1"/>
  <c r="AP199" i="6" a="1"/>
  <c r="AF895" i="6" a="1"/>
  <c r="AZ175" i="6" a="1"/>
  <c r="AK911" i="6" a="1"/>
  <c r="AC299" i="6" a="1"/>
  <c r="AP179" i="6" a="1"/>
  <c r="AE801" i="6" a="1"/>
  <c r="AI78" i="6" a="1"/>
  <c r="BJ15" i="6" a="1"/>
  <c r="AA835" i="6" a="1"/>
  <c r="AR509" i="6" a="1"/>
  <c r="AL813" i="6" a="1"/>
  <c r="AN902" i="6" a="1"/>
  <c r="AW107" i="6" a="1"/>
  <c r="AM985" i="6" a="1"/>
  <c r="AN124" i="6" a="1"/>
  <c r="AD263" i="6" a="1"/>
  <c r="BD402" i="6" a="1"/>
  <c r="AP107" i="6" a="1"/>
  <c r="AK437" i="6" a="1"/>
  <c r="AH817" i="6" a="1"/>
  <c r="BI184" i="6" a="1"/>
  <c r="AB916" i="6" a="1"/>
  <c r="BG926" i="6" a="1"/>
  <c r="AE416" i="7" a="1"/>
  <c r="BD945" i="6" a="1"/>
  <c r="BJ823" i="6" a="1"/>
  <c r="AN839" i="6" a="1"/>
  <c r="AO659" i="6" a="1"/>
  <c r="AK77" i="6" a="1"/>
  <c r="BF437" i="6" a="1"/>
  <c r="BI359" i="6" a="1"/>
  <c r="AV187" i="6" a="1"/>
  <c r="BH857" i="6" a="1"/>
  <c r="AL527" i="6" a="1"/>
  <c r="BF486" i="6" a="1"/>
  <c r="AJ257" i="6" a="1"/>
  <c r="AE149" i="6" a="1"/>
  <c r="AE592" i="6" a="1"/>
  <c r="AA531" i="6" a="1"/>
  <c r="AV941" i="6" a="1"/>
  <c r="AD174" i="6" a="1"/>
  <c r="AW279" i="6" a="1"/>
  <c r="BG405" i="6" a="1"/>
  <c r="BE914" i="6" a="1"/>
  <c r="BI210" i="6" a="1"/>
  <c r="BJ94" i="6" a="1"/>
  <c r="BB749" i="6" a="1"/>
  <c r="AY145" i="6" a="1"/>
  <c r="AB922" i="6" a="1"/>
  <c r="AP846" i="6" a="1"/>
  <c r="AN347" i="6" a="1"/>
  <c r="AS322" i="6" a="1"/>
  <c r="AH79" i="6" a="1"/>
  <c r="AQ924" i="6" a="1"/>
  <c r="AR78" i="6" a="1"/>
  <c r="AM120" i="6" a="1"/>
  <c r="AR326" i="6" a="1"/>
  <c r="BG780" i="6" a="1"/>
  <c r="AQ285" i="6" a="1"/>
  <c r="AC210" i="6" a="1"/>
  <c r="AL174" i="6" a="1"/>
  <c r="AO642" i="6" a="1"/>
  <c r="AG528" i="7" a="1"/>
  <c r="AC585" i="6" a="1"/>
  <c r="BH665" i="6" a="1"/>
  <c r="AJ518" i="6" a="1"/>
  <c r="BF680" i="6" a="1"/>
  <c r="AX844" i="6" a="1"/>
  <c r="AI482" i="6" a="1"/>
  <c r="AW638" i="6" a="1"/>
  <c r="AS737" i="6" a="1"/>
  <c r="BH216" i="6" a="1"/>
  <c r="AX392" i="6" a="1"/>
  <c r="BF722" i="6" a="1"/>
  <c r="AA828" i="6" a="1"/>
  <c r="AO298" i="6" a="1"/>
  <c r="AG647" i="6" a="1"/>
  <c r="BG928" i="6" a="1"/>
  <c r="AI816" i="6" a="1"/>
  <c r="AV86" i="6" a="1"/>
  <c r="AU887" i="6" a="1"/>
  <c r="AU866" i="6" a="1"/>
  <c r="AW866" i="6" a="1"/>
  <c r="AY697" i="6" a="1"/>
  <c r="AA749" i="6" a="1"/>
  <c r="AC893" i="6" a="1"/>
  <c r="AX864" i="6" a="1"/>
  <c r="AC116" i="6" a="1"/>
  <c r="AR873" i="6" a="1"/>
  <c r="AS347" i="6" a="1"/>
  <c r="AJ885" i="6" a="1"/>
  <c r="BD565" i="6" a="1"/>
  <c r="AO62" i="6" a="1"/>
  <c r="AG810" i="6" a="1"/>
  <c r="AU272" i="6" a="1"/>
  <c r="AC918" i="6" a="1"/>
  <c r="AY853" i="6" a="1"/>
  <c r="BD672" i="6" a="1"/>
  <c r="AF928" i="6" a="1"/>
  <c r="AO96" i="6" a="1"/>
  <c r="BH900" i="6" a="1"/>
  <c r="BB734" i="6" a="1"/>
  <c r="BI594" i="6" a="1"/>
  <c r="AA773" i="6" a="1"/>
  <c r="AT749" i="6" a="1"/>
  <c r="AK878" i="6" a="1"/>
  <c r="BH624" i="6" a="1"/>
  <c r="AH702" i="6" a="1"/>
  <c r="BJ972" i="6" a="1"/>
  <c r="AE450" i="6" a="1"/>
  <c r="BI86" i="6" a="1"/>
  <c r="AP839" i="6" a="1"/>
  <c r="BA888" i="6" a="1"/>
  <c r="AW647" i="6" a="1"/>
  <c r="BE70" i="6" a="1"/>
  <c r="AK381" i="6" a="1"/>
  <c r="AO382" i="6" a="1"/>
  <c r="AX900" i="6" a="1"/>
  <c r="AO480" i="6" a="1"/>
  <c r="AX378" i="6" a="1"/>
  <c r="AE163" i="6" a="1"/>
  <c r="AM455" i="6" a="1"/>
  <c r="AQ121" i="6" a="1"/>
  <c r="AF638" i="6" a="1"/>
  <c r="AY734" i="6" a="1"/>
  <c r="AC192" i="6" a="1"/>
  <c r="BJ400" i="6" a="1"/>
  <c r="AC76" i="6" a="1"/>
  <c r="AU168" i="6" a="1"/>
  <c r="AK136" i="6" a="1"/>
  <c r="AN212" i="6" a="1"/>
  <c r="BH760" i="6" a="1"/>
  <c r="BG997" i="6" a="1"/>
  <c r="BB106" i="6" a="1"/>
  <c r="AS844" i="6" a="1"/>
  <c r="BC911" i="6" a="1"/>
  <c r="AP577" i="6" a="1"/>
  <c r="AY467" i="6" a="1"/>
  <c r="AQ880" i="6" a="1"/>
  <c r="BI918" i="6" a="1"/>
  <c r="AI450" i="6" a="1"/>
  <c r="AI432" i="6" a="1"/>
  <c r="BI945" i="6" a="1"/>
  <c r="BB162" i="6" a="1"/>
  <c r="AM896" i="6" a="1"/>
  <c r="AW992" i="6" a="1"/>
  <c r="AX613" i="6" a="1"/>
  <c r="AI267" i="6" a="1"/>
  <c r="AE440" i="6" a="1"/>
  <c r="AH528" i="6" a="1"/>
  <c r="BA996" i="6" a="1"/>
  <c r="AO798" i="6" a="1"/>
  <c r="AK631" i="6" a="1"/>
  <c r="AG866" i="6" a="1"/>
  <c r="AY282" i="6" a="1"/>
  <c r="AL778" i="6" a="1"/>
  <c r="AE845" i="6" a="1"/>
  <c r="BA607" i="6" a="1"/>
  <c r="BE656" i="6" a="1"/>
  <c r="BF885" i="6" a="1"/>
  <c r="AB182" i="6" a="1"/>
  <c r="AH582" i="6" a="1"/>
  <c r="AL139" i="6" a="1"/>
  <c r="AC109" i="6" a="1"/>
  <c r="AI843" i="6" a="1"/>
  <c r="AT929" i="6" a="1"/>
  <c r="AB18" i="6" a="1"/>
  <c r="AC780" i="6" a="1"/>
  <c r="BI941" i="6" a="1"/>
  <c r="AM711" i="6" a="1"/>
  <c r="BB151" i="6" a="1"/>
  <c r="AF255" i="6" a="1"/>
  <c r="AL762" i="6" a="1"/>
  <c r="AF978" i="6" a="1"/>
  <c r="AG688" i="6" a="1"/>
  <c r="AI820" i="6" a="1"/>
  <c r="AL457" i="6" a="1"/>
  <c r="AS629" i="6" a="1"/>
  <c r="AV463" i="6" a="1"/>
  <c r="AW23" i="6" a="1"/>
  <c r="BA158" i="6" a="1"/>
  <c r="BC372" i="6" a="1"/>
  <c r="BF960" i="6" a="1"/>
  <c r="AF305" i="6" a="1"/>
  <c r="BH478" i="6" a="1"/>
  <c r="BD238" i="6" a="1"/>
  <c r="AJ180" i="6" a="1"/>
  <c r="BE214" i="7" a="1"/>
  <c r="AE634" i="6" a="1"/>
  <c r="AY21" i="6" a="1"/>
  <c r="BE696" i="6" a="1"/>
  <c r="BG722" i="6" a="1"/>
  <c r="AP982" i="6" a="1"/>
  <c r="AV733" i="6" a="1"/>
  <c r="BA173" i="6" a="1"/>
  <c r="BD829" i="6" a="1"/>
  <c r="AY702" i="6" a="1"/>
  <c r="BC274" i="6" a="1"/>
  <c r="AN387" i="6" a="1"/>
  <c r="AL264" i="6" a="1"/>
  <c r="AC712" i="6" a="1"/>
  <c r="BJ736" i="6" a="1"/>
  <c r="AC35" i="6" a="1"/>
  <c r="AU531" i="6" a="1"/>
  <c r="BC817" i="6" a="1"/>
  <c r="BE142" i="6" a="1"/>
  <c r="AS688" i="6" a="1"/>
  <c r="AZ385" i="6" a="1"/>
  <c r="AF125" i="6" a="1"/>
  <c r="AP128" i="6" a="1"/>
  <c r="BH988" i="6" a="1"/>
  <c r="AQ21" i="6" a="1"/>
  <c r="BD154" i="6" a="1"/>
  <c r="AN524" i="6" a="1"/>
  <c r="AO438" i="6" a="1"/>
  <c r="AY20" i="6" a="1"/>
  <c r="AN940" i="6" a="1"/>
  <c r="AM509" i="6" a="1"/>
  <c r="AK821" i="6" a="1"/>
  <c r="AC717" i="6" a="1"/>
  <c r="BD660" i="6" a="1"/>
  <c r="AZ95" i="6" a="1"/>
  <c r="AX710" i="6" a="1"/>
  <c r="AH941" i="6" a="1"/>
  <c r="BJ965" i="6" a="1"/>
  <c r="AS43" i="6" a="1"/>
  <c r="AK209" i="6" a="1"/>
  <c r="AT578" i="6" a="1"/>
  <c r="BC188" i="6" a="1"/>
  <c r="BJ389" i="6" a="1"/>
  <c r="AK333" i="6" a="1"/>
  <c r="BC875" i="6" a="1"/>
  <c r="BJ423" i="6" a="1"/>
  <c r="AA886" i="6" a="1"/>
  <c r="AN37" i="6" a="1"/>
  <c r="BI629" i="6" a="1"/>
  <c r="AU369" i="6" a="1"/>
  <c r="AJ542" i="6" a="1"/>
  <c r="BD487" i="6" a="1"/>
  <c r="BF309" i="6" a="1"/>
  <c r="AA198" i="6" a="1"/>
  <c r="AH622" i="6" a="1"/>
  <c r="AH704" i="6" a="1"/>
  <c r="AG686" i="6" a="1"/>
  <c r="AQ944" i="6" a="1"/>
  <c r="AX880" i="6" a="1"/>
  <c r="BJ870" i="6" a="1"/>
  <c r="AI165" i="6" a="1"/>
  <c r="AN235" i="6" a="1"/>
  <c r="BJ694" i="6" a="1"/>
  <c r="AH661" i="6" a="1"/>
  <c r="AX35" i="6" a="1"/>
  <c r="AJ221" i="6" a="1"/>
  <c r="AZ220" i="6" a="1"/>
  <c r="AM23" i="6" a="1"/>
  <c r="AF330" i="6" a="1"/>
  <c r="BJ211" i="6" a="1"/>
  <c r="AW873" i="6" a="1"/>
  <c r="AY571" i="6" a="1"/>
  <c r="AM737" i="6" a="1"/>
  <c r="AK740" i="6" a="1"/>
  <c r="AS690" i="6" a="1"/>
  <c r="AT638" i="6" a="1"/>
  <c r="BF440" i="6" a="1"/>
  <c r="BA102" i="6" a="1"/>
  <c r="AC773" i="6" a="1"/>
  <c r="AM84" i="6" a="1"/>
  <c r="AK958" i="6" a="1"/>
  <c r="BF24" i="6" a="1"/>
  <c r="BD368" i="6" a="1"/>
  <c r="BF443" i="6" a="1"/>
  <c r="AX72" i="6" a="1"/>
  <c r="BE105" i="6" a="1"/>
  <c r="AL489" i="6" a="1"/>
  <c r="AX148" i="6" a="1"/>
  <c r="BJ411" i="6" a="1"/>
  <c r="AU22" i="6" a="1"/>
  <c r="AV272" i="6" a="1"/>
  <c r="AN846" i="6" a="1"/>
  <c r="AD454" i="6" a="1"/>
  <c r="BA463" i="6" a="1"/>
  <c r="BE216" i="6" a="1"/>
  <c r="AM140" i="6" a="1"/>
  <c r="AT427" i="6" a="1"/>
  <c r="BD630" i="6" a="1"/>
  <c r="AB459" i="6" a="1"/>
  <c r="AX112" i="6" a="1"/>
  <c r="BC614" i="6" a="1"/>
  <c r="AB354" i="6" a="1"/>
  <c r="AZ288" i="6" a="1"/>
  <c r="AS625" i="6" a="1"/>
  <c r="AF214" i="6" a="1"/>
  <c r="AY419" i="6" a="1"/>
  <c r="BE800" i="6" a="1"/>
  <c r="AP597" i="6" a="1"/>
  <c r="AW847" i="6" a="1"/>
  <c r="AY889" i="6" a="1"/>
  <c r="AI699" i="6" a="1"/>
  <c r="AX650" i="6" a="1"/>
  <c r="BJ255" i="6" a="1"/>
  <c r="AY170" i="6" a="1"/>
  <c r="BB873" i="6" a="1"/>
  <c r="AJ976" i="6" a="1"/>
  <c r="BA340" i="6" a="1"/>
  <c r="AW509" i="6" a="1"/>
  <c r="BI619" i="6" a="1"/>
  <c r="BD790" i="6" a="1"/>
  <c r="BE650" i="6" a="1"/>
  <c r="AC281" i="6" a="1"/>
  <c r="BJ419" i="6" a="1"/>
  <c r="AB106" i="6" a="1"/>
  <c r="AE855" i="6" a="1"/>
  <c r="BF381" i="6" a="1"/>
  <c r="AZ128" i="6" a="1"/>
  <c r="AU201" i="6" a="1"/>
  <c r="AN505" i="6" a="1"/>
  <c r="BF783" i="6" a="1"/>
  <c r="AE105" i="6" a="1"/>
  <c r="BI163" i="6" a="1"/>
  <c r="AA909" i="6" a="1"/>
  <c r="AG988" i="6" a="1"/>
  <c r="BH148" i="6" a="1"/>
  <c r="AN405" i="6" a="1"/>
  <c r="AE20" i="6" a="1"/>
  <c r="BG446" i="6" a="1"/>
  <c r="AN915" i="6" a="1"/>
  <c r="BA582" i="6" a="1"/>
  <c r="BE641" i="6" a="1"/>
  <c r="AG271" i="6" a="1"/>
  <c r="AP97" i="6" a="1"/>
  <c r="AJ112" i="6" a="1"/>
  <c r="AM137" i="6" a="1"/>
  <c r="BF984" i="6" a="1"/>
  <c r="AU320" i="6" a="1"/>
  <c r="AJ663" i="6" a="1"/>
  <c r="AP154" i="6" a="1"/>
  <c r="AH531" i="6" a="1"/>
  <c r="AN113" i="6" a="1"/>
  <c r="AY78" i="6" a="1"/>
  <c r="AQ687" i="6" a="1"/>
  <c r="AO964" i="6" a="1"/>
  <c r="BD544" i="6" a="1"/>
  <c r="AM517" i="6" a="1"/>
  <c r="AH695" i="6" a="1"/>
  <c r="AR402" i="6" a="1"/>
  <c r="AM299" i="6" a="1"/>
  <c r="AH997" i="6" a="1"/>
  <c r="AJ607" i="6" a="1"/>
  <c r="AA813" i="6" a="1"/>
  <c r="AT320" i="6" a="1"/>
  <c r="AY354" i="6" a="1"/>
  <c r="AZ932" i="6" a="1"/>
  <c r="AI22" i="6" a="1"/>
  <c r="AH818" i="6" a="1"/>
  <c r="AZ787" i="6" a="1"/>
  <c r="BH434" i="6" a="1"/>
  <c r="AV825" i="6" a="1"/>
  <c r="AT116" i="6" a="1"/>
  <c r="AD898" i="6" a="1"/>
  <c r="AM48" i="6" a="1"/>
  <c r="AX39" i="6" a="1"/>
  <c r="BJ930" i="6" a="1"/>
  <c r="BD500" i="6" a="1"/>
  <c r="AH392" i="6" a="1"/>
  <c r="AC653" i="6" a="1"/>
  <c r="AF420" i="6" a="1"/>
  <c r="AW655" i="6" a="1"/>
  <c r="BF396" i="6" a="1"/>
  <c r="AI369" i="6" a="1"/>
  <c r="AP117" i="6" a="1"/>
  <c r="AF864" i="6" a="1"/>
  <c r="AD532" i="6" a="1"/>
  <c r="BG704" i="6" a="1"/>
  <c r="AX787" i="6" a="1"/>
  <c r="AR257" i="6" a="1"/>
  <c r="AW985" i="6" a="1"/>
  <c r="AG804" i="6" a="1"/>
  <c r="AM809" i="6" a="1"/>
  <c r="BF774" i="6" a="1"/>
  <c r="BB624" i="6" a="1"/>
  <c r="AU293" i="6" a="1"/>
  <c r="AE847" i="6" a="1"/>
  <c r="BH433" i="6" a="1"/>
  <c r="AM506" i="6" a="1"/>
  <c r="BC334" i="6" a="1"/>
  <c r="AT812" i="6" a="1"/>
  <c r="BA609" i="6" a="1"/>
  <c r="BC237" i="6" a="1"/>
  <c r="AP180" i="6" a="1"/>
  <c r="AX610" i="6" a="1"/>
  <c r="AF326" i="6" a="1"/>
  <c r="AJ154" i="6" a="1"/>
  <c r="AL823" i="6" a="1"/>
  <c r="AY233" i="6" a="1"/>
  <c r="AW292" i="6" a="1"/>
  <c r="AX389" i="6" a="1"/>
  <c r="AS89" i="6" a="1"/>
  <c r="AK589" i="6" a="1"/>
  <c r="BB481" i="6" a="1"/>
  <c r="AX770" i="6" a="1"/>
  <c r="BJ589" i="6" a="1"/>
  <c r="AB959" i="6" a="1"/>
  <c r="AD670" i="6" a="1"/>
  <c r="BI908" i="6" a="1"/>
  <c r="AO451" i="6" a="1"/>
  <c r="AS370" i="6" a="1"/>
  <c r="AZ552" i="6" a="1"/>
  <c r="AK553" i="6" a="1"/>
  <c r="BB443" i="6" a="1"/>
  <c r="AM884" i="6" a="1"/>
  <c r="AQ638" i="6" a="1"/>
  <c r="AX957" i="6" a="1"/>
  <c r="AE421" i="6" a="1"/>
  <c r="AX572" i="6" a="1"/>
  <c r="AZ655" i="6" a="1"/>
  <c r="BF214" i="6" a="1"/>
  <c r="BI339" i="6" a="1"/>
  <c r="BJ605" i="6" a="1"/>
  <c r="AI205" i="6" a="1"/>
  <c r="AP886" i="6" a="1"/>
  <c r="AO199" i="6" a="1"/>
  <c r="AK445" i="6" a="1"/>
  <c r="AZ252" i="6" a="1"/>
  <c r="BG783" i="6" a="1"/>
  <c r="AE817" i="6" a="1"/>
  <c r="AC225" i="6" a="1"/>
  <c r="AZ777" i="6" a="1"/>
  <c r="BE593" i="6" a="1"/>
  <c r="AO942" i="6" a="1"/>
  <c r="AN363" i="6" a="1"/>
  <c r="AO783" i="6" a="1"/>
  <c r="AO634" i="6" a="1"/>
  <c r="BC339" i="6" a="1"/>
  <c r="AZ398" i="6" a="1"/>
  <c r="AZ258" i="6" a="1"/>
  <c r="AC636" i="6" a="1"/>
  <c r="AA191" i="6" a="1"/>
  <c r="AG831" i="6" a="1"/>
  <c r="BJ340" i="6" a="1"/>
  <c r="AB370" i="6" a="1"/>
  <c r="AY937" i="6" a="1"/>
  <c r="AH983" i="6" a="1"/>
  <c r="BD896" i="6" a="1"/>
  <c r="BA915" i="6" a="1"/>
  <c r="AS879" i="6" a="1"/>
  <c r="AP820" i="6" a="1"/>
  <c r="AT96" i="6" a="1"/>
  <c r="AV446" i="6" a="1"/>
  <c r="AT240" i="6" a="1"/>
  <c r="AH812" i="6" a="1"/>
  <c r="AO615" i="6" a="1"/>
  <c r="AQ428" i="6" a="1"/>
  <c r="AT584" i="6" a="1"/>
  <c r="AA409" i="6" a="1"/>
  <c r="AH355" i="6" a="1"/>
  <c r="AD171" i="6" a="1"/>
  <c r="AX76" i="6" a="1"/>
  <c r="AX511" i="6" a="1"/>
  <c r="AY924" i="6" a="1"/>
  <c r="AT25" i="6" a="1"/>
  <c r="AE258" i="6" a="1"/>
  <c r="AI286" i="6" a="1"/>
  <c r="AO488" i="6" a="1"/>
  <c r="BF676" i="6" a="1"/>
  <c r="BE430" i="6" a="1"/>
  <c r="AC709" i="6" a="1"/>
  <c r="AF611" i="6" a="1"/>
  <c r="AR34" i="6" a="1"/>
  <c r="AB884" i="6" a="1"/>
  <c r="BE619" i="6" a="1"/>
  <c r="AD643" i="6" a="1"/>
  <c r="BD429" i="6" a="1"/>
  <c r="AF693" i="6" a="1"/>
  <c r="AM986" i="6" a="1"/>
  <c r="BJ35" i="6" a="1"/>
  <c r="AY797" i="6" a="1"/>
  <c r="AY916" i="6" a="1"/>
  <c r="BJ604" i="6" a="1"/>
  <c r="AC885" i="6" a="1"/>
  <c r="AT32" i="6" a="1"/>
  <c r="BH1000" i="6" a="1"/>
  <c r="BD409" i="6" a="1"/>
  <c r="BC774" i="6" a="1"/>
  <c r="BB307" i="6" a="1"/>
  <c r="AI587" i="6" a="1"/>
  <c r="AL665" i="6" a="1"/>
  <c r="BF177" i="6" a="1"/>
  <c r="AO45" i="6" a="1"/>
  <c r="AJ213" i="6" a="1"/>
  <c r="AS290" i="6" a="1"/>
  <c r="AE528" i="6" a="1"/>
  <c r="AV671" i="6" a="1"/>
  <c r="AI981" i="6" a="1"/>
  <c r="AA639" i="6" a="1"/>
  <c r="BA18" i="6" a="1"/>
  <c r="AG409" i="6" a="1"/>
  <c r="AV631" i="6" a="1"/>
  <c r="AH839" i="6" a="1"/>
  <c r="AM834" i="6" a="1"/>
  <c r="BA616" i="6" a="1"/>
  <c r="BC414" i="6" a="1"/>
  <c r="BH17" i="6" a="1"/>
  <c r="AT825" i="6" a="1"/>
  <c r="AX157" i="6" a="1"/>
  <c r="AA836" i="6" a="1"/>
  <c r="BG372" i="6" a="1"/>
  <c r="BG447" i="6" a="1"/>
  <c r="AL216" i="6" a="1"/>
  <c r="AD571" i="6" a="1"/>
  <c r="AM674" i="6" a="1"/>
  <c r="AC897" i="6" a="1"/>
  <c r="AT482" i="6" a="1"/>
  <c r="BJ531" i="6" a="1"/>
  <c r="BJ242" i="6" a="1"/>
  <c r="BE985" i="6" a="1"/>
  <c r="BJ67" i="6" a="1"/>
  <c r="AD771" i="6" a="1"/>
  <c r="BC554" i="6" a="1"/>
  <c r="AD135" i="6" a="1"/>
  <c r="AJ776" i="6" a="1"/>
  <c r="AE38" i="6" a="1"/>
  <c r="AG643" i="6" a="1"/>
  <c r="AQ656" i="7" a="1"/>
  <c r="BH480" i="6" a="1"/>
  <c r="AC944" i="6" a="1"/>
  <c r="AA457" i="6" a="1"/>
  <c r="BD724" i="6" a="1"/>
  <c r="BJ722" i="6" a="1"/>
  <c r="AI813" i="6" a="1"/>
  <c r="AJ532" i="6" a="1"/>
  <c r="AS448" i="6" a="1"/>
  <c r="AX708" i="6" a="1"/>
  <c r="AD894" i="6" a="1"/>
  <c r="AA661" i="6" a="1"/>
  <c r="AP492" i="6" a="1"/>
  <c r="BJ931" i="6" a="1"/>
  <c r="AJ85" i="6" a="1"/>
  <c r="AJ626" i="6" a="1"/>
  <c r="BE587" i="6" a="1"/>
  <c r="AC270" i="6" a="1"/>
  <c r="AR833" i="6" a="1"/>
  <c r="AO72" i="6" a="1"/>
  <c r="AD639" i="6" a="1"/>
  <c r="AH892" i="6" a="1"/>
  <c r="AS116" i="6" a="1"/>
  <c r="BJ839" i="6" a="1"/>
  <c r="AG270" i="6" a="1"/>
  <c r="BE93" i="6" a="1"/>
  <c r="AP24" i="6" a="1"/>
  <c r="BF576" i="6" a="1"/>
  <c r="AH236" i="6" a="1"/>
  <c r="AO875" i="6" a="1"/>
  <c r="AX510" i="6" a="1"/>
  <c r="AM702" i="6" a="1"/>
  <c r="AY910" i="6" a="1"/>
  <c r="AW941" i="6" a="1"/>
  <c r="BG137" i="6" a="1"/>
  <c r="AL106" i="6" a="1"/>
  <c r="AY211" i="6" a="1"/>
  <c r="AE688" i="6" a="1"/>
  <c r="AJ20" i="6" a="1"/>
  <c r="AA897" i="6" a="1"/>
  <c r="BD778" i="6" a="1"/>
  <c r="AR915" i="6" a="1"/>
  <c r="AG22" i="6" a="1"/>
  <c r="BE845" i="6" a="1"/>
  <c r="AI740" i="6" a="1"/>
  <c r="AX331" i="6" a="1"/>
  <c r="AK409" i="6" a="1"/>
  <c r="AE945" i="6" a="1"/>
  <c r="BI199" i="6" a="1"/>
  <c r="BF259" i="6" a="1"/>
  <c r="AH749" i="6" a="1"/>
  <c r="AQ229" i="6" a="1"/>
  <c r="BB420" i="6" a="1"/>
  <c r="AE844" i="6" a="1"/>
  <c r="AZ981" i="6" a="1"/>
  <c r="AF906" i="6" a="1"/>
  <c r="BG284" i="6" a="1"/>
  <c r="BC681" i="6" a="1"/>
  <c r="AH800" i="6" a="1"/>
  <c r="AC307" i="6" a="1"/>
  <c r="BJ714" i="6" a="1"/>
  <c r="BA134" i="6" a="1"/>
  <c r="BD255" i="6" a="1"/>
  <c r="AO925" i="6" a="1"/>
  <c r="AP124" i="6" a="1"/>
  <c r="AP78" i="6" a="1"/>
  <c r="AB359" i="6" a="1"/>
  <c r="AR447" i="6" a="1"/>
  <c r="AG598" i="6" a="1"/>
  <c r="AX796" i="6" a="1"/>
  <c r="AD917" i="6" a="1"/>
  <c r="AY440" i="6" a="1"/>
  <c r="BA183" i="6" a="1"/>
  <c r="AQ370" i="6" a="1"/>
  <c r="AI389" i="6" a="1"/>
  <c r="BE247" i="6" a="1"/>
  <c r="AN752" i="6" a="1"/>
  <c r="AP214" i="6" a="1"/>
  <c r="BG84" i="6" a="1"/>
  <c r="AU113" i="6" a="1"/>
  <c r="AS254" i="6" a="1"/>
  <c r="BC444" i="6" a="1"/>
  <c r="BB333" i="6" a="1"/>
  <c r="AW506" i="6" a="1"/>
  <c r="AQ879" i="6" a="1"/>
  <c r="BH514" i="6" a="1"/>
  <c r="AQ246" i="6" a="1"/>
  <c r="BH791" i="6" a="1"/>
  <c r="BB558" i="6" a="1"/>
  <c r="BG866" i="6" a="1"/>
  <c r="AQ644" i="6" a="1"/>
  <c r="BF723" i="6" a="1"/>
  <c r="AR575" i="6" a="1"/>
  <c r="AY58" i="6" a="1"/>
  <c r="AZ313" i="6" a="1"/>
  <c r="BI958" i="6" a="1"/>
  <c r="AE86" i="6" a="1"/>
  <c r="AB930" i="6" a="1"/>
  <c r="AS794" i="6" a="1"/>
  <c r="AN547" i="6" a="1"/>
  <c r="AT194" i="6" a="1"/>
  <c r="BB640" i="6" a="1"/>
  <c r="AV998" i="6" a="1"/>
  <c r="AL800" i="6" a="1"/>
  <c r="BC529" i="6" a="1"/>
  <c r="AA845" i="6" a="1"/>
  <c r="BF312" i="6" a="1"/>
  <c r="AD817" i="6" a="1"/>
  <c r="BF217" i="6" a="1"/>
  <c r="BC867" i="6" a="1"/>
  <c r="BB644" i="6" a="1"/>
  <c r="BG720" i="6" a="1"/>
  <c r="AM86" i="6" a="1"/>
  <c r="AZ771" i="6" a="1"/>
  <c r="AS153" i="6" a="1"/>
  <c r="AG873" i="6" a="1"/>
  <c r="AQ625" i="6" a="1"/>
  <c r="AP604" i="6" a="1"/>
  <c r="BD497" i="6" a="1"/>
  <c r="AO877" i="6" a="1"/>
  <c r="AV895" i="6" a="1"/>
  <c r="AM725" i="6" a="1"/>
  <c r="BC618" i="6" a="1"/>
  <c r="AS656" i="6" a="1"/>
  <c r="AP337" i="6" a="1"/>
  <c r="AX515" i="6" a="1"/>
  <c r="AK35" i="6" a="1"/>
  <c r="BB996" i="6" a="1"/>
  <c r="AZ493" i="6" a="1"/>
  <c r="AS541" i="6" a="1"/>
  <c r="AV638" i="6" a="1"/>
  <c r="AX74" i="6" a="1"/>
  <c r="AT73" i="6" a="1"/>
  <c r="AL688" i="6" a="1"/>
  <c r="AI907" i="6" a="1"/>
  <c r="AX285" i="6" a="1"/>
  <c r="BJ660" i="6" a="1"/>
  <c r="BF890" i="6" a="1"/>
  <c r="AH219" i="6" a="1"/>
  <c r="AC844" i="6" a="1"/>
  <c r="AO817" i="6" a="1"/>
  <c r="AT20" i="6" a="1"/>
  <c r="AI134" i="6" a="1"/>
  <c r="AB79" i="6" a="1"/>
  <c r="AE137" i="6" a="1"/>
  <c r="AF451" i="6" a="1"/>
  <c r="AJ752" i="6" a="1"/>
  <c r="AM625" i="6" a="1"/>
  <c r="AR353" i="6" a="1"/>
  <c r="AD907" i="6" a="1"/>
  <c r="AA474" i="6" a="1"/>
  <c r="AB909" i="6" a="1"/>
  <c r="AX192" i="6" a="1"/>
  <c r="BJ279" i="6" a="1"/>
  <c r="AR23" i="6" a="1"/>
  <c r="AU660" i="6" a="1"/>
  <c r="AX325" i="6" a="1"/>
  <c r="AS285" i="6" a="1"/>
  <c r="AH20" i="6" a="1"/>
  <c r="BE278" i="6" a="1"/>
  <c r="AU534" i="6" a="1"/>
  <c r="AW852" i="6" a="1"/>
  <c r="AF866" i="6" a="1"/>
  <c r="AL487" i="6" a="1"/>
  <c r="AK450" i="6" a="1"/>
  <c r="BJ467" i="6" a="1"/>
  <c r="AX653" i="6" a="1"/>
  <c r="BJ127" i="6" a="1"/>
  <c r="BG836" i="6" a="1"/>
  <c r="AB477" i="6" a="1"/>
  <c r="AJ665" i="6" a="1"/>
  <c r="AS25" i="6" a="1"/>
  <c r="AN451" i="6" a="1"/>
  <c r="AR57" i="6" a="1"/>
  <c r="BF580" i="6" a="1"/>
  <c r="AU706" i="6" a="1"/>
  <c r="BB423" i="6" a="1"/>
  <c r="AV216" i="6" a="1"/>
  <c r="BG179" i="6" a="1"/>
  <c r="BC693" i="6" a="1"/>
  <c r="BA404" i="6" a="1"/>
  <c r="BD581" i="6" a="1"/>
  <c r="AH357" i="6" a="1"/>
  <c r="AX60" i="6" a="1"/>
  <c r="AK192" i="6" a="1"/>
  <c r="BA722" i="6" a="1"/>
  <c r="AA870" i="6" a="1"/>
  <c r="BD463" i="6" a="1"/>
  <c r="AB806" i="6" a="1"/>
  <c r="AY370" i="6" a="1"/>
  <c r="BA355" i="6" a="1"/>
  <c r="AT568" i="6" a="1"/>
  <c r="AM629" i="6" a="1"/>
  <c r="AO276" i="6" a="1"/>
  <c r="BB323" i="6" a="1"/>
  <c r="AL369" i="6" a="1"/>
  <c r="AE76" i="6" a="1"/>
  <c r="AS53" i="6" a="1"/>
  <c r="BI347" i="6" a="1"/>
  <c r="AD774" i="6" a="1"/>
  <c r="AF234" i="6" a="1"/>
  <c r="AJ594" i="6" a="1"/>
  <c r="AT651" i="6" a="1"/>
  <c r="AJ836" i="6" a="1"/>
  <c r="AE69" i="6" a="1"/>
  <c r="AH168" i="6" a="1"/>
  <c r="BG78" i="6" a="1"/>
  <c r="BJ165" i="6" a="1"/>
  <c r="AM565" i="6" a="1"/>
  <c r="BC197" i="6" a="1"/>
  <c r="AY966" i="6" a="1"/>
  <c r="AQ571" i="6" a="1"/>
  <c r="AO149" i="6" a="1"/>
  <c r="AP430" i="6" a="1"/>
  <c r="AG354" i="6" a="1"/>
  <c r="BH649" i="6" a="1"/>
  <c r="AA681" i="6" a="1"/>
  <c r="AJ878" i="6" a="1"/>
  <c r="AG777" i="6" a="1"/>
  <c r="AH597" i="6" a="1"/>
  <c r="AZ831" i="6" a="1"/>
  <c r="AL561" i="6" a="1"/>
  <c r="AR19" i="6" a="1"/>
  <c r="AS34" i="6" a="1"/>
  <c r="BI337" i="6" a="1"/>
  <c r="BC316" i="6" a="1"/>
  <c r="BF116" i="6" a="1"/>
  <c r="BH706" i="6" a="1"/>
  <c r="AK575" i="6" a="1"/>
  <c r="BI955" i="6" a="1"/>
  <c r="AT362" i="6" a="1"/>
  <c r="AY406" i="6" a="1"/>
  <c r="AF887" i="6" a="1"/>
  <c r="AO347" i="6" a="1"/>
  <c r="BG658" i="6" a="1"/>
  <c r="AQ255" i="6" a="1"/>
  <c r="AJ652" i="6" a="1"/>
  <c r="AX23" i="6" a="1"/>
  <c r="BJ312" i="6" a="1"/>
  <c r="AI779" i="6" a="1"/>
  <c r="AX158" i="6" a="1"/>
  <c r="AZ17" i="6" a="1"/>
  <c r="AC807" i="6" a="1"/>
  <c r="AA664" i="6" a="1"/>
  <c r="AN418" i="6" a="1"/>
  <c r="AT93" i="6" a="1"/>
  <c r="AG553" i="6" a="1"/>
  <c r="AA427" i="6" a="1"/>
  <c r="BI817" i="6" a="1"/>
  <c r="AX857" i="6" a="1"/>
  <c r="AS712" i="6" a="1"/>
  <c r="BD742" i="6" a="1"/>
  <c r="AY181" i="6" a="1"/>
  <c r="AY719" i="6" a="1"/>
  <c r="AY518" i="6" a="1"/>
  <c r="BA40" i="6" a="1"/>
  <c r="BB380" i="6" a="1"/>
  <c r="AN443" i="6" a="1"/>
  <c r="AI884" i="6" a="1"/>
  <c r="BB656" i="6" a="1"/>
  <c r="BH447" i="6" a="1"/>
  <c r="AG499" i="6" a="1"/>
  <c r="BG782" i="6" a="1"/>
  <c r="AU150" i="6" a="1"/>
  <c r="AD870" i="6" a="1"/>
  <c r="AW568" i="6" a="1"/>
  <c r="AW48" i="6" a="1"/>
  <c r="AW695" i="6" a="1"/>
  <c r="AL885" i="6" a="1"/>
  <c r="AH346" i="6" a="1"/>
  <c r="AS105" i="6" a="1"/>
  <c r="AS915" i="6" a="1"/>
  <c r="AK163" i="6" a="1"/>
  <c r="AG427" i="6" a="1"/>
  <c r="AF187" i="6" a="1"/>
  <c r="BD348" i="6" a="1"/>
  <c r="BI699" i="6" a="1"/>
  <c r="BC392" i="6" a="1"/>
  <c r="AI157" i="6" a="1"/>
  <c r="AE857" i="6" a="1"/>
  <c r="AV774" i="6" a="1"/>
  <c r="AG991" i="6" a="1"/>
  <c r="AQ191" i="6" a="1"/>
  <c r="BD551" i="6" a="1"/>
  <c r="AR461" i="6" a="1"/>
  <c r="AL63" i="6" a="1"/>
  <c r="AP848" i="6" a="1"/>
  <c r="AW805" i="6" a="1"/>
  <c r="AR587" i="6" a="1"/>
  <c r="AH151" i="6" a="1"/>
  <c r="AO251" i="6" a="1"/>
  <c r="AP305" i="6" a="1"/>
  <c r="BH924" i="6" a="1"/>
  <c r="AM754" i="6" a="1"/>
  <c r="BC942" i="7" a="1"/>
  <c r="AW880" i="6" a="1"/>
  <c r="BC264" i="6" a="1"/>
  <c r="AL381" i="6" a="1"/>
  <c r="AJ244" i="6" a="1"/>
  <c r="AZ752" i="6" a="1"/>
  <c r="AT142" i="6" a="1"/>
  <c r="AE756" i="6" a="1"/>
  <c r="AP319" i="6" a="1"/>
  <c r="AU610" i="6" a="1"/>
  <c r="AH22" i="6" a="1"/>
  <c r="AQ99" i="6" a="1"/>
  <c r="BJ653" i="6" a="1"/>
  <c r="BE643" i="6" a="1"/>
  <c r="AZ426" i="6" a="1"/>
  <c r="AO987" i="6" a="1"/>
  <c r="AR742" i="6" a="1"/>
  <c r="AB880" i="6" a="1"/>
  <c r="BB33" i="6" a="1"/>
  <c r="AE114" i="6" a="1"/>
  <c r="AR892" i="6" a="1"/>
  <c r="AG665" i="6" a="1"/>
  <c r="BD323" i="6" a="1"/>
  <c r="AC373" i="6" a="1"/>
  <c r="AG806" i="6" a="1"/>
  <c r="BB903" i="6" a="1"/>
  <c r="BD223" i="6" a="1"/>
  <c r="BG771" i="6" a="1"/>
  <c r="AE509" i="6" a="1"/>
  <c r="BC498" i="6" a="1"/>
  <c r="BD333" i="6" a="1"/>
  <c r="AI498" i="6" a="1"/>
  <c r="BA932" i="6" a="1"/>
  <c r="AZ449" i="7" a="1"/>
  <c r="BJ867" i="6" a="1"/>
  <c r="AO225" i="6" a="1"/>
  <c r="AW843" i="6" a="1"/>
  <c r="AQ922" i="6" a="1"/>
  <c r="AB173" i="6" a="1"/>
  <c r="AN249" i="6" a="1"/>
  <c r="AT614" i="6" a="1"/>
  <c r="AL581" i="6" a="1"/>
  <c r="AP387" i="6" a="1"/>
  <c r="AF893" i="6" a="1"/>
  <c r="AJ43" i="6" a="1"/>
  <c r="AE768" i="6" a="1"/>
  <c r="AG357" i="6" a="1"/>
  <c r="BH286" i="6" a="1"/>
  <c r="AH427" i="6" a="1"/>
  <c r="AU515" i="6" a="1"/>
  <c r="BH723" i="6" a="1"/>
  <c r="AX176" i="6" a="1"/>
  <c r="AG931" i="6" a="1"/>
  <c r="BI503" i="6" a="1"/>
  <c r="BJ1000" i="6" a="1"/>
  <c r="AI53" i="6" a="1"/>
  <c r="AW898" i="6" a="1"/>
  <c r="BE175" i="6" a="1"/>
  <c r="AC216" i="6" a="1"/>
  <c r="AF396" i="6" a="1"/>
  <c r="AO551" i="6" a="1"/>
  <c r="BF817" i="6" a="1"/>
  <c r="AB463" i="6" a="1"/>
  <c r="AU801" i="6" a="1"/>
  <c r="BE891" i="6" a="1"/>
  <c r="AO874" i="6" a="1"/>
  <c r="BE445" i="7" a="1"/>
  <c r="AJ558" i="6" a="1"/>
  <c r="BJ311" i="6" a="1"/>
  <c r="BA912" i="6" a="1"/>
  <c r="AV251" i="6" a="1"/>
  <c r="AN609" i="6" a="1"/>
  <c r="AZ236" i="6" a="1"/>
  <c r="AO526" i="6" a="1"/>
  <c r="AJ228" i="6" a="1"/>
  <c r="AC482" i="6" a="1"/>
  <c r="AO180" i="6" a="1"/>
  <c r="AV861" i="6" a="1"/>
  <c r="AS54" i="6" a="1"/>
  <c r="BI239" i="6" a="1"/>
  <c r="AF571" i="6" a="1"/>
  <c r="BG236" i="6" a="1"/>
  <c r="AI855" i="6" a="1"/>
  <c r="AT996" i="6" a="1"/>
  <c r="AF57" i="6" a="1"/>
  <c r="AM264" i="6" a="1"/>
  <c r="AA246" i="6" a="1"/>
  <c r="AL359" i="6" a="1"/>
  <c r="AO534" i="6" a="1"/>
  <c r="AG375" i="6" a="1"/>
  <c r="AT709" i="6" a="1"/>
  <c r="BJ766" i="6" a="1"/>
  <c r="BI50" i="6" a="1"/>
  <c r="BE215" i="6" a="1"/>
  <c r="AF546" i="6" a="1"/>
  <c r="AK612" i="6" a="1"/>
  <c r="AZ312" i="6" a="1"/>
  <c r="BD385" i="6" a="1"/>
  <c r="AZ581" i="6" a="1"/>
  <c r="AT954" i="6" a="1"/>
  <c r="AF285" i="6" a="1"/>
  <c r="AS989" i="6" a="1"/>
  <c r="BC683" i="6" a="1"/>
  <c r="BI906" i="6" a="1"/>
  <c r="AR419" i="6" a="1"/>
  <c r="AG952" i="6" a="1"/>
  <c r="BE229" i="6" a="1"/>
  <c r="BD929" i="6" a="1"/>
  <c r="AA337" i="6" a="1"/>
  <c r="AD610" i="6" a="1"/>
  <c r="AI737" i="6" a="1"/>
  <c r="BA677" i="6" a="1"/>
  <c r="BH831" i="6" a="1"/>
  <c r="AV229" i="6" a="1"/>
  <c r="AC549" i="6" a="1"/>
  <c r="AA783" i="6" a="1"/>
  <c r="AG468" i="6" a="1"/>
  <c r="AR532" i="6" a="1"/>
  <c r="BE298" i="6" a="1"/>
  <c r="AT123" i="6" a="1"/>
  <c r="AP443" i="6" a="1"/>
  <c r="AU836" i="6" a="1"/>
  <c r="AL663" i="6" a="1"/>
  <c r="AC242" i="6" a="1"/>
  <c r="AR933" i="6" a="1"/>
  <c r="AD508" i="6" a="1"/>
  <c r="BA419" i="6" a="1"/>
  <c r="AP304" i="6" a="1"/>
  <c r="BD118" i="6" a="1"/>
  <c r="AE939" i="6" a="1"/>
  <c r="AL445" i="6" a="1"/>
  <c r="AE770" i="6" a="1"/>
  <c r="AW807" i="6" a="1"/>
  <c r="AC703" i="6" a="1"/>
  <c r="AB952" i="6" a="1"/>
  <c r="AM801" i="6" a="1"/>
  <c r="AO572" i="6" a="1"/>
  <c r="BE818" i="6" a="1"/>
  <c r="AR284" i="6" a="1"/>
  <c r="BG361" i="6" a="1"/>
  <c r="AF955" i="6" a="1"/>
  <c r="BJ665" i="6" a="1"/>
  <c r="AR895" i="6" a="1"/>
  <c r="AK78" i="6" a="1"/>
  <c r="AY625" i="6" a="1"/>
  <c r="AE928" i="6" a="1"/>
  <c r="AI246" i="6" a="1"/>
  <c r="BG536" i="6" a="1"/>
  <c r="AU301" i="6" a="1"/>
  <c r="AA990" i="6" a="1"/>
  <c r="AA529" i="6" a="1"/>
  <c r="AN413" i="6" a="1"/>
  <c r="BE177" i="6" a="1"/>
  <c r="AS706" i="6" a="1"/>
  <c r="AB331" i="6" a="1"/>
  <c r="BB592" i="6" a="1"/>
  <c r="BF141" i="6" a="1"/>
  <c r="BG600" i="6" a="1"/>
  <c r="AB990" i="6" a="1"/>
  <c r="AQ518" i="6" a="1"/>
  <c r="AI255" i="6" a="1"/>
  <c r="AL157" i="6" a="1"/>
  <c r="BA600" i="6" a="1"/>
  <c r="AK282" i="6" a="1"/>
  <c r="AF576" i="6" a="1"/>
  <c r="AR855" i="6" a="1"/>
  <c r="AV596" i="6" a="1"/>
  <c r="AA524" i="6" a="1"/>
  <c r="AJ780" i="6" a="1"/>
  <c r="BD737" i="6" a="1"/>
  <c r="AH644" i="6" a="1"/>
  <c r="AE981" i="6" a="1"/>
  <c r="AL911" i="6" a="1"/>
  <c r="AB610" i="6" a="1"/>
  <c r="AA236" i="6" a="1"/>
  <c r="AI603" i="6" a="1"/>
  <c r="AD29" i="6" a="1"/>
  <c r="AF84" i="6" a="1"/>
  <c r="AC36" i="6" a="1"/>
  <c r="AM529" i="6" a="1"/>
  <c r="BH246" i="6" a="1"/>
  <c r="BF791" i="6" a="1"/>
  <c r="AP437" i="6" a="1"/>
  <c r="BB336" i="6" a="1"/>
  <c r="AX855" i="6" a="1"/>
  <c r="AY119" i="6" a="1"/>
  <c r="BF901" i="6" a="1"/>
  <c r="BA658" i="6" a="1"/>
  <c r="AC363" i="6" a="1"/>
  <c r="AN480" i="6" a="1"/>
  <c r="AI326" i="6" a="1"/>
  <c r="BJ696" i="6" a="1"/>
  <c r="AA949" i="6" a="1"/>
  <c r="AW214" i="7" a="1"/>
  <c r="AF382" i="6" a="1"/>
  <c r="AV207" i="6" a="1"/>
  <c r="AI27" i="6" a="1"/>
  <c r="AS962" i="6" a="1"/>
  <c r="BF638" i="6" a="1"/>
  <c r="AF337" i="6" a="1"/>
  <c r="BC304" i="6" a="1"/>
  <c r="BA91" i="6" a="1"/>
  <c r="AR829" i="6" a="1"/>
  <c r="AT274" i="6" a="1"/>
  <c r="AS768" i="6" a="1"/>
  <c r="BA576" i="6" a="1"/>
  <c r="AK785" i="6" a="1"/>
  <c r="AR820" i="6" a="1"/>
  <c r="BG354" i="6" a="1"/>
  <c r="AA465" i="6" a="1"/>
  <c r="AU582" i="6" a="1"/>
  <c r="AK372" i="6" a="1"/>
  <c r="AA36" i="6" a="1"/>
  <c r="AG691" i="6" a="1"/>
  <c r="AM283" i="6" a="1"/>
  <c r="BG87" i="6" a="1"/>
  <c r="BC406" i="6" a="1"/>
  <c r="AS51" i="6" a="1"/>
  <c r="AG134" i="6" a="1"/>
  <c r="BG542" i="6" a="1"/>
  <c r="BE919" i="6" a="1"/>
  <c r="BI79" i="6" a="1"/>
  <c r="BB810" i="6" a="1"/>
  <c r="BA827" i="6" a="1"/>
  <c r="BD812" i="6" a="1"/>
  <c r="BJ249" i="6" a="1"/>
  <c r="BH991" i="6" a="1"/>
  <c r="BB741" i="6" a="1"/>
  <c r="AC40" i="6" a="1"/>
  <c r="AO935" i="6" a="1"/>
  <c r="AQ617" i="6" a="1"/>
  <c r="AP692" i="6" a="1"/>
  <c r="AD684" i="6" a="1"/>
  <c r="BJ383" i="6" a="1"/>
  <c r="AM34" i="7" a="1"/>
  <c r="BF582" i="6" a="1"/>
  <c r="AH504" i="6" a="1"/>
  <c r="BF562" i="6" a="1"/>
  <c r="AI187" i="6" a="1"/>
  <c r="BA935" i="6" a="1"/>
  <c r="AO230" i="6" a="1"/>
  <c r="AQ877" i="6" a="1"/>
  <c r="BD957" i="6" a="1"/>
  <c r="AK882" i="7" a="1"/>
  <c r="AC540" i="6" a="1"/>
  <c r="AV309" i="6" a="1"/>
  <c r="AK773" i="6" a="1"/>
  <c r="AJ810" i="6" a="1"/>
  <c r="AL448" i="6" a="1"/>
  <c r="AO218" i="6" a="1"/>
  <c r="BF816" i="6" a="1"/>
  <c r="BA937" i="6" a="1"/>
  <c r="AS983" i="6" a="1"/>
  <c r="AF991" i="6" a="1"/>
  <c r="AW531" i="6" a="1"/>
  <c r="AS766" i="6" a="1"/>
  <c r="AD524" i="6" a="1"/>
  <c r="AP298" i="6" a="1"/>
  <c r="BG624" i="6" a="1"/>
  <c r="AH173" i="6" a="1"/>
  <c r="BH13" i="6" a="1"/>
  <c r="AC69" i="6" a="1"/>
  <c r="BB991" i="7" a="1"/>
  <c r="AQ843" i="6" a="1"/>
  <c r="BE542" i="6" a="1"/>
  <c r="AP725" i="6" a="1"/>
  <c r="BB318" i="6" a="1"/>
  <c r="AO829" i="6" a="1"/>
  <c r="BI592" i="6" a="1"/>
  <c r="AZ55" i="6" a="1"/>
  <c r="AN644" i="6" a="1"/>
  <c r="AI188" i="6" a="1"/>
  <c r="AR141" i="6" a="1"/>
  <c r="BF737" i="6" a="1"/>
  <c r="BF757" i="6" a="1"/>
  <c r="AO984" i="7" a="1"/>
  <c r="AW766" i="6" a="1"/>
  <c r="AW311" i="6" a="1"/>
  <c r="AD286" i="6" a="1"/>
  <c r="BA871" i="6" a="1"/>
  <c r="AH912" i="6" a="1"/>
  <c r="AH766" i="6" a="1"/>
  <c r="AH843" i="6" a="1"/>
  <c r="BC887" i="6" a="1"/>
  <c r="AN252" i="6" a="1"/>
  <c r="AB836" i="6" a="1"/>
  <c r="AF911" i="6" a="1"/>
  <c r="AS769" i="6" a="1"/>
  <c r="AG817" i="6" a="1"/>
  <c r="BJ219" i="6" a="1"/>
  <c r="AW246" i="6" a="1"/>
  <c r="BA613" i="6" a="1"/>
  <c r="AK682" i="6" a="1"/>
  <c r="AQ249" i="6" a="1"/>
  <c r="AN820" i="6" a="1"/>
  <c r="AC411" i="6" a="1"/>
  <c r="AE814" i="6" a="1"/>
  <c r="BA405" i="6" a="1"/>
  <c r="BJ779" i="6" a="1"/>
  <c r="AN467" i="6" a="1"/>
  <c r="AB517" i="6" a="1"/>
  <c r="BE836" i="6" a="1"/>
  <c r="BH180" i="6" a="1"/>
  <c r="AG392" i="6" a="1"/>
  <c r="AM800" i="6" a="1"/>
  <c r="AX516" i="6" a="1"/>
  <c r="BF23" i="6" a="1"/>
  <c r="AM330" i="6" a="1"/>
  <c r="BA758" i="6" a="1"/>
  <c r="AK85" i="6" a="1"/>
  <c r="BD177" i="6" a="1"/>
  <c r="AQ303" i="6" a="1"/>
  <c r="AJ926" i="6" a="1"/>
  <c r="AE916" i="6" a="1"/>
  <c r="AZ992" i="6" a="1"/>
  <c r="AO621" i="6" a="1"/>
  <c r="AD467" i="6" a="1"/>
  <c r="BC157" i="6" a="1"/>
  <c r="BB65" i="6" a="1"/>
  <c r="AJ972" i="6" a="1"/>
  <c r="AC906" i="6" a="1"/>
  <c r="AB75" i="6" a="1"/>
  <c r="BJ121" i="6" a="1"/>
  <c r="AL846" i="6" a="1"/>
  <c r="AY457" i="6" a="1"/>
  <c r="BJ737" i="6" a="1"/>
  <c r="AI887" i="6" a="1"/>
  <c r="BI63" i="6" a="1"/>
  <c r="AZ38" i="6" a="1"/>
  <c r="AZ774" i="6" a="1"/>
  <c r="AA515" i="6" a="1"/>
  <c r="AP499" i="6" a="1"/>
  <c r="AX822" i="6" a="1"/>
  <c r="AG251" i="6" a="1"/>
  <c r="AM302" i="6" a="1"/>
  <c r="AV783" i="6" a="1"/>
  <c r="BC427" i="6" a="1"/>
  <c r="AB547" i="6" a="1"/>
  <c r="BD61" i="6" a="1"/>
  <c r="AH94" i="6" a="1"/>
  <c r="AY766" i="6" a="1"/>
  <c r="AG721" i="6" a="1"/>
  <c r="BA627" i="6" a="1"/>
  <c r="AZ225" i="6" a="1"/>
  <c r="BF830" i="6" a="1"/>
  <c r="BD94" i="6" a="1"/>
  <c r="AF421" i="6" a="1"/>
  <c r="AN959" i="6" a="1"/>
  <c r="AI519" i="6" a="1"/>
  <c r="AL640" i="6" a="1"/>
  <c r="BB666" i="6" a="1"/>
  <c r="AQ237" i="6" a="1"/>
  <c r="BC563" i="6" a="1"/>
  <c r="BE441" i="6" a="1"/>
  <c r="AI120" i="6" a="1"/>
  <c r="AP303" i="6" a="1"/>
  <c r="AS222" i="6" a="1"/>
  <c r="BB957" i="6" a="1"/>
  <c r="BE676" i="6" a="1"/>
  <c r="AZ945" i="6" a="1"/>
  <c r="AM336" i="6" a="1"/>
  <c r="BH866" i="6" a="1"/>
  <c r="BJ72" i="6" a="1"/>
  <c r="AM665" i="6" a="1"/>
  <c r="AX639" i="6" a="1"/>
  <c r="BJ284" i="6" a="1"/>
  <c r="AA556" i="6" a="1"/>
  <c r="AL644" i="6" a="1"/>
  <c r="AO613" i="6" a="1"/>
  <c r="AW887" i="6" a="1"/>
  <c r="AA726" i="6" a="1"/>
  <c r="AN857" i="6" a="1"/>
  <c r="AX642" i="6" a="1"/>
  <c r="AW782" i="6" a="1"/>
  <c r="BA132" i="6" a="1"/>
  <c r="BC225" i="6" a="1"/>
  <c r="AJ238" i="6" a="1"/>
  <c r="AI304" i="6" a="1"/>
  <c r="BI967" i="6" a="1"/>
  <c r="AB112" i="6" a="1"/>
  <c r="BC196" i="6" a="1"/>
  <c r="BH648" i="6" a="1"/>
  <c r="AZ436" i="6" a="1"/>
  <c r="AH154" i="6" a="1"/>
  <c r="BH160" i="6" a="1"/>
  <c r="AW846" i="6" a="1"/>
  <c r="BB576" i="6" a="1"/>
  <c r="AN225" i="6" a="1"/>
  <c r="BJ708" i="6" a="1"/>
  <c r="BD495" i="6" a="1"/>
  <c r="AJ340" i="6" a="1"/>
  <c r="AU226" i="6" a="1"/>
  <c r="AO607" i="6" a="1"/>
  <c r="AF817" i="6" a="1"/>
  <c r="BD369" i="6" a="1"/>
  <c r="AS984" i="6" a="1"/>
  <c r="AI950" i="6" a="1"/>
  <c r="AG620" i="6" a="1"/>
  <c r="AN603" i="6" a="1"/>
  <c r="AT100" i="6" a="1"/>
  <c r="AR116" i="6" a="1"/>
  <c r="AW517" i="6" a="1"/>
  <c r="BD530" i="6" a="1"/>
  <c r="AT382" i="6" a="1"/>
  <c r="AE737" i="6" a="1"/>
  <c r="AP619" i="6" a="1"/>
  <c r="AD957" i="6" a="1"/>
  <c r="BJ526" i="6" a="1"/>
  <c r="AL881" i="6" a="1"/>
  <c r="AM123" i="6" a="1"/>
  <c r="AW1000" i="6" a="1"/>
  <c r="AF661" i="6" a="1"/>
  <c r="AM106" i="6" a="1"/>
  <c r="AM683" i="6" a="1"/>
  <c r="BC366" i="6" a="1"/>
  <c r="BD356" i="6" a="1"/>
  <c r="AJ919" i="6" a="1"/>
  <c r="AD281" i="6" a="1"/>
  <c r="AT394" i="6" a="1"/>
  <c r="BC473" i="6" a="1"/>
  <c r="AO37" i="6" a="1"/>
  <c r="BJ261" i="6" a="1"/>
  <c r="BG251" i="6" a="1"/>
  <c r="AG194" i="6" a="1"/>
  <c r="AN482" i="6" a="1"/>
  <c r="AQ388" i="6" a="1"/>
  <c r="AB592" i="6" a="1"/>
  <c r="BA495" i="6" a="1"/>
  <c r="AS732" i="6" a="1"/>
  <c r="AW69" i="6" a="1"/>
  <c r="AB527" i="6" a="1"/>
  <c r="AI266" i="6" a="1"/>
  <c r="AU634" i="6" a="1"/>
  <c r="AK126" i="6" a="1"/>
  <c r="AU900" i="6" a="1"/>
  <c r="AN702" i="6" a="1"/>
  <c r="BG895" i="6" a="1"/>
  <c r="BE319" i="6" a="1"/>
  <c r="AK158" i="6" a="1"/>
  <c r="AH477" i="6" a="1"/>
  <c r="AK359" i="6" a="1"/>
  <c r="BC465" i="6" a="1"/>
  <c r="AX461" i="6" a="1"/>
  <c r="AQ386" i="6" a="1"/>
  <c r="AP697" i="6" a="1"/>
  <c r="AF156" i="6" a="1"/>
  <c r="AI74" i="6" a="1"/>
  <c r="BH107" i="6" a="1"/>
  <c r="AY843" i="6" a="1"/>
  <c r="BI553" i="6" a="1"/>
  <c r="AI333" i="6" a="1"/>
  <c r="AI652" i="6" a="1"/>
  <c r="AU76" i="6" a="1"/>
  <c r="AJ929" i="6" a="1"/>
  <c r="AS785" i="6" a="1"/>
  <c r="AS269" i="7" a="1"/>
  <c r="AO739" i="6" a="1"/>
  <c r="AP683" i="6" a="1"/>
  <c r="AC203" i="6" a="1"/>
  <c r="AV804" i="6" a="1"/>
  <c r="AZ196" i="6" a="1"/>
  <c r="BJ217" i="6" a="1"/>
  <c r="AA192" i="6" a="1"/>
  <c r="BH432" i="6" a="1"/>
  <c r="AO226" i="6" a="1"/>
  <c r="AX816" i="6" a="1"/>
  <c r="AC219" i="6" a="1"/>
  <c r="AJ501" i="6" a="1"/>
  <c r="BE251" i="6" a="1"/>
  <c r="AX281" i="6" a="1"/>
  <c r="AM347" i="6" a="1"/>
  <c r="BI188" i="6" a="1"/>
  <c r="AJ268" i="6" a="1"/>
  <c r="AH833" i="6" a="1"/>
  <c r="AB426" i="6" a="1"/>
  <c r="AZ853" i="6" a="1"/>
  <c r="BF327" i="6" a="1"/>
  <c r="AF235" i="6" a="1"/>
  <c r="AM816" i="6" a="1"/>
  <c r="AX54" i="6" a="1"/>
  <c r="BH278" i="6" a="1"/>
  <c r="BJ538" i="6" a="1"/>
  <c r="AU373" i="6" a="1"/>
  <c r="AT387" i="6" a="1"/>
  <c r="AK690" i="6" a="1"/>
  <c r="BD733" i="6" a="1"/>
  <c r="AF311" i="6" a="1"/>
  <c r="AS782" i="6" a="1"/>
  <c r="AL409" i="6" a="1"/>
  <c r="AX553" i="6" a="1"/>
  <c r="BC788" i="6" a="1"/>
  <c r="AF544" i="6" a="1"/>
  <c r="AS406" i="6" a="1"/>
  <c r="AQ948" i="6" a="1"/>
  <c r="AQ124" i="6" a="1"/>
  <c r="AE527" i="6" a="1"/>
  <c r="BF143" i="6" a="1"/>
  <c r="AZ942" i="6" a="1"/>
  <c r="AB816" i="6" a="1"/>
  <c r="AA873" i="6" a="1"/>
  <c r="AD648" i="6" a="1"/>
  <c r="AA605" i="6" a="1"/>
  <c r="AI982" i="6" a="1"/>
  <c r="AY768" i="6" a="1"/>
  <c r="AK658" i="6" a="1"/>
  <c r="AS397" i="6" a="1"/>
  <c r="AM852" i="6" a="1"/>
  <c r="AE622" i="6" a="1"/>
  <c r="AZ52" i="6" a="1"/>
  <c r="AS718" i="6" a="1"/>
  <c r="AW681" i="6" a="1"/>
  <c r="AF148" i="6" a="1"/>
  <c r="AS638" i="6" a="1"/>
  <c r="AB279" i="6" a="1"/>
  <c r="AI429" i="6" a="1"/>
  <c r="BJ144" i="6" a="1"/>
  <c r="AR977" i="6" a="1"/>
  <c r="AC935" i="6" a="1"/>
  <c r="AV992" i="6" a="1"/>
  <c r="AF894" i="6" a="1"/>
  <c r="BH923" i="6" a="1"/>
  <c r="AO224" i="6" a="1"/>
  <c r="AN704" i="6" a="1"/>
  <c r="BG893" i="7" a="1"/>
  <c r="BD785" i="6" a="1"/>
  <c r="AA800" i="6" a="1"/>
  <c r="AI882" i="7" a="1"/>
  <c r="AG17" i="6" a="1"/>
  <c r="AG169" i="6" a="1"/>
  <c r="AA879" i="6" a="1"/>
  <c r="AA846" i="6" a="1"/>
  <c r="AC463" i="6" a="1"/>
  <c r="AJ144" i="6" a="1"/>
  <c r="AU486" i="6" a="1"/>
  <c r="AS985" i="6" a="1"/>
  <c r="BA106" i="6" a="1"/>
  <c r="AP801" i="6" a="1"/>
  <c r="BC281" i="6" a="1"/>
  <c r="AX685" i="6" a="1"/>
  <c r="AR954" i="6" a="1"/>
  <c r="AE50" i="6" a="1"/>
  <c r="AK292" i="6" a="1"/>
  <c r="AR799" i="6" a="1"/>
  <c r="AS433" i="6" a="1"/>
  <c r="BI582" i="6" a="1"/>
  <c r="AS309" i="6" a="1"/>
  <c r="AU605" i="6" a="1"/>
  <c r="AG929" i="6" a="1"/>
  <c r="AU794" i="6" a="1"/>
  <c r="BG18" i="6" a="1"/>
  <c r="AO247" i="6" a="1"/>
  <c r="AC213" i="6" a="1"/>
  <c r="AB201" i="6" a="1"/>
  <c r="BJ594" i="6" a="1"/>
  <c r="AU613" i="6" a="1"/>
  <c r="AD106" i="6" a="1"/>
  <c r="AZ276" i="6" a="1"/>
  <c r="AE898" i="6" a="1"/>
  <c r="AN501" i="6" a="1"/>
  <c r="AQ403" i="6" a="1"/>
  <c r="AB46" i="6" a="1"/>
  <c r="AD333" i="6" a="1"/>
  <c r="BJ289" i="6" a="1"/>
  <c r="BC331" i="6" a="1"/>
  <c r="BG640" i="6" a="1"/>
  <c r="BB804" i="6" a="1"/>
  <c r="BG264" i="6" a="1"/>
  <c r="BC449" i="7" a="1"/>
  <c r="AK873" i="6" a="1"/>
  <c r="AM298" i="6" a="1"/>
  <c r="BF565" i="6" a="1"/>
  <c r="AP316" i="6" a="1"/>
  <c r="BG742" i="6" a="1"/>
  <c r="AZ249" i="6" a="1"/>
  <c r="BF235" i="6" a="1"/>
  <c r="BC218" i="6" a="1"/>
  <c r="AI45" i="7" a="1"/>
  <c r="AH419" i="6" a="1"/>
  <c r="AX580" i="6" a="1"/>
  <c r="BI830" i="6" a="1"/>
  <c r="AY547" i="6" a="1"/>
  <c r="AH916" i="6" a="1"/>
  <c r="AM196" i="6" a="1"/>
  <c r="BJ756" i="6" a="1"/>
  <c r="BA926" i="6" a="1"/>
  <c r="BE556" i="6" a="1"/>
  <c r="AN807" i="6" a="1"/>
  <c r="AR459" i="6" a="1"/>
  <c r="AR616" i="6" a="1"/>
  <c r="AA951" i="6" a="1"/>
  <c r="BI485" i="6" a="1"/>
  <c r="AK20" i="6" a="1"/>
  <c r="AZ50" i="6" a="1"/>
  <c r="AR199" i="6" a="1"/>
  <c r="AW989" i="6" a="1"/>
  <c r="AG829" i="6" a="1"/>
  <c r="AE265" i="6" a="1"/>
  <c r="AT777" i="6" a="1"/>
  <c r="AZ105" i="6" a="1"/>
  <c r="BG775" i="6" a="1"/>
  <c r="AA281" i="6" a="1"/>
  <c r="AQ931" i="6" a="1"/>
  <c r="AW21" i="6" a="1"/>
  <c r="BA666" i="6" a="1"/>
  <c r="BE429" i="6" a="1"/>
  <c r="AA49" i="6" a="1"/>
  <c r="BF511" i="6" a="1"/>
  <c r="BF790" i="6" a="1"/>
  <c r="AU196" i="6" a="1"/>
  <c r="AS665" i="6" a="1"/>
  <c r="AS684" i="6" a="1"/>
  <c r="AE593" i="6" a="1"/>
  <c r="AO191" i="6" a="1"/>
  <c r="AA913" i="6" a="1"/>
  <c r="AX156" i="6" a="1"/>
  <c r="BI217" i="6" a="1"/>
  <c r="AV624" i="6" a="1"/>
  <c r="AC678" i="6" a="1"/>
  <c r="AZ933" i="6" a="1"/>
  <c r="AP288" i="6" a="1"/>
  <c r="AY701" i="6" a="1"/>
  <c r="AY629" i="6" a="1"/>
  <c r="BH596" i="6" a="1"/>
  <c r="BI824" i="6" a="1"/>
  <c r="BE860" i="6" a="1"/>
  <c r="AS530" i="6" a="1"/>
  <c r="BG374" i="6" a="1"/>
  <c r="AU629" i="6" a="1"/>
  <c r="AT606" i="6" a="1"/>
  <c r="AJ23" i="6" a="1"/>
  <c r="AL124" i="6" a="1"/>
  <c r="BJ670" i="6" a="1"/>
  <c r="AZ165" i="6" a="1"/>
  <c r="BI459" i="6" a="1"/>
  <c r="AE205" i="6" a="1"/>
  <c r="AY429" i="6" a="1"/>
  <c r="BA190" i="6" a="1"/>
  <c r="AM216" i="6" a="1"/>
  <c r="AE531" i="6" a="1"/>
  <c r="AD385" i="6" a="1"/>
  <c r="BE180" i="6" a="1"/>
  <c r="AA696" i="6" a="1"/>
  <c r="AQ779" i="6" a="1"/>
  <c r="AH757" i="6" a="1"/>
  <c r="AH484" i="6" a="1"/>
  <c r="AS546" i="6" a="1"/>
  <c r="AF985" i="6" a="1"/>
  <c r="AN456" i="6" a="1"/>
  <c r="AY355" i="6" a="1"/>
  <c r="AT752" i="6" a="1"/>
  <c r="AS945" i="6" a="1"/>
  <c r="AT865" i="6" a="1"/>
  <c r="AN397" i="6" a="1"/>
  <c r="AU572" i="6" a="1"/>
  <c r="BD542" i="6" a="1"/>
  <c r="AD243" i="6" a="1"/>
  <c r="AP818" i="6" a="1"/>
  <c r="BA924" i="6" a="1"/>
  <c r="AP116" i="6" a="1"/>
  <c r="BI315" i="6" a="1"/>
  <c r="AB913" i="6" a="1"/>
  <c r="AI335" i="6" a="1"/>
  <c r="AF722" i="6" a="1"/>
  <c r="AB272" i="6" a="1"/>
  <c r="AC705" i="6" a="1"/>
  <c r="AR597" i="6" a="1"/>
  <c r="BF284" i="6" a="1"/>
  <c r="AV261" i="6" a="1"/>
  <c r="AA752" i="6" a="1"/>
  <c r="AJ599" i="6" a="1"/>
  <c r="BA427" i="6" a="1"/>
  <c r="AQ807" i="6" a="1"/>
  <c r="AS837" i="6" a="1"/>
  <c r="BA987" i="6" a="1"/>
  <c r="AL103" i="6" a="1"/>
  <c r="AY165" i="6" a="1"/>
  <c r="AY566" i="6" a="1"/>
  <c r="AN463" i="6" a="1"/>
  <c r="BF980" i="6" a="1"/>
  <c r="AF943" i="6" a="1"/>
  <c r="AE70" i="6" a="1"/>
  <c r="AL342" i="6" a="1"/>
  <c r="AH610" i="6" a="1"/>
  <c r="AF47" i="6" a="1"/>
  <c r="BE909" i="6" a="1"/>
  <c r="AH402" i="6" a="1"/>
  <c r="AP234" i="6" a="1"/>
  <c r="AF145" i="6" a="1"/>
  <c r="AN297" i="6" a="1"/>
  <c r="AI790" i="6" a="1"/>
  <c r="AG845" i="6" a="1"/>
  <c r="AY278" i="6" a="1"/>
  <c r="AH753" i="6" a="1"/>
  <c r="AZ372" i="6" a="1"/>
  <c r="BI322" i="6" a="1"/>
  <c r="AT830" i="6" a="1"/>
  <c r="BF836" i="6" a="1"/>
  <c r="AH142" i="6" a="1"/>
  <c r="BE373" i="6" a="1"/>
  <c r="AY865" i="6" a="1"/>
  <c r="AY884" i="6" a="1"/>
  <c r="AS330" i="6" a="1"/>
  <c r="AL388" i="6" a="1"/>
  <c r="BG820" i="6" a="1"/>
  <c r="AD134" i="6" a="1"/>
  <c r="AX445" i="6" a="1"/>
  <c r="AV773" i="6" a="1"/>
  <c r="AD823" i="6" a="1"/>
  <c r="AX902" i="6" a="1"/>
  <c r="AM525" i="6" a="1"/>
  <c r="AZ794" i="6" a="1"/>
  <c r="AF179" i="6" a="1"/>
  <c r="BD198" i="6" a="1"/>
  <c r="AF876" i="6" a="1"/>
  <c r="AP812" i="6" a="1"/>
  <c r="AF442" i="6" a="1"/>
  <c r="AK399" i="6" a="1"/>
  <c r="BI853" i="6" a="1"/>
  <c r="AF266" i="6" a="1"/>
  <c r="BH281" i="6" a="1"/>
  <c r="BD687" i="6" a="1"/>
  <c r="AI50" i="6" a="1"/>
  <c r="BI871" i="6" a="1"/>
  <c r="BE417" i="6" a="1"/>
  <c r="AS873" i="6" a="1"/>
  <c r="AR276" i="6" a="1"/>
  <c r="AZ197" i="6" a="1"/>
  <c r="AY686" i="6" a="1"/>
  <c r="AE318" i="6" a="1"/>
  <c r="AF450" i="6" a="1"/>
  <c r="AU707" i="6" a="1"/>
  <c r="AZ409" i="6" a="1"/>
  <c r="AI992" i="6" a="1"/>
  <c r="AY519" i="6" a="1"/>
  <c r="AI895" i="6" a="1"/>
  <c r="AN610" i="6" a="1"/>
  <c r="BD676" i="6" a="1"/>
  <c r="AQ626" i="6" a="1"/>
  <c r="AK124" i="6" a="1"/>
  <c r="AW37" i="6" a="1"/>
  <c r="AO426" i="6" a="1"/>
  <c r="BE182" i="6" a="1"/>
  <c r="AA966" i="6" a="1"/>
  <c r="BF867" i="6" a="1"/>
  <c r="AA931" i="6" a="1"/>
  <c r="AS450" i="6" a="1"/>
  <c r="BF656" i="7" a="1"/>
  <c r="AU476" i="6" a="1"/>
  <c r="BF623" i="6" a="1"/>
  <c r="AH922" i="6" a="1"/>
  <c r="AJ914" i="6" a="1"/>
  <c r="AV426" i="6" a="1"/>
  <c r="BA776" i="6" a="1"/>
  <c r="AQ317" i="6" a="1"/>
  <c r="BG156" i="6" a="1"/>
  <c r="AY796" i="6" a="1"/>
  <c r="BF99" i="6" a="1"/>
  <c r="AM640" i="6" a="1"/>
  <c r="AO605" i="6" a="1"/>
  <c r="BC495" i="6" a="1"/>
  <c r="BB240" i="6" a="1"/>
  <c r="AY972" i="6" a="1"/>
  <c r="AY57" i="6" a="1"/>
  <c r="AL650" i="6" a="1"/>
  <c r="AI846" i="6" a="1"/>
  <c r="AD359" i="6" a="1"/>
  <c r="AL856" i="6" a="1"/>
  <c r="BC60" i="6" a="1"/>
  <c r="AQ830" i="6" a="1"/>
  <c r="AX170" i="6" a="1"/>
  <c r="AV850" i="6" a="1"/>
  <c r="BJ798" i="6" a="1"/>
  <c r="AA814" i="6" a="1"/>
  <c r="BH411" i="6" a="1"/>
  <c r="BH621" i="6" a="1"/>
  <c r="AG948" i="6" a="1"/>
  <c r="AD629" i="6" a="1"/>
  <c r="AW794" i="6" a="1"/>
  <c r="BD914" i="6" a="1"/>
  <c r="AS473" i="6" a="1"/>
  <c r="AZ976" i="6" a="1"/>
  <c r="AI840" i="6" a="1"/>
  <c r="AC853" i="6" a="1"/>
  <c r="AO194" i="6" a="1"/>
  <c r="AL35" i="6" a="1"/>
  <c r="BJ511" i="6" a="1"/>
  <c r="AG791" i="6" a="1"/>
  <c r="BH587" i="6" a="1"/>
  <c r="AI715" i="6" a="1"/>
  <c r="BE60" i="6" a="1"/>
  <c r="AX801" i="6" a="1"/>
  <c r="AV278" i="6" a="1"/>
  <c r="BB976" i="6" a="1"/>
  <c r="AR337" i="6" a="1"/>
  <c r="AF726" i="6" a="1"/>
  <c r="BD199" i="6" a="1"/>
  <c r="AX818" i="6" a="1"/>
  <c r="AA640" i="6" a="1"/>
  <c r="AW388" i="6" a="1"/>
  <c r="BD847" i="6" a="1"/>
  <c r="AB404" i="6" a="1"/>
  <c r="BD175" i="6" a="1"/>
  <c r="AV758" i="6" a="1"/>
  <c r="AX27" i="6" a="1"/>
  <c r="AL421" i="6" a="1"/>
  <c r="AD783" i="6" a="1"/>
  <c r="AD205" i="6" a="1"/>
  <c r="AP708" i="6" a="1"/>
  <c r="AY123" i="6" a="1"/>
  <c r="AC914" i="6" a="1"/>
  <c r="AY111" i="6" a="1"/>
  <c r="AG760" i="6" a="1"/>
  <c r="BB746" i="6" a="1"/>
  <c r="AB720" i="6" a="1"/>
  <c r="AE710" i="6" a="1"/>
  <c r="AH382" i="6" a="1"/>
  <c r="BC987" i="6" a="1"/>
  <c r="AF966" i="6" a="1"/>
  <c r="AB912" i="6" a="1"/>
  <c r="AK770" i="6" a="1"/>
  <c r="AY891" i="6" a="1"/>
  <c r="AB414" i="6" a="1"/>
  <c r="BJ213" i="6" a="1"/>
  <c r="AE165" i="6" a="1"/>
  <c r="AO415" i="6" a="1"/>
  <c r="AO617" i="6" a="1"/>
  <c r="BI888" i="6" a="1"/>
  <c r="AR864" i="6" a="1"/>
  <c r="BJ105" i="6" a="1"/>
  <c r="AB288" i="6" a="1"/>
  <c r="BG952" i="6" a="1"/>
  <c r="AJ553" i="6" a="1"/>
  <c r="AV43" i="6" a="1"/>
  <c r="AA131" i="6" a="1"/>
  <c r="BH156" i="6" a="1"/>
  <c r="AB242" i="6" a="1"/>
  <c r="BB500" i="6" a="1"/>
  <c r="AF837" i="6" a="1"/>
  <c r="BC381" i="6" a="1"/>
  <c r="AE866" i="6" a="1"/>
  <c r="AE777" i="6" a="1"/>
  <c r="BG58" i="6" a="1"/>
  <c r="AR528" i="6" a="1"/>
  <c r="AX457" i="6" a="1"/>
  <c r="AW997" i="6" a="1"/>
  <c r="AQ677" i="6" a="1"/>
  <c r="AL20" i="6" a="1"/>
  <c r="AQ144" i="6" a="1"/>
  <c r="AN339" i="6" a="1"/>
  <c r="AW363" i="6" a="1"/>
  <c r="BC142" i="6" a="1"/>
  <c r="AK46" i="6" a="1"/>
  <c r="AU560" i="7" a="1"/>
  <c r="AR336" i="6" a="1"/>
  <c r="AX163" i="6" a="1"/>
  <c r="AS763" i="6" a="1"/>
  <c r="BG541" i="6" a="1"/>
  <c r="AS339" i="6" a="1"/>
  <c r="AW727" i="6" a="1"/>
  <c r="AI880" i="6" a="1"/>
  <c r="AX46" i="6" a="1"/>
  <c r="AA798" i="6" a="1"/>
  <c r="AS274" i="6" a="1"/>
  <c r="AS129" i="6" a="1"/>
  <c r="AC511" i="6" a="1"/>
  <c r="BG680" i="6" a="1"/>
  <c r="BE547" i="6" a="1"/>
  <c r="BH196" i="6" a="1"/>
  <c r="BA955" i="6" a="1"/>
  <c r="AE294" i="7" a="1"/>
  <c r="AY157" i="6" a="1"/>
  <c r="BI663" i="6" a="1"/>
  <c r="BG821" i="6" a="1"/>
  <c r="AV762" i="6" a="1"/>
  <c r="AE873" i="6" a="1"/>
  <c r="AB327" i="6" a="1"/>
  <c r="AJ991" i="6" a="1"/>
  <c r="AX777" i="6" a="1"/>
  <c r="AX838" i="6" a="1"/>
  <c r="BH334" i="6" a="1"/>
  <c r="AP53" i="6" a="1"/>
  <c r="AS710" i="6" a="1"/>
  <c r="BG210" i="6" a="1"/>
  <c r="AZ625" i="6" a="1"/>
  <c r="AJ547" i="6" a="1"/>
  <c r="AR598" i="6" a="1"/>
  <c r="AP239" i="6" a="1"/>
  <c r="AH770" i="6" a="1"/>
  <c r="AD387" i="6" a="1"/>
  <c r="AV171" i="6" a="1"/>
  <c r="AP311" i="6" a="1"/>
  <c r="BD661" i="6" a="1"/>
  <c r="AQ311" i="6" a="1"/>
  <c r="BG761" i="6" a="1"/>
  <c r="BG631" i="6" a="1"/>
  <c r="AP588" i="6" a="1"/>
  <c r="BG126" i="6" a="1"/>
  <c r="AH487" i="6" a="1"/>
  <c r="AK741" i="6" a="1"/>
  <c r="BH953" i="6" a="1"/>
  <c r="BE857" i="6" a="1"/>
  <c r="AN121" i="6" a="1"/>
  <c r="BD124" i="6" a="1"/>
  <c r="AT23" i="6" a="1"/>
  <c r="BF14" i="6" a="1"/>
  <c r="BE554" i="6" a="1"/>
  <c r="AV665" i="6" a="1"/>
  <c r="BB347" i="6" a="1"/>
  <c r="AG794" i="6" a="1"/>
  <c r="BA251" i="6" a="1"/>
  <c r="AM695" i="6" a="1"/>
  <c r="BD949" i="6" a="1"/>
  <c r="BF771" i="6" a="1"/>
  <c r="AP542" i="6" a="1"/>
  <c r="AE696" i="6" a="1"/>
  <c r="BA690" i="6" a="1"/>
  <c r="AP482" i="6" a="1"/>
  <c r="BC173" i="6" a="1"/>
  <c r="BH700" i="6" a="1"/>
  <c r="AJ887" i="6" a="1"/>
  <c r="AW962" i="6" a="1"/>
  <c r="BC91" i="6" a="1"/>
  <c r="AW777" i="6" a="1"/>
  <c r="AK91" i="6" a="1"/>
  <c r="AN55" i="6" a="1"/>
  <c r="BA334" i="6" a="1"/>
  <c r="BD308" i="6" a="1"/>
  <c r="AV455" i="6" a="1"/>
  <c r="AI36" i="6" a="1"/>
  <c r="BG509" i="6" a="1"/>
  <c r="AT913" i="6" a="1"/>
  <c r="AN989" i="6" a="1"/>
  <c r="AZ33" i="6" a="1"/>
  <c r="AU97" i="6" a="1"/>
  <c r="AN87" i="6" a="1"/>
  <c r="AR727" i="6" a="1"/>
  <c r="BB712" i="6" a="1"/>
  <c r="AP933" i="6" a="1"/>
  <c r="AB520" i="6" a="1"/>
  <c r="BG597" i="6" a="1"/>
  <c r="AZ212" i="6" a="1"/>
  <c r="AW519" i="6" a="1"/>
  <c r="BB381" i="6" a="1"/>
  <c r="AD32" i="6" a="1"/>
  <c r="AB37" i="6" a="1"/>
  <c r="AM799" i="6" a="1"/>
  <c r="AN283" i="6" a="1"/>
  <c r="BF593" i="6" a="1"/>
  <c r="AJ572" i="6" a="1"/>
  <c r="AV841" i="6" a="1"/>
  <c r="AC525" i="6" a="1"/>
  <c r="AT76" i="6" a="1"/>
  <c r="AE219" i="6" a="1"/>
  <c r="AA552" i="6" a="1"/>
  <c r="AD780" i="6" a="1"/>
  <c r="AV102" i="6" a="1"/>
  <c r="AZ356" i="6" a="1"/>
  <c r="BF725" i="6" a="1"/>
  <c r="AC481" i="6" a="1"/>
  <c r="AP493" i="6" a="1"/>
  <c r="AY200" i="6" a="1"/>
  <c r="AZ928" i="6" a="1"/>
  <c r="AW771" i="6" a="1"/>
  <c r="AD284" i="6" a="1"/>
  <c r="BA779" i="6" a="1"/>
  <c r="AE436" i="6" a="1"/>
  <c r="AD282" i="6" a="1"/>
  <c r="BD952" i="6" a="1"/>
  <c r="AT547" i="6" a="1"/>
  <c r="BD355" i="6" a="1"/>
  <c r="AE644" i="6" a="1"/>
  <c r="BI884" i="6" a="1"/>
  <c r="AN138" i="6" a="1"/>
  <c r="BE301" i="6" a="1"/>
  <c r="AJ697" i="6" a="1"/>
  <c r="AD463" i="6" a="1"/>
  <c r="BB530" i="6" a="1"/>
  <c r="AH43" i="6" a="1"/>
  <c r="AH697" i="6" a="1"/>
  <c r="BJ228" i="6" a="1"/>
  <c r="BF700" i="6" a="1"/>
  <c r="AE349" i="6" a="1"/>
  <c r="AH940" i="6" a="1"/>
  <c r="AL774" i="6" a="1"/>
  <c r="AW286" i="6" a="1"/>
  <c r="BI600" i="6" a="1"/>
  <c r="AN134" i="6" a="1"/>
  <c r="BI55" i="6" a="1"/>
  <c r="BJ329" i="6" a="1"/>
  <c r="AA126" i="6" a="1"/>
  <c r="BH376" i="6" a="1"/>
  <c r="BI989" i="6" a="1"/>
  <c r="BA886" i="6" a="1"/>
  <c r="BA539" i="6" a="1"/>
  <c r="BJ417" i="6" a="1"/>
  <c r="AI865" i="6" a="1"/>
  <c r="AE891" i="6" a="1"/>
  <c r="BC965" i="6" a="1"/>
  <c r="AO976" i="6" a="1"/>
  <c r="AT840" i="6" a="1"/>
  <c r="AE427" i="6" a="1"/>
  <c r="BF109" i="6" a="1"/>
  <c r="AY771" i="6" a="1"/>
  <c r="AQ199" i="6" a="1"/>
  <c r="AZ900" i="6" a="1"/>
  <c r="AM715" i="6" a="1"/>
  <c r="AW201" i="6" a="1"/>
  <c r="AP658" i="6" a="1"/>
  <c r="AU708" i="6" a="1"/>
  <c r="AO388" i="6" a="1"/>
  <c r="AG419" i="6" a="1"/>
  <c r="BF618" i="6" a="1"/>
  <c r="AU317" i="6" a="1"/>
  <c r="AI419" i="6" a="1"/>
  <c r="BI509" i="6" a="1"/>
  <c r="AT428" i="6" a="1"/>
  <c r="AZ991" i="6" a="1"/>
  <c r="AU471" i="6" a="1"/>
  <c r="AO638" i="6" a="1"/>
  <c r="BC39" i="6" a="1"/>
  <c r="AI472" i="7" a="1"/>
  <c r="AK611" i="6" a="1"/>
  <c r="BG692" i="6" a="1"/>
  <c r="AU891" i="6" a="1"/>
  <c r="AC552" i="6" a="1"/>
  <c r="AV695" i="6" a="1"/>
  <c r="BJ727" i="6" a="1"/>
  <c r="AB827" i="6" a="1"/>
  <c r="AE828" i="6" a="1"/>
  <c r="AC779" i="6" a="1"/>
  <c r="AB366" i="6" a="1"/>
  <c r="AG648" i="6" a="1"/>
  <c r="AP855" i="6" a="1"/>
  <c r="BD568" i="6" a="1"/>
  <c r="AJ284" i="6" a="1"/>
  <c r="AJ246" i="6" a="1"/>
  <c r="AT53" i="6" a="1"/>
  <c r="AF259" i="6" a="1"/>
  <c r="AD440" i="6" a="1"/>
  <c r="AW248" i="6" a="1"/>
  <c r="BA753" i="6" a="1"/>
  <c r="BH208" i="6" a="1"/>
  <c r="AJ985" i="6" a="1"/>
  <c r="AY687" i="6" a="1"/>
  <c r="AY29" i="6" a="1"/>
  <c r="AI230" i="6" a="1"/>
  <c r="BC410" i="6" a="1"/>
  <c r="AX57" i="6" a="1"/>
  <c r="AR308" i="6" a="1"/>
  <c r="AH810" i="6" a="1"/>
  <c r="AJ966" i="6" a="1"/>
  <c r="AT551" i="6" a="1"/>
  <c r="AW323" i="6" a="1"/>
  <c r="BE703" i="6" a="1"/>
  <c r="BF87" i="6" a="1"/>
  <c r="AY446" i="6" a="1"/>
  <c r="AG612" i="6" a="1"/>
  <c r="AC91" i="6" a="1"/>
  <c r="BF403" i="6" a="1"/>
  <c r="AF504" i="6" a="1"/>
  <c r="AK793" i="6" a="1"/>
  <c r="BI719" i="6" a="1"/>
  <c r="AT105" i="6" a="1"/>
  <c r="AV56" i="6" a="1"/>
  <c r="BH237" i="6" a="1"/>
  <c r="AN25" i="6" a="1"/>
  <c r="AG288" i="6" a="1"/>
  <c r="AU40" i="6" a="1"/>
  <c r="AI206" i="6" a="1"/>
  <c r="AF838" i="6" a="1"/>
  <c r="BF355" i="6" a="1"/>
  <c r="AN551" i="6" a="1"/>
  <c r="AS44" i="6" a="1"/>
  <c r="BB643" i="6" a="1"/>
  <c r="AJ335" i="6" a="1"/>
  <c r="BF198" i="6" a="1"/>
  <c r="AN389" i="6" a="1"/>
  <c r="AU119" i="6" a="1"/>
  <c r="BE563" i="6" a="1"/>
  <c r="AC389" i="6" a="1"/>
  <c r="AW365" i="6" a="1"/>
  <c r="BB584" i="6" a="1"/>
  <c r="BB207" i="6" a="1"/>
  <c r="AZ690" i="6" a="1"/>
  <c r="BF78" i="6" a="1"/>
  <c r="AP289" i="6" a="1"/>
  <c r="AW24" i="6" a="1"/>
  <c r="AX828" i="6" a="1"/>
  <c r="AS897" i="6" a="1"/>
  <c r="AK207" i="6" a="1"/>
  <c r="AT862" i="6" a="1"/>
  <c r="AW138" i="6" a="1"/>
  <c r="AM916" i="6" a="1"/>
  <c r="AL286" i="6" a="1"/>
  <c r="AJ47" i="6" a="1"/>
  <c r="AU316" i="6" a="1"/>
  <c r="AG694" i="6" a="1"/>
  <c r="BH585" i="6" a="1"/>
  <c r="AX324" i="6" a="1"/>
  <c r="AO553" i="6" a="1"/>
  <c r="BF632" i="6" a="1"/>
  <c r="BA566" i="6" a="1"/>
  <c r="BD686" i="6" a="1"/>
  <c r="AG900" i="6" a="1"/>
  <c r="AW547" i="6" a="1"/>
  <c r="AI428" i="6" a="1"/>
  <c r="AA550" i="6" a="1"/>
  <c r="BJ825" i="6" a="1"/>
  <c r="AH591" i="6" a="1"/>
  <c r="AL601" i="6" a="1"/>
  <c r="AE786" i="6" a="1"/>
  <c r="BF202" i="6" a="1"/>
  <c r="AU25" i="6" a="1"/>
  <c r="AQ37" i="6" a="1"/>
  <c r="AJ95" i="6" a="1"/>
  <c r="AQ457" i="6" a="1"/>
  <c r="AI30" i="6" a="1"/>
  <c r="AS906" i="6" a="1"/>
  <c r="AM482" i="6" a="1"/>
  <c r="AI757" i="6" a="1"/>
  <c r="AU710" i="6" a="1"/>
  <c r="AR970" i="6" a="1"/>
  <c r="AE229" i="6" a="1"/>
  <c r="BJ775" i="6" a="1"/>
  <c r="AQ53" i="6" a="1"/>
  <c r="AG852" i="6" a="1"/>
  <c r="AF274" i="6" a="1"/>
  <c r="AP992" i="6" a="1"/>
  <c r="AC372" i="6" a="1"/>
  <c r="BH955" i="6" a="1"/>
  <c r="BB930" i="6" a="1"/>
  <c r="AC783" i="6" a="1"/>
  <c r="AV839" i="6" a="1"/>
  <c r="AE909" i="6" a="1"/>
  <c r="AL937" i="6" a="1"/>
  <c r="AF831" i="6" a="1"/>
  <c r="AT771" i="6" a="1"/>
  <c r="AU219" i="6" a="1"/>
  <c r="BA857" i="6" a="1"/>
  <c r="BI360" i="6" a="1"/>
  <c r="BC761" i="6" a="1"/>
  <c r="AB616" i="6" a="1"/>
  <c r="AL119" i="6" a="1"/>
  <c r="AB868" i="6" a="1"/>
  <c r="AB924" i="6" a="1"/>
  <c r="AB27" i="6" a="1"/>
  <c r="BF47" i="6" a="1"/>
  <c r="AC615" i="6" a="1"/>
  <c r="BC776" i="6" a="1"/>
  <c r="AC981" i="6" a="1"/>
  <c r="AA995" i="6" a="1"/>
  <c r="AN614" i="6" a="1"/>
  <c r="BJ991" i="6" a="1"/>
  <c r="AD710" i="6" a="1"/>
  <c r="AH505" i="6" a="1"/>
  <c r="AW664" i="6" a="1"/>
  <c r="BI626" i="6" a="1"/>
  <c r="AT251" i="6" a="1"/>
  <c r="BD922" i="6" a="1"/>
  <c r="BD499" i="6" a="1"/>
  <c r="BE220" i="6" a="1"/>
  <c r="AC820" i="6" a="1"/>
  <c r="AP22" i="6" a="1"/>
  <c r="AZ870" i="6" a="1"/>
  <c r="BE599" i="6" a="1"/>
  <c r="AE922" i="6" a="1"/>
  <c r="AE702" i="6" a="1"/>
  <c r="AQ126" i="6" a="1"/>
  <c r="AF288" i="6" a="1"/>
  <c r="AA748" i="6" a="1"/>
  <c r="BC340" i="6" a="1"/>
  <c r="BI561" i="6" a="1"/>
  <c r="AB514" i="6" a="1"/>
  <c r="AN544" i="6" a="1"/>
  <c r="BG955" i="6" a="1"/>
  <c r="AM230" i="6" a="1"/>
  <c r="AD895" i="6" a="1"/>
  <c r="BH33" i="6" a="1"/>
  <c r="AW447" i="6" a="1"/>
  <c r="BA900" i="6" a="1"/>
  <c r="AW870" i="6" a="1"/>
  <c r="AB275" i="6" a="1"/>
  <c r="AS542" i="6" a="1"/>
  <c r="AL575" i="6" a="1"/>
  <c r="AT43" i="6" a="1"/>
  <c r="AR876" i="6" a="1"/>
  <c r="AM138" i="6" a="1"/>
  <c r="BF234" i="6" a="1"/>
  <c r="AW749" i="6" a="1"/>
  <c r="AT555" i="6" a="1"/>
  <c r="AJ380" i="6" a="1"/>
  <c r="AG911" i="6" a="1"/>
  <c r="BJ712" i="6" a="1"/>
  <c r="AU563" i="6" a="1"/>
  <c r="AB113" i="6" a="1"/>
  <c r="AX301" i="6" a="1"/>
  <c r="AU489" i="6" a="1"/>
  <c r="BH938" i="6" a="1"/>
  <c r="BC261" i="6" a="1"/>
  <c r="BA354" i="6" a="1"/>
  <c r="AJ937" i="6" a="1"/>
  <c r="AF157" i="6" a="1"/>
  <c r="BI701" i="6" a="1"/>
  <c r="AS921" i="6" a="1"/>
  <c r="AW915" i="6" a="1"/>
  <c r="AE15" i="6" a="1"/>
  <c r="AF659" i="6" a="1"/>
  <c r="AG613" i="6" a="1"/>
  <c r="AV664" i="6" a="1"/>
  <c r="AZ169" i="6" a="1"/>
  <c r="BI658" i="6" a="1"/>
  <c r="BH546" i="6" a="1"/>
  <c r="AU331" i="6" a="1"/>
  <c r="BF180" i="6" a="1"/>
  <c r="BB615" i="6" a="1"/>
  <c r="BF538" i="6" a="1"/>
  <c r="AN914" i="6" a="1"/>
  <c r="AN824" i="6" a="1"/>
  <c r="BB326" i="6" a="1"/>
  <c r="AY72" i="6" a="1"/>
  <c r="BA403" i="6" a="1"/>
  <c r="BH882" i="6" a="1"/>
  <c r="AN432" i="6" a="1"/>
  <c r="AH301" i="6" a="1"/>
  <c r="AI461" i="6" a="1"/>
  <c r="AI217" i="6" a="1"/>
  <c r="AO805" i="6" a="1"/>
  <c r="AY711" i="6" a="1"/>
  <c r="AY740" i="6" a="1"/>
  <c r="AP894" i="6" a="1"/>
  <c r="AE570" i="6" a="1"/>
  <c r="AJ896" i="6" a="1"/>
  <c r="AA878" i="6" a="1"/>
  <c r="AN486" i="6" a="1"/>
  <c r="BD988" i="6" a="1"/>
  <c r="BC300" i="6" a="1"/>
  <c r="AO625" i="6" a="1"/>
  <c r="BF220" i="6" a="1"/>
  <c r="BF249" i="6" a="1"/>
  <c r="BF467" i="6" a="1"/>
  <c r="BD729" i="6" a="1"/>
  <c r="AC948" i="6" a="1"/>
  <c r="AM307" i="6" a="1"/>
  <c r="AX980" i="6" a="1"/>
  <c r="BJ859" i="6" a="1"/>
  <c r="BC991" i="6" a="1"/>
  <c r="BC620" i="6" a="1"/>
  <c r="AM165" i="6" a="1"/>
  <c r="AO243" i="6" a="1"/>
  <c r="AV768" i="6" a="1"/>
  <c r="AN35" i="6" a="1"/>
  <c r="AY230" i="6" a="1"/>
  <c r="AD152" i="6" a="1"/>
  <c r="AT397" i="6" a="1"/>
  <c r="AE449" i="7" a="1"/>
  <c r="AU909" i="6" a="1"/>
  <c r="AE846" i="7" a="1"/>
  <c r="BF289" i="6" a="1"/>
  <c r="AS642" i="6" a="1"/>
  <c r="AV323" i="6" a="1"/>
  <c r="AE541" i="6" a="1"/>
  <c r="AX896" i="6" a="1"/>
  <c r="BI372" i="6" a="1"/>
  <c r="AX271" i="6" a="1"/>
  <c r="AY600" i="6" a="1"/>
  <c r="AU110" i="6" a="1"/>
  <c r="AX59" i="6" a="1"/>
  <c r="AS565" i="6" a="1"/>
  <c r="AI825" i="6" a="1"/>
  <c r="BG341" i="6" a="1"/>
  <c r="AD688" i="6" a="1"/>
  <c r="AN894" i="6" a="1"/>
  <c r="AH771" i="6" a="1"/>
  <c r="AV107" i="6" a="1"/>
  <c r="AW235" i="6" a="1"/>
  <c r="AM892" i="6" a="1"/>
  <c r="AP500" i="7" a="1"/>
  <c r="AF356" i="6" a="1"/>
  <c r="BE825" i="6" a="1"/>
  <c r="AF626" i="6" a="1"/>
  <c r="AN262" i="6" a="1"/>
  <c r="AZ43" i="6" a="1"/>
  <c r="AO503" i="6" a="1"/>
  <c r="AT694" i="6" a="1"/>
  <c r="BF342" i="6" a="1"/>
  <c r="AI77" i="6" a="1"/>
  <c r="BE358" i="6" a="1"/>
  <c r="BJ949" i="6" a="1"/>
  <c r="AN775" i="6" a="1"/>
  <c r="BC318" i="6" a="1"/>
  <c r="BJ491" i="6" a="1"/>
  <c r="AH687" i="6" a="1"/>
  <c r="AQ611" i="6" a="1"/>
  <c r="BG152" i="6" a="1"/>
  <c r="AY359" i="6" a="1"/>
  <c r="AK299" i="6" a="1"/>
  <c r="AH849" i="6" a="1"/>
  <c r="AP977" i="6" a="1"/>
  <c r="AO665" i="6" a="1"/>
  <c r="AW482" i="6" a="1"/>
  <c r="AZ489" i="6" a="1"/>
  <c r="BA533" i="6" a="1"/>
  <c r="AM594" i="6" a="1"/>
  <c r="AZ576" i="6" a="1"/>
  <c r="AF301" i="6" a="1"/>
  <c r="BB200" i="6" a="1"/>
  <c r="AI399" i="6" a="1"/>
  <c r="AF351" i="6" a="1"/>
  <c r="AJ736" i="6" a="1"/>
  <c r="AZ530" i="6" a="1"/>
  <c r="AQ925" i="6" a="1"/>
  <c r="BF481" i="6" a="1"/>
  <c r="AA383" i="6" a="1"/>
  <c r="AW881" i="6" a="1"/>
  <c r="AU162" i="6" a="1"/>
  <c r="AD845" i="6" a="1"/>
  <c r="AY122" i="6" a="1"/>
  <c r="AT643" i="6" a="1"/>
  <c r="AV264" i="6" a="1"/>
  <c r="AM437" i="6" a="1"/>
  <c r="AI524" i="6" a="1"/>
  <c r="AR37" i="6" a="1"/>
  <c r="AN853" i="6" a="1"/>
  <c r="BI351" i="6" a="1"/>
  <c r="BJ599" i="6" a="1"/>
  <c r="BB977" i="6" a="1"/>
  <c r="AM394" i="6" a="1"/>
  <c r="BI280" i="6" a="1"/>
  <c r="BG670" i="6" a="1"/>
  <c r="BD628" i="6" a="1"/>
  <c r="BF15" i="6" a="1"/>
  <c r="AA455" i="6" a="1"/>
  <c r="AI615" i="6" a="1"/>
  <c r="AX477" i="6" a="1"/>
  <c r="AB301" i="6" a="1"/>
  <c r="AM243" i="6" a="1"/>
  <c r="AR640" i="6" a="1"/>
  <c r="AT61" i="6" a="1"/>
  <c r="AB419" i="6" a="1"/>
  <c r="BE64" i="6" a="1"/>
  <c r="AA706" i="6" a="1"/>
  <c r="BB527" i="6" a="1"/>
  <c r="AE529" i="6" a="1"/>
  <c r="AG776" i="6" a="1"/>
  <c r="AJ952" i="6" a="1"/>
  <c r="AE687" i="6" a="1"/>
  <c r="BG977" i="6" a="1"/>
  <c r="AN900" i="6" a="1"/>
  <c r="BE355" i="6" a="1"/>
  <c r="AI866" i="6" a="1"/>
  <c r="AS553" i="6" a="1"/>
  <c r="AK824" i="6" a="1"/>
  <c r="AH354" i="6" a="1"/>
  <c r="AL360" i="6" a="1"/>
  <c r="AE213" i="6" a="1"/>
  <c r="AS697" i="6" a="1"/>
  <c r="AJ684" i="6" a="1"/>
  <c r="AK710" i="6" a="1"/>
  <c r="AB710" i="6" a="1"/>
  <c r="AQ950" i="6" a="1"/>
  <c r="BD239" i="6" a="1"/>
  <c r="AB398" i="6" a="1"/>
  <c r="AJ537" i="6" a="1"/>
  <c r="AV468" i="6" a="1"/>
  <c r="AM907" i="6" a="1"/>
  <c r="AF18" i="6" a="1"/>
  <c r="AA207" i="6" a="1"/>
  <c r="AK181" i="6" a="1"/>
  <c r="AO25" i="6" a="1"/>
  <c r="AR761" i="6" a="1"/>
  <c r="AU249" i="6" a="1"/>
  <c r="AB270" i="6" a="1"/>
  <c r="BJ427" i="6" a="1"/>
  <c r="AH472" i="6" a="1"/>
  <c r="BI896" i="6" a="1"/>
  <c r="BJ688" i="6" a="1"/>
  <c r="AK912" i="6" a="1"/>
  <c r="BE589" i="6" a="1"/>
  <c r="AB566" i="6" a="1"/>
  <c r="AR282" i="6" a="1"/>
  <c r="AO348" i="6" a="1"/>
  <c r="AK790" i="6" a="1"/>
  <c r="AH234" i="6" a="1"/>
  <c r="BA288" i="6" a="1"/>
  <c r="AR887" i="6" a="1"/>
  <c r="AA926" i="6" a="1"/>
  <c r="AL545" i="6" a="1"/>
  <c r="AT1000" i="6" a="1"/>
  <c r="AD612" i="6" a="1"/>
  <c r="BC737" i="6" a="1"/>
  <c r="AM923" i="6" a="1"/>
  <c r="AU677" i="6" a="1"/>
  <c r="AM643" i="6" a="1"/>
  <c r="BF72" i="6" a="1"/>
  <c r="AA659" i="6" a="1"/>
  <c r="BH575" i="6" a="1"/>
  <c r="BJ720" i="6" a="1"/>
  <c r="AB543" i="6" a="1"/>
  <c r="AC570" i="6" a="1"/>
  <c r="AR912" i="6" a="1"/>
  <c r="AD885" i="6" a="1"/>
  <c r="AO902" i="6" a="1"/>
  <c r="AD790" i="6" a="1"/>
  <c r="BC79" i="6" a="1"/>
  <c r="AN715" i="6" a="1"/>
  <c r="AF562" i="6" a="1"/>
  <c r="AH608" i="6" a="1"/>
  <c r="AT403" i="6" a="1"/>
  <c r="BI580" i="6" a="1"/>
  <c r="AN487" i="6" a="1"/>
  <c r="AI317" i="6" a="1"/>
  <c r="AU715" i="6" a="1"/>
  <c r="BI182" i="6" a="1"/>
  <c r="AV642" i="6" a="1"/>
  <c r="AU609" i="6" a="1"/>
  <c r="AZ357" i="6" a="1"/>
  <c r="AC128" i="6" a="1"/>
  <c r="AD213" i="6" a="1"/>
  <c r="AS458" i="6" a="1"/>
  <c r="AA635" i="6" a="1"/>
  <c r="AS315" i="6" a="1"/>
  <c r="AG690" i="6" a="1"/>
  <c r="AF55" i="6" a="1"/>
  <c r="AQ778" i="6" a="1"/>
  <c r="BG599" i="6" a="1"/>
  <c r="BJ288" i="6" a="1"/>
  <c r="BA836" i="6" a="1"/>
  <c r="AK17" i="6" a="1"/>
  <c r="BH284" i="6" a="1"/>
  <c r="BA201" i="6" a="1"/>
  <c r="AE785" i="6" a="1"/>
  <c r="AY188" i="6" a="1"/>
  <c r="AP594" i="6" a="1"/>
  <c r="BH440" i="6" a="1"/>
  <c r="BB149" i="6" a="1"/>
  <c r="AJ104" i="6" a="1"/>
  <c r="AR504" i="6" a="1"/>
  <c r="AD592" i="6" a="1"/>
  <c r="BD15" i="6" a="1"/>
  <c r="AV670" i="6" a="1"/>
  <c r="AE697" i="6" a="1"/>
  <c r="AT631" i="6" a="1"/>
  <c r="AC367" i="6" a="1"/>
  <c r="AY875" i="6" a="1"/>
  <c r="AH279" i="6" a="1"/>
  <c r="BF876" i="6" a="1"/>
  <c r="AM359" i="6" a="1"/>
  <c r="AQ470" i="6" a="1"/>
  <c r="AJ577" i="6" a="1"/>
  <c r="BE409" i="6" a="1"/>
  <c r="BD448" i="6" a="1"/>
  <c r="BH270" i="6" a="1"/>
  <c r="BB552" i="6" a="1"/>
  <c r="AH670" i="6" a="1"/>
  <c r="AR262" i="6" a="1"/>
  <c r="BJ940" i="6" a="1"/>
  <c r="AZ704" i="6" a="1"/>
  <c r="AD290" i="6" a="1"/>
  <c r="AW45" i="6" a="1"/>
  <c r="AN822" i="6" a="1"/>
  <c r="BG545" i="6" a="1"/>
  <c r="BA87" i="6" a="1"/>
  <c r="BB409" i="6" a="1"/>
  <c r="AH598" i="6" a="1"/>
  <c r="AJ877" i="6" a="1"/>
  <c r="BB143" i="6" a="1"/>
  <c r="AY284" i="6" a="1"/>
  <c r="AU743" i="6" a="1"/>
  <c r="AQ906" i="6" a="1"/>
  <c r="BC522" i="6" a="1"/>
  <c r="AI112" i="6" a="1"/>
  <c r="BA578" i="6" a="1"/>
  <c r="BD106" i="6" a="1"/>
  <c r="AM389" i="6" a="1"/>
  <c r="AX995" i="6" a="1"/>
  <c r="AI233" i="6" a="1"/>
  <c r="AW120" i="6" a="1"/>
  <c r="BC870" i="6" a="1"/>
  <c r="AF508" i="6" a="1"/>
  <c r="AO259" i="6" a="1"/>
  <c r="AS655" i="6" a="1"/>
  <c r="AC988" i="6" a="1"/>
  <c r="AN264" i="6" a="1"/>
  <c r="AS876" i="6" a="1"/>
  <c r="AU939" i="6" a="1"/>
  <c r="BD27" i="6" a="1"/>
  <c r="AI670" i="6" a="1"/>
  <c r="AB474" i="6" a="1"/>
  <c r="AA157" i="6" a="1"/>
  <c r="AO729" i="6" a="1"/>
  <c r="AF312" i="6" a="1"/>
  <c r="BI439" i="6" a="1"/>
  <c r="AJ556" i="6" a="1"/>
  <c r="AD993" i="6" a="1"/>
  <c r="AI161" i="6" a="1"/>
  <c r="AC597" i="6" a="1"/>
  <c r="AO46" i="6" a="1"/>
  <c r="AO622" i="6" a="1"/>
  <c r="AF976" i="6" a="1"/>
  <c r="AM118" i="6" a="1"/>
  <c r="AP548" i="6" a="1"/>
  <c r="AZ428" i="6" a="1"/>
  <c r="BH853" i="6" a="1"/>
  <c r="AZ84" i="6" a="1"/>
  <c r="AB859" i="6" a="1"/>
  <c r="AI410" i="6" a="1"/>
  <c r="AZ834" i="6" a="1"/>
  <c r="AE220" i="6" a="1"/>
  <c r="BE113" i="6" a="1"/>
  <c r="AT288" i="6" a="1"/>
  <c r="AD768" i="6" a="1"/>
  <c r="AW812" i="6" a="1"/>
  <c r="AN140" i="6" a="1"/>
  <c r="AU84" i="6" a="1"/>
  <c r="AC868" i="6" a="1"/>
  <c r="AO641" i="6" a="1"/>
  <c r="BB676" i="6" a="1"/>
  <c r="AQ565" i="6" a="1"/>
  <c r="AR900" i="6" a="1"/>
  <c r="AQ719" i="6" a="1"/>
  <c r="AC455" i="6" a="1"/>
  <c r="AR992" i="6" a="1"/>
  <c r="AE966" i="6" a="1"/>
  <c r="BF666" i="6" a="1"/>
  <c r="AG671" i="6" a="1"/>
  <c r="AD409" i="6" a="1"/>
  <c r="AO970" i="6" a="1"/>
  <c r="BG824" i="6" a="1"/>
  <c r="AG917" i="6" a="1"/>
  <c r="AJ944" i="6" a="1"/>
  <c r="AE191" i="6" a="1"/>
  <c r="AE354" i="6" a="1"/>
  <c r="AX687" i="6" a="1"/>
  <c r="BC38" i="6" a="1"/>
  <c r="AR352" i="6" a="1"/>
  <c r="AF357" i="6" a="1"/>
  <c r="AW102" i="6" a="1"/>
  <c r="AP392" i="6" a="1"/>
  <c r="AF487" i="6" a="1"/>
  <c r="AX578" i="6" a="1"/>
  <c r="AV625" i="6" a="1"/>
  <c r="AB277" i="6" a="1"/>
  <c r="BD40" i="6" a="1"/>
  <c r="AV124" i="6" a="1"/>
  <c r="AD965" i="6" a="1"/>
  <c r="AX106" i="6" a="1"/>
  <c r="AZ113" i="6" a="1"/>
  <c r="BD191" i="6" a="1"/>
  <c r="BI757" i="6" a="1"/>
  <c r="AC472" i="6" a="1"/>
  <c r="AS595" i="6" a="1"/>
  <c r="BJ150" i="6" a="1"/>
  <c r="AX905" i="6" a="1"/>
  <c r="BC243" i="6" a="1"/>
  <c r="AX162" i="6" a="1"/>
  <c r="BD373" i="6" a="1"/>
  <c r="BI128" i="6" a="1"/>
  <c r="AK955" i="6" a="1"/>
  <c r="AF584" i="6" a="1"/>
  <c r="AS663" i="6" a="1"/>
  <c r="BA537" i="6" a="1"/>
  <c r="AB580" i="6" a="1"/>
  <c r="AA833" i="6" a="1"/>
  <c r="AB58" i="6" a="1"/>
  <c r="AB901" i="6" a="1"/>
  <c r="BC433" i="6" a="1"/>
  <c r="AV37" i="6" a="1"/>
  <c r="AI383" i="6" a="1"/>
  <c r="AM687" i="6" a="1"/>
  <c r="BB880" i="6" a="1"/>
  <c r="AN960" i="6" a="1"/>
  <c r="AT308" i="6" a="1"/>
  <c r="BF894" i="6" a="1"/>
  <c r="AH325" i="6" a="1"/>
  <c r="AO363" i="6" a="1"/>
  <c r="BC593" i="6" a="1"/>
  <c r="AI734" i="6" a="1"/>
  <c r="AT773" i="6" a="1"/>
  <c r="AK906" i="6" a="1"/>
  <c r="AM53" i="6" a="1"/>
  <c r="AM779" i="6" a="1"/>
  <c r="AM313" i="6" a="1"/>
  <c r="AP398" i="6" a="1"/>
  <c r="BG202" i="6" a="1"/>
  <c r="BC210" i="6" a="1"/>
  <c r="BE97" i="6" a="1"/>
  <c r="AS951" i="6" a="1"/>
  <c r="AV429" i="6" a="1"/>
  <c r="AT797" i="6" a="1"/>
  <c r="AP748" i="6" a="1"/>
  <c r="AM989" i="6" a="1"/>
  <c r="BC431" i="6" a="1"/>
  <c r="AI911" i="6" a="1"/>
  <c r="AE19" i="6" a="1"/>
  <c r="AT241" i="6" a="1"/>
  <c r="AE217" i="6" a="1"/>
  <c r="BI99" i="6" a="1"/>
  <c r="AS459" i="6" a="1"/>
  <c r="AT88" i="6" a="1"/>
  <c r="BB629" i="6" a="1"/>
  <c r="AF792" i="6" a="1"/>
  <c r="AN326" i="6" a="1"/>
  <c r="AT135" i="6" a="1"/>
  <c r="AN148" i="6" a="1"/>
  <c r="BJ976" i="6" a="1"/>
  <c r="AT853" i="6" a="1"/>
  <c r="AI85" i="6" a="1"/>
  <c r="BG931" i="6" a="1"/>
  <c r="BB945" i="6" a="1"/>
  <c r="AU312" i="6" a="1"/>
  <c r="BG666" i="6" a="1"/>
  <c r="AP589" i="6" a="1"/>
  <c r="AR285" i="6" a="1"/>
  <c r="BC919" i="6" a="1"/>
  <c r="BD701" i="6" a="1"/>
  <c r="BI703" i="6" a="1"/>
  <c r="AG941" i="6" a="1"/>
  <c r="AX619" i="6" a="1"/>
  <c r="AK780" i="6" a="1"/>
  <c r="AZ35" i="6" a="1"/>
  <c r="BB141" i="6" a="1"/>
  <c r="AF598" i="6" a="1"/>
  <c r="AN697" i="6" a="1"/>
  <c r="AR412" i="6" a="1"/>
  <c r="AL768" i="6" a="1"/>
  <c r="AI507" i="6" a="1"/>
  <c r="AM363" i="6" a="1"/>
  <c r="AL105" i="6" a="1"/>
  <c r="AK665" i="6" a="1"/>
  <c r="AT316" i="6" a="1"/>
  <c r="BG697" i="6" a="1"/>
  <c r="AR139" i="6" a="1"/>
  <c r="BE214" i="6" a="1"/>
  <c r="AM576" i="6" a="1"/>
  <c r="AJ797" i="6" a="1"/>
  <c r="AL266" i="6" a="1"/>
  <c r="BG225" i="6" a="1"/>
  <c r="BH15" i="6" a="1"/>
  <c r="AE134" i="6" a="1"/>
  <c r="AQ656" i="6" a="1"/>
  <c r="BH913" i="6" a="1"/>
  <c r="AZ394" i="6" a="1"/>
  <c r="BC981" i="6" a="1"/>
  <c r="AZ18" i="6" a="1"/>
  <c r="BJ267" i="6" a="1"/>
  <c r="AH268" i="6" a="1"/>
  <c r="AY539" i="6" a="1"/>
  <c r="AZ144" i="6" a="1"/>
  <c r="AT154" i="6" a="1"/>
  <c r="AH885" i="6" a="1"/>
  <c r="AU214" i="6" a="1"/>
  <c r="AU121" i="6" a="1"/>
  <c r="AI905" i="6" a="1"/>
  <c r="BA298" i="6" a="1"/>
  <c r="AC420" i="6" a="1"/>
  <c r="AL726" i="6" a="1"/>
  <c r="BB223" i="6" a="1"/>
  <c r="AU966" i="6" a="1"/>
  <c r="BF560" i="6" a="1"/>
  <c r="AX538" i="6" a="1"/>
  <c r="AO20" i="6" a="1"/>
  <c r="BJ430" i="6" a="1"/>
  <c r="BH816" i="6" a="1"/>
  <c r="BD981" i="6" a="1"/>
  <c r="AR158" i="6" a="1"/>
  <c r="AZ707" i="6" a="1"/>
  <c r="AK615" i="6" a="1"/>
  <c r="AT477" i="6" a="1"/>
  <c r="AF205" i="6" a="1"/>
  <c r="AG607" i="6" a="1"/>
  <c r="AT417" i="6" a="1"/>
  <c r="AG946" i="6" a="1"/>
  <c r="BA248" i="6" a="1"/>
  <c r="BC648" i="6" a="1"/>
  <c r="BG852" i="6" a="1"/>
  <c r="AH537" i="6" a="1"/>
  <c r="AG990" i="6" a="1"/>
  <c r="BE112" i="6" a="1"/>
  <c r="AW418" i="6" a="1"/>
  <c r="BI461" i="6" a="1"/>
  <c r="AK714" i="6" a="1"/>
  <c r="BG905" i="6" a="1"/>
  <c r="BJ498" i="6" a="1"/>
  <c r="AA775" i="6" a="1"/>
  <c r="AZ487" i="6" a="1"/>
  <c r="BD756" i="6" a="1"/>
  <c r="AW305" i="6" a="1"/>
  <c r="BH969" i="6" a="1"/>
  <c r="AX514" i="6" a="1"/>
  <c r="AU933" i="6" a="1"/>
  <c r="AO539" i="6" a="1"/>
  <c r="AI801" i="6" a="1"/>
  <c r="AP590" i="6" a="1"/>
  <c r="AZ833" i="6" a="1"/>
  <c r="AW177" i="6" a="1"/>
  <c r="AD365" i="6" a="1"/>
  <c r="BH906" i="6" a="1"/>
  <c r="BI35" i="6" a="1"/>
  <c r="AH700" i="6" a="1"/>
  <c r="AK511" i="6" a="1"/>
  <c r="AW18" i="6" a="1"/>
  <c r="AA612" i="6" a="1"/>
  <c r="AQ520" i="6" a="1"/>
  <c r="BD43" i="6" a="1"/>
  <c r="AD677" i="6" a="1"/>
  <c r="AT467" i="6" a="1"/>
  <c r="AK922" i="6" a="1"/>
  <c r="AQ885" i="6" a="1"/>
  <c r="AN502" i="6" a="1"/>
  <c r="AP544" i="6" a="1"/>
  <c r="BA970" i="6" a="1"/>
  <c r="AP192" i="6" a="1"/>
  <c r="BG19" i="6" a="1"/>
  <c r="BF895" i="6" a="1"/>
  <c r="AA375" i="6" a="1"/>
  <c r="BC357" i="6" a="1"/>
  <c r="BB724" i="6" a="1"/>
  <c r="AN799" i="6" a="1"/>
  <c r="BF123" i="6" a="1"/>
  <c r="BH737" i="6" a="1"/>
  <c r="BD725" i="6" a="1"/>
  <c r="BJ607" i="6" a="1"/>
  <c r="AN763" i="6" a="1"/>
  <c r="AB791" i="6" a="1"/>
  <c r="AL912" i="6" a="1"/>
  <c r="BB228" i="6" a="1"/>
  <c r="AV987" i="6" a="1"/>
  <c r="BH639" i="6" a="1"/>
  <c r="AS966" i="6" a="1"/>
  <c r="AV63" i="6" a="1"/>
  <c r="AB881" i="6" a="1"/>
  <c r="AH384" i="6" a="1"/>
  <c r="BA315" i="6" a="1"/>
  <c r="AY936" i="6" a="1"/>
  <c r="AZ330" i="6" a="1"/>
  <c r="AG318" i="6" a="1"/>
  <c r="BD119" i="6" a="1"/>
  <c r="AK470" i="6" a="1"/>
  <c r="BA79" i="6" a="1"/>
  <c r="AQ570" i="6" a="1"/>
  <c r="AW853" i="6" a="1"/>
  <c r="AJ422" i="6" a="1"/>
  <c r="BF324" i="6" a="1"/>
  <c r="BA538" i="6" a="1"/>
  <c r="BH192" i="6" a="1"/>
  <c r="AH106" i="6" a="1"/>
  <c r="AG768" i="6" a="1"/>
  <c r="BB486" i="6" a="1"/>
  <c r="AH520" i="6" a="1"/>
  <c r="BE934" i="6" a="1"/>
  <c r="AP843" i="6" a="1"/>
  <c r="AH362" i="6" a="1"/>
  <c r="BA130" i="6" a="1"/>
  <c r="BH605" i="6" a="1"/>
  <c r="AB495" i="6" a="1"/>
  <c r="AQ600" i="6" a="1"/>
  <c r="AN923" i="6" a="1"/>
  <c r="BH958" i="6" a="1"/>
  <c r="AW90" i="6" a="1"/>
  <c r="AE210" i="6" a="1"/>
  <c r="AN330" i="6" a="1"/>
  <c r="AQ936" i="6" a="1"/>
  <c r="AS854" i="6" a="1"/>
  <c r="AJ372" i="6" a="1"/>
  <c r="AY133" i="6" a="1"/>
  <c r="AK570" i="6" a="1"/>
  <c r="AY487" i="6" a="1"/>
  <c r="AY324" i="6" a="1"/>
  <c r="AY39" i="6" a="1"/>
  <c r="AW74" i="6" a="1"/>
  <c r="AR403" i="6" a="1"/>
  <c r="AN746" i="6" a="1"/>
  <c r="AF293" i="6" a="1"/>
  <c r="BC233" i="6" a="1"/>
  <c r="AD515" i="6" a="1"/>
  <c r="BB782" i="6" a="1"/>
  <c r="AS862" i="6" a="1"/>
  <c r="AR81" i="6" a="1"/>
  <c r="BE159" i="6" a="1"/>
  <c r="AM759" i="6" a="1"/>
  <c r="BI447" i="6" a="1"/>
  <c r="BH16" i="6" a="1"/>
  <c r="AS544" i="6" a="1"/>
  <c r="AQ666" i="6" a="1"/>
  <c r="AF813" i="6" a="1"/>
  <c r="BI639" i="6" a="1"/>
  <c r="BA331" i="6" a="1"/>
  <c r="BH134" i="7" a="1"/>
  <c r="AT398" i="6" a="1"/>
  <c r="AV262" i="6" a="1"/>
  <c r="AM591" i="6" a="1"/>
  <c r="BG59" i="6" a="1"/>
  <c r="BD481" i="6" a="1"/>
  <c r="AO148" i="6" a="1"/>
  <c r="AX91" i="6" a="1"/>
  <c r="AO908" i="6" a="1"/>
  <c r="AV912" i="6" a="1"/>
  <c r="AH658" i="6" a="1"/>
  <c r="AT880" i="6" a="1"/>
  <c r="AJ54" i="6" a="1"/>
  <c r="BD884" i="6" a="1"/>
  <c r="AK132" i="6" a="1"/>
  <c r="AH942" i="6" a="1"/>
  <c r="AZ700" i="6" a="1"/>
  <c r="AC768" i="6" a="1"/>
  <c r="BG48" i="6" a="1"/>
  <c r="AR625" i="6" a="1"/>
  <c r="AK708" i="6" a="1"/>
  <c r="BG847" i="6" a="1"/>
  <c r="AC791" i="6" a="1"/>
  <c r="AS618" i="6" a="1"/>
  <c r="AB565" i="6" a="1"/>
  <c r="AX983" i="6" a="1"/>
  <c r="AQ20" i="6" a="1"/>
  <c r="AP678" i="6" a="1"/>
  <c r="AP290" i="6" a="1"/>
  <c r="AS22" i="6" a="1"/>
  <c r="AF853" i="6" a="1"/>
  <c r="AP847" i="6" a="1"/>
  <c r="BH779" i="6" a="1"/>
  <c r="AF867" i="6" a="1"/>
  <c r="AJ62" i="6" a="1"/>
  <c r="AR991" i="6" a="1"/>
  <c r="AW699" i="6" a="1"/>
  <c r="AH90" i="6" a="1"/>
  <c r="AT779" i="6" a="1"/>
  <c r="AR647" i="6" a="1"/>
  <c r="AO850" i="6" a="1"/>
  <c r="BD518" i="6" a="1"/>
  <c r="AN266" i="6" a="1"/>
  <c r="BJ308" i="6" a="1"/>
  <c r="BG426" i="6" a="1"/>
  <c r="AF498" i="6" a="1"/>
  <c r="AP612" i="6" a="1"/>
  <c r="BG964" i="6" a="1"/>
  <c r="AS35" i="6" a="1"/>
  <c r="AT962" i="6" a="1"/>
  <c r="BF331" i="6" a="1"/>
  <c r="AU793" i="6" a="1"/>
  <c r="AO734" i="6" a="1"/>
  <c r="AI651" i="6" a="1"/>
  <c r="BC214" i="6" a="1"/>
  <c r="AM296" i="6" a="1"/>
  <c r="BH403" i="6" a="1"/>
  <c r="AF530" i="6" a="1"/>
  <c r="AC379" i="6" a="1"/>
  <c r="BE489" i="6" a="1"/>
  <c r="BH838" i="6" a="1"/>
  <c r="AX623" i="6" a="1"/>
  <c r="AM354" i="6" a="1"/>
  <c r="AV482" i="6" a="1"/>
  <c r="BJ519" i="6" a="1"/>
  <c r="AA333" i="6" a="1"/>
  <c r="AL200" i="6" a="1"/>
  <c r="AJ389" i="6" a="1"/>
  <c r="AN495" i="6" a="1"/>
  <c r="AN674" i="6" a="1"/>
  <c r="BD901" i="6" a="1"/>
  <c r="AG985" i="6" a="1"/>
  <c r="AV546" i="6" a="1"/>
  <c r="BI410" i="6" a="1"/>
  <c r="AS499" i="6" a="1"/>
  <c r="AZ897" i="6" a="1"/>
  <c r="AZ967" i="6" a="1"/>
  <c r="AQ242" i="6" a="1"/>
  <c r="BG154" i="6" a="1"/>
  <c r="AZ735" i="6" a="1"/>
  <c r="BJ891" i="6" a="1"/>
  <c r="AN596" i="6" a="1"/>
  <c r="AD896" i="6" a="1"/>
  <c r="AT501" i="6" a="1"/>
  <c r="BC874" i="6" a="1"/>
  <c r="AD366" i="6" a="1"/>
  <c r="AN876" i="6" a="1"/>
  <c r="AY800" i="6" a="1"/>
  <c r="AH526" i="6" a="1"/>
  <c r="AA614" i="6" a="1"/>
  <c r="AT450" i="6" a="1"/>
  <c r="AH37" i="6" a="1"/>
  <c r="AB581" i="6" a="1"/>
  <c r="BA490" i="6" a="1"/>
  <c r="AI797" i="6" a="1"/>
  <c r="AI480" i="6" a="1"/>
  <c r="AG639" i="6" a="1"/>
  <c r="AB61" i="6" a="1"/>
  <c r="AK236" i="6" a="1"/>
  <c r="AP422" i="6" a="1"/>
  <c r="BI211" i="6" a="1"/>
  <c r="AN284" i="6" a="1"/>
  <c r="BH835" i="6" a="1"/>
  <c r="BE375" i="6" a="1"/>
  <c r="BA798" i="6" a="1"/>
  <c r="AS444" i="6" a="1"/>
  <c r="AS264" i="6" a="1"/>
  <c r="AF816" i="6" a="1"/>
  <c r="AM11" i="6" a="1"/>
  <c r="AD775" i="6" a="1"/>
  <c r="AH478" i="6" a="1"/>
  <c r="BF418" i="6" a="1"/>
  <c r="AY199" i="6" a="1"/>
  <c r="BE539" i="6" a="1"/>
  <c r="AK782" i="6" a="1"/>
  <c r="AY143" i="6" a="1"/>
  <c r="AW865" i="6" a="1"/>
  <c r="AS641" i="6" a="1"/>
  <c r="BH361" i="6" a="1"/>
  <c r="AI379" i="6" a="1"/>
  <c r="AC905" i="6" a="1"/>
  <c r="BD53" i="6" a="1"/>
  <c r="AB818" i="6" a="1"/>
  <c r="AJ358" i="6" a="1"/>
  <c r="BA46" i="6" a="1"/>
  <c r="AP428" i="6" a="1"/>
  <c r="AV521" i="6" a="1"/>
  <c r="BF191" i="6" a="1"/>
  <c r="BJ330" i="6" a="1"/>
  <c r="AK852" i="6" a="1"/>
  <c r="AX419" i="6" a="1"/>
  <c r="AI959" i="6" a="1"/>
  <c r="AL340" i="6" a="1"/>
  <c r="AK123" i="6" a="1"/>
  <c r="BG105" i="6" a="1"/>
  <c r="BH707" i="6" a="1"/>
  <c r="AY155" i="6" a="1"/>
  <c r="BI255" i="6" a="1"/>
  <c r="AY280" i="6" a="1"/>
  <c r="BC154" i="6" a="1"/>
  <c r="BE592" i="6" a="1"/>
  <c r="AN40" i="6" a="1"/>
  <c r="AT702" i="6" a="1"/>
  <c r="AL201" i="6" a="1"/>
  <c r="BJ92" i="6" a="1"/>
  <c r="AW882" i="6" a="1"/>
  <c r="BJ796" i="6" a="1"/>
  <c r="AV639" i="6" a="1"/>
  <c r="BB962" i="6" a="1"/>
  <c r="AA831" i="6" a="1"/>
  <c r="AM589" i="6" a="1"/>
  <c r="AN525" i="6" a="1"/>
  <c r="AG622" i="6" a="1"/>
  <c r="AH265" i="6" a="1"/>
  <c r="AL484" i="6" a="1"/>
  <c r="AE428" i="6" a="1"/>
  <c r="BF721" i="6" a="1"/>
  <c r="BJ885" i="6" a="1"/>
  <c r="AG815" i="6" a="1"/>
  <c r="AL566" i="6" a="1"/>
  <c r="BH547" i="6" a="1"/>
  <c r="AU438" i="6" a="1"/>
  <c r="AN255" i="6" a="1"/>
  <c r="AJ374" i="6" a="1"/>
  <c r="AO453" i="6" a="1"/>
  <c r="AI684" i="6" a="1"/>
  <c r="AL25" i="6" a="1"/>
  <c r="AC986" i="6" a="1"/>
  <c r="AO244" i="6" a="1"/>
  <c r="AZ255" i="6" a="1"/>
  <c r="AU192" i="6" a="1"/>
  <c r="AE807" i="6" a="1"/>
  <c r="AN992" i="6" a="1"/>
  <c r="AI263" i="6" a="1"/>
  <c r="AA911" i="6" a="1"/>
  <c r="AN664" i="6" a="1"/>
  <c r="AQ785" i="6" a="1"/>
  <c r="AE989" i="6" a="1"/>
  <c r="BG359" i="6" a="1"/>
  <c r="AT14" i="6" a="1"/>
  <c r="AR526" i="6" a="1"/>
  <c r="BF230" i="6" a="1"/>
  <c r="AA930" i="6" a="1"/>
  <c r="AR217" i="6" a="1"/>
  <c r="AY22" i="6" a="1"/>
  <c r="AB683" i="6" a="1"/>
  <c r="AK877" i="6" a="1"/>
  <c r="AU520" i="6" a="1"/>
  <c r="AG481" i="6" a="1"/>
  <c r="AY220" i="6" a="1"/>
  <c r="BA141" i="6" a="1"/>
  <c r="BH505" i="6" a="1"/>
  <c r="AD758" i="6" a="1"/>
  <c r="AJ790" i="6" a="1"/>
  <c r="AK496" i="6" a="1"/>
  <c r="BI733" i="6" a="1"/>
  <c r="BE447" i="6" a="1"/>
  <c r="AV106" i="6" a="1"/>
  <c r="AJ621" i="6" a="1"/>
  <c r="AM945" i="6" a="1"/>
  <c r="AD953" i="6" a="1"/>
  <c r="AF374" i="6" a="1"/>
  <c r="BE340" i="6" a="1"/>
  <c r="AB928" i="6" a="1"/>
  <c r="AN670" i="6" a="1"/>
  <c r="BF482" i="6" a="1"/>
  <c r="AZ673" i="6" a="1"/>
  <c r="AB625" i="6" a="1"/>
  <c r="AU213" i="6" a="1"/>
  <c r="BE326" i="6" a="1"/>
  <c r="AI14" i="6" a="1"/>
  <c r="BA715" i="6" a="1"/>
  <c r="BB688" i="6" a="1"/>
  <c r="AK99" i="6" a="1"/>
  <c r="AS24" i="6" a="1"/>
  <c r="AY674" i="6" a="1"/>
  <c r="AE833" i="6" a="1"/>
  <c r="AW149" i="6" a="1"/>
  <c r="AY984" i="6" a="1"/>
  <c r="AU39" i="6" a="1"/>
  <c r="AQ610" i="6" a="1"/>
  <c r="BI656" i="6" a="1"/>
  <c r="BH419" i="6" a="1"/>
  <c r="AQ219" i="6" a="1"/>
  <c r="AC57" i="6" a="1"/>
  <c r="AA976" i="6" a="1"/>
  <c r="AK515" i="6" a="1"/>
  <c r="BF806" i="6" a="1"/>
  <c r="BI734" i="6" a="1"/>
  <c r="AA898" i="6" a="1"/>
  <c r="AC817" i="6" a="1"/>
  <c r="AV729" i="6" a="1"/>
  <c r="AU380" i="6" a="1"/>
  <c r="AL256" i="6" a="1"/>
  <c r="BG318" i="6" a="1"/>
  <c r="BJ418" i="6" a="1"/>
  <c r="AW810" i="6" a="1"/>
  <c r="AL533" i="6" a="1"/>
  <c r="AE732" i="6" a="1"/>
  <c r="AM113" i="6" a="1"/>
  <c r="AI928" i="6" a="1"/>
  <c r="AJ830" i="6" a="1"/>
  <c r="BA289" i="6" a="1"/>
  <c r="AB401" i="6" a="1"/>
  <c r="BC787" i="7" a="1"/>
  <c r="AR48" i="6" a="1"/>
  <c r="AP937" i="6" a="1"/>
  <c r="BJ87" i="6" a="1"/>
  <c r="AJ429" i="6" a="1"/>
  <c r="BJ875" i="6" a="1"/>
  <c r="AM206" i="6" a="1"/>
  <c r="AX248" i="6" a="1"/>
  <c r="AP634" i="6" a="1"/>
  <c r="BB104" i="6" a="1"/>
  <c r="AL207" i="6" a="1"/>
  <c r="AI785" i="6" a="1"/>
  <c r="BF585" i="6" a="1"/>
  <c r="AO430" i="6" a="1"/>
  <c r="AE309" i="6" a="1"/>
  <c r="AR940" i="6" a="1"/>
  <c r="AY879" i="6" a="1"/>
  <c r="AV308" i="6" a="1"/>
  <c r="AH990" i="6" a="1"/>
  <c r="BE896" i="6" a="1"/>
  <c r="AM814" i="6" a="1"/>
  <c r="AY683" i="6" a="1"/>
  <c r="AP223" i="6" a="1"/>
  <c r="BG386" i="6" a="1"/>
  <c r="BE543" i="6" a="1"/>
  <c r="BF685" i="6" a="1"/>
  <c r="AC777" i="6" a="1"/>
  <c r="AD54" i="6" a="1"/>
  <c r="BB283" i="6" a="1"/>
  <c r="AF805" i="6" a="1"/>
  <c r="AZ726" i="6" a="1"/>
  <c r="BF905" i="6" a="1"/>
  <c r="BB891" i="6" a="1"/>
  <c r="AC936" i="6" a="1"/>
  <c r="AN437" i="6" a="1"/>
  <c r="AB546" i="6" a="1"/>
  <c r="AY881" i="6" a="1"/>
  <c r="BB611" i="6" a="1"/>
  <c r="AA693" i="6" a="1"/>
  <c r="BH72" i="6" a="1"/>
  <c r="AR809" i="6" a="1"/>
  <c r="BE898" i="6" a="1"/>
  <c r="AT290" i="6" a="1"/>
  <c r="AZ952" i="6" a="1"/>
  <c r="AN474" i="6" a="1"/>
  <c r="AK118" i="6" a="1"/>
  <c r="BJ948" i="6" a="1"/>
  <c r="AE340" i="6" a="1"/>
  <c r="AW775" i="6" a="1"/>
  <c r="AM518" i="6" a="1"/>
  <c r="AU302" i="6" a="1"/>
  <c r="BG584" i="6" a="1"/>
  <c r="AK492" i="6" a="1"/>
  <c r="BA233" i="6" a="1"/>
  <c r="AP952" i="6" a="1"/>
  <c r="AC288" i="6" a="1"/>
  <c r="AG230" i="6" a="1"/>
  <c r="AS46" i="6" a="1"/>
  <c r="AU126" i="6" a="1"/>
  <c r="AK879" i="6" a="1"/>
  <c r="AR759" i="6" a="1"/>
  <c r="AR1000" i="6" a="1"/>
  <c r="BB84" i="6" a="1"/>
  <c r="BJ322" i="6" a="1"/>
  <c r="AR356" i="6" a="1"/>
  <c r="AM357" i="6" a="1"/>
  <c r="AX501" i="6" a="1"/>
  <c r="AX467" i="6" a="1"/>
  <c r="AC901" i="6" a="1"/>
  <c r="AF850" i="6" a="1"/>
  <c r="AW883" i="6" a="1"/>
  <c r="AJ462" i="6" a="1"/>
  <c r="AK673" i="6" a="1"/>
  <c r="AA18" i="6" a="1"/>
  <c r="AX990" i="6" a="1"/>
  <c r="BI838" i="6" a="1"/>
  <c r="AY775" i="6" a="1"/>
  <c r="BD266" i="6" a="1"/>
  <c r="BB484" i="6" a="1"/>
  <c r="AI826" i="6" a="1"/>
  <c r="BH576" i="6" a="1"/>
  <c r="AQ48" i="6" a="1"/>
  <c r="AK651" i="6" a="1"/>
  <c r="BB404" i="6" a="1"/>
  <c r="BG944" i="6" a="1"/>
  <c r="AS361" i="6" a="1"/>
  <c r="BC253" i="6" a="1"/>
  <c r="AN779" i="6" a="1"/>
  <c r="BF430" i="6" a="1"/>
  <c r="AG801" i="6" a="1"/>
  <c r="AY869" i="6" a="1"/>
  <c r="AB62" i="6" a="1"/>
  <c r="BE777" i="6" a="1"/>
  <c r="BH638" i="6" a="1"/>
  <c r="AQ601" i="6" a="1"/>
  <c r="AR465" i="6" a="1"/>
  <c r="BF686" i="6" a="1"/>
  <c r="AH696" i="6" a="1"/>
  <c r="BA927" i="6" a="1"/>
  <c r="AC580" i="6" a="1"/>
  <c r="BG729" i="6" a="1"/>
  <c r="AH358" i="6" a="1"/>
  <c r="AP696" i="6" a="1"/>
  <c r="AX29" i="6" a="1"/>
  <c r="AX976" i="6" a="1"/>
  <c r="AD187" i="6" a="1"/>
  <c r="AI688" i="6" a="1"/>
  <c r="AT143" i="6" a="1"/>
  <c r="AV801" i="6" a="1"/>
  <c r="AH465" i="6" a="1"/>
  <c r="BH358" i="6" a="1"/>
  <c r="AW356" i="6" a="1"/>
  <c r="AD165" i="6" a="1"/>
  <c r="AB282" i="6" a="1"/>
  <c r="AV93" i="6" a="1"/>
  <c r="AC532" i="6" a="1"/>
  <c r="AB412" i="6" a="1"/>
  <c r="AV559" i="6" a="1"/>
  <c r="AH756" i="6" a="1"/>
  <c r="BD845" i="6" a="1"/>
  <c r="AO618" i="6" a="1"/>
  <c r="AW623" i="6" a="1"/>
  <c r="BF926" i="6" a="1"/>
  <c r="AY223" i="6" a="1"/>
  <c r="AE470" i="6" a="1"/>
  <c r="AG644" i="6" a="1"/>
  <c r="AG812" i="6" a="1"/>
  <c r="AM381" i="6" a="1"/>
  <c r="AW414" i="6" a="1"/>
  <c r="BC312" i="6" a="1"/>
  <c r="AJ946" i="6" a="1"/>
  <c r="BF509" i="6" a="1"/>
  <c r="AJ910" i="6" a="1"/>
  <c r="AO27" i="6" a="1"/>
  <c r="BJ375" i="6" a="1"/>
  <c r="AM955" i="6" a="1"/>
  <c r="AF194" i="6" a="1"/>
  <c r="AU958" i="6" a="1"/>
  <c r="AS187" i="6" a="1"/>
  <c r="AF75" i="6" a="1"/>
  <c r="AG972" i="6" a="1"/>
  <c r="BH944" i="6" a="1"/>
  <c r="AX702" i="6" a="1"/>
  <c r="AH726" i="6" a="1"/>
  <c r="AR817" i="6" a="1"/>
  <c r="AD661" i="6" a="1"/>
  <c r="AT429" i="6" a="1"/>
  <c r="BE536" i="6" a="1"/>
  <c r="AS60" i="6" a="1"/>
  <c r="BG855" i="6" a="1"/>
  <c r="AG219" i="6" a="1"/>
  <c r="AH126" i="6" a="1"/>
  <c r="AA168" i="6" a="1"/>
  <c r="AD842" i="6" a="1"/>
  <c r="AA697" i="6" a="1"/>
  <c r="BB571" i="6" a="1"/>
  <c r="BH472" i="6" a="1"/>
  <c r="AV761" i="6" a="1"/>
  <c r="BH606" i="6" a="1"/>
  <c r="AZ916" i="6" a="1"/>
  <c r="AJ891" i="6" a="1"/>
  <c r="BG324" i="6" a="1"/>
  <c r="BJ990" i="6" a="1"/>
  <c r="AH26" i="6" a="1"/>
  <c r="AK686" i="6" a="1"/>
  <c r="BB687" i="6" a="1"/>
  <c r="AQ562" i="6" a="1"/>
  <c r="AD292" i="6" a="1"/>
  <c r="BH399" i="6" a="1"/>
  <c r="AJ349" i="6" a="1"/>
  <c r="AS612" i="6" a="1"/>
  <c r="AE665" i="6" a="1"/>
  <c r="AY493" i="6" a="1"/>
  <c r="AQ705" i="6" a="1"/>
  <c r="BH782" i="6" a="1"/>
  <c r="AI837" i="6" a="1"/>
  <c r="AD761" i="6" a="1"/>
  <c r="AN77" i="6" a="1"/>
  <c r="AZ325" i="6" a="1"/>
  <c r="AO796" i="6" a="1"/>
  <c r="BH798" i="6" a="1"/>
  <c r="AN805" i="6" a="1"/>
  <c r="BI135" i="6" a="1"/>
  <c r="BG854" i="6" a="1"/>
  <c r="AB776" i="6" a="1"/>
  <c r="AM134" i="6" a="1"/>
  <c r="AL529" i="6" a="1"/>
  <c r="BE785" i="6" a="1"/>
  <c r="AY267" i="6" a="1"/>
  <c r="AZ140" i="6" a="1"/>
  <c r="AQ131" i="6" a="1"/>
  <c r="AO566" i="6" a="1"/>
  <c r="AT676" i="6" a="1"/>
  <c r="AZ219" i="6" a="1"/>
  <c r="AU796" i="6" a="1"/>
  <c r="BJ338" i="6" a="1"/>
  <c r="BA750" i="6" a="1"/>
  <c r="AZ653" i="6" a="1"/>
  <c r="BC283" i="6" a="1"/>
  <c r="AD818" i="6" a="1"/>
  <c r="AK434" i="6" a="1"/>
  <c r="BE913" i="6" a="1"/>
  <c r="BD190" i="6" a="1"/>
  <c r="BG69" i="6" a="1"/>
  <c r="AH722" i="6" a="1"/>
  <c r="AK846" i="6" a="1"/>
  <c r="AO133" i="6" a="1"/>
  <c r="AO271" i="6" a="1"/>
  <c r="BB512" i="6" a="1"/>
  <c r="AU106" i="6" a="1"/>
  <c r="BC799" i="6" a="1"/>
  <c r="AP788" i="6" a="1"/>
  <c r="AC663" i="6" a="1"/>
  <c r="AD314" i="6" a="1"/>
  <c r="AK798" i="6" a="1"/>
  <c r="AP756" i="6" a="1"/>
  <c r="AX229" i="6" a="1"/>
  <c r="AG202" i="6" a="1"/>
  <c r="AS649" i="6" a="1"/>
  <c r="AM387" i="6" a="1"/>
  <c r="BB450" i="6" a="1"/>
  <c r="AV506" i="6" a="1"/>
  <c r="AS200" i="6" a="1"/>
  <c r="AZ533" i="6" a="1"/>
  <c r="BE798" i="6" a="1"/>
  <c r="BJ596" i="6" a="1"/>
  <c r="AC622" i="6" a="1"/>
  <c r="AB251" i="6" a="1"/>
  <c r="AT249" i="6" a="1"/>
  <c r="AN34" i="6" a="1"/>
  <c r="BA361" i="6" a="1"/>
  <c r="AR926" i="6" a="1"/>
  <c r="AS707" i="6" a="1"/>
  <c r="AM650" i="6" a="1"/>
  <c r="AX551" i="6" a="1"/>
  <c r="BD810" i="6" a="1"/>
  <c r="AS180" i="6" a="1"/>
  <c r="AH111" i="6" a="1"/>
  <c r="AU140" i="6" a="1"/>
  <c r="BF921" i="7" a="1"/>
  <c r="BD182" i="6" a="1"/>
  <c r="AU74" i="6" a="1"/>
  <c r="AV1000" i="6" a="1"/>
  <c r="AU212" i="6" a="1"/>
  <c r="BA23" i="6" a="1"/>
  <c r="AL172" i="6" a="1"/>
  <c r="BB156" i="6" a="1"/>
  <c r="AN673" i="6" a="1"/>
  <c r="AP553" i="6" a="1"/>
  <c r="AC538" i="6" a="1"/>
  <c r="AT966" i="6" a="1"/>
  <c r="AW167" i="6" a="1"/>
  <c r="AT315" i="6" a="1"/>
  <c r="AS211" i="6" a="1"/>
  <c r="AB935" i="6" a="1"/>
  <c r="AR53" i="6" a="1"/>
  <c r="AC846" i="6" a="1"/>
  <c r="AB323" i="6" a="1"/>
  <c r="AD313" i="6" a="1"/>
  <c r="AE901" i="6" a="1"/>
  <c r="AY333" i="6" a="1"/>
  <c r="AD179" i="6" a="1"/>
  <c r="BB982" i="6" a="1"/>
  <c r="BG688" i="6" a="1"/>
  <c r="BE962" i="6" a="1"/>
  <c r="AZ844" i="6" a="1"/>
  <c r="AB444" i="6" a="1"/>
  <c r="AK635" i="6" a="1"/>
  <c r="BD24" i="6" a="1"/>
  <c r="AC576" i="6" a="1"/>
  <c r="AP781" i="6" a="1"/>
  <c r="AT216" i="6" a="1"/>
  <c r="AF931" i="6" a="1"/>
  <c r="BG615" i="6" a="1"/>
  <c r="AA421" i="6" a="1"/>
  <c r="BJ361" i="6" a="1"/>
  <c r="AZ733" i="6" a="1"/>
  <c r="AN414" i="6" a="1"/>
  <c r="AG500" i="6" a="1"/>
  <c r="AE613" i="6" a="1"/>
  <c r="AR432" i="6" a="1"/>
  <c r="AV575" i="6" a="1"/>
  <c r="AM102" i="6" a="1"/>
  <c r="AK43" i="6" a="1"/>
  <c r="AS826" i="6" a="1"/>
  <c r="AD386" i="6" a="1"/>
  <c r="BH524" i="6" a="1"/>
  <c r="AP357" i="6" a="1"/>
  <c r="AW391" i="6" a="1"/>
  <c r="AD27" i="6" a="1"/>
  <c r="AL244" i="6" a="1"/>
  <c r="AT354" i="6" a="1"/>
  <c r="BC284" i="6" a="1"/>
  <c r="AU733" i="6" a="1"/>
  <c r="AR146" i="6" a="1"/>
  <c r="BI440" i="6" a="1"/>
  <c r="AR331" i="6" a="1"/>
  <c r="AL113" i="6" a="1"/>
  <c r="AD60" i="6" a="1"/>
  <c r="AX205" i="6" a="1"/>
  <c r="AB704" i="6" a="1"/>
  <c r="BI897" i="6" a="1"/>
  <c r="AC774" i="6" a="1"/>
  <c r="AR896" i="6" a="1"/>
  <c r="AC694" i="6" a="1"/>
  <c r="BA503" i="6" a="1"/>
  <c r="AH197" i="6" a="1"/>
  <c r="BA266" i="6" a="1"/>
  <c r="AS17" i="6" a="1"/>
  <c r="AP463" i="6" a="1"/>
  <c r="AQ618" i="6" a="1"/>
  <c r="BB76" i="6" a="1"/>
  <c r="AF610" i="6" a="1"/>
  <c r="AM503" i="6" a="1"/>
  <c r="AU286" i="6" a="1"/>
  <c r="AR983" i="6" a="1"/>
  <c r="AT132" i="6" a="1"/>
  <c r="AV810" i="6" a="1"/>
  <c r="AP211" i="6" a="1"/>
  <c r="AG91" i="6" a="1"/>
  <c r="BD471" i="6" a="1"/>
  <c r="AU938" i="6" a="1"/>
  <c r="AD441" i="6" a="1"/>
  <c r="BA72" i="6" a="1"/>
  <c r="AX848" i="6" a="1"/>
  <c r="AP65" i="6" a="1"/>
  <c r="AO610" i="6" a="1"/>
  <c r="AQ478" i="6" a="1"/>
  <c r="BA525" i="6" a="1"/>
  <c r="AO911" i="6" a="1"/>
  <c r="AM447" i="6" a="1"/>
  <c r="AR428" i="6" a="1"/>
  <c r="AX120" i="6" a="1"/>
  <c r="BD366" i="6" a="1"/>
  <c r="AG533" i="6" a="1"/>
  <c r="BA664" i="6" a="1"/>
  <c r="BE778" i="6" a="1"/>
  <c r="BH945" i="6" a="1"/>
  <c r="AH864" i="6" a="1"/>
  <c r="AF37" i="6" a="1"/>
  <c r="BG14" i="6" a="1"/>
  <c r="AY578" i="6" a="1"/>
  <c r="AY252" i="6" a="1"/>
  <c r="AZ896" i="6" a="1"/>
  <c r="AL559" i="6" a="1"/>
  <c r="AP484" i="6" a="1"/>
  <c r="BD996" i="6" a="1"/>
  <c r="AQ549" i="6" a="1"/>
  <c r="AY136" i="6" a="1"/>
  <c r="AY76" i="6" a="1"/>
  <c r="AK39" i="6" a="1"/>
  <c r="AY615" i="6" a="1"/>
  <c r="BD340" i="6" a="1"/>
  <c r="AW419" i="6" a="1"/>
  <c r="AO654" i="6" a="1"/>
  <c r="AX892" i="6" a="1"/>
  <c r="AB606" i="6" a="1"/>
  <c r="AS582" i="6" a="1"/>
  <c r="AL373" i="6" a="1"/>
  <c r="AR615" i="6" a="1"/>
  <c r="AG70" i="6" a="1"/>
  <c r="AB36" i="6" a="1"/>
  <c r="AA163" i="6" a="1"/>
  <c r="AL740" i="6" a="1"/>
  <c r="AS348" i="6" a="1"/>
  <c r="AI303" i="6" a="1"/>
  <c r="AP737" i="6" a="1"/>
  <c r="BC763" i="6" a="1"/>
  <c r="AZ580" i="6" a="1"/>
  <c r="AP966" i="6" a="1"/>
  <c r="BC770" i="6" a="1"/>
  <c r="AX916" i="6" a="1"/>
  <c r="BB650" i="6" a="1"/>
  <c r="AP695" i="6" a="1"/>
  <c r="AH448" i="6" a="1"/>
  <c r="BF237" i="6" a="1"/>
  <c r="BF859" i="6" a="1"/>
  <c r="AH902" i="6" a="1"/>
  <c r="BE945" i="6" a="1"/>
  <c r="AZ930" i="6" a="1"/>
  <c r="BD372" i="6" a="1"/>
  <c r="AR780" i="6" a="1"/>
  <c r="AG687" i="6" a="1"/>
  <c r="AO418" i="6" a="1"/>
  <c r="AR398" i="6" a="1"/>
  <c r="AJ280" i="6" a="1"/>
  <c r="AR642" i="6" a="1"/>
  <c r="AR952" i="6" a="1"/>
  <c r="AF914" i="6" a="1"/>
  <c r="AN949" i="6" a="1"/>
  <c r="AW340" i="6" a="1"/>
  <c r="AL188" i="6" a="1"/>
  <c r="AZ545" i="6" a="1"/>
  <c r="AS40" i="6" a="1"/>
  <c r="AO933" i="6" a="1"/>
  <c r="AF363" i="6" a="1"/>
  <c r="AT774" i="6" a="1"/>
  <c r="AC43" i="6" a="1"/>
  <c r="AA532" i="6" a="1"/>
  <c r="AS589" i="6" a="1"/>
  <c r="AW660" i="6" a="1"/>
  <c r="AW372" i="6" a="1"/>
  <c r="AO880" i="6" a="1"/>
  <c r="BG957" i="6" a="1"/>
  <c r="BJ625" i="6" a="1"/>
  <c r="AW178" i="6" a="1"/>
  <c r="BI414" i="6" a="1"/>
  <c r="AW242" i="6" a="1"/>
  <c r="AO800" i="6" a="1"/>
  <c r="AZ91" i="6" a="1"/>
  <c r="AG834" i="6" a="1"/>
  <c r="AC713" i="6" a="1"/>
  <c r="AO322" i="6" a="1"/>
  <c r="AG87" i="6" a="1"/>
  <c r="AZ148" i="6" a="1"/>
  <c r="AT817" i="6" a="1"/>
  <c r="AK584" i="6" a="1"/>
  <c r="BJ910" i="6" a="1"/>
  <c r="AW359" i="6" a="1"/>
  <c r="AV985" i="6" a="1"/>
  <c r="AM615" i="6" a="1"/>
  <c r="AX373" i="6" a="1"/>
  <c r="AF987" i="6" a="1"/>
  <c r="BI283" i="6" a="1"/>
  <c r="AU911" i="6" a="1"/>
  <c r="AS288" i="6" a="1"/>
  <c r="AR24" i="6" a="1"/>
  <c r="AV342" i="6" a="1"/>
  <c r="AU669" i="6" a="1"/>
  <c r="AF224" i="6" a="1"/>
  <c r="AO145" i="6" a="1"/>
  <c r="AQ823" i="7" a="1"/>
  <c r="AD511" i="6" a="1"/>
  <c r="AI322" i="6" a="1"/>
  <c r="BH373" i="6" a="1"/>
  <c r="AX885" i="6" a="1"/>
  <c r="BI700" i="6" a="1"/>
  <c r="AS461" i="6" a="1"/>
  <c r="BF265" i="6" a="1"/>
  <c r="AF106" i="6" a="1"/>
  <c r="AC888" i="6" a="1"/>
  <c r="AT884" i="6" a="1"/>
  <c r="AP680" i="6" a="1"/>
  <c r="AQ358" i="6" a="1"/>
  <c r="AE669" i="6" a="1"/>
  <c r="AG139" i="6" a="1"/>
  <c r="AD924" i="6" a="1"/>
  <c r="AK69" i="6" a="1"/>
  <c r="BA22" i="6" a="1"/>
  <c r="AN478" i="6" a="1"/>
  <c r="AX433" i="6" a="1"/>
  <c r="AW35" i="6" a="1"/>
  <c r="AD585" i="6" a="1"/>
  <c r="AH17" i="6" a="1"/>
  <c r="AH38" i="6" a="1"/>
  <c r="AJ619" i="6" a="1"/>
  <c r="AS238" i="6" a="1"/>
  <c r="AZ810" i="6" a="1"/>
  <c r="AQ152" i="6" a="1"/>
  <c r="BC367" i="6" a="1"/>
  <c r="AZ901" i="6" a="1"/>
  <c r="AB529" i="6" a="1"/>
  <c r="AR280" i="6" a="1"/>
  <c r="AN232" i="6" a="1"/>
  <c r="AV296" i="6" a="1"/>
  <c r="AC434" i="6" a="1"/>
  <c r="AT659" i="6" a="1"/>
  <c r="AE771" i="6" a="1"/>
  <c r="AU773" i="6" a="1"/>
  <c r="AH211" i="6" a="1"/>
  <c r="AO182" i="6" a="1"/>
  <c r="AQ293" i="6" a="1"/>
  <c r="AF616" i="6" a="1"/>
  <c r="AO522" i="6" a="1"/>
  <c r="AH779" i="6" a="1"/>
  <c r="AJ988" i="6" a="1"/>
  <c r="AA919" i="6" a="1"/>
  <c r="AV405" i="6" a="1"/>
  <c r="AQ703" i="6" a="1"/>
  <c r="AW958" i="6" a="1"/>
  <c r="BD132" i="6" a="1"/>
  <c r="AL27" i="6" a="1"/>
  <c r="BH280" i="6" a="1"/>
  <c r="AW281" i="6" a="1"/>
  <c r="BJ678" i="6" a="1"/>
  <c r="AB109" i="6" a="1"/>
  <c r="AS471" i="6" a="1"/>
  <c r="AR794" i="6" a="1"/>
  <c r="AP106" i="6" a="1"/>
  <c r="BD673" i="6" a="1"/>
  <c r="AX235" i="6" a="1"/>
  <c r="AO774" i="6" a="1"/>
  <c r="BB394" i="6" a="1"/>
  <c r="AE378" i="6" a="1"/>
  <c r="BJ173" i="6" a="1"/>
  <c r="AT556" i="6" a="1"/>
  <c r="AE867" i="6" a="1"/>
  <c r="BE102" i="7" a="1"/>
  <c r="AA179" i="6" a="1"/>
  <c r="BJ275" i="6" a="1"/>
  <c r="AU481" i="6" a="1"/>
  <c r="AE894" i="6" a="1"/>
  <c r="AH672" i="6" a="1"/>
  <c r="AX917" i="6" a="1"/>
  <c r="AC426" i="6" a="1"/>
  <c r="AU874" i="6" a="1"/>
  <c r="BJ320" i="6" a="1"/>
  <c r="BE68" i="6" a="1"/>
  <c r="AF779" i="6" a="1"/>
  <c r="BA802" i="6" a="1"/>
  <c r="AF283" i="6" a="1"/>
  <c r="BI726" i="6" a="1"/>
  <c r="AL580" i="6" a="1"/>
  <c r="AY224" i="6" a="1"/>
  <c r="BB807" i="6" a="1"/>
  <c r="AW754" i="6" a="1"/>
  <c r="BG984" i="6" a="1"/>
  <c r="BD147" i="6" a="1"/>
  <c r="AQ893" i="6" a="1"/>
  <c r="AY349" i="6" a="1"/>
  <c r="AX421" i="6" a="1"/>
  <c r="BF753" i="6" a="1"/>
  <c r="AW945" i="6" a="1"/>
  <c r="AG96" i="6" a="1"/>
  <c r="AB864" i="6" a="1"/>
  <c r="BJ655" i="6" a="1"/>
  <c r="BD644" i="6" a="1"/>
  <c r="AA113" i="6" a="1"/>
  <c r="AI402" i="6" a="1"/>
  <c r="BA168" i="6" a="1"/>
  <c r="BF336" i="7" a="1"/>
  <c r="AJ651" i="6" a="1"/>
  <c r="AQ869" i="6" a="1"/>
  <c r="AL749" i="6" a="1"/>
  <c r="AW211" i="6" a="1"/>
  <c r="AE940" i="6" a="1"/>
  <c r="AR551" i="6" a="1"/>
  <c r="BB154" i="6" a="1"/>
  <c r="BA372" i="6" a="1"/>
  <c r="AV949" i="6" a="1"/>
  <c r="AA326" i="6" a="1"/>
  <c r="BJ640" i="6" a="1"/>
  <c r="AF290" i="6" a="1"/>
  <c r="AW618" i="6" a="1"/>
  <c r="AS761" i="6" a="1"/>
  <c r="AA218" i="6" a="1"/>
  <c r="AW151" i="6" a="1"/>
  <c r="BD991" i="6" a="1"/>
  <c r="BB469" i="6" a="1"/>
  <c r="AT71" i="6" a="1"/>
  <c r="AM205" i="6" a="1"/>
  <c r="AL290" i="6" a="1"/>
  <c r="BE492" i="6" a="1"/>
  <c r="AV678" i="6" a="1"/>
  <c r="AU206" i="6" a="1"/>
  <c r="BF163" i="6" a="1"/>
  <c r="AM284" i="6" a="1"/>
  <c r="AP919" i="6" a="1"/>
  <c r="BD864" i="6" a="1"/>
  <c r="AN315" i="6" a="1"/>
  <c r="AX924" i="6" a="1"/>
  <c r="BC643" i="6" a="1"/>
  <c r="AK558" i="6" a="1"/>
  <c r="AB335" i="6" a="1"/>
  <c r="AL667" i="6" a="1"/>
  <c r="AO892" i="6" a="1"/>
  <c r="AI207" i="6" a="1"/>
  <c r="AB487" i="6" a="1"/>
  <c r="AP82" i="6" a="1"/>
  <c r="AM937" i="6" a="1"/>
  <c r="AM631" i="6" a="1"/>
  <c r="AZ578" i="6" a="1"/>
  <c r="AP651" i="6" a="1"/>
  <c r="BD677" i="6" a="1"/>
  <c r="AK354" i="6" a="1"/>
  <c r="BF921" i="6" a="1"/>
  <c r="AG549" i="6" a="1"/>
  <c r="AH29" i="6" a="1"/>
  <c r="AQ672" i="6" a="1"/>
  <c r="AP185" i="6" a="1"/>
  <c r="AZ694" i="6" a="1"/>
  <c r="BB440" i="6" a="1"/>
  <c r="AO705" i="6" a="1"/>
  <c r="BD302" i="6" a="1"/>
  <c r="AL518" i="6" a="1"/>
  <c r="AQ911" i="6" a="1"/>
  <c r="BB471" i="6" a="1"/>
  <c r="BJ248" i="6" a="1"/>
  <c r="BD924" i="6" a="1"/>
  <c r="BE950" i="6" a="1"/>
  <c r="AL91" i="6" a="1"/>
  <c r="BC412" i="6" a="1"/>
  <c r="AB50" i="6" a="1"/>
  <c r="BD155" i="6" a="1"/>
  <c r="AW656" i="6" a="1"/>
  <c r="AJ615" i="6" a="1"/>
  <c r="BC450" i="6" a="1"/>
  <c r="AA255" i="6" a="1"/>
  <c r="AF411" i="6" a="1"/>
  <c r="AV204" i="6" a="1"/>
  <c r="BH337" i="6" a="1"/>
  <c r="AR22" i="6" a="1"/>
  <c r="AL661" i="6" a="1"/>
  <c r="AY948" i="6" a="1"/>
  <c r="AN208" i="6" a="1"/>
  <c r="AL116" i="6" a="1"/>
  <c r="AI648" i="6" a="1"/>
  <c r="BH35" i="6" a="1"/>
  <c r="AL349" i="6" a="1"/>
  <c r="AC556" i="6" a="1"/>
  <c r="AA750" i="6" a="1"/>
  <c r="BC35" i="6" a="1"/>
  <c r="BB596" i="6" a="1"/>
  <c r="AA121" i="6" a="1"/>
  <c r="AD261" i="6" a="1"/>
  <c r="BB906" i="6" a="1"/>
  <c r="BG954" i="6" a="1"/>
  <c r="AQ410" i="6" a="1"/>
  <c r="BE252" i="6" a="1"/>
  <c r="AH958" i="6" a="1"/>
  <c r="BA430" i="6" a="1"/>
  <c r="BF246" i="6" a="1"/>
  <c r="AN426" i="6" a="1"/>
  <c r="AA675" i="6" a="1"/>
  <c r="BA966" i="6" a="1"/>
  <c r="AH589" i="6" a="1"/>
  <c r="BI661" i="6" a="1"/>
  <c r="BJ710" i="6" a="1"/>
  <c r="AE839" i="6" a="1"/>
  <c r="AG673" i="6" a="1"/>
  <c r="AK219" i="6" a="1"/>
  <c r="BG950" i="6" a="1"/>
  <c r="AR653" i="6" a="1"/>
  <c r="BG340" i="6" a="1"/>
  <c r="AZ46" i="6" a="1"/>
  <c r="AQ895" i="6" a="1"/>
  <c r="BH543" i="6" a="1"/>
  <c r="BE567" i="6" a="1"/>
  <c r="AF613" i="6" a="1"/>
  <c r="AK455" i="6" a="1"/>
  <c r="BD990" i="6" a="1"/>
  <c r="BC957" i="6" a="1"/>
  <c r="AB887" i="6" a="1"/>
  <c r="AP543" i="6" a="1"/>
  <c r="BI263" i="6" a="1"/>
  <c r="AM304" i="6" a="1"/>
  <c r="AH367" i="6" a="1"/>
  <c r="AW529" i="6" a="1"/>
  <c r="AN116" i="6" a="1"/>
  <c r="AF76" i="6" a="1"/>
  <c r="AY930" i="6" a="1"/>
  <c r="BJ414" i="6" a="1"/>
  <c r="BC951" i="6" a="1"/>
  <c r="AS762" i="6" a="1"/>
  <c r="BC697" i="6" a="1"/>
  <c r="AW449" i="6" a="1"/>
  <c r="AI562" i="6" a="1"/>
  <c r="AR505" i="6" a="1"/>
  <c r="AW839" i="6" a="1"/>
  <c r="AC308" i="6" a="1"/>
  <c r="AH174" i="6" a="1"/>
  <c r="AE177" i="6" a="1"/>
  <c r="AP457" i="6" a="1"/>
  <c r="BE15" i="6" a="1"/>
  <c r="AI394" i="6" a="1"/>
  <c r="AT447" i="6" a="1"/>
  <c r="AJ679" i="6" a="1"/>
  <c r="AB877" i="6" a="1"/>
  <c r="AH416" i="6" a="1"/>
  <c r="AV270" i="6" a="1"/>
  <c r="AU367" i="6" a="1"/>
  <c r="AS252" i="6" a="1"/>
  <c r="BH870" i="6" a="1"/>
  <c r="AI686" i="6" a="1"/>
  <c r="AI712" i="6" a="1"/>
  <c r="BJ182" i="6" a="1"/>
  <c r="AT935" i="6" a="1"/>
  <c r="AH708" i="6" a="1"/>
  <c r="AY976" i="6" a="1"/>
  <c r="AS807" i="6" a="1"/>
  <c r="AZ226" i="6" a="1"/>
  <c r="BB783" i="6" a="1"/>
  <c r="AU499" i="6" a="1"/>
  <c r="BD539" i="6" a="1"/>
  <c r="AJ989" i="6" a="1"/>
  <c r="AS926" i="6" a="1"/>
  <c r="BE337" i="6" a="1"/>
  <c r="BI672" i="6" a="1"/>
  <c r="AL241" i="6" a="1"/>
  <c r="BI61" i="6" a="1"/>
  <c r="BB553" i="6" a="1"/>
  <c r="AL64" i="6" a="1"/>
  <c r="AE119" i="6" a="1"/>
  <c r="BA522" i="6" a="1"/>
  <c r="AG984" i="6" a="1"/>
  <c r="BH950" i="6" a="1"/>
  <c r="AM24" i="6" a="1"/>
  <c r="AG847" i="6" a="1"/>
  <c r="AC957" i="6" a="1"/>
  <c r="AQ306" i="6" a="1"/>
  <c r="AH690" i="6" a="1"/>
  <c r="BJ444" i="6" a="1"/>
  <c r="AR503" i="6" a="1"/>
  <c r="BC822" i="6" a="1"/>
  <c r="BH470" i="6" a="1"/>
  <c r="AD902" i="6" a="1"/>
  <c r="AC410" i="6" a="1"/>
  <c r="AE960" i="6" a="1"/>
  <c r="AG531" i="6" a="1"/>
  <c r="AC441" i="6" a="1"/>
  <c r="BE283" i="6" a="1"/>
  <c r="AF912" i="6" a="1"/>
  <c r="BG117" i="6" a="1"/>
  <c r="BJ339" i="6" a="1"/>
  <c r="AB705" i="6" a="1"/>
  <c r="AU432" i="6" a="1"/>
  <c r="BH165" i="6" a="1"/>
  <c r="AK706" i="6" a="1"/>
  <c r="AF39" i="6" a="1"/>
  <c r="AH935" i="6" a="1"/>
  <c r="BA636" i="6" a="1"/>
  <c r="AK356" i="6" a="1"/>
  <c r="BF274" i="6" a="1"/>
  <c r="AS388" i="6" a="1"/>
  <c r="AL161" i="6" a="1"/>
  <c r="AR473" i="6" a="1"/>
  <c r="AK344" i="6" a="1"/>
  <c r="BC677" i="6" a="1"/>
  <c r="AV457" i="6" a="1"/>
  <c r="BC796" i="6" a="1"/>
  <c r="BC698" i="6" a="1"/>
  <c r="AA340" i="7" a="1"/>
  <c r="AL546" i="6" a="1"/>
  <c r="AR430" i="6" a="1"/>
  <c r="AJ725" i="6" a="1"/>
  <c r="AC702" i="6" a="1"/>
  <c r="AZ651" i="6" a="1"/>
  <c r="AO847" i="6" a="1"/>
  <c r="AF826" i="6" a="1"/>
  <c r="AL934" i="6" a="1"/>
  <c r="BD997" i="6" a="1"/>
  <c r="AD232" i="6" a="1"/>
  <c r="AX524" i="6" a="1"/>
  <c r="AW440" i="6" a="1"/>
  <c r="AN350" i="6" a="1"/>
  <c r="BD244" i="6" a="1"/>
  <c r="AQ914" i="6" a="1"/>
  <c r="AM622" i="6" a="1"/>
  <c r="AC672" i="6" a="1"/>
  <c r="AS809" i="6" a="1"/>
  <c r="AJ768" i="6" a="1"/>
  <c r="BA318" i="6" a="1"/>
  <c r="AV903" i="6" a="1"/>
  <c r="AS753" i="6" a="1"/>
  <c r="AX981" i="6" a="1"/>
  <c r="AA295" i="6" a="1"/>
  <c r="BF397" i="6" a="1"/>
  <c r="AL954" i="6" a="1"/>
  <c r="BJ997" i="6" a="1"/>
  <c r="BE403" i="6" a="1"/>
  <c r="AP774" i="6" a="1"/>
  <c r="BD538" i="6" a="1"/>
  <c r="BJ399" i="6" a="1"/>
  <c r="AV232" i="6" a="1"/>
  <c r="BH691" i="6" a="1"/>
  <c r="AO223" i="6" a="1"/>
  <c r="AX928" i="6" a="1"/>
  <c r="AM27" i="6" a="1"/>
  <c r="AZ48" i="6" a="1"/>
  <c r="AA142" i="7" a="1"/>
  <c r="AU327" i="6" a="1"/>
  <c r="AO713" i="6" a="1"/>
  <c r="BI820" i="6" a="1"/>
  <c r="AO726" i="6" a="1"/>
  <c r="BA762" i="6" a="1"/>
  <c r="BB119" i="6" a="1"/>
  <c r="AE286" i="6" a="1"/>
  <c r="AE200" i="6" a="1"/>
  <c r="AM251" i="6" a="1"/>
  <c r="BD394" i="6" a="1"/>
  <c r="AI367" i="6" a="1"/>
  <c r="AO208" i="7" a="1"/>
  <c r="AP529" i="6" a="1"/>
  <c r="AF705" i="6" a="1"/>
  <c r="AJ323" i="6" a="1"/>
  <c r="BJ705" i="6" a="1"/>
  <c r="AT565" i="6" a="1"/>
  <c r="BJ55" i="6" a="1"/>
  <c r="AE861" i="6" a="1"/>
  <c r="AB230" i="6" a="1"/>
  <c r="AD552" i="6" a="1"/>
  <c r="AP673" i="6" a="1"/>
  <c r="AX473" i="6" a="1"/>
  <c r="BG865" i="6" a="1"/>
  <c r="BB732" i="6" a="1"/>
  <c r="BD250" i="6" a="1"/>
  <c r="BH614" i="6" a="1"/>
  <c r="AM658" i="6" a="1"/>
  <c r="AU309" i="6" a="1"/>
  <c r="AC898" i="6" a="1"/>
  <c r="BD826" i="6" a="1"/>
  <c r="AO174" i="6" a="1"/>
  <c r="AS813" i="6" a="1"/>
  <c r="BA651" i="6" a="1"/>
  <c r="AN526" i="6" a="1"/>
  <c r="BE388" i="6" a="1"/>
  <c r="AP709" i="6" a="1"/>
  <c r="BC94" i="6" a="1"/>
  <c r="AO690" i="6" a="1"/>
  <c r="AK703" i="6" a="1"/>
  <c r="AC392" i="6" a="1"/>
  <c r="AR176" i="6" a="1"/>
  <c r="AW252" i="6" a="1"/>
  <c r="BA202" i="6" a="1"/>
  <c r="AW155" i="6" a="1"/>
  <c r="AR396" i="6" a="1"/>
  <c r="AL22" i="6" a="1"/>
  <c r="AN559" i="6" a="1"/>
  <c r="AT600" i="6" a="1"/>
  <c r="BA142" i="6" a="1"/>
  <c r="AR517" i="6" a="1"/>
  <c r="BB886" i="6" a="1"/>
  <c r="BE219" i="6" a="1"/>
  <c r="AK133" i="6" a="1"/>
  <c r="BI893" i="6" a="1"/>
  <c r="AQ487" i="6" a="1"/>
  <c r="AO24" i="6" a="1"/>
  <c r="AI725" i="6" a="1"/>
  <c r="BC912" i="6" a="1"/>
  <c r="AR211" i="6" a="1"/>
  <c r="AR134" i="6" a="1"/>
  <c r="AS375" i="6" a="1"/>
  <c r="AX944" i="6" a="1"/>
  <c r="BF261" i="6" a="1"/>
  <c r="AD210" i="6" a="1"/>
  <c r="AV71" i="6" a="1"/>
  <c r="BA48" i="6" a="1"/>
  <c r="AT388" i="6" a="1"/>
  <c r="AA72" i="6" a="1"/>
  <c r="BJ671" i="6" a="1"/>
  <c r="AE754" i="6" a="1"/>
  <c r="AI249" i="6" a="1"/>
  <c r="BI375" i="6" a="1"/>
  <c r="AB923" i="6" a="1"/>
  <c r="BF884" i="6" a="1"/>
  <c r="AB958" i="6" a="1"/>
  <c r="AT549" i="6" a="1"/>
  <c r="AV337" i="6" a="1"/>
  <c r="AM345" i="6" a="1"/>
  <c r="BC501" i="6" a="1"/>
  <c r="AT410" i="6" a="1"/>
  <c r="AI481" i="6" a="1"/>
  <c r="AV138" i="6" a="1"/>
  <c r="AD141" i="6" a="1"/>
  <c r="AZ417" i="6" a="1"/>
  <c r="AQ422" i="6" a="1"/>
  <c r="BH948" i="6" a="1"/>
  <c r="AS829" i="6" a="1"/>
  <c r="BJ525" i="6" a="1"/>
  <c r="AV378" i="6" a="1"/>
  <c r="AM77" i="6" a="1"/>
  <c r="AC370" i="6" a="1"/>
  <c r="AE85" i="6" a="1"/>
  <c r="AB146" i="6" a="1"/>
  <c r="AK205" i="6" a="1"/>
  <c r="BH523" i="6" a="1"/>
  <c r="AI900" i="6" a="1"/>
  <c r="AX455" i="6" a="1"/>
  <c r="AQ680" i="6" a="1"/>
  <c r="AK733" i="6" a="1"/>
  <c r="AU154" i="6" a="1"/>
  <c r="AA992" i="6" a="1"/>
  <c r="AW877" i="6" a="1"/>
  <c r="AX173" i="6" a="1"/>
  <c r="AN843" i="6" a="1"/>
  <c r="AT443" i="6" a="1"/>
  <c r="AJ378" i="6" a="1"/>
  <c r="AY929" i="6" a="1"/>
  <c r="AE499" i="6" a="1"/>
  <c r="AC782" i="6" a="1"/>
  <c r="BI451" i="6" a="1"/>
  <c r="AU384" i="6" a="1"/>
  <c r="BJ650" i="6" a="1"/>
  <c r="BI175" i="6" a="1"/>
  <c r="AJ205" i="6" a="1"/>
  <c r="AK389" i="6" a="1"/>
  <c r="AD25" i="6" a="1"/>
  <c r="AV833" i="6" a="1"/>
  <c r="AP807" i="6" a="1"/>
  <c r="AQ340" i="6" a="1"/>
  <c r="BF694" i="6" a="1"/>
  <c r="AP829" i="6" a="1"/>
  <c r="AB363" i="6" a="1"/>
  <c r="BH99" i="6" a="1"/>
  <c r="BC500" i="7" a="1"/>
  <c r="BA466" i="6" a="1"/>
  <c r="BC151" i="6" a="1"/>
  <c r="AF34" i="6" a="1"/>
  <c r="AC407" i="6" a="1"/>
  <c r="AT604" i="6" a="1"/>
  <c r="AZ320" i="6" a="1"/>
  <c r="AV641" i="6" a="1"/>
  <c r="AH939" i="6" a="1"/>
  <c r="BJ397" i="6" a="1"/>
  <c r="AH431" i="6" a="1"/>
  <c r="AL761" i="6" a="1"/>
  <c r="AM729" i="6" a="1"/>
  <c r="BJ674" i="6" a="1"/>
  <c r="AF676" i="6" a="1"/>
  <c r="AJ229" i="6" a="1"/>
  <c r="AG444" i="7" a="1"/>
  <c r="AT656" i="6" a="1"/>
  <c r="AU665" i="6" a="1"/>
  <c r="AA224" i="6" a="1"/>
  <c r="BE740" i="6" a="1"/>
  <c r="AS630" i="6" a="1"/>
  <c r="AF503" i="6" a="1"/>
  <c r="BG747" i="6" a="1"/>
  <c r="AO429" i="6" a="1"/>
  <c r="AC640" i="6" a="1"/>
  <c r="AQ846" i="6" a="1"/>
  <c r="AO653" i="6" a="1"/>
  <c r="AR707" i="6" a="1"/>
  <c r="AQ448" i="6" a="1"/>
  <c r="AZ182" i="6" a="1"/>
  <c r="BC830" i="6" a="1"/>
  <c r="BB740" i="6" a="1"/>
  <c r="AM480" i="6" a="1"/>
  <c r="AG696" i="6" a="1"/>
  <c r="BH133" i="6" a="1"/>
  <c r="AQ923" i="6" a="1"/>
  <c r="BJ60" i="6" a="1"/>
  <c r="AB379" i="6" a="1"/>
  <c r="AH241" i="6" a="1"/>
  <c r="AC865" i="6" a="1"/>
  <c r="BD265" i="6" a="1"/>
  <c r="AZ162" i="6" a="1"/>
  <c r="AT258" i="6" a="1"/>
  <c r="AI732" i="6" a="1"/>
  <c r="AM18" i="6" a="1"/>
  <c r="BJ437" i="6" a="1"/>
  <c r="AV491" i="6" a="1"/>
  <c r="AV431" i="6" a="1"/>
  <c r="AA700" i="6" a="1"/>
  <c r="AY714" i="6" a="1"/>
  <c r="BD331" i="6" a="1"/>
  <c r="AA480" i="6" a="1"/>
  <c r="AG587" i="6" a="1"/>
  <c r="AW969" i="6" a="1"/>
  <c r="AN499" i="6" a="1"/>
  <c r="AH498" i="6" a="1"/>
  <c r="AX542" i="6" a="1"/>
  <c r="AS992" i="6" a="1"/>
  <c r="AX823" i="6" a="1"/>
  <c r="AL464" i="6" a="1"/>
  <c r="AQ390" i="6" a="1"/>
  <c r="AS521" i="6" a="1"/>
  <c r="AI557" i="6" a="1"/>
  <c r="AY678" i="6" a="1"/>
  <c r="BE238" i="6" a="1"/>
  <c r="AF284" i="6" a="1"/>
  <c r="BE534" i="6" a="1"/>
  <c r="AP235" i="6" a="1"/>
  <c r="AY106" i="6" a="1"/>
  <c r="BD838" i="6" a="1"/>
  <c r="AM507" i="6" a="1"/>
  <c r="AD86" i="6" a="1"/>
  <c r="AX220" i="6" a="1"/>
  <c r="AW195" i="6" a="1"/>
  <c r="AS173" i="6" a="1"/>
  <c r="AO65" i="6" a="1"/>
  <c r="BI330" i="6" a="1"/>
  <c r="AP712" i="6" a="1"/>
  <c r="AP624" i="6" a="1"/>
  <c r="AL194" i="6" a="1"/>
  <c r="BH375" i="6" a="1"/>
  <c r="BC517" i="6" a="1"/>
  <c r="BI877" i="6" a="1"/>
  <c r="BB634" i="6" a="1"/>
  <c r="AG493" i="6" a="1"/>
  <c r="AI94" i="6" a="1"/>
  <c r="BG86" i="6" a="1"/>
  <c r="BJ477" i="6" a="1"/>
  <c r="BE805" i="7" a="1"/>
  <c r="AZ81" i="6" a="1"/>
  <c r="AT418" i="6" a="1"/>
  <c r="BI437" i="6" a="1"/>
  <c r="BJ457" i="6" a="1"/>
  <c r="AN924" i="6" a="1"/>
  <c r="AG182" i="6" a="1"/>
  <c r="BC382" i="6" a="1"/>
  <c r="AN604" i="6" a="1"/>
  <c r="BG104" i="6" a="1"/>
  <c r="AV48" i="6" a="1"/>
  <c r="BD107" i="6" a="1"/>
  <c r="AY471" i="6" a="1"/>
  <c r="BE843" i="6" a="1"/>
  <c r="AY830" i="7" a="1"/>
  <c r="AE41" i="6" a="1"/>
  <c r="AM707" i="6" a="1"/>
  <c r="AB15" i="6" a="1"/>
  <c r="AB223" i="6" a="1"/>
  <c r="AH379" i="6" a="1"/>
  <c r="BJ485" i="6" a="1"/>
  <c r="AG18" i="6" a="1"/>
  <c r="AB175" i="6" a="1"/>
  <c r="AW636" i="6" a="1"/>
  <c r="AY262" i="6" a="1"/>
  <c r="AM666" i="6" a="1"/>
  <c r="BC174" i="6" a="1"/>
  <c r="AN845" i="6" a="1"/>
  <c r="AY694" i="6" a="1"/>
  <c r="AY799" i="6" a="1"/>
  <c r="BC277" i="6" a="1"/>
  <c r="AS76" i="6" a="1"/>
  <c r="AE307" i="6" a="1"/>
  <c r="AB793" i="6" a="1"/>
  <c r="AS162" i="6" a="1"/>
  <c r="AV118" i="6" a="1"/>
  <c r="BH359" i="6" a="1"/>
  <c r="AK543" i="6" a="1"/>
  <c r="AP778" i="6" a="1"/>
  <c r="AR489" i="6" a="1"/>
  <c r="AB854" i="6" a="1"/>
  <c r="BJ158" i="6" a="1"/>
  <c r="BG506" i="6" a="1"/>
  <c r="AH18" i="6" a="1"/>
  <c r="AC348" i="6" a="1"/>
  <c r="AD816" i="6" a="1"/>
  <c r="AU779" i="6" a="1"/>
  <c r="BJ543" i="6" a="1"/>
  <c r="AQ355" i="6" a="1"/>
  <c r="AZ570" i="6" a="1"/>
  <c r="AT179" i="6" a="1"/>
  <c r="BD792" i="7" a="1"/>
  <c r="AI702" i="6" a="1"/>
  <c r="AZ351" i="6" a="1"/>
  <c r="AI636" i="6" a="1"/>
  <c r="AM689" i="6" a="1"/>
  <c r="AX266" i="6" a="1"/>
  <c r="AM220" i="6" a="1"/>
  <c r="BB332" i="6" a="1"/>
  <c r="BG611" i="6" a="1"/>
  <c r="BB726" i="6" a="1"/>
  <c r="BJ810" i="6" a="1"/>
  <c r="BG116" i="6" a="1"/>
  <c r="AE621" i="6" a="1"/>
  <c r="AA677" i="6" a="1"/>
  <c r="BH511" i="6" a="1"/>
  <c r="AP396" i="6" a="1"/>
  <c r="BI795" i="6" a="1"/>
  <c r="AA671" i="6" a="1"/>
  <c r="AW800" i="6" a="1"/>
  <c r="AQ156" i="6" a="1"/>
  <c r="BD978" i="6" a="1"/>
  <c r="AE481" i="6" a="1"/>
  <c r="AV84" i="6" a="1"/>
  <c r="AQ469" i="6" a="1"/>
  <c r="AJ933" i="6" a="1"/>
  <c r="AW299" i="6" a="1"/>
  <c r="AI861" i="6" a="1"/>
  <c r="BF838" i="6" a="1"/>
  <c r="AH786" i="6" a="1"/>
  <c r="AF65" i="6" a="1"/>
  <c r="BI409" i="6" a="1"/>
  <c r="AX336" i="6" a="1"/>
  <c r="AO830" i="6" a="1"/>
  <c r="AK898" i="6" a="1"/>
  <c r="AV828" i="6" a="1"/>
  <c r="BH112" i="6" a="1"/>
  <c r="AB949" i="6" a="1"/>
  <c r="AZ501" i="6" a="1"/>
  <c r="AH694" i="6" a="1"/>
  <c r="AL957" i="6" a="1"/>
  <c r="BJ404" i="6" a="1"/>
  <c r="AB708" i="6" a="1"/>
  <c r="BA661" i="6" a="1"/>
  <c r="AY783" i="6" a="1"/>
  <c r="AB721" i="7" a="1"/>
  <c r="AB697" i="6" a="1"/>
  <c r="AX776" i="6" a="1"/>
  <c r="BJ554" i="6" a="1"/>
  <c r="AA910" i="6" a="1"/>
  <c r="AZ722" i="6" a="1"/>
  <c r="AC921" i="6" a="1"/>
  <c r="AF619" i="6" a="1"/>
  <c r="AK816" i="6" a="1"/>
  <c r="BH481" i="6" a="1"/>
  <c r="BG642" i="6" a="1"/>
  <c r="AF925" i="6" a="1"/>
  <c r="BD396" i="6" a="1"/>
  <c r="BE900" i="6" a="1"/>
  <c r="AC828" i="6" a="1"/>
  <c r="AK885" i="6" a="1"/>
  <c r="AY75" i="6" a="1"/>
  <c r="AN788" i="6" a="1"/>
  <c r="AL628" i="6" a="1"/>
  <c r="BI532" i="6" a="1"/>
  <c r="AT351" i="6" a="1"/>
  <c r="AD576" i="6" a="1"/>
  <c r="AH445" i="6" a="1"/>
  <c r="BB422" i="6" a="1"/>
  <c r="AN169" i="6" a="1"/>
  <c r="BE386" i="6" a="1"/>
  <c r="AL810" i="6" a="1"/>
  <c r="AP836" i="6" a="1"/>
  <c r="BF376" i="6" a="1"/>
  <c r="AB286" i="6" a="1"/>
  <c r="AM239" i="6" a="1"/>
  <c r="BF922" i="6" a="1"/>
  <c r="AV752" i="6" a="1"/>
  <c r="AA580" i="6" a="1"/>
  <c r="AB568" i="6" a="1"/>
  <c r="AZ63" i="6" a="1"/>
  <c r="AB432" i="6" a="1"/>
  <c r="AF623" i="6" a="1"/>
  <c r="AD858" i="6" a="1"/>
  <c r="AP14" i="6" a="1"/>
  <c r="AM55" i="6" a="1"/>
  <c r="AB397" i="6" a="1"/>
  <c r="BD594" i="6" a="1"/>
  <c r="AY509" i="6" a="1"/>
  <c r="AD126" i="6" a="1"/>
  <c r="BG388" i="6" a="1"/>
  <c r="AY232" i="6" a="1"/>
  <c r="AJ629" i="6" a="1"/>
  <c r="AQ985" i="6" a="1"/>
  <c r="BI737" i="6" a="1"/>
  <c r="BF807" i="6" a="1"/>
  <c r="AA228" i="6" a="1"/>
  <c r="AP433" i="6" a="1"/>
  <c r="AN219" i="6" a="1"/>
  <c r="AH606" i="6" a="1"/>
  <c r="BC601" i="6" a="1"/>
  <c r="BE894" i="6" a="1"/>
  <c r="AJ455" i="6" a="1"/>
  <c r="BA86" i="6" a="1"/>
  <c r="AY326" i="6" a="1"/>
  <c r="AY653" i="6" a="1"/>
  <c r="BD139" i="6" a="1"/>
  <c r="AP576" i="6" a="1"/>
  <c r="BH592" i="6" a="1"/>
  <c r="AB706" i="6" a="1"/>
  <c r="BI937" i="6" a="1"/>
  <c r="AF713" i="6" a="1"/>
  <c r="BC590" i="6" a="1"/>
  <c r="AR340" i="6" a="1"/>
  <c r="AR680" i="6" a="1"/>
  <c r="BH740" i="6" a="1"/>
  <c r="AE302" i="6" a="1"/>
  <c r="AB886" i="6" a="1"/>
  <c r="AV53" i="6" a="1"/>
  <c r="AL499" i="6" a="1"/>
  <c r="AD131" i="6" a="1"/>
  <c r="AN771" i="6" a="1"/>
  <c r="BC895" i="6" a="1"/>
  <c r="AO853" i="6" a="1"/>
  <c r="AB888" i="6" a="1"/>
  <c r="AD725" i="6" a="1"/>
  <c r="BA896" i="6" a="1"/>
  <c r="BB731" i="6" a="1"/>
  <c r="AM65" i="6" a="1"/>
  <c r="AQ697" i="6" a="1"/>
  <c r="AX970" i="6" a="1"/>
  <c r="AP791" i="6" a="1"/>
  <c r="AU644" i="6" a="1"/>
  <c r="BA308" i="6" a="1"/>
  <c r="AL547" i="6" a="1"/>
  <c r="AF270" i="6" a="1"/>
  <c r="AS100" i="6" a="1"/>
  <c r="AD757" i="6" a="1"/>
  <c r="AX852" i="6" a="1"/>
  <c r="AQ326" i="6" a="1"/>
  <c r="AO349" i="6" a="1"/>
  <c r="BF732" i="6" a="1"/>
  <c r="AC326" i="6" a="1"/>
  <c r="AU800" i="6" a="1"/>
  <c r="AP758" i="6" a="1"/>
  <c r="BA641" i="6" a="1"/>
  <c r="AZ369" i="6" a="1"/>
  <c r="BD452" i="6" a="1"/>
  <c r="AJ65" i="6" a="1"/>
  <c r="BA406" i="6" a="1"/>
  <c r="AO370" i="6" a="1"/>
  <c r="AI384" i="6" a="1"/>
  <c r="BA984" i="6" a="1"/>
  <c r="BI288" i="6" a="1"/>
  <c r="BC358" i="6" a="1"/>
  <c r="BA148" i="6" a="1"/>
  <c r="AG277" i="6" a="1"/>
  <c r="AN327" i="6" a="1"/>
  <c r="BG182" i="6" a="1"/>
  <c r="AE91" i="6" a="1"/>
  <c r="AM378" i="6" a="1"/>
  <c r="AH187" i="6" a="1"/>
  <c r="AI700" i="6" a="1"/>
  <c r="AQ569" i="6" a="1"/>
  <c r="BH787" i="6" a="1"/>
  <c r="AP790" i="6" a="1"/>
  <c r="AF176" i="6" a="1"/>
  <c r="AN372" i="6" a="1"/>
  <c r="AL338" i="6" a="1"/>
  <c r="AX807" i="6" a="1"/>
  <c r="AM633" i="6" a="1"/>
  <c r="BC862" i="6" a="1"/>
  <c r="AT950" i="6" a="1"/>
  <c r="BA686" i="6" a="1"/>
  <c r="AU15" i="6" a="1"/>
  <c r="BG709" i="6" a="1"/>
  <c r="AP726" i="6" a="1"/>
  <c r="AZ522" i="6" a="1"/>
  <c r="BD220" i="6" a="1"/>
  <c r="AO687" i="6" a="1"/>
  <c r="AC612" i="6" a="1"/>
  <c r="AI620" i="6" a="1"/>
  <c r="BH85" i="6" a="1"/>
  <c r="AC526" i="6" a="1"/>
  <c r="AH270" i="6" a="1"/>
  <c r="AF938" i="6" a="1"/>
  <c r="BJ409" i="6" a="1"/>
  <c r="BD937" i="6" a="1"/>
  <c r="BI744" i="6" a="1"/>
  <c r="AL909" i="6" a="1"/>
  <c r="BH24" i="6" a="1"/>
  <c r="AB399" i="6" a="1"/>
  <c r="AU945" i="6" a="1"/>
  <c r="AJ662" i="6" a="1"/>
  <c r="BF919" i="6" a="1"/>
  <c r="BG544" i="6" a="1"/>
  <c r="AU651" i="6" a="1"/>
  <c r="BJ188" i="6" a="1"/>
  <c r="AF666" i="6" a="1"/>
  <c r="AX262" i="6" a="1"/>
  <c r="AG474" i="6" a="1"/>
  <c r="AI355" i="6" a="1"/>
  <c r="BF628" i="6" a="1"/>
  <c r="BJ794" i="6" a="1"/>
  <c r="AY297" i="6" a="1"/>
  <c r="AG887" i="6" a="1"/>
  <c r="AM156" i="6" a="1"/>
  <c r="AC771" i="6" a="1"/>
  <c r="AF836" i="6" a="1"/>
  <c r="BH875" i="6" a="1"/>
  <c r="AH476" i="6" a="1"/>
  <c r="AC710" i="6" a="1"/>
  <c r="AW629" i="6" a="1"/>
  <c r="BF179" i="6" a="1"/>
  <c r="BI613" i="6" a="1"/>
  <c r="AK364" i="6" a="1"/>
  <c r="AA367" i="6" a="1"/>
  <c r="AV238" i="6" a="1"/>
  <c r="BE606" i="6" a="1"/>
  <c r="AG754" i="6" a="1"/>
  <c r="BB853" i="6" a="1"/>
  <c r="AS85" i="6" a="1"/>
  <c r="BA358" i="6" a="1"/>
  <c r="AS937" i="7" a="1"/>
  <c r="BB543" i="6" a="1"/>
  <c r="AH254" i="6" a="1"/>
  <c r="AM980" i="6" a="1"/>
  <c r="BG309" i="6" a="1"/>
  <c r="AR323" i="6" a="1"/>
  <c r="BG840" i="6" a="1"/>
  <c r="AS493" i="7" a="1"/>
  <c r="BC597" i="6" a="1"/>
  <c r="AO585" i="6" a="1"/>
  <c r="AO362" i="6" a="1"/>
  <c r="AV16" i="6" a="1"/>
  <c r="BA559" i="6" a="1"/>
  <c r="AW677" i="6" a="1"/>
  <c r="AE143" i="6" a="1"/>
  <c r="BF826" i="6" a="1"/>
  <c r="AW434" i="6" a="1"/>
  <c r="BC938" i="6" a="1"/>
  <c r="AA91" i="6" a="1"/>
  <c r="AT710" i="6" a="1"/>
  <c r="AF924" i="6" a="1"/>
  <c r="BA766" i="6" a="1"/>
  <c r="AE884" i="6" a="1"/>
  <c r="AW60" i="6" a="1"/>
  <c r="AO752" i="6" a="1"/>
  <c r="AM214" i="6" a="1"/>
  <c r="BC945" i="6" a="1"/>
  <c r="AF373" i="6" a="1"/>
  <c r="AW378" i="6" a="1"/>
  <c r="AR942" i="6" a="1"/>
  <c r="AQ78" i="6" a="1"/>
  <c r="AW163" i="6" a="1"/>
  <c r="BC903" i="6" a="1"/>
  <c r="AK342" i="6" a="1"/>
  <c r="AK509" i="6" a="1"/>
  <c r="AV958" i="6" a="1"/>
  <c r="AE489" i="6" a="1"/>
  <c r="AK351" i="6" a="1"/>
  <c r="AA303" i="6" a="1"/>
  <c r="AJ440" i="6" a="1"/>
  <c r="AT440" i="6" a="1"/>
  <c r="AA390" i="6" a="1"/>
  <c r="AE796" i="6" a="1"/>
  <c r="BJ693" i="6" a="1"/>
  <c r="AJ634" i="6" a="1"/>
  <c r="AI941" i="6" a="1"/>
  <c r="AX346" i="6" a="1"/>
  <c r="BG383" i="6" a="1"/>
  <c r="AS77" i="6" a="1"/>
  <c r="AX10" i="6" a="1"/>
  <c r="BH893" i="7" a="1"/>
  <c r="AB826" i="6" a="1"/>
  <c r="AJ404" i="6" a="1"/>
  <c r="AJ463" i="6" a="1"/>
  <c r="AJ589" i="6" a="1"/>
  <c r="AA825" i="6" a="1"/>
  <c r="AY158" i="6" a="1"/>
  <c r="AX903" i="6" a="1"/>
  <c r="BJ475" i="6" a="1"/>
  <c r="AV620" i="6" a="1"/>
  <c r="AJ97" i="6" a="1"/>
  <c r="AF85" i="6" a="1"/>
  <c r="AU533" i="6" a="1"/>
  <c r="AJ613" i="6" a="1"/>
  <c r="AJ644" i="6" a="1"/>
  <c r="BC831" i="6" a="1"/>
  <c r="BC286" i="6" a="1"/>
  <c r="AQ86" i="6" a="1"/>
  <c r="AV286" i="6" a="1"/>
  <c r="BD771" i="6" a="1"/>
  <c r="BH149" i="6" a="1"/>
  <c r="AB176" i="6" a="1"/>
  <c r="BA729" i="6" a="1"/>
  <c r="BF824" i="6" a="1"/>
  <c r="AO748" i="6" a="1"/>
  <c r="BF600" i="6" a="1"/>
  <c r="AT517" i="6" a="1"/>
  <c r="AD533" i="6" a="1"/>
  <c r="BE550" i="6" a="1"/>
  <c r="AX207" i="6" a="1"/>
  <c r="BC103" i="6" a="1"/>
  <c r="AW703" i="6" a="1"/>
  <c r="AV445" i="6" a="1"/>
  <c r="BH79" i="6" a="1"/>
  <c r="BF801" i="6" a="1"/>
  <c r="AV373" i="6" a="1"/>
  <c r="AC949" i="6" a="1"/>
  <c r="AG684" i="6" a="1"/>
  <c r="AH877" i="6" a="1"/>
  <c r="AV418" i="6" a="1"/>
  <c r="BD506" i="6" a="1"/>
  <c r="AE173" i="6" a="1"/>
  <c r="AL639" i="6" a="1"/>
  <c r="AA587" i="6" a="1"/>
  <c r="BH564" i="6" a="1"/>
  <c r="BI687" i="6" a="1"/>
  <c r="BD156" i="6" a="1"/>
  <c r="AH629" i="6" a="1"/>
  <c r="AE616" i="6" a="1"/>
  <c r="AQ423" i="6" a="1"/>
  <c r="AW790" i="6" a="1"/>
  <c r="AR644" i="6" a="1"/>
  <c r="AY987" i="6" a="1"/>
  <c r="AD836" i="6" a="1"/>
  <c r="BB830" i="6" a="1"/>
  <c r="AT294" i="6" a="1"/>
  <c r="AN855" i="6" a="1"/>
  <c r="BG196" i="6" a="1"/>
  <c r="AY214" i="6" a="1"/>
  <c r="AQ530" i="6" a="1"/>
  <c r="AS736" i="6" a="1"/>
  <c r="BA311" i="6" a="1"/>
  <c r="BD532" i="6" a="1"/>
  <c r="AN726" i="6" a="1"/>
  <c r="AM795" i="6" a="1"/>
  <c r="BG282" i="6" a="1"/>
  <c r="AD593" i="6" a="1"/>
  <c r="AT392" i="6" a="1"/>
  <c r="AC352" i="6" a="1"/>
  <c r="BE725" i="6" a="1"/>
  <c r="AX267" i="6" a="1"/>
  <c r="AF763" i="6" a="1"/>
  <c r="AP996" i="6" a="1"/>
  <c r="AB528" i="6" a="1"/>
  <c r="AM126" i="6" a="1"/>
  <c r="AM276" i="6" a="1"/>
  <c r="AY385" i="6" a="1"/>
  <c r="AZ412" i="6" a="1"/>
  <c r="AD866" i="6" a="1"/>
  <c r="AM464" i="6" a="1"/>
  <c r="BI618" i="6" a="1"/>
  <c r="AD779" i="6" a="1"/>
  <c r="AR333" i="6" a="1"/>
  <c r="BI947" i="6" a="1"/>
  <c r="AW124" i="6" a="1"/>
  <c r="AE214" i="6" a="1"/>
  <c r="AU778" i="6" a="1"/>
  <c r="AD130" i="6" a="1"/>
  <c r="BD477" i="6" a="1"/>
  <c r="AB774" i="6" a="1"/>
  <c r="AA407" i="6" a="1"/>
  <c r="AI506" i="6" a="1"/>
  <c r="AL922" i="6" a="1"/>
  <c r="BD753" i="6" a="1"/>
  <c r="AH686" i="6" a="1"/>
  <c r="BC239" i="6" a="1"/>
  <c r="BH122" i="6" a="1"/>
  <c r="AO924" i="6" a="1"/>
  <c r="AX388" i="6" a="1"/>
  <c r="BH219" i="6" a="1"/>
  <c r="BI25" i="6" a="1"/>
  <c r="AT54" i="6" a="1"/>
  <c r="AR150" i="6" a="1"/>
  <c r="AA695" i="6" a="1"/>
  <c r="BF387" i="6" a="1"/>
  <c r="BB651" i="6" a="1"/>
  <c r="BB882" i="6" a="1"/>
  <c r="BA294" i="6" a="1"/>
  <c r="BH287" i="6" a="1"/>
  <c r="AE335" i="6" a="1"/>
  <c r="AE453" i="6" a="1"/>
  <c r="BC257" i="6" a="1"/>
  <c r="AI180" i="6" a="1"/>
  <c r="AY1000" i="6" a="1"/>
  <c r="AR201" i="6" a="1"/>
  <c r="AG410" i="6" a="1"/>
  <c r="AI32" i="6" a="1"/>
  <c r="BE801" i="6" a="1"/>
  <c r="AV816" i="6" a="1"/>
  <c r="BC206" i="6" a="1"/>
  <c r="AZ151" i="6" a="1"/>
  <c r="AN593" i="6" a="1"/>
  <c r="AQ957" i="6" a="1"/>
  <c r="AI163" i="6" a="1"/>
  <c r="AD865" i="6" a="1"/>
  <c r="AV484" i="6" a="1"/>
  <c r="AP871" i="6" a="1"/>
  <c r="AZ448" i="6" a="1"/>
  <c r="BG80" i="6" a="1"/>
  <c r="AL211" i="6" a="1"/>
  <c r="AF289" i="6" a="1"/>
  <c r="BF223" i="6" a="1"/>
  <c r="AF886" i="6" a="1"/>
  <c r="AA397" i="6" a="1"/>
  <c r="BB898" i="6" a="1"/>
  <c r="AP854" i="6" a="1"/>
  <c r="BH473" i="6" a="1"/>
  <c r="AL149" i="6" a="1"/>
  <c r="AD113" i="6" a="1"/>
  <c r="AH599" i="6" a="1"/>
  <c r="BJ481" i="6" a="1"/>
  <c r="AD421" i="6" a="1"/>
  <c r="BH598" i="6" a="1"/>
  <c r="AL278" i="6" a="1"/>
  <c r="AW589" i="6" a="1"/>
  <c r="AJ778" i="6" a="1"/>
  <c r="AT897" i="6" a="1"/>
  <c r="AG563" i="6" a="1"/>
  <c r="BA751" i="6" a="1"/>
  <c r="AL145" i="6" a="1"/>
  <c r="BD77" i="6" a="1"/>
  <c r="AB663" i="6" a="1"/>
  <c r="BC311" i="6" a="1"/>
  <c r="AL97" i="6" a="1"/>
  <c r="BF165" i="6" a="1"/>
  <c r="AI997" i="6" a="1"/>
  <c r="AW665" i="6" a="1"/>
  <c r="AA423" i="6" a="1"/>
  <c r="AY725" i="6" a="1"/>
  <c r="AX270" i="6" a="1"/>
  <c r="BG566" i="6" a="1"/>
  <c r="AZ985" i="6" a="1"/>
  <c r="BE736" i="6" a="1"/>
  <c r="BI640" i="6" a="1"/>
  <c r="AV653" i="6" a="1"/>
  <c r="AY180" i="6" a="1"/>
  <c r="AW855" i="6" a="1"/>
  <c r="AN188" i="6" a="1"/>
  <c r="AI918" i="6" a="1"/>
  <c r="AC399" i="6" a="1"/>
  <c r="AY118" i="6" a="1"/>
  <c r="BD492" i="6" a="1"/>
  <c r="AZ155" i="6" a="1"/>
  <c r="AB768" i="6" a="1"/>
  <c r="AW634" i="6" a="1"/>
  <c r="BC505" i="6" a="1"/>
  <c r="AQ647" i="6" a="1"/>
  <c r="BH389" i="6" a="1"/>
  <c r="BH747" i="6" a="1"/>
  <c r="AV401" i="6" a="1"/>
  <c r="AV619" i="6" a="1"/>
  <c r="AK286" i="6" a="1"/>
  <c r="BA345" i="6" a="1"/>
  <c r="AG129" i="6" a="1"/>
  <c r="BI539" i="6" a="1"/>
  <c r="AB162" i="6" a="1"/>
  <c r="AV831" i="6" a="1"/>
  <c r="BI310" i="6" a="1"/>
  <c r="AP722" i="7" a="1"/>
  <c r="BH930" i="6" a="1"/>
  <c r="AU243" i="6" a="1"/>
  <c r="AX355" i="6" a="1"/>
  <c r="BA631" i="6" a="1"/>
  <c r="BG989" i="6" a="1"/>
  <c r="BE991" i="6" a="1"/>
  <c r="AX950" i="6" a="1"/>
  <c r="BC546" i="6" a="1"/>
  <c r="BD433" i="6" a="1"/>
  <c r="AN831" i="6" a="1"/>
  <c r="AI671" i="6" a="1"/>
  <c r="BI157" i="6" a="1"/>
  <c r="AA805" i="6" a="1"/>
  <c r="AX636" i="6" a="1"/>
  <c r="BB316" i="6" a="1"/>
  <c r="BC477" i="6" a="1"/>
  <c r="BF992" i="6" a="1"/>
  <c r="AE813" i="6" a="1"/>
  <c r="BI643" i="6" a="1"/>
  <c r="AP584" i="6" a="1"/>
  <c r="AC138" i="6" a="1"/>
  <c r="AA600" i="6" a="1"/>
  <c r="AU307" i="6" a="1"/>
  <c r="AI24" i="6" a="1"/>
  <c r="AR119" i="6" a="1"/>
  <c r="AT607" i="6" a="1"/>
  <c r="BI363" i="6" a="1"/>
  <c r="AB128" i="6" a="1"/>
  <c r="BG21" i="6" a="1"/>
  <c r="AL148" i="6" a="1"/>
  <c r="AF175" i="6" a="1"/>
  <c r="AV263" i="6" a="1"/>
  <c r="BJ465" i="6" a="1"/>
  <c r="AD372" i="6" a="1"/>
  <c r="AO312" i="6" a="1"/>
  <c r="AW254" i="6" a="1"/>
  <c r="AE524" i="6" a="1"/>
  <c r="AI896" i="6" a="1"/>
  <c r="AY913" i="6" a="1"/>
  <c r="AM25" i="6" a="1"/>
  <c r="AL437" i="6" a="1"/>
  <c r="AH546" i="6" a="1"/>
  <c r="BB950" i="6" a="1"/>
  <c r="AP547" i="6" a="1"/>
  <c r="AV884" i="6" a="1"/>
  <c r="BF169" i="6" a="1"/>
  <c r="BC876" i="6" a="1"/>
  <c r="BG617" i="6" a="1"/>
  <c r="BJ517" i="6" a="1"/>
  <c r="AB626" i="6" a="1"/>
  <c r="BF626" i="6" a="1"/>
  <c r="AP132" i="6" a="1"/>
  <c r="AV578" i="6" a="1"/>
  <c r="AL275" i="6" a="1"/>
  <c r="AA477" i="6" a="1"/>
  <c r="BF156" i="6" a="1"/>
  <c r="AB411" i="6" a="1"/>
  <c r="AV922" i="6" a="1"/>
  <c r="AO234" i="6" a="1"/>
  <c r="AV394" i="6" a="1"/>
  <c r="AT266" i="6" a="1"/>
  <c r="AY147" i="6" a="1"/>
  <c r="AU174" i="6" a="1"/>
  <c r="AY302" i="6" a="1"/>
  <c r="AK865" i="6" a="1"/>
  <c r="AN776" i="6" a="1"/>
  <c r="AN429" i="6" a="1"/>
  <c r="AU349" i="6" a="1"/>
  <c r="AP793" i="6" a="1"/>
  <c r="BA482" i="6" a="1"/>
  <c r="AH244" i="6" a="1"/>
  <c r="AW86" i="6" a="1"/>
  <c r="BA725" i="6" a="1"/>
  <c r="AH665" i="6" a="1"/>
  <c r="BB837" i="6" a="1"/>
  <c r="BH140" i="6" a="1"/>
  <c r="BH436" i="6" a="1"/>
  <c r="AI823" i="6" a="1"/>
  <c r="AX765" i="6" a="1"/>
  <c r="AY447" i="6" a="1"/>
  <c r="AB384" i="6" a="1"/>
  <c r="AW470" i="6" a="1"/>
  <c r="AA244" i="6" a="1"/>
  <c r="AS268" i="6" a="1"/>
  <c r="AF709" i="6" a="1"/>
  <c r="AZ514" i="6" a="1"/>
  <c r="AV811" i="6" a="1"/>
  <c r="BC678" i="6" a="1"/>
  <c r="BI650" i="6" a="1"/>
  <c r="BC909" i="6" a="1"/>
  <c r="AJ184" i="6" a="1"/>
  <c r="AW982" i="6" a="1"/>
  <c r="AI800" i="6" a="1"/>
  <c r="AG172" i="6" a="1"/>
  <c r="AZ585" i="6" a="1"/>
  <c r="BG724" i="6" a="1"/>
  <c r="BI176" i="6" a="1"/>
  <c r="BJ577" i="6" a="1"/>
  <c r="AL197" i="6" a="1"/>
  <c r="BG261" i="6" a="1"/>
  <c r="AC335" i="6" a="1"/>
  <c r="AI473" i="6" a="1"/>
  <c r="BH91" i="6" a="1"/>
  <c r="AN783" i="6" a="1"/>
  <c r="AT782" i="6" a="1"/>
  <c r="BE191" i="6" a="1"/>
  <c r="BD232" i="6" a="1"/>
  <c r="AV929" i="6" a="1"/>
  <c r="BD379" i="6" a="1"/>
  <c r="AQ567" i="6" a="1"/>
  <c r="AR922" i="6" a="1"/>
  <c r="AZ816" i="6" a="1"/>
  <c r="AX638" i="6" a="1"/>
  <c r="AY988" i="6" a="1"/>
  <c r="BI107" i="6" a="1"/>
  <c r="AR768" i="6" a="1"/>
  <c r="BF241" i="6" a="1"/>
  <c r="AZ278" i="6" a="1"/>
  <c r="BE722" i="6" a="1"/>
  <c r="AC241" i="6" a="1"/>
  <c r="AS529" i="6" a="1"/>
  <c r="AP149" i="6" a="1"/>
  <c r="AY25" i="6" a="1"/>
  <c r="BD297" i="6" a="1"/>
  <c r="AH200" i="6" a="1"/>
  <c r="AF581" i="6" a="1"/>
  <c r="BD502" i="6" a="1"/>
  <c r="AW550" i="6" a="1"/>
  <c r="AV832" i="6" a="1"/>
  <c r="BF766" i="6" a="1"/>
  <c r="BG546" i="6" a="1"/>
  <c r="AV966" i="6" a="1"/>
  <c r="AE846" i="6" a="1"/>
  <c r="AM894" i="6" a="1"/>
  <c r="BH320" i="6" a="1"/>
  <c r="AH335" i="6" a="1"/>
  <c r="BH650" i="6" a="1"/>
  <c r="BA480" i="6" a="1"/>
  <c r="AI677" i="6" a="1"/>
  <c r="AC131" i="6" a="1"/>
  <c r="AT559" i="6" a="1"/>
  <c r="AR831" i="6" a="1"/>
  <c r="AA137" i="6" a="1"/>
  <c r="AQ175" i="6" a="1"/>
  <c r="AK815" i="6" a="1"/>
  <c r="AZ947" i="6" a="1"/>
  <c r="AY757" i="6" a="1"/>
  <c r="AK931" i="6" a="1"/>
  <c r="BA284" i="6" a="1"/>
  <c r="AD785" i="6" a="1"/>
  <c r="AC117" i="6" a="1"/>
  <c r="AV409" i="6" a="1"/>
  <c r="AB259" i="6" a="1"/>
  <c r="AG191" i="6" a="1"/>
  <c r="AB783" i="6" a="1"/>
  <c r="AL474" i="6" a="1"/>
  <c r="AB798" i="6" a="1"/>
  <c r="AI421" i="6" a="1"/>
  <c r="BI718" i="6" a="1"/>
  <c r="AB457" i="6" a="1"/>
  <c r="AD556" i="6" a="1"/>
  <c r="BJ992" i="6" a="1"/>
  <c r="AB29" i="6" a="1"/>
  <c r="AA321" i="6" a="1"/>
  <c r="AQ542" i="6" a="1"/>
  <c r="AG252" i="6" a="1"/>
  <c r="AN177" i="6" a="1"/>
  <c r="AI849" i="6" a="1"/>
  <c r="AE830" i="6" a="1"/>
  <c r="BJ100" i="6" a="1"/>
  <c r="AU700" i="6" a="1"/>
  <c r="BJ237" i="6" a="1"/>
  <c r="BH347" i="6" a="1"/>
  <c r="AC200" i="6" a="1"/>
  <c r="BE141" i="6" a="1"/>
  <c r="AB77" i="6" a="1"/>
  <c r="BC141" i="6" a="1"/>
  <c r="AC450" i="6" a="1"/>
  <c r="AP994" i="6" a="1"/>
  <c r="AF252" i="6" a="1"/>
  <c r="AL743" i="6" a="1"/>
  <c r="BJ807" i="6" a="1"/>
  <c r="AH854" i="6" a="1"/>
  <c r="AQ933" i="6" a="1"/>
  <c r="BH368" i="6" a="1"/>
  <c r="AM400" i="6" a="1"/>
  <c r="AR658" i="6" a="1"/>
  <c r="BA531" i="6" a="1"/>
  <c r="AW265" i="6" a="1"/>
  <c r="AK837" i="6" a="1"/>
  <c r="BF92" i="6" a="1"/>
  <c r="AD97" i="6" a="1"/>
  <c r="AU399" i="6" a="1"/>
  <c r="BE549" i="6" a="1"/>
  <c r="BE1000" i="6" a="1"/>
  <c r="AJ147" i="6" a="1"/>
  <c r="AP971" i="6" a="1"/>
  <c r="AS354" i="6" a="1"/>
  <c r="AI327" i="6" a="1"/>
  <c r="AX532" i="6" a="1"/>
  <c r="AA903" i="6" a="1"/>
  <c r="BG394" i="6" a="1"/>
  <c r="BA939" i="6" a="1"/>
  <c r="BC24" i="6" a="1"/>
  <c r="AP887" i="6" a="1"/>
  <c r="AD835" i="6" a="1"/>
  <c r="BB187" i="6" a="1"/>
  <c r="AJ74" i="6" a="1"/>
  <c r="AH635" i="6" a="1"/>
  <c r="AE617" i="6" a="1"/>
  <c r="BE585" i="6" a="1"/>
  <c r="BE297" i="6" a="1"/>
  <c r="AO253" i="6" a="1"/>
  <c r="BA774" i="6" a="1"/>
  <c r="BF136" i="6" a="1"/>
  <c r="AW322" i="6" a="1"/>
  <c r="BJ621" i="6" a="1"/>
  <c r="AA916" i="6" a="1"/>
  <c r="AZ888" i="6" a="1"/>
  <c r="BI659" i="6" a="1"/>
  <c r="AU831" i="6" a="1"/>
  <c r="AV797" i="6" a="1"/>
  <c r="BD893" i="6" a="1"/>
  <c r="BI130" i="6" a="1"/>
  <c r="AU282" i="6" a="1"/>
  <c r="BC63" i="6" a="1"/>
  <c r="AX684" i="6" a="1"/>
  <c r="AQ148" i="6" a="1"/>
  <c r="AJ977" i="6" a="1"/>
  <c r="BC816" i="6" a="1"/>
  <c r="AG399" i="6" a="1"/>
  <c r="AF485" i="6" a="1"/>
  <c r="AU390" i="6" a="1"/>
  <c r="BE82" i="6" a="1"/>
  <c r="AY356" i="6" a="1"/>
  <c r="AQ324" i="6" a="1"/>
  <c r="AK331" i="6" a="1"/>
  <c r="BF505" i="6" a="1"/>
  <c r="AT85" i="6" a="1"/>
  <c r="AB316" i="6" a="1"/>
  <c r="AZ474" i="6" a="1"/>
  <c r="AL900" i="6" a="1"/>
  <c r="BF785" i="6" a="1"/>
  <c r="AE500" i="6" a="1"/>
  <c r="AB676" i="6" a="1"/>
  <c r="BI323" i="6" a="1"/>
  <c r="AI433" i="6" a="1"/>
  <c r="BI152" i="6" a="1"/>
  <c r="AU671" i="6" a="1"/>
  <c r="AT383" i="6" a="1"/>
  <c r="AJ192" i="6" a="1"/>
  <c r="BC235" i="6" a="1"/>
  <c r="AQ627" i="6" a="1"/>
  <c r="AD337" i="6" a="1"/>
  <c r="AW205" i="6" a="1"/>
  <c r="BI811" i="6" a="1"/>
  <c r="AW214" i="6" a="1"/>
  <c r="AC704" i="6" a="1"/>
  <c r="BG97" i="6" a="1"/>
  <c r="AE356" i="6" a="1"/>
  <c r="BJ335" i="6" a="1"/>
  <c r="AZ558" i="6" a="1"/>
  <c r="AM79" i="6" a="1"/>
  <c r="AB670" i="6" a="1"/>
  <c r="AH316" i="6" a="1"/>
  <c r="AN922" i="6" a="1"/>
  <c r="AR937" i="6" a="1"/>
  <c r="AW823" i="6" a="1"/>
  <c r="AF809" i="6" a="1"/>
  <c r="BA804" i="6" a="1"/>
  <c r="AF228" i="6" a="1"/>
  <c r="BD531" i="6" a="1"/>
  <c r="AB804" i="6" a="1"/>
  <c r="AP520" i="6" a="1"/>
  <c r="AA678" i="6" a="1"/>
  <c r="AJ165" i="6" a="1"/>
  <c r="BH922" i="6" a="1"/>
  <c r="AZ743" i="6" a="1"/>
  <c r="AW686" i="6" a="1"/>
  <c r="AW411" i="6" a="1"/>
  <c r="AE640" i="6" a="1"/>
  <c r="AY50" i="6" a="1"/>
  <c r="AP866" i="6" a="1"/>
  <c r="AY91" i="6" a="1"/>
  <c r="AM457" i="6" a="1"/>
  <c r="BC96" i="6" a="1"/>
  <c r="AI929" i="6" a="1"/>
  <c r="AO401" i="6" a="1"/>
  <c r="AJ88" i="6" a="1"/>
  <c r="AX311" i="6" a="1"/>
  <c r="AY162" i="6" a="1"/>
  <c r="AP253" i="6" a="1"/>
  <c r="AR270" i="6" a="1"/>
  <c r="BI708" i="6" a="1"/>
  <c r="AO773" i="6" a="1"/>
  <c r="AO179" i="6" a="1"/>
  <c r="BJ873" i="6" a="1"/>
  <c r="BB670" i="6" a="1"/>
  <c r="AU441" i="6" a="1"/>
  <c r="AT567" i="6" a="1"/>
  <c r="AR981" i="6" a="1"/>
  <c r="AC71" i="6" a="1"/>
  <c r="AM436" i="6" a="1"/>
  <c r="AC559" i="6" a="1"/>
  <c r="AP826" i="6" a="1"/>
  <c r="AY361" i="6" a="1"/>
  <c r="AS121" i="6" a="1"/>
  <c r="BJ551" i="6" a="1"/>
  <c r="AG311" i="6" a="1"/>
  <c r="BG706" i="6" a="1"/>
  <c r="AZ521" i="6" a="1"/>
  <c r="BB647" i="6" a="1"/>
  <c r="AE46" i="6" a="1"/>
  <c r="AT191" i="6" a="1"/>
  <c r="AA581" i="6" a="1"/>
  <c r="AV300" i="6" a="1"/>
  <c r="BA642" i="6" a="1"/>
  <c r="AL361" i="6" a="1"/>
  <c r="BF351" i="6" a="1"/>
  <c r="AY261" i="6" a="1"/>
  <c r="AK948" i="6" a="1"/>
  <c r="AR978" i="6" a="1"/>
  <c r="BB211" i="6" a="1"/>
  <c r="AZ866" i="6" a="1"/>
  <c r="AH120" i="6" a="1"/>
  <c r="AH855" i="6" a="1"/>
  <c r="BE624" i="6" a="1"/>
  <c r="BI36" i="6" a="1"/>
  <c r="AK416" i="6" a="1"/>
  <c r="AO414" i="6" a="1"/>
  <c r="AE810" i="6" a="1"/>
  <c r="AH511" i="6" a="1"/>
  <c r="AO236" i="6" a="1"/>
  <c r="AB700" i="6" a="1"/>
  <c r="BJ98" i="6" a="1"/>
  <c r="BJ54" i="6" a="1"/>
  <c r="BE578" i="6" a="1"/>
  <c r="AD570" i="6" a="1"/>
  <c r="BD797" i="6" a="1"/>
  <c r="BJ824" i="6" a="1"/>
  <c r="AO458" i="6" a="1"/>
  <c r="AI726" i="6" a="1"/>
  <c r="AK950" i="6" a="1"/>
  <c r="BE372" i="6" a="1"/>
  <c r="AR168" i="6" a="1"/>
  <c r="BE228" i="6" a="1"/>
  <c r="AH627" i="6" a="1"/>
  <c r="AJ658" i="6" a="1"/>
  <c r="AC49" i="6" a="1"/>
  <c r="AK599" i="6" a="1"/>
  <c r="BC511" i="6" a="1"/>
  <c r="AW364" i="6" a="1"/>
  <c r="BH448" i="6" a="1"/>
  <c r="BA771" i="6" a="1"/>
  <c r="BB619" i="6" a="1"/>
  <c r="AG544" i="6" a="1"/>
  <c r="AQ402" i="6" a="1"/>
  <c r="AO577" i="6" a="1"/>
  <c r="AZ572" i="6" a="1"/>
  <c r="BD72" i="6" a="1"/>
  <c r="BH179" i="6" a="1"/>
  <c r="AZ768" i="6" a="1"/>
  <c r="AJ325" i="6" a="1"/>
  <c r="AK361" i="6" a="1"/>
  <c r="BI870" i="6" a="1"/>
  <c r="AX451" i="6" a="1"/>
  <c r="AJ319" i="6" a="1"/>
  <c r="AN367" i="6" a="1"/>
  <c r="AW328" i="6" a="1"/>
  <c r="AC403" i="6" a="1"/>
  <c r="AQ54" i="6" a="1"/>
  <c r="BB81" i="6" a="1"/>
  <c r="AG871" i="6" a="1"/>
  <c r="AY866" i="6" a="1"/>
  <c r="AW455" i="6" a="1"/>
  <c r="AR949" i="6" a="1"/>
  <c r="AR857" i="6" a="1"/>
  <c r="BI545" i="6" a="1"/>
  <c r="BB668" i="6" a="1"/>
  <c r="AO439" i="6" a="1"/>
  <c r="AZ413" i="6" a="1"/>
  <c r="BA815" i="6" a="1"/>
  <c r="AU488" i="6" a="1"/>
  <c r="AI922" i="6" a="1"/>
  <c r="AY533" i="6" a="1"/>
  <c r="AC169" i="6" a="1"/>
  <c r="AI607" i="6" a="1"/>
  <c r="AN64" i="6" a="1"/>
  <c r="AS645" i="6" a="1"/>
  <c r="AL93" i="6" a="1"/>
  <c r="AM324" i="6" a="1"/>
  <c r="BC344" i="6" a="1"/>
  <c r="AX438" i="6" a="1"/>
  <c r="AS742" i="6" a="1"/>
  <c r="AB139" i="6" a="1"/>
  <c r="AT177" i="6" a="1"/>
  <c r="AU21" i="6" a="1"/>
  <c r="BG407" i="6" a="1"/>
  <c r="BJ304" i="6" a="1"/>
  <c r="BE527" i="6" a="1"/>
  <c r="BG940" i="6" a="1"/>
  <c r="AX645" i="6" a="1"/>
  <c r="BH233" i="6" a="1"/>
  <c r="AQ200" i="6" a="1"/>
  <c r="AP432" i="6" a="1"/>
  <c r="AL802" i="6" a="1"/>
  <c r="AY250" i="6" a="1"/>
  <c r="AO23" i="6" a="1"/>
  <c r="AJ526" i="6" a="1"/>
  <c r="AC423" i="6" a="1"/>
  <c r="AT831" i="6" a="1"/>
  <c r="AP939" i="6" a="1"/>
  <c r="AS971" i="6" a="1"/>
  <c r="AI372" i="6" a="1"/>
  <c r="BD185" i="6" a="1"/>
  <c r="BF175" i="6" a="1"/>
  <c r="AY190" i="6" a="1"/>
  <c r="AC572" i="6" a="1"/>
  <c r="AM425" i="6" a="1"/>
  <c r="AM448" i="6" a="1"/>
  <c r="AP674" i="6" a="1"/>
  <c r="AG839" i="6" a="1"/>
  <c r="AF696" i="6" a="1"/>
  <c r="AY338" i="6" a="1"/>
  <c r="BB956" i="6" a="1"/>
  <c r="AE401" i="6" a="1"/>
  <c r="BB45" i="6" a="1"/>
  <c r="BJ204" i="6" a="1"/>
  <c r="AW559" i="6" a="1"/>
  <c r="AY379" i="6" a="1"/>
  <c r="AH666" i="6" a="1"/>
  <c r="BH705" i="6" a="1"/>
  <c r="AF818" i="6" a="1"/>
  <c r="AX25" i="6" a="1"/>
  <c r="AV459" i="6" a="1"/>
  <c r="BC303" i="6" a="1"/>
  <c r="BJ90" i="6" a="1"/>
  <c r="AU87" i="6" a="1"/>
  <c r="AX537" i="6" a="1"/>
  <c r="BJ374" i="6" a="1"/>
  <c r="AE357" i="6" a="1"/>
  <c r="AP817" i="6" a="1"/>
  <c r="AZ562" i="6" a="1"/>
  <c r="AR766" i="6" a="1"/>
  <c r="BH439" i="6" a="1"/>
  <c r="BH776" i="6" a="1"/>
  <c r="AC661" i="6" a="1"/>
  <c r="BB201" i="6" a="1"/>
  <c r="AV252" i="6" a="1"/>
  <c r="AI137" i="6" a="1"/>
  <c r="AE63" i="6" a="1"/>
  <c r="AF410" i="6" a="1"/>
  <c r="AK462" i="6" a="1"/>
  <c r="BD145" i="6" a="1"/>
  <c r="AA983" i="6" a="1"/>
  <c r="BF232" i="6" a="1"/>
  <c r="AG700" i="6" a="1"/>
  <c r="AY43" i="6" a="1"/>
  <c r="AC569" i="6" a="1"/>
  <c r="AJ362" i="6" a="1"/>
  <c r="BE305" i="6" a="1"/>
  <c r="BH690" i="6" a="1"/>
  <c r="AQ820" i="6" a="1"/>
  <c r="AA312" i="6" a="1"/>
  <c r="AE206" i="6" a="1"/>
  <c r="BD367" i="6" a="1"/>
  <c r="AT97" i="6" a="1"/>
  <c r="AU57" i="6" a="1"/>
  <c r="BF504" i="6" a="1"/>
  <c r="AR907" i="6" a="1"/>
  <c r="BJ687" i="6" a="1"/>
  <c r="AY885" i="6" a="1"/>
  <c r="AG910" i="6" a="1"/>
  <c r="AI640" i="6" a="1"/>
  <c r="BJ408" i="6" a="1"/>
  <c r="BI620" i="6" a="1"/>
  <c r="AB382" i="6" a="1"/>
  <c r="AI214" i="6" a="1"/>
  <c r="AF537" i="6" a="1"/>
  <c r="AM87" i="6" a="1"/>
  <c r="AQ514" i="6" a="1"/>
  <c r="BF262" i="6" a="1"/>
  <c r="BC639" i="6" a="1"/>
  <c r="BG257" i="6" a="1"/>
  <c r="AU865" i="6" a="1"/>
  <c r="BG719" i="6" a="1"/>
  <c r="AF48" i="6" a="1"/>
  <c r="AZ37" i="6" a="1"/>
  <c r="AG642" i="6" a="1"/>
  <c r="AF268" i="6" a="1"/>
  <c r="BA136" i="6" a="1"/>
  <c r="AM972" i="6" a="1"/>
  <c r="AZ431" i="6" a="1"/>
  <c r="AS909" i="6" a="1"/>
  <c r="AX200" i="6" a="1"/>
  <c r="BI624" i="6" a="1"/>
  <c r="BA910" i="6" a="1"/>
  <c r="AS705" i="6" a="1"/>
  <c r="AX774" i="6" a="1"/>
  <c r="AV240" i="6" a="1"/>
  <c r="AT542" i="6" a="1"/>
  <c r="AR673" i="6" a="1"/>
  <c r="AN46" i="6" a="1"/>
  <c r="AT169" i="6" a="1"/>
  <c r="AG261" i="6" a="1"/>
  <c r="AK417" i="6" a="1"/>
  <c r="AW396" i="6" a="1"/>
  <c r="AH586" i="6" a="1"/>
  <c r="AT237" i="6" a="1"/>
  <c r="AU764" i="6" a="1"/>
  <c r="AT625" i="6" a="1"/>
  <c r="AX533" i="6" a="1"/>
  <c r="BA530" i="6" a="1"/>
  <c r="BJ291" i="6" a="1"/>
  <c r="BB264" i="6" a="1"/>
  <c r="BH513" i="6" a="1"/>
  <c r="AP796" i="6" a="1"/>
  <c r="AX395" i="6" a="1"/>
  <c r="AM512" i="6" a="1"/>
  <c r="AH352" i="6" a="1"/>
  <c r="AX890" i="6" a="1"/>
  <c r="BB354" i="6" a="1"/>
  <c r="AL589" i="6" a="1"/>
  <c r="BG338" i="6" a="1"/>
  <c r="AQ302" i="6" a="1"/>
  <c r="AR51" i="6" a="1"/>
  <c r="AP989" i="6" a="1"/>
  <c r="AV139" i="6" a="1"/>
  <c r="AS756" i="6" a="1"/>
  <c r="BD558" i="6" a="1"/>
  <c r="BI201" i="6" a="1"/>
  <c r="AA402" i="6" a="1"/>
  <c r="AX567" i="6" a="1"/>
  <c r="AI1000" i="6" a="1"/>
  <c r="AI814" i="6" a="1"/>
  <c r="AE987" i="6" a="1"/>
  <c r="BA875" i="6" a="1"/>
  <c r="AM575" i="6" a="1"/>
  <c r="AW437" i="6" a="1"/>
  <c r="AK204" i="6" a="1"/>
  <c r="AX757" i="6" a="1"/>
  <c r="BI262" i="6" a="1"/>
  <c r="AJ625" i="6" a="1"/>
  <c r="AU693" i="6" a="1"/>
  <c r="AK544" i="6" a="1"/>
  <c r="BI537" i="6" a="1"/>
  <c r="BI801" i="6" a="1"/>
  <c r="BJ293" i="6" a="1"/>
  <c r="AK241" i="6" a="1"/>
  <c r="BJ941" i="6" a="1"/>
  <c r="BI177" i="6" a="1"/>
  <c r="AC330" i="6" a="1"/>
  <c r="AX539" i="6" a="1"/>
  <c r="BA645" i="6" a="1"/>
  <c r="AV113" i="6" a="1"/>
  <c r="BG799" i="6" a="1"/>
  <c r="AG200" i="6" a="1"/>
  <c r="AA154" i="6" a="1"/>
  <c r="AV340" i="6" a="1"/>
  <c r="AW315" i="6" a="1"/>
  <c r="BB197" i="6" a="1"/>
  <c r="AG600" i="6" a="1"/>
  <c r="AQ132" i="6" a="1"/>
  <c r="AI771" i="6" a="1"/>
  <c r="AN32" i="6" a="1"/>
  <c r="BE100" i="6" a="1"/>
  <c r="AH229" i="6" a="1"/>
  <c r="AW758" i="6" a="1"/>
  <c r="AT942" i="6" a="1"/>
  <c r="AI859" i="6" a="1"/>
  <c r="BC709" i="6" a="1"/>
  <c r="AR624" i="6" a="1"/>
  <c r="BJ326" i="6" a="1"/>
  <c r="BH833" i="6" a="1"/>
  <c r="BD91" i="6" a="1"/>
  <c r="AW17" i="6" a="1"/>
  <c r="AZ719" i="6" a="1"/>
  <c r="BG420" i="6" a="1"/>
  <c r="AN310" i="6" a="1"/>
  <c r="AA509" i="6" a="1"/>
  <c r="AT838" i="6" a="1"/>
  <c r="AI538" i="6" a="1"/>
  <c r="BI936" i="6" a="1"/>
  <c r="AB357" i="6" a="1"/>
  <c r="BC637" i="6" a="1"/>
  <c r="AP43" i="6" a="1"/>
  <c r="AS349" i="6" a="1"/>
  <c r="BB544" i="6" a="1"/>
  <c r="AQ467" i="6" a="1"/>
  <c r="AZ950" i="6" a="1"/>
  <c r="AE611" i="6" a="1"/>
  <c r="AN903" i="6" a="1"/>
  <c r="AO433" i="6" a="1"/>
  <c r="AJ882" i="6" a="1"/>
  <c r="AA319" i="6" a="1"/>
  <c r="BC670" i="6" a="1"/>
  <c r="AA160" i="6" a="1"/>
  <c r="AX967" i="6" a="1"/>
  <c r="AH664" i="6" a="1"/>
  <c r="AE824" i="6" a="1"/>
  <c r="AM919" i="6" a="1"/>
  <c r="AL438" i="6" a="1"/>
  <c r="BJ345" i="6" a="1"/>
  <c r="AQ818" i="6" a="1"/>
  <c r="AM915" i="6" a="1"/>
  <c r="BG423" i="6" a="1"/>
  <c r="AR561" i="6" a="1"/>
  <c r="AT558" i="6" a="1"/>
  <c r="AH577" i="6" a="1"/>
  <c r="AW428" i="6" a="1"/>
  <c r="AH561" i="6" a="1"/>
  <c r="BE308" i="6" a="1"/>
  <c r="AW54" i="6" a="1"/>
  <c r="BI324" i="6" a="1"/>
  <c r="BD833" i="6" a="1"/>
  <c r="BB601" i="6" a="1"/>
  <c r="BG234" i="6" a="1"/>
  <c r="BI727" i="6" a="1"/>
  <c r="AQ766" i="6" a="1"/>
  <c r="AV376" i="6" a="1"/>
  <c r="AH649" i="6" a="1"/>
  <c r="AV336" i="6" a="1"/>
  <c r="AZ596" i="6" a="1"/>
  <c r="AH571" i="6" a="1"/>
  <c r="BA702" i="6" a="1"/>
  <c r="BB711" i="6" a="1"/>
  <c r="BD131" i="6" a="1"/>
  <c r="AD602" i="6" a="1"/>
  <c r="AE397" i="6" a="1"/>
  <c r="AJ217" i="6" a="1"/>
  <c r="AS615" i="6" a="1"/>
  <c r="AT976" i="6" a="1"/>
  <c r="BB707" i="6" a="1"/>
  <c r="AE933" i="6" a="1"/>
  <c r="AT804" i="6" a="1"/>
  <c r="AJ958" i="6" a="1"/>
  <c r="AG996" i="6" a="1"/>
  <c r="AE551" i="6" a="1"/>
  <c r="AA315" i="6" a="1"/>
  <c r="AU504" i="6" a="1"/>
  <c r="AY300" i="6" a="1"/>
  <c r="AW639" i="6" a="1"/>
  <c r="AT943" i="6" a="1"/>
  <c r="AF482" i="6" a="1"/>
  <c r="AR594" i="6" a="1"/>
  <c r="AO645" i="6" a="1"/>
  <c r="BB660" i="6" a="1"/>
  <c r="BI477" i="6" a="1"/>
  <c r="AK414" i="6" a="1"/>
  <c r="BC587" i="6" a="1"/>
  <c r="AC199" i="6" a="1"/>
  <c r="AW210" i="6" a="1"/>
  <c r="BD928" i="6" a="1"/>
  <c r="AF249" i="6" a="1"/>
  <c r="AC180" i="6" a="1"/>
  <c r="BJ352" i="6" a="1"/>
  <c r="AM600" i="6" a="1"/>
  <c r="BB614" i="6" a="1"/>
  <c r="BJ118" i="6" a="1"/>
  <c r="AS587" i="6" a="1"/>
  <c r="AC188" i="6" a="1"/>
  <c r="AA628" i="6" a="1"/>
  <c r="AQ742" i="6" a="1"/>
  <c r="AK266" i="6" a="1"/>
  <c r="AT358" i="6" a="1"/>
  <c r="BD962" i="6" a="1"/>
  <c r="BF201" i="6" a="1"/>
  <c r="AL522" i="6" a="1"/>
  <c r="BF604" i="6" a="1"/>
  <c r="AS148" i="6" a="1"/>
  <c r="AA275" i="6" a="1"/>
  <c r="AN678" i="6" a="1"/>
  <c r="AC401" i="6" a="1"/>
  <c r="BH646" i="6" a="1"/>
  <c r="AD169" i="6" a="1"/>
  <c r="AW830" i="6" a="1"/>
  <c r="AS846" i="6" a="1"/>
  <c r="AH522" i="6" a="1"/>
  <c r="BB412" i="6" a="1"/>
  <c r="AN572" i="6" a="1"/>
  <c r="AY704" i="6" a="1"/>
  <c r="AN202" i="6" a="1"/>
  <c r="AG431" i="6" a="1"/>
  <c r="BB828" i="6" a="1"/>
  <c r="AY941" i="6" a="1"/>
  <c r="BH661" i="6" a="1"/>
  <c r="AS805" i="6" a="1"/>
  <c r="AT701" i="6" a="1"/>
  <c r="AC625" i="6" a="1"/>
  <c r="AB820" i="6" a="1"/>
  <c r="AL293" i="6" a="1"/>
  <c r="BC572" i="6" a="1"/>
  <c r="BJ372" i="6" a="1"/>
  <c r="AQ494" i="6" a="1"/>
  <c r="AZ782" i="6" a="1"/>
  <c r="AS168" i="6" a="1"/>
  <c r="BC464" i="6" a="1"/>
  <c r="AS175" i="6" a="1"/>
  <c r="AF706" i="6" a="1"/>
  <c r="AO569" i="6" a="1"/>
  <c r="AW156" i="6" a="1"/>
  <c r="AQ176" i="6" a="1"/>
  <c r="AG707" i="6" a="1"/>
  <c r="BI246" i="6" a="1"/>
  <c r="BD192" i="6" a="1"/>
  <c r="BI567" i="6" a="1"/>
  <c r="AJ443" i="6" a="1"/>
  <c r="AG477" i="6" a="1"/>
  <c r="AB196" i="6" a="1"/>
  <c r="AV846" i="6" a="1"/>
  <c r="AM179" i="6" a="1"/>
  <c r="BG908" i="6" a="1"/>
  <c r="BF627" i="6" a="1"/>
  <c r="BI928" i="6" a="1"/>
  <c r="BE548" i="6" a="1"/>
  <c r="BB937" i="6" a="1"/>
  <c r="AA853" i="6" a="1"/>
  <c r="AU628" i="6" a="1"/>
  <c r="AI464" i="6" a="1"/>
  <c r="BG884" i="6" a="1"/>
  <c r="AQ757" i="6" a="1"/>
  <c r="AC565" i="6" a="1"/>
  <c r="BC249" i="6" a="1"/>
  <c r="AQ770" i="6" a="1"/>
  <c r="AN274" i="6" a="1"/>
  <c r="AS572" i="6" a="1"/>
  <c r="AL887" i="6" a="1"/>
  <c r="AL967" i="6" a="1"/>
  <c r="BJ429" i="6" a="1"/>
  <c r="BA244" i="6" a="1"/>
  <c r="AA501" i="6" a="1"/>
  <c r="BH802" i="6" a="1"/>
  <c r="AG571" i="6" a="1"/>
  <c r="BI374" i="6" a="1"/>
  <c r="AC175" i="6" a="1"/>
  <c r="BF311" i="6" a="1"/>
  <c r="AQ782" i="6" a="1"/>
  <c r="AE235" i="6" a="1"/>
  <c r="BH395" i="6" a="1"/>
  <c r="AR636" i="6" a="1"/>
  <c r="AT570" i="6" a="1"/>
  <c r="AF213" i="6" a="1"/>
  <c r="AE572" i="6" a="1"/>
  <c r="AS596" i="6" a="1"/>
  <c r="AP423" i="6" a="1"/>
  <c r="AS599" i="6" a="1"/>
  <c r="AK145" i="6" a="1"/>
  <c r="AM423" i="6" a="1"/>
  <c r="AX631" i="6" a="1"/>
  <c r="AU731" i="6" a="1"/>
  <c r="AE202" i="6" a="1"/>
  <c r="AH480" i="6" a="1"/>
  <c r="BI722" i="6" a="1"/>
  <c r="AD830" i="6" a="1"/>
  <c r="BE897" i="6" a="1"/>
  <c r="BE865" i="6" a="1"/>
  <c r="AH303" i="6" a="1"/>
  <c r="AM293" i="6" a="1"/>
  <c r="AR405" i="6" a="1"/>
  <c r="AG934" i="6" a="1"/>
  <c r="AG629" i="6" a="1"/>
  <c r="AN213" i="6" a="1"/>
  <c r="BG829" i="6" a="1"/>
  <c r="AP931" i="6" a="1"/>
  <c r="AF82" i="6" a="1"/>
  <c r="BA253" i="6" a="1"/>
  <c r="BF427" i="6" a="1"/>
  <c r="AK57" i="6" a="1"/>
  <c r="AE244" i="6" a="1"/>
  <c r="AL56" i="6" a="1"/>
  <c r="BE799" i="6" a="1"/>
  <c r="AT276" i="6" a="1"/>
  <c r="AK693" i="6" a="1"/>
  <c r="AX749" i="6" a="1"/>
  <c r="AX219" i="6" a="1"/>
  <c r="BH510" i="6" a="1"/>
  <c r="AP828" i="6" a="1"/>
  <c r="AF69" i="6" a="1"/>
  <c r="AK892" i="6" a="1"/>
  <c r="BE764" i="6" a="1"/>
  <c r="AW282" i="6" a="1"/>
  <c r="AU674" i="6" a="1"/>
  <c r="AR881" i="6" a="1"/>
  <c r="AZ641" i="6" a="1"/>
  <c r="BA1000" i="6" a="1"/>
  <c r="AN388" i="6" a="1"/>
  <c r="BJ206" i="6" a="1"/>
  <c r="AR241" i="6" a="1"/>
  <c r="AP704" i="6" a="1"/>
  <c r="AG656" i="6" a="1"/>
  <c r="BD57" i="6" a="1"/>
  <c r="AC224" i="6" a="1"/>
  <c r="AD744" i="6" a="1"/>
  <c r="AH895" i="6" a="1"/>
  <c r="AU902" i="6" a="1"/>
  <c r="BG885" i="6" a="1"/>
  <c r="AO779" i="6" a="1"/>
  <c r="AM712" i="6" a="1"/>
  <c r="AX202" i="6" a="1"/>
  <c r="AK213" i="6" a="1"/>
  <c r="AK938" i="6" a="1"/>
  <c r="AR463" i="6" a="1"/>
  <c r="AJ546" i="6" a="1"/>
  <c r="BD736" i="6" a="1"/>
  <c r="AI40" i="6" a="1"/>
  <c r="BF83" i="6" a="1"/>
  <c r="AK283" i="6" a="1"/>
  <c r="BD392" i="6" a="1"/>
  <c r="AO32" i="6" a="1"/>
  <c r="AP48" i="6" a="1"/>
  <c r="AO673" i="6" a="1"/>
  <c r="AX703" i="6" a="1"/>
  <c r="BD643" i="6" a="1"/>
  <c r="AI91" i="6" a="1"/>
  <c r="BF361" i="6" a="1"/>
  <c r="AS398" i="6" a="1"/>
  <c r="AM626" i="6" a="1"/>
  <c r="AF204" i="6" a="1"/>
  <c r="BF473" i="6" a="1"/>
  <c r="AI414" i="6" a="1"/>
  <c r="AC567" i="6" a="1"/>
  <c r="AR433" i="6" a="1"/>
  <c r="AJ807" i="6" a="1"/>
  <c r="AG704" i="6" a="1"/>
  <c r="AL398" i="6" a="1"/>
  <c r="AL307" i="6" a="1"/>
  <c r="BB540" i="6" a="1"/>
  <c r="BC171" i="6" a="1"/>
  <c r="BF642" i="6" a="1"/>
  <c r="BF837" i="6" a="1"/>
  <c r="BD138" i="6" a="1"/>
  <c r="AI914" i="6" a="1"/>
  <c r="AS887" i="6" a="1"/>
  <c r="AD120" i="6" a="1"/>
  <c r="AV359" i="6" a="1"/>
  <c r="BA820" i="6" a="1"/>
  <c r="BC132" i="6" a="1"/>
  <c r="AL162" i="6" a="1"/>
  <c r="AY148" i="6" a="1"/>
  <c r="BA680" i="6" a="1"/>
  <c r="AR232" i="6" a="1"/>
  <c r="AY958" i="6" a="1"/>
  <c r="AR536" i="6" a="1"/>
  <c r="AL593" i="6" a="1"/>
  <c r="AA832" i="6" a="1"/>
  <c r="BB153" i="6" a="1"/>
  <c r="AK998" i="6" a="1"/>
  <c r="AL677" i="6" a="1"/>
  <c r="BF401" i="6" a="1"/>
  <c r="AE429" i="6" a="1"/>
  <c r="BA706" i="6" a="1"/>
  <c r="AO123" i="6" a="1"/>
  <c r="AH370" i="6" a="1"/>
  <c r="BD968" i="6" a="1"/>
  <c r="AH590" i="6" a="1"/>
  <c r="AD958" i="6" a="1"/>
  <c r="AW899" i="6" a="1"/>
  <c r="AR830" i="6" a="1"/>
  <c r="BI200" i="6" a="1"/>
  <c r="AP27" i="6" a="1"/>
  <c r="AK188" i="6" a="1"/>
  <c r="AH525" i="6" a="1"/>
  <c r="AV15" i="6" a="1"/>
  <c r="BH340" i="6" a="1"/>
  <c r="AW139" i="6" a="1"/>
  <c r="AC262" i="6" a="1"/>
  <c r="AS249" i="6" a="1"/>
  <c r="BG192" i="6" a="1"/>
  <c r="AS456" i="6" a="1"/>
  <c r="AG789" i="6" a="1"/>
  <c r="AP607" i="6" a="1"/>
  <c r="BA742" i="6" a="1"/>
  <c r="AS157" i="6" a="1"/>
  <c r="BJ363" i="6" a="1"/>
  <c r="AI916" i="6" a="1"/>
  <c r="AH217" i="6" a="1"/>
  <c r="AQ824" i="6" a="1"/>
  <c r="AD137" i="6" a="1"/>
  <c r="BA264" i="6" a="1"/>
  <c r="AG465" i="6" a="1"/>
  <c r="AW379" i="6" a="1"/>
  <c r="AV27" i="6" a="1"/>
  <c r="AC162" i="6" a="1"/>
  <c r="BF267" i="6" a="1"/>
  <c r="AV388" i="6" a="1"/>
  <c r="AI245" i="6" a="1"/>
  <c r="AO324" i="6" a="1"/>
  <c r="AA592" i="6" a="1"/>
  <c r="AJ101" i="6" a="1"/>
  <c r="AO368" i="6" a="1"/>
  <c r="AD249" i="6" a="1"/>
  <c r="AU145" i="6" a="1"/>
  <c r="AS191" i="6" a="1"/>
  <c r="AA398" i="6" a="1"/>
  <c r="AY627" i="6" a="1"/>
  <c r="AC320" i="6" a="1"/>
  <c r="AX761" i="6" a="1"/>
  <c r="AM995" i="6" a="1"/>
  <c r="AV532" i="6" a="1"/>
  <c r="BD830" i="6" a="1"/>
  <c r="AI371" i="6" a="1"/>
  <c r="BE376" i="6" a="1"/>
  <c r="BD459" i="6" a="1"/>
  <c r="AS443" i="6" a="1"/>
  <c r="AZ263" i="6" a="1"/>
  <c r="BF490" i="6" a="1"/>
  <c r="BC550" i="6" a="1"/>
  <c r="AZ23" i="6" a="1"/>
  <c r="AJ78" i="6" a="1"/>
  <c r="AR133" i="6" a="1"/>
  <c r="BG779" i="6" a="1"/>
  <c r="AR56" i="6" a="1"/>
  <c r="AJ77" i="6" a="1"/>
  <c r="BA743" i="6" a="1"/>
  <c r="AF13" i="6" a="1"/>
  <c r="BC969" i="6" a="1"/>
  <c r="AZ322" i="6" a="1"/>
  <c r="BC952" i="6" a="1"/>
  <c r="AS15" i="6" a="1"/>
  <c r="AL261" i="6" a="1"/>
  <c r="BA467" i="6" a="1"/>
  <c r="AO661" i="6" a="1"/>
  <c r="AU705" i="6" a="1"/>
  <c r="AS821" i="6" a="1"/>
  <c r="AK263" i="6" a="1"/>
  <c r="AB241" i="6" a="1"/>
  <c r="AW544" i="6" a="1"/>
  <c r="AJ533" i="6" a="1"/>
  <c r="AB325" i="6" a="1"/>
  <c r="BI974" i="6" a="1"/>
  <c r="AY855" i="6" a="1"/>
  <c r="AY108" i="6" a="1"/>
  <c r="AN832" i="6" a="1"/>
  <c r="AB14" i="6" a="1"/>
  <c r="AN514" i="6" a="1"/>
  <c r="BC619" i="6" a="1"/>
  <c r="AN459" i="6" a="1"/>
  <c r="BF222" i="6" a="1"/>
  <c r="BA864" i="6" a="1"/>
  <c r="AN705" i="6" a="1"/>
  <c r="AX198" i="6" a="1"/>
  <c r="BA807" i="6" a="1"/>
  <c r="BD867" i="6" a="1"/>
  <c r="BC707" i="6" a="1"/>
  <c r="AX701" i="6" a="1"/>
  <c r="AF566" i="6" a="1"/>
  <c r="AS132" i="6" a="1"/>
  <c r="BB439" i="6" a="1"/>
  <c r="BG592" i="6" a="1"/>
  <c r="BI190" i="6" a="1"/>
  <c r="AD594" i="6" a="1"/>
  <c r="AT576" i="6" a="1"/>
  <c r="AB576" i="6" a="1"/>
  <c r="AO372" i="6" a="1"/>
  <c r="AF315" i="6" a="1"/>
  <c r="AC153" i="6" a="1"/>
  <c r="BD895" i="6" a="1"/>
  <c r="BG526" i="6" a="1"/>
  <c r="AW367" i="6" a="1"/>
  <c r="AH761" i="6" a="1"/>
  <c r="AN731" i="6" a="1"/>
  <c r="BD64" i="6" a="1"/>
  <c r="BG924" i="6" a="1"/>
  <c r="AG890" i="6" a="1"/>
  <c r="BF784" i="6" a="1"/>
  <c r="AA609" i="6" a="1"/>
  <c r="AS828" i="6" a="1"/>
  <c r="AO541" i="6" a="1"/>
  <c r="AL126" i="6" a="1"/>
  <c r="BG428" i="6" a="1"/>
  <c r="AW926" i="6" a="1"/>
  <c r="AK490" i="6" a="1"/>
  <c r="AS176" i="6" a="1"/>
  <c r="AB903" i="6" a="1"/>
  <c r="AC854" i="6" a="1"/>
  <c r="AN373" i="6" a="1"/>
  <c r="AD485" i="6" a="1"/>
  <c r="AE281" i="6" a="1"/>
  <c r="AS352" i="6" a="1"/>
  <c r="AW459" i="6" a="1"/>
  <c r="AU732" i="6" a="1"/>
  <c r="AA506" i="6" a="1"/>
  <c r="AR969" i="6" a="1"/>
  <c r="AD833" i="6" a="1"/>
  <c r="AT200" i="6" a="1"/>
  <c r="BC105" i="6" a="1"/>
  <c r="BA892" i="6" a="1"/>
  <c r="AE24" i="6" a="1"/>
  <c r="AZ90" i="6" a="1"/>
  <c r="BB269" i="6" a="1"/>
  <c r="AV864" i="6" a="1"/>
  <c r="BD755" i="6" a="1"/>
  <c r="BA992" i="6" a="1"/>
  <c r="AY209" i="6" a="1"/>
  <c r="BF349" i="6" a="1"/>
  <c r="AW154" i="6" a="1"/>
  <c r="AS991" i="6" a="1"/>
  <c r="AL42" i="6" a="1"/>
  <c r="AM958" i="6" a="1"/>
  <c r="AA173" i="6" a="1"/>
  <c r="AR807" i="6" a="1"/>
  <c r="AI770" i="6" a="1"/>
  <c r="AK505" i="6" a="1"/>
  <c r="BI604" i="6" a="1"/>
  <c r="BJ575" i="6" a="1"/>
  <c r="AJ271" i="6" a="1"/>
  <c r="AP729" i="6" a="1"/>
  <c r="AH678" i="6" a="1"/>
  <c r="AA965" i="6" a="1"/>
  <c r="AA176" i="6" a="1"/>
  <c r="AT561" i="6" a="1"/>
  <c r="AK64" i="6" a="1"/>
  <c r="AB600" i="6" a="1"/>
  <c r="BC180" i="6" a="1"/>
  <c r="AB54" i="6" a="1"/>
  <c r="AN663" i="6" a="1"/>
  <c r="AI690" i="6" a="1"/>
  <c r="AP285" i="6" a="1"/>
  <c r="AS653" i="6" a="1"/>
  <c r="AR566" i="6" a="1"/>
  <c r="BA594" i="6" a="1"/>
  <c r="AI762" i="6" a="1"/>
  <c r="BA267" i="6" a="1"/>
  <c r="BI407" i="6" a="1"/>
  <c r="AZ600" i="6" a="1"/>
  <c r="AC448" i="6" a="1"/>
  <c r="AX824" i="6" a="1"/>
  <c r="AX104" i="6" a="1"/>
  <c r="AY19" i="6" a="1"/>
  <c r="BD327" i="6" a="1"/>
  <c r="AV786" i="6" a="1"/>
  <c r="AO776" i="6" a="1"/>
  <c r="BD854" i="6" a="1"/>
  <c r="AF242" i="6" a="1"/>
  <c r="AT333" i="6" a="1"/>
  <c r="AK378" i="6" a="1"/>
  <c r="BE854" i="6" a="1"/>
  <c r="AF501" i="6" a="1"/>
  <c r="AN471" i="6" a="1"/>
  <c r="AN623" i="6" a="1"/>
  <c r="AR200" i="6" a="1"/>
  <c r="AM621" i="6" a="1"/>
  <c r="AJ711" i="6" a="1"/>
  <c r="BG519" i="6" a="1"/>
  <c r="BG370" i="6" a="1"/>
  <c r="BJ962" i="6" a="1"/>
  <c r="AX992" i="6" a="1"/>
  <c r="AC23" i="6" a="1"/>
  <c r="BD455" i="6" a="1"/>
  <c r="AA565" i="6" a="1"/>
  <c r="AJ576" i="6" a="1"/>
  <c r="BG175" i="6" a="1"/>
  <c r="AG225" i="6" a="1"/>
  <c r="BG302" i="6" a="1"/>
  <c r="AF465" i="6" a="1"/>
  <c r="AA380" i="6" a="1"/>
  <c r="AM211" i="6" a="1"/>
  <c r="AG79" i="6" a="1"/>
  <c r="BJ773" i="6" a="1"/>
  <c r="AQ522" i="6" a="1"/>
  <c r="AW373" i="6" a="1"/>
  <c r="AM409" i="6" a="1"/>
  <c r="AX43" i="6" a="1"/>
  <c r="BD556" i="6" a="1"/>
  <c r="AT131" i="6" a="1"/>
  <c r="AS301" i="6" a="1"/>
  <c r="AL481" i="6" a="1"/>
  <c r="BH370" i="6" a="1"/>
  <c r="AH437" i="6" a="1"/>
  <c r="AS225" i="6" a="1"/>
  <c r="AF884" i="6" a="1"/>
  <c r="AW867" i="6" a="1"/>
  <c r="AT505" i="6" a="1"/>
  <c r="AJ530" i="6" a="1"/>
  <c r="AX879" i="6" a="1"/>
  <c r="AK604" i="6" a="1"/>
  <c r="AP436" i="6" a="1"/>
  <c r="AB83" i="6" a="1"/>
  <c r="BD117" i="6" a="1"/>
  <c r="AY146" i="6" a="1"/>
  <c r="AS920" i="6" a="1"/>
  <c r="AI235" i="6" a="1"/>
  <c r="BE398" i="6" a="1"/>
  <c r="BD464" i="6" a="1"/>
  <c r="AR515" i="6" a="1"/>
  <c r="AC121" i="6" a="1"/>
  <c r="AN370" i="6" a="1"/>
  <c r="AZ528" i="6" a="1"/>
  <c r="AC419" i="6" a="1"/>
  <c r="AV673" i="6" a="1"/>
  <c r="BD553" i="6" a="1"/>
  <c r="AB174" i="6" a="1"/>
  <c r="AL284" i="6" a="1"/>
  <c r="AU304" i="6" a="1"/>
  <c r="BC672" i="6" a="1"/>
  <c r="AM444" i="6" a="1"/>
  <c r="BH116" i="6" a="1"/>
  <c r="AI864" i="6" a="1"/>
  <c r="BI651" i="6" a="1"/>
  <c r="AF905" i="6" a="1"/>
  <c r="AS103" i="6" a="1"/>
  <c r="AU261" i="6" a="1"/>
  <c r="BF268" i="6" a="1"/>
  <c r="AN829" i="6" a="1"/>
  <c r="AR705" i="6" a="1"/>
  <c r="AR455" i="6" a="1"/>
  <c r="AX348" i="6" a="1"/>
  <c r="BA905" i="6" a="1"/>
  <c r="BB690" i="6" a="1"/>
  <c r="BG616" i="6" a="1"/>
  <c r="AZ495" i="6" a="1"/>
  <c r="BH655" i="6" a="1"/>
  <c r="AS71" i="6" a="1"/>
  <c r="AK322" i="6" a="1"/>
  <c r="AB293" i="6" a="1"/>
  <c r="BI180" i="6" a="1"/>
  <c r="BD412" i="6" a="1"/>
  <c r="AV420" i="6" a="1"/>
  <c r="AN349" i="6" a="1"/>
  <c r="BG555" i="6" a="1"/>
  <c r="BC843" i="6" a="1"/>
  <c r="AY228" i="6" a="1"/>
  <c r="AN814" i="6" a="1"/>
  <c r="AL171" i="6" a="1"/>
  <c r="AZ797" i="6" a="1"/>
  <c r="BG974" i="6" a="1"/>
  <c r="BJ116" i="6" a="1"/>
  <c r="AA184" i="6" a="1"/>
  <c r="AH286" i="6" a="1"/>
  <c r="BG162" i="6" a="1"/>
  <c r="BF450" i="6" a="1"/>
  <c r="AX453" i="6" a="1"/>
  <c r="AK233" i="6" a="1"/>
  <c r="BB844" i="6" a="1"/>
  <c r="AT509" i="6" a="1"/>
  <c r="AE365" i="6" a="1"/>
  <c r="AD230" i="6" a="1"/>
  <c r="AJ886" i="6" a="1"/>
  <c r="AQ500" i="6" a="1"/>
  <c r="BE342" i="6" a="1"/>
  <c r="BE456" i="6" a="1"/>
  <c r="AM459" i="6" a="1"/>
  <c r="AI850" i="6" a="1"/>
  <c r="BH708" i="6" a="1"/>
  <c r="AT401" i="6" a="1"/>
  <c r="AF36" i="6" a="1"/>
  <c r="AC729" i="6" a="1"/>
  <c r="AR577" i="6" a="1"/>
  <c r="AV47" i="6" a="1"/>
  <c r="AU876" i="6" a="1"/>
  <c r="AI733" i="6" a="1"/>
  <c r="AA942" i="6" a="1"/>
  <c r="AU955" i="6" a="1"/>
  <c r="AT29" i="6" a="1"/>
  <c r="AH179" i="6" a="1"/>
  <c r="BH679" i="6" a="1"/>
  <c r="AO303" i="6" a="1"/>
  <c r="AY305" i="6" a="1"/>
  <c r="AX727" i="6" a="1"/>
  <c r="AY973" i="6" a="1"/>
  <c r="AH636" i="6" a="1"/>
  <c r="AG266" i="6" a="1"/>
  <c r="AC465" i="6" a="1"/>
  <c r="BF528" i="6" a="1"/>
  <c r="AG886" i="6" a="1"/>
  <c r="AR390" i="6" a="1"/>
  <c r="AY713" i="6" a="1"/>
  <c r="AE647" i="6" a="1"/>
  <c r="BI204" i="6" a="1"/>
  <c r="AU105" i="6" a="1"/>
  <c r="AV942" i="6" a="1"/>
  <c r="BJ93" i="6" a="1"/>
  <c r="AY327" i="6" a="1"/>
  <c r="AB664" i="6" a="1"/>
  <c r="AF852" i="6" a="1"/>
  <c r="AW234" i="6" a="1"/>
  <c r="AN282" i="6" a="1"/>
  <c r="BC25" i="6" a="1"/>
  <c r="AF439" i="6" a="1"/>
  <c r="AF188" i="6" a="1"/>
  <c r="AD133" i="6" a="1"/>
  <c r="AE701" i="6" a="1"/>
  <c r="BD123" i="6" a="1"/>
  <c r="AV276" i="6" a="1"/>
  <c r="AW64" i="6" a="1"/>
  <c r="AL151" i="6" a="1"/>
  <c r="AJ592" i="6" a="1"/>
  <c r="BE774" i="6" a="1"/>
  <c r="AF701" i="6" a="1"/>
  <c r="BC77" i="6" a="1"/>
  <c r="AC222" i="6" a="1"/>
  <c r="AH641" i="6" a="1"/>
  <c r="BA956" i="6" a="1"/>
  <c r="AT852" i="6" a="1"/>
  <c r="AI521" i="6" a="1"/>
  <c r="AU303" i="6" a="1"/>
  <c r="BI471" i="6" a="1"/>
  <c r="AQ732" i="6" a="1"/>
  <c r="AN819" i="6" a="1"/>
  <c r="AD884" i="6" a="1"/>
  <c r="AM813" i="6" a="1"/>
  <c r="AO514" i="6" a="1"/>
  <c r="BH659" i="6" a="1"/>
  <c r="BF962" i="6" a="1"/>
  <c r="BB948" i="6" a="1"/>
  <c r="AO919" i="6" a="1"/>
  <c r="AN710" i="6" a="1"/>
  <c r="AQ896" i="6" a="1"/>
  <c r="AA249" i="6" a="1"/>
  <c r="AM365" i="6" a="1"/>
  <c r="AD301" i="6" a="1"/>
  <c r="AU530" i="6" a="1"/>
  <c r="BF672" i="6" a="1"/>
  <c r="AN102" i="6" a="1"/>
  <c r="AD922" i="6" a="1"/>
  <c r="AH931" i="6" a="1"/>
  <c r="AU324" i="6" a="1"/>
  <c r="AR779" i="6" a="1"/>
  <c r="BC12" i="6" a="1"/>
  <c r="AR585" i="6" a="1"/>
  <c r="AF107" i="6" a="1"/>
  <c r="AO895" i="6" a="1"/>
  <c r="BH850" i="6" a="1"/>
  <c r="AJ484" i="6" a="1"/>
  <c r="AP837" i="6" a="1"/>
  <c r="BD80" i="6" a="1"/>
  <c r="AQ104" i="6" a="1"/>
  <c r="AA297" i="6" a="1"/>
  <c r="AG842" i="6" a="1"/>
  <c r="AT21" i="6" a="1"/>
  <c r="AK388" i="6" a="1"/>
  <c r="BD374" i="6" a="1"/>
  <c r="BG102" i="6" a="1"/>
  <c r="AD733" i="6" a="1"/>
  <c r="BG65" i="6" a="1"/>
  <c r="AY177" i="6" a="1"/>
  <c r="BI282" i="6" a="1"/>
  <c r="AH894" i="6" a="1"/>
  <c r="AE245" i="6" a="1"/>
  <c r="BC149" i="6" a="1"/>
  <c r="BI314" i="6" a="1"/>
  <c r="AT255" i="6" a="1"/>
  <c r="AY257" i="6" a="1"/>
  <c r="AG916" i="6" a="1"/>
  <c r="AC733" i="6" a="1"/>
  <c r="AD76" i="6" a="1"/>
  <c r="BC996" i="6" a="1"/>
  <c r="BD719" i="6" a="1"/>
  <c r="AG513" i="6" a="1"/>
  <c r="AB86" i="6" a="1"/>
  <c r="AJ863" i="6" a="1"/>
  <c r="AB400" i="6" a="1"/>
  <c r="AJ119" i="6" a="1"/>
  <c r="BA703" i="6" a="1"/>
  <c r="AL500" i="6" a="1"/>
  <c r="BJ668" i="6" a="1"/>
  <c r="BJ895" i="6" a="1"/>
  <c r="AT297" i="6" a="1"/>
  <c r="BC215" i="6" a="1"/>
  <c r="AI424" i="6" a="1"/>
  <c r="AP407" i="6" a="1"/>
  <c r="AG268" i="6" a="1"/>
  <c r="AU990" i="6" a="1"/>
  <c r="AJ91" i="6" a="1"/>
  <c r="AC724" i="6" a="1"/>
  <c r="AM305" i="6" a="1"/>
  <c r="BB768" i="6" a="1"/>
  <c r="BF714" i="6" a="1"/>
  <c r="AB294" i="6" a="1"/>
  <c r="AB257" i="6" a="1"/>
  <c r="AS863" i="6" a="1"/>
  <c r="AK537" i="6" a="1"/>
  <c r="AS340" i="6" a="1"/>
  <c r="AE591" i="6" a="1"/>
  <c r="AW624" i="6" a="1"/>
  <c r="BJ516" i="6" a="1"/>
  <c r="AU239" i="6" a="1"/>
  <c r="AN977" i="6" a="1"/>
  <c r="BG833" i="6" a="1"/>
  <c r="AS304" i="6" a="1"/>
  <c r="AN539" i="6" a="1"/>
  <c r="BB217" i="6" a="1"/>
  <c r="AR828" i="6" a="1"/>
  <c r="BI528" i="6" a="1"/>
  <c r="AM132" i="6" a="1"/>
  <c r="AZ198" i="6" a="1"/>
  <c r="AG798" i="6" a="1"/>
  <c r="BB859" i="6" a="1"/>
  <c r="BG35" i="6" a="1"/>
  <c r="AF349" i="6" a="1"/>
  <c r="AY336" i="7" a="1"/>
  <c r="AY526" i="6" a="1"/>
  <c r="AP202" i="6" a="1"/>
  <c r="AD45" i="6" a="1"/>
  <c r="AO155" i="6" a="1"/>
  <c r="AY182" i="6" a="1"/>
  <c r="AK619" i="6" a="1"/>
  <c r="AP264" i="6" a="1"/>
  <c r="AL977" i="6" a="1"/>
  <c r="AB766" i="6" a="1"/>
  <c r="AG592" i="6" a="1"/>
  <c r="BI264" i="6" a="1"/>
  <c r="AA276" i="6" a="1"/>
  <c r="AP915" i="6" a="1"/>
  <c r="AX394" i="6" a="1"/>
  <c r="AZ604" i="6" a="1"/>
  <c r="AH202" i="6" a="1"/>
  <c r="AR263" i="6" a="1"/>
  <c r="AQ369" i="6" a="1"/>
  <c r="AZ232" i="6" a="1"/>
  <c r="AN636" i="6" a="1"/>
  <c r="BH95" i="6" a="1"/>
  <c r="AJ392" i="6" a="1"/>
  <c r="BH630" i="6" a="1"/>
  <c r="BB107" i="6" a="1"/>
  <c r="AN793" i="6" a="1"/>
  <c r="BI837" i="6" a="1"/>
  <c r="AB831" i="6" a="1"/>
  <c r="AU153" i="6" a="1"/>
  <c r="BE807" i="6" a="1"/>
  <c r="AZ104" i="6" a="1"/>
  <c r="AB950" i="6" a="1"/>
  <c r="BJ370" i="6" a="1"/>
  <c r="BH660" i="6" a="1"/>
  <c r="BH151" i="6" a="1"/>
  <c r="AF952" i="6" a="1"/>
  <c r="AG799" i="6" a="1"/>
  <c r="AQ788" i="6" a="1"/>
  <c r="AP385" i="6" a="1"/>
  <c r="AB225" i="6" a="1"/>
  <c r="BJ21" i="6" a="1"/>
  <c r="AB478" i="6" a="1"/>
  <c r="BH414" i="6" a="1"/>
  <c r="AA1000" i="6" a="1"/>
  <c r="BD264" i="6" a="1"/>
  <c r="AH656" i="6" a="1"/>
  <c r="BH525" i="6" a="1"/>
  <c r="BF782" i="6" a="1"/>
  <c r="BB459" i="6" a="1"/>
  <c r="AR286" i="6" a="1"/>
  <c r="AA895" i="6" a="1"/>
  <c r="AZ607" i="6" a="1"/>
  <c r="AS677" i="6" a="1"/>
  <c r="BC882" i="6" a="1"/>
  <c r="AL279" i="6" a="1"/>
  <c r="AF825" i="6" a="1"/>
  <c r="BC485" i="6" a="1"/>
  <c r="AL294" i="6" a="1"/>
  <c r="AC156" i="6" a="1"/>
  <c r="AO305" i="6" a="1"/>
  <c r="AR90" i="6" a="1"/>
  <c r="AA441" i="6" a="1"/>
  <c r="AZ791" i="6" a="1"/>
  <c r="BH197" i="6" a="1"/>
  <c r="AM701" i="6" a="1"/>
  <c r="AN86" i="6" a="1"/>
  <c r="AK904" i="6" a="1"/>
  <c r="AW198" i="6" a="1"/>
  <c r="AQ572" i="6" a="1"/>
  <c r="AY238" i="6" a="1"/>
  <c r="AN567" i="6" a="1"/>
  <c r="AK155" i="6" a="1"/>
  <c r="AA617" i="6" a="1"/>
  <c r="BH421" i="6" a="1"/>
  <c r="AR474" i="6" a="1"/>
  <c r="AU962" i="6" a="1"/>
  <c r="BH62" i="6" a="1"/>
  <c r="AU370" i="6" a="1"/>
  <c r="AL863" i="6" a="1"/>
  <c r="AK762" i="6" a="1"/>
  <c r="AD320" i="6" a="1"/>
  <c r="AM524" i="6" a="1"/>
  <c r="BD649" i="6" a="1"/>
  <c r="AD650" i="6" a="1"/>
  <c r="BH572" i="6" a="1"/>
  <c r="AN242" i="6" a="1"/>
  <c r="BJ62" i="6" a="1"/>
  <c r="AH705" i="6" a="1"/>
  <c r="AB171" i="6" a="1"/>
  <c r="AC148" i="6" a="1"/>
  <c r="AJ470" i="6" a="1"/>
  <c r="AD542" i="6" a="1"/>
  <c r="AQ281" i="6" a="1"/>
  <c r="AQ316" i="6" a="1"/>
  <c r="BF138" i="6" a="1"/>
  <c r="BJ608" i="6" a="1"/>
  <c r="AP929" i="6" a="1"/>
  <c r="AO824" i="6" a="1"/>
  <c r="AE767" i="6" a="1"/>
  <c r="AQ929" i="6" a="1"/>
  <c r="AE753" i="6" a="1"/>
  <c r="AS719" i="6" a="1"/>
  <c r="BA571" i="6" a="1"/>
  <c r="BC153" i="6" a="1"/>
  <c r="BC894" i="6" a="1"/>
  <c r="AE417" i="6" a="1"/>
  <c r="AO151" i="6" a="1"/>
  <c r="AO967" i="6" a="1"/>
  <c r="AA570" i="6" a="1"/>
  <c r="AJ324" i="6" a="1"/>
  <c r="AR772" i="6" a="1"/>
  <c r="AS196" i="6" a="1"/>
  <c r="AL177" i="6" a="1"/>
  <c r="BD959" i="6" a="1"/>
  <c r="AS835" i="6" a="1"/>
  <c r="AN420" i="6" a="1"/>
  <c r="AM368" i="6" a="1"/>
  <c r="AS20" i="6" a="1"/>
  <c r="AL176" i="6" a="1"/>
  <c r="AS192" i="6" a="1"/>
  <c r="BC23" i="6" a="1"/>
  <c r="BA77" i="6" a="1"/>
  <c r="AJ949" i="6" a="1"/>
  <c r="AW512" i="6" a="1"/>
  <c r="AS597" i="6" a="1"/>
  <c r="AW713" i="6" a="1"/>
  <c r="AE226" i="6" a="1"/>
  <c r="BB101" i="6" a="1"/>
  <c r="BH11" i="6" a="1"/>
  <c r="BJ280" i="6" a="1"/>
  <c r="BH807" i="6" a="1"/>
  <c r="AU785" i="6" a="1"/>
  <c r="AS164" i="6" a="1"/>
  <c r="BG92" i="6" a="1"/>
  <c r="AF418" i="6" a="1"/>
  <c r="AU90" i="6" a="1"/>
  <c r="BB222" i="6" a="1"/>
  <c r="AJ157" i="6" a="1"/>
  <c r="AW885" i="6" a="1"/>
  <c r="BA225" i="6" a="1"/>
  <c r="AI455" i="6" a="1"/>
  <c r="AM393" i="6" a="1"/>
  <c r="AY559" i="6" a="1"/>
  <c r="AY506" i="6" a="1"/>
  <c r="AM85" i="6" a="1"/>
  <c r="AR183" i="6" a="1"/>
  <c r="BC479" i="6" a="1"/>
  <c r="AH847" i="6" a="1"/>
  <c r="AR902" i="6" a="1"/>
  <c r="AT36" i="6" a="1"/>
  <c r="BE135" i="6" a="1"/>
  <c r="BA316" i="6" a="1"/>
  <c r="AI121" i="6" a="1"/>
  <c r="BJ153" i="6" a="1"/>
  <c r="AP578" i="6" a="1"/>
  <c r="AC467" i="6" a="1"/>
  <c r="AE534" i="6" a="1"/>
  <c r="AR84" i="6" a="1"/>
  <c r="AE474" i="6" a="1"/>
  <c r="AQ535" i="6" a="1"/>
  <c r="AW872" i="6" a="1"/>
  <c r="AF105" i="6" a="1"/>
  <c r="AB558" i="6" a="1"/>
  <c r="AI614" i="6" a="1"/>
  <c r="BF253" i="6" a="1"/>
  <c r="AS104" i="6" a="1"/>
  <c r="BH687" i="6" a="1"/>
  <c r="AY358" i="6" a="1"/>
  <c r="AQ905" i="6" a="1"/>
  <c r="BC467" i="6" a="1"/>
  <c r="AP644" i="6" a="1"/>
  <c r="AD509" i="6" a="1"/>
  <c r="AS474" i="6" a="1"/>
  <c r="AZ301" i="6" a="1"/>
  <c r="BF111" i="6" a="1"/>
  <c r="AP66" i="6" a="1"/>
  <c r="AG532" i="6" a="1"/>
  <c r="BA515" i="6" a="1"/>
  <c r="AL602" i="6" a="1"/>
  <c r="BD437" i="6" a="1"/>
  <c r="AF276" i="6" a="1"/>
  <c r="AY320" i="6" a="1"/>
  <c r="BI862" i="6" a="1"/>
  <c r="AP123" i="6" a="1"/>
  <c r="AC176" i="6" a="1"/>
  <c r="AK190" i="6" a="1"/>
  <c r="BF664" i="6" a="1"/>
  <c r="AW773" i="6" a="1"/>
  <c r="BH640" i="6" a="1"/>
  <c r="BE382" i="6" a="1"/>
  <c r="BG177" i="6" a="1"/>
  <c r="AF720" i="6" a="1"/>
  <c r="AI292" i="6" a="1"/>
  <c r="AY820" i="6" a="1"/>
  <c r="BD609" i="6" a="1"/>
  <c r="AW767" i="6" a="1"/>
  <c r="AO879" i="6" a="1"/>
  <c r="AH587" i="6" a="1"/>
  <c r="AV996" i="6" a="1"/>
  <c r="AY712" i="6" a="1"/>
  <c r="BF45" i="6" a="1"/>
  <c r="BD615" i="6" a="1"/>
  <c r="AL74" i="6" a="1"/>
  <c r="BI455" i="6" a="1"/>
  <c r="AH395" i="6" a="1"/>
  <c r="BJ612" i="6" a="1"/>
  <c r="AL994" i="6" a="1"/>
  <c r="AX694" i="6" a="1"/>
  <c r="AM163" i="6" a="1"/>
  <c r="AR112" i="6" a="1"/>
  <c r="AZ416" i="6" a="1"/>
  <c r="AH789" i="6" a="1"/>
  <c r="AE706" i="6" a="1"/>
  <c r="BA676" i="6" a="1"/>
  <c r="BB14" i="6" a="1"/>
  <c r="BH804" i="6" a="1"/>
  <c r="AP622" i="6" a="1"/>
  <c r="AC967" i="6" a="1"/>
  <c r="BA824" i="6" a="1"/>
  <c r="AN452" i="6" a="1"/>
  <c r="BB480" i="6" a="1"/>
  <c r="AL729" i="6" a="1"/>
  <c r="AI780" i="6" a="1"/>
  <c r="AY680" i="6" a="1"/>
  <c r="AX24" i="6" a="1"/>
  <c r="AF992" i="6" a="1"/>
  <c r="AY997" i="6" a="1"/>
  <c r="AV926" i="6" a="1"/>
  <c r="AS494" i="6" a="1"/>
  <c r="AI465" i="6" a="1"/>
  <c r="BE445" i="6" a="1"/>
  <c r="AC996" i="6" a="1"/>
  <c r="BJ112" i="6" a="1"/>
  <c r="AR467" i="6" a="1"/>
  <c r="AX470" i="6" a="1"/>
  <c r="AS731" i="6" a="1"/>
  <c r="AZ594" i="6" a="1"/>
  <c r="BD235" i="6" a="1"/>
  <c r="AK197" i="6" a="1"/>
  <c r="BA317" i="6" a="1"/>
  <c r="AS778" i="6" a="1"/>
  <c r="AM124" i="6" a="1"/>
  <c r="AD720" i="6" a="1"/>
  <c r="AJ202" i="6" a="1"/>
  <c r="BI610" i="6" a="1"/>
  <c r="AX614" i="6" a="1"/>
  <c r="BJ559" i="6" a="1"/>
  <c r="AN916" i="6" a="1"/>
  <c r="AV974" i="6" a="1"/>
  <c r="AW232" i="6" a="1"/>
  <c r="AL898" i="6" a="1"/>
  <c r="BJ889" i="6" a="1"/>
  <c r="AF336" i="6" a="1"/>
  <c r="BI796" i="6" a="1"/>
  <c r="AQ973" i="6" a="1"/>
  <c r="AL76" i="6" a="1"/>
  <c r="BD547" i="6" a="1"/>
  <c r="AI130" i="6" a="1"/>
  <c r="AI678" i="6" a="1"/>
  <c r="BJ800" i="6" a="1"/>
  <c r="AY489" i="6" a="1"/>
  <c r="AS522" i="6" a="1"/>
  <c r="AP426" i="6" a="1"/>
  <c r="AR660" i="6" a="1"/>
  <c r="AF334" i="6" a="1"/>
  <c r="BC629" i="6" a="1"/>
  <c r="AW77" i="6" a="1"/>
  <c r="AZ261" i="6" a="1"/>
  <c r="AR997" i="6" a="1"/>
  <c r="AI162" i="6" a="1"/>
  <c r="AB601" i="6" a="1"/>
  <c r="BH530" i="6" a="1"/>
  <c r="AC298" i="6" a="1"/>
  <c r="AW47" i="6" a="1"/>
  <c r="AH560" i="6" a="1"/>
  <c r="BA242" i="6" a="1"/>
  <c r="BI311" i="6" a="1"/>
  <c r="AS154" i="6" a="1"/>
  <c r="AU711" i="6" a="1"/>
  <c r="AQ347" i="6" a="1"/>
  <c r="AW175" i="6" a="1"/>
  <c r="AV824" i="6" a="1"/>
  <c r="AI382" i="6" a="1"/>
  <c r="BI954" i="6" a="1"/>
  <c r="AJ363" i="6" a="1"/>
  <c r="AX226" i="6" a="1"/>
  <c r="BB719" i="6" a="1"/>
  <c r="BJ563" i="6" a="1"/>
  <c r="AQ38" i="6" a="1"/>
  <c r="AH548" i="6" a="1"/>
  <c r="AI537" i="6" a="1"/>
  <c r="AN701" i="6" a="1"/>
  <c r="BE756" i="6" a="1"/>
  <c r="AH274" i="6" a="1"/>
  <c r="AG661" i="6" a="1"/>
  <c r="AV511" i="6" a="1"/>
  <c r="AW457" i="6" a="1"/>
  <c r="AX468" i="6" a="1"/>
  <c r="AH996" i="6" a="1"/>
  <c r="BC29" i="6" a="1"/>
  <c r="AL807" i="6" a="1"/>
  <c r="BB241" i="6" a="1"/>
  <c r="AW342" i="6" a="1"/>
  <c r="AR283" i="6" a="1"/>
  <c r="AC79" i="6" a="1"/>
  <c r="AH468" i="6" a="1"/>
  <c r="BE509" i="6" a="1"/>
  <c r="BF43" i="6" a="1"/>
  <c r="AE430" i="6" a="1"/>
  <c r="AQ831" i="6" a="1"/>
  <c r="AJ93" i="6" a="1"/>
  <c r="AI511" i="6" a="1"/>
  <c r="AL616" i="6" a="1"/>
  <c r="AP308" i="6" a="1"/>
  <c r="BB265" i="6" a="1"/>
  <c r="BC61" i="6" a="1"/>
  <c r="AE629" i="6" a="1"/>
  <c r="AW353" i="6" a="1"/>
  <c r="AT270" i="6" a="1"/>
  <c r="AG413" i="6" a="1"/>
  <c r="AD716" i="6" a="1"/>
  <c r="BB597" i="6" a="1"/>
  <c r="BF242" i="6" a="1"/>
  <c r="BJ969" i="6" a="1"/>
  <c r="AC47" i="6" a="1"/>
  <c r="AE396" i="6" a="1"/>
  <c r="BB742" i="6" a="1"/>
  <c r="BH86" i="6" a="1"/>
  <c r="AG907" i="6" a="1"/>
  <c r="AZ914" i="6" a="1"/>
  <c r="BG250" i="6" a="1"/>
  <c r="BC729" i="6" a="1"/>
  <c r="AY407" i="6" a="1"/>
  <c r="BF947" i="6" a="1"/>
  <c r="BA684" i="6" a="1"/>
  <c r="AI97" i="6" a="1"/>
  <c r="BE23" i="6" a="1"/>
  <c r="AG211" i="6" a="1"/>
  <c r="AO198" i="6" a="1"/>
  <c r="AS927" i="6" a="1"/>
  <c r="AD105" i="6" a="1"/>
  <c r="AW224" i="6" a="1"/>
  <c r="AJ610" i="6" a="1"/>
  <c r="BJ567" i="6" a="1"/>
  <c r="AS628" i="6" a="1"/>
  <c r="AV658" i="6" a="1"/>
  <c r="AR335" i="6" a="1"/>
  <c r="AG264" i="6" a="1"/>
  <c r="AG822" i="6" a="1"/>
  <c r="AY63" i="6" a="1"/>
  <c r="AQ515" i="6" a="1"/>
  <c r="AI577" i="6" a="1"/>
  <c r="AS557" i="6" a="1"/>
  <c r="AD360" i="6" a="1"/>
  <c r="AB694" i="6" a="1"/>
  <c r="BA180" i="6" a="1"/>
  <c r="AW632" i="6" a="1"/>
  <c r="AS250" i="6" a="1"/>
  <c r="AQ36" i="6" a="1"/>
  <c r="AI458" i="6" a="1"/>
  <c r="AF860" i="6" a="1"/>
  <c r="AU82" i="6" a="1"/>
  <c r="BH423" i="6" a="1"/>
  <c r="AL87" i="6" a="1"/>
  <c r="BJ994" i="6" a="1"/>
  <c r="AZ703" i="6" a="1"/>
  <c r="AK687" i="6" a="1"/>
  <c r="BI774" i="6" a="1"/>
  <c r="BA149" i="6" a="1"/>
  <c r="BJ920" i="6" a="1"/>
  <c r="AT349" i="6" a="1"/>
  <c r="BG511" i="6" a="1"/>
  <c r="AV294" i="6" a="1"/>
  <c r="AG407" i="6" a="1"/>
  <c r="BG124" i="6" a="1"/>
  <c r="AG65" i="6" a="1"/>
  <c r="AB300" i="6" a="1"/>
  <c r="BE966" i="6" a="1"/>
  <c r="AR82" i="6" a="1"/>
  <c r="AP389" i="6" a="1"/>
  <c r="BI868" i="6" a="1"/>
  <c r="BB249" i="6" a="1"/>
  <c r="AI342" i="6" a="1"/>
  <c r="AW218" i="6" a="1"/>
  <c r="AE89" i="6" a="1"/>
  <c r="AK422" i="6" a="1"/>
  <c r="BE91" i="6" a="1"/>
  <c r="AZ670" i="6" a="1"/>
  <c r="AI34" i="6" a="1"/>
  <c r="AT303" i="6" a="1"/>
  <c r="BF777" i="6" a="1"/>
  <c r="AE54" i="6" a="1"/>
  <c r="AQ102" i="6" a="1"/>
  <c r="AG118" i="6" a="1"/>
  <c r="AF882" i="6" a="1"/>
  <c r="AD952" i="6" a="1"/>
  <c r="AJ664" i="6" a="1"/>
  <c r="AV890" i="6" a="1"/>
  <c r="AY705" i="6" a="1"/>
  <c r="AE261" i="6" a="1"/>
  <c r="BH583" i="6" a="1"/>
  <c r="AN813" i="6" a="1"/>
  <c r="BA447" i="6" a="1"/>
  <c r="AM784" i="6" a="1"/>
  <c r="AO821" i="6" a="1"/>
  <c r="AM656" i="6" a="1"/>
  <c r="BF48" i="6" a="1"/>
  <c r="AN647" i="6" a="1"/>
  <c r="AR244" i="6" a="1"/>
  <c r="AB614" i="6" a="1"/>
  <c r="BD913" i="6" a="1"/>
  <c r="AC20" i="6" a="1"/>
  <c r="AI173" i="6" a="1"/>
  <c r="AG752" i="6" a="1"/>
  <c r="AU347" i="6" a="1"/>
  <c r="AB280" i="6" a="1"/>
  <c r="AB967" i="6" a="1"/>
  <c r="AR94" i="6" a="1"/>
  <c r="BG136" i="6" a="1"/>
  <c r="BI48" i="6" a="1"/>
  <c r="AV163" i="6" a="1"/>
  <c r="BG347" i="6" a="1"/>
  <c r="AT712" i="6" a="1"/>
  <c r="AT168" i="6" a="1"/>
  <c r="BG893" i="6" a="1"/>
  <c r="AJ708" i="6" a="1"/>
  <c r="AB799" i="6" a="1"/>
  <c r="BE233" i="6" a="1"/>
  <c r="AM764" i="6" a="1"/>
  <c r="AN534" i="6" a="1"/>
  <c r="BF294" i="6" a="1"/>
  <c r="AJ683" i="6" a="1"/>
  <c r="AZ304" i="6" a="1"/>
  <c r="AU810" i="6" a="1"/>
  <c r="AG505" i="6" a="1"/>
  <c r="AA162" i="6" a="1"/>
  <c r="AD484" i="6" a="1"/>
  <c r="AD448" i="6" a="1"/>
  <c r="AX783" i="6" a="1"/>
  <c r="BC251" i="6" a="1"/>
  <c r="BJ562" i="6" a="1"/>
  <c r="AD829" i="6" a="1"/>
  <c r="AF168" i="6" a="1"/>
  <c r="BD638" i="6" a="1"/>
  <c r="AB43" i="6" a="1"/>
  <c r="BI544" i="6" a="1"/>
  <c r="AA483" i="6" a="1"/>
  <c r="AD919" i="6" a="1"/>
  <c r="BF749" i="6" a="1"/>
  <c r="AA594" i="6" a="1"/>
  <c r="BB251" i="6" a="1"/>
  <c r="AQ642" i="6" a="1"/>
  <c r="AJ82" i="6" a="1"/>
  <c r="AZ443" i="6" a="1"/>
  <c r="AX972" i="6" a="1"/>
  <c r="BG470" i="6" a="1"/>
  <c r="AA871" i="6" a="1"/>
  <c r="BA848" i="6" a="1"/>
  <c r="AP876" i="6" a="1"/>
  <c r="AI578" i="6" a="1"/>
  <c r="AP908" i="6" a="1"/>
  <c r="AC103" i="6" a="1"/>
  <c r="BD447" i="6" a="1"/>
  <c r="AP34" i="6" a="1"/>
  <c r="AZ211" i="6" a="1"/>
  <c r="AN205" i="6" a="1"/>
  <c r="AT459" i="6" a="1"/>
  <c r="AF996" i="6" a="1"/>
  <c r="AV728" i="6" a="1"/>
  <c r="AT302" i="6" a="1"/>
  <c r="AS209" i="6" a="1"/>
  <c r="AK890" i="6" a="1"/>
  <c r="BF353" i="6" a="1"/>
  <c r="AS428" i="6" a="1"/>
  <c r="BA829" i="6" a="1"/>
  <c r="AM796" i="6" a="1"/>
  <c r="AL714" i="6" a="1"/>
  <c r="AS155" i="6" a="1"/>
  <c r="AE57" i="6" a="1"/>
  <c r="AY729" i="6" a="1"/>
  <c r="AB754" i="6" a="1"/>
  <c r="AO315" i="6" a="1"/>
  <c r="BC773" i="6" a="1"/>
  <c r="AP113" i="6" a="1"/>
  <c r="AP342" i="6" a="1"/>
  <c r="AO672" i="6" a="1"/>
  <c r="BF85" i="6" a="1"/>
  <c r="AQ714" i="6" a="1"/>
  <c r="AZ253" i="6" a="1"/>
  <c r="AT204" i="6" a="1"/>
  <c r="AN632" i="6" a="1"/>
  <c r="AW202" i="6" a="1"/>
  <c r="AV438" i="6" a="1"/>
  <c r="BB266" i="6" a="1"/>
  <c r="AL95" i="6" a="1"/>
  <c r="AM757" i="6" a="1"/>
  <c r="AA623" i="6" a="1"/>
  <c r="AZ633" i="6" a="1"/>
  <c r="AF319" i="6" a="1"/>
  <c r="AA625" i="6" a="1"/>
  <c r="AG430" i="6" a="1"/>
  <c r="AE1000" i="6" a="1"/>
  <c r="AG241" i="6" a="1"/>
  <c r="AB994" i="6" a="1"/>
  <c r="AI962" i="6" a="1"/>
  <c r="AS410" i="6" a="1"/>
  <c r="AO836" i="6" a="1"/>
  <c r="AV928" i="6" a="1"/>
  <c r="AD912" i="6" a="1"/>
  <c r="BI653" i="6" a="1"/>
  <c r="BH162" i="6" a="1"/>
  <c r="AL763" i="6" a="1"/>
  <c r="BG700" i="6" a="1"/>
  <c r="AH865" i="6" a="1"/>
  <c r="AG731" i="6" a="1"/>
  <c r="BI234" i="6" a="1"/>
  <c r="AC757" i="6" a="1"/>
  <c r="BF720" i="6" a="1"/>
  <c r="BE262" i="6" a="1"/>
  <c r="AZ820" i="6" a="1"/>
  <c r="BE78" i="6" a="1"/>
  <c r="AW705" i="6" a="1"/>
  <c r="AI522" i="6" a="1"/>
  <c r="BC722" i="6" a="1"/>
  <c r="AB648" i="6" a="1"/>
  <c r="AR73" i="6" a="1"/>
  <c r="AW937" i="6" a="1"/>
  <c r="AQ737" i="6" a="1"/>
  <c r="AZ611" i="6" a="1"/>
  <c r="AU627" i="6" a="1"/>
  <c r="AS722" i="6" a="1"/>
  <c r="AY258" i="6" a="1"/>
  <c r="AB717" i="6" a="1"/>
  <c r="BI714" i="6" a="1"/>
  <c r="BI60" i="6" a="1"/>
  <c r="AS298" i="6" a="1"/>
  <c r="AP416" i="6" a="1"/>
  <c r="AR190" i="6" a="1"/>
  <c r="AL836" i="6" a="1"/>
  <c r="AF477" i="6" a="1"/>
  <c r="AF740" i="6" a="1"/>
  <c r="AR958" i="6" a="1"/>
  <c r="BJ238" i="6" a="1"/>
  <c r="AB222" i="6" a="1"/>
  <c r="BE85" i="6" a="1"/>
  <c r="AI621" i="6" a="1"/>
  <c r="BF240" i="6" a="1"/>
  <c r="AK576" i="6" a="1"/>
  <c r="BJ704" i="6" a="1"/>
  <c r="AY850" i="6" a="1"/>
  <c r="AC930" i="6" a="1"/>
  <c r="AU615" i="6" a="1"/>
  <c r="AZ72" i="6" a="1"/>
  <c r="AR655" i="6" a="1"/>
  <c r="BG514" i="6" a="1"/>
  <c r="AZ419" i="6" a="1"/>
  <c r="AZ980" i="6" a="1"/>
  <c r="AL814" i="6" a="1"/>
  <c r="BG837" i="6" a="1"/>
  <c r="BJ474" i="6" a="1"/>
  <c r="AB587" i="6" a="1"/>
  <c r="AJ942" i="6" a="1"/>
  <c r="AG412" i="6" a="1"/>
  <c r="BH385" i="6" a="1"/>
  <c r="AX252" i="6" a="1"/>
  <c r="AJ707" i="6" a="1"/>
  <c r="BF614" i="6" a="1"/>
  <c r="AM560" i="6" a="1"/>
  <c r="AO757" i="6" a="1"/>
  <c r="AV271" i="6" a="1"/>
  <c r="AL936" i="6" a="1"/>
  <c r="BC789" i="6" a="1"/>
  <c r="AP494" i="6" a="1"/>
  <c r="BD891" i="6" a="1"/>
  <c r="AD731" i="6" a="1"/>
  <c r="AS750" i="6" a="1"/>
  <c r="AW908" i="6" a="1"/>
  <c r="AK593" i="6" a="1"/>
  <c r="AR639" i="6" a="1"/>
  <c r="BE666" i="6" a="1"/>
  <c r="AX334" i="6" a="1"/>
  <c r="AT837" i="6" a="1"/>
  <c r="AE566" i="6" a="1"/>
  <c r="AY684" i="6" a="1"/>
  <c r="BF454" i="6" a="1"/>
  <c r="AB771" i="6" a="1"/>
  <c r="AB892" i="6" a="1"/>
  <c r="AE473" i="6" a="1"/>
  <c r="BC15" i="6" a="1"/>
  <c r="BG988" i="6" a="1"/>
  <c r="AJ414" i="6" a="1"/>
  <c r="BC810" i="6" a="1"/>
  <c r="AR550" i="6" a="1"/>
  <c r="BG267" i="6" a="1"/>
  <c r="AO82" i="6" a="1"/>
  <c r="AK977" i="6" a="1"/>
  <c r="AF123" i="6" a="1"/>
  <c r="AF686" i="6" a="1"/>
  <c r="AK179" i="6" a="1"/>
  <c r="AJ427" i="6" a="1"/>
  <c r="AU179" i="6" a="1"/>
  <c r="AY240" i="6" a="1"/>
  <c r="AC604" i="6" a="1"/>
  <c r="AH73" i="6" a="1"/>
  <c r="BG665" i="6" a="1"/>
  <c r="BC439" i="6" a="1"/>
  <c r="AP821" i="6" a="1"/>
  <c r="AY299" i="6" a="1"/>
  <c r="AX884" i="6" a="1"/>
  <c r="AE484" i="6" a="1"/>
  <c r="AK201" i="6" a="1"/>
  <c r="AC136" i="6" a="1"/>
  <c r="AE763" i="6" a="1"/>
  <c r="AW542" i="6" a="1"/>
  <c r="AM881" i="6" a="1"/>
  <c r="AQ209" i="6" a="1"/>
  <c r="AQ276" i="6" a="1"/>
  <c r="AE850" i="6" a="1"/>
  <c r="AJ591" i="6" a="1"/>
  <c r="AI47" i="6" a="1"/>
  <c r="AF340" i="6" a="1"/>
  <c r="BI164" i="6" a="1"/>
  <c r="BC515" i="6" a="1"/>
  <c r="BA292" i="6" a="1"/>
  <c r="AV282" i="6" a="1"/>
  <c r="BB417" i="6" a="1"/>
  <c r="AC267" i="6" a="1"/>
  <c r="AB850" i="6" a="1"/>
  <c r="BH528" i="6" a="1"/>
  <c r="BH450" i="6" a="1"/>
  <c r="AP767" i="6" a="1"/>
  <c r="AF430" i="6" a="1"/>
  <c r="AM815" i="6" a="1"/>
  <c r="AV772" i="6" a="1"/>
  <c r="AA267" i="6" a="1"/>
  <c r="AK117" i="6" a="1"/>
  <c r="AG105" i="6" a="1"/>
  <c r="AU852" i="6" a="1"/>
  <c r="AL988" i="6" a="1"/>
  <c r="AY587" i="6" a="1"/>
  <c r="BB808" i="6" a="1"/>
  <c r="BB77" i="6" a="1"/>
  <c r="AQ238" i="6" a="1"/>
  <c r="AE515" i="6" a="1"/>
  <c r="AZ375" i="6" a="1"/>
  <c r="AT755" i="6" a="1"/>
  <c r="AI72" i="6" a="1"/>
  <c r="BA275" i="6" a="1"/>
  <c r="AF879" i="6" a="1"/>
  <c r="BC139" i="6" a="1"/>
  <c r="AK969" i="6" a="1"/>
  <c r="AQ468" i="6" a="1"/>
  <c r="AI791" i="6" a="1"/>
  <c r="AD947" i="6" a="1"/>
  <c r="AQ385" i="6" a="1"/>
  <c r="AR17" i="6" a="1"/>
  <c r="AQ401" i="6" a="1"/>
  <c r="BE367" i="6" a="1"/>
  <c r="AA900" i="6" a="1"/>
  <c r="BF326" i="6" a="1"/>
  <c r="BG766" i="6" a="1"/>
  <c r="AG865" i="6" a="1"/>
  <c r="BJ958" i="6" a="1"/>
  <c r="AG328" i="6" a="1"/>
  <c r="AB499" i="6" a="1"/>
  <c r="AZ764" i="6" a="1"/>
  <c r="AP461" i="6" a="1"/>
  <c r="BE207" i="6" a="1"/>
  <c r="AG222" i="6" a="1"/>
  <c r="AN303" i="6" a="1"/>
  <c r="AZ266" i="6" a="1"/>
  <c r="AW56" i="6" a="1"/>
  <c r="BC904" i="6" a="1"/>
  <c r="AL565" i="6" a="1"/>
  <c r="AR143" i="6" a="1"/>
  <c r="BD169" i="6" a="1"/>
  <c r="AQ409" i="6" a="1"/>
  <c r="AG958" i="6" a="1"/>
  <c r="AI839" i="6" a="1"/>
  <c r="AO981" i="6" a="1"/>
  <c r="AE61" i="6" a="1"/>
  <c r="AU858" i="6" a="1"/>
  <c r="BA286" i="6" a="1"/>
  <c r="AG155" i="6" a="1"/>
  <c r="BJ908" i="6" a="1"/>
  <c r="BI943" i="6" a="1"/>
  <c r="AE97" i="6" a="1"/>
  <c r="AH575" i="6" a="1"/>
  <c r="AW65" i="6" a="1"/>
  <c r="BC474" i="6" a="1"/>
  <c r="AR934" i="6" a="1"/>
  <c r="AA553" i="6" a="1"/>
  <c r="AE880" i="6" a="1"/>
  <c r="AQ866" i="6" a="1"/>
  <c r="AT835" i="6" a="1"/>
  <c r="AA876" i="6" a="1"/>
  <c r="BH344" i="6" a="1"/>
  <c r="AN921" i="6" a="1"/>
  <c r="BI396" i="6" a="1"/>
  <c r="AN965" i="6" a="1"/>
  <c r="BB604" i="6" a="1"/>
  <c r="AX672" i="6" a="1"/>
  <c r="AV304" i="6" a="1"/>
  <c r="BD137" i="6" a="1"/>
  <c r="BG123" i="6" a="1"/>
  <c r="AC740" i="6" a="1"/>
  <c r="AG570" i="6" a="1"/>
  <c r="AD557" i="6" a="1"/>
  <c r="BB262" i="6" a="1"/>
  <c r="AD316" i="6" a="1"/>
  <c r="BC923" i="6" a="1"/>
  <c r="BE65" i="6" a="1"/>
  <c r="AR38" i="6" a="1"/>
  <c r="BB30" i="6" a="1"/>
  <c r="BJ835" i="6" a="1"/>
  <c r="AF232" i="6" a="1"/>
  <c r="AT544" i="6" a="1"/>
  <c r="AZ223" i="6" a="1"/>
  <c r="BH316" i="6" a="1"/>
  <c r="BH139" i="6" a="1"/>
  <c r="AZ786" i="6" a="1"/>
  <c r="AL251" i="6" a="1"/>
  <c r="AX375" i="6" a="1"/>
  <c r="AG908" i="6" a="1"/>
  <c r="BE371" i="6" a="1"/>
  <c r="AK843" i="6" a="1"/>
  <c r="AZ358" i="6" a="1"/>
  <c r="AW409" i="6" a="1"/>
  <c r="AY821" i="6" a="1"/>
  <c r="BD821" i="6" a="1"/>
  <c r="AH340" i="6" a="1"/>
  <c r="BF902" i="6" a="1"/>
  <c r="AE653" i="6" a="1"/>
  <c r="BE483" i="6" a="1"/>
  <c r="AL576" i="6" a="1"/>
  <c r="AB835" i="6" a="1"/>
  <c r="BF478" i="6" a="1"/>
  <c r="AO175" i="6" a="1"/>
  <c r="AO63" i="6" a="1"/>
  <c r="BD987" i="6" a="1"/>
  <c r="AY577" i="6" a="1"/>
  <c r="AU211" i="6" a="1"/>
  <c r="AM912" i="6" a="1"/>
  <c r="BG442" i="6" a="1"/>
  <c r="AT27" i="6" a="1"/>
  <c r="AU899" i="6" a="1"/>
  <c r="AB822" i="6" a="1"/>
  <c r="AV398" i="6" a="1"/>
  <c r="AT707" i="6" a="1"/>
  <c r="BC826" i="6" a="1"/>
  <c r="BD152" i="6" a="1"/>
  <c r="AZ192" i="6" a="1"/>
  <c r="BB525" i="6" a="1"/>
  <c r="AM169" i="6" a="1"/>
  <c r="AO910" i="6" a="1"/>
  <c r="BJ163" i="6" a="1"/>
  <c r="AX766" i="6" a="1"/>
  <c r="BD904" i="6" a="1"/>
  <c r="AP32" i="6" a="1"/>
  <c r="BA161" i="6" a="1"/>
  <c r="AQ533" i="6" a="1"/>
  <c r="AD180" i="6" a="1"/>
  <c r="AJ286" i="6" a="1"/>
  <c r="AO99" i="6" a="1"/>
  <c r="AB525" i="6" a="1"/>
  <c r="BE576" i="6" a="1"/>
  <c r="BD335" i="6" a="1"/>
  <c r="AQ609" i="6" a="1"/>
  <c r="BI242" i="6" a="1"/>
  <c r="AG361" i="6" a="1"/>
  <c r="AB74" i="6" a="1"/>
  <c r="AE460" i="6" a="1"/>
  <c r="BE257" i="6" a="1"/>
  <c r="AA633" i="6" a="1"/>
  <c r="AY275" i="6" a="1"/>
  <c r="AB933" i="6" a="1"/>
  <c r="BF875" i="6" a="1"/>
  <c r="AN542" i="6" a="1"/>
  <c r="AD543" i="6" a="1"/>
  <c r="AO455" i="6" a="1"/>
  <c r="AH915" i="6" a="1"/>
  <c r="AT211" i="6" a="1"/>
  <c r="AY892" i="6" a="1"/>
  <c r="BG320" i="6" a="1"/>
  <c r="AF134" i="6" a="1"/>
  <c r="AJ762" i="6" a="1"/>
  <c r="BH48" i="6" a="1"/>
  <c r="BB38" i="6" a="1"/>
  <c r="BJ988" i="6" a="1"/>
  <c r="AN61" i="6" a="1"/>
  <c r="AV939" i="6" a="1"/>
  <c r="BE446" i="6" a="1"/>
  <c r="AY149" i="6" a="1"/>
  <c r="AD289" i="6" a="1"/>
  <c r="AO890" i="6" a="1"/>
  <c r="AD813" i="6" a="1"/>
  <c r="AF642" i="6" a="1"/>
  <c r="BH992" i="6" a="1"/>
  <c r="BE327" i="6" a="1"/>
  <c r="AJ997" i="6" a="1"/>
  <c r="AU881" i="6" a="1"/>
  <c r="AW467" i="6" a="1"/>
  <c r="AD420" i="6" a="1"/>
  <c r="AB660" i="6" a="1"/>
  <c r="AT744" i="6" a="1"/>
  <c r="BD26" i="6" a="1"/>
  <c r="AB624" i="6" a="1"/>
  <c r="AN336" i="6" a="1"/>
  <c r="AC438" i="6" a="1"/>
  <c r="AS337" i="6" a="1"/>
  <c r="AY599" i="6" a="1"/>
  <c r="AA69" i="6" a="1"/>
  <c r="AH162" i="6" a="1"/>
  <c r="BE281" i="6" a="1"/>
  <c r="BJ501" i="6" a="1"/>
  <c r="AL882" i="6" a="1"/>
  <c r="AX175" i="6" a="1"/>
  <c r="BI848" i="6" a="1"/>
  <c r="BF441" i="6" a="1"/>
  <c r="AI156" i="6" a="1"/>
  <c r="AR71" i="6" a="1"/>
  <c r="AX673" i="6" a="1"/>
  <c r="AB553" i="6" a="1"/>
  <c r="BC18" i="6" a="1"/>
  <c r="AV316" i="6" a="1"/>
  <c r="AW207" i="6" a="1"/>
  <c r="AK924" i="6" a="1"/>
  <c r="AP702" i="6" a="1"/>
  <c r="BI338" i="6" a="1"/>
  <c r="AK146" i="6" a="1"/>
  <c r="AM627" i="6" a="1"/>
  <c r="AO994" i="6" a="1"/>
  <c r="AB876" i="6" a="1"/>
  <c r="BA890" i="6" a="1"/>
  <c r="AQ616" i="6" a="1"/>
  <c r="AQ764" i="6" a="1"/>
  <c r="AN155" i="6" a="1"/>
  <c r="AH239" i="6" a="1"/>
  <c r="AK148" i="6" a="1"/>
  <c r="BC199" i="6" a="1"/>
  <c r="AD970" i="6" a="1"/>
  <c r="BB781" i="6" a="1"/>
  <c r="AS563" i="6" a="1"/>
  <c r="AC707" i="6" a="1"/>
  <c r="AL466" i="6" a="1"/>
  <c r="AG943" i="6" a="1"/>
  <c r="BA70" i="6" a="1"/>
  <c r="AE90" i="6" a="1"/>
  <c r="AU557" i="6" a="1"/>
  <c r="AF359" i="6" a="1"/>
  <c r="AL899" i="6" a="1"/>
  <c r="AS326" i="6" a="1"/>
  <c r="BI27" i="6" a="1"/>
  <c r="AE895" i="6" a="1"/>
  <c r="BF334" i="6" a="1"/>
  <c r="BE951" i="6" a="1"/>
  <c r="AU482" i="6" a="1"/>
  <c r="BH907" i="6" a="1"/>
  <c r="AN991" i="6" a="1"/>
  <c r="AC278" i="6" a="1"/>
  <c r="AW477" i="6" a="1"/>
  <c r="AE774" i="6" a="1"/>
  <c r="AV279" i="6" a="1"/>
  <c r="BE690" i="6" a="1"/>
  <c r="AB274" i="6" a="1"/>
  <c r="AZ296" i="6" a="1"/>
  <c r="AG930" i="6" a="1"/>
  <c r="AL913" i="6" a="1"/>
  <c r="AE225" i="6" a="1"/>
  <c r="BJ22" i="6" a="1"/>
  <c r="AE507" i="6" a="1"/>
  <c r="AW220" i="6" a="1"/>
  <c r="AJ300" i="6" a="1"/>
  <c r="AR277" i="6" a="1"/>
  <c r="AV923" i="6" a="1"/>
  <c r="AN299" i="6" a="1"/>
  <c r="AL424" i="6" a="1"/>
  <c r="AE660" i="6" a="1"/>
  <c r="AI943" i="6" a="1"/>
  <c r="AZ437" i="6" a="1"/>
  <c r="AH798" i="6" a="1"/>
  <c r="AE918" i="6" a="1"/>
  <c r="AR909" i="6" a="1"/>
  <c r="AG725" i="6" a="1"/>
  <c r="AW943" i="6" a="1"/>
  <c r="AH607" i="6" a="1"/>
  <c r="BF137" i="6" a="1"/>
  <c r="BJ647" i="6" a="1"/>
  <c r="AC238" i="6" a="1"/>
  <c r="AC727" i="6" a="1"/>
  <c r="AT969" i="6" a="1"/>
  <c r="AA280" i="6" a="1"/>
  <c r="AL14" i="6" a="1"/>
  <c r="BF542" i="6" a="1"/>
  <c r="BH249" i="6" a="1"/>
  <c r="AO612" i="6" a="1"/>
  <c r="AX344" i="6" a="1"/>
  <c r="AM601" i="6" a="1"/>
  <c r="AF910" i="6" a="1"/>
  <c r="AU305" i="6" a="1"/>
  <c r="AS48" i="6" a="1"/>
  <c r="AJ698" i="6" a="1"/>
  <c r="AG120" i="6" a="1"/>
  <c r="AO399" i="6" a="1"/>
  <c r="AT439" i="6" a="1"/>
  <c r="BB532" i="6" a="1"/>
  <c r="AU928" i="6" a="1"/>
  <c r="AU663" i="6" a="1"/>
  <c r="AY79" i="6" a="1"/>
  <c r="AH213" i="6" a="1"/>
  <c r="AB644" i="6" a="1"/>
  <c r="AF648" i="6" a="1"/>
  <c r="AT914" i="6" a="1"/>
  <c r="BI535" i="6" a="1"/>
  <c r="AG790" i="6" a="1"/>
  <c r="AB578" i="6" a="1"/>
  <c r="AU388" i="6" a="1"/>
  <c r="BC893" i="6" a="1"/>
  <c r="AT165" i="6" a="1"/>
  <c r="BG966" i="6" a="1"/>
  <c r="AO533" i="6" a="1"/>
  <c r="BD807" i="6" a="1"/>
  <c r="BB990" i="6" a="1"/>
  <c r="AK862" i="6" a="1"/>
  <c r="AD955" i="6" a="1"/>
  <c r="AS101" i="6" a="1"/>
  <c r="AJ241" i="6" a="1"/>
  <c r="AV367" i="6" a="1"/>
  <c r="AS578" i="6" a="1"/>
  <c r="BC34" i="6" a="1"/>
  <c r="BC539" i="6" a="1"/>
  <c r="BD262" i="6" a="1"/>
  <c r="AU49" i="6" a="1"/>
  <c r="AM14" i="6" a="1"/>
  <c r="AV902" i="6" a="1"/>
  <c r="AD580" i="6" a="1"/>
  <c r="BG458" i="6" a="1"/>
  <c r="AK534" i="6" a="1"/>
  <c r="BD663" i="6" a="1"/>
  <c r="AQ483" i="6" a="1"/>
  <c r="BF70" i="6" a="1"/>
  <c r="AZ634" i="6" a="1"/>
  <c r="AJ141" i="6" a="1"/>
  <c r="BH527" i="6" a="1"/>
  <c r="AY822" i="6" a="1"/>
  <c r="AD609" i="6" a="1"/>
  <c r="BI577" i="6" a="1"/>
  <c r="BA99" i="6" a="1"/>
  <c r="AB488" i="6" a="1"/>
  <c r="AJ490" i="6" a="1"/>
  <c r="BB87" i="6" a="1"/>
  <c r="AV328" i="6" a="1"/>
  <c r="BF688" i="6" a="1"/>
  <c r="AQ954" i="6" a="1"/>
  <c r="AT87" i="6" a="1"/>
  <c r="BE880" i="6" a="1"/>
  <c r="BG291" i="6" a="1"/>
  <c r="AK701" i="6" a="1"/>
  <c r="BJ220" i="6" a="1"/>
  <c r="AF519" i="6" a="1"/>
  <c r="AQ368" i="6" a="1"/>
  <c r="BI29" i="6" a="1"/>
  <c r="AI499" i="6" a="1"/>
  <c r="AV991" i="6" a="1"/>
  <c r="AY434" i="6" a="1"/>
  <c r="BA442" i="6" a="1"/>
  <c r="AK836" i="6" a="1"/>
  <c r="BA162" i="6" a="1"/>
  <c r="AG545" i="6" a="1"/>
  <c r="AO252" i="6" a="1"/>
  <c r="AD328" i="6" a="1"/>
  <c r="AU131" i="6" a="1"/>
  <c r="BI473" i="6" a="1"/>
  <c r="AP119" i="6" a="1"/>
  <c r="BF77" i="6" a="1"/>
  <c r="AY366" i="6" a="1"/>
  <c r="AU493" i="6" a="1"/>
  <c r="AS224" i="6" a="1"/>
  <c r="BI881" i="6" a="1"/>
  <c r="BJ276" i="6" a="1"/>
  <c r="AO450" i="6" a="1"/>
  <c r="AU266" i="6" a="1"/>
  <c r="BB959" i="6" a="1"/>
  <c r="AA314" i="6" a="1"/>
  <c r="BF829" i="6" a="1"/>
  <c r="BD431" i="6" a="1"/>
  <c r="AD798" i="6" a="1"/>
  <c r="AA575" i="6" a="1"/>
  <c r="AJ385" i="6" a="1"/>
  <c r="AH662" i="6" a="1"/>
  <c r="AU314" i="6" a="1"/>
  <c r="AJ757" i="6" a="1"/>
  <c r="AD553" i="6" a="1"/>
  <c r="AQ773" i="6" a="1"/>
  <c r="AX420" i="6" a="1"/>
  <c r="AW571" i="6" a="1"/>
  <c r="AP552" i="6" a="1"/>
  <c r="AJ460" i="6" a="1"/>
  <c r="AM878" i="6" a="1"/>
  <c r="BJ535" i="6" a="1"/>
  <c r="AF833" i="6" a="1"/>
  <c r="AD530" i="6" a="1"/>
  <c r="BD934" i="6" a="1"/>
  <c r="BA464" i="6" a="1"/>
  <c r="AR801" i="6" a="1"/>
  <c r="AU717" i="6" a="1"/>
  <c r="AV716" i="6" a="1"/>
  <c r="AA703" i="6" a="1"/>
  <c r="AE367" i="6" a="1"/>
  <c r="AC530" i="6" a="1"/>
  <c r="AF262" i="6" a="1"/>
  <c r="BD927" i="6" a="1"/>
  <c r="BE385" i="6" a="1"/>
  <c r="AQ40" i="6" a="1"/>
  <c r="AF201" i="6" a="1"/>
  <c r="AK101" i="6" a="1"/>
  <c r="AY87" i="6" a="1"/>
  <c r="AP892" i="6" a="1"/>
  <c r="BF796" i="6" a="1"/>
  <c r="BG907" i="6" a="1"/>
  <c r="AZ919" i="6" a="1"/>
  <c r="AO76" i="6" a="1"/>
  <c r="BE853" i="6" a="1"/>
  <c r="AF91" i="6" a="1"/>
  <c r="AD605" i="6" a="1"/>
  <c r="AA996" i="6" a="1"/>
  <c r="BI952" i="6" a="1"/>
  <c r="AX930" i="6" a="1"/>
  <c r="BI813" i="6" a="1"/>
  <c r="BG191" i="6" a="1"/>
  <c r="AJ606" i="6" a="1"/>
  <c r="AA239" i="6" a="1"/>
  <c r="AI420" i="6" a="1"/>
  <c r="BH489" i="6" a="1"/>
  <c r="AS881" i="6" a="1"/>
  <c r="AT62" i="6" a="1"/>
  <c r="AO882" i="6" a="1"/>
  <c r="AE283" i="6" a="1"/>
  <c r="AE255" i="6" a="1"/>
  <c r="BH70" i="6" a="1"/>
  <c r="AO402" i="6" a="1"/>
  <c r="AJ334" i="6" a="1"/>
  <c r="AW487" i="6" a="1"/>
  <c r="AG809" i="6" a="1"/>
  <c r="BI797" i="6" a="1"/>
  <c r="AH643" i="6" a="1"/>
  <c r="BD779" i="6" a="1"/>
  <c r="AQ465" i="6" a="1"/>
  <c r="AC609" i="6" a="1"/>
  <c r="AP61" i="6" a="1"/>
  <c r="AO202" i="6" a="1"/>
  <c r="BA414" i="6" a="1"/>
  <c r="AC605" i="6" a="1"/>
  <c r="AT151" i="6" a="1"/>
  <c r="BC275" i="6" a="1"/>
  <c r="BG862" i="6" a="1"/>
  <c r="AH613" i="6" a="1"/>
  <c r="AC196" i="6" a="1"/>
  <c r="BC878" i="6" a="1"/>
  <c r="BC937" i="6" a="1"/>
  <c r="AD628" i="6" a="1"/>
  <c r="AD687" i="6" a="1"/>
  <c r="AO954" i="6" a="1"/>
  <c r="BJ533" i="6" a="1"/>
  <c r="AU847" i="6" a="1"/>
  <c r="BC169" i="6" a="1"/>
  <c r="BB438" i="6" a="1"/>
  <c r="AR411" i="6" a="1"/>
  <c r="AS806" i="6" a="1"/>
  <c r="AG304" i="6" a="1"/>
  <c r="AB226" i="6" a="1"/>
  <c r="BH338" i="6" a="1"/>
  <c r="AC857" i="6" a="1"/>
  <c r="AW87" i="6" a="1"/>
  <c r="AB894" i="6" a="1"/>
  <c r="AD943" i="6" a="1"/>
  <c r="AL722" i="6" a="1"/>
  <c r="BD575" i="6" a="1"/>
  <c r="AY207" i="6" a="1"/>
  <c r="AM100" i="6" a="1"/>
  <c r="BF255" i="6" a="1"/>
  <c r="AE848" i="6" a="1"/>
  <c r="AF835" i="6" a="1"/>
  <c r="AE373" i="6" a="1"/>
  <c r="AD342" i="6" a="1"/>
  <c r="AY525" i="6" a="1"/>
  <c r="AL711" i="6" a="1"/>
  <c r="AA687" i="6" a="1"/>
  <c r="AB784" i="6" a="1"/>
  <c r="AN462" i="6" a="1"/>
  <c r="AV700" i="6" a="1"/>
  <c r="AY798" i="6" a="1"/>
  <c r="BH658" i="6" a="1"/>
  <c r="AJ252" i="6" a="1"/>
  <c r="AW225" i="6" a="1"/>
  <c r="AZ294" i="6" a="1"/>
  <c r="AE339" i="6" a="1"/>
  <c r="AC634" i="6" a="1"/>
  <c r="AD63" i="6" a="1"/>
  <c r="BB42" i="6" a="1"/>
  <c r="AN621" i="6" a="1"/>
  <c r="AI446" i="6" a="1"/>
  <c r="AA968" i="6" a="1"/>
  <c r="AG322" i="6" a="1"/>
  <c r="BE850" i="6" a="1"/>
  <c r="AZ977" i="6" a="1"/>
  <c r="AI12" i="6" a="1"/>
  <c r="AV551" i="6" a="1"/>
  <c r="BI192" i="6" a="1"/>
  <c r="AS567" i="6" a="1"/>
  <c r="AE525" i="6" a="1"/>
  <c r="AE518" i="6" a="1"/>
  <c r="AW776" i="6" a="1"/>
  <c r="AR721" i="6" a="1"/>
  <c r="AV870" i="6" a="1"/>
  <c r="AA907" i="6" a="1"/>
  <c r="AE233" i="6" a="1"/>
  <c r="AE160" i="6" a="1"/>
  <c r="BA866" i="6" a="1"/>
  <c r="BA546" i="6" a="1"/>
  <c r="BH959" i="6" a="1"/>
  <c r="BF27" i="6" a="1"/>
  <c r="BC293" i="6" a="1"/>
  <c r="AG24" i="6" a="1"/>
  <c r="AE724" i="6" a="1"/>
  <c r="BE511" i="6" a="1"/>
  <c r="AU234" i="6" a="1"/>
  <c r="BE152" i="6" a="1"/>
  <c r="AP255" i="6" a="1"/>
  <c r="AS545" i="6" a="1"/>
  <c r="AB330" i="6" a="1"/>
  <c r="AA710" i="6" a="1"/>
  <c r="AZ88" i="6" a="1"/>
  <c r="BB832" i="6" a="1"/>
  <c r="AW395" i="6" a="1"/>
  <c r="BI920" i="6" a="1"/>
  <c r="AZ314" i="6" a="1"/>
  <c r="AK547" i="6" a="1"/>
  <c r="AC112" i="6" a="1"/>
  <c r="AY553" i="6" a="1"/>
  <c r="AR921" i="6" a="1"/>
  <c r="BF907" i="6" a="1"/>
  <c r="BJ292" i="6" a="1"/>
  <c r="AP46" i="6" a="1"/>
  <c r="AN587" i="6" a="1"/>
  <c r="AM714" i="6" a="1"/>
  <c r="AX180" i="6" a="1"/>
  <c r="BI155" i="6" a="1"/>
  <c r="BE678" i="6" a="1"/>
  <c r="AJ670" i="6" a="1"/>
  <c r="AJ92" i="6" a="1"/>
  <c r="AF360" i="6" a="1"/>
  <c r="AS515" i="6" a="1"/>
  <c r="AD504" i="6" a="1"/>
  <c r="AN149" i="6" a="1"/>
  <c r="AX919" i="6" a="1"/>
  <c r="AJ124" i="6" a="1"/>
  <c r="AQ551" i="6" a="1"/>
  <c r="AE610" i="6" a="1"/>
  <c r="AF647" i="6" a="1"/>
  <c r="AG324" i="6" a="1"/>
  <c r="AP19" i="6" a="1"/>
  <c r="BB85" i="6" a="1"/>
  <c r="BC370" i="6" a="1"/>
  <c r="BD555" i="6" a="1"/>
  <c r="AT385" i="6" a="1"/>
  <c r="AJ121" i="6" a="1"/>
  <c r="BA904" i="6" a="1"/>
  <c r="AY977" i="6" a="1"/>
  <c r="AR741" i="6" a="1"/>
  <c r="BJ424" i="6" a="1"/>
  <c r="BD35" i="6" a="1"/>
  <c r="AG29" i="6" a="1"/>
  <c r="BA352" i="6" a="1"/>
  <c r="BC32" i="6" a="1"/>
  <c r="AU525" i="6" a="1"/>
  <c r="AC155" i="6" a="1"/>
  <c r="AI991" i="6" a="1"/>
  <c r="AK193" i="6" a="1"/>
  <c r="BH616" i="6" a="1"/>
  <c r="BE188" i="6" a="1"/>
  <c r="AS856" i="6" a="1"/>
  <c r="AS610" i="6" a="1"/>
  <c r="BE237" i="6" a="1"/>
  <c r="BG262" i="6" a="1"/>
  <c r="AB456" i="6" a="1"/>
  <c r="AA615" i="6" a="1"/>
  <c r="AE169" i="6" a="1"/>
  <c r="BE607" i="6" a="1"/>
  <c r="BJ909" i="6" a="1"/>
  <c r="AL554" i="6" a="1"/>
  <c r="BD882" i="6" a="1"/>
  <c r="AH457" i="6" a="1"/>
  <c r="BA337" i="6" a="1"/>
  <c r="AF440" i="6" a="1"/>
  <c r="AT324" i="6" a="1"/>
  <c r="AK45" i="6" a="1"/>
  <c r="AZ480" i="6" a="1"/>
  <c r="AN359" i="6" a="1"/>
  <c r="BI334" i="6" a="1"/>
  <c r="AW526" i="6" a="1"/>
  <c r="AU450" i="6" a="1"/>
  <c r="BB642" i="6" a="1"/>
  <c r="BJ649" i="6" a="1"/>
  <c r="AW558" i="6" a="1"/>
  <c r="AG940" i="6" a="1"/>
  <c r="AH53" i="6" a="1"/>
  <c r="AV23" i="6" a="1"/>
  <c r="AX398" i="6" a="1"/>
  <c r="AW625" i="6" a="1"/>
  <c r="AG164" i="6" a="1"/>
  <c r="AG153" i="6" a="1"/>
  <c r="AC45" i="6" a="1"/>
  <c r="BH121" i="6" a="1"/>
  <c r="AZ361" i="6" a="1"/>
  <c r="BE204" i="6" a="1"/>
  <c r="BB280" i="6" a="1"/>
  <c r="BE335" i="6" a="1"/>
  <c r="BJ896" i="6" a="1"/>
  <c r="AQ836" i="6" a="1"/>
  <c r="AY443" i="6" a="1"/>
  <c r="BG316" i="6" a="1"/>
  <c r="AD900" i="6" a="1"/>
  <c r="AB713" i="6" a="1"/>
  <c r="AF328" i="6" a="1"/>
  <c r="BD405" i="6" a="1"/>
  <c r="AF607" i="6" a="1"/>
  <c r="AT829" i="6" a="1"/>
  <c r="BF74" i="6" a="1"/>
  <c r="AU448" i="6" a="1"/>
  <c r="AE577" i="6" a="1"/>
  <c r="AB672" i="6" a="1"/>
  <c r="AV698" i="6" a="1"/>
  <c r="BB613" i="6" a="1"/>
  <c r="AG862" i="6" a="1"/>
  <c r="AI872" i="6" a="1"/>
  <c r="AA588" i="6" a="1"/>
  <c r="BA494" i="6" a="1"/>
  <c r="AX728" i="6" a="1"/>
  <c r="AQ678" i="6" a="1"/>
  <c r="AI940" i="6" a="1"/>
  <c r="AO416" i="6" a="1"/>
  <c r="AX942" i="6" a="1"/>
  <c r="AC158" i="6" a="1"/>
  <c r="AI325" i="6" a="1"/>
  <c r="AZ193" i="6" a="1"/>
  <c r="BF60" i="6" a="1"/>
  <c r="AQ604" i="6" a="1"/>
  <c r="AY943" i="6" a="1"/>
  <c r="BD312" i="6" a="1"/>
  <c r="AB926" i="6" a="1"/>
  <c r="AV818" i="6" a="1"/>
  <c r="AB509" i="6" a="1"/>
  <c r="AA791" i="6" a="1"/>
  <c r="AQ1000" i="6" a="1"/>
  <c r="AI634" i="6" a="1"/>
  <c r="AG396" i="6" a="1"/>
  <c r="BG112" i="6" a="1"/>
  <c r="AW345" i="6" a="1"/>
  <c r="AV199" i="6" a="1"/>
  <c r="BH928" i="6" a="1"/>
  <c r="BD60" i="6" a="1"/>
  <c r="AG565" i="6" a="1"/>
  <c r="AE196" i="6" a="1"/>
  <c r="AK19" i="6" a="1"/>
  <c r="AX870" i="6" a="1"/>
  <c r="BG335" i="6" a="1"/>
  <c r="BJ641" i="6" a="1"/>
  <c r="AY171" i="6" a="1"/>
  <c r="AK526" i="6" a="1"/>
  <c r="AI154" i="6" a="1"/>
  <c r="BG294" i="6" a="1"/>
  <c r="AQ491" i="6" a="1"/>
  <c r="AX562" i="6" a="1"/>
  <c r="BG157" i="6" a="1"/>
  <c r="AK992" i="6" a="1"/>
  <c r="AC102" i="7" a="1"/>
  <c r="AW696" i="6" a="1"/>
  <c r="AE399" i="6" a="1"/>
  <c r="AM241" i="6" a="1"/>
  <c r="AP70" i="6" a="1"/>
  <c r="BH544" i="6" a="1"/>
  <c r="AA854" i="6" a="1"/>
  <c r="BD301" i="6" a="1"/>
  <c r="AL171" i="7" a="1"/>
  <c r="AN461" i="6" a="1"/>
  <c r="BJ294" i="6" a="1"/>
  <c r="BG937" i="6" a="1"/>
  <c r="AX196" i="6" a="1"/>
  <c r="AL156" i="6" a="1"/>
  <c r="BD210" i="6" a="1"/>
  <c r="BE639" i="6" a="1"/>
  <c r="AE514" i="6" a="1"/>
  <c r="AQ161" i="6" a="1"/>
  <c r="AA37" i="6" a="1"/>
  <c r="BE504" i="6" a="1"/>
  <c r="AP213" i="6" a="1"/>
  <c r="AT340" i="6" a="1"/>
  <c r="AG385" i="6" a="1"/>
  <c r="AP429" i="6" a="1"/>
  <c r="AP904" i="6" a="1"/>
  <c r="AL300" i="6" a="1"/>
  <c r="AG685" i="6" a="1"/>
  <c r="AW297" i="6" a="1"/>
  <c r="AN769" i="6" a="1"/>
  <c r="BJ843" i="6" a="1"/>
  <c r="AL196" i="6" a="1"/>
  <c r="AY670" i="6" a="1"/>
  <c r="AT839" i="6" a="1"/>
  <c r="AE188" i="6" a="1"/>
  <c r="AW52" i="6" a="1"/>
  <c r="BC152" i="6" a="1"/>
  <c r="BI208" i="6" a="1"/>
  <c r="AS855" i="6" a="1"/>
  <c r="AC48" i="6" a="1"/>
  <c r="BJ135" i="6" a="1"/>
  <c r="AZ631" i="6" a="1"/>
  <c r="AW828" i="6" a="1"/>
  <c r="AQ471" i="6" a="1"/>
  <c r="AE279" i="6" a="1"/>
  <c r="BI229" i="6" a="1"/>
  <c r="BA335" i="6" a="1"/>
  <c r="AK38" i="6" a="1"/>
  <c r="AP616" i="6" a="1"/>
  <c r="AI925" i="6" a="1"/>
  <c r="AA32" i="6" a="1"/>
  <c r="AO206" i="6" a="1"/>
  <c r="AF325" i="6" a="1"/>
  <c r="AL535" i="6" a="1"/>
  <c r="AP55" i="6" a="1"/>
  <c r="BI418" i="6" a="1"/>
  <c r="AJ562" i="6" a="1"/>
  <c r="BH305" i="6" a="1"/>
  <c r="AW197" i="6" a="1"/>
  <c r="BF61" i="6" a="1"/>
  <c r="BF906" i="6" a="1"/>
  <c r="AP991" i="6" a="1"/>
  <c r="AQ112" i="6" a="1"/>
  <c r="AF210" i="6" a="1"/>
  <c r="AN361" i="6" a="1"/>
  <c r="AW117" i="6" a="1"/>
  <c r="AZ969" i="6" a="1"/>
  <c r="AK607" i="6" a="1"/>
  <c r="AB975" i="6" a="1"/>
  <c r="AG912" i="6" a="1"/>
  <c r="AQ990" i="6" a="1"/>
  <c r="AY213" i="6" a="1"/>
  <c r="AW339" i="6" a="1"/>
  <c r="AT327" i="6" a="1"/>
  <c r="AG193" i="6" a="1"/>
  <c r="AJ220" i="6" a="1"/>
  <c r="AY903" i="6" a="1"/>
  <c r="BJ848" i="6" a="1"/>
  <c r="AX134" i="6" a="1"/>
  <c r="AN586" i="6" a="1"/>
  <c r="AX320" i="6" a="1"/>
  <c r="AI366" i="6" a="1"/>
  <c r="AI898" i="6" a="1"/>
  <c r="BG56" i="6" a="1"/>
  <c r="BE744" i="6" a="1"/>
  <c r="BA452" i="6" a="1"/>
  <c r="AW251" i="6" a="1"/>
  <c r="AD638" i="6" a="1"/>
  <c r="AL43" i="6" a="1"/>
  <c r="AM105" i="6" a="1"/>
  <c r="AJ259" i="6" a="1"/>
  <c r="AG100" i="6" a="1"/>
  <c r="AR610" i="6" a="1"/>
  <c r="AM693" i="6" a="1"/>
  <c r="AP38" i="6" a="1"/>
  <c r="AN103" i="6" a="1"/>
  <c r="AJ64" i="6" a="1"/>
  <c r="AM90" i="6" a="1"/>
  <c r="AM898" i="6" a="1"/>
  <c r="AL230" i="6" a="1"/>
  <c r="BH879" i="6" a="1"/>
  <c r="AG133" i="6" a="1"/>
  <c r="AO499" i="6" a="1"/>
  <c r="AD219" i="6" a="1"/>
  <c r="BJ690" i="6" a="1"/>
  <c r="BE131" i="6" a="1"/>
  <c r="AB198" i="6" a="1"/>
  <c r="AH576" i="6" a="1"/>
  <c r="AB237" i="6" a="1"/>
  <c r="AV982" i="6" a="1"/>
  <c r="AF381" i="6" a="1"/>
  <c r="AX132" i="6" a="1"/>
  <c r="BH369" i="6" a="1"/>
  <c r="AS457" i="6" a="1"/>
  <c r="BE855" i="6" a="1"/>
  <c r="AK616" i="6" a="1"/>
  <c r="AC882" i="6" a="1"/>
  <c r="BH228" i="6" a="1"/>
  <c r="AZ740" i="6" a="1"/>
  <c r="BA557" i="6" a="1"/>
  <c r="BF196" i="6" a="1"/>
  <c r="AM856" i="6" a="1"/>
  <c r="AU649" i="6" a="1"/>
  <c r="AA536" i="6" a="1"/>
  <c r="AT742" i="6" a="1"/>
  <c r="AC233" i="6" a="1"/>
  <c r="BB209" i="6" a="1"/>
  <c r="AR482" i="6" a="1"/>
  <c r="AZ434" i="6" a="1"/>
  <c r="BH856" i="6" a="1"/>
  <c r="BI169" i="6" a="1"/>
  <c r="AY840" i="6" a="1"/>
  <c r="AP835" i="6" a="1"/>
  <c r="BF963" i="6" a="1"/>
  <c r="AG48" i="6" a="1"/>
  <c r="AF362" i="6" a="1"/>
  <c r="BI168" i="6" a="1"/>
  <c r="AE498" i="6" a="1"/>
  <c r="AD311" i="6" a="1"/>
  <c r="AQ721" i="6" a="1"/>
  <c r="AD663" i="6" a="1"/>
  <c r="AI708" i="6" a="1"/>
  <c r="AO286" i="6" a="1"/>
  <c r="BE566" i="6" a="1"/>
  <c r="AC819" i="6" a="1"/>
  <c r="AL155" i="6" a="1"/>
  <c r="AZ935" i="6" a="1"/>
  <c r="AZ995" i="6" a="1"/>
  <c r="AY288" i="6" a="1"/>
  <c r="AV45" i="6" a="1"/>
  <c r="AZ818" i="6" a="1"/>
  <c r="BH315" i="6" a="1"/>
  <c r="AE420" i="6" a="1"/>
  <c r="BI938" i="6" a="1"/>
  <c r="AS465" i="6" a="1"/>
  <c r="BG453" i="6" a="1"/>
  <c r="BJ749" i="6" a="1"/>
  <c r="AG968" i="6" a="1"/>
  <c r="BG864" i="6" a="1"/>
  <c r="BE21" i="6" a="1"/>
  <c r="AC97" i="6" a="1"/>
  <c r="AC978" i="6" a="1"/>
  <c r="AO721" i="6" a="1"/>
  <c r="BH973" i="6" a="1"/>
  <c r="AL971" i="6" a="1"/>
  <c r="BA229" i="6" a="1"/>
  <c r="AM399" i="6" a="1"/>
  <c r="AD607" i="6" a="1"/>
  <c r="BE27" i="6" a="1"/>
  <c r="AP813" i="6" a="1"/>
  <c r="AV743" i="6" a="1"/>
  <c r="BB157" i="6" a="1"/>
  <c r="AY634" i="6" a="1"/>
  <c r="AL364" i="6" a="1"/>
  <c r="AV545" i="6" a="1"/>
  <c r="AM655" i="6" a="1"/>
  <c r="AC487" i="6" a="1"/>
  <c r="BE834" i="6" a="1"/>
  <c r="BC544" i="6" a="1"/>
  <c r="BH493" i="6" a="1"/>
  <c r="AI104" i="6" a="1"/>
  <c r="AH326" i="6" a="1"/>
  <c r="AM742" i="6" a="1"/>
  <c r="AN507" i="6" a="1"/>
  <c r="BG777" i="6" a="1"/>
  <c r="AS676" i="6" a="1"/>
  <c r="AP228" i="6" a="1"/>
  <c r="BA923" i="6" a="1"/>
  <c r="AX432" i="6" a="1"/>
  <c r="BE477" i="6" a="1"/>
  <c r="BB451" i="6" a="1"/>
  <c r="AD93" i="6" a="1"/>
  <c r="AM380" i="6" a="1"/>
  <c r="AC908" i="6" a="1"/>
  <c r="AU726" i="6" a="1"/>
  <c r="AM407" i="6" a="1"/>
  <c r="AJ327" i="6" a="1"/>
  <c r="AN153" i="6" a="1"/>
  <c r="BI383" i="6" a="1"/>
  <c r="AB152" i="6" a="1"/>
  <c r="AU27" i="6" a="1"/>
  <c r="AS90" i="6" a="1"/>
  <c r="BF914" i="6" a="1"/>
  <c r="AH452" i="6" a="1"/>
  <c r="AU70" i="6" a="1"/>
  <c r="AD727" i="6" a="1"/>
  <c r="AT504" i="6" a="1"/>
  <c r="BH145" i="6" a="1"/>
  <c r="AV617" i="6" a="1"/>
  <c r="AM267" i="6" a="1"/>
  <c r="AO127" i="6" a="1"/>
  <c r="BG912" i="6" a="1"/>
  <c r="AA376" i="6" a="1"/>
  <c r="BA305" i="6" a="1"/>
  <c r="BG32" i="6" a="1"/>
  <c r="AA446" i="6" a="1"/>
  <c r="BC127" i="6" a="1"/>
  <c r="BA279" i="6" a="1"/>
  <c r="BA238" i="6" a="1"/>
  <c r="AG536" i="6" a="1"/>
  <c r="BI303" i="6" a="1"/>
  <c r="AW824" i="6" a="1"/>
  <c r="AK63" i="6" a="1"/>
  <c r="BJ36" i="6" a="1"/>
  <c r="BD813" i="6" a="1"/>
  <c r="AC683" i="6" a="1"/>
  <c r="AK638" i="6" a="1"/>
  <c r="BH919" i="6" a="1"/>
  <c r="AF499" i="6" a="1"/>
  <c r="AU549" i="6" a="1"/>
  <c r="BC890" i="6" a="1"/>
  <c r="AS376" i="6" a="1"/>
  <c r="AH235" i="6" a="1"/>
  <c r="AR366" i="6" a="1"/>
  <c r="AX798" i="6" a="1"/>
  <c r="AT113" i="6" a="1"/>
  <c r="BD427" i="6" a="1"/>
  <c r="BF225" i="6" a="1"/>
  <c r="AM944" i="6" a="1"/>
  <c r="BI319" i="6" a="1"/>
  <c r="AB180" i="6" a="1"/>
  <c r="BH153" i="6" a="1"/>
  <c r="BJ863" i="6" a="1"/>
  <c r="AO192" i="6" a="1"/>
  <c r="AV555" i="6" a="1"/>
  <c r="AW474" i="6" a="1"/>
  <c r="AG835" i="6" a="1"/>
  <c r="BB714" i="6" a="1"/>
  <c r="AJ410" i="6" a="1"/>
  <c r="AS151" i="6" a="1"/>
  <c r="AA288" i="6" a="1"/>
  <c r="AG708" i="6" a="1"/>
  <c r="BB118" i="6" a="1"/>
  <c r="AH758" i="6" a="1"/>
  <c r="AC931" i="6" a="1"/>
  <c r="AO176" i="6" a="1"/>
  <c r="AI478" i="6" a="1"/>
  <c r="AK318" i="6" a="1"/>
  <c r="AX424" i="6" a="1"/>
  <c r="AP750" i="6" a="1"/>
  <c r="BD436" i="6" a="1"/>
  <c r="AG235" i="6" a="1"/>
  <c r="AX55" i="6" a="1"/>
  <c r="AY901" i="6" a="1"/>
  <c r="AZ163" i="6" a="1"/>
  <c r="AH130" i="6" a="1"/>
  <c r="AX12" i="6" a="1"/>
  <c r="BH752" i="6" a="1"/>
  <c r="AG618" i="6" a="1"/>
  <c r="AP698" i="6" a="1"/>
  <c r="AR706" i="6" a="1"/>
  <c r="AS418" i="6" a="1"/>
  <c r="AY38" i="6" a="1"/>
  <c r="AP960" i="6" a="1"/>
  <c r="AA21" i="6" a="1"/>
  <c r="AS791" i="6" a="1"/>
  <c r="AH883" i="6" a="1"/>
  <c r="AM473" i="6" a="1"/>
  <c r="BC487" i="6" a="1"/>
  <c r="AM900" i="6" a="1"/>
  <c r="AT873" i="6" a="1"/>
  <c r="AN151" i="6" a="1"/>
  <c r="AJ207" i="6" a="1"/>
  <c r="BI243" i="6" a="1"/>
  <c r="AF756" i="6" a="1"/>
  <c r="BI395" i="6" a="1"/>
  <c r="AF352" i="6" a="1"/>
  <c r="AT173" i="6" a="1"/>
  <c r="AI642" i="6" a="1"/>
  <c r="AI182" i="6" a="1"/>
  <c r="BE816" i="6" a="1"/>
  <c r="AS14" i="6" a="1"/>
  <c r="BA302" i="6" a="1"/>
  <c r="AT190" i="6" a="1"/>
  <c r="AT956" i="6" a="1"/>
  <c r="BC234" i="6" a="1"/>
  <c r="BB852" i="6" a="1"/>
  <c r="AL376" i="6" a="1"/>
  <c r="AB103" i="6" a="1"/>
  <c r="AT634" i="6" a="1"/>
  <c r="BG249" i="6" a="1"/>
  <c r="AO819" i="6" a="1"/>
  <c r="AV514" i="6" a="1"/>
  <c r="AW553" i="6" a="1"/>
  <c r="AE825" i="6" a="1"/>
  <c r="AY558" i="6" a="1"/>
  <c r="AV277" i="6" a="1"/>
  <c r="AF304" i="6" a="1"/>
  <c r="AY512" i="6" a="1"/>
  <c r="AR294" i="6" a="1"/>
  <c r="BA552" i="6" a="1"/>
  <c r="AI252" i="6" a="1"/>
  <c r="AR600" i="6" a="1"/>
  <c r="BF480" i="6" a="1"/>
  <c r="BF892" i="6" a="1"/>
  <c r="BE336" i="6" a="1"/>
  <c r="AT605" i="6" a="1"/>
  <c r="AR931" i="6" a="1"/>
  <c r="BG409" i="6" a="1"/>
  <c r="AZ61" i="6" a="1"/>
  <c r="AP13" i="6" a="1"/>
  <c r="AS627" i="6" a="1"/>
  <c r="AQ725" i="6" a="1"/>
  <c r="BB464" i="6" a="1"/>
  <c r="BI419" i="6" a="1"/>
  <c r="AQ106" i="6" a="1"/>
  <c r="AS364" i="6" a="1"/>
  <c r="BA24" i="6" a="1"/>
  <c r="BI828" i="6" a="1"/>
  <c r="AD985" i="6" a="1"/>
  <c r="AI340" i="6" a="1"/>
  <c r="AJ293" i="6" a="1"/>
  <c r="AJ550" i="6" a="1"/>
  <c r="AD651" i="6" a="1"/>
  <c r="BB978" i="6" a="1"/>
  <c r="AY528" i="6" a="1"/>
  <c r="BG578" i="6" a="1"/>
  <c r="BA483" i="6" a="1"/>
  <c r="AA941" i="6" a="1"/>
  <c r="AL433" i="6" a="1"/>
  <c r="AC146" i="6" a="1"/>
  <c r="AT406" i="6" a="1"/>
  <c r="AN990" i="6" a="1"/>
  <c r="BH887" i="6" a="1"/>
  <c r="AB569" i="6" a="1"/>
  <c r="AA489" i="6" a="1"/>
  <c r="BG301" i="6" a="1"/>
  <c r="AG520" i="6" a="1"/>
  <c r="AE997" i="6" a="1"/>
  <c r="AS747" i="6" a="1"/>
  <c r="AE936" i="6" a="1"/>
  <c r="AD253" i="6" a="1"/>
  <c r="AE914" i="6" a="1"/>
  <c r="AI960" i="6" a="1"/>
  <c r="AG359" i="6" a="1"/>
  <c r="BH864" i="6" a="1"/>
  <c r="AB470" i="6" a="1"/>
  <c r="AT222" i="6" a="1"/>
  <c r="AY801" i="6" a="1"/>
  <c r="AG837" i="6" a="1"/>
  <c r="BH628" i="6" a="1"/>
  <c r="AK325" i="6" a="1"/>
  <c r="AQ19" i="6" a="1"/>
  <c r="AV338" i="6" a="1"/>
  <c r="AI554" i="6" a="1"/>
  <c r="AC547" i="6" a="1"/>
  <c r="BB72" i="6" a="1"/>
  <c r="AG25" i="6" a="1"/>
  <c r="BH444" i="6" a="1"/>
  <c r="AT821" i="6" a="1"/>
  <c r="AI854" i="6" a="1"/>
  <c r="AE331" i="6" a="1"/>
  <c r="BF916" i="6" a="1"/>
  <c r="AE92" i="6" a="1"/>
  <c r="AT807" i="6" a="1"/>
  <c r="BB238" i="6" a="1"/>
  <c r="AC468" i="6" a="1"/>
  <c r="AZ156" i="6" a="1"/>
  <c r="AC81" i="6" a="1"/>
  <c r="AB235" i="6" a="1"/>
  <c r="AI403" i="6" a="1"/>
  <c r="AK965" i="6" a="1"/>
  <c r="AG356" i="6" a="1"/>
  <c r="AR782" i="6" a="1"/>
  <c r="AO302" i="6" a="1"/>
  <c r="AI82" i="6" a="1"/>
  <c r="BE952" i="6" a="1"/>
  <c r="AR224" i="6" a="1"/>
  <c r="AN329" i="6" a="1"/>
  <c r="AT660" i="6" a="1"/>
  <c r="AZ639" i="6" a="1"/>
  <c r="AL620" i="6" a="1"/>
  <c r="BG604" i="6" a="1"/>
  <c r="BI631" i="6" a="1"/>
  <c r="BC622" i="6" a="1"/>
  <c r="BE693" i="6" a="1"/>
  <c r="AJ996" i="6" a="1"/>
  <c r="AA424" i="6" a="1"/>
  <c r="AK622" i="6" a="1"/>
  <c r="AK813" i="6" a="1"/>
  <c r="AQ444" i="6" a="1"/>
  <c r="AC239" i="6" a="1"/>
  <c r="BD456" i="6" a="1"/>
  <c r="AI545" i="6" a="1"/>
  <c r="BH720" i="6" a="1"/>
  <c r="AN879" i="6" a="1"/>
  <c r="AC728" i="6" a="1"/>
  <c r="BE470" i="6" a="1"/>
  <c r="BD622" i="6" a="1"/>
  <c r="AD656" i="6" a="1"/>
  <c r="AS916" i="6" a="1"/>
  <c r="AV997" i="6" a="1"/>
  <c r="AV814" i="6" a="1"/>
  <c r="AP530" i="6" a="1"/>
  <c r="AY30" i="6" a="1"/>
  <c r="BI100" i="6" a="1"/>
  <c r="AH13" i="6" a="1"/>
  <c r="AX724" i="6" a="1"/>
  <c r="BA700" i="6" a="1"/>
  <c r="AZ615" i="6" a="1"/>
  <c r="BC641" i="6" a="1"/>
  <c r="AZ414" i="6" a="1"/>
  <c r="AQ835" i="6" a="1"/>
  <c r="AK680" i="6" a="1"/>
  <c r="AR311" i="6" a="1"/>
  <c r="AV763" i="6" a="1"/>
  <c r="AM148" i="6" a="1"/>
  <c r="AZ319" i="6" a="1"/>
  <c r="AU684" i="6" a="1"/>
  <c r="AF936" i="6" a="1"/>
  <c r="BE432" i="6" a="1"/>
  <c r="AW25" i="6" a="1"/>
  <c r="AP92" i="6" a="1"/>
  <c r="AM133" i="6" a="1"/>
  <c r="AK366" i="6" a="1"/>
  <c r="BA608" i="6" a="1"/>
  <c r="BE126" i="6" a="1"/>
  <c r="BJ635" i="6" a="1"/>
  <c r="AD618" i="6" a="1"/>
  <c r="AK161" i="6" a="1"/>
  <c r="AW360" i="6" a="1"/>
  <c r="AK720" i="6" a="1"/>
  <c r="BG673" i="6" a="1"/>
  <c r="AF897" i="6" a="1"/>
  <c r="AD72" i="6" a="1"/>
  <c r="AS231" i="6" a="1"/>
  <c r="AG619" i="6" a="1"/>
  <c r="AV563" i="6" a="1"/>
  <c r="BI428" i="6" a="1"/>
  <c r="BB522" i="6" a="1"/>
  <c r="BG619" i="6" a="1"/>
  <c r="AG275" i="6" a="1"/>
  <c r="AN912" i="6" a="1"/>
  <c r="AU18" i="6" a="1"/>
  <c r="BC118" i="6" a="1"/>
  <c r="AN863" i="6" a="1"/>
  <c r="AP207" i="6" a="1"/>
  <c r="AZ798" i="6" a="1"/>
  <c r="AC353" i="6" a="1"/>
  <c r="AG867" i="6" a="1"/>
  <c r="BJ459" i="6" a="1"/>
  <c r="AM727" i="6" a="1"/>
  <c r="AI123" i="6" a="1"/>
  <c r="BE967" i="6" a="1"/>
  <c r="AU155" i="6" a="1"/>
  <c r="AZ618" i="6" a="1"/>
  <c r="AD972" i="6" a="1"/>
  <c r="AE483" i="6" a="1"/>
  <c r="AM152" i="6" a="1"/>
  <c r="AP684" i="6" a="1"/>
  <c r="AT74" i="6" a="1"/>
  <c r="AB647" i="6" a="1"/>
  <c r="BI19" i="6" a="1"/>
  <c r="AV712" i="6" a="1"/>
  <c r="AI17" i="6" a="1"/>
  <c r="AK944" i="6" a="1"/>
  <c r="BI704" i="6" a="1"/>
  <c r="AZ547" i="6" a="1"/>
  <c r="BF969" i="6" a="1"/>
  <c r="BG710" i="6" a="1"/>
  <c r="AQ495" i="6" a="1"/>
  <c r="AF714" i="6" a="1"/>
  <c r="BD291" i="6" a="1"/>
  <c r="AT955" i="6" a="1"/>
  <c r="AS549" i="6" a="1"/>
  <c r="BE47" i="6" a="1"/>
  <c r="AO627" i="6" a="1"/>
  <c r="BG876" i="6" a="1"/>
  <c r="AK514" i="6" a="1"/>
  <c r="AH334" i="6" a="1"/>
  <c r="AT982" i="6" a="1"/>
  <c r="BD236" i="6" a="1"/>
  <c r="AZ241" i="6" a="1"/>
  <c r="AD653" i="6" a="1"/>
  <c r="BG732" i="6" a="1"/>
  <c r="BD305" i="6" a="1"/>
  <c r="BI18" i="6" a="1"/>
  <c r="AG23" i="6" a="1"/>
  <c r="BH652" i="6" a="1"/>
  <c r="AG902" i="6" a="1"/>
  <c r="AM143" i="6" a="1"/>
  <c r="BA780" i="6" a="1"/>
  <c r="AW804" i="6" a="1"/>
  <c r="AN703" i="6" a="1"/>
  <c r="AW604" i="6" a="1"/>
  <c r="AV226" i="6" a="1"/>
  <c r="AZ194" i="6" a="1"/>
  <c r="BJ271" i="6" a="1"/>
  <c r="BD390" i="6" a="1"/>
  <c r="AU658" i="6" a="1"/>
  <c r="AA396" i="6" a="1"/>
  <c r="AK653" i="6" a="1"/>
  <c r="AB612" i="6" a="1"/>
  <c r="AD630" i="6" a="1"/>
  <c r="AZ389" i="6" a="1"/>
  <c r="AZ94" i="6" a="1"/>
  <c r="BD722" i="6" a="1"/>
  <c r="AQ978" i="6" a="1"/>
  <c r="AK177" i="6" a="1"/>
  <c r="AJ347" i="6" a="1"/>
  <c r="AN761" i="6" a="1"/>
  <c r="AG580" i="6" a="1"/>
  <c r="AN773" i="6" a="1"/>
  <c r="BD102" i="6" a="1"/>
  <c r="AO470" i="6" a="1"/>
  <c r="AK609" i="6" a="1"/>
  <c r="AI493" i="6" a="1"/>
  <c r="BA665" i="6" a="1"/>
  <c r="AX720" i="6" a="1"/>
  <c r="AN852" i="6" a="1"/>
  <c r="AY335" i="6" a="1"/>
  <c r="BB627" i="6" a="1"/>
  <c r="BJ888" i="6" a="1"/>
  <c r="AM367" i="6" a="1"/>
  <c r="BE120" i="6" a="1"/>
  <c r="AP700" i="6" a="1"/>
  <c r="AM762" i="6" a="1"/>
  <c r="BI236" i="6" a="1"/>
  <c r="BF359" i="6" a="1"/>
  <c r="AG501" i="6" a="1"/>
  <c r="AE288" i="6" a="1"/>
  <c r="AY286" i="6" a="1"/>
  <c r="BA543" i="6" a="1"/>
  <c r="BA797" i="6" a="1"/>
  <c r="AN201" i="6" a="1"/>
  <c r="AO697" i="6" a="1"/>
  <c r="AZ60" i="6" a="1"/>
  <c r="AZ99" i="6" a="1"/>
  <c r="BB461" i="6" a="1"/>
  <c r="AP747" i="6" a="1"/>
  <c r="AE400" i="6" a="1"/>
  <c r="AO593" i="6" a="1"/>
  <c r="AS178" i="6" a="1"/>
  <c r="BE790" i="6" a="1"/>
  <c r="AJ829" i="6" a="1"/>
  <c r="BJ19" i="6" a="1"/>
  <c r="AZ32" i="6" a="1"/>
  <c r="AQ141" i="6" a="1"/>
  <c r="AC955" i="6" a="1"/>
  <c r="BE284" i="6" a="1"/>
  <c r="BD120" i="6" a="1"/>
  <c r="AR222" i="6" a="1"/>
  <c r="AI701" i="6" a="1"/>
  <c r="BD944" i="6" a="1"/>
  <c r="BI688" i="6" a="1"/>
  <c r="AT725" i="6" a="1"/>
  <c r="AI279" i="6" a="1"/>
  <c r="AA785" i="6" a="1"/>
  <c r="BD519" i="6" a="1"/>
  <c r="AP844" i="6" a="1"/>
  <c r="AH519" i="6" a="1"/>
  <c r="AE803" i="6" a="1"/>
  <c r="AY990" i="6" a="1"/>
  <c r="AZ30" i="6" a="1"/>
  <c r="BB824" i="6" a="1"/>
  <c r="AI673" i="6" a="1"/>
  <c r="BI495" i="6" a="1"/>
  <c r="AR945" i="6" a="1"/>
  <c r="AB141" i="6" a="1"/>
  <c r="AS468" i="6" a="1"/>
  <c r="BF139" i="6" a="1"/>
  <c r="AQ319" i="6" a="1"/>
  <c r="AK127" i="6" a="1"/>
  <c r="BC56" i="6" a="1"/>
  <c r="AX45" i="6" a="1"/>
  <c r="AK478" i="6" a="1"/>
  <c r="AE448" i="6" a="1"/>
  <c r="AF182" i="6" a="1"/>
  <c r="AT345" i="6" a="1"/>
  <c r="BD693" i="6" a="1"/>
  <c r="AU767" i="6" a="1"/>
  <c r="AS143" i="6" a="1"/>
  <c r="BJ857" i="6" a="1"/>
  <c r="AK47" i="6" a="1"/>
  <c r="AJ337" i="6" a="1"/>
  <c r="BB761" i="6" a="1"/>
  <c r="AW778" i="6" a="1"/>
  <c r="AO696" i="6" a="1"/>
  <c r="AL696" i="6" a="1"/>
  <c r="AP571" i="6" a="1"/>
  <c r="AM853" i="6" a="1"/>
  <c r="AP722" i="6" a="1"/>
  <c r="AJ366" i="6" a="1"/>
  <c r="AU926" i="6" a="1"/>
  <c r="AB155" i="6" a="1"/>
  <c r="BI241" i="6" a="1"/>
  <c r="BG329" i="6" a="1"/>
  <c r="AA882" i="6" a="1"/>
  <c r="BF898" i="6" a="1"/>
  <c r="AO714" i="6" a="1"/>
  <c r="AR252" i="6" a="1"/>
  <c r="BH754" i="6" a="1"/>
  <c r="BG246" i="6" a="1"/>
  <c r="AJ495" i="6" a="1"/>
  <c r="BF112" i="6" a="1"/>
  <c r="BC818" i="6" a="1"/>
  <c r="AH529" i="6" a="1"/>
  <c r="AT720" i="6" a="1"/>
  <c r="AH829" i="6" a="1"/>
  <c r="AS97" i="6" a="1"/>
  <c r="AY414" i="6" a="1"/>
  <c r="AP641" i="6" a="1"/>
  <c r="AY325" i="6" a="1"/>
  <c r="BD423" i="6" a="1"/>
  <c r="AY931" i="6" a="1"/>
  <c r="BH106" i="6" a="1"/>
  <c r="BF856" i="6" a="1"/>
  <c r="AV740" i="6" a="1"/>
  <c r="AJ444" i="6" a="1"/>
  <c r="AS431" i="6" a="1"/>
  <c r="BF752" i="6" a="1"/>
  <c r="BA988" i="6" a="1"/>
  <c r="AH80" i="6" a="1"/>
  <c r="AX509" i="6" a="1"/>
  <c r="AW942" i="6" a="1"/>
  <c r="AB753" i="6" a="1"/>
  <c r="AE607" i="6" a="1"/>
  <c r="AX737" i="6" a="1"/>
  <c r="BE763" i="6" a="1"/>
  <c r="AS520" i="6" a="1"/>
  <c r="AZ96" i="6" a="1"/>
  <c r="AV284" i="6" a="1"/>
  <c r="AM431" i="6" a="1"/>
  <c r="AU537" i="6" a="1"/>
  <c r="AO459" i="6" a="1"/>
  <c r="AS213" i="6" a="1"/>
  <c r="AP701" i="6" a="1"/>
  <c r="BJ686" i="6" a="1"/>
  <c r="AE379" i="6" a="1"/>
  <c r="AC959" i="6" a="1"/>
  <c r="AY198" i="6" a="1"/>
  <c r="AV799" i="6" a="1"/>
  <c r="AU480" i="6" a="1"/>
  <c r="AS905" i="6" a="1"/>
  <c r="AF441" i="6" a="1"/>
  <c r="BE459" i="6" a="1"/>
  <c r="BF301" i="6" a="1"/>
  <c r="AP230" i="6" a="1"/>
  <c r="AD457" i="6" a="1"/>
  <c r="BH177" i="6" a="1"/>
  <c r="BI596" i="6" a="1"/>
  <c r="AY609" i="6" a="1"/>
  <c r="AR728" i="6" a="1"/>
  <c r="AN684" i="6" a="1"/>
  <c r="AX680" i="6" a="1"/>
  <c r="BF658" i="6" a="1"/>
  <c r="AE382" i="6" a="1"/>
  <c r="AT958" i="6" a="1"/>
  <c r="AG880" i="6" a="1"/>
  <c r="BC373" i="6" a="1"/>
  <c r="AJ928" i="6" a="1"/>
  <c r="AJ688" i="6" a="1"/>
  <c r="AP941" i="6" a="1"/>
  <c r="AZ146" i="6" a="1"/>
  <c r="AM484" i="6" a="1"/>
  <c r="AC571" i="6" a="1"/>
  <c r="BD45" i="6" a="1"/>
  <c r="BJ530" i="6" a="1"/>
  <c r="AF320" i="6" a="1"/>
  <c r="AU905" i="6" a="1"/>
  <c r="AP148" i="6" a="1"/>
  <c r="AX528" i="6" a="1"/>
  <c r="BB179" i="6" a="1"/>
  <c r="AH920" i="6" a="1"/>
  <c r="AY616" i="6" a="1"/>
  <c r="AN660" i="6" a="1"/>
  <c r="AC461" i="6" a="1"/>
  <c r="AY815" i="6" a="1"/>
  <c r="BF843" i="6" a="1"/>
  <c r="AE943" i="6" a="1"/>
  <c r="AE239" i="6" a="1"/>
  <c r="AX211" i="6" a="1"/>
  <c r="AO281" i="6" a="1"/>
  <c r="AM850" i="6" a="1"/>
  <c r="BG452" i="6" a="1"/>
  <c r="AP797" i="6" a="1"/>
  <c r="BI575" i="6" a="1"/>
  <c r="AV292" i="6" a="1"/>
  <c r="AF511" i="6" a="1"/>
  <c r="AL532" i="6" a="1"/>
  <c r="AA839" i="6" a="1"/>
  <c r="AL560" i="6" a="1"/>
  <c r="AL265" i="6" a="1"/>
  <c r="AW953" i="6" a="1"/>
  <c r="AY334" i="6" a="1"/>
  <c r="AT152" i="6" a="1"/>
  <c r="AG550" i="6" a="1"/>
  <c r="BH471" i="6" a="1"/>
  <c r="AQ133" i="6" a="1"/>
  <c r="BC236" i="6" a="1"/>
  <c r="AR423" i="6" a="1"/>
  <c r="AQ74" i="6" a="1"/>
  <c r="AN175" i="6" a="1"/>
  <c r="BA808" i="6" a="1"/>
  <c r="BD631" i="6" a="1"/>
  <c r="AE714" i="6" a="1"/>
  <c r="AH882" i="6" a="1"/>
  <c r="AV719" i="6" a="1"/>
  <c r="AE419" i="6" a="1"/>
  <c r="AU354" i="6" a="1"/>
  <c r="AY410" i="6" a="1"/>
  <c r="AL558" i="6" a="1"/>
  <c r="AE526" i="6" a="1"/>
  <c r="AU149" i="6" a="1"/>
  <c r="BI297" i="6" a="1"/>
  <c r="BH382" i="6" a="1"/>
  <c r="AU652" i="6" a="1"/>
  <c r="AJ792" i="6" a="1"/>
  <c r="BB967" i="6" a="1"/>
  <c r="BH372" i="6" a="1"/>
  <c r="AU678" i="6" a="1"/>
  <c r="AJ597" i="6" a="1"/>
  <c r="AI877" i="6" a="1"/>
  <c r="BB703" i="6" a="1"/>
  <c r="BJ283" i="6" a="1"/>
  <c r="AZ937" i="6" a="1"/>
  <c r="BE635" i="6" a="1"/>
  <c r="AP102" i="6" a="1"/>
  <c r="AN555" i="6" a="1"/>
  <c r="AG959" i="6" a="1"/>
  <c r="AY197" i="6" a="1"/>
  <c r="AD376" i="6" a="1"/>
  <c r="BD857" i="6" a="1"/>
  <c r="AX326" i="6" a="1"/>
  <c r="AF277" i="6" a="1"/>
  <c r="AK566" i="6" a="1"/>
  <c r="BI554" i="6" a="1"/>
  <c r="AK319" i="6" a="1"/>
  <c r="AJ485" i="6" a="1"/>
  <c r="BJ546" i="6" a="1"/>
  <c r="BE330" i="6" a="1"/>
  <c r="AP506" i="6" a="1"/>
  <c r="AC371" i="6" a="1"/>
  <c r="BE240" i="6" a="1"/>
  <c r="BF866" i="6" a="1"/>
  <c r="AN105" i="6" a="1"/>
  <c r="AK70" i="6" a="1"/>
  <c r="AX601" i="6" a="1"/>
  <c r="BG886" i="6" a="1"/>
  <c r="BF154" i="6" a="1"/>
  <c r="AM388" i="6" a="1"/>
  <c r="AZ805" i="6" a="1"/>
  <c r="BA811" i="6" a="1"/>
  <c r="AO233" i="6" a="1"/>
  <c r="AB297" i="6" a="1"/>
  <c r="BF182" i="6" a="1"/>
  <c r="AL276" i="6" a="1"/>
  <c r="AY932" i="6" a="1"/>
  <c r="AY618" i="6" a="1"/>
  <c r="AK473" i="6" a="1"/>
  <c r="AI65" i="6" a="1"/>
  <c r="AZ352" i="6" a="1"/>
  <c r="AP236" i="6" a="1"/>
  <c r="AH223" i="6" a="1"/>
  <c r="AL61" i="6" a="1"/>
  <c r="AJ264" i="6" a="1"/>
  <c r="BE982" i="6" a="1"/>
  <c r="AZ62" i="6" a="1"/>
  <c r="AD153" i="6" a="1"/>
  <c r="AE854" i="6" a="1"/>
  <c r="AJ580" i="6" a="1"/>
  <c r="AI644" i="6" a="1"/>
  <c r="AK495" i="6" a="1"/>
  <c r="BG776" i="6" a="1"/>
  <c r="AB206" i="6" a="1"/>
  <c r="AY545" i="6" a="1"/>
  <c r="AM890" i="6" a="1"/>
  <c r="AF909" i="6" a="1"/>
  <c r="AX726" i="6" a="1"/>
  <c r="AG719" i="6" a="1"/>
  <c r="BH642" i="6" a="1"/>
  <c r="BI607" i="6" a="1"/>
  <c r="AQ374" i="6" a="1"/>
  <c r="AZ672" i="6" a="1"/>
  <c r="AT636" i="6" a="1"/>
  <c r="AJ255" i="6" a="1"/>
  <c r="AC794" i="6" a="1"/>
  <c r="AA60" i="6" a="1"/>
  <c r="AZ923" i="6" a="1"/>
  <c r="AI378" i="6" a="1"/>
  <c r="AA527" i="6" a="1"/>
  <c r="AB214" i="6" a="1"/>
  <c r="AM326" i="6" a="1"/>
  <c r="AO500" i="6" a="1"/>
  <c r="BD604" i="6" a="1"/>
  <c r="AA205" i="6" a="1"/>
  <c r="AC32" i="6" a="1"/>
  <c r="BG47" i="6" a="1"/>
  <c r="BJ398" i="6" a="1"/>
  <c r="AC950" i="6" a="1"/>
  <c r="AC535" i="6" a="1"/>
  <c r="AM544" i="6" a="1"/>
  <c r="AC444" i="6" a="1"/>
  <c r="AV614" i="6" a="1"/>
  <c r="BE123" i="6" a="1"/>
  <c r="AC995" i="6" a="1"/>
  <c r="AX141" i="6" a="1"/>
  <c r="BD426" i="6" a="1"/>
  <c r="AF950" i="6" a="1"/>
  <c r="AA271" i="6" a="1"/>
  <c r="AB972" i="6" a="1"/>
  <c r="AW29" i="6" a="1"/>
  <c r="BG45" i="7" a="1"/>
  <c r="BB220" i="6" a="1"/>
  <c r="AD22" i="6" a="1"/>
  <c r="AI552" i="6" a="1"/>
  <c r="AS818" i="6" a="1"/>
  <c r="AG693" i="6" a="1"/>
  <c r="AI79" i="6" a="1"/>
  <c r="BC616" i="6" a="1"/>
  <c r="AJ136" i="6" a="1"/>
  <c r="BD930" i="6" a="1"/>
  <c r="AP642" i="6" a="1"/>
  <c r="AL242" i="6" a="1"/>
  <c r="BC775" i="6" a="1"/>
  <c r="BE369" i="6" a="1"/>
  <c r="AF529" i="6" a="1"/>
  <c r="AB238" i="6" a="1"/>
  <c r="BE18" i="6" a="1"/>
  <c r="AI989" i="6" a="1"/>
  <c r="AX179" i="6" a="1"/>
  <c r="AC297" i="6" a="1"/>
  <c r="AH423" i="6" a="1"/>
  <c r="AQ802" i="6" a="1"/>
  <c r="AG597" i="6" a="1"/>
  <c r="BI930" i="6" a="1"/>
  <c r="AV297" i="6" a="1"/>
  <c r="BH962" i="6" a="1"/>
  <c r="BA589" i="6" a="1"/>
  <c r="AI199" i="6" a="1"/>
  <c r="AA266" i="6" a="1"/>
  <c r="AX835" i="6" a="1"/>
  <c r="AQ615" i="6" a="1"/>
  <c r="AB567" i="6" a="1"/>
  <c r="AC409" i="6" a="1"/>
  <c r="AL426" i="6" a="1"/>
  <c r="AR399" i="6" a="1"/>
  <c r="BE605" i="6" a="1"/>
  <c r="BE158" i="6" a="1"/>
  <c r="BD706" i="6" a="1"/>
  <c r="AM596" i="6" a="1"/>
  <c r="AR126" i="6" a="1"/>
  <c r="BD214" i="6" a="1"/>
  <c r="AB76" i="6" a="1"/>
  <c r="AA533" i="6" a="1"/>
  <c r="BA293" i="6" a="1"/>
  <c r="AQ139" i="6" a="1"/>
  <c r="BI34" i="6" a="1"/>
  <c r="BC448" i="6" a="1"/>
  <c r="AQ557" i="6" a="1"/>
  <c r="BB36" i="6" a="1"/>
  <c r="AG813" i="6" a="1"/>
  <c r="BD70" i="6" a="1"/>
  <c r="BC644" i="6" a="1"/>
  <c r="BG693" i="6" a="1"/>
  <c r="BA532" i="6" a="1"/>
  <c r="AI565" i="6" a="1"/>
  <c r="AX775" i="6" a="1"/>
  <c r="AW761" i="6" a="1"/>
  <c r="BI720" i="6" a="1"/>
  <c r="AP978" i="6" a="1"/>
  <c r="AX56" i="6" a="1"/>
  <c r="BA436" i="6" a="1"/>
  <c r="AN47" i="6" a="1"/>
  <c r="AS13" i="6" a="1"/>
  <c r="AV90" i="6" a="1"/>
  <c r="AZ621" i="6" a="1"/>
  <c r="AM316" i="6" a="1"/>
  <c r="AL85" i="6" a="1"/>
  <c r="BB418" i="6" a="1"/>
  <c r="AW905" i="6" a="1"/>
  <c r="AR947" i="6" a="1"/>
  <c r="BA290" i="6" a="1"/>
  <c r="BB655" i="6" a="1"/>
  <c r="AP265" i="6" a="1"/>
  <c r="AG297" i="6" a="1"/>
  <c r="AC696" i="6" a="1"/>
  <c r="AT202" i="6" a="1"/>
  <c r="AO703" i="6" a="1"/>
  <c r="AK614" i="6" a="1"/>
  <c r="AO555" i="6" a="1"/>
  <c r="BC838" i="6" a="1"/>
  <c r="BD129" i="6" a="1"/>
  <c r="AQ813" i="6" a="1"/>
  <c r="BA950" i="6" a="1"/>
  <c r="AG836" i="6" a="1"/>
  <c r="AA683" i="6" a="1"/>
  <c r="AP441" i="6" a="1"/>
  <c r="AC269" i="6" a="1"/>
  <c r="AL625" i="6" a="1"/>
  <c r="AS64" i="6" a="1"/>
  <c r="BA206" i="6" a="1"/>
  <c r="BB600" i="6" a="1"/>
  <c r="AS764" i="6" a="1"/>
  <c r="BA839" i="6" a="1"/>
  <c r="AU528" i="6" a="1"/>
  <c r="AM522" i="6" a="1"/>
  <c r="AY265" i="6" a="1"/>
  <c r="AH602" i="6" a="1"/>
  <c r="AE915" i="6" a="1"/>
  <c r="AP447" i="6" a="1"/>
  <c r="AV490" i="6" a="1"/>
  <c r="AI61" i="6" a="1"/>
  <c r="AF222" i="6" a="1"/>
  <c r="BC755" i="6" a="1"/>
  <c r="AO958" i="6" a="1"/>
  <c r="AP338" i="6" a="1"/>
  <c r="AW666" i="6" a="1"/>
  <c r="AW288" i="6" a="1"/>
  <c r="AV749" i="6" a="1"/>
  <c r="BB871" i="6" a="1"/>
  <c r="AF251" i="6" a="1"/>
  <c r="AD465" i="6" a="1"/>
  <c r="AL249" i="6" a="1"/>
  <c r="AF122" i="6" a="1"/>
  <c r="AZ908" i="6" a="1"/>
  <c r="BI91" i="6" a="1"/>
  <c r="AM157" i="6" a="1"/>
  <c r="AL459" i="6" a="1"/>
  <c r="AA102" i="6" a="1"/>
  <c r="BE356" i="6" a="1"/>
  <c r="AG846" i="6" a="1"/>
  <c r="BC852" i="6" a="1"/>
  <c r="BB494" i="6" a="1"/>
  <c r="BI852" i="6" a="1"/>
  <c r="BG232" i="6" a="1"/>
  <c r="BF46" i="6" a="1"/>
  <c r="AX447" i="6" a="1"/>
  <c r="AM501" i="6" a="1"/>
  <c r="BB943" i="6" a="1"/>
  <c r="AP740" i="6" a="1"/>
  <c r="BC914" i="6" a="1"/>
  <c r="AR668" i="6" a="1"/>
  <c r="AF120" i="6" a="1"/>
  <c r="BG701" i="6" a="1"/>
  <c r="BF673" i="6" a="1"/>
  <c r="AG286" i="6" a="1"/>
  <c r="BG958" i="6" a="1"/>
  <c r="AR670" i="6" a="1"/>
  <c r="AV777" i="6" a="1"/>
  <c r="AS902" i="6" a="1"/>
  <c r="AM250" i="6" a="1"/>
  <c r="AY499" i="6" a="1"/>
  <c r="AP462" i="6" a="1"/>
  <c r="AY900" i="6" a="1"/>
  <c r="AM198" i="6" a="1"/>
  <c r="AT790" i="6" a="1"/>
  <c r="AM588" i="6" a="1"/>
  <c r="AW68" i="6" a="1"/>
  <c r="AO448" i="6" a="1"/>
  <c r="BB68" i="6" a="1"/>
  <c r="AL121" i="6" a="1"/>
  <c r="AI942" i="6" a="1"/>
  <c r="AF165" i="6" a="1"/>
  <c r="AT455" i="6" a="1"/>
  <c r="AJ56" i="6" a="1"/>
  <c r="AS819" i="6" a="1"/>
  <c r="AK277" i="6" a="1"/>
  <c r="AH369" i="6" a="1"/>
  <c r="BB230" i="6" a="1"/>
  <c r="AI357" i="6" a="1"/>
  <c r="AM690" i="6" a="1"/>
  <c r="AK887" i="6" a="1"/>
  <c r="AS798" i="6" a="1"/>
  <c r="AB396" i="6" a="1"/>
  <c r="AN301" i="6" a="1"/>
  <c r="AH496" i="6" a="1"/>
  <c r="AA53" i="6" a="1"/>
  <c r="BF761" i="6" a="1"/>
  <c r="AY357" i="6" a="1"/>
  <c r="AJ29" i="6" a="1"/>
  <c r="AL624" i="6" a="1"/>
  <c r="BH886" i="6" a="1"/>
  <c r="AQ958" i="6" a="1"/>
  <c r="AL992" i="6" a="1"/>
  <c r="AW747" i="6" a="1"/>
  <c r="AY882" i="6" a="1"/>
  <c r="BD253" i="6" a="1"/>
  <c r="AK712" i="6" a="1"/>
  <c r="AH205" i="6" a="1"/>
  <c r="BE817" i="6" a="1"/>
  <c r="AQ856" i="6" a="1"/>
  <c r="AM696" i="6" a="1"/>
  <c r="AM927" i="6" a="1"/>
  <c r="BC785" i="6" a="1"/>
  <c r="BB163" i="6" a="1"/>
  <c r="AG265" i="6" a="1"/>
  <c r="BI949" i="6" a="1"/>
  <c r="AQ157" i="6" a="1"/>
  <c r="AH921" i="6" a="1"/>
  <c r="AI68" i="6" a="1"/>
  <c r="AL966" i="6" a="1"/>
  <c r="BJ776" i="6" a="1"/>
  <c r="AB871" i="6" a="1"/>
  <c r="BD607" i="6" a="1"/>
  <c r="AJ785" i="6" a="1"/>
  <c r="AA355" i="6" a="1"/>
  <c r="AZ864" i="6" a="1"/>
  <c r="AL49" i="6" a="1"/>
  <c r="AR621" i="6" a="1"/>
  <c r="AK202" i="6" a="1"/>
  <c r="AT446" i="6" a="1"/>
  <c r="AX44" i="6" a="1"/>
  <c r="AG706" i="6" a="1"/>
  <c r="BH96" i="6" a="1"/>
  <c r="AP928" i="6" a="1"/>
  <c r="AB719" i="6" a="1"/>
  <c r="BD269" i="6" a="1"/>
  <c r="AS566" i="6" a="1"/>
  <c r="AH327" i="6" a="1"/>
  <c r="AP840" i="6" a="1"/>
  <c r="AB70" i="6" a="1"/>
  <c r="AT997" i="6" a="1"/>
  <c r="AF902" i="6" a="1"/>
  <c r="BA529" i="6" a="1"/>
  <c r="BJ918" i="6" a="1"/>
  <c r="AE322" i="6" a="1"/>
  <c r="AW533" i="6" a="1"/>
  <c r="AZ766" i="6" a="1"/>
  <c r="AG1000" i="6" a="1"/>
  <c r="AX128" i="6" a="1"/>
  <c r="AM92" i="6" a="1"/>
  <c r="AL217" i="6" a="1"/>
  <c r="BC200" i="6" a="1"/>
  <c r="BG887" i="6" a="1"/>
  <c r="AH887" i="6" a="1"/>
  <c r="AK503" i="6" a="1"/>
  <c r="AG877" i="6" a="1"/>
  <c r="AN833" i="6" a="1"/>
  <c r="AH680" i="6" a="1"/>
  <c r="BE134" i="6" a="1"/>
  <c r="AD414" i="6" a="1"/>
  <c r="AP981" i="6" a="1"/>
  <c r="AY169" i="6" a="1"/>
  <c r="BJ569" i="6" a="1"/>
  <c r="BG518" i="6" a="1"/>
  <c r="AI996" i="6" a="1"/>
  <c r="AH481" i="6" a="1"/>
  <c r="AH556" i="6" a="1"/>
  <c r="AE703" i="6" a="1"/>
  <c r="AT244" i="6" a="1"/>
  <c r="AX441" i="6" a="1"/>
  <c r="AZ706" i="6" a="1"/>
  <c r="AW256" i="6" a="1"/>
  <c r="AI467" i="6" a="1"/>
  <c r="AZ441" i="6" a="1"/>
  <c r="AZ136" i="6" a="1"/>
  <c r="AA658" i="6" a="1"/>
  <c r="AC151" i="6" a="1"/>
  <c r="AY336" i="6" a="1"/>
  <c r="AL997" i="6" a="1"/>
  <c r="AM297" i="6" a="1"/>
  <c r="BD727" i="6" a="1"/>
  <c r="BI825" i="6" a="1"/>
  <c r="BD71" i="6" a="1"/>
  <c r="AS937" i="6" a="1"/>
  <c r="BH931" i="6" a="1"/>
  <c r="BB818" i="6" a="1"/>
  <c r="AF317" i="6" a="1"/>
  <c r="AI396" i="6" a="1"/>
  <c r="AW891" i="6" a="1"/>
  <c r="AK471" i="6" a="1"/>
  <c r="AH973" i="6" a="1"/>
  <c r="AL432" i="6" a="1"/>
  <c r="AB722" i="6" a="1"/>
  <c r="AP444" i="6" a="1"/>
  <c r="BG921" i="6" a="1"/>
  <c r="AN948" i="6" a="1"/>
  <c r="BJ781" i="6" a="1"/>
  <c r="AA877" i="6" a="1"/>
  <c r="AM914" i="6" a="1"/>
  <c r="AL324" i="6" a="1"/>
  <c r="AW966" i="6" a="1"/>
  <c r="AA470" i="6" a="1"/>
  <c r="AB437" i="6" a="1"/>
  <c r="AY804" i="6" a="1"/>
  <c r="BH463" i="6" a="1"/>
  <c r="BH892" i="6" a="1"/>
  <c r="AQ561" i="6" a="1"/>
  <c r="BA213" i="6" a="1"/>
  <c r="AZ789" i="6" a="1"/>
  <c r="AT658" i="6" a="1"/>
  <c r="AY372" i="6" a="1"/>
  <c r="AR836" i="6" a="1"/>
  <c r="AH632" i="6" a="1"/>
  <c r="AE625" i="6" a="1"/>
  <c r="BE846" i="6" a="1"/>
  <c r="AC25" i="6" a="1"/>
  <c r="AW429" i="6" a="1"/>
  <c r="BG577" i="6" a="1"/>
  <c r="AV77" i="6" a="1"/>
  <c r="AC325" i="6" a="1"/>
  <c r="BC416" i="6" a="1"/>
  <c r="BE440" i="6" a="1"/>
  <c r="AV528" i="6" a="1"/>
  <c r="AF444" i="6" a="1"/>
  <c r="AC829" i="6" a="1"/>
  <c r="AB267" i="6" a="1"/>
  <c r="AZ224" i="6" a="1"/>
  <c r="BB233" i="6" a="1"/>
  <c r="AL901" i="6" a="1"/>
  <c r="BG171" i="6" a="1"/>
  <c r="AC191" i="6" a="1"/>
  <c r="AX790" i="6" a="1"/>
  <c r="AW480" i="6" a="1"/>
  <c r="AX100" i="6" a="1"/>
  <c r="AF612" i="6" a="1"/>
  <c r="AE910" i="6" a="1"/>
  <c r="AK660" i="6" a="1"/>
  <c r="AS197" i="6" a="1"/>
  <c r="AH328" i="6" a="1"/>
  <c r="AO771" i="6" a="1"/>
  <c r="AD701" i="6" a="1"/>
  <c r="AY430" i="6" a="1"/>
  <c r="AE545" i="6" a="1"/>
  <c r="AO633" i="6" a="1"/>
  <c r="BF93" i="6" a="1"/>
  <c r="AD850" i="6" a="1"/>
  <c r="AH412" i="6" a="1"/>
  <c r="AP587" i="6" a="1"/>
  <c r="AU949" i="6" a="1"/>
  <c r="AF821" i="6" a="1"/>
  <c r="AC933" i="6" a="1"/>
  <c r="AX587" i="6" a="1"/>
  <c r="AV404" i="6" a="1"/>
  <c r="AA901" i="6" a="1"/>
  <c r="AX92" i="6" a="1"/>
  <c r="AU937" i="6" a="1"/>
  <c r="AT903" i="6" a="1"/>
  <c r="AK152" i="6" a="1"/>
  <c r="BC898" i="6" a="1"/>
  <c r="BC732" i="6" a="1"/>
  <c r="AQ996" i="6" a="1"/>
  <c r="AM164" i="6" a="1"/>
  <c r="AO177" i="6" a="1"/>
  <c r="AC655" i="6" a="1"/>
  <c r="AD926" i="6" a="1"/>
  <c r="AC856" i="6" a="1"/>
  <c r="AZ911" i="6" a="1"/>
  <c r="AO937" i="6" a="1"/>
  <c r="AX531" i="6" a="1"/>
  <c r="AZ944" i="6" a="1"/>
  <c r="AJ853" i="6" a="1"/>
  <c r="AR301" i="6" a="1"/>
  <c r="AC95" i="6" a="1"/>
  <c r="BJ703" i="6" a="1"/>
  <c r="BA363" i="6" a="1"/>
  <c r="AI171" i="6" a="1"/>
  <c r="AE637" i="6" a="1"/>
  <c r="AV633" i="6" a="1"/>
  <c r="AN749" i="6" a="1"/>
  <c r="AU850" i="6" a="1"/>
  <c r="AK799" i="6" a="1"/>
  <c r="BJ764" i="6" a="1"/>
  <c r="AF601" i="6" a="1"/>
  <c r="BD985" i="6" a="1"/>
  <c r="AV554" i="6" a="1"/>
  <c r="BD690" i="6" a="1"/>
  <c r="BA43" i="6" a="1"/>
  <c r="BB385" i="6" a="1"/>
  <c r="AN447" i="6" a="1"/>
  <c r="AW294" i="6" a="1"/>
  <c r="AX374" i="6" a="1"/>
  <c r="AD637" i="6" a="1"/>
  <c r="BI632" i="6" a="1"/>
  <c r="BB722" i="6" a="1"/>
  <c r="BH768" i="6" a="1"/>
  <c r="AF962" i="6" a="1"/>
  <c r="AI251" i="6" a="1"/>
  <c r="AP663" i="6" a="1"/>
  <c r="AK623" i="6" a="1"/>
  <c r="AV155" i="6" a="1"/>
  <c r="AK807" i="6" a="1"/>
  <c r="AT657" i="6" a="1"/>
  <c r="BB664" i="6" a="1"/>
  <c r="AC831" i="6" a="1"/>
  <c r="AQ206" i="6" a="1"/>
  <c r="BJ27" i="6" a="1"/>
  <c r="BI953" i="6" a="1"/>
  <c r="AX658" i="6" a="1"/>
  <c r="BB870" i="6" a="1"/>
  <c r="BE923" i="6" a="1"/>
  <c r="AR373" i="6" a="1"/>
  <c r="AM982" i="6" a="1"/>
  <c r="AP459" i="6" a="1"/>
  <c r="AM315" i="6" a="1"/>
  <c r="BA222" i="6" a="1"/>
  <c r="BI46" i="6" a="1"/>
  <c r="BB103" i="6" a="1"/>
  <c r="AL471" i="6" a="1"/>
  <c r="AB135" i="6" a="1"/>
  <c r="AM673" i="6" a="1"/>
  <c r="AL50" i="6" a="1"/>
  <c r="BJ380" i="6" a="1"/>
  <c r="AM926" i="6" a="1"/>
  <c r="AW919" i="6" a="1"/>
  <c r="AK54" i="6" a="1"/>
  <c r="BA257" i="6" a="1"/>
  <c r="AX656" i="6" a="1"/>
  <c r="AE793" i="6" a="1"/>
  <c r="AE158" i="6" a="1"/>
  <c r="AF997" i="6" a="1"/>
  <c r="AG762" i="6" a="1"/>
  <c r="BG838" i="6" a="1"/>
  <c r="AN496" i="6" a="1"/>
  <c r="AM131" i="6" a="1"/>
  <c r="BJ833" i="6" a="1"/>
  <c r="AR136" i="6" a="1"/>
  <c r="AV837" i="6" a="1"/>
  <c r="AB743" i="6" a="1"/>
  <c r="BB190" i="6" a="1"/>
  <c r="AC398" i="6" a="1"/>
  <c r="AG609" i="6" a="1"/>
  <c r="AS99" i="6" a="1"/>
  <c r="AD319" i="6" a="1"/>
  <c r="AJ294" i="6" a="1"/>
  <c r="AY608" i="6" a="1"/>
  <c r="AR97" i="6" a="1"/>
  <c r="AM928" i="6" a="1"/>
  <c r="BB301" i="6" a="1"/>
  <c r="BH972" i="6" a="1"/>
  <c r="AE413" i="6" a="1"/>
  <c r="AY92" i="6" a="1"/>
  <c r="BD708" i="6" a="1"/>
  <c r="BD515" i="6" a="1"/>
  <c r="AN512" i="6" a="1"/>
  <c r="BA210" i="6" a="1"/>
  <c r="AQ251" i="6" a="1"/>
  <c r="AI985" i="6" a="1"/>
  <c r="AX914" i="6" a="1"/>
  <c r="AK224" i="6" a="1"/>
  <c r="BB120" i="6" a="1"/>
  <c r="BF211" i="6" a="1"/>
  <c r="AD394" i="6" a="1"/>
  <c r="AP531" i="6" a="1"/>
  <c r="AL375" i="6" a="1"/>
  <c r="AK700" i="6" a="1"/>
  <c r="AN844" i="6" a="1"/>
  <c r="AW443" i="6" a="1"/>
  <c r="AE326" i="6" a="1"/>
  <c r="BA175" i="6" a="1"/>
  <c r="BD931" i="6" a="1"/>
  <c r="AU465" i="6" a="1"/>
  <c r="BI900" i="6" a="1"/>
  <c r="AX910" i="6" a="1"/>
  <c r="AW233" i="6" a="1"/>
  <c r="AE388" i="6" a="1"/>
  <c r="AZ531" i="6" a="1"/>
  <c r="AL833" i="6" a="1"/>
  <c r="BG477" i="6" a="1"/>
  <c r="BE378" i="6" a="1"/>
  <c r="AF481" i="6" a="1"/>
  <c r="AX495" i="6" a="1"/>
  <c r="AO325" i="6" a="1"/>
  <c r="AK663" i="6" a="1"/>
  <c r="BC865" i="6" a="1"/>
  <c r="AN192" i="6" a="1"/>
  <c r="BH161" i="6" a="1"/>
  <c r="AJ967" i="6" a="1"/>
  <c r="AV169" i="6" a="1"/>
  <c r="AN271" i="6" a="1"/>
  <c r="AE325" i="6" a="1"/>
  <c r="AR318" i="6" a="1"/>
  <c r="BH348" i="6" a="1"/>
  <c r="AK674" i="6" a="1"/>
  <c r="BJ461" i="6" a="1"/>
  <c r="BB672" i="6" a="1"/>
  <c r="BG305" i="6" a="1"/>
  <c r="BC434" i="6" a="1"/>
  <c r="AV785" i="6" a="1"/>
  <c r="AI966" i="6" a="1"/>
  <c r="AI605" i="6" a="1"/>
  <c r="BG830" i="6" a="1"/>
  <c r="AY640" i="6" a="1"/>
  <c r="AH76" i="6" a="1"/>
  <c r="BC651" i="6" a="1"/>
  <c r="AT186" i="6" a="1"/>
  <c r="AL24" i="6" a="1"/>
  <c r="AT210" i="6" a="1"/>
  <c r="AY105" i="6" a="1"/>
  <c r="AD620" i="6" a="1"/>
  <c r="AX79" i="6" a="1"/>
  <c r="AM613" i="6" a="1"/>
  <c r="BJ469" i="6" a="1"/>
  <c r="AQ394" i="6" a="1"/>
  <c r="AG651" i="6" a="1"/>
  <c r="AN162" i="6" a="1"/>
  <c r="AR599" i="6" a="1"/>
  <c r="AE372" i="6" a="1"/>
  <c r="AO519" i="6" a="1"/>
  <c r="BG610" i="6" a="1"/>
  <c r="BI244" i="6" a="1"/>
  <c r="AK171" i="6" a="1"/>
  <c r="AA116" i="6" a="1"/>
  <c r="AX172" i="6" a="1"/>
  <c r="AP60" i="6" a="1"/>
  <c r="AN905" i="6" a="1"/>
  <c r="AG832" i="6" a="1"/>
  <c r="AB55" i="6" a="1"/>
  <c r="AW85" i="6" a="1"/>
  <c r="AK947" i="6" a="1"/>
  <c r="AJ931" i="6" a="1"/>
  <c r="AY649" i="6" a="1"/>
  <c r="BE772" i="6" a="1"/>
  <c r="BE266" i="6" a="1"/>
  <c r="BI512" i="6" a="1"/>
  <c r="BC428" i="6" a="1"/>
  <c r="BJ108" i="6" a="1"/>
  <c r="AF780" i="6" a="1"/>
  <c r="AN296" i="6" a="1"/>
  <c r="AP365" i="6" a="1"/>
  <c r="AO730" i="6" a="1"/>
  <c r="AW450" i="6" a="1"/>
  <c r="AH230" i="6" a="1"/>
  <c r="BF588" i="6" a="1"/>
  <c r="AM605" i="6" a="1"/>
  <c r="AM329" i="6" a="1"/>
  <c r="AY829" i="6" a="1"/>
  <c r="AA74" i="6" a="1"/>
  <c r="AD269" i="6" a="1"/>
  <c r="AR908" i="6" a="1"/>
  <c r="AJ401" i="6" a="1"/>
  <c r="BG55" i="6" a="1"/>
  <c r="AT283" i="6" a="1"/>
  <c r="AJ262" i="6" a="1"/>
  <c r="AY463" i="6" a="1"/>
  <c r="AK696" i="6" a="1"/>
  <c r="BD522" i="6" a="1"/>
  <c r="AU673" i="6" a="1"/>
  <c r="BC953" i="6" a="1"/>
  <c r="BH460" i="6" a="1"/>
  <c r="AQ283" i="6" a="1"/>
  <c r="AL819" i="6" a="1"/>
  <c r="AY37" i="6" a="1"/>
  <c r="BJ106" i="6" a="1"/>
  <c r="BD831" i="6" a="1"/>
  <c r="BJ192" i="6" a="1"/>
  <c r="AE171" i="6" a="1"/>
  <c r="AQ780" i="6" a="1"/>
  <c r="AA619" i="6" a="1"/>
  <c r="AU870" i="6" a="1"/>
  <c r="AY304" i="6" a="1"/>
  <c r="AO205" i="6" a="1"/>
  <c r="AK430" i="6" a="1"/>
  <c r="AT228" i="6" a="1"/>
  <c r="AC338" i="6" a="1"/>
  <c r="AC805" i="6" a="1"/>
  <c r="AB866" i="6" a="1"/>
  <c r="AB97" i="6" a="1"/>
  <c r="BD546" i="6" a="1"/>
  <c r="AQ544" i="6" a="1"/>
  <c r="AZ228" i="6" a="1"/>
  <c r="AT432" i="6" a="1"/>
  <c r="AM449" i="6" a="1"/>
  <c r="AY996" i="6" a="1"/>
  <c r="AY548" i="6" a="1"/>
  <c r="AN938" i="6" a="1"/>
  <c r="AM866" i="6" a="1"/>
  <c r="AZ57" i="6" a="1"/>
  <c r="AT239" i="6" a="1"/>
  <c r="AA505" i="6" a="1"/>
  <c r="AJ148" i="6" a="1"/>
  <c r="BF462" i="6" a="1"/>
  <c r="AO556" i="6" a="1"/>
  <c r="AH612" i="6" a="1"/>
  <c r="BF362" i="6" a="1"/>
  <c r="AF361" i="6" a="1"/>
  <c r="AK636" i="6" a="1"/>
  <c r="AM266" i="6" a="1"/>
  <c r="BJ68" i="6" a="1"/>
  <c r="BD407" i="6" a="1"/>
  <c r="AO267" i="6" a="1"/>
  <c r="AU666" i="6" a="1"/>
  <c r="AV647" i="6" a="1"/>
  <c r="AC322" i="6" a="1"/>
  <c r="AB848" i="6" a="1"/>
  <c r="AN445" i="6" a="1"/>
  <c r="AZ213" i="6" a="1"/>
  <c r="BH647" i="6" a="1"/>
  <c r="AE146" i="6" a="1"/>
  <c r="AI799" i="6" a="1"/>
  <c r="AC38" i="6" a="1"/>
  <c r="AY839" i="6" a="1"/>
  <c r="AG628" i="6" a="1"/>
  <c r="AQ646" i="6" a="1"/>
  <c r="AD238" i="6" a="1"/>
  <c r="BE275" i="6" a="1"/>
  <c r="AJ894" i="6" a="1"/>
  <c r="BA165" i="6" a="1"/>
  <c r="BH702" i="6" a="1"/>
  <c r="BE596" i="6" a="1"/>
  <c r="BJ556" i="6" a="1"/>
  <c r="AZ731" i="6" a="1"/>
  <c r="AS936" i="6" a="1"/>
  <c r="AL891" i="6" a="1"/>
  <c r="AW390" i="6" a="1"/>
  <c r="AL146" i="6" a="1"/>
  <c r="AG485" i="6" a="1"/>
  <c r="AG987" i="6" a="1"/>
  <c r="AX604" i="6" a="1"/>
  <c r="AB291" i="6" a="1"/>
  <c r="AO264" i="6" a="1"/>
  <c r="AH968" i="6" a="1"/>
  <c r="BI740" i="6" a="1"/>
  <c r="AV441" i="6" a="1"/>
  <c r="AD752" i="6" a="1"/>
  <c r="AR559" i="6" a="1"/>
  <c r="AX571" i="6" a="1"/>
  <c r="BA382" i="6" a="1"/>
  <c r="AY969" i="6" a="1"/>
  <c r="BH594" i="6" a="1"/>
  <c r="AV397" i="6" a="1"/>
  <c r="AW939" i="6" a="1"/>
  <c r="AX485" i="6" a="1"/>
  <c r="AF393" i="6" a="1"/>
  <c r="AC522" i="6" a="1"/>
  <c r="AF489" i="6" a="1"/>
  <c r="AC70" i="6" a="1"/>
  <c r="AU138" i="6" a="1"/>
  <c r="AW128" i="6" a="1"/>
  <c r="BJ844" i="6" a="1"/>
  <c r="BB758" i="6" a="1"/>
  <c r="BA701" i="6" a="1"/>
  <c r="AI489" i="6" a="1"/>
  <c r="AV659" i="6" a="1"/>
  <c r="AC544" i="6" a="1"/>
  <c r="AA656" i="6" a="1"/>
  <c r="AC470" i="6" a="1"/>
  <c r="AG45" i="6" a="1"/>
  <c r="AQ789" i="6" a="1"/>
  <c r="AK36" i="6" a="1"/>
  <c r="AJ55" i="6" a="1"/>
  <c r="AS412" i="6" a="1"/>
  <c r="AZ126" i="6" a="1"/>
  <c r="AE168" i="6" a="1"/>
  <c r="AB821" i="6" a="1"/>
  <c r="BE629" i="6" a="1"/>
  <c r="AR990" i="6" a="1"/>
  <c r="BD767" i="6" a="1"/>
  <c r="AF556" i="6" a="1"/>
  <c r="AC485" i="6" a="1"/>
  <c r="AF729" i="6" a="1"/>
  <c r="AN302" i="6" a="1"/>
  <c r="AQ702" i="6" a="1"/>
  <c r="AW14" i="6" a="1"/>
  <c r="AS885" i="6" a="1"/>
  <c r="BE773" i="6" a="1"/>
  <c r="AX275" i="6" a="1"/>
  <c r="AZ613" i="6" a="1"/>
  <c r="AL720" i="6" a="1"/>
  <c r="AF634" i="6" a="1"/>
  <c r="AN319" i="6" a="1"/>
  <c r="AX425" i="6" a="1"/>
  <c r="BJ230" i="6" a="1"/>
  <c r="AO320" i="6" a="1"/>
  <c r="AB150" i="6" a="1"/>
  <c r="AJ686" i="6" a="1"/>
  <c r="AV725" i="6" a="1"/>
  <c r="AC145" i="6" a="1"/>
  <c r="AN157" i="6" a="1"/>
  <c r="BG522" i="6" a="1"/>
  <c r="AW276" i="6" a="1"/>
  <c r="AF621" i="6" a="1"/>
  <c r="AY367" i="6" a="1"/>
  <c r="AU385" i="6" a="1"/>
  <c r="BJ702" i="6" a="1"/>
  <c r="AG821" i="6" a="1"/>
  <c r="BG814" i="6" a="1"/>
  <c r="BI413" i="6" a="1"/>
  <c r="AJ83" i="6" a="1"/>
  <c r="AR499" i="6" a="1"/>
  <c r="AR135" i="6" a="1"/>
  <c r="BA188" i="6" a="1"/>
  <c r="BH302" i="6" a="1"/>
  <c r="BF207" i="6" a="1"/>
  <c r="BB213" i="6" a="1"/>
  <c r="BE622" i="6" a="1"/>
  <c r="AL214" i="6" a="1"/>
  <c r="AI977" i="6" a="1"/>
  <c r="AN465" i="6" a="1"/>
  <c r="BE747" i="6" a="1"/>
  <c r="AH269" i="6" a="1"/>
  <c r="AF830" i="6" a="1"/>
  <c r="BF716" i="6" a="1"/>
  <c r="AS619" i="6" a="1"/>
  <c r="BD11" i="6" a="1"/>
  <c r="AK261" i="6" a="1"/>
  <c r="AE897" i="6" a="1"/>
  <c r="AW458" i="6" a="1"/>
  <c r="BH970" i="6" a="1"/>
  <c r="AT599" i="6" a="1"/>
  <c r="AL288" i="6" a="1"/>
  <c r="AE437" i="6" a="1"/>
  <c r="AE131" i="6" a="1"/>
  <c r="AH631" i="6" a="1"/>
  <c r="BC137" i="6" a="1"/>
  <c r="AA146" i="6" a="1"/>
  <c r="AP942" i="6" a="1"/>
  <c r="BA542" i="6" a="1"/>
  <c r="AR556" i="6" a="1"/>
  <c r="AH46" i="6" a="1"/>
  <c r="AC697" i="6" a="1"/>
  <c r="AX830" i="6" a="1"/>
  <c r="BE797" i="6" a="1"/>
  <c r="AY415" i="6" a="1"/>
  <c r="AS271" i="6" a="1"/>
  <c r="AK312" i="6" a="1"/>
  <c r="BB519" i="6" a="1"/>
  <c r="AP229" i="6" a="1"/>
  <c r="BI997" i="6" a="1"/>
  <c r="BG467" i="6" a="1"/>
  <c r="AE778" i="6" a="1"/>
  <c r="AN416" i="6" a="1"/>
  <c r="AR948" i="6" a="1"/>
  <c r="BA299" i="6" a="1"/>
  <c r="AS312" i="6" a="1"/>
  <c r="AI719" i="6" a="1"/>
  <c r="AU334" i="6" a="1"/>
  <c r="BF570" i="6" a="1"/>
  <c r="AO371" i="6" a="1"/>
  <c r="BA121" i="6" a="1"/>
  <c r="AN600" i="6" a="1"/>
  <c r="BH325" i="6" a="1"/>
  <c r="AV935" i="6" a="1"/>
  <c r="AR771" i="6" a="1"/>
  <c r="AZ963" i="6" a="1"/>
  <c r="AB597" i="6" a="1"/>
  <c r="AR389" i="6" a="1"/>
  <c r="BG263" i="6" a="1"/>
  <c r="BF707" i="6" a="1"/>
  <c r="AV119" i="6" a="1"/>
  <c r="AO134" i="6" a="1"/>
  <c r="BC122" i="6" a="1"/>
  <c r="AT138" i="6" a="1"/>
  <c r="AY919" i="6" a="1"/>
  <c r="AT236" i="6" a="1"/>
  <c r="AS497" i="6" a="1"/>
  <c r="AG44" i="6" a="1"/>
  <c r="BF53" i="6" a="1"/>
  <c r="AM595" i="6" a="1"/>
  <c r="BE77" i="6" a="1"/>
  <c r="AA177" i="6" a="1"/>
  <c r="AD690" i="6" a="1"/>
  <c r="AY369" i="6" a="1"/>
  <c r="AK627" i="6" a="1"/>
  <c r="AL400" i="6" a="1"/>
  <c r="AV219" i="6" a="1"/>
  <c r="BA629" i="6" a="1"/>
  <c r="AW55" i="6" a="1"/>
  <c r="AQ497" i="6" a="1"/>
  <c r="AH619" i="6" a="1"/>
  <c r="AT535" i="6" a="1"/>
  <c r="BG520" i="6" a="1"/>
  <c r="AE835" i="6" a="1"/>
  <c r="BC610" i="6" a="1"/>
  <c r="BA428" i="6" a="1"/>
  <c r="BB55" i="6" a="1"/>
  <c r="BF804" i="6" a="1"/>
  <c r="AA847" i="6" a="1"/>
  <c r="AC533" i="6" a="1"/>
  <c r="AK857" i="6" a="1"/>
  <c r="AI920" i="6" a="1"/>
  <c r="BA509" i="6" a="1"/>
  <c r="BC92" i="6" a="1"/>
  <c r="BF158" i="6" a="1"/>
  <c r="AE780" i="6" a="1"/>
  <c r="AZ401" i="6" a="1"/>
  <c r="AX897" i="6" a="1"/>
  <c r="AT24" i="6" a="1"/>
  <c r="AF1000" i="6" a="1"/>
  <c r="BE947" i="6" a="1"/>
  <c r="AT686" i="6" a="1"/>
  <c r="BB654" i="6" a="1"/>
  <c r="AH554" i="6" a="1"/>
  <c r="AC464" i="6" a="1"/>
  <c r="AJ747" i="6" a="1"/>
  <c r="BE147" i="6" a="1"/>
  <c r="BE235" i="6" a="1"/>
  <c r="AI628" i="6" a="1"/>
  <c r="BE887" i="6" a="1"/>
  <c r="AZ119" i="6" a="1"/>
  <c r="AB455" i="6" a="1"/>
  <c r="AY455" i="6" a="1"/>
  <c r="AP374" i="6" a="1"/>
  <c r="BA119" i="6" a="1"/>
  <c r="AA504" i="6" a="1"/>
  <c r="AA792" i="6" a="1"/>
  <c r="AG136" i="6" a="1"/>
  <c r="AC719" i="6" a="1"/>
  <c r="AT399" i="6" a="1"/>
  <c r="AG312" i="6" a="1"/>
  <c r="AC542" i="6" a="1"/>
  <c r="AD892" i="6" a="1"/>
  <c r="BB64" i="6" a="1"/>
  <c r="AW468" i="6" a="1"/>
  <c r="AJ519" i="6" a="1"/>
  <c r="BD12" i="6" a="1"/>
  <c r="AP134" i="6" a="1"/>
  <c r="AH799" i="6" a="1"/>
  <c r="AP862" i="6" a="1"/>
  <c r="AL315" i="6" a="1"/>
  <c r="BJ65" i="6" a="1"/>
  <c r="BG531" i="6" a="1"/>
  <c r="BH797" i="6" a="1"/>
  <c r="BE598" i="6" a="1"/>
  <c r="AR369" i="6" a="1"/>
  <c r="AV168" i="6" a="1"/>
  <c r="AU485" i="6" a="1"/>
  <c r="AP857" i="6" a="1"/>
  <c r="AB773" i="6" a="1"/>
  <c r="AF591" i="6" a="1"/>
  <c r="AN918" i="6" a="1"/>
  <c r="AF448" i="6" a="1"/>
  <c r="AX96" i="6" a="1"/>
  <c r="AB855" i="6" a="1"/>
  <c r="AD363" i="6" a="1"/>
  <c r="BF417" i="6" a="1"/>
  <c r="AU275" i="6" a="1"/>
  <c r="AT992" i="6" a="1"/>
  <c r="BJ838" i="6" a="1"/>
  <c r="BE408" i="6" a="1"/>
  <c r="BE551" i="6" a="1"/>
  <c r="BI224" i="6" a="1"/>
  <c r="AI558" i="6" a="1"/>
  <c r="AI398" i="6" a="1"/>
  <c r="AZ455" i="6" a="1"/>
  <c r="AR995" i="6" a="1"/>
  <c r="AC524" i="6" a="1"/>
  <c r="AE434" i="6" a="1"/>
  <c r="AI284" i="6" a="1"/>
  <c r="AG283" i="6" a="1"/>
  <c r="AF233" i="6" a="1"/>
  <c r="AJ948" i="6" a="1"/>
  <c r="AB165" i="6" a="1"/>
  <c r="BI807" i="6" a="1"/>
  <c r="AD112" i="6" a="1"/>
  <c r="AD31" i="6" a="1"/>
  <c r="AO282" i="6" a="1"/>
  <c r="AH116" i="6" a="1"/>
  <c r="BH800" i="6" a="1"/>
  <c r="BJ48" i="6" a="1"/>
  <c r="AL731" i="6" a="1"/>
  <c r="AW287" i="6" a="1"/>
  <c r="BB674" i="6" a="1"/>
  <c r="AL367" i="6" a="1"/>
  <c r="BI612" i="6" a="1"/>
  <c r="AD649" i="6" a="1"/>
  <c r="BF448" i="6" a="1"/>
  <c r="AC643" i="6" a="1"/>
  <c r="AG364" i="6" a="1"/>
  <c r="BB563" i="6" a="1"/>
  <c r="AU690" i="6" a="1"/>
  <c r="AP137" i="6" a="1"/>
  <c r="AU725" i="6" a="1"/>
  <c r="AL465" i="6" a="1"/>
  <c r="BD921" i="6" a="1"/>
  <c r="AE12" i="6" a="1"/>
  <c r="AW473" i="6" a="1"/>
  <c r="AY340" i="6" a="1"/>
  <c r="BD571" i="6" a="1"/>
  <c r="AR450" i="6" a="1"/>
  <c r="AF687" i="6" a="1"/>
  <c r="AX625" i="6" a="1"/>
  <c r="AP275" i="6" a="1"/>
  <c r="AB388" i="6" a="1"/>
  <c r="AH485" i="6" a="1"/>
  <c r="AH897" i="6" a="1"/>
  <c r="AW430" i="6" a="1"/>
  <c r="BH775" i="6" a="1"/>
  <c r="BA283" i="6" a="1"/>
  <c r="AJ871" i="6" a="1"/>
  <c r="AG372" i="6" a="1"/>
  <c r="AC164" i="6" a="1"/>
  <c r="AP293" i="6" a="1"/>
  <c r="BI835" i="6" a="1"/>
  <c r="AW228" i="6" a="1"/>
  <c r="AO1000" i="6" a="1"/>
  <c r="BB529" i="6" a="1"/>
  <c r="AR304" i="6" a="1"/>
  <c r="BJ998" i="6" a="1"/>
  <c r="AH835" i="6" a="1"/>
  <c r="BG743" i="6" a="1"/>
  <c r="AZ45" i="6" a="1"/>
  <c r="AR837" i="6" a="1"/>
  <c r="AE273" i="6" a="1"/>
  <c r="AP217" i="6" a="1"/>
  <c r="BH487" i="6" a="1"/>
  <c r="AH808" i="6" a="1"/>
  <c r="BC612" i="6" a="1"/>
  <c r="AJ504" i="6" a="1"/>
  <c r="BA707" i="6" a="1"/>
  <c r="AY451" i="6" a="1"/>
  <c r="AM453" i="6" a="1"/>
  <c r="BG654" i="6" a="1"/>
  <c r="AR918" i="6" a="1"/>
  <c r="AN385" i="6" a="1"/>
  <c r="AG367" i="6" a="1"/>
  <c r="AC796" i="6" a="1"/>
  <c r="AA220" i="6" a="1"/>
  <c r="AW545" i="6" a="1"/>
  <c r="BH396" i="6" a="1"/>
  <c r="AR520" i="6" a="1"/>
  <c r="AE639" i="6" a="1"/>
  <c r="AJ36" i="6" a="1"/>
  <c r="AS878" i="6" a="1"/>
  <c r="AE837" i="6" a="1"/>
  <c r="AA821" i="6" a="1"/>
  <c r="AV894" i="6" a="1"/>
  <c r="AP96" i="6" a="1"/>
  <c r="AI215" i="6" a="1"/>
  <c r="AP720" i="6" a="1"/>
  <c r="AW485" i="6" a="1"/>
  <c r="BJ963" i="6" a="1"/>
  <c r="AU400" i="6" a="1"/>
  <c r="AS687" i="6" a="1"/>
  <c r="AS843" i="6" a="1"/>
  <c r="AW241" i="6" a="1"/>
  <c r="AK794" i="6" a="1"/>
  <c r="AH315" i="6" a="1"/>
  <c r="BF445" i="6" a="1"/>
  <c r="BB910" i="6" a="1"/>
  <c r="AR871" i="6" a="1"/>
  <c r="BB887" i="6" a="1"/>
  <c r="AG184" i="6" a="1"/>
  <c r="AL281" i="6" a="1"/>
  <c r="AW46" i="6" a="1"/>
  <c r="AL219" i="6" a="1"/>
  <c r="AM706" i="6" a="1"/>
  <c r="AP162" i="6" a="1"/>
  <c r="AR507" i="6" a="1"/>
  <c r="AM141" i="6" a="1"/>
  <c r="BC955" i="6" a="1"/>
  <c r="AB693" i="6" a="1"/>
  <c r="BI562" i="6" a="1"/>
  <c r="AA530" i="6" a="1"/>
  <c r="AF678" i="6" a="1"/>
  <c r="BF742" i="6" a="1"/>
  <c r="AW562" i="6" a="1"/>
  <c r="AF984" i="6" a="1"/>
  <c r="AK571" i="6" a="1"/>
  <c r="AZ25" i="6" a="1"/>
  <c r="AZ758" i="6" a="1"/>
  <c r="BD233" i="6" a="1"/>
  <c r="AM624" i="6" a="1"/>
  <c r="AT77" i="6" a="1"/>
  <c r="BB653" i="6" a="1"/>
  <c r="AE659" i="6" a="1"/>
  <c r="AG69" i="6" a="1"/>
  <c r="AF845" i="6" a="1"/>
  <c r="AJ396" i="6" a="1"/>
  <c r="AB372" i="6" a="1"/>
  <c r="BI685" i="6" a="1"/>
  <c r="BC347" i="6" a="1"/>
  <c r="AW819" i="6" a="1"/>
  <c r="BB952" i="6" a="1"/>
  <c r="BH832" i="6" a="1"/>
  <c r="BF800" i="6" a="1"/>
  <c r="AG128" i="6" a="1"/>
  <c r="AY967" i="6" a="1"/>
  <c r="AG599" i="6" a="1"/>
  <c r="AN955" i="6" a="1"/>
  <c r="AJ421" i="6" a="1"/>
  <c r="AW446" i="6" a="1"/>
  <c r="BA300" i="6" a="1"/>
  <c r="AH222" i="6" a="1"/>
  <c r="AC375" i="6" a="1"/>
  <c r="AO900" i="6" a="1"/>
  <c r="BB836" i="6" a="1"/>
  <c r="AD312" i="6" a="1"/>
  <c r="AE926" i="6" a="1"/>
  <c r="AN79" i="6" a="1"/>
  <c r="BI64" i="6" a="1"/>
  <c r="AK338" i="6" a="1"/>
  <c r="BG241" i="6" a="1"/>
  <c r="AY656" i="6" a="1"/>
  <c r="AS423" i="6" a="1"/>
  <c r="AH774" i="6" a="1"/>
  <c r="AP240" i="6" a="1"/>
  <c r="AD722" i="6" a="1"/>
  <c r="AV510" i="6" a="1"/>
  <c r="AM921" i="6" a="1"/>
  <c r="BI301" i="6" a="1"/>
  <c r="AV202" i="6" a="1"/>
  <c r="BF835" i="6" a="1"/>
  <c r="AN108" i="6" a="1"/>
  <c r="AP127" i="6" a="1"/>
  <c r="AA972" i="6" a="1"/>
  <c r="BH14" i="6" a="1"/>
  <c r="BH982" i="6" a="1"/>
  <c r="AI750" i="6" a="1"/>
  <c r="AT594" i="6" a="1"/>
  <c r="AR973" i="6" a="1"/>
  <c r="AV571" i="6" a="1"/>
  <c r="AK324" i="6" a="1"/>
  <c r="AG471" i="6" a="1"/>
  <c r="AI224" i="6" a="1"/>
  <c r="AX87" i="6" a="1"/>
  <c r="AA904" i="6" a="1"/>
  <c r="BB362" i="6" a="1"/>
  <c r="BA974" i="6" a="1"/>
  <c r="AD937" i="6" a="1"/>
  <c r="BJ529" i="6" a="1"/>
  <c r="AN651" i="6" a="1"/>
  <c r="AM664" i="6" a="1"/>
  <c r="AI848" i="6" a="1"/>
  <c r="AP188" i="6" a="1"/>
  <c r="BH994" i="6" a="1"/>
  <c r="AO839" i="6" a="1"/>
  <c r="AI56" i="6" a="1"/>
  <c r="AI888" i="6" a="1"/>
  <c r="AH911" i="6" a="1"/>
  <c r="AC291" i="6" a="1"/>
  <c r="AO913" i="6" a="1"/>
  <c r="BD837" i="6" a="1"/>
  <c r="AR40" i="6" a="1"/>
  <c r="AZ556" i="6" a="1"/>
  <c r="BI92" i="6" a="1"/>
  <c r="AH65" i="6" a="1"/>
  <c r="AD322" i="6" a="1"/>
  <c r="AV655" i="6" a="1"/>
  <c r="AI693" i="6" a="1"/>
  <c r="AL945" i="6" a="1"/>
  <c r="AK105" i="6" a="1"/>
  <c r="AJ169" i="6" a="1"/>
  <c r="AZ640" i="6" a="1"/>
  <c r="AH642" i="6" a="1"/>
  <c r="AM440" i="6" a="1"/>
  <c r="AJ210" i="6" a="1"/>
  <c r="BB137" i="6" a="1"/>
  <c r="AQ749" i="6" a="1"/>
  <c r="AJ968" i="6" a="1"/>
  <c r="AV307" i="6" a="1"/>
  <c r="BE154" i="6" a="1"/>
  <c r="BH234" i="6" a="1"/>
  <c r="BC621" i="6" a="1"/>
  <c r="AR884" i="6" a="1"/>
  <c r="AC520" i="6" a="1"/>
  <c r="BA160" i="6" a="1"/>
  <c r="AL993" i="6" a="1"/>
  <c r="AG86" i="6" a="1"/>
  <c r="AL429" i="6" a="1"/>
  <c r="AI542" i="6" a="1"/>
  <c r="BD720" i="6" a="1"/>
  <c r="AO707" i="6" a="1"/>
  <c r="BF554" i="6" a="1"/>
  <c r="AL321" i="6" a="1"/>
  <c r="AQ556" i="6" a="1"/>
  <c r="BC297" i="6" a="1"/>
  <c r="AO235" i="6" a="1"/>
  <c r="AL47" i="6" a="1"/>
  <c r="AC941" i="6" a="1"/>
  <c r="AI998" i="6" a="1"/>
  <c r="AV179" i="6" a="1"/>
  <c r="AZ859" i="6" a="1"/>
  <c r="AG448" i="6" a="1"/>
  <c r="AM519" i="6" a="1"/>
  <c r="BD619" i="6" a="1"/>
  <c r="AV732" i="6" a="1"/>
  <c r="BH792" i="6" a="1"/>
  <c r="AH710" i="6" a="1"/>
  <c r="AB757" i="6" a="1"/>
  <c r="AU337" i="6" a="1"/>
  <c r="AP17" i="6" a="1"/>
  <c r="AQ180" i="6" a="1"/>
  <c r="BA837" i="6" a="1"/>
  <c r="AN698" i="6" a="1"/>
  <c r="AK251" i="6" a="1"/>
  <c r="AK729" i="6" a="1"/>
  <c r="BG936" i="6" a="1"/>
  <c r="AR605" i="6" a="1"/>
  <c r="AE652" i="6" a="1"/>
  <c r="BF339" i="6" a="1"/>
  <c r="AJ939" i="6" a="1"/>
  <c r="AD589" i="6" a="1"/>
  <c r="AW706" i="6" a="1"/>
  <c r="BH19" i="6" a="1"/>
  <c r="AR591" i="6" a="1"/>
  <c r="AN446" i="6" a="1"/>
  <c r="AJ407" i="6" a="1"/>
  <c r="BH141" i="6" a="1"/>
  <c r="AK466" i="6" a="1"/>
  <c r="BC992" i="6" a="1"/>
  <c r="BG762" i="6" a="1"/>
  <c r="AX544" i="6" a="1"/>
  <c r="AO288" i="6" a="1"/>
  <c r="AC427" i="6" a="1"/>
  <c r="AS834" i="6" a="1"/>
  <c r="AQ111" i="6" a="1"/>
  <c r="AV613" i="6" a="1"/>
  <c r="BE668" i="6" a="1"/>
  <c r="AC312" i="6" a="1"/>
  <c r="AF61" i="6" a="1"/>
  <c r="AN988" i="6" a="1"/>
  <c r="AA202" i="6" a="1"/>
  <c r="BC534" i="6" a="1"/>
  <c r="AJ555" i="6" a="1"/>
  <c r="AA880" i="6" a="1"/>
  <c r="AL844" i="6" a="1"/>
  <c r="AL185" i="6" a="1"/>
  <c r="BD128" i="6" a="1"/>
  <c r="AR716" i="6" a="1"/>
  <c r="AX634" i="6" a="1"/>
  <c r="BB268" i="6" a="1"/>
  <c r="AO744" i="6" a="1"/>
  <c r="AA537" i="6" a="1"/>
  <c r="BJ102" i="6" a="1"/>
  <c r="AW690" i="6" a="1"/>
  <c r="AX602" i="6" a="1"/>
  <c r="AV843" i="6" a="1"/>
  <c r="AS871" i="6" a="1"/>
  <c r="AS425" i="6" a="1"/>
  <c r="BG223" i="6" a="1"/>
  <c r="AL686" i="6" a="1"/>
  <c r="BA152" i="6" a="1"/>
  <c r="AY607" i="6" a="1"/>
  <c r="AD446" i="6" a="1"/>
  <c r="AI418" i="6" a="1"/>
  <c r="AL274" i="6" a="1"/>
  <c r="AI34" i="7" a="1"/>
  <c r="AD528" i="6" a="1"/>
  <c r="AR955" i="6" a="1"/>
  <c r="AF923" i="6" a="1"/>
  <c r="BF302" i="6" a="1"/>
  <c r="AO441" i="6" a="1"/>
  <c r="AU892" i="6" a="1"/>
  <c r="AW957" i="6" a="1"/>
  <c r="BG45" i="6" a="1"/>
  <c r="BE179" i="6" a="1"/>
  <c r="AI520" i="6" a="1"/>
  <c r="AM314" i="6" a="1"/>
  <c r="AD95" i="6" a="1"/>
  <c r="AQ525" i="6" a="1"/>
  <c r="AC491" i="6" a="1"/>
  <c r="AX629" i="6" a="1"/>
  <c r="BA90" i="6" a="1"/>
  <c r="BC647" i="6" a="1"/>
  <c r="AU376" i="6" a="1"/>
  <c r="BC356" i="6" a="1"/>
  <c r="AM545" i="6" a="1"/>
  <c r="AO724" i="6" a="1"/>
  <c r="AK274" i="6" a="1"/>
  <c r="AC531" i="6" a="1"/>
  <c r="BC499" i="6" a="1"/>
  <c r="AC620" i="6" a="1"/>
  <c r="AE852" i="6" a="1"/>
  <c r="AA439" i="6" a="1"/>
  <c r="AO119" i="6" a="1"/>
  <c r="AL880" i="6" a="1"/>
  <c r="AX124" i="6" a="1"/>
  <c r="AR700" i="6" a="1"/>
  <c r="AA688" i="6" a="1"/>
  <c r="AG482" i="6" a="1"/>
  <c r="AA447" i="6" a="1"/>
  <c r="BJ613" i="6" a="1"/>
  <c r="AE971" i="6" a="1"/>
  <c r="AA698" i="6" a="1"/>
  <c r="BD79" i="6" a="1"/>
  <c r="AQ146" i="6" a="1"/>
  <c r="AB413" i="6" a="1"/>
  <c r="AT539" i="6" a="1"/>
  <c r="AA410" i="6" a="1"/>
  <c r="BD576" i="6" a="1"/>
  <c r="BJ95" i="6" a="1"/>
  <c r="AP312" i="6" a="1"/>
  <c r="AX121" i="6" a="1"/>
  <c r="AQ537" i="6" a="1"/>
  <c r="AB302" i="6" a="1"/>
  <c r="AD762" i="6" a="1"/>
  <c r="AL354" i="6" a="1"/>
  <c r="AP76" i="6" a="1"/>
  <c r="AQ939" i="6" a="1"/>
  <c r="AU392" i="6" a="1"/>
  <c r="BG357" i="6" a="1"/>
  <c r="AR744" i="6" a="1"/>
  <c r="AP734" i="6" a="1"/>
  <c r="AG330" i="6" a="1"/>
  <c r="AV205" i="6" a="1"/>
  <c r="BJ578" i="6" a="1"/>
  <c r="AC578" i="6" a="1"/>
  <c r="AR814" i="6" a="1"/>
  <c r="AE631" i="6" a="1"/>
  <c r="AP40" i="6" a="1"/>
  <c r="BI45" i="6" a="1"/>
  <c r="AF771" i="6" a="1"/>
  <c r="AY411" i="6" a="1"/>
  <c r="AQ992" i="6" a="1"/>
  <c r="BC324" i="6" a="1"/>
  <c r="AO442" i="6" a="1"/>
  <c r="AR228" i="6" a="1"/>
  <c r="AF427" i="6" a="1"/>
  <c r="AO550" i="6" a="1"/>
  <c r="BI458" i="6" a="1"/>
  <c r="AG35" i="6" a="1"/>
  <c r="BG882" i="6" a="1"/>
  <c r="AP37" i="6" a="1"/>
  <c r="AT224" i="6" a="1"/>
  <c r="BC886" i="6" a="1"/>
  <c r="AC890" i="6" a="1"/>
  <c r="AA497" i="6" a="1"/>
  <c r="AB307" i="6" a="1"/>
  <c r="AH163" i="6" a="1"/>
  <c r="BH909" i="6" a="1"/>
  <c r="AW238" i="6" a="1"/>
  <c r="BJ544" i="6" a="1"/>
  <c r="AJ235" i="6" a="1"/>
  <c r="AB17" i="6" a="1"/>
  <c r="AD324" i="6" a="1"/>
  <c r="AB484" i="6" a="1"/>
  <c r="AE327" i="6" a="1"/>
  <c r="BE39" i="6" a="1"/>
  <c r="BH485" i="6" a="1"/>
  <c r="AJ126" i="6" a="1"/>
  <c r="AF347" i="6" a="1"/>
  <c r="AP10" i="6" a="1"/>
  <c r="BD625" i="6" a="1"/>
  <c r="AQ566" i="6" a="1"/>
  <c r="AD506" i="6" a="1"/>
  <c r="AE676" i="6" a="1"/>
  <c r="AV621" i="6" a="1"/>
  <c r="BG996" i="6" a="1"/>
  <c r="AI18" i="6" a="1"/>
  <c r="AC331" i="6" a="1"/>
  <c r="BC908" i="6" a="1"/>
  <c r="AN473" i="6" a="1"/>
  <c r="BJ763" i="6" a="1"/>
  <c r="AF423" i="6" a="1"/>
  <c r="AG495" i="6" a="1"/>
  <c r="BG749" i="6" a="1"/>
  <c r="AC589" i="6" a="1"/>
  <c r="BF308" i="6" a="1"/>
  <c r="BB972" i="6" a="1"/>
  <c r="AX95" i="6" a="1"/>
  <c r="AO904" i="6" a="1"/>
  <c r="AJ489" i="6" a="1"/>
  <c r="AT252" i="6" a="1"/>
  <c r="BD992" i="6" a="1"/>
  <c r="AO417" i="6" a="1"/>
  <c r="AW539" i="6" a="1"/>
  <c r="BE848" i="6" a="1"/>
  <c r="AE871" i="6" a="1"/>
  <c r="AG577" i="6" a="1"/>
  <c r="BG300" i="6" a="1"/>
  <c r="BJ482" i="6" a="1"/>
  <c r="AD91" i="6" a="1"/>
  <c r="BH848" i="6" a="1"/>
  <c r="BH817" i="6" a="1"/>
  <c r="AQ425" i="6" a="1"/>
  <c r="AC894" i="6" a="1"/>
  <c r="BD283" i="6" a="1"/>
  <c r="AD559" i="6" a="1"/>
  <c r="BJ214" i="6" a="1"/>
  <c r="BD270" i="6" a="1"/>
  <c r="AC214" i="6" a="1"/>
  <c r="AN875" i="6" a="1"/>
  <c r="AR638" i="6" a="1"/>
  <c r="AY68" i="6" a="1"/>
  <c r="AO835" i="6" a="1"/>
  <c r="AA796" i="6" a="1"/>
  <c r="AD539" i="6" a="1"/>
  <c r="BJ168" i="6" a="1"/>
  <c r="AP326" i="6" a="1"/>
  <c r="AU867" i="6" a="1"/>
  <c r="AQ774" i="6" a="1"/>
  <c r="AG276" i="6" a="1"/>
  <c r="BH965" i="6" a="1"/>
  <c r="BC856" i="6" a="1"/>
  <c r="AV281" i="6" a="1"/>
  <c r="BC990" i="6" a="1"/>
  <c r="AF580" i="6" a="1"/>
  <c r="AE712" i="6" a="1"/>
  <c r="BA783" i="6" a="1"/>
  <c r="AV937" i="6" a="1"/>
  <c r="BB775" i="6" a="1"/>
  <c r="AU650" i="6" a="1"/>
  <c r="AX349" i="6" a="1"/>
  <c r="AM557" i="6" a="1"/>
  <c r="AZ799" i="6" a="1"/>
  <c r="AH970" i="6" a="1"/>
  <c r="BE612" i="6" a="1"/>
  <c r="AA83" i="6" a="1"/>
  <c r="BE32" i="6" a="1"/>
  <c r="BH66" i="6" a="1"/>
  <c r="BI616" i="6" a="1"/>
  <c r="BD349" i="6" a="1"/>
  <c r="BJ740" i="6" a="1"/>
  <c r="AO620" i="6" a="1"/>
  <c r="AK945" i="6" a="1"/>
  <c r="BG27" i="6" a="1"/>
  <c r="AQ34" i="6" a="1"/>
  <c r="AK264" i="6" a="1"/>
  <c r="AA430" i="6" a="1"/>
  <c r="AN53" i="6" a="1"/>
  <c r="AX504" i="6" a="1"/>
  <c r="AQ357" i="6" a="1"/>
  <c r="BA470" i="6" a="1"/>
  <c r="AX763" i="6" a="1"/>
  <c r="AE135" i="6" a="1"/>
  <c r="AI186" i="6" a="1"/>
  <c r="AU863" i="6" a="1"/>
  <c r="AJ367" i="6" a="1"/>
  <c r="AB467" i="6" a="1"/>
  <c r="BB928" i="6" a="1"/>
  <c r="AL482" i="6" a="1"/>
  <c r="AL34" i="6" a="1"/>
  <c r="AL493" i="6" a="1"/>
  <c r="AS997" i="6" a="1"/>
  <c r="BD862" i="6" a="1"/>
  <c r="BI47" i="6" a="1"/>
  <c r="BI814" i="6" a="1"/>
  <c r="BF132" i="6" a="1"/>
  <c r="AB665" i="6" a="1"/>
  <c r="AS477" i="6" a="1"/>
  <c r="BD906" i="6" a="1"/>
  <c r="AU740" i="6" a="1"/>
  <c r="AM636" i="6" a="1"/>
  <c r="AH547" i="6" a="1"/>
  <c r="BJ274" i="6" a="1"/>
  <c r="AM466" i="6" a="1"/>
  <c r="AR188" i="6" a="1"/>
  <c r="BD230" i="6" a="1"/>
  <c r="AS607" i="6" a="1"/>
  <c r="BG308" i="6" a="1"/>
  <c r="BC559" i="6" a="1"/>
  <c r="AH359" i="6" a="1"/>
  <c r="AH171" i="6" a="1"/>
  <c r="AE511" i="6" a="1"/>
  <c r="AP302" i="6" a="1"/>
  <c r="AH429" i="6" a="1"/>
  <c r="AY515" i="6" a="1"/>
  <c r="AJ798" i="6" a="1"/>
  <c r="AP418" i="6" a="1"/>
  <c r="AR696" i="6" a="1"/>
  <c r="AU328" i="6" a="1"/>
  <c r="BI382" i="6" a="1"/>
  <c r="AG939" i="6" a="1"/>
  <c r="BI876" i="6" a="1"/>
  <c r="AI571" i="6" a="1"/>
  <c r="AS839" i="6" a="1"/>
  <c r="AR602" i="6" a="1"/>
  <c r="AL864" i="6" a="1"/>
  <c r="AI948" i="6" a="1"/>
  <c r="BJ707" i="6" a="1"/>
  <c r="AY417" i="6" a="1"/>
  <c r="AH857" i="6" a="1"/>
  <c r="BG413" i="6" a="1"/>
  <c r="BH367" i="6" a="1"/>
  <c r="AE740" i="6" a="1"/>
  <c r="AZ433" i="6" a="1"/>
  <c r="AY635" i="6" a="1"/>
  <c r="BI191" i="6" a="1"/>
  <c r="AN455" i="6" a="1"/>
  <c r="BD614" i="6" a="1"/>
  <c r="AW801" i="6" a="1"/>
  <c r="BI158" i="6" a="1"/>
  <c r="BC700" i="6" a="1"/>
  <c r="BG265" i="6" a="1"/>
  <c r="AL72" i="6" a="1"/>
  <c r="AT763" i="6" a="1"/>
  <c r="AC21" i="6" a="1"/>
  <c r="AA133" i="6" a="1"/>
  <c r="AZ424" i="6" a="1"/>
  <c r="AX764" i="6" a="1"/>
  <c r="BH894" i="6" a="1"/>
  <c r="BF525" i="6" a="1"/>
  <c r="AL672" i="6" a="1"/>
  <c r="AT90" i="6" a="1"/>
  <c r="AY782" i="6" a="1"/>
  <c r="AE495" i="6" a="1"/>
  <c r="AZ863" i="6" a="1"/>
  <c r="BC762" i="6" a="1"/>
  <c r="AD285" i="6" a="1"/>
  <c r="AG397" i="6" a="1"/>
  <c r="BI645" i="6" a="1"/>
  <c r="AT371" i="6" a="1"/>
  <c r="BC179" i="6" a="1"/>
  <c r="AS704" i="6" a="1"/>
  <c r="AG535" i="6" a="1"/>
  <c r="AN158" i="6" a="1"/>
  <c r="AE241" i="6" a="1"/>
  <c r="AP77" i="6" a="1"/>
  <c r="AV560" i="6" a="1"/>
  <c r="BF354" i="6" a="1"/>
  <c r="AG37" i="6" a="1"/>
  <c r="BC156" i="6" a="1"/>
  <c r="AO676" i="6" a="1"/>
  <c r="BA990" i="6" a="1"/>
  <c r="AX84" i="6" a="1"/>
  <c r="AS366" i="6" a="1"/>
  <c r="AP853" i="6" a="1"/>
  <c r="AQ77" i="6" a="1"/>
  <c r="BC929" i="6" a="1"/>
  <c r="AC195" i="6" a="1"/>
  <c r="BC470" i="6" a="1"/>
  <c r="AV885" i="6" a="1"/>
  <c r="AK169" i="6" a="1"/>
  <c r="BG933" i="6" a="1"/>
  <c r="BC102" i="6" a="1"/>
  <c r="AB536" i="6" a="1"/>
  <c r="AP175" i="6" a="1"/>
  <c r="BB602" i="6" a="1"/>
  <c r="AB179" i="6" a="1"/>
  <c r="BB61" i="6" a="1"/>
  <c r="AF651" i="6" a="1"/>
  <c r="AE820" i="6" a="1"/>
  <c r="AU291" i="6" a="1"/>
  <c r="BF624" i="6" a="1"/>
  <c r="AN904" i="6" a="1"/>
  <c r="AW324" i="6" a="1"/>
  <c r="AY93" i="6" a="1"/>
  <c r="AK291" i="6" a="1"/>
  <c r="BB263" i="6" a="1"/>
  <c r="AN808" i="6" a="1"/>
  <c r="AF138" i="6" a="1"/>
  <c r="AQ829" i="6" a="1"/>
  <c r="BH841" i="6" a="1"/>
  <c r="BF599" i="6" a="1"/>
  <c r="BF458" i="6" a="1"/>
  <c r="AP382" i="6" a="1"/>
  <c r="AB632" i="6" a="1"/>
  <c r="AL839" i="6" a="1"/>
  <c r="AG950" i="6" a="1"/>
  <c r="AF100" i="6" a="1"/>
  <c r="AY589" i="6" a="1"/>
  <c r="AY895" i="6" a="1"/>
  <c r="BE192" i="6" a="1"/>
  <c r="AA214" i="6" a="1"/>
  <c r="AJ545" i="6" a="1"/>
  <c r="AN199" i="6" a="1"/>
  <c r="BC307" i="6" a="1"/>
  <c r="AW631" i="6" a="1"/>
  <c r="AP927" i="6" a="1"/>
  <c r="BE19" i="6" a="1"/>
  <c r="AX340" i="6" a="1"/>
  <c r="AE635" i="6" a="1"/>
  <c r="AZ839" i="6" a="1"/>
  <c r="AN335" i="6" a="1"/>
  <c r="BF35" i="6" a="1"/>
  <c r="AP719" i="6" a="1"/>
  <c r="AD903" i="6" a="1"/>
  <c r="AH267" i="6" a="1"/>
  <c r="AS702" i="6" a="1"/>
  <c r="AU893" i="6" a="1"/>
  <c r="AW191" i="6" a="1"/>
  <c r="AD794" i="6" a="1"/>
  <c r="AS577" i="6" a="1"/>
  <c r="AK817" i="6" a="1"/>
  <c r="AV152" i="6" a="1"/>
  <c r="AC878" i="6" a="1"/>
  <c r="AD138" i="6" a="1"/>
  <c r="AT808" i="6" a="1"/>
  <c r="AF942" i="6" a="1"/>
  <c r="BG163" i="6" a="1"/>
  <c r="AB236" i="6" a="1"/>
  <c r="AD596" i="6" a="1"/>
  <c r="AP955" i="6" a="1"/>
  <c r="AL447" i="6" a="1"/>
  <c r="BB317" i="6" a="1"/>
  <c r="AF459" i="6" a="1"/>
  <c r="AM609" i="6" a="1"/>
  <c r="AQ639" i="6" a="1"/>
  <c r="AG336" i="6" a="1"/>
  <c r="AR796" i="6" a="1"/>
  <c r="AO207" i="6" a="1"/>
  <c r="BB139" i="6" a="1"/>
  <c r="AO936" i="6" a="1"/>
  <c r="AP471" i="6" a="1"/>
  <c r="AN194" i="6" a="1"/>
  <c r="AL924" i="6" a="1"/>
  <c r="AD433" i="6" a="1"/>
  <c r="AN896" i="6" a="1"/>
  <c r="AQ959" i="6" a="1"/>
  <c r="AM54" i="6" a="1"/>
  <c r="BD569" i="6" a="1"/>
  <c r="AM432" i="6" a="1"/>
  <c r="AN553" i="6" a="1"/>
  <c r="AM225" i="6" a="1"/>
  <c r="AL766" i="6" a="1"/>
  <c r="AU829" i="6" a="1"/>
  <c r="BG414" i="6" a="1"/>
  <c r="AT780" i="6" a="1"/>
  <c r="AY84" i="6" a="1"/>
  <c r="AW988" i="6" a="1"/>
  <c r="AB80" i="6" a="1"/>
  <c r="AR61" i="6" a="1"/>
  <c r="AM294" i="6" a="1"/>
  <c r="AC501" i="6" a="1"/>
  <c r="BA349" i="6" a="1"/>
  <c r="BG30" i="6" a="1"/>
  <c r="BG661" i="6" a="1"/>
  <c r="AQ312" i="6" a="1"/>
  <c r="AZ229" i="6" a="1"/>
  <c r="AN911" i="6" a="1"/>
  <c r="AM562" i="6" a="1"/>
  <c r="AC428" i="6" a="1"/>
  <c r="AA82" i="6" a="1"/>
  <c r="BE575" i="6" a="1"/>
  <c r="AV480" i="6" a="1"/>
  <c r="AM362" i="6" a="1"/>
  <c r="AS401" i="6" a="1"/>
  <c r="AI395" i="6" a="1"/>
  <c r="BF286" i="6" a="1"/>
  <c r="AK753" i="6" a="1"/>
  <c r="BH452" i="6" a="1"/>
  <c r="AW267" i="6" a="1"/>
  <c r="AN60" i="6" a="1"/>
  <c r="AS911" i="6" a="1"/>
  <c r="AC804" i="6" a="1"/>
  <c r="AD48" i="6" a="1"/>
  <c r="AK164" i="6" a="1"/>
  <c r="AV92" i="6" a="1"/>
  <c r="AD37" i="6" a="1"/>
  <c r="BJ953" i="6" a="1"/>
  <c r="AD196" i="6" a="1"/>
  <c r="AI875" i="6" a="1"/>
  <c r="AD686" i="6" a="1"/>
  <c r="AX365" i="6" a="1"/>
  <c r="AI168" i="6" a="1"/>
  <c r="AL873" i="6" a="1"/>
  <c r="AH24" i="6" a="1"/>
  <c r="AG876" i="6" a="1"/>
  <c r="AI237" i="6" a="1"/>
  <c r="BF126" i="6" a="1"/>
  <c r="AP609" i="6" a="1"/>
  <c r="AR775" i="6" a="1"/>
  <c r="AB786" i="6" a="1"/>
  <c r="BI873" i="6" a="1"/>
  <c r="AM877" i="6" a="1"/>
  <c r="AQ178" i="6" a="1"/>
  <c r="AD35" i="6" a="1"/>
  <c r="AQ676" i="6" a="1"/>
  <c r="AH262" i="6" a="1"/>
  <c r="AW121" i="6" a="1"/>
  <c r="AL906" i="6" a="1"/>
  <c r="AY166" i="6" a="1"/>
  <c r="BA32" i="6" a="1"/>
  <c r="BF233" i="6" a="1"/>
  <c r="AZ734" i="6" a="1"/>
  <c r="AP580" i="6" a="1"/>
  <c r="AP557" i="6" a="1"/>
  <c r="AG233" i="6" a="1"/>
  <c r="BH673" i="6" a="1"/>
  <c r="AM910" i="6" a="1"/>
  <c r="BE996" i="6" a="1"/>
  <c r="AK661" i="6" a="1"/>
  <c r="BA301" i="6" a="1"/>
  <c r="AT587" i="6" a="1"/>
  <c r="BE339" i="6" a="1"/>
  <c r="AV640" i="6" a="1"/>
  <c r="AA399" i="6" a="1"/>
  <c r="AF104" i="6" a="1"/>
  <c r="AG340" i="6" a="1"/>
  <c r="BB580" i="6" a="1"/>
  <c r="AI547" i="6" a="1"/>
  <c r="AM117" i="6" a="1"/>
  <c r="AZ825" i="6" a="1"/>
  <c r="AA156" i="6" a="1"/>
  <c r="AE267" i="6" a="1"/>
  <c r="AG141" i="6" a="1"/>
  <c r="AO529" i="6" a="1"/>
  <c r="AR192" i="6" a="1"/>
  <c r="AM450" i="6" a="1"/>
  <c r="AO637" i="6" a="1"/>
  <c r="AV527" i="6" a="1"/>
  <c r="AV597" i="6" a="1"/>
  <c r="AK684" i="6" a="1"/>
  <c r="AS592" i="6" a="1"/>
  <c r="AR754" i="6" a="1"/>
  <c r="AM174" i="6" a="1"/>
  <c r="AM327" i="6" a="1"/>
  <c r="AK886" i="6" a="1"/>
  <c r="AS892" i="6" a="1"/>
  <c r="AG376" i="6" a="1"/>
  <c r="AW219" i="6" a="1"/>
  <c r="AW261" i="6" a="1"/>
  <c r="BI85" i="6" a="1"/>
  <c r="BA716" i="6" a="1"/>
  <c r="BD324" i="6" a="1"/>
  <c r="AI63" i="6" a="1"/>
  <c r="AA464" i="6" a="1"/>
  <c r="AG305" i="6" a="1"/>
  <c r="AL571" i="6" a="1"/>
  <c r="BI609" i="6" a="1"/>
  <c r="AR996" i="6" a="1"/>
  <c r="BB487" i="6" a="1"/>
  <c r="BE164" i="6" a="1"/>
  <c r="AE96" i="6" a="1"/>
  <c r="AJ368" i="6" a="1"/>
  <c r="BJ982" i="6" a="1"/>
  <c r="AH414" i="6" a="1"/>
  <c r="AV121" i="6" a="1"/>
  <c r="AC519" i="6" a="1"/>
  <c r="AD347" i="6" a="1"/>
  <c r="AS537" i="6" a="1"/>
  <c r="AD428" i="6" a="1"/>
  <c r="AU791" i="6" a="1"/>
  <c r="AA756" i="6" a="1"/>
  <c r="AY947" i="6" a="1"/>
  <c r="BD39" i="6" a="1"/>
  <c r="AL587" i="6" a="1"/>
  <c r="BG828" i="6" a="1"/>
  <c r="BJ679" i="6" a="1"/>
  <c r="AC365" i="6" a="1"/>
  <c r="AO943" i="6" a="1"/>
  <c r="AW389" i="6" a="1"/>
  <c r="BI519" i="6" a="1"/>
  <c r="BI533" i="6" a="1"/>
  <c r="AH283" i="6" a="1"/>
  <c r="AU322" i="6" a="1"/>
  <c r="AL70" i="6" a="1"/>
  <c r="AE287" i="6" a="1"/>
  <c r="BD13" i="6" a="1"/>
  <c r="AV117" i="6" a="1"/>
  <c r="AG616" i="6" a="1"/>
  <c r="AS620" i="6" a="1"/>
  <c r="BC459" i="6" a="1"/>
  <c r="BC185" i="6" a="1"/>
  <c r="AJ632" i="6" a="1"/>
  <c r="AN797" i="6" a="1"/>
  <c r="AE264" i="6" a="1"/>
  <c r="AA128" i="6" a="1"/>
  <c r="BB969" i="6" a="1"/>
  <c r="AB262" i="6" a="1"/>
  <c r="BF677" i="6" a="1"/>
  <c r="AJ860" i="6" a="1"/>
  <c r="AN236" i="6" a="1"/>
  <c r="AJ155" i="6" a="1"/>
  <c r="AS910" i="6" a="1"/>
  <c r="AU696" i="6" a="1"/>
  <c r="AA379" i="6" a="1"/>
  <c r="AZ202" i="6" a="1"/>
  <c r="AI930" i="6" a="1"/>
  <c r="AL700" i="6" a="1"/>
  <c r="BA451" i="6" a="1"/>
  <c r="AJ848" i="6" a="1"/>
  <c r="AQ575" i="6" a="1"/>
  <c r="AW192" i="6" a="1"/>
  <c r="AY522" i="6" a="1"/>
  <c r="AC197" i="6" a="1"/>
  <c r="BF58" i="6" a="1"/>
  <c r="BI649" i="6" a="1"/>
  <c r="AG763" i="6" a="1"/>
  <c r="AQ263" i="6" a="1"/>
  <c r="BH407" i="6" a="1"/>
  <c r="AM47" i="6" a="1"/>
  <c r="BJ783" i="6" a="1"/>
  <c r="BB926" i="6" a="1"/>
  <c r="BA767" i="6" a="1"/>
  <c r="BF726" i="6" a="1"/>
  <c r="AY831" i="6" a="1"/>
  <c r="BI327" i="6" a="1"/>
  <c r="AU676" i="6" a="1"/>
  <c r="AP480" i="6" a="1"/>
  <c r="AK21" i="6" a="1"/>
  <c r="AH276" i="6" a="1"/>
  <c r="AZ506" i="6" a="1"/>
  <c r="AM555" i="6" a="1"/>
  <c r="AU896" i="6" a="1"/>
  <c r="AM533" i="6" a="1"/>
  <c r="BF684" i="6" a="1"/>
  <c r="AR490" i="6" a="1"/>
  <c r="AU985" i="6" a="1"/>
  <c r="BG427" i="6" a="1"/>
  <c r="AA463" i="6" a="1"/>
  <c r="AR104" i="6" a="1"/>
  <c r="AG446" i="6" a="1"/>
  <c r="BH570" i="6" a="1"/>
  <c r="AM74" i="6" a="1"/>
  <c r="AK909" i="6" a="1"/>
  <c r="BI214" i="6" a="1"/>
  <c r="AM257" i="6" a="1"/>
  <c r="AT112" i="6" a="1"/>
  <c r="AK743" i="6" a="1"/>
  <c r="BH694" i="6" a="1"/>
  <c r="AK32" i="6" a="1"/>
  <c r="BJ316" i="6" a="1"/>
  <c r="AR708" i="6" a="1"/>
  <c r="AV821" i="6" a="1"/>
  <c r="AB219" i="6" a="1"/>
  <c r="AZ240" i="6" a="1"/>
  <c r="BD972" i="6" a="1"/>
  <c r="AI349" i="6" a="1"/>
  <c r="BB327" i="6" a="1"/>
  <c r="AM158" i="6" a="1"/>
  <c r="AL168" i="6" a="1"/>
  <c r="BI57" i="6" a="1"/>
  <c r="AP873" i="6" a="1"/>
  <c r="AO389" i="6" a="1"/>
  <c r="AN406" i="6" a="1"/>
  <c r="AZ406" i="6" a="1"/>
  <c r="BB909" i="6" a="1"/>
  <c r="AX223" i="6" a="1"/>
  <c r="AG737" i="6" a="1"/>
  <c r="BG683" i="6" a="1"/>
  <c r="AA55" i="6" a="1"/>
  <c r="BJ46" i="6" a="1"/>
  <c r="AI831" i="6" a="1"/>
  <c r="AW630" i="6" a="1"/>
  <c r="BH724" i="6" a="1"/>
  <c r="AB732" i="6" a="1"/>
  <c r="AY672" i="6" a="1"/>
  <c r="AW750" i="6" a="1"/>
  <c r="AP112" i="6" a="1"/>
  <c r="BF881" i="6" a="1"/>
  <c r="AN38" i="6" a="1"/>
  <c r="AN48" i="6" a="1"/>
  <c r="BH695" i="6" a="1"/>
  <c r="AF941" i="6" a="1"/>
  <c r="AB143" i="6" a="1"/>
  <c r="AK128" i="6" a="1"/>
  <c r="BB146" i="6" a="1"/>
  <c r="BJ478" i="6" a="1"/>
  <c r="AK81" i="6" a="1"/>
  <c r="AD942" i="6" a="1"/>
  <c r="BF687" i="6" a="1"/>
  <c r="AV423" i="6" a="1"/>
  <c r="AP653" i="6" a="1"/>
  <c r="BH634" i="6" a="1"/>
  <c r="AI852" i="6" a="1"/>
  <c r="AP913" i="6" a="1"/>
  <c r="AD146" i="6" a="1"/>
  <c r="AH624" i="6" a="1"/>
  <c r="AR663" i="6" a="1"/>
  <c r="AU880" i="6" a="1"/>
  <c r="BG307" i="6" a="1"/>
  <c r="AF971" i="6" a="1"/>
  <c r="BD417" i="6" a="1"/>
  <c r="BF71" i="6" a="1"/>
  <c r="AV255" i="6" a="1"/>
  <c r="BH45" i="6" a="1"/>
  <c r="BB598" i="6" a="1"/>
  <c r="BB134" i="6" a="1"/>
  <c r="AY135" i="6" a="1"/>
  <c r="AV904" i="6" a="1"/>
  <c r="AZ290" i="6" a="1"/>
  <c r="AM376" i="6" a="1"/>
  <c r="BE939" i="6" a="1"/>
  <c r="AG957" i="6" a="1"/>
  <c r="AQ614" i="6" a="1"/>
  <c r="AA841" i="6" a="1"/>
  <c r="AA17" i="6" a="1"/>
  <c r="AA638" i="6" a="1"/>
  <c r="AT823" i="6" a="1"/>
  <c r="AB305" i="6" a="1"/>
  <c r="BH235" i="6" a="1"/>
  <c r="AD148" i="6" a="1"/>
  <c r="AW331" i="6" a="1"/>
  <c r="BH670" i="6" a="1"/>
  <c r="AK926" i="6" a="1"/>
  <c r="BH693" i="6" a="1"/>
  <c r="BC131" i="6" a="1"/>
  <c r="AP592" i="6" a="1"/>
  <c r="AB352" i="6" a="1"/>
  <c r="BF352" i="6" a="1"/>
  <c r="AN229" i="6" a="1"/>
  <c r="AN362" i="6" a="1"/>
  <c r="BE519" i="6" a="1"/>
  <c r="AN662" i="6" a="1"/>
  <c r="AJ344" i="6" a="1"/>
  <c r="AJ705" i="6" a="1"/>
  <c r="AP527" i="6" a="1"/>
  <c r="AM477" i="6" a="1"/>
  <c r="AA370" i="6" a="1"/>
  <c r="AL958" i="6" a="1"/>
  <c r="AK137" i="6" a="1"/>
  <c r="AU217" i="6" a="1"/>
  <c r="AB134" i="6" a="1"/>
  <c r="AB918" i="6" a="1"/>
  <c r="AD512" i="6" a="1"/>
  <c r="AJ465" i="6" a="1"/>
  <c r="BB324" i="6" a="1"/>
  <c r="BC958" i="6" a="1"/>
  <c r="BC521" i="6" a="1"/>
  <c r="AY601" i="6" a="1"/>
  <c r="AJ397" i="6" a="1"/>
  <c r="AG933" i="6" a="1"/>
  <c r="AU230" i="6" a="1"/>
  <c r="AZ666" i="6" a="1"/>
  <c r="AO528" i="6" a="1"/>
  <c r="BF527" i="6" a="1"/>
  <c r="AJ923" i="6" a="1"/>
  <c r="AC752" i="6" a="1"/>
  <c r="AK395" i="6" a="1"/>
  <c r="AS246" i="6" a="1"/>
  <c r="AE432" i="6" a="1"/>
  <c r="BB367" i="6" a="1"/>
  <c r="AB929" i="6" a="1"/>
  <c r="AS261" i="6" a="1"/>
  <c r="BB912" i="6" a="1"/>
  <c r="AT470" i="6" a="1"/>
  <c r="BI153" i="6" a="1"/>
  <c r="AW134" i="6" a="1"/>
  <c r="BE828" i="6" a="1"/>
  <c r="AX329" i="6" a="1"/>
  <c r="AX343" i="6" a="1"/>
  <c r="BB549" i="6" a="1"/>
  <c r="AE911" i="6" a="1"/>
  <c r="AQ222" i="6" a="1"/>
  <c r="AV291" i="6" a="1"/>
  <c r="BH947" i="6" a="1"/>
  <c r="BE280" i="6" a="1"/>
  <c r="AL153" i="6" a="1"/>
  <c r="AF417" i="6" a="1"/>
  <c r="AB673" i="6" a="1"/>
  <c r="AN629" i="6" a="1"/>
  <c r="BD142" i="6" a="1"/>
  <c r="AE921" i="6" a="1"/>
  <c r="AM21" i="6" a="1"/>
  <c r="AA936" i="6" a="1"/>
  <c r="AA673" i="6" a="1"/>
  <c r="AS367" i="6" a="1"/>
  <c r="BA714" i="6" a="1"/>
  <c r="AP394" i="6" a="1"/>
  <c r="AK588" i="6" a="1"/>
  <c r="AV36" i="6" a="1"/>
  <c r="AP850" i="6" a="1"/>
  <c r="AE742" i="6" a="1"/>
  <c r="BG285" i="6" a="1"/>
  <c r="BB445" i="6" a="1"/>
  <c r="BC403" i="6" a="1"/>
  <c r="AH324" i="6" a="1"/>
  <c r="BE761" i="6" a="1"/>
  <c r="AT828" i="6" a="1"/>
  <c r="BA417" i="6" a="1"/>
  <c r="AJ727" i="6" a="1"/>
  <c r="AI742" i="6" a="1"/>
  <c r="AQ407" i="6" a="1"/>
  <c r="AF70" i="6" a="1"/>
  <c r="BB366" i="6" a="1"/>
  <c r="AX856" i="6" a="1"/>
  <c r="AH503" i="6" a="1"/>
  <c r="AV807" i="6" a="1"/>
  <c r="AQ117" i="6" a="1"/>
  <c r="AH85" i="6" a="1"/>
  <c r="AR522" i="6" a="1"/>
  <c r="AZ663" i="6" a="1"/>
  <c r="BJ912" i="6" a="1"/>
  <c r="BB319" i="6" a="1"/>
  <c r="BB198" i="6" a="1"/>
  <c r="BB834" i="6" a="1"/>
  <c r="BJ285" i="6" a="1"/>
  <c r="AO926" i="6" a="1"/>
  <c r="BE424" i="6" a="1"/>
  <c r="BJ646" i="6" a="1"/>
  <c r="AZ877" i="6" a="1"/>
  <c r="AN837" i="6" a="1"/>
  <c r="AF241" i="6" a="1"/>
  <c r="AE587" i="6" a="1"/>
  <c r="AI512" i="6" a="1"/>
  <c r="AY852" i="6" a="1"/>
  <c r="AO965" i="6" a="1"/>
  <c r="AA944" i="6" a="1"/>
  <c r="AF627" i="6" a="1"/>
  <c r="AX599" i="6" a="1"/>
  <c r="AP659" i="6" a="1"/>
  <c r="AV720" i="6" a="1"/>
  <c r="BI602" i="6" a="1"/>
  <c r="BF431" i="6" a="1"/>
  <c r="AH305" i="6" a="1"/>
  <c r="AA732" i="6" a="1"/>
  <c r="BG585" i="6" a="1"/>
  <c r="AN602" i="6" a="1"/>
  <c r="AL773" i="6" a="1"/>
  <c r="AZ207" i="6" a="1"/>
  <c r="BJ480" i="6" a="1"/>
  <c r="AV656" i="6" a="1"/>
  <c r="AK413" i="6" a="1"/>
  <c r="AJ224" i="6" a="1"/>
  <c r="BC880" i="6" a="1"/>
  <c r="BE775" i="6" a="1"/>
  <c r="BG212" i="6" a="1"/>
  <c r="AW737" i="6" a="1"/>
  <c r="AV188" i="6" a="1"/>
  <c r="AK348" i="6" a="1"/>
  <c r="AB101" i="6" a="1"/>
  <c r="AR936" i="6" a="1"/>
  <c r="AM913" i="6" a="1"/>
  <c r="AC266" i="6" a="1"/>
  <c r="AA905" i="6" a="1"/>
  <c r="BD213" i="6" a="1"/>
  <c r="AC596" i="6" a="1"/>
  <c r="AZ460" i="6" a="1"/>
  <c r="AZ939" i="6" a="1"/>
  <c r="BE465" i="6" a="1"/>
  <c r="BG813" i="6" a="1"/>
  <c r="AG97" i="6" a="1"/>
  <c r="AL926" i="6" a="1"/>
  <c r="AU270" i="6" a="1"/>
  <c r="BI698" i="6" a="1"/>
  <c r="AV722" i="6" a="1"/>
  <c r="AQ655" i="6" a="1"/>
  <c r="AY441" i="6" a="1"/>
  <c r="AK401" i="6" a="1"/>
  <c r="AY908" i="6" a="1"/>
  <c r="AH673" i="6" a="1"/>
  <c r="AA223" i="6" a="1"/>
  <c r="AE482" i="6" a="1"/>
  <c r="AM269" i="6" a="1"/>
  <c r="AR470" i="6" a="1"/>
  <c r="AV385" i="6" a="1"/>
  <c r="AA616" i="6" a="1"/>
  <c r="BJ593" i="6" a="1"/>
  <c r="AI660" i="6" a="1"/>
  <c r="AL456" i="6" a="1"/>
  <c r="BD871" i="6" a="1"/>
  <c r="AN856" i="6" a="1"/>
  <c r="AQ305" i="6" a="1"/>
  <c r="AD621" i="6" a="1"/>
  <c r="AS634" i="6" a="1"/>
  <c r="AO474" i="6" a="1"/>
  <c r="AK154" i="6" a="1"/>
  <c r="AX923" i="6" a="1"/>
  <c r="AA99" i="6" a="1"/>
  <c r="AU236" i="6" a="1"/>
  <c r="AF525" i="6" a="1"/>
  <c r="AV235" i="6" a="1"/>
  <c r="AR676" i="6" a="1"/>
  <c r="AX367" i="6" a="1"/>
  <c r="AR100" i="6" a="1"/>
  <c r="AE314" i="6" a="1"/>
  <c r="BA327" i="6" a="1"/>
  <c r="AE47" i="6" a="1"/>
  <c r="AW489" i="6" a="1"/>
  <c r="BB646" i="6" a="1"/>
  <c r="AL21" i="6" a="1"/>
  <c r="AV558" i="6" a="1"/>
  <c r="AI146" i="6" a="1"/>
  <c r="BA745" i="6" a="1"/>
  <c r="BE600" i="6" a="1"/>
  <c r="BH327" i="6" a="1"/>
  <c r="BA19" i="6" a="1"/>
  <c r="AT314" i="6" a="1"/>
  <c r="AR588" i="6" a="1"/>
  <c r="AU679" i="6" a="1"/>
  <c r="AW329" i="6" a="1"/>
  <c r="AN19" i="6" a="1"/>
  <c r="BI38" i="6" a="1"/>
  <c r="BH881" i="6" a="1"/>
  <c r="AR154" i="6" a="1"/>
  <c r="AJ480" i="6" a="1"/>
  <c r="AJ302" i="6" a="1"/>
  <c r="AX474" i="6" a="1"/>
  <c r="AZ485" i="6" a="1"/>
  <c r="AE862" i="6" a="1"/>
  <c r="AU600" i="6" a="1"/>
  <c r="AZ592" i="6" a="1"/>
  <c r="AH91" i="6" a="1"/>
  <c r="AD267" i="6" a="1"/>
  <c r="AK572" i="6" a="1"/>
  <c r="AO740" i="6" a="1"/>
  <c r="BA796" i="6" a="1"/>
  <c r="AB118" i="6" a="1"/>
  <c r="AI38" i="6" a="1"/>
  <c r="AL382" i="6" a="1"/>
  <c r="AK340" i="6" a="1"/>
  <c r="AY662" i="6" a="1"/>
  <c r="AM828" i="6" a="1"/>
  <c r="AN338" i="6" a="1"/>
  <c r="BA721" i="6" a="1"/>
  <c r="BF864" i="6" a="1"/>
  <c r="AQ107" i="6" a="1"/>
  <c r="AO136" i="6" a="1"/>
  <c r="AT967" i="6" a="1"/>
  <c r="AO460" i="6" a="1"/>
  <c r="AM924" i="6" a="1"/>
  <c r="AD268" i="6" a="1"/>
  <c r="AQ832" i="6" a="1"/>
  <c r="AF433" i="6" a="1"/>
  <c r="BH198" i="6" a="1"/>
  <c r="BF465" i="6" a="1"/>
  <c r="AQ816" i="6" a="1"/>
  <c r="AX462" i="6" a="1"/>
  <c r="BA448" i="6" a="1"/>
  <c r="AQ92" i="6" a="1"/>
  <c r="BF84" i="6" a="1"/>
  <c r="BG602" i="6" a="1"/>
  <c r="AG121" i="6" a="1"/>
  <c r="AF664" i="6" a="1"/>
  <c r="BJ676" i="6" a="1"/>
  <c r="BF988" i="6" a="1"/>
  <c r="AC484" i="6" a="1"/>
  <c r="AV953" i="6" a="1"/>
  <c r="AZ268" i="6" a="1"/>
  <c r="AN92" i="6" a="1"/>
  <c r="AP244" i="6" a="1"/>
  <c r="AA893" i="6" a="1"/>
  <c r="AZ264" i="6" a="1"/>
  <c r="BB315" i="6" a="1"/>
  <c r="AR453" i="6" a="1"/>
  <c r="AI501" i="6" a="1"/>
  <c r="AE102" i="6" a="1"/>
  <c r="BG608" i="6" a="1"/>
  <c r="AX171" i="6" a="1"/>
  <c r="BF423" i="6" a="1"/>
  <c r="AY445" i="6" a="1"/>
  <c r="AC659" i="6" a="1"/>
  <c r="BI994" i="6" a="1"/>
  <c r="AI974" i="6" a="1"/>
  <c r="AU819" i="6" a="1"/>
  <c r="AN554" i="6" a="1"/>
  <c r="BB856" i="6" a="1"/>
  <c r="AS899" i="6" a="1"/>
  <c r="AT572" i="6" a="1"/>
  <c r="AO700" i="6" a="1"/>
  <c r="BF438" i="6" a="1"/>
  <c r="AB496" i="6" a="1"/>
  <c r="AR525" i="6" a="1"/>
  <c r="AL786" i="6" a="1"/>
  <c r="AV944" i="6" a="1"/>
  <c r="AI841" i="6" a="1"/>
  <c r="BD362" i="6" a="1"/>
  <c r="BB649" i="6" a="1"/>
  <c r="AB940" i="6" a="1"/>
  <c r="AY676" i="6" a="1"/>
  <c r="AY842" i="6" a="1"/>
  <c r="AR91" i="6" a="1"/>
  <c r="BG344" i="6" a="1"/>
  <c r="AQ376" i="6" a="1"/>
  <c r="BG190" i="6" a="1"/>
  <c r="BE904" i="6" a="1"/>
  <c r="AZ388" i="6" a="1"/>
  <c r="BI761" i="6" a="1"/>
  <c r="AR441" i="6" a="1"/>
  <c r="AQ482" i="6" a="1"/>
  <c r="AN203" i="6" a="1"/>
  <c r="AX668" i="6" a="1"/>
  <c r="BF918" i="6" a="1"/>
  <c r="AT705" i="6" a="1"/>
  <c r="AJ175" i="6" a="1"/>
  <c r="BJ762" i="6" a="1"/>
  <c r="BJ117" i="6" a="1"/>
  <c r="BA862" i="6" a="1"/>
  <c r="AE479" i="6" a="1"/>
  <c r="AX345" i="6" a="1"/>
  <c r="AR424" i="6" a="1"/>
  <c r="AH185" i="6" a="1"/>
  <c r="AM978" i="6" a="1"/>
  <c r="BC89" i="6" a="1"/>
  <c r="AO838" i="6" a="1"/>
  <c r="AM950" i="6" a="1"/>
  <c r="AR66" i="6" a="1"/>
  <c r="AM549" i="6" a="1"/>
  <c r="BG978" i="6" a="1"/>
  <c r="AT452" i="6" a="1"/>
  <c r="AY770" i="6" a="1"/>
  <c r="AO891" i="6" a="1"/>
  <c r="AA466" i="6" a="1"/>
  <c r="BJ234" i="6" a="1"/>
  <c r="AN683" i="6" a="1"/>
  <c r="AJ774" i="6" a="1"/>
  <c r="AV465" i="6" a="1"/>
  <c r="AJ833" i="6" a="1"/>
  <c r="AA679" i="6" a="1"/>
  <c r="AN292" i="6" a="1"/>
  <c r="AL707" i="6" a="1"/>
  <c r="AW963" i="6" a="1"/>
  <c r="AA843" i="6" a="1"/>
  <c r="BI106" i="6" a="1"/>
  <c r="AE355" i="6" a="1"/>
  <c r="AW996" i="6" a="1"/>
  <c r="BG330" i="6" a="1"/>
  <c r="AQ700" i="6" a="1"/>
  <c r="AD229" i="6" a="1"/>
  <c r="BC119" i="6" a="1"/>
  <c r="AF443" i="6" a="1"/>
  <c r="AM353" i="6" a="1"/>
  <c r="AU632" i="6" a="1"/>
  <c r="BA822" i="6" a="1"/>
  <c r="AG479" i="6" a="1"/>
  <c r="BH971" i="6" a="1"/>
  <c r="BB493" i="6" a="1"/>
  <c r="AQ260" i="6" a="1"/>
  <c r="AN995" i="6" a="1"/>
  <c r="AM277" i="6" a="1"/>
  <c r="BA634" i="6" a="1"/>
  <c r="AC234" i="6" a="1"/>
  <c r="AH246" i="6" a="1"/>
  <c r="AV230" i="6" a="1"/>
  <c r="BC607" i="6" a="1"/>
  <c r="AY234" i="6" a="1"/>
  <c r="AS220" i="6" a="1"/>
  <c r="AC126" i="6" a="1"/>
  <c r="AA11" i="6" a="1"/>
  <c r="BH604" i="6" a="1"/>
  <c r="BI721" i="6" a="1"/>
  <c r="AB690" i="6" a="1"/>
  <c r="AS558" i="6" a="1"/>
  <c r="AW285" i="6" a="1"/>
  <c r="AU294" i="6" a="1"/>
  <c r="BB612" i="6" a="1"/>
  <c r="AM151" i="6" a="1"/>
  <c r="AF727" i="6" a="1"/>
  <c r="AC466" i="6" a="1"/>
  <c r="BE413" i="6" a="1"/>
  <c r="BJ719" i="6" a="1"/>
  <c r="AV339" i="6" a="1"/>
  <c r="AU877" i="6" a="1"/>
  <c r="AB904" i="6" a="1"/>
  <c r="AR300" i="6" a="1"/>
  <c r="AH281" i="6" a="1"/>
  <c r="AB245" i="6" a="1"/>
  <c r="BD731" i="6" a="1"/>
  <c r="AI821" i="6" a="1"/>
  <c r="AT175" i="6" a="1"/>
  <c r="AF567" i="6" a="1"/>
  <c r="AC73" i="6" a="1"/>
  <c r="AU647" i="6" a="1"/>
  <c r="AM89" i="6" a="1"/>
  <c r="AU507" i="6" a="1"/>
  <c r="AJ943" i="6" a="1"/>
  <c r="AV650" i="6" a="1"/>
  <c r="AB777" i="6" a="1"/>
  <c r="AK742" i="6" a="1"/>
  <c r="AO764" i="6" a="1"/>
  <c r="AE197" i="6" a="1"/>
  <c r="BC165" i="6" a="1"/>
  <c r="BF724" i="6" a="1"/>
  <c r="AR665" i="6" a="1"/>
  <c r="AM755" i="6" a="1"/>
  <c r="BF64" i="6" a="1"/>
  <c r="AW415" i="6" a="1"/>
  <c r="BH507" i="6" a="1"/>
  <c r="BE829" i="6" a="1"/>
  <c r="BH684" i="6" a="1"/>
  <c r="BJ164" i="6" a="1"/>
  <c r="AE546" i="6" a="1"/>
  <c r="BJ745" i="6" a="1"/>
  <c r="AX312" i="6" a="1"/>
  <c r="AK880" i="6" a="1"/>
  <c r="AU821" i="6" a="1"/>
  <c r="AU687" i="6" a="1"/>
  <c r="AE743" i="6" a="1"/>
  <c r="AP209" i="6" a="1"/>
  <c r="AK166" i="6" a="1"/>
  <c r="AU786" i="6" a="1"/>
  <c r="BF539" i="6" a="1"/>
  <c r="AG101" i="6" a="1"/>
  <c r="BG786" i="6" a="1"/>
  <c r="BA773" i="6" a="1"/>
  <c r="AC998" i="6" a="1"/>
  <c r="AZ439" i="6" a="1"/>
  <c r="AR714" i="6" a="1"/>
  <c r="AJ505" i="6" a="1"/>
  <c r="AR956" i="6" a="1"/>
  <c r="BH360" i="6" a="1"/>
  <c r="AG42" i="6" a="1"/>
  <c r="AE236" i="6" a="1"/>
  <c r="AM177" i="6" a="1"/>
  <c r="AJ554" i="6" a="1"/>
  <c r="AE230" i="6" a="1"/>
  <c r="AK664" i="6" a="1"/>
  <c r="AN886" i="6" a="1"/>
  <c r="AT640" i="6" a="1"/>
  <c r="BA429" i="6" a="1"/>
  <c r="AD154" i="6" a="1"/>
  <c r="BB911" i="6" a="1"/>
  <c r="AH527" i="6" a="1"/>
  <c r="BF146" i="6" a="1"/>
  <c r="AN439" i="6" a="1"/>
  <c r="AS559" i="6" a="1"/>
  <c r="BI725" i="6" a="1"/>
  <c r="AQ777" i="6" a="1"/>
  <c r="AF432" i="6" a="1"/>
  <c r="AM959" i="6" a="1"/>
  <c r="AR687" i="6" a="1"/>
  <c r="BI527" i="6" a="1"/>
  <c r="AS866" i="6" a="1"/>
  <c r="AM445" i="6" a="1"/>
  <c r="AZ779" i="6" a="1"/>
  <c r="AX762" i="6" a="1"/>
  <c r="AN661" i="6" a="1"/>
  <c r="AX833" i="6" a="1"/>
  <c r="BB550" i="6" a="1"/>
  <c r="AH831" i="6" a="1"/>
  <c r="AI936" i="6" a="1"/>
  <c r="AX977" i="6" a="1"/>
  <c r="AV930" i="6" a="1"/>
  <c r="BB725" i="6" a="1"/>
  <c r="AM855" i="6" a="1"/>
  <c r="BC121" i="6" a="1"/>
  <c r="BD828" i="6" a="1"/>
  <c r="BD370" i="6" a="1"/>
  <c r="AF455" i="6" a="1"/>
  <c r="AR853" i="6" a="1"/>
  <c r="BE819" i="6" a="1"/>
  <c r="AF535" i="6" a="1"/>
  <c r="AC166" i="6" a="1"/>
  <c r="AL656" i="6" a="1"/>
  <c r="AI138" i="6" a="1"/>
  <c r="AQ968" i="6" a="1"/>
  <c r="AF342" i="6" a="1"/>
  <c r="AH348" i="6" a="1"/>
  <c r="AA568" i="6" a="1"/>
  <c r="AB839" i="6" a="1"/>
  <c r="BG867" i="6" a="1"/>
  <c r="BA453" i="6" a="1"/>
  <c r="BF514" i="6" a="1"/>
  <c r="AV556" i="6" a="1"/>
  <c r="AX443" i="6" a="1"/>
  <c r="AZ131" i="6" a="1"/>
  <c r="AD225" i="6" a="1"/>
  <c r="AI876" i="6" a="1"/>
  <c r="BH963" i="6" a="1"/>
  <c r="BA867" i="6" a="1"/>
  <c r="BF124" i="6" a="1"/>
  <c r="AC775" i="6" a="1"/>
  <c r="AR897" i="6" a="1"/>
  <c r="AP315" i="6" a="1"/>
  <c r="BC273" i="6" a="1"/>
  <c r="AP953" i="6" a="1"/>
  <c r="BH719" i="6" a="1"/>
  <c r="AW570" i="6" a="1"/>
  <c r="AN866" i="6" a="1"/>
  <c r="AH605" i="6" a="1"/>
  <c r="AV425" i="6" a="1"/>
  <c r="BF703" i="6" a="1"/>
  <c r="AJ120" i="6" a="1"/>
  <c r="BD954" i="6" a="1"/>
  <c r="AY32" i="6" a="1"/>
  <c r="AL903" i="6" a="1"/>
  <c r="AS701" i="6" a="1"/>
  <c r="AJ329" i="6" a="1"/>
  <c r="AM678" i="6" a="1"/>
  <c r="AB522" i="6" a="1"/>
  <c r="BD34" i="6" a="1"/>
  <c r="AQ747" i="6" a="1"/>
  <c r="AR789" i="6" a="1"/>
  <c r="AS774" i="6" a="1"/>
  <c r="AC245" i="6" a="1"/>
  <c r="BC245" i="6" a="1"/>
  <c r="BI779" i="6" a="1"/>
  <c r="BA633" i="6" a="1"/>
  <c r="AG81" i="6" a="1"/>
  <c r="BB47" i="6" a="1"/>
  <c r="AJ459" i="6" a="1"/>
  <c r="AU12" i="6" a="1"/>
  <c r="BB436" i="6" a="1"/>
  <c r="AF688" i="6" a="1"/>
  <c r="AM567" i="6" a="1"/>
  <c r="AS356" i="6" a="1"/>
  <c r="AM602" i="6" a="1"/>
  <c r="AH953" i="6" a="1"/>
  <c r="BH714" i="6" a="1"/>
  <c r="AV356" i="6" a="1"/>
  <c r="BE56" i="6" a="1"/>
  <c r="BG712" i="6" a="1"/>
  <c r="BH557" i="6" a="1"/>
  <c r="BA567" i="6" a="1"/>
  <c r="AH512" i="6" a="1"/>
  <c r="AD352" i="6" a="1"/>
  <c r="AX459" i="6" a="1"/>
  <c r="AC577" i="6" a="1"/>
  <c r="AP513" i="6" a="1"/>
  <c r="BF842" i="6" a="1"/>
  <c r="BJ360" i="6" a="1"/>
  <c r="AQ279" i="6" a="1"/>
  <c r="AT483" i="6" a="1"/>
  <c r="BD315" i="6" a="1"/>
  <c r="AI721" i="6" a="1"/>
  <c r="AM632" i="6" a="1"/>
  <c r="AA844" i="6" a="1"/>
  <c r="AE744" i="6" a="1"/>
  <c r="AP245" i="6" a="1"/>
  <c r="AR456" i="6" a="1"/>
  <c r="BE506" i="6" a="1"/>
  <c r="BC192" i="6" a="1"/>
  <c r="AN926" i="6" a="1"/>
  <c r="BJ393" i="6" a="1"/>
  <c r="BC456" i="6" a="1"/>
  <c r="BJ452" i="6" a="1"/>
  <c r="AW918" i="6" a="1"/>
  <c r="BE866" i="6" a="1"/>
  <c r="AB85" i="6" a="1"/>
  <c r="AG977" i="6" a="1"/>
  <c r="AO991" i="6" a="1"/>
  <c r="AX423" i="6" a="1"/>
  <c r="AP652" i="6" a="1"/>
  <c r="AL989" i="6" a="1"/>
  <c r="BG684" i="6" a="1"/>
  <c r="BH415" i="6" a="1"/>
  <c r="BJ747" i="6" a="1"/>
  <c r="BD973" i="6" a="1"/>
  <c r="AR607" i="6" a="1"/>
  <c r="BD56" i="6" a="1"/>
  <c r="BC628" i="6" a="1"/>
  <c r="BB342" i="6" a="1"/>
  <c r="AB365" i="6" a="1"/>
  <c r="AC855" i="6" a="1"/>
  <c r="AT192" i="6" a="1"/>
  <c r="AV320" i="6" a="1"/>
  <c r="AA34" i="6" a="1"/>
  <c r="AF755" i="6" a="1"/>
  <c r="AX525" i="6" a="1"/>
  <c r="AB430" i="6" a="1"/>
  <c r="BE948" i="6" a="1"/>
  <c r="BH496" i="6" a="1"/>
  <c r="AA894" i="6" a="1"/>
  <c r="AU547" i="6" a="1"/>
  <c r="AW813" i="6" a="1"/>
  <c r="BD211" i="6" a="1"/>
  <c r="AH566" i="6" a="1"/>
  <c r="AE260" i="6" a="1"/>
  <c r="AB166" i="6" a="1"/>
  <c r="AG507" i="6" a="1"/>
  <c r="AK583" i="6" a="1"/>
  <c r="AG654" i="6" a="1"/>
  <c r="AN996" i="6" a="1"/>
  <c r="AI107" i="6" a="1"/>
  <c r="AC588" i="6" a="1"/>
  <c r="AA621" i="6" a="1"/>
  <c r="BF507" i="6" a="1"/>
  <c r="AZ721" i="6" a="1"/>
  <c r="AZ203" i="6" a="1"/>
  <c r="AT844" i="6" a="1"/>
  <c r="AM155" i="6" a="1"/>
  <c r="AU774" i="6" a="1"/>
  <c r="BH108" i="6" a="1"/>
  <c r="AY139" i="6" a="1"/>
  <c r="BA71" i="6" a="1"/>
  <c r="BH927" i="6" a="1"/>
  <c r="AW62" i="6" a="1"/>
  <c r="BA468" i="6" a="1"/>
  <c r="BF603" i="6" a="1"/>
  <c r="BC452" i="6" a="1"/>
  <c r="AZ624" i="6" a="1"/>
  <c r="AW31" i="6" a="1"/>
  <c r="BJ365" i="6" a="1"/>
  <c r="AL395" i="6" a="1"/>
  <c r="AI364" i="6" a="1"/>
  <c r="AI589" i="6" a="1"/>
  <c r="AE136" i="6" a="1"/>
  <c r="AO263" i="6" a="1"/>
  <c r="BJ319" i="6" a="1"/>
  <c r="AM422" i="6" a="1"/>
  <c r="BA737" i="6" a="1"/>
  <c r="BD942" i="6" a="1"/>
  <c r="AT842" i="6" a="1"/>
  <c r="AO407" i="6" a="1"/>
  <c r="AW947" i="6" a="1"/>
  <c r="AN770" i="6" a="1"/>
  <c r="AF495" i="6" a="1"/>
  <c r="AH963" i="6" a="1"/>
  <c r="AZ215" i="6" a="1"/>
  <c r="AY89" i="6" a="1"/>
  <c r="AX894" i="6" a="1"/>
  <c r="AI151" i="6" a="1"/>
  <c r="AA591" i="6" a="1"/>
  <c r="BD612" i="6" a="1"/>
  <c r="AT602" i="6" a="1"/>
  <c r="AW616" i="6" a="1"/>
  <c r="AM348" i="6" a="1"/>
  <c r="AR774" i="6" a="1"/>
  <c r="AW222" i="6" a="1"/>
  <c r="AC975" i="6" a="1"/>
  <c r="AG668" i="6" a="1"/>
  <c r="AC315" i="6" a="1"/>
  <c r="AD474" i="6" a="1"/>
  <c r="AF743" i="6" a="1"/>
  <c r="AC53" i="6" a="1"/>
  <c r="AF344" i="6" a="1"/>
  <c r="AT921" i="6" a="1"/>
  <c r="AM246" i="6" a="1"/>
  <c r="AY193" i="6" a="1"/>
  <c r="AB636" i="6" a="1"/>
  <c r="AK641" i="6" a="1"/>
  <c r="AK722" i="6" a="1"/>
  <c r="AG561" i="6" a="1"/>
  <c r="BJ412" i="6" a="1"/>
  <c r="AU203" i="6" a="1"/>
  <c r="BD388" i="6" a="1"/>
  <c r="AM686" i="6" a="1"/>
  <c r="AW751" i="6" a="1"/>
  <c r="AW338" i="6" a="1"/>
  <c r="AD549" i="6" a="1"/>
  <c r="AD751" i="6" a="1"/>
  <c r="BF877" i="6" a="1"/>
  <c r="BJ959" i="6" a="1"/>
  <c r="AD507" i="6" a="1"/>
  <c r="BH27" i="6" a="1"/>
  <c r="BB829" i="6" a="1"/>
  <c r="BH729" i="6" a="1"/>
  <c r="AO49" i="6" a="1"/>
  <c r="BC916" i="6" a="1"/>
  <c r="AG95" i="6" a="1"/>
  <c r="AL65" i="6" a="1"/>
  <c r="AY802" i="6" a="1"/>
  <c r="BF263" i="6" a="1"/>
  <c r="AE655" i="6" a="1"/>
  <c r="BJ557" i="6" a="1"/>
  <c r="AL733" i="6" a="1"/>
  <c r="AL854" i="6" a="1"/>
  <c r="BD627" i="6" a="1"/>
  <c r="AY204" i="6" a="1"/>
  <c r="AV875" i="6" a="1"/>
  <c r="AW495" i="6" a="1"/>
  <c r="AS841" i="6" a="1"/>
  <c r="BE320" i="6" a="1"/>
  <c r="AZ941" i="6" a="1"/>
  <c r="BE303" i="6" a="1"/>
  <c r="AJ875" i="6" a="1"/>
  <c r="AB658" i="6" a="1"/>
  <c r="BH398" i="6" a="1"/>
  <c r="AC560" i="6" a="1"/>
  <c r="AS241" i="6" a="1"/>
  <c r="AG62" i="6" a="1"/>
  <c r="AM242" i="6" a="1"/>
  <c r="AS907" i="6" a="1"/>
  <c r="BF519" i="6" a="1"/>
  <c r="AV54" i="6" a="1"/>
  <c r="AG966" i="6" a="1"/>
  <c r="AU477" i="6" a="1"/>
  <c r="AE782" i="6" a="1"/>
  <c r="AA651" i="6" a="1"/>
  <c r="AO761" i="6" a="1"/>
  <c r="AW674" i="6" a="1"/>
  <c r="AZ145" i="6" a="1"/>
  <c r="AP360" i="6" a="1"/>
  <c r="AA300" i="6" a="1"/>
  <c r="AS82" i="6" a="1"/>
  <c r="BJ300" i="6" a="1"/>
  <c r="AK586" i="6" a="1"/>
  <c r="AU61" i="6" a="1"/>
  <c r="AN817" i="6" a="1"/>
  <c r="AY176" i="6" a="1"/>
  <c r="AE519" i="6" a="1"/>
  <c r="BJ49" i="6" a="1"/>
  <c r="AK305" i="6" a="1"/>
  <c r="AK215" i="6" a="1"/>
  <c r="AU521" i="6" a="1"/>
  <c r="BC482" i="6" a="1"/>
  <c r="BJ382" i="6" a="1"/>
  <c r="AR253" i="6" a="1"/>
  <c r="AB268" i="6" a="1"/>
  <c r="AC432" i="6" a="1"/>
  <c r="AO742" i="6" a="1"/>
  <c r="AQ134" i="6" a="1"/>
  <c r="AL877" i="6" a="1"/>
  <c r="AY132" i="6" a="1"/>
  <c r="BB352" i="6" a="1"/>
  <c r="AY348" i="6" a="1"/>
  <c r="AP705" i="6" a="1"/>
  <c r="AB500" i="6" a="1"/>
  <c r="AR963" i="6" a="1"/>
  <c r="AZ251" i="6" a="1"/>
  <c r="AT620" i="6" a="1"/>
  <c r="AX926" i="6" a="1"/>
  <c r="AC263" i="6" a="1"/>
  <c r="BJ263" i="6" a="1"/>
  <c r="BG656" i="6" a="1"/>
  <c r="AC991" i="6" a="1"/>
  <c r="BD923" i="6" a="1"/>
  <c r="AK121" i="6" a="1"/>
  <c r="AN690" i="6" a="1"/>
  <c r="AZ382" i="6" a="1"/>
  <c r="BJ241" i="6" a="1"/>
  <c r="BB896" i="6" a="1"/>
  <c r="AY168" i="6" a="1"/>
  <c r="AQ447" i="6" a="1"/>
  <c r="AA554" i="6" a="1"/>
  <c r="AC860" i="6" a="1"/>
  <c r="AJ198" i="6" a="1"/>
  <c r="AI525" i="6" a="1"/>
  <c r="BD773" i="6" a="1"/>
  <c r="AB655" i="6" a="1"/>
  <c r="AT262" i="6" a="1"/>
  <c r="AG300" i="6" a="1"/>
  <c r="BE334" i="6" a="1"/>
  <c r="BE972" i="6" a="1"/>
  <c r="AC621" i="6" a="1"/>
  <c r="AP54" i="6" a="1"/>
  <c r="BF37" i="6" a="1"/>
  <c r="AH64" i="6" a="1"/>
  <c r="AA485" i="6" a="1"/>
  <c r="AE443" i="6" a="1"/>
  <c r="AJ828" i="6" a="1"/>
  <c r="AS507" i="6" a="1"/>
  <c r="AA802" i="6" a="1"/>
  <c r="AM566" i="6" a="1"/>
  <c r="BC21" i="6" a="1"/>
  <c r="BA668" i="6" a="1"/>
  <c r="AL615" i="6" a="1"/>
  <c r="AA93" i="6" a="1"/>
  <c r="AM833" i="6" a="1"/>
  <c r="AQ345" i="6" a="1"/>
  <c r="AL344" i="6" a="1"/>
  <c r="AK80" i="6" a="1"/>
  <c r="AN607" i="6" a="1"/>
  <c r="BG622" i="6" a="1"/>
  <c r="AH888" i="6" a="1"/>
  <c r="AQ674" i="6" a="1"/>
  <c r="BC17" i="6" a="1"/>
  <c r="AG784" i="6" a="1"/>
  <c r="BF544" i="6" a="1"/>
  <c r="AE544" i="6" a="1"/>
  <c r="BC690" i="6" a="1"/>
  <c r="AT515" i="6" a="1"/>
  <c r="AD470" i="6" a="1"/>
  <c r="BF185" i="6" a="1"/>
  <c r="AN304" i="6" a="1"/>
  <c r="BI165" i="6" a="1"/>
  <c r="BF566" i="6" a="1"/>
  <c r="AS789" i="6" a="1"/>
  <c r="AR762" i="6" a="1"/>
  <c r="AF786" i="6" a="1"/>
  <c r="AV835" i="6" a="1"/>
  <c r="BB257" i="6" a="1"/>
  <c r="AJ222" i="6" a="1"/>
  <c r="AA520" i="6" a="1"/>
  <c r="AN583" i="6" a="1"/>
  <c r="BB379" i="6" a="1"/>
  <c r="BH339" i="6" a="1"/>
  <c r="AV784" i="6" a="1"/>
  <c r="AE949" i="6" a="1"/>
  <c r="AB65" i="6" a="1"/>
  <c r="AV496" i="6" a="1"/>
  <c r="AX65" i="6" a="1"/>
  <c r="AT127" i="6" a="1"/>
  <c r="BJ968" i="6" a="1"/>
  <c r="AQ190" i="6" a="1"/>
  <c r="AQ257" i="6" a="1"/>
  <c r="AY100" i="6" a="1"/>
  <c r="AD777" i="6" a="1"/>
  <c r="AC72" i="6" a="1"/>
  <c r="BD702" i="6" a="1"/>
  <c r="AQ429" i="6" a="1"/>
  <c r="AC583" i="6" a="1"/>
  <c r="AF843" i="6" a="1"/>
  <c r="AN464" i="6" a="1"/>
  <c r="AW79" i="6" a="1"/>
  <c r="AR943" i="6" a="1"/>
  <c r="BF730" i="6" a="1"/>
  <c r="AR264" i="6" a="1"/>
  <c r="AA522" i="6" a="1"/>
  <c r="AS263" i="6" a="1"/>
  <c r="AT653" i="6" a="1"/>
  <c r="AR480" i="6" a="1"/>
  <c r="BA971" i="6" a="1"/>
  <c r="AY784" i="6" a="1"/>
  <c r="AZ328" i="6" a="1"/>
  <c r="AP567" i="6" a="1"/>
  <c r="AW720" i="6" a="1"/>
  <c r="AM486" i="6" a="1"/>
  <c r="BF645" i="6" a="1"/>
  <c r="AE521" i="6" a="1"/>
  <c r="AT82" i="6" a="1"/>
  <c r="AY872" i="6" a="1"/>
  <c r="AU698" i="6" a="1"/>
  <c r="AJ962" i="6" a="1"/>
  <c r="AX784" i="6" a="1"/>
  <c r="AV860" i="6" a="1"/>
  <c r="BG228" i="6" a="1"/>
  <c r="AB906" i="6" a="1"/>
  <c r="BI673" i="6" a="1"/>
  <c r="BA496" i="6" a="1"/>
  <c r="AZ649" i="6" a="1"/>
  <c r="AP532" i="6" a="1"/>
  <c r="AF425" i="6" a="1"/>
  <c r="AV701" i="6" a="1"/>
  <c r="AH117" i="6" a="1"/>
  <c r="BA818" i="6" a="1"/>
  <c r="AC679" i="6" a="1"/>
  <c r="AD931" i="6" a="1"/>
  <c r="AF513" i="6" a="1"/>
  <c r="AN985" i="6" a="1"/>
  <c r="AK304" i="6" a="1"/>
  <c r="BA577" i="6" a="1"/>
  <c r="AS270" i="6" a="1"/>
  <c r="AT947" i="6" a="1"/>
  <c r="AP771" i="6" a="1"/>
  <c r="BH836" i="6" a="1"/>
  <c r="AN204" i="6" a="1"/>
  <c r="BG79" i="6" a="1"/>
  <c r="AQ241" i="6" a="1"/>
  <c r="AV38" i="6" a="1"/>
  <c r="AU191" i="6" a="1"/>
  <c r="BA911" i="6" a="1"/>
  <c r="AK662" i="6" a="1"/>
  <c r="BG393" i="6" a="1"/>
  <c r="AK436" i="6" a="1"/>
  <c r="AJ357" i="6" a="1"/>
  <c r="AL178" i="6" a="1"/>
  <c r="AP205" i="6" a="1"/>
  <c r="BH353" i="6" a="1"/>
  <c r="AC700" i="6" a="1"/>
  <c r="AX789" i="6" a="1"/>
  <c r="AG234" i="6" a="1"/>
  <c r="AQ460" i="6" a="1"/>
  <c r="AF87" i="6" a="1"/>
  <c r="BJ819" i="6" a="1"/>
  <c r="AK493" i="6" a="1"/>
  <c r="AM265" i="6" a="1"/>
  <c r="AD117" i="6" a="1"/>
  <c r="AJ301" i="6" a="1"/>
  <c r="AR916" i="6" a="1"/>
  <c r="AX401" i="6" a="1"/>
  <c r="BG367" i="6" a="1"/>
  <c r="BA100" i="6" a="1"/>
  <c r="AR988" i="6" a="1"/>
  <c r="BH30" i="6" a="1"/>
  <c r="AW536" i="6" a="1"/>
  <c r="AA98" i="6" a="1"/>
  <c r="AD975" i="6" a="1"/>
  <c r="AB947" i="6" a="1"/>
  <c r="BC442" i="6" a="1"/>
  <c r="AL407" i="6" a="1"/>
  <c r="BF639" i="6" a="1"/>
  <c r="AB96" i="6" a="1"/>
  <c r="AF927" i="6" a="1"/>
  <c r="AM637" i="6" a="1"/>
  <c r="BH127" i="6" a="1"/>
  <c r="BB382" i="6" a="1"/>
  <c r="AE13" i="6" a="1"/>
  <c r="AS700" i="6" a="1"/>
  <c r="AZ93" i="6" a="1"/>
  <c r="AP944" i="6" a="1"/>
  <c r="BA644" i="6" a="1"/>
  <c r="AL222" i="6" a="1"/>
  <c r="AM145" i="6" a="1"/>
  <c r="AC293" i="6" a="1"/>
  <c r="AQ722" i="6" a="1"/>
  <c r="AU624" i="6" a="1"/>
  <c r="AI744" i="6" a="1"/>
  <c r="AA604" i="6" a="1"/>
  <c r="BH479" i="6" a="1"/>
  <c r="BB696" i="6" a="1"/>
  <c r="BD745" i="6" a="1"/>
  <c r="AC633" i="6" a="1"/>
  <c r="BF461" i="6" a="1"/>
  <c r="BE588" i="6" a="1"/>
  <c r="AC969" i="6" a="1"/>
  <c r="BE499" i="6" a="1"/>
  <c r="AL316" i="6" a="1"/>
  <c r="AZ205" i="6" a="1"/>
  <c r="AF265" i="6" a="1"/>
  <c r="AO479" i="6" a="1"/>
  <c r="AL968" i="6" a="1"/>
  <c r="AQ904" i="6" a="1"/>
  <c r="AS968" i="6" a="1"/>
  <c r="AG267" i="6" a="1"/>
  <c r="BB916" i="6" a="1"/>
  <c r="AG679" i="6" a="1"/>
  <c r="AM535" i="6" a="1"/>
  <c r="AI572" i="6" a="1"/>
  <c r="AW514" i="6" a="1"/>
  <c r="AM20" i="6" a="1"/>
  <c r="AL352" i="6" a="1"/>
  <c r="AD864" i="6" a="1"/>
  <c r="AT700" i="6" a="1"/>
  <c r="BB621" i="6" a="1"/>
  <c r="AO949" i="6" a="1"/>
  <c r="BH567" i="6" a="1"/>
  <c r="AW464" i="6" a="1"/>
  <c r="BE601" i="6" a="1"/>
  <c r="BE45" i="6" a="1"/>
  <c r="AS773" i="6" a="1"/>
  <c r="BB840" i="6" a="1"/>
  <c r="AP877" i="6" a="1"/>
  <c r="BA674" i="6" a="1"/>
  <c r="BE959" i="6" a="1"/>
  <c r="AU982" i="6" a="1"/>
  <c r="AD949" i="6" a="1"/>
  <c r="AN352" i="6" a="1"/>
  <c r="AP998" i="6" a="1"/>
  <c r="AP985" i="6" a="1"/>
  <c r="AQ427" i="6" a="1"/>
  <c r="AZ415" i="6" a="1"/>
  <c r="AY521" i="6" a="1"/>
  <c r="AZ277" i="6" a="1"/>
  <c r="AJ233" i="6" a="1"/>
  <c r="AJ151" i="6" a="1"/>
  <c r="AL204" i="6" a="1"/>
  <c r="AD55" i="6" a="1"/>
  <c r="BC807" i="6" a="1"/>
  <c r="BF455" i="6" a="1"/>
  <c r="AK504" i="6" a="1"/>
  <c r="AS426" i="6" a="1"/>
  <c r="AB931" i="6" a="1"/>
  <c r="AH19" i="6" a="1"/>
  <c r="AV358" i="6" a="1"/>
  <c r="AK405" i="6" a="1"/>
  <c r="AW978" i="6" a="1"/>
  <c r="AJ388" i="6" a="1"/>
  <c r="AE316" i="6" a="1"/>
  <c r="AK801" i="6" a="1"/>
  <c r="BB796" i="6" a="1"/>
  <c r="AF291" i="6" a="1"/>
  <c r="AC54" i="6" a="1"/>
  <c r="AR875" i="6" a="1"/>
  <c r="BD219" i="6" a="1"/>
  <c r="AS720" i="6" a="1"/>
  <c r="AD304" i="6" a="1"/>
  <c r="BB559" i="6" a="1"/>
  <c r="AZ553" i="6" a="1"/>
  <c r="AK990" i="6" a="1"/>
  <c r="AQ169" i="6" a="1"/>
  <c r="BE37" i="6" a="1"/>
  <c r="AO558" i="6" a="1"/>
  <c r="AX315" i="6" a="1"/>
  <c r="AH544" i="6" a="1"/>
  <c r="AQ47" i="6" a="1"/>
  <c r="BF872" i="6" a="1"/>
  <c r="BF821" i="6" a="1"/>
  <c r="AV893" i="6" a="1"/>
  <c r="AC658" i="6" a="1"/>
  <c r="AV817" i="6" a="1"/>
  <c r="BE877" i="6" a="1"/>
  <c r="AE203" i="6" a="1"/>
  <c r="AD423" i="6" a="1"/>
  <c r="AW422" i="6" a="1"/>
  <c r="AW291" i="6" a="1"/>
  <c r="BI652" i="6" a="1"/>
  <c r="BD696" i="6" a="1"/>
  <c r="AT275" i="6" a="1"/>
  <c r="AS171" i="6" a="1"/>
  <c r="AJ693" i="6" a="1"/>
  <c r="AG355" i="6" a="1"/>
  <c r="AA190" i="6" a="1"/>
  <c r="AS280" i="6" a="1"/>
  <c r="AS958" i="6" a="1"/>
  <c r="AU393" i="6" a="1"/>
  <c r="BC177" i="6" a="1"/>
  <c r="AE179" i="6" a="1"/>
  <c r="AR553" i="6" a="1"/>
  <c r="AO232" i="6" a="1"/>
  <c r="BE264" i="6" a="1"/>
  <c r="AN241" i="6" a="1"/>
  <c r="AI66" i="6" a="1"/>
  <c r="AE589" i="6" a="1"/>
  <c r="BE995" i="6" a="1"/>
  <c r="AZ852" i="6" a="1"/>
  <c r="AI745" i="6" a="1"/>
  <c r="AH923" i="6" a="1"/>
  <c r="AS242" i="6" a="1"/>
  <c r="AI599" i="6" a="1"/>
  <c r="BC899" i="6" a="1"/>
  <c r="AO545" i="6" a="1"/>
  <c r="AT820" i="6" a="1"/>
  <c r="AG119" i="6" a="1"/>
  <c r="BH465" i="6" a="1"/>
  <c r="AP367" i="6" a="1"/>
  <c r="AH549" i="6" a="1"/>
  <c r="BB934" i="6" a="1"/>
  <c r="AT209" i="6" a="1"/>
  <c r="AG190" i="6" a="1"/>
  <c r="AI716" i="6" a="1"/>
  <c r="BA324" i="6" a="1"/>
  <c r="BD616" i="6" a="1"/>
  <c r="AF583" i="6" a="1"/>
  <c r="AZ646" i="6" a="1"/>
  <c r="AT285" i="6" a="1"/>
  <c r="BB138" i="6" a="1"/>
  <c r="AS203" i="6" a="1"/>
  <c r="AC65" i="6" a="1"/>
  <c r="AK134" i="6" a="1"/>
  <c r="AL556" i="6" a="1"/>
  <c r="AK217" i="6" a="1"/>
  <c r="AG773" i="6" a="1"/>
  <c r="AX682" i="6" a="1"/>
  <c r="AP842" i="6" a="1"/>
  <c r="AU458" i="6" a="1"/>
  <c r="AJ647" i="6" a="1"/>
  <c r="BG587" i="6" a="1"/>
  <c r="BH232" i="6" a="1"/>
  <c r="AC102" i="6" a="1"/>
  <c r="BC415" i="6" a="1"/>
  <c r="AR101" i="6" a="1"/>
  <c r="AV61" i="6" a="1"/>
  <c r="BG890" i="6" a="1"/>
  <c r="BH871" i="6" a="1"/>
  <c r="AD572" i="6" a="1"/>
  <c r="AS943" i="6" a="1"/>
  <c r="AD843" i="6" a="1"/>
  <c r="AG975" i="6" a="1"/>
  <c r="AF429" i="6" a="1"/>
  <c r="AE508" i="6" a="1"/>
  <c r="BF303" i="6" a="1"/>
  <c r="AW301" i="6" a="1"/>
  <c r="AH679" i="6" a="1"/>
  <c r="BH250" i="6" a="1"/>
  <c r="AF413" i="6" a="1"/>
  <c r="AM63" i="6" a="1"/>
  <c r="AU569" i="6" a="1"/>
  <c r="AQ80" i="6" a="1"/>
  <c r="AD737" i="6" a="1"/>
  <c r="BF515" i="6" a="1"/>
  <c r="AJ57" i="6" a="1"/>
  <c r="AD211" i="6" a="1"/>
  <c r="AF773" i="6" a="1"/>
  <c r="AU828" i="6" a="1"/>
  <c r="AO591" i="6" a="1"/>
  <c r="BC725" i="6" a="1"/>
  <c r="AV437" i="6" a="1"/>
  <c r="BH820" i="6" a="1"/>
  <c r="AV593" i="6" a="1"/>
  <c r="BA844" i="6" a="1"/>
  <c r="AG156" i="6" a="1"/>
  <c r="AB12" i="6" a="1"/>
  <c r="AY644" i="6" a="1"/>
  <c r="BI971" i="6" a="1"/>
  <c r="AI529" i="6" a="1"/>
  <c r="AJ442" i="6" a="1"/>
  <c r="AQ727" i="6" a="1"/>
  <c r="AM659" i="6" a="1"/>
  <c r="BH537" i="6" a="1"/>
  <c r="BB994" i="6" a="1"/>
  <c r="BF841" i="6" a="1"/>
  <c r="AD15" i="6" a="1"/>
  <c r="AF772" i="6" a="1"/>
  <c r="AL530" i="6" a="1"/>
  <c r="BE876" i="6" a="1"/>
  <c r="BF751" i="6" a="1"/>
  <c r="AP730" i="6" a="1"/>
  <c r="AK716" i="6" a="1"/>
  <c r="AD245" i="6" a="1"/>
  <c r="AA213" i="6" a="1"/>
  <c r="AD413" i="6" a="1"/>
  <c r="AI903" i="6" a="1"/>
  <c r="AW273" i="6" a="1"/>
  <c r="AG27" i="6" a="1"/>
  <c r="AH777" i="6" a="1"/>
  <c r="AG34" i="6" a="1"/>
  <c r="AD19" i="6" a="1"/>
  <c r="BH224" i="6" a="1"/>
  <c r="AY36" i="6" a="1"/>
  <c r="AQ207" i="6" a="1"/>
  <c r="AL467" i="6" a="1"/>
  <c r="BA319" i="6" a="1"/>
  <c r="AK775" i="6" a="1"/>
  <c r="AW672" i="6" a="1"/>
  <c r="BE165" i="6" a="1"/>
  <c r="AF152" i="6" a="1"/>
  <c r="AA19" i="6" a="1"/>
  <c r="AS514" i="6" a="1"/>
  <c r="BF605" i="6" a="1"/>
  <c r="BE178" i="6" a="1"/>
  <c r="AK368" i="6" a="1"/>
  <c r="AG285" i="6" a="1"/>
  <c r="AW593" i="6" a="1"/>
  <c r="BC220" i="6" a="1"/>
  <c r="BA605" i="6" a="1"/>
  <c r="BB876" i="6" a="1"/>
  <c r="BA852" i="6" a="1"/>
  <c r="AN825" i="6" a="1"/>
  <c r="BB536" i="6" a="1"/>
  <c r="BB698" i="6" a="1"/>
  <c r="BI578" i="6" a="1"/>
  <c r="AN120" i="6" a="1"/>
  <c r="AS338" i="6" a="1"/>
  <c r="BG918" i="6" a="1"/>
  <c r="AW965" i="6" a="1"/>
  <c r="BI546" i="6" a="1"/>
  <c r="AA632" i="6" a="1"/>
  <c r="BB444" i="6" a="1"/>
  <c r="AR755" i="6" a="1"/>
  <c r="AA56" i="6" a="1"/>
  <c r="AH767" i="6" a="1"/>
  <c r="AY352" i="6" a="1"/>
  <c r="BI213" i="6" a="1"/>
  <c r="BH558" i="6" a="1"/>
  <c r="AX740" i="6" a="1"/>
  <c r="AP763" i="6" a="1"/>
  <c r="AC119" i="6" a="1"/>
  <c r="AU505" i="6" a="1"/>
  <c r="AL963" i="6" a="1"/>
  <c r="AJ696" i="6" a="1"/>
  <c r="AW864" i="6" a="1"/>
  <c r="AK149" i="6" a="1"/>
  <c r="AK362" i="6" a="1"/>
  <c r="AA719" i="6" a="1"/>
  <c r="AA458" i="6" a="1"/>
  <c r="AL325" i="6" a="1"/>
  <c r="AB493" i="6" a="1"/>
  <c r="AQ12" i="6" a="1"/>
  <c r="BD700" i="6" a="1"/>
  <c r="AJ687" i="6" a="1"/>
  <c r="AQ918" i="6" a="1"/>
  <c r="AO609" i="6" a="1"/>
  <c r="AG683" i="6" a="1"/>
  <c r="AN969" i="6" a="1"/>
  <c r="AD921" i="6" a="1"/>
  <c r="AJ649" i="6" a="1"/>
  <c r="AA724" i="6" a="1"/>
  <c r="AF131" i="6" a="1"/>
  <c r="BI904" i="6" a="1"/>
  <c r="BD705" i="6" a="1"/>
  <c r="AF716" i="6" a="1"/>
  <c r="AP733" i="6" a="1"/>
  <c r="AL415" i="6" a="1"/>
  <c r="AI513" i="6" a="1"/>
  <c r="BF18" i="6" a="1"/>
  <c r="BE434" i="6" a="1"/>
  <c r="BC447" i="6" a="1"/>
  <c r="AL850" i="6" a="1"/>
  <c r="AC137" i="6" a="1"/>
  <c r="AC714" i="6" a="1"/>
  <c r="AS725" i="6" a="1"/>
  <c r="BC395" i="6" a="1"/>
  <c r="AG151" i="6" a="1"/>
  <c r="AJ668" i="6" a="1"/>
  <c r="AY835" i="6" a="1"/>
  <c r="AO395" i="6" a="1"/>
  <c r="BE660" i="6" a="1"/>
  <c r="AJ423" i="6" a="1"/>
  <c r="AK66" i="6" a="1"/>
  <c r="AR128" i="6" a="1"/>
  <c r="AL998" i="6" a="1"/>
  <c r="AB988" i="6" a="1"/>
  <c r="AC618" i="6" a="1"/>
  <c r="AY259" i="6" a="1"/>
  <c r="AY652" i="6" a="1"/>
  <c r="AI665" i="6" a="1"/>
  <c r="BA740" i="6" a="1"/>
  <c r="AJ605" i="6" a="1"/>
  <c r="AT679" i="6" a="1"/>
  <c r="BC688" i="6" a="1"/>
  <c r="AP169" i="6" a="1"/>
  <c r="AL452" i="6" a="1"/>
  <c r="AE468" i="6" a="1"/>
  <c r="AJ441" i="6" a="1"/>
  <c r="AM740" i="6" a="1"/>
  <c r="BI728" i="6" a="1"/>
  <c r="AL853" i="6" a="1"/>
  <c r="AM428" i="6" a="1"/>
  <c r="AM614" i="6" a="1"/>
  <c r="AE56" i="6" a="1"/>
  <c r="AQ337" i="6" a="1"/>
  <c r="AG641" i="6" a="1"/>
  <c r="AV503" i="6" a="1"/>
  <c r="BI529" i="6" a="1"/>
  <c r="AR555" i="6" a="1"/>
  <c r="AJ638" i="6" a="1"/>
  <c r="BG627" i="6" a="1"/>
  <c r="BC359" i="6" a="1"/>
  <c r="AU862" i="6" a="1"/>
  <c r="AX931" i="6" a="1"/>
  <c r="AD235" i="6" a="1"/>
  <c r="AO563" i="6" a="1"/>
  <c r="BF712" i="6" a="1"/>
  <c r="AF193" i="6" a="1"/>
  <c r="AT145" i="6" a="1"/>
  <c r="AY495" i="6" a="1"/>
  <c r="AW76" i="6" a="1"/>
  <c r="AS417" i="6" a="1"/>
  <c r="AU345" i="6" a="1"/>
  <c r="AY205" i="6" a="1"/>
  <c r="AA666" i="6" a="1"/>
  <c r="AO257" i="6" a="1"/>
  <c r="AS506" i="6" a="1"/>
  <c r="AE804" i="6" a="1"/>
  <c r="AF798" i="6" a="1"/>
  <c r="BI786" i="6" a="1"/>
  <c r="AI755" i="6" a="1"/>
  <c r="AC160" i="6" a="1"/>
  <c r="AL815" i="6" a="1"/>
  <c r="AW663" i="6" a="1"/>
  <c r="AG982" i="6" a="1"/>
  <c r="AV303" i="6" a="1"/>
  <c r="BA850" i="6" a="1"/>
  <c r="AI269" i="6" a="1"/>
  <c r="AO674" i="6" a="1"/>
  <c r="BF499" i="6" a="1"/>
  <c r="AM857" i="6" a="1"/>
  <c r="BA96" i="6" a="1"/>
  <c r="BJ916" i="6" a="1"/>
  <c r="AI949" i="6" a="1"/>
  <c r="BC158" i="6" a="1"/>
  <c r="AA672" i="6" a="1"/>
  <c r="BE439" i="6" a="1"/>
  <c r="BC363" i="6" a="1"/>
  <c r="BD842" i="6" a="1"/>
  <c r="AR580" i="6" a="1"/>
  <c r="AP586" i="6" a="1"/>
  <c r="AJ721" i="6" a="1"/>
  <c r="AQ844" i="6" a="1"/>
  <c r="AF133" i="6" a="1"/>
  <c r="AA65" i="6" a="1"/>
  <c r="AR118" i="6" a="1"/>
  <c r="AQ103" i="6" a="1"/>
  <c r="AB285" i="6" a="1"/>
  <c r="AR307" i="6" a="1"/>
  <c r="AS267" i="6" a="1"/>
  <c r="BE632" i="6" a="1"/>
  <c r="BB127" i="6" a="1"/>
  <c r="BF131" i="6" a="1"/>
  <c r="AU513" i="6" a="1"/>
  <c r="AM974" i="6" a="1"/>
  <c r="BD413" i="6" a="1"/>
  <c r="BJ431" i="6" a="1"/>
  <c r="AK767" i="6" a="1"/>
  <c r="AX479" i="6" a="1"/>
  <c r="AL356" i="6" a="1"/>
  <c r="BA639" i="6" a="1"/>
  <c r="AT133" i="6" a="1"/>
  <c r="BA508" i="6" a="1"/>
  <c r="AI646" i="6" a="1"/>
  <c r="AY260" i="6" a="1"/>
  <c r="AX996" i="6" a="1"/>
  <c r="AA507" i="6" a="1"/>
  <c r="AI320" i="6" a="1"/>
  <c r="AE773" i="6" a="1"/>
  <c r="AB168" i="6" a="1"/>
  <c r="BA81" i="6" a="1"/>
  <c r="AO29" i="6" a="1"/>
  <c r="AE321" i="6" a="1"/>
  <c r="AR103" i="6" a="1"/>
  <c r="AW729" i="6" a="1"/>
  <c r="BA196" i="6" a="1"/>
  <c r="BF772" i="6" a="1"/>
  <c r="AW344" i="6" a="1"/>
  <c r="BI534" i="6" a="1"/>
  <c r="AS93" i="6" a="1"/>
  <c r="AC614" i="6" a="1"/>
  <c r="AZ482" i="6" a="1"/>
  <c r="AC471" i="6" a="1"/>
  <c r="BH536" i="6" a="1"/>
  <c r="BH458" i="6" a="1"/>
  <c r="AO916" i="6" a="1"/>
  <c r="AC390" i="6" a="1"/>
  <c r="AH27" i="6" a="1"/>
  <c r="AN365" i="6" a="1"/>
  <c r="AS453" i="6" a="1"/>
  <c r="AY456" i="6" a="1"/>
  <c r="AZ450" i="6" a="1"/>
  <c r="BH204" i="6" a="1"/>
  <c r="AL783" i="6" a="1"/>
  <c r="AZ327" i="6" a="1"/>
  <c r="AB898" i="6" a="1"/>
  <c r="AX135" i="6" a="1"/>
  <c r="BG902" i="6" a="1"/>
  <c r="AK860" i="6" a="1"/>
  <c r="AS696" i="6" a="1"/>
  <c r="AJ575" i="6" a="1"/>
  <c r="BD458" i="6" a="1"/>
  <c r="AY90" i="6" a="1"/>
  <c r="AP173" i="6" a="1"/>
  <c r="AK376" i="6" a="1"/>
  <c r="AY422" i="6" a="1"/>
  <c r="BB242" i="6" a="1"/>
  <c r="AP47" i="6" a="1"/>
  <c r="AN98" i="6" a="1"/>
  <c r="BB705" i="6" a="1"/>
  <c r="AA763" i="6" a="1"/>
  <c r="AY479" i="6" a="1"/>
  <c r="BE374" i="6" a="1"/>
  <c r="AC319" i="6" a="1"/>
  <c r="AW80" i="6" a="1"/>
  <c r="AB11" i="6" a="1"/>
  <c r="BG601" i="6" a="1"/>
  <c r="BG379" i="6" a="1"/>
  <c r="BG745" i="6" a="1"/>
  <c r="BA757" i="6" a="1"/>
  <c r="AQ972" i="6" a="1"/>
  <c r="BC885" i="6" a="1"/>
  <c r="AQ967" i="6" a="1"/>
  <c r="AO710" i="6" a="1"/>
  <c r="AF784" i="6" a="1"/>
  <c r="BD398" i="6" a="1"/>
  <c r="AW833" i="6" a="1"/>
  <c r="AB81" i="6" a="1"/>
  <c r="BD656" i="6" a="1"/>
  <c r="AF690" i="6" a="1"/>
  <c r="AW424" i="6" a="1"/>
  <c r="AT766" i="6" a="1"/>
  <c r="AC344" i="6" a="1"/>
  <c r="AI530" i="6" a="1"/>
  <c r="BC471" i="6" a="1"/>
  <c r="AZ293" i="6" a="1"/>
  <c r="AY274" i="6" a="1"/>
  <c r="AB232" i="6" a="1"/>
  <c r="AU747" i="6" a="1"/>
  <c r="AQ29" i="6" a="1"/>
  <c r="BG791" i="6" a="1"/>
  <c r="BG633" i="6" a="1"/>
  <c r="BF994" i="6" a="1"/>
  <c r="AH572" i="6" a="1"/>
  <c r="AV706" i="6" a="1"/>
  <c r="AI637" i="6" a="1"/>
  <c r="BI589" i="6" a="1"/>
  <c r="AY442" i="6" a="1"/>
  <c r="BH490" i="6" a="1"/>
  <c r="AT641" i="6" a="1"/>
  <c r="AP42" i="6" a="1"/>
  <c r="AC424" i="6" a="1"/>
  <c r="AP662" i="6" a="1"/>
  <c r="AS47" i="6" a="1"/>
  <c r="AH108" i="6" a="1"/>
  <c r="BI905" i="6" a="1"/>
  <c r="BE407" i="6" a="1"/>
  <c r="BI785" i="6" a="1"/>
  <c r="AC676" i="6" a="1"/>
  <c r="BJ522" i="6" a="1"/>
  <c r="AY390" i="6" a="1"/>
  <c r="AS98" i="6" a="1"/>
  <c r="AV474" i="6" a="1"/>
  <c r="AX197" i="6" a="1"/>
  <c r="AG149" i="6" a="1"/>
  <c r="AA203" i="6" a="1"/>
  <c r="AN96" i="6" a="1"/>
  <c r="AL716" i="6" a="1"/>
  <c r="BB975" i="6" a="1"/>
  <c r="AG705" i="6" a="1"/>
  <c r="AE557" i="6" a="1"/>
  <c r="AR751" i="6" a="1"/>
  <c r="AM994" i="6" a="1"/>
  <c r="BF920" i="6" a="1"/>
  <c r="AQ974" i="6" a="1"/>
  <c r="AO249" i="6" a="1"/>
  <c r="AE101" i="6" a="1"/>
  <c r="AF135" i="6" a="1"/>
  <c r="AB137" i="6" a="1"/>
  <c r="AO632" i="6" a="1"/>
  <c r="AW153" i="6" a="1"/>
  <c r="BI550" i="6" a="1"/>
  <c r="AY387" i="6" a="1"/>
  <c r="AO135" i="6" a="1"/>
  <c r="AF596" i="6" a="1"/>
  <c r="BF102" i="6" a="1"/>
  <c r="BC462" i="6" a="1"/>
  <c r="AB890" i="6" a="1"/>
  <c r="BD474" i="6" a="1"/>
  <c r="AT336" i="6" a="1"/>
  <c r="AZ943" i="6" a="1"/>
  <c r="AY179" i="6" a="1"/>
  <c r="AU824" i="6" a="1"/>
  <c r="AC106" i="6" a="1"/>
  <c r="AS959" i="6" a="1"/>
  <c r="BF19" i="6" a="1"/>
  <c r="AU362" i="6" a="1"/>
  <c r="AT792" i="6" a="1"/>
  <c r="AE819" i="6" a="1"/>
  <c r="BF31" i="6" a="1"/>
  <c r="AA982" i="6" a="1"/>
  <c r="AS965" i="6" a="1"/>
  <c r="AP976" i="6" a="1"/>
  <c r="AD431" i="6" a="1"/>
  <c r="AN654" i="6" a="1"/>
  <c r="AP453" i="6" a="1"/>
  <c r="BF779" i="6" a="1"/>
  <c r="AJ71" i="6" a="1"/>
  <c r="BB25" i="6" a="1"/>
  <c r="AA655" i="6" a="1"/>
  <c r="BC168" i="6" a="1"/>
  <c r="AF822" i="6" a="1"/>
  <c r="AK55" i="6" a="1"/>
  <c r="BA425" i="6" a="1"/>
  <c r="AX843" i="6" a="1"/>
  <c r="AS95" i="6" a="1"/>
  <c r="AY731" i="6" a="1"/>
  <c r="AZ698" i="6" a="1"/>
  <c r="AU118" i="6" a="1"/>
  <c r="AE882" i="6" a="1"/>
  <c r="AD527" i="6" a="1"/>
  <c r="BC512" i="6" a="1"/>
  <c r="AZ139" i="6" a="1"/>
  <c r="AJ819" i="6" a="1"/>
  <c r="AU96" i="6" a="1"/>
  <c r="AI860" i="6" a="1"/>
  <c r="BJ390" i="6" a="1"/>
  <c r="AY398" i="6" a="1"/>
  <c r="AK856" i="6" a="1"/>
  <c r="AF197" i="6" a="1"/>
  <c r="AW742" i="6" a="1"/>
  <c r="AD252" i="6" a="1"/>
  <c r="AM446" i="6" a="1"/>
  <c r="AX521" i="6" a="1"/>
  <c r="AX152" i="6" a="1"/>
  <c r="AW302" i="6" a="1"/>
  <c r="AI901" i="6" a="1"/>
  <c r="AE334" i="6" a="1"/>
  <c r="AW683" i="6" a="1"/>
  <c r="AI539" i="6" a="1"/>
  <c r="AF752" i="6" a="1"/>
  <c r="BA445" i="6" a="1"/>
  <c r="AL322" i="6" a="1"/>
  <c r="AJ835" i="6" a="1"/>
  <c r="AC631" i="6" a="1"/>
  <c r="AF609" i="6" a="1"/>
  <c r="BD225" i="6" a="1"/>
  <c r="BH457" i="6" a="1"/>
  <c r="AG398" i="6" a="1"/>
  <c r="AH155" i="6" a="1"/>
  <c r="AT872" i="6" a="1"/>
  <c r="AV549" i="6" a="1"/>
  <c r="AJ156" i="6" a="1"/>
  <c r="AH516" i="6" a="1"/>
  <c r="AK326" i="6" a="1"/>
  <c r="AU554" i="6" a="1"/>
  <c r="BA679" i="6" a="1"/>
  <c r="AK934" i="6" a="1"/>
  <c r="AU223" i="6" a="1"/>
  <c r="AU490" i="6" a="1"/>
  <c r="AY923" i="6" a="1"/>
  <c r="AS555" i="6" a="1"/>
  <c r="AL436" i="6" a="1"/>
  <c r="AB577" i="6" a="1"/>
  <c r="AG19" i="6" a="1"/>
  <c r="AW701" i="6" a="1"/>
  <c r="AQ331" i="6" a="1"/>
  <c r="AV315" i="6" a="1"/>
  <c r="AQ453" i="6" a="1"/>
  <c r="AN659" i="6" a="1"/>
  <c r="AA668" i="6" a="1"/>
  <c r="AA171" i="6" a="1"/>
  <c r="AJ901" i="6" a="1"/>
  <c r="AU752" i="6" a="1"/>
  <c r="AI703" i="6" a="1"/>
  <c r="AJ595" i="6" a="1"/>
  <c r="AX448" i="6" a="1"/>
  <c r="BA647" i="6" a="1"/>
  <c r="AT448" i="6" a="1"/>
  <c r="AB216" i="6" a="1"/>
  <c r="AA257" i="6" a="1"/>
  <c r="AY873" i="6" a="1"/>
  <c r="AV29" i="6" a="1"/>
  <c r="BI559" i="6" a="1"/>
  <c r="AF724" i="6" a="1"/>
  <c r="BA599" i="6" a="1"/>
  <c r="AL969" i="6" a="1"/>
  <c r="AP537" i="6" a="1"/>
  <c r="AA708" i="6" a="1"/>
  <c r="AO527" i="6" a="1"/>
  <c r="AR36" i="6" a="1"/>
  <c r="AT198" i="6" a="1"/>
  <c r="AH388" i="6" a="1"/>
  <c r="AN305" i="6" a="1"/>
  <c r="AQ501" i="6" a="1"/>
  <c r="AG828" i="6" a="1"/>
  <c r="AM97" i="6" a="1"/>
  <c r="AQ314" i="6" a="1"/>
  <c r="BE363" i="6" a="1"/>
  <c r="AD395" i="6" a="1"/>
  <c r="BA224" i="6" a="1"/>
  <c r="AT166" i="6" a="1"/>
  <c r="AG72" i="6" a="1"/>
  <c r="AS495" i="6" a="1"/>
  <c r="AS786" i="6" a="1"/>
  <c r="BJ950" i="6" a="1"/>
  <c r="AK267" i="6" a="1"/>
  <c r="BG807" i="6" a="1"/>
  <c r="BG916" i="6" a="1"/>
  <c r="BE513" i="6" a="1"/>
  <c r="BB577" i="6" a="1"/>
  <c r="AK279" i="6" a="1"/>
  <c r="AS390" i="6" a="1"/>
  <c r="BH56" i="6" a="1"/>
  <c r="BD345" i="6" a="1"/>
  <c r="AD644" i="6" a="1"/>
  <c r="BH324" i="6" a="1"/>
  <c r="BF73" i="6" a="1"/>
  <c r="AM775" i="6" a="1"/>
  <c r="AA644" i="6" a="1"/>
  <c r="AJ479" i="6" a="1"/>
  <c r="BF637" i="6" a="1"/>
  <c r="AN588" i="6" a="1"/>
  <c r="AJ602" i="6" a="1"/>
  <c r="AR362" i="6" a="1"/>
  <c r="AK508" i="6" a="1"/>
  <c r="BD678" i="6" a="1"/>
  <c r="AX959" i="6" a="1"/>
  <c r="AI830" i="6" a="1"/>
  <c r="AS413" i="6" a="1"/>
  <c r="BI11" i="6" a="1"/>
  <c r="AG467" i="6" a="1"/>
  <c r="AI778" i="6" a="1"/>
  <c r="BE242" i="6" a="1"/>
  <c r="AH322" i="6" a="1"/>
  <c r="BA882" i="6" a="1"/>
  <c r="BC445" i="6" a="1"/>
  <c r="AW101" i="6" a="1"/>
  <c r="AR662" i="6" a="1"/>
  <c r="AS452" i="6" a="1"/>
  <c r="AH775" i="6" a="1"/>
  <c r="AS714" i="6" a="1"/>
  <c r="BG465" i="6" a="1"/>
  <c r="AM504" i="6" a="1"/>
  <c r="AD64" i="6" a="1"/>
  <c r="AU631" i="6" a="1"/>
  <c r="AZ98" i="6" a="1"/>
  <c r="AK456" i="6" a="1"/>
  <c r="AX644" i="6" a="1"/>
  <c r="AD323" i="6" a="1"/>
  <c r="BF977" i="6" a="1"/>
  <c r="AZ496" i="6" a="1"/>
  <c r="AK240" i="6" a="1"/>
  <c r="AI927" i="6" a="1"/>
  <c r="AJ513" i="6" a="1"/>
  <c r="AC123" i="6" a="1"/>
  <c r="AM730" i="6" a="1"/>
  <c r="BE706" i="6" a="1"/>
  <c r="AC632" i="6" a="1"/>
  <c r="BD252" i="6" a="1"/>
  <c r="AD500" i="6" a="1"/>
  <c r="AM468" i="6" a="1"/>
  <c r="AN519" i="6" a="1"/>
  <c r="AG855" i="6" a="1"/>
  <c r="AP934" i="6" a="1"/>
  <c r="BJ911" i="6" a="1"/>
  <c r="AB324" i="6" a="1"/>
  <c r="AF45" i="6" a="1"/>
  <c r="AM162" i="6" a="1"/>
  <c r="AL368" i="6" a="1"/>
  <c r="BE842" i="6" a="1"/>
  <c r="AZ838" i="6" a="1"/>
  <c r="AM429" i="6" a="1"/>
  <c r="BB12" i="6" a="1"/>
  <c r="BH761" i="6" a="1"/>
  <c r="AD822" i="6" a="1"/>
  <c r="AA371" i="6" a="1"/>
  <c r="BB215" i="6" a="1"/>
  <c r="BJ828" i="6" a="1"/>
  <c r="BE494" i="6" a="1"/>
  <c r="BI846" i="6" a="1"/>
  <c r="AY269" i="6" a="1"/>
  <c r="BB890" i="6" a="1"/>
  <c r="AF531" i="6" a="1"/>
  <c r="BH71" i="6" a="1"/>
  <c r="AA385" i="6" a="1"/>
  <c r="BJ305" i="6" a="1"/>
  <c r="AF238" i="6" a="1"/>
  <c r="BI591" i="6" a="1"/>
  <c r="AE975" i="6" a="1"/>
  <c r="AH853" i="6" a="1"/>
  <c r="AR521" i="6" a="1"/>
  <c r="BA747" i="6" a="1"/>
  <c r="AJ837" i="6" a="1"/>
  <c r="AZ135" i="6" a="1"/>
  <c r="AD207" i="6" a="1"/>
  <c r="AF209" i="6" a="1"/>
  <c r="BC201" i="6" a="1"/>
  <c r="AJ916" i="6" a="1"/>
  <c r="AZ101" i="6" a="1"/>
  <c r="BA424" i="6" a="1"/>
  <c r="BF409" i="6" a="1"/>
  <c r="BE452" i="6" a="1"/>
  <c r="AT747" i="6" a="1"/>
  <c r="AW383" i="6" a="1"/>
  <c r="BJ654" i="6" a="1"/>
  <c r="BC950" i="6" a="1"/>
  <c r="AI934" i="6" a="1"/>
  <c r="AT973" i="6" a="1"/>
  <c r="AL458" i="6" a="1"/>
  <c r="BJ899" i="6" a="1"/>
  <c r="AB751" i="6" a="1"/>
  <c r="AN944" i="6" a="1"/>
  <c r="AJ139" i="6" a="1"/>
  <c r="AO171" i="6" a="1"/>
  <c r="BC260" i="6" a="1"/>
  <c r="BB963" i="6" a="1"/>
  <c r="BI385" i="6" a="1"/>
  <c r="AX31" i="6" a="1"/>
  <c r="BD766" i="6" a="1"/>
  <c r="AC656" i="6" a="1"/>
  <c r="AR815" i="6" a="1"/>
  <c r="BA527" i="6" a="1"/>
  <c r="AX971" i="6" a="1"/>
  <c r="AS875" i="6" a="1"/>
  <c r="AH89" i="6" a="1"/>
  <c r="AD745" i="6" a="1"/>
  <c r="AE439" i="6" a="1"/>
  <c r="AR542" i="6" a="1"/>
  <c r="BC975" i="6" a="1"/>
  <c r="AI287" i="6" a="1"/>
  <c r="AU165" i="6" a="1"/>
  <c r="AI871" i="6" a="1"/>
  <c r="BE80" i="6" a="1"/>
  <c r="BF679" i="6" a="1"/>
  <c r="AV365" i="6" a="1"/>
  <c r="AR407" i="6" a="1"/>
  <c r="AG204" i="6" a="1"/>
  <c r="BH462" i="6" a="1"/>
  <c r="AZ31" i="6" a="1"/>
  <c r="AH725" i="6" a="1"/>
  <c r="AG390" i="6" a="1"/>
  <c r="AF335" i="6" a="1"/>
  <c r="AB192" i="6" a="1"/>
  <c r="AH49" i="6" a="1"/>
  <c r="AM443" i="6" a="1"/>
  <c r="AY322" i="6" a="1"/>
  <c r="AD696" i="6" a="1"/>
  <c r="AH253" i="6" a="1"/>
  <c r="AI166" i="6" a="1"/>
  <c r="AL468" i="6" a="1"/>
  <c r="AT322" i="6" a="1"/>
  <c r="AC204" i="6" a="1"/>
  <c r="AD614" i="6" a="1"/>
  <c r="AN882" i="6" a="1"/>
  <c r="AI361" i="6" a="1"/>
  <c r="BJ616" i="6" a="1"/>
  <c r="AJ936" i="6" a="1"/>
  <c r="AC744" i="6" a="1"/>
  <c r="AK249" i="6" a="1"/>
  <c r="AB744" i="6" a="1"/>
  <c r="AS672" i="6" a="1"/>
  <c r="AJ108" i="6" a="1"/>
  <c r="AN558" i="6" a="1"/>
  <c r="AE664" i="6" a="1"/>
  <c r="BD98" i="6" a="1"/>
  <c r="BF190" i="6" a="1"/>
  <c r="AE632" i="6" a="1"/>
  <c r="AX973" i="6" a="1"/>
  <c r="AF368" i="6" a="1"/>
  <c r="AO121" i="6" a="1"/>
  <c r="AG882" i="6" a="1"/>
  <c r="BA583" i="6" a="1"/>
  <c r="AA627" i="6" a="1"/>
  <c r="AA90" i="6" a="1"/>
  <c r="AY786" i="6" a="1"/>
  <c r="AA978" i="6" a="1"/>
  <c r="AC376" i="6" a="1"/>
  <c r="AN836" i="6" a="1"/>
  <c r="AA152" i="6" a="1"/>
  <c r="AI178" i="6" a="1"/>
  <c r="AC276" i="6" a="1"/>
  <c r="BD652" i="6" a="1"/>
  <c r="AA387" i="6" a="1"/>
  <c r="BG269" i="6" a="1"/>
  <c r="BH100" i="6" a="1"/>
  <c r="AN528" i="6" a="1"/>
  <c r="AS206" i="6" a="1"/>
  <c r="AI149" i="6" a="1"/>
  <c r="AT50" i="6" a="1"/>
  <c r="BI137" i="6" a="1"/>
  <c r="AJ603" i="6" a="1"/>
  <c r="AH950" i="6" a="1"/>
  <c r="AX236" i="6" a="1"/>
  <c r="AC279" i="6" a="1"/>
  <c r="AM334" i="6" a="1"/>
  <c r="AE425" i="6" a="1"/>
  <c r="AG148" i="6" a="1"/>
  <c r="AZ529" i="6" a="1"/>
  <c r="BE437" i="6" a="1"/>
  <c r="BE971" i="6" a="1"/>
  <c r="AK608" i="6" a="1"/>
  <c r="AF86" i="6" a="1"/>
  <c r="AM237" i="6" a="1"/>
  <c r="AF302" i="6" a="1"/>
  <c r="AZ542" i="6" a="1"/>
  <c r="AH252" i="6" a="1"/>
  <c r="AU95" i="6" a="1"/>
  <c r="AU423" i="6" a="1"/>
  <c r="AJ304" i="6" a="1"/>
  <c r="AP191" i="6" a="1"/>
  <c r="AX85" i="6" a="1"/>
  <c r="AB191" i="6" a="1"/>
  <c r="AN453" i="6" a="1"/>
  <c r="BC1000" i="6" a="1"/>
  <c r="BE352" i="6" a="1"/>
  <c r="AH397" i="6" a="1"/>
  <c r="AE40" i="6" a="1"/>
  <c r="BH126" i="6" a="1"/>
  <c r="AU364" i="6" a="1"/>
  <c r="BJ683" i="6" a="1"/>
  <c r="AR376" i="6" a="1"/>
  <c r="AS133" i="6" a="1"/>
  <c r="AF514" i="6" a="1"/>
  <c r="AF592" i="6" a="1"/>
  <c r="BE293" i="6" a="1"/>
  <c r="BC101" i="6" a="1"/>
  <c r="AX628" i="6" a="1"/>
  <c r="BF535" i="6" a="1"/>
  <c r="AZ563" i="6" a="1"/>
  <c r="AN428" i="6" a="1"/>
  <c r="AS664" i="6" a="1"/>
  <c r="AU873" i="6" a="1"/>
  <c r="AF365" i="6" a="1"/>
  <c r="AO420" i="6" a="1"/>
  <c r="BH586" i="6" a="1"/>
  <c r="AP613" i="6" a="1"/>
  <c r="AR179" i="6" a="1"/>
  <c r="BE783" i="6" a="1"/>
  <c r="BF279" i="6" a="1"/>
  <c r="AJ528" i="6" a="1"/>
  <c r="AL592" i="6" a="1"/>
  <c r="AO452" i="6" a="1"/>
  <c r="AJ434" i="6" a="1"/>
  <c r="AJ370" i="6" a="1"/>
  <c r="AG137" i="6" a="1"/>
  <c r="AY102" i="6" a="1"/>
  <c r="BJ446" i="6" a="1"/>
  <c r="AR622" i="6" a="1"/>
  <c r="AO250" i="6" a="1"/>
  <c r="AC553" i="6" a="1"/>
  <c r="AN493" i="6" a="1"/>
  <c r="BF569" i="6" a="1"/>
  <c r="AC821" i="6" a="1"/>
  <c r="AM802" i="6" a="1"/>
  <c r="BH132" i="6" a="1"/>
  <c r="AD215" i="6" a="1"/>
  <c r="BH413" i="6" a="1"/>
  <c r="AG438" i="6" a="1"/>
  <c r="AO530" i="6" a="1"/>
  <c r="BI345" i="6" a="1"/>
  <c r="AV838" i="6" a="1"/>
  <c r="AU839" i="6" a="1"/>
  <c r="AV782" i="6" a="1"/>
  <c r="AH54" i="6" a="1"/>
  <c r="AK808" i="6" a="1"/>
  <c r="BH615" i="6" a="1"/>
  <c r="AD11" i="6" a="1"/>
  <c r="BI654" i="6" a="1"/>
  <c r="AM290" i="6" a="1"/>
  <c r="AF327" i="6" a="1"/>
  <c r="AP916" i="6" a="1"/>
  <c r="AQ934" i="6" a="1"/>
  <c r="AQ633" i="6" a="1"/>
  <c r="AK294" i="6" a="1"/>
  <c r="AC881" i="6" a="1"/>
  <c r="BA57" i="6" a="1"/>
  <c r="BI641" i="6" a="1"/>
  <c r="AM903" i="6" a="1"/>
  <c r="AG659" i="6" a="1"/>
  <c r="BD285" i="6" a="1"/>
  <c r="BG474" i="6" a="1"/>
  <c r="AQ339" i="6" a="1"/>
  <c r="AJ922" i="6" a="1"/>
  <c r="AP947" i="6" a="1"/>
  <c r="BB93" i="6" a="1"/>
  <c r="BJ331" i="6" a="1"/>
  <c r="AQ602" i="6" a="1"/>
  <c r="AE72" i="6" a="1"/>
  <c r="BB848" i="6" a="1"/>
  <c r="AO663" i="6" a="1"/>
  <c r="AT848" i="6" a="1"/>
  <c r="AU374" i="6" a="1"/>
  <c r="BI56" i="6" a="1"/>
  <c r="AM370" i="6" a="1"/>
  <c r="AC305" i="6" a="1"/>
  <c r="BB539" i="6" a="1"/>
  <c r="AJ376" i="6" a="1"/>
  <c r="AI293" i="6" a="1"/>
  <c r="AE963" i="6" a="1"/>
  <c r="BB721" i="6" a="1"/>
  <c r="BH733" i="6" a="1"/>
  <c r="AB338" i="6" a="1"/>
  <c r="BD890" i="6" a="1"/>
  <c r="BI507" i="6" a="1"/>
  <c r="AM745" i="6" a="1"/>
  <c r="BD852" i="6" a="1"/>
  <c r="BA126" i="6" a="1"/>
  <c r="AA292" i="6" a="1"/>
  <c r="AM236" i="6" a="1"/>
  <c r="AN656" i="6" a="1"/>
  <c r="AP470" i="6" a="1"/>
  <c r="BF701" i="6" a="1"/>
  <c r="AM37" i="6" a="1"/>
  <c r="BI433" i="6" a="1"/>
  <c r="BH725" i="6" a="1"/>
  <c r="AG127" i="6" a="1"/>
  <c r="BD171" i="6" a="1"/>
  <c r="AY431" i="6" a="1"/>
  <c r="BG398" i="6" a="1"/>
  <c r="AB802" i="6" a="1"/>
  <c r="AK242" i="6" a="1"/>
  <c r="BJ591" i="6" a="1"/>
  <c r="BI855" i="6" a="1"/>
  <c r="AX131" i="6" a="1"/>
  <c r="AG872" i="6" a="1"/>
  <c r="BD249" i="6" a="1"/>
  <c r="AK777" i="6" a="1"/>
  <c r="BF609" i="6" a="1"/>
  <c r="AG63" i="6" a="1"/>
  <c r="BG588" i="6" a="1"/>
  <c r="AG80" i="6" a="1"/>
  <c r="AO56" i="6" a="1"/>
  <c r="BE707" i="6" a="1"/>
  <c r="AQ485" i="6" a="1"/>
  <c r="BG108" i="6" a="1"/>
  <c r="AZ742" i="6" a="1"/>
  <c r="AY342" i="6" a="1"/>
  <c r="AX560" i="6" a="1"/>
  <c r="AN680" i="6" a="1"/>
  <c r="BF873" i="6" a="1"/>
  <c r="AP249" i="6" a="1"/>
  <c r="AI196" i="6" a="1"/>
  <c r="BD432" i="6" a="1"/>
  <c r="AF371" i="6" a="1"/>
  <c r="AG722" i="6" a="1"/>
  <c r="AP728" i="6" a="1"/>
  <c r="AT79" i="6" a="1"/>
  <c r="BA285" i="6" a="1"/>
  <c r="AM49" i="6" a="1"/>
  <c r="AB431" i="6" a="1"/>
  <c r="AY236" i="6" a="1"/>
  <c r="AG458" i="6" a="1"/>
  <c r="AK347" i="6" a="1"/>
  <c r="AN529" i="6" a="1"/>
  <c r="BB968" i="6" a="1"/>
  <c r="BC280" i="6" a="1"/>
  <c r="AJ764" i="6" a="1"/>
  <c r="BG321" i="6" a="1"/>
  <c r="AX745" i="6" a="1"/>
  <c r="BB447" i="6" a="1"/>
  <c r="BB819" i="6" a="1"/>
  <c r="AR583" i="6" a="1"/>
  <c r="BB27" i="6" a="1"/>
  <c r="BE11" i="6" a="1"/>
  <c r="BB637" i="6" a="1"/>
  <c r="AR422" i="6" a="1"/>
  <c r="AH493" i="6" a="1"/>
  <c r="AO164" i="6" a="1"/>
  <c r="AT583" i="6" a="1"/>
  <c r="AS852" i="6" a="1"/>
  <c r="AE252" i="6" a="1"/>
  <c r="BF314" i="6" a="1"/>
  <c r="AI683" i="6" a="1"/>
  <c r="AY470" i="6" a="1"/>
  <c r="BI614" i="6" a="1"/>
  <c r="BA215" i="6" a="1"/>
  <c r="AZ191" i="6" a="1"/>
  <c r="BF903" i="6" a="1"/>
  <c r="AS652" i="6" a="1"/>
  <c r="AV994" i="6" a="1"/>
  <c r="BJ751" i="6" a="1"/>
  <c r="AC764" i="6" a="1"/>
  <c r="AT786" i="6" a="1"/>
  <c r="AL45" i="6" a="1"/>
  <c r="AI334" i="6" a="1"/>
  <c r="AK327" i="6" a="1"/>
  <c r="AV413" i="6" a="1"/>
  <c r="AY978" i="6" a="1"/>
  <c r="AY11" i="6" a="1"/>
  <c r="AJ80" i="6" a="1"/>
  <c r="AM934" i="6" a="1"/>
  <c r="AW327" i="6" a="1"/>
  <c r="BH637" i="6" a="1"/>
  <c r="AH967" i="6" a="1"/>
  <c r="AV933" i="6" a="1"/>
  <c r="AJ453" i="6" a="1"/>
  <c r="AQ49" i="6" a="1"/>
  <c r="AW944" i="6" a="1"/>
  <c r="AH440" i="6" a="1"/>
  <c r="AI297" i="6" a="1"/>
  <c r="BB108" i="6" a="1"/>
  <c r="AU526" i="6" a="1"/>
  <c r="AB618" i="6" a="1"/>
  <c r="AT998" i="6" a="1"/>
  <c r="BC269" i="6" a="1"/>
  <c r="BG96" i="6" a="1"/>
  <c r="AM215" i="6" a="1"/>
  <c r="AY83" i="6" a="1"/>
  <c r="AW770" i="6" a="1"/>
  <c r="AK563" i="6" a="1"/>
  <c r="AU882" i="6" a="1"/>
  <c r="AE627" i="6" a="1"/>
  <c r="AT876" i="6" a="1"/>
  <c r="AC923" i="6" a="1"/>
  <c r="AM471" i="6" a="1"/>
  <c r="AC417" i="6" a="1"/>
  <c r="AM355" i="6" a="1"/>
  <c r="BD443" i="6" a="1"/>
  <c r="AU907" i="6" a="1"/>
  <c r="AM902" i="6" a="1"/>
  <c r="AF452" i="6" a="1"/>
  <c r="AQ585" i="6" a="1"/>
  <c r="AF126" i="6" a="1"/>
  <c r="BB277" i="6" a="1"/>
  <c r="BA423" i="6" a="1"/>
  <c r="BC71" i="6" a="1"/>
  <c r="AA969" i="6" a="1"/>
  <c r="AM119" i="6" a="1"/>
  <c r="AL944" i="6" a="1"/>
  <c r="AU431" i="6" a="1"/>
  <c r="AB519" i="6" a="1"/>
  <c r="BD593" i="6" a="1"/>
  <c r="AM72" i="6" a="1"/>
  <c r="AX589" i="6" a="1"/>
  <c r="AA484" i="6" a="1"/>
  <c r="AW499" i="6" a="1"/>
  <c r="AX526" i="6" a="1"/>
  <c r="AB796" i="6" a="1"/>
  <c r="BI993" i="6" a="1"/>
  <c r="AN796" i="6" a="1"/>
  <c r="AW316" i="6" a="1"/>
  <c r="AR371" i="6" a="1"/>
  <c r="AR722" i="6" a="1"/>
  <c r="AW948" i="6" a="1"/>
  <c r="AH594" i="6" a="1"/>
  <c r="BD277" i="6" a="1"/>
  <c r="AG542" i="6" a="1"/>
  <c r="AT95" i="6" a="1"/>
  <c r="BG443" i="6" a="1"/>
  <c r="AG854" i="6" a="1"/>
  <c r="BJ985" i="6" a="1"/>
  <c r="AW32" i="6" a="1"/>
  <c r="AG525" i="6" a="1"/>
  <c r="AU222" i="6" a="1"/>
  <c r="BG572" i="6" a="1"/>
  <c r="AD996" i="6" a="1"/>
  <c r="AR127" i="6" a="1"/>
  <c r="BG76" i="6" a="1"/>
  <c r="AW911" i="6" a="1"/>
  <c r="AP550" i="6" a="1"/>
  <c r="BI710" i="6" a="1"/>
  <c r="BF512" i="6" a="1"/>
  <c r="AY432" i="6" a="1"/>
  <c r="BE859" i="6" a="1"/>
  <c r="BJ458" i="6" a="1"/>
  <c r="BI782" i="6" a="1"/>
  <c r="AY942" i="6" a="1"/>
  <c r="AU20" i="6" a="1"/>
  <c r="BH263" i="6" a="1"/>
  <c r="BE847" i="6" a="1"/>
  <c r="AD703" i="6" a="1"/>
  <c r="BD955" i="6" a="1"/>
  <c r="AY703" i="6" a="1"/>
  <c r="AS825" i="6" a="1"/>
  <c r="AS378" i="6" a="1"/>
  <c r="AJ666" i="6" a="1"/>
  <c r="BD596" i="6" a="1"/>
  <c r="AB507" i="6" a="1"/>
  <c r="AF602" i="6" a="1"/>
  <c r="AA647" i="6" a="1"/>
  <c r="AJ559" i="6" a="1"/>
  <c r="AG710" i="6" a="1"/>
  <c r="BH453" i="6" a="1"/>
  <c r="AI192" i="6" a="1"/>
  <c r="AV133" i="6" a="1"/>
  <c r="AL852" i="6" a="1"/>
  <c r="AV770" i="6" a="1"/>
  <c r="BJ494" i="6" a="1"/>
  <c r="AG220" i="6" a="1"/>
  <c r="AF672" i="6" a="1"/>
  <c r="AN384" i="6" a="1"/>
  <c r="AO848" i="6" a="1"/>
  <c r="BJ500" i="6" a="1"/>
  <c r="BI547" i="6" a="1"/>
  <c r="AM199" i="6" a="1"/>
  <c r="BB857" i="6" a="1"/>
  <c r="AB755" i="6" a="1"/>
  <c r="AE132" i="6" a="1"/>
  <c r="AJ622" i="6" a="1"/>
  <c r="BD632" i="6" a="1"/>
  <c r="AE569" i="6" a="1"/>
  <c r="AP11" i="6" a="1"/>
  <c r="AO939" i="6" a="1"/>
  <c r="AK940" i="6" a="1"/>
  <c r="AZ660" i="6" a="1"/>
  <c r="AK357" i="6" a="1"/>
  <c r="AY64" i="6" a="1"/>
  <c r="AP281" i="6" a="1"/>
  <c r="AV755" i="6" a="1"/>
  <c r="AX586" i="6" a="1"/>
  <c r="AD155" i="6" a="1"/>
  <c r="AO485" i="6" a="1"/>
  <c r="AR848" i="6" a="1"/>
  <c r="AW654" i="6" a="1"/>
  <c r="AG672" i="6" a="1"/>
  <c r="AY215" i="6" a="1"/>
  <c r="AV434" i="6" a="1"/>
  <c r="AF673" i="6" a="1"/>
  <c r="BE647" i="6" a="1"/>
  <c r="AJ906" i="6" a="1"/>
  <c r="AR160" i="6" a="1"/>
  <c r="BG652" i="6" a="1"/>
  <c r="AG751" i="6" a="1"/>
  <c r="AR994" i="6" a="1"/>
  <c r="AI763" i="6" a="1"/>
  <c r="AA998" i="6" a="1"/>
  <c r="AB422" i="6" a="1"/>
  <c r="BG416" i="6" a="1"/>
  <c r="BG507" i="6" a="1"/>
  <c r="AS743" i="6" a="1"/>
  <c r="AA766" i="6" a="1"/>
  <c r="BG934" i="6" a="1"/>
  <c r="BE841" i="6" a="1"/>
  <c r="BD408" i="6" a="1"/>
  <c r="AH456" i="6" a="1"/>
  <c r="AJ292" i="6" a="1"/>
  <c r="AH196" i="6" a="1"/>
  <c r="AF303" i="6" a="1"/>
  <c r="AS55" i="6" a="1"/>
  <c r="AD379" i="6" a="1"/>
  <c r="AX286" i="6" a="1"/>
  <c r="AA744" i="6" a="1"/>
  <c r="AD326" i="6" a="1"/>
  <c r="AB284" i="6" a="1"/>
  <c r="AX292" i="6" a="1"/>
  <c r="AD104" i="6" a="1"/>
  <c r="AL138" i="6" a="1"/>
  <c r="AE433" i="6" a="1"/>
  <c r="AN230" i="6" a="1"/>
  <c r="AV436" i="6" a="1"/>
  <c r="AL747" i="6" a="1"/>
  <c r="AK162" i="6" a="1"/>
  <c r="AT139" i="6" a="1"/>
  <c r="AO277" i="6" a="1"/>
  <c r="AS780" i="6" a="1"/>
  <c r="AV822" i="6" a="1"/>
  <c r="BA203" i="6" a="1"/>
  <c r="AF192" i="6" a="1"/>
  <c r="AU32" i="6" a="1"/>
  <c r="AO200" i="6" a="1"/>
  <c r="AG329" i="6" a="1"/>
  <c r="BJ701" i="6" a="1"/>
  <c r="BA98" i="6" a="1"/>
  <c r="BJ907" i="6" a="1"/>
  <c r="AJ904" i="6" a="1"/>
  <c r="AU245" i="6" a="1"/>
  <c r="BG483" i="6" a="1"/>
  <c r="AB283" i="6" a="1"/>
  <c r="BJ368" i="6" a="1"/>
  <c r="BJ570" i="6" a="1"/>
  <c r="AM45" i="6" a="1"/>
  <c r="AO777" i="6" a="1"/>
  <c r="AB30" i="6" a="1"/>
  <c r="AI471" i="6" a="1"/>
  <c r="AS755" i="6" a="1"/>
  <c r="BJ515" i="6" a="1"/>
  <c r="BB534" i="6" a="1"/>
  <c r="AS27" i="6" a="1"/>
  <c r="AM885" i="6" a="1"/>
  <c r="BF513" i="6" a="1"/>
  <c r="AZ712" i="6" a="1"/>
  <c r="BH600" i="6" a="1"/>
  <c r="AV467" i="6" a="1"/>
  <c r="BB126" i="6" a="1"/>
  <c r="BE155" i="6" a="1"/>
  <c r="AS440" i="6" a="1"/>
  <c r="AB555" i="6" a="1"/>
  <c r="AO103" i="6" a="1"/>
  <c r="AH972" i="6" a="1"/>
  <c r="BA789" i="6" a="1"/>
  <c r="BD489" i="6" a="1"/>
  <c r="BA943" i="6" a="1"/>
  <c r="AV302" i="6" a="1"/>
  <c r="BD761" i="6" a="1"/>
  <c r="BF839" i="6" a="1"/>
  <c r="AU198" i="6" a="1"/>
  <c r="BD329" i="6" a="1"/>
  <c r="AM275" i="6" a="1"/>
  <c r="BB89" i="6" a="1"/>
  <c r="AI64" i="6" a="1"/>
  <c r="AJ733" i="6" a="1"/>
  <c r="AW92" i="6" a="1"/>
  <c r="AE843" i="6" a="1"/>
  <c r="BI245" i="6" a="1"/>
  <c r="BD908" i="6" a="1"/>
  <c r="AK605" i="6" a="1"/>
  <c r="AP160" i="6" a="1"/>
  <c r="AX712" i="6" a="1"/>
  <c r="AI360" i="6" a="1"/>
  <c r="BH46" i="6" a="1"/>
  <c r="AE139" i="6" a="1"/>
  <c r="BF981" i="6" a="1"/>
  <c r="AA784" i="6" a="1"/>
  <c r="BG275" i="6" a="1"/>
  <c r="BI555" i="6" a="1"/>
  <c r="AJ898" i="6" a="1"/>
  <c r="AB19" i="6" a="1"/>
  <c r="AF782" i="6" a="1"/>
  <c r="AM235" i="6" a="1"/>
  <c r="AB856" i="6" a="1"/>
  <c r="BJ407" i="6" a="1"/>
  <c r="AU81" i="6" a="1"/>
  <c r="AT304" i="6" a="1"/>
  <c r="AV11" i="6" a="1"/>
  <c r="AC339" i="6" a="1"/>
  <c r="AW253" i="6" a="1"/>
  <c r="AH820" i="6" a="1"/>
  <c r="BA379" i="6" a="1"/>
  <c r="AG534" i="6" a="1"/>
  <c r="BD848" i="6" a="1"/>
  <c r="AX352" i="6" a="1"/>
  <c r="AH442" i="6" a="1"/>
  <c r="AE232" i="6" a="1"/>
  <c r="AD21" i="6" a="1"/>
  <c r="BF203" i="6" a="1"/>
  <c r="AJ813" i="6" a="1"/>
  <c r="BH762" i="6" a="1"/>
  <c r="BD665" i="6" a="1"/>
  <c r="AB320" i="6" a="1"/>
  <c r="AZ569" i="6" a="1"/>
  <c r="AD603" i="6" a="1"/>
  <c r="AB429" i="6" a="1"/>
  <c r="AK483" i="6" a="1"/>
  <c r="AK989" i="6" a="1"/>
  <c r="AR569" i="6" a="1"/>
  <c r="BH821" i="6" a="1"/>
  <c r="AP724" i="6" a="1"/>
  <c r="AP196" i="6" a="1"/>
  <c r="AN646" i="6" a="1"/>
  <c r="BH176" i="6" a="1"/>
  <c r="BJ138" i="6" a="1"/>
  <c r="AW521" i="6" a="1"/>
  <c r="AU321" i="6" a="1"/>
  <c r="BI860" i="6" a="1"/>
  <c r="BD178" i="6" a="1"/>
  <c r="AB13" i="6" a="1"/>
  <c r="BC756" i="6" a="1"/>
  <c r="AX686" i="6" a="1"/>
  <c r="BA80" i="6" a="1"/>
  <c r="AY572" i="6" a="1"/>
  <c r="AM160" i="6" a="1"/>
  <c r="AF512" i="6" a="1"/>
  <c r="BF690" i="6" a="1"/>
  <c r="AE465" i="6" a="1"/>
  <c r="AZ92" i="6" a="1"/>
  <c r="AU366" i="6" a="1"/>
  <c r="AH654" i="6" a="1"/>
  <c r="BJ587" i="6" a="1"/>
  <c r="AU280" i="6" a="1"/>
  <c r="AK220" i="6" a="1"/>
  <c r="AS355" i="6" a="1"/>
  <c r="AN724" i="6" a="1"/>
  <c r="AZ749" i="6" a="1"/>
  <c r="BD716" i="6" a="1"/>
  <c r="AC143" i="6" a="1"/>
  <c r="AT953" i="6" a="1"/>
  <c r="BE655" i="6" a="1"/>
  <c r="AN578" i="6" a="1"/>
  <c r="AT730" i="6" a="1"/>
  <c r="AT458" i="6" a="1"/>
  <c r="BD774" i="6" a="1"/>
  <c r="AK995" i="6" a="1"/>
  <c r="AL446" i="6" a="1"/>
  <c r="BD670" i="6" a="1"/>
  <c r="AV537" i="6" a="1"/>
  <c r="AJ653" i="6" a="1"/>
  <c r="AJ536" i="6" a="1"/>
  <c r="AH903" i="6" a="1"/>
  <c r="BI366" i="6" a="1"/>
  <c r="BG628" i="6" a="1"/>
  <c r="AM925" i="6" a="1"/>
  <c r="BC989" i="6" a="1"/>
  <c r="BG621" i="6" a="1"/>
  <c r="AV311" i="6" a="1"/>
  <c r="BG143" i="6" a="1"/>
  <c r="BE697" i="6" a="1"/>
  <c r="BI225" i="6" a="1"/>
  <c r="AK168" i="6" a="1"/>
  <c r="AV940" i="6" a="1"/>
  <c r="AV848" i="6" a="1"/>
  <c r="AT977" i="6" a="1"/>
  <c r="BJ864" i="6" a="1"/>
  <c r="AY902" i="6" a="1"/>
  <c r="AA471" i="6" a="1"/>
  <c r="AV494" i="6" a="1"/>
  <c r="AD452" i="6" a="1"/>
  <c r="BB49" i="6" a="1"/>
  <c r="AN393" i="6" a="1"/>
  <c r="AZ216" i="6" a="1"/>
  <c r="AM875" i="6" a="1"/>
  <c r="AK225" i="6" a="1"/>
  <c r="AD262" i="6" a="1"/>
  <c r="AX743" i="6" a="1"/>
  <c r="AF146" i="6" a="1"/>
  <c r="BJ865" i="6" a="1"/>
  <c r="AV415" i="6" a="1"/>
  <c r="AZ561" i="6" a="1"/>
  <c r="BG904" i="6" a="1"/>
  <c r="AI58" i="6" a="1"/>
  <c r="AB619" i="6" a="1"/>
  <c r="AD362" i="6" a="1"/>
  <c r="AN238" i="6" a="1"/>
  <c r="BI427" i="6" a="1"/>
  <c r="AU973" i="6" a="1"/>
  <c r="AA279" i="6" a="1"/>
  <c r="AU592" i="6" a="1"/>
  <c r="AW610" i="6" a="1"/>
  <c r="BH876" i="6" a="1"/>
  <c r="AS956" i="6" a="1"/>
  <c r="AT745" i="6" a="1"/>
  <c r="AB893" i="6" a="1"/>
  <c r="BG82" i="6" a="1"/>
  <c r="AU553" i="6" a="1"/>
  <c r="AC985" i="6" a="1"/>
  <c r="AX127" i="6" a="1"/>
  <c r="AB545" i="6" a="1"/>
  <c r="AH944" i="6" a="1"/>
  <c r="AD273" i="6" a="1"/>
  <c r="AD164" i="6" a="1"/>
  <c r="AX904" i="6" a="1"/>
  <c r="BC900" i="6" a="1"/>
  <c r="AN967" i="6" a="1"/>
  <c r="AL345" i="6" a="1"/>
  <c r="AP257" i="6" a="1"/>
  <c r="BG464" i="6" a="1"/>
  <c r="AW452" i="6" a="1"/>
  <c r="AK138" i="6" a="1"/>
  <c r="AV505" i="6" a="1"/>
  <c r="BB373" i="6" a="1"/>
  <c r="BJ334" i="6" a="1"/>
  <c r="AH238" i="6" a="1"/>
  <c r="AB976" i="6" a="1"/>
  <c r="AS784" i="6" a="1"/>
  <c r="AE549" i="6" a="1"/>
  <c r="AN641" i="6" a="1"/>
  <c r="BJ504" i="6" a="1"/>
  <c r="AM29" i="6" a="1"/>
  <c r="BI197" i="6" a="1"/>
  <c r="AI253" i="6" a="1"/>
  <c r="AS508" i="6" a="1"/>
  <c r="AE269" i="6" a="1"/>
  <c r="BD873" i="6" a="1"/>
  <c r="BG485" i="6" a="1"/>
  <c r="AH570" i="6" a="1"/>
  <c r="AM603" i="6" a="1"/>
  <c r="BE263" i="6" a="1"/>
  <c r="BB526" i="6" a="1"/>
  <c r="BF485" i="6" a="1"/>
  <c r="AO13" i="6" a="1"/>
  <c r="AM382" i="6" a="1"/>
  <c r="AZ971" i="6" a="1"/>
  <c r="AL473" i="6" a="1"/>
  <c r="BB931" i="6" a="1"/>
  <c r="BG193" i="6" a="1"/>
  <c r="BD508" i="6" a="1"/>
  <c r="AS593" i="6" a="1"/>
  <c r="AM743" i="6" a="1"/>
  <c r="BH512" i="6" a="1"/>
  <c r="AH204" i="6" a="1"/>
  <c r="AH220" i="6" a="1"/>
  <c r="BH504" i="6" a="1"/>
  <c r="BI424" i="6" a="1"/>
  <c r="AN164" i="6" a="1"/>
  <c r="AM882" i="6" a="1"/>
  <c r="AK265" i="6" a="1"/>
  <c r="AB281" i="6" a="1"/>
  <c r="AD270" i="6" a="1"/>
  <c r="AF697" i="6" a="1"/>
  <c r="AL972" i="6" a="1"/>
  <c r="BG135" i="6" a="1"/>
  <c r="BI285" i="6" a="1"/>
  <c r="BD207" i="6" a="1"/>
  <c r="AT522" i="6" a="1"/>
  <c r="AU904" i="6" a="1"/>
  <c r="BH430" i="6" a="1"/>
  <c r="AQ274" i="6" a="1"/>
  <c r="AV329" i="6" a="1"/>
  <c r="AT674" i="6" a="1"/>
  <c r="AN612" i="6" a="1"/>
  <c r="AO507" i="6" a="1"/>
  <c r="BE344" i="6" a="1"/>
  <c r="AX719" i="6" a="1"/>
  <c r="AE603" i="6" a="1"/>
  <c r="AJ433" i="6" a="1"/>
  <c r="AB450" i="6" a="1"/>
  <c r="AS177" i="6" a="1"/>
  <c r="AU577" i="6" a="1"/>
  <c r="AD700" i="6" a="1"/>
  <c r="AB322" i="6" a="1"/>
  <c r="AB417" i="6" a="1"/>
  <c r="AP198" i="6" a="1"/>
  <c r="BI230" i="6" a="1"/>
  <c r="AX17" i="6" a="1"/>
  <c r="AA733" i="6" a="1"/>
  <c r="AW257" i="6" a="1"/>
  <c r="AQ953" i="6" a="1"/>
  <c r="AB530" i="6" a="1"/>
  <c r="AG260" i="6" a="1"/>
  <c r="AF767" i="6" a="1"/>
  <c r="AX294" i="6" a="1"/>
  <c r="AH157" i="6" a="1"/>
  <c r="AF958" i="6" a="1"/>
  <c r="AH48" i="6" a="1"/>
  <c r="AS614" i="6" a="1"/>
  <c r="AU539" i="6" a="1"/>
  <c r="AD84" i="6" a="1"/>
  <c r="AT225" i="6" a="1"/>
  <c r="AX698" i="6" a="1"/>
  <c r="AF257" i="6" a="1"/>
  <c r="AO316" i="6" a="1"/>
  <c r="BB460" i="6" a="1"/>
  <c r="AC701" i="6" a="1"/>
  <c r="BD376" i="6" a="1"/>
  <c r="BG121" i="6" a="1"/>
  <c r="AF608" i="6" a="1"/>
  <c r="AU798" i="6" a="1"/>
  <c r="BI444" i="6" a="1"/>
  <c r="BJ225" i="6" a="1"/>
  <c r="AL141" i="6" a="1"/>
  <c r="AS996" i="6" a="1"/>
  <c r="AK238" i="6" a="1"/>
  <c r="AX927" i="6" a="1"/>
  <c r="AV918" i="6" a="1"/>
  <c r="BB747" i="6" a="1"/>
  <c r="AX233" i="6" a="1"/>
  <c r="AV13" i="6" a="1"/>
  <c r="AI730" i="6" a="1"/>
  <c r="AO957" i="6" a="1"/>
  <c r="AT232" i="6" a="1"/>
  <c r="AS660" i="6" a="1"/>
  <c r="BH808" i="6" a="1"/>
  <c r="AQ860" i="6" a="1"/>
  <c r="AS586" i="6" a="1"/>
  <c r="AJ822" i="6" a="1"/>
  <c r="AH724" i="6" a="1"/>
  <c r="BC193" i="6" a="1"/>
  <c r="AV594" i="6" a="1"/>
  <c r="BD933" i="6" a="1"/>
  <c r="BD450" i="6" a="1"/>
  <c r="AA528" i="6" a="1"/>
  <c r="BD512" i="6" a="1"/>
  <c r="BA601" i="6" a="1"/>
  <c r="AK539" i="6" a="1"/>
  <c r="AA136" i="6" a="1"/>
  <c r="BD320" i="6" a="1"/>
  <c r="AL604" i="6" a="1"/>
  <c r="BB920" i="6" a="1"/>
  <c r="BC84" i="6" a="1"/>
  <c r="AP171" i="6" a="1"/>
  <c r="AA975" i="6" a="1"/>
  <c r="AA888" i="6" a="1"/>
  <c r="AI495" i="6" a="1"/>
  <c r="BA228" i="6" a="1"/>
  <c r="AC873" i="6" a="1"/>
  <c r="AG262" i="6" a="1"/>
  <c r="AM608" i="6" a="1"/>
  <c r="AJ118" i="6" a="1"/>
  <c r="BE92" i="6" a="1"/>
  <c r="AS740" i="6" a="1"/>
  <c r="AH792" i="6" a="1"/>
  <c r="BI536" i="6" a="1"/>
  <c r="BG571" i="6" a="1"/>
  <c r="AR105" i="6" a="1"/>
  <c r="AW931" i="6" a="1"/>
  <c r="BG727" i="6" a="1"/>
  <c r="AX151" i="6" a="1"/>
  <c r="AS683" i="6" a="1"/>
  <c r="AN747" i="6" a="1"/>
  <c r="BD104" i="6" a="1"/>
  <c r="AE705" i="6" a="1"/>
  <c r="BF416" i="6" a="1"/>
  <c r="BG687" i="6" a="1"/>
  <c r="AY378" i="6" a="1"/>
  <c r="AY569" i="6" a="1"/>
  <c r="BJ253" i="6" a="1"/>
  <c r="BA360" i="6" a="1"/>
  <c r="BF466" i="6" a="1"/>
  <c r="AD203" i="6" a="1"/>
  <c r="AS464" i="6" a="1"/>
  <c r="AF118" i="6" a="1"/>
  <c r="AA274" i="6" a="1"/>
  <c r="AR322" i="6" a="1"/>
  <c r="BI81" i="6" a="1"/>
  <c r="AW615" i="6" a="1"/>
  <c r="AK460" i="6" a="1"/>
  <c r="AC515" i="6" a="1"/>
  <c r="BA588" i="6" a="1"/>
  <c r="BF857" i="6" a="1"/>
  <c r="AE285" i="6" a="1"/>
  <c r="AD103" i="6" a="1"/>
  <c r="BJ416" i="6" a="1"/>
  <c r="AQ24" i="6" a="1"/>
  <c r="AA559" i="6" a="1"/>
  <c r="AY465" i="6" a="1"/>
  <c r="AY668" i="6" a="1"/>
  <c r="AL655" i="6" a="1"/>
  <c r="AG953" i="6" a="1"/>
  <c r="AN74" i="6" a="1"/>
  <c r="AF842" i="6" a="1"/>
  <c r="AM726" i="6" a="1"/>
  <c r="AL136" i="6" a="1"/>
  <c r="AS490" i="6" a="1"/>
  <c r="BJ438" i="6" a="1"/>
  <c r="AH959" i="6" a="1"/>
  <c r="AJ703" i="6" a="1"/>
  <c r="BE103" i="6" a="1"/>
  <c r="AR535" i="6" a="1"/>
  <c r="AU607" i="6" a="1"/>
  <c r="AQ670" i="6" a="1"/>
  <c r="AD303" i="6" a="1"/>
  <c r="BA362" i="6" a="1"/>
  <c r="AI321" i="6" a="1"/>
  <c r="AW561" i="6" a="1"/>
  <c r="BB322" i="6" a="1"/>
  <c r="BE396" i="6" a="1"/>
  <c r="AG676" i="6" a="1"/>
  <c r="AU604" i="6" a="1"/>
  <c r="AM922" i="6" a="1"/>
  <c r="BE968" i="6" a="1"/>
  <c r="AA360" i="6" a="1"/>
  <c r="AH867" i="6" a="1"/>
  <c r="AL233" i="6" a="1"/>
  <c r="AR719" i="6" a="1"/>
  <c r="BC532" i="6" a="1"/>
  <c r="AB416" i="6" a="1"/>
  <c r="AZ725" i="6" a="1"/>
  <c r="BD747" i="6" a="1"/>
  <c r="BJ207" i="6" a="1"/>
  <c r="AC834" i="6" a="1"/>
  <c r="AA555" i="6" a="1"/>
  <c r="AH439" i="6" a="1"/>
  <c r="BE591" i="6" a="1"/>
  <c r="AF527" i="6" a="1"/>
  <c r="AH926" i="6" a="1"/>
  <c r="BG197" i="6" a="1"/>
  <c r="BF56" i="6" a="1"/>
  <c r="AB607" i="6" a="1"/>
  <c r="AP879" i="6" a="1"/>
  <c r="AH848" i="6" a="1"/>
  <c r="AW822" i="6" a="1"/>
  <c r="BJ455" i="6" a="1"/>
  <c r="AZ13" i="6" a="1"/>
  <c r="AV605" i="6" a="1"/>
  <c r="AV731" i="6" a="1"/>
  <c r="AK697" i="6" a="1"/>
  <c r="AN854" i="6" a="1"/>
  <c r="AF844" i="6" a="1"/>
  <c r="AE722" i="6" a="1"/>
  <c r="AI46" i="6" a="1"/>
  <c r="AU233" i="6" a="1"/>
  <c r="BD977" i="6" a="1"/>
  <c r="BF337" i="6" a="1"/>
  <c r="AD862" i="6" a="1"/>
  <c r="AZ209" i="6" a="1"/>
  <c r="BG676" i="6" a="1"/>
  <c r="AS923" i="6" a="1"/>
  <c r="AH266" i="6" a="1"/>
  <c r="BH952" i="6" a="1"/>
  <c r="BB864" i="6" a="1"/>
  <c r="AM217" i="6" a="1"/>
  <c r="AY813" i="6" a="1"/>
  <c r="AI822" i="6" a="1"/>
  <c r="BJ981" i="6" a="1"/>
  <c r="AO871" i="6" a="1"/>
  <c r="AF629" i="6" a="1"/>
  <c r="AE493" i="6" a="1"/>
  <c r="AA96" i="6" a="1"/>
  <c r="BH554" i="6" a="1"/>
  <c r="AW641" i="6" a="1"/>
  <c r="AI720" i="6" a="1"/>
  <c r="AD197" i="6" a="1"/>
  <c r="AR102" i="6" a="1"/>
  <c r="BF367" i="6" a="1"/>
  <c r="AI76" i="6" a="1"/>
  <c r="AX786" i="6" a="1"/>
  <c r="BB259" i="6" a="1"/>
  <c r="AV349" i="6" a="1"/>
  <c r="BA192" i="6" a="1"/>
  <c r="AX527" i="6" a="1"/>
  <c r="AF93" i="6" a="1"/>
  <c r="AU875" i="6" a="1"/>
  <c r="AI35" i="6" a="1"/>
  <c r="AD355" i="6" a="1"/>
  <c r="AD995" i="6" a="1"/>
  <c r="AL519" i="6" a="1"/>
  <c r="AR497" i="6" a="1"/>
  <c r="AZ339" i="6" a="1"/>
  <c r="AO546" i="6" a="1"/>
  <c r="BC365" i="6" a="1"/>
  <c r="AN220" i="6" a="1"/>
  <c r="AN728" i="6" a="1"/>
  <c r="AE274" i="6" a="1"/>
  <c r="AW98" i="6" a="1"/>
  <c r="BJ148" i="6" a="1"/>
  <c r="AW71" i="6" a="1"/>
  <c r="AO428" i="6" a="1"/>
  <c r="AX413" i="6" a="1"/>
  <c r="AP860" i="6" a="1"/>
  <c r="AU972" i="6" a="1"/>
  <c r="AL712" i="6" a="1"/>
  <c r="BC736" i="6" a="1"/>
  <c r="AJ864" i="6" a="1"/>
  <c r="AO424" i="6" a="1"/>
  <c r="AR166" i="6" a="1"/>
  <c r="AA204" i="6" a="1"/>
  <c r="BG53" i="6" a="1"/>
  <c r="AE415" i="6" a="1"/>
  <c r="BB395" i="6" a="1"/>
  <c r="AE164" i="6" a="1"/>
  <c r="AU619" i="6" a="1"/>
  <c r="AD339" i="6" a="1"/>
  <c r="BC592" i="6" a="1"/>
  <c r="BG235" i="6" a="1"/>
  <c r="AJ72" i="6" a="1"/>
  <c r="BD168" i="6" a="1"/>
  <c r="AH716" i="6" a="1"/>
  <c r="AL234" i="6" a="1"/>
  <c r="AB824" i="6" a="1"/>
  <c r="BE277" i="6" a="1"/>
  <c r="AD856" i="6" a="1"/>
  <c r="AX494" i="6" a="1"/>
  <c r="BA814" i="6" a="1"/>
  <c r="AZ344" i="6" a="1"/>
  <c r="AQ603" i="6" a="1"/>
  <c r="BE239" i="6" a="1"/>
  <c r="BB662" i="6" a="1"/>
  <c r="BH90" i="6" a="1"/>
  <c r="AL483" i="6" a="1"/>
  <c r="BH966" i="6" a="1"/>
  <c r="AK427" i="6" a="1"/>
  <c r="AP219" i="6" a="1"/>
  <c r="AA334" i="6" a="1"/>
  <c r="BB458" i="6" a="1"/>
  <c r="BD744" i="6" a="1"/>
  <c r="BH494" i="6" a="1"/>
  <c r="AD193" i="6" a="1"/>
  <c r="BJ542" i="6" a="1"/>
  <c r="AV747" i="6" a="1"/>
  <c r="BI625" i="6" a="1"/>
  <c r="BI298" i="6" a="1"/>
  <c r="AJ398" i="6" a="1"/>
  <c r="AK561" i="6" a="1"/>
  <c r="AQ956" i="6" a="1"/>
  <c r="AI401" i="6" a="1"/>
  <c r="AG103" i="6" a="1"/>
  <c r="BH168" i="6" a="1"/>
  <c r="AL269" i="6" a="1"/>
  <c r="BA365" i="6" a="1"/>
  <c r="BE673" i="6" a="1"/>
  <c r="AG360" i="6" a="1"/>
  <c r="AR439" i="6" a="1"/>
  <c r="BB816" i="6" a="1"/>
  <c r="BG468" i="6" a="1"/>
  <c r="AJ567" i="6" a="1"/>
  <c r="AS202" i="6" a="1"/>
  <c r="AH875" i="6" a="1"/>
  <c r="BI102" i="6" a="1"/>
  <c r="BE322" i="6" a="1"/>
  <c r="AT907" i="6" a="1"/>
  <c r="AD969" i="6" a="1"/>
  <c r="AV321" i="6" a="1"/>
  <c r="BA521" i="6" a="1"/>
  <c r="AN81" i="6" a="1"/>
  <c r="BA63" i="6" a="1"/>
  <c r="BF550" i="6" a="1"/>
  <c r="AH180" i="6" a="1"/>
  <c r="AU260" i="6" a="1"/>
  <c r="BA612" i="6" a="1"/>
  <c r="BI521" i="6" a="1"/>
  <c r="AS160" i="6" a="1"/>
  <c r="AY563" i="6" a="1"/>
  <c r="AQ367" i="6" a="1"/>
  <c r="AX385" i="6" a="1"/>
  <c r="AY34" i="6" a="1"/>
  <c r="AL939" i="6" a="1"/>
  <c r="AC56" i="6" a="1"/>
  <c r="BH190" i="6" a="1"/>
  <c r="AZ924" i="6" a="1"/>
  <c r="BG637" i="6" a="1"/>
  <c r="AS235" i="6" a="1"/>
  <c r="BJ11" i="6" a="1"/>
  <c r="BF395" i="6" a="1"/>
  <c r="AU509" i="6" a="1"/>
  <c r="AF117" i="6" a="1"/>
  <c r="AD234" i="6" a="1"/>
  <c r="AC864" i="6" a="1"/>
  <c r="AU550" i="6" a="1"/>
  <c r="AK232" i="6" a="1"/>
  <c r="AG747" i="6" a="1"/>
  <c r="AW190" i="6" a="1"/>
  <c r="AG645" i="6" a="1"/>
  <c r="BG314" i="6" a="1"/>
  <c r="AD358" i="6" a="1"/>
  <c r="AL562" i="6" a="1"/>
  <c r="BH910" i="6" a="1"/>
  <c r="AM322" i="6" a="1"/>
  <c r="AL751" i="6" a="1"/>
  <c r="AZ665" i="6" a="1"/>
  <c r="AO338" i="6" a="1"/>
  <c r="BD875" i="6" a="1"/>
  <c r="BB465" i="6" a="1"/>
  <c r="AF670" i="6" a="1"/>
  <c r="AA263" i="6" a="1"/>
  <c r="AP325" i="6" a="1"/>
  <c r="BE285" i="6" a="1"/>
  <c r="AS119" i="6" a="1"/>
  <c r="AJ81" i="6" a="1"/>
  <c r="BB80" i="6" a="1"/>
  <c r="BC90" i="6" a="1"/>
  <c r="AP301" i="6" a="1"/>
  <c r="BD353" i="6" a="1"/>
  <c r="AF466" i="6" a="1"/>
  <c r="AJ700" i="6" a="1"/>
  <c r="BH664" i="6" a="1"/>
  <c r="AB471" i="6" a="1"/>
  <c r="BC246" i="6" a="1"/>
  <c r="AM395" i="6" a="1"/>
  <c r="AT374" i="6" a="1"/>
  <c r="AF766" i="6" a="1"/>
  <c r="BE102" i="6" a="1"/>
  <c r="AY549" i="6" a="1"/>
  <c r="AT163" i="6" a="1"/>
  <c r="BJ741" i="6" a="1"/>
  <c r="AZ701" i="6" a="1"/>
  <c r="BA241" i="6" a="1"/>
  <c r="AL821" i="6" a="1"/>
  <c r="AV767" i="6" a="1"/>
  <c r="BA135" i="6" a="1"/>
  <c r="BI696" i="6" a="1"/>
  <c r="BD29" i="6" a="1"/>
  <c r="AR656" i="6" a="1"/>
  <c r="AN146" i="6" a="1"/>
  <c r="AR205" i="6" a="1"/>
  <c r="AA680" i="6" a="1"/>
  <c r="AU408" i="6" a="1"/>
  <c r="AX49" i="6" a="1"/>
  <c r="AI971" i="6" a="1"/>
  <c r="BI894" i="6" a="1"/>
  <c r="BF911" i="6" a="1"/>
  <c r="AL904" i="6" a="1"/>
  <c r="AA674" i="6" a="1"/>
  <c r="BC95" i="6" a="1"/>
  <c r="AZ440" i="6" a="1"/>
  <c r="BC361" i="6" a="1"/>
  <c r="AZ179" i="6" a="1"/>
  <c r="AF415" i="6" a="1"/>
  <c r="AQ512" i="6" a="1"/>
  <c r="AO775" i="6" a="1"/>
  <c r="AV233" i="6" a="1"/>
  <c r="AO828" i="6" a="1"/>
  <c r="AU101" i="6" a="1"/>
  <c r="BB556" i="6" a="1"/>
  <c r="AF300" i="6" a="1"/>
  <c r="AU163" i="6" a="1"/>
  <c r="AQ193" i="6" a="1"/>
  <c r="AO48" i="6" a="1"/>
  <c r="AD854" i="6" a="1"/>
  <c r="BI417" i="6" a="1"/>
  <c r="BI253" i="6" a="1"/>
  <c r="AP330" i="6" a="1"/>
  <c r="AL237" i="6" a="1"/>
  <c r="AI81" i="6" a="1"/>
  <c r="AB944" i="6" a="1"/>
  <c r="AL544" i="6" a="1"/>
  <c r="BH185" i="6" a="1"/>
  <c r="BA909" i="6" a="1"/>
  <c r="AJ34" i="6" a="1"/>
  <c r="AN642" i="6" a="1"/>
  <c r="AI15" i="6" a="1"/>
  <c r="BE485" i="6" a="1"/>
  <c r="AT407" i="6" a="1"/>
  <c r="AP615" i="6" a="1"/>
  <c r="AE671" i="6" a="1"/>
  <c r="AQ433" i="6" a="1"/>
  <c r="AC132" i="6" a="1"/>
  <c r="BD958" i="6" a="1"/>
  <c r="BH274" i="6" a="1"/>
  <c r="AT463" i="6" a="1"/>
  <c r="AH701" i="6" a="1"/>
  <c r="AA607" i="6" a="1"/>
  <c r="AH545" i="6" a="1"/>
  <c r="AU857" i="6" a="1"/>
  <c r="AH807" i="6" a="1"/>
  <c r="AV634" i="6" a="1"/>
  <c r="BJ133" i="6" a="1"/>
  <c r="AR155" i="6" a="1"/>
  <c r="AP814" i="6" a="1"/>
  <c r="AB321" i="6" a="1"/>
  <c r="AD480" i="6" a="1"/>
  <c r="AM943" i="6" a="1"/>
  <c r="AF407" i="6" a="1"/>
  <c r="AY963" i="6" a="1"/>
  <c r="AY396" i="6" a="1"/>
  <c r="AL940" i="6" a="1"/>
  <c r="AL828" i="6" a="1"/>
  <c r="AJ713" i="6" a="1"/>
  <c r="AA499" i="6" a="1"/>
  <c r="AM487" i="6" a="1"/>
  <c r="AL48" i="6" a="1"/>
  <c r="AW876" i="6" a="1"/>
  <c r="BG43" i="6" a="1"/>
  <c r="AZ160" i="6" a="1"/>
  <c r="BG596" i="6" a="1"/>
  <c r="AQ740" i="6" a="1"/>
  <c r="BA813" i="6" a="1"/>
  <c r="AF316" i="6" a="1"/>
  <c r="AV137" i="6" a="1"/>
  <c r="AK200" i="6" a="1"/>
  <c r="AJ612" i="6" a="1"/>
  <c r="AQ389" i="6" a="1"/>
  <c r="AJ338" i="6" a="1"/>
  <c r="AF102" i="6" a="1"/>
  <c r="AH42" i="6" a="1"/>
  <c r="BH98" i="6" a="1"/>
  <c r="AZ477" i="6" a="1"/>
  <c r="AT952" i="6" a="1"/>
  <c r="BE366" i="6" a="1"/>
  <c r="AA690" i="6" a="1"/>
  <c r="AX133" i="6" a="1"/>
  <c r="AZ884" i="6" a="1"/>
  <c r="AH714" i="6" a="1"/>
  <c r="BB515" i="6" a="1"/>
  <c r="BH926" i="6" a="1"/>
  <c r="AA76" i="6" a="1"/>
  <c r="BF651" i="6" a="1"/>
  <c r="AX408" i="6" a="1"/>
  <c r="AT521" i="6" a="1"/>
  <c r="AR312" i="6" a="1"/>
  <c r="AO423" i="6" a="1"/>
  <c r="AW43" i="6" a="1"/>
  <c r="AQ473" i="6" a="1"/>
  <c r="AD789" i="6" a="1"/>
  <c r="BE474" i="6" a="1"/>
  <c r="AQ884" i="6" a="1"/>
  <c r="AX547" i="6" a="1"/>
  <c r="AG168" i="6" a="1"/>
  <c r="BC687" i="6" a="1"/>
  <c r="BJ236" i="6" a="1"/>
  <c r="AR763" i="6" a="1"/>
  <c r="AF563" i="6" a="1"/>
  <c r="AJ12" i="6" a="1"/>
  <c r="BC81" i="6" a="1"/>
  <c r="BH712" i="6" a="1"/>
  <c r="AB260" i="6" a="1"/>
  <c r="BI772" i="6" a="1"/>
  <c r="AU908" i="6" a="1"/>
  <c r="AN993" i="6" a="1"/>
  <c r="AW213" i="6" a="1"/>
  <c r="AH250" i="6" a="1"/>
  <c r="AC443" i="6" a="1"/>
  <c r="AN931" i="6" a="1"/>
  <c r="BA261" i="6" a="1"/>
  <c r="AM793" i="6" a="1"/>
  <c r="BI364" i="6" a="1"/>
  <c r="BJ315" i="6" a="1"/>
  <c r="AZ262" i="6" a="1"/>
  <c r="AM996" i="6" a="1"/>
  <c r="AK321" i="6" a="1"/>
  <c r="BI670" i="6" a="1"/>
  <c r="BH560" i="6" a="1"/>
  <c r="AK82" i="6" a="1"/>
  <c r="AS328" i="6" a="1"/>
  <c r="AL1000" i="6" a="1"/>
  <c r="BE121" i="6" a="1"/>
  <c r="AV123" i="6" a="1"/>
  <c r="AZ998" i="6" a="1"/>
  <c r="AX232" i="6" a="1"/>
  <c r="AY863" i="6" a="1"/>
  <c r="BE953" i="6" a="1"/>
  <c r="BH641" i="6" a="1"/>
  <c r="AD237" i="6" a="1"/>
  <c r="AU770" i="6" a="1"/>
  <c r="BH442" i="6" a="1"/>
  <c r="BJ268" i="6" a="1"/>
  <c r="BH128" i="6" a="1"/>
  <c r="AY605" i="6" a="1"/>
  <c r="BI250" i="6" a="1"/>
  <c r="BB770" i="6" a="1"/>
  <c r="AI241" i="6" a="1"/>
  <c r="BC507" i="6" a="1"/>
  <c r="BB165" i="6" a="1"/>
  <c r="AV921" i="6" a="1"/>
  <c r="AH890" i="6" a="1"/>
  <c r="AU379" i="6" a="1"/>
  <c r="BI464" i="6" a="1"/>
  <c r="AN165" i="6" a="1"/>
  <c r="BI783" i="6" a="1"/>
  <c r="BF134" i="6" a="1"/>
  <c r="AV507" i="6" a="1"/>
  <c r="AA365" i="6" a="1"/>
  <c r="BD361" i="6" a="1"/>
  <c r="AG198" i="6" a="1"/>
  <c r="AV241" i="6" a="1"/>
  <c r="BC250" i="6" a="1"/>
  <c r="BB779" i="6" a="1"/>
  <c r="AV813" i="6" a="1"/>
  <c r="BC527" i="6" a="1"/>
  <c r="BB501" i="6" a="1"/>
  <c r="BG784" i="6" a="1"/>
  <c r="AG165" i="6" a="1"/>
  <c r="AK250" i="6" a="1"/>
  <c r="AL513" i="6" a="1"/>
  <c r="BH245" i="6" a="1"/>
  <c r="BG547" i="6" a="1"/>
  <c r="AZ520" i="6" a="1"/>
  <c r="BD591" i="6" a="1"/>
  <c r="AT948" i="6" a="1"/>
  <c r="AF589" i="6" a="1"/>
  <c r="AN224" i="6" a="1"/>
  <c r="BH239" i="6" a="1"/>
  <c r="AP875" i="6" a="1"/>
  <c r="BI136" i="6" a="1"/>
  <c r="AM192" i="6" a="1"/>
  <c r="BH464" i="6" a="1"/>
  <c r="BD646" i="6" a="1"/>
  <c r="AN49" i="6" a="1"/>
  <c r="BG168" i="6" a="1"/>
  <c r="BE571" i="6" a="1"/>
  <c r="AU100" i="6" a="1"/>
  <c r="AU575" i="6" a="1"/>
  <c r="AQ297" i="6" a="1"/>
  <c r="AJ732" i="6" a="1"/>
  <c r="AC412" i="6" a="1"/>
  <c r="AX603" i="6" a="1"/>
  <c r="BH918" i="6" a="1"/>
  <c r="AD479" i="6" a="1"/>
  <c r="AM344" i="6" a="1"/>
  <c r="AI944" i="6" a="1"/>
  <c r="AO279" i="6" a="1"/>
  <c r="BC54" i="6" a="1"/>
  <c r="AB263" i="6" a="1"/>
  <c r="AR442" i="6" a="1"/>
  <c r="BG969" i="6" a="1"/>
  <c r="AQ143" i="6" a="1"/>
  <c r="AA265" i="6" a="1"/>
  <c r="BA724" i="6" a="1"/>
  <c r="AH428" i="6" a="1"/>
  <c r="AM835" i="6" a="1"/>
  <c r="AW635" i="6" a="1"/>
  <c r="BF665" i="6" a="1"/>
  <c r="AZ132" i="6" a="1"/>
  <c r="AY647" i="6" a="1"/>
  <c r="AR364" i="6" a="1"/>
  <c r="BH326" i="6" a="1"/>
  <c r="AE571" i="6" a="1"/>
  <c r="AH441" i="6" a="1"/>
  <c r="AC364" i="6" a="1"/>
  <c r="AA416" i="6" a="1"/>
  <c r="AY844" i="6" a="1"/>
  <c r="AM619" i="6" a="1"/>
  <c r="AR877" i="6" a="1"/>
  <c r="AO644" i="6" a="1"/>
  <c r="AY293" i="6" a="1"/>
  <c r="BI121" i="6" a="1"/>
  <c r="BG132" i="6" a="1"/>
  <c r="AD740" i="6" a="1"/>
  <c r="AF761" i="6" a="1"/>
  <c r="BI441" i="6" a="1"/>
  <c r="AJ342" i="6" a="1"/>
  <c r="BA652" i="6" a="1"/>
  <c r="BB97" i="6" a="1"/>
  <c r="AQ808" i="6" a="1"/>
  <c r="AE762" i="6" a="1"/>
  <c r="BG462" i="6" a="1"/>
  <c r="AW698" i="6" a="1"/>
  <c r="AS239" i="6" a="1"/>
  <c r="AX633" i="6" a="1"/>
  <c r="AS815" i="6" a="1"/>
  <c r="BH819" i="6" a="1"/>
  <c r="BF42" i="6" a="1"/>
  <c r="AI653" i="6" a="1"/>
  <c r="AJ61" i="6" a="1"/>
  <c r="AT378" i="6" a="1"/>
  <c r="BD371" i="6" a="1"/>
  <c r="AS576" i="6" a="1"/>
  <c r="AO968" i="6" a="1"/>
  <c r="AK245" i="6" a="1"/>
  <c r="AT367" i="6" a="1"/>
  <c r="AK933" i="6" a="1"/>
  <c r="AJ500" i="6" a="1"/>
  <c r="BE603" i="6" a="1"/>
  <c r="AI958" i="6" a="1"/>
  <c r="AD90" i="6" a="1"/>
  <c r="BF530" i="6" a="1"/>
  <c r="AY504" i="6" a="1"/>
  <c r="BA662" i="6" a="1"/>
  <c r="AI444" i="6" a="1"/>
  <c r="AM888" i="6" a="1"/>
  <c r="AB991" i="6" a="1"/>
  <c r="AM777" i="6" a="1"/>
  <c r="BH335" i="6" a="1"/>
  <c r="AI802" i="6" a="1"/>
  <c r="AI43" i="6" a="1"/>
  <c r="AX865" i="6" a="1"/>
  <c r="AM872" i="6" a="1"/>
  <c r="BF390" i="6" a="1"/>
  <c r="AC104" i="6" a="1"/>
  <c r="BA995" i="6" a="1"/>
  <c r="AS237" i="6" a="1"/>
  <c r="BA47" i="6" a="1"/>
  <c r="AA42" i="6" a="1"/>
  <c r="BI340" i="6" a="1"/>
  <c r="AM252" i="6" a="1"/>
  <c r="AV513" i="6" a="1"/>
  <c r="BC545" i="6" a="1"/>
  <c r="AZ609" i="6" a="1"/>
  <c r="AS149" i="6" a="1"/>
  <c r="AG956" i="6" a="1"/>
  <c r="AA963" i="6" a="1"/>
  <c r="AN828" i="6" a="1"/>
  <c r="AV447" i="6" a="1"/>
  <c r="AH929" i="6" a="1"/>
  <c r="BF789" i="6" a="1"/>
  <c r="BA103" i="6" a="1"/>
  <c r="AW371" i="6" a="1"/>
  <c r="AM794" i="6" a="1"/>
  <c r="AT442" i="6" a="1"/>
  <c r="AI250" i="6" a="1"/>
  <c r="AE816" i="6" a="1"/>
  <c r="AQ244" i="6" a="1"/>
  <c r="BA835" i="6" a="1"/>
  <c r="AD214" i="6" a="1"/>
  <c r="AG280" i="6" a="1"/>
  <c r="AO484" i="6" a="1"/>
  <c r="AH319" i="6" a="1"/>
  <c r="AC442" i="6" a="1"/>
  <c r="AV182" i="6" a="1"/>
  <c r="BF743" i="6" a="1"/>
  <c r="AF153" i="6" a="1"/>
  <c r="AX841" i="6" a="1"/>
  <c r="AB428" i="6" a="1"/>
  <c r="AO116" i="6" a="1"/>
  <c r="AW817" i="6" a="1"/>
  <c r="AJ839" i="6" a="1"/>
  <c r="AA862" i="6" a="1"/>
  <c r="BC609" i="6" a="1"/>
  <c r="BI252" i="6" a="1"/>
  <c r="AC952" i="6" a="1"/>
  <c r="AU72" i="6" a="1"/>
  <c r="AR567" i="6" a="1"/>
  <c r="AL127" i="6" a="1"/>
  <c r="BA983" i="6" a="1"/>
  <c r="AY117" i="6" a="1"/>
  <c r="AL371" i="6" a="1"/>
  <c r="BJ113" i="6" a="1"/>
  <c r="AG884" i="6" a="1"/>
  <c r="AO969" i="6" a="1"/>
  <c r="AK260" i="6" a="1"/>
  <c r="BF370" i="6" a="1"/>
  <c r="BC294" i="6" a="1"/>
  <c r="AO505" i="6" a="1"/>
  <c r="BJ196" i="6" a="1"/>
  <c r="BG972" i="6" a="1"/>
  <c r="AJ143" i="6" a="1"/>
  <c r="BD380" i="6" a="1"/>
  <c r="AC607" i="6" a="1"/>
  <c r="BE729" i="6" a="1"/>
  <c r="AY364" i="6" a="1"/>
  <c r="AD604" i="6" a="1"/>
  <c r="BA179" i="6" a="1"/>
  <c r="BI684" i="6" a="1"/>
  <c r="BA235" i="6" a="1"/>
  <c r="AY175" i="6" a="1"/>
  <c r="AO727" i="6" a="1"/>
  <c r="BG641" i="6" a="1"/>
  <c r="BG484" i="6" a="1"/>
  <c r="AM390" i="6" a="1"/>
  <c r="AJ303" i="6" a="1"/>
  <c r="AF473" i="6" a="1"/>
  <c r="BD395" i="6" a="1"/>
  <c r="AT419" i="6" a="1"/>
  <c r="BG646" i="6" a="1"/>
  <c r="BJ629" i="6" a="1"/>
  <c r="AO907" i="6" a="1"/>
  <c r="AO443" i="6" a="1"/>
  <c r="AG740" i="6" a="1"/>
  <c r="BI237" i="6" a="1"/>
  <c r="AC207" i="6" a="1"/>
  <c r="AY727" i="6" a="1"/>
  <c r="AN818" i="6" a="1"/>
  <c r="AL378" i="6" a="1"/>
  <c r="AY412" i="6" a="1"/>
  <c r="AR681" i="6" a="1"/>
  <c r="AI434" i="6" a="1"/>
  <c r="BA705" i="6" a="1"/>
  <c r="BA371" i="6" a="1"/>
  <c r="AN898" i="6" a="1"/>
  <c r="AG808" i="6" a="1"/>
  <c r="AX290" i="6" a="1"/>
  <c r="AO905" i="6" a="1"/>
  <c r="AO36" i="6" a="1"/>
  <c r="AQ145" i="6" a="1"/>
  <c r="AC554" i="6" a="1"/>
  <c r="AL252" i="6" a="1"/>
  <c r="BH789" i="6" a="1"/>
  <c r="AQ379" i="6" a="1"/>
  <c r="AZ687" i="6" a="1"/>
  <c r="AF588" i="6" a="1"/>
  <c r="BA207" i="6" a="1"/>
  <c r="AO321" i="6" a="1"/>
  <c r="AN762" i="6" a="1"/>
  <c r="AW577" i="6" a="1"/>
  <c r="BJ40" i="6" a="1"/>
  <c r="BD209" i="6" a="1"/>
  <c r="AX316" i="6" a="1"/>
  <c r="AR852" i="6" a="1"/>
  <c r="AL285" i="6" a="1"/>
  <c r="BC514" i="6" a="1"/>
  <c r="BB508" i="6" a="1"/>
  <c r="AA81" i="6" a="1"/>
  <c r="BI775" i="6" a="1"/>
  <c r="BC535" i="6" a="1"/>
  <c r="AT319" i="6" a="1"/>
  <c r="AQ576" i="6" a="1"/>
  <c r="AM495" i="6" a="1"/>
  <c r="AS447" i="6" a="1"/>
  <c r="BA268" i="6" a="1"/>
  <c r="BA731" i="6" a="1"/>
  <c r="BG342" i="6" a="1"/>
  <c r="AR415" i="6" a="1"/>
  <c r="BF854" i="6" a="1"/>
  <c r="AE575" i="6" a="1"/>
  <c r="AK459" i="6" a="1"/>
  <c r="AC108" i="6" a="1"/>
  <c r="AN101" i="6" a="1"/>
  <c r="AW438" i="6" a="1"/>
  <c r="AH97" i="6" a="1"/>
  <c r="AG239" i="6" a="1"/>
  <c r="AR485" i="6" a="1"/>
  <c r="AT352" i="6" a="1"/>
  <c r="AK29" i="6" a="1"/>
  <c r="BC971" i="6" a="1"/>
  <c r="BD535" i="6" a="1"/>
  <c r="AU974" i="6" a="1"/>
  <c r="AT609" i="6" a="1"/>
  <c r="AN340" i="6" a="1"/>
  <c r="AM991" i="6" a="1"/>
  <c r="AM654" i="6" a="1"/>
  <c r="AL450" i="6" a="1"/>
  <c r="AN357" i="6" a="1"/>
  <c r="AJ438" i="6" a="1"/>
  <c r="BJ610" i="6" a="1"/>
  <c r="AH292" i="6" a="1"/>
  <c r="BG647" i="6" a="1"/>
  <c r="BC232" i="6" a="1"/>
  <c r="AP690" i="6" a="1"/>
  <c r="AO996" i="6" a="1"/>
  <c r="AE605" i="6" a="1"/>
  <c r="BJ443" i="6" a="1"/>
  <c r="BA458" i="6" a="1"/>
  <c r="AP294" i="6" a="1"/>
  <c r="AW525" i="6" a="1"/>
  <c r="BI530" i="6" a="1"/>
  <c r="BA116" i="6" a="1"/>
  <c r="AD493" i="6" a="1"/>
  <c r="AL225" i="6" a="1"/>
  <c r="BG515" i="6" a="1"/>
  <c r="AQ930" i="6" a="1"/>
  <c r="AH558" i="6" a="1"/>
  <c r="AN963" i="6" a="1"/>
  <c r="BJ770" i="6" a="1"/>
  <c r="AM554" i="6" a="1"/>
  <c r="AY762" i="6" a="1"/>
  <c r="BC145" i="6" a="1"/>
  <c r="AW393" i="6" a="1"/>
  <c r="AM175" i="6" a="1"/>
  <c r="AZ269" i="6" a="1"/>
  <c r="AZ934" i="6" a="1"/>
  <c r="BI148" i="6" a="1"/>
  <c r="AX450" i="6" a="1"/>
  <c r="AX652" i="6" a="1"/>
  <c r="AY70" i="6" a="1"/>
  <c r="BD853" i="6" a="1"/>
  <c r="BC408" i="6" a="1"/>
  <c r="BD814" i="6" a="1"/>
  <c r="AB544" i="6" a="1"/>
  <c r="BF160" i="6" a="1"/>
  <c r="BJ841" i="6" a="1"/>
  <c r="AS436" i="6" a="1"/>
  <c r="AT684" i="6" a="1"/>
  <c r="BG61" i="6" a="1"/>
  <c r="AO427" i="6" a="1"/>
  <c r="AR941" i="6" a="1"/>
  <c r="AN72" i="6" a="1"/>
  <c r="AS207" i="6" a="1"/>
  <c r="BJ401" i="6" a="1"/>
  <c r="AU479" i="6" a="1"/>
  <c r="AG98" i="6" a="1"/>
  <c r="AK557" i="6" a="1"/>
  <c r="BG466" i="6" a="1"/>
  <c r="AB314" i="6" a="1"/>
  <c r="BF439" i="6" a="1"/>
  <c r="AF260" i="6" a="1"/>
  <c r="AN448" i="6" a="1"/>
  <c r="BE173" i="6" a="1"/>
  <c r="AL705" i="6" a="1"/>
  <c r="AQ890" i="6" a="1"/>
  <c r="AF747" i="6" a="1"/>
  <c r="AW483" i="6" a="1"/>
  <c r="AA994" i="6" a="1"/>
  <c r="BH645" i="6" a="1"/>
  <c r="BJ603" i="6" a="1"/>
  <c r="AR732" i="6" a="1"/>
  <c r="AP204" i="6" a="1"/>
  <c r="AH871" i="6" a="1"/>
  <c r="AX873" i="6" a="1"/>
  <c r="BE977" i="6" a="1"/>
  <c r="AQ113" i="6" a="1"/>
  <c r="AL320" i="6" a="1"/>
  <c r="AM862" i="6" a="1"/>
  <c r="AO599" i="6" a="1"/>
  <c r="AQ784" i="6" a="1"/>
  <c r="AF989" i="6" a="1"/>
  <c r="BF649" i="6" a="1"/>
  <c r="AH321" i="6" a="1"/>
  <c r="AU339" i="6" a="1"/>
  <c r="AN943" i="6" a="1"/>
  <c r="AR862" i="6" a="1"/>
  <c r="AT495" i="6" a="1"/>
  <c r="AT672" i="6" a="1"/>
  <c r="AZ627" i="6" a="1"/>
  <c r="AV344" i="6" a="1"/>
  <c r="BG939" i="6" a="1"/>
  <c r="AI466" i="6" a="1"/>
  <c r="AP73" i="6" a="1"/>
  <c r="AO594" i="6" a="1"/>
  <c r="BC460" i="6" a="1"/>
  <c r="BI569" i="6" a="1"/>
  <c r="AS198" i="6" a="1"/>
  <c r="AD481" i="6" a="1"/>
  <c r="AQ233" i="6" a="1"/>
  <c r="AM628" i="6" a="1"/>
  <c r="BI257" i="6" a="1"/>
  <c r="BD273" i="6" a="1"/>
  <c r="AK519" i="6" a="1"/>
  <c r="AM967" i="6" a="1"/>
  <c r="AZ751" i="6" a="1"/>
  <c r="AJ196" i="6" a="1"/>
  <c r="AF534" i="6" a="1"/>
  <c r="BC706" i="6" a="1"/>
  <c r="AQ596" i="6" a="1"/>
  <c r="AM36" i="6" a="1"/>
  <c r="AH655" i="6" a="1"/>
  <c r="AE374" i="6" a="1"/>
  <c r="BH680" i="6" a="1"/>
  <c r="BD994" i="6" a="1"/>
  <c r="BD1000" i="6" a="1"/>
  <c r="AX792" i="6" a="1"/>
  <c r="AX188" i="6" a="1"/>
  <c r="BH257" i="6" a="1"/>
  <c r="AM767" i="6" a="1"/>
  <c r="AN364" i="6" a="1"/>
  <c r="AX253" i="6" a="1"/>
  <c r="AD673" i="6" a="1"/>
  <c r="BD100" i="6" a="1"/>
  <c r="AB303" i="6" a="1"/>
  <c r="AQ848" i="6" a="1"/>
  <c r="AQ916" i="6" a="1"/>
  <c r="AX482" i="6" a="1"/>
  <c r="AN89" i="6" a="1"/>
  <c r="BC652" i="6" a="1"/>
  <c r="BA841" i="6" a="1"/>
  <c r="BI54" i="6" a="1"/>
  <c r="AW103" i="6" a="1"/>
  <c r="AG345" i="6" a="1"/>
  <c r="BB169" i="6" a="1"/>
  <c r="BD215" i="6" a="1"/>
  <c r="AY632" i="6" a="1"/>
  <c r="AM971" i="6" a="1"/>
  <c r="AN494" i="6" a="1"/>
  <c r="AL920" i="6" a="1"/>
  <c r="BG744" i="6" a="1"/>
  <c r="AN479" i="6" a="1"/>
  <c r="AZ429" i="6" a="1"/>
  <c r="AD514" i="6" a="1"/>
  <c r="BC64" i="6" a="1"/>
  <c r="AY263" i="6" a="1"/>
  <c r="AE728" i="6" a="1"/>
  <c r="BE885" i="6" a="1"/>
  <c r="AE462" i="6" a="1"/>
  <c r="BH362" i="6" a="1"/>
  <c r="AJ971" i="6" a="1"/>
  <c r="AM703" i="6" a="1"/>
  <c r="AZ390" i="6" a="1"/>
  <c r="BH898" i="6" a="1"/>
  <c r="BB966" i="6" a="1"/>
  <c r="AX997" i="6" a="1"/>
  <c r="BE521" i="6" a="1"/>
  <c r="AM342" i="6" a="1"/>
  <c r="AA777" i="6" a="1"/>
  <c r="AH698" i="6" a="1"/>
  <c r="BC634" i="6" a="1"/>
  <c r="AM721" i="6" a="1"/>
  <c r="BJ774" i="6" a="1"/>
  <c r="AN268" i="6" a="1"/>
  <c r="AH63" i="6" a="1"/>
  <c r="BI251" i="6" a="1"/>
  <c r="AC1000" i="6" a="1"/>
  <c r="AP945" i="6" a="1"/>
  <c r="AM553" i="6" a="1"/>
  <c r="BF236" i="6" a="1"/>
  <c r="AD910" i="6" a="1"/>
  <c r="AC82" i="6" a="1"/>
  <c r="AP297" i="6" a="1"/>
  <c r="BI991" i="6" a="1"/>
  <c r="AS96" i="6" a="1"/>
  <c r="AS387" i="6" a="1"/>
  <c r="AJ802" i="6" a="1"/>
  <c r="BG705" i="6" a="1"/>
  <c r="BI752" i="6" a="1"/>
  <c r="BC543" i="6" a="1"/>
  <c r="AI190" i="6" a="1"/>
  <c r="AN616" i="6" a="1"/>
  <c r="AB731" i="6" a="1"/>
  <c r="AT205" i="6" a="1"/>
  <c r="BC213" i="6" a="1"/>
  <c r="AY511" i="6" a="1"/>
  <c r="AB729" i="6" a="1"/>
  <c r="BB429" i="6" a="1"/>
  <c r="AC877" i="6" a="1"/>
  <c r="AR832" i="6" a="1"/>
  <c r="AV371" i="6" a="1"/>
  <c r="AK625" i="6" a="1"/>
  <c r="AW431" i="6" a="1"/>
  <c r="AH918" i="6" a="1"/>
  <c r="AC971" i="6" a="1"/>
  <c r="BE61" i="6" a="1"/>
  <c r="AE319" i="6" a="1"/>
  <c r="AV714" i="6" a="1"/>
  <c r="AL213" i="6" a="1"/>
  <c r="BD554" i="6" a="1"/>
  <c r="AB860" i="6" a="1"/>
  <c r="AE505" i="6" a="1"/>
  <c r="AB667" i="6" a="1"/>
  <c r="AI102" i="6" a="1"/>
  <c r="AT662" i="6" a="1"/>
  <c r="AB91" i="6" a="1"/>
  <c r="AU950" i="6" a="1"/>
  <c r="AQ439" i="6" a="1"/>
  <c r="BC345" i="6" a="1"/>
  <c r="AN182" i="6" a="1"/>
  <c r="AY862" i="6" a="1"/>
  <c r="AE775" i="6" a="1"/>
  <c r="AU815" i="6" a="1"/>
  <c r="AI117" i="6" a="1"/>
  <c r="AY138" i="6" a="1"/>
  <c r="AY716" i="6" a="1"/>
  <c r="AW239" i="6" a="1"/>
  <c r="BE245" i="6" a="1"/>
  <c r="BH253" i="6" a="1"/>
  <c r="AR790" i="6" a="1"/>
  <c r="AZ280" i="6" a="1"/>
  <c r="BC43" i="6" a="1"/>
  <c r="AP364" i="6" a="1"/>
  <c r="AB371" i="6" a="1"/>
  <c r="BB992" i="6" a="1"/>
  <c r="AQ910" i="6" a="1"/>
  <c r="AE268" i="6" a="1"/>
  <c r="AQ459" i="6" a="1"/>
  <c r="AF202" i="6" a="1"/>
  <c r="AS442" i="6" a="1"/>
  <c r="AE974" i="6" a="1"/>
  <c r="AQ334" i="6" a="1"/>
  <c r="AF29" i="6" a="1"/>
  <c r="AV479" i="6" a="1"/>
  <c r="BG345" i="6" a="1"/>
  <c r="BF460" i="6" a="1"/>
  <c r="AR539" i="6" a="1"/>
  <c r="BH603" i="6" a="1"/>
  <c r="AT905" i="6" a="1"/>
  <c r="BJ25" i="6" a="1"/>
  <c r="BC13" i="6" a="1"/>
  <c r="BJ175" i="6" a="1"/>
  <c r="AL80" i="6" a="1"/>
  <c r="AD175" i="6" a="1"/>
  <c r="AK432" i="6" a="1"/>
  <c r="AP563" i="6" a="1"/>
  <c r="AS385" i="6" a="1"/>
  <c r="AZ222" i="6" a="1"/>
  <c r="AU729" i="6" a="1"/>
  <c r="AB460" i="6" a="1"/>
  <c r="AM848" i="6" a="1"/>
  <c r="AS647" i="6" a="1"/>
  <c r="BB158" i="6" a="1"/>
  <c r="AX751" i="6" a="1"/>
  <c r="AJ722" i="6" a="1"/>
  <c r="AY399" i="6" a="1"/>
  <c r="AU202" i="6" a="1"/>
  <c r="AW555" i="6" a="1"/>
  <c r="BB32" i="6" a="1"/>
  <c r="AF462" i="6" a="1"/>
  <c r="AZ683" i="6" a="1"/>
  <c r="AP81" i="6" a="1"/>
  <c r="BH899" i="6" a="1"/>
  <c r="BF615" i="6" a="1"/>
  <c r="AA101" i="6" a="1"/>
  <c r="BH193" i="6" a="1"/>
  <c r="BF366" i="6" a="1"/>
  <c r="BE431" i="6" a="1"/>
  <c r="AF239" i="6" a="1"/>
  <c r="AL867" i="6" a="1"/>
  <c r="AL973" i="6" a="1"/>
  <c r="AL642" i="6" a="1"/>
  <c r="AD100" i="6" a="1"/>
  <c r="BB236" i="6" a="1"/>
  <c r="AK882" i="6" a="1"/>
  <c r="AC355" i="6" a="1"/>
  <c r="AG566" i="6" a="1"/>
  <c r="AI105" i="6" a="1"/>
  <c r="AH251" i="6" a="1"/>
  <c r="BD570" i="6" a="1"/>
  <c r="AB452" i="6" a="1"/>
  <c r="AP888" i="6" a="1"/>
  <c r="BJ684" i="6" a="1"/>
  <c r="BC712" i="6" a="1"/>
  <c r="AL808" i="6" a="1"/>
  <c r="BH571" i="6" a="1"/>
  <c r="AB131" i="6" a="1"/>
  <c r="BJ975" i="6" a="1"/>
  <c r="AT978" i="6" a="1"/>
  <c r="BH790" i="6" a="1"/>
  <c r="AF679" i="6" a="1"/>
  <c r="AA92" i="6" a="1"/>
  <c r="BE586" i="6" a="1"/>
  <c r="AZ664" i="6" a="1"/>
  <c r="AC743" i="6" a="1"/>
  <c r="AZ438" i="6" a="1"/>
  <c r="AP464" i="6" a="1"/>
  <c r="AS481" i="6" a="1"/>
  <c r="AC479" i="6" a="1"/>
  <c r="BJ947" i="6" a="1"/>
  <c r="AB157" i="6" a="1"/>
  <c r="BH36" i="6" a="1"/>
  <c r="AU802" i="6" a="1"/>
  <c r="AT860" i="6" a="1"/>
  <c r="AH207" i="6" a="1"/>
  <c r="AY774" i="6" a="1"/>
  <c r="BA211" i="6" a="1"/>
  <c r="AY374" i="6" a="1"/>
  <c r="AC507" i="6" a="1"/>
  <c r="AQ436" i="6" a="1"/>
  <c r="AO921" i="6" a="1"/>
  <c r="AP327" i="6" a="1"/>
  <c r="BC506" i="6" a="1"/>
  <c r="AH160" i="6" a="1"/>
  <c r="BB70" i="6" a="1"/>
  <c r="AX557" i="6" a="1"/>
  <c r="BH519" i="6" a="1"/>
  <c r="AJ263" i="6" a="1"/>
  <c r="AD222" i="6" a="1"/>
  <c r="AA620" i="6" a="1"/>
  <c r="AS31" i="6" a="1"/>
  <c r="AL108" i="6" a="1"/>
  <c r="AM352" i="6" a="1"/>
  <c r="AL169" i="6" a="1"/>
  <c r="AJ69" i="6" a="1"/>
  <c r="BH744" i="6" a="1"/>
  <c r="BJ890" i="6" a="1"/>
  <c r="AD77" i="6" a="1"/>
  <c r="AH603" i="6" a="1"/>
  <c r="AP802" i="6" a="1"/>
  <c r="AM837" i="6" a="1"/>
  <c r="AI707" i="6" a="1"/>
  <c r="BF155" i="6" a="1"/>
  <c r="BA894" i="6" a="1"/>
  <c r="AV160" i="6" a="1"/>
  <c r="AJ275" i="6" a="1"/>
  <c r="BE949" i="6" a="1"/>
  <c r="AU860" i="6" a="1"/>
  <c r="BC68" i="6" a="1"/>
  <c r="AD119" i="6" a="1"/>
  <c r="AU17" i="6" a="1"/>
  <c r="AY251" i="6" a="1"/>
  <c r="AK438" i="6" a="1"/>
  <c r="BB132" i="6" a="1"/>
  <c r="BI664" i="6" a="1"/>
  <c r="BE616" i="6" a="1"/>
  <c r="AE360" i="6" a="1"/>
  <c r="AI870" i="6" a="1"/>
  <c r="AQ902" i="6" a="1"/>
  <c r="BI959" i="6" a="1"/>
  <c r="BI854" i="6" a="1"/>
  <c r="AS934" i="6" a="1"/>
  <c r="BF54" i="6" a="1"/>
  <c r="AS135" i="6" a="1"/>
  <c r="BG835" i="6" a="1"/>
  <c r="AN71" i="6" a="1"/>
  <c r="AX688" i="6" a="1"/>
  <c r="AJ466" i="6" a="1"/>
  <c r="AW890" i="6" a="1"/>
  <c r="AP536" i="6" a="1"/>
  <c r="AN415" i="6" a="1"/>
  <c r="AW687" i="6" a="1"/>
  <c r="AE352" i="6" a="1"/>
  <c r="AB674" i="6" a="1"/>
  <c r="BD485" i="6" a="1"/>
  <c r="BE714" i="6" a="1"/>
  <c r="AA30" i="6" a="1"/>
  <c r="AV931" i="6" a="1"/>
  <c r="AY679" i="6" a="1"/>
  <c r="AS362" i="6" a="1"/>
  <c r="AL843" i="6" a="1"/>
  <c r="AO842" i="6" a="1"/>
  <c r="AC545" i="6" a="1"/>
  <c r="AX126" i="6" a="1"/>
  <c r="AN139" i="6" a="1"/>
  <c r="AQ424" i="6" a="1"/>
  <c r="AL203" i="6" a="1"/>
  <c r="AA875" i="6" a="1"/>
  <c r="AL12" i="6" a="1"/>
  <c r="AB604" i="6" a="1"/>
  <c r="AI609" i="6" a="1"/>
  <c r="BB632" i="6" a="1"/>
  <c r="AU300" i="6" a="1"/>
  <c r="AO866" i="6" a="1"/>
  <c r="AK439" i="6" a="1"/>
  <c r="AW245" i="6" a="1"/>
  <c r="BJ904" i="6" a="1"/>
  <c r="AA73" i="6" a="1"/>
  <c r="AE185" i="6" a="1"/>
  <c r="AE444" i="6" a="1"/>
  <c r="AU730" i="6" a="1"/>
  <c r="BJ651" i="6" a="1"/>
  <c r="AB485" i="6" a="1"/>
  <c r="AF348" i="6" a="1"/>
  <c r="BH663" i="6" a="1"/>
  <c r="AO261" i="6" a="1"/>
  <c r="BA698" i="6" a="1"/>
  <c r="AN513" i="6" a="1"/>
  <c r="AS680" i="6" a="1"/>
  <c r="AN790" i="6" a="1"/>
  <c r="BF429" i="6" a="1"/>
  <c r="AD887" i="6" a="1"/>
  <c r="BB776" i="6" a="1"/>
  <c r="AO447" i="6" a="1"/>
  <c r="AU267" i="6" a="1"/>
  <c r="AV305" i="6" a="1"/>
  <c r="AK600" i="6" a="1"/>
  <c r="AY921" i="6" a="1"/>
  <c r="AY950" i="6" a="1"/>
  <c r="AK719" i="6" a="1"/>
  <c r="AV737" i="6" a="1"/>
  <c r="AD631" i="6" a="1"/>
  <c r="AT525" i="6" a="1"/>
  <c r="AR800" i="6" a="1"/>
  <c r="AH422" i="6" a="1"/>
  <c r="AN619" i="6" a="1"/>
  <c r="BB18" i="6" a="1"/>
  <c r="AL687" i="6" a="1"/>
  <c r="AL323" i="6" a="1"/>
  <c r="AU288" i="6" a="1"/>
  <c r="BA262" i="6" a="1"/>
  <c r="BE767" i="6" a="1"/>
  <c r="BF29" i="6" a="1"/>
  <c r="AQ663" i="6" a="1"/>
  <c r="BC553" i="6" a="1"/>
  <c r="AJ569" i="6" a="1"/>
  <c r="AR697" i="6" a="1"/>
  <c r="AK923" i="6" a="1"/>
  <c r="BA240" i="6" a="1"/>
  <c r="AK499" i="6" a="1"/>
  <c r="BB900" i="6" a="1"/>
  <c r="AG441" i="6" a="1"/>
  <c r="AX216" i="6" a="1"/>
  <c r="BB225" i="6" a="1"/>
  <c r="AJ285" i="6" a="1"/>
  <c r="AW643" i="6" a="1"/>
  <c r="BE268" i="6" a="1"/>
  <c r="BD905" i="6" a="1"/>
  <c r="BC494" i="6" a="1"/>
  <c r="BH238" i="6" a="1"/>
  <c r="AD370" i="6" a="1"/>
  <c r="BJ96" i="6" a="1"/>
  <c r="BF94" i="6" a="1"/>
  <c r="AT885" i="6" a="1"/>
  <c r="AP440" i="6" a="1"/>
  <c r="AE32" i="6" a="1"/>
  <c r="AC833" i="6" a="1"/>
  <c r="AF969" i="6" a="1"/>
  <c r="BD820" i="6" a="1"/>
  <c r="AA789" i="6" a="1"/>
  <c r="AO624" i="6" a="1"/>
  <c r="AY610" i="6" a="1"/>
  <c r="BG554" i="6" a="1"/>
  <c r="AV873" i="6" a="1"/>
  <c r="AQ333" i="6" a="1"/>
  <c r="AZ120" i="6" a="1"/>
  <c r="BG808" i="6" a="1"/>
  <c r="AF710" i="6" a="1"/>
  <c r="AT235" i="6" a="1"/>
  <c r="AW938" i="6" a="1"/>
  <c r="AM417" i="6" a="1"/>
  <c r="AZ133" i="6" a="1"/>
  <c r="AI462" i="6" a="1"/>
  <c r="BH349" i="6" a="1"/>
  <c r="AI136" i="6" a="1"/>
  <c r="BI910" i="6" a="1"/>
  <c r="AO688" i="6" a="1"/>
  <c r="AT728" i="6" a="1"/>
  <c r="AI265" i="6" a="1"/>
  <c r="AX263" i="6" a="1"/>
  <c r="AZ534" i="6" a="1"/>
  <c r="AB982" i="6" a="1"/>
  <c r="AI447" i="6" a="1"/>
  <c r="AD577" i="6" a="1"/>
  <c r="AI856" i="6" a="1"/>
  <c r="AR68" i="6" a="1"/>
  <c r="AW821" i="6" a="1"/>
  <c r="AX483" i="6" a="1"/>
  <c r="BF34" i="6" a="1"/>
  <c r="AX238" i="6" a="1"/>
  <c r="AN508" i="6" a="1"/>
  <c r="BA730" i="6" a="1"/>
  <c r="BE529" i="6" a="1"/>
  <c r="AX953" i="6" a="1"/>
  <c r="BD393" i="6" a="1"/>
  <c r="BJ520" i="6" a="1"/>
  <c r="BF719" i="6" a="1"/>
  <c r="AS603" i="6" a="1"/>
  <c r="AB687" i="6" a="1"/>
  <c r="AE303" i="6" a="1"/>
  <c r="BI764" i="6" a="1"/>
  <c r="AG833" i="6" a="1"/>
  <c r="BH619" i="6" a="1"/>
  <c r="AE277" i="6" a="1"/>
  <c r="AB841" i="6" a="1"/>
  <c r="AF604" i="6" a="1"/>
  <c r="AK721" i="6" a="1"/>
  <c r="AJ413" i="6" a="1"/>
  <c r="AX545" i="6" a="1"/>
  <c r="AY755" i="6" a="1"/>
  <c r="AP89" i="6" a="1"/>
  <c r="AE293" i="6" a="1"/>
  <c r="AD136" i="6" a="1"/>
  <c r="AT722" i="6" a="1"/>
  <c r="AS591" i="6" a="1"/>
  <c r="AR213" i="6" a="1"/>
  <c r="AY427" i="6" a="1"/>
  <c r="AE900" i="6" a="1"/>
  <c r="AW673" i="6" a="1"/>
  <c r="AM128" i="6" a="1"/>
  <c r="AG633" i="6" a="1"/>
  <c r="BH784" i="6" a="1"/>
  <c r="AZ47" i="6" a="1"/>
  <c r="AW427" i="6" a="1"/>
  <c r="BJ645" i="6" a="1"/>
  <c r="BC797" i="6" a="1"/>
  <c r="BH279" i="6" a="1"/>
  <c r="AZ684" i="6" a="1"/>
  <c r="AY339" i="6" a="1"/>
  <c r="BA344" i="6" a="1"/>
  <c r="BI668" i="6" a="1"/>
  <c r="AW326" i="6" a="1"/>
  <c r="AT772" i="6" a="1"/>
  <c r="AO655" i="6" a="1"/>
  <c r="AJ193" i="6" a="1"/>
  <c r="AZ504" i="6" a="1"/>
  <c r="BF939" i="6" a="1"/>
  <c r="AT301" i="6" a="1"/>
  <c r="AN275" i="6" a="1"/>
  <c r="AT68" i="6" a="1"/>
  <c r="AM528" i="6" a="1"/>
  <c r="AU991" i="6" a="1"/>
  <c r="BD601" i="6" a="1"/>
  <c r="AB678" i="6" a="1"/>
  <c r="AA804" i="6" a="1"/>
  <c r="AY31" i="6" a="1"/>
  <c r="AU841" i="6" a="1"/>
  <c r="AP448" i="6" a="1"/>
  <c r="BI480" i="6" a="1"/>
  <c r="AM300" i="6" a="1"/>
  <c r="AN920" i="6" a="1"/>
  <c r="AV25" i="6" a="1"/>
  <c r="AJ994" i="6" a="1"/>
  <c r="AJ520" i="6" a="1"/>
  <c r="AW314" i="6" a="1"/>
  <c r="BC31" i="6" a="1"/>
  <c r="AE934" i="6" a="1"/>
  <c r="BG448" i="6" a="1"/>
  <c r="AS484" i="6" a="1"/>
  <c r="AV210" i="6" a="1"/>
  <c r="BF545" i="6" a="1"/>
  <c r="AD56" i="6" a="1"/>
  <c r="AL462" i="6" a="1"/>
  <c r="BF224" i="6" a="1"/>
  <c r="BH618" i="6" a="1"/>
  <c r="AD398" i="6" a="1"/>
  <c r="AD257" i="6" a="1"/>
  <c r="BD354" i="6" a="1"/>
  <c r="AP268" i="6" a="1"/>
  <c r="AK839" i="6" a="1"/>
  <c r="BI260" i="6" a="1"/>
  <c r="AE275" i="6" a="1"/>
  <c r="AU225" i="6" a="1"/>
  <c r="AB439" i="6" a="1"/>
  <c r="AH521" i="6" a="1"/>
  <c r="BB955" i="6" a="1"/>
  <c r="BF945" i="6" a="1"/>
  <c r="BC468" i="6" a="1"/>
  <c r="AQ70" i="6" a="1"/>
  <c r="AU63" i="6" a="1"/>
  <c r="AL179" i="6" a="1"/>
  <c r="BE784" i="6" a="1"/>
  <c r="AF21" i="6" a="1"/>
  <c r="AJ998" i="6" a="1"/>
  <c r="AH394" i="6" a="1"/>
  <c r="AD439" i="6" a="1"/>
  <c r="AV357" i="6" a="1"/>
  <c r="AS975" i="6" a="1"/>
  <c r="AG936" i="6" a="1"/>
  <c r="AF412" i="6" a="1"/>
  <c r="AA786" i="6" a="1"/>
  <c r="BB610" i="6" a="1"/>
  <c r="AR698" i="6" a="1"/>
  <c r="AU262" i="6" a="1"/>
  <c r="BC780" i="6" a="1"/>
  <c r="AD962" i="6" a="1"/>
  <c r="BH997" i="6" a="1"/>
  <c r="AK390" i="6" a="1"/>
  <c r="BA236" i="6" a="1"/>
  <c r="AE691" i="6" a="1"/>
  <c r="BE936" i="6" a="1"/>
  <c r="AR157" i="6" a="1"/>
  <c r="BB953" i="6" a="1"/>
  <c r="AA366" i="6" a="1"/>
  <c r="AS802" i="6" a="1"/>
  <c r="AO549" i="6" a="1"/>
  <c r="AB72" i="6" a="1"/>
  <c r="AG605" i="6" a="1"/>
  <c r="BH427" i="6" a="1"/>
  <c r="AO58" i="6" a="1"/>
  <c r="AT203" i="6" a="1"/>
  <c r="AV460" i="6" a="1"/>
  <c r="AJ45" i="6" a="1"/>
  <c r="BA263" i="6" a="1"/>
  <c r="AT360" i="6" a="1"/>
  <c r="AE601" i="6" a="1"/>
  <c r="BG831" i="6" a="1"/>
  <c r="AN994" i="6" a="1"/>
  <c r="AA770" i="6" a="1"/>
  <c r="AA368" i="6" a="1"/>
  <c r="AC416" i="6" a="1"/>
  <c r="BD365" i="6" a="1"/>
  <c r="BD835" i="6" a="1"/>
  <c r="AJ253" i="6" a="1"/>
  <c r="AA729" i="6" a="1"/>
  <c r="AU559" i="6" a="1"/>
  <c r="AO587" i="6" a="1"/>
  <c r="AU822" i="6" a="1"/>
  <c r="AD948" i="6" a="1"/>
  <c r="AV745" i="6" a="1"/>
  <c r="BG500" i="6" a="1"/>
  <c r="AW802" i="6" a="1"/>
  <c r="AR483" i="6" a="1"/>
  <c r="AA134" i="6" a="1"/>
  <c r="BA528" i="6" a="1"/>
  <c r="AQ708" i="6" a="1"/>
  <c r="AC493" i="6" a="1"/>
  <c r="AB465" i="6" a="1"/>
  <c r="BJ934" i="6" a="1"/>
  <c r="BJ602" i="6" a="1"/>
  <c r="AE965" i="6" a="1"/>
  <c r="AD353" i="6" a="1"/>
  <c r="BJ944" i="6" a="1"/>
  <c r="AA929" i="6" a="1"/>
  <c r="AV481" i="6" a="1"/>
  <c r="AS128" i="6" a="1"/>
  <c r="AZ452" i="6" a="1"/>
  <c r="AN190" i="6" a="1"/>
  <c r="BI448" i="6" a="1"/>
  <c r="AE731" i="6" a="1"/>
  <c r="BG326" i="6" a="1"/>
  <c r="AS262" i="6" a="1"/>
  <c r="BE213" i="6" a="1"/>
  <c r="BA555" i="6" a="1"/>
  <c r="AV66" i="6" a="1"/>
  <c r="BI300" i="6" a="1"/>
  <c r="AG82" i="6" a="1"/>
  <c r="AI786" i="6" a="1"/>
  <c r="BJ193" i="6" a="1"/>
  <c r="AS65" i="6" a="1"/>
  <c r="AD42" i="6" a="1"/>
  <c r="AV493" i="6" a="1"/>
  <c r="AL441" i="6" a="1"/>
  <c r="BA596" i="6" a="1"/>
  <c r="AO390" i="6" a="1"/>
  <c r="AA357" i="6" a="1"/>
  <c r="AO864" i="6" a="1"/>
  <c r="BC244" i="6" a="1"/>
  <c r="AK96" i="6" a="1"/>
  <c r="AU910" i="6" a="1"/>
  <c r="AQ941" i="6" a="1"/>
  <c r="AP766" i="6" a="1"/>
  <c r="AU655" i="6" a="1"/>
  <c r="AZ230" i="6" a="1"/>
  <c r="AN431" i="6" a="1"/>
  <c r="BI671" i="6" a="1"/>
  <c r="BF12" i="6" a="1"/>
  <c r="AB652" i="6" a="1"/>
  <c r="AF559" i="6" a="1"/>
  <c r="AW566" i="6" a="1"/>
  <c r="AQ511" i="6" a="1"/>
  <c r="AO972" i="6" a="1"/>
  <c r="AT506" i="6" a="1"/>
  <c r="AS752" i="6" a="1"/>
  <c r="AV444" i="6" a="1"/>
  <c r="AQ55" i="6" a="1"/>
  <c r="BE223" i="6" a="1"/>
  <c r="BF621" i="6" a="1"/>
  <c r="BE875" i="6" a="1"/>
  <c r="AP745" i="6" a="1"/>
  <c r="AX993" i="6" a="1"/>
  <c r="AH936" i="6" a="1"/>
  <c r="AL304" i="6" a="1"/>
  <c r="AJ487" i="6" a="1"/>
  <c r="BC864" i="6" a="1"/>
  <c r="AF662" i="6" a="1"/>
  <c r="AQ349" i="6" a="1"/>
  <c r="AJ777" i="6" a="1"/>
  <c r="BJ876" i="6" a="1"/>
  <c r="AH482" i="6" a="1"/>
  <c r="AN850" i="6" a="1"/>
  <c r="AR444" i="6" a="1"/>
  <c r="AV704" i="6" a="1"/>
  <c r="AB89" i="6" a="1"/>
  <c r="AH12" i="6" a="1"/>
  <c r="AI743" i="6" a="1"/>
  <c r="BB791" i="6" a="1"/>
  <c r="AH937" i="6" a="1"/>
  <c r="AF545" i="6" a="1"/>
  <c r="AH186" i="6" a="1"/>
  <c r="AP190" i="6" a="1"/>
  <c r="AZ87" i="6" a="1"/>
  <c r="AI70" i="6" a="1"/>
  <c r="AM209" i="6" a="1"/>
  <c r="AN962" i="6" a="1"/>
  <c r="BD121" i="6" a="1"/>
  <c r="AQ888" i="6" a="1"/>
  <c r="AL96" i="6" a="1"/>
  <c r="AO209" i="6" a="1"/>
  <c r="AL495" i="6" a="1"/>
  <c r="AY651" i="6" a="1"/>
  <c r="AM960" i="6" a="1"/>
  <c r="AY501" i="6" a="1"/>
  <c r="AR888" i="6" a="1"/>
  <c r="BH911" i="6" a="1"/>
  <c r="AV660" i="6" a="1"/>
  <c r="AE958" i="6" a="1"/>
  <c r="AK365" i="6" a="1"/>
  <c r="AR513" i="6" a="1"/>
  <c r="AX146" i="6" a="1"/>
  <c r="BC742" i="6" a="1"/>
  <c r="BE307" i="6" a="1"/>
  <c r="AP263" i="6" a="1"/>
  <c r="AM288" i="6" a="1"/>
  <c r="AP614" i="6" a="1"/>
  <c r="AA684" i="6" a="1"/>
  <c r="AR514" i="6" a="1"/>
  <c r="AA429" i="6" a="1"/>
  <c r="AZ636" i="6" a="1"/>
  <c r="BE978" i="6" a="1"/>
  <c r="BG690" i="6" a="1"/>
  <c r="AZ121" i="6" a="1"/>
  <c r="AV771" i="6" a="1"/>
  <c r="BD770" i="6" a="1"/>
  <c r="AI655" i="6" a="1"/>
  <c r="AN277" i="6" a="1"/>
  <c r="AM325" i="6" a="1"/>
  <c r="AA764" i="6" a="1"/>
  <c r="BJ790" i="6" a="1"/>
  <c r="AV267" i="6" a="1"/>
  <c r="AE982" i="6" a="1"/>
  <c r="AA322" i="6" a="1"/>
  <c r="AN45" i="6" a="1"/>
  <c r="AG269" i="6" a="1"/>
  <c r="AH433" i="6" a="1"/>
  <c r="AP166" i="6" a="1"/>
  <c r="AG624" i="6" a="1"/>
  <c r="AL118" i="6" a="1"/>
  <c r="AW264" i="6" a="1"/>
  <c r="AB572" i="6" a="1"/>
  <c r="AP761" i="6" a="1"/>
  <c r="AM763" i="6" a="1"/>
  <c r="BE730" i="6" a="1"/>
  <c r="AQ153" i="6" a="1"/>
  <c r="BH276" i="6" a="1"/>
  <c r="AY401" i="6" a="1"/>
  <c r="AM976" i="6" a="1"/>
  <c r="BI628" i="6" a="1"/>
  <c r="BJ269" i="6" a="1"/>
  <c r="AA589" i="6" a="1"/>
  <c r="AN695" i="6" a="1"/>
  <c r="AY137" i="6" a="1"/>
  <c r="AA325" i="6" a="1"/>
  <c r="AQ136" i="6" a="1"/>
  <c r="AD545" i="6" a="1"/>
  <c r="BE994" i="6" a="1"/>
  <c r="AF993" i="6" a="1"/>
  <c r="AB504" i="6" a="1"/>
  <c r="AW535" i="6" a="1"/>
  <c r="AM188" i="6" a="1"/>
  <c r="AN239" i="6" a="1"/>
  <c r="AA830" i="6" a="1"/>
  <c r="AP867" i="6" a="1"/>
  <c r="AZ15" i="6" a="1"/>
  <c r="AE457" i="6" a="1"/>
  <c r="AH844" i="6" a="1"/>
  <c r="AQ158" i="6" a="1"/>
  <c r="AB575" i="6" a="1"/>
  <c r="AD338" i="6" a="1"/>
  <c r="AD236" i="6" a="1"/>
  <c r="AD544" i="6" a="1"/>
  <c r="BB294" i="6" a="1"/>
  <c r="AF372" i="6" a="1"/>
  <c r="AD941" i="6" a="1"/>
  <c r="AI439" i="6" a="1"/>
  <c r="AM530" i="6" a="1"/>
  <c r="AB193" i="6" a="1"/>
  <c r="AW596" i="6" a="1"/>
  <c r="AS117" i="6" a="1"/>
  <c r="AC867" i="6" a="1"/>
  <c r="AF877" i="6" a="1"/>
  <c r="AI242" i="6" a="1"/>
  <c r="AR777" i="6" a="1"/>
  <c r="AH530" i="6" a="1"/>
  <c r="BF357" i="6" a="1"/>
  <c r="BH222" i="6" a="1"/>
  <c r="AL603" i="6" a="1"/>
  <c r="BG292" i="6" a="1"/>
  <c r="BA688" i="6" a="1"/>
  <c r="AK34" i="6" a="1"/>
  <c r="AJ824" i="6" a="1"/>
  <c r="BC927" i="6" a="1"/>
  <c r="AL586" i="6" a="1"/>
  <c r="AE496" i="6" a="1"/>
  <c r="AC945" i="6" a="1"/>
  <c r="AX193" i="6" a="1"/>
  <c r="BH92" i="6" a="1"/>
  <c r="AQ154" i="6" a="1"/>
  <c r="BJ537" i="6" a="1"/>
  <c r="BA418" i="6" a="1"/>
  <c r="AJ529" i="6" a="1"/>
  <c r="BI707" i="6" a="1"/>
  <c r="AX47" i="6" a="1"/>
  <c r="AB68" i="6" a="1"/>
  <c r="BH54" i="6" a="1"/>
  <c r="AK841" i="6" a="1"/>
  <c r="BA777" i="6" a="1"/>
  <c r="AW619" i="6" a="1"/>
  <c r="AS19" i="6" a="1"/>
  <c r="BJ301" i="6" a="1"/>
  <c r="AO77" i="6" a="1"/>
  <c r="AP519" i="6" a="1"/>
  <c r="BG49" i="6" a="1"/>
  <c r="AQ997" i="6" a="1"/>
  <c r="AF745" i="6" a="1"/>
  <c r="BG444" i="6" a="1"/>
  <c r="BI220" i="6" a="1"/>
  <c r="AV995" i="6" a="1"/>
  <c r="BE852" i="6" a="1"/>
  <c r="AE467" i="6" a="1"/>
  <c r="AN54" i="6" a="1"/>
  <c r="BA782" i="6" a="1"/>
  <c r="AB828" i="6" a="1"/>
  <c r="AL744" i="6" a="1"/>
  <c r="AJ656" i="6" a="1"/>
  <c r="AI663" i="6" a="1"/>
  <c r="AK842" i="6" a="1"/>
  <c r="AJ496" i="6" a="1"/>
  <c r="BH355" i="6" a="1"/>
  <c r="AK659" i="6" a="1"/>
  <c r="AN436" i="6" a="1"/>
  <c r="AO628" i="6" a="1"/>
  <c r="AX918" i="6" a="1"/>
  <c r="AC15" i="6" a="1"/>
  <c r="AX772" i="6" a="1"/>
  <c r="AV73" i="6" a="1"/>
  <c r="AQ105" i="6" a="1"/>
  <c r="AP36" i="6" a="1"/>
  <c r="BF727" i="6" a="1"/>
  <c r="BH304" i="6" a="1"/>
  <c r="BE770" i="6" a="1"/>
  <c r="AV572" i="6" a="1"/>
  <c r="AU934" i="6" a="1"/>
  <c r="AL953" i="6" a="1"/>
  <c r="AV972" i="6" a="1"/>
  <c r="AH166" i="6" a="1"/>
  <c r="AA722" i="6" a="1"/>
  <c r="AV197" i="6" a="1"/>
  <c r="AC813" i="6" a="1"/>
  <c r="AQ197" i="6" a="1"/>
  <c r="AC66" i="6" a="1"/>
  <c r="AC274" i="6" a="1"/>
  <c r="AE875" i="6" a="1"/>
  <c r="AJ359" i="6" a="1"/>
  <c r="BG432" i="6" a="1"/>
  <c r="AD132" i="6" a="1"/>
  <c r="AM607" i="6" a="1"/>
  <c r="AU931" i="6" a="1"/>
  <c r="BC314" i="6" a="1"/>
  <c r="BE522" i="6" a="1"/>
  <c r="BG315" i="6" a="1"/>
  <c r="AR494" i="6" a="1"/>
  <c r="AD17" i="6" a="1"/>
  <c r="BF521" i="6" a="1"/>
  <c r="BJ436" i="6" a="1"/>
  <c r="AA712" i="6" a="1"/>
  <c r="AI108" i="6" a="1"/>
  <c r="AN316" i="6" a="1"/>
  <c r="AI504" i="6" a="1"/>
  <c r="BC322" i="6" a="1"/>
  <c r="AD145" i="6" a="1"/>
  <c r="AL17" i="6" a="1"/>
  <c r="AZ442" i="6" a="1"/>
  <c r="BG649" i="6" a="1"/>
  <c r="BF767" i="6" a="1"/>
  <c r="BB363" i="6" a="1"/>
  <c r="AX396" i="6" a="1"/>
  <c r="BJ937" i="6" a="1"/>
  <c r="AI92" i="6" a="1"/>
  <c r="BA95" i="6" a="1"/>
  <c r="AG388" i="6" a="1"/>
  <c r="AR596" i="6" a="1"/>
  <c r="AX591" i="6" a="1"/>
  <c r="AY164" i="6" a="1"/>
  <c r="AP920" i="6" a="1"/>
  <c r="BF328" i="6" a="1"/>
  <c r="BJ832" i="6" a="1"/>
  <c r="BB275" i="6" a="1"/>
  <c r="AZ993" i="6" a="1"/>
  <c r="BD101" i="6" a="1"/>
  <c r="BG843" i="6" a="1"/>
  <c r="AW716" i="6" a="1"/>
  <c r="AS169" i="6" a="1"/>
  <c r="AJ950" i="6" a="1"/>
  <c r="AC755" i="6" a="1"/>
  <c r="AT963" i="6" a="1"/>
  <c r="AN585" i="6" a="1"/>
  <c r="AF561" i="6" a="1"/>
  <c r="AX649" i="6" a="1"/>
  <c r="BA704" i="6" a="1"/>
  <c r="AK851" i="6" a="1"/>
  <c r="BD240" i="6" a="1"/>
  <c r="AX546" i="6" a="1"/>
  <c r="AX933" i="6" a="1"/>
  <c r="AI445" i="6" a="1"/>
  <c r="AW36" i="6" a="1"/>
  <c r="AO285" i="6" a="1"/>
  <c r="AB878" i="6" a="1"/>
  <c r="AK97" i="6" a="1"/>
  <c r="AT298" i="6" a="1"/>
  <c r="AM485" i="6" a="1"/>
  <c r="AV968" i="6" a="1"/>
  <c r="AN307" i="6" a="1"/>
  <c r="AN261" i="6" a="1"/>
  <c r="AB233" i="6" a="1"/>
  <c r="AZ854" i="6" a="1"/>
  <c r="BB121" i="6" a="1"/>
  <c r="AO873" i="6" a="1"/>
  <c r="AX558" i="6" a="1"/>
  <c r="BA85" i="6" a="1"/>
  <c r="AY389" i="6" a="1"/>
  <c r="BJ767" i="6" a="1"/>
  <c r="AL505" i="6" a="1"/>
  <c r="AU688" i="6" a="1"/>
  <c r="AS824" i="6" a="1"/>
  <c r="AG326" i="6" a="1"/>
  <c r="AD929" i="6" a="1"/>
  <c r="AB1000" i="6" a="1"/>
  <c r="AC253" i="6" a="1"/>
  <c r="BD444" i="6" a="1"/>
  <c r="BJ86" i="6" a="1"/>
  <c r="AM32" i="6" a="1"/>
  <c r="BC645" i="6" a="1"/>
  <c r="AJ897" i="6" a="1"/>
  <c r="AT761" i="6" a="1"/>
  <c r="BB594" i="6" a="1"/>
  <c r="AU461" i="6" a="1"/>
  <c r="AY242" i="6" a="1"/>
  <c r="BE993" i="6" a="1"/>
  <c r="AU319" i="6" a="1"/>
  <c r="AQ418" i="6" a="1"/>
  <c r="AM563" i="6" a="1"/>
  <c r="AU326" i="6" a="1"/>
  <c r="AK234" i="6" a="1"/>
  <c r="AH338" i="6" a="1"/>
  <c r="AR824" i="6" a="1"/>
  <c r="AU353" i="6" a="1"/>
  <c r="BC779" i="6" a="1"/>
  <c r="BG580" i="6" a="1"/>
  <c r="AC93" i="6" a="1"/>
  <c r="AN320" i="6" a="1"/>
  <c r="BB971" i="6" a="1"/>
  <c r="AZ490" i="6" a="1"/>
  <c r="AV531" i="6" a="1"/>
  <c r="AP918" i="6" a="1"/>
  <c r="AA234" i="6" a="1"/>
  <c r="AW580" i="6" a="1"/>
  <c r="AD792" i="6" a="1"/>
  <c r="AS276" i="6" a="1"/>
  <c r="AG179" i="6" a="1"/>
  <c r="AE154" i="6" a="1"/>
  <c r="AS480" i="6" a="1"/>
  <c r="AQ236" i="6" a="1"/>
  <c r="AP618" i="6" a="1"/>
  <c r="AD499" i="6" a="1"/>
  <c r="AN234" i="6" a="1"/>
  <c r="AY196" i="6" a="1"/>
  <c r="AM930" i="6" a="1"/>
  <c r="BF173" i="6" a="1"/>
  <c r="AZ575" i="6" a="1"/>
  <c r="AK545" i="6" a="1"/>
  <c r="AH436" i="6" a="1"/>
  <c r="AH782" i="6" a="1"/>
  <c r="AZ821" i="6" a="1"/>
  <c r="AL365" i="6" a="1"/>
  <c r="AK479" i="6" a="1"/>
  <c r="BA66" i="6" a="1"/>
  <c r="AK339" i="6" a="1"/>
  <c r="BF487" i="6" a="1"/>
  <c r="BI274" i="6" a="1"/>
  <c r="AK345" i="6" a="1"/>
  <c r="AI616" i="6" a="1"/>
  <c r="AK668" i="6" a="1"/>
  <c r="BA433" i="6" a="1"/>
  <c r="AS407" i="6" a="1"/>
  <c r="AX863" i="6" a="1"/>
  <c r="AQ294" i="6" a="1"/>
  <c r="BF484" i="6" a="1"/>
  <c r="BF495" i="6" a="1"/>
  <c r="AD30" i="6" a="1"/>
  <c r="AK302" i="6" a="1"/>
  <c r="AY450" i="6" a="1"/>
  <c r="BD624" i="6" a="1"/>
  <c r="BE873" i="6" a="1"/>
  <c r="BD339" i="6" a="1"/>
  <c r="AG963" i="6" a="1"/>
  <c r="AF11" i="6" a="1"/>
  <c r="AY706" i="6" a="1"/>
  <c r="AQ304" i="6" a="1"/>
  <c r="AZ342" i="6" a="1"/>
  <c r="AM918" i="6" a="1"/>
  <c r="AE157" i="6" a="1"/>
  <c r="AA24" i="6" a="1"/>
  <c r="AD837" i="6" a="1"/>
  <c r="AJ190" i="6" a="1"/>
  <c r="AG47" i="6" a="1"/>
  <c r="AL631" i="6" a="1"/>
  <c r="AE21" i="6" a="1"/>
  <c r="AX554" i="6" a="1"/>
  <c r="AP819" i="6" a="1"/>
  <c r="AL292" i="6" a="1"/>
  <c r="AZ968" i="6" a="1"/>
  <c r="AK569" i="6" a="1"/>
  <c r="AQ619" i="6" a="1"/>
  <c r="BA587" i="6" a="1"/>
  <c r="AC529" i="6" a="1"/>
  <c r="AT438" i="6" a="1"/>
  <c r="BA969" i="6" a="1"/>
  <c r="AX66" i="6" a="1"/>
  <c r="AG68" i="6" a="1"/>
  <c r="AQ300" i="6" a="1"/>
  <c r="AO619" i="6" a="1"/>
  <c r="AR275" i="6" a="1"/>
  <c r="AD513" i="6" a="1"/>
  <c r="AK610" i="6" a="1"/>
  <c r="AY994" i="6" a="1"/>
  <c r="BB131" i="6" a="1"/>
  <c r="BB374" i="6" a="1"/>
  <c r="AQ786" i="6" a="1"/>
  <c r="BC936" i="6" a="1"/>
  <c r="AU250" i="6" a="1"/>
  <c r="BI113" i="6" a="1"/>
  <c r="AS526" i="6" a="1"/>
  <c r="AU971" i="6" a="1"/>
  <c r="BE145" i="6" a="1"/>
  <c r="AO117" i="6" a="1"/>
  <c r="AR42" i="6" a="1"/>
  <c r="AV742" i="6" a="1"/>
  <c r="BI450" i="6" a="1"/>
  <c r="AA743" i="6" a="1"/>
  <c r="AC273" i="6" a="1"/>
  <c r="BB838" i="6" a="1"/>
  <c r="AT866" i="6" a="1"/>
  <c r="AX209" i="6" a="1"/>
  <c r="AK867" i="6" a="1"/>
  <c r="AI601" i="6" a="1"/>
  <c r="AN269" i="6" a="1"/>
  <c r="AZ724" i="6" a="1"/>
  <c r="BE654" i="6" a="1"/>
  <c r="BH801" i="6" a="1"/>
  <c r="BH633" i="6" a="1"/>
  <c r="AW998" i="6" a="1"/>
  <c r="AW816" i="6" a="1"/>
  <c r="BE482" i="6" a="1"/>
  <c r="AN438" i="6" a="1"/>
  <c r="AU235" i="6" a="1"/>
  <c r="BC82" i="6" a="1"/>
  <c r="AF751" i="6" a="1"/>
  <c r="AK131" i="6" a="1"/>
  <c r="AW268" i="6" a="1"/>
  <c r="AP496" i="6" a="1"/>
  <c r="BC714" i="6" a="1"/>
  <c r="AQ863" i="6" a="1"/>
  <c r="AL706" i="6" a="1"/>
  <c r="BE436" i="6" a="1"/>
  <c r="AS57" i="6" a="1"/>
  <c r="AF158" i="6" a="1"/>
  <c r="AZ920" i="6" a="1"/>
  <c r="AW724" i="6" a="1"/>
  <c r="BJ198" i="6" a="1"/>
  <c r="AX357" i="6" a="1"/>
  <c r="AH297" i="6" a="1"/>
  <c r="AI563" i="6" a="1"/>
  <c r="AA264" i="6" a="1"/>
  <c r="AU45" i="6" a="1"/>
  <c r="AM585" i="6" a="1"/>
  <c r="AQ96" i="6" a="1"/>
  <c r="AN57" i="6" a="1"/>
  <c r="BF668" i="6" a="1"/>
  <c r="AZ100" i="6" a="1"/>
  <c r="BJ235" i="6" a="1"/>
  <c r="BH255" i="6" a="1"/>
  <c r="BH674" i="6" a="1"/>
  <c r="AH337" i="6" a="1"/>
  <c r="AX963" i="6" a="1"/>
  <c r="BJ470" i="6" a="1"/>
  <c r="BA232" i="6" a="1"/>
  <c r="AC357" i="6" a="1"/>
  <c r="AS438" i="6" a="1"/>
  <c r="BD439" i="6" a="1"/>
  <c r="BC30" i="6" a="1"/>
  <c r="AZ507" i="6" a="1"/>
  <c r="AT117" i="6" a="1"/>
  <c r="BG550" i="6" a="1"/>
  <c r="AI164" i="6" a="1"/>
  <c r="AT775" i="6" a="1"/>
  <c r="BG203" i="6" a="1"/>
  <c r="AT471" i="6" a="1"/>
  <c r="BF360" i="6" a="1"/>
  <c r="BB320" i="6" a="1"/>
  <c r="BB100" i="6" a="1"/>
  <c r="BC555" i="6" a="1"/>
  <c r="BD357" i="6" a="1"/>
  <c r="AC785" i="6" a="1"/>
  <c r="AE953" i="6" a="1"/>
  <c r="AK90" i="6" a="1"/>
  <c r="BA799" i="6" a="1"/>
  <c r="AZ393" i="6" a="1"/>
  <c r="AS728" i="6" a="1"/>
  <c r="AZ881" i="6" a="1"/>
  <c r="AO379" i="6" a="1"/>
  <c r="BH975" i="6" a="1"/>
  <c r="AP764" i="6" a="1"/>
  <c r="BC401" i="6" a="1"/>
  <c r="AU127" i="6" a="1"/>
  <c r="BD90" i="6" a="1"/>
  <c r="BE930" i="6" a="1"/>
  <c r="BH101" i="6" a="1"/>
  <c r="BB815" i="6" a="1"/>
  <c r="AZ796" i="6" a="1"/>
  <c r="BF398" i="6" a="1"/>
  <c r="AV126" i="6" a="1"/>
  <c r="AI315" i="6" a="1"/>
  <c r="AW493" i="6" a="1"/>
  <c r="BE975" i="6" a="1"/>
  <c r="AY13" i="6" a="1"/>
  <c r="AY742" i="6" a="1"/>
  <c r="AC11" i="6" a="1"/>
  <c r="AJ586" i="6" a="1"/>
  <c r="AY602" i="6" a="1"/>
  <c r="AW165" i="6" a="1"/>
  <c r="AH957" i="6" a="1"/>
  <c r="AF121" i="6" a="1"/>
  <c r="AK244" i="6" a="1"/>
  <c r="BJ146" i="6" a="1"/>
  <c r="BF368" i="6" a="1"/>
  <c r="BE609" i="6" a="1"/>
  <c r="BF989" i="6" a="1"/>
  <c r="AE441" i="6" a="1"/>
  <c r="AR493" i="6" a="1"/>
  <c r="AU545" i="6" a="1"/>
  <c r="BG311" i="6" a="1"/>
  <c r="AQ253" i="6" a="1"/>
  <c r="BD918" i="6" a="1"/>
  <c r="BA755" i="6" a="1"/>
  <c r="BI633" i="6" a="1"/>
  <c r="AV214" i="6" a="1"/>
  <c r="BJ362" i="6" a="1"/>
  <c r="AH772" i="6" a="1"/>
  <c r="BB958" i="6" a="1"/>
  <c r="AQ729" i="6" a="1"/>
  <c r="AT690" i="6" a="1"/>
  <c r="BA953" i="6" a="1"/>
  <c r="BD93" i="6" a="1"/>
  <c r="BD816" i="6" a="1"/>
  <c r="AV217" i="6" a="1"/>
  <c r="AF532" i="6" a="1"/>
  <c r="AO66" i="6" a="1"/>
  <c r="BC510" i="6" a="1"/>
  <c r="AL907" i="6" a="1"/>
  <c r="BE324" i="6" a="1"/>
  <c r="AB714" i="6" a="1"/>
  <c r="AN117" i="6" a="1"/>
  <c r="BI358" i="6" a="1"/>
  <c r="AD719" i="6" a="1"/>
  <c r="AD160" i="6" a="1"/>
  <c r="AT289" i="6" a="1"/>
  <c r="AF848" i="6" a="1"/>
  <c r="BG870" i="6" a="1"/>
  <c r="AS127" i="6" a="1"/>
  <c r="BF744" i="6" a="1"/>
  <c r="BE17" i="6" a="1"/>
  <c r="AT881" i="6" a="1"/>
  <c r="BG303" i="6" a="1"/>
  <c r="AN100" i="6" a="1"/>
  <c r="BD613" i="6" a="1"/>
  <c r="BJ902" i="6" a="1"/>
  <c r="BH545" i="6" a="1"/>
  <c r="BB496" i="6" a="1"/>
  <c r="AW53" i="6" a="1"/>
  <c r="BI677" i="6" a="1"/>
  <c r="AH647" i="6" a="1"/>
  <c r="AE113" i="6" a="1"/>
  <c r="AH260" i="6" a="1"/>
  <c r="AV134" i="6" a="1"/>
  <c r="AS950" i="6" a="1"/>
  <c r="AG969" i="6" a="1"/>
  <c r="AP438" i="6" a="1"/>
  <c r="AQ396" i="6" a="1"/>
  <c r="AT106" i="6" a="1"/>
  <c r="BA390" i="6" a="1"/>
  <c r="AK894" i="6" a="1"/>
  <c r="AZ873" i="6" a="1"/>
  <c r="BI1000" i="6" a="1"/>
  <c r="AT277" i="6" a="1"/>
  <c r="AZ54" i="6" a="1"/>
  <c r="BE507" i="6" a="1"/>
  <c r="AO789" i="6" a="1"/>
  <c r="BB286" i="6" a="1"/>
  <c r="AU581" i="6" a="1"/>
  <c r="BH711" i="6" a="1"/>
  <c r="AO112" i="6" a="1"/>
  <c r="AM121" i="6" a="1"/>
  <c r="AH884" i="6" a="1"/>
  <c r="AI60" i="6" a="1"/>
  <c r="AK482" i="6" a="1"/>
  <c r="BB825" i="6" a="1"/>
  <c r="AL820" i="6" a="1"/>
  <c r="BB401" i="6" a="1"/>
  <c r="AK863" i="6" a="1"/>
  <c r="AT465" i="6" a="1"/>
  <c r="AG997" i="6" a="1"/>
  <c r="AD488" i="6" a="1"/>
  <c r="AI124" i="6" a="1"/>
  <c r="AI910" i="6" a="1"/>
  <c r="AF528" i="6" a="1"/>
  <c r="BH60" i="6" a="1"/>
  <c r="AC616" i="6" a="1"/>
  <c r="BE512" i="6" a="1"/>
  <c r="AY314" i="6" a="1"/>
  <c r="AS904" i="6" a="1"/>
  <c r="AI316" i="6" a="1"/>
  <c r="AV177" i="6" a="1"/>
  <c r="BJ886" i="6" a="1"/>
  <c r="AK976" i="6" a="1"/>
  <c r="AT55" i="6" a="1"/>
  <c r="AV969" i="6" a="1"/>
  <c r="AD808" i="6" a="1"/>
  <c r="BB513" i="6" a="1"/>
  <c r="AE320" i="6" a="1"/>
  <c r="AD627" i="6" a="1"/>
  <c r="AN63" i="6" a="1"/>
  <c r="AC303" i="6" a="1"/>
  <c r="AL525" i="6" a="1"/>
  <c r="AD220" i="6" a="1"/>
  <c r="BA245" i="6" a="1"/>
  <c r="AF137" i="6" a="1"/>
  <c r="BD164" i="6" a="1"/>
  <c r="BD274" i="6" a="1"/>
  <c r="AO515" i="6" a="1"/>
  <c r="BJ862" i="6" a="1"/>
  <c r="BA977" i="6" a="1"/>
  <c r="AB448" i="6" a="1"/>
  <c r="AD555" i="6" a="1"/>
  <c r="AQ731" i="6" a="1"/>
  <c r="AX660" i="6" a="1"/>
  <c r="AB378" i="6" a="1"/>
  <c r="AV165" i="6" a="1"/>
  <c r="AW959" i="6" a="1"/>
  <c r="AA721" i="6" a="1"/>
  <c r="AS422" i="6" a="1"/>
  <c r="AX549" i="6" a="1"/>
  <c r="AN841" i="6" a="1"/>
  <c r="AN821" i="6" a="1"/>
  <c r="AZ921" i="6" a="1"/>
  <c r="AL319" i="6" a="1"/>
  <c r="AQ641" i="6" a="1"/>
  <c r="AE166" i="6" a="1"/>
  <c r="AE324" i="6" a="1"/>
  <c r="AK513" i="6" a="1"/>
  <c r="AD430" i="6" a="1"/>
  <c r="BG841" i="6" a="1"/>
  <c r="AL549" i="6" a="1"/>
  <c r="BE458" i="6" a="1"/>
  <c r="BE762" i="6" a="1"/>
  <c r="AK477" i="6" a="1"/>
  <c r="BI950" i="6" a="1"/>
  <c r="BB334" i="6" a="1"/>
  <c r="AI415" i="6" a="1"/>
  <c r="BC301" i="6" a="1"/>
  <c r="AI143" i="6" a="1"/>
  <c r="BE418" i="6" a="1"/>
  <c r="AT926" i="6" a="1"/>
  <c r="AX490" i="6" a="1"/>
  <c r="AG589" i="6" a="1"/>
  <c r="AA422" i="6" a="1"/>
  <c r="BA346" i="6" a="1"/>
  <c r="AA71" i="6" a="1"/>
  <c r="AS61" i="6" a="1"/>
  <c r="AB759" i="6" a="1"/>
  <c r="AF569" i="6" a="1"/>
  <c r="AP274" i="6" a="1"/>
  <c r="AF275" i="6" a="1"/>
  <c r="AD982" i="6" a="1"/>
  <c r="AR342" i="6" a="1"/>
  <c r="AF71" i="6" a="1"/>
  <c r="AI23" i="6" a="1"/>
  <c r="AW934" i="6" a="1"/>
  <c r="AI344" i="6" a="1"/>
  <c r="AY303" i="6" a="1"/>
  <c r="AO185" i="6" a="1"/>
  <c r="AI695" i="6" a="1"/>
  <c r="AN881" i="6" a="1"/>
  <c r="BJ637" i="6" a="1"/>
  <c r="AU474" i="6" a="1"/>
  <c r="AO113" i="6" a="1"/>
  <c r="AN396" i="6" a="1"/>
  <c r="AE772" i="6" a="1"/>
  <c r="AX452" i="6" a="1"/>
  <c r="AO197" i="6" a="1"/>
  <c r="AH467" i="6" a="1"/>
  <c r="AI273" i="6" a="1"/>
  <c r="AH132" i="6" a="1"/>
  <c r="BA914" i="6" a="1"/>
  <c r="AT646" i="6" a="1"/>
  <c r="AB116" i="6" a="1"/>
  <c r="AV956" i="6" a="1"/>
  <c r="AF225" i="6" a="1"/>
  <c r="BG998" i="6" a="1"/>
  <c r="AE947" i="6" a="1"/>
  <c r="AN608" i="6" a="1"/>
  <c r="AS505" i="6" a="1"/>
  <c r="AJ242" i="6" a="1"/>
  <c r="BG277" i="6" a="1"/>
  <c r="AA810" i="6" a="1"/>
  <c r="AT500" i="6" a="1"/>
  <c r="BE443" i="6" a="1"/>
  <c r="AQ171" i="6" a="1"/>
  <c r="BJ521" i="6" a="1"/>
  <c r="AL31" i="6" a="1"/>
  <c r="AV105" i="6" a="1"/>
  <c r="AI239" i="6" a="1"/>
  <c r="AG569" i="6" a="1"/>
  <c r="BC100" i="6" a="1"/>
  <c r="AI496" i="6" a="1"/>
  <c r="AI649" i="6" a="1"/>
  <c r="BJ729" i="6" a="1"/>
  <c r="AX319" i="6" a="1"/>
  <c r="AW203" i="6" a="1"/>
  <c r="BE234" i="6" a="1"/>
  <c r="AZ370" i="6" a="1"/>
  <c r="BG160" i="6" a="1"/>
  <c r="AN273" i="6" a="1"/>
  <c r="AL862" i="6" a="1"/>
  <c r="BI105" i="6" a="1"/>
  <c r="AU646" i="6" a="1"/>
  <c r="AZ762" i="6" a="1"/>
  <c r="BE29" i="6" a="1"/>
  <c r="AW370" i="6" a="1"/>
  <c r="AY744" i="6" a="1"/>
  <c r="AW602" i="6" a="1"/>
  <c r="AA432" i="6" a="1"/>
  <c r="AH880" i="6" a="1"/>
  <c r="BC848" i="6" a="1"/>
  <c r="BJ422" i="6" a="1"/>
  <c r="AQ822" i="6" a="1"/>
  <c r="BA998" i="6" a="1"/>
  <c r="BD721" i="6" a="1"/>
  <c r="AO947" i="6" a="1"/>
  <c r="AR464" i="6" a="1"/>
  <c r="AC220" i="6" a="1"/>
  <c r="AO367" i="6" a="1"/>
  <c r="BI944" i="6" a="1"/>
  <c r="AD425" i="6" a="1"/>
  <c r="AO508" i="6" a="1"/>
  <c r="AQ484" i="6" a="1"/>
  <c r="AK832" i="6" a="1"/>
  <c r="AU338" i="6" a="1"/>
  <c r="BD514" i="6" a="1"/>
  <c r="BH555" i="6" a="1"/>
  <c r="AJ900" i="6" a="1"/>
  <c r="AA815" i="6" a="1"/>
  <c r="AU856" i="6" a="1"/>
  <c r="AM572" i="6" a="1"/>
  <c r="BA856" i="6" a="1"/>
  <c r="AO512" i="6" a="1"/>
  <c r="AU967" i="6" a="1"/>
  <c r="AS204" i="6" a="1"/>
  <c r="AC563" i="6" a="1"/>
  <c r="AH819" i="6" a="1"/>
  <c r="AF526" i="6" a="1"/>
  <c r="AV135" i="6" a="1"/>
  <c r="AC920" i="6" a="1"/>
  <c r="AY203" i="6" a="1"/>
  <c r="AP668" i="6" a="1"/>
  <c r="BI931" i="6" a="1"/>
  <c r="BH731" i="6" a="1"/>
  <c r="AM96" i="6" a="1"/>
  <c r="AC639" i="6" a="1"/>
  <c r="AG743" i="6" a="1"/>
  <c r="BD534" i="6" a="1"/>
  <c r="AZ12" i="6" a="1"/>
  <c r="AS460" i="6" a="1"/>
  <c r="AU277" i="6" a="1"/>
  <c r="AF98" i="6" a="1"/>
  <c r="AF169" i="6" a="1"/>
  <c r="AT530" i="6" a="1"/>
  <c r="AS297" i="6" a="1"/>
  <c r="AC439" i="6" a="1"/>
  <c r="AK994" i="6" a="1"/>
  <c r="AL507" i="6" a="1"/>
  <c r="AB311" i="6" a="1"/>
  <c r="AL596" i="6" a="1"/>
  <c r="AD459" i="6" a="1"/>
  <c r="AL283" i="6" a="1"/>
  <c r="AU287" i="6" a="1"/>
  <c r="AE458" i="6" a="1"/>
  <c r="AL612" i="6" a="1"/>
  <c r="BA931" i="6" a="1"/>
  <c r="BD87" i="6" a="1"/>
  <c r="BG460" i="6" a="1"/>
  <c r="AT48" i="6" a="1"/>
  <c r="BE881" i="6" a="1"/>
  <c r="BC808" i="6" a="1"/>
  <c r="BG363" i="6" a="1"/>
  <c r="AT693" i="6" a="1"/>
  <c r="AA660" i="6" a="1"/>
  <c r="AG244" i="6" a="1"/>
  <c r="AK831" i="6" a="1"/>
  <c r="AR87" i="6" a="1"/>
  <c r="AL543" i="6" a="1"/>
  <c r="AJ102" i="6" a="1"/>
  <c r="AC884" i="6" a="1"/>
  <c r="AU664" i="6" a="1"/>
  <c r="BG365" i="6" a="1"/>
  <c r="AW293" i="6" a="1"/>
  <c r="AC27" i="6" a="1"/>
  <c r="AJ744" i="6" a="1"/>
  <c r="AU506" i="6" a="1"/>
  <c r="BD47" i="6" a="1"/>
  <c r="AP672" i="6" a="1"/>
  <c r="BC143" i="6" a="1"/>
  <c r="AV878" i="6" a="1"/>
  <c r="BF63" i="6" a="1"/>
  <c r="AT815" i="6" a="1"/>
  <c r="BF943" i="6" a="1"/>
  <c r="AI706" i="6" a="1"/>
  <c r="AI908" i="6" a="1"/>
  <c r="AA436" i="6" a="1"/>
  <c r="AR619" i="6" a="1"/>
  <c r="AL480" i="6" a="1"/>
  <c r="AN430" i="6" a="1"/>
  <c r="AA80" i="6" a="1"/>
  <c r="BC884" i="6" a="1"/>
  <c r="AZ267" i="6" a="1"/>
  <c r="AT380" i="6" a="1"/>
  <c r="BJ264" i="6" a="1"/>
  <c r="BD430" i="6" a="1"/>
  <c r="AV971" i="6" a="1"/>
  <c r="AE704" i="6" a="1"/>
  <c r="AR501" i="6" a="1"/>
  <c r="AM249" i="6" a="1"/>
  <c r="BC342" i="6" a="1"/>
  <c r="BG725" i="6" a="1"/>
  <c r="AD192" i="6" a="1"/>
  <c r="AX871" i="6" a="1"/>
  <c r="AZ324" i="6" a="1"/>
  <c r="AD390" i="6" a="1"/>
  <c r="AY722" i="6" a="1"/>
  <c r="AX596" i="6" a="1"/>
  <c r="BA536" i="6" a="1"/>
  <c r="AP646" i="6" a="1"/>
  <c r="AH943" i="6" a="1"/>
  <c r="AP57" i="6" a="1"/>
  <c r="AZ589" i="6" a="1"/>
  <c r="AP772" i="6" a="1"/>
  <c r="AK554" i="6" a="1"/>
  <c r="AK89" i="6" a="1"/>
  <c r="BB468" i="6" a="1"/>
  <c r="AU229" i="6" a="1"/>
  <c r="AR685" i="6" a="1"/>
  <c r="AO11" i="6" a="1"/>
  <c r="AP500" i="6" a="1"/>
  <c r="AJ940" i="6" a="1"/>
  <c r="AJ601" i="6" a="1"/>
  <c r="AW42" i="6" a="1"/>
  <c r="AV899" i="6" a="1"/>
  <c r="AT393" i="6" a="1"/>
  <c r="AE650" i="6" a="1"/>
  <c r="AH368" i="6" a="1"/>
  <c r="AD450" i="6" a="1"/>
  <c r="AC808" i="6" a="1"/>
  <c r="AU722" i="6" a="1"/>
  <c r="AN835" i="6" a="1"/>
  <c r="AT546" i="6" a="1"/>
  <c r="AO19" i="6" a="1"/>
  <c r="AN755" i="6" a="1"/>
  <c r="AN549" i="6" a="1"/>
  <c r="AR361" i="6" a="1"/>
  <c r="BI520" i="6" a="1"/>
  <c r="AR171" i="6" a="1"/>
  <c r="AC92" i="6" a="1"/>
  <c r="BG245" i="6" a="1"/>
  <c r="AH153" i="6" a="1"/>
  <c r="BJ487" i="6" a="1"/>
  <c r="AA127" i="6" a="1"/>
  <c r="AC900" i="6" a="1"/>
  <c r="AV504" i="6" a="1"/>
  <c r="AZ856" i="6" a="1"/>
  <c r="BA249" i="6" a="1"/>
  <c r="BG95" i="6" a="1"/>
  <c r="AL232" i="6" a="1"/>
  <c r="AS273" i="6" a="1"/>
  <c r="BI207" i="6" a="1"/>
  <c r="AN668" i="6" a="1"/>
  <c r="BI228" i="6" a="1"/>
  <c r="BC804" i="6" a="1"/>
  <c r="AU73" i="6" a="1"/>
  <c r="AH924" i="6" a="1"/>
  <c r="AV553" i="6" a="1"/>
  <c r="BJ442" i="6" a="1"/>
  <c r="BE520" i="6" a="1"/>
  <c r="AB389" i="6" a="1"/>
  <c r="AM42" i="6" a="1"/>
  <c r="AB458" i="6" a="1"/>
  <c r="AQ415" i="6" a="1"/>
  <c r="BD105" i="6" a="1"/>
  <c r="AG445" i="6" a="1"/>
  <c r="AY828" i="6" a="1"/>
  <c r="AR968" i="6" a="1"/>
  <c r="AC586" i="6" a="1"/>
  <c r="AL250" i="6" a="1"/>
  <c r="AA544" i="6" a="1"/>
  <c r="AA494" i="6" a="1"/>
  <c r="AT645" i="6" a="1"/>
  <c r="AU92" i="6" a="1"/>
  <c r="AO583" i="6" a="1"/>
  <c r="AL282" i="6" a="1"/>
  <c r="BB569" i="6" a="1"/>
  <c r="AE973" i="6" a="1"/>
  <c r="AP596" i="6" a="1"/>
  <c r="AH424" i="6" a="1"/>
  <c r="BA139" i="6" a="1"/>
  <c r="AP101" i="6" a="1"/>
  <c r="AC250" i="6" a="1"/>
  <c r="AF263" i="6" a="1"/>
  <c r="AV101" i="6" a="1"/>
  <c r="AB747" i="6" a="1"/>
  <c r="AT493" i="6" a="1"/>
  <c r="AI25" i="6" a="1"/>
  <c r="AG93" i="6" a="1"/>
  <c r="AO269" i="6" a="1"/>
  <c r="AF424" i="6" a="1"/>
  <c r="AB701" i="6" a="1"/>
  <c r="AE121" i="6" a="1"/>
  <c r="AG830" i="6" a="1"/>
  <c r="AJ549" i="6" a="1"/>
  <c r="AD70" i="6" a="1"/>
  <c r="BA697" i="6" a="1"/>
  <c r="AI761" i="6" a="1"/>
  <c r="AM64" i="6" a="1"/>
  <c r="AA182" i="6" a="1"/>
  <c r="AE733" i="6" a="1"/>
  <c r="AN945" i="6" a="1"/>
  <c r="BD428" i="6" a="1"/>
  <c r="AC185" i="6" a="1"/>
  <c r="AD82" i="6" a="1"/>
  <c r="AN27" i="6" a="1"/>
  <c r="AQ592" i="6" a="1"/>
  <c r="AR86" i="6" a="1"/>
  <c r="BD907" i="6" a="1"/>
  <c r="AX251" i="6" a="1"/>
  <c r="AS368" i="6" a="1"/>
  <c r="AR329" i="6" a="1"/>
  <c r="BA604" i="6" a="1"/>
  <c r="BG364" i="6" a="1"/>
  <c r="BH520" i="6" a="1"/>
  <c r="BF792" i="6" a="1"/>
  <c r="AF493" i="6" a="1"/>
  <c r="AB902" i="6" a="1"/>
  <c r="AZ242" i="6" a="1"/>
  <c r="AH720" i="6" a="1"/>
  <c r="BG396" i="6" a="1"/>
  <c r="AV882" i="6" a="1"/>
  <c r="AL431" i="6" a="1"/>
  <c r="AE423" i="6" a="1"/>
  <c r="AC832" i="6" a="1"/>
  <c r="AB728" i="6" a="1"/>
  <c r="AP442" i="6" a="1"/>
  <c r="BF995" i="6" a="1"/>
  <c r="BB784" i="6" a="1"/>
  <c r="AE831" i="6" a="1"/>
  <c r="BJ785" i="6" a="1"/>
  <c r="AM810" i="6" a="1"/>
  <c r="AZ11" i="6" a="1"/>
  <c r="AR293" i="6" a="1"/>
  <c r="AT655" i="6" a="1"/>
  <c r="AE969" i="6" a="1"/>
  <c r="AK725" i="6" a="1"/>
  <c r="AG11" i="6" a="1"/>
  <c r="AU927" i="6" a="1"/>
  <c r="BH143" i="6" a="1"/>
  <c r="AF438" i="6" a="1"/>
  <c r="AL673" i="6" a="1"/>
  <c r="BJ103" i="6" a="1"/>
  <c r="BB537" i="6" a="1"/>
  <c r="AQ594" i="6" a="1"/>
  <c r="AB438" i="6" a="1"/>
  <c r="AI374" i="6" a="1"/>
  <c r="AS319" i="6" a="1"/>
  <c r="AV525" i="6" a="1"/>
  <c r="AD336" i="6" a="1"/>
  <c r="AN133" i="6" a="1"/>
  <c r="BD819" i="6" a="1"/>
  <c r="AT422" i="6" a="1"/>
  <c r="AK358" i="6" a="1"/>
  <c r="AY235" i="6" a="1"/>
  <c r="BJ957" i="6" a="1"/>
  <c r="BC458" i="6" a="1"/>
  <c r="AW81" i="6" a="1"/>
  <c r="BJ725" i="6" a="1"/>
  <c r="AQ414" i="6" a="1"/>
  <c r="AM321" i="6" a="1"/>
  <c r="AQ733" i="6" a="1"/>
  <c r="AD415" i="6" a="1"/>
  <c r="AA663" i="6" a="1"/>
  <c r="AA433" i="6" a="1"/>
  <c r="AX920" i="6" a="1"/>
  <c r="AA908" i="6" a="1"/>
  <c r="AK822" i="6" a="1"/>
  <c r="AV416" i="6" a="1"/>
  <c r="AE633" i="6" a="1"/>
  <c r="AC731" i="6" a="1"/>
  <c r="AZ408" i="6" a="1"/>
  <c r="AO668" i="6" a="1"/>
  <c r="BG559" i="6" a="1"/>
  <c r="AU813" i="6" a="1"/>
  <c r="AY202" i="6" a="1"/>
  <c r="BF900" i="6" a="1"/>
  <c r="AQ658" i="6" a="1"/>
  <c r="AX696" i="6" a="1"/>
  <c r="BB273" i="6" a="1"/>
  <c r="BD92" i="6" a="1"/>
  <c r="BH993" i="6" a="1"/>
  <c r="AW644" i="6" a="1"/>
  <c r="AD92" i="6" a="1"/>
  <c r="AX815" i="6" a="1"/>
  <c r="AH415" i="6" a="1"/>
  <c r="BI141" i="6" a="1"/>
  <c r="AW649" i="6" a="1"/>
  <c r="AA955" i="6" a="1"/>
  <c r="BG662" i="6" a="1"/>
  <c r="AA790" i="6" a="1"/>
  <c r="AO651" i="6" a="1"/>
  <c r="AX376" i="6" a="1"/>
  <c r="BF209" i="6" a="1"/>
  <c r="AI514" i="6" a="1"/>
  <c r="BJ149" i="6" a="1"/>
  <c r="AV775" i="6" a="1"/>
  <c r="AB336" i="6" a="1"/>
  <c r="AD890" i="6" a="1"/>
  <c r="AG944" i="6" a="1"/>
  <c r="AE104" i="6" a="1"/>
  <c r="BF808" i="6" a="1"/>
  <c r="AV857" i="6" a="1"/>
  <c r="AG470" i="6" a="1"/>
  <c r="BB862" i="6" a="1"/>
  <c r="AU356" i="6" a="1"/>
  <c r="BB91" i="6" a="1"/>
  <c r="BI743" i="6" a="1"/>
  <c r="AJ209" i="6" a="1"/>
  <c r="AQ775" i="6" a="1"/>
  <c r="AT719" i="6" a="1"/>
  <c r="AG370" i="6" a="1"/>
  <c r="AB292" i="6" a="1"/>
  <c r="AS527" i="6" a="1"/>
  <c r="AE729" i="6" a="1"/>
  <c r="AZ458" i="6" a="1"/>
  <c r="AP514" i="6" a="1"/>
  <c r="BG153" i="6" a="1"/>
  <c r="AI604" i="6" a="1"/>
  <c r="BI802" i="6" a="1"/>
  <c r="AL460" i="6" a="1"/>
  <c r="AH360" i="6" a="1"/>
  <c r="AQ660" i="6" a="1"/>
  <c r="BH65" i="6" a="1"/>
  <c r="AT300" i="6" a="1"/>
  <c r="AP655" i="6" a="1"/>
  <c r="BG995" i="6" a="1"/>
  <c r="AG207" i="6" a="1"/>
  <c r="BH814" i="6" a="1"/>
  <c r="AJ320" i="6" a="1"/>
  <c r="BB60" i="6" a="1"/>
  <c r="AJ70" i="6" a="1"/>
  <c r="AP445" i="6" a="1"/>
  <c r="AE291" i="6" a="1"/>
  <c r="AO749" i="6" a="1"/>
  <c r="BG493" i="6" a="1"/>
  <c r="AX64" i="6" a="1"/>
  <c r="AX791" i="6" a="1"/>
  <c r="AJ461" i="6" a="1"/>
  <c r="AS969" i="6" a="1"/>
  <c r="BI467" i="6" a="1"/>
  <c r="AI500" i="6" a="1"/>
  <c r="BC585" i="6" a="1"/>
  <c r="AK153" i="6" a="1"/>
  <c r="AF547" i="6" a="1"/>
  <c r="AF12" i="6" a="1"/>
  <c r="AU668" i="6" a="1"/>
  <c r="BD234" i="6" a="1"/>
  <c r="AC87" i="6" a="1"/>
  <c r="AR835" i="6" a="1"/>
  <c r="AM463" i="6" a="1"/>
  <c r="AD844" i="6" a="1"/>
  <c r="AC340" i="6" a="1"/>
  <c r="AL683" i="6" a="1"/>
  <c r="BG36" i="6" a="1"/>
  <c r="AE464" i="6" a="1"/>
  <c r="AM776" i="6" a="1"/>
  <c r="BG552" i="6" a="1"/>
  <c r="BC267" i="6" a="1"/>
  <c r="BC128" i="6" a="1"/>
  <c r="AT519" i="6" a="1"/>
  <c r="BD653" i="6" a="1"/>
  <c r="BB866" i="6" a="1"/>
  <c r="BB17" i="6" a="1"/>
  <c r="BE780" i="6" a="1"/>
  <c r="AB153" i="6" a="1"/>
  <c r="AX230" i="6" a="1"/>
  <c r="AM149" i="6" a="1"/>
  <c r="AR529" i="6" a="1"/>
  <c r="BA93" i="6" a="1"/>
  <c r="AV136" i="6" a="1"/>
  <c r="BG755" i="6" a="1"/>
  <c r="AR844" i="6" a="1"/>
  <c r="AR320" i="6" a="1"/>
  <c r="AM663" i="6" a="1"/>
  <c r="AM832" i="6" a="1"/>
  <c r="AY409" i="6" a="1"/>
  <c r="BJ936" i="6" a="1"/>
  <c r="AX747" i="6" a="1"/>
  <c r="AF870" i="6" a="1"/>
  <c r="AX15" i="6" a="1"/>
  <c r="BA832" i="6" a="1"/>
  <c r="AO471" i="6" a="1"/>
  <c r="AT536" i="6" a="1"/>
  <c r="AX866" i="6" a="1"/>
  <c r="AQ921" i="6" a="1"/>
  <c r="AU653" i="6" a="1"/>
  <c r="AA352" i="6" a="1"/>
  <c r="AS302" i="6" a="1"/>
  <c r="AC113" i="6" a="1"/>
  <c r="BI388" i="6" a="1"/>
  <c r="AS245" i="6" a="1"/>
  <c r="AJ525" i="6" a="1"/>
  <c r="AM578" i="6" a="1"/>
  <c r="AN716" i="6" a="1"/>
  <c r="BJ815" i="6" a="1"/>
  <c r="AB668" i="6" a="1"/>
  <c r="BI766" i="6" a="1"/>
  <c r="AV12" i="6" a="1"/>
  <c r="AE103" i="6" a="1"/>
  <c r="AF127" i="6" a="1"/>
  <c r="BF290" i="6" a="1"/>
  <c r="AU36" i="6" a="1"/>
  <c r="AB376" i="6" a="1"/>
  <c r="AJ339" i="6" a="1"/>
  <c r="AT253" i="6" a="1"/>
  <c r="AT934" i="6" a="1"/>
  <c r="AK634" i="6" a="1"/>
  <c r="AS998" i="6" a="1"/>
  <c r="AP605" i="6" a="1"/>
  <c r="AP414" i="6" a="1"/>
  <c r="AV993" i="6" a="1"/>
  <c r="AQ63" i="6" a="1"/>
  <c r="AM841" i="6" a="1"/>
  <c r="AO586" i="6" a="1"/>
  <c r="BF304" i="6" a="1"/>
  <c r="BH773" i="6" a="1"/>
  <c r="BJ995" i="6" a="1"/>
  <c r="BH562" i="6" a="1"/>
  <c r="AE155" i="6" a="1"/>
  <c r="AU496" i="6" a="1"/>
  <c r="AN412" i="6" a="1"/>
  <c r="BJ17" i="6" a="1"/>
  <c r="AF636" i="6" a="1"/>
  <c r="AZ829" i="6" a="1"/>
  <c r="AP458" i="6" a="1"/>
  <c r="BF468" i="6" a="1"/>
  <c r="AT462" i="6" a="1"/>
  <c r="BG863" i="6" a="1"/>
  <c r="BD453" i="6" a="1"/>
  <c r="AZ499" i="6" a="1"/>
  <c r="AI362" i="6" a="1"/>
  <c r="AC647" i="6" a="1"/>
  <c r="AK819" i="6" a="1"/>
  <c r="AF79" i="6" a="1"/>
  <c r="BI815" i="6" a="1"/>
  <c r="AN772" i="6" a="1"/>
  <c r="BE267" i="6" a="1"/>
  <c r="BG773" i="6" a="1"/>
  <c r="BG34" i="6" a="1"/>
  <c r="AA578" i="6" a="1"/>
  <c r="AI764" i="6" a="1"/>
  <c r="AN398" i="6" a="1"/>
  <c r="AT153" i="6" a="1"/>
  <c r="BA89" i="6" a="1"/>
  <c r="BE291" i="6" a="1"/>
  <c r="BJ47" i="6" a="1"/>
  <c r="AJ866" i="6" a="1"/>
  <c r="BF972" i="6" a="1"/>
  <c r="AQ413" i="6" a="1"/>
  <c r="BC591" i="6" a="1"/>
  <c r="BF683" i="6" a="1"/>
  <c r="AX327" i="6" a="1"/>
  <c r="BI31" i="6" a="1"/>
  <c r="AC456" i="6" a="1"/>
  <c r="AR458" i="6" a="1"/>
  <c r="AY505" i="6" a="1"/>
  <c r="BB171" i="6" a="1"/>
  <c r="AE300" i="6" a="1"/>
  <c r="AZ847" i="6" a="1"/>
  <c r="AT589" i="6" a="1"/>
  <c r="AB145" i="6" a="1"/>
  <c r="AA250" i="6" a="1"/>
  <c r="AB368" i="6" a="1"/>
  <c r="AA197" i="6" a="1"/>
  <c r="AM592" i="6" a="1"/>
  <c r="AW585" i="6" a="1"/>
  <c r="AQ873" i="6" a="1"/>
  <c r="BH155" i="6" a="1"/>
  <c r="AK71" i="6" a="1"/>
  <c r="AF808" i="6" a="1"/>
  <c r="BC959" i="6" a="1"/>
  <c r="BE864" i="6" a="1"/>
  <c r="AH209" i="6" a="1"/>
  <c r="AT726" i="6" a="1"/>
  <c r="AP670" i="6" a="1"/>
  <c r="AW63" i="6" a="1"/>
  <c r="BJ471" i="6" a="1"/>
  <c r="AT425" i="6" a="1"/>
  <c r="AO238" i="6" a="1"/>
  <c r="AV557" i="6" a="1"/>
  <c r="AK587" i="6" a="1"/>
  <c r="BH767" i="6" a="1"/>
  <c r="AT683" i="6" a="1"/>
  <c r="AB340" i="6" a="1"/>
  <c r="BB297" i="6" a="1"/>
  <c r="BB98" i="6" a="1"/>
  <c r="AN90" i="6" a="1"/>
  <c r="AX721" i="6" a="1"/>
  <c r="BD344" i="6" a="1"/>
  <c r="AN971" i="6" a="1"/>
  <c r="AL515" i="6" a="1"/>
  <c r="AE604" i="6" a="1"/>
  <c r="AQ767" i="6" a="1"/>
  <c r="AU407" i="6" a="1"/>
  <c r="BB581" i="6" a="1"/>
  <c r="AI772" i="6" a="1"/>
  <c r="AM561" i="6" a="1"/>
  <c r="BB232" i="6" a="1"/>
  <c r="AL366" i="6" a="1"/>
  <c r="BC285" i="6" a="1"/>
  <c r="BG575" i="6" a="1"/>
  <c r="AC261" i="6" a="1"/>
  <c r="AC911" i="6" a="1"/>
  <c r="AX359" i="6" a="1"/>
  <c r="AP485" i="6" a="1"/>
  <c r="AC177" i="6" a="1"/>
  <c r="AA608" i="6" a="1"/>
  <c r="AP252" i="6" a="1"/>
  <c r="AG947" i="6" a="1"/>
  <c r="BE273" i="6" a="1"/>
  <c r="BH508" i="6" a="1"/>
  <c r="AL192" i="6" a="1"/>
  <c r="BA420" i="6" a="1"/>
  <c r="AI268" i="6" a="1"/>
  <c r="BJ906" i="6" a="1"/>
  <c r="AV242" i="6" a="1"/>
  <c r="AO190" i="6" a="1"/>
  <c r="AQ684" i="6" a="1"/>
  <c r="BF583" i="6" a="1"/>
  <c r="AI95" i="6" a="1"/>
  <c r="AM375" i="6" a="1"/>
  <c r="BJ921" i="6" a="1"/>
  <c r="AB772" i="6" a="1"/>
  <c r="AK531" i="6" a="1"/>
  <c r="AV81" i="6" a="1"/>
  <c r="AJ395" i="6" a="1"/>
  <c r="AS770" i="6" a="1"/>
  <c r="AU914" i="6" a="1"/>
  <c r="AZ895" i="6" a="1"/>
  <c r="AM245" i="6" a="1"/>
  <c r="AJ527" i="6" a="1"/>
  <c r="AZ265" i="6" a="1"/>
  <c r="BJ203" i="6" a="1"/>
  <c r="BA597" i="6" a="1"/>
  <c r="AM95" i="6" a="1"/>
  <c r="AE82" i="6" a="1"/>
  <c r="AD47" i="6" a="1"/>
  <c r="AS790" i="6" a="1"/>
  <c r="BB160" i="6" a="1"/>
  <c r="AZ577" i="6" a="1"/>
  <c r="AB762" i="6" a="1"/>
  <c r="AJ176" i="6" a="1"/>
  <c r="BI484" i="6" a="1"/>
  <c r="BC578" i="6" a="1"/>
  <c r="AJ234" i="6" a="1"/>
  <c r="AK800" i="6" a="1"/>
  <c r="BG417" i="6" a="1"/>
  <c r="AI153" i="6" a="1"/>
  <c r="AQ160" i="6" a="1"/>
  <c r="BH388" i="6" a="1"/>
  <c r="AP136" i="6" a="1"/>
  <c r="AO722" i="6" a="1"/>
  <c r="AN722" i="6" a="1"/>
  <c r="AM863" i="6" a="1"/>
  <c r="BA252" i="6" a="1"/>
  <c r="AA283" i="6" a="1"/>
  <c r="AS396" i="6" a="1"/>
  <c r="AH458" i="6" a="1"/>
  <c r="AO896" i="6" a="1"/>
  <c r="AB745" i="6" a="1"/>
  <c r="AN118" i="6" a="1"/>
  <c r="BH854" i="6" a="1"/>
  <c r="BC466" i="6" a="1"/>
  <c r="AB207" i="6" a="1"/>
  <c r="BD792" i="6" a="1"/>
  <c r="AQ220" i="6" a="1"/>
  <c r="AG57" i="6" a="1"/>
  <c r="AP277" i="6" a="1"/>
  <c r="AW407" i="6" a="1"/>
  <c r="AL143" i="6" a="1"/>
  <c r="BA828" i="6" a="1"/>
  <c r="BA325" i="6" a="1"/>
  <c r="AC587" i="6" a="1"/>
  <c r="BD37" i="6" a="1"/>
  <c r="BB359" i="6" a="1"/>
  <c r="AQ855" i="6" a="1"/>
  <c r="BH55" i="6" a="1"/>
  <c r="AW168" i="6" a="1"/>
  <c r="AU447" i="6" a="1"/>
  <c r="AC171" i="6" a="1"/>
  <c r="BC967" i="6" a="1"/>
  <c r="AI978" i="6" a="1"/>
  <c r="BG401" i="6" a="1"/>
  <c r="BJ493" i="6" a="1"/>
  <c r="AC98" i="6" a="1"/>
  <c r="BA982" i="6" a="1"/>
  <c r="AW369" i="6" a="1"/>
  <c r="AM722" i="6" a="1"/>
  <c r="BA830" i="6" a="1"/>
  <c r="AW924" i="6" a="1"/>
  <c r="AL537" i="6" a="1"/>
  <c r="AO686" i="6" a="1"/>
  <c r="BJ246" i="6" a="1"/>
  <c r="BD911" i="6" a="1"/>
  <c r="BB737" i="6" a="1"/>
  <c r="AY620" i="6" a="1"/>
  <c r="BE997" i="6" a="1"/>
  <c r="AK606" i="6" a="1"/>
  <c r="AC84" i="6" a="1"/>
  <c r="AV977" i="6" a="1"/>
  <c r="AZ824" i="6" a="1"/>
  <c r="AF17" i="6" a="1"/>
  <c r="AJ909" i="6" a="1"/>
  <c r="AM427" i="6" a="1"/>
  <c r="AM398" i="6" a="1"/>
  <c r="BH277" i="6" a="1"/>
  <c r="BA507" i="6" a="1"/>
  <c r="BF113" i="6" a="1"/>
  <c r="AG816" i="6" a="1"/>
  <c r="AH762" i="6" a="1"/>
  <c r="AP687" i="6" a="1"/>
  <c r="AW13" i="6" a="1"/>
  <c r="AY604" i="6" a="1"/>
  <c r="AV911" i="6" a="1"/>
  <c r="AQ870" i="6" a="1"/>
  <c r="AX742" i="6" a="1"/>
  <c r="AI672" i="6" a="1"/>
  <c r="BE381" i="6" a="1"/>
  <c r="AQ228" i="6" a="1"/>
  <c r="BF745" i="6" a="1"/>
  <c r="BC747" i="6" a="1"/>
  <c r="AN267" i="6" a="1"/>
  <c r="AB105" i="6" a="1"/>
  <c r="AQ899" i="6" a="1"/>
  <c r="BA712" i="6" a="1"/>
  <c r="AO319" i="6" a="1"/>
  <c r="AW995" i="6" a="1"/>
  <c r="AQ225" i="6" a="1"/>
  <c r="AF899" i="6" a="1"/>
  <c r="AB698" i="6" a="1"/>
  <c r="BB311" i="6" a="1"/>
  <c r="BI598" i="6" a="1"/>
  <c r="AF649" i="6" a="1"/>
  <c r="AJ373" i="6" a="1"/>
  <c r="BA544" i="6" a="1"/>
  <c r="AP926" i="6" a="1"/>
  <c r="AJ561" i="6" a="1"/>
  <c r="AE80" i="6" a="1"/>
  <c r="AQ348" i="6" a="1"/>
  <c r="AU656" i="6" a="1"/>
  <c r="AZ676" i="6" a="1"/>
  <c r="AB289" i="6" a="1"/>
  <c r="AL303" i="6" a="1"/>
  <c r="AO31" i="6" a="1"/>
  <c r="AH101" i="6" a="1"/>
  <c r="AX683" i="6" a="1"/>
  <c r="AP103" i="6" a="1"/>
  <c r="AE656" i="6" a="1"/>
  <c r="AK771" i="6" a="1"/>
  <c r="BA660" i="6" a="1"/>
  <c r="AA302" i="6" a="1"/>
  <c r="AH925" i="6" a="1"/>
  <c r="AX500" i="6" a="1"/>
  <c r="AN68" i="6" a="1"/>
  <c r="AW108" i="6" a="1"/>
  <c r="AA438" i="6" a="1"/>
  <c r="BA164" i="6" a="1"/>
  <c r="BC198" i="6" a="1"/>
  <c r="AT508" i="6" a="1"/>
  <c r="AO203" i="6" a="1"/>
  <c r="AO408" i="6" a="1"/>
  <c r="AV450" i="6" a="1"/>
  <c r="AM728" i="6" a="1"/>
  <c r="AX615" i="6" a="1"/>
  <c r="AE250" i="6" a="1"/>
  <c r="AP413" i="6" a="1"/>
  <c r="AX287" i="6" a="1"/>
  <c r="BG242" i="6" a="1"/>
  <c r="AD302" i="6" a="1"/>
  <c r="AU42" i="6" a="1"/>
  <c r="AX612" i="6" a="1"/>
  <c r="AW789" i="6" a="1"/>
  <c r="AM710" i="6" a="1"/>
  <c r="BJ483" i="6" a="1"/>
  <c r="AM361" i="6" a="1"/>
  <c r="BD743" i="6" a="1"/>
  <c r="BI80" i="6" a="1"/>
  <c r="AJ482" i="6" a="1"/>
  <c r="BH416" i="6" a="1"/>
  <c r="BD222" i="6" a="1"/>
  <c r="AM458" i="6" a="1"/>
  <c r="BC777" i="6" a="1"/>
  <c r="AD89" i="6" a="1"/>
  <c r="BJ507" i="6" a="1"/>
  <c r="BC204" i="6" a="1"/>
  <c r="AO918" i="6" a="1"/>
  <c r="BJ265" i="6" a="1"/>
  <c r="AH45" i="6" a="1"/>
  <c r="AS236" i="6" a="1"/>
  <c r="AN563" i="6" a="1"/>
  <c r="AA852" i="6" a="1"/>
  <c r="BE615" i="6" a="1"/>
  <c r="AP770" i="6" a="1"/>
  <c r="BH743" i="6" a="1"/>
  <c r="AK453" i="6" a="1"/>
  <c r="AY192" i="6" a="1"/>
  <c r="AM700" i="6" a="1"/>
  <c r="AB593" i="6" a="1"/>
  <c r="AB775" i="6" a="1"/>
  <c r="AH592" i="6" a="1"/>
  <c r="BB204" i="6" a="1"/>
  <c r="AW93" i="6" a="1"/>
  <c r="BC696" i="6" a="1"/>
  <c r="AS190" i="6" a="1"/>
  <c r="BI745" i="6" a="1"/>
  <c r="AT751" i="6" a="1"/>
  <c r="AW658" i="6" a="1"/>
  <c r="BG674" i="6" a="1"/>
  <c r="BI160" i="6" a="1"/>
  <c r="AR382" i="6" a="1"/>
  <c r="AW442" i="6" a="1"/>
  <c r="AR123" i="6" a="1"/>
  <c r="AR841" i="6" a="1"/>
  <c r="AA577" i="6" a="1"/>
  <c r="AN571" i="6" a="1"/>
  <c r="BH495" i="6" a="1"/>
  <c r="AK766" i="6" a="1"/>
  <c r="BJ618" i="6" a="1"/>
  <c r="AN137" i="6" a="1"/>
  <c r="BJ262" i="6" a="1"/>
  <c r="AF185" i="6" a="1"/>
  <c r="AI873" i="6" a="1"/>
  <c r="BC364" i="6" a="1"/>
  <c r="AZ73" i="6" a="1"/>
  <c r="BF607" i="6" a="1"/>
  <c r="AZ948" i="6" a="1"/>
  <c r="AX854" i="6" a="1"/>
  <c r="AR245" i="6" a="1"/>
  <c r="BB921" i="6" a="1"/>
  <c r="BE71" i="6" a="1"/>
  <c r="AT206" i="6" a="1"/>
  <c r="AR929" i="6" a="1"/>
  <c r="AV178" i="6" a="1"/>
  <c r="BJ260" i="6" a="1"/>
  <c r="AG344" i="6" a="1"/>
  <c r="AX943" i="6" a="1"/>
  <c r="AR745" i="6" a="1"/>
  <c r="AD724" i="6" a="1"/>
  <c r="AC157" i="6" a="1"/>
  <c r="AT280" i="6" a="1"/>
  <c r="AD401" i="6" a="1"/>
  <c r="AG724" i="6" a="1"/>
  <c r="BF589" i="6" a="1"/>
  <c r="AK452" i="6" a="1"/>
  <c r="AO169" i="6" a="1"/>
  <c r="BA819" i="6" a="1"/>
  <c r="AI526" i="6" a="1"/>
  <c r="BC571" i="6" a="1"/>
  <c r="BF773" i="6" a="1"/>
  <c r="AD529" i="6" a="1"/>
  <c r="AR305" i="6" a="1"/>
  <c r="AH389" i="6" a="1"/>
  <c r="AR906" i="6" a="1"/>
  <c r="BB842" i="6" a="1"/>
  <c r="BA959" i="6" a="1"/>
  <c r="AQ366" i="6" a="1"/>
  <c r="AG733" i="6" a="1"/>
  <c r="BE701" i="6" a="1"/>
  <c r="BF663" i="6" a="1"/>
  <c r="BH662" i="6" a="1"/>
  <c r="AT591" i="6" a="1"/>
  <c r="AM534" i="6" a="1"/>
  <c r="BA893" i="6" a="1"/>
  <c r="AC445" i="6" a="1"/>
  <c r="AO178" i="6" a="1"/>
  <c r="AA206" i="6" a="1"/>
  <c r="AX217" i="6" a="1"/>
  <c r="AA950" i="6" a="1"/>
  <c r="AI515" i="6" a="1"/>
  <c r="AW223" i="6" a="1"/>
  <c r="BD982" i="6" a="1"/>
  <c r="BC569" i="6" a="1"/>
  <c r="AI358" i="6" a="1"/>
  <c r="AD424" i="6" a="1"/>
  <c r="BC575" i="6" a="1"/>
  <c r="AP121" i="6" a="1"/>
  <c r="AP284" i="6" a="1"/>
  <c r="AR560" i="6" a="1"/>
  <c r="BB535" i="6" a="1"/>
  <c r="AT453" i="6" a="1"/>
  <c r="AH513" i="6" a="1"/>
  <c r="AT995" i="6" a="1"/>
  <c r="AZ36" i="6" a="1"/>
  <c r="AT485" i="6" a="1"/>
  <c r="BF852" i="6" a="1"/>
  <c r="AR770" i="6" a="1"/>
  <c r="AC926" i="6" a="1"/>
  <c r="AV225" i="6" a="1"/>
  <c r="AY695" i="6" a="1"/>
  <c r="AE547" i="6" a="1"/>
  <c r="AB807" i="6" a="1"/>
  <c r="AJ614" i="6" a="1"/>
  <c r="AD601" i="6" a="1"/>
  <c r="AN460" i="6" a="1"/>
  <c r="AR416" i="6" a="1"/>
  <c r="AB47" i="6" a="1"/>
  <c r="BJ550" i="6" a="1"/>
  <c r="AU357" i="6" a="1"/>
  <c r="AV68" i="6" a="1"/>
  <c r="AC730" i="6" a="1"/>
  <c r="AV448" i="6" a="1"/>
  <c r="AU789" i="6" a="1"/>
  <c r="AT569" i="6" a="1"/>
  <c r="AV852" i="6" a="1"/>
  <c r="AJ959" i="6" a="1"/>
  <c r="AU704" i="6" a="1"/>
  <c r="AJ956" i="6" a="1"/>
  <c r="AJ690" i="6" a="1"/>
  <c r="AL277" i="6" a="1"/>
  <c r="AF471" i="6" a="1"/>
  <c r="BB13" i="6" a="1"/>
  <c r="BC255" i="6" a="1"/>
  <c r="AV424" i="6" a="1"/>
  <c r="AY856" i="6" a="1"/>
  <c r="AR882" i="6" a="1"/>
  <c r="BB456" i="6" a="1"/>
  <c r="AX991" i="6" a="1"/>
  <c r="AV515" i="6" a="1"/>
  <c r="AF19" i="6" a="1"/>
  <c r="AS1000" i="6" a="1"/>
  <c r="BG304" i="6" a="1"/>
  <c r="BH940" i="6" a="1"/>
  <c r="BH772" i="6" a="1"/>
  <c r="AF267" i="6" a="1"/>
  <c r="AR413" i="6" a="1"/>
  <c r="BC745" i="6" a="1"/>
  <c r="AB121" i="6" a="1"/>
  <c r="AT743" i="6" a="1"/>
  <c r="AV379" i="6" a="1"/>
  <c r="BI430" i="6" a="1"/>
  <c r="AB634" i="6" a="1"/>
  <c r="BH588" i="6" a="1"/>
  <c r="AW554" i="6" a="1"/>
  <c r="AM542" i="6" a="1"/>
  <c r="AT687" i="6" a="1"/>
  <c r="AY700" i="6" a="1"/>
  <c r="AF841" i="6" a="1"/>
  <c r="AS633" i="6" a="1"/>
  <c r="AX399" i="6" a="1"/>
  <c r="AK160" i="6" a="1"/>
  <c r="BE686" i="6" a="1"/>
  <c r="AV289" i="6" a="1"/>
  <c r="BE166" i="6" a="1"/>
  <c r="AD998" i="6" a="1"/>
  <c r="AL704" i="6" a="1"/>
  <c r="AY661" i="6" a="1"/>
  <c r="AQ637" i="6" a="1"/>
  <c r="AB899" i="6" a="1"/>
  <c r="AV131" i="6" a="1"/>
  <c r="AJ731" i="6" a="1"/>
  <c r="AA323" i="6" a="1"/>
  <c r="AB695" i="6" a="1"/>
  <c r="AN730" i="6" a="1"/>
  <c r="AG447" i="6" a="1"/>
  <c r="AP269" i="6" a="1"/>
  <c r="AE842" i="6" a="1"/>
  <c r="AV744" i="6" a="1"/>
  <c r="BB360" i="6" a="1"/>
  <c r="AM508" i="6" a="1"/>
  <c r="BB53" i="6" a="1"/>
  <c r="AZ340" i="6" a="1"/>
  <c r="AD505" i="6" a="1"/>
  <c r="AE190" i="6" a="1"/>
  <c r="AV856" i="6" a="1"/>
  <c r="BJ786" i="6" a="1"/>
  <c r="AW921" i="6" a="1"/>
  <c r="BD664" i="6" a="1"/>
  <c r="AO596" i="6" a="1"/>
  <c r="BD916" i="6" a="1"/>
  <c r="AZ66" i="6" a="1"/>
  <c r="AL410" i="6" a="1"/>
  <c r="BF305" i="6" a="1"/>
  <c r="BB96" i="6" a="1"/>
  <c r="AX274" i="6" a="1"/>
  <c r="BE558" i="6" a="1"/>
  <c r="AM207" i="6" a="1"/>
  <c r="AM808" i="6" a="1"/>
  <c r="AY376" i="6" a="1"/>
  <c r="AB591" i="6" a="1"/>
  <c r="AS409" i="6" a="1"/>
  <c r="AX609" i="6" a="1"/>
  <c r="AW325" i="6" a="1"/>
  <c r="AU969" i="6" a="1"/>
  <c r="AM490" i="6" a="1"/>
  <c r="AD68" i="6" a="1"/>
  <c r="AR108" i="6" a="1"/>
  <c r="AV508" i="6" a="1"/>
  <c r="AR132" i="6" a="1"/>
  <c r="AT326" i="6" a="1"/>
  <c r="AH660" i="6" a="1"/>
  <c r="BH683" i="6" a="1"/>
  <c r="AO743" i="6" a="1"/>
  <c r="AP72" i="6" a="1"/>
  <c r="BC654" i="6" a="1"/>
  <c r="AN639" i="6" a="1"/>
  <c r="AY551" i="6" a="1"/>
  <c r="BF975" i="6" a="1"/>
  <c r="AL328" i="6" a="1"/>
  <c r="BH260" i="6" a="1"/>
  <c r="AQ645" i="6" a="1"/>
  <c r="AZ153" i="6" a="1"/>
  <c r="BA561" i="6" a="1"/>
  <c r="AN285" i="6" a="1"/>
  <c r="BF770" i="6" a="1"/>
  <c r="AK56" i="6" a="1"/>
  <c r="AL653" i="6" a="1"/>
  <c r="AL422" i="6" a="1"/>
  <c r="AF730" i="6" a="1"/>
  <c r="AT155" i="6" a="1"/>
  <c r="AO73" i="6" a="1"/>
  <c r="BE514" i="6" a="1"/>
  <c r="BJ321" i="6" a="1"/>
  <c r="AV287" i="6" a="1"/>
  <c r="AQ364" i="6" a="1"/>
  <c r="AM433" i="6" a="1"/>
  <c r="AJ448" i="6" a="1"/>
  <c r="AG841" i="6" a="1"/>
  <c r="AM73" i="6" a="1"/>
  <c r="BE918" i="6" a="1"/>
  <c r="AX654" i="6" a="1"/>
  <c r="AG660" i="6" a="1"/>
  <c r="AV586" i="6" a="1"/>
  <c r="AU920" i="6" a="1"/>
  <c r="BI49" i="6" a="1"/>
  <c r="AI456" i="6" a="1"/>
  <c r="AZ466" i="6" a="1"/>
  <c r="AS580" i="6" a="1"/>
  <c r="AK53" i="6" a="1"/>
  <c r="AP371" i="6" a="1"/>
  <c r="AW863" i="6" a="1"/>
  <c r="AR592" i="6" a="1"/>
  <c r="AR679" i="6" a="1"/>
  <c r="AA253" i="6" a="1"/>
  <c r="BA415" i="6" a="1"/>
  <c r="AC345" i="6" a="1"/>
  <c r="AD438" i="6" a="1"/>
  <c r="BF950" i="6" a="1"/>
  <c r="BI934" i="6" a="1"/>
  <c r="AI193" i="6" a="1"/>
  <c r="AQ536" i="6" a="1"/>
  <c r="AE792" i="6" a="1"/>
  <c r="AK393" i="6" a="1"/>
  <c r="BC784" i="6" a="1"/>
  <c r="AD897" i="6" a="1"/>
  <c r="BE957" i="6" a="1"/>
  <c r="AN743" i="6" a="1"/>
  <c r="BA615" i="6" a="1"/>
  <c r="AF416" i="6" a="1"/>
  <c r="AW413" i="6" a="1"/>
  <c r="AP178" i="6" a="1"/>
  <c r="AU616" i="6" a="1"/>
  <c r="BE610" i="6" a="1"/>
  <c r="AA241" i="6" a="1"/>
  <c r="BD279" i="6" a="1"/>
  <c r="AZ49" i="6" a="1"/>
  <c r="BG209" i="6" a="1"/>
  <c r="BA512" i="6" a="1"/>
  <c r="BE560" i="6" a="1"/>
  <c r="AO468" i="6" a="1"/>
  <c r="AK408" i="6" a="1"/>
  <c r="AZ745" i="6" a="1"/>
  <c r="BD899" i="6" a="1"/>
  <c r="BH84" i="6" a="1"/>
  <c r="BJ61" i="6" a="1"/>
  <c r="AK828" i="6" a="1"/>
  <c r="AA867" i="6" a="1"/>
  <c r="BJ366" i="6" a="1"/>
  <c r="BA456" i="6" a="1"/>
  <c r="AB628" i="6" a="1"/>
  <c r="AN997" i="6" a="1"/>
  <c r="AV31" i="6" a="1"/>
  <c r="AN325" i="6" a="1"/>
  <c r="AV792" i="6" a="1"/>
  <c r="AF904" i="6" a="1"/>
  <c r="AW479" i="6" a="1"/>
  <c r="AB603" i="6" a="1"/>
  <c r="AZ755" i="6" a="1"/>
  <c r="AI438" i="6" a="1"/>
  <c r="AU792" i="6" a="1"/>
  <c r="AO329" i="6" a="1"/>
  <c r="AO863" i="6" a="1"/>
  <c r="BC504" i="6" a="1"/>
  <c r="AI213" i="6" a="1"/>
  <c r="AY17" i="6" a="1"/>
  <c r="BA304" i="6" a="1"/>
  <c r="AB615" i="6" a="1"/>
  <c r="AM870" i="6" a="1"/>
  <c r="AM973" i="6" a="1"/>
  <c r="AR549" i="6" a="1"/>
  <c r="BG560" i="6" a="1"/>
  <c r="AP69" i="6" a="1"/>
  <c r="BJ190" i="6" a="1"/>
  <c r="AD633" i="6" a="1"/>
  <c r="AR703" i="6" a="1"/>
  <c r="BH978" i="6" a="1"/>
  <c r="AE398" i="6" a="1"/>
  <c r="AP465" i="6" a="1"/>
  <c r="AO100" i="6" a="1"/>
  <c r="AV408" i="6" a="1"/>
  <c r="AJ457" i="6" a="1"/>
  <c r="AD950" i="6" a="1"/>
  <c r="BA269" i="6" a="1"/>
  <c r="BJ81" i="6" a="1"/>
  <c r="BF166" i="6" a="1"/>
  <c r="AB480" i="6" a="1"/>
  <c r="BE956" i="6" a="1"/>
  <c r="AT15" i="6" a="1"/>
  <c r="BG188" i="6" a="1"/>
  <c r="AZ899" i="6" a="1"/>
  <c r="AQ128" i="6" a="1"/>
  <c r="AG417" i="6" a="1"/>
  <c r="BH995" i="6" a="1"/>
  <c r="BC995" i="6" a="1"/>
  <c r="AX73" i="6" a="1"/>
  <c r="BE265" i="6" a="1"/>
  <c r="AO920" i="6" a="1"/>
  <c r="BB993" i="6" a="1"/>
  <c r="AP539" i="6" a="1"/>
  <c r="AH733" i="6" a="1"/>
  <c r="AR225" i="6" a="1"/>
  <c r="AY532" i="6" a="1"/>
  <c r="AD911" i="6" a="1"/>
  <c r="AH479" i="6" a="1"/>
  <c r="AS919" i="6" a="1"/>
  <c r="AL832" i="6" a="1"/>
  <c r="AA222" i="6" a="1"/>
  <c r="AJ627" i="6" a="1"/>
  <c r="AC822" i="6" a="1"/>
  <c r="AI560" i="6" a="1"/>
  <c r="AD464" i="6" a="1"/>
  <c r="AH616" i="6" a="1"/>
  <c r="AI311" i="6" a="1"/>
  <c r="AL875" i="6" a="1"/>
  <c r="AK407" i="6" a="1"/>
  <c r="AO436" i="6" a="1"/>
  <c r="AC301" i="6" a="1"/>
  <c r="AU355" i="6" a="1"/>
  <c r="AX588" i="6" a="1"/>
  <c r="AX436" i="6" a="1"/>
  <c r="AJ673" i="6" a="1"/>
  <c r="AP490" i="6" a="1"/>
  <c r="AQ101" i="6" a="1"/>
  <c r="AJ975" i="6" a="1"/>
  <c r="AY408" i="6" a="1"/>
  <c r="AD772" i="6" a="1"/>
  <c r="AJ279" i="6" a="1"/>
  <c r="AD521" i="6" a="1"/>
  <c r="BA105" i="6" a="1"/>
  <c r="AD802" i="6" a="1"/>
  <c r="BD188" i="6" a="1"/>
  <c r="AF857" i="6" a="1"/>
  <c r="AI324" i="6" a="1"/>
  <c r="BH244" i="6" a="1"/>
  <c r="BD610" i="6" a="1"/>
  <c r="AZ835" i="6" a="1"/>
  <c r="BD764" i="6" a="1"/>
  <c r="AB571" i="6" a="1"/>
  <c r="BH755" i="6" a="1"/>
  <c r="AC673" i="6" a="1"/>
  <c r="BJ388" i="6" a="1"/>
  <c r="BA459" i="6" a="1"/>
  <c r="BF297" i="6" a="1"/>
  <c r="AV876" i="6" a="1"/>
  <c r="AK284" i="6" a="1"/>
  <c r="AC316" i="6" a="1"/>
  <c r="AV428" i="6" a="1"/>
  <c r="AS439" i="6" a="1"/>
  <c r="AG716" i="6" a="1"/>
  <c r="AJ604" i="6" a="1"/>
  <c r="AJ265" i="6" a="1"/>
  <c r="BB575" i="6" a="1"/>
  <c r="AR683" i="6" a="1"/>
  <c r="AQ365" i="6" a="1"/>
  <c r="BI32" i="6" a="1"/>
  <c r="AL202" i="6" a="1"/>
  <c r="BJ784" i="6" a="1"/>
  <c r="AZ654" i="6" a="1"/>
  <c r="AC337" i="6" a="1"/>
  <c r="AU56" i="6" a="1"/>
  <c r="AP603" i="6" a="1"/>
  <c r="AH683" i="6" a="1"/>
  <c r="AR77" i="6" a="1"/>
  <c r="AF338" i="6" a="1"/>
  <c r="AW927" i="6" a="1"/>
  <c r="BE300" i="6" a="1"/>
  <c r="AZ173" i="6" a="1"/>
  <c r="AS729" i="6" a="1"/>
  <c r="BC417" i="6" a="1"/>
  <c r="AQ446" i="6" a="1"/>
  <c r="AF762" i="6" a="1"/>
  <c r="AE385" i="6" a="1"/>
  <c r="AI676" i="6" a="1"/>
  <c r="BJ224" i="6" a="1"/>
  <c r="BI93" i="6" a="1"/>
  <c r="BG860" i="6" a="1"/>
  <c r="AM786" i="6" a="1"/>
  <c r="BC963" i="6" a="1"/>
  <c r="AU470" i="6" a="1"/>
  <c r="BB589" i="6" a="1"/>
  <c r="AL461" i="6" a="1"/>
  <c r="AM153" i="6" a="1"/>
  <c r="AI338" i="6" a="1"/>
  <c r="BD712" i="6" a="1"/>
  <c r="AU361" i="6" a="1"/>
  <c r="AG422" i="6" a="1"/>
  <c r="AW646" i="6" a="1"/>
  <c r="AI904" i="6" a="1"/>
  <c r="AH907" i="6" a="1"/>
  <c r="AN368" i="6" a="1"/>
  <c r="AX508" i="6" a="1"/>
  <c r="AX921" i="6" a="1"/>
  <c r="BH872" i="6" a="1"/>
  <c r="AS138" i="6" a="1"/>
  <c r="BH47" i="6" a="1"/>
  <c r="AO679" i="6" a="1"/>
  <c r="AB361" i="6" a="1"/>
  <c r="AB505" i="6" a="1"/>
  <c r="AG511" i="6" a="1"/>
  <c r="BE786" i="6" a="1"/>
  <c r="AX71" i="6" a="1"/>
  <c r="AQ360" i="6" a="1"/>
  <c r="AW848" i="6" a="1"/>
  <c r="AD408" i="6" a="1"/>
  <c r="AI209" i="6" a="1"/>
  <c r="AB209" i="6" a="1"/>
  <c r="AV808" i="6" a="1"/>
  <c r="AD61" i="6" a="1"/>
  <c r="AP558" i="6" a="1"/>
  <c r="BD55" i="6" a="1"/>
  <c r="AX206" i="6" a="1"/>
  <c r="AL822" i="6" a="1"/>
  <c r="BD416" i="6" a="1"/>
  <c r="BA398" i="6" a="1"/>
  <c r="AG253" i="6" a="1"/>
  <c r="BF871" i="6" a="1"/>
  <c r="BH559" i="6" a="1"/>
  <c r="AY507" i="6" a="1"/>
  <c r="AX265" i="6" a="1"/>
  <c r="AQ821" i="6" a="1"/>
  <c r="BB528" i="6" a="1"/>
  <c r="AS575" i="6" a="1"/>
  <c r="AE145" i="6" a="1"/>
  <c r="AN942" i="6" a="1"/>
  <c r="AO720" i="6" a="1"/>
  <c r="AQ68" i="6" a="1"/>
  <c r="BE453" i="6" a="1"/>
  <c r="BF319" i="6" a="1"/>
  <c r="AH535" i="6" a="1"/>
  <c r="AQ149" i="6" a="1"/>
  <c r="BA944" i="6" a="1"/>
  <c r="AD920" i="6" a="1"/>
  <c r="AH71" i="6" a="1"/>
  <c r="BG920" i="6" a="1"/>
  <c r="BH696" i="6" a="1"/>
  <c r="AL268" i="6" a="1"/>
  <c r="AD13" i="6" a="1"/>
  <c r="AN434" i="6" a="1"/>
  <c r="AV108" i="6" a="1"/>
  <c r="AY529" i="6" a="1"/>
  <c r="BD963" i="6" a="1"/>
  <c r="BC483" i="6" a="1"/>
  <c r="AQ505" i="6" a="1"/>
  <c r="BG941" i="6" a="1"/>
  <c r="AE93" i="6" a="1"/>
  <c r="AJ297" i="6" a="1"/>
  <c r="AQ353" i="6" a="1"/>
  <c r="AN941" i="6" a="1"/>
  <c r="AM176" i="6" a="1"/>
  <c r="AU777" i="6" a="1"/>
  <c r="BA367" i="6" a="1"/>
  <c r="AK591" i="6" a="1"/>
  <c r="AI260" i="6" a="1"/>
  <c r="BE908" i="6" a="1"/>
  <c r="AK522" i="6" a="1"/>
  <c r="AC127" i="6" a="1"/>
  <c r="AW576" i="6" a="1"/>
  <c r="AK98" i="6" a="1"/>
  <c r="AQ607" i="6" a="1"/>
  <c r="AR274" i="6" a="1"/>
  <c r="AQ864" i="6" a="1"/>
  <c r="AW374" i="6" a="1"/>
  <c r="AD927" i="6" a="1"/>
  <c r="AY520" i="6" a="1"/>
  <c r="AT529" i="6" a="1"/>
  <c r="AV580" i="6" a="1"/>
  <c r="BA273" i="6" a="1"/>
  <c r="AB328" i="6" a="1"/>
  <c r="BI429" i="6" a="1"/>
  <c r="AV668" i="6" a="1"/>
  <c r="AT321" i="6" a="1"/>
  <c r="BI42" i="6" a="1"/>
  <c r="AY971" i="6" a="1"/>
  <c r="BC268" i="6" a="1"/>
  <c r="AH175" i="6" a="1"/>
  <c r="AR792" i="6" a="1"/>
  <c r="AT612" i="6" a="1"/>
  <c r="BF408" i="6" a="1"/>
  <c r="BE998" i="6" a="1"/>
  <c r="AN442" i="6" a="1"/>
  <c r="AZ250" i="6" a="1"/>
  <c r="AT376" i="6" a="1"/>
  <c r="BI178" i="6" a="1"/>
  <c r="AK442" i="6" a="1"/>
  <c r="BE802" i="6" a="1"/>
  <c r="AB814" i="6" a="1"/>
  <c r="AP721" i="6" a="1"/>
  <c r="AB42" i="6" a="1"/>
  <c r="AT137" i="6" a="1"/>
  <c r="AN427" i="6" a="1"/>
  <c r="BJ971" i="6" a="1"/>
  <c r="AT164" i="6" a="1"/>
  <c r="AL427" i="6" a="1"/>
  <c r="AT822" i="6" a="1"/>
  <c r="AN530" i="6" a="1"/>
  <c r="AE747" i="6" a="1"/>
  <c r="AD49" i="6" a="1"/>
  <c r="AX704" i="6" a="1"/>
  <c r="AM385" i="6" a="1"/>
  <c r="AS36" i="6" a="1"/>
  <c r="BJ664" i="6" a="1"/>
  <c r="BB593" i="6" a="1"/>
  <c r="AI103" i="6" a="1"/>
  <c r="BF80" i="6" a="1"/>
  <c r="AD679" i="6" a="1"/>
  <c r="AE344" i="6" a="1"/>
  <c r="AC396" i="6" a="1"/>
  <c r="AE361" i="6" a="1"/>
  <c r="AW425" i="6" a="1"/>
  <c r="BJ978" i="6" a="1"/>
  <c r="BH569" i="6" a="1"/>
  <c r="AL890" i="6" a="1"/>
  <c r="AU190" i="6" a="1"/>
  <c r="BG252" i="6" a="1"/>
  <c r="BH553" i="6" a="1"/>
  <c r="BF425" i="6" a="1"/>
  <c r="BH815" i="6" a="1"/>
  <c r="BB908" i="6" a="1"/>
  <c r="BH365" i="6" a="1"/>
  <c r="AV550" i="6" a="1"/>
  <c r="BA422" i="6" a="1"/>
  <c r="AO950" i="6" a="1"/>
  <c r="AN366" i="6" a="1"/>
  <c r="AD325" i="6" a="1"/>
  <c r="AI588" i="6" a="1"/>
  <c r="AE594" i="6" a="1"/>
  <c r="AR429" i="6" a="1"/>
  <c r="AR645" i="6" a="1"/>
  <c r="BB66" i="6" a="1"/>
  <c r="BB314" i="6" a="1"/>
  <c r="BD438" i="6" a="1"/>
  <c r="AG927" i="6" a="1"/>
  <c r="AR649" i="6" a="1"/>
  <c r="AH567" i="6" a="1"/>
  <c r="AR261" i="6" a="1"/>
  <c r="AG64" i="6" a="1"/>
  <c r="AK273" i="6" a="1"/>
  <c r="AK396" i="6" a="1"/>
  <c r="AB968" i="6" a="1"/>
  <c r="BD577" i="6" a="1"/>
  <c r="AM197" i="6" a="1"/>
  <c r="AB64" i="6" a="1"/>
  <c r="AL572" i="6" a="1"/>
  <c r="AG995" i="6" a="1"/>
  <c r="AO725" i="6" a="1"/>
  <c r="AK157" i="6" a="1"/>
  <c r="AV417" i="6" a="1"/>
  <c r="AW613" i="6" a="1"/>
  <c r="AF494" i="6" a="1"/>
  <c r="AL542" i="6" a="1"/>
  <c r="AE539" i="6" a="1"/>
  <c r="AG257" i="6" a="1"/>
  <c r="AY792" i="6" a="1"/>
  <c r="AL66" i="6" a="1"/>
  <c r="AZ302" i="6" a="1"/>
  <c r="AR729" i="6" a="1"/>
  <c r="BD679" i="6" a="1"/>
  <c r="AS374" i="6" a="1"/>
  <c r="AZ744" i="6" a="1"/>
  <c r="AV646" i="6" a="1"/>
  <c r="AX164" i="6" a="1"/>
  <c r="AE393" i="6" a="1"/>
  <c r="AI425" i="6" a="1"/>
  <c r="AF764" i="6" a="1"/>
  <c r="AT34" i="6" a="1"/>
  <c r="AV978" i="6" a="1"/>
  <c r="AH574" i="6" a="1"/>
  <c r="BC72" i="6" a="1"/>
  <c r="AP355" i="6" a="1"/>
  <c r="AT69" i="6" a="1"/>
  <c r="AY439" i="6" a="1"/>
  <c r="AU371" i="6" a="1"/>
  <c r="AV285" i="6" a="1"/>
  <c r="BI515" i="6" a="1"/>
  <c r="AR654" i="6" a="1"/>
  <c r="AX725" i="6" a="1"/>
  <c r="BA997" i="6" a="1"/>
  <c r="AT80" i="6" a="1"/>
  <c r="AR496" i="6" a="1"/>
  <c r="BE728" i="6" a="1"/>
  <c r="AF464" i="6" a="1"/>
  <c r="AW319" i="6" a="1"/>
  <c r="BD839" i="6" a="1"/>
  <c r="AT968" i="6" a="1"/>
  <c r="AP468" i="6" a="1"/>
  <c r="BF531" i="6" a="1"/>
  <c r="AV539" i="6" a="1"/>
  <c r="AI969" i="6" a="1"/>
  <c r="BC703" i="6" a="1"/>
  <c r="AF297" i="6" a="1"/>
  <c r="AA304" i="6" a="1"/>
  <c r="AP203" i="6" a="1"/>
  <c r="AT176" i="6" a="1"/>
  <c r="BB907" i="6" a="1"/>
  <c r="BG800" i="6" a="1"/>
  <c r="AO872" i="6" a="1"/>
  <c r="BI822" i="6" a="1"/>
  <c r="BF860" i="6" a="1"/>
  <c r="AY436" i="6" a="1"/>
  <c r="AH583" i="6" a="1"/>
  <c r="BI432" i="6" a="1"/>
  <c r="AQ215" i="6" a="1"/>
  <c r="BH916" i="6" a="1"/>
  <c r="AZ645" i="6" a="1"/>
  <c r="AF721" i="6" a="1"/>
  <c r="BI637" i="6" a="1"/>
  <c r="BA978" i="6" a="1"/>
  <c r="AD974" i="6" a="1"/>
  <c r="AQ852" i="6" a="1"/>
  <c r="BA274" i="6" a="1"/>
  <c r="AW436" i="6" a="1"/>
  <c r="AA534" i="6" a="1"/>
  <c r="AC362" i="6" a="1"/>
  <c r="AM493" i="6" a="1"/>
  <c r="AQ81" i="6" a="1"/>
  <c r="AQ170" i="6" a="1"/>
  <c r="BC557" i="6" a="1"/>
  <c r="AT560" i="6" a="1"/>
  <c r="AB539" i="6" a="1"/>
  <c r="AY899" i="6" a="1"/>
  <c r="BE462" i="6" a="1"/>
  <c r="BC828" i="6" a="1"/>
  <c r="AF97" i="6" a="1"/>
  <c r="BE198" i="6" a="1"/>
  <c r="AS292" i="6" a="1"/>
  <c r="BA628" i="6" a="1"/>
  <c r="AL443" i="6" a="1"/>
  <c r="BE360" i="6" a="1"/>
  <c r="AH273" i="6" a="1"/>
  <c r="AM647" i="6" a="1"/>
  <c r="AR76" i="6" a="1"/>
  <c r="BD698" i="6" a="1"/>
  <c r="AP608" i="6" a="1"/>
  <c r="BH990" i="6" a="1"/>
  <c r="AS977" i="6" a="1"/>
  <c r="AD960" i="6" a="1"/>
  <c r="BA843" i="6" a="1"/>
  <c r="BI576" i="6" a="1"/>
  <c r="AA448" i="6" a="1"/>
  <c r="AV325" i="6" a="1"/>
  <c r="AC619" i="6" a="1"/>
  <c r="AV652" i="6" a="1"/>
  <c r="AH866" i="6" a="1"/>
  <c r="AE698" i="6" a="1"/>
  <c r="AO342" i="6" a="1"/>
  <c r="BF215" i="6" a="1"/>
  <c r="AQ508" i="6" a="1"/>
  <c r="AA649" i="6" a="1"/>
  <c r="AF646" i="6" a="1"/>
  <c r="AJ493" i="6" a="1"/>
  <c r="AI126" i="6" a="1"/>
  <c r="AH285" i="6" a="1"/>
  <c r="AC19" i="6" a="1"/>
  <c r="BE345" i="6" a="1"/>
  <c r="AJ42" i="6" a="1"/>
  <c r="BD529" i="6" a="1"/>
  <c r="BB305" i="6" a="1"/>
  <c r="AS872" i="6" a="1"/>
  <c r="BF55" i="6" a="1"/>
  <c r="AE108" i="6" a="1"/>
  <c r="BH968" i="6" a="1"/>
  <c r="BA726" i="6" a="1"/>
  <c r="AQ554" i="6" a="1"/>
  <c r="BA967" i="6" a="1"/>
  <c r="AN422" i="6" a="1"/>
  <c r="BE321" i="6" a="1"/>
  <c r="AO751" i="6" a="1"/>
  <c r="AX342" i="6" a="1"/>
  <c r="AJ973" i="6" a="1"/>
  <c r="AB71" i="6" a="1"/>
  <c r="AC300" i="6" a="1"/>
  <c r="AM273" i="6" a="1"/>
  <c r="AD396" i="6" a="1"/>
  <c r="AY764" i="6" a="1"/>
  <c r="AO728" i="6" a="1"/>
  <c r="BC724" i="6" a="1"/>
  <c r="AW72" i="6" a="1"/>
  <c r="BI549" i="6" a="1"/>
  <c r="AB537" i="6" a="1"/>
  <c r="AV98" i="6" a="1"/>
  <c r="BI956" i="6" a="1"/>
  <c r="AP393" i="6" a="1"/>
  <c r="AZ371" i="6" a="1"/>
  <c r="BD300" i="6" a="1"/>
  <c r="BA204" i="6" a="1"/>
  <c r="BG632" i="6" a="1"/>
  <c r="AG395" i="6" a="1"/>
  <c r="AV679" i="6" a="1"/>
  <c r="AG844" i="6" a="1"/>
  <c r="AV185" i="6" a="1"/>
  <c r="AE716" i="6" a="1"/>
  <c r="AI257" i="6" a="1"/>
  <c r="AJ11" i="6" a="1"/>
  <c r="AW361" i="6" a="1"/>
  <c r="AB703" i="6" a="1"/>
  <c r="AI967" i="6" a="1"/>
  <c r="AV293" i="6" a="1"/>
  <c r="AU808" i="6" a="1"/>
  <c r="AC268" i="6" a="1"/>
  <c r="BG607" i="6" a="1"/>
  <c r="BI504" i="6" a="1"/>
  <c r="AL520" i="6" a="1"/>
  <c r="AV609" i="6" a="1"/>
  <c r="AR273" i="6" a="1"/>
  <c r="BC224" i="6" a="1"/>
  <c r="AS890" i="6" a="1"/>
  <c r="AW745" i="6" a="1"/>
  <c r="BG66" i="6" a="1"/>
  <c r="AU19" i="6" a="1"/>
  <c r="AO535" i="6" a="1"/>
  <c r="AL90" i="6" a="1"/>
  <c r="BH770" i="6" a="1"/>
  <c r="AH971" i="6" a="1"/>
  <c r="AG366" i="6" a="1"/>
  <c r="AI924" i="6" a="1"/>
  <c r="BF127" i="6" a="1"/>
  <c r="AU47" i="6" a="1"/>
  <c r="BA374" i="6" a="1"/>
  <c r="AW166" i="6" a="1"/>
  <c r="AK646" i="6" a="1"/>
  <c r="AR812" i="6" a="1"/>
  <c r="AC863" i="6" a="1"/>
  <c r="AM13" i="6" a="1"/>
  <c r="AB483" i="6" a="1"/>
  <c r="AO808" i="6" a="1"/>
  <c r="AE522" i="6" a="1"/>
  <c r="AM213" i="6" a="1"/>
  <c r="AT257" i="6" a="1"/>
  <c r="AX808" i="6" a="1"/>
  <c r="AB730" i="6" a="1"/>
  <c r="AI807" i="6" a="1"/>
  <c r="BE393" i="6" a="1"/>
  <c r="AP165" i="6" a="1"/>
  <c r="AJ168" i="6" a="1"/>
  <c r="AL978" i="6" a="1"/>
  <c r="AG284" i="6" a="1"/>
  <c r="BA443" i="6" a="1"/>
  <c r="BH89" i="6" a="1"/>
  <c r="AV934" i="6" a="1"/>
  <c r="BJ413" i="6" a="1"/>
  <c r="AR327" i="6" a="1"/>
  <c r="BB424" i="6" a="1"/>
  <c r="BG947" i="6" a="1"/>
  <c r="AU712" i="6" a="1"/>
  <c r="AM303" i="6" a="1"/>
  <c r="BF634" i="6" a="1"/>
  <c r="AC645" i="6" a="1"/>
  <c r="AZ260" i="6" a="1"/>
  <c r="AX730" i="6" a="1"/>
  <c r="AN56" i="6" a="1"/>
  <c r="BE804" i="6" a="1"/>
  <c r="AW269" i="6" a="1"/>
  <c r="AJ784" i="6" a="1"/>
  <c r="BE832" i="6" a="1"/>
  <c r="AV260" i="6" a="1"/>
  <c r="BD953" i="6" a="1"/>
  <c r="AP379" i="6" a="1"/>
  <c r="AK507" i="6" a="1"/>
  <c r="BD969" i="6" a="1"/>
  <c r="AX393" i="6" a="1"/>
  <c r="AA345" i="6" a="1"/>
  <c r="AR487" i="6" a="1"/>
  <c r="AT70" i="6" a="1"/>
  <c r="AH668" i="6" a="1"/>
  <c r="AL770" i="6" a="1"/>
  <c r="AK835" i="6" a="1"/>
  <c r="BJ328" i="6" a="1"/>
  <c r="BE545" i="6" a="1"/>
  <c r="AX302" i="6" a="1"/>
  <c r="AD640" i="6" a="1"/>
  <c r="AU434" i="6" a="1"/>
  <c r="BD322" i="6" a="1"/>
  <c r="BD967" i="6" a="1"/>
  <c r="AE654" i="6" a="1"/>
  <c r="BD567" i="6" a="1"/>
  <c r="BG513" i="6" a="1"/>
  <c r="AE126" i="6" a="1"/>
  <c r="AI494" i="6" a="1"/>
  <c r="BG956" i="6" a="1"/>
  <c r="AA165" i="6" a="1"/>
  <c r="BJ512" i="6" a="1"/>
  <c r="AN550" i="6" a="1"/>
  <c r="AV569" i="6" a="1"/>
  <c r="BJ495" i="6" a="1"/>
  <c r="BG586" i="6" a="1"/>
  <c r="BA975" i="6" a="1"/>
  <c r="AY482" i="6" a="1"/>
  <c r="AZ464" i="6" a="1"/>
  <c r="AR860" i="6" a="1"/>
  <c r="AD108" i="6" a="1"/>
  <c r="BF494" i="6" a="1"/>
  <c r="AH55" i="6" a="1"/>
  <c r="AD655" i="6" a="1"/>
  <c r="AD535" i="6" a="1"/>
  <c r="AK866" i="6" a="1"/>
  <c r="AN786" i="6" a="1"/>
  <c r="BI342" i="6" a="1"/>
  <c r="AS560" i="6" a="1"/>
  <c r="AH856" i="6" a="1"/>
  <c r="BE433" i="6" a="1"/>
  <c r="AE494" i="6" a="1"/>
  <c r="BD467" i="6" a="1"/>
  <c r="AC862" i="6" a="1"/>
  <c r="BA918" i="6" a="1"/>
  <c r="AU209" i="6" a="1"/>
  <c r="BF474" i="6" a="1"/>
  <c r="AN910" i="6" a="1"/>
  <c r="BH774" i="6" a="1"/>
  <c r="BH73" i="6" a="1"/>
  <c r="BE73" i="6" a="1"/>
  <c r="AI975" i="6" a="1"/>
  <c r="AB534" i="6" a="1"/>
  <c r="BJ700" i="6" a="1"/>
  <c r="BH103" i="6" a="1"/>
  <c r="AX663" i="6" a="1"/>
  <c r="AU108" i="6" a="1"/>
  <c r="AP841" i="6" a="1"/>
  <c r="BI108" i="6" a="1"/>
  <c r="AI203" i="6" a="1"/>
  <c r="AI54" i="6" a="1"/>
  <c r="AB220" i="6" a="1"/>
  <c r="AU164" i="6" a="1"/>
  <c r="AE590" i="6" a="1"/>
  <c r="AE559" i="6" a="1"/>
  <c r="AA947" i="6" a="1"/>
  <c r="AN872" i="6" a="1"/>
  <c r="AF908" i="6" a="1"/>
  <c r="AS637" i="6" a="1"/>
  <c r="AT945" i="6" a="1"/>
  <c r="AR928" i="6" a="1"/>
  <c r="AM222" i="6" a="1"/>
  <c r="BJ499" i="6" a="1"/>
  <c r="AN251" i="6" a="1"/>
  <c r="AQ252" i="6" a="1"/>
  <c r="AX103" i="6" a="1"/>
  <c r="BI133" i="6" a="1"/>
  <c r="AO466" i="6" a="1"/>
  <c r="AS550" i="6" a="1"/>
  <c r="BB947" i="6" a="1"/>
  <c r="AB45" i="6" a="1"/>
  <c r="AI442" i="6" a="1"/>
  <c r="BB479" i="6" a="1"/>
  <c r="BC388" i="6" a="1"/>
  <c r="BC931" i="6" a="1"/>
  <c r="AO784" i="6" a="1"/>
  <c r="AY494" i="6" a="1"/>
  <c r="AR764" i="6" a="1"/>
  <c r="AA354" i="6" a="1"/>
  <c r="AV433" i="6" a="1"/>
  <c r="BB658" i="6" a="1"/>
  <c r="AX832" i="6" a="1"/>
  <c r="AP20" i="6" a="1"/>
  <c r="BC600" i="6" a="1"/>
  <c r="BH721" i="6" a="1"/>
  <c r="AA940" i="6" a="1"/>
  <c r="AZ456" i="6" a="1"/>
  <c r="AU751" i="6" a="1"/>
  <c r="BA407" i="6" a="1"/>
  <c r="AG316" i="6" a="1"/>
  <c r="AT856" i="6" a="1"/>
  <c r="AY253" i="6" a="1"/>
  <c r="AI618" i="6" a="1"/>
  <c r="BD941" i="6" a="1"/>
  <c r="AJ767" i="6" a="1"/>
  <c r="AK941" i="6" a="1"/>
  <c r="AU519" i="6" a="1"/>
  <c r="AX68" i="6" a="1"/>
  <c r="AH550" i="6" a="1"/>
  <c r="AH344" i="6" a="1"/>
  <c r="AE542" i="6" a="1"/>
  <c r="AA482" i="6" a="1"/>
  <c r="AZ376" i="6" a="1"/>
  <c r="AX714" i="6" a="1"/>
  <c r="AV530" i="6" a="1"/>
  <c r="AJ844" i="6" a="1"/>
  <c r="AX257" i="6" a="1"/>
  <c r="AT366" i="6" a="1"/>
  <c r="AX486" i="6" a="1"/>
  <c r="AP68" i="6" a="1"/>
  <c r="AQ850" i="6" a="1"/>
  <c r="AT716" i="6" a="1"/>
  <c r="AF744" i="6" a="1"/>
  <c r="AQ728" i="6" a="1"/>
  <c r="BJ565" i="6" a="1"/>
  <c r="AP220" i="6" a="1"/>
  <c r="AN260" i="6" a="1"/>
  <c r="AS244" i="6" a="1"/>
  <c r="AA196" i="6" a="1"/>
  <c r="AM770" i="6" a="1"/>
  <c r="BE863" i="6" a="1"/>
  <c r="AY838" i="6" a="1"/>
  <c r="BD153" i="6" a="1"/>
  <c r="AF926" i="6" a="1"/>
  <c r="AL990" i="6" a="1"/>
  <c r="AO520" i="6" a="1"/>
  <c r="AD877" i="6" a="1"/>
  <c r="AJ628" i="6" a="1"/>
  <c r="AF390" i="6" a="1"/>
  <c r="AA66" i="6" a="1"/>
  <c r="BF698" i="6" a="1"/>
  <c r="AW368" i="6" a="1"/>
  <c r="AM203" i="6" a="1"/>
  <c r="AR360" i="6" a="1"/>
  <c r="AP521" i="6" a="1"/>
  <c r="BI902" i="6" a="1"/>
  <c r="AP893" i="6" a="1"/>
  <c r="AH464" i="6" a="1"/>
  <c r="BC480" i="6" a="1"/>
  <c r="BE496" i="6" a="1"/>
  <c r="AA31" i="6" a="1"/>
  <c r="BB345" i="6" a="1"/>
  <c r="AH364" i="6" a="1"/>
  <c r="BA575" i="6" a="1"/>
  <c r="AI583" i="6" a="1"/>
  <c r="AL442" i="6" a="1"/>
  <c r="AM191" i="6" a="1"/>
  <c r="AE553" i="6" a="1"/>
  <c r="AJ852" i="6" a="1"/>
  <c r="BC901" i="6" a="1"/>
  <c r="AL425" i="6" a="1"/>
  <c r="AR425" i="6" a="1"/>
  <c r="AI863" i="6" a="1"/>
  <c r="AF539" i="6" a="1"/>
  <c r="AT265" i="6" a="1"/>
  <c r="AE755" i="6" a="1"/>
  <c r="AJ178" i="6" a="1"/>
  <c r="AB724" i="6" a="1"/>
  <c r="BI558" i="6" a="1"/>
  <c r="AW66" i="6" a="1"/>
  <c r="BD549" i="6" a="1"/>
  <c r="AZ583" i="6" a="1"/>
  <c r="BD326" i="6" a="1"/>
  <c r="BF674" i="6" a="1"/>
  <c r="AN250" i="6" a="1"/>
  <c r="AQ560" i="6" a="1"/>
  <c r="AD73" i="6" a="1"/>
  <c r="AT833" i="6" a="1"/>
  <c r="AT101" i="6" a="1"/>
  <c r="AR395" i="6" a="1"/>
  <c r="AX561" i="6" a="1"/>
  <c r="AE366" i="6" a="1"/>
  <c r="AS767" i="6" a="1"/>
  <c r="AX458" i="6" a="1"/>
  <c r="AL496" i="6" a="1"/>
  <c r="AO554" i="6" a="1"/>
  <c r="AO335" i="6" a="1"/>
  <c r="BF444" i="6" a="1"/>
  <c r="AK621" i="6" a="1"/>
  <c r="BD802" i="6" a="1"/>
  <c r="BF103" i="6" a="1"/>
  <c r="AX34" i="6" a="1"/>
  <c r="BE577" i="6" a="1"/>
  <c r="BA401" i="6" a="1"/>
  <c r="BJ245" i="6" a="1"/>
  <c r="BE302" i="6" a="1"/>
  <c r="AO646" i="6" a="1"/>
  <c r="AD46" i="6" a="1"/>
  <c r="AT344" i="6" a="1"/>
  <c r="BI821" i="6" a="1"/>
  <c r="AG61" i="6" a="1"/>
  <c r="BJ160" i="6" a="1"/>
  <c r="AK596" i="6" a="1"/>
  <c r="AB789" i="6" a="1"/>
  <c r="AD242" i="6" a="1"/>
  <c r="AD178" i="6" a="1"/>
  <c r="AL698" i="6" a="1"/>
  <c r="BI70" i="6" a="1"/>
  <c r="AS493" i="6" a="1"/>
  <c r="AX414" i="6" a="1"/>
  <c r="BI865" i="6" a="1"/>
  <c r="AC324" i="6" a="1"/>
  <c r="BB202" i="6" a="1"/>
  <c r="BC743" i="6" a="1"/>
  <c r="BJ792" i="6" a="1"/>
  <c r="AB408" i="6" a="1"/>
  <c r="BG967" i="6" a="1"/>
  <c r="AC453" i="6" a="1"/>
  <c r="AT652" i="6" a="1"/>
  <c r="BH549" i="6" a="1"/>
  <c r="BB679" i="6" a="1"/>
  <c r="AS30" i="6" a="1"/>
  <c r="AD442" i="6" a="1"/>
  <c r="BC209" i="6" a="1"/>
  <c r="AP632" i="6" a="1"/>
  <c r="AF211" i="6" a="1"/>
  <c r="AB621" i="6" a="1"/>
  <c r="BA13" i="6" a="1"/>
  <c r="BA732" i="6" a="1"/>
  <c r="AV430" i="6" a="1"/>
  <c r="BE401" i="6" a="1"/>
  <c r="AF345" i="6" a="1"/>
  <c r="BH563" i="6" a="1"/>
  <c r="AC843" i="6" a="1"/>
  <c r="BH164" i="6" a="1"/>
  <c r="AM909" i="6" a="1"/>
  <c r="AV536" i="6" a="1"/>
  <c r="AU34" i="6" a="1"/>
  <c r="AM274" i="6" a="1"/>
  <c r="AF220" i="6" a="1"/>
  <c r="AQ547" i="6" a="1"/>
  <c r="AP267" i="6" a="1"/>
  <c r="BA108" i="6" a="1"/>
  <c r="AT292" i="6" a="1"/>
  <c r="AJ953" i="6" a="1"/>
  <c r="AA85" i="6" a="1"/>
  <c r="AT571" i="6" a="1"/>
  <c r="BA178" i="6" a="1"/>
  <c r="AU452" i="6" a="1"/>
  <c r="BF453" i="6" a="1"/>
  <c r="AG466" i="6" a="1"/>
  <c r="AE554" i="6" a="1"/>
  <c r="AF553" i="6" a="1"/>
  <c r="AZ813" i="6" a="1"/>
  <c r="AD645" i="6" a="1"/>
  <c r="AN975" i="6" a="1"/>
  <c r="AB160" i="6" a="1"/>
  <c r="BD260" i="6" a="1"/>
  <c r="AX831" i="6" a="1"/>
  <c r="AO294" i="6" a="1"/>
  <c r="AC30" i="6" a="1"/>
  <c r="AY368" i="6" a="1"/>
  <c r="AM339" i="6" a="1"/>
  <c r="AP716" i="6" a="1"/>
  <c r="AI625" i="6" a="1"/>
  <c r="BH49" i="6" a="1"/>
  <c r="BC588" i="6" a="1"/>
  <c r="AB934" i="6" a="1"/>
  <c r="AJ328" i="6" a="1"/>
  <c r="BF696" i="6" a="1"/>
  <c r="AX460" i="6" a="1"/>
  <c r="AZ550" i="6" a="1"/>
  <c r="AF560" i="6" a="1"/>
  <c r="BC824" i="6" a="1"/>
  <c r="AE561" i="6" a="1"/>
  <c r="AS483" i="6" a="1"/>
  <c r="AZ71" i="6" a="1"/>
  <c r="AK654" i="6" a="1"/>
  <c r="BE833" i="6" a="1"/>
  <c r="AG368" i="6" a="1"/>
  <c r="BB371" i="6" a="1"/>
  <c r="AS382" i="6" a="1"/>
  <c r="BG494" i="6" a="1"/>
  <c r="AE683" i="6" a="1"/>
  <c r="AF663" i="6" a="1"/>
  <c r="AE71" i="6" a="1"/>
  <c r="AK13" i="6" a="1"/>
  <c r="BE31" i="6" a="1"/>
  <c r="AS668" i="6" a="1"/>
  <c r="BF82" i="6" a="1"/>
  <c r="AE442" i="6" a="1"/>
  <c r="AW408" i="6" a="1"/>
  <c r="AL645" i="6" a="1"/>
  <c r="AQ701" i="6" a="1"/>
  <c r="AA13" i="6" a="1"/>
  <c r="BG716" i="6" a="1"/>
  <c r="AO963" i="6" a="1"/>
  <c r="BC567" i="6" a="1"/>
  <c r="AA521" i="6" a="1"/>
  <c r="AK300" i="6" a="1"/>
  <c r="BA902" i="6" a="1"/>
  <c r="AK314" i="6" a="1"/>
  <c r="AB605" i="6" a="1"/>
  <c r="AK755" i="6" a="1"/>
  <c r="AY591" i="6" a="1"/>
  <c r="BF250" i="6" a="1"/>
  <c r="AH145" i="6" a="1"/>
  <c r="AJ30" i="6" a="1"/>
  <c r="AN131" i="6" a="1"/>
  <c r="BI977" i="6" a="1"/>
  <c r="AX261" i="6" a="1"/>
  <c r="AE784" i="6" a="1"/>
  <c r="AS500" i="6" a="1"/>
  <c r="AG583" i="6" a="1"/>
  <c r="AD763" i="6" a="1"/>
  <c r="AF918" i="6" a="1"/>
  <c r="AU645" i="6" a="1"/>
  <c r="AM483" i="6" a="1"/>
  <c r="AN168" i="6" a="1"/>
  <c r="AI818" i="6" a="1"/>
  <c r="AY292" i="6" a="1"/>
  <c r="AT104" i="6" a="1"/>
  <c r="AV354" i="6" a="1"/>
  <c r="AM238" i="6" a="1"/>
  <c r="AW522" i="6" a="1"/>
  <c r="BA772" i="6" a="1"/>
  <c r="AA382" i="6" a="1"/>
  <c r="BG17" i="6" a="1"/>
  <c r="AJ993" i="6" a="1"/>
  <c r="AU264" i="6" a="1"/>
  <c r="BB288" i="6" a="1"/>
  <c r="AC236" i="6" a="1"/>
  <c r="AS414" i="6" a="1"/>
  <c r="AD98" i="6" a="1"/>
  <c r="AK443" i="6" a="1"/>
  <c r="AR315" i="6" a="1"/>
  <c r="AR65" i="6" a="1"/>
  <c r="AN569" i="6" a="1"/>
  <c r="BG222" i="6" a="1"/>
  <c r="AT379" i="6" a="1"/>
  <c r="BA907" i="6" a="1"/>
  <c r="AA514" i="6" a="1"/>
  <c r="BC353" i="6" a="1"/>
  <c r="AV209" i="6" a="1"/>
  <c r="AN371" i="6" a="1"/>
  <c r="BB428" i="6" a="1"/>
  <c r="AB319" i="6" a="1"/>
  <c r="AH257" i="6" a="1"/>
  <c r="BC608" i="6" a="1"/>
  <c r="AM178" i="6" a="1"/>
  <c r="AA414" i="6" a="1"/>
  <c r="AQ328" i="6" a="1"/>
  <c r="BB365" i="6" a="1"/>
  <c r="AJ921" i="6" a="1"/>
  <c r="AE455" i="6" a="1"/>
  <c r="AH615" i="6" a="1"/>
  <c r="BG873" i="6" a="1"/>
  <c r="AS817" i="6" a="1"/>
  <c r="AT66" i="6" a="1"/>
  <c r="AE504" i="6" a="1"/>
  <c r="AH604" i="6" a="1"/>
  <c r="BA500" i="6" a="1"/>
  <c r="BD204" i="6" a="1"/>
  <c r="AS253" i="6" a="1"/>
  <c r="AD875" i="6" a="1"/>
  <c r="AV223" i="6" a="1"/>
  <c r="BC146" i="6" a="1"/>
  <c r="AU621" i="6" a="1"/>
  <c r="AG464" i="6" a="1"/>
  <c r="AQ250" i="6" a="1"/>
  <c r="AD934" i="6" a="1"/>
  <c r="AM570" i="6" a="1"/>
  <c r="AD591" i="6" a="1"/>
  <c r="BF100" i="6" a="1"/>
  <c r="AT619" i="6" a="1"/>
  <c r="AR839" i="6" a="1"/>
  <c r="AW679" i="6" a="1"/>
  <c r="AQ504" i="6" a="1"/>
  <c r="AG334" i="6" a="1"/>
  <c r="AW798" i="6" a="1"/>
  <c r="AJ609" i="6" a="1"/>
  <c r="AL908" i="6" a="1"/>
  <c r="AY229" i="6" a="1"/>
  <c r="AA586" i="6" a="1"/>
  <c r="AU464" i="6" a="1"/>
  <c r="AU459" i="6" a="1"/>
  <c r="AU344" i="6" a="1"/>
  <c r="AQ477" i="6" a="1"/>
  <c r="BE190" i="6" a="1"/>
  <c r="AT532" i="6" a="1"/>
  <c r="AG89" i="6" a="1"/>
  <c r="AR233" i="6" a="1"/>
  <c r="AA479" i="6" a="1"/>
  <c r="AP74" i="6" a="1"/>
  <c r="BJ993" i="6" a="1"/>
  <c r="AS944" i="6" a="1"/>
  <c r="AI160" i="6" a="1"/>
  <c r="AS441" i="6" a="1"/>
  <c r="AW612" i="6" a="1"/>
  <c r="AM185" i="6" a="1"/>
  <c r="AN536" i="6" a="1"/>
  <c r="AR197" i="6" a="1"/>
  <c r="AB494" i="6" a="1"/>
  <c r="BG368" i="6" a="1"/>
  <c r="AR720" i="6" a="1"/>
  <c r="BJ466" i="6" a="1"/>
  <c r="BG645" i="6" a="1"/>
  <c r="AK908" i="6" a="1"/>
  <c r="AB425" i="6" a="1"/>
  <c r="AV274" i="6" a="1"/>
  <c r="BI269" i="6" a="1"/>
  <c r="AA347" i="6" a="1"/>
  <c r="AD356" i="6" a="1"/>
  <c r="AE815" i="6" a="1"/>
  <c r="BE679" i="6" a="1"/>
  <c r="AE995" i="6" a="1"/>
  <c r="AS126" i="6" a="1"/>
  <c r="BJ490" i="6" a="1"/>
  <c r="AZ512" i="6" a="1"/>
  <c r="AN30" i="6" a="1"/>
  <c r="BJ303" i="6" a="1"/>
  <c r="AO974" i="6" a="1"/>
  <c r="AT49" i="6" a="1"/>
  <c r="AS561" i="6" a="1"/>
  <c r="BE98" i="6" a="1"/>
  <c r="BB710" i="6" a="1"/>
  <c r="AB792" i="6" a="1"/>
  <c r="AU77" i="6" a="1"/>
  <c r="AA714" i="6" a="1"/>
  <c r="AS822" i="6" a="1"/>
  <c r="AN97" i="6" a="1"/>
  <c r="AI789" i="6" a="1"/>
  <c r="AL871" i="6" a="1"/>
  <c r="AC674" i="6" a="1"/>
  <c r="AF292" i="6" a="1"/>
  <c r="AF366" i="6" a="1"/>
  <c r="AJ890" i="6" a="1"/>
  <c r="AO813" i="6" a="1"/>
  <c r="AB936" i="6" a="1"/>
  <c r="AM260" i="6" a="1"/>
  <c r="AU659" i="6" a="1"/>
  <c r="BF365" i="6" a="1"/>
  <c r="AX956" i="6" a="1"/>
  <c r="AG764" i="6" a="1"/>
  <c r="AB997" i="6" a="1"/>
  <c r="AC652" i="6" a="1"/>
  <c r="BG553" i="6" a="1"/>
  <c r="BG822" i="6" a="1"/>
  <c r="AP56" i="6" a="1"/>
  <c r="AC17" i="6" a="1"/>
  <c r="AD204" i="6" a="1"/>
  <c r="BG968" i="6" a="1"/>
  <c r="AB508" i="6" a="1"/>
  <c r="AR292" i="6" a="1"/>
  <c r="AM253" i="6" a="1"/>
  <c r="BD267" i="6" a="1"/>
  <c r="AP292" i="6" a="1"/>
  <c r="AM139" i="6" a="1"/>
  <c r="BB415" i="6" a="1"/>
  <c r="AO108" i="6" a="1"/>
  <c r="AB993" i="6" a="1"/>
  <c r="AU171" i="6" a="1"/>
  <c r="AB31" i="6" a="1"/>
  <c r="AQ839" i="6" a="1"/>
  <c r="AG526" i="6" a="1"/>
  <c r="BA193" i="6" a="1"/>
  <c r="AV273" i="6" a="1"/>
  <c r="AA132" i="6" a="1"/>
  <c r="AB649" i="6" a="1"/>
  <c r="AE207" i="6" a="1"/>
  <c r="AG13" i="6" a="1"/>
  <c r="AU637" i="6" a="1"/>
  <c r="BB483" i="6" a="1"/>
  <c r="BG456" i="6" a="1"/>
  <c r="BJ371" i="6" a="1"/>
  <c r="BA462" i="6" a="1"/>
  <c r="AU66" i="6" a="1"/>
  <c r="AO601" i="6" a="1"/>
  <c r="AR885" i="6" a="1"/>
  <c r="AP968" i="6" a="1"/>
  <c r="AP408" i="6" a="1"/>
  <c r="AP215" i="6" a="1"/>
  <c r="AM679" i="6" a="1"/>
  <c r="AP572" i="6" a="1"/>
  <c r="AQ344" i="6" a="1"/>
  <c r="AT328" i="6" a="1"/>
  <c r="AZ89" i="6" a="1"/>
  <c r="BE721" i="6" a="1"/>
  <c r="BH242" i="6" a="1"/>
  <c r="AR822" i="6" a="1"/>
  <c r="AU832" i="6" a="1"/>
  <c r="BF965" i="6" a="1"/>
  <c r="AK535" i="6" a="1"/>
  <c r="AH293" i="6" a="1"/>
  <c r="BD843" i="6" a="1"/>
  <c r="BA364" i="6" a="1"/>
  <c r="AW860" i="6" a="1"/>
  <c r="AS131" i="6" a="1"/>
  <c r="BH267" i="6" a="1"/>
  <c r="AO30" i="6" a="1"/>
  <c r="AO802" i="6" a="1"/>
  <c r="BG618" i="6" a="1"/>
  <c r="AJ714" i="6" a="1"/>
  <c r="AJ534" i="6" a="1"/>
  <c r="BE608" i="6" a="1"/>
  <c r="AJ856" i="6" a="1"/>
  <c r="BF536" i="6" a="1"/>
  <c r="AC249" i="6" a="1"/>
  <c r="AJ751" i="6" a="1"/>
  <c r="AX978" i="6" a="1"/>
  <c r="AX428" i="6" a="1"/>
  <c r="AS300" i="6" a="1"/>
  <c r="AD646" i="6" a="1"/>
  <c r="AK730" i="6" a="1"/>
  <c r="BG362" i="6" a="1"/>
  <c r="AK329" i="6" a="1"/>
  <c r="AL659" i="6" a="1"/>
  <c r="AA215" i="6" a="1"/>
  <c r="BA872" i="6" a="1"/>
  <c r="AH977" i="6" a="1"/>
  <c r="BI586" i="6" a="1"/>
  <c r="BJ462" i="6" a="1"/>
  <c r="AW303" i="6" a="1"/>
  <c r="AJ225" i="6" a="1"/>
  <c r="BG994" i="6" a="1"/>
  <c r="AQ371" i="6" a="1"/>
  <c r="AY490" i="6" a="1"/>
  <c r="AW976" i="6" a="1"/>
  <c r="BA936" i="6" a="1"/>
  <c r="AR209" i="6" a="1"/>
  <c r="AK902" i="6" a="1"/>
  <c r="AJ947" i="6" a="1"/>
  <c r="AQ287" i="6" a="1"/>
  <c r="AA178" i="6" a="1"/>
  <c r="AL745" i="6" a="1"/>
  <c r="AG942" i="6" a="1"/>
  <c r="AM292" i="6" a="1"/>
  <c r="AP921" i="6" a="1"/>
  <c r="AK268" i="6" a="1"/>
  <c r="AU871" i="6" a="1"/>
  <c r="BI287" i="6" a="1"/>
  <c r="BJ528" i="6" a="1"/>
  <c r="BA49" i="6" a="1"/>
  <c r="AD334" i="6" a="1"/>
  <c r="AH193" i="6" a="1"/>
  <c r="AW662" i="6" a="1"/>
  <c r="BG668" i="6" a="1"/>
  <c r="BE495" i="6" a="1"/>
  <c r="AO137" i="6" a="1"/>
  <c r="BB708" i="6" a="1"/>
  <c r="AE193" i="6" a="1"/>
  <c r="BA549" i="6" a="1"/>
  <c r="AH824" i="6" a="1"/>
  <c r="BH482" i="6" a="1"/>
  <c r="AA856" i="6" a="1"/>
  <c r="BI872" i="6" a="1"/>
  <c r="AC751" i="6" a="1"/>
  <c r="AF329" i="6" a="1"/>
  <c r="AE863" i="6" a="1"/>
  <c r="BI875" i="6" a="1"/>
  <c r="AB102" i="6" a="1"/>
  <c r="BB567" i="6" a="1"/>
  <c r="AO71" i="6" a="1"/>
  <c r="BA101" i="6" a="1"/>
  <c r="BD605" i="6" a="1"/>
  <c r="AD329" i="6" a="1"/>
  <c r="AJ557" i="6" a="1"/>
  <c r="AI416" i="6" a="1"/>
  <c r="AX430" i="6" a="1"/>
  <c r="AG557" i="6" a="1"/>
  <c r="AU570" i="6" a="1"/>
  <c r="BD920" i="6" a="1"/>
  <c r="AY448" i="6" a="1"/>
  <c r="AW620" i="6" a="1"/>
  <c r="BH829" i="6" a="1"/>
  <c r="AY819" i="6" a="1"/>
  <c r="BA994" i="6" a="1"/>
  <c r="AN263" i="6" a="1"/>
  <c r="AR234" i="6" a="1"/>
  <c r="AL526" i="6" a="1"/>
  <c r="BE544" i="6" a="1"/>
  <c r="AK567" i="6" a="1"/>
  <c r="AO193" i="6" a="1"/>
  <c r="AA545" i="6" a="1"/>
  <c r="AF379" i="6" a="1"/>
  <c r="AO239" i="6" a="1"/>
  <c r="AU241" i="6" a="1"/>
  <c r="AS833" i="6" a="1"/>
  <c r="AA711" i="6" a="1"/>
  <c r="AU13" i="6" a="1"/>
  <c r="AG728" i="6" a="1"/>
  <c r="AN956" i="6" a="1"/>
  <c r="AZ560" i="6" a="1"/>
  <c r="AL297" i="6" a="1"/>
  <c r="AP238" i="6" a="1"/>
  <c r="AX875" i="6" a="1"/>
  <c r="BG663" i="6" a="1"/>
  <c r="AE328" i="6" a="1"/>
  <c r="AS512" i="6" a="1"/>
  <c r="AB631" i="6" a="1"/>
  <c r="BB452" i="6" a="1"/>
  <c r="AF132" i="6" a="1"/>
  <c r="AW508" i="6" a="1"/>
  <c r="AL649" i="6" a="1"/>
  <c r="AO656" i="6" a="1"/>
  <c r="AE920" i="6" a="1"/>
  <c r="AU596" i="6" a="1"/>
  <c r="AR32" i="6" a="1"/>
  <c r="AW786" i="6" a="1"/>
  <c r="AI534" i="6" a="1"/>
  <c r="AM752" i="6" a="1"/>
  <c r="BB285" i="6" a="1"/>
  <c r="AU977" i="6" a="1"/>
  <c r="BH264" i="6" a="1"/>
  <c r="AY428" i="6" a="1"/>
  <c r="BJ171" i="6" a="1"/>
  <c r="AZ430" i="6" a="1"/>
  <c r="AP412" i="6" a="1"/>
  <c r="BH601" i="6" a="1"/>
  <c r="AC149" i="6" a="1"/>
  <c r="AN908" i="6" a="1"/>
  <c r="AS703" i="6" a="1"/>
  <c r="AL703" i="6" a="1"/>
  <c r="BC920" i="6" a="1"/>
  <c r="AL416" i="6" a="1"/>
  <c r="AG856" i="6" a="1"/>
  <c r="AZ619" i="6" a="1"/>
  <c r="BB555" i="6" a="1"/>
  <c r="AF937" i="6" a="1"/>
  <c r="AN745" i="6" a="1"/>
  <c r="AY375" i="6" a="1"/>
  <c r="AJ250" i="6" a="1"/>
  <c r="AK239" i="6" a="1"/>
  <c r="AX77" i="6" a="1"/>
  <c r="AG15" i="6" a="1"/>
  <c r="AX529" i="6" a="1"/>
  <c r="AL379" i="6" a="1"/>
  <c r="AH471" i="6" a="1"/>
  <c r="AP225" i="6" a="1"/>
  <c r="AB963" i="6" a="1"/>
  <c r="AY592" i="6" a="1"/>
  <c r="AI561" i="6" a="1"/>
  <c r="AP833" i="6" a="1"/>
  <c r="AB178" i="6" a="1"/>
  <c r="AX550" i="6" a="1"/>
  <c r="BE461" i="6" a="1"/>
  <c r="AR267" i="6" a="1"/>
  <c r="AK745" i="6" a="1"/>
  <c r="BJ66" i="6" a="1"/>
  <c r="AC628" i="6" a="1"/>
  <c r="BD328" i="6" a="1"/>
  <c r="AA923" i="6" a="1"/>
  <c r="AY536" i="6" a="1"/>
  <c r="BB495" i="6" a="1"/>
  <c r="AO413" i="6" a="1"/>
  <c r="AZ953" i="6" a="1"/>
  <c r="AD305" i="6" a="1"/>
  <c r="AQ815" i="6" a="1"/>
  <c r="AX416" i="6" a="1"/>
  <c r="AS365" i="6" a="1"/>
  <c r="AT729" i="6" a="1"/>
  <c r="BF705" i="6" a="1"/>
  <c r="AC458" i="6" a="1"/>
  <c r="AD534" i="6" a="1"/>
  <c r="BG339" i="6" a="1"/>
  <c r="AJ321" i="6" a="1"/>
  <c r="AX246" i="6" a="1"/>
  <c r="AN947" i="6" a="1"/>
  <c r="BJ854" i="6" a="1"/>
  <c r="AU555" i="6" a="1"/>
  <c r="AW193" i="6" a="1"/>
  <c r="AS534" i="6" a="1"/>
  <c r="BC733" i="6" a="1"/>
  <c r="BG537" i="6" a="1"/>
  <c r="BE442" i="6" a="1"/>
  <c r="AP549" i="6" a="1"/>
  <c r="AD550" i="6" a="1"/>
  <c r="BC37" i="6" a="1"/>
  <c r="AC627" i="6" a="1"/>
  <c r="BJ977" i="6" a="1"/>
  <c r="BD73" i="6" a="1"/>
  <c r="AH609" i="6" a="1"/>
  <c r="BI490" i="6" a="1"/>
  <c r="BF652" i="6" a="1"/>
  <c r="AP400" i="6" a="1"/>
  <c r="AN198" i="6" a="1"/>
  <c r="AF458" i="6" a="1"/>
  <c r="BC730" i="6" a="1"/>
  <c r="AO854" i="6" a="1"/>
  <c r="AH105" i="6" a="1"/>
  <c r="AI185" i="6" a="1"/>
  <c r="AT479" i="6" a="1"/>
  <c r="AU567" i="6" a="1"/>
  <c r="AU466" i="6" a="1"/>
  <c r="BI438" i="6" a="1"/>
  <c r="AN160" i="6" a="1"/>
  <c r="AV547" i="6" a="1"/>
  <c r="AJ842" i="6" a="1"/>
  <c r="AW433" i="6" a="1"/>
  <c r="BC633" i="6" a="1"/>
  <c r="AE821" i="6" a="1"/>
  <c r="BI193" i="6" a="1"/>
  <c r="AG303" i="6" a="1"/>
  <c r="AC561" i="6" a="1"/>
  <c r="BC918" i="6" a="1"/>
  <c r="AR637" i="6" a="1"/>
  <c r="AR646" i="6" a="1"/>
  <c r="BI365" i="6" a="1"/>
  <c r="AB852" i="6" a="1"/>
  <c r="AH744" i="6" a="1"/>
  <c r="BI627" i="6" a="1"/>
  <c r="AS870" i="6" a="1"/>
  <c r="AP583" i="6" a="1"/>
  <c r="AS73" i="6" a="1"/>
  <c r="BE490" i="6" a="1"/>
  <c r="AR731" i="6" a="1"/>
  <c r="AJ563" i="6" a="1"/>
  <c r="AK116" i="6" a="1"/>
  <c r="AM829" i="6" a="1"/>
  <c r="AK11" i="6" a="1"/>
  <c r="AT637" i="6" a="1"/>
  <c r="AK602" i="6" a="1"/>
  <c r="AE490" i="6" a="1"/>
  <c r="AI409" i="6" a="1"/>
  <c r="BH425" i="6" a="1"/>
  <c r="AL327" i="6" a="1"/>
  <c r="AN815" i="6" a="1"/>
  <c r="AB725" i="6" a="1"/>
  <c r="AV132" i="6" a="1"/>
  <c r="BC222" i="6" a="1"/>
  <c r="AL13" i="6" a="1"/>
  <c r="AM108" i="6" a="1"/>
  <c r="BH117" i="6" a="1"/>
  <c r="BI398" i="6" a="1"/>
  <c r="AV662" i="6" a="1"/>
  <c r="AY893" i="6" a="1"/>
  <c r="AG712" i="6" a="1"/>
  <c r="AI490" i="6" a="1"/>
  <c r="AV422" i="6" a="1"/>
  <c r="AC287" i="6" a="1"/>
  <c r="BI856" i="6" a="1"/>
  <c r="AL555" i="6" a="1"/>
  <c r="AZ326" i="6" a="1"/>
  <c r="BA76" i="6" a="1"/>
  <c r="BF555" i="6" a="1"/>
  <c r="BG389" i="6" a="1"/>
  <c r="AW466" i="6" a="1"/>
  <c r="BI990" i="6" a="1"/>
  <c r="AH34" i="6" a="1"/>
  <c r="AA245" i="6" a="1"/>
  <c r="AI71" i="6" a="1"/>
  <c r="BJ73" i="6" a="1"/>
  <c r="AV610" i="6" a="1"/>
  <c r="BJ84" i="6" a="1"/>
  <c r="AJ743" i="6" a="1"/>
  <c r="BE941" i="6" a="1"/>
  <c r="AR216" i="6" a="1"/>
  <c r="AX314" i="6" a="1"/>
  <c r="AI484" i="6" a="1"/>
  <c r="AI49" i="6" a="1"/>
  <c r="BJ82" i="6" a="1"/>
  <c r="AU401" i="6" a="1"/>
  <c r="BG103" i="6" a="1"/>
  <c r="BD378" i="6" a="1"/>
  <c r="AW583" i="6" a="1"/>
  <c r="BI145" i="6" a="1"/>
  <c r="AF279" i="6" a="1"/>
  <c r="AY513" i="6" a="1"/>
  <c r="AE890" i="6" a="1"/>
  <c r="AI973" i="6" a="1"/>
  <c r="AG554" i="6" a="1"/>
  <c r="AL767" i="6" a="1"/>
  <c r="BG660" i="6" a="1"/>
  <c r="AQ301" i="6" a="1"/>
  <c r="AC494" i="6" a="1"/>
  <c r="BH786" i="6" a="1"/>
  <c r="AM583" i="6" a="1"/>
  <c r="AN342" i="6" a="1"/>
  <c r="AM340" i="6" a="1"/>
  <c r="AO832" i="6" a="1"/>
  <c r="AH30" i="6" a="1"/>
  <c r="AR471" i="6" a="1"/>
  <c r="AQ261" i="6" a="1"/>
  <c r="AV654" i="6" a="1"/>
  <c r="AR856" i="6" a="1"/>
  <c r="AL728" i="6" a="1"/>
  <c r="AC747" i="6" a="1"/>
  <c r="BC821" i="6" a="1"/>
  <c r="AL291" i="6" a="1"/>
  <c r="BH977" i="6" a="1"/>
  <c r="AX280" i="6" a="1"/>
  <c r="AG30" i="6" a="1"/>
  <c r="AW100" i="6" a="1"/>
  <c r="AB66" i="6" a="1"/>
  <c r="BH135" i="6" a="1"/>
  <c r="AF973" i="6" a="1"/>
  <c r="AO862" i="6" a="1"/>
  <c r="AV842" i="6" a="1"/>
  <c r="BH608" i="6" a="1"/>
  <c r="AA956" i="6" a="1"/>
  <c r="AY438" i="6" a="1"/>
  <c r="AJ66" i="6" a="1"/>
  <c r="AI312" i="6" a="1"/>
  <c r="AH876" i="6" a="1"/>
  <c r="AT875" i="6" a="1"/>
  <c r="AG432" i="6" a="1"/>
  <c r="AM66" i="6" a="1"/>
  <c r="AD977" i="6" a="1"/>
  <c r="AY968" i="6" a="1"/>
  <c r="AO124" i="6" a="1"/>
  <c r="AO120" i="6" a="1"/>
  <c r="AB34" i="6" a="1"/>
  <c r="AM947" i="6" a="1"/>
  <c r="AN764" i="6" a="1"/>
  <c r="AO344" i="6" a="1"/>
  <c r="BE637" i="6" a="1"/>
  <c r="AZ378" i="6" a="1"/>
  <c r="AI118" i="6" a="1"/>
  <c r="AE929" i="6" a="1"/>
  <c r="AW862" i="6" a="1"/>
  <c r="AX566" i="6" a="1"/>
  <c r="AU178" i="6" a="1"/>
  <c r="BJ355" i="6" a="1"/>
  <c r="BI525" i="6" a="1"/>
  <c r="AD393" i="6" a="1"/>
  <c r="AJ419" i="6" a="1"/>
  <c r="AV464" i="6" a="1"/>
  <c r="AS102" i="6" a="1"/>
  <c r="BJ325" i="6" a="1"/>
  <c r="AU365" i="6" a="1"/>
  <c r="BG772" i="6" a="1"/>
  <c r="AL610" i="6" a="1"/>
  <c r="BC603" i="6" a="1"/>
  <c r="AH659" i="6" a="1"/>
  <c r="AC430" i="6" a="1"/>
  <c r="AD654" i="6" a="1"/>
  <c r="AA349" i="6" a="1"/>
  <c r="BJ571" i="6" a="1"/>
  <c r="AM969" i="6" a="1"/>
  <c r="AL390" i="6" a="1"/>
  <c r="BE974" i="6" a="1"/>
  <c r="AT563" i="6" a="1"/>
  <c r="AR773" i="6" a="1"/>
  <c r="AX442" i="6" a="1"/>
  <c r="AP368" i="6" a="1"/>
  <c r="AK784" i="6" a="1"/>
  <c r="BE196" i="6" a="1"/>
  <c r="AX659" i="6" a="1"/>
  <c r="AY550" i="6" a="1"/>
  <c r="AW708" i="6" a="1"/>
  <c r="AT180" i="6" a="1"/>
  <c r="AN522" i="6" a="1"/>
  <c r="BJ70" i="6" a="1"/>
  <c r="AH732" i="6" a="1"/>
  <c r="AO70" i="6" a="1"/>
  <c r="BH319" i="6" a="1"/>
  <c r="BB261" i="6" a="1"/>
  <c r="AK506" i="6" a="1"/>
  <c r="AZ674" i="6" a="1"/>
  <c r="BE35" i="6" a="1"/>
  <c r="AM744" i="6" a="1"/>
  <c r="AZ447" i="6" a="1"/>
  <c r="AQ919" i="6" a="1"/>
  <c r="AB908" i="6" a="1"/>
  <c r="AQ45" i="6" a="1"/>
  <c r="AF632" i="6" a="1"/>
  <c r="AS832" i="6" a="1"/>
  <c r="AS504" i="6" a="1"/>
  <c r="AB561" i="6" a="1"/>
  <c r="BJ731" i="6" a="1"/>
  <c r="BD775" i="6" a="1"/>
  <c r="AE238" i="6" a="1"/>
  <c r="AO300" i="6" a="1"/>
  <c r="BD251" i="6" a="1"/>
  <c r="BC520" i="6" a="1"/>
  <c r="AI828" i="6" a="1"/>
  <c r="AM360" i="6" a="1"/>
  <c r="AK429" i="6" a="1"/>
  <c r="BC55" i="6" a="1"/>
  <c r="BH500" i="6" a="1"/>
  <c r="BC632" i="6" a="1"/>
  <c r="AD770" i="6" a="1"/>
  <c r="AY277" i="6" a="1"/>
  <c r="AY153" i="6" a="1"/>
  <c r="AW496" i="6" a="1"/>
  <c r="AY743" i="6" a="1"/>
  <c r="BH394" i="6" a="1"/>
  <c r="AU436" i="6" a="1"/>
  <c r="BC993" i="6" a="1"/>
  <c r="AL329" i="6" a="1"/>
  <c r="AP993" i="6" a="1"/>
  <c r="AX819" i="6" a="1"/>
  <c r="AS608" i="6" a="1"/>
  <c r="AX583" i="6" a="1"/>
  <c r="AG627" i="6" a="1"/>
  <c r="AG209" i="6" a="1"/>
  <c r="AG104" i="6" a="1"/>
  <c r="AE487" i="6" a="1"/>
  <c r="BJ615" i="6" a="1"/>
  <c r="AK27" i="6" a="1"/>
  <c r="AJ560" i="6" a="1"/>
  <c r="BG89" i="6" a="1"/>
  <c r="AR466" i="6" a="1"/>
  <c r="BC436" i="6" a="1"/>
  <c r="AK993" i="6" a="1"/>
  <c r="AQ474" i="6" a="1"/>
  <c r="BH539" i="6" a="1"/>
  <c r="BJ728" i="6" a="1"/>
  <c r="AX260" i="6" a="1"/>
  <c r="AN12" i="6" a="1"/>
  <c r="BA17" i="6" a="1"/>
  <c r="AK786" i="6" a="1"/>
  <c r="AI792" i="6" a="1"/>
  <c r="AK424" i="6" a="1"/>
  <c r="AA645" i="6" a="1"/>
  <c r="AZ772" i="6" a="1"/>
  <c r="AF668" i="6" a="1"/>
  <c r="AA973" i="6" a="1"/>
  <c r="AI474" i="6" a="1"/>
  <c r="AR534" i="6" a="1"/>
  <c r="AI647" i="6" a="1"/>
  <c r="AH633" i="6" a="1"/>
  <c r="AV710" i="6" a="1"/>
  <c r="AF96" i="6" a="1"/>
  <c r="AD973" i="6" a="1"/>
  <c r="BD127" i="6" a="1"/>
  <c r="AK774" i="6" a="1"/>
  <c r="AG12" i="6" a="1"/>
  <c r="AO807" i="6" a="1"/>
  <c r="AS751" i="6" a="1"/>
  <c r="AB696" i="6" a="1"/>
  <c r="AY47" i="6" a="1"/>
  <c r="BI293" i="6" a="1"/>
  <c r="AH407" i="6" a="1"/>
  <c r="AN300" i="6" a="1"/>
  <c r="AE485" i="6" a="1"/>
  <c r="BG549" i="6" a="1"/>
  <c r="AI662" i="6" a="1"/>
  <c r="AE68" i="6" a="1"/>
  <c r="AL855" i="6" a="1"/>
  <c r="AI222" i="6" a="1"/>
  <c r="BI376" i="6" a="1"/>
  <c r="AY508" i="6" a="1"/>
  <c r="AD494" i="6" a="1"/>
  <c r="AB462" i="6" a="1"/>
  <c r="AA899" i="6" a="1"/>
  <c r="AK747" i="6" a="1"/>
  <c r="AH645" i="6" a="1"/>
  <c r="BF786" i="6" a="1"/>
  <c r="AX802" i="6" a="1"/>
  <c r="AW930" i="6" a="1"/>
  <c r="AR563" i="6" a="1"/>
  <c r="AL101" i="6" a="1"/>
  <c r="BH371" i="6" a="1"/>
  <c r="BH422" i="6" a="1"/>
  <c r="AN253" i="6" a="1"/>
  <c r="AV751" i="6" a="1"/>
  <c r="AT65" i="6" a="1"/>
  <c r="BI898" i="6" a="1"/>
  <c r="AB440" i="6" a="1"/>
  <c r="BG953" i="6" a="1"/>
  <c r="AD583" i="6" a="1"/>
  <c r="AT456" i="6" a="1"/>
  <c r="AH453" i="6" a="1"/>
  <c r="BE927" i="6" a="1"/>
  <c r="AU416" i="6" a="1"/>
  <c r="AJ326" i="6" a="1"/>
  <c r="AK12" i="6" a="1"/>
  <c r="AJ507" i="6" a="1"/>
  <c r="AH447" i="6" a="1"/>
  <c r="BF89" i="6" a="1"/>
  <c r="BG906" i="6" a="1"/>
  <c r="AY645" i="6" a="1"/>
  <c r="AK500" i="6" a="1"/>
  <c r="AI679" i="6" a="1"/>
  <c r="AZ64" i="6" a="1"/>
  <c r="BB923" i="6" a="1"/>
  <c r="AW637" i="6" a="1"/>
  <c r="AA767" i="6" a="1"/>
  <c r="AF653" i="6" a="1"/>
  <c r="AW132" i="6" a="1"/>
  <c r="AI993" i="6" a="1"/>
  <c r="AM101" i="6" a="1"/>
  <c r="AX655" i="6" a="1"/>
  <c r="BC674" i="6" a="1"/>
  <c r="BD634" i="6" a="1"/>
  <c r="AN890" i="6" a="1"/>
  <c r="AW676" i="6" a="1"/>
  <c r="AW157" i="6" a="1"/>
  <c r="AJ927" i="6" a="1"/>
  <c r="AA653" i="6" a="1"/>
  <c r="AZ902" i="6" a="1"/>
  <c r="AW30" i="6" a="1"/>
  <c r="BC842" i="6" a="1"/>
  <c r="AZ407" i="6" a="1"/>
  <c r="AC413" i="6" a="1"/>
  <c r="AG232" i="6" a="1"/>
  <c r="AS415" i="6" a="1"/>
  <c r="BJ789" i="6" a="1"/>
  <c r="AL684" i="6" a="1"/>
  <c r="AC513" i="6" a="1"/>
  <c r="BF252" i="6" a="1"/>
  <c r="AM672" i="6" a="1"/>
  <c r="AF42" i="6" a="1"/>
  <c r="AY733" i="6" a="1"/>
  <c r="AS482" i="6" a="1"/>
  <c r="AF725" i="6" a="1"/>
  <c r="AC422" i="6" a="1"/>
  <c r="AS908" i="6" a="1"/>
  <c r="AQ71" i="6" a="1"/>
  <c r="AV906" i="6" a="1"/>
  <c r="AH136" i="6" a="1"/>
  <c r="AU253" i="6" a="1"/>
  <c r="BC320" i="6" a="1"/>
  <c r="AH342" i="6" a="1"/>
  <c r="AR319" i="6" a="1"/>
  <c r="AA512" i="6" a="1"/>
  <c r="BE553" i="6" a="1"/>
  <c r="AW460" i="6" a="1"/>
  <c r="AR802" i="6" a="1"/>
  <c r="AF712" i="6" a="1"/>
  <c r="AJ637" i="6" a="1"/>
  <c r="AW249" i="6" a="1"/>
  <c r="AL775" i="6" a="1"/>
  <c r="AF934" i="6" a="1"/>
  <c r="AT554" i="6" a="1"/>
  <c r="AP153" i="6" a="1"/>
  <c r="AP852" i="6" a="1"/>
  <c r="AI508" i="6" a="1"/>
  <c r="AD959" i="6" a="1"/>
  <c r="AI485" i="6" a="1"/>
  <c r="BJ634" i="6" a="1"/>
  <c r="BF520" i="6" a="1"/>
  <c r="AU207" i="6" a="1"/>
  <c r="AZ728" i="6" a="1"/>
  <c r="AP388" i="6" a="1"/>
  <c r="AY71" i="6" a="1"/>
  <c r="AH290" i="6" a="1"/>
  <c r="AM439" i="6" a="1"/>
  <c r="AE342" i="6" a="1"/>
  <c r="BD975" i="6" a="1"/>
  <c r="AW453" i="6" a="1"/>
  <c r="AS179" i="6" a="1"/>
  <c r="AC366" i="6" a="1"/>
  <c r="BI139" i="6" a="1"/>
  <c r="AR690" i="6" a="1"/>
  <c r="AO98" i="6" a="1"/>
  <c r="AH956" i="6" a="1"/>
  <c r="AQ745" i="6" a="1"/>
  <c r="AR710" i="6" a="1"/>
  <c r="AF89" i="6" a="1"/>
  <c r="AU224" i="6" a="1"/>
  <c r="BD521" i="6" a="1"/>
  <c r="BF164" i="6" a="1"/>
  <c r="AW401" i="6" a="1"/>
  <c r="BB628" i="6" a="1"/>
  <c r="AN643" i="6" a="1"/>
  <c r="AZ957" i="6" a="1"/>
  <c r="AQ632" i="6" a="1"/>
  <c r="AF364" i="6" a="1"/>
  <c r="BH105" i="6" a="1"/>
  <c r="BB193" i="6" a="1"/>
  <c r="AI773" i="6" a="1"/>
  <c r="AW135" i="6" a="1"/>
  <c r="AW567" i="6" a="1"/>
  <c r="AJ458" i="6" a="1"/>
  <c r="BE171" i="6" a="1"/>
  <c r="AW236" i="6" a="1"/>
  <c r="BH40" i="6" a="1"/>
  <c r="BJ662" i="6" a="1"/>
  <c r="BG698" i="6" a="1"/>
  <c r="BD304" i="6" a="1"/>
  <c r="AJ162" i="6" a="1"/>
  <c r="AK382" i="6" a="1"/>
  <c r="AT474" i="6" a="1"/>
  <c r="AT234" i="6" a="1"/>
  <c r="AO166" i="6" a="1"/>
  <c r="BE36" i="6" a="1"/>
  <c r="BH920" i="6" a="1"/>
  <c r="AJ729" i="6" a="1"/>
  <c r="AZ822" i="6" a="1"/>
  <c r="AQ321" i="6" a="1"/>
  <c r="AJ371" i="6" a="1"/>
  <c r="AQ521" i="6" a="1"/>
  <c r="AC539" i="6" a="1"/>
  <c r="BB997" i="6" a="1"/>
  <c r="AF829" i="6" a="1"/>
  <c r="BA792" i="6" a="1"/>
  <c r="AQ464" i="6" a="1"/>
  <c r="AF789" i="6" a="1"/>
  <c r="AQ976" i="6" a="1"/>
  <c r="AA563" i="6" a="1"/>
  <c r="BA842" i="6" a="1"/>
  <c r="AI687" i="6" a="1"/>
  <c r="BJ614" i="6" a="1"/>
  <c r="AR601" i="6" a="1"/>
  <c r="BJ996" i="6" a="1"/>
  <c r="AR558" i="6" a="1"/>
  <c r="AL353" i="6" a="1"/>
  <c r="AZ334" i="6" a="1"/>
  <c r="AU494" i="6" a="1"/>
  <c r="BA853" i="6" a="1"/>
  <c r="AO61" i="6" a="1"/>
  <c r="BD146" i="6" a="1"/>
  <c r="AO97" i="6" a="1"/>
  <c r="BI371" i="6" a="1"/>
  <c r="AB239" i="6" a="1"/>
  <c r="AY121" i="6" a="1"/>
  <c r="AC178" i="6" a="1"/>
  <c r="AT436" i="6" a="1"/>
  <c r="AL995" i="6" a="1"/>
  <c r="AZ975" i="6" a="1"/>
  <c r="BG185" i="6" a="1"/>
  <c r="AR64" i="6" a="1"/>
  <c r="BJ447" i="6" a="1"/>
  <c r="BC542" i="6" a="1"/>
  <c r="AA431" i="6" a="1"/>
  <c r="AE931" i="6" a="1"/>
  <c r="AT703" i="6" a="1"/>
  <c r="AX239" i="6" a="1"/>
  <c r="AP328" i="6" a="1"/>
  <c r="AT146" i="6" a="1"/>
  <c r="BG366" i="6" a="1"/>
  <c r="AO975" i="6" a="1"/>
  <c r="AS609" i="6" a="1"/>
  <c r="AB662" i="6" a="1"/>
  <c r="AW27" i="6" a="1"/>
  <c r="AO311" i="6" a="1"/>
  <c r="AR198" i="6" a="1"/>
  <c r="BH236" i="6" a="1"/>
  <c r="AX431" i="6" a="1"/>
  <c r="BA265" i="6" a="1"/>
  <c r="BH967" i="6" a="1"/>
  <c r="BJ743" i="6" a="1"/>
  <c r="BC526" i="6" a="1"/>
  <c r="AW972" i="6" a="1"/>
  <c r="BA493" i="6" a="1"/>
  <c r="AX362" i="6" a="1"/>
  <c r="BH322" i="6" a="1"/>
  <c r="AI353" i="6" a="1"/>
  <c r="AB466" i="6" a="1"/>
  <c r="AD852" i="6" a="1"/>
  <c r="AI622" i="6" a="1"/>
  <c r="BJ508" i="6" a="1"/>
  <c r="AB329" i="6" a="1"/>
  <c r="BE146" i="6" a="1"/>
  <c r="BG844" i="6" a="1"/>
  <c r="AJ274" i="6" a="1"/>
  <c r="AD848" i="6" a="1"/>
  <c r="BE535" i="6" a="1"/>
  <c r="BB605" i="6" a="1"/>
  <c r="BA481" i="6" a="1"/>
  <c r="AT89" i="6" a="1"/>
  <c r="BF260" i="6" a="1"/>
  <c r="AJ131" i="6" a="1"/>
  <c r="AZ353" i="6" a="1"/>
  <c r="AV854" i="6" a="1"/>
  <c r="AM261" i="6" a="1"/>
  <c r="AE764" i="6" a="1"/>
  <c r="BA432" i="6" a="1"/>
  <c r="BG268" i="6" a="1"/>
  <c r="AQ64" i="6" a="1"/>
  <c r="AP808" i="6" a="1"/>
  <c r="AC690" i="6" a="1"/>
  <c r="BH321" i="6" a="1"/>
  <c r="AE583" i="6" a="1"/>
  <c r="BG672" i="6" a="1"/>
  <c r="AH870" i="6" a="1"/>
  <c r="AJ535" i="6" a="1"/>
  <c r="AY480" i="6" a="1"/>
  <c r="BE646" i="6" a="1"/>
  <c r="AQ586" i="6" a="1"/>
  <c r="AL605" i="6" a="1"/>
  <c r="BJ744" i="6" a="1"/>
  <c r="AC772" i="6" a="1"/>
  <c r="AA652" i="6" a="1"/>
  <c r="BI73" i="6" a="1"/>
  <c r="BD876" i="6" a="1"/>
  <c r="BE163" i="6" a="1"/>
  <c r="BB755" i="6" a="1"/>
  <c r="AU71" i="6" a="1"/>
  <c r="AR203" i="6" a="1"/>
  <c r="AF615" i="6" a="1"/>
  <c r="AH287" i="6" a="1"/>
  <c r="AN17" i="6" a="1"/>
  <c r="AL470" i="6" a="1"/>
  <c r="AD784" i="6" a="1"/>
  <c r="AR457" i="6" a="1"/>
  <c r="BF559" i="6" a="1"/>
  <c r="AE560" i="6" a="1"/>
  <c r="AI777" i="6" a="1"/>
  <c r="AV499" i="6" a="1"/>
  <c r="BD974" i="6" a="1"/>
  <c r="AM732" i="6" a="1"/>
  <c r="AW572" i="6" a="1"/>
  <c r="AH821" i="6" a="1"/>
  <c r="BI762" i="6" a="1"/>
  <c r="AC591" i="6" a="1"/>
  <c r="BH178" i="6" a="1"/>
  <c r="BG530" i="6" a="1"/>
  <c r="AC812" i="6" a="1"/>
  <c r="BI730" i="6" a="1"/>
  <c r="AY654" i="6" a="1"/>
  <c r="AE668" i="6" a="1"/>
  <c r="AR250" i="6" a="1"/>
  <c r="AM618" i="6" a="1"/>
  <c r="AQ466" i="6" a="1"/>
  <c r="AZ467" i="6" a="1"/>
  <c r="BJ20" i="6" a="1"/>
  <c r="AG236" i="6" a="1"/>
  <c r="AC953" i="6" a="1"/>
  <c r="BB431" i="6" a="1"/>
  <c r="AJ483" i="6" a="1"/>
  <c r="AJ316" i="6" a="1"/>
  <c r="AF264" i="6" a="1"/>
  <c r="AH872" i="6" a="1"/>
  <c r="AA519" i="6" a="1"/>
  <c r="AW274" i="6" a="1"/>
  <c r="AK49" i="6" a="1"/>
  <c r="AQ430" i="6" a="1"/>
  <c r="AQ179" i="6" a="1"/>
  <c r="AI724" i="6" a="1"/>
  <c r="AT975" i="6" a="1"/>
  <c r="AV382" i="6" a="1"/>
  <c r="AG408" i="6" a="1"/>
  <c r="AF460" i="6" a="1"/>
  <c r="AO328" i="6" a="1"/>
  <c r="AW321" i="6" a="1"/>
  <c r="AB633" i="6" a="1"/>
  <c r="AT361" i="6" a="1"/>
  <c r="AR321" i="6" a="1"/>
  <c r="AZ233" i="6" a="1"/>
  <c r="BD494" i="6" a="1"/>
  <c r="AZ157" i="6" a="1"/>
  <c r="BC126" i="6" a="1"/>
  <c r="AB423" i="6" a="1"/>
  <c r="AH904" i="6" a="1"/>
  <c r="AP890" i="6" a="1"/>
  <c r="AX577" i="6" a="1"/>
  <c r="BF101" i="6" a="1"/>
  <c r="BH202" i="6" a="1"/>
  <c r="AO204" i="6" a="1"/>
  <c r="AZ479" i="6" a="1"/>
  <c r="AT621" i="6" a="1"/>
  <c r="AK975" i="6" a="1"/>
  <c r="AS947" i="6" a="1"/>
  <c r="AK374" i="6" a="1"/>
  <c r="AN360" i="6" a="1"/>
  <c r="AJ31" i="6" a="1"/>
  <c r="AG514" i="6" a="1"/>
  <c r="AD839" i="6" a="1"/>
  <c r="AD490" i="6" a="1"/>
  <c r="AJ982" i="6" a="1"/>
  <c r="AI300" i="6" a="1"/>
  <c r="AC722" i="6" a="1"/>
  <c r="AF900" i="6" a="1"/>
  <c r="BF66" i="6" a="1"/>
  <c r="AS81" i="6" a="1"/>
  <c r="AE362" i="6" a="1"/>
  <c r="AY730" i="6" a="1"/>
  <c r="AJ934" i="6" a="1"/>
  <c r="AU601" i="6" a="1"/>
  <c r="BI926" i="6" a="1"/>
  <c r="BG892" i="6" a="1"/>
  <c r="AN653" i="6" a="1"/>
  <c r="AS929" i="6" a="1"/>
  <c r="BC944" i="6" a="1"/>
  <c r="AK778" i="6" a="1"/>
  <c r="AY82" i="6" a="1"/>
  <c r="AV965" i="6" a="1"/>
  <c r="BI560" i="6" a="1"/>
  <c r="AE65" i="6" a="1"/>
  <c r="AY468" i="6" a="1"/>
  <c r="AQ668" i="6" a="1"/>
  <c r="AC415" i="6" a="1"/>
  <c r="AV844" i="6" a="1"/>
  <c r="BA489" i="6" a="1"/>
  <c r="AN520" i="6" a="1"/>
  <c r="AL690" i="6" a="1"/>
  <c r="BB133" i="6" a="1"/>
  <c r="BC160" i="6" a="1"/>
  <c r="BH890" i="6" a="1"/>
  <c r="AZ190" i="6" a="1"/>
  <c r="BC108" i="6" a="1"/>
  <c r="AZ79" i="6" a="1"/>
  <c r="AC508" i="6" a="1"/>
  <c r="BC815" i="6" a="1"/>
  <c r="BF973" i="6" a="1"/>
  <c r="AB656" i="6" a="1"/>
  <c r="BB633" i="6" a="1"/>
  <c r="BE202" i="6" a="1"/>
  <c r="AJ277" i="6" a="1"/>
  <c r="AF453" i="6" a="1"/>
  <c r="AQ395" i="6" a="1"/>
  <c r="BC605" i="6" a="1"/>
  <c r="BB777" i="6" a="1"/>
  <c r="BD956" i="6" a="1"/>
  <c r="BB835" i="6" a="1"/>
  <c r="AR733" i="6" a="1"/>
  <c r="AO712" i="6" a="1"/>
  <c r="BH956" i="6" a="1"/>
  <c r="AZ637" i="6" a="1"/>
  <c r="AC910" i="6" a="1"/>
  <c r="AU273" i="6" a="1"/>
  <c r="AD632" i="6" a="1"/>
  <c r="AB126" i="6" a="1"/>
  <c r="AK458" i="6" a="1"/>
  <c r="AB563" i="6" a="1"/>
  <c r="AX705" i="6" a="1"/>
  <c r="AZ792" i="6" a="1"/>
  <c r="AY655" i="6" a="1"/>
  <c r="AT368" i="6" a="1"/>
  <c r="AP649" i="6" a="1"/>
  <c r="AG250" i="6" a="1"/>
  <c r="AJ770" i="6" a="1"/>
  <c r="AG974" i="6" a="1"/>
  <c r="AS698" i="6" a="1"/>
  <c r="AG327" i="6" a="1"/>
  <c r="AH489" i="6" a="1"/>
  <c r="BJ583" i="6" a="1"/>
  <c r="AK936" i="6" a="1"/>
  <c r="AN751" i="6" a="1"/>
  <c r="AP71" i="6" a="1"/>
  <c r="AC902" i="6" a="1"/>
  <c r="BH412" i="6" a="1"/>
  <c r="AE34" i="6" a="1"/>
  <c r="AD978" i="6" a="1"/>
  <c r="AO893" i="6" a="1"/>
  <c r="AA716" i="6" a="1"/>
  <c r="BD319" i="6" a="1"/>
  <c r="BB300" i="6" a="1"/>
  <c r="AD102" i="6" a="1"/>
  <c r="AC876" i="6" a="1"/>
  <c r="AX679" i="6" a="1"/>
  <c r="BG382" i="6" a="1"/>
  <c r="AX204" i="6" a="1"/>
  <c r="AW952" i="6" a="1"/>
  <c r="AH47" i="6" a="1"/>
  <c r="AT647" i="6" a="1"/>
  <c r="BJ18" i="6" a="1"/>
  <c r="AN217" i="6" a="1"/>
  <c r="AR452" i="6" a="1"/>
  <c r="AC725" i="6" a="1"/>
  <c r="AR890" i="6" a="1"/>
  <c r="BE49" i="6" a="1"/>
  <c r="AO17" i="6" a="1"/>
  <c r="BD292" i="6" a="1"/>
  <c r="AO297" i="6" a="1"/>
  <c r="AX464" i="6" a="1"/>
  <c r="BI423" i="6" a="1"/>
  <c r="BE232" i="6" a="1"/>
  <c r="AW164" i="6" a="1"/>
  <c r="BD360" i="6" a="1"/>
  <c r="BD709" i="6" a="1"/>
  <c r="AS724" i="6" a="1"/>
  <c r="AS513" i="6" a="1"/>
  <c r="AH139" i="6" a="1"/>
  <c r="AS808" i="6" a="1"/>
  <c r="AF151" i="6" a="1"/>
  <c r="AL401" i="6" a="1"/>
  <c r="BB609" i="6" a="1"/>
  <c r="BF640" i="6" a="1"/>
  <c r="AQ528" i="6" a="1"/>
  <c r="AN223" i="6" a="1"/>
  <c r="BA670" i="6" a="1"/>
  <c r="AP950" i="6" a="1"/>
  <c r="AR863" i="6" a="1"/>
  <c r="AV40" i="6" a="1"/>
  <c r="BG567" i="6" a="1"/>
  <c r="AN968" i="6" a="1"/>
  <c r="AK423" i="6" a="1"/>
  <c r="AR196" i="6" a="1"/>
  <c r="AA145" i="6" a="1"/>
  <c r="AB90" i="6" a="1"/>
  <c r="AC649" i="6" a="1"/>
  <c r="BA471" i="6" a="1"/>
  <c r="BE808" i="6" a="1"/>
  <c r="BJ38" i="6" a="1"/>
  <c r="AR674" i="6" a="1"/>
  <c r="AA730" i="6" a="1"/>
  <c r="AI553" i="6" a="1"/>
  <c r="AK655" i="6" a="1"/>
  <c r="AD767" i="6" a="1"/>
  <c r="AW994" i="6" a="1"/>
  <c r="AY567" i="6" a="1"/>
  <c r="BA534" i="6" a="1"/>
  <c r="AQ696" i="6" a="1"/>
  <c r="AR959" i="6" a="1"/>
  <c r="AQ927" i="6" a="1"/>
  <c r="AL557" i="6" a="1"/>
  <c r="AI906" i="6" a="1"/>
  <c r="AF875" i="6" a="1"/>
  <c r="AA118" i="6" a="1"/>
  <c r="BI969" i="6" a="1"/>
  <c r="AK844" i="6" a="1"/>
  <c r="BG764" i="6" a="1"/>
  <c r="AS955" i="6" a="1"/>
  <c r="BG872" i="6" a="1"/>
  <c r="BJ80" i="6" a="1"/>
  <c r="AL633" i="6" a="1"/>
  <c r="AX872" i="6" a="1"/>
  <c r="AC824" i="6" a="1"/>
  <c r="AP832" i="6" a="1"/>
  <c r="BE561" i="6" a="1"/>
  <c r="AB829" i="6" a="1"/>
  <c r="AA262" i="6" a="1"/>
  <c r="AH398" i="6" a="1"/>
  <c r="AH684" i="6" a="1"/>
  <c r="AF353" i="6" a="1"/>
  <c r="AC321" i="6" a="1"/>
  <c r="BG963" i="6" a="1"/>
  <c r="AN11" i="6" a="1"/>
  <c r="BJ536" i="6" a="1"/>
  <c r="AC762" i="6" a="1"/>
  <c r="AC784" i="6" a="1"/>
  <c r="AV250" i="6" a="1"/>
  <c r="AY73" i="6" a="1"/>
  <c r="AY453" i="6" a="1"/>
  <c r="AF586" i="6" a="1"/>
  <c r="BH428" i="6" a="1"/>
  <c r="AA567" i="6" a="1"/>
  <c r="AH483" i="6" a="1"/>
  <c r="BJ627" i="6" a="1"/>
  <c r="BD338" i="6" a="1"/>
  <c r="BF577" i="6" a="1"/>
  <c r="BI215" i="6" a="1"/>
  <c r="AO157" i="6" a="1"/>
  <c r="AL776" i="6" a="1"/>
  <c r="AX969" i="6" a="1"/>
  <c r="AN860" i="6" a="1"/>
  <c r="AO944" i="6" a="1"/>
  <c r="AO959" i="6" a="1"/>
  <c r="AR145" i="6" a="1"/>
  <c r="AN934" i="6" a="1"/>
  <c r="BE602" i="6" a="1"/>
  <c r="BB974" i="6" a="1"/>
  <c r="BE663" i="6" a="1"/>
  <c r="AZ177" i="6" a="1"/>
  <c r="BF747" i="6" a="1"/>
  <c r="AA232" i="6" a="1"/>
  <c r="AD374" i="6" a="1"/>
  <c r="AG319" i="6" a="1"/>
  <c r="BC934" i="6" a="1"/>
  <c r="AB594" i="6" a="1"/>
  <c r="AJ646" i="6" a="1"/>
  <c r="AV602" i="6" a="1"/>
  <c r="BB390" i="6" a="1"/>
  <c r="BD863" i="6" a="1"/>
  <c r="AK848" i="6" a="1"/>
  <c r="BD668" i="6" a="1"/>
  <c r="AU716" i="6" a="1"/>
  <c r="BB998" i="6" a="1"/>
  <c r="AQ751" i="6" a="1"/>
  <c r="AW355" i="6" a="1"/>
  <c r="AN973" i="6" a="1"/>
  <c r="AG160" i="6" a="1"/>
  <c r="AY690" i="6" a="1"/>
  <c r="AM413" i="6" a="1"/>
  <c r="BF153" i="6" a="1"/>
  <c r="AJ773" i="6" a="1"/>
  <c r="AD121" i="6" a="1"/>
  <c r="AY588" i="6" a="1"/>
  <c r="AO755" i="6" a="1"/>
  <c r="AZ471" i="6" a="1"/>
  <c r="AU413" i="6" a="1"/>
  <c r="BB325" i="6" a="1"/>
  <c r="AJ583" i="6" a="1"/>
  <c r="AC459" i="6" a="1"/>
  <c r="BI65" i="6" a="1"/>
  <c r="AP232" i="6" a="1"/>
  <c r="AT30" i="6" a="1"/>
  <c r="AD714" i="6" a="1"/>
  <c r="BE933" i="6" a="1"/>
  <c r="AG433" i="6" a="1"/>
  <c r="AB326" i="6" a="1"/>
  <c r="BA973" i="6" a="1"/>
  <c r="BA431" i="6" a="1"/>
  <c r="AT534" i="6" a="1"/>
  <c r="AR47" i="6" a="1"/>
  <c r="AG353" i="6" a="1"/>
  <c r="AS896" i="6" a="1"/>
  <c r="BA223" i="6" a="1"/>
  <c r="AD705" i="6" a="1"/>
  <c r="BC802" i="6" a="1"/>
  <c r="AD956" i="6" a="1"/>
  <c r="BF956" i="6" a="1"/>
  <c r="AG393" i="6" a="1"/>
  <c r="AL792" i="6" a="1"/>
  <c r="BI368" i="6" a="1"/>
  <c r="AR747" i="6" a="1"/>
  <c r="AQ362" i="6" a="1"/>
  <c r="AB716" i="6" a="1"/>
  <c r="BA821" i="6" a="1"/>
  <c r="AS108" i="6" a="1"/>
  <c r="BH728" i="6" a="1"/>
  <c r="AZ808" i="6" a="1"/>
  <c r="AU662" i="6" a="1"/>
  <c r="BB245" i="6" a="1"/>
  <c r="AF994" i="6" a="1"/>
  <c r="AQ588" i="6" a="1"/>
  <c r="BI773" i="6" a="1"/>
  <c r="BD608" i="6" a="1"/>
  <c r="AZ956" i="6" a="1"/>
  <c r="BB813" i="6" a="1"/>
  <c r="AV676" i="6" a="1"/>
  <c r="BD424" i="6" a="1"/>
  <c r="AA251" i="6" a="1"/>
  <c r="AQ872" i="6" a="1"/>
  <c r="AV687" i="6" a="1"/>
  <c r="AH634" i="6" a="1"/>
  <c r="AV485" i="6" a="1"/>
  <c r="BB178" i="6" a="1"/>
  <c r="AA601" i="6" a="1"/>
  <c r="BH726" i="6" a="1"/>
  <c r="AI956" i="6" a="1"/>
  <c r="AX139" i="6" a="1"/>
  <c r="BB763" i="6" a="1"/>
  <c r="BI466" i="6" a="1"/>
  <c r="BC396" i="6" a="1"/>
  <c r="BB329" i="6" a="1"/>
  <c r="BF575" i="6" a="1"/>
  <c r="AK549" i="6" a="1"/>
  <c r="AX480" i="6" a="1"/>
  <c r="AI555" i="6" a="1"/>
  <c r="BJ802" i="6" a="1"/>
  <c r="AY745" i="6" a="1"/>
  <c r="BD364" i="6" a="1"/>
  <c r="AK996" i="6" a="1"/>
  <c r="BI483" i="6" a="1"/>
  <c r="AZ931" i="6" a="1"/>
  <c r="BJ215" i="6" a="1"/>
  <c r="AK467" i="6" a="1"/>
  <c r="AE904" i="6" a="1"/>
  <c r="AN379" i="6" a="1"/>
  <c r="AC566" i="6" a="1"/>
  <c r="AG824" i="6" a="1"/>
  <c r="AL73" i="6" a="1"/>
  <c r="AJ908" i="6" a="1"/>
  <c r="AZ652" i="6" a="1"/>
  <c r="AM456" i="6" a="1"/>
  <c r="AZ677" i="6" a="1"/>
  <c r="AO536" i="6" a="1"/>
  <c r="AS721" i="6" a="1"/>
  <c r="AT260" i="6" a="1"/>
  <c r="BA321" i="6" a="1"/>
  <c r="AP507" i="6" a="1"/>
  <c r="AI89" i="6" a="1"/>
  <c r="AK870" i="6" a="1"/>
  <c r="AW594" i="6" a="1"/>
  <c r="AZ860" i="6" a="1"/>
  <c r="BA393" i="6" a="1"/>
  <c r="BD789" i="6" a="1"/>
  <c r="AY328" i="6" a="1"/>
  <c r="BB63" i="6" a="1"/>
  <c r="BH668" i="6" a="1"/>
  <c r="AN767" i="6" a="1"/>
  <c r="AJ237" i="6" a="1"/>
  <c r="AC947" i="6" a="1"/>
  <c r="BG512" i="6" a="1"/>
  <c r="AP743" i="6" a="1"/>
  <c r="BF586" i="6" a="1"/>
  <c r="AS165" i="6" a="1"/>
  <c r="AX145" i="6" a="1"/>
  <c r="AS730" i="6" a="1"/>
  <c r="AI407" i="6" a="1"/>
  <c r="BF329" i="6" a="1"/>
  <c r="AK520" i="6" a="1"/>
  <c r="AL567" i="6" a="1"/>
  <c r="AU265" i="6" a="1"/>
  <c r="AD275" i="6" a="1"/>
  <c r="AP197" i="6" a="1"/>
  <c r="AF171" i="6" a="1"/>
  <c r="AW505" i="6" a="1"/>
  <c r="AX136" i="6" a="1"/>
  <c r="BB631" i="6" a="1"/>
  <c r="AF957" i="6" a="1"/>
  <c r="AB945" i="6" a="1"/>
  <c r="AC558" i="6" a="1"/>
  <c r="BA934" i="6" a="1"/>
  <c r="AV976" i="6" a="1"/>
  <c r="AR586" i="6" a="1"/>
  <c r="AU279" i="6" a="1"/>
  <c r="AF436" i="6" a="1"/>
  <c r="AR13" i="6" a="1"/>
  <c r="AS519" i="6" a="1"/>
  <c r="AR297" i="6" a="1"/>
  <c r="AN185" i="6" a="1"/>
  <c r="BF899" i="6" a="1"/>
  <c r="AS68" i="6" a="1"/>
  <c r="AP525" i="6" a="1"/>
  <c r="AB843" i="6" a="1"/>
  <c r="AK18" i="6" a="1"/>
  <c r="AV452" i="6" a="1"/>
  <c r="BD509" i="6" a="1"/>
  <c r="AN390" i="6" a="1"/>
  <c r="AY633" i="6" a="1"/>
  <c r="AX119" i="6" a="1"/>
  <c r="BC302" i="6" a="1"/>
  <c r="AE117" i="6" a="1"/>
  <c r="AV705" i="6" a="1"/>
  <c r="AP899" i="6" a="1"/>
  <c r="BH80" i="6" a="1"/>
  <c r="AA342" i="6" a="1"/>
  <c r="AB833" i="6" a="1"/>
  <c r="AG178" i="6" a="1"/>
  <c r="AD930" i="6" a="1"/>
  <c r="AL374" i="6" a="1"/>
  <c r="AX382" i="6" a="1"/>
  <c r="AU215" i="6" a="1"/>
  <c r="AU285" i="6" a="1"/>
  <c r="BC398" i="6" a="1"/>
  <c r="AX493" i="6" a="1"/>
  <c r="AC770" i="6" a="1"/>
  <c r="BG751" i="6" a="1"/>
  <c r="BH63" i="6" a="1"/>
  <c r="AB838" i="6" a="1"/>
  <c r="AT902" i="6" a="1"/>
  <c r="AW710" i="6" a="1"/>
  <c r="BJ673" i="6" a="1"/>
  <c r="AH728" i="6" a="1"/>
  <c r="AJ239" i="6" a="1"/>
  <c r="AG993" i="6" a="1"/>
  <c r="BF171" i="6" a="1"/>
  <c r="AU576" i="6" a="1"/>
  <c r="AP146" i="6" a="1"/>
  <c r="AX305" i="6" a="1"/>
  <c r="AK679" i="6" a="1"/>
  <c r="AR632" i="6" a="1"/>
  <c r="AI285" i="6" a="1"/>
  <c r="AO927" i="6" a="1"/>
  <c r="AP710" i="6" a="1"/>
  <c r="AQ842" i="6" a="1"/>
  <c r="AW275" i="6" a="1"/>
  <c r="AU129" i="6" a="1"/>
  <c r="AT250" i="6" a="1"/>
  <c r="AN29" i="6" a="1"/>
  <c r="BI924" i="6" a="1"/>
  <c r="AM649" i="6" a="1"/>
  <c r="AC120" i="6" a="1"/>
  <c r="AC342" i="6" a="1"/>
  <c r="AC599" i="6" a="1"/>
  <c r="AT464" i="6" a="1"/>
  <c r="BE466" i="6" a="1"/>
  <c r="AM68" i="6" a="1"/>
  <c r="AC937" i="6" a="1"/>
  <c r="AR998" i="6" a="1"/>
  <c r="AQ679" i="6" a="1"/>
  <c r="AA920" i="6" a="1"/>
  <c r="AI238" i="6" a="1"/>
  <c r="AB117" i="6" a="1"/>
  <c r="BD520" i="6" a="1"/>
  <c r="BI890" i="6" a="1"/>
  <c r="AY594" i="6" a="1"/>
  <c r="BI601" i="6" a="1"/>
  <c r="AT98" i="6" a="1"/>
  <c r="AZ714" i="6" a="1"/>
  <c r="AS978" i="6" a="1"/>
  <c r="AL927" i="6" a="1"/>
  <c r="AQ744" i="6" a="1"/>
  <c r="BB398" i="6" a="1"/>
  <c r="AD569" i="6" a="1"/>
  <c r="AC12" i="6" a="1"/>
  <c r="BD872" i="6" a="1"/>
  <c r="AJ456" i="6" a="1"/>
  <c r="AF95" i="6" a="1"/>
  <c r="AK31" i="6" a="1"/>
  <c r="BE633" i="6" a="1"/>
  <c r="AS275" i="6" a="1"/>
  <c r="AT63" i="6" a="1"/>
  <c r="AJ197" i="6" a="1"/>
  <c r="AG245" i="6" a="1"/>
  <c r="BB102" i="6" a="1"/>
  <c r="BH843" i="6" a="1"/>
  <c r="BI416" i="6" a="1"/>
  <c r="AC871" i="6" a="1"/>
  <c r="AE720" i="6" a="1"/>
  <c r="BI842" i="6" a="1"/>
  <c r="AS850" i="6" a="1"/>
  <c r="AF250" i="6" a="1"/>
  <c r="AG279" i="6" a="1"/>
  <c r="AJ436" i="6" a="1"/>
  <c r="AX203" i="6" a="1"/>
  <c r="AZ710" i="6" a="1"/>
  <c r="AZ164" i="6" a="1"/>
  <c r="BD822" i="6" a="1"/>
  <c r="AY160" i="6" a="1"/>
  <c r="BH828" i="6" a="1"/>
  <c r="BJ856" i="6" a="1"/>
  <c r="AJ185" i="6" a="1"/>
  <c r="AL98" i="6" a="1"/>
  <c r="AC393" i="6" a="1"/>
  <c r="AQ654" i="6" a="1"/>
  <c r="AX439" i="6" a="1"/>
  <c r="AV927" i="6" a="1"/>
  <c r="AY751" i="6" a="1"/>
  <c r="BD537" i="6" a="1"/>
  <c r="AX268" i="6" a="1"/>
  <c r="AC557" i="6" a="1"/>
  <c r="BH157" i="6" a="1"/>
  <c r="AL784" i="6" a="1"/>
  <c r="AL646" i="6" a="1"/>
  <c r="AZ784" i="6" a="1"/>
  <c r="BJ545" i="6" a="1"/>
  <c r="BI963" i="6" a="1"/>
  <c r="AY444" i="6" a="1"/>
  <c r="BA42" i="6" a="1"/>
  <c r="BI914" i="6" a="1"/>
  <c r="AN634" i="6" a="1"/>
  <c r="BC813" i="6" a="1"/>
  <c r="AH898" i="6" a="1"/>
  <c r="AE672" i="6" a="1"/>
  <c r="AQ761" i="6" a="1"/>
  <c r="BJ364" i="6" a="1"/>
  <c r="BI425" i="6" a="1"/>
  <c r="AW160" i="6" a="1"/>
  <c r="AT819" i="6" a="1"/>
  <c r="AF550" i="6" a="1"/>
  <c r="AX767" i="6" a="1"/>
  <c r="AJ127" i="6" a="1"/>
  <c r="AV534" i="6" a="1"/>
  <c r="AA583" i="6" a="1"/>
  <c r="AN423" i="6" a="1"/>
  <c r="AU368" i="6" a="1"/>
  <c r="BE12" i="6" a="1"/>
  <c r="AQ56" i="6" a="1"/>
  <c r="BJ772" i="6" a="1"/>
  <c r="AP415" i="6" a="1"/>
  <c r="AU133" i="6" a="1"/>
  <c r="AZ890" i="6" a="1"/>
  <c r="AJ772" i="6" a="1"/>
  <c r="AY81" i="6" a="1"/>
  <c r="AP943" i="6" a="1"/>
  <c r="AT215" i="6" a="1"/>
  <c r="BC265" i="6" a="1"/>
  <c r="AR169" i="6" a="1"/>
  <c r="BF192" i="6" a="1"/>
  <c r="BG166" i="6" a="1"/>
  <c r="BI978" i="6" a="1"/>
  <c r="AT698" i="6" a="1"/>
  <c r="AK899" i="6" a="1"/>
  <c r="AU560" i="6" a="1"/>
  <c r="AJ659" i="6" a="1"/>
  <c r="AB424" i="6" a="1"/>
  <c r="AQ963" i="6" a="1"/>
  <c r="AJ710" i="6" a="1"/>
  <c r="AG674" i="6" a="1"/>
  <c r="BA250" i="6" a="1"/>
  <c r="AK656" i="6" a="1"/>
  <c r="AA676" i="6" a="1"/>
  <c r="AA890" i="6" a="1"/>
  <c r="AA328" i="6" a="1"/>
  <c r="AE956" i="6" a="1"/>
  <c r="BB287" i="6" a="1"/>
  <c r="AF160" i="6" a="1"/>
  <c r="AC608" i="6" a="1"/>
  <c r="AI453" i="6" a="1"/>
  <c r="AW825" i="6" a="1"/>
  <c r="AH784" i="6" a="1"/>
  <c r="BA31" i="6" a="1"/>
  <c r="AY185" i="6" a="1"/>
  <c r="AR633" i="6" a="1"/>
  <c r="AL789" i="6" a="1"/>
  <c r="AD819" i="6" a="1"/>
  <c r="BD479" i="6" a="1"/>
  <c r="AF479" i="6" a="1"/>
  <c r="AA493" i="6" a="1"/>
  <c r="AO767" i="6" a="1"/>
  <c r="AG434" i="6" a="1"/>
  <c r="AK360" i="6" a="1"/>
  <c r="AQ265" i="6" a="1"/>
  <c r="AM430" i="6" a="1"/>
  <c r="BB442" i="6" a="1"/>
  <c r="AM515" i="6" a="1"/>
  <c r="AV483" i="6" a="1"/>
  <c r="BC792" i="6" a="1"/>
  <c r="AA139" i="6" a="1"/>
  <c r="BC97" i="6" a="1"/>
  <c r="AC124" i="6" a="1"/>
  <c r="AF483" i="6" a="1"/>
  <c r="BE698" i="6" a="1"/>
  <c r="AF737" i="6" a="1"/>
  <c r="BD505" i="6" a="1"/>
  <c r="BA654" i="6" a="1"/>
  <c r="AF557" i="6" a="1"/>
  <c r="AC264" i="6" a="1"/>
  <c r="AY65" i="6" a="1"/>
  <c r="AP334" i="6" a="1"/>
  <c r="AN720" i="6" a="1"/>
  <c r="AT696" i="6" a="1"/>
  <c r="BB274" i="6" a="1"/>
  <c r="AA662" i="6" a="1"/>
  <c r="BD466" i="6" a="1"/>
  <c r="AC328" i="6" a="1"/>
  <c r="AL664" i="6" a="1"/>
  <c r="AN353" i="6" a="1"/>
  <c r="AK645" i="6" a="1"/>
  <c r="BE508" i="6" a="1"/>
  <c r="AP610" i="6" a="1"/>
  <c r="AS679" i="6" a="1"/>
  <c r="BI203" i="6" a="1"/>
  <c r="AJ701" i="6" a="1"/>
  <c r="BB608" i="6" a="1"/>
  <c r="AH68" i="6" a="1"/>
  <c r="AO544" i="6" a="1"/>
  <c r="AN577" i="6" a="1"/>
  <c r="AF605" i="6" a="1"/>
  <c r="AO494" i="6" a="1"/>
  <c r="AR609" i="6" a="1"/>
  <c r="BD572" i="6" a="1"/>
  <c r="AF963" i="6" a="1"/>
  <c r="BE364" i="6" a="1"/>
  <c r="AW640" i="6" a="1"/>
  <c r="BG971" i="6" a="1"/>
  <c r="BA957" i="6" a="1"/>
  <c r="BF646" i="6" a="1"/>
  <c r="AH500" i="6" a="1"/>
  <c r="AB265" i="6" a="1"/>
  <c r="AV456" i="6" a="1"/>
  <c r="AS360" i="6" a="1"/>
  <c r="AX63" i="6" a="1"/>
  <c r="BH467" i="6" a="1"/>
  <c r="BD602" i="6" a="1"/>
  <c r="BI71" i="6" a="1"/>
  <c r="AF819" i="6" a="1"/>
  <c r="BA898" i="6" a="1"/>
  <c r="AG362" i="6" a="1"/>
  <c r="AU244" i="6" a="1"/>
  <c r="BD95" i="6" a="1"/>
  <c r="BG204" i="6" a="1"/>
  <c r="AN575" i="6" a="1"/>
  <c r="BE253" i="6" a="1"/>
  <c r="AB390" i="6" a="1"/>
  <c r="AK698" i="6" a="1"/>
  <c r="AY660" i="6" a="1"/>
  <c r="AR629" i="6" a="1"/>
  <c r="BF941" i="6" a="1"/>
  <c r="BH897" i="6" a="1"/>
  <c r="BI103" i="6" a="1"/>
  <c r="AU412" i="6" a="1"/>
  <c r="AP15" i="6" a="1"/>
  <c r="BJ882" i="6" a="1"/>
  <c r="BB105" i="6" a="1"/>
  <c r="AA209" i="6" a="1"/>
  <c r="AW850" i="6" a="1"/>
  <c r="BB466" i="6" a="1"/>
  <c r="BB90" i="6" a="1"/>
  <c r="BD730" i="6" a="1"/>
  <c r="AB364" i="6" a="1"/>
  <c r="BJ277" i="6" a="1"/>
  <c r="AW569" i="6" a="1"/>
  <c r="BJ951" i="6" a="1"/>
  <c r="AB977" i="6" a="1"/>
  <c r="AD297" i="6" a="1"/>
  <c r="AK732" i="6" a="1"/>
  <c r="BA563" i="6" a="1"/>
  <c r="AS532" i="6" a="1"/>
  <c r="BJ724" i="6" a="1"/>
  <c r="BE250" i="6" a="1"/>
  <c r="AK991" i="6" a="1"/>
  <c r="AK530" i="6" a="1"/>
  <c r="BJ30" i="6" a="1"/>
  <c r="AD482" i="6" a="1"/>
  <c r="BE687" i="6" a="1"/>
  <c r="BA640" i="6" a="1"/>
  <c r="BG740" i="6" a="1"/>
  <c r="AP164" i="6" a="1"/>
  <c r="AW34" i="6" a="1"/>
  <c r="AY15" i="6" a="1"/>
  <c r="AU633" i="6" a="1"/>
  <c r="BJ609" i="6" a="1"/>
  <c r="AV916" i="6" a="1"/>
  <c r="BC973" i="6" a="1"/>
  <c r="AQ587" i="6" a="1"/>
  <c r="BD86" i="6" a="1"/>
  <c r="AV364" i="6" a="1"/>
  <c r="AD198" i="6" a="1"/>
  <c r="AM612" i="6" a="1"/>
  <c r="AH137" i="6" a="1"/>
  <c r="AJ261" i="6" a="1"/>
  <c r="BC531" i="6" a="1"/>
  <c r="AB969" i="6" a="1"/>
  <c r="BF117" i="6" a="1"/>
  <c r="BG90" i="6" a="1"/>
  <c r="AV366" i="6" a="1"/>
  <c r="BB40" i="6" a="1"/>
  <c r="AW137" i="6" a="1"/>
  <c r="AT157" i="6" a="1"/>
  <c r="AY56" i="6" a="1"/>
  <c r="AG185" i="6" a="1"/>
  <c r="BF338" i="6" a="1"/>
  <c r="AH751" i="6" a="1"/>
  <c r="AD908" i="6" a="1"/>
  <c r="BH357" i="6" a="1"/>
  <c r="AY458" i="6" a="1"/>
  <c r="AM233" i="6" a="1"/>
  <c r="AW300" i="6" a="1"/>
  <c r="BC371" i="6" a="1"/>
  <c r="AC934" i="6" a="1"/>
  <c r="AK527" i="6" a="1"/>
  <c r="AT577" i="6" a="1"/>
  <c r="BD203" i="6" a="1"/>
  <c r="AP824" i="6" a="1"/>
  <c r="AJ645" i="6" a="1"/>
  <c r="BG31" i="6" a="1"/>
  <c r="BC47" i="6" a="1"/>
  <c r="AI365" i="6" a="1"/>
  <c r="BD637" i="6" a="1"/>
  <c r="BG679" i="6" a="1"/>
  <c r="BD603" i="6" a="1"/>
  <c r="BC80" i="6" a="1"/>
  <c r="AW854" i="6" a="1"/>
  <c r="AE253" i="6" a="1"/>
  <c r="AR80" i="6" a="1"/>
  <c r="BJ379" i="6" a="1"/>
  <c r="BC493" i="6" a="1"/>
  <c r="BF149" i="6" a="1"/>
  <c r="BC832" i="6" a="1"/>
  <c r="AT910" i="6" a="1"/>
  <c r="AR164" i="6" a="1"/>
  <c r="BF273" i="6" a="1"/>
  <c r="AE856" i="6" a="1"/>
  <c r="AD683" i="6" a="1"/>
  <c r="AI436" i="6" a="1"/>
  <c r="AT108" i="6" a="1"/>
  <c r="BF659" i="6" a="1"/>
  <c r="AW244" i="6" a="1"/>
  <c r="BF619" i="6" a="1"/>
  <c r="AL396" i="6" a="1"/>
  <c r="AA576" i="6" a="1"/>
  <c r="AU274" i="6" a="1"/>
  <c r="AS371" i="6" a="1"/>
  <c r="AX30" i="6" a="1"/>
  <c r="BJ652" i="6" a="1"/>
  <c r="BJ943" i="6" a="1"/>
  <c r="AM17" i="6" a="1"/>
  <c r="AF520" i="6" a="1"/>
  <c r="AI31" i="6" a="1"/>
  <c r="AE619" i="6" a="1"/>
  <c r="AP314" i="6" a="1"/>
  <c r="AC13" i="6" a="1"/>
  <c r="AX13" i="6" a="1"/>
  <c r="AN615" i="6" a="1"/>
  <c r="AJ633" i="6" a="1"/>
  <c r="AR45" i="6" a="1"/>
  <c r="AH542" i="6" a="1"/>
  <c r="AS941" i="6" a="1"/>
  <c r="BE557" i="6" a="1"/>
  <c r="AD519" i="6" a="1"/>
  <c r="AG843" i="6" a="1"/>
  <c r="AQ558" i="6" a="1"/>
  <c r="AT974" i="6" a="1"/>
  <c r="AB164" i="6" a="1"/>
  <c r="BG583" i="6" a="1"/>
  <c r="AO815" i="6" a="1"/>
  <c r="AF30" i="6" a="1"/>
  <c r="AV535" i="6" a="1"/>
  <c r="AZ459" i="6" a="1"/>
  <c r="AZ366" i="6" a="1"/>
  <c r="BA764" i="6" a="1"/>
  <c r="BD96" i="6" a="1"/>
  <c r="BJ716" i="6" a="1"/>
  <c r="AJ98" i="6" a="1"/>
  <c r="AE66" i="6" a="1"/>
  <c r="AU944" i="6" a="1"/>
  <c r="BD179" i="6" a="1"/>
  <c r="AO461" i="6" a="1"/>
  <c r="AB92" i="6" a="1"/>
  <c r="AA374" i="6" a="1"/>
  <c r="BJ71" i="6" a="1"/>
  <c r="AR436" i="6" a="1"/>
  <c r="BI911" i="6" a="1"/>
  <c r="BB899" i="6" a="1"/>
  <c r="AQ716" i="6" a="1"/>
  <c r="AF164" i="6" a="1"/>
  <c r="AP424" i="6" a="1"/>
  <c r="AA728" i="6" a="1"/>
  <c r="AF428" i="6" a="1"/>
  <c r="AN899" i="6" a="1"/>
  <c r="AK104" i="6" a="1"/>
  <c r="BI636" i="6" a="1"/>
  <c r="AW633" i="6" a="1"/>
  <c r="BA504" i="6" a="1"/>
  <c r="AJ273" i="6" a="1"/>
  <c r="AR712" i="6" a="1"/>
  <c r="AA860" i="6" a="1"/>
  <c r="BC716" i="6" a="1"/>
  <c r="BE628" i="6" a="1"/>
  <c r="AT13" i="6" a="1"/>
  <c r="BJ425" i="6" a="1"/>
  <c r="AX731" i="6" a="1"/>
  <c r="AG301" i="6" a="1"/>
  <c r="AU996" i="6" a="1"/>
  <c r="AV764" i="6" a="1"/>
  <c r="AD315" i="6" a="1"/>
  <c r="BE55" i="6" a="1"/>
  <c r="AV314" i="6" a="1"/>
  <c r="BD294" i="6" a="1"/>
  <c r="AT409" i="6" a="1"/>
  <c r="AR545" i="6" a="1"/>
  <c r="AU956" i="6" a="1"/>
  <c r="AC460" i="6" a="1"/>
  <c r="BA485" i="6" a="1"/>
  <c r="AH82" i="6" a="1"/>
  <c r="AZ166" i="6" a="1"/>
  <c r="AY416" i="6" a="1"/>
  <c r="AN714" i="6" a="1"/>
  <c r="BD293" i="6" a="1"/>
  <c r="AD416" i="6" a="1"/>
  <c r="AF178" i="6" a="1"/>
  <c r="AA100" i="6" a="1"/>
  <c r="AI100" i="6" a="1"/>
  <c r="BB663" i="6" a="1"/>
  <c r="BB591" i="6" a="1"/>
  <c r="BB841" i="6" a="1"/>
  <c r="AF802" i="6" a="1"/>
  <c r="AY825" i="6" a="1"/>
  <c r="AG339" i="6" a="1"/>
  <c r="AQ65" i="6" a="1"/>
  <c r="AG634" i="6" a="1"/>
  <c r="AI132" i="6" a="1"/>
  <c r="AZ763" i="6" a="1"/>
  <c r="AU269" i="6" a="1"/>
  <c r="AB542" i="6" a="1"/>
  <c r="AP98" i="6" a="1"/>
  <c r="AZ535" i="6" a="1"/>
  <c r="BE90" i="6" a="1"/>
  <c r="BA368" i="6" a="1"/>
  <c r="AD368" i="6" a="1"/>
  <c r="AN222" i="6" a="1"/>
  <c r="AA393" i="6" a="1"/>
  <c r="BC133" i="6" a="1"/>
  <c r="BI72" i="6" a="1"/>
  <c r="AT513" i="6" a="1"/>
  <c r="AI479" i="6" a="1"/>
  <c r="AA149" i="6" a="1"/>
  <c r="AW668" i="6" a="1"/>
  <c r="AF496" i="6" a="1"/>
  <c r="AD382" i="6" a="1"/>
  <c r="AT233" i="6" a="1"/>
  <c r="AF974" i="6" a="1"/>
  <c r="AX466" i="6" a="1"/>
  <c r="AH56" i="6" a="1"/>
  <c r="BF850" i="6" a="1"/>
  <c r="AI431" i="6" a="1"/>
  <c r="AF307" i="6" a="1"/>
  <c r="BC655" i="6" a="1"/>
  <c r="BH610" i="6" a="1"/>
  <c r="BA775" i="6" a="1"/>
  <c r="AI631" i="6" a="1"/>
  <c r="BG850" i="6" a="1"/>
  <c r="AS842" i="6" a="1"/>
  <c r="BG215" i="6" a="1"/>
  <c r="BH620" i="6" a="1"/>
  <c r="BC203" i="6" a="1"/>
  <c r="AO101" i="6" a="1"/>
  <c r="BE368" i="6" a="1"/>
  <c r="AH96" i="6" a="1"/>
  <c r="AN42" i="6" a="1"/>
  <c r="BH188" i="6" a="1"/>
  <c r="AD460" i="6" a="1"/>
  <c r="AC720" i="6" a="1"/>
  <c r="AQ90" i="6" a="1"/>
  <c r="BB416" i="6" a="1"/>
  <c r="AW628" i="6" a="1"/>
  <c r="BF364" i="6" a="1"/>
  <c r="AO822" i="6" a="1"/>
  <c r="AK872" i="6" a="1"/>
  <c r="AN927" i="6" a="1"/>
  <c r="AI329" i="6" a="1"/>
  <c r="AF654" i="6" a="1"/>
  <c r="BF168" i="6" a="1"/>
  <c r="AG904" i="6" a="1"/>
  <c r="BI40" i="6" a="1"/>
  <c r="BI647" i="6" a="1"/>
  <c r="AU157" i="6" a="1"/>
  <c r="BJ813" i="6" a="1"/>
  <c r="AY459" i="6" a="1"/>
  <c r="AB557" i="6" a="1"/>
  <c r="AO860" i="6" a="1"/>
  <c r="AI668" i="6" a="1"/>
  <c r="AU763" i="6" a="1"/>
  <c r="AG729" i="6" a="1"/>
  <c r="BB433" i="6" a="1"/>
  <c r="AK198" i="6" a="1"/>
  <c r="AL260" i="6" a="1"/>
  <c r="BI23" i="6" a="1"/>
  <c r="AS745" i="6" a="1"/>
  <c r="BH331" i="6" a="1"/>
  <c r="AK461" i="6" a="1"/>
  <c r="BD166" i="6" a="1"/>
  <c r="AL764" i="6" a="1"/>
  <c r="BE973" i="6" a="1"/>
  <c r="AF995" i="6" a="1"/>
  <c r="AS973" i="6" a="1"/>
  <c r="AS602" i="6" a="1"/>
  <c r="BI922" i="6" a="1"/>
  <c r="AC916" i="6" a="1"/>
  <c r="BF428" i="6" a="1"/>
  <c r="BE438" i="6" a="1"/>
  <c r="BA763" i="6" a="1"/>
  <c r="AO701" i="6" a="1"/>
  <c r="BB684" i="6" a="1"/>
  <c r="AM34" i="6" a="1"/>
  <c r="AJ511" i="6" a="1"/>
  <c r="AD190" i="6" a="1"/>
  <c r="AQ277" i="6" a="1"/>
  <c r="AX366" i="6" a="1"/>
  <c r="AI101" i="6" a="1"/>
  <c r="AM724" i="6" a="1"/>
  <c r="AV470" i="6" a="1"/>
  <c r="AV589" i="6" a="1"/>
  <c r="AS45" i="6" a="1"/>
  <c r="AZ554" i="6" a="1"/>
  <c r="BE117" i="6" a="1"/>
  <c r="AE645" i="6" a="1"/>
  <c r="AJ13" i="6" a="1"/>
  <c r="BC627" i="6" a="1"/>
  <c r="AC314" i="6" a="1"/>
  <c r="AZ705" i="6" a="1"/>
  <c r="AP474" i="6" a="1"/>
  <c r="BB786" i="6" a="1"/>
  <c r="BH42" i="6" a="1"/>
  <c r="AV127" i="6" a="1"/>
  <c r="AU591" i="6" a="1"/>
  <c r="AP959" i="6" a="1"/>
  <c r="AY807" i="6" a="1"/>
  <c r="AS188" i="6" a="1"/>
  <c r="AN870" i="6" a="1"/>
  <c r="BA519" i="6" a="1"/>
  <c r="BD763" i="6" a="1"/>
  <c r="AB870" i="6" a="1"/>
  <c r="BJ799" i="6" a="1"/>
  <c r="AR235" i="6" a="1"/>
  <c r="BC705" i="6" a="1"/>
  <c r="BJ553" i="6" a="1"/>
  <c r="AS359" i="6" a="1"/>
  <c r="AL104" i="6" a="1"/>
  <c r="AL68" i="6" a="1"/>
  <c r="AY264" i="6" a="1"/>
  <c r="BI166" i="6" a="1"/>
  <c r="AV520" i="6" a="1"/>
  <c r="AO213" i="6" a="1"/>
  <c r="AT762" i="6" a="1"/>
  <c r="AY353" i="6" a="1"/>
  <c r="BA97" i="6" a="1"/>
  <c r="AV103" i="6" a="1"/>
  <c r="AX364" i="6" a="1"/>
  <c r="AO560" i="6" a="1"/>
  <c r="BA913" i="6" a="1"/>
  <c r="AU329" i="6" a="1"/>
  <c r="AL514" i="6" a="1"/>
  <c r="AO604" i="6" a="1"/>
  <c r="BI767" i="6" a="1"/>
  <c r="AZ427" i="6" a="1"/>
  <c r="AF871" i="6" a="1"/>
  <c r="AA872" i="6" a="1"/>
  <c r="AT890" i="6" a="1"/>
  <c r="BI442" i="6" a="1"/>
  <c r="AL408" i="6" a="1"/>
  <c r="AL220" i="6" a="1"/>
  <c r="AC927" i="6" a="1"/>
  <c r="AT512" i="6" a="1"/>
  <c r="AW534" i="6" a="1"/>
  <c r="BH297" i="6" a="1"/>
  <c r="AB442" i="6" a="1"/>
  <c r="AR393" i="6" a="1"/>
  <c r="AN978" i="6" a="1"/>
  <c r="AP555" i="6" a="1"/>
  <c r="AS329" i="6" a="1"/>
  <c r="AW528" i="6" a="1"/>
  <c r="AU185" i="6" a="1"/>
  <c r="BH941" i="6" a="1"/>
  <c r="AH773" i="6" a="1"/>
  <c r="AX496" i="6" a="1"/>
  <c r="AT545" i="6" a="1"/>
  <c r="AU903" i="6" a="1"/>
  <c r="AF944" i="6" a="1"/>
  <c r="BA416" i="6" a="1"/>
  <c r="BA602" i="6" a="1"/>
  <c r="AY772" i="6" a="1"/>
  <c r="AZ850" i="6" a="1"/>
  <c r="AB190" i="6" a="1"/>
  <c r="AE262" i="6" a="1"/>
  <c r="AT17" i="6" a="1"/>
  <c r="AQ72" i="6" a="1"/>
  <c r="AO146" i="6" a="1"/>
  <c r="AC537" i="6" a="1"/>
  <c r="AU603" i="6" a="1"/>
  <c r="BB34" i="6" a="1"/>
  <c r="AT273" i="6" a="1"/>
  <c r="BG770" i="6" a="1"/>
  <c r="AB334" i="6" a="1"/>
  <c r="BH629" i="6" a="1"/>
  <c r="AQ652" i="6" a="1"/>
  <c r="AE209" i="6" a="1"/>
  <c r="AU529" i="6" a="1"/>
  <c r="AD971" i="6" a="1"/>
  <c r="AP601" i="6" a="1"/>
  <c r="AE353" i="6" a="1"/>
  <c r="AF555" i="6" a="1"/>
  <c r="BA413" i="6" a="1"/>
  <c r="AT588" i="6" a="1"/>
  <c r="AM415" i="6" a="1"/>
  <c r="AA242" i="6" a="1"/>
  <c r="AI98" i="6" a="1"/>
  <c r="BB470" i="6" a="1"/>
  <c r="AV245" i="6" a="1"/>
  <c r="BJ209" i="6" a="1"/>
  <c r="AJ315" i="6" a="1"/>
  <c r="BG848" i="6" a="1"/>
  <c r="BH137" i="6" a="1"/>
  <c r="AK441" i="6" a="1"/>
  <c r="AC209" i="6" a="1"/>
  <c r="AU330" i="6" a="1"/>
  <c r="AX646" i="6" a="1"/>
  <c r="BG68" i="6" a="1"/>
  <c r="BE34" i="6" a="1"/>
  <c r="BI583" i="6" a="1"/>
  <c r="BJ432" i="6" a="1"/>
  <c r="AC382" i="6" a="1"/>
  <c r="AP467" i="6" a="1"/>
  <c r="AN466" i="6" a="1"/>
  <c r="AO467" i="6" a="1"/>
  <c r="AX534" i="6" a="1"/>
  <c r="BH303" i="6" a="1"/>
  <c r="AA561" i="6" a="1"/>
  <c r="AE424" i="6" a="1"/>
  <c r="AK353" i="6" a="1"/>
  <c r="AH637" i="6" a="1"/>
  <c r="BJ166" i="6" a="1"/>
  <c r="AQ591" i="6" a="1"/>
  <c r="AF542" i="6" a="1"/>
  <c r="AT121" i="6" a="1"/>
  <c r="AM527" i="6" a="1"/>
  <c r="AY424" i="6" a="1"/>
  <c r="BE362" i="6" a="1"/>
  <c r="BH61" i="6" a="1"/>
  <c r="AU462" i="6" a="1"/>
  <c r="BI462" i="6" a="1"/>
  <c r="AI57" i="6" a="1"/>
  <c r="AQ204" i="6" a="1"/>
  <c r="AO616" i="6" a="1"/>
  <c r="BE559" i="6" a="1"/>
  <c r="BB727" i="6" a="1"/>
  <c r="AV96" i="6" a="1"/>
  <c r="BB762" i="6" a="1"/>
  <c r="BB833" i="6" a="1"/>
  <c r="BB388" i="6" a="1"/>
  <c r="AC528" i="6" a="1"/>
  <c r="AZ292" i="6" a="1"/>
  <c r="AB659" i="6" a="1"/>
  <c r="BI571" i="6" a="1"/>
  <c r="AU561" i="6" a="1"/>
  <c r="BB872" i="6" a="1"/>
  <c r="BB822" i="6" a="1"/>
  <c r="BE652" i="6" a="1"/>
  <c r="AO345" i="6" a="1"/>
  <c r="AN792" i="6" a="1"/>
  <c r="AY42" i="6" a="1"/>
  <c r="AA468" i="6" a="1"/>
  <c r="BE139" i="6" a="1"/>
  <c r="BI500" i="6" a="1"/>
  <c r="BI452" i="6" a="1"/>
  <c r="BH468" i="6" a="1"/>
  <c r="AQ31" i="6" a="1"/>
  <c r="AL385" i="6" a="1"/>
  <c r="BB730" i="6" a="1"/>
  <c r="BD513" i="6" a="1"/>
  <c r="AJ963" i="6" a="1"/>
  <c r="AA460" i="6" a="1"/>
  <c r="BF731" i="6" a="1"/>
  <c r="AB637" i="6" a="1"/>
  <c r="BD786" i="6" a="1"/>
  <c r="AW755" i="6" a="1"/>
  <c r="AP340" i="6" a="1"/>
  <c r="AV730" i="6" a="1"/>
  <c r="AG145" i="6" a="1"/>
  <c r="AO588" i="6" a="1"/>
  <c r="BB192" i="6" a="1"/>
  <c r="AD743" i="6" a="1"/>
  <c r="AI13" i="6" a="1"/>
  <c r="AF31" i="6" a="1"/>
  <c r="AR641" i="6" a="1"/>
  <c r="BB11" i="6" a="1"/>
  <c r="BC422" i="6" a="1"/>
  <c r="AP329" i="6" a="1"/>
  <c r="AC994" i="6" a="1"/>
  <c r="AX90" i="6" a="1"/>
  <c r="BJ721" i="6" a="1"/>
  <c r="BG505" i="6" a="1"/>
  <c r="BB425" i="6" a="1"/>
  <c r="AQ720" i="6" a="1"/>
  <c r="BB235" i="6" a="1"/>
  <c r="AU571" i="6" a="1"/>
  <c r="AP575" i="6" a="1"/>
  <c r="AW376" i="6" a="1"/>
  <c r="BD633" i="6" a="1"/>
  <c r="BJ257" i="6" a="1"/>
  <c r="AD432" i="6" a="1"/>
  <c r="AQ653" i="6" a="1"/>
  <c r="AR684" i="6" a="1"/>
  <c r="BB918" i="6" a="1"/>
  <c r="BF479" i="6" a="1"/>
  <c r="AW96" i="6" a="1"/>
  <c r="BD89" i="6" a="1"/>
  <c r="AJ287" i="6" a="1"/>
  <c r="BD971" i="6" a="1"/>
  <c r="AY245" i="6" a="1"/>
  <c r="AR899" i="6" a="1"/>
  <c r="AX422" i="6" a="1"/>
  <c r="BA786" i="6" a="1"/>
  <c r="AW744" i="6" a="1"/>
  <c r="BF345" i="6" a="1"/>
  <c r="AV529" i="6" a="1"/>
  <c r="BE395" i="6" a="1"/>
  <c r="BI557" i="6" a="1"/>
  <c r="BC871" i="6" a="1"/>
  <c r="BB695" i="6" a="1"/>
  <c r="AV146" i="6" a="1"/>
  <c r="AL160" i="6" a="1"/>
  <c r="AT396" i="6" a="1"/>
  <c r="AO652" i="6" a="1"/>
  <c r="AK494" i="6" a="1"/>
  <c r="AP792" i="6" a="1"/>
  <c r="AN450" i="6" a="1"/>
  <c r="AB407" i="6" a="1"/>
  <c r="AY920" i="6" a="1"/>
  <c r="AB49" i="6" a="1"/>
  <c r="BE822" i="6" a="1"/>
  <c r="AD815" i="6" a="1"/>
  <c r="AG442" i="6" a="1"/>
  <c r="AL439" i="6" a="1"/>
  <c r="BG165" i="6" a="1"/>
  <c r="AS918" i="6" a="1"/>
  <c r="AP30" i="6" a="1"/>
  <c r="AC654" i="6" a="1"/>
  <c r="AU54" i="6" a="1"/>
  <c r="AD863" i="6" a="1"/>
  <c r="BD912" i="6" a="1"/>
  <c r="AG663" i="6" a="1"/>
  <c r="AF139" i="6" a="1"/>
  <c r="AQ995" i="6" a="1"/>
  <c r="AS363" i="6" a="1"/>
  <c r="AV628" i="6" a="1"/>
  <c r="BJ101" i="6" a="1"/>
  <c r="AA864" i="6" a="1"/>
  <c r="AO381" i="6" a="1"/>
  <c r="AB362" i="6" a="1"/>
  <c r="BI325" i="6" a="1"/>
  <c r="AY239" i="6" a="1"/>
  <c r="AD944" i="6" a="1"/>
  <c r="BA342" i="6" a="1"/>
  <c r="AA549" i="6" a="1"/>
  <c r="AA817" i="6" a="1"/>
  <c r="AN13" i="6" a="1"/>
  <c r="BJ572" i="6" a="1"/>
  <c r="AJ145" i="6" a="1"/>
  <c r="AE98" i="6" a="1"/>
  <c r="BG11" i="6" a="1"/>
  <c r="BJ119" i="6" a="1"/>
  <c r="BH311" i="6" a="1"/>
  <c r="AL876" i="6" a="1"/>
  <c r="AU64" i="6" a="1"/>
  <c r="AL950" i="6" a="1"/>
  <c r="AO131" i="6" a="1"/>
  <c r="AN658" i="6" a="1"/>
  <c r="AY49" i="6" a="1"/>
  <c r="AZ287" i="6" a="1"/>
  <c r="AA610" i="6" a="1"/>
  <c r="AA135" i="6" a="1"/>
  <c r="AT632" i="6" a="1"/>
  <c r="BH591" i="6" a="1"/>
  <c r="AG744" i="6" a="1"/>
  <c r="BJ395" i="6" a="1"/>
  <c r="AY928" i="6" a="1"/>
  <c r="BJ782" i="6" a="1"/>
  <c r="AD101" i="6" a="1"/>
  <c r="BA117" i="6" a="1"/>
  <c r="AA508" i="6" a="1"/>
  <c r="AJ345" i="6" a="1"/>
  <c r="AR527" i="6" a="1"/>
  <c r="BA499" i="6" a="1"/>
  <c r="BJ592" i="6" a="1"/>
  <c r="AY974" i="6" a="1"/>
  <c r="AU29" i="6" a="1"/>
  <c r="AK262" i="6" a="1"/>
  <c r="AL668" i="6" a="1"/>
  <c r="AJ86" i="6" a="1"/>
  <c r="BE710" i="6" a="1"/>
  <c r="AL539" i="6" a="1"/>
  <c r="AT357" i="6" a="1"/>
  <c r="AH850" i="6" a="1"/>
  <c r="AQ499" i="6" a="1"/>
  <c r="AE520" i="6" a="1"/>
  <c r="BF728" i="6" a="1"/>
  <c r="BI789" i="6" a="1"/>
  <c r="AD882" i="6" a="1"/>
  <c r="AX250" i="6" a="1"/>
  <c r="AD668" i="6" a="1"/>
  <c r="AS279" i="6" a="1"/>
  <c r="AM652" i="6" a="1"/>
  <c r="AF468" i="6" a="1"/>
  <c r="AV627" i="6" a="1"/>
  <c r="AK61" i="6" a="1"/>
  <c r="AR178" i="6" a="1"/>
  <c r="BJ974" i="6" a="1"/>
  <c r="AF921" i="6" a="1"/>
  <c r="AC190" i="6" a="1"/>
  <c r="AD456" i="6" a="1"/>
  <c r="AV791" i="6" a="1"/>
  <c r="AA842" i="6" a="1"/>
  <c r="AZ591" i="6" a="1"/>
  <c r="AF731" i="6" a="1"/>
  <c r="AO698" i="6" a="1"/>
  <c r="BI273" i="6" a="1"/>
  <c r="AG494" i="6" a="1"/>
  <c r="AL772" i="6" a="1"/>
  <c r="BF557" i="6" a="1"/>
  <c r="AZ149" i="6" a="1"/>
  <c r="AD458" i="6" a="1"/>
  <c r="AX264" i="6" a="1"/>
  <c r="BB728" i="6" a="1"/>
  <c r="BB250" i="6" a="1"/>
  <c r="BD141" i="6" a="1"/>
  <c r="AK927" i="6" a="1"/>
  <c r="AQ776" i="6" a="1"/>
  <c r="BG535" i="6" a="1"/>
  <c r="AW844" i="6" a="1"/>
  <c r="AQ27" i="6" a="1"/>
  <c r="AE73" i="6" a="1"/>
  <c r="AA496" i="6" a="1"/>
  <c r="AC68" i="6" a="1"/>
  <c r="AR944" i="6" a="1"/>
  <c r="AE280" i="6" a="1"/>
  <c r="AQ361" i="6" a="1"/>
  <c r="BE416" i="6" a="1"/>
  <c r="BJ239" i="6" a="1"/>
  <c r="AE270" i="6" a="1"/>
  <c r="AV567" i="6" a="1"/>
  <c r="BI185" i="6" a="1"/>
  <c r="AX471" i="6" a="1"/>
  <c r="AA572" i="6" a="1"/>
  <c r="AQ519" i="6" a="1"/>
  <c r="BF982" i="6" a="1"/>
  <c r="BC646" i="6" a="1"/>
  <c r="AJ379" i="6" a="1"/>
  <c r="AY535" i="6" a="1"/>
  <c r="BF996" i="6" a="1"/>
  <c r="BI508" i="6" a="1"/>
  <c r="AU460" i="6" a="1"/>
  <c r="AM268" i="6" a="1"/>
  <c r="AY101" i="6" a="1"/>
  <c r="AK652" i="6" a="1"/>
  <c r="AY496" i="6" a="1"/>
  <c r="AJ382" i="6" a="1"/>
  <c r="BG539" i="6" a="1"/>
  <c r="AH742" i="6" a="1"/>
  <c r="AA408" i="6" a="1"/>
  <c r="AT56" i="6" a="1"/>
  <c r="AB819" i="6" a="1"/>
  <c r="AN485" i="6" a="1"/>
  <c r="AS860" i="6" a="1"/>
  <c r="AG755" i="6" a="1"/>
  <c r="AY345" i="6" a="1"/>
  <c r="AU558" i="6" a="1"/>
  <c r="BI998" i="6" a="1"/>
  <c r="BI747" i="6" a="1"/>
  <c r="BI832" i="6" a="1"/>
  <c r="BG101" i="6" a="1"/>
  <c r="BG360" i="6" a="1"/>
  <c r="AH721" i="6" a="1"/>
  <c r="AH77" i="6" a="1"/>
  <c r="BF931" i="6" a="1"/>
  <c r="AN652" i="6" a="1"/>
  <c r="BG728" i="6" a="1"/>
  <c r="AY841" i="6" a="1"/>
  <c r="AT92" i="6" a="1"/>
  <c r="AX535" i="6" a="1"/>
  <c r="BH852" i="6" a="1"/>
  <c r="BH336" i="6" a="1"/>
  <c r="AI591" i="6" a="1"/>
  <c r="AE223" i="6" a="1"/>
  <c r="AW185" i="6" a="1"/>
  <c r="AZ108" i="6" a="1"/>
  <c r="BH703" i="6" a="1"/>
  <c r="AL417" i="6" a="1"/>
  <c r="BH632" i="6" a="1"/>
  <c r="AN36" i="6" a="1"/>
  <c r="AI505" i="6" a="1"/>
  <c r="BG131" i="6" a="1"/>
  <c r="AD300" i="6" a="1"/>
  <c r="BD434" i="6" a="1"/>
  <c r="BJ45" i="6" a="1"/>
  <c r="AD209" i="6" a="1"/>
  <c r="BE712" i="6" a="1"/>
  <c r="BB499" i="6" a="1"/>
  <c r="AX974" i="6" a="1"/>
  <c r="AO899" i="6" a="1"/>
  <c r="AV345" i="6" a="1"/>
  <c r="AY466" i="6" a="1"/>
  <c r="BC943" i="6" a="1"/>
  <c r="AX842" i="6" a="1"/>
  <c r="BJ178" i="6" a="1"/>
  <c r="BG591" i="6" a="1"/>
  <c r="AL287" i="6" a="1"/>
  <c r="BH275" i="6" a="1"/>
  <c r="AT102" i="6" a="1"/>
  <c r="AZ918" i="6" a="1"/>
  <c r="AT416" i="6" a="1"/>
  <c r="AY583" i="6" a="1"/>
  <c r="AB974" i="6" a="1"/>
  <c r="BC998" i="6" a="1"/>
  <c r="BG450" i="6" a="1"/>
  <c r="BE839" i="6" a="1"/>
  <c r="AH203" i="6" a="1"/>
  <c r="AR652" i="6" a="1"/>
  <c r="BC680" i="6" a="1"/>
  <c r="AP637" i="6" a="1"/>
  <c r="AF245" i="6" a="1"/>
  <c r="AR98" i="6" a="1"/>
  <c r="AA193" i="6" a="1"/>
  <c r="AA420" i="6" a="1"/>
  <c r="BG213" i="6" a="1"/>
  <c r="BB117" i="6" a="1"/>
  <c r="AE338" i="6" a="1"/>
  <c r="AH249" i="6" a="1"/>
  <c r="BG471" i="6" a="1"/>
  <c r="AV17" i="6" a="1"/>
  <c r="BA166" i="6" a="1"/>
  <c r="AR185" i="6" a="1"/>
  <c r="AO547" i="6" a="1"/>
  <c r="AQ871" i="6" a="1"/>
  <c r="AL485" i="6" a="1"/>
  <c r="AV674" i="6" a="1"/>
  <c r="AG203" i="6" a="1"/>
  <c r="AC909" i="6" a="1"/>
  <c r="BF422" i="6" a="1"/>
  <c r="BB985" i="6" a="1"/>
  <c r="AF742" i="6" a="1"/>
  <c r="AL393" i="6" a="1"/>
  <c r="AU585" i="6" a="1"/>
  <c r="AD807" i="6" a="1"/>
  <c r="AF294" i="6" a="1"/>
  <c r="BD441" i="6" a="1"/>
  <c r="BH166" i="6" a="1"/>
  <c r="BF288" i="6" a="1"/>
  <c r="AJ149" i="6" a="1"/>
  <c r="AL198" i="6" a="1"/>
  <c r="AK968" i="6" a="1"/>
  <c r="AD560" i="6" a="1"/>
  <c r="AS466" i="6" a="1"/>
  <c r="BF11" i="6" a="1"/>
  <c r="AZ185" i="6" a="1"/>
  <c r="AM103" i="6" a="1"/>
  <c r="AD344" i="6" a="1"/>
  <c r="AG703" i="6" a="1"/>
  <c r="BI146" i="6" a="1"/>
  <c r="AV936" i="6" a="1"/>
  <c r="AM953" i="6" a="1"/>
  <c r="AZ907" i="6" a="1"/>
  <c r="AY544" i="6" a="1"/>
  <c r="AC361" i="6" a="1"/>
  <c r="BH751" i="6" a="1"/>
  <c r="AZ80" i="6" a="1"/>
  <c r="AH31" i="6" a="1"/>
  <c r="AG371" i="6" a="1"/>
  <c r="BI844" i="6" a="1"/>
  <c r="AY621" i="6" a="1"/>
  <c r="AB56" i="6" a="1"/>
  <c r="AM698" i="6" a="1"/>
  <c r="AC802" i="6" a="1"/>
  <c r="AB367" i="6" a="1"/>
  <c r="AP786" i="6" a="1"/>
  <c r="BE871" i="6" a="1"/>
  <c r="AT81" i="6" a="1"/>
  <c r="BG767" i="6" a="1"/>
  <c r="BF755" i="6" a="1"/>
  <c r="BJ547" i="6" a="1"/>
  <c r="AN407" i="6" a="1"/>
  <c r="BD462" i="6" a="1"/>
  <c r="AM842" i="6" a="1"/>
  <c r="AJ468" i="6" a="1"/>
  <c r="AR149" i="6" a="1"/>
  <c r="BI850" i="6" a="1"/>
  <c r="AH533" i="6" a="1"/>
  <c r="AA705" i="6" a="1"/>
  <c r="BE249" i="6" a="1"/>
  <c r="AD453" i="6" a="1"/>
  <c r="AR562" i="6" a="1"/>
  <c r="AA525" i="6" a="1"/>
  <c r="BF344" i="6" a="1"/>
  <c r="AE977" i="6" a="1"/>
  <c r="AU641" i="6" a="1"/>
  <c r="BE674" i="6" a="1"/>
  <c r="AA148" i="6" a="1"/>
  <c r="BH529" i="6" a="1"/>
  <c r="BI603" i="6" a="1"/>
  <c r="AT390" i="6" a="1"/>
  <c r="AD321" i="6" a="1"/>
  <c r="AV427" i="6" a="1"/>
  <c r="AQ352" i="6" a="1"/>
  <c r="AH729" i="6" a="1"/>
  <c r="AZ345" i="6" a="1"/>
  <c r="AZ647" i="6" a="1"/>
  <c r="AS201" i="6" a="1"/>
  <c r="BG696" i="6" a="1"/>
  <c r="AL370" i="6" a="1"/>
  <c r="BC241" i="6" a="1"/>
  <c r="AU978" i="6" a="1"/>
  <c r="AO537" i="6" a="1"/>
  <c r="BG975" i="6" a="1"/>
  <c r="AW971" i="6" a="1"/>
  <c r="AS56" i="6" a="1"/>
  <c r="AS393" i="6" a="1"/>
  <c r="BB933" i="6" a="1"/>
  <c r="AD664" i="6" a="1"/>
  <c r="BI479" i="6" a="1"/>
  <c r="AP251" i="6" a="1"/>
  <c r="AD520" i="6" a="1"/>
  <c r="AZ610" i="6" a="1"/>
  <c r="AX690" i="6" a="1"/>
  <c r="AT136" i="6" a="1"/>
  <c r="AK959" i="6" a="1"/>
  <c r="AD58" i="6" a="1"/>
  <c r="BF612" i="6" a="1"/>
  <c r="AB108" i="6" a="1"/>
  <c r="AZ571" i="6" a="1"/>
  <c r="AM993" i="6" a="1"/>
  <c r="BF30" i="6" a="1"/>
  <c r="AG529" i="6" a="1"/>
  <c r="BH745" i="6" a="1"/>
  <c r="BG479" i="6" a="1"/>
  <c r="AG926" i="6" a="1"/>
  <c r="BB340" i="6" a="1"/>
  <c r="AA413" i="6" a="1"/>
  <c r="AU886" i="6" a="1"/>
  <c r="BH654" i="6" a="1"/>
  <c r="BB743" i="6" a="1"/>
  <c r="AK529" i="6" a="1"/>
  <c r="BC731" i="6" a="1"/>
  <c r="BE926" i="6" a="1"/>
  <c r="BJ201" i="6" a="1"/>
  <c r="AS23" i="6" a="1"/>
  <c r="AN628" i="6" a="1"/>
  <c r="AT355" i="6" a="1"/>
  <c r="BJ13" i="6" a="1"/>
  <c r="AU382" i="6" a="1"/>
  <c r="BE862" i="6" a="1"/>
  <c r="AB588" i="6" a="1"/>
  <c r="AQ683" i="6" a="1"/>
  <c r="AO374" i="6" a="1"/>
  <c r="AB702" i="6" a="1"/>
  <c r="AM843" i="6" a="1"/>
  <c r="AG126" i="6" a="1"/>
  <c r="AZ245" i="6" a="1"/>
  <c r="AD563" i="6" a="1"/>
  <c r="AZ567" i="6" a="1"/>
  <c r="BG563" i="6" a="1"/>
  <c r="AA97" i="6" a="1"/>
  <c r="AK647" i="6" a="1"/>
  <c r="BF958" i="6" a="1"/>
  <c r="BC425" i="6" a="1"/>
  <c r="AO81" i="6" a="1"/>
  <c r="AS583" i="6" a="1"/>
  <c r="AF603" i="6" a="1"/>
  <c r="AA974" i="6" a="1"/>
  <c r="AH366" i="6" a="1"/>
  <c r="AJ512" i="6" a="1"/>
  <c r="BA899" i="6" a="1"/>
  <c r="AJ990" i="6" a="1"/>
  <c r="AX300" i="6" a="1"/>
  <c r="AT441" i="6" a="1"/>
  <c r="AE649" i="6" a="1"/>
  <c r="BF456" i="6" a="1"/>
  <c r="AQ458" i="6" a="1"/>
  <c r="AF652" i="6" a="1"/>
  <c r="AJ521" i="6" a="1"/>
  <c r="AD860" i="6" a="1"/>
  <c r="AR784" i="6" a="1"/>
  <c r="AW12" i="6" a="1"/>
  <c r="AC462" i="6" a="1"/>
  <c r="AQ155" i="6" a="1"/>
  <c r="AM19" i="6" a="1"/>
  <c r="AR975" i="6" a="1"/>
  <c r="AJ978" i="6" a="1"/>
  <c r="AI274" i="6" a="1"/>
  <c r="AH646" i="6" a="1"/>
  <c r="AP910" i="6" a="1"/>
  <c r="AR344" i="6" a="1"/>
  <c r="BE572" i="6" a="1"/>
  <c r="AH356" i="6" a="1"/>
  <c r="AU586" i="6" a="1"/>
  <c r="AN483" i="6" a="1"/>
  <c r="AL860" i="6" a="1"/>
  <c r="BD193" i="6" a="1"/>
  <c r="AX36" i="6" a="1"/>
  <c r="AK542" i="6" a="1"/>
  <c r="AY462" i="6" a="1"/>
  <c r="AJ236" i="6" a="1"/>
  <c r="AN862" i="6" a="1"/>
  <c r="AJ103" i="6" a="1"/>
  <c r="BD465" i="6" a="1"/>
  <c r="AW733" i="6" a="1"/>
  <c r="AK468" i="6" a="1"/>
  <c r="AW975" i="6" a="1"/>
  <c r="AG610" i="6" a="1"/>
  <c r="AH438" i="6" a="1"/>
  <c r="AR260" i="6" a="1"/>
  <c r="BI89" i="6" a="1"/>
  <c r="AM733" i="6" a="1"/>
  <c r="AN355" i="6" a="1"/>
  <c r="AS963" i="6" a="1"/>
  <c r="AD149" i="6" a="1"/>
  <c r="AV576" i="6" a="1"/>
  <c r="AB679" i="6" a="1"/>
  <c r="BG287" i="6" a="1"/>
  <c r="AY329" i="6" a="1"/>
  <c r="BJ829" i="6" a="1"/>
  <c r="AD871" i="6" a="1"/>
  <c r="BA569" i="6" a="1"/>
  <c r="BF471" i="6" a="1"/>
  <c r="BC338" i="6" a="1"/>
  <c r="BH908" i="6" a="1"/>
  <c r="AO664" i="6" a="1"/>
  <c r="AE751" i="6" a="1"/>
  <c r="AB410" i="6" a="1"/>
  <c r="BH957" i="6" a="1"/>
  <c r="AG528" i="6" a="1"/>
  <c r="AF898" i="6" a="1"/>
  <c r="AT649" i="6" a="1"/>
  <c r="BF993" i="6" a="1"/>
  <c r="AP958" i="6" a="1"/>
  <c r="AO683" i="6" a="1"/>
  <c r="AU166" i="6" a="1"/>
  <c r="AU772" i="6" a="1"/>
  <c r="AS601" i="6" a="1"/>
  <c r="AJ89" i="6" a="1"/>
  <c r="BH934" i="6" a="1"/>
  <c r="AW277" i="6" a="1"/>
  <c r="AG994" i="6" a="1"/>
  <c r="BI863" i="6" a="1"/>
  <c r="BF591" i="6" a="1"/>
  <c r="AU953" i="6" a="1"/>
  <c r="AJ786" i="6" a="1"/>
  <c r="AY474" i="6" a="1"/>
  <c r="AE725" i="6" a="1"/>
  <c r="BA603" i="6" a="1"/>
  <c r="AD712" i="6" a="1"/>
  <c r="BH526" i="6" a="1"/>
  <c r="AN166" i="6" a="1"/>
  <c r="BD560" i="6" a="1"/>
  <c r="AG603" i="6" a="1"/>
  <c r="BH273" i="6" a="1"/>
  <c r="AG875" i="6" a="1"/>
  <c r="AC251" i="6" a="1"/>
  <c r="AK971" i="6" a="1"/>
  <c r="BH252" i="6" a="1"/>
  <c r="BD850" i="6" a="1"/>
  <c r="AY763" i="6" a="1"/>
  <c r="AK560" i="6" a="1"/>
  <c r="AG596" i="6" a="1"/>
  <c r="AV862" i="6" a="1"/>
  <c r="BE42" i="6" a="1"/>
  <c r="AU508" i="6" a="1"/>
  <c r="AO92" i="6" a="1"/>
  <c r="AJ775" i="6" a="1"/>
  <c r="BC841" i="6" a="1"/>
  <c r="BG832" i="6" a="1"/>
  <c r="AI535" i="6" a="1"/>
  <c r="AT899" i="6" a="1"/>
  <c r="AW728" i="6" a="1"/>
  <c r="AS792" i="6" a="1"/>
  <c r="BJ513" i="6" a="1"/>
  <c r="AL508" i="6" a="1"/>
  <c r="AH21" i="6" a="1"/>
  <c r="AZ679" i="6" a="1"/>
  <c r="BF483" i="6" a="1"/>
  <c r="BJ34" i="6" a="1"/>
  <c r="AJ508" i="6" a="1"/>
  <c r="BB645" i="6" a="1"/>
  <c r="AY664" i="6" a="1"/>
  <c r="AA327" i="6" a="1"/>
  <c r="AE679" i="6" a="1"/>
  <c r="AH102" i="6" a="1"/>
  <c r="BD442" i="6" a="1"/>
  <c r="BH730" i="6" a="1"/>
  <c r="BE329" i="6" a="1"/>
  <c r="BG100" i="6" a="1"/>
  <c r="AJ841" i="6" a="1"/>
  <c r="BG815" i="6" a="1"/>
  <c r="AZ34" i="6" a="1"/>
  <c r="AL270" i="6" a="1"/>
  <c r="BC659" i="6" a="1"/>
  <c r="AQ507" i="6" a="1"/>
  <c r="AH539" i="6" a="1"/>
  <c r="BE733" i="6" a="1"/>
  <c r="BH82" i="6" a="1"/>
  <c r="AW131" i="6" a="1"/>
  <c r="AR204" i="6" a="1"/>
  <c r="AT213" i="6" a="1"/>
  <c r="AM963" i="6" a="1"/>
  <c r="AT507" i="6" a="1"/>
  <c r="AZ505" i="6" a="1"/>
  <c r="BF135" i="6" a="1"/>
  <c r="BE614" i="6" a="1"/>
  <c r="AG382" i="6" a="1"/>
  <c r="AK789" i="6" a="1"/>
  <c r="AR417" i="6" a="1"/>
  <c r="AL609" i="6" a="1"/>
  <c r="AB344" i="6" a="1"/>
  <c r="AS654" i="6" a="1"/>
  <c r="AG567" i="6" a="1"/>
  <c r="BB344" i="6" a="1"/>
  <c r="BI465" i="6" a="1"/>
  <c r="AR117" i="6" a="1"/>
  <c r="AA751" i="6" a="1"/>
  <c r="AC974" i="6" a="1"/>
  <c r="AU443" i="6" a="1"/>
  <c r="AJ96" i="6" a="1"/>
  <c r="AU417" i="6" a="1"/>
  <c r="AZ603" i="6" a="1"/>
  <c r="BD784" i="6" a="1"/>
  <c r="AU427" i="6" a="1"/>
  <c r="AE832" i="6" a="1"/>
  <c r="AB224" i="6" a="1"/>
  <c r="AY393" i="6" a="1"/>
  <c r="AC536" i="6" a="1"/>
  <c r="BF558" i="6" a="1"/>
  <c r="AB646" i="6" a="1"/>
  <c r="AC601" i="6" a="1"/>
  <c r="AL362" i="6" a="1"/>
  <c r="AM774" i="6" a="1"/>
  <c r="BC368" i="6" a="1"/>
  <c r="AH470" i="6" a="1"/>
  <c r="BF121" i="6" a="1"/>
  <c r="BG408" i="6" a="1"/>
  <c r="AT118" i="6" a="1"/>
  <c r="AE370" i="6" a="1"/>
  <c r="AE968" i="6" a="1"/>
  <c r="AW909" i="6" a="1"/>
  <c r="AI385" i="6" a="1"/>
  <c r="AX829" i="6" a="1"/>
  <c r="AU968" i="6" a="1"/>
  <c r="AZ973" i="6" a="1"/>
  <c r="AA918" i="6" a="1"/>
  <c r="AE860" i="6" a="1"/>
  <c r="BI976" i="6" a="1"/>
  <c r="BI196" i="6" a="1"/>
  <c r="BC120" i="6" a="1"/>
  <c r="AV80" i="6" a="1"/>
  <c r="AX799" i="6" a="1"/>
  <c r="BH102" i="6" a="1"/>
  <c r="AS185" i="6" a="1"/>
  <c r="BI468" i="6" a="1"/>
  <c r="BC48" i="6" a="1"/>
  <c r="BC123" i="6" a="1"/>
  <c r="BF764" i="6" a="1"/>
  <c r="AH36" i="6" a="1"/>
  <c r="BI321" i="6" a="1"/>
  <c r="BI695" i="6" a="1"/>
  <c r="BI101" i="6" a="1"/>
  <c r="BA291" i="6" a="1"/>
  <c r="AO241" i="6" a="1"/>
  <c r="AO818" i="6" a="1"/>
  <c r="AS229" i="6" a="1"/>
  <c r="BI292" i="6" a="1"/>
  <c r="BB680" i="6" a="1"/>
  <c r="AZ536" i="6" a="1"/>
  <c r="AF203" i="6" a="1"/>
  <c r="AV164" i="6" a="1"/>
  <c r="AY452" i="6" a="1"/>
  <c r="BB751" i="6" a="1"/>
  <c r="AC385" i="6" a="1"/>
  <c r="AS974" i="6" a="1"/>
  <c r="AE466" i="6" a="1"/>
  <c r="BG899" i="6" a="1"/>
  <c r="AT269" i="6" a="1"/>
  <c r="AL841" i="6" a="1"/>
  <c r="AQ798" i="6" a="1"/>
  <c r="BI222" i="6" a="1"/>
  <c r="BB729" i="6" a="1"/>
  <c r="AV234" i="6" a="1"/>
  <c r="BI751" i="6" a="1"/>
  <c r="AR367" i="6" a="1"/>
  <c r="BD592" i="6" a="1"/>
  <c r="AW146" i="6" a="1"/>
  <c r="BG789" i="6" a="1"/>
  <c r="BE58" i="6" a="1"/>
  <c r="AE599" i="6" a="1"/>
  <c r="AW456" i="6" a="1"/>
  <c r="AA338" i="6" a="1"/>
  <c r="BD21" i="6" a="1"/>
  <c r="BJ706" i="6" a="1"/>
  <c r="BF561" i="6" a="1"/>
  <c r="AK485" i="6" a="1"/>
  <c r="AI815" i="6" a="1"/>
  <c r="AR193" i="6" a="1"/>
  <c r="AJ745" i="6" a="1"/>
  <c r="AI612" i="6" a="1"/>
  <c r="BA234" i="6" a="1"/>
  <c r="AD587" i="6" a="1"/>
  <c r="AR953" i="6" a="1"/>
  <c r="AE967" i="6" a="1"/>
  <c r="BE670" i="6" a="1"/>
  <c r="AA953" i="6" a="1"/>
  <c r="BH943" i="6" a="1"/>
  <c r="BH763" i="6" a="1"/>
  <c r="BA338" i="6" a="1"/>
  <c r="AR95" i="6" a="1"/>
  <c r="AG973" i="6" a="1"/>
  <c r="AS571" i="6" a="1"/>
  <c r="AO153" i="6" a="1"/>
  <c r="AB608" i="6" a="1"/>
  <c r="AK72" i="6" a="1"/>
  <c r="AZ688" i="6" a="1"/>
  <c r="AN721" i="6" a="1"/>
  <c r="BI679" i="6" a="1"/>
  <c r="BF822" i="6" a="1"/>
  <c r="BF269" i="6" a="1"/>
  <c r="AD36" i="6" a="1"/>
  <c r="AX499" i="6" a="1"/>
  <c r="AS744" i="6" a="1"/>
  <c r="BG973" i="6" a="1"/>
  <c r="AT480" i="6" a="1"/>
  <c r="AG117" i="6" a="1"/>
  <c r="AZ285" i="6" a="1"/>
  <c r="AW494" i="6" a="1"/>
  <c r="AH995" i="6" a="1"/>
  <c r="AO139" i="6" a="1"/>
  <c r="BA145" i="6" a="1"/>
  <c r="AJ918" i="6" a="1"/>
  <c r="AZ425" i="6" a="1"/>
  <c r="BA220" i="6" a="1"/>
  <c r="AA819" i="6" a="1"/>
  <c r="AV684" i="6" a="1"/>
  <c r="BC721" i="6" a="1"/>
  <c r="AU535" i="6" a="1"/>
  <c r="BE157" i="6" a="1"/>
  <c r="BE328" i="6" a="1"/>
  <c r="AS525" i="6" a="1"/>
  <c r="AR554" i="6" a="1"/>
  <c r="BA920" i="6" a="1"/>
  <c r="AB654" i="6" a="1"/>
  <c r="AB360" i="6" a="1"/>
  <c r="AM668" i="6" a="1"/>
  <c r="AU728" i="6" a="1"/>
  <c r="AI729" i="6" a="1"/>
  <c r="BA198" i="6" a="1"/>
  <c r="BH12" i="6" a="1"/>
  <c r="AD963" i="6" a="1"/>
  <c r="AH832" i="6" a="1"/>
  <c r="BG993" i="6" a="1"/>
  <c r="AN974" i="6" a="1"/>
  <c r="BA547" i="6" a="1"/>
  <c r="BD586" i="6" a="1"/>
  <c r="BF321" i="6" a="1"/>
  <c r="AH899" i="6" a="1"/>
  <c r="AQ841" i="6" a="1"/>
  <c r="AV370" i="6" a="1"/>
  <c r="BE724" i="6" a="1"/>
  <c r="BF178" i="6" a="1"/>
  <c r="AF733" i="6" a="1"/>
  <c r="BH417" i="6" a="1"/>
  <c r="AW712" i="6" a="1"/>
  <c r="AT238" i="6" a="1"/>
  <c r="AJ872" i="6" a="1"/>
  <c r="BD504" i="6" a="1"/>
  <c r="AW719" i="6" a="1"/>
  <c r="BA322" i="6" a="1"/>
  <c r="BC178" i="6" a="1"/>
  <c r="AC141" i="6" a="1"/>
  <c r="AD619" i="6" a="1"/>
  <c r="BH251" i="6" a="1"/>
  <c r="AW179" i="6" a="1"/>
  <c r="AX608" i="6" a="1"/>
  <c r="AW762" i="6" a="1"/>
  <c r="AT193" i="6" a="1"/>
  <c r="AP31" i="6" a="1"/>
  <c r="AZ974" i="6" a="1"/>
  <c r="AJ204" i="6" a="1"/>
  <c r="AO95" i="6" a="1"/>
  <c r="AQ555" i="6" a="1"/>
  <c r="AV193" i="6" a="1"/>
  <c r="AT924" i="6" a="1"/>
  <c r="AM70" i="6" a="1"/>
  <c r="AZ500" i="6" a="1"/>
  <c r="AP559" i="6" a="1"/>
  <c r="BJ871" i="6" a="1"/>
  <c r="AS658" i="6" a="1"/>
  <c r="AY586" i="6" a="1"/>
  <c r="AE100" i="6" a="1"/>
  <c r="AY789" i="6" a="1"/>
  <c r="AK287" i="6" a="1"/>
  <c r="AU963" i="6" a="1"/>
  <c r="BE662" i="6" a="1"/>
  <c r="AT871" i="6" a="1"/>
  <c r="AS994" i="6" a="1"/>
  <c r="AD991" i="6" a="1"/>
  <c r="AM751" i="6" a="1"/>
  <c r="AZ836" i="6" a="1"/>
  <c r="BC65" i="6" a="1"/>
  <c r="BJ31" i="6" a="1"/>
  <c r="AX780" i="6" a="1"/>
  <c r="AQ307" i="6" a="1"/>
  <c r="AV190" i="6" a="1"/>
  <c r="AK555" i="6" a="1"/>
  <c r="AW763" i="6" a="1"/>
  <c r="AP755" i="6" a="1"/>
  <c r="AO844" i="6" a="1"/>
  <c r="AG71" i="6" a="1"/>
  <c r="AQ335" i="6" a="1"/>
  <c r="BG528" i="6" a="1"/>
  <c r="AX627" i="6" a="1"/>
  <c r="AV453" i="6" a="1"/>
  <c r="AY319" i="6" a="1"/>
  <c r="AO90" i="6" a="1"/>
  <c r="AA755" i="6" a="1"/>
  <c r="AP362" i="6" a="1"/>
  <c r="AZ588" i="6" a="1"/>
  <c r="AR303" i="6" a="1"/>
  <c r="AG601" i="6" a="1"/>
  <c r="AY696" i="6" a="1"/>
  <c r="AK73" i="6" a="1"/>
  <c r="AC789" i="6" a="1"/>
  <c r="AN441" i="6" a="1"/>
  <c r="BH175" i="6" a="1"/>
  <c r="BA672" i="6" a="1"/>
  <c r="BB252" i="6" a="1"/>
  <c r="AR35" i="6" a="1"/>
  <c r="AO953" i="6" a="1"/>
  <c r="AX607" i="6" a="1"/>
  <c r="AN394" i="6" a="1"/>
  <c r="BF287" i="6" a="1"/>
  <c r="AB443" i="6" a="1"/>
  <c r="AY371" i="6" a="1"/>
  <c r="AH676" i="6" a="1"/>
  <c r="AA927" i="6" a="1"/>
  <c r="AL721" i="6" a="1"/>
  <c r="BI674" i="6" a="1"/>
  <c r="AP262" i="6" a="1"/>
  <c r="AO931" i="6" a="1"/>
  <c r="AA863" i="6" a="1"/>
  <c r="AZ832" i="6" a="1"/>
  <c r="AH401" i="6" a="1"/>
  <c r="AG621" i="6" a="1"/>
  <c r="AS539" i="6" a="1"/>
  <c r="BB744" i="6" a="1"/>
  <c r="BC98" i="6" a="1"/>
  <c r="AF777" i="6" a="1"/>
  <c r="BG731" i="6" a="1"/>
  <c r="AH978" i="6" a="1"/>
  <c r="AU30" i="6" a="1"/>
  <c r="BC124" i="6" a="1"/>
  <c r="AP12" i="6" a="1"/>
  <c r="BE745" i="6" a="1"/>
  <c r="AY413" i="6" a="1"/>
  <c r="AN233" i="6" a="1"/>
  <c r="BD841" i="6" a="1"/>
  <c r="AP784" i="6" a="1"/>
  <c r="AW772" i="6" a="1"/>
  <c r="AO89" i="6" a="1"/>
  <c r="AC870" i="6" a="1"/>
  <c r="AU342" i="6" a="1"/>
  <c r="AE304" i="6" a="1"/>
  <c r="AV591" i="6" a="1"/>
  <c r="AB627" i="6" a="1"/>
  <c r="BI621" i="6" a="1"/>
  <c r="AE959" i="6" a="1"/>
  <c r="BH483" i="6" a="1"/>
  <c r="AU943" i="6" a="1"/>
  <c r="AU721" i="6" a="1"/>
  <c r="AJ716" i="6" a="1"/>
  <c r="AR131" i="6" a="1"/>
  <c r="AU703" i="6" a="1"/>
  <c r="AN742" i="6" a="1"/>
  <c r="AC582" i="6" a="1"/>
  <c r="AM465" i="6" a="1"/>
  <c r="BA396" i="6" a="1"/>
  <c r="AA12" i="6" a="1"/>
  <c r="AR55" i="6" a="1"/>
  <c r="AQ329" i="6" a="1"/>
  <c r="AV866" i="6" a="1"/>
  <c r="AR664" i="6" a="1"/>
  <c r="AP902" i="6" a="1"/>
  <c r="AI952" i="6" a="1"/>
  <c r="BF601" i="6" a="1"/>
  <c r="BG439" i="6" a="1"/>
  <c r="AB479" i="6" a="1"/>
  <c r="AW462" i="6" a="1"/>
  <c r="AB526" i="6" a="1"/>
  <c r="BG334" i="6" a="1"/>
  <c r="AG249" i="6" a="1"/>
  <c r="AQ577" i="6" a="1"/>
  <c r="AL923" i="6" a="1"/>
  <c r="AO366" i="6" a="1"/>
  <c r="AQ662" i="6" a="1"/>
  <c r="BB155" i="6" a="1"/>
  <c r="BC586" i="6" a="1"/>
  <c r="AQ962" i="6" a="1"/>
  <c r="AQ325" i="6" a="1"/>
  <c r="AX941" i="6" a="1"/>
  <c r="AF177" i="6" a="1"/>
  <c r="AC374" i="6" a="1"/>
  <c r="AF956" i="6" a="1"/>
  <c r="AU959" i="6" a="1"/>
  <c r="BH294" i="6" a="1"/>
  <c r="BB572" i="6" a="1"/>
  <c r="BI126" i="6" a="1"/>
  <c r="AM920" i="6" a="1"/>
  <c r="AM908" i="6" a="1"/>
  <c r="AQ712" i="6" a="1"/>
  <c r="AW141" i="6" a="1"/>
  <c r="AW670" i="6" a="1"/>
  <c r="AW260" i="6" a="1"/>
  <c r="AX61" i="6" a="1"/>
  <c r="BI235" i="6" a="1"/>
  <c r="AS692" i="6" a="1"/>
  <c r="AF198" i="6" a="1"/>
  <c r="BC508" i="6" a="1"/>
  <c r="AR544" i="6" a="1"/>
  <c r="AO567" i="6" a="1"/>
  <c r="AG108" i="6" a="1"/>
  <c r="AY104" i="6" a="1"/>
  <c r="BJ12" i="6" a="1"/>
  <c r="AM998" i="6" a="1"/>
  <c r="AS12" i="6" a="1"/>
  <c r="AB953" i="6" a="1"/>
  <c r="AG772" i="6" a="1"/>
  <c r="BH93" i="6" a="1"/>
  <c r="AT908" i="6" a="1"/>
  <c r="AR810" i="6" a="1"/>
  <c r="AK918" i="6" a="1"/>
  <c r="BJ923" i="6" a="1"/>
  <c r="BJ439" i="6" a="1"/>
  <c r="AU315" i="6" a="1"/>
  <c r="AE452" i="6" a="1"/>
  <c r="AF108" i="6" a="1"/>
  <c r="AA618" i="6" a="1"/>
  <c r="AC433" i="6" a="1"/>
  <c r="BH266" i="6" a="1"/>
  <c r="AG496" i="6" a="1"/>
  <c r="BE751" i="6" a="1"/>
  <c r="AN580" i="6" a="1"/>
  <c r="AT220" i="6" a="1"/>
  <c r="AX321" i="6" a="1"/>
  <c r="AV100" i="6" a="1"/>
  <c r="AX80" i="6" a="1"/>
  <c r="AQ550" i="6" a="1"/>
  <c r="AE345" i="6" a="1"/>
  <c r="AF355" i="6" a="1"/>
  <c r="BI131" i="6" a="1"/>
  <c r="BE653" i="6" a="1"/>
  <c r="AD468" i="6" a="1"/>
  <c r="AI774" i="6" a="1"/>
  <c r="AT918" i="6" a="1"/>
  <c r="BI724" i="6" a="1"/>
  <c r="BB31" i="6" a="1"/>
  <c r="AG604" i="6" a="1"/>
  <c r="BB583" i="6" a="1"/>
  <c r="AJ49" i="6" a="1"/>
  <c r="BF927" i="6" a="1"/>
  <c r="BH506" i="6" a="1"/>
  <c r="AH534" i="6" a="1"/>
  <c r="AB513" i="6" a="1"/>
  <c r="BF533" i="6" a="1"/>
  <c r="AG588" i="6" a="1"/>
  <c r="AF287" i="6" a="1"/>
  <c r="AV588" i="6" a="1"/>
  <c r="BB482" i="6" a="1"/>
  <c r="BC42" i="6" a="1"/>
  <c r="AT103" i="6" a="1"/>
  <c r="BC850" i="6" a="1"/>
  <c r="AP193" i="6" a="1"/>
  <c r="AG802" i="6" a="1"/>
  <c r="AA490" i="6" a="1"/>
  <c r="AD567" i="6" a="1"/>
  <c r="AA641" i="6" a="1"/>
  <c r="AL916" i="6" a="1"/>
  <c r="BH31" i="6" a="1"/>
  <c r="AA720" i="6" a="1"/>
  <c r="AG586" i="6" a="1"/>
  <c r="AH802" i="6" a="1"/>
  <c r="BJ956" i="6" a="1"/>
  <c r="AK303" i="6" a="1"/>
  <c r="AV612" i="6" a="1"/>
  <c r="AU238" i="6" a="1"/>
  <c r="AK103" i="6" a="1"/>
  <c r="AY249" i="6" a="1"/>
  <c r="AH563" i="6" a="1"/>
  <c r="AG608" i="6" a="1"/>
  <c r="BD245" i="6" a="1"/>
  <c r="AI45" i="6" a="1"/>
  <c r="AT993" i="6" a="1"/>
  <c r="BF863" i="6" a="1"/>
  <c r="AR843" i="6" a="1"/>
  <c r="BB135" i="6" a="1"/>
  <c r="AN627" i="6" a="1"/>
  <c r="BF193" i="6" a="1"/>
  <c r="AB815" i="6" a="1"/>
  <c r="AS993" i="6" a="1"/>
  <c r="AW49" i="6" a="1"/>
  <c r="AH164" i="6" a="1"/>
  <c r="AN409" i="6" a="1"/>
  <c r="AV592" i="6" a="1"/>
  <c r="BE63" i="6" a="1"/>
  <c r="AD647" i="6" a="1"/>
  <c r="BE370" i="6" a="1"/>
  <c r="AL910" i="6" a="1"/>
  <c r="AN193" i="6" a="1"/>
  <c r="AW209" i="6" a="1"/>
  <c r="AX89" i="6" a="1"/>
  <c r="BH29" i="6" a="1"/>
  <c r="AE586" i="6" a="1"/>
  <c r="AL607" i="6" a="1"/>
  <c r="AC997" i="6" a="1"/>
  <c r="BA209" i="6" a="1"/>
  <c r="BG708" i="6" a="1"/>
  <c r="AP108" i="6" a="1"/>
  <c r="AH712" i="6" a="1"/>
  <c r="AE30" i="6" a="1"/>
  <c r="BH550" i="6" a="1"/>
  <c r="BC896" i="6" a="1"/>
  <c r="AQ292" i="6" a="1"/>
  <c r="AA761" i="6" a="1"/>
  <c r="BB603" i="6" a="1"/>
  <c r="AA425" i="6" a="1"/>
  <c r="AN557" i="6" a="1"/>
  <c r="AO245" i="6" a="1"/>
  <c r="AN589" i="6" a="1"/>
  <c r="AT178" i="6" a="1"/>
  <c r="BD654" i="6" a="1"/>
  <c r="AN712" i="6" a="1"/>
  <c r="AP856" i="6" a="1"/>
  <c r="AI569" i="6" a="1"/>
  <c r="AE81" i="6" a="1"/>
  <c r="AY886" i="6" a="1"/>
  <c r="AP336" i="6" a="1"/>
  <c r="AS931" i="6" a="1"/>
  <c r="AT770" i="6" a="1"/>
  <c r="AJ164" i="6" a="1"/>
  <c r="AM716" i="6" a="1"/>
  <c r="BD415" i="6" a="1"/>
  <c r="BF98" i="6" a="1"/>
  <c r="AC555" i="6" a="1"/>
  <c r="AF839" i="6" a="1"/>
  <c r="AH998" i="6" a="1"/>
  <c r="AS777" i="6" a="1"/>
  <c r="AR302" i="6" a="1"/>
  <c r="AT263" i="6" a="1"/>
  <c r="AT930" i="6" a="1"/>
  <c r="AV637" i="6" a="1"/>
  <c r="AC395" i="6" a="1"/>
  <c r="AL301" i="6" a="1"/>
  <c r="AC792" i="6" a="1"/>
  <c r="AP250" i="6" a="1"/>
  <c r="BE569" i="6" a="1"/>
  <c r="AJ417" i="6" a="1"/>
  <c r="AV577" i="6" a="1"/>
  <c r="AZ117" i="6" a="1"/>
  <c r="BD287" i="6" a="1"/>
  <c r="AG416" i="6" a="1"/>
  <c r="BC166" i="6" a="1"/>
  <c r="AH494" i="6" a="1"/>
  <c r="AU433" i="6" a="1"/>
  <c r="AX81" i="6" a="1"/>
  <c r="AI576" i="6" a="1"/>
  <c r="AQ583" i="6" a="1"/>
  <c r="AF674" i="6" a="1"/>
  <c r="BI763" i="6" a="1"/>
  <c r="AY724" i="6" a="1"/>
  <c r="BB514" i="6" a="1"/>
  <c r="AN842" i="6" a="1"/>
  <c r="AT19" i="6" a="1"/>
  <c r="AX513" i="6" a="1"/>
  <c r="AV97" i="6" a="1"/>
  <c r="AM772" i="6" a="1"/>
  <c r="AU80" i="6" a="1"/>
  <c r="BA728" i="6" a="1"/>
  <c r="AX733" i="6" a="1"/>
  <c r="AJ365" i="6" a="1"/>
  <c r="BE185" i="6" a="1"/>
  <c r="AH245" i="6" a="1"/>
  <c r="BB191" i="6" a="1"/>
  <c r="AX592" i="6" a="1"/>
  <c r="BF245" i="6" a="1"/>
  <c r="AQ920" i="6" a="1"/>
  <c r="BA408" i="6" a="1"/>
  <c r="AA54" i="6" a="1"/>
  <c r="AG637" i="6" a="1"/>
  <c r="BG792" i="6" a="1"/>
  <c r="AT395" i="6" a="1"/>
  <c r="BA572" i="6" a="1"/>
  <c r="AQ612" i="6" a="1"/>
  <c r="AD251" i="6" a="1"/>
  <c r="AN458" i="6" a="1"/>
  <c r="AB87" i="6" a="1"/>
  <c r="AP370" i="6" a="1"/>
  <c r="BJ302" i="6" a="1"/>
  <c r="AH536" i="6" a="1"/>
  <c r="BJ808" i="6" a="1"/>
  <c r="AB712" i="6" a="1"/>
  <c r="AQ752" i="6" a="1"/>
  <c r="AH764" i="6" a="1"/>
  <c r="AF68" i="6" a="1"/>
  <c r="BF953" i="6" a="1"/>
  <c r="BJ860" i="6" a="1"/>
  <c r="AD462" i="6" a="1"/>
  <c r="BF133" i="6" a="1"/>
  <c r="AL164" i="6" a="1"/>
  <c r="AP100" i="6" a="1"/>
  <c r="AI784" i="6" a="1"/>
  <c r="AO525" i="6" a="1"/>
  <c r="AA822" i="6" a="1"/>
  <c r="AM408" i="6" a="1"/>
  <c r="BI267" i="6" a="1"/>
  <c r="BC668" i="6" a="1"/>
  <c r="AV393" i="6" a="1"/>
  <c r="AG860" i="6" a="1"/>
  <c r="BI408" i="6" a="1"/>
  <c r="AE95" i="6" a="1"/>
  <c r="AU136" i="6" a="1"/>
  <c r="AL531" i="6" a="1"/>
  <c r="AG453" i="6" a="1"/>
  <c r="AA362" i="6" a="1"/>
  <c r="AR328" i="6" a="1"/>
  <c r="AV360" i="6" a="1"/>
  <c r="AI204" i="6" a="1"/>
  <c r="AL563" i="6" a="1"/>
  <c r="BB73" i="6" a="1"/>
  <c r="AK175" i="6" a="1"/>
  <c r="AQ245" i="6" a="1"/>
  <c r="AG320" i="6" a="1"/>
  <c r="AS588" i="6" a="1"/>
  <c r="AP131" i="6" a="1"/>
  <c r="AO662" i="6" a="1"/>
  <c r="AT882" i="6" a="1"/>
  <c r="AR506" i="6" a="1"/>
  <c r="AJ522" i="6" a="1"/>
  <c r="AN314" i="6" a="1"/>
  <c r="AG662" i="6" a="1"/>
  <c r="AB825" i="6" a="1"/>
  <c r="AY460" i="6" a="1"/>
  <c r="BJ132" i="6" a="1"/>
  <c r="AR408" i="6" a="1"/>
  <c r="AW842" i="6" a="1"/>
  <c r="AQ559" i="6" a="1"/>
  <c r="AR628" i="6" a="1"/>
  <c r="AS78" i="6" a="1"/>
  <c r="AL630" i="6" a="1"/>
  <c r="AP621" i="6" a="1"/>
  <c r="AQ269" i="6" a="1"/>
  <c r="AS733" i="6" a="1"/>
  <c r="AT42" i="6" a="1"/>
  <c r="AI656" i="6" a="1"/>
  <c r="BC866" i="6" a="1"/>
  <c r="BA395" i="6" a="1"/>
  <c r="AQ235" i="6" a="1"/>
  <c r="AZ432" i="6" a="1"/>
  <c r="BJ185" i="6" a="1"/>
  <c r="AZ329" i="6" a="1"/>
  <c r="AI145" i="6" a="1"/>
  <c r="AZ761" i="6" a="1"/>
  <c r="AD672" i="6" a="1"/>
  <c r="AM146" i="6" a="1"/>
  <c r="AM571" i="6" a="1"/>
  <c r="AD994" i="6" a="1"/>
  <c r="AP390" i="6" a="1"/>
  <c r="BC513" i="6" a="1"/>
  <c r="BA185" i="6" a="1"/>
  <c r="AA260" i="6" a="1"/>
  <c r="BD683" i="6" a="1"/>
  <c r="AC646" i="6" a="1"/>
  <c r="BF340" i="6" a="1"/>
  <c r="AP863" i="6" a="1"/>
  <c r="AK871" i="6" a="1"/>
  <c r="AZ807" i="6" a="1"/>
  <c r="AV721" i="6" a="1"/>
  <c r="AI890" i="6" a="1"/>
  <c r="AI567" i="6" a="1"/>
  <c r="AD444" i="6" a="1"/>
  <c r="AU924" i="6" a="1"/>
  <c r="AC206" i="6" a="1"/>
  <c r="AE395" i="6" a="1"/>
  <c r="AM662" i="6" a="1"/>
  <c r="BB293" i="6" a="1"/>
  <c r="AN401" i="6" a="1"/>
  <c r="AE872" i="6" a="1"/>
  <c r="AP80" i="6" a="1"/>
  <c r="AN179" i="6" a="1"/>
  <c r="BI265" i="6" a="1"/>
  <c r="AF862" i="6" a="1"/>
  <c r="AJ322" i="6" a="1"/>
  <c r="AO985" i="6" a="1"/>
  <c r="BB521" i="6" a="1"/>
  <c r="AI994" i="6" a="1"/>
  <c r="AD747" i="6" a="1"/>
  <c r="AF408" i="6" a="1"/>
  <c r="AE902" i="6" a="1"/>
  <c r="AZ275" i="6" a="1"/>
  <c r="BJ539" i="6" a="1"/>
  <c r="AV880" i="6" a="1"/>
  <c r="AU325" i="6" a="1"/>
  <c r="AU916" i="6" a="1"/>
  <c r="AG530" i="6" a="1"/>
  <c r="BG802" i="6" a="1"/>
  <c r="AG116" i="6" a="1"/>
  <c r="BF81" i="6" a="1"/>
  <c r="BI362" i="6" a="1"/>
  <c r="AZ539" i="6" a="1"/>
  <c r="BJ468" i="6" a="1"/>
  <c r="AD721" i="6" a="1"/>
  <c r="AE292" i="6" a="1"/>
  <c r="BE789" i="6" a="1"/>
  <c r="AH674" i="6" a="1"/>
  <c r="AF698" i="6" a="1"/>
  <c r="AV963" i="6" a="1"/>
  <c r="AE588" i="6" a="1"/>
  <c r="BD658" i="6" a="1"/>
  <c r="AV407" i="6" a="1"/>
  <c r="AI288" i="6" a="1"/>
  <c r="AR842" i="6" a="1"/>
  <c r="AX755" i="6" a="1"/>
  <c r="BH131" i="6" a="1"/>
  <c r="AZ483" i="6" a="1"/>
  <c r="BB92" i="6" a="1"/>
  <c r="AJ424" i="6" a="1"/>
  <c r="AK956" i="6" a="1"/>
  <c r="AK108" i="6" a="1"/>
  <c r="AU602" i="6" a="1"/>
  <c r="AT668" i="6" a="1"/>
  <c r="BG155" i="6" a="1"/>
  <c r="AI90" i="6" a="1"/>
  <c r="BD224" i="6" a="1"/>
  <c r="AE471" i="6" a="1"/>
  <c r="AF500" i="6" a="1"/>
  <c r="AJ260" i="6" a="1"/>
  <c r="BA941" i="6" a="1"/>
  <c r="BC701" i="6" a="1"/>
  <c r="BH282" i="6" a="1"/>
  <c r="AH499" i="6" a="1"/>
  <c r="AV908" i="6" a="1"/>
  <c r="AH331" i="6" a="1"/>
  <c r="AP972" i="6" a="1"/>
  <c r="AG967" i="6" a="1"/>
  <c r="AD522" i="6" a="1"/>
  <c r="BE815" i="6" a="1"/>
  <c r="AE761" i="6" a="1"/>
  <c r="AU583" i="6" a="1"/>
  <c r="AR460" i="6" a="1"/>
  <c r="AN928" i="6" a="1"/>
  <c r="BI209" i="6" a="1"/>
  <c r="AU776" i="6" a="1"/>
  <c r="BE153" i="6" a="1"/>
  <c r="AB202" i="6" a="1"/>
  <c r="BJ385" i="6" a="1"/>
  <c r="AP287" i="6" a="1"/>
  <c r="AY268" i="6" a="1"/>
  <c r="AX415" i="6" a="1"/>
  <c r="BJ780" i="6" a="1"/>
  <c r="BD832" i="6" a="1"/>
  <c r="AA364" i="6" a="1"/>
  <c r="AF815" i="6" a="1"/>
  <c r="BG424" i="6" a="1"/>
  <c r="AB515" i="6" a="1"/>
  <c r="AX637" i="6" a="1"/>
  <c r="AN871" i="6" a="1"/>
  <c r="BA618" i="6" a="1"/>
  <c r="AU781" i="6" a="1"/>
  <c r="AQ268" i="6" a="1"/>
  <c r="AK370" i="6" a="1"/>
  <c r="BD728" i="6" a="1"/>
  <c r="AX773" i="6" a="1"/>
  <c r="AS357" i="6" a="1"/>
  <c r="BF105" i="6" a="1"/>
  <c r="BC772" i="6" a="1"/>
  <c r="AS42" i="6" a="1"/>
  <c r="AM653" i="6" a="1"/>
  <c r="AH103" i="6" a="1"/>
  <c r="AI829" i="6" a="1"/>
  <c r="AA747" i="6" a="1"/>
  <c r="AJ100" i="6" a="1"/>
  <c r="AP479" i="6" a="1"/>
  <c r="AQ998" i="6" a="1"/>
  <c r="BE471" i="6" a="1"/>
  <c r="AL89" i="6" a="1"/>
  <c r="AV583" i="6" a="1"/>
  <c r="BC947" i="6" a="1"/>
  <c r="BD583" i="6" a="1"/>
  <c r="AL870" i="6" a="1"/>
  <c r="AQ755" i="6" a="1"/>
  <c r="AQ496" i="6" a="1"/>
  <c r="BE119" i="6" a="1"/>
  <c r="AQ534" i="6" a="1"/>
  <c r="AI963" i="6" a="1"/>
  <c r="AH11" i="6" a="1"/>
  <c r="AU755" i="6" a="1"/>
  <c r="AM789" i="6" a="1"/>
  <c r="AQ563" i="6" a="1"/>
  <c r="AF90" i="6" a="1"/>
  <c r="AM496" i="6" a="1"/>
  <c r="BA460" i="6" a="1"/>
  <c r="AQ853" i="6" a="1"/>
  <c r="BB462" i="6" a="1"/>
  <c r="BA649" i="6" a="1"/>
  <c r="BD998" i="6" a="1"/>
  <c r="AW914" i="6" a="1"/>
  <c r="AQ98" i="6" a="1"/>
  <c r="AX998" i="6" a="1"/>
  <c r="AN696" i="6" a="1"/>
  <c r="AL257" i="6" a="1"/>
  <c r="AZ468" i="6" a="1"/>
  <c r="AK536" i="6" a="1"/>
  <c r="BH424" i="6" a="1"/>
  <c r="BC924" i="6" a="1"/>
  <c r="AA166" i="6" a="1"/>
  <c r="AE234" i="6" a="1"/>
  <c r="AV49" i="6" a="1"/>
  <c r="AX899" i="6" a="1"/>
  <c r="AK95" i="6" a="1"/>
  <c r="AO973" i="6" a="1"/>
  <c r="AI842" i="6" a="1"/>
  <c r="BC583" i="6" a="1"/>
  <c r="AW591" i="6" a="1"/>
  <c r="BC455" i="6" a="1"/>
  <c r="AV632" i="6" a="1"/>
  <c r="BC374" i="6" a="1"/>
  <c r="BB772" i="6" a="1"/>
  <c r="BA560" i="6" a="1"/>
  <c r="BI98" i="6" a="1"/>
  <c r="AI470" i="6" a="1"/>
  <c r="AF269" i="6" a="1"/>
  <c r="AG720" i="6" a="1"/>
  <c r="BE480" i="6" a="1"/>
  <c r="AB127" i="6" a="1"/>
  <c r="AX190" i="6" a="1"/>
  <c r="AI659" i="6" a="1"/>
  <c r="AI294" i="6" a="1"/>
  <c r="AE364" i="6" a="1"/>
  <c r="BA656" i="6" a="1"/>
  <c r="AS716" i="6" a="1"/>
  <c r="AT971" i="6" a="1"/>
  <c r="BB716" i="6" a="1"/>
  <c r="BB393" i="6" a="1"/>
  <c r="BA501" i="6" a="1"/>
  <c r="AM499" i="6" a="1"/>
  <c r="BC860" i="6" a="1"/>
  <c r="AI714" i="6" a="1"/>
  <c r="AT528" i="6" a="1"/>
  <c r="BI864" i="6" a="1"/>
  <c r="BA61" i="6" a="1"/>
  <c r="AI674" i="6" a="1"/>
  <c r="AA745" i="6" a="1"/>
  <c r="BE944" i="6" a="1"/>
  <c r="AC677" i="6" a="1"/>
  <c r="BJ496" i="6" a="1"/>
  <c r="AG365" i="6" a="1"/>
  <c r="BG319" i="6" a="1"/>
  <c r="AX678" i="6" a="1"/>
  <c r="AZ68" i="6" a="1"/>
  <c r="AK139" i="6" a="1"/>
  <c r="AV462" i="6" a="1"/>
  <c r="AV789" i="6" a="1"/>
  <c r="AI544" i="6" a="1"/>
  <c r="AY808" i="6" a="1"/>
  <c r="AC215" i="6" a="1"/>
  <c r="AH791" i="6" a="1"/>
  <c r="AO160" i="6" a="1"/>
  <c r="BI470" i="6" a="1"/>
  <c r="AR924" i="6" a="1"/>
  <c r="AY918" i="6" a="1"/>
  <c r="BF534" i="6" a="1"/>
  <c r="BH499" i="6" a="1"/>
  <c r="BG81" i="6" a="1"/>
  <c r="BA860" i="6" a="1"/>
  <c r="AG66" i="6" a="1"/>
  <c r="AS995" i="6" a="1"/>
  <c r="AX729" i="6" a="1"/>
  <c r="AY911" i="6" a="1"/>
  <c r="AO745" i="6" a="1"/>
  <c r="BF413" i="6" a="1"/>
  <c r="BI819" i="6" a="1"/>
  <c r="BE645" i="6" a="1"/>
  <c r="AJ117" i="6" a="1"/>
  <c r="AC852" i="6" a="1"/>
  <c r="BB700" i="6" a="1"/>
  <c r="AT904" i="6" a="1"/>
  <c r="AR365" i="6" a="1"/>
  <c r="AG166" i="6" a="1"/>
  <c r="AE390" i="6" a="1"/>
  <c r="AS92" i="6" a="1"/>
  <c r="AN417" i="6" a="1"/>
  <c r="AM558" i="6" a="1"/>
  <c r="AY956" i="6" a="1"/>
  <c r="BH209" i="6" a="1"/>
  <c r="BJ77" i="6" a="1"/>
  <c r="AG293" i="6" a="1"/>
  <c r="AW764" i="6" a="1"/>
  <c r="BC326" i="6" a="1"/>
  <c r="AH509" i="6" a="1"/>
  <c r="AW588" i="6" a="1"/>
  <c r="BE630" i="6" a="1"/>
  <c r="AR740" i="6" a="1"/>
  <c r="AA358" i="6" a="1"/>
  <c r="AB185" i="6" a="1"/>
  <c r="AK119" i="6" a="1"/>
  <c r="AS86" i="6" a="1"/>
  <c r="AP237" i="6" a="1"/>
  <c r="AA153" i="6" a="1"/>
  <c r="AE11" i="6" a="1"/>
  <c r="AT877" i="6" a="1"/>
  <c r="AF975" i="6" a="1"/>
  <c r="BI493" i="6" a="1"/>
  <c r="BC325" i="6" a="1"/>
  <c r="AV196" i="6" a="1"/>
  <c r="AA808" i="6" a="1"/>
  <c r="AZ367" i="6" a="1"/>
  <c r="AO162" i="6" a="1"/>
  <c r="BE872" i="6" a="1"/>
  <c r="AC496" i="6" a="1"/>
  <c r="AW627" i="6" a="1"/>
  <c r="AW743" i="6" a="1"/>
  <c r="AH302" i="6" a="1"/>
  <c r="AI654" i="6" a="1"/>
  <c r="BA876" i="6" a="1"/>
  <c r="AL724" i="6" a="1"/>
  <c r="AE263" i="6" a="1"/>
  <c r="AG146" i="6" a="1"/>
  <c r="AZ316" i="6" a="1"/>
  <c r="AU299" i="6" a="1"/>
  <c r="AK677" i="6" a="1"/>
  <c r="AP455" i="6" a="1"/>
  <c r="AD417" i="6" a="1"/>
  <c r="AD139" i="6" a="1"/>
  <c r="AJ452" i="6" a="1"/>
  <c r="AW856" i="6" a="1"/>
  <c r="AB273" i="6" a="1"/>
  <c r="AC758" i="6" a="1"/>
  <c r="AU620" i="6" a="1"/>
  <c r="AH92" i="6" a="1"/>
  <c r="AG923" i="6" a="1"/>
  <c r="AJ135" i="6" a="1"/>
  <c r="AW936" i="6" a="1"/>
  <c r="AI328" i="6" a="1"/>
  <c r="AU947" i="6" a="1"/>
  <c r="BI238" i="6" a="1"/>
  <c r="BJ924" i="6" a="1"/>
  <c r="AR448" i="6" a="1"/>
  <c r="AH408" i="6" a="1"/>
  <c r="AU468" i="6" a="1"/>
  <c r="BF378" i="6" a="1"/>
  <c r="BD321" i="6" a="1"/>
  <c r="AG774" i="6" a="1"/>
  <c r="AA539" i="6" a="1"/>
  <c r="AY365" i="6" a="1"/>
  <c r="AD471" i="6" a="1"/>
  <c r="AO360" i="6" a="1"/>
  <c r="AA596" i="6" a="1"/>
  <c r="AJ821" i="6" a="1"/>
  <c r="AH393" i="6" a="1"/>
  <c r="AB453" i="6" a="1"/>
  <c r="AX32" i="6" a="1"/>
  <c r="BJ287" i="6" a="1"/>
  <c r="AM232" i="6" a="1"/>
  <c r="AK425" i="6" a="1"/>
  <c r="AX563" i="6" a="1"/>
  <c r="AT920" i="6" a="1"/>
  <c r="BB802" i="6" a="1"/>
  <c r="BF49" i="6" a="1"/>
  <c r="BB413" i="6" a="1"/>
  <c r="BB557" i="6" a="1"/>
  <c r="AU745" i="6" a="1"/>
  <c r="BA82" i="6" a="1"/>
  <c r="BH283" i="6" a="1"/>
  <c r="AT931" i="6" a="1"/>
  <c r="BJ872" i="6" a="1"/>
  <c r="BG371" i="6" a="1"/>
  <c r="BF819" i="6" a="1"/>
  <c r="AZ303" i="6" a="1"/>
  <c r="AR659" i="6" a="1"/>
  <c r="BD860" i="6" a="1"/>
  <c r="BC819" i="6" a="1"/>
  <c r="AJ353" i="6" a="1"/>
  <c r="AL929" i="6" a="1"/>
  <c r="AH947" i="6" a="1"/>
  <c r="AH413" i="6" a="1"/>
  <c r="AZ716" i="6" a="1"/>
  <c r="AM864" i="6" a="1"/>
  <c r="AD899" i="6" a="1"/>
  <c r="AF656" i="6" a="1"/>
  <c r="AX101" i="6" a="1"/>
  <c r="AV145" i="6" a="1"/>
  <c r="AF728" i="6" a="1"/>
  <c r="AP450" i="6" a="1"/>
  <c r="AW82" i="6" a="1"/>
  <c r="BB798" i="6" a="1"/>
  <c r="AO496" i="6" a="1"/>
  <c r="AQ763" i="6" a="1"/>
  <c r="AQ442" i="6" a="1"/>
  <c r="AH443" i="6" a="1"/>
  <c r="AU941" i="6" a="1"/>
  <c r="AY12" i="6" a="1"/>
  <c r="AX160" i="6" a="1"/>
  <c r="AD279" i="6" a="1"/>
  <c r="BC977" i="6" a="1"/>
  <c r="AN645" i="6" a="1"/>
  <c r="AP534" i="6" a="1"/>
  <c r="AI527" i="6" a="1"/>
  <c r="AL209" i="6" a="1"/>
  <c r="BF442" i="6" a="1"/>
  <c r="BF740" i="6" a="1"/>
  <c r="AR249" i="6" a="1"/>
  <c r="AM279" i="6" a="1"/>
  <c r="AS554" i="6" a="1"/>
  <c r="AE501" i="6" a="1"/>
  <c r="AI767" i="6" a="1"/>
  <c r="BC926" i="6" a="1"/>
  <c r="AD483" i="6" a="1"/>
  <c r="BA157" i="6" a="1"/>
  <c r="BB82" i="6" a="1"/>
  <c r="BJ24" i="6" a="1"/>
  <c r="AH975" i="6" a="1"/>
  <c r="AS416" i="6" a="1"/>
  <c r="AO786" i="6" a="1"/>
  <c r="AF828" i="6" a="1"/>
  <c r="BG415" i="6" a="1"/>
  <c r="AY953" i="6" a="1"/>
  <c r="AN950" i="6" a="1"/>
  <c r="AZ904" i="6" a="1"/>
  <c r="AF215" i="6" a="1"/>
  <c r="AA252" i="6" a="1"/>
  <c r="AH127" i="6" a="1"/>
  <c r="BA474" i="6" a="1"/>
  <c r="BJ97" i="6" a="1"/>
  <c r="AP363" i="6" a="1"/>
  <c r="AC745" i="6" a="1"/>
  <c r="AO275" i="6" a="1"/>
  <c r="AL444" i="6" a="1"/>
  <c r="AG73" i="6" a="1"/>
  <c r="AA997" i="6" a="1"/>
  <c r="BG42" i="6" a="1"/>
  <c r="BH352" i="6" a="1"/>
  <c r="AI131" i="6" a="1"/>
  <c r="BA663" i="6" a="1"/>
  <c r="AF536" i="6" a="1"/>
  <c r="AU439" i="6" a="1"/>
  <c r="AA670" i="6" a="1"/>
  <c r="AD81" i="6" a="1"/>
  <c r="AY663" i="6" a="1"/>
  <c r="AM204" i="6" a="1"/>
  <c r="AH553" i="6" a="1"/>
  <c r="AU31" i="6" a="1"/>
  <c r="AY698" i="6" a="1"/>
  <c r="AQ743" i="6" a="1"/>
  <c r="BI494" i="6" a="1"/>
  <c r="AY66" i="6" a="1"/>
  <c r="AB353" i="6" a="1"/>
  <c r="AW507" i="6" a="1"/>
  <c r="AW560" i="6" a="1"/>
  <c r="AZ656" i="6" a="1"/>
  <c r="AS327" i="6" a="1"/>
  <c r="AF920" i="6" a="1"/>
  <c r="AW575" i="6" a="1"/>
  <c r="AF456" i="6" a="1"/>
  <c r="AO792" i="6" a="1"/>
  <c r="AM899" i="6" a="1"/>
  <c r="BI841" i="6" a="1"/>
  <c r="AI632" i="6" a="1"/>
  <c r="BH342" i="6" a="1"/>
  <c r="AV253" i="6" a="1"/>
  <c r="AY721" i="6" a="1"/>
  <c r="AF155" i="6" a="1"/>
  <c r="AS903" i="6" a="1"/>
  <c r="AV649" i="6" a="1"/>
  <c r="AY975" i="6" a="1"/>
  <c r="AI319" i="6" a="1"/>
  <c r="BA92" i="6" a="1"/>
  <c r="AS260" i="6" a="1"/>
  <c r="BJ202" i="6" a="1"/>
  <c r="AA967" i="6" a="1"/>
  <c r="AB203" i="6" a="1"/>
  <c r="BE755" i="6" a="1"/>
  <c r="AZ936" i="6" a="1"/>
  <c r="AC550" i="6" a="1"/>
  <c r="AB250" i="6" a="1"/>
  <c r="AM645" i="6" a="1"/>
  <c r="AU176" i="6" a="1"/>
  <c r="AG555" i="6" a="1"/>
  <c r="AF92" i="6" a="1"/>
  <c r="AQ408" i="6" a="1"/>
  <c r="AU257" i="6" a="1"/>
  <c r="AA646" i="6" a="1"/>
  <c r="BE659" i="6" a="1"/>
  <c r="BH676" i="6" a="1"/>
  <c r="BB338" i="6" a="1"/>
  <c r="AN556" i="6" a="1"/>
  <c r="AF321" i="6" a="1"/>
  <c r="AC447" i="6" a="1"/>
  <c r="BF388" i="6" a="1"/>
  <c r="BA963" i="6" a="1"/>
  <c r="AI413" i="6" a="1"/>
  <c r="AG698" i="6" a="1"/>
  <c r="AQ724" i="6" a="1"/>
  <c r="AZ555" i="6" a="1"/>
  <c r="AV175" i="6" a="1"/>
  <c r="AP602" i="6" a="1"/>
  <c r="AF549" i="6" a="1"/>
  <c r="AU395" i="6" a="1"/>
  <c r="BG501" i="6" a="1"/>
  <c r="AB549" i="6" a="1"/>
  <c r="AE371" i="6" a="1"/>
  <c r="BJ250" i="6" a="1"/>
  <c r="AW95" i="6" a="1"/>
  <c r="BI996" i="6" a="1"/>
  <c r="AE27" i="6" a="1"/>
  <c r="AF141" i="6" a="1"/>
  <c r="BC679" i="6" a="1"/>
  <c r="AY178" i="6" a="1"/>
  <c r="AJ467" i="6" a="1"/>
  <c r="BH459" i="6" a="1"/>
  <c r="AU580" i="6" a="1"/>
  <c r="AL29" i="6" a="1"/>
  <c r="AD678" i="6" a="1"/>
  <c r="AF863" i="6" a="1"/>
  <c r="AU11" i="6" a="1"/>
  <c r="AT91" i="6" a="1"/>
  <c r="AQ232" i="6" a="1"/>
  <c r="AD264" i="6" a="1"/>
  <c r="AE447" i="6" a="1"/>
  <c r="AT596" i="6" a="1"/>
  <c r="AB482" i="6" a="1"/>
  <c r="AH908" i="6" a="1"/>
  <c r="BG273" i="6" a="1"/>
  <c r="BB303" i="6" a="1"/>
  <c r="BF855" i="6" a="1"/>
  <c r="AA268" i="6" a="1"/>
  <c r="AK196" i="6" a="1"/>
  <c r="AP870" i="6" a="1"/>
  <c r="AJ608" i="6" a="1"/>
  <c r="AR357" i="6" a="1"/>
  <c r="AZ720" i="6" a="1"/>
  <c r="AN649" i="6" a="1"/>
  <c r="BI605" i="6" a="1"/>
  <c r="BC20" i="6" a="1"/>
  <c r="AW204" i="6" a="1"/>
  <c r="AJ588" i="6" a="1"/>
  <c r="AB911" i="6" a="1"/>
  <c r="BC420" i="6" a="1"/>
  <c r="BI284" i="6" a="1"/>
  <c r="AR927" i="6" a="1"/>
  <c r="AL267" i="6" a="1"/>
  <c r="AJ416" i="6" a="1"/>
  <c r="AZ872" i="6" a="1"/>
  <c r="AD96" i="6" a="1"/>
  <c r="AT431" i="6" a="1"/>
  <c r="AB927" i="6" a="1"/>
  <c r="BI149" i="6" a="1"/>
  <c r="BC49" i="6" a="1"/>
  <c r="AX370" i="6" a="1"/>
  <c r="AB684" i="6" a="1"/>
  <c r="AV166" i="6" a="1"/>
  <c r="AY433" i="6" a="1"/>
  <c r="BI305" i="6" a="1"/>
  <c r="BJ967" i="6" a="1"/>
  <c r="BJ698" i="6" a="1"/>
  <c r="BE261" i="6" a="1"/>
  <c r="AH776" i="6" a="1"/>
  <c r="AI608" i="6" a="1"/>
  <c r="AA324" i="6" a="1"/>
  <c r="BI496" i="6" a="1"/>
  <c r="AI596" i="6" a="1"/>
  <c r="AQ431" i="6" a="1"/>
  <c r="AW757" i="6" a="1"/>
  <c r="BI646" i="6" a="1"/>
  <c r="AX371" i="6" a="1"/>
  <c r="AU297" i="6" a="1"/>
  <c r="BA659" i="6" a="1"/>
  <c r="AQ164" i="6" a="1"/>
  <c r="AZ959" i="6" a="1"/>
  <c r="AE17" i="6" a="1"/>
  <c r="AK428" i="6" a="1"/>
  <c r="BI995" i="6" a="1"/>
  <c r="AE422" i="6" a="1"/>
  <c r="BF320" i="6" a="1"/>
  <c r="BF620" i="6" a="1"/>
  <c r="BB364" i="6" a="1"/>
  <c r="BF295" i="6" a="1"/>
  <c r="AQ455" i="6" a="1"/>
  <c r="AQ166" i="6" a="1"/>
  <c r="AA535" i="6" a="1"/>
  <c r="BJ297" i="6" a="1"/>
  <c r="AE908" i="6" a="1"/>
  <c r="BG118" i="6" a="1"/>
  <c r="AT832" i="6" a="1"/>
  <c r="AR911" i="6" a="1"/>
  <c r="AW481" i="6" a="1"/>
  <c r="AC668" i="6" a="1"/>
  <c r="BJ586" i="6" a="1"/>
  <c r="AC452" i="6" a="1"/>
  <c r="AO977" i="6" a="1"/>
  <c r="AH98" i="6" a="1"/>
  <c r="BB545" i="6" a="1"/>
  <c r="AZ365" i="6" a="1"/>
  <c r="AC425" i="6" a="1"/>
  <c r="AV645" i="6" a="1"/>
  <c r="BA12" i="6" a="1"/>
  <c r="BJ441" i="6" a="1"/>
  <c r="AB770" i="6" a="1"/>
  <c r="AC139" i="6" a="1"/>
  <c r="AM997" i="6" a="1"/>
  <c r="AU120" i="6" a="1"/>
  <c r="AJ730" i="6" a="1"/>
  <c r="AZ444" i="6" a="1"/>
  <c r="AF490" i="6" a="1"/>
  <c r="AY833" i="6" a="1"/>
  <c r="BC73" i="6" a="1"/>
  <c r="AL238" i="6" a="1"/>
  <c r="AT767" i="6" a="1"/>
  <c r="AF103" i="6" a="1"/>
  <c r="AA495" i="6" a="1"/>
  <c r="BJ555" i="6" a="1"/>
  <c r="AF56" i="6" a="1"/>
  <c r="AD659" i="6" a="1"/>
  <c r="AO852" i="6" a="1"/>
  <c r="AX338" i="6" a="1"/>
  <c r="AN178" i="6" a="1"/>
  <c r="AS49" i="6" a="1"/>
  <c r="AT334" i="6" a="1"/>
  <c r="AN328" i="6" a="1"/>
  <c r="BD135" i="6" a="1"/>
  <c r="AA993" i="6" a="1"/>
  <c r="BE649" i="6" a="1"/>
  <c r="BJ852" i="6" a="1"/>
  <c r="AJ655" i="6" a="1"/>
  <c r="AI728" i="6" a="1"/>
  <c r="AY97" i="6" a="1"/>
  <c r="AZ629" i="6" a="1"/>
  <c r="BG322" i="6" a="1"/>
  <c r="AE257" i="6" a="1"/>
  <c r="AB920" i="6" a="1"/>
  <c r="BI356" i="6" a="1"/>
  <c r="BJ850" i="6" a="1"/>
  <c r="AC77" i="6" a="1"/>
  <c r="BE731" i="6" a="1"/>
  <c r="AS467" i="6" a="1"/>
  <c r="AN209" i="6" a="1"/>
  <c r="BD66" i="6" a="1"/>
  <c r="BI77" i="6" a="1"/>
  <c r="AR165" i="6" a="1"/>
  <c r="AT12" i="6" a="1"/>
  <c r="AD588" i="6" a="1"/>
  <c r="AQ462" i="6" a="1"/>
  <c r="AU422" i="6" a="1"/>
  <c r="AQ42" i="6" a="1"/>
  <c r="AC662" i="6" a="1"/>
  <c r="AO237" i="6" a="1"/>
  <c r="BF934" i="6" a="1"/>
  <c r="AN561" i="6" a="1"/>
  <c r="BG819" i="6" a="1"/>
  <c r="AS344" i="6" a="1"/>
  <c r="AN784" i="6" a="1"/>
  <c r="AP822" i="6" a="1"/>
  <c r="AH934" i="6" a="1"/>
  <c r="AU512" i="6" a="1"/>
  <c r="AN215" i="6" a="1"/>
  <c r="BG425" i="6" a="1"/>
  <c r="AK649" i="6" a="1"/>
  <c r="AO557" i="6" a="1"/>
  <c r="AO364" i="6" a="1"/>
  <c r="BJ927" i="6" a="1"/>
  <c r="AE407" i="6" a="1"/>
  <c r="AE789" i="6" a="1"/>
  <c r="AM82" i="6" a="1"/>
  <c r="AZ422" i="6" a="1"/>
  <c r="BB560" i="6" a="1"/>
  <c r="AY864" i="6" a="1"/>
  <c r="AQ342" i="6" a="1"/>
  <c r="AB998" i="6" a="1"/>
  <c r="BG297" i="6" a="1"/>
  <c r="AM956" i="6" a="1"/>
  <c r="AZ616" i="6" a="1"/>
  <c r="AI483" i="6" a="1"/>
  <c r="BB764" i="6" a="1"/>
  <c r="BD108" i="6" a="1"/>
  <c r="BF415" i="6" a="1"/>
  <c r="AO141" i="6" a="1"/>
  <c r="BC164" i="6" a="1"/>
  <c r="AS877" i="6" a="1"/>
  <c r="BA479" i="6" a="1"/>
  <c r="AK632" i="6" a="1"/>
  <c r="AZ996" i="6" a="1"/>
  <c r="BF802" i="6" a="1"/>
  <c r="AQ202" i="6" a="1"/>
  <c r="AJ660" i="6" a="1"/>
  <c r="AS489" i="6" a="1"/>
  <c r="AD250" i="6" a="1"/>
  <c r="AW549" i="6" a="1"/>
  <c r="AH601" i="6" a="1"/>
  <c r="AO934" i="6" a="1"/>
  <c r="BD639" i="6" a="1"/>
  <c r="BC751" i="6" a="1"/>
  <c r="AH993" i="6" a="1"/>
  <c r="AC101" i="6" a="1"/>
  <c r="AC179" i="6" a="1"/>
  <c r="BC352" i="6" a="1"/>
  <c r="AU444" i="6" a="1"/>
  <c r="AR808" i="6" a="1"/>
  <c r="AS864" i="6" a="1"/>
  <c r="BD314" i="6" a="1"/>
  <c r="AV959" i="6" a="1"/>
  <c r="AD418" i="6" a="1"/>
  <c r="AK628" i="6" a="1"/>
  <c r="AD260" i="6" a="1"/>
  <c r="AM494" i="6" a="1"/>
  <c r="AK165" i="6" a="1"/>
  <c r="AB602" i="6" a="1"/>
  <c r="BD493" i="6" a="1"/>
  <c r="AT287" i="6" a="1"/>
  <c r="AZ470" i="6" a="1"/>
  <c r="BH873" i="6" a="1"/>
  <c r="AS80" i="6" a="1"/>
  <c r="BI705" i="6" a="1"/>
  <c r="AC866" i="6" a="1"/>
  <c r="BD751" i="6" a="1"/>
  <c r="AS771" i="6" a="1"/>
  <c r="AI80" i="6" a="1"/>
  <c r="BF97" i="6" a="1"/>
  <c r="BI899" i="6" a="1"/>
  <c r="BD808" i="6" a="1"/>
  <c r="AM287" i="6" a="1"/>
  <c r="AI586" i="6" a="1"/>
  <c r="AP417" i="6" a="1"/>
  <c r="BJ558" i="6" a="1"/>
  <c r="AV872" i="6" a="1"/>
  <c r="AC292" i="6" a="1"/>
  <c r="BA784" i="6" a="1"/>
  <c r="BD482" i="6" a="1"/>
  <c r="BE81" i="6" a="1"/>
  <c r="AQ993" i="6" a="1"/>
  <c r="AK724" i="6" a="1"/>
  <c r="AS674" i="6" a="1"/>
  <c r="AN500" i="6" a="1"/>
  <c r="BD870" i="6" a="1"/>
  <c r="AE49" i="6" a="1"/>
  <c r="AC899" i="6" a="1"/>
  <c r="AO68" i="6" a="1"/>
  <c r="AU292" i="6" a="1"/>
  <c r="AG92" i="6" a="1"/>
  <c r="AR462" i="6" a="1"/>
  <c r="AV458" i="6" a="1"/>
  <c r="AI393" i="6" a="1"/>
  <c r="AF628" i="6" a="1"/>
  <c r="BF967" i="6" a="1"/>
  <c r="AG490" i="6" a="1"/>
  <c r="AS912" i="6" a="1"/>
  <c r="BI390" i="6" a="1"/>
  <c r="BD772" i="6" a="1"/>
  <c r="AU890" i="6" a="1"/>
  <c r="AM438" i="6" a="1"/>
  <c r="AD586" i="6" a="1"/>
  <c r="BD557" i="6" a="1"/>
  <c r="AV601" i="6" a="1"/>
  <c r="AC943" i="6" a="1"/>
  <c r="BE893" i="6" a="1"/>
  <c r="AC842" i="6" a="1"/>
  <c r="AT764" i="6" a="1"/>
  <c r="AH314" i="6" a="1"/>
  <c r="AK23" i="6" a="1"/>
  <c r="AJ251" i="6" a="1"/>
  <c r="BC744" i="6" a="1"/>
  <c r="AW829" i="6" a="1"/>
  <c r="BJ797" i="6" a="1"/>
  <c r="BH345" i="6" a="1"/>
  <c r="BI634" i="6" a="1"/>
  <c r="AY45" i="6" a="1"/>
  <c r="AA742" i="6" a="1"/>
  <c r="AB269" i="6" a="1"/>
  <c r="AK972" i="6" a="1"/>
  <c r="AC490" i="6" a="1"/>
  <c r="AW607" i="6" a="1"/>
  <c r="BF831" i="6" a="1"/>
  <c r="BI965" i="6" a="1"/>
  <c r="BB843" i="6" a="1"/>
  <c r="BH408" i="6" a="1"/>
  <c r="AC641" i="6" a="1"/>
  <c r="AO666" i="6" a="1"/>
  <c r="AL941" i="6" a="1"/>
  <c r="BC656" i="6" a="1"/>
  <c r="AZ97" i="6" a="1"/>
  <c r="BC360" i="6" a="1"/>
  <c r="AP545" i="6" a="1"/>
  <c r="AY904" i="6" a="1"/>
  <c r="AH232" i="6" a="1"/>
  <c r="BI839" i="6" a="1"/>
  <c r="BD815" i="6" a="1"/>
  <c r="AQ479" i="6" a="1"/>
  <c r="BA513" i="6" a="1"/>
  <c r="AX117" i="6" a="1"/>
  <c r="AW609" i="6" a="1"/>
  <c r="BD196" i="6" a="1"/>
  <c r="AX994" i="6" a="1"/>
  <c r="BC319" i="6" a="1"/>
  <c r="AP528" i="6" a="1"/>
  <c r="BA586" i="6" a="1"/>
  <c r="AU89" i="6" a="1"/>
  <c r="AI902" i="6" a="1"/>
  <c r="BG871" i="6" a="1"/>
  <c r="BA505" i="6" a="1"/>
  <c r="BC355" i="6" a="1"/>
  <c r="AO993" i="6" a="1"/>
  <c r="AL647" i="6" a="1"/>
  <c r="BF968" i="6" a="1"/>
  <c r="AT841" i="6" a="1"/>
  <c r="AJ314" i="6" a="1"/>
  <c r="AO359" i="6" a="1"/>
  <c r="AO747" i="6" a="1"/>
  <c r="AS455" i="6" a="1"/>
  <c r="AT415" i="6" a="1"/>
  <c r="BE910" i="6" a="1"/>
  <c r="AX968" i="6" a="1"/>
  <c r="AQ513" i="6" a="1"/>
  <c r="AX427" i="6" a="1"/>
  <c r="BE856" i="6" a="1"/>
  <c r="BJ428" i="6" a="1"/>
  <c r="AQ17" i="6" a="1"/>
  <c r="AR92" i="6" a="1"/>
  <c r="AH450" i="6" a="1"/>
  <c r="BE127" i="6" a="1"/>
  <c r="AL92" i="6" a="1"/>
  <c r="AH459" i="6" a="1"/>
  <c r="AA25" i="6" a="1"/>
  <c r="AI42" i="6" a="1"/>
  <c r="AW271" i="6" a="1"/>
  <c r="AD392" i="6" a="1"/>
  <c r="AQ308" i="6" a="1"/>
  <c r="BA127" i="6" a="1"/>
  <c r="AF554" i="6" a="1"/>
  <c r="AW439" i="6" a="1"/>
  <c r="BG714" i="6" a="1"/>
  <c r="AR872" i="6" a="1"/>
  <c r="AO956" i="6" a="1"/>
  <c r="BD30" i="6" a="1"/>
  <c r="AT197" i="6" a="1"/>
  <c r="BA366" i="6" a="1"/>
  <c r="AB95" i="6" a="1"/>
  <c r="BI615" i="6" a="1"/>
  <c r="BG253" i="6" a="1"/>
  <c r="AM968" i="6" a="1"/>
  <c r="AN141" i="6" a="1"/>
  <c r="BJ448" i="6" a="1"/>
  <c r="AW841" i="6" a="1"/>
  <c r="AH329" i="6" a="1"/>
  <c r="AM263" i="6" a="1"/>
  <c r="AC835" i="6" a="1"/>
  <c r="AK337" i="6" a="1"/>
  <c r="BD202" i="6" a="1"/>
  <c r="AI261" i="6" a="1"/>
  <c r="AX555" i="6" a="1"/>
  <c r="BJ733" i="6" a="1"/>
  <c r="AJ146" i="6" a="1"/>
  <c r="AS321" i="6" a="1"/>
  <c r="AD764" i="6" a="1"/>
  <c r="AZ819" i="6" a="1"/>
  <c r="AR268" i="6" a="1"/>
  <c r="AG460" i="6" a="1"/>
  <c r="BC500" i="6" a="1"/>
  <c r="AI549" i="6" a="1"/>
  <c r="AG338" i="6" a="1"/>
  <c r="BI588" i="6" a="1"/>
  <c r="BF936" i="6" a="1"/>
  <c r="AY614" i="6" a="1"/>
  <c r="AK963" i="6" a="1"/>
  <c r="AT824" i="6" a="1"/>
  <c r="AW530" i="6" a="1"/>
  <c r="AG205" i="6" a="1"/>
  <c r="AT11" i="6" a="1"/>
  <c r="AT863" i="6" a="1"/>
  <c r="AD634" i="6" a="1"/>
  <c r="AQ441" i="6" a="1"/>
  <c r="AZ557" i="6" a="1"/>
  <c r="AR479" i="6" a="1"/>
  <c r="AL82" i="6" a="1"/>
  <c r="AO268" i="6" a="1"/>
  <c r="AJ740" i="6" a="1"/>
  <c r="AK802" i="6" a="1"/>
  <c r="AW904" i="6" a="1"/>
  <c r="AV439" i="6" a="1"/>
  <c r="AT245" i="6" a="1"/>
  <c r="AE829" i="6" a="1"/>
  <c r="AM56" i="6" a="1"/>
  <c r="AH462" i="6" a="1"/>
  <c r="BF157" i="6" a="1"/>
  <c r="BD645" i="6" a="1"/>
  <c r="AC80" i="6" a="1"/>
  <c r="AR511" i="6" a="1"/>
  <c r="AS666" i="6" a="1"/>
  <c r="BI456" i="6" a="1"/>
  <c r="BJ273" i="6" a="1"/>
  <c r="AL273" i="6" a="1"/>
  <c r="AK328" i="6" a="1"/>
  <c r="AN848" i="6" a="1"/>
  <c r="AT664" i="6" a="1"/>
  <c r="AS646" i="6" a="1"/>
  <c r="BA171" i="6" a="1"/>
  <c r="AO456" i="6" a="1"/>
  <c r="BA637" i="6" a="1"/>
  <c r="BE203" i="6" a="1"/>
  <c r="AF575" i="6" a="1"/>
  <c r="AR85" i="6" a="1"/>
  <c r="AP376" i="6" a="1"/>
  <c r="AT490" i="6" a="1"/>
  <c r="AR743" i="6" a="1"/>
  <c r="AC514" i="6" a="1"/>
  <c r="AW652" i="6" a="1"/>
  <c r="AK594" i="6" a="1"/>
  <c r="AS616" i="6" a="1"/>
  <c r="BH374" i="6" a="1"/>
  <c r="BJ821" i="6" a="1"/>
  <c r="AQ262" i="6" a="1"/>
  <c r="AI862" i="6" a="1"/>
  <c r="AT364" i="6" a="1"/>
  <c r="AG374" i="6" a="1"/>
  <c r="AF641" i="6" a="1"/>
  <c r="BC407" i="6" a="1"/>
  <c r="AZ842" i="6" a="1"/>
  <c r="AJ995" i="6" a="1"/>
  <c r="BE450" i="6" a="1"/>
  <c r="AO12" i="6" a="1"/>
  <c r="AD466" i="6" a="1"/>
  <c r="AK525" i="6" a="1"/>
  <c r="BH535" i="6" a="1"/>
  <c r="AV383" i="6" a="1"/>
  <c r="AG428" i="6" a="1"/>
  <c r="AQ168" i="6" a="1"/>
  <c r="AU842" i="6" a="1"/>
  <c r="AR443" i="6" a="1"/>
  <c r="AC534" i="6" a="1"/>
  <c r="AK253" i="6" a="1"/>
  <c r="AN127" i="6" a="1"/>
  <c r="BF602" i="6" a="1"/>
  <c r="AW645" i="6" a="1"/>
  <c r="AI368" i="6" a="1"/>
  <c r="AD80" i="6" a="1"/>
  <c r="AD34" i="6" a="1"/>
  <c r="BE193" i="6" a="1"/>
  <c r="AH81" i="6" a="1"/>
  <c r="AX303" i="6" a="1"/>
  <c r="BE314" i="6" a="1"/>
  <c r="AG321" i="6" a="1"/>
  <c r="AC664" i="6" a="1"/>
  <c r="AM98" i="6" a="1"/>
  <c r="AS353" i="6" a="1"/>
  <c r="AC963" i="6" a="1"/>
  <c r="BF374" i="6" a="1"/>
  <c r="AA415" i="6" a="1"/>
  <c r="AN802" i="6" a="1"/>
  <c r="AM821" i="6" a="1"/>
  <c r="AV473" i="6" a="1"/>
  <c r="AE153" i="6" a="1"/>
  <c r="BG63" i="6" a="1"/>
  <c r="AN733" i="6" a="1"/>
  <c r="AG287" i="6" a="1"/>
  <c r="AT365" i="6" a="1"/>
  <c r="AS662" i="6" a="1"/>
  <c r="AO495" i="6" a="1"/>
  <c r="AJ364" i="6" a="1"/>
  <c r="AQ875" i="6" a="1"/>
  <c r="BG496" i="6" a="1"/>
  <c r="AZ234" i="6" a="1"/>
  <c r="AL779" i="6" a="1"/>
  <c r="AP633" i="6" a="1"/>
  <c r="AM819" i="6" a="1"/>
  <c r="AD945" i="6" a="1"/>
  <c r="AX813" i="6" a="1"/>
  <c r="AP139" i="6" a="1"/>
  <c r="AJ654" i="6" a="1"/>
  <c r="AI73" i="6" a="1"/>
  <c r="BH441" i="6" a="1"/>
  <c r="BI279" i="6" a="1"/>
  <c r="AP686" i="6" a="1"/>
  <c r="AW527" i="6" a="1"/>
  <c r="AL30" i="6" a="1"/>
  <c r="BB531" i="6" a="1"/>
  <c r="AO465" i="6" a="1"/>
  <c r="AM374" i="6" a="1"/>
  <c r="BA553" i="6" a="1"/>
  <c r="AQ13" i="6" a="1"/>
  <c r="AU536" i="6" a="1"/>
  <c r="BC362" i="6" a="1"/>
  <c r="BI233" i="6" a="1"/>
  <c r="AE294" i="6" a="1"/>
  <c r="AW362" i="6" a="1"/>
  <c r="AM824" i="6" a="1"/>
  <c r="AS496" i="6" a="1"/>
  <c r="BI171" i="6" a="1"/>
  <c r="AX569" i="6" a="1"/>
  <c r="BB792" i="6" a="1"/>
  <c r="AS215" i="6" a="1"/>
  <c r="AW974" i="6" a="1"/>
  <c r="AN80" i="6" a="1"/>
  <c r="AL730" i="6" a="1"/>
  <c r="AE536" i="6" a="1"/>
  <c r="AW714" i="6" a="1"/>
  <c r="AG294" i="6" a="1"/>
  <c r="BC767" i="6" a="1"/>
  <c r="AA971" i="6" a="1"/>
  <c r="AA108" i="6" a="1"/>
  <c r="AM520" i="6" a="1"/>
  <c r="AG483" i="6" a="1"/>
  <c r="AI594" i="6" a="1"/>
  <c r="BC430" i="6" a="1"/>
  <c r="AE673" i="6" a="1"/>
  <c r="BB507" i="6" a="1"/>
  <c r="AP508" i="6" a="1"/>
  <c r="AU654" i="6" a="1"/>
  <c r="BF997" i="6" a="1"/>
  <c r="AK474" i="6" a="1"/>
  <c r="BB321" i="6" a="1"/>
  <c r="BJ973" i="6" a="1"/>
  <c r="BB260" i="6" a="1"/>
  <c r="AK68" i="6" a="1"/>
  <c r="AC521" i="6" a="1"/>
  <c r="AB252" i="6" a="1"/>
  <c r="BJ913" i="6" a="1"/>
  <c r="AM500" i="6" a="1"/>
  <c r="BF65" i="6" a="1"/>
  <c r="AI345" i="6" a="1"/>
  <c r="BF998" i="6" a="1"/>
  <c r="AU918" i="6" a="1"/>
  <c r="AX105" i="6" a="1"/>
  <c r="AX98" i="6" a="1"/>
  <c r="AK974" i="6" a="1"/>
  <c r="BJ588" i="6" a="1"/>
  <c r="AL521" i="6" a="1"/>
  <c r="AX339" i="6" a="1"/>
  <c r="AX744" i="6" a="1"/>
  <c r="AJ408" i="6" a="1"/>
  <c r="AC956" i="6" a="1"/>
  <c r="BG569" i="6" a="1"/>
  <c r="AW127" i="6" a="1"/>
  <c r="AX19" i="6" a="1"/>
  <c r="AG292" i="6" a="1"/>
  <c r="AN136" i="6" a="1"/>
  <c r="BC872" i="6" a="1"/>
  <c r="AB468" i="6" a="1"/>
  <c r="AE841" i="6" a="1"/>
  <c r="BG911" i="6" a="1"/>
  <c r="AY628" i="6" a="1"/>
  <c r="AD674" i="6" a="1"/>
  <c r="AI751" i="6" a="1"/>
  <c r="AA602" i="6" a="1"/>
  <c r="AZ127" i="6" a="1"/>
  <c r="BI923" i="6" a="1"/>
  <c r="AA287" i="6" a="1"/>
  <c r="BC560" i="6" a="1"/>
  <c r="BG561" i="6" a="1"/>
  <c r="AP995" i="6" a="1"/>
  <c r="AW262" i="6" a="1"/>
  <c r="BJ63" i="6" a="1"/>
  <c r="AQ30" i="6" a="1"/>
  <c r="AU103" i="6" a="1"/>
  <c r="AW684" i="6" a="1"/>
  <c r="AE948" i="6" a="1"/>
  <c r="AE628" i="6" a="1"/>
  <c r="AD536" i="6" a="1"/>
  <c r="AG767" i="6" a="1"/>
  <c r="AF998" i="6" a="1"/>
  <c r="AF959" i="6" a="1"/>
  <c r="AH863" i="6" a="1"/>
  <c r="AB764" i="6" a="1"/>
  <c r="AL314" i="6" a="1"/>
  <c r="AL504" i="6" a="1"/>
  <c r="BJ460" i="6" a="1"/>
  <c r="BH542" i="6" a="1"/>
  <c r="AB73" i="6" a="1"/>
  <c r="AR251" i="6" a="1"/>
  <c r="BF974" i="6" a="1"/>
  <c r="BH716" i="6" a="1"/>
  <c r="AZ315" i="6" a="1"/>
  <c r="BG508" i="6" a="1"/>
  <c r="AM328" i="6" a="1"/>
  <c r="AJ439" i="6" a="1"/>
  <c r="AL947" i="6" a="1"/>
  <c r="AP352" i="6" a="1"/>
  <c r="BD49" i="6" a="1"/>
  <c r="AK269" i="6" a="1"/>
  <c r="BA720" i="6" a="1"/>
  <c r="AB197" i="6" a="1"/>
  <c r="AO353" i="6" a="1"/>
  <c r="BJ632" i="6" a="1"/>
  <c r="AK920" i="6" a="1"/>
  <c r="BD483" i="6" a="1"/>
  <c r="AK30" i="6" a="1"/>
  <c r="AB447" i="6" a="1"/>
  <c r="AR604" i="6" a="1"/>
  <c r="AN374" i="6" a="1"/>
  <c r="BF904" i="6" a="1"/>
  <c r="AG730" i="6" a="1"/>
  <c r="AA29" i="6" a="1"/>
  <c r="AZ70" i="6" a="1"/>
  <c r="BJ139" i="6" a="1"/>
  <c r="AY362" i="6" a="1"/>
  <c r="AZ586" i="6" a="1"/>
  <c r="AQ994" i="6" a="1"/>
  <c r="AD287" i="6" a="1"/>
  <c r="AN395" i="6" a="1"/>
  <c r="BD856" i="6" a="1"/>
  <c r="AS772" i="6" a="1"/>
  <c r="AF522" i="6" a="1"/>
  <c r="AT927" i="6" a="1"/>
  <c r="AC360" i="6" a="1"/>
  <c r="AU724" i="6" a="1"/>
  <c r="BB652" i="6" a="1"/>
  <c r="BJ232" i="6" a="1"/>
  <c r="AF474" i="6" a="1"/>
  <c r="AK275" i="6" a="1"/>
  <c r="AO770" i="6" a="1"/>
  <c r="BH329" i="6" a="1"/>
  <c r="AD904" i="6" a="1"/>
  <c r="AD676" i="6" a="1"/>
  <c r="BA550" i="6" a="1"/>
  <c r="BB455" i="6" a="1"/>
  <c r="BB292" i="6" a="1"/>
  <c r="AI550" i="6" a="1"/>
  <c r="BH366" i="6" a="1"/>
  <c r="BC549" i="6" a="1"/>
  <c r="AT342" i="6" a="1"/>
  <c r="BA287" i="6" a="1"/>
  <c r="BJ29" i="6" a="1"/>
  <c r="BB554" i="6" a="1"/>
  <c r="BB188" i="6" a="1"/>
  <c r="AA569" i="6" a="1"/>
  <c r="AE555" i="6" a="1"/>
  <c r="AT813" i="6" a="1"/>
  <c r="AK178" i="6" a="1"/>
  <c r="AK875" i="6" a="1"/>
  <c r="BJ730" i="6" a="1"/>
  <c r="AW520" i="6" a="1"/>
  <c r="AV920" i="6" a="1"/>
  <c r="BI401" i="6" a="1"/>
  <c r="AE178" i="6" a="1"/>
  <c r="AH663" i="6" a="1"/>
  <c r="AS345" i="6" a="1"/>
  <c r="BJ659" i="6" a="1"/>
  <c r="AZ770" i="6" a="1"/>
  <c r="AT353" i="6" a="1"/>
  <c r="BF763" i="6" a="1"/>
  <c r="AT526" i="6" a="1"/>
  <c r="AE513" i="6" a="1"/>
  <c r="BB353" i="6" a="1"/>
  <c r="AT654" i="6" a="1"/>
  <c r="AU467" i="6" a="1"/>
  <c r="BD662" i="6" a="1"/>
  <c r="BJ145" i="6" a="1"/>
  <c r="BA11" i="6" a="1"/>
  <c r="AS632" i="6" a="1"/>
  <c r="AN376" i="6" a="1"/>
  <c r="AI422" i="6" a="1"/>
  <c r="AP744" i="6" a="1"/>
  <c r="AN228" i="6" a="1"/>
  <c r="AE215" i="6" a="1"/>
  <c r="BD468" i="6" a="1"/>
  <c r="AN424" i="6" a="1"/>
  <c r="BI563" i="6" a="1"/>
  <c r="AE899" i="6" a="1"/>
  <c r="AX368" i="6" a="1"/>
  <c r="BH328" i="6" a="1"/>
  <c r="AE927" i="6" a="1"/>
  <c r="AF832" i="6" a="1"/>
  <c r="AG962" i="6" a="1"/>
  <c r="AI592" i="6" a="1"/>
  <c r="AP627" i="6" a="1"/>
  <c r="BI729" i="6" a="1"/>
  <c r="AW601" i="6" a="1"/>
  <c r="AA344" i="6" a="1"/>
  <c r="AM539" i="6" a="1"/>
  <c r="AR967" i="6" a="1"/>
  <c r="BB328" i="6" a="1"/>
  <c r="AW511" i="6" a="1"/>
  <c r="AB995" i="6" a="1"/>
  <c r="AT424" i="6" a="1"/>
  <c r="AV690" i="6" a="1"/>
  <c r="AV724" i="6" a="1"/>
  <c r="AC512" i="6" a="1"/>
  <c r="AW548" i="6" a="1"/>
  <c r="BB789" i="6" a="1"/>
  <c r="AM569" i="6" a="1"/>
  <c r="BA388" i="6" a="1"/>
  <c r="AP241" i="6" a="1"/>
  <c r="AA571" i="6" a="1"/>
  <c r="AI731" i="6" a="1"/>
  <c r="BJ415" i="6" a="1"/>
  <c r="BA908" i="6" a="1"/>
  <c r="AB234" i="6" a="1"/>
  <c r="BG959" i="6" a="1"/>
  <c r="BF662" i="6" a="1"/>
  <c r="AB550" i="6" a="1"/>
  <c r="AP864" i="6" a="1"/>
  <c r="AD239" i="6" a="1"/>
  <c r="AW973" i="6" a="1"/>
  <c r="AJ578" i="6" a="1"/>
  <c r="AW546" i="6" a="1"/>
  <c r="AQ416" i="6" a="1"/>
  <c r="AN633" i="6" a="1"/>
  <c r="AU352" i="6" a="1"/>
  <c r="BA993" i="6" a="1"/>
  <c r="AG537" i="6" a="1"/>
  <c r="AZ927" i="6" a="1"/>
  <c r="AC968" i="6" a="1"/>
  <c r="AJ432" i="6" a="1"/>
  <c r="AG196" i="6" a="1"/>
  <c r="BH32" i="6" a="1"/>
  <c r="AH652" i="6" a="1"/>
  <c r="BE160" i="6" a="1"/>
  <c r="BB302" i="6" a="1"/>
  <c r="AM371" i="6" a="1"/>
  <c r="BB408" i="6" a="1"/>
  <c r="AU37" i="6" a="1"/>
  <c r="AP629" i="6" a="1"/>
  <c r="AH300" i="6" a="1"/>
  <c r="AR70" i="6" a="1"/>
  <c r="BI833" i="6" a="1"/>
  <c r="BI542" i="6" a="1"/>
  <c r="AN265" i="6" a="1"/>
  <c r="AZ453" i="6" a="1"/>
  <c r="AD997" i="6" a="1"/>
  <c r="AM262" i="6" a="1"/>
  <c r="BE792" i="6" a="1"/>
  <c r="AL866" i="6" a="1"/>
  <c r="BC329" i="6" a="1"/>
  <c r="BG534" i="6" a="1"/>
  <c r="AW89" i="6" a="1"/>
  <c r="AJ755" i="6" a="1"/>
  <c r="BA27" i="6" a="1"/>
  <c r="BC835" i="6" a="1"/>
  <c r="BJ633" i="6" a="1"/>
  <c r="BD947" i="6" a="1"/>
  <c r="AT994" i="6" a="1"/>
  <c r="BB860" i="6" a="1"/>
  <c r="AO292" i="6" a="1"/>
  <c r="AG714" i="6" a="1"/>
  <c r="BH200" i="6" a="1"/>
  <c r="AT268" i="6" a="1"/>
  <c r="AC698" i="6" a="1"/>
  <c r="AR215" i="6" a="1"/>
  <c r="AM587" i="6" a="1"/>
  <c r="BG71" i="6" a="1"/>
  <c r="AI388" i="6" a="1"/>
  <c r="AY337" i="6" a="1"/>
  <c r="AA117" i="6" a="1"/>
  <c r="BD422" i="6" a="1"/>
  <c r="BG233" i="6" a="1"/>
  <c r="AU864" i="6" a="1"/>
  <c r="BB29" i="6" a="1"/>
  <c r="AD266" i="6" a="1"/>
  <c r="AV442" i="6" a="1"/>
  <c r="AV677" i="6" a="1"/>
  <c r="BI712" i="6" a="1"/>
  <c r="AC257" i="6" a="1"/>
  <c r="AD732" i="6" a="1"/>
  <c r="BC321" i="6" a="1"/>
  <c r="BE479" i="6" a="1"/>
  <c r="AE802" i="6" a="1"/>
  <c r="AP872" i="6" a="1"/>
  <c r="AE864" i="6" a="1"/>
  <c r="AI947" i="6" a="1"/>
  <c r="AH743" i="6" a="1"/>
  <c r="BH241" i="6" a="1"/>
  <c r="BC728" i="6" a="1"/>
  <c r="AJ203" i="6" a="1"/>
  <c r="AT850" i="6" a="1"/>
  <c r="BB56" i="6" a="1"/>
  <c r="AC716" i="6" a="1"/>
  <c r="AM977" i="6" a="1"/>
  <c r="AC993" i="6" a="1"/>
  <c r="AI314" i="6" a="1"/>
  <c r="AM479" i="6" a="1"/>
  <c r="BF959" i="6" a="1"/>
  <c r="AK141" i="6" a="1"/>
  <c r="BJ742" i="6" a="1"/>
  <c r="AF395" i="6" a="1"/>
  <c r="AN490" i="6" a="1"/>
  <c r="AG770" i="6" a="1"/>
  <c r="AD652" i="6" a="1"/>
  <c r="AG131" i="6" a="1"/>
  <c r="AP410" i="6" a="1"/>
  <c r="BC441" i="6" a="1"/>
  <c r="AX860" i="6" a="1"/>
  <c r="AJ742" i="6" a="1"/>
  <c r="AK910" i="6" a="1"/>
  <c r="AM12" i="6" a="1"/>
  <c r="AY871" i="6" a="1"/>
  <c r="BG521" i="6" a="1"/>
  <c r="AP425" i="6" a="1"/>
  <c r="AR287" i="6" a="1"/>
  <c r="BC104" i="6" a="1"/>
  <c r="AA185" i="6" a="1"/>
  <c r="AC973" i="6" a="1"/>
  <c r="AZ773" i="6" a="1"/>
  <c r="BH929" i="6" a="1"/>
  <c r="AG401" i="6" a="1"/>
  <c r="AL71" i="6" a="1"/>
  <c r="BF300" i="6" a="1"/>
  <c r="AP324" i="6" a="1"/>
  <c r="AP654" i="6" a="1"/>
  <c r="AG742" i="6" a="1"/>
  <c r="AY222" i="6" a="1"/>
  <c r="AZ42" i="6" a="1"/>
  <c r="AN82" i="6" a="1"/>
  <c r="AL81" i="6" a="1"/>
  <c r="AK203" i="6" a="1"/>
  <c r="AE602" i="6" a="1"/>
  <c r="AP777" i="6" a="1"/>
  <c r="AJ677" i="6" a="1"/>
  <c r="BJ453" i="6" a="1"/>
  <c r="AM193" i="6" a="1"/>
  <c r="AA774" i="6" a="1"/>
  <c r="AL534" i="6" a="1"/>
  <c r="BE963" i="6" a="1"/>
  <c r="AT608" i="6" a="1"/>
  <c r="AG314" i="6" a="1"/>
  <c r="AR589" i="6" a="1"/>
  <c r="AM975" i="6" a="1"/>
  <c r="BB164" i="6" a="1"/>
  <c r="AW603" i="6" a="1"/>
  <c r="AT603" i="6" a="1"/>
  <c r="AL15" i="6" a="1"/>
  <c r="BI393" i="6" a="1"/>
  <c r="AZ462" i="6" a="1"/>
  <c r="AN257" i="6" a="1"/>
  <c r="BJ314" i="6" a="1"/>
  <c r="AG971" i="6" a="1"/>
  <c r="AO355" i="6" a="1"/>
  <c r="AI175" i="6" a="1"/>
  <c r="BF670" i="6" a="1"/>
  <c r="BE169" i="6" a="1"/>
  <c r="AN732" i="6" a="1"/>
  <c r="AU762" i="6" a="1"/>
  <c r="BI117" i="6" a="1"/>
  <c r="AD728" i="6" a="1"/>
  <c r="BB586" i="6" a="1"/>
  <c r="AO603" i="6" a="1"/>
  <c r="AR374" i="6" a="1"/>
  <c r="AJ763" i="6" a="1"/>
  <c r="BE555" i="6" a="1"/>
  <c r="AP483" i="6" a="1"/>
  <c r="AL253" i="6" a="1"/>
  <c r="BH764" i="6" a="1"/>
  <c r="AW416" i="6" a="1"/>
  <c r="AG197" i="6" a="1"/>
  <c r="AS462" i="6" a="1"/>
  <c r="BE287" i="6" a="1"/>
  <c r="AR920" i="6" a="1"/>
  <c r="AZ608" i="6" a="1"/>
  <c r="AA273" i="6" a="1"/>
  <c r="AH994" i="6" a="1"/>
  <c r="AP104" i="6" a="1"/>
  <c r="AX632" i="6" a="1"/>
  <c r="AA560" i="6" a="1"/>
  <c r="AP372" i="6" a="1"/>
  <c r="AN65" i="6" a="1"/>
  <c r="AJ471" i="6" a="1"/>
  <c r="BA535" i="6" a="1"/>
  <c r="AS479" i="6" a="1"/>
  <c r="AE674" i="6" a="1"/>
  <c r="BH268" i="6" a="1"/>
  <c r="AA61" i="6" a="1"/>
  <c r="AB342" i="6" a="1"/>
  <c r="AF770" i="6" a="1"/>
  <c r="AB441" i="6" a="1"/>
  <c r="AU566" i="6" a="1"/>
  <c r="BI755" i="6" a="1"/>
  <c r="AZ602" i="6" a="1"/>
  <c r="BJ464" i="6" a="1"/>
  <c r="BD910" i="6" a="1"/>
  <c r="AH133" i="6" a="1"/>
  <c r="AZ204" i="6" a="1"/>
  <c r="AB521" i="6" a="1"/>
  <c r="BD490" i="6" a="1"/>
  <c r="AJ941" i="6" a="1"/>
  <c r="AL54" i="6" a="1"/>
  <c r="AA453" i="6" a="1"/>
  <c r="AB609" i="6" a="1"/>
  <c r="AM513" i="6" a="1"/>
  <c r="AN287" i="6" a="1"/>
  <c r="BF655" i="6" a="1"/>
  <c r="AH860" i="6" a="1"/>
  <c r="AQ438" i="6" a="1"/>
  <c r="AH365" i="6" a="1"/>
  <c r="AL428" i="6" a="1"/>
  <c r="AR63" i="6" a="1"/>
  <c r="AA500" i="6" a="1"/>
  <c r="AP679" i="6" a="1"/>
  <c r="BC66" i="6" a="1"/>
  <c r="AP963" i="6" a="1"/>
  <c r="AO425" i="6" a="1"/>
  <c r="BE943" i="6" a="1"/>
  <c r="AQ234" i="6" a="1"/>
  <c r="AC841" i="6" a="1"/>
  <c r="AZ137" i="6" a="1"/>
  <c r="AH417" i="6" a="1"/>
  <c r="BA303" i="6" a="1"/>
  <c r="BH225" i="6" a="1"/>
  <c r="BF496" i="6" a="1"/>
  <c r="AT527" i="6" a="1"/>
  <c r="AY483" i="6" a="1"/>
  <c r="AP512" i="6" a="1"/>
  <c r="AJ571" i="6" a="1"/>
  <c r="AH264" i="6" a="1"/>
  <c r="AU993" i="6" a="1"/>
  <c r="AI223" i="6" a="1"/>
  <c r="BA137" i="6" a="1"/>
  <c r="AB100" i="6" a="1"/>
  <c r="BG352" i="6" a="1"/>
  <c r="AH215" i="6" a="1"/>
  <c r="AO327" i="6" a="1"/>
  <c r="AS287" i="6" a="1"/>
  <c r="AQ11" i="6" a="1"/>
  <c r="AD841" i="6" a="1"/>
  <c r="AZ612" i="6" a="1"/>
  <c r="AE431" i="6" a="1"/>
  <c r="BI422" i="6" a="1"/>
  <c r="AG425" i="6" a="1"/>
  <c r="AO521" i="6" a="1"/>
  <c r="AF80" i="6" a="1"/>
  <c r="AC786" i="6" a="1"/>
  <c r="AQ628" i="6" a="1"/>
  <c r="BE168" i="6" a="1"/>
  <c r="AA68" i="6" a="1"/>
  <c r="AW352" i="6" a="1"/>
  <c r="BH68" i="6" a="1"/>
  <c r="AP456" i="6" a="1"/>
  <c r="BF882" i="6" a="1"/>
  <c r="AH555" i="6" a="1"/>
  <c r="BC833" i="6" a="1"/>
  <c r="AT460" i="6" a="1"/>
  <c r="BJ777" i="6" a="1"/>
  <c r="AC90" i="6" a="1"/>
  <c r="AB560" i="6" a="1"/>
  <c r="BC636" i="6" a="1"/>
  <c r="AV561" i="6" a="1"/>
  <c r="AB721" i="6" a="1"/>
  <c r="AY266" i="6" a="1"/>
  <c r="BH902" i="6" a="1"/>
  <c r="AQ73" i="6" a="1"/>
  <c r="AH460" i="6" a="1"/>
  <c r="AN740" i="6" a="1"/>
  <c r="AC285" i="6" a="1"/>
  <c r="AC294" i="6" a="1"/>
  <c r="BG557" i="6" a="1"/>
  <c r="AC637" i="6" a="1"/>
  <c r="AK772" i="6" a="1"/>
  <c r="AT784" i="6" a="1"/>
  <c r="AL654" i="6" a="1"/>
  <c r="AU263" i="6" a="1"/>
  <c r="AW784" i="6" a="1"/>
  <c r="AE42" i="6" a="1"/>
  <c r="BJ755" i="6" a="1"/>
  <c r="BH860" i="6" a="1"/>
  <c r="BH936" i="6" a="1"/>
  <c r="AK953" i="6" a="1"/>
  <c r="BA744" i="6" a="1"/>
  <c r="BE316" i="6" a="1"/>
  <c r="BA591" i="6" a="1"/>
  <c r="AZ103" i="6" a="1"/>
  <c r="AV157" i="6" a="1"/>
  <c r="AX108" i="6" a="1"/>
  <c r="AA547" i="6" a="1"/>
  <c r="AC368" i="6" a="1"/>
  <c r="AO314" i="6" a="1"/>
  <c r="AV368" i="6" a="1"/>
  <c r="AD730" i="6" a="1"/>
  <c r="AS424" i="6" a="1"/>
  <c r="AX153" i="6" a="1"/>
  <c r="AP561" i="6" a="1"/>
  <c r="AX429" i="6" a="1"/>
  <c r="BA320" i="6" a="1"/>
  <c r="AB900" i="6" a="1"/>
  <c r="BE108" i="6" a="1"/>
  <c r="AW171" i="6" a="1"/>
  <c r="BC424" i="6" a="1"/>
  <c r="AD294" i="6" a="1"/>
  <c r="AL165" i="6" a="1"/>
  <c r="AI953" i="6" a="1"/>
  <c r="BA921" i="6" a="1"/>
  <c r="AW586" i="6" a="1"/>
  <c r="AI11" i="6" a="1"/>
  <c r="AI995" i="6" a="1"/>
  <c r="AG56" i="6" a="1"/>
  <c r="AH755" i="6" a="1"/>
  <c r="AS11" i="6" a="1"/>
  <c r="BF596" i="6" a="1"/>
  <c r="BH81" i="6" a="1"/>
  <c r="BB875" i="6" a="1"/>
  <c r="AU160" i="6" a="1"/>
  <c r="AH93" i="6" a="1"/>
  <c r="AG807" i="6" a="1"/>
  <c r="AJ360" i="6" a="1"/>
  <c r="AG263" i="6" a="1"/>
  <c r="BB767" i="6" a="1"/>
  <c r="BE260" i="6" a="1"/>
  <c r="AR355" i="6" a="1"/>
  <c r="AP273" i="6" a="1"/>
  <c r="BJ801" i="6" a="1"/>
  <c r="AJ206" i="6" a="1"/>
  <c r="AY279" i="6" a="1"/>
  <c r="BH998" i="6" a="1"/>
  <c r="BI431" i="6" a="1"/>
  <c r="AH927" i="6" a="1"/>
  <c r="AX674" i="6" a="1"/>
  <c r="AR786" i="6" a="1"/>
  <c r="AT413" i="6" a="1"/>
  <c r="AQ730" i="6" a="1"/>
  <c r="BB973" i="6" a="1"/>
  <c r="AN408" i="6" a="1"/>
  <c r="AB767" i="6" a="1"/>
  <c r="AJ73" i="6" a="1"/>
  <c r="AQ854" i="6" a="1"/>
  <c r="BI127" i="6" a="1"/>
  <c r="AB133" i="6" a="1"/>
  <c r="AE456" i="6" a="1"/>
  <c r="AC198" i="6" a="1"/>
  <c r="AW304" i="6" a="1"/>
  <c r="BH612" i="6" a="1"/>
  <c r="AO575" i="6" a="1"/>
  <c r="AJ201" i="6" a="1"/>
  <c r="BD460" i="6" a="1"/>
  <c r="BE813" i="6" a="1"/>
  <c r="AR368" i="6" a="1"/>
  <c r="AA467" i="6" a="1"/>
  <c r="AP427" i="6" a="1"/>
  <c r="AX11" i="6" a="1"/>
  <c r="AN676" i="6" a="1"/>
  <c r="BH300" i="6" a="1"/>
  <c r="AP126" i="6" a="1"/>
  <c r="BC328" i="6" a="1"/>
  <c r="AY832" i="6" a="1"/>
  <c r="AN245" i="6" a="1"/>
  <c r="AZ730" i="6" a="1"/>
  <c r="AQ89" i="6" a="1"/>
  <c r="AP49" i="6" a="1"/>
  <c r="AW188" i="6" a="1"/>
  <c r="BB185" i="6" a="1"/>
  <c r="AX536" i="6" a="1"/>
  <c r="AP395" i="6" a="1"/>
  <c r="AQ792" i="6" a="1"/>
  <c r="BJ23" i="6" a="1"/>
  <c r="AV973" i="6" a="1"/>
  <c r="AX839" i="6" a="1"/>
  <c r="AN998" i="6" a="1"/>
  <c r="AF521" i="6" a="1"/>
  <c r="AQ490" i="6" a="1"/>
  <c r="AF515" i="6" a="1"/>
  <c r="AK316" i="6" a="1"/>
  <c r="BG455" i="6" a="1"/>
  <c r="AF207" i="6" a="1"/>
  <c r="AG848" i="6" a="1"/>
  <c r="AQ284" i="6" a="1"/>
  <c r="BA554" i="6" a="1"/>
  <c r="AT802" i="6" a="1"/>
  <c r="AH822" i="6" a="1"/>
  <c r="AI923" i="6" a="1"/>
  <c r="AC527" i="6" a="1"/>
  <c r="BH215" i="6" a="1"/>
  <c r="AX70" i="6" a="1"/>
  <c r="AW725" i="6" a="1"/>
  <c r="BG12" i="6" a="1"/>
  <c r="AL637" i="6" a="1"/>
  <c r="AN631" i="6" a="1"/>
  <c r="BI12" i="6" a="1"/>
  <c r="AW11" i="6" a="1"/>
  <c r="AM586" i="6" a="1"/>
  <c r="AO493" i="6" a="1"/>
  <c r="BH863" i="6" a="1"/>
  <c r="AZ662" i="6" a="1"/>
  <c r="AM416" i="6" a="1"/>
  <c r="BF371" i="6" a="1"/>
  <c r="BC662" i="6" a="1"/>
  <c r="BG46" i="6" a="1"/>
  <c r="AA77" i="6" a="1"/>
  <c r="AW73" i="6" a="1"/>
  <c r="BI304" i="6" a="1"/>
  <c r="AI968" i="6" a="1"/>
  <c r="AJ724" i="6" a="1"/>
  <c r="AE537" i="6" a="1"/>
  <c r="AU744" i="6" a="1"/>
  <c r="BJ456" i="6" a="1"/>
  <c r="AR572" i="6" a="1"/>
  <c r="BI268" i="6" a="1"/>
  <c r="AM442" i="6" a="1"/>
  <c r="BC596" i="6" a="1"/>
  <c r="AX328" i="6" a="1"/>
  <c r="AQ100" i="6" a="1"/>
  <c r="BA833" i="6" a="1"/>
  <c r="AP569" i="6" a="1"/>
  <c r="BB561" i="6" a="1"/>
  <c r="AO772" i="6" a="1"/>
  <c r="AR537" i="6" a="1"/>
  <c r="AC431" i="6" a="1"/>
  <c r="AG282" i="6" a="1"/>
  <c r="AX975" i="6" a="1"/>
  <c r="AY658" i="6" a="1"/>
  <c r="AL357" i="6" a="1"/>
  <c r="AQ977" i="6" a="1"/>
  <c r="BJ179" i="6" a="1"/>
  <c r="AZ360" i="6" a="1"/>
  <c r="AT494" i="6" a="1"/>
  <c r="AO841" i="6" a="1"/>
  <c r="AJ712" i="6" a="1"/>
  <c r="BD68" i="6" a="1"/>
  <c r="AP731" i="6" a="1"/>
  <c r="BE916" i="6" a="1"/>
  <c r="AO716" i="6" a="1"/>
  <c r="AB287" i="6" a="1"/>
  <c r="BA328" i="6" a="1"/>
  <c r="BD855" i="6" a="1"/>
  <c r="AO365" i="6" a="1"/>
  <c r="AI633" i="6" a="1"/>
  <c r="BD103" i="6" a="1"/>
  <c r="AW731" i="6" a="1"/>
  <c r="AF953" i="6" a="1"/>
  <c r="BE422" i="6" a="1"/>
  <c r="AL577" i="6" a="1"/>
  <c r="AB645" i="6" a="1"/>
  <c r="BC378" i="6" a="1"/>
  <c r="AI234" i="6" a="1"/>
  <c r="AL224" i="6" a="1"/>
  <c r="AA637" i="6" a="1"/>
  <c r="AF594" i="6" a="1"/>
  <c r="AB436" i="6" a="1"/>
  <c r="AN425" i="6" a="1"/>
  <c r="AI370" i="6" a="1"/>
  <c r="BD263" i="6" a="1"/>
  <c r="AK633" i="6" a="1"/>
  <c r="AL959" i="6" a="1"/>
  <c r="AO34" i="6" a="1"/>
  <c r="BH119" i="6" a="1"/>
  <c r="AE127" i="6" a="1"/>
  <c r="AW444" i="6" a="1"/>
  <c r="AA850" i="6" a="1"/>
  <c r="AS342" i="6" a="1"/>
  <c r="BC602" i="6" a="1"/>
  <c r="BJ134" i="6" a="1"/>
  <c r="AE808" i="6" a="1"/>
  <c r="BD276" i="6" a="1"/>
  <c r="AH466" i="6" a="1"/>
  <c r="AR974" i="6" a="1"/>
  <c r="AQ393" i="6" a="1"/>
  <c r="BC438" i="6" a="1"/>
  <c r="AV95" i="6" a="1"/>
  <c r="BC496" i="6" a="1"/>
  <c r="AL956" i="6" a="1"/>
  <c r="AL591" i="6" a="1"/>
  <c r="BH701" i="6" a="1"/>
  <c r="AM30" i="6" a="1"/>
  <c r="AW57" i="6" a="1"/>
  <c r="AM646" i="6" a="1"/>
  <c r="AC904" i="6" a="1"/>
  <c r="BI66" i="6" a="1"/>
  <c r="BI506" i="6" a="1"/>
  <c r="BD659" i="6" a="1"/>
  <c r="BD844" i="6" a="1"/>
  <c r="BE743" i="6" a="1"/>
  <c r="AQ526" i="6" a="1"/>
  <c r="BH842" i="6" a="1"/>
  <c r="AH61" i="6" a="1"/>
  <c r="AY425" i="6" a="1"/>
  <c r="AB433" i="6" a="1"/>
  <c r="AV42" i="6" a="1"/>
  <c r="AL413" i="6" a="1"/>
  <c r="AJ116" i="6" a="1"/>
  <c r="AS621" i="6" a="1"/>
  <c r="AO260" i="6" a="1"/>
  <c r="AV967" i="6" a="1"/>
  <c r="AV353" i="6" a="1"/>
  <c r="AZ300" i="6" a="1"/>
  <c r="AH514" i="6" a="1"/>
  <c r="AN535" i="6" a="1"/>
  <c r="AU683" i="6" a="1"/>
  <c r="AH745" i="6" a="1"/>
  <c r="BJ601" i="6" a="1"/>
  <c r="AQ203" i="6" a="1"/>
  <c r="BI716" i="6" a="1"/>
  <c r="AP466" i="6" a="1"/>
  <c r="AZ876" i="6" a="1"/>
  <c r="BC978" i="6" a="1"/>
  <c r="AM860" i="6" a="1"/>
  <c r="BE101" i="6" a="1"/>
  <c r="AD357" i="6" a="1"/>
  <c r="AB98" i="6" a="1"/>
  <c r="AA452" i="6" a="1"/>
  <c r="AP789" i="6" a="1"/>
  <c r="AQ969" i="6" a="1"/>
  <c r="AJ920" i="6" a="1"/>
  <c r="AX507" i="6" a="1"/>
  <c r="AD558" i="6" a="1"/>
  <c r="AB844" i="6" a="1"/>
  <c r="BE921" i="6" a="1"/>
  <c r="BJ560" i="6" a="1"/>
  <c r="AM543" i="6" a="1"/>
  <c r="AX42" i="6" a="1"/>
  <c r="AF314" i="6" a="1"/>
  <c r="AD561" i="6" a="1"/>
  <c r="BF394" i="6" a="1"/>
  <c r="AT944" i="6" a="1"/>
  <c r="AC642" i="6" a="1"/>
  <c r="AV319" i="6" a="1"/>
  <c r="AV802" i="6" a="1"/>
  <c r="AP628" i="6" a="1"/>
  <c r="BE890" i="6" a="1"/>
  <c r="BJ628" i="6" a="1"/>
  <c r="BB927" i="6" a="1"/>
  <c r="AY273" i="6" a="1"/>
  <c r="AD455" i="6" a="1"/>
  <c r="AL239" i="6" a="1"/>
  <c r="AC388" i="6" a="1"/>
  <c r="AH224" i="6" a="1"/>
  <c r="AL829" i="6" a="1"/>
  <c r="AU93" i="6" a="1"/>
  <c r="AC742" i="6" a="1"/>
  <c r="AF558" i="6" a="1"/>
  <c r="BA916" i="6" a="1"/>
  <c r="AJ728" i="6" a="1"/>
  <c r="AA105" i="6" a="1"/>
  <c r="AZ307" i="6" a="1"/>
  <c r="BA733" i="6" a="1"/>
  <c r="AK744" i="6" a="1"/>
  <c r="AK603" i="6" a="1"/>
  <c r="BH203" i="6" a="1"/>
  <c r="AY555" i="6" a="1"/>
  <c r="AO93" i="6" a="1"/>
  <c r="AL842" i="6" a="1"/>
  <c r="BB485" i="6" a="1"/>
  <c r="AP95" i="6" a="1"/>
  <c r="AE550" i="6" a="1"/>
  <c r="AH588" i="6" a="1"/>
  <c r="AF49" i="6" a="1"/>
  <c r="AG920" i="6" a="1"/>
  <c r="AO80" i="6" a="1"/>
  <c r="BG395" i="6" a="1"/>
  <c r="AW950" i="6" a="1"/>
  <c r="BI608" i="6" a="1"/>
  <c r="AV362" i="6" a="1"/>
  <c r="AL632" i="6" a="1"/>
  <c r="AJ166" i="6" a="1"/>
  <c r="AN576" i="6" a="1"/>
  <c r="AX958" i="6" a="1"/>
  <c r="BF733" i="6" a="1"/>
  <c r="AB374" i="6" a="1"/>
  <c r="BB166" i="6" a="1"/>
  <c r="BF447" i="6" a="1"/>
  <c r="AP460" i="6" a="1"/>
  <c r="AA456" i="6" a="1"/>
  <c r="BH561" i="6" a="1"/>
  <c r="AL100" i="6" a="1"/>
  <c r="AS547" i="6" a="1"/>
  <c r="BA873" i="6" a="1"/>
  <c r="AJ899" i="6" a="1"/>
  <c r="AG342" i="6" a="1"/>
  <c r="AX456" i="6" a="1"/>
  <c r="AB872" i="6" a="1"/>
  <c r="BH207" i="6" a="1"/>
  <c r="BJ822" i="6" a="1"/>
  <c r="BI973" i="6" a="1"/>
  <c r="AS395" i="6" a="1"/>
  <c r="AO658" i="6" a="1"/>
  <c r="AI443" i="6" a="1"/>
  <c r="AL494" i="6" a="1"/>
  <c r="AV975" i="6" a="1"/>
  <c r="AT550" i="6" a="1"/>
  <c r="AC42" i="6" a="1"/>
  <c r="BH672" i="6" a="1"/>
  <c r="AG560" i="6" a="1"/>
  <c r="AG508" i="6" a="1"/>
  <c r="AJ361" i="6" a="1"/>
  <c r="AL166" i="6" a="1"/>
  <c r="AV269" i="6" a="1"/>
  <c r="AH66" i="6" a="1"/>
  <c r="AO559" i="6" a="1"/>
  <c r="AR993" i="6" a="1"/>
  <c r="AT628" i="6" a="1"/>
  <c r="BF978" i="6" a="1"/>
  <c r="AC235" i="6" a="1"/>
  <c r="AW237" i="6" a="1"/>
  <c r="AX876" i="6" a="1"/>
  <c r="AU897" i="6" a="1"/>
  <c r="AD127" i="6" a="1"/>
  <c r="AV334" i="6" a="1"/>
  <c r="AH495" i="6" a="1"/>
  <c r="BF547" i="6" a="1"/>
  <c r="BA863" i="6" a="1"/>
  <c r="BI119" i="6" a="1"/>
  <c r="BG149" i="6" a="1"/>
  <c r="BB253" i="6" a="1"/>
  <c r="AL975" i="6" a="1"/>
  <c r="AL102" i="6" a="1"/>
  <c r="AI460" i="6" a="1"/>
  <c r="AO733" i="6" a="1"/>
  <c r="AU872" i="6" a="1"/>
  <c r="BG842" i="6" a="1"/>
  <c r="AK973" i="6" a="1"/>
  <c r="BJ534" i="6" a="1"/>
  <c r="BE133" i="6" a="1"/>
  <c r="AC135" i="6" a="1"/>
  <c r="AV500" i="6" a="1"/>
  <c r="BF788" i="6" a="1"/>
  <c r="AA462" i="6" a="1"/>
  <c r="AG978" i="6" a="1"/>
  <c r="AA603" i="6" a="1"/>
  <c r="BH213" i="6" a="1"/>
  <c r="AG135" i="6" a="1"/>
  <c r="AW721" i="6" a="1"/>
  <c r="AZ668" i="6" a="1"/>
  <c r="AX522" i="6" a="1"/>
  <c r="AG31" i="6" a="1"/>
  <c r="AU588" i="6" a="1"/>
  <c r="AN73" i="6" a="1"/>
  <c r="AG452" i="6" a="1"/>
  <c r="BF38" i="6" a="1"/>
  <c r="BG603" i="6" a="1"/>
  <c r="AT633" i="6" a="1"/>
  <c r="AL11" i="6" a="1"/>
  <c r="AY927" i="6" a="1"/>
  <c r="AM202" i="6" a="1"/>
  <c r="AK728" i="6" a="1"/>
  <c r="BH521" i="6" a="1"/>
  <c r="AX530" i="6" a="1"/>
  <c r="BB35" i="6" a="1"/>
  <c r="AZ239" i="6" a="1"/>
  <c r="AY360" i="6" a="1"/>
  <c r="BC530" i="6" a="1"/>
  <c r="BG422" i="6" a="1"/>
  <c r="BG490" i="6" a="1"/>
  <c r="AQ772" i="6" a="1"/>
  <c r="BE365" i="6" a="1"/>
  <c r="AY860" i="6" a="1"/>
  <c r="AW250" i="6" a="1"/>
  <c r="AB315" i="6" a="1"/>
  <c r="AG649" i="6" a="1"/>
  <c r="AQ119" i="6" a="1"/>
  <c r="BG127" i="6" a="1"/>
  <c r="AP975" i="6" a="1"/>
  <c r="AY241" i="6" a="1"/>
  <c r="AN560" i="6" a="1"/>
  <c r="AE563" i="6" a="1"/>
  <c r="AD786" i="6" a="1"/>
  <c r="BB490" i="6" a="1"/>
  <c r="AU483" i="6" a="1"/>
  <c r="BD261" i="6" a="1"/>
  <c r="AQ659" i="6" a="1"/>
  <c r="BF813" i="6" a="1"/>
  <c r="AU117" i="6" a="1"/>
  <c r="AE944" i="6" a="1"/>
  <c r="AS251" i="6" a="1"/>
  <c r="AP762" i="6" a="1"/>
  <c r="AS895" i="6" a="1"/>
  <c r="AG238" i="6" a="1"/>
  <c r="BB850" i="6" a="1"/>
  <c r="AG515" i="6" a="1"/>
  <c r="AN324" i="6" a="1"/>
  <c r="AG379" i="6" a="1"/>
  <c r="AZ628" i="6" a="1"/>
  <c r="BI499" i="6" a="1"/>
  <c r="AU994" i="6" a="1"/>
  <c r="AQ926" i="6" a="1"/>
  <c r="BG898" i="6" a="1"/>
  <c r="AA934" i="6" a="1"/>
  <c r="AX224" i="6" a="1"/>
  <c r="AI408" i="6" a="1"/>
  <c r="BG106" i="6" a="1"/>
  <c r="BB863" i="6" a="1"/>
  <c r="BI436" i="6" a="1"/>
  <c r="AG652" i="6" a="1"/>
  <c r="AP439" i="6" a="1"/>
  <c r="BA696" i="6" a="1"/>
  <c r="BF924" i="6" a="1"/>
  <c r="AS882" i="6" a="1"/>
  <c r="AE993" i="6" a="1"/>
  <c r="AB832" i="6" a="1"/>
  <c r="BF407" i="6" a="1"/>
  <c r="BG856" i="6" a="1"/>
  <c r="AJ160" i="6" a="1"/>
  <c r="AU252" i="6" a="1"/>
  <c r="BF292" i="6" a="1"/>
  <c r="AZ862" i="6" a="1"/>
  <c r="AE368" i="6" a="1"/>
  <c r="AL634" i="6" a="1"/>
  <c r="AM822" i="6" a="1"/>
  <c r="AM190" i="6" a="1"/>
  <c r="AZ508" i="6" a="1"/>
  <c r="AT141" i="6" a="1"/>
  <c r="AW968" i="6" a="1"/>
  <c r="AF253" i="6" a="1"/>
  <c r="BE468" i="6" a="1"/>
  <c r="AL662" i="6" a="1"/>
  <c r="AL894" i="6" a="1"/>
  <c r="AT119" i="6" a="1"/>
  <c r="AG602" i="6" a="1"/>
  <c r="AA235" i="6" a="1"/>
  <c r="AR627" i="6" a="1"/>
  <c r="AY80" i="6" a="1"/>
  <c r="AW993" i="6" a="1"/>
  <c r="AC958" i="6" a="1"/>
  <c r="BG164" i="6" a="1"/>
  <c r="BI882" i="6" a="1"/>
  <c r="AA513" i="6" a="1"/>
  <c r="BC263" i="6" a="1"/>
  <c r="AP90" i="6" a="1"/>
  <c r="BI132" i="6" a="1"/>
  <c r="AQ127" i="6" a="1"/>
  <c r="AI819" i="6" a="1"/>
  <c r="BC432" i="6" a="1"/>
  <c r="BA353" i="6" a="1"/>
  <c r="AZ549" i="6" a="1"/>
  <c r="AY934" i="6" a="1"/>
  <c r="AH893" i="6" a="1"/>
  <c r="AD364" i="6" a="1"/>
  <c r="AY500" i="6" a="1"/>
  <c r="AM705" i="6" a="1"/>
  <c r="AY728" i="6" a="1"/>
  <c r="BJ56" i="6" a="1"/>
  <c r="BB407" i="6" a="1"/>
  <c r="AS775" i="6" a="1"/>
  <c r="AD345" i="6" a="1"/>
  <c r="AY344" i="6" a="1"/>
  <c r="BC305" i="6" a="1"/>
  <c r="AL490" i="6" a="1"/>
  <c r="AG646" i="6" a="1"/>
  <c r="BC536" i="6" a="1"/>
  <c r="AD872" i="6" a="1"/>
  <c r="AF401" i="6" a="1"/>
  <c r="AC848" i="6" a="1"/>
  <c r="BE149" i="6" a="1"/>
  <c r="AP703" i="6" a="1"/>
  <c r="AC603" i="6" a="1"/>
  <c r="AB215" i="6" a="1"/>
  <c r="AN679" i="6" a="1"/>
  <c r="AQ66" i="6" a="1"/>
  <c r="BH34" i="6" a="1"/>
  <c r="BG441" i="6" a="1"/>
  <c r="AU65" i="6" a="1"/>
  <c r="AL569" i="6" a="1"/>
  <c r="AC232" i="6" a="1"/>
  <c r="BG612" i="6" a="1"/>
  <c r="AX273" i="6" a="1"/>
  <c r="AP156" i="6" a="1"/>
  <c r="AO42" i="6" a="1"/>
  <c r="AB639" i="6" a="1"/>
  <c r="BG38" i="6" a="1"/>
  <c r="AY316" i="6" a="1"/>
  <c r="AD658" i="6" a="1"/>
  <c r="AV283" i="6" a="1"/>
  <c r="AR345" i="6" a="1"/>
  <c r="BE137" i="6" a="1"/>
  <c r="BJ89" i="6" a="1"/>
  <c r="AI119" i="6" a="1"/>
  <c r="AP29" i="6" a="1"/>
  <c r="AL679" i="6" a="1"/>
  <c r="AR12" i="6" a="1"/>
  <c r="AM747" i="6" a="1"/>
  <c r="BF594" i="6" a="1"/>
  <c r="BF424" i="6" a="1"/>
  <c r="AA285" i="6" a="1"/>
  <c r="AB842" i="6" a="1"/>
  <c r="AA45" i="6" a="1"/>
  <c r="AL245" i="6" a="1"/>
  <c r="BI975" i="6" a="1"/>
  <c r="AX853" i="6" a="1"/>
  <c r="BD600" i="6" a="1"/>
  <c r="AU975" i="6" a="1"/>
  <c r="BB944" i="6" a="1"/>
  <c r="BF452" i="6" a="1"/>
  <c r="AX245" i="6" a="1"/>
  <c r="AA772" i="6" a="1"/>
  <c r="AV220" i="6" a="1"/>
  <c r="AQ819" i="6" a="1"/>
  <c r="AJ474" i="6" a="1"/>
  <c r="BD714" i="6" a="1"/>
  <c r="AQ338" i="6" a="1"/>
  <c r="AJ288" i="6" a="1"/>
  <c r="BC561" i="6" a="1"/>
  <c r="BC413" i="6" a="1"/>
  <c r="AR202" i="6" a="1"/>
  <c r="AY995" i="6" a="1"/>
  <c r="AV947" i="6" a="1"/>
  <c r="AL334" i="6" a="1"/>
  <c r="AO649" i="6" a="1"/>
  <c r="AX241" i="6" a="1"/>
  <c r="AD388" i="6" a="1"/>
  <c r="AO422" i="6" a="1"/>
  <c r="AI179" i="6" a="1"/>
  <c r="AZ841" i="6" a="1"/>
  <c r="AC100" i="6" a="1"/>
  <c r="BH602" i="6" a="1"/>
  <c r="AH371" i="6" a="1"/>
  <c r="AG539" i="6" a="1"/>
  <c r="AJ415" i="6" a="1"/>
  <c r="AL550" i="6" a="1"/>
  <c r="AR701" i="6" a="1"/>
  <c r="BE89" i="6" a="1"/>
  <c r="AM676" i="6" a="1"/>
  <c r="AM338" i="6" a="1"/>
  <c r="AO483" i="6" a="1"/>
  <c r="AC767" i="6" a="1"/>
  <c r="BB239" i="6" a="1"/>
  <c r="AZ178" i="6" a="1"/>
  <c r="AP535" i="6" a="1"/>
  <c r="AM441" i="6" a="1"/>
  <c r="AW557" i="6" a="1"/>
  <c r="AN444" i="6" a="1"/>
  <c r="AU98" i="6" a="1"/>
  <c r="AM526" i="6" a="1"/>
  <c r="AP353" i="6" a="1"/>
  <c r="AM792" i="6" a="1"/>
  <c r="AS848" i="6" a="1"/>
  <c r="BB588" i="6" a="1"/>
  <c r="AP300" i="6" a="1"/>
  <c r="AJ425" i="6" a="1"/>
  <c r="BF393" i="6" a="1"/>
  <c r="AV871" i="6" a="1"/>
  <c r="AW432" i="6" a="1"/>
  <c r="BD536" i="6" a="1"/>
  <c r="AX862" i="6" a="1"/>
  <c r="AV224" i="6" a="1"/>
  <c r="BA68" i="6" a="1"/>
  <c r="AP714" i="6" a="1"/>
  <c r="AU141" i="6" a="1"/>
  <c r="AH320" i="6" a="1"/>
  <c r="AD755" i="6" a="1"/>
  <c r="AU854" i="6" a="1"/>
  <c r="BF971" i="6" a="1"/>
  <c r="BA632" i="6" a="1"/>
  <c r="AY982" i="6" a="1"/>
  <c r="AC329" i="6" a="1"/>
  <c r="AT627" i="6" a="1"/>
  <c r="BE95" i="6" a="1"/>
  <c r="AV443" i="6" a="1"/>
  <c r="AB395" i="6" a="1"/>
  <c r="AY959" i="6" a="1"/>
  <c r="AU139" i="6" a="1"/>
  <c r="BG239" i="6" a="1"/>
  <c r="AP452" i="6" a="1"/>
  <c r="BC155" i="6" a="1"/>
  <c r="AN173" i="6" a="1"/>
  <c r="BI328" i="6" a="1"/>
  <c r="AQ539" i="6" a="1"/>
  <c r="BC292" i="6" a="1"/>
  <c r="AZ802" i="6" a="1"/>
  <c r="AZ338" i="6" a="1"/>
  <c r="AB978" i="6" a="1"/>
  <c r="AX166" i="6" a="1"/>
  <c r="AK676" i="6" a="1"/>
  <c r="AW417" i="6" a="1"/>
  <c r="AI899" i="6" a="1"/>
  <c r="AA731" i="6" a="1"/>
  <c r="AE662" i="6" a="1"/>
  <c r="BB339" i="6" a="1"/>
  <c r="BH393" i="6" a="1"/>
  <c r="AE204" i="6" a="1"/>
  <c r="BH844" i="6" a="1"/>
  <c r="AE745" i="6" a="1"/>
  <c r="AP967" i="6" a="1"/>
  <c r="AV89" i="6" a="1"/>
  <c r="AE242" i="6" a="1"/>
  <c r="AX102" i="6" a="1"/>
  <c r="AR576" i="6" a="1"/>
  <c r="AH596" i="6" a="1"/>
  <c r="AX821" i="6" a="1"/>
  <c r="AR93" i="6" a="1"/>
  <c r="AN66" i="6" a="1"/>
  <c r="AD615" i="6" a="1"/>
  <c r="BG721" i="6" a="1"/>
  <c r="BH534" i="6" a="1"/>
  <c r="BC968" i="6" a="1"/>
  <c r="AY485" i="6" a="1"/>
  <c r="AK876" i="6" a="1"/>
  <c r="BA385" i="6" a="1"/>
  <c r="BE13" i="6" a="1"/>
  <c r="AJ808" i="6" a="1"/>
  <c r="BC589" i="6" a="1"/>
  <c r="AZ494" i="6" a="1"/>
  <c r="AH628" i="6" a="1"/>
  <c r="AB345" i="6" a="1"/>
  <c r="AO660" i="6" a="1"/>
  <c r="BB659" i="6" a="1"/>
  <c r="AZ364" i="6" a="1"/>
  <c r="AY103" i="6" a="1"/>
  <c r="BD342" i="6" a="1"/>
  <c r="AL455" i="6" a="1"/>
  <c r="AN344" i="6" a="1"/>
  <c r="BH269" i="6" a="1"/>
  <c r="AH425" i="6" a="1"/>
  <c r="AX908" i="6" a="1"/>
  <c r="BA520" i="6" a="1"/>
  <c r="AM514" i="6" a="1"/>
  <c r="AP378" i="6" a="1"/>
  <c r="AC327" i="6" a="1"/>
  <c r="AM462" i="6" a="1"/>
  <c r="AI536" i="6" a="1"/>
  <c r="AN345" i="6" a="1"/>
  <c r="AJ399" i="6" a="1"/>
  <c r="AT267" i="6" a="1"/>
  <c r="AC31" i="6" a="1"/>
  <c r="AR54" i="6" a="1"/>
  <c r="AW791" i="6" a="1"/>
  <c r="AB490" i="6" a="1"/>
  <c r="AL933" i="6" a="1"/>
  <c r="BH466" i="6" a="1"/>
  <c r="AJ854" i="6" a="1"/>
  <c r="AR348" i="6" a="1"/>
  <c r="AH703" i="6" a="1"/>
  <c r="AZ19" i="6" a="1"/>
  <c r="AV215" i="6" a="1"/>
  <c r="AK834" i="6" a="1"/>
  <c r="AA329" i="6" a="1"/>
  <c r="AN537" i="6" a="1"/>
  <c r="AM80" i="6" a="1"/>
  <c r="BG73" i="6" a="1"/>
  <c r="BA131" i="6" a="1"/>
  <c r="AK731" i="6" a="1"/>
  <c r="AF273" i="6" a="1"/>
  <c r="BI379" i="6" a="1"/>
  <c r="AL627" i="6" a="1"/>
  <c r="AS536" i="6" a="1"/>
  <c r="AW920" i="6" a="1"/>
  <c r="AA169" i="6" a="1"/>
  <c r="AU415" i="6" a="1"/>
  <c r="BF608" i="6" a="1"/>
  <c r="AK792" i="6" a="1"/>
  <c r="BF68" i="6" a="1"/>
  <c r="AI844" i="6" a="1"/>
  <c r="AJ393" i="6" a="1"/>
  <c r="AT207" i="6" a="1"/>
  <c r="AP321" i="6" a="1"/>
  <c r="AE480" i="6" a="1"/>
  <c r="BD303" i="6" a="1"/>
  <c r="AU453" i="6" a="1"/>
  <c r="BB995" i="6" a="1"/>
  <c r="AY557" i="6" a="1"/>
  <c r="AG786" i="6" a="1"/>
  <c r="AA943" i="6" a="1"/>
  <c r="BG98" i="6" a="1"/>
  <c r="BE942" i="6" a="1"/>
  <c r="AK552" i="6" a="1"/>
  <c r="AC815" i="6" a="1"/>
  <c r="AE838" i="6" a="1"/>
  <c r="AN594" i="6" a="1"/>
  <c r="AW808" i="6" a="1"/>
  <c r="AN468" i="6" a="1"/>
  <c r="BG576" i="6" a="1"/>
  <c r="AO54" i="6" a="1"/>
  <c r="AU204" i="6" a="1"/>
  <c r="BA646" i="6" a="1"/>
  <c r="AQ649" i="6" a="1"/>
  <c r="BC190" i="6" a="1"/>
  <c r="AM505" i="6" a="1"/>
  <c r="AA103" i="6" a="1"/>
  <c r="AX40" i="6" a="1"/>
  <c r="AO602" i="6" a="1"/>
  <c r="AO274" i="6" a="1"/>
  <c r="AQ947" i="6" a="1"/>
  <c r="AX947" i="6" a="1"/>
  <c r="AL755" i="6" a="1"/>
  <c r="AD832" i="6" a="1"/>
  <c r="BC764" i="6" a="1"/>
  <c r="BA947" i="6" a="1"/>
  <c r="AQ690" i="6" a="1"/>
  <c r="AD166" i="6" a="1"/>
  <c r="BE594" i="6" a="1"/>
  <c r="AH974" i="6" a="1"/>
  <c r="AR612" i="6" a="1"/>
  <c r="AT499" i="6" a="1"/>
  <c r="AS269" i="6" a="1"/>
  <c r="AP345" i="6" a="1"/>
  <c r="BE30" i="6" a="1"/>
  <c r="AR89" i="6" a="1"/>
  <c r="AZ395" i="6" a="1"/>
  <c r="BC863" i="6" a="1"/>
  <c r="AG215" i="6" a="1"/>
  <c r="AZ515" i="6" a="1"/>
  <c r="BA169" i="6" a="1"/>
  <c r="AB38" i="6" a="1"/>
  <c r="AZ658" i="6" a="1"/>
  <c r="AD436" i="6" a="1"/>
  <c r="AO856" i="6" a="1"/>
  <c r="BI82" i="6" a="1"/>
  <c r="AS535" i="6" a="1"/>
  <c r="AI139" i="6" a="1"/>
  <c r="AO998" i="6" a="1"/>
  <c r="AL701" i="6" a="1"/>
  <c r="AW441" i="6" a="1"/>
  <c r="BD160" i="6" a="1"/>
  <c r="AN591" i="6" a="1"/>
  <c r="AZ27" i="6" a="1"/>
  <c r="AL931" i="6" a="1"/>
  <c r="BD993" i="6" a="1"/>
  <c r="BF563" i="6" a="1"/>
  <c r="AI931" i="6" a="1"/>
  <c r="BE460" i="6" a="1"/>
  <c r="BE292" i="6" a="1"/>
  <c r="AE730" i="6" a="1"/>
  <c r="AP936" i="6" a="1"/>
  <c r="BC393" i="6" a="1"/>
  <c r="AJ215" i="6" a="1"/>
  <c r="AM452" i="6" a="1"/>
  <c r="AI602" i="6" a="1"/>
  <c r="BD507" i="6" a="1"/>
  <c r="AX407" i="6" a="1"/>
  <c r="AV236" i="6" a="1"/>
  <c r="AI832" i="6" a="1"/>
  <c r="AC34" i="6" a="1"/>
  <c r="AS193" i="6" a="1"/>
  <c r="AF166" i="6" a="1"/>
  <c r="AI658" i="6" a="1"/>
  <c r="BB673" i="6" a="1"/>
  <c r="AL236" i="6" a="1"/>
  <c r="AT714" i="6" a="1"/>
  <c r="AN171" i="6" a="1"/>
  <c r="AZ102" i="6" a="1"/>
  <c r="AJ87" i="6" a="1"/>
  <c r="BH822" i="6" a="1"/>
  <c r="AZ82" i="6" a="1"/>
  <c r="AX936" i="6" a="1"/>
  <c r="AM396" i="6" a="1"/>
  <c r="AQ196" i="6" a="1"/>
  <c r="AG695" i="6" a="1"/>
  <c r="AW815" i="6" a="1"/>
  <c r="BI792" i="6" a="1"/>
  <c r="AD407" i="6" a="1"/>
  <c r="AU844" i="6" a="1"/>
  <c r="AQ135" i="6" a="1"/>
  <c r="AK444" i="6" a="1"/>
  <c r="AD447" i="6" a="1"/>
  <c r="AA558" i="6" a="1"/>
  <c r="AG658" i="6" a="1"/>
  <c r="AG572" i="6" a="1"/>
  <c r="AL674" i="6" a="1"/>
  <c r="AR557" i="6" a="1"/>
  <c r="AZ235" i="6" a="1"/>
  <c r="AN953" i="6" a="1"/>
  <c r="AV914" i="6" a="1"/>
  <c r="AT329" i="6" a="1"/>
  <c r="AR314" i="6" a="1"/>
  <c r="AE690" i="6" a="1"/>
  <c r="BJ842" i="6" a="1"/>
  <c r="AX444" i="6" a="1"/>
  <c r="AC602" i="6" a="1"/>
  <c r="AA89" i="6" a="1"/>
  <c r="AK415" i="6" a="1"/>
  <c r="AS66" i="6" a="1"/>
  <c r="AM301" i="6" a="1"/>
  <c r="AD967" i="6" a="1"/>
  <c r="AW923" i="6" a="1"/>
  <c r="AZ978" i="6" a="1"/>
  <c r="BC974" i="6" a="1"/>
  <c r="BA526" i="6" a="1"/>
  <c r="BB54" i="6" a="1"/>
  <c r="AC610" i="6" a="1"/>
  <c r="AO273" i="6" a="1"/>
  <c r="AB763" i="6" a="1"/>
  <c r="BE48" i="6" a="1"/>
  <c r="BB587" i="6" a="1"/>
  <c r="AI627" i="6" a="1"/>
  <c r="AU428" i="6" a="1"/>
  <c r="AE752" i="6" a="1"/>
  <c r="BD525" i="6" a="1"/>
  <c r="BJ337" i="6" a="1"/>
  <c r="AT557" i="6" a="1"/>
  <c r="AX169" i="6" a="1"/>
  <c r="AZ632" i="6" a="1"/>
  <c r="AS234" i="6" a="1"/>
  <c r="BA326" i="6" a="1"/>
  <c r="AM57" i="6" a="1"/>
  <c r="AK550" i="6" a="1"/>
  <c r="AM474" i="6" a="1"/>
  <c r="AK751" i="6" a="1"/>
  <c r="AH178" i="6" a="1"/>
  <c r="AB149" i="6" a="1"/>
  <c r="AA353" i="6" a="1"/>
  <c r="BF508" i="6" a="1"/>
  <c r="BJ378" i="6" a="1"/>
  <c r="AT959" i="6" a="1"/>
  <c r="AI698" i="6" a="1"/>
  <c r="AL872" i="6" a="1"/>
  <c r="AN511" i="6" a="1"/>
  <c r="AD233" i="6" a="1"/>
  <c r="AJ832" i="6" a="1"/>
  <c r="AB956" i="6" a="1"/>
  <c r="AY534" i="6" a="1"/>
  <c r="AF190" i="6" a="1"/>
  <c r="AT496" i="6" a="1"/>
  <c r="AX594" i="6" a="1"/>
  <c r="AL588" i="6" a="1"/>
  <c r="AG918" i="6" a="1"/>
  <c r="AJ305" i="6" a="1"/>
  <c r="AR49" i="6" a="1"/>
  <c r="AK705" i="6" a="1"/>
  <c r="BC972" i="6" a="1"/>
  <c r="AV608" i="6" a="1"/>
  <c r="AQ327" i="6" a="1"/>
  <c r="AM166" i="6" a="1"/>
  <c r="BE425" i="6" a="1"/>
  <c r="AD838" i="6" a="1"/>
  <c r="AC260" i="6" a="1"/>
  <c r="BI690" i="6" a="1"/>
  <c r="AS120" i="6" a="1"/>
  <c r="BB941" i="6" a="1"/>
  <c r="AD496" i="6" a="1"/>
  <c r="AC872" i="6" a="1"/>
  <c r="AM904" i="6" a="1"/>
  <c r="AI452" i="6" a="1"/>
  <c r="BI843" i="6" a="1"/>
  <c r="AU742" i="6" a="1"/>
  <c r="BC653" i="6" a="1"/>
  <c r="AN31" i="6" a="1"/>
  <c r="AL215" i="6" a="1"/>
  <c r="AS408" i="6" a="1"/>
  <c r="AH345" i="6" a="1"/>
  <c r="AB132" i="6" a="1"/>
  <c r="AM136" i="6" a="1"/>
  <c r="AY944" i="6" a="1"/>
  <c r="AR468" i="6" a="1"/>
  <c r="AY646" i="6" a="1"/>
  <c r="AH353" i="6" a="1"/>
  <c r="AO287" i="6" a="1"/>
  <c r="BD97" i="6" a="1"/>
  <c r="AR508" i="6" a="1"/>
  <c r="AQ434" i="6" a="1"/>
  <c r="AO64" i="6" a="1"/>
  <c r="AG49" i="6" a="1"/>
  <c r="AP93" i="6" a="1"/>
  <c r="AZ747" i="6" a="1"/>
  <c r="AP591" i="6" a="1"/>
  <c r="AO196" i="6" a="1"/>
  <c r="BJ353" i="6" a="1"/>
  <c r="AZ273" i="6" a="1"/>
  <c r="AN789" i="6" a="1"/>
  <c r="AG591" i="6" a="1"/>
  <c r="BB713" i="6" a="1"/>
  <c r="BC453" i="6" a="1"/>
  <c r="BF293" i="6" a="1"/>
  <c r="AJ789" i="6" a="1"/>
  <c r="AY998" i="6" a="1"/>
  <c r="AP911" i="6" a="1"/>
  <c r="AH763" i="6" a="1"/>
  <c r="BF656" i="6" a="1"/>
  <c r="AW871" i="6" a="1"/>
  <c r="BI572" i="6" a="1"/>
  <c r="AP974" i="6" a="1"/>
  <c r="AI808" i="6" a="1"/>
  <c r="AR265" i="6" a="1"/>
  <c r="AT721" i="6" a="1"/>
  <c r="AQ82" i="6" a="1"/>
  <c r="BH314" i="6" a="1"/>
  <c r="AQ273" i="6" a="1"/>
  <c r="BG353" i="6" a="1"/>
  <c r="AU424" i="6" a="1"/>
  <c r="AQ108" i="6" a="1"/>
  <c r="AV34" i="6" a="1"/>
  <c r="AF572" i="6" a="1"/>
  <c r="AM536" i="6" a="1"/>
  <c r="AR495" i="6" a="1"/>
  <c r="AH508" i="6" a="1"/>
  <c r="AE329" i="6" a="1"/>
  <c r="AH731" i="6" a="1"/>
  <c r="BD496" i="6" a="1"/>
  <c r="BB145" i="6" a="1"/>
  <c r="AF66" i="6" a="1"/>
  <c r="AV65" i="6" a="1"/>
  <c r="AN744" i="6" a="1"/>
  <c r="BJ157" i="6" a="1"/>
  <c r="BD550" i="6" a="1"/>
  <c r="AK577" i="6" a="1"/>
  <c r="AI427" i="6" a="1"/>
  <c r="AG424" i="6" a="1"/>
  <c r="BC994" i="6" a="1"/>
  <c r="AG632" i="6" a="1"/>
  <c r="AR30" i="6" a="1"/>
  <c r="BI353" i="6" a="1"/>
  <c r="AZ374" i="6" a="1"/>
  <c r="AV222" i="6" a="1"/>
  <c r="AS314" i="6" a="1"/>
  <c r="AG998" i="6" a="1"/>
  <c r="BF908" i="6" a="1"/>
  <c r="AQ192" i="6" a="1"/>
  <c r="AW490" i="6" a="1"/>
  <c r="BG927" i="6" a="1"/>
  <c r="AH507" i="6" a="1"/>
  <c r="AN601" i="6" a="1"/>
  <c r="BD545" i="6" a="1"/>
  <c r="AQ608" i="6" a="1"/>
  <c r="AW792" i="6" a="1"/>
  <c r="BE882" i="6" a="1"/>
  <c r="AK967" i="6" a="1"/>
  <c r="AS141" i="6" a="1"/>
  <c r="AU68" i="6" a="1"/>
  <c r="BJ561" i="6" a="1"/>
  <c r="AY890" i="6" a="1"/>
  <c r="AA442" i="6" a="1"/>
  <c r="AO763" i="6" a="1"/>
  <c r="BE353" i="6" a="1"/>
  <c r="BI474" i="6" a="1"/>
  <c r="AW215" i="6" a="1"/>
  <c r="AD422" i="6" a="1"/>
  <c r="BG139" i="6" a="1"/>
  <c r="BE821" i="6" a="1"/>
  <c r="AT160" i="6" a="1"/>
  <c r="AG302" i="6" a="1"/>
  <c r="BE415" i="6" a="1"/>
  <c r="AR821" i="6" a="1"/>
  <c r="AZ871" i="6" a="1"/>
  <c r="AV466" i="6" a="1"/>
  <c r="AS569" i="6" a="1"/>
  <c r="AD185" i="6" a="1"/>
  <c r="AT466" i="6" a="1"/>
  <c r="BC997" i="6" a="1"/>
  <c r="AF507" i="6" a="1"/>
  <c r="AC237" i="6" a="1"/>
  <c r="AY395" i="6" a="1"/>
  <c r="BA34" i="6" a="1"/>
  <c r="BF944" i="6" a="1"/>
  <c r="BE209" i="6" a="1"/>
  <c r="AS63" i="6" a="1"/>
  <c r="BJ42" i="6" a="1"/>
  <c r="BH456" i="6" a="1"/>
  <c r="BH292" i="6" a="1"/>
  <c r="AZ513" i="6" a="1"/>
  <c r="AO361" i="6" a="1"/>
  <c r="AP645" i="6" a="1"/>
  <c r="AU784" i="6" a="1"/>
  <c r="AH557" i="6" a="1"/>
  <c r="AA654" i="6" a="1"/>
  <c r="AB808" i="6" a="1"/>
  <c r="AB535" i="6" a="1"/>
  <c r="AJ676" i="6" a="1"/>
  <c r="AR767" i="6" a="1"/>
  <c r="BA30" i="6" a="1"/>
  <c r="AX662" i="6" a="1"/>
  <c r="BI784" i="6" a="1"/>
  <c r="AN321" i="6" a="1"/>
  <c r="BG224" i="6" a="1"/>
  <c r="AK42" i="6" a="1"/>
  <c r="BD800" i="6" a="1"/>
  <c r="AZ605" i="6" a="1"/>
  <c r="AD168" i="6" a="1"/>
  <c r="BA438" i="6" a="1"/>
  <c r="BF572" i="6" a="1"/>
  <c r="AD371" i="6" a="1"/>
  <c r="BH974" i="6" a="1"/>
  <c r="AP431" i="6" a="1"/>
  <c r="BI927" i="6" a="1"/>
  <c r="AL190" i="6" a="1"/>
  <c r="AW730" i="6" a="1"/>
  <c r="BA260" i="6" a="1"/>
  <c r="AM550" i="6" a="1"/>
  <c r="AD66" i="6" a="1"/>
  <c r="BI415" i="6" a="1"/>
  <c r="BE428" i="6" a="1"/>
  <c r="BI68" i="6" a="1"/>
  <c r="AN637" i="6" a="1"/>
  <c r="AM182" i="6" a="1"/>
  <c r="AY767" i="6" a="1"/>
  <c r="BI770" i="6" a="1"/>
  <c r="BC27" i="6" a="1"/>
  <c r="AH242" i="6" a="1"/>
  <c r="AU360" i="6" a="1"/>
  <c r="AF101" i="6" a="1"/>
  <c r="AR725" i="6" a="1"/>
  <c r="AR269" i="6" a="1"/>
  <c r="AS166" i="6" a="1"/>
  <c r="AF577" i="6" a="1"/>
  <c r="BJ136" i="6" a="1"/>
  <c r="AW515" i="6" a="1"/>
  <c r="AL117" i="6" a="1"/>
  <c r="BD425" i="6" a="1"/>
  <c r="AG819" i="6" a="1"/>
  <c r="AH730" i="6" a="1"/>
  <c r="AU701" i="6" a="1"/>
  <c r="AE31" i="6" a="1"/>
  <c r="AA269" i="6" a="1"/>
  <c r="AF27" i="6" a="1"/>
  <c r="AY560" i="6" a="1"/>
  <c r="AW105" i="6" a="1"/>
  <c r="AJ68" i="6" a="1"/>
  <c r="AI423" i="6" a="1"/>
  <c r="AP956" i="6" a="1"/>
  <c r="AG456" i="6" a="1"/>
  <c r="AY870" i="6" a="1"/>
  <c r="AY747" i="6" a="1"/>
  <c r="AX178" i="6" a="1"/>
  <c r="BJ732" i="6" a="1"/>
  <c r="AX185" i="6" a="1"/>
  <c r="BG13" i="6" a="1"/>
  <c r="AQ382" i="6" a="1"/>
  <c r="BD241" i="6" a="1"/>
  <c r="AM364" i="6" a="1"/>
  <c r="AU608" i="6" a="1"/>
  <c r="AE978" i="6" a="1"/>
  <c r="AG521" i="6" a="1"/>
  <c r="AN592" i="6" a="1"/>
  <c r="AP495" i="6" a="1"/>
  <c r="AH618" i="6" a="1"/>
  <c r="AX322" i="6" a="1"/>
  <c r="AL193" i="6" a="1"/>
  <c r="AV64" i="6" a="1"/>
  <c r="AE646" i="6" a="1"/>
  <c r="AZ321" i="6" a="1"/>
  <c r="BG260" i="6" a="1"/>
  <c r="AX520" i="6" a="1"/>
  <c r="BH904" i="6" a="1"/>
  <c r="AN521" i="6" a="1"/>
  <c r="AQ545" i="6" a="1"/>
  <c r="AW97" i="6" a="1"/>
  <c r="AY603" i="6" a="1"/>
  <c r="AC483" i="6" a="1"/>
  <c r="AY77" i="6" a="1"/>
  <c r="BA439" i="6" a="1"/>
  <c r="AM731" i="6" a="1"/>
  <c r="BD588" i="6" a="1"/>
  <c r="AX304" i="6" a="1"/>
  <c r="AF637" i="6" a="1"/>
  <c r="AM521" i="6" a="1"/>
  <c r="AP366" i="6" a="1"/>
  <c r="AO608" i="6" a="1"/>
  <c r="AF216" i="6" a="1"/>
  <c r="AY527" i="6" a="1"/>
  <c r="BJ884" i="6" a="1"/>
  <c r="AL163" i="6" a="1"/>
  <c r="AB973" i="6" a="1"/>
  <c r="AK512" i="6" a="1"/>
  <c r="AU500" i="6" a="1"/>
  <c r="AQ908" i="6" a="1"/>
  <c r="AO393" i="6" a="1"/>
  <c r="BA73" i="6" a="1"/>
  <c r="AW659" i="6" a="1"/>
  <c r="AU193" i="6" a="1"/>
  <c r="AY637" i="6" a="1"/>
  <c r="AM366" i="6" a="1"/>
  <c r="BA968" i="6" a="1"/>
  <c r="BH698" i="6" a="1"/>
  <c r="BG482" i="6" a="1"/>
  <c r="BI116" i="6" a="1"/>
  <c r="AB583" i="6" a="1"/>
  <c r="AI198" i="6" a="1"/>
  <c r="AD188" i="6" a="1"/>
  <c r="AJ494" i="6" a="1"/>
  <c r="BI453" i="6" a="1"/>
  <c r="AP141" i="6" a="1"/>
  <c r="AV374" i="6" a="1"/>
  <c r="BB234" i="6" a="1"/>
  <c r="AH842" i="6" a="1"/>
  <c r="AR904" i="6" a="1"/>
  <c r="BJ131" i="6" a="1"/>
  <c r="AY537" i="6" a="1"/>
  <c r="AL583" i="6" a="1"/>
  <c r="AG455" i="6" a="1"/>
  <c r="AR608" i="6" a="1"/>
  <c r="AW910" i="6" a="1"/>
  <c r="AC749" i="6" a="1"/>
  <c r="AQ224" i="6" a="1"/>
  <c r="BJ926" i="6" a="1"/>
  <c r="AH841" i="6" a="1"/>
  <c r="AY127" i="6" a="1"/>
  <c r="BG438" i="6" a="1"/>
  <c r="AK100" i="6" a="1"/>
  <c r="BC786" i="6" a="1"/>
  <c r="BC956" i="6" a="1"/>
  <c r="AM424" i="6" a="1"/>
  <c r="AD824" i="6" a="1"/>
  <c r="BF654" i="6" a="1"/>
  <c r="AK87" i="6" a="1"/>
  <c r="AU936" i="6" a="1"/>
  <c r="AC721" i="6" a="1"/>
  <c r="BE136" i="6" a="1"/>
  <c r="AY120" i="6" a="1"/>
  <c r="BB368" i="6" a="1"/>
  <c r="AG439" i="6" a="1"/>
  <c r="AG273" i="6" a="1"/>
  <c r="AV819" i="6" a="1"/>
  <c r="AV815" i="6" a="1"/>
  <c r="AH569" i="6" a="1"/>
  <c r="BB427" i="6" a="1"/>
  <c r="BH364" i="6" a="1"/>
  <c r="AJ674" i="6" a="1"/>
  <c r="AP260" i="6" a="1"/>
  <c r="BB224" i="6" a="1"/>
  <c r="BH710" i="6" a="1"/>
  <c r="BF653" i="6" a="1"/>
  <c r="AX934" i="6" a="1"/>
  <c r="AT279" i="6" a="1"/>
  <c r="BB95" i="6" a="1"/>
  <c r="AQ456" i="6" a="1"/>
  <c r="BA329" i="6" a="1"/>
  <c r="AH385" i="6" a="1"/>
  <c r="AZ828" i="6" a="1"/>
  <c r="AQ480" i="6" a="1"/>
  <c r="AM460" i="6" a="1"/>
  <c r="AW563" i="6" a="1"/>
  <c r="AU998" i="6" a="1"/>
  <c r="AQ188" i="6" a="1"/>
  <c r="AY736" i="6" a="1"/>
  <c r="AM319" i="6" a="1"/>
  <c r="BC390" i="6" a="1"/>
  <c r="AL453" i="6" a="1"/>
  <c r="AK764" i="6" a="1"/>
  <c r="AY993" i="6" a="1"/>
  <c r="BG763" i="6" a="1"/>
  <c r="AD876" i="6" a="1"/>
  <c r="AS972" i="6" a="1"/>
  <c r="AL512" i="6" a="1"/>
  <c r="AI55" i="6" a="1"/>
  <c r="AI468" i="6" a="1"/>
  <c r="AL652" i="6" a="1"/>
  <c r="AT601" i="6" a="1"/>
  <c r="AJ596" i="6" a="1"/>
  <c r="BF633" i="6" a="1"/>
  <c r="AU425" i="6" a="1"/>
  <c r="AG459" i="6" a="1"/>
  <c r="AA104" i="6" a="1"/>
  <c r="AI575" i="6" a="1"/>
  <c r="AE822" i="6" a="1"/>
  <c r="AL553" i="6" a="1"/>
  <c r="AE438" i="6" a="1"/>
  <c r="AE996" i="6" a="1"/>
  <c r="AP973" i="6" a="1"/>
  <c r="AL974" i="6" a="1"/>
  <c r="AA84" i="6" a="1"/>
  <c r="AP676" i="6" a="1"/>
  <c r="AB971" i="6" a="1"/>
  <c r="BJ396" i="6" a="1"/>
  <c r="AJ245" i="6" a="1"/>
  <c r="AF398" i="6" a="1"/>
  <c r="AK352" i="6" a="1"/>
  <c r="AY98" i="6" a="1"/>
  <c r="BF13" i="6" a="1"/>
  <c r="AF422" i="6" a="1"/>
  <c r="AK978" i="6" a="1"/>
  <c r="AD662" i="6" a="1"/>
  <c r="AI664" i="6" a="1"/>
  <c r="BA55" i="6" a="1"/>
  <c r="BI808" i="6" a="1"/>
  <c r="AZ559" i="6" a="1"/>
  <c r="AM234" i="6" a="1"/>
  <c r="AV603" i="6" a="1"/>
  <c r="AH559" i="6" a="1"/>
  <c r="BI30" i="6" a="1"/>
  <c r="AF872" i="6" a="1"/>
  <c r="BC117" i="6" a="1"/>
  <c r="BB902" i="6" a="1"/>
  <c r="AS303" i="6" a="1"/>
  <c r="AZ362" i="6" a="1"/>
  <c r="AB733" i="6" a="1"/>
  <c r="AT520" i="6" a="1"/>
  <c r="BI367" i="6" a="1"/>
  <c r="AL921" i="6" a="1"/>
  <c r="AI645" i="6" a="1"/>
  <c r="AC408" i="6" a="1"/>
  <c r="AQ185" i="6" a="1"/>
  <c r="BE222" i="6" a="1"/>
  <c r="BJ479" i="6" a="1"/>
  <c r="BF832" i="6" a="1"/>
  <c r="AU268" i="6" a="1"/>
  <c r="BB893" i="6" a="1"/>
  <c r="AH490" i="6" a="1"/>
  <c r="AK581" i="6" a="1"/>
  <c r="AO215" i="6" a="1"/>
  <c r="BD902" i="6" a="1"/>
  <c r="BE920" i="6" a="1"/>
  <c r="AU169" i="6" a="1"/>
  <c r="BI13" i="6" a="1"/>
  <c r="AP751" i="6" a="1"/>
  <c r="AW956" i="6" a="1"/>
  <c r="BC202" i="6" a="1"/>
  <c r="BB203" i="6" a="1"/>
  <c r="AQ450" i="6" a="1"/>
  <c r="AZ368" i="6" a="1"/>
  <c r="BB504" i="6" a="1"/>
  <c r="AE998" i="6" a="1"/>
  <c r="BE500" i="6" a="1"/>
  <c r="BJ344" i="6" a="1"/>
  <c r="AR500" i="6" a="1"/>
  <c r="AI275" i="6" a="1"/>
  <c r="BD20" i="6" a="1"/>
  <c r="AB169" i="6" a="1"/>
  <c r="AW196" i="6" a="1"/>
  <c r="BC379" i="6" a="1"/>
  <c r="AK320" i="6" a="1"/>
  <c r="AZ767" i="6" a="1"/>
  <c r="AW334" i="6" a="1"/>
  <c r="AY321" i="6" a="1"/>
  <c r="AO104" i="6" a="1"/>
  <c r="AZ274" i="6" a="1"/>
  <c r="AB393" i="6" a="1"/>
  <c r="AK601" i="6" a="1"/>
  <c r="AC500" i="6" a="1"/>
  <c r="AK637" i="6" a="1"/>
  <c r="BF90" i="6" a="1"/>
  <c r="AP780" i="6" a="1"/>
  <c r="AO358" i="6" a="1"/>
  <c r="AB204" i="6" a="1"/>
  <c r="AH190" i="6" a="1"/>
  <c r="BG328" i="6" a="1"/>
  <c r="BD31" i="6" a="1"/>
  <c r="AT724" i="6" a="1"/>
  <c r="AO490" i="6" a="1"/>
  <c r="BD740" i="6" a="1"/>
  <c r="AF856" i="6" a="1"/>
  <c r="AJ815" i="6" a="1"/>
  <c r="AX716" i="6" a="1"/>
  <c r="AF73" i="6" a="1"/>
  <c r="AI127" i="6" a="1"/>
  <c r="AO542" i="6" a="1"/>
  <c r="AO385" i="6" a="1"/>
  <c r="AG899" i="6" a="1"/>
  <c r="BA54" i="6" a="1"/>
  <c r="AE924" i="6" a="1"/>
  <c r="AE55" i="6" a="1"/>
  <c r="AO513" i="6" a="1"/>
  <c r="AQ493" i="6" a="1"/>
  <c r="BD133" i="6" a="1"/>
  <c r="AY659" i="6" a="1"/>
  <c r="BJ137" i="6" a="1"/>
  <c r="AX353" i="6" a="1"/>
  <c r="BC11" i="6" a="1"/>
  <c r="BE899" i="6" a="1"/>
  <c r="AT789" i="6" a="1"/>
  <c r="AD525" i="6" a="1"/>
  <c r="AX877" i="6" a="1"/>
  <c r="BB520" i="6" a="1"/>
  <c r="AY382" i="6" a="1"/>
  <c r="BJ866" i="6" a="1"/>
  <c r="AP344" i="6" a="1"/>
  <c r="AL132" i="6" a="1"/>
  <c r="AD968" i="6" a="1"/>
  <c r="AR819" i="6" a="1"/>
  <c r="AO971" i="6" a="1"/>
  <c r="BI513" i="6" a="1"/>
  <c r="AV30" i="6" a="1"/>
  <c r="AX277" i="6" a="1"/>
  <c r="AW832" i="6" a="1"/>
  <c r="BI344" i="6" a="1"/>
  <c r="AV268" i="6" a="1"/>
  <c r="AE416" i="6" a="1"/>
  <c r="BD561" i="6" a="1"/>
  <c r="AA164" i="6" a="1"/>
  <c r="AC89" i="6" a="1"/>
  <c r="AM81" i="6" a="1"/>
  <c r="AM71" i="6" a="1"/>
  <c r="AT185" i="6" a="1"/>
  <c r="AV203" i="6" a="1"/>
  <c r="AM127" i="6" a="1"/>
  <c r="AF645" i="6" a="1"/>
  <c r="AC592" i="6" a="1"/>
  <c r="AS953" i="6" a="1"/>
  <c r="AU442" i="6" a="1"/>
  <c r="BF762" i="6" a="1"/>
  <c r="BG529" i="6" a="1"/>
  <c r="AM871" i="6" a="1"/>
  <c r="AE567" i="6" a="1"/>
  <c r="BE537" i="6" a="1"/>
  <c r="AH783" i="6" a="1"/>
  <c r="AJ450" i="6" a="1"/>
  <c r="AN665" i="6" a="1"/>
  <c r="AT31" i="6" a="1"/>
  <c r="BG730" i="6" a="1"/>
  <c r="AG863" i="6" a="1"/>
  <c r="AR11" i="6" a="1"/>
  <c r="AX700" i="6" a="1"/>
  <c r="BF108" i="6" a="1"/>
  <c r="BG72" i="6" a="1"/>
  <c r="AU409" i="6" a="1"/>
  <c r="BE66" i="6" a="1"/>
  <c r="AL131" i="6" a="1"/>
  <c r="BI662" i="6" a="1"/>
  <c r="AU456" i="6" a="1"/>
  <c r="AE251" i="6" a="1"/>
  <c r="AN504" i="6" a="1"/>
  <c r="AE408" i="6" a="1"/>
  <c r="AO978" i="6" a="1"/>
  <c r="BI587" i="6" a="1"/>
  <c r="AY287" i="6" a="1"/>
  <c r="AC193" i="6" a="1"/>
  <c r="AX82" i="6" a="1"/>
  <c r="BB745" i="6" a="1"/>
  <c r="AM104" i="6" a="1"/>
  <c r="AR603" i="6" a="1"/>
  <c r="BF610" i="6" a="1"/>
  <c r="BC262" i="6" a="1"/>
  <c r="AB136" i="6" a="1"/>
  <c r="AM31" i="6" a="1"/>
  <c r="AL479" i="6" a="1"/>
  <c r="BB701" i="6" a="1"/>
  <c r="BH609" i="6" a="1"/>
  <c r="AQ975" i="6" a="1"/>
  <c r="AW740" i="6" a="1"/>
  <c r="AP560" i="6" a="1"/>
  <c r="AE994" i="6" a="1"/>
  <c r="AL536" i="6" a="1"/>
  <c r="BD936" i="6" a="1"/>
  <c r="AZ29" i="6" a="1"/>
  <c r="AE535" i="6" a="1"/>
  <c r="BC135" i="6" a="1"/>
  <c r="BE716" i="6" a="1"/>
  <c r="AJ390" i="6" a="1"/>
  <c r="BF204" i="6" a="1"/>
  <c r="AK521" i="6" a="1"/>
  <c r="AK521" i="6" l="1"/>
  <c r="BF204" i="6"/>
  <c r="AJ390" i="6"/>
  <c r="BE716" i="6"/>
  <c r="BC135" i="6"/>
  <c r="AE535" i="6"/>
  <c r="AZ29" i="6"/>
  <c r="BD936" i="6"/>
  <c r="AL536" i="6"/>
  <c r="AE994" i="6"/>
  <c r="AP560" i="6"/>
  <c r="AW740" i="6"/>
  <c r="AQ975" i="6"/>
  <c r="BH609" i="6"/>
  <c r="BB701" i="6"/>
  <c r="AL479" i="6"/>
  <c r="AM31" i="6"/>
  <c r="AB136" i="6"/>
  <c r="BC262" i="6"/>
  <c r="BF610" i="6"/>
  <c r="AR603" i="6"/>
  <c r="AM104" i="6"/>
  <c r="BB745" i="6"/>
  <c r="AX82" i="6"/>
  <c r="AC193" i="6"/>
  <c r="AY287" i="6"/>
  <c r="BI587" i="6"/>
  <c r="AO978" i="6"/>
  <c r="AE408" i="6"/>
  <c r="AN504" i="6"/>
  <c r="AE251" i="6"/>
  <c r="AU456" i="6"/>
  <c r="BI662" i="6"/>
  <c r="AL131" i="6"/>
  <c r="BE66" i="6"/>
  <c r="AU409" i="6"/>
  <c r="BG72" i="6"/>
  <c r="BF108" i="6"/>
  <c r="AX700" i="6"/>
  <c r="AR11" i="6"/>
  <c r="AG863" i="6"/>
  <c r="BG730" i="6"/>
  <c r="AT31" i="6"/>
  <c r="AN665" i="6"/>
  <c r="AJ450" i="6"/>
  <c r="AH783" i="6"/>
  <c r="BE537" i="6"/>
  <c r="AE567" i="6"/>
  <c r="AM871" i="6"/>
  <c r="BG529" i="6"/>
  <c r="BF762" i="6"/>
  <c r="AU442" i="6"/>
  <c r="AS953" i="6"/>
  <c r="AC592" i="6"/>
  <c r="AF645" i="6"/>
  <c r="AM127" i="6"/>
  <c r="AV203" i="6"/>
  <c r="AT185" i="6"/>
  <c r="AM71" i="6"/>
  <c r="AM81" i="6"/>
  <c r="AC89" i="6"/>
  <c r="AA164" i="6"/>
  <c r="BD561" i="6"/>
  <c r="AE416" i="6"/>
  <c r="AV268" i="6"/>
  <c r="BI344" i="6"/>
  <c r="AW832" i="6"/>
  <c r="AX277" i="6"/>
  <c r="AV30" i="6"/>
  <c r="BI513" i="6"/>
  <c r="AO971" i="6"/>
  <c r="AR819" i="6"/>
  <c r="AD968" i="6"/>
  <c r="AL132" i="6"/>
  <c r="AP344" i="6"/>
  <c r="BJ866" i="6"/>
  <c r="AY382" i="6"/>
  <c r="BB520" i="6"/>
  <c r="AX877" i="6"/>
  <c r="AD525" i="6"/>
  <c r="AT789" i="6"/>
  <c r="BE899" i="6"/>
  <c r="BC11" i="6"/>
  <c r="AX353" i="6"/>
  <c r="BJ137" i="6"/>
  <c r="AY659" i="6"/>
  <c r="BD133" i="6"/>
  <c r="AQ493" i="6"/>
  <c r="AO513" i="6"/>
  <c r="AE55" i="6"/>
  <c r="AE924" i="6"/>
  <c r="BA54" i="6"/>
  <c r="AG899" i="6"/>
  <c r="AO385" i="6"/>
  <c r="AO542" i="6"/>
  <c r="AI127" i="6"/>
  <c r="AF73" i="6"/>
  <c r="AX716" i="6"/>
  <c r="AJ815" i="6"/>
  <c r="AF856" i="6"/>
  <c r="BD740" i="6"/>
  <c r="AO490" i="6"/>
  <c r="AT724" i="6"/>
  <c r="BD31" i="6"/>
  <c r="BG328" i="6"/>
  <c r="AH190" i="6"/>
  <c r="AB204" i="6"/>
  <c r="AO358" i="6"/>
  <c r="AP780" i="6"/>
  <c r="BF90" i="6"/>
  <c r="AK637" i="6"/>
  <c r="AC500" i="6"/>
  <c r="AK601" i="6"/>
  <c r="AB393" i="6"/>
  <c r="AZ274" i="6"/>
  <c r="AO104" i="6"/>
  <c r="AY321" i="6"/>
  <c r="AW334" i="6"/>
  <c r="AZ767" i="6"/>
  <c r="AK320" i="6"/>
  <c r="BC379" i="6"/>
  <c r="AW196" i="6"/>
  <c r="AB169" i="6"/>
  <c r="BD20" i="6"/>
  <c r="AI275" i="6"/>
  <c r="AR500" i="6"/>
  <c r="BJ344" i="6"/>
  <c r="BE500" i="6"/>
  <c r="AE998" i="6"/>
  <c r="BB504" i="6"/>
  <c r="AZ368" i="6"/>
  <c r="AQ450" i="6"/>
  <c r="BB203" i="6"/>
  <c r="BC202" i="6"/>
  <c r="AW956" i="6"/>
  <c r="AP751" i="6"/>
  <c r="BI13" i="6"/>
  <c r="AU169" i="6"/>
  <c r="BE920" i="6"/>
  <c r="BD902" i="6"/>
  <c r="AO215" i="6"/>
  <c r="AK581" i="6"/>
  <c r="AH490" i="6"/>
  <c r="BB893" i="6"/>
  <c r="AU268" i="6"/>
  <c r="BF832" i="6"/>
  <c r="BJ479" i="6"/>
  <c r="BE222" i="6"/>
  <c r="AQ185" i="6"/>
  <c r="AC408" i="6"/>
  <c r="AI645" i="6"/>
  <c r="AL921" i="6"/>
  <c r="BI367" i="6"/>
  <c r="AT520" i="6"/>
  <c r="AB733" i="6"/>
  <c r="AZ362" i="6"/>
  <c r="AS303" i="6"/>
  <c r="BB902" i="6"/>
  <c r="BC117" i="6"/>
  <c r="AF872" i="6"/>
  <c r="BI30" i="6"/>
  <c r="AH559" i="6"/>
  <c r="AV603" i="6"/>
  <c r="AM234" i="6"/>
  <c r="AZ559" i="6"/>
  <c r="BI808" i="6"/>
  <c r="BA55" i="6"/>
  <c r="AI664" i="6"/>
  <c r="AD662" i="6"/>
  <c r="AK978" i="6"/>
  <c r="AF422" i="6"/>
  <c r="BF13" i="6"/>
  <c r="AY98" i="6"/>
  <c r="AK352" i="6"/>
  <c r="AF398" i="6"/>
  <c r="AJ245" i="6"/>
  <c r="BJ396" i="6"/>
  <c r="AB971" i="6"/>
  <c r="AP676" i="6"/>
  <c r="AA84" i="6"/>
  <c r="AL974" i="6"/>
  <c r="AP973" i="6"/>
  <c r="AE996" i="6"/>
  <c r="AE438" i="6"/>
  <c r="AL553" i="6"/>
  <c r="AE822" i="6"/>
  <c r="AI575" i="6"/>
  <c r="AA104" i="6"/>
  <c r="AG459" i="6"/>
  <c r="AU425" i="6"/>
  <c r="BF633" i="6"/>
  <c r="AJ596" i="6"/>
  <c r="AT601" i="6"/>
  <c r="AL652" i="6"/>
  <c r="AI468" i="6"/>
  <c r="AI55" i="6"/>
  <c r="AL512" i="6"/>
  <c r="AS972" i="6"/>
  <c r="AD876" i="6"/>
  <c r="BG763" i="6"/>
  <c r="AY993" i="6"/>
  <c r="AK764" i="6"/>
  <c r="AL453" i="6"/>
  <c r="BC390" i="6"/>
  <c r="AM319" i="6"/>
  <c r="AY736" i="6"/>
  <c r="AQ188" i="6"/>
  <c r="AU998" i="6"/>
  <c r="AW563" i="6"/>
  <c r="AM460" i="6"/>
  <c r="AQ480" i="6"/>
  <c r="AZ828" i="6"/>
  <c r="AH385" i="6"/>
  <c r="BA329" i="6"/>
  <c r="AQ456" i="6"/>
  <c r="BB95" i="6"/>
  <c r="AT279" i="6"/>
  <c r="AX934" i="6"/>
  <c r="BF653" i="6"/>
  <c r="BH710" i="6"/>
  <c r="BB224" i="6"/>
  <c r="AP260" i="6"/>
  <c r="AJ674" i="6"/>
  <c r="BH364" i="6"/>
  <c r="BB427" i="6"/>
  <c r="AH569" i="6"/>
  <c r="AV815" i="6"/>
  <c r="AV819" i="6"/>
  <c r="AG273" i="6"/>
  <c r="AG439" i="6"/>
  <c r="BB368" i="6"/>
  <c r="AY120" i="6"/>
  <c r="BE136" i="6"/>
  <c r="AC721" i="6"/>
  <c r="AU936" i="6"/>
  <c r="AK87" i="6"/>
  <c r="BF654" i="6"/>
  <c r="AD824" i="6"/>
  <c r="AM424" i="6"/>
  <c r="BC956" i="6"/>
  <c r="BC786" i="6"/>
  <c r="AK100" i="6"/>
  <c r="BG438" i="6"/>
  <c r="AY127" i="6"/>
  <c r="AH841" i="6"/>
  <c r="BJ926" i="6"/>
  <c r="AQ224" i="6"/>
  <c r="AC749" i="6"/>
  <c r="AW910" i="6"/>
  <c r="AR608" i="6"/>
  <c r="AG455" i="6"/>
  <c r="AL583" i="6"/>
  <c r="AY537" i="6"/>
  <c r="BJ131" i="6"/>
  <c r="AR904" i="6"/>
  <c r="AH842" i="6"/>
  <c r="BB234" i="6"/>
  <c r="AV374" i="6"/>
  <c r="AP141" i="6"/>
  <c r="BI453" i="6"/>
  <c r="AJ494" i="6"/>
  <c r="AD188" i="6"/>
  <c r="AI198" i="6"/>
  <c r="AB583" i="6"/>
  <c r="BI116" i="6"/>
  <c r="BG482" i="6"/>
  <c r="BH698" i="6"/>
  <c r="BA968" i="6"/>
  <c r="AM366" i="6"/>
  <c r="AY637" i="6"/>
  <c r="AU193" i="6"/>
  <c r="AW659" i="6"/>
  <c r="BA73" i="6"/>
  <c r="AO393" i="6"/>
  <c r="AQ908" i="6"/>
  <c r="AU500" i="6"/>
  <c r="AK512" i="6"/>
  <c r="AB973" i="6"/>
  <c r="AL163" i="6"/>
  <c r="BJ884" i="6"/>
  <c r="AY527" i="6"/>
  <c r="AF216" i="6"/>
  <c r="AO608" i="6"/>
  <c r="AP366" i="6"/>
  <c r="AM521" i="6"/>
  <c r="AF637" i="6"/>
  <c r="AX304" i="6"/>
  <c r="BD588" i="6"/>
  <c r="AM731" i="6"/>
  <c r="BA439" i="6"/>
  <c r="AY77" i="6"/>
  <c r="AC483" i="6"/>
  <c r="AY603" i="6"/>
  <c r="AW97" i="6"/>
  <c r="AQ545" i="6"/>
  <c r="AN521" i="6"/>
  <c r="BH904" i="6"/>
  <c r="AX520" i="6"/>
  <c r="BG260" i="6"/>
  <c r="AZ321" i="6"/>
  <c r="AE646" i="6"/>
  <c r="AV64" i="6"/>
  <c r="AL193" i="6"/>
  <c r="AX322" i="6"/>
  <c r="AH618" i="6"/>
  <c r="AP495" i="6"/>
  <c r="AN592" i="6"/>
  <c r="AG521" i="6"/>
  <c r="AE978" i="6"/>
  <c r="AU608" i="6"/>
  <c r="AM364" i="6"/>
  <c r="BD241" i="6"/>
  <c r="AQ382" i="6"/>
  <c r="BG13" i="6"/>
  <c r="AX185" i="6"/>
  <c r="BJ732" i="6"/>
  <c r="AX178" i="6"/>
  <c r="AY747" i="6"/>
  <c r="AY870" i="6"/>
  <c r="AG456" i="6"/>
  <c r="AP956" i="6"/>
  <c r="AI423" i="6"/>
  <c r="AJ68" i="6"/>
  <c r="AW105" i="6"/>
  <c r="AY560" i="6"/>
  <c r="AF27" i="6"/>
  <c r="AA269" i="6"/>
  <c r="AE31" i="6"/>
  <c r="AU701" i="6"/>
  <c r="AH730" i="6"/>
  <c r="AG819" i="6"/>
  <c r="BD425" i="6"/>
  <c r="AL117" i="6"/>
  <c r="AW515" i="6"/>
  <c r="BJ136" i="6"/>
  <c r="AF577" i="6"/>
  <c r="AS166" i="6"/>
  <c r="AR269" i="6"/>
  <c r="AR725" i="6"/>
  <c r="AF101" i="6"/>
  <c r="AU360" i="6"/>
  <c r="AH242" i="6"/>
  <c r="BC27" i="6"/>
  <c r="BI770" i="6"/>
  <c r="AY767" i="6"/>
  <c r="AM182" i="6"/>
  <c r="AN637" i="6"/>
  <c r="BI68" i="6"/>
  <c r="BE428" i="6"/>
  <c r="BI415" i="6"/>
  <c r="AD66" i="6"/>
  <c r="AM550" i="6"/>
  <c r="BA260" i="6"/>
  <c r="AW730" i="6"/>
  <c r="AL190" i="6"/>
  <c r="BI927" i="6"/>
  <c r="AP431" i="6"/>
  <c r="BH974" i="6"/>
  <c r="AD371" i="6"/>
  <c r="BF572" i="6"/>
  <c r="BA438" i="6"/>
  <c r="AD168" i="6"/>
  <c r="AZ605" i="6"/>
  <c r="BD800" i="6"/>
  <c r="AK42" i="6"/>
  <c r="BG224" i="6"/>
  <c r="AN321" i="6"/>
  <c r="BI784" i="6"/>
  <c r="AX662" i="6"/>
  <c r="BA30" i="6"/>
  <c r="AR767" i="6"/>
  <c r="AJ676" i="6"/>
  <c r="AB535" i="6"/>
  <c r="AB808" i="6"/>
  <c r="AA654" i="6"/>
  <c r="AH557" i="6"/>
  <c r="AU784" i="6"/>
  <c r="AP645" i="6"/>
  <c r="AO361" i="6"/>
  <c r="AZ513" i="6"/>
  <c r="BH292" i="6"/>
  <c r="BH456" i="6"/>
  <c r="BJ42" i="6"/>
  <c r="AS63" i="6"/>
  <c r="BE209" i="6"/>
  <c r="BF944" i="6"/>
  <c r="BA34" i="6"/>
  <c r="AY395" i="6"/>
  <c r="AC237" i="6"/>
  <c r="AF507" i="6"/>
  <c r="BC997" i="6"/>
  <c r="AT466" i="6"/>
  <c r="AD185" i="6"/>
  <c r="AS569" i="6"/>
  <c r="AV466" i="6"/>
  <c r="AZ871" i="6"/>
  <c r="AR821" i="6"/>
  <c r="BE415" i="6"/>
  <c r="AG302" i="6"/>
  <c r="AT160" i="6"/>
  <c r="BE821" i="6"/>
  <c r="BG139" i="6"/>
  <c r="AD422" i="6"/>
  <c r="AW215" i="6"/>
  <c r="BI474" i="6"/>
  <c r="BE353" i="6"/>
  <c r="AO763" i="6"/>
  <c r="AA442" i="6"/>
  <c r="AY890" i="6"/>
  <c r="BJ561" i="6"/>
  <c r="AU68" i="6"/>
  <c r="AS141" i="6"/>
  <c r="AK967" i="6"/>
  <c r="BE882" i="6"/>
  <c r="AW792" i="6"/>
  <c r="AQ608" i="6"/>
  <c r="BD545" i="6"/>
  <c r="AN601" i="6"/>
  <c r="AH507" i="6"/>
  <c r="BG927" i="6"/>
  <c r="AW490" i="6"/>
  <c r="AQ192" i="6"/>
  <c r="BF908" i="6"/>
  <c r="AG998" i="6"/>
  <c r="AS314" i="6"/>
  <c r="AV222" i="6"/>
  <c r="AZ374" i="6"/>
  <c r="BI353" i="6"/>
  <c r="AR30" i="6"/>
  <c r="AG632" i="6"/>
  <c r="BC994" i="6"/>
  <c r="AG424" i="6"/>
  <c r="AI427" i="6"/>
  <c r="AK577" i="6"/>
  <c r="BD550" i="6"/>
  <c r="BJ157" i="6"/>
  <c r="AN744" i="6"/>
  <c r="AV65" i="6"/>
  <c r="AF66" i="6"/>
  <c r="BB145" i="6"/>
  <c r="BD496" i="6"/>
  <c r="AH731" i="6"/>
  <c r="AE329" i="6"/>
  <c r="AH508" i="6"/>
  <c r="AR495" i="6"/>
  <c r="AM536" i="6"/>
  <c r="AF572" i="6"/>
  <c r="AV34" i="6"/>
  <c r="AQ108" i="6"/>
  <c r="AU424" i="6"/>
  <c r="BG353" i="6"/>
  <c r="AQ273" i="6"/>
  <c r="BH314" i="6"/>
  <c r="AQ82" i="6"/>
  <c r="AT721" i="6"/>
  <c r="AR265" i="6"/>
  <c r="AI808" i="6"/>
  <c r="AP974" i="6"/>
  <c r="BI572" i="6"/>
  <c r="AW871" i="6"/>
  <c r="BF656" i="6"/>
  <c r="AH763" i="6"/>
  <c r="AP911" i="6"/>
  <c r="AY998" i="6"/>
  <c r="AJ789" i="6"/>
  <c r="BF293" i="6"/>
  <c r="BC453" i="6"/>
  <c r="BB713" i="6"/>
  <c r="AG591" i="6"/>
  <c r="AN789" i="6"/>
  <c r="AZ273" i="6"/>
  <c r="BJ353" i="6"/>
  <c r="AO196" i="6"/>
  <c r="AP591" i="6"/>
  <c r="AZ747" i="6"/>
  <c r="AP93" i="6"/>
  <c r="AG49" i="6"/>
  <c r="AO64" i="6"/>
  <c r="AQ434" i="6"/>
  <c r="AR508" i="6"/>
  <c r="BD97" i="6"/>
  <c r="AO287" i="6"/>
  <c r="AH353" i="6"/>
  <c r="AY646" i="6"/>
  <c r="AR468" i="6"/>
  <c r="AY944" i="6"/>
  <c r="AM136" i="6"/>
  <c r="AB132" i="6"/>
  <c r="AH345" i="6"/>
  <c r="AS408" i="6"/>
  <c r="AL215" i="6"/>
  <c r="AN31" i="6"/>
  <c r="BC653" i="6"/>
  <c r="AU742" i="6"/>
  <c r="BI843" i="6"/>
  <c r="AI452" i="6"/>
  <c r="AM904" i="6"/>
  <c r="AC872" i="6"/>
  <c r="AD496" i="6"/>
  <c r="BB941" i="6"/>
  <c r="AS120" i="6"/>
  <c r="BI690" i="6"/>
  <c r="AC260" i="6"/>
  <c r="AD838" i="6"/>
  <c r="BE425" i="6"/>
  <c r="AM166" i="6"/>
  <c r="AQ327" i="6"/>
  <c r="AV608" i="6"/>
  <c r="BC972" i="6"/>
  <c r="AK705" i="6"/>
  <c r="AR49" i="6"/>
  <c r="AJ305" i="6"/>
  <c r="AG918" i="6"/>
  <c r="AL588" i="6"/>
  <c r="AX594" i="6"/>
  <c r="AT496" i="6"/>
  <c r="AF190" i="6"/>
  <c r="AY534" i="6"/>
  <c r="AB956" i="6"/>
  <c r="AJ832" i="6"/>
  <c r="AD233" i="6"/>
  <c r="AN511" i="6"/>
  <c r="AL872" i="6"/>
  <c r="AI698" i="6"/>
  <c r="AT959" i="6"/>
  <c r="BJ378" i="6"/>
  <c r="BF508" i="6"/>
  <c r="AA353" i="6"/>
  <c r="AB149" i="6"/>
  <c r="AH178" i="6"/>
  <c r="AK751" i="6"/>
  <c r="AM474" i="6"/>
  <c r="AK550" i="6"/>
  <c r="AM57" i="6"/>
  <c r="BA326" i="6"/>
  <c r="AS234" i="6"/>
  <c r="AZ632" i="6"/>
  <c r="AX169" i="6"/>
  <c r="AT557" i="6"/>
  <c r="BJ337" i="6"/>
  <c r="BD525" i="6"/>
  <c r="AE752" i="6"/>
  <c r="AU428" i="6"/>
  <c r="AI627" i="6"/>
  <c r="BB587" i="6"/>
  <c r="BE48" i="6"/>
  <c r="AB763" i="6"/>
  <c r="AO273" i="6"/>
  <c r="AC610" i="6"/>
  <c r="BB54" i="6"/>
  <c r="BA526" i="6"/>
  <c r="BC974" i="6"/>
  <c r="AZ978" i="6"/>
  <c r="AW923" i="6"/>
  <c r="AD967" i="6"/>
  <c r="AM301" i="6"/>
  <c r="AS66" i="6"/>
  <c r="AK415" i="6"/>
  <c r="AA89" i="6"/>
  <c r="AC602" i="6"/>
  <c r="AX444" i="6"/>
  <c r="BJ842" i="6"/>
  <c r="AE690" i="6"/>
  <c r="AR314" i="6"/>
  <c r="AT329" i="6"/>
  <c r="AV914" i="6"/>
  <c r="AN953" i="6"/>
  <c r="AZ235" i="6"/>
  <c r="AR557" i="6"/>
  <c r="AL674" i="6"/>
  <c r="AG572" i="6"/>
  <c r="AG658" i="6"/>
  <c r="AA558" i="6"/>
  <c r="AD447" i="6"/>
  <c r="AK444" i="6"/>
  <c r="AQ135" i="6"/>
  <c r="AU844" i="6"/>
  <c r="AD407" i="6"/>
  <c r="BI792" i="6"/>
  <c r="AW815" i="6"/>
  <c r="AG695" i="6"/>
  <c r="AQ196" i="6"/>
  <c r="AM396" i="6"/>
  <c r="AX936" i="6"/>
  <c r="AZ82" i="6"/>
  <c r="BH822" i="6"/>
  <c r="AJ87" i="6"/>
  <c r="AZ102" i="6"/>
  <c r="AN171" i="6"/>
  <c r="AT714" i="6"/>
  <c r="AL236" i="6"/>
  <c r="BB673" i="6"/>
  <c r="AI658" i="6"/>
  <c r="AF166" i="6"/>
  <c r="AS193" i="6"/>
  <c r="AC34" i="6"/>
  <c r="AI832" i="6"/>
  <c r="AV236" i="6"/>
  <c r="AX407" i="6"/>
  <c r="BD507" i="6"/>
  <c r="AI602" i="6"/>
  <c r="AM452" i="6"/>
  <c r="AJ215" i="6"/>
  <c r="BC393" i="6"/>
  <c r="AP936" i="6"/>
  <c r="AE730" i="6"/>
  <c r="BE292" i="6"/>
  <c r="BE460" i="6"/>
  <c r="AI931" i="6"/>
  <c r="BF563" i="6"/>
  <c r="BD993" i="6"/>
  <c r="AL931" i="6"/>
  <c r="AZ27" i="6"/>
  <c r="AN591" i="6"/>
  <c r="BD160" i="6"/>
  <c r="AW441" i="6"/>
  <c r="AL701" i="6"/>
  <c r="AO998" i="6"/>
  <c r="AI139" i="6"/>
  <c r="AS535" i="6"/>
  <c r="BI82" i="6"/>
  <c r="AO856" i="6"/>
  <c r="AD436" i="6"/>
  <c r="AZ658" i="6"/>
  <c r="AB38" i="6"/>
  <c r="BA169" i="6"/>
  <c r="AZ515" i="6"/>
  <c r="AG215" i="6"/>
  <c r="BC863" i="6"/>
  <c r="AZ395" i="6"/>
  <c r="AR89" i="6"/>
  <c r="BE30" i="6"/>
  <c r="AP345" i="6"/>
  <c r="AS269" i="6"/>
  <c r="AT499" i="6"/>
  <c r="AR612" i="6"/>
  <c r="AH974" i="6"/>
  <c r="BE594" i="6"/>
  <c r="AD166" i="6"/>
  <c r="AQ690" i="6"/>
  <c r="BA947" i="6"/>
  <c r="BC764" i="6"/>
  <c r="AD832" i="6"/>
  <c r="AL755" i="6"/>
  <c r="AX947" i="6"/>
  <c r="AQ947" i="6"/>
  <c r="AO274" i="6"/>
  <c r="AO602" i="6"/>
  <c r="AX40" i="6"/>
  <c r="AA103" i="6"/>
  <c r="AM505" i="6"/>
  <c r="BC190" i="6"/>
  <c r="AQ649" i="6"/>
  <c r="BA646" i="6"/>
  <c r="AU204" i="6"/>
  <c r="AO54" i="6"/>
  <c r="BG576" i="6"/>
  <c r="AN468" i="6"/>
  <c r="AW808" i="6"/>
  <c r="AN594" i="6"/>
  <c r="AE838" i="6"/>
  <c r="AC815" i="6"/>
  <c r="AK552" i="6"/>
  <c r="BE942" i="6"/>
  <c r="BG98" i="6"/>
  <c r="AA943" i="6"/>
  <c r="AG786" i="6"/>
  <c r="AY557" i="6"/>
  <c r="BB995" i="6"/>
  <c r="AU453" i="6"/>
  <c r="BD303" i="6"/>
  <c r="AE480" i="6"/>
  <c r="AP321" i="6"/>
  <c r="AT207" i="6"/>
  <c r="AJ393" i="6"/>
  <c r="AI844" i="6"/>
  <c r="BF68" i="6"/>
  <c r="AK792" i="6"/>
  <c r="BF608" i="6"/>
  <c r="AU415" i="6"/>
  <c r="AA169" i="6"/>
  <c r="AW920" i="6"/>
  <c r="AS536" i="6"/>
  <c r="AL627" i="6"/>
  <c r="BI379" i="6"/>
  <c r="AF273" i="6"/>
  <c r="AK731" i="6"/>
  <c r="BA131" i="6"/>
  <c r="BG73" i="6"/>
  <c r="AM80" i="6"/>
  <c r="AN537" i="6"/>
  <c r="AA329" i="6"/>
  <c r="AK834" i="6"/>
  <c r="AV215" i="6"/>
  <c r="AZ19" i="6"/>
  <c r="AH703" i="6"/>
  <c r="AR348" i="6"/>
  <c r="AJ854" i="6"/>
  <c r="BH466" i="6"/>
  <c r="AL933" i="6"/>
  <c r="AB490" i="6"/>
  <c r="AW791" i="6"/>
  <c r="AR54" i="6"/>
  <c r="AC31" i="6"/>
  <c r="AT267" i="6"/>
  <c r="AJ399" i="6"/>
  <c r="AN345" i="6"/>
  <c r="AI536" i="6"/>
  <c r="AM462" i="6"/>
  <c r="AC327" i="6"/>
  <c r="AP378" i="6"/>
  <c r="AM514" i="6"/>
  <c r="BA520" i="6"/>
  <c r="AX908" i="6"/>
  <c r="AH425" i="6"/>
  <c r="BH269" i="6"/>
  <c r="AN344" i="6"/>
  <c r="AL455" i="6"/>
  <c r="BD342" i="6"/>
  <c r="AY103" i="6"/>
  <c r="AZ364" i="6"/>
  <c r="BB659" i="6"/>
  <c r="AO660" i="6"/>
  <c r="AB345" i="6"/>
  <c r="AH628" i="6"/>
  <c r="AZ494" i="6"/>
  <c r="BC589" i="6"/>
  <c r="AJ808" i="6"/>
  <c r="BE13" i="6"/>
  <c r="BA385" i="6"/>
  <c r="AK876" i="6"/>
  <c r="AY485" i="6"/>
  <c r="BC968" i="6"/>
  <c r="BH534" i="6"/>
  <c r="BG721" i="6"/>
  <c r="AD615" i="6"/>
  <c r="AN66" i="6"/>
  <c r="AR93" i="6"/>
  <c r="AX821" i="6"/>
  <c r="AH596" i="6"/>
  <c r="AR576" i="6"/>
  <c r="AX102" i="6"/>
  <c r="AE242" i="6"/>
  <c r="AV89" i="6"/>
  <c r="AP967" i="6"/>
  <c r="AE745" i="6"/>
  <c r="BH844" i="6"/>
  <c r="AE204" i="6"/>
  <c r="BH393" i="6"/>
  <c r="BB339" i="6"/>
  <c r="AE662" i="6"/>
  <c r="AA731" i="6"/>
  <c r="AI899" i="6"/>
  <c r="AW417" i="6"/>
  <c r="AK676" i="6"/>
  <c r="AX166" i="6"/>
  <c r="AB978" i="6"/>
  <c r="AZ338" i="6"/>
  <c r="AZ802" i="6"/>
  <c r="BC292" i="6"/>
  <c r="AQ539" i="6"/>
  <c r="BI328" i="6"/>
  <c r="AN173" i="6"/>
  <c r="BC155" i="6"/>
  <c r="AP452" i="6"/>
  <c r="BG239" i="6"/>
  <c r="AU139" i="6"/>
  <c r="AY959" i="6"/>
  <c r="AB395" i="6"/>
  <c r="AV443" i="6"/>
  <c r="BE95" i="6"/>
  <c r="AT627" i="6"/>
  <c r="AC329" i="6"/>
  <c r="AY982" i="6"/>
  <c r="BA632" i="6"/>
  <c r="BF971" i="6"/>
  <c r="AU854" i="6"/>
  <c r="AD755" i="6"/>
  <c r="AH320" i="6"/>
  <c r="AU141" i="6"/>
  <c r="AP714" i="6"/>
  <c r="BA68" i="6"/>
  <c r="AV224" i="6"/>
  <c r="AX862" i="6"/>
  <c r="BD536" i="6"/>
  <c r="AW432" i="6"/>
  <c r="AV871" i="6"/>
  <c r="BF393" i="6"/>
  <c r="AJ425" i="6"/>
  <c r="AP300" i="6"/>
  <c r="BB588" i="6"/>
  <c r="AS848" i="6"/>
  <c r="AM792" i="6"/>
  <c r="AP353" i="6"/>
  <c r="AM526" i="6"/>
  <c r="AU98" i="6"/>
  <c r="AN444" i="6"/>
  <c r="AW557" i="6"/>
  <c r="AM441" i="6"/>
  <c r="AP535" i="6"/>
  <c r="AZ178" i="6"/>
  <c r="BB239" i="6"/>
  <c r="AC767" i="6"/>
  <c r="AO483" i="6"/>
  <c r="AM338" i="6"/>
  <c r="AM676" i="6"/>
  <c r="BE89" i="6"/>
  <c r="AR701" i="6"/>
  <c r="AL550" i="6"/>
  <c r="AJ415" i="6"/>
  <c r="AG539" i="6"/>
  <c r="AH371" i="6"/>
  <c r="BH602" i="6"/>
  <c r="AC100" i="6"/>
  <c r="AZ841" i="6"/>
  <c r="AI179" i="6"/>
  <c r="AO422" i="6"/>
  <c r="AD388" i="6"/>
  <c r="AX241" i="6"/>
  <c r="AO649" i="6"/>
  <c r="AL334" i="6"/>
  <c r="AV947" i="6"/>
  <c r="AY995" i="6"/>
  <c r="AR202" i="6"/>
  <c r="BC413" i="6"/>
  <c r="BC561" i="6"/>
  <c r="AJ288" i="6"/>
  <c r="AQ338" i="6"/>
  <c r="BD714" i="6"/>
  <c r="AJ474" i="6"/>
  <c r="AQ819" i="6"/>
  <c r="AV220" i="6"/>
  <c r="AA772" i="6"/>
  <c r="AX245" i="6"/>
  <c r="BF452" i="6"/>
  <c r="BB944" i="6"/>
  <c r="AU975" i="6"/>
  <c r="BD600" i="6"/>
  <c r="AX853" i="6"/>
  <c r="BI975" i="6"/>
  <c r="AL245" i="6"/>
  <c r="AA45" i="6"/>
  <c r="AB842" i="6"/>
  <c r="AA285" i="6"/>
  <c r="BF424" i="6"/>
  <c r="BF594" i="6"/>
  <c r="AM747" i="6"/>
  <c r="AR12" i="6"/>
  <c r="AL679" i="6"/>
  <c r="AP29" i="6"/>
  <c r="AI119" i="6"/>
  <c r="BJ89" i="6"/>
  <c r="BE137" i="6"/>
  <c r="AR345" i="6"/>
  <c r="AV283" i="6"/>
  <c r="AD658" i="6"/>
  <c r="AY316" i="6"/>
  <c r="BG38" i="6"/>
  <c r="AB639" i="6"/>
  <c r="AO42" i="6"/>
  <c r="AP156" i="6"/>
  <c r="AX273" i="6"/>
  <c r="BG612" i="6"/>
  <c r="AC232" i="6"/>
  <c r="AL569" i="6"/>
  <c r="AU65" i="6"/>
  <c r="BG441" i="6"/>
  <c r="BH34" i="6"/>
  <c r="AQ66" i="6"/>
  <c r="AN679" i="6"/>
  <c r="AB215" i="6"/>
  <c r="AC603" i="6"/>
  <c r="AP703" i="6"/>
  <c r="BE149" i="6"/>
  <c r="AC848" i="6"/>
  <c r="AF401" i="6"/>
  <c r="AD872" i="6"/>
  <c r="BC536" i="6"/>
  <c r="AG646" i="6"/>
  <c r="AL490" i="6"/>
  <c r="BC305" i="6"/>
  <c r="AY344" i="6"/>
  <c r="AD345" i="6"/>
  <c r="AS775" i="6"/>
  <c r="BB407" i="6"/>
  <c r="BJ56" i="6"/>
  <c r="AY728" i="6"/>
  <c r="AM705" i="6"/>
  <c r="AY500" i="6"/>
  <c r="AD364" i="6"/>
  <c r="AH893" i="6"/>
  <c r="AY934" i="6"/>
  <c r="AZ549" i="6"/>
  <c r="BA353" i="6"/>
  <c r="BC432" i="6"/>
  <c r="AI819" i="6"/>
  <c r="AQ127" i="6"/>
  <c r="BI132" i="6"/>
  <c r="AP90" i="6"/>
  <c r="BC263" i="6"/>
  <c r="AA513" i="6"/>
  <c r="BI882" i="6"/>
  <c r="BG164" i="6"/>
  <c r="AC958" i="6"/>
  <c r="AW993" i="6"/>
  <c r="AY80" i="6"/>
  <c r="AR627" i="6"/>
  <c r="AA235" i="6"/>
  <c r="AG602" i="6"/>
  <c r="AT119" i="6"/>
  <c r="AL894" i="6"/>
  <c r="AL662" i="6"/>
  <c r="BE468" i="6"/>
  <c r="AF253" i="6"/>
  <c r="AW968" i="6"/>
  <c r="AT141" i="6"/>
  <c r="AZ508" i="6"/>
  <c r="AM190" i="6"/>
  <c r="AM822" i="6"/>
  <c r="AL634" i="6"/>
  <c r="AE368" i="6"/>
  <c r="AZ862" i="6"/>
  <c r="BF292" i="6"/>
  <c r="AU252" i="6"/>
  <c r="AJ160" i="6"/>
  <c r="BG856" i="6"/>
  <c r="BF407" i="6"/>
  <c r="AB832" i="6"/>
  <c r="AE993" i="6"/>
  <c r="AS882" i="6"/>
  <c r="BF924" i="6"/>
  <c r="BA696" i="6"/>
  <c r="AP439" i="6"/>
  <c r="AG652" i="6"/>
  <c r="BI436" i="6"/>
  <c r="BB863" i="6"/>
  <c r="BG106" i="6"/>
  <c r="AI408" i="6"/>
  <c r="AX224" i="6"/>
  <c r="AA934" i="6"/>
  <c r="BG898" i="6"/>
  <c r="AQ926" i="6"/>
  <c r="AU994" i="6"/>
  <c r="BI499" i="6"/>
  <c r="AZ628" i="6"/>
  <c r="AG379" i="6"/>
  <c r="AN324" i="6"/>
  <c r="AG515" i="6"/>
  <c r="BB850" i="6"/>
  <c r="AG238" i="6"/>
  <c r="AS895" i="6"/>
  <c r="AP762" i="6"/>
  <c r="AS251" i="6"/>
  <c r="AE944" i="6"/>
  <c r="AU117" i="6"/>
  <c r="BF813" i="6"/>
  <c r="AQ659" i="6"/>
  <c r="BD261" i="6"/>
  <c r="AU483" i="6"/>
  <c r="BB490" i="6"/>
  <c r="AD786" i="6"/>
  <c r="AE563" i="6"/>
  <c r="AN560" i="6"/>
  <c r="AY241" i="6"/>
  <c r="AP975" i="6"/>
  <c r="BG127" i="6"/>
  <c r="AQ119" i="6"/>
  <c r="AG649" i="6"/>
  <c r="AB315" i="6"/>
  <c r="AW250" i="6"/>
  <c r="AY860" i="6"/>
  <c r="BE365" i="6"/>
  <c r="AQ772" i="6"/>
  <c r="BG490" i="6"/>
  <c r="BG422" i="6"/>
  <c r="BC530" i="6"/>
  <c r="AY360" i="6"/>
  <c r="AZ239" i="6"/>
  <c r="BB35" i="6"/>
  <c r="AX530" i="6"/>
  <c r="BH521" i="6"/>
  <c r="AK728" i="6"/>
  <c r="AM202" i="6"/>
  <c r="AY927" i="6"/>
  <c r="AL11" i="6"/>
  <c r="AT633" i="6"/>
  <c r="BG603" i="6"/>
  <c r="BF38" i="6"/>
  <c r="AG452" i="6"/>
  <c r="AN73" i="6"/>
  <c r="AU588" i="6"/>
  <c r="AG31" i="6"/>
  <c r="AX522" i="6"/>
  <c r="AZ668" i="6"/>
  <c r="AW721" i="6"/>
  <c r="AG135" i="6"/>
  <c r="BH213" i="6"/>
  <c r="AA603" i="6"/>
  <c r="AG978" i="6"/>
  <c r="AA462" i="6"/>
  <c r="BF788" i="6"/>
  <c r="AV500" i="6"/>
  <c r="AC135" i="6"/>
  <c r="BE133" i="6"/>
  <c r="BJ534" i="6"/>
  <c r="AK973" i="6"/>
  <c r="BG842" i="6"/>
  <c r="AU872" i="6"/>
  <c r="AO733" i="6"/>
  <c r="AI460" i="6"/>
  <c r="AL102" i="6"/>
  <c r="AL975" i="6"/>
  <c r="BB253" i="6"/>
  <c r="BG149" i="6"/>
  <c r="BI119" i="6"/>
  <c r="BA863" i="6"/>
  <c r="BF547" i="6"/>
  <c r="AH495" i="6"/>
  <c r="AV334" i="6"/>
  <c r="AD127" i="6"/>
  <c r="AU897" i="6"/>
  <c r="AX876" i="6"/>
  <c r="AW237" i="6"/>
  <c r="AC235" i="6"/>
  <c r="BF978" i="6"/>
  <c r="AT628" i="6"/>
  <c r="AR993" i="6"/>
  <c r="AO559" i="6"/>
  <c r="AH66" i="6"/>
  <c r="AV269" i="6"/>
  <c r="AL166" i="6"/>
  <c r="AJ361" i="6"/>
  <c r="AG508" i="6"/>
  <c r="AG560" i="6"/>
  <c r="BH672" i="6"/>
  <c r="AC42" i="6"/>
  <c r="AT550" i="6"/>
  <c r="AV975" i="6"/>
  <c r="AL494" i="6"/>
  <c r="AI443" i="6"/>
  <c r="AO658" i="6"/>
  <c r="AS395" i="6"/>
  <c r="BI973" i="6"/>
  <c r="BJ822" i="6"/>
  <c r="BH207" i="6"/>
  <c r="AB872" i="6"/>
  <c r="AX456" i="6"/>
  <c r="AG342" i="6"/>
  <c r="AJ899" i="6"/>
  <c r="BA873" i="6"/>
  <c r="AS547" i="6"/>
  <c r="AL100" i="6"/>
  <c r="BH561" i="6"/>
  <c r="AA456" i="6"/>
  <c r="AP460" i="6"/>
  <c r="BF447" i="6"/>
  <c r="BB166" i="6"/>
  <c r="AB374" i="6"/>
  <c r="BF733" i="6"/>
  <c r="AX958" i="6"/>
  <c r="AN576" i="6"/>
  <c r="AJ166" i="6"/>
  <c r="AL632" i="6"/>
  <c r="AV362" i="6"/>
  <c r="BI608" i="6"/>
  <c r="AW950" i="6"/>
  <c r="BG395" i="6"/>
  <c r="AO80" i="6"/>
  <c r="AG920" i="6"/>
  <c r="AF49" i="6"/>
  <c r="AH588" i="6"/>
  <c r="AE550" i="6"/>
  <c r="AP95" i="6"/>
  <c r="BB485" i="6"/>
  <c r="AL842" i="6"/>
  <c r="AO93" i="6"/>
  <c r="AY555" i="6"/>
  <c r="BH203" i="6"/>
  <c r="AK603" i="6"/>
  <c r="AK744" i="6"/>
  <c r="BA733" i="6"/>
  <c r="AZ307" i="6"/>
  <c r="AA105" i="6"/>
  <c r="AJ728" i="6"/>
  <c r="BA916" i="6"/>
  <c r="AF558" i="6"/>
  <c r="AC742" i="6"/>
  <c r="AU93" i="6"/>
  <c r="AL829" i="6"/>
  <c r="AH224" i="6"/>
  <c r="AC388" i="6"/>
  <c r="AL239" i="6"/>
  <c r="AD455" i="6"/>
  <c r="AY273" i="6"/>
  <c r="BB927" i="6"/>
  <c r="BJ628" i="6"/>
  <c r="BE890" i="6"/>
  <c r="AP628" i="6"/>
  <c r="AV802" i="6"/>
  <c r="AV319" i="6"/>
  <c r="AC642" i="6"/>
  <c r="AT944" i="6"/>
  <c r="BF394" i="6"/>
  <c r="AD561" i="6"/>
  <c r="AF314" i="6"/>
  <c r="AX42" i="6"/>
  <c r="AM543" i="6"/>
  <c r="BJ560" i="6"/>
  <c r="BE921" i="6"/>
  <c r="AB844" i="6"/>
  <c r="AD558" i="6"/>
  <c r="AX507" i="6"/>
  <c r="AJ920" i="6"/>
  <c r="AQ969" i="6"/>
  <c r="AP789" i="6"/>
  <c r="AA452" i="6"/>
  <c r="AB98" i="6"/>
  <c r="AD357" i="6"/>
  <c r="BE101" i="6"/>
  <c r="AM860" i="6"/>
  <c r="BC978" i="6"/>
  <c r="AZ876" i="6"/>
  <c r="AP466" i="6"/>
  <c r="BI716" i="6"/>
  <c r="AQ203" i="6"/>
  <c r="BJ601" i="6"/>
  <c r="AH745" i="6"/>
  <c r="AU683" i="6"/>
  <c r="AN535" i="6"/>
  <c r="AH514" i="6"/>
  <c r="AZ300" i="6"/>
  <c r="AV353" i="6"/>
  <c r="AV967" i="6"/>
  <c r="AO260" i="6"/>
  <c r="AS621" i="6"/>
  <c r="AJ116" i="6"/>
  <c r="AL413" i="6"/>
  <c r="AV42" i="6"/>
  <c r="AB433" i="6"/>
  <c r="AY425" i="6"/>
  <c r="AH61" i="6"/>
  <c r="BH842" i="6"/>
  <c r="AQ526" i="6"/>
  <c r="BE743" i="6"/>
  <c r="BD844" i="6"/>
  <c r="BD659" i="6"/>
  <c r="BI506" i="6"/>
  <c r="BI66" i="6"/>
  <c r="AC904" i="6"/>
  <c r="AM646" i="6"/>
  <c r="AW57" i="6"/>
  <c r="AM30" i="6"/>
  <c r="BH701" i="6"/>
  <c r="AL591" i="6"/>
  <c r="AL956" i="6"/>
  <c r="BC496" i="6"/>
  <c r="AV95" i="6"/>
  <c r="BC438" i="6"/>
  <c r="AQ393" i="6"/>
  <c r="AR974" i="6"/>
  <c r="AH466" i="6"/>
  <c r="BD276" i="6"/>
  <c r="AE808" i="6"/>
  <c r="BJ134" i="6"/>
  <c r="BC602" i="6"/>
  <c r="AS342" i="6"/>
  <c r="AA850" i="6"/>
  <c r="AW444" i="6"/>
  <c r="AE127" i="6"/>
  <c r="BH119" i="6"/>
  <c r="AO34" i="6"/>
  <c r="AL959" i="6"/>
  <c r="AK633" i="6"/>
  <c r="BD263" i="6"/>
  <c r="AI370" i="6"/>
  <c r="AN425" i="6"/>
  <c r="AB436" i="6"/>
  <c r="AF594" i="6"/>
  <c r="AA637" i="6"/>
  <c r="AL224" i="6"/>
  <c r="AI234" i="6"/>
  <c r="BC378" i="6"/>
  <c r="AB645" i="6"/>
  <c r="AL577" i="6"/>
  <c r="BE422" i="6"/>
  <c r="AF953" i="6"/>
  <c r="AW731" i="6"/>
  <c r="BD103" i="6"/>
  <c r="AI633" i="6"/>
  <c r="AO365" i="6"/>
  <c r="BD855" i="6"/>
  <c r="BA328" i="6"/>
  <c r="AB287" i="6"/>
  <c r="AO716" i="6"/>
  <c r="BE916" i="6"/>
  <c r="AP731" i="6"/>
  <c r="BD68" i="6"/>
  <c r="AJ712" i="6"/>
  <c r="AO841" i="6"/>
  <c r="AT494" i="6"/>
  <c r="AZ360" i="6"/>
  <c r="BJ179" i="6"/>
  <c r="AQ977" i="6"/>
  <c r="AL357" i="6"/>
  <c r="AY658" i="6"/>
  <c r="AX975" i="6"/>
  <c r="AG282" i="6"/>
  <c r="AC431" i="6"/>
  <c r="AR537" i="6"/>
  <c r="AO772" i="6"/>
  <c r="BB561" i="6"/>
  <c r="AP569" i="6"/>
  <c r="BA833" i="6"/>
  <c r="AQ100" i="6"/>
  <c r="AX328" i="6"/>
  <c r="BC596" i="6"/>
  <c r="AM442" i="6"/>
  <c r="BI268" i="6"/>
  <c r="AR572" i="6"/>
  <c r="BJ456" i="6"/>
  <c r="AU744" i="6"/>
  <c r="AE537" i="6"/>
  <c r="AJ724" i="6"/>
  <c r="AI968" i="6"/>
  <c r="BI304" i="6"/>
  <c r="AW73" i="6"/>
  <c r="AA77" i="6"/>
  <c r="BG46" i="6"/>
  <c r="BC662" i="6"/>
  <c r="BF371" i="6"/>
  <c r="AM416" i="6"/>
  <c r="AZ662" i="6"/>
  <c r="BH863" i="6"/>
  <c r="AO493" i="6"/>
  <c r="AM586" i="6"/>
  <c r="AW11" i="6"/>
  <c r="BI12" i="6"/>
  <c r="AN631" i="6"/>
  <c r="AL637" i="6"/>
  <c r="BG12" i="6"/>
  <c r="AW725" i="6"/>
  <c r="AX70" i="6"/>
  <c r="BH215" i="6"/>
  <c r="AC527" i="6"/>
  <c r="AI923" i="6"/>
  <c r="AH822" i="6"/>
  <c r="AT802" i="6"/>
  <c r="BA554" i="6"/>
  <c r="AQ284" i="6"/>
  <c r="AG848" i="6"/>
  <c r="AF207" i="6"/>
  <c r="BG455" i="6"/>
  <c r="AK316" i="6"/>
  <c r="AF515" i="6"/>
  <c r="AQ490" i="6"/>
  <c r="AF521" i="6"/>
  <c r="AN998" i="6"/>
  <c r="AX839" i="6"/>
  <c r="AV973" i="6"/>
  <c r="BJ23" i="6"/>
  <c r="AQ792" i="6"/>
  <c r="AP395" i="6"/>
  <c r="AX536" i="6"/>
  <c r="BB185" i="6"/>
  <c r="AW188" i="6"/>
  <c r="AP49" i="6"/>
  <c r="AQ89" i="6"/>
  <c r="AZ730" i="6"/>
  <c r="AN245" i="6"/>
  <c r="AY832" i="6"/>
  <c r="BC328" i="6"/>
  <c r="AP126" i="6"/>
  <c r="BH300" i="6"/>
  <c r="AN676" i="6"/>
  <c r="AX11" i="6"/>
  <c r="AP427" i="6"/>
  <c r="AA467" i="6"/>
  <c r="AR368" i="6"/>
  <c r="BE813" i="6"/>
  <c r="BD460" i="6"/>
  <c r="AJ201" i="6"/>
  <c r="AO575" i="6"/>
  <c r="BH612" i="6"/>
  <c r="AW304" i="6"/>
  <c r="AC198" i="6"/>
  <c r="AE456" i="6"/>
  <c r="AB133" i="6"/>
  <c r="BI127" i="6"/>
  <c r="AQ854" i="6"/>
  <c r="AJ73" i="6"/>
  <c r="AB767" i="6"/>
  <c r="AN408" i="6"/>
  <c r="BB973" i="6"/>
  <c r="AQ730" i="6"/>
  <c r="AT413" i="6"/>
  <c r="AR786" i="6"/>
  <c r="AX674" i="6"/>
  <c r="AH927" i="6"/>
  <c r="BI431" i="6"/>
  <c r="BH998" i="6"/>
  <c r="AY279" i="6"/>
  <c r="AJ206" i="6"/>
  <c r="BJ801" i="6"/>
  <c r="AP273" i="6"/>
  <c r="AR355" i="6"/>
  <c r="BE260" i="6"/>
  <c r="BB767" i="6"/>
  <c r="AG263" i="6"/>
  <c r="AJ360" i="6"/>
  <c r="AG807" i="6"/>
  <c r="AH93" i="6"/>
  <c r="AU160" i="6"/>
  <c r="BB875" i="6"/>
  <c r="BH81" i="6"/>
  <c r="BF596" i="6"/>
  <c r="AS11" i="6"/>
  <c r="AH755" i="6"/>
  <c r="AG56" i="6"/>
  <c r="AI995" i="6"/>
  <c r="AI11" i="6"/>
  <c r="AW586" i="6"/>
  <c r="BA921" i="6"/>
  <c r="AI953" i="6"/>
  <c r="AL165" i="6"/>
  <c r="AD294" i="6"/>
  <c r="BC424" i="6"/>
  <c r="AW171" i="6"/>
  <c r="BE108" i="6"/>
  <c r="AB900" i="6"/>
  <c r="BA320" i="6"/>
  <c r="AX429" i="6"/>
  <c r="AP561" i="6"/>
  <c r="AX153" i="6"/>
  <c r="AS424" i="6"/>
  <c r="AD730" i="6"/>
  <c r="AV368" i="6"/>
  <c r="AO314" i="6"/>
  <c r="AC368" i="6"/>
  <c r="AA547" i="6"/>
  <c r="AX108" i="6"/>
  <c r="AV157" i="6"/>
  <c r="AZ103" i="6"/>
  <c r="BA591" i="6"/>
  <c r="BE316" i="6"/>
  <c r="BA744" i="6"/>
  <c r="AK953" i="6"/>
  <c r="BH936" i="6"/>
  <c r="BH860" i="6"/>
  <c r="BJ755" i="6"/>
  <c r="AE42" i="6"/>
  <c r="AW784" i="6"/>
  <c r="AU263" i="6"/>
  <c r="AL654" i="6"/>
  <c r="AT784" i="6"/>
  <c r="AK772" i="6"/>
  <c r="AC637" i="6"/>
  <c r="BG557" i="6"/>
  <c r="AC294" i="6"/>
  <c r="AC285" i="6"/>
  <c r="AN740" i="6"/>
  <c r="AH460" i="6"/>
  <c r="AQ73" i="6"/>
  <c r="BH902" i="6"/>
  <c r="AY266" i="6"/>
  <c r="AB721" i="6"/>
  <c r="AV561" i="6"/>
  <c r="BC636" i="6"/>
  <c r="AB560" i="6"/>
  <c r="AC90" i="6"/>
  <c r="BJ777" i="6"/>
  <c r="AT460" i="6"/>
  <c r="BC833" i="6"/>
  <c r="AH555" i="6"/>
  <c r="BF882" i="6"/>
  <c r="AP456" i="6"/>
  <c r="BH68" i="6"/>
  <c r="AW352" i="6"/>
  <c r="AA68" i="6"/>
  <c r="BE168" i="6"/>
  <c r="AQ628" i="6"/>
  <c r="AC786" i="6"/>
  <c r="AF80" i="6"/>
  <c r="AO521" i="6"/>
  <c r="AG425" i="6"/>
  <c r="BI422" i="6"/>
  <c r="AE431" i="6"/>
  <c r="AZ612" i="6"/>
  <c r="AD841" i="6"/>
  <c r="AQ11" i="6"/>
  <c r="AS287" i="6"/>
  <c r="AO327" i="6"/>
  <c r="AH215" i="6"/>
  <c r="BG352" i="6"/>
  <c r="AB100" i="6"/>
  <c r="BA137" i="6"/>
  <c r="AI223" i="6"/>
  <c r="AU993" i="6"/>
  <c r="AH264" i="6"/>
  <c r="AJ571" i="6"/>
  <c r="AP512" i="6"/>
  <c r="AY483" i="6"/>
  <c r="AT527" i="6"/>
  <c r="BF496" i="6"/>
  <c r="BH225" i="6"/>
  <c r="BA303" i="6"/>
  <c r="AH417" i="6"/>
  <c r="AZ137" i="6"/>
  <c r="AC841" i="6"/>
  <c r="AQ234" i="6"/>
  <c r="BE943" i="6"/>
  <c r="AO425" i="6"/>
  <c r="AP963" i="6"/>
  <c r="BC66" i="6"/>
  <c r="AP679" i="6"/>
  <c r="AA500" i="6"/>
  <c r="AR63" i="6"/>
  <c r="AL428" i="6"/>
  <c r="AH365" i="6"/>
  <c r="AQ438" i="6"/>
  <c r="AH860" i="6"/>
  <c r="BF655" i="6"/>
  <c r="AN287" i="6"/>
  <c r="AM513" i="6"/>
  <c r="AB609" i="6"/>
  <c r="AA453" i="6"/>
  <c r="AL54" i="6"/>
  <c r="AJ941" i="6"/>
  <c r="BD490" i="6"/>
  <c r="AB521" i="6"/>
  <c r="AZ204" i="6"/>
  <c r="AH133" i="6"/>
  <c r="BD910" i="6"/>
  <c r="BJ464" i="6"/>
  <c r="AZ602" i="6"/>
  <c r="BI755" i="6"/>
  <c r="AU566" i="6"/>
  <c r="AB441" i="6"/>
  <c r="AF770" i="6"/>
  <c r="AB342" i="6"/>
  <c r="AA61" i="6"/>
  <c r="BH268" i="6"/>
  <c r="AE674" i="6"/>
  <c r="AS479" i="6"/>
  <c r="BA535" i="6"/>
  <c r="AJ471" i="6"/>
  <c r="AN65" i="6"/>
  <c r="AP372" i="6"/>
  <c r="AA560" i="6"/>
  <c r="AX632" i="6"/>
  <c r="AP104" i="6"/>
  <c r="AH994" i="6"/>
  <c r="AA273" i="6"/>
  <c r="AZ608" i="6"/>
  <c r="AR920" i="6"/>
  <c r="BE287" i="6"/>
  <c r="AS462" i="6"/>
  <c r="AG197" i="6"/>
  <c r="AW416" i="6"/>
  <c r="BH764" i="6"/>
  <c r="AL253" i="6"/>
  <c r="AP483" i="6"/>
  <c r="BE555" i="6"/>
  <c r="AJ763" i="6"/>
  <c r="AR374" i="6"/>
  <c r="AO603" i="6"/>
  <c r="BB586" i="6"/>
  <c r="AD728" i="6"/>
  <c r="BI117" i="6"/>
  <c r="AU762" i="6"/>
  <c r="AN732" i="6"/>
  <c r="BE169" i="6"/>
  <c r="BF670" i="6"/>
  <c r="AI175" i="6"/>
  <c r="AO355" i="6"/>
  <c r="AG971" i="6"/>
  <c r="BJ314" i="6"/>
  <c r="AN257" i="6"/>
  <c r="AZ462" i="6"/>
  <c r="BI393" i="6"/>
  <c r="AL15" i="6"/>
  <c r="AT603" i="6"/>
  <c r="AW603" i="6"/>
  <c r="BB164" i="6"/>
  <c r="AM975" i="6"/>
  <c r="AR589" i="6"/>
  <c r="AG314" i="6"/>
  <c r="AT608" i="6"/>
  <c r="BE963" i="6"/>
  <c r="AL534" i="6"/>
  <c r="AA774" i="6"/>
  <c r="AM193" i="6"/>
  <c r="BJ453" i="6"/>
  <c r="AJ677" i="6"/>
  <c r="AP777" i="6"/>
  <c r="AE602" i="6"/>
  <c r="AK203" i="6"/>
  <c r="AL81" i="6"/>
  <c r="AN82" i="6"/>
  <c r="AZ42" i="6"/>
  <c r="AY222" i="6"/>
  <c r="AG742" i="6"/>
  <c r="AP654" i="6"/>
  <c r="AP324" i="6"/>
  <c r="BF300" i="6"/>
  <c r="AL71" i="6"/>
  <c r="AG401" i="6"/>
  <c r="BH929" i="6"/>
  <c r="AZ773" i="6"/>
  <c r="AC973" i="6"/>
  <c r="AA185" i="6"/>
  <c r="BC104" i="6"/>
  <c r="AR287" i="6"/>
  <c r="AP425" i="6"/>
  <c r="BG521" i="6"/>
  <c r="AY871" i="6"/>
  <c r="AM12" i="6"/>
  <c r="AK910" i="6"/>
  <c r="AJ742" i="6"/>
  <c r="AX860" i="6"/>
  <c r="BC441" i="6"/>
  <c r="AP410" i="6"/>
  <c r="AG131" i="6"/>
  <c r="AD652" i="6"/>
  <c r="AG770" i="6"/>
  <c r="AN490" i="6"/>
  <c r="AF395" i="6"/>
  <c r="BJ742" i="6"/>
  <c r="AK141" i="6"/>
  <c r="BF959" i="6"/>
  <c r="AM479" i="6"/>
  <c r="AI314" i="6"/>
  <c r="AC993" i="6"/>
  <c r="AM977" i="6"/>
  <c r="AC716" i="6"/>
  <c r="BB56" i="6"/>
  <c r="AT850" i="6"/>
  <c r="AJ203" i="6"/>
  <c r="BC728" i="6"/>
  <c r="BH241" i="6"/>
  <c r="AH743" i="6"/>
  <c r="AI947" i="6"/>
  <c r="AE864" i="6"/>
  <c r="AP872" i="6"/>
  <c r="AE802" i="6"/>
  <c r="BE479" i="6"/>
  <c r="BC321" i="6"/>
  <c r="AD732" i="6"/>
  <c r="AC257" i="6"/>
  <c r="BI712" i="6"/>
  <c r="AV677" i="6"/>
  <c r="AV442" i="6"/>
  <c r="AD266" i="6"/>
  <c r="BB29" i="6"/>
  <c r="AU864" i="6"/>
  <c r="BG233" i="6"/>
  <c r="BD422" i="6"/>
  <c r="AA117" i="6"/>
  <c r="AY337" i="6"/>
  <c r="AI388" i="6"/>
  <c r="BG71" i="6"/>
  <c r="AM587" i="6"/>
  <c r="AR215" i="6"/>
  <c r="AC698" i="6"/>
  <c r="AT268" i="6"/>
  <c r="BH200" i="6"/>
  <c r="AG714" i="6"/>
  <c r="AO292" i="6"/>
  <c r="BB860" i="6"/>
  <c r="AT994" i="6"/>
  <c r="BD947" i="6"/>
  <c r="BJ633" i="6"/>
  <c r="BC835" i="6"/>
  <c r="BA27" i="6"/>
  <c r="AJ755" i="6"/>
  <c r="AW89" i="6"/>
  <c r="BG534" i="6"/>
  <c r="BC329" i="6"/>
  <c r="AL866" i="6"/>
  <c r="BE792" i="6"/>
  <c r="AM262" i="6"/>
  <c r="AD997" i="6"/>
  <c r="AZ453" i="6"/>
  <c r="AN265" i="6"/>
  <c r="BI542" i="6"/>
  <c r="BI833" i="6"/>
  <c r="AR70" i="6"/>
  <c r="AH300" i="6"/>
  <c r="AP629" i="6"/>
  <c r="AU37" i="6"/>
  <c r="BB408" i="6"/>
  <c r="AM371" i="6"/>
  <c r="BB302" i="6"/>
  <c r="BE160" i="6"/>
  <c r="AH652" i="6"/>
  <c r="BH32" i="6"/>
  <c r="AG196" i="6"/>
  <c r="AJ432" i="6"/>
  <c r="AC968" i="6"/>
  <c r="AZ927" i="6"/>
  <c r="AG537" i="6"/>
  <c r="BA993" i="6"/>
  <c r="AU352" i="6"/>
  <c r="AN633" i="6"/>
  <c r="AQ416" i="6"/>
  <c r="AW546" i="6"/>
  <c r="AJ578" i="6"/>
  <c r="AW973" i="6"/>
  <c r="AD239" i="6"/>
  <c r="AP864" i="6"/>
  <c r="AB550" i="6"/>
  <c r="BF662" i="6"/>
  <c r="BG959" i="6"/>
  <c r="AB234" i="6"/>
  <c r="BA908" i="6"/>
  <c r="BJ415" i="6"/>
  <c r="AI731" i="6"/>
  <c r="AA571" i="6"/>
  <c r="AP241" i="6"/>
  <c r="BA388" i="6"/>
  <c r="AM569" i="6"/>
  <c r="BB789" i="6"/>
  <c r="AW548" i="6"/>
  <c r="AC512" i="6"/>
  <c r="AV724" i="6"/>
  <c r="AV690" i="6"/>
  <c r="AT424" i="6"/>
  <c r="AB995" i="6"/>
  <c r="AW511" i="6"/>
  <c r="BB328" i="6"/>
  <c r="AR967" i="6"/>
  <c r="AM539" i="6"/>
  <c r="AA344" i="6"/>
  <c r="AW601" i="6"/>
  <c r="BI729" i="6"/>
  <c r="AP627" i="6"/>
  <c r="AI592" i="6"/>
  <c r="AG962" i="6"/>
  <c r="AF832" i="6"/>
  <c r="AE927" i="6"/>
  <c r="BH328" i="6"/>
  <c r="AX368" i="6"/>
  <c r="AE899" i="6"/>
  <c r="BI563" i="6"/>
  <c r="AN424" i="6"/>
  <c r="BD468" i="6"/>
  <c r="AE215" i="6"/>
  <c r="AN228" i="6"/>
  <c r="AP744" i="6"/>
  <c r="AI422" i="6"/>
  <c r="AN376" i="6"/>
  <c r="AS632" i="6"/>
  <c r="BA11" i="6"/>
  <c r="BJ145" i="6"/>
  <c r="BD662" i="6"/>
  <c r="AU467" i="6"/>
  <c r="AT654" i="6"/>
  <c r="BB353" i="6"/>
  <c r="AE513" i="6"/>
  <c r="AT526" i="6"/>
  <c r="BF763" i="6"/>
  <c r="AT353" i="6"/>
  <c r="AZ770" i="6"/>
  <c r="BJ659" i="6"/>
  <c r="AS345" i="6"/>
  <c r="AH663" i="6"/>
  <c r="AE178" i="6"/>
  <c r="BI401" i="6"/>
  <c r="AV920" i="6"/>
  <c r="AW520" i="6"/>
  <c r="BJ730" i="6"/>
  <c r="AK875" i="6"/>
  <c r="AK178" i="6"/>
  <c r="AT813" i="6"/>
  <c r="AE555" i="6"/>
  <c r="AA569" i="6"/>
  <c r="BB188" i="6"/>
  <c r="BB554" i="6"/>
  <c r="BJ29" i="6"/>
  <c r="BA287" i="6"/>
  <c r="AT342" i="6"/>
  <c r="BC549" i="6"/>
  <c r="BH366" i="6"/>
  <c r="AI550" i="6"/>
  <c r="BB292" i="6"/>
  <c r="BB455" i="6"/>
  <c r="BA550" i="6"/>
  <c r="AD676" i="6"/>
  <c r="AD904" i="6"/>
  <c r="BH329" i="6"/>
  <c r="AO770" i="6"/>
  <c r="AK275" i="6"/>
  <c r="AF474" i="6"/>
  <c r="BJ232" i="6"/>
  <c r="BB652" i="6"/>
  <c r="AU724" i="6"/>
  <c r="AC360" i="6"/>
  <c r="AT927" i="6"/>
  <c r="AF522" i="6"/>
  <c r="AS772" i="6"/>
  <c r="BD856" i="6"/>
  <c r="AN395" i="6"/>
  <c r="AD287" i="6"/>
  <c r="AQ994" i="6"/>
  <c r="AZ586" i="6"/>
  <c r="AY362" i="6"/>
  <c r="BJ139" i="6"/>
  <c r="AZ70" i="6"/>
  <c r="AA29" i="6"/>
  <c r="AG730" i="6"/>
  <c r="BF904" i="6"/>
  <c r="AN374" i="6"/>
  <c r="AR604" i="6"/>
  <c r="AB447" i="6"/>
  <c r="AK30" i="6"/>
  <c r="BD483" i="6"/>
  <c r="AK920" i="6"/>
  <c r="BJ632" i="6"/>
  <c r="AO353" i="6"/>
  <c r="AB197" i="6"/>
  <c r="BA720" i="6"/>
  <c r="AK269" i="6"/>
  <c r="BD49" i="6"/>
  <c r="AP352" i="6"/>
  <c r="AL947" i="6"/>
  <c r="AJ439" i="6"/>
  <c r="AM328" i="6"/>
  <c r="BG508" i="6"/>
  <c r="AZ315" i="6"/>
  <c r="BH716" i="6"/>
  <c r="BF974" i="6"/>
  <c r="AR251" i="6"/>
  <c r="AB73" i="6"/>
  <c r="BH542" i="6"/>
  <c r="BJ460" i="6"/>
  <c r="AL504" i="6"/>
  <c r="AL314" i="6"/>
  <c r="AB764" i="6"/>
  <c r="AH863" i="6"/>
  <c r="AF959" i="6"/>
  <c r="AF998" i="6"/>
  <c r="AG767" i="6"/>
  <c r="AD536" i="6"/>
  <c r="AE628" i="6"/>
  <c r="AE948" i="6"/>
  <c r="AW684" i="6"/>
  <c r="AU103" i="6"/>
  <c r="AQ30" i="6"/>
  <c r="BJ63" i="6"/>
  <c r="AW262" i="6"/>
  <c r="AP995" i="6"/>
  <c r="BG561" i="6"/>
  <c r="BC560" i="6"/>
  <c r="AA287" i="6"/>
  <c r="BI923" i="6"/>
  <c r="AZ127" i="6"/>
  <c r="AA602" i="6"/>
  <c r="AI751" i="6"/>
  <c r="AD674" i="6"/>
  <c r="AY628" i="6"/>
  <c r="BG911" i="6"/>
  <c r="AE841" i="6"/>
  <c r="AB468" i="6"/>
  <c r="BC872" i="6"/>
  <c r="AN136" i="6"/>
  <c r="AG292" i="6"/>
  <c r="AX19" i="6"/>
  <c r="AW127" i="6"/>
  <c r="BG569" i="6"/>
  <c r="AC956" i="6"/>
  <c r="AJ408" i="6"/>
  <c r="AX744" i="6"/>
  <c r="AX339" i="6"/>
  <c r="AL521" i="6"/>
  <c r="BJ588" i="6"/>
  <c r="AK974" i="6"/>
  <c r="AX98" i="6"/>
  <c r="AX105" i="6"/>
  <c r="AU918" i="6"/>
  <c r="BF998" i="6"/>
  <c r="AI345" i="6"/>
  <c r="BF65" i="6"/>
  <c r="AM500" i="6"/>
  <c r="BJ913" i="6"/>
  <c r="AB252" i="6"/>
  <c r="AC521" i="6"/>
  <c r="AK68" i="6"/>
  <c r="BB260" i="6"/>
  <c r="BJ973" i="6"/>
  <c r="BB321" i="6"/>
  <c r="AK474" i="6"/>
  <c r="BF997" i="6"/>
  <c r="AU654" i="6"/>
  <c r="AP508" i="6"/>
  <c r="BB507" i="6"/>
  <c r="AE673" i="6"/>
  <c r="BC430" i="6"/>
  <c r="AI594" i="6"/>
  <c r="AG483" i="6"/>
  <c r="AM520" i="6"/>
  <c r="AA108" i="6"/>
  <c r="AA971" i="6"/>
  <c r="BC767" i="6"/>
  <c r="AG294" i="6"/>
  <c r="AW714" i="6"/>
  <c r="AE536" i="6"/>
  <c r="AL730" i="6"/>
  <c r="AN80" i="6"/>
  <c r="AW974" i="6"/>
  <c r="AS215" i="6"/>
  <c r="BB792" i="6"/>
  <c r="AX569" i="6"/>
  <c r="BI171" i="6"/>
  <c r="AS496" i="6"/>
  <c r="AM824" i="6"/>
  <c r="AW362" i="6"/>
  <c r="AE294" i="6"/>
  <c r="BI233" i="6"/>
  <c r="BC362" i="6"/>
  <c r="AU536" i="6"/>
  <c r="AQ13" i="6"/>
  <c r="BA553" i="6"/>
  <c r="AM374" i="6"/>
  <c r="AO465" i="6"/>
  <c r="BB531" i="6"/>
  <c r="AL30" i="6"/>
  <c r="AW527" i="6"/>
  <c r="AP686" i="6"/>
  <c r="BI279" i="6"/>
  <c r="BH441" i="6"/>
  <c r="AI73" i="6"/>
  <c r="AJ654" i="6"/>
  <c r="AP139" i="6"/>
  <c r="AX813" i="6"/>
  <c r="AD945" i="6"/>
  <c r="AM819" i="6"/>
  <c r="AP633" i="6"/>
  <c r="AL779" i="6"/>
  <c r="AZ234" i="6"/>
  <c r="BG496" i="6"/>
  <c r="AQ875" i="6"/>
  <c r="AJ364" i="6"/>
  <c r="AO495" i="6"/>
  <c r="AS662" i="6"/>
  <c r="AT365" i="6"/>
  <c r="AG287" i="6"/>
  <c r="AN733" i="6"/>
  <c r="BG63" i="6"/>
  <c r="AE153" i="6"/>
  <c r="AV473" i="6"/>
  <c r="AM821" i="6"/>
  <c r="AN802" i="6"/>
  <c r="AA415" i="6"/>
  <c r="BF374" i="6"/>
  <c r="AC963" i="6"/>
  <c r="AS353" i="6"/>
  <c r="AM98" i="6"/>
  <c r="AC664" i="6"/>
  <c r="AG321" i="6"/>
  <c r="BE314" i="6"/>
  <c r="AX303" i="6"/>
  <c r="AH81" i="6"/>
  <c r="BE193" i="6"/>
  <c r="AD34" i="6"/>
  <c r="AD80" i="6"/>
  <c r="AI368" i="6"/>
  <c r="AW645" i="6"/>
  <c r="BF602" i="6"/>
  <c r="AN127" i="6"/>
  <c r="AK253" i="6"/>
  <c r="AC534" i="6"/>
  <c r="AR443" i="6"/>
  <c r="AU842" i="6"/>
  <c r="AQ168" i="6"/>
  <c r="AG428" i="6"/>
  <c r="AV383" i="6"/>
  <c r="BH535" i="6"/>
  <c r="AK525" i="6"/>
  <c r="AD466" i="6"/>
  <c r="AO12" i="6"/>
  <c r="BE450" i="6"/>
  <c r="AJ995" i="6"/>
  <c r="AZ842" i="6"/>
  <c r="BC407" i="6"/>
  <c r="AF641" i="6"/>
  <c r="AG374" i="6"/>
  <c r="AT364" i="6"/>
  <c r="AI862" i="6"/>
  <c r="AQ262" i="6"/>
  <c r="BJ821" i="6"/>
  <c r="BH374" i="6"/>
  <c r="AS616" i="6"/>
  <c r="AK594" i="6"/>
  <c r="AW652" i="6"/>
  <c r="AC514" i="6"/>
  <c r="AR743" i="6"/>
  <c r="AT490" i="6"/>
  <c r="AP376" i="6"/>
  <c r="AR85" i="6"/>
  <c r="AF575" i="6"/>
  <c r="BE203" i="6"/>
  <c r="BA637" i="6"/>
  <c r="AO456" i="6"/>
  <c r="BA171" i="6"/>
  <c r="AS646" i="6"/>
  <c r="AT664" i="6"/>
  <c r="AN848" i="6"/>
  <c r="AK328" i="6"/>
  <c r="AL273" i="6"/>
  <c r="BJ273" i="6"/>
  <c r="BI456" i="6"/>
  <c r="AS666" i="6"/>
  <c r="AR511" i="6"/>
  <c r="AC80" i="6"/>
  <c r="BD645" i="6"/>
  <c r="BF157" i="6"/>
  <c r="AH462" i="6"/>
  <c r="AM56" i="6"/>
  <c r="AE829" i="6"/>
  <c r="AT245" i="6"/>
  <c r="AV439" i="6"/>
  <c r="AW904" i="6"/>
  <c r="AK802" i="6"/>
  <c r="AJ740" i="6"/>
  <c r="AO268" i="6"/>
  <c r="AL82" i="6"/>
  <c r="AR479" i="6"/>
  <c r="AZ557" i="6"/>
  <c r="AQ441" i="6"/>
  <c r="AD634" i="6"/>
  <c r="AT863" i="6"/>
  <c r="AT11" i="6"/>
  <c r="AG205" i="6"/>
  <c r="AW530" i="6"/>
  <c r="AT824" i="6"/>
  <c r="AK963" i="6"/>
  <c r="AY614" i="6"/>
  <c r="BF936" i="6"/>
  <c r="BI588" i="6"/>
  <c r="AG338" i="6"/>
  <c r="AI549" i="6"/>
  <c r="BC500" i="6"/>
  <c r="AG460" i="6"/>
  <c r="AR268" i="6"/>
  <c r="AZ819" i="6"/>
  <c r="AD764" i="6"/>
  <c r="AS321" i="6"/>
  <c r="AJ146" i="6"/>
  <c r="BJ733" i="6"/>
  <c r="AX555" i="6"/>
  <c r="AI261" i="6"/>
  <c r="BD202" i="6"/>
  <c r="AK337" i="6"/>
  <c r="AC835" i="6"/>
  <c r="AM263" i="6"/>
  <c r="AH329" i="6"/>
  <c r="AW841" i="6"/>
  <c r="BJ448" i="6"/>
  <c r="AN141" i="6"/>
  <c r="AM968" i="6"/>
  <c r="BG253" i="6"/>
  <c r="BI615" i="6"/>
  <c r="AB95" i="6"/>
  <c r="BA366" i="6"/>
  <c r="AT197" i="6"/>
  <c r="BD30" i="6"/>
  <c r="AO956" i="6"/>
  <c r="AR872" i="6"/>
  <c r="BG714" i="6"/>
  <c r="AW439" i="6"/>
  <c r="AF554" i="6"/>
  <c r="BA127" i="6"/>
  <c r="AQ308" i="6"/>
  <c r="AD392" i="6"/>
  <c r="AW271" i="6"/>
  <c r="AI42" i="6"/>
  <c r="AA25" i="6"/>
  <c r="AH459" i="6"/>
  <c r="AL92" i="6"/>
  <c r="BE127" i="6"/>
  <c r="AH450" i="6"/>
  <c r="AR92" i="6"/>
  <c r="AQ17" i="6"/>
  <c r="BJ428" i="6"/>
  <c r="BE856" i="6"/>
  <c r="AX427" i="6"/>
  <c r="AQ513" i="6"/>
  <c r="AX968" i="6"/>
  <c r="BE910" i="6"/>
  <c r="AT415" i="6"/>
  <c r="AS455" i="6"/>
  <c r="AO747" i="6"/>
  <c r="AO359" i="6"/>
  <c r="AJ314" i="6"/>
  <c r="AT841" i="6"/>
  <c r="BF968" i="6"/>
  <c r="AL647" i="6"/>
  <c r="AO993" i="6"/>
  <c r="BC355" i="6"/>
  <c r="BA505" i="6"/>
  <c r="BG871" i="6"/>
  <c r="AI902" i="6"/>
  <c r="AU89" i="6"/>
  <c r="BA586" i="6"/>
  <c r="AP528" i="6"/>
  <c r="BC319" i="6"/>
  <c r="AX994" i="6"/>
  <c r="BD196" i="6"/>
  <c r="AW609" i="6"/>
  <c r="AX117" i="6"/>
  <c r="BA513" i="6"/>
  <c r="AQ479" i="6"/>
  <c r="BD815" i="6"/>
  <c r="BI839" i="6"/>
  <c r="AH232" i="6"/>
  <c r="AY904" i="6"/>
  <c r="AP545" i="6"/>
  <c r="BC360" i="6"/>
  <c r="AZ97" i="6"/>
  <c r="BC656" i="6"/>
  <c r="AL941" i="6"/>
  <c r="AO666" i="6"/>
  <c r="AC641" i="6"/>
  <c r="BH408" i="6"/>
  <c r="BB843" i="6"/>
  <c r="BI965" i="6"/>
  <c r="BF831" i="6"/>
  <c r="AW607" i="6"/>
  <c r="AC490" i="6"/>
  <c r="AK972" i="6"/>
  <c r="AB269" i="6"/>
  <c r="AA742" i="6"/>
  <c r="AY45" i="6"/>
  <c r="BI634" i="6"/>
  <c r="BH345" i="6"/>
  <c r="BJ797" i="6"/>
  <c r="AW829" i="6"/>
  <c r="BC744" i="6"/>
  <c r="AJ251" i="6"/>
  <c r="AK23" i="6"/>
  <c r="AH314" i="6"/>
  <c r="AT764" i="6"/>
  <c r="AC842" i="6"/>
  <c r="BE893" i="6"/>
  <c r="AC943" i="6"/>
  <c r="AV601" i="6"/>
  <c r="BD557" i="6"/>
  <c r="AD586" i="6"/>
  <c r="AM438" i="6"/>
  <c r="AU890" i="6"/>
  <c r="BD772" i="6"/>
  <c r="BI390" i="6"/>
  <c r="AS912" i="6"/>
  <c r="AG490" i="6"/>
  <c r="BF967" i="6"/>
  <c r="AF628" i="6"/>
  <c r="AI393" i="6"/>
  <c r="AV458" i="6"/>
  <c r="AR462" i="6"/>
  <c r="AG92" i="6"/>
  <c r="AU292" i="6"/>
  <c r="AO68" i="6"/>
  <c r="AC899" i="6"/>
  <c r="AE49" i="6"/>
  <c r="BD870" i="6"/>
  <c r="AN500" i="6"/>
  <c r="AS674" i="6"/>
  <c r="AK724" i="6"/>
  <c r="AQ993" i="6"/>
  <c r="BE81" i="6"/>
  <c r="BD482" i="6"/>
  <c r="BA784" i="6"/>
  <c r="AC292" i="6"/>
  <c r="AV872" i="6"/>
  <c r="BJ558" i="6"/>
  <c r="AP417" i="6"/>
  <c r="AI586" i="6"/>
  <c r="AM287" i="6"/>
  <c r="BD808" i="6"/>
  <c r="BI899" i="6"/>
  <c r="BF97" i="6"/>
  <c r="AI80" i="6"/>
  <c r="AS771" i="6"/>
  <c r="BD751" i="6"/>
  <c r="AC866" i="6"/>
  <c r="BI705" i="6"/>
  <c r="AS80" i="6"/>
  <c r="BH873" i="6"/>
  <c r="AZ470" i="6"/>
  <c r="AT287" i="6"/>
  <c r="BD493" i="6"/>
  <c r="AB602" i="6"/>
  <c r="AK165" i="6"/>
  <c r="AM494" i="6"/>
  <c r="AD260" i="6"/>
  <c r="AK628" i="6"/>
  <c r="AD418" i="6"/>
  <c r="AV959" i="6"/>
  <c r="BD314" i="6"/>
  <c r="AS864" i="6"/>
  <c r="AR808" i="6"/>
  <c r="AU444" i="6"/>
  <c r="BC352" i="6"/>
  <c r="AC179" i="6"/>
  <c r="AC101" i="6"/>
  <c r="AH993" i="6"/>
  <c r="BC751" i="6"/>
  <c r="BD639" i="6"/>
  <c r="AO934" i="6"/>
  <c r="AH601" i="6"/>
  <c r="AW549" i="6"/>
  <c r="AD250" i="6"/>
  <c r="AS489" i="6"/>
  <c r="AJ660" i="6"/>
  <c r="AQ202" i="6"/>
  <c r="BF802" i="6"/>
  <c r="AZ996" i="6"/>
  <c r="AK632" i="6"/>
  <c r="BA479" i="6"/>
  <c r="AS877" i="6"/>
  <c r="BC164" i="6"/>
  <c r="AO141" i="6"/>
  <c r="BF415" i="6"/>
  <c r="BD108" i="6"/>
  <c r="BB764" i="6"/>
  <c r="AI483" i="6"/>
  <c r="AZ616" i="6"/>
  <c r="AM956" i="6"/>
  <c r="BG297" i="6"/>
  <c r="AB998" i="6"/>
  <c r="AQ342" i="6"/>
  <c r="AY864" i="6"/>
  <c r="BB560" i="6"/>
  <c r="AZ422" i="6"/>
  <c r="AM82" i="6"/>
  <c r="AE789" i="6"/>
  <c r="AE407" i="6"/>
  <c r="BJ927" i="6"/>
  <c r="AO364" i="6"/>
  <c r="AO557" i="6"/>
  <c r="AK649" i="6"/>
  <c r="BG425" i="6"/>
  <c r="AN215" i="6"/>
  <c r="AU512" i="6"/>
  <c r="AH934" i="6"/>
  <c r="AP822" i="6"/>
  <c r="AN784" i="6"/>
  <c r="AS344" i="6"/>
  <c r="BG819" i="6"/>
  <c r="AN561" i="6"/>
  <c r="BF934" i="6"/>
  <c r="AO237" i="6"/>
  <c r="AC662" i="6"/>
  <c r="AQ42" i="6"/>
  <c r="AU422" i="6"/>
  <c r="AQ462" i="6"/>
  <c r="AD588" i="6"/>
  <c r="AT12" i="6"/>
  <c r="AR165" i="6"/>
  <c r="BI77" i="6"/>
  <c r="BD66" i="6"/>
  <c r="AN209" i="6"/>
  <c r="AS467" i="6"/>
  <c r="BE731" i="6"/>
  <c r="AC77" i="6"/>
  <c r="BJ850" i="6"/>
  <c r="BI356" i="6"/>
  <c r="AB920" i="6"/>
  <c r="AE257" i="6"/>
  <c r="BG322" i="6"/>
  <c r="AZ629" i="6"/>
  <c r="AY97" i="6"/>
  <c r="AI728" i="6"/>
  <c r="AJ655" i="6"/>
  <c r="BJ852" i="6"/>
  <c r="BE649" i="6"/>
  <c r="AA993" i="6"/>
  <c r="BD135" i="6"/>
  <c r="AN328" i="6"/>
  <c r="AT334" i="6"/>
  <c r="AS49" i="6"/>
  <c r="AN178" i="6"/>
  <c r="AX338" i="6"/>
  <c r="AO852" i="6"/>
  <c r="AD659" i="6"/>
  <c r="AF56" i="6"/>
  <c r="BJ555" i="6"/>
  <c r="AA495" i="6"/>
  <c r="AF103" i="6"/>
  <c r="AT767" i="6"/>
  <c r="AL238" i="6"/>
  <c r="BC73" i="6"/>
  <c r="AY833" i="6"/>
  <c r="AF490" i="6"/>
  <c r="AZ444" i="6"/>
  <c r="AJ730" i="6"/>
  <c r="AU120" i="6"/>
  <c r="AM997" i="6"/>
  <c r="AC139" i="6"/>
  <c r="AB770" i="6"/>
  <c r="BJ441" i="6"/>
  <c r="BA12" i="6"/>
  <c r="AV645" i="6"/>
  <c r="AC425" i="6"/>
  <c r="AZ365" i="6"/>
  <c r="BB545" i="6"/>
  <c r="AH98" i="6"/>
  <c r="AO977" i="6"/>
  <c r="AC452" i="6"/>
  <c r="BJ586" i="6"/>
  <c r="AC668" i="6"/>
  <c r="AW481" i="6"/>
  <c r="AR911" i="6"/>
  <c r="AT832" i="6"/>
  <c r="BG118" i="6"/>
  <c r="AE908" i="6"/>
  <c r="BJ297" i="6"/>
  <c r="AA535" i="6"/>
  <c r="AQ166" i="6"/>
  <c r="AQ455" i="6"/>
  <c r="BF295" i="6"/>
  <c r="BB364" i="6"/>
  <c r="BF620" i="6"/>
  <c r="BF320" i="6"/>
  <c r="AE422" i="6"/>
  <c r="BI995" i="6"/>
  <c r="AK428" i="6"/>
  <c r="AE17" i="6"/>
  <c r="AZ959" i="6"/>
  <c r="AQ164" i="6"/>
  <c r="BA659" i="6"/>
  <c r="AU297" i="6"/>
  <c r="AX371" i="6"/>
  <c r="BI646" i="6"/>
  <c r="AW757" i="6"/>
  <c r="AQ431" i="6"/>
  <c r="AI596" i="6"/>
  <c r="BI496" i="6"/>
  <c r="AA324" i="6"/>
  <c r="AI608" i="6"/>
  <c r="AH776" i="6"/>
  <c r="BE261" i="6"/>
  <c r="BJ698" i="6"/>
  <c r="BJ967" i="6"/>
  <c r="BI305" i="6"/>
  <c r="AY433" i="6"/>
  <c r="AV166" i="6"/>
  <c r="AB684" i="6"/>
  <c r="AX370" i="6"/>
  <c r="BC49" i="6"/>
  <c r="BI149" i="6"/>
  <c r="AB927" i="6"/>
  <c r="AT431" i="6"/>
  <c r="AD96" i="6"/>
  <c r="AZ872" i="6"/>
  <c r="AJ416" i="6"/>
  <c r="AL267" i="6"/>
  <c r="AR927" i="6"/>
  <c r="BI284" i="6"/>
  <c r="BC420" i="6"/>
  <c r="AB911" i="6"/>
  <c r="AJ588" i="6"/>
  <c r="AW204" i="6"/>
  <c r="BC20" i="6"/>
  <c r="BI605" i="6"/>
  <c r="AN649" i="6"/>
  <c r="AZ720" i="6"/>
  <c r="AR357" i="6"/>
  <c r="AJ608" i="6"/>
  <c r="AP870" i="6"/>
  <c r="AK196" i="6"/>
  <c r="AA268" i="6"/>
  <c r="BF855" i="6"/>
  <c r="BB303" i="6"/>
  <c r="BG273" i="6"/>
  <c r="AH908" i="6"/>
  <c r="AB482" i="6"/>
  <c r="AT596" i="6"/>
  <c r="AE447" i="6"/>
  <c r="AD264" i="6"/>
  <c r="AQ232" i="6"/>
  <c r="AT91" i="6"/>
  <c r="AU11" i="6"/>
  <c r="AF863" i="6"/>
  <c r="AD678" i="6"/>
  <c r="AL29" i="6"/>
  <c r="AU580" i="6"/>
  <c r="BH459" i="6"/>
  <c r="AJ467" i="6"/>
  <c r="AY178" i="6"/>
  <c r="BC679" i="6"/>
  <c r="AF141" i="6"/>
  <c r="AE27" i="6"/>
  <c r="BI996" i="6"/>
  <c r="AW95" i="6"/>
  <c r="BJ250" i="6"/>
  <c r="AE371" i="6"/>
  <c r="AB549" i="6"/>
  <c r="BG501" i="6"/>
  <c r="AU395" i="6"/>
  <c r="AF549" i="6"/>
  <c r="AP602" i="6"/>
  <c r="AV175" i="6"/>
  <c r="AZ555" i="6"/>
  <c r="AQ724" i="6"/>
  <c r="AG698" i="6"/>
  <c r="AI413" i="6"/>
  <c r="BA963" i="6"/>
  <c r="BF388" i="6"/>
  <c r="AC447" i="6"/>
  <c r="AF321" i="6"/>
  <c r="AN556" i="6"/>
  <c r="BB338" i="6"/>
  <c r="BH676" i="6"/>
  <c r="BE659" i="6"/>
  <c r="AA646" i="6"/>
  <c r="AU257" i="6"/>
  <c r="AQ408" i="6"/>
  <c r="AF92" i="6"/>
  <c r="AG555" i="6"/>
  <c r="AU176" i="6"/>
  <c r="AM645" i="6"/>
  <c r="AB250" i="6"/>
  <c r="AC550" i="6"/>
  <c r="AZ936" i="6"/>
  <c r="BE755" i="6"/>
  <c r="AB203" i="6"/>
  <c r="AA967" i="6"/>
  <c r="BJ202" i="6"/>
  <c r="AS260" i="6"/>
  <c r="BA92" i="6"/>
  <c r="AI319" i="6"/>
  <c r="AY975" i="6"/>
  <c r="AV649" i="6"/>
  <c r="AS903" i="6"/>
  <c r="AF155" i="6"/>
  <c r="AY721" i="6"/>
  <c r="AV253" i="6"/>
  <c r="BH342" i="6"/>
  <c r="AI632" i="6"/>
  <c r="BI841" i="6"/>
  <c r="AM899" i="6"/>
  <c r="AO792" i="6"/>
  <c r="AF456" i="6"/>
  <c r="AW575" i="6"/>
  <c r="AF920" i="6"/>
  <c r="AS327" i="6"/>
  <c r="AZ656" i="6"/>
  <c r="AW560" i="6"/>
  <c r="AW507" i="6"/>
  <c r="AB353" i="6"/>
  <c r="AY66" i="6"/>
  <c r="BI494" i="6"/>
  <c r="AQ743" i="6"/>
  <c r="AY698" i="6"/>
  <c r="AU31" i="6"/>
  <c r="AH553" i="6"/>
  <c r="AM204" i="6"/>
  <c r="AY663" i="6"/>
  <c r="AD81" i="6"/>
  <c r="AA670" i="6"/>
  <c r="AU439" i="6"/>
  <c r="AF536" i="6"/>
  <c r="BA663" i="6"/>
  <c r="AI131" i="6"/>
  <c r="BH352" i="6"/>
  <c r="BG42" i="6"/>
  <c r="AA997" i="6"/>
  <c r="AG73" i="6"/>
  <c r="AL444" i="6"/>
  <c r="AO275" i="6"/>
  <c r="AC745" i="6"/>
  <c r="AP363" i="6"/>
  <c r="BJ97" i="6"/>
  <c r="BA474" i="6"/>
  <c r="AH127" i="6"/>
  <c r="AA252" i="6"/>
  <c r="AF215" i="6"/>
  <c r="AZ904" i="6"/>
  <c r="AN950" i="6"/>
  <c r="AY953" i="6"/>
  <c r="BG415" i="6"/>
  <c r="AF828" i="6"/>
  <c r="AO786" i="6"/>
  <c r="AS416" i="6"/>
  <c r="AH975" i="6"/>
  <c r="BJ24" i="6"/>
  <c r="BB82" i="6"/>
  <c r="BA157" i="6"/>
  <c r="AD483" i="6"/>
  <c r="BC926" i="6"/>
  <c r="AI767" i="6"/>
  <c r="AE501" i="6"/>
  <c r="AS554" i="6"/>
  <c r="AM279" i="6"/>
  <c r="AR249" i="6"/>
  <c r="BF740" i="6"/>
  <c r="BF442" i="6"/>
  <c r="AL209" i="6"/>
  <c r="AI527" i="6"/>
  <c r="AP534" i="6"/>
  <c r="AN645" i="6"/>
  <c r="BC977" i="6"/>
  <c r="AD279" i="6"/>
  <c r="AX160" i="6"/>
  <c r="AY12" i="6"/>
  <c r="AU941" i="6"/>
  <c r="AH443" i="6"/>
  <c r="AQ442" i="6"/>
  <c r="AQ763" i="6"/>
  <c r="AO496" i="6"/>
  <c r="BB798" i="6"/>
  <c r="AW82" i="6"/>
  <c r="AP450" i="6"/>
  <c r="AF728" i="6"/>
  <c r="AV145" i="6"/>
  <c r="AX101" i="6"/>
  <c r="AF656" i="6"/>
  <c r="AD899" i="6"/>
  <c r="AM864" i="6"/>
  <c r="AZ716" i="6"/>
  <c r="AH413" i="6"/>
  <c r="AH947" i="6"/>
  <c r="AL929" i="6"/>
  <c r="AJ353" i="6"/>
  <c r="BC819" i="6"/>
  <c r="BD860" i="6"/>
  <c r="AR659" i="6"/>
  <c r="AZ303" i="6"/>
  <c r="BF819" i="6"/>
  <c r="BG371" i="6"/>
  <c r="BJ872" i="6"/>
  <c r="AT931" i="6"/>
  <c r="BH283" i="6"/>
  <c r="BA82" i="6"/>
  <c r="AU745" i="6"/>
  <c r="BB557" i="6"/>
  <c r="BB413" i="6"/>
  <c r="BF49" i="6"/>
  <c r="BB802" i="6"/>
  <c r="AT920" i="6"/>
  <c r="AX563" i="6"/>
  <c r="AK425" i="6"/>
  <c r="AM232" i="6"/>
  <c r="BJ287" i="6"/>
  <c r="AX32" i="6"/>
  <c r="AB453" i="6"/>
  <c r="AH393" i="6"/>
  <c r="AJ821" i="6"/>
  <c r="AA596" i="6"/>
  <c r="AO360" i="6"/>
  <c r="AD471" i="6"/>
  <c r="AY365" i="6"/>
  <c r="AA539" i="6"/>
  <c r="AG774" i="6"/>
  <c r="BD321" i="6"/>
  <c r="BF378" i="6"/>
  <c r="AU468" i="6"/>
  <c r="AH408" i="6"/>
  <c r="AR448" i="6"/>
  <c r="BJ924" i="6"/>
  <c r="BI238" i="6"/>
  <c r="AU947" i="6"/>
  <c r="AI328" i="6"/>
  <c r="AW936" i="6"/>
  <c r="AJ135" i="6"/>
  <c r="AG923" i="6"/>
  <c r="AH92" i="6"/>
  <c r="AU620" i="6"/>
  <c r="AC758" i="6"/>
  <c r="AB273" i="6"/>
  <c r="AW856" i="6"/>
  <c r="AJ452" i="6"/>
  <c r="AD139" i="6"/>
  <c r="AD417" i="6"/>
  <c r="AP455" i="6"/>
  <c r="AK677" i="6"/>
  <c r="AU299" i="6"/>
  <c r="AZ316" i="6"/>
  <c r="AG146" i="6"/>
  <c r="AE263" i="6"/>
  <c r="AL724" i="6"/>
  <c r="BA876" i="6"/>
  <c r="AI654" i="6"/>
  <c r="AH302" i="6"/>
  <c r="AW743" i="6"/>
  <c r="AW627" i="6"/>
  <c r="AC496" i="6"/>
  <c r="BE872" i="6"/>
  <c r="AO162" i="6"/>
  <c r="AZ367" i="6"/>
  <c r="AA808" i="6"/>
  <c r="AV196" i="6"/>
  <c r="BC325" i="6"/>
  <c r="BI493" i="6"/>
  <c r="AF975" i="6"/>
  <c r="AT877" i="6"/>
  <c r="AE11" i="6"/>
  <c r="AA153" i="6"/>
  <c r="AP237" i="6"/>
  <c r="AS86" i="6"/>
  <c r="AK119" i="6"/>
  <c r="AB185" i="6"/>
  <c r="AA358" i="6"/>
  <c r="AR740" i="6"/>
  <c r="BE630" i="6"/>
  <c r="AW588" i="6"/>
  <c r="AH509" i="6"/>
  <c r="BC326" i="6"/>
  <c r="AW764" i="6"/>
  <c r="AG293" i="6"/>
  <c r="BJ77" i="6"/>
  <c r="BH209" i="6"/>
  <c r="AY956" i="6"/>
  <c r="AM558" i="6"/>
  <c r="AN417" i="6"/>
  <c r="AS92" i="6"/>
  <c r="AE390" i="6"/>
  <c r="AG166" i="6"/>
  <c r="AR365" i="6"/>
  <c r="AT904" i="6"/>
  <c r="BB700" i="6"/>
  <c r="AC852" i="6"/>
  <c r="AJ117" i="6"/>
  <c r="BE645" i="6"/>
  <c r="BI819" i="6"/>
  <c r="BF413" i="6"/>
  <c r="AO745" i="6"/>
  <c r="AY911" i="6"/>
  <c r="AX729" i="6"/>
  <c r="AS995" i="6"/>
  <c r="AG66" i="6"/>
  <c r="BA860" i="6"/>
  <c r="BG81" i="6"/>
  <c r="BH499" i="6"/>
  <c r="BF534" i="6"/>
  <c r="AY918" i="6"/>
  <c r="AR924" i="6"/>
  <c r="BI470" i="6"/>
  <c r="AO160" i="6"/>
  <c r="AH791" i="6"/>
  <c r="AC215" i="6"/>
  <c r="AY808" i="6"/>
  <c r="AI544" i="6"/>
  <c r="AV789" i="6"/>
  <c r="AV462" i="6"/>
  <c r="AK139" i="6"/>
  <c r="AZ68" i="6"/>
  <c r="AX678" i="6"/>
  <c r="BG319" i="6"/>
  <c r="AG365" i="6"/>
  <c r="BJ496" i="6"/>
  <c r="AC677" i="6"/>
  <c r="BE944" i="6"/>
  <c r="AA745" i="6"/>
  <c r="AI674" i="6"/>
  <c r="BA61" i="6"/>
  <c r="BI864" i="6"/>
  <c r="AT528" i="6"/>
  <c r="AI714" i="6"/>
  <c r="BC860" i="6"/>
  <c r="AM499" i="6"/>
  <c r="BA501" i="6"/>
  <c r="BB393" i="6"/>
  <c r="BB716" i="6"/>
  <c r="AT971" i="6"/>
  <c r="AS716" i="6"/>
  <c r="BA656" i="6"/>
  <c r="AE364" i="6"/>
  <c r="AI294" i="6"/>
  <c r="AI659" i="6"/>
  <c r="AX190" i="6"/>
  <c r="AB127" i="6"/>
  <c r="BE480" i="6"/>
  <c r="AG720" i="6"/>
  <c r="AF269" i="6"/>
  <c r="AI470" i="6"/>
  <c r="BI98" i="6"/>
  <c r="BA560" i="6"/>
  <c r="BB772" i="6"/>
  <c r="BC374" i="6"/>
  <c r="AV632" i="6"/>
  <c r="BC455" i="6"/>
  <c r="AW591" i="6"/>
  <c r="BC583" i="6"/>
  <c r="AI842" i="6"/>
  <c r="AO973" i="6"/>
  <c r="AK95" i="6"/>
  <c r="AX899" i="6"/>
  <c r="AV49" i="6"/>
  <c r="AE234" i="6"/>
  <c r="AA166" i="6"/>
  <c r="BC924" i="6"/>
  <c r="BH424" i="6"/>
  <c r="AK536" i="6"/>
  <c r="AZ468" i="6"/>
  <c r="AL257" i="6"/>
  <c r="AN696" i="6"/>
  <c r="AX998" i="6"/>
  <c r="AQ98" i="6"/>
  <c r="AW914" i="6"/>
  <c r="BD998" i="6"/>
  <c r="BA649" i="6"/>
  <c r="BB462" i="6"/>
  <c r="AQ853" i="6"/>
  <c r="BA460" i="6"/>
  <c r="AM496" i="6"/>
  <c r="AF90" i="6"/>
  <c r="AQ563" i="6"/>
  <c r="AM789" i="6"/>
  <c r="AU755" i="6"/>
  <c r="AH11" i="6"/>
  <c r="AI963" i="6"/>
  <c r="AQ534" i="6"/>
  <c r="BE119" i="6"/>
  <c r="AQ496" i="6"/>
  <c r="AQ755" i="6"/>
  <c r="AL870" i="6"/>
  <c r="BD583" i="6"/>
  <c r="BC947" i="6"/>
  <c r="AV583" i="6"/>
  <c r="AL89" i="6"/>
  <c r="BE471" i="6"/>
  <c r="AQ998" i="6"/>
  <c r="AP479" i="6"/>
  <c r="AJ100" i="6"/>
  <c r="AA747" i="6"/>
  <c r="AI829" i="6"/>
  <c r="AH103" i="6"/>
  <c r="AM653" i="6"/>
  <c r="AS42" i="6"/>
  <c r="BC772" i="6"/>
  <c r="BF105" i="6"/>
  <c r="AS357" i="6"/>
  <c r="AX773" i="6"/>
  <c r="BD728" i="6"/>
  <c r="AK370" i="6"/>
  <c r="AQ268" i="6"/>
  <c r="AU781" i="6"/>
  <c r="BA618" i="6"/>
  <c r="AN871" i="6"/>
  <c r="AX637" i="6"/>
  <c r="AB515" i="6"/>
  <c r="BG424" i="6"/>
  <c r="AF815" i="6"/>
  <c r="AA364" i="6"/>
  <c r="BD832" i="6"/>
  <c r="BJ780" i="6"/>
  <c r="AX415" i="6"/>
  <c r="AY268" i="6"/>
  <c r="AP287" i="6"/>
  <c r="BJ385" i="6"/>
  <c r="AB202" i="6"/>
  <c r="BE153" i="6"/>
  <c r="AU776" i="6"/>
  <c r="BI209" i="6"/>
  <c r="AN928" i="6"/>
  <c r="AR460" i="6"/>
  <c r="AU583" i="6"/>
  <c r="AE761" i="6"/>
  <c r="BE815" i="6"/>
  <c r="AD522" i="6"/>
  <c r="AG967" i="6"/>
  <c r="AP972" i="6"/>
  <c r="AH331" i="6"/>
  <c r="AV908" i="6"/>
  <c r="AH499" i="6"/>
  <c r="BH282" i="6"/>
  <c r="BC701" i="6"/>
  <c r="BA941" i="6"/>
  <c r="AJ260" i="6"/>
  <c r="AF500" i="6"/>
  <c r="AE471" i="6"/>
  <c r="BD224" i="6"/>
  <c r="AI90" i="6"/>
  <c r="BG155" i="6"/>
  <c r="AT668" i="6"/>
  <c r="AU602" i="6"/>
  <c r="AK108" i="6"/>
  <c r="AK956" i="6"/>
  <c r="AJ424" i="6"/>
  <c r="BB92" i="6"/>
  <c r="AZ483" i="6"/>
  <c r="BH131" i="6"/>
  <c r="AX755" i="6"/>
  <c r="AR842" i="6"/>
  <c r="AI288" i="6"/>
  <c r="AV407" i="6"/>
  <c r="BD658" i="6"/>
  <c r="AE588" i="6"/>
  <c r="AV963" i="6"/>
  <c r="AF698" i="6"/>
  <c r="AH674" i="6"/>
  <c r="BE789" i="6"/>
  <c r="AE292" i="6"/>
  <c r="AD721" i="6"/>
  <c r="BJ468" i="6"/>
  <c r="AZ539" i="6"/>
  <c r="BI362" i="6"/>
  <c r="BF81" i="6"/>
  <c r="AG116" i="6"/>
  <c r="BG802" i="6"/>
  <c r="AG530" i="6"/>
  <c r="AU916" i="6"/>
  <c r="AU325" i="6"/>
  <c r="AV880" i="6"/>
  <c r="BJ539" i="6"/>
  <c r="AZ275" i="6"/>
  <c r="AE902" i="6"/>
  <c r="AF408" i="6"/>
  <c r="AD747" i="6"/>
  <c r="AI994" i="6"/>
  <c r="BB521" i="6"/>
  <c r="AO985" i="6"/>
  <c r="AJ322" i="6"/>
  <c r="AF862" i="6"/>
  <c r="BI265" i="6"/>
  <c r="AN179" i="6"/>
  <c r="AP80" i="6"/>
  <c r="AE872" i="6"/>
  <c r="AN401" i="6"/>
  <c r="BB293" i="6"/>
  <c r="AM662" i="6"/>
  <c r="AE395" i="6"/>
  <c r="AC206" i="6"/>
  <c r="AU924" i="6"/>
  <c r="AD444" i="6"/>
  <c r="AI567" i="6"/>
  <c r="AI890" i="6"/>
  <c r="AV721" i="6"/>
  <c r="AZ807" i="6"/>
  <c r="AK871" i="6"/>
  <c r="AP863" i="6"/>
  <c r="BF340" i="6"/>
  <c r="AC646" i="6"/>
  <c r="BD683" i="6"/>
  <c r="AA260" i="6"/>
  <c r="BA185" i="6"/>
  <c r="BC513" i="6"/>
  <c r="AP390" i="6"/>
  <c r="AD994" i="6"/>
  <c r="AM571" i="6"/>
  <c r="AM146" i="6"/>
  <c r="AD672" i="6"/>
  <c r="AZ761" i="6"/>
  <c r="AI145" i="6"/>
  <c r="AZ329" i="6"/>
  <c r="BJ185" i="6"/>
  <c r="AZ432" i="6"/>
  <c r="AQ235" i="6"/>
  <c r="BA395" i="6"/>
  <c r="BC866" i="6"/>
  <c r="AI656" i="6"/>
  <c r="AT42" i="6"/>
  <c r="AS733" i="6"/>
  <c r="AQ269" i="6"/>
  <c r="AP621" i="6"/>
  <c r="AL630" i="6"/>
  <c r="AS78" i="6"/>
  <c r="AR628" i="6"/>
  <c r="AQ559" i="6"/>
  <c r="AW842" i="6"/>
  <c r="AR408" i="6"/>
  <c r="BJ132" i="6"/>
  <c r="AY460" i="6"/>
  <c r="AB825" i="6"/>
  <c r="AG662" i="6"/>
  <c r="AN314" i="6"/>
  <c r="AJ522" i="6"/>
  <c r="AR506" i="6"/>
  <c r="AT882" i="6"/>
  <c r="AO662" i="6"/>
  <c r="AP131" i="6"/>
  <c r="AS588" i="6"/>
  <c r="AG320" i="6"/>
  <c r="AQ245" i="6"/>
  <c r="AK175" i="6"/>
  <c r="BB73" i="6"/>
  <c r="AL563" i="6"/>
  <c r="AI204" i="6"/>
  <c r="AV360" i="6"/>
  <c r="AR328" i="6"/>
  <c r="AA362" i="6"/>
  <c r="AG453" i="6"/>
  <c r="AL531" i="6"/>
  <c r="AU136" i="6"/>
  <c r="AE95" i="6"/>
  <c r="BI408" i="6"/>
  <c r="AG860" i="6"/>
  <c r="AV393" i="6"/>
  <c r="BC668" i="6"/>
  <c r="BI267" i="6"/>
  <c r="AM408" i="6"/>
  <c r="AA822" i="6"/>
  <c r="AO525" i="6"/>
  <c r="AI784" i="6"/>
  <c r="AP100" i="6"/>
  <c r="AL164" i="6"/>
  <c r="BF133" i="6"/>
  <c r="AD462" i="6"/>
  <c r="BJ860" i="6"/>
  <c r="BF953" i="6"/>
  <c r="AF68" i="6"/>
  <c r="AH764" i="6"/>
  <c r="AQ752" i="6"/>
  <c r="AB712" i="6"/>
  <c r="BJ808" i="6"/>
  <c r="AH536" i="6"/>
  <c r="BJ302" i="6"/>
  <c r="AP370" i="6"/>
  <c r="AB87" i="6"/>
  <c r="AN458" i="6"/>
  <c r="AD251" i="6"/>
  <c r="AQ612" i="6"/>
  <c r="BA572" i="6"/>
  <c r="AT395" i="6"/>
  <c r="BG792" i="6"/>
  <c r="AG637" i="6"/>
  <c r="AA54" i="6"/>
  <c r="BA408" i="6"/>
  <c r="AQ920" i="6"/>
  <c r="BF245" i="6"/>
  <c r="AX592" i="6"/>
  <c r="BB191" i="6"/>
  <c r="AH245" i="6"/>
  <c r="BE185" i="6"/>
  <c r="AJ365" i="6"/>
  <c r="AX733" i="6"/>
  <c r="BA728" i="6"/>
  <c r="AU80" i="6"/>
  <c r="AM772" i="6"/>
  <c r="AV97" i="6"/>
  <c r="AX513" i="6"/>
  <c r="AT19" i="6"/>
  <c r="AN842" i="6"/>
  <c r="BB514" i="6"/>
  <c r="AY724" i="6"/>
  <c r="BI763" i="6"/>
  <c r="AF674" i="6"/>
  <c r="AQ583" i="6"/>
  <c r="AI576" i="6"/>
  <c r="AX81" i="6"/>
  <c r="AU433" i="6"/>
  <c r="AH494" i="6"/>
  <c r="BC166" i="6"/>
  <c r="AG416" i="6"/>
  <c r="BD287" i="6"/>
  <c r="AZ117" i="6"/>
  <c r="AV577" i="6"/>
  <c r="AJ417" i="6"/>
  <c r="BE569" i="6"/>
  <c r="AP250" i="6"/>
  <c r="AC792" i="6"/>
  <c r="AL301" i="6"/>
  <c r="AC395" i="6"/>
  <c r="AV637" i="6"/>
  <c r="AT930" i="6"/>
  <c r="AT263" i="6"/>
  <c r="AR302" i="6"/>
  <c r="AS777" i="6"/>
  <c r="AH998" i="6"/>
  <c r="AF839" i="6"/>
  <c r="AC555" i="6"/>
  <c r="BF98" i="6"/>
  <c r="BD415" i="6"/>
  <c r="AM716" i="6"/>
  <c r="AJ164" i="6"/>
  <c r="AT770" i="6"/>
  <c r="AS931" i="6"/>
  <c r="AP336" i="6"/>
  <c r="AY886" i="6"/>
  <c r="AE81" i="6"/>
  <c r="AI569" i="6"/>
  <c r="AP856" i="6"/>
  <c r="AN712" i="6"/>
  <c r="BD654" i="6"/>
  <c r="AT178" i="6"/>
  <c r="AN589" i="6"/>
  <c r="AO245" i="6"/>
  <c r="AN557" i="6"/>
  <c r="AA425" i="6"/>
  <c r="BB603" i="6"/>
  <c r="AA761" i="6"/>
  <c r="AQ292" i="6"/>
  <c r="BC896" i="6"/>
  <c r="BH550" i="6"/>
  <c r="AE30" i="6"/>
  <c r="AH712" i="6"/>
  <c r="AP108" i="6"/>
  <c r="BG708" i="6"/>
  <c r="BA209" i="6"/>
  <c r="AC997" i="6"/>
  <c r="AL607" i="6"/>
  <c r="AE586" i="6"/>
  <c r="BH29" i="6"/>
  <c r="AX89" i="6"/>
  <c r="AW209" i="6"/>
  <c r="AN193" i="6"/>
  <c r="AL910" i="6"/>
  <c r="BE370" i="6"/>
  <c r="AD647" i="6"/>
  <c r="BE63" i="6"/>
  <c r="AV592" i="6"/>
  <c r="AN409" i="6"/>
  <c r="AH164" i="6"/>
  <c r="AW49" i="6"/>
  <c r="AS993" i="6"/>
  <c r="AB815" i="6"/>
  <c r="BF193" i="6"/>
  <c r="AN627" i="6"/>
  <c r="BB135" i="6"/>
  <c r="AR843" i="6"/>
  <c r="BF863" i="6"/>
  <c r="AT993" i="6"/>
  <c r="AI45" i="6"/>
  <c r="BD245" i="6"/>
  <c r="AG608" i="6"/>
  <c r="AH563" i="6"/>
  <c r="AY249" i="6"/>
  <c r="AK103" i="6"/>
  <c r="AU238" i="6"/>
  <c r="AV612" i="6"/>
  <c r="AK303" i="6"/>
  <c r="BJ956" i="6"/>
  <c r="AH802" i="6"/>
  <c r="AG586" i="6"/>
  <c r="AA720" i="6"/>
  <c r="BH31" i="6"/>
  <c r="AL916" i="6"/>
  <c r="AA641" i="6"/>
  <c r="AD567" i="6"/>
  <c r="AA490" i="6"/>
  <c r="AG802" i="6"/>
  <c r="AP193" i="6"/>
  <c r="BC850" i="6"/>
  <c r="AT103" i="6"/>
  <c r="BC42" i="6"/>
  <c r="BB482" i="6"/>
  <c r="AV588" i="6"/>
  <c r="AF287" i="6"/>
  <c r="AG588" i="6"/>
  <c r="BF533" i="6"/>
  <c r="AB513" i="6"/>
  <c r="AH534" i="6"/>
  <c r="BH506" i="6"/>
  <c r="BF927" i="6"/>
  <c r="AJ49" i="6"/>
  <c r="BB583" i="6"/>
  <c r="AG604" i="6"/>
  <c r="BB31" i="6"/>
  <c r="BI724" i="6"/>
  <c r="AT918" i="6"/>
  <c r="AI774" i="6"/>
  <c r="AD468" i="6"/>
  <c r="BE653" i="6"/>
  <c r="BI131" i="6"/>
  <c r="AF355" i="6"/>
  <c r="AE345" i="6"/>
  <c r="AQ550" i="6"/>
  <c r="AX80" i="6"/>
  <c r="AV100" i="6"/>
  <c r="AX321" i="6"/>
  <c r="AT220" i="6"/>
  <c r="AN580" i="6"/>
  <c r="BE751" i="6"/>
  <c r="AG496" i="6"/>
  <c r="BH266" i="6"/>
  <c r="AC433" i="6"/>
  <c r="AA618" i="6"/>
  <c r="AF108" i="6"/>
  <c r="AE452" i="6"/>
  <c r="AU315" i="6"/>
  <c r="BJ439" i="6"/>
  <c r="BJ923" i="6"/>
  <c r="AK918" i="6"/>
  <c r="AR810" i="6"/>
  <c r="AT908" i="6"/>
  <c r="BH93" i="6"/>
  <c r="AG772" i="6"/>
  <c r="AB953" i="6"/>
  <c r="AS12" i="6"/>
  <c r="AM998" i="6"/>
  <c r="BJ12" i="6"/>
  <c r="AY104" i="6"/>
  <c r="AG108" i="6"/>
  <c r="AO567" i="6"/>
  <c r="AR544" i="6"/>
  <c r="BC508" i="6"/>
  <c r="AF198" i="6"/>
  <c r="AS692" i="6"/>
  <c r="BI235" i="6"/>
  <c r="AX61" i="6"/>
  <c r="AW260" i="6"/>
  <c r="AW670" i="6"/>
  <c r="AW141" i="6"/>
  <c r="AQ712" i="6"/>
  <c r="AM908" i="6"/>
  <c r="AM920" i="6"/>
  <c r="BI126" i="6"/>
  <c r="BB572" i="6"/>
  <c r="BH294" i="6"/>
  <c r="AU959" i="6"/>
  <c r="AF956" i="6"/>
  <c r="AC374" i="6"/>
  <c r="AF177" i="6"/>
  <c r="AX941" i="6"/>
  <c r="AQ325" i="6"/>
  <c r="AQ962" i="6"/>
  <c r="BC586" i="6"/>
  <c r="BB155" i="6"/>
  <c r="AQ662" i="6"/>
  <c r="AO366" i="6"/>
  <c r="AL923" i="6"/>
  <c r="AQ577" i="6"/>
  <c r="AG249" i="6"/>
  <c r="BG334" i="6"/>
  <c r="AB526" i="6"/>
  <c r="AW462" i="6"/>
  <c r="AB479" i="6"/>
  <c r="BG439" i="6"/>
  <c r="BF601" i="6"/>
  <c r="AI952" i="6"/>
  <c r="AP902" i="6"/>
  <c r="AR664" i="6"/>
  <c r="AV866" i="6"/>
  <c r="AQ329" i="6"/>
  <c r="AR55" i="6"/>
  <c r="AA12" i="6"/>
  <c r="BA396" i="6"/>
  <c r="AM465" i="6"/>
  <c r="AC582" i="6"/>
  <c r="AN742" i="6"/>
  <c r="AU703" i="6"/>
  <c r="AR131" i="6"/>
  <c r="AJ716" i="6"/>
  <c r="AU721" i="6"/>
  <c r="AU943" i="6"/>
  <c r="BH483" i="6"/>
  <c r="AE959" i="6"/>
  <c r="BI621" i="6"/>
  <c r="AB627" i="6"/>
  <c r="AV591" i="6"/>
  <c r="AE304" i="6"/>
  <c r="AU342" i="6"/>
  <c r="AC870" i="6"/>
  <c r="AO89" i="6"/>
  <c r="AW772" i="6"/>
  <c r="AP784" i="6"/>
  <c r="BD841" i="6"/>
  <c r="AN233" i="6"/>
  <c r="AY413" i="6"/>
  <c r="BE745" i="6"/>
  <c r="AP12" i="6"/>
  <c r="BC124" i="6"/>
  <c r="AU30" i="6"/>
  <c r="AH978" i="6"/>
  <c r="BG731" i="6"/>
  <c r="AF777" i="6"/>
  <c r="BC98" i="6"/>
  <c r="BB744" i="6"/>
  <c r="AS539" i="6"/>
  <c r="AG621" i="6"/>
  <c r="AH401" i="6"/>
  <c r="AZ832" i="6"/>
  <c r="AA863" i="6"/>
  <c r="AO931" i="6"/>
  <c r="AP262" i="6"/>
  <c r="BI674" i="6"/>
  <c r="AL721" i="6"/>
  <c r="AA927" i="6"/>
  <c r="AH676" i="6"/>
  <c r="AY371" i="6"/>
  <c r="AB443" i="6"/>
  <c r="BF287" i="6"/>
  <c r="AN394" i="6"/>
  <c r="AX607" i="6"/>
  <c r="AO953" i="6"/>
  <c r="AR35" i="6"/>
  <c r="BB252" i="6"/>
  <c r="BA672" i="6"/>
  <c r="BH175" i="6"/>
  <c r="AN441" i="6"/>
  <c r="AC789" i="6"/>
  <c r="AK73" i="6"/>
  <c r="AY696" i="6"/>
  <c r="AG601" i="6"/>
  <c r="AR303" i="6"/>
  <c r="AZ588" i="6"/>
  <c r="AP362" i="6"/>
  <c r="AA755" i="6"/>
  <c r="AO90" i="6"/>
  <c r="AY319" i="6"/>
  <c r="AV453" i="6"/>
  <c r="AX627" i="6"/>
  <c r="BG528" i="6"/>
  <c r="AQ335" i="6"/>
  <c r="AG71" i="6"/>
  <c r="AO844" i="6"/>
  <c r="AP755" i="6"/>
  <c r="AW763" i="6"/>
  <c r="AK555" i="6"/>
  <c r="AV190" i="6"/>
  <c r="AQ307" i="6"/>
  <c r="AX780" i="6"/>
  <c r="BJ31" i="6"/>
  <c r="BC65" i="6"/>
  <c r="AZ836" i="6"/>
  <c r="AM751" i="6"/>
  <c r="AD991" i="6"/>
  <c r="AS994" i="6"/>
  <c r="AT871" i="6"/>
  <c r="BE662" i="6"/>
  <c r="AU963" i="6"/>
  <c r="AK287" i="6"/>
  <c r="AY789" i="6"/>
  <c r="AE100" i="6"/>
  <c r="AY586" i="6"/>
  <c r="AS658" i="6"/>
  <c r="BJ871" i="6"/>
  <c r="AP559" i="6"/>
  <c r="AZ500" i="6"/>
  <c r="AM70" i="6"/>
  <c r="AT924" i="6"/>
  <c r="AV193" i="6"/>
  <c r="AQ555" i="6"/>
  <c r="AO95" i="6"/>
  <c r="AJ204" i="6"/>
  <c r="AZ974" i="6"/>
  <c r="AP31" i="6"/>
  <c r="AT193" i="6"/>
  <c r="AW762" i="6"/>
  <c r="AX608" i="6"/>
  <c r="AW179" i="6"/>
  <c r="BH251" i="6"/>
  <c r="AD619" i="6"/>
  <c r="AC141" i="6"/>
  <c r="BC178" i="6"/>
  <c r="BA322" i="6"/>
  <c r="AW719" i="6"/>
  <c r="BD504" i="6"/>
  <c r="AJ872" i="6"/>
  <c r="AT238" i="6"/>
  <c r="AW712" i="6"/>
  <c r="BH417" i="6"/>
  <c r="AF733" i="6"/>
  <c r="BF178" i="6"/>
  <c r="BE724" i="6"/>
  <c r="AV370" i="6"/>
  <c r="AQ841" i="6"/>
  <c r="AH899" i="6"/>
  <c r="BF321" i="6"/>
  <c r="BD586" i="6"/>
  <c r="BA547" i="6"/>
  <c r="AN974" i="6"/>
  <c r="BG993" i="6"/>
  <c r="AH832" i="6"/>
  <c r="AD963" i="6"/>
  <c r="BH12" i="6"/>
  <c r="BA198" i="6"/>
  <c r="AI729" i="6"/>
  <c r="AU728" i="6"/>
  <c r="AM668" i="6"/>
  <c r="AB360" i="6"/>
  <c r="AB654" i="6"/>
  <c r="BA920" i="6"/>
  <c r="AR554" i="6"/>
  <c r="AS525" i="6"/>
  <c r="BE328" i="6"/>
  <c r="BE157" i="6"/>
  <c r="AU535" i="6"/>
  <c r="BC721" i="6"/>
  <c r="AV684" i="6"/>
  <c r="AA819" i="6"/>
  <c r="BA220" i="6"/>
  <c r="AZ425" i="6"/>
  <c r="AJ918" i="6"/>
  <c r="BA145" i="6"/>
  <c r="AO139" i="6"/>
  <c r="AH995" i="6"/>
  <c r="AW494" i="6"/>
  <c r="AZ285" i="6"/>
  <c r="AG117" i="6"/>
  <c r="AT480" i="6"/>
  <c r="BG973" i="6"/>
  <c r="AS744" i="6"/>
  <c r="AX499" i="6"/>
  <c r="AD36" i="6"/>
  <c r="BF269" i="6"/>
  <c r="BF822" i="6"/>
  <c r="BI679" i="6"/>
  <c r="AN721" i="6"/>
  <c r="AZ688" i="6"/>
  <c r="AK72" i="6"/>
  <c r="AB608" i="6"/>
  <c r="AO153" i="6"/>
  <c r="AS571" i="6"/>
  <c r="AG973" i="6"/>
  <c r="AR95" i="6"/>
  <c r="BA338" i="6"/>
  <c r="BH763" i="6"/>
  <c r="BH943" i="6"/>
  <c r="AA953" i="6"/>
  <c r="BE670" i="6"/>
  <c r="AE967" i="6"/>
  <c r="AR953" i="6"/>
  <c r="AD587" i="6"/>
  <c r="BA234" i="6"/>
  <c r="AI612" i="6"/>
  <c r="AJ745" i="6"/>
  <c r="AR193" i="6"/>
  <c r="AI815" i="6"/>
  <c r="AK485" i="6"/>
  <c r="BF561" i="6"/>
  <c r="BJ706" i="6"/>
  <c r="BD21" i="6"/>
  <c r="AA338" i="6"/>
  <c r="AW456" i="6"/>
  <c r="AE599" i="6"/>
  <c r="BE58" i="6"/>
  <c r="BG789" i="6"/>
  <c r="AW146" i="6"/>
  <c r="BD592" i="6"/>
  <c r="AR367" i="6"/>
  <c r="BI751" i="6"/>
  <c r="AV234" i="6"/>
  <c r="BB729" i="6"/>
  <c r="BI222" i="6"/>
  <c r="AQ798" i="6"/>
  <c r="AL841" i="6"/>
  <c r="AT269" i="6"/>
  <c r="BG899" i="6"/>
  <c r="AE466" i="6"/>
  <c r="AS974" i="6"/>
  <c r="AC385" i="6"/>
  <c r="BB751" i="6"/>
  <c r="AY452" i="6"/>
  <c r="AV164" i="6"/>
  <c r="AF203" i="6"/>
  <c r="AZ536" i="6"/>
  <c r="BB680" i="6"/>
  <c r="BI292" i="6"/>
  <c r="AS229" i="6"/>
  <c r="AO818" i="6"/>
  <c r="AO241" i="6"/>
  <c r="BA291" i="6"/>
  <c r="BI101" i="6"/>
  <c r="BI695" i="6"/>
  <c r="BI321" i="6"/>
  <c r="AH36" i="6"/>
  <c r="BF764" i="6"/>
  <c r="BC123" i="6"/>
  <c r="BC48" i="6"/>
  <c r="BI468" i="6"/>
  <c r="AS185" i="6"/>
  <c r="BH102" i="6"/>
  <c r="AX799" i="6"/>
  <c r="AV80" i="6"/>
  <c r="BC120" i="6"/>
  <c r="BI196" i="6"/>
  <c r="BI976" i="6"/>
  <c r="AE860" i="6"/>
  <c r="AA918" i="6"/>
  <c r="AZ973" i="6"/>
  <c r="AU968" i="6"/>
  <c r="AX829" i="6"/>
  <c r="AI385" i="6"/>
  <c r="AW909" i="6"/>
  <c r="AE968" i="6"/>
  <c r="AE370" i="6"/>
  <c r="AT118" i="6"/>
  <c r="BG408" i="6"/>
  <c r="BF121" i="6"/>
  <c r="AH470" i="6"/>
  <c r="BC368" i="6"/>
  <c r="AM774" i="6"/>
  <c r="AL362" i="6"/>
  <c r="AC601" i="6"/>
  <c r="AB646" i="6"/>
  <c r="BF558" i="6"/>
  <c r="AC536" i="6"/>
  <c r="AY393" i="6"/>
  <c r="AB224" i="6"/>
  <c r="AE832" i="6"/>
  <c r="AU427" i="6"/>
  <c r="BD784" i="6"/>
  <c r="AZ603" i="6"/>
  <c r="AU417" i="6"/>
  <c r="AJ96" i="6"/>
  <c r="AU443" i="6"/>
  <c r="AC974" i="6"/>
  <c r="AA751" i="6"/>
  <c r="AR117" i="6"/>
  <c r="BI465" i="6"/>
  <c r="BB344" i="6"/>
  <c r="AG567" i="6"/>
  <c r="AS654" i="6"/>
  <c r="AB344" i="6"/>
  <c r="AL609" i="6"/>
  <c r="AR417" i="6"/>
  <c r="AK789" i="6"/>
  <c r="AG382" i="6"/>
  <c r="BE614" i="6"/>
  <c r="BF135" i="6"/>
  <c r="AZ505" i="6"/>
  <c r="AT507" i="6"/>
  <c r="AM963" i="6"/>
  <c r="AT213" i="6"/>
  <c r="AR204" i="6"/>
  <c r="AW131" i="6"/>
  <c r="BH82" i="6"/>
  <c r="BE733" i="6"/>
  <c r="AH539" i="6"/>
  <c r="AQ507" i="6"/>
  <c r="BC659" i="6"/>
  <c r="AL270" i="6"/>
  <c r="AZ34" i="6"/>
  <c r="BG815" i="6"/>
  <c r="AJ841" i="6"/>
  <c r="BG100" i="6"/>
  <c r="BE329" i="6"/>
  <c r="BH730" i="6"/>
  <c r="BD442" i="6"/>
  <c r="AH102" i="6"/>
  <c r="AE679" i="6"/>
  <c r="AA327" i="6"/>
  <c r="AY664" i="6"/>
  <c r="BB645" i="6"/>
  <c r="AJ508" i="6"/>
  <c r="BJ34" i="6"/>
  <c r="BF483" i="6"/>
  <c r="AZ679" i="6"/>
  <c r="AH21" i="6"/>
  <c r="AL508" i="6"/>
  <c r="BJ513" i="6"/>
  <c r="AS792" i="6"/>
  <c r="AW728" i="6"/>
  <c r="AT899" i="6"/>
  <c r="AI535" i="6"/>
  <c r="BG832" i="6"/>
  <c r="BC841" i="6"/>
  <c r="AJ775" i="6"/>
  <c r="AO92" i="6"/>
  <c r="AU508" i="6"/>
  <c r="BE42" i="6"/>
  <c r="AV862" i="6"/>
  <c r="AG596" i="6"/>
  <c r="AK560" i="6"/>
  <c r="AY763" i="6"/>
  <c r="BD850" i="6"/>
  <c r="BH252" i="6"/>
  <c r="AK971" i="6"/>
  <c r="AC251" i="6"/>
  <c r="AG875" i="6"/>
  <c r="BH273" i="6"/>
  <c r="AG603" i="6"/>
  <c r="BD560" i="6"/>
  <c r="AN166" i="6"/>
  <c r="BH526" i="6"/>
  <c r="AD712" i="6"/>
  <c r="BA603" i="6"/>
  <c r="AE725" i="6"/>
  <c r="AY474" i="6"/>
  <c r="AJ786" i="6"/>
  <c r="AU953" i="6"/>
  <c r="BF591" i="6"/>
  <c r="BI863" i="6"/>
  <c r="AG994" i="6"/>
  <c r="AW277" i="6"/>
  <c r="BH934" i="6"/>
  <c r="AJ89" i="6"/>
  <c r="AS601" i="6"/>
  <c r="AU772" i="6"/>
  <c r="AU166" i="6"/>
  <c r="AO683" i="6"/>
  <c r="AP958" i="6"/>
  <c r="BF993" i="6"/>
  <c r="AT649" i="6"/>
  <c r="AF898" i="6"/>
  <c r="AG528" i="6"/>
  <c r="BH957" i="6"/>
  <c r="AB410" i="6"/>
  <c r="AE751" i="6"/>
  <c r="AO664" i="6"/>
  <c r="BH908" i="6"/>
  <c r="BC338" i="6"/>
  <c r="BF471" i="6"/>
  <c r="BA569" i="6"/>
  <c r="AD871" i="6"/>
  <c r="BJ829" i="6"/>
  <c r="AY329" i="6"/>
  <c r="BG287" i="6"/>
  <c r="AB679" i="6"/>
  <c r="AV576" i="6"/>
  <c r="AD149" i="6"/>
  <c r="AS963" i="6"/>
  <c r="AN355" i="6"/>
  <c r="AM733" i="6"/>
  <c r="BI89" i="6"/>
  <c r="AR260" i="6"/>
  <c r="AH438" i="6"/>
  <c r="AG610" i="6"/>
  <c r="AW975" i="6"/>
  <c r="AK468" i="6"/>
  <c r="AW733" i="6"/>
  <c r="BD465" i="6"/>
  <c r="AJ103" i="6"/>
  <c r="AN862" i="6"/>
  <c r="AJ236" i="6"/>
  <c r="AY462" i="6"/>
  <c r="AK542" i="6"/>
  <c r="AX36" i="6"/>
  <c r="BD193" i="6"/>
  <c r="AL860" i="6"/>
  <c r="AN483" i="6"/>
  <c r="AU586" i="6"/>
  <c r="AH356" i="6"/>
  <c r="BE572" i="6"/>
  <c r="AR344" i="6"/>
  <c r="AP910" i="6"/>
  <c r="AH646" i="6"/>
  <c r="AI274" i="6"/>
  <c r="AJ978" i="6"/>
  <c r="AR975" i="6"/>
  <c r="AM19" i="6"/>
  <c r="AQ155" i="6"/>
  <c r="AC462" i="6"/>
  <c r="AW12" i="6"/>
  <c r="AR784" i="6"/>
  <c r="AD860" i="6"/>
  <c r="AJ521" i="6"/>
  <c r="AF652" i="6"/>
  <c r="AQ458" i="6"/>
  <c r="BF456" i="6"/>
  <c r="AE649" i="6"/>
  <c r="AT441" i="6"/>
  <c r="AX300" i="6"/>
  <c r="AJ990" i="6"/>
  <c r="BA899" i="6"/>
  <c r="AJ512" i="6"/>
  <c r="AH366" i="6"/>
  <c r="AA974" i="6"/>
  <c r="AF603" i="6"/>
  <c r="AS583" i="6"/>
  <c r="AO81" i="6"/>
  <c r="BC425" i="6"/>
  <c r="BF958" i="6"/>
  <c r="AK647" i="6"/>
  <c r="AA97" i="6"/>
  <c r="BG563" i="6"/>
  <c r="AZ567" i="6"/>
  <c r="AD563" i="6"/>
  <c r="AZ245" i="6"/>
  <c r="AG126" i="6"/>
  <c r="AM843" i="6"/>
  <c r="AB702" i="6"/>
  <c r="AO374" i="6"/>
  <c r="AQ683" i="6"/>
  <c r="AB588" i="6"/>
  <c r="BE862" i="6"/>
  <c r="AU382" i="6"/>
  <c r="BJ13" i="6"/>
  <c r="AT355" i="6"/>
  <c r="AN628" i="6"/>
  <c r="AS23" i="6"/>
  <c r="BJ201" i="6"/>
  <c r="BE926" i="6"/>
  <c r="BC731" i="6"/>
  <c r="AK529" i="6"/>
  <c r="BB743" i="6"/>
  <c r="BH654" i="6"/>
  <c r="AU886" i="6"/>
  <c r="AA413" i="6"/>
  <c r="BB340" i="6"/>
  <c r="AG926" i="6"/>
  <c r="BG479" i="6"/>
  <c r="BH745" i="6"/>
  <c r="AG529" i="6"/>
  <c r="BF30" i="6"/>
  <c r="AM993" i="6"/>
  <c r="AZ571" i="6"/>
  <c r="AB108" i="6"/>
  <c r="BF612" i="6"/>
  <c r="AD58" i="6"/>
  <c r="AK959" i="6"/>
  <c r="AT136" i="6"/>
  <c r="AX690" i="6"/>
  <c r="AZ610" i="6"/>
  <c r="AD520" i="6"/>
  <c r="AP251" i="6"/>
  <c r="BI479" i="6"/>
  <c r="AD664" i="6"/>
  <c r="BB933" i="6"/>
  <c r="AS393" i="6"/>
  <c r="AS56" i="6"/>
  <c r="AW971" i="6"/>
  <c r="BG975" i="6"/>
  <c r="AO537" i="6"/>
  <c r="AU978" i="6"/>
  <c r="BC241" i="6"/>
  <c r="AL370" i="6"/>
  <c r="BG696" i="6"/>
  <c r="AS201" i="6"/>
  <c r="AZ647" i="6"/>
  <c r="AZ345" i="6"/>
  <c r="AH729" i="6"/>
  <c r="AQ352" i="6"/>
  <c r="AV427" i="6"/>
  <c r="AD321" i="6"/>
  <c r="AT390" i="6"/>
  <c r="BI603" i="6"/>
  <c r="BH529" i="6"/>
  <c r="AA148" i="6"/>
  <c r="BE674" i="6"/>
  <c r="AU641" i="6"/>
  <c r="AE977" i="6"/>
  <c r="BF344" i="6"/>
  <c r="AA525" i="6"/>
  <c r="AR562" i="6"/>
  <c r="AD453" i="6"/>
  <c r="BE249" i="6"/>
  <c r="AA705" i="6"/>
  <c r="AH533" i="6"/>
  <c r="BI850" i="6"/>
  <c r="AR149" i="6"/>
  <c r="AJ468" i="6"/>
  <c r="AM842" i="6"/>
  <c r="BD462" i="6"/>
  <c r="AN407" i="6"/>
  <c r="BJ547" i="6"/>
  <c r="BF755" i="6"/>
  <c r="BG767" i="6"/>
  <c r="AT81" i="6"/>
  <c r="BE871" i="6"/>
  <c r="AP786" i="6"/>
  <c r="AB367" i="6"/>
  <c r="AC802" i="6"/>
  <c r="AM698" i="6"/>
  <c r="AB56" i="6"/>
  <c r="AY621" i="6"/>
  <c r="BI844" i="6"/>
  <c r="AG371" i="6"/>
  <c r="AH31" i="6"/>
  <c r="AZ80" i="6"/>
  <c r="BH751" i="6"/>
  <c r="AC361" i="6"/>
  <c r="AY544" i="6"/>
  <c r="AZ907" i="6"/>
  <c r="AM953" i="6"/>
  <c r="AV936" i="6"/>
  <c r="BI146" i="6"/>
  <c r="AG703" i="6"/>
  <c r="AD344" i="6"/>
  <c r="AM103" i="6"/>
  <c r="AZ185" i="6"/>
  <c r="BF11" i="6"/>
  <c r="AS466" i="6"/>
  <c r="AD560" i="6"/>
  <c r="AK968" i="6"/>
  <c r="AL198" i="6"/>
  <c r="AJ149" i="6"/>
  <c r="BF288" i="6"/>
  <c r="BH166" i="6"/>
  <c r="BD441" i="6"/>
  <c r="AF294" i="6"/>
  <c r="AD807" i="6"/>
  <c r="AU585" i="6"/>
  <c r="AL393" i="6"/>
  <c r="AF742" i="6"/>
  <c r="BB985" i="6"/>
  <c r="BF422" i="6"/>
  <c r="AC909" i="6"/>
  <c r="AG203" i="6"/>
  <c r="AV674" i="6"/>
  <c r="AL485" i="6"/>
  <c r="AQ871" i="6"/>
  <c r="AO547" i="6"/>
  <c r="AR185" i="6"/>
  <c r="BA166" i="6"/>
  <c r="AV17" i="6"/>
  <c r="BG471" i="6"/>
  <c r="AH249" i="6"/>
  <c r="AE338" i="6"/>
  <c r="BB117" i="6"/>
  <c r="BG213" i="6"/>
  <c r="AA420" i="6"/>
  <c r="AA193" i="6"/>
  <c r="AR98" i="6"/>
  <c r="AF245" i="6"/>
  <c r="AP637" i="6"/>
  <c r="BC680" i="6"/>
  <c r="AR652" i="6"/>
  <c r="AH203" i="6"/>
  <c r="BE839" i="6"/>
  <c r="BG450" i="6"/>
  <c r="BC998" i="6"/>
  <c r="AB974" i="6"/>
  <c r="AY583" i="6"/>
  <c r="AT416" i="6"/>
  <c r="AZ918" i="6"/>
  <c r="AT102" i="6"/>
  <c r="BH275" i="6"/>
  <c r="AL287" i="6"/>
  <c r="BG591" i="6"/>
  <c r="BJ178" i="6"/>
  <c r="AX842" i="6"/>
  <c r="BC943" i="6"/>
  <c r="AY466" i="6"/>
  <c r="AV345" i="6"/>
  <c r="AO899" i="6"/>
  <c r="AX974" i="6"/>
  <c r="BB499" i="6"/>
  <c r="BE712" i="6"/>
  <c r="AD209" i="6"/>
  <c r="BJ45" i="6"/>
  <c r="BD434" i="6"/>
  <c r="AD300" i="6"/>
  <c r="BG131" i="6"/>
  <c r="AI505" i="6"/>
  <c r="AN36" i="6"/>
  <c r="BH632" i="6"/>
  <c r="AL417" i="6"/>
  <c r="BH703" i="6"/>
  <c r="AZ108" i="6"/>
  <c r="AW185" i="6"/>
  <c r="AE223" i="6"/>
  <c r="AI591" i="6"/>
  <c r="BH336" i="6"/>
  <c r="BH852" i="6"/>
  <c r="AX535" i="6"/>
  <c r="AT92" i="6"/>
  <c r="AY841" i="6"/>
  <c r="BG728" i="6"/>
  <c r="AN652" i="6"/>
  <c r="BF931" i="6"/>
  <c r="AH77" i="6"/>
  <c r="AH721" i="6"/>
  <c r="BG360" i="6"/>
  <c r="BG101" i="6"/>
  <c r="BI832" i="6"/>
  <c r="BI747" i="6"/>
  <c r="BI998" i="6"/>
  <c r="AU558" i="6"/>
  <c r="AY345" i="6"/>
  <c r="AG755" i="6"/>
  <c r="AS860" i="6"/>
  <c r="AN485" i="6"/>
  <c r="AB819" i="6"/>
  <c r="AT56" i="6"/>
  <c r="AA408" i="6"/>
  <c r="AH742" i="6"/>
  <c r="BG539" i="6"/>
  <c r="AJ382" i="6"/>
  <c r="AY496" i="6"/>
  <c r="AK652" i="6"/>
  <c r="AY101" i="6"/>
  <c r="AM268" i="6"/>
  <c r="AU460" i="6"/>
  <c r="BI508" i="6"/>
  <c r="BF996" i="6"/>
  <c r="AY535" i="6"/>
  <c r="AJ379" i="6"/>
  <c r="BC646" i="6"/>
  <c r="BF982" i="6"/>
  <c r="AQ519" i="6"/>
  <c r="AA572" i="6"/>
  <c r="AX471" i="6"/>
  <c r="BI185" i="6"/>
  <c r="AV567" i="6"/>
  <c r="AE270" i="6"/>
  <c r="BJ239" i="6"/>
  <c r="BE416" i="6"/>
  <c r="AQ361" i="6"/>
  <c r="AE280" i="6"/>
  <c r="AR944" i="6"/>
  <c r="AC68" i="6"/>
  <c r="AA496" i="6"/>
  <c r="AE73" i="6"/>
  <c r="AQ27" i="6"/>
  <c r="AW844" i="6"/>
  <c r="BG535" i="6"/>
  <c r="AQ776" i="6"/>
  <c r="AK927" i="6"/>
  <c r="BD141" i="6"/>
  <c r="BB250" i="6"/>
  <c r="BB728" i="6"/>
  <c r="AX264" i="6"/>
  <c r="AD458" i="6"/>
  <c r="AZ149" i="6"/>
  <c r="BF557" i="6"/>
  <c r="AL772" i="6"/>
  <c r="AG494" i="6"/>
  <c r="BI273" i="6"/>
  <c r="AO698" i="6"/>
  <c r="AF731" i="6"/>
  <c r="AZ591" i="6"/>
  <c r="AA842" i="6"/>
  <c r="AV791" i="6"/>
  <c r="AD456" i="6"/>
  <c r="AC190" i="6"/>
  <c r="AF921" i="6"/>
  <c r="BJ974" i="6"/>
  <c r="AR178" i="6"/>
  <c r="AK61" i="6"/>
  <c r="AV627" i="6"/>
  <c r="AF468" i="6"/>
  <c r="AM652" i="6"/>
  <c r="AS279" i="6"/>
  <c r="AD668" i="6"/>
  <c r="AX250" i="6"/>
  <c r="AD882" i="6"/>
  <c r="BI789" i="6"/>
  <c r="BF728" i="6"/>
  <c r="AE520" i="6"/>
  <c r="AQ499" i="6"/>
  <c r="AH850" i="6"/>
  <c r="AT357" i="6"/>
  <c r="AL539" i="6"/>
  <c r="BE710" i="6"/>
  <c r="AJ86" i="6"/>
  <c r="AL668" i="6"/>
  <c r="AK262" i="6"/>
  <c r="AU29" i="6"/>
  <c r="AY974" i="6"/>
  <c r="BJ592" i="6"/>
  <c r="BA499" i="6"/>
  <c r="AR527" i="6"/>
  <c r="AJ345" i="6"/>
  <c r="AA508" i="6"/>
  <c r="BA117" i="6"/>
  <c r="AD101" i="6"/>
  <c r="BJ782" i="6"/>
  <c r="AY928" i="6"/>
  <c r="BJ395" i="6"/>
  <c r="AG744" i="6"/>
  <c r="BH591" i="6"/>
  <c r="AT632" i="6"/>
  <c r="AA135" i="6"/>
  <c r="AA610" i="6"/>
  <c r="AZ287" i="6"/>
  <c r="AY49" i="6"/>
  <c r="AN658" i="6"/>
  <c r="AO131" i="6"/>
  <c r="AL950" i="6"/>
  <c r="AU64" i="6"/>
  <c r="AL876" i="6"/>
  <c r="BH311" i="6"/>
  <c r="BJ119" i="6"/>
  <c r="BG11" i="6"/>
  <c r="AE98" i="6"/>
  <c r="AJ145" i="6"/>
  <c r="BJ572" i="6"/>
  <c r="AN13" i="6"/>
  <c r="AA817" i="6"/>
  <c r="AA549" i="6"/>
  <c r="BA342" i="6"/>
  <c r="AD944" i="6"/>
  <c r="AY239" i="6"/>
  <c r="BI325" i="6"/>
  <c r="AB362" i="6"/>
  <c r="AO381" i="6"/>
  <c r="AA864" i="6"/>
  <c r="BJ101" i="6"/>
  <c r="AV628" i="6"/>
  <c r="AS363" i="6"/>
  <c r="AQ995" i="6"/>
  <c r="AF139" i="6"/>
  <c r="AG663" i="6"/>
  <c r="BD912" i="6"/>
  <c r="AD863" i="6"/>
  <c r="AU54" i="6"/>
  <c r="AC654" i="6"/>
  <c r="AP30" i="6"/>
  <c r="AS918" i="6"/>
  <c r="BG165" i="6"/>
  <c r="AL439" i="6"/>
  <c r="AG442" i="6"/>
  <c r="AD815" i="6"/>
  <c r="BE822" i="6"/>
  <c r="AB49" i="6"/>
  <c r="AY920" i="6"/>
  <c r="AB407" i="6"/>
  <c r="AN450" i="6"/>
  <c r="AP792" i="6"/>
  <c r="AK494" i="6"/>
  <c r="AO652" i="6"/>
  <c r="AT396" i="6"/>
  <c r="AL160" i="6"/>
  <c r="AV146" i="6"/>
  <c r="BB695" i="6"/>
  <c r="BC871" i="6"/>
  <c r="BI557" i="6"/>
  <c r="BE395" i="6"/>
  <c r="AV529" i="6"/>
  <c r="BF345" i="6"/>
  <c r="AW744" i="6"/>
  <c r="BA786" i="6"/>
  <c r="AX422" i="6"/>
  <c r="AR899" i="6"/>
  <c r="AY245" i="6"/>
  <c r="BD971" i="6"/>
  <c r="AJ287" i="6"/>
  <c r="BD89" i="6"/>
  <c r="AW96" i="6"/>
  <c r="BF479" i="6"/>
  <c r="BB918" i="6"/>
  <c r="AR684" i="6"/>
  <c r="AQ653" i="6"/>
  <c r="AD432" i="6"/>
  <c r="BJ257" i="6"/>
  <c r="BD633" i="6"/>
  <c r="AW376" i="6"/>
  <c r="AP575" i="6"/>
  <c r="AU571" i="6"/>
  <c r="BB235" i="6"/>
  <c r="AQ720" i="6"/>
  <c r="BB425" i="6"/>
  <c r="BG505" i="6"/>
  <c r="BJ721" i="6"/>
  <c r="AX90" i="6"/>
  <c r="AC994" i="6"/>
  <c r="AP329" i="6"/>
  <c r="BC422" i="6"/>
  <c r="BB11" i="6"/>
  <c r="AR641" i="6"/>
  <c r="AF31" i="6"/>
  <c r="AI13" i="6"/>
  <c r="AD743" i="6"/>
  <c r="BB192" i="6"/>
  <c r="AO588" i="6"/>
  <c r="AG145" i="6"/>
  <c r="AV730" i="6"/>
  <c r="AP340" i="6"/>
  <c r="AW755" i="6"/>
  <c r="BD786" i="6"/>
  <c r="AB637" i="6"/>
  <c r="BF731" i="6"/>
  <c r="AA460" i="6"/>
  <c r="AJ963" i="6"/>
  <c r="BD513" i="6"/>
  <c r="BB730" i="6"/>
  <c r="AL385" i="6"/>
  <c r="AQ31" i="6"/>
  <c r="BH468" i="6"/>
  <c r="BI452" i="6"/>
  <c r="BI500" i="6"/>
  <c r="BE139" i="6"/>
  <c r="AA468" i="6"/>
  <c r="AY42" i="6"/>
  <c r="AN792" i="6"/>
  <c r="AO345" i="6"/>
  <c r="BE652" i="6"/>
  <c r="BB822" i="6"/>
  <c r="BB872" i="6"/>
  <c r="AU561" i="6"/>
  <c r="BI571" i="6"/>
  <c r="AB659" i="6"/>
  <c r="AZ292" i="6"/>
  <c r="AC528" i="6"/>
  <c r="BB388" i="6"/>
  <c r="BB833" i="6"/>
  <c r="BB762" i="6"/>
  <c r="AV96" i="6"/>
  <c r="BB727" i="6"/>
  <c r="BE559" i="6"/>
  <c r="AO616" i="6"/>
  <c r="AQ204" i="6"/>
  <c r="AI57" i="6"/>
  <c r="BI462" i="6"/>
  <c r="AU462" i="6"/>
  <c r="BH61" i="6"/>
  <c r="BE362" i="6"/>
  <c r="AY424" i="6"/>
  <c r="AM527" i="6"/>
  <c r="AT121" i="6"/>
  <c r="AF542" i="6"/>
  <c r="AQ591" i="6"/>
  <c r="BJ166" i="6"/>
  <c r="AH637" i="6"/>
  <c r="AK353" i="6"/>
  <c r="AE424" i="6"/>
  <c r="AA561" i="6"/>
  <c r="BH303" i="6"/>
  <c r="AX534" i="6"/>
  <c r="AO467" i="6"/>
  <c r="AN466" i="6"/>
  <c r="AP467" i="6"/>
  <c r="AC382" i="6"/>
  <c r="BJ432" i="6"/>
  <c r="BI583" i="6"/>
  <c r="BE34" i="6"/>
  <c r="BG68" i="6"/>
  <c r="AX646" i="6"/>
  <c r="AU330" i="6"/>
  <c r="AC209" i="6"/>
  <c r="AK441" i="6"/>
  <c r="BH137" i="6"/>
  <c r="BG848" i="6"/>
  <c r="AJ315" i="6"/>
  <c r="BJ209" i="6"/>
  <c r="AV245" i="6"/>
  <c r="BB470" i="6"/>
  <c r="AI98" i="6"/>
  <c r="AA242" i="6"/>
  <c r="AM415" i="6"/>
  <c r="AT588" i="6"/>
  <c r="BA413" i="6"/>
  <c r="AF555" i="6"/>
  <c r="AE353" i="6"/>
  <c r="AP601" i="6"/>
  <c r="AD971" i="6"/>
  <c r="AU529" i="6"/>
  <c r="AE209" i="6"/>
  <c r="AQ652" i="6"/>
  <c r="BH629" i="6"/>
  <c r="AB334" i="6"/>
  <c r="BG770" i="6"/>
  <c r="AT273" i="6"/>
  <c r="BB34" i="6"/>
  <c r="AU603" i="6"/>
  <c r="AC537" i="6"/>
  <c r="AO146" i="6"/>
  <c r="AQ72" i="6"/>
  <c r="AT17" i="6"/>
  <c r="AE262" i="6"/>
  <c r="AB190" i="6"/>
  <c r="AZ850" i="6"/>
  <c r="AY772" i="6"/>
  <c r="BA602" i="6"/>
  <c r="BA416" i="6"/>
  <c r="AF944" i="6"/>
  <c r="AU903" i="6"/>
  <c r="AT545" i="6"/>
  <c r="AX496" i="6"/>
  <c r="AH773" i="6"/>
  <c r="BH941" i="6"/>
  <c r="AU185" i="6"/>
  <c r="AW528" i="6"/>
  <c r="AS329" i="6"/>
  <c r="AP555" i="6"/>
  <c r="AN978" i="6"/>
  <c r="AR393" i="6"/>
  <c r="AB442" i="6"/>
  <c r="BH297" i="6"/>
  <c r="AW534" i="6"/>
  <c r="AT512" i="6"/>
  <c r="AC927" i="6"/>
  <c r="AL220" i="6"/>
  <c r="AL408" i="6"/>
  <c r="BI442" i="6"/>
  <c r="AT890" i="6"/>
  <c r="AA872" i="6"/>
  <c r="AF871" i="6"/>
  <c r="AZ427" i="6"/>
  <c r="BI767" i="6"/>
  <c r="AO604" i="6"/>
  <c r="AL514" i="6"/>
  <c r="AU329" i="6"/>
  <c r="BA913" i="6"/>
  <c r="AO560" i="6"/>
  <c r="AX364" i="6"/>
  <c r="AV103" i="6"/>
  <c r="BA97" i="6"/>
  <c r="AY353" i="6"/>
  <c r="AT762" i="6"/>
  <c r="AO213" i="6"/>
  <c r="AV520" i="6"/>
  <c r="BI166" i="6"/>
  <c r="AY264" i="6"/>
  <c r="AL68" i="6"/>
  <c r="AL104" i="6"/>
  <c r="AS359" i="6"/>
  <c r="BJ553" i="6"/>
  <c r="BC705" i="6"/>
  <c r="AR235" i="6"/>
  <c r="BJ799" i="6"/>
  <c r="AB870" i="6"/>
  <c r="BD763" i="6"/>
  <c r="BA519" i="6"/>
  <c r="AN870" i="6"/>
  <c r="AS188" i="6"/>
  <c r="AY807" i="6"/>
  <c r="AP959" i="6"/>
  <c r="AU591" i="6"/>
  <c r="AV127" i="6"/>
  <c r="BH42" i="6"/>
  <c r="BB786" i="6"/>
  <c r="AP474" i="6"/>
  <c r="AZ705" i="6"/>
  <c r="AC314" i="6"/>
  <c r="BC627" i="6"/>
  <c r="AJ13" i="6"/>
  <c r="AE645" i="6"/>
  <c r="BE117" i="6"/>
  <c r="AZ554" i="6"/>
  <c r="AS45" i="6"/>
  <c r="AV589" i="6"/>
  <c r="AV470" i="6"/>
  <c r="AM724" i="6"/>
  <c r="AI101" i="6"/>
  <c r="AX366" i="6"/>
  <c r="AQ277" i="6"/>
  <c r="AD190" i="6"/>
  <c r="AJ511" i="6"/>
  <c r="AM34" i="6"/>
  <c r="BB684" i="6"/>
  <c r="AO701" i="6"/>
  <c r="BA763" i="6"/>
  <c r="BE438" i="6"/>
  <c r="BF428" i="6"/>
  <c r="AC916" i="6"/>
  <c r="BI922" i="6"/>
  <c r="AS602" i="6"/>
  <c r="AS973" i="6"/>
  <c r="AF995" i="6"/>
  <c r="BE973" i="6"/>
  <c r="AL764" i="6"/>
  <c r="BD166" i="6"/>
  <c r="AK461" i="6"/>
  <c r="BH331" i="6"/>
  <c r="AS745" i="6"/>
  <c r="BI23" i="6"/>
  <c r="AL260" i="6"/>
  <c r="AK198" i="6"/>
  <c r="BB433" i="6"/>
  <c r="AG729" i="6"/>
  <c r="AU763" i="6"/>
  <c r="AI668" i="6"/>
  <c r="AO860" i="6"/>
  <c r="AB557" i="6"/>
  <c r="AY459" i="6"/>
  <c r="BJ813" i="6"/>
  <c r="AU157" i="6"/>
  <c r="BI647" i="6"/>
  <c r="BI40" i="6"/>
  <c r="AG904" i="6"/>
  <c r="BF168" i="6"/>
  <c r="AF654" i="6"/>
  <c r="AI329" i="6"/>
  <c r="AN927" i="6"/>
  <c r="AK872" i="6"/>
  <c r="AO822" i="6"/>
  <c r="BF364" i="6"/>
  <c r="AW628" i="6"/>
  <c r="BB416" i="6"/>
  <c r="AQ90" i="6"/>
  <c r="AC720" i="6"/>
  <c r="AD460" i="6"/>
  <c r="BH188" i="6"/>
  <c r="AN42" i="6"/>
  <c r="AH96" i="6"/>
  <c r="BE368" i="6"/>
  <c r="AO101" i="6"/>
  <c r="BC203" i="6"/>
  <c r="BH620" i="6"/>
  <c r="BG215" i="6"/>
  <c r="AS842" i="6"/>
  <c r="BG850" i="6"/>
  <c r="AI631" i="6"/>
  <c r="BA775" i="6"/>
  <c r="BH610" i="6"/>
  <c r="BC655" i="6"/>
  <c r="AF307" i="6"/>
  <c r="AI431" i="6"/>
  <c r="BF850" i="6"/>
  <c r="AH56" i="6"/>
  <c r="AX466" i="6"/>
  <c r="AF974" i="6"/>
  <c r="AT233" i="6"/>
  <c r="AD382" i="6"/>
  <c r="AF496" i="6"/>
  <c r="AW668" i="6"/>
  <c r="AA149" i="6"/>
  <c r="AI479" i="6"/>
  <c r="AT513" i="6"/>
  <c r="BI72" i="6"/>
  <c r="BC133" i="6"/>
  <c r="AA393" i="6"/>
  <c r="AN222" i="6"/>
  <c r="AD368" i="6"/>
  <c r="BA368" i="6"/>
  <c r="BE90" i="6"/>
  <c r="AZ535" i="6"/>
  <c r="AP98" i="6"/>
  <c r="AB542" i="6"/>
  <c r="AU269" i="6"/>
  <c r="AZ763" i="6"/>
  <c r="AI132" i="6"/>
  <c r="AG634" i="6"/>
  <c r="AQ65" i="6"/>
  <c r="AG339" i="6"/>
  <c r="AY825" i="6"/>
  <c r="AF802" i="6"/>
  <c r="BB841" i="6"/>
  <c r="BB591" i="6"/>
  <c r="BB663" i="6"/>
  <c r="AI100" i="6"/>
  <c r="AA100" i="6"/>
  <c r="AF178" i="6"/>
  <c r="AD416" i="6"/>
  <c r="BD293" i="6"/>
  <c r="AN714" i="6"/>
  <c r="AY416" i="6"/>
  <c r="AZ166" i="6"/>
  <c r="AH82" i="6"/>
  <c r="BA485" i="6"/>
  <c r="AC460" i="6"/>
  <c r="AU956" i="6"/>
  <c r="AR545" i="6"/>
  <c r="AT409" i="6"/>
  <c r="BD294" i="6"/>
  <c r="AV314" i="6"/>
  <c r="BE55" i="6"/>
  <c r="AD315" i="6"/>
  <c r="AV764" i="6"/>
  <c r="AU996" i="6"/>
  <c r="AG301" i="6"/>
  <c r="AX731" i="6"/>
  <c r="BJ425" i="6"/>
  <c r="AT13" i="6"/>
  <c r="BE628" i="6"/>
  <c r="BC716" i="6"/>
  <c r="AA860" i="6"/>
  <c r="AR712" i="6"/>
  <c r="AJ273" i="6"/>
  <c r="BA504" i="6"/>
  <c r="AW633" i="6"/>
  <c r="BI636" i="6"/>
  <c r="AK104" i="6"/>
  <c r="AN899" i="6"/>
  <c r="AF428" i="6"/>
  <c r="AA728" i="6"/>
  <c r="AP424" i="6"/>
  <c r="AF164" i="6"/>
  <c r="AQ716" i="6"/>
  <c r="BB899" i="6"/>
  <c r="BI911" i="6"/>
  <c r="AR436" i="6"/>
  <c r="BJ71" i="6"/>
  <c r="AA374" i="6"/>
  <c r="AB92" i="6"/>
  <c r="AO461" i="6"/>
  <c r="BD179" i="6"/>
  <c r="AU944" i="6"/>
  <c r="AE66" i="6"/>
  <c r="AJ98" i="6"/>
  <c r="BJ716" i="6"/>
  <c r="BD96" i="6"/>
  <c r="BA764" i="6"/>
  <c r="AZ366" i="6"/>
  <c r="AZ459" i="6"/>
  <c r="AV535" i="6"/>
  <c r="AF30" i="6"/>
  <c r="AO815" i="6"/>
  <c r="BG583" i="6"/>
  <c r="AB164" i="6"/>
  <c r="AT974" i="6"/>
  <c r="AQ558" i="6"/>
  <c r="AG843" i="6"/>
  <c r="AD519" i="6"/>
  <c r="BE557" i="6"/>
  <c r="AS941" i="6"/>
  <c r="AH542" i="6"/>
  <c r="AR45" i="6"/>
  <c r="AJ633" i="6"/>
  <c r="AN615" i="6"/>
  <c r="AX13" i="6"/>
  <c r="AC13" i="6"/>
  <c r="AP314" i="6"/>
  <c r="AE619" i="6"/>
  <c r="AI31" i="6"/>
  <c r="AF520" i="6"/>
  <c r="AM17" i="6"/>
  <c r="BJ943" i="6"/>
  <c r="BJ652" i="6"/>
  <c r="AX30" i="6"/>
  <c r="AS371" i="6"/>
  <c r="AU274" i="6"/>
  <c r="AA576" i="6"/>
  <c r="AL396" i="6"/>
  <c r="BF619" i="6"/>
  <c r="AW244" i="6"/>
  <c r="BF659" i="6"/>
  <c r="AT108" i="6"/>
  <c r="AI436" i="6"/>
  <c r="AD683" i="6"/>
  <c r="AE856" i="6"/>
  <c r="BF273" i="6"/>
  <c r="AR164" i="6"/>
  <c r="AT910" i="6"/>
  <c r="BC832" i="6"/>
  <c r="BF149" i="6"/>
  <c r="BC493" i="6"/>
  <c r="BJ379" i="6"/>
  <c r="AR80" i="6"/>
  <c r="AE253" i="6"/>
  <c r="AW854" i="6"/>
  <c r="BC80" i="6"/>
  <c r="BD603" i="6"/>
  <c r="BG679" i="6"/>
  <c r="BD637" i="6"/>
  <c r="AI365" i="6"/>
  <c r="BC47" i="6"/>
  <c r="BG31" i="6"/>
  <c r="AJ645" i="6"/>
  <c r="AP824" i="6"/>
  <c r="BD203" i="6"/>
  <c r="AT577" i="6"/>
  <c r="AK527" i="6"/>
  <c r="AC934" i="6"/>
  <c r="BC371" i="6"/>
  <c r="AW300" i="6"/>
  <c r="AM233" i="6"/>
  <c r="AY458" i="6"/>
  <c r="BH357" i="6"/>
  <c r="AD908" i="6"/>
  <c r="AH751" i="6"/>
  <c r="BF338" i="6"/>
  <c r="AG185" i="6"/>
  <c r="AY56" i="6"/>
  <c r="AT157" i="6"/>
  <c r="AW137" i="6"/>
  <c r="BB40" i="6"/>
  <c r="AV366" i="6"/>
  <c r="BG90" i="6"/>
  <c r="BF117" i="6"/>
  <c r="AB969" i="6"/>
  <c r="BC531" i="6"/>
  <c r="AJ261" i="6"/>
  <c r="AH137" i="6"/>
  <c r="AM612" i="6"/>
  <c r="AD198" i="6"/>
  <c r="AV364" i="6"/>
  <c r="BD86" i="6"/>
  <c r="AQ587" i="6"/>
  <c r="BC973" i="6"/>
  <c r="AV916" i="6"/>
  <c r="BJ609" i="6"/>
  <c r="AU633" i="6"/>
  <c r="AY15" i="6"/>
  <c r="AW34" i="6"/>
  <c r="AP164" i="6"/>
  <c r="BG740" i="6"/>
  <c r="BA640" i="6"/>
  <c r="BE687" i="6"/>
  <c r="AD482" i="6"/>
  <c r="BJ30" i="6"/>
  <c r="AK530" i="6"/>
  <c r="AK991" i="6"/>
  <c r="BE250" i="6"/>
  <c r="BJ724" i="6"/>
  <c r="AS532" i="6"/>
  <c r="BA563" i="6"/>
  <c r="AK732" i="6"/>
  <c r="AD297" i="6"/>
  <c r="AB977" i="6"/>
  <c r="BJ951" i="6"/>
  <c r="AW569" i="6"/>
  <c r="BJ277" i="6"/>
  <c r="AB364" i="6"/>
  <c r="BD730" i="6"/>
  <c r="BB90" i="6"/>
  <c r="BB466" i="6"/>
  <c r="AW850" i="6"/>
  <c r="AA209" i="6"/>
  <c r="BB105" i="6"/>
  <c r="BJ882" i="6"/>
  <c r="AP15" i="6"/>
  <c r="AU412" i="6"/>
  <c r="BI103" i="6"/>
  <c r="BH897" i="6"/>
  <c r="BF941" i="6"/>
  <c r="AR629" i="6"/>
  <c r="AY660" i="6"/>
  <c r="AK698" i="6"/>
  <c r="AB390" i="6"/>
  <c r="BE253" i="6"/>
  <c r="AN575" i="6"/>
  <c r="BG204" i="6"/>
  <c r="BD95" i="6"/>
  <c r="AU244" i="6"/>
  <c r="AG362" i="6"/>
  <c r="BA898" i="6"/>
  <c r="AF819" i="6"/>
  <c r="BI71" i="6"/>
  <c r="BD602" i="6"/>
  <c r="BH467" i="6"/>
  <c r="AX63" i="6"/>
  <c r="AS360" i="6"/>
  <c r="AV456" i="6"/>
  <c r="AB265" i="6"/>
  <c r="AH500" i="6"/>
  <c r="BF646" i="6"/>
  <c r="BA957" i="6"/>
  <c r="BG971" i="6"/>
  <c r="AW640" i="6"/>
  <c r="BE364" i="6"/>
  <c r="AF963" i="6"/>
  <c r="BD572" i="6"/>
  <c r="AR609" i="6"/>
  <c r="AO494" i="6"/>
  <c r="AF605" i="6"/>
  <c r="AN577" i="6"/>
  <c r="AO544" i="6"/>
  <c r="AH68" i="6"/>
  <c r="BB608" i="6"/>
  <c r="AJ701" i="6"/>
  <c r="BI203" i="6"/>
  <c r="AS679" i="6"/>
  <c r="AP610" i="6"/>
  <c r="BE508" i="6"/>
  <c r="AK645" i="6"/>
  <c r="AN353" i="6"/>
  <c r="AL664" i="6"/>
  <c r="AC328" i="6"/>
  <c r="BD466" i="6"/>
  <c r="AA662" i="6"/>
  <c r="BB274" i="6"/>
  <c r="AT696" i="6"/>
  <c r="AN720" i="6"/>
  <c r="AP334" i="6"/>
  <c r="AY65" i="6"/>
  <c r="AC264" i="6"/>
  <c r="AF557" i="6"/>
  <c r="BA654" i="6"/>
  <c r="BD505" i="6"/>
  <c r="AF737" i="6"/>
  <c r="BE698" i="6"/>
  <c r="AF483" i="6"/>
  <c r="AC124" i="6"/>
  <c r="BC97" i="6"/>
  <c r="AA139" i="6"/>
  <c r="BC792" i="6"/>
  <c r="AV483" i="6"/>
  <c r="AM515" i="6"/>
  <c r="BB442" i="6"/>
  <c r="AM430" i="6"/>
  <c r="AQ265" i="6"/>
  <c r="AK360" i="6"/>
  <c r="AG434" i="6"/>
  <c r="AO767" i="6"/>
  <c r="AA493" i="6"/>
  <c r="AF479" i="6"/>
  <c r="BD479" i="6"/>
  <c r="AD819" i="6"/>
  <c r="AL789" i="6"/>
  <c r="AR633" i="6"/>
  <c r="AY185" i="6"/>
  <c r="BA31" i="6"/>
  <c r="AH784" i="6"/>
  <c r="AW825" i="6"/>
  <c r="AI453" i="6"/>
  <c r="AC608" i="6"/>
  <c r="AF160" i="6"/>
  <c r="BB287" i="6"/>
  <c r="AE956" i="6"/>
  <c r="AA328" i="6"/>
  <c r="AA890" i="6"/>
  <c r="AA676" i="6"/>
  <c r="AK656" i="6"/>
  <c r="BA250" i="6"/>
  <c r="AG674" i="6"/>
  <c r="AJ710" i="6"/>
  <c r="AQ963" i="6"/>
  <c r="AB424" i="6"/>
  <c r="AJ659" i="6"/>
  <c r="AU560" i="6"/>
  <c r="AK899" i="6"/>
  <c r="AT698" i="6"/>
  <c r="BI978" i="6"/>
  <c r="BG166" i="6"/>
  <c r="BF192" i="6"/>
  <c r="AR169" i="6"/>
  <c r="BC265" i="6"/>
  <c r="AT215" i="6"/>
  <c r="AP943" i="6"/>
  <c r="AY81" i="6"/>
  <c r="AJ772" i="6"/>
  <c r="AZ890" i="6"/>
  <c r="AU133" i="6"/>
  <c r="AP415" i="6"/>
  <c r="BJ772" i="6"/>
  <c r="AQ56" i="6"/>
  <c r="BE12" i="6"/>
  <c r="AU368" i="6"/>
  <c r="AN423" i="6"/>
  <c r="AA583" i="6"/>
  <c r="AV534" i="6"/>
  <c r="AJ127" i="6"/>
  <c r="AX767" i="6"/>
  <c r="AF550" i="6"/>
  <c r="AT819" i="6"/>
  <c r="AW160" i="6"/>
  <c r="BI425" i="6"/>
  <c r="BJ364" i="6"/>
  <c r="AQ761" i="6"/>
  <c r="AE672" i="6"/>
  <c r="AH898" i="6"/>
  <c r="BC813" i="6"/>
  <c r="AN634" i="6"/>
  <c r="BI914" i="6"/>
  <c r="BA42" i="6"/>
  <c r="AY444" i="6"/>
  <c r="BI963" i="6"/>
  <c r="BJ545" i="6"/>
  <c r="AZ784" i="6"/>
  <c r="AL646" i="6"/>
  <c r="AL784" i="6"/>
  <c r="BH157" i="6"/>
  <c r="AC557" i="6"/>
  <c r="AX268" i="6"/>
  <c r="BD537" i="6"/>
  <c r="AY751" i="6"/>
  <c r="AV927" i="6"/>
  <c r="AX439" i="6"/>
  <c r="AQ654" i="6"/>
  <c r="AC393" i="6"/>
  <c r="AL98" i="6"/>
  <c r="AJ185" i="6"/>
  <c r="BJ856" i="6"/>
  <c r="BH828" i="6"/>
  <c r="AY160" i="6"/>
  <c r="BD822" i="6"/>
  <c r="AZ164" i="6"/>
  <c r="AZ710" i="6"/>
  <c r="AX203" i="6"/>
  <c r="AJ436" i="6"/>
  <c r="AG279" i="6"/>
  <c r="AF250" i="6"/>
  <c r="AS850" i="6"/>
  <c r="BI842" i="6"/>
  <c r="AE720" i="6"/>
  <c r="AC871" i="6"/>
  <c r="BI416" i="6"/>
  <c r="BH843" i="6"/>
  <c r="BB102" i="6"/>
  <c r="AG245" i="6"/>
  <c r="AJ197" i="6"/>
  <c r="AT63" i="6"/>
  <c r="AS275" i="6"/>
  <c r="BE633" i="6"/>
  <c r="AK31" i="6"/>
  <c r="AF95" i="6"/>
  <c r="AJ456" i="6"/>
  <c r="BD872" i="6"/>
  <c r="AC12" i="6"/>
  <c r="AD569" i="6"/>
  <c r="BB398" i="6"/>
  <c r="AQ744" i="6"/>
  <c r="AL927" i="6"/>
  <c r="AS978" i="6"/>
  <c r="AZ714" i="6"/>
  <c r="AT98" i="6"/>
  <c r="BI601" i="6"/>
  <c r="AY594" i="6"/>
  <c r="BI890" i="6"/>
  <c r="BD520" i="6"/>
  <c r="AB117" i="6"/>
  <c r="AI238" i="6"/>
  <c r="AA920" i="6"/>
  <c r="AQ679" i="6"/>
  <c r="AR998" i="6"/>
  <c r="AC937" i="6"/>
  <c r="AM68" i="6"/>
  <c r="BE466" i="6"/>
  <c r="AT464" i="6"/>
  <c r="AC599" i="6"/>
  <c r="AC342" i="6"/>
  <c r="AC120" i="6"/>
  <c r="AM649" i="6"/>
  <c r="BI924" i="6"/>
  <c r="AN29" i="6"/>
  <c r="AT250" i="6"/>
  <c r="AU129" i="6"/>
  <c r="AW275" i="6"/>
  <c r="AQ842" i="6"/>
  <c r="AP710" i="6"/>
  <c r="AO927" i="6"/>
  <c r="AI285" i="6"/>
  <c r="AR632" i="6"/>
  <c r="AK679" i="6"/>
  <c r="AX305" i="6"/>
  <c r="AP146" i="6"/>
  <c r="AU576" i="6"/>
  <c r="BF171" i="6"/>
  <c r="AG993" i="6"/>
  <c r="AJ239" i="6"/>
  <c r="AH728" i="6"/>
  <c r="BJ673" i="6"/>
  <c r="AW710" i="6"/>
  <c r="AT902" i="6"/>
  <c r="AB838" i="6"/>
  <c r="BH63" i="6"/>
  <c r="BG751" i="6"/>
  <c r="AC770" i="6"/>
  <c r="AX493" i="6"/>
  <c r="BC398" i="6"/>
  <c r="AU285" i="6"/>
  <c r="AU215" i="6"/>
  <c r="AX382" i="6"/>
  <c r="AL374" i="6"/>
  <c r="AD930" i="6"/>
  <c r="AG178" i="6"/>
  <c r="AB833" i="6"/>
  <c r="AA342" i="6"/>
  <c r="BH80" i="6"/>
  <c r="AP899" i="6"/>
  <c r="AV705" i="6"/>
  <c r="AE117" i="6"/>
  <c r="BC302" i="6"/>
  <c r="AX119" i="6"/>
  <c r="AY633" i="6"/>
  <c r="AN390" i="6"/>
  <c r="BD509" i="6"/>
  <c r="AV452" i="6"/>
  <c r="AK18" i="6"/>
  <c r="AB843" i="6"/>
  <c r="AP525" i="6"/>
  <c r="AS68" i="6"/>
  <c r="BF899" i="6"/>
  <c r="AN185" i="6"/>
  <c r="AR297" i="6"/>
  <c r="AS519" i="6"/>
  <c r="AR13" i="6"/>
  <c r="AF436" i="6"/>
  <c r="AU279" i="6"/>
  <c r="AR586" i="6"/>
  <c r="AV976" i="6"/>
  <c r="BA934" i="6"/>
  <c r="AC558" i="6"/>
  <c r="AB945" i="6"/>
  <c r="AF957" i="6"/>
  <c r="BB631" i="6"/>
  <c r="AX136" i="6"/>
  <c r="AW505" i="6"/>
  <c r="AF171" i="6"/>
  <c r="AP197" i="6"/>
  <c r="AD275" i="6"/>
  <c r="AU265" i="6"/>
  <c r="AL567" i="6"/>
  <c r="AK520" i="6"/>
  <c r="BF329" i="6"/>
  <c r="AI407" i="6"/>
  <c r="AS730" i="6"/>
  <c r="AX145" i="6"/>
  <c r="AS165" i="6"/>
  <c r="BF586" i="6"/>
  <c r="AP743" i="6"/>
  <c r="BG512" i="6"/>
  <c r="AC947" i="6"/>
  <c r="AJ237" i="6"/>
  <c r="AN767" i="6"/>
  <c r="BH668" i="6"/>
  <c r="BB63" i="6"/>
  <c r="AY328" i="6"/>
  <c r="BD789" i="6"/>
  <c r="BA393" i="6"/>
  <c r="AZ860" i="6"/>
  <c r="AW594" i="6"/>
  <c r="AK870" i="6"/>
  <c r="AI89" i="6"/>
  <c r="AP507" i="6"/>
  <c r="BA321" i="6"/>
  <c r="AT260" i="6"/>
  <c r="AS721" i="6"/>
  <c r="AO536" i="6"/>
  <c r="AZ677" i="6"/>
  <c r="AM456" i="6"/>
  <c r="AZ652" i="6"/>
  <c r="AJ908" i="6"/>
  <c r="AL73" i="6"/>
  <c r="AG824" i="6"/>
  <c r="AC566" i="6"/>
  <c r="AN379" i="6"/>
  <c r="AE904" i="6"/>
  <c r="AK467" i="6"/>
  <c r="BJ215" i="6"/>
  <c r="AZ931" i="6"/>
  <c r="BI483" i="6"/>
  <c r="AK996" i="6"/>
  <c r="BD364" i="6"/>
  <c r="AY745" i="6"/>
  <c r="BJ802" i="6"/>
  <c r="AI555" i="6"/>
  <c r="AX480" i="6"/>
  <c r="AK549" i="6"/>
  <c r="BF575" i="6"/>
  <c r="BB329" i="6"/>
  <c r="BC396" i="6"/>
  <c r="BI466" i="6"/>
  <c r="BB763" i="6"/>
  <c r="AX139" i="6"/>
  <c r="AI956" i="6"/>
  <c r="BH726" i="6"/>
  <c r="AA601" i="6"/>
  <c r="BB178" i="6"/>
  <c r="AV485" i="6"/>
  <c r="AH634" i="6"/>
  <c r="AV687" i="6"/>
  <c r="AQ872" i="6"/>
  <c r="AA251" i="6"/>
  <c r="BD424" i="6"/>
  <c r="AV676" i="6"/>
  <c r="BB813" i="6"/>
  <c r="AZ956" i="6"/>
  <c r="BD608" i="6"/>
  <c r="BI773" i="6"/>
  <c r="AQ588" i="6"/>
  <c r="AF994" i="6"/>
  <c r="BB245" i="6"/>
  <c r="AU662" i="6"/>
  <c r="AZ808" i="6"/>
  <c r="BH728" i="6"/>
  <c r="AS108" i="6"/>
  <c r="BA821" i="6"/>
  <c r="AB716" i="6"/>
  <c r="AQ362" i="6"/>
  <c r="AR747" i="6"/>
  <c r="BI368" i="6"/>
  <c r="AL792" i="6"/>
  <c r="AG393" i="6"/>
  <c r="BF956" i="6"/>
  <c r="AD956" i="6"/>
  <c r="BC802" i="6"/>
  <c r="AD705" i="6"/>
  <c r="BA223" i="6"/>
  <c r="AS896" i="6"/>
  <c r="AG353" i="6"/>
  <c r="AR47" i="6"/>
  <c r="AT534" i="6"/>
  <c r="BA431" i="6"/>
  <c r="BA973" i="6"/>
  <c r="AB326" i="6"/>
  <c r="AG433" i="6"/>
  <c r="BE933" i="6"/>
  <c r="AD714" i="6"/>
  <c r="AT30" i="6"/>
  <c r="AP232" i="6"/>
  <c r="BI65" i="6"/>
  <c r="AC459" i="6"/>
  <c r="AJ583" i="6"/>
  <c r="BB325" i="6"/>
  <c r="AU413" i="6"/>
  <c r="AZ471" i="6"/>
  <c r="AO755" i="6"/>
  <c r="AY588" i="6"/>
  <c r="AD121" i="6"/>
  <c r="AJ773" i="6"/>
  <c r="BF153" i="6"/>
  <c r="AM413" i="6"/>
  <c r="AY690" i="6"/>
  <c r="AG160" i="6"/>
  <c r="AN973" i="6"/>
  <c r="AW355" i="6"/>
  <c r="AQ751" i="6"/>
  <c r="BB998" i="6"/>
  <c r="AU716" i="6"/>
  <c r="BD668" i="6"/>
  <c r="AK848" i="6"/>
  <c r="BD863" i="6"/>
  <c r="BB390" i="6"/>
  <c r="AV602" i="6"/>
  <c r="AJ646" i="6"/>
  <c r="AB594" i="6"/>
  <c r="BC934" i="6"/>
  <c r="AG319" i="6"/>
  <c r="AD374" i="6"/>
  <c r="AA232" i="6"/>
  <c r="BF747" i="6"/>
  <c r="AZ177" i="6"/>
  <c r="BE663" i="6"/>
  <c r="BB974" i="6"/>
  <c r="BE602" i="6"/>
  <c r="AN934" i="6"/>
  <c r="AR145" i="6"/>
  <c r="AO959" i="6"/>
  <c r="AO944" i="6"/>
  <c r="AN860" i="6"/>
  <c r="AX969" i="6"/>
  <c r="AL776" i="6"/>
  <c r="AO157" i="6"/>
  <c r="BI215" i="6"/>
  <c r="BF577" i="6"/>
  <c r="BD338" i="6"/>
  <c r="BJ627" i="6"/>
  <c r="AH483" i="6"/>
  <c r="AA567" i="6"/>
  <c r="BH428" i="6"/>
  <c r="AF586" i="6"/>
  <c r="AY453" i="6"/>
  <c r="AY73" i="6"/>
  <c r="AV250" i="6"/>
  <c r="AC784" i="6"/>
  <c r="AC762" i="6"/>
  <c r="BJ536" i="6"/>
  <c r="AN11" i="6"/>
  <c r="BG963" i="6"/>
  <c r="AC321" i="6"/>
  <c r="AF353" i="6"/>
  <c r="AH684" i="6"/>
  <c r="AH398" i="6"/>
  <c r="AA262" i="6"/>
  <c r="AB829" i="6"/>
  <c r="BE561" i="6"/>
  <c r="AP832" i="6"/>
  <c r="AC824" i="6"/>
  <c r="AX872" i="6"/>
  <c r="AL633" i="6"/>
  <c r="BJ80" i="6"/>
  <c r="BG872" i="6"/>
  <c r="AS955" i="6"/>
  <c r="BG764" i="6"/>
  <c r="AK844" i="6"/>
  <c r="BI969" i="6"/>
  <c r="AA118" i="6"/>
  <c r="AF875" i="6"/>
  <c r="AI906" i="6"/>
  <c r="AL557" i="6"/>
  <c r="AQ927" i="6"/>
  <c r="AR959" i="6"/>
  <c r="AQ696" i="6"/>
  <c r="BA534" i="6"/>
  <c r="AY567" i="6"/>
  <c r="AW994" i="6"/>
  <c r="AD767" i="6"/>
  <c r="AK655" i="6"/>
  <c r="AI553" i="6"/>
  <c r="AA730" i="6"/>
  <c r="AR674" i="6"/>
  <c r="BJ38" i="6"/>
  <c r="BE808" i="6"/>
  <c r="BA471" i="6"/>
  <c r="AC649" i="6"/>
  <c r="AB90" i="6"/>
  <c r="AA145" i="6"/>
  <c r="AR196" i="6"/>
  <c r="AK423" i="6"/>
  <c r="AN968" i="6"/>
  <c r="BG567" i="6"/>
  <c r="AV40" i="6"/>
  <c r="AR863" i="6"/>
  <c r="AP950" i="6"/>
  <c r="BA670" i="6"/>
  <c r="AN223" i="6"/>
  <c r="AQ528" i="6"/>
  <c r="BF640" i="6"/>
  <c r="BB609" i="6"/>
  <c r="AL401" i="6"/>
  <c r="AF151" i="6"/>
  <c r="AS808" i="6"/>
  <c r="AH139" i="6"/>
  <c r="AS513" i="6"/>
  <c r="AS724" i="6"/>
  <c r="BD709" i="6"/>
  <c r="BD360" i="6"/>
  <c r="AW164" i="6"/>
  <c r="BE232" i="6"/>
  <c r="BI423" i="6"/>
  <c r="AX464" i="6"/>
  <c r="AO297" i="6"/>
  <c r="BD292" i="6"/>
  <c r="AO17" i="6"/>
  <c r="BE49" i="6"/>
  <c r="AR890" i="6"/>
  <c r="AC725" i="6"/>
  <c r="AR452" i="6"/>
  <c r="AN217" i="6"/>
  <c r="BJ18" i="6"/>
  <c r="AT647" i="6"/>
  <c r="AH47" i="6"/>
  <c r="AW952" i="6"/>
  <c r="AX204" i="6"/>
  <c r="BG382" i="6"/>
  <c r="AX679" i="6"/>
  <c r="AC876" i="6"/>
  <c r="AD102" i="6"/>
  <c r="BB300" i="6"/>
  <c r="BD319" i="6"/>
  <c r="AA716" i="6"/>
  <c r="AO893" i="6"/>
  <c r="AD978" i="6"/>
  <c r="AE34" i="6"/>
  <c r="BH412" i="6"/>
  <c r="AC902" i="6"/>
  <c r="AP71" i="6"/>
  <c r="AN751" i="6"/>
  <c r="AK936" i="6"/>
  <c r="BJ583" i="6"/>
  <c r="AH489" i="6"/>
  <c r="AG327" i="6"/>
  <c r="AS698" i="6"/>
  <c r="AG974" i="6"/>
  <c r="AJ770" i="6"/>
  <c r="AG250" i="6"/>
  <c r="AP649" i="6"/>
  <c r="AT368" i="6"/>
  <c r="AY655" i="6"/>
  <c r="AZ792" i="6"/>
  <c r="AX705" i="6"/>
  <c r="AB563" i="6"/>
  <c r="AK458" i="6"/>
  <c r="AB126" i="6"/>
  <c r="AD632" i="6"/>
  <c r="AU273" i="6"/>
  <c r="AC910" i="6"/>
  <c r="AZ637" i="6"/>
  <c r="BH956" i="6"/>
  <c r="AO712" i="6"/>
  <c r="AR733" i="6"/>
  <c r="BB835" i="6"/>
  <c r="BD956" i="6"/>
  <c r="BB777" i="6"/>
  <c r="BC605" i="6"/>
  <c r="AQ395" i="6"/>
  <c r="AF453" i="6"/>
  <c r="AJ277" i="6"/>
  <c r="BE202" i="6"/>
  <c r="BB633" i="6"/>
  <c r="AB656" i="6"/>
  <c r="BF973" i="6"/>
  <c r="BC815" i="6"/>
  <c r="AC508" i="6"/>
  <c r="AZ79" i="6"/>
  <c r="BC108" i="6"/>
  <c r="AZ190" i="6"/>
  <c r="BH890" i="6"/>
  <c r="BC160" i="6"/>
  <c r="BB133" i="6"/>
  <c r="AL690" i="6"/>
  <c r="AN520" i="6"/>
  <c r="BA489" i="6"/>
  <c r="AV844" i="6"/>
  <c r="AC415" i="6"/>
  <c r="AQ668" i="6"/>
  <c r="AY468" i="6"/>
  <c r="AE65" i="6"/>
  <c r="BI560" i="6"/>
  <c r="AV965" i="6"/>
  <c r="AY82" i="6"/>
  <c r="AK778" i="6"/>
  <c r="BC944" i="6"/>
  <c r="AS929" i="6"/>
  <c r="AN653" i="6"/>
  <c r="BG892" i="6"/>
  <c r="BI926" i="6"/>
  <c r="AU601" i="6"/>
  <c r="AJ934" i="6"/>
  <c r="AY730" i="6"/>
  <c r="AE362" i="6"/>
  <c r="AS81" i="6"/>
  <c r="BF66" i="6"/>
  <c r="AF900" i="6"/>
  <c r="AC722" i="6"/>
  <c r="AI300" i="6"/>
  <c r="AJ982" i="6"/>
  <c r="AD490" i="6"/>
  <c r="AD839" i="6"/>
  <c r="AG514" i="6"/>
  <c r="AJ31" i="6"/>
  <c r="AN360" i="6"/>
  <c r="AK374" i="6"/>
  <c r="AS947" i="6"/>
  <c r="AK975" i="6"/>
  <c r="AT621" i="6"/>
  <c r="AZ479" i="6"/>
  <c r="AO204" i="6"/>
  <c r="BH202" i="6"/>
  <c r="BF101" i="6"/>
  <c r="AX577" i="6"/>
  <c r="AP890" i="6"/>
  <c r="AH904" i="6"/>
  <c r="AB423" i="6"/>
  <c r="BC126" i="6"/>
  <c r="AZ157" i="6"/>
  <c r="BD494" i="6"/>
  <c r="AZ233" i="6"/>
  <c r="AR321" i="6"/>
  <c r="AT361" i="6"/>
  <c r="AB633" i="6"/>
  <c r="AW321" i="6"/>
  <c r="AO328" i="6"/>
  <c r="AF460" i="6"/>
  <c r="AG408" i="6"/>
  <c r="AV382" i="6"/>
  <c r="AT975" i="6"/>
  <c r="AI724" i="6"/>
  <c r="AQ179" i="6"/>
  <c r="AQ430" i="6"/>
  <c r="AK49" i="6"/>
  <c r="AW274" i="6"/>
  <c r="AA519" i="6"/>
  <c r="AH872" i="6"/>
  <c r="AF264" i="6"/>
  <c r="AJ316" i="6"/>
  <c r="AJ483" i="6"/>
  <c r="BB431" i="6"/>
  <c r="AC953" i="6"/>
  <c r="AG236" i="6"/>
  <c r="BJ20" i="6"/>
  <c r="AZ467" i="6"/>
  <c r="AQ466" i="6"/>
  <c r="AM618" i="6"/>
  <c r="AR250" i="6"/>
  <c r="AE668" i="6"/>
  <c r="AY654" i="6"/>
  <c r="BI730" i="6"/>
  <c r="AC812" i="6"/>
  <c r="BG530" i="6"/>
  <c r="BH178" i="6"/>
  <c r="AC591" i="6"/>
  <c r="BI762" i="6"/>
  <c r="AH821" i="6"/>
  <c r="AW572" i="6"/>
  <c r="AM732" i="6"/>
  <c r="BD974" i="6"/>
  <c r="AV499" i="6"/>
  <c r="AI777" i="6"/>
  <c r="AE560" i="6"/>
  <c r="BF559" i="6"/>
  <c r="AR457" i="6"/>
  <c r="AD784" i="6"/>
  <c r="AL470" i="6"/>
  <c r="AN17" i="6"/>
  <c r="AH287" i="6"/>
  <c r="AF615" i="6"/>
  <c r="AR203" i="6"/>
  <c r="AU71" i="6"/>
  <c r="BB755" i="6"/>
  <c r="BE163" i="6"/>
  <c r="BD876" i="6"/>
  <c r="BI73" i="6"/>
  <c r="AA652" i="6"/>
  <c r="AC772" i="6"/>
  <c r="BJ744" i="6"/>
  <c r="AL605" i="6"/>
  <c r="AQ586" i="6"/>
  <c r="BE646" i="6"/>
  <c r="AY480" i="6"/>
  <c r="AJ535" i="6"/>
  <c r="AH870" i="6"/>
  <c r="BG672" i="6"/>
  <c r="AE583" i="6"/>
  <c r="BH321" i="6"/>
  <c r="AC690" i="6"/>
  <c r="AP808" i="6"/>
  <c r="AQ64" i="6"/>
  <c r="BG268" i="6"/>
  <c r="BA432" i="6"/>
  <c r="AE764" i="6"/>
  <c r="AM261" i="6"/>
  <c r="AV854" i="6"/>
  <c r="AZ353" i="6"/>
  <c r="AJ131" i="6"/>
  <c r="BF260" i="6"/>
  <c r="AT89" i="6"/>
  <c r="BA481" i="6"/>
  <c r="BB605" i="6"/>
  <c r="BE535" i="6"/>
  <c r="AD848" i="6"/>
  <c r="AJ274" i="6"/>
  <c r="BG844" i="6"/>
  <c r="BE146" i="6"/>
  <c r="AB329" i="6"/>
  <c r="BJ508" i="6"/>
  <c r="AI622" i="6"/>
  <c r="AD852" i="6"/>
  <c r="AB466" i="6"/>
  <c r="AI353" i="6"/>
  <c r="BH322" i="6"/>
  <c r="AX362" i="6"/>
  <c r="BA493" i="6"/>
  <c r="AW972" i="6"/>
  <c r="BC526" i="6"/>
  <c r="BJ743" i="6"/>
  <c r="BH967" i="6"/>
  <c r="BA265" i="6"/>
  <c r="AX431" i="6"/>
  <c r="BH236" i="6"/>
  <c r="AR198" i="6"/>
  <c r="AO311" i="6"/>
  <c r="AW27" i="6"/>
  <c r="AB662" i="6"/>
  <c r="AS609" i="6"/>
  <c r="AO975" i="6"/>
  <c r="BG366" i="6"/>
  <c r="AT146" i="6"/>
  <c r="AP328" i="6"/>
  <c r="AX239" i="6"/>
  <c r="AT703" i="6"/>
  <c r="AE931" i="6"/>
  <c r="AA431" i="6"/>
  <c r="BC542" i="6"/>
  <c r="BJ447" i="6"/>
  <c r="AR64" i="6"/>
  <c r="BG185" i="6"/>
  <c r="AZ975" i="6"/>
  <c r="AL995" i="6"/>
  <c r="AT436" i="6"/>
  <c r="AC178" i="6"/>
  <c r="AY121" i="6"/>
  <c r="AB239" i="6"/>
  <c r="BI371" i="6"/>
  <c r="AO97" i="6"/>
  <c r="BD146" i="6"/>
  <c r="AO61" i="6"/>
  <c r="BA853" i="6"/>
  <c r="AU494" i="6"/>
  <c r="AZ334" i="6"/>
  <c r="AL353" i="6"/>
  <c r="AR558" i="6"/>
  <c r="BJ996" i="6"/>
  <c r="AR601" i="6"/>
  <c r="BJ614" i="6"/>
  <c r="AI687" i="6"/>
  <c r="BA842" i="6"/>
  <c r="AA563" i="6"/>
  <c r="AQ976" i="6"/>
  <c r="AF789" i="6"/>
  <c r="AQ464" i="6"/>
  <c r="BA792" i="6"/>
  <c r="AF829" i="6"/>
  <c r="BB997" i="6"/>
  <c r="AC539" i="6"/>
  <c r="AQ521" i="6"/>
  <c r="AJ371" i="6"/>
  <c r="AQ321" i="6"/>
  <c r="AZ822" i="6"/>
  <c r="AJ729" i="6"/>
  <c r="BH920" i="6"/>
  <c r="BE36" i="6"/>
  <c r="AO166" i="6"/>
  <c r="AT234" i="6"/>
  <c r="AT474" i="6"/>
  <c r="AK382" i="6"/>
  <c r="AJ162" i="6"/>
  <c r="BD304" i="6"/>
  <c r="BG698" i="6"/>
  <c r="BJ662" i="6"/>
  <c r="BH40" i="6"/>
  <c r="AW236" i="6"/>
  <c r="BE171" i="6"/>
  <c r="AJ458" i="6"/>
  <c r="AW567" i="6"/>
  <c r="AW135" i="6"/>
  <c r="AI773" i="6"/>
  <c r="BB193" i="6"/>
  <c r="BH105" i="6"/>
  <c r="AF364" i="6"/>
  <c r="AQ632" i="6"/>
  <c r="AZ957" i="6"/>
  <c r="AN643" i="6"/>
  <c r="BB628" i="6"/>
  <c r="AW401" i="6"/>
  <c r="BF164" i="6"/>
  <c r="BD521" i="6"/>
  <c r="AU224" i="6"/>
  <c r="AF89" i="6"/>
  <c r="AR710" i="6"/>
  <c r="AQ745" i="6"/>
  <c r="AH956" i="6"/>
  <c r="AO98" i="6"/>
  <c r="AR690" i="6"/>
  <c r="BI139" i="6"/>
  <c r="AC366" i="6"/>
  <c r="AS179" i="6"/>
  <c r="AW453" i="6"/>
  <c r="BD975" i="6"/>
  <c r="AE342" i="6"/>
  <c r="AM439" i="6"/>
  <c r="AH290" i="6"/>
  <c r="AY71" i="6"/>
  <c r="AP388" i="6"/>
  <c r="AZ728" i="6"/>
  <c r="AU207" i="6"/>
  <c r="BF520" i="6"/>
  <c r="BJ634" i="6"/>
  <c r="AI485" i="6"/>
  <c r="AD959" i="6"/>
  <c r="AI508" i="6"/>
  <c r="AP852" i="6"/>
  <c r="AP153" i="6"/>
  <c r="AT554" i="6"/>
  <c r="AF934" i="6"/>
  <c r="AL775" i="6"/>
  <c r="AW249" i="6"/>
  <c r="AJ637" i="6"/>
  <c r="AF712" i="6"/>
  <c r="AR802" i="6"/>
  <c r="AW460" i="6"/>
  <c r="BE553" i="6"/>
  <c r="AA512" i="6"/>
  <c r="AR319" i="6"/>
  <c r="AH342" i="6"/>
  <c r="BC320" i="6"/>
  <c r="AU253" i="6"/>
  <c r="AH136" i="6"/>
  <c r="AV906" i="6"/>
  <c r="AQ71" i="6"/>
  <c r="AS908" i="6"/>
  <c r="AC422" i="6"/>
  <c r="AF725" i="6"/>
  <c r="AS482" i="6"/>
  <c r="AY733" i="6"/>
  <c r="AF42" i="6"/>
  <c r="AM672" i="6"/>
  <c r="BF252" i="6"/>
  <c r="AC513" i="6"/>
  <c r="AL684" i="6"/>
  <c r="BJ789" i="6"/>
  <c r="AS415" i="6"/>
  <c r="AG232" i="6"/>
  <c r="AC413" i="6"/>
  <c r="AZ407" i="6"/>
  <c r="BC842" i="6"/>
  <c r="AW30" i="6"/>
  <c r="AZ902" i="6"/>
  <c r="AA653" i="6"/>
  <c r="AJ927" i="6"/>
  <c r="AW157" i="6"/>
  <c r="AW676" i="6"/>
  <c r="AN890" i="6"/>
  <c r="BD634" i="6"/>
  <c r="BC674" i="6"/>
  <c r="AX655" i="6"/>
  <c r="AM101" i="6"/>
  <c r="AI993" i="6"/>
  <c r="AW132" i="6"/>
  <c r="AF653" i="6"/>
  <c r="AA767" i="6"/>
  <c r="AW637" i="6"/>
  <c r="BB923" i="6"/>
  <c r="AZ64" i="6"/>
  <c r="AI679" i="6"/>
  <c r="AK500" i="6"/>
  <c r="AY645" i="6"/>
  <c r="BG906" i="6"/>
  <c r="BF89" i="6"/>
  <c r="AH447" i="6"/>
  <c r="AJ507" i="6"/>
  <c r="AK12" i="6"/>
  <c r="AJ326" i="6"/>
  <c r="AU416" i="6"/>
  <c r="BE927" i="6"/>
  <c r="AH453" i="6"/>
  <c r="AT456" i="6"/>
  <c r="AD583" i="6"/>
  <c r="BG953" i="6"/>
  <c r="AB440" i="6"/>
  <c r="BI898" i="6"/>
  <c r="AT65" i="6"/>
  <c r="AV751" i="6"/>
  <c r="AN253" i="6"/>
  <c r="BH422" i="6"/>
  <c r="BH371" i="6"/>
  <c r="AL101" i="6"/>
  <c r="AR563" i="6"/>
  <c r="AW930" i="6"/>
  <c r="AX802" i="6"/>
  <c r="BF786" i="6"/>
  <c r="AH645" i="6"/>
  <c r="AK747" i="6"/>
  <c r="AA899" i="6"/>
  <c r="AB462" i="6"/>
  <c r="AD494" i="6"/>
  <c r="AY508" i="6"/>
  <c r="BI376" i="6"/>
  <c r="AI222" i="6"/>
  <c r="AL855" i="6"/>
  <c r="AE68" i="6"/>
  <c r="AI662" i="6"/>
  <c r="BG549" i="6"/>
  <c r="AE485" i="6"/>
  <c r="AN300" i="6"/>
  <c r="AH407" i="6"/>
  <c r="BI293" i="6"/>
  <c r="AY47" i="6"/>
  <c r="AB696" i="6"/>
  <c r="AS751" i="6"/>
  <c r="AO807" i="6"/>
  <c r="AG12" i="6"/>
  <c r="AK774" i="6"/>
  <c r="BD127" i="6"/>
  <c r="AD973" i="6"/>
  <c r="AF96" i="6"/>
  <c r="AV710" i="6"/>
  <c r="AH633" i="6"/>
  <c r="AI647" i="6"/>
  <c r="AR534" i="6"/>
  <c r="AI474" i="6"/>
  <c r="AA973" i="6"/>
  <c r="AF668" i="6"/>
  <c r="AZ772" i="6"/>
  <c r="AA645" i="6"/>
  <c r="AK424" i="6"/>
  <c r="AI792" i="6"/>
  <c r="AK786" i="6"/>
  <c r="BA17" i="6"/>
  <c r="AN12" i="6"/>
  <c r="AX260" i="6"/>
  <c r="BJ728" i="6"/>
  <c r="BH539" i="6"/>
  <c r="AQ474" i="6"/>
  <c r="AK993" i="6"/>
  <c r="BC436" i="6"/>
  <c r="AR466" i="6"/>
  <c r="BG89" i="6"/>
  <c r="AJ560" i="6"/>
  <c r="AK27" i="6"/>
  <c r="BJ615" i="6"/>
  <c r="AE487" i="6"/>
  <c r="AG104" i="6"/>
  <c r="AG209" i="6"/>
  <c r="AG627" i="6"/>
  <c r="AX583" i="6"/>
  <c r="AS608" i="6"/>
  <c r="AX819" i="6"/>
  <c r="AP993" i="6"/>
  <c r="AL329" i="6"/>
  <c r="BC993" i="6"/>
  <c r="AU436" i="6"/>
  <c r="BH394" i="6"/>
  <c r="AY743" i="6"/>
  <c r="AW496" i="6"/>
  <c r="AY153" i="6"/>
  <c r="AY277" i="6"/>
  <c r="AD770" i="6"/>
  <c r="BC632" i="6"/>
  <c r="BH500" i="6"/>
  <c r="BC55" i="6"/>
  <c r="AK429" i="6"/>
  <c r="AM360" i="6"/>
  <c r="AI828" i="6"/>
  <c r="BC520" i="6"/>
  <c r="BD251" i="6"/>
  <c r="AO300" i="6"/>
  <c r="AE238" i="6"/>
  <c r="BD775" i="6"/>
  <c r="BJ731" i="6"/>
  <c r="AB561" i="6"/>
  <c r="AS504" i="6"/>
  <c r="AS832" i="6"/>
  <c r="AF632" i="6"/>
  <c r="AQ45" i="6"/>
  <c r="AB908" i="6"/>
  <c r="AQ919" i="6"/>
  <c r="AZ447" i="6"/>
  <c r="AM744" i="6"/>
  <c r="BE35" i="6"/>
  <c r="AZ674" i="6"/>
  <c r="AK506" i="6"/>
  <c r="BB261" i="6"/>
  <c r="BH319" i="6"/>
  <c r="AO70" i="6"/>
  <c r="AH732" i="6"/>
  <c r="BJ70" i="6"/>
  <c r="AN522" i="6"/>
  <c r="AT180" i="6"/>
  <c r="AW708" i="6"/>
  <c r="AY550" i="6"/>
  <c r="AX659" i="6"/>
  <c r="BE196" i="6"/>
  <c r="AK784" i="6"/>
  <c r="AP368" i="6"/>
  <c r="AX442" i="6"/>
  <c r="AR773" i="6"/>
  <c r="AT563" i="6"/>
  <c r="BE974" i="6"/>
  <c r="AL390" i="6"/>
  <c r="AM969" i="6"/>
  <c r="BJ571" i="6"/>
  <c r="AA349" i="6"/>
  <c r="AD654" i="6"/>
  <c r="AC430" i="6"/>
  <c r="AH659" i="6"/>
  <c r="BC603" i="6"/>
  <c r="AL610" i="6"/>
  <c r="BG772" i="6"/>
  <c r="AU365" i="6"/>
  <c r="BJ325" i="6"/>
  <c r="AS102" i="6"/>
  <c r="AV464" i="6"/>
  <c r="AJ419" i="6"/>
  <c r="AD393" i="6"/>
  <c r="BI525" i="6"/>
  <c r="BJ355" i="6"/>
  <c r="AU178" i="6"/>
  <c r="AX566" i="6"/>
  <c r="AW862" i="6"/>
  <c r="AE929" i="6"/>
  <c r="AI118" i="6"/>
  <c r="AZ378" i="6"/>
  <c r="BE637" i="6"/>
  <c r="AO344" i="6"/>
  <c r="AN764" i="6"/>
  <c r="AM947" i="6"/>
  <c r="AB34" i="6"/>
  <c r="AO120" i="6"/>
  <c r="AO124" i="6"/>
  <c r="AY968" i="6"/>
  <c r="AD977" i="6"/>
  <c r="AM66" i="6"/>
  <c r="AG432" i="6"/>
  <c r="AT875" i="6"/>
  <c r="AH876" i="6"/>
  <c r="AI312" i="6"/>
  <c r="AJ66" i="6"/>
  <c r="AY438" i="6"/>
  <c r="AA956" i="6"/>
  <c r="BH608" i="6"/>
  <c r="AV842" i="6"/>
  <c r="AO862" i="6"/>
  <c r="AF973" i="6"/>
  <c r="BH135" i="6"/>
  <c r="AB66" i="6"/>
  <c r="AW100" i="6"/>
  <c r="AG30" i="6"/>
  <c r="AX280" i="6"/>
  <c r="BH977" i="6"/>
  <c r="AL291" i="6"/>
  <c r="BC821" i="6"/>
  <c r="AC747" i="6"/>
  <c r="AL728" i="6"/>
  <c r="AR856" i="6"/>
  <c r="AV654" i="6"/>
  <c r="AQ261" i="6"/>
  <c r="AR471" i="6"/>
  <c r="AH30" i="6"/>
  <c r="AO832" i="6"/>
  <c r="AM340" i="6"/>
  <c r="AN342" i="6"/>
  <c r="AM583" i="6"/>
  <c r="BH786" i="6"/>
  <c r="AC494" i="6"/>
  <c r="AQ301" i="6"/>
  <c r="BG660" i="6"/>
  <c r="AL767" i="6"/>
  <c r="AG554" i="6"/>
  <c r="AI973" i="6"/>
  <c r="AE890" i="6"/>
  <c r="AY513" i="6"/>
  <c r="AF279" i="6"/>
  <c r="BI145" i="6"/>
  <c r="AW583" i="6"/>
  <c r="BD378" i="6"/>
  <c r="BG103" i="6"/>
  <c r="AU401" i="6"/>
  <c r="BJ82" i="6"/>
  <c r="AI49" i="6"/>
  <c r="AI484" i="6"/>
  <c r="AX314" i="6"/>
  <c r="AR216" i="6"/>
  <c r="BE941" i="6"/>
  <c r="AJ743" i="6"/>
  <c r="BJ84" i="6"/>
  <c r="AV610" i="6"/>
  <c r="BJ73" i="6"/>
  <c r="AI71" i="6"/>
  <c r="AA245" i="6"/>
  <c r="AH34" i="6"/>
  <c r="BI990" i="6"/>
  <c r="AW466" i="6"/>
  <c r="BG389" i="6"/>
  <c r="BF555" i="6"/>
  <c r="BA76" i="6"/>
  <c r="AZ326" i="6"/>
  <c r="AL555" i="6"/>
  <c r="BI856" i="6"/>
  <c r="AC287" i="6"/>
  <c r="AV422" i="6"/>
  <c r="AI490" i="6"/>
  <c r="AG712" i="6"/>
  <c r="AY893" i="6"/>
  <c r="AV662" i="6"/>
  <c r="BI398" i="6"/>
  <c r="BH117" i="6"/>
  <c r="AM108" i="6"/>
  <c r="AL13" i="6"/>
  <c r="BC222" i="6"/>
  <c r="AV132" i="6"/>
  <c r="AB725" i="6"/>
  <c r="AN815" i="6"/>
  <c r="AL327" i="6"/>
  <c r="BH425" i="6"/>
  <c r="AI409" i="6"/>
  <c r="AE490" i="6"/>
  <c r="AK602" i="6"/>
  <c r="AT637" i="6"/>
  <c r="AK11" i="6"/>
  <c r="AM829" i="6"/>
  <c r="AK116" i="6"/>
  <c r="AJ563" i="6"/>
  <c r="AR731" i="6"/>
  <c r="BE490" i="6"/>
  <c r="AS73" i="6"/>
  <c r="AP583" i="6"/>
  <c r="AS870" i="6"/>
  <c r="BI627" i="6"/>
  <c r="AH744" i="6"/>
  <c r="AB852" i="6"/>
  <c r="BI365" i="6"/>
  <c r="AR646" i="6"/>
  <c r="AR637" i="6"/>
  <c r="BC918" i="6"/>
  <c r="AC561" i="6"/>
  <c r="AG303" i="6"/>
  <c r="BI193" i="6"/>
  <c r="AE821" i="6"/>
  <c r="BC633" i="6"/>
  <c r="AW433" i="6"/>
  <c r="AJ842" i="6"/>
  <c r="AV547" i="6"/>
  <c r="AN160" i="6"/>
  <c r="BI438" i="6"/>
  <c r="AU466" i="6"/>
  <c r="AU567" i="6"/>
  <c r="AT479" i="6"/>
  <c r="AI185" i="6"/>
  <c r="AH105" i="6"/>
  <c r="AO854" i="6"/>
  <c r="BC730" i="6"/>
  <c r="AF458" i="6"/>
  <c r="AN198" i="6"/>
  <c r="AP400" i="6"/>
  <c r="BF652" i="6"/>
  <c r="BI490" i="6"/>
  <c r="AH609" i="6"/>
  <c r="BD73" i="6"/>
  <c r="BJ977" i="6"/>
  <c r="AC627" i="6"/>
  <c r="BC37" i="6"/>
  <c r="AD550" i="6"/>
  <c r="AP549" i="6"/>
  <c r="BE442" i="6"/>
  <c r="BG537" i="6"/>
  <c r="BC733" i="6"/>
  <c r="AS534" i="6"/>
  <c r="AW193" i="6"/>
  <c r="AU555" i="6"/>
  <c r="BJ854" i="6"/>
  <c r="AN947" i="6"/>
  <c r="AX246" i="6"/>
  <c r="AJ321" i="6"/>
  <c r="BG339" i="6"/>
  <c r="AD534" i="6"/>
  <c r="AC458" i="6"/>
  <c r="BF705" i="6"/>
  <c r="AT729" i="6"/>
  <c r="AS365" i="6"/>
  <c r="AX416" i="6"/>
  <c r="AQ815" i="6"/>
  <c r="AD305" i="6"/>
  <c r="AZ953" i="6"/>
  <c r="AO413" i="6"/>
  <c r="BB495" i="6"/>
  <c r="AY536" i="6"/>
  <c r="AA923" i="6"/>
  <c r="BD328" i="6"/>
  <c r="AC628" i="6"/>
  <c r="BJ66" i="6"/>
  <c r="AK745" i="6"/>
  <c r="AR267" i="6"/>
  <c r="BE461" i="6"/>
  <c r="AX550" i="6"/>
  <c r="AB178" i="6"/>
  <c r="AP833" i="6"/>
  <c r="AI561" i="6"/>
  <c r="AY592" i="6"/>
  <c r="AB963" i="6"/>
  <c r="AP225" i="6"/>
  <c r="AH471" i="6"/>
  <c r="AL379" i="6"/>
  <c r="AX529" i="6"/>
  <c r="AG15" i="6"/>
  <c r="AX77" i="6"/>
  <c r="AK239" i="6"/>
  <c r="AJ250" i="6"/>
  <c r="AY375" i="6"/>
  <c r="AN745" i="6"/>
  <c r="AF937" i="6"/>
  <c r="BB555" i="6"/>
  <c r="AZ619" i="6"/>
  <c r="AG856" i="6"/>
  <c r="AL416" i="6"/>
  <c r="BC920" i="6"/>
  <c r="AL703" i="6"/>
  <c r="AS703" i="6"/>
  <c r="AN908" i="6"/>
  <c r="AC149" i="6"/>
  <c r="BH601" i="6"/>
  <c r="AP412" i="6"/>
  <c r="AZ430" i="6"/>
  <c r="BJ171" i="6"/>
  <c r="AY428" i="6"/>
  <c r="BH264" i="6"/>
  <c r="AU977" i="6"/>
  <c r="BB285" i="6"/>
  <c r="AM752" i="6"/>
  <c r="AI534" i="6"/>
  <c r="AW786" i="6"/>
  <c r="AR32" i="6"/>
  <c r="AU596" i="6"/>
  <c r="AE920" i="6"/>
  <c r="AO656" i="6"/>
  <c r="AL649" i="6"/>
  <c r="AW508" i="6"/>
  <c r="AF132" i="6"/>
  <c r="BB452" i="6"/>
  <c r="AB631" i="6"/>
  <c r="AS512" i="6"/>
  <c r="AE328" i="6"/>
  <c r="BG663" i="6"/>
  <c r="AX875" i="6"/>
  <c r="AP238" i="6"/>
  <c r="AL297" i="6"/>
  <c r="AZ560" i="6"/>
  <c r="AN956" i="6"/>
  <c r="AG728" i="6"/>
  <c r="AU13" i="6"/>
  <c r="AA711" i="6"/>
  <c r="AS833" i="6"/>
  <c r="AU241" i="6"/>
  <c r="AO239" i="6"/>
  <c r="AF379" i="6"/>
  <c r="AA545" i="6"/>
  <c r="AO193" i="6"/>
  <c r="AK567" i="6"/>
  <c r="BE544" i="6"/>
  <c r="AL526" i="6"/>
  <c r="AR234" i="6"/>
  <c r="AN263" i="6"/>
  <c r="BA994" i="6"/>
  <c r="AY819" i="6"/>
  <c r="BH829" i="6"/>
  <c r="AW620" i="6"/>
  <c r="AY448" i="6"/>
  <c r="BD920" i="6"/>
  <c r="AU570" i="6"/>
  <c r="AG557" i="6"/>
  <c r="AX430" i="6"/>
  <c r="AI416" i="6"/>
  <c r="AJ557" i="6"/>
  <c r="AD329" i="6"/>
  <c r="BD605" i="6"/>
  <c r="BA101" i="6"/>
  <c r="AO71" i="6"/>
  <c r="BB567" i="6"/>
  <c r="AB102" i="6"/>
  <c r="BI875" i="6"/>
  <c r="AE863" i="6"/>
  <c r="AF329" i="6"/>
  <c r="AC751" i="6"/>
  <c r="BI872" i="6"/>
  <c r="AA856" i="6"/>
  <c r="BH482" i="6"/>
  <c r="AH824" i="6"/>
  <c r="BA549" i="6"/>
  <c r="AE193" i="6"/>
  <c r="BB708" i="6"/>
  <c r="AO137" i="6"/>
  <c r="BE495" i="6"/>
  <c r="BG668" i="6"/>
  <c r="AW662" i="6"/>
  <c r="AH193" i="6"/>
  <c r="AD334" i="6"/>
  <c r="BA49" i="6"/>
  <c r="BJ528" i="6"/>
  <c r="BI287" i="6"/>
  <c r="AU871" i="6"/>
  <c r="AK268" i="6"/>
  <c r="AP921" i="6"/>
  <c r="AM292" i="6"/>
  <c r="AG942" i="6"/>
  <c r="AL745" i="6"/>
  <c r="AA178" i="6"/>
  <c r="AQ287" i="6"/>
  <c r="AJ947" i="6"/>
  <c r="AK902" i="6"/>
  <c r="AR209" i="6"/>
  <c r="BA936" i="6"/>
  <c r="AW976" i="6"/>
  <c r="AY490" i="6"/>
  <c r="AQ371" i="6"/>
  <c r="BG994" i="6"/>
  <c r="AJ225" i="6"/>
  <c r="AW303" i="6"/>
  <c r="BJ462" i="6"/>
  <c r="BI586" i="6"/>
  <c r="AH977" i="6"/>
  <c r="BA872" i="6"/>
  <c r="AA215" i="6"/>
  <c r="AL659" i="6"/>
  <c r="AK329" i="6"/>
  <c r="BG362" i="6"/>
  <c r="AK730" i="6"/>
  <c r="AD646" i="6"/>
  <c r="AS300" i="6"/>
  <c r="AX428" i="6"/>
  <c r="AX978" i="6"/>
  <c r="AJ751" i="6"/>
  <c r="AC249" i="6"/>
  <c r="BF536" i="6"/>
  <c r="AJ856" i="6"/>
  <c r="BE608" i="6"/>
  <c r="AJ534" i="6"/>
  <c r="AJ714" i="6"/>
  <c r="BG618" i="6"/>
  <c r="AO802" i="6"/>
  <c r="AO30" i="6"/>
  <c r="BH267" i="6"/>
  <c r="AS131" i="6"/>
  <c r="AW860" i="6"/>
  <c r="BA364" i="6"/>
  <c r="BD843" i="6"/>
  <c r="AH293" i="6"/>
  <c r="AK535" i="6"/>
  <c r="BF965" i="6"/>
  <c r="AU832" i="6"/>
  <c r="AR822" i="6"/>
  <c r="BH242" i="6"/>
  <c r="BE721" i="6"/>
  <c r="AZ89" i="6"/>
  <c r="AT328" i="6"/>
  <c r="AQ344" i="6"/>
  <c r="AP572" i="6"/>
  <c r="AM679" i="6"/>
  <c r="AP215" i="6"/>
  <c r="AP408" i="6"/>
  <c r="AP968" i="6"/>
  <c r="AR885" i="6"/>
  <c r="AO601" i="6"/>
  <c r="AU66" i="6"/>
  <c r="BA462" i="6"/>
  <c r="BJ371" i="6"/>
  <c r="BG456" i="6"/>
  <c r="BB483" i="6"/>
  <c r="AU637" i="6"/>
  <c r="AG13" i="6"/>
  <c r="AE207" i="6"/>
  <c r="AB649" i="6"/>
  <c r="AA132" i="6"/>
  <c r="AV273" i="6"/>
  <c r="BA193" i="6"/>
  <c r="AG526" i="6"/>
  <c r="AQ839" i="6"/>
  <c r="AB31" i="6"/>
  <c r="AU171" i="6"/>
  <c r="AB993" i="6"/>
  <c r="AO108" i="6"/>
  <c r="BB415" i="6"/>
  <c r="AM139" i="6"/>
  <c r="AP292" i="6"/>
  <c r="BD267" i="6"/>
  <c r="AM253" i="6"/>
  <c r="AR292" i="6"/>
  <c r="AB508" i="6"/>
  <c r="BG968" i="6"/>
  <c r="AD204" i="6"/>
  <c r="AC17" i="6"/>
  <c r="AP56" i="6"/>
  <c r="BG822" i="6"/>
  <c r="BG553" i="6"/>
  <c r="AC652" i="6"/>
  <c r="AB997" i="6"/>
  <c r="AG764" i="6"/>
  <c r="AX956" i="6"/>
  <c r="BF365" i="6"/>
  <c r="AU659" i="6"/>
  <c r="AM260" i="6"/>
  <c r="AB936" i="6"/>
  <c r="AO813" i="6"/>
  <c r="AJ890" i="6"/>
  <c r="AF366" i="6"/>
  <c r="AF292" i="6"/>
  <c r="AC674" i="6"/>
  <c r="AL871" i="6"/>
  <c r="AI789" i="6"/>
  <c r="AN97" i="6"/>
  <c r="AS822" i="6"/>
  <c r="AA714" i="6"/>
  <c r="AU77" i="6"/>
  <c r="AB792" i="6"/>
  <c r="BB710" i="6"/>
  <c r="BE98" i="6"/>
  <c r="AS561" i="6"/>
  <c r="AT49" i="6"/>
  <c r="AO974" i="6"/>
  <c r="BJ303" i="6"/>
  <c r="AN30" i="6"/>
  <c r="AZ512" i="6"/>
  <c r="BJ490" i="6"/>
  <c r="AS126" i="6"/>
  <c r="AE995" i="6"/>
  <c r="BE679" i="6"/>
  <c r="AE815" i="6"/>
  <c r="AD356" i="6"/>
  <c r="AA347" i="6"/>
  <c r="BI269" i="6"/>
  <c r="AV274" i="6"/>
  <c r="AB425" i="6"/>
  <c r="AK908" i="6"/>
  <c r="BG645" i="6"/>
  <c r="BJ466" i="6"/>
  <c r="AR720" i="6"/>
  <c r="BG368" i="6"/>
  <c r="AB494" i="6"/>
  <c r="AR197" i="6"/>
  <c r="AN536" i="6"/>
  <c r="AM185" i="6"/>
  <c r="AW612" i="6"/>
  <c r="AS441" i="6"/>
  <c r="AI160" i="6"/>
  <c r="AS944" i="6"/>
  <c r="BJ993" i="6"/>
  <c r="AP74" i="6"/>
  <c r="AA479" i="6"/>
  <c r="AR233" i="6"/>
  <c r="AG89" i="6"/>
  <c r="AT532" i="6"/>
  <c r="BE190" i="6"/>
  <c r="AQ477" i="6"/>
  <c r="AU344" i="6"/>
  <c r="AU459" i="6"/>
  <c r="AU464" i="6"/>
  <c r="AA586" i="6"/>
  <c r="AY229" i="6"/>
  <c r="AL908" i="6"/>
  <c r="AJ609" i="6"/>
  <c r="AW798" i="6"/>
  <c r="AG334" i="6"/>
  <c r="AQ504" i="6"/>
  <c r="AW679" i="6"/>
  <c r="AR839" i="6"/>
  <c r="AT619" i="6"/>
  <c r="BF100" i="6"/>
  <c r="AD591" i="6"/>
  <c r="AM570" i="6"/>
  <c r="AD934" i="6"/>
  <c r="AQ250" i="6"/>
  <c r="AG464" i="6"/>
  <c r="AU621" i="6"/>
  <c r="BC146" i="6"/>
  <c r="AV223" i="6"/>
  <c r="AD875" i="6"/>
  <c r="AS253" i="6"/>
  <c r="BD204" i="6"/>
  <c r="BA500" i="6"/>
  <c r="AH604" i="6"/>
  <c r="AE504" i="6"/>
  <c r="AT66" i="6"/>
  <c r="AS817" i="6"/>
  <c r="BG873" i="6"/>
  <c r="AH615" i="6"/>
  <c r="AE455" i="6"/>
  <c r="AJ921" i="6"/>
  <c r="BB365" i="6"/>
  <c r="AQ328" i="6"/>
  <c r="AA414" i="6"/>
  <c r="AM178" i="6"/>
  <c r="BC608" i="6"/>
  <c r="AH257" i="6"/>
  <c r="AB319" i="6"/>
  <c r="BB428" i="6"/>
  <c r="AN371" i="6"/>
  <c r="AV209" i="6"/>
  <c r="BC353" i="6"/>
  <c r="AA514" i="6"/>
  <c r="BA907" i="6"/>
  <c r="AT379" i="6"/>
  <c r="BG222" i="6"/>
  <c r="AN569" i="6"/>
  <c r="AR65" i="6"/>
  <c r="AR315" i="6"/>
  <c r="AK443" i="6"/>
  <c r="AD98" i="6"/>
  <c r="AS414" i="6"/>
  <c r="AC236" i="6"/>
  <c r="BB288" i="6"/>
  <c r="AU264" i="6"/>
  <c r="AJ993" i="6"/>
  <c r="BG17" i="6"/>
  <c r="AA382" i="6"/>
  <c r="BA772" i="6"/>
  <c r="AW522" i="6"/>
  <c r="AM238" i="6"/>
  <c r="AV354" i="6"/>
  <c r="AT104" i="6"/>
  <c r="AY292" i="6"/>
  <c r="AI818" i="6"/>
  <c r="AN168" i="6"/>
  <c r="AM483" i="6"/>
  <c r="AU645" i="6"/>
  <c r="AF918" i="6"/>
  <c r="AD763" i="6"/>
  <c r="AG583" i="6"/>
  <c r="AS500" i="6"/>
  <c r="AE784" i="6"/>
  <c r="AX261" i="6"/>
  <c r="BI977" i="6"/>
  <c r="AN131" i="6"/>
  <c r="AJ30" i="6"/>
  <c r="AH145" i="6"/>
  <c r="BF250" i="6"/>
  <c r="AY591" i="6"/>
  <c r="AK755" i="6"/>
  <c r="AB605" i="6"/>
  <c r="AK314" i="6"/>
  <c r="BA902" i="6"/>
  <c r="AK300" i="6"/>
  <c r="AA521" i="6"/>
  <c r="BC567" i="6"/>
  <c r="AO963" i="6"/>
  <c r="BG716" i="6"/>
  <c r="AA13" i="6"/>
  <c r="AQ701" i="6"/>
  <c r="AL645" i="6"/>
  <c r="AW408" i="6"/>
  <c r="AE442" i="6"/>
  <c r="BF82" i="6"/>
  <c r="AS668" i="6"/>
  <c r="BE31" i="6"/>
  <c r="AK13" i="6"/>
  <c r="AE71" i="6"/>
  <c r="AF663" i="6"/>
  <c r="AE683" i="6"/>
  <c r="BG494" i="6"/>
  <c r="AS382" i="6"/>
  <c r="BB371" i="6"/>
  <c r="AG368" i="6"/>
  <c r="BE833" i="6"/>
  <c r="AK654" i="6"/>
  <c r="AZ71" i="6"/>
  <c r="AS483" i="6"/>
  <c r="AE561" i="6"/>
  <c r="BC824" i="6"/>
  <c r="AF560" i="6"/>
  <c r="AZ550" i="6"/>
  <c r="AX460" i="6"/>
  <c r="BF696" i="6"/>
  <c r="AJ328" i="6"/>
  <c r="AB934" i="6"/>
  <c r="BC588" i="6"/>
  <c r="BH49" i="6"/>
  <c r="AI625" i="6"/>
  <c r="AP716" i="6"/>
  <c r="AM339" i="6"/>
  <c r="AY368" i="6"/>
  <c r="AC30" i="6"/>
  <c r="AO294" i="6"/>
  <c r="AX831" i="6"/>
  <c r="BD260" i="6"/>
  <c r="AB160" i="6"/>
  <c r="AN975" i="6"/>
  <c r="AD645" i="6"/>
  <c r="AZ813" i="6"/>
  <c r="AF553" i="6"/>
  <c r="AE554" i="6"/>
  <c r="AG466" i="6"/>
  <c r="BF453" i="6"/>
  <c r="AU452" i="6"/>
  <c r="BA178" i="6"/>
  <c r="AT571" i="6"/>
  <c r="AA85" i="6"/>
  <c r="AJ953" i="6"/>
  <c r="AT292" i="6"/>
  <c r="BA108" i="6"/>
  <c r="AP267" i="6"/>
  <c r="AQ547" i="6"/>
  <c r="AF220" i="6"/>
  <c r="AM274" i="6"/>
  <c r="AU34" i="6"/>
  <c r="AV536" i="6"/>
  <c r="AM909" i="6"/>
  <c r="BH164" i="6"/>
  <c r="AC843" i="6"/>
  <c r="BH563" i="6"/>
  <c r="AF345" i="6"/>
  <c r="BE401" i="6"/>
  <c r="AV430" i="6"/>
  <c r="BA732" i="6"/>
  <c r="BA13" i="6"/>
  <c r="AB621" i="6"/>
  <c r="AF211" i="6"/>
  <c r="AP632" i="6"/>
  <c r="BC209" i="6"/>
  <c r="AD442" i="6"/>
  <c r="AS30" i="6"/>
  <c r="BB679" i="6"/>
  <c r="BH549" i="6"/>
  <c r="AT652" i="6"/>
  <c r="AC453" i="6"/>
  <c r="BG967" i="6"/>
  <c r="AB408" i="6"/>
  <c r="BJ792" i="6"/>
  <c r="BC743" i="6"/>
  <c r="BB202" i="6"/>
  <c r="AC324" i="6"/>
  <c r="BI865" i="6"/>
  <c r="AX414" i="6"/>
  <c r="AS493" i="6"/>
  <c r="BI70" i="6"/>
  <c r="AL698" i="6"/>
  <c r="AD178" i="6"/>
  <c r="AD242" i="6"/>
  <c r="AB789" i="6"/>
  <c r="AK596" i="6"/>
  <c r="BJ160" i="6"/>
  <c r="AG61" i="6"/>
  <c r="BI821" i="6"/>
  <c r="AT344" i="6"/>
  <c r="AD46" i="6"/>
  <c r="AO646" i="6"/>
  <c r="BE302" i="6"/>
  <c r="BJ245" i="6"/>
  <c r="BA401" i="6"/>
  <c r="BE577" i="6"/>
  <c r="AX34" i="6"/>
  <c r="BF103" i="6"/>
  <c r="BD802" i="6"/>
  <c r="AK621" i="6"/>
  <c r="BF444" i="6"/>
  <c r="AO335" i="6"/>
  <c r="AO554" i="6"/>
  <c r="AL496" i="6"/>
  <c r="AX458" i="6"/>
  <c r="AS767" i="6"/>
  <c r="AE366" i="6"/>
  <c r="AX561" i="6"/>
  <c r="AR395" i="6"/>
  <c r="AT101" i="6"/>
  <c r="AT833" i="6"/>
  <c r="AD73" i="6"/>
  <c r="AQ560" i="6"/>
  <c r="AN250" i="6"/>
  <c r="BF674" i="6"/>
  <c r="BD326" i="6"/>
  <c r="AZ583" i="6"/>
  <c r="BD549" i="6"/>
  <c r="AW66" i="6"/>
  <c r="BI558" i="6"/>
  <c r="AB724" i="6"/>
  <c r="AJ178" i="6"/>
  <c r="AE755" i="6"/>
  <c r="AT265" i="6"/>
  <c r="AF539" i="6"/>
  <c r="AI863" i="6"/>
  <c r="AR425" i="6"/>
  <c r="AL425" i="6"/>
  <c r="BC901" i="6"/>
  <c r="AJ852" i="6"/>
  <c r="AE553" i="6"/>
  <c r="AM191" i="6"/>
  <c r="AL442" i="6"/>
  <c r="AI583" i="6"/>
  <c r="BA575" i="6"/>
  <c r="AH364" i="6"/>
  <c r="BB345" i="6"/>
  <c r="AA31" i="6"/>
  <c r="BE496" i="6"/>
  <c r="BC480" i="6"/>
  <c r="AH464" i="6"/>
  <c r="AP893" i="6"/>
  <c r="BI902" i="6"/>
  <c r="AP521" i="6"/>
  <c r="AR360" i="6"/>
  <c r="AM203" i="6"/>
  <c r="AW368" i="6"/>
  <c r="BF698" i="6"/>
  <c r="AA66" i="6"/>
  <c r="AF390" i="6"/>
  <c r="AJ628" i="6"/>
  <c r="AD877" i="6"/>
  <c r="AO520" i="6"/>
  <c r="AL990" i="6"/>
  <c r="AF926" i="6"/>
  <c r="BD153" i="6"/>
  <c r="AY838" i="6"/>
  <c r="BE863" i="6"/>
  <c r="AM770" i="6"/>
  <c r="AA196" i="6"/>
  <c r="AS244" i="6"/>
  <c r="AN260" i="6"/>
  <c r="AP220" i="6"/>
  <c r="BJ565" i="6"/>
  <c r="AQ728" i="6"/>
  <c r="AF744" i="6"/>
  <c r="AT716" i="6"/>
  <c r="AQ850" i="6"/>
  <c r="AP68" i="6"/>
  <c r="AX486" i="6"/>
  <c r="AT366" i="6"/>
  <c r="AX257" i="6"/>
  <c r="AJ844" i="6"/>
  <c r="AV530" i="6"/>
  <c r="AX714" i="6"/>
  <c r="AZ376" i="6"/>
  <c r="AA482" i="6"/>
  <c r="AE542" i="6"/>
  <c r="AH344" i="6"/>
  <c r="AH550" i="6"/>
  <c r="AX68" i="6"/>
  <c r="AU519" i="6"/>
  <c r="AK941" i="6"/>
  <c r="AJ767" i="6"/>
  <c r="BD941" i="6"/>
  <c r="AI618" i="6"/>
  <c r="AY253" i="6"/>
  <c r="AT856" i="6"/>
  <c r="AG316" i="6"/>
  <c r="BA407" i="6"/>
  <c r="AU751" i="6"/>
  <c r="AZ456" i="6"/>
  <c r="AA940" i="6"/>
  <c r="BH721" i="6"/>
  <c r="BC600" i="6"/>
  <c r="AP20" i="6"/>
  <c r="AX832" i="6"/>
  <c r="BB658" i="6"/>
  <c r="AV433" i="6"/>
  <c r="AA354" i="6"/>
  <c r="AR764" i="6"/>
  <c r="AY494" i="6"/>
  <c r="AO784" i="6"/>
  <c r="BC931" i="6"/>
  <c r="BC388" i="6"/>
  <c r="BB479" i="6"/>
  <c r="AI442" i="6"/>
  <c r="AB45" i="6"/>
  <c r="BB947" i="6"/>
  <c r="AS550" i="6"/>
  <c r="AO466" i="6"/>
  <c r="BI133" i="6"/>
  <c r="AX103" i="6"/>
  <c r="AQ252" i="6"/>
  <c r="AN251" i="6"/>
  <c r="BJ499" i="6"/>
  <c r="AM222" i="6"/>
  <c r="AR928" i="6"/>
  <c r="AT945" i="6"/>
  <c r="AS637" i="6"/>
  <c r="AF908" i="6"/>
  <c r="AN872" i="6"/>
  <c r="AA947" i="6"/>
  <c r="AE559" i="6"/>
  <c r="AE590" i="6"/>
  <c r="AU164" i="6"/>
  <c r="AB220" i="6"/>
  <c r="AI54" i="6"/>
  <c r="AI203" i="6"/>
  <c r="BI108" i="6"/>
  <c r="AP841" i="6"/>
  <c r="AU108" i="6"/>
  <c r="AX663" i="6"/>
  <c r="BH103" i="6"/>
  <c r="BJ700" i="6"/>
  <c r="AB534" i="6"/>
  <c r="AI975" i="6"/>
  <c r="BE73" i="6"/>
  <c r="BH73" i="6"/>
  <c r="BH774" i="6"/>
  <c r="AN910" i="6"/>
  <c r="BF474" i="6"/>
  <c r="AU209" i="6"/>
  <c r="BA918" i="6"/>
  <c r="AC862" i="6"/>
  <c r="BD467" i="6"/>
  <c r="AE494" i="6"/>
  <c r="BE433" i="6"/>
  <c r="AH856" i="6"/>
  <c r="AS560" i="6"/>
  <c r="BI342" i="6"/>
  <c r="AN786" i="6"/>
  <c r="AK866" i="6"/>
  <c r="AD535" i="6"/>
  <c r="AD655" i="6"/>
  <c r="AH55" i="6"/>
  <c r="BF494" i="6"/>
  <c r="AD108" i="6"/>
  <c r="AR860" i="6"/>
  <c r="AZ464" i="6"/>
  <c r="AY482" i="6"/>
  <c r="BA975" i="6"/>
  <c r="BG586" i="6"/>
  <c r="BJ495" i="6"/>
  <c r="AV569" i="6"/>
  <c r="AN550" i="6"/>
  <c r="BJ512" i="6"/>
  <c r="AA165" i="6"/>
  <c r="BG956" i="6"/>
  <c r="AI494" i="6"/>
  <c r="AE126" i="6"/>
  <c r="BG513" i="6"/>
  <c r="BD567" i="6"/>
  <c r="AE654" i="6"/>
  <c r="BD967" i="6"/>
  <c r="BD322" i="6"/>
  <c r="AU434" i="6"/>
  <c r="AD640" i="6"/>
  <c r="AX302" i="6"/>
  <c r="BE545" i="6"/>
  <c r="BJ328" i="6"/>
  <c r="AK835" i="6"/>
  <c r="AL770" i="6"/>
  <c r="AH668" i="6"/>
  <c r="AT70" i="6"/>
  <c r="AR487" i="6"/>
  <c r="AA345" i="6"/>
  <c r="AX393" i="6"/>
  <c r="BD969" i="6"/>
  <c r="AK507" i="6"/>
  <c r="AP379" i="6"/>
  <c r="BD953" i="6"/>
  <c r="AV260" i="6"/>
  <c r="BE832" i="6"/>
  <c r="AJ784" i="6"/>
  <c r="AW269" i="6"/>
  <c r="BE804" i="6"/>
  <c r="AN56" i="6"/>
  <c r="AX730" i="6"/>
  <c r="AZ260" i="6"/>
  <c r="AC645" i="6"/>
  <c r="BF634" i="6"/>
  <c r="AM303" i="6"/>
  <c r="AU712" i="6"/>
  <c r="BG947" i="6"/>
  <c r="BB424" i="6"/>
  <c r="AR327" i="6"/>
  <c r="BJ413" i="6"/>
  <c r="AV934" i="6"/>
  <c r="BH89" i="6"/>
  <c r="BA443" i="6"/>
  <c r="AG284" i="6"/>
  <c r="AL978" i="6"/>
  <c r="AJ168" i="6"/>
  <c r="AP165" i="6"/>
  <c r="BE393" i="6"/>
  <c r="AI807" i="6"/>
  <c r="AB730" i="6"/>
  <c r="AX808" i="6"/>
  <c r="AT257" i="6"/>
  <c r="AM213" i="6"/>
  <c r="AE522" i="6"/>
  <c r="AO808" i="6"/>
  <c r="AB483" i="6"/>
  <c r="AM13" i="6"/>
  <c r="AC863" i="6"/>
  <c r="AR812" i="6"/>
  <c r="AK646" i="6"/>
  <c r="AW166" i="6"/>
  <c r="BA374" i="6"/>
  <c r="AU47" i="6"/>
  <c r="BF127" i="6"/>
  <c r="AI924" i="6"/>
  <c r="AG366" i="6"/>
  <c r="AH971" i="6"/>
  <c r="BH770" i="6"/>
  <c r="AL90" i="6"/>
  <c r="AO535" i="6"/>
  <c r="AU19" i="6"/>
  <c r="BG66" i="6"/>
  <c r="AW745" i="6"/>
  <c r="AS890" i="6"/>
  <c r="BC224" i="6"/>
  <c r="AR273" i="6"/>
  <c r="AV609" i="6"/>
  <c r="AL520" i="6"/>
  <c r="BI504" i="6"/>
  <c r="BG607" i="6"/>
  <c r="AC268" i="6"/>
  <c r="AU808" i="6"/>
  <c r="AV293" i="6"/>
  <c r="AI967" i="6"/>
  <c r="AB703" i="6"/>
  <c r="AW361" i="6"/>
  <c r="AJ11" i="6"/>
  <c r="AI257" i="6"/>
  <c r="AE716" i="6"/>
  <c r="AV185" i="6"/>
  <c r="AG844" i="6"/>
  <c r="AV679" i="6"/>
  <c r="AG395" i="6"/>
  <c r="BG632" i="6"/>
  <c r="BA204" i="6"/>
  <c r="BD300" i="6"/>
  <c r="AZ371" i="6"/>
  <c r="AP393" i="6"/>
  <c r="BI956" i="6"/>
  <c r="AV98" i="6"/>
  <c r="AB537" i="6"/>
  <c r="BI549" i="6"/>
  <c r="AW72" i="6"/>
  <c r="BC724" i="6"/>
  <c r="AO728" i="6"/>
  <c r="AY764" i="6"/>
  <c r="AD396" i="6"/>
  <c r="AM273" i="6"/>
  <c r="AC300" i="6"/>
  <c r="AB71" i="6"/>
  <c r="AJ973" i="6"/>
  <c r="AX342" i="6"/>
  <c r="AO751" i="6"/>
  <c r="BE321" i="6"/>
  <c r="AN422" i="6"/>
  <c r="BA967" i="6"/>
  <c r="AQ554" i="6"/>
  <c r="BA726" i="6"/>
  <c r="BH968" i="6"/>
  <c r="AE108" i="6"/>
  <c r="BF55" i="6"/>
  <c r="AS872" i="6"/>
  <c r="BB305" i="6"/>
  <c r="BD529" i="6"/>
  <c r="AJ42" i="6"/>
  <c r="BE345" i="6"/>
  <c r="AC19" i="6"/>
  <c r="AH285" i="6"/>
  <c r="AI126" i="6"/>
  <c r="AJ493" i="6"/>
  <c r="AF646" i="6"/>
  <c r="AA649" i="6"/>
  <c r="AQ508" i="6"/>
  <c r="BF215" i="6"/>
  <c r="AO342" i="6"/>
  <c r="AE698" i="6"/>
  <c r="AH866" i="6"/>
  <c r="AV652" i="6"/>
  <c r="AC619" i="6"/>
  <c r="AV325" i="6"/>
  <c r="AA448" i="6"/>
  <c r="BI576" i="6"/>
  <c r="BA843" i="6"/>
  <c r="AD960" i="6"/>
  <c r="AS977" i="6"/>
  <c r="BH990" i="6"/>
  <c r="AP608" i="6"/>
  <c r="BD698" i="6"/>
  <c r="AR76" i="6"/>
  <c r="AM647" i="6"/>
  <c r="AH273" i="6"/>
  <c r="BE360" i="6"/>
  <c r="AL443" i="6"/>
  <c r="BA628" i="6"/>
  <c r="AS292" i="6"/>
  <c r="BE198" i="6"/>
  <c r="AF97" i="6"/>
  <c r="BC828" i="6"/>
  <c r="BE462" i="6"/>
  <c r="AY899" i="6"/>
  <c r="AB539" i="6"/>
  <c r="AT560" i="6"/>
  <c r="BC557" i="6"/>
  <c r="AQ170" i="6"/>
  <c r="AQ81" i="6"/>
  <c r="AM493" i="6"/>
  <c r="AC362" i="6"/>
  <c r="AA534" i="6"/>
  <c r="AW436" i="6"/>
  <c r="BA274" i="6"/>
  <c r="AQ852" i="6"/>
  <c r="AD974" i="6"/>
  <c r="BA978" i="6"/>
  <c r="BI637" i="6"/>
  <c r="AF721" i="6"/>
  <c r="AZ645" i="6"/>
  <c r="BH916" i="6"/>
  <c r="AQ215" i="6"/>
  <c r="BI432" i="6"/>
  <c r="AH583" i="6"/>
  <c r="AY436" i="6"/>
  <c r="BF860" i="6"/>
  <c r="BI822" i="6"/>
  <c r="AO872" i="6"/>
  <c r="BG800" i="6"/>
  <c r="BB907" i="6"/>
  <c r="AT176" i="6"/>
  <c r="AP203" i="6"/>
  <c r="AA304" i="6"/>
  <c r="AF297" i="6"/>
  <c r="BC703" i="6"/>
  <c r="AI969" i="6"/>
  <c r="AV539" i="6"/>
  <c r="BF531" i="6"/>
  <c r="AP468" i="6"/>
  <c r="AT968" i="6"/>
  <c r="BD839" i="6"/>
  <c r="AW319" i="6"/>
  <c r="AF464" i="6"/>
  <c r="BE728" i="6"/>
  <c r="AR496" i="6"/>
  <c r="AT80" i="6"/>
  <c r="BA997" i="6"/>
  <c r="AX725" i="6"/>
  <c r="AR654" i="6"/>
  <c r="BI515" i="6"/>
  <c r="AV285" i="6"/>
  <c r="AU371" i="6"/>
  <c r="AY439" i="6"/>
  <c r="AT69" i="6"/>
  <c r="AP355" i="6"/>
  <c r="BC72" i="6"/>
  <c r="AH574" i="6"/>
  <c r="AV978" i="6"/>
  <c r="AT34" i="6"/>
  <c r="AF764" i="6"/>
  <c r="AI425" i="6"/>
  <c r="AE393" i="6"/>
  <c r="AX164" i="6"/>
  <c r="AV646" i="6"/>
  <c r="AZ744" i="6"/>
  <c r="AS374" i="6"/>
  <c r="BD679" i="6"/>
  <c r="AR729" i="6"/>
  <c r="AZ302" i="6"/>
  <c r="AL66" i="6"/>
  <c r="AY792" i="6"/>
  <c r="AG257" i="6"/>
  <c r="AE539" i="6"/>
  <c r="AL542" i="6"/>
  <c r="AF494" i="6"/>
  <c r="AW613" i="6"/>
  <c r="AV417" i="6"/>
  <c r="AK157" i="6"/>
  <c r="AO725" i="6"/>
  <c r="AG995" i="6"/>
  <c r="AL572" i="6"/>
  <c r="AB64" i="6"/>
  <c r="AM197" i="6"/>
  <c r="BD577" i="6"/>
  <c r="AB968" i="6"/>
  <c r="AK396" i="6"/>
  <c r="AK273" i="6"/>
  <c r="AG64" i="6"/>
  <c r="AR261" i="6"/>
  <c r="AH567" i="6"/>
  <c r="AR649" i="6"/>
  <c r="AG927" i="6"/>
  <c r="BD438" i="6"/>
  <c r="BB314" i="6"/>
  <c r="BB66" i="6"/>
  <c r="AR645" i="6"/>
  <c r="AR429" i="6"/>
  <c r="AE594" i="6"/>
  <c r="AI588" i="6"/>
  <c r="AD325" i="6"/>
  <c r="AN366" i="6"/>
  <c r="AO950" i="6"/>
  <c r="BA422" i="6"/>
  <c r="AV550" i="6"/>
  <c r="BH365" i="6"/>
  <c r="BB908" i="6"/>
  <c r="BH815" i="6"/>
  <c r="BF425" i="6"/>
  <c r="BH553" i="6"/>
  <c r="BG252" i="6"/>
  <c r="AU190" i="6"/>
  <c r="AL890" i="6"/>
  <c r="BH569" i="6"/>
  <c r="BJ978" i="6"/>
  <c r="AW425" i="6"/>
  <c r="AE361" i="6"/>
  <c r="AC396" i="6"/>
  <c r="AE344" i="6"/>
  <c r="AD679" i="6"/>
  <c r="BF80" i="6"/>
  <c r="AI103" i="6"/>
  <c r="BB593" i="6"/>
  <c r="BJ664" i="6"/>
  <c r="AS36" i="6"/>
  <c r="AM385" i="6"/>
  <c r="AX704" i="6"/>
  <c r="AD49" i="6"/>
  <c r="AE747" i="6"/>
  <c r="AN530" i="6"/>
  <c r="AT822" i="6"/>
  <c r="AL427" i="6"/>
  <c r="AT164" i="6"/>
  <c r="BJ971" i="6"/>
  <c r="AN427" i="6"/>
  <c r="AT137" i="6"/>
  <c r="AB42" i="6"/>
  <c r="AP721" i="6"/>
  <c r="AB814" i="6"/>
  <c r="BE802" i="6"/>
  <c r="AK442" i="6"/>
  <c r="BI178" i="6"/>
  <c r="AT376" i="6"/>
  <c r="AZ250" i="6"/>
  <c r="AN442" i="6"/>
  <c r="BE998" i="6"/>
  <c r="BF408" i="6"/>
  <c r="AT612" i="6"/>
  <c r="AR792" i="6"/>
  <c r="AH175" i="6"/>
  <c r="BC268" i="6"/>
  <c r="AY971" i="6"/>
  <c r="BI42" i="6"/>
  <c r="AT321" i="6"/>
  <c r="AV668" i="6"/>
  <c r="BI429" i="6"/>
  <c r="AB328" i="6"/>
  <c r="BA273" i="6"/>
  <c r="AV580" i="6"/>
  <c r="AT529" i="6"/>
  <c r="AY520" i="6"/>
  <c r="AD927" i="6"/>
  <c r="AW374" i="6"/>
  <c r="AQ864" i="6"/>
  <c r="AR274" i="6"/>
  <c r="AQ607" i="6"/>
  <c r="AK98" i="6"/>
  <c r="AW576" i="6"/>
  <c r="AC127" i="6"/>
  <c r="AK522" i="6"/>
  <c r="BE908" i="6"/>
  <c r="AI260" i="6"/>
  <c r="AK591" i="6"/>
  <c r="BA367" i="6"/>
  <c r="AU777" i="6"/>
  <c r="AM176" i="6"/>
  <c r="AN941" i="6"/>
  <c r="AQ353" i="6"/>
  <c r="AJ297" i="6"/>
  <c r="AE93" i="6"/>
  <c r="BG941" i="6"/>
  <c r="AQ505" i="6"/>
  <c r="BC483" i="6"/>
  <c r="BD963" i="6"/>
  <c r="AY529" i="6"/>
  <c r="AV108" i="6"/>
  <c r="AN434" i="6"/>
  <c r="AD13" i="6"/>
  <c r="AL268" i="6"/>
  <c r="BH696" i="6"/>
  <c r="BG920" i="6"/>
  <c r="AH71" i="6"/>
  <c r="AD920" i="6"/>
  <c r="BA944" i="6"/>
  <c r="AQ149" i="6"/>
  <c r="AH535" i="6"/>
  <c r="BF319" i="6"/>
  <c r="BE453" i="6"/>
  <c r="AQ68" i="6"/>
  <c r="AO720" i="6"/>
  <c r="AN942" i="6"/>
  <c r="AE145" i="6"/>
  <c r="AS575" i="6"/>
  <c r="BB528" i="6"/>
  <c r="AQ821" i="6"/>
  <c r="AX265" i="6"/>
  <c r="AY507" i="6"/>
  <c r="BH559" i="6"/>
  <c r="BF871" i="6"/>
  <c r="AG253" i="6"/>
  <c r="BA398" i="6"/>
  <c r="BD416" i="6"/>
  <c r="AL822" i="6"/>
  <c r="AX206" i="6"/>
  <c r="BD55" i="6"/>
  <c r="AP558" i="6"/>
  <c r="AD61" i="6"/>
  <c r="AV808" i="6"/>
  <c r="AB209" i="6"/>
  <c r="AI209" i="6"/>
  <c r="AD408" i="6"/>
  <c r="AW848" i="6"/>
  <c r="AQ360" i="6"/>
  <c r="AX71" i="6"/>
  <c r="BE786" i="6"/>
  <c r="AG511" i="6"/>
  <c r="AB505" i="6"/>
  <c r="AB361" i="6"/>
  <c r="AO679" i="6"/>
  <c r="BH47" i="6"/>
  <c r="AS138" i="6"/>
  <c r="BH872" i="6"/>
  <c r="AX921" i="6"/>
  <c r="AX508" i="6"/>
  <c r="AN368" i="6"/>
  <c r="AH907" i="6"/>
  <c r="AI904" i="6"/>
  <c r="AW646" i="6"/>
  <c r="AG422" i="6"/>
  <c r="AU361" i="6"/>
  <c r="BD712" i="6"/>
  <c r="AI338" i="6"/>
  <c r="AM153" i="6"/>
  <c r="AL461" i="6"/>
  <c r="BB589" i="6"/>
  <c r="AU470" i="6"/>
  <c r="BC963" i="6"/>
  <c r="AM786" i="6"/>
  <c r="BG860" i="6"/>
  <c r="BI93" i="6"/>
  <c r="BJ224" i="6"/>
  <c r="AI676" i="6"/>
  <c r="AE385" i="6"/>
  <c r="AF762" i="6"/>
  <c r="AQ446" i="6"/>
  <c r="BC417" i="6"/>
  <c r="AS729" i="6"/>
  <c r="AZ173" i="6"/>
  <c r="BE300" i="6"/>
  <c r="AW927" i="6"/>
  <c r="AF338" i="6"/>
  <c r="AR77" i="6"/>
  <c r="AH683" i="6"/>
  <c r="AP603" i="6"/>
  <c r="AU56" i="6"/>
  <c r="AC337" i="6"/>
  <c r="AZ654" i="6"/>
  <c r="BJ784" i="6"/>
  <c r="AL202" i="6"/>
  <c r="BI32" i="6"/>
  <c r="AQ365" i="6"/>
  <c r="AR683" i="6"/>
  <c r="BB575" i="6"/>
  <c r="AJ265" i="6"/>
  <c r="AJ604" i="6"/>
  <c r="AG716" i="6"/>
  <c r="AS439" i="6"/>
  <c r="AV428" i="6"/>
  <c r="AC316" i="6"/>
  <c r="AK284" i="6"/>
  <c r="AV876" i="6"/>
  <c r="BF297" i="6"/>
  <c r="BA459" i="6"/>
  <c r="BJ388" i="6"/>
  <c r="AC673" i="6"/>
  <c r="BH755" i="6"/>
  <c r="AB571" i="6"/>
  <c r="BD764" i="6"/>
  <c r="AZ835" i="6"/>
  <c r="BD610" i="6"/>
  <c r="BH244" i="6"/>
  <c r="AI324" i="6"/>
  <c r="AF857" i="6"/>
  <c r="BD188" i="6"/>
  <c r="AD802" i="6"/>
  <c r="BA105" i="6"/>
  <c r="AD521" i="6"/>
  <c r="AJ279" i="6"/>
  <c r="AD772" i="6"/>
  <c r="AY408" i="6"/>
  <c r="AJ975" i="6"/>
  <c r="AQ101" i="6"/>
  <c r="AP490" i="6"/>
  <c r="AJ673" i="6"/>
  <c r="AX436" i="6"/>
  <c r="AX588" i="6"/>
  <c r="AU355" i="6"/>
  <c r="AC301" i="6"/>
  <c r="AO436" i="6"/>
  <c r="AK407" i="6"/>
  <c r="AL875" i="6"/>
  <c r="AI311" i="6"/>
  <c r="AH616" i="6"/>
  <c r="AD464" i="6"/>
  <c r="AI560" i="6"/>
  <c r="AC822" i="6"/>
  <c r="AJ627" i="6"/>
  <c r="AA222" i="6"/>
  <c r="AL832" i="6"/>
  <c r="AS919" i="6"/>
  <c r="AH479" i="6"/>
  <c r="AD911" i="6"/>
  <c r="AY532" i="6"/>
  <c r="AR225" i="6"/>
  <c r="AH733" i="6"/>
  <c r="AP539" i="6"/>
  <c r="BB993" i="6"/>
  <c r="AO920" i="6"/>
  <c r="BE265" i="6"/>
  <c r="AX73" i="6"/>
  <c r="BC995" i="6"/>
  <c r="BH995" i="6"/>
  <c r="AG417" i="6"/>
  <c r="AQ128" i="6"/>
  <c r="AZ899" i="6"/>
  <c r="BG188" i="6"/>
  <c r="AT15" i="6"/>
  <c r="BE956" i="6"/>
  <c r="AB480" i="6"/>
  <c r="BF166" i="6"/>
  <c r="BJ81" i="6"/>
  <c r="BA269" i="6"/>
  <c r="AD950" i="6"/>
  <c r="AJ457" i="6"/>
  <c r="AV408" i="6"/>
  <c r="AO100" i="6"/>
  <c r="AP465" i="6"/>
  <c r="AE398" i="6"/>
  <c r="BH978" i="6"/>
  <c r="AR703" i="6"/>
  <c r="AD633" i="6"/>
  <c r="BJ190" i="6"/>
  <c r="AP69" i="6"/>
  <c r="BG560" i="6"/>
  <c r="AR549" i="6"/>
  <c r="AM973" i="6"/>
  <c r="AM870" i="6"/>
  <c r="AB615" i="6"/>
  <c r="BA304" i="6"/>
  <c r="AY17" i="6"/>
  <c r="AI213" i="6"/>
  <c r="BC504" i="6"/>
  <c r="AO863" i="6"/>
  <c r="AO329" i="6"/>
  <c r="AU792" i="6"/>
  <c r="AI438" i="6"/>
  <c r="AZ755" i="6"/>
  <c r="AB603" i="6"/>
  <c r="AW479" i="6"/>
  <c r="AF904" i="6"/>
  <c r="AV792" i="6"/>
  <c r="AN325" i="6"/>
  <c r="AV31" i="6"/>
  <c r="AN997" i="6"/>
  <c r="AB628" i="6"/>
  <c r="BA456" i="6"/>
  <c r="BJ366" i="6"/>
  <c r="AA867" i="6"/>
  <c r="AK828" i="6"/>
  <c r="BJ61" i="6"/>
  <c r="BH84" i="6"/>
  <c r="BD899" i="6"/>
  <c r="AZ745" i="6"/>
  <c r="AK408" i="6"/>
  <c r="AO468" i="6"/>
  <c r="BE560" i="6"/>
  <c r="BA512" i="6"/>
  <c r="BG209" i="6"/>
  <c r="AZ49" i="6"/>
  <c r="BD279" i="6"/>
  <c r="AA241" i="6"/>
  <c r="BE610" i="6"/>
  <c r="AU616" i="6"/>
  <c r="AP178" i="6"/>
  <c r="AW413" i="6"/>
  <c r="AF416" i="6"/>
  <c r="BA615" i="6"/>
  <c r="AN743" i="6"/>
  <c r="BE957" i="6"/>
  <c r="AD897" i="6"/>
  <c r="BC784" i="6"/>
  <c r="AK393" i="6"/>
  <c r="AE792" i="6"/>
  <c r="AQ536" i="6"/>
  <c r="AI193" i="6"/>
  <c r="BI934" i="6"/>
  <c r="BF950" i="6"/>
  <c r="AD438" i="6"/>
  <c r="AC345" i="6"/>
  <c r="BA415" i="6"/>
  <c r="AA253" i="6"/>
  <c r="AR679" i="6"/>
  <c r="AR592" i="6"/>
  <c r="AW863" i="6"/>
  <c r="AP371" i="6"/>
  <c r="AK53" i="6"/>
  <c r="AS580" i="6"/>
  <c r="AZ466" i="6"/>
  <c r="AI456" i="6"/>
  <c r="BI49" i="6"/>
  <c r="AU920" i="6"/>
  <c r="AV586" i="6"/>
  <c r="AG660" i="6"/>
  <c r="AX654" i="6"/>
  <c r="BE918" i="6"/>
  <c r="AM73" i="6"/>
  <c r="AG841" i="6"/>
  <c r="AJ448" i="6"/>
  <c r="AM433" i="6"/>
  <c r="AQ364" i="6"/>
  <c r="AV287" i="6"/>
  <c r="BJ321" i="6"/>
  <c r="BE514" i="6"/>
  <c r="AO73" i="6"/>
  <c r="AT155" i="6"/>
  <c r="AF730" i="6"/>
  <c r="AL422" i="6"/>
  <c r="AL653" i="6"/>
  <c r="AK56" i="6"/>
  <c r="BF770" i="6"/>
  <c r="AN285" i="6"/>
  <c r="BA561" i="6"/>
  <c r="AZ153" i="6"/>
  <c r="AQ645" i="6"/>
  <c r="BH260" i="6"/>
  <c r="AL328" i="6"/>
  <c r="BF975" i="6"/>
  <c r="AY551" i="6"/>
  <c r="AN639" i="6"/>
  <c r="BC654" i="6"/>
  <c r="AP72" i="6"/>
  <c r="AO743" i="6"/>
  <c r="BH683" i="6"/>
  <c r="AH660" i="6"/>
  <c r="AT326" i="6"/>
  <c r="AR132" i="6"/>
  <c r="AV508" i="6"/>
  <c r="AR108" i="6"/>
  <c r="AD68" i="6"/>
  <c r="AM490" i="6"/>
  <c r="AU969" i="6"/>
  <c r="AW325" i="6"/>
  <c r="AX609" i="6"/>
  <c r="AS409" i="6"/>
  <c r="AB591" i="6"/>
  <c r="AY376" i="6"/>
  <c r="AM808" i="6"/>
  <c r="AM207" i="6"/>
  <c r="BE558" i="6"/>
  <c r="AX274" i="6"/>
  <c r="BB96" i="6"/>
  <c r="BF305" i="6"/>
  <c r="AL410" i="6"/>
  <c r="AZ66" i="6"/>
  <c r="BD916" i="6"/>
  <c r="AO596" i="6"/>
  <c r="BD664" i="6"/>
  <c r="AW921" i="6"/>
  <c r="BJ786" i="6"/>
  <c r="AV856" i="6"/>
  <c r="AE190" i="6"/>
  <c r="AD505" i="6"/>
  <c r="AZ340" i="6"/>
  <c r="BB53" i="6"/>
  <c r="AM508" i="6"/>
  <c r="BB360" i="6"/>
  <c r="AV744" i="6"/>
  <c r="AE842" i="6"/>
  <c r="AP269" i="6"/>
  <c r="AG447" i="6"/>
  <c r="AN730" i="6"/>
  <c r="AB695" i="6"/>
  <c r="AA323" i="6"/>
  <c r="AJ731" i="6"/>
  <c r="AV131" i="6"/>
  <c r="AB899" i="6"/>
  <c r="AQ637" i="6"/>
  <c r="AY661" i="6"/>
  <c r="AL704" i="6"/>
  <c r="AD998" i="6"/>
  <c r="BE166" i="6"/>
  <c r="AV289" i="6"/>
  <c r="BE686" i="6"/>
  <c r="AK160" i="6"/>
  <c r="AX399" i="6"/>
  <c r="AS633" i="6"/>
  <c r="AF841" i="6"/>
  <c r="AY700" i="6"/>
  <c r="AT687" i="6"/>
  <c r="AM542" i="6"/>
  <c r="AW554" i="6"/>
  <c r="BH588" i="6"/>
  <c r="AB634" i="6"/>
  <c r="BI430" i="6"/>
  <c r="AV379" i="6"/>
  <c r="AT743" i="6"/>
  <c r="AB121" i="6"/>
  <c r="BC745" i="6"/>
  <c r="AR413" i="6"/>
  <c r="AF267" i="6"/>
  <c r="BH772" i="6"/>
  <c r="BH940" i="6"/>
  <c r="BG304" i="6"/>
  <c r="AS1000" i="6"/>
  <c r="AF19" i="6"/>
  <c r="AV515" i="6"/>
  <c r="AX991" i="6"/>
  <c r="BB456" i="6"/>
  <c r="AR882" i="6"/>
  <c r="AY856" i="6"/>
  <c r="AV424" i="6"/>
  <c r="BC255" i="6"/>
  <c r="BB13" i="6"/>
  <c r="AF471" i="6"/>
  <c r="AL277" i="6"/>
  <c r="AJ690" i="6"/>
  <c r="AJ956" i="6"/>
  <c r="AU704" i="6"/>
  <c r="AJ959" i="6"/>
  <c r="AV852" i="6"/>
  <c r="AT569" i="6"/>
  <c r="AU789" i="6"/>
  <c r="AV448" i="6"/>
  <c r="AC730" i="6"/>
  <c r="AV68" i="6"/>
  <c r="AU357" i="6"/>
  <c r="BJ550" i="6"/>
  <c r="AB47" i="6"/>
  <c r="AR416" i="6"/>
  <c r="AN460" i="6"/>
  <c r="AD601" i="6"/>
  <c r="AJ614" i="6"/>
  <c r="AB807" i="6"/>
  <c r="AE547" i="6"/>
  <c r="AY695" i="6"/>
  <c r="AV225" i="6"/>
  <c r="AC926" i="6"/>
  <c r="AR770" i="6"/>
  <c r="BF852" i="6"/>
  <c r="AT485" i="6"/>
  <c r="AZ36" i="6"/>
  <c r="AT995" i="6"/>
  <c r="AH513" i="6"/>
  <c r="AT453" i="6"/>
  <c r="BB535" i="6"/>
  <c r="AR560" i="6"/>
  <c r="AP284" i="6"/>
  <c r="AP121" i="6"/>
  <c r="BC575" i="6"/>
  <c r="AD424" i="6"/>
  <c r="AI358" i="6"/>
  <c r="BC569" i="6"/>
  <c r="BD982" i="6"/>
  <c r="AW223" i="6"/>
  <c r="AI515" i="6"/>
  <c r="AA950" i="6"/>
  <c r="AX217" i="6"/>
  <c r="AA206" i="6"/>
  <c r="AO178" i="6"/>
  <c r="AC445" i="6"/>
  <c r="BA893" i="6"/>
  <c r="AM534" i="6"/>
  <c r="AT591" i="6"/>
  <c r="BH662" i="6"/>
  <c r="BF663" i="6"/>
  <c r="BE701" i="6"/>
  <c r="AG733" i="6"/>
  <c r="AQ366" i="6"/>
  <c r="BA959" i="6"/>
  <c r="BB842" i="6"/>
  <c r="AR906" i="6"/>
  <c r="AH389" i="6"/>
  <c r="AR305" i="6"/>
  <c r="AD529" i="6"/>
  <c r="BF773" i="6"/>
  <c r="BC571" i="6"/>
  <c r="AI526" i="6"/>
  <c r="BA819" i="6"/>
  <c r="AO169" i="6"/>
  <c r="AK452" i="6"/>
  <c r="BF589" i="6"/>
  <c r="AG724" i="6"/>
  <c r="AD401" i="6"/>
  <c r="AT280" i="6"/>
  <c r="AC157" i="6"/>
  <c r="AD724" i="6"/>
  <c r="AR745" i="6"/>
  <c r="AX943" i="6"/>
  <c r="AG344" i="6"/>
  <c r="BJ260" i="6"/>
  <c r="AV178" i="6"/>
  <c r="AR929" i="6"/>
  <c r="AT206" i="6"/>
  <c r="BE71" i="6"/>
  <c r="BB921" i="6"/>
  <c r="AR245" i="6"/>
  <c r="AX854" i="6"/>
  <c r="AZ948" i="6"/>
  <c r="BF607" i="6"/>
  <c r="AZ73" i="6"/>
  <c r="BC364" i="6"/>
  <c r="AI873" i="6"/>
  <c r="AF185" i="6"/>
  <c r="BJ262" i="6"/>
  <c r="AN137" i="6"/>
  <c r="BJ618" i="6"/>
  <c r="AK766" i="6"/>
  <c r="BH495" i="6"/>
  <c r="AN571" i="6"/>
  <c r="AA577" i="6"/>
  <c r="AR841" i="6"/>
  <c r="AR123" i="6"/>
  <c r="AW442" i="6"/>
  <c r="AR382" i="6"/>
  <c r="BI160" i="6"/>
  <c r="BG674" i="6"/>
  <c r="AW658" i="6"/>
  <c r="AT751" i="6"/>
  <c r="BI745" i="6"/>
  <c r="AS190" i="6"/>
  <c r="BC696" i="6"/>
  <c r="AW93" i="6"/>
  <c r="BB204" i="6"/>
  <c r="AH592" i="6"/>
  <c r="AB775" i="6"/>
  <c r="AB593" i="6"/>
  <c r="AM700" i="6"/>
  <c r="AY192" i="6"/>
  <c r="AK453" i="6"/>
  <c r="BH743" i="6"/>
  <c r="AP770" i="6"/>
  <c r="BE615" i="6"/>
  <c r="AA852" i="6"/>
  <c r="AN563" i="6"/>
  <c r="AS236" i="6"/>
  <c r="AH45" i="6"/>
  <c r="BJ265" i="6"/>
  <c r="AO918" i="6"/>
  <c r="BC204" i="6"/>
  <c r="BJ507" i="6"/>
  <c r="AD89" i="6"/>
  <c r="BC777" i="6"/>
  <c r="AM458" i="6"/>
  <c r="BD222" i="6"/>
  <c r="BH416" i="6"/>
  <c r="AJ482" i="6"/>
  <c r="BI80" i="6"/>
  <c r="BD743" i="6"/>
  <c r="AM361" i="6"/>
  <c r="BJ483" i="6"/>
  <c r="AM710" i="6"/>
  <c r="AW789" i="6"/>
  <c r="AX612" i="6"/>
  <c r="AU42" i="6"/>
  <c r="AD302" i="6"/>
  <c r="BG242" i="6"/>
  <c r="AX287" i="6"/>
  <c r="AP413" i="6"/>
  <c r="AE250" i="6"/>
  <c r="AX615" i="6"/>
  <c r="AM728" i="6"/>
  <c r="AV450" i="6"/>
  <c r="AO408" i="6"/>
  <c r="AO203" i="6"/>
  <c r="AT508" i="6"/>
  <c r="BC198" i="6"/>
  <c r="BA164" i="6"/>
  <c r="AA438" i="6"/>
  <c r="AW108" i="6"/>
  <c r="AN68" i="6"/>
  <c r="AX500" i="6"/>
  <c r="AH925" i="6"/>
  <c r="AA302" i="6"/>
  <c r="BA660" i="6"/>
  <c r="AK771" i="6"/>
  <c r="AE656" i="6"/>
  <c r="AP103" i="6"/>
  <c r="AX683" i="6"/>
  <c r="AH101" i="6"/>
  <c r="AO31" i="6"/>
  <c r="AL303" i="6"/>
  <c r="AB289" i="6"/>
  <c r="AZ676" i="6"/>
  <c r="AU656" i="6"/>
  <c r="AQ348" i="6"/>
  <c r="AE80" i="6"/>
  <c r="AJ561" i="6"/>
  <c r="AP926" i="6"/>
  <c r="BA544" i="6"/>
  <c r="AJ373" i="6"/>
  <c r="AF649" i="6"/>
  <c r="BI598" i="6"/>
  <c r="BB311" i="6"/>
  <c r="AB698" i="6"/>
  <c r="AF899" i="6"/>
  <c r="AQ225" i="6"/>
  <c r="AW995" i="6"/>
  <c r="AO319" i="6"/>
  <c r="BA712" i="6"/>
  <c r="AQ899" i="6"/>
  <c r="AB105" i="6"/>
  <c r="AN267" i="6"/>
  <c r="BC747" i="6"/>
  <c r="BF745" i="6"/>
  <c r="AQ228" i="6"/>
  <c r="BE381" i="6"/>
  <c r="AI672" i="6"/>
  <c r="AX742" i="6"/>
  <c r="AQ870" i="6"/>
  <c r="AV911" i="6"/>
  <c r="AY604" i="6"/>
  <c r="AW13" i="6"/>
  <c r="AP687" i="6"/>
  <c r="AH762" i="6"/>
  <c r="AG816" i="6"/>
  <c r="BF113" i="6"/>
  <c r="BA507" i="6"/>
  <c r="BH277" i="6"/>
  <c r="AM398" i="6"/>
  <c r="AM427" i="6"/>
  <c r="AJ909" i="6"/>
  <c r="AF17" i="6"/>
  <c r="AZ824" i="6"/>
  <c r="AV977" i="6"/>
  <c r="AC84" i="6"/>
  <c r="AK606" i="6"/>
  <c r="BE997" i="6"/>
  <c r="AY620" i="6"/>
  <c r="BB737" i="6"/>
  <c r="BD911" i="6"/>
  <c r="BJ246" i="6"/>
  <c r="AO686" i="6"/>
  <c r="AL537" i="6"/>
  <c r="AW924" i="6"/>
  <c r="BA830" i="6"/>
  <c r="AM722" i="6"/>
  <c r="AW369" i="6"/>
  <c r="BA982" i="6"/>
  <c r="AC98" i="6"/>
  <c r="BJ493" i="6"/>
  <c r="BG401" i="6"/>
  <c r="AI978" i="6"/>
  <c r="BC967" i="6"/>
  <c r="AC171" i="6"/>
  <c r="AU447" i="6"/>
  <c r="AW168" i="6"/>
  <c r="BH55" i="6"/>
  <c r="AQ855" i="6"/>
  <c r="BB359" i="6"/>
  <c r="BD37" i="6"/>
  <c r="AC587" i="6"/>
  <c r="BA325" i="6"/>
  <c r="BA828" i="6"/>
  <c r="AL143" i="6"/>
  <c r="AW407" i="6"/>
  <c r="AP277" i="6"/>
  <c r="AG57" i="6"/>
  <c r="AQ220" i="6"/>
  <c r="BD792" i="6"/>
  <c r="AB207" i="6"/>
  <c r="BC466" i="6"/>
  <c r="BH854" i="6"/>
  <c r="AN118" i="6"/>
  <c r="AB745" i="6"/>
  <c r="AO896" i="6"/>
  <c r="AH458" i="6"/>
  <c r="AS396" i="6"/>
  <c r="AA283" i="6"/>
  <c r="BA252" i="6"/>
  <c r="AM863" i="6"/>
  <c r="AN722" i="6"/>
  <c r="AO722" i="6"/>
  <c r="AP136" i="6"/>
  <c r="BH388" i="6"/>
  <c r="AQ160" i="6"/>
  <c r="AI153" i="6"/>
  <c r="BG417" i="6"/>
  <c r="AK800" i="6"/>
  <c r="AJ234" i="6"/>
  <c r="BC578" i="6"/>
  <c r="BI484" i="6"/>
  <c r="AJ176" i="6"/>
  <c r="AB762" i="6"/>
  <c r="AZ577" i="6"/>
  <c r="BB160" i="6"/>
  <c r="AS790" i="6"/>
  <c r="AD47" i="6"/>
  <c r="AE82" i="6"/>
  <c r="AM95" i="6"/>
  <c r="BA597" i="6"/>
  <c r="BJ203" i="6"/>
  <c r="AZ265" i="6"/>
  <c r="AJ527" i="6"/>
  <c r="AM245" i="6"/>
  <c r="AZ895" i="6"/>
  <c r="AU914" i="6"/>
  <c r="AS770" i="6"/>
  <c r="AJ395" i="6"/>
  <c r="AV81" i="6"/>
  <c r="AK531" i="6"/>
  <c r="AB772" i="6"/>
  <c r="BJ921" i="6"/>
  <c r="AM375" i="6"/>
  <c r="AI95" i="6"/>
  <c r="BF583" i="6"/>
  <c r="AQ684" i="6"/>
  <c r="AO190" i="6"/>
  <c r="AV242" i="6"/>
  <c r="BJ906" i="6"/>
  <c r="AI268" i="6"/>
  <c r="BA420" i="6"/>
  <c r="AL192" i="6"/>
  <c r="BH508" i="6"/>
  <c r="BE273" i="6"/>
  <c r="AG947" i="6"/>
  <c r="AP252" i="6"/>
  <c r="AA608" i="6"/>
  <c r="AC177" i="6"/>
  <c r="AP485" i="6"/>
  <c r="AX359" i="6"/>
  <c r="AC911" i="6"/>
  <c r="AC261" i="6"/>
  <c r="BG575" i="6"/>
  <c r="BC285" i="6"/>
  <c r="AL366" i="6"/>
  <c r="BB232" i="6"/>
  <c r="AM561" i="6"/>
  <c r="AI772" i="6"/>
  <c r="BB581" i="6"/>
  <c r="AU407" i="6"/>
  <c r="AQ767" i="6"/>
  <c r="AE604" i="6"/>
  <c r="AL515" i="6"/>
  <c r="AN971" i="6"/>
  <c r="BD344" i="6"/>
  <c r="AX721" i="6"/>
  <c r="AN90" i="6"/>
  <c r="BB98" i="6"/>
  <c r="BB297" i="6"/>
  <c r="AB340" i="6"/>
  <c r="AT683" i="6"/>
  <c r="BH767" i="6"/>
  <c r="AK587" i="6"/>
  <c r="AV557" i="6"/>
  <c r="AO238" i="6"/>
  <c r="AT425" i="6"/>
  <c r="BJ471" i="6"/>
  <c r="AW63" i="6"/>
  <c r="AP670" i="6"/>
  <c r="AT726" i="6"/>
  <c r="AH209" i="6"/>
  <c r="BE864" i="6"/>
  <c r="BC959" i="6"/>
  <c r="AF808" i="6"/>
  <c r="AK71" i="6"/>
  <c r="BH155" i="6"/>
  <c r="AQ873" i="6"/>
  <c r="AW585" i="6"/>
  <c r="AM592" i="6"/>
  <c r="AA197" i="6"/>
  <c r="AB368" i="6"/>
  <c r="AA250" i="6"/>
  <c r="AB145" i="6"/>
  <c r="AT589" i="6"/>
  <c r="AZ847" i="6"/>
  <c r="AE300" i="6"/>
  <c r="BB171" i="6"/>
  <c r="AY505" i="6"/>
  <c r="AR458" i="6"/>
  <c r="AC456" i="6"/>
  <c r="BI31" i="6"/>
  <c r="AX327" i="6"/>
  <c r="BF683" i="6"/>
  <c r="BC591" i="6"/>
  <c r="AQ413" i="6"/>
  <c r="BF972" i="6"/>
  <c r="AJ866" i="6"/>
  <c r="BJ47" i="6"/>
  <c r="BE291" i="6"/>
  <c r="BA89" i="6"/>
  <c r="AT153" i="6"/>
  <c r="AN398" i="6"/>
  <c r="AI764" i="6"/>
  <c r="AA578" i="6"/>
  <c r="BG34" i="6"/>
  <c r="BG773" i="6"/>
  <c r="BE267" i="6"/>
  <c r="AN772" i="6"/>
  <c r="BI815" i="6"/>
  <c r="AF79" i="6"/>
  <c r="AK819" i="6"/>
  <c r="AC647" i="6"/>
  <c r="AI362" i="6"/>
  <c r="AZ499" i="6"/>
  <c r="BD453" i="6"/>
  <c r="BG863" i="6"/>
  <c r="AT462" i="6"/>
  <c r="BF468" i="6"/>
  <c r="AP458" i="6"/>
  <c r="AZ829" i="6"/>
  <c r="AF636" i="6"/>
  <c r="BJ17" i="6"/>
  <c r="AN412" i="6"/>
  <c r="AU496" i="6"/>
  <c r="AE155" i="6"/>
  <c r="BH562" i="6"/>
  <c r="BJ995" i="6"/>
  <c r="BH773" i="6"/>
  <c r="BF304" i="6"/>
  <c r="AO586" i="6"/>
  <c r="AM841" i="6"/>
  <c r="AQ63" i="6"/>
  <c r="AV993" i="6"/>
  <c r="AP414" i="6"/>
  <c r="AP605" i="6"/>
  <c r="AS998" i="6"/>
  <c r="AK634" i="6"/>
  <c r="AT934" i="6"/>
  <c r="AT253" i="6"/>
  <c r="AJ339" i="6"/>
  <c r="AB376" i="6"/>
  <c r="AU36" i="6"/>
  <c r="BF290" i="6"/>
  <c r="AF127" i="6"/>
  <c r="AE103" i="6"/>
  <c r="AV12" i="6"/>
  <c r="BI766" i="6"/>
  <c r="AB668" i="6"/>
  <c r="BJ815" i="6"/>
  <c r="AN716" i="6"/>
  <c r="AM578" i="6"/>
  <c r="AJ525" i="6"/>
  <c r="AS245" i="6"/>
  <c r="BI388" i="6"/>
  <c r="AC113" i="6"/>
  <c r="AS302" i="6"/>
  <c r="AA352" i="6"/>
  <c r="AU653" i="6"/>
  <c r="AQ921" i="6"/>
  <c r="AX866" i="6"/>
  <c r="AT536" i="6"/>
  <c r="AO471" i="6"/>
  <c r="BA832" i="6"/>
  <c r="AX15" i="6"/>
  <c r="AF870" i="6"/>
  <c r="AX747" i="6"/>
  <c r="BJ936" i="6"/>
  <c r="AY409" i="6"/>
  <c r="AM832" i="6"/>
  <c r="AM663" i="6"/>
  <c r="AR320" i="6"/>
  <c r="AR844" i="6"/>
  <c r="BG755" i="6"/>
  <c r="AV136" i="6"/>
  <c r="BA93" i="6"/>
  <c r="AR529" i="6"/>
  <c r="AM149" i="6"/>
  <c r="AX230" i="6"/>
  <c r="AB153" i="6"/>
  <c r="BE780" i="6"/>
  <c r="BB17" i="6"/>
  <c r="BB866" i="6"/>
  <c r="BD653" i="6"/>
  <c r="AT519" i="6"/>
  <c r="BC128" i="6"/>
  <c r="BC267" i="6"/>
  <c r="BG552" i="6"/>
  <c r="AM776" i="6"/>
  <c r="AE464" i="6"/>
  <c r="BG36" i="6"/>
  <c r="AL683" i="6"/>
  <c r="AC340" i="6"/>
  <c r="AD844" i="6"/>
  <c r="AM463" i="6"/>
  <c r="AR835" i="6"/>
  <c r="AC87" i="6"/>
  <c r="BD234" i="6"/>
  <c r="AU668" i="6"/>
  <c r="AF12" i="6"/>
  <c r="AF547" i="6"/>
  <c r="AK153" i="6"/>
  <c r="BC585" i="6"/>
  <c r="AI500" i="6"/>
  <c r="BI467" i="6"/>
  <c r="AS969" i="6"/>
  <c r="AJ461" i="6"/>
  <c r="AX791" i="6"/>
  <c r="AX64" i="6"/>
  <c r="BG493" i="6"/>
  <c r="AO749" i="6"/>
  <c r="AE291" i="6"/>
  <c r="AP445" i="6"/>
  <c r="AJ70" i="6"/>
  <c r="BB60" i="6"/>
  <c r="AJ320" i="6"/>
  <c r="BH814" i="6"/>
  <c r="AG207" i="6"/>
  <c r="BG995" i="6"/>
  <c r="AP655" i="6"/>
  <c r="AT300" i="6"/>
  <c r="BH65" i="6"/>
  <c r="AQ660" i="6"/>
  <c r="AH360" i="6"/>
  <c r="AL460" i="6"/>
  <c r="BI802" i="6"/>
  <c r="AI604" i="6"/>
  <c r="BG153" i="6"/>
  <c r="AP514" i="6"/>
  <c r="AZ458" i="6"/>
  <c r="AE729" i="6"/>
  <c r="AS527" i="6"/>
  <c r="AB292" i="6"/>
  <c r="AG370" i="6"/>
  <c r="AT719" i="6"/>
  <c r="AQ775" i="6"/>
  <c r="AJ209" i="6"/>
  <c r="BI743" i="6"/>
  <c r="BB91" i="6"/>
  <c r="AU356" i="6"/>
  <c r="BB862" i="6"/>
  <c r="AG470" i="6"/>
  <c r="AV857" i="6"/>
  <c r="BF808" i="6"/>
  <c r="AE104" i="6"/>
  <c r="AG944" i="6"/>
  <c r="AD890" i="6"/>
  <c r="AB336" i="6"/>
  <c r="AV775" i="6"/>
  <c r="BJ149" i="6"/>
  <c r="AI514" i="6"/>
  <c r="BF209" i="6"/>
  <c r="AX376" i="6"/>
  <c r="AO651" i="6"/>
  <c r="AA790" i="6"/>
  <c r="BG662" i="6"/>
  <c r="AA955" i="6"/>
  <c r="AW649" i="6"/>
  <c r="BI141" i="6"/>
  <c r="AH415" i="6"/>
  <c r="AX815" i="6"/>
  <c r="AD92" i="6"/>
  <c r="AW644" i="6"/>
  <c r="BH993" i="6"/>
  <c r="BD92" i="6"/>
  <c r="BB273" i="6"/>
  <c r="AX696" i="6"/>
  <c r="AQ658" i="6"/>
  <c r="BF900" i="6"/>
  <c r="AY202" i="6"/>
  <c r="AU813" i="6"/>
  <c r="BG559" i="6"/>
  <c r="AO668" i="6"/>
  <c r="AZ408" i="6"/>
  <c r="AC731" i="6"/>
  <c r="AE633" i="6"/>
  <c r="AV416" i="6"/>
  <c r="AK822" i="6"/>
  <c r="AA908" i="6"/>
  <c r="AX920" i="6"/>
  <c r="AA433" i="6"/>
  <c r="AA663" i="6"/>
  <c r="AD415" i="6"/>
  <c r="AQ733" i="6"/>
  <c r="AM321" i="6"/>
  <c r="AQ414" i="6"/>
  <c r="BJ725" i="6"/>
  <c r="AW81" i="6"/>
  <c r="BC458" i="6"/>
  <c r="BJ957" i="6"/>
  <c r="AY235" i="6"/>
  <c r="AK358" i="6"/>
  <c r="AT422" i="6"/>
  <c r="BD819" i="6"/>
  <c r="AN133" i="6"/>
  <c r="AD336" i="6"/>
  <c r="AV525" i="6"/>
  <c r="AS319" i="6"/>
  <c r="AI374" i="6"/>
  <c r="AB438" i="6"/>
  <c r="AQ594" i="6"/>
  <c r="BB537" i="6"/>
  <c r="BJ103" i="6"/>
  <c r="AL673" i="6"/>
  <c r="AF438" i="6"/>
  <c r="BH143" i="6"/>
  <c r="AU927" i="6"/>
  <c r="AG11" i="6"/>
  <c r="AK725" i="6"/>
  <c r="AE969" i="6"/>
  <c r="AT655" i="6"/>
  <c r="AR293" i="6"/>
  <c r="AZ11" i="6"/>
  <c r="AM810" i="6"/>
  <c r="BJ785" i="6"/>
  <c r="AE831" i="6"/>
  <c r="BB784" i="6"/>
  <c r="BF995" i="6"/>
  <c r="AP442" i="6"/>
  <c r="AB728" i="6"/>
  <c r="AC832" i="6"/>
  <c r="AE423" i="6"/>
  <c r="AL431" i="6"/>
  <c r="AV882" i="6"/>
  <c r="BG396" i="6"/>
  <c r="AH720" i="6"/>
  <c r="AZ242" i="6"/>
  <c r="AB902" i="6"/>
  <c r="AF493" i="6"/>
  <c r="BF792" i="6"/>
  <c r="BH520" i="6"/>
  <c r="BG364" i="6"/>
  <c r="BA604" i="6"/>
  <c r="AR329" i="6"/>
  <c r="AS368" i="6"/>
  <c r="AX251" i="6"/>
  <c r="BD907" i="6"/>
  <c r="AR86" i="6"/>
  <c r="AQ592" i="6"/>
  <c r="AN27" i="6"/>
  <c r="AD82" i="6"/>
  <c r="AC185" i="6"/>
  <c r="BD428" i="6"/>
  <c r="AN945" i="6"/>
  <c r="AE733" i="6"/>
  <c r="AA182" i="6"/>
  <c r="AM64" i="6"/>
  <c r="AI761" i="6"/>
  <c r="BA697" i="6"/>
  <c r="AD70" i="6"/>
  <c r="AJ549" i="6"/>
  <c r="AG830" i="6"/>
  <c r="AE121" i="6"/>
  <c r="AB701" i="6"/>
  <c r="AF424" i="6"/>
  <c r="AO269" i="6"/>
  <c r="AG93" i="6"/>
  <c r="AI25" i="6"/>
  <c r="AT493" i="6"/>
  <c r="AB747" i="6"/>
  <c r="AV101" i="6"/>
  <c r="AF263" i="6"/>
  <c r="AC250" i="6"/>
  <c r="AP101" i="6"/>
  <c r="BA139" i="6"/>
  <c r="AH424" i="6"/>
  <c r="AP596" i="6"/>
  <c r="AE973" i="6"/>
  <c r="BB569" i="6"/>
  <c r="AL282" i="6"/>
  <c r="AO583" i="6"/>
  <c r="AU92" i="6"/>
  <c r="AT645" i="6"/>
  <c r="AA494" i="6"/>
  <c r="AA544" i="6"/>
  <c r="AL250" i="6"/>
  <c r="AC586" i="6"/>
  <c r="AR968" i="6"/>
  <c r="AY828" i="6"/>
  <c r="AG445" i="6"/>
  <c r="BD105" i="6"/>
  <c r="AQ415" i="6"/>
  <c r="AB458" i="6"/>
  <c r="AM42" i="6"/>
  <c r="AB389" i="6"/>
  <c r="BE520" i="6"/>
  <c r="BJ442" i="6"/>
  <c r="AV553" i="6"/>
  <c r="AH924" i="6"/>
  <c r="AU73" i="6"/>
  <c r="BC804" i="6"/>
  <c r="BI228" i="6"/>
  <c r="AN668" i="6"/>
  <c r="BI207" i="6"/>
  <c r="AS273" i="6"/>
  <c r="AL232" i="6"/>
  <c r="BG95" i="6"/>
  <c r="BA249" i="6"/>
  <c r="AZ856" i="6"/>
  <c r="AV504" i="6"/>
  <c r="AC900" i="6"/>
  <c r="AA127" i="6"/>
  <c r="BJ487" i="6"/>
  <c r="AH153" i="6"/>
  <c r="BG245" i="6"/>
  <c r="AC92" i="6"/>
  <c r="AR171" i="6"/>
  <c r="BI520" i="6"/>
  <c r="AR361" i="6"/>
  <c r="AN549" i="6"/>
  <c r="AN755" i="6"/>
  <c r="AO19" i="6"/>
  <c r="AT546" i="6"/>
  <c r="AN835" i="6"/>
  <c r="AU722" i="6"/>
  <c r="AC808" i="6"/>
  <c r="AD450" i="6"/>
  <c r="AH368" i="6"/>
  <c r="AE650" i="6"/>
  <c r="AT393" i="6"/>
  <c r="AV899" i="6"/>
  <c r="AW42" i="6"/>
  <c r="AJ601" i="6"/>
  <c r="AJ940" i="6"/>
  <c r="AP500" i="6"/>
  <c r="AO11" i="6"/>
  <c r="AR685" i="6"/>
  <c r="AU229" i="6"/>
  <c r="BB468" i="6"/>
  <c r="AK89" i="6"/>
  <c r="AK554" i="6"/>
  <c r="AP772" i="6"/>
  <c r="AZ589" i="6"/>
  <c r="AP57" i="6"/>
  <c r="AH943" i="6"/>
  <c r="AP646" i="6"/>
  <c r="BA536" i="6"/>
  <c r="AX596" i="6"/>
  <c r="AY722" i="6"/>
  <c r="AD390" i="6"/>
  <c r="AZ324" i="6"/>
  <c r="AX871" i="6"/>
  <c r="AD192" i="6"/>
  <c r="BG725" i="6"/>
  <c r="BC342" i="6"/>
  <c r="AM249" i="6"/>
  <c r="AR501" i="6"/>
  <c r="AE704" i="6"/>
  <c r="AV971" i="6"/>
  <c r="BD430" i="6"/>
  <c r="BJ264" i="6"/>
  <c r="AT380" i="6"/>
  <c r="AZ267" i="6"/>
  <c r="BC884" i="6"/>
  <c r="AA80" i="6"/>
  <c r="AN430" i="6"/>
  <c r="AL480" i="6"/>
  <c r="AR619" i="6"/>
  <c r="AA436" i="6"/>
  <c r="AI908" i="6"/>
  <c r="AI706" i="6"/>
  <c r="BF943" i="6"/>
  <c r="AT815" i="6"/>
  <c r="BF63" i="6"/>
  <c r="AV878" i="6"/>
  <c r="BC143" i="6"/>
  <c r="AP672" i="6"/>
  <c r="BD47" i="6"/>
  <c r="AU506" i="6"/>
  <c r="AJ744" i="6"/>
  <c r="AC27" i="6"/>
  <c r="AW293" i="6"/>
  <c r="BG365" i="6"/>
  <c r="AU664" i="6"/>
  <c r="AC884" i="6"/>
  <c r="AJ102" i="6"/>
  <c r="AL543" i="6"/>
  <c r="AR87" i="6"/>
  <c r="AK831" i="6"/>
  <c r="AG244" i="6"/>
  <c r="AA660" i="6"/>
  <c r="AT693" i="6"/>
  <c r="BG363" i="6"/>
  <c r="BC808" i="6"/>
  <c r="BE881" i="6"/>
  <c r="AT48" i="6"/>
  <c r="BG460" i="6"/>
  <c r="BD87" i="6"/>
  <c r="BA931" i="6"/>
  <c r="AL612" i="6"/>
  <c r="AE458" i="6"/>
  <c r="AU287" i="6"/>
  <c r="AL283" i="6"/>
  <c r="AD459" i="6"/>
  <c r="AL596" i="6"/>
  <c r="AB311" i="6"/>
  <c r="AL507" i="6"/>
  <c r="AK994" i="6"/>
  <c r="AC439" i="6"/>
  <c r="AS297" i="6"/>
  <c r="AT530" i="6"/>
  <c r="AF169" i="6"/>
  <c r="AF98" i="6"/>
  <c r="AU277" i="6"/>
  <c r="AS460" i="6"/>
  <c r="AZ12" i="6"/>
  <c r="BD534" i="6"/>
  <c r="AG743" i="6"/>
  <c r="AC639" i="6"/>
  <c r="AM96" i="6"/>
  <c r="BH731" i="6"/>
  <c r="BI931" i="6"/>
  <c r="AP668" i="6"/>
  <c r="AY203" i="6"/>
  <c r="AC920" i="6"/>
  <c r="AV135" i="6"/>
  <c r="AF526" i="6"/>
  <c r="AH819" i="6"/>
  <c r="AC563" i="6"/>
  <c r="AS204" i="6"/>
  <c r="AU967" i="6"/>
  <c r="AO512" i="6"/>
  <c r="BA856" i="6"/>
  <c r="AM572" i="6"/>
  <c r="AU856" i="6"/>
  <c r="AA815" i="6"/>
  <c r="AJ900" i="6"/>
  <c r="BH555" i="6"/>
  <c r="BD514" i="6"/>
  <c r="AU338" i="6"/>
  <c r="AK832" i="6"/>
  <c r="AQ484" i="6"/>
  <c r="AO508" i="6"/>
  <c r="AD425" i="6"/>
  <c r="BI944" i="6"/>
  <c r="AO367" i="6"/>
  <c r="AC220" i="6"/>
  <c r="AR464" i="6"/>
  <c r="AO947" i="6"/>
  <c r="BD721" i="6"/>
  <c r="BA998" i="6"/>
  <c r="AQ822" i="6"/>
  <c r="BJ422" i="6"/>
  <c r="BC848" i="6"/>
  <c r="AH880" i="6"/>
  <c r="AA432" i="6"/>
  <c r="AW602" i="6"/>
  <c r="AY744" i="6"/>
  <c r="AW370" i="6"/>
  <c r="BE29" i="6"/>
  <c r="AZ762" i="6"/>
  <c r="AU646" i="6"/>
  <c r="BI105" i="6"/>
  <c r="AL862" i="6"/>
  <c r="AN273" i="6"/>
  <c r="BG160" i="6"/>
  <c r="AZ370" i="6"/>
  <c r="BE234" i="6"/>
  <c r="AW203" i="6"/>
  <c r="AX319" i="6"/>
  <c r="BJ729" i="6"/>
  <c r="AI649" i="6"/>
  <c r="AI496" i="6"/>
  <c r="BC100" i="6"/>
  <c r="AG569" i="6"/>
  <c r="AI239" i="6"/>
  <c r="AV105" i="6"/>
  <c r="AL31" i="6"/>
  <c r="BJ521" i="6"/>
  <c r="AQ171" i="6"/>
  <c r="BE443" i="6"/>
  <c r="AT500" i="6"/>
  <c r="AA810" i="6"/>
  <c r="BG277" i="6"/>
  <c r="AJ242" i="6"/>
  <c r="AS505" i="6"/>
  <c r="AN608" i="6"/>
  <c r="AE947" i="6"/>
  <c r="BG998" i="6"/>
  <c r="AF225" i="6"/>
  <c r="AV956" i="6"/>
  <c r="AB116" i="6"/>
  <c r="AT646" i="6"/>
  <c r="BA914" i="6"/>
  <c r="AH132" i="6"/>
  <c r="AI273" i="6"/>
  <c r="AH467" i="6"/>
  <c r="AO197" i="6"/>
  <c r="AX452" i="6"/>
  <c r="AE772" i="6"/>
  <c r="AN396" i="6"/>
  <c r="AO113" i="6"/>
  <c r="AU474" i="6"/>
  <c r="BJ637" i="6"/>
  <c r="AN881" i="6"/>
  <c r="AI695" i="6"/>
  <c r="AO185" i="6"/>
  <c r="AY303" i="6"/>
  <c r="AI344" i="6"/>
  <c r="AW934" i="6"/>
  <c r="AI23" i="6"/>
  <c r="AF71" i="6"/>
  <c r="AR342" i="6"/>
  <c r="AD982" i="6"/>
  <c r="AF275" i="6"/>
  <c r="AP274" i="6"/>
  <c r="AF569" i="6"/>
  <c r="AB759" i="6"/>
  <c r="AS61" i="6"/>
  <c r="AA71" i="6"/>
  <c r="BA346" i="6"/>
  <c r="AA422" i="6"/>
  <c r="AG589" i="6"/>
  <c r="AX490" i="6"/>
  <c r="AT926" i="6"/>
  <c r="BE418" i="6"/>
  <c r="AI143" i="6"/>
  <c r="BC301" i="6"/>
  <c r="AI415" i="6"/>
  <c r="BB334" i="6"/>
  <c r="BI950" i="6"/>
  <c r="AK477" i="6"/>
  <c r="BE762" i="6"/>
  <c r="BE458" i="6"/>
  <c r="AL549" i="6"/>
  <c r="BG841" i="6"/>
  <c r="AD430" i="6"/>
  <c r="AK513" i="6"/>
  <c r="AE324" i="6"/>
  <c r="AE166" i="6"/>
  <c r="AQ641" i="6"/>
  <c r="AL319" i="6"/>
  <c r="AZ921" i="6"/>
  <c r="AN821" i="6"/>
  <c r="AN841" i="6"/>
  <c r="AX549" i="6"/>
  <c r="AS422" i="6"/>
  <c r="AA721" i="6"/>
  <c r="AW959" i="6"/>
  <c r="AV165" i="6"/>
  <c r="AB378" i="6"/>
  <c r="AX660" i="6"/>
  <c r="AQ731" i="6"/>
  <c r="AD555" i="6"/>
  <c r="AB448" i="6"/>
  <c r="BA977" i="6"/>
  <c r="BJ862" i="6"/>
  <c r="AO515" i="6"/>
  <c r="BD274" i="6"/>
  <c r="BD164" i="6"/>
  <c r="AF137" i="6"/>
  <c r="BA245" i="6"/>
  <c r="AD220" i="6"/>
  <c r="AL525" i="6"/>
  <c r="AC303" i="6"/>
  <c r="AN63" i="6"/>
  <c r="AD627" i="6"/>
  <c r="AE320" i="6"/>
  <c r="BB513" i="6"/>
  <c r="AD808" i="6"/>
  <c r="AV969" i="6"/>
  <c r="AT55" i="6"/>
  <c r="AK976" i="6"/>
  <c r="BJ886" i="6"/>
  <c r="AV177" i="6"/>
  <c r="AI316" i="6"/>
  <c r="AS904" i="6"/>
  <c r="AY314" i="6"/>
  <c r="BE512" i="6"/>
  <c r="AC616" i="6"/>
  <c r="BH60" i="6"/>
  <c r="AF528" i="6"/>
  <c r="AI910" i="6"/>
  <c r="AI124" i="6"/>
  <c r="AD488" i="6"/>
  <c r="AG997" i="6"/>
  <c r="AT465" i="6"/>
  <c r="AK863" i="6"/>
  <c r="BB401" i="6"/>
  <c r="AL820" i="6"/>
  <c r="BB825" i="6"/>
  <c r="AK482" i="6"/>
  <c r="AI60" i="6"/>
  <c r="AH884" i="6"/>
  <c r="AM121" i="6"/>
  <c r="AO112" i="6"/>
  <c r="BH711" i="6"/>
  <c r="AU581" i="6"/>
  <c r="BB286" i="6"/>
  <c r="AO789" i="6"/>
  <c r="BE507" i="6"/>
  <c r="AZ54" i="6"/>
  <c r="AT277" i="6"/>
  <c r="BI1000" i="6"/>
  <c r="AZ873" i="6"/>
  <c r="AK894" i="6"/>
  <c r="BA390" i="6"/>
  <c r="AT106" i="6"/>
  <c r="AQ396" i="6"/>
  <c r="AP438" i="6"/>
  <c r="AG969" i="6"/>
  <c r="AS950" i="6"/>
  <c r="AV134" i="6"/>
  <c r="AH260" i="6"/>
  <c r="AE113" i="6"/>
  <c r="AH647" i="6"/>
  <c r="BI677" i="6"/>
  <c r="AW53" i="6"/>
  <c r="BB496" i="6"/>
  <c r="BH545" i="6"/>
  <c r="BJ902" i="6"/>
  <c r="BD613" i="6"/>
  <c r="AN100" i="6"/>
  <c r="BG303" i="6"/>
  <c r="AT881" i="6"/>
  <c r="BE17" i="6"/>
  <c r="BF744" i="6"/>
  <c r="AS127" i="6"/>
  <c r="BG870" i="6"/>
  <c r="AF848" i="6"/>
  <c r="AT289" i="6"/>
  <c r="AD160" i="6"/>
  <c r="AD719" i="6"/>
  <c r="BI358" i="6"/>
  <c r="AN117" i="6"/>
  <c r="AB714" i="6"/>
  <c r="BE324" i="6"/>
  <c r="AL907" i="6"/>
  <c r="BC510" i="6"/>
  <c r="AO66" i="6"/>
  <c r="AF532" i="6"/>
  <c r="AV217" i="6"/>
  <c r="BD816" i="6"/>
  <c r="BD93" i="6"/>
  <c r="BA953" i="6"/>
  <c r="AT690" i="6"/>
  <c r="AQ729" i="6"/>
  <c r="BB958" i="6"/>
  <c r="AH772" i="6"/>
  <c r="BJ362" i="6"/>
  <c r="AV214" i="6"/>
  <c r="BI633" i="6"/>
  <c r="BA755" i="6"/>
  <c r="BD918" i="6"/>
  <c r="AQ253" i="6"/>
  <c r="BG311" i="6"/>
  <c r="AU545" i="6"/>
  <c r="AR493" i="6"/>
  <c r="AE441" i="6"/>
  <c r="BF989" i="6"/>
  <c r="BE609" i="6"/>
  <c r="BF368" i="6"/>
  <c r="BJ146" i="6"/>
  <c r="AK244" i="6"/>
  <c r="AF121" i="6"/>
  <c r="AH957" i="6"/>
  <c r="AW165" i="6"/>
  <c r="AY602" i="6"/>
  <c r="AJ586" i="6"/>
  <c r="AC11" i="6"/>
  <c r="AY742" i="6"/>
  <c r="AY13" i="6"/>
  <c r="BE975" i="6"/>
  <c r="AW493" i="6"/>
  <c r="AI315" i="6"/>
  <c r="AV126" i="6"/>
  <c r="BF398" i="6"/>
  <c r="AZ796" i="6"/>
  <c r="BB815" i="6"/>
  <c r="BH101" i="6"/>
  <c r="BE930" i="6"/>
  <c r="BD90" i="6"/>
  <c r="AU127" i="6"/>
  <c r="BC401" i="6"/>
  <c r="AP764" i="6"/>
  <c r="BH975" i="6"/>
  <c r="AO379" i="6"/>
  <c r="AZ881" i="6"/>
  <c r="AS728" i="6"/>
  <c r="AZ393" i="6"/>
  <c r="BA799" i="6"/>
  <c r="AK90" i="6"/>
  <c r="AE953" i="6"/>
  <c r="AC785" i="6"/>
  <c r="BD357" i="6"/>
  <c r="BC555" i="6"/>
  <c r="BB100" i="6"/>
  <c r="BB320" i="6"/>
  <c r="BF360" i="6"/>
  <c r="AT471" i="6"/>
  <c r="BG203" i="6"/>
  <c r="AT775" i="6"/>
  <c r="AI164" i="6"/>
  <c r="BG550" i="6"/>
  <c r="AT117" i="6"/>
  <c r="AZ507" i="6"/>
  <c r="BC30" i="6"/>
  <c r="BD439" i="6"/>
  <c r="AS438" i="6"/>
  <c r="AC357" i="6"/>
  <c r="BA232" i="6"/>
  <c r="BJ470" i="6"/>
  <c r="AX963" i="6"/>
  <c r="AH337" i="6"/>
  <c r="BH674" i="6"/>
  <c r="BH255" i="6"/>
  <c r="BJ235" i="6"/>
  <c r="AZ100" i="6"/>
  <c r="BF668" i="6"/>
  <c r="AN57" i="6"/>
  <c r="AQ96" i="6"/>
  <c r="AM585" i="6"/>
  <c r="AU45" i="6"/>
  <c r="AA264" i="6"/>
  <c r="AI563" i="6"/>
  <c r="AH297" i="6"/>
  <c r="AX357" i="6"/>
  <c r="BJ198" i="6"/>
  <c r="AW724" i="6"/>
  <c r="AZ920" i="6"/>
  <c r="AF158" i="6"/>
  <c r="AS57" i="6"/>
  <c r="BE436" i="6"/>
  <c r="AL706" i="6"/>
  <c r="AQ863" i="6"/>
  <c r="BC714" i="6"/>
  <c r="AP496" i="6"/>
  <c r="AW268" i="6"/>
  <c r="AK131" i="6"/>
  <c r="AF751" i="6"/>
  <c r="BC82" i="6"/>
  <c r="AU235" i="6"/>
  <c r="AN438" i="6"/>
  <c r="BE482" i="6"/>
  <c r="AW816" i="6"/>
  <c r="AW998" i="6"/>
  <c r="BH633" i="6"/>
  <c r="BH801" i="6"/>
  <c r="BE654" i="6"/>
  <c r="AZ724" i="6"/>
  <c r="AN269" i="6"/>
  <c r="AI601" i="6"/>
  <c r="AK867" i="6"/>
  <c r="AX209" i="6"/>
  <c r="AT866" i="6"/>
  <c r="BB838" i="6"/>
  <c r="AC273" i="6"/>
  <c r="AA743" i="6"/>
  <c r="BI450" i="6"/>
  <c r="AV742" i="6"/>
  <c r="AR42" i="6"/>
  <c r="AO117" i="6"/>
  <c r="BE145" i="6"/>
  <c r="AU971" i="6"/>
  <c r="AS526" i="6"/>
  <c r="BI113" i="6"/>
  <c r="AU250" i="6"/>
  <c r="BC936" i="6"/>
  <c r="AQ786" i="6"/>
  <c r="BB374" i="6"/>
  <c r="BB131" i="6"/>
  <c r="AY994" i="6"/>
  <c r="AK610" i="6"/>
  <c r="AD513" i="6"/>
  <c r="AR275" i="6"/>
  <c r="AO619" i="6"/>
  <c r="AQ300" i="6"/>
  <c r="AG68" i="6"/>
  <c r="AX66" i="6"/>
  <c r="BA969" i="6"/>
  <c r="AT438" i="6"/>
  <c r="AC529" i="6"/>
  <c r="BA587" i="6"/>
  <c r="AQ619" i="6"/>
  <c r="AK569" i="6"/>
  <c r="AZ968" i="6"/>
  <c r="AL292" i="6"/>
  <c r="AP819" i="6"/>
  <c r="AX554" i="6"/>
  <c r="AE21" i="6"/>
  <c r="AL631" i="6"/>
  <c r="AG47" i="6"/>
  <c r="AJ190" i="6"/>
  <c r="AD837" i="6"/>
  <c r="AA24" i="6"/>
  <c r="AE157" i="6"/>
  <c r="AM918" i="6"/>
  <c r="AZ342" i="6"/>
  <c r="AQ304" i="6"/>
  <c r="AY706" i="6"/>
  <c r="AF11" i="6"/>
  <c r="AG963" i="6"/>
  <c r="BD339" i="6"/>
  <c r="BE873" i="6"/>
  <c r="BD624" i="6"/>
  <c r="AY450" i="6"/>
  <c r="AK302" i="6"/>
  <c r="AD30" i="6"/>
  <c r="BF495" i="6"/>
  <c r="BF484" i="6"/>
  <c r="AQ294" i="6"/>
  <c r="AX863" i="6"/>
  <c r="AS407" i="6"/>
  <c r="BA433" i="6"/>
  <c r="AK668" i="6"/>
  <c r="AI616" i="6"/>
  <c r="AK345" i="6"/>
  <c r="BI274" i="6"/>
  <c r="BF487" i="6"/>
  <c r="AK339" i="6"/>
  <c r="BA66" i="6"/>
  <c r="AK479" i="6"/>
  <c r="AL365" i="6"/>
  <c r="AZ821" i="6"/>
  <c r="AH782" i="6"/>
  <c r="AH436" i="6"/>
  <c r="AK545" i="6"/>
  <c r="AZ575" i="6"/>
  <c r="BF173" i="6"/>
  <c r="AM930" i="6"/>
  <c r="AY196" i="6"/>
  <c r="AN234" i="6"/>
  <c r="AD499" i="6"/>
  <c r="AP618" i="6"/>
  <c r="AQ236" i="6"/>
  <c r="AS480" i="6"/>
  <c r="AE154" i="6"/>
  <c r="AG179" i="6"/>
  <c r="AS276" i="6"/>
  <c r="AD792" i="6"/>
  <c r="AW580" i="6"/>
  <c r="AA234" i="6"/>
  <c r="AP918" i="6"/>
  <c r="AV531" i="6"/>
  <c r="AZ490" i="6"/>
  <c r="BB971" i="6"/>
  <c r="AN320" i="6"/>
  <c r="AC93" i="6"/>
  <c r="BG580" i="6"/>
  <c r="BC779" i="6"/>
  <c r="AU353" i="6"/>
  <c r="AR824" i="6"/>
  <c r="AH338" i="6"/>
  <c r="AK234" i="6"/>
  <c r="AU326" i="6"/>
  <c r="AM563" i="6"/>
  <c r="AQ418" i="6"/>
  <c r="AU319" i="6"/>
  <c r="BE993" i="6"/>
  <c r="AY242" i="6"/>
  <c r="AU461" i="6"/>
  <c r="BB594" i="6"/>
  <c r="AT761" i="6"/>
  <c r="AJ897" i="6"/>
  <c r="BC645" i="6"/>
  <c r="AM32" i="6"/>
  <c r="BJ86" i="6"/>
  <c r="BD444" i="6"/>
  <c r="AC253" i="6"/>
  <c r="AB1000" i="6"/>
  <c r="AD929" i="6"/>
  <c r="AG326" i="6"/>
  <c r="AS824" i="6"/>
  <c r="AU688" i="6"/>
  <c r="AL505" i="6"/>
  <c r="BJ767" i="6"/>
  <c r="AY389" i="6"/>
  <c r="BA85" i="6"/>
  <c r="AX558" i="6"/>
  <c r="AO873" i="6"/>
  <c r="BB121" i="6"/>
  <c r="AZ854" i="6"/>
  <c r="AB233" i="6"/>
  <c r="AN261" i="6"/>
  <c r="AN307" i="6"/>
  <c r="AV968" i="6"/>
  <c r="AM485" i="6"/>
  <c r="AT298" i="6"/>
  <c r="AK97" i="6"/>
  <c r="AB878" i="6"/>
  <c r="AO285" i="6"/>
  <c r="AW36" i="6"/>
  <c r="AI445" i="6"/>
  <c r="AX933" i="6"/>
  <c r="AX546" i="6"/>
  <c r="BD240" i="6"/>
  <c r="AK851" i="6"/>
  <c r="BA704" i="6"/>
  <c r="AX649" i="6"/>
  <c r="AF561" i="6"/>
  <c r="AN585" i="6"/>
  <c r="AT963" i="6"/>
  <c r="AC755" i="6"/>
  <c r="AJ950" i="6"/>
  <c r="AS169" i="6"/>
  <c r="AW716" i="6"/>
  <c r="BG843" i="6"/>
  <c r="BD101" i="6"/>
  <c r="AZ993" i="6"/>
  <c r="BB275" i="6"/>
  <c r="BJ832" i="6"/>
  <c r="BF328" i="6"/>
  <c r="AP920" i="6"/>
  <c r="AY164" i="6"/>
  <c r="AX591" i="6"/>
  <c r="AR596" i="6"/>
  <c r="AG388" i="6"/>
  <c r="BA95" i="6"/>
  <c r="AI92" i="6"/>
  <c r="BJ937" i="6"/>
  <c r="AX396" i="6"/>
  <c r="BB363" i="6"/>
  <c r="BF767" i="6"/>
  <c r="BG649" i="6"/>
  <c r="AZ442" i="6"/>
  <c r="AL17" i="6"/>
  <c r="AD145" i="6"/>
  <c r="BC322" i="6"/>
  <c r="AI504" i="6"/>
  <c r="AN316" i="6"/>
  <c r="AI108" i="6"/>
  <c r="AA712" i="6"/>
  <c r="BJ436" i="6"/>
  <c r="BF521" i="6"/>
  <c r="AD17" i="6"/>
  <c r="AR494" i="6"/>
  <c r="BG315" i="6"/>
  <c r="BE522" i="6"/>
  <c r="BC314" i="6"/>
  <c r="AU931" i="6"/>
  <c r="AM607" i="6"/>
  <c r="AD132" i="6"/>
  <c r="BG432" i="6"/>
  <c r="AJ359" i="6"/>
  <c r="AE875" i="6"/>
  <c r="AC274" i="6"/>
  <c r="AC66" i="6"/>
  <c r="AQ197" i="6"/>
  <c r="AC813" i="6"/>
  <c r="AV197" i="6"/>
  <c r="AA722" i="6"/>
  <c r="AH166" i="6"/>
  <c r="AV972" i="6"/>
  <c r="AL953" i="6"/>
  <c r="AU934" i="6"/>
  <c r="AV572" i="6"/>
  <c r="BE770" i="6"/>
  <c r="BH304" i="6"/>
  <c r="BF727" i="6"/>
  <c r="AP36" i="6"/>
  <c r="AQ105" i="6"/>
  <c r="AV73" i="6"/>
  <c r="AX772" i="6"/>
  <c r="AC15" i="6"/>
  <c r="AX918" i="6"/>
  <c r="AO628" i="6"/>
  <c r="AN436" i="6"/>
  <c r="AK659" i="6"/>
  <c r="BH355" i="6"/>
  <c r="AJ496" i="6"/>
  <c r="AK842" i="6"/>
  <c r="AI663" i="6"/>
  <c r="AJ656" i="6"/>
  <c r="AL744" i="6"/>
  <c r="AB828" i="6"/>
  <c r="BA782" i="6"/>
  <c r="AN54" i="6"/>
  <c r="AE467" i="6"/>
  <c r="BE852" i="6"/>
  <c r="AV995" i="6"/>
  <c r="BI220" i="6"/>
  <c r="BG444" i="6"/>
  <c r="AF745" i="6"/>
  <c r="AQ997" i="6"/>
  <c r="BG49" i="6"/>
  <c r="AP519" i="6"/>
  <c r="AO77" i="6"/>
  <c r="BJ301" i="6"/>
  <c r="AS19" i="6"/>
  <c r="AW619" i="6"/>
  <c r="BA777" i="6"/>
  <c r="AK841" i="6"/>
  <c r="BH54" i="6"/>
  <c r="AB68" i="6"/>
  <c r="AX47" i="6"/>
  <c r="BI707" i="6"/>
  <c r="AJ529" i="6"/>
  <c r="BA418" i="6"/>
  <c r="BJ537" i="6"/>
  <c r="AQ154" i="6"/>
  <c r="BH92" i="6"/>
  <c r="AX193" i="6"/>
  <c r="AC945" i="6"/>
  <c r="AE496" i="6"/>
  <c r="AL586" i="6"/>
  <c r="BC927" i="6"/>
  <c r="AJ824" i="6"/>
  <c r="AK34" i="6"/>
  <c r="BA688" i="6"/>
  <c r="BG292" i="6"/>
  <c r="AL603" i="6"/>
  <c r="BH222" i="6"/>
  <c r="BF357" i="6"/>
  <c r="AH530" i="6"/>
  <c r="AR777" i="6"/>
  <c r="AI242" i="6"/>
  <c r="AF877" i="6"/>
  <c r="AC867" i="6"/>
  <c r="AS117" i="6"/>
  <c r="AW596" i="6"/>
  <c r="AB193" i="6"/>
  <c r="AM530" i="6"/>
  <c r="AI439" i="6"/>
  <c r="AD941" i="6"/>
  <c r="AF372" i="6"/>
  <c r="BB294" i="6"/>
  <c r="AD544" i="6"/>
  <c r="AD236" i="6"/>
  <c r="AD338" i="6"/>
  <c r="AB575" i="6"/>
  <c r="AQ158" i="6"/>
  <c r="AH844" i="6"/>
  <c r="AE457" i="6"/>
  <c r="AZ15" i="6"/>
  <c r="AP867" i="6"/>
  <c r="AA830" i="6"/>
  <c r="AN239" i="6"/>
  <c r="AM188" i="6"/>
  <c r="AW535" i="6"/>
  <c r="AB504" i="6"/>
  <c r="AF993" i="6"/>
  <c r="BE994" i="6"/>
  <c r="AD545" i="6"/>
  <c r="AQ136" i="6"/>
  <c r="AA325" i="6"/>
  <c r="AY137" i="6"/>
  <c r="AN695" i="6"/>
  <c r="AA589" i="6"/>
  <c r="BJ269" i="6"/>
  <c r="BI628" i="6"/>
  <c r="AM976" i="6"/>
  <c r="AY401" i="6"/>
  <c r="BH276" i="6"/>
  <c r="AQ153" i="6"/>
  <c r="BE730" i="6"/>
  <c r="AM763" i="6"/>
  <c r="AP761" i="6"/>
  <c r="AB572" i="6"/>
  <c r="AW264" i="6"/>
  <c r="AL118" i="6"/>
  <c r="AG624" i="6"/>
  <c r="AP166" i="6"/>
  <c r="AH433" i="6"/>
  <c r="AG269" i="6"/>
  <c r="AN45" i="6"/>
  <c r="AA322" i="6"/>
  <c r="AE982" i="6"/>
  <c r="AV267" i="6"/>
  <c r="BJ790" i="6"/>
  <c r="AA764" i="6"/>
  <c r="AM325" i="6"/>
  <c r="AN277" i="6"/>
  <c r="AI655" i="6"/>
  <c r="BD770" i="6"/>
  <c r="AV771" i="6"/>
  <c r="AZ121" i="6"/>
  <c r="BG690" i="6"/>
  <c r="BE978" i="6"/>
  <c r="AZ636" i="6"/>
  <c r="AA429" i="6"/>
  <c r="AR514" i="6"/>
  <c r="AA684" i="6"/>
  <c r="AP614" i="6"/>
  <c r="AM288" i="6"/>
  <c r="AP263" i="6"/>
  <c r="BE307" i="6"/>
  <c r="BC742" i="6"/>
  <c r="AX146" i="6"/>
  <c r="AR513" i="6"/>
  <c r="AK365" i="6"/>
  <c r="AE958" i="6"/>
  <c r="AV660" i="6"/>
  <c r="BH911" i="6"/>
  <c r="AR888" i="6"/>
  <c r="AY501" i="6"/>
  <c r="AM960" i="6"/>
  <c r="AY651" i="6"/>
  <c r="AL495" i="6"/>
  <c r="AO209" i="6"/>
  <c r="AL96" i="6"/>
  <c r="AQ888" i="6"/>
  <c r="BD121" i="6"/>
  <c r="AN962" i="6"/>
  <c r="AM209" i="6"/>
  <c r="AI70" i="6"/>
  <c r="AZ87" i="6"/>
  <c r="AP190" i="6"/>
  <c r="AH186" i="6"/>
  <c r="AF545" i="6"/>
  <c r="AH937" i="6"/>
  <c r="BB791" i="6"/>
  <c r="AI743" i="6"/>
  <c r="AH12" i="6"/>
  <c r="AB89" i="6"/>
  <c r="AV704" i="6"/>
  <c r="AR444" i="6"/>
  <c r="AN850" i="6"/>
  <c r="AH482" i="6"/>
  <c r="BJ876" i="6"/>
  <c r="AJ777" i="6"/>
  <c r="AQ349" i="6"/>
  <c r="AF662" i="6"/>
  <c r="BC864" i="6"/>
  <c r="AJ487" i="6"/>
  <c r="AL304" i="6"/>
  <c r="AH936" i="6"/>
  <c r="AX993" i="6"/>
  <c r="AP745" i="6"/>
  <c r="BE875" i="6"/>
  <c r="BF621" i="6"/>
  <c r="BE223" i="6"/>
  <c r="AQ55" i="6"/>
  <c r="AV444" i="6"/>
  <c r="AS752" i="6"/>
  <c r="AT506" i="6"/>
  <c r="AO972" i="6"/>
  <c r="AQ511" i="6"/>
  <c r="AW566" i="6"/>
  <c r="AF559" i="6"/>
  <c r="AB652" i="6"/>
  <c r="BF12" i="6"/>
  <c r="BI671" i="6"/>
  <c r="AN431" i="6"/>
  <c r="AZ230" i="6"/>
  <c r="AU655" i="6"/>
  <c r="AP766" i="6"/>
  <c r="AQ941" i="6"/>
  <c r="AU910" i="6"/>
  <c r="AK96" i="6"/>
  <c r="BC244" i="6"/>
  <c r="AO864" i="6"/>
  <c r="AA357" i="6"/>
  <c r="AO390" i="6"/>
  <c r="BA596" i="6"/>
  <c r="AL441" i="6"/>
  <c r="AV493" i="6"/>
  <c r="AD42" i="6"/>
  <c r="AS65" i="6"/>
  <c r="BJ193" i="6"/>
  <c r="AI786" i="6"/>
  <c r="AG82" i="6"/>
  <c r="BI300" i="6"/>
  <c r="AV66" i="6"/>
  <c r="BA555" i="6"/>
  <c r="BE213" i="6"/>
  <c r="AS262" i="6"/>
  <c r="BG326" i="6"/>
  <c r="AE731" i="6"/>
  <c r="BI448" i="6"/>
  <c r="AN190" i="6"/>
  <c r="AZ452" i="6"/>
  <c r="AS128" i="6"/>
  <c r="AV481" i="6"/>
  <c r="AA929" i="6"/>
  <c r="BJ944" i="6"/>
  <c r="AD353" i="6"/>
  <c r="AE965" i="6"/>
  <c r="BJ602" i="6"/>
  <c r="BJ934" i="6"/>
  <c r="AB465" i="6"/>
  <c r="AC493" i="6"/>
  <c r="AQ708" i="6"/>
  <c r="BA528" i="6"/>
  <c r="AA134" i="6"/>
  <c r="AR483" i="6"/>
  <c r="AW802" i="6"/>
  <c r="BG500" i="6"/>
  <c r="AV745" i="6"/>
  <c r="AD948" i="6"/>
  <c r="AU822" i="6"/>
  <c r="AO587" i="6"/>
  <c r="AU559" i="6"/>
  <c r="AA729" i="6"/>
  <c r="AJ253" i="6"/>
  <c r="BD835" i="6"/>
  <c r="BD365" i="6"/>
  <c r="AC416" i="6"/>
  <c r="AA368" i="6"/>
  <c r="AA770" i="6"/>
  <c r="AN994" i="6"/>
  <c r="BG831" i="6"/>
  <c r="AE601" i="6"/>
  <c r="AT360" i="6"/>
  <c r="BA263" i="6"/>
  <c r="AJ45" i="6"/>
  <c r="AV460" i="6"/>
  <c r="AT203" i="6"/>
  <c r="AO58" i="6"/>
  <c r="BH427" i="6"/>
  <c r="AG605" i="6"/>
  <c r="AB72" i="6"/>
  <c r="AO549" i="6"/>
  <c r="AS802" i="6"/>
  <c r="AA366" i="6"/>
  <c r="BB953" i="6"/>
  <c r="AR157" i="6"/>
  <c r="BE936" i="6"/>
  <c r="AE691" i="6"/>
  <c r="BA236" i="6"/>
  <c r="AK390" i="6"/>
  <c r="BH997" i="6"/>
  <c r="AD962" i="6"/>
  <c r="BC780" i="6"/>
  <c r="AU262" i="6"/>
  <c r="AR698" i="6"/>
  <c r="BB610" i="6"/>
  <c r="AA786" i="6"/>
  <c r="AF412" i="6"/>
  <c r="AG936" i="6"/>
  <c r="AS975" i="6"/>
  <c r="AV357" i="6"/>
  <c r="AD439" i="6"/>
  <c r="AH394" i="6"/>
  <c r="AJ998" i="6"/>
  <c r="AF21" i="6"/>
  <c r="BE784" i="6"/>
  <c r="AL179" i="6"/>
  <c r="AU63" i="6"/>
  <c r="AQ70" i="6"/>
  <c r="BC468" i="6"/>
  <c r="BF945" i="6"/>
  <c r="BB955" i="6"/>
  <c r="AH521" i="6"/>
  <c r="AB439" i="6"/>
  <c r="AU225" i="6"/>
  <c r="AE275" i="6"/>
  <c r="BI260" i="6"/>
  <c r="AK839" i="6"/>
  <c r="AP268" i="6"/>
  <c r="BD354" i="6"/>
  <c r="AD257" i="6"/>
  <c r="AD398" i="6"/>
  <c r="BH618" i="6"/>
  <c r="BF224" i="6"/>
  <c r="AL462" i="6"/>
  <c r="AD56" i="6"/>
  <c r="BF545" i="6"/>
  <c r="AV210" i="6"/>
  <c r="AS484" i="6"/>
  <c r="BG448" i="6"/>
  <c r="AE934" i="6"/>
  <c r="BC31" i="6"/>
  <c r="AW314" i="6"/>
  <c r="AJ520" i="6"/>
  <c r="AJ994" i="6"/>
  <c r="AV25" i="6"/>
  <c r="AN920" i="6"/>
  <c r="AM300" i="6"/>
  <c r="BI480" i="6"/>
  <c r="AP448" i="6"/>
  <c r="AU841" i="6"/>
  <c r="AY31" i="6"/>
  <c r="AA804" i="6"/>
  <c r="AB678" i="6"/>
  <c r="BD601" i="6"/>
  <c r="AU991" i="6"/>
  <c r="AM528" i="6"/>
  <c r="AT68" i="6"/>
  <c r="AN275" i="6"/>
  <c r="AT301" i="6"/>
  <c r="BF939" i="6"/>
  <c r="AZ504" i="6"/>
  <c r="AJ193" i="6"/>
  <c r="AO655" i="6"/>
  <c r="AT772" i="6"/>
  <c r="AW326" i="6"/>
  <c r="BI668" i="6"/>
  <c r="BA344" i="6"/>
  <c r="AY339" i="6"/>
  <c r="AZ684" i="6"/>
  <c r="BH279" i="6"/>
  <c r="BC797" i="6"/>
  <c r="BJ645" i="6"/>
  <c r="AW427" i="6"/>
  <c r="AZ47" i="6"/>
  <c r="BH784" i="6"/>
  <c r="AG633" i="6"/>
  <c r="AM128" i="6"/>
  <c r="AW673" i="6"/>
  <c r="AE900" i="6"/>
  <c r="AY427" i="6"/>
  <c r="AR213" i="6"/>
  <c r="AS591" i="6"/>
  <c r="AT722" i="6"/>
  <c r="AD136" i="6"/>
  <c r="AE293" i="6"/>
  <c r="AP89" i="6"/>
  <c r="AY755" i="6"/>
  <c r="AX545" i="6"/>
  <c r="AJ413" i="6"/>
  <c r="AK721" i="6"/>
  <c r="AF604" i="6"/>
  <c r="AB841" i="6"/>
  <c r="AE277" i="6"/>
  <c r="BH619" i="6"/>
  <c r="AG833" i="6"/>
  <c r="BI764" i="6"/>
  <c r="AE303" i="6"/>
  <c r="AB687" i="6"/>
  <c r="AS603" i="6"/>
  <c r="BF719" i="6"/>
  <c r="BJ520" i="6"/>
  <c r="BD393" i="6"/>
  <c r="AX953" i="6"/>
  <c r="BE529" i="6"/>
  <c r="BA730" i="6"/>
  <c r="AN508" i="6"/>
  <c r="AX238" i="6"/>
  <c r="BF34" i="6"/>
  <c r="AX483" i="6"/>
  <c r="AW821" i="6"/>
  <c r="AR68" i="6"/>
  <c r="AI856" i="6"/>
  <c r="AD577" i="6"/>
  <c r="AI447" i="6"/>
  <c r="AB982" i="6"/>
  <c r="AZ534" i="6"/>
  <c r="AX263" i="6"/>
  <c r="AI265" i="6"/>
  <c r="AT728" i="6"/>
  <c r="AO688" i="6"/>
  <c r="BI910" i="6"/>
  <c r="AI136" i="6"/>
  <c r="BH349" i="6"/>
  <c r="AI462" i="6"/>
  <c r="AZ133" i="6"/>
  <c r="AM417" i="6"/>
  <c r="AW938" i="6"/>
  <c r="AT235" i="6"/>
  <c r="AF710" i="6"/>
  <c r="BG808" i="6"/>
  <c r="AZ120" i="6"/>
  <c r="AQ333" i="6"/>
  <c r="AV873" i="6"/>
  <c r="BG554" i="6"/>
  <c r="AY610" i="6"/>
  <c r="AO624" i="6"/>
  <c r="AA789" i="6"/>
  <c r="BD820" i="6"/>
  <c r="AF969" i="6"/>
  <c r="AC833" i="6"/>
  <c r="AE32" i="6"/>
  <c r="AP440" i="6"/>
  <c r="AT885" i="6"/>
  <c r="BF94" i="6"/>
  <c r="BJ96" i="6"/>
  <c r="AD370" i="6"/>
  <c r="BH238" i="6"/>
  <c r="BC494" i="6"/>
  <c r="BD905" i="6"/>
  <c r="BE268" i="6"/>
  <c r="AW643" i="6"/>
  <c r="AJ285" i="6"/>
  <c r="BB225" i="6"/>
  <c r="AX216" i="6"/>
  <c r="AG441" i="6"/>
  <c r="BB900" i="6"/>
  <c r="AK499" i="6"/>
  <c r="BA240" i="6"/>
  <c r="AK923" i="6"/>
  <c r="AR697" i="6"/>
  <c r="AJ569" i="6"/>
  <c r="BC553" i="6"/>
  <c r="AQ663" i="6"/>
  <c r="BF29" i="6"/>
  <c r="BE767" i="6"/>
  <c r="BA262" i="6"/>
  <c r="AU288" i="6"/>
  <c r="AL323" i="6"/>
  <c r="AL687" i="6"/>
  <c r="BB18" i="6"/>
  <c r="AN619" i="6"/>
  <c r="AH422" i="6"/>
  <c r="AR800" i="6"/>
  <c r="AT525" i="6"/>
  <c r="AD631" i="6"/>
  <c r="AV737" i="6"/>
  <c r="AK719" i="6"/>
  <c r="AY950" i="6"/>
  <c r="AY921" i="6"/>
  <c r="AK600" i="6"/>
  <c r="AV305" i="6"/>
  <c r="AU267" i="6"/>
  <c r="AO447" i="6"/>
  <c r="BB776" i="6"/>
  <c r="AD887" i="6"/>
  <c r="BF429" i="6"/>
  <c r="AN790" i="6"/>
  <c r="AS680" i="6"/>
  <c r="AN513" i="6"/>
  <c r="BA698" i="6"/>
  <c r="AO261" i="6"/>
  <c r="BH663" i="6"/>
  <c r="AF348" i="6"/>
  <c r="AB485" i="6"/>
  <c r="BJ651" i="6"/>
  <c r="AU730" i="6"/>
  <c r="AE444" i="6"/>
  <c r="AE185" i="6"/>
  <c r="AA73" i="6"/>
  <c r="BJ904" i="6"/>
  <c r="AW245" i="6"/>
  <c r="AK439" i="6"/>
  <c r="AO866" i="6"/>
  <c r="AU300" i="6"/>
  <c r="BB632" i="6"/>
  <c r="AI609" i="6"/>
  <c r="AB604" i="6"/>
  <c r="AL12" i="6"/>
  <c r="AA875" i="6"/>
  <c r="AL203" i="6"/>
  <c r="AQ424" i="6"/>
  <c r="AN139" i="6"/>
  <c r="AX126" i="6"/>
  <c r="AC545" i="6"/>
  <c r="AO842" i="6"/>
  <c r="AL843" i="6"/>
  <c r="AS362" i="6"/>
  <c r="AY679" i="6"/>
  <c r="AV931" i="6"/>
  <c r="AA30" i="6"/>
  <c r="BE714" i="6"/>
  <c r="BD485" i="6"/>
  <c r="AB674" i="6"/>
  <c r="AE352" i="6"/>
  <c r="AW687" i="6"/>
  <c r="AN415" i="6"/>
  <c r="AP536" i="6"/>
  <c r="AW890" i="6"/>
  <c r="AJ466" i="6"/>
  <c r="AX688" i="6"/>
  <c r="AN71" i="6"/>
  <c r="BG835" i="6"/>
  <c r="AS135" i="6"/>
  <c r="BF54" i="6"/>
  <c r="AS934" i="6"/>
  <c r="BI854" i="6"/>
  <c r="BI959" i="6"/>
  <c r="AQ902" i="6"/>
  <c r="AI870" i="6"/>
  <c r="AE360" i="6"/>
  <c r="BE616" i="6"/>
  <c r="BI664" i="6"/>
  <c r="BB132" i="6"/>
  <c r="AK438" i="6"/>
  <c r="AY251" i="6"/>
  <c r="AU17" i="6"/>
  <c r="AD119" i="6"/>
  <c r="BC68" i="6"/>
  <c r="AU860" i="6"/>
  <c r="BE949" i="6"/>
  <c r="AJ275" i="6"/>
  <c r="AV160" i="6"/>
  <c r="BA894" i="6"/>
  <c r="BF155" i="6"/>
  <c r="AI707" i="6"/>
  <c r="AM837" i="6"/>
  <c r="AP802" i="6"/>
  <c r="AH603" i="6"/>
  <c r="AD77" i="6"/>
  <c r="BJ890" i="6"/>
  <c r="BH744" i="6"/>
  <c r="AJ69" i="6"/>
  <c r="AL169" i="6"/>
  <c r="AM352" i="6"/>
  <c r="AL108" i="6"/>
  <c r="AS31" i="6"/>
  <c r="AA620" i="6"/>
  <c r="AD222" i="6"/>
  <c r="AJ263" i="6"/>
  <c r="BH519" i="6"/>
  <c r="AX557" i="6"/>
  <c r="BB70" i="6"/>
  <c r="AH160" i="6"/>
  <c r="BC506" i="6"/>
  <c r="AP327" i="6"/>
  <c r="AO921" i="6"/>
  <c r="AQ436" i="6"/>
  <c r="AC507" i="6"/>
  <c r="AY374" i="6"/>
  <c r="BA211" i="6"/>
  <c r="AY774" i="6"/>
  <c r="AH207" i="6"/>
  <c r="AT860" i="6"/>
  <c r="AU802" i="6"/>
  <c r="BH36" i="6"/>
  <c r="AB157" i="6"/>
  <c r="BJ947" i="6"/>
  <c r="AC479" i="6"/>
  <c r="AS481" i="6"/>
  <c r="AP464" i="6"/>
  <c r="AZ438" i="6"/>
  <c r="AC743" i="6"/>
  <c r="AZ664" i="6"/>
  <c r="BE586" i="6"/>
  <c r="AA92" i="6"/>
  <c r="AF679" i="6"/>
  <c r="BH790" i="6"/>
  <c r="AT978" i="6"/>
  <c r="BJ975" i="6"/>
  <c r="AB131" i="6"/>
  <c r="BH571" i="6"/>
  <c r="AL808" i="6"/>
  <c r="BC712" i="6"/>
  <c r="BJ684" i="6"/>
  <c r="AP888" i="6"/>
  <c r="AB452" i="6"/>
  <c r="BD570" i="6"/>
  <c r="AH251" i="6"/>
  <c r="AI105" i="6"/>
  <c r="AG566" i="6"/>
  <c r="AC355" i="6"/>
  <c r="AK882" i="6"/>
  <c r="BB236" i="6"/>
  <c r="AD100" i="6"/>
  <c r="AL642" i="6"/>
  <c r="AL973" i="6"/>
  <c r="AL867" i="6"/>
  <c r="AF239" i="6"/>
  <c r="BE431" i="6"/>
  <c r="BF366" i="6"/>
  <c r="BH193" i="6"/>
  <c r="AA101" i="6"/>
  <c r="BF615" i="6"/>
  <c r="BH899" i="6"/>
  <c r="AP81" i="6"/>
  <c r="AZ683" i="6"/>
  <c r="AF462" i="6"/>
  <c r="BB32" i="6"/>
  <c r="AW555" i="6"/>
  <c r="AU202" i="6"/>
  <c r="AY399" i="6"/>
  <c r="AJ722" i="6"/>
  <c r="AX751" i="6"/>
  <c r="BB158" i="6"/>
  <c r="AS647" i="6"/>
  <c r="AM848" i="6"/>
  <c r="AB460" i="6"/>
  <c r="AU729" i="6"/>
  <c r="AZ222" i="6"/>
  <c r="AS385" i="6"/>
  <c r="AP563" i="6"/>
  <c r="AK432" i="6"/>
  <c r="AD175" i="6"/>
  <c r="AL80" i="6"/>
  <c r="BJ175" i="6"/>
  <c r="BC13" i="6"/>
  <c r="BJ25" i="6"/>
  <c r="AT905" i="6"/>
  <c r="BH603" i="6"/>
  <c r="AR539" i="6"/>
  <c r="BF460" i="6"/>
  <c r="BG345" i="6"/>
  <c r="AV479" i="6"/>
  <c r="AF29" i="6"/>
  <c r="AQ334" i="6"/>
  <c r="AE974" i="6"/>
  <c r="AS442" i="6"/>
  <c r="AF202" i="6"/>
  <c r="AQ459" i="6"/>
  <c r="AE268" i="6"/>
  <c r="AQ910" i="6"/>
  <c r="BB992" i="6"/>
  <c r="AB371" i="6"/>
  <c r="AP364" i="6"/>
  <c r="BC43" i="6"/>
  <c r="AZ280" i="6"/>
  <c r="AR790" i="6"/>
  <c r="BH253" i="6"/>
  <c r="BE245" i="6"/>
  <c r="AW239" i="6"/>
  <c r="AY716" i="6"/>
  <c r="AY138" i="6"/>
  <c r="AI117" i="6"/>
  <c r="AU815" i="6"/>
  <c r="AE775" i="6"/>
  <c r="AY862" i="6"/>
  <c r="AN182" i="6"/>
  <c r="BC345" i="6"/>
  <c r="AQ439" i="6"/>
  <c r="AU950" i="6"/>
  <c r="AB91" i="6"/>
  <c r="AT662" i="6"/>
  <c r="AI102" i="6"/>
  <c r="AB667" i="6"/>
  <c r="AE505" i="6"/>
  <c r="AB860" i="6"/>
  <c r="BD554" i="6"/>
  <c r="AL213" i="6"/>
  <c r="AV714" i="6"/>
  <c r="AE319" i="6"/>
  <c r="BE61" i="6"/>
  <c r="AC971" i="6"/>
  <c r="AH918" i="6"/>
  <c r="AW431" i="6"/>
  <c r="AK625" i="6"/>
  <c r="AV371" i="6"/>
  <c r="AR832" i="6"/>
  <c r="AC877" i="6"/>
  <c r="BB429" i="6"/>
  <c r="AB729" i="6"/>
  <c r="AY511" i="6"/>
  <c r="BC213" i="6"/>
  <c r="AT205" i="6"/>
  <c r="AB731" i="6"/>
  <c r="AN616" i="6"/>
  <c r="AI190" i="6"/>
  <c r="BC543" i="6"/>
  <c r="BI752" i="6"/>
  <c r="BG705" i="6"/>
  <c r="AJ802" i="6"/>
  <c r="AS387" i="6"/>
  <c r="AS96" i="6"/>
  <c r="BI991" i="6"/>
  <c r="AP297" i="6"/>
  <c r="AC82" i="6"/>
  <c r="AD910" i="6"/>
  <c r="BF236" i="6"/>
  <c r="AM553" i="6"/>
  <c r="AP945" i="6"/>
  <c r="AC1000" i="6"/>
  <c r="BI251" i="6"/>
  <c r="AH63" i="6"/>
  <c r="AN268" i="6"/>
  <c r="BJ774" i="6"/>
  <c r="AM721" i="6"/>
  <c r="BC634" i="6"/>
  <c r="AH698" i="6"/>
  <c r="AA777" i="6"/>
  <c r="AM342" i="6"/>
  <c r="BE521" i="6"/>
  <c r="AX997" i="6"/>
  <c r="BB966" i="6"/>
  <c r="BH898" i="6"/>
  <c r="AZ390" i="6"/>
  <c r="AM703" i="6"/>
  <c r="AJ971" i="6"/>
  <c r="BH362" i="6"/>
  <c r="AE462" i="6"/>
  <c r="BE885" i="6"/>
  <c r="AE728" i="6"/>
  <c r="AY263" i="6"/>
  <c r="BC64" i="6"/>
  <c r="AD514" i="6"/>
  <c r="AZ429" i="6"/>
  <c r="AN479" i="6"/>
  <c r="BG744" i="6"/>
  <c r="AL920" i="6"/>
  <c r="AN494" i="6"/>
  <c r="AM971" i="6"/>
  <c r="AY632" i="6"/>
  <c r="BD215" i="6"/>
  <c r="BB169" i="6"/>
  <c r="AG345" i="6"/>
  <c r="AW103" i="6"/>
  <c r="BI54" i="6"/>
  <c r="BA841" i="6"/>
  <c r="BC652" i="6"/>
  <c r="AN89" i="6"/>
  <c r="AX482" i="6"/>
  <c r="AQ916" i="6"/>
  <c r="AQ848" i="6"/>
  <c r="AB303" i="6"/>
  <c r="BD100" i="6"/>
  <c r="AD673" i="6"/>
  <c r="AX253" i="6"/>
  <c r="AN364" i="6"/>
  <c r="AM767" i="6"/>
  <c r="BH257" i="6"/>
  <c r="AX188" i="6"/>
  <c r="AX792" i="6"/>
  <c r="BD1000" i="6"/>
  <c r="BD994" i="6"/>
  <c r="BH680" i="6"/>
  <c r="AE374" i="6"/>
  <c r="AH655" i="6"/>
  <c r="AM36" i="6"/>
  <c r="AQ596" i="6"/>
  <c r="BC706" i="6"/>
  <c r="AF534" i="6"/>
  <c r="AJ196" i="6"/>
  <c r="AZ751" i="6"/>
  <c r="AM967" i="6"/>
  <c r="AK519" i="6"/>
  <c r="BD273" i="6"/>
  <c r="BI257" i="6"/>
  <c r="AM628" i="6"/>
  <c r="AQ233" i="6"/>
  <c r="AD481" i="6"/>
  <c r="AS198" i="6"/>
  <c r="BI569" i="6"/>
  <c r="BC460" i="6"/>
  <c r="AO594" i="6"/>
  <c r="AP73" i="6"/>
  <c r="AI466" i="6"/>
  <c r="BG939" i="6"/>
  <c r="AV344" i="6"/>
  <c r="AZ627" i="6"/>
  <c r="AT672" i="6"/>
  <c r="AT495" i="6"/>
  <c r="AR862" i="6"/>
  <c r="AN943" i="6"/>
  <c r="AU339" i="6"/>
  <c r="AH321" i="6"/>
  <c r="BF649" i="6"/>
  <c r="AF989" i="6"/>
  <c r="AQ784" i="6"/>
  <c r="AO599" i="6"/>
  <c r="AM862" i="6"/>
  <c r="AL320" i="6"/>
  <c r="AQ113" i="6"/>
  <c r="BE977" i="6"/>
  <c r="AX873" i="6"/>
  <c r="AH871" i="6"/>
  <c r="AP204" i="6"/>
  <c r="AR732" i="6"/>
  <c r="BJ603" i="6"/>
  <c r="BH645" i="6"/>
  <c r="AA994" i="6"/>
  <c r="AW483" i="6"/>
  <c r="AF747" i="6"/>
  <c r="AQ890" i="6"/>
  <c r="AL705" i="6"/>
  <c r="BE173" i="6"/>
  <c r="AN448" i="6"/>
  <c r="AF260" i="6"/>
  <c r="BF439" i="6"/>
  <c r="AB314" i="6"/>
  <c r="BG466" i="6"/>
  <c r="AK557" i="6"/>
  <c r="AG98" i="6"/>
  <c r="AU479" i="6"/>
  <c r="BJ401" i="6"/>
  <c r="AS207" i="6"/>
  <c r="AN72" i="6"/>
  <c r="AR941" i="6"/>
  <c r="AO427" i="6"/>
  <c r="BG61" i="6"/>
  <c r="AT684" i="6"/>
  <c r="AS436" i="6"/>
  <c r="BJ841" i="6"/>
  <c r="BF160" i="6"/>
  <c r="AB544" i="6"/>
  <c r="BD814" i="6"/>
  <c r="BC408" i="6"/>
  <c r="BD853" i="6"/>
  <c r="AY70" i="6"/>
  <c r="AX652" i="6"/>
  <c r="AX450" i="6"/>
  <c r="BI148" i="6"/>
  <c r="AZ934" i="6"/>
  <c r="AZ269" i="6"/>
  <c r="AM175" i="6"/>
  <c r="AW393" i="6"/>
  <c r="BC145" i="6"/>
  <c r="AY762" i="6"/>
  <c r="AM554" i="6"/>
  <c r="BJ770" i="6"/>
  <c r="AN963" i="6"/>
  <c r="AH558" i="6"/>
  <c r="AQ930" i="6"/>
  <c r="BG515" i="6"/>
  <c r="AL225" i="6"/>
  <c r="AD493" i="6"/>
  <c r="BA116" i="6"/>
  <c r="BI530" i="6"/>
  <c r="AW525" i="6"/>
  <c r="AP294" i="6"/>
  <c r="BA458" i="6"/>
  <c r="BJ443" i="6"/>
  <c r="AE605" i="6"/>
  <c r="AO996" i="6"/>
  <c r="AP690" i="6"/>
  <c r="BC232" i="6"/>
  <c r="BG647" i="6"/>
  <c r="AH292" i="6"/>
  <c r="BJ610" i="6"/>
  <c r="AJ438" i="6"/>
  <c r="AN357" i="6"/>
  <c r="AL450" i="6"/>
  <c r="AM654" i="6"/>
  <c r="AM991" i="6"/>
  <c r="AN340" i="6"/>
  <c r="AT609" i="6"/>
  <c r="AU974" i="6"/>
  <c r="BD535" i="6"/>
  <c r="BC971" i="6"/>
  <c r="AK29" i="6"/>
  <c r="AT352" i="6"/>
  <c r="AR485" i="6"/>
  <c r="AG239" i="6"/>
  <c r="AH97" i="6"/>
  <c r="AW438" i="6"/>
  <c r="AN101" i="6"/>
  <c r="AC108" i="6"/>
  <c r="AK459" i="6"/>
  <c r="AE575" i="6"/>
  <c r="BF854" i="6"/>
  <c r="AR415" i="6"/>
  <c r="BG342" i="6"/>
  <c r="BA731" i="6"/>
  <c r="BA268" i="6"/>
  <c r="AS447" i="6"/>
  <c r="AM495" i="6"/>
  <c r="AQ576" i="6"/>
  <c r="AT319" i="6"/>
  <c r="BC535" i="6"/>
  <c r="BI775" i="6"/>
  <c r="AA81" i="6"/>
  <c r="BB508" i="6"/>
  <c r="BC514" i="6"/>
  <c r="AL285" i="6"/>
  <c r="AR852" i="6"/>
  <c r="AX316" i="6"/>
  <c r="BD209" i="6"/>
  <c r="BJ40" i="6"/>
  <c r="AW577" i="6"/>
  <c r="AN762" i="6"/>
  <c r="AO321" i="6"/>
  <c r="BA207" i="6"/>
  <c r="AF588" i="6"/>
  <c r="AZ687" i="6"/>
  <c r="AQ379" i="6"/>
  <c r="BH789" i="6"/>
  <c r="AL252" i="6"/>
  <c r="AC554" i="6"/>
  <c r="AQ145" i="6"/>
  <c r="AO36" i="6"/>
  <c r="AO905" i="6"/>
  <c r="AX290" i="6"/>
  <c r="AG808" i="6"/>
  <c r="AN898" i="6"/>
  <c r="BA371" i="6"/>
  <c r="BA705" i="6"/>
  <c r="AI434" i="6"/>
  <c r="AR681" i="6"/>
  <c r="AY412" i="6"/>
  <c r="AL378" i="6"/>
  <c r="AN818" i="6"/>
  <c r="AY727" i="6"/>
  <c r="AC207" i="6"/>
  <c r="BI237" i="6"/>
  <c r="AG740" i="6"/>
  <c r="AO443" i="6"/>
  <c r="AO907" i="6"/>
  <c r="BJ629" i="6"/>
  <c r="BG646" i="6"/>
  <c r="AT419" i="6"/>
  <c r="BD395" i="6"/>
  <c r="AF473" i="6"/>
  <c r="AJ303" i="6"/>
  <c r="AM390" i="6"/>
  <c r="BG484" i="6"/>
  <c r="BG641" i="6"/>
  <c r="AO727" i="6"/>
  <c r="AY175" i="6"/>
  <c r="BA235" i="6"/>
  <c r="BI684" i="6"/>
  <c r="BA179" i="6"/>
  <c r="AD604" i="6"/>
  <c r="AY364" i="6"/>
  <c r="BE729" i="6"/>
  <c r="AC607" i="6"/>
  <c r="BD380" i="6"/>
  <c r="AJ143" i="6"/>
  <c r="BG972" i="6"/>
  <c r="BJ196" i="6"/>
  <c r="AO505" i="6"/>
  <c r="BC294" i="6"/>
  <c r="BF370" i="6"/>
  <c r="AK260" i="6"/>
  <c r="AO969" i="6"/>
  <c r="AG884" i="6"/>
  <c r="BJ113" i="6"/>
  <c r="AL371" i="6"/>
  <c r="AY117" i="6"/>
  <c r="BA983" i="6"/>
  <c r="AL127" i="6"/>
  <c r="AR567" i="6"/>
  <c r="AU72" i="6"/>
  <c r="AC952" i="6"/>
  <c r="BI252" i="6"/>
  <c r="BC609" i="6"/>
  <c r="AA862" i="6"/>
  <c r="AJ839" i="6"/>
  <c r="AW817" i="6"/>
  <c r="AO116" i="6"/>
  <c r="AB428" i="6"/>
  <c r="AX841" i="6"/>
  <c r="AF153" i="6"/>
  <c r="BF743" i="6"/>
  <c r="AV182" i="6"/>
  <c r="AC442" i="6"/>
  <c r="AH319" i="6"/>
  <c r="AO484" i="6"/>
  <c r="AG280" i="6"/>
  <c r="AD214" i="6"/>
  <c r="BA835" i="6"/>
  <c r="AQ244" i="6"/>
  <c r="AE816" i="6"/>
  <c r="AI250" i="6"/>
  <c r="AT442" i="6"/>
  <c r="AM794" i="6"/>
  <c r="AW371" i="6"/>
  <c r="BA103" i="6"/>
  <c r="BF789" i="6"/>
  <c r="AH929" i="6"/>
  <c r="AV447" i="6"/>
  <c r="AN828" i="6"/>
  <c r="AA963" i="6"/>
  <c r="AG956" i="6"/>
  <c r="AS149" i="6"/>
  <c r="AZ609" i="6"/>
  <c r="BC545" i="6"/>
  <c r="AV513" i="6"/>
  <c r="AM252" i="6"/>
  <c r="BI340" i="6"/>
  <c r="AA42" i="6"/>
  <c r="BA47" i="6"/>
  <c r="AS237" i="6"/>
  <c r="BA995" i="6"/>
  <c r="AC104" i="6"/>
  <c r="BF390" i="6"/>
  <c r="AM872" i="6"/>
  <c r="AX865" i="6"/>
  <c r="AI43" i="6"/>
  <c r="AI802" i="6"/>
  <c r="BH335" i="6"/>
  <c r="AM777" i="6"/>
  <c r="AB991" i="6"/>
  <c r="AM888" i="6"/>
  <c r="AI444" i="6"/>
  <c r="BA662" i="6"/>
  <c r="AY504" i="6"/>
  <c r="BF530" i="6"/>
  <c r="AD90" i="6"/>
  <c r="AI958" i="6"/>
  <c r="BE603" i="6"/>
  <c r="AJ500" i="6"/>
  <c r="AK933" i="6"/>
  <c r="AT367" i="6"/>
  <c r="AK245" i="6"/>
  <c r="AO968" i="6"/>
  <c r="AS576" i="6"/>
  <c r="BD371" i="6"/>
  <c r="AT378" i="6"/>
  <c r="AJ61" i="6"/>
  <c r="AI653" i="6"/>
  <c r="BF42" i="6"/>
  <c r="BH819" i="6"/>
  <c r="AS815" i="6"/>
  <c r="AX633" i="6"/>
  <c r="AS239" i="6"/>
  <c r="AW698" i="6"/>
  <c r="BG462" i="6"/>
  <c r="AE762" i="6"/>
  <c r="AQ808" i="6"/>
  <c r="BB97" i="6"/>
  <c r="BA652" i="6"/>
  <c r="AJ342" i="6"/>
  <c r="BI441" i="6"/>
  <c r="AF761" i="6"/>
  <c r="AD740" i="6"/>
  <c r="BG132" i="6"/>
  <c r="BI121" i="6"/>
  <c r="AY293" i="6"/>
  <c r="AO644" i="6"/>
  <c r="AR877" i="6"/>
  <c r="AM619" i="6"/>
  <c r="AY844" i="6"/>
  <c r="AA416" i="6"/>
  <c r="AC364" i="6"/>
  <c r="AH441" i="6"/>
  <c r="AE571" i="6"/>
  <c r="BH326" i="6"/>
  <c r="AR364" i="6"/>
  <c r="AY647" i="6"/>
  <c r="AZ132" i="6"/>
  <c r="BF665" i="6"/>
  <c r="AW635" i="6"/>
  <c r="AM835" i="6"/>
  <c r="AH428" i="6"/>
  <c r="BA724" i="6"/>
  <c r="AA265" i="6"/>
  <c r="AQ143" i="6"/>
  <c r="BG969" i="6"/>
  <c r="AR442" i="6"/>
  <c r="AB263" i="6"/>
  <c r="BC54" i="6"/>
  <c r="AO279" i="6"/>
  <c r="AI944" i="6"/>
  <c r="AM344" i="6"/>
  <c r="AD479" i="6"/>
  <c r="BH918" i="6"/>
  <c r="AX603" i="6"/>
  <c r="AC412" i="6"/>
  <c r="AJ732" i="6"/>
  <c r="AQ297" i="6"/>
  <c r="AU575" i="6"/>
  <c r="AU100" i="6"/>
  <c r="BE571" i="6"/>
  <c r="BG168" i="6"/>
  <c r="AN49" i="6"/>
  <c r="BD646" i="6"/>
  <c r="BH464" i="6"/>
  <c r="AM192" i="6"/>
  <c r="BI136" i="6"/>
  <c r="AP875" i="6"/>
  <c r="BH239" i="6"/>
  <c r="AN224" i="6"/>
  <c r="AF589" i="6"/>
  <c r="AT948" i="6"/>
  <c r="BD591" i="6"/>
  <c r="AZ520" i="6"/>
  <c r="BG547" i="6"/>
  <c r="BH245" i="6"/>
  <c r="AL513" i="6"/>
  <c r="AK250" i="6"/>
  <c r="AG165" i="6"/>
  <c r="BG784" i="6"/>
  <c r="BB501" i="6"/>
  <c r="BC527" i="6"/>
  <c r="AV813" i="6"/>
  <c r="BB779" i="6"/>
  <c r="BC250" i="6"/>
  <c r="AV241" i="6"/>
  <c r="AG198" i="6"/>
  <c r="BD361" i="6"/>
  <c r="AA365" i="6"/>
  <c r="AV507" i="6"/>
  <c r="BF134" i="6"/>
  <c r="BI783" i="6"/>
  <c r="AN165" i="6"/>
  <c r="BI464" i="6"/>
  <c r="AU379" i="6"/>
  <c r="AH890" i="6"/>
  <c r="AV921" i="6"/>
  <c r="BB165" i="6"/>
  <c r="BC507" i="6"/>
  <c r="AI241" i="6"/>
  <c r="BB770" i="6"/>
  <c r="BI250" i="6"/>
  <c r="AY605" i="6"/>
  <c r="BH128" i="6"/>
  <c r="BJ268" i="6"/>
  <c r="BH442" i="6"/>
  <c r="AU770" i="6"/>
  <c r="AD237" i="6"/>
  <c r="BH641" i="6"/>
  <c r="BE953" i="6"/>
  <c r="AY863" i="6"/>
  <c r="AX232" i="6"/>
  <c r="AZ998" i="6"/>
  <c r="AV123" i="6"/>
  <c r="BE121" i="6"/>
  <c r="AL1000" i="6"/>
  <c r="AS328" i="6"/>
  <c r="AK82" i="6"/>
  <c r="BH560" i="6"/>
  <c r="BI670" i="6"/>
  <c r="AK321" i="6"/>
  <c r="AM996" i="6"/>
  <c r="AZ262" i="6"/>
  <c r="BJ315" i="6"/>
  <c r="BI364" i="6"/>
  <c r="AM793" i="6"/>
  <c r="BA261" i="6"/>
  <c r="AN931" i="6"/>
  <c r="AC443" i="6"/>
  <c r="AH250" i="6"/>
  <c r="AW213" i="6"/>
  <c r="AN993" i="6"/>
  <c r="AU908" i="6"/>
  <c r="BI772" i="6"/>
  <c r="AB260" i="6"/>
  <c r="BH712" i="6"/>
  <c r="BC81" i="6"/>
  <c r="AJ12" i="6"/>
  <c r="AF563" i="6"/>
  <c r="AR763" i="6"/>
  <c r="BJ236" i="6"/>
  <c r="BC687" i="6"/>
  <c r="AG168" i="6"/>
  <c r="AX547" i="6"/>
  <c r="AQ884" i="6"/>
  <c r="BE474" i="6"/>
  <c r="AD789" i="6"/>
  <c r="AQ473" i="6"/>
  <c r="AW43" i="6"/>
  <c r="AO423" i="6"/>
  <c r="AR312" i="6"/>
  <c r="AT521" i="6"/>
  <c r="AX408" i="6"/>
  <c r="BF651" i="6"/>
  <c r="AA76" i="6"/>
  <c r="BH926" i="6"/>
  <c r="BB515" i="6"/>
  <c r="AH714" i="6"/>
  <c r="AZ884" i="6"/>
  <c r="AX133" i="6"/>
  <c r="AA690" i="6"/>
  <c r="BE366" i="6"/>
  <c r="AT952" i="6"/>
  <c r="AZ477" i="6"/>
  <c r="BH98" i="6"/>
  <c r="AH42" i="6"/>
  <c r="AF102" i="6"/>
  <c r="AJ338" i="6"/>
  <c r="AQ389" i="6"/>
  <c r="AJ612" i="6"/>
  <c r="AK200" i="6"/>
  <c r="AV137" i="6"/>
  <c r="AF316" i="6"/>
  <c r="BA813" i="6"/>
  <c r="AQ740" i="6"/>
  <c r="BG596" i="6"/>
  <c r="AZ160" i="6"/>
  <c r="BG43" i="6"/>
  <c r="AW876" i="6"/>
  <c r="AL48" i="6"/>
  <c r="AM487" i="6"/>
  <c r="AA499" i="6"/>
  <c r="AJ713" i="6"/>
  <c r="AL828" i="6"/>
  <c r="AL940" i="6"/>
  <c r="AY396" i="6"/>
  <c r="AY963" i="6"/>
  <c r="AF407" i="6"/>
  <c r="AM943" i="6"/>
  <c r="AD480" i="6"/>
  <c r="AB321" i="6"/>
  <c r="AP814" i="6"/>
  <c r="AR155" i="6"/>
  <c r="BJ133" i="6"/>
  <c r="AV634" i="6"/>
  <c r="AH807" i="6"/>
  <c r="AU857" i="6"/>
  <c r="AH545" i="6"/>
  <c r="AA607" i="6"/>
  <c r="AH701" i="6"/>
  <c r="AT463" i="6"/>
  <c r="BH274" i="6"/>
  <c r="BD958" i="6"/>
  <c r="AC132" i="6"/>
  <c r="AQ433" i="6"/>
  <c r="AE671" i="6"/>
  <c r="AP615" i="6"/>
  <c r="AT407" i="6"/>
  <c r="BE485" i="6"/>
  <c r="AI15" i="6"/>
  <c r="AN642" i="6"/>
  <c r="AJ34" i="6"/>
  <c r="BA909" i="6"/>
  <c r="BH185" i="6"/>
  <c r="AL544" i="6"/>
  <c r="AB944" i="6"/>
  <c r="AI81" i="6"/>
  <c r="AL237" i="6"/>
  <c r="AP330" i="6"/>
  <c r="BI253" i="6"/>
  <c r="BI417" i="6"/>
  <c r="AD854" i="6"/>
  <c r="AO48" i="6"/>
  <c r="AQ193" i="6"/>
  <c r="AU163" i="6"/>
  <c r="AF300" i="6"/>
  <c r="BB556" i="6"/>
  <c r="AU101" i="6"/>
  <c r="AO828" i="6"/>
  <c r="AV233" i="6"/>
  <c r="AO775" i="6"/>
  <c r="AQ512" i="6"/>
  <c r="AF415" i="6"/>
  <c r="AZ179" i="6"/>
  <c r="BC361" i="6"/>
  <c r="AZ440" i="6"/>
  <c r="BC95" i="6"/>
  <c r="AA674" i="6"/>
  <c r="AL904" i="6"/>
  <c r="BF911" i="6"/>
  <c r="BI894" i="6"/>
  <c r="AI971" i="6"/>
  <c r="AX49" i="6"/>
  <c r="AU408" i="6"/>
  <c r="AA680" i="6"/>
  <c r="AR205" i="6"/>
  <c r="AN146" i="6"/>
  <c r="AR656" i="6"/>
  <c r="BD29" i="6"/>
  <c r="BI696" i="6"/>
  <c r="BA135" i="6"/>
  <c r="AV767" i="6"/>
  <c r="AL821" i="6"/>
  <c r="BA241" i="6"/>
  <c r="AZ701" i="6"/>
  <c r="BJ741" i="6"/>
  <c r="AT163" i="6"/>
  <c r="AY549" i="6"/>
  <c r="BE102" i="6"/>
  <c r="AF766" i="6"/>
  <c r="AT374" i="6"/>
  <c r="AM395" i="6"/>
  <c r="BC246" i="6"/>
  <c r="AB471" i="6"/>
  <c r="BH664" i="6"/>
  <c r="AJ700" i="6"/>
  <c r="AF466" i="6"/>
  <c r="BD353" i="6"/>
  <c r="AP301" i="6"/>
  <c r="BC90" i="6"/>
  <c r="BB80" i="6"/>
  <c r="AJ81" i="6"/>
  <c r="AS119" i="6"/>
  <c r="BE285" i="6"/>
  <c r="AP325" i="6"/>
  <c r="AA263" i="6"/>
  <c r="AF670" i="6"/>
  <c r="BB465" i="6"/>
  <c r="BD875" i="6"/>
  <c r="AO338" i="6"/>
  <c r="AZ665" i="6"/>
  <c r="AL751" i="6"/>
  <c r="AM322" i="6"/>
  <c r="BH910" i="6"/>
  <c r="AL562" i="6"/>
  <c r="AD358" i="6"/>
  <c r="BG314" i="6"/>
  <c r="AG645" i="6"/>
  <c r="AW190" i="6"/>
  <c r="AG747" i="6"/>
  <c r="AK232" i="6"/>
  <c r="AU550" i="6"/>
  <c r="AC864" i="6"/>
  <c r="AD234" i="6"/>
  <c r="AF117" i="6"/>
  <c r="AU509" i="6"/>
  <c r="BF395" i="6"/>
  <c r="BJ11" i="6"/>
  <c r="AS235" i="6"/>
  <c r="BG637" i="6"/>
  <c r="AZ924" i="6"/>
  <c r="BH190" i="6"/>
  <c r="AC56" i="6"/>
  <c r="AL939" i="6"/>
  <c r="AY34" i="6"/>
  <c r="AX385" i="6"/>
  <c r="AQ367" i="6"/>
  <c r="AY563" i="6"/>
  <c r="AS160" i="6"/>
  <c r="BI521" i="6"/>
  <c r="BA612" i="6"/>
  <c r="AU260" i="6"/>
  <c r="AH180" i="6"/>
  <c r="BF550" i="6"/>
  <c r="BA63" i="6"/>
  <c r="AN81" i="6"/>
  <c r="BA521" i="6"/>
  <c r="AV321" i="6"/>
  <c r="AD969" i="6"/>
  <c r="AT907" i="6"/>
  <c r="BE322" i="6"/>
  <c r="BI102" i="6"/>
  <c r="AH875" i="6"/>
  <c r="AS202" i="6"/>
  <c r="AJ567" i="6"/>
  <c r="BG468" i="6"/>
  <c r="BB816" i="6"/>
  <c r="AR439" i="6"/>
  <c r="AG360" i="6"/>
  <c r="BE673" i="6"/>
  <c r="BA365" i="6"/>
  <c r="AL269" i="6"/>
  <c r="BH168" i="6"/>
  <c r="AG103" i="6"/>
  <c r="AI401" i="6"/>
  <c r="AQ956" i="6"/>
  <c r="AK561" i="6"/>
  <c r="AJ398" i="6"/>
  <c r="BI298" i="6"/>
  <c r="BI625" i="6"/>
  <c r="AV747" i="6"/>
  <c r="BJ542" i="6"/>
  <c r="AD193" i="6"/>
  <c r="BH494" i="6"/>
  <c r="BD744" i="6"/>
  <c r="BB458" i="6"/>
  <c r="AA334" i="6"/>
  <c r="AP219" i="6"/>
  <c r="AK427" i="6"/>
  <c r="BH966" i="6"/>
  <c r="AL483" i="6"/>
  <c r="BH90" i="6"/>
  <c r="BB662" i="6"/>
  <c r="BE239" i="6"/>
  <c r="AQ603" i="6"/>
  <c r="AZ344" i="6"/>
  <c r="BA814" i="6"/>
  <c r="AX494" i="6"/>
  <c r="AD856" i="6"/>
  <c r="BE277" i="6"/>
  <c r="AB824" i="6"/>
  <c r="AL234" i="6"/>
  <c r="AH716" i="6"/>
  <c r="BD168" i="6"/>
  <c r="AJ72" i="6"/>
  <c r="BG235" i="6"/>
  <c r="BC592" i="6"/>
  <c r="AD339" i="6"/>
  <c r="AU619" i="6"/>
  <c r="AE164" i="6"/>
  <c r="BB395" i="6"/>
  <c r="AE415" i="6"/>
  <c r="BG53" i="6"/>
  <c r="AA204" i="6"/>
  <c r="AR166" i="6"/>
  <c r="AO424" i="6"/>
  <c r="AJ864" i="6"/>
  <c r="BC736" i="6"/>
  <c r="AL712" i="6"/>
  <c r="AU972" i="6"/>
  <c r="AP860" i="6"/>
  <c r="AX413" i="6"/>
  <c r="AO428" i="6"/>
  <c r="AW71" i="6"/>
  <c r="BJ148" i="6"/>
  <c r="AW98" i="6"/>
  <c r="AE274" i="6"/>
  <c r="AN728" i="6"/>
  <c r="AN220" i="6"/>
  <c r="BC365" i="6"/>
  <c r="AO546" i="6"/>
  <c r="AZ339" i="6"/>
  <c r="AR497" i="6"/>
  <c r="AL519" i="6"/>
  <c r="AD995" i="6"/>
  <c r="AD355" i="6"/>
  <c r="AI35" i="6"/>
  <c r="AU875" i="6"/>
  <c r="AF93" i="6"/>
  <c r="AX527" i="6"/>
  <c r="BA192" i="6"/>
  <c r="AV349" i="6"/>
  <c r="BB259" i="6"/>
  <c r="AX786" i="6"/>
  <c r="AI76" i="6"/>
  <c r="BF367" i="6"/>
  <c r="AR102" i="6"/>
  <c r="AD197" i="6"/>
  <c r="AI720" i="6"/>
  <c r="AW641" i="6"/>
  <c r="BH554" i="6"/>
  <c r="AA96" i="6"/>
  <c r="AE493" i="6"/>
  <c r="AF629" i="6"/>
  <c r="AO871" i="6"/>
  <c r="BJ981" i="6"/>
  <c r="AI822" i="6"/>
  <c r="AY813" i="6"/>
  <c r="AM217" i="6"/>
  <c r="BB864" i="6"/>
  <c r="BH952" i="6"/>
  <c r="AH266" i="6"/>
  <c r="AS923" i="6"/>
  <c r="BG676" i="6"/>
  <c r="AZ209" i="6"/>
  <c r="AD862" i="6"/>
  <c r="BF337" i="6"/>
  <c r="BD977" i="6"/>
  <c r="AU233" i="6"/>
  <c r="AI46" i="6"/>
  <c r="AE722" i="6"/>
  <c r="AF844" i="6"/>
  <c r="AN854" i="6"/>
  <c r="AK697" i="6"/>
  <c r="AV731" i="6"/>
  <c r="AV605" i="6"/>
  <c r="AZ13" i="6"/>
  <c r="BJ455" i="6"/>
  <c r="AW822" i="6"/>
  <c r="AH848" i="6"/>
  <c r="AP879" i="6"/>
  <c r="AB607" i="6"/>
  <c r="BF56" i="6"/>
  <c r="BG197" i="6"/>
  <c r="AH926" i="6"/>
  <c r="AF527" i="6"/>
  <c r="BE591" i="6"/>
  <c r="AH439" i="6"/>
  <c r="AA555" i="6"/>
  <c r="AC834" i="6"/>
  <c r="BJ207" i="6"/>
  <c r="BD747" i="6"/>
  <c r="AZ725" i="6"/>
  <c r="AB416" i="6"/>
  <c r="BC532" i="6"/>
  <c r="AR719" i="6"/>
  <c r="AL233" i="6"/>
  <c r="AH867" i="6"/>
  <c r="AA360" i="6"/>
  <c r="BE968" i="6"/>
  <c r="AM922" i="6"/>
  <c r="AU604" i="6"/>
  <c r="AG676" i="6"/>
  <c r="BE396" i="6"/>
  <c r="BB322" i="6"/>
  <c r="AW561" i="6"/>
  <c r="AI321" i="6"/>
  <c r="BA362" i="6"/>
  <c r="AD303" i="6"/>
  <c r="AQ670" i="6"/>
  <c r="AU607" i="6"/>
  <c r="AR535" i="6"/>
  <c r="BE103" i="6"/>
  <c r="AJ703" i="6"/>
  <c r="AH959" i="6"/>
  <c r="BJ438" i="6"/>
  <c r="AS490" i="6"/>
  <c r="AL136" i="6"/>
  <c r="AM726" i="6"/>
  <c r="AF842" i="6"/>
  <c r="AN74" i="6"/>
  <c r="AG953" i="6"/>
  <c r="AL655" i="6"/>
  <c r="AY668" i="6"/>
  <c r="AY465" i="6"/>
  <c r="AA559" i="6"/>
  <c r="AQ24" i="6"/>
  <c r="BJ416" i="6"/>
  <c r="AD103" i="6"/>
  <c r="AE285" i="6"/>
  <c r="BF857" i="6"/>
  <c r="BA588" i="6"/>
  <c r="AC515" i="6"/>
  <c r="AK460" i="6"/>
  <c r="AW615" i="6"/>
  <c r="BI81" i="6"/>
  <c r="AR322" i="6"/>
  <c r="AA274" i="6"/>
  <c r="AF118" i="6"/>
  <c r="AS464" i="6"/>
  <c r="AD203" i="6"/>
  <c r="BF466" i="6"/>
  <c r="BA360" i="6"/>
  <c r="BJ253" i="6"/>
  <c r="AY569" i="6"/>
  <c r="AY378" i="6"/>
  <c r="BG687" i="6"/>
  <c r="BF416" i="6"/>
  <c r="AE705" i="6"/>
  <c r="BD104" i="6"/>
  <c r="AN747" i="6"/>
  <c r="AS683" i="6"/>
  <c r="AX151" i="6"/>
  <c r="BG727" i="6"/>
  <c r="AW931" i="6"/>
  <c r="AR105" i="6"/>
  <c r="BG571" i="6"/>
  <c r="BI536" i="6"/>
  <c r="AH792" i="6"/>
  <c r="AS740" i="6"/>
  <c r="BE92" i="6"/>
  <c r="AJ118" i="6"/>
  <c r="AM608" i="6"/>
  <c r="AG262" i="6"/>
  <c r="AC873" i="6"/>
  <c r="BA228" i="6"/>
  <c r="AI495" i="6"/>
  <c r="AA888" i="6"/>
  <c r="AA975" i="6"/>
  <c r="AP171" i="6"/>
  <c r="BC84" i="6"/>
  <c r="BB920" i="6"/>
  <c r="AL604" i="6"/>
  <c r="BD320" i="6"/>
  <c r="AA136" i="6"/>
  <c r="AK539" i="6"/>
  <c r="BA601" i="6"/>
  <c r="BD512" i="6"/>
  <c r="AA528" i="6"/>
  <c r="BD450" i="6"/>
  <c r="BD933" i="6"/>
  <c r="AV594" i="6"/>
  <c r="BC193" i="6"/>
  <c r="AH724" i="6"/>
  <c r="AJ822" i="6"/>
  <c r="AS586" i="6"/>
  <c r="AQ860" i="6"/>
  <c r="BH808" i="6"/>
  <c r="AS660" i="6"/>
  <c r="AT232" i="6"/>
  <c r="AO957" i="6"/>
  <c r="AI730" i="6"/>
  <c r="AV13" i="6"/>
  <c r="AX233" i="6"/>
  <c r="BB747" i="6"/>
  <c r="AV918" i="6"/>
  <c r="AX927" i="6"/>
  <c r="AK238" i="6"/>
  <c r="AS996" i="6"/>
  <c r="AL141" i="6"/>
  <c r="BJ225" i="6"/>
  <c r="BI444" i="6"/>
  <c r="AU798" i="6"/>
  <c r="AF608" i="6"/>
  <c r="BG121" i="6"/>
  <c r="BD376" i="6"/>
  <c r="AC701" i="6"/>
  <c r="BB460" i="6"/>
  <c r="AO316" i="6"/>
  <c r="AF257" i="6"/>
  <c r="AX698" i="6"/>
  <c r="AT225" i="6"/>
  <c r="AD84" i="6"/>
  <c r="AU539" i="6"/>
  <c r="AS614" i="6"/>
  <c r="AH48" i="6"/>
  <c r="AF958" i="6"/>
  <c r="AH157" i="6"/>
  <c r="AX294" i="6"/>
  <c r="AF767" i="6"/>
  <c r="AG260" i="6"/>
  <c r="AB530" i="6"/>
  <c r="AQ953" i="6"/>
  <c r="AW257" i="6"/>
  <c r="AA733" i="6"/>
  <c r="AX17" i="6"/>
  <c r="BI230" i="6"/>
  <c r="AP198" i="6"/>
  <c r="AB417" i="6"/>
  <c r="AB322" i="6"/>
  <c r="AD700" i="6"/>
  <c r="AU577" i="6"/>
  <c r="AS177" i="6"/>
  <c r="AB450" i="6"/>
  <c r="AJ433" i="6"/>
  <c r="AE603" i="6"/>
  <c r="AX719" i="6"/>
  <c r="BE344" i="6"/>
  <c r="AO507" i="6"/>
  <c r="AN612" i="6"/>
  <c r="AT674" i="6"/>
  <c r="AV329" i="6"/>
  <c r="AQ274" i="6"/>
  <c r="BH430" i="6"/>
  <c r="AU904" i="6"/>
  <c r="AT522" i="6"/>
  <c r="BD207" i="6"/>
  <c r="BI285" i="6"/>
  <c r="BG135" i="6"/>
  <c r="AL972" i="6"/>
  <c r="AF697" i="6"/>
  <c r="AD270" i="6"/>
  <c r="AB281" i="6"/>
  <c r="AK265" i="6"/>
  <c r="AM882" i="6"/>
  <c r="AN164" i="6"/>
  <c r="BI424" i="6"/>
  <c r="BH504" i="6"/>
  <c r="AH220" i="6"/>
  <c r="AH204" i="6"/>
  <c r="BH512" i="6"/>
  <c r="AM743" i="6"/>
  <c r="AS593" i="6"/>
  <c r="BD508" i="6"/>
  <c r="BG193" i="6"/>
  <c r="BB931" i="6"/>
  <c r="AL473" i="6"/>
  <c r="AZ971" i="6"/>
  <c r="AM382" i="6"/>
  <c r="AO13" i="6"/>
  <c r="BF485" i="6"/>
  <c r="BB526" i="6"/>
  <c r="BE263" i="6"/>
  <c r="AM603" i="6"/>
  <c r="AH570" i="6"/>
  <c r="BG485" i="6"/>
  <c r="BD873" i="6"/>
  <c r="AE269" i="6"/>
  <c r="AS508" i="6"/>
  <c r="AI253" i="6"/>
  <c r="BI197" i="6"/>
  <c r="AM29" i="6"/>
  <c r="BJ504" i="6"/>
  <c r="AN641" i="6"/>
  <c r="AE549" i="6"/>
  <c r="AS784" i="6"/>
  <c r="AB976" i="6"/>
  <c r="AH238" i="6"/>
  <c r="BJ334" i="6"/>
  <c r="BB373" i="6"/>
  <c r="AV505" i="6"/>
  <c r="AK138" i="6"/>
  <c r="AW452" i="6"/>
  <c r="BG464" i="6"/>
  <c r="AP257" i="6"/>
  <c r="AL345" i="6"/>
  <c r="AN967" i="6"/>
  <c r="BC900" i="6"/>
  <c r="AX904" i="6"/>
  <c r="AD164" i="6"/>
  <c r="AD273" i="6"/>
  <c r="AH944" i="6"/>
  <c r="AB545" i="6"/>
  <c r="AX127" i="6"/>
  <c r="AC985" i="6"/>
  <c r="AU553" i="6"/>
  <c r="BG82" i="6"/>
  <c r="AB893" i="6"/>
  <c r="AT745" i="6"/>
  <c r="AS956" i="6"/>
  <c r="BH876" i="6"/>
  <c r="AW610" i="6"/>
  <c r="AU592" i="6"/>
  <c r="AA279" i="6"/>
  <c r="AU973" i="6"/>
  <c r="BI427" i="6"/>
  <c r="AN238" i="6"/>
  <c r="AD362" i="6"/>
  <c r="AB619" i="6"/>
  <c r="AI58" i="6"/>
  <c r="BG904" i="6"/>
  <c r="AZ561" i="6"/>
  <c r="AV415" i="6"/>
  <c r="BJ865" i="6"/>
  <c r="AF146" i="6"/>
  <c r="AX743" i="6"/>
  <c r="AD262" i="6"/>
  <c r="AK225" i="6"/>
  <c r="AM875" i="6"/>
  <c r="AZ216" i="6"/>
  <c r="AN393" i="6"/>
  <c r="BB49" i="6"/>
  <c r="AD452" i="6"/>
  <c r="AV494" i="6"/>
  <c r="AA471" i="6"/>
  <c r="AY902" i="6"/>
  <c r="BJ864" i="6"/>
  <c r="AT977" i="6"/>
  <c r="AV848" i="6"/>
  <c r="AV940" i="6"/>
  <c r="AK168" i="6"/>
  <c r="BI225" i="6"/>
  <c r="BE697" i="6"/>
  <c r="BG143" i="6"/>
  <c r="AV311" i="6"/>
  <c r="BG621" i="6"/>
  <c r="BC989" i="6"/>
  <c r="AM925" i="6"/>
  <c r="BG628" i="6"/>
  <c r="BI366" i="6"/>
  <c r="AH903" i="6"/>
  <c r="AJ536" i="6"/>
  <c r="AJ653" i="6"/>
  <c r="AV537" i="6"/>
  <c r="BD670" i="6"/>
  <c r="AL446" i="6"/>
  <c r="AK995" i="6"/>
  <c r="BD774" i="6"/>
  <c r="AT458" i="6"/>
  <c r="AT730" i="6"/>
  <c r="AN578" i="6"/>
  <c r="BE655" i="6"/>
  <c r="AT953" i="6"/>
  <c r="AC143" i="6"/>
  <c r="BD716" i="6"/>
  <c r="AZ749" i="6"/>
  <c r="AN724" i="6"/>
  <c r="AS355" i="6"/>
  <c r="AK220" i="6"/>
  <c r="AU280" i="6"/>
  <c r="BJ587" i="6"/>
  <c r="AH654" i="6"/>
  <c r="AU366" i="6"/>
  <c r="AZ92" i="6"/>
  <c r="AE465" i="6"/>
  <c r="BF690" i="6"/>
  <c r="AF512" i="6"/>
  <c r="AM160" i="6"/>
  <c r="AY572" i="6"/>
  <c r="BA80" i="6"/>
  <c r="AX686" i="6"/>
  <c r="BC756" i="6"/>
  <c r="AB13" i="6"/>
  <c r="BD178" i="6"/>
  <c r="BI860" i="6"/>
  <c r="AU321" i="6"/>
  <c r="AW521" i="6"/>
  <c r="BJ138" i="6"/>
  <c r="BH176" i="6"/>
  <c r="AN646" i="6"/>
  <c r="AP196" i="6"/>
  <c r="AP724" i="6"/>
  <c r="BH821" i="6"/>
  <c r="AR569" i="6"/>
  <c r="AK989" i="6"/>
  <c r="AK483" i="6"/>
  <c r="AB429" i="6"/>
  <c r="AD603" i="6"/>
  <c r="AZ569" i="6"/>
  <c r="AB320" i="6"/>
  <c r="BD665" i="6"/>
  <c r="BH762" i="6"/>
  <c r="AJ813" i="6"/>
  <c r="BF203" i="6"/>
  <c r="AD21" i="6"/>
  <c r="AE232" i="6"/>
  <c r="AH442" i="6"/>
  <c r="AX352" i="6"/>
  <c r="BD848" i="6"/>
  <c r="AG534" i="6"/>
  <c r="BA379" i="6"/>
  <c r="AH820" i="6"/>
  <c r="AW253" i="6"/>
  <c r="AC339" i="6"/>
  <c r="AV11" i="6"/>
  <c r="AT304" i="6"/>
  <c r="AU81" i="6"/>
  <c r="BJ407" i="6"/>
  <c r="AB856" i="6"/>
  <c r="AM235" i="6"/>
  <c r="AF782" i="6"/>
  <c r="AB19" i="6"/>
  <c r="AJ898" i="6"/>
  <c r="BI555" i="6"/>
  <c r="BG275" i="6"/>
  <c r="AA784" i="6"/>
  <c r="BF981" i="6"/>
  <c r="AE139" i="6"/>
  <c r="BH46" i="6"/>
  <c r="AI360" i="6"/>
  <c r="AX712" i="6"/>
  <c r="AP160" i="6"/>
  <c r="AK605" i="6"/>
  <c r="BD908" i="6"/>
  <c r="BI245" i="6"/>
  <c r="AE843" i="6"/>
  <c r="AW92" i="6"/>
  <c r="AJ733" i="6"/>
  <c r="AI64" i="6"/>
  <c r="BB89" i="6"/>
  <c r="AM275" i="6"/>
  <c r="BD329" i="6"/>
  <c r="AU198" i="6"/>
  <c r="BF839" i="6"/>
  <c r="BD761" i="6"/>
  <c r="AV302" i="6"/>
  <c r="BA943" i="6"/>
  <c r="BD489" i="6"/>
  <c r="BA789" i="6"/>
  <c r="AH972" i="6"/>
  <c r="AO103" i="6"/>
  <c r="AB555" i="6"/>
  <c r="AS440" i="6"/>
  <c r="BE155" i="6"/>
  <c r="BB126" i="6"/>
  <c r="AV467" i="6"/>
  <c r="BH600" i="6"/>
  <c r="AZ712" i="6"/>
  <c r="BF513" i="6"/>
  <c r="AM885" i="6"/>
  <c r="AS27" i="6"/>
  <c r="BB534" i="6"/>
  <c r="BJ515" i="6"/>
  <c r="AS755" i="6"/>
  <c r="AI471" i="6"/>
  <c r="AB30" i="6"/>
  <c r="AO777" i="6"/>
  <c r="AM45" i="6"/>
  <c r="BJ570" i="6"/>
  <c r="BJ368" i="6"/>
  <c r="AB283" i="6"/>
  <c r="BG483" i="6"/>
  <c r="AU245" i="6"/>
  <c r="AJ904" i="6"/>
  <c r="BJ907" i="6"/>
  <c r="BA98" i="6"/>
  <c r="BJ701" i="6"/>
  <c r="AG329" i="6"/>
  <c r="AO200" i="6"/>
  <c r="AU32" i="6"/>
  <c r="AF192" i="6"/>
  <c r="BA203" i="6"/>
  <c r="AV822" i="6"/>
  <c r="AS780" i="6"/>
  <c r="AO277" i="6"/>
  <c r="AT139" i="6"/>
  <c r="AK162" i="6"/>
  <c r="AL747" i="6"/>
  <c r="AV436" i="6"/>
  <c r="AN230" i="6"/>
  <c r="AE433" i="6"/>
  <c r="AL138" i="6"/>
  <c r="AD104" i="6"/>
  <c r="AX292" i="6"/>
  <c r="AB284" i="6"/>
  <c r="AD326" i="6"/>
  <c r="AA744" i="6"/>
  <c r="AX286" i="6"/>
  <c r="AD379" i="6"/>
  <c r="AS55" i="6"/>
  <c r="AF303" i="6"/>
  <c r="AH196" i="6"/>
  <c r="AJ292" i="6"/>
  <c r="AH456" i="6"/>
  <c r="BD408" i="6"/>
  <c r="BE841" i="6"/>
  <c r="BG934" i="6"/>
  <c r="AA766" i="6"/>
  <c r="AS743" i="6"/>
  <c r="BG507" i="6"/>
  <c r="BG416" i="6"/>
  <c r="AB422" i="6"/>
  <c r="AA998" i="6"/>
  <c r="AI763" i="6"/>
  <c r="AR994" i="6"/>
  <c r="AG751" i="6"/>
  <c r="BG652" i="6"/>
  <c r="AR160" i="6"/>
  <c r="AJ906" i="6"/>
  <c r="BE647" i="6"/>
  <c r="AF673" i="6"/>
  <c r="AV434" i="6"/>
  <c r="AY215" i="6"/>
  <c r="AG672" i="6"/>
  <c r="AW654" i="6"/>
  <c r="AR848" i="6"/>
  <c r="AO485" i="6"/>
  <c r="AD155" i="6"/>
  <c r="AX586" i="6"/>
  <c r="AV755" i="6"/>
  <c r="AP281" i="6"/>
  <c r="AY64" i="6"/>
  <c r="AK357" i="6"/>
  <c r="AZ660" i="6"/>
  <c r="AK940" i="6"/>
  <c r="AO939" i="6"/>
  <c r="AP11" i="6"/>
  <c r="AE569" i="6"/>
  <c r="BD632" i="6"/>
  <c r="AJ622" i="6"/>
  <c r="AE132" i="6"/>
  <c r="AB755" i="6"/>
  <c r="BB857" i="6"/>
  <c r="AM199" i="6"/>
  <c r="BI547" i="6"/>
  <c r="BJ500" i="6"/>
  <c r="AO848" i="6"/>
  <c r="AN384" i="6"/>
  <c r="AF672" i="6"/>
  <c r="AG220" i="6"/>
  <c r="BJ494" i="6"/>
  <c r="AV770" i="6"/>
  <c r="AL852" i="6"/>
  <c r="AV133" i="6"/>
  <c r="AI192" i="6"/>
  <c r="BH453" i="6"/>
  <c r="AG710" i="6"/>
  <c r="AJ559" i="6"/>
  <c r="AA647" i="6"/>
  <c r="AF602" i="6"/>
  <c r="AB507" i="6"/>
  <c r="BD596" i="6"/>
  <c r="AJ666" i="6"/>
  <c r="AS378" i="6"/>
  <c r="AS825" i="6"/>
  <c r="AY703" i="6"/>
  <c r="BD955" i="6"/>
  <c r="AD703" i="6"/>
  <c r="BE847" i="6"/>
  <c r="BH263" i="6"/>
  <c r="AU20" i="6"/>
  <c r="AY942" i="6"/>
  <c r="BI782" i="6"/>
  <c r="BJ458" i="6"/>
  <c r="BE859" i="6"/>
  <c r="AY432" i="6"/>
  <c r="BF512" i="6"/>
  <c r="BI710" i="6"/>
  <c r="AP550" i="6"/>
  <c r="AW911" i="6"/>
  <c r="BG76" i="6"/>
  <c r="AR127" i="6"/>
  <c r="AD996" i="6"/>
  <c r="BG572" i="6"/>
  <c r="AU222" i="6"/>
  <c r="AG525" i="6"/>
  <c r="AW32" i="6"/>
  <c r="BJ985" i="6"/>
  <c r="AG854" i="6"/>
  <c r="BG443" i="6"/>
  <c r="AT95" i="6"/>
  <c r="AG542" i="6"/>
  <c r="BD277" i="6"/>
  <c r="AH594" i="6"/>
  <c r="AW948" i="6"/>
  <c r="AR722" i="6"/>
  <c r="AR371" i="6"/>
  <c r="AW316" i="6"/>
  <c r="AN796" i="6"/>
  <c r="BI993" i="6"/>
  <c r="AB796" i="6"/>
  <c r="AX526" i="6"/>
  <c r="AW499" i="6"/>
  <c r="AA484" i="6"/>
  <c r="AX589" i="6"/>
  <c r="AM72" i="6"/>
  <c r="BD593" i="6"/>
  <c r="AB519" i="6"/>
  <c r="AU431" i="6"/>
  <c r="AL944" i="6"/>
  <c r="AM119" i="6"/>
  <c r="AA969" i="6"/>
  <c r="BC71" i="6"/>
  <c r="BA423" i="6"/>
  <c r="BB277" i="6"/>
  <c r="AF126" i="6"/>
  <c r="AQ585" i="6"/>
  <c r="AF452" i="6"/>
  <c r="AM902" i="6"/>
  <c r="AU907" i="6"/>
  <c r="BD443" i="6"/>
  <c r="AM355" i="6"/>
  <c r="AC417" i="6"/>
  <c r="AM471" i="6"/>
  <c r="AC923" i="6"/>
  <c r="AT876" i="6"/>
  <c r="AE627" i="6"/>
  <c r="AU882" i="6"/>
  <c r="AK563" i="6"/>
  <c r="AW770" i="6"/>
  <c r="AY83" i="6"/>
  <c r="AM215" i="6"/>
  <c r="BG96" i="6"/>
  <c r="BC269" i="6"/>
  <c r="AT998" i="6"/>
  <c r="AB618" i="6"/>
  <c r="AU526" i="6"/>
  <c r="BB108" i="6"/>
  <c r="AI297" i="6"/>
  <c r="AH440" i="6"/>
  <c r="AW944" i="6"/>
  <c r="AQ49" i="6"/>
  <c r="AJ453" i="6"/>
  <c r="AV933" i="6"/>
  <c r="AH967" i="6"/>
  <c r="BH637" i="6"/>
  <c r="AW327" i="6"/>
  <c r="AM934" i="6"/>
  <c r="AJ80" i="6"/>
  <c r="AY11" i="6"/>
  <c r="AY978" i="6"/>
  <c r="AV413" i="6"/>
  <c r="AK327" i="6"/>
  <c r="AI334" i="6"/>
  <c r="AL45" i="6"/>
  <c r="AT786" i="6"/>
  <c r="AC764" i="6"/>
  <c r="BJ751" i="6"/>
  <c r="AV994" i="6"/>
  <c r="AS652" i="6"/>
  <c r="BF903" i="6"/>
  <c r="AZ191" i="6"/>
  <c r="BA215" i="6"/>
  <c r="BI614" i="6"/>
  <c r="AY470" i="6"/>
  <c r="AI683" i="6"/>
  <c r="BF314" i="6"/>
  <c r="AE252" i="6"/>
  <c r="AS852" i="6"/>
  <c r="AT583" i="6"/>
  <c r="AO164" i="6"/>
  <c r="AH493" i="6"/>
  <c r="AR422" i="6"/>
  <c r="BB637" i="6"/>
  <c r="BE11" i="6"/>
  <c r="BB27" i="6"/>
  <c r="AR583" i="6"/>
  <c r="BB819" i="6"/>
  <c r="BB447" i="6"/>
  <c r="AX745" i="6"/>
  <c r="BG321" i="6"/>
  <c r="AJ764" i="6"/>
  <c r="BC280" i="6"/>
  <c r="BB968" i="6"/>
  <c r="AN529" i="6"/>
  <c r="AK347" i="6"/>
  <c r="AG458" i="6"/>
  <c r="AY236" i="6"/>
  <c r="AB431" i="6"/>
  <c r="AM49" i="6"/>
  <c r="BA285" i="6"/>
  <c r="AT79" i="6"/>
  <c r="AP728" i="6"/>
  <c r="AG722" i="6"/>
  <c r="AF371" i="6"/>
  <c r="BD432" i="6"/>
  <c r="AI196" i="6"/>
  <c r="AP249" i="6"/>
  <c r="BF873" i="6"/>
  <c r="AN680" i="6"/>
  <c r="AX560" i="6"/>
  <c r="AY342" i="6"/>
  <c r="AZ742" i="6"/>
  <c r="BG108" i="6"/>
  <c r="AQ485" i="6"/>
  <c r="BE707" i="6"/>
  <c r="AO56" i="6"/>
  <c r="AG80" i="6"/>
  <c r="BG588" i="6"/>
  <c r="AG63" i="6"/>
  <c r="BF609" i="6"/>
  <c r="AK777" i="6"/>
  <c r="BD249" i="6"/>
  <c r="AG872" i="6"/>
  <c r="AX131" i="6"/>
  <c r="BI855" i="6"/>
  <c r="BJ591" i="6"/>
  <c r="AK242" i="6"/>
  <c r="AB802" i="6"/>
  <c r="BG398" i="6"/>
  <c r="AY431" i="6"/>
  <c r="BD171" i="6"/>
  <c r="AG127" i="6"/>
  <c r="BH725" i="6"/>
  <c r="BI433" i="6"/>
  <c r="AM37" i="6"/>
  <c r="BF701" i="6"/>
  <c r="AP470" i="6"/>
  <c r="AN656" i="6"/>
  <c r="AM236" i="6"/>
  <c r="AA292" i="6"/>
  <c r="BA126" i="6"/>
  <c r="BD852" i="6"/>
  <c r="AM745" i="6"/>
  <c r="BI507" i="6"/>
  <c r="BD890" i="6"/>
  <c r="AB338" i="6"/>
  <c r="BH733" i="6"/>
  <c r="BB721" i="6"/>
  <c r="AE963" i="6"/>
  <c r="AI293" i="6"/>
  <c r="AJ376" i="6"/>
  <c r="BB539" i="6"/>
  <c r="AC305" i="6"/>
  <c r="AM370" i="6"/>
  <c r="BI56" i="6"/>
  <c r="AU374" i="6"/>
  <c r="AT848" i="6"/>
  <c r="AO663" i="6"/>
  <c r="BB848" i="6"/>
  <c r="AE72" i="6"/>
  <c r="AQ602" i="6"/>
  <c r="BJ331" i="6"/>
  <c r="BB93" i="6"/>
  <c r="AP947" i="6"/>
  <c r="AJ922" i="6"/>
  <c r="AQ339" i="6"/>
  <c r="BG474" i="6"/>
  <c r="BD285" i="6"/>
  <c r="AG659" i="6"/>
  <c r="AM903" i="6"/>
  <c r="BI641" i="6"/>
  <c r="BA57" i="6"/>
  <c r="AC881" i="6"/>
  <c r="AK294" i="6"/>
  <c r="AQ633" i="6"/>
  <c r="AQ934" i="6"/>
  <c r="AP916" i="6"/>
  <c r="AF327" i="6"/>
  <c r="AM290" i="6"/>
  <c r="BI654" i="6"/>
  <c r="AD11" i="6"/>
  <c r="BH615" i="6"/>
  <c r="AK808" i="6"/>
  <c r="AH54" i="6"/>
  <c r="AV782" i="6"/>
  <c r="AU839" i="6"/>
  <c r="AV838" i="6"/>
  <c r="BI345" i="6"/>
  <c r="AO530" i="6"/>
  <c r="AG438" i="6"/>
  <c r="BH413" i="6"/>
  <c r="AD215" i="6"/>
  <c r="BH132" i="6"/>
  <c r="AM802" i="6"/>
  <c r="AC821" i="6"/>
  <c r="BF569" i="6"/>
  <c r="AN493" i="6"/>
  <c r="AC553" i="6"/>
  <c r="AO250" i="6"/>
  <c r="AR622" i="6"/>
  <c r="BJ446" i="6"/>
  <c r="AY102" i="6"/>
  <c r="AG137" i="6"/>
  <c r="AJ370" i="6"/>
  <c r="AJ434" i="6"/>
  <c r="AO452" i="6"/>
  <c r="AL592" i="6"/>
  <c r="AJ528" i="6"/>
  <c r="BF279" i="6"/>
  <c r="BE783" i="6"/>
  <c r="AR179" i="6"/>
  <c r="AP613" i="6"/>
  <c r="BH586" i="6"/>
  <c r="AO420" i="6"/>
  <c r="AF365" i="6"/>
  <c r="AU873" i="6"/>
  <c r="AS664" i="6"/>
  <c r="AN428" i="6"/>
  <c r="AZ563" i="6"/>
  <c r="BF535" i="6"/>
  <c r="AX628" i="6"/>
  <c r="BC101" i="6"/>
  <c r="BE293" i="6"/>
  <c r="AF592" i="6"/>
  <c r="AF514" i="6"/>
  <c r="AS133" i="6"/>
  <c r="AR376" i="6"/>
  <c r="BJ683" i="6"/>
  <c r="AU364" i="6"/>
  <c r="BH126" i="6"/>
  <c r="AE40" i="6"/>
  <c r="AH397" i="6"/>
  <c r="BE352" i="6"/>
  <c r="BC1000" i="6"/>
  <c r="AN453" i="6"/>
  <c r="AB191" i="6"/>
  <c r="AX85" i="6"/>
  <c r="AP191" i="6"/>
  <c r="AJ304" i="6"/>
  <c r="AU423" i="6"/>
  <c r="AU95" i="6"/>
  <c r="AH252" i="6"/>
  <c r="AZ542" i="6"/>
  <c r="AF302" i="6"/>
  <c r="AM237" i="6"/>
  <c r="AF86" i="6"/>
  <c r="AK608" i="6"/>
  <c r="BE971" i="6"/>
  <c r="BE437" i="6"/>
  <c r="AZ529" i="6"/>
  <c r="AG148" i="6"/>
  <c r="AE425" i="6"/>
  <c r="AM334" i="6"/>
  <c r="AC279" i="6"/>
  <c r="AX236" i="6"/>
  <c r="AH950" i="6"/>
  <c r="AJ603" i="6"/>
  <c r="BI137" i="6"/>
  <c r="AT50" i="6"/>
  <c r="AI149" i="6"/>
  <c r="AS206" i="6"/>
  <c r="AN528" i="6"/>
  <c r="BH100" i="6"/>
  <c r="BG269" i="6"/>
  <c r="AA387" i="6"/>
  <c r="BD652" i="6"/>
  <c r="AC276" i="6"/>
  <c r="AI178" i="6"/>
  <c r="AA152" i="6"/>
  <c r="AN836" i="6"/>
  <c r="AC376" i="6"/>
  <c r="AA978" i="6"/>
  <c r="AY786" i="6"/>
  <c r="AA90" i="6"/>
  <c r="AA627" i="6"/>
  <c r="BA583" i="6"/>
  <c r="AG882" i="6"/>
  <c r="AO121" i="6"/>
  <c r="AF368" i="6"/>
  <c r="AX973" i="6"/>
  <c r="AE632" i="6"/>
  <c r="BF190" i="6"/>
  <c r="BD98" i="6"/>
  <c r="AE664" i="6"/>
  <c r="AN558" i="6"/>
  <c r="AJ108" i="6"/>
  <c r="AS672" i="6"/>
  <c r="AB744" i="6"/>
  <c r="AK249" i="6"/>
  <c r="AC744" i="6"/>
  <c r="AJ936" i="6"/>
  <c r="BJ616" i="6"/>
  <c r="AI361" i="6"/>
  <c r="AN882" i="6"/>
  <c r="AD614" i="6"/>
  <c r="AC204" i="6"/>
  <c r="AT322" i="6"/>
  <c r="AL468" i="6"/>
  <c r="AI166" i="6"/>
  <c r="AH253" i="6"/>
  <c r="AD696" i="6"/>
  <c r="AY322" i="6"/>
  <c r="AM443" i="6"/>
  <c r="AH49" i="6"/>
  <c r="AB192" i="6"/>
  <c r="AF335" i="6"/>
  <c r="AG390" i="6"/>
  <c r="AH725" i="6"/>
  <c r="AZ31" i="6"/>
  <c r="BH462" i="6"/>
  <c r="AG204" i="6"/>
  <c r="AR407" i="6"/>
  <c r="AV365" i="6"/>
  <c r="BF679" i="6"/>
  <c r="BE80" i="6"/>
  <c r="AI871" i="6"/>
  <c r="AU165" i="6"/>
  <c r="AI287" i="6"/>
  <c r="BC975" i="6"/>
  <c r="AR542" i="6"/>
  <c r="AE439" i="6"/>
  <c r="AD745" i="6"/>
  <c r="AH89" i="6"/>
  <c r="AS875" i="6"/>
  <c r="AX971" i="6"/>
  <c r="BA527" i="6"/>
  <c r="AR815" i="6"/>
  <c r="AC656" i="6"/>
  <c r="BD766" i="6"/>
  <c r="AX31" i="6"/>
  <c r="BI385" i="6"/>
  <c r="BB963" i="6"/>
  <c r="BC260" i="6"/>
  <c r="AO171" i="6"/>
  <c r="AJ139" i="6"/>
  <c r="AN944" i="6"/>
  <c r="AB751" i="6"/>
  <c r="BJ899" i="6"/>
  <c r="AL458" i="6"/>
  <c r="AT973" i="6"/>
  <c r="AI934" i="6"/>
  <c r="BC950" i="6"/>
  <c r="BJ654" i="6"/>
  <c r="AW383" i="6"/>
  <c r="AT747" i="6"/>
  <c r="BE452" i="6"/>
  <c r="BF409" i="6"/>
  <c r="BA424" i="6"/>
  <c r="AZ101" i="6"/>
  <c r="AJ916" i="6"/>
  <c r="BC201" i="6"/>
  <c r="AF209" i="6"/>
  <c r="AD207" i="6"/>
  <c r="AZ135" i="6"/>
  <c r="AJ837" i="6"/>
  <c r="BA747" i="6"/>
  <c r="AR521" i="6"/>
  <c r="AH853" i="6"/>
  <c r="AE975" i="6"/>
  <c r="BI591" i="6"/>
  <c r="AF238" i="6"/>
  <c r="BJ305" i="6"/>
  <c r="AA385" i="6"/>
  <c r="BH71" i="6"/>
  <c r="AF531" i="6"/>
  <c r="BB890" i="6"/>
  <c r="AY269" i="6"/>
  <c r="BI846" i="6"/>
  <c r="BE494" i="6"/>
  <c r="BJ828" i="6"/>
  <c r="BB215" i="6"/>
  <c r="AA371" i="6"/>
  <c r="AD822" i="6"/>
  <c r="BH761" i="6"/>
  <c r="BB12" i="6"/>
  <c r="AM429" i="6"/>
  <c r="AZ838" i="6"/>
  <c r="BE842" i="6"/>
  <c r="AL368" i="6"/>
  <c r="AM162" i="6"/>
  <c r="AF45" i="6"/>
  <c r="AB324" i="6"/>
  <c r="BJ911" i="6"/>
  <c r="AP934" i="6"/>
  <c r="AG855" i="6"/>
  <c r="AN519" i="6"/>
  <c r="AM468" i="6"/>
  <c r="AD500" i="6"/>
  <c r="BD252" i="6"/>
  <c r="AC632" i="6"/>
  <c r="BE706" i="6"/>
  <c r="AM730" i="6"/>
  <c r="AC123" i="6"/>
  <c r="AJ513" i="6"/>
  <c r="AI927" i="6"/>
  <c r="AK240" i="6"/>
  <c r="AZ496" i="6"/>
  <c r="BF977" i="6"/>
  <c r="AD323" i="6"/>
  <c r="AX644" i="6"/>
  <c r="AK456" i="6"/>
  <c r="AZ98" i="6"/>
  <c r="AU631" i="6"/>
  <c r="AD64" i="6"/>
  <c r="AM504" i="6"/>
  <c r="BG465" i="6"/>
  <c r="AS714" i="6"/>
  <c r="AH775" i="6"/>
  <c r="AS452" i="6"/>
  <c r="AR662" i="6"/>
  <c r="AW101" i="6"/>
  <c r="BC445" i="6"/>
  <c r="BA882" i="6"/>
  <c r="AH322" i="6"/>
  <c r="BE242" i="6"/>
  <c r="AI778" i="6"/>
  <c r="AG467" i="6"/>
  <c r="BI11" i="6"/>
  <c r="AS413" i="6"/>
  <c r="AI830" i="6"/>
  <c r="AX959" i="6"/>
  <c r="BD678" i="6"/>
  <c r="AK508" i="6"/>
  <c r="AR362" i="6"/>
  <c r="AJ602" i="6"/>
  <c r="AN588" i="6"/>
  <c r="BF637" i="6"/>
  <c r="AJ479" i="6"/>
  <c r="AA644" i="6"/>
  <c r="AM775" i="6"/>
  <c r="BF73" i="6"/>
  <c r="BH324" i="6"/>
  <c r="AD644" i="6"/>
  <c r="BD345" i="6"/>
  <c r="BH56" i="6"/>
  <c r="AS390" i="6"/>
  <c r="AK279" i="6"/>
  <c r="BB577" i="6"/>
  <c r="BE513" i="6"/>
  <c r="BG916" i="6"/>
  <c r="BG807" i="6"/>
  <c r="AK267" i="6"/>
  <c r="BJ950" i="6"/>
  <c r="AS786" i="6"/>
  <c r="AS495" i="6"/>
  <c r="AG72" i="6"/>
  <c r="AT166" i="6"/>
  <c r="BA224" i="6"/>
  <c r="AD395" i="6"/>
  <c r="BE363" i="6"/>
  <c r="AQ314" i="6"/>
  <c r="AM97" i="6"/>
  <c r="AG828" i="6"/>
  <c r="AQ501" i="6"/>
  <c r="AN305" i="6"/>
  <c r="AH388" i="6"/>
  <c r="AT198" i="6"/>
  <c r="AR36" i="6"/>
  <c r="AO527" i="6"/>
  <c r="AA708" i="6"/>
  <c r="AP537" i="6"/>
  <c r="AL969" i="6"/>
  <c r="BA599" i="6"/>
  <c r="AF724" i="6"/>
  <c r="BI559" i="6"/>
  <c r="AV29" i="6"/>
  <c r="AY873" i="6"/>
  <c r="AA257" i="6"/>
  <c r="AB216" i="6"/>
  <c r="AT448" i="6"/>
  <c r="BA647" i="6"/>
  <c r="AX448" i="6"/>
  <c r="AJ595" i="6"/>
  <c r="AI703" i="6"/>
  <c r="AU752" i="6"/>
  <c r="AJ901" i="6"/>
  <c r="AA171" i="6"/>
  <c r="AA668" i="6"/>
  <c r="AN659" i="6"/>
  <c r="AQ453" i="6"/>
  <c r="AV315" i="6"/>
  <c r="AQ331" i="6"/>
  <c r="AW701" i="6"/>
  <c r="AG19" i="6"/>
  <c r="AB577" i="6"/>
  <c r="AL436" i="6"/>
  <c r="AS555" i="6"/>
  <c r="AY923" i="6"/>
  <c r="AU490" i="6"/>
  <c r="AU223" i="6"/>
  <c r="AK934" i="6"/>
  <c r="BA679" i="6"/>
  <c r="AU554" i="6"/>
  <c r="AK326" i="6"/>
  <c r="AH516" i="6"/>
  <c r="AJ156" i="6"/>
  <c r="AV549" i="6"/>
  <c r="AT872" i="6"/>
  <c r="AH155" i="6"/>
  <c r="AG398" i="6"/>
  <c r="BH457" i="6"/>
  <c r="BD225" i="6"/>
  <c r="AF609" i="6"/>
  <c r="AC631" i="6"/>
  <c r="AJ835" i="6"/>
  <c r="AL322" i="6"/>
  <c r="BA445" i="6"/>
  <c r="AF752" i="6"/>
  <c r="AI539" i="6"/>
  <c r="AW683" i="6"/>
  <c r="AE334" i="6"/>
  <c r="AI901" i="6"/>
  <c r="AW302" i="6"/>
  <c r="AX152" i="6"/>
  <c r="AX521" i="6"/>
  <c r="AM446" i="6"/>
  <c r="AD252" i="6"/>
  <c r="AW742" i="6"/>
  <c r="AF197" i="6"/>
  <c r="AK856" i="6"/>
  <c r="AY398" i="6"/>
  <c r="BJ390" i="6"/>
  <c r="AI860" i="6"/>
  <c r="AU96" i="6"/>
  <c r="AJ819" i="6"/>
  <c r="AZ139" i="6"/>
  <c r="BC512" i="6"/>
  <c r="AD527" i="6"/>
  <c r="AE882" i="6"/>
  <c r="AU118" i="6"/>
  <c r="AZ698" i="6"/>
  <c r="AY731" i="6"/>
  <c r="AS95" i="6"/>
  <c r="AX843" i="6"/>
  <c r="BA425" i="6"/>
  <c r="AK55" i="6"/>
  <c r="AF822" i="6"/>
  <c r="BC168" i="6"/>
  <c r="AA655" i="6"/>
  <c r="BB25" i="6"/>
  <c r="AJ71" i="6"/>
  <c r="BF779" i="6"/>
  <c r="AP453" i="6"/>
  <c r="AN654" i="6"/>
  <c r="AD431" i="6"/>
  <c r="AP976" i="6"/>
  <c r="AS965" i="6"/>
  <c r="AA982" i="6"/>
  <c r="BF31" i="6"/>
  <c r="AE819" i="6"/>
  <c r="AT792" i="6"/>
  <c r="AU362" i="6"/>
  <c r="BF19" i="6"/>
  <c r="AS959" i="6"/>
  <c r="AC106" i="6"/>
  <c r="AU824" i="6"/>
  <c r="AY179" i="6"/>
  <c r="AZ943" i="6"/>
  <c r="AT336" i="6"/>
  <c r="BD474" i="6"/>
  <c r="AB890" i="6"/>
  <c r="BC462" i="6"/>
  <c r="BF102" i="6"/>
  <c r="AF596" i="6"/>
  <c r="AO135" i="6"/>
  <c r="AY387" i="6"/>
  <c r="BI550" i="6"/>
  <c r="AW153" i="6"/>
  <c r="AO632" i="6"/>
  <c r="AB137" i="6"/>
  <c r="AF135" i="6"/>
  <c r="AE101" i="6"/>
  <c r="AO249" i="6"/>
  <c r="AQ974" i="6"/>
  <c r="BF920" i="6"/>
  <c r="AM994" i="6"/>
  <c r="AR751" i="6"/>
  <c r="AE557" i="6"/>
  <c r="AG705" i="6"/>
  <c r="BB975" i="6"/>
  <c r="AL716" i="6"/>
  <c r="AN96" i="6"/>
  <c r="AA203" i="6"/>
  <c r="AG149" i="6"/>
  <c r="AX197" i="6"/>
  <c r="AV474" i="6"/>
  <c r="AS98" i="6"/>
  <c r="AY390" i="6"/>
  <c r="BJ522" i="6"/>
  <c r="AC676" i="6"/>
  <c r="BI785" i="6"/>
  <c r="BE407" i="6"/>
  <c r="BI905" i="6"/>
  <c r="AH108" i="6"/>
  <c r="AS47" i="6"/>
  <c r="AP662" i="6"/>
  <c r="AC424" i="6"/>
  <c r="AP42" i="6"/>
  <c r="AT641" i="6"/>
  <c r="BH490" i="6"/>
  <c r="AY442" i="6"/>
  <c r="BI589" i="6"/>
  <c r="AI637" i="6"/>
  <c r="AV706" i="6"/>
  <c r="AH572" i="6"/>
  <c r="BF994" i="6"/>
  <c r="BG633" i="6"/>
  <c r="BG791" i="6"/>
  <c r="AQ29" i="6"/>
  <c r="AU747" i="6"/>
  <c r="AB232" i="6"/>
  <c r="AY274" i="6"/>
  <c r="AZ293" i="6"/>
  <c r="BC471" i="6"/>
  <c r="AI530" i="6"/>
  <c r="AC344" i="6"/>
  <c r="AT766" i="6"/>
  <c r="AW424" i="6"/>
  <c r="AF690" i="6"/>
  <c r="BD656" i="6"/>
  <c r="AB81" i="6"/>
  <c r="AW833" i="6"/>
  <c r="BD398" i="6"/>
  <c r="AF784" i="6"/>
  <c r="AO710" i="6"/>
  <c r="AQ967" i="6"/>
  <c r="BC885" i="6"/>
  <c r="AQ972" i="6"/>
  <c r="BA757" i="6"/>
  <c r="BG745" i="6"/>
  <c r="BG379" i="6"/>
  <c r="BG601" i="6"/>
  <c r="AB11" i="6"/>
  <c r="AW80" i="6"/>
  <c r="AC319" i="6"/>
  <c r="BE374" i="6"/>
  <c r="AY479" i="6"/>
  <c r="AA763" i="6"/>
  <c r="BB705" i="6"/>
  <c r="AN98" i="6"/>
  <c r="AP47" i="6"/>
  <c r="BB242" i="6"/>
  <c r="AY422" i="6"/>
  <c r="AK376" i="6"/>
  <c r="AP173" i="6"/>
  <c r="AY90" i="6"/>
  <c r="BD458" i="6"/>
  <c r="AJ575" i="6"/>
  <c r="AS696" i="6"/>
  <c r="AK860" i="6"/>
  <c r="BG902" i="6"/>
  <c r="AX135" i="6"/>
  <c r="AB898" i="6"/>
  <c r="AZ327" i="6"/>
  <c r="AL783" i="6"/>
  <c r="BH204" i="6"/>
  <c r="AZ450" i="6"/>
  <c r="AY456" i="6"/>
  <c r="AS453" i="6"/>
  <c r="AN365" i="6"/>
  <c r="AH27" i="6"/>
  <c r="AC390" i="6"/>
  <c r="AO916" i="6"/>
  <c r="BH458" i="6"/>
  <c r="BH536" i="6"/>
  <c r="AC471" i="6"/>
  <c r="AZ482" i="6"/>
  <c r="AC614" i="6"/>
  <c r="AS93" i="6"/>
  <c r="BI534" i="6"/>
  <c r="AW344" i="6"/>
  <c r="BF772" i="6"/>
  <c r="BA196" i="6"/>
  <c r="AW729" i="6"/>
  <c r="AR103" i="6"/>
  <c r="AE321" i="6"/>
  <c r="AO29" i="6"/>
  <c r="BA81" i="6"/>
  <c r="AB168" i="6"/>
  <c r="AE773" i="6"/>
  <c r="AI320" i="6"/>
  <c r="AA507" i="6"/>
  <c r="AX996" i="6"/>
  <c r="AY260" i="6"/>
  <c r="AI646" i="6"/>
  <c r="BA508" i="6"/>
  <c r="AT133" i="6"/>
  <c r="BA639" i="6"/>
  <c r="AL356" i="6"/>
  <c r="AX479" i="6"/>
  <c r="AK767" i="6"/>
  <c r="BJ431" i="6"/>
  <c r="BD413" i="6"/>
  <c r="AM974" i="6"/>
  <c r="AU513" i="6"/>
  <c r="BF131" i="6"/>
  <c r="BB127" i="6"/>
  <c r="BE632" i="6"/>
  <c r="AS267" i="6"/>
  <c r="AR307" i="6"/>
  <c r="AB285" i="6"/>
  <c r="AQ103" i="6"/>
  <c r="AR118" i="6"/>
  <c r="AA65" i="6"/>
  <c r="AF133" i="6"/>
  <c r="AQ844" i="6"/>
  <c r="AJ721" i="6"/>
  <c r="AP586" i="6"/>
  <c r="AR580" i="6"/>
  <c r="BD842" i="6"/>
  <c r="BC363" i="6"/>
  <c r="BE439" i="6"/>
  <c r="AA672" i="6"/>
  <c r="BC158" i="6"/>
  <c r="AI949" i="6"/>
  <c r="BJ916" i="6"/>
  <c r="BA96" i="6"/>
  <c r="AM857" i="6"/>
  <c r="BF499" i="6"/>
  <c r="AO674" i="6"/>
  <c r="AI269" i="6"/>
  <c r="BA850" i="6"/>
  <c r="AV303" i="6"/>
  <c r="AG982" i="6"/>
  <c r="AW663" i="6"/>
  <c r="AL815" i="6"/>
  <c r="AC160" i="6"/>
  <c r="AI755" i="6"/>
  <c r="BI786" i="6"/>
  <c r="AF798" i="6"/>
  <c r="AE804" i="6"/>
  <c r="AS506" i="6"/>
  <c r="AO257" i="6"/>
  <c r="AA666" i="6"/>
  <c r="AY205" i="6"/>
  <c r="AU345" i="6"/>
  <c r="AS417" i="6"/>
  <c r="AW76" i="6"/>
  <c r="AY495" i="6"/>
  <c r="AT145" i="6"/>
  <c r="AF193" i="6"/>
  <c r="BF712" i="6"/>
  <c r="AO563" i="6"/>
  <c r="AD235" i="6"/>
  <c r="AX931" i="6"/>
  <c r="AU862" i="6"/>
  <c r="BC359" i="6"/>
  <c r="BG627" i="6"/>
  <c r="AJ638" i="6"/>
  <c r="AR555" i="6"/>
  <c r="BI529" i="6"/>
  <c r="AV503" i="6"/>
  <c r="AG641" i="6"/>
  <c r="AQ337" i="6"/>
  <c r="AE56" i="6"/>
  <c r="AM614" i="6"/>
  <c r="AM428" i="6"/>
  <c r="AL853" i="6"/>
  <c r="BI728" i="6"/>
  <c r="AM740" i="6"/>
  <c r="AJ441" i="6"/>
  <c r="AE468" i="6"/>
  <c r="AL452" i="6"/>
  <c r="AP169" i="6"/>
  <c r="BC688" i="6"/>
  <c r="AT679" i="6"/>
  <c r="AJ605" i="6"/>
  <c r="BA740" i="6"/>
  <c r="AI665" i="6"/>
  <c r="AY652" i="6"/>
  <c r="AY259" i="6"/>
  <c r="AC618" i="6"/>
  <c r="AB988" i="6"/>
  <c r="AL998" i="6"/>
  <c r="AR128" i="6"/>
  <c r="AK66" i="6"/>
  <c r="AJ423" i="6"/>
  <c r="BE660" i="6"/>
  <c r="AO395" i="6"/>
  <c r="AY835" i="6"/>
  <c r="AJ668" i="6"/>
  <c r="AG151" i="6"/>
  <c r="BC395" i="6"/>
  <c r="AS725" i="6"/>
  <c r="AC714" i="6"/>
  <c r="AC137" i="6"/>
  <c r="AL850" i="6"/>
  <c r="BC447" i="6"/>
  <c r="BE434" i="6"/>
  <c r="BF18" i="6"/>
  <c r="AI513" i="6"/>
  <c r="AL415" i="6"/>
  <c r="AP733" i="6"/>
  <c r="AF716" i="6"/>
  <c r="BD705" i="6"/>
  <c r="BI904" i="6"/>
  <c r="AF131" i="6"/>
  <c r="AA724" i="6"/>
  <c r="AJ649" i="6"/>
  <c r="AD921" i="6"/>
  <c r="AN969" i="6"/>
  <c r="AG683" i="6"/>
  <c r="AO609" i="6"/>
  <c r="AQ918" i="6"/>
  <c r="AJ687" i="6"/>
  <c r="BD700" i="6"/>
  <c r="AQ12" i="6"/>
  <c r="AB493" i="6"/>
  <c r="AL325" i="6"/>
  <c r="AA458" i="6"/>
  <c r="AA719" i="6"/>
  <c r="AK362" i="6"/>
  <c r="AK149" i="6"/>
  <c r="AW864" i="6"/>
  <c r="AJ696" i="6"/>
  <c r="AL963" i="6"/>
  <c r="AU505" i="6"/>
  <c r="AC119" i="6"/>
  <c r="AP763" i="6"/>
  <c r="AX740" i="6"/>
  <c r="BH558" i="6"/>
  <c r="BI213" i="6"/>
  <c r="AY352" i="6"/>
  <c r="AH767" i="6"/>
  <c r="AA56" i="6"/>
  <c r="AR755" i="6"/>
  <c r="BB444" i="6"/>
  <c r="AA632" i="6"/>
  <c r="BI546" i="6"/>
  <c r="AW965" i="6"/>
  <c r="BG918" i="6"/>
  <c r="AS338" i="6"/>
  <c r="AN120" i="6"/>
  <c r="BI578" i="6"/>
  <c r="BB698" i="6"/>
  <c r="BB536" i="6"/>
  <c r="AN825" i="6"/>
  <c r="BA852" i="6"/>
  <c r="BB876" i="6"/>
  <c r="BA605" i="6"/>
  <c r="BC220" i="6"/>
  <c r="AW593" i="6"/>
  <c r="AG285" i="6"/>
  <c r="AK368" i="6"/>
  <c r="BE178" i="6"/>
  <c r="BF605" i="6"/>
  <c r="AS514" i="6"/>
  <c r="AA19" i="6"/>
  <c r="AF152" i="6"/>
  <c r="BE165" i="6"/>
  <c r="AW672" i="6"/>
  <c r="AK775" i="6"/>
  <c r="BA319" i="6"/>
  <c r="AL467" i="6"/>
  <c r="AQ207" i="6"/>
  <c r="AY36" i="6"/>
  <c r="BH224" i="6"/>
  <c r="AD19" i="6"/>
  <c r="AG34" i="6"/>
  <c r="AH777" i="6"/>
  <c r="AG27" i="6"/>
  <c r="AW273" i="6"/>
  <c r="AI903" i="6"/>
  <c r="AD413" i="6"/>
  <c r="AA213" i="6"/>
  <c r="AD245" i="6"/>
  <c r="AK716" i="6"/>
  <c r="AP730" i="6"/>
  <c r="BF751" i="6"/>
  <c r="BE876" i="6"/>
  <c r="AL530" i="6"/>
  <c r="AF772" i="6"/>
  <c r="AD15" i="6"/>
  <c r="BF841" i="6"/>
  <c r="BB994" i="6"/>
  <c r="BH537" i="6"/>
  <c r="AM659" i="6"/>
  <c r="AQ727" i="6"/>
  <c r="AJ442" i="6"/>
  <c r="AI529" i="6"/>
  <c r="BI971" i="6"/>
  <c r="AY644" i="6"/>
  <c r="AB12" i="6"/>
  <c r="AG156" i="6"/>
  <c r="BA844" i="6"/>
  <c r="AV593" i="6"/>
  <c r="BH820" i="6"/>
  <c r="AV437" i="6"/>
  <c r="BC725" i="6"/>
  <c r="AO591" i="6"/>
  <c r="AU828" i="6"/>
  <c r="AF773" i="6"/>
  <c r="AD211" i="6"/>
  <c r="AJ57" i="6"/>
  <c r="BF515" i="6"/>
  <c r="AD737" i="6"/>
  <c r="AQ80" i="6"/>
  <c r="AU569" i="6"/>
  <c r="AM63" i="6"/>
  <c r="AF413" i="6"/>
  <c r="BH250" i="6"/>
  <c r="AH679" i="6"/>
  <c r="AW301" i="6"/>
  <c r="BF303" i="6"/>
  <c r="AE508" i="6"/>
  <c r="AF429" i="6"/>
  <c r="AG975" i="6"/>
  <c r="AD843" i="6"/>
  <c r="AS943" i="6"/>
  <c r="AD572" i="6"/>
  <c r="BH871" i="6"/>
  <c r="BG890" i="6"/>
  <c r="AV61" i="6"/>
  <c r="AR101" i="6"/>
  <c r="BC415" i="6"/>
  <c r="AC102" i="6"/>
  <c r="BH232" i="6"/>
  <c r="BG587" i="6"/>
  <c r="AJ647" i="6"/>
  <c r="AU458" i="6"/>
  <c r="AP842" i="6"/>
  <c r="AX682" i="6"/>
  <c r="AG773" i="6"/>
  <c r="AK217" i="6"/>
  <c r="AL556" i="6"/>
  <c r="AK134" i="6"/>
  <c r="AC65" i="6"/>
  <c r="AS203" i="6"/>
  <c r="BB138" i="6"/>
  <c r="AT285" i="6"/>
  <c r="AZ646" i="6"/>
  <c r="AF583" i="6"/>
  <c r="BD616" i="6"/>
  <c r="BA324" i="6"/>
  <c r="AI716" i="6"/>
  <c r="AG190" i="6"/>
  <c r="AT209" i="6"/>
  <c r="BB934" i="6"/>
  <c r="AH549" i="6"/>
  <c r="AP367" i="6"/>
  <c r="BH465" i="6"/>
  <c r="AG119" i="6"/>
  <c r="AT820" i="6"/>
  <c r="AO545" i="6"/>
  <c r="BC899" i="6"/>
  <c r="AI599" i="6"/>
  <c r="AS242" i="6"/>
  <c r="AH923" i="6"/>
  <c r="AI745" i="6"/>
  <c r="AZ852" i="6"/>
  <c r="BE995" i="6"/>
  <c r="AE589" i="6"/>
  <c r="AI66" i="6"/>
  <c r="AN241" i="6"/>
  <c r="BE264" i="6"/>
  <c r="AO232" i="6"/>
  <c r="AR553" i="6"/>
  <c r="AE179" i="6"/>
  <c r="BC177" i="6"/>
  <c r="AU393" i="6"/>
  <c r="AS958" i="6"/>
  <c r="AS280" i="6"/>
  <c r="AA190" i="6"/>
  <c r="AG355" i="6"/>
  <c r="AJ693" i="6"/>
  <c r="AS171" i="6"/>
  <c r="AT275" i="6"/>
  <c r="BD696" i="6"/>
  <c r="BI652" i="6"/>
  <c r="AW291" i="6"/>
  <c r="AW422" i="6"/>
  <c r="AD423" i="6"/>
  <c r="AE203" i="6"/>
  <c r="BE877" i="6"/>
  <c r="AV817" i="6"/>
  <c r="AC658" i="6"/>
  <c r="AV893" i="6"/>
  <c r="BF821" i="6"/>
  <c r="BF872" i="6"/>
  <c r="AQ47" i="6"/>
  <c r="AH544" i="6"/>
  <c r="AX315" i="6"/>
  <c r="AO558" i="6"/>
  <c r="BE37" i="6"/>
  <c r="AQ169" i="6"/>
  <c r="AK990" i="6"/>
  <c r="AZ553" i="6"/>
  <c r="BB559" i="6"/>
  <c r="AD304" i="6"/>
  <c r="AS720" i="6"/>
  <c r="BD219" i="6"/>
  <c r="AR875" i="6"/>
  <c r="AC54" i="6"/>
  <c r="AF291" i="6"/>
  <c r="BB796" i="6"/>
  <c r="AK801" i="6"/>
  <c r="AE316" i="6"/>
  <c r="AJ388" i="6"/>
  <c r="AW978" i="6"/>
  <c r="AK405" i="6"/>
  <c r="AV358" i="6"/>
  <c r="AH19" i="6"/>
  <c r="AB931" i="6"/>
  <c r="AS426" i="6"/>
  <c r="AK504" i="6"/>
  <c r="BF455" i="6"/>
  <c r="BC807" i="6"/>
  <c r="AD55" i="6"/>
  <c r="AL204" i="6"/>
  <c r="AJ151" i="6"/>
  <c r="AJ233" i="6"/>
  <c r="AZ277" i="6"/>
  <c r="AY521" i="6"/>
  <c r="AZ415" i="6"/>
  <c r="AQ427" i="6"/>
  <c r="AP985" i="6"/>
  <c r="AP998" i="6"/>
  <c r="AN352" i="6"/>
  <c r="AD949" i="6"/>
  <c r="AU982" i="6"/>
  <c r="BE959" i="6"/>
  <c r="BA674" i="6"/>
  <c r="AP877" i="6"/>
  <c r="BB840" i="6"/>
  <c r="AS773" i="6"/>
  <c r="BE45" i="6"/>
  <c r="BE601" i="6"/>
  <c r="AW464" i="6"/>
  <c r="BH567" i="6"/>
  <c r="AO949" i="6"/>
  <c r="BB621" i="6"/>
  <c r="AT700" i="6"/>
  <c r="AD864" i="6"/>
  <c r="AL352" i="6"/>
  <c r="AM20" i="6"/>
  <c r="AW514" i="6"/>
  <c r="AI572" i="6"/>
  <c r="AM535" i="6"/>
  <c r="AG679" i="6"/>
  <c r="BB916" i="6"/>
  <c r="AG267" i="6"/>
  <c r="AS968" i="6"/>
  <c r="AQ904" i="6"/>
  <c r="AL968" i="6"/>
  <c r="AO479" i="6"/>
  <c r="AF265" i="6"/>
  <c r="AZ205" i="6"/>
  <c r="AL316" i="6"/>
  <c r="BE499" i="6"/>
  <c r="AC969" i="6"/>
  <c r="BE588" i="6"/>
  <c r="BF461" i="6"/>
  <c r="AC633" i="6"/>
  <c r="BD745" i="6"/>
  <c r="BB696" i="6"/>
  <c r="BH479" i="6"/>
  <c r="AA604" i="6"/>
  <c r="AI744" i="6"/>
  <c r="AU624" i="6"/>
  <c r="AQ722" i="6"/>
  <c r="AC293" i="6"/>
  <c r="AM145" i="6"/>
  <c r="AL222" i="6"/>
  <c r="BA644" i="6"/>
  <c r="AP944" i="6"/>
  <c r="AZ93" i="6"/>
  <c r="AS700" i="6"/>
  <c r="AE13" i="6"/>
  <c r="BB382" i="6"/>
  <c r="BH127" i="6"/>
  <c r="AM637" i="6"/>
  <c r="AF927" i="6"/>
  <c r="AB96" i="6"/>
  <c r="BF639" i="6"/>
  <c r="AL407" i="6"/>
  <c r="BC442" i="6"/>
  <c r="AB947" i="6"/>
  <c r="AD975" i="6"/>
  <c r="AA98" i="6"/>
  <c r="AW536" i="6"/>
  <c r="BH30" i="6"/>
  <c r="AR988" i="6"/>
  <c r="BA100" i="6"/>
  <c r="BG367" i="6"/>
  <c r="AX401" i="6"/>
  <c r="AR916" i="6"/>
  <c r="AJ301" i="6"/>
  <c r="AD117" i="6"/>
  <c r="AM265" i="6"/>
  <c r="AK493" i="6"/>
  <c r="BJ819" i="6"/>
  <c r="AF87" i="6"/>
  <c r="AQ460" i="6"/>
  <c r="AG234" i="6"/>
  <c r="AX789" i="6"/>
  <c r="AC700" i="6"/>
  <c r="BH353" i="6"/>
  <c r="AP205" i="6"/>
  <c r="AL178" i="6"/>
  <c r="AJ357" i="6"/>
  <c r="AK436" i="6"/>
  <c r="BG393" i="6"/>
  <c r="AK662" i="6"/>
  <c r="BA911" i="6"/>
  <c r="AU191" i="6"/>
  <c r="AV38" i="6"/>
  <c r="AQ241" i="6"/>
  <c r="BG79" i="6"/>
  <c r="AN204" i="6"/>
  <c r="BH836" i="6"/>
  <c r="AP771" i="6"/>
  <c r="AT947" i="6"/>
  <c r="AS270" i="6"/>
  <c r="BA577" i="6"/>
  <c r="AK304" i="6"/>
  <c r="AN985" i="6"/>
  <c r="AF513" i="6"/>
  <c r="AD931" i="6"/>
  <c r="AC679" i="6"/>
  <c r="BA818" i="6"/>
  <c r="AH117" i="6"/>
  <c r="AV701" i="6"/>
  <c r="AF425" i="6"/>
  <c r="AP532" i="6"/>
  <c r="AZ649" i="6"/>
  <c r="BA496" i="6"/>
  <c r="BI673" i="6"/>
  <c r="AB906" i="6"/>
  <c r="BG228" i="6"/>
  <c r="AV860" i="6"/>
  <c r="AX784" i="6"/>
  <c r="AJ962" i="6"/>
  <c r="AU698" i="6"/>
  <c r="AY872" i="6"/>
  <c r="AT82" i="6"/>
  <c r="AE521" i="6"/>
  <c r="BF645" i="6"/>
  <c r="AM486" i="6"/>
  <c r="AW720" i="6"/>
  <c r="AP567" i="6"/>
  <c r="AZ328" i="6"/>
  <c r="AY784" i="6"/>
  <c r="BA971" i="6"/>
  <c r="AR480" i="6"/>
  <c r="AT653" i="6"/>
  <c r="AS263" i="6"/>
  <c r="AA522" i="6"/>
  <c r="AR264" i="6"/>
  <c r="BF730" i="6"/>
  <c r="AR943" i="6"/>
  <c r="AW79" i="6"/>
  <c r="AN464" i="6"/>
  <c r="AF843" i="6"/>
  <c r="AC583" i="6"/>
  <c r="AQ429" i="6"/>
  <c r="BD702" i="6"/>
  <c r="AC72" i="6"/>
  <c r="AD777" i="6"/>
  <c r="AY100" i="6"/>
  <c r="AQ257" i="6"/>
  <c r="AQ190" i="6"/>
  <c r="BJ968" i="6"/>
  <c r="AT127" i="6"/>
  <c r="AX65" i="6"/>
  <c r="AV496" i="6"/>
  <c r="AB65" i="6"/>
  <c r="AE949" i="6"/>
  <c r="AV784" i="6"/>
  <c r="BH339" i="6"/>
  <c r="BB379" i="6"/>
  <c r="AN583" i="6"/>
  <c r="AA520" i="6"/>
  <c r="AJ222" i="6"/>
  <c r="BB257" i="6"/>
  <c r="AV835" i="6"/>
  <c r="AF786" i="6"/>
  <c r="AR762" i="6"/>
  <c r="AS789" i="6"/>
  <c r="BF566" i="6"/>
  <c r="BI165" i="6"/>
  <c r="AN304" i="6"/>
  <c r="BF185" i="6"/>
  <c r="AD470" i="6"/>
  <c r="AT515" i="6"/>
  <c r="BC690" i="6"/>
  <c r="AE544" i="6"/>
  <c r="BF544" i="6"/>
  <c r="AG784" i="6"/>
  <c r="BC17" i="6"/>
  <c r="AQ674" i="6"/>
  <c r="AH888" i="6"/>
  <c r="BG622" i="6"/>
  <c r="AN607" i="6"/>
  <c r="AK80" i="6"/>
  <c r="AL344" i="6"/>
  <c r="AQ345" i="6"/>
  <c r="AM833" i="6"/>
  <c r="AA93" i="6"/>
  <c r="AL615" i="6"/>
  <c r="BA668" i="6"/>
  <c r="BC21" i="6"/>
  <c r="AM566" i="6"/>
  <c r="AA802" i="6"/>
  <c r="AS507" i="6"/>
  <c r="AJ828" i="6"/>
  <c r="AE443" i="6"/>
  <c r="AA485" i="6"/>
  <c r="AH64" i="6"/>
  <c r="BF37" i="6"/>
  <c r="AP54" i="6"/>
  <c r="AC621" i="6"/>
  <c r="BE972" i="6"/>
  <c r="BE334" i="6"/>
  <c r="AG300" i="6"/>
  <c r="AT262" i="6"/>
  <c r="AB655" i="6"/>
  <c r="BD773" i="6"/>
  <c r="AI525" i="6"/>
  <c r="AJ198" i="6"/>
  <c r="AC860" i="6"/>
  <c r="AA554" i="6"/>
  <c r="AQ447" i="6"/>
  <c r="AY168" i="6"/>
  <c r="BB896" i="6"/>
  <c r="BJ241" i="6"/>
  <c r="AZ382" i="6"/>
  <c r="AN690" i="6"/>
  <c r="AK121" i="6"/>
  <c r="BD923" i="6"/>
  <c r="AC991" i="6"/>
  <c r="BG656" i="6"/>
  <c r="BJ263" i="6"/>
  <c r="AC263" i="6"/>
  <c r="AX926" i="6"/>
  <c r="AT620" i="6"/>
  <c r="AZ251" i="6"/>
  <c r="AR963" i="6"/>
  <c r="AB500" i="6"/>
  <c r="AP705" i="6"/>
  <c r="AY348" i="6"/>
  <c r="BB352" i="6"/>
  <c r="AY132" i="6"/>
  <c r="AL877" i="6"/>
  <c r="AQ134" i="6"/>
  <c r="AO742" i="6"/>
  <c r="AC432" i="6"/>
  <c r="AB268" i="6"/>
  <c r="AR253" i="6"/>
  <c r="BJ382" i="6"/>
  <c r="BC482" i="6"/>
  <c r="AU521" i="6"/>
  <c r="AK215" i="6"/>
  <c r="AK305" i="6"/>
  <c r="BJ49" i="6"/>
  <c r="AE519" i="6"/>
  <c r="AY176" i="6"/>
  <c r="AN817" i="6"/>
  <c r="AU61" i="6"/>
  <c r="AK586" i="6"/>
  <c r="BJ300" i="6"/>
  <c r="AS82" i="6"/>
  <c r="AA300" i="6"/>
  <c r="AP360" i="6"/>
  <c r="AZ145" i="6"/>
  <c r="AW674" i="6"/>
  <c r="AO761" i="6"/>
  <c r="AA651" i="6"/>
  <c r="AE782" i="6"/>
  <c r="AU477" i="6"/>
  <c r="AG966" i="6"/>
  <c r="AV54" i="6"/>
  <c r="BF519" i="6"/>
  <c r="AS907" i="6"/>
  <c r="AM242" i="6"/>
  <c r="AG62" i="6"/>
  <c r="AS241" i="6"/>
  <c r="AC560" i="6"/>
  <c r="BH398" i="6"/>
  <c r="AB658" i="6"/>
  <c r="AJ875" i="6"/>
  <c r="BE303" i="6"/>
  <c r="AZ941" i="6"/>
  <c r="BE320" i="6"/>
  <c r="AS841" i="6"/>
  <c r="AW495" i="6"/>
  <c r="AV875" i="6"/>
  <c r="AY204" i="6"/>
  <c r="BD627" i="6"/>
  <c r="AL854" i="6"/>
  <c r="AL733" i="6"/>
  <c r="BJ557" i="6"/>
  <c r="AE655" i="6"/>
  <c r="BF263" i="6"/>
  <c r="AY802" i="6"/>
  <c r="AL65" i="6"/>
  <c r="AG95" i="6"/>
  <c r="BC916" i="6"/>
  <c r="AO49" i="6"/>
  <c r="BH729" i="6"/>
  <c r="BB829" i="6"/>
  <c r="BH27" i="6"/>
  <c r="AD507" i="6"/>
  <c r="BJ959" i="6"/>
  <c r="BF877" i="6"/>
  <c r="AD751" i="6"/>
  <c r="AD549" i="6"/>
  <c r="AW338" i="6"/>
  <c r="AW751" i="6"/>
  <c r="AM686" i="6"/>
  <c r="BD388" i="6"/>
  <c r="AU203" i="6"/>
  <c r="BJ412" i="6"/>
  <c r="AG561" i="6"/>
  <c r="AK722" i="6"/>
  <c r="AK641" i="6"/>
  <c r="AB636" i="6"/>
  <c r="AY193" i="6"/>
  <c r="AM246" i="6"/>
  <c r="AT921" i="6"/>
  <c r="AF344" i="6"/>
  <c r="AC53" i="6"/>
  <c r="AF743" i="6"/>
  <c r="AD474" i="6"/>
  <c r="AC315" i="6"/>
  <c r="AG668" i="6"/>
  <c r="AC975" i="6"/>
  <c r="AW222" i="6"/>
  <c r="AR774" i="6"/>
  <c r="AM348" i="6"/>
  <c r="AW616" i="6"/>
  <c r="AT602" i="6"/>
  <c r="BD612" i="6"/>
  <c r="AA591" i="6"/>
  <c r="AI151" i="6"/>
  <c r="AX894" i="6"/>
  <c r="AY89" i="6"/>
  <c r="AZ215" i="6"/>
  <c r="AH963" i="6"/>
  <c r="AF495" i="6"/>
  <c r="AN770" i="6"/>
  <c r="AW947" i="6"/>
  <c r="AO407" i="6"/>
  <c r="AT842" i="6"/>
  <c r="BD942" i="6"/>
  <c r="BA737" i="6"/>
  <c r="AM422" i="6"/>
  <c r="BJ319" i="6"/>
  <c r="AO263" i="6"/>
  <c r="AE136" i="6"/>
  <c r="AI589" i="6"/>
  <c r="AI364" i="6"/>
  <c r="AL395" i="6"/>
  <c r="BJ365" i="6"/>
  <c r="AW31" i="6"/>
  <c r="AZ624" i="6"/>
  <c r="BC452" i="6"/>
  <c r="BF603" i="6"/>
  <c r="BA468" i="6"/>
  <c r="AW62" i="6"/>
  <c r="BH927" i="6"/>
  <c r="BA71" i="6"/>
  <c r="AY139" i="6"/>
  <c r="BH108" i="6"/>
  <c r="AU774" i="6"/>
  <c r="AM155" i="6"/>
  <c r="AT844" i="6"/>
  <c r="AZ203" i="6"/>
  <c r="AZ721" i="6"/>
  <c r="BF507" i="6"/>
  <c r="AA621" i="6"/>
  <c r="AC588" i="6"/>
  <c r="AI107" i="6"/>
  <c r="AN996" i="6"/>
  <c r="AG654" i="6"/>
  <c r="AK583" i="6"/>
  <c r="AG507" i="6"/>
  <c r="AB166" i="6"/>
  <c r="AE260" i="6"/>
  <c r="AH566" i="6"/>
  <c r="BD211" i="6"/>
  <c r="AW813" i="6"/>
  <c r="AU547" i="6"/>
  <c r="AA894" i="6"/>
  <c r="BH496" i="6"/>
  <c r="BE948" i="6"/>
  <c r="AB430" i="6"/>
  <c r="AX525" i="6"/>
  <c r="AF755" i="6"/>
  <c r="AA34" i="6"/>
  <c r="AV320" i="6"/>
  <c r="AT192" i="6"/>
  <c r="AC855" i="6"/>
  <c r="AB365" i="6"/>
  <c r="BB342" i="6"/>
  <c r="BC628" i="6"/>
  <c r="BD56" i="6"/>
  <c r="AR607" i="6"/>
  <c r="BD973" i="6"/>
  <c r="BJ747" i="6"/>
  <c r="BH415" i="6"/>
  <c r="BG684" i="6"/>
  <c r="AL989" i="6"/>
  <c r="AP652" i="6"/>
  <c r="AX423" i="6"/>
  <c r="AO991" i="6"/>
  <c r="AG977" i="6"/>
  <c r="AB85" i="6"/>
  <c r="BE866" i="6"/>
  <c r="AW918" i="6"/>
  <c r="BJ452" i="6"/>
  <c r="BC456" i="6"/>
  <c r="BJ393" i="6"/>
  <c r="AN926" i="6"/>
  <c r="BC192" i="6"/>
  <c r="BE506" i="6"/>
  <c r="AR456" i="6"/>
  <c r="AP245" i="6"/>
  <c r="AE744" i="6"/>
  <c r="AA844" i="6"/>
  <c r="AM632" i="6"/>
  <c r="AI721" i="6"/>
  <c r="BD315" i="6"/>
  <c r="AT483" i="6"/>
  <c r="AQ279" i="6"/>
  <c r="BJ360" i="6"/>
  <c r="BF842" i="6"/>
  <c r="AP513" i="6"/>
  <c r="AC577" i="6"/>
  <c r="AX459" i="6"/>
  <c r="AD352" i="6"/>
  <c r="AH512" i="6"/>
  <c r="BA567" i="6"/>
  <c r="BH557" i="6"/>
  <c r="BG712" i="6"/>
  <c r="BE56" i="6"/>
  <c r="AV356" i="6"/>
  <c r="BH714" i="6"/>
  <c r="AH953" i="6"/>
  <c r="AM602" i="6"/>
  <c r="AS356" i="6"/>
  <c r="AM567" i="6"/>
  <c r="AF688" i="6"/>
  <c r="BB436" i="6"/>
  <c r="AU12" i="6"/>
  <c r="AJ459" i="6"/>
  <c r="BB47" i="6"/>
  <c r="AG81" i="6"/>
  <c r="BA633" i="6"/>
  <c r="BI779" i="6"/>
  <c r="BC245" i="6"/>
  <c r="AC245" i="6"/>
  <c r="AS774" i="6"/>
  <c r="AR789" i="6"/>
  <c r="AQ747" i="6"/>
  <c r="BD34" i="6"/>
  <c r="AB522" i="6"/>
  <c r="AM678" i="6"/>
  <c r="AJ329" i="6"/>
  <c r="AS701" i="6"/>
  <c r="AL903" i="6"/>
  <c r="AY32" i="6"/>
  <c r="BD954" i="6"/>
  <c r="AJ120" i="6"/>
  <c r="BF703" i="6"/>
  <c r="AV425" i="6"/>
  <c r="AH605" i="6"/>
  <c r="AN866" i="6"/>
  <c r="AW570" i="6"/>
  <c r="BH719" i="6"/>
  <c r="AP953" i="6"/>
  <c r="BC273" i="6"/>
  <c r="AP315" i="6"/>
  <c r="AR897" i="6"/>
  <c r="AC775" i="6"/>
  <c r="BF124" i="6"/>
  <c r="BA867" i="6"/>
  <c r="BH963" i="6"/>
  <c r="AI876" i="6"/>
  <c r="AD225" i="6"/>
  <c r="AZ131" i="6"/>
  <c r="AX443" i="6"/>
  <c r="AV556" i="6"/>
  <c r="BF514" i="6"/>
  <c r="BA453" i="6"/>
  <c r="BG867" i="6"/>
  <c r="AB839" i="6"/>
  <c r="AA568" i="6"/>
  <c r="AH348" i="6"/>
  <c r="AF342" i="6"/>
  <c r="AQ968" i="6"/>
  <c r="AI138" i="6"/>
  <c r="AL656" i="6"/>
  <c r="AC166" i="6"/>
  <c r="AF535" i="6"/>
  <c r="BE819" i="6"/>
  <c r="AR853" i="6"/>
  <c r="AF455" i="6"/>
  <c r="BD370" i="6"/>
  <c r="BD828" i="6"/>
  <c r="BC121" i="6"/>
  <c r="AM855" i="6"/>
  <c r="BB725" i="6"/>
  <c r="AV930" i="6"/>
  <c r="AX977" i="6"/>
  <c r="AI936" i="6"/>
  <c r="AH831" i="6"/>
  <c r="BB550" i="6"/>
  <c r="AX833" i="6"/>
  <c r="AN661" i="6"/>
  <c r="AX762" i="6"/>
  <c r="AZ779" i="6"/>
  <c r="AM445" i="6"/>
  <c r="AS866" i="6"/>
  <c r="BI527" i="6"/>
  <c r="AR687" i="6"/>
  <c r="AM959" i="6"/>
  <c r="AF432" i="6"/>
  <c r="AQ777" i="6"/>
  <c r="BI725" i="6"/>
  <c r="AS559" i="6"/>
  <c r="AN439" i="6"/>
  <c r="BF146" i="6"/>
  <c r="AH527" i="6"/>
  <c r="BB911" i="6"/>
  <c r="AD154" i="6"/>
  <c r="BA429" i="6"/>
  <c r="AT640" i="6"/>
  <c r="AN886" i="6"/>
  <c r="AK664" i="6"/>
  <c r="AE230" i="6"/>
  <c r="AJ554" i="6"/>
  <c r="AM177" i="6"/>
  <c r="AE236" i="6"/>
  <c r="AG42" i="6"/>
  <c r="BH360" i="6"/>
  <c r="AR956" i="6"/>
  <c r="AJ505" i="6"/>
  <c r="AR714" i="6"/>
  <c r="AZ439" i="6"/>
  <c r="AC998" i="6"/>
  <c r="BA773" i="6"/>
  <c r="BG786" i="6"/>
  <c r="AG101" i="6"/>
  <c r="BF539" i="6"/>
  <c r="AU786" i="6"/>
  <c r="AK166" i="6"/>
  <c r="AP209" i="6"/>
  <c r="AE743" i="6"/>
  <c r="AU687" i="6"/>
  <c r="AU821" i="6"/>
  <c r="AK880" i="6"/>
  <c r="AX312" i="6"/>
  <c r="BJ745" i="6"/>
  <c r="AE546" i="6"/>
  <c r="BJ164" i="6"/>
  <c r="BH684" i="6"/>
  <c r="BE829" i="6"/>
  <c r="BH507" i="6"/>
  <c r="AW415" i="6"/>
  <c r="BF64" i="6"/>
  <c r="AM755" i="6"/>
  <c r="AR665" i="6"/>
  <c r="BF724" i="6"/>
  <c r="BC165" i="6"/>
  <c r="AE197" i="6"/>
  <c r="AO764" i="6"/>
  <c r="AK742" i="6"/>
  <c r="AB777" i="6"/>
  <c r="AV650" i="6"/>
  <c r="AJ943" i="6"/>
  <c r="AU507" i="6"/>
  <c r="AM89" i="6"/>
  <c r="AU647" i="6"/>
  <c r="AC73" i="6"/>
  <c r="AF567" i="6"/>
  <c r="AT175" i="6"/>
  <c r="AI821" i="6"/>
  <c r="BD731" i="6"/>
  <c r="AB245" i="6"/>
  <c r="AH281" i="6"/>
  <c r="AR300" i="6"/>
  <c r="AB904" i="6"/>
  <c r="AU877" i="6"/>
  <c r="AV339" i="6"/>
  <c r="BJ719" i="6"/>
  <c r="BE413" i="6"/>
  <c r="AC466" i="6"/>
  <c r="AF727" i="6"/>
  <c r="AM151" i="6"/>
  <c r="BB612" i="6"/>
  <c r="AU294" i="6"/>
  <c r="AW285" i="6"/>
  <c r="AS558" i="6"/>
  <c r="AB690" i="6"/>
  <c r="BI721" i="6"/>
  <c r="BH604" i="6"/>
  <c r="AA11" i="6"/>
  <c r="AC126" i="6"/>
  <c r="AS220" i="6"/>
  <c r="AY234" i="6"/>
  <c r="BC607" i="6"/>
  <c r="AV230" i="6"/>
  <c r="AH246" i="6"/>
  <c r="AC234" i="6"/>
  <c r="BA634" i="6"/>
  <c r="AM277" i="6"/>
  <c r="AN995" i="6"/>
  <c r="AQ260" i="6"/>
  <c r="BB493" i="6"/>
  <c r="BH971" i="6"/>
  <c r="AG479" i="6"/>
  <c r="BA822" i="6"/>
  <c r="AU632" i="6"/>
  <c r="AM353" i="6"/>
  <c r="AF443" i="6"/>
  <c r="BC119" i="6"/>
  <c r="AD229" i="6"/>
  <c r="AQ700" i="6"/>
  <c r="BG330" i="6"/>
  <c r="AW996" i="6"/>
  <c r="AE355" i="6"/>
  <c r="BI106" i="6"/>
  <c r="AA843" i="6"/>
  <c r="AW963" i="6"/>
  <c r="AL707" i="6"/>
  <c r="AN292" i="6"/>
  <c r="AA679" i="6"/>
  <c r="AJ833" i="6"/>
  <c r="AV465" i="6"/>
  <c r="AJ774" i="6"/>
  <c r="AN683" i="6"/>
  <c r="BJ234" i="6"/>
  <c r="AA466" i="6"/>
  <c r="AO891" i="6"/>
  <c r="AY770" i="6"/>
  <c r="AT452" i="6"/>
  <c r="BG978" i="6"/>
  <c r="AM549" i="6"/>
  <c r="AR66" i="6"/>
  <c r="AM950" i="6"/>
  <c r="AO838" i="6"/>
  <c r="BC89" i="6"/>
  <c r="AM978" i="6"/>
  <c r="AH185" i="6"/>
  <c r="AR424" i="6"/>
  <c r="AX345" i="6"/>
  <c r="AE479" i="6"/>
  <c r="BA862" i="6"/>
  <c r="BJ117" i="6"/>
  <c r="BJ762" i="6"/>
  <c r="AJ175" i="6"/>
  <c r="AT705" i="6"/>
  <c r="BF918" i="6"/>
  <c r="AX668" i="6"/>
  <c r="AN203" i="6"/>
  <c r="AQ482" i="6"/>
  <c r="AR441" i="6"/>
  <c r="BI761" i="6"/>
  <c r="AZ388" i="6"/>
  <c r="BE904" i="6"/>
  <c r="BG190" i="6"/>
  <c r="AQ376" i="6"/>
  <c r="BG344" i="6"/>
  <c r="AR91" i="6"/>
  <c r="AY842" i="6"/>
  <c r="AY676" i="6"/>
  <c r="AB940" i="6"/>
  <c r="BB649" i="6"/>
  <c r="BD362" i="6"/>
  <c r="AI841" i="6"/>
  <c r="AV944" i="6"/>
  <c r="AL786" i="6"/>
  <c r="AR525" i="6"/>
  <c r="AB496" i="6"/>
  <c r="BF438" i="6"/>
  <c r="AO700" i="6"/>
  <c r="AT572" i="6"/>
  <c r="AS899" i="6"/>
  <c r="BB856" i="6"/>
  <c r="AN554" i="6"/>
  <c r="AU819" i="6"/>
  <c r="AI974" i="6"/>
  <c r="BI994" i="6"/>
  <c r="AC659" i="6"/>
  <c r="AY445" i="6"/>
  <c r="BF423" i="6"/>
  <c r="AX171" i="6"/>
  <c r="BG608" i="6"/>
  <c r="AE102" i="6"/>
  <c r="AI501" i="6"/>
  <c r="AR453" i="6"/>
  <c r="BB315" i="6"/>
  <c r="AZ264" i="6"/>
  <c r="AA893" i="6"/>
  <c r="AP244" i="6"/>
  <c r="AN92" i="6"/>
  <c r="AZ268" i="6"/>
  <c r="AV953" i="6"/>
  <c r="AC484" i="6"/>
  <c r="BF988" i="6"/>
  <c r="BJ676" i="6"/>
  <c r="AF664" i="6"/>
  <c r="AG121" i="6"/>
  <c r="BG602" i="6"/>
  <c r="BF84" i="6"/>
  <c r="AQ92" i="6"/>
  <c r="BA448" i="6"/>
  <c r="AX462" i="6"/>
  <c r="AQ816" i="6"/>
  <c r="BF465" i="6"/>
  <c r="BH198" i="6"/>
  <c r="AF433" i="6"/>
  <c r="AQ832" i="6"/>
  <c r="AD268" i="6"/>
  <c r="AM924" i="6"/>
  <c r="AO460" i="6"/>
  <c r="AT967" i="6"/>
  <c r="AO136" i="6"/>
  <c r="AQ107" i="6"/>
  <c r="BF864" i="6"/>
  <c r="BA721" i="6"/>
  <c r="AN338" i="6"/>
  <c r="AM828" i="6"/>
  <c r="AY662" i="6"/>
  <c r="AK340" i="6"/>
  <c r="AL382" i="6"/>
  <c r="AI38" i="6"/>
  <c r="AB118" i="6"/>
  <c r="BA796" i="6"/>
  <c r="AO740" i="6"/>
  <c r="AK572" i="6"/>
  <c r="AD267" i="6"/>
  <c r="AH91" i="6"/>
  <c r="AZ592" i="6"/>
  <c r="AU600" i="6"/>
  <c r="AE862" i="6"/>
  <c r="AZ485" i="6"/>
  <c r="AX474" i="6"/>
  <c r="AJ302" i="6"/>
  <c r="AJ480" i="6"/>
  <c r="AR154" i="6"/>
  <c r="BH881" i="6"/>
  <c r="BI38" i="6"/>
  <c r="AN19" i="6"/>
  <c r="AW329" i="6"/>
  <c r="AU679" i="6"/>
  <c r="AR588" i="6"/>
  <c r="AT314" i="6"/>
  <c r="BA19" i="6"/>
  <c r="BH327" i="6"/>
  <c r="BE600" i="6"/>
  <c r="BA745" i="6"/>
  <c r="AI146" i="6"/>
  <c r="AV558" i="6"/>
  <c r="AL21" i="6"/>
  <c r="BB646" i="6"/>
  <c r="AW489" i="6"/>
  <c r="AE47" i="6"/>
  <c r="BA327" i="6"/>
  <c r="AE314" i="6"/>
  <c r="AR100" i="6"/>
  <c r="AX367" i="6"/>
  <c r="AR676" i="6"/>
  <c r="AV235" i="6"/>
  <c r="AF525" i="6"/>
  <c r="AU236" i="6"/>
  <c r="AA99" i="6"/>
  <c r="AX923" i="6"/>
  <c r="AK154" i="6"/>
  <c r="AO474" i="6"/>
  <c r="AS634" i="6"/>
  <c r="AD621" i="6"/>
  <c r="AQ305" i="6"/>
  <c r="AN856" i="6"/>
  <c r="BD871" i="6"/>
  <c r="AL456" i="6"/>
  <c r="AI660" i="6"/>
  <c r="BJ593" i="6"/>
  <c r="AA616" i="6"/>
  <c r="AV385" i="6"/>
  <c r="AR470" i="6"/>
  <c r="AM269" i="6"/>
  <c r="AE482" i="6"/>
  <c r="AA223" i="6"/>
  <c r="AH673" i="6"/>
  <c r="AY908" i="6"/>
  <c r="AK401" i="6"/>
  <c r="AY441" i="6"/>
  <c r="AQ655" i="6"/>
  <c r="AV722" i="6"/>
  <c r="BI698" i="6"/>
  <c r="AU270" i="6"/>
  <c r="AL926" i="6"/>
  <c r="AG97" i="6"/>
  <c r="BG813" i="6"/>
  <c r="BE465" i="6"/>
  <c r="AZ939" i="6"/>
  <c r="AZ460" i="6"/>
  <c r="AC596" i="6"/>
  <c r="BD213" i="6"/>
  <c r="AA905" i="6"/>
  <c r="AC266" i="6"/>
  <c r="AM913" i="6"/>
  <c r="AR936" i="6"/>
  <c r="AB101" i="6"/>
  <c r="AK348" i="6"/>
  <c r="AV188" i="6"/>
  <c r="AW737" i="6"/>
  <c r="BG212" i="6"/>
  <c r="BE775" i="6"/>
  <c r="BC880" i="6"/>
  <c r="AJ224" i="6"/>
  <c r="AK413" i="6"/>
  <c r="AV656" i="6"/>
  <c r="BJ480" i="6"/>
  <c r="AZ207" i="6"/>
  <c r="AL773" i="6"/>
  <c r="AN602" i="6"/>
  <c r="BG585" i="6"/>
  <c r="AA732" i="6"/>
  <c r="AH305" i="6"/>
  <c r="BF431" i="6"/>
  <c r="BI602" i="6"/>
  <c r="AV720" i="6"/>
  <c r="AP659" i="6"/>
  <c r="AX599" i="6"/>
  <c r="AF627" i="6"/>
  <c r="AA944" i="6"/>
  <c r="AO965" i="6"/>
  <c r="AY852" i="6"/>
  <c r="AI512" i="6"/>
  <c r="AE587" i="6"/>
  <c r="AF241" i="6"/>
  <c r="AN837" i="6"/>
  <c r="AZ877" i="6"/>
  <c r="BJ646" i="6"/>
  <c r="BE424" i="6"/>
  <c r="AO926" i="6"/>
  <c r="BJ285" i="6"/>
  <c r="BB834" i="6"/>
  <c r="BB198" i="6"/>
  <c r="BB319" i="6"/>
  <c r="BJ912" i="6"/>
  <c r="AZ663" i="6"/>
  <c r="AR522" i="6"/>
  <c r="AH85" i="6"/>
  <c r="AQ117" i="6"/>
  <c r="AV807" i="6"/>
  <c r="AH503" i="6"/>
  <c r="AX856" i="6"/>
  <c r="BB366" i="6"/>
  <c r="AF70" i="6"/>
  <c r="AQ407" i="6"/>
  <c r="AI742" i="6"/>
  <c r="AJ727" i="6"/>
  <c r="BA417" i="6"/>
  <c r="AT828" i="6"/>
  <c r="BE761" i="6"/>
  <c r="AH324" i="6"/>
  <c r="BC403" i="6"/>
  <c r="BB445" i="6"/>
  <c r="BG285" i="6"/>
  <c r="AE742" i="6"/>
  <c r="AP850" i="6"/>
  <c r="AV36" i="6"/>
  <c r="AK588" i="6"/>
  <c r="AP394" i="6"/>
  <c r="BA714" i="6"/>
  <c r="AS367" i="6"/>
  <c r="AA673" i="6"/>
  <c r="AA936" i="6"/>
  <c r="AM21" i="6"/>
  <c r="AE921" i="6"/>
  <c r="BD142" i="6"/>
  <c r="AN629" i="6"/>
  <c r="AB673" i="6"/>
  <c r="AF417" i="6"/>
  <c r="AL153" i="6"/>
  <c r="BE280" i="6"/>
  <c r="BH947" i="6"/>
  <c r="AV291" i="6"/>
  <c r="AQ222" i="6"/>
  <c r="AE911" i="6"/>
  <c r="BB549" i="6"/>
  <c r="AX343" i="6"/>
  <c r="AX329" i="6"/>
  <c r="BE828" i="6"/>
  <c r="AW134" i="6"/>
  <c r="BI153" i="6"/>
  <c r="AT470" i="6"/>
  <c r="BB912" i="6"/>
  <c r="AS261" i="6"/>
  <c r="AB929" i="6"/>
  <c r="BB367" i="6"/>
  <c r="AE432" i="6"/>
  <c r="AS246" i="6"/>
  <c r="AK395" i="6"/>
  <c r="AC752" i="6"/>
  <c r="AJ923" i="6"/>
  <c r="BF527" i="6"/>
  <c r="AO528" i="6"/>
  <c r="AZ666" i="6"/>
  <c r="AU230" i="6"/>
  <c r="AG933" i="6"/>
  <c r="AJ397" i="6"/>
  <c r="AY601" i="6"/>
  <c r="BC521" i="6"/>
  <c r="BC958" i="6"/>
  <c r="BB324" i="6"/>
  <c r="AJ465" i="6"/>
  <c r="AD512" i="6"/>
  <c r="AB918" i="6"/>
  <c r="AB134" i="6"/>
  <c r="AU217" i="6"/>
  <c r="AK137" i="6"/>
  <c r="AL958" i="6"/>
  <c r="AA370" i="6"/>
  <c r="AM477" i="6"/>
  <c r="AP527" i="6"/>
  <c r="AJ705" i="6"/>
  <c r="AJ344" i="6"/>
  <c r="AN662" i="6"/>
  <c r="BE519" i="6"/>
  <c r="AN362" i="6"/>
  <c r="AN229" i="6"/>
  <c r="BF352" i="6"/>
  <c r="AB352" i="6"/>
  <c r="AP592" i="6"/>
  <c r="BC131" i="6"/>
  <c r="BH693" i="6"/>
  <c r="AK926" i="6"/>
  <c r="BH670" i="6"/>
  <c r="AW331" i="6"/>
  <c r="AD148" i="6"/>
  <c r="BH235" i="6"/>
  <c r="AB305" i="6"/>
  <c r="AT823" i="6"/>
  <c r="AA638" i="6"/>
  <c r="AA17" i="6"/>
  <c r="AA841" i="6"/>
  <c r="AQ614" i="6"/>
  <c r="AG957" i="6"/>
  <c r="BE939" i="6"/>
  <c r="AM376" i="6"/>
  <c r="AZ290" i="6"/>
  <c r="AV904" i="6"/>
  <c r="AY135" i="6"/>
  <c r="BB134" i="6"/>
  <c r="BB598" i="6"/>
  <c r="BH45" i="6"/>
  <c r="AV255" i="6"/>
  <c r="BF71" i="6"/>
  <c r="BD417" i="6"/>
  <c r="AF971" i="6"/>
  <c r="BG307" i="6"/>
  <c r="AU880" i="6"/>
  <c r="AR663" i="6"/>
  <c r="AH624" i="6"/>
  <c r="AD146" i="6"/>
  <c r="AP913" i="6"/>
  <c r="AI852" i="6"/>
  <c r="BH634" i="6"/>
  <c r="AP653" i="6"/>
  <c r="AV423" i="6"/>
  <c r="BF687" i="6"/>
  <c r="AD942" i="6"/>
  <c r="AK81" i="6"/>
  <c r="BJ478" i="6"/>
  <c r="BB146" i="6"/>
  <c r="AK128" i="6"/>
  <c r="AB143" i="6"/>
  <c r="AF941" i="6"/>
  <c r="BH695" i="6"/>
  <c r="AN48" i="6"/>
  <c r="AN38" i="6"/>
  <c r="BF881" i="6"/>
  <c r="AP112" i="6"/>
  <c r="AW750" i="6"/>
  <c r="AY672" i="6"/>
  <c r="AB732" i="6"/>
  <c r="BH724" i="6"/>
  <c r="AW630" i="6"/>
  <c r="AI831" i="6"/>
  <c r="BJ46" i="6"/>
  <c r="AA55" i="6"/>
  <c r="BG683" i="6"/>
  <c r="AG737" i="6"/>
  <c r="AX223" i="6"/>
  <c r="BB909" i="6"/>
  <c r="AZ406" i="6"/>
  <c r="AN406" i="6"/>
  <c r="AO389" i="6"/>
  <c r="AP873" i="6"/>
  <c r="BI57" i="6"/>
  <c r="AL168" i="6"/>
  <c r="AM158" i="6"/>
  <c r="BB327" i="6"/>
  <c r="AI349" i="6"/>
  <c r="BD972" i="6"/>
  <c r="AZ240" i="6"/>
  <c r="AB219" i="6"/>
  <c r="AV821" i="6"/>
  <c r="AR708" i="6"/>
  <c r="BJ316" i="6"/>
  <c r="AK32" i="6"/>
  <c r="BH694" i="6"/>
  <c r="AK743" i="6"/>
  <c r="AT112" i="6"/>
  <c r="AM257" i="6"/>
  <c r="BI214" i="6"/>
  <c r="AK909" i="6"/>
  <c r="AM74" i="6"/>
  <c r="BH570" i="6"/>
  <c r="AG446" i="6"/>
  <c r="AR104" i="6"/>
  <c r="AA463" i="6"/>
  <c r="BG427" i="6"/>
  <c r="AU985" i="6"/>
  <c r="AR490" i="6"/>
  <c r="BF684" i="6"/>
  <c r="AM533" i="6"/>
  <c r="AU896" i="6"/>
  <c r="AM555" i="6"/>
  <c r="AZ506" i="6"/>
  <c r="AH276" i="6"/>
  <c r="AK21" i="6"/>
  <c r="AP480" i="6"/>
  <c r="AU676" i="6"/>
  <c r="BI327" i="6"/>
  <c r="AY831" i="6"/>
  <c r="BF726" i="6"/>
  <c r="BA767" i="6"/>
  <c r="BB926" i="6"/>
  <c r="BJ783" i="6"/>
  <c r="AM47" i="6"/>
  <c r="BH407" i="6"/>
  <c r="AQ263" i="6"/>
  <c r="AG763" i="6"/>
  <c r="BI649" i="6"/>
  <c r="BF58" i="6"/>
  <c r="AC197" i="6"/>
  <c r="AY522" i="6"/>
  <c r="AW192" i="6"/>
  <c r="AQ575" i="6"/>
  <c r="AJ848" i="6"/>
  <c r="BA451" i="6"/>
  <c r="AL700" i="6"/>
  <c r="AI930" i="6"/>
  <c r="AZ202" i="6"/>
  <c r="AA379" i="6"/>
  <c r="AU696" i="6"/>
  <c r="AS910" i="6"/>
  <c r="AJ155" i="6"/>
  <c r="AN236" i="6"/>
  <c r="AJ860" i="6"/>
  <c r="BF677" i="6"/>
  <c r="AB262" i="6"/>
  <c r="BB969" i="6"/>
  <c r="AA128" i="6"/>
  <c r="AE264" i="6"/>
  <c r="AN797" i="6"/>
  <c r="AJ632" i="6"/>
  <c r="BC185" i="6"/>
  <c r="BC459" i="6"/>
  <c r="AS620" i="6"/>
  <c r="AG616" i="6"/>
  <c r="AV117" i="6"/>
  <c r="BD13" i="6"/>
  <c r="AE287" i="6"/>
  <c r="AL70" i="6"/>
  <c r="AU322" i="6"/>
  <c r="AH283" i="6"/>
  <c r="BI533" i="6"/>
  <c r="BI519" i="6"/>
  <c r="AW389" i="6"/>
  <c r="AO943" i="6"/>
  <c r="AC365" i="6"/>
  <c r="BJ679" i="6"/>
  <c r="BG828" i="6"/>
  <c r="AL587" i="6"/>
  <c r="BD39" i="6"/>
  <c r="AY947" i="6"/>
  <c r="AA756" i="6"/>
  <c r="AU791" i="6"/>
  <c r="AD428" i="6"/>
  <c r="AS537" i="6"/>
  <c r="AD347" i="6"/>
  <c r="AC519" i="6"/>
  <c r="AV121" i="6"/>
  <c r="AH414" i="6"/>
  <c r="BJ982" i="6"/>
  <c r="AJ368" i="6"/>
  <c r="AE96" i="6"/>
  <c r="BE164" i="6"/>
  <c r="BB487" i="6"/>
  <c r="AR996" i="6"/>
  <c r="BI609" i="6"/>
  <c r="AL571" i="6"/>
  <c r="AG305" i="6"/>
  <c r="AA464" i="6"/>
  <c r="AI63" i="6"/>
  <c r="BD324" i="6"/>
  <c r="BA716" i="6"/>
  <c r="BI85" i="6"/>
  <c r="AW261" i="6"/>
  <c r="AW219" i="6"/>
  <c r="AG376" i="6"/>
  <c r="AS892" i="6"/>
  <c r="AK886" i="6"/>
  <c r="AM327" i="6"/>
  <c r="AM174" i="6"/>
  <c r="AR754" i="6"/>
  <c r="AS592" i="6"/>
  <c r="AK684" i="6"/>
  <c r="AV597" i="6"/>
  <c r="AV527" i="6"/>
  <c r="AO637" i="6"/>
  <c r="AM450" i="6"/>
  <c r="AR192" i="6"/>
  <c r="AO529" i="6"/>
  <c r="AG141" i="6"/>
  <c r="AE267" i="6"/>
  <c r="AA156" i="6"/>
  <c r="AZ825" i="6"/>
  <c r="AM117" i="6"/>
  <c r="AI547" i="6"/>
  <c r="BB580" i="6"/>
  <c r="AG340" i="6"/>
  <c r="AF104" i="6"/>
  <c r="AA399" i="6"/>
  <c r="AV640" i="6"/>
  <c r="BE339" i="6"/>
  <c r="AT587" i="6"/>
  <c r="BA301" i="6"/>
  <c r="AK661" i="6"/>
  <c r="BE996" i="6"/>
  <c r="AM910" i="6"/>
  <c r="BH673" i="6"/>
  <c r="AG233" i="6"/>
  <c r="AP557" i="6"/>
  <c r="AP580" i="6"/>
  <c r="AZ734" i="6"/>
  <c r="BF233" i="6"/>
  <c r="BA32" i="6"/>
  <c r="AY166" i="6"/>
  <c r="AL906" i="6"/>
  <c r="AW121" i="6"/>
  <c r="AH262" i="6"/>
  <c r="AQ676" i="6"/>
  <c r="AD35" i="6"/>
  <c r="AQ178" i="6"/>
  <c r="AM877" i="6"/>
  <c r="BI873" i="6"/>
  <c r="AB786" i="6"/>
  <c r="AR775" i="6"/>
  <c r="AP609" i="6"/>
  <c r="BF126" i="6"/>
  <c r="AI237" i="6"/>
  <c r="AG876" i="6"/>
  <c r="AH24" i="6"/>
  <c r="AL873" i="6"/>
  <c r="AI168" i="6"/>
  <c r="AX365" i="6"/>
  <c r="AD686" i="6"/>
  <c r="AI875" i="6"/>
  <c r="AD196" i="6"/>
  <c r="BJ953" i="6"/>
  <c r="AD37" i="6"/>
  <c r="AV92" i="6"/>
  <c r="AK164" i="6"/>
  <c r="AD48" i="6"/>
  <c r="AC804" i="6"/>
  <c r="AS911" i="6"/>
  <c r="AN60" i="6"/>
  <c r="AW267" i="6"/>
  <c r="BH452" i="6"/>
  <c r="AK753" i="6"/>
  <c r="BF286" i="6"/>
  <c r="AI395" i="6"/>
  <c r="AS401" i="6"/>
  <c r="AM362" i="6"/>
  <c r="AV480" i="6"/>
  <c r="BE575" i="6"/>
  <c r="AA82" i="6"/>
  <c r="AC428" i="6"/>
  <c r="AM562" i="6"/>
  <c r="AN911" i="6"/>
  <c r="AZ229" i="6"/>
  <c r="AQ312" i="6"/>
  <c r="BG661" i="6"/>
  <c r="BG30" i="6"/>
  <c r="BA349" i="6"/>
  <c r="AC501" i="6"/>
  <c r="AM294" i="6"/>
  <c r="AR61" i="6"/>
  <c r="AB80" i="6"/>
  <c r="AW988" i="6"/>
  <c r="AY84" i="6"/>
  <c r="AT780" i="6"/>
  <c r="BG414" i="6"/>
  <c r="AU829" i="6"/>
  <c r="AL766" i="6"/>
  <c r="AM225" i="6"/>
  <c r="AN553" i="6"/>
  <c r="AM432" i="6"/>
  <c r="BD569" i="6"/>
  <c r="AM54" i="6"/>
  <c r="AQ959" i="6"/>
  <c r="AN896" i="6"/>
  <c r="AD433" i="6"/>
  <c r="AL924" i="6"/>
  <c r="AN194" i="6"/>
  <c r="AP471" i="6"/>
  <c r="AO936" i="6"/>
  <c r="BB139" i="6"/>
  <c r="AO207" i="6"/>
  <c r="AR796" i="6"/>
  <c r="AG336" i="6"/>
  <c r="AQ639" i="6"/>
  <c r="AM609" i="6"/>
  <c r="AF459" i="6"/>
  <c r="BB317" i="6"/>
  <c r="AL447" i="6"/>
  <c r="AP955" i="6"/>
  <c r="AD596" i="6"/>
  <c r="AB236" i="6"/>
  <c r="BG163" i="6"/>
  <c r="AF942" i="6"/>
  <c r="AT808" i="6"/>
  <c r="AD138" i="6"/>
  <c r="AC878" i="6"/>
  <c r="AV152" i="6"/>
  <c r="AK817" i="6"/>
  <c r="AS577" i="6"/>
  <c r="AD794" i="6"/>
  <c r="AW191" i="6"/>
  <c r="AU893" i="6"/>
  <c r="AS702" i="6"/>
  <c r="AH267" i="6"/>
  <c r="AD903" i="6"/>
  <c r="AP719" i="6"/>
  <c r="BF35" i="6"/>
  <c r="AN335" i="6"/>
  <c r="AZ839" i="6"/>
  <c r="AE635" i="6"/>
  <c r="AX340" i="6"/>
  <c r="BE19" i="6"/>
  <c r="AP927" i="6"/>
  <c r="AW631" i="6"/>
  <c r="BC307" i="6"/>
  <c r="AN199" i="6"/>
  <c r="AJ545" i="6"/>
  <c r="AA214" i="6"/>
  <c r="BE192" i="6"/>
  <c r="AY895" i="6"/>
  <c r="AY589" i="6"/>
  <c r="AF100" i="6"/>
  <c r="AG950" i="6"/>
  <c r="AL839" i="6"/>
  <c r="AB632" i="6"/>
  <c r="AP382" i="6"/>
  <c r="BF458" i="6"/>
  <c r="BF599" i="6"/>
  <c r="BH841" i="6"/>
  <c r="AQ829" i="6"/>
  <c r="AF138" i="6"/>
  <c r="AN808" i="6"/>
  <c r="BB263" i="6"/>
  <c r="AK291" i="6"/>
  <c r="AY93" i="6"/>
  <c r="AW324" i="6"/>
  <c r="AN904" i="6"/>
  <c r="BF624" i="6"/>
  <c r="AU291" i="6"/>
  <c r="AE820" i="6"/>
  <c r="AF651" i="6"/>
  <c r="BB61" i="6"/>
  <c r="AB179" i="6"/>
  <c r="BB602" i="6"/>
  <c r="AP175" i="6"/>
  <c r="AB536" i="6"/>
  <c r="BC102" i="6"/>
  <c r="BG933" i="6"/>
  <c r="AK169" i="6"/>
  <c r="AV885" i="6"/>
  <c r="BC470" i="6"/>
  <c r="AC195" i="6"/>
  <c r="BC929" i="6"/>
  <c r="AQ77" i="6"/>
  <c r="AP853" i="6"/>
  <c r="AS366" i="6"/>
  <c r="AX84" i="6"/>
  <c r="BA990" i="6"/>
  <c r="AO676" i="6"/>
  <c r="BC156" i="6"/>
  <c r="AG37" i="6"/>
  <c r="BF354" i="6"/>
  <c r="AV560" i="6"/>
  <c r="AP77" i="6"/>
  <c r="AE241" i="6"/>
  <c r="AN158" i="6"/>
  <c r="AG535" i="6"/>
  <c r="AS704" i="6"/>
  <c r="BC179" i="6"/>
  <c r="AT371" i="6"/>
  <c r="BI645" i="6"/>
  <c r="AG397" i="6"/>
  <c r="AD285" i="6"/>
  <c r="BC762" i="6"/>
  <c r="AZ863" i="6"/>
  <c r="AE495" i="6"/>
  <c r="AY782" i="6"/>
  <c r="AT90" i="6"/>
  <c r="AL672" i="6"/>
  <c r="BF525" i="6"/>
  <c r="BH894" i="6"/>
  <c r="AX764" i="6"/>
  <c r="AZ424" i="6"/>
  <c r="AA133" i="6"/>
  <c r="AC21" i="6"/>
  <c r="AT763" i="6"/>
  <c r="AL72" i="6"/>
  <c r="BG265" i="6"/>
  <c r="BC700" i="6"/>
  <c r="BI158" i="6"/>
  <c r="AW801" i="6"/>
  <c r="BD614" i="6"/>
  <c r="AN455" i="6"/>
  <c r="BI191" i="6"/>
  <c r="AY635" i="6"/>
  <c r="AZ433" i="6"/>
  <c r="AE740" i="6"/>
  <c r="BH367" i="6"/>
  <c r="BG413" i="6"/>
  <c r="AH857" i="6"/>
  <c r="AY417" i="6"/>
  <c r="BJ707" i="6"/>
  <c r="AI948" i="6"/>
  <c r="AL864" i="6"/>
  <c r="AR602" i="6"/>
  <c r="AS839" i="6"/>
  <c r="AI571" i="6"/>
  <c r="BI876" i="6"/>
  <c r="AG939" i="6"/>
  <c r="BI382" i="6"/>
  <c r="AU328" i="6"/>
  <c r="AR696" i="6"/>
  <c r="AP418" i="6"/>
  <c r="AJ798" i="6"/>
  <c r="AY515" i="6"/>
  <c r="AH429" i="6"/>
  <c r="AP302" i="6"/>
  <c r="AE511" i="6"/>
  <c r="AH171" i="6"/>
  <c r="AH359" i="6"/>
  <c r="BC559" i="6"/>
  <c r="BG308" i="6"/>
  <c r="AS607" i="6"/>
  <c r="BD230" i="6"/>
  <c r="AR188" i="6"/>
  <c r="AM466" i="6"/>
  <c r="BJ274" i="6"/>
  <c r="AH547" i="6"/>
  <c r="AM636" i="6"/>
  <c r="AU740" i="6"/>
  <c r="BD906" i="6"/>
  <c r="AS477" i="6"/>
  <c r="AB665" i="6"/>
  <c r="BF132" i="6"/>
  <c r="BI814" i="6"/>
  <c r="BI47" i="6"/>
  <c r="BD862" i="6"/>
  <c r="AS997" i="6"/>
  <c r="AL493" i="6"/>
  <c r="AL34" i="6"/>
  <c r="AL482" i="6"/>
  <c r="BB928" i="6"/>
  <c r="AB467" i="6"/>
  <c r="AJ367" i="6"/>
  <c r="AU863" i="6"/>
  <c r="AI186" i="6"/>
  <c r="AE135" i="6"/>
  <c r="AX763" i="6"/>
  <c r="BA470" i="6"/>
  <c r="AQ357" i="6"/>
  <c r="AX504" i="6"/>
  <c r="AN53" i="6"/>
  <c r="AA430" i="6"/>
  <c r="AK264" i="6"/>
  <c r="AQ34" i="6"/>
  <c r="BG27" i="6"/>
  <c r="AK945" i="6"/>
  <c r="AO620" i="6"/>
  <c r="BJ740" i="6"/>
  <c r="BD349" i="6"/>
  <c r="BI616" i="6"/>
  <c r="BH66" i="6"/>
  <c r="BE32" i="6"/>
  <c r="AA83" i="6"/>
  <c r="BE612" i="6"/>
  <c r="AH970" i="6"/>
  <c r="AZ799" i="6"/>
  <c r="AM557" i="6"/>
  <c r="AX349" i="6"/>
  <c r="AU650" i="6"/>
  <c r="BB775" i="6"/>
  <c r="AV937" i="6"/>
  <c r="BA783" i="6"/>
  <c r="AE712" i="6"/>
  <c r="AF580" i="6"/>
  <c r="BC990" i="6"/>
  <c r="AV281" i="6"/>
  <c r="BC856" i="6"/>
  <c r="BH965" i="6"/>
  <c r="AG276" i="6"/>
  <c r="AQ774" i="6"/>
  <c r="AU867" i="6"/>
  <c r="AP326" i="6"/>
  <c r="BJ168" i="6"/>
  <c r="AD539" i="6"/>
  <c r="AA796" i="6"/>
  <c r="AO835" i="6"/>
  <c r="AY68" i="6"/>
  <c r="AR638" i="6"/>
  <c r="AN875" i="6"/>
  <c r="AC214" i="6"/>
  <c r="BD270" i="6"/>
  <c r="BJ214" i="6"/>
  <c r="AD559" i="6"/>
  <c r="BD283" i="6"/>
  <c r="AC894" i="6"/>
  <c r="AQ425" i="6"/>
  <c r="BH817" i="6"/>
  <c r="BH848" i="6"/>
  <c r="AD91" i="6"/>
  <c r="BJ482" i="6"/>
  <c r="BG300" i="6"/>
  <c r="AG577" i="6"/>
  <c r="AE871" i="6"/>
  <c r="BE848" i="6"/>
  <c r="AW539" i="6"/>
  <c r="AO417" i="6"/>
  <c r="BD992" i="6"/>
  <c r="AT252" i="6"/>
  <c r="AJ489" i="6"/>
  <c r="AO904" i="6"/>
  <c r="AX95" i="6"/>
  <c r="BB972" i="6"/>
  <c r="BF308" i="6"/>
  <c r="AC589" i="6"/>
  <c r="BG749" i="6"/>
  <c r="AG495" i="6"/>
  <c r="AF423" i="6"/>
  <c r="BJ763" i="6"/>
  <c r="AN473" i="6"/>
  <c r="BC908" i="6"/>
  <c r="AC331" i="6"/>
  <c r="AI18" i="6"/>
  <c r="BG996" i="6"/>
  <c r="AV621" i="6"/>
  <c r="AE676" i="6"/>
  <c r="AD506" i="6"/>
  <c r="AQ566" i="6"/>
  <c r="BD625" i="6"/>
  <c r="AP10" i="6"/>
  <c r="AF347" i="6"/>
  <c r="AJ126" i="6"/>
  <c r="BH485" i="6"/>
  <c r="BE39" i="6"/>
  <c r="AE327" i="6"/>
  <c r="AB484" i="6"/>
  <c r="AD324" i="6"/>
  <c r="AB17" i="6"/>
  <c r="AJ235" i="6"/>
  <c r="BJ544" i="6"/>
  <c r="AW238" i="6"/>
  <c r="BH909" i="6"/>
  <c r="AH163" i="6"/>
  <c r="AB307" i="6"/>
  <c r="AA497" i="6"/>
  <c r="AC890" i="6"/>
  <c r="BC886" i="6"/>
  <c r="AT224" i="6"/>
  <c r="AP37" i="6"/>
  <c r="BG882" i="6"/>
  <c r="AG35" i="6"/>
  <c r="BI458" i="6"/>
  <c r="AO550" i="6"/>
  <c r="AF427" i="6"/>
  <c r="AR228" i="6"/>
  <c r="AO442" i="6"/>
  <c r="BC324" i="6"/>
  <c r="AQ992" i="6"/>
  <c r="AY411" i="6"/>
  <c r="AF771" i="6"/>
  <c r="BI45" i="6"/>
  <c r="AP40" i="6"/>
  <c r="AE631" i="6"/>
  <c r="AR814" i="6"/>
  <c r="AC578" i="6"/>
  <c r="BJ578" i="6"/>
  <c r="AV205" i="6"/>
  <c r="AG330" i="6"/>
  <c r="AP734" i="6"/>
  <c r="AR744" i="6"/>
  <c r="BG357" i="6"/>
  <c r="AU392" i="6"/>
  <c r="AQ939" i="6"/>
  <c r="AP76" i="6"/>
  <c r="AL354" i="6"/>
  <c r="AD762" i="6"/>
  <c r="AB302" i="6"/>
  <c r="AQ537" i="6"/>
  <c r="AX121" i="6"/>
  <c r="AP312" i="6"/>
  <c r="BJ95" i="6"/>
  <c r="BD576" i="6"/>
  <c r="AA410" i="6"/>
  <c r="AT539" i="6"/>
  <c r="AB413" i="6"/>
  <c r="AQ146" i="6"/>
  <c r="BD79" i="6"/>
  <c r="AA698" i="6"/>
  <c r="AE971" i="6"/>
  <c r="BJ613" i="6"/>
  <c r="AA447" i="6"/>
  <c r="AG482" i="6"/>
  <c r="AA688" i="6"/>
  <c r="AR700" i="6"/>
  <c r="AX124" i="6"/>
  <c r="AL880" i="6"/>
  <c r="AO119" i="6"/>
  <c r="AA439" i="6"/>
  <c r="AE852" i="6"/>
  <c r="AC620" i="6"/>
  <c r="BC499" i="6"/>
  <c r="AC531" i="6"/>
  <c r="AK274" i="6"/>
  <c r="AO724" i="6"/>
  <c r="AM545" i="6"/>
  <c r="BC356" i="6"/>
  <c r="AU376" i="6"/>
  <c r="BC647" i="6"/>
  <c r="BA90" i="6"/>
  <c r="AX629" i="6"/>
  <c r="AC491" i="6"/>
  <c r="AQ525" i="6"/>
  <c r="AD95" i="6"/>
  <c r="AM314" i="6"/>
  <c r="AI520" i="6"/>
  <c r="BE179" i="6"/>
  <c r="BG45" i="6"/>
  <c r="AW957" i="6"/>
  <c r="AU892" i="6"/>
  <c r="AO441" i="6"/>
  <c r="BF302" i="6"/>
  <c r="AF923" i="6"/>
  <c r="AR955" i="6"/>
  <c r="AD528" i="6"/>
  <c r="AI34" i="7"/>
  <c r="AL274" i="6"/>
  <c r="AI418" i="6"/>
  <c r="AD446" i="6"/>
  <c r="AY607" i="6"/>
  <c r="BA152" i="6"/>
  <c r="AL686" i="6"/>
  <c r="BG223" i="6"/>
  <c r="AS425" i="6"/>
  <c r="AS871" i="6"/>
  <c r="AV843" i="6"/>
  <c r="AX602" i="6"/>
  <c r="AW690" i="6"/>
  <c r="BJ102" i="6"/>
  <c r="AA537" i="6"/>
  <c r="AO744" i="6"/>
  <c r="BB268" i="6"/>
  <c r="AX634" i="6"/>
  <c r="AR716" i="6"/>
  <c r="BD128" i="6"/>
  <c r="AL185" i="6"/>
  <c r="AL844" i="6"/>
  <c r="AA880" i="6"/>
  <c r="AJ555" i="6"/>
  <c r="BC534" i="6"/>
  <c r="AA202" i="6"/>
  <c r="AN988" i="6"/>
  <c r="AF61" i="6"/>
  <c r="AC312" i="6"/>
  <c r="BE668" i="6"/>
  <c r="AV613" i="6"/>
  <c r="AQ111" i="6"/>
  <c r="AS834" i="6"/>
  <c r="AC427" i="6"/>
  <c r="AO288" i="6"/>
  <c r="AX544" i="6"/>
  <c r="BG762" i="6"/>
  <c r="BC992" i="6"/>
  <c r="AK466" i="6"/>
  <c r="BH141" i="6"/>
  <c r="AJ407" i="6"/>
  <c r="AN446" i="6"/>
  <c r="AR591" i="6"/>
  <c r="BH19" i="6"/>
  <c r="AW706" i="6"/>
  <c r="AD589" i="6"/>
  <c r="AJ939" i="6"/>
  <c r="BF339" i="6"/>
  <c r="AE652" i="6"/>
  <c r="AR605" i="6"/>
  <c r="BG936" i="6"/>
  <c r="AK729" i="6"/>
  <c r="AK251" i="6"/>
  <c r="AN698" i="6"/>
  <c r="BA837" i="6"/>
  <c r="AQ180" i="6"/>
  <c r="AP17" i="6"/>
  <c r="AU337" i="6"/>
  <c r="AB757" i="6"/>
  <c r="AH710" i="6"/>
  <c r="BH792" i="6"/>
  <c r="AV732" i="6"/>
  <c r="BD619" i="6"/>
  <c r="AM519" i="6"/>
  <c r="AG448" i="6"/>
  <c r="AZ859" i="6"/>
  <c r="AV179" i="6"/>
  <c r="AI998" i="6"/>
  <c r="AC941" i="6"/>
  <c r="AL47" i="6"/>
  <c r="AO235" i="6"/>
  <c r="BC297" i="6"/>
  <c r="AQ556" i="6"/>
  <c r="AL321" i="6"/>
  <c r="BF554" i="6"/>
  <c r="AO707" i="6"/>
  <c r="BD720" i="6"/>
  <c r="AI542" i="6"/>
  <c r="AL429" i="6"/>
  <c r="AG86" i="6"/>
  <c r="AL993" i="6"/>
  <c r="BA160" i="6"/>
  <c r="AC520" i="6"/>
  <c r="AR884" i="6"/>
  <c r="BC621" i="6"/>
  <c r="BH234" i="6"/>
  <c r="BE154" i="6"/>
  <c r="AV307" i="6"/>
  <c r="AJ968" i="6"/>
  <c r="AQ749" i="6"/>
  <c r="BB137" i="6"/>
  <c r="AJ210" i="6"/>
  <c r="AM440" i="6"/>
  <c r="AH642" i="6"/>
  <c r="AZ640" i="6"/>
  <c r="AJ169" i="6"/>
  <c r="AK105" i="6"/>
  <c r="AL945" i="6"/>
  <c r="AI693" i="6"/>
  <c r="AV655" i="6"/>
  <c r="AD322" i="6"/>
  <c r="AH65" i="6"/>
  <c r="BI92" i="6"/>
  <c r="AZ556" i="6"/>
  <c r="AR40" i="6"/>
  <c r="BD837" i="6"/>
  <c r="AO913" i="6"/>
  <c r="AC291" i="6"/>
  <c r="AH911" i="6"/>
  <c r="AI888" i="6"/>
  <c r="AI56" i="6"/>
  <c r="AO839" i="6"/>
  <c r="BH994" i="6"/>
  <c r="AP188" i="6"/>
  <c r="AI848" i="6"/>
  <c r="AM664" i="6"/>
  <c r="AN651" i="6"/>
  <c r="BJ529" i="6"/>
  <c r="AD937" i="6"/>
  <c r="BA974" i="6"/>
  <c r="BB362" i="6"/>
  <c r="AA904" i="6"/>
  <c r="AX87" i="6"/>
  <c r="AI224" i="6"/>
  <c r="AG471" i="6"/>
  <c r="AK324" i="6"/>
  <c r="AV571" i="6"/>
  <c r="AR973" i="6"/>
  <c r="AT594" i="6"/>
  <c r="AI750" i="6"/>
  <c r="BH982" i="6"/>
  <c r="BH14" i="6"/>
  <c r="AA972" i="6"/>
  <c r="AP127" i="6"/>
  <c r="AN108" i="6"/>
  <c r="BF835" i="6"/>
  <c r="AV202" i="6"/>
  <c r="BI301" i="6"/>
  <c r="AM921" i="6"/>
  <c r="AV510" i="6"/>
  <c r="AD722" i="6"/>
  <c r="AP240" i="6"/>
  <c r="AH774" i="6"/>
  <c r="AS423" i="6"/>
  <c r="AY656" i="6"/>
  <c r="BG241" i="6"/>
  <c r="AK338" i="6"/>
  <c r="BI64" i="6"/>
  <c r="AN79" i="6"/>
  <c r="AE926" i="6"/>
  <c r="AD312" i="6"/>
  <c r="BB836" i="6"/>
  <c r="AO900" i="6"/>
  <c r="AC375" i="6"/>
  <c r="AH222" i="6"/>
  <c r="BA300" i="6"/>
  <c r="AW446" i="6"/>
  <c r="AJ421" i="6"/>
  <c r="AN955" i="6"/>
  <c r="AG599" i="6"/>
  <c r="AY967" i="6"/>
  <c r="AG128" i="6"/>
  <c r="BF800" i="6"/>
  <c r="BH832" i="6"/>
  <c r="BB952" i="6"/>
  <c r="AW819" i="6"/>
  <c r="BC347" i="6"/>
  <c r="BI685" i="6"/>
  <c r="AB372" i="6"/>
  <c r="AJ396" i="6"/>
  <c r="AF845" i="6"/>
  <c r="AG69" i="6"/>
  <c r="AE659" i="6"/>
  <c r="BB653" i="6"/>
  <c r="AT77" i="6"/>
  <c r="AM624" i="6"/>
  <c r="BD233" i="6"/>
  <c r="AZ758" i="6"/>
  <c r="AZ25" i="6"/>
  <c r="AK571" i="6"/>
  <c r="AF984" i="6"/>
  <c r="AW562" i="6"/>
  <c r="BF742" i="6"/>
  <c r="AF678" i="6"/>
  <c r="AA530" i="6"/>
  <c r="BI562" i="6"/>
  <c r="AB693" i="6"/>
  <c r="BC955" i="6"/>
  <c r="AM141" i="6"/>
  <c r="AR507" i="6"/>
  <c r="AP162" i="6"/>
  <c r="AM706" i="6"/>
  <c r="AL219" i="6"/>
  <c r="AW46" i="6"/>
  <c r="AL281" i="6"/>
  <c r="AG184" i="6"/>
  <c r="BB887" i="6"/>
  <c r="AR871" i="6"/>
  <c r="BB910" i="6"/>
  <c r="BF445" i="6"/>
  <c r="AH315" i="6"/>
  <c r="AK794" i="6"/>
  <c r="AW241" i="6"/>
  <c r="AS843" i="6"/>
  <c r="AS687" i="6"/>
  <c r="AU400" i="6"/>
  <c r="BJ963" i="6"/>
  <c r="AW485" i="6"/>
  <c r="AP720" i="6"/>
  <c r="AI215" i="6"/>
  <c r="AP96" i="6"/>
  <c r="AV894" i="6"/>
  <c r="AA821" i="6"/>
  <c r="AE837" i="6"/>
  <c r="AS878" i="6"/>
  <c r="AJ36" i="6"/>
  <c r="AE639" i="6"/>
  <c r="AR520" i="6"/>
  <c r="BH396" i="6"/>
  <c r="AW545" i="6"/>
  <c r="AA220" i="6"/>
  <c r="AC796" i="6"/>
  <c r="AG367" i="6"/>
  <c r="AN385" i="6"/>
  <c r="AR918" i="6"/>
  <c r="BG654" i="6"/>
  <c r="AM453" i="6"/>
  <c r="AY451" i="6"/>
  <c r="BA707" i="6"/>
  <c r="AJ504" i="6"/>
  <c r="BC612" i="6"/>
  <c r="AH808" i="6"/>
  <c r="BH487" i="6"/>
  <c r="AP217" i="6"/>
  <c r="AE273" i="6"/>
  <c r="AR837" i="6"/>
  <c r="AZ45" i="6"/>
  <c r="BG743" i="6"/>
  <c r="AH835" i="6"/>
  <c r="BJ998" i="6"/>
  <c r="AR304" i="6"/>
  <c r="BB529" i="6"/>
  <c r="AO1000" i="6"/>
  <c r="AW228" i="6"/>
  <c r="BI835" i="6"/>
  <c r="AP293" i="6"/>
  <c r="AC164" i="6"/>
  <c r="AG372" i="6"/>
  <c r="AJ871" i="6"/>
  <c r="BA283" i="6"/>
  <c r="BH775" i="6"/>
  <c r="AW430" i="6"/>
  <c r="AH897" i="6"/>
  <c r="AH485" i="6"/>
  <c r="AB388" i="6"/>
  <c r="AP275" i="6"/>
  <c r="AX625" i="6"/>
  <c r="AF687" i="6"/>
  <c r="AR450" i="6"/>
  <c r="BD571" i="6"/>
  <c r="AY340" i="6"/>
  <c r="AW473" i="6"/>
  <c r="AE12" i="6"/>
  <c r="BD921" i="6"/>
  <c r="AL465" i="6"/>
  <c r="AU725" i="6"/>
  <c r="AP137" i="6"/>
  <c r="AU690" i="6"/>
  <c r="BB563" i="6"/>
  <c r="AG364" i="6"/>
  <c r="AC643" i="6"/>
  <c r="BF448" i="6"/>
  <c r="AD649" i="6"/>
  <c r="BI612" i="6"/>
  <c r="AL367" i="6"/>
  <c r="BB674" i="6"/>
  <c r="AW287" i="6"/>
  <c r="AL731" i="6"/>
  <c r="BJ48" i="6"/>
  <c r="BH800" i="6"/>
  <c r="AH116" i="6"/>
  <c r="AO282" i="6"/>
  <c r="AD31" i="6"/>
  <c r="AD112" i="6"/>
  <c r="BI807" i="6"/>
  <c r="AB165" i="6"/>
  <c r="AJ948" i="6"/>
  <c r="AF233" i="6"/>
  <c r="AG283" i="6"/>
  <c r="AI284" i="6"/>
  <c r="AE434" i="6"/>
  <c r="AC524" i="6"/>
  <c r="AR995" i="6"/>
  <c r="AZ455" i="6"/>
  <c r="AI398" i="6"/>
  <c r="AI558" i="6"/>
  <c r="BI224" i="6"/>
  <c r="BE551" i="6"/>
  <c r="BE408" i="6"/>
  <c r="BJ838" i="6"/>
  <c r="AT992" i="6"/>
  <c r="AU275" i="6"/>
  <c r="BF417" i="6"/>
  <c r="AD363" i="6"/>
  <c r="AB855" i="6"/>
  <c r="AX96" i="6"/>
  <c r="AF448" i="6"/>
  <c r="AN918" i="6"/>
  <c r="AF591" i="6"/>
  <c r="AB773" i="6"/>
  <c r="AP857" i="6"/>
  <c r="AU485" i="6"/>
  <c r="AV168" i="6"/>
  <c r="AR369" i="6"/>
  <c r="BE598" i="6"/>
  <c r="BH797" i="6"/>
  <c r="BG531" i="6"/>
  <c r="BJ65" i="6"/>
  <c r="AL315" i="6"/>
  <c r="AP862" i="6"/>
  <c r="AH799" i="6"/>
  <c r="AP134" i="6"/>
  <c r="BD12" i="6"/>
  <c r="AJ519" i="6"/>
  <c r="AW468" i="6"/>
  <c r="BB64" i="6"/>
  <c r="AD892" i="6"/>
  <c r="AC542" i="6"/>
  <c r="AG312" i="6"/>
  <c r="AT399" i="6"/>
  <c r="AC719" i="6"/>
  <c r="AG136" i="6"/>
  <c r="AA792" i="6"/>
  <c r="AA504" i="6"/>
  <c r="BA119" i="6"/>
  <c r="AP374" i="6"/>
  <c r="AY455" i="6"/>
  <c r="AB455" i="6"/>
  <c r="AZ119" i="6"/>
  <c r="BE887" i="6"/>
  <c r="AI628" i="6"/>
  <c r="BE235" i="6"/>
  <c r="BE147" i="6"/>
  <c r="AJ747" i="6"/>
  <c r="AC464" i="6"/>
  <c r="AH554" i="6"/>
  <c r="BB654" i="6"/>
  <c r="AT686" i="6"/>
  <c r="BE947" i="6"/>
  <c r="AF1000" i="6"/>
  <c r="AT24" i="6"/>
  <c r="AX897" i="6"/>
  <c r="AZ401" i="6"/>
  <c r="AE780" i="6"/>
  <c r="BF158" i="6"/>
  <c r="BC92" i="6"/>
  <c r="BA509" i="6"/>
  <c r="AI920" i="6"/>
  <c r="AK857" i="6"/>
  <c r="AC533" i="6"/>
  <c r="AA847" i="6"/>
  <c r="BF804" i="6"/>
  <c r="BB55" i="6"/>
  <c r="BA428" i="6"/>
  <c r="BC610" i="6"/>
  <c r="AE835" i="6"/>
  <c r="BG520" i="6"/>
  <c r="AT535" i="6"/>
  <c r="AH619" i="6"/>
  <c r="AQ497" i="6"/>
  <c r="AW55" i="6"/>
  <c r="BA629" i="6"/>
  <c r="AV219" i="6"/>
  <c r="AL400" i="6"/>
  <c r="AK627" i="6"/>
  <c r="AY369" i="6"/>
  <c r="AD690" i="6"/>
  <c r="AA177" i="6"/>
  <c r="BE77" i="6"/>
  <c r="AM595" i="6"/>
  <c r="BF53" i="6"/>
  <c r="AG44" i="6"/>
  <c r="AS497" i="6"/>
  <c r="AT236" i="6"/>
  <c r="AY919" i="6"/>
  <c r="AT138" i="6"/>
  <c r="BC122" i="6"/>
  <c r="AO134" i="6"/>
  <c r="AV119" i="6"/>
  <c r="BF707" i="6"/>
  <c r="BG263" i="6"/>
  <c r="AR389" i="6"/>
  <c r="AB597" i="6"/>
  <c r="AZ963" i="6"/>
  <c r="AR771" i="6"/>
  <c r="AV935" i="6"/>
  <c r="BH325" i="6"/>
  <c r="AN600" i="6"/>
  <c r="BA121" i="6"/>
  <c r="AO371" i="6"/>
  <c r="BF570" i="6"/>
  <c r="AU334" i="6"/>
  <c r="AI719" i="6"/>
  <c r="AS312" i="6"/>
  <c r="BA299" i="6"/>
  <c r="AR948" i="6"/>
  <c r="AN416" i="6"/>
  <c r="AE778" i="6"/>
  <c r="BG467" i="6"/>
  <c r="BI997" i="6"/>
  <c r="AP229" i="6"/>
  <c r="BB519" i="6"/>
  <c r="AK312" i="6"/>
  <c r="AS271" i="6"/>
  <c r="AY415" i="6"/>
  <c r="BE797" i="6"/>
  <c r="AX830" i="6"/>
  <c r="AC697" i="6"/>
  <c r="AH46" i="6"/>
  <c r="AR556" i="6"/>
  <c r="BA542" i="6"/>
  <c r="AP942" i="6"/>
  <c r="AA146" i="6"/>
  <c r="BC137" i="6"/>
  <c r="AH631" i="6"/>
  <c r="AE131" i="6"/>
  <c r="AE437" i="6"/>
  <c r="AL288" i="6"/>
  <c r="AT599" i="6"/>
  <c r="BH970" i="6"/>
  <c r="AW458" i="6"/>
  <c r="AE897" i="6"/>
  <c r="AK261" i="6"/>
  <c r="BD11" i="6"/>
  <c r="AS619" i="6"/>
  <c r="BF716" i="6"/>
  <c r="AF830" i="6"/>
  <c r="AH269" i="6"/>
  <c r="BE747" i="6"/>
  <c r="AN465" i="6"/>
  <c r="AI977" i="6"/>
  <c r="AL214" i="6"/>
  <c r="BE622" i="6"/>
  <c r="BB213" i="6"/>
  <c r="BF207" i="6"/>
  <c r="BH302" i="6"/>
  <c r="BA188" i="6"/>
  <c r="AR135" i="6"/>
  <c r="AR499" i="6"/>
  <c r="AJ83" i="6"/>
  <c r="BI413" i="6"/>
  <c r="BG814" i="6"/>
  <c r="AG821" i="6"/>
  <c r="BJ702" i="6"/>
  <c r="AU385" i="6"/>
  <c r="AY367" i="6"/>
  <c r="AF621" i="6"/>
  <c r="AW276" i="6"/>
  <c r="BG522" i="6"/>
  <c r="AN157" i="6"/>
  <c r="AC145" i="6"/>
  <c r="AV725" i="6"/>
  <c r="AJ686" i="6"/>
  <c r="AB150" i="6"/>
  <c r="AO320" i="6"/>
  <c r="BJ230" i="6"/>
  <c r="AX425" i="6"/>
  <c r="AN319" i="6"/>
  <c r="AF634" i="6"/>
  <c r="AL720" i="6"/>
  <c r="AZ613" i="6"/>
  <c r="AX275" i="6"/>
  <c r="BE773" i="6"/>
  <c r="AS885" i="6"/>
  <c r="AW14" i="6"/>
  <c r="AQ702" i="6"/>
  <c r="AN302" i="6"/>
  <c r="AF729" i="6"/>
  <c r="AC485" i="6"/>
  <c r="AF556" i="6"/>
  <c r="BD767" i="6"/>
  <c r="AR990" i="6"/>
  <c r="BE629" i="6"/>
  <c r="AB821" i="6"/>
  <c r="AE168" i="6"/>
  <c r="AZ126" i="6"/>
  <c r="AS412" i="6"/>
  <c r="AJ55" i="6"/>
  <c r="AK36" i="6"/>
  <c r="AQ789" i="6"/>
  <c r="AG45" i="6"/>
  <c r="AC470" i="6"/>
  <c r="AA656" i="6"/>
  <c r="AC544" i="6"/>
  <c r="AV659" i="6"/>
  <c r="AI489" i="6"/>
  <c r="BA701" i="6"/>
  <c r="BB758" i="6"/>
  <c r="BJ844" i="6"/>
  <c r="AW128" i="6"/>
  <c r="AU138" i="6"/>
  <c r="AC70" i="6"/>
  <c r="AF489" i="6"/>
  <c r="AC522" i="6"/>
  <c r="AF393" i="6"/>
  <c r="AX485" i="6"/>
  <c r="AW939" i="6"/>
  <c r="AV397" i="6"/>
  <c r="BH594" i="6"/>
  <c r="AY969" i="6"/>
  <c r="BA382" i="6"/>
  <c r="AX571" i="6"/>
  <c r="AR559" i="6"/>
  <c r="AD752" i="6"/>
  <c r="AV441" i="6"/>
  <c r="BI740" i="6"/>
  <c r="AH968" i="6"/>
  <c r="AO264" i="6"/>
  <c r="AB291" i="6"/>
  <c r="AX604" i="6"/>
  <c r="AG987" i="6"/>
  <c r="AG485" i="6"/>
  <c r="AL146" i="6"/>
  <c r="AW390" i="6"/>
  <c r="AL891" i="6"/>
  <c r="AS936" i="6"/>
  <c r="AZ731" i="6"/>
  <c r="BJ556" i="6"/>
  <c r="BE596" i="6"/>
  <c r="BH702" i="6"/>
  <c r="BA165" i="6"/>
  <c r="AJ894" i="6"/>
  <c r="BE275" i="6"/>
  <c r="AD238" i="6"/>
  <c r="AQ646" i="6"/>
  <c r="AG628" i="6"/>
  <c r="AY839" i="6"/>
  <c r="AC38" i="6"/>
  <c r="AI799" i="6"/>
  <c r="AE146" i="6"/>
  <c r="BH647" i="6"/>
  <c r="AZ213" i="6"/>
  <c r="AN445" i="6"/>
  <c r="AB848" i="6"/>
  <c r="AC322" i="6"/>
  <c r="AV647" i="6"/>
  <c r="AU666" i="6"/>
  <c r="AO267" i="6"/>
  <c r="BD407" i="6"/>
  <c r="BJ68" i="6"/>
  <c r="AM266" i="6"/>
  <c r="AK636" i="6"/>
  <c r="AF361" i="6"/>
  <c r="BF362" i="6"/>
  <c r="AH612" i="6"/>
  <c r="AO556" i="6"/>
  <c r="BF462" i="6"/>
  <c r="AJ148" i="6"/>
  <c r="AA505" i="6"/>
  <c r="AT239" i="6"/>
  <c r="AZ57" i="6"/>
  <c r="AM866" i="6"/>
  <c r="AN938" i="6"/>
  <c r="AY548" i="6"/>
  <c r="AY996" i="6"/>
  <c r="AM449" i="6"/>
  <c r="AT432" i="6"/>
  <c r="AZ228" i="6"/>
  <c r="AQ544" i="6"/>
  <c r="BD546" i="6"/>
  <c r="AB97" i="6"/>
  <c r="AB866" i="6"/>
  <c r="AC805" i="6"/>
  <c r="AC338" i="6"/>
  <c r="AT228" i="6"/>
  <c r="AK430" i="6"/>
  <c r="AO205" i="6"/>
  <c r="AY304" i="6"/>
  <c r="AU870" i="6"/>
  <c r="AA619" i="6"/>
  <c r="AQ780" i="6"/>
  <c r="AE171" i="6"/>
  <c r="BJ192" i="6"/>
  <c r="BD831" i="6"/>
  <c r="BJ106" i="6"/>
  <c r="AY37" i="6"/>
  <c r="AL819" i="6"/>
  <c r="AQ283" i="6"/>
  <c r="BH460" i="6"/>
  <c r="BC953" i="6"/>
  <c r="AU673" i="6"/>
  <c r="BD522" i="6"/>
  <c r="AK696" i="6"/>
  <c r="AY463" i="6"/>
  <c r="AJ262" i="6"/>
  <c r="AT283" i="6"/>
  <c r="BG55" i="6"/>
  <c r="AJ401" i="6"/>
  <c r="AR908" i="6"/>
  <c r="AD269" i="6"/>
  <c r="AA74" i="6"/>
  <c r="AY829" i="6"/>
  <c r="AM329" i="6"/>
  <c r="AM605" i="6"/>
  <c r="BF588" i="6"/>
  <c r="AH230" i="6"/>
  <c r="AW450" i="6"/>
  <c r="AO730" i="6"/>
  <c r="AP365" i="6"/>
  <c r="AN296" i="6"/>
  <c r="AF780" i="6"/>
  <c r="BJ108" i="6"/>
  <c r="BC428" i="6"/>
  <c r="BI512" i="6"/>
  <c r="BE266" i="6"/>
  <c r="BE772" i="6"/>
  <c r="AY649" i="6"/>
  <c r="AJ931" i="6"/>
  <c r="AK947" i="6"/>
  <c r="AW85" i="6"/>
  <c r="AB55" i="6"/>
  <c r="AG832" i="6"/>
  <c r="AN905" i="6"/>
  <c r="AP60" i="6"/>
  <c r="AX172" i="6"/>
  <c r="AA116" i="6"/>
  <c r="AK171" i="6"/>
  <c r="BI244" i="6"/>
  <c r="BG610" i="6"/>
  <c r="AO519" i="6"/>
  <c r="AE372" i="6"/>
  <c r="AR599" i="6"/>
  <c r="AN162" i="6"/>
  <c r="AG651" i="6"/>
  <c r="AQ394" i="6"/>
  <c r="BJ469" i="6"/>
  <c r="AM613" i="6"/>
  <c r="AX79" i="6"/>
  <c r="AD620" i="6"/>
  <c r="AY105" i="6"/>
  <c r="AT210" i="6"/>
  <c r="AL24" i="6"/>
  <c r="AT186" i="6"/>
  <c r="BC651" i="6"/>
  <c r="AH76" i="6"/>
  <c r="AY640" i="6"/>
  <c r="BG830" i="6"/>
  <c r="AI605" i="6"/>
  <c r="AI966" i="6"/>
  <c r="AV785" i="6"/>
  <c r="BC434" i="6"/>
  <c r="BG305" i="6"/>
  <c r="BB672" i="6"/>
  <c r="BJ461" i="6"/>
  <c r="AK674" i="6"/>
  <c r="BH348" i="6"/>
  <c r="AR318" i="6"/>
  <c r="AE325" i="6"/>
  <c r="AN271" i="6"/>
  <c r="AV169" i="6"/>
  <c r="AJ967" i="6"/>
  <c r="BH161" i="6"/>
  <c r="AN192" i="6"/>
  <c r="BC865" i="6"/>
  <c r="AK663" i="6"/>
  <c r="AO325" i="6"/>
  <c r="AX495" i="6"/>
  <c r="AF481" i="6"/>
  <c r="BE378" i="6"/>
  <c r="BG477" i="6"/>
  <c r="AL833" i="6"/>
  <c r="AZ531" i="6"/>
  <c r="AE388" i="6"/>
  <c r="AW233" i="6"/>
  <c r="AX910" i="6"/>
  <c r="BI900" i="6"/>
  <c r="AU465" i="6"/>
  <c r="BD931" i="6"/>
  <c r="BA175" i="6"/>
  <c r="AE326" i="6"/>
  <c r="AW443" i="6"/>
  <c r="AN844" i="6"/>
  <c r="AK700" i="6"/>
  <c r="AL375" i="6"/>
  <c r="AP531" i="6"/>
  <c r="AD394" i="6"/>
  <c r="BF211" i="6"/>
  <c r="BB120" i="6"/>
  <c r="AK224" i="6"/>
  <c r="AX914" i="6"/>
  <c r="AI985" i="6"/>
  <c r="AQ251" i="6"/>
  <c r="BA210" i="6"/>
  <c r="AN512" i="6"/>
  <c r="BD515" i="6"/>
  <c r="BD708" i="6"/>
  <c r="AY92" i="6"/>
  <c r="AE413" i="6"/>
  <c r="BH972" i="6"/>
  <c r="BB301" i="6"/>
  <c r="AM928" i="6"/>
  <c r="AR97" i="6"/>
  <c r="AY608" i="6"/>
  <c r="AJ294" i="6"/>
  <c r="AD319" i="6"/>
  <c r="AS99" i="6"/>
  <c r="AG609" i="6"/>
  <c r="AC398" i="6"/>
  <c r="BB190" i="6"/>
  <c r="AB743" i="6"/>
  <c r="AV837" i="6"/>
  <c r="AR136" i="6"/>
  <c r="BJ833" i="6"/>
  <c r="AM131" i="6"/>
  <c r="AN496" i="6"/>
  <c r="BG838" i="6"/>
  <c r="AG762" i="6"/>
  <c r="AF997" i="6"/>
  <c r="AE158" i="6"/>
  <c r="AE793" i="6"/>
  <c r="AX656" i="6"/>
  <c r="BA257" i="6"/>
  <c r="AK54" i="6"/>
  <c r="AW919" i="6"/>
  <c r="AM926" i="6"/>
  <c r="BJ380" i="6"/>
  <c r="AL50" i="6"/>
  <c r="AM673" i="6"/>
  <c r="AB135" i="6"/>
  <c r="AL471" i="6"/>
  <c r="BB103" i="6"/>
  <c r="BI46" i="6"/>
  <c r="BA222" i="6"/>
  <c r="AM315" i="6"/>
  <c r="AP459" i="6"/>
  <c r="AM982" i="6"/>
  <c r="AR373" i="6"/>
  <c r="BE923" i="6"/>
  <c r="BB870" i="6"/>
  <c r="AX658" i="6"/>
  <c r="BI953" i="6"/>
  <c r="BJ27" i="6"/>
  <c r="AQ206" i="6"/>
  <c r="AC831" i="6"/>
  <c r="BB664" i="6"/>
  <c r="AT657" i="6"/>
  <c r="AK807" i="6"/>
  <c r="AV155" i="6"/>
  <c r="AK623" i="6"/>
  <c r="AP663" i="6"/>
  <c r="AI251" i="6"/>
  <c r="AF962" i="6"/>
  <c r="BH768" i="6"/>
  <c r="BB722" i="6"/>
  <c r="BI632" i="6"/>
  <c r="AD637" i="6"/>
  <c r="AX374" i="6"/>
  <c r="AW294" i="6"/>
  <c r="AN447" i="6"/>
  <c r="BB385" i="6"/>
  <c r="BA43" i="6"/>
  <c r="BD690" i="6"/>
  <c r="AV554" i="6"/>
  <c r="BD985" i="6"/>
  <c r="AF601" i="6"/>
  <c r="BJ764" i="6"/>
  <c r="AK799" i="6"/>
  <c r="AU850" i="6"/>
  <c r="AN749" i="6"/>
  <c r="AV633" i="6"/>
  <c r="AE637" i="6"/>
  <c r="AI171" i="6"/>
  <c r="BA363" i="6"/>
  <c r="BJ703" i="6"/>
  <c r="AC95" i="6"/>
  <c r="AR301" i="6"/>
  <c r="AJ853" i="6"/>
  <c r="AZ944" i="6"/>
  <c r="AX531" i="6"/>
  <c r="AO937" i="6"/>
  <c r="AZ911" i="6"/>
  <c r="AC856" i="6"/>
  <c r="AD926" i="6"/>
  <c r="AC655" i="6"/>
  <c r="AO177" i="6"/>
  <c r="AM164" i="6"/>
  <c r="AQ996" i="6"/>
  <c r="BC732" i="6"/>
  <c r="BC898" i="6"/>
  <c r="AK152" i="6"/>
  <c r="AT903" i="6"/>
  <c r="AU937" i="6"/>
  <c r="AX92" i="6"/>
  <c r="AA901" i="6"/>
  <c r="AV404" i="6"/>
  <c r="AX587" i="6"/>
  <c r="AC933" i="6"/>
  <c r="AF821" i="6"/>
  <c r="AU949" i="6"/>
  <c r="AP587" i="6"/>
  <c r="AH412" i="6"/>
  <c r="AD850" i="6"/>
  <c r="BF93" i="6"/>
  <c r="AO633" i="6"/>
  <c r="AE545" i="6"/>
  <c r="AY430" i="6"/>
  <c r="AD701" i="6"/>
  <c r="AO771" i="6"/>
  <c r="AH328" i="6"/>
  <c r="AS197" i="6"/>
  <c r="AK660" i="6"/>
  <c r="AE910" i="6"/>
  <c r="AF612" i="6"/>
  <c r="AX100" i="6"/>
  <c r="AW480" i="6"/>
  <c r="AX790" i="6"/>
  <c r="AC191" i="6"/>
  <c r="BG171" i="6"/>
  <c r="AL901" i="6"/>
  <c r="BB233" i="6"/>
  <c r="AZ224" i="6"/>
  <c r="AB267" i="6"/>
  <c r="AC829" i="6"/>
  <c r="AF444" i="6"/>
  <c r="AV528" i="6"/>
  <c r="BE440" i="6"/>
  <c r="BC416" i="6"/>
  <c r="AC325" i="6"/>
  <c r="AV77" i="6"/>
  <c r="BG577" i="6"/>
  <c r="AW429" i="6"/>
  <c r="AC25" i="6"/>
  <c r="BE846" i="6"/>
  <c r="AE625" i="6"/>
  <c r="AH632" i="6"/>
  <c r="AR836" i="6"/>
  <c r="AY372" i="6"/>
  <c r="AT658" i="6"/>
  <c r="AZ789" i="6"/>
  <c r="BA213" i="6"/>
  <c r="AQ561" i="6"/>
  <c r="BH892" i="6"/>
  <c r="BH463" i="6"/>
  <c r="AY804" i="6"/>
  <c r="AB437" i="6"/>
  <c r="AA470" i="6"/>
  <c r="AW966" i="6"/>
  <c r="AL324" i="6"/>
  <c r="AM914" i="6"/>
  <c r="AA877" i="6"/>
  <c r="BJ781" i="6"/>
  <c r="AN948" i="6"/>
  <c r="BG921" i="6"/>
  <c r="AP444" i="6"/>
  <c r="AB722" i="6"/>
  <c r="AL432" i="6"/>
  <c r="AH973" i="6"/>
  <c r="AK471" i="6"/>
  <c r="AW891" i="6"/>
  <c r="AI396" i="6"/>
  <c r="AF317" i="6"/>
  <c r="BB818" i="6"/>
  <c r="BH931" i="6"/>
  <c r="AS937" i="6"/>
  <c r="BD71" i="6"/>
  <c r="BI825" i="6"/>
  <c r="BD727" i="6"/>
  <c r="AM297" i="6"/>
  <c r="AL997" i="6"/>
  <c r="AY336" i="6"/>
  <c r="AC151" i="6"/>
  <c r="AA658" i="6"/>
  <c r="AZ136" i="6"/>
  <c r="AZ441" i="6"/>
  <c r="AI467" i="6"/>
  <c r="AW256" i="6"/>
  <c r="AZ706" i="6"/>
  <c r="AX441" i="6"/>
  <c r="AT244" i="6"/>
  <c r="AE703" i="6"/>
  <c r="AH556" i="6"/>
  <c r="AH481" i="6"/>
  <c r="AI996" i="6"/>
  <c r="BG518" i="6"/>
  <c r="BJ569" i="6"/>
  <c r="AY169" i="6"/>
  <c r="AP981" i="6"/>
  <c r="AD414" i="6"/>
  <c r="BE134" i="6"/>
  <c r="AH680" i="6"/>
  <c r="AN833" i="6"/>
  <c r="AG877" i="6"/>
  <c r="AK503" i="6"/>
  <c r="AH887" i="6"/>
  <c r="BG887" i="6"/>
  <c r="BC200" i="6"/>
  <c r="AL217" i="6"/>
  <c r="AM92" i="6"/>
  <c r="AX128" i="6"/>
  <c r="AG1000" i="6"/>
  <c r="AZ766" i="6"/>
  <c r="AW533" i="6"/>
  <c r="AE322" i="6"/>
  <c r="BJ918" i="6"/>
  <c r="BA529" i="6"/>
  <c r="AF902" i="6"/>
  <c r="AT997" i="6"/>
  <c r="AB70" i="6"/>
  <c r="AP840" i="6"/>
  <c r="AH327" i="6"/>
  <c r="AS566" i="6"/>
  <c r="BD269" i="6"/>
  <c r="AB719" i="6"/>
  <c r="AP928" i="6"/>
  <c r="BH96" i="6"/>
  <c r="AG706" i="6"/>
  <c r="AX44" i="6"/>
  <c r="AT446" i="6"/>
  <c r="AK202" i="6"/>
  <c r="AR621" i="6"/>
  <c r="AL49" i="6"/>
  <c r="AZ864" i="6"/>
  <c r="AA355" i="6"/>
  <c r="AJ785" i="6"/>
  <c r="BD607" i="6"/>
  <c r="AB871" i="6"/>
  <c r="BJ776" i="6"/>
  <c r="AL966" i="6"/>
  <c r="AI68" i="6"/>
  <c r="AH921" i="6"/>
  <c r="AQ157" i="6"/>
  <c r="BI949" i="6"/>
  <c r="AG265" i="6"/>
  <c r="BB163" i="6"/>
  <c r="BC785" i="6"/>
  <c r="AM927" i="6"/>
  <c r="AM696" i="6"/>
  <c r="AQ856" i="6"/>
  <c r="BE817" i="6"/>
  <c r="AH205" i="6"/>
  <c r="AK712" i="6"/>
  <c r="BD253" i="6"/>
  <c r="AY882" i="6"/>
  <c r="AW747" i="6"/>
  <c r="AL992" i="6"/>
  <c r="AQ958" i="6"/>
  <c r="BH886" i="6"/>
  <c r="AL624" i="6"/>
  <c r="AJ29" i="6"/>
  <c r="AY357" i="6"/>
  <c r="BF761" i="6"/>
  <c r="AA53" i="6"/>
  <c r="AH496" i="6"/>
  <c r="AN301" i="6"/>
  <c r="AB396" i="6"/>
  <c r="AS798" i="6"/>
  <c r="AK887" i="6"/>
  <c r="AM690" i="6"/>
  <c r="AI357" i="6"/>
  <c r="BB230" i="6"/>
  <c r="AH369" i="6"/>
  <c r="AK277" i="6"/>
  <c r="AS819" i="6"/>
  <c r="AJ56" i="6"/>
  <c r="AT455" i="6"/>
  <c r="AF165" i="6"/>
  <c r="AI942" i="6"/>
  <c r="AL121" i="6"/>
  <c r="BB68" i="6"/>
  <c r="AO448" i="6"/>
  <c r="AW68" i="6"/>
  <c r="AM588" i="6"/>
  <c r="AT790" i="6"/>
  <c r="AM198" i="6"/>
  <c r="AY900" i="6"/>
  <c r="AP462" i="6"/>
  <c r="AY499" i="6"/>
  <c r="AM250" i="6"/>
  <c r="AS902" i="6"/>
  <c r="AV777" i="6"/>
  <c r="AR670" i="6"/>
  <c r="BG958" i="6"/>
  <c r="AG286" i="6"/>
  <c r="BF673" i="6"/>
  <c r="BG701" i="6"/>
  <c r="AF120" i="6"/>
  <c r="AR668" i="6"/>
  <c r="BC914" i="6"/>
  <c r="AP740" i="6"/>
  <c r="BB943" i="6"/>
  <c r="AM501" i="6"/>
  <c r="AX447" i="6"/>
  <c r="BF46" i="6"/>
  <c r="BG232" i="6"/>
  <c r="BI852" i="6"/>
  <c r="BB494" i="6"/>
  <c r="BC852" i="6"/>
  <c r="AG846" i="6"/>
  <c r="BE356" i="6"/>
  <c r="AA102" i="6"/>
  <c r="AL459" i="6"/>
  <c r="AM157" i="6"/>
  <c r="BI91" i="6"/>
  <c r="AZ908" i="6"/>
  <c r="AF122" i="6"/>
  <c r="AL249" i="6"/>
  <c r="AD465" i="6"/>
  <c r="AF251" i="6"/>
  <c r="BB871" i="6"/>
  <c r="AV749" i="6"/>
  <c r="AW288" i="6"/>
  <c r="AW666" i="6"/>
  <c r="AP338" i="6"/>
  <c r="AO958" i="6"/>
  <c r="BC755" i="6"/>
  <c r="AF222" i="6"/>
  <c r="AI61" i="6"/>
  <c r="AV490" i="6"/>
  <c r="AP447" i="6"/>
  <c r="AE915" i="6"/>
  <c r="AH602" i="6"/>
  <c r="AY265" i="6"/>
  <c r="AM522" i="6"/>
  <c r="AU528" i="6"/>
  <c r="BA839" i="6"/>
  <c r="AS764" i="6"/>
  <c r="BB600" i="6"/>
  <c r="BA206" i="6"/>
  <c r="AS64" i="6"/>
  <c r="AL625" i="6"/>
  <c r="AC269" i="6"/>
  <c r="AP441" i="6"/>
  <c r="AA683" i="6"/>
  <c r="AG836" i="6"/>
  <c r="BA950" i="6"/>
  <c r="AQ813" i="6"/>
  <c r="BD129" i="6"/>
  <c r="BC838" i="6"/>
  <c r="AO555" i="6"/>
  <c r="AK614" i="6"/>
  <c r="AO703" i="6"/>
  <c r="AT202" i="6"/>
  <c r="AC696" i="6"/>
  <c r="AG297" i="6"/>
  <c r="AP265" i="6"/>
  <c r="BB655" i="6"/>
  <c r="BA290" i="6"/>
  <c r="AR947" i="6"/>
  <c r="AW905" i="6"/>
  <c r="BB418" i="6"/>
  <c r="AL85" i="6"/>
  <c r="AM316" i="6"/>
  <c r="AZ621" i="6"/>
  <c r="AV90" i="6"/>
  <c r="AS13" i="6"/>
  <c r="AN47" i="6"/>
  <c r="BA436" i="6"/>
  <c r="AX56" i="6"/>
  <c r="AP978" i="6"/>
  <c r="BI720" i="6"/>
  <c r="AW761" i="6"/>
  <c r="AX775" i="6"/>
  <c r="AI565" i="6"/>
  <c r="BA532" i="6"/>
  <c r="BG693" i="6"/>
  <c r="BC644" i="6"/>
  <c r="BD70" i="6"/>
  <c r="AG813" i="6"/>
  <c r="BB36" i="6"/>
  <c r="AQ557" i="6"/>
  <c r="BC448" i="6"/>
  <c r="BI34" i="6"/>
  <c r="AQ139" i="6"/>
  <c r="BA293" i="6"/>
  <c r="AA533" i="6"/>
  <c r="AB76" i="6"/>
  <c r="BD214" i="6"/>
  <c r="AR126" i="6"/>
  <c r="AM596" i="6"/>
  <c r="BD706" i="6"/>
  <c r="BE158" i="6"/>
  <c r="BE605" i="6"/>
  <c r="AR399" i="6"/>
  <c r="AL426" i="6"/>
  <c r="AC409" i="6"/>
  <c r="AB567" i="6"/>
  <c r="AQ615" i="6"/>
  <c r="AX835" i="6"/>
  <c r="AA266" i="6"/>
  <c r="AI199" i="6"/>
  <c r="BA589" i="6"/>
  <c r="BH962" i="6"/>
  <c r="AV297" i="6"/>
  <c r="BI930" i="6"/>
  <c r="AG597" i="6"/>
  <c r="AQ802" i="6"/>
  <c r="AH423" i="6"/>
  <c r="AC297" i="6"/>
  <c r="AX179" i="6"/>
  <c r="AI989" i="6"/>
  <c r="BE18" i="6"/>
  <c r="AB238" i="6"/>
  <c r="AF529" i="6"/>
  <c r="BE369" i="6"/>
  <c r="BC775" i="6"/>
  <c r="AL242" i="6"/>
  <c r="AP642" i="6"/>
  <c r="BD930" i="6"/>
  <c r="AJ136" i="6"/>
  <c r="BC616" i="6"/>
  <c r="AI79" i="6"/>
  <c r="AG693" i="6"/>
  <c r="AS818" i="6"/>
  <c r="AI552" i="6"/>
  <c r="AD22" i="6"/>
  <c r="BB220" i="6"/>
  <c r="BG45" i="7"/>
  <c r="AW29" i="6"/>
  <c r="AB972" i="6"/>
  <c r="AA271" i="6"/>
  <c r="AF950" i="6"/>
  <c r="BD426" i="6"/>
  <c r="AX141" i="6"/>
  <c r="AC995" i="6"/>
  <c r="BE123" i="6"/>
  <c r="AV614" i="6"/>
  <c r="AC444" i="6"/>
  <c r="AM544" i="6"/>
  <c r="AC535" i="6"/>
  <c r="AC950" i="6"/>
  <c r="BJ398" i="6"/>
  <c r="BG47" i="6"/>
  <c r="AC32" i="6"/>
  <c r="AA205" i="6"/>
  <c r="BD604" i="6"/>
  <c r="AO500" i="6"/>
  <c r="AM326" i="6"/>
  <c r="AB214" i="6"/>
  <c r="AA527" i="6"/>
  <c r="AI378" i="6"/>
  <c r="AZ923" i="6"/>
  <c r="AA60" i="6"/>
  <c r="AC794" i="6"/>
  <c r="AJ255" i="6"/>
  <c r="AT636" i="6"/>
  <c r="AZ672" i="6"/>
  <c r="AQ374" i="6"/>
  <c r="BI607" i="6"/>
  <c r="BH642" i="6"/>
  <c r="AG719" i="6"/>
  <c r="AX726" i="6"/>
  <c r="AF909" i="6"/>
  <c r="AM890" i="6"/>
  <c r="AY545" i="6"/>
  <c r="AB206" i="6"/>
  <c r="BG776" i="6"/>
  <c r="AK495" i="6"/>
  <c r="AI644" i="6"/>
  <c r="AJ580" i="6"/>
  <c r="AE854" i="6"/>
  <c r="AD153" i="6"/>
  <c r="AZ62" i="6"/>
  <c r="BE982" i="6"/>
  <c r="AJ264" i="6"/>
  <c r="AL61" i="6"/>
  <c r="AH223" i="6"/>
  <c r="AP236" i="6"/>
  <c r="AZ352" i="6"/>
  <c r="AI65" i="6"/>
  <c r="AK473" i="6"/>
  <c r="AY618" i="6"/>
  <c r="AY932" i="6"/>
  <c r="AL276" i="6"/>
  <c r="BF182" i="6"/>
  <c r="AB297" i="6"/>
  <c r="AO233" i="6"/>
  <c r="BA811" i="6"/>
  <c r="AZ805" i="6"/>
  <c r="AM388" i="6"/>
  <c r="BF154" i="6"/>
  <c r="BG886" i="6"/>
  <c r="AX601" i="6"/>
  <c r="AK70" i="6"/>
  <c r="AN105" i="6"/>
  <c r="BF866" i="6"/>
  <c r="BE240" i="6"/>
  <c r="AC371" i="6"/>
  <c r="AP506" i="6"/>
  <c r="BE330" i="6"/>
  <c r="BJ546" i="6"/>
  <c r="AJ485" i="6"/>
  <c r="AK319" i="6"/>
  <c r="BI554" i="6"/>
  <c r="AK566" i="6"/>
  <c r="AF277" i="6"/>
  <c r="AX326" i="6"/>
  <c r="BD857" i="6"/>
  <c r="AD376" i="6"/>
  <c r="AY197" i="6"/>
  <c r="AG959" i="6"/>
  <c r="AN555" i="6"/>
  <c r="AP102" i="6"/>
  <c r="BE635" i="6"/>
  <c r="AZ937" i="6"/>
  <c r="BJ283" i="6"/>
  <c r="BB703" i="6"/>
  <c r="AI877" i="6"/>
  <c r="AJ597" i="6"/>
  <c r="AU678" i="6"/>
  <c r="BH372" i="6"/>
  <c r="BB967" i="6"/>
  <c r="AJ792" i="6"/>
  <c r="AU652" i="6"/>
  <c r="BH382" i="6"/>
  <c r="BI297" i="6"/>
  <c r="AU149" i="6"/>
  <c r="AE526" i="6"/>
  <c r="AL558" i="6"/>
  <c r="AY410" i="6"/>
  <c r="AU354" i="6"/>
  <c r="AE419" i="6"/>
  <c r="AV719" i="6"/>
  <c r="AH882" i="6"/>
  <c r="AE714" i="6"/>
  <c r="BD631" i="6"/>
  <c r="BA808" i="6"/>
  <c r="AN175" i="6"/>
  <c r="AQ74" i="6"/>
  <c r="AR423" i="6"/>
  <c r="BC236" i="6"/>
  <c r="AQ133" i="6"/>
  <c r="BH471" i="6"/>
  <c r="AG550" i="6"/>
  <c r="AT152" i="6"/>
  <c r="AY334" i="6"/>
  <c r="AW953" i="6"/>
  <c r="AL265" i="6"/>
  <c r="AL560" i="6"/>
  <c r="AA839" i="6"/>
  <c r="AL532" i="6"/>
  <c r="AF511" i="6"/>
  <c r="AV292" i="6"/>
  <c r="BI575" i="6"/>
  <c r="AP797" i="6"/>
  <c r="BG452" i="6"/>
  <c r="AM850" i="6"/>
  <c r="AO281" i="6"/>
  <c r="AX211" i="6"/>
  <c r="AE239" i="6"/>
  <c r="AE943" i="6"/>
  <c r="BF843" i="6"/>
  <c r="AY815" i="6"/>
  <c r="AC461" i="6"/>
  <c r="AN660" i="6"/>
  <c r="AY616" i="6"/>
  <c r="AH920" i="6"/>
  <c r="BB179" i="6"/>
  <c r="AX528" i="6"/>
  <c r="AP148" i="6"/>
  <c r="AU905" i="6"/>
  <c r="AF320" i="6"/>
  <c r="BJ530" i="6"/>
  <c r="BD45" i="6"/>
  <c r="AC571" i="6"/>
  <c r="AM484" i="6"/>
  <c r="AZ146" i="6"/>
  <c r="AP941" i="6"/>
  <c r="AJ688" i="6"/>
  <c r="AJ928" i="6"/>
  <c r="BC373" i="6"/>
  <c r="AG880" i="6"/>
  <c r="AT958" i="6"/>
  <c r="AE382" i="6"/>
  <c r="BF658" i="6"/>
  <c r="AX680" i="6"/>
  <c r="AN684" i="6"/>
  <c r="AR728" i="6"/>
  <c r="AY609" i="6"/>
  <c r="BI596" i="6"/>
  <c r="BH177" i="6"/>
  <c r="AD457" i="6"/>
  <c r="AP230" i="6"/>
  <c r="BF301" i="6"/>
  <c r="BE459" i="6"/>
  <c r="AF441" i="6"/>
  <c r="AS905" i="6"/>
  <c r="AU480" i="6"/>
  <c r="AV799" i="6"/>
  <c r="AY198" i="6"/>
  <c r="AC959" i="6"/>
  <c r="AE379" i="6"/>
  <c r="BJ686" i="6"/>
  <c r="AP701" i="6"/>
  <c r="AS213" i="6"/>
  <c r="AO459" i="6"/>
  <c r="AU537" i="6"/>
  <c r="AM431" i="6"/>
  <c r="AV284" i="6"/>
  <c r="AZ96" i="6"/>
  <c r="AS520" i="6"/>
  <c r="BE763" i="6"/>
  <c r="AX737" i="6"/>
  <c r="AE607" i="6"/>
  <c r="AB753" i="6"/>
  <c r="AW942" i="6"/>
  <c r="AX509" i="6"/>
  <c r="AH80" i="6"/>
  <c r="BA988" i="6"/>
  <c r="BF752" i="6"/>
  <c r="AS431" i="6"/>
  <c r="AJ444" i="6"/>
  <c r="AV740" i="6"/>
  <c r="BF856" i="6"/>
  <c r="BH106" i="6"/>
  <c r="AY931" i="6"/>
  <c r="BD423" i="6"/>
  <c r="AY325" i="6"/>
  <c r="AP641" i="6"/>
  <c r="AY414" i="6"/>
  <c r="AS97" i="6"/>
  <c r="AH829" i="6"/>
  <c r="AT720" i="6"/>
  <c r="AH529" i="6"/>
  <c r="BC818" i="6"/>
  <c r="BF112" i="6"/>
  <c r="AJ495" i="6"/>
  <c r="BG246" i="6"/>
  <c r="BH754" i="6"/>
  <c r="AR252" i="6"/>
  <c r="AO714" i="6"/>
  <c r="BF898" i="6"/>
  <c r="AA882" i="6"/>
  <c r="BG329" i="6"/>
  <c r="BI241" i="6"/>
  <c r="AB155" i="6"/>
  <c r="AU926" i="6"/>
  <c r="AJ366" i="6"/>
  <c r="AP722" i="6"/>
  <c r="AM853" i="6"/>
  <c r="AP571" i="6"/>
  <c r="AL696" i="6"/>
  <c r="AO696" i="6"/>
  <c r="AW778" i="6"/>
  <c r="BB761" i="6"/>
  <c r="AJ337" i="6"/>
  <c r="AK47" i="6"/>
  <c r="BJ857" i="6"/>
  <c r="AS143" i="6"/>
  <c r="AU767" i="6"/>
  <c r="BD693" i="6"/>
  <c r="AT345" i="6"/>
  <c r="AF182" i="6"/>
  <c r="AE448" i="6"/>
  <c r="AK478" i="6"/>
  <c r="AX45" i="6"/>
  <c r="BC56" i="6"/>
  <c r="AK127" i="6"/>
  <c r="AQ319" i="6"/>
  <c r="BF139" i="6"/>
  <c r="AS468" i="6"/>
  <c r="AB141" i="6"/>
  <c r="AR945" i="6"/>
  <c r="BI495" i="6"/>
  <c r="AI673" i="6"/>
  <c r="BB824" i="6"/>
  <c r="AZ30" i="6"/>
  <c r="AY990" i="6"/>
  <c r="AE803" i="6"/>
  <c r="AH519" i="6"/>
  <c r="AP844" i="6"/>
  <c r="BD519" i="6"/>
  <c r="AA785" i="6"/>
  <c r="AI279" i="6"/>
  <c r="AT725" i="6"/>
  <c r="BI688" i="6"/>
  <c r="BD944" i="6"/>
  <c r="AI701" i="6"/>
  <c r="AR222" i="6"/>
  <c r="BD120" i="6"/>
  <c r="BE284" i="6"/>
  <c r="AC955" i="6"/>
  <c r="AQ141" i="6"/>
  <c r="AZ32" i="6"/>
  <c r="BJ19" i="6"/>
  <c r="AJ829" i="6"/>
  <c r="BE790" i="6"/>
  <c r="AS178" i="6"/>
  <c r="AO593" i="6"/>
  <c r="AE400" i="6"/>
  <c r="AP747" i="6"/>
  <c r="BB461" i="6"/>
  <c r="AZ99" i="6"/>
  <c r="AZ60" i="6"/>
  <c r="AO697" i="6"/>
  <c r="AN201" i="6"/>
  <c r="BA797" i="6"/>
  <c r="BA543" i="6"/>
  <c r="AY286" i="6"/>
  <c r="AE288" i="6"/>
  <c r="AG501" i="6"/>
  <c r="BF359" i="6"/>
  <c r="BI236" i="6"/>
  <c r="AM762" i="6"/>
  <c r="AP700" i="6"/>
  <c r="BE120" i="6"/>
  <c r="AM367" i="6"/>
  <c r="BJ888" i="6"/>
  <c r="BB627" i="6"/>
  <c r="AY335" i="6"/>
  <c r="AN852" i="6"/>
  <c r="AX720" i="6"/>
  <c r="BA665" i="6"/>
  <c r="AI493" i="6"/>
  <c r="AK609" i="6"/>
  <c r="AO470" i="6"/>
  <c r="BD102" i="6"/>
  <c r="AN773" i="6"/>
  <c r="AG580" i="6"/>
  <c r="AN761" i="6"/>
  <c r="AJ347" i="6"/>
  <c r="AK177" i="6"/>
  <c r="AQ978" i="6"/>
  <c r="BD722" i="6"/>
  <c r="AZ94" i="6"/>
  <c r="AZ389" i="6"/>
  <c r="AD630" i="6"/>
  <c r="AB612" i="6"/>
  <c r="AK653" i="6"/>
  <c r="AA396" i="6"/>
  <c r="AU658" i="6"/>
  <c r="BD390" i="6"/>
  <c r="BJ271" i="6"/>
  <c r="AZ194" i="6"/>
  <c r="AV226" i="6"/>
  <c r="AW604" i="6"/>
  <c r="AN703" i="6"/>
  <c r="AW804" i="6"/>
  <c r="BA780" i="6"/>
  <c r="AM143" i="6"/>
  <c r="AG902" i="6"/>
  <c r="BH652" i="6"/>
  <c r="AG23" i="6"/>
  <c r="BI18" i="6"/>
  <c r="BD305" i="6"/>
  <c r="BG732" i="6"/>
  <c r="AD653" i="6"/>
  <c r="AZ241" i="6"/>
  <c r="BD236" i="6"/>
  <c r="AT982" i="6"/>
  <c r="AH334" i="6"/>
  <c r="AK514" i="6"/>
  <c r="BG876" i="6"/>
  <c r="AO627" i="6"/>
  <c r="BE47" i="6"/>
  <c r="AS549" i="6"/>
  <c r="AT955" i="6"/>
  <c r="BD291" i="6"/>
  <c r="AF714" i="6"/>
  <c r="AQ495" i="6"/>
  <c r="BG710" i="6"/>
  <c r="BF969" i="6"/>
  <c r="AZ547" i="6"/>
  <c r="BI704" i="6"/>
  <c r="AK944" i="6"/>
  <c r="AI17" i="6"/>
  <c r="AV712" i="6"/>
  <c r="BI19" i="6"/>
  <c r="AB647" i="6"/>
  <c r="AT74" i="6"/>
  <c r="AP684" i="6"/>
  <c r="AM152" i="6"/>
  <c r="AE483" i="6"/>
  <c r="AD972" i="6"/>
  <c r="AZ618" i="6"/>
  <c r="AU155" i="6"/>
  <c r="BE967" i="6"/>
  <c r="AI123" i="6"/>
  <c r="AM727" i="6"/>
  <c r="BJ459" i="6"/>
  <c r="AG867" i="6"/>
  <c r="AC353" i="6"/>
  <c r="AZ798" i="6"/>
  <c r="AP207" i="6"/>
  <c r="AN863" i="6"/>
  <c r="BC118" i="6"/>
  <c r="AU18" i="6"/>
  <c r="AN912" i="6"/>
  <c r="AG275" i="6"/>
  <c r="BG619" i="6"/>
  <c r="BB522" i="6"/>
  <c r="BI428" i="6"/>
  <c r="AV563" i="6"/>
  <c r="AG619" i="6"/>
  <c r="AS231" i="6"/>
  <c r="AD72" i="6"/>
  <c r="AF897" i="6"/>
  <c r="BG673" i="6"/>
  <c r="AK720" i="6"/>
  <c r="AW360" i="6"/>
  <c r="AK161" i="6"/>
  <c r="AD618" i="6"/>
  <c r="BJ635" i="6"/>
  <c r="BE126" i="6"/>
  <c r="BA608" i="6"/>
  <c r="AK366" i="6"/>
  <c r="AM133" i="6"/>
  <c r="AP92" i="6"/>
  <c r="AW25" i="6"/>
  <c r="BE432" i="6"/>
  <c r="AF936" i="6"/>
  <c r="AU684" i="6"/>
  <c r="AZ319" i="6"/>
  <c r="AM148" i="6"/>
  <c r="AV763" i="6"/>
  <c r="AR311" i="6"/>
  <c r="AK680" i="6"/>
  <c r="AQ835" i="6"/>
  <c r="AZ414" i="6"/>
  <c r="BC641" i="6"/>
  <c r="AZ615" i="6"/>
  <c r="BA700" i="6"/>
  <c r="AX724" i="6"/>
  <c r="AH13" i="6"/>
  <c r="BI100" i="6"/>
  <c r="AY30" i="6"/>
  <c r="AP530" i="6"/>
  <c r="AV814" i="6"/>
  <c r="AV997" i="6"/>
  <c r="AS916" i="6"/>
  <c r="AD656" i="6"/>
  <c r="BD622" i="6"/>
  <c r="BE470" i="6"/>
  <c r="AC728" i="6"/>
  <c r="AN879" i="6"/>
  <c r="BH720" i="6"/>
  <c r="AI545" i="6"/>
  <c r="BD456" i="6"/>
  <c r="AC239" i="6"/>
  <c r="AQ444" i="6"/>
  <c r="AK813" i="6"/>
  <c r="AK622" i="6"/>
  <c r="AA424" i="6"/>
  <c r="AJ996" i="6"/>
  <c r="BE693" i="6"/>
  <c r="BC622" i="6"/>
  <c r="BI631" i="6"/>
  <c r="BG604" i="6"/>
  <c r="AL620" i="6"/>
  <c r="AZ639" i="6"/>
  <c r="AT660" i="6"/>
  <c r="AN329" i="6"/>
  <c r="AR224" i="6"/>
  <c r="BE952" i="6"/>
  <c r="AI82" i="6"/>
  <c r="AO302" i="6"/>
  <c r="AR782" i="6"/>
  <c r="AG356" i="6"/>
  <c r="AK965" i="6"/>
  <c r="AI403" i="6"/>
  <c r="AB235" i="6"/>
  <c r="AC81" i="6"/>
  <c r="AZ156" i="6"/>
  <c r="AC468" i="6"/>
  <c r="BB238" i="6"/>
  <c r="AT807" i="6"/>
  <c r="AE92" i="6"/>
  <c r="BF916" i="6"/>
  <c r="AE331" i="6"/>
  <c r="AI854" i="6"/>
  <c r="AT821" i="6"/>
  <c r="BH444" i="6"/>
  <c r="AG25" i="6"/>
  <c r="BB72" i="6"/>
  <c r="AC547" i="6"/>
  <c r="AI554" i="6"/>
  <c r="AV338" i="6"/>
  <c r="AQ19" i="6"/>
  <c r="AK325" i="6"/>
  <c r="BH628" i="6"/>
  <c r="AG837" i="6"/>
  <c r="AY801" i="6"/>
  <c r="AT222" i="6"/>
  <c r="AB470" i="6"/>
  <c r="BH864" i="6"/>
  <c r="AG359" i="6"/>
  <c r="AI960" i="6"/>
  <c r="AE914" i="6"/>
  <c r="AD253" i="6"/>
  <c r="AE936" i="6"/>
  <c r="AS747" i="6"/>
  <c r="AE997" i="6"/>
  <c r="AG520" i="6"/>
  <c r="BG301" i="6"/>
  <c r="AA489" i="6"/>
  <c r="AB569" i="6"/>
  <c r="BH887" i="6"/>
  <c r="AN990" i="6"/>
  <c r="AT406" i="6"/>
  <c r="AC146" i="6"/>
  <c r="AL433" i="6"/>
  <c r="AA941" i="6"/>
  <c r="BA483" i="6"/>
  <c r="BG578" i="6"/>
  <c r="AY528" i="6"/>
  <c r="BB978" i="6"/>
  <c r="AD651" i="6"/>
  <c r="AJ550" i="6"/>
  <c r="AJ293" i="6"/>
  <c r="AI340" i="6"/>
  <c r="AD985" i="6"/>
  <c r="BI828" i="6"/>
  <c r="BA24" i="6"/>
  <c r="AS364" i="6"/>
  <c r="AQ106" i="6"/>
  <c r="BI419" i="6"/>
  <c r="BB464" i="6"/>
  <c r="AQ725" i="6"/>
  <c r="AS627" i="6"/>
  <c r="AP13" i="6"/>
  <c r="AZ61" i="6"/>
  <c r="BG409" i="6"/>
  <c r="AR931" i="6"/>
  <c r="AT605" i="6"/>
  <c r="BE336" i="6"/>
  <c r="BF892" i="6"/>
  <c r="BF480" i="6"/>
  <c r="AR600" i="6"/>
  <c r="AI252" i="6"/>
  <c r="BA552" i="6"/>
  <c r="AR294" i="6"/>
  <c r="AY512" i="6"/>
  <c r="AF304" i="6"/>
  <c r="AV277" i="6"/>
  <c r="AY558" i="6"/>
  <c r="AE825" i="6"/>
  <c r="AW553" i="6"/>
  <c r="AV514" i="6"/>
  <c r="AO819" i="6"/>
  <c r="BG249" i="6"/>
  <c r="AT634" i="6"/>
  <c r="AB103" i="6"/>
  <c r="AL376" i="6"/>
  <c r="BB852" i="6"/>
  <c r="BC234" i="6"/>
  <c r="AT956" i="6"/>
  <c r="AT190" i="6"/>
  <c r="BA302" i="6"/>
  <c r="AS14" i="6"/>
  <c r="BE816" i="6"/>
  <c r="AI182" i="6"/>
  <c r="AI642" i="6"/>
  <c r="AT173" i="6"/>
  <c r="AF352" i="6"/>
  <c r="BI395" i="6"/>
  <c r="AF756" i="6"/>
  <c r="BI243" i="6"/>
  <c r="AJ207" i="6"/>
  <c r="AN151" i="6"/>
  <c r="AT873" i="6"/>
  <c r="AM900" i="6"/>
  <c r="BC487" i="6"/>
  <c r="AM473" i="6"/>
  <c r="AH883" i="6"/>
  <c r="AS791" i="6"/>
  <c r="AA21" i="6"/>
  <c r="AP960" i="6"/>
  <c r="AY38" i="6"/>
  <c r="AS418" i="6"/>
  <c r="AR706" i="6"/>
  <c r="AP698" i="6"/>
  <c r="AG618" i="6"/>
  <c r="BH752" i="6"/>
  <c r="AX12" i="6"/>
  <c r="AH130" i="6"/>
  <c r="AZ163" i="6"/>
  <c r="AY901" i="6"/>
  <c r="AX55" i="6"/>
  <c r="AG235" i="6"/>
  <c r="BD436" i="6"/>
  <c r="AP750" i="6"/>
  <c r="AX424" i="6"/>
  <c r="AK318" i="6"/>
  <c r="AI478" i="6"/>
  <c r="AO176" i="6"/>
  <c r="AC931" i="6"/>
  <c r="AH758" i="6"/>
  <c r="BB118" i="6"/>
  <c r="AG708" i="6"/>
  <c r="AA288" i="6"/>
  <c r="AS151" i="6"/>
  <c r="AJ410" i="6"/>
  <c r="BB714" i="6"/>
  <c r="AG835" i="6"/>
  <c r="AW474" i="6"/>
  <c r="AV555" i="6"/>
  <c r="AO192" i="6"/>
  <c r="BJ863" i="6"/>
  <c r="BH153" i="6"/>
  <c r="AB180" i="6"/>
  <c r="BI319" i="6"/>
  <c r="AM944" i="6"/>
  <c r="BF225" i="6"/>
  <c r="BD427" i="6"/>
  <c r="AT113" i="6"/>
  <c r="AX798" i="6"/>
  <c r="AR366" i="6"/>
  <c r="AH235" i="6"/>
  <c r="AS376" i="6"/>
  <c r="BC890" i="6"/>
  <c r="AU549" i="6"/>
  <c r="AF499" i="6"/>
  <c r="BH919" i="6"/>
  <c r="AK638" i="6"/>
  <c r="AC683" i="6"/>
  <c r="BD813" i="6"/>
  <c r="BJ36" i="6"/>
  <c r="AK63" i="6"/>
  <c r="AW824" i="6"/>
  <c r="BI303" i="6"/>
  <c r="AG536" i="6"/>
  <c r="BA238" i="6"/>
  <c r="BA279" i="6"/>
  <c r="BC127" i="6"/>
  <c r="AA446" i="6"/>
  <c r="BG32" i="6"/>
  <c r="BA305" i="6"/>
  <c r="AA376" i="6"/>
  <c r="BG912" i="6"/>
  <c r="AO127" i="6"/>
  <c r="AM267" i="6"/>
  <c r="AV617" i="6"/>
  <c r="BH145" i="6"/>
  <c r="AT504" i="6"/>
  <c r="AD727" i="6"/>
  <c r="AU70" i="6"/>
  <c r="AH452" i="6"/>
  <c r="BF914" i="6"/>
  <c r="AS90" i="6"/>
  <c r="AU27" i="6"/>
  <c r="AB152" i="6"/>
  <c r="BI383" i="6"/>
  <c r="AN153" i="6"/>
  <c r="AJ327" i="6"/>
  <c r="AM407" i="6"/>
  <c r="AU726" i="6"/>
  <c r="AC908" i="6"/>
  <c r="AM380" i="6"/>
  <c r="AD93" i="6"/>
  <c r="BB451" i="6"/>
  <c r="BE477" i="6"/>
  <c r="AX432" i="6"/>
  <c r="BA923" i="6"/>
  <c r="AP228" i="6"/>
  <c r="AS676" i="6"/>
  <c r="BG777" i="6"/>
  <c r="AN507" i="6"/>
  <c r="AM742" i="6"/>
  <c r="AH326" i="6"/>
  <c r="AI104" i="6"/>
  <c r="BH493" i="6"/>
  <c r="BC544" i="6"/>
  <c r="BE834" i="6"/>
  <c r="AC487" i="6"/>
  <c r="AM655" i="6"/>
  <c r="AV545" i="6"/>
  <c r="AL364" i="6"/>
  <c r="AY634" i="6"/>
  <c r="BB157" i="6"/>
  <c r="AV743" i="6"/>
  <c r="AP813" i="6"/>
  <c r="BE27" i="6"/>
  <c r="AD607" i="6"/>
  <c r="AM399" i="6"/>
  <c r="BA229" i="6"/>
  <c r="AL971" i="6"/>
  <c r="BH973" i="6"/>
  <c r="AO721" i="6"/>
  <c r="AC978" i="6"/>
  <c r="AC97" i="6"/>
  <c r="BE21" i="6"/>
  <c r="BG864" i="6"/>
  <c r="AG968" i="6"/>
  <c r="BJ749" i="6"/>
  <c r="BG453" i="6"/>
  <c r="AS465" i="6"/>
  <c r="BI938" i="6"/>
  <c r="AE420" i="6"/>
  <c r="BH315" i="6"/>
  <c r="AZ818" i="6"/>
  <c r="AV45" i="6"/>
  <c r="AY288" i="6"/>
  <c r="AZ995" i="6"/>
  <c r="AZ935" i="6"/>
  <c r="AL155" i="6"/>
  <c r="AC819" i="6"/>
  <c r="BE566" i="6"/>
  <c r="AO286" i="6"/>
  <c r="AI708" i="6"/>
  <c r="AD663" i="6"/>
  <c r="AQ721" i="6"/>
  <c r="AD311" i="6"/>
  <c r="AE498" i="6"/>
  <c r="BI168" i="6"/>
  <c r="AF362" i="6"/>
  <c r="AG48" i="6"/>
  <c r="BF963" i="6"/>
  <c r="AP835" i="6"/>
  <c r="AY840" i="6"/>
  <c r="BI169" i="6"/>
  <c r="BH856" i="6"/>
  <c r="AZ434" i="6"/>
  <c r="AR482" i="6"/>
  <c r="BB209" i="6"/>
  <c r="AC233" i="6"/>
  <c r="AT742" i="6"/>
  <c r="AA536" i="6"/>
  <c r="AU649" i="6"/>
  <c r="AM856" i="6"/>
  <c r="BF196" i="6"/>
  <c r="BA557" i="6"/>
  <c r="AZ740" i="6"/>
  <c r="BH228" i="6"/>
  <c r="AC882" i="6"/>
  <c r="AK616" i="6"/>
  <c r="BE855" i="6"/>
  <c r="AS457" i="6"/>
  <c r="BH369" i="6"/>
  <c r="AX132" i="6"/>
  <c r="AF381" i="6"/>
  <c r="AV982" i="6"/>
  <c r="AB237" i="6"/>
  <c r="AH576" i="6"/>
  <c r="AB198" i="6"/>
  <c r="BE131" i="6"/>
  <c r="BJ690" i="6"/>
  <c r="AD219" i="6"/>
  <c r="AO499" i="6"/>
  <c r="AG133" i="6"/>
  <c r="BH879" i="6"/>
  <c r="AL230" i="6"/>
  <c r="AM898" i="6"/>
  <c r="AM90" i="6"/>
  <c r="AJ64" i="6"/>
  <c r="AN103" i="6"/>
  <c r="AP38" i="6"/>
  <c r="AM693" i="6"/>
  <c r="AR610" i="6"/>
  <c r="AG100" i="6"/>
  <c r="AJ259" i="6"/>
  <c r="AM105" i="6"/>
  <c r="AL43" i="6"/>
  <c r="AD638" i="6"/>
  <c r="AW251" i="6"/>
  <c r="BA452" i="6"/>
  <c r="BE744" i="6"/>
  <c r="BG56" i="6"/>
  <c r="AI898" i="6"/>
  <c r="AI366" i="6"/>
  <c r="AX320" i="6"/>
  <c r="AN586" i="6"/>
  <c r="AX134" i="6"/>
  <c r="BJ848" i="6"/>
  <c r="AY903" i="6"/>
  <c r="AJ220" i="6"/>
  <c r="AG193" i="6"/>
  <c r="AT327" i="6"/>
  <c r="AW339" i="6"/>
  <c r="AY213" i="6"/>
  <c r="AQ990" i="6"/>
  <c r="AG912" i="6"/>
  <c r="AB975" i="6"/>
  <c r="AK607" i="6"/>
  <c r="AZ969" i="6"/>
  <c r="AW117" i="6"/>
  <c r="AN361" i="6"/>
  <c r="AF210" i="6"/>
  <c r="AQ112" i="6"/>
  <c r="AP991" i="6"/>
  <c r="BF906" i="6"/>
  <c r="BF61" i="6"/>
  <c r="AW197" i="6"/>
  <c r="BH305" i="6"/>
  <c r="AJ562" i="6"/>
  <c r="BI418" i="6"/>
  <c r="AP55" i="6"/>
  <c r="AL535" i="6"/>
  <c r="AF325" i="6"/>
  <c r="AO206" i="6"/>
  <c r="AA32" i="6"/>
  <c r="AI925" i="6"/>
  <c r="AP616" i="6"/>
  <c r="AK38" i="6"/>
  <c r="BA335" i="6"/>
  <c r="BI229" i="6"/>
  <c r="AE279" i="6"/>
  <c r="AQ471" i="6"/>
  <c r="AW828" i="6"/>
  <c r="AZ631" i="6"/>
  <c r="BJ135" i="6"/>
  <c r="AC48" i="6"/>
  <c r="AS855" i="6"/>
  <c r="BI208" i="6"/>
  <c r="BC152" i="6"/>
  <c r="AW52" i="6"/>
  <c r="AE188" i="6"/>
  <c r="AT839" i="6"/>
  <c r="AY670" i="6"/>
  <c r="AL196" i="6"/>
  <c r="BJ843" i="6"/>
  <c r="AN769" i="6"/>
  <c r="AW297" i="6"/>
  <c r="AG685" i="6"/>
  <c r="AL300" i="6"/>
  <c r="AP904" i="6"/>
  <c r="AP429" i="6"/>
  <c r="AG385" i="6"/>
  <c r="AT340" i="6"/>
  <c r="AP213" i="6"/>
  <c r="BE504" i="6"/>
  <c r="AA37" i="6"/>
  <c r="AQ161" i="6"/>
  <c r="AE514" i="6"/>
  <c r="BE639" i="6"/>
  <c r="BD210" i="6"/>
  <c r="AL156" i="6"/>
  <c r="AX196" i="6"/>
  <c r="BG937" i="6"/>
  <c r="BJ294" i="6"/>
  <c r="AN461" i="6"/>
  <c r="AL171" i="7"/>
  <c r="BD301" i="6"/>
  <c r="AA854" i="6"/>
  <c r="BH544" i="6"/>
  <c r="AP70" i="6"/>
  <c r="AM241" i="6"/>
  <c r="AE399" i="6"/>
  <c r="AW696" i="6"/>
  <c r="AC102" i="7"/>
  <c r="AK992" i="6"/>
  <c r="BG157" i="6"/>
  <c r="AX562" i="6"/>
  <c r="AQ491" i="6"/>
  <c r="BG294" i="6"/>
  <c r="AI154" i="6"/>
  <c r="AK526" i="6"/>
  <c r="AY171" i="6"/>
  <c r="BJ641" i="6"/>
  <c r="BG335" i="6"/>
  <c r="AX870" i="6"/>
  <c r="AK19" i="6"/>
  <c r="AE196" i="6"/>
  <c r="AG565" i="6"/>
  <c r="BD60" i="6"/>
  <c r="BH928" i="6"/>
  <c r="AV199" i="6"/>
  <c r="AW345" i="6"/>
  <c r="BG112" i="6"/>
  <c r="AG396" i="6"/>
  <c r="AI634" i="6"/>
  <c r="AQ1000" i="6"/>
  <c r="AA791" i="6"/>
  <c r="AB509" i="6"/>
  <c r="AV818" i="6"/>
  <c r="AB926" i="6"/>
  <c r="BD312" i="6"/>
  <c r="AY943" i="6"/>
  <c r="AQ604" i="6"/>
  <c r="BF60" i="6"/>
  <c r="AZ193" i="6"/>
  <c r="AI325" i="6"/>
  <c r="AC158" i="6"/>
  <c r="AX942" i="6"/>
  <c r="AO416" i="6"/>
  <c r="AI940" i="6"/>
  <c r="AQ678" i="6"/>
  <c r="AX728" i="6"/>
  <c r="BA494" i="6"/>
  <c r="AA588" i="6"/>
  <c r="AI872" i="6"/>
  <c r="AG862" i="6"/>
  <c r="BB613" i="6"/>
  <c r="AV698" i="6"/>
  <c r="AB672" i="6"/>
  <c r="AE577" i="6"/>
  <c r="AU448" i="6"/>
  <c r="BF74" i="6"/>
  <c r="AT829" i="6"/>
  <c r="AF607" i="6"/>
  <c r="BD405" i="6"/>
  <c r="AF328" i="6"/>
  <c r="AB713" i="6"/>
  <c r="AD900" i="6"/>
  <c r="BG316" i="6"/>
  <c r="AY443" i="6"/>
  <c r="AQ836" i="6"/>
  <c r="BJ896" i="6"/>
  <c r="BE335" i="6"/>
  <c r="BB280" i="6"/>
  <c r="BE204" i="6"/>
  <c r="AZ361" i="6"/>
  <c r="BH121" i="6"/>
  <c r="AC45" i="6"/>
  <c r="AG153" i="6"/>
  <c r="AG164" i="6"/>
  <c r="AW625" i="6"/>
  <c r="AX398" i="6"/>
  <c r="AV23" i="6"/>
  <c r="AH53" i="6"/>
  <c r="AG940" i="6"/>
  <c r="AW558" i="6"/>
  <c r="BJ649" i="6"/>
  <c r="BB642" i="6"/>
  <c r="AU450" i="6"/>
  <c r="AW526" i="6"/>
  <c r="BI334" i="6"/>
  <c r="AN359" i="6"/>
  <c r="AZ480" i="6"/>
  <c r="AK45" i="6"/>
  <c r="AT324" i="6"/>
  <c r="AF440" i="6"/>
  <c r="BA337" i="6"/>
  <c r="AH457" i="6"/>
  <c r="BD882" i="6"/>
  <c r="AL554" i="6"/>
  <c r="BJ909" i="6"/>
  <c r="BE607" i="6"/>
  <c r="AE169" i="6"/>
  <c r="AA615" i="6"/>
  <c r="AB456" i="6"/>
  <c r="BG262" i="6"/>
  <c r="BE237" i="6"/>
  <c r="AS610" i="6"/>
  <c r="AS856" i="6"/>
  <c r="BE188" i="6"/>
  <c r="BH616" i="6"/>
  <c r="AK193" i="6"/>
  <c r="AI991" i="6"/>
  <c r="AC155" i="6"/>
  <c r="AU525" i="6"/>
  <c r="BC32" i="6"/>
  <c r="BA352" i="6"/>
  <c r="AG29" i="6"/>
  <c r="BD35" i="6"/>
  <c r="BJ424" i="6"/>
  <c r="AR741" i="6"/>
  <c r="AY977" i="6"/>
  <c r="BA904" i="6"/>
  <c r="AJ121" i="6"/>
  <c r="AT385" i="6"/>
  <c r="BD555" i="6"/>
  <c r="BC370" i="6"/>
  <c r="BB85" i="6"/>
  <c r="AP19" i="6"/>
  <c r="AG324" i="6"/>
  <c r="AF647" i="6"/>
  <c r="AE610" i="6"/>
  <c r="AQ551" i="6"/>
  <c r="AJ124" i="6"/>
  <c r="AX919" i="6"/>
  <c r="AN149" i="6"/>
  <c r="AD504" i="6"/>
  <c r="AS515" i="6"/>
  <c r="AF360" i="6"/>
  <c r="AJ92" i="6"/>
  <c r="AJ670" i="6"/>
  <c r="BE678" i="6"/>
  <c r="BI155" i="6"/>
  <c r="AX180" i="6"/>
  <c r="AM714" i="6"/>
  <c r="AN587" i="6"/>
  <c r="AP46" i="6"/>
  <c r="BJ292" i="6"/>
  <c r="BF907" i="6"/>
  <c r="AR921" i="6"/>
  <c r="AY553" i="6"/>
  <c r="AC112" i="6"/>
  <c r="AK547" i="6"/>
  <c r="AZ314" i="6"/>
  <c r="BI920" i="6"/>
  <c r="AW395" i="6"/>
  <c r="BB832" i="6"/>
  <c r="AZ88" i="6"/>
  <c r="AA710" i="6"/>
  <c r="AB330" i="6"/>
  <c r="AS545" i="6"/>
  <c r="AP255" i="6"/>
  <c r="BE152" i="6"/>
  <c r="AU234" i="6"/>
  <c r="BE511" i="6"/>
  <c r="AE724" i="6"/>
  <c r="AG24" i="6"/>
  <c r="BC293" i="6"/>
  <c r="BF27" i="6"/>
  <c r="BH959" i="6"/>
  <c r="BA546" i="6"/>
  <c r="BA866" i="6"/>
  <c r="AE160" i="6"/>
  <c r="AE233" i="6"/>
  <c r="AA907" i="6"/>
  <c r="AV870" i="6"/>
  <c r="AR721" i="6"/>
  <c r="AW776" i="6"/>
  <c r="AE518" i="6"/>
  <c r="AE525" i="6"/>
  <c r="AS567" i="6"/>
  <c r="BI192" i="6"/>
  <c r="AV551" i="6"/>
  <c r="AI12" i="6"/>
  <c r="AZ977" i="6"/>
  <c r="BE850" i="6"/>
  <c r="AG322" i="6"/>
  <c r="AA968" i="6"/>
  <c r="AI446" i="6"/>
  <c r="AN621" i="6"/>
  <c r="BB42" i="6"/>
  <c r="AD63" i="6"/>
  <c r="AC634" i="6"/>
  <c r="AE339" i="6"/>
  <c r="AZ294" i="6"/>
  <c r="AW225" i="6"/>
  <c r="AJ252" i="6"/>
  <c r="BH658" i="6"/>
  <c r="AY798" i="6"/>
  <c r="AV700" i="6"/>
  <c r="AN462" i="6"/>
  <c r="AB784" i="6"/>
  <c r="AA687" i="6"/>
  <c r="AL711" i="6"/>
  <c r="AY525" i="6"/>
  <c r="AD342" i="6"/>
  <c r="AE373" i="6"/>
  <c r="AF835" i="6"/>
  <c r="AE848" i="6"/>
  <c r="BF255" i="6"/>
  <c r="AM100" i="6"/>
  <c r="AY207" i="6"/>
  <c r="BD575" i="6"/>
  <c r="AL722" i="6"/>
  <c r="AD943" i="6"/>
  <c r="AB894" i="6"/>
  <c r="AW87" i="6"/>
  <c r="AC857" i="6"/>
  <c r="BH338" i="6"/>
  <c r="AB226" i="6"/>
  <c r="AG304" i="6"/>
  <c r="AS806" i="6"/>
  <c r="AR411" i="6"/>
  <c r="BB438" i="6"/>
  <c r="BC169" i="6"/>
  <c r="AU847" i="6"/>
  <c r="BJ533" i="6"/>
  <c r="AO954" i="6"/>
  <c r="AD687" i="6"/>
  <c r="AD628" i="6"/>
  <c r="BC937" i="6"/>
  <c r="BC878" i="6"/>
  <c r="AC196" i="6"/>
  <c r="AH613" i="6"/>
  <c r="BG862" i="6"/>
  <c r="BC275" i="6"/>
  <c r="AT151" i="6"/>
  <c r="AC605" i="6"/>
  <c r="BA414" i="6"/>
  <c r="AO202" i="6"/>
  <c r="AP61" i="6"/>
  <c r="AC609" i="6"/>
  <c r="AQ465" i="6"/>
  <c r="BD779" i="6"/>
  <c r="AH643" i="6"/>
  <c r="BI797" i="6"/>
  <c r="AG809" i="6"/>
  <c r="AW487" i="6"/>
  <c r="AJ334" i="6"/>
  <c r="AO402" i="6"/>
  <c r="BH70" i="6"/>
  <c r="AE255" i="6"/>
  <c r="AE283" i="6"/>
  <c r="AO882" i="6"/>
  <c r="AT62" i="6"/>
  <c r="AS881" i="6"/>
  <c r="BH489" i="6"/>
  <c r="AI420" i="6"/>
  <c r="AA239" i="6"/>
  <c r="AJ606" i="6"/>
  <c r="BG191" i="6"/>
  <c r="BI813" i="6"/>
  <c r="AX930" i="6"/>
  <c r="BI952" i="6"/>
  <c r="AA996" i="6"/>
  <c r="AD605" i="6"/>
  <c r="AF91" i="6"/>
  <c r="BE853" i="6"/>
  <c r="AO76" i="6"/>
  <c r="AZ919" i="6"/>
  <c r="BG907" i="6"/>
  <c r="BF796" i="6"/>
  <c r="AP892" i="6"/>
  <c r="AY87" i="6"/>
  <c r="AK101" i="6"/>
  <c r="AF201" i="6"/>
  <c r="AQ40" i="6"/>
  <c r="BE385" i="6"/>
  <c r="BD927" i="6"/>
  <c r="AF262" i="6"/>
  <c r="AC530" i="6"/>
  <c r="AE367" i="6"/>
  <c r="AA703" i="6"/>
  <c r="AV716" i="6"/>
  <c r="AU717" i="6"/>
  <c r="AR801" i="6"/>
  <c r="BA464" i="6"/>
  <c r="BD934" i="6"/>
  <c r="AD530" i="6"/>
  <c r="AF833" i="6"/>
  <c r="BJ535" i="6"/>
  <c r="AM878" i="6"/>
  <c r="AJ460" i="6"/>
  <c r="AP552" i="6"/>
  <c r="AW571" i="6"/>
  <c r="AX420" i="6"/>
  <c r="AQ773" i="6"/>
  <c r="AD553" i="6"/>
  <c r="AJ757" i="6"/>
  <c r="AU314" i="6"/>
  <c r="AH662" i="6"/>
  <c r="AJ385" i="6"/>
  <c r="AA575" i="6"/>
  <c r="AD798" i="6"/>
  <c r="BD431" i="6"/>
  <c r="BF829" i="6"/>
  <c r="AA314" i="6"/>
  <c r="BB959" i="6"/>
  <c r="AU266" i="6"/>
  <c r="AO450" i="6"/>
  <c r="BJ276" i="6"/>
  <c r="BI881" i="6"/>
  <c r="AS224" i="6"/>
  <c r="AU493" i="6"/>
  <c r="AY366" i="6"/>
  <c r="BF77" i="6"/>
  <c r="AP119" i="6"/>
  <c r="BI473" i="6"/>
  <c r="AU131" i="6"/>
  <c r="AD328" i="6"/>
  <c r="AO252" i="6"/>
  <c r="AG545" i="6"/>
  <c r="BA162" i="6"/>
  <c r="AK836" i="6"/>
  <c r="BA442" i="6"/>
  <c r="AY434" i="6"/>
  <c r="AV991" i="6"/>
  <c r="AI499" i="6"/>
  <c r="BI29" i="6"/>
  <c r="AQ368" i="6"/>
  <c r="AF519" i="6"/>
  <c r="BJ220" i="6"/>
  <c r="AK701" i="6"/>
  <c r="BG291" i="6"/>
  <c r="BE880" i="6"/>
  <c r="AT87" i="6"/>
  <c r="AQ954" i="6"/>
  <c r="BF688" i="6"/>
  <c r="AV328" i="6"/>
  <c r="BB87" i="6"/>
  <c r="AJ490" i="6"/>
  <c r="AB488" i="6"/>
  <c r="BA99" i="6"/>
  <c r="BI577" i="6"/>
  <c r="AD609" i="6"/>
  <c r="AY822" i="6"/>
  <c r="BH527" i="6"/>
  <c r="AJ141" i="6"/>
  <c r="AZ634" i="6"/>
  <c r="BF70" i="6"/>
  <c r="AQ483" i="6"/>
  <c r="BD663" i="6"/>
  <c r="AK534" i="6"/>
  <c r="BG458" i="6"/>
  <c r="AD580" i="6"/>
  <c r="AV902" i="6"/>
  <c r="AM14" i="6"/>
  <c r="AU49" i="6"/>
  <c r="BD262" i="6"/>
  <c r="BC539" i="6"/>
  <c r="BC34" i="6"/>
  <c r="AS578" i="6"/>
  <c r="AV367" i="6"/>
  <c r="AJ241" i="6"/>
  <c r="AS101" i="6"/>
  <c r="AD955" i="6"/>
  <c r="AK862" i="6"/>
  <c r="BB990" i="6"/>
  <c r="BD807" i="6"/>
  <c r="AO533" i="6"/>
  <c r="BG966" i="6"/>
  <c r="AT165" i="6"/>
  <c r="BC893" i="6"/>
  <c r="AU388" i="6"/>
  <c r="AB578" i="6"/>
  <c r="AG790" i="6"/>
  <c r="BI535" i="6"/>
  <c r="AT914" i="6"/>
  <c r="AF648" i="6"/>
  <c r="AB644" i="6"/>
  <c r="AH213" i="6"/>
  <c r="AY79" i="6"/>
  <c r="AU663" i="6"/>
  <c r="AU928" i="6"/>
  <c r="BB532" i="6"/>
  <c r="AT439" i="6"/>
  <c r="AO399" i="6"/>
  <c r="AG120" i="6"/>
  <c r="AJ698" i="6"/>
  <c r="AS48" i="6"/>
  <c r="AU305" i="6"/>
  <c r="AF910" i="6"/>
  <c r="AM601" i="6"/>
  <c r="AX344" i="6"/>
  <c r="AO612" i="6"/>
  <c r="BH249" i="6"/>
  <c r="BF542" i="6"/>
  <c r="AL14" i="6"/>
  <c r="AA280" i="6"/>
  <c r="AT969" i="6"/>
  <c r="AC727" i="6"/>
  <c r="AC238" i="6"/>
  <c r="BJ647" i="6"/>
  <c r="BF137" i="6"/>
  <c r="AH607" i="6"/>
  <c r="AW943" i="6"/>
  <c r="AG725" i="6"/>
  <c r="AR909" i="6"/>
  <c r="AE918" i="6"/>
  <c r="AH798" i="6"/>
  <c r="AZ437" i="6"/>
  <c r="AI943" i="6"/>
  <c r="AE660" i="6"/>
  <c r="AL424" i="6"/>
  <c r="AN299" i="6"/>
  <c r="AV923" i="6"/>
  <c r="AR277" i="6"/>
  <c r="AJ300" i="6"/>
  <c r="AW220" i="6"/>
  <c r="AE507" i="6"/>
  <c r="BJ22" i="6"/>
  <c r="AE225" i="6"/>
  <c r="AL913" i="6"/>
  <c r="AG930" i="6"/>
  <c r="AZ296" i="6"/>
  <c r="AB274" i="6"/>
  <c r="BE690" i="6"/>
  <c r="AV279" i="6"/>
  <c r="AE774" i="6"/>
  <c r="AW477" i="6"/>
  <c r="AC278" i="6"/>
  <c r="AN991" i="6"/>
  <c r="BH907" i="6"/>
  <c r="AU482" i="6"/>
  <c r="BE951" i="6"/>
  <c r="BF334" i="6"/>
  <c r="AE895" i="6"/>
  <c r="BI27" i="6"/>
  <c r="AS326" i="6"/>
  <c r="AL899" i="6"/>
  <c r="AF359" i="6"/>
  <c r="AU557" i="6"/>
  <c r="AE90" i="6"/>
  <c r="BA70" i="6"/>
  <c r="AG943" i="6"/>
  <c r="AL466" i="6"/>
  <c r="AC707" i="6"/>
  <c r="AS563" i="6"/>
  <c r="BB781" i="6"/>
  <c r="AD970" i="6"/>
  <c r="BC199" i="6"/>
  <c r="AK148" i="6"/>
  <c r="AH239" i="6"/>
  <c r="AN155" i="6"/>
  <c r="AQ764" i="6"/>
  <c r="AQ616" i="6"/>
  <c r="BA890" i="6"/>
  <c r="AB876" i="6"/>
  <c r="AO994" i="6"/>
  <c r="AM627" i="6"/>
  <c r="AK146" i="6"/>
  <c r="BI338" i="6"/>
  <c r="AP702" i="6"/>
  <c r="AK924" i="6"/>
  <c r="AW207" i="6"/>
  <c r="AV316" i="6"/>
  <c r="BC18" i="6"/>
  <c r="AB553" i="6"/>
  <c r="AX673" i="6"/>
  <c r="AR71" i="6"/>
  <c r="AI156" i="6"/>
  <c r="BF441" i="6"/>
  <c r="BI848" i="6"/>
  <c r="AX175" i="6"/>
  <c r="AL882" i="6"/>
  <c r="BJ501" i="6"/>
  <c r="BE281" i="6"/>
  <c r="AH162" i="6"/>
  <c r="AA69" i="6"/>
  <c r="AY599" i="6"/>
  <c r="AS337" i="6"/>
  <c r="AC438" i="6"/>
  <c r="AN336" i="6"/>
  <c r="AB624" i="6"/>
  <c r="BD26" i="6"/>
  <c r="AT744" i="6"/>
  <c r="AB660" i="6"/>
  <c r="AD420" i="6"/>
  <c r="AW467" i="6"/>
  <c r="AU881" i="6"/>
  <c r="AJ997" i="6"/>
  <c r="BE327" i="6"/>
  <c r="BH992" i="6"/>
  <c r="AF642" i="6"/>
  <c r="AD813" i="6"/>
  <c r="AO890" i="6"/>
  <c r="AD289" i="6"/>
  <c r="AY149" i="6"/>
  <c r="BE446" i="6"/>
  <c r="AV939" i="6"/>
  <c r="AN61" i="6"/>
  <c r="BJ988" i="6"/>
  <c r="BB38" i="6"/>
  <c r="BH48" i="6"/>
  <c r="AJ762" i="6"/>
  <c r="AF134" i="6"/>
  <c r="BG320" i="6"/>
  <c r="AY892" i="6"/>
  <c r="AT211" i="6"/>
  <c r="AH915" i="6"/>
  <c r="AO455" i="6"/>
  <c r="AD543" i="6"/>
  <c r="AN542" i="6"/>
  <c r="BF875" i="6"/>
  <c r="AB933" i="6"/>
  <c r="AY275" i="6"/>
  <c r="AA633" i="6"/>
  <c r="BE257" i="6"/>
  <c r="AE460" i="6"/>
  <c r="AB74" i="6"/>
  <c r="AG361" i="6"/>
  <c r="BI242" i="6"/>
  <c r="AQ609" i="6"/>
  <c r="BD335" i="6"/>
  <c r="BE576" i="6"/>
  <c r="AB525" i="6"/>
  <c r="AO99" i="6"/>
  <c r="AJ286" i="6"/>
  <c r="AD180" i="6"/>
  <c r="AQ533" i="6"/>
  <c r="BA161" i="6"/>
  <c r="AP32" i="6"/>
  <c r="BD904" i="6"/>
  <c r="AX766" i="6"/>
  <c r="BJ163" i="6"/>
  <c r="AO910" i="6"/>
  <c r="AM169" i="6"/>
  <c r="BB525" i="6"/>
  <c r="AZ192" i="6"/>
  <c r="BD152" i="6"/>
  <c r="BC826" i="6"/>
  <c r="AT707" i="6"/>
  <c r="AV398" i="6"/>
  <c r="AB822" i="6"/>
  <c r="AU899" i="6"/>
  <c r="AT27" i="6"/>
  <c r="BG442" i="6"/>
  <c r="AM912" i="6"/>
  <c r="AU211" i="6"/>
  <c r="AY577" i="6"/>
  <c r="BD987" i="6"/>
  <c r="AO63" i="6"/>
  <c r="AO175" i="6"/>
  <c r="BF478" i="6"/>
  <c r="AB835" i="6"/>
  <c r="AL576" i="6"/>
  <c r="BE483" i="6"/>
  <c r="AE653" i="6"/>
  <c r="BF902" i="6"/>
  <c r="AH340" i="6"/>
  <c r="BD821" i="6"/>
  <c r="AY821" i="6"/>
  <c r="AW409" i="6"/>
  <c r="AZ358" i="6"/>
  <c r="AK843" i="6"/>
  <c r="BE371" i="6"/>
  <c r="AG908" i="6"/>
  <c r="AX375" i="6"/>
  <c r="AL251" i="6"/>
  <c r="AZ786" i="6"/>
  <c r="BH139" i="6"/>
  <c r="BH316" i="6"/>
  <c r="AZ223" i="6"/>
  <c r="AT544" i="6"/>
  <c r="AF232" i="6"/>
  <c r="BJ835" i="6"/>
  <c r="BB30" i="6"/>
  <c r="AR38" i="6"/>
  <c r="BE65" i="6"/>
  <c r="BC923" i="6"/>
  <c r="AD316" i="6"/>
  <c r="BB262" i="6"/>
  <c r="AD557" i="6"/>
  <c r="AG570" i="6"/>
  <c r="AC740" i="6"/>
  <c r="BG123" i="6"/>
  <c r="BD137" i="6"/>
  <c r="AV304" i="6"/>
  <c r="AX672" i="6"/>
  <c r="BB604" i="6"/>
  <c r="AN965" i="6"/>
  <c r="BI396" i="6"/>
  <c r="AN921" i="6"/>
  <c r="BH344" i="6"/>
  <c r="AA876" i="6"/>
  <c r="AT835" i="6"/>
  <c r="AQ866" i="6"/>
  <c r="AE880" i="6"/>
  <c r="AA553" i="6"/>
  <c r="AR934" i="6"/>
  <c r="BC474" i="6"/>
  <c r="AW65" i="6"/>
  <c r="AH575" i="6"/>
  <c r="AE97" i="6"/>
  <c r="BI943" i="6"/>
  <c r="BJ908" i="6"/>
  <c r="AG155" i="6"/>
  <c r="BA286" i="6"/>
  <c r="AU858" i="6"/>
  <c r="AE61" i="6"/>
  <c r="AO981" i="6"/>
  <c r="AI839" i="6"/>
  <c r="AG958" i="6"/>
  <c r="AQ409" i="6"/>
  <c r="BD169" i="6"/>
  <c r="AR143" i="6"/>
  <c r="AL565" i="6"/>
  <c r="BC904" i="6"/>
  <c r="AW56" i="6"/>
  <c r="AZ266" i="6"/>
  <c r="AN303" i="6"/>
  <c r="AG222" i="6"/>
  <c r="BE207" i="6"/>
  <c r="AP461" i="6"/>
  <c r="AZ764" i="6"/>
  <c r="AB499" i="6"/>
  <c r="AG328" i="6"/>
  <c r="BJ958" i="6"/>
  <c r="AG865" i="6"/>
  <c r="BG766" i="6"/>
  <c r="BF326" i="6"/>
  <c r="AA900" i="6"/>
  <c r="BE367" i="6"/>
  <c r="AQ401" i="6"/>
  <c r="AR17" i="6"/>
  <c r="AQ385" i="6"/>
  <c r="AD947" i="6"/>
  <c r="AI791" i="6"/>
  <c r="AQ468" i="6"/>
  <c r="AK969" i="6"/>
  <c r="BC139" i="6"/>
  <c r="AF879" i="6"/>
  <c r="BA275" i="6"/>
  <c r="AI72" i="6"/>
  <c r="AT755" i="6"/>
  <c r="AZ375" i="6"/>
  <c r="AE515" i="6"/>
  <c r="AQ238" i="6"/>
  <c r="BB77" i="6"/>
  <c r="BB808" i="6"/>
  <c r="AY587" i="6"/>
  <c r="AL988" i="6"/>
  <c r="AU852" i="6"/>
  <c r="AG105" i="6"/>
  <c r="AK117" i="6"/>
  <c r="AA267" i="6"/>
  <c r="AV772" i="6"/>
  <c r="AM815" i="6"/>
  <c r="AF430" i="6"/>
  <c r="AP767" i="6"/>
  <c r="BH450" i="6"/>
  <c r="BH528" i="6"/>
  <c r="AB850" i="6"/>
  <c r="AC267" i="6"/>
  <c r="BB417" i="6"/>
  <c r="AV282" i="6"/>
  <c r="BA292" i="6"/>
  <c r="BC515" i="6"/>
  <c r="BI164" i="6"/>
  <c r="AF340" i="6"/>
  <c r="AI47" i="6"/>
  <c r="AJ591" i="6"/>
  <c r="AE850" i="6"/>
  <c r="AQ276" i="6"/>
  <c r="AQ209" i="6"/>
  <c r="AM881" i="6"/>
  <c r="AW542" i="6"/>
  <c r="AE763" i="6"/>
  <c r="AC136" i="6"/>
  <c r="AK201" i="6"/>
  <c r="AE484" i="6"/>
  <c r="AX884" i="6"/>
  <c r="AY299" i="6"/>
  <c r="AP821" i="6"/>
  <c r="BC439" i="6"/>
  <c r="BG665" i="6"/>
  <c r="AH73" i="6"/>
  <c r="AC604" i="6"/>
  <c r="AY240" i="6"/>
  <c r="AU179" i="6"/>
  <c r="AJ427" i="6"/>
  <c r="AK179" i="6"/>
  <c r="AF686" i="6"/>
  <c r="AF123" i="6"/>
  <c r="AK977" i="6"/>
  <c r="AO82" i="6"/>
  <c r="BG267" i="6"/>
  <c r="AR550" i="6"/>
  <c r="BC810" i="6"/>
  <c r="AJ414" i="6"/>
  <c r="BG988" i="6"/>
  <c r="BC15" i="6"/>
  <c r="AE473" i="6"/>
  <c r="AB892" i="6"/>
  <c r="AB771" i="6"/>
  <c r="BF454" i="6"/>
  <c r="AY684" i="6"/>
  <c r="AE566" i="6"/>
  <c r="AT837" i="6"/>
  <c r="AX334" i="6"/>
  <c r="BE666" i="6"/>
  <c r="AR639" i="6"/>
  <c r="AK593" i="6"/>
  <c r="AW908" i="6"/>
  <c r="AS750" i="6"/>
  <c r="AD731" i="6"/>
  <c r="BD891" i="6"/>
  <c r="AP494" i="6"/>
  <c r="BC789" i="6"/>
  <c r="AL936" i="6"/>
  <c r="AV271" i="6"/>
  <c r="AO757" i="6"/>
  <c r="AM560" i="6"/>
  <c r="BF614" i="6"/>
  <c r="AJ707" i="6"/>
  <c r="AX252" i="6"/>
  <c r="BH385" i="6"/>
  <c r="AG412" i="6"/>
  <c r="AJ942" i="6"/>
  <c r="AB587" i="6"/>
  <c r="BJ474" i="6"/>
  <c r="BG837" i="6"/>
  <c r="AL814" i="6"/>
  <c r="AZ980" i="6"/>
  <c r="AZ419" i="6"/>
  <c r="BG514" i="6"/>
  <c r="AR655" i="6"/>
  <c r="AZ72" i="6"/>
  <c r="AU615" i="6"/>
  <c r="AC930" i="6"/>
  <c r="AY850" i="6"/>
  <c r="BJ704" i="6"/>
  <c r="AK576" i="6"/>
  <c r="BF240" i="6"/>
  <c r="AI621" i="6"/>
  <c r="BE85" i="6"/>
  <c r="AB222" i="6"/>
  <c r="BJ238" i="6"/>
  <c r="AR958" i="6"/>
  <c r="AF740" i="6"/>
  <c r="AF477" i="6"/>
  <c r="AL836" i="6"/>
  <c r="AR190" i="6"/>
  <c r="AP416" i="6"/>
  <c r="AS298" i="6"/>
  <c r="BI60" i="6"/>
  <c r="BI714" i="6"/>
  <c r="AB717" i="6"/>
  <c r="AY258" i="6"/>
  <c r="AS722" i="6"/>
  <c r="AU627" i="6"/>
  <c r="AZ611" i="6"/>
  <c r="AQ737" i="6"/>
  <c r="AW937" i="6"/>
  <c r="AR73" i="6"/>
  <c r="AB648" i="6"/>
  <c r="BC722" i="6"/>
  <c r="AI522" i="6"/>
  <c r="AW705" i="6"/>
  <c r="BE78" i="6"/>
  <c r="AZ820" i="6"/>
  <c r="BE262" i="6"/>
  <c r="BF720" i="6"/>
  <c r="AC757" i="6"/>
  <c r="BI234" i="6"/>
  <c r="AG731" i="6"/>
  <c r="AH865" i="6"/>
  <c r="BG700" i="6"/>
  <c r="AL763" i="6"/>
  <c r="BH162" i="6"/>
  <c r="BI653" i="6"/>
  <c r="AD912" i="6"/>
  <c r="AV928" i="6"/>
  <c r="AO836" i="6"/>
  <c r="AS410" i="6"/>
  <c r="AI962" i="6"/>
  <c r="AB994" i="6"/>
  <c r="AG241" i="6"/>
  <c r="AE1000" i="6"/>
  <c r="AG430" i="6"/>
  <c r="AA625" i="6"/>
  <c r="AF319" i="6"/>
  <c r="AZ633" i="6"/>
  <c r="AA623" i="6"/>
  <c r="AM757" i="6"/>
  <c r="AL95" i="6"/>
  <c r="BB266" i="6"/>
  <c r="AV438" i="6"/>
  <c r="AW202" i="6"/>
  <c r="AN632" i="6"/>
  <c r="AT204" i="6"/>
  <c r="AZ253" i="6"/>
  <c r="AQ714" i="6"/>
  <c r="BF85" i="6"/>
  <c r="AO672" i="6"/>
  <c r="AP342" i="6"/>
  <c r="AP113" i="6"/>
  <c r="BC773" i="6"/>
  <c r="AO315" i="6"/>
  <c r="AB754" i="6"/>
  <c r="AY729" i="6"/>
  <c r="AE57" i="6"/>
  <c r="AS155" i="6"/>
  <c r="AL714" i="6"/>
  <c r="AM796" i="6"/>
  <c r="BA829" i="6"/>
  <c r="AS428" i="6"/>
  <c r="BF353" i="6"/>
  <c r="AK890" i="6"/>
  <c r="AS209" i="6"/>
  <c r="AT302" i="6"/>
  <c r="AV728" i="6"/>
  <c r="AF996" i="6"/>
  <c r="AT459" i="6"/>
  <c r="AN205" i="6"/>
  <c r="AZ211" i="6"/>
  <c r="AP34" i="6"/>
  <c r="BD447" i="6"/>
  <c r="AC103" i="6"/>
  <c r="AP908" i="6"/>
  <c r="AI578" i="6"/>
  <c r="AP876" i="6"/>
  <c r="BA848" i="6"/>
  <c r="AA871" i="6"/>
  <c r="BG470" i="6"/>
  <c r="AX972" i="6"/>
  <c r="AZ443" i="6"/>
  <c r="AJ82" i="6"/>
  <c r="AQ642" i="6"/>
  <c r="BB251" i="6"/>
  <c r="AA594" i="6"/>
  <c r="BF749" i="6"/>
  <c r="AD919" i="6"/>
  <c r="AA483" i="6"/>
  <c r="BI544" i="6"/>
  <c r="AB43" i="6"/>
  <c r="BD638" i="6"/>
  <c r="AF168" i="6"/>
  <c r="AD829" i="6"/>
  <c r="BJ562" i="6"/>
  <c r="BC251" i="6"/>
  <c r="AX783" i="6"/>
  <c r="AD448" i="6"/>
  <c r="AD484" i="6"/>
  <c r="AA162" i="6"/>
  <c r="AG505" i="6"/>
  <c r="AU810" i="6"/>
  <c r="AZ304" i="6"/>
  <c r="AJ683" i="6"/>
  <c r="BF294" i="6"/>
  <c r="AN534" i="6"/>
  <c r="AM764" i="6"/>
  <c r="BE233" i="6"/>
  <c r="AB799" i="6"/>
  <c r="AJ708" i="6"/>
  <c r="BG893" i="6"/>
  <c r="AT168" i="6"/>
  <c r="AT712" i="6"/>
  <c r="BG347" i="6"/>
  <c r="AV163" i="6"/>
  <c r="BI48" i="6"/>
  <c r="BG136" i="6"/>
  <c r="AR94" i="6"/>
  <c r="AB967" i="6"/>
  <c r="AB280" i="6"/>
  <c r="AU347" i="6"/>
  <c r="AG752" i="6"/>
  <c r="AI173" i="6"/>
  <c r="AC20" i="6"/>
  <c r="BD913" i="6"/>
  <c r="AB614" i="6"/>
  <c r="AR244" i="6"/>
  <c r="AN647" i="6"/>
  <c r="BF48" i="6"/>
  <c r="AM656" i="6"/>
  <c r="AO821" i="6"/>
  <c r="AM784" i="6"/>
  <c r="BA447" i="6"/>
  <c r="AN813" i="6"/>
  <c r="BH583" i="6"/>
  <c r="AE261" i="6"/>
  <c r="AY705" i="6"/>
  <c r="AV890" i="6"/>
  <c r="AJ664" i="6"/>
  <c r="AD952" i="6"/>
  <c r="AF882" i="6"/>
  <c r="AG118" i="6"/>
  <c r="AQ102" i="6"/>
  <c r="AE54" i="6"/>
  <c r="BF777" i="6"/>
  <c r="AT303" i="6"/>
  <c r="AI34" i="6"/>
  <c r="AZ670" i="6"/>
  <c r="BE91" i="6"/>
  <c r="AK422" i="6"/>
  <c r="AE89" i="6"/>
  <c r="AW218" i="6"/>
  <c r="AI342" i="6"/>
  <c r="BB249" i="6"/>
  <c r="BI868" i="6"/>
  <c r="AP389" i="6"/>
  <c r="AR82" i="6"/>
  <c r="BE966" i="6"/>
  <c r="AB300" i="6"/>
  <c r="AG65" i="6"/>
  <c r="BG124" i="6"/>
  <c r="AG407" i="6"/>
  <c r="AV294" i="6"/>
  <c r="BG511" i="6"/>
  <c r="AT349" i="6"/>
  <c r="BJ920" i="6"/>
  <c r="BA149" i="6"/>
  <c r="BI774" i="6"/>
  <c r="AK687" i="6"/>
  <c r="AZ703" i="6"/>
  <c r="BJ994" i="6"/>
  <c r="AL87" i="6"/>
  <c r="BH423" i="6"/>
  <c r="AU82" i="6"/>
  <c r="AF860" i="6"/>
  <c r="AI458" i="6"/>
  <c r="AQ36" i="6"/>
  <c r="AS250" i="6"/>
  <c r="AW632" i="6"/>
  <c r="BA180" i="6"/>
  <c r="AB694" i="6"/>
  <c r="AD360" i="6"/>
  <c r="AS557" i="6"/>
  <c r="AI577" i="6"/>
  <c r="AQ515" i="6"/>
  <c r="AY63" i="6"/>
  <c r="AG822" i="6"/>
  <c r="AG264" i="6"/>
  <c r="AR335" i="6"/>
  <c r="AV658" i="6"/>
  <c r="AS628" i="6"/>
  <c r="BJ567" i="6"/>
  <c r="AJ610" i="6"/>
  <c r="AW224" i="6"/>
  <c r="AD105" i="6"/>
  <c r="AS927" i="6"/>
  <c r="AO198" i="6"/>
  <c r="AG211" i="6"/>
  <c r="BE23" i="6"/>
  <c r="AI97" i="6"/>
  <c r="BA684" i="6"/>
  <c r="BF947" i="6"/>
  <c r="AY407" i="6"/>
  <c r="BC729" i="6"/>
  <c r="BG250" i="6"/>
  <c r="AZ914" i="6"/>
  <c r="AG907" i="6"/>
  <c r="BH86" i="6"/>
  <c r="BB742" i="6"/>
  <c r="AE396" i="6"/>
  <c r="AC47" i="6"/>
  <c r="BJ969" i="6"/>
  <c r="BF242" i="6"/>
  <c r="BB597" i="6"/>
  <c r="AD716" i="6"/>
  <c r="AG413" i="6"/>
  <c r="AT270" i="6"/>
  <c r="AW353" i="6"/>
  <c r="AE629" i="6"/>
  <c r="BC61" i="6"/>
  <c r="BB265" i="6"/>
  <c r="AP308" i="6"/>
  <c r="AL616" i="6"/>
  <c r="AI511" i="6"/>
  <c r="AJ93" i="6"/>
  <c r="AQ831" i="6"/>
  <c r="AE430" i="6"/>
  <c r="BF43" i="6"/>
  <c r="BE509" i="6"/>
  <c r="AH468" i="6"/>
  <c r="AC79" i="6"/>
  <c r="AR283" i="6"/>
  <c r="AW342" i="6"/>
  <c r="BB241" i="6"/>
  <c r="AL807" i="6"/>
  <c r="BC29" i="6"/>
  <c r="AH996" i="6"/>
  <c r="AX468" i="6"/>
  <c r="AW457" i="6"/>
  <c r="AV511" i="6"/>
  <c r="AG661" i="6"/>
  <c r="AH274" i="6"/>
  <c r="BE756" i="6"/>
  <c r="AN701" i="6"/>
  <c r="AI537" i="6"/>
  <c r="AH548" i="6"/>
  <c r="AQ38" i="6"/>
  <c r="BJ563" i="6"/>
  <c r="BB719" i="6"/>
  <c r="AX226" i="6"/>
  <c r="AJ363" i="6"/>
  <c r="BI954" i="6"/>
  <c r="AI382" i="6"/>
  <c r="AV824" i="6"/>
  <c r="AW175" i="6"/>
  <c r="AQ347" i="6"/>
  <c r="AU711" i="6"/>
  <c r="AS154" i="6"/>
  <c r="BI311" i="6"/>
  <c r="BA242" i="6"/>
  <c r="AH560" i="6"/>
  <c r="AW47" i="6"/>
  <c r="AC298" i="6"/>
  <c r="BH530" i="6"/>
  <c r="AB601" i="6"/>
  <c r="AI162" i="6"/>
  <c r="AR997" i="6"/>
  <c r="AZ261" i="6"/>
  <c r="AW77" i="6"/>
  <c r="BC629" i="6"/>
  <c r="AF334" i="6"/>
  <c r="AR660" i="6"/>
  <c r="AP426" i="6"/>
  <c r="AS522" i="6"/>
  <c r="AY489" i="6"/>
  <c r="BJ800" i="6"/>
  <c r="AI678" i="6"/>
  <c r="AI130" i="6"/>
  <c r="BD547" i="6"/>
  <c r="AL76" i="6"/>
  <c r="AQ973" i="6"/>
  <c r="BI796" i="6"/>
  <c r="AF336" i="6"/>
  <c r="BJ889" i="6"/>
  <c r="AL898" i="6"/>
  <c r="AW232" i="6"/>
  <c r="AV974" i="6"/>
  <c r="AN916" i="6"/>
  <c r="BJ559" i="6"/>
  <c r="AX614" i="6"/>
  <c r="BI610" i="6"/>
  <c r="AJ202" i="6"/>
  <c r="AD720" i="6"/>
  <c r="AM124" i="6"/>
  <c r="AS778" i="6"/>
  <c r="BA317" i="6"/>
  <c r="AK197" i="6"/>
  <c r="BD235" i="6"/>
  <c r="AZ594" i="6"/>
  <c r="AS731" i="6"/>
  <c r="AX470" i="6"/>
  <c r="AR467" i="6"/>
  <c r="BJ112" i="6"/>
  <c r="AC996" i="6"/>
  <c r="BE445" i="6"/>
  <c r="AI465" i="6"/>
  <c r="AS494" i="6"/>
  <c r="AV926" i="6"/>
  <c r="AY997" i="6"/>
  <c r="AF992" i="6"/>
  <c r="AX24" i="6"/>
  <c r="AY680" i="6"/>
  <c r="AI780" i="6"/>
  <c r="AL729" i="6"/>
  <c r="BB480" i="6"/>
  <c r="AN452" i="6"/>
  <c r="BA824" i="6"/>
  <c r="AC967" i="6"/>
  <c r="AP622" i="6"/>
  <c r="BH804" i="6"/>
  <c r="BB14" i="6"/>
  <c r="BA676" i="6"/>
  <c r="AE706" i="6"/>
  <c r="AH789" i="6"/>
  <c r="AZ416" i="6"/>
  <c r="AR112" i="6"/>
  <c r="AM163" i="6"/>
  <c r="AX694" i="6"/>
  <c r="AL994" i="6"/>
  <c r="BJ612" i="6"/>
  <c r="AH395" i="6"/>
  <c r="BI455" i="6"/>
  <c r="AL74" i="6"/>
  <c r="BD615" i="6"/>
  <c r="BF45" i="6"/>
  <c r="AY712" i="6"/>
  <c r="AV996" i="6"/>
  <c r="AH587" i="6"/>
  <c r="AO879" i="6"/>
  <c r="AW767" i="6"/>
  <c r="BD609" i="6"/>
  <c r="AY820" i="6"/>
  <c r="AI292" i="6"/>
  <c r="AF720" i="6"/>
  <c r="BG177" i="6"/>
  <c r="BE382" i="6"/>
  <c r="BH640" i="6"/>
  <c r="AW773" i="6"/>
  <c r="BF664" i="6"/>
  <c r="AK190" i="6"/>
  <c r="AC176" i="6"/>
  <c r="AP123" i="6"/>
  <c r="BI862" i="6"/>
  <c r="AY320" i="6"/>
  <c r="AF276" i="6"/>
  <c r="BD437" i="6"/>
  <c r="AL602" i="6"/>
  <c r="BA515" i="6"/>
  <c r="AG532" i="6"/>
  <c r="AP66" i="6"/>
  <c r="BF111" i="6"/>
  <c r="AZ301" i="6"/>
  <c r="AS474" i="6"/>
  <c r="AD509" i="6"/>
  <c r="AP644" i="6"/>
  <c r="BC467" i="6"/>
  <c r="AQ905" i="6"/>
  <c r="AY358" i="6"/>
  <c r="BH687" i="6"/>
  <c r="AS104" i="6"/>
  <c r="BF253" i="6"/>
  <c r="AI614" i="6"/>
  <c r="AB558" i="6"/>
  <c r="AF105" i="6"/>
  <c r="AW872" i="6"/>
  <c r="AQ535" i="6"/>
  <c r="AE474" i="6"/>
  <c r="AR84" i="6"/>
  <c r="AE534" i="6"/>
  <c r="AC467" i="6"/>
  <c r="AP578" i="6"/>
  <c r="BJ153" i="6"/>
  <c r="AI121" i="6"/>
  <c r="BA316" i="6"/>
  <c r="BE135" i="6"/>
  <c r="AT36" i="6"/>
  <c r="AR902" i="6"/>
  <c r="AH847" i="6"/>
  <c r="BC479" i="6"/>
  <c r="AR183" i="6"/>
  <c r="AM85" i="6"/>
  <c r="AY506" i="6"/>
  <c r="AY559" i="6"/>
  <c r="AM393" i="6"/>
  <c r="AI455" i="6"/>
  <c r="BA225" i="6"/>
  <c r="AW885" i="6"/>
  <c r="AJ157" i="6"/>
  <c r="BB222" i="6"/>
  <c r="AU90" i="6"/>
  <c r="AF418" i="6"/>
  <c r="BG92" i="6"/>
  <c r="AS164" i="6"/>
  <c r="AU785" i="6"/>
  <c r="BH807" i="6"/>
  <c r="BJ280" i="6"/>
  <c r="BH11" i="6"/>
  <c r="BB101" i="6"/>
  <c r="AE226" i="6"/>
  <c r="AW713" i="6"/>
  <c r="AS597" i="6"/>
  <c r="AW512" i="6"/>
  <c r="AJ949" i="6"/>
  <c r="BA77" i="6"/>
  <c r="BC23" i="6"/>
  <c r="AS192" i="6"/>
  <c r="AL176" i="6"/>
  <c r="AS20" i="6"/>
  <c r="AM368" i="6"/>
  <c r="AN420" i="6"/>
  <c r="AS835" i="6"/>
  <c r="BD959" i="6"/>
  <c r="AL177" i="6"/>
  <c r="AS196" i="6"/>
  <c r="AR772" i="6"/>
  <c r="AJ324" i="6"/>
  <c r="AA570" i="6"/>
  <c r="AO967" i="6"/>
  <c r="AO151" i="6"/>
  <c r="AE417" i="6"/>
  <c r="BC894" i="6"/>
  <c r="BC153" i="6"/>
  <c r="BA571" i="6"/>
  <c r="AS719" i="6"/>
  <c r="AE753" i="6"/>
  <c r="AQ929" i="6"/>
  <c r="AE767" i="6"/>
  <c r="AO824" i="6"/>
  <c r="AP929" i="6"/>
  <c r="BJ608" i="6"/>
  <c r="BF138" i="6"/>
  <c r="AQ316" i="6"/>
  <c r="AQ281" i="6"/>
  <c r="AD542" i="6"/>
  <c r="AJ470" i="6"/>
  <c r="AC148" i="6"/>
  <c r="AB171" i="6"/>
  <c r="AH705" i="6"/>
  <c r="BJ62" i="6"/>
  <c r="AN242" i="6"/>
  <c r="BH572" i="6"/>
  <c r="AD650" i="6"/>
  <c r="BD649" i="6"/>
  <c r="AM524" i="6"/>
  <c r="AD320" i="6"/>
  <c r="AK762" i="6"/>
  <c r="AL863" i="6"/>
  <c r="AU370" i="6"/>
  <c r="BH62" i="6"/>
  <c r="AU962" i="6"/>
  <c r="AR474" i="6"/>
  <c r="BH421" i="6"/>
  <c r="AA617" i="6"/>
  <c r="AK155" i="6"/>
  <c r="AN567" i="6"/>
  <c r="AY238" i="6"/>
  <c r="AQ572" i="6"/>
  <c r="AW198" i="6"/>
  <c r="AK904" i="6"/>
  <c r="AN86" i="6"/>
  <c r="AM701" i="6"/>
  <c r="BH197" i="6"/>
  <c r="AZ791" i="6"/>
  <c r="AA441" i="6"/>
  <c r="AR90" i="6"/>
  <c r="AO305" i="6"/>
  <c r="AC156" i="6"/>
  <c r="AL294" i="6"/>
  <c r="BC485" i="6"/>
  <c r="AF825" i="6"/>
  <c r="AL279" i="6"/>
  <c r="BC882" i="6"/>
  <c r="AS677" i="6"/>
  <c r="AZ607" i="6"/>
  <c r="AA895" i="6"/>
  <c r="AR286" i="6"/>
  <c r="BB459" i="6"/>
  <c r="BF782" i="6"/>
  <c r="BH525" i="6"/>
  <c r="AH656" i="6"/>
  <c r="BD264" i="6"/>
  <c r="AA1000" i="6"/>
  <c r="BH414" i="6"/>
  <c r="AB478" i="6"/>
  <c r="BJ21" i="6"/>
  <c r="AB225" i="6"/>
  <c r="AP385" i="6"/>
  <c r="AQ788" i="6"/>
  <c r="AG799" i="6"/>
  <c r="AF952" i="6"/>
  <c r="BH151" i="6"/>
  <c r="BH660" i="6"/>
  <c r="BJ370" i="6"/>
  <c r="AB950" i="6"/>
  <c r="AZ104" i="6"/>
  <c r="BE807" i="6"/>
  <c r="AU153" i="6"/>
  <c r="AB831" i="6"/>
  <c r="BI837" i="6"/>
  <c r="AN793" i="6"/>
  <c r="BB107" i="6"/>
  <c r="BH630" i="6"/>
  <c r="AJ392" i="6"/>
  <c r="BH95" i="6"/>
  <c r="AN636" i="6"/>
  <c r="AZ232" i="6"/>
  <c r="AQ369" i="6"/>
  <c r="AR263" i="6"/>
  <c r="AH202" i="6"/>
  <c r="AZ604" i="6"/>
  <c r="AX394" i="6"/>
  <c r="AP915" i="6"/>
  <c r="AA276" i="6"/>
  <c r="BI264" i="6"/>
  <c r="AG592" i="6"/>
  <c r="AB766" i="6"/>
  <c r="AL977" i="6"/>
  <c r="AP264" i="6"/>
  <c r="AK619" i="6"/>
  <c r="AY182" i="6"/>
  <c r="AO155" i="6"/>
  <c r="AD45" i="6"/>
  <c r="AP202" i="6"/>
  <c r="AY526" i="6"/>
  <c r="AY336" i="7"/>
  <c r="AF349" i="6"/>
  <c r="BG35" i="6"/>
  <c r="BB859" i="6"/>
  <c r="AG798" i="6"/>
  <c r="AZ198" i="6"/>
  <c r="AM132" i="6"/>
  <c r="BI528" i="6"/>
  <c r="AR828" i="6"/>
  <c r="BB217" i="6"/>
  <c r="AN539" i="6"/>
  <c r="AS304" i="6"/>
  <c r="BG833" i="6"/>
  <c r="AN977" i="6"/>
  <c r="AU239" i="6"/>
  <c r="BJ516" i="6"/>
  <c r="AW624" i="6"/>
  <c r="AE591" i="6"/>
  <c r="AS340" i="6"/>
  <c r="AK537" i="6"/>
  <c r="AS863" i="6"/>
  <c r="AB257" i="6"/>
  <c r="AB294" i="6"/>
  <c r="BF714" i="6"/>
  <c r="BB768" i="6"/>
  <c r="AM305" i="6"/>
  <c r="AC724" i="6"/>
  <c r="AJ91" i="6"/>
  <c r="AU990" i="6"/>
  <c r="AG268" i="6"/>
  <c r="AP407" i="6"/>
  <c r="AI424" i="6"/>
  <c r="BC215" i="6"/>
  <c r="AT297" i="6"/>
  <c r="BJ895" i="6"/>
  <c r="BJ668" i="6"/>
  <c r="AL500" i="6"/>
  <c r="BA703" i="6"/>
  <c r="AJ119" i="6"/>
  <c r="AB400" i="6"/>
  <c r="AJ863" i="6"/>
  <c r="AB86" i="6"/>
  <c r="AG513" i="6"/>
  <c r="BD719" i="6"/>
  <c r="BC996" i="6"/>
  <c r="AD76" i="6"/>
  <c r="AC733" i="6"/>
  <c r="AG916" i="6"/>
  <c r="AY257" i="6"/>
  <c r="AT255" i="6"/>
  <c r="BI314" i="6"/>
  <c r="BC149" i="6"/>
  <c r="AE245" i="6"/>
  <c r="AH894" i="6"/>
  <c r="BI282" i="6"/>
  <c r="AY177" i="6"/>
  <c r="BG65" i="6"/>
  <c r="AD733" i="6"/>
  <c r="BG102" i="6"/>
  <c r="BD374" i="6"/>
  <c r="AK388" i="6"/>
  <c r="AT21" i="6"/>
  <c r="AG842" i="6"/>
  <c r="AA297" i="6"/>
  <c r="AQ104" i="6"/>
  <c r="BD80" i="6"/>
  <c r="AP837" i="6"/>
  <c r="AJ484" i="6"/>
  <c r="BH850" i="6"/>
  <c r="AO895" i="6"/>
  <c r="AF107" i="6"/>
  <c r="AR585" i="6"/>
  <c r="BC12" i="6"/>
  <c r="AR779" i="6"/>
  <c r="AU324" i="6"/>
  <c r="AH931" i="6"/>
  <c r="AD922" i="6"/>
  <c r="AN102" i="6"/>
  <c r="BF672" i="6"/>
  <c r="AU530" i="6"/>
  <c r="AD301" i="6"/>
  <c r="AM365" i="6"/>
  <c r="AA249" i="6"/>
  <c r="AQ896" i="6"/>
  <c r="AN710" i="6"/>
  <c r="AO919" i="6"/>
  <c r="BB948" i="6"/>
  <c r="BF962" i="6"/>
  <c r="BH659" i="6"/>
  <c r="AO514" i="6"/>
  <c r="AM813" i="6"/>
  <c r="AD884" i="6"/>
  <c r="AN819" i="6"/>
  <c r="AQ732" i="6"/>
  <c r="BI471" i="6"/>
  <c r="AU303" i="6"/>
  <c r="AI521" i="6"/>
  <c r="AT852" i="6"/>
  <c r="BA956" i="6"/>
  <c r="AH641" i="6"/>
  <c r="AC222" i="6"/>
  <c r="BC77" i="6"/>
  <c r="AF701" i="6"/>
  <c r="BE774" i="6"/>
  <c r="AJ592" i="6"/>
  <c r="AL151" i="6"/>
  <c r="AW64" i="6"/>
  <c r="AV276" i="6"/>
  <c r="BD123" i="6"/>
  <c r="AE701" i="6"/>
  <c r="AD133" i="6"/>
  <c r="AF188" i="6"/>
  <c r="AF439" i="6"/>
  <c r="BC25" i="6"/>
  <c r="AN282" i="6"/>
  <c r="AW234" i="6"/>
  <c r="AF852" i="6"/>
  <c r="AB664" i="6"/>
  <c r="AY327" i="6"/>
  <c r="BJ93" i="6"/>
  <c r="AV942" i="6"/>
  <c r="AU105" i="6"/>
  <c r="BI204" i="6"/>
  <c r="AE647" i="6"/>
  <c r="AY713" i="6"/>
  <c r="AR390" i="6"/>
  <c r="AG886" i="6"/>
  <c r="BF528" i="6"/>
  <c r="AC465" i="6"/>
  <c r="AG266" i="6"/>
  <c r="AH636" i="6"/>
  <c r="AY973" i="6"/>
  <c r="AX727" i="6"/>
  <c r="AY305" i="6"/>
  <c r="AO303" i="6"/>
  <c r="BH679" i="6"/>
  <c r="AH179" i="6"/>
  <c r="AT29" i="6"/>
  <c r="AU955" i="6"/>
  <c r="AA942" i="6"/>
  <c r="AI733" i="6"/>
  <c r="AU876" i="6"/>
  <c r="AV47" i="6"/>
  <c r="AR577" i="6"/>
  <c r="AC729" i="6"/>
  <c r="AF36" i="6"/>
  <c r="AT401" i="6"/>
  <c r="BH708" i="6"/>
  <c r="AI850" i="6"/>
  <c r="AM459" i="6"/>
  <c r="BE456" i="6"/>
  <c r="BE342" i="6"/>
  <c r="AQ500" i="6"/>
  <c r="AJ886" i="6"/>
  <c r="AD230" i="6"/>
  <c r="AE365" i="6"/>
  <c r="AT509" i="6"/>
  <c r="BB844" i="6"/>
  <c r="AK233" i="6"/>
  <c r="AX453" i="6"/>
  <c r="BF450" i="6"/>
  <c r="BG162" i="6"/>
  <c r="AH286" i="6"/>
  <c r="AA184" i="6"/>
  <c r="BJ116" i="6"/>
  <c r="BG974" i="6"/>
  <c r="AZ797" i="6"/>
  <c r="AL171" i="6"/>
  <c r="AN814" i="6"/>
  <c r="AY228" i="6"/>
  <c r="BC843" i="6"/>
  <c r="BG555" i="6"/>
  <c r="AN349" i="6"/>
  <c r="AV420" i="6"/>
  <c r="BD412" i="6"/>
  <c r="BI180" i="6"/>
  <c r="AB293" i="6"/>
  <c r="AK322" i="6"/>
  <c r="AS71" i="6"/>
  <c r="BH655" i="6"/>
  <c r="AZ495" i="6"/>
  <c r="BG616" i="6"/>
  <c r="BB690" i="6"/>
  <c r="BA905" i="6"/>
  <c r="AX348" i="6"/>
  <c r="AR455" i="6"/>
  <c r="AR705" i="6"/>
  <c r="AN829" i="6"/>
  <c r="BF268" i="6"/>
  <c r="AU261" i="6"/>
  <c r="AS103" i="6"/>
  <c r="AF905" i="6"/>
  <c r="BI651" i="6"/>
  <c r="AI864" i="6"/>
  <c r="BH116" i="6"/>
  <c r="AM444" i="6"/>
  <c r="BC672" i="6"/>
  <c r="AU304" i="6"/>
  <c r="AL284" i="6"/>
  <c r="AB174" i="6"/>
  <c r="BD553" i="6"/>
  <c r="AV673" i="6"/>
  <c r="AC419" i="6"/>
  <c r="AZ528" i="6"/>
  <c r="AN370" i="6"/>
  <c r="AC121" i="6"/>
  <c r="AR515" i="6"/>
  <c r="BD464" i="6"/>
  <c r="BE398" i="6"/>
  <c r="AI235" i="6"/>
  <c r="AS920" i="6"/>
  <c r="AY146" i="6"/>
  <c r="BD117" i="6"/>
  <c r="AB83" i="6"/>
  <c r="AP436" i="6"/>
  <c r="AK604" i="6"/>
  <c r="AX879" i="6"/>
  <c r="AJ530" i="6"/>
  <c r="AT505" i="6"/>
  <c r="AW867" i="6"/>
  <c r="AF884" i="6"/>
  <c r="AS225" i="6"/>
  <c r="AH437" i="6"/>
  <c r="BH370" i="6"/>
  <c r="AL481" i="6"/>
  <c r="AS301" i="6"/>
  <c r="AT131" i="6"/>
  <c r="BD556" i="6"/>
  <c r="AX43" i="6"/>
  <c r="AM409" i="6"/>
  <c r="AW373" i="6"/>
  <c r="AQ522" i="6"/>
  <c r="BJ773" i="6"/>
  <c r="AG79" i="6"/>
  <c r="AM211" i="6"/>
  <c r="AA380" i="6"/>
  <c r="AF465" i="6"/>
  <c r="BG302" i="6"/>
  <c r="AG225" i="6"/>
  <c r="BG175" i="6"/>
  <c r="AJ576" i="6"/>
  <c r="AA565" i="6"/>
  <c r="BD455" i="6"/>
  <c r="AC23" i="6"/>
  <c r="AX992" i="6"/>
  <c r="BJ962" i="6"/>
  <c r="BG370" i="6"/>
  <c r="BG519" i="6"/>
  <c r="AJ711" i="6"/>
  <c r="AM621" i="6"/>
  <c r="AR200" i="6"/>
  <c r="AN623" i="6"/>
  <c r="AN471" i="6"/>
  <c r="AF501" i="6"/>
  <c r="BE854" i="6"/>
  <c r="AK378" i="6"/>
  <c r="AT333" i="6"/>
  <c r="AF242" i="6"/>
  <c r="BD854" i="6"/>
  <c r="AO776" i="6"/>
  <c r="AV786" i="6"/>
  <c r="BD327" i="6"/>
  <c r="AY19" i="6"/>
  <c r="AX104" i="6"/>
  <c r="AX824" i="6"/>
  <c r="AC448" i="6"/>
  <c r="AZ600" i="6"/>
  <c r="BI407" i="6"/>
  <c r="BA267" i="6"/>
  <c r="AI762" i="6"/>
  <c r="BA594" i="6"/>
  <c r="AR566" i="6"/>
  <c r="AS653" i="6"/>
  <c r="AP285" i="6"/>
  <c r="AI690" i="6"/>
  <c r="AN663" i="6"/>
  <c r="AB54" i="6"/>
  <c r="BC180" i="6"/>
  <c r="AB600" i="6"/>
  <c r="AK64" i="6"/>
  <c r="AT561" i="6"/>
  <c r="AA176" i="6"/>
  <c r="AA965" i="6"/>
  <c r="AH678" i="6"/>
  <c r="AP729" i="6"/>
  <c r="AJ271" i="6"/>
  <c r="BJ575" i="6"/>
  <c r="BI604" i="6"/>
  <c r="AK505" i="6"/>
  <c r="AI770" i="6"/>
  <c r="AR807" i="6"/>
  <c r="AA173" i="6"/>
  <c r="AM958" i="6"/>
  <c r="AL42" i="6"/>
  <c r="AS991" i="6"/>
  <c r="AW154" i="6"/>
  <c r="BF349" i="6"/>
  <c r="AY209" i="6"/>
  <c r="BA992" i="6"/>
  <c r="BD755" i="6"/>
  <c r="AV864" i="6"/>
  <c r="BB269" i="6"/>
  <c r="AZ90" i="6"/>
  <c r="AE24" i="6"/>
  <c r="BA892" i="6"/>
  <c r="BC105" i="6"/>
  <c r="AT200" i="6"/>
  <c r="AD833" i="6"/>
  <c r="AR969" i="6"/>
  <c r="AA506" i="6"/>
  <c r="AU732" i="6"/>
  <c r="AW459" i="6"/>
  <c r="AS352" i="6"/>
  <c r="AE281" i="6"/>
  <c r="AD485" i="6"/>
  <c r="AN373" i="6"/>
  <c r="AC854" i="6"/>
  <c r="AB903" i="6"/>
  <c r="AS176" i="6"/>
  <c r="AK490" i="6"/>
  <c r="AW926" i="6"/>
  <c r="BG428" i="6"/>
  <c r="AL126" i="6"/>
  <c r="AO541" i="6"/>
  <c r="AS828" i="6"/>
  <c r="AA609" i="6"/>
  <c r="BF784" i="6"/>
  <c r="AG890" i="6"/>
  <c r="BG924" i="6"/>
  <c r="BD64" i="6"/>
  <c r="AN731" i="6"/>
  <c r="AH761" i="6"/>
  <c r="AW367" i="6"/>
  <c r="BG526" i="6"/>
  <c r="BD895" i="6"/>
  <c r="AC153" i="6"/>
  <c r="AF315" i="6"/>
  <c r="AO372" i="6"/>
  <c r="AB576" i="6"/>
  <c r="AT576" i="6"/>
  <c r="AD594" i="6"/>
  <c r="BI190" i="6"/>
  <c r="BG592" i="6"/>
  <c r="BB439" i="6"/>
  <c r="AS132" i="6"/>
  <c r="AF566" i="6"/>
  <c r="AX701" i="6"/>
  <c r="BC707" i="6"/>
  <c r="BD867" i="6"/>
  <c r="BA807" i="6"/>
  <c r="AX198" i="6"/>
  <c r="AN705" i="6"/>
  <c r="BA864" i="6"/>
  <c r="BF222" i="6"/>
  <c r="AN459" i="6"/>
  <c r="BC619" i="6"/>
  <c r="AN514" i="6"/>
  <c r="AB14" i="6"/>
  <c r="AN832" i="6"/>
  <c r="AY108" i="6"/>
  <c r="AY855" i="6"/>
  <c r="BI974" i="6"/>
  <c r="AB325" i="6"/>
  <c r="AJ533" i="6"/>
  <c r="AW544" i="6"/>
  <c r="AB241" i="6"/>
  <c r="AK263" i="6"/>
  <c r="AS821" i="6"/>
  <c r="AU705" i="6"/>
  <c r="AO661" i="6"/>
  <c r="BA467" i="6"/>
  <c r="AL261" i="6"/>
  <c r="AS15" i="6"/>
  <c r="BC952" i="6"/>
  <c r="AZ322" i="6"/>
  <c r="BC969" i="6"/>
  <c r="AF13" i="6"/>
  <c r="BA743" i="6"/>
  <c r="AJ77" i="6"/>
  <c r="AR56" i="6"/>
  <c r="BG779" i="6"/>
  <c r="AR133" i="6"/>
  <c r="AJ78" i="6"/>
  <c r="AZ23" i="6"/>
  <c r="BC550" i="6"/>
  <c r="BF490" i="6"/>
  <c r="AZ263" i="6"/>
  <c r="AS443" i="6"/>
  <c r="BD459" i="6"/>
  <c r="BE376" i="6"/>
  <c r="AI371" i="6"/>
  <c r="BD830" i="6"/>
  <c r="AV532" i="6"/>
  <c r="AM995" i="6"/>
  <c r="AX761" i="6"/>
  <c r="AC320" i="6"/>
  <c r="AY627" i="6"/>
  <c r="AA398" i="6"/>
  <c r="AS191" i="6"/>
  <c r="AU145" i="6"/>
  <c r="AD249" i="6"/>
  <c r="AO368" i="6"/>
  <c r="AJ101" i="6"/>
  <c r="AA592" i="6"/>
  <c r="AO324" i="6"/>
  <c r="AI245" i="6"/>
  <c r="AV388" i="6"/>
  <c r="BF267" i="6"/>
  <c r="AC162" i="6"/>
  <c r="AV27" i="6"/>
  <c r="AW379" i="6"/>
  <c r="AG465" i="6"/>
  <c r="BA264" i="6"/>
  <c r="AD137" i="6"/>
  <c r="AQ824" i="6"/>
  <c r="AH217" i="6"/>
  <c r="AI916" i="6"/>
  <c r="BJ363" i="6"/>
  <c r="AS157" i="6"/>
  <c r="BA742" i="6"/>
  <c r="AP607" i="6"/>
  <c r="AG789" i="6"/>
  <c r="AS456" i="6"/>
  <c r="BG192" i="6"/>
  <c r="AS249" i="6"/>
  <c r="AC262" i="6"/>
  <c r="AW139" i="6"/>
  <c r="BH340" i="6"/>
  <c r="AV15" i="6"/>
  <c r="AH525" i="6"/>
  <c r="AK188" i="6"/>
  <c r="AP27" i="6"/>
  <c r="BI200" i="6"/>
  <c r="AR830" i="6"/>
  <c r="AW899" i="6"/>
  <c r="AD958" i="6"/>
  <c r="AH590" i="6"/>
  <c r="BD968" i="6"/>
  <c r="AH370" i="6"/>
  <c r="AO123" i="6"/>
  <c r="BA706" i="6"/>
  <c r="AE429" i="6"/>
  <c r="BF401" i="6"/>
  <c r="AL677" i="6"/>
  <c r="AK998" i="6"/>
  <c r="BB153" i="6"/>
  <c r="AA832" i="6"/>
  <c r="AL593" i="6"/>
  <c r="AR536" i="6"/>
  <c r="AY958" i="6"/>
  <c r="AR232" i="6"/>
  <c r="BA680" i="6"/>
  <c r="AY148" i="6"/>
  <c r="AL162" i="6"/>
  <c r="BC132" i="6"/>
  <c r="BA820" i="6"/>
  <c r="AV359" i="6"/>
  <c r="AD120" i="6"/>
  <c r="AS887" i="6"/>
  <c r="AI914" i="6"/>
  <c r="BD138" i="6"/>
  <c r="BF837" i="6"/>
  <c r="BF642" i="6"/>
  <c r="BC171" i="6"/>
  <c r="BB540" i="6"/>
  <c r="AL307" i="6"/>
  <c r="AL398" i="6"/>
  <c r="AG704" i="6"/>
  <c r="AJ807" i="6"/>
  <c r="AR433" i="6"/>
  <c r="AC567" i="6"/>
  <c r="AI414" i="6"/>
  <c r="BF473" i="6"/>
  <c r="AF204" i="6"/>
  <c r="AM626" i="6"/>
  <c r="AS398" i="6"/>
  <c r="BF361" i="6"/>
  <c r="AI91" i="6"/>
  <c r="BD643" i="6"/>
  <c r="AX703" i="6"/>
  <c r="AO673" i="6"/>
  <c r="AP48" i="6"/>
  <c r="AO32" i="6"/>
  <c r="BD392" i="6"/>
  <c r="AK283" i="6"/>
  <c r="BF83" i="6"/>
  <c r="AI40" i="6"/>
  <c r="BD736" i="6"/>
  <c r="AJ546" i="6"/>
  <c r="AR463" i="6"/>
  <c r="AK938" i="6"/>
  <c r="AK213" i="6"/>
  <c r="AX202" i="6"/>
  <c r="AM712" i="6"/>
  <c r="AO779" i="6"/>
  <c r="BG885" i="6"/>
  <c r="AU902" i="6"/>
  <c r="AH895" i="6"/>
  <c r="AD744" i="6"/>
  <c r="AC224" i="6"/>
  <c r="BD57" i="6"/>
  <c r="AG656" i="6"/>
  <c r="AP704" i="6"/>
  <c r="AR241" i="6"/>
  <c r="BJ206" i="6"/>
  <c r="AN388" i="6"/>
  <c r="BA1000" i="6"/>
  <c r="AZ641" i="6"/>
  <c r="AR881" i="6"/>
  <c r="AU674" i="6"/>
  <c r="AW282" i="6"/>
  <c r="BE764" i="6"/>
  <c r="AK892" i="6"/>
  <c r="AF69" i="6"/>
  <c r="AP828" i="6"/>
  <c r="BH510" i="6"/>
  <c r="AX219" i="6"/>
  <c r="AX749" i="6"/>
  <c r="AK693" i="6"/>
  <c r="AT276" i="6"/>
  <c r="BE799" i="6"/>
  <c r="AL56" i="6"/>
  <c r="AE244" i="6"/>
  <c r="AK57" i="6"/>
  <c r="BF427" i="6"/>
  <c r="BA253" i="6"/>
  <c r="AF82" i="6"/>
  <c r="AP931" i="6"/>
  <c r="BG829" i="6"/>
  <c r="AN213" i="6"/>
  <c r="AG629" i="6"/>
  <c r="AG934" i="6"/>
  <c r="AR405" i="6"/>
  <c r="AM293" i="6"/>
  <c r="AH303" i="6"/>
  <c r="BE865" i="6"/>
  <c r="BE897" i="6"/>
  <c r="AD830" i="6"/>
  <c r="BI722" i="6"/>
  <c r="AH480" i="6"/>
  <c r="AE202" i="6"/>
  <c r="AU731" i="6"/>
  <c r="AX631" i="6"/>
  <c r="AM423" i="6"/>
  <c r="AK145" i="6"/>
  <c r="AS599" i="6"/>
  <c r="AP423" i="6"/>
  <c r="AS596" i="6"/>
  <c r="AE572" i="6"/>
  <c r="AF213" i="6"/>
  <c r="AT570" i="6"/>
  <c r="AR636" i="6"/>
  <c r="BH395" i="6"/>
  <c r="AE235" i="6"/>
  <c r="AQ782" i="6"/>
  <c r="BF311" i="6"/>
  <c r="AC175" i="6"/>
  <c r="BI374" i="6"/>
  <c r="AG571" i="6"/>
  <c r="BH802" i="6"/>
  <c r="AA501" i="6"/>
  <c r="BA244" i="6"/>
  <c r="BJ429" i="6"/>
  <c r="AL967" i="6"/>
  <c r="AL887" i="6"/>
  <c r="AS572" i="6"/>
  <c r="AN274" i="6"/>
  <c r="AQ770" i="6"/>
  <c r="BC249" i="6"/>
  <c r="AC565" i="6"/>
  <c r="AQ757" i="6"/>
  <c r="BG884" i="6"/>
  <c r="AI464" i="6"/>
  <c r="AU628" i="6"/>
  <c r="AA853" i="6"/>
  <c r="BB937" i="6"/>
  <c r="BE548" i="6"/>
  <c r="BI928" i="6"/>
  <c r="BF627" i="6"/>
  <c r="BG908" i="6"/>
  <c r="AM179" i="6"/>
  <c r="AV846" i="6"/>
  <c r="AB196" i="6"/>
  <c r="AG477" i="6"/>
  <c r="AJ443" i="6"/>
  <c r="BI567" i="6"/>
  <c r="BD192" i="6"/>
  <c r="BI246" i="6"/>
  <c r="AG707" i="6"/>
  <c r="AQ176" i="6"/>
  <c r="AW156" i="6"/>
  <c r="AO569" i="6"/>
  <c r="AF706" i="6"/>
  <c r="AS175" i="6"/>
  <c r="BC464" i="6"/>
  <c r="AS168" i="6"/>
  <c r="AZ782" i="6"/>
  <c r="AQ494" i="6"/>
  <c r="BJ372" i="6"/>
  <c r="BC572" i="6"/>
  <c r="AL293" i="6"/>
  <c r="AB820" i="6"/>
  <c r="AC625" i="6"/>
  <c r="AT701" i="6"/>
  <c r="AS805" i="6"/>
  <c r="BH661" i="6"/>
  <c r="AY941" i="6"/>
  <c r="BB828" i="6"/>
  <c r="AG431" i="6"/>
  <c r="AN202" i="6"/>
  <c r="AY704" i="6"/>
  <c r="AN572" i="6"/>
  <c r="BB412" i="6"/>
  <c r="AH522" i="6"/>
  <c r="AS846" i="6"/>
  <c r="AW830" i="6"/>
  <c r="AD169" i="6"/>
  <c r="BH646" i="6"/>
  <c r="AC401" i="6"/>
  <c r="AN678" i="6"/>
  <c r="AA275" i="6"/>
  <c r="AS148" i="6"/>
  <c r="BF604" i="6"/>
  <c r="AL522" i="6"/>
  <c r="BF201" i="6"/>
  <c r="BD962" i="6"/>
  <c r="AT358" i="6"/>
  <c r="AK266" i="6"/>
  <c r="AQ742" i="6"/>
  <c r="AA628" i="6"/>
  <c r="AC188" i="6"/>
  <c r="AS587" i="6"/>
  <c r="BJ118" i="6"/>
  <c r="BB614" i="6"/>
  <c r="AM600" i="6"/>
  <c r="BJ352" i="6"/>
  <c r="AC180" i="6"/>
  <c r="AF249" i="6"/>
  <c r="BD928" i="6"/>
  <c r="AW210" i="6"/>
  <c r="AC199" i="6"/>
  <c r="BC587" i="6"/>
  <c r="AK414" i="6"/>
  <c r="BI477" i="6"/>
  <c r="BB660" i="6"/>
  <c r="AO645" i="6"/>
  <c r="AR594" i="6"/>
  <c r="AF482" i="6"/>
  <c r="AT943" i="6"/>
  <c r="AW639" i="6"/>
  <c r="AY300" i="6"/>
  <c r="AU504" i="6"/>
  <c r="AA315" i="6"/>
  <c r="AE551" i="6"/>
  <c r="AG996" i="6"/>
  <c r="AJ958" i="6"/>
  <c r="AT804" i="6"/>
  <c r="AE933" i="6"/>
  <c r="BB707" i="6"/>
  <c r="AT976" i="6"/>
  <c r="AS615" i="6"/>
  <c r="AJ217" i="6"/>
  <c r="AE397" i="6"/>
  <c r="AD602" i="6"/>
  <c r="BD131" i="6"/>
  <c r="BB711" i="6"/>
  <c r="BA702" i="6"/>
  <c r="AH571" i="6"/>
  <c r="AZ596" i="6"/>
  <c r="AV336" i="6"/>
  <c r="AH649" i="6"/>
  <c r="AV376" i="6"/>
  <c r="AQ766" i="6"/>
  <c r="BI727" i="6"/>
  <c r="BG234" i="6"/>
  <c r="BB601" i="6"/>
  <c r="BD833" i="6"/>
  <c r="BI324" i="6"/>
  <c r="AW54" i="6"/>
  <c r="BE308" i="6"/>
  <c r="AH561" i="6"/>
  <c r="AW428" i="6"/>
  <c r="AH577" i="6"/>
  <c r="AT558" i="6"/>
  <c r="AR561" i="6"/>
  <c r="BG423" i="6"/>
  <c r="AM915" i="6"/>
  <c r="AQ818" i="6"/>
  <c r="BJ345" i="6"/>
  <c r="AL438" i="6"/>
  <c r="AM919" i="6"/>
  <c r="AE824" i="6"/>
  <c r="AH664" i="6"/>
  <c r="AX967" i="6"/>
  <c r="AA160" i="6"/>
  <c r="BC670" i="6"/>
  <c r="AA319" i="6"/>
  <c r="AJ882" i="6"/>
  <c r="AO433" i="6"/>
  <c r="AN903" i="6"/>
  <c r="AE611" i="6"/>
  <c r="AZ950" i="6"/>
  <c r="AQ467" i="6"/>
  <c r="BB544" i="6"/>
  <c r="AS349" i="6"/>
  <c r="AP43" i="6"/>
  <c r="BC637" i="6"/>
  <c r="AB357" i="6"/>
  <c r="BI936" i="6"/>
  <c r="AI538" i="6"/>
  <c r="AT838" i="6"/>
  <c r="AA509" i="6"/>
  <c r="AN310" i="6"/>
  <c r="BG420" i="6"/>
  <c r="AZ719" i="6"/>
  <c r="AW17" i="6"/>
  <c r="BD91" i="6"/>
  <c r="BH833" i="6"/>
  <c r="BJ326" i="6"/>
  <c r="AR624" i="6"/>
  <c r="BC709" i="6"/>
  <c r="AI859" i="6"/>
  <c r="AT942" i="6"/>
  <c r="AW758" i="6"/>
  <c r="AH229" i="6"/>
  <c r="BE100" i="6"/>
  <c r="AN32" i="6"/>
  <c r="AI771" i="6"/>
  <c r="AQ132" i="6"/>
  <c r="AG600" i="6"/>
  <c r="BB197" i="6"/>
  <c r="AW315" i="6"/>
  <c r="AV340" i="6"/>
  <c r="AA154" i="6"/>
  <c r="AG200" i="6"/>
  <c r="BG799" i="6"/>
  <c r="AV113" i="6"/>
  <c r="BA645" i="6"/>
  <c r="AX539" i="6"/>
  <c r="AC330" i="6"/>
  <c r="BI177" i="6"/>
  <c r="BJ941" i="6"/>
  <c r="AK241" i="6"/>
  <c r="BJ293" i="6"/>
  <c r="BI801" i="6"/>
  <c r="BI537" i="6"/>
  <c r="AK544" i="6"/>
  <c r="AU693" i="6"/>
  <c r="AJ625" i="6"/>
  <c r="BI262" i="6"/>
  <c r="AX757" i="6"/>
  <c r="AK204" i="6"/>
  <c r="AW437" i="6"/>
  <c r="AM575" i="6"/>
  <c r="BA875" i="6"/>
  <c r="AE987" i="6"/>
  <c r="AI814" i="6"/>
  <c r="AI1000" i="6"/>
  <c r="AX567" i="6"/>
  <c r="AA402" i="6"/>
  <c r="BI201" i="6"/>
  <c r="BD558" i="6"/>
  <c r="AS756" i="6"/>
  <c r="AV139" i="6"/>
  <c r="AP989" i="6"/>
  <c r="AR51" i="6"/>
  <c r="AQ302" i="6"/>
  <c r="BG338" i="6"/>
  <c r="AL589" i="6"/>
  <c r="BB354" i="6"/>
  <c r="AX890" i="6"/>
  <c r="AH352" i="6"/>
  <c r="AM512" i="6"/>
  <c r="AX395" i="6"/>
  <c r="AP796" i="6"/>
  <c r="BH513" i="6"/>
  <c r="BB264" i="6"/>
  <c r="BJ291" i="6"/>
  <c r="BA530" i="6"/>
  <c r="AX533" i="6"/>
  <c r="AT625" i="6"/>
  <c r="AU764" i="6"/>
  <c r="AT237" i="6"/>
  <c r="AH586" i="6"/>
  <c r="AW396" i="6"/>
  <c r="AK417" i="6"/>
  <c r="AG261" i="6"/>
  <c r="AT169" i="6"/>
  <c r="AN46" i="6"/>
  <c r="AR673" i="6"/>
  <c r="AT542" i="6"/>
  <c r="AV240" i="6"/>
  <c r="AX774" i="6"/>
  <c r="AS705" i="6"/>
  <c r="BA910" i="6"/>
  <c r="BI624" i="6"/>
  <c r="AX200" i="6"/>
  <c r="AS909" i="6"/>
  <c r="AZ431" i="6"/>
  <c r="AM972" i="6"/>
  <c r="BA136" i="6"/>
  <c r="AF268" i="6"/>
  <c r="AG642" i="6"/>
  <c r="AZ37" i="6"/>
  <c r="AF48" i="6"/>
  <c r="BG719" i="6"/>
  <c r="AU865" i="6"/>
  <c r="BG257" i="6"/>
  <c r="BC639" i="6"/>
  <c r="BF262" i="6"/>
  <c r="AQ514" i="6"/>
  <c r="AM87" i="6"/>
  <c r="AF537" i="6"/>
  <c r="AI214" i="6"/>
  <c r="AB382" i="6"/>
  <c r="BI620" i="6"/>
  <c r="BJ408" i="6"/>
  <c r="AI640" i="6"/>
  <c r="AG910" i="6"/>
  <c r="AY885" i="6"/>
  <c r="BJ687" i="6"/>
  <c r="AR907" i="6"/>
  <c r="BF504" i="6"/>
  <c r="AU57" i="6"/>
  <c r="AT97" i="6"/>
  <c r="BD367" i="6"/>
  <c r="AE206" i="6"/>
  <c r="AA312" i="6"/>
  <c r="AQ820" i="6"/>
  <c r="BH690" i="6"/>
  <c r="BE305" i="6"/>
  <c r="AJ362" i="6"/>
  <c r="AC569" i="6"/>
  <c r="AY43" i="6"/>
  <c r="AG700" i="6"/>
  <c r="BF232" i="6"/>
  <c r="AA983" i="6"/>
  <c r="BD145" i="6"/>
  <c r="AK462" i="6"/>
  <c r="AF410" i="6"/>
  <c r="AE63" i="6"/>
  <c r="AI137" i="6"/>
  <c r="AV252" i="6"/>
  <c r="BB201" i="6"/>
  <c r="AC661" i="6"/>
  <c r="BH776" i="6"/>
  <c r="BH439" i="6"/>
  <c r="AR766" i="6"/>
  <c r="AZ562" i="6"/>
  <c r="AP817" i="6"/>
  <c r="AE357" i="6"/>
  <c r="BJ374" i="6"/>
  <c r="AX537" i="6"/>
  <c r="AU87" i="6"/>
  <c r="BJ90" i="6"/>
  <c r="BC303" i="6"/>
  <c r="AV459" i="6"/>
  <c r="AX25" i="6"/>
  <c r="AF818" i="6"/>
  <c r="BH705" i="6"/>
  <c r="AH666" i="6"/>
  <c r="AY379" i="6"/>
  <c r="AW559" i="6"/>
  <c r="BJ204" i="6"/>
  <c r="BB45" i="6"/>
  <c r="AE401" i="6"/>
  <c r="BB956" i="6"/>
  <c r="AY338" i="6"/>
  <c r="AF696" i="6"/>
  <c r="AG839" i="6"/>
  <c r="AP674" i="6"/>
  <c r="AM448" i="6"/>
  <c r="AM425" i="6"/>
  <c r="AC572" i="6"/>
  <c r="AY190" i="6"/>
  <c r="BF175" i="6"/>
  <c r="BD185" i="6"/>
  <c r="AI372" i="6"/>
  <c r="AS971" i="6"/>
  <c r="AP939" i="6"/>
  <c r="AT831" i="6"/>
  <c r="AC423" i="6"/>
  <c r="AJ526" i="6"/>
  <c r="AO23" i="6"/>
  <c r="AY250" i="6"/>
  <c r="AL802" i="6"/>
  <c r="AP432" i="6"/>
  <c r="AQ200" i="6"/>
  <c r="BH233" i="6"/>
  <c r="AX645" i="6"/>
  <c r="BG940" i="6"/>
  <c r="BE527" i="6"/>
  <c r="BJ304" i="6"/>
  <c r="BG407" i="6"/>
  <c r="AU21" i="6"/>
  <c r="AT177" i="6"/>
  <c r="AB139" i="6"/>
  <c r="AS742" i="6"/>
  <c r="AX438" i="6"/>
  <c r="BC344" i="6"/>
  <c r="AM324" i="6"/>
  <c r="AL93" i="6"/>
  <c r="AS645" i="6"/>
  <c r="AN64" i="6"/>
  <c r="AI607" i="6"/>
  <c r="AC169" i="6"/>
  <c r="AY533" i="6"/>
  <c r="AI922" i="6"/>
  <c r="AU488" i="6"/>
  <c r="BA815" i="6"/>
  <c r="AZ413" i="6"/>
  <c r="AO439" i="6"/>
  <c r="BB668" i="6"/>
  <c r="BI545" i="6"/>
  <c r="AR857" i="6"/>
  <c r="AR949" i="6"/>
  <c r="AW455" i="6"/>
  <c r="AY866" i="6"/>
  <c r="AG871" i="6"/>
  <c r="BB81" i="6"/>
  <c r="AQ54" i="6"/>
  <c r="AC403" i="6"/>
  <c r="AW328" i="6"/>
  <c r="AN367" i="6"/>
  <c r="AJ319" i="6"/>
  <c r="AX451" i="6"/>
  <c r="BI870" i="6"/>
  <c r="AK361" i="6"/>
  <c r="AJ325" i="6"/>
  <c r="AZ768" i="6"/>
  <c r="BH179" i="6"/>
  <c r="BD72" i="6"/>
  <c r="AZ572" i="6"/>
  <c r="AO577" i="6"/>
  <c r="AQ402" i="6"/>
  <c r="AG544" i="6"/>
  <c r="BB619" i="6"/>
  <c r="BA771" i="6"/>
  <c r="BH448" i="6"/>
  <c r="AW364" i="6"/>
  <c r="BC511" i="6"/>
  <c r="AK599" i="6"/>
  <c r="AC49" i="6"/>
  <c r="AJ658" i="6"/>
  <c r="AH627" i="6"/>
  <c r="BE228" i="6"/>
  <c r="AR168" i="6"/>
  <c r="BE372" i="6"/>
  <c r="AK950" i="6"/>
  <c r="AI726" i="6"/>
  <c r="AO458" i="6"/>
  <c r="BJ824" i="6"/>
  <c r="BD797" i="6"/>
  <c r="AD570" i="6"/>
  <c r="BE578" i="6"/>
  <c r="BJ54" i="6"/>
  <c r="BJ98" i="6"/>
  <c r="AB700" i="6"/>
  <c r="AO236" i="6"/>
  <c r="AH511" i="6"/>
  <c r="AE810" i="6"/>
  <c r="AO414" i="6"/>
  <c r="AK416" i="6"/>
  <c r="BI36" i="6"/>
  <c r="BE624" i="6"/>
  <c r="AH855" i="6"/>
  <c r="AH120" i="6"/>
  <c r="AZ866" i="6"/>
  <c r="BB211" i="6"/>
  <c r="AR978" i="6"/>
  <c r="AK948" i="6"/>
  <c r="AY261" i="6"/>
  <c r="BF351" i="6"/>
  <c r="AL361" i="6"/>
  <c r="BA642" i="6"/>
  <c r="AV300" i="6"/>
  <c r="AA581" i="6"/>
  <c r="AT191" i="6"/>
  <c r="AE46" i="6"/>
  <c r="BB647" i="6"/>
  <c r="AZ521" i="6"/>
  <c r="BG706" i="6"/>
  <c r="AG311" i="6"/>
  <c r="BJ551" i="6"/>
  <c r="AS121" i="6"/>
  <c r="AY361" i="6"/>
  <c r="AP826" i="6"/>
  <c r="AC559" i="6"/>
  <c r="AM436" i="6"/>
  <c r="AC71" i="6"/>
  <c r="AR981" i="6"/>
  <c r="AT567" i="6"/>
  <c r="AU441" i="6"/>
  <c r="BB670" i="6"/>
  <c r="BJ873" i="6"/>
  <c r="AO179" i="6"/>
  <c r="AO773" i="6"/>
  <c r="BI708" i="6"/>
  <c r="AR270" i="6"/>
  <c r="AP253" i="6"/>
  <c r="AY162" i="6"/>
  <c r="AX311" i="6"/>
  <c r="AJ88" i="6"/>
  <c r="AO401" i="6"/>
  <c r="AI929" i="6"/>
  <c r="BC96" i="6"/>
  <c r="AM457" i="6"/>
  <c r="AY91" i="6"/>
  <c r="AP866" i="6"/>
  <c r="AY50" i="6"/>
  <c r="AE640" i="6"/>
  <c r="AW411" i="6"/>
  <c r="AW686" i="6"/>
  <c r="AZ743" i="6"/>
  <c r="BH922" i="6"/>
  <c r="AJ165" i="6"/>
  <c r="AA678" i="6"/>
  <c r="AP520" i="6"/>
  <c r="AB804" i="6"/>
  <c r="BD531" i="6"/>
  <c r="AF228" i="6"/>
  <c r="BA804" i="6"/>
  <c r="AF809" i="6"/>
  <c r="AW823" i="6"/>
  <c r="AR937" i="6"/>
  <c r="AN922" i="6"/>
  <c r="AH316" i="6"/>
  <c r="AB670" i="6"/>
  <c r="AM79" i="6"/>
  <c r="AZ558" i="6"/>
  <c r="BJ335" i="6"/>
  <c r="AE356" i="6"/>
  <c r="BG97" i="6"/>
  <c r="AC704" i="6"/>
  <c r="AW214" i="6"/>
  <c r="BI811" i="6"/>
  <c r="AW205" i="6"/>
  <c r="AD337" i="6"/>
  <c r="AQ627" i="6"/>
  <c r="BC235" i="6"/>
  <c r="AJ192" i="6"/>
  <c r="AT383" i="6"/>
  <c r="AU671" i="6"/>
  <c r="BI152" i="6"/>
  <c r="AI433" i="6"/>
  <c r="BI323" i="6"/>
  <c r="AB676" i="6"/>
  <c r="AE500" i="6"/>
  <c r="BF785" i="6"/>
  <c r="AL900" i="6"/>
  <c r="AZ474" i="6"/>
  <c r="AB316" i="6"/>
  <c r="AT85" i="6"/>
  <c r="BF505" i="6"/>
  <c r="AK331" i="6"/>
  <c r="AQ324" i="6"/>
  <c r="AY356" i="6"/>
  <c r="BE82" i="6"/>
  <c r="AU390" i="6"/>
  <c r="AF485" i="6"/>
  <c r="AG399" i="6"/>
  <c r="BC816" i="6"/>
  <c r="AJ977" i="6"/>
  <c r="AQ148" i="6"/>
  <c r="AX684" i="6"/>
  <c r="BC63" i="6"/>
  <c r="AU282" i="6"/>
  <c r="BI130" i="6"/>
  <c r="BD893" i="6"/>
  <c r="AV797" i="6"/>
  <c r="AU831" i="6"/>
  <c r="BI659" i="6"/>
  <c r="AZ888" i="6"/>
  <c r="AA916" i="6"/>
  <c r="BJ621" i="6"/>
  <c r="AW322" i="6"/>
  <c r="BF136" i="6"/>
  <c r="BA774" i="6"/>
  <c r="AO253" i="6"/>
  <c r="BE297" i="6"/>
  <c r="BE585" i="6"/>
  <c r="AE617" i="6"/>
  <c r="AH635" i="6"/>
  <c r="AJ74" i="6"/>
  <c r="BB187" i="6"/>
  <c r="AD835" i="6"/>
  <c r="AP887" i="6"/>
  <c r="BC24" i="6"/>
  <c r="BA939" i="6"/>
  <c r="BG394" i="6"/>
  <c r="AA903" i="6"/>
  <c r="AX532" i="6"/>
  <c r="AI327" i="6"/>
  <c r="AS354" i="6"/>
  <c r="AP971" i="6"/>
  <c r="AJ147" i="6"/>
  <c r="BE1000" i="6"/>
  <c r="BE549" i="6"/>
  <c r="AU399" i="6"/>
  <c r="AD97" i="6"/>
  <c r="BF92" i="6"/>
  <c r="AK837" i="6"/>
  <c r="AW265" i="6"/>
  <c r="BA531" i="6"/>
  <c r="AR658" i="6"/>
  <c r="AM400" i="6"/>
  <c r="BH368" i="6"/>
  <c r="AQ933" i="6"/>
  <c r="AH854" i="6"/>
  <c r="BJ807" i="6"/>
  <c r="AL743" i="6"/>
  <c r="AF252" i="6"/>
  <c r="AP994" i="6"/>
  <c r="AC450" i="6"/>
  <c r="BC141" i="6"/>
  <c r="AB77" i="6"/>
  <c r="BE141" i="6"/>
  <c r="AC200" i="6"/>
  <c r="BH347" i="6"/>
  <c r="BJ237" i="6"/>
  <c r="AU700" i="6"/>
  <c r="BJ100" i="6"/>
  <c r="AE830" i="6"/>
  <c r="AI849" i="6"/>
  <c r="AN177" i="6"/>
  <c r="AG252" i="6"/>
  <c r="AQ542" i="6"/>
  <c r="AA321" i="6"/>
  <c r="AB29" i="6"/>
  <c r="BJ992" i="6"/>
  <c r="AD556" i="6"/>
  <c r="AB457" i="6"/>
  <c r="BI718" i="6"/>
  <c r="AI421" i="6"/>
  <c r="AB798" i="6"/>
  <c r="AL474" i="6"/>
  <c r="AB783" i="6"/>
  <c r="AG191" i="6"/>
  <c r="AB259" i="6"/>
  <c r="AV409" i="6"/>
  <c r="AC117" i="6"/>
  <c r="AD785" i="6"/>
  <c r="BA284" i="6"/>
  <c r="AK931" i="6"/>
  <c r="AY757" i="6"/>
  <c r="AZ947" i="6"/>
  <c r="AK815" i="6"/>
  <c r="AQ175" i="6"/>
  <c r="AA137" i="6"/>
  <c r="AR831" i="6"/>
  <c r="AT559" i="6"/>
  <c r="AC131" i="6"/>
  <c r="AI677" i="6"/>
  <c r="BA480" i="6"/>
  <c r="BH650" i="6"/>
  <c r="AH335" i="6"/>
  <c r="BH320" i="6"/>
  <c r="AM894" i="6"/>
  <c r="AE846" i="6"/>
  <c r="AV966" i="6"/>
  <c r="BG546" i="6"/>
  <c r="BF766" i="6"/>
  <c r="AV832" i="6"/>
  <c r="AW550" i="6"/>
  <c r="BD502" i="6"/>
  <c r="AF581" i="6"/>
  <c r="AH200" i="6"/>
  <c r="BD297" i="6"/>
  <c r="AY25" i="6"/>
  <c r="AP149" i="6"/>
  <c r="AS529" i="6"/>
  <c r="AC241" i="6"/>
  <c r="BE722" i="6"/>
  <c r="AZ278" i="6"/>
  <c r="BF241" i="6"/>
  <c r="AR768" i="6"/>
  <c r="BI107" i="6"/>
  <c r="AY988" i="6"/>
  <c r="AX638" i="6"/>
  <c r="AZ816" i="6"/>
  <c r="AR922" i="6"/>
  <c r="AQ567" i="6"/>
  <c r="BD379" i="6"/>
  <c r="AV929" i="6"/>
  <c r="BD232" i="6"/>
  <c r="BE191" i="6"/>
  <c r="AT782" i="6"/>
  <c r="AN783" i="6"/>
  <c r="BH91" i="6"/>
  <c r="AI473" i="6"/>
  <c r="AC335" i="6"/>
  <c r="BG261" i="6"/>
  <c r="AL197" i="6"/>
  <c r="BJ577" i="6"/>
  <c r="BI176" i="6"/>
  <c r="BG724" i="6"/>
  <c r="AZ585" i="6"/>
  <c r="AG172" i="6"/>
  <c r="AI800" i="6"/>
  <c r="AW982" i="6"/>
  <c r="AJ184" i="6"/>
  <c r="BC909" i="6"/>
  <c r="BI650" i="6"/>
  <c r="BC678" i="6"/>
  <c r="AV811" i="6"/>
  <c r="AZ514" i="6"/>
  <c r="AF709" i="6"/>
  <c r="AS268" i="6"/>
  <c r="AA244" i="6"/>
  <c r="AW470" i="6"/>
  <c r="AB384" i="6"/>
  <c r="AY447" i="6"/>
  <c r="AX765" i="6"/>
  <c r="AI823" i="6"/>
  <c r="BH436" i="6"/>
  <c r="BH140" i="6"/>
  <c r="BB837" i="6"/>
  <c r="AH665" i="6"/>
  <c r="BA725" i="6"/>
  <c r="AW86" i="6"/>
  <c r="AH244" i="6"/>
  <c r="BA482" i="6"/>
  <c r="AP793" i="6"/>
  <c r="AU349" i="6"/>
  <c r="AN429" i="6"/>
  <c r="AN776" i="6"/>
  <c r="AK865" i="6"/>
  <c r="AY302" i="6"/>
  <c r="AU174" i="6"/>
  <c r="AY147" i="6"/>
  <c r="AT266" i="6"/>
  <c r="AV394" i="6"/>
  <c r="AO234" i="6"/>
  <c r="AV922" i="6"/>
  <c r="AB411" i="6"/>
  <c r="BF156" i="6"/>
  <c r="AA477" i="6"/>
  <c r="AL275" i="6"/>
  <c r="AV578" i="6"/>
  <c r="AP132" i="6"/>
  <c r="BF626" i="6"/>
  <c r="AB626" i="6"/>
  <c r="BJ517" i="6"/>
  <c r="BG617" i="6"/>
  <c r="BC876" i="6"/>
  <c r="BF169" i="6"/>
  <c r="AV884" i="6"/>
  <c r="AP547" i="6"/>
  <c r="BB950" i="6"/>
  <c r="AH546" i="6"/>
  <c r="AL437" i="6"/>
  <c r="AM25" i="6"/>
  <c r="AY913" i="6"/>
  <c r="AI896" i="6"/>
  <c r="AE524" i="6"/>
  <c r="AW254" i="6"/>
  <c r="AO312" i="6"/>
  <c r="AD372" i="6"/>
  <c r="BJ465" i="6"/>
  <c r="AV263" i="6"/>
  <c r="AF175" i="6"/>
  <c r="AL148" i="6"/>
  <c r="BG21" i="6"/>
  <c r="AB128" i="6"/>
  <c r="BI363" i="6"/>
  <c r="AT607" i="6"/>
  <c r="AR119" i="6"/>
  <c r="AI24" i="6"/>
  <c r="AU307" i="6"/>
  <c r="AA600" i="6"/>
  <c r="AC138" i="6"/>
  <c r="AP584" i="6"/>
  <c r="BI643" i="6"/>
  <c r="AE813" i="6"/>
  <c r="BF992" i="6"/>
  <c r="BC477" i="6"/>
  <c r="BB316" i="6"/>
  <c r="AX636" i="6"/>
  <c r="AA805" i="6"/>
  <c r="BI157" i="6"/>
  <c r="AI671" i="6"/>
  <c r="AN831" i="6"/>
  <c r="BD433" i="6"/>
  <c r="BC546" i="6"/>
  <c r="AX950" i="6"/>
  <c r="BE991" i="6"/>
  <c r="BG989" i="6"/>
  <c r="BA631" i="6"/>
  <c r="AX355" i="6"/>
  <c r="AU243" i="6"/>
  <c r="BH930" i="6"/>
  <c r="AP722" i="7"/>
  <c r="BI310" i="6"/>
  <c r="AV831" i="6"/>
  <c r="AB162" i="6"/>
  <c r="BI539" i="6"/>
  <c r="AG129" i="6"/>
  <c r="BA345" i="6"/>
  <c r="AK286" i="6"/>
  <c r="AV619" i="6"/>
  <c r="AV401" i="6"/>
  <c r="BH747" i="6"/>
  <c r="BH389" i="6"/>
  <c r="AQ647" i="6"/>
  <c r="BC505" i="6"/>
  <c r="AW634" i="6"/>
  <c r="AB768" i="6"/>
  <c r="AZ155" i="6"/>
  <c r="BD492" i="6"/>
  <c r="AY118" i="6"/>
  <c r="AC399" i="6"/>
  <c r="AI918" i="6"/>
  <c r="AN188" i="6"/>
  <c r="AW855" i="6"/>
  <c r="AY180" i="6"/>
  <c r="AV653" i="6"/>
  <c r="BI640" i="6"/>
  <c r="BE736" i="6"/>
  <c r="AZ985" i="6"/>
  <c r="BG566" i="6"/>
  <c r="AX270" i="6"/>
  <c r="AY725" i="6"/>
  <c r="AA423" i="6"/>
  <c r="AW665" i="6"/>
  <c r="AI997" i="6"/>
  <c r="BF165" i="6"/>
  <c r="AL97" i="6"/>
  <c r="BC311" i="6"/>
  <c r="AB663" i="6"/>
  <c r="BD77" i="6"/>
  <c r="AL145" i="6"/>
  <c r="BA751" i="6"/>
  <c r="AG563" i="6"/>
  <c r="AT897" i="6"/>
  <c r="AJ778" i="6"/>
  <c r="AW589" i="6"/>
  <c r="AL278" i="6"/>
  <c r="BH598" i="6"/>
  <c r="AD421" i="6"/>
  <c r="BJ481" i="6"/>
  <c r="AH599" i="6"/>
  <c r="AD113" i="6"/>
  <c r="AL149" i="6"/>
  <c r="BH473" i="6"/>
  <c r="AP854" i="6"/>
  <c r="BB898" i="6"/>
  <c r="AA397" i="6"/>
  <c r="AF886" i="6"/>
  <c r="BF223" i="6"/>
  <c r="AF289" i="6"/>
  <c r="AL211" i="6"/>
  <c r="BG80" i="6"/>
  <c r="AZ448" i="6"/>
  <c r="AP871" i="6"/>
  <c r="AV484" i="6"/>
  <c r="AD865" i="6"/>
  <c r="AI163" i="6"/>
  <c r="AQ957" i="6"/>
  <c r="AN593" i="6"/>
  <c r="AZ151" i="6"/>
  <c r="BC206" i="6"/>
  <c r="AV816" i="6"/>
  <c r="BE801" i="6"/>
  <c r="AI32" i="6"/>
  <c r="AG410" i="6"/>
  <c r="AR201" i="6"/>
  <c r="AY1000" i="6"/>
  <c r="AI180" i="6"/>
  <c r="BC257" i="6"/>
  <c r="AE453" i="6"/>
  <c r="AE335" i="6"/>
  <c r="BH287" i="6"/>
  <c r="BA294" i="6"/>
  <c r="BB882" i="6"/>
  <c r="BB651" i="6"/>
  <c r="BF387" i="6"/>
  <c r="AA695" i="6"/>
  <c r="AR150" i="6"/>
  <c r="AT54" i="6"/>
  <c r="BI25" i="6"/>
  <c r="BH219" i="6"/>
  <c r="AX388" i="6"/>
  <c r="AO924" i="6"/>
  <c r="BH122" i="6"/>
  <c r="BC239" i="6"/>
  <c r="AH686" i="6"/>
  <c r="BD753" i="6"/>
  <c r="AL922" i="6"/>
  <c r="AI506" i="6"/>
  <c r="AA407" i="6"/>
  <c r="AB774" i="6"/>
  <c r="BD477" i="6"/>
  <c r="AD130" i="6"/>
  <c r="AU778" i="6"/>
  <c r="AE214" i="6"/>
  <c r="AW124" i="6"/>
  <c r="BI947" i="6"/>
  <c r="AR333" i="6"/>
  <c r="AD779" i="6"/>
  <c r="BI618" i="6"/>
  <c r="AM464" i="6"/>
  <c r="AD866" i="6"/>
  <c r="AZ412" i="6"/>
  <c r="AY385" i="6"/>
  <c r="AM276" i="6"/>
  <c r="AM126" i="6"/>
  <c r="AB528" i="6"/>
  <c r="AP996" i="6"/>
  <c r="AF763" i="6"/>
  <c r="AX267" i="6"/>
  <c r="BE725" i="6"/>
  <c r="AC352" i="6"/>
  <c r="AT392" i="6"/>
  <c r="AD593" i="6"/>
  <c r="BG282" i="6"/>
  <c r="AM795" i="6"/>
  <c r="AN726" i="6"/>
  <c r="BD532" i="6"/>
  <c r="BA311" i="6"/>
  <c r="AS736" i="6"/>
  <c r="AQ530" i="6"/>
  <c r="AY214" i="6"/>
  <c r="BG196" i="6"/>
  <c r="AN855" i="6"/>
  <c r="AT294" i="6"/>
  <c r="BB830" i="6"/>
  <c r="AD836" i="6"/>
  <c r="AY987" i="6"/>
  <c r="AR644" i="6"/>
  <c r="AW790" i="6"/>
  <c r="AQ423" i="6"/>
  <c r="AE616" i="6"/>
  <c r="AH629" i="6"/>
  <c r="BD156" i="6"/>
  <c r="BI687" i="6"/>
  <c r="BH564" i="6"/>
  <c r="AA587" i="6"/>
  <c r="AL639" i="6"/>
  <c r="AE173" i="6"/>
  <c r="BD506" i="6"/>
  <c r="AV418" i="6"/>
  <c r="AH877" i="6"/>
  <c r="AG684" i="6"/>
  <c r="AC949" i="6"/>
  <c r="AV373" i="6"/>
  <c r="BF801" i="6"/>
  <c r="BH79" i="6"/>
  <c r="AV445" i="6"/>
  <c r="AW703" i="6"/>
  <c r="BC103" i="6"/>
  <c r="AX207" i="6"/>
  <c r="BE550" i="6"/>
  <c r="AD533" i="6"/>
  <c r="AT517" i="6"/>
  <c r="BF600" i="6"/>
  <c r="AO748" i="6"/>
  <c r="BF824" i="6"/>
  <c r="BA729" i="6"/>
  <c r="AB176" i="6"/>
  <c r="BH149" i="6"/>
  <c r="BD771" i="6"/>
  <c r="AV286" i="6"/>
  <c r="AQ86" i="6"/>
  <c r="BC286" i="6"/>
  <c r="BC831" i="6"/>
  <c r="AJ644" i="6"/>
  <c r="AJ613" i="6"/>
  <c r="AU533" i="6"/>
  <c r="AF85" i="6"/>
  <c r="AJ97" i="6"/>
  <c r="AV620" i="6"/>
  <c r="BJ475" i="6"/>
  <c r="AX903" i="6"/>
  <c r="AY158" i="6"/>
  <c r="AA825" i="6"/>
  <c r="AJ589" i="6"/>
  <c r="AJ463" i="6"/>
  <c r="AJ404" i="6"/>
  <c r="AB826" i="6"/>
  <c r="BH893" i="7"/>
  <c r="AX10" i="6"/>
  <c r="AS77" i="6"/>
  <c r="BG383" i="6"/>
  <c r="AX346" i="6"/>
  <c r="AI941" i="6"/>
  <c r="AJ634" i="6"/>
  <c r="BJ693" i="6"/>
  <c r="AE796" i="6"/>
  <c r="AA390" i="6"/>
  <c r="AT440" i="6"/>
  <c r="AJ440" i="6"/>
  <c r="AA303" i="6"/>
  <c r="AK351" i="6"/>
  <c r="AE489" i="6"/>
  <c r="AV958" i="6"/>
  <c r="AK509" i="6"/>
  <c r="AK342" i="6"/>
  <c r="BC903" i="6"/>
  <c r="AW163" i="6"/>
  <c r="AQ78" i="6"/>
  <c r="AR942" i="6"/>
  <c r="AW378" i="6"/>
  <c r="AF373" i="6"/>
  <c r="BC945" i="6"/>
  <c r="AM214" i="6"/>
  <c r="AO752" i="6"/>
  <c r="AW60" i="6"/>
  <c r="AE884" i="6"/>
  <c r="BA766" i="6"/>
  <c r="AF924" i="6"/>
  <c r="AT710" i="6"/>
  <c r="AA91" i="6"/>
  <c r="BC938" i="6"/>
  <c r="AW434" i="6"/>
  <c r="BF826" i="6"/>
  <c r="AE143" i="6"/>
  <c r="AW677" i="6"/>
  <c r="BA559" i="6"/>
  <c r="AV16" i="6"/>
  <c r="AO362" i="6"/>
  <c r="AO585" i="6"/>
  <c r="BC597" i="6"/>
  <c r="AS493" i="7"/>
  <c r="BG840" i="6"/>
  <c r="AR323" i="6"/>
  <c r="BG309" i="6"/>
  <c r="AM980" i="6"/>
  <c r="AH254" i="6"/>
  <c r="BB543" i="6"/>
  <c r="AS937" i="7"/>
  <c r="BA358" i="6"/>
  <c r="AS85" i="6"/>
  <c r="BB853" i="6"/>
  <c r="AG754" i="6"/>
  <c r="BE606" i="6"/>
  <c r="AV238" i="6"/>
  <c r="AA367" i="6"/>
  <c r="AK364" i="6"/>
  <c r="BI613" i="6"/>
  <c r="BF179" i="6"/>
  <c r="AW629" i="6"/>
  <c r="AC710" i="6"/>
  <c r="AH476" i="6"/>
  <c r="BH875" i="6"/>
  <c r="AF836" i="6"/>
  <c r="AC771" i="6"/>
  <c r="AM156" i="6"/>
  <c r="AG887" i="6"/>
  <c r="AY297" i="6"/>
  <c r="BJ794" i="6"/>
  <c r="BF628" i="6"/>
  <c r="AI355" i="6"/>
  <c r="AG474" i="6"/>
  <c r="AX262" i="6"/>
  <c r="AF666" i="6"/>
  <c r="BJ188" i="6"/>
  <c r="AU651" i="6"/>
  <c r="BG544" i="6"/>
  <c r="BF919" i="6"/>
  <c r="AJ662" i="6"/>
  <c r="AU945" i="6"/>
  <c r="AB399" i="6"/>
  <c r="BH24" i="6"/>
  <c r="AL909" i="6"/>
  <c r="BI744" i="6"/>
  <c r="BD937" i="6"/>
  <c r="BJ409" i="6"/>
  <c r="AF938" i="6"/>
  <c r="AH270" i="6"/>
  <c r="AC526" i="6"/>
  <c r="BH85" i="6"/>
  <c r="AI620" i="6"/>
  <c r="AC612" i="6"/>
  <c r="AO687" i="6"/>
  <c r="BD220" i="6"/>
  <c r="AZ522" i="6"/>
  <c r="AP726" i="6"/>
  <c r="BG709" i="6"/>
  <c r="AU15" i="6"/>
  <c r="BA686" i="6"/>
  <c r="AT950" i="6"/>
  <c r="BC862" i="6"/>
  <c r="AM633" i="6"/>
  <c r="AX807" i="6"/>
  <c r="AL338" i="6"/>
  <c r="AN372" i="6"/>
  <c r="AF176" i="6"/>
  <c r="AP790" i="6"/>
  <c r="BH787" i="6"/>
  <c r="AQ569" i="6"/>
  <c r="AI700" i="6"/>
  <c r="AH187" i="6"/>
  <c r="AM378" i="6"/>
  <c r="AE91" i="6"/>
  <c r="BG182" i="6"/>
  <c r="AN327" i="6"/>
  <c r="AG277" i="6"/>
  <c r="BA148" i="6"/>
  <c r="BC358" i="6"/>
  <c r="BI288" i="6"/>
  <c r="BA984" i="6"/>
  <c r="AI384" i="6"/>
  <c r="AO370" i="6"/>
  <c r="BA406" i="6"/>
  <c r="AJ65" i="6"/>
  <c r="BD452" i="6"/>
  <c r="AZ369" i="6"/>
  <c r="BA641" i="6"/>
  <c r="AP758" i="6"/>
  <c r="AU800" i="6"/>
  <c r="AC326" i="6"/>
  <c r="BF732" i="6"/>
  <c r="AO349" i="6"/>
  <c r="AQ326" i="6"/>
  <c r="AX852" i="6"/>
  <c r="AD757" i="6"/>
  <c r="AS100" i="6"/>
  <c r="AF270" i="6"/>
  <c r="AL547" i="6"/>
  <c r="BA308" i="6"/>
  <c r="AU644" i="6"/>
  <c r="AP791" i="6"/>
  <c r="AX970" i="6"/>
  <c r="AQ697" i="6"/>
  <c r="AM65" i="6"/>
  <c r="BB731" i="6"/>
  <c r="BA896" i="6"/>
  <c r="AD725" i="6"/>
  <c r="AB888" i="6"/>
  <c r="AO853" i="6"/>
  <c r="BC895" i="6"/>
  <c r="AN771" i="6"/>
  <c r="AD131" i="6"/>
  <c r="AL499" i="6"/>
  <c r="AV53" i="6"/>
  <c r="AB886" i="6"/>
  <c r="AE302" i="6"/>
  <c r="BH740" i="6"/>
  <c r="AR680" i="6"/>
  <c r="AR340" i="6"/>
  <c r="BC590" i="6"/>
  <c r="AF713" i="6"/>
  <c r="BI937" i="6"/>
  <c r="AB706" i="6"/>
  <c r="BH592" i="6"/>
  <c r="AP576" i="6"/>
  <c r="BD139" i="6"/>
  <c r="AY653" i="6"/>
  <c r="AY326" i="6"/>
  <c r="BA86" i="6"/>
  <c r="AJ455" i="6"/>
  <c r="BE894" i="6"/>
  <c r="BC601" i="6"/>
  <c r="AH606" i="6"/>
  <c r="AN219" i="6"/>
  <c r="AP433" i="6"/>
  <c r="AA228" i="6"/>
  <c r="BF807" i="6"/>
  <c r="BI737" i="6"/>
  <c r="AQ985" i="6"/>
  <c r="AJ629" i="6"/>
  <c r="AY232" i="6"/>
  <c r="BG388" i="6"/>
  <c r="AD126" i="6"/>
  <c r="AY509" i="6"/>
  <c r="BD594" i="6"/>
  <c r="AB397" i="6"/>
  <c r="AM55" i="6"/>
  <c r="AP14" i="6"/>
  <c r="AD858" i="6"/>
  <c r="AF623" i="6"/>
  <c r="AB432" i="6"/>
  <c r="AZ63" i="6"/>
  <c r="AB568" i="6"/>
  <c r="AA580" i="6"/>
  <c r="AV752" i="6"/>
  <c r="BF922" i="6"/>
  <c r="AM239" i="6"/>
  <c r="AB286" i="6"/>
  <c r="BF376" i="6"/>
  <c r="AP836" i="6"/>
  <c r="AL810" i="6"/>
  <c r="BE386" i="6"/>
  <c r="AN169" i="6"/>
  <c r="BB422" i="6"/>
  <c r="AH445" i="6"/>
  <c r="AD576" i="6"/>
  <c r="AT351" i="6"/>
  <c r="BI532" i="6"/>
  <c r="AL628" i="6"/>
  <c r="AN788" i="6"/>
  <c r="AY75" i="6"/>
  <c r="AK885" i="6"/>
  <c r="AC828" i="6"/>
  <c r="BE900" i="6"/>
  <c r="BD396" i="6"/>
  <c r="AF925" i="6"/>
  <c r="BG642" i="6"/>
  <c r="BH481" i="6"/>
  <c r="AK816" i="6"/>
  <c r="AF619" i="6"/>
  <c r="AC921" i="6"/>
  <c r="AZ722" i="6"/>
  <c r="AA910" i="6"/>
  <c r="BJ554" i="6"/>
  <c r="AX776" i="6"/>
  <c r="AB697" i="6"/>
  <c r="AB721" i="7"/>
  <c r="AY783" i="6"/>
  <c r="BA661" i="6"/>
  <c r="AB708" i="6"/>
  <c r="BJ404" i="6"/>
  <c r="AL957" i="6"/>
  <c r="AH694" i="6"/>
  <c r="AZ501" i="6"/>
  <c r="AB949" i="6"/>
  <c r="BH112" i="6"/>
  <c r="AV828" i="6"/>
  <c r="AK898" i="6"/>
  <c r="AO830" i="6"/>
  <c r="AX336" i="6"/>
  <c r="BI409" i="6"/>
  <c r="AF65" i="6"/>
  <c r="AH786" i="6"/>
  <c r="BF838" i="6"/>
  <c r="AI861" i="6"/>
  <c r="AW299" i="6"/>
  <c r="AJ933" i="6"/>
  <c r="AQ469" i="6"/>
  <c r="AV84" i="6"/>
  <c r="AE481" i="6"/>
  <c r="BD978" i="6"/>
  <c r="AQ156" i="6"/>
  <c r="AW800" i="6"/>
  <c r="AA671" i="6"/>
  <c r="BI795" i="6"/>
  <c r="AP396" i="6"/>
  <c r="BH511" i="6"/>
  <c r="AA677" i="6"/>
  <c r="AE621" i="6"/>
  <c r="BG116" i="6"/>
  <c r="BJ810" i="6"/>
  <c r="BB726" i="6"/>
  <c r="BG611" i="6"/>
  <c r="BB332" i="6"/>
  <c r="AM220" i="6"/>
  <c r="AX266" i="6"/>
  <c r="AM689" i="6"/>
  <c r="AI636" i="6"/>
  <c r="AZ351" i="6"/>
  <c r="AI702" i="6"/>
  <c r="BD792" i="7"/>
  <c r="AT179" i="6"/>
  <c r="AZ570" i="6"/>
  <c r="AQ355" i="6"/>
  <c r="BJ543" i="6"/>
  <c r="AU779" i="6"/>
  <c r="AD816" i="6"/>
  <c r="AC348" i="6"/>
  <c r="AH18" i="6"/>
  <c r="BG506" i="6"/>
  <c r="BJ158" i="6"/>
  <c r="AB854" i="6"/>
  <c r="AR489" i="6"/>
  <c r="AP778" i="6"/>
  <c r="AK543" i="6"/>
  <c r="BH359" i="6"/>
  <c r="AV118" i="6"/>
  <c r="AS162" i="6"/>
  <c r="AB793" i="6"/>
  <c r="AE307" i="6"/>
  <c r="AS76" i="6"/>
  <c r="BC277" i="6"/>
  <c r="AY799" i="6"/>
  <c r="AY694" i="6"/>
  <c r="AN845" i="6"/>
  <c r="BC174" i="6"/>
  <c r="AM666" i="6"/>
  <c r="AY262" i="6"/>
  <c r="AW636" i="6"/>
  <c r="AB175" i="6"/>
  <c r="AG18" i="6"/>
  <c r="BJ485" i="6"/>
  <c r="AH379" i="6"/>
  <c r="AB223" i="6"/>
  <c r="AB15" i="6"/>
  <c r="AM707" i="6"/>
  <c r="AE41" i="6"/>
  <c r="AY830" i="7"/>
  <c r="BE843" i="6"/>
  <c r="AY471" i="6"/>
  <c r="BD107" i="6"/>
  <c r="AV48" i="6"/>
  <c r="BG104" i="6"/>
  <c r="AN604" i="6"/>
  <c r="BC382" i="6"/>
  <c r="AG182" i="6"/>
  <c r="AN924" i="6"/>
  <c r="BJ457" i="6"/>
  <c r="BI437" i="6"/>
  <c r="AT418" i="6"/>
  <c r="AZ81" i="6"/>
  <c r="BE805" i="7"/>
  <c r="BJ477" i="6"/>
  <c r="BG86" i="6"/>
  <c r="AI94" i="6"/>
  <c r="AG493" i="6"/>
  <c r="BB634" i="6"/>
  <c r="BI877" i="6"/>
  <c r="BC517" i="6"/>
  <c r="BH375" i="6"/>
  <c r="AL194" i="6"/>
  <c r="AP624" i="6"/>
  <c r="AP712" i="6"/>
  <c r="BI330" i="6"/>
  <c r="AO65" i="6"/>
  <c r="AS173" i="6"/>
  <c r="AW195" i="6"/>
  <c r="AX220" i="6"/>
  <c r="AD86" i="6"/>
  <c r="AM507" i="6"/>
  <c r="BD838" i="6"/>
  <c r="AY106" i="6"/>
  <c r="AP235" i="6"/>
  <c r="BE534" i="6"/>
  <c r="AF284" i="6"/>
  <c r="BE238" i="6"/>
  <c r="AY678" i="6"/>
  <c r="AI557" i="6"/>
  <c r="AS521" i="6"/>
  <c r="AQ390" i="6"/>
  <c r="AL464" i="6"/>
  <c r="AX823" i="6"/>
  <c r="AS992" i="6"/>
  <c r="AX542" i="6"/>
  <c r="AH498" i="6"/>
  <c r="AN499" i="6"/>
  <c r="AW969" i="6"/>
  <c r="AG587" i="6"/>
  <c r="AA480" i="6"/>
  <c r="BD331" i="6"/>
  <c r="AY714" i="6"/>
  <c r="AA700" i="6"/>
  <c r="AV431" i="6"/>
  <c r="AV491" i="6"/>
  <c r="BJ437" i="6"/>
  <c r="AM18" i="6"/>
  <c r="AI732" i="6"/>
  <c r="AT258" i="6"/>
  <c r="AZ162" i="6"/>
  <c r="BD265" i="6"/>
  <c r="AC865" i="6"/>
  <c r="AH241" i="6"/>
  <c r="AB379" i="6"/>
  <c r="BJ60" i="6"/>
  <c r="AQ923" i="6"/>
  <c r="BH133" i="6"/>
  <c r="AG696" i="6"/>
  <c r="AM480" i="6"/>
  <c r="BB740" i="6"/>
  <c r="BC830" i="6"/>
  <c r="AZ182" i="6"/>
  <c r="AQ448" i="6"/>
  <c r="AR707" i="6"/>
  <c r="AO653" i="6"/>
  <c r="AQ846" i="6"/>
  <c r="AC640" i="6"/>
  <c r="AO429" i="6"/>
  <c r="BG747" i="6"/>
  <c r="AF503" i="6"/>
  <c r="AS630" i="6"/>
  <c r="BE740" i="6"/>
  <c r="AA224" i="6"/>
  <c r="AU665" i="6"/>
  <c r="AT656" i="6"/>
  <c r="AG444" i="7"/>
  <c r="AJ229" i="6"/>
  <c r="AF676" i="6"/>
  <c r="BJ674" i="6"/>
  <c r="AM729" i="6"/>
  <c r="AL761" i="6"/>
  <c r="AH431" i="6"/>
  <c r="BJ397" i="6"/>
  <c r="AH939" i="6"/>
  <c r="AV641" i="6"/>
  <c r="AZ320" i="6"/>
  <c r="AT604" i="6"/>
  <c r="AC407" i="6"/>
  <c r="AF34" i="6"/>
  <c r="BC151" i="6"/>
  <c r="BA466" i="6"/>
  <c r="BC500" i="7"/>
  <c r="BH99" i="6"/>
  <c r="AB363" i="6"/>
  <c r="AP829" i="6"/>
  <c r="BF694" i="6"/>
  <c r="AQ340" i="6"/>
  <c r="AP807" i="6"/>
  <c r="AV833" i="6"/>
  <c r="AD25" i="6"/>
  <c r="AK389" i="6"/>
  <c r="AJ205" i="6"/>
  <c r="BI175" i="6"/>
  <c r="BJ650" i="6"/>
  <c r="AU384" i="6"/>
  <c r="BI451" i="6"/>
  <c r="AC782" i="6"/>
  <c r="AE499" i="6"/>
  <c r="AY929" i="6"/>
  <c r="AJ378" i="6"/>
  <c r="AT443" i="6"/>
  <c r="AN843" i="6"/>
  <c r="AX173" i="6"/>
  <c r="AW877" i="6"/>
  <c r="AA992" i="6"/>
  <c r="AU154" i="6"/>
  <c r="AK733" i="6"/>
  <c r="AQ680" i="6"/>
  <c r="AX455" i="6"/>
  <c r="AI900" i="6"/>
  <c r="BH523" i="6"/>
  <c r="AK205" i="6"/>
  <c r="AB146" i="6"/>
  <c r="AE85" i="6"/>
  <c r="AC370" i="6"/>
  <c r="AM77" i="6"/>
  <c r="AV378" i="6"/>
  <c r="BJ525" i="6"/>
  <c r="AS829" i="6"/>
  <c r="BH948" i="6"/>
  <c r="AQ422" i="6"/>
  <c r="AZ417" i="6"/>
  <c r="AD141" i="6"/>
  <c r="AV138" i="6"/>
  <c r="AI481" i="6"/>
  <c r="AT410" i="6"/>
  <c r="BC501" i="6"/>
  <c r="AM345" i="6"/>
  <c r="AV337" i="6"/>
  <c r="AT549" i="6"/>
  <c r="AB958" i="6"/>
  <c r="BF884" i="6"/>
  <c r="AB923" i="6"/>
  <c r="BI375" i="6"/>
  <c r="AI249" i="6"/>
  <c r="AE754" i="6"/>
  <c r="BJ671" i="6"/>
  <c r="AA72" i="6"/>
  <c r="AT388" i="6"/>
  <c r="BA48" i="6"/>
  <c r="AV71" i="6"/>
  <c r="AD210" i="6"/>
  <c r="BF261" i="6"/>
  <c r="AX944" i="6"/>
  <c r="AS375" i="6"/>
  <c r="AR134" i="6"/>
  <c r="AR211" i="6"/>
  <c r="BC912" i="6"/>
  <c r="AI725" i="6"/>
  <c r="AO24" i="6"/>
  <c r="AQ487" i="6"/>
  <c r="BI893" i="6"/>
  <c r="AK133" i="6"/>
  <c r="BE219" i="6"/>
  <c r="BB886" i="6"/>
  <c r="AR517" i="6"/>
  <c r="BA142" i="6"/>
  <c r="AT600" i="6"/>
  <c r="AN559" i="6"/>
  <c r="AL22" i="6"/>
  <c r="AR396" i="6"/>
  <c r="AW155" i="6"/>
  <c r="BA202" i="6"/>
  <c r="AW252" i="6"/>
  <c r="AR176" i="6"/>
  <c r="AC392" i="6"/>
  <c r="AK703" i="6"/>
  <c r="AO690" i="6"/>
  <c r="BC94" i="6"/>
  <c r="AP709" i="6"/>
  <c r="BE388" i="6"/>
  <c r="AN526" i="6"/>
  <c r="BA651" i="6"/>
  <c r="AS813" i="6"/>
  <c r="AO174" i="6"/>
  <c r="BD826" i="6"/>
  <c r="AC898" i="6"/>
  <c r="AU309" i="6"/>
  <c r="AM658" i="6"/>
  <c r="BH614" i="6"/>
  <c r="BD250" i="6"/>
  <c r="BB732" i="6"/>
  <c r="BG865" i="6"/>
  <c r="AX473" i="6"/>
  <c r="AP673" i="6"/>
  <c r="AD552" i="6"/>
  <c r="AB230" i="6"/>
  <c r="AE861" i="6"/>
  <c r="BJ55" i="6"/>
  <c r="AT565" i="6"/>
  <c r="BJ705" i="6"/>
  <c r="AJ323" i="6"/>
  <c r="AF705" i="6"/>
  <c r="AP529" i="6"/>
  <c r="AO208" i="7"/>
  <c r="AI367" i="6"/>
  <c r="BD394" i="6"/>
  <c r="AM251" i="6"/>
  <c r="AE200" i="6"/>
  <c r="AE286" i="6"/>
  <c r="BB119" i="6"/>
  <c r="BA762" i="6"/>
  <c r="AO726" i="6"/>
  <c r="BI820" i="6"/>
  <c r="AO713" i="6"/>
  <c r="AU327" i="6"/>
  <c r="AA142" i="7"/>
  <c r="AZ48" i="6"/>
  <c r="AM27" i="6"/>
  <c r="AX928" i="6"/>
  <c r="AO223" i="6"/>
  <c r="BH691" i="6"/>
  <c r="AV232" i="6"/>
  <c r="BJ399" i="6"/>
  <c r="BD538" i="6"/>
  <c r="AP774" i="6"/>
  <c r="BE403" i="6"/>
  <c r="BJ997" i="6"/>
  <c r="AL954" i="6"/>
  <c r="BF397" i="6"/>
  <c r="AA295" i="6"/>
  <c r="AX981" i="6"/>
  <c r="AS753" i="6"/>
  <c r="AV903" i="6"/>
  <c r="BA318" i="6"/>
  <c r="AJ768" i="6"/>
  <c r="AS809" i="6"/>
  <c r="AC672" i="6"/>
  <c r="AM622" i="6"/>
  <c r="AQ914" i="6"/>
  <c r="BD244" i="6"/>
  <c r="AN350" i="6"/>
  <c r="AW440" i="6"/>
  <c r="AX524" i="6"/>
  <c r="AD232" i="6"/>
  <c r="BD997" i="6"/>
  <c r="AL934" i="6"/>
  <c r="AF826" i="6"/>
  <c r="AO847" i="6"/>
  <c r="AZ651" i="6"/>
  <c r="AC702" i="6"/>
  <c r="AJ725" i="6"/>
  <c r="AR430" i="6"/>
  <c r="AL546" i="6"/>
  <c r="AA340" i="7"/>
  <c r="BC698" i="6"/>
  <c r="BC796" i="6"/>
  <c r="AV457" i="6"/>
  <c r="BC677" i="6"/>
  <c r="AK344" i="6"/>
  <c r="AR473" i="6"/>
  <c r="AL161" i="6"/>
  <c r="AS388" i="6"/>
  <c r="BF274" i="6"/>
  <c r="AK356" i="6"/>
  <c r="BA636" i="6"/>
  <c r="AH935" i="6"/>
  <c r="AF39" i="6"/>
  <c r="AK706" i="6"/>
  <c r="BH165" i="6"/>
  <c r="AU432" i="6"/>
  <c r="AB705" i="6"/>
  <c r="BJ339" i="6"/>
  <c r="BG117" i="6"/>
  <c r="AF912" i="6"/>
  <c r="BE283" i="6"/>
  <c r="AC441" i="6"/>
  <c r="AG531" i="6"/>
  <c r="AE960" i="6"/>
  <c r="AC410" i="6"/>
  <c r="AD902" i="6"/>
  <c r="BH470" i="6"/>
  <c r="BC822" i="6"/>
  <c r="AR503" i="6"/>
  <c r="BJ444" i="6"/>
  <c r="AH690" i="6"/>
  <c r="AQ306" i="6"/>
  <c r="AC957" i="6"/>
  <c r="AG847" i="6"/>
  <c r="AM24" i="6"/>
  <c r="BH950" i="6"/>
  <c r="AG984" i="6"/>
  <c r="BA522" i="6"/>
  <c r="AE119" i="6"/>
  <c r="AL64" i="6"/>
  <c r="BB553" i="6"/>
  <c r="BI61" i="6"/>
  <c r="AL241" i="6"/>
  <c r="BI672" i="6"/>
  <c r="BE337" i="6"/>
  <c r="AS926" i="6"/>
  <c r="AJ989" i="6"/>
  <c r="BD539" i="6"/>
  <c r="AU499" i="6"/>
  <c r="BB783" i="6"/>
  <c r="AZ226" i="6"/>
  <c r="AS807" i="6"/>
  <c r="AY976" i="6"/>
  <c r="AH708" i="6"/>
  <c r="AT935" i="6"/>
  <c r="BJ182" i="6"/>
  <c r="AI712" i="6"/>
  <c r="AI686" i="6"/>
  <c r="BH870" i="6"/>
  <c r="AS252" i="6"/>
  <c r="AU367" i="6"/>
  <c r="AV270" i="6"/>
  <c r="AH416" i="6"/>
  <c r="AB877" i="6"/>
  <c r="AJ679" i="6"/>
  <c r="AT447" i="6"/>
  <c r="AI394" i="6"/>
  <c r="BE15" i="6"/>
  <c r="AP457" i="6"/>
  <c r="AE177" i="6"/>
  <c r="AH174" i="6"/>
  <c r="AC308" i="6"/>
  <c r="AW839" i="6"/>
  <c r="AR505" i="6"/>
  <c r="AI562" i="6"/>
  <c r="AW449" i="6"/>
  <c r="BC697" i="6"/>
  <c r="AS762" i="6"/>
  <c r="BC951" i="6"/>
  <c r="BJ414" i="6"/>
  <c r="AY930" i="6"/>
  <c r="AF76" i="6"/>
  <c r="AN116" i="6"/>
  <c r="AW529" i="6"/>
  <c r="AH367" i="6"/>
  <c r="AM304" i="6"/>
  <c r="BI263" i="6"/>
  <c r="AP543" i="6"/>
  <c r="AB887" i="6"/>
  <c r="BC957" i="6"/>
  <c r="BD990" i="6"/>
  <c r="AK455" i="6"/>
  <c r="AF613" i="6"/>
  <c r="BE567" i="6"/>
  <c r="BH543" i="6"/>
  <c r="AQ895" i="6"/>
  <c r="AZ46" i="6"/>
  <c r="BG340" i="6"/>
  <c r="AR653" i="6"/>
  <c r="BG950" i="6"/>
  <c r="AK219" i="6"/>
  <c r="AG673" i="6"/>
  <c r="AE839" i="6"/>
  <c r="BJ710" i="6"/>
  <c r="BI661" i="6"/>
  <c r="AH589" i="6"/>
  <c r="BA966" i="6"/>
  <c r="AA675" i="6"/>
  <c r="AN426" i="6"/>
  <c r="BF246" i="6"/>
  <c r="BA430" i="6"/>
  <c r="AH958" i="6"/>
  <c r="BE252" i="6"/>
  <c r="AQ410" i="6"/>
  <c r="BG954" i="6"/>
  <c r="BB906" i="6"/>
  <c r="AD261" i="6"/>
  <c r="AA121" i="6"/>
  <c r="BB596" i="6"/>
  <c r="BC35" i="6"/>
  <c r="AA750" i="6"/>
  <c r="AC556" i="6"/>
  <c r="AL349" i="6"/>
  <c r="BH35" i="6"/>
  <c r="AI648" i="6"/>
  <c r="AL116" i="6"/>
  <c r="AN208" i="6"/>
  <c r="AY948" i="6"/>
  <c r="AL661" i="6"/>
  <c r="AR22" i="6"/>
  <c r="BH337" i="6"/>
  <c r="AV204" i="6"/>
  <c r="AF411" i="6"/>
  <c r="AA255" i="6"/>
  <c r="BC450" i="6"/>
  <c r="AJ615" i="6"/>
  <c r="AW656" i="6"/>
  <c r="BD155" i="6"/>
  <c r="AB50" i="6"/>
  <c r="BC412" i="6"/>
  <c r="AL91" i="6"/>
  <c r="BE950" i="6"/>
  <c r="BD924" i="6"/>
  <c r="BJ248" i="6"/>
  <c r="BB471" i="6"/>
  <c r="AQ911" i="6"/>
  <c r="AL518" i="6"/>
  <c r="BD302" i="6"/>
  <c r="AO705" i="6"/>
  <c r="BB440" i="6"/>
  <c r="AZ694" i="6"/>
  <c r="AP185" i="6"/>
  <c r="AQ672" i="6"/>
  <c r="AH29" i="6"/>
  <c r="AG549" i="6"/>
  <c r="BF921" i="6"/>
  <c r="AK354" i="6"/>
  <c r="BD677" i="6"/>
  <c r="AP651" i="6"/>
  <c r="AZ578" i="6"/>
  <c r="AM631" i="6"/>
  <c r="AM937" i="6"/>
  <c r="AP82" i="6"/>
  <c r="AB487" i="6"/>
  <c r="AI207" i="6"/>
  <c r="AO892" i="6"/>
  <c r="AL667" i="6"/>
  <c r="AB335" i="6"/>
  <c r="AK558" i="6"/>
  <c r="BC643" i="6"/>
  <c r="AX924" i="6"/>
  <c r="AN315" i="6"/>
  <c r="BD864" i="6"/>
  <c r="AP919" i="6"/>
  <c r="AM284" i="6"/>
  <c r="BF163" i="6"/>
  <c r="AU206" i="6"/>
  <c r="AV678" i="6"/>
  <c r="BE492" i="6"/>
  <c r="AL290" i="6"/>
  <c r="AM205" i="6"/>
  <c r="AT71" i="6"/>
  <c r="BB469" i="6"/>
  <c r="BD991" i="6"/>
  <c r="AW151" i="6"/>
  <c r="AA218" i="6"/>
  <c r="AS761" i="6"/>
  <c r="AW618" i="6"/>
  <c r="AF290" i="6"/>
  <c r="BJ640" i="6"/>
  <c r="AA326" i="6"/>
  <c r="AV949" i="6"/>
  <c r="BA372" i="6"/>
  <c r="BB154" i="6"/>
  <c r="AR551" i="6"/>
  <c r="AE940" i="6"/>
  <c r="AW211" i="6"/>
  <c r="AL749" i="6"/>
  <c r="AQ869" i="6"/>
  <c r="AJ651" i="6"/>
  <c r="BF336" i="7"/>
  <c r="BA168" i="6"/>
  <c r="AI402" i="6"/>
  <c r="AA113" i="6"/>
  <c r="BD644" i="6"/>
  <c r="BJ655" i="6"/>
  <c r="AB864" i="6"/>
  <c r="AG96" i="6"/>
  <c r="AW945" i="6"/>
  <c r="BF753" i="6"/>
  <c r="AX421" i="6"/>
  <c r="AY349" i="6"/>
  <c r="AQ893" i="6"/>
  <c r="BD147" i="6"/>
  <c r="BG984" i="6"/>
  <c r="AW754" i="6"/>
  <c r="BB807" i="6"/>
  <c r="AY224" i="6"/>
  <c r="AL580" i="6"/>
  <c r="BI726" i="6"/>
  <c r="AF283" i="6"/>
  <c r="BA802" i="6"/>
  <c r="AF779" i="6"/>
  <c r="BE68" i="6"/>
  <c r="BJ320" i="6"/>
  <c r="AU874" i="6"/>
  <c r="AC426" i="6"/>
  <c r="AX917" i="6"/>
  <c r="AH672" i="6"/>
  <c r="AE894" i="6"/>
  <c r="AU481" i="6"/>
  <c r="BJ275" i="6"/>
  <c r="AA179" i="6"/>
  <c r="BE102" i="7"/>
  <c r="AE867" i="6"/>
  <c r="AT556" i="6"/>
  <c r="BJ173" i="6"/>
  <c r="AE378" i="6"/>
  <c r="BB394" i="6"/>
  <c r="AO774" i="6"/>
  <c r="AX235" i="6"/>
  <c r="BD673" i="6"/>
  <c r="AP106" i="6"/>
  <c r="AR794" i="6"/>
  <c r="AS471" i="6"/>
  <c r="AB109" i="6"/>
  <c r="BJ678" i="6"/>
  <c r="AW281" i="6"/>
  <c r="BH280" i="6"/>
  <c r="AL27" i="6"/>
  <c r="BD132" i="6"/>
  <c r="AW958" i="6"/>
  <c r="AQ703" i="6"/>
  <c r="AV405" i="6"/>
  <c r="AA919" i="6"/>
  <c r="AJ988" i="6"/>
  <c r="AH779" i="6"/>
  <c r="AO522" i="6"/>
  <c r="AF616" i="6"/>
  <c r="AQ293" i="6"/>
  <c r="AO182" i="6"/>
  <c r="AH211" i="6"/>
  <c r="AU773" i="6"/>
  <c r="AE771" i="6"/>
  <c r="AT659" i="6"/>
  <c r="AC434" i="6"/>
  <c r="AV296" i="6"/>
  <c r="AN232" i="6"/>
  <c r="AR280" i="6"/>
  <c r="AB529" i="6"/>
  <c r="AZ901" i="6"/>
  <c r="BC367" i="6"/>
  <c r="AQ152" i="6"/>
  <c r="AZ810" i="6"/>
  <c r="AS238" i="6"/>
  <c r="AJ619" i="6"/>
  <c r="AH38" i="6"/>
  <c r="AH17" i="6"/>
  <c r="AD585" i="6"/>
  <c r="AW35" i="6"/>
  <c r="AX433" i="6"/>
  <c r="AN478" i="6"/>
  <c r="BA22" i="6"/>
  <c r="AK69" i="6"/>
  <c r="AD924" i="6"/>
  <c r="AG139" i="6"/>
  <c r="AE669" i="6"/>
  <c r="AQ358" i="6"/>
  <c r="AP680" i="6"/>
  <c r="AT884" i="6"/>
  <c r="AC888" i="6"/>
  <c r="AF106" i="6"/>
  <c r="BF265" i="6"/>
  <c r="AS461" i="6"/>
  <c r="BI700" i="6"/>
  <c r="AX885" i="6"/>
  <c r="BH373" i="6"/>
  <c r="AI322" i="6"/>
  <c r="AD511" i="6"/>
  <c r="AQ823" i="7"/>
  <c r="AO145" i="6"/>
  <c r="AF224" i="6"/>
  <c r="AU669" i="6"/>
  <c r="AV342" i="6"/>
  <c r="AR24" i="6"/>
  <c r="AS288" i="6"/>
  <c r="AU911" i="6"/>
  <c r="BI283" i="6"/>
  <c r="AF987" i="6"/>
  <c r="AX373" i="6"/>
  <c r="AM615" i="6"/>
  <c r="AV985" i="6"/>
  <c r="AW359" i="6"/>
  <c r="BJ910" i="6"/>
  <c r="AK584" i="6"/>
  <c r="AT817" i="6"/>
  <c r="AZ148" i="6"/>
  <c r="AG87" i="6"/>
  <c r="AO322" i="6"/>
  <c r="AC713" i="6"/>
  <c r="AG834" i="6"/>
  <c r="AZ91" i="6"/>
  <c r="AO800" i="6"/>
  <c r="AW242" i="6"/>
  <c r="BI414" i="6"/>
  <c r="AW178" i="6"/>
  <c r="BJ625" i="6"/>
  <c r="BG957" i="6"/>
  <c r="AO880" i="6"/>
  <c r="AW372" i="6"/>
  <c r="AW660" i="6"/>
  <c r="AS589" i="6"/>
  <c r="AA532" i="6"/>
  <c r="AC43" i="6"/>
  <c r="AT774" i="6"/>
  <c r="AF363" i="6"/>
  <c r="AO933" i="6"/>
  <c r="AS40" i="6"/>
  <c r="AZ545" i="6"/>
  <c r="AL188" i="6"/>
  <c r="AW340" i="6"/>
  <c r="AN949" i="6"/>
  <c r="AF914" i="6"/>
  <c r="AR952" i="6"/>
  <c r="AR642" i="6"/>
  <c r="AJ280" i="6"/>
  <c r="AR398" i="6"/>
  <c r="AO418" i="6"/>
  <c r="AG687" i="6"/>
  <c r="AR780" i="6"/>
  <c r="BD372" i="6"/>
  <c r="AZ930" i="6"/>
  <c r="BE945" i="6"/>
  <c r="AH902" i="6"/>
  <c r="BF859" i="6"/>
  <c r="BF237" i="6"/>
  <c r="AH448" i="6"/>
  <c r="AP695" i="6"/>
  <c r="BB650" i="6"/>
  <c r="AX916" i="6"/>
  <c r="BC770" i="6"/>
  <c r="AP966" i="6"/>
  <c r="AZ580" i="6"/>
  <c r="BC763" i="6"/>
  <c r="AP737" i="6"/>
  <c r="AI303" i="6"/>
  <c r="AS348" i="6"/>
  <c r="AL740" i="6"/>
  <c r="AA163" i="6"/>
  <c r="AB36" i="6"/>
  <c r="AG70" i="6"/>
  <c r="AR615" i="6"/>
  <c r="AL373" i="6"/>
  <c r="AS582" i="6"/>
  <c r="AB606" i="6"/>
  <c r="AX892" i="6"/>
  <c r="AO654" i="6"/>
  <c r="AW419" i="6"/>
  <c r="BD340" i="6"/>
  <c r="AY615" i="6"/>
  <c r="AK39" i="6"/>
  <c r="AY76" i="6"/>
  <c r="AY136" i="6"/>
  <c r="AQ549" i="6"/>
  <c r="BD996" i="6"/>
  <c r="AP484" i="6"/>
  <c r="AL559" i="6"/>
  <c r="AZ896" i="6"/>
  <c r="AY252" i="6"/>
  <c r="AY578" i="6"/>
  <c r="BG14" i="6"/>
  <c r="AF37" i="6"/>
  <c r="AH864" i="6"/>
  <c r="BH945" i="6"/>
  <c r="BE778" i="6"/>
  <c r="BA664" i="6"/>
  <c r="AG533" i="6"/>
  <c r="BD366" i="6"/>
  <c r="AX120" i="6"/>
  <c r="AR428" i="6"/>
  <c r="AM447" i="6"/>
  <c r="AO911" i="6"/>
  <c r="BA525" i="6"/>
  <c r="AQ478" i="6"/>
  <c r="AO610" i="6"/>
  <c r="AP65" i="6"/>
  <c r="AX848" i="6"/>
  <c r="BA72" i="6"/>
  <c r="AD441" i="6"/>
  <c r="AU938" i="6"/>
  <c r="BD471" i="6"/>
  <c r="AG91" i="6"/>
  <c r="AP211" i="6"/>
  <c r="AV810" i="6"/>
  <c r="AT132" i="6"/>
  <c r="AR983" i="6"/>
  <c r="AU286" i="6"/>
  <c r="AM503" i="6"/>
  <c r="AF610" i="6"/>
  <c r="BB76" i="6"/>
  <c r="AQ618" i="6"/>
  <c r="AP463" i="6"/>
  <c r="AS17" i="6"/>
  <c r="BA266" i="6"/>
  <c r="AH197" i="6"/>
  <c r="BA503" i="6"/>
  <c r="AC694" i="6"/>
  <c r="AR896" i="6"/>
  <c r="AC774" i="6"/>
  <c r="BI897" i="6"/>
  <c r="AB704" i="6"/>
  <c r="AX205" i="6"/>
  <c r="AD60" i="6"/>
  <c r="AL113" i="6"/>
  <c r="AR331" i="6"/>
  <c r="BI440" i="6"/>
  <c r="AR146" i="6"/>
  <c r="AU733" i="6"/>
  <c r="BC284" i="6"/>
  <c r="AT354" i="6"/>
  <c r="AL244" i="6"/>
  <c r="AD27" i="6"/>
  <c r="AW391" i="6"/>
  <c r="AP357" i="6"/>
  <c r="BH524" i="6"/>
  <c r="AD386" i="6"/>
  <c r="AS826" i="6"/>
  <c r="AK43" i="6"/>
  <c r="AM102" i="6"/>
  <c r="AV575" i="6"/>
  <c r="AR432" i="6"/>
  <c r="AE613" i="6"/>
  <c r="AG500" i="6"/>
  <c r="AN414" i="6"/>
  <c r="AZ733" i="6"/>
  <c r="BJ361" i="6"/>
  <c r="AA421" i="6"/>
  <c r="BG615" i="6"/>
  <c r="AF931" i="6"/>
  <c r="AT216" i="6"/>
  <c r="AP781" i="6"/>
  <c r="AC576" i="6"/>
  <c r="BD24" i="6"/>
  <c r="AK635" i="6"/>
  <c r="AB444" i="6"/>
  <c r="AZ844" i="6"/>
  <c r="BE962" i="6"/>
  <c r="BG688" i="6"/>
  <c r="BB982" i="6"/>
  <c r="AD179" i="6"/>
  <c r="AY333" i="6"/>
  <c r="AE901" i="6"/>
  <c r="AD313" i="6"/>
  <c r="AB323" i="6"/>
  <c r="AC846" i="6"/>
  <c r="AR53" i="6"/>
  <c r="AB935" i="6"/>
  <c r="AS211" i="6"/>
  <c r="AT315" i="6"/>
  <c r="AW167" i="6"/>
  <c r="AT966" i="6"/>
  <c r="AC538" i="6"/>
  <c r="AP553" i="6"/>
  <c r="AN673" i="6"/>
  <c r="BB156" i="6"/>
  <c r="AL172" i="6"/>
  <c r="BA23" i="6"/>
  <c r="AU212" i="6"/>
  <c r="AV1000" i="6"/>
  <c r="AU74" i="6"/>
  <c r="BD182" i="6"/>
  <c r="BF921" i="7"/>
  <c r="AU140" i="6"/>
  <c r="AH111" i="6"/>
  <c r="AS180" i="6"/>
  <c r="BD810" i="6"/>
  <c r="AX551" i="6"/>
  <c r="AM650" i="6"/>
  <c r="AS707" i="6"/>
  <c r="AR926" i="6"/>
  <c r="BA361" i="6"/>
  <c r="AN34" i="6"/>
  <c r="AT249" i="6"/>
  <c r="AB251" i="6"/>
  <c r="AC622" i="6"/>
  <c r="BJ596" i="6"/>
  <c r="BE798" i="6"/>
  <c r="AZ533" i="6"/>
  <c r="AS200" i="6"/>
  <c r="AV506" i="6"/>
  <c r="BB450" i="6"/>
  <c r="AM387" i="6"/>
  <c r="AS649" i="6"/>
  <c r="AG202" i="6"/>
  <c r="AX229" i="6"/>
  <c r="AP756" i="6"/>
  <c r="AK798" i="6"/>
  <c r="AD314" i="6"/>
  <c r="AC663" i="6"/>
  <c r="AP788" i="6"/>
  <c r="BC799" i="6"/>
  <c r="AU106" i="6"/>
  <c r="BB512" i="6"/>
  <c r="AO271" i="6"/>
  <c r="AO133" i="6"/>
  <c r="AK846" i="6"/>
  <c r="AH722" i="6"/>
  <c r="BG69" i="6"/>
  <c r="BD190" i="6"/>
  <c r="BE913" i="6"/>
  <c r="AK434" i="6"/>
  <c r="AD818" i="6"/>
  <c r="BC283" i="6"/>
  <c r="AZ653" i="6"/>
  <c r="BA750" i="6"/>
  <c r="BJ338" i="6"/>
  <c r="AU796" i="6"/>
  <c r="AZ219" i="6"/>
  <c r="AT676" i="6"/>
  <c r="AO566" i="6"/>
  <c r="AQ131" i="6"/>
  <c r="AZ140" i="6"/>
  <c r="AY267" i="6"/>
  <c r="BE785" i="6"/>
  <c r="AL529" i="6"/>
  <c r="AM134" i="6"/>
  <c r="AB776" i="6"/>
  <c r="BG854" i="6"/>
  <c r="BI135" i="6"/>
  <c r="AN805" i="6"/>
  <c r="BH798" i="6"/>
  <c r="AO796" i="6"/>
  <c r="AZ325" i="6"/>
  <c r="AN77" i="6"/>
  <c r="AD761" i="6"/>
  <c r="AI837" i="6"/>
  <c r="BH782" i="6"/>
  <c r="AQ705" i="6"/>
  <c r="AY493" i="6"/>
  <c r="AE665" i="6"/>
  <c r="AS612" i="6"/>
  <c r="AJ349" i="6"/>
  <c r="BH399" i="6"/>
  <c r="AD292" i="6"/>
  <c r="AQ562" i="6"/>
  <c r="BB687" i="6"/>
  <c r="AK686" i="6"/>
  <c r="AH26" i="6"/>
  <c r="BJ990" i="6"/>
  <c r="BG324" i="6"/>
  <c r="AJ891" i="6"/>
  <c r="AZ916" i="6"/>
  <c r="BH606" i="6"/>
  <c r="AV761" i="6"/>
  <c r="BH472" i="6"/>
  <c r="BB571" i="6"/>
  <c r="AA697" i="6"/>
  <c r="AD842" i="6"/>
  <c r="AA168" i="6"/>
  <c r="AH126" i="6"/>
  <c r="AG219" i="6"/>
  <c r="BG855" i="6"/>
  <c r="AS60" i="6"/>
  <c r="BE536" i="6"/>
  <c r="AT429" i="6"/>
  <c r="AD661" i="6"/>
  <c r="AR817" i="6"/>
  <c r="AH726" i="6"/>
  <c r="AX702" i="6"/>
  <c r="BH944" i="6"/>
  <c r="AG972" i="6"/>
  <c r="AF75" i="6"/>
  <c r="AS187" i="6"/>
  <c r="AU958" i="6"/>
  <c r="AF194" i="6"/>
  <c r="AM955" i="6"/>
  <c r="BJ375" i="6"/>
  <c r="AO27" i="6"/>
  <c r="AJ910" i="6"/>
  <c r="BF509" i="6"/>
  <c r="AJ946" i="6"/>
  <c r="BC312" i="6"/>
  <c r="AW414" i="6"/>
  <c r="AM381" i="6"/>
  <c r="AG812" i="6"/>
  <c r="AG644" i="6"/>
  <c r="AE470" i="6"/>
  <c r="AY223" i="6"/>
  <c r="BF926" i="6"/>
  <c r="AW623" i="6"/>
  <c r="AO618" i="6"/>
  <c r="BD845" i="6"/>
  <c r="AH756" i="6"/>
  <c r="AV559" i="6"/>
  <c r="AB412" i="6"/>
  <c r="AC532" i="6"/>
  <c r="AV93" i="6"/>
  <c r="AB282" i="6"/>
  <c r="AD165" i="6"/>
  <c r="AW356" i="6"/>
  <c r="BH358" i="6"/>
  <c r="AH465" i="6"/>
  <c r="AV801" i="6"/>
  <c r="AT143" i="6"/>
  <c r="AI688" i="6"/>
  <c r="AD187" i="6"/>
  <c r="AX976" i="6"/>
  <c r="AX29" i="6"/>
  <c r="AP696" i="6"/>
  <c r="AH358" i="6"/>
  <c r="BG729" i="6"/>
  <c r="AC580" i="6"/>
  <c r="BA927" i="6"/>
  <c r="AH696" i="6"/>
  <c r="BF686" i="6"/>
  <c r="AR465" i="6"/>
  <c r="AQ601" i="6"/>
  <c r="BH638" i="6"/>
  <c r="BE777" i="6"/>
  <c r="AB62" i="6"/>
  <c r="AY869" i="6"/>
  <c r="AG801" i="6"/>
  <c r="BF430" i="6"/>
  <c r="AN779" i="6"/>
  <c r="BC253" i="6"/>
  <c r="AS361" i="6"/>
  <c r="BG944" i="6"/>
  <c r="BB404" i="6"/>
  <c r="AK651" i="6"/>
  <c r="AQ48" i="6"/>
  <c r="BH576" i="6"/>
  <c r="AI826" i="6"/>
  <c r="BB484" i="6"/>
  <c r="BD266" i="6"/>
  <c r="AY775" i="6"/>
  <c r="BI838" i="6"/>
  <c r="AX990" i="6"/>
  <c r="AA18" i="6"/>
  <c r="AK673" i="6"/>
  <c r="AJ462" i="6"/>
  <c r="AW883" i="6"/>
  <c r="AF850" i="6"/>
  <c r="AC901" i="6"/>
  <c r="AX467" i="6"/>
  <c r="AX501" i="6"/>
  <c r="AM357" i="6"/>
  <c r="AR356" i="6"/>
  <c r="BJ322" i="6"/>
  <c r="BB84" i="6"/>
  <c r="AR1000" i="6"/>
  <c r="AR759" i="6"/>
  <c r="AK879" i="6"/>
  <c r="AU126" i="6"/>
  <c r="AS46" i="6"/>
  <c r="AG230" i="6"/>
  <c r="AC288" i="6"/>
  <c r="AP952" i="6"/>
  <c r="BA233" i="6"/>
  <c r="AK492" i="6"/>
  <c r="BG584" i="6"/>
  <c r="AU302" i="6"/>
  <c r="AM518" i="6"/>
  <c r="AW775" i="6"/>
  <c r="AE340" i="6"/>
  <c r="BJ948" i="6"/>
  <c r="AK118" i="6"/>
  <c r="AN474" i="6"/>
  <c r="AZ952" i="6"/>
  <c r="AT290" i="6"/>
  <c r="BE898" i="6"/>
  <c r="AR809" i="6"/>
  <c r="BH72" i="6"/>
  <c r="AA693" i="6"/>
  <c r="BB611" i="6"/>
  <c r="AY881" i="6"/>
  <c r="AB546" i="6"/>
  <c r="AN437" i="6"/>
  <c r="AC936" i="6"/>
  <c r="BB891" i="6"/>
  <c r="BF905" i="6"/>
  <c r="AZ726" i="6"/>
  <c r="AF805" i="6"/>
  <c r="BB283" i="6"/>
  <c r="AD54" i="6"/>
  <c r="AC777" i="6"/>
  <c r="BF685" i="6"/>
  <c r="BE543" i="6"/>
  <c r="BG386" i="6"/>
  <c r="AP223" i="6"/>
  <c r="AY683" i="6"/>
  <c r="AM814" i="6"/>
  <c r="BE896" i="6"/>
  <c r="AH990" i="6"/>
  <c r="AV308" i="6"/>
  <c r="AY879" i="6"/>
  <c r="AR940" i="6"/>
  <c r="AE309" i="6"/>
  <c r="AO430" i="6"/>
  <c r="BF585" i="6"/>
  <c r="AI785" i="6"/>
  <c r="AL207" i="6"/>
  <c r="BB104" i="6"/>
  <c r="AP634" i="6"/>
  <c r="AX248" i="6"/>
  <c r="AM206" i="6"/>
  <c r="BJ875" i="6"/>
  <c r="AJ429" i="6"/>
  <c r="BJ87" i="6"/>
  <c r="AP937" i="6"/>
  <c r="AR48" i="6"/>
  <c r="BC787" i="7"/>
  <c r="AB401" i="6"/>
  <c r="BA289" i="6"/>
  <c r="AJ830" i="6"/>
  <c r="AI928" i="6"/>
  <c r="AM113" i="6"/>
  <c r="AE732" i="6"/>
  <c r="AL533" i="6"/>
  <c r="AW810" i="6"/>
  <c r="BJ418" i="6"/>
  <c r="BG318" i="6"/>
  <c r="AL256" i="6"/>
  <c r="AU380" i="6"/>
  <c r="AV729" i="6"/>
  <c r="AC817" i="6"/>
  <c r="AA898" i="6"/>
  <c r="BI734" i="6"/>
  <c r="BF806" i="6"/>
  <c r="AK515" i="6"/>
  <c r="AA976" i="6"/>
  <c r="AC57" i="6"/>
  <c r="AQ219" i="6"/>
  <c r="BH419" i="6"/>
  <c r="BI656" i="6"/>
  <c r="AQ610" i="6"/>
  <c r="AU39" i="6"/>
  <c r="AY984" i="6"/>
  <c r="AW149" i="6"/>
  <c r="AE833" i="6"/>
  <c r="AY674" i="6"/>
  <c r="AS24" i="6"/>
  <c r="AK99" i="6"/>
  <c r="BB688" i="6"/>
  <c r="BA715" i="6"/>
  <c r="AI14" i="6"/>
  <c r="BE326" i="6"/>
  <c r="AU213" i="6"/>
  <c r="AB625" i="6"/>
  <c r="AZ673" i="6"/>
  <c r="BF482" i="6"/>
  <c r="AN670" i="6"/>
  <c r="AB928" i="6"/>
  <c r="BE340" i="6"/>
  <c r="AF374" i="6"/>
  <c r="AD953" i="6"/>
  <c r="AM945" i="6"/>
  <c r="AJ621" i="6"/>
  <c r="AV106" i="6"/>
  <c r="BE447" i="6"/>
  <c r="BI733" i="6"/>
  <c r="AK496" i="6"/>
  <c r="AJ790" i="6"/>
  <c r="AD758" i="6"/>
  <c r="BH505" i="6"/>
  <c r="BA141" i="6"/>
  <c r="AY220" i="6"/>
  <c r="AG481" i="6"/>
  <c r="AU520" i="6"/>
  <c r="AK877" i="6"/>
  <c r="AB683" i="6"/>
  <c r="AY22" i="6"/>
  <c r="AR217" i="6"/>
  <c r="AA930" i="6"/>
  <c r="BF230" i="6"/>
  <c r="AR526" i="6"/>
  <c r="AT14" i="6"/>
  <c r="BG359" i="6"/>
  <c r="AE989" i="6"/>
  <c r="AQ785" i="6"/>
  <c r="AN664" i="6"/>
  <c r="AA911" i="6"/>
  <c r="AI263" i="6"/>
  <c r="AN992" i="6"/>
  <c r="AE807" i="6"/>
  <c r="AU192" i="6"/>
  <c r="AZ255" i="6"/>
  <c r="AO244" i="6"/>
  <c r="AC986" i="6"/>
  <c r="AL25" i="6"/>
  <c r="AI684" i="6"/>
  <c r="AO453" i="6"/>
  <c r="AJ374" i="6"/>
  <c r="AN255" i="6"/>
  <c r="AU438" i="6"/>
  <c r="BH547" i="6"/>
  <c r="AL566" i="6"/>
  <c r="AG815" i="6"/>
  <c r="BJ885" i="6"/>
  <c r="BF721" i="6"/>
  <c r="AE428" i="6"/>
  <c r="AL484" i="6"/>
  <c r="AH265" i="6"/>
  <c r="AG622" i="6"/>
  <c r="AN525" i="6"/>
  <c r="AM589" i="6"/>
  <c r="AA831" i="6"/>
  <c r="BB962" i="6"/>
  <c r="AV639" i="6"/>
  <c r="BJ796" i="6"/>
  <c r="AW882" i="6"/>
  <c r="BJ92" i="6"/>
  <c r="AL201" i="6"/>
  <c r="AT702" i="6"/>
  <c r="AN40" i="6"/>
  <c r="BE592" i="6"/>
  <c r="BC154" i="6"/>
  <c r="AY280" i="6"/>
  <c r="BI255" i="6"/>
  <c r="AY155" i="6"/>
  <c r="BH707" i="6"/>
  <c r="BG105" i="6"/>
  <c r="AK123" i="6"/>
  <c r="AL340" i="6"/>
  <c r="AI959" i="6"/>
  <c r="AX419" i="6"/>
  <c r="AK852" i="6"/>
  <c r="BJ330" i="6"/>
  <c r="BF191" i="6"/>
  <c r="AV521" i="6"/>
  <c r="AP428" i="6"/>
  <c r="BA46" i="6"/>
  <c r="AJ358" i="6"/>
  <c r="AB818" i="6"/>
  <c r="BD53" i="6"/>
  <c r="AC905" i="6"/>
  <c r="AI379" i="6"/>
  <c r="BH361" i="6"/>
  <c r="AS641" i="6"/>
  <c r="AW865" i="6"/>
  <c r="AY143" i="6"/>
  <c r="AK782" i="6"/>
  <c r="BE539" i="6"/>
  <c r="AY199" i="6"/>
  <c r="BF418" i="6"/>
  <c r="AH478" i="6"/>
  <c r="AD775" i="6"/>
  <c r="AM11" i="6"/>
  <c r="AF816" i="6"/>
  <c r="AS264" i="6"/>
  <c r="AS444" i="6"/>
  <c r="BA798" i="6"/>
  <c r="BE375" i="6"/>
  <c r="BH835" i="6"/>
  <c r="AN284" i="6"/>
  <c r="BI211" i="6"/>
  <c r="AP422" i="6"/>
  <c r="AK236" i="6"/>
  <c r="AB61" i="6"/>
  <c r="AG639" i="6"/>
  <c r="AI480" i="6"/>
  <c r="AI797" i="6"/>
  <c r="BA490" i="6"/>
  <c r="AB581" i="6"/>
  <c r="AH37" i="6"/>
  <c r="AT450" i="6"/>
  <c r="AA614" i="6"/>
  <c r="AH526" i="6"/>
  <c r="AY800" i="6"/>
  <c r="AN876" i="6"/>
  <c r="AD366" i="6"/>
  <c r="BC874" i="6"/>
  <c r="AT501" i="6"/>
  <c r="AD896" i="6"/>
  <c r="AN596" i="6"/>
  <c r="BJ891" i="6"/>
  <c r="AZ735" i="6"/>
  <c r="BG154" i="6"/>
  <c r="AQ242" i="6"/>
  <c r="AZ967" i="6"/>
  <c r="AZ897" i="6"/>
  <c r="AS499" i="6"/>
  <c r="BI410" i="6"/>
  <c r="AV546" i="6"/>
  <c r="AG985" i="6"/>
  <c r="BD901" i="6"/>
  <c r="AN674" i="6"/>
  <c r="AN495" i="6"/>
  <c r="AJ389" i="6"/>
  <c r="AL200" i="6"/>
  <c r="AA333" i="6"/>
  <c r="BJ519" i="6"/>
  <c r="AV482" i="6"/>
  <c r="AM354" i="6"/>
  <c r="AX623" i="6"/>
  <c r="BH838" i="6"/>
  <c r="BE489" i="6"/>
  <c r="AC379" i="6"/>
  <c r="AF530" i="6"/>
  <c r="BH403" i="6"/>
  <c r="AM296" i="6"/>
  <c r="BC214" i="6"/>
  <c r="AI651" i="6"/>
  <c r="AO734" i="6"/>
  <c r="AU793" i="6"/>
  <c r="BF331" i="6"/>
  <c r="AT962" i="6"/>
  <c r="AS35" i="6"/>
  <c r="BG964" i="6"/>
  <c r="AP612" i="6"/>
  <c r="AF498" i="6"/>
  <c r="BG426" i="6"/>
  <c r="BJ308" i="6"/>
  <c r="AN266" i="6"/>
  <c r="BD518" i="6"/>
  <c r="AO850" i="6"/>
  <c r="AR647" i="6"/>
  <c r="AT779" i="6"/>
  <c r="AH90" i="6"/>
  <c r="AW699" i="6"/>
  <c r="AR991" i="6"/>
  <c r="AJ62" i="6"/>
  <c r="AF867" i="6"/>
  <c r="BH779" i="6"/>
  <c r="AP847" i="6"/>
  <c r="AF853" i="6"/>
  <c r="AS22" i="6"/>
  <c r="AP290" i="6"/>
  <c r="AP678" i="6"/>
  <c r="AQ20" i="6"/>
  <c r="AX983" i="6"/>
  <c r="AB565" i="6"/>
  <c r="AS618" i="6"/>
  <c r="AC791" i="6"/>
  <c r="BG847" i="6"/>
  <c r="AK708" i="6"/>
  <c r="AR625" i="6"/>
  <c r="BG48" i="6"/>
  <c r="AC768" i="6"/>
  <c r="AZ700" i="6"/>
  <c r="AH942" i="6"/>
  <c r="AK132" i="6"/>
  <c r="BD884" i="6"/>
  <c r="AJ54" i="6"/>
  <c r="AT880" i="6"/>
  <c r="AH658" i="6"/>
  <c r="AV912" i="6"/>
  <c r="AO908" i="6"/>
  <c r="AX91" i="6"/>
  <c r="AO148" i="6"/>
  <c r="BD481" i="6"/>
  <c r="BG59" i="6"/>
  <c r="AM591" i="6"/>
  <c r="AV262" i="6"/>
  <c r="AT398" i="6"/>
  <c r="BH134" i="7"/>
  <c r="BA331" i="6"/>
  <c r="BI639" i="6"/>
  <c r="AF813" i="6"/>
  <c r="AQ666" i="6"/>
  <c r="AS544" i="6"/>
  <c r="BH16" i="6"/>
  <c r="BI447" i="6"/>
  <c r="AM759" i="6"/>
  <c r="BE159" i="6"/>
  <c r="AR81" i="6"/>
  <c r="AS862" i="6"/>
  <c r="BB782" i="6"/>
  <c r="AD515" i="6"/>
  <c r="BC233" i="6"/>
  <c r="AF293" i="6"/>
  <c r="AN746" i="6"/>
  <c r="AR403" i="6"/>
  <c r="AW74" i="6"/>
  <c r="AY39" i="6"/>
  <c r="AY324" i="6"/>
  <c r="AY487" i="6"/>
  <c r="AK570" i="6"/>
  <c r="AY133" i="6"/>
  <c r="AJ372" i="6"/>
  <c r="AS854" i="6"/>
  <c r="AQ936" i="6"/>
  <c r="AN330" i="6"/>
  <c r="AE210" i="6"/>
  <c r="AW90" i="6"/>
  <c r="BH958" i="6"/>
  <c r="AN923" i="6"/>
  <c r="AQ600" i="6"/>
  <c r="AB495" i="6"/>
  <c r="BH605" i="6"/>
  <c r="BA130" i="6"/>
  <c r="AH362" i="6"/>
  <c r="AP843" i="6"/>
  <c r="BE934" i="6"/>
  <c r="AH520" i="6"/>
  <c r="BB486" i="6"/>
  <c r="AG768" i="6"/>
  <c r="AH106" i="6"/>
  <c r="BH192" i="6"/>
  <c r="BA538" i="6"/>
  <c r="BF324" i="6"/>
  <c r="AJ422" i="6"/>
  <c r="AW853" i="6"/>
  <c r="AQ570" i="6"/>
  <c r="BA79" i="6"/>
  <c r="AK470" i="6"/>
  <c r="BD119" i="6"/>
  <c r="AG318" i="6"/>
  <c r="AZ330" i="6"/>
  <c r="AY936" i="6"/>
  <c r="BA315" i="6"/>
  <c r="AH384" i="6"/>
  <c r="AB881" i="6"/>
  <c r="AV63" i="6"/>
  <c r="AS966" i="6"/>
  <c r="BH639" i="6"/>
  <c r="AV987" i="6"/>
  <c r="BB228" i="6"/>
  <c r="AL912" i="6"/>
  <c r="AB791" i="6"/>
  <c r="AN763" i="6"/>
  <c r="BJ607" i="6"/>
  <c r="BD725" i="6"/>
  <c r="BH737" i="6"/>
  <c r="BF123" i="6"/>
  <c r="AN799" i="6"/>
  <c r="BB724" i="6"/>
  <c r="BC357" i="6"/>
  <c r="AA375" i="6"/>
  <c r="BF895" i="6"/>
  <c r="BG19" i="6"/>
  <c r="AP192" i="6"/>
  <c r="BA970" i="6"/>
  <c r="AP544" i="6"/>
  <c r="AN502" i="6"/>
  <c r="AQ885" i="6"/>
  <c r="AK922" i="6"/>
  <c r="AT467" i="6"/>
  <c r="AD677" i="6"/>
  <c r="BD43" i="6"/>
  <c r="AQ520" i="6"/>
  <c r="AA612" i="6"/>
  <c r="AW18" i="6"/>
  <c r="AK511" i="6"/>
  <c r="AH700" i="6"/>
  <c r="BI35" i="6"/>
  <c r="BH906" i="6"/>
  <c r="AD365" i="6"/>
  <c r="AW177" i="6"/>
  <c r="AZ833" i="6"/>
  <c r="AP590" i="6"/>
  <c r="AI801" i="6"/>
  <c r="AO539" i="6"/>
  <c r="AU933" i="6"/>
  <c r="AX514" i="6"/>
  <c r="BH969" i="6"/>
  <c r="AW305" i="6"/>
  <c r="BD756" i="6"/>
  <c r="AZ487" i="6"/>
  <c r="AA775" i="6"/>
  <c r="BJ498" i="6"/>
  <c r="BG905" i="6"/>
  <c r="AK714" i="6"/>
  <c r="BI461" i="6"/>
  <c r="AW418" i="6"/>
  <c r="BE112" i="6"/>
  <c r="AG990" i="6"/>
  <c r="AH537" i="6"/>
  <c r="BG852" i="6"/>
  <c r="BC648" i="6"/>
  <c r="BA248" i="6"/>
  <c r="AG946" i="6"/>
  <c r="AT417" i="6"/>
  <c r="AG607" i="6"/>
  <c r="AF205" i="6"/>
  <c r="AT477" i="6"/>
  <c r="AK615" i="6"/>
  <c r="AZ707" i="6"/>
  <c r="AR158" i="6"/>
  <c r="BD981" i="6"/>
  <c r="BH816" i="6"/>
  <c r="BJ430" i="6"/>
  <c r="AO20" i="6"/>
  <c r="AX538" i="6"/>
  <c r="BF560" i="6"/>
  <c r="AU966" i="6"/>
  <c r="BB223" i="6"/>
  <c r="AL726" i="6"/>
  <c r="AC420" i="6"/>
  <c r="BA298" i="6"/>
  <c r="AI905" i="6"/>
  <c r="AU121" i="6"/>
  <c r="AU214" i="6"/>
  <c r="AH885" i="6"/>
  <c r="AT154" i="6"/>
  <c r="AZ144" i="6"/>
  <c r="AY539" i="6"/>
  <c r="AH268" i="6"/>
  <c r="BJ267" i="6"/>
  <c r="AZ18" i="6"/>
  <c r="BC981" i="6"/>
  <c r="AZ394" i="6"/>
  <c r="BH913" i="6"/>
  <c r="AQ656" i="6"/>
  <c r="AE134" i="6"/>
  <c r="BH15" i="6"/>
  <c r="BG225" i="6"/>
  <c r="AL266" i="6"/>
  <c r="AJ797" i="6"/>
  <c r="AM576" i="6"/>
  <c r="BE214" i="6"/>
  <c r="AR139" i="6"/>
  <c r="BG697" i="6"/>
  <c r="AT316" i="6"/>
  <c r="AK665" i="6"/>
  <c r="AL105" i="6"/>
  <c r="AM363" i="6"/>
  <c r="AI507" i="6"/>
  <c r="AL768" i="6"/>
  <c r="AR412" i="6"/>
  <c r="AN697" i="6"/>
  <c r="AF598" i="6"/>
  <c r="BB141" i="6"/>
  <c r="AZ35" i="6"/>
  <c r="AK780" i="6"/>
  <c r="AX619" i="6"/>
  <c r="AG941" i="6"/>
  <c r="BI703" i="6"/>
  <c r="BD701" i="6"/>
  <c r="BC919" i="6"/>
  <c r="AR285" i="6"/>
  <c r="AP589" i="6"/>
  <c r="BG666" i="6"/>
  <c r="AU312" i="6"/>
  <c r="BB945" i="6"/>
  <c r="BG931" i="6"/>
  <c r="AI85" i="6"/>
  <c r="AT853" i="6"/>
  <c r="BJ976" i="6"/>
  <c r="AN148" i="6"/>
  <c r="AT135" i="6"/>
  <c r="AN326" i="6"/>
  <c r="AF792" i="6"/>
  <c r="BB629" i="6"/>
  <c r="AT88" i="6"/>
  <c r="AS459" i="6"/>
  <c r="BI99" i="6"/>
  <c r="AE217" i="6"/>
  <c r="AT241" i="6"/>
  <c r="AE19" i="6"/>
  <c r="AI911" i="6"/>
  <c r="BC431" i="6"/>
  <c r="AM989" i="6"/>
  <c r="AP748" i="6"/>
  <c r="AT797" i="6"/>
  <c r="AV429" i="6"/>
  <c r="AS951" i="6"/>
  <c r="BE97" i="6"/>
  <c r="BC210" i="6"/>
  <c r="BG202" i="6"/>
  <c r="AP398" i="6"/>
  <c r="AM313" i="6"/>
  <c r="AM779" i="6"/>
  <c r="AM53" i="6"/>
  <c r="AK906" i="6"/>
  <c r="AT773" i="6"/>
  <c r="AI734" i="6"/>
  <c r="BC593" i="6"/>
  <c r="AO363" i="6"/>
  <c r="AH325" i="6"/>
  <c r="BF894" i="6"/>
  <c r="AT308" i="6"/>
  <c r="AN960" i="6"/>
  <c r="BB880" i="6"/>
  <c r="AM687" i="6"/>
  <c r="AI383" i="6"/>
  <c r="AV37" i="6"/>
  <c r="BC433" i="6"/>
  <c r="AB901" i="6"/>
  <c r="AB58" i="6"/>
  <c r="AA833" i="6"/>
  <c r="AB580" i="6"/>
  <c r="BA537" i="6"/>
  <c r="AS663" i="6"/>
  <c r="AF584" i="6"/>
  <c r="AK955" i="6"/>
  <c r="BI128" i="6"/>
  <c r="BD373" i="6"/>
  <c r="AX162" i="6"/>
  <c r="BC243" i="6"/>
  <c r="AX905" i="6"/>
  <c r="BJ150" i="6"/>
  <c r="AS595" i="6"/>
  <c r="AC472" i="6"/>
  <c r="BI757" i="6"/>
  <c r="BD191" i="6"/>
  <c r="AZ113" i="6"/>
  <c r="AX106" i="6"/>
  <c r="AD965" i="6"/>
  <c r="AV124" i="6"/>
  <c r="BD40" i="6"/>
  <c r="AB277" i="6"/>
  <c r="AV625" i="6"/>
  <c r="AX578" i="6"/>
  <c r="AF487" i="6"/>
  <c r="AP392" i="6"/>
  <c r="AW102" i="6"/>
  <c r="AF357" i="6"/>
  <c r="AR352" i="6"/>
  <c r="BC38" i="6"/>
  <c r="AX687" i="6"/>
  <c r="AE354" i="6"/>
  <c r="AE191" i="6"/>
  <c r="AJ944" i="6"/>
  <c r="AG917" i="6"/>
  <c r="BG824" i="6"/>
  <c r="AO970" i="6"/>
  <c r="AD409" i="6"/>
  <c r="AG671" i="6"/>
  <c r="BF666" i="6"/>
  <c r="AE966" i="6"/>
  <c r="AR992" i="6"/>
  <c r="AC455" i="6"/>
  <c r="AQ719" i="6"/>
  <c r="AR900" i="6"/>
  <c r="AQ565" i="6"/>
  <c r="BB676" i="6"/>
  <c r="AO641" i="6"/>
  <c r="AC868" i="6"/>
  <c r="AU84" i="6"/>
  <c r="AN140" i="6"/>
  <c r="AW812" i="6"/>
  <c r="AD768" i="6"/>
  <c r="AT288" i="6"/>
  <c r="BE113" i="6"/>
  <c r="AE220" i="6"/>
  <c r="AZ834" i="6"/>
  <c r="AI410" i="6"/>
  <c r="AB859" i="6"/>
  <c r="AZ84" i="6"/>
  <c r="BH853" i="6"/>
  <c r="AZ428" i="6"/>
  <c r="AP548" i="6"/>
  <c r="AM118" i="6"/>
  <c r="AF976" i="6"/>
  <c r="AO622" i="6"/>
  <c r="AO46" i="6"/>
  <c r="AC597" i="6"/>
  <c r="AI161" i="6"/>
  <c r="AD993" i="6"/>
  <c r="AJ556" i="6"/>
  <c r="BI439" i="6"/>
  <c r="AF312" i="6"/>
  <c r="AO729" i="6"/>
  <c r="AA157" i="6"/>
  <c r="AB474" i="6"/>
  <c r="AI670" i="6"/>
  <c r="BD27" i="6"/>
  <c r="AU939" i="6"/>
  <c r="AS876" i="6"/>
  <c r="AN264" i="6"/>
  <c r="AC988" i="6"/>
  <c r="AS655" i="6"/>
  <c r="AO259" i="6"/>
  <c r="AF508" i="6"/>
  <c r="BC870" i="6"/>
  <c r="AW120" i="6"/>
  <c r="AI233" i="6"/>
  <c r="AX995" i="6"/>
  <c r="AM389" i="6"/>
  <c r="BD106" i="6"/>
  <c r="BA578" i="6"/>
  <c r="AI112" i="6"/>
  <c r="BC522" i="6"/>
  <c r="AQ906" i="6"/>
  <c r="AU743" i="6"/>
  <c r="AY284" i="6"/>
  <c r="BB143" i="6"/>
  <c r="AJ877" i="6"/>
  <c r="AH598" i="6"/>
  <c r="BB409" i="6"/>
  <c r="BA87" i="6"/>
  <c r="BG545" i="6"/>
  <c r="AN822" i="6"/>
  <c r="AW45" i="6"/>
  <c r="AD290" i="6"/>
  <c r="AZ704" i="6"/>
  <c r="BJ940" i="6"/>
  <c r="AR262" i="6"/>
  <c r="AH670" i="6"/>
  <c r="BB552" i="6"/>
  <c r="BH270" i="6"/>
  <c r="BD448" i="6"/>
  <c r="BE409" i="6"/>
  <c r="AJ577" i="6"/>
  <c r="AQ470" i="6"/>
  <c r="AM359" i="6"/>
  <c r="BF876" i="6"/>
  <c r="AH279" i="6"/>
  <c r="AY875" i="6"/>
  <c r="AC367" i="6"/>
  <c r="AT631" i="6"/>
  <c r="AE697" i="6"/>
  <c r="AV670" i="6"/>
  <c r="BD15" i="6"/>
  <c r="AD592" i="6"/>
  <c r="AR504" i="6"/>
  <c r="AJ104" i="6"/>
  <c r="BB149" i="6"/>
  <c r="BH440" i="6"/>
  <c r="AP594" i="6"/>
  <c r="AY188" i="6"/>
  <c r="AE785" i="6"/>
  <c r="BA201" i="6"/>
  <c r="BH284" i="6"/>
  <c r="AK17" i="6"/>
  <c r="BA836" i="6"/>
  <c r="BJ288" i="6"/>
  <c r="BG599" i="6"/>
  <c r="AQ778" i="6"/>
  <c r="AF55" i="6"/>
  <c r="AG690" i="6"/>
  <c r="AS315" i="6"/>
  <c r="AA635" i="6"/>
  <c r="AS458" i="6"/>
  <c r="AD213" i="6"/>
  <c r="AC128" i="6"/>
  <c r="AZ357" i="6"/>
  <c r="AU609" i="6"/>
  <c r="AV642" i="6"/>
  <c r="BI182" i="6"/>
  <c r="AU715" i="6"/>
  <c r="AI317" i="6"/>
  <c r="AN487" i="6"/>
  <c r="BI580" i="6"/>
  <c r="AT403" i="6"/>
  <c r="AH608" i="6"/>
  <c r="AF562" i="6"/>
  <c r="AN715" i="6"/>
  <c r="BC79" i="6"/>
  <c r="AD790" i="6"/>
  <c r="AO902" i="6"/>
  <c r="AD885" i="6"/>
  <c r="AR912" i="6"/>
  <c r="AC570" i="6"/>
  <c r="AB543" i="6"/>
  <c r="BJ720" i="6"/>
  <c r="BH575" i="6"/>
  <c r="AA659" i="6"/>
  <c r="BF72" i="6"/>
  <c r="AM643" i="6"/>
  <c r="AU677" i="6"/>
  <c r="AM923" i="6"/>
  <c r="BC737" i="6"/>
  <c r="AD612" i="6"/>
  <c r="AT1000" i="6"/>
  <c r="AL545" i="6"/>
  <c r="AA926" i="6"/>
  <c r="AR887" i="6"/>
  <c r="BA288" i="6"/>
  <c r="AH234" i="6"/>
  <c r="AK790" i="6"/>
  <c r="AO348" i="6"/>
  <c r="AR282" i="6"/>
  <c r="AB566" i="6"/>
  <c r="BE589" i="6"/>
  <c r="AK912" i="6"/>
  <c r="BJ688" i="6"/>
  <c r="BI896" i="6"/>
  <c r="AH472" i="6"/>
  <c r="BJ427" i="6"/>
  <c r="AB270" i="6"/>
  <c r="AU249" i="6"/>
  <c r="AR761" i="6"/>
  <c r="AO25" i="6"/>
  <c r="AK181" i="6"/>
  <c r="AA207" i="6"/>
  <c r="AF18" i="6"/>
  <c r="AM907" i="6"/>
  <c r="AV468" i="6"/>
  <c r="AJ537" i="6"/>
  <c r="AB398" i="6"/>
  <c r="BD239" i="6"/>
  <c r="AQ950" i="6"/>
  <c r="AB710" i="6"/>
  <c r="AK710" i="6"/>
  <c r="AJ684" i="6"/>
  <c r="AS697" i="6"/>
  <c r="AE213" i="6"/>
  <c r="AL360" i="6"/>
  <c r="AH354" i="6"/>
  <c r="AK824" i="6"/>
  <c r="AS553" i="6"/>
  <c r="AI866" i="6"/>
  <c r="BE355" i="6"/>
  <c r="AN900" i="6"/>
  <c r="BG977" i="6"/>
  <c r="AE687" i="6"/>
  <c r="AJ952" i="6"/>
  <c r="AG776" i="6"/>
  <c r="AE529" i="6"/>
  <c r="BB527" i="6"/>
  <c r="AA706" i="6"/>
  <c r="BE64" i="6"/>
  <c r="AB419" i="6"/>
  <c r="AT61" i="6"/>
  <c r="AR640" i="6"/>
  <c r="AM243" i="6"/>
  <c r="AB301" i="6"/>
  <c r="AX477" i="6"/>
  <c r="AI615" i="6"/>
  <c r="AA455" i="6"/>
  <c r="BF15" i="6"/>
  <c r="BD628" i="6"/>
  <c r="BG670" i="6"/>
  <c r="BI280" i="6"/>
  <c r="AM394" i="6"/>
  <c r="BB977" i="6"/>
  <c r="BJ599" i="6"/>
  <c r="BI351" i="6"/>
  <c r="AN853" i="6"/>
  <c r="AR37" i="6"/>
  <c r="AI524" i="6"/>
  <c r="AM437" i="6"/>
  <c r="AV264" i="6"/>
  <c r="AT643" i="6"/>
  <c r="AY122" i="6"/>
  <c r="AD845" i="6"/>
  <c r="AU162" i="6"/>
  <c r="AW881" i="6"/>
  <c r="AA383" i="6"/>
  <c r="BF481" i="6"/>
  <c r="AQ925" i="6"/>
  <c r="AZ530" i="6"/>
  <c r="AJ736" i="6"/>
  <c r="AF351" i="6"/>
  <c r="AI399" i="6"/>
  <c r="BB200" i="6"/>
  <c r="AF301" i="6"/>
  <c r="AZ576" i="6"/>
  <c r="AM594" i="6"/>
  <c r="BA533" i="6"/>
  <c r="AZ489" i="6"/>
  <c r="AW482" i="6"/>
  <c r="AO665" i="6"/>
  <c r="AP977" i="6"/>
  <c r="AH849" i="6"/>
  <c r="AK299" i="6"/>
  <c r="AY359" i="6"/>
  <c r="BG152" i="6"/>
  <c r="AQ611" i="6"/>
  <c r="AH687" i="6"/>
  <c r="BJ491" i="6"/>
  <c r="BC318" i="6"/>
  <c r="AN775" i="6"/>
  <c r="BJ949" i="6"/>
  <c r="BE358" i="6"/>
  <c r="AI77" i="6"/>
  <c r="BF342" i="6"/>
  <c r="AT694" i="6"/>
  <c r="AO503" i="6"/>
  <c r="AZ43" i="6"/>
  <c r="AN262" i="6"/>
  <c r="AF626" i="6"/>
  <c r="BE825" i="6"/>
  <c r="AF356" i="6"/>
  <c r="AP500" i="7"/>
  <c r="AM892" i="6"/>
  <c r="AW235" i="6"/>
  <c r="AV107" i="6"/>
  <c r="AH771" i="6"/>
  <c r="AN894" i="6"/>
  <c r="AD688" i="6"/>
  <c r="BG341" i="6"/>
  <c r="AI825" i="6"/>
  <c r="AS565" i="6"/>
  <c r="AX59" i="6"/>
  <c r="AU110" i="6"/>
  <c r="AY600" i="6"/>
  <c r="AX271" i="6"/>
  <c r="BI372" i="6"/>
  <c r="AX896" i="6"/>
  <c r="AE541" i="6"/>
  <c r="AV323" i="6"/>
  <c r="AS642" i="6"/>
  <c r="BF289" i="6"/>
  <c r="AE846" i="7"/>
  <c r="AU909" i="6"/>
  <c r="AE449" i="7"/>
  <c r="AT397" i="6"/>
  <c r="AD152" i="6"/>
  <c r="AY230" i="6"/>
  <c r="AN35" i="6"/>
  <c r="AV768" i="6"/>
  <c r="AO243" i="6"/>
  <c r="AM165" i="6"/>
  <c r="BC620" i="6"/>
  <c r="BC991" i="6"/>
  <c r="BJ859" i="6"/>
  <c r="AX980" i="6"/>
  <c r="AM307" i="6"/>
  <c r="AC948" i="6"/>
  <c r="BD729" i="6"/>
  <c r="BF467" i="6"/>
  <c r="BF249" i="6"/>
  <c r="BF220" i="6"/>
  <c r="AO625" i="6"/>
  <c r="BC300" i="6"/>
  <c r="BD988" i="6"/>
  <c r="AN486" i="6"/>
  <c r="AA878" i="6"/>
  <c r="AJ896" i="6"/>
  <c r="AE570" i="6"/>
  <c r="AP894" i="6"/>
  <c r="AY740" i="6"/>
  <c r="AY711" i="6"/>
  <c r="AO805" i="6"/>
  <c r="AI217" i="6"/>
  <c r="AI461" i="6"/>
  <c r="AH301" i="6"/>
  <c r="AN432" i="6"/>
  <c r="BH882" i="6"/>
  <c r="BA403" i="6"/>
  <c r="AY72" i="6"/>
  <c r="BB326" i="6"/>
  <c r="AN824" i="6"/>
  <c r="AN914" i="6"/>
  <c r="BF538" i="6"/>
  <c r="BB615" i="6"/>
  <c r="BF180" i="6"/>
  <c r="AU331" i="6"/>
  <c r="BH546" i="6"/>
  <c r="BI658" i="6"/>
  <c r="AZ169" i="6"/>
  <c r="AV664" i="6"/>
  <c r="AG613" i="6"/>
  <c r="AF659" i="6"/>
  <c r="AE15" i="6"/>
  <c r="AW915" i="6"/>
  <c r="AS921" i="6"/>
  <c r="BI701" i="6"/>
  <c r="AF157" i="6"/>
  <c r="AJ937" i="6"/>
  <c r="BA354" i="6"/>
  <c r="BC261" i="6"/>
  <c r="BH938" i="6"/>
  <c r="AU489" i="6"/>
  <c r="AX301" i="6"/>
  <c r="AB113" i="6"/>
  <c r="AU563" i="6"/>
  <c r="BJ712" i="6"/>
  <c r="AG911" i="6"/>
  <c r="AJ380" i="6"/>
  <c r="AT555" i="6"/>
  <c r="AW749" i="6"/>
  <c r="BF234" i="6"/>
  <c r="AM138" i="6"/>
  <c r="AR876" i="6"/>
  <c r="AT43" i="6"/>
  <c r="AL575" i="6"/>
  <c r="AS542" i="6"/>
  <c r="AB275" i="6"/>
  <c r="AW870" i="6"/>
  <c r="BA900" i="6"/>
  <c r="AW447" i="6"/>
  <c r="BH33" i="6"/>
  <c r="AD895" i="6"/>
  <c r="AM230" i="6"/>
  <c r="BG955" i="6"/>
  <c r="AN544" i="6"/>
  <c r="AB514" i="6"/>
  <c r="BI561" i="6"/>
  <c r="BC340" i="6"/>
  <c r="AA748" i="6"/>
  <c r="AF288" i="6"/>
  <c r="AQ126" i="6"/>
  <c r="AE702" i="6"/>
  <c r="AE922" i="6"/>
  <c r="BE599" i="6"/>
  <c r="AZ870" i="6"/>
  <c r="AP22" i="6"/>
  <c r="AC820" i="6"/>
  <c r="BE220" i="6"/>
  <c r="BD499" i="6"/>
  <c r="BD922" i="6"/>
  <c r="AT251" i="6"/>
  <c r="BI626" i="6"/>
  <c r="AW664" i="6"/>
  <c r="AH505" i="6"/>
  <c r="AD710" i="6"/>
  <c r="BJ991" i="6"/>
  <c r="AN614" i="6"/>
  <c r="AA995" i="6"/>
  <c r="AC981" i="6"/>
  <c r="BC776" i="6"/>
  <c r="AC615" i="6"/>
  <c r="BF47" i="6"/>
  <c r="AB27" i="6"/>
  <c r="AB924" i="6"/>
  <c r="AB868" i="6"/>
  <c r="AL119" i="6"/>
  <c r="AB616" i="6"/>
  <c r="BC761" i="6"/>
  <c r="BI360" i="6"/>
  <c r="BA857" i="6"/>
  <c r="AU219" i="6"/>
  <c r="AT771" i="6"/>
  <c r="AF831" i="6"/>
  <c r="AL937" i="6"/>
  <c r="AE909" i="6"/>
  <c r="AV839" i="6"/>
  <c r="AC783" i="6"/>
  <c r="BB930" i="6"/>
  <c r="BH955" i="6"/>
  <c r="AC372" i="6"/>
  <c r="AP992" i="6"/>
  <c r="AF274" i="6"/>
  <c r="AG852" i="6"/>
  <c r="AQ53" i="6"/>
  <c r="BJ775" i="6"/>
  <c r="AE229" i="6"/>
  <c r="AR970" i="6"/>
  <c r="AU710" i="6"/>
  <c r="AI757" i="6"/>
  <c r="AM482" i="6"/>
  <c r="AS906" i="6"/>
  <c r="AI30" i="6"/>
  <c r="AQ457" i="6"/>
  <c r="AJ95" i="6"/>
  <c r="AQ37" i="6"/>
  <c r="AU25" i="6"/>
  <c r="BF202" i="6"/>
  <c r="AE786" i="6"/>
  <c r="AL601" i="6"/>
  <c r="AH591" i="6"/>
  <c r="BJ825" i="6"/>
  <c r="AA550" i="6"/>
  <c r="AI428" i="6"/>
  <c r="AW547" i="6"/>
  <c r="AG900" i="6"/>
  <c r="BD686" i="6"/>
  <c r="BA566" i="6"/>
  <c r="BF632" i="6"/>
  <c r="AO553" i="6"/>
  <c r="AX324" i="6"/>
  <c r="BH585" i="6"/>
  <c r="AG694" i="6"/>
  <c r="AU316" i="6"/>
  <c r="AJ47" i="6"/>
  <c r="AL286" i="6"/>
  <c r="AM916" i="6"/>
  <c r="AW138" i="6"/>
  <c r="AT862" i="6"/>
  <c r="AK207" i="6"/>
  <c r="AS897" i="6"/>
  <c r="AX828" i="6"/>
  <c r="AW24" i="6"/>
  <c r="AP289" i="6"/>
  <c r="BF78" i="6"/>
  <c r="AZ690" i="6"/>
  <c r="BB207" i="6"/>
  <c r="BB584" i="6"/>
  <c r="AW365" i="6"/>
  <c r="AC389" i="6"/>
  <c r="BE563" i="6"/>
  <c r="AU119" i="6"/>
  <c r="AN389" i="6"/>
  <c r="BF198" i="6"/>
  <c r="AJ335" i="6"/>
  <c r="BB643" i="6"/>
  <c r="AS44" i="6"/>
  <c r="AN551" i="6"/>
  <c r="BF355" i="6"/>
  <c r="AF838" i="6"/>
  <c r="AI206" i="6"/>
  <c r="AU40" i="6"/>
  <c r="AG288" i="6"/>
  <c r="AN25" i="6"/>
  <c r="BH237" i="6"/>
  <c r="AV56" i="6"/>
  <c r="AT105" i="6"/>
  <c r="BI719" i="6"/>
  <c r="AK793" i="6"/>
  <c r="AF504" i="6"/>
  <c r="BF403" i="6"/>
  <c r="AC91" i="6"/>
  <c r="AG612" i="6"/>
  <c r="AY446" i="6"/>
  <c r="BF87" i="6"/>
  <c r="BE703" i="6"/>
  <c r="AW323" i="6"/>
  <c r="AT551" i="6"/>
  <c r="AJ966" i="6"/>
  <c r="AH810" i="6"/>
  <c r="AR308" i="6"/>
  <c r="AX57" i="6"/>
  <c r="BC410" i="6"/>
  <c r="AI230" i="6"/>
  <c r="AY29" i="6"/>
  <c r="AY687" i="6"/>
  <c r="AJ985" i="6"/>
  <c r="BH208" i="6"/>
  <c r="BA753" i="6"/>
  <c r="AW248" i="6"/>
  <c r="AD440" i="6"/>
  <c r="AF259" i="6"/>
  <c r="AT53" i="6"/>
  <c r="AJ246" i="6"/>
  <c r="AJ284" i="6"/>
  <c r="BD568" i="6"/>
  <c r="AP855" i="6"/>
  <c r="AG648" i="6"/>
  <c r="AB366" i="6"/>
  <c r="AC779" i="6"/>
  <c r="AE828" i="6"/>
  <c r="AB827" i="6"/>
  <c r="BJ727" i="6"/>
  <c r="AV695" i="6"/>
  <c r="AC552" i="6"/>
  <c r="AU891" i="6"/>
  <c r="BG692" i="6"/>
  <c r="AK611" i="6"/>
  <c r="AI472" i="7"/>
  <c r="BC39" i="6"/>
  <c r="AO638" i="6"/>
  <c r="AU471" i="6"/>
  <c r="AZ991" i="6"/>
  <c r="AT428" i="6"/>
  <c r="BI509" i="6"/>
  <c r="AI419" i="6"/>
  <c r="AU317" i="6"/>
  <c r="BF618" i="6"/>
  <c r="AG419" i="6"/>
  <c r="AO388" i="6"/>
  <c r="AU708" i="6"/>
  <c r="AP658" i="6"/>
  <c r="AW201" i="6"/>
  <c r="AM715" i="6"/>
  <c r="AZ900" i="6"/>
  <c r="AQ199" i="6"/>
  <c r="AY771" i="6"/>
  <c r="BF109" i="6"/>
  <c r="AE427" i="6"/>
  <c r="AT840" i="6"/>
  <c r="AO976" i="6"/>
  <c r="BC965" i="6"/>
  <c r="AE891" i="6"/>
  <c r="AI865" i="6"/>
  <c r="BJ417" i="6"/>
  <c r="BA539" i="6"/>
  <c r="BA886" i="6"/>
  <c r="BI989" i="6"/>
  <c r="BH376" i="6"/>
  <c r="AA126" i="6"/>
  <c r="BJ329" i="6"/>
  <c r="BI55" i="6"/>
  <c r="AN134" i="6"/>
  <c r="BI600" i="6"/>
  <c r="AW286" i="6"/>
  <c r="AL774" i="6"/>
  <c r="AH940" i="6"/>
  <c r="AE349" i="6"/>
  <c r="BF700" i="6"/>
  <c r="BJ228" i="6"/>
  <c r="AH697" i="6"/>
  <c r="AH43" i="6"/>
  <c r="BB530" i="6"/>
  <c r="AD463" i="6"/>
  <c r="AJ697" i="6"/>
  <c r="BE301" i="6"/>
  <c r="AN138" i="6"/>
  <c r="BI884" i="6"/>
  <c r="AE644" i="6"/>
  <c r="BD355" i="6"/>
  <c r="AT547" i="6"/>
  <c r="BD952" i="6"/>
  <c r="AD282" i="6"/>
  <c r="AE436" i="6"/>
  <c r="BA779" i="6"/>
  <c r="AD284" i="6"/>
  <c r="AW771" i="6"/>
  <c r="AZ928" i="6"/>
  <c r="AY200" i="6"/>
  <c r="AP493" i="6"/>
  <c r="AC481" i="6"/>
  <c r="BF725" i="6"/>
  <c r="AZ356" i="6"/>
  <c r="AV102" i="6"/>
  <c r="AD780" i="6"/>
  <c r="AA552" i="6"/>
  <c r="AE219" i="6"/>
  <c r="AT76" i="6"/>
  <c r="AC525" i="6"/>
  <c r="AV841" i="6"/>
  <c r="AJ572" i="6"/>
  <c r="BF593" i="6"/>
  <c r="AN283" i="6"/>
  <c r="AM799" i="6"/>
  <c r="AB37" i="6"/>
  <c r="AD32" i="6"/>
  <c r="BB381" i="6"/>
  <c r="AW519" i="6"/>
  <c r="AZ212" i="6"/>
  <c r="BG597" i="6"/>
  <c r="AB520" i="6"/>
  <c r="AP933" i="6"/>
  <c r="BB712" i="6"/>
  <c r="AR727" i="6"/>
  <c r="AN87" i="6"/>
  <c r="AU97" i="6"/>
  <c r="AZ33" i="6"/>
  <c r="AN989" i="6"/>
  <c r="AT913" i="6"/>
  <c r="BG509" i="6"/>
  <c r="AI36" i="6"/>
  <c r="AV455" i="6"/>
  <c r="BD308" i="6"/>
  <c r="BA334" i="6"/>
  <c r="AN55" i="6"/>
  <c r="AK91" i="6"/>
  <c r="AW777" i="6"/>
  <c r="BC91" i="6"/>
  <c r="AW962" i="6"/>
  <c r="AJ887" i="6"/>
  <c r="BH700" i="6"/>
  <c r="BC173" i="6"/>
  <c r="AP482" i="6"/>
  <c r="BA690" i="6"/>
  <c r="AE696" i="6"/>
  <c r="AP542" i="6"/>
  <c r="BF771" i="6"/>
  <c r="BD949" i="6"/>
  <c r="AM695" i="6"/>
  <c r="BA251" i="6"/>
  <c r="AG794" i="6"/>
  <c r="BB347" i="6"/>
  <c r="AV665" i="6"/>
  <c r="BE554" i="6"/>
  <c r="BF14" i="6"/>
  <c r="AT23" i="6"/>
  <c r="BD124" i="6"/>
  <c r="AN121" i="6"/>
  <c r="BE857" i="6"/>
  <c r="BH953" i="6"/>
  <c r="AK741" i="6"/>
  <c r="AH487" i="6"/>
  <c r="BG126" i="6"/>
  <c r="AP588" i="6"/>
  <c r="BG631" i="6"/>
  <c r="BG761" i="6"/>
  <c r="AQ311" i="6"/>
  <c r="BD661" i="6"/>
  <c r="AP311" i="6"/>
  <c r="AV171" i="6"/>
  <c r="AD387" i="6"/>
  <c r="AH770" i="6"/>
  <c r="AP239" i="6"/>
  <c r="AR598" i="6"/>
  <c r="AJ547" i="6"/>
  <c r="AZ625" i="6"/>
  <c r="BG210" i="6"/>
  <c r="AS710" i="6"/>
  <c r="AP53" i="6"/>
  <c r="BH334" i="6"/>
  <c r="AX838" i="6"/>
  <c r="AX777" i="6"/>
  <c r="AJ991" i="6"/>
  <c r="AB327" i="6"/>
  <c r="AE873" i="6"/>
  <c r="AV762" i="6"/>
  <c r="BG821" i="6"/>
  <c r="BI663" i="6"/>
  <c r="AY157" i="6"/>
  <c r="AE294" i="7"/>
  <c r="BA955" i="6"/>
  <c r="BH196" i="6"/>
  <c r="BE547" i="6"/>
  <c r="BG680" i="6"/>
  <c r="AC511" i="6"/>
  <c r="AS129" i="6"/>
  <c r="AS274" i="6"/>
  <c r="AA798" i="6"/>
  <c r="AX46" i="6"/>
  <c r="AI880" i="6"/>
  <c r="AW727" i="6"/>
  <c r="AS339" i="6"/>
  <c r="BG541" i="6"/>
  <c r="AS763" i="6"/>
  <c r="AX163" i="6"/>
  <c r="AR336" i="6"/>
  <c r="AU560" i="7"/>
  <c r="AK46" i="6"/>
  <c r="BC142" i="6"/>
  <c r="AW363" i="6"/>
  <c r="AN339" i="6"/>
  <c r="AQ144" i="6"/>
  <c r="AL20" i="6"/>
  <c r="AQ677" i="6"/>
  <c r="AW997" i="6"/>
  <c r="AX457" i="6"/>
  <c r="AR528" i="6"/>
  <c r="BG58" i="6"/>
  <c r="AE777" i="6"/>
  <c r="AE866" i="6"/>
  <c r="BC381" i="6"/>
  <c r="AF837" i="6"/>
  <c r="BB500" i="6"/>
  <c r="AB242" i="6"/>
  <c r="BH156" i="6"/>
  <c r="AA131" i="6"/>
  <c r="AV43" i="6"/>
  <c r="AJ553" i="6"/>
  <c r="BG952" i="6"/>
  <c r="AB288" i="6"/>
  <c r="BJ105" i="6"/>
  <c r="AR864" i="6"/>
  <c r="BI888" i="6"/>
  <c r="AO617" i="6"/>
  <c r="AO415" i="6"/>
  <c r="AE165" i="6"/>
  <c r="BJ213" i="6"/>
  <c r="AB414" i="6"/>
  <c r="AY891" i="6"/>
  <c r="AK770" i="6"/>
  <c r="AB912" i="6"/>
  <c r="AF966" i="6"/>
  <c r="BC987" i="6"/>
  <c r="AH382" i="6"/>
  <c r="AE710" i="6"/>
  <c r="AB720" i="6"/>
  <c r="BB746" i="6"/>
  <c r="AG760" i="6"/>
  <c r="AY111" i="6"/>
  <c r="AC914" i="6"/>
  <c r="AY123" i="6"/>
  <c r="AP708" i="6"/>
  <c r="AD205" i="6"/>
  <c r="AD783" i="6"/>
  <c r="AL421" i="6"/>
  <c r="AX27" i="6"/>
  <c r="AV758" i="6"/>
  <c r="BD175" i="6"/>
  <c r="AB404" i="6"/>
  <c r="BD847" i="6"/>
  <c r="AW388" i="6"/>
  <c r="AA640" i="6"/>
  <c r="AX818" i="6"/>
  <c r="BD199" i="6"/>
  <c r="AF726" i="6"/>
  <c r="AR337" i="6"/>
  <c r="BB976" i="6"/>
  <c r="AV278" i="6"/>
  <c r="AX801" i="6"/>
  <c r="BE60" i="6"/>
  <c r="AI715" i="6"/>
  <c r="BH587" i="6"/>
  <c r="AG791" i="6"/>
  <c r="BJ511" i="6"/>
  <c r="AL35" i="6"/>
  <c r="AO194" i="6"/>
  <c r="AC853" i="6"/>
  <c r="AI840" i="6"/>
  <c r="AZ976" i="6"/>
  <c r="AS473" i="6"/>
  <c r="BD914" i="6"/>
  <c r="AW794" i="6"/>
  <c r="AD629" i="6"/>
  <c r="AG948" i="6"/>
  <c r="BH621" i="6"/>
  <c r="BH411" i="6"/>
  <c r="AA814" i="6"/>
  <c r="BJ798" i="6"/>
  <c r="AV850" i="6"/>
  <c r="AX170" i="6"/>
  <c r="AQ830" i="6"/>
  <c r="BC60" i="6"/>
  <c r="AL856" i="6"/>
  <c r="AD359" i="6"/>
  <c r="AI846" i="6"/>
  <c r="AL650" i="6"/>
  <c r="AY57" i="6"/>
  <c r="AY972" i="6"/>
  <c r="BB240" i="6"/>
  <c r="BC495" i="6"/>
  <c r="AO605" i="6"/>
  <c r="AM640" i="6"/>
  <c r="BF99" i="6"/>
  <c r="AY796" i="6"/>
  <c r="BG156" i="6"/>
  <c r="AQ317" i="6"/>
  <c r="BA776" i="6"/>
  <c r="AV426" i="6"/>
  <c r="AJ914" i="6"/>
  <c r="AH922" i="6"/>
  <c r="BF623" i="6"/>
  <c r="AU476" i="6"/>
  <c r="BF656" i="7"/>
  <c r="AS450" i="6"/>
  <c r="AA931" i="6"/>
  <c r="BF867" i="6"/>
  <c r="AA966" i="6"/>
  <c r="BE182" i="6"/>
  <c r="AO426" i="6"/>
  <c r="AW37" i="6"/>
  <c r="AK124" i="6"/>
  <c r="AQ626" i="6"/>
  <c r="BD676" i="6"/>
  <c r="AN610" i="6"/>
  <c r="AI895" i="6"/>
  <c r="AY519" i="6"/>
  <c r="AI992" i="6"/>
  <c r="AZ409" i="6"/>
  <c r="AU707" i="6"/>
  <c r="AF450" i="6"/>
  <c r="AE318" i="6"/>
  <c r="AY686" i="6"/>
  <c r="AZ197" i="6"/>
  <c r="AR276" i="6"/>
  <c r="AS873" i="6"/>
  <c r="BE417" i="6"/>
  <c r="BI871" i="6"/>
  <c r="AI50" i="6"/>
  <c r="BD687" i="6"/>
  <c r="BH281" i="6"/>
  <c r="AF266" i="6"/>
  <c r="BI853" i="6"/>
  <c r="AK399" i="6"/>
  <c r="AF442" i="6"/>
  <c r="AP812" i="6"/>
  <c r="AF876" i="6"/>
  <c r="BD198" i="6"/>
  <c r="AF179" i="6"/>
  <c r="AZ794" i="6"/>
  <c r="AM525" i="6"/>
  <c r="AX902" i="6"/>
  <c r="AD823" i="6"/>
  <c r="AV773" i="6"/>
  <c r="AX445" i="6"/>
  <c r="AD134" i="6"/>
  <c r="BG820" i="6"/>
  <c r="AL388" i="6"/>
  <c r="AS330" i="6"/>
  <c r="AY884" i="6"/>
  <c r="AY865" i="6"/>
  <c r="BE373" i="6"/>
  <c r="AH142" i="6"/>
  <c r="BF836" i="6"/>
  <c r="AT830" i="6"/>
  <c r="BI322" i="6"/>
  <c r="AZ372" i="6"/>
  <c r="AH753" i="6"/>
  <c r="AY278" i="6"/>
  <c r="AG845" i="6"/>
  <c r="AI790" i="6"/>
  <c r="AN297" i="6"/>
  <c r="AF145" i="6"/>
  <c r="AP234" i="6"/>
  <c r="AH402" i="6"/>
  <c r="BE909" i="6"/>
  <c r="AF47" i="6"/>
  <c r="AH610" i="6"/>
  <c r="AL342" i="6"/>
  <c r="AE70" i="6"/>
  <c r="AF943" i="6"/>
  <c r="BF980" i="6"/>
  <c r="AN463" i="6"/>
  <c r="AY566" i="6"/>
  <c r="AY165" i="6"/>
  <c r="AL103" i="6"/>
  <c r="BA987" i="6"/>
  <c r="AS837" i="6"/>
  <c r="AQ807" i="6"/>
  <c r="BA427" i="6"/>
  <c r="AJ599" i="6"/>
  <c r="AA752" i="6"/>
  <c r="AV261" i="6"/>
  <c r="BF284" i="6"/>
  <c r="AR597" i="6"/>
  <c r="AC705" i="6"/>
  <c r="AB272" i="6"/>
  <c r="AF722" i="6"/>
  <c r="AI335" i="6"/>
  <c r="AB913" i="6"/>
  <c r="BI315" i="6"/>
  <c r="AP116" i="6"/>
  <c r="BA924" i="6"/>
  <c r="AP818" i="6"/>
  <c r="AD243" i="6"/>
  <c r="BD542" i="6"/>
  <c r="AU572" i="6"/>
  <c r="AN397" i="6"/>
  <c r="AT865" i="6"/>
  <c r="AS945" i="6"/>
  <c r="AT752" i="6"/>
  <c r="AY355" i="6"/>
  <c r="AN456" i="6"/>
  <c r="AF985" i="6"/>
  <c r="AS546" i="6"/>
  <c r="AH484" i="6"/>
  <c r="AH757" i="6"/>
  <c r="AQ779" i="6"/>
  <c r="AA696" i="6"/>
  <c r="BE180" i="6"/>
  <c r="AD385" i="6"/>
  <c r="AE531" i="6"/>
  <c r="AM216" i="6"/>
  <c r="BA190" i="6"/>
  <c r="AY429" i="6"/>
  <c r="AE205" i="6"/>
  <c r="BI459" i="6"/>
  <c r="AZ165" i="6"/>
  <c r="BJ670" i="6"/>
  <c r="AL124" i="6"/>
  <c r="AJ23" i="6"/>
  <c r="AT606" i="6"/>
  <c r="AU629" i="6"/>
  <c r="BG374" i="6"/>
  <c r="AS530" i="6"/>
  <c r="BE860" i="6"/>
  <c r="BI824" i="6"/>
  <c r="BH596" i="6"/>
  <c r="AY629" i="6"/>
  <c r="AY701" i="6"/>
  <c r="AP288" i="6"/>
  <c r="AZ933" i="6"/>
  <c r="AC678" i="6"/>
  <c r="AV624" i="6"/>
  <c r="BI217" i="6"/>
  <c r="AX156" i="6"/>
  <c r="AA913" i="6"/>
  <c r="AO191" i="6"/>
  <c r="AE593" i="6"/>
  <c r="AS684" i="6"/>
  <c r="AS665" i="6"/>
  <c r="AU196" i="6"/>
  <c r="BF790" i="6"/>
  <c r="BF511" i="6"/>
  <c r="AA49" i="6"/>
  <c r="BE429" i="6"/>
  <c r="BA666" i="6"/>
  <c r="AW21" i="6"/>
  <c r="AQ931" i="6"/>
  <c r="AA281" i="6"/>
  <c r="BG775" i="6"/>
  <c r="AZ105" i="6"/>
  <c r="AT777" i="6"/>
  <c r="AE265" i="6"/>
  <c r="AG829" i="6"/>
  <c r="AW989" i="6"/>
  <c r="AR199" i="6"/>
  <c r="AZ50" i="6"/>
  <c r="AK20" i="6"/>
  <c r="BI485" i="6"/>
  <c r="AA951" i="6"/>
  <c r="AR616" i="6"/>
  <c r="AR459" i="6"/>
  <c r="AN807" i="6"/>
  <c r="BE556" i="6"/>
  <c r="BA926" i="6"/>
  <c r="BJ756" i="6"/>
  <c r="AM196" i="6"/>
  <c r="AH916" i="6"/>
  <c r="AY547" i="6"/>
  <c r="BI830" i="6"/>
  <c r="AX580" i="6"/>
  <c r="AH419" i="6"/>
  <c r="AI45" i="7"/>
  <c r="BC218" i="6"/>
  <c r="BF235" i="6"/>
  <c r="AZ249" i="6"/>
  <c r="BG742" i="6"/>
  <c r="AP316" i="6"/>
  <c r="BF565" i="6"/>
  <c r="AM298" i="6"/>
  <c r="AK873" i="6"/>
  <c r="BC449" i="7"/>
  <c r="BG264" i="6"/>
  <c r="BB804" i="6"/>
  <c r="BG640" i="6"/>
  <c r="BC331" i="6"/>
  <c r="BJ289" i="6"/>
  <c r="AD333" i="6"/>
  <c r="AB46" i="6"/>
  <c r="AQ403" i="6"/>
  <c r="AN501" i="6"/>
  <c r="AE898" i="6"/>
  <c r="AZ276" i="6"/>
  <c r="AD106" i="6"/>
  <c r="AU613" i="6"/>
  <c r="BJ594" i="6"/>
  <c r="AB201" i="6"/>
  <c r="AC213" i="6"/>
  <c r="AO247" i="6"/>
  <c r="BG18" i="6"/>
  <c r="AU794" i="6"/>
  <c r="AG929" i="6"/>
  <c r="AU605" i="6"/>
  <c r="AS309" i="6"/>
  <c r="BI582" i="6"/>
  <c r="AS433" i="6"/>
  <c r="AR799" i="6"/>
  <c r="AK292" i="6"/>
  <c r="AE50" i="6"/>
  <c r="AR954" i="6"/>
  <c r="AX685" i="6"/>
  <c r="BC281" i="6"/>
  <c r="AP801" i="6"/>
  <c r="BA106" i="6"/>
  <c r="AS985" i="6"/>
  <c r="AU486" i="6"/>
  <c r="AJ144" i="6"/>
  <c r="AC463" i="6"/>
  <c r="AA846" i="6"/>
  <c r="AA879" i="6"/>
  <c r="AG169" i="6"/>
  <c r="AG17" i="6"/>
  <c r="AI882" i="7"/>
  <c r="AA800" i="6"/>
  <c r="BD785" i="6"/>
  <c r="BG893" i="7"/>
  <c r="AN704" i="6"/>
  <c r="AO224" i="6"/>
  <c r="BH923" i="6"/>
  <c r="AF894" i="6"/>
  <c r="AV992" i="6"/>
  <c r="AC935" i="6"/>
  <c r="AR977" i="6"/>
  <c r="BJ144" i="6"/>
  <c r="AI429" i="6"/>
  <c r="AB279" i="6"/>
  <c r="AS638" i="6"/>
  <c r="AF148" i="6"/>
  <c r="AW681" i="6"/>
  <c r="AS718" i="6"/>
  <c r="AZ52" i="6"/>
  <c r="AE622" i="6"/>
  <c r="AM852" i="6"/>
  <c r="AS397" i="6"/>
  <c r="AK658" i="6"/>
  <c r="AY768" i="6"/>
  <c r="AI982" i="6"/>
  <c r="AA605" i="6"/>
  <c r="AD648" i="6"/>
  <c r="AA873" i="6"/>
  <c r="AB816" i="6"/>
  <c r="AZ942" i="6"/>
  <c r="BF143" i="6"/>
  <c r="AE527" i="6"/>
  <c r="AQ124" i="6"/>
  <c r="AQ948" i="6"/>
  <c r="AS406" i="6"/>
  <c r="AF544" i="6"/>
  <c r="BC788" i="6"/>
  <c r="AX553" i="6"/>
  <c r="AL409" i="6"/>
  <c r="AS782" i="6"/>
  <c r="AF311" i="6"/>
  <c r="BD733" i="6"/>
  <c r="AK690" i="6"/>
  <c r="AT387" i="6"/>
  <c r="AU373" i="6"/>
  <c r="BJ538" i="6"/>
  <c r="BH278" i="6"/>
  <c r="AX54" i="6"/>
  <c r="AM816" i="6"/>
  <c r="AF235" i="6"/>
  <c r="BF327" i="6"/>
  <c r="AZ853" i="6"/>
  <c r="AB426" i="6"/>
  <c r="AH833" i="6"/>
  <c r="AJ268" i="6"/>
  <c r="BI188" i="6"/>
  <c r="AM347" i="6"/>
  <c r="AX281" i="6"/>
  <c r="BE251" i="6"/>
  <c r="AJ501" i="6"/>
  <c r="AC219" i="6"/>
  <c r="AX816" i="6"/>
  <c r="AO226" i="6"/>
  <c r="BH432" i="6"/>
  <c r="AA192" i="6"/>
  <c r="BJ217" i="6"/>
  <c r="AZ196" i="6"/>
  <c r="AV804" i="6"/>
  <c r="AC203" i="6"/>
  <c r="AP683" i="6"/>
  <c r="AO739" i="6"/>
  <c r="AS269" i="7"/>
  <c r="AS785" i="6"/>
  <c r="AJ929" i="6"/>
  <c r="AU76" i="6"/>
  <c r="AI652" i="6"/>
  <c r="AI333" i="6"/>
  <c r="BI553" i="6"/>
  <c r="AY843" i="6"/>
  <c r="BH107" i="6"/>
  <c r="AI74" i="6"/>
  <c r="AF156" i="6"/>
  <c r="AP697" i="6"/>
  <c r="AQ386" i="6"/>
  <c r="AX461" i="6"/>
  <c r="BC465" i="6"/>
  <c r="AK359" i="6"/>
  <c r="AH477" i="6"/>
  <c r="AK158" i="6"/>
  <c r="BE319" i="6"/>
  <c r="BG895" i="6"/>
  <c r="AN702" i="6"/>
  <c r="AU900" i="6"/>
  <c r="AK126" i="6"/>
  <c r="AU634" i="6"/>
  <c r="AI266" i="6"/>
  <c r="AB527" i="6"/>
  <c r="AW69" i="6"/>
  <c r="AS732" i="6"/>
  <c r="BA495" i="6"/>
  <c r="AB592" i="6"/>
  <c r="AQ388" i="6"/>
  <c r="AN482" i="6"/>
  <c r="AG194" i="6"/>
  <c r="BG251" i="6"/>
  <c r="BJ261" i="6"/>
  <c r="AO37" i="6"/>
  <c r="BC473" i="6"/>
  <c r="AT394" i="6"/>
  <c r="AD281" i="6"/>
  <c r="AJ919" i="6"/>
  <c r="BD356" i="6"/>
  <c r="BC366" i="6"/>
  <c r="AM683" i="6"/>
  <c r="AM106" i="6"/>
  <c r="AF661" i="6"/>
  <c r="AW1000" i="6"/>
  <c r="AM123" i="6"/>
  <c r="AL881" i="6"/>
  <c r="BJ526" i="6"/>
  <c r="AD957" i="6"/>
  <c r="AP619" i="6"/>
  <c r="AE737" i="6"/>
  <c r="AT382" i="6"/>
  <c r="BD530" i="6"/>
  <c r="AW517" i="6"/>
  <c r="AR116" i="6"/>
  <c r="AT100" i="6"/>
  <c r="AN603" i="6"/>
  <c r="AG620" i="6"/>
  <c r="AI950" i="6"/>
  <c r="AS984" i="6"/>
  <c r="BD369" i="6"/>
  <c r="AF817" i="6"/>
  <c r="AO607" i="6"/>
  <c r="AU226" i="6"/>
  <c r="AJ340" i="6"/>
  <c r="BD495" i="6"/>
  <c r="BJ708" i="6"/>
  <c r="AN225" i="6"/>
  <c r="BB576" i="6"/>
  <c r="AW846" i="6"/>
  <c r="BH160" i="6"/>
  <c r="AH154" i="6"/>
  <c r="AZ436" i="6"/>
  <c r="BH648" i="6"/>
  <c r="BC196" i="6"/>
  <c r="AB112" i="6"/>
  <c r="BI967" i="6"/>
  <c r="AI304" i="6"/>
  <c r="AJ238" i="6"/>
  <c r="BC225" i="6"/>
  <c r="BA132" i="6"/>
  <c r="AW782" i="6"/>
  <c r="AX642" i="6"/>
  <c r="AN857" i="6"/>
  <c r="AA726" i="6"/>
  <c r="AW887" i="6"/>
  <c r="AO613" i="6"/>
  <c r="AL644" i="6"/>
  <c r="AA556" i="6"/>
  <c r="BJ284" i="6"/>
  <c r="AX639" i="6"/>
  <c r="AM665" i="6"/>
  <c r="BJ72" i="6"/>
  <c r="BH866" i="6"/>
  <c r="AM336" i="6"/>
  <c r="AZ945" i="6"/>
  <c r="BE676" i="6"/>
  <c r="BB957" i="6"/>
  <c r="AS222" i="6"/>
  <c r="AP303" i="6"/>
  <c r="AI120" i="6"/>
  <c r="BE441" i="6"/>
  <c r="BC563" i="6"/>
  <c r="AQ237" i="6"/>
  <c r="BB666" i="6"/>
  <c r="AL640" i="6"/>
  <c r="AI519" i="6"/>
  <c r="AN959" i="6"/>
  <c r="AF421" i="6"/>
  <c r="BD94" i="6"/>
  <c r="BF830" i="6"/>
  <c r="AZ225" i="6"/>
  <c r="BA627" i="6"/>
  <c r="AG721" i="6"/>
  <c r="AY766" i="6"/>
  <c r="AH94" i="6"/>
  <c r="BD61" i="6"/>
  <c r="AB547" i="6"/>
  <c r="BC427" i="6"/>
  <c r="AV783" i="6"/>
  <c r="AM302" i="6"/>
  <c r="AG251" i="6"/>
  <c r="AX822" i="6"/>
  <c r="AP499" i="6"/>
  <c r="AA515" i="6"/>
  <c r="AZ774" i="6"/>
  <c r="AZ38" i="6"/>
  <c r="BI63" i="6"/>
  <c r="AI887" i="6"/>
  <c r="BJ737" i="6"/>
  <c r="AY457" i="6"/>
  <c r="AL846" i="6"/>
  <c r="BJ121" i="6"/>
  <c r="AB75" i="6"/>
  <c r="AC906" i="6"/>
  <c r="AJ972" i="6"/>
  <c r="BB65" i="6"/>
  <c r="BC157" i="6"/>
  <c r="AD467" i="6"/>
  <c r="AO621" i="6"/>
  <c r="AZ992" i="6"/>
  <c r="AE916" i="6"/>
  <c r="AJ926" i="6"/>
  <c r="AQ303" i="6"/>
  <c r="BD177" i="6"/>
  <c r="AK85" i="6"/>
  <c r="BA758" i="6"/>
  <c r="AM330" i="6"/>
  <c r="BF23" i="6"/>
  <c r="AX516" i="6"/>
  <c r="AM800" i="6"/>
  <c r="AG392" i="6"/>
  <c r="BH180" i="6"/>
  <c r="BE836" i="6"/>
  <c r="AB517" i="6"/>
  <c r="AN467" i="6"/>
  <c r="BJ779" i="6"/>
  <c r="BA405" i="6"/>
  <c r="AE814" i="6"/>
  <c r="AC411" i="6"/>
  <c r="AN820" i="6"/>
  <c r="AQ249" i="6"/>
  <c r="AK682" i="6"/>
  <c r="BA613" i="6"/>
  <c r="AW246" i="6"/>
  <c r="BJ219" i="6"/>
  <c r="AG817" i="6"/>
  <c r="AS769" i="6"/>
  <c r="AF911" i="6"/>
  <c r="AB836" i="6"/>
  <c r="AN252" i="6"/>
  <c r="BC887" i="6"/>
  <c r="AH843" i="6"/>
  <c r="AH766" i="6"/>
  <c r="AH912" i="6"/>
  <c r="BA871" i="6"/>
  <c r="AD286" i="6"/>
  <c r="AW311" i="6"/>
  <c r="AW766" i="6"/>
  <c r="AO984" i="7"/>
  <c r="BF757" i="6"/>
  <c r="BF737" i="6"/>
  <c r="AR141" i="6"/>
  <c r="AI188" i="6"/>
  <c r="AN644" i="6"/>
  <c r="AZ55" i="6"/>
  <c r="BI592" i="6"/>
  <c r="AO829" i="6"/>
  <c r="BB318" i="6"/>
  <c r="AP725" i="6"/>
  <c r="BE542" i="6"/>
  <c r="AQ843" i="6"/>
  <c r="BB991" i="7"/>
  <c r="AC69" i="6"/>
  <c r="BH13" i="6"/>
  <c r="AH173" i="6"/>
  <c r="BG624" i="6"/>
  <c r="AP298" i="6"/>
  <c r="AD524" i="6"/>
  <c r="AS766" i="6"/>
  <c r="AW531" i="6"/>
  <c r="AF991" i="6"/>
  <c r="AS983" i="6"/>
  <c r="BA937" i="6"/>
  <c r="BF816" i="6"/>
  <c r="AO218" i="6"/>
  <c r="AL448" i="6"/>
  <c r="AJ810" i="6"/>
  <c r="AK773" i="6"/>
  <c r="AV309" i="6"/>
  <c r="AC540" i="6"/>
  <c r="AK882" i="7"/>
  <c r="BD957" i="6"/>
  <c r="AQ877" i="6"/>
  <c r="AO230" i="6"/>
  <c r="BA935" i="6"/>
  <c r="AI187" i="6"/>
  <c r="BF562" i="6"/>
  <c r="AH504" i="6"/>
  <c r="BF582" i="6"/>
  <c r="AM34" i="7"/>
  <c r="BJ383" i="6"/>
  <c r="AD684" i="6"/>
  <c r="AP692" i="6"/>
  <c r="AQ617" i="6"/>
  <c r="AO935" i="6"/>
  <c r="AC40" i="6"/>
  <c r="BB741" i="6"/>
  <c r="BH991" i="6"/>
  <c r="BJ249" i="6"/>
  <c r="BD812" i="6"/>
  <c r="BA827" i="6"/>
  <c r="BB810" i="6"/>
  <c r="BI79" i="6"/>
  <c r="BE919" i="6"/>
  <c r="BG542" i="6"/>
  <c r="AG134" i="6"/>
  <c r="AS51" i="6"/>
  <c r="BC406" i="6"/>
  <c r="BG87" i="6"/>
  <c r="AM283" i="6"/>
  <c r="AG691" i="6"/>
  <c r="AA36" i="6"/>
  <c r="AK372" i="6"/>
  <c r="AU582" i="6"/>
  <c r="AA465" i="6"/>
  <c r="BG354" i="6"/>
  <c r="AR820" i="6"/>
  <c r="AK785" i="6"/>
  <c r="BA576" i="6"/>
  <c r="AS768" i="6"/>
  <c r="AT274" i="6"/>
  <c r="AR829" i="6"/>
  <c r="BA91" i="6"/>
  <c r="BC304" i="6"/>
  <c r="AF337" i="6"/>
  <c r="BF638" i="6"/>
  <c r="AS962" i="6"/>
  <c r="AI27" i="6"/>
  <c r="AV207" i="6"/>
  <c r="AF382" i="6"/>
  <c r="AW214" i="7"/>
  <c r="AA949" i="6"/>
  <c r="BJ696" i="6"/>
  <c r="AI326" i="6"/>
  <c r="AN480" i="6"/>
  <c r="AC363" i="6"/>
  <c r="BA658" i="6"/>
  <c r="BF901" i="6"/>
  <c r="AY119" i="6"/>
  <c r="AX855" i="6"/>
  <c r="BB336" i="6"/>
  <c r="AP437" i="6"/>
  <c r="BF791" i="6"/>
  <c r="BH246" i="6"/>
  <c r="AM529" i="6"/>
  <c r="AC36" i="6"/>
  <c r="AF84" i="6"/>
  <c r="AD29" i="6"/>
  <c r="AI603" i="6"/>
  <c r="AA236" i="6"/>
  <c r="AB610" i="6"/>
  <c r="AL911" i="6"/>
  <c r="AE981" i="6"/>
  <c r="AH644" i="6"/>
  <c r="BD737" i="6"/>
  <c r="AJ780" i="6"/>
  <c r="AA524" i="6"/>
  <c r="AV596" i="6"/>
  <c r="AR855" i="6"/>
  <c r="AF576" i="6"/>
  <c r="AK282" i="6"/>
  <c r="BA600" i="6"/>
  <c r="AL157" i="6"/>
  <c r="AI255" i="6"/>
  <c r="AQ518" i="6"/>
  <c r="AB990" i="6"/>
  <c r="BG600" i="6"/>
  <c r="BF141" i="6"/>
  <c r="BB592" i="6"/>
  <c r="AB331" i="6"/>
  <c r="AS706" i="6"/>
  <c r="BE177" i="6"/>
  <c r="AN413" i="6"/>
  <c r="AA529" i="6"/>
  <c r="AA990" i="6"/>
  <c r="AU301" i="6"/>
  <c r="BG536" i="6"/>
  <c r="AI246" i="6"/>
  <c r="AE928" i="6"/>
  <c r="AY625" i="6"/>
  <c r="AK78" i="6"/>
  <c r="AR895" i="6"/>
  <c r="BJ665" i="6"/>
  <c r="AF955" i="6"/>
  <c r="BG361" i="6"/>
  <c r="AR284" i="6"/>
  <c r="BE818" i="6"/>
  <c r="AO572" i="6"/>
  <c r="AM801" i="6"/>
  <c r="AB952" i="6"/>
  <c r="AC703" i="6"/>
  <c r="AW807" i="6"/>
  <c r="AE770" i="6"/>
  <c r="AL445" i="6"/>
  <c r="AE939" i="6"/>
  <c r="BD118" i="6"/>
  <c r="AP304" i="6"/>
  <c r="BA419" i="6"/>
  <c r="AD508" i="6"/>
  <c r="AR933" i="6"/>
  <c r="AC242" i="6"/>
  <c r="AL663" i="6"/>
  <c r="AU836" i="6"/>
  <c r="AP443" i="6"/>
  <c r="AT123" i="6"/>
  <c r="BE298" i="6"/>
  <c r="AR532" i="6"/>
  <c r="AG468" i="6"/>
  <c r="AA783" i="6"/>
  <c r="AC549" i="6"/>
  <c r="AV229" i="6"/>
  <c r="BH831" i="6"/>
  <c r="BA677" i="6"/>
  <c r="AI737" i="6"/>
  <c r="AD610" i="6"/>
  <c r="AA337" i="6"/>
  <c r="BD929" i="6"/>
  <c r="BE229" i="6"/>
  <c r="AG952" i="6"/>
  <c r="AR419" i="6"/>
  <c r="BI906" i="6"/>
  <c r="BC683" i="6"/>
  <c r="AS989" i="6"/>
  <c r="AF285" i="6"/>
  <c r="AT954" i="6"/>
  <c r="AZ581" i="6"/>
  <c r="BD385" i="6"/>
  <c r="AZ312" i="6"/>
  <c r="AK612" i="6"/>
  <c r="AF546" i="6"/>
  <c r="BE215" i="6"/>
  <c r="BI50" i="6"/>
  <c r="BJ766" i="6"/>
  <c r="AT709" i="6"/>
  <c r="AG375" i="6"/>
  <c r="AO534" i="6"/>
  <c r="AL359" i="6"/>
  <c r="AA246" i="6"/>
  <c r="AM264" i="6"/>
  <c r="AF57" i="6"/>
  <c r="AT996" i="6"/>
  <c r="AI855" i="6"/>
  <c r="BG236" i="6"/>
  <c r="AF571" i="6"/>
  <c r="BI239" i="6"/>
  <c r="AS54" i="6"/>
  <c r="AV861" i="6"/>
  <c r="AO180" i="6"/>
  <c r="AC482" i="6"/>
  <c r="AJ228" i="6"/>
  <c r="AO526" i="6"/>
  <c r="AZ236" i="6"/>
  <c r="AN609" i="6"/>
  <c r="AV251" i="6"/>
  <c r="BA912" i="6"/>
  <c r="BJ311" i="6"/>
  <c r="AJ558" i="6"/>
  <c r="BE445" i="7"/>
  <c r="AO874" i="6"/>
  <c r="BE891" i="6"/>
  <c r="AU801" i="6"/>
  <c r="AB463" i="6"/>
  <c r="BF817" i="6"/>
  <c r="AO551" i="6"/>
  <c r="AF396" i="6"/>
  <c r="AC216" i="6"/>
  <c r="BE175" i="6"/>
  <c r="AW898" i="6"/>
  <c r="AI53" i="6"/>
  <c r="BJ1000" i="6"/>
  <c r="BI503" i="6"/>
  <c r="AG931" i="6"/>
  <c r="AX176" i="6"/>
  <c r="BH723" i="6"/>
  <c r="AU515" i="6"/>
  <c r="AH427" i="6"/>
  <c r="BH286" i="6"/>
  <c r="AG357" i="6"/>
  <c r="AE768" i="6"/>
  <c r="AJ43" i="6"/>
  <c r="AF893" i="6"/>
  <c r="AP387" i="6"/>
  <c r="AL581" i="6"/>
  <c r="AT614" i="6"/>
  <c r="AN249" i="6"/>
  <c r="AB173" i="6"/>
  <c r="AQ922" i="6"/>
  <c r="AW843" i="6"/>
  <c r="AO225" i="6"/>
  <c r="BJ867" i="6"/>
  <c r="AZ449" i="7"/>
  <c r="BA932" i="6"/>
  <c r="AI498" i="6"/>
  <c r="BD333" i="6"/>
  <c r="BC498" i="6"/>
  <c r="AE509" i="6"/>
  <c r="BG771" i="6"/>
  <c r="BD223" i="6"/>
  <c r="BB903" i="6"/>
  <c r="AG806" i="6"/>
  <c r="AC373" i="6"/>
  <c r="BD323" i="6"/>
  <c r="AG665" i="6"/>
  <c r="AR892" i="6"/>
  <c r="AE114" i="6"/>
  <c r="BB33" i="6"/>
  <c r="AB880" i="6"/>
  <c r="AR742" i="6"/>
  <c r="AO987" i="6"/>
  <c r="AZ426" i="6"/>
  <c r="BE643" i="6"/>
  <c r="BJ653" i="6"/>
  <c r="AQ99" i="6"/>
  <c r="AH22" i="6"/>
  <c r="AU610" i="6"/>
  <c r="AP319" i="6"/>
  <c r="AE756" i="6"/>
  <c r="AT142" i="6"/>
  <c r="AZ752" i="6"/>
  <c r="AJ244" i="6"/>
  <c r="AL381" i="6"/>
  <c r="BC264" i="6"/>
  <c r="AW880" i="6"/>
  <c r="BC942" i="7"/>
  <c r="AM754" i="6"/>
  <c r="BH924" i="6"/>
  <c r="AP305" i="6"/>
  <c r="AO251" i="6"/>
  <c r="AH151" i="6"/>
  <c r="AR587" i="6"/>
  <c r="AW805" i="6"/>
  <c r="AP848" i="6"/>
  <c r="AL63" i="6"/>
  <c r="AR461" i="6"/>
  <c r="BD551" i="6"/>
  <c r="AQ191" i="6"/>
  <c r="AG991" i="6"/>
  <c r="AV774" i="6"/>
  <c r="AE857" i="6"/>
  <c r="AI157" i="6"/>
  <c r="BC392" i="6"/>
  <c r="BI699" i="6"/>
  <c r="BD348" i="6"/>
  <c r="AF187" i="6"/>
  <c r="AG427" i="6"/>
  <c r="AK163" i="6"/>
  <c r="AS915" i="6"/>
  <c r="AS105" i="6"/>
  <c r="AH346" i="6"/>
  <c r="AL885" i="6"/>
  <c r="AW695" i="6"/>
  <c r="AW48" i="6"/>
  <c r="AW568" i="6"/>
  <c r="AD870" i="6"/>
  <c r="AU150" i="6"/>
  <c r="BG782" i="6"/>
  <c r="AG499" i="6"/>
  <c r="BH447" i="6"/>
  <c r="BB656" i="6"/>
  <c r="AI884" i="6"/>
  <c r="AN443" i="6"/>
  <c r="BB380" i="6"/>
  <c r="BA40" i="6"/>
  <c r="AY518" i="6"/>
  <c r="AY719" i="6"/>
  <c r="AY181" i="6"/>
  <c r="BD742" i="6"/>
  <c r="AS712" i="6"/>
  <c r="AX857" i="6"/>
  <c r="BI817" i="6"/>
  <c r="AA427" i="6"/>
  <c r="AG553" i="6"/>
  <c r="AT93" i="6"/>
  <c r="AN418" i="6"/>
  <c r="AA664" i="6"/>
  <c r="AC807" i="6"/>
  <c r="AZ17" i="6"/>
  <c r="AX158" i="6"/>
  <c r="AI779" i="6"/>
  <c r="BJ312" i="6"/>
  <c r="AX23" i="6"/>
  <c r="AJ652" i="6"/>
  <c r="AQ255" i="6"/>
  <c r="BG658" i="6"/>
  <c r="AO347" i="6"/>
  <c r="AF887" i="6"/>
  <c r="AY406" i="6"/>
  <c r="AT362" i="6"/>
  <c r="BI955" i="6"/>
  <c r="AK575" i="6"/>
  <c r="BH706" i="6"/>
  <c r="BF116" i="6"/>
  <c r="BC316" i="6"/>
  <c r="BI337" i="6"/>
  <c r="AS34" i="6"/>
  <c r="AR19" i="6"/>
  <c r="AL561" i="6"/>
  <c r="AZ831" i="6"/>
  <c r="AH597" i="6"/>
  <c r="AG777" i="6"/>
  <c r="AJ878" i="6"/>
  <c r="AA681" i="6"/>
  <c r="BH649" i="6"/>
  <c r="AG354" i="6"/>
  <c r="AP430" i="6"/>
  <c r="AO149" i="6"/>
  <c r="AQ571" i="6"/>
  <c r="AY966" i="6"/>
  <c r="BC197" i="6"/>
  <c r="AM565" i="6"/>
  <c r="BJ165" i="6"/>
  <c r="BG78" i="6"/>
  <c r="AH168" i="6"/>
  <c r="AE69" i="6"/>
  <c r="AJ836" i="6"/>
  <c r="AT651" i="6"/>
  <c r="AJ594" i="6"/>
  <c r="AF234" i="6"/>
  <c r="AD774" i="6"/>
  <c r="BI347" i="6"/>
  <c r="AS53" i="6"/>
  <c r="AE76" i="6"/>
  <c r="AL369" i="6"/>
  <c r="BB323" i="6"/>
  <c r="AO276" i="6"/>
  <c r="AM629" i="6"/>
  <c r="AT568" i="6"/>
  <c r="BA355" i="6"/>
  <c r="AY370" i="6"/>
  <c r="AB806" i="6"/>
  <c r="BD463" i="6"/>
  <c r="AA870" i="6"/>
  <c r="BA722" i="6"/>
  <c r="AK192" i="6"/>
  <c r="AX60" i="6"/>
  <c r="AH357" i="6"/>
  <c r="BD581" i="6"/>
  <c r="BA404" i="6"/>
  <c r="BC693" i="6"/>
  <c r="BG179" i="6"/>
  <c r="AV216" i="6"/>
  <c r="BB423" i="6"/>
  <c r="AU706" i="6"/>
  <c r="BF580" i="6"/>
  <c r="AR57" i="6"/>
  <c r="AN451" i="6"/>
  <c r="AS25" i="6"/>
  <c r="AJ665" i="6"/>
  <c r="AB477" i="6"/>
  <c r="BG836" i="6"/>
  <c r="BJ127" i="6"/>
  <c r="AX653" i="6"/>
  <c r="BJ467" i="6"/>
  <c r="AK450" i="6"/>
  <c r="AL487" i="6"/>
  <c r="AF866" i="6"/>
  <c r="AW852" i="6"/>
  <c r="AU534" i="6"/>
  <c r="BE278" i="6"/>
  <c r="AH20" i="6"/>
  <c r="AS285" i="6"/>
  <c r="AX325" i="6"/>
  <c r="AU660" i="6"/>
  <c r="AR23" i="6"/>
  <c r="BJ279" i="6"/>
  <c r="AX192" i="6"/>
  <c r="AB909" i="6"/>
  <c r="AA474" i="6"/>
  <c r="AD907" i="6"/>
  <c r="AR353" i="6"/>
  <c r="AM625" i="6"/>
  <c r="AJ752" i="6"/>
  <c r="AF451" i="6"/>
  <c r="AE137" i="6"/>
  <c r="AB79" i="6"/>
  <c r="AI134" i="6"/>
  <c r="AT20" i="6"/>
  <c r="AO817" i="6"/>
  <c r="AC844" i="6"/>
  <c r="AH219" i="6"/>
  <c r="BF890" i="6"/>
  <c r="BJ660" i="6"/>
  <c r="AX285" i="6"/>
  <c r="AI907" i="6"/>
  <c r="AL688" i="6"/>
  <c r="AT73" i="6"/>
  <c r="AX74" i="6"/>
  <c r="AV638" i="6"/>
  <c r="AS541" i="6"/>
  <c r="AZ493" i="6"/>
  <c r="BB996" i="6"/>
  <c r="AK35" i="6"/>
  <c r="AX515" i="6"/>
  <c r="AP337" i="6"/>
  <c r="AS656" i="6"/>
  <c r="BC618" i="6"/>
  <c r="AM725" i="6"/>
  <c r="AV895" i="6"/>
  <c r="AO877" i="6"/>
  <c r="BD497" i="6"/>
  <c r="AP604" i="6"/>
  <c r="AQ625" i="6"/>
  <c r="AG873" i="6"/>
  <c r="AS153" i="6"/>
  <c r="AZ771" i="6"/>
  <c r="AM86" i="6"/>
  <c r="BG720" i="6"/>
  <c r="BB644" i="6"/>
  <c r="BC867" i="6"/>
  <c r="BF217" i="6"/>
  <c r="AD817" i="6"/>
  <c r="BF312" i="6"/>
  <c r="AA845" i="6"/>
  <c r="BC529" i="6"/>
  <c r="AL800" i="6"/>
  <c r="AV998" i="6"/>
  <c r="BB640" i="6"/>
  <c r="AT194" i="6"/>
  <c r="AN547" i="6"/>
  <c r="AS794" i="6"/>
  <c r="AB930" i="6"/>
  <c r="AE86" i="6"/>
  <c r="BI958" i="6"/>
  <c r="AZ313" i="6"/>
  <c r="AY58" i="6"/>
  <c r="AR575" i="6"/>
  <c r="BF723" i="6"/>
  <c r="AQ644" i="6"/>
  <c r="BG866" i="6"/>
  <c r="BB558" i="6"/>
  <c r="BH791" i="6"/>
  <c r="AQ246" i="6"/>
  <c r="BH514" i="6"/>
  <c r="AQ879" i="6"/>
  <c r="AW506" i="6"/>
  <c r="BB333" i="6"/>
  <c r="BC444" i="6"/>
  <c r="AS254" i="6"/>
  <c r="AU113" i="6"/>
  <c r="BG84" i="6"/>
  <c r="AP214" i="6"/>
  <c r="AN752" i="6"/>
  <c r="BE247" i="6"/>
  <c r="AI389" i="6"/>
  <c r="AQ370" i="6"/>
  <c r="BA183" i="6"/>
  <c r="AY440" i="6"/>
  <c r="AD917" i="6"/>
  <c r="AX796" i="6"/>
  <c r="AG598" i="6"/>
  <c r="AR447" i="6"/>
  <c r="AB359" i="6"/>
  <c r="AP78" i="6"/>
  <c r="AP124" i="6"/>
  <c r="AO925" i="6"/>
  <c r="BD255" i="6"/>
  <c r="BA134" i="6"/>
  <c r="BJ714" i="6"/>
  <c r="AC307" i="6"/>
  <c r="AH800" i="6"/>
  <c r="BC681" i="6"/>
  <c r="BG284" i="6"/>
  <c r="AF906" i="6"/>
  <c r="AZ981" i="6"/>
  <c r="AE844" i="6"/>
  <c r="BB420" i="6"/>
  <c r="AQ229" i="6"/>
  <c r="AH749" i="6"/>
  <c r="BF259" i="6"/>
  <c r="BI199" i="6"/>
  <c r="AE945" i="6"/>
  <c r="AK409" i="6"/>
  <c r="AX331" i="6"/>
  <c r="AI740" i="6"/>
  <c r="BE845" i="6"/>
  <c r="AG22" i="6"/>
  <c r="AR915" i="6"/>
  <c r="BD778" i="6"/>
  <c r="AA897" i="6"/>
  <c r="AJ20" i="6"/>
  <c r="AE688" i="6"/>
  <c r="AY211" i="6"/>
  <c r="AL106" i="6"/>
  <c r="BG137" i="6"/>
  <c r="AW941" i="6"/>
  <c r="AY910" i="6"/>
  <c r="AM702" i="6"/>
  <c r="AX510" i="6"/>
  <c r="AO875" i="6"/>
  <c r="AH236" i="6"/>
  <c r="BF576" i="6"/>
  <c r="AP24" i="6"/>
  <c r="BE93" i="6"/>
  <c r="AG270" i="6"/>
  <c r="BJ839" i="6"/>
  <c r="AS116" i="6"/>
  <c r="AH892" i="6"/>
  <c r="AD639" i="6"/>
  <c r="AO72" i="6"/>
  <c r="AR833" i="6"/>
  <c r="AC270" i="6"/>
  <c r="BE587" i="6"/>
  <c r="AJ626" i="6"/>
  <c r="AJ85" i="6"/>
  <c r="BJ931" i="6"/>
  <c r="AP492" i="6"/>
  <c r="AA661" i="6"/>
  <c r="AD894" i="6"/>
  <c r="AX708" i="6"/>
  <c r="AS448" i="6"/>
  <c r="AJ532" i="6"/>
  <c r="AI813" i="6"/>
  <c r="BJ722" i="6"/>
  <c r="BD724" i="6"/>
  <c r="AA457" i="6"/>
  <c r="AC944" i="6"/>
  <c r="BH480" i="6"/>
  <c r="AQ656" i="7"/>
  <c r="AG643" i="6"/>
  <c r="AE38" i="6"/>
  <c r="AJ776" i="6"/>
  <c r="AD135" i="6"/>
  <c r="BC554" i="6"/>
  <c r="AD771" i="6"/>
  <c r="BJ67" i="6"/>
  <c r="BE985" i="6"/>
  <c r="BJ242" i="6"/>
  <c r="BJ531" i="6"/>
  <c r="AT482" i="6"/>
  <c r="AC897" i="6"/>
  <c r="AM674" i="6"/>
  <c r="AD571" i="6"/>
  <c r="AL216" i="6"/>
  <c r="BG447" i="6"/>
  <c r="BG372" i="6"/>
  <c r="AA836" i="6"/>
  <c r="AX157" i="6"/>
  <c r="AT825" i="6"/>
  <c r="BH17" i="6"/>
  <c r="BC414" i="6"/>
  <c r="BA616" i="6"/>
  <c r="AM834" i="6"/>
  <c r="AH839" i="6"/>
  <c r="AV631" i="6"/>
  <c r="AG409" i="6"/>
  <c r="BA18" i="6"/>
  <c r="AA639" i="6"/>
  <c r="AI981" i="6"/>
  <c r="AV671" i="6"/>
  <c r="AE528" i="6"/>
  <c r="AS290" i="6"/>
  <c r="AJ213" i="6"/>
  <c r="AO45" i="6"/>
  <c r="BF177" i="6"/>
  <c r="AL665" i="6"/>
  <c r="AI587" i="6"/>
  <c r="BB307" i="6"/>
  <c r="BC774" i="6"/>
  <c r="BD409" i="6"/>
  <c r="BH1000" i="6"/>
  <c r="AT32" i="6"/>
  <c r="AC885" i="6"/>
  <c r="BJ604" i="6"/>
  <c r="AY916" i="6"/>
  <c r="AY797" i="6"/>
  <c r="BJ35" i="6"/>
  <c r="AM986" i="6"/>
  <c r="AF693" i="6"/>
  <c r="BD429" i="6"/>
  <c r="AD643" i="6"/>
  <c r="BE619" i="6"/>
  <c r="AB884" i="6"/>
  <c r="AR34" i="6"/>
  <c r="AF611" i="6"/>
  <c r="AC709" i="6"/>
  <c r="BE430" i="6"/>
  <c r="BF676" i="6"/>
  <c r="AO488" i="6"/>
  <c r="AI286" i="6"/>
  <c r="AE258" i="6"/>
  <c r="AT25" i="6"/>
  <c r="AY924" i="6"/>
  <c r="AX511" i="6"/>
  <c r="AX76" i="6"/>
  <c r="AD171" i="6"/>
  <c r="AH355" i="6"/>
  <c r="AA409" i="6"/>
  <c r="AT584" i="6"/>
  <c r="AQ428" i="6"/>
  <c r="AO615" i="6"/>
  <c r="AH812" i="6"/>
  <c r="AT240" i="6"/>
  <c r="AV446" i="6"/>
  <c r="AT96" i="6"/>
  <c r="AP820" i="6"/>
  <c r="AS879" i="6"/>
  <c r="BA915" i="6"/>
  <c r="BD896" i="6"/>
  <c r="AH983" i="6"/>
  <c r="AY937" i="6"/>
  <c r="AB370" i="6"/>
  <c r="BJ340" i="6"/>
  <c r="AG831" i="6"/>
  <c r="AA191" i="6"/>
  <c r="AC636" i="6"/>
  <c r="AZ258" i="6"/>
  <c r="AZ398" i="6"/>
  <c r="BC339" i="6"/>
  <c r="AO634" i="6"/>
  <c r="AO783" i="6"/>
  <c r="AN363" i="6"/>
  <c r="AO942" i="6"/>
  <c r="BE593" i="6"/>
  <c r="AZ777" i="6"/>
  <c r="AC225" i="6"/>
  <c r="AE817" i="6"/>
  <c r="BG783" i="6"/>
  <c r="AZ252" i="6"/>
  <c r="AK445" i="6"/>
  <c r="AO199" i="6"/>
  <c r="AP886" i="6"/>
  <c r="AI205" i="6"/>
  <c r="BJ605" i="6"/>
  <c r="BI339" i="6"/>
  <c r="BF214" i="6"/>
  <c r="AZ655" i="6"/>
  <c r="AX572" i="6"/>
  <c r="AE421" i="6"/>
  <c r="AX957" i="6"/>
  <c r="AQ638" i="6"/>
  <c r="AM884" i="6"/>
  <c r="BB443" i="6"/>
  <c r="AK553" i="6"/>
  <c r="AZ552" i="6"/>
  <c r="AS370" i="6"/>
  <c r="AO451" i="6"/>
  <c r="BI908" i="6"/>
  <c r="AD670" i="6"/>
  <c r="AB959" i="6"/>
  <c r="BJ589" i="6"/>
  <c r="AX770" i="6"/>
  <c r="BB481" i="6"/>
  <c r="AK589" i="6"/>
  <c r="AS89" i="6"/>
  <c r="AX389" i="6"/>
  <c r="AW292" i="6"/>
  <c r="AY233" i="6"/>
  <c r="AL823" i="6"/>
  <c r="AJ154" i="6"/>
  <c r="AF326" i="6"/>
  <c r="AX610" i="6"/>
  <c r="AP180" i="6"/>
  <c r="BC237" i="6"/>
  <c r="BA609" i="6"/>
  <c r="AT812" i="6"/>
  <c r="BC334" i="6"/>
  <c r="AM506" i="6"/>
  <c r="BH433" i="6"/>
  <c r="AE847" i="6"/>
  <c r="AU293" i="6"/>
  <c r="BB624" i="6"/>
  <c r="BF774" i="6"/>
  <c r="AM809" i="6"/>
  <c r="AG804" i="6"/>
  <c r="AW985" i="6"/>
  <c r="AR257" i="6"/>
  <c r="AX787" i="6"/>
  <c r="BG704" i="6"/>
  <c r="AD532" i="6"/>
  <c r="AF864" i="6"/>
  <c r="AP117" i="6"/>
  <c r="AI369" i="6"/>
  <c r="BF396" i="6"/>
  <c r="AW655" i="6"/>
  <c r="AF420" i="6"/>
  <c r="AC653" i="6"/>
  <c r="AH392" i="6"/>
  <c r="BD500" i="6"/>
  <c r="BJ930" i="6"/>
  <c r="AX39" i="6"/>
  <c r="AM48" i="6"/>
  <c r="AD898" i="6"/>
  <c r="AT116" i="6"/>
  <c r="AV825" i="6"/>
  <c r="BH434" i="6"/>
  <c r="AZ787" i="6"/>
  <c r="AH818" i="6"/>
  <c r="AI22" i="6"/>
  <c r="AZ932" i="6"/>
  <c r="AY354" i="6"/>
  <c r="AT320" i="6"/>
  <c r="AA813" i="6"/>
  <c r="AJ607" i="6"/>
  <c r="AH997" i="6"/>
  <c r="AM299" i="6"/>
  <c r="AR402" i="6"/>
  <c r="AH695" i="6"/>
  <c r="AM517" i="6"/>
  <c r="BD544" i="6"/>
  <c r="AO964" i="6"/>
  <c r="AQ687" i="6"/>
  <c r="AY78" i="6"/>
  <c r="AN113" i="6"/>
  <c r="AH531" i="6"/>
  <c r="AP154" i="6"/>
  <c r="AJ663" i="6"/>
  <c r="AU320" i="6"/>
  <c r="BF984" i="6"/>
  <c r="AM137" i="6"/>
  <c r="AJ112" i="6"/>
  <c r="AP97" i="6"/>
  <c r="AG271" i="6"/>
  <c r="BE641" i="6"/>
  <c r="BA582" i="6"/>
  <c r="AN915" i="6"/>
  <c r="BG446" i="6"/>
  <c r="AE20" i="6"/>
  <c r="AN405" i="6"/>
  <c r="BH148" i="6"/>
  <c r="AG988" i="6"/>
  <c r="AA909" i="6"/>
  <c r="BI163" i="6"/>
  <c r="AE105" i="6"/>
  <c r="BF783" i="6"/>
  <c r="AN505" i="6"/>
  <c r="AU201" i="6"/>
  <c r="AZ128" i="6"/>
  <c r="BF381" i="6"/>
  <c r="AE855" i="6"/>
  <c r="AB106" i="6"/>
  <c r="BJ419" i="6"/>
  <c r="AC281" i="6"/>
  <c r="BE650" i="6"/>
  <c r="BD790" i="6"/>
  <c r="BI619" i="6"/>
  <c r="AW509" i="6"/>
  <c r="BA340" i="6"/>
  <c r="AJ976" i="6"/>
  <c r="BB873" i="6"/>
  <c r="AY170" i="6"/>
  <c r="BJ255" i="6"/>
  <c r="AX650" i="6"/>
  <c r="AI699" i="6"/>
  <c r="AY889" i="6"/>
  <c r="AW847" i="6"/>
  <c r="AP597" i="6"/>
  <c r="BE800" i="6"/>
  <c r="AY419" i="6"/>
  <c r="AF214" i="6"/>
  <c r="AS625" i="6"/>
  <c r="AZ288" i="6"/>
  <c r="AB354" i="6"/>
  <c r="BC614" i="6"/>
  <c r="AX112" i="6"/>
  <c r="AB459" i="6"/>
  <c r="BD630" i="6"/>
  <c r="AT427" i="6"/>
  <c r="AM140" i="6"/>
  <c r="BE216" i="6"/>
  <c r="BA463" i="6"/>
  <c r="AD454" i="6"/>
  <c r="AN846" i="6"/>
  <c r="AV272" i="6"/>
  <c r="AU22" i="6"/>
  <c r="BJ411" i="6"/>
  <c r="AX148" i="6"/>
  <c r="AL489" i="6"/>
  <c r="BE105" i="6"/>
  <c r="AX72" i="6"/>
  <c r="BF443" i="6"/>
  <c r="BD368" i="6"/>
  <c r="BF24" i="6"/>
  <c r="AK958" i="6"/>
  <c r="AM84" i="6"/>
  <c r="AC773" i="6"/>
  <c r="BA102" i="6"/>
  <c r="BF440" i="6"/>
  <c r="AT638" i="6"/>
  <c r="AS690" i="6"/>
  <c r="AK740" i="6"/>
  <c r="AM737" i="6"/>
  <c r="AY571" i="6"/>
  <c r="AW873" i="6"/>
  <c r="BJ211" i="6"/>
  <c r="AF330" i="6"/>
  <c r="AM23" i="6"/>
  <c r="AZ220" i="6"/>
  <c r="AJ221" i="6"/>
  <c r="AX35" i="6"/>
  <c r="AH661" i="6"/>
  <c r="BJ694" i="6"/>
  <c r="AN235" i="6"/>
  <c r="AI165" i="6"/>
  <c r="BJ870" i="6"/>
  <c r="AX880" i="6"/>
  <c r="AQ944" i="6"/>
  <c r="AG686" i="6"/>
  <c r="AH704" i="6"/>
  <c r="AH622" i="6"/>
  <c r="AA198" i="6"/>
  <c r="BF309" i="6"/>
  <c r="BD487" i="6"/>
  <c r="AJ542" i="6"/>
  <c r="AU369" i="6"/>
  <c r="BI629" i="6"/>
  <c r="AN37" i="6"/>
  <c r="AA886" i="6"/>
  <c r="BJ423" i="6"/>
  <c r="BC875" i="6"/>
  <c r="AK333" i="6"/>
  <c r="BJ389" i="6"/>
  <c r="BC188" i="6"/>
  <c r="AT578" i="6"/>
  <c r="AK209" i="6"/>
  <c r="AS43" i="6"/>
  <c r="BJ965" i="6"/>
  <c r="AH941" i="6"/>
  <c r="AX710" i="6"/>
  <c r="AZ95" i="6"/>
  <c r="BD660" i="6"/>
  <c r="AC717" i="6"/>
  <c r="AK821" i="6"/>
  <c r="AM509" i="6"/>
  <c r="AN940" i="6"/>
  <c r="AY20" i="6"/>
  <c r="AO438" i="6"/>
  <c r="AN524" i="6"/>
  <c r="BD154" i="6"/>
  <c r="AQ21" i="6"/>
  <c r="BH988" i="6"/>
  <c r="AP128" i="6"/>
  <c r="AF125" i="6"/>
  <c r="AZ385" i="6"/>
  <c r="AS688" i="6"/>
  <c r="BE142" i="6"/>
  <c r="BC817" i="6"/>
  <c r="AU531" i="6"/>
  <c r="AC35" i="6"/>
  <c r="BJ736" i="6"/>
  <c r="AC712" i="6"/>
  <c r="AL264" i="6"/>
  <c r="AN387" i="6"/>
  <c r="BC274" i="6"/>
  <c r="AY702" i="6"/>
  <c r="BD829" i="6"/>
  <c r="BA173" i="6"/>
  <c r="AV733" i="6"/>
  <c r="AP982" i="6"/>
  <c r="BG722" i="6"/>
  <c r="BE696" i="6"/>
  <c r="AY21" i="6"/>
  <c r="AE634" i="6"/>
  <c r="BE214" i="7"/>
  <c r="AJ180" i="6"/>
  <c r="BD238" i="6"/>
  <c r="BH478" i="6"/>
  <c r="AF305" i="6"/>
  <c r="BF960" i="6"/>
  <c r="BC372" i="6"/>
  <c r="BA158" i="6"/>
  <c r="AW23" i="6"/>
  <c r="AV463" i="6"/>
  <c r="AS629" i="6"/>
  <c r="AL457" i="6"/>
  <c r="AI820" i="6"/>
  <c r="AG688" i="6"/>
  <c r="AF978" i="6"/>
  <c r="AL762" i="6"/>
  <c r="AF255" i="6"/>
  <c r="BB151" i="6"/>
  <c r="AM711" i="6"/>
  <c r="BI941" i="6"/>
  <c r="AC780" i="6"/>
  <c r="AB18" i="6"/>
  <c r="AT929" i="6"/>
  <c r="AI843" i="6"/>
  <c r="AC109" i="6"/>
  <c r="AL139" i="6"/>
  <c r="AH582" i="6"/>
  <c r="AB182" i="6"/>
  <c r="BF885" i="6"/>
  <c r="BE656" i="6"/>
  <c r="BA607" i="6"/>
  <c r="AE845" i="6"/>
  <c r="AL778" i="6"/>
  <c r="AY282" i="6"/>
  <c r="AG866" i="6"/>
  <c r="AK631" i="6"/>
  <c r="AO798" i="6"/>
  <c r="BA996" i="6"/>
  <c r="AH528" i="6"/>
  <c r="AE440" i="6"/>
  <c r="AI267" i="6"/>
  <c r="AX613" i="6"/>
  <c r="AW992" i="6"/>
  <c r="AM896" i="6"/>
  <c r="BB162" i="6"/>
  <c r="BI945" i="6"/>
  <c r="AI432" i="6"/>
  <c r="AI450" i="6"/>
  <c r="BI918" i="6"/>
  <c r="AQ880" i="6"/>
  <c r="AY467" i="6"/>
  <c r="AP577" i="6"/>
  <c r="BC911" i="6"/>
  <c r="AS844" i="6"/>
  <c r="BB106" i="6"/>
  <c r="BG997" i="6"/>
  <c r="BH760" i="6"/>
  <c r="AN212" i="6"/>
  <c r="AK136" i="6"/>
  <c r="AU168" i="6"/>
  <c r="AC76" i="6"/>
  <c r="BJ400" i="6"/>
  <c r="AC192" i="6"/>
  <c r="AY734" i="6"/>
  <c r="AF638" i="6"/>
  <c r="AQ121" i="6"/>
  <c r="AM455" i="6"/>
  <c r="AE163" i="6"/>
  <c r="AX378" i="6"/>
  <c r="AO480" i="6"/>
  <c r="AX900" i="6"/>
  <c r="AO382" i="6"/>
  <c r="AK381" i="6"/>
  <c r="BE70" i="6"/>
  <c r="AW647" i="6"/>
  <c r="BA888" i="6"/>
  <c r="AP839" i="6"/>
  <c r="BI86" i="6"/>
  <c r="AE450" i="6"/>
  <c r="BJ972" i="6"/>
  <c r="AH702" i="6"/>
  <c r="BH624" i="6"/>
  <c r="AK878" i="6"/>
  <c r="AT749" i="6"/>
  <c r="AA773" i="6"/>
  <c r="BI594" i="6"/>
  <c r="BB734" i="6"/>
  <c r="BH900" i="6"/>
  <c r="AO96" i="6"/>
  <c r="AF928" i="6"/>
  <c r="BD672" i="6"/>
  <c r="AY853" i="6"/>
  <c r="AC918" i="6"/>
  <c r="AU272" i="6"/>
  <c r="AG810" i="6"/>
  <c r="AO62" i="6"/>
  <c r="BD565" i="6"/>
  <c r="AJ885" i="6"/>
  <c r="AS347" i="6"/>
  <c r="AR873" i="6"/>
  <c r="AC116" i="6"/>
  <c r="AX864" i="6"/>
  <c r="AC893" i="6"/>
  <c r="AA749" i="6"/>
  <c r="AY697" i="6"/>
  <c r="AW866" i="6"/>
  <c r="AU866" i="6"/>
  <c r="AU887" i="6"/>
  <c r="AV86" i="6"/>
  <c r="AI816" i="6"/>
  <c r="BG928" i="6"/>
  <c r="AG647" i="6"/>
  <c r="AO298" i="6"/>
  <c r="AA828" i="6"/>
  <c r="BF722" i="6"/>
  <c r="AX392" i="6"/>
  <c r="BH216" i="6"/>
  <c r="AS737" i="6"/>
  <c r="AW638" i="6"/>
  <c r="AI482" i="6"/>
  <c r="AX844" i="6"/>
  <c r="BF680" i="6"/>
  <c r="AJ518" i="6"/>
  <c r="BH665" i="6"/>
  <c r="AC585" i="6"/>
  <c r="AG528" i="7"/>
  <c r="AO642" i="6"/>
  <c r="AL174" i="6"/>
  <c r="AC210" i="6"/>
  <c r="AQ285" i="6"/>
  <c r="BG780" i="6"/>
  <c r="AR326" i="6"/>
  <c r="AM120" i="6"/>
  <c r="AR78" i="6"/>
  <c r="AQ924" i="6"/>
  <c r="AH79" i="6"/>
  <c r="AS322" i="6"/>
  <c r="AN347" i="6"/>
  <c r="AP846" i="6"/>
  <c r="AB922" i="6"/>
  <c r="AY145" i="6"/>
  <c r="BB749" i="6"/>
  <c r="BJ94" i="6"/>
  <c r="BI210" i="6"/>
  <c r="BE914" i="6"/>
  <c r="BG405" i="6"/>
  <c r="AW279" i="6"/>
  <c r="AD174" i="6"/>
  <c r="AV941" i="6"/>
  <c r="AA531" i="6"/>
  <c r="AE592" i="6"/>
  <c r="AE149" i="6"/>
  <c r="AJ257" i="6"/>
  <c r="BF486" i="6"/>
  <c r="AL527" i="6"/>
  <c r="BH857" i="6"/>
  <c r="AV187" i="6"/>
  <c r="BI359" i="6"/>
  <c r="BF437" i="6"/>
  <c r="AK77" i="6"/>
  <c r="AO659" i="6"/>
  <c r="AN839" i="6"/>
  <c r="BJ823" i="6"/>
  <c r="BD945" i="6"/>
  <c r="AE416" i="7"/>
  <c r="BG926" i="6"/>
  <c r="AB916" i="6"/>
  <c r="BI184" i="6"/>
  <c r="AH817" i="6"/>
  <c r="AK437" i="6"/>
  <c r="AP107" i="6"/>
  <c r="BD402" i="6"/>
  <c r="AD263" i="6"/>
  <c r="AN124" i="6"/>
  <c r="AM985" i="6"/>
  <c r="AW107" i="6"/>
  <c r="AN902" i="6"/>
  <c r="AL813" i="6"/>
  <c r="AR509" i="6"/>
  <c r="AA835" i="6"/>
  <c r="BJ15" i="6"/>
  <c r="AI78" i="6"/>
  <c r="AE801" i="6"/>
  <c r="AP179" i="6"/>
  <c r="AC299" i="6"/>
  <c r="AK911" i="6"/>
  <c r="AZ175" i="6"/>
  <c r="AF895" i="6"/>
  <c r="AP199" i="6"/>
  <c r="AO952" i="6"/>
  <c r="AH409" i="6"/>
  <c r="AL619" i="6"/>
  <c r="AR818" i="6"/>
  <c r="AL658" i="6"/>
  <c r="AX269" i="6"/>
  <c r="AR418" i="6"/>
  <c r="AR972" i="6"/>
  <c r="BE53" i="6"/>
  <c r="BF39" i="6"/>
  <c r="AK702" i="6"/>
  <c r="AH859" i="6"/>
  <c r="AZ875" i="6"/>
  <c r="AL991" i="6"/>
  <c r="AE152" i="6"/>
  <c r="BH104" i="6"/>
  <c r="AX94" i="6"/>
  <c r="AQ354" i="6"/>
  <c r="AK761" i="6"/>
  <c r="AN293" i="6"/>
  <c r="AD223" i="6"/>
  <c r="AB985" i="6"/>
  <c r="AQ93" i="6"/>
  <c r="AJ14" i="6"/>
  <c r="AR898" i="6"/>
  <c r="AB875" i="6"/>
  <c r="AT433" i="6"/>
  <c r="AJ517" i="6"/>
  <c r="AB562" i="6"/>
  <c r="AR626" i="6"/>
  <c r="BH443" i="6"/>
  <c r="AT677" i="6"/>
  <c r="AT990" i="6"/>
  <c r="AH747" i="6"/>
  <c r="AY992" i="6"/>
  <c r="AU805" i="6"/>
  <c r="BH589" i="6"/>
  <c r="AB862" i="6"/>
  <c r="BH41" i="6"/>
  <c r="AP145" i="6"/>
  <c r="AU919" i="6"/>
  <c r="AR378" i="6"/>
  <c r="AD487" i="6"/>
  <c r="AA63" i="6"/>
  <c r="AD200" i="6"/>
  <c r="AV128" i="6"/>
  <c r="AA277" i="6"/>
  <c r="BH214" i="6"/>
  <c r="AO242" i="6"/>
  <c r="AH797" i="6"/>
  <c r="AH70" i="6"/>
  <c r="BG735" i="6"/>
  <c r="BJ788" i="6"/>
  <c r="AB82" i="6"/>
  <c r="AP742" i="6"/>
  <c r="BA903" i="6"/>
  <c r="AJ515" i="6"/>
  <c r="AI697" i="6"/>
  <c r="BJ342" i="6"/>
  <c r="AW537" i="6"/>
  <c r="AH206" i="6"/>
  <c r="BA621" i="6"/>
  <c r="BG74" i="6"/>
  <c r="AT586" i="6"/>
  <c r="AG315" i="6"/>
  <c r="BG429" i="6"/>
  <c r="BA770" i="6"/>
  <c r="BE444" i="6"/>
  <c r="AY576" i="6"/>
  <c r="AO334" i="6"/>
  <c r="AY638" i="6"/>
  <c r="BG594" i="6"/>
  <c r="AE826" i="6"/>
  <c r="AQ881" i="6"/>
  <c r="AN126" i="6"/>
  <c r="AI302" i="6"/>
  <c r="BF36" i="6"/>
  <c r="AI323" i="6"/>
  <c r="BF928" i="6"/>
  <c r="AU340" i="6"/>
  <c r="AA829" i="6"/>
  <c r="AU714" i="6"/>
  <c r="BE634" i="6"/>
  <c r="AB707" i="6"/>
  <c r="AS933" i="6"/>
  <c r="AO766" i="6"/>
  <c r="BH265" i="6"/>
  <c r="BD666" i="6"/>
  <c r="AU517" i="6"/>
  <c r="AE133" i="6"/>
  <c r="BG325" i="6"/>
  <c r="AC163" i="6"/>
  <c r="BH169" i="6"/>
  <c r="AE912" i="6"/>
  <c r="AC928" i="6"/>
  <c r="AK280" i="6"/>
  <c r="AT40" i="6"/>
  <c r="AX664" i="6"/>
  <c r="BB718" i="6"/>
  <c r="AQ95" i="6"/>
  <c r="BC242" i="6"/>
  <c r="BE526" i="6"/>
  <c r="AN729" i="6"/>
  <c r="AY464" i="6"/>
  <c r="AN801" i="6"/>
  <c r="AG437" i="6"/>
  <c r="AL182" i="6"/>
  <c r="AP157" i="6"/>
  <c r="AN838" i="6"/>
  <c r="AS358" i="6"/>
  <c r="AL725" i="6"/>
  <c r="AD698" i="6"/>
  <c r="BE96" i="6"/>
  <c r="BH732" i="6"/>
  <c r="AE721" i="6"/>
  <c r="AA419" i="6"/>
  <c r="BC211" i="6"/>
  <c r="AG745" i="6"/>
  <c r="AI155" i="6"/>
  <c r="AF376" i="6"/>
  <c r="AK916" i="6"/>
  <c r="BF625" i="6"/>
  <c r="BE700" i="6"/>
  <c r="AA937" i="7"/>
  <c r="AK854" i="6"/>
  <c r="AH95" i="6"/>
  <c r="BJ450" i="6"/>
  <c r="AN546" i="6"/>
  <c r="AI661" i="6"/>
  <c r="AX53" i="6"/>
  <c r="AB276" i="6"/>
  <c r="AV845" i="6"/>
  <c r="BD713" i="6"/>
  <c r="AP279" i="6"/>
  <c r="BG169" i="6"/>
  <c r="BD995" i="6"/>
  <c r="AR593" i="6"/>
  <c r="BJ200" i="6"/>
  <c r="AO589" i="6"/>
  <c r="AH131" i="6"/>
  <c r="AW119" i="6"/>
  <c r="AI533" i="6"/>
  <c r="BE886" i="6"/>
  <c r="AR173" i="6"/>
  <c r="AB582" i="6"/>
  <c r="BG433" i="6"/>
  <c r="AW967" i="6"/>
  <c r="BA825" i="6"/>
  <c r="AV950" i="6"/>
  <c r="BG651" i="6"/>
  <c r="BH174" i="6"/>
  <c r="AM940" i="6"/>
  <c r="AK336" i="6"/>
  <c r="BC708" i="6"/>
  <c r="AP201" i="6"/>
  <c r="AB874" i="6"/>
  <c r="AC523" i="6"/>
  <c r="BC472" i="7"/>
  <c r="AC211" i="6"/>
  <c r="BG579" i="6"/>
  <c r="BF330" i="6"/>
  <c r="BD909" i="6"/>
  <c r="AF741" i="6"/>
  <c r="AV643" i="6"/>
  <c r="AQ553" i="6"/>
  <c r="AU672" i="6"/>
  <c r="BA801" i="6"/>
  <c r="AM781" i="6"/>
  <c r="BC444" i="7"/>
  <c r="BF776" i="6"/>
  <c r="BH785" i="6"/>
  <c r="AQ489" i="6"/>
  <c r="BJ820" i="6"/>
  <c r="AW984" i="6"/>
  <c r="BF500" i="6"/>
  <c r="BC844" i="6"/>
  <c r="AG223" i="6"/>
  <c r="AA217" i="6"/>
  <c r="AI893" i="6"/>
  <c r="AN206" i="6"/>
  <c r="BH834" i="6"/>
  <c r="AZ134" i="6"/>
  <c r="AA642" i="6"/>
  <c r="BC223" i="6"/>
  <c r="BH862" i="6"/>
  <c r="AL102" i="7"/>
  <c r="BI266" i="6"/>
  <c r="BJ726" i="6"/>
  <c r="AX214" i="6"/>
  <c r="AX78" i="6"/>
  <c r="BH884" i="6"/>
  <c r="BB463" i="6"/>
  <c r="BD243" i="6"/>
  <c r="AT487" i="6"/>
  <c r="AQ531" i="6"/>
  <c r="AB266" i="6"/>
  <c r="AQ350" i="6"/>
  <c r="AY957" i="6"/>
  <c r="AD857" i="6"/>
  <c r="AU639" i="6"/>
  <c r="AX962" i="6"/>
  <c r="AE641" i="6"/>
  <c r="BE201" i="6"/>
  <c r="AM291" i="6"/>
  <c r="BE938" i="6"/>
  <c r="AF324" i="6"/>
  <c r="AQ636" i="6"/>
  <c r="AF83" i="6"/>
  <c r="AA884" i="6"/>
  <c r="AR793" i="6"/>
  <c r="AJ400" i="6"/>
  <c r="BF120" i="6"/>
  <c r="AJ867" i="6"/>
  <c r="AX988" i="6"/>
  <c r="AJ718" i="6"/>
  <c r="AB205" i="6"/>
  <c r="BG527" i="6"/>
  <c r="AH277" i="6"/>
  <c r="AR894" i="6"/>
  <c r="BG853" i="6"/>
  <c r="BD486" i="7"/>
  <c r="AL262" i="6"/>
  <c r="AW83" i="6"/>
  <c r="AI177" i="6"/>
  <c r="AR431" i="6"/>
  <c r="AV888" i="6"/>
  <c r="BB130" i="6"/>
  <c r="AR338" i="6"/>
  <c r="AE651" i="6"/>
  <c r="AD293" i="6"/>
  <c r="AA915" i="6"/>
  <c r="AT857" i="6"/>
  <c r="AV421" i="6"/>
  <c r="AF929" i="6"/>
  <c r="AS373" i="6"/>
  <c r="BI446" i="6"/>
  <c r="AM532" i="6"/>
  <c r="BE311" i="6"/>
  <c r="AE175" i="6"/>
  <c r="AC429" i="6"/>
  <c r="AQ862" i="6"/>
  <c r="AW916" i="6"/>
  <c r="AV275" i="6"/>
  <c r="BJ327" i="6"/>
  <c r="AJ617" i="6"/>
  <c r="BB237" i="6"/>
  <c r="BD563" i="6"/>
  <c r="AI441" i="6"/>
  <c r="AJ749" i="6"/>
  <c r="AZ270" i="6"/>
  <c r="AL835" i="6"/>
  <c r="BI378" i="6"/>
  <c r="AS399" i="6"/>
  <c r="AG192" i="6"/>
  <c r="AA780" i="6"/>
  <c r="AF538" i="6"/>
  <c r="AX208" i="6"/>
  <c r="BG774" i="6"/>
  <c r="AS158" i="6"/>
  <c r="AH862" i="6"/>
  <c r="BF660" i="6"/>
  <c r="AH390" i="6"/>
  <c r="AV327" i="6"/>
  <c r="AI356" i="6"/>
  <c r="AD354" i="6"/>
  <c r="AA562" i="6"/>
  <c r="BD885" i="6"/>
  <c r="BJ658" i="6"/>
  <c r="AW513" i="6"/>
  <c r="AK412" i="6"/>
  <c r="AG158" i="6"/>
  <c r="AE870" i="6"/>
  <c r="AO562" i="6"/>
  <c r="AM1000" i="6"/>
  <c r="BJ120" i="6"/>
  <c r="BI412" i="6"/>
  <c r="BA104" i="6"/>
  <c r="AU383" i="6"/>
  <c r="AE162" i="6"/>
  <c r="AS914" i="6"/>
  <c r="AY126" i="6"/>
  <c r="AF888" i="6"/>
  <c r="AS661" i="6"/>
  <c r="AR14" i="6"/>
  <c r="AJ128" i="6"/>
  <c r="AR578" i="6"/>
  <c r="BE116" i="6"/>
  <c r="AQ373" i="6"/>
  <c r="BF775" i="6"/>
  <c r="BJ43" i="6"/>
  <c r="BA952" i="6"/>
  <c r="AY773" i="6"/>
  <c r="AO758" i="6"/>
  <c r="BG355" i="6"/>
  <c r="AR416" i="7"/>
  <c r="BB940" i="6"/>
  <c r="AC354" i="6"/>
  <c r="AD821" i="6"/>
  <c r="AA948" i="6"/>
  <c r="BG737" i="6"/>
  <c r="AX913" i="6"/>
  <c r="AN489" i="6"/>
  <c r="AZ859" i="7"/>
  <c r="AO477" i="6"/>
  <c r="AZ331" i="6"/>
  <c r="BE269" i="6"/>
  <c r="BI326" i="6"/>
  <c r="AZ112" i="6"/>
  <c r="AJ761" i="6"/>
  <c r="AC94" i="6"/>
  <c r="AZ291" i="6"/>
  <c r="AX667" i="6"/>
  <c r="AT38" i="6"/>
  <c r="AE608" i="6"/>
  <c r="BD527" i="6"/>
  <c r="BI460" i="6"/>
  <c r="AO570" i="6"/>
  <c r="BF578" i="6"/>
  <c r="AY779" i="6"/>
  <c r="BH431" i="6"/>
  <c r="BJ169" i="6"/>
  <c r="AX722" i="6"/>
  <c r="AH946" i="6"/>
  <c r="BI867" i="6"/>
  <c r="AS32" i="6"/>
  <c r="AK243" i="6"/>
  <c r="BD726" i="6"/>
  <c r="BI352" i="6"/>
  <c r="AK315" i="6"/>
  <c r="BI170" i="6"/>
  <c r="BG376" i="6"/>
  <c r="AL955" i="6"/>
  <c r="AK913" i="6"/>
  <c r="BD880" i="6"/>
  <c r="BA768" i="6"/>
  <c r="AA305" i="6"/>
  <c r="AF506" i="6"/>
  <c r="AG175" i="6"/>
  <c r="BF933" i="6"/>
  <c r="BD382" i="6"/>
  <c r="AQ982" i="6"/>
  <c r="AT414" i="6"/>
  <c r="BA155" i="6"/>
  <c r="BA972" i="6"/>
  <c r="BB432" i="6"/>
  <c r="BI482" i="6"/>
  <c r="AA793" i="6"/>
  <c r="AG949" i="6"/>
  <c r="BJ624" i="6"/>
  <c r="AX215" i="6"/>
  <c r="AU445" i="6"/>
  <c r="BJ576" i="6"/>
  <c r="BG962" i="6"/>
  <c r="AR72" i="6"/>
  <c r="AS421" i="6"/>
  <c r="AY256" i="6"/>
  <c r="BG29" i="6"/>
  <c r="BJ463" i="6"/>
  <c r="AX938" i="6"/>
  <c r="BG1000" i="6"/>
  <c r="AX814" i="6"/>
  <c r="AT785" i="6"/>
  <c r="AE228" i="6"/>
  <c r="AW500" i="6"/>
  <c r="AV85" i="6"/>
  <c r="AJ912" i="6"/>
  <c r="BG24" i="6"/>
  <c r="AA27" i="6"/>
  <c r="AH620" i="6"/>
  <c r="BB570" i="6"/>
  <c r="BE361" i="6"/>
  <c r="BA562" i="6"/>
  <c r="BF616" i="6"/>
  <c r="AY95" i="6"/>
  <c r="AL816" i="6"/>
  <c r="AM685" i="6"/>
  <c r="AK276" i="6"/>
  <c r="AA866" i="6"/>
  <c r="BI731" i="6"/>
  <c r="AF81" i="6"/>
  <c r="BB46" i="6"/>
  <c r="AU151" i="6"/>
  <c r="AF370" i="6"/>
  <c r="AF919" i="6"/>
  <c r="BA709" i="6"/>
  <c r="AZ702" i="6"/>
  <c r="AU587" i="6"/>
  <c r="AM785" i="6"/>
  <c r="AU921" i="6"/>
  <c r="BG412" i="6"/>
  <c r="BA834" i="6"/>
  <c r="AB211" i="6"/>
  <c r="AA740" i="6"/>
  <c r="AD340" i="6"/>
  <c r="BH617" i="6"/>
  <c r="BA619" i="6"/>
  <c r="AV886" i="6"/>
  <c r="AY933" i="6"/>
  <c r="BD886" i="6"/>
  <c r="AU522" i="6"/>
  <c r="AA389" i="6"/>
  <c r="BB547" i="6"/>
  <c r="AT363" i="6"/>
  <c r="AX519" i="6"/>
  <c r="AY898" i="6"/>
  <c r="AY624" i="6"/>
  <c r="AU79" i="6"/>
  <c r="AS227" i="6"/>
  <c r="BF532" i="6"/>
  <c r="AQ25" i="6"/>
  <c r="AC58" i="6"/>
  <c r="AM272" i="6"/>
  <c r="AW258" i="6"/>
  <c r="BJ656" i="6"/>
  <c r="AD987" i="6"/>
  <c r="AP785" i="6"/>
  <c r="AS715" i="6"/>
  <c r="AR512" i="6"/>
  <c r="AY524" i="6"/>
  <c r="BD440" i="6"/>
  <c r="AV19" i="6"/>
  <c r="AD641" i="6"/>
  <c r="AW169" i="6"/>
  <c r="AO941" i="6"/>
  <c r="BJ590" i="6"/>
  <c r="AZ776" i="6"/>
  <c r="BB678" i="6"/>
  <c r="AU594" i="6"/>
  <c r="AH149" i="6"/>
  <c r="AL801" i="6"/>
  <c r="AT727" i="6"/>
  <c r="AP935" i="6"/>
  <c r="AE609" i="6"/>
  <c r="BG938" i="6"/>
  <c r="BD796" i="6"/>
  <c r="AH150" i="6"/>
  <c r="BI78" i="6"/>
  <c r="BJ564" i="6"/>
  <c r="AI59" i="6"/>
  <c r="AN688" i="6"/>
  <c r="AK426" i="6"/>
  <c r="BB161" i="6"/>
  <c r="AI463" i="6"/>
  <c r="AD547" i="6"/>
  <c r="BD623" i="6"/>
  <c r="AX186" i="6"/>
  <c r="AJ188" i="6"/>
  <c r="AU112" i="6"/>
  <c r="AF261" i="6"/>
  <c r="AX800" i="6"/>
  <c r="BB43" i="6"/>
  <c r="BE274" i="6"/>
  <c r="AA294" i="6"/>
  <c r="AV924" i="6"/>
  <c r="AR546" i="6"/>
  <c r="AM401" i="6"/>
  <c r="AG394" i="6"/>
  <c r="BD57" i="7"/>
  <c r="AO814" i="6"/>
  <c r="BC175" i="6"/>
  <c r="AB158" i="6"/>
  <c r="BG272" i="6"/>
  <c r="AX861" i="7"/>
  <c r="AZ560" i="7"/>
  <c r="AY761" i="6"/>
  <c r="AB620" i="6"/>
  <c r="AL289" i="6"/>
  <c r="AZ186" i="6"/>
  <c r="AK568" i="6"/>
  <c r="AC763" i="6"/>
  <c r="AP538" i="6"/>
  <c r="AP896" i="6"/>
  <c r="AM320" i="6"/>
  <c r="AU446" i="6"/>
  <c r="BF870" i="6"/>
  <c r="BI219" i="6"/>
  <c r="BH827" i="6"/>
  <c r="AF658" i="6"/>
  <c r="BA154" i="6"/>
  <c r="AV570" i="6"/>
  <c r="AG307" i="6"/>
  <c r="BI676" i="6"/>
  <c r="AU189" i="6"/>
  <c r="AH506" i="6"/>
  <c r="AZ56" i="6"/>
  <c r="BG400" i="6"/>
  <c r="AQ286" i="6"/>
  <c r="AX361" i="6"/>
  <c r="AB501" i="6"/>
  <c r="AI919" i="6"/>
  <c r="AJ1000" i="6"/>
  <c r="AK667" i="6"/>
  <c r="BF704" i="6"/>
  <c r="AN768" i="6"/>
  <c r="AG578" i="6"/>
  <c r="AO517" i="6"/>
  <c r="AF434" i="6"/>
  <c r="BG489" i="6"/>
  <c r="AY693" i="6"/>
  <c r="AS659" i="6"/>
  <c r="AU440" i="6"/>
  <c r="BH753" i="6"/>
  <c r="BH258" i="6"/>
  <c r="AA143" i="6"/>
  <c r="AS726" i="6"/>
  <c r="AP62" i="6"/>
  <c r="AA634" i="6"/>
  <c r="BC130" i="6"/>
  <c r="AM886" i="6"/>
  <c r="AK670" i="6"/>
  <c r="AJ766" i="6"/>
  <c r="BA484" i="6"/>
  <c r="AR726" i="6"/>
  <c r="AL32" i="6"/>
  <c r="AP177" i="6"/>
  <c r="AP773" i="6"/>
  <c r="AO340" i="6"/>
  <c r="BF613" i="6"/>
  <c r="BE304" i="6"/>
  <c r="BI887" i="6"/>
  <c r="AP222" i="6"/>
  <c r="AU308" i="6"/>
  <c r="AG60" i="6"/>
  <c r="BD840" i="6"/>
  <c r="BF375" i="6"/>
  <c r="AH593" i="6"/>
  <c r="BG562" i="6"/>
  <c r="AD265" i="6"/>
  <c r="AX621" i="6"/>
  <c r="AD825" i="6"/>
  <c r="AO351" i="6"/>
  <c r="AE598" i="6"/>
  <c r="BA506" i="6"/>
  <c r="BF976" i="6"/>
  <c r="AL710" i="6"/>
  <c r="BE533" i="6"/>
  <c r="AV57" i="6"/>
  <c r="AG925" i="6"/>
  <c r="AN70" i="6"/>
  <c r="AM873" i="6"/>
  <c r="AR858" i="6"/>
  <c r="AF378" i="6"/>
  <c r="BC518" i="6"/>
  <c r="AT870" i="6"/>
  <c r="AP799" i="6"/>
  <c r="BC686" i="6"/>
  <c r="BE879" i="6"/>
  <c r="BB372" i="6"/>
  <c r="BD280" i="6"/>
  <c r="AS335" i="6"/>
  <c r="AN311" i="6"/>
  <c r="AN717" i="6"/>
  <c r="BJ180" i="6"/>
  <c r="BH229" i="6"/>
  <c r="AN331" i="6"/>
  <c r="AS960" i="6"/>
  <c r="AB228" i="6"/>
  <c r="AP838" i="6"/>
  <c r="BG914" i="6"/>
  <c r="BG431" i="6"/>
  <c r="AF461" i="6"/>
  <c r="AL727" i="6"/>
  <c r="AE192" i="6"/>
  <c r="AD116" i="6"/>
  <c r="AN106" i="6"/>
  <c r="AU111" i="6"/>
  <c r="AY752" i="6"/>
  <c r="AG864" i="6"/>
  <c r="BC892" i="6"/>
  <c r="AF633" i="6"/>
  <c r="AF59" i="7"/>
  <c r="AU107" i="6"/>
  <c r="BB827" i="6"/>
  <c r="AY219" i="6"/>
  <c r="AL508" i="7"/>
  <c r="AQ695" i="6"/>
  <c r="AA151" i="6"/>
  <c r="AQ94" i="6"/>
  <c r="BA56" i="6"/>
  <c r="AY777" i="6"/>
  <c r="AW284" i="6"/>
  <c r="AG750" i="6"/>
  <c r="AH444" i="6"/>
  <c r="AU697" i="6"/>
  <c r="AJ587" i="6"/>
  <c r="AO208" i="6"/>
  <c r="BJ620" i="6"/>
  <c r="AT261" i="6"/>
  <c r="AP446" i="6"/>
  <c r="BD528" i="6"/>
  <c r="BI95" i="6"/>
  <c r="AL69" i="6"/>
  <c r="BB186" i="6"/>
  <c r="AE410" i="6"/>
  <c r="AZ383" i="6"/>
  <c r="AR152" i="6"/>
  <c r="AR825" i="6"/>
  <c r="BF581" i="6"/>
  <c r="BA455" i="6"/>
  <c r="AJ173" i="6"/>
  <c r="AF112" i="6"/>
  <c r="AQ517" i="6"/>
  <c r="BE187" i="6"/>
  <c r="AR223" i="6"/>
  <c r="BJ861" i="7"/>
  <c r="AE266" i="6"/>
  <c r="BA133" i="6"/>
  <c r="BJ585" i="6"/>
  <c r="AS613" i="6"/>
  <c r="AD69" i="6"/>
  <c r="AD928" i="6"/>
  <c r="AA316" i="6"/>
  <c r="BE604" i="6"/>
  <c r="AF375" i="6"/>
  <c r="BI929" i="6"/>
  <c r="AH228" i="6"/>
  <c r="AX51" i="6"/>
  <c r="AM67" i="6"/>
  <c r="BG64" i="6"/>
  <c r="AB837" i="6"/>
  <c r="AX272" i="6"/>
  <c r="AP45" i="6"/>
  <c r="AJ611" i="6"/>
  <c r="BC323" i="6"/>
  <c r="AQ741" i="6"/>
  <c r="AD184" i="6"/>
  <c r="AD383" i="6"/>
  <c r="BD898" i="6"/>
  <c r="BI686" i="6"/>
  <c r="AQ620" i="6"/>
  <c r="AP18" i="6"/>
  <c r="AV114" i="6"/>
  <c r="AJ418" i="6"/>
  <c r="AD327" i="6"/>
  <c r="BH272" i="6"/>
  <c r="BI373" i="6"/>
  <c r="AB896" i="6"/>
  <c r="BE497" i="6"/>
  <c r="AJ282" i="6"/>
  <c r="AV696" i="6"/>
  <c r="BG992" i="6"/>
  <c r="AS831" i="6"/>
  <c r="BH502" i="6"/>
  <c r="AC650" i="6"/>
  <c r="BD116" i="6"/>
  <c r="AP830" i="7"/>
  <c r="AL660" i="6"/>
  <c r="AR210" i="6"/>
  <c r="BC782" i="6"/>
  <c r="AO799" i="6"/>
  <c r="BG276" i="6"/>
  <c r="AA350" i="7"/>
  <c r="AW964" i="6"/>
  <c r="AL804" i="6"/>
  <c r="AH985" i="6"/>
  <c r="AU205" i="6"/>
  <c r="AA984" i="6"/>
  <c r="AG183" i="6"/>
  <c r="AB629" i="6"/>
  <c r="AX741" i="6"/>
  <c r="BJ548" i="6"/>
  <c r="BA491" i="6"/>
  <c r="AN930" i="6"/>
  <c r="AU544" i="6"/>
  <c r="AQ935" i="6"/>
  <c r="BA437" i="6"/>
  <c r="BI790" i="6"/>
  <c r="BB148" i="6"/>
  <c r="BI348" i="6"/>
  <c r="AY41" i="6"/>
  <c r="AK954" i="6"/>
  <c r="AN445" i="7"/>
  <c r="AB156" i="6"/>
  <c r="AC380" i="6"/>
  <c r="AV461" i="6"/>
  <c r="AC954" i="6"/>
  <c r="AP823" i="7"/>
  <c r="AJ486" i="6"/>
  <c r="BE573" i="6"/>
  <c r="BF896" i="6"/>
  <c r="AT911" i="6"/>
  <c r="BB960" i="6"/>
  <c r="AQ440" i="6"/>
  <c r="AJ269" i="6"/>
  <c r="BB206" i="6"/>
  <c r="BG659" i="6"/>
  <c r="AA79" i="6"/>
  <c r="BB721" i="7"/>
  <c r="AK297" i="6"/>
  <c r="AF419" i="6"/>
  <c r="AM584" i="6"/>
  <c r="BE161" i="6"/>
  <c r="AL240" i="6"/>
  <c r="AO444" i="6"/>
  <c r="BD404" i="6"/>
  <c r="AT678" i="6"/>
  <c r="BB965" i="6"/>
  <c r="AY945" i="6"/>
  <c r="AS26" i="6"/>
  <c r="AJ381" i="6"/>
  <c r="AT845" i="6"/>
  <c r="AG420" i="6"/>
  <c r="AP566" i="6"/>
  <c r="BH475" i="6"/>
  <c r="AU809" i="6"/>
  <c r="AP752" i="6"/>
  <c r="BC136" i="6"/>
  <c r="AJ511" i="7"/>
  <c r="A503" i="4" s="1"/>
  <c r="BG94" i="6"/>
  <c r="BA847" i="6"/>
  <c r="BH64" i="6"/>
  <c r="BB50" i="6"/>
  <c r="BH45" i="7"/>
  <c r="BJ903" i="6"/>
  <c r="AR695" i="6"/>
  <c r="BB69" i="6"/>
  <c r="AI741" i="6"/>
  <c r="AI667" i="6"/>
  <c r="AD173" i="6"/>
  <c r="BI753" i="6"/>
  <c r="AU469" i="6"/>
  <c r="AF94" i="6"/>
  <c r="AZ323" i="6"/>
  <c r="AC787" i="6"/>
  <c r="AU228" i="6"/>
  <c r="AH104" i="6"/>
  <c r="AH560" i="7"/>
  <c r="AB750" i="6"/>
  <c r="AN675" i="6"/>
  <c r="AE405" i="6"/>
  <c r="AJ759" i="6"/>
  <c r="AR787" i="7"/>
  <c r="AE37" i="6"/>
  <c r="AD518" i="6"/>
  <c r="AZ298" i="6"/>
  <c r="BH840" i="6"/>
  <c r="AF812" i="6"/>
  <c r="BA488" i="6"/>
  <c r="AI200" i="6"/>
  <c r="AF231" i="6"/>
  <c r="AI133" i="6"/>
  <c r="BC766" i="6"/>
  <c r="AQ597" i="6"/>
  <c r="BC718" i="6"/>
  <c r="AZ519" i="6"/>
  <c r="BI320" i="6"/>
  <c r="AL984" i="6"/>
  <c r="AA704" i="6"/>
  <c r="AL501" i="6"/>
  <c r="AN156" i="6"/>
  <c r="AJ816" i="6"/>
  <c r="BC615" i="6"/>
  <c r="AM635" i="6"/>
  <c r="AL210" i="6"/>
  <c r="AV191" i="6"/>
  <c r="AP554" i="6"/>
  <c r="AI570" i="6"/>
  <c r="AC756" i="6"/>
  <c r="AZ997" i="6"/>
  <c r="AH846" i="6"/>
  <c r="BG421" i="6"/>
  <c r="AT816" i="6"/>
  <c r="BF940" i="6"/>
  <c r="BF952" i="6"/>
  <c r="AD636" i="6"/>
  <c r="BD25" i="6"/>
  <c r="BB176" i="6"/>
  <c r="AU421" i="6"/>
  <c r="AT137" i="7"/>
  <c r="BD82" i="6"/>
  <c r="BJ661" i="6"/>
  <c r="AH146" i="6"/>
  <c r="BB780" i="6"/>
  <c r="AD156" i="6"/>
  <c r="AB760" i="6"/>
  <c r="BD38" i="6"/>
  <c r="AR880" i="6"/>
  <c r="AX952" i="6"/>
  <c r="AL758" i="6"/>
  <c r="AE955" i="6"/>
  <c r="AD726" i="6"/>
  <c r="AM60" i="6"/>
  <c r="AX797" i="6"/>
  <c r="BH551" i="6"/>
  <c r="BG50" i="6"/>
  <c r="BH230" i="6"/>
  <c r="AB104" i="6"/>
  <c r="BH678" i="6"/>
  <c r="AC942" i="6"/>
  <c r="BI299" i="6"/>
  <c r="AA933" i="6"/>
  <c r="AK921" i="6"/>
  <c r="BD17" i="6"/>
  <c r="AE596" i="6"/>
  <c r="AS470" i="6"/>
  <c r="AH964" i="6"/>
  <c r="AG850" i="6"/>
  <c r="BJ945" i="6"/>
  <c r="AR533" i="6"/>
  <c r="AW348" i="6"/>
  <c r="AL296" i="6"/>
  <c r="AG504" i="6"/>
  <c r="AV741" i="6"/>
  <c r="AG562" i="6"/>
  <c r="AS636" i="6"/>
  <c r="AI336" i="6"/>
  <c r="AO511" i="6"/>
  <c r="AT126" i="6"/>
  <c r="AH688" i="6"/>
  <c r="AS291" i="6"/>
  <c r="AS851" i="6"/>
  <c r="BC873" i="6"/>
  <c r="AM677" i="6"/>
  <c r="AN781" i="6"/>
  <c r="AV395" i="6"/>
  <c r="AB943" i="6"/>
  <c r="BJ124" i="6"/>
  <c r="BB110" i="6"/>
  <c r="AZ695" i="6"/>
  <c r="BB168" i="6"/>
  <c r="AW977" i="6"/>
  <c r="BF257" i="6"/>
  <c r="AT615" i="6"/>
  <c r="AC218" i="6"/>
  <c r="AW700" i="6"/>
  <c r="AB869" i="6"/>
  <c r="AH15" i="6"/>
  <c r="BD799" i="6"/>
  <c r="AK285" i="6"/>
  <c r="AP359" i="6"/>
  <c r="AG573" i="6"/>
  <c r="AQ120" i="6"/>
  <c r="AS136" i="6"/>
  <c r="BC913" i="6"/>
  <c r="AU175" i="6"/>
  <c r="AQ805" i="7"/>
  <c r="AW142" i="6"/>
  <c r="AM130" i="6"/>
  <c r="AG702" i="6"/>
  <c r="AO132" i="6"/>
  <c r="AK150" i="6"/>
  <c r="AV355" i="6"/>
  <c r="BH76" i="6"/>
  <c r="BJ636" i="6"/>
  <c r="AK94" i="6"/>
  <c r="BI58" i="6"/>
  <c r="AL830" i="6"/>
  <c r="AF893" i="7"/>
  <c r="AE387" i="6"/>
  <c r="AF246" i="6"/>
  <c r="AR905" i="6"/>
  <c r="AQ481" i="6"/>
  <c r="BD597" i="6"/>
  <c r="BE493" i="6"/>
  <c r="AD434" i="6"/>
  <c r="BH777" i="6"/>
  <c r="AJ779" i="6"/>
  <c r="AY642" i="6"/>
  <c r="AB181" i="6"/>
  <c r="AI709" i="6"/>
  <c r="AP969" i="6"/>
  <c r="BC519" i="6"/>
  <c r="AN323" i="6"/>
  <c r="AZ279" i="6"/>
  <c r="AV387" i="6"/>
  <c r="AC246" i="6"/>
  <c r="BJ357" i="6"/>
  <c r="BG138" i="6"/>
  <c r="BF239" i="6"/>
  <c r="AP515" i="6"/>
  <c r="BF372" i="6"/>
  <c r="AM577" i="6"/>
  <c r="AH692" i="6"/>
  <c r="AK833" i="6"/>
  <c r="AO894" i="6"/>
  <c r="AK194" i="6"/>
  <c r="AI411" i="6"/>
  <c r="AP50" i="6"/>
  <c r="AA824" i="6"/>
  <c r="AQ318" i="6"/>
  <c r="AW484" i="6"/>
  <c r="AD443" i="6"/>
  <c r="AQ984" i="7"/>
  <c r="AK67" i="6"/>
  <c r="BC279" i="6"/>
  <c r="AQ315" i="6"/>
  <c r="AR891" i="6"/>
  <c r="AO497" i="6"/>
  <c r="AX472" i="7"/>
  <c r="BB175" i="6"/>
  <c r="AM44" i="6"/>
  <c r="AZ524" i="6"/>
  <c r="BC134" i="6"/>
  <c r="AS446" i="6"/>
  <c r="AI669" i="7"/>
  <c r="BA840" i="6"/>
  <c r="AP732" i="6"/>
  <c r="BC787" i="6"/>
  <c r="AZ481" i="6"/>
  <c r="AG858" i="6"/>
  <c r="BG418" i="6"/>
  <c r="AM859" i="6"/>
  <c r="AQ231" i="6"/>
  <c r="AS389" i="6"/>
  <c r="AH701" i="7"/>
  <c r="BI318" i="6"/>
  <c r="AY156" i="6"/>
  <c r="AO283" i="6"/>
  <c r="AL123" i="6"/>
  <c r="BD63" i="6"/>
  <c r="AN509" i="6"/>
  <c r="AT170" i="6"/>
  <c r="AR351" i="6"/>
  <c r="BI380" i="6"/>
  <c r="AN26" i="6"/>
  <c r="BA675" i="6"/>
  <c r="AB758" i="6"/>
  <c r="AH88" i="6"/>
  <c r="AU957" i="6"/>
  <c r="AB434" i="6"/>
  <c r="BH386" i="6"/>
  <c r="BI134" i="6"/>
  <c r="AR989" i="6"/>
  <c r="AU640" i="6"/>
  <c r="AD350" i="6"/>
  <c r="AT836" i="6"/>
  <c r="AB115" i="6"/>
  <c r="AX418" i="6"/>
  <c r="AD760" i="6"/>
  <c r="AX184" i="6"/>
  <c r="AV607" i="6"/>
  <c r="AF854" i="6"/>
  <c r="AH339" i="6"/>
  <c r="AK562" i="6"/>
  <c r="AM10" i="6"/>
  <c r="AR432" i="7"/>
  <c r="AR194" i="6"/>
  <c r="AH508" i="7"/>
  <c r="AI41" i="6"/>
  <c r="BC855" i="6"/>
  <c r="AM312" i="6"/>
  <c r="AU946" i="6"/>
  <c r="AE212" i="6"/>
  <c r="AB391" i="6"/>
  <c r="AU411" i="6"/>
  <c r="AS669" i="6"/>
  <c r="AD384" i="6"/>
  <c r="AK578" i="6"/>
  <c r="BG107" i="6"/>
  <c r="AE78" i="6"/>
  <c r="AQ217" i="6"/>
  <c r="AA417" i="6"/>
  <c r="AO446" i="6"/>
  <c r="AD259" i="6"/>
  <c r="BJ879" i="6"/>
  <c r="BG151" i="6"/>
  <c r="BE750" i="6"/>
  <c r="AG346" i="6"/>
  <c r="AG444" i="6"/>
  <c r="BG760" i="6"/>
  <c r="AP346" i="6"/>
  <c r="AM790" i="6"/>
  <c r="AF43" i="6"/>
  <c r="AZ337" i="6"/>
  <c r="AL857" i="6"/>
  <c r="AL351" i="6"/>
  <c r="BA361" i="7"/>
  <c r="AP816" i="7"/>
  <c r="AW845" i="6"/>
  <c r="AH840" i="6"/>
  <c r="BH259" i="6"/>
  <c r="AF487" i="7"/>
  <c r="AC37" i="6"/>
  <c r="AV917" i="6"/>
  <c r="AM79" i="7"/>
  <c r="AJ660" i="7"/>
  <c r="A652" i="4" s="1"/>
  <c r="AK37" i="6"/>
  <c r="AS370" i="7"/>
  <c r="AL611" i="6"/>
  <c r="AN859" i="6"/>
  <c r="BE241" i="6"/>
  <c r="AP949" i="6"/>
  <c r="BH23" i="6"/>
  <c r="AZ237" i="6"/>
  <c r="AL613" i="6"/>
  <c r="AF470" i="6"/>
  <c r="BA683" i="6"/>
  <c r="AW907" i="6"/>
  <c r="AM948" i="6"/>
  <c r="BE289" i="6"/>
  <c r="AF282" i="6"/>
  <c r="BB309" i="6"/>
  <c r="AY254" i="6"/>
  <c r="BH783" i="6"/>
  <c r="AA957" i="6"/>
  <c r="AC816" i="6"/>
  <c r="BD710" i="6"/>
  <c r="AH813" i="6"/>
  <c r="AK644" i="6"/>
  <c r="AG838" i="6"/>
  <c r="BC53" i="6"/>
  <c r="AH640" i="6"/>
  <c r="AK24" i="6"/>
  <c r="AK214" i="6"/>
  <c r="AW940" i="6"/>
  <c r="BC10" i="6"/>
  <c r="AU788" i="6"/>
  <c r="BE688" i="6"/>
  <c r="AD800" i="6"/>
  <c r="AC489" i="6"/>
  <c r="AO262" i="6"/>
  <c r="BH644" i="6"/>
  <c r="AF570" i="6"/>
  <c r="AH420" i="6"/>
  <c r="BE130" i="6"/>
  <c r="AV910" i="6"/>
  <c r="BH330" i="6"/>
  <c r="AN936" i="6"/>
  <c r="BJ79" i="6"/>
  <c r="BB979" i="6"/>
  <c r="AH999" i="6"/>
  <c r="AX937" i="6"/>
  <c r="BA991" i="6"/>
  <c r="BC664" i="6"/>
  <c r="BB182" i="6"/>
  <c r="BA610" i="6"/>
  <c r="AU884" i="6"/>
  <c r="BI389" i="6"/>
  <c r="BG823" i="6"/>
  <c r="AF387" i="6"/>
  <c r="BI312" i="6"/>
  <c r="AY666" i="6"/>
  <c r="AE376" i="6"/>
  <c r="BH298" i="6"/>
  <c r="AG898" i="6"/>
  <c r="AQ223" i="6"/>
  <c r="BD578" i="6"/>
  <c r="AU548" i="6"/>
  <c r="AH225" i="6"/>
  <c r="BB244" i="6"/>
  <c r="AI680" i="6"/>
  <c r="AG380" i="6"/>
  <c r="AZ445" i="7"/>
  <c r="BC599" i="6"/>
  <c r="AI352" i="6"/>
  <c r="AF223" i="6"/>
  <c r="AR613" i="6"/>
  <c r="BH497" i="6"/>
  <c r="AI955" i="6"/>
  <c r="AA309" i="6"/>
  <c r="AY940" i="6"/>
  <c r="AA896" i="6"/>
  <c r="AI176" i="6"/>
  <c r="BI90" i="6"/>
  <c r="BJ324" i="6"/>
  <c r="BC638" i="6"/>
  <c r="AT864" i="6"/>
  <c r="AG735" i="6"/>
  <c r="BJ243" i="6"/>
  <c r="AY556" i="6"/>
  <c r="AA395" i="6"/>
  <c r="AS113" i="6"/>
  <c r="AS380" i="6"/>
  <c r="AP282" i="6"/>
  <c r="AE409" i="6"/>
  <c r="AH176" i="6"/>
  <c r="AM610" i="6"/>
  <c r="AB309" i="6"/>
  <c r="AU840" i="6"/>
  <c r="AP859" i="6"/>
  <c r="AU642" i="6"/>
  <c r="AN386" i="6"/>
  <c r="BG517" i="6"/>
  <c r="AX626" i="6"/>
  <c r="BB194" i="6"/>
  <c r="AB554" i="6"/>
  <c r="BH405" i="6"/>
  <c r="AA593" i="6"/>
  <c r="AP930" i="6"/>
  <c r="AP21" i="6"/>
  <c r="AX565" i="6"/>
  <c r="AC687" i="6"/>
  <c r="AL585" i="6"/>
  <c r="AS434" i="6"/>
  <c r="AG522" i="6"/>
  <c r="AA320" i="6"/>
  <c r="AV348" i="6"/>
  <c r="BA128" i="6"/>
  <c r="AH233" i="6"/>
  <c r="AU817" i="6"/>
  <c r="AD715" i="6"/>
  <c r="AL326" i="6"/>
  <c r="AY187" i="6"/>
  <c r="AS788" i="6"/>
  <c r="AT64" i="6"/>
  <c r="AF947" i="6"/>
  <c r="AX446" i="6"/>
  <c r="AA935" i="6"/>
  <c r="AR791" i="6"/>
  <c r="AL737" i="6"/>
  <c r="BF200" i="6"/>
  <c r="AZ297" i="6"/>
  <c r="AT616" i="6"/>
  <c r="AZ69" i="6"/>
  <c r="BA877" i="6"/>
  <c r="AO647" i="6"/>
  <c r="BD655" i="6"/>
  <c r="AN527" i="6"/>
  <c r="BC665" i="6"/>
  <c r="AU954" i="6"/>
  <c r="BF373" i="6"/>
  <c r="AJ838" i="6"/>
  <c r="AK418" i="6"/>
  <c r="AK447" i="6"/>
  <c r="AG130" i="6"/>
  <c r="AJ648" i="6"/>
  <c r="BG237" i="6"/>
  <c r="AS900" i="6"/>
  <c r="AG935" i="6"/>
  <c r="AU495" i="6"/>
  <c r="BI682" i="6"/>
  <c r="AU932" i="6"/>
  <c r="AB865" i="6"/>
  <c r="AP23" i="6"/>
  <c r="AW896" i="6"/>
  <c r="AN62" i="6"/>
  <c r="AR106" i="6"/>
  <c r="AS884" i="6"/>
  <c r="BD281" i="6"/>
  <c r="AX748" i="6"/>
  <c r="BE711" i="6"/>
  <c r="AW928" i="6"/>
  <c r="BF942" i="6"/>
  <c r="AR865" i="6"/>
  <c r="AH719" i="6"/>
  <c r="AZ171" i="6"/>
  <c r="AN258" i="6"/>
  <c r="BH205" i="6"/>
  <c r="AV239" i="6"/>
  <c r="AO636" i="6"/>
  <c r="AZ423" i="6"/>
  <c r="BH295" i="6"/>
  <c r="BI778" i="6"/>
  <c r="AG888" i="6"/>
  <c r="BG25" i="6"/>
  <c r="BB306" i="6"/>
  <c r="AX868" i="6"/>
  <c r="AK685" i="6"/>
  <c r="AD224" i="6"/>
  <c r="AU124" i="6"/>
  <c r="AY128" i="6"/>
  <c r="AB746" i="6"/>
  <c r="BH498" i="6"/>
  <c r="AF734" i="6"/>
  <c r="BB505" i="6"/>
  <c r="BB356" i="6"/>
  <c r="AJ876" i="6"/>
  <c r="BG677" i="6"/>
  <c r="BB351" i="6"/>
  <c r="AC594" i="6"/>
  <c r="AH914" i="6"/>
  <c r="BC429" i="6"/>
  <c r="AC10" i="6"/>
  <c r="AU75" i="6"/>
  <c r="BJ752" i="6"/>
  <c r="AK845" i="6"/>
  <c r="AW857" i="6"/>
  <c r="AQ421" i="6"/>
  <c r="AO548" i="6"/>
  <c r="BG703" i="6"/>
  <c r="BF276" i="6"/>
  <c r="BC14" i="6"/>
  <c r="BI831" i="6"/>
  <c r="BH363" i="6"/>
  <c r="AA23" i="6"/>
  <c r="AS928" i="6"/>
  <c r="AG818" i="6"/>
  <c r="AX282" i="6"/>
  <c r="AY810" i="6"/>
  <c r="BC656" i="7"/>
  <c r="BC949" i="6"/>
  <c r="AK540" i="6"/>
  <c r="AD426" i="6"/>
  <c r="BE349" i="6"/>
  <c r="AU237" i="6"/>
  <c r="AO159" i="6"/>
  <c r="BG711" i="6"/>
  <c r="BA859" i="6"/>
  <c r="AP640" i="6"/>
  <c r="AR316" i="6"/>
  <c r="AO240" i="6"/>
  <c r="BE478" i="6"/>
  <c r="BH855" i="6"/>
  <c r="AV989" i="6"/>
  <c r="BB170" i="6"/>
  <c r="AZ40" i="6"/>
  <c r="AB669" i="6"/>
  <c r="AC493" i="7"/>
  <c r="BG990" i="6"/>
  <c r="AM761" i="6"/>
  <c r="AQ750" i="6"/>
  <c r="AR74" i="6"/>
  <c r="AJ574" i="6"/>
  <c r="AF891" i="6"/>
  <c r="BF825" i="6"/>
  <c r="BH878" i="6"/>
  <c r="AQ23" i="6"/>
  <c r="AF774" i="6"/>
  <c r="BC129" i="6"/>
  <c r="AF990" i="6"/>
  <c r="AM946" i="6"/>
  <c r="AO412" i="6"/>
  <c r="AK151" i="6"/>
  <c r="AP332" i="6"/>
  <c r="AI705" i="6"/>
  <c r="AB688" i="6"/>
  <c r="AB613" i="6"/>
  <c r="AQ762" i="6"/>
  <c r="BC568" i="6"/>
  <c r="AT886" i="6"/>
  <c r="AY793" i="6"/>
  <c r="AY689" i="6"/>
  <c r="AH707" i="6"/>
  <c r="AD881" i="6"/>
  <c r="BH474" i="6"/>
  <c r="AN687" i="6"/>
  <c r="AP669" i="6"/>
  <c r="AX22" i="6"/>
  <c r="AI794" i="6"/>
  <c r="AA746" i="6"/>
  <c r="AU820" i="6"/>
  <c r="BG270" i="6"/>
  <c r="BI776" i="6"/>
  <c r="AG678" i="6"/>
  <c r="BI741" i="6"/>
  <c r="BI585" i="6"/>
  <c r="AS801" i="6"/>
  <c r="AQ288" i="6"/>
  <c r="BE74" i="6"/>
  <c r="AZ472" i="6"/>
  <c r="BG495" i="6"/>
  <c r="BG818" i="6"/>
  <c r="AJ671" i="6"/>
  <c r="AY561" i="6"/>
  <c r="BG206" i="6"/>
  <c r="AB385" i="6"/>
  <c r="AT156" i="6"/>
  <c r="BH865" i="6"/>
  <c r="BA585" i="6"/>
  <c r="AE446" i="6"/>
  <c r="BI968" i="6"/>
  <c r="AY593" i="6"/>
  <c r="AF26" i="6"/>
  <c r="AD331" i="6"/>
  <c r="AQ267" i="6"/>
  <c r="AS686" i="6"/>
  <c r="BA928" i="6"/>
  <c r="AY23" i="6"/>
  <c r="AO561" i="6"/>
  <c r="AP489" i="6"/>
  <c r="AB255" i="6"/>
  <c r="BB239" i="7"/>
  <c r="AV900" i="6"/>
  <c r="BG186" i="6"/>
  <c r="AO331" i="6"/>
  <c r="AA989" i="6"/>
  <c r="AP339" i="6"/>
  <c r="BI124" i="6"/>
  <c r="BF489" i="6"/>
  <c r="BG337" i="6"/>
  <c r="AC600" i="6"/>
  <c r="AV249" i="6"/>
  <c r="AW381" i="6"/>
  <c r="BE338" i="6"/>
  <c r="AY880" i="6"/>
  <c r="BA748" i="6"/>
  <c r="AL77" i="6"/>
  <c r="AO992" i="6"/>
  <c r="AS797" i="6"/>
  <c r="AD473" i="6"/>
  <c r="BF86" i="6"/>
  <c r="BI463" i="6"/>
  <c r="AN204" i="7"/>
  <c r="AA57" i="6"/>
  <c r="AP997" i="6"/>
  <c r="AN884" i="6"/>
  <c r="AI373" i="6"/>
  <c r="AL976" i="6"/>
  <c r="AC509" i="6"/>
  <c r="AW392" i="6"/>
  <c r="AL430" i="6"/>
  <c r="AO105" i="6"/>
  <c r="AG885" i="6"/>
  <c r="BE705" i="6"/>
  <c r="AH374" i="6"/>
  <c r="AQ532" i="6"/>
  <c r="AD217" i="6"/>
  <c r="BC556" i="6"/>
  <c r="BF948" i="6"/>
  <c r="BD965" i="6"/>
  <c r="AR182" i="6"/>
  <c r="BE911" i="6"/>
  <c r="AF354" i="6"/>
  <c r="BB771" i="6"/>
  <c r="AH189" i="6"/>
  <c r="AY112" i="6"/>
  <c r="AM91" i="6"/>
  <c r="BH794" i="6"/>
  <c r="AF655" i="6"/>
  <c r="BF106" i="6"/>
  <c r="AL598" i="6"/>
  <c r="AY912" i="6"/>
  <c r="AU727" i="6"/>
  <c r="AA175" i="6"/>
  <c r="AO457" i="6"/>
  <c r="AN337" i="6"/>
  <c r="AO524" i="6"/>
  <c r="AQ529" i="6"/>
  <c r="AE766" i="6"/>
  <c r="AU457" i="6"/>
  <c r="AJ543" i="6"/>
  <c r="BE907" i="6"/>
  <c r="AM154" i="6"/>
  <c r="AZ929" i="6"/>
  <c r="AH713" i="6"/>
  <c r="AU182" i="6"/>
  <c r="AJ678" i="6"/>
  <c r="AW600" i="6"/>
  <c r="AW875" i="6"/>
  <c r="AZ176" i="6"/>
  <c r="AT575" i="6"/>
  <c r="AV243" i="6"/>
  <c r="AV333" i="6"/>
  <c r="AB93" i="6"/>
  <c r="AV867" i="6"/>
  <c r="BG655" i="6"/>
  <c r="BE830" i="6"/>
  <c r="AO600" i="6"/>
  <c r="BE419" i="6"/>
  <c r="AC951" i="6"/>
  <c r="AW426" i="6"/>
  <c r="AA838" i="6"/>
  <c r="AR620" i="6"/>
  <c r="AL305" i="6"/>
  <c r="AG228" i="6"/>
  <c r="AR96" i="6"/>
  <c r="BH532" i="6"/>
  <c r="BI162" i="6"/>
  <c r="AY981" i="6"/>
  <c r="AW538" i="6"/>
  <c r="AB596" i="6"/>
  <c r="AO53" i="6"/>
  <c r="BJ269" i="7"/>
  <c r="AB383" i="6"/>
  <c r="BF459" i="6"/>
  <c r="AE506" i="6"/>
  <c r="AK93" i="6"/>
  <c r="AF110" i="6"/>
  <c r="AA840" i="6"/>
  <c r="AT518" i="6"/>
  <c r="BG991" i="6"/>
  <c r="AW133" i="6"/>
  <c r="AJ881" i="6"/>
  <c r="AY54" i="6"/>
  <c r="AI957" i="6"/>
  <c r="AZ815" i="6"/>
  <c r="AV148" i="6"/>
  <c r="AR207" i="6"/>
  <c r="BH383" i="6"/>
  <c r="AD936" i="6"/>
  <c r="AX369" i="6"/>
  <c r="AN23" i="6"/>
  <c r="AT937" i="6"/>
  <c r="AH309" i="6"/>
  <c r="BI387" i="6"/>
  <c r="AD810" i="6"/>
  <c r="BJ816" i="7"/>
  <c r="AU177" i="6"/>
  <c r="AQ759" i="6"/>
  <c r="AH275" i="6"/>
  <c r="AF115" i="6"/>
  <c r="AT346" i="6"/>
  <c r="AY915" i="6"/>
  <c r="AR850" i="6"/>
  <c r="AY484" i="6"/>
  <c r="BB606" i="6"/>
  <c r="AW726" i="6"/>
  <c r="BB665" i="6"/>
  <c r="AS758" i="6"/>
  <c r="AK135" i="6"/>
  <c r="AF488" i="6"/>
  <c r="BG935" i="6"/>
  <c r="BA94" i="6"/>
  <c r="AY619" i="6"/>
  <c r="AE532" i="6"/>
  <c r="AT523" i="6"/>
  <c r="AU593" i="6"/>
  <c r="AW298" i="6"/>
  <c r="AB52" i="6"/>
  <c r="AK501" i="6"/>
  <c r="AD195" i="6"/>
  <c r="AD753" i="6"/>
  <c r="BB565" i="6"/>
  <c r="BG702" i="6"/>
  <c r="BB457" i="6"/>
  <c r="BD352" i="6"/>
  <c r="AI600" i="6"/>
  <c r="AY984" i="7"/>
  <c r="BH301" i="6"/>
  <c r="AH878" i="6"/>
  <c r="AU163" i="7"/>
  <c r="AD155" i="7"/>
  <c r="AX805" i="6"/>
  <c r="AW564" i="6"/>
  <c r="BH688" i="6"/>
  <c r="AW543" i="6"/>
  <c r="AC488" i="6"/>
  <c r="AY394" i="6"/>
  <c r="AB503" i="6"/>
  <c r="AG113" i="6"/>
  <c r="AM949" i="6"/>
  <c r="BB913" i="6"/>
  <c r="AL343" i="6"/>
  <c r="AS671" i="6"/>
  <c r="AA762" i="6"/>
  <c r="BB814" i="6"/>
  <c r="AL636" i="6"/>
  <c r="AD241" i="6"/>
  <c r="AE10" i="6"/>
  <c r="BH961" i="6"/>
  <c r="BC150" i="6"/>
  <c r="AY323" i="6"/>
  <c r="AK385" i="6"/>
  <c r="BI84" i="6"/>
  <c r="BB86" i="6"/>
  <c r="AU372" i="6"/>
  <c r="AF329" i="7"/>
  <c r="AH109" i="6"/>
  <c r="BI548" i="6"/>
  <c r="BE878" i="6"/>
  <c r="AO330" i="6"/>
  <c r="AG336" i="7"/>
  <c r="AF639" i="6"/>
  <c r="AF688" i="7"/>
  <c r="AK749" i="6"/>
  <c r="AR208" i="6"/>
  <c r="AG163" i="6"/>
  <c r="AH381" i="6"/>
  <c r="AB511" i="6"/>
  <c r="AA541" i="6"/>
  <c r="AZ812" i="6"/>
  <c r="AE642" i="6"/>
  <c r="AR29" i="6"/>
  <c r="BD793" i="6"/>
  <c r="BE332" i="6"/>
  <c r="AH734" i="6"/>
  <c r="BJ147" i="6"/>
  <c r="BD336" i="7"/>
  <c r="AF824" i="6"/>
  <c r="AA394" i="6"/>
  <c r="BG756" i="6"/>
  <c r="BD130" i="6"/>
  <c r="BC702" i="6"/>
  <c r="AZ194" i="7"/>
  <c r="AN317" i="6"/>
  <c r="AR151" i="6"/>
  <c r="BB113" i="6"/>
  <c r="AI129" i="6"/>
  <c r="AV604" i="6"/>
  <c r="AG595" i="6"/>
  <c r="AA938" i="6"/>
  <c r="AQ210" i="6"/>
  <c r="AC457" i="6"/>
  <c r="AJ90" i="6"/>
  <c r="AL403" i="6"/>
  <c r="BI143" i="6"/>
  <c r="BF145" i="6"/>
  <c r="BG671" i="6"/>
  <c r="AK403" i="6"/>
  <c r="AT72" i="6"/>
  <c r="AA20" i="6"/>
  <c r="AC972" i="6"/>
  <c r="AZ966" i="6"/>
  <c r="BE501" i="6"/>
  <c r="AU146" i="6"/>
  <c r="AJ60" i="6"/>
  <c r="AY315" i="6"/>
  <c r="AM434" i="6"/>
  <c r="BB205" i="6"/>
  <c r="BH964" i="6"/>
  <c r="BD184" i="6"/>
  <c r="AO118" i="6"/>
  <c r="AF447" i="6"/>
  <c r="AK311" i="6"/>
  <c r="BG327" i="6"/>
  <c r="BB638" i="6"/>
  <c r="AH488" i="6"/>
  <c r="AG630" i="6"/>
  <c r="BC276" i="6"/>
  <c r="AV139" i="7"/>
  <c r="AW906" i="6"/>
  <c r="AS316" i="6"/>
  <c r="AX820" i="6"/>
  <c r="AV611" i="6"/>
  <c r="BA246" i="6"/>
  <c r="BA50" i="6"/>
  <c r="BH780" i="6"/>
  <c r="AT941" i="6"/>
  <c r="AG757" i="6"/>
  <c r="AS500" i="7"/>
  <c r="AQ46" i="6"/>
  <c r="AH938" i="6"/>
  <c r="AB653" i="6"/>
  <c r="BG461" i="6"/>
  <c r="AF775" i="6"/>
  <c r="AF930" i="6"/>
  <c r="AN281" i="6"/>
  <c r="BE766" i="6"/>
  <c r="BE741" i="6"/>
  <c r="BA176" i="6"/>
  <c r="BA946" i="6"/>
  <c r="AZ657" i="6"/>
  <c r="BG623" i="6"/>
  <c r="AQ891" i="6"/>
  <c r="AU251" i="6"/>
  <c r="AJ544" i="6"/>
  <c r="BI443" i="6"/>
  <c r="AL695" i="6"/>
  <c r="BB267" i="6"/>
  <c r="BC138" i="6"/>
  <c r="AH502" i="6"/>
  <c r="AU430" i="6"/>
  <c r="AP776" i="6"/>
  <c r="AW785" i="6"/>
  <c r="BB894" i="6"/>
  <c r="BH378" i="6"/>
  <c r="AC451" i="6"/>
  <c r="AI133" i="7"/>
  <c r="AF163" i="6"/>
  <c r="AL641" i="6"/>
  <c r="BI593" i="6"/>
  <c r="AU713" i="7"/>
  <c r="BE888" i="6"/>
  <c r="BE199" i="6"/>
  <c r="AV313" i="6"/>
  <c r="AU336" i="6"/>
  <c r="AX895" i="6"/>
  <c r="BF57" i="6"/>
  <c r="BG609" i="6"/>
  <c r="AW320" i="6"/>
  <c r="AK929" i="6"/>
  <c r="AB782" i="6"/>
  <c r="BC446" i="6"/>
  <c r="AG921" i="6"/>
  <c r="AL902" i="6"/>
  <c r="BD242" i="6"/>
  <c r="AV173" i="6"/>
  <c r="AI184" i="6"/>
  <c r="AS631" i="6"/>
  <c r="AS491" i="6"/>
  <c r="AQ548" i="6"/>
  <c r="AJ330" i="6"/>
  <c r="AZ341" i="6"/>
  <c r="AQ886" i="6"/>
  <c r="AP348" i="6"/>
  <c r="AD177" i="6"/>
  <c r="AV403" i="6"/>
  <c r="AH982" i="6"/>
  <c r="AT783" i="6"/>
  <c r="AL896" i="6"/>
  <c r="AM255" i="6"/>
  <c r="AQ693" i="6"/>
  <c r="AQ796" i="6"/>
  <c r="BC663" i="6"/>
  <c r="AH349" i="6"/>
  <c r="AQ138" i="6"/>
  <c r="BC287" i="6"/>
  <c r="BD163" i="6"/>
  <c r="AV476" i="6"/>
  <c r="BE903" i="6"/>
  <c r="BA885" i="6"/>
  <c r="BE197" i="6"/>
  <c r="AT695" i="6"/>
  <c r="AR339" i="6"/>
  <c r="AO18" i="6"/>
  <c r="AC24" i="6"/>
  <c r="AW366" i="6"/>
  <c r="AV58" i="6"/>
  <c r="AZ311" i="6"/>
  <c r="AU625" i="6"/>
  <c r="AA725" i="6"/>
  <c r="AD921" i="7"/>
  <c r="BG797" i="6"/>
  <c r="BG919" i="6"/>
  <c r="AY210" i="6"/>
  <c r="BI742" i="6"/>
  <c r="BC335" i="6"/>
  <c r="AK830" i="6"/>
  <c r="BC299" i="6"/>
  <c r="BC660" i="6"/>
  <c r="AR711" i="6"/>
  <c r="AX142" i="7"/>
  <c r="AM851" i="6"/>
  <c r="AO719" i="6"/>
  <c r="BG93" i="6"/>
  <c r="AN375" i="6"/>
  <c r="AZ283" i="6"/>
  <c r="AW582" i="6"/>
  <c r="BE54" i="6"/>
  <c r="AJ623" i="6"/>
  <c r="AB246" i="6"/>
  <c r="BI816" i="6"/>
  <c r="BB177" i="6"/>
  <c r="BB733" i="6"/>
  <c r="AD445" i="6"/>
  <c r="BE771" i="6"/>
  <c r="AQ928" i="6"/>
  <c r="BB568" i="6"/>
  <c r="AN382" i="6"/>
  <c r="AM112" i="6"/>
  <c r="AE865" i="6"/>
  <c r="AB599" i="6"/>
  <c r="AG814" i="6"/>
  <c r="AU197" i="6"/>
  <c r="BJ681" i="6"/>
  <c r="AL918" i="6"/>
  <c r="BC144" i="6"/>
  <c r="AS295" i="6"/>
  <c r="BA556" i="6"/>
  <c r="AU335" i="6"/>
  <c r="BC76" i="6"/>
  <c r="AS156" i="6"/>
  <c r="AR147" i="6"/>
  <c r="BB147" i="6"/>
  <c r="AJ267" i="6"/>
  <c r="AD109" i="6"/>
  <c r="AM573" i="6"/>
  <c r="BA694" i="6"/>
  <c r="BD849" i="6"/>
  <c r="AI787" i="6"/>
  <c r="AI806" i="6"/>
  <c r="AE347" i="6"/>
  <c r="AD564" i="6"/>
  <c r="BC330" i="7"/>
  <c r="AO304" i="6"/>
  <c r="AQ940" i="6"/>
  <c r="AF446" i="6"/>
  <c r="AI641" i="6"/>
  <c r="BC579" i="6"/>
  <c r="AT242" i="6"/>
  <c r="AV361" i="6"/>
  <c r="BC298" i="6"/>
  <c r="BB523" i="6"/>
  <c r="BB879" i="6"/>
  <c r="AQ622" i="6"/>
  <c r="AE530" i="6"/>
  <c r="AD151" i="6"/>
  <c r="AH14" i="6"/>
  <c r="AD367" i="6"/>
  <c r="AC421" i="6"/>
  <c r="AX711" i="6"/>
  <c r="AQ259" i="6"/>
  <c r="AN738" i="6"/>
  <c r="AX318" i="6"/>
  <c r="BJ874" i="6"/>
  <c r="AK356" i="7"/>
  <c r="BJ622" i="6"/>
  <c r="BI992" i="6"/>
  <c r="AY858" i="7"/>
  <c r="AX244" i="6"/>
  <c r="AI913" i="6"/>
  <c r="AP623" i="6"/>
  <c r="BG150" i="6"/>
  <c r="BC640" i="6"/>
  <c r="AD740" i="7"/>
  <c r="AH32" i="6"/>
  <c r="BC800" i="6"/>
  <c r="AM942" i="7"/>
  <c r="AB795" i="6"/>
  <c r="AH312" i="6"/>
  <c r="BF739" i="6"/>
  <c r="AW709" i="6"/>
  <c r="AD625" i="6"/>
  <c r="AM147" i="6"/>
  <c r="AK391" i="6"/>
  <c r="AJ63" i="6"/>
  <c r="AV477" i="6"/>
  <c r="AN566" i="6"/>
  <c r="AI244" i="6"/>
  <c r="AH727" i="6"/>
  <c r="AH410" i="6"/>
  <c r="BE515" i="6"/>
  <c r="AH261" i="6"/>
  <c r="AJ24" i="6"/>
  <c r="AX296" i="6"/>
  <c r="AM661" i="6"/>
  <c r="AA498" i="6"/>
  <c r="BD579" i="6"/>
  <c r="BF244" i="6"/>
  <c r="AY791" i="6"/>
  <c r="BD511" i="6"/>
  <c r="BI281" i="6"/>
  <c r="AK208" i="6"/>
  <c r="AK14" i="6"/>
  <c r="AY613" i="6"/>
  <c r="BB799" i="6"/>
  <c r="BJ184" i="6"/>
  <c r="BA627" i="7"/>
  <c r="BA170" i="6"/>
  <c r="BC113" i="6"/>
  <c r="AB981" i="6"/>
  <c r="AW259" i="6"/>
  <c r="AZ893" i="6"/>
  <c r="AA336" i="6"/>
  <c r="AX794" i="6"/>
  <c r="AA111" i="6"/>
  <c r="BH109" i="6"/>
  <c r="BH445" i="7"/>
  <c r="BB738" i="6"/>
  <c r="AF708" i="6"/>
  <c r="BF197" i="6"/>
  <c r="AB48" i="6"/>
  <c r="AF343" i="6"/>
  <c r="BH158" i="6"/>
  <c r="AH473" i="6"/>
  <c r="AJ332" i="6"/>
  <c r="AV372" i="6"/>
  <c r="AU556" i="6"/>
  <c r="BG983" i="6"/>
  <c r="BD647" i="6"/>
  <c r="AQ239" i="6"/>
  <c r="AK211" i="6"/>
  <c r="BA426" i="6"/>
  <c r="AS139" i="6"/>
  <c r="BE717" i="6"/>
  <c r="AK185" i="6"/>
  <c r="AB449" i="6"/>
  <c r="AR288" i="6"/>
  <c r="BC148" i="6"/>
  <c r="AP693" i="6"/>
  <c r="AC226" i="6"/>
  <c r="AX670" i="6"/>
  <c r="AR27" i="6"/>
  <c r="AK692" i="6"/>
  <c r="AQ710" i="6"/>
  <c r="AT291" i="6"/>
  <c r="BI386" i="6"/>
  <c r="AP511" i="6"/>
  <c r="AH28" i="6"/>
  <c r="BF567" i="6"/>
  <c r="AC741" i="6"/>
  <c r="BB376" i="6"/>
  <c r="AO870" i="6"/>
  <c r="AT312" i="6"/>
  <c r="AV587" i="6"/>
  <c r="AN766" i="6"/>
  <c r="BE449" i="6"/>
  <c r="AX242" i="6"/>
  <c r="AE576" i="6"/>
  <c r="BI665" i="6"/>
  <c r="BA163" i="6"/>
  <c r="BE532" i="6"/>
  <c r="AI610" i="6"/>
  <c r="AD43" i="6"/>
  <c r="AN207" i="6"/>
  <c r="AU396" i="6"/>
  <c r="BJ123" i="6"/>
  <c r="AF820" i="6"/>
  <c r="BC823" i="6"/>
  <c r="AB957" i="6"/>
  <c r="BE814" i="6"/>
  <c r="AO532" i="6"/>
  <c r="BF930" i="6"/>
  <c r="AD916" i="6"/>
  <c r="BI361" i="6"/>
  <c r="BI692" i="6"/>
  <c r="BF315" i="6"/>
  <c r="AK444" i="7"/>
  <c r="AT187" i="6"/>
  <c r="AN358" i="6"/>
  <c r="AB895" i="6"/>
  <c r="BF275" i="6"/>
  <c r="BH677" i="6"/>
  <c r="AA981" i="6"/>
  <c r="BG119" i="6"/>
  <c r="AF280" i="6"/>
  <c r="AR401" i="6"/>
  <c r="AR838" i="6"/>
  <c r="BC980" i="6"/>
  <c r="AH932" i="6"/>
  <c r="AD477" i="6"/>
  <c r="AM582" i="6"/>
  <c r="BH404" i="6"/>
  <c r="BF970" i="6"/>
  <c r="AC769" i="6"/>
  <c r="AR519" i="6"/>
  <c r="AV153" i="6"/>
  <c r="BI406" i="6"/>
  <c r="AZ846" i="6"/>
  <c r="AM228" i="6"/>
  <c r="BD824" i="6"/>
  <c r="AB347" i="6"/>
  <c r="AU404" i="6"/>
  <c r="AP200" i="6"/>
  <c r="AK40" i="6"/>
  <c r="AT759" i="6"/>
  <c r="AA311" i="6"/>
  <c r="AT307" i="6"/>
  <c r="AT989" i="6"/>
  <c r="AT129" i="6"/>
  <c r="AM500" i="7"/>
  <c r="AR925" i="6"/>
  <c r="AF933" i="6"/>
  <c r="BG378" i="6"/>
  <c r="BB369" i="6"/>
  <c r="AO912" i="6"/>
  <c r="AY830" i="6"/>
  <c r="AV33" i="6"/>
  <c r="AE22" i="6"/>
  <c r="BC528" i="6"/>
  <c r="AV708" i="6"/>
  <c r="BJ812" i="6"/>
  <c r="BB821" i="6"/>
  <c r="AE799" i="6"/>
  <c r="AK371" i="6"/>
  <c r="AU104" i="6"/>
  <c r="BD200" i="6"/>
  <c r="BD226" i="6"/>
  <c r="AJ702" i="6"/>
  <c r="AX299" i="6"/>
  <c r="AL914" i="6"/>
  <c r="BB414" i="6"/>
  <c r="AV432" i="6"/>
  <c r="AS124" i="6"/>
  <c r="AN477" i="6"/>
  <c r="AY598" i="6"/>
  <c r="BA810" i="6"/>
  <c r="BF647" i="6"/>
  <c r="AI387" i="6"/>
  <c r="AJ750" i="6"/>
  <c r="BA282" i="6"/>
  <c r="BD780" i="6"/>
  <c r="AP487" i="6"/>
  <c r="AX335" i="6"/>
  <c r="AX676" i="6"/>
  <c r="AX734" i="6"/>
  <c r="AC518" i="6"/>
  <c r="AX756" i="6"/>
  <c r="AV55" i="6"/>
  <c r="BG91" i="6"/>
  <c r="BH261" i="6"/>
  <c r="AM641" i="6"/>
  <c r="AV796" i="6"/>
  <c r="AW732" i="6"/>
  <c r="AK383" i="6"/>
  <c r="AS623" i="6"/>
  <c r="AF680" i="6"/>
  <c r="AN570" i="6"/>
  <c r="AE336" i="6"/>
  <c r="AF880" i="6"/>
  <c r="AI148" i="6"/>
  <c r="AV790" i="6"/>
  <c r="AP954" i="6"/>
  <c r="BB883" i="6"/>
  <c r="AQ991" i="6"/>
  <c r="AO781" i="6"/>
  <c r="AX882" i="6"/>
  <c r="AG123" i="6"/>
  <c r="BA906" i="6"/>
  <c r="AS639" i="6"/>
  <c r="AB148" i="6"/>
  <c r="AM282" i="6"/>
  <c r="AS432" i="6"/>
  <c r="BA339" i="6"/>
  <c r="AF847" i="6"/>
  <c r="AM470" i="6"/>
  <c r="BG790" i="6"/>
  <c r="AV881" i="6"/>
  <c r="AZ206" i="6"/>
  <c r="AI307" i="6"/>
  <c r="BG999" i="7"/>
  <c r="AX883" i="6"/>
  <c r="AQ419" i="6"/>
  <c r="AO411" i="6"/>
  <c r="BI543" i="6"/>
  <c r="AK891" i="6"/>
  <c r="BH400" i="6"/>
  <c r="AW879" i="6"/>
  <c r="AH372" i="6"/>
  <c r="AP925" i="6"/>
  <c r="AD828" i="6"/>
  <c r="AK206" i="6"/>
  <c r="AD878" i="6"/>
  <c r="AH298" i="6"/>
  <c r="AD291" i="6"/>
  <c r="AV318" i="6"/>
  <c r="AH426" i="6"/>
  <c r="AZ102" i="7"/>
  <c r="AT39" i="6"/>
  <c r="AN161" i="6"/>
  <c r="BD983" i="6"/>
  <c r="BC278" i="7"/>
  <c r="AC504" i="6"/>
  <c r="AP402" i="6"/>
  <c r="AT932" i="6"/>
  <c r="BB715" i="6"/>
  <c r="AD269" i="7"/>
  <c r="BF277" i="6"/>
  <c r="AT432" i="7"/>
  <c r="BG491" i="6"/>
  <c r="AV590" i="6"/>
  <c r="AA865" i="6"/>
  <c r="AF793" i="6"/>
  <c r="AU617" i="6"/>
  <c r="AW136" i="6"/>
  <c r="BE348" i="6"/>
  <c r="BI566" i="6"/>
  <c r="BC537" i="6"/>
  <c r="AD397" i="6"/>
  <c r="AO431" i="6"/>
  <c r="AI141" i="6"/>
  <c r="AB481" i="6"/>
  <c r="AL935" i="6"/>
  <c r="AP502" i="6"/>
  <c r="AZ697" i="6"/>
  <c r="AD489" i="6"/>
  <c r="AH221" i="6"/>
  <c r="AN656" i="7"/>
  <c r="AL861" i="7"/>
  <c r="AO671" i="6"/>
  <c r="BA881" i="6"/>
  <c r="AW19" i="6"/>
  <c r="AE198" i="6"/>
  <c r="AE211" i="6"/>
  <c r="AU834" i="6"/>
  <c r="AR869" i="6"/>
  <c r="AW830" i="7"/>
  <c r="AI810" i="6"/>
  <c r="AA211" i="6"/>
  <c r="AY309" i="6"/>
  <c r="AP195" i="6"/>
  <c r="AK820" i="6"/>
  <c r="AM286" i="6"/>
  <c r="AE147" i="6"/>
  <c r="AW565" i="6"/>
  <c r="AY859" i="6"/>
  <c r="AY756" i="6"/>
  <c r="AY35" i="6"/>
  <c r="AV298" i="6"/>
  <c r="AA818" i="6"/>
  <c r="BF511" i="7"/>
  <c r="AO278" i="6"/>
  <c r="AY942" i="7"/>
  <c r="AK308" i="6"/>
  <c r="AD667" i="6"/>
  <c r="AO867" i="6"/>
  <c r="AE106" i="6"/>
  <c r="BC562" i="6"/>
  <c r="AL584" i="6"/>
  <c r="BD309" i="6"/>
  <c r="BC694" i="6"/>
  <c r="AA788" i="6"/>
  <c r="AV150" i="6"/>
  <c r="AB271" i="6"/>
  <c r="AN686" i="6"/>
  <c r="AA491" i="6"/>
  <c r="AU377" i="6"/>
  <c r="AX922" i="6"/>
  <c r="AL865" i="6"/>
  <c r="AH434" i="6"/>
  <c r="AR686" i="6"/>
  <c r="AI606" i="6"/>
  <c r="AL195" i="6"/>
  <c r="AA284" i="6"/>
  <c r="BB74" i="6"/>
  <c r="AH541" i="6"/>
  <c r="BB924" i="6"/>
  <c r="AD616" i="6"/>
  <c r="AD613" i="6"/>
  <c r="BE174" i="6"/>
  <c r="AB785" i="6"/>
  <c r="AR156" i="6"/>
  <c r="AF14" i="6"/>
  <c r="AH991" i="6"/>
  <c r="AO670" i="6"/>
  <c r="AO506" i="6"/>
  <c r="AH271" i="6"/>
  <c r="AE693" i="6"/>
  <c r="AA801" i="6"/>
  <c r="AJ114" i="6"/>
  <c r="BE414" i="6"/>
  <c r="AI619" i="6"/>
  <c r="AS228" i="6"/>
  <c r="BE835" i="6"/>
  <c r="AW894" i="6"/>
  <c r="AE182" i="6"/>
  <c r="AW933" i="6"/>
  <c r="AA461" i="6"/>
  <c r="AM76" i="6"/>
  <c r="AZ244" i="6"/>
  <c r="BF553" i="6"/>
  <c r="AY285" i="6"/>
  <c r="BI749" i="6"/>
  <c r="BD776" i="6"/>
  <c r="AD554" i="6"/>
  <c r="AP907" i="6"/>
  <c r="AF64" i="6"/>
  <c r="AI990" i="6"/>
  <c r="AS146" i="6"/>
  <c r="AL107" i="6"/>
  <c r="AE568" i="6"/>
  <c r="AD361" i="6"/>
  <c r="BB357" i="6"/>
  <c r="AX512" i="6"/>
  <c r="BC87" i="6"/>
  <c r="AE578" i="6"/>
  <c r="BB474" i="6"/>
  <c r="AU511" i="6"/>
  <c r="BH742" i="6"/>
  <c r="BA217" i="6"/>
  <c r="AU454" i="6"/>
  <c r="AR914" i="7"/>
  <c r="AC766" i="6"/>
  <c r="AK84" i="6"/>
  <c r="AQ783" i="6"/>
  <c r="AR950" i="6"/>
  <c r="AA622" i="6"/>
  <c r="AB161" i="6"/>
  <c r="AK65" i="6"/>
  <c r="BI697" i="6"/>
  <c r="AL423" i="6"/>
  <c r="AC739" i="6"/>
  <c r="AI440" i="6"/>
  <c r="AX850" i="6"/>
  <c r="AP421" i="6"/>
  <c r="BH578" i="6"/>
  <c r="AJ276" i="6"/>
  <c r="BI939" i="6"/>
  <c r="AT732" i="6"/>
  <c r="AB948" i="6"/>
  <c r="AD665" i="6"/>
  <c r="BF692" i="6"/>
  <c r="BF470" i="6"/>
  <c r="AO785" i="6"/>
  <c r="AP570" i="6"/>
  <c r="AV562" i="7"/>
  <c r="BG525" i="6"/>
  <c r="AG429" i="6"/>
  <c r="AT57" i="6"/>
  <c r="AP94" i="6"/>
  <c r="BG909" i="6"/>
  <c r="BA120" i="6"/>
  <c r="BA399" i="6"/>
  <c r="AR634" i="6"/>
  <c r="AM604" i="6"/>
  <c r="AU200" i="6"/>
  <c r="AH304" i="6"/>
  <c r="AM623" i="6"/>
  <c r="BA673" i="6"/>
  <c r="BI67" i="6"/>
  <c r="AS781" i="6"/>
  <c r="AD118" i="6"/>
  <c r="AM420" i="6"/>
  <c r="AQ270" i="6"/>
  <c r="AX575" i="6"/>
  <c r="AW91" i="6"/>
  <c r="AL756" i="6"/>
  <c r="AT434" i="6"/>
  <c r="AQ18" i="6"/>
  <c r="AU91" i="6"/>
  <c r="AZ208" i="7"/>
  <c r="AM660" i="6"/>
  <c r="AJ17" i="6"/>
  <c r="AJ888" i="6"/>
  <c r="AX28" i="6"/>
  <c r="AF406" i="6"/>
  <c r="BE530" i="6"/>
  <c r="AF409" i="6"/>
  <c r="AE195" i="6"/>
  <c r="AH969" i="6"/>
  <c r="BI392" i="6"/>
  <c r="BF891" i="6"/>
  <c r="AW217" i="6"/>
  <c r="AU55" i="6"/>
  <c r="AA781" i="6"/>
  <c r="BC695" i="6"/>
  <c r="AI788" i="6"/>
  <c r="AK57" i="7"/>
  <c r="AC477" i="6"/>
  <c r="AO158" i="6"/>
  <c r="AF129" i="6"/>
  <c r="AZ669" i="6"/>
  <c r="AS282" i="6"/>
  <c r="AS796" i="6"/>
  <c r="AW838" i="6"/>
  <c r="BG657" i="6"/>
  <c r="AE903" i="6"/>
  <c r="AF890" i="6"/>
  <c r="AS74" i="6"/>
  <c r="AR935" i="6"/>
  <c r="BF79" i="6"/>
  <c r="BA153" i="6"/>
  <c r="BG391" i="6"/>
  <c r="AA52" i="6"/>
  <c r="AZ817" i="6"/>
  <c r="AW148" i="6"/>
  <c r="BC854" i="6"/>
  <c r="AG585" i="6"/>
  <c r="AQ375" i="6"/>
  <c r="AW837" i="6"/>
  <c r="AF467" i="6"/>
  <c r="AO94" i="6"/>
  <c r="AV176" i="6"/>
  <c r="BB276" i="6"/>
  <c r="AU630" i="6"/>
  <c r="AF236" i="6"/>
  <c r="AR438" i="6"/>
  <c r="AU546" i="6"/>
  <c r="AY144" i="6"/>
  <c r="AD412" i="6"/>
  <c r="AQ648" i="6"/>
  <c r="BJ159" i="6"/>
  <c r="AW283" i="6"/>
  <c r="AF644" i="6"/>
  <c r="AP404" i="6"/>
  <c r="AW404" i="6"/>
  <c r="AE818" i="6"/>
  <c r="AC686" i="6"/>
  <c r="AH343" i="6"/>
  <c r="BC577" i="6"/>
  <c r="AN24" i="6"/>
  <c r="AK172" i="6"/>
  <c r="AX882" i="7"/>
  <c r="AV449" i="7"/>
  <c r="AL799" i="6"/>
  <c r="AN129" i="6"/>
  <c r="BB448" i="6"/>
  <c r="AD671" i="6"/>
  <c r="BE410" i="6"/>
  <c r="AH383" i="6"/>
  <c r="AA115" i="6"/>
  <c r="AA472" i="7"/>
  <c r="AI897" i="6"/>
  <c r="AR752" i="6"/>
  <c r="AA682" i="6"/>
  <c r="AP405" i="6"/>
  <c r="AR397" i="6"/>
  <c r="AM270" i="6"/>
  <c r="AD191" i="6"/>
  <c r="BA901" i="6"/>
  <c r="AP473" i="6"/>
  <c r="AR623" i="6"/>
  <c r="AP159" i="6"/>
  <c r="BD23" i="6"/>
  <c r="BE677" i="6"/>
  <c r="BE625" i="6"/>
  <c r="AO487" i="7"/>
  <c r="AT758" i="6"/>
  <c r="AC86" i="6"/>
  <c r="AD951" i="6"/>
  <c r="AW330" i="6"/>
  <c r="AT140" i="6"/>
  <c r="AP504" i="6"/>
  <c r="AJ249" i="6"/>
  <c r="AU952" i="6"/>
  <c r="BC897" i="6"/>
  <c r="AD840" i="6"/>
  <c r="AH84" i="6"/>
  <c r="AL350" i="6"/>
  <c r="AB298" i="6"/>
  <c r="AP307" i="6"/>
  <c r="AK574" i="6"/>
  <c r="AO400" i="6"/>
  <c r="BG891" i="6"/>
  <c r="AY893" i="7"/>
  <c r="BF21" i="6"/>
  <c r="BA624" i="6"/>
  <c r="BE270" i="6"/>
  <c r="AH148" i="6"/>
  <c r="AV195" i="6"/>
  <c r="AP965" i="6"/>
  <c r="AH881" i="6"/>
  <c r="AY584" i="6"/>
  <c r="BE451" i="6"/>
  <c r="AK617" i="6"/>
  <c r="AS543" i="6"/>
  <c r="AV669" i="7"/>
  <c r="AR237" i="6"/>
  <c r="AZ879" i="6"/>
  <c r="AI694" i="6"/>
  <c r="BD759" i="7"/>
  <c r="AY61" i="6"/>
  <c r="AX295" i="6"/>
  <c r="AW432" i="7"/>
  <c r="AS432" i="7"/>
  <c r="AR410" i="6"/>
  <c r="BJ715" i="6"/>
  <c r="AM383" i="6"/>
  <c r="AD804" i="6"/>
  <c r="BI878" i="6"/>
  <c r="BB618" i="6"/>
  <c r="AY246" i="6"/>
  <c r="BJ85" i="6"/>
  <c r="AH361" i="6"/>
  <c r="AP335" i="6"/>
  <c r="AX434" i="6"/>
  <c r="AG878" i="6"/>
  <c r="BJ254" i="6"/>
  <c r="AZ851" i="6"/>
  <c r="AF22" i="6"/>
  <c r="AB897" i="6"/>
  <c r="AZ184" i="6"/>
  <c r="AA753" i="6"/>
  <c r="AB248" i="6"/>
  <c r="AA868" i="6"/>
  <c r="AP664" i="6"/>
  <c r="AH182" i="6"/>
  <c r="AD476" i="6"/>
  <c r="AJ960" i="6"/>
  <c r="AI122" i="6"/>
  <c r="BH876" i="7"/>
  <c r="AX360" i="6"/>
  <c r="AS644" i="6"/>
  <c r="AJ782" i="6"/>
  <c r="AG478" i="6"/>
  <c r="AL84" i="6"/>
  <c r="AH373" i="6"/>
  <c r="AK173" i="6"/>
  <c r="AH119" i="6"/>
  <c r="AQ123" i="6"/>
  <c r="BJ222" i="6"/>
  <c r="AZ421" i="6"/>
  <c r="AM351" i="6"/>
  <c r="BF865" i="6"/>
  <c r="AD57" i="6"/>
  <c r="AZ332" i="6"/>
  <c r="AH949" i="6"/>
  <c r="BH951" i="6"/>
  <c r="AY964" i="6"/>
  <c r="AD246" i="6"/>
  <c r="AZ961" i="6"/>
  <c r="BH136" i="6"/>
  <c r="AL817" i="6"/>
  <c r="AQ699" i="6"/>
  <c r="AW20" i="6"/>
  <c r="AO922" i="6"/>
  <c r="AB651" i="6"/>
  <c r="AA444" i="6"/>
  <c r="AJ514" i="6"/>
  <c r="BD707" i="6"/>
  <c r="BE463" i="6"/>
  <c r="BI818" i="6"/>
  <c r="AJ793" i="6"/>
  <c r="BD189" i="6"/>
  <c r="BC859" i="6"/>
  <c r="AJ911" i="6"/>
  <c r="AA384" i="6"/>
  <c r="AI939" i="6"/>
  <c r="AJ741" i="6"/>
  <c r="BF915" i="6"/>
  <c r="AO265" i="6"/>
  <c r="AZ739" i="6"/>
  <c r="AU589" i="6"/>
  <c r="BJ155" i="6"/>
  <c r="BB214" i="6"/>
  <c r="AW722" i="6"/>
  <c r="BI522" i="6"/>
  <c r="BA347" i="6"/>
  <c r="AE684" i="6"/>
  <c r="BB410" i="6"/>
  <c r="AG677" i="6"/>
  <c r="BD674" i="6"/>
  <c r="BG949" i="6"/>
  <c r="AG173" i="6"/>
  <c r="BG201" i="6"/>
  <c r="AL336" i="6"/>
  <c r="AB752" i="6"/>
  <c r="AE836" i="6"/>
  <c r="AC850" i="6"/>
  <c r="AQ830" i="7"/>
  <c r="AT481" i="6"/>
  <c r="AH376" i="6"/>
  <c r="BA500" i="7"/>
  <c r="BI570" i="6"/>
  <c r="BJ240" i="6"/>
  <c r="AS935" i="6"/>
  <c r="BG638" i="6"/>
  <c r="AC96" i="6"/>
  <c r="BH299" i="6"/>
  <c r="AI197" i="6"/>
  <c r="BJ505" i="6"/>
  <c r="AR938" i="6"/>
  <c r="AD71" i="6"/>
  <c r="BC689" i="6"/>
  <c r="AF167" i="6"/>
  <c r="AT617" i="6"/>
  <c r="BB509" i="6"/>
  <c r="AL134" i="7"/>
  <c r="AL930" i="6"/>
  <c r="BG606" i="6"/>
  <c r="AS845" i="6"/>
  <c r="AR219" i="6"/>
  <c r="AJ348" i="6"/>
  <c r="AA694" i="6"/>
  <c r="AF377" i="6"/>
  <c r="AK855" i="6"/>
  <c r="AZ623" i="6"/>
  <c r="BJ738" i="6"/>
  <c r="AC50" i="6"/>
  <c r="BH329" i="7"/>
  <c r="BE931" i="6"/>
  <c r="BJ109" i="6"/>
  <c r="BA83" i="6"/>
  <c r="BJ177" i="6"/>
  <c r="BF814" i="6"/>
  <c r="AM444" i="7"/>
  <c r="AA488" i="6"/>
  <c r="AK227" i="6"/>
  <c r="AU611" i="6"/>
  <c r="AN58" i="6"/>
  <c r="AD598" i="6"/>
  <c r="BE296" i="6"/>
  <c r="BH839" i="6"/>
  <c r="BG593" i="6"/>
  <c r="AK652" i="7"/>
  <c r="AB32" i="6"/>
  <c r="AT675" i="6"/>
  <c r="AA35" i="6"/>
  <c r="BD548" i="6"/>
  <c r="AF298" i="6"/>
  <c r="AB883" i="6"/>
  <c r="AL112" i="6"/>
  <c r="AD486" i="6"/>
  <c r="BG358" i="6"/>
  <c r="AB556" i="6"/>
  <c r="BD247" i="6"/>
  <c r="AY464" i="7"/>
  <c r="BC902" i="6"/>
  <c r="AM868" i="6"/>
  <c r="BJ251" i="6"/>
  <c r="AY723" i="6"/>
  <c r="AJ304" i="7"/>
  <c r="A296" i="4" s="1"/>
  <c r="AS221" i="6"/>
  <c r="AM547" i="6"/>
  <c r="AJ845" i="6"/>
  <c r="BC503" i="6"/>
  <c r="AP221" i="6"/>
  <c r="AC800" i="6"/>
  <c r="BA874" i="6"/>
  <c r="AU83" i="6"/>
  <c r="AA59" i="6"/>
  <c r="BD656" i="7"/>
  <c r="AC167" i="6"/>
  <c r="AA318" i="6"/>
  <c r="BH599" i="6"/>
  <c r="AS640" i="6"/>
  <c r="AV766" i="6"/>
  <c r="BJ440" i="6"/>
  <c r="AE741" i="6"/>
  <c r="AR347" i="6"/>
  <c r="AM278" i="6"/>
  <c r="AP88" i="6"/>
  <c r="AV228" i="6"/>
  <c r="AR849" i="6"/>
  <c r="AL18" i="6"/>
  <c r="BB980" i="6"/>
  <c r="AY402" i="6"/>
  <c r="AF308" i="6"/>
  <c r="AT336" i="7"/>
  <c r="AB811" i="6"/>
  <c r="BB312" i="6"/>
  <c r="AB813" i="6"/>
  <c r="BI37" i="6"/>
  <c r="BE351" i="6"/>
  <c r="BJ473" i="6"/>
  <c r="BC341" i="6"/>
  <c r="BE104" i="6"/>
  <c r="AT553" i="6"/>
  <c r="AW336" i="6"/>
  <c r="AL154" i="6"/>
  <c r="BI701" i="7"/>
  <c r="AZ855" i="6"/>
  <c r="AW412" i="6"/>
  <c r="AB983" i="6"/>
  <c r="AZ994" i="6"/>
  <c r="AS508" i="7"/>
  <c r="AP713" i="6"/>
  <c r="AM820" i="6"/>
  <c r="AV116" i="6"/>
  <c r="BE671" i="6"/>
  <c r="BI275" i="6"/>
  <c r="BD526" i="6"/>
  <c r="BH429" i="6"/>
  <c r="BD589" i="6"/>
  <c r="AL771" i="6"/>
  <c r="AQ51" i="6"/>
  <c r="AK410" i="6"/>
  <c r="AS351" i="6"/>
  <c r="BI276" i="6"/>
  <c r="AW903" i="6"/>
  <c r="AT246" i="6"/>
  <c r="AR631" i="6"/>
  <c r="AD791" i="6"/>
  <c r="BD688" i="6"/>
  <c r="AW229" i="6"/>
  <c r="BI660" i="6"/>
  <c r="AY907" i="6"/>
  <c r="AN383" i="6"/>
  <c r="BB607" i="6"/>
  <c r="AQ320" i="6"/>
  <c r="AN618" i="6"/>
  <c r="AS853" i="6"/>
  <c r="BI112" i="6"/>
  <c r="AG462" i="6"/>
  <c r="AH838" i="6"/>
  <c r="AQ323" i="6"/>
  <c r="AK812" i="6"/>
  <c r="AG538" i="6"/>
  <c r="AD708" i="6"/>
  <c r="AG39" i="6"/>
  <c r="AQ79" i="6"/>
  <c r="AP189" i="6"/>
  <c r="AV548" i="6"/>
  <c r="AV522" i="6"/>
  <c r="BA749" i="6"/>
  <c r="AO955" i="6"/>
  <c r="AQ426" i="6"/>
  <c r="BG533" i="6"/>
  <c r="AN952" i="6"/>
  <c r="AV955" i="6"/>
  <c r="AR229" i="6"/>
  <c r="AW897" i="6"/>
  <c r="AY437" i="6"/>
  <c r="AJ307" i="6"/>
  <c r="AK829" i="6"/>
  <c r="BE236" i="6"/>
  <c r="BB790" i="6"/>
  <c r="AO831" i="6"/>
  <c r="AZ837" i="6"/>
  <c r="AO165" i="6"/>
  <c r="AZ582" i="6"/>
  <c r="BA205" i="6"/>
  <c r="AA988" i="6"/>
  <c r="AP313" i="6"/>
  <c r="AI559" i="6"/>
  <c r="BA35" i="6"/>
  <c r="AM887" i="6"/>
  <c r="AO930" i="6"/>
  <c r="AJ37" i="6"/>
  <c r="BE742" i="6"/>
  <c r="AV800" i="6"/>
  <c r="AD713" i="6"/>
  <c r="AA406" i="6"/>
  <c r="BF464" i="6"/>
  <c r="BG929" i="6"/>
  <c r="AE791" i="6"/>
  <c r="BE167" i="6"/>
  <c r="BI39" i="6"/>
  <c r="AD502" i="6"/>
  <c r="AG436" i="6"/>
  <c r="AC187" i="6"/>
  <c r="BG900" i="6"/>
  <c r="BD22" i="6"/>
  <c r="BF503" i="6"/>
  <c r="AT988" i="6"/>
  <c r="AU144" i="6"/>
  <c r="AQ754" i="6"/>
  <c r="BI399" i="6"/>
  <c r="AE64" i="6"/>
  <c r="AK102" i="6"/>
  <c r="AS533" i="6"/>
  <c r="BF414" i="6"/>
  <c r="AK487" i="6"/>
  <c r="AU256" i="6"/>
  <c r="BF622" i="6"/>
  <c r="AY630" i="6"/>
  <c r="AR363" i="6"/>
  <c r="AI106" i="6"/>
  <c r="AA925" i="6"/>
  <c r="AG960" i="6"/>
  <c r="AM906" i="6"/>
  <c r="AK825" i="6"/>
  <c r="AM144" i="6"/>
  <c r="AX293" i="6"/>
  <c r="BF750" i="6"/>
  <c r="AW622" i="6"/>
  <c r="BG910" i="6"/>
  <c r="AD24" i="6"/>
  <c r="BF678" i="7"/>
  <c r="AP562" i="6"/>
  <c r="BI885" i="6"/>
  <c r="AB574" i="6"/>
  <c r="BA112" i="6"/>
  <c r="AB489" i="6"/>
  <c r="AJ352" i="6"/>
  <c r="AJ200" i="6"/>
  <c r="AB966" i="6"/>
  <c r="AE905" i="6"/>
  <c r="AI218" i="6"/>
  <c r="AX194" i="6"/>
  <c r="AF32" i="6"/>
  <c r="AF173" i="6"/>
  <c r="AM966" i="6"/>
  <c r="BD42" i="6"/>
  <c r="BA655" i="6"/>
  <c r="BF270" i="6"/>
  <c r="AE503" i="6"/>
  <c r="AD194" i="6"/>
  <c r="AR238" i="6"/>
  <c r="AR854" i="6"/>
  <c r="BH607" i="6"/>
  <c r="AL794" i="6"/>
  <c r="BH455" i="6"/>
  <c r="AH497" i="6"/>
  <c r="BC490" i="6"/>
  <c r="AW884" i="6"/>
  <c r="BH392" i="6"/>
  <c r="AR805" i="6"/>
  <c r="AD801" i="6"/>
  <c r="BE732" i="6"/>
  <c r="BI526" i="6"/>
  <c r="AT134" i="6"/>
  <c r="BJ252" i="6"/>
  <c r="BB173" i="6"/>
  <c r="AE284" i="6"/>
  <c r="AK901" i="6"/>
  <c r="AS199" i="6"/>
  <c r="AX149" i="6"/>
  <c r="AA928" i="6"/>
  <c r="AS967" i="6"/>
  <c r="BE627" i="6"/>
  <c r="BC669" i="6"/>
  <c r="AA123" i="6"/>
  <c r="BB752" i="6"/>
  <c r="AG792" i="6"/>
  <c r="AB249" i="6"/>
  <c r="AH988" i="6"/>
  <c r="AK683" i="6"/>
  <c r="AT473" i="6"/>
  <c r="AY115" i="6"/>
  <c r="AD566" i="6"/>
  <c r="AX177" i="6"/>
  <c r="AK334" i="6"/>
  <c r="AB243" i="6"/>
  <c r="AW380" i="6"/>
  <c r="BC538" i="6"/>
  <c r="AL347" i="6"/>
  <c r="BJ989" i="6"/>
  <c r="BB661" i="6"/>
  <c r="AJ992" i="6"/>
  <c r="BA921" i="7"/>
  <c r="AH825" i="6"/>
  <c r="AP216" i="6"/>
  <c r="BA933" i="6"/>
  <c r="AY472" i="7"/>
  <c r="BD940" i="6"/>
  <c r="AK480" i="6"/>
  <c r="AY517" i="6"/>
  <c r="AU804" i="6"/>
  <c r="BC163" i="6"/>
  <c r="AU170" i="6"/>
  <c r="AE43" i="6"/>
  <c r="AV776" i="6"/>
  <c r="BA761" i="6"/>
  <c r="AZ928" i="7"/>
  <c r="AB652" i="7"/>
  <c r="AP278" i="7"/>
  <c r="AH869" i="6"/>
  <c r="AW226" i="6"/>
  <c r="AL790" i="6"/>
  <c r="AQ290" i="6"/>
  <c r="AT671" i="6"/>
  <c r="AB780" i="6"/>
  <c r="BI22" i="6"/>
  <c r="AG759" i="7"/>
  <c r="BG486" i="6"/>
  <c r="AV851" i="6"/>
  <c r="AO543" i="6"/>
  <c r="BA227" i="6"/>
  <c r="BJ299" i="6"/>
  <c r="AG106" i="6"/>
  <c r="BD205" i="6"/>
  <c r="BJ952" i="6"/>
  <c r="AH518" i="6"/>
  <c r="AU67" i="6"/>
  <c r="BD510" i="6"/>
  <c r="AZ110" i="6"/>
  <c r="AO826" i="7"/>
  <c r="AW599" i="6"/>
  <c r="BB648" i="6"/>
  <c r="AX630" i="6"/>
  <c r="BC983" i="6"/>
  <c r="BJ793" i="6"/>
  <c r="AO201" i="6"/>
  <c r="AV718" i="6"/>
  <c r="BC256" i="6"/>
  <c r="AM265" i="7"/>
  <c r="AB318" i="6"/>
  <c r="AT356" i="6"/>
  <c r="AV901" i="6"/>
  <c r="BH384" i="6"/>
  <c r="AF892" i="6"/>
  <c r="AQ461" i="6"/>
  <c r="AI584" i="6"/>
  <c r="AN290" i="6"/>
  <c r="BA823" i="7"/>
  <c r="AY283" i="6"/>
  <c r="AH815" i="6"/>
  <c r="AC992" i="6"/>
  <c r="AQ299" i="6"/>
  <c r="BE779" i="6"/>
  <c r="AU220" i="6"/>
  <c r="BD682" i="6"/>
  <c r="BJ172" i="6"/>
  <c r="AB53" i="6"/>
  <c r="AY710" i="6"/>
  <c r="BH810" i="6"/>
  <c r="AO383" i="6"/>
  <c r="AS946" i="6"/>
  <c r="AO938" i="6"/>
  <c r="BA598" i="6"/>
  <c r="AK216" i="6"/>
  <c r="AD20" i="6"/>
  <c r="AX412" i="6"/>
  <c r="AJ834" i="6"/>
  <c r="AK988" i="6"/>
  <c r="AK726" i="6"/>
  <c r="BE757" i="6"/>
  <c r="AY380" i="6"/>
  <c r="AW523" i="6"/>
  <c r="BD454" i="6"/>
  <c r="AU405" i="6"/>
  <c r="AX411" i="6"/>
  <c r="AR161" i="6"/>
  <c r="AE834" i="6"/>
  <c r="AU995" i="6"/>
  <c r="AI987" i="6"/>
  <c r="AR375" i="6"/>
  <c r="AX487" i="6"/>
  <c r="AV112" i="6"/>
  <c r="BE279" i="6"/>
  <c r="AN630" i="6"/>
  <c r="AH474" i="6"/>
  <c r="AD38" i="6"/>
  <c r="BD524" i="6"/>
  <c r="AQ970" i="6"/>
  <c r="AI882" i="6"/>
  <c r="AG506" i="6"/>
  <c r="BI94" i="6"/>
  <c r="AG224" i="6"/>
  <c r="BA359" i="6"/>
  <c r="AY631" i="6"/>
  <c r="AL389" i="6"/>
  <c r="BB281" i="6"/>
  <c r="AH830" i="6"/>
  <c r="AQ865" i="6"/>
  <c r="AU756" i="6"/>
  <c r="AG558" i="6"/>
  <c r="AG33" i="6"/>
  <c r="AS605" i="6"/>
  <c r="AF431" i="6"/>
  <c r="AB830" i="6"/>
  <c r="AZ759" i="6"/>
  <c r="AW768" i="6"/>
  <c r="AV244" i="6"/>
  <c r="BI746" i="6"/>
  <c r="AZ418" i="6"/>
  <c r="BI935" i="6"/>
  <c r="AS181" i="6"/>
  <c r="AW199" i="6"/>
  <c r="AW358" i="6"/>
  <c r="BE473" i="6"/>
  <c r="AB451" i="6"/>
  <c r="AW184" i="6"/>
  <c r="AV726" i="6"/>
  <c r="AF476" i="6"/>
  <c r="AT408" i="6"/>
  <c r="AL75" i="6"/>
  <c r="AY677" i="6"/>
  <c r="BJ341" i="6"/>
  <c r="AG331" i="6"/>
  <c r="BG558" i="6"/>
  <c r="AH332" i="6"/>
  <c r="AP546" i="6"/>
  <c r="AV440" i="6"/>
  <c r="AN93" i="6"/>
  <c r="BC613" i="6"/>
  <c r="AO473" i="6"/>
  <c r="AO50" i="6"/>
  <c r="AD308" i="6"/>
  <c r="AR939" i="6"/>
  <c r="AS336" i="6"/>
  <c r="AG43" i="6"/>
  <c r="AT196" i="6"/>
  <c r="AZ958" i="6"/>
  <c r="BB630" i="6"/>
  <c r="BF264" i="6"/>
  <c r="AS800" i="6"/>
  <c r="BB877" i="6"/>
  <c r="BA410" i="6"/>
  <c r="AO606" i="6"/>
  <c r="AQ452" i="6"/>
  <c r="AA757" i="6"/>
  <c r="AQ828" i="6"/>
  <c r="AF587" i="6"/>
  <c r="AW270" i="6"/>
  <c r="AT214" i="6"/>
  <c r="AZ498" i="6"/>
  <c r="AY776" i="6"/>
  <c r="AT389" i="6"/>
  <c r="AS134" i="6"/>
  <c r="AG516" i="6"/>
  <c r="AC259" i="6"/>
  <c r="AA428" i="6"/>
  <c r="AX582" i="6"/>
  <c r="AO40" i="6"/>
  <c r="AT402" i="6"/>
  <c r="BH651" i="6"/>
  <c r="AE497" i="6"/>
  <c r="AO881" i="6"/>
  <c r="AE276" i="6"/>
  <c r="BG794" i="6"/>
  <c r="AE459" i="6"/>
  <c r="AZ1000" i="6"/>
  <c r="BA487" i="6"/>
  <c r="BB476" i="6"/>
  <c r="AT278" i="6"/>
  <c r="BH766" i="6"/>
  <c r="AC635" i="6"/>
  <c r="AP677" i="6"/>
  <c r="BG60" i="6"/>
  <c r="AX379" i="6"/>
  <c r="AB800" i="6"/>
  <c r="AL94" i="6"/>
  <c r="AO795" i="7"/>
  <c r="AX291" i="6"/>
  <c r="BC385" i="6"/>
  <c r="AR21" i="6"/>
  <c r="BA36" i="6"/>
  <c r="BI759" i="6"/>
  <c r="AS123" i="6"/>
  <c r="AA799" i="6"/>
  <c r="AZ527" i="6"/>
  <c r="AR140" i="6"/>
  <c r="AP85" i="6"/>
  <c r="AJ984" i="6"/>
  <c r="AV855" i="6"/>
  <c r="AP419" i="6"/>
  <c r="AG664" i="6"/>
  <c r="AG484" i="6"/>
  <c r="AG771" i="6"/>
  <c r="AU210" i="6"/>
  <c r="AX234" i="6"/>
  <c r="AP186" i="6"/>
  <c r="AE886" i="6"/>
  <c r="AU463" i="6"/>
  <c r="AE141" i="6"/>
  <c r="AK465" i="6"/>
  <c r="AJ171" i="6"/>
  <c r="BE448" i="6"/>
  <c r="AR377" i="6"/>
  <c r="BA177" i="6"/>
  <c r="AZ622" i="6"/>
  <c r="BA370" i="6"/>
  <c r="AE246" i="6"/>
  <c r="AB355" i="6"/>
  <c r="AY707" i="6"/>
  <c r="BC598" i="6"/>
  <c r="BD618" i="6"/>
  <c r="AV809" i="6"/>
  <c r="AM817" i="6"/>
  <c r="AL302" i="6"/>
  <c r="AL548" i="6"/>
  <c r="BE858" i="6"/>
  <c r="AY906" i="6"/>
  <c r="BB1000" i="6"/>
  <c r="AC289" i="6"/>
  <c r="AE391" i="6"/>
  <c r="AS511" i="7"/>
  <c r="AT663" i="6"/>
  <c r="AS230" i="6"/>
  <c r="AH58" i="6"/>
  <c r="AZ783" i="6"/>
  <c r="AH294" i="6"/>
  <c r="AW145" i="6"/>
  <c r="BG605" i="6"/>
  <c r="AE297" i="6"/>
  <c r="AG176" i="6"/>
  <c r="BF949" i="6"/>
  <c r="AB989" i="6"/>
  <c r="AJ694" i="6"/>
  <c r="AE665" i="7"/>
  <c r="BH984" i="6"/>
  <c r="AX548" i="6"/>
  <c r="AH671" i="6"/>
  <c r="AO47" i="6"/>
  <c r="AD123" i="6"/>
  <c r="AI96" i="6"/>
  <c r="BI307" i="6"/>
  <c r="BJ99" i="6"/>
  <c r="AB559" i="6"/>
  <c r="AD735" i="6"/>
  <c r="AU255" i="6"/>
  <c r="AY530" i="6"/>
  <c r="AC964" i="6"/>
  <c r="AV159" i="6"/>
  <c r="BH438" i="6"/>
  <c r="AA45" i="7"/>
  <c r="AL693" i="6"/>
  <c r="AZ775" i="6"/>
  <c r="AG492" i="6"/>
  <c r="AY691" i="6"/>
  <c r="AD94" i="6"/>
  <c r="AL917" i="7"/>
  <c r="AR177" i="6"/>
  <c r="AP895" i="6"/>
  <c r="BI402" i="6"/>
  <c r="AP707" i="6"/>
  <c r="AP650" i="6"/>
  <c r="AW869" i="6"/>
  <c r="BA333" i="6"/>
  <c r="AT610" i="6"/>
  <c r="BI771" i="6"/>
  <c r="AZ537" i="6"/>
  <c r="AJ227" i="6"/>
  <c r="AA174" i="6"/>
  <c r="AO580" i="6"/>
  <c r="BJ162" i="6"/>
  <c r="AA210" i="6"/>
  <c r="AT144" i="6"/>
  <c r="AC436" i="6"/>
  <c r="BH935" i="6"/>
  <c r="BE94" i="6"/>
  <c r="AX140" i="6"/>
  <c r="AC416" i="7"/>
  <c r="BH124" i="6"/>
  <c r="AH796" i="6"/>
  <c r="AI476" i="6"/>
  <c r="BI706" i="6"/>
  <c r="AO704" i="6"/>
  <c r="BI693" i="6"/>
  <c r="BG230" i="6"/>
  <c r="AW337" i="6"/>
  <c r="BD313" i="6"/>
  <c r="AT598" i="6"/>
  <c r="AT282" i="6"/>
  <c r="AZ972" i="6"/>
  <c r="BB817" i="6"/>
  <c r="AW556" i="6"/>
  <c r="BH858" i="6"/>
  <c r="AZ523" i="6"/>
  <c r="BC418" i="6"/>
  <c r="AZ951" i="6"/>
  <c r="BA208" i="6"/>
  <c r="BD150" i="6"/>
  <c r="AY141" i="6"/>
  <c r="BA392" i="6"/>
  <c r="AH861" i="6"/>
  <c r="AH517" i="6"/>
  <c r="BF631" i="6"/>
  <c r="AS857" i="6"/>
  <c r="AT574" i="6"/>
  <c r="AR440" i="6"/>
  <c r="BD278" i="6"/>
  <c r="BE194" i="6"/>
  <c r="AK624" i="6"/>
  <c r="AY102" i="7"/>
  <c r="AO929" i="6"/>
  <c r="AI758" i="6"/>
  <c r="AF74" i="6"/>
  <c r="AG895" i="6"/>
  <c r="AK367" i="6"/>
  <c r="AN891" i="6"/>
  <c r="AF915" i="6"/>
  <c r="AT488" i="6"/>
  <c r="AH1000" i="6"/>
  <c r="AR426" i="6"/>
  <c r="BB641" i="6"/>
  <c r="BJ697" i="6"/>
  <c r="AB790" i="6"/>
  <c r="AE180" i="6"/>
  <c r="AT350" i="7"/>
  <c r="BI20" i="6"/>
  <c r="AU623" i="6"/>
  <c r="BE737" i="6"/>
  <c r="AR246" i="6"/>
  <c r="AW67" i="6"/>
  <c r="AE564" i="6"/>
  <c r="AP477" i="6"/>
  <c r="AX307" i="6"/>
  <c r="AE45" i="6"/>
  <c r="AL627" i="7"/>
  <c r="BA958" i="6"/>
  <c r="AC939" i="6"/>
  <c r="AH952" i="6"/>
  <c r="AE259" i="6"/>
  <c r="BE356" i="7"/>
  <c r="BH915" i="6"/>
  <c r="BB279" i="6"/>
  <c r="BC454" i="6"/>
  <c r="BH406" i="6"/>
  <c r="AK717" i="6"/>
  <c r="AY430" i="7"/>
  <c r="AF907" i="6"/>
  <c r="AZ548" i="6"/>
  <c r="AI21" i="6"/>
  <c r="AS293" i="6"/>
  <c r="AH198" i="6"/>
  <c r="AH826" i="6"/>
  <c r="AY836" i="6"/>
  <c r="AB873" i="6"/>
  <c r="AY759" i="6"/>
  <c r="AX279" i="6"/>
  <c r="AY14" i="6"/>
  <c r="BA854" i="6"/>
  <c r="AW949" i="6"/>
  <c r="BD197" i="6"/>
  <c r="AJ850" i="6"/>
  <c r="BF216" i="6"/>
  <c r="BC604" i="6"/>
  <c r="AA361" i="6"/>
  <c r="AZ617" i="6"/>
  <c r="BF678" i="6"/>
  <c r="BH288" i="6"/>
  <c r="AC787" i="7"/>
  <c r="AE337" i="6"/>
  <c r="BG888" i="6"/>
  <c r="BF522" i="6"/>
  <c r="AJ58" i="6"/>
  <c r="AM559" i="6"/>
  <c r="AN737" i="6"/>
  <c r="AP25" i="6"/>
  <c r="BD19" i="6"/>
  <c r="BH686" i="6"/>
  <c r="AT484" i="6"/>
  <c r="AR678" i="6"/>
  <c r="AH199" i="6"/>
  <c r="AG782" i="6"/>
  <c r="AL777" i="6"/>
  <c r="BC754" i="6"/>
  <c r="AO229" i="6"/>
  <c r="AQ707" i="6"/>
  <c r="AJ355" i="6"/>
  <c r="AL837" i="6"/>
  <c r="AN533" i="6"/>
  <c r="BJ638" i="6"/>
  <c r="BG796" i="6"/>
  <c r="BH351" i="6"/>
  <c r="AQ509" i="6"/>
  <c r="AA261" i="6"/>
  <c r="AI437" i="6"/>
  <c r="AM616" i="6"/>
  <c r="AV585" i="6"/>
  <c r="BB939" i="6"/>
  <c r="AI19" i="6"/>
  <c r="AV595" i="6"/>
  <c r="AS924" i="6"/>
  <c r="AU761" i="6"/>
  <c r="AS814" i="6"/>
  <c r="AE582" i="6"/>
  <c r="AQ915" i="6"/>
  <c r="AO398" i="6"/>
  <c r="AQ739" i="6"/>
  <c r="BE782" i="6"/>
  <c r="AI147" i="6"/>
  <c r="AN183" i="6"/>
  <c r="AZ882" i="6"/>
  <c r="AZ597" i="6"/>
  <c r="BA271" i="6"/>
  <c r="AX793" i="6"/>
  <c r="AE289" i="6"/>
  <c r="AA959" i="6"/>
  <c r="BC207" i="6"/>
  <c r="BG451" i="6"/>
  <c r="AO678" i="6"/>
  <c r="BF729" i="6"/>
  <c r="AK896" i="6"/>
  <c r="AW104" i="6"/>
  <c r="BF502" i="6"/>
  <c r="BD881" i="6"/>
  <c r="AL825" i="6"/>
  <c r="AH418" i="6"/>
  <c r="AY554" i="6"/>
  <c r="AU508" i="7"/>
  <c r="BH420" i="6"/>
  <c r="BH825" i="6"/>
  <c r="BF33" i="6"/>
  <c r="AT760" i="6"/>
  <c r="BE455" i="6"/>
  <c r="AE562" i="6"/>
  <c r="AP962" i="6"/>
  <c r="AX489" i="6"/>
  <c r="AA330" i="6"/>
  <c r="AF622" i="6"/>
  <c r="AS84" i="6"/>
  <c r="BD18" i="6"/>
  <c r="AL62" i="6"/>
  <c r="BH134" i="6"/>
  <c r="AO706" i="6"/>
  <c r="AR120" i="6"/>
  <c r="AS600" i="6"/>
  <c r="AD537" i="6"/>
  <c r="AO578" i="6"/>
  <c r="AT400" i="6"/>
  <c r="AE876" i="6"/>
  <c r="AZ778" i="6"/>
  <c r="AI459" i="6"/>
  <c r="BA182" i="6"/>
  <c r="BC19" i="6"/>
  <c r="AN803" i="6"/>
  <c r="AE35" i="6"/>
  <c r="AX18" i="6"/>
  <c r="BG985" i="6"/>
  <c r="BC85" i="6"/>
  <c r="AV962" i="6"/>
  <c r="AW266" i="6"/>
  <c r="AZ355" i="6"/>
  <c r="BD316" i="6"/>
  <c r="AO487" i="6"/>
  <c r="BB854" i="6"/>
  <c r="AE638" i="6"/>
  <c r="AV713" i="6"/>
  <c r="AB548" i="6"/>
  <c r="BE423" i="6"/>
  <c r="AZ848" i="6"/>
  <c r="BE151" i="6"/>
  <c r="BC259" i="6"/>
  <c r="BB446" i="6"/>
  <c r="AC502" i="6"/>
  <c r="AC275" i="6"/>
  <c r="AZ349" i="6"/>
  <c r="AG879" i="6"/>
  <c r="BH625" i="6"/>
  <c r="AK737" i="6"/>
  <c r="AN449" i="7"/>
  <c r="BF759" i="6"/>
  <c r="AI225" i="6"/>
  <c r="AM537" i="6"/>
  <c r="BF810" i="6"/>
  <c r="AL528" i="6"/>
  <c r="BC962" i="6"/>
  <c r="AX37" i="6"/>
  <c r="BC86" i="6"/>
  <c r="AD176" i="6"/>
  <c r="AR548" i="6"/>
  <c r="BC671" i="6"/>
  <c r="AM893" i="6"/>
  <c r="AG333" i="6"/>
  <c r="BG178" i="6"/>
  <c r="AE282" i="6"/>
  <c r="AV200" i="6"/>
  <c r="BE132" i="6"/>
  <c r="AG54" i="6"/>
  <c r="AF799" i="6"/>
  <c r="BH813" i="6"/>
  <c r="BA838" i="6"/>
  <c r="AT697" i="6"/>
  <c r="AV544" i="6"/>
  <c r="AY116" i="6"/>
  <c r="AQ568" i="6"/>
  <c r="BC617" i="7"/>
  <c r="AA270" i="6"/>
  <c r="AK464" i="6"/>
  <c r="AX181" i="6"/>
  <c r="BA156" i="6"/>
  <c r="AY812" i="6"/>
  <c r="AW597" i="6"/>
  <c r="AD966" i="6"/>
  <c r="AW584" i="6"/>
  <c r="AV945" i="6"/>
  <c r="AC147" i="6"/>
  <c r="AE715" i="6"/>
  <c r="AN39" i="6"/>
  <c r="AD369" i="6"/>
  <c r="AA613" i="6"/>
  <c r="AS308" i="6"/>
  <c r="BI289" i="6"/>
  <c r="AO552" i="6"/>
  <c r="AV414" i="6"/>
  <c r="AP630" i="6"/>
  <c r="AN246" i="6"/>
  <c r="AG335" i="6"/>
  <c r="AZ282" i="6"/>
  <c r="AC919" i="6"/>
  <c r="BI426" i="6"/>
  <c r="BE929" i="6"/>
  <c r="AC267" i="7"/>
  <c r="AP120" i="6"/>
  <c r="AH538" i="6"/>
  <c r="AY581" i="6"/>
  <c r="AH706" i="6"/>
  <c r="BA805" i="6"/>
  <c r="BJ791" i="6"/>
  <c r="BF433" i="6"/>
  <c r="BE294" i="6"/>
  <c r="AJ706" i="6"/>
  <c r="AY129" i="6"/>
  <c r="AN21" i="6"/>
  <c r="AZ484" i="6"/>
  <c r="BE805" i="6"/>
  <c r="AH406" i="6"/>
  <c r="AR584" i="6"/>
  <c r="AC887" i="6"/>
  <c r="BH223" i="6"/>
  <c r="AB630" i="6"/>
  <c r="AL785" i="6"/>
  <c r="AE406" i="6"/>
  <c r="AO337" i="6"/>
  <c r="BF768" i="6"/>
  <c r="AF858" i="6"/>
  <c r="AO708" i="6"/>
  <c r="AM219" i="6"/>
  <c r="AV208" i="7"/>
  <c r="AI812" i="6"/>
  <c r="BH806" i="6"/>
  <c r="AA542" i="6"/>
  <c r="AJ219" i="6"/>
  <c r="AN809" i="6"/>
  <c r="BG635" i="6"/>
  <c r="AX697" i="6"/>
  <c r="AG625" i="6"/>
  <c r="AP115" i="6"/>
  <c r="AK942" i="6"/>
  <c r="AP420" i="6"/>
  <c r="BI17" i="6"/>
  <c r="BF571" i="6"/>
  <c r="AB584" i="6"/>
  <c r="AR878" i="7"/>
  <c r="AM840" i="6"/>
  <c r="AS159" i="6"/>
  <c r="AV709" i="6"/>
  <c r="BE52" i="6"/>
  <c r="AT999" i="6"/>
  <c r="AH717" i="6"/>
  <c r="AT338" i="6"/>
  <c r="AC990" i="6"/>
  <c r="BE901" i="6"/>
  <c r="AS938" i="6"/>
  <c r="BC673" i="6"/>
  <c r="AU231" i="6"/>
  <c r="BA851" i="6"/>
  <c r="BF886" i="6"/>
  <c r="AC630" i="6"/>
  <c r="AT325" i="6"/>
  <c r="AD600" i="6"/>
  <c r="BB785" i="6"/>
  <c r="BA678" i="6"/>
  <c r="AJ913" i="6"/>
  <c r="AK472" i="7"/>
  <c r="BB617" i="6"/>
  <c r="BE892" i="6"/>
  <c r="AU271" i="6"/>
  <c r="AO590" i="6"/>
  <c r="AF226" i="6"/>
  <c r="AI756" i="6"/>
  <c r="AQ640" i="6"/>
  <c r="AN970" i="6"/>
  <c r="AH638" i="6"/>
  <c r="AV70" i="6"/>
  <c r="AV626" i="6"/>
  <c r="AG55" i="6"/>
  <c r="AR255" i="6"/>
  <c r="AV812" i="6"/>
  <c r="AC818" i="6"/>
  <c r="BG392" i="6"/>
  <c r="AW990" i="6"/>
  <c r="AB119" i="6"/>
  <c r="BI983" i="6"/>
  <c r="AN812" i="6"/>
  <c r="AL223" i="6"/>
  <c r="BE954" i="6"/>
  <c r="BC676" i="6"/>
  <c r="AY113" i="6"/>
  <c r="AH192" i="6"/>
  <c r="AK930" i="6"/>
  <c r="BD174" i="6"/>
  <c r="BH409" i="6"/>
  <c r="AY131" i="6"/>
  <c r="BD585" i="6"/>
  <c r="AR724" i="6"/>
  <c r="AH184" i="6"/>
  <c r="BB370" i="6"/>
  <c r="AB801" i="6"/>
  <c r="AQ506" i="6"/>
  <c r="AG655" i="6"/>
  <c r="AX465" i="6"/>
  <c r="AZ200" i="6"/>
  <c r="AU922" i="6"/>
  <c r="AS511" i="6"/>
  <c r="AX297" i="6"/>
  <c r="BB270" i="6"/>
  <c r="BH667" i="6"/>
  <c r="BF238" i="6"/>
  <c r="AA70" i="6"/>
  <c r="AT991" i="6"/>
  <c r="AI220" i="6"/>
  <c r="AH141" i="6"/>
  <c r="BF389" i="6"/>
  <c r="AM168" i="6"/>
  <c r="BF449" i="7"/>
  <c r="BG217" i="6"/>
  <c r="AZ843" i="6"/>
  <c r="AR982" i="6"/>
  <c r="AN873" i="6"/>
  <c r="AM224" i="6"/>
  <c r="BH97" i="6"/>
  <c r="AE512" i="6"/>
  <c r="AF657" i="6"/>
  <c r="BE99" i="6"/>
  <c r="AP831" i="6"/>
  <c r="AY785" i="6"/>
  <c r="AA924" i="7"/>
  <c r="AC598" i="6"/>
  <c r="AV78" i="6"/>
  <c r="BF932" i="6"/>
  <c r="AN538" i="6"/>
  <c r="AF582" i="6"/>
  <c r="AT437" i="6"/>
  <c r="AK191" i="6"/>
  <c r="AD53" i="6"/>
  <c r="AK446" i="6"/>
  <c r="AA339" i="6"/>
  <c r="AR914" i="6"/>
  <c r="AS604" i="6"/>
  <c r="AK76" i="6"/>
  <c r="AM451" i="6"/>
  <c r="AH128" i="6"/>
  <c r="AA937" i="6"/>
  <c r="BH627" i="6"/>
  <c r="BF411" i="6"/>
  <c r="BH577" i="6"/>
  <c r="AC907" i="6"/>
  <c r="BF336" i="6"/>
  <c r="AU848" i="6"/>
  <c r="BF356" i="6"/>
  <c r="AO576" i="6"/>
  <c r="AV651" i="6"/>
  <c r="AE161" i="6"/>
  <c r="BG385" i="6"/>
  <c r="AM511" i="6"/>
  <c r="AV954" i="6"/>
  <c r="AJ133" i="6"/>
  <c r="AV688" i="7"/>
  <c r="BF206" i="6"/>
  <c r="AI376" i="6"/>
  <c r="AF988" i="6"/>
  <c r="AB955" i="6"/>
  <c r="AU278" i="6"/>
  <c r="BA394" i="6"/>
  <c r="BD703" i="6"/>
  <c r="AO886" i="6"/>
  <c r="AR730" i="6"/>
  <c r="AI264" i="6"/>
  <c r="BB778" i="6"/>
  <c r="AK106" i="6"/>
  <c r="AK711" i="6"/>
  <c r="AC244" i="6"/>
  <c r="AS830" i="6"/>
  <c r="AF735" i="6"/>
  <c r="AI201" i="6"/>
  <c r="AG919" i="6"/>
  <c r="AU803" i="6"/>
  <c r="AK763" i="6"/>
  <c r="AM135" i="6"/>
  <c r="AG415" i="6"/>
  <c r="AA566" i="6"/>
  <c r="AI532" i="6"/>
  <c r="AC693" i="6"/>
  <c r="AE800" i="6"/>
  <c r="BH201" i="6"/>
  <c r="AN95" i="6"/>
  <c r="BB702" i="6"/>
  <c r="BH293" i="6"/>
  <c r="BI518" i="6"/>
  <c r="AR266" i="6"/>
  <c r="BG40" i="6"/>
  <c r="AG955" i="6"/>
  <c r="AT229" i="6"/>
  <c r="AE658" i="6"/>
  <c r="AT629" i="6"/>
  <c r="AQ198" i="6"/>
  <c r="AD88" i="6"/>
  <c r="AA518" i="6"/>
  <c r="AM719" i="6"/>
  <c r="AY531" i="6"/>
  <c r="AT673" i="6"/>
  <c r="AO801" i="6"/>
  <c r="AQ400" i="6"/>
  <c r="AL51" i="6"/>
  <c r="BE357" i="6"/>
  <c r="AJ631" i="6"/>
  <c r="AN798" i="6"/>
  <c r="AM311" i="6"/>
  <c r="AW113" i="6"/>
  <c r="AD608" i="6"/>
  <c r="BE912" i="6"/>
  <c r="AC495" i="6"/>
  <c r="BE244" i="6"/>
  <c r="AR886" i="6"/>
  <c r="AL897" i="6"/>
  <c r="BI907" i="6"/>
  <c r="BF954" i="6"/>
  <c r="AT618" i="6"/>
  <c r="AN200" i="6"/>
  <c r="BH895" i="6"/>
  <c r="AK797" i="6"/>
  <c r="AA188" i="6"/>
  <c r="BG247" i="6"/>
  <c r="AH639" i="6"/>
  <c r="AG36" i="6"/>
  <c r="AN334" i="6"/>
  <c r="AG216" i="6"/>
  <c r="AL243" i="6"/>
  <c r="AW893" i="6"/>
  <c r="BF163" i="7"/>
  <c r="AP511" i="7"/>
  <c r="BB152" i="6"/>
  <c r="AN782" i="6"/>
  <c r="AE351" i="6"/>
  <c r="AG187" i="6"/>
  <c r="AI430" i="6"/>
  <c r="AZ717" i="6"/>
  <c r="AJ99" i="6"/>
  <c r="AA130" i="6"/>
  <c r="BA107" i="6"/>
  <c r="AW524" i="6"/>
  <c r="BC219" i="6"/>
  <c r="BF124" i="7"/>
  <c r="BC623" i="6"/>
  <c r="AM597" i="6"/>
  <c r="AY935" i="6"/>
  <c r="AR31" i="6"/>
  <c r="BE992" i="6"/>
  <c r="BH917" i="6"/>
  <c r="AY834" i="6"/>
  <c r="BG295" i="6"/>
  <c r="AX16" i="6"/>
  <c r="AK881" i="6"/>
  <c r="AP406" i="6"/>
  <c r="AB805" i="6"/>
  <c r="AT906" i="6"/>
  <c r="AB306" i="6"/>
  <c r="AF834" i="6"/>
  <c r="BI309" i="6"/>
  <c r="BB639" i="6"/>
  <c r="AK769" i="6"/>
  <c r="AY231" i="7"/>
  <c r="AY271" i="6"/>
  <c r="AD399" i="6"/>
  <c r="AE685" i="6"/>
  <c r="AX556" i="6"/>
  <c r="AE727" i="6"/>
  <c r="AZ769" i="6"/>
  <c r="AG405" i="6"/>
  <c r="AO631" i="6"/>
  <c r="BI524" i="6"/>
  <c r="AH913" i="6"/>
  <c r="BJ617" i="6"/>
  <c r="AF552" i="6"/>
  <c r="AO74" i="6"/>
  <c r="AJ756" i="6"/>
  <c r="BH914" i="6"/>
  <c r="AM831" i="6"/>
  <c r="BJ768" i="6"/>
  <c r="BJ699" i="6"/>
  <c r="BG216" i="6"/>
  <c r="BH946" i="6"/>
  <c r="BH469" i="6"/>
  <c r="AC929" i="6"/>
  <c r="BB595" i="6"/>
  <c r="AW661" i="6"/>
  <c r="AQ57" i="7"/>
  <c r="BB180" i="6"/>
  <c r="BE148" i="6"/>
  <c r="AG574" i="6"/>
  <c r="AO219" i="6"/>
  <c r="AR20" i="6"/>
  <c r="AO326" i="6"/>
  <c r="AN707" i="6"/>
  <c r="BI892" i="6"/>
  <c r="AQ966" i="6"/>
  <c r="AQ952" i="6"/>
  <c r="AQ412" i="6"/>
  <c r="AZ86" i="7"/>
  <c r="AT611" i="6"/>
  <c r="AG111" i="6"/>
  <c r="AH562" i="6"/>
  <c r="AG461" i="6"/>
  <c r="BI102" i="7"/>
  <c r="AU965" i="6"/>
  <c r="AO984" i="6"/>
  <c r="AQ635" i="6"/>
  <c r="AG734" i="6"/>
  <c r="AY814" i="6"/>
  <c r="BJ128" i="6"/>
  <c r="AZ990" i="6"/>
  <c r="AB761" i="6"/>
  <c r="AV266" i="6"/>
  <c r="AW357" i="6"/>
  <c r="AK237" i="6"/>
  <c r="AL895" i="6"/>
  <c r="AW626" i="6"/>
  <c r="AL472" i="6"/>
  <c r="AF57" i="7"/>
  <c r="AS749" i="6"/>
  <c r="AV141" i="6"/>
  <c r="AP226" i="6"/>
  <c r="AY183" i="6"/>
  <c r="AG58" i="6"/>
  <c r="AV104" i="6"/>
  <c r="AN620" i="6"/>
  <c r="AG653" i="6"/>
  <c r="BJ154" i="6"/>
  <c r="BD938" i="6"/>
  <c r="AL597" i="6"/>
  <c r="AX901" i="6"/>
  <c r="AS556" i="6"/>
  <c r="AH765" i="6"/>
  <c r="AI477" i="6"/>
  <c r="AY361" i="7"/>
  <c r="AF322" i="6"/>
  <c r="AU837" i="6"/>
  <c r="AR437" i="6"/>
  <c r="AS693" i="6"/>
  <c r="AH50" i="6"/>
  <c r="BE402" i="6"/>
  <c r="AL235" i="6"/>
  <c r="AX505" i="6"/>
  <c r="BJ929" i="6"/>
  <c r="AG827" i="6"/>
  <c r="AS182" i="6"/>
  <c r="AW200" i="6"/>
  <c r="AJ15" i="6"/>
  <c r="BD989" i="6"/>
  <c r="AM933" i="6"/>
  <c r="BA58" i="6"/>
  <c r="AX576" i="6"/>
  <c r="BG238" i="6"/>
  <c r="AV907" i="6"/>
  <c r="AJ672" i="6"/>
  <c r="AS734" i="6"/>
  <c r="AQ665" i="6"/>
  <c r="BC99" i="6"/>
  <c r="AE411" i="6"/>
  <c r="AN541" i="6"/>
  <c r="AE107" i="6"/>
  <c r="AL791" i="6"/>
  <c r="AD551" i="6"/>
  <c r="AU612" i="6"/>
  <c r="BG473" i="6"/>
  <c r="AA155" i="6"/>
  <c r="BC798" i="6"/>
  <c r="BH146" i="6"/>
  <c r="AM720" i="6"/>
  <c r="AN919" i="6"/>
  <c r="BF17" i="6"/>
  <c r="AR486" i="6"/>
  <c r="AW795" i="6"/>
  <c r="AI727" i="6"/>
  <c r="AN672" i="6"/>
  <c r="BG946" i="6"/>
  <c r="AN84" i="6"/>
  <c r="BG146" i="6"/>
  <c r="BA402" i="6"/>
  <c r="AP775" i="6"/>
  <c r="AA95" i="6"/>
  <c r="AJ18" i="6"/>
  <c r="AI16" i="6"/>
  <c r="AW255" i="6"/>
  <c r="AO995" i="6"/>
  <c r="BF436" i="6"/>
  <c r="AS137" i="6"/>
  <c r="AU472" i="6"/>
  <c r="BG274" i="6"/>
  <c r="BA626" i="6"/>
  <c r="BH533" i="6"/>
  <c r="AX165" i="6"/>
  <c r="AG206" i="6"/>
  <c r="AF162" i="6"/>
  <c r="AQ579" i="6"/>
  <c r="BD206" i="6"/>
  <c r="AK757" i="6"/>
  <c r="BG404" i="6"/>
  <c r="AS430" i="6"/>
  <c r="AZ411" i="6"/>
  <c r="AT293" i="6"/>
  <c r="AT711" i="6"/>
  <c r="AF873" i="6"/>
  <c r="BH692" i="6"/>
  <c r="BI768" i="6"/>
  <c r="AI301" i="6"/>
  <c r="AC708" i="6"/>
  <c r="AB25" i="6"/>
  <c r="BD14" i="6"/>
  <c r="AH955" i="6"/>
  <c r="AO762" i="6"/>
  <c r="AA449" i="6"/>
  <c r="AW471" i="6"/>
  <c r="AE414" i="6"/>
  <c r="BB22" i="6"/>
  <c r="BA60" i="6"/>
  <c r="BI921" i="6"/>
  <c r="AY225" i="6"/>
  <c r="AM766" i="6"/>
  <c r="AU102" i="6"/>
  <c r="BA625" i="6"/>
  <c r="AX383" i="6"/>
  <c r="AC922" i="6"/>
  <c r="AQ578" i="6"/>
  <c r="AM826" i="6"/>
  <c r="AR481" i="6"/>
  <c r="AT919" i="6"/>
  <c r="BE156" i="6"/>
  <c r="AP182" i="6"/>
  <c r="BE984" i="6"/>
  <c r="BE664" i="6"/>
  <c r="BJ508" i="7"/>
  <c r="BD414" i="6"/>
  <c r="AJ516" i="6"/>
  <c r="AN562" i="6"/>
  <c r="AU132" i="6"/>
  <c r="BB720" i="6"/>
  <c r="AP782" i="6"/>
  <c r="AE666" i="6"/>
  <c r="AK257" i="6"/>
  <c r="AF346" i="6"/>
  <c r="BH885" i="6"/>
  <c r="BF492" i="6"/>
  <c r="AB749" i="6"/>
  <c r="AJ129" i="6"/>
  <c r="AN582" i="6"/>
  <c r="AC228" i="6"/>
  <c r="AC892" i="6"/>
  <c r="AH580" i="6"/>
  <c r="AD124" i="6"/>
  <c r="BG463" i="6"/>
  <c r="BJ804" i="6"/>
  <c r="BD48" i="6"/>
  <c r="AX409" i="6"/>
  <c r="AR547" i="6"/>
  <c r="AK222" i="6"/>
  <c r="AK433" i="6"/>
  <c r="BA790" i="6"/>
  <c r="AN909" i="6"/>
  <c r="AR643" i="6"/>
  <c r="BF176" i="6"/>
  <c r="BD359" i="6"/>
  <c r="BH867" i="6"/>
  <c r="BE427" i="6"/>
  <c r="AN893" i="6"/>
  <c r="AE746" i="6"/>
  <c r="BB774" i="6"/>
  <c r="AQ159" i="6"/>
  <c r="AF63" i="6"/>
  <c r="BB625" i="6"/>
  <c r="AH837" i="6"/>
  <c r="BA378" i="6"/>
  <c r="AH768" i="6"/>
  <c r="BA623" i="6"/>
  <c r="AD992" i="6"/>
  <c r="AR121" i="6"/>
  <c r="AJ25" i="6"/>
  <c r="AY818" i="6"/>
  <c r="BJ672" i="6"/>
  <c r="AH135" i="6"/>
  <c r="AZ696" i="6"/>
  <c r="AB914" i="6"/>
  <c r="AG548" i="6"/>
  <c r="BG942" i="6"/>
  <c r="AA58" i="6"/>
  <c r="AG171" i="6"/>
  <c r="AW741" i="6"/>
  <c r="BH307" i="6"/>
  <c r="AI390" i="6"/>
  <c r="AL488" i="6"/>
  <c r="AT592" i="6"/>
  <c r="AS657" i="6"/>
  <c r="AE937" i="6"/>
  <c r="AH307" i="6"/>
  <c r="AQ580" i="6"/>
  <c r="AS913" i="6"/>
  <c r="AD391" i="6"/>
  <c r="AC161" i="6"/>
  <c r="BA741" i="6"/>
  <c r="AI281" i="6"/>
  <c r="AE62" i="6"/>
  <c r="AD796" i="6"/>
  <c r="BE206" i="6"/>
  <c r="AP401" i="6"/>
  <c r="AQ35" i="6"/>
  <c r="BF88" i="6"/>
  <c r="AG840" i="6"/>
  <c r="BI713" i="6"/>
  <c r="AP516" i="6"/>
  <c r="AZ473" i="6"/>
  <c r="BF717" i="6"/>
  <c r="BF399" i="6"/>
  <c r="BG734" i="6"/>
  <c r="AB427" i="6"/>
  <c r="BA650" i="6"/>
  <c r="AV52" i="6"/>
  <c r="BI836" i="6"/>
  <c r="AH23" i="6"/>
  <c r="AE77" i="6"/>
  <c r="AB809" i="6"/>
  <c r="AO143" i="6"/>
  <c r="AO295" i="6"/>
  <c r="AB358" i="6"/>
  <c r="AJ799" i="6"/>
  <c r="AS299" i="6"/>
  <c r="BG286" i="6"/>
  <c r="BI804" i="6"/>
  <c r="AG783" i="6"/>
  <c r="AT972" i="6"/>
  <c r="AK174" i="6"/>
  <c r="BI487" i="6"/>
  <c r="AI938" i="6"/>
  <c r="AG480" i="6"/>
  <c r="AU502" i="6"/>
  <c r="AO875" i="7"/>
  <c r="BH826" i="6"/>
  <c r="AF791" i="6"/>
  <c r="AQ847" i="6"/>
  <c r="AQ527" i="6"/>
  <c r="AO635" i="6"/>
  <c r="AQ803" i="6"/>
  <c r="BC631" i="6"/>
  <c r="AG581" i="6"/>
  <c r="AY616" i="7"/>
  <c r="BD54" i="6"/>
  <c r="AJ624" i="6"/>
  <c r="AD26" i="6"/>
  <c r="AW888" i="6"/>
  <c r="AE580" i="6"/>
  <c r="AD797" i="6"/>
  <c r="AJ642" i="6"/>
  <c r="AJ431" i="6"/>
  <c r="AE558" i="6"/>
  <c r="AZ723" i="6"/>
  <c r="AI579" i="6"/>
  <c r="AR691" i="6"/>
  <c r="AU188" i="6"/>
  <c r="AN14" i="6"/>
  <c r="AH122" i="6"/>
  <c r="AQ946" i="6"/>
  <c r="AQ211" i="6"/>
  <c r="AY824" i="6"/>
  <c r="AW697" i="6"/>
  <c r="BF845" i="6"/>
  <c r="AM847" i="6"/>
  <c r="AE151" i="6"/>
  <c r="AX129" i="6"/>
  <c r="BD149" i="6"/>
  <c r="AG753" i="6"/>
  <c r="AO106" i="6"/>
  <c r="AR737" i="6"/>
  <c r="AQ39" i="6"/>
  <c r="AJ356" i="6"/>
  <c r="AJ35" i="6"/>
  <c r="AK246" i="6"/>
  <c r="BC580" i="6"/>
  <c r="BI472" i="7"/>
  <c r="AY244" i="6"/>
  <c r="BF702" i="6"/>
  <c r="AD503" i="6"/>
  <c r="AS552" i="6"/>
  <c r="BF369" i="6"/>
  <c r="AV32" i="6"/>
  <c r="BI798" i="6"/>
  <c r="AC984" i="6"/>
  <c r="AU455" i="6"/>
  <c r="BC217" i="6"/>
  <c r="BJ680" i="6"/>
  <c r="AO574" i="6"/>
  <c r="AQ584" i="6"/>
  <c r="AL355" i="6"/>
  <c r="BA376" i="6"/>
  <c r="AT174" i="6"/>
  <c r="AY40" i="6"/>
  <c r="AK546" i="6"/>
  <c r="AE623" i="6"/>
  <c r="AI339" i="6"/>
  <c r="AD12" i="6"/>
  <c r="BJ892" i="6"/>
  <c r="AH625" i="6"/>
  <c r="AG793" i="6"/>
  <c r="AQ189" i="6"/>
  <c r="AC638" i="6"/>
  <c r="BE613" i="6"/>
  <c r="AA902" i="6"/>
  <c r="AK796" i="6"/>
  <c r="AM941" i="6"/>
  <c r="BB892" i="6"/>
  <c r="AJ565" i="6"/>
  <c r="AH906" i="6"/>
  <c r="BA384" i="6"/>
  <c r="BC547" i="6"/>
  <c r="AQ243" i="6"/>
  <c r="AD923" i="6"/>
  <c r="AO795" i="6"/>
  <c r="BG805" i="7"/>
  <c r="BD825" i="6"/>
  <c r="AA373" i="6"/>
  <c r="AO732" i="6"/>
  <c r="BH83" i="6"/>
  <c r="AF711" i="6"/>
  <c r="AV793" i="6"/>
  <c r="AM78" i="6"/>
  <c r="AJ814" i="6"/>
  <c r="AB415" i="6"/>
  <c r="AK431" i="6"/>
  <c r="AG519" i="6"/>
  <c r="BH846" i="6"/>
  <c r="AJ191" i="6"/>
  <c r="AA348" i="6"/>
  <c r="AL962" i="6"/>
  <c r="AK818" i="6"/>
  <c r="AL925" i="6"/>
  <c r="AD183" i="6"/>
  <c r="BE824" i="6"/>
  <c r="AK92" i="6"/>
  <c r="BE457" i="6"/>
  <c r="BG266" i="6"/>
  <c r="AZ141" i="6"/>
  <c r="AJ682" i="6"/>
  <c r="AI518" i="6"/>
  <c r="AI749" i="6"/>
  <c r="AU753" i="6"/>
  <c r="AO332" i="6"/>
  <c r="AK738" i="6"/>
  <c r="AT916" i="6"/>
  <c r="AS880" i="6"/>
  <c r="AO571" i="6"/>
  <c r="AS727" i="6"/>
  <c r="AG451" i="6"/>
  <c r="AC437" i="6"/>
  <c r="AE156" i="6"/>
  <c r="AU134" i="6"/>
  <c r="BE57" i="6"/>
  <c r="AR278" i="6"/>
  <c r="AV82" i="6"/>
  <c r="AQ971" i="6"/>
  <c r="AF20" i="6"/>
  <c r="AX618" i="6"/>
  <c r="AW488" i="6"/>
  <c r="BF848" i="6"/>
  <c r="BE867" i="6"/>
  <c r="AF707" i="6"/>
  <c r="AP656" i="6"/>
  <c r="AZ469" i="6"/>
  <c r="BE426" i="6"/>
  <c r="AH113" i="6"/>
  <c r="AK962" i="6"/>
  <c r="AB163" i="6"/>
  <c r="BG298" i="6"/>
  <c r="BJ197" i="6"/>
  <c r="BE107" i="6"/>
  <c r="AX14" i="6"/>
  <c r="AG229" i="6"/>
  <c r="AT86" i="6"/>
  <c r="AL702" i="6"/>
  <c r="AO680" i="6"/>
  <c r="AW592" i="6"/>
  <c r="AR606" i="6"/>
  <c r="BH717" i="6"/>
  <c r="AJ531" i="6"/>
  <c r="BC570" i="6"/>
  <c r="AH255" i="6"/>
  <c r="AY826" i="6"/>
  <c r="AA278" i="6"/>
  <c r="AG594" i="6"/>
  <c r="AT311" i="6"/>
  <c r="AR379" i="6"/>
  <c r="BA635" i="6"/>
  <c r="AK398" i="6"/>
  <c r="BH138" i="6"/>
  <c r="BE79" i="6"/>
  <c r="BD559" i="6"/>
  <c r="AR153" i="6"/>
  <c r="BD629" i="6"/>
  <c r="BC194" i="6"/>
  <c r="AV489" i="6"/>
  <c r="AU232" i="6"/>
  <c r="AG489" i="6"/>
  <c r="AI805" i="6"/>
  <c r="AC302" i="6"/>
  <c r="AX965" i="6"/>
  <c r="AJ19" i="6"/>
  <c r="BE325" i="6"/>
  <c r="AP280" i="6"/>
  <c r="BE937" i="6"/>
  <c r="AL308" i="6"/>
  <c r="BF426" i="6"/>
  <c r="AA47" i="6"/>
  <c r="AC546" i="6"/>
  <c r="AV265" i="6"/>
  <c r="AM285" i="6"/>
  <c r="BA518" i="6"/>
  <c r="BH129" i="6"/>
  <c r="AO172" i="6"/>
  <c r="AR83" i="6"/>
  <c r="AO86" i="6"/>
  <c r="BC270" i="6"/>
  <c r="BC820" i="6"/>
  <c r="AQ814" i="6"/>
  <c r="AH778" i="6"/>
  <c r="AE923" i="6"/>
  <c r="AZ116" i="6"/>
  <c r="AB742" i="6"/>
  <c r="BG145" i="6"/>
  <c r="AT128" i="6"/>
  <c r="BG738" i="6"/>
  <c r="AC173" i="6"/>
  <c r="BC327" i="6"/>
  <c r="BB441" i="6"/>
  <c r="AH709" i="6"/>
  <c r="AV35" i="6"/>
  <c r="BD51" i="6"/>
  <c r="AX58" i="6"/>
  <c r="AU552" i="6"/>
  <c r="AA158" i="6"/>
  <c r="AM403" i="6"/>
  <c r="AB308" i="6"/>
  <c r="AR804" i="6"/>
  <c r="AG951" i="6"/>
  <c r="AC280" i="6"/>
  <c r="BA351" i="6"/>
  <c r="AS836" i="6"/>
  <c r="BE288" i="6"/>
  <c r="AP356" i="6"/>
  <c r="AS711" i="6"/>
  <c r="AT445" i="6"/>
  <c r="AE678" i="6"/>
  <c r="AC444" i="7"/>
  <c r="AK498" i="6"/>
  <c r="AR870" i="6"/>
  <c r="AY859" i="7"/>
  <c r="AU137" i="6"/>
  <c r="AI824" i="6"/>
  <c r="AZ299" i="6"/>
  <c r="AW868" i="6"/>
  <c r="AI167" i="6"/>
  <c r="AA971" i="7"/>
  <c r="AM750" i="6"/>
  <c r="BC389" i="6"/>
  <c r="BH332" i="6"/>
  <c r="AQ137" i="6"/>
  <c r="AL451" i="6"/>
  <c r="AV961" i="6"/>
  <c r="BC140" i="6"/>
  <c r="AD981" i="6"/>
  <c r="AH759" i="6"/>
  <c r="BG849" i="6"/>
  <c r="BI489" i="6"/>
  <c r="AY790" i="6"/>
  <c r="AC168" i="6"/>
  <c r="AZ886" i="6"/>
  <c r="AK83" i="6"/>
  <c r="AF865" i="6"/>
  <c r="AK438" i="7"/>
  <c r="AB200" i="6"/>
  <c r="AS925" i="6"/>
  <c r="BJ367" i="6"/>
  <c r="AS894" i="6"/>
  <c r="AJ600" i="6"/>
  <c r="AI83" i="6"/>
  <c r="AU757" i="6"/>
  <c r="AI247" i="6"/>
  <c r="AW307" i="6"/>
  <c r="BJ426" i="6"/>
  <c r="AO289" i="6"/>
  <c r="AV948" i="6"/>
  <c r="AN666" i="6"/>
  <c r="AX541" i="6"/>
  <c r="AG727" i="6"/>
  <c r="AO356" i="6"/>
  <c r="BI21" i="6"/>
  <c r="AL851" i="6"/>
  <c r="AX593" i="6"/>
  <c r="AA727" i="6"/>
  <c r="BB375" i="6"/>
  <c r="BE25" i="6"/>
  <c r="AI531" i="6"/>
  <c r="AG954" i="6"/>
  <c r="AF620" i="6"/>
  <c r="AB138" i="6"/>
  <c r="AJ907" i="6"/>
  <c r="AC304" i="6"/>
  <c r="AL830" i="7"/>
  <c r="AV211" i="6"/>
  <c r="AN655" i="6"/>
  <c r="AU128" i="6"/>
  <c r="AG756" i="6"/>
  <c r="BI397" i="6"/>
  <c r="AO373" i="6"/>
  <c r="AO855" i="6"/>
  <c r="BA738" i="6"/>
  <c r="AD734" i="6"/>
  <c r="AT476" i="6"/>
  <c r="AG896" i="6"/>
  <c r="BG445" i="6"/>
  <c r="AJ50" i="6"/>
  <c r="AF15" i="6"/>
  <c r="BA28" i="6"/>
  <c r="BE200" i="6"/>
  <c r="BH597" i="6"/>
  <c r="AD226" i="6"/>
  <c r="BH22" i="6"/>
  <c r="AR913" i="6"/>
  <c r="AV201" i="6"/>
  <c r="AJ22" i="6"/>
  <c r="AZ517" i="6"/>
  <c r="BI335" i="6"/>
  <c r="BG226" i="6"/>
  <c r="AS372" i="6"/>
  <c r="BF346" i="6"/>
  <c r="AY955" i="6"/>
  <c r="AS152" i="6"/>
  <c r="AI363" i="6"/>
  <c r="AI528" i="6"/>
  <c r="AE787" i="6"/>
  <c r="AH167" i="6"/>
  <c r="AG41" i="6"/>
  <c r="AG383" i="6"/>
  <c r="BG128" i="6"/>
  <c r="BD187" i="6"/>
  <c r="BC116" i="6"/>
  <c r="AV913" i="6"/>
  <c r="BA74" i="6"/>
  <c r="AN294" i="6"/>
  <c r="AQ378" i="6"/>
  <c r="BF382" i="6"/>
  <c r="AI629" i="6"/>
  <c r="AA180" i="6"/>
  <c r="AJ446" i="6"/>
  <c r="AP210" i="6"/>
  <c r="BC940" i="6"/>
  <c r="BH199" i="6"/>
  <c r="AS305" i="6"/>
  <c r="AT854" i="6"/>
  <c r="AL678" i="6"/>
  <c r="AZ910" i="6"/>
  <c r="AW552" i="6"/>
  <c r="AC277" i="6"/>
  <c r="AR488" i="6"/>
  <c r="AK900" i="6"/>
  <c r="AY96" i="6"/>
  <c r="AZ281" i="6"/>
  <c r="BG348" i="6"/>
  <c r="BJ141" i="6"/>
  <c r="AY48" i="6"/>
  <c r="AT580" i="6"/>
  <c r="AN237" i="6"/>
  <c r="BA887" i="6"/>
  <c r="AH432" i="6"/>
  <c r="AR987" i="6"/>
  <c r="AV257" i="6"/>
  <c r="AD623" i="6"/>
  <c r="AT746" i="6"/>
  <c r="AZ168" i="6"/>
  <c r="AZ74" i="6"/>
  <c r="AA50" i="6"/>
  <c r="AX911" i="6"/>
  <c r="AR236" i="6"/>
  <c r="BJ663" i="6"/>
  <c r="AG796" i="6"/>
  <c r="BG504" i="6"/>
  <c r="AF949" i="6"/>
  <c r="AO339" i="6"/>
  <c r="AN795" i="6"/>
  <c r="BE62" i="6"/>
  <c r="AU200" i="7"/>
  <c r="AG132" i="6"/>
  <c r="AE919" i="6"/>
  <c r="AF53" i="6"/>
  <c r="AP505" i="6"/>
  <c r="BG726" i="6"/>
  <c r="AI795" i="6"/>
  <c r="AS72" i="6"/>
  <c r="AB375" i="6"/>
  <c r="AF143" i="6"/>
  <c r="AJ902" i="6"/>
  <c r="AU702" i="6"/>
  <c r="AV91" i="6"/>
  <c r="BD684" i="6"/>
  <c r="AI116" i="6"/>
  <c r="AC163" i="7"/>
  <c r="AK448" i="6"/>
  <c r="AD526" i="6"/>
  <c r="AG352" i="6"/>
  <c r="AU242" i="6"/>
  <c r="AS145" i="6"/>
  <c r="AK435" i="6"/>
  <c r="BD685" i="6"/>
  <c r="AG701" i="6"/>
  <c r="AX500" i="7"/>
  <c r="BG406" i="6"/>
  <c r="BB820" i="6"/>
  <c r="BE658" i="6"/>
  <c r="BJ174" i="6"/>
  <c r="AX647" i="6"/>
  <c r="AN135" i="6"/>
  <c r="BA375" i="6"/>
  <c r="AY909" i="6"/>
  <c r="AU898" i="6"/>
  <c r="AM876" i="6"/>
  <c r="AT416" i="7"/>
  <c r="AA363" i="6"/>
  <c r="AF416" i="7"/>
  <c r="AB218" i="6"/>
  <c r="AX817" i="6"/>
  <c r="BC437" i="6"/>
  <c r="AV120" i="6"/>
  <c r="AG351" i="6"/>
  <c r="BC469" i="6"/>
  <c r="AL57" i="6"/>
  <c r="BF815" i="6"/>
  <c r="AP331" i="6"/>
  <c r="BA865" i="6"/>
  <c r="BA816" i="6"/>
  <c r="AM684" i="6"/>
  <c r="AT248" i="6"/>
  <c r="AU758" i="6"/>
  <c r="AG162" i="6"/>
  <c r="BG349" i="6"/>
  <c r="AA340" i="6"/>
  <c r="AA759" i="6"/>
  <c r="BH220" i="6"/>
  <c r="AD163" i="6"/>
  <c r="AR749" i="6"/>
  <c r="BJ381" i="6"/>
  <c r="BA214" i="6"/>
  <c r="BC481" i="6"/>
  <c r="BC161" i="6"/>
  <c r="AE663" i="6"/>
  <c r="AB23" i="6"/>
  <c r="AI926" i="6"/>
  <c r="AN816" i="6"/>
  <c r="AC16" i="6"/>
  <c r="AF72" i="6"/>
  <c r="AM854" i="6"/>
  <c r="AZ525" i="6"/>
  <c r="BH903" i="6"/>
  <c r="AT218" i="6"/>
  <c r="AL348" i="6"/>
  <c r="BA638" i="6"/>
  <c r="BH515" i="6"/>
  <c r="AL578" i="6"/>
  <c r="AK804" i="6"/>
  <c r="AW756" i="6"/>
  <c r="AP323" i="6"/>
  <c r="AD373" i="6"/>
  <c r="AB937" i="6"/>
  <c r="AO695" i="6"/>
  <c r="AS283" i="6"/>
  <c r="AU48" i="6"/>
  <c r="AO220" i="6"/>
  <c r="AO788" i="6"/>
  <c r="BG356" i="6"/>
  <c r="AJ179" i="6"/>
  <c r="BH942" i="6"/>
  <c r="AU143" i="6"/>
  <c r="AT887" i="6"/>
  <c r="AM713" i="6"/>
  <c r="AY307" i="6"/>
  <c r="AI406" i="6"/>
  <c r="BE405" i="6"/>
  <c r="AY151" i="6"/>
  <c r="AI754" i="6"/>
  <c r="AY194" i="6"/>
  <c r="AO693" i="6"/>
  <c r="AA450" i="6"/>
  <c r="BB895" i="6"/>
  <c r="AH928" i="6"/>
  <c r="BE484" i="6"/>
  <c r="AD901" i="6"/>
  <c r="BD472" i="6"/>
  <c r="AT243" i="6"/>
  <c r="AS673" i="6"/>
  <c r="AT259" i="6"/>
  <c r="AZ906" i="6"/>
  <c r="BH949" i="6"/>
  <c r="BB430" i="6"/>
  <c r="AP800" i="6"/>
  <c r="AK298" i="6"/>
  <c r="AX34" i="7"/>
  <c r="BE579" i="6"/>
  <c r="AO797" i="6"/>
  <c r="AP163" i="6"/>
  <c r="BJ761" i="6"/>
  <c r="AF719" i="6"/>
  <c r="AG732" i="6"/>
  <c r="BF32" i="6"/>
  <c r="BB538" i="6"/>
  <c r="AD410" i="6"/>
  <c r="BC790" i="6"/>
  <c r="AB418" i="6"/>
  <c r="BE726" i="6"/>
  <c r="AP174" i="6"/>
  <c r="AN983" i="6"/>
  <c r="BA948" i="6"/>
  <c r="BI69" i="6"/>
  <c r="AJ473" i="6"/>
  <c r="BF150" i="6"/>
  <c r="BI970" i="6"/>
  <c r="AB910" i="6"/>
  <c r="AG348" i="6"/>
  <c r="AR960" i="6"/>
  <c r="BG626" i="6"/>
  <c r="AY388" i="6"/>
  <c r="AT254" i="6"/>
  <c r="AA688" i="7"/>
  <c r="AW143" i="6"/>
  <c r="AR122" i="6"/>
  <c r="AH191" i="6"/>
  <c r="AK159" i="6"/>
  <c r="AU568" i="6"/>
  <c r="BE176" i="6"/>
  <c r="AE124" i="6"/>
  <c r="BH402" i="6"/>
  <c r="AB296" i="6"/>
  <c r="AS524" i="6"/>
  <c r="AB199" i="6"/>
  <c r="AT891" i="6"/>
  <c r="AY86" i="6"/>
  <c r="AP67" i="6"/>
  <c r="BI403" i="6"/>
  <c r="AK142" i="6"/>
  <c r="AI909" i="6"/>
  <c r="BF985" i="6"/>
  <c r="AL377" i="6"/>
  <c r="AK411" i="6"/>
  <c r="AL510" i="6"/>
  <c r="AQ275" i="6"/>
  <c r="BG497" i="6"/>
  <c r="BJ626" i="6"/>
  <c r="AG497" i="6"/>
  <c r="AU833" i="6"/>
  <c r="BJ619" i="6"/>
  <c r="BG184" i="6"/>
  <c r="AK306" i="6"/>
  <c r="AB817" i="6"/>
  <c r="BG148" i="6"/>
  <c r="AM954" i="6"/>
  <c r="BA186" i="6"/>
  <c r="AP903" i="6"/>
  <c r="AG785" i="6"/>
  <c r="AN123" i="6"/>
  <c r="AP283" i="6"/>
  <c r="AD606" i="7"/>
  <c r="AF358" i="6"/>
  <c r="AQ61" i="6"/>
  <c r="BJ44" i="6"/>
  <c r="AF701" i="7"/>
  <c r="BF380" i="6"/>
  <c r="AX622" i="6"/>
  <c r="AA492" i="6"/>
  <c r="BE638" i="6"/>
  <c r="BA976" i="6"/>
  <c r="BE16" i="6"/>
  <c r="BE246" i="6"/>
  <c r="AA686" i="6"/>
  <c r="AM990" i="6"/>
  <c r="AK252" i="6"/>
  <c r="AG869" i="6"/>
  <c r="AC836" i="6"/>
  <c r="AZ138" i="6"/>
  <c r="BG858" i="6"/>
  <c r="AQ688" i="6"/>
  <c r="AW797" i="6"/>
  <c r="BF549" i="6"/>
  <c r="AM556" i="6"/>
  <c r="AV158" i="6"/>
  <c r="BI642" i="6"/>
  <c r="AA231" i="6"/>
  <c r="BB949" i="6"/>
  <c r="AW61" i="6"/>
  <c r="AF939" i="6"/>
  <c r="AL608" i="6"/>
  <c r="BH685" i="6"/>
  <c r="AO481" i="6"/>
  <c r="AF885" i="6"/>
  <c r="AG242" i="6"/>
  <c r="BI291" i="6"/>
  <c r="AB740" i="6"/>
  <c r="AM349" i="6"/>
  <c r="AH152" i="6"/>
  <c r="BC492" i="6"/>
  <c r="AE36" i="6"/>
  <c r="AW774" i="6"/>
  <c r="BD801" i="6"/>
  <c r="BG581" i="6"/>
  <c r="AE315" i="6"/>
  <c r="BF556" i="6"/>
  <c r="AW280" i="6"/>
  <c r="AQ951" i="6"/>
  <c r="AX337" i="6"/>
  <c r="AB512" i="6"/>
  <c r="AX986" i="6"/>
  <c r="BJ914" i="6"/>
  <c r="AI228" i="6"/>
  <c r="AD834" i="6"/>
  <c r="BA348" i="6"/>
  <c r="AF700" i="6"/>
  <c r="BG879" i="6"/>
  <c r="AP399" i="6"/>
  <c r="BA39" i="6"/>
  <c r="BF95" i="6"/>
  <c r="AE877" i="6"/>
  <c r="AU23" i="6"/>
  <c r="AS922" i="6"/>
  <c r="AR43" i="6"/>
  <c r="AY85" i="6"/>
  <c r="BE794" i="6"/>
  <c r="AV312" i="6"/>
  <c r="AY951" i="6"/>
  <c r="AT423" i="6"/>
  <c r="AR778" i="6"/>
  <c r="AK943" i="6"/>
  <c r="AT335" i="6"/>
  <c r="BJ350" i="7"/>
  <c r="BC282" i="6"/>
  <c r="AJ804" i="6"/>
  <c r="BF432" i="6"/>
  <c r="AE174" i="6"/>
  <c r="AT613" i="6"/>
  <c r="AO876" i="6"/>
  <c r="AQ213" i="6"/>
  <c r="AV960" i="6"/>
  <c r="AN925" i="6"/>
  <c r="AB84" i="6"/>
  <c r="BF573" i="6"/>
  <c r="AM807" i="6"/>
  <c r="AH389" i="7"/>
  <c r="AV723" i="6"/>
  <c r="AK301" i="6"/>
  <c r="AD736" i="6"/>
  <c r="AR421" i="6"/>
  <c r="AG680" i="6"/>
  <c r="AY226" i="6"/>
  <c r="BB62" i="6"/>
  <c r="AB857" i="6"/>
  <c r="AF524" i="6"/>
  <c r="BA620" i="6"/>
  <c r="AC966" i="6"/>
  <c r="AB635" i="6"/>
  <c r="BC906" i="6"/>
  <c r="AL884" i="6"/>
  <c r="AC85" i="6"/>
  <c r="BE481" i="6"/>
  <c r="AY905" i="6"/>
  <c r="AZ543" i="6"/>
  <c r="BI982" i="6"/>
  <c r="BC394" i="6"/>
  <c r="BB518" i="6"/>
  <c r="AP858" i="6"/>
  <c r="AW194" i="6"/>
  <c r="AL414" i="6"/>
  <c r="AJ954" i="6"/>
  <c r="AZ465" i="6"/>
  <c r="BF493" i="6"/>
  <c r="BA940" i="6"/>
  <c r="AN834" i="6"/>
  <c r="BE106" i="6"/>
  <c r="AX237" i="6"/>
  <c r="AT590" i="6"/>
  <c r="AN191" i="6"/>
  <c r="AM992" i="6"/>
  <c r="AS485" i="6"/>
  <c r="AC684" i="6"/>
  <c r="AB39" i="6"/>
  <c r="AE823" i="6"/>
  <c r="BC888" i="6"/>
  <c r="AI381" i="6"/>
  <c r="AM161" i="6"/>
  <c r="AJ636" i="6"/>
  <c r="BG167" i="6"/>
  <c r="AT37" i="6"/>
  <c r="AG143" i="6"/>
  <c r="BE359" i="6"/>
  <c r="AW399" i="6"/>
  <c r="AF28" i="6"/>
  <c r="BI405" i="6"/>
  <c r="AE488" i="6"/>
  <c r="AX881" i="6"/>
  <c r="BI880" i="6"/>
  <c r="AH989" i="6"/>
  <c r="BG922" i="6"/>
  <c r="AJ430" i="6"/>
  <c r="AS949" i="6"/>
  <c r="BC295" i="6"/>
  <c r="AW420" i="6"/>
  <c r="AO843" i="6"/>
  <c r="AV471" i="6"/>
  <c r="BC376" i="6"/>
  <c r="AB907" i="6"/>
  <c r="AW851" i="6"/>
  <c r="AM489" i="6"/>
  <c r="AC670" i="6"/>
  <c r="AQ266" i="6"/>
  <c r="AK416" i="7"/>
  <c r="AI613" i="6"/>
  <c r="AS205" i="6"/>
  <c r="AZ909" i="6"/>
  <c r="AJ243" i="6"/>
  <c r="AY837" i="6"/>
  <c r="BH989" i="6"/>
  <c r="AC938" i="6"/>
  <c r="AM670" i="6"/>
  <c r="AQ686" i="6"/>
  <c r="AB960" i="6"/>
  <c r="AB992" i="6"/>
  <c r="AE931" i="7"/>
  <c r="AE115" i="6"/>
  <c r="AK551" i="6"/>
  <c r="AG924" i="6"/>
  <c r="BF194" i="6"/>
  <c r="BA440" i="6"/>
  <c r="AM836" i="6"/>
  <c r="AT737" i="6"/>
  <c r="BI154" i="6"/>
  <c r="AX695" i="6"/>
  <c r="AR191" i="6"/>
  <c r="AM845" i="6"/>
  <c r="AN685" i="6"/>
  <c r="BG857" i="6"/>
  <c r="AX732" i="6"/>
  <c r="AM150" i="6"/>
  <c r="AH794" i="6"/>
  <c r="AS804" i="6"/>
  <c r="AX159" i="6"/>
  <c r="AU398" i="6"/>
  <c r="AN43" i="6"/>
  <c r="AF136" i="6"/>
  <c r="BG419" i="6"/>
  <c r="BF497" i="6"/>
  <c r="AG849" i="6"/>
  <c r="AY622" i="6"/>
  <c r="BJ497" i="6"/>
  <c r="AH651" i="6"/>
  <c r="AT444" i="6"/>
  <c r="AB99" i="6"/>
  <c r="BE719" i="6"/>
  <c r="BG99" i="6"/>
  <c r="AJ298" i="6"/>
  <c r="AX440" i="6"/>
  <c r="AX102" i="7"/>
  <c r="AT849" i="6"/>
  <c r="BF584" i="6"/>
  <c r="AF318" i="6"/>
  <c r="AJ48" i="6"/>
  <c r="AL311" i="6"/>
  <c r="AD162" i="6"/>
  <c r="AP122" i="6"/>
  <c r="AM46" i="6"/>
  <c r="BG689" i="6"/>
  <c r="BI481" i="6"/>
  <c r="AS150" i="6"/>
  <c r="AL1000" i="7"/>
  <c r="AB492" i="6"/>
  <c r="AS691" i="6"/>
  <c r="AA964" i="6"/>
  <c r="BE620" i="6"/>
  <c r="AG110" i="6"/>
  <c r="BD228" i="6"/>
  <c r="AD400" i="6"/>
  <c r="AA208" i="7"/>
  <c r="AM642" i="6"/>
  <c r="BD343" i="6"/>
  <c r="AN380" i="6"/>
  <c r="BJ191" i="6"/>
  <c r="AC309" i="6"/>
  <c r="BG373" i="6"/>
  <c r="AX846" i="6"/>
  <c r="AI493" i="7"/>
  <c r="AC133" i="6"/>
  <c r="AK859" i="6"/>
  <c r="AA405" i="6"/>
  <c r="AQ309" i="6"/>
  <c r="AS289" i="6"/>
  <c r="AN976" i="6"/>
  <c r="AU807" i="6"/>
  <c r="BG639" i="6"/>
  <c r="AX405" i="6"/>
  <c r="AW147" i="6"/>
  <c r="AD874" i="6"/>
  <c r="BG707" i="6"/>
  <c r="AF723" i="6"/>
  <c r="AJ38" i="6"/>
  <c r="BA580" i="6"/>
  <c r="BC722" i="7"/>
  <c r="AH240" i="6"/>
  <c r="AB420" i="6"/>
  <c r="BF405" i="6"/>
  <c r="AH194" i="6"/>
  <c r="AZ564" i="6"/>
  <c r="AV938" i="6"/>
  <c r="AG761" i="6"/>
  <c r="AL45" i="7"/>
  <c r="AE972" i="6"/>
  <c r="BF285" i="6"/>
  <c r="BJ348" i="6"/>
  <c r="AS115" i="6"/>
  <c r="AZ259" i="6"/>
  <c r="AE152" i="7"/>
  <c r="BB51" i="6"/>
  <c r="AQ76" i="6"/>
  <c r="AY726" i="6"/>
  <c r="AM805" i="7"/>
  <c r="AY478" i="7"/>
  <c r="AV652" i="7"/>
  <c r="AS429" i="6"/>
  <c r="BB383" i="6"/>
  <c r="BH451" i="6"/>
  <c r="AL987" i="6"/>
  <c r="BD681" i="6"/>
  <c r="AU85" i="6"/>
  <c r="AX948" i="6"/>
  <c r="BB355" i="6"/>
  <c r="AU53" i="6"/>
  <c r="AP75" i="6"/>
  <c r="AX925" i="6"/>
  <c r="AB585" i="6"/>
  <c r="AK935" i="6"/>
  <c r="AK765" i="6"/>
  <c r="AU885" i="6"/>
  <c r="AB996" i="6"/>
  <c r="AQ878" i="6"/>
  <c r="AY991" i="6"/>
  <c r="AI347" i="6"/>
  <c r="AU473" i="6"/>
  <c r="AV20" i="6"/>
  <c r="AD749" i="6"/>
  <c r="BG733" i="6"/>
  <c r="BD112" i="6"/>
  <c r="AI894" i="6"/>
  <c r="BG664" i="6"/>
  <c r="BG785" i="6"/>
  <c r="AE249" i="6"/>
  <c r="AT810" i="6"/>
  <c r="BC839" i="6"/>
  <c r="AD635" i="6"/>
  <c r="AM379" i="6"/>
  <c r="BB23" i="6"/>
  <c r="AJ167" i="6"/>
  <c r="AR324" i="6"/>
  <c r="BJ855" i="6"/>
  <c r="AI722" i="6"/>
  <c r="AD158" i="6"/>
  <c r="BJ281" i="6"/>
  <c r="BC525" i="6"/>
  <c r="AJ230" i="6"/>
  <c r="BJ901" i="6"/>
  <c r="BD900" i="6"/>
  <c r="AD934" i="7"/>
  <c r="AZ790" i="6"/>
  <c r="AM611" i="6"/>
  <c r="AF237" i="6"/>
  <c r="AL228" i="6"/>
  <c r="BB925" i="6"/>
  <c r="AS551" i="6"/>
  <c r="BH401" i="6"/>
  <c r="BE657" i="6"/>
  <c r="AC387" i="6"/>
  <c r="BH522" i="6"/>
  <c r="BI788" i="6"/>
  <c r="AX138" i="6"/>
  <c r="BE186" i="6"/>
  <c r="AV352" i="6"/>
  <c r="AU643" i="6"/>
  <c r="AI776" i="6"/>
  <c r="BE584" i="6"/>
  <c r="AE988" i="6"/>
  <c r="AV399" i="6"/>
  <c r="AE454" i="6"/>
  <c r="AT514" i="6"/>
  <c r="AL590" i="6"/>
  <c r="AU86" i="6"/>
  <c r="AL404" i="6"/>
  <c r="BH379" i="6"/>
  <c r="AO462" i="6"/>
  <c r="AX886" i="6"/>
  <c r="AP923" i="6"/>
  <c r="AP665" i="6"/>
  <c r="BE720" i="6"/>
  <c r="BA312" i="6"/>
  <c r="AG697" i="6"/>
  <c r="AH741" i="6"/>
  <c r="AZ488" i="6"/>
  <c r="AS286" i="6"/>
  <c r="BI97" i="6"/>
  <c r="AO35" i="6"/>
  <c r="AQ230" i="6"/>
  <c r="AU562" i="6"/>
  <c r="AS331" i="6"/>
  <c r="AY294" i="6"/>
  <c r="AN545" i="6"/>
  <c r="AQ472" i="6"/>
  <c r="AL133" i="6"/>
  <c r="AZ511" i="6"/>
  <c r="AZ584" i="6"/>
  <c r="AR530" i="6"/>
  <c r="AC830" i="6"/>
  <c r="BI329" i="6"/>
  <c r="AE941" i="6"/>
  <c r="AW406" i="6"/>
  <c r="AT35" i="6"/>
  <c r="AQ882" i="6"/>
  <c r="AK143" i="6"/>
  <c r="AY688" i="6"/>
  <c r="BE583" i="6"/>
  <c r="AY18" i="6"/>
  <c r="AZ659" i="6"/>
  <c r="AP760" i="6"/>
  <c r="AF23" i="6"/>
  <c r="AO756" i="6"/>
  <c r="BH25" i="6"/>
  <c r="BD74" i="6"/>
  <c r="BF546" i="6"/>
  <c r="AB464" i="6"/>
  <c r="AF309" i="6"/>
  <c r="AU853" i="6"/>
  <c r="AQ118" i="6"/>
  <c r="BG981" i="6"/>
  <c r="AF814" i="6"/>
  <c r="AI86" i="6"/>
  <c r="AP63" i="6"/>
  <c r="AI152" i="6"/>
  <c r="AA857" i="6"/>
  <c r="BB919" i="6"/>
  <c r="AY423" i="6"/>
  <c r="AR226" i="6"/>
  <c r="AD976" i="6"/>
  <c r="AK888" i="6"/>
  <c r="AT318" i="6"/>
  <c r="AR148" i="6"/>
  <c r="AN308" i="6"/>
  <c r="AO336" i="6"/>
  <c r="AB788" i="6"/>
  <c r="AJ892" i="6"/>
  <c r="AL333" i="6"/>
  <c r="BE258" i="6"/>
  <c r="BI511" i="6"/>
  <c r="AJ825" i="6"/>
  <c r="BE976" i="6"/>
  <c r="AN727" i="6"/>
  <c r="BH996" i="6"/>
  <c r="AI412" i="6"/>
  <c r="AU378" i="6"/>
  <c r="BH788" i="6"/>
  <c r="AL722" i="7"/>
  <c r="AE620" i="6"/>
  <c r="AF665" i="6"/>
  <c r="AI84" i="6"/>
  <c r="BC825" i="6"/>
  <c r="AS320" i="6"/>
  <c r="AP152" i="6"/>
  <c r="AY926" i="6"/>
  <c r="AK939" i="6"/>
  <c r="AB154" i="6"/>
  <c r="AS670" i="6"/>
  <c r="AI970" i="6"/>
  <c r="AA557" i="6"/>
  <c r="AN244" i="6"/>
  <c r="AO812" i="6"/>
  <c r="BF529" i="6"/>
  <c r="BF846" i="6"/>
  <c r="AQ435" i="6"/>
  <c r="BD229" i="6"/>
  <c r="AB638" i="6"/>
  <c r="BI205" i="6"/>
  <c r="AB264" i="6"/>
  <c r="AD565" i="6"/>
  <c r="AP224" i="6"/>
  <c r="AQ942" i="6"/>
  <c r="BC988" i="6"/>
  <c r="AZ532" i="6"/>
  <c r="AP476" i="6"/>
  <c r="BJ229" i="6"/>
  <c r="AL965" i="6"/>
  <c r="AD478" i="6"/>
  <c r="AK709" i="6"/>
  <c r="BC440" i="6"/>
  <c r="AW247" i="6"/>
  <c r="AN791" i="6"/>
  <c r="BA314" i="6"/>
  <c r="AD33" i="6"/>
  <c r="AP278" i="6"/>
  <c r="AV67" i="6"/>
  <c r="AI354" i="6"/>
  <c r="AQ248" i="6"/>
  <c r="AS478" i="6"/>
  <c r="AB787" i="7"/>
  <c r="AJ346" i="6"/>
  <c r="AY392" i="6"/>
  <c r="AT562" i="6"/>
  <c r="AU102" i="7"/>
  <c r="AF124" i="6"/>
  <c r="BF888" i="6"/>
  <c r="BI96" i="6"/>
  <c r="AI169" i="6"/>
  <c r="AB987" i="6"/>
  <c r="BE685" i="6"/>
  <c r="AR733" i="7"/>
  <c r="AP893" i="7"/>
  <c r="AU825" i="6"/>
  <c r="AN701" i="7"/>
  <c r="BG283" i="6"/>
  <c r="BC107" i="6"/>
  <c r="AS810" i="6"/>
  <c r="AN892" i="6"/>
  <c r="AA961" i="6"/>
  <c r="BC228" i="6"/>
  <c r="BA669" i="6"/>
  <c r="BA143" i="6"/>
  <c r="AE859" i="6"/>
  <c r="AA595" i="6"/>
  <c r="AP118" i="6"/>
  <c r="AG738" i="6"/>
  <c r="BF710" i="6"/>
  <c r="AK218" i="6"/>
  <c r="AQ546" i="6"/>
  <c r="AJ598" i="6"/>
  <c r="AP825" i="6"/>
  <c r="BG665" i="7"/>
  <c r="BH741" i="6"/>
  <c r="AU888" i="6"/>
  <c r="AH62" i="6"/>
  <c r="BA313" i="6"/>
  <c r="AZ416" i="7"/>
  <c r="BA373" i="6"/>
  <c r="AK949" i="6"/>
  <c r="AL419" i="6"/>
  <c r="AN725" i="6"/>
  <c r="AF227" i="6"/>
  <c r="AB734" i="6"/>
  <c r="AN214" i="6"/>
  <c r="BA548" i="6"/>
  <c r="AV898" i="6"/>
  <c r="AT223" i="6"/>
  <c r="BB709" i="6"/>
  <c r="AF916" i="6"/>
  <c r="AS163" i="6"/>
  <c r="AS248" i="6"/>
  <c r="AV757" i="6"/>
  <c r="BE525" i="6"/>
  <c r="AC810" i="6"/>
  <c r="AQ746" i="6"/>
  <c r="AX781" i="6"/>
  <c r="BC650" i="6"/>
  <c r="AQ797" i="6"/>
  <c r="AF627" i="7"/>
  <c r="BD739" i="6"/>
  <c r="AF272" i="6"/>
  <c r="AS219" i="6"/>
  <c r="AA226" i="6"/>
  <c r="AN929" i="6"/>
  <c r="BC889" i="6"/>
  <c r="AA400" i="6"/>
  <c r="AG349" i="6"/>
  <c r="AA754" i="6"/>
  <c r="BE217" i="6"/>
  <c r="AY301" i="6"/>
  <c r="AW759" i="6"/>
  <c r="BB599" i="6"/>
  <c r="BB706" i="6"/>
  <c r="AP403" i="6"/>
  <c r="AI965" i="6"/>
  <c r="AP598" i="6"/>
  <c r="BC771" i="6"/>
  <c r="AI766" i="6"/>
  <c r="BC315" i="6"/>
  <c r="BC78" i="6"/>
  <c r="AI568" i="6"/>
  <c r="BJ667" i="6"/>
  <c r="BD325" i="6"/>
  <c r="AK369" i="6"/>
  <c r="AL721" i="7"/>
  <c r="AM435" i="6"/>
  <c r="AI291" i="6"/>
  <c r="BG589" i="6"/>
  <c r="AT566" i="6"/>
  <c r="AK585" i="6"/>
  <c r="BA511" i="6"/>
  <c r="AY418" i="6"/>
  <c r="AJ409" i="6"/>
  <c r="AU984" i="6"/>
  <c r="AP565" i="6"/>
  <c r="AE615" i="6"/>
  <c r="AI195" i="6"/>
  <c r="AC924" i="6"/>
  <c r="AE224" i="6"/>
  <c r="AG631" i="6"/>
  <c r="AY673" i="6"/>
  <c r="BC252" i="6"/>
  <c r="AP39" i="6"/>
  <c r="AB692" i="6"/>
  <c r="AM546" i="6"/>
  <c r="AN404" i="6"/>
  <c r="BB21" i="6"/>
  <c r="AK228" i="6"/>
  <c r="AT923" i="6"/>
  <c r="BG457" i="6"/>
  <c r="BF506" i="6"/>
  <c r="AM173" i="6"/>
  <c r="BB861" i="6"/>
  <c r="BI913" i="6"/>
  <c r="AA958" i="6"/>
  <c r="BI316" i="6"/>
  <c r="BI501" i="6"/>
  <c r="AO266" i="6"/>
  <c r="BE86" i="6"/>
  <c r="AT622" i="6"/>
  <c r="AN399" i="6"/>
  <c r="BB71" i="6"/>
  <c r="BB453" i="6"/>
  <c r="AA418" i="6"/>
  <c r="AX231" i="6"/>
  <c r="AL122" i="6"/>
  <c r="AU682" i="6"/>
  <c r="AG217" i="6"/>
  <c r="AC265" i="6"/>
  <c r="BG77" i="6"/>
  <c r="AO989" i="6"/>
  <c r="AB406" i="6"/>
  <c r="AT799" i="6"/>
  <c r="AU737" i="6"/>
  <c r="AA230" i="6"/>
  <c r="BG141" i="6"/>
  <c r="AR175" i="6"/>
  <c r="AE348" i="6"/>
  <c r="AO357" i="6"/>
  <c r="AH740" i="6"/>
  <c r="AQ709" i="6"/>
  <c r="AA735" i="6"/>
  <c r="BD892" i="6"/>
  <c r="AN119" i="6"/>
  <c r="BH171" i="6"/>
  <c r="BJ754" i="6"/>
  <c r="AW937" i="7"/>
  <c r="AT147" i="6"/>
  <c r="AG905" i="6"/>
  <c r="AT511" i="6"/>
  <c r="AC886" i="6"/>
  <c r="AX240" i="6"/>
  <c r="AJ122" i="6"/>
  <c r="BE505" i="6"/>
  <c r="AN613" i="6"/>
  <c r="AI282" i="6"/>
  <c r="AZ396" i="6"/>
  <c r="BH580" i="6"/>
  <c r="AE29" i="6"/>
  <c r="AG575" i="6"/>
  <c r="BJ939" i="6"/>
  <c r="AW349" i="6"/>
  <c r="AA891" i="6"/>
  <c r="AC271" i="6"/>
  <c r="AN497" i="6"/>
  <c r="AI921" i="6"/>
  <c r="AX568" i="6"/>
  <c r="BI799" i="6"/>
  <c r="AY542" i="6"/>
  <c r="BC291" i="6"/>
  <c r="AU670" i="6"/>
  <c r="AL477" i="6"/>
  <c r="AE585" i="6"/>
  <c r="AR220" i="6"/>
  <c r="AF846" i="6"/>
  <c r="BC984" i="6"/>
  <c r="AK688" i="6"/>
  <c r="AV18" i="6"/>
  <c r="AO611" i="6"/>
  <c r="BI187" i="6"/>
  <c r="BG41" i="6"/>
  <c r="AP167" i="6"/>
  <c r="AP320" i="6"/>
  <c r="BF697" i="6"/>
  <c r="BE488" i="6"/>
  <c r="BH77" i="6"/>
  <c r="BJ126" i="6"/>
  <c r="AC987" i="6"/>
  <c r="AX83" i="6"/>
  <c r="AS930" i="6"/>
  <c r="AG937" i="6"/>
  <c r="AJ375" i="6"/>
  <c r="AS70" i="6"/>
  <c r="AT928" i="6"/>
  <c r="AG32" i="6"/>
  <c r="AC404" i="6"/>
  <c r="AM897" i="6"/>
  <c r="BG757" i="6"/>
  <c r="BI354" i="6"/>
  <c r="AC499" i="6"/>
  <c r="AH188" i="6"/>
  <c r="BD919" i="6"/>
  <c r="AY580" i="6"/>
  <c r="AT900" i="6"/>
  <c r="AH159" i="6"/>
  <c r="BH313" i="6"/>
  <c r="AF77" i="6"/>
  <c r="AB261" i="6"/>
  <c r="BB542" i="6"/>
  <c r="AE237" i="6"/>
  <c r="AD540" i="6"/>
  <c r="AO85" i="6"/>
  <c r="AN888" i="6"/>
  <c r="BJ817" i="6"/>
  <c r="AE670" i="6"/>
  <c r="AY597" i="6"/>
  <c r="AH945" i="6"/>
  <c r="BG625" i="6"/>
  <c r="AE853" i="6"/>
  <c r="AS708" i="6"/>
  <c r="AP155" i="6"/>
  <c r="AG76" i="6"/>
  <c r="AX661" i="6"/>
  <c r="AA590" i="6"/>
  <c r="AN440" i="6"/>
  <c r="BF990" i="6"/>
  <c r="AL734" i="6"/>
  <c r="AX168" i="6"/>
  <c r="BI514" i="6"/>
  <c r="BA296" i="6"/>
  <c r="BG669" i="6"/>
  <c r="AY461" i="6"/>
  <c r="AQ673" i="6"/>
  <c r="AL372" i="6"/>
  <c r="AQ57" i="6"/>
  <c r="BH123" i="6"/>
  <c r="AE445" i="6"/>
  <c r="AN823" i="6"/>
  <c r="AL859" i="6"/>
  <c r="AB677" i="6"/>
  <c r="BG875" i="6"/>
  <c r="AV806" i="6"/>
  <c r="AN322" i="6"/>
  <c r="AY486" i="6"/>
  <c r="BG221" i="6"/>
  <c r="BC857" i="6"/>
  <c r="BI925" i="6"/>
  <c r="BA793" i="6"/>
  <c r="AP478" i="6"/>
  <c r="AX187" i="6"/>
  <c r="AL742" i="6"/>
  <c r="AG112" i="6"/>
  <c r="BC666" i="6"/>
  <c r="AD695" i="6"/>
  <c r="BF420" i="6"/>
  <c r="AJ753" i="6"/>
  <c r="AW707" i="6"/>
  <c r="BH154" i="6"/>
  <c r="BF361" i="7"/>
  <c r="AN590" i="6"/>
  <c r="BA695" i="6"/>
  <c r="BJ964" i="6"/>
  <c r="AP375" i="6"/>
  <c r="AW835" i="6"/>
  <c r="BG812" i="6"/>
  <c r="AP130" i="6"/>
  <c r="BA713" i="6"/>
  <c r="AV221" i="6"/>
  <c r="AT717" i="6"/>
  <c r="BI951" i="6"/>
  <c r="AE788" i="6"/>
  <c r="AB24" i="6"/>
  <c r="AD189" i="6"/>
  <c r="AS383" i="6"/>
  <c r="AL175" i="6"/>
  <c r="AQ671" i="6"/>
  <c r="AA240" i="6"/>
  <c r="AF350" i="6"/>
  <c r="AG290" i="6"/>
  <c r="BJ26" i="6"/>
  <c r="AU827" i="6"/>
  <c r="AI351" i="6"/>
  <c r="AU816" i="6"/>
  <c r="AA22" i="6"/>
  <c r="BD894" i="6"/>
  <c r="BH248" i="6"/>
  <c r="AR688" i="6"/>
  <c r="BI500" i="7"/>
  <c r="AF217" i="6"/>
  <c r="BF937" i="6"/>
  <c r="AW341" i="6"/>
  <c r="AR847" i="6"/>
  <c r="BG999" i="6"/>
  <c r="AG53" i="6"/>
  <c r="AL180" i="6"/>
  <c r="BA53" i="6"/>
  <c r="AG543" i="6"/>
  <c r="BG194" i="6"/>
  <c r="BA568" i="6"/>
  <c r="AV892" i="6"/>
  <c r="AO898" i="6"/>
  <c r="BH771" i="6"/>
  <c r="AU116" i="6"/>
  <c r="AD793" i="6"/>
  <c r="AU599" i="6"/>
  <c r="BF147" i="6"/>
  <c r="BC271" i="6"/>
  <c r="AI793" i="6"/>
  <c r="AA734" i="6"/>
  <c r="AO790" i="6"/>
  <c r="BC758" i="6"/>
  <c r="BE464" i="6"/>
  <c r="AX142" i="6"/>
  <c r="BD457" i="6"/>
  <c r="BD903" i="6"/>
  <c r="AB221" i="6"/>
  <c r="AF699" i="6"/>
  <c r="BB987" i="6"/>
  <c r="AU734" i="6"/>
  <c r="AM951" i="6"/>
  <c r="BC337" i="6"/>
  <c r="AD754" i="6"/>
  <c r="AY130" i="6"/>
  <c r="AN457" i="6"/>
  <c r="AN132" i="6"/>
  <c r="AJ566" i="6"/>
  <c r="BE500" i="7"/>
  <c r="AO170" i="6"/>
  <c r="BC187" i="6"/>
  <c r="AZ39" i="6"/>
  <c r="BJ358" i="6"/>
  <c r="BE793" i="6"/>
  <c r="AD274" i="6"/>
  <c r="AN145" i="6"/>
  <c r="BG293" i="6"/>
  <c r="AB23" i="7"/>
  <c r="BD970" i="6"/>
  <c r="AK864" i="6"/>
  <c r="AM746" i="6"/>
  <c r="AV213" i="6"/>
  <c r="AU565" i="6"/>
  <c r="AU766" i="6"/>
  <c r="BB136" i="6"/>
  <c r="AA807" i="6"/>
  <c r="AU38" i="6"/>
  <c r="AM491" i="6"/>
  <c r="AK79" i="6"/>
  <c r="AH216" i="6"/>
  <c r="AW895" i="6"/>
  <c r="AR565" i="6"/>
  <c r="AA388" i="6"/>
  <c r="AK183" i="6"/>
  <c r="AY124" i="6"/>
  <c r="BF805" i="6"/>
  <c r="AD288" i="6"/>
  <c r="AT347" i="6"/>
  <c r="AP804" i="6"/>
  <c r="AN754" i="6"/>
  <c r="BE208" i="6"/>
  <c r="BB83" i="6"/>
  <c r="AQ177" i="6"/>
  <c r="AG475" i="6"/>
  <c r="BC928" i="6"/>
  <c r="AS982" i="6"/>
  <c r="BE759" i="6"/>
  <c r="AK75" i="6"/>
  <c r="AA38" i="6"/>
  <c r="AW753" i="6"/>
  <c r="BI845" i="6"/>
  <c r="AS266" i="6"/>
  <c r="AX966" i="6"/>
  <c r="AS488" i="6"/>
  <c r="AZ446" i="6"/>
  <c r="AZ318" i="6"/>
  <c r="AK293" i="6"/>
  <c r="BI916" i="6"/>
  <c r="AV905" i="6"/>
  <c r="AC454" i="6"/>
  <c r="BD401" i="6"/>
  <c r="AH375" i="6"/>
  <c r="AG638" i="6"/>
  <c r="AR971" i="6"/>
  <c r="AG576" i="6"/>
  <c r="BC625" i="6"/>
  <c r="AC669" i="6"/>
  <c r="AO301" i="6"/>
  <c r="AO562" i="7"/>
  <c r="AX110" i="6"/>
  <c r="AA343" i="6"/>
  <c r="AS986" i="6"/>
  <c r="AM830" i="6"/>
  <c r="AK736" i="6"/>
  <c r="AX137" i="6"/>
  <c r="BB915" i="6"/>
  <c r="AW158" i="6"/>
  <c r="AR239" i="6"/>
  <c r="AY623" i="6"/>
  <c r="AZ486" i="6"/>
  <c r="AF229" i="6"/>
  <c r="AT768" i="6"/>
  <c r="AU719" i="6"/>
  <c r="AT981" i="6"/>
  <c r="AF881" i="6"/>
  <c r="BE969" i="6"/>
  <c r="AP105" i="6"/>
  <c r="AL511" i="6"/>
  <c r="AM638" i="6"/>
  <c r="AM418" i="6"/>
  <c r="AQ330" i="6"/>
  <c r="AB35" i="6"/>
  <c r="BA593" i="6"/>
  <c r="AB356" i="6"/>
  <c r="AJ232" i="6"/>
  <c r="AT733" i="6"/>
  <c r="BA461" i="6"/>
  <c r="AJ106" i="6"/>
  <c r="AB921" i="6"/>
  <c r="AM639" i="6"/>
  <c r="AE851" i="6"/>
  <c r="BG198" i="6"/>
  <c r="AK580" i="6"/>
  <c r="BJ580" i="6"/>
  <c r="AX718" i="6"/>
  <c r="BC184" i="6"/>
  <c r="AT305" i="6"/>
  <c r="AX484" i="6"/>
  <c r="AR341" i="6"/>
  <c r="AE849" i="6"/>
  <c r="AS437" i="6"/>
  <c r="AX86" i="6"/>
  <c r="BC726" i="6"/>
  <c r="BF498" i="6"/>
  <c r="BB128" i="6"/>
  <c r="AZ335" i="6"/>
  <c r="BG945" i="6"/>
  <c r="AY970" i="6"/>
  <c r="BH749" i="6"/>
  <c r="BC968" i="7"/>
  <c r="BE781" i="6"/>
  <c r="BG436" i="6"/>
  <c r="AB840" i="6"/>
  <c r="AC875" i="6"/>
  <c r="AO154" i="6"/>
  <c r="AA404" i="6"/>
  <c r="BB396" i="6"/>
  <c r="AZ336" i="7"/>
  <c r="AQ800" i="6"/>
  <c r="BF281" i="6"/>
  <c r="AF46" i="6"/>
  <c r="BF205" i="6"/>
  <c r="AS427" i="6"/>
  <c r="AA167" i="6"/>
  <c r="AE896" i="6"/>
  <c r="AC681" i="6"/>
  <c r="BB506" i="6"/>
  <c r="AL312" i="6"/>
  <c r="AL78" i="6"/>
  <c r="AI611" i="6"/>
  <c r="AZ867" i="6"/>
  <c r="AR370" i="6"/>
  <c r="AP865" i="6"/>
  <c r="BH877" i="6"/>
  <c r="AT41" i="6"/>
  <c r="AY514" i="6"/>
  <c r="BJ282" i="6"/>
  <c r="BE390" i="6"/>
  <c r="BD836" i="6"/>
  <c r="BA800" i="6"/>
  <c r="AS898" i="6"/>
  <c r="AT798" i="6"/>
  <c r="BE621" i="6"/>
  <c r="AY641" i="6"/>
  <c r="AW126" i="6"/>
  <c r="AR618" i="6"/>
  <c r="AY986" i="6"/>
  <c r="AN939" i="6"/>
  <c r="AV76" i="6"/>
  <c r="AU987" i="6"/>
  <c r="AO228" i="6"/>
  <c r="AE985" i="6"/>
  <c r="BJ451" i="6"/>
  <c r="BI271" i="6"/>
  <c r="AM749" i="6"/>
  <c r="BJ78" i="6"/>
  <c r="AC505" i="6"/>
  <c r="AO523" i="6"/>
  <c r="AT740" i="6"/>
  <c r="AQ943" i="6"/>
  <c r="AA401" i="6"/>
  <c r="AT107" i="6"/>
  <c r="AE222" i="6"/>
  <c r="BC611" i="6"/>
  <c r="AV896" i="6"/>
  <c r="AO79" i="6"/>
  <c r="BA450" i="6"/>
  <c r="AN847" i="6"/>
  <c r="BC109" i="6"/>
  <c r="AO643" i="6"/>
  <c r="AK230" i="6"/>
  <c r="AA331" i="6"/>
  <c r="AO38" i="6"/>
  <c r="BB115" i="6"/>
  <c r="AZ627" i="7"/>
  <c r="AN154" i="6"/>
  <c r="AI33" i="6"/>
  <c r="BB196" i="6"/>
  <c r="AV865" i="6"/>
  <c r="AL948" i="6"/>
  <c r="BB331" i="6"/>
  <c r="AC876" i="7"/>
  <c r="BD387" i="6"/>
  <c r="BA357" i="6"/>
  <c r="AF367" i="6"/>
  <c r="AL845" i="6"/>
  <c r="AM475" i="6"/>
  <c r="AQ892" i="6"/>
  <c r="AS281" i="6"/>
  <c r="BJ295" i="6"/>
  <c r="AU648" i="6"/>
  <c r="BB566" i="6"/>
  <c r="AM598" i="6"/>
  <c r="BF523" i="6"/>
  <c r="AZ983" i="6"/>
  <c r="AH399" i="6"/>
  <c r="AU311" i="6"/>
  <c r="AN134" i="7"/>
  <c r="AT851" i="6"/>
  <c r="AL23" i="6"/>
  <c r="AH258" i="6"/>
  <c r="AG932" i="6"/>
  <c r="BC891" i="6"/>
  <c r="AS265" i="6"/>
  <c r="BD288" i="6"/>
  <c r="BB984" i="7"/>
  <c r="AQ735" i="6"/>
  <c r="BI756" i="6"/>
  <c r="AD330" i="6"/>
  <c r="BJ643" i="6"/>
  <c r="AA481" i="6"/>
  <c r="AK917" i="6"/>
  <c r="BE928" i="6"/>
  <c r="AQ336" i="6"/>
  <c r="BH548" i="6"/>
  <c r="AT793" i="6"/>
  <c r="AZ891" i="6"/>
  <c r="AH809" i="6"/>
  <c r="AG799" i="7"/>
  <c r="AG611" i="6"/>
  <c r="AE984" i="6"/>
  <c r="AV335" i="6"/>
  <c r="AI232" i="6"/>
  <c r="AE74" i="6"/>
  <c r="AM307" i="7"/>
  <c r="AA138" i="6"/>
  <c r="AK45" i="7"/>
  <c r="BB878" i="6"/>
  <c r="BF137" i="7"/>
  <c r="AK107" i="6"/>
  <c r="AG615" i="6"/>
  <c r="AA445" i="6"/>
  <c r="BI88" i="6"/>
  <c r="BB48" i="6"/>
  <c r="BC88" i="6"/>
  <c r="AI853" i="6"/>
  <c r="AG463" i="6"/>
  <c r="BB397" i="6"/>
  <c r="AW478" i="6"/>
  <c r="AP187" i="6"/>
  <c r="BF188" i="6"/>
  <c r="AI650" i="6"/>
  <c r="AI37" i="6"/>
  <c r="BG901" i="6"/>
  <c r="AE976" i="6"/>
  <c r="BF266" i="6"/>
  <c r="AZ77" i="6"/>
  <c r="AR44" i="6"/>
  <c r="BE735" i="6"/>
  <c r="AB51" i="6"/>
  <c r="AG718" i="6"/>
  <c r="AR893" i="6"/>
  <c r="BJ373" i="6"/>
  <c r="BG827" i="6"/>
  <c r="AU913" i="6"/>
  <c r="BI780" i="6"/>
  <c r="BI159" i="6"/>
  <c r="AN122" i="6"/>
  <c r="AG989" i="6"/>
  <c r="AL838" i="6"/>
  <c r="AN946" i="6"/>
  <c r="AQ356" i="6"/>
  <c r="AB63" i="6"/>
  <c r="AH910" i="6"/>
  <c r="BD75" i="6"/>
  <c r="AR923" i="6"/>
  <c r="AR313" i="6"/>
  <c r="BH152" i="6"/>
  <c r="AH263" i="6"/>
  <c r="BF923" i="6"/>
  <c r="BC397" i="6"/>
  <c r="BF161" i="6"/>
  <c r="BA65" i="6"/>
  <c r="AH226" i="6"/>
  <c r="AE58" i="6"/>
  <c r="AP671" i="6"/>
  <c r="BB578" i="6"/>
  <c r="AC665" i="6"/>
  <c r="AY373" i="6"/>
  <c r="BD419" i="6"/>
  <c r="AB186" i="6"/>
  <c r="AN470" i="6"/>
  <c r="AH909" i="6"/>
  <c r="BI655" i="6"/>
  <c r="AE614" i="6"/>
  <c r="BF128" i="6"/>
  <c r="BA545" i="6"/>
  <c r="AJ481" i="6"/>
  <c r="AY939" i="6"/>
  <c r="AO87" i="6"/>
  <c r="AC651" i="6"/>
  <c r="AG77" i="6"/>
  <c r="BC624" i="6"/>
  <c r="AG237" i="6"/>
  <c r="BF592" i="6"/>
  <c r="AL206" i="6"/>
  <c r="AY237" i="6"/>
  <c r="BC272" i="6"/>
  <c r="AR218" i="6"/>
  <c r="BC606" i="6"/>
  <c r="BJ433" i="6"/>
  <c r="AJ974" i="6"/>
  <c r="AV518" i="6"/>
  <c r="AC358" i="6"/>
  <c r="AO102" i="6"/>
  <c r="AX666" i="6"/>
  <c r="AQ350" i="7"/>
  <c r="AG281" i="6"/>
  <c r="AK592" i="6"/>
  <c r="AE552" i="6"/>
  <c r="AS849" i="6"/>
  <c r="AF38" i="6"/>
  <c r="AH614" i="6"/>
  <c r="AJ796" i="6"/>
  <c r="AK363" i="6"/>
  <c r="AG154" i="6"/>
  <c r="AT648" i="6"/>
  <c r="AP261" i="6"/>
  <c r="BH217" i="6"/>
  <c r="AR394" i="6"/>
  <c r="AT894" i="6"/>
  <c r="AD880" i="6"/>
  <c r="AF599" i="6"/>
  <c r="AJ223" i="6"/>
  <c r="AH100" i="6"/>
  <c r="AC351" i="6"/>
  <c r="AM201" i="6"/>
  <c r="AT435" i="6"/>
  <c r="AZ210" i="6"/>
  <c r="AI747" i="6"/>
  <c r="AH905" i="6"/>
  <c r="AC480" i="6"/>
  <c r="AB666" i="6"/>
  <c r="BI232" i="6"/>
  <c r="AC732" i="6"/>
  <c r="BJ403" i="6"/>
  <c r="AR25" i="6"/>
  <c r="AE962" i="6"/>
  <c r="AP882" i="6"/>
  <c r="BJ816" i="6"/>
  <c r="AW913" i="6"/>
  <c r="AR570" i="6"/>
  <c r="AK713" i="6"/>
  <c r="AL797" i="6"/>
  <c r="BJ298" i="6"/>
  <c r="AQ97" i="6"/>
  <c r="AE893" i="6"/>
  <c r="AJ857" i="6"/>
  <c r="BC404" i="6"/>
  <c r="BA785" i="6"/>
  <c r="AZ680" i="6"/>
  <c r="AD853" i="6"/>
  <c r="AW308" i="6"/>
  <c r="BD469" i="6"/>
  <c r="AJ132" i="6"/>
  <c r="AL128" i="6"/>
  <c r="AL110" i="6"/>
  <c r="AZ214" i="6"/>
  <c r="BJ549" i="6"/>
  <c r="AO694" i="6"/>
  <c r="AB589" i="6"/>
  <c r="AP617" i="6"/>
  <c r="AY985" i="6"/>
  <c r="AO629" i="6"/>
  <c r="AS570" i="6"/>
  <c r="BC812" i="6"/>
  <c r="AE991" i="6"/>
  <c r="AF753" i="6"/>
  <c r="BB669" i="6"/>
  <c r="AT917" i="6"/>
  <c r="AH805" i="6"/>
  <c r="AR661" i="6"/>
  <c r="AO128" i="6"/>
  <c r="AP309" i="6"/>
  <c r="AO834" i="6"/>
  <c r="AD51" i="6"/>
  <c r="AR41" i="6"/>
  <c r="AC989" i="6"/>
  <c r="AZ123" i="6"/>
  <c r="AZ903" i="6"/>
  <c r="AN532" i="6"/>
  <c r="AV295" i="6"/>
  <c r="AN706" i="6"/>
  <c r="AB727" i="6"/>
  <c r="AI48" i="6"/>
  <c r="BD642" i="6"/>
  <c r="AE79" i="6"/>
  <c r="AE812" i="6"/>
  <c r="AG857" i="6"/>
  <c r="AQ322" i="6"/>
  <c r="AO997" i="6"/>
  <c r="BE988" i="6"/>
  <c r="BI259" i="6"/>
  <c r="BH757" i="6"/>
  <c r="BD81" i="6"/>
  <c r="AL255" i="6"/>
  <c r="AK469" i="6"/>
  <c r="BG62" i="6"/>
  <c r="AP815" i="6"/>
  <c r="AE952" i="6"/>
  <c r="BF119" i="6"/>
  <c r="AG174" i="6"/>
  <c r="AF62" i="6"/>
  <c r="AZ736" i="6"/>
  <c r="AA112" i="6"/>
  <c r="AT271" i="6"/>
  <c r="AW394" i="6"/>
  <c r="BG636" i="6"/>
  <c r="BA778" i="6"/>
  <c r="AZ754" i="6"/>
  <c r="BD484" i="6"/>
  <c r="BF213" i="6"/>
  <c r="AQ162" i="6"/>
  <c r="AZ199" i="6"/>
  <c r="AD660" i="6"/>
  <c r="AF463" i="6"/>
  <c r="BD268" i="6"/>
  <c r="AJ855" i="6"/>
  <c r="AF968" i="6"/>
  <c r="BG402" i="6"/>
  <c r="BF130" i="6"/>
  <c r="BE870" i="6"/>
  <c r="AN864" i="6"/>
  <c r="AI290" i="6"/>
  <c r="AE330" i="6"/>
  <c r="AF509" i="6"/>
  <c r="AX812" i="6"/>
  <c r="AR966" i="6"/>
  <c r="BG205" i="6"/>
  <c r="BD158" i="6"/>
  <c r="AN20" i="6"/>
  <c r="BE661" i="6"/>
  <c r="BD336" i="6"/>
  <c r="AY44" i="6"/>
  <c r="AY979" i="7"/>
  <c r="AP444" i="7"/>
  <c r="AZ667" i="6"/>
  <c r="AQ91" i="6"/>
  <c r="AW265" i="7"/>
  <c r="BI556" i="6"/>
  <c r="AU240" i="6"/>
  <c r="AA40" i="6"/>
  <c r="BB116" i="6"/>
  <c r="AK384" i="6"/>
  <c r="AA859" i="6"/>
  <c r="AF790" i="6"/>
  <c r="BH44" i="6"/>
  <c r="AL39" i="6"/>
  <c r="AR879" i="6"/>
  <c r="AV600" i="6"/>
  <c r="AI400" i="6"/>
  <c r="BA855" i="6"/>
  <c r="AK432" i="7"/>
  <c r="AG681" i="6"/>
  <c r="AW892" i="6"/>
  <c r="BH905" i="6"/>
  <c r="BA942" i="6"/>
  <c r="AH16" i="6"/>
  <c r="AE181" i="6"/>
  <c r="AW296" i="6"/>
  <c r="AW780" i="6"/>
  <c r="AJ539" i="6"/>
  <c r="AK838" i="6"/>
  <c r="BJ167" i="6"/>
  <c r="AB130" i="6"/>
  <c r="AH781" i="6"/>
  <c r="AG800" i="6"/>
  <c r="AC474" i="6"/>
  <c r="BB904" i="6"/>
  <c r="AL787" i="6"/>
  <c r="AQ593" i="6"/>
  <c r="BF306" i="6"/>
  <c r="AG226" i="6"/>
  <c r="AD681" i="6"/>
  <c r="AM839" i="6"/>
  <c r="AS840" i="6"/>
  <c r="BF477" i="6"/>
  <c r="BF184" i="6"/>
  <c r="AP498" i="6"/>
  <c r="AZ925" i="6"/>
  <c r="BH635" i="6"/>
  <c r="BI295" i="6"/>
  <c r="AU524" i="6"/>
  <c r="AU59" i="6"/>
  <c r="AZ750" i="6"/>
  <c r="AW172" i="6"/>
  <c r="BA754" i="6"/>
  <c r="AK630" i="6"/>
  <c r="AJ970" i="6"/>
  <c r="BC552" i="6"/>
  <c r="AL52" i="6"/>
  <c r="AP411" i="6"/>
  <c r="BB983" i="6"/>
  <c r="BD375" i="6"/>
  <c r="BG88" i="6"/>
  <c r="AE412" i="6"/>
  <c r="AV584" i="6"/>
  <c r="AQ295" i="6"/>
  <c r="BH343" i="6"/>
  <c r="AW675" i="6"/>
  <c r="AD307" i="6"/>
  <c r="AA945" i="6"/>
  <c r="AK307" i="6"/>
  <c r="AS531" i="6"/>
  <c r="AF851" i="6"/>
  <c r="AZ503" i="6"/>
  <c r="AE444" i="7"/>
  <c r="AJ627" i="7"/>
  <c r="A619" i="4" s="1"/>
  <c r="AD318" i="7"/>
  <c r="AC845" i="6"/>
  <c r="AT479" i="7"/>
  <c r="AF218" i="6"/>
  <c r="AE128" i="6"/>
  <c r="AN867" i="6"/>
  <c r="AS648" i="6"/>
  <c r="AQ140" i="6"/>
  <c r="AO222" i="6"/>
  <c r="AU667" i="6"/>
  <c r="AG347" i="6"/>
  <c r="AX939" i="6"/>
  <c r="BH738" i="6"/>
  <c r="AJ540" i="6"/>
  <c r="BE224" i="6"/>
  <c r="AN381" i="6"/>
  <c r="AT778" i="6"/>
  <c r="AR358" i="6"/>
  <c r="AA291" i="6"/>
  <c r="BI179" i="6"/>
  <c r="AR381" i="6"/>
  <c r="AQ949" i="6"/>
  <c r="AY231" i="6"/>
  <c r="AW309" i="6"/>
  <c r="AT28" i="6"/>
  <c r="AY381" i="6"/>
  <c r="AJ354" i="6"/>
  <c r="AV259" i="6"/>
  <c r="AN622" i="6"/>
  <c r="AF964" i="6"/>
  <c r="AI988" i="6"/>
  <c r="AK463" i="6"/>
  <c r="AE938" i="6"/>
  <c r="AU935" i="6"/>
  <c r="AJ884" i="6"/>
  <c r="BC58" i="6"/>
  <c r="AM41" i="6"/>
  <c r="AT122" i="6"/>
  <c r="AA350" i="6"/>
  <c r="AK330" i="6"/>
  <c r="AH143" i="6"/>
  <c r="AF618" i="6"/>
  <c r="AN52" i="6"/>
  <c r="AH446" i="6"/>
  <c r="AF617" i="6"/>
  <c r="BH851" i="6"/>
  <c r="AB586" i="6"/>
  <c r="AA247" i="6"/>
  <c r="BI568" i="6"/>
  <c r="AJ402" i="6"/>
  <c r="AJ643" i="6"/>
  <c r="AX167" i="6"/>
  <c r="AX692" i="6"/>
  <c r="AX97" i="6"/>
  <c r="AL159" i="6"/>
  <c r="BC409" i="6"/>
  <c r="AZ811" i="6"/>
  <c r="AM867" i="6"/>
  <c r="AH780" i="6"/>
  <c r="AP347" i="6"/>
  <c r="BE318" i="6"/>
  <c r="BD254" i="6"/>
  <c r="BI278" i="6"/>
  <c r="AO826" i="6"/>
  <c r="AG16" i="6"/>
  <c r="AP143" i="6"/>
  <c r="BG211" i="6"/>
  <c r="AG640" i="6"/>
  <c r="AH584" i="6"/>
  <c r="AZ568" i="6"/>
  <c r="BF118" i="6"/>
  <c r="AU622" i="6"/>
  <c r="AN677" i="6"/>
  <c r="AC940" i="6"/>
  <c r="BD311" i="6"/>
  <c r="AE879" i="6"/>
  <c r="AS381" i="6"/>
  <c r="BG290" i="6"/>
  <c r="BF385" i="6"/>
  <c r="AR271" i="6"/>
  <c r="AT309" i="6"/>
  <c r="AA626" i="6"/>
  <c r="AQ629" i="6"/>
  <c r="AE757" i="6"/>
  <c r="AN984" i="6"/>
  <c r="BG147" i="6"/>
  <c r="AF518" i="6"/>
  <c r="BC879" i="6"/>
  <c r="AR564" i="6"/>
  <c r="AA795" i="6"/>
  <c r="AX449" i="6"/>
  <c r="BF568" i="6"/>
  <c r="AI270" i="6"/>
  <c r="AA768" i="6"/>
  <c r="BD732" i="6"/>
  <c r="BC861" i="6"/>
  <c r="BC566" i="6"/>
  <c r="BJ644" i="6"/>
  <c r="AX570" i="6"/>
  <c r="AP333" i="7"/>
  <c r="AW465" i="6"/>
  <c r="AN306" i="6"/>
  <c r="AL982" i="6"/>
  <c r="AX284" i="6"/>
  <c r="BJ915" i="6"/>
  <c r="AU246" i="6"/>
  <c r="BI231" i="6"/>
  <c r="AV925" i="6"/>
  <c r="AW182" i="6"/>
  <c r="BC533" i="6"/>
  <c r="AY347" i="6"/>
  <c r="AQ291" i="6"/>
  <c r="BF630" i="6"/>
  <c r="AV781" i="6"/>
  <c r="AM210" i="6"/>
  <c r="AX308" i="6"/>
  <c r="BE387" i="6"/>
  <c r="AP917" i="6"/>
  <c r="BD599" i="6"/>
  <c r="AY709" i="6"/>
  <c r="AW206" i="6"/>
  <c r="AQ183" i="6"/>
  <c r="BH262" i="6"/>
  <c r="AU387" i="6"/>
  <c r="AB739" i="6"/>
  <c r="BA606" i="6"/>
  <c r="AH562" i="7"/>
  <c r="AR985" i="6"/>
  <c r="AN635" i="6"/>
  <c r="BG769" i="6"/>
  <c r="AZ158" i="6"/>
  <c r="AZ402" i="6"/>
  <c r="AR79" i="6"/>
  <c r="AY901" i="7"/>
  <c r="AY52" i="6"/>
  <c r="AM680" i="6"/>
  <c r="AR942" i="7"/>
  <c r="AE445" i="7"/>
  <c r="BE958" i="6"/>
  <c r="AB622" i="6"/>
  <c r="AX86" i="7"/>
  <c r="AW461" i="6"/>
  <c r="AT970" i="6"/>
  <c r="BE487" i="6"/>
  <c r="AR750" i="6"/>
  <c r="AU661" i="6"/>
  <c r="AQ913" i="6"/>
  <c r="BD212" i="6"/>
  <c r="AV707" i="6"/>
  <c r="AY758" i="6"/>
  <c r="AK170" i="6"/>
  <c r="AE592" i="7"/>
  <c r="AN719" i="6"/>
  <c r="AN421" i="6"/>
  <c r="AJ880" i="6"/>
  <c r="AS419" i="6"/>
  <c r="BA37" i="6"/>
  <c r="BD566" i="6"/>
  <c r="BB123" i="6"/>
  <c r="AT313" i="6"/>
  <c r="AL723" i="6"/>
  <c r="AC606" i="6"/>
  <c r="AP770" i="7"/>
  <c r="BD446" i="6"/>
  <c r="AM221" i="6"/>
  <c r="AZ350" i="6"/>
  <c r="AV787" i="6"/>
  <c r="AC394" i="6"/>
  <c r="AB938" i="6"/>
  <c r="BE597" i="6"/>
  <c r="AO306" i="6"/>
  <c r="BE150" i="6"/>
  <c r="AD349" i="6"/>
  <c r="AC217" i="6"/>
  <c r="AT892" i="6"/>
  <c r="AV288" i="6"/>
  <c r="AV565" i="6"/>
  <c r="AY152" i="6"/>
  <c r="BD403" i="6"/>
  <c r="AN625" i="6"/>
  <c r="AG247" i="6"/>
  <c r="AP99" i="6"/>
  <c r="AQ543" i="6"/>
  <c r="AY473" i="6"/>
  <c r="BG913" i="6"/>
  <c r="AR109" i="6"/>
  <c r="AO67" i="6"/>
  <c r="AM358" i="6"/>
  <c r="AO186" i="6"/>
  <c r="BD346" i="6"/>
  <c r="AO45" i="7"/>
  <c r="AB970" i="6"/>
  <c r="BH176" i="7"/>
  <c r="AB348" i="6"/>
  <c r="AH851" i="6"/>
  <c r="BG723" i="6"/>
  <c r="AN147" i="6"/>
  <c r="BF853" i="6"/>
  <c r="AE73" i="7"/>
  <c r="AF524" i="7"/>
  <c r="BG897" i="6"/>
  <c r="BD759" i="6"/>
  <c r="AM540" i="6"/>
  <c r="AH323" i="6"/>
  <c r="AI29" i="6"/>
  <c r="AF60" i="6"/>
  <c r="AO111" i="6"/>
  <c r="BE295" i="6"/>
  <c r="AY477" i="6"/>
  <c r="AS69" i="6"/>
  <c r="AE709" i="6"/>
  <c r="BC309" i="6"/>
  <c r="AB473" i="6"/>
  <c r="AD961" i="6"/>
  <c r="AI267" i="7"/>
  <c r="AP391" i="6"/>
  <c r="AA922" i="6"/>
  <c r="BB622" i="6"/>
  <c r="AO640" i="6"/>
  <c r="AT754" i="6"/>
  <c r="BF909" i="6"/>
  <c r="AT208" i="7"/>
  <c r="BB137" i="7"/>
  <c r="AG552" i="7"/>
  <c r="AW403" i="6"/>
  <c r="AD44" i="6"/>
  <c r="AU694" i="7"/>
  <c r="AC231" i="6"/>
  <c r="AB699" i="6"/>
  <c r="AK629" i="6"/>
  <c r="AX176" i="7"/>
  <c r="AY488" i="6"/>
  <c r="AM984" i="7"/>
  <c r="AJ893" i="6"/>
  <c r="AP147" i="6"/>
  <c r="AZ476" i="6"/>
  <c r="AM548" i="6"/>
  <c r="AR295" i="6"/>
  <c r="AT148" i="6"/>
  <c r="BC110" i="6"/>
  <c r="AO317" i="6"/>
  <c r="AY445" i="7"/>
  <c r="BE464" i="7"/>
  <c r="BI505" i="6"/>
  <c r="BA986" i="6"/>
  <c r="AQ227" i="6"/>
  <c r="AQ34" i="7"/>
  <c r="BC28" i="6"/>
  <c r="AV86" i="7"/>
  <c r="AX949" i="6"/>
  <c r="BG296" i="6"/>
  <c r="AX298" i="6"/>
  <c r="BF820" i="6"/>
  <c r="AS746" i="6"/>
  <c r="AL971" i="7"/>
  <c r="AU928" i="7"/>
  <c r="BD85" i="6"/>
  <c r="BF889" i="6"/>
  <c r="BE343" i="6"/>
  <c r="BF798" i="6"/>
  <c r="BC790" i="7"/>
  <c r="BB248" i="6"/>
  <c r="AP574" i="6"/>
  <c r="AM531" i="6"/>
  <c r="AB194" i="7"/>
  <c r="AK22" i="6"/>
  <c r="AH396" i="6"/>
  <c r="AL892" i="6"/>
  <c r="AE523" i="6"/>
  <c r="AE980" i="6"/>
  <c r="AK952" i="6"/>
  <c r="BA895" i="6"/>
  <c r="AR677" i="6"/>
  <c r="BE538" i="6"/>
  <c r="AM414" i="6"/>
  <c r="AO440" i="6"/>
  <c r="BI202" i="6"/>
  <c r="AE686" i="6"/>
  <c r="AZ685" i="6"/>
  <c r="BD777" i="6"/>
  <c r="BG75" i="6"/>
  <c r="AU148" i="6"/>
  <c r="AD142" i="6"/>
  <c r="AH532" i="6"/>
  <c r="AV702" i="6"/>
  <c r="AF405" i="6"/>
  <c r="AF685" i="6"/>
  <c r="BG488" i="6"/>
  <c r="AQ864" i="7"/>
  <c r="AI243" i="6"/>
  <c r="BC847" i="6"/>
  <c r="BH167" i="6"/>
  <c r="AK541" i="6"/>
  <c r="AR845" i="6"/>
  <c r="AO630" i="6"/>
  <c r="AN638" i="6"/>
  <c r="AJ930" i="6"/>
  <c r="AT47" i="6"/>
  <c r="AU597" i="6"/>
  <c r="AF600" i="6"/>
  <c r="AO161" i="6"/>
  <c r="AX573" i="6"/>
  <c r="AY60" i="6"/>
  <c r="AK946" i="6"/>
  <c r="AJ478" i="6"/>
  <c r="AL19" i="6"/>
  <c r="AQ812" i="6"/>
  <c r="AV685" i="6"/>
  <c r="AX929" i="6"/>
  <c r="AE272" i="6"/>
  <c r="BF984" i="7"/>
  <c r="AL34" i="7"/>
  <c r="BD421" i="6"/>
  <c r="AL158" i="6"/>
  <c r="BH194" i="7"/>
  <c r="AF703" i="6"/>
  <c r="BA831" i="6"/>
  <c r="AN765" i="6"/>
  <c r="AO352" i="6"/>
  <c r="AJ868" i="6"/>
  <c r="AX867" i="6"/>
  <c r="AZ336" i="6"/>
  <c r="AO942" i="7"/>
  <c r="AH785" i="6"/>
  <c r="AJ426" i="6"/>
  <c r="AU889" i="6"/>
  <c r="AG389" i="6"/>
  <c r="BC905" i="6"/>
  <c r="AG255" i="6"/>
  <c r="AD575" i="6"/>
  <c r="BC45" i="6"/>
  <c r="AO794" i="6"/>
  <c r="AD23" i="6"/>
  <c r="AS940" i="6"/>
  <c r="BC713" i="6"/>
  <c r="AJ873" i="6"/>
  <c r="AC144" i="6"/>
  <c r="AH931" i="7"/>
  <c r="AQ613" i="6"/>
  <c r="BF187" i="6"/>
  <c r="AG423" i="6"/>
  <c r="BH981" i="6"/>
  <c r="BG57" i="6"/>
  <c r="AO212" i="6"/>
  <c r="AH107" i="6"/>
  <c r="AT486" i="6"/>
  <c r="AS394" i="6"/>
  <c r="AE346" i="6"/>
  <c r="AI666" i="6"/>
  <c r="AM905" i="6"/>
  <c r="AP310" i="6"/>
  <c r="AV363" i="6"/>
  <c r="AK271" i="6"/>
  <c r="BB218" i="6"/>
  <c r="BJ472" i="7"/>
  <c r="AX779" i="6"/>
  <c r="AG527" i="6"/>
  <c r="BB739" i="6"/>
  <c r="BF893" i="6"/>
  <c r="AY671" i="6"/>
  <c r="BJ449" i="7"/>
  <c r="AH461" i="6"/>
  <c r="AS783" i="6"/>
  <c r="AY173" i="6"/>
  <c r="AS626" i="6"/>
  <c r="AU929" i="6"/>
  <c r="AG84" i="6"/>
  <c r="BJ840" i="6"/>
  <c r="AE256" i="6"/>
  <c r="AW608" i="6"/>
  <c r="AG403" i="6"/>
  <c r="AS226" i="6"/>
  <c r="AL399" i="6"/>
  <c r="AY134" i="6"/>
  <c r="AC356" i="6"/>
  <c r="AQ907" i="6"/>
  <c r="BE115" i="6"/>
  <c r="AF449" i="6"/>
  <c r="AY481" i="6"/>
  <c r="AH834" i="6"/>
  <c r="BF991" i="6"/>
  <c r="AX137" i="7"/>
  <c r="AJ983" i="6"/>
  <c r="BH722" i="6"/>
  <c r="AK397" i="6"/>
  <c r="AS91" i="6"/>
  <c r="BD330" i="6"/>
  <c r="AU999" i="6"/>
  <c r="AC304" i="7"/>
  <c r="AL332" i="6"/>
  <c r="BH985" i="6"/>
  <c r="AP416" i="7"/>
  <c r="AI93" i="6"/>
  <c r="AD85" i="6"/>
  <c r="AP878" i="6"/>
  <c r="AK861" i="7"/>
  <c r="AF389" i="6"/>
  <c r="AK112" i="6"/>
  <c r="AW140" i="6"/>
  <c r="AP951" i="6"/>
  <c r="AM551" i="6"/>
  <c r="BF322" i="6"/>
  <c r="AD255" i="6"/>
  <c r="BH445" i="6"/>
  <c r="AL497" i="6"/>
  <c r="BI678" i="6"/>
  <c r="AP606" i="6"/>
  <c r="BB502" i="6"/>
  <c r="AL226" i="6"/>
  <c r="AR776" i="6"/>
  <c r="AY88" i="6"/>
  <c r="AA631" i="6"/>
  <c r="BG778" i="6"/>
  <c r="AZ85" i="6"/>
  <c r="AV540" i="6"/>
  <c r="AN286" i="6"/>
  <c r="AZ61" i="7"/>
  <c r="AB498" i="6"/>
  <c r="BC657" i="6"/>
  <c r="BB421" i="6"/>
  <c r="BI381" i="6"/>
  <c r="AH183" i="6"/>
  <c r="AQ32" i="6"/>
  <c r="AJ585" i="6"/>
  <c r="BB801" i="6"/>
  <c r="AI309" i="6"/>
  <c r="AU718" i="6"/>
  <c r="AN552" i="6"/>
  <c r="AH421" i="6"/>
  <c r="BI28" i="6"/>
  <c r="AR343" i="6"/>
  <c r="AA293" i="6"/>
  <c r="AP144" i="6"/>
  <c r="AD707" i="6"/>
  <c r="BI644" i="6"/>
  <c r="AJ308" i="6"/>
  <c r="AW621" i="6"/>
  <c r="AJ771" i="6"/>
  <c r="AW306" i="6"/>
  <c r="AF437" i="6"/>
  <c r="BF251" i="6"/>
  <c r="AX195" i="6"/>
  <c r="BE723" i="6"/>
  <c r="AG906" i="6"/>
  <c r="AF984" i="7"/>
  <c r="AP898" i="6"/>
  <c r="BE970" i="6"/>
  <c r="BC402" i="6"/>
  <c r="AX643" i="6"/>
  <c r="AU487" i="6"/>
  <c r="AF130" i="6"/>
  <c r="AF917" i="6"/>
  <c r="AU790" i="6"/>
  <c r="BC289" i="6"/>
  <c r="AM648" i="6"/>
  <c r="BE765" i="6"/>
  <c r="AF457" i="6"/>
  <c r="BI349" i="6"/>
  <c r="BJ181" i="6"/>
  <c r="AY383" i="6"/>
  <c r="BI723" i="6"/>
  <c r="AM426" i="6"/>
  <c r="AS172" i="6"/>
  <c r="AK751" i="7"/>
  <c r="BF243" i="6"/>
  <c r="AN248" i="6"/>
  <c r="AO845" i="6"/>
  <c r="BI491" i="6"/>
  <c r="AP657" i="6"/>
  <c r="AU741" i="6"/>
  <c r="AB332" i="6"/>
  <c r="AX935" i="6"/>
  <c r="AW59" i="7"/>
  <c r="AY897" i="6"/>
  <c r="BE987" i="6"/>
  <c r="AC675" i="6"/>
  <c r="BA194" i="6"/>
  <c r="AI500" i="7"/>
  <c r="AI221" i="6"/>
  <c r="BF256" i="6"/>
  <c r="AQ799" i="6"/>
  <c r="AZ497" i="6"/>
  <c r="AN735" i="6"/>
  <c r="BD136" i="6"/>
  <c r="AK981" i="6"/>
  <c r="AA254" i="6"/>
  <c r="AU988" i="6"/>
  <c r="AL506" i="6"/>
  <c r="AO857" i="6"/>
  <c r="BF406" i="6"/>
  <c r="AO639" i="6"/>
  <c r="AQ942" i="7"/>
  <c r="AN887" i="6"/>
  <c r="AI331" i="6"/>
  <c r="AU574" i="6"/>
  <c r="AJ142" i="6"/>
  <c r="AU45" i="7"/>
  <c r="AA657" i="6"/>
  <c r="AT420" i="6"/>
  <c r="BI391" i="6"/>
  <c r="AB718" i="6"/>
  <c r="BC486" i="6"/>
  <c r="AS87" i="6"/>
  <c r="BB992" i="7"/>
  <c r="BG312" i="6"/>
  <c r="AU333" i="6"/>
  <c r="AR372" i="6"/>
  <c r="AE805" i="6"/>
  <c r="AI457" i="6"/>
  <c r="BG318" i="7"/>
  <c r="AQ329" i="7"/>
  <c r="BB58" i="6"/>
  <c r="AU845" i="6"/>
  <c r="AG28" i="6"/>
  <c r="AO291" i="6"/>
  <c r="AI630" i="6"/>
  <c r="AE240" i="6"/>
  <c r="AU720" i="6"/>
  <c r="AL248" i="6"/>
  <c r="AK199" i="6"/>
  <c r="AJ620" i="6"/>
  <c r="AG310" i="6"/>
  <c r="AS498" i="6"/>
  <c r="AH156" i="6"/>
  <c r="AG291" i="6"/>
  <c r="AK626" i="6"/>
  <c r="BA708" i="6"/>
  <c r="AM957" i="6"/>
  <c r="AO923" i="6"/>
  <c r="BI816" i="7"/>
  <c r="BE640" i="6"/>
  <c r="AC350" i="7"/>
  <c r="AI857" i="6"/>
  <c r="BI866" i="6"/>
  <c r="AU503" i="6"/>
  <c r="AM39" i="6"/>
  <c r="AZ451" i="6"/>
  <c r="BI329" i="7"/>
  <c r="BC191" i="6"/>
  <c r="AN343" i="6"/>
  <c r="AP940" i="6"/>
  <c r="AB409" i="6"/>
  <c r="AX597" i="6"/>
  <c r="BJ74" i="6"/>
  <c r="AS445" i="6"/>
  <c r="AJ924" i="6"/>
  <c r="AR560" i="7"/>
  <c r="AW503" i="6"/>
  <c r="AI150" i="6"/>
  <c r="AO627" i="7"/>
  <c r="AD560" i="7"/>
  <c r="AN226" i="6"/>
  <c r="AY854" i="6"/>
  <c r="BH750" i="6"/>
  <c r="AD984" i="6"/>
  <c r="BE803" i="6"/>
  <c r="AW532" i="6"/>
  <c r="AS257" i="6"/>
  <c r="BH538" i="6"/>
  <c r="AT667" i="6"/>
  <c r="BE754" i="6"/>
  <c r="AL498" i="6"/>
  <c r="BF689" i="6"/>
  <c r="BH195" i="6"/>
  <c r="AK779" i="6"/>
  <c r="AV189" i="6"/>
  <c r="AF945" i="6"/>
  <c r="AM606" i="6"/>
  <c r="AS665" i="7"/>
  <c r="AQ894" i="6"/>
  <c r="AA225" i="6"/>
  <c r="AT756" i="6"/>
  <c r="AO510" i="6"/>
  <c r="AW99" i="6"/>
  <c r="BC310" i="6"/>
  <c r="BG788" i="6"/>
  <c r="AO504" i="6"/>
  <c r="BC783" i="6"/>
  <c r="AX497" i="6"/>
  <c r="AY163" i="6"/>
  <c r="AL688" i="7"/>
  <c r="BA449" i="7"/>
  <c r="AH585" i="6"/>
  <c r="AO737" i="6"/>
  <c r="AU114" i="7"/>
  <c r="BA497" i="6"/>
  <c r="AD886" i="6"/>
  <c r="BF210" i="6"/>
  <c r="AJ726" i="6"/>
  <c r="AY626" i="6"/>
  <c r="AB194" i="6"/>
  <c r="AC962" i="6"/>
  <c r="AM979" i="6"/>
  <c r="AN979" i="6"/>
  <c r="AL796" i="6"/>
  <c r="AJ464" i="6"/>
  <c r="AK811" i="6"/>
  <c r="AM694" i="6"/>
  <c r="AO787" i="6"/>
  <c r="BH830" i="6"/>
  <c r="AD776" i="6"/>
  <c r="AV57" i="7"/>
  <c r="AG50" i="6"/>
  <c r="AS651" i="6"/>
  <c r="BD125" i="6"/>
  <c r="AQ661" i="6"/>
  <c r="AT949" i="6"/>
  <c r="BI858" i="6"/>
  <c r="BB517" i="6"/>
  <c r="AF704" i="6"/>
  <c r="AB691" i="6"/>
  <c r="AA87" i="6"/>
  <c r="AL996" i="6"/>
  <c r="AU137" i="7"/>
  <c r="BJ880" i="6"/>
  <c r="AK517" i="6"/>
  <c r="AL643" i="6"/>
  <c r="BI270" i="6"/>
  <c r="AD306" i="6"/>
  <c r="AY788" i="6"/>
  <c r="AC838" i="6"/>
  <c r="BA187" i="6"/>
  <c r="AH486" i="6"/>
  <c r="AT818" i="6"/>
  <c r="BI43" i="6"/>
  <c r="BE399" i="6"/>
  <c r="AI174" i="6"/>
  <c r="AB617" i="6"/>
  <c r="AE296" i="6"/>
  <c r="AE827" i="6"/>
  <c r="AL868" i="6"/>
  <c r="BA736" i="6"/>
  <c r="BD573" i="6"/>
  <c r="BI889" i="6"/>
  <c r="BA981" i="6"/>
  <c r="BA689" i="6"/>
  <c r="AU799" i="6"/>
  <c r="AB919" i="6"/>
  <c r="AU394" i="6"/>
  <c r="AG769" i="6"/>
  <c r="AQ817" i="6"/>
  <c r="AR325" i="6"/>
  <c r="AU894" i="6"/>
  <c r="AL449" i="7"/>
  <c r="AV627" i="7"/>
  <c r="AE386" i="6"/>
  <c r="AA219" i="6"/>
  <c r="BF844" i="6"/>
  <c r="AW350" i="6"/>
  <c r="AK874" i="6"/>
  <c r="AJ369" i="6"/>
  <c r="AZ620" i="6"/>
  <c r="AG666" i="6"/>
  <c r="AL806" i="6"/>
  <c r="AC400" i="6"/>
  <c r="AT704" i="6"/>
  <c r="AT896" i="6"/>
  <c r="AY851" i="6"/>
  <c r="AD627" i="7"/>
  <c r="AI976" i="6"/>
  <c r="AS420" i="6"/>
  <c r="BJ410" i="6"/>
  <c r="AW614" i="6"/>
  <c r="AA511" i="6"/>
  <c r="BH509" i="6"/>
  <c r="AY983" i="6"/>
  <c r="BH697" i="6"/>
  <c r="AR349" i="6"/>
  <c r="BA573" i="6"/>
  <c r="AP208" i="6"/>
  <c r="AE979" i="6"/>
  <c r="AD115" i="6"/>
  <c r="AS779" i="6"/>
  <c r="AW180" i="6"/>
  <c r="AL125" i="6"/>
  <c r="AN333" i="6"/>
  <c r="AO318" i="6"/>
  <c r="AP91" i="6"/>
  <c r="AP276" i="6"/>
  <c r="AY107" i="6"/>
  <c r="AR930" i="6"/>
  <c r="BC296" i="6"/>
  <c r="AT826" i="6"/>
  <c r="AR50" i="6"/>
  <c r="AT46" i="6"/>
  <c r="BF629" i="6"/>
  <c r="AS486" i="6"/>
  <c r="AN197" i="6"/>
  <c r="BE680" i="6"/>
  <c r="AJ177" i="6"/>
  <c r="BH50" i="6"/>
  <c r="AO299" i="6"/>
  <c r="AJ843" i="6"/>
  <c r="AA377" i="6"/>
  <c r="AO489" i="6"/>
  <c r="AG606" i="6"/>
  <c r="AC667" i="6"/>
  <c r="AC946" i="6"/>
  <c r="AO760" i="6"/>
  <c r="BH579" i="6"/>
  <c r="AZ635" i="6"/>
  <c r="AA812" i="6"/>
  <c r="AK735" i="6"/>
  <c r="AS889" i="6"/>
  <c r="AC882" i="7"/>
  <c r="BD317" i="6"/>
  <c r="AO883" i="6"/>
  <c r="AO800" i="7"/>
  <c r="BF942" i="7"/>
  <c r="AF635" i="6"/>
  <c r="AH45" i="7"/>
  <c r="BD552" i="6"/>
  <c r="AA665" i="6"/>
  <c r="AQ965" i="6"/>
  <c r="AP501" i="6"/>
  <c r="AL176" i="7"/>
  <c r="AA548" i="6"/>
  <c r="AI711" i="6"/>
  <c r="AI659" i="7"/>
  <c r="AC723" i="6"/>
  <c r="AK876" i="7"/>
  <c r="BC803" i="6"/>
  <c r="AJ568" i="6"/>
  <c r="AA585" i="6"/>
  <c r="BH137" i="7"/>
  <c r="BB392" i="6"/>
  <c r="AF746" i="6"/>
  <c r="AN475" i="6"/>
  <c r="AH417" i="7"/>
  <c r="AJ21" i="6"/>
  <c r="AO677" i="6"/>
  <c r="AK182" i="6"/>
  <c r="AJ999" i="6"/>
  <c r="AC750" i="6"/>
  <c r="AF669" i="6"/>
  <c r="AU895" i="6"/>
  <c r="AA885" i="6"/>
  <c r="BA247" i="6"/>
  <c r="AI651" i="7"/>
  <c r="BJ905" i="6"/>
  <c r="AJ980" i="6"/>
  <c r="AK937" i="6"/>
  <c r="BJ983" i="6"/>
  <c r="AU484" i="6"/>
  <c r="AW551" i="6"/>
  <c r="AV350" i="6"/>
  <c r="AX122" i="6"/>
  <c r="AL187" i="6"/>
  <c r="AU179" i="7"/>
  <c r="AP562" i="7"/>
  <c r="BI827" i="6"/>
  <c r="AC130" i="6"/>
  <c r="AR734" i="6"/>
  <c r="BJ584" i="6"/>
  <c r="AG667" i="6"/>
  <c r="AC64" i="6"/>
  <c r="AP581" i="6"/>
  <c r="AZ147" i="6"/>
  <c r="AD335" i="6"/>
  <c r="AA294" i="7"/>
  <c r="AV72" i="6"/>
  <c r="AO914" i="6"/>
  <c r="AU445" i="7"/>
  <c r="BA142" i="7"/>
  <c r="AY216" i="6"/>
  <c r="BD924" i="7"/>
  <c r="BI581" i="6"/>
  <c r="AK979" i="7"/>
  <c r="AL406" i="6"/>
  <c r="AR400" i="6"/>
  <c r="AZ546" i="6"/>
  <c r="AY692" i="6"/>
  <c r="AL793" i="6"/>
  <c r="BF457" i="6"/>
  <c r="AA282" i="6"/>
  <c r="AA94" i="6"/>
  <c r="AV380" i="6"/>
  <c r="AX288" i="6"/>
  <c r="BG629" i="6"/>
  <c r="AC678" i="7"/>
  <c r="BA870" i="6"/>
  <c r="AA917" i="6"/>
  <c r="AE184" i="6"/>
  <c r="BD741" i="6"/>
  <c r="BH435" i="6"/>
  <c r="BG380" i="6"/>
  <c r="AW174" i="6"/>
  <c r="AQ564" i="6"/>
  <c r="AV301" i="6"/>
  <c r="AX463" i="6"/>
  <c r="AQ129" i="6"/>
  <c r="AE675" i="6"/>
  <c r="BG543" i="6"/>
  <c r="AJ182" i="6"/>
  <c r="AQ630" i="6"/>
  <c r="AT855" i="6"/>
  <c r="AP540" i="6"/>
  <c r="BD749" i="6"/>
  <c r="BF541" i="6"/>
  <c r="AU389" i="6"/>
  <c r="AF597" i="6"/>
  <c r="AG161" i="6"/>
  <c r="AQ838" i="6"/>
  <c r="BA930" i="6"/>
  <c r="BI247" i="6"/>
  <c r="AR816" i="6"/>
  <c r="AV129" i="6"/>
  <c r="AN419" i="6"/>
  <c r="AF299" i="6"/>
  <c r="BG688" i="7"/>
  <c r="BG948" i="6"/>
  <c r="AN112" i="6"/>
  <c r="AP970" i="6"/>
  <c r="AR406" i="6"/>
  <c r="AQ825" i="6"/>
  <c r="BJ805" i="6"/>
  <c r="BE69" i="6"/>
  <c r="AB756" i="6"/>
  <c r="BE523" i="6"/>
  <c r="AC60" i="6"/>
  <c r="BF597" i="6"/>
  <c r="AD697" i="6"/>
  <c r="BJ318" i="6"/>
  <c r="BD806" i="6"/>
  <c r="AX759" i="6"/>
  <c r="AG498" i="6"/>
  <c r="BB562" i="6"/>
  <c r="BC582" i="6"/>
  <c r="AK420" i="6"/>
  <c r="AQ445" i="6"/>
  <c r="AF497" i="6"/>
  <c r="BD290" i="6"/>
  <c r="AD750" i="6"/>
  <c r="AT332" i="6"/>
  <c r="BA309" i="6"/>
  <c r="AW900" i="6"/>
  <c r="AA816" i="6"/>
  <c r="AY404" i="6"/>
  <c r="AC105" i="6"/>
  <c r="AP783" i="6"/>
  <c r="AB611" i="6"/>
  <c r="AG99" i="6"/>
  <c r="AX228" i="6"/>
  <c r="AT753" i="6"/>
  <c r="AU981" i="6"/>
  <c r="AK699" i="6"/>
  <c r="BD246" i="6"/>
  <c r="AK961" i="6"/>
  <c r="AZ107" i="6"/>
  <c r="BF910" i="6"/>
  <c r="BH880" i="6"/>
  <c r="AJ492" i="6"/>
  <c r="AD199" i="6"/>
  <c r="AA359" i="6"/>
  <c r="AA14" i="6"/>
  <c r="BE38" i="7"/>
  <c r="AH873" i="6"/>
  <c r="AR688" i="7"/>
  <c r="AR221" i="6"/>
  <c r="BJ758" i="6"/>
  <c r="BI781" i="6"/>
  <c r="AI248" i="6"/>
  <c r="AX915" i="6"/>
  <c r="AE656" i="7"/>
  <c r="AX402" i="6"/>
  <c r="AD826" i="7"/>
  <c r="AR876" i="7"/>
  <c r="AS463" i="6"/>
  <c r="AB560" i="7"/>
  <c r="AO270" i="7"/>
  <c r="BC739" i="6"/>
  <c r="AE893" i="7"/>
  <c r="AY564" i="7"/>
  <c r="AQ795" i="6"/>
  <c r="BB86" i="7"/>
  <c r="AI259" i="6"/>
  <c r="AY795" i="6"/>
  <c r="AI937" i="7"/>
  <c r="BA237" i="6"/>
  <c r="BI972" i="6"/>
  <c r="AV137" i="7"/>
  <c r="BG951" i="6"/>
  <c r="AK901" i="7"/>
  <c r="BI680" i="6"/>
  <c r="AL46" i="6"/>
  <c r="AN914" i="7"/>
  <c r="AQ61" i="7"/>
  <c r="AS110" i="6"/>
  <c r="AB114" i="6"/>
  <c r="AW691" i="6"/>
  <c r="AF864" i="7"/>
  <c r="AS402" i="6"/>
  <c r="AH677" i="6"/>
  <c r="AH404" i="6"/>
  <c r="BB478" i="6"/>
  <c r="AF397" i="6"/>
  <c r="AL509" i="6"/>
  <c r="AI836" i="6"/>
  <c r="AM846" i="6"/>
  <c r="AR446" i="6"/>
  <c r="AB932" i="6"/>
  <c r="AF174" i="6"/>
  <c r="AR971" i="7"/>
  <c r="BC212" i="6"/>
  <c r="BB868" i="6"/>
  <c r="AQ791" i="6"/>
  <c r="BJ318" i="7"/>
  <c r="AE358" i="6"/>
  <c r="BE683" i="6"/>
  <c r="AZ359" i="6"/>
  <c r="AF140" i="6"/>
  <c r="AV517" i="6"/>
  <c r="AX940" i="6"/>
  <c r="AZ310" i="7"/>
  <c r="AW130" i="6"/>
  <c r="AG34" i="7"/>
  <c r="AE23" i="6"/>
  <c r="AV869" i="6"/>
  <c r="AV672" i="6"/>
  <c r="BI221" i="6"/>
  <c r="AK259" i="6"/>
  <c r="AX249" i="6"/>
  <c r="AV909" i="6"/>
  <c r="AX406" i="6"/>
  <c r="AR576" i="7"/>
  <c r="BG648" i="6"/>
  <c r="AX155" i="6"/>
  <c r="BC380" i="6"/>
  <c r="AK983" i="6"/>
  <c r="BI748" i="6"/>
  <c r="AI937" i="6"/>
  <c r="BI41" i="6"/>
  <c r="BB970" i="6"/>
  <c r="AE478" i="6"/>
  <c r="AB244" i="6"/>
  <c r="AL685" i="6"/>
  <c r="AY291" i="6"/>
  <c r="AI623" i="6"/>
  <c r="AM229" i="6"/>
  <c r="AY876" i="6"/>
  <c r="AL980" i="6"/>
  <c r="AH754" i="6"/>
  <c r="AF54" i="6"/>
  <c r="BG643" i="6"/>
  <c r="BH59" i="6"/>
  <c r="AT898" i="6"/>
  <c r="AH515" i="6"/>
  <c r="AG980" i="6"/>
  <c r="BE831" i="6"/>
  <c r="BI895" i="6"/>
  <c r="AN759" i="6"/>
  <c r="BB284" i="6"/>
  <c r="AJ981" i="6"/>
  <c r="BG336" i="6"/>
  <c r="AX840" i="6"/>
  <c r="AF191" i="6"/>
  <c r="BC346" i="6"/>
  <c r="AP206" i="6"/>
  <c r="AL40" i="6"/>
  <c r="BB756" i="6"/>
  <c r="AL330" i="6"/>
  <c r="BA377" i="6"/>
  <c r="AM634" i="6"/>
  <c r="BG387" i="6"/>
  <c r="AP373" i="6"/>
  <c r="AT468" i="6"/>
  <c r="AG992" i="6"/>
  <c r="BF587" i="6"/>
  <c r="BG240" i="6"/>
  <c r="BF769" i="6"/>
  <c r="AR435" i="6"/>
  <c r="AH129" i="6"/>
  <c r="AA120" i="6"/>
  <c r="AJ432" i="7"/>
  <c r="A424" i="4" s="1"/>
  <c r="AT52" i="6"/>
  <c r="AQ706" i="6"/>
  <c r="AE102" i="7"/>
  <c r="AO109" i="6"/>
  <c r="AV351" i="6"/>
  <c r="BA199" i="6"/>
  <c r="AT846" i="6"/>
  <c r="AP921" i="7"/>
  <c r="BJ688" i="7"/>
  <c r="BC574" i="6"/>
  <c r="BG159" i="6"/>
  <c r="BI738" i="6"/>
  <c r="BH350" i="7"/>
  <c r="BF486" i="7"/>
  <c r="AK556" i="6"/>
  <c r="BI861" i="6"/>
  <c r="AC584" i="6"/>
  <c r="BB109" i="6"/>
  <c r="BF472" i="6"/>
  <c r="AL147" i="6"/>
  <c r="AW111" i="6"/>
  <c r="BJ161" i="6"/>
  <c r="AF970" i="6"/>
  <c r="BG869" i="6"/>
  <c r="BF713" i="6"/>
  <c r="BH78" i="6"/>
  <c r="AG213" i="6"/>
  <c r="BD617" i="6"/>
  <c r="AG823" i="6"/>
  <c r="AZ461" i="6"/>
  <c r="AD980" i="6"/>
  <c r="AU997" i="6"/>
  <c r="AD939" i="6"/>
  <c r="AX123" i="6"/>
  <c r="AO917" i="6"/>
  <c r="BJ811" i="6"/>
  <c r="BA329" i="7"/>
  <c r="AS487" i="6"/>
  <c r="AR516" i="6"/>
  <c r="AA78" i="7"/>
  <c r="AA114" i="6"/>
  <c r="AC152" i="6"/>
  <c r="BE400" i="6"/>
  <c r="AA778" i="6"/>
  <c r="AK620" i="6"/>
  <c r="AA830" i="7"/>
  <c r="AL55" i="6"/>
  <c r="AL949" i="6"/>
  <c r="BH486" i="6"/>
  <c r="AP701" i="7"/>
  <c r="BF171" i="7"/>
  <c r="AU983" i="6"/>
  <c r="BF669" i="6"/>
  <c r="BE195" i="6"/>
  <c r="BC581" i="6"/>
  <c r="AM675" i="6"/>
  <c r="AP909" i="6"/>
  <c r="BJ88" i="6"/>
  <c r="BB991" i="6"/>
  <c r="AP350" i="7"/>
  <c r="AW33" i="6"/>
  <c r="AE394" i="6"/>
  <c r="BH709" i="6"/>
  <c r="AO386" i="6"/>
  <c r="AR592" i="7"/>
  <c r="AE726" i="6"/>
  <c r="AO184" i="6"/>
  <c r="AZ254" i="6"/>
  <c r="AV330" i="6"/>
  <c r="BI683" i="6"/>
  <c r="AM620" i="6"/>
  <c r="AQ624" i="6"/>
  <c r="AP306" i="6"/>
  <c r="AR254" i="6"/>
  <c r="AI236" i="6"/>
  <c r="AD582" i="6"/>
  <c r="AW615" i="7"/>
  <c r="BH937" i="6"/>
  <c r="BF797" i="6"/>
  <c r="AJ858" i="6"/>
  <c r="BE239" i="7"/>
  <c r="BB914" i="6"/>
  <c r="AO540" i="6"/>
  <c r="BA558" i="6"/>
  <c r="BC740" i="6"/>
  <c r="AJ211" i="6"/>
  <c r="BE389" i="6"/>
  <c r="AU329" i="7"/>
  <c r="AM416" i="7"/>
  <c r="AN356" i="6"/>
  <c r="AF702" i="6"/>
  <c r="AK400" i="6"/>
  <c r="AZ880" i="6"/>
  <c r="AF967" i="6"/>
  <c r="AR391" i="6"/>
  <c r="AS29" i="6"/>
  <c r="BG200" i="6"/>
  <c r="AE600" i="6"/>
  <c r="AT369" i="6"/>
  <c r="BE844" i="6"/>
  <c r="AO333" i="6"/>
  <c r="BC147" i="6"/>
  <c r="AG970" i="6"/>
  <c r="AX689" i="6"/>
  <c r="BG174" i="6"/>
  <c r="AP386" i="6"/>
  <c r="AC59" i="7"/>
  <c r="BI457" i="6"/>
  <c r="BB922" i="6"/>
  <c r="AK502" i="6"/>
  <c r="BD65" i="6"/>
  <c r="AR571" i="6"/>
  <c r="AN163" i="6"/>
  <c r="AG736" i="6"/>
  <c r="AL405" i="6"/>
  <c r="AF768" i="6"/>
  <c r="BH759" i="6"/>
  <c r="BH811" i="6"/>
  <c r="AJ445" i="6"/>
  <c r="AQ384" i="6"/>
  <c r="BE669" i="6"/>
  <c r="BA307" i="6"/>
  <c r="BG331" i="6"/>
  <c r="BC720" i="6"/>
  <c r="AJ256" i="6"/>
  <c r="AQ201" i="6"/>
  <c r="BF650" i="6"/>
  <c r="AF684" i="6"/>
  <c r="AE516" i="6"/>
  <c r="AE404" i="6"/>
  <c r="AW651" i="6"/>
  <c r="BJ406" i="6"/>
  <c r="AT373" i="6"/>
  <c r="BD113" i="6"/>
  <c r="BI948" i="6"/>
  <c r="AO945" i="6"/>
  <c r="BF348" i="6"/>
  <c r="AT965" i="6"/>
  <c r="AP296" i="6"/>
  <c r="AO491" i="6"/>
  <c r="AH858" i="6"/>
  <c r="BH812" i="6"/>
  <c r="AK62" i="6"/>
  <c r="BJ509" i="6"/>
  <c r="AD722" i="7"/>
  <c r="AJ138" i="6"/>
  <c r="BH182" i="6"/>
  <c r="BA330" i="6"/>
  <c r="AZ729" i="6"/>
  <c r="AB20" i="6"/>
  <c r="AC154" i="6"/>
  <c r="AD221" i="6"/>
  <c r="AK309" i="6"/>
  <c r="AI62" i="6"/>
  <c r="BC966" i="6"/>
  <c r="BE227" i="6"/>
  <c r="AC14" i="6"/>
  <c r="AE305" i="6"/>
  <c r="AR651" i="6"/>
  <c r="AW611" i="6"/>
  <c r="AJ447" i="6"/>
  <c r="AG938" i="6"/>
  <c r="BJ233" i="6"/>
  <c r="BF299" i="6"/>
  <c r="AX356" i="6"/>
  <c r="AV501" i="6"/>
  <c r="BD651" i="6"/>
  <c r="AD799" i="6"/>
  <c r="AE94" i="6"/>
  <c r="AL540" i="6"/>
  <c r="BD377" i="6"/>
  <c r="BA444" i="7"/>
  <c r="AG358" i="6"/>
  <c r="AW886" i="6"/>
  <c r="AJ685" i="6"/>
  <c r="AO293" i="6"/>
  <c r="BA144" i="6"/>
  <c r="AB124" i="6"/>
  <c r="AK278" i="6"/>
  <c r="AU759" i="6"/>
  <c r="AG547" i="6"/>
  <c r="AI392" i="6"/>
  <c r="BJ130" i="6"/>
  <c r="BH477" i="6"/>
  <c r="BB313" i="6"/>
  <c r="AH208" i="6"/>
  <c r="AY582" i="6"/>
  <c r="AV760" i="6"/>
  <c r="AP794" i="6"/>
  <c r="AV326" i="6"/>
  <c r="BC36" i="6"/>
  <c r="AH380" i="6"/>
  <c r="AB22" i="6"/>
  <c r="BF862" i="6"/>
  <c r="AW38" i="6"/>
  <c r="BC278" i="6"/>
  <c r="AU363" i="6"/>
  <c r="BA791" i="6"/>
  <c r="AP568" i="6"/>
  <c r="AK48" i="6"/>
  <c r="AV756" i="6"/>
  <c r="AA924" i="6"/>
  <c r="BG932" i="6"/>
  <c r="AU259" i="6"/>
  <c r="AH801" i="6"/>
  <c r="BI198" i="6"/>
  <c r="AR334" i="6"/>
  <c r="BC910" i="6"/>
  <c r="AA416" i="7"/>
  <c r="AB204" i="7"/>
  <c r="AW581" i="6"/>
  <c r="AJ720" i="6"/>
  <c r="BH240" i="6"/>
  <c r="AI867" i="6"/>
  <c r="BD165" i="6"/>
  <c r="AU578" i="6"/>
  <c r="AH746" i="6"/>
  <c r="AE885" i="6"/>
  <c r="AT642" i="6"/>
  <c r="AE797" i="6"/>
  <c r="AH491" i="6"/>
  <c r="AU527" i="6"/>
  <c r="AQ361" i="7"/>
  <c r="AX581" i="6"/>
  <c r="AI67" i="6"/>
  <c r="BC240" i="6"/>
  <c r="AH455" i="6"/>
  <c r="AO394" i="6"/>
  <c r="BH912" i="6"/>
  <c r="AP517" i="6"/>
  <c r="AB686" i="6"/>
  <c r="AJ329" i="7"/>
  <c r="A321" i="4" s="1"/>
  <c r="AN584" i="6"/>
  <c r="BI597" i="6"/>
  <c r="AG289" i="6"/>
  <c r="AS562" i="6"/>
  <c r="AO152" i="6"/>
  <c r="AT670" i="6"/>
  <c r="AP84" i="6"/>
  <c r="AG627" i="7"/>
  <c r="AU861" i="7"/>
  <c r="BE631" i="6"/>
  <c r="AZ780" i="6"/>
  <c r="AI984" i="6"/>
  <c r="AY878" i="6"/>
  <c r="AA141" i="6"/>
  <c r="AN308" i="7"/>
  <c r="AL496" i="7"/>
  <c r="AO692" i="6"/>
  <c r="BB167" i="6"/>
  <c r="BB797" i="6"/>
  <c r="AL83" i="6"/>
  <c r="AP358" i="6"/>
  <c r="AL86" i="7"/>
  <c r="BB454" i="6"/>
  <c r="AQ184" i="6"/>
  <c r="AG140" i="6"/>
  <c r="AW627" i="7"/>
  <c r="AD778" i="6"/>
  <c r="BC95" i="7"/>
  <c r="BB675" i="6"/>
  <c r="BA102" i="7"/>
  <c r="BC52" i="6"/>
  <c r="BH901" i="6"/>
  <c r="BJ893" i="7"/>
  <c r="BF194" i="7"/>
  <c r="AA391" i="6"/>
  <c r="AQ960" i="6"/>
  <c r="AR75" i="6"/>
  <c r="AP445" i="7"/>
  <c r="BH718" i="6"/>
  <c r="AG524" i="6"/>
  <c r="BI921" i="7"/>
  <c r="BD877" i="6"/>
  <c r="AJ283" i="6"/>
  <c r="AK787" i="6"/>
  <c r="BB134" i="7"/>
  <c r="AD875" i="7"/>
  <c r="AZ861" i="6"/>
  <c r="AM59" i="6"/>
  <c r="BF799" i="6"/>
  <c r="AT184" i="6"/>
  <c r="AT278" i="7"/>
  <c r="AA629" i="6"/>
  <c r="AF195" i="6"/>
  <c r="AQ475" i="7"/>
  <c r="AN700" i="6"/>
  <c r="BF617" i="6"/>
  <c r="BC986" i="6"/>
  <c r="AL652" i="7"/>
  <c r="AT227" i="6"/>
  <c r="BE162" i="7"/>
  <c r="BG846" i="6"/>
  <c r="AF940" i="6"/>
  <c r="AS709" i="6"/>
  <c r="AZ955" i="7"/>
  <c r="AX909" i="6"/>
  <c r="BH226" i="6"/>
  <c r="AQ226" i="6"/>
  <c r="BJ194" i="6"/>
  <c r="AK140" i="6"/>
  <c r="BJ37" i="6"/>
  <c r="AM827" i="6"/>
  <c r="AA617" i="7"/>
  <c r="BE581" i="6"/>
  <c r="AZ937" i="7"/>
  <c r="AT511" i="7"/>
  <c r="AQ769" i="6"/>
  <c r="AQ726" i="6"/>
  <c r="BG573" i="6"/>
  <c r="AO147" i="6"/>
  <c r="AE201" i="6"/>
  <c r="AI574" i="6"/>
  <c r="AD814" i="6"/>
  <c r="AU33" i="6"/>
  <c r="AE681" i="6"/>
  <c r="AP481" i="6"/>
  <c r="AU410" i="6"/>
  <c r="AZ150" i="6"/>
  <c r="AV304" i="7"/>
  <c r="BH933" i="6"/>
  <c r="AR186" i="6"/>
  <c r="BJ152" i="6"/>
  <c r="AK50" i="6"/>
  <c r="AQ172" i="6"/>
  <c r="AF25" i="6"/>
  <c r="AJ310" i="6"/>
  <c r="BE895" i="6"/>
  <c r="BD711" i="6"/>
  <c r="AO718" i="7"/>
  <c r="AQ151" i="6"/>
  <c r="AC506" i="6"/>
  <c r="AT331" i="6"/>
  <c r="AV889" i="6"/>
  <c r="AR614" i="6"/>
  <c r="AZ970" i="6"/>
  <c r="AJ510" i="6"/>
  <c r="AM939" i="6"/>
  <c r="BI857" i="6"/>
  <c r="AF149" i="6"/>
  <c r="AD756" i="6"/>
  <c r="AO126" i="6"/>
  <c r="AI348" i="6"/>
  <c r="AC336" i="7"/>
  <c r="BJ877" i="6"/>
  <c r="AJ865" i="6"/>
  <c r="AG976" i="6"/>
  <c r="BA962" i="6"/>
  <c r="BH461" i="6"/>
  <c r="AS957" i="6"/>
  <c r="BI370" i="6"/>
  <c r="AU296" i="6"/>
  <c r="AK985" i="6"/>
  <c r="BJ45" i="7"/>
  <c r="AR206" i="6"/>
  <c r="BA224" i="7"/>
  <c r="AC624" i="6"/>
  <c r="AD741" i="6"/>
  <c r="BI497" i="6"/>
  <c r="AL781" i="6"/>
  <c r="AN75" i="6"/>
  <c r="BE681" i="6"/>
  <c r="BH38" i="6"/>
  <c r="AU184" i="6"/>
  <c r="AS294" i="6"/>
  <c r="AD157" i="6"/>
  <c r="AJ965" i="6"/>
  <c r="BF913" i="6"/>
  <c r="AX330" i="6"/>
  <c r="AN958" i="6"/>
  <c r="AI20" i="6"/>
  <c r="BJ64" i="6"/>
  <c r="BG653" i="6"/>
  <c r="BH256" i="6"/>
  <c r="AF323" i="6"/>
  <c r="AP754" i="6"/>
  <c r="AU298" i="6"/>
  <c r="BI732" i="6"/>
  <c r="BE552" i="6"/>
  <c r="AL402" i="6"/>
  <c r="AC564" i="6"/>
  <c r="AF783" i="6"/>
  <c r="AJ781" i="6"/>
  <c r="AV488" i="6"/>
  <c r="AG914" i="6"/>
  <c r="AW803" i="6"/>
  <c r="AV46" i="6"/>
  <c r="AK402" i="6"/>
  <c r="AQ278" i="6"/>
  <c r="AZ840" i="6"/>
  <c r="AZ781" i="6"/>
  <c r="BE392" i="6"/>
  <c r="AI416" i="7"/>
  <c r="AA701" i="6"/>
  <c r="BD626" i="6"/>
  <c r="AK33" i="6"/>
  <c r="AF119" i="6"/>
  <c r="BA765" i="6"/>
  <c r="AF932" i="6"/>
  <c r="AC336" i="6"/>
  <c r="BE33" i="6"/>
  <c r="AI208" i="6"/>
  <c r="AO482" i="6"/>
  <c r="AW795" i="7"/>
  <c r="AU942" i="6"/>
  <c r="AK10" i="6"/>
  <c r="AK579" i="6"/>
  <c r="BG896" i="6"/>
  <c r="AF40" i="6"/>
  <c r="AD83" i="6"/>
  <c r="BA925" i="6"/>
  <c r="AI502" i="6"/>
  <c r="AN298" i="6"/>
  <c r="AX503" i="6"/>
  <c r="AA540" i="6"/>
  <c r="BA945" i="6"/>
  <c r="AY805" i="6"/>
  <c r="AJ299" i="6"/>
  <c r="AN481" i="6"/>
  <c r="BB574" i="6"/>
  <c r="AQ704" i="6"/>
  <c r="AF369" i="6"/>
  <c r="AW397" i="6"/>
  <c r="BG930" i="6"/>
  <c r="AN392" i="6"/>
  <c r="AA546" i="6"/>
  <c r="BB337" i="6"/>
  <c r="BA146" i="6"/>
  <c r="AV689" i="6"/>
  <c r="AK987" i="6"/>
  <c r="AF694" i="6"/>
  <c r="AH140" i="6"/>
  <c r="AM421" i="6"/>
  <c r="BF219" i="6"/>
  <c r="AD888" i="6"/>
  <c r="AG74" i="6"/>
  <c r="AK597" i="6"/>
  <c r="AR176" i="7"/>
  <c r="AL397" i="6"/>
  <c r="AH391" i="6"/>
  <c r="AO988" i="6"/>
  <c r="AI469" i="6"/>
  <c r="BF231" i="6"/>
  <c r="AY243" i="6"/>
  <c r="AL681" i="6"/>
  <c r="AU419" i="6"/>
  <c r="BJ83" i="6"/>
  <c r="AA187" i="6"/>
  <c r="AF660" i="6"/>
  <c r="BA699" i="6"/>
  <c r="AX769" i="6"/>
  <c r="AZ346" i="6"/>
  <c r="AO375" i="6"/>
  <c r="AN111" i="6"/>
  <c r="AL942" i="6"/>
  <c r="BF517" i="6"/>
  <c r="AW678" i="6"/>
  <c r="AV381" i="6"/>
  <c r="AM999" i="6"/>
  <c r="AM183" i="6"/>
  <c r="AH623" i="6"/>
  <c r="AX671" i="6"/>
  <c r="AT796" i="6"/>
  <c r="AK776" i="6"/>
  <c r="AB787" i="6"/>
  <c r="AZ926" i="6"/>
  <c r="AN650" i="6"/>
  <c r="AQ623" i="6"/>
  <c r="BC753" i="6"/>
  <c r="AB942" i="7"/>
  <c r="BA671" i="6"/>
  <c r="AC965" i="6"/>
  <c r="AK120" i="6"/>
  <c r="AL387" i="6"/>
  <c r="AZ883" i="6"/>
  <c r="AH691" i="6"/>
  <c r="AJ760" i="6"/>
  <c r="BA701" i="7"/>
  <c r="AO568" i="6"/>
  <c r="BH531" i="6"/>
  <c r="AP660" i="7"/>
  <c r="AO404" i="6"/>
  <c r="AE99" i="6"/>
  <c r="BC416" i="7"/>
  <c r="AZ955" i="6"/>
  <c r="AF414" i="6"/>
  <c r="AM88" i="6"/>
  <c r="AC753" i="6"/>
  <c r="AQ800" i="7"/>
  <c r="AW991" i="6"/>
  <c r="AQ589" i="6"/>
  <c r="AN477" i="7"/>
  <c r="AD218" i="6"/>
  <c r="AA823" i="7"/>
  <c r="AG552" i="6"/>
  <c r="BC221" i="6"/>
  <c r="AB984" i="6"/>
  <c r="AU214" i="7"/>
  <c r="AN174" i="6"/>
  <c r="BJ524" i="6"/>
  <c r="BJ606" i="7"/>
  <c r="AV830" i="6"/>
  <c r="BI847" i="6"/>
  <c r="AG38" i="6"/>
  <c r="AT915" i="6"/>
  <c r="AG739" i="6"/>
  <c r="AU510" i="6"/>
  <c r="AB179" i="7"/>
  <c r="AK212" i="6"/>
  <c r="BI223" i="6"/>
  <c r="AF955" i="7"/>
  <c r="BH130" i="6"/>
  <c r="AS838" i="6"/>
  <c r="BC948" i="6"/>
  <c r="AW702" i="6"/>
  <c r="BG614" i="6"/>
  <c r="AI543" i="6"/>
  <c r="AB491" i="6"/>
  <c r="AB170" i="6"/>
  <c r="BA989" i="6"/>
  <c r="BG582" i="6"/>
  <c r="AT281" i="6"/>
  <c r="BD76" i="6"/>
  <c r="AG94" i="6"/>
  <c r="AF478" i="6"/>
  <c r="BI573" i="6"/>
  <c r="AT644" i="6"/>
  <c r="AA159" i="6"/>
  <c r="AL847" i="6"/>
  <c r="AU970" i="6"/>
  <c r="AS713" i="6"/>
  <c r="AL335" i="6"/>
  <c r="BI142" i="7"/>
  <c r="AA692" i="6"/>
  <c r="BC266" i="6"/>
  <c r="AL331" i="6"/>
  <c r="BG667" i="6"/>
  <c r="AS538" i="6"/>
  <c r="BG810" i="6"/>
  <c r="BB753" i="6"/>
  <c r="AY979" i="6"/>
  <c r="AF683" i="6"/>
  <c r="AJ161" i="6"/>
  <c r="AE781" i="6"/>
  <c r="AD202" i="6"/>
  <c r="AV805" i="7"/>
  <c r="AR279" i="6"/>
  <c r="AG177" i="6"/>
  <c r="AY478" i="6"/>
  <c r="AT801" i="6"/>
  <c r="BE812" i="6"/>
  <c r="BG943" i="6"/>
  <c r="AJ758" i="6"/>
  <c r="AS475" i="6"/>
  <c r="AV616" i="6"/>
  <c r="AC814" i="6"/>
  <c r="AY55" i="6"/>
  <c r="AE14" i="6"/>
  <c r="AD568" i="6"/>
  <c r="AW40" i="6"/>
  <c r="AF386" i="6"/>
  <c r="AR332" i="6"/>
  <c r="BB389" i="6"/>
  <c r="AN718" i="6"/>
  <c r="AJ661" i="6"/>
  <c r="AL629" i="6"/>
  <c r="AR834" i="6"/>
  <c r="AJ289" i="6"/>
  <c r="AW405" i="6"/>
  <c r="BG617" i="7"/>
  <c r="AT533" i="6"/>
  <c r="AA351" i="6"/>
  <c r="AL263" i="6"/>
  <c r="AP33" i="6"/>
  <c r="AX417" i="6"/>
  <c r="AV511" i="7"/>
  <c r="AU156" i="6"/>
  <c r="BJ129" i="6"/>
  <c r="AE502" i="6"/>
  <c r="AJ137" i="6"/>
  <c r="BE806" i="6"/>
  <c r="AL120" i="6"/>
  <c r="AX130" i="6"/>
  <c r="AD143" i="6"/>
  <c r="AA779" i="6"/>
  <c r="AC311" i="6"/>
  <c r="BB497" i="6"/>
  <c r="AM309" i="6"/>
  <c r="AE795" i="7"/>
  <c r="AJ499" i="6"/>
  <c r="AO584" i="6"/>
  <c r="AZ143" i="6"/>
  <c r="AG546" i="6"/>
  <c r="AI892" i="6"/>
  <c r="BC845" i="6"/>
  <c r="AF565" i="6"/>
  <c r="AD538" i="6"/>
  <c r="AF350" i="7"/>
  <c r="AU516" i="6"/>
  <c r="BA45" i="6"/>
  <c r="BD271" i="6"/>
  <c r="BH721" i="7"/>
  <c r="AN880" i="6"/>
  <c r="AC55" i="6"/>
  <c r="AG256" i="6"/>
  <c r="AL259" i="6"/>
  <c r="AX715" i="6"/>
  <c r="AR385" i="6"/>
  <c r="AQ399" i="6"/>
  <c r="AR702" i="6"/>
  <c r="AR484" i="6"/>
  <c r="BH380" i="6"/>
  <c r="AI878" i="6"/>
  <c r="AP133" i="6"/>
  <c r="AO248" i="6"/>
  <c r="AC666" i="6"/>
  <c r="AQ214" i="6"/>
  <c r="AF896" i="6"/>
  <c r="AL57" i="7"/>
  <c r="AH291" i="6"/>
  <c r="AC568" i="6"/>
  <c r="AU614" i="6"/>
  <c r="AV686" i="6"/>
  <c r="AG958" i="7"/>
  <c r="AZ989" i="6"/>
  <c r="BE627" i="7"/>
  <c r="BJ51" i="6"/>
  <c r="BJ369" i="6"/>
  <c r="AH282" i="6"/>
  <c r="AF73" i="7"/>
  <c r="AI838" i="6"/>
  <c r="BB951" i="6"/>
  <c r="AK925" i="6"/>
  <c r="AI454" i="6"/>
  <c r="AJ281" i="6"/>
  <c r="BG125" i="6"/>
  <c r="AL392" i="7"/>
  <c r="AC122" i="6"/>
  <c r="AC83" i="6"/>
  <c r="AO396" i="6"/>
  <c r="BJ306" i="6"/>
  <c r="AM26" i="6"/>
  <c r="AI847" i="6"/>
  <c r="AT909" i="6"/>
  <c r="BC497" i="6"/>
  <c r="BG877" i="6"/>
  <c r="AE216" i="6"/>
  <c r="AG435" i="6"/>
  <c r="AB685" i="6"/>
  <c r="AQ826" i="7"/>
  <c r="AU925" i="6"/>
  <c r="BF648" i="6"/>
  <c r="AQ541" i="6"/>
  <c r="AU109" i="6"/>
  <c r="AK897" i="6"/>
  <c r="AF24" i="6"/>
  <c r="AN648" i="6"/>
  <c r="BF51" i="6"/>
  <c r="AB954" i="6"/>
  <c r="AP194" i="7"/>
  <c r="AV568" i="7"/>
  <c r="AZ738" i="6"/>
  <c r="BC719" i="6"/>
  <c r="BA880" i="6"/>
  <c r="AV661" i="6"/>
  <c r="AI417" i="6"/>
  <c r="BI476" i="6"/>
  <c r="AG746" i="6"/>
  <c r="AS988" i="6"/>
  <c r="BJ853" i="6"/>
  <c r="BE922" i="6"/>
  <c r="BJ53" i="6"/>
  <c r="BF404" i="6"/>
  <c r="AN210" i="6"/>
  <c r="BB384" i="6"/>
  <c r="AZ246" i="6"/>
  <c r="AM797" i="6"/>
  <c r="AP980" i="6"/>
  <c r="AY195" i="6"/>
  <c r="AP834" i="6"/>
  <c r="AF631" i="6"/>
  <c r="AN22" i="6"/>
  <c r="AL889" i="6"/>
  <c r="AK907" i="6"/>
  <c r="AV336" i="7"/>
  <c r="BB988" i="6"/>
  <c r="AU130" i="6"/>
  <c r="AL849" i="6"/>
  <c r="BH381" i="6"/>
  <c r="AI798" i="6"/>
  <c r="AP299" i="6"/>
  <c r="AZ53" i="6"/>
  <c r="AU812" i="6"/>
  <c r="BE776" i="6"/>
  <c r="BJ309" i="6"/>
  <c r="BA14" i="6"/>
  <c r="AN895" i="6"/>
  <c r="BF491" i="6"/>
  <c r="BA464" i="7"/>
  <c r="BD503" i="6"/>
  <c r="AE60" i="6"/>
  <c r="AY276" i="6"/>
  <c r="BC711" i="6"/>
  <c r="AM771" i="6"/>
  <c r="AS233" i="6"/>
  <c r="BE517" i="6"/>
  <c r="AU917" i="7"/>
  <c r="AZ420" i="6"/>
  <c r="BI416" i="7"/>
  <c r="AV829" i="6"/>
  <c r="AI717" i="6"/>
  <c r="AL130" i="6"/>
  <c r="AF258" i="6"/>
  <c r="AM891" i="6"/>
  <c r="AO168" i="6"/>
  <c r="AL280" i="6"/>
  <c r="AP876" i="7"/>
  <c r="AM734" i="6"/>
  <c r="AY888" i="6"/>
  <c r="AZ405" i="6"/>
  <c r="AE48" i="6"/>
  <c r="AU1000" i="6"/>
  <c r="AJ296" i="6"/>
  <c r="AJ506" i="6"/>
  <c r="BD887" i="6"/>
  <c r="AN498" i="6"/>
  <c r="AZ124" i="6"/>
  <c r="AC660" i="6"/>
  <c r="AS284" i="6"/>
  <c r="AX778" i="6"/>
  <c r="BE727" i="6"/>
  <c r="AV877" i="6"/>
  <c r="BB881" i="6"/>
  <c r="BD78" i="6"/>
  <c r="AM688" i="6"/>
  <c r="AB361" i="7"/>
  <c r="AL27" i="7"/>
  <c r="BB836" i="7"/>
  <c r="AL79" i="6"/>
  <c r="AG512" i="6"/>
  <c r="AG915" i="6"/>
  <c r="AD611" i="6"/>
  <c r="BH722" i="7"/>
  <c r="AV369" i="6"/>
  <c r="AX878" i="6"/>
  <c r="AX754" i="6"/>
  <c r="AZ678" i="6"/>
  <c r="AX825" i="6"/>
  <c r="AR298" i="6"/>
  <c r="AQ176" i="7"/>
  <c r="AX721" i="7"/>
  <c r="AD666" i="6"/>
  <c r="AE380" i="6"/>
  <c r="AC229" i="6"/>
  <c r="AI359" i="6"/>
  <c r="AS79" i="6"/>
  <c r="AW954" i="6"/>
  <c r="BJ244" i="6"/>
  <c r="BA123" i="6"/>
  <c r="BI120" i="6"/>
  <c r="BJ987" i="6"/>
  <c r="AQ343" i="6"/>
  <c r="BH868" i="6"/>
  <c r="BJ734" i="6"/>
  <c r="BI709" i="6"/>
  <c r="AE779" i="6"/>
  <c r="AA855" i="6"/>
  <c r="AN280" i="6"/>
  <c r="AO392" i="6"/>
  <c r="BC710" i="6"/>
  <c r="AR469" i="6"/>
  <c r="AZ565" i="6"/>
  <c r="AG387" i="6"/>
  <c r="AQ446" i="7"/>
  <c r="BD399" i="6"/>
  <c r="BD115" i="6"/>
  <c r="BA216" i="6"/>
  <c r="BB849" i="6"/>
  <c r="BF104" i="6"/>
  <c r="AR444" i="7"/>
  <c r="BC457" i="6"/>
  <c r="BE76" i="6"/>
  <c r="AV688" i="6"/>
  <c r="AR15" i="6"/>
  <c r="AO450" i="7"/>
  <c r="AH138" i="6"/>
  <c r="BH849" i="6"/>
  <c r="AD548" i="6"/>
  <c r="BD214" i="7"/>
  <c r="AR827" i="6"/>
  <c r="AK564" i="6"/>
  <c r="AO270" i="6"/>
  <c r="AE718" i="6"/>
  <c r="BE924" i="6"/>
  <c r="BI486" i="6"/>
  <c r="AF807" i="6"/>
  <c r="AG636" i="6"/>
  <c r="AG903" i="6"/>
  <c r="BH361" i="7"/>
  <c r="BE684" i="6"/>
  <c r="AD378" i="6"/>
  <c r="BH803" i="6"/>
  <c r="AR976" i="6"/>
  <c r="AM656" i="7"/>
  <c r="AA765" i="6"/>
  <c r="AN800" i="6"/>
  <c r="AG378" i="6"/>
  <c r="AL60" i="6"/>
  <c r="BE906" i="6"/>
  <c r="AW511" i="7"/>
  <c r="BE467" i="6"/>
  <c r="AE548" i="6"/>
  <c r="AQ794" i="6"/>
  <c r="AN125" i="6"/>
  <c r="AI833" i="6"/>
  <c r="AG778" i="6"/>
  <c r="AK982" i="6"/>
  <c r="AU14" i="6"/>
  <c r="AN99" i="6"/>
  <c r="BI24" i="6"/>
  <c r="AY397" i="6"/>
  <c r="BB759" i="6"/>
  <c r="AM295" i="6"/>
  <c r="BB889" i="6"/>
  <c r="BB839" i="6"/>
  <c r="AR59" i="6"/>
  <c r="BD620" i="6"/>
  <c r="AD642" i="6"/>
  <c r="AU686" i="6"/>
  <c r="BF661" i="6"/>
  <c r="AC896" i="6"/>
  <c r="AJ915" i="6"/>
  <c r="BC112" i="6"/>
  <c r="BE346" i="6"/>
  <c r="AQ845" i="6"/>
  <c r="AO884" i="6"/>
  <c r="AP987" i="6"/>
  <c r="AI305" i="6"/>
  <c r="BC83" i="6"/>
  <c r="AN312" i="6"/>
  <c r="AM768" i="6"/>
  <c r="AB373" i="6"/>
  <c r="BF410" i="6"/>
  <c r="AX651" i="6"/>
  <c r="BJ677" i="6"/>
  <c r="AQ524" i="6"/>
  <c r="AY753" i="6"/>
  <c r="AO816" i="6"/>
  <c r="AL622" i="6"/>
  <c r="BB929" i="6"/>
  <c r="AC208" i="7"/>
  <c r="BA735" i="6"/>
  <c r="BE329" i="7"/>
  <c r="AE738" i="6"/>
  <c r="AK642" i="6"/>
  <c r="AY827" i="6"/>
  <c r="AK497" i="6"/>
  <c r="AY612" i="6"/>
  <c r="AD272" i="6"/>
  <c r="BF449" i="6"/>
  <c r="BH675" i="6"/>
  <c r="BD62" i="6"/>
  <c r="BD760" i="6"/>
  <c r="AY896" i="6"/>
  <c r="AU923" i="6"/>
  <c r="AA792" i="7"/>
  <c r="BF682" i="6"/>
  <c r="AZ269" i="7"/>
  <c r="AE990" i="6"/>
  <c r="AI231" i="6"/>
  <c r="AZ960" i="6"/>
  <c r="AG765" i="6"/>
  <c r="AH218" i="6"/>
  <c r="AI685" i="6"/>
  <c r="AI346" i="6"/>
  <c r="BD984" i="6"/>
  <c r="AY611" i="6"/>
  <c r="AY377" i="6"/>
  <c r="BG134" i="6"/>
  <c r="AF480" i="6"/>
  <c r="BG595" i="6"/>
  <c r="AE475" i="6"/>
  <c r="AU879" i="6"/>
  <c r="BC830" i="7"/>
  <c r="BJ938" i="6"/>
  <c r="AL134" i="6"/>
  <c r="AG195" i="6"/>
  <c r="AH237" i="6"/>
  <c r="AV256" i="6"/>
  <c r="AR1000" i="7"/>
  <c r="BC523" i="6"/>
  <c r="AV853" i="6"/>
  <c r="AA434" i="6"/>
  <c r="BE57" i="7"/>
  <c r="AR568" i="7"/>
  <c r="AY363" i="6"/>
  <c r="AZ152" i="6"/>
  <c r="BG510" i="6"/>
  <c r="AS39" i="6"/>
  <c r="BF278" i="7"/>
  <c r="AP595" i="6"/>
  <c r="AE375" i="6"/>
  <c r="AL999" i="6"/>
  <c r="AW734" i="6"/>
  <c r="AB151" i="6"/>
  <c r="AC781" i="6"/>
  <c r="AZ801" i="6"/>
  <c r="AV697" i="6"/>
  <c r="AT230" i="6"/>
  <c r="AC805" i="7"/>
  <c r="AN518" i="6"/>
  <c r="AZ650" i="6"/>
  <c r="AT498" i="6"/>
  <c r="AM208" i="7"/>
  <c r="AP150" i="6"/>
  <c r="AE961" i="6"/>
  <c r="BF551" i="6"/>
  <c r="AJ134" i="7"/>
  <c r="A126" i="4" s="1"/>
  <c r="AI445" i="7"/>
  <c r="AM739" i="6"/>
  <c r="BG199" i="6"/>
  <c r="AD27" i="7"/>
  <c r="AU748" i="6"/>
  <c r="AX810" i="6"/>
  <c r="BI96" i="7"/>
  <c r="AR859" i="6"/>
  <c r="BF693" i="7"/>
  <c r="AH403" i="6"/>
  <c r="AS435" i="6"/>
  <c r="BB533" i="6"/>
  <c r="AX426" i="6"/>
  <c r="AR409" i="6"/>
  <c r="AH78" i="6"/>
  <c r="BE87" i="6"/>
  <c r="AM279" i="7"/>
  <c r="AF903" i="6"/>
  <c r="AK704" i="6"/>
  <c r="BJ631" i="6"/>
  <c r="BD36" i="6"/>
  <c r="AS334" i="6"/>
  <c r="AC165" i="6"/>
  <c r="AI276" i="6"/>
  <c r="AJ509" i="6"/>
  <c r="AF948" i="6"/>
  <c r="AJ331" i="6"/>
  <c r="BI903" i="6"/>
  <c r="AS650" i="6"/>
  <c r="BF208" i="6"/>
  <c r="BE420" i="6"/>
  <c r="AL782" i="6"/>
  <c r="AF716" i="7"/>
  <c r="AF758" i="6"/>
  <c r="AK281" i="6"/>
  <c r="BI711" i="6"/>
  <c r="AW878" i="6"/>
  <c r="AF630" i="6"/>
  <c r="AC118" i="6"/>
  <c r="AV392" i="6"/>
  <c r="AM171" i="6"/>
  <c r="AO946" i="6"/>
  <c r="AK375" i="6"/>
  <c r="AO57" i="6"/>
  <c r="AK491" i="6"/>
  <c r="AJ870" i="6"/>
  <c r="AD277" i="6"/>
  <c r="AV280" i="6"/>
  <c r="AP884" i="6"/>
  <c r="AL648" i="6"/>
  <c r="BE570" i="6"/>
  <c r="AM838" i="6"/>
  <c r="AI546" i="6"/>
  <c r="AD657" i="6"/>
  <c r="BI606" i="6"/>
  <c r="BE540" i="6"/>
  <c r="AE986" i="6"/>
  <c r="BJ183" i="6"/>
  <c r="AC346" i="6"/>
  <c r="AL339" i="6"/>
  <c r="AJ406" i="6"/>
  <c r="AT304" i="7"/>
  <c r="AB188" i="6"/>
  <c r="AM938" i="6"/>
  <c r="BB122" i="6"/>
  <c r="BG685" i="6"/>
  <c r="AZ217" i="6"/>
  <c r="BI411" i="6"/>
  <c r="AV206" i="6"/>
  <c r="AZ541" i="6"/>
  <c r="BA514" i="6"/>
  <c r="AD517" i="6"/>
  <c r="BB282" i="6"/>
  <c r="AD933" i="6"/>
  <c r="AX836" i="6"/>
  <c r="AO791" i="6"/>
  <c r="AZ869" i="6"/>
  <c r="BI186" i="6"/>
  <c r="AI503" i="6"/>
  <c r="AK1000" i="6"/>
  <c r="AX641" i="6"/>
  <c r="AT957" i="6"/>
  <c r="AL952" i="6"/>
  <c r="AH718" i="6"/>
  <c r="AQ437" i="6"/>
  <c r="AB736" i="6"/>
  <c r="AP675" i="6"/>
  <c r="AF785" i="6"/>
  <c r="BA15" i="6"/>
  <c r="AJ272" i="6"/>
  <c r="AW799" i="6"/>
  <c r="BG390" i="6"/>
  <c r="AQ443" i="6"/>
  <c r="BH173" i="6"/>
  <c r="BI909" i="6"/>
  <c r="AQ781" i="6"/>
  <c r="AU818" i="6"/>
  <c r="AV198" i="6"/>
  <c r="BA806" i="6"/>
  <c r="BI10" i="6"/>
  <c r="BD669" i="6"/>
  <c r="BG437" i="6"/>
  <c r="BI979" i="6"/>
  <c r="BH689" i="6"/>
  <c r="AG945" i="6"/>
  <c r="BB57" i="6"/>
  <c r="AA517" i="6"/>
  <c r="BD781" i="6"/>
  <c r="AJ840" i="6"/>
  <c r="AT715" i="6"/>
  <c r="AD429" i="6"/>
  <c r="BI249" i="6"/>
  <c r="AX403" i="6"/>
  <c r="AE290" i="6"/>
  <c r="BG430" i="6"/>
  <c r="BD162" i="6"/>
  <c r="BA435" i="6"/>
  <c r="AG853" i="6"/>
  <c r="AW779" i="6"/>
  <c r="AH25" i="6"/>
  <c r="AG564" i="6"/>
  <c r="AG775" i="6"/>
  <c r="AZ785" i="6"/>
  <c r="AU675" i="6"/>
  <c r="BH501" i="6"/>
  <c r="AL741" i="6"/>
  <c r="AH318" i="6"/>
  <c r="AQ406" i="6"/>
  <c r="AF331" i="6"/>
  <c r="BH921" i="6"/>
  <c r="AU736" i="6"/>
  <c r="AJ541" i="6"/>
  <c r="AD617" i="6"/>
  <c r="AO14" i="6"/>
  <c r="AA248" i="6"/>
  <c r="AX770" i="7"/>
  <c r="AR868" i="6"/>
  <c r="AK74" i="6"/>
  <c r="AT149" i="6"/>
  <c r="AF278" i="6"/>
  <c r="AQ634" i="6"/>
  <c r="AL318" i="6"/>
  <c r="AZ187" i="6"/>
  <c r="AZ601" i="6"/>
  <c r="AT665" i="6"/>
  <c r="AC182" i="6"/>
  <c r="AQ823" i="6"/>
  <c r="AA510" i="6"/>
  <c r="AP83" i="6"/>
  <c r="AL970" i="6"/>
  <c r="BA897" i="6"/>
  <c r="AK748" i="6"/>
  <c r="BH631" i="6"/>
  <c r="AD782" i="6"/>
  <c r="BH793" i="6"/>
  <c r="AB446" i="6"/>
  <c r="AL317" i="6"/>
  <c r="AR630" i="6"/>
  <c r="AM481" i="6"/>
  <c r="AD893" i="6"/>
  <c r="BD950" i="6"/>
  <c r="AV826" i="6"/>
  <c r="AI597" i="6"/>
  <c r="BH748" i="6"/>
  <c r="AL848" i="6"/>
  <c r="AR330" i="6"/>
  <c r="AV780" i="6"/>
  <c r="BH437" i="6"/>
  <c r="AN318" i="6"/>
  <c r="AH210" i="6"/>
  <c r="BH715" i="6"/>
  <c r="AU723" i="6"/>
  <c r="AO699" i="6"/>
  <c r="AK481" i="6"/>
  <c r="AR984" i="6"/>
  <c r="AZ614" i="6"/>
  <c r="AC692" i="6"/>
  <c r="AP585" i="6"/>
  <c r="AI229" i="6"/>
  <c r="AC343" i="6"/>
  <c r="AA237" i="6"/>
  <c r="AB380" i="6"/>
  <c r="AH600" i="6"/>
  <c r="AY949" i="6"/>
  <c r="BH796" i="6"/>
  <c r="AP272" i="6"/>
  <c r="AI256" i="6"/>
  <c r="AT491" i="6"/>
  <c r="BG598" i="6"/>
  <c r="AX964" i="6"/>
  <c r="AM356" i="6"/>
  <c r="AJ979" i="6"/>
  <c r="AD402" i="6"/>
  <c r="AO982" i="6"/>
  <c r="BE163" i="7"/>
  <c r="BA254" i="6"/>
  <c r="AJ680" i="6"/>
  <c r="AB369" i="6"/>
  <c r="AB528" i="7"/>
  <c r="AQ50" i="7"/>
  <c r="AL221" i="6"/>
  <c r="BF310" i="6"/>
  <c r="AH948" i="6"/>
  <c r="BE915" i="6"/>
  <c r="BG410" i="6"/>
  <c r="AY400" i="6"/>
  <c r="AI891" i="6"/>
  <c r="BF718" i="6"/>
  <c r="AB552" i="6"/>
  <c r="AN472" i="6"/>
  <c r="BE795" i="6"/>
  <c r="AI886" i="6"/>
  <c r="BG795" i="6"/>
  <c r="AL454" i="6"/>
  <c r="BH517" i="6"/>
  <c r="AE695" i="6"/>
  <c r="BE688" i="7"/>
  <c r="AO951" i="6"/>
  <c r="AA286" i="6"/>
  <c r="BJ955" i="6"/>
  <c r="BE449" i="7"/>
  <c r="AF293" i="7"/>
  <c r="AV990" i="6"/>
  <c r="AF675" i="6"/>
  <c r="BJ894" i="6"/>
  <c r="BD598" i="6"/>
  <c r="AZ111" i="6"/>
  <c r="AP620" i="6"/>
  <c r="AE682" i="6"/>
  <c r="BA878" i="6"/>
  <c r="AP243" i="6"/>
  <c r="AC825" i="6"/>
  <c r="AJ477" i="6"/>
  <c r="AI497" i="6"/>
  <c r="AL570" i="6"/>
  <c r="BI988" i="6"/>
  <c r="AA874" i="6"/>
  <c r="AZ463" i="6"/>
  <c r="BD758" i="6"/>
  <c r="BE137" i="7"/>
  <c r="AA486" i="6"/>
  <c r="AD214" i="7"/>
  <c r="AT548" i="6"/>
  <c r="BA876" i="7"/>
  <c r="AP830" i="6"/>
  <c r="AE869" i="6"/>
  <c r="AF99" i="6"/>
  <c r="AC223" i="6"/>
  <c r="AX317" i="6"/>
  <c r="AK562" i="7"/>
  <c r="AM247" i="6"/>
  <c r="AN777" i="6"/>
  <c r="BB582" i="6"/>
  <c r="AD181" i="6"/>
  <c r="AM406" i="6"/>
  <c r="AA44" i="6"/>
  <c r="AF787" i="7"/>
  <c r="AL818" i="6"/>
  <c r="AP109" i="6"/>
  <c r="AY351" i="6"/>
  <c r="BI721" i="7"/>
  <c r="BB905" i="6"/>
  <c r="AC78" i="6"/>
  <c r="AN840" i="6"/>
  <c r="AV386" i="6"/>
  <c r="AF388" i="6"/>
  <c r="AO346" i="6"/>
  <c r="BA823" i="6"/>
  <c r="AD40" i="6"/>
  <c r="BJ511" i="7"/>
  <c r="BH446" i="6"/>
  <c r="AP138" i="6"/>
  <c r="BF695" i="6"/>
  <c r="AA962" i="6"/>
  <c r="AC543" i="6"/>
  <c r="BI638" i="6"/>
  <c r="BC961" i="6"/>
  <c r="AW216" i="6"/>
  <c r="AS256" i="6"/>
  <c r="AJ783" i="6"/>
  <c r="AG568" i="6"/>
  <c r="BD926" i="6"/>
  <c r="AB240" i="6"/>
  <c r="AB213" i="6"/>
  <c r="BC907" i="6"/>
  <c r="AP86" i="6"/>
  <c r="AQ417" i="6"/>
  <c r="AR243" i="6"/>
  <c r="BD470" i="6"/>
  <c r="AL129" i="6"/>
  <c r="AX289" i="6"/>
  <c r="AL337" i="6"/>
  <c r="AN758" i="6"/>
  <c r="BC336" i="6"/>
  <c r="AN876" i="7"/>
  <c r="BJ935" i="6"/>
  <c r="BD278" i="7"/>
  <c r="AX982" i="6"/>
  <c r="AC979" i="7"/>
  <c r="AE881" i="6"/>
  <c r="BJ57" i="6"/>
  <c r="AI289" i="6"/>
  <c r="AV74" i="6"/>
  <c r="BA277" i="6"/>
  <c r="BG375" i="6"/>
  <c r="AZ595" i="6"/>
  <c r="AT781" i="6"/>
  <c r="AW814" i="6"/>
  <c r="BG746" i="6"/>
  <c r="AU50" i="6"/>
  <c r="AX648" i="6"/>
  <c r="AC736" i="6"/>
  <c r="BD67" i="6"/>
  <c r="AX243" i="6"/>
  <c r="BA711" i="6"/>
  <c r="AD65" i="6"/>
  <c r="AC982" i="6"/>
  <c r="AN933" i="6"/>
  <c r="BD750" i="6"/>
  <c r="AI510" i="6"/>
  <c r="BD176" i="7"/>
  <c r="AW463" i="6"/>
  <c r="BE331" i="6"/>
  <c r="BG459" i="6"/>
  <c r="BH397" i="6"/>
  <c r="AF795" i="6"/>
  <c r="AH214" i="6"/>
  <c r="AK853" i="6"/>
  <c r="AD309" i="6"/>
  <c r="AX225" i="6"/>
  <c r="BJ666" i="6"/>
  <c r="AR840" i="6"/>
  <c r="BA336" i="6"/>
  <c r="BI531" i="6"/>
  <c r="BF26" i="6"/>
  <c r="AJ105" i="6"/>
  <c r="AH60" i="6"/>
  <c r="BI957" i="6"/>
  <c r="AH169" i="6"/>
  <c r="AW689" i="6"/>
  <c r="BD897" i="6"/>
  <c r="BE810" i="6"/>
  <c r="AA308" i="6"/>
  <c r="AP533" i="6"/>
  <c r="AE123" i="6"/>
  <c r="AL229" i="6"/>
  <c r="AP87" i="6"/>
  <c r="AI735" i="6"/>
  <c r="BI123" i="6"/>
  <c r="AU750" i="6"/>
  <c r="AB579" i="6"/>
  <c r="BA369" i="6"/>
  <c r="BD541" i="6"/>
  <c r="AB60" i="6"/>
  <c r="AD67" i="6"/>
  <c r="AR384" i="6"/>
  <c r="AK489" i="6"/>
  <c r="BE347" i="6"/>
  <c r="AA797" i="6"/>
  <c r="AL905" i="6"/>
  <c r="BJ151" i="6"/>
  <c r="BA29" i="6"/>
  <c r="AI262" i="6"/>
  <c r="AK672" i="6"/>
  <c r="AL831" i="6"/>
  <c r="AO759" i="6"/>
  <c r="AS472" i="7"/>
  <c r="AJ830" i="7"/>
  <c r="A822" i="4" s="1"/>
  <c r="AN574" i="6"/>
  <c r="BD671" i="6"/>
  <c r="AN757" i="6"/>
  <c r="AV657" i="6"/>
  <c r="AM651" i="6"/>
  <c r="BH756" i="6"/>
  <c r="BF708" i="6"/>
  <c r="BI434" i="6"/>
  <c r="BB296" i="6"/>
  <c r="BA592" i="6"/>
  <c r="BC445" i="7"/>
  <c r="AH750" i="6"/>
  <c r="BC450" i="7"/>
  <c r="BF793" i="6"/>
  <c r="AD523" i="6"/>
  <c r="AP266" i="6"/>
  <c r="AY648" i="6"/>
  <c r="AT893" i="6"/>
  <c r="BH636" i="6"/>
  <c r="AS540" i="6"/>
  <c r="AD831" i="6"/>
  <c r="AU348" i="6"/>
  <c r="BD84" i="6"/>
  <c r="BF152" i="6"/>
  <c r="AI692" i="6"/>
  <c r="AA372" i="6"/>
  <c r="BD148" i="6"/>
  <c r="AS555" i="7"/>
  <c r="AU397" i="6"/>
  <c r="AX212" i="6"/>
  <c r="AA189" i="6"/>
  <c r="BC781" i="6"/>
  <c r="BG122" i="6"/>
  <c r="BE935" i="6"/>
  <c r="AE451" i="6"/>
  <c r="AD742" i="6"/>
  <c r="AY10" i="6"/>
  <c r="AE560" i="7"/>
  <c r="BD584" i="6"/>
  <c r="BJ925" i="6"/>
  <c r="BA197" i="6"/>
  <c r="AJ451" i="6"/>
  <c r="AF861" i="6"/>
  <c r="BC667" i="6"/>
  <c r="AE116" i="6"/>
  <c r="AC760" i="6"/>
  <c r="AD622" i="6"/>
  <c r="BB932" i="6"/>
  <c r="AV26" i="7"/>
  <c r="BB500" i="7"/>
  <c r="AT990" i="7"/>
  <c r="BH115" i="6"/>
  <c r="AA243" i="6"/>
  <c r="BB626" i="6"/>
  <c r="AB778" i="6"/>
  <c r="AC243" i="6"/>
  <c r="AD318" i="6"/>
  <c r="AM805" i="6"/>
  <c r="AI176" i="7"/>
  <c r="BD237" i="6"/>
  <c r="AG758" i="6"/>
  <c r="AG894" i="6"/>
  <c r="AR180" i="6"/>
  <c r="AZ487" i="7"/>
  <c r="BD648" i="6"/>
  <c r="AF516" i="6"/>
  <c r="AM962" i="6"/>
  <c r="AD79" i="6"/>
  <c r="BD337" i="6"/>
  <c r="AE805" i="7"/>
  <c r="AJ593" i="6"/>
  <c r="BA667" i="6"/>
  <c r="AF614" i="6"/>
  <c r="AH67" i="6"/>
  <c r="AK379" i="6"/>
  <c r="AJ987" i="6"/>
  <c r="AG650" i="6"/>
  <c r="AT741" i="6"/>
  <c r="AE57" i="7"/>
  <c r="AZ987" i="6"/>
  <c r="AP129" i="6"/>
  <c r="AX738" i="6"/>
  <c r="AU635" i="6"/>
  <c r="BI984" i="7"/>
  <c r="AQ269" i="7"/>
  <c r="AS503" i="6"/>
  <c r="AQ351" i="6"/>
  <c r="BF876" i="7"/>
  <c r="BG109" i="6"/>
  <c r="AR540" i="6"/>
  <c r="AF590" i="6"/>
  <c r="AX109" i="6"/>
  <c r="AB110" i="6"/>
  <c r="AE617" i="7"/>
  <c r="AU402" i="6"/>
  <c r="BB757" i="6"/>
  <c r="AR231" i="6"/>
  <c r="BB265" i="7"/>
  <c r="BJ928" i="6"/>
  <c r="BH416" i="7"/>
  <c r="AP295" i="6"/>
  <c r="AD562" i="6"/>
  <c r="BB691" i="6"/>
  <c r="AS445" i="7"/>
  <c r="AM129" i="6"/>
  <c r="AK440" i="6"/>
  <c r="BF62" i="6"/>
  <c r="AM965" i="6"/>
  <c r="AC359" i="6"/>
  <c r="BH26" i="6"/>
  <c r="AL298" i="6"/>
  <c r="AQ398" i="6"/>
  <c r="AS952" i="6"/>
  <c r="BB289" i="6"/>
  <c r="AX859" i="6"/>
  <c r="BJ898" i="6"/>
  <c r="BA270" i="6"/>
  <c r="AV162" i="6"/>
  <c r="BC840" i="6"/>
  <c r="AH827" i="6"/>
  <c r="BC630" i="6"/>
  <c r="AI595" i="6"/>
  <c r="AR778" i="7"/>
  <c r="BF316" i="6"/>
  <c r="AG102" i="6"/>
  <c r="AO948" i="6"/>
  <c r="AT736" i="6"/>
  <c r="AG759" i="6"/>
  <c r="AQ387" i="6"/>
  <c r="AJ618" i="6"/>
  <c r="AO437" i="6"/>
  <c r="AC255" i="6"/>
  <c r="AG88" i="6"/>
  <c r="AO702" i="6"/>
  <c r="BE333" i="6"/>
  <c r="AQ867" i="6"/>
  <c r="AY201" i="6"/>
  <c r="AO475" i="6"/>
  <c r="AF759" i="6"/>
  <c r="AI626" i="6"/>
  <c r="AK404" i="6"/>
  <c r="BD762" i="6"/>
  <c r="AD915" i="6"/>
  <c r="AX410" i="6"/>
  <c r="AC689" i="6"/>
  <c r="AC778" i="6"/>
  <c r="AC548" i="6"/>
  <c r="BE788" i="6"/>
  <c r="BJ76" i="6"/>
  <c r="BB516" i="6"/>
  <c r="AC150" i="6"/>
  <c r="AG560" i="7"/>
  <c r="AM467" i="6"/>
  <c r="BA297" i="6"/>
  <c r="AL623" i="6"/>
  <c r="BD783" i="6"/>
  <c r="BI110" i="6"/>
  <c r="AD299" i="6"/>
  <c r="BF377" i="6"/>
  <c r="BB41" i="6"/>
  <c r="BH613" i="6"/>
  <c r="AX804" i="6"/>
  <c r="BF501" i="6"/>
  <c r="BF416" i="7"/>
  <c r="BH312" i="6"/>
  <c r="AA48" i="6"/>
  <c r="AJ719" i="6"/>
  <c r="BE528" i="6"/>
  <c r="AK919" i="6"/>
  <c r="AB642" i="6"/>
  <c r="AH69" i="6"/>
  <c r="AQ356" i="7"/>
  <c r="AT938" i="6"/>
  <c r="AZ20" i="6"/>
  <c r="AA707" i="6"/>
  <c r="BF421" i="6"/>
  <c r="AE269" i="7"/>
  <c r="BI666" i="6"/>
  <c r="AH308" i="6"/>
  <c r="AG90" i="6"/>
  <c r="AB229" i="6"/>
  <c r="AV581" i="6"/>
  <c r="BD50" i="6"/>
  <c r="AR666" i="6"/>
  <c r="AK964" i="6"/>
  <c r="AX552" i="7"/>
  <c r="AK914" i="6"/>
  <c r="AD574" i="6"/>
  <c r="AL336" i="7"/>
  <c r="AK180" i="6"/>
  <c r="BC349" i="6"/>
  <c r="AL41" i="6"/>
  <c r="AH845" i="6"/>
  <c r="AR669" i="6"/>
  <c r="AF147" i="6"/>
  <c r="AR704" i="6"/>
  <c r="BA603" i="7"/>
  <c r="AQ221" i="6"/>
  <c r="AJ270" i="6"/>
  <c r="AF394" i="6"/>
  <c r="AP522" i="6"/>
  <c r="BE689" i="6"/>
  <c r="AK791" i="6"/>
  <c r="BJ831" i="6"/>
  <c r="AE176" i="6"/>
  <c r="AU838" i="6"/>
  <c r="AQ955" i="6"/>
  <c r="AO731" i="6"/>
  <c r="BB831" i="6"/>
  <c r="AO501" i="6"/>
  <c r="BJ333" i="6"/>
  <c r="BF879" i="6"/>
  <c r="AN954" i="6"/>
  <c r="AM753" i="6"/>
  <c r="BF258" i="6"/>
  <c r="AE932" i="6"/>
  <c r="BC194" i="7"/>
  <c r="AG825" i="6"/>
  <c r="AR946" i="6"/>
  <c r="AJ937" i="7"/>
  <c r="A929" i="4" s="1"/>
  <c r="AO246" i="6"/>
  <c r="AB532" i="6"/>
  <c r="BA524" i="6"/>
  <c r="AP961" i="6"/>
  <c r="AP661" i="6"/>
  <c r="AX347" i="6"/>
  <c r="AA848" i="6"/>
  <c r="BB28" i="6"/>
  <c r="BF463" i="6"/>
  <c r="AN28" i="6"/>
  <c r="AL137" i="6"/>
  <c r="BF170" i="6"/>
  <c r="AU915" i="6"/>
  <c r="BJ900" i="6"/>
  <c r="AG438" i="7"/>
  <c r="AR510" i="6"/>
  <c r="BI286" i="6"/>
  <c r="AZ689" i="6"/>
  <c r="AI999" i="6"/>
  <c r="AU258" i="6"/>
  <c r="AU598" i="6"/>
  <c r="AJ420" i="6"/>
  <c r="BE827" i="6"/>
  <c r="AE658" i="7"/>
  <c r="AI551" i="6"/>
  <c r="AA820" i="6"/>
  <c r="AH181" i="6"/>
  <c r="AR46" i="6"/>
  <c r="BC984" i="7"/>
  <c r="AB40" i="6"/>
  <c r="BH120" i="6"/>
  <c r="AH247" i="6"/>
  <c r="AV876" i="7"/>
  <c r="BJ356" i="6"/>
  <c r="AJ137" i="7"/>
  <c r="A129" i="4" s="1"/>
  <c r="AP845" i="6"/>
  <c r="BD746" i="6"/>
  <c r="AX113" i="6"/>
  <c r="BD248" i="6"/>
  <c r="AC33" i="6"/>
  <c r="AM392" i="6"/>
  <c r="BA611" i="6"/>
  <c r="AK350" i="7"/>
  <c r="BH781" i="6"/>
  <c r="AA124" i="6"/>
  <c r="AM869" i="6"/>
  <c r="AF695" i="6"/>
  <c r="AK184" i="6"/>
  <c r="AM717" i="6"/>
  <c r="AI435" i="6"/>
  <c r="AB962" i="6"/>
  <c r="BF883" i="6"/>
  <c r="AQ598" i="6"/>
  <c r="BF715" i="6"/>
  <c r="BD69" i="6"/>
  <c r="AB590" i="6"/>
  <c r="BF552" i="6"/>
  <c r="AA543" i="6"/>
  <c r="AJ675" i="6"/>
  <c r="AD914" i="6"/>
  <c r="AU161" i="6"/>
  <c r="AW84" i="6"/>
  <c r="BF228" i="6"/>
  <c r="AI566" i="6"/>
  <c r="BB361" i="6"/>
  <c r="AF432" i="7"/>
  <c r="BD265" i="7"/>
  <c r="BB102" i="7"/>
  <c r="BG968" i="7"/>
  <c r="AA476" i="6"/>
  <c r="AX760" i="6"/>
  <c r="BJ560" i="7"/>
  <c r="AG400" i="6"/>
  <c r="AQ182" i="6"/>
  <c r="AY938" i="6"/>
  <c r="AX788" i="6"/>
  <c r="AG350" i="6"/>
  <c r="AL299" i="6"/>
  <c r="AO741" i="6"/>
  <c r="AZ642" i="6"/>
  <c r="AN61" i="7"/>
  <c r="BB551" i="6"/>
  <c r="AL394" i="6"/>
  <c r="AD57" i="7"/>
  <c r="AU709" i="6"/>
  <c r="BB938" i="6"/>
  <c r="BF636" i="6"/>
  <c r="BB194" i="7"/>
  <c r="AT478" i="6"/>
  <c r="AO581" i="6"/>
  <c r="AZ598" i="6"/>
  <c r="AO409" i="6"/>
  <c r="AN351" i="6"/>
  <c r="AT375" i="6"/>
  <c r="AH992" i="6"/>
  <c r="BH622" i="6"/>
  <c r="BC836" i="6"/>
  <c r="AW901" i="6"/>
  <c r="AV186" i="6"/>
  <c r="BI400" i="6"/>
  <c r="AL618" i="6"/>
  <c r="BI156" i="6"/>
  <c r="AS891" i="6"/>
  <c r="BE549" i="7"/>
  <c r="BE476" i="6"/>
  <c r="AW796" i="6"/>
  <c r="AT339" i="6"/>
  <c r="AM405" i="6"/>
  <c r="AN599" i="6"/>
  <c r="AX595" i="6"/>
  <c r="AG254" i="6"/>
  <c r="AA423" i="7"/>
  <c r="AA299" i="6"/>
  <c r="AO888" i="6"/>
  <c r="AK768" i="6"/>
  <c r="AF794" i="6"/>
  <c r="BA59" i="7"/>
  <c r="AG373" i="6"/>
  <c r="AC626" i="6"/>
  <c r="AS350" i="6"/>
  <c r="AO903" i="6"/>
  <c r="AG582" i="6"/>
  <c r="BJ753" i="6"/>
  <c r="AI889" i="7"/>
  <c r="AA987" i="6"/>
  <c r="AS318" i="6"/>
  <c r="AK59" i="7"/>
  <c r="AX665" i="6"/>
  <c r="AG59" i="6"/>
  <c r="BH795" i="7"/>
  <c r="AJ831" i="6"/>
  <c r="AK895" i="6"/>
  <c r="AA977" i="6"/>
  <c r="BF350" i="7"/>
  <c r="AA106" i="6"/>
  <c r="BF611" i="6"/>
  <c r="AQ667" i="6"/>
  <c r="AA624" i="6"/>
  <c r="AO675" i="6"/>
  <c r="AX620" i="6"/>
  <c r="BI803" i="6"/>
  <c r="AP667" i="6"/>
  <c r="AP688" i="6"/>
  <c r="AL594" i="6"/>
  <c r="BC375" i="6"/>
  <c r="AT45" i="7"/>
  <c r="BG37" i="6"/>
  <c r="AP194" i="6"/>
  <c r="AL440" i="6"/>
  <c r="AO736" i="6"/>
  <c r="AA794" i="6"/>
  <c r="AO859" i="6"/>
  <c r="BJ286" i="6"/>
  <c r="AG503" i="6"/>
  <c r="AT158" i="6"/>
  <c r="AZ400" i="6"/>
  <c r="AL114" i="6"/>
  <c r="AW501" i="6"/>
  <c r="AW723" i="6"/>
  <c r="AM787" i="6"/>
  <c r="BC594" i="6"/>
  <c r="BD866" i="6"/>
  <c r="AN581" i="6"/>
  <c r="BI717" i="6"/>
  <c r="AY114" i="6"/>
  <c r="AL434" i="6"/>
  <c r="BC858" i="6"/>
  <c r="BA21" i="6"/>
  <c r="AQ383" i="6"/>
  <c r="BF699" i="6"/>
  <c r="AX38" i="6"/>
  <c r="AW688" i="6"/>
  <c r="AR434" i="6"/>
  <c r="BD791" i="6"/>
  <c r="AV618" i="6"/>
  <c r="AK290" i="6"/>
  <c r="AV180" i="6"/>
  <c r="AC623" i="6"/>
  <c r="AX278" i="6"/>
  <c r="AR163" i="6"/>
  <c r="BF69" i="6"/>
  <c r="AE87" i="6"/>
  <c r="AT955" i="7"/>
  <c r="AS823" i="6"/>
  <c r="AU532" i="6"/>
  <c r="AI782" i="6"/>
  <c r="BH566" i="6"/>
  <c r="AE574" i="6"/>
  <c r="BJ50" i="6"/>
  <c r="AE61" i="7"/>
  <c r="AM40" i="6"/>
  <c r="BJ514" i="6"/>
  <c r="AD795" i="7"/>
  <c r="AW798" i="7"/>
  <c r="AU713" i="6"/>
  <c r="AB955" i="7"/>
  <c r="BH111" i="6"/>
  <c r="AT682" i="6"/>
  <c r="AT500" i="7"/>
  <c r="AP64" i="6"/>
  <c r="AR477" i="6"/>
  <c r="AD39" i="6"/>
  <c r="AS820" i="6"/>
  <c r="AX88" i="6"/>
  <c r="AH161" i="6"/>
  <c r="BC748" i="6"/>
  <c r="AJ16" i="7"/>
  <c r="A8" i="4" s="1"/>
  <c r="AO125" i="6"/>
  <c r="AC129" i="6"/>
  <c r="AN196" i="6"/>
  <c r="AN774" i="6"/>
  <c r="AO472" i="6"/>
  <c r="AT330" i="6"/>
  <c r="BC288" i="6"/>
  <c r="AO768" i="6"/>
  <c r="AI158" i="6"/>
  <c r="AH86" i="6"/>
  <c r="AP454" i="6"/>
  <c r="AW560" i="7"/>
  <c r="BH491" i="6"/>
  <c r="AG67" i="6"/>
  <c r="AS594" i="6"/>
  <c r="AE689" i="6"/>
  <c r="AW642" i="6"/>
  <c r="BJ464" i="7"/>
  <c r="AO469" i="6"/>
  <c r="AK343" i="6"/>
  <c r="AT791" i="6"/>
  <c r="AX143" i="6"/>
  <c r="AK278" i="7"/>
  <c r="AM141" i="7"/>
  <c r="AJ377" i="6"/>
  <c r="AF568" i="6"/>
  <c r="AR181" i="6"/>
  <c r="AM109" i="6"/>
  <c r="AM617" i="6"/>
  <c r="BA861" i="6"/>
  <c r="AZ41" i="6"/>
  <c r="AE508" i="7"/>
  <c r="AP964" i="6"/>
  <c r="AU424" i="7"/>
  <c r="BF652" i="7"/>
  <c r="BH734" i="6"/>
  <c r="AS748" i="6"/>
  <c r="AW230" i="6"/>
  <c r="AN270" i="6"/>
  <c r="AT343" i="6"/>
  <c r="AZ491" i="6"/>
  <c r="AX987" i="6"/>
  <c r="AW295" i="7"/>
  <c r="BD298" i="6"/>
  <c r="AY510" i="6"/>
  <c r="AJ159" i="6"/>
  <c r="BF644" i="6"/>
  <c r="BI966" i="6"/>
  <c r="AC377" i="6"/>
  <c r="AT788" i="6"/>
  <c r="BG140" i="6"/>
  <c r="BB795" i="7"/>
  <c r="BH976" i="6"/>
  <c r="AW336" i="7"/>
  <c r="AD497" i="6"/>
  <c r="AD280" i="6"/>
  <c r="AD492" i="6"/>
  <c r="AB715" i="6"/>
  <c r="AY760" i="6"/>
  <c r="AW194" i="7"/>
  <c r="BG560" i="7"/>
  <c r="AM280" i="6"/>
  <c r="BD473" i="6"/>
  <c r="BB692" i="6"/>
  <c r="AK657" i="6"/>
  <c r="AL780" i="6"/>
  <c r="AS573" i="6"/>
  <c r="AD599" i="6"/>
  <c r="BB986" i="6"/>
  <c r="AC754" i="6"/>
  <c r="AJ311" i="6"/>
  <c r="AW382" i="6"/>
  <c r="AG152" i="6"/>
  <c r="AW150" i="6"/>
  <c r="BH824" i="6"/>
  <c r="AD820" i="6"/>
  <c r="AZ172" i="6"/>
  <c r="AY154" i="6"/>
  <c r="AI643" i="6"/>
  <c r="BJ420" i="6"/>
  <c r="BD282" i="6"/>
  <c r="BI565" i="6"/>
  <c r="BD151" i="6"/>
  <c r="AI915" i="6"/>
  <c r="AK656" i="7"/>
  <c r="BE271" i="6"/>
  <c r="AY426" i="6"/>
  <c r="AT800" i="6"/>
  <c r="AR785" i="6"/>
  <c r="AG559" i="6"/>
  <c r="BG333" i="6"/>
  <c r="AY546" i="6"/>
  <c r="AT449" i="7"/>
  <c r="AG109" i="6"/>
  <c r="AS981" i="6"/>
  <c r="BD176" i="6"/>
  <c r="AW491" i="6"/>
  <c r="AR552" i="6"/>
  <c r="BH20" i="6"/>
  <c r="AN279" i="6"/>
  <c r="AS240" i="6"/>
  <c r="AK349" i="6"/>
  <c r="BJ350" i="6"/>
  <c r="AO432" i="6"/>
  <c r="AT843" i="6"/>
  <c r="AD18" i="6"/>
  <c r="AX891" i="6"/>
  <c r="BA891" i="6"/>
  <c r="BE51" i="6"/>
  <c r="BI702" i="6"/>
  <c r="AH711" i="6"/>
  <c r="AF244" i="6"/>
  <c r="BD865" i="6"/>
  <c r="AC46" i="6"/>
  <c r="AS50" i="6"/>
  <c r="AO906" i="6"/>
  <c r="AS847" i="6"/>
  <c r="AL361" i="7"/>
  <c r="AO163" i="6"/>
  <c r="BA111" i="6"/>
  <c r="AR184" i="6"/>
  <c r="BI493" i="7"/>
  <c r="BJ32" i="6"/>
  <c r="AK295" i="6"/>
  <c r="AN276" i="6"/>
  <c r="BD564" i="6"/>
  <c r="AO211" i="6"/>
  <c r="AG381" i="6"/>
  <c r="AE648" i="6"/>
  <c r="AW51" i="6"/>
  <c r="AX518" i="6"/>
  <c r="BA942" i="7"/>
  <c r="AV509" i="6"/>
  <c r="AG426" i="6"/>
  <c r="AA986" i="6"/>
  <c r="AV102" i="7"/>
  <c r="AD989" i="6"/>
  <c r="AO387" i="6"/>
  <c r="AD597" i="6"/>
  <c r="AE719" i="6"/>
  <c r="AM901" i="6"/>
  <c r="AF624" i="6"/>
  <c r="AT585" i="6"/>
  <c r="AL638" i="6"/>
  <c r="AX598" i="6"/>
  <c r="BG923" i="6"/>
  <c r="BH671" i="6"/>
  <c r="BA681" i="6"/>
  <c r="AC726" i="6"/>
  <c r="AQ538" i="6"/>
  <c r="BF91" i="6"/>
  <c r="AE680" i="6"/>
  <c r="BH308" i="6"/>
  <c r="AC980" i="6"/>
  <c r="BI1000" i="7"/>
  <c r="BH845" i="6"/>
  <c r="AL691" i="6"/>
  <c r="AI110" i="6"/>
  <c r="BI52" i="6"/>
  <c r="BI984" i="6"/>
  <c r="AZ67" i="6"/>
  <c r="AS893" i="6"/>
  <c r="AN76" i="6"/>
  <c r="AF977" i="6"/>
  <c r="AQ900" i="6"/>
  <c r="BC941" i="6"/>
  <c r="AZ693" i="6"/>
  <c r="AN433" i="6"/>
  <c r="AC711" i="6"/>
  <c r="AD781" i="6"/>
  <c r="BJ771" i="6"/>
  <c r="BG480" i="6"/>
  <c r="AV194" i="6"/>
  <c r="AD426" i="7"/>
  <c r="AA584" i="6"/>
  <c r="AX669" i="7"/>
  <c r="AX351" i="6"/>
  <c r="AQ738" i="6"/>
  <c r="BJ942" i="6"/>
  <c r="BG825" i="6"/>
  <c r="BG195" i="6"/>
  <c r="AL246" i="6"/>
  <c r="AN73" i="7"/>
  <c r="BF935" i="6"/>
  <c r="AD702" i="6"/>
  <c r="AJ109" i="6"/>
  <c r="AA238" i="6"/>
  <c r="BA73" i="7"/>
  <c r="AN657" i="6"/>
  <c r="BI960" i="6"/>
  <c r="AC761" i="6"/>
  <c r="AH333" i="6"/>
  <c r="AL614" i="6"/>
  <c r="AM708" i="6"/>
  <c r="BC684" i="6"/>
  <c r="AM372" i="6"/>
  <c r="BA979" i="6"/>
  <c r="BF526" i="6"/>
  <c r="AO804" i="6"/>
  <c r="AO217" i="6"/>
  <c r="AB26" i="6"/>
  <c r="AM861" i="6"/>
  <c r="AA636" i="6"/>
  <c r="BF487" i="7"/>
  <c r="AT560" i="7"/>
  <c r="AN91" i="6"/>
  <c r="AA906" i="6"/>
  <c r="AI939" i="7"/>
  <c r="AU930" i="6"/>
  <c r="AR304" i="7"/>
  <c r="AT867" i="6"/>
  <c r="AI835" i="6"/>
  <c r="AG147" i="6"/>
  <c r="AT57" i="7"/>
  <c r="AW347" i="6"/>
  <c r="AV258" i="6"/>
  <c r="BJ266" i="6"/>
  <c r="AI128" i="6"/>
  <c r="AJ812" i="6"/>
  <c r="AP381" i="6"/>
  <c r="AN180" i="6"/>
  <c r="AD491" i="6"/>
  <c r="AG979" i="6"/>
  <c r="BJ970" i="6"/>
  <c r="AK600" i="7"/>
  <c r="AI270" i="7"/>
  <c r="AB44" i="6"/>
  <c r="AC125" i="6"/>
  <c r="AD182" i="6"/>
  <c r="AQ876" i="6"/>
  <c r="AG384" i="6"/>
  <c r="AJ94" i="6"/>
  <c r="AA912" i="6"/>
  <c r="AD498" i="6"/>
  <c r="AP715" i="6"/>
  <c r="BJ778" i="6"/>
  <c r="BE893" i="7"/>
  <c r="BF40" i="6"/>
  <c r="AB59" i="6"/>
  <c r="BJ717" i="6"/>
  <c r="AJ818" i="6"/>
  <c r="AN187" i="6"/>
  <c r="AZ804" i="6"/>
  <c r="BE14" i="6"/>
  <c r="AA195" i="6"/>
  <c r="AT803" i="6"/>
  <c r="AL173" i="6"/>
  <c r="AZ988" i="6"/>
  <c r="AP434" i="6"/>
  <c r="AT795" i="7"/>
  <c r="AY715" i="6"/>
  <c r="BB271" i="6"/>
  <c r="BA391" i="6"/>
  <c r="AR445" i="6"/>
  <c r="AH296" i="6"/>
  <c r="AM195" i="6"/>
  <c r="AY650" i="6"/>
  <c r="AM516" i="6"/>
  <c r="BG129" i="6"/>
  <c r="AH581" i="6"/>
  <c r="AX199" i="6"/>
  <c r="AL358" i="6"/>
  <c r="AA827" i="6"/>
  <c r="AZ200" i="7"/>
  <c r="AN980" i="6"/>
  <c r="BB704" i="6"/>
  <c r="AF564" i="6"/>
  <c r="AR67" i="6"/>
  <c r="AM498" i="6"/>
  <c r="AO138" i="6"/>
  <c r="AM697" i="6"/>
  <c r="BC176" i="6"/>
  <c r="BH560" i="7"/>
  <c r="AM226" i="6"/>
  <c r="BA226" i="6"/>
  <c r="BE34" i="7"/>
  <c r="BI294" i="6"/>
  <c r="AR718" i="6"/>
  <c r="AD883" i="6"/>
  <c r="AR69" i="6"/>
  <c r="AF740" i="7"/>
  <c r="AU835" i="6"/>
  <c r="BI656" i="7"/>
  <c r="AJ454" i="6"/>
  <c r="AI517" i="6"/>
  <c r="AT805" i="7"/>
  <c r="BJ392" i="6"/>
  <c r="BH390" i="6"/>
  <c r="AD879" i="6"/>
  <c r="AH795" i="7"/>
  <c r="AC718" i="6"/>
  <c r="BI777" i="6"/>
  <c r="BG874" i="6"/>
  <c r="BA564" i="6"/>
  <c r="AE514" i="7"/>
  <c r="AN150" i="6"/>
  <c r="BA16" i="6"/>
  <c r="BJ787" i="6"/>
  <c r="AS18" i="6"/>
  <c r="AO823" i="6"/>
  <c r="AR18" i="6"/>
  <c r="AA985" i="6"/>
  <c r="AM782" i="6"/>
  <c r="AA551" i="6"/>
  <c r="AU657" i="6"/>
  <c r="AQ631" i="6"/>
  <c r="BD275" i="6"/>
  <c r="AC440" i="6"/>
  <c r="AS140" i="6"/>
  <c r="AM15" i="6"/>
  <c r="AU420" i="6"/>
  <c r="BE905" i="6"/>
  <c r="BC93" i="6"/>
  <c r="AQ60" i="6"/>
  <c r="AO380" i="6"/>
  <c r="BB219" i="6"/>
  <c r="BH799" i="6"/>
  <c r="BJ186" i="6"/>
  <c r="BI595" i="6"/>
  <c r="AH896" i="6"/>
  <c r="AC378" i="6"/>
  <c r="AG795" i="6"/>
  <c r="AG541" i="6"/>
  <c r="BF76" i="6"/>
  <c r="AL186" i="6"/>
  <c r="AF986" i="6"/>
  <c r="AS990" i="6"/>
  <c r="AA914" i="6"/>
  <c r="BH942" i="7"/>
  <c r="AL824" i="6"/>
  <c r="AO509" i="6"/>
  <c r="AD990" i="6"/>
  <c r="AN611" i="6"/>
  <c r="AU747" i="7"/>
  <c r="AX893" i="6"/>
  <c r="BG22" i="6"/>
  <c r="AF935" i="6"/>
  <c r="AD738" i="6"/>
  <c r="AK928" i="6"/>
  <c r="AI883" i="6"/>
  <c r="AY159" i="6"/>
  <c r="AZ363" i="6"/>
  <c r="AW653" i="6"/>
  <c r="BE902" i="6"/>
  <c r="AD256" i="6"/>
  <c r="AY636" i="6"/>
  <c r="AQ346" i="6"/>
  <c r="BD964" i="6"/>
  <c r="BF140" i="6"/>
  <c r="AW78" i="6"/>
  <c r="AT386" i="6"/>
  <c r="AO846" i="6"/>
  <c r="BC759" i="6"/>
  <c r="AN760" i="6"/>
  <c r="AE883" i="6"/>
  <c r="BC516" i="6"/>
  <c r="AH74" i="6"/>
  <c r="AE369" i="6"/>
  <c r="AF281" i="6"/>
  <c r="AT171" i="6"/>
  <c r="AM186" i="6"/>
  <c r="AQ756" i="6"/>
  <c r="BJ434" i="6"/>
  <c r="BB399" i="6"/>
  <c r="AK970" i="6"/>
  <c r="AN713" i="6"/>
  <c r="BD966" i="6"/>
  <c r="AX323" i="6"/>
  <c r="AQ669" i="7"/>
  <c r="AD787" i="7"/>
  <c r="BB677" i="6"/>
  <c r="AS392" i="6"/>
  <c r="AU284" i="6"/>
  <c r="AL753" i="6"/>
  <c r="AO809" i="6"/>
  <c r="AQ605" i="6"/>
  <c r="AJ428" i="6"/>
  <c r="BA147" i="6"/>
  <c r="AV419" i="6"/>
  <c r="BJ836" i="6"/>
  <c r="BD635" i="6"/>
  <c r="AJ39" i="6"/>
  <c r="AS400" i="6"/>
  <c r="AE187" i="6"/>
  <c r="AA834" i="6"/>
  <c r="BA259" i="6"/>
  <c r="AP638" i="6"/>
  <c r="BC489" i="6"/>
  <c r="BC752" i="6"/>
  <c r="AN877" i="6"/>
  <c r="AU783" i="6"/>
  <c r="AM93" i="6"/>
  <c r="AY894" i="6"/>
  <c r="BI261" i="6"/>
  <c r="AJ394" i="6"/>
  <c r="AE301" i="6"/>
  <c r="AT272" i="6"/>
  <c r="AN565" i="6"/>
  <c r="AK533" i="6"/>
  <c r="AX945" i="6"/>
  <c r="AU843" i="6"/>
  <c r="BJ573" i="6"/>
  <c r="BD680" i="6"/>
  <c r="BI599" i="6"/>
  <c r="AH347" i="6"/>
  <c r="AE734" i="6"/>
  <c r="AG317" i="6"/>
  <c r="AA107" i="6"/>
  <c r="AN402" i="6"/>
  <c r="AO966" i="6"/>
  <c r="BA33" i="6"/>
  <c r="BC921" i="6"/>
  <c r="AF781" i="6"/>
  <c r="AV794" i="6"/>
  <c r="AL88" i="6"/>
  <c r="AP805" i="6"/>
  <c r="AF710" i="7"/>
  <c r="AJ309" i="6"/>
  <c r="BB946" i="6"/>
  <c r="BG634" i="6"/>
  <c r="BE184" i="6"/>
  <c r="BD180" i="6"/>
  <c r="AV331" i="6"/>
  <c r="BC74" i="6"/>
  <c r="AM61" i="6"/>
  <c r="AU694" i="6"/>
  <c r="AN942" i="7"/>
  <c r="AD581" i="6"/>
  <c r="BJ566" i="6"/>
  <c r="BF929" i="6"/>
  <c r="AZ380" i="6"/>
  <c r="AI598" i="6"/>
  <c r="BE379" i="6"/>
  <c r="AG523" i="6"/>
  <c r="AE333" i="6"/>
  <c r="AV834" i="6"/>
  <c r="AH886" i="6"/>
  <c r="AB333" i="6"/>
  <c r="AJ46" i="6"/>
  <c r="BF379" i="6"/>
  <c r="AH278" i="6"/>
  <c r="AW354" i="6"/>
  <c r="AP560" i="7"/>
  <c r="BE10" i="6"/>
  <c r="AO669" i="6"/>
  <c r="BH118" i="6"/>
  <c r="AU855" i="6"/>
  <c r="AN906" i="6"/>
  <c r="AN508" i="7"/>
  <c r="AZ180" i="6"/>
  <c r="BE820" i="6"/>
  <c r="AS255" i="6"/>
  <c r="AS403" i="6"/>
  <c r="BI791" i="6"/>
  <c r="AH87" i="6"/>
  <c r="AE129" i="6"/>
  <c r="AW423" i="6"/>
  <c r="BB546" i="6"/>
  <c r="AX384" i="6"/>
  <c r="AT502" i="6"/>
  <c r="AM765" i="6"/>
  <c r="AY27" i="6"/>
  <c r="AV375" i="6"/>
  <c r="BB15" i="6"/>
  <c r="AQ85" i="6"/>
  <c r="AG240" i="6"/>
  <c r="AW820" i="6"/>
  <c r="AH243" i="6"/>
  <c r="AX559" i="6"/>
  <c r="AQ736" i="6"/>
  <c r="BC290" i="6"/>
  <c r="BI502" i="6"/>
  <c r="AP626" i="6"/>
  <c r="AM258" i="6"/>
  <c r="AR617" i="7"/>
  <c r="AW518" i="6"/>
  <c r="AQ87" i="6"/>
  <c r="AU451" i="7"/>
  <c r="AE377" i="6"/>
  <c r="AW176" i="7"/>
  <c r="AR131" i="7"/>
  <c r="AH960" i="6"/>
  <c r="AB128" i="7"/>
  <c r="BC651" i="7"/>
  <c r="AD278" i="6"/>
  <c r="BC461" i="6"/>
  <c r="AR291" i="6"/>
  <c r="AU912" i="6"/>
  <c r="AD979" i="6"/>
  <c r="AT323" i="6"/>
  <c r="AL811" i="6"/>
  <c r="AF341" i="6"/>
  <c r="BA919" i="6"/>
  <c r="AQ125" i="6"/>
  <c r="BA523" i="6"/>
  <c r="AJ383" i="6"/>
  <c r="AE581" i="6"/>
  <c r="AB107" i="6"/>
  <c r="AD579" i="6"/>
  <c r="AE749" i="6"/>
  <c r="AO26" i="6"/>
  <c r="AA723" i="6"/>
  <c r="AD129" i="6"/>
  <c r="AN811" i="6"/>
  <c r="AO924" i="7"/>
  <c r="AM168" i="7"/>
  <c r="AL115" i="6"/>
  <c r="AV79" i="6"/>
  <c r="BD752" i="6"/>
  <c r="BB794" i="6"/>
  <c r="AW738" i="6"/>
  <c r="AM38" i="6"/>
  <c r="AY867" i="6"/>
  <c r="BA118" i="6"/>
  <c r="BB39" i="6"/>
  <c r="BH37" i="6"/>
  <c r="AG199" i="6"/>
  <c r="BI675" i="6"/>
  <c r="AX21" i="6"/>
  <c r="AT217" i="6"/>
  <c r="AZ310" i="6"/>
  <c r="AQ758" i="6"/>
  <c r="AS799" i="6"/>
  <c r="AS976" i="6"/>
  <c r="AT303" i="7"/>
  <c r="AN449" i="6"/>
  <c r="AF380" i="6"/>
  <c r="AB129" i="6"/>
  <c r="AS622" i="6"/>
  <c r="AD107" i="6"/>
  <c r="AG309" i="6"/>
  <c r="AO378" i="6"/>
  <c r="AZ737" i="6"/>
  <c r="AU265" i="7"/>
  <c r="AQ945" i="6"/>
  <c r="AW346" i="6"/>
  <c r="AQ194" i="6"/>
  <c r="AQ999" i="7"/>
  <c r="AO255" i="6"/>
  <c r="AP172" i="6"/>
  <c r="AU44" i="6"/>
  <c r="AF942" i="7"/>
  <c r="AS624" i="6"/>
  <c r="AN523" i="6"/>
  <c r="AR26" i="6"/>
  <c r="BA541" i="6"/>
  <c r="AV803" i="6"/>
  <c r="AN289" i="6"/>
  <c r="AK223" i="6"/>
  <c r="AE661" i="6"/>
  <c r="AW685" i="6"/>
  <c r="BB94" i="6"/>
  <c r="AO419" i="6"/>
  <c r="AF982" i="6"/>
  <c r="AN403" i="6"/>
  <c r="AF256" i="6"/>
  <c r="BB865" i="6"/>
  <c r="AZ286" i="6"/>
  <c r="AO376" i="6"/>
  <c r="BC551" i="6"/>
  <c r="BG411" i="6"/>
  <c r="BH291" i="6"/>
  <c r="BC451" i="6"/>
  <c r="BD734" i="6"/>
  <c r="AB863" i="6"/>
  <c r="BC793" i="6"/>
  <c r="BE623" i="6"/>
  <c r="AP636" i="6"/>
  <c r="AV599" i="6"/>
  <c r="AK317" i="6"/>
  <c r="AY778" i="6"/>
  <c r="AN883" i="6"/>
  <c r="AD501" i="6"/>
  <c r="AJ199" i="6"/>
  <c r="AT124" i="6"/>
  <c r="AX358" i="6"/>
  <c r="AS259" i="6"/>
  <c r="AL199" i="6"/>
  <c r="BJ486" i="6"/>
  <c r="AC334" i="6"/>
  <c r="AY449" i="6"/>
  <c r="BD449" i="6"/>
  <c r="BC658" i="6"/>
  <c r="AO210" i="6"/>
  <c r="AJ800" i="6"/>
  <c r="AC839" i="6"/>
  <c r="AL463" i="6"/>
  <c r="AR212" i="6"/>
  <c r="AA952" i="6"/>
  <c r="AM170" i="6"/>
  <c r="BB585" i="6"/>
  <c r="BA59" i="6"/>
  <c r="AE809" i="6"/>
  <c r="AW343" i="6"/>
  <c r="BI517" i="6"/>
  <c r="AA582" i="6"/>
  <c r="AX887" i="6"/>
  <c r="AO308" i="6"/>
  <c r="AH378" i="6"/>
  <c r="AK999" i="6"/>
  <c r="AK486" i="6"/>
  <c r="AE194" i="6"/>
  <c r="AF339" i="6"/>
  <c r="AQ599" i="6"/>
  <c r="AH987" i="6"/>
  <c r="BD803" i="6"/>
  <c r="AM970" i="6"/>
  <c r="AK678" i="6"/>
  <c r="BI296" i="6"/>
  <c r="AP322" i="6"/>
  <c r="AU869" i="6"/>
  <c r="AH52" i="6"/>
  <c r="BG397" i="6"/>
  <c r="AH933" i="6"/>
  <c r="AP135" i="6"/>
  <c r="AM691" i="6"/>
  <c r="AU627" i="7"/>
  <c r="AZ78" i="6"/>
  <c r="AK355" i="6"/>
  <c r="BD805" i="6"/>
  <c r="AD584" i="6"/>
  <c r="BE642" i="6"/>
  <c r="AC418" i="6"/>
  <c r="AY639" i="6"/>
  <c r="BF598" i="6"/>
  <c r="AV497" i="6"/>
  <c r="AO709" i="6"/>
  <c r="AY585" i="6"/>
  <c r="AE942" i="6"/>
  <c r="AI254" i="6"/>
  <c r="AJ945" i="6"/>
  <c r="AD161" i="6"/>
  <c r="AU497" i="6"/>
  <c r="AW410" i="6"/>
  <c r="AL478" i="6"/>
  <c r="BG248" i="6"/>
  <c r="AX41" i="6"/>
  <c r="AY596" i="6"/>
  <c r="AN128" i="6"/>
  <c r="AX907" i="6"/>
  <c r="AV110" i="6"/>
  <c r="AE892" i="6"/>
  <c r="AX984" i="6"/>
  <c r="BJ648" i="6"/>
  <c r="BC692" i="6"/>
  <c r="AS678" i="6"/>
  <c r="AT731" i="6"/>
  <c r="AE858" i="6"/>
  <c r="AK573" i="6"/>
  <c r="AE999" i="6"/>
  <c r="BI760" i="6"/>
  <c r="AN33" i="6"/>
  <c r="BD823" i="6"/>
  <c r="AF823" i="6"/>
  <c r="AX795" i="6"/>
  <c r="AA46" i="6"/>
  <c r="AV498" i="6"/>
  <c r="BG15" i="6"/>
  <c r="AS130" i="6"/>
  <c r="AK669" i="6"/>
  <c r="AH823" i="6"/>
  <c r="BD715" i="6"/>
  <c r="BA421" i="6"/>
  <c r="BF548" i="6"/>
  <c r="AJ635" i="6"/>
  <c r="AH630" i="6"/>
  <c r="BC954" i="6"/>
  <c r="AQ432" i="6"/>
  <c r="AP151" i="6"/>
  <c r="AO592" i="6"/>
  <c r="BG880" i="6"/>
  <c r="AV343" i="6"/>
  <c r="AP176" i="6"/>
  <c r="AZ526" i="6"/>
  <c r="BB112" i="6"/>
  <c r="BD122" i="6"/>
  <c r="AA979" i="6"/>
  <c r="BE651" i="6"/>
  <c r="AC801" i="6"/>
  <c r="AW333" i="6"/>
  <c r="AD427" i="6"/>
  <c r="BA617" i="6"/>
  <c r="BD640" i="6"/>
  <c r="BE718" i="6"/>
  <c r="AM35" i="6"/>
  <c r="AM404" i="6"/>
  <c r="AW650" i="6"/>
  <c r="BJ14" i="6"/>
  <c r="AG875" i="7"/>
  <c r="AN548" i="6"/>
  <c r="AV254" i="6"/>
  <c r="AN243" i="6"/>
  <c r="AU478" i="6"/>
  <c r="AI375" i="6"/>
  <c r="AX478" i="6"/>
  <c r="AR650" i="6"/>
  <c r="AL152" i="6"/>
  <c r="BD410" i="6"/>
  <c r="BC933" i="6"/>
  <c r="BF754" i="6"/>
  <c r="BB299" i="6"/>
  <c r="BE493" i="7"/>
  <c r="AV798" i="6"/>
  <c r="AA176" i="7"/>
  <c r="BA788" i="6"/>
  <c r="AF954" i="6"/>
  <c r="AE426" i="6"/>
  <c r="AD1000" i="6"/>
  <c r="AX677" i="6"/>
  <c r="AG440" i="6"/>
  <c r="AQ698" i="6"/>
  <c r="AX851" i="6"/>
  <c r="AB781" i="6"/>
  <c r="BB847" i="6"/>
  <c r="AY208" i="6"/>
  <c r="AR259" i="7"/>
  <c r="AO130" i="6"/>
  <c r="AX498" i="6"/>
  <c r="BJ176" i="6"/>
  <c r="AV629" i="6"/>
  <c r="AC283" i="6"/>
  <c r="AT936" i="6"/>
  <c r="BD451" i="6"/>
  <c r="AI350" i="7"/>
  <c r="AE148" i="6"/>
  <c r="BE672" i="6"/>
  <c r="AP227" i="6"/>
  <c r="BI488" i="6"/>
  <c r="AT219" i="6"/>
  <c r="AE359" i="6"/>
  <c r="AC186" i="6"/>
  <c r="BD99" i="6"/>
  <c r="AK25" i="6"/>
  <c r="AR299" i="6"/>
  <c r="AP446" i="7"/>
  <c r="AY94" i="6"/>
  <c r="AD976" i="7"/>
  <c r="AP351" i="6"/>
  <c r="BG85" i="6"/>
  <c r="AQ173" i="6"/>
  <c r="AU115" i="6"/>
  <c r="AA523" i="6"/>
  <c r="AM791" i="6"/>
  <c r="AX62" i="6"/>
  <c r="AB125" i="6"/>
  <c r="AI796" i="6"/>
  <c r="BA560" i="7"/>
  <c r="BB124" i="6"/>
  <c r="BE412" i="6"/>
  <c r="AZ96" i="7"/>
  <c r="AK26" i="6"/>
  <c r="AQ753" i="6"/>
  <c r="AK582" i="6"/>
  <c r="AT370" i="7"/>
  <c r="AR137" i="6"/>
  <c r="AK957" i="6"/>
  <c r="BD943" i="6"/>
  <c r="BC795" i="7"/>
  <c r="AQ790" i="6"/>
  <c r="AR290" i="6"/>
  <c r="BA492" i="6"/>
  <c r="AQ851" i="6"/>
  <c r="AN597" i="6"/>
  <c r="AS803" i="6"/>
  <c r="AO597" i="6"/>
  <c r="AW748" i="6"/>
  <c r="AK613" i="6"/>
  <c r="AK694" i="6"/>
  <c r="AA51" i="6"/>
  <c r="AT706" i="6"/>
  <c r="BC565" i="6"/>
  <c r="AD147" i="6"/>
  <c r="AM58" i="6"/>
  <c r="AO52" i="6"/>
  <c r="AO518" i="6"/>
  <c r="BC846" i="6"/>
  <c r="AR60" i="6"/>
  <c r="BB99" i="6"/>
  <c r="AG46" i="6"/>
  <c r="AC449" i="6"/>
  <c r="AO102" i="7"/>
  <c r="AV897" i="6"/>
  <c r="AS212" i="6"/>
  <c r="AX381" i="6"/>
  <c r="AQ116" i="6"/>
  <c r="AY605" i="7"/>
  <c r="AF163" i="7"/>
  <c r="AI475" i="6"/>
  <c r="AG416" i="7"/>
  <c r="AB915" i="6"/>
  <c r="AF776" i="6"/>
  <c r="BJ445" i="6"/>
  <c r="AI979" i="6"/>
  <c r="AZ878" i="6"/>
  <c r="BE590" i="6"/>
  <c r="BJ523" i="6"/>
  <c r="AT472" i="6"/>
  <c r="AY67" i="6"/>
  <c r="AK115" i="6"/>
  <c r="AO684" i="6"/>
  <c r="AQ837" i="6"/>
  <c r="AV562" i="6"/>
  <c r="BB308" i="6"/>
  <c r="BD217" i="6"/>
  <c r="BI964" i="6"/>
  <c r="AP648" i="6"/>
  <c r="AW816" i="7"/>
  <c r="AM787" i="7"/>
  <c r="BH960" i="6"/>
  <c r="AV863" i="6"/>
  <c r="BB208" i="6"/>
  <c r="AV680" i="6"/>
  <c r="AH793" i="6"/>
  <c r="AU940" i="6"/>
  <c r="AJ820" i="6"/>
  <c r="AS517" i="6"/>
  <c r="AX834" i="6"/>
  <c r="AY403" i="6"/>
  <c r="BA10" i="6"/>
  <c r="AP660" i="6"/>
  <c r="BC976" i="6"/>
  <c r="BI584" i="6"/>
  <c r="AA946" i="6"/>
  <c r="AJ214" i="6"/>
  <c r="AJ475" i="6"/>
  <c r="AV149" i="6"/>
  <c r="BD173" i="6"/>
  <c r="AA702" i="6"/>
  <c r="AA122" i="6"/>
  <c r="AH930" i="6"/>
  <c r="AN378" i="6"/>
  <c r="AN756" i="6"/>
  <c r="AH836" i="6"/>
  <c r="AI881" i="6"/>
  <c r="AE402" i="6"/>
  <c r="AP881" i="6"/>
  <c r="AZ727" i="6"/>
  <c r="AR392" i="6"/>
  <c r="BD580" i="6"/>
  <c r="AK296" i="6"/>
  <c r="AA229" i="6"/>
  <c r="AB120" i="6"/>
  <c r="BD869" i="6"/>
  <c r="BG565" i="6"/>
  <c r="AH177" i="6"/>
  <c r="AA887" i="6"/>
  <c r="BJ893" i="6"/>
  <c r="BJ739" i="6"/>
  <c r="AP383" i="6"/>
  <c r="AK643" i="6"/>
  <c r="AC205" i="6"/>
  <c r="AB339" i="6"/>
  <c r="AZ954" i="6"/>
  <c r="AY847" i="6"/>
  <c r="AG443" i="6"/>
  <c r="AO459" i="7"/>
  <c r="AC798" i="6"/>
  <c r="AX222" i="6"/>
  <c r="AQ987" i="6"/>
  <c r="AH313" i="6"/>
  <c r="BI552" i="6"/>
  <c r="BA752" i="6"/>
  <c r="AS106" i="6"/>
  <c r="AI194" i="6"/>
  <c r="AF874" i="6"/>
  <c r="BG281" i="6"/>
  <c r="AT597" i="6"/>
  <c r="AH430" i="6"/>
  <c r="AL666" i="6"/>
  <c r="AT489" i="6"/>
  <c r="AL754" i="6"/>
  <c r="BC186" i="6"/>
  <c r="AX255" i="6"/>
  <c r="AY331" i="6"/>
  <c r="BE128" i="6"/>
  <c r="AV519" i="6"/>
  <c r="AN18" i="6"/>
  <c r="AR427" i="6"/>
  <c r="AI540" i="6"/>
  <c r="AW983" i="6"/>
  <c r="BI14" i="6"/>
  <c r="AW493" i="7"/>
  <c r="AY24" i="6"/>
  <c r="AQ713" i="6"/>
  <c r="AF999" i="6"/>
  <c r="BF325" i="6"/>
  <c r="AV22" i="6"/>
  <c r="AG892" i="6"/>
  <c r="AE383" i="6"/>
  <c r="BB216" i="6"/>
  <c r="BA409" i="6"/>
  <c r="BA951" i="6"/>
  <c r="AT750" i="6"/>
  <c r="AA335" i="6"/>
  <c r="AJ491" i="6"/>
  <c r="AC790" i="6"/>
  <c r="BF780" i="6"/>
  <c r="AI983" i="6"/>
  <c r="AO188" i="6"/>
  <c r="AY46" i="6"/>
  <c r="AO865" i="6"/>
  <c r="AI935" i="6"/>
  <c r="AQ834" i="6"/>
  <c r="AV750" i="6"/>
  <c r="BB467" i="6"/>
  <c r="AF385" i="6"/>
  <c r="AW416" i="7"/>
  <c r="BH500" i="7"/>
  <c r="AA392" i="6"/>
  <c r="BJ405" i="6"/>
  <c r="BA381" i="6"/>
  <c r="BH593" i="6"/>
  <c r="AI581" i="6"/>
  <c r="AZ284" i="6"/>
  <c r="AX624" i="6"/>
  <c r="BA565" i="6"/>
  <c r="BC922" i="6"/>
  <c r="BH211" i="6"/>
  <c r="AJ212" i="6"/>
  <c r="AO735" i="6"/>
  <c r="AR867" i="6"/>
  <c r="AL38" i="6"/>
  <c r="AJ523" i="6"/>
  <c r="AG414" i="6"/>
  <c r="AY475" i="6"/>
  <c r="AS323" i="6"/>
  <c r="BB826" i="6"/>
  <c r="BD976" i="6"/>
  <c r="AY914" i="6"/>
  <c r="AN606" i="6"/>
  <c r="AA267" i="7"/>
  <c r="AX785" i="6"/>
  <c r="AI87" i="6"/>
  <c r="AF778" i="6"/>
  <c r="BE26" i="6"/>
  <c r="AT984" i="6"/>
  <c r="AA444" i="7"/>
  <c r="AW22" i="6"/>
  <c r="AA272" i="6"/>
  <c r="AH405" i="6"/>
  <c r="AA17" i="7"/>
  <c r="AC613" i="6"/>
  <c r="AQ651" i="6"/>
  <c r="AX400" i="6"/>
  <c r="AD773" i="6"/>
  <c r="BG96" i="7"/>
  <c r="AA43" i="6"/>
  <c r="BB290" i="6"/>
  <c r="AJ247" i="6"/>
  <c r="AH976" i="6"/>
  <c r="AN568" i="6"/>
  <c r="BC351" i="6"/>
  <c r="BB627" i="7"/>
  <c r="BC893" i="7"/>
  <c r="AA150" i="6"/>
  <c r="AB16" i="6"/>
  <c r="AE254" i="6"/>
  <c r="AU948" i="6"/>
  <c r="BC661" i="6"/>
  <c r="AI972" i="6"/>
  <c r="BA884" i="6"/>
  <c r="AV412" i="6"/>
  <c r="AP643" i="6"/>
  <c r="BB489" i="6"/>
  <c r="AK560" i="7"/>
  <c r="BF283" i="6"/>
  <c r="AV26" i="6"/>
  <c r="AM804" i="6"/>
  <c r="BA332" i="6"/>
  <c r="BB800" i="6"/>
  <c r="AD706" i="6"/>
  <c r="AI675" i="6"/>
  <c r="AS449" i="6"/>
  <c r="AH83" i="6"/>
  <c r="AN640" i="6"/>
  <c r="AK847" i="6"/>
  <c r="BE702" i="6"/>
  <c r="AL181" i="6"/>
  <c r="AZ161" i="6"/>
  <c r="AN913" i="6"/>
  <c r="AL58" i="6"/>
  <c r="BA787" i="6"/>
  <c r="AB879" i="6"/>
  <c r="AZ922" i="6"/>
  <c r="BG532" i="6"/>
  <c r="AT794" i="6"/>
  <c r="BB406" i="6"/>
  <c r="AF643" i="6"/>
  <c r="AM773" i="6"/>
  <c r="BI538" i="6"/>
  <c r="AH979" i="6"/>
  <c r="AO498" i="6"/>
  <c r="BI840" i="6"/>
  <c r="AR130" i="6"/>
  <c r="AT827" i="6"/>
  <c r="AA289" i="6"/>
  <c r="AV50" i="6"/>
  <c r="AN240" i="6"/>
  <c r="AH426" i="7"/>
  <c r="AB147" i="6"/>
  <c r="BA67" i="6"/>
  <c r="BA985" i="6"/>
  <c r="AG928" i="6"/>
  <c r="AC174" i="6"/>
  <c r="AQ372" i="6"/>
  <c r="BB449" i="6"/>
  <c r="AO753" i="6"/>
  <c r="AK60" i="6"/>
  <c r="AM214" i="7"/>
  <c r="BB623" i="6"/>
  <c r="AV957" i="6"/>
  <c r="BB291" i="6"/>
  <c r="AU523" i="6"/>
  <c r="AK335" i="6"/>
  <c r="AE921" i="7"/>
  <c r="AC928" i="7"/>
  <c r="AY765" i="6"/>
  <c r="BF812" i="6"/>
  <c r="AY191" i="6"/>
  <c r="AT167" i="6"/>
  <c r="BA149" i="7"/>
  <c r="BJ171" i="7"/>
  <c r="AJ102" i="7"/>
  <c r="A94" i="4" s="1"/>
  <c r="BA477" i="6"/>
  <c r="AP556" i="6"/>
  <c r="AU351" i="6"/>
  <c r="AA630" i="6"/>
  <c r="AC284" i="6"/>
  <c r="AL924" i="7"/>
  <c r="AZ912" i="6"/>
  <c r="BE983" i="6"/>
  <c r="AO782" i="6"/>
  <c r="AJ951" i="6"/>
  <c r="AM184" i="6"/>
  <c r="BA88" i="6"/>
  <c r="AT541" i="6"/>
  <c r="AJ689" i="6"/>
  <c r="BH51" i="6"/>
  <c r="AE957" i="6"/>
  <c r="AZ793" i="6"/>
  <c r="AZ129" i="6"/>
  <c r="AI377" i="6"/>
  <c r="AO463" i="6"/>
  <c r="AJ59" i="6"/>
  <c r="BA243" i="6"/>
  <c r="AQ147" i="6"/>
  <c r="AC227" i="6"/>
  <c r="AF801" i="6"/>
  <c r="AO214" i="6"/>
  <c r="AM333" i="6"/>
  <c r="AN693" i="6"/>
  <c r="AM218" i="6"/>
  <c r="AN785" i="6"/>
  <c r="AU782" i="6"/>
  <c r="BA195" i="6"/>
  <c r="AN865" i="6"/>
  <c r="AF739" i="6"/>
  <c r="AM699" i="6"/>
  <c r="AW605" i="6"/>
  <c r="AV239" i="7"/>
  <c r="AL928" i="6"/>
  <c r="BH713" i="6"/>
  <c r="BC627" i="7"/>
  <c r="AV308" i="7"/>
  <c r="AT195" i="6"/>
  <c r="AI775" i="6"/>
  <c r="AY308" i="6"/>
  <c r="AW115" i="6"/>
  <c r="AT593" i="6"/>
  <c r="AY754" i="6"/>
  <c r="AP669" i="7"/>
  <c r="BD768" i="6"/>
  <c r="AD283" i="6"/>
  <c r="BI333" i="6"/>
  <c r="AV542" i="6"/>
  <c r="BD650" i="6"/>
  <c r="AH501" i="6"/>
  <c r="AP79" i="6"/>
  <c r="AO897" i="6"/>
  <c r="AD846" i="6"/>
  <c r="AZ317" i="6"/>
  <c r="AH965" i="6"/>
  <c r="BA685" i="6"/>
  <c r="BF434" i="6"/>
  <c r="AJ76" i="6"/>
  <c r="AL204" i="7"/>
  <c r="AG21" i="6"/>
  <c r="AD87" i="6"/>
  <c r="BB358" i="6"/>
  <c r="AP361" i="6"/>
  <c r="AD50" i="6"/>
  <c r="AC107" i="6"/>
  <c r="BD397" i="6"/>
  <c r="AL36" i="6"/>
  <c r="AE53" i="6"/>
  <c r="AO284" i="6"/>
  <c r="BB434" i="6"/>
  <c r="AW243" i="6"/>
  <c r="BI59" i="7"/>
  <c r="AF656" i="7"/>
  <c r="BE38" i="6"/>
  <c r="BH354" i="6"/>
  <c r="AF748" i="6"/>
  <c r="BJ488" i="6"/>
  <c r="AI449" i="6"/>
  <c r="BH69" i="6"/>
  <c r="AP988" i="6"/>
  <c r="AK814" i="6"/>
  <c r="AG551" i="6"/>
  <c r="AB405" i="6"/>
  <c r="AU543" i="6"/>
  <c r="BI118" i="6"/>
  <c r="AA771" i="6"/>
  <c r="BD480" i="6"/>
  <c r="BF107" i="6"/>
  <c r="BI174" i="6"/>
  <c r="AU685" i="6"/>
  <c r="BA759" i="6"/>
  <c r="AM823" i="6"/>
  <c r="AK966" i="6"/>
  <c r="AS509" i="6"/>
  <c r="AJ641" i="6"/>
  <c r="AK475" i="6"/>
  <c r="AY227" i="6"/>
  <c r="AJ560" i="7"/>
  <c r="A552" i="4" s="1"/>
  <c r="AD940" i="6"/>
  <c r="AZ348" i="6"/>
  <c r="BF212" i="6"/>
  <c r="AV324" i="6"/>
  <c r="BI933" i="6"/>
  <c r="AJ79" i="6"/>
  <c r="AF804" i="6"/>
  <c r="AC391" i="6"/>
  <c r="AP625" i="6"/>
  <c r="AU695" i="6"/>
  <c r="BD675" i="6"/>
  <c r="AC62" i="6"/>
  <c r="AV390" i="6"/>
  <c r="AX213" i="6"/>
  <c r="AP509" i="6"/>
  <c r="AH738" i="6"/>
  <c r="BA687" i="6"/>
  <c r="AR823" i="6"/>
  <c r="AD988" i="6"/>
  <c r="AW351" i="6"/>
  <c r="AO454" i="6"/>
  <c r="AZ137" i="7"/>
  <c r="AU797" i="6"/>
  <c r="AJ412" i="6"/>
  <c r="AU221" i="6"/>
  <c r="AI202" i="6"/>
  <c r="BE837" i="6"/>
  <c r="BG259" i="6"/>
  <c r="BH53" i="6"/>
  <c r="AC759" i="6"/>
  <c r="BG176" i="6"/>
  <c r="AB187" i="6"/>
  <c r="AS888" i="6"/>
  <c r="AB524" i="6"/>
  <c r="AR883" i="6"/>
  <c r="AU618" i="6"/>
  <c r="AX693" i="6"/>
  <c r="AJ903" i="6"/>
  <c r="BH939" i="6"/>
  <c r="BF247" i="6"/>
  <c r="BF122" i="6"/>
  <c r="AL671" i="6"/>
  <c r="AB531" i="6"/>
  <c r="BE665" i="6"/>
  <c r="AN211" i="6"/>
  <c r="BF709" i="6"/>
  <c r="AR107" i="6"/>
  <c r="AV134" i="7"/>
  <c r="AL617" i="6"/>
  <c r="BG244" i="6"/>
  <c r="BD817" i="6"/>
  <c r="BJ883" i="6"/>
  <c r="BG83" i="6"/>
  <c r="AZ644" i="6"/>
  <c r="AG421" i="6"/>
  <c r="AM384" i="6"/>
  <c r="AD906" i="6"/>
  <c r="AK186" i="6"/>
  <c r="BB636" i="6"/>
  <c r="AV62" i="6"/>
  <c r="AN278" i="6"/>
  <c r="AF579" i="6"/>
  <c r="AM911" i="6"/>
  <c r="AM114" i="6"/>
  <c r="BA276" i="6"/>
  <c r="AI219" i="6"/>
  <c r="BI541" i="6"/>
  <c r="AZ894" i="6"/>
  <c r="BB19" i="6"/>
  <c r="BB887" i="7"/>
  <c r="AL33" i="6"/>
  <c r="BC834" i="6"/>
  <c r="AW289" i="6"/>
  <c r="BC576" i="6"/>
  <c r="BG894" i="6"/>
  <c r="AP28" i="6"/>
  <c r="BF96" i="6"/>
  <c r="AE590" i="7"/>
  <c r="AE88" i="6"/>
  <c r="BE768" i="6"/>
  <c r="AA147" i="6"/>
  <c r="AU290" i="6"/>
  <c r="AQ247" i="6"/>
  <c r="BA692" i="6"/>
  <c r="BG17" i="7"/>
  <c r="AZ243" i="6"/>
  <c r="AY255" i="6"/>
  <c r="AF972" i="6"/>
  <c r="AI811" i="6"/>
  <c r="AM682" i="6"/>
  <c r="AF960" i="6"/>
  <c r="AM818" i="6"/>
  <c r="BA219" i="6"/>
  <c r="BH163" i="7"/>
  <c r="AI191" i="6"/>
  <c r="AY811" i="6"/>
  <c r="AE463" i="6"/>
  <c r="AK15" i="6"/>
  <c r="BD851" i="6"/>
  <c r="AD918" i="6"/>
  <c r="AZ699" i="6"/>
  <c r="AM929" i="6"/>
  <c r="AE556" i="6"/>
  <c r="AQ581" i="6"/>
  <c r="AD375" i="6"/>
  <c r="AF533" i="6"/>
  <c r="AS867" i="6"/>
  <c r="AQ901" i="6"/>
  <c r="BE644" i="6"/>
  <c r="AK229" i="6"/>
  <c r="BD782" i="6"/>
  <c r="BA25" i="6"/>
  <c r="AN416" i="7"/>
  <c r="AP524" i="6"/>
  <c r="BC814" i="6"/>
  <c r="AC445" i="7"/>
  <c r="BG288" i="6"/>
  <c r="BB256" i="6"/>
  <c r="AX472" i="6"/>
  <c r="BF125" i="6"/>
  <c r="AR965" i="6"/>
  <c r="AY748" i="6"/>
  <c r="AT971" i="7"/>
  <c r="BJ881" i="6"/>
  <c r="AK788" i="6"/>
  <c r="AU123" i="6"/>
  <c r="AY350" i="7"/>
  <c r="AA161" i="6"/>
  <c r="AH10" i="6"/>
  <c r="AE618" i="6"/>
  <c r="BD33" i="6"/>
  <c r="AS111" i="7"/>
  <c r="AK532" i="6"/>
  <c r="BC330" i="6"/>
  <c r="AG922" i="6"/>
  <c r="AN411" i="6"/>
  <c r="AA837" i="6"/>
  <c r="AW831" i="6"/>
  <c r="BB246" i="6"/>
  <c r="AW902" i="6"/>
  <c r="AK639" i="6"/>
  <c r="AM785" i="7"/>
  <c r="AA494" i="7"/>
  <c r="AS58" i="6"/>
  <c r="AB195" i="6"/>
  <c r="AX605" i="6"/>
  <c r="AL951" i="6"/>
  <c r="BC195" i="6"/>
  <c r="BF208" i="7"/>
  <c r="BE86" i="7"/>
  <c r="BE255" i="6"/>
  <c r="BG826" i="6"/>
  <c r="BC806" i="6"/>
  <c r="AR336" i="7"/>
  <c r="BB150" i="6"/>
  <c r="AG657" i="6"/>
  <c r="AS37" i="6"/>
  <c r="BF987" i="6"/>
  <c r="AW912" i="6"/>
  <c r="BJ922" i="6"/>
  <c r="AV161" i="6"/>
  <c r="AD721" i="7"/>
  <c r="AP369" i="6"/>
  <c r="AC600" i="7"/>
  <c r="BB419" i="6"/>
  <c r="AI426" i="6"/>
  <c r="AN194" i="7"/>
  <c r="AT497" i="6"/>
  <c r="AJ158" i="6"/>
  <c r="AU180" i="6"/>
  <c r="AE384" i="6"/>
  <c r="BD861" i="6"/>
  <c r="AB386" i="6"/>
  <c r="BI901" i="6"/>
  <c r="AZ508" i="7"/>
  <c r="BD517" i="6"/>
  <c r="AG539" i="7"/>
  <c r="AA278" i="7"/>
  <c r="AX278" i="7"/>
  <c r="BD986" i="6"/>
  <c r="BB184" i="6"/>
  <c r="AX93" i="6"/>
  <c r="AO435" i="6"/>
  <c r="AI885" i="6"/>
  <c r="AR389" i="7"/>
  <c r="BI469" i="6"/>
  <c r="AR715" i="6"/>
  <c r="AS917" i="6"/>
  <c r="AG14" i="6"/>
  <c r="BI879" i="6"/>
  <c r="AS52" i="6"/>
  <c r="BG120" i="6"/>
  <c r="BJ139" i="7"/>
  <c r="AV615" i="6"/>
  <c r="AW451" i="6"/>
  <c r="BG86" i="7"/>
  <c r="BH582" i="6"/>
  <c r="AC61" i="6"/>
  <c r="AO221" i="6"/>
  <c r="AF650" i="6"/>
  <c r="AZ587" i="6"/>
  <c r="BJ307" i="6"/>
  <c r="AF403" i="6"/>
  <c r="AG432" i="7"/>
  <c r="AU636" i="6"/>
  <c r="BJ837" i="6"/>
  <c r="AV317" i="6"/>
  <c r="AZ188" i="6"/>
  <c r="AU173" i="6"/>
  <c r="BF966" i="6"/>
  <c r="BH181" i="6"/>
  <c r="AP694" i="6"/>
  <c r="BB867" i="6"/>
  <c r="AB45" i="7"/>
  <c r="BB402" i="6"/>
  <c r="AH621" i="6"/>
  <c r="AY493" i="7"/>
  <c r="AQ122" i="6"/>
  <c r="AX574" i="6"/>
  <c r="AK528" i="6"/>
  <c r="AR99" i="6"/>
  <c r="AI271" i="6"/>
  <c r="AX191" i="6"/>
  <c r="BI394" i="6"/>
  <c r="BA383" i="6"/>
  <c r="AJ174" i="6"/>
  <c r="AV919" i="6"/>
  <c r="BG499" i="6"/>
  <c r="AC797" i="6"/>
  <c r="BI258" i="6"/>
  <c r="AZ218" i="6"/>
  <c r="AL739" i="6"/>
  <c r="AD172" i="6"/>
  <c r="BI76" i="6"/>
  <c r="BC540" i="6"/>
  <c r="AF757" i="6"/>
  <c r="AW332" i="6"/>
  <c r="AW208" i="6"/>
  <c r="AK806" i="6"/>
  <c r="AN313" i="6"/>
  <c r="AE350" i="6"/>
  <c r="AI472" i="6"/>
  <c r="AO851" i="6"/>
  <c r="AX48" i="6"/>
  <c r="AL59" i="7"/>
  <c r="AN964" i="6"/>
  <c r="AM310" i="6"/>
  <c r="BF226" i="6"/>
  <c r="AY739" i="6"/>
  <c r="BG399" i="6"/>
  <c r="AW152" i="6"/>
  <c r="AG210" i="6"/>
  <c r="BD717" i="6"/>
  <c r="AM681" i="6"/>
  <c r="BA584" i="6"/>
  <c r="AO256" i="6"/>
  <c r="AW57" i="7"/>
  <c r="AG486" i="6"/>
  <c r="AB256" i="6"/>
  <c r="AX955" i="6"/>
  <c r="BJ769" i="6"/>
  <c r="AJ811" i="6"/>
  <c r="BE876" i="7"/>
  <c r="AV306" i="6"/>
  <c r="AL272" i="6"/>
  <c r="BG686" i="6"/>
  <c r="AS523" i="6"/>
  <c r="BB195" i="6"/>
  <c r="BC850" i="7"/>
  <c r="AW818" i="6"/>
  <c r="AY875" i="7"/>
  <c r="AT685" i="6"/>
  <c r="AO650" i="6"/>
  <c r="AY737" i="6"/>
  <c r="AQ404" i="6"/>
  <c r="BB189" i="6"/>
  <c r="BA817" i="6"/>
  <c r="BI981" i="6"/>
  <c r="AQ804" i="6"/>
  <c r="AG85" i="6"/>
  <c r="AC915" i="6"/>
  <c r="BE276" i="6"/>
  <c r="AC917" i="6"/>
  <c r="AR951" i="6"/>
  <c r="AZ163" i="7"/>
  <c r="AF128" i="6"/>
  <c r="AE776" i="6"/>
  <c r="BJ598" i="6"/>
  <c r="AH543" i="6"/>
  <c r="AF240" i="6"/>
  <c r="AO582" i="6"/>
  <c r="AD869" i="6"/>
  <c r="AA538" i="6"/>
  <c r="AS107" i="6"/>
  <c r="BD259" i="6"/>
  <c r="AK235" i="6"/>
  <c r="AP208" i="7"/>
  <c r="BD798" i="6"/>
  <c r="BJ104" i="6"/>
  <c r="AK272" i="6"/>
  <c r="AR247" i="6"/>
  <c r="AZ28" i="6"/>
  <c r="BF706" i="6"/>
  <c r="AK827" i="6"/>
  <c r="AK130" i="6"/>
  <c r="AZ57" i="7"/>
  <c r="BE211" i="6"/>
  <c r="AE950" i="6"/>
  <c r="AN115" i="6"/>
  <c r="BG816" i="7"/>
  <c r="AB964" i="6"/>
  <c r="AC500" i="7"/>
  <c r="AR694" i="6"/>
  <c r="BA64" i="6"/>
  <c r="BA457" i="6"/>
  <c r="BB805" i="6"/>
  <c r="AN85" i="6"/>
  <c r="BD347" i="6"/>
  <c r="AO887" i="6"/>
  <c r="BC749" i="6"/>
  <c r="AA15" i="6"/>
  <c r="AA715" i="6"/>
  <c r="AL486" i="6"/>
  <c r="BG440" i="6"/>
  <c r="AT94" i="6"/>
  <c r="AZ308" i="6"/>
  <c r="AX999" i="6"/>
  <c r="AV322" i="6"/>
  <c r="BA551" i="6"/>
  <c r="AD437" i="6"/>
  <c r="AG188" i="6"/>
  <c r="BB144" i="6"/>
  <c r="BD134" i="6"/>
  <c r="AX937" i="7"/>
  <c r="AF593" i="6"/>
  <c r="BH954" i="6"/>
  <c r="AD913" i="6"/>
  <c r="AS214" i="6"/>
  <c r="AP16" i="6"/>
  <c r="AU830" i="6"/>
  <c r="AZ671" i="6"/>
  <c r="AL680" i="6"/>
  <c r="AC290" i="6"/>
  <c r="AM931" i="6"/>
  <c r="BJ354" i="6"/>
  <c r="AQ341" i="6"/>
  <c r="BH883" i="6"/>
  <c r="AS114" i="6"/>
  <c r="AZ457" i="6"/>
  <c r="BI138" i="6"/>
  <c r="AC574" i="6"/>
  <c r="AG313" i="6"/>
  <c r="AC252" i="6"/>
  <c r="AP58" i="6"/>
  <c r="BI218" i="6"/>
  <c r="AK310" i="6"/>
  <c r="AF505" i="6"/>
  <c r="AN83" i="6"/>
  <c r="BE562" i="6"/>
  <c r="AC644" i="6"/>
  <c r="AK884" i="6"/>
  <c r="AI945" i="6"/>
  <c r="AF254" i="6"/>
  <c r="AQ130" i="6"/>
  <c r="BB616" i="6"/>
  <c r="AT895" i="6"/>
  <c r="BG570" i="6"/>
  <c r="AH41" i="6"/>
  <c r="AJ113" i="6"/>
  <c r="BH893" i="6"/>
  <c r="AJ290" i="6"/>
  <c r="AD74" i="6"/>
  <c r="AJ497" i="6"/>
  <c r="AU960" i="6"/>
  <c r="AZ648" i="6"/>
  <c r="BG750" i="6"/>
  <c r="BE109" i="6"/>
  <c r="AT188" i="6"/>
  <c r="BD296" i="6"/>
  <c r="AZ174" i="6"/>
  <c r="BI962" i="6"/>
  <c r="AM880" i="6"/>
  <c r="BD286" i="6"/>
  <c r="BC369" i="6"/>
  <c r="BG23" i="6"/>
  <c r="BD501" i="6"/>
  <c r="AA881" i="6"/>
  <c r="BE172" i="6"/>
  <c r="AE562" i="7"/>
  <c r="AE486" i="6"/>
  <c r="BG207" i="6"/>
  <c r="AL943" i="6"/>
  <c r="AV795" i="7"/>
  <c r="AC202" i="6"/>
  <c r="AU775" i="6"/>
  <c r="AJ33" i="6"/>
  <c r="AP246" i="6"/>
  <c r="BB685" i="6"/>
  <c r="AT22" i="6"/>
  <c r="AQ989" i="6"/>
  <c r="BD587" i="6"/>
  <c r="AC874" i="6"/>
  <c r="AR919" i="6"/>
  <c r="AM57" i="7"/>
  <c r="AV151" i="6"/>
  <c r="AS939" i="6"/>
  <c r="AL564" i="6"/>
  <c r="BG255" i="6"/>
  <c r="AI639" i="6"/>
  <c r="AW384" i="6"/>
  <c r="AZ682" i="6"/>
  <c r="AH311" i="6"/>
  <c r="AT708" i="6"/>
  <c r="AH852" i="6"/>
  <c r="AK618" i="6"/>
  <c r="AK373" i="6"/>
  <c r="BD939" i="6"/>
  <c r="AG186" i="6"/>
  <c r="AC330" i="7"/>
  <c r="BH296" i="6"/>
  <c r="AU979" i="6"/>
  <c r="AZ803" i="6"/>
  <c r="BF304" i="7"/>
  <c r="BC930" i="6"/>
  <c r="AU122" i="6"/>
  <c r="BC851" i="6"/>
  <c r="AV60" i="6"/>
  <c r="AP349" i="6"/>
  <c r="BB477" i="6"/>
  <c r="AJ111" i="6"/>
  <c r="AH805" i="7"/>
  <c r="AR88" i="6"/>
  <c r="AZ21" i="6"/>
  <c r="AN291" i="6"/>
  <c r="AI216" i="6"/>
  <c r="BG839" i="6"/>
  <c r="AE118" i="6"/>
  <c r="AE363" i="6"/>
  <c r="AJ472" i="7"/>
  <c r="A464" i="4" s="1"/>
  <c r="AG180" i="6"/>
  <c r="BC238" i="6"/>
  <c r="AV87" i="6"/>
  <c r="BJ527" i="6"/>
  <c r="BA343" i="6"/>
  <c r="AE888" i="6"/>
  <c r="AC63" i="6"/>
  <c r="AJ552" i="7"/>
  <c r="A544" i="4" s="1"/>
  <c r="AW665" i="7"/>
  <c r="AJ67" i="6"/>
  <c r="AG635" i="6"/>
  <c r="AP779" i="6"/>
  <c r="AP984" i="6"/>
  <c r="AD186" i="6"/>
  <c r="AK810" i="6"/>
  <c r="AD278" i="7"/>
  <c r="BC405" i="6"/>
  <c r="AB403" i="6"/>
  <c r="AG227" i="6"/>
  <c r="AY330" i="6"/>
  <c r="AX898" i="6"/>
  <c r="AT893" i="7"/>
  <c r="AL874" i="6"/>
  <c r="AP741" i="6"/>
  <c r="AA129" i="6"/>
  <c r="AE612" i="6"/>
  <c r="AQ540" i="6"/>
  <c r="AZ309" i="6"/>
  <c r="AM189" i="6"/>
  <c r="AV727" i="6"/>
  <c r="AE216" i="7"/>
  <c r="AG424" i="7"/>
  <c r="AN605" i="6"/>
  <c r="AN216" i="6"/>
  <c r="AZ898" i="6"/>
  <c r="AH951" i="6"/>
  <c r="AV204" i="7"/>
  <c r="BE24" i="6"/>
  <c r="AB847" i="6"/>
  <c r="AD346" i="6"/>
  <c r="BJ623" i="6"/>
  <c r="AQ912" i="6"/>
  <c r="AG788" i="6"/>
  <c r="AH72" i="6"/>
  <c r="AP718" i="6"/>
  <c r="AO323" i="6"/>
  <c r="AO59" i="6"/>
  <c r="AZ109" i="6"/>
  <c r="AP874" i="6"/>
  <c r="AU359" i="6"/>
  <c r="AA573" i="6"/>
  <c r="AZ913" i="6"/>
  <c r="AF816" i="7"/>
  <c r="AC59" i="6"/>
  <c r="AM748" i="6"/>
  <c r="AS827" i="6"/>
  <c r="AB67" i="6"/>
  <c r="AM825" i="6"/>
  <c r="AN598" i="6"/>
  <c r="AU295" i="6"/>
  <c r="AZ347" i="6"/>
  <c r="AS109" i="6"/>
  <c r="AY965" i="6"/>
  <c r="BF469" i="6"/>
  <c r="AC134" i="6"/>
  <c r="AO614" i="6"/>
  <c r="AQ41" i="6"/>
  <c r="AJ962" i="7"/>
  <c r="A954" i="4" s="1"/>
  <c r="AM317" i="6"/>
  <c r="AZ142" i="6"/>
  <c r="BA167" i="6"/>
  <c r="AC551" i="6"/>
  <c r="AM476" i="6"/>
  <c r="BC329" i="7"/>
  <c r="AS812" i="6"/>
  <c r="AO258" i="6"/>
  <c r="AT537" i="6"/>
  <c r="AW398" i="6"/>
  <c r="AS685" i="6"/>
  <c r="AQ861" i="6"/>
  <c r="BI765" i="6"/>
  <c r="BI617" i="6"/>
  <c r="BA531" i="7"/>
  <c r="BA614" i="6"/>
  <c r="AN107" i="6"/>
  <c r="AI635" i="6"/>
  <c r="AT155" i="7"/>
  <c r="AK380" i="6"/>
  <c r="AJ32" i="6"/>
  <c r="AI159" i="6"/>
  <c r="BC626" i="7"/>
  <c r="AP827" i="6"/>
  <c r="AS787" i="6"/>
  <c r="BI341" i="6"/>
  <c r="AH737" i="6"/>
  <c r="AN515" i="6"/>
  <c r="BI883" i="6"/>
  <c r="AL552" i="6"/>
  <c r="AI277" i="6"/>
  <c r="AI759" i="6"/>
  <c r="AP885" i="6"/>
  <c r="AV566" i="6"/>
  <c r="BB231" i="6"/>
  <c r="AK617" i="7"/>
  <c r="AA369" i="6"/>
  <c r="AU281" i="6"/>
  <c r="AZ915" i="6"/>
  <c r="AX350" i="7"/>
  <c r="AY446" i="7"/>
  <c r="BH656" i="7"/>
  <c r="AX847" i="6"/>
  <c r="BA239" i="6"/>
  <c r="AB88" i="6"/>
  <c r="AQ280" i="6"/>
  <c r="AE758" i="6"/>
  <c r="BD694" i="6"/>
  <c r="AQ163" i="6"/>
  <c r="AN218" i="6"/>
  <c r="AG779" i="6"/>
  <c r="BI302" i="6"/>
  <c r="AW970" i="6"/>
  <c r="BF195" i="6"/>
  <c r="BD102" i="7"/>
  <c r="AP270" i="6"/>
  <c r="AK707" i="6"/>
  <c r="AL558" i="7"/>
  <c r="AY405" i="6"/>
  <c r="BF25" i="6"/>
  <c r="AH900" i="6"/>
  <c r="BI34" i="7"/>
  <c r="AR736" i="6"/>
  <c r="AF219" i="6"/>
  <c r="AE723" i="6"/>
  <c r="AE597" i="6"/>
  <c r="AX330" i="7"/>
  <c r="AV630" i="6"/>
  <c r="AZ493" i="7"/>
  <c r="AT201" i="6"/>
  <c r="AQ451" i="6"/>
  <c r="BJ887" i="6"/>
  <c r="AI617" i="6"/>
  <c r="AJ616" i="6"/>
  <c r="AK568" i="7"/>
  <c r="BC478" i="6"/>
  <c r="AU738" i="6"/>
  <c r="AN736" i="6"/>
  <c r="BI194" i="6"/>
  <c r="AV495" i="6"/>
  <c r="BF148" i="6"/>
  <c r="BB695" i="7"/>
  <c r="AA648" i="6"/>
  <c r="AW878" i="7"/>
  <c r="AW736" i="6"/>
  <c r="BE580" i="6"/>
  <c r="AR826" i="6"/>
  <c r="BE738" i="6"/>
  <c r="BG498" i="6"/>
  <c r="AT626" i="6"/>
  <c r="AS379" i="6"/>
  <c r="AL265" i="7"/>
  <c r="AK419" i="6"/>
  <c r="BJ387" i="6"/>
  <c r="AC895" i="6"/>
  <c r="AN163" i="7"/>
  <c r="AL752" i="6"/>
  <c r="AJ788" i="6"/>
  <c r="AR718" i="7"/>
  <c r="AT931" i="7"/>
  <c r="BF946" i="6"/>
  <c r="AF154" i="6"/>
  <c r="BG859" i="6"/>
  <c r="AQ216" i="6"/>
  <c r="AF392" i="6"/>
  <c r="AN30" i="7"/>
  <c r="AN247" i="6"/>
  <c r="AD680" i="6"/>
  <c r="AH721" i="7"/>
  <c r="BA272" i="6"/>
  <c r="BG434" i="6"/>
  <c r="AW106" i="6"/>
  <c r="AD493" i="7"/>
  <c r="AJ292" i="7"/>
  <c r="A284" i="4" s="1"/>
  <c r="AD296" i="6"/>
  <c r="AU51" i="7"/>
  <c r="AN814" i="7"/>
  <c r="BC778" i="6"/>
  <c r="AV179" i="7"/>
  <c r="AD141" i="7"/>
  <c r="AJ938" i="6"/>
  <c r="BI74" i="6"/>
  <c r="AB518" i="6"/>
  <c r="AE925" i="6"/>
  <c r="AK805" i="7"/>
  <c r="AF58" i="6"/>
  <c r="BB387" i="6"/>
  <c r="BD636" i="6"/>
  <c r="AL938" i="6"/>
  <c r="BD392" i="7"/>
  <c r="AA140" i="6"/>
  <c r="BD59" i="6"/>
  <c r="AZ509" i="6"/>
  <c r="AX392" i="7"/>
  <c r="BD979" i="6"/>
  <c r="AA412" i="6"/>
  <c r="AL137" i="7"/>
  <c r="BJ33" i="6"/>
  <c r="AX837" i="6"/>
  <c r="AE874" i="6"/>
  <c r="AQ765" i="6"/>
  <c r="AV740" i="7"/>
  <c r="AE138" i="6"/>
  <c r="AR709" i="6"/>
  <c r="AU859" i="7"/>
  <c r="AC657" i="6"/>
  <c r="BE990" i="7"/>
  <c r="AG142" i="6"/>
  <c r="AH651" i="7"/>
  <c r="AZ666" i="7"/>
  <c r="AT412" i="6"/>
  <c r="AJ875" i="7"/>
  <c r="A867" i="4" s="1"/>
  <c r="AT739" i="6"/>
  <c r="AV269" i="7"/>
  <c r="AW221" i="6"/>
  <c r="BB851" i="6"/>
  <c r="AO176" i="7"/>
  <c r="BJ689" i="6"/>
  <c r="BC760" i="6"/>
  <c r="BG254" i="6"/>
  <c r="BD539" i="7"/>
  <c r="BJ876" i="7"/>
  <c r="BF142" i="6"/>
  <c r="AV140" i="6"/>
  <c r="AM356" i="7"/>
  <c r="BI259" i="7"/>
  <c r="AI135" i="6"/>
  <c r="AG330" i="7"/>
  <c r="AM883" i="6"/>
  <c r="AF113" i="6"/>
  <c r="AL732" i="6"/>
  <c r="BD381" i="6"/>
  <c r="AG901" i="6"/>
  <c r="AO667" i="6"/>
  <c r="AN750" i="6"/>
  <c r="BF445" i="7"/>
  <c r="AV734" i="6"/>
  <c r="AB177" i="6"/>
  <c r="AS324" i="6"/>
  <c r="AD704" i="6"/>
  <c r="AU358" i="6"/>
  <c r="AW75" i="6"/>
  <c r="AK986" i="6"/>
  <c r="BH318" i="6"/>
  <c r="AJ969" i="6"/>
  <c r="AX210" i="6"/>
  <c r="AJ538" i="6"/>
  <c r="AE30" i="7"/>
  <c r="AH791" i="7"/>
  <c r="BJ343" i="6"/>
  <c r="BI248" i="6"/>
  <c r="AX989" i="6"/>
  <c r="AF797" i="6"/>
  <c r="BA812" i="6"/>
  <c r="AE28" i="6"/>
  <c r="BI144" i="6"/>
  <c r="BE734" i="6"/>
  <c r="BH18" i="6"/>
  <c r="AC406" i="6"/>
  <c r="AQ264" i="6"/>
  <c r="AQ73" i="7"/>
  <c r="AG942" i="7"/>
  <c r="AB939" i="6"/>
  <c r="BH43" i="6"/>
  <c r="BF893" i="7"/>
  <c r="BJ814" i="6"/>
  <c r="AN626" i="6"/>
  <c r="AF88" i="6"/>
  <c r="AH435" i="6"/>
  <c r="AF760" i="6"/>
  <c r="BB199" i="6"/>
  <c r="AU216" i="6"/>
  <c r="AV779" i="6"/>
  <c r="AS865" i="6"/>
  <c r="BJ476" i="6"/>
  <c r="AI665" i="7"/>
  <c r="AQ883" i="6"/>
  <c r="BA498" i="6"/>
  <c r="AW110" i="6"/>
  <c r="AT130" i="6"/>
  <c r="AR635" i="6"/>
  <c r="AH336" i="6"/>
  <c r="AP409" i="6"/>
  <c r="AR144" i="6"/>
  <c r="AM397" i="6"/>
  <c r="AJ498" i="6"/>
  <c r="BG868" i="6"/>
  <c r="BC159" i="6"/>
  <c r="BJ143" i="6"/>
  <c r="AF444" i="7"/>
  <c r="AE906" i="6"/>
  <c r="AA758" i="6"/>
  <c r="AW552" i="7"/>
  <c r="BI794" i="6"/>
  <c r="AI99" i="6"/>
  <c r="AH540" i="6"/>
  <c r="BJ849" i="6"/>
  <c r="AK231" i="6"/>
  <c r="AX616" i="6"/>
  <c r="AQ502" i="6"/>
  <c r="BC308" i="6"/>
  <c r="AL718" i="6"/>
  <c r="AB101" i="7"/>
  <c r="AB794" i="6"/>
  <c r="AA451" i="6"/>
  <c r="AL915" i="6"/>
  <c r="AH123" i="6"/>
  <c r="AB184" i="6"/>
  <c r="BA231" i="6"/>
  <c r="AP35" i="6"/>
  <c r="AK387" i="6"/>
  <c r="AI330" i="7"/>
  <c r="BF155" i="7"/>
  <c r="AP233" i="6"/>
  <c r="AN152" i="6"/>
  <c r="AW375" i="6"/>
  <c r="BB671" i="6"/>
  <c r="BJ606" i="6"/>
  <c r="AI350" i="6"/>
  <c r="BJ195" i="6"/>
  <c r="AH284" i="6"/>
  <c r="BF803" i="6"/>
  <c r="AR404" i="6"/>
  <c r="BJ156" i="6"/>
  <c r="AB738" i="6"/>
  <c r="AB986" i="6"/>
  <c r="AP491" i="6"/>
  <c r="AF749" i="6"/>
  <c r="AV533" i="6"/>
  <c r="AS932" i="6"/>
  <c r="BC853" i="6"/>
  <c r="BF402" i="6"/>
  <c r="AZ661" i="6"/>
  <c r="AF391" i="6"/>
  <c r="AZ397" i="6"/>
  <c r="AW960" i="6"/>
  <c r="AZ391" i="6"/>
  <c r="AB700" i="7"/>
  <c r="AK893" i="6"/>
  <c r="AD935" i="6"/>
  <c r="AZ403" i="6"/>
  <c r="AV778" i="6"/>
  <c r="AB540" i="6"/>
  <c r="AG418" i="6"/>
  <c r="AS38" i="6"/>
  <c r="AL363" i="6"/>
  <c r="AC282" i="6"/>
  <c r="AC230" i="6"/>
  <c r="AV715" i="6"/>
  <c r="AO516" i="6"/>
  <c r="AV486" i="6"/>
  <c r="AM419" i="6"/>
  <c r="BJ665" i="7"/>
  <c r="BC421" i="6"/>
  <c r="AO110" i="6"/>
  <c r="AR606" i="7"/>
  <c r="AB797" i="6"/>
  <c r="AL981" i="6"/>
  <c r="AJ214" i="7"/>
  <c r="A206" i="4" s="1"/>
  <c r="AI590" i="6"/>
  <c r="AB304" i="6"/>
  <c r="AJ27" i="6"/>
  <c r="BG187" i="6"/>
  <c r="AJ437" i="6"/>
  <c r="BB617" i="7"/>
  <c r="BC484" i="6"/>
  <c r="BF833" i="6"/>
  <c r="AF475" i="6"/>
  <c r="AY816" i="6"/>
  <c r="AH400" i="6"/>
  <c r="AL858" i="6"/>
  <c r="AL538" i="6"/>
  <c r="AF186" i="6"/>
  <c r="AF541" i="6"/>
  <c r="AK58" i="6"/>
  <c r="AM865" i="6"/>
  <c r="BJ91" i="6"/>
  <c r="AG212" i="6"/>
  <c r="AN34" i="7"/>
  <c r="BF10" i="6"/>
  <c r="AE540" i="6"/>
  <c r="BA616" i="7"/>
  <c r="AO445" i="6"/>
  <c r="BI997" i="7"/>
  <c r="BJ210" i="6"/>
  <c r="AH875" i="7"/>
  <c r="AR600" i="7"/>
  <c r="BI404" i="6"/>
  <c r="BG111" i="6"/>
  <c r="AQ500" i="7"/>
  <c r="AY94" i="7"/>
  <c r="AH472" i="7"/>
  <c r="BF816" i="7"/>
  <c r="AI27" i="7"/>
  <c r="BE46" i="6"/>
  <c r="BG787" i="7"/>
  <c r="AK110" i="6"/>
  <c r="AG40" i="6"/>
  <c r="AB830" i="7"/>
  <c r="AV694" i="6"/>
  <c r="AP924" i="7"/>
  <c r="AW688" i="7"/>
  <c r="AH336" i="7"/>
  <c r="AE760" i="6"/>
  <c r="BG332" i="6"/>
  <c r="AO187" i="6"/>
  <c r="AL621" i="6"/>
  <c r="BA191" i="6"/>
  <c r="BA416" i="7"/>
  <c r="AB502" i="6"/>
  <c r="AC349" i="6"/>
  <c r="BF590" i="6"/>
  <c r="AK875" i="7"/>
  <c r="AW387" i="6"/>
  <c r="AA809" i="6"/>
  <c r="AJ721" i="7"/>
  <c r="A713" i="4" s="1"/>
  <c r="AQ508" i="7"/>
  <c r="BG982" i="6"/>
  <c r="AY617" i="6"/>
  <c r="AS886" i="6"/>
  <c r="AF855" i="6"/>
  <c r="AO478" i="6"/>
  <c r="BJ826" i="6"/>
  <c r="AA454" i="6"/>
  <c r="BB942" i="7"/>
  <c r="AF913" i="6"/>
  <c r="AJ107" i="6"/>
  <c r="BA949" i="6"/>
  <c r="AJ45" i="7"/>
  <c r="A37" i="4" s="1"/>
  <c r="AD827" i="6"/>
  <c r="AV143" i="6"/>
  <c r="BJ394" i="6"/>
  <c r="BA256" i="6"/>
  <c r="AD932" i="6"/>
  <c r="AZ965" i="6"/>
  <c r="BD723" i="6"/>
  <c r="BB255" i="6"/>
  <c r="AP912" i="6"/>
  <c r="BJ750" i="6"/>
  <c r="AT847" i="6"/>
  <c r="AD411" i="6"/>
  <c r="AQ664" i="6"/>
  <c r="BD186" i="6"/>
  <c r="BG220" i="6"/>
  <c r="AG214" i="6"/>
  <c r="AA741" i="6"/>
  <c r="AJ26" i="6"/>
  <c r="AD170" i="6"/>
  <c r="AF199" i="6"/>
  <c r="AH962" i="6"/>
  <c r="AZ65" i="6"/>
  <c r="AM735" i="6"/>
  <c r="AS901" i="6"/>
  <c r="AA443" i="6"/>
  <c r="BH653" i="6"/>
  <c r="AR781" i="6"/>
  <c r="AS598" i="6"/>
  <c r="AE707" i="6"/>
  <c r="BJ57" i="7"/>
  <c r="AZ208" i="6"/>
  <c r="AN309" i="6"/>
  <c r="AB337" i="6"/>
  <c r="BH626" i="6"/>
  <c r="AZ845" i="6"/>
  <c r="AZ404" i="6"/>
  <c r="AB846" i="6"/>
  <c r="AC74" i="6"/>
  <c r="AJ805" i="6"/>
  <c r="AQ801" i="6"/>
  <c r="AZ238" i="6"/>
  <c r="AH288" i="6"/>
  <c r="AJ150" i="6"/>
  <c r="BB503" i="6"/>
  <c r="AP897" i="6"/>
  <c r="AN176" i="6"/>
  <c r="BG551" i="6"/>
  <c r="AB251" i="7"/>
  <c r="AO909" i="6"/>
  <c r="AK734" i="6"/>
  <c r="AQ590" i="6"/>
  <c r="AY699" i="6"/>
  <c r="AD531" i="6"/>
  <c r="BC734" i="6"/>
  <c r="AF560" i="7"/>
  <c r="BE809" i="6"/>
  <c r="AL205" i="6"/>
  <c r="AS361" i="7"/>
  <c r="AE579" i="6"/>
  <c r="AS125" i="6"/>
  <c r="AE794" i="6"/>
  <c r="AC970" i="6"/>
  <c r="BF446" i="6"/>
  <c r="AC942" i="7"/>
  <c r="AN488" i="6"/>
  <c r="AL492" i="6"/>
  <c r="AE636" i="6"/>
  <c r="AY848" i="6"/>
  <c r="AF700" i="7"/>
  <c r="AQ359" i="6"/>
  <c r="AY15" i="7"/>
  <c r="AG593" i="6"/>
  <c r="AS518" i="6"/>
  <c r="AA440" i="6"/>
  <c r="AR964" i="6"/>
  <c r="AN560" i="7"/>
  <c r="AR350" i="7"/>
  <c r="AC999" i="6"/>
  <c r="AA110" i="6"/>
  <c r="AJ279" i="7"/>
  <c r="A271" i="4" s="1"/>
  <c r="BF75" i="6"/>
  <c r="AE472" i="6"/>
  <c r="AQ397" i="6"/>
  <c r="AM630" i="6"/>
  <c r="AJ709" i="6"/>
  <c r="BJ933" i="6"/>
  <c r="BC835" i="7"/>
  <c r="BC741" i="6"/>
  <c r="AF484" i="6"/>
  <c r="AH695" i="7"/>
  <c r="BJ576" i="7"/>
  <c r="BB392" i="7"/>
  <c r="BI715" i="6"/>
  <c r="BB330" i="6"/>
  <c r="BD691" i="6"/>
  <c r="AC111" i="6"/>
  <c r="BI496" i="7"/>
  <c r="AZ805" i="7"/>
  <c r="AN397" i="7"/>
  <c r="AE992" i="6"/>
  <c r="AH445" i="7"/>
  <c r="AJ651" i="7"/>
  <c r="A643" i="4" s="1"/>
  <c r="AP333" i="6"/>
  <c r="AO124" i="7"/>
  <c r="AQ898" i="6"/>
  <c r="AX736" i="6"/>
  <c r="AY296" i="6"/>
  <c r="BA493" i="7"/>
  <c r="AE134" i="7"/>
  <c r="AU289" i="6"/>
  <c r="AU617" i="7"/>
  <c r="AN500" i="7"/>
  <c r="AD449" i="6"/>
  <c r="AL635" i="6"/>
  <c r="AG457" i="6"/>
  <c r="AR195" i="6"/>
  <c r="BD882" i="7"/>
  <c r="BA512" i="7"/>
  <c r="AI306" i="6"/>
  <c r="AH57" i="6"/>
  <c r="AZ732" i="6"/>
  <c r="AV192" i="6"/>
  <c r="AR214" i="6"/>
  <c r="AO805" i="7"/>
  <c r="AW123" i="6"/>
  <c r="BC617" i="6"/>
  <c r="AO493" i="7"/>
  <c r="BG793" i="6"/>
  <c r="AQ937" i="6"/>
  <c r="AE237" i="7"/>
  <c r="AL44" i="6"/>
  <c r="AT757" i="6"/>
  <c r="AJ570" i="6"/>
  <c r="AT859" i="6"/>
  <c r="AW312" i="6"/>
  <c r="AC510" i="6"/>
  <c r="AE491" i="6"/>
  <c r="BH184" i="6"/>
  <c r="BB405" i="6"/>
  <c r="BI151" i="6"/>
  <c r="AE208" i="6"/>
  <c r="BF252" i="7"/>
  <c r="AE51" i="6"/>
  <c r="AV984" i="6"/>
  <c r="AF765" i="6"/>
  <c r="BJ107" i="6"/>
  <c r="AI585" i="6"/>
  <c r="AG248" i="6"/>
  <c r="AG337" i="6"/>
  <c r="AW955" i="6"/>
  <c r="AW469" i="6"/>
  <c r="BC757" i="6"/>
  <c r="AR386" i="6"/>
  <c r="AV156" i="6"/>
  <c r="BB511" i="6"/>
  <c r="BG976" i="6"/>
  <c r="AF803" i="6"/>
  <c r="AX435" i="6"/>
  <c r="BF400" i="6"/>
  <c r="AW574" i="6"/>
  <c r="AA991" i="6"/>
  <c r="AC629" i="6"/>
  <c r="AZ708" i="6"/>
  <c r="AO626" i="6"/>
  <c r="AU878" i="6"/>
  <c r="BF510" i="6"/>
  <c r="AM704" i="6"/>
  <c r="AN269" i="7"/>
  <c r="AA643" i="6"/>
  <c r="AA722" i="7"/>
  <c r="AH308" i="7"/>
  <c r="AS333" i="6"/>
  <c r="BH418" i="6"/>
  <c r="BE444" i="7"/>
  <c r="BG350" i="6"/>
  <c r="AM602" i="7"/>
  <c r="BA138" i="6"/>
  <c r="AA667" i="6"/>
  <c r="BD951" i="6"/>
  <c r="AI336" i="7"/>
  <c r="AH195" i="6"/>
  <c r="AB689" i="6"/>
  <c r="AB643" i="6"/>
  <c r="AD578" i="6"/>
  <c r="BH191" i="6"/>
  <c r="BI694" i="6"/>
  <c r="BD928" i="7"/>
  <c r="AE606" i="6"/>
  <c r="AY952" i="6"/>
  <c r="AN94" i="6"/>
  <c r="AE533" i="6"/>
  <c r="AK809" i="6"/>
  <c r="AV736" i="6"/>
  <c r="BA630" i="6"/>
  <c r="AD964" i="6"/>
  <c r="AX259" i="6"/>
  <c r="BA665" i="7"/>
  <c r="BG538" i="6"/>
  <c r="BI33" i="6"/>
  <c r="AZ373" i="6"/>
  <c r="BA115" i="6"/>
  <c r="AF295" i="6"/>
  <c r="BF964" i="6"/>
  <c r="BE691" i="6"/>
  <c r="AU518" i="6"/>
  <c r="AN343" i="7"/>
  <c r="AS970" i="6"/>
  <c r="BC964" i="6"/>
  <c r="BF897" i="6"/>
  <c r="BF951" i="6"/>
  <c r="AZ231" i="6"/>
  <c r="BH163" i="6"/>
  <c r="AJ859" i="6"/>
  <c r="AE538" i="6"/>
  <c r="AW935" i="6"/>
  <c r="AD909" i="6"/>
  <c r="AJ312" i="6"/>
  <c r="AU681" i="6"/>
  <c r="AX985" i="6"/>
  <c r="AC579" i="6"/>
  <c r="AW987" i="6"/>
  <c r="BB335" i="6"/>
  <c r="AG617" i="6"/>
  <c r="AM795" i="7"/>
  <c r="BH925" i="6"/>
  <c r="AL313" i="6"/>
  <c r="AI696" i="6"/>
  <c r="AY281" i="6"/>
  <c r="AU277" i="7"/>
  <c r="AI59" i="7"/>
  <c r="AV795" i="6"/>
  <c r="BF827" i="6"/>
  <c r="BI256" i="6"/>
  <c r="AS776" i="6"/>
  <c r="AE25" i="6"/>
  <c r="AI487" i="6"/>
  <c r="AB905" i="6"/>
  <c r="AZ865" i="6"/>
  <c r="AO915" i="6"/>
  <c r="AQ240" i="6"/>
  <c r="AT472" i="7"/>
  <c r="AO962" i="6"/>
  <c r="AC333" i="6"/>
  <c r="BE299" i="6"/>
  <c r="AL738" i="6"/>
  <c r="BB247" i="6"/>
  <c r="AU491" i="6"/>
  <c r="BB562" i="7"/>
  <c r="AW118" i="6"/>
  <c r="AD759" i="6"/>
  <c r="AK826" i="6"/>
  <c r="BG721" i="7"/>
  <c r="BG346" i="6"/>
  <c r="BC558" i="6"/>
  <c r="AJ123" i="6"/>
  <c r="AP809" i="6"/>
  <c r="AA88" i="6"/>
  <c r="AI548" i="6"/>
  <c r="AP806" i="6"/>
  <c r="AX562" i="7"/>
  <c r="AH568" i="6"/>
  <c r="AE476" i="6"/>
  <c r="AU688" i="7"/>
  <c r="AG682" i="6"/>
  <c r="BB464" i="7"/>
  <c r="AW555" i="7"/>
  <c r="AH602" i="7"/>
  <c r="AQ980" i="6"/>
  <c r="BB803" i="6"/>
  <c r="AS556" i="7"/>
  <c r="AM778" i="6"/>
  <c r="AI216" i="7"/>
  <c r="BB67" i="6"/>
  <c r="AD692" i="6"/>
  <c r="AN935" i="6"/>
  <c r="AC486" i="6"/>
  <c r="AJ754" i="6"/>
  <c r="AI298" i="6"/>
  <c r="BG95" i="7"/>
  <c r="AL309" i="6"/>
  <c r="AS699" i="6"/>
  <c r="AO983" i="6"/>
  <c r="AF878" i="6"/>
  <c r="AX390" i="6"/>
  <c r="AL659" i="7"/>
  <c r="AQ304" i="7"/>
  <c r="AU514" i="6"/>
  <c r="BE524" i="6"/>
  <c r="AV769" i="6"/>
  <c r="AG323" i="6"/>
  <c r="BJ656" i="7"/>
  <c r="BJ845" i="6"/>
  <c r="BF818" i="6"/>
  <c r="AJ905" i="6"/>
  <c r="BF115" i="6"/>
  <c r="AV606" i="6"/>
  <c r="AX845" i="6"/>
  <c r="BH333" i="6"/>
  <c r="AI69" i="6"/>
  <c r="BI435" i="6"/>
  <c r="AK247" i="6"/>
  <c r="BA845" i="6"/>
  <c r="BC548" i="6"/>
  <c r="AJ187" i="6"/>
  <c r="AO500" i="7"/>
  <c r="AD685" i="6"/>
  <c r="AE840" i="6"/>
  <c r="AF116" i="6"/>
  <c r="BD946" i="6"/>
  <c r="AN516" i="6"/>
  <c r="AR531" i="6"/>
  <c r="AL670" i="6"/>
  <c r="AY606" i="6"/>
  <c r="AU721" i="7"/>
  <c r="BF332" i="6"/>
  <c r="BD445" i="6"/>
  <c r="AH280" i="6"/>
  <c r="AG258" i="6"/>
  <c r="AH656" i="7"/>
  <c r="AY876" i="7"/>
  <c r="AP318" i="6"/>
  <c r="AZ826" i="6"/>
  <c r="AQ381" i="6"/>
  <c r="AN579" i="7"/>
  <c r="AE109" i="6"/>
  <c r="AJ163" i="6"/>
  <c r="BC125" i="6"/>
  <c r="AK758" i="6"/>
  <c r="AY954" i="6"/>
  <c r="BC881" i="6"/>
  <c r="BI445" i="6"/>
  <c r="AU276" i="6"/>
  <c r="AT713" i="6"/>
  <c r="AB769" i="6"/>
  <c r="AG343" i="6"/>
  <c r="AZ809" i="6"/>
  <c r="BA124" i="6"/>
  <c r="AR783" i="6"/>
  <c r="BH67" i="6"/>
  <c r="AJ876" i="7"/>
  <c r="A868" i="4" s="1"/>
  <c r="AM248" i="6"/>
  <c r="AG749" i="6"/>
  <c r="BD695" i="7"/>
  <c r="BG875" i="7"/>
  <c r="BF20" i="6"/>
  <c r="BD87" i="7"/>
  <c r="AG473" i="6"/>
  <c r="BE760" i="6"/>
  <c r="BA140" i="6"/>
  <c r="AQ254" i="6"/>
  <c r="BD306" i="6"/>
  <c r="AJ617" i="7"/>
  <c r="A609" i="4" s="1"/>
  <c r="BD134" i="7"/>
  <c r="AP858" i="7"/>
  <c r="AV617" i="7"/>
  <c r="AF585" i="6"/>
  <c r="AI874" i="6"/>
  <c r="AL757" i="6"/>
  <c r="AW922" i="6"/>
  <c r="AO810" i="6"/>
  <c r="BA278" i="6"/>
  <c r="BG678" i="6"/>
  <c r="AV147" i="6"/>
  <c r="BC795" i="6"/>
  <c r="AN444" i="7"/>
  <c r="AP341" i="6"/>
  <c r="BA38" i="6"/>
  <c r="AF172" i="6"/>
  <c r="AA869" i="6"/>
  <c r="AS667" i="6"/>
  <c r="BB884" i="6"/>
  <c r="BD383" i="6"/>
  <c r="AZ119" i="7"/>
  <c r="BJ966" i="6"/>
  <c r="AP901" i="6"/>
  <c r="AS528" i="6"/>
  <c r="AC648" i="6"/>
  <c r="AQ258" i="6"/>
  <c r="AX659" i="7"/>
  <c r="AK88" i="6"/>
  <c r="BC40" i="6"/>
  <c r="AK640" i="6"/>
  <c r="BI331" i="6"/>
  <c r="BI859" i="6"/>
  <c r="AW783" i="6"/>
  <c r="BI999" i="6"/>
  <c r="AM783" i="6"/>
  <c r="BI793" i="6"/>
  <c r="AX606" i="6"/>
  <c r="AG670" i="6"/>
  <c r="AW861" i="6"/>
  <c r="AK795" i="7"/>
  <c r="AF983" i="6"/>
  <c r="AL493" i="7"/>
  <c r="AF718" i="6"/>
  <c r="BD44" i="6"/>
  <c r="AT348" i="6"/>
  <c r="AK386" i="6"/>
  <c r="BI167" i="6"/>
  <c r="AN830" i="6"/>
  <c r="AZ445" i="6"/>
  <c r="AY421" i="6"/>
  <c r="BC167" i="6"/>
  <c r="AE935" i="6"/>
  <c r="AB317" i="6"/>
  <c r="AB882" i="7"/>
  <c r="AY386" i="6"/>
  <c r="BG181" i="6"/>
  <c r="AG517" i="6"/>
  <c r="AJ955" i="6"/>
  <c r="AX437" i="6"/>
  <c r="AR317" i="6"/>
  <c r="BI622" i="6"/>
  <c r="AD16" i="6"/>
  <c r="AX523" i="6"/>
  <c r="AZ887" i="6"/>
  <c r="BG883" i="6"/>
  <c r="AP573" i="6"/>
  <c r="BD216" i="6"/>
  <c r="AT581" i="6"/>
  <c r="AW778" i="7"/>
  <c r="BA336" i="7"/>
  <c r="AE708" i="6"/>
  <c r="AQ411" i="6"/>
  <c r="AV435" i="6"/>
  <c r="AV988" i="6"/>
  <c r="BH39" i="6"/>
  <c r="AL435" i="6"/>
  <c r="AH59" i="7"/>
  <c r="BC727" i="6"/>
  <c r="AF111" i="6"/>
  <c r="AP600" i="7"/>
  <c r="BI510" i="6"/>
  <c r="AO769" i="6"/>
  <c r="AT51" i="6"/>
  <c r="AM331" i="6"/>
  <c r="AS195" i="6"/>
  <c r="AV451" i="6"/>
  <c r="AN603" i="7"/>
  <c r="BA38" i="7"/>
  <c r="BH888" i="6"/>
  <c r="AP397" i="6"/>
  <c r="AZ861" i="7"/>
  <c r="AD925" i="6"/>
  <c r="AT524" i="7"/>
  <c r="AX543" i="6"/>
  <c r="BB124" i="7"/>
  <c r="AP181" i="6"/>
  <c r="AB623" i="6"/>
  <c r="AQ805" i="6"/>
  <c r="AQ59" i="7"/>
  <c r="AK210" i="6"/>
  <c r="BI336" i="6"/>
  <c r="BE226" i="6"/>
  <c r="AE660" i="7"/>
  <c r="AD45" i="7"/>
  <c r="BA579" i="6"/>
  <c r="AT524" i="6"/>
  <c r="AD573" i="6"/>
  <c r="AF271" i="6"/>
  <c r="AI933" i="6"/>
  <c r="BI630" i="6"/>
  <c r="BC946" i="6"/>
  <c r="AJ350" i="7"/>
  <c r="A342" i="4" s="1"/>
  <c r="AV384" i="6"/>
  <c r="AC880" i="6"/>
  <c r="AY492" i="6"/>
  <c r="AT256" i="6"/>
  <c r="AW41" i="6"/>
  <c r="AI704" i="6"/>
  <c r="AE120" i="6"/>
  <c r="AN543" i="6"/>
  <c r="BG986" i="6"/>
  <c r="BD878" i="6"/>
  <c r="AR797" i="6"/>
  <c r="AW746" i="6"/>
  <c r="BJ484" i="6"/>
  <c r="BF878" i="6"/>
  <c r="AG83" i="6"/>
  <c r="AC560" i="7"/>
  <c r="AE930" i="6"/>
  <c r="AM52" i="6"/>
  <c r="BE118" i="6"/>
  <c r="AL208" i="7"/>
  <c r="AG308" i="6"/>
  <c r="AH788" i="6"/>
  <c r="AE170" i="6"/>
  <c r="BA335" i="7"/>
  <c r="AV735" i="6"/>
  <c r="BE564" i="6"/>
  <c r="BF849" i="6"/>
  <c r="AX488" i="6"/>
  <c r="AJ125" i="6"/>
  <c r="BG754" i="6"/>
  <c r="AI804" i="6"/>
  <c r="BG20" i="6"/>
  <c r="AP810" i="6"/>
  <c r="BA502" i="6"/>
  <c r="BC162" i="6"/>
  <c r="BG765" i="6"/>
  <c r="AI580" i="6"/>
  <c r="BB788" i="6"/>
  <c r="BC626" i="6"/>
  <c r="AA411" i="6"/>
  <c r="BH739" i="6"/>
  <c r="AS942" i="6"/>
  <c r="BI104" i="6"/>
  <c r="BF291" i="6"/>
  <c r="AF882" i="7"/>
  <c r="AN987" i="6"/>
  <c r="AN795" i="7"/>
  <c r="AK41" i="6"/>
  <c r="AZ722" i="7"/>
  <c r="AT464" i="7"/>
  <c r="BJ678" i="7"/>
  <c r="AI330" i="6"/>
  <c r="AH44" i="6"/>
  <c r="AK350" i="6"/>
  <c r="AL827" i="6"/>
  <c r="AI783" i="6"/>
  <c r="BI864" i="7"/>
  <c r="AM124" i="7"/>
  <c r="AY921" i="7"/>
  <c r="AW695" i="7"/>
  <c r="AT876" i="7"/>
  <c r="BH818" i="6"/>
  <c r="AJ803" i="6"/>
  <c r="AZ115" i="6"/>
  <c r="BD318" i="7"/>
  <c r="AK805" i="6"/>
  <c r="AJ411" i="6"/>
  <c r="AN44" i="6"/>
  <c r="BB701" i="7"/>
  <c r="AC806" i="6"/>
  <c r="BE248" i="6"/>
  <c r="AO787" i="7"/>
  <c r="AU780" i="6"/>
  <c r="AM163" i="7"/>
  <c r="AN208" i="7"/>
  <c r="AT493" i="7"/>
  <c r="BH387" i="6"/>
  <c r="AJ172" i="6"/>
  <c r="AQ981" i="6"/>
  <c r="AP231" i="6"/>
  <c r="BH590" i="6"/>
  <c r="AZ746" i="6"/>
  <c r="AE711" i="6"/>
  <c r="AA775" i="7"/>
  <c r="AR693" i="6"/>
  <c r="AO15" i="6"/>
  <c r="BD157" i="6"/>
  <c r="AU771" i="6"/>
  <c r="AM83" i="6"/>
  <c r="AJ218" i="6"/>
  <c r="BJ336" i="7"/>
  <c r="AZ354" i="6"/>
  <c r="AG218" i="6"/>
  <c r="AC891" i="6"/>
  <c r="BC471" i="7"/>
  <c r="AI781" i="6"/>
  <c r="BH221" i="6"/>
  <c r="AV237" i="6"/>
  <c r="AY845" i="6"/>
  <c r="AR889" i="6"/>
  <c r="AO999" i="6"/>
  <c r="AF769" i="6"/>
  <c r="AW671" i="6"/>
  <c r="AJ817" i="6"/>
  <c r="BI812" i="6"/>
  <c r="AJ942" i="7"/>
  <c r="A934" i="4" s="1"/>
  <c r="AD651" i="7"/>
  <c r="AB551" i="6"/>
  <c r="BI226" i="6"/>
  <c r="AS560" i="7"/>
  <c r="BD391" i="6"/>
  <c r="AC214" i="7"/>
  <c r="BA181" i="6"/>
  <c r="BB524" i="6"/>
  <c r="AB538" i="6"/>
  <c r="AK756" i="6"/>
  <c r="BG748" i="6"/>
  <c r="AY946" i="6"/>
  <c r="AD56" i="7"/>
  <c r="AA811" i="6"/>
  <c r="BB773" i="6"/>
  <c r="BG845" i="6"/>
  <c r="BH206" i="6"/>
  <c r="AH350" i="7"/>
  <c r="AC788" i="6"/>
  <c r="BB936" i="6"/>
  <c r="AI638" i="6"/>
  <c r="AO369" i="6"/>
  <c r="AH256" i="6"/>
  <c r="AQ181" i="6"/>
  <c r="BI265" i="7"/>
  <c r="AY212" i="6"/>
  <c r="BB210" i="6"/>
  <c r="AQ405" i="6"/>
  <c r="BG214" i="6"/>
  <c r="AZ827" i="6"/>
  <c r="BE84" i="6"/>
  <c r="AY657" i="6"/>
  <c r="AY877" i="6"/>
  <c r="BG304" i="7"/>
  <c r="AB472" i="7"/>
  <c r="AI760" i="6"/>
  <c r="AW125" i="6"/>
  <c r="AG711" i="6"/>
  <c r="AL795" i="6"/>
  <c r="AF230" i="6"/>
  <c r="AV51" i="6"/>
  <c r="AH493" i="7"/>
  <c r="AF736" i="6"/>
  <c r="AP271" i="6"/>
  <c r="AI283" i="6"/>
  <c r="AO464" i="6"/>
  <c r="AO265" i="7"/>
  <c r="BI50" i="7"/>
  <c r="AV487" i="6"/>
  <c r="AL888" i="6"/>
  <c r="AB675" i="6"/>
  <c r="BG718" i="6"/>
  <c r="BG172" i="6"/>
  <c r="AV887" i="6"/>
  <c r="AK951" i="6"/>
  <c r="AX116" i="6"/>
  <c r="BB416" i="7"/>
  <c r="BJ454" i="6"/>
  <c r="AY69" i="6"/>
  <c r="AD271" i="6"/>
  <c r="AQ889" i="6"/>
  <c r="BG229" i="6"/>
  <c r="AG511" i="7"/>
  <c r="BE595" i="6"/>
  <c r="AI768" i="6"/>
  <c r="BI487" i="7"/>
  <c r="BF44" i="6"/>
  <c r="AF50" i="6"/>
  <c r="AT445" i="7"/>
  <c r="AB329" i="7"/>
  <c r="AW159" i="6"/>
  <c r="AU351" i="7"/>
  <c r="BD418" i="6"/>
  <c r="BC649" i="6"/>
  <c r="AM37" i="7"/>
  <c r="AC827" i="6"/>
  <c r="AL573" i="6"/>
  <c r="AG231" i="6"/>
  <c r="AC590" i="6"/>
  <c r="BF770" i="7"/>
  <c r="BI562" i="7"/>
  <c r="BC592" i="7"/>
  <c r="AB539" i="7"/>
  <c r="BJ346" i="6"/>
  <c r="AF924" i="7"/>
  <c r="BA400" i="6"/>
  <c r="AM281" i="6"/>
  <c r="AM634" i="7"/>
  <c r="BJ122" i="6"/>
  <c r="BD562" i="6"/>
  <c r="AH377" i="6"/>
  <c r="AJ847" i="6"/>
  <c r="BH805" i="6"/>
  <c r="BA386" i="6"/>
  <c r="AU514" i="7"/>
  <c r="BD307" i="6"/>
  <c r="AZ688" i="7"/>
  <c r="BF986" i="6"/>
  <c r="AF454" i="6"/>
  <c r="AA516" i="6"/>
  <c r="AQ876" i="7"/>
  <c r="AG138" i="6"/>
  <c r="BE636" i="6"/>
  <c r="AX688" i="7"/>
  <c r="AA34" i="7"/>
  <c r="AQ165" i="6"/>
  <c r="AR901" i="6"/>
  <c r="AQ964" i="6"/>
  <c r="BD818" i="6"/>
  <c r="AF574" i="6"/>
  <c r="AB942" i="6"/>
  <c r="AT457" i="6"/>
  <c r="AD928" i="7"/>
  <c r="AF206" i="6"/>
  <c r="AI332" i="6"/>
  <c r="AV663" i="6"/>
  <c r="AX849" i="6"/>
  <c r="AX147" i="6"/>
  <c r="AS454" i="6"/>
  <c r="AH792" i="7"/>
  <c r="AS858" i="6"/>
  <c r="AX309" i="6"/>
  <c r="AK710" i="7"/>
  <c r="BA929" i="6"/>
  <c r="AB711" i="6"/>
  <c r="AU942" i="7"/>
  <c r="AC189" i="6"/>
  <c r="AB57" i="6"/>
  <c r="BB349" i="6"/>
  <c r="BA719" i="6"/>
  <c r="AY214" i="7"/>
  <c r="BH57" i="6"/>
  <c r="AN503" i="6"/>
  <c r="AT199" i="6"/>
  <c r="AF383" i="6"/>
  <c r="AA738" i="6"/>
  <c r="AM411" i="6"/>
  <c r="AK484" i="6"/>
  <c r="AF889" i="6"/>
  <c r="AZ539" i="7"/>
  <c r="AN259" i="6"/>
  <c r="BC386" i="6"/>
  <c r="AT748" i="6"/>
  <c r="AB726" i="6"/>
  <c r="AY179" i="7"/>
  <c r="AD516" i="6"/>
  <c r="BG44" i="6"/>
  <c r="BI377" i="6"/>
  <c r="AT10" i="6"/>
  <c r="AO524" i="7"/>
  <c r="BI142" i="6"/>
  <c r="AS258" i="6"/>
  <c r="AW986" i="6"/>
  <c r="BA965" i="6"/>
  <c r="AL416" i="7"/>
  <c r="BA304" i="7"/>
  <c r="AZ189" i="6"/>
  <c r="AO150" i="7"/>
  <c r="AT940" i="6"/>
  <c r="AW361" i="7"/>
  <c r="AZ962" i="6"/>
  <c r="BF741" i="6"/>
  <c r="AZ125" i="6"/>
  <c r="AN986" i="6"/>
  <c r="AB295" i="6"/>
  <c r="AS739" i="6"/>
  <c r="AY59" i="7"/>
  <c r="BA570" i="6"/>
  <c r="AQ195" i="6"/>
  <c r="AI486" i="6"/>
  <c r="BH52" i="6"/>
  <c r="AX469" i="6"/>
  <c r="AN741" i="6"/>
  <c r="AR858" i="7"/>
  <c r="AT23" i="7"/>
  <c r="AS411" i="6"/>
  <c r="AJ787" i="7"/>
  <c r="A779" i="4" s="1"/>
  <c r="BF516" i="6"/>
  <c r="AT405" i="6"/>
  <c r="AM644" i="6"/>
  <c r="AP247" i="6"/>
  <c r="BJ642" i="6"/>
  <c r="AD248" i="6"/>
  <c r="AU24" i="7"/>
  <c r="BC332" i="6"/>
  <c r="AP526" i="6"/>
  <c r="AY565" i="6"/>
  <c r="AE748" i="6"/>
  <c r="AR162" i="6"/>
  <c r="BB304" i="6"/>
  <c r="AN104" i="6"/>
  <c r="BA648" i="6"/>
  <c r="AG333" i="7"/>
  <c r="BJ555" i="7"/>
  <c r="AA64" i="6"/>
  <c r="AV635" i="6"/>
  <c r="AF502" i="6"/>
  <c r="AT359" i="6"/>
  <c r="AQ486" i="6"/>
  <c r="BH330" i="7"/>
  <c r="BB400" i="6"/>
  <c r="AU141" i="7"/>
  <c r="AN595" i="6"/>
  <c r="BC230" i="6"/>
  <c r="AH35" i="6"/>
  <c r="AA849" i="6"/>
  <c r="AK750" i="6"/>
  <c r="BF451" i="6"/>
  <c r="AD435" i="6"/>
  <c r="AS759" i="6"/>
  <c r="AA473" i="6"/>
  <c r="AC575" i="6"/>
  <c r="BF199" i="6"/>
  <c r="AN804" i="6"/>
  <c r="BC22" i="6"/>
  <c r="AU980" i="6"/>
  <c r="AW263" i="6"/>
  <c r="AM981" i="6"/>
  <c r="AB661" i="6"/>
  <c r="BE394" i="6"/>
  <c r="AY420" i="6"/>
  <c r="AY28" i="6"/>
  <c r="AH693" i="6"/>
  <c r="BC685" i="6"/>
  <c r="AQ688" i="7"/>
  <c r="AE392" i="6"/>
  <c r="BB227" i="6"/>
  <c r="AN907" i="6"/>
  <c r="AW129" i="6"/>
  <c r="AU609" i="7"/>
  <c r="AM636" i="7"/>
  <c r="BJ310" i="6"/>
  <c r="AN711" i="6"/>
  <c r="BA792" i="7"/>
  <c r="AA378" i="6"/>
  <c r="AG64" i="7"/>
  <c r="AZ901" i="7"/>
  <c r="BJ170" i="6"/>
  <c r="AB640" i="6"/>
  <c r="BF671" i="6"/>
  <c r="AU416" i="7"/>
  <c r="AY882" i="7"/>
  <c r="BJ503" i="6"/>
  <c r="AS574" i="6"/>
  <c r="AC869" i="6"/>
  <c r="BB426" i="6"/>
  <c r="AH627" i="7"/>
  <c r="AU152" i="6"/>
  <c r="AR656" i="7"/>
  <c r="AO840" i="6"/>
  <c r="BD181" i="6"/>
  <c r="AS329" i="7"/>
  <c r="BA84" i="6"/>
  <c r="AV946" i="6"/>
  <c r="BH310" i="6"/>
  <c r="AS307" i="6"/>
  <c r="AY350" i="6"/>
  <c r="AA62" i="6"/>
  <c r="AB435" i="6"/>
  <c r="AI753" i="6"/>
  <c r="AX171" i="7"/>
  <c r="AW134" i="7"/>
  <c r="BH110" i="6"/>
  <c r="AF333" i="6"/>
  <c r="AW239" i="7"/>
  <c r="BB793" i="6"/>
  <c r="AI102" i="7"/>
  <c r="AB889" i="6"/>
  <c r="AZ701" i="7"/>
  <c r="BH94" i="6"/>
  <c r="AO986" i="6"/>
  <c r="AU316" i="7"/>
  <c r="AQ665" i="7"/>
  <c r="AP718" i="7"/>
  <c r="AU310" i="7"/>
  <c r="BC750" i="6"/>
  <c r="AY278" i="7"/>
  <c r="BD992" i="7"/>
  <c r="AK949" i="7"/>
  <c r="BD208" i="6"/>
  <c r="AO893" i="7"/>
  <c r="BJ272" i="6"/>
  <c r="BH983" i="6"/>
  <c r="BB75" i="6"/>
  <c r="AV524" i="6"/>
  <c r="AZ307" i="7"/>
  <c r="BE785" i="7"/>
  <c r="AT889" i="7"/>
  <c r="AZ885" i="6"/>
  <c r="AC472" i="7"/>
  <c r="BC794" i="6"/>
  <c r="AQ22" i="6"/>
  <c r="AR748" i="6"/>
  <c r="AC823" i="6"/>
  <c r="AO115" i="6"/>
  <c r="BF736" i="6"/>
  <c r="BD461" i="6"/>
  <c r="AA503" i="6"/>
  <c r="BF925" i="6"/>
  <c r="AS243" i="6"/>
  <c r="AN130" i="6"/>
  <c r="AS501" i="6"/>
  <c r="AC748" i="6"/>
  <c r="AC800" i="7"/>
  <c r="AH212" i="6"/>
  <c r="AA119" i="6"/>
  <c r="AZ566" i="6"/>
  <c r="BC511" i="7"/>
  <c r="AR798" i="6"/>
  <c r="AA386" i="6"/>
  <c r="AL879" i="6"/>
  <c r="BB885" i="6"/>
  <c r="AD694" i="6"/>
  <c r="AS451" i="6"/>
  <c r="AA823" i="6"/>
  <c r="BD958" i="7"/>
  <c r="BI940" i="6"/>
  <c r="AK830" i="7"/>
  <c r="AC446" i="6"/>
  <c r="BH113" i="6"/>
  <c r="AB671" i="6"/>
  <c r="AB812" i="6"/>
  <c r="AN517" i="6"/>
  <c r="BB79" i="6"/>
  <c r="BF248" i="6"/>
  <c r="AZ686" i="6"/>
  <c r="AW775" i="7"/>
  <c r="AL713" i="6"/>
  <c r="BB212" i="6"/>
  <c r="AM876" i="7"/>
  <c r="AK850" i="6"/>
  <c r="AT111" i="6"/>
  <c r="AZ949" i="6"/>
  <c r="AH99" i="6"/>
  <c r="BI552" i="7"/>
  <c r="BE256" i="6"/>
  <c r="AD826" i="6"/>
  <c r="BJ579" i="6"/>
  <c r="BD879" i="6"/>
  <c r="AP631" i="6"/>
  <c r="BI874" i="6"/>
  <c r="BG834" i="6"/>
  <c r="AY708" i="6"/>
  <c r="BJ986" i="6"/>
  <c r="AZ592" i="7"/>
  <c r="BB722" i="7"/>
  <c r="AC593" i="6"/>
  <c r="BJ359" i="6"/>
  <c r="BG568" i="6"/>
  <c r="AX912" i="6"/>
  <c r="BG715" i="6"/>
  <c r="BE955" i="6"/>
  <c r="AQ289" i="6"/>
  <c r="AG107" i="6"/>
  <c r="AQ984" i="6"/>
  <c r="AW317" i="6"/>
  <c r="BA469" i="6"/>
  <c r="AE361" i="7"/>
  <c r="AJ168" i="7"/>
  <c r="A160" i="4" s="1"/>
  <c r="AJ748" i="6"/>
  <c r="AY665" i="6"/>
  <c r="AS59" i="6"/>
  <c r="AE330" i="7"/>
  <c r="BE225" i="6"/>
  <c r="AF196" i="6"/>
  <c r="BG137" i="7"/>
  <c r="AV836" i="6"/>
  <c r="AR667" i="6"/>
  <c r="AT661" i="6"/>
  <c r="BG803" i="6"/>
  <c r="AD279" i="7"/>
  <c r="AL750" i="6"/>
  <c r="AD717" i="6"/>
  <c r="BJ226" i="6"/>
  <c r="BH746" i="6"/>
  <c r="AJ44" i="6"/>
  <c r="AQ75" i="6"/>
  <c r="AI397" i="6"/>
  <c r="BI985" i="6"/>
  <c r="BG889" i="6"/>
  <c r="AY538" i="6"/>
  <c r="AI212" i="6"/>
  <c r="BB258" i="6"/>
  <c r="BH214" i="7"/>
  <c r="AI38" i="7"/>
  <c r="AW385" i="6"/>
  <c r="AQ510" i="6"/>
  <c r="AS584" i="6"/>
  <c r="AT983" i="6"/>
  <c r="BJ711" i="6"/>
  <c r="AE461" i="6"/>
  <c r="BF537" i="6"/>
  <c r="AW859" i="6"/>
  <c r="BI681" i="6"/>
  <c r="AY150" i="6"/>
  <c r="AS161" i="6"/>
  <c r="BB174" i="6"/>
  <c r="AZ134" i="7"/>
  <c r="AG509" i="6"/>
  <c r="BH681" i="6"/>
  <c r="AJ405" i="6"/>
  <c r="AA598" i="6"/>
  <c r="AM844" i="6"/>
  <c r="AX928" i="7"/>
  <c r="BH59" i="7"/>
  <c r="AW28" i="6"/>
  <c r="AS184" i="6"/>
  <c r="BB855" i="6"/>
  <c r="AU806" i="6"/>
  <c r="BG592" i="7"/>
  <c r="BB472" i="7"/>
  <c r="AK406" i="6"/>
  <c r="BI574" i="6"/>
  <c r="BI814" i="7"/>
  <c r="AA508" i="7"/>
  <c r="AN982" i="6"/>
  <c r="AN221" i="6"/>
  <c r="BD179" i="7"/>
  <c r="BB411" i="6"/>
  <c r="BF272" i="6"/>
  <c r="AQ420" i="6"/>
  <c r="AS948" i="6"/>
  <c r="AD938" i="6"/>
  <c r="AQ134" i="7"/>
  <c r="AW475" i="6"/>
  <c r="AX960" i="6"/>
  <c r="AK488" i="6"/>
  <c r="AD795" i="6"/>
  <c r="AT181" i="6"/>
  <c r="AT734" i="6"/>
  <c r="AG540" i="6"/>
  <c r="AM932" i="6"/>
  <c r="BA496" i="7"/>
  <c r="BB278" i="7"/>
  <c r="AT30" i="7"/>
  <c r="AQ840" i="6"/>
  <c r="BB163" i="7"/>
  <c r="AW58" i="6"/>
  <c r="BG590" i="6"/>
  <c r="BG423" i="7"/>
  <c r="AI405" i="6"/>
  <c r="AT45" i="6"/>
  <c r="BB488" i="6"/>
  <c r="AM134" i="7"/>
  <c r="AI478" i="7"/>
  <c r="AL167" i="6"/>
  <c r="AR420" i="6"/>
  <c r="AA141" i="7"/>
  <c r="AI556" i="6"/>
  <c r="BD449" i="7"/>
  <c r="BE88" i="6"/>
  <c r="AQ268" i="7"/>
  <c r="BB901" i="6"/>
  <c r="AX888" i="6"/>
  <c r="AX481" i="6"/>
  <c r="BI125" i="6"/>
  <c r="AZ118" i="6"/>
  <c r="BC701" i="7"/>
  <c r="BE861" i="7"/>
  <c r="AR765" i="6"/>
  <c r="BA622" i="6"/>
  <c r="BD310" i="6"/>
  <c r="BE181" i="6"/>
  <c r="AR240" i="6"/>
  <c r="AR269" i="7"/>
  <c r="BI150" i="6"/>
  <c r="AI932" i="6"/>
  <c r="BF78" i="7"/>
  <c r="AK960" i="6"/>
  <c r="AM987" i="6"/>
  <c r="BH769" i="6"/>
  <c r="AS590" i="6"/>
  <c r="AP787" i="6"/>
  <c r="AT265" i="7"/>
  <c r="AJ194" i="7"/>
  <c r="A186" i="4" s="1"/>
  <c r="AT665" i="7"/>
  <c r="BI303" i="7"/>
  <c r="BE50" i="6"/>
  <c r="AL834" i="6"/>
  <c r="AR445" i="7"/>
  <c r="AT858" i="6"/>
  <c r="AW181" i="6"/>
  <c r="AH137" i="7"/>
  <c r="AT912" i="6"/>
  <c r="AZ905" i="6"/>
  <c r="BC41" i="6"/>
  <c r="BI590" i="6"/>
  <c r="AU69" i="6"/>
  <c r="AE343" i="6"/>
  <c r="BB549" i="7"/>
  <c r="BE286" i="6"/>
  <c r="AS167" i="6"/>
  <c r="AS921" i="7"/>
  <c r="AV13" i="7"/>
  <c r="AE907" i="6"/>
  <c r="AE954" i="6"/>
  <c r="BI635" i="6"/>
  <c r="AB917" i="6"/>
  <c r="AU551" i="6"/>
  <c r="AB573" i="6"/>
  <c r="AW704" i="6"/>
  <c r="AS217" i="6"/>
  <c r="AD873" i="6"/>
  <c r="AD688" i="7"/>
  <c r="BI800" i="6"/>
  <c r="AQ187" i="6"/>
  <c r="AQ282" i="6"/>
  <c r="AO715" i="6"/>
  <c r="AC295" i="6"/>
  <c r="BH921" i="7"/>
  <c r="BE125" i="6"/>
  <c r="AN446" i="7"/>
  <c r="BE231" i="6"/>
  <c r="AX227" i="6"/>
  <c r="AX713" i="6"/>
  <c r="AL37" i="7"/>
  <c r="AG163" i="7"/>
  <c r="AO531" i="6"/>
  <c r="AT680" i="6"/>
  <c r="AZ516" i="6"/>
  <c r="BF858" i="6"/>
  <c r="AM780" i="6"/>
  <c r="AJ957" i="6"/>
  <c r="BG630" i="6"/>
  <c r="AY248" i="6"/>
  <c r="AP1000" i="6"/>
  <c r="AU846" i="6"/>
  <c r="AT650" i="6"/>
  <c r="BF383" i="6"/>
  <c r="BA710" i="6"/>
  <c r="AO820" i="6"/>
  <c r="AO173" i="6"/>
  <c r="BI576" i="7"/>
  <c r="AL682" i="6"/>
  <c r="BC70" i="6"/>
  <c r="AX826" i="6"/>
  <c r="AO41" i="6"/>
  <c r="BE875" i="7"/>
  <c r="AY560" i="7"/>
  <c r="AE306" i="6"/>
  <c r="AQ909" i="6"/>
  <c r="BE230" i="6"/>
  <c r="AX363" i="6"/>
  <c r="AM617" i="7"/>
  <c r="AK304" i="7"/>
  <c r="AN531" i="6"/>
  <c r="AK289" i="6"/>
  <c r="AR134" i="7"/>
  <c r="AL16" i="6"/>
  <c r="AG144" i="6"/>
  <c r="AT115" i="6"/>
  <c r="AL469" i="6"/>
  <c r="AP617" i="7"/>
  <c r="AD739" i="6"/>
  <c r="AF168" i="7"/>
  <c r="AT623" i="6"/>
  <c r="AQ846" i="7"/>
  <c r="AM560" i="7"/>
  <c r="AY62" i="6"/>
  <c r="BC925" i="6"/>
  <c r="BI787" i="7"/>
  <c r="BG792" i="7"/>
  <c r="AZ875" i="7"/>
  <c r="AT404" i="6"/>
  <c r="AM410" i="6"/>
  <c r="AM984" i="6"/>
  <c r="AU739" i="6"/>
  <c r="AB851" i="7"/>
  <c r="AL812" i="6"/>
  <c r="AT430" i="6"/>
  <c r="BD299" i="6"/>
  <c r="AP183" i="6"/>
  <c r="BC400" i="6"/>
  <c r="AI337" i="6"/>
  <c r="AS102" i="7"/>
  <c r="AB449" i="7"/>
  <c r="AA932" i="6"/>
  <c r="AA449" i="7"/>
  <c r="AV133" i="7"/>
  <c r="AZ979" i="6"/>
  <c r="BB560" i="7"/>
  <c r="AU769" i="6"/>
  <c r="AO84" i="6"/>
  <c r="BJ568" i="6"/>
  <c r="AV88" i="6"/>
  <c r="AJ582" i="6"/>
  <c r="AP336" i="7"/>
  <c r="AE34" i="7"/>
  <c r="AA954" i="6"/>
  <c r="AB533" i="6"/>
  <c r="AU24" i="6"/>
  <c r="AZ181" i="6"/>
  <c r="AO579" i="6"/>
  <c r="AU429" i="6"/>
  <c r="AQ363" i="6"/>
  <c r="BC426" i="6"/>
  <c r="BE406" i="6"/>
  <c r="AE59" i="7"/>
  <c r="AN506" i="6"/>
  <c r="AZ753" i="6"/>
  <c r="AP891" i="6"/>
  <c r="AB253" i="6"/>
  <c r="BE129" i="6"/>
  <c r="AP142" i="6"/>
  <c r="BJ846" i="7"/>
  <c r="AX771" i="6"/>
  <c r="AP957" i="6"/>
  <c r="AD228" i="6"/>
  <c r="AY194" i="7"/>
  <c r="BE618" i="6"/>
  <c r="BI826" i="6"/>
  <c r="AB885" i="6"/>
  <c r="BI942" i="6"/>
  <c r="AH879" i="6"/>
  <c r="AS717" i="6"/>
  <c r="AD867" i="6"/>
  <c r="AL709" i="6"/>
  <c r="AW669" i="6"/>
  <c r="AI28" i="6"/>
  <c r="BI667" i="6"/>
  <c r="AM62" i="6"/>
  <c r="AU849" i="6"/>
  <c r="AV943" i="6"/>
  <c r="AF776" i="7"/>
  <c r="AK689" i="6"/>
  <c r="AW39" i="6"/>
  <c r="BC999" i="6"/>
  <c r="BJ506" i="6"/>
  <c r="AZ630" i="6"/>
  <c r="AX893" i="7"/>
  <c r="AY720" i="6"/>
  <c r="BH643" i="6"/>
  <c r="AU692" i="6"/>
  <c r="AI787" i="7"/>
  <c r="AQ606" i="6"/>
  <c r="BJ199" i="6"/>
  <c r="AL917" i="6"/>
  <c r="AF543" i="6"/>
  <c r="AG981" i="6"/>
  <c r="AH387" i="6"/>
  <c r="BG416" i="7"/>
  <c r="BF329" i="7"/>
  <c r="AM159" i="6"/>
  <c r="AV83" i="6"/>
  <c r="AB208" i="6"/>
  <c r="AA227" i="6"/>
  <c r="BF307" i="6"/>
  <c r="AL295" i="6"/>
  <c r="AA564" i="6"/>
  <c r="AW834" i="6"/>
  <c r="BJ194" i="7"/>
  <c r="AM723" i="6"/>
  <c r="AL384" i="6"/>
  <c r="AP26" i="6"/>
  <c r="BH682" i="6"/>
  <c r="AS122" i="6"/>
  <c r="AS604" i="7"/>
  <c r="BF748" i="6"/>
  <c r="BD942" i="7"/>
  <c r="BE277" i="7"/>
  <c r="BD820" i="7"/>
  <c r="AS389" i="7"/>
  <c r="AU430" i="7"/>
  <c r="AX600" i="6"/>
  <c r="AJ194" i="6"/>
  <c r="BJ125" i="6"/>
  <c r="AZ932" i="7"/>
  <c r="AM346" i="6"/>
  <c r="AC611" i="6"/>
  <c r="AD227" i="6"/>
  <c r="AS875" i="7"/>
  <c r="AQ69" i="6"/>
  <c r="AL109" i="6"/>
  <c r="BA57" i="7"/>
  <c r="AX560" i="7"/>
  <c r="AG826" i="6"/>
  <c r="BG798" i="6"/>
  <c r="AM738" i="6"/>
  <c r="BC595" i="6"/>
  <c r="AU906" i="6"/>
  <c r="AC977" i="6"/>
  <c r="BG741" i="6"/>
  <c r="AN861" i="7"/>
  <c r="AC475" i="6"/>
  <c r="BB748" i="6"/>
  <c r="BA478" i="6"/>
  <c r="BI421" i="6"/>
  <c r="AL579" i="6"/>
  <c r="AV516" i="6"/>
  <c r="AA163" i="7"/>
  <c r="BE571" i="7"/>
  <c r="BD621" i="6"/>
  <c r="AF243" i="6"/>
  <c r="BE851" i="6"/>
  <c r="AX511" i="7"/>
  <c r="AH984" i="7"/>
  <c r="BG804" i="6"/>
  <c r="BJ391" i="6"/>
  <c r="AV693" i="6"/>
  <c r="AN901" i="6"/>
  <c r="BE354" i="6"/>
  <c r="AD624" i="6"/>
  <c r="BI891" i="6"/>
  <c r="AE783" i="6"/>
  <c r="AV130" i="6"/>
  <c r="AT426" i="6"/>
  <c r="BC411" i="6"/>
  <c r="AX1000" i="6"/>
  <c r="BB445" i="7"/>
  <c r="AY857" i="6"/>
  <c r="AG626" i="6"/>
  <c r="BD32" i="6"/>
  <c r="BB694" i="6"/>
  <c r="AZ718" i="6"/>
  <c r="AW445" i="6"/>
  <c r="AZ76" i="6"/>
  <c r="AS882" i="7"/>
  <c r="BE574" i="6"/>
  <c r="AH578" i="6"/>
  <c r="AH828" i="6"/>
  <c r="AA298" i="6"/>
  <c r="AK449" i="6"/>
  <c r="AG259" i="6"/>
  <c r="BF693" i="6"/>
  <c r="AV299" i="6"/>
  <c r="AO423" i="7"/>
  <c r="BA795" i="6"/>
  <c r="BA221" i="6"/>
  <c r="AZ86" i="6"/>
  <c r="BJ979" i="6"/>
  <c r="AN50" i="6"/>
  <c r="BD400" i="6"/>
  <c r="AL135" i="6"/>
  <c r="BJ376" i="6"/>
  <c r="AR113" i="6"/>
  <c r="AK754" i="6"/>
  <c r="BG133" i="6"/>
  <c r="BJ639" i="6"/>
  <c r="AU584" i="6"/>
  <c r="AK598" i="6"/>
  <c r="AV623" i="6"/>
  <c r="AJ84" i="6"/>
  <c r="AA650" i="6"/>
  <c r="AV636" i="6"/>
  <c r="BA739" i="6"/>
  <c r="AJ524" i="6"/>
  <c r="AA336" i="7"/>
  <c r="AO598" i="6"/>
  <c r="AB265" i="7"/>
  <c r="AL788" i="6"/>
  <c r="AK723" i="6"/>
  <c r="AQ643" i="6"/>
  <c r="AJ640" i="6"/>
  <c r="BF41" i="6"/>
  <c r="AE418" i="6"/>
  <c r="BI350" i="7"/>
  <c r="AI95" i="7"/>
  <c r="AA86" i="6"/>
  <c r="AP330" i="7"/>
  <c r="BA45" i="7"/>
  <c r="BI834" i="6"/>
  <c r="BH410" i="6"/>
  <c r="AG870" i="6"/>
  <c r="AL503" i="6"/>
  <c r="AO833" i="6"/>
  <c r="AC837" i="6"/>
  <c r="BD689" i="6"/>
  <c r="AT411" i="6"/>
  <c r="BE43" i="6"/>
  <c r="AW929" i="6"/>
  <c r="AM373" i="6"/>
  <c r="BF811" i="6"/>
  <c r="AW486" i="7"/>
  <c r="AA478" i="6"/>
  <c r="AP579" i="6"/>
  <c r="AZ830" i="6"/>
  <c r="BC791" i="6"/>
  <c r="AR713" i="6"/>
  <c r="AN491" i="6"/>
  <c r="BA122" i="6"/>
  <c r="AU247" i="6"/>
  <c r="BE380" i="6"/>
  <c r="BJ806" i="6"/>
  <c r="AM454" i="6"/>
  <c r="AC172" i="6"/>
  <c r="AX454" i="6"/>
  <c r="AJ52" i="6"/>
  <c r="AZ892" i="6"/>
  <c r="AW212" i="6"/>
  <c r="AN432" i="7"/>
  <c r="BI420" i="6"/>
  <c r="AW579" i="6"/>
  <c r="AJ206" i="7"/>
  <c r="A198" i="4" s="1"/>
  <c r="BJ512" i="7"/>
  <c r="AY311" i="6"/>
  <c r="AD851" i="6"/>
  <c r="AH937" i="7"/>
  <c r="AU883" i="6"/>
  <c r="AZ555" i="7"/>
  <c r="AQ882" i="7"/>
  <c r="BF778" i="6"/>
  <c r="BD159" i="6"/>
  <c r="AQ681" i="6"/>
  <c r="BG620" i="6"/>
  <c r="BC391" i="6"/>
  <c r="AD855" i="6"/>
  <c r="AY119" i="7"/>
  <c r="BJ489" i="6"/>
  <c r="BB348" i="6"/>
  <c r="BH488" i="6"/>
  <c r="AP486" i="6"/>
  <c r="AV983" i="6"/>
  <c r="AX706" i="6"/>
  <c r="BA411" i="6"/>
  <c r="AE624" i="6"/>
  <c r="BA350" i="6"/>
  <c r="AR932" i="6"/>
  <c r="AA795" i="7"/>
  <c r="BD979" i="7"/>
  <c r="AO940" i="6"/>
  <c r="AW186" i="6"/>
  <c r="AD343" i="6"/>
  <c r="AV389" i="6"/>
  <c r="AJ40" i="6"/>
  <c r="AT939" i="6"/>
  <c r="BE791" i="6"/>
  <c r="AY298" i="6"/>
  <c r="AJ239" i="7"/>
  <c r="A231" i="4" s="1"/>
  <c r="AP685" i="6"/>
  <c r="AB330" i="7"/>
  <c r="BA511" i="7"/>
  <c r="AN354" i="6"/>
  <c r="AH804" i="6"/>
  <c r="AP939" i="7"/>
  <c r="AN691" i="6"/>
  <c r="AB516" i="6"/>
  <c r="AP946" i="6"/>
  <c r="BF571" i="7"/>
  <c r="AJ564" i="6"/>
  <c r="AZ432" i="7"/>
  <c r="AJ739" i="6"/>
  <c r="AK73" i="7"/>
  <c r="AG79" i="7"/>
  <c r="AC924" i="7"/>
  <c r="AX657" i="6"/>
  <c r="BB336" i="7"/>
  <c r="AV823" i="7"/>
  <c r="AW400" i="6"/>
  <c r="BE124" i="6"/>
  <c r="BF756" i="6"/>
  <c r="AY125" i="6"/>
  <c r="AI310" i="7"/>
  <c r="AW116" i="6"/>
  <c r="AN144" i="6"/>
  <c r="AR814" i="7"/>
  <c r="AY750" i="6"/>
  <c r="BC419" i="6"/>
  <c r="AV125" i="6"/>
  <c r="AZ435" i="6"/>
  <c r="BB816" i="7"/>
  <c r="AV181" i="6"/>
  <c r="BH350" i="6"/>
  <c r="AS62" i="6"/>
  <c r="BF955" i="6"/>
  <c r="BI227" i="6"/>
  <c r="BA756" i="6"/>
  <c r="AA826" i="6"/>
  <c r="AO928" i="6"/>
  <c r="AO377" i="6"/>
  <c r="AR957" i="6"/>
  <c r="AE311" i="6"/>
  <c r="AM231" i="6"/>
  <c r="AP176" i="7"/>
  <c r="AU278" i="7"/>
  <c r="AA199" i="6"/>
  <c r="AN167" i="6"/>
  <c r="AY59" i="6"/>
  <c r="BG556" i="6"/>
  <c r="AT787" i="7"/>
  <c r="AJ170" i="6"/>
  <c r="AG201" i="6"/>
  <c r="AH868" i="6"/>
  <c r="BC939" i="6"/>
  <c r="AZ392" i="6"/>
  <c r="AV142" i="6"/>
  <c r="BC584" i="6"/>
  <c r="AT26" i="6"/>
  <c r="AT286" i="6"/>
  <c r="AJ827" i="6"/>
  <c r="AW504" i="6"/>
  <c r="AJ134" i="6"/>
  <c r="AU176" i="7"/>
  <c r="AT987" i="6"/>
  <c r="BA581" i="6"/>
  <c r="AK457" i="6"/>
  <c r="BD256" i="6"/>
  <c r="AY735" i="6"/>
  <c r="AT381" i="6"/>
  <c r="AK548" i="6"/>
  <c r="BD704" i="6"/>
  <c r="AK37" i="7"/>
  <c r="BD257" i="6"/>
  <c r="AS21" i="6"/>
  <c r="AM22" i="6"/>
  <c r="AG402" i="6"/>
  <c r="AC984" i="7"/>
  <c r="AW70" i="6"/>
  <c r="AU418" i="6"/>
  <c r="AE39" i="6"/>
  <c r="AK59" i="6"/>
  <c r="AA782" i="6"/>
  <c r="AX194" i="7"/>
  <c r="BI277" i="6"/>
  <c r="AU43" i="6"/>
  <c r="AW573" i="6"/>
  <c r="BA609" i="7"/>
  <c r="BH656" i="6"/>
  <c r="BG717" i="6"/>
  <c r="AG909" i="6"/>
  <c r="BF887" i="6"/>
  <c r="AJ240" i="6"/>
  <c r="AU435" i="6"/>
  <c r="BJ669" i="6"/>
  <c r="AV847" i="6"/>
  <c r="AD475" i="6"/>
  <c r="BI492" i="6"/>
  <c r="AV568" i="6"/>
  <c r="BB272" i="6"/>
  <c r="AN45" i="7"/>
  <c r="AV951" i="6"/>
  <c r="AK518" i="6"/>
  <c r="AN484" i="6"/>
  <c r="AW377" i="6"/>
  <c r="AO361" i="7"/>
  <c r="AE517" i="6"/>
  <c r="AG411" i="6"/>
  <c r="AX707" i="6"/>
  <c r="BF167" i="6"/>
  <c r="AF840" i="6"/>
  <c r="AY57" i="7"/>
  <c r="BA643" i="6"/>
  <c r="AF796" i="6"/>
  <c r="BA434" i="6"/>
  <c r="BE752" i="6"/>
  <c r="BG459" i="7"/>
  <c r="AY999" i="6"/>
  <c r="BH540" i="6"/>
  <c r="AC313" i="6"/>
  <c r="AC22" i="6"/>
  <c r="AW445" i="7"/>
  <c r="AZ83" i="6"/>
  <c r="AV99" i="6"/>
  <c r="BH859" i="6"/>
  <c r="BF476" i="6"/>
  <c r="AT531" i="6"/>
  <c r="BB754" i="6"/>
  <c r="AW163" i="7"/>
  <c r="AY809" i="6"/>
  <c r="BJ270" i="6"/>
  <c r="BF347" i="6"/>
  <c r="BI849" i="6"/>
  <c r="BH212" i="6"/>
  <c r="AO55" i="6"/>
  <c r="BE309" i="6"/>
  <c r="AQ186" i="6"/>
  <c r="AU28" i="6"/>
  <c r="AY606" i="7"/>
  <c r="BC33" i="6"/>
  <c r="BD478" i="6"/>
  <c r="BI94" i="7"/>
  <c r="AL599" i="6"/>
  <c r="AR813" i="6"/>
  <c r="AF44" i="6"/>
  <c r="AR502" i="6"/>
  <c r="BH896" i="6"/>
  <c r="AX372" i="6"/>
  <c r="AK423" i="7"/>
  <c r="AB445" i="6"/>
  <c r="BE304" i="7"/>
  <c r="AF200" i="6"/>
  <c r="AV543" i="6"/>
  <c r="AN410" i="6"/>
  <c r="BF323" i="6"/>
  <c r="AM412" i="6"/>
  <c r="AP759" i="6"/>
  <c r="BI355" i="6"/>
  <c r="AA87" i="7"/>
  <c r="AD766" i="6"/>
  <c r="AB461" i="6"/>
  <c r="AI817" i="6"/>
  <c r="AL380" i="6"/>
  <c r="AV820" i="6"/>
  <c r="AU167" i="6"/>
  <c r="BI961" i="6"/>
  <c r="AZ544" i="6"/>
  <c r="AA50" i="7"/>
  <c r="AK992" i="7"/>
  <c r="AV75" i="6"/>
  <c r="BI648" i="6"/>
  <c r="AG897" i="6"/>
  <c r="AZ22" i="6"/>
  <c r="BI216" i="6"/>
  <c r="BE138" i="6"/>
  <c r="AS627" i="7"/>
  <c r="BI739" i="6"/>
  <c r="AW836" i="6"/>
  <c r="AW15" i="6"/>
  <c r="BA922" i="6"/>
  <c r="AO142" i="6"/>
  <c r="BE170" i="6"/>
  <c r="BC472" i="6"/>
  <c r="BA113" i="6"/>
  <c r="AU318" i="6"/>
  <c r="BH889" i="6"/>
  <c r="AR861" i="7"/>
  <c r="AZ942" i="7"/>
  <c r="AU971" i="7"/>
  <c r="BE110" i="6"/>
  <c r="AH289" i="6"/>
  <c r="AQ685" i="6"/>
  <c r="AV174" i="6"/>
  <c r="AX144" i="6"/>
  <c r="AT806" i="6"/>
  <c r="AH39" i="6"/>
  <c r="BB329" i="7"/>
  <c r="BB269" i="7"/>
  <c r="AQ26" i="6"/>
  <c r="AN912" i="7"/>
  <c r="BE709" i="6"/>
  <c r="BB984" i="6"/>
  <c r="AL568" i="6"/>
  <c r="BC269" i="7"/>
  <c r="AD86" i="7"/>
  <c r="AM811" i="6"/>
  <c r="BF703" i="7"/>
  <c r="AV400" i="6"/>
  <c r="AO290" i="6"/>
  <c r="AO939" i="7"/>
  <c r="BA306" i="6"/>
  <c r="AE50" i="7"/>
  <c r="AI838" i="7"/>
  <c r="AJ258" i="6"/>
  <c r="AQ650" i="6"/>
  <c r="BG787" i="6"/>
  <c r="AR129" i="6"/>
  <c r="AY53" i="6"/>
  <c r="AC847" i="6"/>
  <c r="AA921" i="7"/>
  <c r="AQ137" i="7"/>
  <c r="BI44" i="6"/>
  <c r="BG809" i="6"/>
  <c r="AD208" i="6"/>
  <c r="BE811" i="6"/>
  <c r="AK50" i="7"/>
  <c r="AL840" i="6"/>
  <c r="AG246" i="6"/>
  <c r="BA826" i="6"/>
  <c r="BI758" i="6"/>
  <c r="AC912" i="6"/>
  <c r="AT350" i="6"/>
  <c r="BJ247" i="6"/>
  <c r="AL919" i="6"/>
  <c r="BB172" i="6"/>
  <c r="AB497" i="6"/>
  <c r="BI875" i="7"/>
  <c r="AU590" i="6"/>
  <c r="AC715" i="6"/>
  <c r="AX218" i="6"/>
  <c r="AB392" i="6"/>
  <c r="AR492" i="6"/>
  <c r="BF794" i="6"/>
  <c r="BH285" i="6"/>
  <c r="BA387" i="6"/>
  <c r="AW94" i="6"/>
  <c r="AJ677" i="7"/>
  <c r="A669" i="4" s="1"/>
  <c r="BF928" i="7"/>
  <c r="BA432" i="7"/>
  <c r="BD351" i="6"/>
  <c r="BJ818" i="6"/>
  <c r="AA737" i="6"/>
  <c r="BF52" i="6"/>
  <c r="AF901" i="6"/>
  <c r="AE186" i="6"/>
  <c r="AE643" i="7"/>
  <c r="AZ271" i="6"/>
  <c r="BJ830" i="6"/>
  <c r="BF183" i="6"/>
  <c r="BB736" i="6"/>
  <c r="AR115" i="6"/>
  <c r="BC226" i="6"/>
  <c r="AB172" i="6"/>
  <c r="AG766" i="6"/>
  <c r="AY721" i="7"/>
  <c r="AL617" i="7"/>
  <c r="BA757" i="7"/>
  <c r="AK86" i="7"/>
  <c r="BA356" i="6"/>
  <c r="AG709" i="6"/>
  <c r="AU52" i="6"/>
  <c r="AO682" i="6"/>
  <c r="AT469" i="6"/>
  <c r="AD805" i="6"/>
  <c r="AX735" i="6"/>
  <c r="BH584" i="6"/>
  <c r="AP593" i="6"/>
  <c r="AU346" i="6"/>
  <c r="AO648" i="6"/>
  <c r="AO421" i="6"/>
  <c r="AW313" i="6"/>
  <c r="AN692" i="6"/>
  <c r="BB377" i="6"/>
  <c r="AO717" i="6"/>
  <c r="BC704" i="6"/>
  <c r="BD16" i="6"/>
  <c r="AG811" i="6"/>
  <c r="AD405" i="6"/>
  <c r="AZ538" i="6"/>
  <c r="AZ475" i="6"/>
  <c r="AT251" i="7"/>
  <c r="AP647" i="6"/>
  <c r="AA437" i="6"/>
  <c r="AA200" i="6"/>
  <c r="AN699" i="6"/>
  <c r="AF682" i="6"/>
  <c r="AD546" i="6"/>
  <c r="AN624" i="6"/>
  <c r="BD194" i="6"/>
  <c r="BD748" i="6"/>
  <c r="AQ102" i="7"/>
  <c r="BA444" i="6"/>
  <c r="AS174" i="6"/>
  <c r="AP256" i="6"/>
  <c r="AD404" i="6"/>
  <c r="AJ472" i="6"/>
  <c r="AD905" i="6"/>
  <c r="AQ992" i="7"/>
  <c r="AR346" i="6"/>
  <c r="AQ983" i="6"/>
  <c r="BA446" i="6"/>
  <c r="AE150" i="6"/>
  <c r="AB394" i="6"/>
  <c r="AQ150" i="6"/>
  <c r="BD595" i="6"/>
  <c r="BC182" i="6"/>
  <c r="AB765" i="6"/>
  <c r="BG503" i="6"/>
  <c r="BJ278" i="6"/>
  <c r="AB979" i="6"/>
  <c r="AM964" i="6"/>
  <c r="AX99" i="6"/>
  <c r="AX946" i="6"/>
  <c r="BI627" i="7"/>
  <c r="BD444" i="7"/>
  <c r="AZ167" i="6"/>
  <c r="AR671" i="6"/>
  <c r="AG488" i="6"/>
  <c r="AG803" i="6"/>
  <c r="BI15" i="6"/>
  <c r="AT692" i="6"/>
  <c r="BE72" i="6"/>
  <c r="AD201" i="6"/>
  <c r="BG597" i="7"/>
  <c r="AF399" i="6"/>
  <c r="AB570" i="6"/>
  <c r="BD937" i="7"/>
  <c r="AP161" i="6"/>
  <c r="AB891" i="6"/>
  <c r="BD424" i="7"/>
  <c r="AT183" i="6"/>
  <c r="AV329" i="7"/>
  <c r="AA685" i="6"/>
  <c r="AG179" i="7"/>
  <c r="AW278" i="6"/>
  <c r="AS346" i="6"/>
  <c r="AW137" i="7"/>
  <c r="BH823" i="6"/>
  <c r="AS369" i="6"/>
  <c r="AL432" i="7"/>
  <c r="AL805" i="7"/>
  <c r="AC414" i="6"/>
  <c r="BF543" i="6"/>
  <c r="BA310" i="6"/>
  <c r="AJ681" i="6"/>
  <c r="AR10" i="6"/>
  <c r="AL86" i="6"/>
  <c r="BD827" i="6"/>
  <c r="AK332" i="6"/>
  <c r="AY140" i="6"/>
  <c r="AM722" i="7"/>
  <c r="AG660" i="7"/>
  <c r="AU472" i="7"/>
  <c r="BB114" i="6"/>
  <c r="AF869" i="6"/>
  <c r="AT534" i="7"/>
  <c r="BB38" i="7"/>
  <c r="AG689" i="6"/>
  <c r="AU914" i="7"/>
  <c r="AQ332" i="6"/>
  <c r="AZ924" i="7"/>
  <c r="AF671" i="6"/>
  <c r="AE917" i="6"/>
  <c r="AJ879" i="6"/>
  <c r="AB805" i="7"/>
  <c r="AC737" i="6"/>
  <c r="AP496" i="7"/>
  <c r="AH681" i="6"/>
  <c r="BD114" i="6"/>
  <c r="AY685" i="6"/>
  <c r="BG280" i="6"/>
  <c r="AK176" i="6"/>
  <c r="AE913" i="6"/>
  <c r="BD560" i="7"/>
  <c r="AM580" i="6"/>
  <c r="BG564" i="6"/>
  <c r="AH102" i="7"/>
  <c r="BG548" i="6"/>
  <c r="AY667" i="6"/>
  <c r="AR414" i="6"/>
  <c r="AN889" i="6"/>
  <c r="AG454" i="6"/>
  <c r="AP983" i="6"/>
  <c r="AP564" i="6"/>
  <c r="AU46" i="6"/>
  <c r="AX333" i="6"/>
  <c r="AC541" i="6"/>
  <c r="AU795" i="6"/>
  <c r="BG669" i="7"/>
  <c r="AU564" i="6"/>
  <c r="AN826" i="6"/>
  <c r="AQ58" i="6"/>
  <c r="AV248" i="6"/>
  <c r="AM599" i="6"/>
  <c r="AF286" i="6"/>
  <c r="AM879" i="6"/>
  <c r="BF758" i="6"/>
  <c r="AE700" i="6"/>
  <c r="AY270" i="6"/>
  <c r="BE753" i="6"/>
  <c r="BD488" i="6"/>
  <c r="AU159" i="6"/>
  <c r="AP582" i="6"/>
  <c r="AF184" i="6"/>
  <c r="AV976" i="7"/>
  <c r="AW587" i="6"/>
  <c r="AK559" i="6"/>
  <c r="AR672" i="6"/>
  <c r="BF271" i="6"/>
  <c r="AZ551" i="6"/>
  <c r="AY217" i="6"/>
  <c r="AY174" i="6"/>
  <c r="AY74" i="6"/>
  <c r="BE486" i="6"/>
  <c r="AC272" i="6"/>
  <c r="AM94" i="6"/>
  <c r="AF965" i="6"/>
  <c r="AZ333" i="6"/>
  <c r="AN184" i="6"/>
  <c r="AX709" i="6"/>
  <c r="BJ846" i="6"/>
  <c r="BI449" i="7"/>
  <c r="AI113" i="6"/>
  <c r="BE411" i="6"/>
  <c r="BC350" i="6"/>
  <c r="BB475" i="6"/>
  <c r="BI810" i="6"/>
  <c r="AQ986" i="6"/>
  <c r="AH118" i="6"/>
  <c r="AH40" i="6"/>
  <c r="AZ599" i="6"/>
  <c r="BB620" i="6"/>
  <c r="BC57" i="6"/>
  <c r="BB378" i="6"/>
  <c r="AT284" i="6"/>
  <c r="AP948" i="6"/>
  <c r="AM289" i="6"/>
  <c r="AE718" i="7"/>
  <c r="BG511" i="7"/>
  <c r="AB740" i="7"/>
  <c r="AY528" i="7"/>
  <c r="AI765" i="6"/>
  <c r="AM510" i="6"/>
  <c r="AC492" i="6"/>
  <c r="BJ421" i="6"/>
  <c r="AD310" i="6"/>
  <c r="BB59" i="6"/>
  <c r="AK727" i="6"/>
  <c r="BG278" i="6"/>
  <c r="AY142" i="6"/>
  <c r="AO88" i="6"/>
  <c r="AX107" i="6"/>
  <c r="AY491" i="6"/>
  <c r="AS310" i="6"/>
  <c r="AO990" i="6"/>
  <c r="BG61" i="7"/>
  <c r="AT814" i="6"/>
  <c r="BH87" i="6"/>
  <c r="AW448" i="6"/>
  <c r="AM341" i="6"/>
  <c r="AK695" i="6"/>
  <c r="AZ638" i="6"/>
  <c r="BC917" i="6"/>
  <c r="AV699" i="6"/>
  <c r="AA346" i="6"/>
  <c r="AZ385" i="7"/>
  <c r="AQ67" i="6"/>
  <c r="AG450" i="6"/>
  <c r="AO889" i="7"/>
  <c r="AU35" i="6"/>
  <c r="AN753" i="6"/>
  <c r="BB858" i="6"/>
  <c r="BJ574" i="6"/>
  <c r="AJ715" i="6"/>
  <c r="AE717" i="6"/>
  <c r="AJ551" i="6"/>
  <c r="AH893" i="7"/>
  <c r="AB123" i="6"/>
  <c r="AI954" i="6"/>
  <c r="AA356" i="6"/>
  <c r="AG932" i="7"/>
  <c r="BB236" i="7"/>
  <c r="AZ221" i="6"/>
  <c r="AX906" i="6"/>
  <c r="BH102" i="7"/>
  <c r="AC913" i="6"/>
  <c r="AB641" i="6"/>
  <c r="AG476" i="6"/>
  <c r="AJ53" i="6"/>
  <c r="BH125" i="6"/>
  <c r="AC29" i="6"/>
  <c r="BB491" i="6"/>
  <c r="AB810" i="6"/>
  <c r="AO160" i="7"/>
  <c r="AB853" i="6"/>
  <c r="AS405" i="6"/>
  <c r="AC849" i="6"/>
  <c r="AV391" i="6"/>
  <c r="AX617" i="6"/>
  <c r="AO901" i="6"/>
  <c r="AR449" i="6"/>
  <c r="AR986" i="6"/>
  <c r="AR281" i="6"/>
  <c r="AG124" i="6"/>
  <c r="AI718" i="7"/>
  <c r="BG817" i="6"/>
  <c r="AV402" i="6"/>
  <c r="AK361" i="7"/>
  <c r="AJ699" i="6"/>
  <c r="AC473" i="6"/>
  <c r="AD787" i="6"/>
  <c r="BG801" i="6"/>
  <c r="AQ921" i="7"/>
  <c r="BG350" i="7"/>
  <c r="BC265" i="7"/>
  <c r="AB163" i="7"/>
  <c r="AK454" i="6"/>
  <c r="AM194" i="6"/>
  <c r="AD487" i="7"/>
  <c r="AL876" i="7"/>
  <c r="AG851" i="6"/>
  <c r="BH21" i="6"/>
  <c r="BF735" i="6"/>
  <c r="AM43" i="6"/>
  <c r="BA75" i="6"/>
  <c r="AT901" i="6"/>
  <c r="BB552" i="7"/>
  <c r="AR306" i="6"/>
  <c r="AL886" i="6"/>
  <c r="AC706" i="6"/>
  <c r="AE924" i="7"/>
  <c r="BE350" i="6"/>
  <c r="AZ756" i="6"/>
  <c r="AB562" i="7"/>
  <c r="AR861" i="6"/>
  <c r="AG325" i="6"/>
  <c r="AR579" i="7"/>
  <c r="AD682" i="6"/>
  <c r="AF150" i="6"/>
  <c r="AW27" i="7"/>
  <c r="BF386" i="6"/>
  <c r="AC381" i="6"/>
  <c r="AU88" i="6"/>
  <c r="AP267" i="7"/>
  <c r="AQ493" i="7"/>
  <c r="BB600" i="7"/>
  <c r="AH552" i="6"/>
  <c r="BH869" i="6"/>
  <c r="AP550" i="7"/>
  <c r="AV332" i="6"/>
  <c r="AH650" i="6"/>
  <c r="AK840" i="6"/>
  <c r="AT635" i="6"/>
  <c r="AV979" i="7"/>
  <c r="AJ488" i="6"/>
  <c r="AN472" i="7"/>
  <c r="AO26" i="7"/>
  <c r="BI432" i="7"/>
  <c r="AF51" i="6"/>
  <c r="AZ26" i="6"/>
  <c r="BC141" i="7"/>
  <c r="AX45" i="7"/>
  <c r="AY306" i="6"/>
  <c r="AC53" i="7"/>
  <c r="AU306" i="6"/>
  <c r="AB290" i="6"/>
  <c r="AK718" i="6"/>
  <c r="BA999" i="6"/>
  <c r="AW590" i="6"/>
  <c r="AP906" i="6"/>
  <c r="BA932" i="7"/>
  <c r="AF677" i="6"/>
  <c r="AU479" i="7"/>
  <c r="AB598" i="6"/>
  <c r="BD590" i="7"/>
  <c r="BG115" i="6"/>
  <c r="AO69" i="6"/>
  <c r="BB876" i="7"/>
  <c r="AS186" i="6"/>
  <c r="AT330" i="7"/>
  <c r="BE800" i="7"/>
  <c r="AW882" i="7"/>
  <c r="AX214" i="7"/>
  <c r="BJ134" i="7"/>
  <c r="AZ799" i="7"/>
  <c r="BE518" i="6"/>
  <c r="AF517" i="6"/>
  <c r="AA57" i="7"/>
  <c r="AY312" i="6"/>
  <c r="AI979" i="7"/>
  <c r="AK915" i="6"/>
  <c r="AU375" i="6"/>
  <c r="AS210" i="6"/>
  <c r="BG435" i="6"/>
  <c r="AE657" i="6"/>
  <c r="AY469" i="6"/>
  <c r="AE312" i="6"/>
  <c r="AP599" i="6"/>
  <c r="AU826" i="6"/>
  <c r="BI736" i="6"/>
  <c r="AH363" i="6"/>
  <c r="AE790" i="6"/>
  <c r="BJ75" i="6"/>
  <c r="BG173" i="6"/>
  <c r="AL984" i="7"/>
  <c r="AW752" i="6"/>
  <c r="AE983" i="6"/>
  <c r="BC985" i="6"/>
  <c r="AC734" i="6"/>
  <c r="AF806" i="6"/>
  <c r="AF435" i="6"/>
  <c r="AU638" i="6"/>
  <c r="AN348" i="6"/>
  <c r="AS723" i="6"/>
  <c r="AP388" i="7"/>
  <c r="AA803" i="6"/>
  <c r="BD876" i="7"/>
  <c r="AR491" i="6"/>
  <c r="BB20" i="6"/>
  <c r="BB125" i="6"/>
  <c r="BD925" i="6"/>
  <c r="BH704" i="6"/>
  <c r="AF922" i="6"/>
  <c r="AT296" i="6"/>
  <c r="BE942" i="7"/>
  <c r="BH837" i="6"/>
  <c r="AP59" i="6"/>
  <c r="BC463" i="6"/>
  <c r="AL184" i="6"/>
  <c r="BG915" i="6"/>
  <c r="BJ541" i="6"/>
  <c r="BI173" i="6"/>
  <c r="AG487" i="6"/>
  <c r="AO869" i="6"/>
  <c r="AN885" i="6"/>
  <c r="BG540" i="6"/>
  <c r="BC348" i="6"/>
  <c r="AO403" i="6"/>
  <c r="AD276" i="6"/>
  <c r="AV552" i="6"/>
  <c r="AA472" i="6"/>
  <c r="AV827" i="6"/>
  <c r="BD701" i="7"/>
  <c r="BB78" i="6"/>
  <c r="AC695" i="6"/>
  <c r="BC829" i="6"/>
  <c r="AC75" i="6"/>
  <c r="AP286" i="6"/>
  <c r="BB667" i="6"/>
  <c r="BJ581" i="6"/>
  <c r="AS311" i="6"/>
  <c r="BH194" i="6"/>
  <c r="AH626" i="6"/>
  <c r="BJ347" i="6"/>
  <c r="AO811" i="6"/>
  <c r="BE861" i="6"/>
  <c r="AV423" i="7"/>
  <c r="AK759" i="6"/>
  <c r="BB229" i="6"/>
  <c r="AG369" i="6"/>
  <c r="AZ10" i="6"/>
  <c r="AR167" i="6"/>
  <c r="AR568" i="6"/>
  <c r="BG759" i="6"/>
  <c r="BF641" i="6"/>
  <c r="BJ809" i="6"/>
  <c r="BH518" i="6"/>
  <c r="AV155" i="7"/>
  <c r="BG970" i="6"/>
  <c r="AL310" i="6"/>
  <c r="BC106" i="6"/>
  <c r="AF754" i="6"/>
  <c r="AZ265" i="7"/>
  <c r="AV341" i="6"/>
  <c r="AA939" i="6"/>
  <c r="BD486" i="6"/>
  <c r="AP922" i="6"/>
  <c r="BJ861" i="6"/>
  <c r="AT27" i="7"/>
  <c r="AG820" i="6"/>
  <c r="BD126" i="6"/>
  <c r="AB310" i="6"/>
  <c r="AV952" i="6"/>
  <c r="AQ14" i="6"/>
  <c r="AH201" i="6"/>
  <c r="AT543" i="6"/>
  <c r="BD341" i="6"/>
  <c r="AG243" i="6"/>
  <c r="BJ532" i="6"/>
  <c r="BC254" i="6"/>
  <c r="BF229" i="6"/>
  <c r="AV492" i="6"/>
  <c r="AK134" i="7"/>
  <c r="AK524" i="6"/>
  <c r="AI52" i="6"/>
  <c r="AJ704" i="6"/>
  <c r="AS701" i="7"/>
  <c r="AS883" i="6"/>
  <c r="AW502" i="6"/>
  <c r="BA691" i="6"/>
  <c r="AM659" i="7"/>
  <c r="AT888" i="6"/>
  <c r="BI179" i="7"/>
  <c r="AX377" i="6"/>
  <c r="AV703" i="6"/>
  <c r="BF681" i="6"/>
  <c r="AU656" i="7"/>
  <c r="AD194" i="7"/>
  <c r="AK781" i="6"/>
  <c r="AJ858" i="7"/>
  <c r="A850" i="4" s="1"/>
  <c r="AY432" i="7"/>
  <c r="BG471" i="7"/>
  <c r="AP769" i="6"/>
  <c r="AV924" i="7"/>
  <c r="BB73" i="7"/>
  <c r="BC424" i="7"/>
  <c r="AK122" i="6"/>
  <c r="BE323" i="6"/>
  <c r="BD526" i="7"/>
  <c r="AR887" i="7"/>
  <c r="AQ476" i="7"/>
  <c r="AN951" i="6"/>
  <c r="AW981" i="6"/>
  <c r="AQ120" i="7"/>
  <c r="AV184" i="6"/>
  <c r="AG501" i="7"/>
  <c r="AP710" i="7"/>
  <c r="AD444" i="7"/>
  <c r="BB942" i="6"/>
  <c r="AT120" i="6"/>
  <c r="BG377" i="6"/>
  <c r="AW694" i="6"/>
  <c r="AW162" i="6"/>
  <c r="AB387" i="6"/>
  <c r="AQ903" i="6"/>
  <c r="AR543" i="6"/>
  <c r="AP218" i="6"/>
  <c r="BC960" i="6"/>
  <c r="BJ58" i="6"/>
  <c r="AQ454" i="6"/>
  <c r="AW827" i="6"/>
  <c r="AO434" i="6"/>
  <c r="AY497" i="6"/>
  <c r="AO825" i="6"/>
  <c r="AD495" i="6"/>
  <c r="AC826" i="6"/>
  <c r="AK688" i="7"/>
  <c r="AT868" i="6"/>
  <c r="AU595" i="6"/>
  <c r="BD491" i="6"/>
  <c r="BF957" i="6"/>
  <c r="AT834" i="6"/>
  <c r="AC402" i="6"/>
  <c r="BB53" i="7"/>
  <c r="AX20" i="6"/>
  <c r="BJ685" i="6"/>
  <c r="BB278" i="6"/>
  <c r="AL893" i="6"/>
  <c r="AU78" i="6"/>
  <c r="AE512" i="7"/>
  <c r="AN615" i="7"/>
  <c r="AV172" i="6"/>
  <c r="AZ800" i="6"/>
  <c r="AR581" i="6"/>
  <c r="AA502" i="6"/>
  <c r="BE315" i="6"/>
  <c r="AI721" i="7"/>
  <c r="AS868" i="6"/>
  <c r="AP656" i="7"/>
  <c r="AK666" i="6"/>
  <c r="AE677" i="6"/>
  <c r="AS581" i="6"/>
  <c r="AW541" i="6"/>
  <c r="BG113" i="6"/>
  <c r="AF830" i="7"/>
  <c r="AO280" i="6"/>
  <c r="AZ938" i="6"/>
  <c r="BA653" i="6"/>
  <c r="AA194" i="6"/>
  <c r="BE162" i="6"/>
  <c r="AL861" i="6"/>
  <c r="AF491" i="6"/>
  <c r="AZ765" i="6"/>
  <c r="AD579" i="7"/>
  <c r="AT776" i="6"/>
  <c r="AI448" i="6"/>
  <c r="AO449" i="6"/>
  <c r="BE989" i="6"/>
  <c r="AO16" i="6"/>
  <c r="BA280" i="6"/>
  <c r="AG122" i="6"/>
  <c r="AT564" i="7"/>
  <c r="AI805" i="7"/>
  <c r="BF313" i="6"/>
  <c r="AL669" i="6"/>
  <c r="BJ552" i="6"/>
  <c r="BF691" i="6"/>
  <c r="AD99" i="6"/>
  <c r="AI491" i="6"/>
  <c r="AQ208" i="7"/>
  <c r="AR582" i="6"/>
  <c r="AP380" i="6"/>
  <c r="AY109" i="6"/>
  <c r="AH685" i="6"/>
  <c r="AJ295" i="6"/>
  <c r="AQ15" i="6"/>
  <c r="AD729" i="6"/>
  <c r="BB176" i="7"/>
  <c r="AI917" i="6"/>
  <c r="AL697" i="6"/>
  <c r="AK288" i="6"/>
  <c r="BG694" i="6"/>
  <c r="BJ377" i="6"/>
  <c r="AB795" i="7"/>
  <c r="AZ106" i="6"/>
  <c r="AT985" i="6"/>
  <c r="AW161" i="6"/>
  <c r="AR524" i="7"/>
  <c r="AO21" i="6"/>
  <c r="AP503" i="6"/>
  <c r="AJ787" i="6"/>
  <c r="AJ336" i="6"/>
  <c r="AV122" i="6"/>
  <c r="BD859" i="6"/>
  <c r="AC175" i="7"/>
  <c r="AK187" i="6"/>
  <c r="BD606" i="6"/>
  <c r="AE172" i="6"/>
  <c r="AG859" i="6"/>
  <c r="AD983" i="6"/>
  <c r="AO738" i="6"/>
  <c r="AP350" i="6"/>
  <c r="AP924" i="6"/>
  <c r="AP41" i="6"/>
  <c r="AW498" i="6"/>
  <c r="BB769" i="6"/>
  <c r="BE210" i="6"/>
  <c r="BF847" i="6"/>
  <c r="AY570" i="6"/>
  <c r="AN1000" i="6"/>
  <c r="BH657" i="6"/>
  <c r="BG219" i="6"/>
  <c r="AU227" i="6"/>
  <c r="BD846" i="6"/>
  <c r="AE78" i="7"/>
  <c r="AD102" i="7"/>
  <c r="AP880" i="6"/>
  <c r="BB88" i="6"/>
  <c r="AL516" i="6"/>
  <c r="BG317" i="6"/>
  <c r="AX258" i="6"/>
  <c r="AU917" i="6"/>
  <c r="AA892" i="6"/>
  <c r="BE626" i="6"/>
  <c r="BD350" i="6"/>
  <c r="BF875" i="7"/>
  <c r="AB680" i="6"/>
  <c r="AO140" i="6"/>
  <c r="AA432" i="7"/>
  <c r="AC18" i="6"/>
  <c r="AJ738" i="6"/>
  <c r="AZ982" i="6"/>
  <c r="AT879" i="6"/>
  <c r="BB541" i="6"/>
  <c r="AV980" i="6"/>
  <c r="AM935" i="6"/>
  <c r="AM497" i="6"/>
  <c r="AN810" i="6"/>
  <c r="BE999" i="6"/>
  <c r="AC840" i="6"/>
  <c r="BJ760" i="6"/>
  <c r="AA921" i="6"/>
  <c r="AI713" i="6"/>
  <c r="AX806" i="6"/>
  <c r="AV629" i="7"/>
  <c r="AE299" i="6"/>
  <c r="AS568" i="6"/>
  <c r="AR757" i="6"/>
  <c r="AD140" i="6"/>
  <c r="AG167" i="6"/>
  <c r="BE205" i="6"/>
  <c r="AK980" i="6"/>
  <c r="BG523" i="6"/>
  <c r="AK493" i="7"/>
  <c r="AU968" i="7"/>
  <c r="AJ695" i="6"/>
  <c r="AC770" i="7"/>
  <c r="BF151" i="6"/>
  <c r="BG26" i="6"/>
  <c r="AU187" i="6"/>
  <c r="AF78" i="6"/>
  <c r="BG279" i="6"/>
  <c r="BG758" i="6"/>
  <c r="AH723" i="6"/>
  <c r="AG59" i="7"/>
  <c r="AF124" i="7"/>
  <c r="AY781" i="6"/>
  <c r="AA233" i="6"/>
  <c r="AN778" i="6"/>
  <c r="BH979" i="6"/>
  <c r="BG643" i="7"/>
  <c r="AR756" i="6"/>
  <c r="BD787" i="6"/>
  <c r="AQ859" i="6"/>
  <c r="AN41" i="6"/>
  <c r="AV246" i="6"/>
  <c r="BB426" i="7"/>
  <c r="AB389" i="7"/>
  <c r="AU511" i="7"/>
  <c r="AN143" i="6"/>
  <c r="AD748" i="6"/>
  <c r="AD336" i="7"/>
  <c r="BG980" i="6"/>
  <c r="AT372" i="6"/>
  <c r="AT35" i="7"/>
  <c r="AG449" i="6"/>
  <c r="AG707" i="7"/>
  <c r="AA41" i="6"/>
  <c r="AK451" i="6"/>
  <c r="AE787" i="7"/>
  <c r="BI688" i="7"/>
  <c r="AL392" i="6"/>
  <c r="AJ306" i="6"/>
  <c r="BI212" i="6"/>
  <c r="AQ88" i="6"/>
  <c r="AA560" i="7"/>
  <c r="AM741" i="6"/>
  <c r="AG133" i="7"/>
  <c r="AE806" i="6"/>
  <c r="AN643" i="7"/>
  <c r="AF606" i="6"/>
  <c r="AU323" i="6"/>
  <c r="AH564" i="6"/>
  <c r="BA359" i="7"/>
  <c r="AK421" i="6"/>
  <c r="AH891" i="6"/>
  <c r="AI226" i="6"/>
  <c r="AK878" i="7"/>
  <c r="AZ626" i="6"/>
  <c r="AJ469" i="6"/>
  <c r="BH666" i="6"/>
  <c r="BH444" i="7"/>
  <c r="BC111" i="7"/>
  <c r="AF868" i="6"/>
  <c r="BB686" i="6"/>
  <c r="BC423" i="6"/>
  <c r="AW806" i="6"/>
  <c r="AG469" i="6"/>
  <c r="AM16" i="6"/>
  <c r="AB210" i="6"/>
  <c r="AR310" i="6"/>
  <c r="AA78" i="6"/>
  <c r="AO472" i="7"/>
  <c r="BA34" i="7"/>
  <c r="BE40" i="6"/>
  <c r="AH163" i="7"/>
  <c r="AG159" i="6"/>
  <c r="AS961" i="6"/>
  <c r="AF599" i="7"/>
  <c r="AL258" i="6"/>
  <c r="AS721" i="7"/>
  <c r="BJ212" i="6"/>
  <c r="BA727" i="6"/>
  <c r="AK648" i="6"/>
  <c r="AH354" i="7"/>
  <c r="AX640" i="6"/>
  <c r="BI444" i="7"/>
  <c r="AO410" i="6"/>
  <c r="AQ445" i="7"/>
  <c r="AS378" i="7"/>
  <c r="AA426" i="7"/>
  <c r="AR689" i="6"/>
  <c r="AF800" i="6"/>
  <c r="AZ248" i="6"/>
  <c r="AO134" i="7"/>
  <c r="BD335" i="7"/>
  <c r="AK335" i="7"/>
  <c r="AZ573" i="6"/>
  <c r="AO231" i="6"/>
  <c r="AX69" i="6"/>
  <c r="AE692" i="6"/>
  <c r="AX391" i="6"/>
  <c r="AA317" i="6"/>
  <c r="AO876" i="7"/>
  <c r="BA602" i="7"/>
  <c r="AQ115" i="6"/>
  <c r="BJ919" i="6"/>
  <c r="AT573" i="6"/>
  <c r="AH259" i="6"/>
  <c r="AC247" i="6"/>
  <c r="AR187" i="6"/>
  <c r="BG681" i="6"/>
  <c r="BC917" i="7"/>
  <c r="AE500" i="7"/>
  <c r="AE171" i="7"/>
  <c r="AF25" i="7"/>
  <c r="AP681" i="6"/>
  <c r="AN400" i="6"/>
  <c r="AT576" i="7"/>
  <c r="BB417" i="7"/>
  <c r="AM200" i="6"/>
  <c r="AU147" i="6"/>
  <c r="AD812" i="6"/>
  <c r="AA25" i="7"/>
  <c r="AH917" i="6"/>
  <c r="AS176" i="7"/>
  <c r="AC508" i="7"/>
  <c r="BC652" i="7"/>
  <c r="AS735" i="6"/>
  <c r="BI214" i="7"/>
  <c r="AG721" i="7"/>
  <c r="BI986" i="6"/>
  <c r="BI472" i="6"/>
  <c r="AG556" i="6"/>
  <c r="AB737" i="6"/>
  <c r="AP114" i="6"/>
  <c r="AY117" i="7"/>
  <c r="AT391" i="6"/>
  <c r="AE227" i="6"/>
  <c r="AB770" i="7"/>
  <c r="AY574" i="6"/>
  <c r="AV868" i="6"/>
  <c r="BE937" i="7"/>
  <c r="AP343" i="6"/>
  <c r="AA458" i="7"/>
  <c r="AM172" i="6"/>
  <c r="AA717" i="6"/>
  <c r="BI946" i="6"/>
  <c r="AV541" i="6"/>
  <c r="BG37" i="7"/>
  <c r="AB451" i="7"/>
  <c r="AN787" i="7"/>
  <c r="AH675" i="6"/>
  <c r="BC387" i="6"/>
  <c r="AJ28" i="6"/>
  <c r="AB984" i="7"/>
  <c r="AE864" i="7"/>
  <c r="AI278" i="6"/>
  <c r="AT937" i="7"/>
  <c r="AA528" i="7"/>
  <c r="BG502" i="6"/>
  <c r="AW209" i="7"/>
  <c r="BE212" i="6"/>
  <c r="AG971" i="7"/>
  <c r="BC524" i="6"/>
  <c r="AZ272" i="6"/>
  <c r="AL61" i="7"/>
  <c r="AZ788" i="6"/>
  <c r="AF438" i="7"/>
  <c r="AV800" i="7"/>
  <c r="AT528" i="7"/>
  <c r="AO830" i="7"/>
  <c r="AV666" i="6"/>
  <c r="AX889" i="6"/>
  <c r="AS611" i="6"/>
  <c r="AJ110" i="6"/>
  <c r="BA192" i="7"/>
  <c r="BF478" i="7"/>
  <c r="AQ771" i="6"/>
  <c r="AL669" i="7"/>
  <c r="AU861" i="6"/>
  <c r="AS741" i="6"/>
  <c r="BC279" i="7"/>
  <c r="BF129" i="6"/>
  <c r="BH805" i="7"/>
  <c r="AI163" i="7"/>
  <c r="AX67" i="6"/>
  <c r="BD295" i="6"/>
  <c r="AK603" i="7"/>
  <c r="AP64" i="7"/>
  <c r="AW765" i="6"/>
  <c r="AF180" i="6"/>
  <c r="AW497" i="6"/>
  <c r="BH356" i="6"/>
  <c r="BC801" i="6"/>
  <c r="BB912" i="7"/>
  <c r="AA341" i="6"/>
  <c r="AM472" i="6"/>
  <c r="AT738" i="6"/>
  <c r="BB795" i="6"/>
  <c r="AJ751" i="7"/>
  <c r="A743" i="4" s="1"/>
  <c r="AH939" i="7"/>
  <c r="AA571" i="7"/>
  <c r="AS816" i="6"/>
  <c r="BA295" i="6"/>
  <c r="BC730" i="7"/>
  <c r="AR775" i="7"/>
  <c r="BB492" i="6"/>
  <c r="AR259" i="6"/>
  <c r="BB914" i="7"/>
  <c r="AH330" i="7"/>
  <c r="AW718" i="6"/>
  <c r="AH492" i="6"/>
  <c r="AP524" i="7"/>
  <c r="AC184" i="6"/>
  <c r="BH391" i="6"/>
  <c r="AG445" i="7"/>
  <c r="AX992" i="7"/>
  <c r="BG134" i="7"/>
  <c r="AH34" i="7"/>
  <c r="AN897" i="6"/>
  <c r="BF809" i="6"/>
  <c r="AI980" i="6"/>
  <c r="AL699" i="6"/>
  <c r="AH464" i="7"/>
  <c r="AU114" i="6"/>
  <c r="AC41" i="6"/>
  <c r="AE27" i="7"/>
  <c r="AL53" i="6"/>
  <c r="AM875" i="7"/>
  <c r="AX540" i="6"/>
  <c r="AF625" i="6"/>
  <c r="BF50" i="6"/>
  <c r="AS472" i="6"/>
  <c r="AP836" i="7"/>
  <c r="AB617" i="7"/>
  <c r="AE543" i="6"/>
  <c r="AJ889" i="6"/>
  <c r="AI385" i="7"/>
  <c r="BC604" i="7"/>
  <c r="AH889" i="6"/>
  <c r="AE310" i="6"/>
  <c r="AB336" i="7"/>
  <c r="AD552" i="7"/>
  <c r="BA151" i="6"/>
  <c r="BC318" i="7"/>
  <c r="BC57" i="7"/>
  <c r="AC793" i="6"/>
  <c r="AY980" i="6"/>
  <c r="AI834" i="6"/>
  <c r="AU381" i="6"/>
  <c r="AA851" i="6"/>
  <c r="AS232" i="6"/>
  <c r="AC44" i="6"/>
  <c r="AG961" i="6"/>
  <c r="AV445" i="7"/>
  <c r="BF983" i="6"/>
  <c r="BI754" i="6"/>
  <c r="AV278" i="7"/>
  <c r="BG170" i="6"/>
  <c r="AB656" i="7"/>
  <c r="BE722" i="7"/>
  <c r="AE163" i="7"/>
  <c r="AR359" i="6"/>
  <c r="AJ765" i="6"/>
  <c r="BJ858" i="6"/>
  <c r="AB216" i="7"/>
  <c r="AL955" i="7"/>
  <c r="BE183" i="6"/>
  <c r="AN999" i="6"/>
  <c r="AZ375" i="7"/>
  <c r="BF795" i="6"/>
  <c r="AP239" i="7"/>
  <c r="AM369" i="6"/>
  <c r="AA736" i="6"/>
  <c r="AZ183" i="6"/>
  <c r="AP723" i="6"/>
  <c r="BI237" i="7"/>
  <c r="AD776" i="7"/>
  <c r="AN469" i="6"/>
  <c r="AS826" i="7"/>
  <c r="AC688" i="6"/>
  <c r="AG73" i="7"/>
  <c r="BB989" i="6"/>
  <c r="BI829" i="6"/>
  <c r="AM751" i="7"/>
  <c r="AJ449" i="6"/>
  <c r="AX746" i="6"/>
  <c r="BE41" i="6"/>
  <c r="AI444" i="7"/>
  <c r="AQ487" i="7"/>
  <c r="AP805" i="7"/>
  <c r="AM564" i="6"/>
  <c r="BC682" i="6"/>
  <c r="AI299" i="6"/>
  <c r="AF979" i="6"/>
  <c r="AC269" i="7"/>
  <c r="BH516" i="6"/>
  <c r="AC707" i="7"/>
  <c r="BF343" i="6"/>
  <c r="AS694" i="6"/>
  <c r="AJ503" i="6"/>
  <c r="BB682" i="6"/>
  <c r="AT114" i="7"/>
  <c r="AF310" i="6"/>
  <c r="BA62" i="6"/>
  <c r="BG549" i="7"/>
  <c r="BE703" i="7"/>
  <c r="AB834" i="6"/>
  <c r="AH669" i="7"/>
  <c r="AX752" i="6"/>
  <c r="BE787" i="6"/>
  <c r="AV648" i="6"/>
  <c r="BB140" i="6"/>
  <c r="AA426" i="6"/>
  <c r="AF921" i="7"/>
  <c r="AH227" i="6"/>
  <c r="BC417" i="7"/>
  <c r="AI921" i="7"/>
  <c r="AT933" i="6"/>
  <c r="BE377" i="6"/>
  <c r="AI391" i="6"/>
  <c r="AU836" i="7"/>
  <c r="AG876" i="7"/>
  <c r="AI375" i="7"/>
  <c r="AM330" i="7"/>
  <c r="AV347" i="6"/>
  <c r="AB695" i="7"/>
  <c r="BC124" i="7"/>
  <c r="AL660" i="7"/>
  <c r="BF53" i="7"/>
  <c r="AD451" i="6"/>
  <c r="BD738" i="6"/>
  <c r="BH809" i="6"/>
  <c r="AI894" i="7"/>
  <c r="AB778" i="7"/>
  <c r="AP265" i="7"/>
  <c r="AL656" i="7"/>
  <c r="AM692" i="6"/>
  <c r="AZ59" i="6"/>
  <c r="AP953" i="7"/>
  <c r="AQ313" i="6"/>
  <c r="BD416" i="7"/>
  <c r="AT811" i="6"/>
  <c r="AJ384" i="6"/>
  <c r="AX604" i="7"/>
  <c r="AD450" i="7"/>
  <c r="AR258" i="6"/>
  <c r="BH269" i="7"/>
  <c r="AV444" i="7"/>
  <c r="AI627" i="7"/>
  <c r="AE735" i="6"/>
  <c r="AX444" i="7"/>
  <c r="AT624" i="6"/>
  <c r="AZ953" i="7"/>
  <c r="AP932" i="6"/>
  <c r="AB741" i="7"/>
  <c r="AO961" i="6"/>
  <c r="BJ968" i="7"/>
  <c r="AC976" i="6"/>
  <c r="AW793" i="6"/>
  <c r="BE984" i="7"/>
  <c r="BA465" i="6"/>
  <c r="BI53" i="6"/>
  <c r="AG797" i="6"/>
  <c r="AJ351" i="7"/>
  <c r="A343" i="4" s="1"/>
  <c r="BD25" i="7"/>
  <c r="AS599" i="7"/>
  <c r="AC477" i="7"/>
  <c r="AA605" i="7"/>
  <c r="BH254" i="6"/>
  <c r="AZ50" i="7"/>
  <c r="BJ695" i="6"/>
  <c r="AB69" i="6"/>
  <c r="AB278" i="6"/>
  <c r="AC517" i="6"/>
  <c r="AJ403" i="6"/>
  <c r="AI568" i="7"/>
  <c r="AQ44" i="6"/>
  <c r="BD143" i="6"/>
  <c r="AZ795" i="6"/>
  <c r="AK156" i="6"/>
  <c r="BF694" i="7"/>
  <c r="AY221" i="6"/>
  <c r="AG24" i="7"/>
  <c r="BC247" i="6"/>
  <c r="AJ770" i="7"/>
  <c r="A762" i="4" s="1"/>
  <c r="BA109" i="6"/>
  <c r="AJ849" i="6"/>
  <c r="AZ201" i="6"/>
  <c r="AC38" i="7"/>
  <c r="AQ30" i="7"/>
  <c r="BF350" i="6"/>
  <c r="AE218" i="6"/>
  <c r="AF859" i="6"/>
  <c r="BB160" i="7"/>
  <c r="AZ75" i="6"/>
  <c r="AM306" i="6"/>
  <c r="BA69" i="6"/>
  <c r="BF298" i="6"/>
  <c r="AB312" i="6"/>
  <c r="BC883" i="6"/>
  <c r="BE44" i="6"/>
  <c r="AP738" i="6"/>
  <c r="AR472" i="6"/>
  <c r="AX758" i="6"/>
  <c r="AY564" i="6"/>
  <c r="AV656" i="7"/>
  <c r="AY960" i="6"/>
  <c r="AU851" i="6"/>
  <c r="AE310" i="7"/>
  <c r="AA201" i="6"/>
  <c r="AB445" i="7"/>
  <c r="AB215" i="7"/>
  <c r="BF189" i="6"/>
  <c r="AW693" i="6"/>
  <c r="AB598" i="7"/>
  <c r="BC208" i="7"/>
  <c r="BD161" i="6"/>
  <c r="AN741" i="7"/>
  <c r="AO657" i="6"/>
  <c r="AR501" i="7"/>
  <c r="AN336" i="7"/>
  <c r="BC62" i="6"/>
  <c r="AT79" i="7"/>
  <c r="AA579" i="6"/>
  <c r="BG987" i="6"/>
  <c r="BD804" i="6"/>
  <c r="AJ400" i="7"/>
  <c r="A392" i="4" s="1"/>
  <c r="AJ735" i="6"/>
  <c r="AF181" i="6"/>
  <c r="AW961" i="6"/>
  <c r="AZ709" i="6"/>
  <c r="BJ239" i="7"/>
  <c r="AF351" i="7"/>
  <c r="BJ313" i="6"/>
  <c r="BG384" i="6"/>
  <c r="AK591" i="7"/>
  <c r="BD915" i="6"/>
  <c r="AK889" i="6"/>
  <c r="BE317" i="6"/>
  <c r="AA487" i="6"/>
  <c r="AK746" i="6"/>
  <c r="BF874" i="6"/>
  <c r="AS928" i="7"/>
  <c r="AP317" i="6"/>
  <c r="AX239" i="7"/>
  <c r="BD28" i="6"/>
  <c r="AD150" i="6"/>
  <c r="AF849" i="6"/>
  <c r="BE526" i="7"/>
  <c r="AO57" i="7"/>
  <c r="BG444" i="7"/>
  <c r="AB124" i="7"/>
  <c r="BD284" i="6"/>
  <c r="AY669" i="7"/>
  <c r="AD669" i="6"/>
  <c r="BE218" i="6"/>
  <c r="BC50" i="6"/>
  <c r="AG983" i="6"/>
  <c r="AR722" i="7"/>
  <c r="BJ24" i="7"/>
  <c r="AY874" i="6"/>
  <c r="AB183" i="6"/>
  <c r="BB750" i="6"/>
  <c r="AP759" i="7"/>
  <c r="BB754" i="7"/>
  <c r="BI605" i="7"/>
  <c r="AV622" i="6"/>
  <c r="BB573" i="6"/>
  <c r="AA26" i="6"/>
  <c r="AE750" i="6"/>
  <c r="AH748" i="6"/>
  <c r="BB548" i="6"/>
  <c r="AX492" i="6"/>
  <c r="AG170" i="6"/>
  <c r="BI59" i="6"/>
  <c r="BF635" i="6"/>
  <c r="AS194" i="6"/>
  <c r="AY454" i="6"/>
  <c r="AA403" i="6"/>
  <c r="AZ999" i="6"/>
  <c r="BD787" i="7"/>
  <c r="BG942" i="7"/>
  <c r="AL869" i="6"/>
  <c r="BE282" i="6"/>
  <c r="AD258" i="6"/>
  <c r="BD665" i="7"/>
  <c r="AK167" i="6"/>
  <c r="AH926" i="7"/>
  <c r="AC310" i="6"/>
  <c r="BH28" i="6"/>
  <c r="AV479" i="7"/>
  <c r="AH147" i="6"/>
  <c r="BH377" i="6"/>
  <c r="AA216" i="6"/>
  <c r="BC258" i="6"/>
  <c r="AP458" i="7"/>
  <c r="AS183" i="6"/>
  <c r="AD887" i="7"/>
  <c r="AI573" i="6"/>
  <c r="AJ895" i="6"/>
  <c r="BG438" i="7"/>
  <c r="AF114" i="6"/>
  <c r="BB874" i="6"/>
  <c r="AE887" i="6"/>
  <c r="BA110" i="6"/>
  <c r="AB208" i="7"/>
  <c r="AJ650" i="6"/>
  <c r="BG10" i="6"/>
  <c r="AJ209" i="7"/>
  <c r="A201" i="4" s="1"/>
  <c r="AE770" i="7"/>
  <c r="AB918" i="7"/>
  <c r="BG54" i="6"/>
  <c r="AQ868" i="6"/>
  <c r="AY976" i="7"/>
  <c r="AP914" i="6"/>
  <c r="AJ746" i="6"/>
  <c r="AO416" i="7"/>
  <c r="AN260" i="7"/>
  <c r="AM239" i="7"/>
  <c r="BJ502" i="6"/>
  <c r="AJ579" i="6"/>
  <c r="AC383" i="6"/>
  <c r="BD172" i="6"/>
  <c r="AR524" i="6"/>
  <c r="AO750" i="6"/>
  <c r="BH665" i="7"/>
  <c r="BC955" i="7"/>
  <c r="AQ511" i="7"/>
  <c r="AY925" i="6"/>
  <c r="AP510" i="6"/>
  <c r="AO150" i="6"/>
  <c r="AU669" i="7"/>
  <c r="BJ630" i="6"/>
  <c r="BB683" i="6"/>
  <c r="AR380" i="6"/>
  <c r="AM111" i="7"/>
  <c r="AK516" i="6"/>
  <c r="AR101" i="7"/>
  <c r="AD260" i="7"/>
  <c r="AB574" i="7"/>
  <c r="AH523" i="6"/>
  <c r="BI357" i="6"/>
  <c r="AT666" i="6"/>
  <c r="AZ741" i="6"/>
  <c r="AG502" i="6"/>
  <c r="BH552" i="6"/>
  <c r="BA174" i="6"/>
  <c r="AK109" i="6"/>
  <c r="AH752" i="6"/>
  <c r="AU135" i="6"/>
  <c r="AS223" i="6"/>
  <c r="BF358" i="6"/>
  <c r="BA805" i="7"/>
  <c r="BF419" i="6"/>
  <c r="AI912" i="6"/>
  <c r="AM99" i="6"/>
  <c r="BE838" i="6"/>
  <c r="AL391" i="6"/>
  <c r="AA526" i="6"/>
  <c r="BD659" i="7"/>
  <c r="BG310" i="6"/>
  <c r="AO236" i="7"/>
  <c r="AQ961" i="6"/>
  <c r="BH58" i="6"/>
  <c r="BJ747" i="7"/>
  <c r="BI623" i="6"/>
  <c r="AV999" i="6"/>
  <c r="BA980" i="6"/>
  <c r="BE884" i="6"/>
  <c r="AD206" i="6"/>
  <c r="AL142" i="6"/>
  <c r="AL208" i="6"/>
  <c r="AS942" i="7"/>
  <c r="AR699" i="6"/>
  <c r="AC776" i="6"/>
  <c r="AM803" i="7"/>
  <c r="AE389" i="6"/>
  <c r="AJ584" i="6"/>
  <c r="BI449" i="6"/>
  <c r="BD46" i="6"/>
  <c r="AG78" i="6"/>
  <c r="AU964" i="6"/>
  <c r="AI951" i="6"/>
  <c r="AY579" i="6"/>
  <c r="AW472" i="6"/>
  <c r="AY627" i="7"/>
  <c r="AY137" i="7"/>
  <c r="AQ814" i="7"/>
  <c r="BD334" i="6"/>
  <c r="BD511" i="7"/>
  <c r="AH467" i="7"/>
  <c r="BH449" i="6"/>
  <c r="AB803" i="6"/>
  <c r="BI313" i="6"/>
  <c r="AT564" i="6"/>
  <c r="AN787" i="6"/>
  <c r="BC811" i="6"/>
  <c r="AT119" i="7"/>
  <c r="AQ932" i="6"/>
  <c r="AS27" i="7"/>
  <c r="AJ935" i="6"/>
  <c r="AW917" i="6"/>
  <c r="AQ711" i="6"/>
  <c r="AM732" i="7"/>
  <c r="AO38" i="7"/>
  <c r="BF787" i="6"/>
  <c r="BE651" i="7"/>
  <c r="AJ795" i="7"/>
  <c r="A787" i="4" s="1"/>
  <c r="AM803" i="6"/>
  <c r="AE159" i="6"/>
  <c r="BC142" i="7"/>
  <c r="AD377" i="6"/>
  <c r="AY498" i="6"/>
  <c r="AP711" i="6"/>
  <c r="AN67" i="6"/>
  <c r="AX458" i="7"/>
  <c r="AJ737" i="6"/>
  <c r="AB94" i="6"/>
  <c r="AD78" i="6"/>
  <c r="BH987" i="6"/>
  <c r="BF134" i="7"/>
  <c r="AV692" i="6"/>
  <c r="BJ258" i="6"/>
  <c r="AX414" i="7"/>
  <c r="AC979" i="6"/>
  <c r="AW350" i="7"/>
  <c r="AC859" i="6"/>
  <c r="BF880" i="6"/>
  <c r="AQ250" i="7"/>
  <c r="AB710" i="7"/>
  <c r="AL708" i="6"/>
  <c r="AI265" i="7"/>
  <c r="AF221" i="6"/>
  <c r="AJ882" i="7"/>
  <c r="A874" i="4" s="1"/>
  <c r="AR387" i="6"/>
  <c r="BG27" i="7"/>
  <c r="BI886" i="6"/>
  <c r="AE630" i="6"/>
  <c r="AO560" i="7"/>
  <c r="AI716" i="7"/>
  <c r="BC333" i="6"/>
  <c r="AR579" i="6"/>
  <c r="AD606" i="6"/>
  <c r="AM180" i="6"/>
  <c r="AQ806" i="6"/>
  <c r="BG34" i="7"/>
  <c r="AD847" i="6"/>
  <c r="AX464" i="7"/>
  <c r="BF114" i="6"/>
  <c r="AW272" i="6"/>
  <c r="AU172" i="6"/>
  <c r="AM488" i="6"/>
  <c r="AS999" i="6"/>
  <c r="AU60" i="6"/>
  <c r="AM114" i="7"/>
  <c r="AU195" i="6"/>
  <c r="BC306" i="6"/>
  <c r="AU986" i="6"/>
  <c r="AL25" i="7"/>
  <c r="AQ669" i="6"/>
  <c r="BG886" i="7"/>
  <c r="AA392" i="7"/>
  <c r="AD711" i="6"/>
  <c r="AT883" i="6"/>
  <c r="AJ925" i="6"/>
  <c r="AH667" i="6"/>
  <c r="BI882" i="7"/>
  <c r="AL689" i="6"/>
  <c r="BD543" i="6"/>
  <c r="AD590" i="6"/>
  <c r="BC313" i="6"/>
  <c r="AK195" i="6"/>
  <c r="AB252" i="7"/>
  <c r="AI114" i="6"/>
  <c r="AS695" i="6"/>
  <c r="AQ265" i="7"/>
  <c r="AH510" i="6"/>
  <c r="AR309" i="6"/>
  <c r="AY236" i="7"/>
  <c r="BE67" i="6"/>
  <c r="BJ932" i="6"/>
  <c r="AH87" i="7"/>
  <c r="AC52" i="6"/>
  <c r="AD701" i="7"/>
  <c r="AN984" i="7"/>
  <c r="AU961" i="7"/>
  <c r="BA78" i="6"/>
  <c r="BI308" i="6"/>
  <c r="AC265" i="7"/>
  <c r="AZ58" i="6"/>
  <c r="BI359" i="7"/>
  <c r="AA864" i="7"/>
  <c r="BF174" i="6"/>
  <c r="AA308" i="7"/>
  <c r="AQ212" i="6"/>
  <c r="AH317" i="6"/>
  <c r="BA206" i="7"/>
  <c r="AO336" i="7"/>
  <c r="AV361" i="7"/>
  <c r="AN310" i="7"/>
  <c r="AS510" i="6"/>
  <c r="AB701" i="7"/>
  <c r="BG128" i="7"/>
  <c r="BA809" i="6"/>
  <c r="BB787" i="6"/>
  <c r="AK627" i="7"/>
  <c r="BH57" i="7"/>
  <c r="AC990" i="7"/>
  <c r="BE614" i="7"/>
  <c r="AU616" i="7"/>
  <c r="BD888" i="6"/>
  <c r="AR788" i="6"/>
  <c r="AU749" i="6"/>
  <c r="AB59" i="7"/>
  <c r="BF214" i="7"/>
  <c r="AW131" i="7"/>
  <c r="AZ384" i="6"/>
  <c r="BC635" i="6"/>
  <c r="AV598" i="6"/>
  <c r="AG669" i="6"/>
  <c r="AP749" i="6"/>
  <c r="AB335" i="7"/>
  <c r="AX321" i="7"/>
  <c r="AA882" i="7"/>
  <c r="BF760" i="6"/>
  <c r="AT451" i="6"/>
  <c r="BA125" i="6"/>
  <c r="AO51" i="7"/>
  <c r="BF265" i="7"/>
  <c r="AA307" i="6"/>
  <c r="AK905" i="6"/>
  <c r="AQ636" i="7"/>
  <c r="AY651" i="7"/>
  <c r="AY51" i="6"/>
  <c r="AU976" i="6"/>
  <c r="BC732" i="7"/>
  <c r="BJ732" i="7"/>
  <c r="BC491" i="6"/>
  <c r="AB313" i="6"/>
  <c r="AT940" i="7"/>
  <c r="BF828" i="6"/>
  <c r="AY989" i="6"/>
  <c r="AC133" i="7"/>
  <c r="AC451" i="7"/>
  <c r="AV883" i="6"/>
  <c r="AM564" i="7"/>
  <c r="AD760" i="7"/>
  <c r="BD308" i="7"/>
  <c r="AL491" i="6"/>
  <c r="AB999" i="6"/>
  <c r="BC768" i="6"/>
  <c r="AT540" i="6"/>
  <c r="AE736" i="6"/>
  <c r="AI689" i="6"/>
  <c r="AA960" i="6"/>
  <c r="BG805" i="6"/>
  <c r="AK803" i="6"/>
  <c r="AS606" i="6"/>
  <c r="AX874" i="6"/>
  <c r="BF688" i="7"/>
  <c r="BG713" i="6"/>
  <c r="AF10" i="6"/>
  <c r="AA552" i="7"/>
  <c r="AI803" i="6"/>
  <c r="AD416" i="7"/>
  <c r="AP666" i="6"/>
  <c r="AR500" i="7"/>
  <c r="AQ239" i="7"/>
  <c r="AP600" i="6"/>
  <c r="AC498" i="6"/>
  <c r="AZ946" i="6"/>
  <c r="AI861" i="7"/>
  <c r="AI800" i="7"/>
  <c r="AT384" i="6"/>
  <c r="AY900" i="7"/>
  <c r="BC44" i="6"/>
  <c r="BD24" i="7"/>
  <c r="AX787" i="7"/>
  <c r="AQ174" i="6"/>
  <c r="AE18" i="6"/>
  <c r="AH657" i="6"/>
  <c r="AS954" i="6"/>
  <c r="BE965" i="6"/>
  <c r="BB564" i="6"/>
  <c r="AG239" i="7"/>
  <c r="AA599" i="6"/>
  <c r="BH891" i="6"/>
  <c r="AF486" i="6"/>
  <c r="BE739" i="6"/>
  <c r="AD456" i="7"/>
  <c r="BH271" i="6"/>
  <c r="BJ110" i="6"/>
  <c r="AN195" i="6"/>
  <c r="AI718" i="6"/>
  <c r="BB778" i="7"/>
  <c r="AE221" i="6"/>
  <c r="BG496" i="7"/>
  <c r="AL144" i="6"/>
  <c r="AL805" i="6"/>
  <c r="BA693" i="6"/>
  <c r="AD348" i="6"/>
  <c r="AR851" i="6"/>
  <c r="BC475" i="6"/>
  <c r="AM469" i="6"/>
  <c r="BB432" i="7"/>
  <c r="AP875" i="7"/>
  <c r="AF640" i="6"/>
  <c r="AI562" i="7"/>
  <c r="AL760" i="6"/>
  <c r="AM667" i="6"/>
  <c r="AH361" i="7"/>
  <c r="AT99" i="6"/>
  <c r="AE496" i="7"/>
  <c r="AR498" i="6"/>
  <c r="AR194" i="7"/>
  <c r="BH595" i="6"/>
  <c r="BD754" i="6"/>
  <c r="AS681" i="6"/>
  <c r="AK991" i="7"/>
  <c r="BH341" i="6"/>
  <c r="AQ479" i="7"/>
  <c r="BJ41" i="6"/>
  <c r="AK675" i="6"/>
  <c r="BA868" i="6"/>
  <c r="AR350" i="6"/>
  <c r="AK392" i="6"/>
  <c r="AX380" i="6"/>
  <c r="AK868" i="6"/>
  <c r="AG131" i="7"/>
  <c r="AH57" i="7"/>
  <c r="AV411" i="6"/>
  <c r="BE496" i="7"/>
  <c r="AK394" i="6"/>
  <c r="AX691" i="6"/>
  <c r="AN827" i="6"/>
  <c r="AV788" i="6"/>
  <c r="BA721" i="7"/>
  <c r="BB303" i="7"/>
  <c r="AB928" i="7"/>
  <c r="AJ64" i="7"/>
  <c r="A56" i="4" s="1"/>
  <c r="AE214" i="7"/>
  <c r="BI189" i="6"/>
  <c r="BB226" i="6"/>
  <c r="AS112" i="6"/>
  <c r="AR454" i="6"/>
  <c r="AT84" i="6"/>
  <c r="AK997" i="6"/>
  <c r="AI329" i="7"/>
  <c r="BA134" i="7"/>
  <c r="AJ816" i="7"/>
  <c r="A808" i="4" s="1"/>
  <c r="AS757" i="6"/>
  <c r="BC384" i="6"/>
  <c r="AJ291" i="6"/>
  <c r="AC99" i="6"/>
  <c r="AH790" i="7"/>
  <c r="AP242" i="6"/>
  <c r="BH243" i="6"/>
  <c r="AF750" i="6"/>
  <c r="AX493" i="7"/>
  <c r="AE878" i="6"/>
  <c r="BB603" i="7"/>
  <c r="AT946" i="6"/>
  <c r="AM271" i="6"/>
  <c r="AT475" i="6"/>
  <c r="AV410" i="6"/>
  <c r="AE811" i="6"/>
  <c r="AZ984" i="6"/>
  <c r="AE626" i="6"/>
  <c r="AJ846" i="6"/>
  <c r="BE826" i="6"/>
  <c r="AN971" i="7"/>
  <c r="AZ874" i="6"/>
  <c r="AB506" i="6"/>
  <c r="AN874" i="6"/>
  <c r="AS874" i="6"/>
  <c r="AX901" i="7"/>
  <c r="AP878" i="7"/>
  <c r="AR758" i="6"/>
  <c r="AX432" i="7"/>
  <c r="AG51" i="6"/>
  <c r="AG274" i="6"/>
  <c r="BA441" i="6"/>
  <c r="AQ271" i="6"/>
  <c r="AR846" i="6"/>
  <c r="BB846" i="6"/>
  <c r="AE403" i="6"/>
  <c r="AF722" i="7"/>
  <c r="AC573" i="6"/>
  <c r="AI280" i="6"/>
  <c r="AH760" i="6"/>
  <c r="AC332" i="6"/>
  <c r="AL133" i="7"/>
  <c r="AT538" i="6"/>
  <c r="AH444" i="7"/>
  <c r="AV310" i="6"/>
  <c r="AP826" i="7"/>
  <c r="AQ218" i="6"/>
  <c r="AR356" i="7"/>
  <c r="AF445" i="6"/>
  <c r="AX506" i="6"/>
  <c r="AU283" i="6"/>
  <c r="AB657" i="6"/>
  <c r="AM523" i="6"/>
  <c r="BE979" i="7"/>
  <c r="BA999" i="7"/>
  <c r="BE295" i="7"/>
  <c r="BG472" i="7"/>
  <c r="AD53" i="7"/>
  <c r="AC826" i="7"/>
  <c r="AS979" i="6"/>
  <c r="AH17" i="7"/>
  <c r="BC183" i="6"/>
  <c r="BH336" i="7"/>
  <c r="BA86" i="7"/>
  <c r="BF475" i="6"/>
  <c r="AD389" i="6"/>
  <c r="AU961" i="6"/>
  <c r="BA859" i="7"/>
  <c r="AS137" i="7"/>
  <c r="AJ163" i="7"/>
  <c r="A155" i="4" s="1"/>
  <c r="AZ823" i="6"/>
  <c r="AS94" i="7"/>
  <c r="BA826" i="7"/>
  <c r="BH187" i="6"/>
  <c r="AM688" i="7"/>
  <c r="AY449" i="7"/>
  <c r="AT461" i="6"/>
  <c r="BF861" i="6"/>
  <c r="AC286" i="6"/>
  <c r="AQ516" i="6"/>
  <c r="BI498" i="6"/>
  <c r="AY247" i="6"/>
  <c r="AC627" i="7"/>
  <c r="AR354" i="6"/>
  <c r="AB961" i="6"/>
  <c r="AN78" i="6"/>
  <c r="AL979" i="6"/>
  <c r="AD213" i="7"/>
  <c r="AN915" i="7"/>
  <c r="BI730" i="7"/>
  <c r="BG336" i="7"/>
  <c r="AN272" i="6"/>
  <c r="AL675" i="6"/>
  <c r="AO685" i="6"/>
  <c r="AY643" i="6"/>
  <c r="BF28" i="6"/>
  <c r="AA172" i="6"/>
  <c r="BE531" i="6"/>
  <c r="AV350" i="7"/>
  <c r="AM741" i="7"/>
  <c r="AA269" i="7"/>
  <c r="AV915" i="6"/>
  <c r="AC685" i="6"/>
  <c r="AZ921" i="7"/>
  <c r="AJ51" i="6"/>
  <c r="BA424" i="7"/>
  <c r="AO960" i="6"/>
  <c r="BD142" i="7"/>
  <c r="AN350" i="7"/>
  <c r="AF34" i="7"/>
  <c r="AE435" i="6"/>
  <c r="BJ757" i="6"/>
  <c r="AS694" i="7"/>
  <c r="AY341" i="6"/>
  <c r="AG955" i="7"/>
  <c r="AH26" i="7"/>
  <c r="AX182" i="6"/>
  <c r="AZ615" i="7"/>
  <c r="AO838" i="7"/>
  <c r="AT826" i="7"/>
  <c r="BB717" i="6"/>
  <c r="AU218" i="6"/>
  <c r="AK476" i="6"/>
  <c r="AD861" i="6"/>
  <c r="AG623" i="6"/>
  <c r="AF183" i="6"/>
  <c r="AU194" i="6"/>
  <c r="AD330" i="7"/>
  <c r="AR110" i="6"/>
  <c r="BJ942" i="7"/>
  <c r="AL539" i="7"/>
  <c r="AK346" i="6"/>
  <c r="AC671" i="6"/>
  <c r="AW50" i="6"/>
  <c r="BH611" i="6"/>
  <c r="AP736" i="6"/>
  <c r="AH739" i="6"/>
  <c r="BE45" i="7"/>
  <c r="BC932" i="6"/>
  <c r="BB59" i="7"/>
  <c r="AC579" i="7"/>
  <c r="BJ675" i="6"/>
  <c r="AS984" i="7"/>
  <c r="AZ500" i="7"/>
  <c r="BE435" i="6"/>
  <c r="AP616" i="7"/>
  <c r="AM988" i="6"/>
  <c r="AD403" i="6"/>
  <c r="AH252" i="7"/>
  <c r="AU199" i="6"/>
  <c r="BI290" i="6"/>
  <c r="BJ142" i="6"/>
  <c r="AR388" i="6"/>
  <c r="AY992" i="7"/>
  <c r="AG295" i="6"/>
  <c r="AD10" i="6"/>
  <c r="AU722" i="7"/>
  <c r="AZ305" i="7"/>
  <c r="BF341" i="6"/>
  <c r="AY747" i="7"/>
  <c r="AL560" i="7"/>
  <c r="AM308" i="6"/>
  <c r="BC991" i="7"/>
  <c r="BD332" i="6"/>
  <c r="AN751" i="7"/>
  <c r="BH623" i="6"/>
  <c r="BH208" i="7"/>
  <c r="AX94" i="7"/>
  <c r="BE478" i="7"/>
  <c r="AV78" i="7"/>
  <c r="BI206" i="6"/>
  <c r="AN716" i="7"/>
  <c r="AP200" i="7"/>
  <c r="AN479" i="7"/>
  <c r="AM665" i="7"/>
  <c r="AY688" i="7"/>
  <c r="AM952" i="6"/>
  <c r="AN109" i="6"/>
  <c r="AZ24" i="6"/>
  <c r="BE310" i="6"/>
  <c r="AH511" i="7"/>
  <c r="AO765" i="6"/>
  <c r="BB699" i="6"/>
  <c r="AG861" i="6"/>
  <c r="AM329" i="7"/>
  <c r="AM142" i="6"/>
  <c r="AI845" i="6"/>
  <c r="BF280" i="6"/>
  <c r="BD389" i="6"/>
  <c r="AG189" i="6"/>
  <c r="BC849" i="6"/>
  <c r="BJ926" i="7"/>
  <c r="BG445" i="7"/>
  <c r="AJ869" i="6"/>
  <c r="AH231" i="7"/>
  <c r="AH59" i="6"/>
  <c r="AY846" i="6"/>
  <c r="AS814" i="7"/>
  <c r="BG701" i="7"/>
  <c r="AQ604" i="7"/>
  <c r="AA562" i="7"/>
  <c r="AS41" i="6"/>
  <c r="AC803" i="6"/>
  <c r="AX584" i="6"/>
  <c r="AV683" i="6"/>
  <c r="AV377" i="6"/>
  <c r="AY861" i="6"/>
  <c r="AC329" i="7"/>
  <c r="BI45" i="7"/>
  <c r="BG124" i="7"/>
  <c r="AJ183" i="6"/>
  <c r="BG111" i="7"/>
  <c r="AH352" i="7"/>
  <c r="AF595" i="6"/>
  <c r="BG16" i="6"/>
  <c r="AI798" i="7"/>
  <c r="BE695" i="6"/>
  <c r="BF979" i="6"/>
  <c r="AO179" i="7"/>
  <c r="BJ351" i="6"/>
  <c r="AQ562" i="7"/>
  <c r="AL99" i="6"/>
  <c r="AJ160" i="7"/>
  <c r="A152" i="4" s="1"/>
  <c r="AW932" i="6"/>
  <c r="AY602" i="7"/>
  <c r="BA882" i="7"/>
  <c r="BI665" i="7"/>
  <c r="AX26" i="6"/>
  <c r="BF539" i="7"/>
  <c r="AT377" i="6"/>
  <c r="AU500" i="7"/>
  <c r="AZ424" i="7"/>
  <c r="AB882" i="6"/>
  <c r="BH830" i="7"/>
  <c r="AT33" i="6"/>
  <c r="AJ186" i="6"/>
  <c r="BB882" i="7"/>
  <c r="AQ10" i="6"/>
  <c r="BH114" i="6"/>
  <c r="BE960" i="6"/>
  <c r="AX424" i="7"/>
  <c r="AT699" i="6"/>
  <c r="AN369" i="6"/>
  <c r="BD641" i="6"/>
  <c r="AA861" i="6"/>
  <c r="BE925" i="6"/>
  <c r="AP851" i="6"/>
  <c r="AQ787" i="7"/>
  <c r="AM703" i="7"/>
  <c r="BH484" i="6"/>
  <c r="AK354" i="7"/>
  <c r="AT503" i="6"/>
  <c r="AN805" i="7"/>
  <c r="BF296" i="6"/>
  <c r="AU792" i="7"/>
  <c r="AF267" i="7"/>
  <c r="BE704" i="6"/>
  <c r="BG816" i="6"/>
  <c r="AE951" i="6"/>
  <c r="AP986" i="6"/>
  <c r="BG271" i="6"/>
  <c r="AE332" i="7"/>
  <c r="AR476" i="6"/>
  <c r="AA186" i="6"/>
  <c r="BJ28" i="6"/>
  <c r="AT16" i="6"/>
  <c r="AU562" i="7"/>
  <c r="AA652" i="7"/>
  <c r="AT392" i="7"/>
  <c r="AN657" i="7"/>
  <c r="BI917" i="6"/>
  <c r="AF313" i="6"/>
  <c r="BE665" i="7"/>
  <c r="BE20" i="6"/>
  <c r="BE404" i="6"/>
  <c r="AY962" i="6"/>
  <c r="AX208" i="7"/>
  <c r="BH503" i="6"/>
  <c r="AW809" i="6"/>
  <c r="AV449" i="6"/>
  <c r="AH689" i="6"/>
  <c r="BI478" i="6"/>
  <c r="AH966" i="6"/>
  <c r="BH727" i="6"/>
  <c r="AX404" i="6"/>
  <c r="BD420" i="6"/>
  <c r="AJ216" i="6"/>
  <c r="AX50" i="6"/>
  <c r="AR962" i="6"/>
  <c r="BB437" i="6"/>
  <c r="BI564" i="6"/>
  <c r="AF548" i="6"/>
  <c r="AI183" i="6"/>
  <c r="BH765" i="6"/>
  <c r="AR760" i="6"/>
  <c r="AN708" i="6"/>
  <c r="AG150" i="6"/>
  <c r="AK937" i="7"/>
  <c r="AC903" i="6"/>
  <c r="AK721" i="7"/>
  <c r="AR114" i="6"/>
  <c r="AO889" i="6"/>
  <c r="AV115" i="6"/>
  <c r="AO206" i="7"/>
  <c r="AN27" i="7"/>
  <c r="BI809" i="6"/>
  <c r="AT508" i="7"/>
  <c r="AO129" i="6"/>
  <c r="BC746" i="6"/>
  <c r="AL551" i="6"/>
  <c r="AD805" i="7"/>
  <c r="AX79" i="7"/>
  <c r="AD665" i="7"/>
  <c r="BA20" i="6"/>
  <c r="AS449" i="7"/>
  <c r="BB964" i="6"/>
  <c r="AF732" i="6"/>
  <c r="AY780" i="6"/>
  <c r="AQ43" i="6"/>
  <c r="AA656" i="7"/>
  <c r="AL445" i="7"/>
  <c r="BE503" i="6"/>
  <c r="AP803" i="6"/>
  <c r="AK858" i="6"/>
  <c r="BG960" i="6"/>
  <c r="BE746" i="6"/>
  <c r="AJ864" i="7"/>
  <c r="A856" i="4" s="1"/>
  <c r="AQ999" i="6"/>
  <c r="AA306" i="6"/>
  <c r="AQ83" i="6"/>
  <c r="BE932" i="6"/>
  <c r="AV759" i="6"/>
  <c r="BC304" i="7"/>
  <c r="AC199" i="7"/>
  <c r="AK883" i="6"/>
  <c r="BH432" i="7"/>
  <c r="BH170" i="6"/>
  <c r="AI869" i="6"/>
  <c r="BB498" i="6"/>
  <c r="AT83" i="6"/>
  <c r="AC45" i="7"/>
  <c r="AE167" i="6"/>
  <c r="BJ208" i="6"/>
  <c r="BI611" i="6"/>
  <c r="AA600" i="7"/>
  <c r="AO78" i="6"/>
  <c r="AN15" i="6"/>
  <c r="AP942" i="7"/>
  <c r="BA960" i="6"/>
  <c r="BD111" i="6"/>
  <c r="BD318" i="6"/>
  <c r="AO128" i="7"/>
  <c r="AD746" i="6"/>
  <c r="BJ972" i="7"/>
  <c r="BB26" i="7"/>
  <c r="AT691" i="6"/>
  <c r="AO214" i="7"/>
  <c r="AT59" i="6"/>
  <c r="AG472" i="6"/>
  <c r="AZ239" i="7"/>
  <c r="BD984" i="7"/>
  <c r="AE231" i="6"/>
  <c r="AR866" i="6"/>
  <c r="AZ399" i="6"/>
  <c r="AJ883" i="6"/>
  <c r="AD341" i="6"/>
  <c r="AK144" i="6"/>
  <c r="AW45" i="7"/>
  <c r="BD432" i="7"/>
  <c r="AK194" i="7"/>
  <c r="AO37" i="7"/>
  <c r="AJ874" i="6"/>
  <c r="AI88" i="6"/>
  <c r="AA770" i="7"/>
  <c r="AS28" i="6"/>
  <c r="AO22" i="6"/>
  <c r="BD667" i="6"/>
  <c r="AD270" i="7"/>
  <c r="AT979" i="7"/>
  <c r="AR787" i="6"/>
  <c r="AU606" i="6"/>
  <c r="BF119" i="7"/>
  <c r="AE423" i="7"/>
  <c r="BG781" i="6"/>
  <c r="AM137" i="7"/>
  <c r="AL191" i="6"/>
  <c r="AY795" i="7"/>
  <c r="AP451" i="6"/>
  <c r="AQ444" i="7"/>
  <c r="AK23" i="7"/>
  <c r="AA555" i="7"/>
  <c r="AS171" i="7"/>
  <c r="BE751" i="7"/>
  <c r="AW858" i="7"/>
  <c r="AI509" i="6"/>
  <c r="AM568" i="6"/>
  <c r="AW516" i="6"/>
  <c r="AE510" i="6"/>
  <c r="BF917" i="6"/>
  <c r="BA510" i="6"/>
  <c r="BG707" i="7"/>
  <c r="AZ757" i="6"/>
  <c r="AQ205" i="6"/>
  <c r="AT552" i="6"/>
  <c r="BF518" i="6"/>
  <c r="BE606" i="7"/>
  <c r="AA391" i="7"/>
  <c r="AQ424" i="7"/>
  <c r="AH876" i="7"/>
  <c r="AT617" i="7"/>
  <c r="AB17" i="7"/>
  <c r="AK595" i="6"/>
  <c r="AN392" i="7"/>
  <c r="BE508" i="7"/>
  <c r="AM119" i="7"/>
  <c r="AQ576" i="7"/>
  <c r="BC377" i="6"/>
  <c r="AD14" i="6"/>
  <c r="AE722" i="7"/>
  <c r="BJ955" i="7"/>
  <c r="BF412" i="6"/>
  <c r="AH682" i="6"/>
  <c r="BB298" i="6"/>
  <c r="AC37" i="7"/>
  <c r="AV942" i="7"/>
  <c r="AK787" i="7"/>
  <c r="BC399" i="6"/>
  <c r="AZ45" i="7"/>
  <c r="AF335" i="7"/>
  <c r="AS678" i="7"/>
  <c r="AX491" i="6"/>
  <c r="BG953" i="7"/>
  <c r="AV142" i="7"/>
  <c r="AG404" i="6"/>
  <c r="BB783" i="7"/>
  <c r="AW26" i="6"/>
  <c r="AW925" i="6"/>
  <c r="AV564" i="6"/>
  <c r="AY27" i="7"/>
  <c r="AQ84" i="6"/>
  <c r="AR979" i="6"/>
  <c r="AD111" i="7"/>
  <c r="AI308" i="6"/>
  <c r="BC878" i="7"/>
  <c r="AP78" i="7"/>
  <c r="AQ133" i="7"/>
  <c r="AU701" i="7"/>
  <c r="BH218" i="6"/>
  <c r="BH172" i="6"/>
  <c r="BA939" i="7"/>
  <c r="AX694" i="7"/>
  <c r="AE493" i="7"/>
  <c r="BE502" i="6"/>
  <c r="AE144" i="6"/>
  <c r="BG858" i="7"/>
  <c r="BD512" i="7"/>
  <c r="AH158" i="6"/>
  <c r="AS861" i="7"/>
  <c r="AM992" i="7"/>
  <c r="BB141" i="7"/>
  <c r="AD788" i="6"/>
  <c r="BG392" i="7"/>
  <c r="BF738" i="6"/>
  <c r="BJ887" i="7"/>
  <c r="BB44" i="6"/>
  <c r="AC591" i="7"/>
  <c r="AD438" i="7"/>
  <c r="AN937" i="7"/>
  <c r="BG990" i="7"/>
  <c r="AT869" i="6"/>
  <c r="AH231" i="6"/>
  <c r="BD231" i="6"/>
  <c r="AE298" i="6"/>
  <c r="AT308" i="7"/>
  <c r="AQ28" i="6"/>
  <c r="AJ438" i="7"/>
  <c r="A430" i="4" s="1"/>
  <c r="AT182" i="6"/>
  <c r="AM677" i="7"/>
  <c r="AF142" i="6"/>
  <c r="AM496" i="7"/>
  <c r="AA329" i="7"/>
  <c r="AD417" i="7"/>
  <c r="BC668" i="7"/>
  <c r="BA281" i="6"/>
  <c r="BD695" i="6"/>
  <c r="AO296" i="6"/>
  <c r="AM391" i="6"/>
  <c r="AA296" i="6"/>
  <c r="BA803" i="6"/>
  <c r="AJ278" i="7"/>
  <c r="A270" i="4" s="1"/>
  <c r="BF172" i="6"/>
  <c r="AR735" i="6"/>
  <c r="BD170" i="6"/>
  <c r="AQ694" i="7"/>
  <c r="AY289" i="6"/>
  <c r="AS208" i="6"/>
  <c r="BA734" i="6"/>
  <c r="BC216" i="6"/>
  <c r="AH112" i="6"/>
  <c r="AB688" i="7"/>
  <c r="BI438" i="7"/>
  <c r="AQ783" i="7"/>
  <c r="BG878" i="7"/>
  <c r="BJ208" i="7"/>
  <c r="BA997" i="7"/>
  <c r="AG913" i="6"/>
  <c r="AZ306" i="6"/>
  <c r="AK383" i="7"/>
  <c r="AP868" i="6"/>
  <c r="AJ189" i="6"/>
  <c r="AU901" i="6"/>
  <c r="AO279" i="7"/>
  <c r="AF134" i="7"/>
  <c r="AV141" i="7"/>
  <c r="AT688" i="6"/>
  <c r="BG243" i="6"/>
  <c r="AN454" i="6"/>
  <c r="BI735" i="6"/>
  <c r="AC137" i="7"/>
  <c r="AD216" i="6"/>
  <c r="AP137" i="7"/>
  <c r="BI23" i="7"/>
  <c r="AG830" i="7"/>
  <c r="AG114" i="6"/>
  <c r="BI270" i="7"/>
  <c r="AG695" i="7"/>
  <c r="BD718" i="6"/>
  <c r="AF951" i="6"/>
  <c r="AJ964" i="6"/>
  <c r="AC682" i="6"/>
  <c r="AJ479" i="7"/>
  <c r="A471" i="4" s="1"/>
  <c r="AE859" i="7"/>
  <c r="AW269" i="7"/>
  <c r="AF385" i="7"/>
  <c r="AI964" i="6"/>
  <c r="BB424" i="7"/>
  <c r="AV493" i="7"/>
  <c r="AW823" i="7"/>
  <c r="AF247" i="6"/>
  <c r="AP93" i="7"/>
  <c r="AR170" i="6"/>
  <c r="AQ336" i="7"/>
  <c r="BA961" i="6"/>
  <c r="BF456" i="7"/>
  <c r="AV378" i="7"/>
  <c r="AE199" i="6"/>
  <c r="AB343" i="6"/>
  <c r="AQ257" i="7"/>
  <c r="AU208" i="6"/>
  <c r="AV170" i="6"/>
  <c r="AT34" i="7"/>
  <c r="AK808" i="7"/>
  <c r="BA208" i="7"/>
  <c r="AM377" i="6"/>
  <c r="AU41" i="6"/>
  <c r="AX723" i="6"/>
  <c r="AT159" i="6"/>
  <c r="BD384" i="6"/>
  <c r="AM115" i="6"/>
  <c r="BC675" i="6"/>
  <c r="AP882" i="7"/>
  <c r="AN304" i="7"/>
  <c r="AR189" i="6"/>
  <c r="AQ675" i="6"/>
  <c r="AN739" i="6"/>
  <c r="AE265" i="7"/>
  <c r="BC251" i="7"/>
  <c r="AS277" i="6"/>
  <c r="BC688" i="7"/>
  <c r="AC879" i="6"/>
  <c r="AL67" i="6"/>
  <c r="AP79" i="7"/>
  <c r="AO330" i="7"/>
  <c r="AR850" i="7"/>
  <c r="AI523" i="6"/>
  <c r="AH981" i="6"/>
  <c r="BF496" i="7"/>
  <c r="BF524" i="6"/>
  <c r="AU754" i="6"/>
  <c r="AA669" i="6"/>
  <c r="AG656" i="7"/>
  <c r="BC723" i="6"/>
  <c r="BC982" i="6"/>
  <c r="AB486" i="6"/>
  <c r="AQ50" i="6"/>
  <c r="AH114" i="6"/>
  <c r="AU403" i="6"/>
  <c r="AV760" i="7"/>
  <c r="AM788" i="6"/>
  <c r="AK28" i="6"/>
  <c r="BE26" i="7"/>
  <c r="AP937" i="7"/>
  <c r="BJ878" i="6"/>
  <c r="BC560" i="7"/>
  <c r="AS386" i="6"/>
  <c r="BD805" i="7"/>
  <c r="AV650" i="7"/>
  <c r="AR28" i="6"/>
  <c r="AT964" i="6"/>
  <c r="AJ73" i="7"/>
  <c r="A65" i="4" s="1"/>
  <c r="BG381" i="6"/>
  <c r="AH552" i="7"/>
  <c r="AK86" i="6"/>
  <c r="BD231" i="7"/>
  <c r="AY472" i="6"/>
  <c r="AK823" i="6"/>
  <c r="BJ472" i="6"/>
  <c r="BA883" i="6"/>
  <c r="AB823" i="6"/>
  <c r="AD119" i="7"/>
  <c r="AI785" i="7"/>
  <c r="BD10" i="6"/>
  <c r="BG650" i="6"/>
  <c r="AX835" i="7"/>
  <c r="AS204" i="7"/>
  <c r="AH121" i="6"/>
  <c r="BG903" i="6"/>
  <c r="BJ713" i="6"/>
  <c r="AX517" i="6"/>
  <c r="AB722" i="7"/>
  <c r="BB449" i="7"/>
  <c r="AW295" i="6"/>
  <c r="AV849" i="6"/>
  <c r="AG805" i="7"/>
  <c r="AC258" i="6"/>
  <c r="AH653" i="6"/>
  <c r="AD510" i="6"/>
  <c r="AO823" i="7"/>
  <c r="AU626" i="6"/>
  <c r="AV738" i="6"/>
  <c r="BI62" i="6"/>
  <c r="AZ606" i="6"/>
  <c r="AT769" i="6"/>
  <c r="AK979" i="6"/>
  <c r="AA699" i="6"/>
  <c r="AC152" i="7"/>
  <c r="AX951" i="6"/>
  <c r="BA184" i="6"/>
  <c r="AN278" i="7"/>
  <c r="AR961" i="7"/>
  <c r="AS617" i="7"/>
  <c r="AO449" i="7"/>
  <c r="AM59" i="7"/>
  <c r="AN617" i="6"/>
  <c r="BB657" i="6"/>
  <c r="AY718" i="7"/>
  <c r="AY652" i="7"/>
  <c r="AK77" i="7"/>
  <c r="BB637" i="7"/>
  <c r="BD272" i="6"/>
  <c r="AO492" i="6"/>
  <c r="AD710" i="7"/>
  <c r="AA858" i="6"/>
  <c r="BH573" i="6"/>
  <c r="AS325" i="6"/>
  <c r="AT206" i="7"/>
  <c r="AW240" i="6"/>
  <c r="BG208" i="7"/>
  <c r="BF179" i="7"/>
  <c r="AD595" i="6"/>
  <c r="AS760" i="6"/>
  <c r="AD406" i="6"/>
  <c r="BF882" i="7"/>
  <c r="BF627" i="7"/>
  <c r="AG363" i="6"/>
  <c r="AF717" i="6"/>
  <c r="AT421" i="6"/>
  <c r="AK783" i="7"/>
  <c r="BJ595" i="6"/>
  <c r="AQ256" i="6"/>
  <c r="AS67" i="6"/>
  <c r="AJ444" i="7"/>
  <c r="A436" i="4" s="1"/>
  <c r="AP23" i="7"/>
  <c r="BI937" i="7"/>
  <c r="AA436" i="7"/>
  <c r="AQ45" i="7"/>
  <c r="BD721" i="7"/>
  <c r="AI170" i="6"/>
  <c r="AG787" i="6"/>
  <c r="AV928" i="7"/>
  <c r="AD59" i="7"/>
  <c r="AG415" i="7"/>
  <c r="AX161" i="6"/>
  <c r="AB577" i="7"/>
  <c r="AY917" i="6"/>
  <c r="AJ57" i="7"/>
  <c r="A49" i="4" s="1"/>
  <c r="AB665" i="7"/>
  <c r="BA230" i="6"/>
  <c r="AM167" i="6"/>
  <c r="AG713" i="6"/>
  <c r="AJ717" i="6"/>
  <c r="AT922" i="6"/>
  <c r="AD254" i="6"/>
  <c r="AR330" i="7"/>
  <c r="BF500" i="7"/>
  <c r="BH265" i="7"/>
  <c r="AJ341" i="6"/>
  <c r="AD861" i="7"/>
  <c r="BC317" i="6"/>
  <c r="AT247" i="6"/>
  <c r="AH432" i="7"/>
  <c r="AJ115" i="6"/>
  <c r="AM162" i="7"/>
  <c r="AI958" i="7"/>
  <c r="AV183" i="6"/>
  <c r="AA889" i="7"/>
  <c r="AD168" i="7"/>
  <c r="AQ208" i="6"/>
  <c r="AL651" i="6"/>
  <c r="AO307" i="6"/>
  <c r="AC617" i="6"/>
  <c r="BD201" i="6"/>
  <c r="AJ794" i="6"/>
  <c r="AF810" i="6"/>
  <c r="BC343" i="6"/>
  <c r="AQ560" i="7"/>
  <c r="AU336" i="7"/>
  <c r="BI336" i="7"/>
  <c r="BB971" i="7"/>
  <c r="AH699" i="6"/>
  <c r="AQ858" i="7"/>
  <c r="AX585" i="6"/>
  <c r="AN928" i="7"/>
  <c r="BI691" i="6"/>
  <c r="BA562" i="7"/>
  <c r="AQ875" i="7"/>
  <c r="BH88" i="6"/>
  <c r="AV739" i="6"/>
  <c r="AT926" i="7"/>
  <c r="AL964" i="7"/>
  <c r="AL271" i="6"/>
  <c r="BE901" i="7"/>
  <c r="AC795" i="6"/>
  <c r="AP754" i="7"/>
  <c r="AX681" i="6"/>
  <c r="BE335" i="7"/>
  <c r="AQ62" i="6"/>
  <c r="AO114" i="6"/>
  <c r="AB472" i="6"/>
  <c r="AB681" i="6"/>
  <c r="AO43" i="6"/>
  <c r="BC383" i="6"/>
  <c r="BJ917" i="6"/>
  <c r="AL214" i="7"/>
  <c r="BE675" i="6"/>
  <c r="AI732" i="7"/>
  <c r="BI806" i="6"/>
  <c r="AM461" i="6"/>
  <c r="AO91" i="6"/>
  <c r="AG665" i="7"/>
  <c r="AJ862" i="6"/>
  <c r="AW718" i="7"/>
  <c r="AE492" i="6"/>
  <c r="AA301" i="6"/>
  <c r="AC159" i="6"/>
  <c r="AP691" i="6"/>
  <c r="AR64" i="7"/>
  <c r="AJ330" i="7"/>
  <c r="A322" i="4" s="1"/>
  <c r="AH194" i="7"/>
  <c r="AG964" i="6"/>
  <c r="AK53" i="7"/>
  <c r="AU979" i="7"/>
  <c r="AN878" i="6"/>
  <c r="AT189" i="6"/>
  <c r="AG976" i="7"/>
  <c r="AG518" i="6"/>
  <c r="BH278" i="7"/>
  <c r="AV538" i="6"/>
  <c r="AC347" i="6"/>
  <c r="AZ73" i="7"/>
  <c r="AI682" i="6"/>
  <c r="BC659" i="7"/>
  <c r="BJ402" i="6"/>
  <c r="AB57" i="7"/>
  <c r="AN511" i="7"/>
  <c r="BE59" i="7"/>
  <c r="AH669" i="6"/>
  <c r="BE472" i="6"/>
  <c r="AS656" i="7"/>
  <c r="BD183" i="6"/>
  <c r="BD52" i="6"/>
  <c r="AE602" i="7"/>
  <c r="AZ304" i="7"/>
  <c r="AW999" i="6"/>
  <c r="BA846" i="6"/>
  <c r="BI722" i="7"/>
  <c r="AG889" i="6"/>
  <c r="AP89" i="7"/>
  <c r="AK336" i="7"/>
  <c r="AU542" i="6"/>
  <c r="AW141" i="7"/>
  <c r="AD669" i="7"/>
  <c r="BG481" i="6"/>
  <c r="BD643" i="7"/>
  <c r="AB137" i="7"/>
  <c r="AD882" i="7"/>
  <c r="AH124" i="6"/>
  <c r="AS200" i="7"/>
  <c r="BG323" i="6"/>
  <c r="AI669" i="6"/>
  <c r="AW980" i="6"/>
  <c r="AD30" i="7"/>
  <c r="AZ295" i="6"/>
  <c r="BF389" i="7"/>
  <c r="BD508" i="7"/>
  <c r="AT598" i="7"/>
  <c r="AG524" i="7"/>
  <c r="AU984" i="7"/>
  <c r="BA476" i="6"/>
  <c r="AV14" i="6"/>
  <c r="BE114" i="6"/>
  <c r="AQ167" i="6"/>
  <c r="AT795" i="6"/>
  <c r="AL37" i="6"/>
  <c r="AU924" i="7"/>
  <c r="BA473" i="6"/>
  <c r="AP304" i="7"/>
  <c r="BD718" i="7"/>
  <c r="AB122" i="6"/>
  <c r="BE769" i="6"/>
  <c r="BE269" i="7"/>
  <c r="AT830" i="7"/>
  <c r="AW788" i="6"/>
  <c r="BE749" i="6"/>
  <c r="AN972" i="6"/>
  <c r="AB111" i="6"/>
  <c r="BC809" i="6"/>
  <c r="BD218" i="6"/>
  <c r="AM968" i="7"/>
  <c r="BC310" i="7"/>
  <c r="AR59" i="7"/>
  <c r="BC678" i="7"/>
  <c r="AG23" i="7"/>
  <c r="AO722" i="7"/>
  <c r="AJ823" i="6"/>
  <c r="BA350" i="7"/>
  <c r="BC51" i="6"/>
  <c r="AW176" i="6"/>
  <c r="AR893" i="7"/>
  <c r="BA964" i="6"/>
  <c r="AN689" i="6"/>
  <c r="AK783" i="6"/>
  <c r="BB142" i="7"/>
  <c r="AR845" i="7"/>
  <c r="AE317" i="6"/>
  <c r="BJ349" i="6"/>
  <c r="BF333" i="6"/>
  <c r="BF721" i="7"/>
  <c r="BI859" i="7"/>
  <c r="AL746" i="6"/>
  <c r="BC190" i="7"/>
  <c r="BH932" i="6"/>
  <c r="BD809" i="6"/>
  <c r="AZ114" i="6"/>
  <c r="AU186" i="6"/>
  <c r="AD500" i="7"/>
  <c r="BE796" i="6"/>
  <c r="AQ682" i="6"/>
  <c r="AV748" i="6"/>
  <c r="BF675" i="6"/>
  <c r="AE84" i="6"/>
  <c r="AA259" i="6"/>
  <c r="AL59" i="6"/>
  <c r="AC932" i="6"/>
  <c r="BC199" i="7"/>
  <c r="AR878" i="6"/>
  <c r="AW152" i="7"/>
  <c r="AV577" i="7"/>
  <c r="AT980" i="6"/>
  <c r="AW984" i="7"/>
  <c r="AY562" i="6"/>
  <c r="AR361" i="7"/>
  <c r="AZ814" i="6"/>
  <c r="AM181" i="6"/>
  <c r="AU605" i="7"/>
  <c r="BJ984" i="6"/>
  <c r="AT823" i="7"/>
  <c r="BE823" i="6"/>
  <c r="BI330" i="7"/>
  <c r="AY186" i="6"/>
  <c r="AQ887" i="7"/>
  <c r="BI912" i="6"/>
  <c r="AP170" i="6"/>
  <c r="AP992" i="7"/>
  <c r="AV502" i="6"/>
  <c r="AP179" i="7"/>
  <c r="BA590" i="6"/>
  <c r="AJ500" i="7"/>
  <c r="A492" i="4" s="1"/>
  <c r="BJ795" i="7"/>
  <c r="BJ449" i="6"/>
  <c r="AH330" i="6"/>
  <c r="BG925" i="6"/>
  <c r="AQ615" i="7"/>
  <c r="AL809" i="6"/>
  <c r="BG921" i="7"/>
  <c r="AN573" i="6"/>
  <c r="AQ552" i="6"/>
  <c r="AC604" i="7"/>
  <c r="AA86" i="7"/>
  <c r="BH778" i="6"/>
  <c r="AR806" i="6"/>
  <c r="BE889" i="6"/>
  <c r="AL231" i="6"/>
  <c r="AD64" i="7"/>
  <c r="AC799" i="6"/>
  <c r="AU787" i="7"/>
  <c r="AN59" i="6"/>
  <c r="AQ621" i="6"/>
  <c r="AN540" i="6"/>
  <c r="AG389" i="7"/>
  <c r="AK678" i="7"/>
  <c r="AM895" i="6"/>
  <c r="BC163" i="7"/>
  <c r="BI278" i="7"/>
  <c r="AB980" i="6"/>
  <c r="BI172" i="6"/>
  <c r="AB377" i="6"/>
  <c r="AM893" i="7"/>
  <c r="BD406" i="6"/>
  <c r="AW617" i="6"/>
  <c r="BC769" i="6"/>
  <c r="AE278" i="6"/>
  <c r="BG39" i="6"/>
  <c r="AM816" i="7"/>
  <c r="BE236" i="7"/>
  <c r="BI524" i="7"/>
  <c r="AF423" i="7"/>
  <c r="BA722" i="7"/>
  <c r="AL946" i="6"/>
  <c r="BD430" i="7"/>
  <c r="AI710" i="6"/>
  <c r="BD41" i="6"/>
  <c r="AO974" i="7"/>
  <c r="AW318" i="6"/>
  <c r="BC170" i="6"/>
  <c r="BJ735" i="6"/>
  <c r="BD221" i="6"/>
  <c r="AN599" i="7"/>
  <c r="AQ476" i="6"/>
  <c r="BG52" i="6"/>
  <c r="BF73" i="7"/>
  <c r="BF488" i="6"/>
  <c r="AV823" i="6"/>
  <c r="AX174" i="6"/>
  <c r="AY391" i="6"/>
  <c r="BC114" i="6"/>
  <c r="BC735" i="6"/>
  <c r="AC323" i="6"/>
  <c r="AM445" i="7"/>
  <c r="AX387" i="6"/>
  <c r="BB26" i="6"/>
  <c r="AP727" i="6"/>
  <c r="BF1000" i="6"/>
  <c r="AV875" i="7"/>
  <c r="BD976" i="7"/>
  <c r="BB723" i="6"/>
  <c r="AH787" i="7"/>
  <c r="BI821" i="7"/>
  <c r="AR541" i="6"/>
  <c r="BJ10" i="6"/>
  <c r="BG306" i="6"/>
  <c r="AR475" i="6"/>
  <c r="AR163" i="7"/>
  <c r="AC194" i="6"/>
  <c r="BC827" i="6"/>
  <c r="AG900" i="7"/>
  <c r="AZ204" i="7"/>
  <c r="AL882" i="7"/>
  <c r="AL141" i="7"/>
  <c r="AJ893" i="7"/>
  <c r="A885" i="4" s="1"/>
  <c r="BI528" i="7"/>
  <c r="AG701" i="7"/>
  <c r="AU760" i="6"/>
  <c r="AP254" i="6"/>
  <c r="AD954" i="6"/>
  <c r="BB111" i="6"/>
  <c r="AY435" i="6"/>
  <c r="AD125" i="6"/>
  <c r="AT689" i="6"/>
  <c r="AZ748" i="6"/>
  <c r="AR296" i="6"/>
  <c r="AZ471" i="7"/>
  <c r="BD111" i="7"/>
  <c r="AJ791" i="6"/>
  <c r="AZ830" i="7"/>
  <c r="BD960" i="6"/>
  <c r="BJ205" i="6"/>
  <c r="AS652" i="7"/>
  <c r="AM240" i="6"/>
  <c r="AD891" i="6"/>
  <c r="AA332" i="6"/>
  <c r="AQ718" i="6"/>
  <c r="AT150" i="6"/>
  <c r="AI272" i="6"/>
  <c r="AD159" i="6"/>
  <c r="AP984" i="7"/>
  <c r="AC889" i="6"/>
  <c r="AW606" i="6"/>
  <c r="AW781" i="6"/>
  <c r="AD508" i="7"/>
  <c r="AI792" i="7"/>
  <c r="AW578" i="6"/>
  <c r="AF471" i="7"/>
  <c r="AA332" i="7"/>
  <c r="AV879" i="6"/>
  <c r="AY206" i="6"/>
  <c r="BG28" i="6"/>
  <c r="AO538" i="6"/>
  <c r="BJ16" i="6"/>
  <c r="AQ204" i="7"/>
  <c r="AP308" i="7"/>
  <c r="AF332" i="6"/>
  <c r="AC552" i="7"/>
  <c r="AR137" i="7"/>
  <c r="AM758" i="6"/>
  <c r="AE776" i="7"/>
  <c r="AY161" i="6"/>
  <c r="AH617" i="7"/>
  <c r="AQ27" i="7"/>
  <c r="BJ518" i="6"/>
  <c r="BF999" i="6"/>
  <c r="AA889" i="6"/>
  <c r="BD795" i="6"/>
  <c r="AT221" i="6"/>
  <c r="AT765" i="6"/>
  <c r="AF875" i="7"/>
  <c r="AH477" i="7"/>
  <c r="BC868" i="6"/>
  <c r="AB748" i="6"/>
  <c r="BJ924" i="7"/>
  <c r="AE458" i="7"/>
  <c r="BC16" i="6"/>
  <c r="AI210" i="6"/>
  <c r="BG265" i="7"/>
  <c r="AD17" i="7"/>
  <c r="AX701" i="7"/>
  <c r="AY206" i="7"/>
  <c r="AS823" i="7"/>
  <c r="AL359" i="7"/>
  <c r="BI111" i="6"/>
  <c r="AW598" i="6"/>
  <c r="AC424" i="7"/>
  <c r="AK17" i="7"/>
  <c r="AX611" i="6"/>
  <c r="AM511" i="7"/>
  <c r="AG614" i="6"/>
  <c r="BE243" i="6"/>
  <c r="AA980" i="6"/>
  <c r="BF667" i="6"/>
  <c r="AA39" i="6"/>
  <c r="AP636" i="7"/>
  <c r="BC488" i="6"/>
  <c r="BH186" i="6"/>
  <c r="AJ692" i="6"/>
  <c r="AQ503" i="6"/>
  <c r="AY803" i="6"/>
  <c r="AM16" i="7"/>
  <c r="AN823" i="7"/>
  <c r="AM384" i="7"/>
  <c r="AH134" i="6"/>
  <c r="AW562" i="7"/>
  <c r="AH351" i="6"/>
  <c r="BC642" i="6"/>
  <c r="AC656" i="7"/>
  <c r="BB693" i="6"/>
  <c r="AI876" i="7"/>
  <c r="AX768" i="6"/>
  <c r="AL412" i="6"/>
  <c r="AT295" i="6"/>
  <c r="AM798" i="6"/>
  <c r="AB861" i="7"/>
  <c r="AG278" i="6"/>
  <c r="AV227" i="6"/>
  <c r="AU134" i="7"/>
  <c r="AL574" i="6"/>
  <c r="AX716" i="7"/>
  <c r="AZ170" i="6"/>
  <c r="AW200" i="7"/>
  <c r="BB37" i="6"/>
  <c r="AL717" i="6"/>
  <c r="AM244" i="6"/>
  <c r="BF392" i="6"/>
  <c r="AV154" i="6"/>
  <c r="AB595" i="6"/>
  <c r="BJ723" i="6"/>
  <c r="AP905" i="6"/>
  <c r="AV212" i="6"/>
  <c r="AP472" i="7"/>
  <c r="AW203" i="7"/>
  <c r="BE799" i="7"/>
  <c r="AP900" i="6"/>
  <c r="BC34" i="7"/>
  <c r="BD163" i="7"/>
  <c r="AC562" i="6"/>
  <c r="BA479" i="7"/>
  <c r="AB349" i="6"/>
  <c r="BG644" i="6"/>
  <c r="AA597" i="6"/>
  <c r="AU51" i="6"/>
  <c r="AP158" i="6"/>
  <c r="BD838" i="7"/>
  <c r="AY823" i="6"/>
  <c r="AV711" i="6"/>
  <c r="AA155" i="7"/>
  <c r="AZ858" i="6"/>
  <c r="AL140" i="6"/>
  <c r="AW10" i="6"/>
  <c r="AM155" i="7"/>
  <c r="AH795" i="6"/>
  <c r="BH627" i="7"/>
  <c r="AG194" i="7"/>
  <c r="BA380" i="6"/>
  <c r="AC313" i="7"/>
  <c r="AL227" i="6"/>
  <c r="BG733" i="7"/>
  <c r="AT861" i="6"/>
  <c r="AU432" i="7"/>
  <c r="AE243" i="6"/>
  <c r="AJ861" i="6"/>
  <c r="AS700" i="7"/>
  <c r="AJ317" i="6"/>
  <c r="BJ227" i="6"/>
  <c r="BI114" i="6"/>
  <c r="AT718" i="6"/>
  <c r="AI125" i="6"/>
  <c r="AC503" i="6"/>
  <c r="AM402" i="6"/>
  <c r="AP990" i="6"/>
  <c r="AR555" i="7"/>
  <c r="BI254" i="6"/>
  <c r="AH399" i="7"/>
  <c r="AJ917" i="6"/>
  <c r="AR692" i="6"/>
  <c r="AA999" i="6"/>
  <c r="AO858" i="6"/>
  <c r="BG67" i="6"/>
  <c r="AU414" i="6"/>
  <c r="AV891" i="6"/>
  <c r="AQ498" i="6"/>
  <c r="AD350" i="7"/>
  <c r="AO603" i="7"/>
  <c r="AP57" i="7"/>
  <c r="AD114" i="6"/>
  <c r="BB208" i="7"/>
  <c r="AD541" i="6"/>
  <c r="AF214" i="7"/>
  <c r="AC478" i="6"/>
  <c r="AD110" i="6"/>
  <c r="AI269" i="7"/>
  <c r="AS272" i="7"/>
  <c r="AM615" i="7"/>
  <c r="AF571" i="7"/>
  <c r="AR921" i="7"/>
  <c r="AH272" i="6"/>
  <c r="BB605" i="7"/>
  <c r="AY317" i="6"/>
  <c r="AL676" i="6"/>
  <c r="AR119" i="7"/>
  <c r="AR571" i="7"/>
  <c r="BB346" i="6"/>
  <c r="BA129" i="6"/>
  <c r="AO932" i="6"/>
  <c r="AL826" i="6"/>
  <c r="BD498" i="6"/>
  <c r="AY741" i="6"/>
  <c r="BE917" i="6"/>
  <c r="AQ791" i="7"/>
  <c r="AW711" i="6"/>
  <c r="AF827" i="6"/>
  <c r="AH814" i="6"/>
  <c r="AZ426" i="7"/>
  <c r="AU391" i="6"/>
  <c r="BG753" i="6"/>
  <c r="AJ667" i="6"/>
  <c r="BB16" i="7"/>
  <c r="BC229" i="6"/>
  <c r="AX979" i="7"/>
  <c r="AD637" i="7"/>
  <c r="AC296" i="6"/>
  <c r="BC248" i="6"/>
  <c r="BF282" i="6"/>
  <c r="AW680" i="6"/>
  <c r="AJ961" i="6"/>
  <c r="AG562" i="7"/>
  <c r="BJ597" i="6"/>
  <c r="AV21" i="6"/>
  <c r="AE939" i="7"/>
  <c r="AH984" i="6"/>
  <c r="AM323" i="6"/>
  <c r="AP291" i="6"/>
  <c r="BG571" i="7"/>
  <c r="AH954" i="6"/>
  <c r="AW79" i="7"/>
  <c r="AH370" i="7"/>
  <c r="BC73" i="7"/>
  <c r="AS859" i="6"/>
  <c r="BB310" i="6"/>
  <c r="BH323" i="6"/>
  <c r="AK523" i="6"/>
  <c r="AM591" i="7"/>
  <c r="AH736" i="6"/>
  <c r="AK44" i="6"/>
  <c r="AH172" i="6"/>
  <c r="BB332" i="7"/>
  <c r="AM574" i="6"/>
  <c r="AT571" i="7"/>
  <c r="AP659" i="7"/>
  <c r="BI501" i="7"/>
  <c r="AR924" i="7"/>
  <c r="AZ379" i="6"/>
  <c r="BI823" i="7"/>
  <c r="BH210" i="6"/>
  <c r="AP435" i="6"/>
  <c r="AH110" i="6"/>
  <c r="AR58" i="6"/>
  <c r="AP699" i="6"/>
  <c r="AC435" i="6"/>
  <c r="AM53" i="7"/>
  <c r="AU111" i="7"/>
  <c r="AI564" i="6"/>
  <c r="AS118" i="6"/>
  <c r="AR308" i="7"/>
  <c r="AD979" i="7"/>
  <c r="AZ940" i="6"/>
  <c r="AL626" i="6"/>
  <c r="AX201" i="6"/>
  <c r="BG351" i="6"/>
  <c r="BI26" i="6"/>
  <c r="BH565" i="6"/>
  <c r="AS86" i="7"/>
  <c r="AP354" i="6"/>
  <c r="BG965" i="6"/>
  <c r="BA412" i="6"/>
  <c r="AK760" i="6"/>
  <c r="BA449" i="6"/>
  <c r="BD961" i="6"/>
  <c r="BE713" i="6"/>
  <c r="AU361" i="7"/>
  <c r="AH411" i="6"/>
  <c r="BA794" i="6"/>
  <c r="AL986" i="6"/>
  <c r="BF562" i="7"/>
  <c r="AK377" i="6"/>
  <c r="AZ410" i="6"/>
  <c r="AA769" i="6"/>
  <c r="AR278" i="7"/>
  <c r="BC435" i="6"/>
  <c r="AG723" i="6"/>
  <c r="BD692" i="7"/>
  <c r="BA781" i="6"/>
  <c r="BD893" i="7"/>
  <c r="AW617" i="7"/>
  <c r="BH847" i="6"/>
  <c r="AU765" i="6"/>
  <c r="BG487" i="6"/>
  <c r="AR270" i="7"/>
  <c r="BG218" i="6"/>
  <c r="AX283" i="6"/>
  <c r="AN966" i="6"/>
  <c r="AP206" i="7"/>
  <c r="AI868" i="6"/>
  <c r="AQ887" i="6"/>
  <c r="AZ444" i="7"/>
  <c r="AM310" i="7"/>
  <c r="AL719" i="6"/>
  <c r="AC581" i="6"/>
  <c r="AA125" i="6"/>
  <c r="BE868" i="6"/>
  <c r="BC515" i="7"/>
  <c r="AL418" i="6"/>
  <c r="AQ897" i="6"/>
  <c r="BE290" i="6"/>
  <c r="AR52" i="6"/>
  <c r="AT925" i="6"/>
  <c r="AV478" i="6"/>
  <c r="AQ858" i="6"/>
  <c r="AO192" i="7"/>
  <c r="AK671" i="6"/>
  <c r="AA665" i="7"/>
  <c r="BI591" i="7"/>
  <c r="AI668" i="7"/>
  <c r="BE708" i="6"/>
  <c r="AH279" i="7"/>
  <c r="BA445" i="7"/>
  <c r="BA795" i="7"/>
  <c r="AO793" i="6"/>
  <c r="AX954" i="6"/>
  <c r="BG861" i="6"/>
  <c r="AX739" i="6"/>
  <c r="BG939" i="7"/>
  <c r="BC613" i="7"/>
  <c r="AN955" i="7"/>
  <c r="AA256" i="6"/>
  <c r="AB299" i="6"/>
  <c r="BD435" i="6"/>
  <c r="AT60" i="6"/>
  <c r="BJ256" i="6"/>
  <c r="BA486" i="6"/>
  <c r="AG584" i="6"/>
  <c r="BB822" i="7"/>
  <c r="AS317" i="6"/>
  <c r="AY922" i="6"/>
  <c r="BA879" i="6"/>
  <c r="AQ795" i="7"/>
  <c r="AZ617" i="7"/>
  <c r="AS830" i="7"/>
  <c r="BE83" i="6"/>
  <c r="BI53" i="7"/>
  <c r="AQ150" i="7"/>
  <c r="AX827" i="6"/>
  <c r="AE573" i="6"/>
  <c r="AP592" i="7"/>
  <c r="AT639" i="6"/>
  <c r="BG208" i="6"/>
  <c r="AD709" i="6"/>
  <c r="BB961" i="6"/>
  <c r="AF208" i="6"/>
  <c r="BB766" i="6"/>
  <c r="AI335" i="7"/>
  <c r="AV231" i="6"/>
  <c r="BC176" i="7"/>
  <c r="BB897" i="6"/>
  <c r="AI343" i="6"/>
  <c r="AE95" i="7"/>
  <c r="BC805" i="6"/>
  <c r="AI134" i="7"/>
  <c r="AF239" i="7"/>
  <c r="AT264" i="6"/>
  <c r="AZ958" i="7"/>
  <c r="AU830" i="7"/>
  <c r="AB78" i="6"/>
  <c r="AP639" i="6"/>
  <c r="AA170" i="6"/>
  <c r="AD461" i="6"/>
  <c r="BF186" i="6"/>
  <c r="AI541" i="6"/>
  <c r="AY931" i="7"/>
  <c r="AC983" i="6"/>
  <c r="BD411" i="6"/>
  <c r="AM110" i="6"/>
  <c r="AW290" i="6"/>
  <c r="AA221" i="6"/>
  <c r="AG893" i="6"/>
  <c r="AK265" i="7"/>
  <c r="AV805" i="6"/>
  <c r="AI240" i="6"/>
  <c r="BD83" i="6"/>
  <c r="AA739" i="6"/>
  <c r="BE312" i="6"/>
  <c r="AD524" i="7"/>
  <c r="BJ582" i="6"/>
  <c r="AV770" i="7"/>
  <c r="AZ711" i="6"/>
  <c r="AJ826" i="7"/>
  <c r="A818" i="4" s="1"/>
  <c r="AS189" i="6"/>
  <c r="AE329" i="7"/>
  <c r="BC876" i="7"/>
  <c r="AW800" i="7"/>
  <c r="AV523" i="6"/>
  <c r="AG157" i="6"/>
  <c r="AI809" i="6"/>
  <c r="AS94" i="6"/>
  <c r="AC181" i="6"/>
  <c r="AH489" i="7"/>
  <c r="AB951" i="6"/>
  <c r="BD493" i="7"/>
  <c r="AZ590" i="6"/>
  <c r="AG675" i="6"/>
  <c r="BG846" i="7"/>
  <c r="BG299" i="6"/>
  <c r="AO39" i="6"/>
  <c r="AS208" i="7"/>
  <c r="BG449" i="6"/>
  <c r="AN231" i="6"/>
  <c r="AW564" i="7"/>
  <c r="AY590" i="6"/>
  <c r="BI869" i="6"/>
  <c r="AS341" i="6"/>
  <c r="AY33" i="6"/>
  <c r="AD240" i="6"/>
  <c r="AV512" i="6"/>
  <c r="BG33" i="6"/>
  <c r="AX256" i="6"/>
  <c r="AI250" i="7"/>
  <c r="AL694" i="6"/>
  <c r="AT492" i="6"/>
  <c r="AM709" i="6"/>
  <c r="AC369" i="6"/>
  <c r="AC861" i="7"/>
  <c r="AF493" i="7"/>
  <c r="AX876" i="7"/>
  <c r="AZ257" i="6"/>
  <c r="AM267" i="7"/>
  <c r="AN957" i="6"/>
  <c r="AO502" i="6"/>
  <c r="AV396" i="6"/>
  <c r="AR62" i="6"/>
  <c r="AW335" i="6"/>
  <c r="BI272" i="6"/>
  <c r="AP168" i="6"/>
  <c r="AV675" i="6"/>
  <c r="AT986" i="6"/>
  <c r="AC16" i="7"/>
  <c r="BJ691" i="6"/>
  <c r="AB735" i="6"/>
  <c r="BC347" i="7"/>
  <c r="BB24" i="6"/>
  <c r="BJ176" i="7"/>
  <c r="AI211" i="6"/>
  <c r="AI827" i="6"/>
  <c r="AH125" i="6"/>
  <c r="AF45" i="7"/>
  <c r="AK669" i="7"/>
  <c r="AY503" i="6"/>
  <c r="BG695" i="6"/>
  <c r="AD469" i="6"/>
  <c r="AZ387" i="6"/>
  <c r="AL420" i="6"/>
  <c r="BD79" i="7"/>
  <c r="BG51" i="6"/>
  <c r="AK524" i="7"/>
  <c r="BC937" i="7"/>
  <c r="AF492" i="6"/>
  <c r="AB941" i="6"/>
  <c r="BI454" i="6"/>
  <c r="AK248" i="6"/>
  <c r="BH426" i="6"/>
  <c r="AY887" i="6"/>
  <c r="AN176" i="7"/>
  <c r="BJ260" i="7"/>
  <c r="AU660" i="7"/>
  <c r="BH75" i="6"/>
  <c r="AF494" i="7"/>
  <c r="AA701" i="7"/>
  <c r="AN150" i="7"/>
  <c r="BI823" i="6"/>
  <c r="AS564" i="6"/>
  <c r="AM593" i="6"/>
  <c r="AC665" i="7"/>
  <c r="AQ616" i="7"/>
  <c r="AP735" i="6"/>
  <c r="AQ692" i="6"/>
  <c r="BI350" i="6"/>
  <c r="BE208" i="7"/>
  <c r="AJ656" i="7"/>
  <c r="A648" i="4" s="1"/>
  <c r="AX251" i="7"/>
  <c r="AF770" i="7"/>
  <c r="AR33" i="6"/>
  <c r="AL961" i="6"/>
  <c r="BJ600" i="6"/>
  <c r="AQ606" i="7"/>
  <c r="AU665" i="7"/>
  <c r="AP909" i="7"/>
  <c r="BD699" i="6"/>
  <c r="AY575" i="6"/>
  <c r="AL311" i="7"/>
  <c r="BE384" i="6"/>
  <c r="AK323" i="6"/>
  <c r="AC497" i="6"/>
  <c r="AU37" i="7"/>
  <c r="AR383" i="6"/>
  <c r="AX95" i="7"/>
  <c r="AP488" i="6"/>
  <c r="AF573" i="6"/>
  <c r="AN734" i="6"/>
  <c r="AZ289" i="6"/>
  <c r="AW173" i="6"/>
  <c r="AZ857" i="6"/>
  <c r="BB806" i="6"/>
  <c r="AK565" i="6"/>
  <c r="AM23" i="7"/>
  <c r="AF250" i="7"/>
  <c r="AH341" i="6"/>
  <c r="BG491" i="7"/>
  <c r="BF795" i="7"/>
  <c r="BG694" i="7"/>
  <c r="AP883" i="6"/>
  <c r="AK25" i="7"/>
  <c r="BJ834" i="6"/>
  <c r="AS754" i="6"/>
  <c r="BC549" i="7"/>
  <c r="BD990" i="7"/>
  <c r="AP384" i="6"/>
  <c r="AU58" i="6"/>
  <c r="BA869" i="6"/>
  <c r="AP757" i="6"/>
  <c r="AJ781" i="7"/>
  <c r="A773" i="4" s="1"/>
  <c r="BE669" i="7"/>
  <c r="AC953" i="7"/>
  <c r="BF144" i="6"/>
  <c r="AN671" i="6"/>
  <c r="AG78" i="7"/>
  <c r="BF472" i="7"/>
  <c r="AK329" i="7"/>
  <c r="AK163" i="7"/>
  <c r="BG830" i="7"/>
  <c r="AA611" i="6"/>
  <c r="AL335" i="7"/>
  <c r="AR830" i="7"/>
  <c r="BB999" i="6"/>
  <c r="AW510" i="6"/>
  <c r="AH769" i="6"/>
  <c r="AK494" i="7"/>
  <c r="AV39" i="6"/>
  <c r="AG780" i="6"/>
  <c r="AO868" i="6"/>
  <c r="AR472" i="7"/>
  <c r="AK226" i="6"/>
  <c r="AA984" i="7"/>
  <c r="AN869" i="6"/>
  <c r="AN794" i="6"/>
  <c r="AW861" i="7"/>
  <c r="AF176" i="7"/>
  <c r="BF912" i="6"/>
  <c r="AR451" i="6"/>
  <c r="AO156" i="6"/>
  <c r="AJ435" i="6"/>
  <c r="AG748" i="6"/>
  <c r="AS53" i="7"/>
  <c r="BJ336" i="6"/>
  <c r="AL718" i="7"/>
  <c r="AA713" i="6"/>
  <c r="AJ548" i="6"/>
  <c r="BJ251" i="7"/>
  <c r="BF477" i="7"/>
  <c r="AO914" i="7"/>
  <c r="AO837" i="6"/>
  <c r="BJ897" i="6"/>
  <c r="AC960" i="6"/>
  <c r="AD626" i="6"/>
  <c r="BB473" i="6"/>
  <c r="BF335" i="6"/>
  <c r="AE125" i="6"/>
  <c r="BG194" i="7"/>
  <c r="AL251" i="7"/>
  <c r="AV45" i="7"/>
  <c r="AE150" i="7"/>
  <c r="AO25" i="7"/>
  <c r="AG10" i="6"/>
  <c r="AX740" i="7"/>
  <c r="AP765" i="6"/>
  <c r="BD592" i="7"/>
  <c r="AX822" i="7"/>
  <c r="BE869" i="6"/>
  <c r="AP605" i="7"/>
  <c r="BJ265" i="7"/>
  <c r="BC26" i="6"/>
  <c r="AE75" i="6"/>
  <c r="BJ140" i="6"/>
  <c r="AG688" i="7"/>
  <c r="AQ488" i="6"/>
  <c r="AY110" i="6"/>
  <c r="AZ806" i="6"/>
  <c r="AD984" i="7"/>
  <c r="AN718" i="7"/>
  <c r="BJ701" i="7"/>
  <c r="AD380" i="6"/>
  <c r="BA25" i="7"/>
  <c r="BA435" i="7"/>
  <c r="AH950" i="7"/>
  <c r="AY171" i="7"/>
  <c r="AO759" i="7"/>
  <c r="AH811" i="6"/>
  <c r="AV119" i="7"/>
  <c r="AR518" i="6"/>
  <c r="BE194" i="7"/>
  <c r="AE378" i="7"/>
  <c r="AN214" i="7"/>
  <c r="BE50" i="7"/>
  <c r="AB615" i="7"/>
  <c r="AG426" i="7"/>
  <c r="AK216" i="7"/>
  <c r="AY783" i="7"/>
  <c r="AD615" i="7"/>
  <c r="AM350" i="7"/>
  <c r="BF227" i="6"/>
  <c r="BE279" i="7"/>
  <c r="BI37" i="7"/>
  <c r="AP307" i="7"/>
  <c r="AF534" i="7"/>
  <c r="AC893" i="7"/>
  <c r="AS710" i="7"/>
  <c r="AI378" i="7"/>
  <c r="BB979" i="7"/>
  <c r="BF57" i="7"/>
  <c r="AS35" i="7"/>
  <c r="AC248" i="6"/>
  <c r="BE990" i="6"/>
  <c r="BE59" i="6"/>
  <c r="AZ677" i="7"/>
  <c r="AA445" i="7"/>
  <c r="BI795" i="7"/>
  <c r="BF384" i="6"/>
  <c r="AK659" i="7"/>
  <c r="AW500" i="7"/>
  <c r="AT659" i="7"/>
  <c r="BE143" i="6"/>
  <c r="AY304" i="7"/>
  <c r="AY732" i="6"/>
  <c r="AX693" i="7"/>
  <c r="BD980" i="6"/>
  <c r="AO718" i="6"/>
  <c r="AO237" i="7"/>
  <c r="BC691" i="6"/>
  <c r="AC809" i="6"/>
  <c r="AY928" i="7"/>
  <c r="AP931" i="7"/>
  <c r="AV874" i="6"/>
  <c r="AT735" i="6"/>
  <c r="BG517" i="7"/>
  <c r="AF119" i="7"/>
  <c r="AP423" i="7"/>
  <c r="AD329" i="7"/>
  <c r="AD845" i="7"/>
  <c r="AS682" i="6"/>
  <c r="AI492" i="6"/>
  <c r="AN38" i="7"/>
  <c r="AW769" i="6"/>
  <c r="AQ272" i="6"/>
  <c r="AG20" i="6"/>
  <c r="AH204" i="7"/>
  <c r="AR319" i="7"/>
  <c r="AY269" i="7"/>
  <c r="AS310" i="7"/>
  <c r="BF424" i="7"/>
  <c r="AO778" i="6"/>
  <c r="BD109" i="6"/>
  <c r="AB212" i="6"/>
  <c r="AA511" i="7"/>
  <c r="AF617" i="7"/>
  <c r="AA119" i="7"/>
  <c r="AE795" i="6"/>
  <c r="BF665" i="7"/>
  <c r="BE568" i="6"/>
  <c r="BJ827" i="6"/>
  <c r="AY746" i="6"/>
  <c r="BA658" i="7"/>
  <c r="BF363" i="6"/>
  <c r="AN227" i="6"/>
  <c r="AJ27" i="7"/>
  <c r="A19" i="4" s="1"/>
  <c r="AY749" i="6"/>
  <c r="AD75" i="6"/>
  <c r="AW692" i="6"/>
  <c r="AI879" i="6"/>
  <c r="AK795" i="6"/>
  <c r="AZ236" i="7"/>
  <c r="AL411" i="6"/>
  <c r="AF876" i="7"/>
  <c r="AS579" i="6"/>
  <c r="AT949" i="7"/>
  <c r="AR903" i="6"/>
  <c r="BE692" i="6"/>
  <c r="AJ449" i="7"/>
  <c r="A441" i="4" s="1"/>
  <c r="AZ330" i="7"/>
  <c r="BG289" i="6"/>
  <c r="BA858" i="6"/>
  <c r="AO216" i="6"/>
  <c r="BF765" i="6"/>
  <c r="AK472" i="6"/>
  <c r="AZ294" i="7"/>
  <c r="AT857" i="7"/>
  <c r="BD611" i="6"/>
  <c r="AK269" i="7"/>
  <c r="AG208" i="7"/>
  <c r="BB183" i="6"/>
  <c r="AM783" i="7"/>
  <c r="BI152" i="7"/>
  <c r="AU449" i="7"/>
  <c r="AY184" i="6"/>
  <c r="AE295" i="6"/>
  <c r="AN776" i="7"/>
  <c r="BF540" i="6"/>
  <c r="AL202" i="7"/>
  <c r="AF669" i="7"/>
  <c r="BI669" i="7"/>
  <c r="AL254" i="6"/>
  <c r="AL308" i="7"/>
  <c r="AC27" i="7"/>
  <c r="AT552" i="7"/>
  <c r="AG299" i="6"/>
  <c r="AC971" i="7"/>
  <c r="AG928" i="7"/>
  <c r="AK893" i="7"/>
  <c r="AC459" i="7"/>
  <c r="AY815" i="7"/>
  <c r="AR795" i="7"/>
  <c r="AI202" i="7"/>
  <c r="AS692" i="7"/>
  <c r="AD351" i="6"/>
  <c r="AE699" i="6"/>
  <c r="AJ652" i="7"/>
  <c r="A644" i="4" s="1"/>
  <c r="AX111" i="6"/>
  <c r="BF605" i="7"/>
  <c r="BC53" i="7"/>
  <c r="AT111" i="7"/>
  <c r="AJ769" i="6"/>
  <c r="AB511" i="7"/>
  <c r="BF864" i="7"/>
  <c r="AX53" i="7"/>
  <c r="BG924" i="7"/>
  <c r="BE701" i="7"/>
  <c r="AR128" i="7"/>
  <c r="AJ573" i="6"/>
  <c r="AJ861" i="7"/>
  <c r="A853" i="4" s="1"/>
  <c r="AP184" i="6"/>
  <c r="AY86" i="7"/>
  <c r="AM508" i="7"/>
  <c r="BB479" i="7"/>
  <c r="BE221" i="6"/>
  <c r="AM604" i="7"/>
  <c r="AN186" i="6"/>
  <c r="AJ269" i="7"/>
  <c r="A261" i="4" s="1"/>
  <c r="AH942" i="7"/>
  <c r="AY971" i="7"/>
  <c r="AB444" i="7"/>
  <c r="AO341" i="7"/>
  <c r="BC805" i="7"/>
  <c r="AG699" i="6"/>
  <c r="BB45" i="7"/>
  <c r="BA606" i="7"/>
  <c r="AM335" i="6"/>
  <c r="AV859" i="6"/>
  <c r="AX775" i="7"/>
  <c r="BH669" i="7"/>
  <c r="AJ58" i="7"/>
  <c r="A50" i="4" s="1"/>
  <c r="AB332" i="7"/>
  <c r="AD335" i="7"/>
  <c r="AX397" i="6"/>
  <c r="AL424" i="7"/>
  <c r="BJ303" i="7"/>
  <c r="AN682" i="6"/>
  <c r="BA24" i="7"/>
  <c r="AJ809" i="6"/>
  <c r="AA917" i="7"/>
  <c r="AJ391" i="6"/>
  <c r="AU787" i="6"/>
  <c r="AF523" i="6"/>
  <c r="AP540" i="7"/>
  <c r="AU735" i="6"/>
  <c r="AS59" i="7"/>
  <c r="BE700" i="7"/>
  <c r="AI25" i="7"/>
  <c r="AG781" i="6"/>
  <c r="BJ718" i="6"/>
  <c r="AT805" i="6"/>
  <c r="AA883" i="6"/>
  <c r="AZ579" i="6"/>
  <c r="AQ590" i="7"/>
  <c r="AR968" i="7"/>
  <c r="AP955" i="7"/>
  <c r="AV472" i="6"/>
  <c r="AB381" i="6"/>
  <c r="AC231" i="7"/>
  <c r="AF721" i="7"/>
  <c r="AJ826" i="6"/>
  <c r="AA28" i="6"/>
  <c r="AH386" i="6"/>
  <c r="AS216" i="6"/>
  <c r="AE271" i="6"/>
  <c r="AJ524" i="7"/>
  <c r="A516" i="4" s="1"/>
  <c r="AA659" i="7"/>
  <c r="AR669" i="7"/>
  <c r="AQ691" i="6"/>
  <c r="AS83" i="6"/>
  <c r="AJ907" i="7"/>
  <c r="A899" i="4" s="1"/>
  <c r="AK52" i="6"/>
  <c r="AI404" i="6"/>
  <c r="BJ682" i="6"/>
  <c r="AG965" i="6"/>
  <c r="AY540" i="6"/>
  <c r="AK113" i="6"/>
  <c r="BG634" i="7"/>
  <c r="AI109" i="6"/>
  <c r="AG722" i="7"/>
  <c r="BA323" i="6"/>
  <c r="AB142" i="6"/>
  <c r="AY310" i="6"/>
  <c r="AH816" i="6"/>
  <c r="BF278" i="6"/>
  <c r="AM33" i="6"/>
  <c r="AU208" i="7"/>
  <c r="AW402" i="6"/>
  <c r="BJ323" i="6"/>
  <c r="BI915" i="6"/>
  <c r="AG486" i="7"/>
  <c r="BE617" i="6"/>
  <c r="AX386" i="6"/>
  <c r="AZ278" i="7"/>
  <c r="AK102" i="7"/>
  <c r="AR811" i="6"/>
  <c r="AJ226" i="6"/>
  <c r="AS606" i="7"/>
  <c r="AS964" i="6"/>
  <c r="AR769" i="6"/>
  <c r="AT194" i="7"/>
  <c r="AY656" i="7"/>
  <c r="AN476" i="6"/>
  <c r="AU538" i="6"/>
  <c r="AB867" i="6"/>
  <c r="BA517" i="6"/>
  <c r="BG984" i="7"/>
  <c r="BG534" i="7"/>
  <c r="AC738" i="6"/>
  <c r="AH400" i="7"/>
  <c r="AT932" i="7"/>
  <c r="AQ914" i="7"/>
  <c r="BG475" i="6"/>
  <c r="AP816" i="6"/>
  <c r="AU437" i="6"/>
  <c r="AX475" i="6"/>
  <c r="AG125" i="6"/>
  <c r="AZ681" i="6"/>
  <c r="BF991" i="7"/>
  <c r="AZ602" i="7"/>
  <c r="AM769" i="6"/>
  <c r="BJ721" i="7"/>
  <c r="BH562" i="7"/>
  <c r="AU878" i="7"/>
  <c r="BF595" i="6"/>
  <c r="BE75" i="6"/>
  <c r="AZ850" i="7"/>
  <c r="AN341" i="6"/>
  <c r="AU359" i="7"/>
  <c r="BC231" i="7"/>
  <c r="BJ389" i="7"/>
  <c r="BE122" i="6"/>
  <c r="AG590" i="7"/>
  <c r="AC140" i="6"/>
  <c r="BJ179" i="7"/>
  <c r="AP168" i="7"/>
  <c r="AS635" i="6"/>
  <c r="AN882" i="7"/>
  <c r="BA524" i="7"/>
  <c r="AF52" i="6"/>
  <c r="AC788" i="7"/>
  <c r="BC502" i="6"/>
  <c r="AZ94" i="7"/>
  <c r="AM707" i="7"/>
  <c r="AF540" i="6"/>
  <c r="BD540" i="7"/>
  <c r="AW576" i="7"/>
  <c r="BI343" i="6"/>
  <c r="AT562" i="7"/>
  <c r="AW24" i="7"/>
  <c r="AY163" i="7"/>
  <c r="BJ216" i="6"/>
  <c r="AG350" i="7"/>
  <c r="BI351" i="7"/>
  <c r="AN579" i="6"/>
  <c r="AA435" i="6"/>
  <c r="BB30" i="7"/>
  <c r="BI163" i="7"/>
  <c r="AO849" i="6"/>
  <c r="BG528" i="7"/>
  <c r="BE617" i="7"/>
  <c r="BB142" i="6"/>
  <c r="AH33" i="6"/>
  <c r="AD304" i="7"/>
  <c r="AG450" i="7"/>
  <c r="BH142" i="6"/>
  <c r="BG176" i="7"/>
  <c r="BB697" i="6"/>
  <c r="AN688" i="7"/>
  <c r="AT399" i="7"/>
  <c r="AD50" i="7"/>
  <c r="AG53" i="7"/>
  <c r="BB57" i="7"/>
  <c r="AU73" i="7"/>
  <c r="AA816" i="7"/>
  <c r="AR739" i="6"/>
  <c r="AO861" i="7"/>
  <c r="AI814" i="7"/>
  <c r="AC886" i="7"/>
  <c r="BF392" i="7"/>
  <c r="BH189" i="6"/>
  <c r="AW849" i="6"/>
  <c r="AY290" i="6"/>
  <c r="AB668" i="7"/>
  <c r="AA310" i="7"/>
  <c r="AT627" i="7"/>
  <c r="AU422" i="7"/>
  <c r="AI984" i="7"/>
  <c r="AP604" i="7"/>
  <c r="AF370" i="7"/>
  <c r="AM850" i="7"/>
  <c r="BD361" i="7"/>
  <c r="BJ141" i="7"/>
  <c r="AW859" i="7"/>
  <c r="AE45" i="7"/>
  <c r="AT476" i="7"/>
  <c r="AL983" i="6"/>
  <c r="AI603" i="7"/>
  <c r="BJ218" i="6"/>
  <c r="AA597" i="7"/>
  <c r="AI878" i="7"/>
  <c r="AI426" i="7"/>
  <c r="AL710" i="7"/>
  <c r="AY128" i="7"/>
  <c r="AF678" i="7"/>
  <c r="AT924" i="7"/>
  <c r="AJ202" i="7"/>
  <c r="A194" i="4" s="1"/>
  <c r="AX803" i="6"/>
  <c r="AF814" i="7"/>
  <c r="AZ25" i="7"/>
  <c r="AY953" i="7"/>
  <c r="BE361" i="7"/>
  <c r="BB598" i="7"/>
  <c r="AJ356" i="7"/>
  <c r="A348" i="4" s="1"/>
  <c r="AF961" i="6"/>
  <c r="AS384" i="6"/>
  <c r="BB87" i="7"/>
  <c r="AR332" i="7"/>
  <c r="AG352" i="7"/>
  <c r="BI759" i="7"/>
  <c r="BD999" i="6"/>
  <c r="BH511" i="7"/>
  <c r="BC939" i="7"/>
  <c r="AS206" i="7"/>
  <c r="AZ311" i="7"/>
  <c r="AB254" i="6"/>
  <c r="AA785" i="7"/>
  <c r="BA214" i="7"/>
  <c r="BA216" i="7"/>
  <c r="BJ304" i="7"/>
  <c r="AK214" i="7"/>
  <c r="AC811" i="6"/>
  <c r="BE667" i="6"/>
  <c r="AE875" i="7"/>
  <c r="AP571" i="7"/>
  <c r="AC823" i="7"/>
  <c r="AB75" i="7"/>
  <c r="AQ278" i="7"/>
  <c r="AU254" i="6"/>
  <c r="AB925" i="6"/>
  <c r="AE882" i="7"/>
  <c r="AT732" i="7"/>
  <c r="BJ960" i="6"/>
  <c r="AN773" i="7"/>
  <c r="AQ59" i="6"/>
  <c r="AG605" i="7"/>
  <c r="AN51" i="6"/>
  <c r="AP50" i="7"/>
  <c r="AP721" i="7"/>
  <c r="AT979" i="6"/>
  <c r="BB689" i="6"/>
  <c r="AY295" i="6"/>
  <c r="AO669" i="7"/>
  <c r="BC695" i="7"/>
  <c r="AN851" i="6"/>
  <c r="AK313" i="6"/>
  <c r="AA787" i="7"/>
  <c r="BH183" i="6"/>
  <c r="AA313" i="6"/>
  <c r="BB386" i="6"/>
  <c r="AO168" i="7"/>
  <c r="AJ153" i="6"/>
  <c r="AU691" i="6"/>
  <c r="AW715" i="6"/>
  <c r="AP44" i="6"/>
  <c r="BB599" i="7"/>
  <c r="AP706" i="6"/>
  <c r="AL111" i="6"/>
  <c r="AL502" i="6"/>
  <c r="BE119" i="7"/>
  <c r="AK255" i="6"/>
  <c r="AO354" i="6"/>
  <c r="BE611" i="6"/>
  <c r="AU62" i="6"/>
  <c r="AH479" i="7"/>
  <c r="BI369" i="6"/>
  <c r="AX635" i="6"/>
  <c r="AY176" i="7"/>
  <c r="AJ181" i="6"/>
  <c r="AE350" i="7"/>
  <c r="AB849" i="6"/>
  <c r="BJ937" i="7"/>
  <c r="BJ69" i="6"/>
  <c r="AO405" i="6"/>
  <c r="AJ416" i="7"/>
  <c r="A408" i="4" s="1"/>
  <c r="AH901" i="6"/>
  <c r="AI893" i="7"/>
  <c r="BG180" i="6"/>
  <c r="AA606" i="6"/>
  <c r="AZ122" i="6"/>
  <c r="AK651" i="7"/>
  <c r="AY883" i="6"/>
  <c r="AA694" i="7"/>
  <c r="AO313" i="6"/>
  <c r="AZ454" i="6"/>
  <c r="AX798" i="7"/>
  <c r="AV986" i="6"/>
  <c r="AD52" i="6"/>
  <c r="BJ603" i="7"/>
  <c r="AZ192" i="7"/>
  <c r="BB16" i="6"/>
  <c r="AD317" i="6"/>
  <c r="AB858" i="6"/>
  <c r="AM736" i="6"/>
  <c r="AC659" i="7"/>
  <c r="BD88" i="6"/>
  <c r="AN681" i="6"/>
  <c r="AQ721" i="7"/>
  <c r="AA574" i="6"/>
  <c r="AQ95" i="7"/>
  <c r="AH976" i="7"/>
  <c r="AX200" i="7"/>
  <c r="BG110" i="6"/>
  <c r="AJ77" i="7"/>
  <c r="A69" i="4" s="1"/>
  <c r="AZ384" i="7"/>
  <c r="BH701" i="7"/>
  <c r="BG797" i="7"/>
  <c r="AI44" i="6"/>
  <c r="BF901" i="7"/>
  <c r="BI137" i="7"/>
  <c r="AE26" i="6"/>
  <c r="AK141" i="7"/>
  <c r="AP508" i="7"/>
  <c r="AA354" i="7"/>
  <c r="AK716" i="7"/>
  <c r="AJ386" i="6"/>
  <c r="BC206" i="7"/>
  <c r="AZ44" i="6"/>
  <c r="AC710" i="7"/>
  <c r="AW783" i="7"/>
  <c r="AB564" i="6"/>
  <c r="AY792" i="7"/>
  <c r="AB541" i="6"/>
  <c r="AE91" i="7"/>
  <c r="AG398" i="7"/>
  <c r="BB391" i="6"/>
  <c r="AB816" i="7"/>
  <c r="BC191" i="7"/>
  <c r="BD50" i="7"/>
  <c r="BE391" i="6"/>
  <c r="AU876" i="7"/>
  <c r="AC562" i="7"/>
  <c r="AM61" i="7"/>
  <c r="AJ639" i="6"/>
  <c r="AZ386" i="6"/>
  <c r="AV534" i="7"/>
  <c r="AG603" i="7"/>
  <c r="AT579" i="7"/>
  <c r="BJ792" i="7"/>
  <c r="AX117" i="7"/>
  <c r="AG881" i="6"/>
  <c r="BJ692" i="6"/>
  <c r="AB243" i="7"/>
  <c r="AE501" i="7"/>
  <c r="BJ540" i="6"/>
  <c r="BH861" i="6"/>
  <c r="AG298" i="6"/>
  <c r="AS924" i="7"/>
  <c r="BI361" i="7"/>
  <c r="BG928" i="7"/>
  <c r="BB114" i="7"/>
  <c r="AS278" i="6"/>
  <c r="AX114" i="6"/>
  <c r="AB709" i="6"/>
  <c r="BJ510" i="6"/>
  <c r="BF805" i="7"/>
  <c r="AH449" i="6"/>
  <c r="BD901" i="7"/>
  <c r="AR652" i="7"/>
  <c r="AX479" i="7"/>
  <c r="BI383" i="7"/>
  <c r="AH95" i="7"/>
  <c r="AM332" i="6"/>
  <c r="AX306" i="6"/>
  <c r="AK341" i="6"/>
  <c r="AW454" i="6"/>
  <c r="BA928" i="7"/>
  <c r="AD295" i="6"/>
  <c r="AK147" i="6"/>
  <c r="AS142" i="7"/>
  <c r="AQ93" i="7"/>
  <c r="AF478" i="7"/>
  <c r="AL194" i="7"/>
  <c r="AJ191" i="7"/>
  <c r="A183" i="4" s="1"/>
  <c r="AG37" i="7"/>
  <c r="AT18" i="6"/>
  <c r="BE758" i="6"/>
  <c r="BB787" i="7"/>
  <c r="BI987" i="6"/>
  <c r="AQ988" i="6"/>
  <c r="BB52" i="6"/>
  <c r="AT951" i="6"/>
  <c r="AQ979" i="6"/>
  <c r="AN155" i="7"/>
  <c r="AJ16" i="6"/>
  <c r="AU350" i="7"/>
  <c r="AC765" i="6"/>
  <c r="AC875" i="7"/>
  <c r="AX675" i="6"/>
  <c r="AB496" i="7"/>
  <c r="AS765" i="6"/>
  <c r="AK903" i="6"/>
  <c r="AM51" i="6"/>
  <c r="AO486" i="6"/>
  <c r="BG130" i="6"/>
  <c r="AX858" i="6"/>
  <c r="AW826" i="7"/>
  <c r="AI571" i="7"/>
  <c r="BG478" i="6"/>
  <c r="AO937" i="7"/>
  <c r="AQ582" i="6"/>
  <c r="AJ552" i="6"/>
  <c r="AH961" i="6"/>
  <c r="AB779" i="6"/>
  <c r="AF402" i="6"/>
  <c r="AU125" i="6"/>
  <c r="AT299" i="6"/>
  <c r="AP869" i="6"/>
  <c r="AC341" i="6"/>
  <c r="AN562" i="7"/>
  <c r="AQ809" i="6"/>
  <c r="AH469" i="6"/>
  <c r="AS800" i="7"/>
  <c r="AJ424" i="7"/>
  <c r="A416" i="4" s="1"/>
  <c r="AL26" i="7"/>
  <c r="AC208" i="6"/>
  <c r="AA776" i="6"/>
  <c r="BF162" i="6"/>
  <c r="AW739" i="6"/>
  <c r="AS336" i="7"/>
  <c r="BB304" i="7"/>
  <c r="AR617" i="6"/>
  <c r="AO95" i="7"/>
  <c r="BC738" i="6"/>
  <c r="AK577" i="7"/>
  <c r="AV681" i="6"/>
  <c r="AF651" i="7"/>
  <c r="AA615" i="7"/>
  <c r="AA16" i="6"/>
  <c r="AD247" i="6"/>
  <c r="BJ52" i="6"/>
  <c r="BD227" i="6"/>
  <c r="AU295" i="7"/>
  <c r="AM627" i="7"/>
  <c r="BG806" i="6"/>
  <c r="BI750" i="6"/>
  <c r="AN937" i="6"/>
  <c r="AM318" i="6"/>
  <c r="AH133" i="7"/>
  <c r="AT591" i="7"/>
  <c r="BD668" i="7"/>
  <c r="BI931" i="7"/>
  <c r="AS953" i="7"/>
  <c r="BD59" i="7"/>
  <c r="AB487" i="7"/>
  <c r="AO406" i="6"/>
  <c r="AJ932" i="6"/>
  <c r="AI39" i="6"/>
  <c r="AZ934" i="7"/>
  <c r="AQ893" i="7"/>
  <c r="AE332" i="6"/>
  <c r="AA89" i="7"/>
  <c r="AC259" i="7"/>
  <c r="AQ236" i="7"/>
  <c r="AX692" i="7"/>
  <c r="AH652" i="7"/>
  <c r="BF574" i="7"/>
  <c r="BI669" i="6"/>
  <c r="BF457" i="7"/>
  <c r="BA974" i="7"/>
  <c r="AT510" i="6"/>
  <c r="AL799" i="7"/>
  <c r="BJ39" i="6"/>
  <c r="BA200" i="7"/>
  <c r="BE511" i="7"/>
  <c r="BB823" i="7"/>
  <c r="AW856" i="7"/>
  <c r="AB307" i="7"/>
  <c r="AE778" i="7"/>
  <c r="AJ754" i="7"/>
  <c r="A746" i="4" s="1"/>
  <c r="AZ778" i="7"/>
  <c r="AA152" i="7"/>
  <c r="AB217" i="6"/>
  <c r="BF192" i="7"/>
  <c r="AF909" i="7"/>
  <c r="BI87" i="6"/>
  <c r="AX73" i="7"/>
  <c r="BE565" i="6"/>
  <c r="AH206" i="7"/>
  <c r="BD931" i="7"/>
  <c r="AL259" i="7"/>
  <c r="AY218" i="6"/>
  <c r="BI51" i="6"/>
  <c r="AG986" i="6"/>
  <c r="BI919" i="6"/>
  <c r="BC189" i="6"/>
  <c r="AB590" i="7"/>
  <c r="AC651" i="7"/>
  <c r="BG881" i="6"/>
  <c r="BE568" i="7"/>
  <c r="BD445" i="7"/>
  <c r="AI78" i="7"/>
  <c r="AV171" i="7"/>
  <c r="AB159" i="6"/>
  <c r="AO36" i="7"/>
  <c r="AE122" i="6"/>
  <c r="BH150" i="6"/>
  <c r="BB733" i="7"/>
  <c r="AL878" i="6"/>
  <c r="AR242" i="6"/>
  <c r="AQ660" i="7"/>
  <c r="AE739" i="6"/>
  <c r="AS502" i="6"/>
  <c r="BE849" i="6"/>
  <c r="AK984" i="6"/>
  <c r="AK939" i="7"/>
  <c r="AM983" i="6"/>
  <c r="BJ215" i="7"/>
  <c r="BF823" i="7"/>
  <c r="AN430" i="7"/>
  <c r="AP603" i="7"/>
  <c r="AU17" i="7"/>
  <c r="AK137" i="7"/>
  <c r="AA542" i="7"/>
  <c r="AZ502" i="6"/>
  <c r="AU524" i="7"/>
  <c r="AI10" i="6"/>
  <c r="AP25" i="7"/>
  <c r="AV73" i="7"/>
  <c r="AD603" i="7"/>
  <c r="BJ214" i="7"/>
  <c r="AC691" i="6"/>
  <c r="BE603" i="7"/>
  <c r="AL356" i="7"/>
  <c r="AM669" i="7"/>
  <c r="AU112" i="7"/>
  <c r="BG493" i="7"/>
  <c r="BJ597" i="7"/>
  <c r="BE58" i="7"/>
  <c r="AN10" i="6"/>
  <c r="AN778" i="7"/>
  <c r="BF643" i="6"/>
  <c r="AQ332" i="7"/>
  <c r="AT960" i="6"/>
  <c r="AQ710" i="7"/>
  <c r="AK158" i="7"/>
  <c r="AY961" i="6"/>
  <c r="AA486" i="7"/>
  <c r="AM756" i="6"/>
  <c r="AB823" i="7"/>
  <c r="AD435" i="7"/>
  <c r="BA688" i="7"/>
  <c r="AN424" i="7"/>
  <c r="BI523" i="6"/>
  <c r="AO60" i="6"/>
  <c r="AC571" i="7"/>
  <c r="AO847" i="7"/>
  <c r="AO971" i="7"/>
  <c r="AE552" i="7"/>
  <c r="AT58" i="6"/>
  <c r="AB257" i="7"/>
  <c r="AT236" i="7"/>
  <c r="BG424" i="7"/>
  <c r="AQ458" i="7"/>
  <c r="AI694" i="7"/>
  <c r="AT95" i="7"/>
  <c r="BC208" i="6"/>
  <c r="AI111" i="6"/>
  <c r="AQ89" i="7"/>
  <c r="AH350" i="6"/>
  <c r="AE426" i="7"/>
  <c r="AQ574" i="6"/>
  <c r="AR318" i="7"/>
  <c r="AU977" i="7"/>
  <c r="BD202" i="7"/>
  <c r="AB479" i="7"/>
  <c r="AL643" i="7"/>
  <c r="AH799" i="7"/>
  <c r="AA389" i="7"/>
  <c r="AV109" i="6"/>
  <c r="AT176" i="7"/>
  <c r="AI917" i="7"/>
  <c r="AM212" i="6"/>
  <c r="AF67" i="6"/>
  <c r="AF17" i="7"/>
  <c r="AZ335" i="7"/>
  <c r="AF606" i="7"/>
  <c r="AA290" i="6"/>
  <c r="AM45" i="7"/>
  <c r="AI657" i="6"/>
  <c r="BF267" i="7"/>
  <c r="AX931" i="7"/>
  <c r="AR230" i="6"/>
  <c r="AV605" i="7"/>
  <c r="AL269" i="7"/>
  <c r="AU304" i="7"/>
  <c r="AX710" i="7"/>
  <c r="AR815" i="7"/>
  <c r="AP17" i="7"/>
  <c r="AL310" i="7"/>
  <c r="AZ849" i="6"/>
  <c r="BI79" i="7"/>
  <c r="AU313" i="6"/>
  <c r="AY423" i="7"/>
  <c r="AR636" i="7"/>
  <c r="AV526" i="6"/>
  <c r="AH551" i="6"/>
  <c r="AQ857" i="6"/>
  <c r="AT102" i="7"/>
  <c r="BF997" i="7"/>
  <c r="BE856" i="7"/>
  <c r="AE721" i="7"/>
  <c r="AE112" i="6"/>
  <c r="AK592" i="7"/>
  <c r="AR538" i="6"/>
  <c r="AA215" i="7"/>
  <c r="AO181" i="6"/>
  <c r="AW939" i="7"/>
  <c r="AS971" i="7"/>
  <c r="BG231" i="6"/>
  <c r="BF330" i="7"/>
  <c r="AX125" i="6"/>
  <c r="AZ752" i="7"/>
  <c r="AV992" i="7"/>
  <c r="AO294" i="7"/>
  <c r="AV95" i="7"/>
  <c r="AC937" i="7"/>
  <c r="AD652" i="7"/>
  <c r="AL295" i="7"/>
  <c r="BG183" i="6"/>
  <c r="BG415" i="7"/>
  <c r="BB693" i="7"/>
  <c r="BF294" i="7"/>
  <c r="AB421" i="6"/>
  <c r="BC236" i="7"/>
  <c r="BC894" i="7"/>
  <c r="AB432" i="7"/>
  <c r="AS795" i="7"/>
  <c r="AX154" i="6"/>
  <c r="AY562" i="7"/>
  <c r="AU16" i="6"/>
  <c r="AG406" i="6"/>
  <c r="AM492" i="6"/>
  <c r="BA218" i="6"/>
  <c r="BF657" i="6"/>
  <c r="AZ329" i="7"/>
  <c r="AY318" i="6"/>
  <c r="AS893" i="7"/>
  <c r="AI748" i="6"/>
  <c r="AZ14" i="6"/>
  <c r="AK424" i="7"/>
  <c r="BG937" i="7"/>
  <c r="BC46" i="6"/>
  <c r="AE472" i="7"/>
  <c r="BE883" i="6"/>
  <c r="BC423" i="7"/>
  <c r="AB391" i="7"/>
  <c r="AK999" i="7"/>
  <c r="AY794" i="6"/>
  <c r="AR138" i="6"/>
  <c r="AM579" i="6"/>
  <c r="BE426" i="7"/>
  <c r="AX254" i="6"/>
  <c r="BE265" i="7"/>
  <c r="AS391" i="6"/>
  <c r="AQ723" i="6"/>
  <c r="AT630" i="6"/>
  <c r="AN471" i="7"/>
  <c r="BE732" i="7"/>
  <c r="AD501" i="7"/>
  <c r="BJ268" i="7"/>
  <c r="AR816" i="7"/>
  <c r="BA205" i="7"/>
  <c r="BG682" i="6"/>
  <c r="AJ889" i="7"/>
  <c r="A881" i="4" s="1"/>
  <c r="BE350" i="7"/>
  <c r="BD574" i="6"/>
  <c r="AY134" i="7"/>
  <c r="AZ247" i="6"/>
  <c r="AH251" i="7"/>
  <c r="AH171" i="7"/>
  <c r="BE111" i="6"/>
  <c r="AQ770" i="7"/>
  <c r="AA75" i="6"/>
  <c r="BG732" i="7"/>
  <c r="BA194" i="7"/>
  <c r="AP800" i="7"/>
  <c r="AC110" i="6"/>
  <c r="AS88" i="6"/>
  <c r="AQ194" i="7"/>
  <c r="AV208" i="6"/>
  <c r="AF877" i="7"/>
  <c r="BI304" i="7"/>
  <c r="AM493" i="7"/>
  <c r="AP795" i="7"/>
  <c r="AQ380" i="6"/>
  <c r="BC715" i="6"/>
  <c r="AR142" i="6"/>
  <c r="AF715" i="6"/>
  <c r="AC361" i="7"/>
  <c r="AN259" i="7"/>
  <c r="AP651" i="7"/>
  <c r="AT161" i="6"/>
  <c r="AY359" i="7"/>
  <c r="AN237" i="7"/>
  <c r="AE435" i="7"/>
  <c r="AX445" i="7"/>
  <c r="AI593" i="6"/>
  <c r="AQ378" i="7"/>
  <c r="BG30" i="7"/>
  <c r="BA163" i="7"/>
  <c r="AY849" i="6"/>
  <c r="AI386" i="6"/>
  <c r="BF617" i="7"/>
  <c r="BD110" i="6"/>
  <c r="AH119" i="7"/>
  <c r="AS980" i="6"/>
  <c r="AS524" i="7"/>
  <c r="AV582" i="6"/>
  <c r="AQ330" i="7"/>
  <c r="AL231" i="7"/>
  <c r="BH231" i="6"/>
  <c r="AW735" i="6"/>
  <c r="BJ73" i="7"/>
  <c r="AZ227" i="6"/>
  <c r="AL599" i="7"/>
  <c r="BJ974" i="7"/>
  <c r="BH147" i="6"/>
  <c r="AN791" i="7"/>
  <c r="AR703" i="7"/>
  <c r="AT579" i="6"/>
  <c r="BD114" i="7"/>
  <c r="AI924" i="7"/>
  <c r="AI199" i="7"/>
  <c r="AT942" i="7"/>
  <c r="AD602" i="7"/>
  <c r="AI858" i="6"/>
  <c r="BA472" i="6"/>
  <c r="AP354" i="7"/>
  <c r="AN830" i="7"/>
  <c r="AY682" i="6"/>
  <c r="AV416" i="7"/>
  <c r="AI140" i="6"/>
  <c r="AC496" i="7"/>
  <c r="BH984" i="7"/>
  <c r="AW951" i="6"/>
  <c r="AU591" i="7"/>
  <c r="AH75" i="6"/>
  <c r="AR980" i="6"/>
  <c r="AH787" i="6"/>
  <c r="AO885" i="6"/>
  <c r="BJ445" i="7"/>
  <c r="AM812" i="6"/>
  <c r="AL163" i="7"/>
  <c r="AM128" i="7"/>
  <c r="AW747" i="7"/>
  <c r="AQ377" i="6"/>
  <c r="BD34" i="7"/>
  <c r="AB375" i="7"/>
  <c r="BF435" i="7"/>
  <c r="AL595" i="6"/>
  <c r="AA381" i="6"/>
  <c r="BD140" i="6"/>
  <c r="BE787" i="7"/>
  <c r="AQ552" i="7"/>
  <c r="AZ822" i="7"/>
  <c r="BJ775" i="7"/>
  <c r="AP155" i="7"/>
  <c r="AR616" i="7"/>
  <c r="BI147" i="6"/>
  <c r="AL183" i="6"/>
  <c r="AZ599" i="7"/>
  <c r="AD942" i="7"/>
  <c r="BJ759" i="6"/>
  <c r="AX140" i="7"/>
  <c r="AX449" i="7"/>
  <c r="AS792" i="7"/>
  <c r="AW850" i="7"/>
  <c r="AM75" i="6"/>
  <c r="AO827" i="6"/>
  <c r="AF795" i="7"/>
  <c r="BD874" i="6"/>
  <c r="AN576" i="7"/>
  <c r="BH699" i="6"/>
  <c r="AY597" i="7"/>
  <c r="AQ168" i="7"/>
  <c r="AW435" i="6"/>
  <c r="AS552" i="7"/>
  <c r="AA835" i="7"/>
  <c r="AM671" i="6"/>
  <c r="AM823" i="7"/>
  <c r="AZ882" i="7"/>
  <c r="AQ689" i="6"/>
  <c r="AF850" i="7"/>
  <c r="AN426" i="7"/>
  <c r="AH882" i="7"/>
  <c r="AN86" i="7"/>
  <c r="AZ159" i="6"/>
  <c r="AB624" i="7"/>
  <c r="AA24" i="7"/>
  <c r="BA388" i="7"/>
  <c r="AQ668" i="7"/>
  <c r="AQ423" i="7"/>
  <c r="BJ231" i="6"/>
  <c r="BB181" i="6"/>
  <c r="AI111" i="7"/>
  <c r="AE876" i="7"/>
  <c r="AA732" i="7"/>
  <c r="AW602" i="7"/>
  <c r="BE678" i="7"/>
  <c r="AD152" i="7"/>
  <c r="AQ678" i="7"/>
  <c r="AR370" i="7"/>
  <c r="AC722" i="7"/>
  <c r="AU859" i="6"/>
  <c r="AT751" i="7"/>
  <c r="AQ917" i="6"/>
  <c r="AF128" i="7"/>
  <c r="BB493" i="7"/>
  <c r="BA540" i="6"/>
  <c r="AR39" i="6"/>
  <c r="AL937" i="7"/>
  <c r="AU875" i="7"/>
  <c r="BB34" i="7"/>
  <c r="AZ133" i="7"/>
  <c r="BG114" i="7"/>
  <c r="BD370" i="7"/>
  <c r="AK849" i="6"/>
  <c r="AF551" i="6"/>
  <c r="BJ416" i="7"/>
  <c r="AA150" i="7"/>
  <c r="AZ694" i="7"/>
  <c r="BI378" i="7"/>
  <c r="BJ59" i="6"/>
  <c r="BD160" i="7"/>
  <c r="AP73" i="7"/>
  <c r="AB962" i="7"/>
  <c r="BC974" i="7"/>
  <c r="BB999" i="7"/>
  <c r="BE940" i="6"/>
  <c r="BA877" i="7"/>
  <c r="AR294" i="7"/>
  <c r="AU805" i="7"/>
  <c r="BI115" i="6"/>
  <c r="BF934" i="7"/>
  <c r="AY940" i="7"/>
  <c r="BF444" i="7"/>
  <c r="BB231" i="7"/>
  <c r="AX52" i="6"/>
  <c r="AB96" i="7"/>
  <c r="AE130" i="6"/>
  <c r="AV835" i="7"/>
  <c r="AZ130" i="6"/>
  <c r="AA928" i="7"/>
  <c r="AH454" i="6"/>
  <c r="AP730" i="7"/>
  <c r="AL479" i="7"/>
  <c r="AQ52" i="6"/>
  <c r="AU183" i="6"/>
  <c r="BF318" i="6"/>
  <c r="AQ392" i="6"/>
  <c r="BD310" i="7"/>
  <c r="BC765" i="6"/>
  <c r="AO254" i="6"/>
  <c r="AY718" i="6"/>
  <c r="AC256" i="6"/>
  <c r="AB340" i="7"/>
  <c r="BF861" i="7"/>
  <c r="AB142" i="7"/>
  <c r="BG449" i="7"/>
  <c r="AV247" i="6"/>
  <c r="AA265" i="7"/>
  <c r="BE22" i="6"/>
  <c r="BC935" i="6"/>
  <c r="AA114" i="7"/>
  <c r="AO83" i="6"/>
  <c r="BJ851" i="6"/>
  <c r="AI736" i="6"/>
  <c r="AJ695" i="7"/>
  <c r="A687" i="4" s="1"/>
  <c r="AR174" i="6"/>
  <c r="AS160" i="7"/>
  <c r="AI449" i="7"/>
  <c r="AX568" i="7"/>
  <c r="AC111" i="7"/>
  <c r="AO711" i="6"/>
  <c r="BA914" i="7"/>
  <c r="AY356" i="7"/>
  <c r="AY738" i="6"/>
  <c r="AE937" i="7"/>
  <c r="BD652" i="7"/>
  <c r="AP979" i="6"/>
  <c r="AR27" i="7"/>
  <c r="AT168" i="7"/>
  <c r="AZ984" i="7"/>
  <c r="AU604" i="7"/>
  <c r="BF139" i="7"/>
  <c r="AX509" i="7"/>
  <c r="AI279" i="7"/>
  <c r="AN389" i="7"/>
  <c r="AG979" i="7"/>
  <c r="AP318" i="7"/>
  <c r="AG114" i="7"/>
  <c r="BA574" i="6"/>
  <c r="AX429" i="7"/>
  <c r="AY864" i="7"/>
  <c r="AE447" i="7"/>
  <c r="AW787" i="6"/>
  <c r="AG700" i="7"/>
  <c r="AA475" i="6"/>
  <c r="AK942" i="7"/>
  <c r="BI651" i="7"/>
  <c r="BB254" i="6"/>
  <c r="AT172" i="6"/>
  <c r="AR111" i="7"/>
  <c r="AT415" i="7"/>
  <c r="AT976" i="7"/>
  <c r="AZ202" i="7"/>
  <c r="AR77" i="7"/>
  <c r="BI553" i="7"/>
  <c r="AJ199" i="7"/>
  <c r="A191" i="4" s="1"/>
  <c r="BA30" i="7"/>
  <c r="AV791" i="7"/>
  <c r="AU579" i="6"/>
  <c r="AR508" i="7"/>
  <c r="BA760" i="6"/>
  <c r="AR917" i="6"/>
  <c r="AR378" i="7"/>
  <c r="AH549" i="7"/>
  <c r="AJ579" i="7"/>
  <c r="A571" i="4" s="1"/>
  <c r="AS869" i="6"/>
  <c r="AG329" i="7"/>
  <c r="AA534" i="7"/>
  <c r="BJ27" i="7"/>
  <c r="AP373" i="7"/>
  <c r="AS306" i="6"/>
  <c r="BJ187" i="6"/>
  <c r="AT215" i="7"/>
  <c r="AN606" i="7"/>
  <c r="AR279" i="7"/>
  <c r="BG389" i="7"/>
  <c r="AJ152" i="6"/>
  <c r="AD51" i="7"/>
  <c r="BC69" i="6"/>
  <c r="AG176" i="7"/>
  <c r="AT125" i="6"/>
  <c r="AQ449" i="7"/>
  <c r="AF579" i="7"/>
  <c r="AA806" i="6"/>
  <c r="AB202" i="7"/>
  <c r="AY330" i="7"/>
  <c r="BJ316" i="7"/>
  <c r="BH86" i="7"/>
  <c r="AU950" i="7"/>
  <c r="AR803" i="6"/>
  <c r="AY96" i="7"/>
  <c r="AJ759" i="7"/>
  <c r="A751" i="4" s="1"/>
  <c r="AE208" i="7"/>
  <c r="BE924" i="7"/>
  <c r="AV454" i="6"/>
  <c r="AU26" i="6"/>
  <c r="AR800" i="7"/>
  <c r="AA579" i="7"/>
  <c r="AL464" i="7"/>
  <c r="AU99" i="6"/>
  <c r="AH236" i="7"/>
  <c r="AE958" i="7"/>
  <c r="AI968" i="7"/>
  <c r="BG516" i="6"/>
  <c r="BF877" i="7"/>
  <c r="AS795" i="6"/>
  <c r="AO565" i="6"/>
  <c r="AA939" i="7"/>
  <c r="BB636" i="7"/>
  <c r="AI656" i="7"/>
  <c r="AV667" i="6"/>
  <c r="AA741" i="7"/>
  <c r="AO723" i="6"/>
  <c r="AE194" i="7"/>
  <c r="AX976" i="7"/>
  <c r="BG861" i="7"/>
  <c r="AV28" i="6"/>
  <c r="AP438" i="7"/>
  <c r="AN627" i="7"/>
  <c r="AV971" i="7"/>
  <c r="AW388" i="7"/>
  <c r="BB669" i="7"/>
  <c r="AP717" i="6"/>
  <c r="AJ778" i="7"/>
  <c r="A770" i="4" s="1"/>
  <c r="AG883" i="6"/>
  <c r="AN329" i="7"/>
  <c r="BC509" i="6"/>
  <c r="AP417" i="7"/>
  <c r="BD524" i="7"/>
  <c r="BJ375" i="7"/>
  <c r="AC194" i="7"/>
  <c r="BJ999" i="6"/>
  <c r="BJ423" i="7"/>
  <c r="AU386" i="6"/>
  <c r="AM931" i="7"/>
  <c r="AY340" i="7"/>
  <c r="AE83" i="6"/>
  <c r="AB861" i="6"/>
  <c r="AG361" i="7"/>
  <c r="AZ591" i="7"/>
  <c r="AP111" i="7"/>
  <c r="AA33" i="6"/>
  <c r="BE979" i="6"/>
  <c r="AT609" i="7"/>
  <c r="BI357" i="7"/>
  <c r="AF660" i="7"/>
  <c r="AC73" i="7"/>
  <c r="AI507" i="7"/>
  <c r="AO689" i="6"/>
  <c r="AJ350" i="6"/>
  <c r="AK171" i="7"/>
  <c r="AG377" i="6"/>
  <c r="AY868" i="6"/>
  <c r="AG292" i="7"/>
  <c r="AT335" i="7"/>
  <c r="BA93" i="7"/>
  <c r="BG524" i="7"/>
  <c r="BI579" i="7"/>
  <c r="AW356" i="7"/>
  <c r="AW124" i="7"/>
  <c r="BE981" i="6"/>
  <c r="AW189" i="6"/>
  <c r="AF159" i="6"/>
  <c r="AS914" i="7"/>
  <c r="AL330" i="7"/>
  <c r="AO27" i="7"/>
  <c r="BF251" i="7"/>
  <c r="AR961" i="6"/>
  <c r="AT928" i="7"/>
  <c r="AX665" i="7"/>
  <c r="AC666" i="7"/>
  <c r="AK835" i="7"/>
  <c r="AF336" i="7"/>
  <c r="AX968" i="7"/>
  <c r="AT361" i="7"/>
  <c r="AU203" i="7"/>
  <c r="AL517" i="6"/>
  <c r="AB131" i="7"/>
  <c r="AT370" i="6"/>
  <c r="AX341" i="6"/>
  <c r="AS278" i="7"/>
  <c r="BC307" i="7"/>
  <c r="AP51" i="6"/>
  <c r="AG335" i="7"/>
  <c r="AH909" i="7"/>
  <c r="BA168" i="7"/>
  <c r="AX722" i="7"/>
  <c r="AE438" i="7"/>
  <c r="AO803" i="6"/>
  <c r="BJ850" i="7"/>
  <c r="BE986" i="6"/>
  <c r="AJ669" i="6"/>
  <c r="AW792" i="7"/>
  <c r="AI681" i="6"/>
  <c r="AC701" i="7"/>
  <c r="AQ96" i="7"/>
  <c r="AG478" i="7"/>
  <c r="AC88" i="6"/>
  <c r="AG52" i="6"/>
  <c r="AU520" i="7"/>
  <c r="BA629" i="7"/>
  <c r="BB78" i="7"/>
  <c r="BC231" i="6"/>
  <c r="AA710" i="7"/>
  <c r="AT861" i="7"/>
  <c r="AD212" i="6"/>
  <c r="AJ528" i="7"/>
  <c r="A520" i="4" s="1"/>
  <c r="AG259" i="7"/>
  <c r="AK643" i="7"/>
  <c r="BF908" i="7"/>
  <c r="AW111" i="7"/>
  <c r="AU449" i="6"/>
  <c r="AX782" i="6"/>
  <c r="AW114" i="6"/>
  <c r="AZ492" i="6"/>
  <c r="AO780" i="6"/>
  <c r="AV44" i="6"/>
  <c r="AB350" i="7"/>
  <c r="AP523" i="6"/>
  <c r="AP792" i="7"/>
  <c r="BB835" i="7"/>
  <c r="AN57" i="7"/>
  <c r="AE576" i="7"/>
  <c r="AO656" i="7"/>
  <c r="AG616" i="7"/>
  <c r="AI496" i="7"/>
  <c r="AO391" i="6"/>
  <c r="AT660" i="7"/>
  <c r="AS894" i="7"/>
  <c r="AY479" i="7"/>
  <c r="BD496" i="7"/>
  <c r="AI582" i="6"/>
  <c r="AF296" i="6"/>
  <c r="AF576" i="7"/>
  <c r="AM581" i="6"/>
  <c r="AT318" i="7"/>
  <c r="AS152" i="7"/>
  <c r="AD164" i="7"/>
  <c r="AY665" i="7"/>
  <c r="AX189" i="6"/>
  <c r="AZ510" i="6"/>
  <c r="AX101" i="7"/>
  <c r="AR542" i="7"/>
  <c r="AY79" i="7"/>
  <c r="AK128" i="7"/>
  <c r="BF293" i="7"/>
  <c r="AM278" i="7"/>
  <c r="AN128" i="7"/>
  <c r="AD571" i="7"/>
  <c r="BD294" i="7"/>
  <c r="AL247" i="6"/>
  <c r="AQ748" i="6"/>
  <c r="AW109" i="6"/>
  <c r="AL783" i="7"/>
  <c r="AW229" i="7"/>
  <c r="AI889" i="6"/>
  <c r="AN124" i="7"/>
  <c r="BI979" i="7"/>
  <c r="AA970" i="6"/>
  <c r="BJ949" i="7"/>
  <c r="AY476" i="6"/>
  <c r="AY141" i="7"/>
  <c r="AE248" i="6"/>
  <c r="AX336" i="7"/>
  <c r="BB214" i="7"/>
  <c r="AG882" i="7"/>
  <c r="AN277" i="7"/>
  <c r="AQ171" i="7"/>
  <c r="AG391" i="6"/>
  <c r="AD912" i="7"/>
  <c r="AW144" i="6"/>
  <c r="AE946" i="6"/>
  <c r="AJ25" i="7"/>
  <c r="A17" i="4" s="1"/>
  <c r="AX754" i="7"/>
  <c r="AA102" i="7"/>
  <c r="AE142" i="7"/>
  <c r="AZ518" i="6"/>
  <c r="AK375" i="7"/>
  <c r="AR124" i="6"/>
  <c r="AS548" i="6"/>
  <c r="AY37" i="7"/>
  <c r="AU310" i="6"/>
  <c r="AF248" i="6"/>
  <c r="AD445" i="7"/>
  <c r="AE759" i="6"/>
  <c r="AY189" i="6"/>
  <c r="AW666" i="7"/>
  <c r="AF760" i="7"/>
  <c r="AG717" i="6"/>
  <c r="BI657" i="6"/>
  <c r="BC198" i="7"/>
  <c r="AZ721" i="7"/>
  <c r="AI928" i="7"/>
  <c r="AY858" i="6"/>
  <c r="BD722" i="7"/>
  <c r="AO573" i="6"/>
  <c r="AU838" i="7"/>
  <c r="AW568" i="7"/>
  <c r="AV356" i="7"/>
  <c r="BB478" i="7"/>
  <c r="AA651" i="7"/>
  <c r="BC479" i="7"/>
  <c r="BA341" i="6"/>
  <c r="BD602" i="7"/>
  <c r="AW840" i="6"/>
  <c r="AA887" i="7"/>
  <c r="AD384" i="7"/>
  <c r="AM917" i="6"/>
  <c r="AC397" i="6"/>
  <c r="AP87" i="7"/>
  <c r="AD62" i="6"/>
  <c r="AH524" i="7"/>
  <c r="AV383" i="7"/>
  <c r="AV937" i="7"/>
  <c r="BD239" i="7"/>
  <c r="AQ600" i="7"/>
  <c r="AF109" i="6"/>
  <c r="AK552" i="7"/>
  <c r="AO568" i="7"/>
  <c r="BJ477" i="7"/>
  <c r="BG432" i="7"/>
  <c r="BF718" i="7"/>
  <c r="AD128" i="6"/>
  <c r="BH144" i="6"/>
  <c r="BB812" i="6"/>
  <c r="BE397" i="6"/>
  <c r="AX979" i="6"/>
  <c r="AA194" i="7"/>
  <c r="AG341" i="6"/>
  <c r="AE970" i="6"/>
  <c r="AN981" i="6"/>
  <c r="BA44" i="6"/>
  <c r="BC924" i="7"/>
  <c r="AT67" i="6"/>
  <c r="AV24" i="6"/>
  <c r="AY817" i="6"/>
  <c r="AS722" i="7"/>
  <c r="BF22" i="6"/>
  <c r="AI624" i="6"/>
  <c r="AX276" i="6"/>
  <c r="AW279" i="7"/>
  <c r="AQ833" i="6"/>
  <c r="AD636" i="7"/>
  <c r="AF999" i="7"/>
  <c r="AI57" i="7"/>
  <c r="AT459" i="7"/>
  <c r="AL785" i="7"/>
  <c r="BB199" i="7"/>
  <c r="BI332" i="6"/>
  <c r="AU579" i="7"/>
  <c r="AF208" i="7"/>
  <c r="BJ869" i="6"/>
  <c r="BJ189" i="6"/>
  <c r="BA176" i="7"/>
  <c r="AX699" i="6"/>
  <c r="AR675" i="6"/>
  <c r="AL26" i="6"/>
  <c r="AZ593" i="6"/>
  <c r="BJ114" i="6"/>
  <c r="AB604" i="7"/>
  <c r="BI615" i="7"/>
  <c r="AB636" i="7"/>
  <c r="AS861" i="6"/>
  <c r="BC350" i="7"/>
  <c r="AX183" i="6"/>
  <c r="AJ634" i="7"/>
  <c r="A626" i="4" s="1"/>
  <c r="BF464" i="7"/>
  <c r="AQ267" i="7"/>
  <c r="AU492" i="6"/>
  <c r="BJ492" i="6"/>
  <c r="AQ111" i="7"/>
  <c r="BJ803" i="6"/>
  <c r="AI783" i="7"/>
  <c r="AD718" i="7"/>
  <c r="AB269" i="7"/>
  <c r="BD875" i="7"/>
  <c r="AC901" i="7"/>
  <c r="AJ643" i="7"/>
  <c r="A635" i="4" s="1"/>
  <c r="AR738" i="6"/>
  <c r="AK859" i="7"/>
  <c r="AN868" i="6"/>
  <c r="AT636" i="7"/>
  <c r="AD61" i="7"/>
  <c r="AR53" i="7"/>
  <c r="AI859" i="7"/>
  <c r="BJ669" i="7"/>
  <c r="AH101" i="7"/>
  <c r="AS979" i="7"/>
  <c r="AT613" i="7"/>
  <c r="BF604" i="7"/>
  <c r="AA707" i="7"/>
  <c r="AB510" i="6"/>
  <c r="AB591" i="7"/>
  <c r="AW667" i="6"/>
  <c r="AR111" i="6"/>
  <c r="AU678" i="7"/>
  <c r="AZ195" i="6"/>
  <c r="AB176" i="7"/>
  <c r="AD265" i="7"/>
  <c r="AZ877" i="7"/>
  <c r="BC602" i="7"/>
  <c r="AA310" i="6"/>
  <c r="BG651" i="7"/>
  <c r="AO137" i="7"/>
  <c r="AF426" i="6"/>
  <c r="AL932" i="6"/>
  <c r="AU406" i="6"/>
  <c r="AV531" i="7"/>
  <c r="AH688" i="7"/>
  <c r="AI26" i="6"/>
  <c r="AP377" i="6"/>
  <c r="AP469" i="6"/>
  <c r="BF77" i="7"/>
  <c r="BG231" i="7"/>
  <c r="AB189" i="6"/>
  <c r="BJ163" i="7"/>
  <c r="AQ335" i="7"/>
  <c r="AB579" i="7"/>
  <c r="AA303" i="7"/>
  <c r="AL304" i="7"/>
  <c r="AA875" i="7"/>
  <c r="AD340" i="7"/>
  <c r="AK51" i="6"/>
  <c r="AL636" i="7"/>
  <c r="AG94" i="7"/>
  <c r="AC306" i="6"/>
  <c r="AM487" i="7"/>
  <c r="AN826" i="7"/>
  <c r="AW23" i="7"/>
  <c r="AV406" i="6"/>
  <c r="BG700" i="7"/>
  <c r="BC914" i="7"/>
  <c r="AJ387" i="6"/>
  <c r="AD859" i="6"/>
  <c r="BI206" i="7"/>
  <c r="AV950" i="7"/>
  <c r="AM552" i="6"/>
  <c r="AQ937" i="7"/>
  <c r="AB741" i="6"/>
  <c r="AW805" i="7"/>
  <c r="AW112" i="6"/>
  <c r="AQ734" i="6"/>
  <c r="AA459" i="6"/>
  <c r="AF578" i="6"/>
  <c r="AE798" i="6"/>
  <c r="AI552" i="7"/>
  <c r="AK16" i="7"/>
  <c r="AS841" i="7"/>
  <c r="AA356" i="7"/>
  <c r="BB845" i="6"/>
  <c r="AS64" i="7"/>
  <c r="AP887" i="7"/>
  <c r="AO122" i="6"/>
  <c r="AE313" i="6"/>
  <c r="BI240" i="6"/>
  <c r="BH568" i="6"/>
  <c r="AX313" i="6"/>
  <c r="AX753" i="6"/>
  <c r="AE59" i="6"/>
  <c r="AS476" i="6"/>
  <c r="AN591" i="7"/>
  <c r="AI829" i="7"/>
  <c r="BJ384" i="6"/>
  <c r="AZ889" i="6"/>
  <c r="AS404" i="6"/>
  <c r="AC240" i="6"/>
  <c r="AY681" i="6"/>
  <c r="BI475" i="6"/>
  <c r="AC746" i="6"/>
  <c r="AM116" i="6"/>
  <c r="BI769" i="6"/>
  <c r="AH914" i="7"/>
  <c r="AY595" i="6"/>
  <c r="AS643" i="6"/>
  <c r="AC1000" i="7"/>
  <c r="AO152" i="7"/>
  <c r="AS799" i="7"/>
  <c r="BC443" i="6"/>
  <c r="AV644" i="6"/>
  <c r="AW540" i="6"/>
  <c r="AM187" i="6"/>
  <c r="BG70" i="6"/>
  <c r="AH165" i="6"/>
  <c r="AO397" i="6"/>
  <c r="BA397" i="6"/>
  <c r="AH565" i="6"/>
  <c r="AC595" i="6"/>
  <c r="AA258" i="6"/>
  <c r="BI195" i="6"/>
  <c r="BI83" i="6"/>
  <c r="AJ385" i="7"/>
  <c r="A377" i="4" s="1"/>
  <c r="AG726" i="6"/>
  <c r="AC142" i="6"/>
  <c r="AS147" i="6"/>
  <c r="AE341" i="6"/>
  <c r="AB21" i="6"/>
  <c r="BI851" i="6"/>
  <c r="BG912" i="7"/>
  <c r="AF27" i="7"/>
  <c r="BH289" i="6"/>
  <c r="BJ385" i="7"/>
  <c r="AK192" i="7"/>
  <c r="AM86" i="7"/>
  <c r="AV10" i="6"/>
  <c r="AA602" i="7"/>
  <c r="AM205" i="7"/>
  <c r="BI540" i="6"/>
  <c r="AE247" i="6"/>
  <c r="AJ252" i="7"/>
  <c r="A244" i="4" s="1"/>
  <c r="AD59" i="6"/>
  <c r="AD577" i="7"/>
  <c r="BC799" i="7"/>
  <c r="BJ435" i="6"/>
  <c r="BB847" i="7"/>
  <c r="AN96" i="7"/>
  <c r="BB221" i="6"/>
  <c r="BH581" i="6"/>
  <c r="BJ329" i="7"/>
  <c r="AB894" i="7"/>
  <c r="AP59" i="7"/>
  <c r="BA454" i="6"/>
  <c r="BE176" i="7"/>
  <c r="BF206" i="7"/>
  <c r="AJ665" i="7"/>
  <c r="A657" i="4" s="1"/>
  <c r="AF304" i="7"/>
  <c r="AG861" i="7"/>
  <c r="AU894" i="7"/>
  <c r="AA574" i="7"/>
  <c r="AA859" i="7"/>
  <c r="AC889" i="7"/>
  <c r="BF359" i="7"/>
  <c r="AN917" i="6"/>
  <c r="AT999" i="7"/>
  <c r="AB790" i="7"/>
  <c r="AB650" i="6"/>
  <c r="AM718" i="7"/>
  <c r="AC30" i="7"/>
  <c r="AS732" i="7"/>
  <c r="AD694" i="7"/>
  <c r="AS239" i="7"/>
  <c r="BI956" i="7"/>
  <c r="AA999" i="7"/>
  <c r="AM806" i="6"/>
  <c r="AA740" i="7"/>
  <c r="AD800" i="7"/>
  <c r="AT385" i="7"/>
  <c r="BI183" i="6"/>
  <c r="AJ701" i="7"/>
  <c r="A693" i="4" s="1"/>
  <c r="BB800" i="7"/>
  <c r="AS78" i="7"/>
  <c r="AE694" i="6"/>
  <c r="AU689" i="6"/>
  <c r="AF681" i="6"/>
  <c r="AX921" i="7"/>
  <c r="AV753" i="6"/>
  <c r="BE422" i="7"/>
  <c r="AL893" i="7"/>
  <c r="AD809" i="6"/>
  <c r="AT984" i="7"/>
  <c r="AO33" i="6"/>
  <c r="BI579" i="6"/>
  <c r="BC564" i="6"/>
  <c r="AI194" i="7"/>
  <c r="AX399" i="7"/>
  <c r="AK168" i="7"/>
  <c r="BG695" i="7"/>
  <c r="BC270" i="7"/>
  <c r="BG524" i="6"/>
  <c r="AM451" i="7"/>
  <c r="AF778" i="7"/>
  <c r="AS576" i="7"/>
  <c r="AW231" i="6"/>
  <c r="AW524" i="7"/>
  <c r="AL883" i="6"/>
  <c r="BD864" i="7"/>
  <c r="AS636" i="7"/>
  <c r="AX265" i="7"/>
  <c r="BC385" i="7"/>
  <c r="AQ310" i="6"/>
  <c r="AP212" i="6"/>
  <c r="AB549" i="7"/>
  <c r="AS733" i="7"/>
  <c r="AH451" i="6"/>
  <c r="BF823" i="6"/>
  <c r="AS330" i="7"/>
  <c r="AL964" i="6"/>
  <c r="AA669" i="7"/>
  <c r="BH980" i="6"/>
  <c r="BD783" i="7"/>
  <c r="BF775" i="7"/>
  <c r="BJ115" i="6"/>
  <c r="AC921" i="7"/>
  <c r="BJ223" i="6"/>
  <c r="BC493" i="7"/>
  <c r="AA181" i="6"/>
  <c r="AD590" i="7"/>
  <c r="AG921" i="7"/>
  <c r="BC869" i="6"/>
  <c r="AG555" i="7"/>
  <c r="AD691" i="6"/>
  <c r="BD657" i="6"/>
  <c r="AQ768" i="6"/>
  <c r="AZ305" i="6"/>
  <c r="AM775" i="7"/>
  <c r="AV970" i="6"/>
  <c r="AN709" i="6"/>
  <c r="BG736" i="6"/>
  <c r="BD836" i="7"/>
  <c r="BJ805" i="7"/>
  <c r="AK861" i="6"/>
  <c r="BI117" i="7"/>
  <c r="AH115" i="6"/>
  <c r="BB444" i="7"/>
  <c r="AF472" i="7"/>
  <c r="BA200" i="6"/>
  <c r="AM337" i="6"/>
  <c r="AF35" i="6"/>
  <c r="AM538" i="6"/>
  <c r="AC36" i="7"/>
  <c r="BE582" i="6"/>
  <c r="BJ980" i="6"/>
  <c r="AV990" i="7"/>
  <c r="AC961" i="6"/>
  <c r="AU354" i="7"/>
  <c r="AW946" i="6"/>
  <c r="AG891" i="6"/>
  <c r="AL606" i="6"/>
  <c r="BE259" i="6"/>
  <c r="AI341" i="6"/>
  <c r="AF400" i="6"/>
  <c r="BF435" i="6"/>
  <c r="BC970" i="6"/>
  <c r="AJ691" i="6"/>
  <c r="BC354" i="6"/>
  <c r="AQ775" i="7"/>
  <c r="BE546" i="6"/>
  <c r="BI57" i="7"/>
  <c r="AQ492" i="6"/>
  <c r="AG579" i="6"/>
  <c r="BD516" i="6"/>
  <c r="AA591" i="7"/>
  <c r="BI991" i="7"/>
  <c r="AS170" i="6"/>
  <c r="AR648" i="6"/>
  <c r="AO75" i="6"/>
  <c r="AD419" i="6"/>
  <c r="AW508" i="7"/>
  <c r="AA361" i="7"/>
  <c r="AY659" i="7"/>
  <c r="BA953" i="7"/>
  <c r="AK279" i="7"/>
  <c r="AK921" i="7"/>
  <c r="BB508" i="7"/>
  <c r="AU989" i="6"/>
  <c r="AV910" i="7"/>
  <c r="AX795" i="7"/>
  <c r="AF552" i="7"/>
  <c r="AI999" i="7"/>
  <c r="BI747" i="7"/>
  <c r="AD229" i="7"/>
  <c r="AI555" i="7"/>
  <c r="AI313" i="6"/>
  <c r="AO227" i="6"/>
  <c r="AV424" i="7"/>
  <c r="AY934" i="7"/>
  <c r="AG500" i="7"/>
  <c r="BA51" i="6"/>
  <c r="BD775" i="7"/>
  <c r="BF800" i="7"/>
  <c r="AW1000" i="7"/>
  <c r="BI514" i="7"/>
  <c r="AU680" i="6"/>
  <c r="BJ112" i="7"/>
  <c r="BF479" i="7"/>
  <c r="AR659" i="7"/>
  <c r="AN435" i="6"/>
  <c r="AS416" i="7"/>
  <c r="AK359" i="7"/>
  <c r="BA940" i="7"/>
  <c r="AD160" i="7"/>
  <c r="AC28" i="6"/>
  <c r="AV721" i="7"/>
  <c r="AS101" i="7"/>
  <c r="BB760" i="6"/>
  <c r="BC361" i="7"/>
  <c r="BB17" i="7"/>
  <c r="AT73" i="7"/>
  <c r="AK508" i="7"/>
  <c r="AM858" i="7"/>
  <c r="AY215" i="7"/>
  <c r="AH200" i="7"/>
  <c r="AH678" i="7"/>
  <c r="BA984" i="7"/>
  <c r="AC925" i="6"/>
  <c r="AV759" i="7"/>
  <c r="AJ757" i="7"/>
  <c r="A749" i="4" s="1"/>
  <c r="AA252" i="7"/>
  <c r="AT740" i="7"/>
  <c r="AK114" i="6"/>
  <c r="AD176" i="7"/>
  <c r="AW304" i="7"/>
  <c r="AM294" i="7"/>
  <c r="BJ489" i="7"/>
  <c r="AD765" i="6"/>
  <c r="AZ775" i="7"/>
  <c r="AC613" i="7"/>
  <c r="AR478" i="6"/>
  <c r="AH861" i="7"/>
  <c r="BI592" i="7"/>
  <c r="AF459" i="7"/>
  <c r="BF159" i="6"/>
  <c r="AY502" i="6"/>
  <c r="BG369" i="6"/>
  <c r="AN252" i="7"/>
  <c r="BF732" i="7"/>
  <c r="AH659" i="7"/>
  <c r="AE308" i="6"/>
  <c r="AK155" i="7"/>
  <c r="AD576" i="7"/>
  <c r="AG785" i="7"/>
  <c r="AZ692" i="6"/>
  <c r="AU569" i="7"/>
  <c r="AC212" i="6"/>
  <c r="BD814" i="7"/>
  <c r="AY787" i="7"/>
  <c r="AF361" i="7"/>
  <c r="BE383" i="6"/>
  <c r="AG710" i="7"/>
  <c r="AU181" i="6"/>
  <c r="BJ335" i="7"/>
  <c r="AV775" i="7"/>
  <c r="AH267" i="7"/>
  <c r="BJ386" i="6"/>
  <c r="AT226" i="6"/>
  <c r="AQ849" i="6"/>
  <c r="AX476" i="6"/>
  <c r="AZ59" i="7"/>
  <c r="AW717" i="6"/>
  <c r="AD244" i="6"/>
  <c r="AX118" i="6"/>
  <c r="AA10" i="6"/>
  <c r="AQ463" i="6"/>
  <c r="AI310" i="6"/>
  <c r="AE942" i="7"/>
  <c r="AS805" i="7"/>
  <c r="BH556" i="6"/>
  <c r="AE251" i="7"/>
  <c r="AK650" i="6"/>
  <c r="AX564" i="6"/>
  <c r="AJ266" i="6"/>
  <c r="AE323" i="6"/>
  <c r="AD385" i="7"/>
  <c r="AM942" i="6"/>
  <c r="AB707" i="7"/>
  <c r="BI375" i="7"/>
  <c r="BA816" i="7"/>
  <c r="BH74" i="6"/>
  <c r="AM223" i="6"/>
  <c r="AF269" i="7"/>
  <c r="BI889" i="7"/>
  <c r="AN110" i="6"/>
  <c r="AB26" i="7"/>
  <c r="AM861" i="7"/>
  <c r="AQ826" i="6"/>
  <c r="BA954" i="6"/>
  <c r="AL346" i="6"/>
  <c r="AV682" i="6"/>
  <c r="AL524" i="6"/>
  <c r="AE137" i="7"/>
  <c r="AD693" i="6"/>
  <c r="AD361" i="7"/>
  <c r="AL582" i="6"/>
  <c r="AS955" i="7"/>
  <c r="BB681" i="6"/>
  <c r="AG128" i="7"/>
  <c r="AX809" i="6"/>
  <c r="AP811" i="6"/>
  <c r="AY111" i="7"/>
  <c r="AS859" i="7"/>
  <c r="AK722" i="7"/>
  <c r="AM936" i="6"/>
  <c r="AA512" i="7"/>
  <c r="AL189" i="6"/>
  <c r="AX354" i="6"/>
  <c r="AW912" i="7"/>
  <c r="BJ59" i="7"/>
  <c r="BJ652" i="7"/>
  <c r="AQ955" i="7"/>
  <c r="AL651" i="7"/>
  <c r="AX350" i="6"/>
  <c r="BJ152" i="7"/>
  <c r="AH524" i="6"/>
  <c r="BB703" i="7"/>
  <c r="AI942" i="7"/>
  <c r="AC883" i="6"/>
  <c r="AJ899" i="7"/>
  <c r="A891" i="4" s="1"/>
  <c r="AI144" i="6"/>
  <c r="AD769" i="6"/>
  <c r="AN796" i="7"/>
  <c r="AC479" i="7"/>
  <c r="AK450" i="7"/>
  <c r="AV218" i="6"/>
  <c r="AH416" i="7"/>
  <c r="AP732" i="7"/>
  <c r="AW133" i="7"/>
  <c r="AY955" i="7"/>
  <c r="AX124" i="7"/>
  <c r="AP551" i="6"/>
  <c r="AT669" i="6"/>
  <c r="AP478" i="7"/>
  <c r="AR910" i="6"/>
  <c r="AE111" i="7"/>
  <c r="AC176" i="7"/>
  <c r="AG864" i="7"/>
  <c r="AC688" i="7"/>
  <c r="AT961" i="6"/>
  <c r="AD28" i="6"/>
  <c r="AD778" i="7"/>
  <c r="AB351" i="6"/>
  <c r="AP259" i="6"/>
  <c r="AG652" i="7"/>
  <c r="AE677" i="7"/>
  <c r="AI117" i="7"/>
  <c r="AW204" i="7"/>
  <c r="AU845" i="7"/>
  <c r="BG343" i="6"/>
  <c r="BA830" i="7"/>
  <c r="AA493" i="7"/>
  <c r="AO564" i="6"/>
  <c r="AT875" i="7"/>
  <c r="AB95" i="7"/>
  <c r="AT356" i="7"/>
  <c r="AW459" i="7"/>
  <c r="BC45" i="7"/>
  <c r="AC516" i="6"/>
  <c r="AP497" i="6"/>
  <c r="AF692" i="6"/>
  <c r="AE868" i="6"/>
  <c r="AY694" i="7"/>
  <c r="BC928" i="7"/>
  <c r="AN788" i="7"/>
  <c r="AC602" i="7"/>
  <c r="BB838" i="7"/>
  <c r="AU451" i="6"/>
  <c r="AU171" i="7"/>
  <c r="BE816" i="7"/>
  <c r="AT317" i="6"/>
  <c r="AW278" i="7"/>
  <c r="AB508" i="7"/>
  <c r="AA878" i="7"/>
  <c r="BA114" i="6"/>
  <c r="AL386" i="6"/>
  <c r="AN256" i="6"/>
  <c r="AO309" i="6"/>
  <c r="AO576" i="7"/>
  <c r="AL759" i="6"/>
  <c r="BD531" i="7"/>
  <c r="BJ200" i="7"/>
  <c r="AC139" i="7"/>
  <c r="AZ964" i="6"/>
  <c r="BJ308" i="7"/>
  <c r="AV69" i="6"/>
  <c r="BI155" i="7"/>
  <c r="AL864" i="7"/>
  <c r="AT701" i="7"/>
  <c r="AH208" i="7"/>
  <c r="AE304" i="7"/>
  <c r="AR50" i="7"/>
  <c r="BA150" i="6"/>
  <c r="AE584" i="6"/>
  <c r="AR573" i="6"/>
  <c r="AI795" i="7"/>
  <c r="BC901" i="7"/>
  <c r="AX199" i="7"/>
  <c r="AN780" i="6"/>
  <c r="BE140" i="6"/>
  <c r="AZ350" i="7"/>
  <c r="AM107" i="6"/>
  <c r="BB295" i="6"/>
  <c r="BG26" i="7"/>
  <c r="AL332" i="7"/>
  <c r="AV576" i="7"/>
  <c r="BG562" i="7"/>
  <c r="AF41" i="6"/>
  <c r="AB864" i="7"/>
  <c r="BE759" i="7"/>
  <c r="AO59" i="7"/>
  <c r="BC669" i="7"/>
  <c r="BI423" i="7"/>
  <c r="AD303" i="7"/>
  <c r="AJ921" i="7"/>
  <c r="A913" i="4" s="1"/>
  <c r="AH743" i="7"/>
  <c r="AC221" i="6"/>
  <c r="AN534" i="7"/>
  <c r="AD773" i="7"/>
  <c r="AN851" i="7"/>
  <c r="BJ430" i="7"/>
  <c r="AG805" i="6"/>
  <c r="AG889" i="7"/>
  <c r="AO511" i="7"/>
  <c r="AN555" i="7"/>
  <c r="AM606" i="7"/>
  <c r="AM209" i="7"/>
  <c r="AP753" i="6"/>
  <c r="AG115" i="6"/>
  <c r="AT678" i="7"/>
  <c r="AO677" i="7"/>
  <c r="BE887" i="7"/>
  <c r="AX717" i="6"/>
  <c r="BH541" i="6"/>
  <c r="AU501" i="6"/>
  <c r="AS783" i="7"/>
  <c r="AG231" i="7"/>
  <c r="AF189" i="6"/>
  <c r="BB917" i="6"/>
  <c r="AT787" i="6"/>
  <c r="AV163" i="7"/>
  <c r="BE699" i="6"/>
  <c r="AU814" i="6"/>
  <c r="BF458" i="7"/>
  <c r="AJ958" i="7"/>
  <c r="A950" i="4" s="1"/>
  <c r="BD351" i="7"/>
  <c r="AD231" i="6"/>
  <c r="AQ657" i="6"/>
  <c r="AM701" i="7"/>
  <c r="AB33" i="6"/>
  <c r="AK739" i="6"/>
  <c r="AE565" i="6"/>
  <c r="AC114" i="6"/>
  <c r="BC25" i="7"/>
  <c r="AX221" i="7"/>
  <c r="AY617" i="7"/>
  <c r="AJ130" i="6"/>
  <c r="BC75" i="6"/>
  <c r="AB599" i="7"/>
  <c r="AW874" i="6"/>
  <c r="AB37" i="7"/>
  <c r="AU937" i="7"/>
  <c r="AG181" i="6"/>
  <c r="AB167" i="6"/>
  <c r="AQ514" i="7"/>
  <c r="BD816" i="7"/>
  <c r="AT430" i="7"/>
  <c r="AW464" i="7"/>
  <c r="AM122" i="6"/>
  <c r="AL736" i="6"/>
  <c r="AD806" i="6"/>
  <c r="AR937" i="7"/>
  <c r="BB893" i="7"/>
  <c r="AX172" i="7"/>
  <c r="BC792" i="7"/>
  <c r="BC59" i="7"/>
  <c r="AI152" i="7"/>
  <c r="AR86" i="7"/>
  <c r="AI722" i="7"/>
  <c r="BG351" i="7"/>
  <c r="AA192" i="7"/>
  <c r="AH528" i="7"/>
  <c r="BF968" i="7"/>
  <c r="AY805" i="7"/>
  <c r="BE446" i="7"/>
  <c r="AI769" i="6"/>
  <c r="AA330" i="7"/>
  <c r="AX310" i="7"/>
  <c r="AK256" i="6"/>
  <c r="AN56" i="7"/>
  <c r="AI451" i="6"/>
  <c r="AW88" i="6"/>
  <c r="BJ444" i="7"/>
  <c r="AI128" i="7"/>
  <c r="AK701" i="7"/>
  <c r="BG768" i="6"/>
  <c r="AU571" i="7"/>
  <c r="AV111" i="6"/>
  <c r="AY552" i="6"/>
  <c r="AU541" i="6"/>
  <c r="AN69" i="6"/>
  <c r="AE889" i="6"/>
  <c r="AL798" i="6"/>
  <c r="BJ328" i="7"/>
  <c r="BH492" i="6"/>
  <c r="AA208" i="6"/>
  <c r="AO304" i="7"/>
  <c r="AI851" i="6"/>
  <c r="AM961" i="6"/>
  <c r="BA278" i="7"/>
  <c r="AB402" i="6"/>
  <c r="AM160" i="7"/>
  <c r="AS16" i="6"/>
  <c r="AG493" i="7"/>
  <c r="BF59" i="6"/>
  <c r="BJ611" i="6"/>
  <c r="BA450" i="7"/>
  <c r="AK258" i="6"/>
  <c r="AC317" i="6"/>
  <c r="AZ550" i="7"/>
  <c r="AK189" i="6"/>
  <c r="AX78" i="7"/>
  <c r="AC991" i="7"/>
  <c r="AO471" i="7"/>
  <c r="AB914" i="7"/>
  <c r="AT78" i="6"/>
  <c r="AS811" i="6"/>
  <c r="AJ801" i="6"/>
  <c r="BC227" i="6"/>
  <c r="BD386" i="6"/>
  <c r="BA838" i="7"/>
  <c r="AX502" i="6"/>
  <c r="BB361" i="7"/>
  <c r="AY798" i="7"/>
  <c r="AA845" i="7"/>
  <c r="AF532" i="7"/>
  <c r="BA998" i="7"/>
  <c r="BG133" i="7"/>
  <c r="AV524" i="7"/>
  <c r="AD78" i="7"/>
  <c r="AJ568" i="7"/>
  <c r="A560" i="4" s="1"/>
  <c r="AS22" i="7"/>
  <c r="BC837" i="6"/>
  <c r="AS268" i="7"/>
  <c r="BF59" i="7"/>
  <c r="AB134" i="7"/>
  <c r="AZ787" i="7"/>
  <c r="AO424" i="7"/>
  <c r="AB937" i="7"/>
  <c r="AS10" i="6"/>
  <c r="AH740" i="7"/>
  <c r="AE549" i="7"/>
  <c r="BE134" i="7"/>
  <c r="AN992" i="7"/>
  <c r="AT279" i="7"/>
  <c r="AX845" i="7"/>
  <c r="AB152" i="7"/>
  <c r="AG332" i="6"/>
  <c r="AL491" i="7"/>
  <c r="AL634" i="7"/>
  <c r="AU606" i="7"/>
  <c r="AQ760" i="6"/>
  <c r="AJ964" i="7"/>
  <c r="A956" i="4" s="1"/>
  <c r="AZ636" i="7"/>
  <c r="AS492" i="6"/>
  <c r="AE606" i="7"/>
  <c r="AP310" i="7"/>
  <c r="AL475" i="6"/>
  <c r="BA822" i="7"/>
  <c r="AI875" i="7"/>
  <c r="AP798" i="6"/>
  <c r="BB330" i="7"/>
  <c r="AO183" i="6"/>
  <c r="AR87" i="7"/>
  <c r="AC458" i="7"/>
  <c r="AF174" i="7"/>
  <c r="AL928" i="7"/>
  <c r="AD946" i="6"/>
  <c r="AS617" i="6"/>
  <c r="AB475" i="6"/>
  <c r="BD757" i="6"/>
  <c r="AM718" i="6"/>
  <c r="BJ992" i="7"/>
  <c r="BA893" i="7"/>
  <c r="BB747" i="7"/>
  <c r="BB343" i="6"/>
  <c r="AE823" i="7"/>
  <c r="BA389" i="7"/>
  <c r="AN889" i="7"/>
  <c r="BE306" i="6"/>
  <c r="BA800" i="7"/>
  <c r="BF759" i="7"/>
  <c r="AI617" i="7"/>
  <c r="AH826" i="7"/>
  <c r="AY754" i="7"/>
  <c r="BD669" i="7"/>
  <c r="AW992" i="7"/>
  <c r="AY937" i="7"/>
  <c r="AD432" i="7"/>
  <c r="BD204" i="7"/>
  <c r="AA787" i="6"/>
  <c r="AG732" i="7"/>
  <c r="AE489" i="7"/>
  <c r="AK378" i="7"/>
  <c r="AK598" i="7"/>
  <c r="AB845" i="6"/>
  <c r="BE351" i="7"/>
  <c r="AG134" i="7"/>
  <c r="AY99" i="6"/>
  <c r="BI926" i="7"/>
  <c r="AT128" i="7"/>
  <c r="AS423" i="7"/>
  <c r="BD363" i="6"/>
  <c r="AG208" i="6"/>
  <c r="BG260" i="7"/>
  <c r="AZ574" i="6"/>
  <c r="BG878" i="6"/>
  <c r="AR149" i="7"/>
  <c r="AG265" i="7"/>
  <c r="BJ600" i="7"/>
  <c r="BC449" i="6"/>
  <c r="AT310" i="6"/>
  <c r="AI746" i="6"/>
  <c r="AF887" i="7"/>
  <c r="AN205" i="7"/>
  <c r="AM887" i="7"/>
  <c r="AL960" i="6"/>
  <c r="AO776" i="7"/>
  <c r="AG95" i="7"/>
  <c r="AE955" i="7"/>
  <c r="BG613" i="6"/>
  <c r="AF161" i="6"/>
  <c r="AL910" i="7"/>
  <c r="AP260" i="7"/>
  <c r="BC694" i="7"/>
  <c r="AH977" i="7"/>
  <c r="AN332" i="7"/>
  <c r="AC969" i="7"/>
  <c r="AY576" i="7"/>
  <c r="AA703" i="7"/>
  <c r="BG864" i="7"/>
  <c r="AH732" i="7"/>
  <c r="AF95" i="7"/>
  <c r="BE341" i="6"/>
  <c r="AJ243" i="7"/>
  <c r="A235" i="4" s="1"/>
  <c r="BF432" i="7"/>
  <c r="AB278" i="7"/>
  <c r="AR990" i="7"/>
  <c r="AC26" i="6"/>
  <c r="AR717" i="6"/>
  <c r="AA733" i="7"/>
  <c r="AH864" i="7"/>
  <c r="BJ659" i="7"/>
  <c r="AG569" i="7"/>
  <c r="AR665" i="7"/>
  <c r="AW921" i="7"/>
  <c r="AP652" i="7"/>
  <c r="AS51" i="7"/>
  <c r="AB141" i="7"/>
  <c r="BF205" i="7"/>
  <c r="AE96" i="7"/>
  <c r="AY293" i="7"/>
  <c r="AH971" i="7"/>
  <c r="AC775" i="7"/>
  <c r="AL350" i="7"/>
  <c r="BI606" i="7"/>
  <c r="BB924" i="7"/>
  <c r="AB932" i="7"/>
  <c r="AX590" i="7"/>
  <c r="BI445" i="7"/>
  <c r="AT341" i="6"/>
  <c r="AP729" i="7"/>
  <c r="AT738" i="7"/>
  <c r="AV893" i="7"/>
  <c r="AG775" i="7"/>
  <c r="AK330" i="7"/>
  <c r="AB524" i="7"/>
  <c r="AC356" i="7"/>
  <c r="AR347" i="7"/>
  <c r="AD986" i="6"/>
  <c r="AJ318" i="6"/>
  <c r="BI560" i="7"/>
  <c r="AO665" i="7"/>
  <c r="AU426" i="6"/>
  <c r="BD974" i="7"/>
  <c r="AH329" i="7"/>
  <c r="AO107" i="6"/>
  <c r="BB243" i="6"/>
  <c r="BG417" i="7"/>
  <c r="BA787" i="7"/>
  <c r="AY717" i="6"/>
  <c r="BH735" i="6"/>
  <c r="AV858" i="7"/>
  <c r="AF194" i="7"/>
  <c r="AW340" i="7"/>
  <c r="AY669" i="6"/>
  <c r="AR974" i="7"/>
  <c r="AF667" i="6"/>
  <c r="AW95" i="7"/>
  <c r="AE713" i="6"/>
  <c r="BF181" i="6"/>
  <c r="AB89" i="7"/>
  <c r="BB954" i="6"/>
  <c r="AG893" i="7"/>
  <c r="AR785" i="7"/>
  <c r="AQ37" i="7"/>
  <c r="AY703" i="7"/>
  <c r="AF26" i="7"/>
  <c r="BH34" i="7"/>
  <c r="AC398" i="7"/>
  <c r="AV59" i="6"/>
  <c r="AQ308" i="7"/>
  <c r="BE96" i="7"/>
  <c r="BF606" i="6"/>
  <c r="AJ591" i="7"/>
  <c r="A583" i="4" s="1"/>
  <c r="BG791" i="7"/>
  <c r="AX231" i="7"/>
  <c r="AE82" i="7"/>
  <c r="AC252" i="7"/>
  <c r="BJ438" i="7"/>
  <c r="AT878" i="6"/>
  <c r="AY295" i="7"/>
  <c r="BD914" i="7"/>
  <c r="AP899" i="7"/>
  <c r="AI26" i="7"/>
  <c r="AT163" i="7"/>
  <c r="BH317" i="6"/>
  <c r="BB350" i="7"/>
  <c r="AO571" i="7"/>
  <c r="AY384" i="6"/>
  <c r="AP849" i="6"/>
  <c r="BC341" i="7"/>
  <c r="AZ917" i="7"/>
  <c r="BB23" i="7"/>
  <c r="AH722" i="7"/>
  <c r="AN893" i="7"/>
  <c r="AI701" i="7"/>
  <c r="BE516" i="6"/>
  <c r="BD590" i="6"/>
  <c r="AZ351" i="7"/>
  <c r="AI707" i="7"/>
  <c r="AD955" i="7"/>
  <c r="AR96" i="7"/>
  <c r="AR125" i="6"/>
  <c r="AH606" i="7"/>
  <c r="AB976" i="7"/>
  <c r="AG939" i="7"/>
  <c r="AM962" i="7"/>
  <c r="BD389" i="7"/>
  <c r="AP27" i="7"/>
  <c r="AF384" i="6"/>
  <c r="BE191" i="7"/>
  <c r="AX37" i="7"/>
  <c r="AK599" i="7"/>
  <c r="AD864" i="7"/>
  <c r="BF590" i="7"/>
  <c r="AF96" i="7"/>
  <c r="AD917" i="7"/>
  <c r="AX155" i="7"/>
  <c r="AB214" i="7"/>
  <c r="AO636" i="7"/>
  <c r="AQ383" i="7"/>
  <c r="BJ602" i="7"/>
  <c r="AV200" i="7"/>
  <c r="AN861" i="6"/>
  <c r="BA669" i="7"/>
  <c r="AO203" i="7"/>
  <c r="AR479" i="7"/>
  <c r="AP424" i="7"/>
  <c r="AH278" i="7"/>
  <c r="AZ691" i="6"/>
  <c r="AG510" i="6"/>
  <c r="BB216" i="7"/>
  <c r="BB202" i="7"/>
  <c r="AA976" i="7"/>
  <c r="BA528" i="7"/>
  <c r="AZ616" i="7"/>
  <c r="AT38" i="7"/>
  <c r="AF787" i="6"/>
  <c r="AO652" i="7"/>
  <c r="AL665" i="7"/>
  <c r="AY962" i="7"/>
  <c r="AA718" i="7"/>
  <c r="BE964" i="6"/>
  <c r="BE491" i="6"/>
  <c r="AS592" i="7"/>
  <c r="AN318" i="7"/>
  <c r="BA746" i="6"/>
  <c r="AS669" i="7"/>
  <c r="AO555" i="7"/>
  <c r="AP938" i="6"/>
  <c r="BF160" i="7"/>
  <c r="BC514" i="7"/>
  <c r="BC573" i="6"/>
  <c r="BI417" i="7"/>
  <c r="AI508" i="7"/>
  <c r="AG795" i="7"/>
  <c r="AU823" i="7"/>
  <c r="AR25" i="7"/>
  <c r="BE498" i="6"/>
  <c r="AI417" i="7"/>
  <c r="BF87" i="7"/>
  <c r="BC643" i="7"/>
  <c r="AR289" i="6"/>
  <c r="AE964" i="6"/>
  <c r="BC204" i="7"/>
  <c r="AG373" i="7"/>
  <c r="AN51" i="7"/>
  <c r="AA214" i="7"/>
  <c r="AO329" i="7"/>
  <c r="BD769" i="6"/>
  <c r="AV600" i="7"/>
  <c r="BA27" i="7"/>
  <c r="AT969" i="7"/>
  <c r="AU260" i="7"/>
  <c r="AQ110" i="6"/>
  <c r="BF660" i="7"/>
  <c r="AS787" i="7"/>
  <c r="BE813" i="7"/>
  <c r="AM590" i="6"/>
  <c r="AV61" i="7"/>
  <c r="AI691" i="6"/>
  <c r="AB965" i="6"/>
  <c r="BI160" i="7"/>
  <c r="AS446" i="7"/>
  <c r="BC845" i="7"/>
  <c r="AJ979" i="7"/>
  <c r="A971" i="4" s="1"/>
  <c r="AE206" i="7"/>
  <c r="BA150" i="7"/>
  <c r="BC137" i="7"/>
  <c r="AS969" i="7"/>
  <c r="AY152" i="7"/>
  <c r="AX450" i="7"/>
  <c r="AS444" i="7"/>
  <c r="BB430" i="7"/>
  <c r="BC882" i="7"/>
  <c r="AE700" i="7"/>
  <c r="BF826" i="7"/>
  <c r="AT269" i="7"/>
  <c r="AP999" i="6"/>
  <c r="AW479" i="7"/>
  <c r="BC541" i="6"/>
  <c r="AY675" i="6"/>
  <c r="AQ938" i="6"/>
  <c r="BC877" i="6"/>
  <c r="AX850" i="7"/>
  <c r="BJ783" i="7"/>
  <c r="AJ493" i="7"/>
  <c r="A485" i="4" s="1"/>
  <c r="AU458" i="7"/>
  <c r="AN835" i="7"/>
  <c r="BJ561" i="7"/>
  <c r="AL482" i="7"/>
  <c r="AM424" i="7"/>
  <c r="AC759" i="7"/>
  <c r="AL534" i="7"/>
  <c r="AO384" i="6"/>
  <c r="AD968" i="7"/>
  <c r="AF16" i="6"/>
  <c r="AP861" i="7"/>
  <c r="AI205" i="7"/>
  <c r="AD93" i="7"/>
  <c r="AX496" i="7"/>
  <c r="AI277" i="7"/>
  <c r="AJ351" i="6"/>
  <c r="AS426" i="7"/>
  <c r="AP901" i="7"/>
  <c r="BE721" i="7"/>
  <c r="AA893" i="7"/>
  <c r="AF858" i="7"/>
  <c r="BF168" i="7"/>
  <c r="AT921" i="7"/>
  <c r="AI189" i="6"/>
  <c r="AF741" i="7"/>
  <c r="AC254" i="6"/>
  <c r="AB950" i="7"/>
  <c r="AS464" i="7"/>
  <c r="AV259" i="7"/>
  <c r="BG650" i="7"/>
  <c r="AV864" i="7"/>
  <c r="BE652" i="7"/>
  <c r="BD955" i="7"/>
  <c r="AN757" i="7"/>
  <c r="BC579" i="7"/>
  <c r="AS377" i="6"/>
  <c r="BF524" i="7"/>
  <c r="BC79" i="7"/>
  <c r="BH758" i="6"/>
  <c r="AI115" i="6"/>
  <c r="BD834" i="6"/>
  <c r="BF932" i="7"/>
  <c r="AW791" i="7"/>
  <c r="BD582" i="6"/>
  <c r="AC201" i="6"/>
  <c r="AT688" i="7"/>
  <c r="AG449" i="7"/>
  <c r="AE469" i="6"/>
  <c r="AM478" i="6"/>
  <c r="AP795" i="6"/>
  <c r="AJ254" i="6"/>
  <c r="AT214" i="7"/>
  <c r="BE450" i="7"/>
  <c r="BI279" i="7"/>
  <c r="BI239" i="7"/>
  <c r="BC205" i="7"/>
  <c r="AI560" i="7"/>
  <c r="AC239" i="7"/>
  <c r="BF202" i="7"/>
  <c r="AC318" i="6"/>
  <c r="BG454" i="6"/>
  <c r="AC524" i="7"/>
  <c r="AO28" i="6"/>
  <c r="BC86" i="7"/>
  <c r="AL212" i="6"/>
  <c r="AY541" i="6"/>
  <c r="AS343" i="6"/>
  <c r="AH830" i="7"/>
  <c r="AB64" i="7"/>
  <c r="AF883" i="6"/>
  <c r="BA487" i="7"/>
  <c r="AM131" i="7"/>
  <c r="AV571" i="7"/>
  <c r="AD723" i="6"/>
  <c r="AU269" i="7"/>
  <c r="AX617" i="7"/>
  <c r="AN159" i="6"/>
  <c r="AG168" i="7"/>
  <c r="BA159" i="6"/>
  <c r="AH715" i="6"/>
  <c r="AP689" i="6"/>
  <c r="AW227" i="6"/>
  <c r="AV751" i="7"/>
  <c r="AB203" i="7"/>
  <c r="AE86" i="7"/>
  <c r="AE351" i="7"/>
  <c r="AP695" i="7"/>
  <c r="AP997" i="7"/>
  <c r="AY516" i="6"/>
  <c r="AL576" i="7"/>
  <c r="BD340" i="7"/>
  <c r="BE430" i="7"/>
  <c r="AY346" i="6"/>
  <c r="AN254" i="6"/>
  <c r="AP426" i="7"/>
  <c r="AH475" i="6"/>
  <c r="AL715" i="6"/>
  <c r="AT444" i="7"/>
  <c r="AB119" i="7"/>
  <c r="AR550" i="7"/>
  <c r="BI161" i="6"/>
  <c r="AW650" i="7"/>
  <c r="AN692" i="7"/>
  <c r="AL823" i="7"/>
  <c r="AQ908" i="7"/>
  <c r="AT516" i="6"/>
  <c r="AZ34" i="7"/>
  <c r="AE695" i="7"/>
  <c r="BE416" i="7"/>
  <c r="AO592" i="7"/>
  <c r="AF757" i="7"/>
  <c r="BI805" i="7"/>
  <c r="AI464" i="7"/>
  <c r="AV691" i="6"/>
  <c r="BD95" i="7"/>
  <c r="AU666" i="7"/>
  <c r="BH493" i="7"/>
  <c r="AN669" i="7"/>
  <c r="AQ968" i="7"/>
  <c r="AF861" i="7"/>
  <c r="BJ765" i="6"/>
  <c r="BE294" i="7"/>
  <c r="AZ542" i="7"/>
  <c r="AJ657" i="6"/>
  <c r="BI800" i="7"/>
  <c r="BB215" i="7"/>
  <c r="AX134" i="7"/>
  <c r="AS605" i="7"/>
  <c r="AE25" i="7"/>
  <c r="AR206" i="7"/>
  <c r="AB267" i="7"/>
  <c r="BA255" i="6"/>
  <c r="AS968" i="7"/>
  <c r="BD617" i="7"/>
  <c r="BG795" i="7"/>
  <c r="AP999" i="7"/>
  <c r="BH874" i="6"/>
  <c r="AC721" i="7"/>
  <c r="AC931" i="7"/>
  <c r="BA352" i="7"/>
  <c r="BJ471" i="7"/>
  <c r="AZ64" i="7"/>
  <c r="BE384" i="7"/>
  <c r="BE112" i="7"/>
  <c r="AH775" i="7"/>
  <c r="AF920" i="7"/>
  <c r="AJ835" i="7"/>
  <c r="A827" i="4" s="1"/>
  <c r="AJ451" i="7"/>
  <c r="A443" i="4" s="1"/>
  <c r="AT539" i="7"/>
  <c r="AY429" i="7"/>
  <c r="BG740" i="7"/>
  <c r="BI792" i="7"/>
  <c r="BG574" i="6"/>
  <c r="AU450" i="7"/>
  <c r="AV500" i="7"/>
  <c r="AF937" i="7"/>
  <c r="AM660" i="7"/>
  <c r="AA721" i="7"/>
  <c r="BJ520" i="7"/>
  <c r="BJ250" i="7"/>
  <c r="AS356" i="7"/>
  <c r="AA606" i="7"/>
  <c r="AX759" i="7"/>
  <c r="AN88" i="6"/>
  <c r="BB517" i="7"/>
  <c r="BF701" i="7"/>
  <c r="AD562" i="7"/>
  <c r="AR329" i="7"/>
  <c r="AH823" i="7"/>
  <c r="AF51" i="7"/>
  <c r="AT231" i="6"/>
  <c r="AH666" i="7"/>
  <c r="AN330" i="7"/>
  <c r="AX826" i="7"/>
  <c r="AD650" i="7"/>
  <c r="AO444" i="7"/>
  <c r="BD472" i="7"/>
  <c r="AC114" i="7"/>
  <c r="AV491" i="7"/>
  <c r="AM192" i="7"/>
  <c r="BB206" i="7"/>
  <c r="AT110" i="6"/>
  <c r="AA279" i="7"/>
  <c r="AL568" i="7"/>
  <c r="BG357" i="7"/>
  <c r="AS579" i="7"/>
  <c r="AH277" i="7"/>
  <c r="AX204" i="7"/>
  <c r="AG58" i="7"/>
  <c r="BE142" i="7"/>
  <c r="AJ171" i="7"/>
  <c r="A163" i="4" s="1"/>
  <c r="BA212" i="6"/>
  <c r="AY150" i="7"/>
  <c r="AQ298" i="6"/>
  <c r="AE792" i="7"/>
  <c r="AI258" i="6"/>
  <c r="AD137" i="7"/>
  <c r="AO979" i="6"/>
  <c r="BH454" i="6"/>
  <c r="BA769" i="6"/>
  <c r="BE882" i="7"/>
  <c r="AA747" i="7"/>
  <c r="AM829" i="7"/>
  <c r="BE82" i="7"/>
  <c r="AX361" i="7"/>
  <c r="BJ290" i="6"/>
  <c r="AF33" i="6"/>
  <c r="AT162" i="6"/>
  <c r="AV830" i="7"/>
  <c r="BA747" i="7"/>
  <c r="BG332" i="7"/>
  <c r="AU475" i="6"/>
  <c r="AX329" i="7"/>
  <c r="AG741" i="6"/>
  <c r="AE769" i="6"/>
  <c r="BG718" i="7"/>
  <c r="BD199" i="7"/>
  <c r="AC117" i="7"/>
  <c r="BD269" i="7"/>
  <c r="AY473" i="7"/>
  <c r="AU96" i="7"/>
  <c r="BE894" i="7"/>
  <c r="AZ754" i="7"/>
  <c r="AP214" i="7"/>
  <c r="BD194" i="7"/>
  <c r="AZ332" i="7"/>
  <c r="AN539" i="7"/>
  <c r="AJ361" i="7"/>
  <c r="A353" i="4" s="1"/>
  <c r="BE206" i="7"/>
  <c r="AN243" i="7"/>
  <c r="AA236" i="7"/>
  <c r="AX333" i="7"/>
  <c r="AG692" i="6"/>
  <c r="BI109" i="6"/>
  <c r="AQ206" i="7"/>
  <c r="AU343" i="6"/>
  <c r="AA636" i="7"/>
  <c r="AO476" i="6"/>
  <c r="AS399" i="7"/>
  <c r="AG386" i="6"/>
  <c r="AK538" i="6"/>
  <c r="AQ1000" i="7"/>
  <c r="AS469" i="6"/>
  <c r="AG137" i="7"/>
  <c r="BE971" i="7"/>
  <c r="AV435" i="7"/>
  <c r="AV438" i="7"/>
  <c r="AA689" i="6"/>
  <c r="BF27" i="7"/>
  <c r="AQ216" i="7"/>
  <c r="BB635" i="7"/>
  <c r="AO350" i="6"/>
  <c r="AM934" i="7"/>
  <c r="AF15" i="7"/>
  <c r="AF333" i="7"/>
  <c r="AL692" i="6"/>
  <c r="BA600" i="7"/>
  <c r="BF96" i="7"/>
  <c r="BI385" i="7"/>
  <c r="AA743" i="7"/>
  <c r="AK752" i="6"/>
  <c r="AR139" i="7"/>
  <c r="AV290" i="6"/>
  <c r="BC114" i="7"/>
  <c r="AV93" i="7"/>
  <c r="BG627" i="7"/>
  <c r="BG917" i="6"/>
  <c r="AR721" i="7"/>
  <c r="BJ946" i="6"/>
  <c r="AE669" i="7"/>
  <c r="AL444" i="7"/>
  <c r="AH299" i="6"/>
  <c r="AB258" i="6"/>
  <c r="AK129" i="6"/>
  <c r="AR384" i="7"/>
  <c r="AJ34" i="7"/>
  <c r="A26" i="4" s="1"/>
  <c r="AJ278" i="6"/>
  <c r="AW414" i="7"/>
  <c r="AJ389" i="7"/>
  <c r="A381" i="4" s="1"/>
  <c r="AV859" i="7"/>
  <c r="BB27" i="7"/>
  <c r="AW592" i="7"/>
  <c r="AG617" i="7"/>
  <c r="BD579" i="7"/>
  <c r="AA800" i="7"/>
  <c r="AC384" i="6"/>
  <c r="AK221" i="6"/>
  <c r="AU768" i="6"/>
  <c r="AH778" i="7"/>
  <c r="AY939" i="7"/>
  <c r="AW37" i="7"/>
  <c r="AH573" i="6"/>
  <c r="BE874" i="6"/>
  <c r="AF424" i="7"/>
  <c r="AF643" i="7"/>
  <c r="AB102" i="7"/>
  <c r="AQ142" i="7"/>
  <c r="AW476" i="6"/>
  <c r="AO96" i="7"/>
  <c r="AD203" i="7"/>
  <c r="AM524" i="7"/>
  <c r="BD964" i="7"/>
  <c r="BJ787" i="7"/>
  <c r="BF887" i="7"/>
  <c r="AV707" i="7"/>
  <c r="BJ168" i="7"/>
  <c r="AJ650" i="7"/>
  <c r="A642" i="4" s="1"/>
  <c r="BC606" i="7"/>
  <c r="AX332" i="6"/>
  <c r="AG491" i="6"/>
  <c r="AO259" i="7"/>
  <c r="AQ627" i="7"/>
  <c r="AV30" i="7"/>
  <c r="AR38" i="7"/>
  <c r="AK415" i="7"/>
  <c r="BA723" i="6"/>
  <c r="AP52" i="6"/>
  <c r="BC717" i="6"/>
  <c r="BD921" i="7"/>
  <c r="BH159" i="6"/>
  <c r="BE454" i="6"/>
  <c r="BJ25" i="7"/>
  <c r="AI432" i="7"/>
  <c r="BG979" i="6"/>
  <c r="AI752" i="6"/>
  <c r="AU699" i="6"/>
  <c r="AR159" i="6"/>
  <c r="AN747" i="7"/>
  <c r="AD252" i="7"/>
  <c r="BA94" i="7"/>
  <c r="AO114" i="7"/>
  <c r="AI51" i="6"/>
  <c r="AS585" i="6"/>
  <c r="AJ823" i="7"/>
  <c r="A815" i="4" s="1"/>
  <c r="AN377" i="6"/>
  <c r="BA189" i="6"/>
  <c r="AP389" i="7"/>
  <c r="AZ868" i="6"/>
  <c r="BF938" i="6"/>
  <c r="BF38" i="7"/>
  <c r="BI851" i="7"/>
  <c r="BE111" i="7"/>
  <c r="AY335" i="7"/>
  <c r="BA592" i="7"/>
  <c r="AP252" i="7"/>
  <c r="AX627" i="7"/>
  <c r="BC213" i="7"/>
  <c r="AQ659" i="7"/>
  <c r="AK968" i="7"/>
  <c r="AW553" i="7"/>
  <c r="AF604" i="7"/>
  <c r="AW330" i="7"/>
  <c r="AQ266" i="7"/>
  <c r="BJ131" i="7"/>
  <c r="AH214" i="7"/>
  <c r="AM747" i="7"/>
  <c r="AX163" i="7"/>
  <c r="BH247" i="6"/>
  <c r="AC747" i="7"/>
  <c r="AZ643" i="6"/>
  <c r="AU152" i="7"/>
  <c r="AS313" i="6"/>
  <c r="AK160" i="7"/>
  <c r="AH373" i="7"/>
  <c r="BI231" i="7"/>
  <c r="BH10" i="6"/>
  <c r="AU496" i="7"/>
  <c r="AK511" i="7"/>
  <c r="BC172" i="6"/>
  <c r="AL523" i="6"/>
  <c r="BG917" i="7"/>
  <c r="AV59" i="7"/>
  <c r="AQ920" i="7"/>
  <c r="AV747" i="7"/>
  <c r="AF469" i="6"/>
  <c r="BG87" i="7"/>
  <c r="BJ294" i="7"/>
  <c r="AG86" i="7"/>
  <c r="AX590" i="6"/>
  <c r="AJ887" i="7"/>
  <c r="A879" i="4" s="1"/>
  <c r="AN493" i="7"/>
  <c r="AA142" i="6"/>
  <c r="BC637" i="7"/>
  <c r="AO836" i="7"/>
  <c r="AD277" i="7"/>
  <c r="AA378" i="7"/>
  <c r="AC351" i="7"/>
  <c r="AO389" i="7"/>
  <c r="BG799" i="7"/>
  <c r="AK254" i="6"/>
  <c r="BF414" i="7"/>
  <c r="AE179" i="7"/>
  <c r="BJ658" i="7"/>
  <c r="BE600" i="7"/>
  <c r="AK657" i="7"/>
  <c r="AZ391" i="7"/>
  <c r="AB775" i="7"/>
  <c r="AK932" i="6"/>
  <c r="BD868" i="6"/>
  <c r="BC205" i="6"/>
  <c r="AX310" i="6"/>
  <c r="BG258" i="6"/>
  <c r="BE479" i="7"/>
  <c r="AM657" i="6"/>
  <c r="AK510" i="6"/>
  <c r="BD740" i="7"/>
  <c r="AH579" i="6"/>
  <c r="AL357" i="7"/>
  <c r="AV295" i="7"/>
  <c r="BI25" i="7"/>
  <c r="AI488" i="6"/>
  <c r="AG351" i="7"/>
  <c r="BE710" i="7"/>
  <c r="AD424" i="7"/>
  <c r="AU307" i="7"/>
  <c r="BI805" i="6"/>
  <c r="AY800" i="7"/>
  <c r="AL511" i="7"/>
  <c r="BA137" i="7"/>
  <c r="AO333" i="7"/>
  <c r="AX732" i="7"/>
  <c r="AY272" i="6"/>
  <c r="AZ979" i="7"/>
  <c r="AB162" i="7"/>
  <c r="AY16" i="6"/>
  <c r="AV17" i="7"/>
  <c r="AR239" i="7"/>
  <c r="AB459" i="7"/>
  <c r="AK125" i="6"/>
  <c r="BF979" i="7"/>
  <c r="AC851" i="7"/>
  <c r="AL390" i="7"/>
  <c r="AB1000" i="7"/>
  <c r="AN137" i="7"/>
  <c r="BD858" i="6"/>
  <c r="AO430" i="7"/>
  <c r="AY550" i="7"/>
  <c r="AM821" i="7"/>
  <c r="AE940" i="7"/>
  <c r="AC347" i="7"/>
  <c r="AY168" i="7"/>
  <c r="AM438" i="7"/>
  <c r="BA917" i="6"/>
  <c r="AV958" i="7"/>
  <c r="BE23" i="7"/>
  <c r="AX713" i="7"/>
  <c r="BF111" i="7"/>
  <c r="AN564" i="7"/>
  <c r="AF805" i="7"/>
  <c r="AN792" i="7"/>
  <c r="AB887" i="7"/>
  <c r="AQ478" i="7"/>
  <c r="BG256" i="6"/>
  <c r="AA709" i="6"/>
  <c r="BJ953" i="7"/>
  <c r="AQ472" i="7"/>
  <c r="BH937" i="7"/>
  <c r="BA717" i="6"/>
  <c r="BF560" i="7"/>
  <c r="BC336" i="7"/>
  <c r="AV152" i="7"/>
  <c r="AI75" i="6"/>
  <c r="AO229" i="7"/>
  <c r="AS901" i="7"/>
  <c r="AY351" i="7"/>
  <c r="AP518" i="6"/>
  <c r="AX783" i="7"/>
  <c r="BE931" i="7"/>
  <c r="BJ494" i="7"/>
  <c r="BG692" i="7"/>
  <c r="AY167" i="6"/>
  <c r="AJ892" i="7"/>
  <c r="A884" i="4" s="1"/>
  <c r="AA59" i="7"/>
  <c r="AI208" i="7"/>
  <c r="AG400" i="7"/>
  <c r="AW16" i="6"/>
  <c r="BJ746" i="6"/>
  <c r="BB888" i="6"/>
  <c r="AE478" i="7"/>
  <c r="AL198" i="7"/>
  <c r="BF568" i="7"/>
  <c r="AB791" i="7"/>
  <c r="AN800" i="7"/>
  <c r="BJ604" i="7"/>
  <c r="AU168" i="7"/>
  <c r="AI172" i="6"/>
  <c r="AT259" i="7"/>
  <c r="AO202" i="7"/>
  <c r="BH669" i="6"/>
  <c r="BG604" i="7"/>
  <c r="AL792" i="7"/>
  <c r="AS491" i="7"/>
  <c r="AO754" i="6"/>
  <c r="AL678" i="7"/>
  <c r="AP34" i="7"/>
  <c r="AQ78" i="7"/>
  <c r="AU231" i="7"/>
  <c r="AK814" i="7"/>
  <c r="AP611" i="6"/>
  <c r="BG579" i="7"/>
  <c r="BE417" i="7"/>
  <c r="AY741" i="7"/>
  <c r="BE961" i="6"/>
  <c r="AR595" i="6"/>
  <c r="BJ552" i="7"/>
  <c r="BF722" i="7"/>
  <c r="AN931" i="7"/>
  <c r="AT968" i="7"/>
  <c r="AW102" i="7"/>
  <c r="AE571" i="7"/>
  <c r="BF734" i="6"/>
  <c r="AH111" i="7"/>
  <c r="BD688" i="7"/>
  <c r="BI531" i="7"/>
  <c r="BD811" i="6"/>
  <c r="AH216" i="7"/>
  <c r="BD400" i="7"/>
  <c r="BF476" i="7"/>
  <c r="AV932" i="6"/>
  <c r="AB279" i="7"/>
  <c r="AJ87" i="7"/>
  <c r="A79" i="4" s="1"/>
  <c r="BJ709" i="6"/>
  <c r="BE682" i="6"/>
  <c r="AH124" i="7"/>
  <c r="AG272" i="6"/>
  <c r="AT882" i="7"/>
  <c r="AQ131" i="7"/>
  <c r="BI861" i="7"/>
  <c r="AF38" i="7"/>
  <c r="AC730" i="7"/>
  <c r="AP111" i="6"/>
  <c r="AM386" i="6"/>
  <c r="AS703" i="7"/>
  <c r="AC795" i="7"/>
  <c r="AK917" i="7"/>
  <c r="AB144" i="6"/>
  <c r="BC476" i="6"/>
  <c r="AM826" i="7"/>
  <c r="AE979" i="7"/>
  <c r="AD803" i="6"/>
  <c r="AB205" i="7"/>
  <c r="AV574" i="6"/>
  <c r="BE795" i="7"/>
  <c r="AP520" i="7"/>
  <c r="AP499" i="7"/>
  <c r="AX932" i="6"/>
  <c r="AO400" i="7"/>
  <c r="AK974" i="7"/>
  <c r="AC260" i="7"/>
  <c r="AA760" i="6"/>
  <c r="AJ502" i="6"/>
  <c r="AM254" i="6"/>
  <c r="AP140" i="6"/>
  <c r="AB851" i="6"/>
  <c r="BA694" i="7"/>
  <c r="AR458" i="7"/>
  <c r="AW86" i="7"/>
  <c r="AJ688" i="7"/>
  <c r="A680" i="4" s="1"/>
  <c r="AK120" i="7"/>
  <c r="AA53" i="7"/>
  <c r="AJ37" i="7"/>
  <c r="A29" i="4" s="1"/>
  <c r="AH790" i="6"/>
  <c r="AI1000" i="7"/>
  <c r="BC858" i="7"/>
  <c r="AC303" i="7"/>
  <c r="AN939" i="7"/>
  <c r="AN295" i="6"/>
  <c r="AF86" i="7"/>
  <c r="AQ279" i="7"/>
  <c r="AV475" i="6"/>
  <c r="BC877" i="7"/>
  <c r="BJ479" i="7"/>
  <c r="BF279" i="7"/>
  <c r="AN713" i="7"/>
  <c r="AG192" i="7"/>
  <c r="BJ392" i="7"/>
  <c r="BF475" i="7"/>
  <c r="AJ208" i="7"/>
  <c r="A200" i="4" s="1"/>
  <c r="AD999" i="6"/>
  <c r="AA37" i="7"/>
  <c r="AO144" i="6"/>
  <c r="AN924" i="7"/>
  <c r="AE336" i="7"/>
  <c r="AS33" i="6"/>
  <c r="AG877" i="7"/>
  <c r="AM69" i="6"/>
  <c r="AA351" i="7"/>
  <c r="BA636" i="7"/>
  <c r="AA450" i="7"/>
  <c r="BD627" i="7"/>
  <c r="BG158" i="6"/>
  <c r="BF141" i="7"/>
  <c r="BJ205" i="7"/>
  <c r="BJ237" i="7"/>
  <c r="AL886" i="7"/>
  <c r="AQ874" i="6"/>
  <c r="BJ150" i="7"/>
  <c r="AW979" i="7"/>
  <c r="AL985" i="6"/>
  <c r="AO195" i="6"/>
  <c r="BG699" i="6"/>
  <c r="AH986" i="6"/>
  <c r="AU951" i="6"/>
  <c r="AV590" i="7"/>
  <c r="AX416" i="7"/>
  <c r="BG660" i="7"/>
  <c r="AB417" i="7"/>
  <c r="AN102" i="7"/>
  <c r="AF87" i="7"/>
  <c r="AH295" i="7"/>
  <c r="AV658" i="7"/>
  <c r="BJ718" i="7"/>
  <c r="AT75" i="6"/>
  <c r="AC34" i="7"/>
  <c r="AW438" i="7"/>
  <c r="BB665" i="7"/>
  <c r="AW421" i="6"/>
  <c r="AO579" i="7"/>
  <c r="AK500" i="7"/>
  <c r="AM111" i="6"/>
  <c r="BB120" i="7"/>
  <c r="AS417" i="7"/>
  <c r="AU498" i="6"/>
  <c r="BC539" i="7"/>
  <c r="AT400" i="7"/>
  <c r="AJ248" i="6"/>
  <c r="AK928" i="7"/>
  <c r="AX750" i="6"/>
  <c r="AL942" i="7"/>
  <c r="AC830" i="7"/>
  <c r="AJ124" i="7"/>
  <c r="A116" i="4" s="1"/>
  <c r="AL754" i="7"/>
  <c r="AN667" i="6"/>
  <c r="AN651" i="7"/>
  <c r="BI129" i="6"/>
  <c r="BE510" i="6"/>
  <c r="AH703" i="7"/>
  <c r="BC555" i="7"/>
  <c r="AG894" i="7"/>
  <c r="AI296" i="6"/>
  <c r="BE917" i="7"/>
  <c r="BD464" i="7"/>
  <c r="AB540" i="7"/>
  <c r="AL306" i="6"/>
  <c r="AY34" i="7"/>
  <c r="BG161" i="6"/>
  <c r="AQ87" i="7"/>
  <c r="AA655" i="7"/>
  <c r="AK799" i="7"/>
  <c r="BE864" i="7"/>
  <c r="AR24" i="7"/>
  <c r="AT205" i="7"/>
  <c r="AB886" i="7"/>
  <c r="AS600" i="7"/>
  <c r="AY124" i="7"/>
  <c r="AM216" i="7"/>
  <c r="AN119" i="7"/>
  <c r="AX924" i="7"/>
  <c r="BE79" i="7"/>
  <c r="AV346" i="6"/>
  <c r="AM102" i="7"/>
  <c r="AL921" i="7"/>
  <c r="AG874" i="6"/>
  <c r="AC350" i="6"/>
  <c r="BC783" i="7"/>
  <c r="AY333" i="7"/>
  <c r="AU139" i="7"/>
  <c r="AE158" i="7"/>
  <c r="BD948" i="6"/>
  <c r="AU992" i="6"/>
  <c r="AB454" i="6"/>
  <c r="AT373" i="7"/>
  <c r="AJ86" i="7"/>
  <c r="A78" i="4" s="1"/>
  <c r="AS759" i="7"/>
  <c r="AC86" i="7"/>
  <c r="AX400" i="7"/>
  <c r="AI227" i="6"/>
  <c r="AT337" i="6"/>
  <c r="AR208" i="7"/>
  <c r="AG158" i="7"/>
  <c r="AS836" i="7"/>
  <c r="AE278" i="7"/>
  <c r="AF792" i="7"/>
  <c r="BE203" i="7"/>
  <c r="AL735" i="6"/>
  <c r="AC735" i="6"/>
  <c r="AT681" i="6"/>
  <c r="AN192" i="7"/>
  <c r="BH736" i="6"/>
  <c r="BD692" i="6"/>
  <c r="AC703" i="7"/>
  <c r="AH260" i="7"/>
  <c r="AV144" i="6"/>
  <c r="AO878" i="6"/>
  <c r="AP785" i="7"/>
  <c r="AB231" i="6"/>
  <c r="AJ343" i="6"/>
  <c r="AG838" i="7"/>
  <c r="AQ811" i="6"/>
  <c r="AO751" i="7"/>
  <c r="AB15" i="7"/>
  <c r="AF37" i="7"/>
  <c r="AM28" i="6"/>
  <c r="AY397" i="7"/>
  <c r="AE740" i="7"/>
  <c r="AF144" i="6"/>
  <c r="AC332" i="7"/>
  <c r="AW669" i="7"/>
  <c r="AR874" i="6"/>
  <c r="AV964" i="6"/>
  <c r="BI920" i="7"/>
  <c r="AT391" i="7"/>
  <c r="AW310" i="6"/>
  <c r="BD603" i="7"/>
  <c r="BD859" i="7"/>
  <c r="AY23" i="7"/>
  <c r="BI689" i="6"/>
  <c r="BD475" i="6"/>
  <c r="AL590" i="7"/>
  <c r="AU308" i="7"/>
  <c r="AA861" i="7"/>
  <c r="AP329" i="7"/>
  <c r="BA231" i="7"/>
  <c r="AF265" i="7"/>
  <c r="AD675" i="6"/>
  <c r="AW826" i="6"/>
  <c r="AW760" i="6"/>
  <c r="AJ195" i="6"/>
  <c r="AC39" i="6"/>
  <c r="BG472" i="6"/>
  <c r="AW942" i="7"/>
  <c r="AA901" i="7"/>
  <c r="AA144" i="6"/>
  <c r="AN332" i="6"/>
  <c r="BF841" i="7"/>
  <c r="AS471" i="7"/>
  <c r="AA695" i="7"/>
  <c r="AJ192" i="7"/>
  <c r="A184" i="4" s="1"/>
  <c r="AB857" i="7"/>
  <c r="AM459" i="7"/>
  <c r="AG931" i="7"/>
  <c r="AN200" i="7"/>
  <c r="AH738" i="7"/>
  <c r="AK931" i="7"/>
  <c r="BD279" i="7"/>
  <c r="AN133" i="7"/>
  <c r="AJ391" i="7"/>
  <c r="A383" i="4" s="1"/>
  <c r="AO595" i="6"/>
  <c r="AC677" i="7"/>
  <c r="AD614" i="7"/>
  <c r="BA179" i="7"/>
  <c r="AH987" i="7"/>
  <c r="AX800" i="7"/>
  <c r="AG221" i="6"/>
  <c r="BG114" i="6"/>
  <c r="BG775" i="7"/>
  <c r="AE643" i="6"/>
  <c r="AY30" i="7"/>
  <c r="BD289" i="6"/>
  <c r="AU1000" i="7"/>
  <c r="AT202" i="7"/>
  <c r="BD878" i="7"/>
  <c r="AE887" i="7"/>
  <c r="AJ986" i="6"/>
  <c r="AT809" i="6"/>
  <c r="AB682" i="6"/>
  <c r="BF579" i="6"/>
  <c r="AN821" i="7"/>
  <c r="BB990" i="7"/>
  <c r="AI986" i="6"/>
  <c r="BE471" i="7"/>
  <c r="AO445" i="7"/>
  <c r="BE272" i="6"/>
  <c r="AB155" i="7"/>
  <c r="AR57" i="7"/>
  <c r="AE477" i="6"/>
  <c r="AA1000" i="7"/>
  <c r="BC389" i="7"/>
  <c r="AT695" i="7"/>
  <c r="AY523" i="6"/>
  <c r="AU577" i="7"/>
  <c r="BB658" i="7"/>
  <c r="BF110" i="6"/>
  <c r="AZ715" i="6"/>
  <c r="AO792" i="7"/>
  <c r="AS24" i="7"/>
  <c r="AX33" i="6"/>
  <c r="BB998" i="7"/>
  <c r="BA160" i="7"/>
  <c r="AA514" i="7"/>
  <c r="BG227" i="6"/>
  <c r="AA500" i="7"/>
  <c r="AL278" i="7"/>
  <c r="AB500" i="7"/>
  <c r="BJ882" i="7"/>
  <c r="AJ732" i="7"/>
  <c r="A724" i="4" s="1"/>
  <c r="AK590" i="6"/>
  <c r="AJ592" i="7"/>
  <c r="A584" i="4" s="1"/>
  <c r="BF430" i="7"/>
  <c r="BA400" i="7"/>
  <c r="AW266" i="7"/>
  <c r="BA849" i="6"/>
  <c r="AQ163" i="7"/>
  <c r="AV713" i="7"/>
  <c r="BG16" i="7"/>
  <c r="AW44" i="6"/>
  <c r="BA128" i="7"/>
  <c r="BJ332" i="6"/>
  <c r="AM176" i="7"/>
  <c r="AN335" i="7"/>
  <c r="AD656" i="7"/>
  <c r="AL53" i="7"/>
  <c r="AB24" i="7"/>
  <c r="AC887" i="7"/>
  <c r="AR723" i="6"/>
  <c r="AY615" i="7"/>
  <c r="AL114" i="7"/>
  <c r="AD347" i="7"/>
  <c r="AD849" i="6"/>
  <c r="BD415" i="7"/>
  <c r="AV746" i="6"/>
  <c r="BD822" i="7"/>
  <c r="AZ168" i="7"/>
  <c r="AV722" i="7"/>
  <c r="BE28" i="6"/>
  <c r="AI332" i="7"/>
  <c r="AV606" i="7"/>
  <c r="AD629" i="7"/>
  <c r="AE23" i="7"/>
  <c r="BI75" i="6"/>
  <c r="BC200" i="7"/>
  <c r="AG17" i="7"/>
  <c r="AB694" i="7"/>
  <c r="AP449" i="7"/>
  <c r="BA171" i="7"/>
  <c r="AK924" i="7"/>
  <c r="BD523" i="6"/>
  <c r="AN962" i="7"/>
  <c r="AY444" i="7"/>
  <c r="AM400" i="7"/>
  <c r="AZ528" i="7"/>
  <c r="BJ259" i="6"/>
  <c r="AT212" i="6"/>
  <c r="AB723" i="6"/>
  <c r="AU194" i="7"/>
  <c r="BE980" i="6"/>
  <c r="BH227" i="6"/>
  <c r="AT25" i="7"/>
  <c r="BA152" i="7"/>
  <c r="AG308" i="7"/>
  <c r="AO991" i="7"/>
  <c r="BG378" i="7"/>
  <c r="BI643" i="7"/>
  <c r="AV27" i="7"/>
  <c r="AR446" i="7"/>
  <c r="AH648" i="6"/>
  <c r="BI603" i="7"/>
  <c r="AQ160" i="7"/>
  <c r="AV390" i="7"/>
  <c r="BG140" i="7"/>
  <c r="AB41" i="6"/>
  <c r="BF447" i="7"/>
  <c r="AH152" i="7"/>
  <c r="BJ487" i="7"/>
  <c r="AL713" i="7"/>
  <c r="AW811" i="6"/>
  <c r="AV457" i="7"/>
  <c r="AE142" i="6"/>
  <c r="AU999" i="7"/>
  <c r="AJ141" i="7"/>
  <c r="A133" i="4" s="1"/>
  <c r="AW864" i="7"/>
  <c r="AJ630" i="6"/>
  <c r="AP541" i="6"/>
  <c r="BC38" i="7"/>
  <c r="BD751" i="7"/>
  <c r="BE231" i="7"/>
  <c r="BC552" i="7"/>
  <c r="AQ16" i="6"/>
  <c r="AD73" i="7"/>
  <c r="BF317" i="6"/>
  <c r="BH688" i="7"/>
  <c r="AI971" i="7"/>
  <c r="BI508" i="7"/>
  <c r="AN864" i="7"/>
  <c r="AN722" i="7"/>
  <c r="BJ77" i="7"/>
  <c r="AR795" i="6"/>
  <c r="AE33" i="6"/>
  <c r="AF751" i="7"/>
  <c r="AE534" i="7"/>
  <c r="BF176" i="7"/>
  <c r="AE604" i="7"/>
  <c r="AB476" i="6"/>
  <c r="BD58" i="6"/>
  <c r="AA212" i="6"/>
  <c r="AK294" i="7"/>
  <c r="AM215" i="7"/>
  <c r="BI830" i="7"/>
  <c r="BA889" i="6"/>
  <c r="AQ501" i="7"/>
  <c r="AN152" i="7"/>
  <c r="BF859" i="7"/>
  <c r="AX552" i="6"/>
  <c r="AZ472" i="7"/>
  <c r="BI269" i="7"/>
  <c r="AS308" i="7"/>
  <c r="AE741" i="7"/>
  <c r="AZ675" i="6"/>
  <c r="AU350" i="6"/>
  <c r="AM378" i="7"/>
  <c r="BJ493" i="7"/>
  <c r="AE44" i="6"/>
  <c r="AC534" i="7"/>
  <c r="AX61" i="7"/>
  <c r="AI351" i="7"/>
  <c r="AM964" i="7"/>
  <c r="BE934" i="7"/>
  <c r="BE486" i="7"/>
  <c r="BE541" i="6"/>
  <c r="AZ656" i="7"/>
  <c r="BE968" i="7"/>
  <c r="AA266" i="7"/>
  <c r="AE16" i="6"/>
  <c r="AA609" i="7"/>
  <c r="AP141" i="7"/>
  <c r="AM304" i="7"/>
  <c r="AI846" i="7"/>
  <c r="AW496" i="7"/>
  <c r="AG124" i="7"/>
  <c r="AZ214" i="7"/>
  <c r="AN95" i="7"/>
  <c r="AV370" i="7"/>
  <c r="AS272" i="6"/>
  <c r="AO200" i="7"/>
  <c r="BF216" i="7"/>
  <c r="BJ279" i="7"/>
  <c r="AW187" i="6"/>
  <c r="BD208" i="7"/>
  <c r="BE605" i="7"/>
  <c r="AS747" i="7"/>
  <c r="AE119" i="7"/>
  <c r="AD472" i="6"/>
  <c r="BA330" i="7"/>
  <c r="AJ441" i="7"/>
  <c r="A433" i="4" s="1"/>
  <c r="AS214" i="7"/>
  <c r="BC999" i="7"/>
  <c r="AH248" i="6"/>
  <c r="AH304" i="7"/>
  <c r="AO887" i="7"/>
  <c r="AF605" i="7"/>
  <c r="AJ140" i="6"/>
  <c r="AM133" i="7"/>
  <c r="AK512" i="7"/>
  <c r="AO668" i="7"/>
  <c r="AO861" i="6"/>
  <c r="BI551" i="6"/>
  <c r="AB605" i="7"/>
  <c r="AZ892" i="7"/>
  <c r="AP335" i="7"/>
  <c r="AF528" i="7"/>
  <c r="AM266" i="7"/>
  <c r="AB614" i="7"/>
  <c r="BD195" i="6"/>
  <c r="AF856" i="7"/>
  <c r="AE858" i="7"/>
  <c r="AI391" i="7"/>
  <c r="AU477" i="7"/>
  <c r="AG214" i="7"/>
  <c r="AH430" i="7"/>
  <c r="AW359" i="7"/>
  <c r="AD399" i="7"/>
  <c r="AO318" i="7"/>
  <c r="AZ999" i="7"/>
  <c r="AM655" i="7"/>
  <c r="BJ598" i="7"/>
  <c r="AN564" i="6"/>
  <c r="AE830" i="7"/>
  <c r="AH215" i="7"/>
  <c r="BE718" i="7"/>
  <c r="AC58" i="7"/>
  <c r="BG329" i="7"/>
  <c r="AU858" i="7"/>
  <c r="BD935" i="6"/>
  <c r="AB946" i="6"/>
  <c r="AE765" i="6"/>
  <c r="AQ251" i="7"/>
  <c r="AN375" i="7"/>
  <c r="AM652" i="7"/>
  <c r="AK61" i="7"/>
  <c r="AO79" i="7"/>
  <c r="AL992" i="7"/>
  <c r="AC616" i="7"/>
  <c r="BI942" i="7"/>
  <c r="BG552" i="7"/>
  <c r="BF840" i="6"/>
  <c r="BG934" i="7"/>
  <c r="AV202" i="7"/>
  <c r="AL252" i="7"/>
  <c r="BA732" i="7"/>
  <c r="BF61" i="7"/>
  <c r="AF652" i="7"/>
  <c r="AJ333" i="6"/>
  <c r="AI511" i="7"/>
  <c r="AW657" i="6"/>
  <c r="BG800" i="7"/>
  <c r="AH38" i="7"/>
  <c r="AD422" i="7"/>
  <c r="BA938" i="6"/>
  <c r="BF926" i="7"/>
  <c r="AP269" i="7"/>
  <c r="AY660" i="7"/>
  <c r="AM26" i="7"/>
  <c r="AD204" i="7"/>
  <c r="AS318" i="7"/>
  <c r="BI177" i="7"/>
  <c r="AC851" i="6"/>
  <c r="AQ715" i="6"/>
  <c r="AC713" i="7"/>
  <c r="BG889" i="7"/>
  <c r="AS931" i="7"/>
  <c r="AN859" i="7"/>
  <c r="AX119" i="7"/>
  <c r="AW444" i="7"/>
  <c r="AP95" i="7"/>
  <c r="BB341" i="6"/>
  <c r="AG435" i="7"/>
  <c r="AP493" i="7"/>
  <c r="BD86" i="7"/>
  <c r="AC450" i="7"/>
  <c r="AB893" i="7"/>
  <c r="AI179" i="7"/>
  <c r="BD137" i="7"/>
  <c r="BA486" i="7"/>
  <c r="AD95" i="7"/>
  <c r="AR574" i="6"/>
  <c r="AP125" i="6"/>
  <c r="AJ806" i="6"/>
  <c r="BA172" i="6"/>
  <c r="BF423" i="7"/>
  <c r="BC665" i="7"/>
  <c r="AT939" i="7"/>
  <c r="AZ668" i="7"/>
  <c r="AG590" i="6"/>
  <c r="AL478" i="7"/>
  <c r="AJ476" i="6"/>
  <c r="AP370" i="7"/>
  <c r="AT44" i="6"/>
  <c r="AI203" i="7"/>
  <c r="AX59" i="7"/>
  <c r="BI111" i="7"/>
  <c r="BB64" i="7"/>
  <c r="AF137" i="7"/>
  <c r="AY543" i="6"/>
  <c r="BF868" i="6"/>
  <c r="AA604" i="7"/>
  <c r="AL10" i="6"/>
  <c r="BE1000" i="7"/>
  <c r="AT200" i="7"/>
  <c r="AH86" i="7"/>
  <c r="AF330" i="7"/>
  <c r="AL887" i="7"/>
  <c r="BC759" i="7"/>
  <c r="BB347" i="7"/>
  <c r="AG215" i="7"/>
  <c r="AK877" i="7"/>
  <c r="AA942" i="7"/>
  <c r="AK384" i="7"/>
  <c r="AQ441" i="7"/>
  <c r="AO658" i="7"/>
  <c r="AV826" i="7"/>
  <c r="BJ740" i="7"/>
  <c r="AW914" i="7"/>
  <c r="AJ927" i="7"/>
  <c r="A919" i="4" s="1"/>
  <c r="AE24" i="7"/>
  <c r="AM914" i="7"/>
  <c r="AQ86" i="7"/>
  <c r="AH693" i="7"/>
  <c r="AN59" i="7"/>
  <c r="AJ716" i="7"/>
  <c r="A708" i="4" s="1"/>
  <c r="AN784" i="7"/>
  <c r="BI599" i="7"/>
  <c r="AC861" i="6"/>
  <c r="BI306" i="6"/>
  <c r="AE636" i="7"/>
  <c r="AD472" i="7"/>
  <c r="BE636" i="7"/>
  <c r="AI137" i="7"/>
  <c r="BD636" i="7"/>
  <c r="AR35" i="7"/>
  <c r="AN524" i="7"/>
  <c r="AL155" i="7"/>
  <c r="AT668" i="7"/>
  <c r="AW979" i="6"/>
  <c r="BB635" i="6"/>
  <c r="AA375" i="7"/>
  <c r="AF981" i="6"/>
  <c r="BE830" i="7"/>
  <c r="AR822" i="7"/>
  <c r="AT487" i="7"/>
  <c r="AK718" i="7"/>
  <c r="AG269" i="7"/>
  <c r="AC279" i="7"/>
  <c r="AW170" i="6"/>
  <c r="AF404" i="6"/>
  <c r="AO163" i="7"/>
  <c r="AT847" i="7"/>
  <c r="AG669" i="7"/>
  <c r="AQ531" i="7"/>
  <c r="AH806" i="6"/>
  <c r="AF170" i="6"/>
  <c r="AJ267" i="7"/>
  <c r="A259" i="4" s="1"/>
  <c r="AS516" i="6"/>
  <c r="BF937" i="7"/>
  <c r="AG260" i="7"/>
  <c r="AQ25" i="7"/>
  <c r="AV718" i="7"/>
  <c r="AA718" i="6"/>
  <c r="BE784" i="7"/>
  <c r="BJ231" i="7"/>
  <c r="AO44" i="6"/>
  <c r="BJ86" i="7"/>
  <c r="AT514" i="7"/>
  <c r="AP1000" i="7"/>
  <c r="AV94" i="6"/>
  <c r="BC537" i="7"/>
  <c r="AS713" i="7"/>
  <c r="AI373" i="7"/>
  <c r="AC598" i="7"/>
  <c r="AX961" i="6"/>
  <c r="AC657" i="7"/>
  <c r="AS602" i="7"/>
  <c r="AF510" i="6"/>
  <c r="BJ889" i="7"/>
  <c r="AB10" i="6"/>
  <c r="BJ961" i="6"/>
  <c r="AI380" i="6"/>
  <c r="BE482" i="7"/>
  <c r="AD298" i="6"/>
  <c r="AO806" i="6"/>
  <c r="AD830" i="7"/>
  <c r="AY329" i="7"/>
  <c r="AD381" i="6"/>
  <c r="AK176" i="7"/>
  <c r="AI361" i="7"/>
  <c r="BB798" i="7"/>
  <c r="AL787" i="7"/>
  <c r="BC67" i="6"/>
  <c r="AH919" i="6"/>
  <c r="AE203" i="7"/>
  <c r="AY568" i="6"/>
  <c r="AK370" i="7"/>
  <c r="AF133" i="7"/>
  <c r="AW710" i="7"/>
  <c r="AH295" i="6"/>
  <c r="AK914" i="7"/>
  <c r="BD144" i="6"/>
  <c r="AX426" i="7"/>
  <c r="BC16" i="7"/>
  <c r="AB845" i="7"/>
  <c r="AN321" i="7"/>
  <c r="AV560" i="7"/>
  <c r="BB931" i="7"/>
  <c r="AI590" i="7"/>
  <c r="AH591" i="7"/>
  <c r="BB270" i="7"/>
  <c r="AW35" i="7"/>
  <c r="AB979" i="7"/>
  <c r="AC680" i="6"/>
  <c r="AZ665" i="7"/>
  <c r="AC202" i="7"/>
  <c r="BJ500" i="7"/>
  <c r="AQ694" i="6"/>
  <c r="BF834" i="6"/>
  <c r="AD868" i="6"/>
  <c r="AW889" i="6"/>
  <c r="AF161" i="7"/>
  <c r="AP688" i="7"/>
  <c r="AV981" i="6"/>
  <c r="AZ176" i="7"/>
  <c r="AW267" i="7"/>
  <c r="AD471" i="7"/>
  <c r="BC574" i="7"/>
  <c r="BB939" i="7"/>
  <c r="AS987" i="6"/>
  <c r="BF851" i="6"/>
  <c r="AU392" i="7"/>
  <c r="AF976" i="7"/>
  <c r="AD751" i="7"/>
  <c r="AR753" i="6"/>
  <c r="AU636" i="7"/>
  <c r="AF811" i="6"/>
  <c r="AY450" i="7"/>
  <c r="AX869" i="6"/>
  <c r="BG313" i="6"/>
  <c r="AB876" i="7"/>
  <c r="BF1000" i="7"/>
  <c r="AZ154" i="6"/>
  <c r="AL574" i="7"/>
  <c r="AK665" i="7"/>
  <c r="BH476" i="6"/>
  <c r="BD568" i="7"/>
  <c r="AF472" i="6"/>
  <c r="AH735" i="6"/>
  <c r="BH290" i="6"/>
  <c r="AV359" i="7"/>
  <c r="AT656" i="7"/>
  <c r="BF86" i="7"/>
  <c r="AF826" i="7"/>
  <c r="BG964" i="7"/>
  <c r="AM669" i="6"/>
  <c r="AH934" i="7"/>
  <c r="AU770" i="7"/>
  <c r="AN721" i="7"/>
  <c r="AJ508" i="7"/>
  <c r="A500" i="4" s="1"/>
  <c r="AG359" i="7"/>
  <c r="BB809" i="6"/>
  <c r="AP602" i="7"/>
  <c r="AS45" i="7"/>
  <c r="AE751" i="7"/>
  <c r="AB16" i="7"/>
  <c r="AR611" i="6"/>
  <c r="BB643" i="7"/>
  <c r="AQ701" i="7"/>
  <c r="BJ838" i="7"/>
  <c r="AT449" i="6"/>
  <c r="AZ478" i="6"/>
  <c r="AG296" i="6"/>
  <c r="BA912" i="7"/>
  <c r="BF450" i="7"/>
  <c r="AL728" i="7"/>
  <c r="AJ799" i="7"/>
  <c r="A791" i="4" s="1"/>
  <c r="BB921" i="7"/>
  <c r="AC142" i="7"/>
  <c r="BJ361" i="7"/>
  <c r="AB34" i="7"/>
  <c r="BH304" i="7"/>
  <c r="AS296" i="6"/>
  <c r="BG59" i="7"/>
  <c r="BE715" i="6"/>
  <c r="AY417" i="7"/>
  <c r="AC605" i="7"/>
  <c r="BE840" i="6"/>
  <c r="BA267" i="7"/>
  <c r="AS332" i="6"/>
  <c r="AF689" i="6"/>
  <c r="BF30" i="7"/>
  <c r="AS816" i="7"/>
  <c r="AJ734" i="6"/>
  <c r="AA550" i="7"/>
  <c r="AM152" i="7"/>
  <c r="BE421" i="6"/>
  <c r="AQ359" i="7"/>
  <c r="AC405" i="6"/>
  <c r="AH269" i="7"/>
  <c r="AD167" i="6"/>
  <c r="AC537" i="7"/>
  <c r="BB403" i="6"/>
  <c r="AL384" i="7"/>
  <c r="BA199" i="7"/>
  <c r="AC469" i="6"/>
  <c r="BB96" i="7"/>
  <c r="BJ928" i="7"/>
  <c r="AQ214" i="7"/>
  <c r="AT992" i="7"/>
  <c r="BA889" i="7"/>
  <c r="AW991" i="7"/>
  <c r="AR999" i="6"/>
  <c r="AE52" i="6"/>
  <c r="AX603" i="7"/>
  <c r="AI142" i="6"/>
  <c r="AG850" i="7"/>
  <c r="AW707" i="7"/>
  <c r="AK16" i="6"/>
  <c r="AL341" i="6"/>
  <c r="AB153" i="7"/>
  <c r="AM889" i="6"/>
  <c r="BJ940" i="7"/>
  <c r="AP258" i="6"/>
  <c r="AH751" i="7"/>
  <c r="AV861" i="7"/>
  <c r="AJ204" i="7"/>
  <c r="A196" i="4" s="1"/>
  <c r="AO886" i="7"/>
  <c r="AZ341" i="7"/>
  <c r="AR705" i="7"/>
  <c r="AW294" i="7"/>
  <c r="AP666" i="7"/>
  <c r="AL456" i="7"/>
  <c r="BC150" i="7"/>
  <c r="AI609" i="7"/>
  <c r="AS155" i="7"/>
  <c r="AT814" i="7"/>
  <c r="AO15" i="7"/>
  <c r="AZ51" i="6"/>
  <c r="AH576" i="7"/>
  <c r="BI932" i="6"/>
  <c r="AD949" i="7"/>
  <c r="BH999" i="6"/>
  <c r="AQ33" i="6"/>
  <c r="BB775" i="7"/>
  <c r="BI101" i="7"/>
  <c r="AZ961" i="7"/>
  <c r="AD511" i="7"/>
  <c r="BD788" i="7"/>
  <c r="BD37" i="7"/>
  <c r="BB129" i="6"/>
  <c r="AS247" i="6"/>
  <c r="AE603" i="7"/>
  <c r="BI24" i="7"/>
  <c r="BB606" i="7"/>
  <c r="AF980" i="6"/>
  <c r="AH694" i="7"/>
  <c r="BF746" i="6"/>
  <c r="AS976" i="7"/>
  <c r="BG857" i="7"/>
  <c r="AR875" i="7"/>
  <c r="BE25" i="7"/>
  <c r="AB341" i="6"/>
  <c r="AU10" i="6"/>
  <c r="AX304" i="7"/>
  <c r="AJ79" i="7"/>
  <c r="A71" i="4" s="1"/>
  <c r="AQ976" i="7"/>
  <c r="BD540" i="6"/>
  <c r="AY392" i="7"/>
  <c r="AW660" i="7"/>
  <c r="AS603" i="7"/>
  <c r="AT889" i="6"/>
  <c r="BJ562" i="7"/>
  <c r="BB935" i="6"/>
  <c r="BC23" i="7"/>
  <c r="BG600" i="7"/>
  <c r="AC164" i="7"/>
  <c r="AM882" i="7"/>
  <c r="AL449" i="6"/>
  <c r="BD987" i="7"/>
  <c r="BE477" i="7"/>
  <c r="AJ600" i="7"/>
  <c r="A592" i="4" s="1"/>
  <c r="BC111" i="6"/>
  <c r="BB955" i="7"/>
  <c r="AO30" i="7"/>
  <c r="AL603" i="7"/>
  <c r="BB917" i="7"/>
  <c r="AF977" i="7"/>
  <c r="AW253" i="7"/>
  <c r="BC609" i="7"/>
  <c r="AA304" i="7"/>
  <c r="BA384" i="7"/>
  <c r="BF713" i="7"/>
  <c r="AH531" i="7"/>
  <c r="AU887" i="7"/>
  <c r="BD30" i="7"/>
  <c r="AT53" i="7"/>
  <c r="AQ716" i="7"/>
  <c r="BI846" i="7"/>
  <c r="AJ851" i="6"/>
  <c r="AK534" i="7"/>
  <c r="AK340" i="7"/>
  <c r="AM760" i="6"/>
  <c r="AT76" i="7"/>
  <c r="BJ868" i="6"/>
  <c r="AQ449" i="6"/>
  <c r="AS57" i="7"/>
  <c r="AN961" i="6"/>
  <c r="AU823" i="6"/>
  <c r="AO980" i="6"/>
  <c r="BE278" i="7"/>
  <c r="AP77" i="7"/>
  <c r="BJ847" i="6"/>
  <c r="AJ953" i="7"/>
  <c r="A945" i="4" s="1"/>
  <c r="AY666" i="7"/>
  <c r="AV167" i="6"/>
  <c r="BB735" i="6"/>
  <c r="AM858" i="6"/>
  <c r="BA389" i="6"/>
  <c r="BD794" i="6"/>
  <c r="AO278" i="7"/>
  <c r="AO773" i="7"/>
  <c r="BA556" i="7"/>
  <c r="AO351" i="7"/>
  <c r="BC699" i="6"/>
  <c r="AV265" i="7"/>
  <c r="BH306" i="6"/>
  <c r="BJ830" i="7"/>
  <c r="AE517" i="7"/>
  <c r="AM259" i="7"/>
  <c r="AZ377" i="6"/>
  <c r="AY496" i="7"/>
  <c r="AC660" i="7"/>
  <c r="AR214" i="7"/>
  <c r="AM666" i="7"/>
  <c r="AP464" i="7"/>
  <c r="AM87" i="7"/>
  <c r="AZ78" i="7"/>
  <c r="BI194" i="7"/>
  <c r="AL976" i="7"/>
  <c r="AJ723" i="6"/>
  <c r="AY534" i="7"/>
  <c r="BJ759" i="7"/>
  <c r="AU252" i="7"/>
  <c r="AX417" i="7"/>
  <c r="AE67" i="6"/>
  <c r="AG747" i="7"/>
  <c r="BB472" i="6"/>
  <c r="AB247" i="6"/>
  <c r="AO746" i="6"/>
  <c r="AD449" i="7"/>
  <c r="BC562" i="7"/>
  <c r="AB713" i="7"/>
  <c r="AZ381" i="6"/>
  <c r="BG192" i="7"/>
  <c r="BF914" i="7"/>
  <c r="AU799" i="7"/>
  <c r="BF651" i="7"/>
  <c r="AB457" i="7"/>
  <c r="AI415" i="7"/>
  <c r="BE920" i="7"/>
  <c r="AU991" i="7"/>
  <c r="AP739" i="6"/>
  <c r="BG539" i="7"/>
  <c r="AP449" i="6"/>
  <c r="AY552" i="7"/>
  <c r="BC534" i="7"/>
  <c r="AJ310" i="7"/>
  <c r="A302" i="4" s="1"/>
  <c r="BA576" i="7"/>
  <c r="AK984" i="7"/>
  <c r="AP392" i="7"/>
  <c r="AI86" i="7"/>
  <c r="BG851" i="6"/>
  <c r="BC432" i="7"/>
  <c r="BE615" i="7"/>
  <c r="AW329" i="7"/>
  <c r="AH921" i="7"/>
  <c r="AY637" i="7"/>
  <c r="AI35" i="7"/>
  <c r="AO691" i="6"/>
  <c r="BG489" i="7"/>
  <c r="AN732" i="7"/>
  <c r="AN991" i="7"/>
  <c r="AO977" i="7"/>
  <c r="AM799" i="7"/>
  <c r="AZ841" i="7"/>
  <c r="AA886" i="7"/>
  <c r="AT192" i="7"/>
  <c r="AA850" i="7"/>
  <c r="AJ13" i="7"/>
  <c r="A5" i="4" s="1"/>
  <c r="AT203" i="7"/>
  <c r="BD576" i="7"/>
  <c r="AC494" i="7"/>
  <c r="AP487" i="7"/>
  <c r="BC93" i="7"/>
  <c r="BE877" i="7"/>
  <c r="BA76" i="7"/>
  <c r="AK514" i="7"/>
  <c r="BC942" i="6"/>
  <c r="AI89" i="7"/>
  <c r="AM478" i="7"/>
  <c r="AJ576" i="7"/>
  <c r="A568" i="4" s="1"/>
  <c r="BG500" i="7"/>
  <c r="BC741" i="7"/>
  <c r="AM830" i="7"/>
  <c r="AF294" i="7"/>
  <c r="AR549" i="7"/>
  <c r="AH617" i="6"/>
  <c r="AE524" i="7"/>
  <c r="BB295" i="7"/>
  <c r="AP861" i="6"/>
  <c r="AK445" i="7"/>
  <c r="AU400" i="7"/>
  <c r="AP635" i="6"/>
  <c r="BC501" i="7"/>
  <c r="BD533" i="6"/>
  <c r="AG868" i="6"/>
  <c r="AR142" i="7"/>
  <c r="AL914" i="7"/>
  <c r="AE851" i="7"/>
  <c r="AQ707" i="7"/>
  <c r="AM721" i="7"/>
  <c r="AF500" i="7"/>
  <c r="AE901" i="7"/>
  <c r="AG694" i="7"/>
  <c r="AM171" i="7"/>
  <c r="AS489" i="7"/>
  <c r="AU552" i="7"/>
  <c r="AR882" i="7"/>
  <c r="AL500" i="7"/>
  <c r="BJ908" i="7"/>
  <c r="AE432" i="7"/>
  <c r="BB539" i="7"/>
  <c r="AR523" i="6"/>
  <c r="AW877" i="7"/>
  <c r="AT133" i="7"/>
  <c r="AO260" i="7"/>
  <c r="AL784" i="7"/>
  <c r="AQ523" i="6"/>
  <c r="AK660" i="7"/>
  <c r="AH134" i="7"/>
  <c r="AX198" i="7"/>
  <c r="BG476" i="6"/>
  <c r="BG277" i="7"/>
  <c r="AE688" i="7"/>
  <c r="AS738" i="6"/>
  <c r="AS392" i="7"/>
  <c r="AY438" i="7"/>
  <c r="BF787" i="7"/>
  <c r="AR805" i="7"/>
  <c r="AW599" i="7"/>
  <c r="AA424" i="7"/>
  <c r="BF221" i="6"/>
  <c r="BI511" i="7"/>
  <c r="AF126" i="7"/>
  <c r="AW893" i="7"/>
  <c r="AL990" i="7"/>
  <c r="AA658" i="7"/>
  <c r="AY769" i="6"/>
  <c r="AN114" i="6"/>
  <c r="AV754" i="6"/>
  <c r="AI318" i="6"/>
  <c r="AH874" i="6"/>
  <c r="AH803" i="6"/>
  <c r="BC987" i="7"/>
  <c r="BC134" i="7"/>
  <c r="AK847" i="7"/>
  <c r="AA624" i="7"/>
  <c r="BJ94" i="7"/>
  <c r="AV552" i="7"/>
  <c r="AD122" i="6"/>
  <c r="BE748" i="6"/>
  <c r="AL580" i="7"/>
  <c r="AW486" i="6"/>
  <c r="AF738" i="6"/>
  <c r="BF961" i="6"/>
  <c r="AD479" i="7"/>
  <c r="AL150" i="6"/>
  <c r="BE61" i="7"/>
  <c r="BB692" i="7"/>
  <c r="AZ846" i="7"/>
  <c r="AB992" i="7"/>
  <c r="AV354" i="7"/>
  <c r="BA58" i="7"/>
  <c r="AL95" i="7"/>
  <c r="AZ579" i="7"/>
  <c r="AJ918" i="7"/>
  <c r="A910" i="4" s="1"/>
  <c r="BD259" i="7"/>
  <c r="AP213" i="7"/>
  <c r="AZ695" i="7"/>
  <c r="AK537" i="7"/>
  <c r="BB203" i="7"/>
  <c r="AU149" i="7"/>
  <c r="AE260" i="7"/>
  <c r="AD659" i="7"/>
  <c r="AN300" i="7"/>
  <c r="AT658" i="7"/>
  <c r="BE475" i="6"/>
  <c r="AP332" i="7"/>
  <c r="BI707" i="7"/>
  <c r="BB815" i="7"/>
  <c r="AZ562" i="7"/>
  <c r="AN288" i="6"/>
  <c r="AG937" i="7"/>
  <c r="BA656" i="7"/>
  <c r="AG816" i="7"/>
  <c r="AD889" i="6"/>
  <c r="AN932" i="6"/>
  <c r="AL769" i="6"/>
  <c r="BA37" i="7"/>
  <c r="BE562" i="7"/>
  <c r="AR272" i="6"/>
  <c r="AV257" i="7"/>
  <c r="AZ256" i="6"/>
  <c r="AZ917" i="6"/>
  <c r="AT237" i="7"/>
  <c r="BI787" i="6"/>
  <c r="BG752" i="6"/>
  <c r="AV931" i="7"/>
  <c r="AR511" i="7"/>
  <c r="AA979" i="7"/>
  <c r="AI604" i="7"/>
  <c r="AJ260" i="7"/>
  <c r="A252" i="4" s="1"/>
  <c r="AM350" i="6"/>
  <c r="AH968" i="7"/>
  <c r="AV858" i="6"/>
  <c r="AK112" i="7"/>
  <c r="BD423" i="7"/>
  <c r="BA931" i="7"/>
  <c r="AR172" i="6"/>
  <c r="AR102" i="7"/>
  <c r="BB159" i="6"/>
  <c r="BI621" i="7"/>
  <c r="BG882" i="7"/>
  <c r="BF203" i="7"/>
  <c r="AL940" i="7"/>
  <c r="AE998" i="7"/>
  <c r="BC692" i="7"/>
  <c r="AJ231" i="7"/>
  <c r="A223" i="4" s="1"/>
  <c r="AL800" i="7"/>
  <c r="AM259" i="6"/>
  <c r="BI980" i="6"/>
  <c r="AU332" i="6"/>
  <c r="AG713" i="7"/>
  <c r="AZ479" i="7"/>
  <c r="AX887" i="7"/>
  <c r="BI140" i="6"/>
  <c r="AA134" i="7"/>
  <c r="AM874" i="6"/>
  <c r="AR710" i="7"/>
  <c r="AU251" i="7"/>
  <c r="AS304" i="7"/>
  <c r="BB10" i="6"/>
  <c r="AI592" i="7"/>
  <c r="AT454" i="6"/>
  <c r="BA976" i="7"/>
  <c r="BI168" i="7"/>
  <c r="AV487" i="7"/>
  <c r="AL701" i="7"/>
  <c r="AH558" i="7"/>
  <c r="BJ954" i="6"/>
  <c r="AO539" i="7"/>
  <c r="AZ889" i="7"/>
  <c r="BG691" i="6"/>
  <c r="AX579" i="6"/>
  <c r="AQ717" i="6"/>
  <c r="AB718" i="7"/>
  <c r="AV955" i="7"/>
  <c r="BG478" i="7"/>
  <c r="BA955" i="7"/>
  <c r="AL770" i="7"/>
  <c r="BI134" i="7"/>
  <c r="BA539" i="7"/>
  <c r="AZ893" i="7"/>
  <c r="AK231" i="7"/>
  <c r="AO167" i="6"/>
  <c r="BC846" i="7"/>
  <c r="AV701" i="7"/>
  <c r="AA131" i="7"/>
  <c r="BJ478" i="7"/>
  <c r="AX30" i="7"/>
  <c r="AD617" i="7"/>
  <c r="AL795" i="7"/>
  <c r="AH496" i="7"/>
  <c r="AK131" i="7"/>
  <c r="AW876" i="7"/>
  <c r="AN346" i="6"/>
  <c r="AA335" i="7"/>
  <c r="BF482" i="7"/>
  <c r="AZ501" i="7"/>
  <c r="AS37" i="7"/>
  <c r="AL203" i="7"/>
  <c r="BD600" i="7"/>
  <c r="AE816" i="7"/>
  <c r="AZ142" i="7"/>
  <c r="BC785" i="7"/>
  <c r="AZ561" i="7"/>
  <c r="AC378" i="7"/>
  <c r="AI73" i="7"/>
  <c r="AH590" i="7"/>
  <c r="AH144" i="6"/>
  <c r="BJ296" i="6"/>
  <c r="BF740" i="7"/>
  <c r="BA718" i="7"/>
  <c r="AG991" i="7"/>
  <c r="AO743" i="7"/>
  <c r="AH16" i="7"/>
  <c r="AC733" i="7"/>
  <c r="AU128" i="7"/>
  <c r="AJ383" i="7"/>
  <c r="A375" i="4" s="1"/>
  <c r="BD446" i="7"/>
  <c r="AT822" i="7"/>
  <c r="BF45" i="7"/>
  <c r="AJ606" i="7"/>
  <c r="A598" i="4" s="1"/>
  <c r="BD167" i="6"/>
  <c r="AI600" i="7"/>
  <c r="AZ257" i="7"/>
  <c r="AB111" i="7"/>
  <c r="AR449" i="7"/>
  <c r="AY343" i="6"/>
  <c r="AJ216" i="7"/>
  <c r="A208" i="4" s="1"/>
  <c r="AV496" i="7"/>
  <c r="AI259" i="7"/>
  <c r="BJ695" i="7"/>
  <c r="AO634" i="7"/>
  <c r="AY416" i="7"/>
  <c r="AT549" i="7"/>
  <c r="AJ95" i="7"/>
  <c r="A87" i="4" s="1"/>
  <c r="BF564" i="6"/>
  <c r="AC47" i="7"/>
  <c r="AD295" i="7"/>
  <c r="AT694" i="7"/>
  <c r="AZ669" i="7"/>
  <c r="BF534" i="7"/>
  <c r="AE487" i="7"/>
  <c r="BC972" i="7"/>
  <c r="AO637" i="7"/>
  <c r="BB391" i="7"/>
  <c r="AL340" i="7"/>
  <c r="BB869" i="6"/>
  <c r="AV64" i="7"/>
  <c r="AG26" i="6"/>
  <c r="BI998" i="7"/>
  <c r="AZ659" i="7"/>
  <c r="AN976" i="7"/>
  <c r="AJ496" i="7"/>
  <c r="A488" i="4" s="1"/>
  <c r="BA971" i="7"/>
  <c r="AE621" i="7"/>
  <c r="AJ694" i="7"/>
  <c r="A686" i="4" s="1"/>
  <c r="AU150" i="7"/>
  <c r="BB531" i="7"/>
  <c r="BI769" i="7"/>
  <c r="AV450" i="7"/>
  <c r="AA524" i="7"/>
  <c r="AD494" i="7"/>
  <c r="AV128" i="7"/>
  <c r="BG494" i="7"/>
  <c r="AW430" i="7"/>
  <c r="BG216" i="7"/>
  <c r="AK604" i="7"/>
  <c r="BC152" i="7"/>
  <c r="AO651" i="7"/>
  <c r="AQ657" i="7"/>
  <c r="AA171" i="7"/>
  <c r="AY51" i="7"/>
  <c r="AQ155" i="7"/>
  <c r="AN492" i="6"/>
  <c r="BD292" i="7"/>
  <c r="BC237" i="7"/>
  <c r="AT450" i="7"/>
  <c r="AG970" i="7"/>
  <c r="AK785" i="7"/>
  <c r="AR931" i="7"/>
  <c r="AS26" i="7"/>
  <c r="AG629" i="7"/>
  <c r="AT517" i="7"/>
  <c r="AW61" i="7"/>
  <c r="AJ397" i="7"/>
  <c r="A389" i="4" s="1"/>
  <c r="BE534" i="7"/>
  <c r="AL606" i="7"/>
  <c r="AG999" i="7"/>
  <c r="AT17" i="7"/>
  <c r="AP30" i="7"/>
  <c r="AN666" i="7"/>
  <c r="AX236" i="7"/>
  <c r="AO979" i="7"/>
  <c r="AL458" i="7"/>
  <c r="AY77" i="7"/>
  <c r="AZ150" i="7"/>
  <c r="AH357" i="7"/>
  <c r="AT721" i="7"/>
  <c r="AH77" i="7"/>
  <c r="AJ308" i="7"/>
  <c r="A300" i="4" s="1"/>
  <c r="BA417" i="7"/>
  <c r="AG25" i="7"/>
  <c r="BA316" i="7"/>
  <c r="AY924" i="7"/>
  <c r="BJ979" i="7"/>
  <c r="AU383" i="7"/>
  <c r="AF603" i="7"/>
  <c r="BB494" i="7"/>
  <c r="BD917" i="6"/>
  <c r="AQ438" i="7"/>
  <c r="AV711" i="7"/>
  <c r="BD304" i="7"/>
  <c r="AK694" i="7"/>
  <c r="AU889" i="7"/>
  <c r="AZ17" i="7"/>
  <c r="AF785" i="7"/>
  <c r="AI574" i="7"/>
  <c r="AO926" i="7"/>
  <c r="AY851" i="7"/>
  <c r="AO341" i="6"/>
  <c r="BJ333" i="7"/>
  <c r="AG447" i="7"/>
  <c r="AF359" i="7"/>
  <c r="AB471" i="7"/>
  <c r="AO692" i="7"/>
  <c r="AE202" i="7"/>
  <c r="AC549" i="7"/>
  <c r="BA637" i="7"/>
  <c r="AV651" i="7"/>
  <c r="BI968" i="7"/>
  <c r="BE694" i="7"/>
  <c r="AO992" i="7"/>
  <c r="BG605" i="7"/>
  <c r="AL383" i="6"/>
  <c r="AW398" i="7"/>
  <c r="AR493" i="7"/>
  <c r="AL550" i="7"/>
  <c r="AI808" i="7"/>
  <c r="AQ119" i="7"/>
  <c r="AZ478" i="7"/>
  <c r="AW574" i="7"/>
  <c r="BG259" i="7"/>
  <c r="AE486" i="7"/>
  <c r="BB555" i="7"/>
  <c r="AJ931" i="7"/>
  <c r="A923" i="4" s="1"/>
  <c r="AY579" i="7"/>
  <c r="AA417" i="7"/>
  <c r="AT796" i="7"/>
  <c r="BI914" i="7"/>
  <c r="AV458" i="7"/>
  <c r="AZ747" i="7"/>
  <c r="AK675" i="7"/>
  <c r="AW656" i="7"/>
  <c r="AM229" i="7"/>
  <c r="AO616" i="7"/>
  <c r="AV432" i="7"/>
  <c r="AG534" i="7"/>
  <c r="BD939" i="7"/>
  <c r="AG592" i="7"/>
  <c r="BJ221" i="6"/>
  <c r="BD359" i="7"/>
  <c r="AO694" i="7"/>
  <c r="AT850" i="7"/>
  <c r="AL205" i="7"/>
  <c r="AQ609" i="7"/>
  <c r="BE826" i="7"/>
  <c r="AC992" i="7"/>
  <c r="AK738" i="7"/>
  <c r="BA659" i="7"/>
  <c r="AZ974" i="7"/>
  <c r="AU384" i="7"/>
  <c r="AK602" i="7"/>
  <c r="BF634" i="7"/>
  <c r="AN806" i="6"/>
  <c r="AH517" i="7"/>
  <c r="AI711" i="7"/>
  <c r="AJ23" i="7"/>
  <c r="A15" i="4" s="1"/>
  <c r="BG901" i="7"/>
  <c r="AO267" i="7"/>
  <c r="AC564" i="7"/>
  <c r="AJ850" i="7"/>
  <c r="A842" i="4" s="1"/>
  <c r="AD41" i="6"/>
  <c r="AS375" i="7"/>
  <c r="AP678" i="7"/>
  <c r="AF665" i="7"/>
  <c r="AQ141" i="7"/>
  <c r="BG598" i="7"/>
  <c r="AF718" i="7"/>
  <c r="AG414" i="7"/>
  <c r="AH310" i="6"/>
  <c r="BF528" i="7"/>
  <c r="AI370" i="7"/>
  <c r="AY64" i="7"/>
  <c r="AI181" i="6"/>
  <c r="BJ899" i="7"/>
  <c r="AI624" i="7"/>
  <c r="AO370" i="7"/>
  <c r="AT50" i="7"/>
  <c r="AG57" i="7"/>
  <c r="AK615" i="7"/>
  <c r="BD489" i="7"/>
  <c r="AS192" i="7"/>
  <c r="AU846" i="7"/>
  <c r="AA826" i="7"/>
  <c r="AR499" i="7"/>
  <c r="AK800" i="7"/>
  <c r="BA141" i="7"/>
  <c r="BG117" i="7"/>
  <c r="AC23" i="7"/>
  <c r="AS34" i="7"/>
  <c r="AQ430" i="7"/>
  <c r="AQ953" i="7"/>
  <c r="AX576" i="7"/>
  <c r="AU267" i="7"/>
  <c r="AU602" i="7"/>
  <c r="AX435" i="7"/>
  <c r="BA41" i="6"/>
  <c r="AK236" i="7"/>
  <c r="BD119" i="7"/>
  <c r="AU707" i="7"/>
  <c r="AA126" i="7"/>
  <c r="AD961" i="7"/>
  <c r="AV659" i="7"/>
  <c r="AP209" i="7"/>
  <c r="AK864" i="7"/>
  <c r="AW950" i="7"/>
  <c r="BA308" i="7"/>
  <c r="AU95" i="7"/>
  <c r="AB616" i="7"/>
  <c r="AO835" i="7"/>
  <c r="AP838" i="7"/>
  <c r="AD77" i="7"/>
  <c r="BG267" i="7"/>
  <c r="BA968" i="7"/>
  <c r="AP475" i="6"/>
  <c r="AW740" i="7"/>
  <c r="BA26" i="7"/>
  <c r="AL389" i="7"/>
  <c r="BG851" i="7"/>
  <c r="AY308" i="7"/>
  <c r="AW208" i="7"/>
  <c r="AL552" i="7"/>
  <c r="AE838" i="7"/>
  <c r="AE259" i="7"/>
  <c r="AQ810" i="6"/>
  <c r="AI723" i="6"/>
  <c r="BI200" i="7"/>
  <c r="AR526" i="7"/>
  <c r="AT621" i="7"/>
  <c r="AH851" i="7"/>
  <c r="AX57" i="7"/>
  <c r="BE552" i="7"/>
  <c r="AJ961" i="7"/>
  <c r="A953" i="4" s="1"/>
  <c r="BG149" i="7"/>
  <c r="BE128" i="7"/>
  <c r="BD808" i="7"/>
  <c r="AN723" i="6"/>
  <c r="BJ534" i="7"/>
  <c r="AC669" i="7"/>
  <c r="BB259" i="7"/>
  <c r="AI424" i="7"/>
  <c r="BH787" i="7"/>
  <c r="BD476" i="6"/>
  <c r="AQ38" i="7"/>
  <c r="AG423" i="7"/>
  <c r="AD134" i="7"/>
  <c r="AK111" i="6"/>
  <c r="AW846" i="7"/>
  <c r="AK111" i="7"/>
  <c r="AD893" i="7"/>
  <c r="AD876" i="7"/>
  <c r="BC64" i="7"/>
  <c r="AN221" i="7"/>
  <c r="AN549" i="7"/>
  <c r="AD937" i="7"/>
  <c r="AZ446" i="7"/>
  <c r="BJ82" i="7"/>
  <c r="AF979" i="7"/>
  <c r="AN140" i="7"/>
  <c r="BA243" i="7"/>
  <c r="AA64" i="7"/>
  <c r="BC703" i="7"/>
  <c r="AS459" i="7"/>
  <c r="AZ30" i="7"/>
  <c r="AN738" i="7"/>
  <c r="AH340" i="7"/>
  <c r="AV114" i="7"/>
  <c r="AZ131" i="7"/>
  <c r="BE17" i="7"/>
  <c r="AX277" i="7"/>
  <c r="BA937" i="7"/>
  <c r="AC57" i="7"/>
  <c r="AV553" i="7"/>
  <c r="AC134" i="7"/>
  <c r="AY158" i="7"/>
  <c r="BJ886" i="7"/>
  <c r="AG205" i="7"/>
  <c r="AY599" i="7"/>
  <c r="BA700" i="7"/>
  <c r="AU478" i="7"/>
  <c r="AQ109" i="6"/>
  <c r="AS838" i="7"/>
  <c r="BE658" i="7"/>
  <c r="AJ657" i="7"/>
  <c r="A649" i="4" s="1"/>
  <c r="AS496" i="7"/>
  <c r="AW990" i="7"/>
  <c r="BG102" i="7"/>
  <c r="AK579" i="7"/>
  <c r="BE955" i="7"/>
  <c r="AV886" i="7"/>
  <c r="BA293" i="7"/>
  <c r="AH568" i="7"/>
  <c r="AJ605" i="7"/>
  <c r="A597" i="4" s="1"/>
  <c r="BA808" i="7"/>
  <c r="AO133" i="7"/>
  <c r="AO139" i="7"/>
  <c r="AI150" i="7"/>
  <c r="AA270" i="7"/>
  <c r="BD830" i="7"/>
  <c r="AZ1000" i="7"/>
  <c r="BB875" i="7"/>
  <c r="AN373" i="7"/>
  <c r="AM514" i="7"/>
  <c r="AP682" i="6"/>
  <c r="AD142" i="7"/>
  <c r="BA155" i="7"/>
  <c r="AN740" i="7"/>
  <c r="BF438" i="7"/>
  <c r="AI791" i="7"/>
  <c r="AT86" i="7"/>
  <c r="AE384" i="7"/>
  <c r="AM599" i="7"/>
  <c r="BB550" i="7"/>
  <c r="AH677" i="7"/>
  <c r="BE168" i="7"/>
  <c r="AW310" i="7"/>
  <c r="AS236" i="7"/>
  <c r="AR700" i="7"/>
  <c r="BG141" i="7"/>
  <c r="AX279" i="7"/>
  <c r="AL257" i="7"/>
  <c r="AZ417" i="7"/>
  <c r="AJ795" i="6"/>
  <c r="AB416" i="7"/>
  <c r="AO272" i="6"/>
  <c r="AU783" i="7"/>
  <c r="AU438" i="7"/>
  <c r="AO190" i="7"/>
  <c r="AX270" i="7"/>
  <c r="AT351" i="7"/>
  <c r="AZ931" i="7"/>
  <c r="AW915" i="7"/>
  <c r="AH160" i="7"/>
  <c r="AL920" i="7"/>
  <c r="AW472" i="7"/>
  <c r="BC926" i="7"/>
  <c r="AY313" i="6"/>
  <c r="AO269" i="7"/>
  <c r="AF243" i="7"/>
  <c r="BA239" i="7"/>
  <c r="AN168" i="7"/>
  <c r="AG600" i="7"/>
  <c r="AE26" i="7"/>
  <c r="AH783" i="7"/>
  <c r="BA53" i="7"/>
  <c r="AO660" i="7"/>
  <c r="AW701" i="7"/>
  <c r="AK934" i="7"/>
  <c r="AQ617" i="7"/>
  <c r="AE190" i="7"/>
  <c r="AW971" i="7"/>
  <c r="AL600" i="7"/>
  <c r="AY200" i="7"/>
  <c r="BG206" i="7"/>
  <c r="AQ142" i="6"/>
  <c r="AC858" i="7"/>
  <c r="AJ190" i="7"/>
  <c r="A182" i="4" s="1"/>
  <c r="AF637" i="7"/>
  <c r="AT958" i="7"/>
  <c r="AX703" i="7"/>
  <c r="BA730" i="7"/>
  <c r="AI87" i="7"/>
  <c r="AZ693" i="7"/>
  <c r="AN822" i="7"/>
  <c r="AF846" i="7"/>
  <c r="AQ400" i="7"/>
  <c r="BI332" i="7"/>
  <c r="BJ795" i="6"/>
  <c r="AS292" i="7"/>
  <c r="AU561" i="7"/>
  <c r="BI267" i="7"/>
  <c r="AK629" i="7"/>
  <c r="AV765" i="6"/>
  <c r="AV267" i="7"/>
  <c r="AJ319" i="7"/>
  <c r="A311" i="4" s="1"/>
  <c r="AD996" i="7"/>
  <c r="AO778" i="7"/>
  <c r="AU341" i="6"/>
  <c r="BJ733" i="7"/>
  <c r="AB920" i="7"/>
  <c r="AR489" i="7"/>
  <c r="AU754" i="7"/>
  <c r="AS139" i="7"/>
  <c r="AR124" i="7"/>
  <c r="BE792" i="7"/>
  <c r="AY279" i="7"/>
  <c r="AR637" i="7"/>
  <c r="AB430" i="7"/>
  <c r="AD514" i="7"/>
  <c r="AO87" i="7"/>
  <c r="AP768" i="6"/>
  <c r="AQ79" i="7"/>
  <c r="BC375" i="7"/>
  <c r="BG25" i="7"/>
  <c r="AX295" i="7"/>
  <c r="BI27" i="7"/>
  <c r="AH141" i="7"/>
  <c r="AH96" i="7"/>
  <c r="BI971" i="7"/>
  <c r="BD874" i="7"/>
  <c r="AJ805" i="7"/>
  <c r="A797" i="4" s="1"/>
  <c r="AF878" i="7"/>
  <c r="AJ797" i="7"/>
  <c r="A789" i="4" s="1"/>
  <c r="BA378" i="7"/>
  <c r="AA990" i="7"/>
  <c r="AZ740" i="7"/>
  <c r="AB357" i="7"/>
  <c r="AC792" i="7"/>
  <c r="AN114" i="7"/>
  <c r="AA216" i="7"/>
  <c r="AQ798" i="7"/>
  <c r="AI501" i="7"/>
  <c r="AB555" i="7"/>
  <c r="AJ378" i="7"/>
  <c r="A370" i="4" s="1"/>
  <c r="AD754" i="7"/>
  <c r="AA991" i="7"/>
  <c r="AE595" i="6"/>
  <c r="AQ16" i="7"/>
  <c r="AL200" i="7"/>
  <c r="AJ878" i="7"/>
  <c r="A870" i="4" s="1"/>
  <c r="BJ791" i="7"/>
  <c r="BB932" i="7"/>
  <c r="AB921" i="7"/>
  <c r="AQ894" i="7"/>
  <c r="AL600" i="6"/>
  <c r="AV96" i="7"/>
  <c r="AQ486" i="7"/>
  <c r="AW822" i="7"/>
  <c r="AC587" i="7"/>
  <c r="AM976" i="7"/>
  <c r="AI272" i="7"/>
  <c r="AO34" i="7"/>
  <c r="AA475" i="7"/>
  <c r="AX997" i="7"/>
  <c r="AU237" i="7"/>
  <c r="AY294" i="7"/>
  <c r="AD22" i="7"/>
  <c r="AW114" i="7"/>
  <c r="BA451" i="7"/>
  <c r="AS577" i="7"/>
  <c r="BJ202" i="7"/>
  <c r="AT537" i="7"/>
  <c r="AL798" i="7"/>
  <c r="BF231" i="7"/>
  <c r="AE417" i="7"/>
  <c r="AX451" i="7"/>
  <c r="AS350" i="7"/>
  <c r="AW205" i="7"/>
  <c r="AS458" i="7"/>
  <c r="AY357" i="7"/>
  <c r="AH51" i="6"/>
  <c r="AQ464" i="7"/>
  <c r="AM73" i="7"/>
  <c r="BE469" i="6"/>
  <c r="AQ295" i="7"/>
  <c r="AC35" i="7"/>
  <c r="AT321" i="7"/>
  <c r="AN17" i="7"/>
  <c r="AY172" i="6"/>
  <c r="AD838" i="7"/>
  <c r="AU795" i="7"/>
  <c r="AL243" i="7"/>
  <c r="BA426" i="7"/>
  <c r="BF830" i="7"/>
  <c r="AI124" i="7"/>
  <c r="AC699" i="6"/>
  <c r="BA949" i="7"/>
  <c r="BF550" i="7"/>
  <c r="AQ751" i="7"/>
  <c r="AI438" i="7"/>
  <c r="AJ575" i="7"/>
  <c r="A567" i="4" s="1"/>
  <c r="AA590" i="7"/>
  <c r="AS537" i="7"/>
  <c r="AI231" i="7"/>
  <c r="AD713" i="7"/>
  <c r="AT435" i="7"/>
  <c r="AT600" i="7"/>
  <c r="AO934" i="7"/>
  <c r="BC59" i="6"/>
  <c r="BG119" i="7"/>
  <c r="AE908" i="7"/>
  <c r="AE701" i="7"/>
  <c r="BJ878" i="7"/>
  <c r="AW784" i="7"/>
  <c r="AW889" i="7"/>
  <c r="BF924" i="7"/>
  <c r="AP319" i="7"/>
  <c r="AP86" i="7"/>
  <c r="AV79" i="7"/>
  <c r="AR37" i="7"/>
  <c r="AL23" i="7"/>
  <c r="AE133" i="7"/>
  <c r="AT711" i="7"/>
  <c r="AT582" i="6"/>
  <c r="AP385" i="7"/>
  <c r="BE783" i="7"/>
  <c r="AG139" i="7"/>
  <c r="BB656" i="7"/>
  <c r="AX300" i="7"/>
  <c r="AA183" i="6"/>
  <c r="BA177" i="7"/>
  <c r="BC37" i="7"/>
  <c r="BG887" i="7"/>
  <c r="BJ914" i="7"/>
  <c r="AZ976" i="7"/>
  <c r="AA716" i="7"/>
  <c r="AE920" i="7"/>
  <c r="AO397" i="7"/>
  <c r="AM17" i="7"/>
  <c r="BE591" i="7"/>
  <c r="AB773" i="7"/>
  <c r="BI616" i="7"/>
  <c r="AZ718" i="7"/>
  <c r="AU229" i="7"/>
  <c r="AE956" i="7"/>
  <c r="BD61" i="7"/>
  <c r="AN665" i="7"/>
  <c r="AN172" i="6"/>
  <c r="AO51" i="6"/>
  <c r="AF508" i="7"/>
  <c r="BI785" i="7"/>
  <c r="AR236" i="7"/>
  <c r="AB347" i="7"/>
  <c r="AE600" i="7"/>
  <c r="AT260" i="7"/>
  <c r="AO501" i="7"/>
  <c r="AW179" i="7"/>
  <c r="AC803" i="7"/>
  <c r="AK252" i="7"/>
  <c r="AU408" i="7"/>
  <c r="AM878" i="7"/>
  <c r="AV469" i="6"/>
  <c r="AI141" i="7"/>
  <c r="AJ984" i="7"/>
  <c r="A976" i="4" s="1"/>
  <c r="AW492" i="6"/>
  <c r="AW34" i="7"/>
  <c r="BD562" i="7"/>
  <c r="AN141" i="7"/>
  <c r="BJ608" i="7"/>
  <c r="AZ857" i="7"/>
  <c r="AE397" i="7"/>
  <c r="BH574" i="6"/>
  <c r="AP22" i="7"/>
  <c r="AV514" i="7"/>
  <c r="BC101" i="7"/>
  <c r="BA799" i="7"/>
  <c r="AT397" i="7"/>
  <c r="AD34" i="7"/>
  <c r="AD1000" i="7"/>
  <c r="AS95" i="7"/>
  <c r="AR602" i="7"/>
  <c r="BF659" i="7"/>
  <c r="AT961" i="7"/>
  <c r="AG558" i="7"/>
  <c r="AE389" i="7"/>
  <c r="AX861" i="6"/>
  <c r="BF254" i="6"/>
  <c r="BD356" i="7"/>
  <c r="AQ754" i="7"/>
  <c r="AV478" i="7"/>
  <c r="AU969" i="7"/>
  <c r="BB370" i="7"/>
  <c r="AS512" i="7"/>
  <c r="AC26" i="7"/>
  <c r="AW652" i="7"/>
  <c r="AH383" i="7"/>
  <c r="AV732" i="7"/>
  <c r="BA878" i="7"/>
  <c r="AJ30" i="7"/>
  <c r="A22" i="4" s="1"/>
  <c r="AF117" i="7"/>
  <c r="BA740" i="7"/>
  <c r="AE279" i="7"/>
  <c r="BG214" i="7"/>
  <c r="AL152" i="7"/>
  <c r="AG102" i="7"/>
  <c r="AC624" i="7"/>
  <c r="AF659" i="7"/>
  <c r="BC814" i="7"/>
  <c r="AQ229" i="7"/>
  <c r="AF231" i="7"/>
  <c r="AN53" i="7"/>
  <c r="AM199" i="7"/>
  <c r="BJ17" i="7"/>
  <c r="AB606" i="7"/>
  <c r="AX423" i="7"/>
  <c r="AF449" i="7"/>
  <c r="AG740" i="7"/>
  <c r="BG236" i="7"/>
  <c r="BB732" i="7"/>
  <c r="AY331" i="7"/>
  <c r="BI791" i="7"/>
  <c r="BE946" i="6"/>
  <c r="AR754" i="7"/>
  <c r="AR741" i="7"/>
  <c r="AT629" i="7"/>
  <c r="AH991" i="7"/>
  <c r="AO600" i="7"/>
  <c r="AJ955" i="7"/>
  <c r="A947" i="4" s="1"/>
  <c r="BD997" i="7"/>
  <c r="AL875" i="7"/>
  <c r="AW318" i="7"/>
  <c r="BA133" i="7"/>
  <c r="AF501" i="7"/>
  <c r="BF117" i="7"/>
  <c r="AT616" i="7"/>
  <c r="AU710" i="7"/>
  <c r="AD920" i="7"/>
  <c r="AX539" i="7"/>
  <c r="AE400" i="7"/>
  <c r="AX914" i="7"/>
  <c r="BF677" i="7"/>
  <c r="AT496" i="7"/>
  <c r="AY850" i="7"/>
  <c r="AF306" i="6"/>
  <c r="AE822" i="7"/>
  <c r="AH209" i="7"/>
  <c r="BD571" i="7"/>
  <c r="AX120" i="7"/>
  <c r="AA67" i="6"/>
  <c r="AO24" i="7"/>
  <c r="AI976" i="7"/>
  <c r="AO131" i="7"/>
  <c r="AQ343" i="7"/>
  <c r="AM517" i="7"/>
  <c r="BG722" i="7"/>
  <c r="AT160" i="7"/>
  <c r="AS77" i="7"/>
  <c r="AT446" i="7"/>
  <c r="AE321" i="7"/>
  <c r="BB133" i="7"/>
  <c r="AV53" i="7"/>
  <c r="BE656" i="7"/>
  <c r="BD53" i="7"/>
  <c r="AG571" i="7"/>
  <c r="BI141" i="7"/>
  <c r="AU882" i="7"/>
  <c r="AY701" i="7"/>
  <c r="BB668" i="7"/>
  <c r="AA400" i="7"/>
  <c r="AY36" i="7"/>
  <c r="AB388" i="7"/>
  <c r="BD711" i="7"/>
  <c r="AF815" i="7"/>
  <c r="AF14" i="7"/>
  <c r="BJ137" i="7"/>
  <c r="AQ252" i="7"/>
  <c r="AO956" i="7"/>
  <c r="AD657" i="7"/>
  <c r="AS553" i="7"/>
  <c r="AN50" i="7"/>
  <c r="AX347" i="7"/>
  <c r="BJ748" i="6"/>
  <c r="BJ142" i="7"/>
  <c r="AD111" i="6"/>
  <c r="AI700" i="7"/>
  <c r="AX592" i="7"/>
  <c r="AN16" i="6"/>
  <c r="AE183" i="6"/>
  <c r="AR604" i="7"/>
  <c r="AB523" i="6"/>
  <c r="AU389" i="7"/>
  <c r="BI732" i="7"/>
  <c r="BF847" i="7"/>
  <c r="AE791" i="7"/>
  <c r="BE487" i="7"/>
  <c r="AB28" i="6"/>
  <c r="AH473" i="7"/>
  <c r="AB968" i="7"/>
  <c r="BB471" i="7"/>
  <c r="AF788" i="6"/>
  <c r="AI678" i="7"/>
  <c r="AR307" i="7"/>
  <c r="AP482" i="7"/>
  <c r="BC477" i="7"/>
  <c r="AB609" i="7"/>
  <c r="AH27" i="7"/>
  <c r="AO23" i="7"/>
  <c r="AC891" i="7"/>
  <c r="AS237" i="7"/>
  <c r="AF783" i="7"/>
  <c r="AO479" i="7"/>
  <c r="AE189" i="6"/>
  <c r="BI128" i="7"/>
  <c r="AY45" i="7"/>
  <c r="AI96" i="7"/>
  <c r="BE999" i="7"/>
  <c r="AR400" i="7"/>
  <c r="AO678" i="7"/>
  <c r="AY977" i="7"/>
  <c r="AK540" i="7"/>
  <c r="AC838" i="7"/>
  <c r="AN378" i="7"/>
  <c r="BD456" i="7"/>
  <c r="BJ934" i="7"/>
  <c r="BI243" i="7"/>
  <c r="BC992" i="7"/>
  <c r="AX805" i="7"/>
  <c r="AV979" i="6"/>
  <c r="AR984" i="7"/>
  <c r="AO841" i="7"/>
  <c r="AH449" i="7"/>
  <c r="AR851" i="7"/>
  <c r="AQ24" i="7"/>
  <c r="AM859" i="7"/>
  <c r="BJ424" i="7"/>
  <c r="BD788" i="6"/>
  <c r="AT295" i="7"/>
  <c r="AZ760" i="6"/>
  <c r="BF383" i="7"/>
  <c r="AN413" i="7"/>
  <c r="AS451" i="7"/>
  <c r="AS778" i="7"/>
  <c r="AO432" i="7"/>
  <c r="AV603" i="7"/>
  <c r="BG266" i="7"/>
  <c r="BF67" i="6"/>
  <c r="AW383" i="7"/>
  <c r="AX990" i="7"/>
  <c r="AT313" i="7"/>
  <c r="AU25" i="7"/>
  <c r="BB962" i="7"/>
  <c r="BD251" i="7"/>
  <c r="AK96" i="7"/>
  <c r="AA333" i="7"/>
  <c r="AK142" i="7"/>
  <c r="BF711" i="7"/>
  <c r="AM643" i="7"/>
  <c r="AR694" i="7"/>
  <c r="AT595" i="6"/>
  <c r="AL423" i="7"/>
  <c r="AU811" i="6"/>
  <c r="BB260" i="7"/>
  <c r="AC359" i="7"/>
  <c r="AH729" i="7"/>
  <c r="AX615" i="7"/>
  <c r="AG651" i="7"/>
  <c r="AO1000" i="7"/>
  <c r="AN604" i="7"/>
  <c r="BF15" i="7"/>
  <c r="AK668" i="7"/>
  <c r="AY275" i="7"/>
  <c r="AT800" i="7"/>
  <c r="BI17" i="7"/>
  <c r="AL476" i="6"/>
  <c r="AL131" i="7"/>
  <c r="AV574" i="7"/>
  <c r="BG142" i="6"/>
  <c r="BE458" i="7"/>
  <c r="BE35" i="7"/>
  <c r="AQ475" i="6"/>
  <c r="AG236" i="7"/>
  <c r="BG784" i="7"/>
  <c r="AD940" i="7"/>
  <c r="AK1000" i="7"/>
  <c r="AG659" i="7"/>
  <c r="BF668" i="7"/>
  <c r="AQ384" i="7"/>
  <c r="BG914" i="7"/>
  <c r="AE634" i="7"/>
  <c r="AR591" i="7"/>
  <c r="AC51" i="6"/>
  <c r="BG426" i="7"/>
  <c r="AD171" i="7"/>
  <c r="BA514" i="7"/>
  <c r="AL962" i="7"/>
  <c r="AX934" i="7"/>
  <c r="AE511" i="7"/>
  <c r="AZ343" i="6"/>
  <c r="AE449" i="6"/>
  <c r="AA16" i="7"/>
  <c r="BJ845" i="7"/>
  <c r="BA564" i="7"/>
  <c r="AV532" i="7"/>
  <c r="AA759" i="7"/>
  <c r="AH463" i="6"/>
  <c r="AY208" i="7"/>
  <c r="AK526" i="7"/>
  <c r="AZ361" i="7"/>
  <c r="BA690" i="7"/>
  <c r="BC979" i="7"/>
  <c r="AI955" i="7"/>
  <c r="AT423" i="7"/>
  <c r="AF775" i="7"/>
  <c r="AC949" i="7"/>
  <c r="AG719" i="7"/>
  <c r="AO740" i="7"/>
  <c r="AV968" i="7"/>
  <c r="AA203" i="7"/>
  <c r="AB423" i="7"/>
  <c r="BG785" i="7"/>
  <c r="AX25" i="7"/>
  <c r="BG976" i="7"/>
  <c r="AN142" i="7"/>
  <c r="AS205" i="7"/>
  <c r="AU893" i="7"/>
  <c r="AT59" i="7"/>
  <c r="AM414" i="7"/>
  <c r="AE53" i="7"/>
  <c r="BC524" i="7"/>
  <c r="AT887" i="7"/>
  <c r="AW50" i="7"/>
  <c r="AP171" i="7"/>
  <c r="AF928" i="7"/>
  <c r="AN391" i="7"/>
  <c r="AH500" i="7"/>
  <c r="AA438" i="7"/>
  <c r="AP356" i="7"/>
  <c r="BD330" i="7"/>
  <c r="AB751" i="7"/>
  <c r="BD889" i="6"/>
  <c r="BG705" i="7"/>
  <c r="BJ252" i="7"/>
  <c r="AJ722" i="7"/>
  <c r="A714" i="4" s="1"/>
  <c r="AB875" i="7"/>
  <c r="AS73" i="7"/>
  <c r="AA251" i="7"/>
  <c r="AJ581" i="6"/>
  <c r="BI471" i="7"/>
  <c r="AL459" i="7"/>
  <c r="BG926" i="7"/>
  <c r="AW549" i="7"/>
  <c r="AA846" i="7"/>
  <c r="BA112" i="7"/>
  <c r="AC785" i="7"/>
  <c r="AX613" i="7"/>
  <c r="AX115" i="6"/>
  <c r="AC617" i="7"/>
  <c r="AL17" i="7"/>
  <c r="AA61" i="7"/>
  <c r="BD45" i="7"/>
  <c r="AK715" i="6"/>
  <c r="AM27" i="7"/>
  <c r="BE457" i="7"/>
  <c r="AI652" i="7"/>
  <c r="BD329" i="7"/>
  <c r="AD199" i="7"/>
  <c r="BA370" i="7"/>
  <c r="BF196" i="7"/>
  <c r="AV752" i="7"/>
  <c r="BA303" i="7"/>
  <c r="AU901" i="7"/>
  <c r="AF102" i="7"/>
  <c r="AQ451" i="7"/>
  <c r="BG730" i="7"/>
  <c r="AR243" i="7"/>
  <c r="AV252" i="7"/>
  <c r="AH179" i="7"/>
  <c r="AE204" i="7"/>
  <c r="BA383" i="7"/>
  <c r="AM15" i="7"/>
  <c r="AG561" i="7"/>
  <c r="AW894" i="7"/>
  <c r="AX383" i="7"/>
  <c r="BA599" i="7"/>
  <c r="AV999" i="7"/>
  <c r="AC637" i="7"/>
  <c r="BF798" i="7"/>
  <c r="BF971" i="7"/>
  <c r="AL778" i="7"/>
  <c r="BC115" i="6"/>
  <c r="BB171" i="7"/>
  <c r="AX370" i="7"/>
  <c r="AN605" i="7"/>
  <c r="AT142" i="7"/>
  <c r="BJ270" i="7"/>
  <c r="BG599" i="7"/>
  <c r="AD375" i="7"/>
  <c r="AU540" i="6"/>
  <c r="AU476" i="7"/>
  <c r="AV24" i="7"/>
  <c r="AO189" i="6"/>
  <c r="AE295" i="7"/>
  <c r="BC482" i="7"/>
  <c r="AG968" i="7"/>
  <c r="AC615" i="7"/>
  <c r="BG961" i="6"/>
  <c r="AR746" i="6"/>
  <c r="AK204" i="7"/>
  <c r="AP579" i="7"/>
  <c r="AQ340" i="7"/>
  <c r="AB227" i="6"/>
  <c r="AW648" i="6"/>
  <c r="BD846" i="7"/>
  <c r="BF992" i="7"/>
  <c r="AU964" i="7"/>
  <c r="BG876" i="7"/>
  <c r="AI392" i="7"/>
  <c r="AQ816" i="7"/>
  <c r="AL531" i="7"/>
  <c r="AW351" i="7"/>
  <c r="BD784" i="7"/>
  <c r="BF391" i="6"/>
  <c r="AN93" i="7"/>
  <c r="AL835" i="7"/>
  <c r="AJ977" i="7"/>
  <c r="A969" i="4" s="1"/>
  <c r="AP568" i="7"/>
  <c r="BH617" i="7"/>
  <c r="BC50" i="7"/>
  <c r="AN849" i="6"/>
  <c r="AD356" i="7"/>
  <c r="AT894" i="7"/>
  <c r="BJ15" i="7"/>
  <c r="AZ155" i="7"/>
  <c r="AE94" i="7"/>
  <c r="AB634" i="7"/>
  <c r="BC775" i="7"/>
  <c r="AB446" i="7"/>
  <c r="AJ901" i="7"/>
  <c r="A893" i="4" s="1"/>
  <c r="AI901" i="7"/>
  <c r="AV520" i="7"/>
  <c r="AY424" i="7"/>
  <c r="AM64" i="7"/>
  <c r="BG739" i="6"/>
  <c r="AI677" i="7"/>
  <c r="AO681" i="6"/>
  <c r="AW520" i="7"/>
  <c r="BJ95" i="7"/>
  <c r="BD710" i="7"/>
  <c r="AS689" i="6"/>
  <c r="AC115" i="6"/>
  <c r="AV666" i="7"/>
  <c r="AO845" i="7"/>
  <c r="AU26" i="7"/>
  <c r="AX669" i="6"/>
  <c r="AI946" i="6"/>
  <c r="AW603" i="7"/>
  <c r="AE976" i="7"/>
  <c r="AB469" i="6"/>
  <c r="AC340" i="7"/>
  <c r="BC508" i="7"/>
  <c r="AC318" i="7"/>
  <c r="AH176" i="7"/>
  <c r="BD932" i="6"/>
  <c r="BC576" i="7"/>
  <c r="AK759" i="7"/>
  <c r="AC94" i="7"/>
  <c r="AU333" i="7"/>
  <c r="AQ912" i="7"/>
  <c r="AU658" i="7"/>
  <c r="BC179" i="7"/>
  <c r="AK95" i="7"/>
  <c r="AX643" i="7"/>
  <c r="AB450" i="7"/>
  <c r="AI998" i="7"/>
  <c r="AU335" i="7"/>
  <c r="AR760" i="7"/>
  <c r="AQ932" i="7"/>
  <c r="AL912" i="7"/>
  <c r="AF496" i="7"/>
  <c r="AD239" i="7"/>
  <c r="AA359" i="7"/>
  <c r="AN111" i="7"/>
  <c r="BF792" i="7"/>
  <c r="AU444" i="7"/>
  <c r="AY268" i="7"/>
  <c r="AS168" i="7"/>
  <c r="AO10" i="6"/>
  <c r="AO775" i="7"/>
  <c r="AG16" i="7"/>
  <c r="BC1000" i="7"/>
  <c r="AY205" i="7"/>
  <c r="AM385" i="7"/>
  <c r="AO962" i="7"/>
  <c r="AE934" i="7"/>
  <c r="AI877" i="7"/>
  <c r="AL58" i="7"/>
  <c r="BE132" i="7"/>
  <c r="AI255" i="7"/>
  <c r="AL28" i="6"/>
  <c r="BE260" i="7"/>
  <c r="AW183" i="6"/>
  <c r="AZ556" i="7"/>
  <c r="BF781" i="6"/>
  <c r="AD790" i="7"/>
  <c r="BD396" i="7"/>
  <c r="BG308" i="7"/>
  <c r="AE759" i="7"/>
  <c r="BE648" i="6"/>
  <c r="BA332" i="7"/>
  <c r="AV34" i="7"/>
  <c r="BG51" i="7"/>
  <c r="AE835" i="7"/>
  <c r="AY243" i="7"/>
  <c r="AJ456" i="7"/>
  <c r="A448" i="4" s="1"/>
  <c r="AL803" i="6"/>
  <c r="AA479" i="7"/>
  <c r="AC590" i="7"/>
  <c r="AD389" i="7"/>
  <c r="BC971" i="7"/>
  <c r="AJ713" i="7"/>
  <c r="A705" i="4" s="1"/>
  <c r="BI204" i="7"/>
  <c r="AW579" i="7"/>
  <c r="AS920" i="7"/>
  <c r="AL987" i="7"/>
  <c r="AR939" i="7"/>
  <c r="AQ209" i="7"/>
  <c r="AI775" i="7"/>
  <c r="BI208" i="7"/>
  <c r="BD16" i="7"/>
  <c r="AV757" i="7"/>
  <c r="AF992" i="7"/>
  <c r="AA469" i="6"/>
  <c r="AP552" i="7"/>
  <c r="AA471" i="7"/>
  <c r="AN949" i="7"/>
  <c r="AK869" i="6"/>
  <c r="AO882" i="7"/>
  <c r="AV579" i="6"/>
  <c r="BG636" i="7"/>
  <c r="AX191" i="7"/>
  <c r="AN486" i="7"/>
  <c r="AU517" i="7"/>
  <c r="AJ229" i="7"/>
  <c r="A221" i="4" s="1"/>
  <c r="AK740" i="7"/>
  <c r="AL170" i="6"/>
  <c r="BJ921" i="7"/>
  <c r="AB889" i="7"/>
  <c r="BD694" i="7"/>
  <c r="AS478" i="7"/>
  <c r="AE333" i="7"/>
  <c r="AV961" i="7"/>
  <c r="AY1000" i="7"/>
  <c r="AK295" i="7"/>
  <c r="BD358" i="6"/>
  <c r="AM754" i="7"/>
  <c r="AJ142" i="7"/>
  <c r="A134" i="4" s="1"/>
  <c r="BA778" i="7"/>
  <c r="AS688" i="7"/>
  <c r="AK449" i="7"/>
  <c r="AO310" i="6"/>
  <c r="AP472" i="6"/>
  <c r="AN359" i="7"/>
  <c r="AH155" i="7"/>
  <c r="AX221" i="6"/>
  <c r="AW424" i="7"/>
  <c r="AF456" i="7"/>
  <c r="AP164" i="7"/>
  <c r="AO119" i="7"/>
  <c r="BJ617" i="7"/>
  <c r="BG294" i="7"/>
  <c r="BA269" i="7"/>
  <c r="BJ635" i="7"/>
  <c r="AK496" i="7"/>
  <c r="AZ815" i="7"/>
  <c r="AL759" i="7"/>
  <c r="AQ934" i="7"/>
  <c r="BF783" i="7"/>
  <c r="BA617" i="7"/>
  <c r="AB370" i="7"/>
  <c r="AS514" i="7"/>
  <c r="AC89" i="7"/>
  <c r="AM937" i="7"/>
  <c r="BE707" i="7"/>
  <c r="AK539" i="7"/>
  <c r="AN921" i="7"/>
  <c r="AX829" i="7"/>
  <c r="BJ851" i="7"/>
  <c r="BF552" i="7"/>
  <c r="BB308" i="7"/>
  <c r="AT239" i="7"/>
  <c r="BA311" i="7"/>
  <c r="BF142" i="7"/>
  <c r="AV615" i="7"/>
  <c r="AN361" i="7"/>
  <c r="BG591" i="7"/>
  <c r="AV292" i="7"/>
  <c r="AK823" i="7"/>
  <c r="AZ858" i="7"/>
  <c r="AX356" i="7"/>
  <c r="AJ571" i="7"/>
  <c r="A563" i="4" s="1"/>
  <c r="AJ532" i="7"/>
  <c r="A524" i="4" s="1"/>
  <c r="AU457" i="7"/>
  <c r="BB569" i="7"/>
  <c r="AY695" i="7"/>
  <c r="AE1000" i="7"/>
  <c r="AI482" i="7"/>
  <c r="AP864" i="7"/>
  <c r="AR260" i="7"/>
  <c r="AJ616" i="7"/>
  <c r="A608" i="4" s="1"/>
  <c r="AL430" i="7"/>
  <c r="AT478" i="7"/>
  <c r="BF260" i="7"/>
  <c r="BG992" i="7"/>
  <c r="AU775" i="7"/>
  <c r="BF237" i="7"/>
  <c r="AW64" i="7"/>
  <c r="AU417" i="7"/>
  <c r="AK270" i="6"/>
  <c r="AF707" i="7"/>
  <c r="AM351" i="7"/>
  <c r="BD94" i="7"/>
  <c r="AS798" i="7"/>
  <c r="BI16" i="6"/>
  <c r="BH472" i="7"/>
  <c r="AD446" i="7"/>
  <c r="BD926" i="7"/>
  <c r="BB830" i="7"/>
  <c r="AX917" i="7"/>
  <c r="BI436" i="7"/>
  <c r="AE627" i="7"/>
  <c r="AT199" i="7"/>
  <c r="AU94" i="6"/>
  <c r="BC733" i="7"/>
  <c r="AZ991" i="7"/>
  <c r="AV602" i="7"/>
  <c r="AW815" i="7"/>
  <c r="AH611" i="6"/>
  <c r="AK930" i="7"/>
  <c r="AX457" i="7"/>
  <c r="AY422" i="7"/>
  <c r="BH875" i="7"/>
  <c r="AN356" i="7"/>
  <c r="BB791" i="7"/>
  <c r="AL313" i="7"/>
  <c r="BF711" i="6"/>
  <c r="AF568" i="7"/>
  <c r="AT153" i="7"/>
  <c r="AI304" i="7"/>
  <c r="AI532" i="7"/>
  <c r="AS391" i="7"/>
  <c r="AQ243" i="7"/>
  <c r="AR660" i="7"/>
  <c r="BJ34" i="7"/>
  <c r="AV77" i="7"/>
  <c r="AQ124" i="7"/>
  <c r="AC955" i="7"/>
  <c r="AE710" i="7"/>
  <c r="BA552" i="7"/>
  <c r="AJ59" i="7"/>
  <c r="A51" i="4" s="1"/>
  <c r="AR133" i="7"/>
  <c r="AC316" i="7"/>
  <c r="AS199" i="7"/>
  <c r="AA435" i="7"/>
  <c r="AC205" i="7"/>
  <c r="AB239" i="7"/>
  <c r="AC609" i="7"/>
  <c r="AP694" i="7"/>
  <c r="AH332" i="7"/>
  <c r="AS341" i="7"/>
  <c r="AI206" i="7"/>
  <c r="BA532" i="7"/>
  <c r="BC267" i="7"/>
  <c r="AZ51" i="7"/>
  <c r="AC383" i="7"/>
  <c r="AJ155" i="7"/>
  <c r="A147" i="4" s="1"/>
  <c r="AE87" i="7"/>
  <c r="AR340" i="7"/>
  <c r="AX534" i="7"/>
  <c r="AO132" i="7"/>
  <c r="AD914" i="7"/>
  <c r="AD991" i="7"/>
  <c r="AZ797" i="7"/>
  <c r="BF200" i="7"/>
  <c r="AZ252" i="7"/>
  <c r="AY375" i="7"/>
  <c r="BE838" i="7"/>
  <c r="AM792" i="7"/>
  <c r="AY861" i="7"/>
  <c r="BA191" i="7"/>
  <c r="AF600" i="7"/>
  <c r="AE398" i="7"/>
  <c r="AG770" i="7"/>
  <c r="BD15" i="7"/>
  <c r="BG450" i="7"/>
  <c r="AT109" i="6"/>
  <c r="AM335" i="7"/>
  <c r="BI221" i="7"/>
  <c r="BD350" i="7"/>
  <c r="BJ657" i="6"/>
  <c r="AR203" i="7"/>
  <c r="AR204" i="7"/>
  <c r="AP629" i="7"/>
  <c r="AL616" i="7"/>
  <c r="AP658" i="7"/>
  <c r="BH346" i="6"/>
  <c r="AA370" i="7"/>
  <c r="AS383" i="7"/>
  <c r="AI114" i="7"/>
  <c r="AE132" i="7"/>
  <c r="BD133" i="7"/>
  <c r="BF335" i="7"/>
  <c r="AD783" i="7"/>
  <c r="AA260" i="7"/>
  <c r="AX150" i="7"/>
  <c r="BA52" i="6"/>
  <c r="AL615" i="7"/>
  <c r="AO604" i="7"/>
  <c r="BC239" i="7"/>
  <c r="BF446" i="7"/>
  <c r="BF378" i="7"/>
  <c r="AZ990" i="7"/>
  <c r="AU539" i="7"/>
  <c r="AA96" i="7"/>
  <c r="AJ728" i="7"/>
  <c r="A720" i="4" s="1"/>
  <c r="AX953" i="7"/>
  <c r="BC214" i="7"/>
  <c r="AN754" i="7"/>
  <c r="BG568" i="7"/>
  <c r="AZ920" i="7"/>
  <c r="AP841" i="7"/>
  <c r="AV82" i="7"/>
  <c r="AW597" i="7"/>
  <c r="AJ733" i="7"/>
  <c r="A725" i="4" s="1"/>
  <c r="AS651" i="7"/>
  <c r="BF218" i="6"/>
  <c r="AX476" i="7"/>
  <c r="AR920" i="7"/>
  <c r="AO955" i="7"/>
  <c r="AQ571" i="7"/>
  <c r="AD520" i="7"/>
  <c r="BI400" i="7"/>
  <c r="BG531" i="7"/>
  <c r="AX949" i="7"/>
  <c r="AB476" i="7"/>
  <c r="AO375" i="7"/>
  <c r="AK856" i="7"/>
  <c r="BG278" i="7"/>
  <c r="AC385" i="7"/>
  <c r="AU318" i="7"/>
  <c r="AK732" i="7"/>
  <c r="AK845" i="7"/>
  <c r="BF102" i="7"/>
  <c r="AN875" i="7"/>
  <c r="AV340" i="7"/>
  <c r="BE336" i="7"/>
  <c r="AE909" i="7"/>
  <c r="AW51" i="7"/>
  <c r="AT792" i="7"/>
  <c r="BE560" i="7"/>
  <c r="BJ432" i="7"/>
  <c r="AK464" i="7"/>
  <c r="AR955" i="7"/>
  <c r="AG278" i="7"/>
  <c r="AT124" i="7"/>
  <c r="AR267" i="7"/>
  <c r="BF576" i="7"/>
  <c r="AF733" i="7"/>
  <c r="BE528" i="7"/>
  <c r="BB457" i="7"/>
  <c r="AY835" i="7"/>
  <c r="AY509" i="7"/>
  <c r="AZ926" i="7"/>
  <c r="AM227" i="6"/>
  <c r="AV539" i="7"/>
  <c r="AX318" i="7"/>
  <c r="AF111" i="7"/>
  <c r="AG602" i="7"/>
  <c r="BJ370" i="7"/>
  <c r="AC170" i="6"/>
  <c r="BG330" i="7"/>
  <c r="AJ700" i="7"/>
  <c r="A692" i="4" s="1"/>
  <c r="AV790" i="7"/>
  <c r="AG912" i="7"/>
  <c r="AX799" i="7"/>
  <c r="BF531" i="7"/>
  <c r="AS87" i="7"/>
  <c r="AG417" i="7"/>
  <c r="AJ976" i="7"/>
  <c r="A968" i="4" s="1"/>
  <c r="AE110" i="6"/>
  <c r="AX851" i="7"/>
  <c r="BC887" i="7"/>
  <c r="AD850" i="7"/>
  <c r="AX64" i="7"/>
  <c r="BE117" i="7"/>
  <c r="AV131" i="7"/>
  <c r="AQ259" i="7"/>
  <c r="AQ813" i="7"/>
  <c r="AI576" i="7"/>
  <c r="AV38" i="7"/>
  <c r="BI38" i="7"/>
  <c r="BA917" i="7"/>
  <c r="BJ38" i="7"/>
  <c r="AV89" i="7"/>
  <c r="AB384" i="7"/>
  <c r="BJ61" i="7"/>
  <c r="AX926" i="7"/>
  <c r="AQ718" i="7"/>
  <c r="BE835" i="7"/>
  <c r="AZ949" i="7"/>
  <c r="AG35" i="7"/>
  <c r="AA637" i="7"/>
  <c r="AH424" i="7"/>
  <c r="AW722" i="7"/>
  <c r="AX487" i="7"/>
  <c r="BD934" i="7"/>
  <c r="BE141" i="7"/>
  <c r="BI489" i="7"/>
  <c r="BC308" i="7"/>
  <c r="AT114" i="6"/>
  <c r="AB78" i="7"/>
  <c r="AA634" i="7"/>
  <c r="AM25" i="7"/>
  <c r="BD295" i="7"/>
  <c r="AV914" i="7"/>
  <c r="AY229" i="7"/>
  <c r="AC266" i="7"/>
  <c r="AS144" i="6"/>
  <c r="AM676" i="7"/>
  <c r="AF857" i="7"/>
  <c r="BB886" i="7"/>
  <c r="AR826" i="7"/>
  <c r="BG675" i="6"/>
  <c r="BE991" i="7"/>
  <c r="AP599" i="7"/>
  <c r="BE976" i="7"/>
  <c r="AE388" i="7"/>
  <c r="AN464" i="7"/>
  <c r="BC590" i="7"/>
  <c r="AE267" i="7"/>
  <c r="BB677" i="7"/>
  <c r="AX971" i="7"/>
  <c r="AH79" i="7"/>
  <c r="AK606" i="7"/>
  <c r="BF555" i="7"/>
  <c r="AB678" i="7"/>
  <c r="BI86" i="7"/>
  <c r="AW89" i="7"/>
  <c r="AQ231" i="7"/>
  <c r="AE381" i="6"/>
  <c r="AL267" i="7"/>
  <c r="AD16" i="7"/>
  <c r="AB351" i="7"/>
  <c r="AM472" i="7"/>
  <c r="AQ114" i="6"/>
  <c r="AG140" i="7"/>
  <c r="AB318" i="7"/>
  <c r="BB811" i="6"/>
  <c r="AI591" i="7"/>
  <c r="AT874" i="6"/>
  <c r="BJ36" i="7"/>
  <c r="AI887" i="7"/>
  <c r="AY613" i="7"/>
  <c r="BF574" i="6"/>
  <c r="BC599" i="7"/>
  <c r="AV351" i="7"/>
  <c r="BI815" i="7"/>
  <c r="AG76" i="7"/>
  <c r="BF23" i="7"/>
  <c r="AW482" i="7"/>
  <c r="AV669" i="6"/>
  <c r="BH882" i="7"/>
  <c r="AN64" i="7"/>
  <c r="AF574" i="7"/>
  <c r="AF53" i="7"/>
  <c r="AC511" i="7"/>
  <c r="AM336" i="7"/>
  <c r="BC571" i="7"/>
  <c r="AP110" i="6"/>
  <c r="BB446" i="7"/>
  <c r="AD698" i="7"/>
  <c r="AN203" i="7"/>
  <c r="BG335" i="7"/>
  <c r="AD693" i="7"/>
  <c r="AL307" i="7"/>
  <c r="AN999" i="7"/>
  <c r="AQ950" i="7"/>
  <c r="AI740" i="7"/>
  <c r="AO508" i="7"/>
  <c r="AH718" i="7"/>
  <c r="AK446" i="7"/>
  <c r="BF459" i="7"/>
  <c r="AC67" i="6"/>
  <c r="AJ208" i="6"/>
  <c r="AU921" i="7"/>
  <c r="AS307" i="7"/>
  <c r="AA677" i="7"/>
  <c r="BB340" i="7"/>
  <c r="AF914" i="7"/>
  <c r="AG787" i="7"/>
  <c r="AI790" i="7"/>
  <c r="AH142" i="7"/>
  <c r="AU399" i="7"/>
  <c r="BA797" i="7"/>
  <c r="AC858" i="6"/>
  <c r="BJ89" i="7"/>
  <c r="BF592" i="7"/>
  <c r="AA540" i="7"/>
  <c r="AX891" i="7"/>
  <c r="AI688" i="7"/>
  <c r="BD604" i="7"/>
  <c r="AA259" i="7"/>
  <c r="AA231" i="7"/>
  <c r="BG168" i="7"/>
  <c r="AL748" i="6"/>
  <c r="AC478" i="7"/>
  <c r="AS111" i="6"/>
  <c r="AM556" i="7"/>
  <c r="AI991" i="7"/>
  <c r="AP430" i="7"/>
  <c r="BE932" i="7"/>
  <c r="AX942" i="7"/>
  <c r="AW386" i="6"/>
  <c r="AM694" i="7"/>
  <c r="AU213" i="7"/>
  <c r="AJ370" i="7"/>
  <c r="A362" i="4" s="1"/>
  <c r="AW313" i="7"/>
  <c r="AO531" i="7"/>
  <c r="AV591" i="7"/>
  <c r="AR856" i="7"/>
  <c r="BJ693" i="7"/>
  <c r="AR977" i="7"/>
  <c r="AZ795" i="7"/>
  <c r="AA691" i="6"/>
  <c r="AD792" i="7"/>
  <c r="AG992" i="7"/>
  <c r="BI718" i="7"/>
  <c r="AV194" i="7"/>
  <c r="AJ133" i="7"/>
  <c r="A125" i="4" s="1"/>
  <c r="AO332" i="7"/>
  <c r="AH526" i="7"/>
  <c r="AV573" i="6"/>
  <c r="BF599" i="7"/>
  <c r="AK79" i="7"/>
  <c r="AI516" i="6"/>
  <c r="BG656" i="7"/>
  <c r="AR496" i="7"/>
  <c r="BC24" i="7"/>
  <c r="AA111" i="7"/>
  <c r="AE783" i="7"/>
  <c r="AJ553" i="7"/>
  <c r="A545" i="4" s="1"/>
  <c r="AX308" i="7"/>
  <c r="AH131" i="7"/>
  <c r="AN239" i="7"/>
  <c r="AO850" i="7"/>
  <c r="BJ58" i="7"/>
  <c r="BC426" i="7"/>
  <c r="BJ778" i="7"/>
  <c r="AT198" i="7"/>
  <c r="AV231" i="7"/>
  <c r="BD552" i="7"/>
  <c r="AV949" i="7"/>
  <c r="AN438" i="7"/>
  <c r="AO659" i="7"/>
  <c r="AV555" i="7"/>
  <c r="AH711" i="7"/>
  <c r="AV158" i="7"/>
  <c r="AC375" i="7"/>
  <c r="AX158" i="7"/>
  <c r="AW384" i="7"/>
  <c r="BF493" i="7"/>
  <c r="BB688" i="7"/>
  <c r="AI747" i="7"/>
  <c r="AM449" i="7"/>
  <c r="AN847" i="7"/>
  <c r="AF171" i="7"/>
  <c r="AS876" i="7"/>
  <c r="AY571" i="7"/>
  <c r="BI87" i="7"/>
  <c r="AV1000" i="7"/>
  <c r="AX93" i="7"/>
  <c r="AC558" i="7"/>
  <c r="AO931" i="7"/>
  <c r="AC740" i="7"/>
  <c r="AU239" i="7"/>
  <c r="AW692" i="7"/>
  <c r="AJ161" i="7"/>
  <c r="A153" i="4" s="1"/>
  <c r="AH992" i="7"/>
  <c r="BI133" i="7"/>
  <c r="AD351" i="7"/>
  <c r="AI788" i="7"/>
  <c r="AZ887" i="7"/>
  <c r="BE139" i="7"/>
  <c r="AY878" i="7"/>
  <c r="AW924" i="7"/>
  <c r="BE199" i="7"/>
  <c r="BA568" i="7"/>
  <c r="AZ267" i="7"/>
  <c r="AM979" i="7"/>
  <c r="AJ669" i="7"/>
  <c r="A661" i="4" s="1"/>
  <c r="AI215" i="7"/>
  <c r="AX247" i="6"/>
  <c r="BA850" i="7"/>
  <c r="AQ835" i="7"/>
  <c r="AP479" i="7"/>
  <c r="AF179" i="7"/>
  <c r="AC78" i="7"/>
  <c r="AV389" i="7"/>
  <c r="BD174" i="7"/>
  <c r="AG984" i="7"/>
  <c r="AI24" i="7"/>
  <c r="AX133" i="7"/>
  <c r="AC96" i="7"/>
  <c r="AI992" i="7"/>
  <c r="AP473" i="7"/>
  <c r="AS303" i="7"/>
  <c r="AO716" i="7"/>
  <c r="AW499" i="7"/>
  <c r="AH30" i="7"/>
  <c r="AV341" i="7"/>
  <c r="AX150" i="6"/>
  <c r="AJ659" i="7"/>
  <c r="A651" i="4" s="1"/>
  <c r="BE254" i="6"/>
  <c r="AQ827" i="6"/>
  <c r="AN660" i="7"/>
  <c r="AR251" i="7"/>
  <c r="AR813" i="7"/>
  <c r="AK770" i="7"/>
  <c r="AC64" i="7"/>
  <c r="AP199" i="7"/>
  <c r="AS877" i="7"/>
  <c r="BC464" i="7"/>
  <c r="AM140" i="7"/>
  <c r="AH294" i="7"/>
  <c r="AS179" i="7"/>
  <c r="BB823" i="6"/>
  <c r="BF390" i="7"/>
  <c r="AK791" i="7"/>
  <c r="AT417" i="7"/>
  <c r="AL329" i="7"/>
  <c r="AF203" i="7"/>
  <c r="AT208" i="6"/>
  <c r="AN592" i="7"/>
  <c r="AB304" i="7"/>
  <c r="AL177" i="7"/>
  <c r="AE341" i="7"/>
  <c r="AL829" i="7"/>
  <c r="AY25" i="7"/>
  <c r="AJ75" i="6"/>
  <c r="AQ974" i="7"/>
  <c r="AB693" i="7"/>
  <c r="AV132" i="7"/>
  <c r="AY713" i="7"/>
  <c r="BC598" i="7"/>
  <c r="BJ30" i="7"/>
  <c r="AQ370" i="7"/>
  <c r="AG532" i="7"/>
  <c r="AC426" i="7"/>
  <c r="AP643" i="7"/>
  <c r="AN510" i="6"/>
  <c r="AJ335" i="7"/>
  <c r="A327" i="4" s="1"/>
  <c r="BG152" i="7"/>
  <c r="AS659" i="7"/>
  <c r="AZ626" i="7"/>
  <c r="BE694" i="6"/>
  <c r="AS16" i="7"/>
  <c r="AC790" i="7"/>
  <c r="AQ376" i="7"/>
  <c r="AX202" i="7"/>
  <c r="AU160" i="7"/>
  <c r="AB79" i="7"/>
  <c r="AV94" i="7"/>
  <c r="AA700" i="7"/>
  <c r="BB616" i="7"/>
  <c r="BD799" i="7"/>
  <c r="AN199" i="7"/>
  <c r="AJ940" i="7"/>
  <c r="A932" i="4" s="1"/>
  <c r="AM479" i="7"/>
  <c r="AE651" i="7"/>
  <c r="BG577" i="7"/>
  <c r="AC711" i="7"/>
  <c r="BE812" i="7"/>
  <c r="BJ917" i="7"/>
  <c r="AV787" i="7"/>
  <c r="BI568" i="7"/>
  <c r="AL73" i="7"/>
  <c r="BB435" i="7"/>
  <c r="AB114" i="7"/>
  <c r="AO703" i="7"/>
  <c r="BB511" i="7"/>
  <c r="AI119" i="7"/>
  <c r="AQ652" i="7"/>
  <c r="AT438" i="7"/>
  <c r="AJ318" i="7"/>
  <c r="A310" i="4" s="1"/>
  <c r="AO520" i="7"/>
  <c r="BC940" i="7"/>
  <c r="AS456" i="7"/>
  <c r="AV901" i="7"/>
  <c r="AP815" i="7"/>
  <c r="AT877" i="7"/>
  <c r="AQ391" i="6"/>
  <c r="AK239" i="7"/>
  <c r="BB450" i="7"/>
  <c r="BD606" i="7"/>
  <c r="AB514" i="7"/>
  <c r="AR435" i="7"/>
  <c r="AL549" i="7"/>
  <c r="BJ317" i="6"/>
  <c r="AL415" i="7"/>
  <c r="AR732" i="7"/>
  <c r="AP958" i="7"/>
  <c r="BJ722" i="7"/>
  <c r="BI571" i="7"/>
  <c r="BF257" i="7"/>
  <c r="AF308" i="7"/>
  <c r="AN637" i="7"/>
  <c r="AF739" i="7"/>
  <c r="AP248" i="6"/>
  <c r="BC660" i="7"/>
  <c r="AP820" i="7"/>
  <c r="BF606" i="7"/>
  <c r="AD605" i="7"/>
  <c r="BB878" i="7"/>
  <c r="AH665" i="7"/>
  <c r="BA650" i="7"/>
  <c r="AO199" i="7"/>
  <c r="BB158" i="7"/>
  <c r="BI790" i="7"/>
  <c r="BA318" i="7"/>
  <c r="AL878" i="7"/>
  <c r="AN339" i="7"/>
  <c r="BJ705" i="7"/>
  <c r="BI415" i="7"/>
  <c r="AN700" i="7"/>
  <c r="AG1000" i="7"/>
  <c r="AU192" i="7"/>
  <c r="AU155" i="7"/>
  <c r="BF499" i="7"/>
  <c r="BD703" i="7"/>
  <c r="AG678" i="7"/>
  <c r="AK479" i="7"/>
  <c r="BB350" i="6"/>
  <c r="AN816" i="7"/>
  <c r="AN122" i="7"/>
  <c r="AQ114" i="7"/>
  <c r="AU816" i="7"/>
  <c r="AJ10" i="6"/>
  <c r="AO101" i="7"/>
  <c r="AZ237" i="7"/>
  <c r="BD713" i="7"/>
  <c r="BD795" i="7"/>
  <c r="BD738" i="7"/>
  <c r="AM1000" i="7"/>
  <c r="BG1000" i="7"/>
  <c r="AC203" i="7"/>
  <c r="AB82" i="7"/>
  <c r="AU528" i="7"/>
  <c r="BB267" i="7"/>
  <c r="AO308" i="7"/>
  <c r="AD592" i="7"/>
  <c r="AN703" i="7"/>
  <c r="AR512" i="7"/>
  <c r="AT604" i="7"/>
  <c r="AI471" i="7"/>
  <c r="BA1000" i="7"/>
  <c r="AG969" i="7"/>
  <c r="AI278" i="7"/>
  <c r="BD857" i="7"/>
  <c r="AW251" i="7"/>
  <c r="BH508" i="7"/>
  <c r="AA179" i="7"/>
  <c r="AB800" i="7"/>
  <c r="BJ964" i="7"/>
  <c r="AZ600" i="7"/>
  <c r="AH270" i="7"/>
  <c r="AR423" i="7"/>
  <c r="AD598" i="7"/>
  <c r="AB754" i="7"/>
  <c r="AZ534" i="7"/>
  <c r="AS889" i="7"/>
  <c r="BI992" i="7"/>
  <c r="AQ303" i="7"/>
  <c r="AI961" i="6"/>
  <c r="AX1000" i="7"/>
  <c r="BI89" i="7"/>
  <c r="AG56" i="7"/>
  <c r="AA592" i="7"/>
  <c r="AT783" i="7"/>
  <c r="AV657" i="7"/>
  <c r="AO343" i="7"/>
  <c r="BA119" i="7"/>
  <c r="BI335" i="7"/>
  <c r="AH457" i="7"/>
  <c r="AF445" i="7"/>
  <c r="AN77" i="7"/>
  <c r="BD192" i="7"/>
  <c r="AX974" i="7"/>
  <c r="AQ101" i="7"/>
  <c r="BD270" i="7"/>
  <c r="AI356" i="7"/>
  <c r="BA458" i="7"/>
  <c r="AU785" i="7"/>
  <c r="BE332" i="7"/>
  <c r="AG356" i="7"/>
  <c r="BA270" i="7"/>
  <c r="AY730" i="7"/>
  <c r="BD155" i="7"/>
  <c r="AR424" i="7"/>
  <c r="AY791" i="7"/>
  <c r="AT962" i="7"/>
  <c r="AB571" i="7"/>
  <c r="AY477" i="7"/>
  <c r="BJ596" i="7"/>
  <c r="AV882" i="7"/>
  <c r="AQ722" i="7"/>
  <c r="AR265" i="7"/>
  <c r="BB805" i="7"/>
  <c r="AI308" i="7"/>
  <c r="AR682" i="6"/>
  <c r="AL472" i="7"/>
  <c r="BF16" i="6"/>
  <c r="BI550" i="7"/>
  <c r="AG568" i="7"/>
  <c r="AM256" i="6"/>
  <c r="AE392" i="7"/>
  <c r="BE472" i="7"/>
  <c r="AZ318" i="7"/>
  <c r="AC288" i="7"/>
  <c r="AA627" i="7"/>
  <c r="AU82" i="7"/>
  <c r="BA657" i="6"/>
  <c r="BA517" i="7"/>
  <c r="AY629" i="7"/>
  <c r="AW140" i="7"/>
  <c r="AF798" i="7"/>
  <c r="AB859" i="7"/>
  <c r="AE120" i="7"/>
  <c r="AE992" i="7"/>
  <c r="BD850" i="7"/>
  <c r="BG359" i="7"/>
  <c r="BE574" i="7"/>
  <c r="BB540" i="7"/>
  <c r="BA79" i="7"/>
  <c r="AS332" i="7"/>
  <c r="AP615" i="7"/>
  <c r="AW117" i="7"/>
  <c r="AP889" i="6"/>
  <c r="AL417" i="7"/>
  <c r="AR701" i="7"/>
  <c r="AW713" i="7"/>
  <c r="AF295" i="7"/>
  <c r="AF430" i="7"/>
  <c r="AG304" i="7"/>
  <c r="AI599" i="7"/>
  <c r="AF790" i="7"/>
  <c r="AY260" i="7"/>
  <c r="AE451" i="7"/>
  <c r="AE239" i="7"/>
  <c r="AU459" i="7"/>
  <c r="AU142" i="6"/>
  <c r="AV459" i="7"/>
  <c r="AW17" i="7"/>
  <c r="AV270" i="7"/>
  <c r="AC229" i="7"/>
  <c r="AZ731" i="7"/>
  <c r="AI23" i="7"/>
  <c r="AS194" i="7"/>
  <c r="AV984" i="7"/>
  <c r="AR478" i="7"/>
  <c r="AQ539" i="7"/>
  <c r="BJ496" i="7"/>
  <c r="AK78" i="7"/>
  <c r="AX141" i="7"/>
  <c r="BH449" i="7"/>
  <c r="AU976" i="7"/>
  <c r="AL765" i="6"/>
  <c r="AY770" i="7"/>
  <c r="AY101" i="7"/>
  <c r="AY369" i="7"/>
  <c r="AL998" i="7"/>
  <c r="BJ877" i="7"/>
  <c r="AN858" i="6"/>
  <c r="BI760" i="7"/>
  <c r="BA516" i="6"/>
  <c r="AR399" i="7"/>
  <c r="AW162" i="7"/>
  <c r="AG846" i="7"/>
  <c r="AQ787" i="6"/>
  <c r="AL370" i="7"/>
  <c r="AJ422" i="7"/>
  <c r="A414" i="4" s="1"/>
  <c r="BD555" i="7"/>
  <c r="AG209" i="7"/>
  <c r="AE200" i="7"/>
  <c r="AE912" i="7"/>
  <c r="AB133" i="7"/>
  <c r="AP703" i="7"/>
  <c r="AP796" i="7"/>
  <c r="AM912" i="7"/>
  <c r="BI659" i="7"/>
  <c r="AN659" i="7"/>
  <c r="BA95" i="7"/>
  <c r="AZ514" i="7"/>
  <c r="AW308" i="7"/>
  <c r="AN279" i="7"/>
  <c r="AI37" i="7"/>
  <c r="BJ703" i="7"/>
  <c r="AG576" i="7"/>
  <c r="BG269" i="7"/>
  <c r="BI26" i="7"/>
  <c r="AV451" i="7"/>
  <c r="AJ332" i="7"/>
  <c r="A324" i="4" s="1"/>
  <c r="BA682" i="6"/>
  <c r="AP408" i="7"/>
  <c r="AF149" i="7"/>
  <c r="BB590" i="6"/>
  <c r="AU356" i="7"/>
  <c r="AY790" i="7"/>
  <c r="AW595" i="6"/>
  <c r="AN265" i="7"/>
  <c r="AW216" i="7"/>
  <c r="BD191" i="7"/>
  <c r="AH459" i="7"/>
  <c r="AB958" i="7"/>
  <c r="BH309" i="6"/>
  <c r="BI308" i="7"/>
  <c r="BJ660" i="7"/>
  <c r="AS616" i="7"/>
  <c r="AE35" i="7"/>
  <c r="AG446" i="7"/>
  <c r="AZ741" i="7"/>
  <c r="AD660" i="7"/>
  <c r="AU158" i="6"/>
  <c r="BA111" i="7"/>
  <c r="AC464" i="7"/>
  <c r="BE330" i="7"/>
  <c r="BC822" i="7"/>
  <c r="BF846" i="7"/>
  <c r="BD93" i="7"/>
  <c r="AQ695" i="7"/>
  <c r="BI710" i="7"/>
  <c r="BC907" i="7"/>
  <c r="AD144" i="6"/>
  <c r="AF912" i="7"/>
  <c r="AY926" i="7"/>
  <c r="AC476" i="6"/>
  <c r="AK307" i="7"/>
  <c r="AO496" i="7"/>
  <c r="AP961" i="7"/>
  <c r="AH168" i="7"/>
  <c r="AO814" i="7"/>
  <c r="BC319" i="7"/>
  <c r="AY604" i="7"/>
  <c r="BF161" i="7"/>
  <c r="AT730" i="7"/>
  <c r="AF347" i="7"/>
  <c r="AC561" i="7"/>
  <c r="BF120" i="7"/>
  <c r="AU791" i="7"/>
  <c r="BB279" i="7"/>
  <c r="AP153" i="7"/>
  <c r="BF869" i="6"/>
  <c r="AT836" i="7"/>
  <c r="AD977" i="7"/>
  <c r="AN748" i="6"/>
  <c r="AL316" i="7"/>
  <c r="BJ859" i="7"/>
  <c r="AH114" i="7"/>
  <c r="AA197" i="7"/>
  <c r="AW311" i="7"/>
  <c r="AR248" i="6"/>
  <c r="BF26" i="7"/>
  <c r="BA475" i="6"/>
  <c r="AZ511" i="7"/>
  <c r="AS163" i="7"/>
  <c r="AN694" i="6"/>
  <c r="AB346" i="6"/>
  <c r="AZ986" i="6"/>
  <c r="AX955" i="7"/>
  <c r="BD778" i="7"/>
  <c r="AV16" i="7"/>
  <c r="AW571" i="7"/>
  <c r="BA835" i="7"/>
  <c r="BI516" i="6"/>
  <c r="AD733" i="7"/>
  <c r="AZ643" i="7"/>
  <c r="AU159" i="7"/>
  <c r="AY114" i="7"/>
  <c r="AX540" i="7"/>
  <c r="AF851" i="7"/>
  <c r="AM790" i="7"/>
  <c r="AH356" i="7"/>
  <c r="AA109" i="6"/>
  <c r="BA861" i="7"/>
  <c r="BB1000" i="7"/>
  <c r="AM158" i="7"/>
  <c r="BF636" i="7"/>
  <c r="AZ576" i="7"/>
  <c r="AE399" i="7"/>
  <c r="AH205" i="7"/>
  <c r="AA666" i="7"/>
  <c r="AO623" i="6"/>
  <c r="AD332" i="6"/>
  <c r="AC693" i="7"/>
  <c r="AU568" i="7"/>
  <c r="BE539" i="7"/>
  <c r="AU423" i="7"/>
  <c r="AP835" i="7"/>
  <c r="BJ356" i="7"/>
  <c r="AV23" i="7"/>
  <c r="AW721" i="7"/>
  <c r="AN799" i="7"/>
  <c r="AP134" i="7"/>
  <c r="BI494" i="7"/>
  <c r="AF392" i="7"/>
  <c r="BE940" i="7"/>
  <c r="BF370" i="7"/>
  <c r="AQ971" i="7"/>
  <c r="AU826" i="7"/>
  <c r="AQ294" i="7"/>
  <c r="BG237" i="7"/>
  <c r="BI131" i="7"/>
  <c r="AC435" i="7"/>
  <c r="AA478" i="7"/>
  <c r="AB934" i="7"/>
  <c r="BA798" i="7"/>
  <c r="BJ568" i="7"/>
  <c r="AB643" i="7"/>
  <c r="AV851" i="7"/>
  <c r="AH170" i="6"/>
  <c r="AW591" i="7"/>
  <c r="AO877" i="7"/>
  <c r="AH35" i="7"/>
  <c r="AS75" i="6"/>
  <c r="BE775" i="7"/>
  <c r="AL846" i="7"/>
  <c r="AF141" i="7"/>
  <c r="AQ392" i="7"/>
  <c r="AS550" i="7"/>
  <c r="BA590" i="7"/>
  <c r="AC150" i="7"/>
  <c r="AB350" i="6"/>
  <c r="AI540" i="7"/>
  <c r="AY787" i="6"/>
  <c r="AJ101" i="7"/>
  <c r="A93" i="4" s="1"/>
  <c r="AB51" i="7"/>
  <c r="AH423" i="7"/>
  <c r="AV953" i="7"/>
  <c r="AQ713" i="7"/>
  <c r="AT835" i="7"/>
  <c r="BG940" i="7"/>
  <c r="AR390" i="7"/>
  <c r="AY202" i="7"/>
  <c r="AP96" i="7"/>
  <c r="BB741" i="7"/>
  <c r="BC556" i="7"/>
  <c r="BB438" i="7"/>
  <c r="BB435" i="6"/>
  <c r="AE124" i="7"/>
  <c r="BB792" i="7"/>
  <c r="BA857" i="7"/>
  <c r="BB781" i="7"/>
  <c r="AE250" i="7"/>
  <c r="AV243" i="7"/>
  <c r="BI740" i="7"/>
  <c r="AX489" i="7"/>
  <c r="BB576" i="7"/>
  <c r="BI775" i="7"/>
  <c r="AM300" i="7"/>
  <c r="AZ16" i="7"/>
  <c r="AL657" i="6"/>
  <c r="AX252" i="7"/>
  <c r="AF592" i="7"/>
  <c r="AO617" i="7"/>
  <c r="BI629" i="7"/>
  <c r="BD765" i="6"/>
  <c r="AP432" i="7"/>
  <c r="BD856" i="7"/>
  <c r="AW142" i="7"/>
  <c r="AS878" i="7"/>
  <c r="BC102" i="7"/>
  <c r="AO695" i="7"/>
  <c r="AP101" i="7"/>
  <c r="AQ793" i="6"/>
  <c r="BB981" i="6"/>
  <c r="AK208" i="7"/>
  <c r="AT64" i="7"/>
  <c r="AU202" i="7"/>
  <c r="AW260" i="7"/>
  <c r="AW256" i="7"/>
  <c r="BI617" i="7"/>
  <c r="BJ643" i="7"/>
  <c r="BI356" i="7"/>
  <c r="BB579" i="6"/>
  <c r="AC155" i="7"/>
  <c r="BC603" i="7"/>
  <c r="AA784" i="7"/>
  <c r="AF192" i="7"/>
  <c r="AP383" i="7"/>
  <c r="BA924" i="7"/>
  <c r="AR678" i="7"/>
  <c r="BA279" i="7"/>
  <c r="AH658" i="7"/>
  <c r="AC432" i="7"/>
  <c r="AY799" i="7"/>
  <c r="BH795" i="6"/>
  <c r="AP886" i="7"/>
  <c r="BC369" i="7"/>
  <c r="AK775" i="7"/>
  <c r="AO921" i="7"/>
  <c r="AT666" i="7"/>
  <c r="AT477" i="7"/>
  <c r="AZ438" i="7"/>
  <c r="AI695" i="7"/>
  <c r="AO86" i="7"/>
  <c r="AN340" i="7"/>
  <c r="AE878" i="7"/>
  <c r="AI830" i="7"/>
  <c r="AH458" i="7"/>
  <c r="AW776" i="7"/>
  <c r="AI459" i="7"/>
  <c r="AJ615" i="7"/>
  <c r="A607" i="4" s="1"/>
  <c r="AY267" i="7"/>
  <c r="AX268" i="7"/>
  <c r="AI760" i="7"/>
  <c r="BF132" i="7"/>
  <c r="BF858" i="7"/>
  <c r="AM464" i="7"/>
  <c r="AZ152" i="7"/>
  <c r="AX250" i="7"/>
  <c r="AV815" i="7"/>
  <c r="AT341" i="7"/>
  <c r="BB161" i="7"/>
  <c r="BC494" i="7"/>
  <c r="AB912" i="7"/>
  <c r="AX564" i="7"/>
  <c r="AN677" i="7"/>
  <c r="BJ50" i="7"/>
  <c r="AD436" i="7"/>
  <c r="BD38" i="7"/>
  <c r="AL579" i="7"/>
  <c r="BB937" i="7"/>
  <c r="AB77" i="7"/>
  <c r="AU133" i="7"/>
  <c r="AB858" i="7"/>
  <c r="AO976" i="7"/>
  <c r="BD677" i="7"/>
  <c r="AG914" i="7"/>
  <c r="BB354" i="7"/>
  <c r="AV840" i="6"/>
  <c r="AQ318" i="7"/>
  <c r="AE270" i="7"/>
  <c r="AP26" i="7"/>
  <c r="AM417" i="7"/>
  <c r="AG458" i="7"/>
  <c r="AB392" i="7"/>
  <c r="AM236" i="7"/>
  <c r="AA553" i="7"/>
  <c r="AW392" i="7"/>
  <c r="AW149" i="7"/>
  <c r="AS89" i="7"/>
  <c r="AT838" i="7"/>
  <c r="AE990" i="7"/>
  <c r="AG715" i="6"/>
  <c r="AQ851" i="7"/>
  <c r="AE15" i="7"/>
  <c r="AA914" i="7"/>
  <c r="AZ713" i="6"/>
  <c r="AR34" i="7"/>
  <c r="AU592" i="7"/>
  <c r="BD968" i="7"/>
  <c r="AH438" i="7"/>
  <c r="AE430" i="7"/>
  <c r="AP700" i="7"/>
  <c r="AE77" i="7"/>
  <c r="AF59" i="6"/>
  <c r="AW15" i="7"/>
  <c r="AI383" i="7"/>
  <c r="BJ524" i="7"/>
  <c r="AZ998" i="7"/>
  <c r="AL934" i="7"/>
  <c r="AI770" i="7"/>
  <c r="BI464" i="7"/>
  <c r="BE604" i="7"/>
  <c r="AZ658" i="7"/>
  <c r="AK969" i="7"/>
  <c r="AE711" i="7"/>
  <c r="AT710" i="7"/>
  <c r="AT652" i="7"/>
  <c r="AA137" i="7"/>
  <c r="AN998" i="7"/>
  <c r="AY778" i="7"/>
  <c r="AR216" i="7"/>
  <c r="BD209" i="7"/>
  <c r="AI295" i="7"/>
  <c r="BB168" i="7"/>
  <c r="AD257" i="7"/>
  <c r="AC216" i="7"/>
  <c r="AU730" i="7"/>
  <c r="AN617" i="7"/>
  <c r="BB307" i="7"/>
  <c r="AV730" i="7"/>
  <c r="AU338" i="7"/>
  <c r="AJ590" i="6"/>
  <c r="AA15" i="7"/>
  <c r="AA668" i="7"/>
  <c r="AQ573" i="6"/>
  <c r="AL621" i="7"/>
  <c r="AK695" i="7"/>
  <c r="AB27" i="7"/>
  <c r="AF738" i="7"/>
  <c r="BJ590" i="7"/>
  <c r="AU347" i="7"/>
  <c r="AM650" i="7"/>
  <c r="BB877" i="7"/>
  <c r="BC875" i="7"/>
  <c r="AG703" i="7"/>
  <c r="AK202" i="7"/>
  <c r="AD555" i="7"/>
  <c r="AC277" i="7"/>
  <c r="BC826" i="7"/>
  <c r="AK681" i="6"/>
  <c r="AI658" i="7"/>
  <c r="AH555" i="7"/>
  <c r="AV991" i="7"/>
  <c r="AJ294" i="7"/>
  <c r="A286" i="4" s="1"/>
  <c r="AW790" i="7"/>
  <c r="AG306" i="6"/>
  <c r="BD385" i="7"/>
  <c r="AA857" i="7"/>
  <c r="BI799" i="7"/>
  <c r="AJ738" i="7"/>
  <c r="A730" i="4" s="1"/>
  <c r="BF564" i="7"/>
  <c r="AW751" i="7"/>
  <c r="AN514" i="7"/>
  <c r="AY426" i="7"/>
  <c r="AW931" i="7"/>
  <c r="AM605" i="7"/>
  <c r="AK109" i="7"/>
  <c r="AF615" i="7"/>
  <c r="BG252" i="7"/>
  <c r="BA22" i="7"/>
  <c r="AW119" i="7"/>
  <c r="BC707" i="7"/>
  <c r="AB493" i="7"/>
  <c r="AF343" i="7"/>
  <c r="AT650" i="7"/>
  <c r="AK858" i="7"/>
  <c r="AA799" i="7"/>
  <c r="AZ791" i="7"/>
  <c r="AU718" i="7"/>
  <c r="BC934" i="7"/>
  <c r="AZ512" i="7"/>
  <c r="AJ313" i="6"/>
  <c r="AN707" i="7"/>
  <c r="AV464" i="7"/>
  <c r="AS754" i="7"/>
  <c r="AX784" i="7"/>
  <c r="BG57" i="7"/>
  <c r="AH25" i="7"/>
  <c r="AR657" i="6"/>
  <c r="AD992" i="7"/>
  <c r="BC953" i="7"/>
  <c r="AE928" i="7"/>
  <c r="AH376" i="7"/>
  <c r="AB961" i="7"/>
  <c r="AA501" i="7"/>
  <c r="BF204" i="7"/>
  <c r="AP823" i="6"/>
  <c r="BJ64" i="7"/>
  <c r="AB799" i="7"/>
  <c r="BC915" i="6"/>
  <c r="AL577" i="7"/>
  <c r="AU558" i="7"/>
  <c r="AK616" i="7"/>
  <c r="AM125" i="6"/>
  <c r="BA258" i="6"/>
  <c r="AO721" i="7"/>
  <c r="AH359" i="7"/>
  <c r="AF657" i="7"/>
  <c r="AN422" i="7"/>
  <c r="AL160" i="7"/>
  <c r="AR114" i="7"/>
  <c r="BD267" i="7"/>
  <c r="BE213" i="7"/>
  <c r="AM541" i="6"/>
  <c r="AS422" i="7"/>
  <c r="AD604" i="7"/>
  <c r="AP400" i="7"/>
  <c r="BD500" i="7"/>
  <c r="AV417" i="7"/>
  <c r="AI499" i="7"/>
  <c r="AK976" i="7"/>
  <c r="BA875" i="7"/>
  <c r="AV330" i="7"/>
  <c r="AI703" i="7"/>
  <c r="AW449" i="7"/>
  <c r="AD192" i="7"/>
  <c r="AR910" i="7"/>
  <c r="AH415" i="7"/>
  <c r="AM971" i="7"/>
  <c r="AX792" i="7"/>
  <c r="AP590" i="7"/>
  <c r="BC356" i="7"/>
  <c r="AE984" i="7"/>
  <c r="BB976" i="7"/>
  <c r="AK24" i="7"/>
  <c r="BJ976" i="7"/>
  <c r="AK482" i="7"/>
  <c r="AZ347" i="7"/>
  <c r="AC192" i="7"/>
  <c r="BA257" i="7"/>
  <c r="BG507" i="7"/>
  <c r="AB785" i="7"/>
  <c r="AO171" i="7"/>
  <c r="AX636" i="7"/>
  <c r="AF713" i="7"/>
  <c r="BC921" i="7"/>
  <c r="BB414" i="7"/>
  <c r="AC438" i="7"/>
  <c r="AN370" i="7"/>
  <c r="AP707" i="7"/>
  <c r="BG783" i="7"/>
  <c r="AD534" i="7"/>
  <c r="AC236" i="7"/>
  <c r="AO953" i="7"/>
  <c r="AA369" i="7"/>
  <c r="BF25" i="7"/>
  <c r="AZ389" i="7"/>
  <c r="AS265" i="7"/>
  <c r="AN678" i="7"/>
  <c r="AH306" i="6"/>
  <c r="AJ152" i="7"/>
  <c r="A144" i="4" s="1"/>
  <c r="AP776" i="7"/>
  <c r="BC94" i="7"/>
  <c r="AQ200" i="7"/>
  <c r="BB574" i="7"/>
  <c r="AB991" i="7"/>
  <c r="AC776" i="7"/>
  <c r="BC430" i="7"/>
  <c r="AW977" i="7"/>
  <c r="AU330" i="7"/>
  <c r="AQ861" i="7"/>
  <c r="AW528" i="7"/>
  <c r="AI666" i="7"/>
  <c r="AH924" i="7"/>
  <c r="AL101" i="7"/>
  <c r="AQ416" i="7"/>
  <c r="AT101" i="7"/>
  <c r="AI303" i="7"/>
  <c r="AE114" i="7"/>
  <c r="AR75" i="7"/>
  <c r="AN171" i="7"/>
  <c r="AQ602" i="7"/>
  <c r="AL541" i="6"/>
  <c r="AK389" i="7"/>
  <c r="AL517" i="7"/>
  <c r="AQ889" i="7"/>
  <c r="AZ707" i="7"/>
  <c r="AY155" i="7"/>
  <c r="BC171" i="7"/>
  <c r="AG45" i="7"/>
  <c r="AW25" i="7"/>
  <c r="AN968" i="7"/>
  <c r="AO534" i="7"/>
  <c r="AN770" i="7"/>
  <c r="AY899" i="7"/>
  <c r="AF212" i="6"/>
  <c r="AS899" i="7"/>
  <c r="AI974" i="7"/>
  <c r="AS430" i="7"/>
  <c r="BJ984" i="7"/>
  <c r="AR23" i="7"/>
  <c r="AN979" i="7"/>
  <c r="AV37" i="7"/>
  <c r="AZ540" i="6"/>
  <c r="AO77" i="7"/>
  <c r="AY816" i="7"/>
  <c r="BA313" i="7"/>
  <c r="AR838" i="7"/>
  <c r="BE992" i="7"/>
  <c r="AY591" i="7"/>
  <c r="BJ128" i="7"/>
  <c r="AQ296" i="6"/>
  <c r="BC21" i="7"/>
  <c r="BI202" i="7"/>
  <c r="AI190" i="7"/>
  <c r="BG555" i="7"/>
  <c r="AA110" i="7"/>
  <c r="AZ783" i="7"/>
  <c r="AQ457" i="7"/>
  <c r="AO899" i="7"/>
  <c r="BA643" i="7"/>
  <c r="AI892" i="7"/>
  <c r="AH1000" i="7"/>
  <c r="AF318" i="7"/>
  <c r="AF509" i="7"/>
  <c r="AE459" i="7"/>
  <c r="AG132" i="7"/>
  <c r="AX733" i="7"/>
  <c r="BI678" i="7"/>
  <c r="BG574" i="7"/>
  <c r="AX652" i="7"/>
  <c r="AS676" i="7"/>
  <c r="AF399" i="7"/>
  <c r="AF378" i="7"/>
  <c r="AM657" i="7"/>
  <c r="AD276" i="7"/>
  <c r="AG451" i="7"/>
  <c r="AJ126" i="7"/>
  <c r="A118" i="4" s="1"/>
  <c r="AK850" i="7"/>
  <c r="AL192" i="7"/>
  <c r="AF822" i="7"/>
  <c r="BC478" i="7"/>
  <c r="BA61" i="7"/>
  <c r="AQ77" i="7"/>
  <c r="AX111" i="7"/>
  <c r="BA109" i="7"/>
  <c r="BG158" i="7"/>
  <c r="AY603" i="7"/>
  <c r="AY508" i="7"/>
  <c r="AP976" i="7"/>
  <c r="AS213" i="7"/>
  <c r="BE78" i="7"/>
  <c r="AW757" i="7"/>
  <c r="BG678" i="7"/>
  <c r="AH878" i="7"/>
  <c r="BI962" i="7"/>
  <c r="BI668" i="7"/>
  <c r="AZ939" i="7"/>
  <c r="AN616" i="7"/>
  <c r="AM808" i="7"/>
  <c r="AG857" i="7"/>
  <c r="AA120" i="7"/>
  <c r="AT816" i="7"/>
  <c r="BE257" i="7"/>
  <c r="BB652" i="7"/>
  <c r="AW550" i="7"/>
  <c r="BF451" i="7"/>
  <c r="AQ53" i="7"/>
  <c r="AE141" i="7"/>
  <c r="AQ568" i="7"/>
  <c r="AL457" i="7"/>
  <c r="BI939" i="7"/>
  <c r="AO295" i="7"/>
  <c r="AX553" i="7"/>
  <c r="AA614" i="7"/>
  <c r="BC311" i="7"/>
  <c r="AO643" i="7"/>
  <c r="BI426" i="7"/>
  <c r="AM333" i="7"/>
  <c r="AO688" i="7"/>
  <c r="BI474" i="7"/>
  <c r="AX478" i="7"/>
  <c r="AY78" i="7"/>
  <c r="AO769" i="7"/>
  <c r="AU61" i="7"/>
  <c r="AD813" i="7"/>
  <c r="BE91" i="7"/>
  <c r="AE172" i="7"/>
  <c r="BA674" i="7"/>
  <c r="BI114" i="7"/>
  <c r="AX962" i="7"/>
  <c r="AZ884" i="7"/>
  <c r="AM950" i="7"/>
  <c r="AF800" i="7"/>
  <c r="BB95" i="7"/>
  <c r="BG24" i="7"/>
  <c r="BI604" i="7"/>
  <c r="AH429" i="7"/>
  <c r="AU204" i="7"/>
  <c r="AK270" i="7"/>
  <c r="AN78" i="7"/>
  <c r="BC321" i="7"/>
  <c r="AB61" i="7"/>
  <c r="AR553" i="7"/>
  <c r="BG845" i="7"/>
  <c r="AT910" i="7"/>
  <c r="BC30" i="7"/>
  <c r="AA79" i="7"/>
  <c r="AS338" i="7"/>
  <c r="BJ354" i="7"/>
  <c r="AT306" i="6"/>
  <c r="BI124" i="7"/>
  <c r="AM101" i="7"/>
  <c r="BE133" i="7"/>
  <c r="AJ17" i="7"/>
  <c r="A9" i="4" s="1"/>
  <c r="BI826" i="7"/>
  <c r="AM928" i="7"/>
  <c r="AL218" i="6"/>
  <c r="AU841" i="7"/>
  <c r="AL733" i="7"/>
  <c r="AN856" i="7"/>
  <c r="BA398" i="7"/>
  <c r="BA341" i="7"/>
  <c r="AE652" i="7"/>
  <c r="AW838" i="7"/>
  <c r="AZ38" i="7"/>
  <c r="AL22" i="7"/>
  <c r="AE161" i="7"/>
  <c r="AT141" i="7"/>
  <c r="AH816" i="7"/>
  <c r="AP979" i="7"/>
  <c r="AU931" i="7"/>
  <c r="AG496" i="7"/>
  <c r="AK347" i="7"/>
  <c r="AI643" i="7"/>
  <c r="BI600" i="7"/>
  <c r="BJ101" i="7"/>
  <c r="BJ1000" i="7"/>
  <c r="AO698" i="7"/>
  <c r="BJ757" i="7"/>
  <c r="AN537" i="7"/>
  <c r="AG27" i="7"/>
  <c r="BD303" i="7"/>
  <c r="BA491" i="7"/>
  <c r="AL926" i="7"/>
  <c r="AW928" i="7"/>
  <c r="AU131" i="7"/>
  <c r="AS384" i="7"/>
  <c r="BC359" i="7"/>
  <c r="AI914" i="7"/>
  <c r="AF160" i="7"/>
  <c r="AW391" i="7"/>
  <c r="AD741" i="7"/>
  <c r="BG487" i="7"/>
  <c r="AW489" i="7"/>
  <c r="AY133" i="7"/>
  <c r="AO16" i="7"/>
  <c r="AU266" i="7"/>
  <c r="AR917" i="7"/>
  <c r="AZ95" i="7"/>
  <c r="BD236" i="7"/>
  <c r="AY389" i="7"/>
  <c r="AI79" i="7"/>
  <c r="AB171" i="7"/>
  <c r="AY307" i="7"/>
  <c r="AK251" i="7"/>
  <c r="BI958" i="7"/>
  <c r="AX27" i="7"/>
  <c r="AE932" i="7"/>
  <c r="AT798" i="7"/>
  <c r="AF838" i="7"/>
  <c r="AE914" i="7"/>
  <c r="AI739" i="7"/>
  <c r="AJ629" i="7"/>
  <c r="A621" i="4" s="1"/>
  <c r="AR803" i="7"/>
  <c r="AN142" i="6"/>
  <c r="AO602" i="7"/>
  <c r="AL89" i="7"/>
  <c r="AF946" i="6"/>
  <c r="AQ599" i="7"/>
  <c r="BB748" i="7"/>
  <c r="AZ399" i="7"/>
  <c r="BC740" i="7"/>
  <c r="AX215" i="7"/>
  <c r="AB25" i="7"/>
  <c r="AF520" i="7"/>
  <c r="BC728" i="7"/>
  <c r="AP928" i="7"/>
  <c r="BD754" i="7"/>
  <c r="AX678" i="7"/>
  <c r="AZ215" i="7"/>
  <c r="BI181" i="6"/>
  <c r="AL512" i="7"/>
  <c r="AK321" i="7"/>
  <c r="AO158" i="7"/>
  <c r="AU57" i="7"/>
  <c r="AG956" i="7"/>
  <c r="AL321" i="7"/>
  <c r="AV604" i="7"/>
  <c r="AY539" i="7"/>
  <c r="AU580" i="7"/>
  <c r="AH250" i="7"/>
  <c r="BG514" i="7"/>
  <c r="AX389" i="7"/>
  <c r="AS117" i="7"/>
  <c r="AW976" i="7"/>
  <c r="AY877" i="7"/>
  <c r="AL598" i="7"/>
  <c r="AM213" i="7"/>
  <c r="AF435" i="7"/>
  <c r="BG728" i="7"/>
  <c r="AQ732" i="7"/>
  <c r="AQ270" i="7"/>
  <c r="BI12" i="7"/>
  <c r="AJ435" i="7"/>
  <c r="A427" i="4" s="1"/>
  <c r="BF695" i="7"/>
  <c r="AU15" i="7"/>
  <c r="BD883" i="6"/>
  <c r="AJ926" i="7"/>
  <c r="A918" i="4" s="1"/>
  <c r="AN783" i="7"/>
  <c r="AG87" i="7"/>
  <c r="BA190" i="7"/>
  <c r="BG64" i="7"/>
  <c r="AQ693" i="7"/>
  <c r="AG540" i="7"/>
  <c r="BD36" i="7"/>
  <c r="AW494" i="7"/>
  <c r="AH747" i="7"/>
  <c r="AE574" i="7"/>
  <c r="AM343" i="6"/>
  <c r="AD332" i="7"/>
  <c r="AE964" i="7"/>
  <c r="AZ637" i="7"/>
  <c r="AE962" i="7"/>
  <c r="AW501" i="7"/>
  <c r="AQ417" i="7"/>
  <c r="AA912" i="7"/>
  <c r="AS429" i="7"/>
  <c r="AA414" i="7"/>
  <c r="AS158" i="7"/>
  <c r="AY657" i="7"/>
  <c r="BI876" i="7"/>
  <c r="BB760" i="7"/>
  <c r="BI266" i="7"/>
  <c r="AJ316" i="7"/>
  <c r="A308" i="4" s="1"/>
  <c r="AF150" i="7"/>
  <c r="AB35" i="7"/>
  <c r="AH961" i="7"/>
  <c r="AC964" i="7"/>
  <c r="AO338" i="7"/>
  <c r="AQ730" i="7"/>
  <c r="AC95" i="7"/>
  <c r="BJ311" i="7"/>
  <c r="AM251" i="7"/>
  <c r="AP128" i="7"/>
  <c r="AD886" i="7"/>
  <c r="AR227" i="6"/>
  <c r="AI660" i="7"/>
  <c r="AD734" i="7"/>
  <c r="AE168" i="7"/>
  <c r="AB792" i="7"/>
  <c r="BG155" i="7"/>
  <c r="AS695" i="7"/>
  <c r="BI953" i="7"/>
  <c r="AX785" i="7"/>
  <c r="AY203" i="7"/>
  <c r="AD308" i="7"/>
  <c r="AN940" i="7"/>
  <c r="AK747" i="7"/>
  <c r="AC574" i="7"/>
  <c r="AC257" i="7"/>
  <c r="AK953" i="7"/>
  <c r="BG891" i="7"/>
  <c r="AU597" i="7"/>
  <c r="AY26" i="6"/>
  <c r="AY956" i="7"/>
  <c r="AY475" i="7"/>
  <c r="AB783" i="7"/>
  <c r="BG347" i="7"/>
  <c r="AD158" i="7"/>
  <c r="AR192" i="7"/>
  <c r="BB51" i="7"/>
  <c r="AO22" i="7"/>
  <c r="AS415" i="7"/>
  <c r="AM537" i="7"/>
  <c r="AZ378" i="7"/>
  <c r="AB86" i="7"/>
  <c r="AY636" i="7"/>
  <c r="AZ23" i="7"/>
  <c r="AX616" i="7"/>
  <c r="AD811" i="6"/>
  <c r="AD877" i="7"/>
  <c r="BD796" i="7"/>
  <c r="AJ917" i="7"/>
  <c r="A909" i="4" s="1"/>
  <c r="AX811" i="6"/>
  <c r="AP668" i="7"/>
  <c r="AZ459" i="7"/>
  <c r="AK790" i="7"/>
  <c r="AX651" i="7"/>
  <c r="BI346" i="6"/>
  <c r="BD73" i="7"/>
  <c r="BC816" i="7"/>
  <c r="BE276" i="7"/>
  <c r="AD174" i="7"/>
  <c r="AY29" i="7"/>
  <c r="AJ949" i="7"/>
  <c r="A941" i="4" s="1"/>
  <c r="BB35" i="7"/>
  <c r="AT78" i="7"/>
  <c r="BJ636" i="7"/>
  <c r="BA605" i="7"/>
  <c r="AP45" i="7"/>
  <c r="AI826" i="7"/>
  <c r="AZ93" i="7"/>
  <c r="AP728" i="7"/>
  <c r="BG171" i="7"/>
  <c r="AW38" i="7"/>
  <c r="BB94" i="7"/>
  <c r="AW202" i="7"/>
  <c r="AO964" i="7"/>
  <c r="AF990" i="7"/>
  <c r="AR150" i="7"/>
  <c r="AY838" i="7"/>
  <c r="AS216" i="7"/>
  <c r="AQ558" i="7"/>
  <c r="AW112" i="7"/>
  <c r="AV391" i="7"/>
  <c r="AS376" i="7"/>
  <c r="BA783" i="7"/>
  <c r="BD258" i="6"/>
  <c r="AO385" i="7"/>
  <c r="BE770" i="7"/>
  <c r="AZ912" i="7"/>
  <c r="AC41" i="7"/>
  <c r="AC119" i="7"/>
  <c r="AB76" i="7"/>
  <c r="AC850" i="7"/>
  <c r="BD391" i="7"/>
  <c r="AD836" i="7"/>
  <c r="AS164" i="7"/>
  <c r="BA392" i="7"/>
  <c r="AV816" i="7"/>
  <c r="AT901" i="7"/>
  <c r="AP851" i="7"/>
  <c r="AL790" i="7"/>
  <c r="AF971" i="7"/>
  <c r="AX378" i="7"/>
  <c r="AF668" i="7"/>
  <c r="AB669" i="7"/>
  <c r="AI713" i="7"/>
  <c r="AF316" i="7"/>
  <c r="AE356" i="7"/>
  <c r="BG162" i="7"/>
  <c r="BA447" i="7"/>
  <c r="AM328" i="7"/>
  <c r="AT908" i="7"/>
  <c r="BJ398" i="7"/>
  <c r="AN845" i="7"/>
  <c r="AJ120" i="7"/>
  <c r="A112" i="4" s="1"/>
  <c r="AT917" i="7"/>
  <c r="AE829" i="7"/>
  <c r="AN189" i="6"/>
  <c r="AF917" i="7"/>
  <c r="AI479" i="7"/>
  <c r="BJ133" i="7"/>
  <c r="BC399" i="7"/>
  <c r="AK179" i="7"/>
  <c r="AK34" i="7"/>
  <c r="AJ373" i="7"/>
  <c r="A365" i="4" s="1"/>
  <c r="AA139" i="7"/>
  <c r="AN561" i="7"/>
  <c r="AG800" i="7"/>
  <c r="BE998" i="7"/>
  <c r="BE423" i="7"/>
  <c r="BG375" i="7"/>
  <c r="AT117" i="7"/>
  <c r="AL739" i="7"/>
  <c r="AG815" i="7"/>
  <c r="AI53" i="7"/>
  <c r="AY886" i="7"/>
  <c r="AB939" i="7"/>
  <c r="AL197" i="7"/>
  <c r="BA509" i="7"/>
  <c r="AK408" i="7"/>
  <c r="AK392" i="7"/>
  <c r="BE730" i="7"/>
  <c r="AX864" i="7"/>
  <c r="AB608" i="7"/>
  <c r="AF634" i="7"/>
  <c r="BE89" i="7"/>
  <c r="AW534" i="7"/>
  <c r="AO917" i="7"/>
  <c r="AO17" i="7"/>
  <c r="AL592" i="7"/>
  <c r="AO996" i="7"/>
  <c r="AM202" i="7"/>
  <c r="AF389" i="7"/>
  <c r="AD101" i="7"/>
  <c r="BF489" i="7"/>
  <c r="AN79" i="7"/>
  <c r="BG328" i="7"/>
  <c r="AT791" i="7"/>
  <c r="AQ432" i="7"/>
  <c r="AM600" i="7"/>
  <c r="BD785" i="7"/>
  <c r="AJ415" i="7"/>
  <c r="A407" i="4" s="1"/>
  <c r="AT799" i="7"/>
  <c r="AB969" i="7"/>
  <c r="AG307" i="7"/>
  <c r="AU215" i="7"/>
  <c r="AQ375" i="7"/>
  <c r="AR132" i="7"/>
  <c r="AG471" i="7"/>
  <c r="BB37" i="7"/>
  <c r="BE171" i="7"/>
  <c r="AQ515" i="7"/>
  <c r="BJ338" i="7"/>
  <c r="AD953" i="7"/>
  <c r="AD600" i="7"/>
  <c r="AA27" i="7"/>
  <c r="AJ914" i="7"/>
  <c r="A906" i="4" s="1"/>
  <c r="AB359" i="7"/>
  <c r="AL692" i="7"/>
  <c r="AZ340" i="7"/>
  <c r="AE391" i="7"/>
  <c r="AG216" i="7"/>
  <c r="AK486" i="7"/>
  <c r="AR784" i="7"/>
  <c r="BI316" i="7"/>
  <c r="AA953" i="7"/>
  <c r="AE307" i="7"/>
  <c r="AY321" i="7"/>
  <c r="AP951" i="7"/>
  <c r="AV41" i="6"/>
  <c r="BA677" i="7"/>
  <c r="BG603" i="7"/>
  <c r="AW637" i="7"/>
  <c r="BG14" i="7"/>
  <c r="AO89" i="7"/>
  <c r="AE422" i="7"/>
  <c r="BD339" i="7"/>
  <c r="AT56" i="7"/>
  <c r="BC815" i="7"/>
  <c r="AP279" i="7"/>
  <c r="BA571" i="7"/>
  <c r="BD823" i="7"/>
  <c r="AZ343" i="7"/>
  <c r="BB826" i="7"/>
  <c r="AG636" i="7"/>
  <c r="AU752" i="7"/>
  <c r="AK260" i="7"/>
  <c r="AY95" i="7"/>
  <c r="BI835" i="7"/>
  <c r="BI887" i="7"/>
  <c r="BJ694" i="7"/>
  <c r="AK26" i="7"/>
  <c r="AJ89" i="7"/>
  <c r="A81" i="4" s="1"/>
  <c r="AR359" i="7"/>
  <c r="AY548" i="7"/>
  <c r="BD64" i="7"/>
  <c r="AV678" i="7"/>
  <c r="BD908" i="7"/>
  <c r="AC198" i="7"/>
  <c r="AR836" i="7"/>
  <c r="AU243" i="7"/>
  <c r="BD597" i="7"/>
  <c r="AD668" i="7"/>
  <c r="BE189" i="6"/>
  <c r="BF292" i="7"/>
  <c r="AZ435" i="7"/>
  <c r="AJ150" i="7"/>
  <c r="A142" i="4" s="1"/>
  <c r="BC800" i="7"/>
  <c r="BA846" i="7"/>
  <c r="AH51" i="7"/>
  <c r="AM930" i="7"/>
  <c r="AJ539" i="7"/>
  <c r="A531" i="4" s="1"/>
  <c r="AF303" i="7"/>
  <c r="AQ153" i="7"/>
  <c r="AS231" i="7"/>
  <c r="AI524" i="7"/>
  <c r="AT16" i="7"/>
  <c r="BJ78" i="7"/>
  <c r="AA30" i="7"/>
  <c r="BE392" i="7"/>
  <c r="AO552" i="7"/>
  <c r="AT61" i="7"/>
  <c r="BD216" i="7"/>
  <c r="AW678" i="7"/>
  <c r="AC692" i="7"/>
  <c r="BA391" i="7"/>
  <c r="AW231" i="7"/>
  <c r="BB510" i="6"/>
  <c r="AN391" i="6"/>
  <c r="BJ119" i="7"/>
  <c r="AF64" i="7"/>
  <c r="AI252" i="7"/>
  <c r="AN360" i="7"/>
  <c r="AE826" i="7"/>
  <c r="AC652" i="7"/>
  <c r="AA441" i="7"/>
  <c r="AW694" i="7"/>
  <c r="AG783" i="7"/>
  <c r="AI319" i="7"/>
  <c r="AP977" i="7"/>
  <c r="AZ15" i="7"/>
  <c r="AM311" i="7"/>
  <c r="AY710" i="7"/>
  <c r="BF998" i="7"/>
  <c r="BC373" i="7"/>
  <c r="AZ231" i="7"/>
  <c r="AI429" i="7"/>
  <c r="AY707" i="7"/>
  <c r="AX82" i="7"/>
  <c r="AC93" i="7"/>
  <c r="AG621" i="7"/>
  <c r="AQ785" i="7"/>
  <c r="BB930" i="7"/>
  <c r="BA729" i="7"/>
  <c r="AK707" i="7"/>
  <c r="AL79" i="7"/>
  <c r="AZ449" i="6"/>
  <c r="AB30" i="7"/>
  <c r="BD660" i="7"/>
  <c r="AA813" i="7"/>
  <c r="AC917" i="7"/>
  <c r="AG251" i="7"/>
  <c r="AY142" i="7"/>
  <c r="AE128" i="7"/>
  <c r="BI700" i="7"/>
  <c r="BE215" i="7"/>
  <c r="AP197" i="7"/>
  <c r="AL821" i="7"/>
  <c r="AV710" i="7"/>
  <c r="AU599" i="7"/>
  <c r="AG93" i="7"/>
  <c r="AK798" i="7"/>
  <c r="AK51" i="7"/>
  <c r="AX162" i="7"/>
  <c r="AS15" i="7"/>
  <c r="BA770" i="7"/>
  <c r="AD496" i="7"/>
  <c r="BG144" i="6"/>
  <c r="AK677" i="7"/>
  <c r="BA733" i="7"/>
  <c r="AM295" i="7"/>
  <c r="AI422" i="7"/>
  <c r="AQ705" i="7"/>
  <c r="AS598" i="7"/>
  <c r="BA356" i="7"/>
  <c r="AF79" i="7"/>
  <c r="AU78" i="7"/>
  <c r="AL118" i="7"/>
  <c r="AJ603" i="7"/>
  <c r="A595" i="4" s="1"/>
  <c r="AV392" i="7"/>
  <c r="AC576" i="7"/>
  <c r="AA564" i="7"/>
  <c r="AN629" i="7"/>
  <c r="BE252" i="7"/>
  <c r="AN303" i="7"/>
  <c r="AW604" i="7"/>
  <c r="AE668" i="7"/>
  <c r="BD447" i="7"/>
  <c r="AK133" i="7"/>
  <c r="BB953" i="7"/>
  <c r="BA741" i="7"/>
  <c r="AC655" i="7"/>
  <c r="AJ998" i="7"/>
  <c r="A990" i="4" s="1"/>
  <c r="AH257" i="7"/>
  <c r="AM555" i="7"/>
  <c r="BF319" i="7"/>
  <c r="AZ496" i="7"/>
  <c r="AS275" i="7"/>
  <c r="AY643" i="7"/>
  <c r="BJ87" i="7"/>
  <c r="AN381" i="7"/>
  <c r="AQ333" i="7"/>
  <c r="BA979" i="7"/>
  <c r="AT340" i="7"/>
  <c r="AM58" i="7"/>
  <c r="AO748" i="7"/>
  <c r="AY265" i="7"/>
  <c r="AQ321" i="7"/>
  <c r="BE808" i="7"/>
  <c r="AW87" i="7"/>
  <c r="AG237" i="7"/>
  <c r="BB757" i="7"/>
  <c r="AX656" i="7"/>
  <c r="AI738" i="7"/>
  <c r="AQ651" i="7"/>
  <c r="AG841" i="7"/>
  <c r="AQ822" i="7"/>
  <c r="AT550" i="7"/>
  <c r="AI851" i="7"/>
  <c r="AZ571" i="7"/>
  <c r="BI347" i="7"/>
  <c r="BA652" i="7"/>
  <c r="BJ939" i="7"/>
  <c r="AW526" i="7"/>
  <c r="AC816" i="7"/>
  <c r="AS575" i="7"/>
  <c r="AP351" i="7"/>
  <c r="AN494" i="7"/>
  <c r="AH600" i="7"/>
  <c r="BB378" i="7"/>
  <c r="AM179" i="7"/>
  <c r="BE501" i="7"/>
  <c r="BG313" i="7"/>
  <c r="AR846" i="7"/>
  <c r="AO414" i="7"/>
  <c r="AL822" i="7"/>
  <c r="AH599" i="7"/>
  <c r="AT599" i="7"/>
  <c r="AM743" i="7"/>
  <c r="BC861" i="7"/>
  <c r="BF615" i="7"/>
  <c r="BC429" i="7"/>
  <c r="BD826" i="7"/>
  <c r="AE256" i="7"/>
  <c r="AE975" i="7"/>
  <c r="BB859" i="7"/>
  <c r="AJ845" i="7"/>
  <c r="A837" i="4" s="1"/>
  <c r="AP778" i="7"/>
  <c r="BI602" i="7"/>
  <c r="AO615" i="7"/>
  <c r="AX886" i="7"/>
  <c r="AE618" i="7"/>
  <c r="BB861" i="7"/>
  <c r="AJ992" i="7"/>
  <c r="A984" i="4" s="1"/>
  <c r="AR391" i="7"/>
  <c r="AD12" i="7"/>
  <c r="BG339" i="7"/>
  <c r="AD643" i="7"/>
  <c r="AW96" i="7"/>
  <c r="AX718" i="7"/>
  <c r="AB464" i="7"/>
  <c r="AD711" i="7"/>
  <c r="AU301" i="7"/>
  <c r="BB75" i="7"/>
  <c r="BC949" i="7"/>
  <c r="AV266" i="7"/>
  <c r="BF162" i="7"/>
  <c r="AM391" i="7"/>
  <c r="AS300" i="7"/>
  <c r="AR739" i="7"/>
  <c r="AG823" i="7"/>
  <c r="AI637" i="7"/>
  <c r="BE204" i="7"/>
  <c r="AF602" i="7"/>
  <c r="BF508" i="7"/>
  <c r="AZ834" i="7"/>
  <c r="AC112" i="7"/>
  <c r="AG521" i="7"/>
  <c r="AO335" i="7"/>
  <c r="BG738" i="7"/>
  <c r="AG150" i="7"/>
  <c r="AZ996" i="7"/>
  <c r="AP202" i="7"/>
  <c r="AV426" i="7"/>
  <c r="AQ202" i="7"/>
  <c r="AV665" i="7"/>
  <c r="BG652" i="7"/>
  <c r="BJ770" i="7"/>
  <c r="BB579" i="7"/>
  <c r="AN600" i="7"/>
  <c r="AI953" i="7"/>
  <c r="AL50" i="7"/>
  <c r="BE200" i="7"/>
  <c r="AO591" i="7"/>
  <c r="AH82" i="7"/>
  <c r="AL999" i="7"/>
  <c r="AZ132" i="7"/>
  <c r="AO909" i="7"/>
  <c r="AZ751" i="7"/>
  <c r="AD689" i="6"/>
  <c r="AF691" i="6"/>
  <c r="AB390" i="7"/>
  <c r="AE728" i="7"/>
  <c r="AT177" i="7"/>
  <c r="AO732" i="7"/>
  <c r="AG940" i="7"/>
  <c r="AG252" i="7"/>
  <c r="AU446" i="7"/>
  <c r="BI694" i="7"/>
  <c r="AJ307" i="7"/>
  <c r="A299" i="4" s="1"/>
  <c r="BJ564" i="7"/>
  <c r="AR383" i="7"/>
  <c r="AX892" i="7"/>
  <c r="AY458" i="7"/>
  <c r="AJ198" i="7"/>
  <c r="A190" i="4" s="1"/>
  <c r="AT907" i="7"/>
  <c r="AB456" i="7"/>
  <c r="AJ266" i="7"/>
  <c r="A258" i="4" s="1"/>
  <c r="AA956" i="7"/>
  <c r="AE383" i="7"/>
  <c r="AO478" i="7"/>
  <c r="AM955" i="7"/>
  <c r="BI73" i="7"/>
  <c r="AG548" i="7"/>
  <c r="BI95" i="7"/>
  <c r="AW955" i="7"/>
  <c r="AU784" i="7"/>
  <c r="AH850" i="7"/>
  <c r="AB703" i="7"/>
  <c r="BJ391" i="7"/>
  <c r="BI912" i="7"/>
  <c r="BF397" i="7"/>
  <c r="AG658" i="7"/>
  <c r="AO194" i="7"/>
  <c r="AW548" i="7"/>
  <c r="BE328" i="7"/>
  <c r="AJ997" i="7"/>
  <c r="A989" i="4" s="1"/>
  <c r="BG139" i="7"/>
  <c r="BI369" i="7"/>
  <c r="BE432" i="7"/>
  <c r="AI126" i="7"/>
  <c r="AF991" i="7"/>
  <c r="BB901" i="7"/>
  <c r="AU89" i="7"/>
  <c r="AT998" i="7"/>
  <c r="BD168" i="7"/>
  <c r="AL850" i="7"/>
  <c r="AY568" i="7"/>
  <c r="BA265" i="7"/>
  <c r="AC190" i="7"/>
  <c r="BE659" i="7"/>
  <c r="AK887" i="7"/>
  <c r="AO111" i="7"/>
  <c r="AR562" i="7"/>
  <c r="AK816" i="7"/>
  <c r="AF82" i="7"/>
  <c r="AV739" i="7"/>
  <c r="AY846" i="7"/>
  <c r="AH550" i="7"/>
  <c r="AC592" i="7"/>
  <c r="AN174" i="7"/>
  <c r="AX790" i="7"/>
  <c r="BI161" i="7"/>
  <c r="AZ266" i="7"/>
  <c r="AS609" i="7"/>
  <c r="AE659" i="7"/>
  <c r="AD499" i="7"/>
  <c r="AH604" i="7"/>
  <c r="BJ591" i="7"/>
  <c r="AV209" i="7"/>
  <c r="BF94" i="7"/>
  <c r="BF580" i="7"/>
  <c r="BB119" i="7"/>
  <c r="AY700" i="7"/>
  <c r="AQ199" i="7"/>
  <c r="AG142" i="7"/>
  <c r="AL858" i="7"/>
  <c r="AB56" i="7"/>
  <c r="AJ555" i="7"/>
  <c r="A547" i="4" s="1"/>
  <c r="AU746" i="6"/>
  <c r="BA266" i="7"/>
  <c r="BE821" i="7"/>
  <c r="AZ77" i="7"/>
  <c r="AD313" i="7"/>
  <c r="AN841" i="7"/>
  <c r="BA204" i="7"/>
  <c r="AW682" i="6"/>
  <c r="AI266" i="7"/>
  <c r="AD191" i="7"/>
  <c r="AR859" i="7"/>
  <c r="AJ658" i="7"/>
  <c r="A650" i="4" s="1"/>
  <c r="AR417" i="7"/>
  <c r="AI602" i="7"/>
  <c r="AL694" i="7"/>
  <c r="AT953" i="7"/>
  <c r="AG692" i="7"/>
  <c r="BA321" i="7"/>
  <c r="BJ971" i="7"/>
  <c r="AA133" i="7"/>
  <c r="AS856" i="7"/>
  <c r="AN149" i="7"/>
  <c r="AJ666" i="7"/>
  <c r="A658" i="4" s="1"/>
  <c r="AZ250" i="7"/>
  <c r="AM822" i="7"/>
  <c r="AF278" i="7"/>
  <c r="BJ204" i="7"/>
  <c r="AP192" i="7"/>
  <c r="AT152" i="7"/>
  <c r="AI400" i="7"/>
  <c r="AT41" i="7"/>
  <c r="AB822" i="7"/>
  <c r="AB308" i="7"/>
  <c r="AC87" i="7"/>
  <c r="AC162" i="7"/>
  <c r="AH482" i="7"/>
  <c r="AB209" i="7"/>
  <c r="AK836" i="7"/>
  <c r="AX237" i="7"/>
  <c r="AF974" i="7"/>
  <c r="AX591" i="7"/>
  <c r="BE778" i="7"/>
  <c r="AG887" i="7"/>
  <c r="AJ707" i="7"/>
  <c r="A699" i="4" s="1"/>
  <c r="AX650" i="7"/>
  <c r="BA977" i="7"/>
  <c r="BE962" i="7"/>
  <c r="AI816" i="7"/>
  <c r="AT846" i="7"/>
  <c r="AX508" i="7"/>
  <c r="BG859" i="7"/>
  <c r="AX964" i="7"/>
  <c r="BA390" i="7"/>
  <c r="AE790" i="7"/>
  <c r="BB613" i="7"/>
  <c r="BB252" i="7"/>
  <c r="BI924" i="7"/>
  <c r="AS760" i="7"/>
  <c r="BB205" i="7"/>
  <c r="AS666" i="7"/>
  <c r="AR847" i="7"/>
  <c r="AP791" i="7"/>
  <c r="AH928" i="7"/>
  <c r="BF790" i="7"/>
  <c r="BI478" i="7"/>
  <c r="AE950" i="7"/>
  <c r="BI491" i="7"/>
  <c r="BI61" i="7"/>
  <c r="AU142" i="7"/>
  <c r="AU59" i="7"/>
  <c r="BI317" i="6"/>
  <c r="AY38" i="7"/>
  <c r="AL111" i="7"/>
  <c r="AQ528" i="7"/>
  <c r="AI446" i="7"/>
  <c r="AU30" i="7"/>
  <c r="AR215" i="7"/>
  <c r="AN429" i="7"/>
  <c r="BD791" i="7"/>
  <c r="AW303" i="7"/>
  <c r="AE140" i="6"/>
  <c r="BF955" i="7"/>
  <c r="AL556" i="7"/>
  <c r="AL666" i="7"/>
  <c r="AM408" i="7"/>
  <c r="BA169" i="7"/>
  <c r="AH713" i="7"/>
  <c r="AD542" i="7"/>
  <c r="BE791" i="7"/>
  <c r="AR16" i="7"/>
  <c r="AP243" i="7"/>
  <c r="AT759" i="7"/>
  <c r="AG319" i="7"/>
  <c r="AO50" i="7"/>
  <c r="BB482" i="7"/>
  <c r="AX730" i="7"/>
  <c r="AA858" i="7"/>
  <c r="BD686" i="7"/>
  <c r="AH258" i="7"/>
  <c r="AD666" i="7"/>
  <c r="BE77" i="7"/>
  <c r="AS596" i="7"/>
  <c r="AZ423" i="7"/>
  <c r="AU464" i="7"/>
  <c r="AK64" i="7"/>
  <c r="AX75" i="6"/>
  <c r="AK414" i="7"/>
  <c r="BI719" i="7"/>
  <c r="AU248" i="6"/>
  <c r="AJ614" i="7"/>
  <c r="A606" i="4" s="1"/>
  <c r="AM889" i="7"/>
  <c r="BC458" i="7"/>
  <c r="AF415" i="7"/>
  <c r="AW636" i="7"/>
  <c r="AH446" i="7"/>
  <c r="BC260" i="7"/>
  <c r="BI49" i="7"/>
  <c r="AP627" i="7"/>
  <c r="BI216" i="7"/>
  <c r="AK609" i="7"/>
  <c r="AN459" i="7"/>
  <c r="AM361" i="7"/>
  <c r="BB571" i="7"/>
  <c r="AP665" i="7"/>
  <c r="BG200" i="7"/>
  <c r="AX751" i="7"/>
  <c r="AU771" i="7"/>
  <c r="BF733" i="7"/>
  <c r="AA598" i="7"/>
  <c r="AS992" i="7"/>
  <c r="BG977" i="7"/>
  <c r="AR375" i="7"/>
  <c r="AE539" i="7"/>
  <c r="AR45" i="7"/>
  <c r="BC600" i="7"/>
  <c r="AQ36" i="7"/>
  <c r="AZ776" i="7"/>
  <c r="AP501" i="7"/>
  <c r="BG613" i="7"/>
  <c r="BI534" i="7"/>
  <c r="AV303" i="7"/>
  <c r="AH128" i="7"/>
  <c r="AN769" i="7"/>
  <c r="BG759" i="7"/>
  <c r="AC998" i="7"/>
  <c r="AO388" i="7"/>
  <c r="AJ971" i="7"/>
  <c r="A963" i="4" s="1"/>
  <c r="AN24" i="7"/>
  <c r="AH149" i="7"/>
  <c r="AH73" i="7"/>
  <c r="BB191" i="7"/>
  <c r="BJ961" i="7"/>
  <c r="AW487" i="7"/>
  <c r="BJ514" i="7"/>
  <c r="AU119" i="7"/>
  <c r="BG798" i="7"/>
  <c r="AC289" i="7"/>
  <c r="AK30" i="7"/>
  <c r="AT950" i="7"/>
  <c r="AI754" i="7"/>
  <c r="BE101" i="7"/>
  <c r="BJ864" i="7"/>
  <c r="AU534" i="7"/>
  <c r="BF912" i="7"/>
  <c r="AJ417" i="7"/>
  <c r="A409" i="4" s="1"/>
  <c r="AU909" i="7"/>
  <c r="BF553" i="7"/>
  <c r="AG332" i="7"/>
  <c r="BJ901" i="7"/>
  <c r="AM255" i="7"/>
  <c r="AF694" i="7"/>
  <c r="AM528" i="7"/>
  <c r="AG643" i="7"/>
  <c r="BJ668" i="7"/>
  <c r="BE333" i="7"/>
  <c r="BG564" i="7"/>
  <c r="AZ703" i="7"/>
  <c r="BD1000" i="7"/>
  <c r="BJ359" i="7"/>
  <c r="AR171" i="7"/>
  <c r="BB237" i="7"/>
  <c r="AE441" i="7"/>
  <c r="BA131" i="7"/>
  <c r="AF561" i="7"/>
  <c r="AI204" i="7"/>
  <c r="AS266" i="7"/>
  <c r="AT707" i="7"/>
  <c r="BF199" i="7"/>
  <c r="BB321" i="7"/>
  <c r="BE73" i="7"/>
  <c r="AL542" i="7"/>
  <c r="AE160" i="7"/>
  <c r="BI35" i="7"/>
  <c r="BF229" i="7"/>
  <c r="AN170" i="6"/>
  <c r="AK713" i="7"/>
  <c r="AD161" i="7"/>
  <c r="AL707" i="7"/>
  <c r="AL319" i="7"/>
  <c r="BC798" i="7"/>
  <c r="BE267" i="7"/>
  <c r="AP738" i="7"/>
  <c r="AW128" i="7"/>
  <c r="AU851" i="7"/>
  <c r="BE343" i="7"/>
  <c r="BJ473" i="7"/>
  <c r="AT58" i="7"/>
  <c r="AX950" i="7"/>
  <c r="AO321" i="7"/>
  <c r="AW73" i="7"/>
  <c r="BA354" i="7"/>
  <c r="BA295" i="7"/>
  <c r="AM96" i="7"/>
  <c r="AD259" i="7"/>
  <c r="AF650" i="7"/>
  <c r="BB710" i="7"/>
  <c r="AT614" i="7"/>
  <c r="AJ458" i="7"/>
  <c r="A450" i="4" s="1"/>
  <c r="AS229" i="7"/>
  <c r="AC79" i="7"/>
  <c r="AR22" i="7"/>
  <c r="AG748" i="7"/>
  <c r="AI636" i="7"/>
  <c r="AO710" i="7"/>
  <c r="BI236" i="7"/>
  <c r="AD539" i="7"/>
  <c r="AV878" i="7"/>
  <c r="BJ295" i="7"/>
  <c r="BB423" i="7"/>
  <c r="BG815" i="7"/>
  <c r="AP917" i="7"/>
  <c r="AW22" i="7"/>
  <c r="AY482" i="7"/>
  <c r="AQ477" i="7"/>
  <c r="AY573" i="6"/>
  <c r="AT851" i="7"/>
  <c r="AA295" i="7"/>
  <c r="AD759" i="7"/>
  <c r="BC82" i="7"/>
  <c r="BB509" i="7"/>
  <c r="AO109" i="7"/>
  <c r="AT354" i="7"/>
  <c r="AG392" i="7"/>
  <c r="AI294" i="7"/>
  <c r="BA87" i="7"/>
  <c r="AW93" i="7"/>
  <c r="AF675" i="7"/>
  <c r="AV25" i="7"/>
  <c r="AM579" i="7"/>
  <c r="AI514" i="7"/>
  <c r="BA508" i="7"/>
  <c r="AH598" i="7"/>
  <c r="AW457" i="7"/>
  <c r="AI676" i="7"/>
  <c r="AR926" i="7"/>
  <c r="AA778" i="7"/>
  <c r="AM760" i="7"/>
  <c r="BG469" i="6"/>
  <c r="AM435" i="7"/>
  <c r="AZ464" i="7"/>
  <c r="AX773" i="7"/>
  <c r="BC328" i="7"/>
  <c r="AZ447" i="7"/>
  <c r="BI13" i="7"/>
  <c r="AE38" i="7"/>
  <c r="AN338" i="7"/>
  <c r="AG792" i="7"/>
  <c r="AH955" i="7"/>
  <c r="AZ552" i="7"/>
  <c r="AW613" i="7"/>
  <c r="AK576" i="7"/>
  <c r="BJ875" i="7"/>
  <c r="AD343" i="7"/>
  <c r="AP421" i="7"/>
  <c r="AS351" i="7"/>
  <c r="AD974" i="7"/>
  <c r="BA956" i="7"/>
  <c r="BB383" i="7"/>
  <c r="BB459" i="7"/>
  <c r="BJ259" i="7"/>
  <c r="BB858" i="7"/>
  <c r="AV798" i="7"/>
  <c r="AS846" i="7"/>
  <c r="AD234" i="7"/>
  <c r="AT747" i="7"/>
  <c r="BG520" i="7"/>
  <c r="AZ27" i="7"/>
  <c r="AF968" i="7"/>
  <c r="AC976" i="7"/>
  <c r="AZ651" i="7"/>
  <c r="AB926" i="7"/>
  <c r="AC603" i="7"/>
  <c r="AW478" i="7"/>
  <c r="AI908" i="7"/>
  <c r="BF829" i="7"/>
  <c r="BJ710" i="7"/>
  <c r="AZ279" i="7"/>
  <c r="AN838" i="7"/>
  <c r="BE739" i="7"/>
  <c r="AW237" i="7"/>
  <c r="AP531" i="7"/>
  <c r="AX550" i="7"/>
  <c r="AC389" i="7"/>
  <c r="AY216" i="7"/>
  <c r="AT134" i="7"/>
  <c r="AB522" i="7"/>
  <c r="BE738" i="7"/>
  <c r="AW917" i="7"/>
  <c r="AE308" i="7"/>
  <c r="BD732" i="7"/>
  <c r="AS61" i="7"/>
  <c r="AX359" i="7"/>
  <c r="AL968" i="7"/>
  <c r="AC741" i="7"/>
  <c r="AS198" i="7"/>
  <c r="AO676" i="7"/>
  <c r="BF95" i="7"/>
  <c r="AO310" i="7"/>
  <c r="AK703" i="7"/>
  <c r="AO78" i="7"/>
  <c r="BF128" i="7"/>
  <c r="AV934" i="7"/>
  <c r="BC27" i="7"/>
  <c r="AU58" i="7"/>
  <c r="BG150" i="7"/>
  <c r="AK91" i="7"/>
  <c r="AN1000" i="7"/>
  <c r="AE338" i="7"/>
  <c r="AO356" i="7"/>
  <c r="BF35" i="7"/>
  <c r="AV694" i="7"/>
  <c r="BC658" i="7"/>
  <c r="AV528" i="7"/>
  <c r="AW926" i="7"/>
  <c r="AI423" i="7"/>
  <c r="AM277" i="7"/>
  <c r="BF710" i="7"/>
  <c r="AF759" i="7"/>
  <c r="BJ172" i="7"/>
  <c r="AL816" i="7"/>
  <c r="AG964" i="7"/>
  <c r="BE354" i="7"/>
  <c r="AV660" i="7"/>
  <c r="AV168" i="7"/>
  <c r="BG333" i="7"/>
  <c r="AY658" i="7"/>
  <c r="BE152" i="7"/>
  <c r="AB781" i="7"/>
  <c r="AN528" i="7"/>
  <c r="AB260" i="7"/>
  <c r="AZ333" i="7"/>
  <c r="AZ91" i="7"/>
  <c r="AL268" i="7"/>
  <c r="AD703" i="7"/>
  <c r="AX206" i="7"/>
  <c r="AM576" i="7"/>
  <c r="AE615" i="7"/>
  <c r="AL179" i="7"/>
  <c r="AO73" i="7"/>
  <c r="AO864" i="7"/>
  <c r="AV917" i="7"/>
  <c r="BI198" i="7"/>
  <c r="BI555" i="7"/>
  <c r="AV821" i="7"/>
  <c r="AF479" i="7"/>
  <c r="AI579" i="7"/>
  <c r="AZ876" i="7"/>
  <c r="AD163" i="7"/>
  <c r="AO369" i="7"/>
  <c r="AQ958" i="7"/>
  <c r="AV908" i="7"/>
  <c r="AP163" i="7"/>
  <c r="AW829" i="7"/>
  <c r="AS975" i="7"/>
  <c r="AC621" i="7"/>
  <c r="AM458" i="7"/>
  <c r="AE479" i="7"/>
  <c r="AV636" i="7"/>
  <c r="AR738" i="7"/>
  <c r="AF934" i="7"/>
  <c r="BB520" i="7"/>
  <c r="BG629" i="7"/>
  <c r="AC352" i="7"/>
  <c r="AC209" i="7"/>
  <c r="AY785" i="7"/>
  <c r="AQ391" i="7"/>
  <c r="BI252" i="7"/>
  <c r="AY781" i="7"/>
  <c r="BB532" i="7"/>
  <c r="AY252" i="7"/>
  <c r="AK417" i="7"/>
  <c r="AT422" i="7"/>
  <c r="AF266" i="7"/>
  <c r="AD82" i="7"/>
  <c r="AD858" i="7"/>
  <c r="BC979" i="6"/>
  <c r="BJ124" i="7"/>
  <c r="AD609" i="7"/>
  <c r="AM603" i="7"/>
  <c r="AV778" i="7"/>
  <c r="AH603" i="7"/>
  <c r="AM592" i="7"/>
  <c r="BG508" i="7"/>
  <c r="AT651" i="7"/>
  <c r="AP677" i="7"/>
  <c r="AT722" i="7"/>
  <c r="AG674" i="7"/>
  <c r="AY16" i="7"/>
  <c r="BI808" i="7"/>
  <c r="AW26" i="7"/>
  <c r="AZ660" i="7"/>
  <c r="AW53" i="7"/>
  <c r="BJ707" i="7"/>
  <c r="AE558" i="7"/>
  <c r="AY347" i="7"/>
  <c r="AZ568" i="7"/>
  <c r="BD629" i="7"/>
  <c r="BJ102" i="7"/>
  <c r="BF602" i="7"/>
  <c r="AE605" i="7"/>
  <c r="AF446" i="7"/>
  <c r="AN399" i="7"/>
  <c r="AR429" i="7"/>
  <c r="AK430" i="7"/>
  <c r="BG609" i="7"/>
  <c r="AW122" i="6"/>
  <c r="BJ162" i="7"/>
  <c r="AB321" i="7"/>
  <c r="AG508" i="7"/>
  <c r="AU314" i="7"/>
  <c r="AQ496" i="7"/>
  <c r="AO733" i="7"/>
  <c r="BD861" i="7"/>
  <c r="BE399" i="7"/>
  <c r="AV318" i="7"/>
  <c r="AN705" i="7"/>
  <c r="AD591" i="7"/>
  <c r="BG189" i="6"/>
  <c r="BD953" i="7"/>
  <c r="AW316" i="7"/>
  <c r="BE340" i="7"/>
  <c r="BC813" i="7"/>
  <c r="BC977" i="7"/>
  <c r="AV400" i="7"/>
  <c r="AL677" i="7"/>
  <c r="AW655" i="7"/>
  <c r="AF799" i="7"/>
  <c r="BB76" i="7"/>
  <c r="AN450" i="7"/>
  <c r="AC977" i="7"/>
  <c r="AM341" i="7"/>
  <c r="BA252" i="7"/>
  <c r="AJ597" i="7"/>
  <c r="A589" i="4" s="1"/>
  <c r="BC998" i="7"/>
  <c r="AO44" i="7"/>
  <c r="AK300" i="7"/>
  <c r="AU590" i="7"/>
  <c r="BE318" i="7"/>
  <c r="BB751" i="7"/>
  <c r="AS260" i="7"/>
  <c r="AO738" i="7"/>
  <c r="AV564" i="7"/>
  <c r="AS369" i="7"/>
  <c r="AQ307" i="7"/>
  <c r="AG615" i="7"/>
  <c r="AV792" i="7"/>
  <c r="BB666" i="7"/>
  <c r="AJ128" i="7"/>
  <c r="A120" i="4" s="1"/>
  <c r="AS56" i="7"/>
  <c r="AW252" i="7"/>
  <c r="AP276" i="7"/>
  <c r="BJ627" i="7"/>
  <c r="AB333" i="7"/>
  <c r="AK35" i="7"/>
  <c r="AF626" i="7"/>
  <c r="BC216" i="7"/>
  <c r="AR949" i="7"/>
  <c r="AX602" i="7"/>
  <c r="AP53" i="7"/>
  <c r="AG111" i="7"/>
  <c r="AG999" i="6"/>
  <c r="AK292" i="7"/>
  <c r="AP359" i="7"/>
  <c r="AK733" i="7"/>
  <c r="AS79" i="7"/>
  <c r="AU34" i="7"/>
  <c r="AX774" i="7"/>
  <c r="AO548" i="7"/>
  <c r="BJ422" i="7"/>
  <c r="AW659" i="7"/>
  <c r="AP486" i="7"/>
  <c r="BE305" i="7"/>
  <c r="AL562" i="7"/>
  <c r="AY73" i="7"/>
  <c r="BB451" i="7"/>
  <c r="AH259" i="7"/>
  <c r="AM258" i="7"/>
  <c r="BE292" i="7"/>
  <c r="AG75" i="6"/>
  <c r="AD37" i="7"/>
  <c r="AE889" i="7"/>
  <c r="AY577" i="7"/>
  <c r="BB292" i="7"/>
  <c r="AJ174" i="7"/>
  <c r="A166" i="4" s="1"/>
  <c r="AR392" i="7"/>
  <c r="BB740" i="7"/>
  <c r="AU703" i="7"/>
  <c r="AI964" i="7"/>
  <c r="AW968" i="7"/>
  <c r="AF23" i="7"/>
  <c r="BG73" i="7"/>
  <c r="AD202" i="7"/>
  <c r="AV932" i="7"/>
  <c r="AW174" i="7"/>
  <c r="AV847" i="7"/>
  <c r="AO518" i="7"/>
  <c r="BJ180" i="7"/>
  <c r="AP740" i="7"/>
  <c r="AW785" i="7"/>
  <c r="AH634" i="7"/>
  <c r="AR292" i="7"/>
  <c r="AF949" i="7"/>
  <c r="AT338" i="7"/>
  <c r="AN812" i="7"/>
  <c r="AS221" i="7"/>
  <c r="AH265" i="7"/>
  <c r="AT389" i="7"/>
  <c r="AT833" i="7"/>
  <c r="AE971" i="7"/>
  <c r="AJ783" i="7"/>
  <c r="A775" i="4" s="1"/>
  <c r="AB259" i="7"/>
  <c r="AW907" i="7"/>
  <c r="BC119" i="7"/>
  <c r="AS141" i="7"/>
  <c r="AG668" i="7"/>
  <c r="AH162" i="7"/>
  <c r="AB303" i="7"/>
  <c r="AG520" i="7"/>
  <c r="AT909" i="7"/>
  <c r="BG179" i="7"/>
  <c r="AV206" i="7"/>
  <c r="BC975" i="7"/>
  <c r="AZ300" i="7"/>
  <c r="AL191" i="7"/>
  <c r="AJ482" i="7"/>
  <c r="A474" i="4" s="1"/>
  <c r="BG403" i="6"/>
  <c r="BJ37" i="7"/>
  <c r="AM142" i="7"/>
  <c r="AJ939" i="7"/>
  <c r="A931" i="4" s="1"/>
  <c r="BJ435" i="7"/>
  <c r="AA307" i="7"/>
  <c r="AV385" i="7"/>
  <c r="AL791" i="7"/>
  <c r="AS148" i="7"/>
  <c r="AN25" i="7"/>
  <c r="AR948" i="7"/>
  <c r="AE528" i="7"/>
  <c r="AZ836" i="7"/>
  <c r="AT878" i="7"/>
  <c r="AD889" i="7"/>
  <c r="AG901" i="7"/>
  <c r="AD397" i="7"/>
  <c r="AR912" i="7"/>
  <c r="AG512" i="7"/>
  <c r="AY332" i="7"/>
  <c r="AH571" i="7"/>
  <c r="AI778" i="7"/>
  <c r="AC540" i="7"/>
  <c r="BE520" i="7"/>
  <c r="BJ126" i="7"/>
  <c r="AX939" i="7"/>
  <c r="AO305" i="7"/>
  <c r="AQ260" i="7"/>
  <c r="AQ152" i="7"/>
  <c r="AM526" i="7"/>
  <c r="BC44" i="7"/>
  <c r="AG738" i="7"/>
  <c r="BD333" i="7"/>
  <c r="AC791" i="7"/>
  <c r="AS675" i="6"/>
  <c r="AI192" i="7"/>
  <c r="BJ111" i="7"/>
  <c r="BJ206" i="7"/>
  <c r="AT964" i="7"/>
  <c r="AM788" i="7"/>
  <c r="AV857" i="7"/>
  <c r="AE861" i="7"/>
  <c r="AM95" i="7"/>
  <c r="BA260" i="7"/>
  <c r="BI703" i="7"/>
  <c r="BD813" i="7"/>
  <c r="BB934" i="7"/>
  <c r="AX51" i="7"/>
  <c r="BC605" i="7"/>
  <c r="AI864" i="7"/>
  <c r="AH797" i="7"/>
  <c r="AG30" i="7"/>
  <c r="AZ216" i="7"/>
  <c r="AE815" i="7"/>
  <c r="AL979" i="7"/>
  <c r="BI430" i="7"/>
  <c r="AQ58" i="7"/>
  <c r="AD209" i="7"/>
  <c r="AY384" i="7"/>
  <c r="AW77" i="7"/>
  <c r="BJ920" i="7"/>
  <c r="BC718" i="7"/>
  <c r="BF308" i="7"/>
  <c r="AP799" i="7"/>
  <c r="AV472" i="7"/>
  <c r="AB600" i="7"/>
  <c r="AY50" i="7"/>
  <c r="AP216" i="7"/>
  <c r="AV50" i="7"/>
  <c r="AD846" i="7"/>
  <c r="AS58" i="7"/>
  <c r="AM56" i="7"/>
  <c r="AP120" i="7"/>
  <c r="AZ203" i="7"/>
  <c r="AO846" i="7"/>
  <c r="AW787" i="7"/>
  <c r="AJ710" i="7"/>
  <c r="A702" i="4" s="1"/>
  <c r="AA932" i="7"/>
  <c r="AJ703" i="7"/>
  <c r="A695" i="4" s="1"/>
  <c r="BG456" i="7"/>
  <c r="AM491" i="7"/>
  <c r="BA615" i="7"/>
  <c r="BE30" i="7"/>
  <c r="BG713" i="7"/>
  <c r="BE37" i="7"/>
  <c r="AL270" i="7"/>
  <c r="AL499" i="7"/>
  <c r="AA783" i="7"/>
  <c r="AX23" i="7"/>
  <c r="AA678" i="7"/>
  <c r="AK267" i="7"/>
  <c r="AX743" i="7"/>
  <c r="AG197" i="7"/>
  <c r="BJ950" i="7"/>
  <c r="AS279" i="7"/>
  <c r="BE846" i="7"/>
  <c r="BG826" i="7"/>
  <c r="BJ788" i="7"/>
  <c r="AE266" i="7"/>
  <c r="AG160" i="7"/>
  <c r="AE117" i="7"/>
  <c r="AS313" i="7"/>
  <c r="AE703" i="7"/>
  <c r="AN82" i="7"/>
  <c r="BD982" i="7"/>
  <c r="AN668" i="7"/>
  <c r="BJ426" i="7"/>
  <c r="AD835" i="7"/>
  <c r="AY313" i="7"/>
  <c r="AG741" i="7"/>
  <c r="AR651" i="7"/>
  <c r="AS501" i="7"/>
  <c r="AY524" i="7"/>
  <c r="AC606" i="7"/>
  <c r="AZ99" i="7"/>
  <c r="AI408" i="7"/>
  <c r="AS479" i="7"/>
  <c r="AI17" i="7"/>
  <c r="AX816" i="7"/>
  <c r="AX524" i="7"/>
  <c r="AF548" i="7"/>
  <c r="AJ321" i="7"/>
  <c r="A313" i="4" s="1"/>
  <c r="BJ160" i="7"/>
  <c r="BA64" i="7"/>
  <c r="AU692" i="7"/>
  <c r="AB341" i="7"/>
  <c r="AN602" i="7"/>
  <c r="AM999" i="7"/>
  <c r="AV609" i="7"/>
  <c r="AL657" i="7"/>
  <c r="AM24" i="7"/>
  <c r="AP609" i="7"/>
  <c r="AU493" i="7"/>
  <c r="AI430" i="7"/>
  <c r="AK666" i="7"/>
  <c r="BB765" i="6"/>
  <c r="BF741" i="7"/>
  <c r="AD732" i="7"/>
  <c r="AS333" i="7"/>
  <c r="AY332" i="6"/>
  <c r="BB250" i="7"/>
  <c r="AD294" i="7"/>
  <c r="BC133" i="7"/>
  <c r="AK760" i="7"/>
  <c r="AJ14" i="7"/>
  <c r="A6" i="4" s="1"/>
  <c r="AM392" i="7"/>
  <c r="BA472" i="7"/>
  <c r="AD899" i="7"/>
  <c r="BD332" i="7"/>
  <c r="AB213" i="7"/>
  <c r="AA798" i="7"/>
  <c r="AY915" i="7"/>
  <c r="AA949" i="7"/>
  <c r="AD901" i="7"/>
  <c r="AH629" i="7"/>
  <c r="AF562" i="7"/>
  <c r="AD512" i="7"/>
  <c r="BB785" i="7"/>
  <c r="AS949" i="7"/>
  <c r="AN351" i="7"/>
  <c r="BJ351" i="7"/>
  <c r="BA790" i="7"/>
  <c r="AA754" i="7"/>
  <c r="AV887" i="7"/>
  <c r="BE579" i="7"/>
  <c r="AF457" i="7"/>
  <c r="AE784" i="7"/>
  <c r="BD421" i="7"/>
  <c r="BA16" i="7"/>
  <c r="AS517" i="7"/>
  <c r="AC308" i="7"/>
  <c r="AK590" i="7"/>
  <c r="BC754" i="7"/>
  <c r="BE705" i="7"/>
  <c r="AU778" i="7"/>
  <c r="AZ814" i="7"/>
  <c r="AL38" i="7"/>
  <c r="BC158" i="7"/>
  <c r="AZ798" i="7"/>
  <c r="BI964" i="7"/>
  <c r="BD598" i="7"/>
  <c r="AF511" i="7"/>
  <c r="AT703" i="7"/>
  <c r="AD221" i="7"/>
  <c r="BI354" i="7"/>
  <c r="AM552" i="7"/>
  <c r="AG399" i="7"/>
  <c r="AX984" i="7"/>
  <c r="AD678" i="7"/>
  <c r="AU643" i="7"/>
  <c r="AE275" i="7"/>
  <c r="AD251" i="7"/>
  <c r="BB851" i="7"/>
  <c r="AA876" i="7"/>
  <c r="BG971" i="7"/>
  <c r="AV598" i="7"/>
  <c r="AA851" i="7"/>
  <c r="AI615" i="7"/>
  <c r="AR835" i="7"/>
  <c r="AE357" i="7"/>
  <c r="AZ213" i="7"/>
  <c r="AN478" i="7"/>
  <c r="AI796" i="7"/>
  <c r="AT1000" i="7"/>
  <c r="BE713" i="7"/>
  <c r="AL614" i="7"/>
  <c r="BA710" i="7"/>
  <c r="AH139" i="7"/>
  <c r="BC257" i="7"/>
  <c r="AQ436" i="7"/>
  <c r="BI770" i="7"/>
  <c r="AI191" i="7"/>
  <c r="BD891" i="7"/>
  <c r="BI928" i="7"/>
  <c r="BE451" i="7"/>
  <c r="AV205" i="7"/>
  <c r="BC823" i="7"/>
  <c r="BG606" i="7"/>
  <c r="AB360" i="7"/>
  <c r="BI577" i="7"/>
  <c r="AN693" i="7"/>
  <c r="BD35" i="7"/>
  <c r="AY912" i="7"/>
  <c r="AX531" i="7"/>
  <c r="AL117" i="7"/>
  <c r="AO949" i="7"/>
  <c r="AO528" i="7"/>
  <c r="BE668" i="7"/>
  <c r="AM415" i="7"/>
  <c r="AF901" i="7"/>
  <c r="AC555" i="7"/>
  <c r="AV475" i="7"/>
  <c r="AC920" i="7"/>
  <c r="BB558" i="7"/>
  <c r="BE889" i="7"/>
  <c r="BD707" i="7"/>
  <c r="AD150" i="7"/>
  <c r="AC386" i="6"/>
  <c r="BC778" i="7"/>
  <c r="AJ258" i="7"/>
  <c r="A250" i="4" s="1"/>
  <c r="BJ140" i="7"/>
  <c r="AY131" i="7"/>
  <c r="AD464" i="7"/>
  <c r="AZ16" i="6"/>
  <c r="BJ53" i="7"/>
  <c r="AT96" i="7"/>
  <c r="AE231" i="7"/>
  <c r="AG479" i="7"/>
  <c r="BJ826" i="7"/>
  <c r="BE95" i="7"/>
  <c r="AL318" i="7"/>
  <c r="AC400" i="7"/>
  <c r="AR198" i="7"/>
  <c r="AY292" i="7"/>
  <c r="AH770" i="7"/>
  <c r="AY24" i="7"/>
  <c r="AG908" i="7"/>
  <c r="AZ160" i="7"/>
  <c r="AF270" i="7"/>
  <c r="AG997" i="7"/>
  <c r="AN384" i="7"/>
  <c r="AH534" i="7"/>
  <c r="AN47" i="7"/>
  <c r="AI759" i="7"/>
  <c r="AZ141" i="7"/>
  <c r="AE841" i="7"/>
  <c r="AQ548" i="7"/>
  <c r="AD190" i="7"/>
  <c r="AP655" i="7"/>
  <c r="AV692" i="7"/>
  <c r="BF351" i="7"/>
  <c r="AP514" i="7"/>
  <c r="BA307" i="7"/>
  <c r="AO829" i="7"/>
  <c r="AJ340" i="7"/>
  <c r="A332" i="4" s="1"/>
  <c r="AC124" i="7"/>
  <c r="AG370" i="7"/>
  <c r="AU206" i="7"/>
  <c r="AM814" i="7"/>
  <c r="AW730" i="7"/>
  <c r="BB972" i="7"/>
  <c r="AV430" i="7"/>
  <c r="AZ847" i="7"/>
  <c r="AK634" i="7"/>
  <c r="AG494" i="7"/>
  <c r="AP203" i="7"/>
  <c r="BD141" i="7"/>
  <c r="AT451" i="7"/>
  <c r="BD321" i="7"/>
  <c r="AU378" i="7"/>
  <c r="AR940" i="7"/>
  <c r="AJ512" i="7"/>
  <c r="A504" i="4" s="1"/>
  <c r="AG61" i="7"/>
  <c r="AN316" i="7"/>
  <c r="AT294" i="7"/>
  <c r="AC815" i="7"/>
  <c r="AL236" i="7"/>
  <c r="AJ859" i="7"/>
  <c r="A851" i="4" s="1"/>
  <c r="AO605" i="7"/>
  <c r="AY740" i="7"/>
  <c r="AE953" i="7"/>
  <c r="BB399" i="7"/>
  <c r="AU564" i="7"/>
  <c r="BG53" i="7"/>
  <c r="AG613" i="7"/>
  <c r="AW858" i="6"/>
  <c r="AZ251" i="7"/>
  <c r="AL637" i="7"/>
  <c r="BE657" i="7"/>
  <c r="AX655" i="7"/>
  <c r="BE114" i="7"/>
  <c r="AI16" i="7"/>
  <c r="BF514" i="7"/>
  <c r="AH539" i="7"/>
  <c r="AU668" i="7"/>
  <c r="AI338" i="7"/>
  <c r="BB651" i="7"/>
  <c r="AM389" i="7"/>
  <c r="AQ979" i="7"/>
  <c r="BI640" i="7"/>
  <c r="BG251" i="7"/>
  <c r="BB799" i="7"/>
  <c r="AD658" i="7"/>
  <c r="AV956" i="7"/>
  <c r="AR695" i="7"/>
  <c r="AQ643" i="7"/>
  <c r="AU258" i="7"/>
  <c r="AV700" i="7"/>
  <c r="BI414" i="7"/>
  <c r="BD666" i="7"/>
  <c r="AX877" i="7"/>
  <c r="AF962" i="7"/>
  <c r="AO858" i="7"/>
  <c r="BE820" i="7"/>
  <c r="BB140" i="7"/>
  <c r="BB200" i="7"/>
  <c r="AU190" i="7"/>
  <c r="BJ799" i="7"/>
  <c r="BE313" i="6"/>
  <c r="BD420" i="7"/>
  <c r="AQ728" i="7"/>
  <c r="BJ677" i="7"/>
  <c r="AG917" i="7"/>
  <c r="AU822" i="7"/>
  <c r="AY826" i="7"/>
  <c r="AR155" i="7"/>
  <c r="BA259" i="7"/>
  <c r="AZ124" i="7"/>
  <c r="AA319" i="7"/>
  <c r="AK961" i="7"/>
  <c r="AE482" i="7"/>
  <c r="AJ114" i="7"/>
  <c r="A106" i="4" s="1"/>
  <c r="AU736" i="7"/>
  <c r="AD548" i="7"/>
  <c r="AH321" i="7"/>
  <c r="AU820" i="7"/>
  <c r="BC489" i="7"/>
  <c r="BA851" i="7"/>
  <c r="AF252" i="7"/>
  <c r="BJ192" i="7"/>
  <c r="AJ53" i="7"/>
  <c r="A45" i="4" s="1"/>
  <c r="AF636" i="7"/>
  <c r="BE741" i="7"/>
  <c r="AU396" i="7"/>
  <c r="AN160" i="7"/>
  <c r="AY310" i="7"/>
  <c r="AJ886" i="7"/>
  <c r="A878" i="4" s="1"/>
  <c r="AV741" i="7"/>
  <c r="AP813" i="7"/>
  <c r="AR277" i="7"/>
  <c r="AJ968" i="7"/>
  <c r="A960" i="4" s="1"/>
  <c r="AM383" i="7"/>
  <c r="AZ482" i="7"/>
  <c r="AS926" i="7"/>
  <c r="AW512" i="7"/>
  <c r="BF327" i="7"/>
  <c r="AG51" i="7"/>
  <c r="AZ53" i="7"/>
  <c r="BI435" i="7"/>
  <c r="AY26" i="7"/>
  <c r="BE243" i="7"/>
  <c r="AB50" i="7"/>
  <c r="AF910" i="7"/>
  <c r="AL354" i="7"/>
  <c r="AE446" i="7"/>
  <c r="AA58" i="7"/>
  <c r="AX830" i="7"/>
  <c r="AP102" i="7"/>
  <c r="BB657" i="7"/>
  <c r="AP891" i="7"/>
  <c r="AR15" i="7"/>
  <c r="AH478" i="7"/>
  <c r="AU124" i="7"/>
  <c r="AM432" i="7"/>
  <c r="AB381" i="7"/>
  <c r="AJ301" i="7"/>
  <c r="A293" i="4" s="1"/>
  <c r="AC729" i="7"/>
  <c r="BG209" i="7"/>
  <c r="AM250" i="7"/>
  <c r="AI550" i="7"/>
  <c r="BC496" i="7"/>
  <c r="AE354" i="7"/>
  <c r="AT424" i="7"/>
  <c r="AZ700" i="7"/>
  <c r="AQ412" i="7"/>
  <c r="AR438" i="7"/>
  <c r="AX987" i="7"/>
  <c r="AD459" i="7"/>
  <c r="AI64" i="7"/>
  <c r="AC568" i="7"/>
  <c r="BA423" i="7"/>
  <c r="BB507" i="7"/>
  <c r="BB128" i="7"/>
  <c r="AB732" i="7"/>
  <c r="BJ79" i="7"/>
  <c r="AI710" i="7"/>
  <c r="BI987" i="7"/>
  <c r="AA549" i="7"/>
  <c r="AZ111" i="7"/>
  <c r="AK213" i="7"/>
  <c r="BA829" i="7"/>
  <c r="BD889" i="7"/>
  <c r="AA191" i="7"/>
  <c r="AL604" i="7"/>
  <c r="AH310" i="7"/>
  <c r="AD23" i="7"/>
  <c r="AF464" i="7"/>
  <c r="AS677" i="7"/>
  <c r="BG616" i="7"/>
  <c r="BF491" i="7"/>
  <c r="BF133" i="7"/>
  <c r="AA318" i="7"/>
  <c r="AQ399" i="7"/>
  <c r="BE564" i="7"/>
  <c r="AW677" i="7"/>
  <c r="AJ587" i="7"/>
  <c r="A579" i="4" s="1"/>
  <c r="AJ526" i="7"/>
  <c r="A518" i="4" s="1"/>
  <c r="BF58" i="7"/>
  <c r="AK550" i="7"/>
  <c r="AM713" i="7"/>
  <c r="BJ785" i="7"/>
  <c r="AV705" i="7"/>
  <c r="BJ738" i="7"/>
  <c r="BA385" i="7"/>
  <c r="AR998" i="7"/>
  <c r="AT489" i="7"/>
  <c r="AQ759" i="7"/>
  <c r="AR321" i="7"/>
  <c r="BG931" i="7"/>
  <c r="BJ278" i="7"/>
  <c r="AC619" i="7"/>
  <c r="AS134" i="7"/>
  <c r="AL751" i="7"/>
  <c r="BG464" i="7"/>
  <c r="AO58" i="7"/>
  <c r="AJ602" i="7"/>
  <c r="A594" i="4" s="1"/>
  <c r="AB576" i="7"/>
  <c r="AE667" i="6"/>
  <c r="AO701" i="7"/>
  <c r="AF477" i="7"/>
  <c r="BA338" i="7"/>
  <c r="AS716" i="7"/>
  <c r="AO549" i="7"/>
  <c r="AE800" i="7"/>
  <c r="AK558" i="7"/>
  <c r="AC449" i="7"/>
  <c r="AV236" i="7"/>
  <c r="AA229" i="7"/>
  <c r="AA650" i="7"/>
  <c r="AL773" i="7"/>
  <c r="AG464" i="7"/>
  <c r="AC636" i="7"/>
  <c r="AJ336" i="7"/>
  <c r="A328" i="4" s="1"/>
  <c r="AG657" i="7"/>
  <c r="BJ729" i="7"/>
  <c r="BE928" i="7"/>
  <c r="AB295" i="7"/>
  <c r="AD799" i="7"/>
  <c r="BA781" i="7"/>
  <c r="BF422" i="7"/>
  <c r="AO141" i="7"/>
  <c r="AA931" i="7"/>
  <c r="AB112" i="7"/>
  <c r="AQ577" i="7"/>
  <c r="AY61" i="7"/>
  <c r="AY968" i="7"/>
  <c r="AU740" i="7"/>
  <c r="AD537" i="7"/>
  <c r="AI369" i="7"/>
  <c r="AN568" i="7"/>
  <c r="AE319" i="7"/>
  <c r="AB231" i="7"/>
  <c r="AG388" i="7"/>
  <c r="AP950" i="7"/>
  <c r="AX823" i="7"/>
  <c r="AQ162" i="7"/>
  <c r="AP991" i="7"/>
  <c r="AL119" i="7"/>
  <c r="AR451" i="7"/>
  <c r="AL815" i="7"/>
  <c r="AH974" i="7"/>
  <c r="AA38" i="7"/>
  <c r="AL391" i="7"/>
  <c r="AU573" i="6"/>
  <c r="AS562" i="7"/>
  <c r="AI539" i="7"/>
  <c r="BB111" i="7"/>
  <c r="AW347" i="7"/>
  <c r="BD899" i="7"/>
  <c r="AB236" i="7"/>
  <c r="BA268" i="7"/>
  <c r="BA751" i="7"/>
  <c r="BE517" i="7"/>
  <c r="AT509" i="7"/>
  <c r="AX375" i="7"/>
  <c r="AR534" i="7"/>
  <c r="AD950" i="7"/>
  <c r="AC520" i="7"/>
  <c r="AD785" i="7"/>
  <c r="AJ624" i="7"/>
  <c r="A616" i="4" s="1"/>
  <c r="BI778" i="7"/>
  <c r="AY572" i="7"/>
  <c r="AV333" i="7"/>
  <c r="AI50" i="7"/>
  <c r="AT603" i="7"/>
  <c r="AH846" i="7"/>
  <c r="BF577" i="7"/>
  <c r="AV198" i="7"/>
  <c r="AR89" i="7"/>
  <c r="AV422" i="7"/>
  <c r="AE56" i="7"/>
  <c r="AV111" i="7"/>
  <c r="AB917" i="7"/>
  <c r="AS597" i="7"/>
  <c r="AD932" i="7"/>
  <c r="AH307" i="7"/>
  <c r="BE878" i="7"/>
  <c r="AA430" i="7"/>
  <c r="AG845" i="7"/>
  <c r="AZ313" i="7"/>
  <c r="AW716" i="7"/>
  <c r="AX815" i="7"/>
  <c r="AV87" i="7"/>
  <c r="BD752" i="7"/>
  <c r="AB294" i="7"/>
  <c r="AZ79" i="7"/>
  <c r="BA666" i="7"/>
  <c r="BB814" i="7"/>
  <c r="AW331" i="7"/>
  <c r="AS252" i="7"/>
  <c r="AA160" i="7"/>
  <c r="AO770" i="7"/>
  <c r="AY160" i="7"/>
  <c r="AY500" i="7"/>
  <c r="AC430" i="7"/>
  <c r="BC388" i="7"/>
  <c r="BI424" i="7"/>
  <c r="AX878" i="7"/>
  <c r="AF616" i="7"/>
  <c r="AI487" i="7"/>
  <c r="BJ486" i="7"/>
  <c r="BD422" i="7"/>
  <c r="AS741" i="7"/>
  <c r="AA321" i="7"/>
  <c r="AD699" i="6"/>
  <c r="AO851" i="7"/>
  <c r="BC721" i="7"/>
  <c r="BA36" i="7"/>
  <c r="AE424" i="7"/>
  <c r="AH595" i="6"/>
  <c r="BE209" i="7"/>
  <c r="AD89" i="7"/>
  <c r="AP133" i="7"/>
  <c r="BF114" i="7"/>
  <c r="BE360" i="7"/>
  <c r="AN858" i="7"/>
  <c r="AV384" i="7"/>
  <c r="BI384" i="6"/>
  <c r="AW901" i="7"/>
  <c r="AH491" i="7"/>
  <c r="AJ620" i="7"/>
  <c r="A612" i="4" s="1"/>
  <c r="AN26" i="7"/>
  <c r="AV508" i="7"/>
  <c r="AR901" i="7"/>
  <c r="AC845" i="7"/>
  <c r="AQ790" i="7"/>
  <c r="BE240" i="7"/>
  <c r="AT605" i="7"/>
  <c r="AS202" i="7"/>
  <c r="AQ924" i="7"/>
  <c r="BD835" i="7"/>
  <c r="AR310" i="7"/>
  <c r="AQ109" i="7"/>
  <c r="AJ41" i="6"/>
  <c r="AE340" i="7"/>
  <c r="AF889" i="7"/>
  <c r="BD800" i="7"/>
  <c r="AK971" i="7"/>
  <c r="BI940" i="7"/>
  <c r="AR619" i="7"/>
  <c r="AB738" i="7"/>
  <c r="AL740" i="7"/>
  <c r="AQ799" i="7"/>
  <c r="AI738" i="6"/>
  <c r="AW378" i="7"/>
  <c r="AI751" i="7"/>
  <c r="BD399" i="7"/>
  <c r="AY489" i="7"/>
  <c r="AE79" i="7"/>
  <c r="AP237" i="7"/>
  <c r="BD131" i="7"/>
  <c r="BI119" i="7"/>
  <c r="AL487" i="7"/>
  <c r="AF422" i="7"/>
  <c r="BC620" i="7"/>
  <c r="AD677" i="7"/>
  <c r="AG899" i="7"/>
  <c r="BC335" i="7"/>
  <c r="AA660" i="7"/>
  <c r="BJ977" i="7"/>
  <c r="BA369" i="7"/>
  <c r="AA790" i="7"/>
  <c r="AT606" i="7"/>
  <c r="AQ512" i="7"/>
  <c r="BG997" i="7"/>
  <c r="AP771" i="7"/>
  <c r="AW343" i="7"/>
  <c r="AA447" i="7"/>
  <c r="AZ908" i="7"/>
  <c r="AM208" i="6"/>
  <c r="AE335" i="7"/>
  <c r="BG400" i="7"/>
  <c r="AJ740" i="7"/>
  <c r="A732" i="4" s="1"/>
  <c r="AM877" i="7"/>
  <c r="BB528" i="7"/>
  <c r="AM512" i="7"/>
  <c r="BF512" i="7"/>
  <c r="BC354" i="7"/>
  <c r="AA415" i="7"/>
  <c r="BC884" i="7"/>
  <c r="AB635" i="7"/>
  <c r="AQ579" i="7"/>
  <c r="AU732" i="7"/>
  <c r="BA716" i="7"/>
  <c r="AT197" i="7"/>
  <c r="AQ634" i="7"/>
  <c r="AG514" i="7"/>
  <c r="AS643" i="7"/>
  <c r="BC526" i="7"/>
  <c r="AX520" i="7"/>
  <c r="BB889" i="7"/>
  <c r="BD932" i="7"/>
  <c r="AY920" i="7"/>
  <c r="AH859" i="7"/>
  <c r="AK478" i="7"/>
  <c r="AV251" i="7"/>
  <c r="AY511" i="7"/>
  <c r="AQ17" i="7"/>
  <c r="AZ392" i="7"/>
  <c r="BJ158" i="7"/>
  <c r="AL426" i="7"/>
  <c r="BA438" i="7"/>
  <c r="AA408" i="7"/>
  <c r="AN417" i="7"/>
  <c r="BF517" i="7"/>
  <c r="AZ26" i="7"/>
  <c r="BD132" i="7"/>
  <c r="BC192" i="7"/>
  <c r="BG479" i="7"/>
  <c r="AC539" i="7"/>
  <c r="AN775" i="7"/>
  <c r="AG858" i="7"/>
  <c r="AZ826" i="7"/>
  <c r="AF77" i="7"/>
  <c r="AF356" i="7"/>
  <c r="AM275" i="7"/>
  <c r="AF251" i="7"/>
  <c r="AC423" i="7"/>
  <c r="AU659" i="7"/>
  <c r="BB694" i="7"/>
  <c r="AB486" i="7"/>
  <c r="AG718" i="7"/>
  <c r="AH37" i="7"/>
  <c r="AY894" i="7"/>
  <c r="AN400" i="7"/>
  <c r="AG412" i="7"/>
  <c r="AT82" i="7"/>
  <c r="AO827" i="7"/>
  <c r="AM920" i="7"/>
  <c r="AR168" i="7"/>
  <c r="AJ259" i="7"/>
  <c r="A251" i="4" s="1"/>
  <c r="AV743" i="7"/>
  <c r="AX637" i="7"/>
  <c r="AD473" i="7"/>
  <c r="AB53" i="7"/>
  <c r="AW328" i="7"/>
  <c r="AN574" i="7"/>
  <c r="AX606" i="7"/>
  <c r="BB759" i="7"/>
  <c r="BC181" i="6"/>
  <c r="BB204" i="7"/>
  <c r="BE303" i="7"/>
  <c r="BF799" i="7"/>
  <c r="BB192" i="7"/>
  <c r="AF417" i="7"/>
  <c r="BB968" i="7"/>
  <c r="BJ835" i="7"/>
  <c r="BF22" i="7"/>
  <c r="AF676" i="7"/>
  <c r="AX422" i="7"/>
  <c r="BD697" i="6"/>
  <c r="AT441" i="7"/>
  <c r="AI236" i="7"/>
  <c r="AM359" i="7"/>
  <c r="AJ300" i="7"/>
  <c r="A292" i="4" s="1"/>
  <c r="AS124" i="7"/>
  <c r="AS615" i="7"/>
  <c r="BG823" i="7"/>
  <c r="AT24" i="7"/>
  <c r="BE251" i="7"/>
  <c r="AJ176" i="7"/>
  <c r="A168" i="4" s="1"/>
  <c r="BA785" i="7"/>
  <c r="AR354" i="7"/>
  <c r="BE524" i="7"/>
  <c r="AA599" i="7"/>
  <c r="AP528" i="7"/>
  <c r="AS808" i="7"/>
  <c r="AZ122" i="7"/>
  <c r="AV162" i="7"/>
  <c r="BJ800" i="7"/>
  <c r="AH979" i="7"/>
  <c r="BF707" i="7"/>
  <c r="AZ370" i="7"/>
  <c r="AT748" i="7"/>
  <c r="AU886" i="7"/>
  <c r="AT332" i="7"/>
  <c r="AL949" i="7"/>
  <c r="AP131" i="7"/>
  <c r="AF732" i="7"/>
  <c r="BC383" i="7"/>
  <c r="AT109" i="7"/>
  <c r="BI171" i="7"/>
  <c r="BD851" i="7"/>
  <c r="AS591" i="7"/>
  <c r="AP139" i="7"/>
  <c r="AY240" i="7"/>
  <c r="AJ265" i="7"/>
  <c r="A257" i="4" s="1"/>
  <c r="AU808" i="7"/>
  <c r="AC778" i="7"/>
  <c r="AO791" i="7"/>
  <c r="AC668" i="7"/>
  <c r="AV313" i="7"/>
  <c r="AQ351" i="7"/>
  <c r="AO343" i="6"/>
  <c r="BI30" i="7"/>
  <c r="AS17" i="7"/>
  <c r="AG599" i="7"/>
  <c r="AO599" i="7"/>
  <c r="AM204" i="7"/>
  <c r="AY204" i="7"/>
  <c r="AC813" i="7"/>
  <c r="BE224" i="7"/>
  <c r="BG361" i="7"/>
  <c r="AN295" i="7"/>
  <c r="AA93" i="7"/>
  <c r="AU833" i="7"/>
  <c r="AB964" i="7"/>
  <c r="AY974" i="7"/>
  <c r="BG710" i="7"/>
  <c r="AW514" i="7"/>
  <c r="BI713" i="7"/>
  <c r="AM849" i="6"/>
  <c r="AZ24" i="7"/>
  <c r="AJ205" i="7"/>
  <c r="A197" i="4" s="1"/>
  <c r="BF791" i="7"/>
  <c r="BC234" i="7"/>
  <c r="AC864" i="7"/>
  <c r="BC920" i="7"/>
  <c r="AF458" i="7"/>
  <c r="BB718" i="7"/>
  <c r="AA751" i="7"/>
  <c r="AX629" i="7"/>
  <c r="AQ491" i="7"/>
  <c r="AI268" i="7"/>
  <c r="AY949" i="7"/>
  <c r="AG591" i="7"/>
  <c r="AK636" i="7"/>
  <c r="BC784" i="7"/>
  <c r="AF747" i="7"/>
  <c r="BJ383" i="7"/>
  <c r="AJ609" i="7"/>
  <c r="A601" i="4" s="1"/>
  <c r="BE987" i="7"/>
  <c r="AY89" i="7"/>
  <c r="BD152" i="7"/>
  <c r="AA576" i="7"/>
  <c r="AV149" i="7"/>
  <c r="AB956" i="7"/>
  <c r="AT723" i="6"/>
  <c r="AK203" i="7"/>
  <c r="AK221" i="7"/>
  <c r="AA204" i="7"/>
  <c r="AH980" i="6"/>
  <c r="BA718" i="6"/>
  <c r="BA340" i="7"/>
  <c r="AX192" i="7"/>
  <c r="AC131" i="7"/>
  <c r="AW423" i="7"/>
  <c r="BI652" i="7"/>
  <c r="AK693" i="7"/>
  <c r="AX259" i="7"/>
  <c r="AT383" i="7"/>
  <c r="BB864" i="7"/>
  <c r="BJ330" i="7"/>
  <c r="BI450" i="7"/>
  <c r="BF341" i="7"/>
  <c r="AO816" i="7"/>
  <c r="AV338" i="7"/>
  <c r="AO426" i="7"/>
  <c r="AU35" i="7"/>
  <c r="BA294" i="7"/>
  <c r="AX571" i="7"/>
  <c r="AM50" i="6"/>
  <c r="BG388" i="7"/>
  <c r="AZ352" i="7"/>
  <c r="AU370" i="7"/>
  <c r="BB79" i="7"/>
  <c r="AJ231" i="6"/>
  <c r="BI597" i="7"/>
  <c r="AJ236" i="7"/>
  <c r="A228" i="4" s="1"/>
  <c r="AY318" i="7"/>
  <c r="AI823" i="7"/>
  <c r="AB426" i="7"/>
  <c r="AO251" i="7"/>
  <c r="AR231" i="7"/>
  <c r="AL851" i="7"/>
  <c r="AO477" i="7"/>
  <c r="AE369" i="7"/>
  <c r="AB552" i="7"/>
  <c r="AP231" i="7"/>
  <c r="AP456" i="7"/>
  <c r="AC643" i="7"/>
  <c r="AV785" i="7"/>
  <c r="AE477" i="7"/>
  <c r="AH343" i="7"/>
  <c r="AU955" i="7"/>
  <c r="AT754" i="7"/>
  <c r="AX687" i="7"/>
  <c r="BI783" i="7"/>
  <c r="AZ759" i="7"/>
  <c r="AZ422" i="7"/>
  <c r="AO754" i="7"/>
  <c r="AZ37" i="7"/>
  <c r="AG477" i="7"/>
  <c r="AC141" i="7"/>
  <c r="AN598" i="7"/>
  <c r="AF658" i="7"/>
  <c r="AE542" i="7"/>
  <c r="BG163" i="7"/>
  <c r="BC577" i="7"/>
  <c r="AZ549" i="7"/>
  <c r="AT718" i="7"/>
  <c r="BE459" i="7"/>
  <c r="AZ838" i="7"/>
  <c r="AZ477" i="7"/>
  <c r="AL695" i="7"/>
  <c r="AT769" i="7"/>
  <c r="AW606" i="7"/>
  <c r="AX666" i="7"/>
  <c r="AB458" i="7"/>
  <c r="AJ26" i="7"/>
  <c r="A18" i="4" s="1"/>
  <c r="BJ751" i="7"/>
  <c r="AE785" i="7"/>
  <c r="BB629" i="7"/>
  <c r="AZ295" i="7"/>
  <c r="AY112" i="7"/>
  <c r="BI574" i="7"/>
  <c r="AM800" i="7"/>
  <c r="BG512" i="7"/>
  <c r="AS435" i="7"/>
  <c r="AK964" i="7"/>
  <c r="AO785" i="7"/>
  <c r="AF202" i="7"/>
  <c r="AL564" i="7"/>
  <c r="AU293" i="7"/>
  <c r="AT491" i="7"/>
  <c r="AO950" i="7"/>
  <c r="AX96" i="7"/>
  <c r="AU868" i="6"/>
  <c r="BF494" i="7"/>
  <c r="AR574" i="7"/>
  <c r="AB826" i="7"/>
  <c r="AJ338" i="7"/>
  <c r="A330" i="4" s="1"/>
  <c r="BJ117" i="7"/>
  <c r="AT310" i="7"/>
  <c r="BB61" i="7"/>
  <c r="BC608" i="7"/>
  <c r="AJ487" i="7"/>
  <c r="A479" i="4" s="1"/>
  <c r="AF961" i="7"/>
  <c r="AR456" i="7"/>
  <c r="AO408" i="7"/>
  <c r="AU53" i="7"/>
  <c r="AC183" i="6"/>
  <c r="AR958" i="7"/>
  <c r="AR293" i="7"/>
  <c r="AQ398" i="7"/>
  <c r="AZ114" i="7"/>
  <c r="AS912" i="7"/>
  <c r="AH64" i="7"/>
  <c r="AF209" i="7"/>
  <c r="BG894" i="7"/>
  <c r="AK920" i="7"/>
  <c r="AD718" i="6"/>
  <c r="AS174" i="7"/>
  <c r="AG257" i="7"/>
  <c r="AL13" i="7"/>
  <c r="BC99" i="7"/>
  <c r="AR934" i="7"/>
  <c r="AN94" i="7"/>
  <c r="BJ814" i="7"/>
  <c r="BF600" i="7"/>
  <c r="AZ605" i="7"/>
  <c r="AS424" i="7"/>
  <c r="AF703" i="7"/>
  <c r="AI606" i="7"/>
  <c r="AM30" i="7"/>
  <c r="BJ776" i="7"/>
  <c r="BJ553" i="7"/>
  <c r="AE907" i="7"/>
  <c r="AM815" i="7"/>
  <c r="AF236" i="7"/>
  <c r="AR335" i="7"/>
  <c r="AJ788" i="7"/>
  <c r="A780" i="4" s="1"/>
  <c r="AZ120" i="7"/>
  <c r="AT590" i="7"/>
  <c r="BE389" i="7"/>
  <c r="AB424" i="7"/>
  <c r="AY501" i="7"/>
  <c r="AZ76" i="7"/>
  <c r="AR823" i="7"/>
  <c r="AZ89" i="7"/>
  <c r="AH300" i="7"/>
  <c r="AL950" i="7"/>
  <c r="AF61" i="7"/>
  <c r="BC847" i="7"/>
  <c r="AC258" i="7"/>
  <c r="AG430" i="7"/>
  <c r="AN917" i="7"/>
  <c r="AL602" i="7"/>
  <c r="AQ928" i="7"/>
  <c r="AA539" i="7"/>
  <c r="AC82" i="7"/>
  <c r="AG396" i="7"/>
  <c r="BD17" i="7"/>
  <c r="AO276" i="7"/>
  <c r="AA158" i="7"/>
  <c r="BI169" i="7"/>
  <c r="BG949" i="7"/>
  <c r="AL293" i="7"/>
  <c r="AC206" i="7"/>
  <c r="AM921" i="7"/>
  <c r="AW332" i="7"/>
  <c r="AN694" i="7"/>
  <c r="AP340" i="7"/>
  <c r="AN456" i="7"/>
  <c r="AN878" i="7"/>
  <c r="BJ912" i="7"/>
  <c r="AE877" i="7"/>
  <c r="AC278" i="7"/>
  <c r="AH958" i="7"/>
  <c r="AB400" i="7"/>
  <c r="AB408" i="7"/>
  <c r="BF376" i="7"/>
  <c r="AO997" i="7"/>
  <c r="BC751" i="7"/>
  <c r="AL838" i="7"/>
  <c r="AA205" i="7"/>
  <c r="AH514" i="7"/>
  <c r="AF384" i="7"/>
  <c r="AQ277" i="7"/>
  <c r="AQ838" i="7"/>
  <c r="AX303" i="7"/>
  <c r="AI389" i="7"/>
  <c r="AR464" i="7"/>
  <c r="AW754" i="7"/>
  <c r="AB835" i="7"/>
  <c r="AG422" i="7"/>
  <c r="AP234" i="7"/>
  <c r="BA736" i="7"/>
  <c r="AF823" i="7"/>
  <c r="AD200" i="7"/>
  <c r="BA651" i="7"/>
  <c r="AC629" i="7"/>
  <c r="AY909" i="7"/>
  <c r="BB496" i="7"/>
  <c r="AQ128" i="7"/>
  <c r="AX907" i="7"/>
  <c r="BB58" i="7"/>
  <c r="AU759" i="7"/>
  <c r="BG526" i="7"/>
  <c r="AD964" i="7"/>
  <c r="BB221" i="7"/>
  <c r="AU798" i="7"/>
  <c r="AP24" i="7"/>
  <c r="AW887" i="7"/>
  <c r="AM901" i="7"/>
  <c r="BC333" i="7"/>
  <c r="AW276" i="7"/>
  <c r="AJ999" i="7"/>
  <c r="A991" i="4" s="1"/>
  <c r="AQ997" i="7"/>
  <c r="BG558" i="7"/>
  <c r="AN901" i="7"/>
  <c r="AL351" i="7"/>
  <c r="AL892" i="7"/>
  <c r="BG553" i="7"/>
  <c r="BI370" i="7"/>
  <c r="AM991" i="7"/>
  <c r="AJ928" i="7"/>
  <c r="A920" i="4" s="1"/>
  <c r="AA451" i="7"/>
  <c r="BI108" i="7"/>
  <c r="AF120" i="7"/>
  <c r="BG719" i="7"/>
  <c r="AC234" i="7"/>
  <c r="AI243" i="7"/>
  <c r="BE590" i="7"/>
  <c r="BB728" i="7"/>
  <c r="AJ270" i="7"/>
  <c r="A262" i="4" s="1"/>
  <c r="AW341" i="7"/>
  <c r="AD823" i="7"/>
  <c r="AI142" i="7"/>
  <c r="AH660" i="7"/>
  <c r="BD651" i="7"/>
  <c r="AN257" i="7"/>
  <c r="BB131" i="7"/>
  <c r="AG294" i="7"/>
  <c r="BD458" i="7"/>
  <c r="BJ823" i="7"/>
  <c r="AU385" i="7"/>
  <c r="BI479" i="7"/>
  <c r="AD999" i="7"/>
  <c r="AS528" i="7"/>
  <c r="AN266" i="7"/>
  <c r="AR992" i="7"/>
  <c r="AZ773" i="7"/>
  <c r="AV558" i="7"/>
  <c r="AR605" i="7"/>
  <c r="AN891" i="7"/>
  <c r="AA603" i="7"/>
  <c r="AP331" i="7"/>
  <c r="AA487" i="7"/>
  <c r="AW268" i="7"/>
  <c r="BI976" i="7"/>
  <c r="AX294" i="7"/>
  <c r="AX514" i="7"/>
  <c r="AI295" i="6"/>
  <c r="AQ192" i="7"/>
  <c r="BG537" i="7"/>
  <c r="AQ415" i="7"/>
  <c r="AS388" i="7"/>
  <c r="BF669" i="7"/>
  <c r="AN887" i="7"/>
  <c r="BD287" i="7"/>
  <c r="AW799" i="7"/>
  <c r="BI205" i="7"/>
  <c r="BG38" i="7"/>
  <c r="AX555" i="7"/>
  <c r="AV599" i="7"/>
  <c r="AW13" i="7"/>
  <c r="AS142" i="6"/>
  <c r="BB608" i="7"/>
  <c r="BF429" i="7"/>
  <c r="AO117" i="7"/>
  <c r="BC87" i="7"/>
  <c r="AD208" i="7"/>
  <c r="BA595" i="6"/>
  <c r="AI384" i="7"/>
  <c r="AL980" i="7"/>
  <c r="AL279" i="7"/>
  <c r="AS25" i="7"/>
  <c r="AW644" i="7"/>
  <c r="AN550" i="7"/>
  <c r="AV373" i="7"/>
  <c r="AO436" i="7"/>
  <c r="BA397" i="7"/>
  <c r="AZ603" i="7"/>
  <c r="AL168" i="7"/>
  <c r="AD747" i="7"/>
  <c r="AB931" i="7"/>
  <c r="BF290" i="7"/>
  <c r="BG790" i="7"/>
  <c r="AX477" i="7"/>
  <c r="AS276" i="7"/>
  <c r="AL743" i="7"/>
  <c r="AD692" i="7"/>
  <c r="BD237" i="7"/>
  <c r="AG153" i="7"/>
  <c r="AG766" i="7"/>
  <c r="AL889" i="7"/>
  <c r="BA530" i="7"/>
  <c r="AK889" i="7"/>
  <c r="AW451" i="7"/>
  <c r="BI295" i="7"/>
  <c r="AH759" i="7"/>
  <c r="AX168" i="7"/>
  <c r="AX26" i="7"/>
  <c r="AP775" i="7"/>
  <c r="AM791" i="7"/>
  <c r="AW158" i="7"/>
  <c r="BG430" i="7"/>
  <c r="AU23" i="7"/>
  <c r="BG492" i="6"/>
  <c r="AO239" i="7"/>
  <c r="AQ553" i="7"/>
  <c r="AE243" i="7"/>
  <c r="AH635" i="7"/>
  <c r="AN415" i="7"/>
  <c r="AH857" i="7"/>
  <c r="AE949" i="7"/>
  <c r="AU800" i="7"/>
  <c r="AO209" i="7"/>
  <c r="BD569" i="7"/>
  <c r="AG650" i="7"/>
  <c r="BD735" i="6"/>
  <c r="AA77" i="7"/>
  <c r="AF998" i="7"/>
  <c r="AT561" i="7"/>
  <c r="AS340" i="7"/>
  <c r="BC636" i="7"/>
  <c r="AJ478" i="7"/>
  <c r="A470" i="4" s="1"/>
  <c r="AA36" i="7"/>
  <c r="BA692" i="7"/>
  <c r="AZ259" i="7"/>
  <c r="AH796" i="7"/>
  <c r="AB878" i="7"/>
  <c r="AZ971" i="7"/>
  <c r="AP787" i="7"/>
  <c r="AA713" i="7"/>
  <c r="AD821" i="7"/>
  <c r="AE968" i="7"/>
  <c r="AZ526" i="7"/>
  <c r="BA791" i="7"/>
  <c r="AI164" i="7"/>
  <c r="AR95" i="7"/>
  <c r="AV549" i="7"/>
  <c r="AV507" i="7"/>
  <c r="AP920" i="7"/>
  <c r="AK15" i="7"/>
  <c r="AM629" i="7"/>
  <c r="AV192" i="7"/>
  <c r="AQ300" i="7"/>
  <c r="AR759" i="7"/>
  <c r="AU259" i="7"/>
  <c r="AN689" i="7"/>
  <c r="AG318" i="7"/>
  <c r="AX711" i="7"/>
  <c r="AD451" i="7"/>
  <c r="AZ430" i="7"/>
  <c r="BA813" i="7"/>
  <c r="BJ518" i="7"/>
  <c r="BC550" i="7"/>
  <c r="BJ292" i="7"/>
  <c r="BG811" i="6"/>
  <c r="AV436" i="7"/>
  <c r="BJ275" i="7"/>
  <c r="AT813" i="7"/>
  <c r="AO350" i="7"/>
  <c r="AL378" i="7"/>
  <c r="BI150" i="7"/>
  <c r="BB920" i="7"/>
  <c r="BG833" i="7"/>
  <c r="AE293" i="7"/>
  <c r="AU934" i="7"/>
  <c r="AY487" i="7"/>
  <c r="AJ119" i="7"/>
  <c r="A111" i="4" s="1"/>
  <c r="AQ778" i="7"/>
  <c r="AQ740" i="7"/>
  <c r="BA476" i="7"/>
  <c r="BB179" i="7"/>
  <c r="AA998" i="7"/>
  <c r="AX266" i="7"/>
  <c r="AU790" i="7"/>
  <c r="AK719" i="7"/>
  <c r="BA78" i="7"/>
  <c r="AG814" i="7"/>
  <c r="AO707" i="7"/>
  <c r="AA616" i="7"/>
  <c r="AL477" i="7"/>
  <c r="AX335" i="7"/>
  <c r="AC311" i="7"/>
  <c r="AP251" i="7"/>
  <c r="AC718" i="7"/>
  <c r="AT93" i="7"/>
  <c r="AZ499" i="7"/>
  <c r="BG590" i="7"/>
  <c r="AX599" i="7"/>
  <c r="AY354" i="7"/>
  <c r="AX50" i="7"/>
  <c r="AP624" i="7"/>
  <c r="AP612" i="7"/>
  <c r="AX352" i="7"/>
  <c r="BI319" i="7"/>
  <c r="AW171" i="7"/>
  <c r="AG878" i="7"/>
  <c r="AR94" i="7"/>
  <c r="AF400" i="7"/>
  <c r="AE854" i="7"/>
  <c r="AT293" i="7"/>
  <c r="AH894" i="7"/>
  <c r="AA341" i="7"/>
  <c r="AH140" i="7"/>
  <c r="AJ894" i="7"/>
  <c r="A886" i="4" s="1"/>
  <c r="AZ891" i="7"/>
  <c r="AS288" i="7"/>
  <c r="BE435" i="7"/>
  <c r="BG274" i="7"/>
  <c r="AM759" i="7"/>
  <c r="AB651" i="7"/>
  <c r="AC658" i="7"/>
  <c r="BA197" i="7"/>
  <c r="AJ237" i="7"/>
  <c r="A229" i="4" s="1"/>
  <c r="AG587" i="7"/>
  <c r="AV316" i="7"/>
  <c r="AN669" i="6"/>
  <c r="AA856" i="7"/>
  <c r="BD962" i="7"/>
  <c r="AX260" i="7"/>
  <c r="AO422" i="7"/>
  <c r="AH512" i="7"/>
  <c r="AD550" i="7"/>
  <c r="BB277" i="7"/>
  <c r="BA436" i="7"/>
  <c r="AQ776" i="7"/>
  <c r="AB769" i="7"/>
  <c r="AQ878" i="7"/>
  <c r="AA199" i="7"/>
  <c r="AE743" i="7"/>
  <c r="AR558" i="7"/>
  <c r="BA277" i="7"/>
  <c r="BE836" i="7"/>
  <c r="AF354" i="7"/>
  <c r="AC160" i="7"/>
  <c r="AZ851" i="7"/>
  <c r="BA604" i="7"/>
  <c r="AO564" i="7"/>
  <c r="BJ739" i="7"/>
  <c r="AP277" i="7"/>
  <c r="AC200" i="7"/>
  <c r="AY239" i="7"/>
  <c r="AJ932" i="7"/>
  <c r="A924" i="4" s="1"/>
  <c r="AZ243" i="7"/>
  <c r="AT15" i="7"/>
  <c r="AM678" i="7"/>
  <c r="BA47" i="7"/>
  <c r="AT37" i="7"/>
  <c r="AG821" i="7"/>
  <c r="AS736" i="7"/>
  <c r="AE834" i="7"/>
  <c r="BC168" i="7"/>
  <c r="AV838" i="7"/>
  <c r="BC616" i="7"/>
  <c r="AZ716" i="7"/>
  <c r="BJ266" i="7"/>
  <c r="AG499" i="7"/>
  <c r="AG677" i="7"/>
  <c r="BI977" i="7"/>
  <c r="AN886" i="7"/>
  <c r="AJ341" i="7"/>
  <c r="A333" i="4" s="1"/>
  <c r="BJ998" i="7"/>
  <c r="AG402" i="7"/>
  <c r="AD458" i="7"/>
  <c r="AQ311" i="7"/>
  <c r="AC535" i="7"/>
  <c r="AH920" i="7"/>
  <c r="AB603" i="7"/>
  <c r="AL747" i="7"/>
  <c r="AJ678" i="7"/>
  <c r="A670" i="4" s="1"/>
  <c r="AY115" i="7"/>
  <c r="AV174" i="7"/>
  <c r="AL209" i="7"/>
  <c r="BD438" i="7"/>
  <c r="AA613" i="7"/>
  <c r="AO959" i="7"/>
  <c r="AK21" i="7"/>
  <c r="AC471" i="7"/>
  <c r="AZ415" i="7"/>
  <c r="AU549" i="7"/>
  <c r="AM651" i="7"/>
  <c r="AX89" i="7"/>
  <c r="AB301" i="7"/>
  <c r="AM915" i="7"/>
  <c r="AT369" i="7"/>
  <c r="AY451" i="7"/>
  <c r="AG200" i="7"/>
  <c r="AA693" i="7"/>
  <c r="BG659" i="7"/>
  <c r="BC976" i="7"/>
  <c r="AL810" i="7"/>
  <c r="AV310" i="7"/>
  <c r="BJ277" i="7"/>
  <c r="AJ877" i="7"/>
  <c r="A869" i="4" s="1"/>
  <c r="BF131" i="7"/>
  <c r="BE202" i="7"/>
  <c r="AU555" i="7"/>
  <c r="AI558" i="7"/>
  <c r="BE155" i="7"/>
  <c r="AZ878" i="7"/>
  <c r="AK429" i="7"/>
  <c r="AE813" i="7"/>
  <c r="BB356" i="7"/>
  <c r="AW436" i="7"/>
  <c r="BJ700" i="7"/>
  <c r="AU629" i="7"/>
  <c r="BG307" i="7"/>
  <c r="AC968" i="7"/>
  <c r="AN652" i="7"/>
  <c r="AE917" i="7"/>
  <c r="AY757" i="7"/>
  <c r="AV398" i="7"/>
  <c r="AY213" i="7"/>
  <c r="AJ573" i="7"/>
  <c r="A565" i="4" s="1"/>
  <c r="AV891" i="7"/>
  <c r="AF692" i="7"/>
  <c r="AW841" i="7"/>
  <c r="AZ606" i="7"/>
  <c r="AG714" i="7"/>
  <c r="AU956" i="7"/>
  <c r="AR482" i="7"/>
  <c r="BJ894" i="7"/>
  <c r="AR73" i="7"/>
  <c r="BA399" i="7"/>
  <c r="AL347" i="7"/>
  <c r="AQ703" i="7"/>
  <c r="AM221" i="7"/>
  <c r="AF177" i="7"/>
  <c r="AN16" i="7"/>
  <c r="AN785" i="7"/>
  <c r="AQ899" i="7"/>
  <c r="BJ174" i="7"/>
  <c r="BD268" i="7"/>
  <c r="AS740" i="7"/>
  <c r="BG741" i="7"/>
  <c r="BD887" i="7"/>
  <c r="BF398" i="7"/>
  <c r="AT347" i="7"/>
  <c r="AC15" i="7"/>
  <c r="BF736" i="7"/>
  <c r="BD215" i="7"/>
  <c r="AH494" i="7"/>
  <c r="BB561" i="7"/>
  <c r="AV494" i="7"/>
  <c r="BI213" i="7"/>
  <c r="AR613" i="7"/>
  <c r="BB597" i="7"/>
  <c r="AI835" i="7"/>
  <c r="AF155" i="7"/>
  <c r="AQ569" i="7"/>
  <c r="AT977" i="7"/>
  <c r="BG239" i="7"/>
  <c r="BC569" i="7"/>
  <c r="BI321" i="7"/>
  <c r="AT179" i="7"/>
  <c r="BG414" i="7"/>
  <c r="BD542" i="7"/>
  <c r="AV517" i="7"/>
  <c r="AZ494" i="7"/>
  <c r="AA300" i="7"/>
  <c r="AM89" i="7"/>
  <c r="BI512" i="7"/>
  <c r="AC411" i="7"/>
  <c r="AY303" i="7"/>
  <c r="AW456" i="7"/>
  <c r="AA769" i="7"/>
  <c r="AU751" i="7"/>
  <c r="AU600" i="7"/>
  <c r="AU614" i="7"/>
  <c r="BI658" i="7"/>
  <c r="AR191" i="7"/>
  <c r="AM520" i="7"/>
  <c r="BJ571" i="7"/>
  <c r="AZ676" i="7"/>
  <c r="AO417" i="7"/>
  <c r="AF572" i="7"/>
  <c r="AI733" i="7"/>
  <c r="BG838" i="7"/>
  <c r="AM569" i="7"/>
  <c r="AQ237" i="7"/>
  <c r="AF517" i="7"/>
  <c r="AT333" i="7"/>
  <c r="BE766" i="7"/>
  <c r="AQ850" i="7"/>
  <c r="AC292" i="7"/>
  <c r="AI450" i="7"/>
  <c r="AH637" i="7"/>
  <c r="BJ243" i="7"/>
  <c r="AW197" i="7"/>
  <c r="AP292" i="7"/>
  <c r="BF751" i="7"/>
  <c r="AS790" i="7"/>
  <c r="BI886" i="7"/>
  <c r="AF714" i="7"/>
  <c r="AZ909" i="7"/>
  <c r="AE773" i="7"/>
  <c r="AJ399" i="7"/>
  <c r="A391" i="4" s="1"/>
  <c r="AZ730" i="7"/>
  <c r="BB89" i="7"/>
  <c r="AB731" i="7"/>
  <c r="AH953" i="7"/>
  <c r="AJ295" i="7"/>
  <c r="A287" i="4" s="1"/>
  <c r="BG637" i="7"/>
  <c r="AA221" i="7"/>
  <c r="AF307" i="7"/>
  <c r="BA864" i="7"/>
  <c r="BC791" i="7"/>
  <c r="AT778" i="7"/>
  <c r="BE950" i="7"/>
  <c r="AM609" i="7"/>
  <c r="AR164" i="7"/>
  <c r="BB243" i="7"/>
  <c r="BA961" i="7"/>
  <c r="BF17" i="7"/>
  <c r="BA17" i="7"/>
  <c r="AT669" i="7"/>
  <c r="AX998" i="7"/>
  <c r="AB788" i="7"/>
  <c r="BA775" i="7"/>
  <c r="BA657" i="7"/>
  <c r="AP539" i="7"/>
  <c r="AU939" i="7"/>
  <c r="BE798" i="7"/>
  <c r="BF303" i="7"/>
  <c r="AO730" i="7"/>
  <c r="AP313" i="7"/>
  <c r="AO569" i="7"/>
  <c r="BG711" i="7"/>
  <c r="AR141" i="7"/>
  <c r="AX388" i="7"/>
  <c r="AX705" i="7"/>
  <c r="BF603" i="7"/>
  <c r="AQ213" i="7"/>
  <c r="AQ741" i="7"/>
  <c r="AW821" i="7"/>
  <c r="BG781" i="7"/>
  <c r="AP940" i="7"/>
  <c r="BJ446" i="7"/>
  <c r="BB112" i="7"/>
  <c r="AN458" i="7"/>
  <c r="AD816" i="7"/>
  <c r="BB318" i="7"/>
  <c r="BF643" i="7"/>
  <c r="AZ635" i="7"/>
  <c r="AL78" i="7"/>
  <c r="AE948" i="7"/>
  <c r="AX100" i="7"/>
  <c r="BF542" i="7"/>
  <c r="AH668" i="7"/>
  <c r="BA713" i="7"/>
  <c r="AW399" i="7"/>
  <c r="BD678" i="7"/>
  <c r="AM841" i="7"/>
  <c r="AZ376" i="7"/>
  <c r="AQ149" i="7"/>
  <c r="AJ517" i="7"/>
  <c r="A509" i="4" s="1"/>
  <c r="AR397" i="7"/>
  <c r="BD917" i="7"/>
  <c r="AL303" i="7"/>
  <c r="AI534" i="7"/>
  <c r="AH579" i="7"/>
  <c r="BJ962" i="7"/>
  <c r="AG421" i="7"/>
  <c r="AG924" i="7"/>
  <c r="AN526" i="7"/>
  <c r="AJ891" i="7"/>
  <c r="A883" i="4" s="1"/>
  <c r="AW206" i="7"/>
  <c r="AK41" i="7"/>
  <c r="AQ939" i="7"/>
  <c r="AV369" i="7"/>
  <c r="BF917" i="7"/>
  <c r="BG482" i="7"/>
  <c r="AK458" i="7"/>
  <c r="AF58" i="7"/>
  <c r="AU700" i="7"/>
  <c r="AG149" i="7"/>
  <c r="AG459" i="7"/>
  <c r="AQ961" i="7"/>
  <c r="AO650" i="7"/>
  <c r="BG203" i="7"/>
  <c r="AQ389" i="7"/>
  <c r="AW390" i="7"/>
  <c r="AM938" i="7"/>
  <c r="BG821" i="7"/>
  <c r="AJ450" i="7"/>
  <c r="A442" i="4" s="1"/>
  <c r="AK38" i="7"/>
  <c r="AA974" i="7"/>
  <c r="AE775" i="7"/>
  <c r="AB491" i="7"/>
  <c r="AG751" i="7"/>
  <c r="AA899" i="7"/>
  <c r="AX391" i="7"/>
  <c r="AO398" i="7"/>
  <c r="AX332" i="7"/>
  <c r="AU101" i="7"/>
  <c r="AR999" i="7"/>
  <c r="BF347" i="7"/>
  <c r="AJ148" i="7"/>
  <c r="A140" i="4" s="1"/>
  <c r="BF385" i="7"/>
  <c r="BB514" i="7"/>
  <c r="AU221" i="7"/>
  <c r="AE191" i="7"/>
  <c r="AV153" i="7"/>
  <c r="AP790" i="7"/>
  <c r="AJ739" i="7"/>
  <c r="A731" i="4" s="1"/>
  <c r="AM260" i="7"/>
  <c r="AT829" i="7"/>
  <c r="AB369" i="7"/>
  <c r="AI559" i="7"/>
  <c r="BG279" i="7"/>
  <c r="AY932" i="7"/>
  <c r="AG151" i="7"/>
  <c r="AI113" i="7"/>
  <c r="AP422" i="7"/>
  <c r="AN743" i="7"/>
  <c r="AA477" i="7"/>
  <c r="AM710" i="7"/>
  <c r="BA754" i="7"/>
  <c r="BD252" i="7"/>
  <c r="AP37" i="7"/>
  <c r="AO713" i="7"/>
  <c r="BJ822" i="7"/>
  <c r="BD616" i="7"/>
  <c r="BB341" i="7"/>
  <c r="AZ987" i="7"/>
  <c r="BJ650" i="7"/>
  <c r="BI482" i="7"/>
  <c r="AI761" i="7"/>
  <c r="BD515" i="7"/>
  <c r="AW711" i="7"/>
  <c r="AT494" i="7"/>
  <c r="AU892" i="7"/>
  <c r="AH422" i="7"/>
  <c r="AY592" i="7"/>
  <c r="AF204" i="7"/>
  <c r="AD414" i="7"/>
  <c r="BC295" i="7"/>
  <c r="BJ841" i="7"/>
  <c r="BI901" i="7"/>
  <c r="AC24" i="7"/>
  <c r="BF388" i="7"/>
  <c r="AT162" i="7"/>
  <c r="BI773" i="7"/>
  <c r="BD23" i="7"/>
  <c r="AR788" i="7"/>
  <c r="AQ14" i="7"/>
  <c r="AV813" i="7"/>
  <c r="BB987" i="7"/>
  <c r="BC266" i="7"/>
  <c r="AF948" i="7"/>
  <c r="BF964" i="7"/>
  <c r="AS991" i="7"/>
  <c r="AB558" i="7"/>
  <c r="AJ24" i="7"/>
  <c r="A16" i="4" s="1"/>
  <c r="AQ117" i="7"/>
  <c r="AN89" i="7"/>
  <c r="AC177" i="7"/>
  <c r="AD822" i="7"/>
  <c r="BE475" i="7"/>
  <c r="AK477" i="7"/>
  <c r="AC51" i="7"/>
  <c r="AY991" i="7"/>
  <c r="AZ609" i="7"/>
  <c r="AQ877" i="7"/>
  <c r="AR118" i="7"/>
  <c r="AD770" i="7"/>
  <c r="BJ509" i="7"/>
  <c r="AI61" i="7"/>
  <c r="AF845" i="7"/>
  <c r="BG935" i="7"/>
  <c r="AB240" i="7"/>
  <c r="AG378" i="7"/>
  <c r="AB759" i="7"/>
  <c r="AS961" i="7"/>
  <c r="AI260" i="7"/>
  <c r="BF891" i="7"/>
  <c r="AF292" i="7"/>
  <c r="BC294" i="7"/>
  <c r="BD991" i="7"/>
  <c r="AE450" i="7"/>
  <c r="AX517" i="7"/>
  <c r="AV799" i="7"/>
  <c r="BC487" i="7"/>
  <c r="AT359" i="7"/>
  <c r="AR252" i="7"/>
  <c r="AM851" i="7"/>
  <c r="AZ47" i="7"/>
  <c r="AX778" i="7"/>
  <c r="BC316" i="7"/>
  <c r="BJ41" i="7"/>
  <c r="AE657" i="7"/>
  <c r="AH643" i="7"/>
  <c r="BE743" i="7"/>
  <c r="AL693" i="7"/>
  <c r="BF339" i="7"/>
  <c r="BI822" i="7"/>
  <c r="AP844" i="7"/>
  <c r="AJ784" i="7"/>
  <c r="A776" i="4" s="1"/>
  <c r="AK531" i="7"/>
  <c r="BG731" i="7"/>
  <c r="AC307" i="7"/>
  <c r="AI115" i="7"/>
  <c r="AJ476" i="7"/>
  <c r="A468" i="4" s="1"/>
  <c r="AV160" i="7"/>
  <c r="AH75" i="7"/>
  <c r="BI277" i="7"/>
  <c r="AG962" i="7"/>
  <c r="AR274" i="7"/>
  <c r="AF319" i="7"/>
  <c r="AK376" i="7"/>
  <c r="BG356" i="7"/>
  <c r="AC120" i="7"/>
  <c r="AB757" i="7"/>
  <c r="AM640" i="7"/>
  <c r="AX532" i="7"/>
  <c r="BD477" i="7"/>
  <c r="AJ598" i="7"/>
  <c r="A590" i="4" s="1"/>
  <c r="AC179" i="7"/>
  <c r="AD477" i="7"/>
  <c r="AD939" i="7"/>
  <c r="AA35" i="7"/>
  <c r="BD773" i="7"/>
  <c r="AD124" i="7"/>
  <c r="AB150" i="7"/>
  <c r="BE93" i="7"/>
  <c r="BA381" i="7"/>
  <c r="AH609" i="7"/>
  <c r="BA292" i="7"/>
  <c r="AR569" i="7"/>
  <c r="AG851" i="7"/>
  <c r="AO94" i="7"/>
  <c r="AT268" i="7"/>
  <c r="AD36" i="7"/>
  <c r="BF221" i="7"/>
  <c r="BD517" i="7"/>
  <c r="AG472" i="7"/>
  <c r="BF579" i="7"/>
  <c r="AB908" i="7"/>
  <c r="BG754" i="7"/>
  <c r="AV35" i="7"/>
  <c r="BG15" i="7"/>
  <c r="AN268" i="7"/>
  <c r="AL524" i="7"/>
  <c r="AS294" i="7"/>
  <c r="AH50" i="7"/>
  <c r="AG596" i="7"/>
  <c r="BE891" i="7"/>
  <c r="BA579" i="7"/>
  <c r="AF1000" i="7"/>
  <c r="BC221" i="7"/>
  <c r="AG892" i="7"/>
  <c r="AG204" i="7"/>
  <c r="AH158" i="7"/>
  <c r="BI609" i="7"/>
  <c r="BI446" i="7"/>
  <c r="BI564" i="7"/>
  <c r="AH341" i="7"/>
  <c r="AH687" i="7"/>
  <c r="BE660" i="7"/>
  <c r="AM894" i="7"/>
  <c r="BD27" i="7"/>
  <c r="AF279" i="7"/>
  <c r="AW616" i="7"/>
  <c r="AK997" i="7"/>
  <c r="AO799" i="7"/>
  <c r="AB901" i="7"/>
  <c r="BJ369" i="7"/>
  <c r="AO216" i="7"/>
  <c r="AD564" i="7"/>
  <c r="BD731" i="7"/>
  <c r="AJ599" i="7"/>
  <c r="A591" i="4" s="1"/>
  <c r="AC716" i="7"/>
  <c r="BA101" i="7"/>
  <c r="AG354" i="7"/>
  <c r="AU38" i="7"/>
  <c r="BG515" i="7"/>
  <c r="AW934" i="7"/>
  <c r="AG666" i="7"/>
  <c r="AU435" i="7"/>
  <c r="AZ845" i="7"/>
  <c r="AR266" i="7"/>
  <c r="AP35" i="7"/>
  <c r="AM50" i="7"/>
  <c r="AE385" i="7"/>
  <c r="AV56" i="7"/>
  <c r="AN13" i="7"/>
  <c r="AX307" i="7"/>
  <c r="BC305" i="7"/>
  <c r="AI421" i="7"/>
  <c r="AT87" i="7"/>
  <c r="AH192" i="7"/>
  <c r="AV221" i="7"/>
  <c r="BG729" i="7"/>
  <c r="AK215" i="7"/>
  <c r="AQ829" i="7"/>
  <c r="AC846" i="7"/>
  <c r="AI949" i="7"/>
  <c r="BC864" i="7"/>
  <c r="AI926" i="7"/>
  <c r="AX977" i="7"/>
  <c r="BJ716" i="7"/>
  <c r="BJ23" i="7"/>
  <c r="BB719" i="7"/>
  <c r="BI878" i="7"/>
  <c r="AD568" i="7"/>
  <c r="BE757" i="7"/>
  <c r="AT592" i="7"/>
  <c r="BB266" i="7"/>
  <c r="BD347" i="7"/>
  <c r="AD79" i="7"/>
  <c r="AP174" i="7"/>
  <c r="AD206" i="7"/>
  <c r="AR385" i="7"/>
  <c r="AD695" i="7"/>
  <c r="AM396" i="7"/>
  <c r="AO542" i="7"/>
  <c r="AN934" i="7"/>
  <c r="AE716" i="7"/>
  <c r="BF24" i="7"/>
  <c r="AW422" i="7"/>
  <c r="AC369" i="7"/>
  <c r="AR729" i="7"/>
  <c r="BJ741" i="7"/>
  <c r="AH776" i="7"/>
  <c r="AI616" i="7"/>
  <c r="BG199" i="7"/>
  <c r="BJ384" i="7"/>
  <c r="BE205" i="7"/>
  <c r="AW257" i="7"/>
  <c r="AQ426" i="7"/>
  <c r="AX657" i="7"/>
  <c r="BB155" i="7"/>
  <c r="AY969" i="7"/>
  <c r="BD877" i="7"/>
  <c r="BD293" i="7"/>
  <c r="AV592" i="7"/>
  <c r="BE15" i="7"/>
  <c r="BC58" i="7"/>
  <c r="AD851" i="7"/>
  <c r="AI719" i="7"/>
  <c r="AP250" i="7"/>
  <c r="AH815" i="7"/>
  <c r="AR179" i="7"/>
  <c r="AQ175" i="7"/>
  <c r="BG703" i="7"/>
  <c r="AZ229" i="7"/>
  <c r="BG956" i="7"/>
  <c r="AQ221" i="7"/>
  <c r="AU677" i="7"/>
  <c r="AX846" i="7"/>
  <c r="AW335" i="7"/>
  <c r="AH899" i="7"/>
  <c r="AF907" i="7"/>
  <c r="AW213" i="7"/>
  <c r="BF731" i="7"/>
  <c r="AR609" i="7"/>
  <c r="AL775" i="7"/>
  <c r="AK955" i="7"/>
  <c r="AE693" i="7"/>
  <c r="AB611" i="7"/>
  <c r="BA738" i="7"/>
  <c r="AP912" i="7"/>
  <c r="BG788" i="7"/>
  <c r="AU76" i="7"/>
  <c r="AE64" i="7"/>
  <c r="AV998" i="7"/>
  <c r="AB420" i="7"/>
  <c r="BB997" i="7"/>
  <c r="AL812" i="7"/>
  <c r="BF313" i="7"/>
  <c r="BE266" i="7"/>
  <c r="AW949" i="7"/>
  <c r="AC376" i="7"/>
  <c r="AA482" i="7"/>
  <c r="BB117" i="7"/>
  <c r="AO61" i="7"/>
  <c r="AL142" i="7"/>
  <c r="AN650" i="7"/>
  <c r="AB237" i="7"/>
  <c r="BG752" i="7"/>
  <c r="AR552" i="7"/>
  <c r="BI660" i="7"/>
  <c r="AO378" i="7"/>
  <c r="AA791" i="7"/>
  <c r="AH829" i="7"/>
  <c r="BA668" i="7"/>
  <c r="AZ992" i="7"/>
  <c r="AT329" i="7"/>
  <c r="AT729" i="7"/>
  <c r="BG770" i="7"/>
  <c r="BD479" i="7"/>
  <c r="AP914" i="7"/>
  <c r="AR634" i="7"/>
  <c r="AG926" i="7"/>
  <c r="AE961" i="7"/>
  <c r="AM835" i="7"/>
  <c r="AP450" i="7"/>
  <c r="AF156" i="7"/>
  <c r="AG915" i="7"/>
  <c r="AH835" i="7"/>
  <c r="AY999" i="7"/>
  <c r="AE192" i="7"/>
  <c r="AV446" i="7"/>
  <c r="AY549" i="7"/>
  <c r="BA987" i="7"/>
  <c r="AA446" i="7"/>
  <c r="AO64" i="7"/>
  <c r="BH861" i="7"/>
  <c r="AE926" i="7"/>
  <c r="AL206" i="7"/>
  <c r="AH44" i="7"/>
  <c r="AZ22" i="7"/>
  <c r="AO482" i="7"/>
  <c r="BB713" i="7"/>
  <c r="AL738" i="7"/>
  <c r="AJ234" i="7"/>
  <c r="A226" i="4" s="1"/>
  <c r="AI932" i="7"/>
  <c r="AI884" i="7"/>
  <c r="AI634" i="7"/>
  <c r="AI858" i="7"/>
  <c r="BE616" i="7"/>
  <c r="AA109" i="7"/>
  <c r="BA236" i="7"/>
  <c r="AT174" i="7"/>
  <c r="AE760" i="7"/>
  <c r="BJ319" i="7"/>
  <c r="BA516" i="7"/>
  <c r="AG384" i="7"/>
  <c r="AT190" i="7"/>
  <c r="BA695" i="7"/>
  <c r="AB354" i="7"/>
  <c r="AR900" i="7"/>
  <c r="AB891" i="7"/>
  <c r="BD78" i="7"/>
  <c r="AF397" i="7"/>
  <c r="AR627" i="7"/>
  <c r="AU687" i="7"/>
  <c r="AP512" i="7"/>
  <c r="AV176" i="7"/>
  <c r="BG78" i="7"/>
  <c r="AZ575" i="7"/>
  <c r="AH719" i="7"/>
  <c r="BG739" i="7"/>
  <c r="AH845" i="7"/>
  <c r="AI301" i="7"/>
  <c r="AQ203" i="7"/>
  <c r="AM269" i="7"/>
  <c r="AM549" i="7"/>
  <c r="BB542" i="7"/>
  <c r="BB14" i="7"/>
  <c r="AS559" i="7"/>
  <c r="AW700" i="7"/>
  <c r="BB436" i="7"/>
  <c r="AL128" i="7"/>
  <c r="BJ51" i="7"/>
  <c r="AG705" i="7"/>
  <c r="AH564" i="7"/>
  <c r="BI301" i="7"/>
  <c r="AD24" i="7"/>
  <c r="AR643" i="7"/>
  <c r="AP855" i="7"/>
  <c r="AH844" i="7"/>
  <c r="AR126" i="7"/>
  <c r="AI542" i="7"/>
  <c r="AN531" i="7"/>
  <c r="AL450" i="7"/>
  <c r="AH752" i="7"/>
  <c r="AQ549" i="7"/>
  <c r="BG391" i="7"/>
  <c r="AV915" i="7"/>
  <c r="BG666" i="7"/>
  <c r="AP180" i="7"/>
  <c r="AM477" i="7"/>
  <c r="AH309" i="7"/>
  <c r="BD858" i="7"/>
  <c r="BF538" i="7"/>
  <c r="AE999" i="7"/>
  <c r="AG277" i="7"/>
  <c r="AR256" i="6"/>
  <c r="BC357" i="7"/>
  <c r="AH515" i="7"/>
  <c r="AX875" i="7"/>
  <c r="AJ257" i="7"/>
  <c r="A249" i="4" s="1"/>
  <c r="AZ308" i="7"/>
  <c r="AA577" i="7"/>
  <c r="AT713" i="7"/>
  <c r="AF101" i="7"/>
  <c r="BD376" i="7"/>
  <c r="BG94" i="7"/>
  <c r="AJ822" i="7"/>
  <c r="A814" i="4" s="1"/>
  <c r="BB660" i="7"/>
  <c r="AX675" i="7"/>
  <c r="BI340" i="7"/>
  <c r="AC738" i="7"/>
  <c r="BI190" i="7"/>
  <c r="BA139" i="7"/>
  <c r="AJ111" i="7"/>
  <c r="A103" i="4" s="1"/>
  <c r="AI257" i="7"/>
  <c r="BG812" i="7"/>
  <c r="AQ691" i="7"/>
  <c r="AR707" i="7"/>
  <c r="AW16" i="7"/>
  <c r="AN181" i="6"/>
  <c r="AY56" i="7"/>
  <c r="BE308" i="7"/>
  <c r="AS990" i="7"/>
  <c r="AZ319" i="7"/>
  <c r="BG272" i="7"/>
  <c r="BA51" i="7"/>
  <c r="AF408" i="7"/>
  <c r="AW215" i="7"/>
  <c r="AF373" i="7"/>
  <c r="BG814" i="7"/>
  <c r="BI451" i="7"/>
  <c r="AF997" i="7"/>
  <c r="AH120" i="7"/>
  <c r="AG376" i="7"/>
  <c r="AU64" i="7"/>
  <c r="AY250" i="7"/>
  <c r="AJ515" i="7"/>
  <c r="A507" i="4" s="1"/>
  <c r="BE499" i="7"/>
  <c r="AY574" i="7"/>
  <c r="AF388" i="7"/>
  <c r="AD558" i="7"/>
  <c r="AI739" i="6"/>
  <c r="BJ257" i="7"/>
  <c r="BD650" i="7"/>
  <c r="BB915" i="7"/>
  <c r="BB29" i="7"/>
  <c r="AI396" i="7"/>
  <c r="BC492" i="7"/>
  <c r="AC499" i="7"/>
  <c r="AP623" i="7"/>
  <c r="AQ857" i="7"/>
  <c r="AR698" i="7"/>
  <c r="AH755" i="7"/>
  <c r="BB82" i="7"/>
  <c r="AV930" i="7"/>
  <c r="AB117" i="7"/>
  <c r="BB197" i="7"/>
  <c r="AH390" i="7"/>
  <c r="AX397" i="7"/>
  <c r="AM846" i="7"/>
  <c r="AB627" i="7"/>
  <c r="BB139" i="7"/>
  <c r="AN846" i="7"/>
  <c r="AG716" i="7"/>
  <c r="AO112" i="7"/>
  <c r="AL716" i="7"/>
  <c r="AN710" i="7"/>
  <c r="BI893" i="7"/>
  <c r="AB657" i="7"/>
  <c r="AM457" i="7"/>
  <c r="AK152" i="7"/>
  <c r="AA629" i="7"/>
  <c r="AP591" i="7"/>
  <c r="AX634" i="7"/>
  <c r="BA915" i="7"/>
  <c r="BB908" i="7"/>
  <c r="AE76" i="7"/>
  <c r="AK754" i="7"/>
  <c r="BI834" i="7"/>
  <c r="AH822" i="7"/>
  <c r="AZ835" i="7"/>
  <c r="AZ800" i="7"/>
  <c r="AU743" i="7"/>
  <c r="BE390" i="7"/>
  <c r="BC12" i="7"/>
  <c r="AD900" i="7"/>
  <c r="AU456" i="7"/>
  <c r="AY716" i="7"/>
  <c r="AU294" i="7"/>
  <c r="AK169" i="7"/>
  <c r="AD675" i="7"/>
  <c r="AF76" i="7"/>
  <c r="AD58" i="7"/>
  <c r="AF300" i="7"/>
  <c r="AV626" i="7"/>
  <c r="AY844" i="7"/>
  <c r="BC710" i="7"/>
  <c r="AW338" i="7"/>
  <c r="AL703" i="7"/>
  <c r="AZ713" i="7"/>
  <c r="AJ820" i="7"/>
  <c r="A812" i="4" s="1"/>
  <c r="AV608" i="7"/>
  <c r="BD266" i="7"/>
  <c r="BF650" i="7"/>
  <c r="AQ555" i="7"/>
  <c r="AL700" i="7"/>
  <c r="BD577" i="7"/>
  <c r="AK206" i="7"/>
  <c r="BI634" i="7"/>
  <c r="BI717" i="7"/>
  <c r="BB958" i="7"/>
  <c r="AW741" i="7"/>
  <c r="BA847" i="7"/>
  <c r="BE87" i="7"/>
  <c r="BF417" i="7"/>
  <c r="AE915" i="7"/>
  <c r="AI996" i="7"/>
  <c r="AP215" i="7"/>
  <c r="BB213" i="7"/>
  <c r="AL471" i="7"/>
  <c r="AG267" i="7"/>
  <c r="AC153" i="7"/>
  <c r="BF530" i="7"/>
  <c r="AY980" i="7"/>
  <c r="AB924" i="7"/>
  <c r="AJ534" i="7"/>
  <c r="A526" i="4" s="1"/>
  <c r="AR459" i="7"/>
  <c r="AY301" i="7"/>
  <c r="AE836" i="7"/>
  <c r="AB509" i="7"/>
  <c r="AN676" i="7"/>
  <c r="AQ56" i="7"/>
  <c r="AO298" i="7"/>
  <c r="BB15" i="7"/>
  <c r="BE555" i="7"/>
  <c r="AG922" i="7"/>
  <c r="BI234" i="7"/>
  <c r="AS974" i="7"/>
  <c r="AG321" i="7"/>
  <c r="BI857" i="7"/>
  <c r="AP918" i="7"/>
  <c r="AE236" i="7"/>
  <c r="AY251" i="7"/>
  <c r="AT915" i="7"/>
  <c r="AP934" i="7"/>
  <c r="AC751" i="7"/>
  <c r="AV695" i="7"/>
  <c r="BJ417" i="7"/>
  <c r="AC290" i="7"/>
  <c r="BG341" i="7"/>
  <c r="AS549" i="7"/>
  <c r="BB294" i="7"/>
  <c r="AJ426" i="7"/>
  <c r="A418" i="4" s="1"/>
  <c r="AL732" i="7"/>
  <c r="BG82" i="7"/>
  <c r="AS23" i="7"/>
  <c r="AY732" i="7"/>
  <c r="AM998" i="7"/>
  <c r="BF808" i="7"/>
  <c r="AB356" i="7"/>
  <c r="AT974" i="7"/>
  <c r="BF624" i="7"/>
  <c r="AO142" i="7"/>
  <c r="AK121" i="7"/>
  <c r="AH889" i="7"/>
  <c r="BG202" i="7"/>
  <c r="BE293" i="7"/>
  <c r="AC596" i="7"/>
  <c r="AS507" i="7"/>
  <c r="AE252" i="7"/>
  <c r="AA360" i="7"/>
  <c r="AW687" i="7"/>
  <c r="BD553" i="7"/>
  <c r="AG38" i="7"/>
  <c r="AO666" i="7"/>
  <c r="AW999" i="7"/>
  <c r="BJ999" i="7"/>
  <c r="AE781" i="7"/>
  <c r="AW932" i="7"/>
  <c r="BA226" i="7"/>
  <c r="AK691" i="6"/>
  <c r="AN288" i="7"/>
  <c r="AK89" i="7"/>
  <c r="BE969" i="7"/>
  <c r="AS218" i="6"/>
  <c r="AM303" i="7"/>
  <c r="AQ435" i="7"/>
  <c r="BD920" i="7"/>
  <c r="AM388" i="7"/>
  <c r="AY620" i="7"/>
  <c r="AS635" i="7"/>
  <c r="AH23" i="7"/>
  <c r="AE530" i="7"/>
  <c r="BE797" i="7"/>
  <c r="AE303" i="7"/>
  <c r="AK564" i="7"/>
  <c r="AZ854" i="7"/>
  <c r="AA730" i="7"/>
  <c r="AH347" i="7"/>
  <c r="AQ964" i="7"/>
  <c r="BJ267" i="7"/>
  <c r="AC396" i="7"/>
  <c r="AO915" i="7"/>
  <c r="AE318" i="7"/>
  <c r="AY276" i="7"/>
  <c r="BF889" i="7"/>
  <c r="AK736" i="7"/>
  <c r="AF894" i="7"/>
  <c r="BB458" i="7"/>
  <c r="BD534" i="7"/>
  <c r="AM494" i="7"/>
  <c r="AP614" i="7"/>
  <c r="BG979" i="7"/>
  <c r="AC391" i="7"/>
  <c r="AI569" i="7"/>
  <c r="BD475" i="7"/>
  <c r="AK313" i="7"/>
  <c r="AF539" i="7"/>
  <c r="AZ357" i="7"/>
  <c r="AW980" i="7"/>
  <c r="AW492" i="7"/>
  <c r="BA908" i="7"/>
  <c r="AN950" i="7"/>
  <c r="AN216" i="7"/>
  <c r="BC542" i="7"/>
  <c r="AP900" i="7"/>
  <c r="BI331" i="7"/>
  <c r="BE429" i="7"/>
  <c r="AG243" i="7"/>
  <c r="AK886" i="7"/>
  <c r="BB928" i="7"/>
  <c r="AP61" i="7"/>
  <c r="AT531" i="7"/>
  <c r="AB998" i="7"/>
  <c r="BA899" i="7"/>
  <c r="AL451" i="7"/>
  <c r="AT221" i="7"/>
  <c r="AN276" i="7"/>
  <c r="AE553" i="7"/>
  <c r="AF341" i="7"/>
  <c r="AU748" i="7"/>
  <c r="AL343" i="7"/>
  <c r="AZ864" i="7"/>
  <c r="AW421" i="7"/>
  <c r="AT120" i="7"/>
  <c r="AY191" i="7"/>
  <c r="AB93" i="7"/>
  <c r="AD250" i="7"/>
  <c r="AT112" i="7"/>
  <c r="AX376" i="7"/>
  <c r="AQ542" i="7"/>
  <c r="BC300" i="7"/>
  <c r="AU741" i="7"/>
  <c r="AQ927" i="7"/>
  <c r="AW517" i="7"/>
  <c r="AD791" i="7"/>
  <c r="AR79" i="7"/>
  <c r="BC459" i="7"/>
  <c r="AC833" i="7"/>
  <c r="AT577" i="7"/>
  <c r="AR577" i="7"/>
  <c r="AC812" i="7"/>
  <c r="AE713" i="7"/>
  <c r="AJ501" i="7"/>
  <c r="A493" i="4" s="1"/>
  <c r="BI441" i="7"/>
  <c r="AQ51" i="7"/>
  <c r="AP158" i="7"/>
  <c r="AZ316" i="7"/>
  <c r="BE376" i="7"/>
  <c r="BA901" i="7"/>
  <c r="AX12" i="7"/>
  <c r="AI359" i="7"/>
  <c r="AI494" i="7"/>
  <c r="BG79" i="7"/>
  <c r="AL260" i="7"/>
  <c r="AO517" i="7"/>
  <c r="BB846" i="7"/>
  <c r="AJ626" i="7"/>
  <c r="A618" i="4" s="1"/>
  <c r="AH318" i="7"/>
  <c r="AW450" i="7"/>
  <c r="AF486" i="7"/>
  <c r="BB335" i="7"/>
  <c r="AK950" i="7"/>
  <c r="BF976" i="7"/>
  <c r="AL908" i="7"/>
  <c r="BA96" i="7"/>
  <c r="AC915" i="7"/>
  <c r="BB700" i="7"/>
  <c r="AM375" i="7"/>
  <c r="AQ595" i="6"/>
  <c r="AF234" i="7"/>
  <c r="AM770" i="7"/>
  <c r="AM922" i="7"/>
  <c r="AT812" i="7"/>
  <c r="AK549" i="7"/>
  <c r="AU584" i="7"/>
  <c r="AU509" i="7"/>
  <c r="AT615" i="7"/>
  <c r="AB132" i="7"/>
  <c r="BE874" i="7"/>
  <c r="AI477" i="7"/>
  <c r="AL277" i="7"/>
  <c r="AF16" i="7"/>
  <c r="AV305" i="7"/>
  <c r="BD417" i="7"/>
  <c r="AQ195" i="7"/>
  <c r="BB255" i="7"/>
  <c r="BF909" i="7"/>
  <c r="BE740" i="7"/>
  <c r="AW531" i="7"/>
  <c r="AS114" i="7"/>
  <c r="AR333" i="7"/>
  <c r="AD87" i="7"/>
  <c r="AQ859" i="7"/>
  <c r="AI458" i="7"/>
  <c r="BB429" i="7"/>
  <c r="AY729" i="7"/>
  <c r="AK385" i="7"/>
  <c r="AD132" i="7"/>
  <c r="AE436" i="7"/>
  <c r="AL629" i="7"/>
  <c r="AM730" i="7"/>
  <c r="AC834" i="7"/>
  <c r="AT705" i="7"/>
  <c r="AQ998" i="7"/>
  <c r="AO928" i="7"/>
  <c r="AD526" i="7"/>
  <c r="AY950" i="7"/>
  <c r="BG161" i="7"/>
  <c r="BD959" i="7"/>
  <c r="AG96" i="7"/>
  <c r="BG915" i="7"/>
  <c r="AC877" i="7"/>
  <c r="BE424" i="7"/>
  <c r="AV634" i="7"/>
  <c r="AJ15" i="7"/>
  <c r="A7" i="4" s="1"/>
  <c r="AC275" i="7"/>
  <c r="BJ540" i="7"/>
  <c r="AZ441" i="7"/>
  <c r="AY122" i="7"/>
  <c r="AF859" i="7"/>
  <c r="AD357" i="7"/>
  <c r="AD300" i="7"/>
  <c r="AL605" i="7"/>
  <c r="AQ494" i="7"/>
  <c r="BD812" i="7"/>
  <c r="AH378" i="7"/>
  <c r="BC886" i="7"/>
  <c r="BD747" i="7"/>
  <c r="AJ179" i="7"/>
  <c r="A171" i="4" s="1"/>
  <c r="AB313" i="7"/>
  <c r="AT89" i="7"/>
  <c r="AN423" i="7"/>
  <c r="AV150" i="7"/>
  <c r="BA577" i="7"/>
  <c r="BA494" i="7"/>
  <c r="AI140" i="7"/>
  <c r="BB615" i="7"/>
  <c r="BJ714" i="7"/>
  <c r="AE370" i="7"/>
  <c r="AV214" i="7"/>
  <c r="AK520" i="7"/>
  <c r="AK139" i="7"/>
  <c r="AP752" i="7"/>
  <c r="AI435" i="7"/>
  <c r="AV939" i="7"/>
  <c r="BB487" i="7"/>
  <c r="BE914" i="7"/>
  <c r="AV456" i="7"/>
  <c r="BE643" i="7"/>
  <c r="AM35" i="7"/>
  <c r="AN37" i="7"/>
  <c r="AN251" i="7"/>
  <c r="AP476" i="7"/>
  <c r="BD548" i="7"/>
  <c r="AY674" i="7"/>
  <c r="BG677" i="7"/>
  <c r="AO705" i="7"/>
  <c r="BB359" i="7"/>
  <c r="AM423" i="7"/>
  <c r="AI139" i="7"/>
  <c r="AM553" i="7"/>
  <c r="BC788" i="7"/>
  <c r="BB400" i="7"/>
  <c r="BF34" i="7"/>
  <c r="BJ790" i="7"/>
  <c r="BD614" i="7"/>
  <c r="AL36" i="7"/>
  <c r="BJ458" i="7"/>
  <c r="BF191" i="7"/>
  <c r="AA168" i="7"/>
  <c r="AT542" i="7"/>
  <c r="AF200" i="7"/>
  <c r="AD540" i="7"/>
  <c r="BC755" i="7"/>
  <c r="AZ206" i="7"/>
  <c r="AE343" i="7"/>
  <c r="BE619" i="7"/>
  <c r="AE894" i="7"/>
  <c r="AU992" i="7"/>
  <c r="AW857" i="7"/>
  <c r="AX293" i="7"/>
  <c r="BE27" i="7"/>
  <c r="AU436" i="7"/>
  <c r="AA23" i="7"/>
  <c r="AR991" i="7"/>
  <c r="AY530" i="7"/>
  <c r="AQ64" i="7"/>
  <c r="AF791" i="7"/>
  <c r="AR514" i="7"/>
  <c r="AC204" i="7"/>
  <c r="AA568" i="7"/>
  <c r="AU815" i="7"/>
  <c r="AL229" i="7"/>
  <c r="AC760" i="7"/>
  <c r="AN813" i="7"/>
  <c r="AF29" i="7"/>
  <c r="AP489" i="7"/>
  <c r="AO451" i="7"/>
  <c r="AK403" i="7"/>
  <c r="AX459" i="7"/>
  <c r="AD268" i="7"/>
  <c r="AM695" i="7"/>
  <c r="AN972" i="7"/>
  <c r="AD47" i="7"/>
  <c r="AR950" i="7"/>
  <c r="AI58" i="7"/>
  <c r="AT473" i="7"/>
  <c r="AU962" i="7"/>
  <c r="AR30" i="7"/>
  <c r="BI542" i="7"/>
  <c r="AT77" i="7"/>
  <c r="AR352" i="7"/>
  <c r="AP204" i="7"/>
  <c r="AL115" i="7"/>
  <c r="AC962" i="7"/>
  <c r="BB20" i="7"/>
  <c r="AK58" i="7"/>
  <c r="AH814" i="7"/>
  <c r="BG109" i="7"/>
  <c r="BD171" i="7"/>
  <c r="AS509" i="7"/>
  <c r="AU279" i="7"/>
  <c r="BA319" i="7"/>
  <c r="AN953" i="7"/>
  <c r="BD741" i="7"/>
  <c r="AG847" i="7"/>
  <c r="AJ499" i="7"/>
  <c r="A491" i="4" s="1"/>
  <c r="AV311" i="7"/>
  <c r="AL294" i="7"/>
  <c r="AM778" i="7"/>
  <c r="BA676" i="7"/>
  <c r="AE707" i="7"/>
  <c r="AI214" i="7"/>
  <c r="AP152" i="7"/>
  <c r="AI239" i="7"/>
  <c r="AU576" i="7"/>
  <c r="AB531" i="7"/>
  <c r="AU850" i="7"/>
  <c r="AJ564" i="7"/>
  <c r="A556" i="4" s="1"/>
  <c r="AO492" i="7"/>
  <c r="BF316" i="7"/>
  <c r="BE16" i="7"/>
  <c r="AU132" i="7"/>
  <c r="AZ886" i="7"/>
  <c r="BC994" i="7"/>
  <c r="AY964" i="7"/>
  <c r="AN961" i="7"/>
  <c r="AO598" i="7"/>
  <c r="AN36" i="7"/>
  <c r="AN109" i="7"/>
  <c r="AH203" i="7"/>
  <c r="AU441" i="7"/>
  <c r="AC719" i="7"/>
  <c r="AV738" i="7"/>
  <c r="AW360" i="7"/>
  <c r="AZ456" i="7"/>
  <c r="AC859" i="7"/>
  <c r="AZ292" i="7"/>
  <c r="BD426" i="7"/>
  <c r="BB676" i="7"/>
  <c r="AP270" i="7"/>
  <c r="AI354" i="7"/>
  <c r="BF44" i="7"/>
  <c r="AM164" i="7"/>
  <c r="AI598" i="7"/>
  <c r="AH542" i="7"/>
  <c r="BJ569" i="7"/>
  <c r="AT602" i="7"/>
  <c r="AD418" i="7"/>
  <c r="AD441" i="7"/>
  <c r="BI16" i="7"/>
  <c r="AO359" i="7"/>
  <c r="AZ359" i="7"/>
  <c r="AN496" i="7"/>
  <c r="AA865" i="7"/>
  <c r="AP398" i="7"/>
  <c r="BD451" i="7"/>
  <c r="AP435" i="7"/>
  <c r="AE705" i="7"/>
  <c r="AM738" i="7"/>
  <c r="AL149" i="7"/>
  <c r="BI917" i="7"/>
  <c r="BJ459" i="7"/>
  <c r="BD357" i="7"/>
  <c r="AP114" i="7"/>
  <c r="BF140" i="7"/>
  <c r="AU733" i="7"/>
  <c r="AD310" i="7"/>
  <c r="AK912" i="7"/>
  <c r="AA510" i="7"/>
  <c r="BC436" i="7"/>
  <c r="AL877" i="7"/>
  <c r="AH917" i="7"/>
  <c r="AL99" i="7"/>
  <c r="AD96" i="7"/>
  <c r="AJ636" i="7"/>
  <c r="A628" i="4" s="1"/>
  <c r="AP150" i="7"/>
  <c r="AI200" i="7"/>
  <c r="AF612" i="7"/>
  <c r="AA760" i="7"/>
  <c r="AU634" i="7"/>
  <c r="AX203" i="7"/>
  <c r="AX858" i="7"/>
  <c r="BG850" i="7"/>
  <c r="BJ378" i="7"/>
  <c r="AC270" i="7"/>
  <c r="AP378" i="7"/>
  <c r="BJ754" i="7"/>
  <c r="BB150" i="7"/>
  <c r="AU949" i="7"/>
  <c r="AR731" i="7"/>
  <c r="BB738" i="7"/>
  <c r="AQ357" i="7"/>
  <c r="BD739" i="7"/>
  <c r="AO833" i="7"/>
  <c r="AH471" i="7"/>
  <c r="AN414" i="7"/>
  <c r="AM740" i="7"/>
  <c r="AM38" i="7"/>
  <c r="BI515" i="7"/>
  <c r="AB808" i="7"/>
  <c r="BI982" i="7"/>
  <c r="AY107" i="7"/>
  <c r="AK555" i="7"/>
  <c r="AW471" i="7"/>
  <c r="AQ179" i="7"/>
  <c r="AU695" i="7"/>
  <c r="BG35" i="7"/>
  <c r="AM739" i="7"/>
  <c r="AG798" i="7"/>
  <c r="AG164" i="7"/>
  <c r="BE650" i="7"/>
  <c r="AP553" i="7"/>
  <c r="AJ50" i="7"/>
  <c r="A42" i="4" s="1"/>
  <c r="AU574" i="7"/>
  <c r="AW657" i="7"/>
  <c r="AW732" i="7"/>
  <c r="AE93" i="7"/>
  <c r="AY823" i="7"/>
  <c r="AH202" i="7"/>
  <c r="AK571" i="7"/>
  <c r="AR590" i="6"/>
  <c r="AC835" i="7"/>
  <c r="BF666" i="7"/>
  <c r="AM956" i="7"/>
  <c r="AR808" i="7"/>
  <c r="AZ580" i="7"/>
  <c r="AB277" i="7"/>
  <c r="AJ333" i="7"/>
  <c r="A325" i="4" s="1"/>
  <c r="AE177" i="7"/>
  <c r="AW243" i="7"/>
  <c r="AL30" i="7"/>
  <c r="BE370" i="7"/>
  <c r="AM94" i="7"/>
  <c r="AR531" i="7"/>
  <c r="AW605" i="7"/>
  <c r="BF980" i="7"/>
  <c r="AN436" i="7"/>
  <c r="AL953" i="7"/>
  <c r="BB288" i="7"/>
  <c r="BD491" i="7"/>
  <c r="AB160" i="7"/>
  <c r="AN552" i="7"/>
  <c r="AF94" i="7"/>
  <c r="AU951" i="7"/>
  <c r="AP328" i="7"/>
  <c r="BG486" i="7"/>
  <c r="AF30" i="7"/>
  <c r="AX17" i="7"/>
  <c r="AG270" i="7"/>
  <c r="BA591" i="7"/>
  <c r="AU959" i="7"/>
  <c r="AU958" i="7"/>
  <c r="AH56" i="7"/>
  <c r="AW139" i="7"/>
  <c r="AF321" i="7"/>
  <c r="AR369" i="7"/>
  <c r="AB272" i="7"/>
  <c r="AS950" i="7"/>
  <c r="AD561" i="7"/>
  <c r="BE160" i="7"/>
  <c r="AQ621" i="7"/>
  <c r="AH700" i="7"/>
  <c r="BA779" i="7"/>
  <c r="AD908" i="7"/>
  <c r="AQ815" i="7"/>
  <c r="AY555" i="7"/>
  <c r="AY192" i="7"/>
  <c r="AG784" i="7"/>
  <c r="AE209" i="7"/>
  <c r="BC591" i="7"/>
  <c r="BB659" i="7"/>
  <c r="BF999" i="7"/>
  <c r="AS267" i="7"/>
  <c r="BB501" i="7"/>
  <c r="AY370" i="7"/>
  <c r="AO313" i="7"/>
  <c r="BF739" i="7"/>
  <c r="AX515" i="7"/>
  <c r="AI108" i="7"/>
  <c r="AW542" i="7"/>
  <c r="AC732" i="7"/>
  <c r="AX311" i="7"/>
  <c r="AS655" i="7"/>
  <c r="AB877" i="7"/>
  <c r="BA376" i="7"/>
  <c r="AG574" i="7"/>
  <c r="AY408" i="7"/>
  <c r="AY383" i="7"/>
  <c r="AG575" i="7"/>
  <c r="AI82" i="7"/>
  <c r="BJ421" i="7"/>
  <c r="AS660" i="7"/>
  <c r="AP711" i="7"/>
  <c r="AB197" i="7"/>
  <c r="AV348" i="7"/>
  <c r="AL676" i="7"/>
  <c r="AZ968" i="7"/>
  <c r="AA256" i="7"/>
  <c r="BI176" i="7"/>
  <c r="AU426" i="7"/>
  <c r="AA429" i="7"/>
  <c r="AT856" i="7"/>
  <c r="BE599" i="7"/>
  <c r="AP949" i="7"/>
  <c r="AF590" i="7"/>
  <c r="AM321" i="7"/>
  <c r="AQ158" i="7"/>
  <c r="BE415" i="7"/>
  <c r="AU835" i="7"/>
  <c r="AR751" i="7"/>
  <c r="AG279" i="7"/>
  <c r="BD971" i="7"/>
  <c r="AH592" i="7"/>
  <c r="AO354" i="7"/>
  <c r="AD117" i="7"/>
  <c r="AC235" i="7"/>
  <c r="AD894" i="7"/>
  <c r="AQ339" i="7"/>
  <c r="AG790" i="7"/>
  <c r="BG434" i="7"/>
  <c r="AS571" i="7"/>
  <c r="AY847" i="7"/>
  <c r="AM206" i="7"/>
  <c r="AW477" i="7"/>
  <c r="AX209" i="7"/>
  <c r="AB892" i="7"/>
  <c r="AJ846" i="7"/>
  <c r="A838" i="4" s="1"/>
  <c r="AQ561" i="7"/>
  <c r="AM626" i="7"/>
  <c r="AT209" i="7"/>
  <c r="AD569" i="7"/>
  <c r="AM117" i="7"/>
  <c r="AC91" i="7"/>
  <c r="BA958" i="7"/>
  <c r="AB158" i="7"/>
  <c r="AS851" i="7"/>
  <c r="AE629" i="7"/>
  <c r="AM562" i="7"/>
  <c r="AZ608" i="7"/>
  <c r="AT235" i="7"/>
  <c r="AF403" i="7"/>
  <c r="BF399" i="7"/>
  <c r="AZ705" i="7"/>
  <c r="AS408" i="7"/>
  <c r="BC908" i="7"/>
  <c r="AK237" i="7"/>
  <c r="AU501" i="7"/>
  <c r="AI313" i="7"/>
  <c r="AJ909" i="7"/>
  <c r="A901" i="4" s="1"/>
  <c r="AZ540" i="7"/>
  <c r="AO815" i="7"/>
  <c r="AE347" i="7"/>
  <c r="AJ169" i="7"/>
  <c r="A161" i="4" s="1"/>
  <c r="AN388" i="7"/>
  <c r="BJ798" i="7"/>
  <c r="AN489" i="7"/>
  <c r="AD559" i="7"/>
  <c r="AQ700" i="7"/>
  <c r="AK771" i="7"/>
  <c r="BG980" i="7"/>
  <c r="AL507" i="7"/>
  <c r="BF426" i="7"/>
  <c r="AA26" i="7"/>
  <c r="AR666" i="7"/>
  <c r="AQ347" i="7"/>
  <c r="AW168" i="7"/>
  <c r="AZ191" i="7"/>
  <c r="AP576" i="7"/>
  <c r="AH813" i="7"/>
  <c r="BF50" i="7"/>
  <c r="AY341" i="7"/>
  <c r="AJ486" i="7"/>
  <c r="A478" i="4" s="1"/>
  <c r="BB351" i="7"/>
  <c r="AL609" i="7"/>
  <c r="AB140" i="6"/>
  <c r="AY17" i="7"/>
  <c r="AX991" i="7"/>
  <c r="AM693" i="7"/>
  <c r="AY126" i="7"/>
  <c r="BE198" i="7"/>
  <c r="BE169" i="7"/>
  <c r="AH191" i="7"/>
  <c r="AK778" i="7"/>
  <c r="AS887" i="7"/>
  <c r="AF613" i="7"/>
  <c r="BG92" i="7"/>
  <c r="AZ139" i="7"/>
  <c r="AU117" i="7"/>
  <c r="BA534" i="7"/>
  <c r="BG920" i="7"/>
  <c r="BE907" i="7"/>
  <c r="BF757" i="7"/>
  <c r="BG635" i="7"/>
  <c r="BJ815" i="7"/>
  <c r="AH769" i="7"/>
  <c r="BB198" i="7"/>
  <c r="AY677" i="7"/>
  <c r="BI784" i="7"/>
  <c r="AL24" i="7"/>
  <c r="AX813" i="7"/>
  <c r="AS793" i="6"/>
  <c r="AY139" i="7"/>
  <c r="BC370" i="7"/>
  <c r="AB841" i="7"/>
  <c r="AA156" i="7"/>
  <c r="AA41" i="7"/>
  <c r="AQ550" i="7"/>
  <c r="AI731" i="7"/>
  <c r="AC798" i="7"/>
  <c r="BJ558" i="7"/>
  <c r="BF307" i="7"/>
  <c r="AI850" i="7"/>
  <c r="BF549" i="7"/>
  <c r="AI564" i="7"/>
  <c r="BB25" i="7"/>
  <c r="AK75" i="7"/>
  <c r="AB784" i="7"/>
  <c r="BE175" i="7"/>
  <c r="AA268" i="7"/>
  <c r="BG142" i="7"/>
  <c r="AI813" i="7"/>
  <c r="AZ956" i="7"/>
  <c r="AV415" i="7"/>
  <c r="BE216" i="7"/>
  <c r="AV542" i="7"/>
  <c r="AN956" i="7"/>
  <c r="AI605" i="7"/>
  <c r="BF784" i="7"/>
  <c r="AC17" i="7"/>
  <c r="BD124" i="7"/>
  <c r="BJ340" i="7"/>
  <c r="AH754" i="7"/>
  <c r="AG859" i="7"/>
  <c r="AC958" i="7"/>
  <c r="AP856" i="7"/>
  <c r="BG50" i="7"/>
  <c r="BF956" i="7"/>
  <c r="AG482" i="7"/>
  <c r="BE851" i="7"/>
  <c r="BA26" i="6"/>
  <c r="BJ528" i="7"/>
  <c r="AK784" i="7"/>
  <c r="AK700" i="7"/>
  <c r="BI310" i="7"/>
  <c r="AE752" i="7"/>
  <c r="AL658" i="7"/>
  <c r="AT775" i="7"/>
  <c r="BF754" i="7"/>
  <c r="BA991" i="7"/>
  <c r="AN695" i="7"/>
  <c r="AR962" i="7"/>
  <c r="AA805" i="7"/>
  <c r="BI294" i="7"/>
  <c r="AF313" i="7"/>
  <c r="AC392" i="7"/>
  <c r="AJ203" i="7"/>
  <c r="A195" i="4" s="1"/>
  <c r="AS657" i="7"/>
  <c r="AK257" i="7"/>
  <c r="AD978" i="7"/>
  <c r="AL991" i="7"/>
  <c r="AF550" i="7"/>
  <c r="AE674" i="7"/>
  <c r="AK373" i="7"/>
  <c r="AK637" i="7"/>
  <c r="AH53" i="7"/>
  <c r="AW875" i="7"/>
  <c r="AL958" i="7"/>
  <c r="BC962" i="7"/>
  <c r="BD948" i="7"/>
  <c r="AJ687" i="7"/>
  <c r="A679" i="4" s="1"/>
  <c r="AP751" i="7"/>
  <c r="AB971" i="7"/>
  <c r="BI240" i="7"/>
  <c r="AT760" i="7"/>
  <c r="AC556" i="7"/>
  <c r="AR295" i="7"/>
  <c r="AL237" i="7"/>
  <c r="BB602" i="7"/>
  <c r="AB999" i="7"/>
  <c r="AG101" i="7"/>
  <c r="BC343" i="7"/>
  <c r="AF482" i="7"/>
  <c r="AI174" i="7"/>
  <c r="AO878" i="7"/>
  <c r="AH962" i="7"/>
  <c r="BD328" i="7"/>
  <c r="AD423" i="7"/>
  <c r="AW596" i="7"/>
  <c r="AI509" i="7"/>
  <c r="AM93" i="7"/>
  <c r="AP555" i="7"/>
  <c r="AP577" i="7"/>
  <c r="AH276" i="7"/>
  <c r="AC512" i="7"/>
  <c r="BI64" i="7"/>
  <c r="BI934" i="7"/>
  <c r="BC397" i="7"/>
  <c r="AB501" i="7"/>
  <c r="AY587" i="7"/>
  <c r="AY270" i="7"/>
  <c r="AR716" i="7"/>
  <c r="AY917" i="7"/>
  <c r="AG89" i="7"/>
  <c r="AS150" i="7"/>
  <c r="AE798" i="7"/>
  <c r="AO892" i="7"/>
  <c r="AJ354" i="7"/>
  <c r="A346" i="4" s="1"/>
  <c r="BI540" i="7"/>
  <c r="AX833" i="7"/>
  <c r="AZ657" i="7"/>
  <c r="AF908" i="7"/>
  <c r="AN636" i="7"/>
  <c r="AN798" i="7"/>
  <c r="AP259" i="7"/>
  <c r="BF295" i="7"/>
  <c r="AB602" i="7"/>
  <c r="BE921" i="7"/>
  <c r="AX958" i="7"/>
  <c r="AI251" i="7"/>
  <c r="BD847" i="7"/>
  <c r="AF429" i="7"/>
  <c r="AN231" i="7"/>
  <c r="AS864" i="7"/>
  <c r="BA174" i="7"/>
  <c r="AZ962" i="7"/>
  <c r="BB857" i="7"/>
  <c r="AD489" i="7"/>
  <c r="AK138" i="7"/>
  <c r="AS934" i="7"/>
  <c r="AP38" i="7"/>
  <c r="AO153" i="7"/>
  <c r="BF894" i="7"/>
  <c r="AV850" i="7"/>
  <c r="AE969" i="7"/>
  <c r="AN571" i="7"/>
  <c r="AL571" i="7"/>
  <c r="AB200" i="7"/>
  <c r="AS215" i="7"/>
  <c r="BG736" i="7"/>
  <c r="BD527" i="7"/>
  <c r="BJ731" i="7"/>
  <c r="AC370" i="7"/>
  <c r="AJ562" i="7"/>
  <c r="A554" i="4" s="1"/>
  <c r="AU776" i="7"/>
  <c r="AX66" i="7"/>
  <c r="AS693" i="7"/>
  <c r="AJ268" i="7"/>
  <c r="A260" i="4" s="1"/>
  <c r="AK114" i="7"/>
  <c r="AR598" i="7"/>
  <c r="AL110" i="7"/>
  <c r="AN492" i="7"/>
  <c r="AC417" i="7"/>
  <c r="AE686" i="7"/>
  <c r="AO513" i="7"/>
  <c r="BG160" i="7"/>
  <c r="AD874" i="7"/>
  <c r="AK528" i="7"/>
  <c r="AJ792" i="7"/>
  <c r="A784" i="4" s="1"/>
  <c r="AS1000" i="7"/>
  <c r="AY806" i="6"/>
  <c r="BB856" i="7"/>
  <c r="BA703" i="7"/>
  <c r="AB568" i="7"/>
  <c r="AS958" i="7"/>
  <c r="AH61" i="7"/>
  <c r="AR61" i="7"/>
  <c r="AI307" i="7"/>
  <c r="AY378" i="7"/>
  <c r="BA574" i="7"/>
  <c r="BC931" i="7"/>
  <c r="AJ924" i="7"/>
  <c r="A916" i="4" s="1"/>
  <c r="AZ692" i="7"/>
  <c r="AV940" i="7"/>
  <c r="AJ445" i="7"/>
  <c r="A437" i="4" s="1"/>
  <c r="AJ514" i="7"/>
  <c r="A506" i="4" s="1"/>
  <c r="AH243" i="7"/>
  <c r="BD235" i="7"/>
  <c r="AO257" i="7"/>
  <c r="AX600" i="7"/>
  <c r="AI160" i="7"/>
  <c r="AS698" i="7"/>
  <c r="AY575" i="7"/>
  <c r="AG998" i="7"/>
  <c r="AR781" i="7"/>
  <c r="AE599" i="7"/>
  <c r="AN341" i="7"/>
  <c r="BA969" i="7"/>
  <c r="AY156" i="7"/>
  <c r="AX272" i="7"/>
  <c r="BB256" i="7"/>
  <c r="AQ635" i="7"/>
  <c r="AK838" i="7"/>
  <c r="AG202" i="7"/>
  <c r="AQ931" i="7"/>
  <c r="AB675" i="7"/>
  <c r="AS403" i="7"/>
  <c r="AF259" i="7"/>
  <c r="AM534" i="7"/>
  <c r="AX707" i="7"/>
  <c r="AH997" i="7"/>
  <c r="AS845" i="7"/>
  <c r="AO29" i="7"/>
  <c r="AB838" i="7"/>
  <c r="BI318" i="7"/>
  <c r="AO392" i="7"/>
  <c r="AN959" i="7"/>
  <c r="AR770" i="7"/>
  <c r="AS719" i="7"/>
  <c r="BF857" i="7"/>
  <c r="BJ692" i="7"/>
  <c r="AC446" i="7"/>
  <c r="AJ773" i="7"/>
  <c r="A765" i="4" s="1"/>
  <c r="AB592" i="7"/>
  <c r="AN209" i="7"/>
  <c r="AM909" i="7"/>
  <c r="BG399" i="7"/>
  <c r="AS250" i="7"/>
  <c r="AA73" i="7"/>
  <c r="AX177" i="7"/>
  <c r="BA598" i="7"/>
  <c r="AR158" i="7"/>
  <c r="AO783" i="7"/>
  <c r="AB41" i="7"/>
  <c r="AZ698" i="7"/>
  <c r="AO657" i="7"/>
  <c r="AV675" i="7"/>
  <c r="AT716" i="7"/>
  <c r="AM489" i="7"/>
  <c r="BB614" i="7"/>
  <c r="BF277" i="7"/>
  <c r="AA517" i="7"/>
  <c r="AM958" i="7"/>
  <c r="AA128" i="7"/>
  <c r="AF731" i="7"/>
  <c r="BC691" i="7"/>
  <c r="AT521" i="7"/>
  <c r="AI528" i="7"/>
  <c r="BG962" i="7"/>
  <c r="AX338" i="7"/>
  <c r="BF375" i="7"/>
  <c r="BF310" i="7"/>
  <c r="BI738" i="7"/>
  <c r="AT785" i="7"/>
  <c r="AJ950" i="7"/>
  <c r="A942" i="4" s="1"/>
  <c r="AN307" i="7"/>
  <c r="AU915" i="7"/>
  <c r="AS476" i="7"/>
  <c r="BC558" i="7"/>
  <c r="AY162" i="7"/>
  <c r="AV357" i="7"/>
  <c r="BA549" i="7"/>
  <c r="AM313" i="7"/>
  <c r="AD624" i="7"/>
  <c r="AM990" i="7"/>
  <c r="AI348" i="7"/>
  <c r="BI203" i="7"/>
  <c r="AH940" i="7"/>
  <c r="BA655" i="7"/>
  <c r="AV169" i="7"/>
  <c r="AQ371" i="7"/>
  <c r="BD482" i="7"/>
  <c r="AV784" i="7"/>
  <c r="AK27" i="7"/>
  <c r="AH692" i="7"/>
  <c r="AX889" i="7"/>
  <c r="AO535" i="7"/>
  <c r="AR713" i="7"/>
  <c r="AW676" i="7"/>
  <c r="AG754" i="7"/>
  <c r="AJ288" i="7"/>
  <c r="A280" i="4" s="1"/>
  <c r="AI950" i="7"/>
  <c r="BF507" i="7"/>
  <c r="AB940" i="7"/>
  <c r="AQ534" i="7"/>
  <c r="AC783" i="7"/>
  <c r="AW577" i="7"/>
  <c r="AZ112" i="7"/>
  <c r="AB87" i="7"/>
  <c r="BG268" i="7"/>
  <c r="AZ153" i="7"/>
  <c r="AS791" i="7"/>
  <c r="AN733" i="7"/>
  <c r="AT458" i="7"/>
  <c r="AO347" i="7"/>
  <c r="AX700" i="7"/>
  <c r="AM231" i="7"/>
  <c r="AI815" i="7"/>
  <c r="BI955" i="7"/>
  <c r="AP716" i="7"/>
  <c r="AQ820" i="7"/>
  <c r="AH328" i="7"/>
  <c r="BC78" i="7"/>
  <c r="AJ791" i="7"/>
  <c r="A783" i="4" s="1"/>
  <c r="AG634" i="7"/>
  <c r="AE579" i="7"/>
  <c r="BF354" i="7"/>
  <c r="AL901" i="7"/>
  <c r="BE359" i="7"/>
  <c r="BA14" i="7"/>
  <c r="AU86" i="7"/>
  <c r="AG826" i="7"/>
  <c r="AT553" i="7"/>
  <c r="AK426" i="7"/>
  <c r="AS608" i="7"/>
  <c r="AA992" i="7"/>
  <c r="AN101" i="7"/>
  <c r="AH886" i="7"/>
  <c r="BF526" i="7"/>
  <c r="AU375" i="7"/>
  <c r="BF100" i="7"/>
  <c r="AS347" i="7"/>
  <c r="BJ748" i="7"/>
  <c r="AK572" i="7"/>
  <c r="AM961" i="7"/>
  <c r="BE381" i="7"/>
  <c r="AC415" i="7"/>
  <c r="AJ574" i="7"/>
  <c r="A566" i="4" s="1"/>
  <c r="AD814" i="7"/>
  <c r="AL96" i="7"/>
  <c r="AH36" i="7"/>
  <c r="AW886" i="7"/>
  <c r="AO857" i="7"/>
  <c r="BI390" i="7"/>
  <c r="AV677" i="7"/>
  <c r="BB577" i="7"/>
  <c r="AM939" i="7"/>
  <c r="AK596" i="7"/>
  <c r="AK316" i="7"/>
  <c r="AD798" i="7"/>
  <c r="AH621" i="7"/>
  <c r="AF515" i="7"/>
  <c r="AT743" i="7"/>
  <c r="AG203" i="7"/>
  <c r="BG959" i="7"/>
  <c r="AI961" i="7"/>
  <c r="AM354" i="7"/>
  <c r="AG191" i="7"/>
  <c r="AB174" i="7"/>
  <c r="BF920" i="7"/>
  <c r="AY169" i="7"/>
  <c r="BC61" i="7"/>
  <c r="AX769" i="7"/>
  <c r="AN958" i="7"/>
  <c r="BI949" i="7"/>
  <c r="BI328" i="7"/>
  <c r="BF616" i="7"/>
  <c r="AM571" i="7"/>
  <c r="BG408" i="7"/>
  <c r="AO413" i="7"/>
  <c r="AA420" i="7"/>
  <c r="AV643" i="7"/>
  <c r="AW385" i="7"/>
  <c r="AR799" i="7"/>
  <c r="AY494" i="7"/>
  <c r="AP971" i="7"/>
  <c r="AC950" i="7"/>
  <c r="AS534" i="7"/>
  <c r="AC599" i="7"/>
  <c r="AI15" i="7"/>
  <c r="AZ87" i="7"/>
  <c r="AX668" i="7"/>
  <c r="AP746" i="6"/>
  <c r="AO932" i="7"/>
  <c r="AA955" i="7"/>
  <c r="AP375" i="7"/>
  <c r="AM736" i="7"/>
  <c r="BJ858" i="7"/>
  <c r="AR351" i="7"/>
  <c r="BB352" i="7"/>
  <c r="AL845" i="7"/>
  <c r="BC259" i="7"/>
  <c r="BA640" i="7"/>
  <c r="AR421" i="7"/>
  <c r="AE733" i="7"/>
  <c r="BC922" i="7"/>
  <c r="AE616" i="7"/>
  <c r="AB512" i="7"/>
  <c r="AZ823" i="7"/>
  <c r="AJ829" i="7"/>
  <c r="A821" i="4" s="1"/>
  <c r="BD300" i="7"/>
  <c r="AS30" i="7"/>
  <c r="BG458" i="7"/>
  <c r="BJ615" i="7"/>
  <c r="AI690" i="7"/>
  <c r="BE150" i="7"/>
  <c r="BE237" i="7"/>
  <c r="AU575" i="7"/>
  <c r="AC526" i="7"/>
  <c r="BC390" i="7"/>
  <c r="AT991" i="7"/>
  <c r="AQ482" i="7"/>
  <c r="AU373" i="7"/>
  <c r="AO252" i="7"/>
  <c r="BA596" i="7"/>
  <c r="AL776" i="7"/>
  <c r="AR338" i="7"/>
  <c r="AG340" i="7"/>
  <c r="AL446" i="7"/>
  <c r="AR599" i="7"/>
  <c r="AB441" i="7"/>
  <c r="AS473" i="7"/>
  <c r="BJ531" i="7"/>
  <c r="BG551" i="7"/>
  <c r="AP968" i="7"/>
  <c r="AQ35" i="7"/>
  <c r="BG955" i="7"/>
  <c r="BJ321" i="7"/>
  <c r="AP343" i="7"/>
  <c r="AW59" i="6"/>
  <c r="AS668" i="7"/>
  <c r="BE438" i="7"/>
  <c r="BJ666" i="7"/>
  <c r="AX528" i="7"/>
  <c r="AW797" i="7"/>
  <c r="AH710" i="7"/>
  <c r="AC328" i="7"/>
  <c r="AD94" i="7"/>
  <c r="AK301" i="7"/>
  <c r="BI900" i="7"/>
  <c r="AP94" i="7"/>
  <c r="BC161" i="7"/>
  <c r="AJ149" i="7"/>
  <c r="A141" i="4" s="1"/>
  <c r="BF64" i="7"/>
  <c r="AR258" i="7"/>
  <c r="AK597" i="7"/>
  <c r="AE666" i="7"/>
  <c r="AV14" i="7"/>
  <c r="BG587" i="7"/>
  <c r="AS360" i="7"/>
  <c r="AA384" i="7"/>
  <c r="AI773" i="7"/>
  <c r="AS707" i="7"/>
  <c r="AE532" i="7"/>
  <c r="AX216" i="7"/>
  <c r="AA82" i="7"/>
  <c r="AJ221" i="7"/>
  <c r="A213" i="4" s="1"/>
  <c r="AR728" i="7"/>
  <c r="AD730" i="7"/>
  <c r="AQ666" i="7"/>
  <c r="AD114" i="7"/>
  <c r="BC677" i="7"/>
  <c r="AW651" i="7"/>
  <c r="AF441" i="7"/>
  <c r="AT558" i="7"/>
  <c r="AF398" i="7"/>
  <c r="AQ310" i="7"/>
  <c r="AT12" i="7"/>
  <c r="BD234" i="7"/>
  <c r="AC514" i="7"/>
  <c r="AY558" i="7"/>
  <c r="AC310" i="7"/>
  <c r="BF209" i="7"/>
  <c r="BJ958" i="7"/>
  <c r="AT770" i="7"/>
  <c r="BE527" i="7"/>
  <c r="AK962" i="7"/>
  <c r="AQ258" i="7"/>
  <c r="BC451" i="7"/>
  <c r="BC131" i="7"/>
  <c r="AH808" i="7"/>
  <c r="AJ177" i="7"/>
  <c r="A169" i="4" s="1"/>
  <c r="AZ524" i="7"/>
  <c r="AJ390" i="7"/>
  <c r="A382" i="4" s="1"/>
  <c r="AQ962" i="7"/>
  <c r="BE666" i="7"/>
  <c r="BI754" i="7"/>
  <c r="AD987" i="7"/>
  <c r="AV889" i="7"/>
  <c r="AW400" i="7"/>
  <c r="BG370" i="7"/>
  <c r="AY400" i="7"/>
  <c r="AS637" i="7"/>
  <c r="AJ867" i="7"/>
  <c r="A859" i="4" s="1"/>
  <c r="BF773" i="7"/>
  <c r="AM268" i="7"/>
  <c r="AD859" i="7"/>
  <c r="BJ539" i="7"/>
  <c r="BE596" i="7"/>
  <c r="AS397" i="7"/>
  <c r="AX161" i="7"/>
  <c r="AS177" i="7"/>
  <c r="AS769" i="7"/>
  <c r="BC132" i="7"/>
  <c r="AE886" i="7"/>
  <c r="AY319" i="7"/>
  <c r="AI556" i="7"/>
  <c r="AE577" i="7"/>
  <c r="AS321" i="7"/>
  <c r="AD926" i="7"/>
  <c r="AK451" i="7"/>
  <c r="AG491" i="7"/>
  <c r="AW748" i="7"/>
  <c r="AY733" i="7"/>
  <c r="AM150" i="7"/>
  <c r="AC168" i="7"/>
  <c r="AQ991" i="7"/>
  <c r="BA920" i="7"/>
  <c r="AM949" i="7"/>
  <c r="AV486" i="7"/>
  <c r="BD408" i="7"/>
  <c r="AR209" i="7"/>
  <c r="AS359" i="7"/>
  <c r="AT864" i="7"/>
  <c r="AX438" i="7"/>
  <c r="AE305" i="7"/>
  <c r="AD15" i="7"/>
  <c r="AE540" i="7"/>
  <c r="AZ293" i="7"/>
  <c r="AZ101" i="7"/>
  <c r="AM441" i="7"/>
  <c r="AJ915" i="7"/>
  <c r="A907" i="4" s="1"/>
  <c r="AR91" i="7"/>
  <c r="AG250" i="7"/>
  <c r="AN213" i="7"/>
  <c r="BB251" i="7"/>
  <c r="AQ650" i="7"/>
  <c r="AQ396" i="7"/>
  <c r="AS128" i="7"/>
  <c r="AK821" i="7"/>
  <c r="BE531" i="7"/>
  <c r="AZ190" i="7"/>
  <c r="AI912" i="7"/>
  <c r="BI695" i="7"/>
  <c r="AN120" i="7"/>
  <c r="BJ198" i="7"/>
  <c r="AE492" i="7"/>
  <c r="AI397" i="7"/>
  <c r="BE408" i="7"/>
  <c r="AK922" i="7"/>
  <c r="AL399" i="7"/>
  <c r="AJ423" i="7"/>
  <c r="A415" i="4" s="1"/>
  <c r="AW120" i="7"/>
  <c r="AH375" i="7"/>
  <c r="AP926" i="7"/>
  <c r="AL931" i="7"/>
  <c r="BF471" i="7"/>
  <c r="BF814" i="7"/>
  <c r="AF940" i="7"/>
  <c r="AG515" i="7"/>
  <c r="AT252" i="7"/>
  <c r="AH999" i="7"/>
  <c r="AI341" i="7"/>
  <c r="AV717" i="6"/>
  <c r="AJ741" i="7"/>
  <c r="A733" i="4" s="1"/>
  <c r="AU492" i="7"/>
  <c r="AC914" i="7"/>
  <c r="AS316" i="7"/>
  <c r="AL555" i="7"/>
  <c r="AI221" i="7"/>
  <c r="BI620" i="7"/>
  <c r="AV987" i="7"/>
  <c r="BF269" i="7"/>
  <c r="AY537" i="7"/>
  <c r="BI520" i="7"/>
  <c r="AR783" i="7"/>
  <c r="AH199" i="7"/>
  <c r="AL328" i="7"/>
  <c r="AX577" i="7"/>
  <c r="AH612" i="7"/>
  <c r="AY92" i="7"/>
  <c r="BD243" i="7"/>
  <c r="AW892" i="7"/>
  <c r="BE577" i="7"/>
  <c r="AP975" i="7"/>
  <c r="AZ205" i="7"/>
  <c r="AQ752" i="7"/>
  <c r="AV894" i="7"/>
  <c r="BD89" i="7"/>
  <c r="AN711" i="7"/>
  <c r="AJ520" i="7"/>
  <c r="A512" i="4" s="1"/>
  <c r="AT912" i="7"/>
  <c r="AF138" i="7"/>
  <c r="AS76" i="7"/>
  <c r="AI784" i="7"/>
  <c r="AU821" i="7"/>
  <c r="AK692" i="7"/>
  <c r="BF384" i="7"/>
  <c r="BA82" i="7"/>
  <c r="BJ450" i="7"/>
  <c r="BC226" i="7"/>
  <c r="AM194" i="7"/>
  <c r="BE110" i="7"/>
  <c r="BA215" i="7"/>
  <c r="AQ354" i="7"/>
  <c r="AG920" i="7"/>
  <c r="AK119" i="7"/>
  <c r="BC435" i="7"/>
  <c r="AX288" i="7"/>
  <c r="AD231" i="7"/>
  <c r="AP648" i="7"/>
  <c r="AJ96" i="7"/>
  <c r="A88" i="4" s="1"/>
  <c r="AS997" i="7"/>
  <c r="BG58" i="7"/>
  <c r="AA841" i="7"/>
  <c r="AN75" i="7"/>
  <c r="BF532" i="7"/>
  <c r="AL93" i="7"/>
  <c r="AU397" i="7"/>
  <c r="AZ356" i="7"/>
  <c r="AN347" i="7"/>
  <c r="AO164" i="7"/>
  <c r="AE572" i="7"/>
  <c r="AA272" i="7"/>
  <c r="AQ733" i="7"/>
  <c r="AJ920" i="7"/>
  <c r="A912" i="4" s="1"/>
  <c r="AJ357" i="7"/>
  <c r="A349" i="4" s="1"/>
  <c r="AY459" i="7"/>
  <c r="AO613" i="7"/>
  <c r="BC182" i="7"/>
  <c r="AC939" i="7"/>
  <c r="AJ153" i="7"/>
  <c r="A145" i="4" s="1"/>
  <c r="AB814" i="7"/>
  <c r="AO107" i="7"/>
  <c r="AW569" i="7"/>
  <c r="BE719" i="7"/>
  <c r="BB790" i="7"/>
  <c r="BG743" i="7"/>
  <c r="BI333" i="7"/>
  <c r="BB949" i="7"/>
  <c r="AN23" i="7"/>
  <c r="BI908" i="7"/>
  <c r="AY887" i="7"/>
  <c r="AR181" i="7"/>
  <c r="BG958" i="7"/>
  <c r="BJ216" i="7"/>
  <c r="BD998" i="7"/>
  <c r="AS301" i="7"/>
  <c r="AT934" i="7"/>
  <c r="BJ347" i="7"/>
  <c r="AB293" i="7"/>
  <c r="AT731" i="7"/>
  <c r="BF318" i="7"/>
  <c r="AC101" i="7"/>
  <c r="BB587" i="7"/>
  <c r="AG224" i="7"/>
  <c r="AM318" i="7"/>
  <c r="BD257" i="7"/>
  <c r="AY948" i="7"/>
  <c r="AP169" i="7"/>
  <c r="BA934" i="7"/>
  <c r="AR487" i="7"/>
  <c r="AH949" i="7"/>
  <c r="AE747" i="7"/>
  <c r="BF101" i="7"/>
  <c r="BC889" i="7"/>
  <c r="AC987" i="7"/>
  <c r="BC75" i="7"/>
  <c r="AO301" i="7"/>
  <c r="AS38" i="7"/>
  <c r="AY908" i="7"/>
  <c r="AW598" i="7"/>
  <c r="AU932" i="7"/>
  <c r="BG675" i="7"/>
  <c r="AH998" i="7"/>
  <c r="AD328" i="7"/>
  <c r="AU79" i="7"/>
  <c r="BB770" i="7"/>
  <c r="AV703" i="7"/>
  <c r="BF41" i="7"/>
  <c r="AY719" i="7"/>
  <c r="AR16" i="6"/>
  <c r="AB797" i="7"/>
  <c r="AN759" i="7"/>
  <c r="AF973" i="7"/>
  <c r="AN675" i="7"/>
  <c r="AY391" i="7"/>
  <c r="AL216" i="7"/>
  <c r="AK124" i="7"/>
  <c r="AP361" i="7"/>
  <c r="AW292" i="7"/>
  <c r="BJ492" i="7"/>
  <c r="AM237" i="7"/>
  <c r="AL35" i="7"/>
  <c r="AF788" i="7"/>
  <c r="AV733" i="7"/>
  <c r="BB812" i="7"/>
  <c r="AM932" i="7"/>
  <c r="AP829" i="7"/>
  <c r="AQ388" i="7"/>
  <c r="BC398" i="7"/>
  <c r="AM637" i="7"/>
  <c r="BF152" i="7"/>
  <c r="AA977" i="7"/>
  <c r="BC596" i="7"/>
  <c r="AB561" i="7"/>
  <c r="BD615" i="7"/>
  <c r="AF199" i="7"/>
  <c r="AO204" i="7"/>
  <c r="AI171" i="7"/>
  <c r="AJ388" i="7"/>
  <c r="A380" i="4" s="1"/>
  <c r="AC940" i="7"/>
  <c r="AV117" i="7"/>
  <c r="AQ629" i="7"/>
  <c r="AF522" i="7"/>
  <c r="AC251" i="7"/>
  <c r="AE564" i="7"/>
  <c r="AH784" i="7"/>
  <c r="AP126" i="7"/>
  <c r="BE13" i="7"/>
  <c r="AB139" i="7"/>
  <c r="BF369" i="7"/>
  <c r="AG316" i="7"/>
  <c r="AO191" i="7"/>
  <c r="AB900" i="7"/>
  <c r="BA821" i="7"/>
  <c r="AG14" i="7"/>
  <c r="BB959" i="7"/>
  <c r="AE678" i="7"/>
  <c r="AF754" i="7"/>
  <c r="BE514" i="7"/>
  <c r="BD798" i="7"/>
  <c r="BJ803" i="7"/>
  <c r="BB333" i="7"/>
  <c r="AR740" i="7"/>
  <c r="AR117" i="7"/>
  <c r="AM899" i="7"/>
  <c r="AC293" i="7"/>
  <c r="AB270" i="7"/>
  <c r="AQ969" i="7"/>
  <c r="AU615" i="7"/>
  <c r="AE694" i="7"/>
  <c r="AP859" i="7"/>
  <c r="AH959" i="7"/>
  <c r="BC528" i="7"/>
  <c r="AS277" i="7"/>
  <c r="AK932" i="7"/>
  <c r="AJ35" i="7"/>
  <c r="A27" i="4" s="1"/>
  <c r="BD698" i="7"/>
  <c r="BG576" i="7"/>
  <c r="BE383" i="7"/>
  <c r="BD757" i="7"/>
  <c r="AR864" i="7"/>
  <c r="AI922" i="7"/>
  <c r="AH877" i="7"/>
  <c r="AN482" i="7"/>
  <c r="BC252" i="7"/>
  <c r="BD770" i="7"/>
  <c r="AW738" i="7"/>
  <c r="AR692" i="7"/>
  <c r="AS940" i="7"/>
  <c r="AO609" i="7"/>
  <c r="AR964" i="7"/>
  <c r="AQ94" i="7"/>
  <c r="AR603" i="7"/>
  <c r="AO788" i="7"/>
  <c r="AY53" i="7"/>
  <c r="BD549" i="7"/>
  <c r="AP913" i="7"/>
  <c r="AE788" i="7"/>
  <c r="BC29" i="7"/>
  <c r="AW958" i="7"/>
  <c r="AN385" i="7"/>
  <c r="AS385" i="7"/>
  <c r="BF268" i="7"/>
  <c r="AA643" i="7"/>
  <c r="AM719" i="7"/>
  <c r="AP854" i="7"/>
  <c r="AV279" i="7"/>
  <c r="BI741" i="7"/>
  <c r="AD700" i="7"/>
  <c r="BF391" i="7"/>
  <c r="BA992" i="7"/>
  <c r="AH887" i="7"/>
  <c r="AX551" i="7"/>
  <c r="AH239" i="7"/>
  <c r="AM515" i="7"/>
  <c r="AB394" i="7"/>
  <c r="AK400" i="7"/>
  <c r="AS486" i="7"/>
  <c r="BJ616" i="7"/>
  <c r="AE155" i="7"/>
  <c r="BB604" i="7"/>
  <c r="AZ769" i="7"/>
  <c r="AH731" i="7"/>
  <c r="AM926" i="7"/>
  <c r="AJ838" i="7"/>
  <c r="A830" i="4" s="1"/>
  <c r="BC491" i="7"/>
  <c r="AO901" i="7"/>
  <c r="AG357" i="7"/>
  <c r="AB413" i="7"/>
  <c r="AW415" i="7"/>
  <c r="AO84" i="7"/>
  <c r="BI856" i="7"/>
  <c r="AW938" i="7"/>
  <c r="AC694" i="7"/>
  <c r="AF514" i="7"/>
  <c r="BI458" i="7"/>
  <c r="BA21" i="7"/>
  <c r="AS203" i="7"/>
  <c r="BC614" i="7"/>
  <c r="AC50" i="7"/>
  <c r="AA961" i="7"/>
  <c r="AD931" i="7"/>
  <c r="AI486" i="7"/>
  <c r="AO894" i="7"/>
  <c r="BD499" i="7"/>
  <c r="AM692" i="7"/>
  <c r="AT204" i="7"/>
  <c r="AL730" i="7"/>
  <c r="AR414" i="7"/>
  <c r="AG953" i="7"/>
  <c r="AZ922" i="7"/>
  <c r="BD276" i="7"/>
  <c r="AE569" i="7"/>
  <c r="BG229" i="7"/>
  <c r="AV429" i="7"/>
  <c r="BG112" i="7"/>
  <c r="AN158" i="7"/>
  <c r="AZ383" i="7"/>
  <c r="AV974" i="7"/>
  <c r="BF856" i="7"/>
  <c r="AL153" i="7"/>
  <c r="BG778" i="7"/>
  <c r="BJ400" i="7"/>
  <c r="AH675" i="7"/>
  <c r="BJ769" i="7"/>
  <c r="AD133" i="7"/>
  <c r="AZ520" i="7"/>
  <c r="AL333" i="7"/>
  <c r="AL540" i="7"/>
  <c r="AC487" i="7"/>
  <c r="BF692" i="7"/>
  <c r="AF142" i="7"/>
  <c r="AI657" i="7"/>
  <c r="AQ381" i="7"/>
  <c r="BB609" i="7"/>
  <c r="AX219" i="7"/>
  <c r="AD482" i="7"/>
  <c r="AA94" i="7"/>
  <c r="AV319" i="7"/>
  <c r="AH891" i="7"/>
  <c r="AQ132" i="7"/>
  <c r="BE728" i="7"/>
  <c r="BC301" i="7"/>
  <c r="AK690" i="7"/>
  <c r="AA95" i="7"/>
  <c r="AD430" i="7"/>
  <c r="AP889" i="7"/>
  <c r="AQ808" i="7"/>
  <c r="AI343" i="7"/>
  <c r="AI56" i="7"/>
  <c r="AM797" i="7"/>
  <c r="BC731" i="7"/>
  <c r="AP692" i="7"/>
  <c r="BC836" i="7"/>
  <c r="AU216" i="7"/>
  <c r="AF931" i="7"/>
  <c r="AQ507" i="7"/>
  <c r="AU650" i="7"/>
  <c r="BI389" i="7"/>
  <c r="AA705" i="7"/>
  <c r="AR510" i="7"/>
  <c r="AJ604" i="7"/>
  <c r="A596" i="4" s="1"/>
  <c r="BB698" i="7"/>
  <c r="AE515" i="7"/>
  <c r="AY889" i="7"/>
  <c r="BA803" i="7"/>
  <c r="AH335" i="7"/>
  <c r="BC91" i="7"/>
  <c r="AB310" i="7"/>
  <c r="AY164" i="7"/>
  <c r="AE111" i="6"/>
  <c r="AU550" i="7"/>
  <c r="AC922" i="7"/>
  <c r="AD510" i="7"/>
  <c r="AE471" i="7"/>
  <c r="AT677" i="7"/>
  <c r="AU652" i="7"/>
  <c r="AW537" i="7"/>
  <c r="BI376" i="7"/>
  <c r="AI340" i="7"/>
  <c r="AS590" i="7"/>
  <c r="AK319" i="7"/>
  <c r="AK456" i="7"/>
  <c r="AW191" i="7"/>
  <c r="AV58" i="7"/>
  <c r="AF553" i="7"/>
  <c r="BB50" i="7"/>
  <c r="AJ61" i="7"/>
  <c r="A53" i="4" s="1"/>
  <c r="AT587" i="7"/>
  <c r="AO961" i="7"/>
  <c r="BH986" i="6"/>
  <c r="AT575" i="7"/>
  <c r="AV482" i="7"/>
  <c r="AF577" i="7"/>
  <c r="AS624" i="7"/>
  <c r="AT520" i="7"/>
  <c r="AG492" i="7"/>
  <c r="BA550" i="7"/>
  <c r="AM203" i="7"/>
  <c r="AO629" i="7"/>
  <c r="AX574" i="7"/>
  <c r="AR494" i="7"/>
  <c r="BA77" i="7"/>
  <c r="AY471" i="7"/>
  <c r="AK331" i="7"/>
  <c r="AC457" i="7"/>
  <c r="BE270" i="7"/>
  <c r="AJ392" i="7"/>
  <c r="A384" i="4" s="1"/>
  <c r="AR229" i="7"/>
  <c r="AM502" i="6"/>
  <c r="BC22" i="7"/>
  <c r="BF164" i="7"/>
  <c r="AM700" i="7"/>
  <c r="AA464" i="7"/>
  <c r="AU332" i="7"/>
  <c r="BC615" i="7"/>
  <c r="AJ676" i="7"/>
  <c r="A668" i="4" s="1"/>
  <c r="BF781" i="7"/>
  <c r="BF977" i="7"/>
  <c r="BF150" i="7"/>
  <c r="AL51" i="7"/>
  <c r="AS257" i="7"/>
  <c r="AQ738" i="7"/>
  <c r="BJ676" i="7"/>
  <c r="AE176" i="7"/>
  <c r="AJ303" i="7"/>
  <c r="A295" i="4" s="1"/>
  <c r="AZ792" i="7"/>
  <c r="BB209" i="7"/>
  <c r="AD634" i="7"/>
  <c r="AR676" i="7"/>
  <c r="AZ785" i="7"/>
  <c r="AF549" i="7"/>
  <c r="AK739" i="7"/>
  <c r="BB691" i="7"/>
  <c r="AX343" i="7"/>
  <c r="AT339" i="7"/>
  <c r="AX24" i="7"/>
  <c r="BC392" i="7"/>
  <c r="BC96" i="7"/>
  <c r="AP534" i="7"/>
  <c r="AZ598" i="7"/>
  <c r="AC482" i="7"/>
  <c r="AD575" i="7"/>
  <c r="AR200" i="7"/>
  <c r="AC397" i="7"/>
  <c r="AM838" i="7"/>
  <c r="AR959" i="7"/>
  <c r="BG602" i="7"/>
  <c r="BG292" i="7"/>
  <c r="AU877" i="7"/>
  <c r="AQ291" i="7"/>
  <c r="AL369" i="7"/>
  <c r="AG171" i="7"/>
  <c r="BE693" i="7"/>
  <c r="AQ314" i="7"/>
  <c r="BF629" i="7"/>
  <c r="AO458" i="7"/>
  <c r="AF540" i="7"/>
  <c r="AI940" i="7"/>
  <c r="AG731" i="7"/>
  <c r="BA858" i="7"/>
  <c r="BF51" i="7"/>
  <c r="AS295" i="7"/>
  <c r="AS781" i="7"/>
  <c r="BJ16" i="7"/>
  <c r="AB36" i="7"/>
  <c r="AC501" i="7"/>
  <c r="AI510" i="7"/>
  <c r="AK915" i="7"/>
  <c r="AM369" i="7"/>
  <c r="BB300" i="7"/>
  <c r="AT501" i="7"/>
  <c r="AV754" i="7"/>
  <c r="AX728" i="7"/>
  <c r="AX982" i="7"/>
  <c r="AR792" i="7"/>
  <c r="AG974" i="7"/>
  <c r="BE613" i="7"/>
  <c r="AD26" i="7"/>
  <c r="AX609" i="7"/>
  <c r="AP205" i="7"/>
  <c r="AX77" i="7"/>
  <c r="BA300" i="7"/>
  <c r="BJ484" i="7"/>
  <c r="BB729" i="7"/>
  <c r="BD478" i="7"/>
  <c r="AU50" i="7"/>
  <c r="AX269" i="7"/>
  <c r="AZ634" i="7"/>
  <c r="AX556" i="7"/>
  <c r="AY699" i="7"/>
  <c r="AB587" i="7"/>
  <c r="AV307" i="7"/>
  <c r="BD605" i="7"/>
  <c r="AJ987" i="7"/>
  <c r="A979" i="4" s="1"/>
  <c r="AP268" i="7"/>
  <c r="AN267" i="7"/>
  <c r="AX579" i="7"/>
  <c r="AE51" i="7"/>
  <c r="AQ792" i="7"/>
  <c r="BG657" i="7"/>
  <c r="AT555" i="7"/>
  <c r="AN932" i="7"/>
  <c r="BJ26" i="7"/>
  <c r="AE118" i="7"/>
  <c r="AL613" i="7"/>
  <c r="AV921" i="7"/>
  <c r="AE587" i="7"/>
  <c r="AR202" i="7"/>
  <c r="AE37" i="7"/>
  <c r="AY569" i="7"/>
  <c r="AV773" i="7"/>
  <c r="AM446" i="7"/>
  <c r="AR17" i="7"/>
  <c r="BA678" i="7"/>
  <c r="BC293" i="7"/>
  <c r="AZ171" i="7"/>
  <c r="AX561" i="7"/>
  <c r="AF736" i="7"/>
  <c r="AM308" i="7"/>
  <c r="AM161" i="7"/>
  <c r="AA635" i="7"/>
  <c r="AU209" i="7"/>
  <c r="AB220" i="7"/>
  <c r="AU93" i="7"/>
  <c r="BC851" i="7"/>
  <c r="AJ821" i="7"/>
  <c r="A813" i="4" s="1"/>
  <c r="AV829" i="7"/>
  <c r="AX747" i="7"/>
  <c r="AY609" i="7"/>
  <c r="BC243" i="7"/>
  <c r="AE637" i="7"/>
  <c r="AQ191" i="7"/>
  <c r="BA202" i="7"/>
  <c r="AZ678" i="7"/>
  <c r="AU899" i="7"/>
  <c r="AQ891" i="7"/>
  <c r="AZ624" i="7"/>
  <c r="AH360" i="7"/>
  <c r="AW473" i="7"/>
  <c r="AU313" i="7"/>
  <c r="AL841" i="7"/>
  <c r="BA776" i="7"/>
  <c r="AJ76" i="7"/>
  <c r="A68" i="4" s="1"/>
  <c r="BG621" i="7"/>
  <c r="AL400" i="7"/>
  <c r="BI751" i="7"/>
  <c r="AK487" i="7"/>
  <c r="AO331" i="7"/>
  <c r="AS690" i="7"/>
  <c r="AL755" i="7"/>
  <c r="BF76" i="7"/>
  <c r="BI288" i="7"/>
  <c r="AL383" i="7"/>
  <c r="AO891" i="7"/>
  <c r="AM422" i="7"/>
  <c r="AS274" i="7"/>
  <c r="AP699" i="7"/>
  <c r="AT574" i="7"/>
  <c r="AE769" i="7"/>
  <c r="AZ964" i="7"/>
  <c r="BF608" i="7"/>
  <c r="AN974" i="7"/>
  <c r="AB564" i="7"/>
  <c r="AQ736" i="7"/>
  <c r="AG788" i="7"/>
  <c r="AG950" i="7"/>
  <c r="BE131" i="7"/>
  <c r="BC277" i="7"/>
  <c r="AK980" i="7"/>
  <c r="AQ459" i="7"/>
  <c r="AV972" i="7"/>
  <c r="BE484" i="7"/>
  <c r="BB13" i="7"/>
  <c r="AH15" i="7"/>
  <c r="AN797" i="7"/>
  <c r="AZ234" i="7"/>
  <c r="AJ94" i="7"/>
  <c r="A86" i="4" s="1"/>
  <c r="AH484" i="7"/>
  <c r="AP49" i="7"/>
  <c r="BA769" i="7"/>
  <c r="AQ603" i="7"/>
  <c r="AU87" i="7"/>
  <c r="AG122" i="7"/>
  <c r="AI899" i="7"/>
  <c r="AX549" i="7"/>
  <c r="AC841" i="7"/>
  <c r="AS629" i="7"/>
  <c r="AU847" i="7"/>
  <c r="AR122" i="7"/>
  <c r="AD918" i="7"/>
  <c r="BI975" i="7"/>
  <c r="AB846" i="7"/>
  <c r="AH750" i="7"/>
  <c r="AR677" i="7"/>
  <c r="BD574" i="7"/>
  <c r="BF215" i="7"/>
  <c r="AO624" i="7"/>
  <c r="BI781" i="7"/>
  <c r="AW621" i="7"/>
  <c r="AI497" i="7"/>
  <c r="AG597" i="7"/>
  <c r="BG927" i="7"/>
  <c r="AL56" i="7"/>
  <c r="BC15" i="7"/>
  <c r="AC676" i="7"/>
  <c r="BA333" i="7"/>
  <c r="BA305" i="7"/>
  <c r="AX676" i="7"/>
  <c r="AS797" i="7"/>
  <c r="AK258" i="7"/>
  <c r="AD531" i="7"/>
  <c r="AU357" i="7"/>
  <c r="BI950" i="7"/>
  <c r="AA834" i="7"/>
  <c r="AT26" i="7"/>
  <c r="BE24" i="7"/>
  <c r="AB478" i="7"/>
  <c r="AI209" i="7"/>
  <c r="AL94" i="7"/>
  <c r="AE620" i="7"/>
  <c r="BI676" i="7"/>
  <c r="AY289" i="7"/>
  <c r="AO155" i="7"/>
  <c r="BE953" i="7"/>
  <c r="AH476" i="7"/>
  <c r="AZ258" i="7"/>
  <c r="BD213" i="7"/>
  <c r="AZ484" i="7"/>
  <c r="BJ973" i="7"/>
  <c r="AK556" i="7"/>
  <c r="AE613" i="7"/>
  <c r="AH956" i="7"/>
  <c r="BC666" i="7"/>
  <c r="AW76" i="7"/>
  <c r="AG987" i="7"/>
  <c r="AI728" i="7"/>
  <c r="AU531" i="7"/>
  <c r="AF391" i="7"/>
  <c r="BI251" i="7"/>
  <c r="AF899" i="7"/>
  <c r="AA537" i="7"/>
  <c r="BD149" i="7"/>
  <c r="AT920" i="7"/>
  <c r="AA910" i="7"/>
  <c r="AG531" i="7"/>
  <c r="BG303" i="7"/>
  <c r="AH74" i="7"/>
  <c r="AA680" i="7"/>
  <c r="AM621" i="7"/>
  <c r="AJ38" i="7"/>
  <c r="A30" i="4" s="1"/>
  <c r="AC577" i="7"/>
  <c r="AG604" i="7"/>
  <c r="AW78" i="7"/>
  <c r="BA845" i="7"/>
  <c r="AT914" i="7"/>
  <c r="BB553" i="7"/>
  <c r="AY590" i="7"/>
  <c r="AY751" i="7"/>
  <c r="AT270" i="7"/>
  <c r="AG609" i="7"/>
  <c r="AR257" i="7"/>
  <c r="AL385" i="7"/>
  <c r="BE126" i="7"/>
  <c r="AA396" i="7"/>
  <c r="BD200" i="7"/>
  <c r="BB845" i="7"/>
  <c r="AI381" i="7"/>
  <c r="AL711" i="7"/>
  <c r="AR798" i="7"/>
  <c r="BG89" i="7"/>
  <c r="BF130" i="7"/>
  <c r="AK351" i="7"/>
  <c r="AF932" i="7"/>
  <c r="AR26" i="7"/>
  <c r="AB292" i="7"/>
  <c r="AW66" i="7"/>
  <c r="AU637" i="7"/>
  <c r="AW759" i="7"/>
  <c r="AL64" i="7"/>
  <c r="AF255" i="7"/>
  <c r="AQ115" i="7"/>
  <c r="AV766" i="7"/>
  <c r="AM169" i="7"/>
  <c r="BB626" i="7"/>
  <c r="BA731" i="7"/>
  <c r="BB293" i="7"/>
  <c r="AS180" i="7"/>
  <c r="BB491" i="7"/>
  <c r="BC420" i="7"/>
  <c r="AT580" i="7"/>
  <c r="BD205" i="7"/>
  <c r="AO438" i="7"/>
  <c r="AP833" i="7"/>
  <c r="AB987" i="7"/>
  <c r="BD450" i="7"/>
  <c r="AF641" i="7"/>
  <c r="BG164" i="7"/>
  <c r="AU191" i="7"/>
  <c r="AL509" i="7"/>
  <c r="AD775" i="7"/>
  <c r="AG126" i="7"/>
  <c r="AH858" i="7"/>
  <c r="AE736" i="7"/>
  <c r="BE397" i="7"/>
  <c r="AQ900" i="7"/>
  <c r="BE12" i="7"/>
  <c r="AT752" i="7"/>
  <c r="BI199" i="7"/>
  <c r="AP932" i="7"/>
  <c r="AX446" i="7"/>
  <c r="AP221" i="7"/>
  <c r="BB422" i="7"/>
  <c r="AH577" i="7"/>
  <c r="AE596" i="7"/>
  <c r="BA796" i="7"/>
  <c r="AZ515" i="7"/>
  <c r="BI844" i="7"/>
  <c r="BI813" i="7"/>
  <c r="AG20" i="7"/>
  <c r="BI175" i="7"/>
  <c r="AO808" i="7"/>
  <c r="AA250" i="7"/>
  <c r="BD388" i="7"/>
  <c r="AV294" i="7"/>
  <c r="AN313" i="7"/>
  <c r="BF89" i="7"/>
  <c r="AF729" i="7"/>
  <c r="AY21" i="7"/>
  <c r="AA399" i="7"/>
  <c r="AU739" i="7"/>
  <c r="BG219" i="7"/>
  <c r="AI100" i="7"/>
  <c r="AK698" i="7"/>
  <c r="BA56" i="7"/>
  <c r="AQ450" i="7"/>
  <c r="AS939" i="7"/>
  <c r="AY435" i="7"/>
  <c r="AA815" i="7"/>
  <c r="AI172" i="7"/>
  <c r="AF240" i="7"/>
  <c r="AP634" i="7"/>
  <c r="AK405" i="7"/>
  <c r="AN190" i="7"/>
  <c r="AX598" i="7"/>
  <c r="AL591" i="7"/>
  <c r="AD305" i="7"/>
  <c r="BF311" i="7"/>
  <c r="AV335" i="7"/>
  <c r="AG190" i="7"/>
  <c r="AG530" i="7"/>
  <c r="BA276" i="7"/>
  <c r="AL611" i="7"/>
  <c r="AS396" i="7"/>
  <c r="AY149" i="7"/>
  <c r="BG572" i="7"/>
  <c r="BC408" i="7"/>
  <c r="BE398" i="7"/>
  <c r="BG900" i="7"/>
  <c r="AB229" i="7"/>
  <c r="AX821" i="7"/>
  <c r="AS296" i="7"/>
  <c r="BG314" i="7"/>
  <c r="BA886" i="7"/>
  <c r="BA23" i="7"/>
  <c r="BC446" i="7"/>
  <c r="BI714" i="7"/>
  <c r="BG974" i="7"/>
  <c r="AF918" i="7"/>
  <c r="AS522" i="7"/>
  <c r="AW354" i="7"/>
  <c r="AH841" i="7"/>
  <c r="BD996" i="7"/>
  <c r="AQ235" i="7"/>
  <c r="BJ399" i="7"/>
  <c r="AI112" i="7"/>
  <c r="AZ969" i="7"/>
  <c r="AQ23" i="7"/>
  <c r="AQ591" i="7"/>
  <c r="BI499" i="7"/>
  <c r="BE624" i="7"/>
  <c r="AC754" i="7"/>
  <c r="AN376" i="7"/>
  <c r="AZ652" i="7"/>
  <c r="AU857" i="7"/>
  <c r="AX126" i="7"/>
  <c r="AK846" i="7"/>
  <c r="AR426" i="7"/>
  <c r="AX408" i="7"/>
  <c r="AK101" i="7"/>
  <c r="AC294" i="7"/>
  <c r="BE403" i="7"/>
  <c r="AN752" i="7"/>
  <c r="AX253" i="7"/>
  <c r="AC551" i="7"/>
  <c r="BI341" i="7"/>
  <c r="AU750" i="7"/>
  <c r="AA108" i="7"/>
  <c r="BI77" i="7"/>
  <c r="AB854" i="7"/>
  <c r="BG23" i="7"/>
  <c r="AK766" i="7"/>
  <c r="AW906" i="7"/>
  <c r="AP739" i="7"/>
  <c r="BI307" i="7"/>
  <c r="AO198" i="7"/>
  <c r="BA148" i="7"/>
  <c r="AX328" i="7"/>
  <c r="AM784" i="7"/>
  <c r="BC177" i="7"/>
  <c r="AH537" i="7"/>
  <c r="AW518" i="7"/>
  <c r="AI799" i="7"/>
  <c r="AT637" i="7"/>
  <c r="AM587" i="7"/>
  <c r="BA420" i="7"/>
  <c r="AH575" i="7"/>
  <c r="AR341" i="7"/>
  <c r="AW474" i="7"/>
  <c r="AL847" i="7"/>
  <c r="BJ122" i="7"/>
  <c r="BI78" i="7"/>
  <c r="AB47" i="7"/>
  <c r="AO399" i="7"/>
  <c r="AT266" i="7"/>
  <c r="AW91" i="7"/>
  <c r="AC276" i="7"/>
  <c r="AH748" i="7"/>
  <c r="BF915" i="7"/>
  <c r="BF37" i="7"/>
  <c r="AP719" i="7"/>
  <c r="BD900" i="7"/>
  <c r="AO987" i="7"/>
  <c r="BD626" i="7"/>
  <c r="AB94" i="7"/>
  <c r="BJ476" i="7"/>
  <c r="AA836" i="7"/>
  <c r="BC51" i="7"/>
  <c r="BJ352" i="7"/>
  <c r="AY841" i="7"/>
  <c r="AC626" i="7"/>
  <c r="BG153" i="7"/>
  <c r="AH24" i="7"/>
  <c r="AD736" i="7"/>
  <c r="BC693" i="7"/>
  <c r="AL339" i="7"/>
  <c r="AK388" i="7"/>
  <c r="BF886" i="7"/>
  <c r="BI158" i="7"/>
  <c r="BA773" i="7"/>
  <c r="BI798" i="7"/>
  <c r="AA357" i="7"/>
  <c r="BB310" i="7"/>
  <c r="BI139" i="7"/>
  <c r="BB258" i="7"/>
  <c r="AP537" i="7"/>
  <c r="AI611" i="7"/>
  <c r="AN538" i="7"/>
  <c r="AC531" i="7"/>
  <c r="AG206" i="7"/>
  <c r="AG120" i="7"/>
  <c r="AS251" i="7"/>
  <c r="BI820" i="7"/>
  <c r="AJ611" i="7"/>
  <c r="A603" i="4" s="1"/>
  <c r="AD38" i="7"/>
  <c r="AG961" i="7"/>
  <c r="AC158" i="7"/>
  <c r="BB736" i="7"/>
  <c r="BC288" i="7"/>
  <c r="AC757" i="7"/>
  <c r="AX951" i="7"/>
  <c r="AW389" i="7"/>
  <c r="AM429" i="7"/>
  <c r="AD515" i="7"/>
  <c r="AF108" i="7"/>
  <c r="BI192" i="7"/>
  <c r="BD471" i="7"/>
  <c r="AA187" i="7"/>
  <c r="AZ56" i="7"/>
  <c r="AB569" i="7"/>
  <c r="AG383" i="7"/>
  <c r="AQ869" i="7"/>
  <c r="AY305" i="7"/>
  <c r="AQ139" i="7"/>
  <c r="AP974" i="7"/>
  <c r="AM623" i="7"/>
  <c r="BD383" i="7"/>
  <c r="BE961" i="7"/>
  <c r="AA277" i="7"/>
  <c r="AU161" i="7"/>
  <c r="BD288" i="7"/>
  <c r="AZ710" i="7"/>
  <c r="AT456" i="7"/>
  <c r="AO920" i="7"/>
  <c r="BA198" i="7"/>
  <c r="BA310" i="7"/>
  <c r="AC301" i="7"/>
  <c r="AK792" i="7"/>
  <c r="AF956" i="7"/>
  <c r="AL199" i="7"/>
  <c r="AH626" i="7"/>
  <c r="BC913" i="7"/>
  <c r="AV277" i="7"/>
  <c r="AC388" i="7"/>
  <c r="BE53" i="7"/>
  <c r="AX695" i="7"/>
  <c r="AV489" i="7"/>
  <c r="AH190" i="7"/>
  <c r="BD620" i="7"/>
  <c r="BA784" i="7"/>
  <c r="AP295" i="7"/>
  <c r="BJ713" i="7"/>
  <c r="BE847" i="7"/>
  <c r="AY736" i="7"/>
  <c r="AI99" i="7"/>
  <c r="AH22" i="7"/>
  <c r="AE140" i="7"/>
  <c r="AE869" i="7"/>
  <c r="BI891" i="7"/>
  <c r="AL235" i="7"/>
  <c r="AP316" i="7"/>
  <c r="BJ833" i="7"/>
  <c r="AM332" i="7"/>
  <c r="AL690" i="7"/>
  <c r="AI51" i="7"/>
  <c r="AP471" i="7"/>
  <c r="AK574" i="7"/>
  <c r="AC528" i="7"/>
  <c r="BD969" i="7"/>
  <c r="AQ833" i="7"/>
  <c r="AB847" i="7"/>
  <c r="BF537" i="7"/>
  <c r="AK308" i="7"/>
  <c r="AH187" i="7"/>
  <c r="AK900" i="7"/>
  <c r="AV877" i="7"/>
  <c r="AS773" i="7"/>
  <c r="AW619" i="7"/>
  <c r="BJ381" i="7"/>
  <c r="AF369" i="7"/>
  <c r="BI115" i="7"/>
  <c r="AJ866" i="7"/>
  <c r="A858" i="4" s="1"/>
  <c r="AD587" i="7"/>
  <c r="AT224" i="7"/>
  <c r="AD856" i="7"/>
  <c r="AK177" i="7"/>
  <c r="BF995" i="7"/>
  <c r="BF785" i="7"/>
  <c r="AX455" i="7"/>
  <c r="AN333" i="7"/>
  <c r="AM953" i="7"/>
  <c r="AJ457" i="7"/>
  <c r="A449" i="4" s="1"/>
  <c r="BC162" i="7"/>
  <c r="AG595" i="7"/>
  <c r="BA675" i="7"/>
  <c r="AO307" i="7"/>
  <c r="AW192" i="7"/>
  <c r="BF301" i="7"/>
  <c r="BI122" i="7"/>
  <c r="BG961" i="7"/>
  <c r="AK435" i="7"/>
  <c r="BG847" i="7"/>
  <c r="BF849" i="7"/>
  <c r="AA692" i="7"/>
  <c r="BJ213" i="7"/>
  <c r="BA251" i="7"/>
  <c r="AF881" i="7"/>
  <c r="AS829" i="7"/>
  <c r="AR93" i="7"/>
  <c r="AN594" i="7"/>
  <c r="AD616" i="7"/>
  <c r="AM892" i="7"/>
  <c r="AI844" i="7"/>
  <c r="AZ574" i="7"/>
  <c r="BI486" i="7"/>
  <c r="AU797" i="7"/>
  <c r="AT841" i="7"/>
  <c r="AP784" i="7"/>
  <c r="AG626" i="7"/>
  <c r="AH569" i="7"/>
  <c r="AT375" i="7"/>
  <c r="BE637" i="7"/>
  <c r="BE29" i="7"/>
  <c r="AX595" i="7"/>
  <c r="AP741" i="7"/>
  <c r="AE164" i="7"/>
  <c r="AT956" i="7"/>
  <c r="AY916" i="7"/>
  <c r="AU796" i="7"/>
  <c r="BC859" i="7"/>
  <c r="AY600" i="7"/>
  <c r="AI77" i="7"/>
  <c r="AA675" i="7"/>
  <c r="BE612" i="7"/>
  <c r="BG221" i="7"/>
  <c r="AA940" i="7"/>
  <c r="AI333" i="7"/>
  <c r="BE912" i="7"/>
  <c r="AZ255" i="7"/>
  <c r="AX240" i="7"/>
  <c r="AK705" i="7"/>
  <c r="AW981" i="7"/>
  <c r="AE112" i="7"/>
  <c r="AS93" i="7"/>
  <c r="AZ58" i="7"/>
  <c r="AP908" i="7"/>
  <c r="AS815" i="7"/>
  <c r="AZ476" i="7"/>
  <c r="AA235" i="7"/>
  <c r="AG813" i="7"/>
  <c r="AK752" i="7"/>
  <c r="AQ530" i="7"/>
  <c r="BD705" i="7"/>
  <c r="AO994" i="7"/>
  <c r="BJ605" i="7"/>
  <c r="AP572" i="7"/>
  <c r="AZ451" i="7"/>
  <c r="AY580" i="7"/>
  <c r="AM575" i="7"/>
  <c r="BF99" i="7"/>
  <c r="AR747" i="7"/>
  <c r="AK459" i="7"/>
  <c r="BB41" i="7"/>
  <c r="BB850" i="7"/>
  <c r="BB961" i="7"/>
  <c r="AL162" i="7"/>
  <c r="AI987" i="7"/>
  <c r="BC568" i="7"/>
  <c r="AO719" i="7"/>
  <c r="AM471" i="7"/>
  <c r="BA634" i="7"/>
  <c r="BJ455" i="7"/>
  <c r="AC61" i="7"/>
  <c r="BD487" i="7"/>
  <c r="AG606" i="7"/>
  <c r="AZ130" i="7"/>
  <c r="AO736" i="7"/>
  <c r="AM292" i="7"/>
  <c r="AD373" i="7"/>
  <c r="BE164" i="7"/>
  <c r="AP117" i="7"/>
  <c r="AU240" i="7"/>
  <c r="BE347" i="7"/>
  <c r="AG455" i="7"/>
  <c r="AL360" i="7"/>
  <c r="AN153" i="7"/>
  <c r="AN294" i="7"/>
  <c r="AO803" i="7"/>
  <c r="AB338" i="7"/>
  <c r="AL190" i="7"/>
  <c r="AZ977" i="7"/>
  <c r="AT820" i="7"/>
  <c r="AM845" i="7"/>
  <c r="AF257" i="7"/>
  <c r="AO491" i="7"/>
  <c r="AM420" i="7"/>
  <c r="AK990" i="7"/>
  <c r="BI850" i="7"/>
  <c r="BE729" i="7"/>
  <c r="AZ808" i="7"/>
  <c r="AE892" i="7"/>
  <c r="BE140" i="7"/>
  <c r="AD757" i="7"/>
  <c r="BJ829" i="7"/>
  <c r="AC569" i="7"/>
  <c r="AP819" i="7"/>
  <c r="AJ139" i="7"/>
  <c r="A131" i="4" s="1"/>
  <c r="AE959" i="7"/>
  <c r="AQ714" i="7"/>
  <c r="AQ712" i="7"/>
  <c r="BD591" i="7"/>
  <c r="BF149" i="7"/>
  <c r="AH13" i="7"/>
  <c r="AL489" i="7"/>
  <c r="AV616" i="7"/>
  <c r="AP161" i="7"/>
  <c r="AK926" i="7"/>
  <c r="AV234" i="7"/>
  <c r="AK517" i="7"/>
  <c r="AD969" i="7"/>
  <c r="AP369" i="7"/>
  <c r="AR928" i="7"/>
  <c r="AR797" i="7"/>
  <c r="AJ608" i="7"/>
  <c r="A600" i="4" s="1"/>
  <c r="AX49" i="7"/>
  <c r="AA373" i="7"/>
  <c r="AE655" i="7"/>
  <c r="AT741" i="7"/>
  <c r="AX900" i="7"/>
  <c r="AE550" i="7"/>
  <c r="BI838" i="7"/>
  <c r="BG991" i="7"/>
  <c r="AR29" i="7"/>
  <c r="BI422" i="7"/>
  <c r="BD22" i="7"/>
  <c r="AT414" i="7"/>
  <c r="BJ209" i="7"/>
  <c r="AG36" i="7"/>
  <c r="AR337" i="7"/>
  <c r="AI969" i="7"/>
  <c r="AF958" i="7"/>
  <c r="BG258" i="7"/>
  <c r="AR473" i="7"/>
  <c r="AQ729" i="7"/>
  <c r="AQ598" i="7"/>
  <c r="AV293" i="7"/>
  <c r="BA343" i="7"/>
  <c r="BD912" i="7"/>
  <c r="AL87" i="7"/>
  <c r="BD781" i="7"/>
  <c r="AI693" i="7"/>
  <c r="BI381" i="7"/>
  <c r="AN731" i="7"/>
  <c r="BI429" i="7"/>
  <c r="AP515" i="7"/>
  <c r="AK187" i="7"/>
  <c r="AN132" i="7"/>
  <c r="AH333" i="7"/>
  <c r="AO526" i="7"/>
  <c r="AS650" i="7"/>
  <c r="AE122" i="7"/>
  <c r="BC512" i="7"/>
  <c r="AN969" i="7"/>
  <c r="BF822" i="7"/>
  <c r="BF658" i="7"/>
  <c r="AW333" i="7"/>
  <c r="AY914" i="7"/>
  <c r="BE371" i="7"/>
  <c r="AP808" i="7"/>
  <c r="AH112" i="7"/>
  <c r="AG44" i="7"/>
  <c r="AA719" i="7"/>
  <c r="BF343" i="7"/>
  <c r="AA130" i="7"/>
  <c r="AK398" i="7"/>
  <c r="AL994" i="7"/>
  <c r="BF900" i="7"/>
  <c r="AW155" i="7"/>
  <c r="AU997" i="7"/>
  <c r="AT815" i="7"/>
  <c r="AI578" i="7"/>
  <c r="BD26" i="7"/>
  <c r="AO457" i="7"/>
  <c r="AS711" i="7"/>
  <c r="BC700" i="7"/>
  <c r="AE850" i="7"/>
  <c r="AM132" i="7"/>
  <c r="BA357" i="7"/>
  <c r="BC415" i="7"/>
  <c r="BF224" i="7"/>
  <c r="BA739" i="7"/>
  <c r="AJ384" i="7"/>
  <c r="A376" i="4" s="1"/>
  <c r="AM486" i="7"/>
  <c r="AL408" i="7"/>
  <c r="AL158" i="7"/>
  <c r="AR509" i="7"/>
  <c r="BG212" i="7"/>
  <c r="BE776" i="7"/>
  <c r="AZ613" i="7"/>
  <c r="AE464" i="7"/>
  <c r="AZ590" i="7"/>
  <c r="AO174" i="7"/>
  <c r="AL972" i="7"/>
  <c r="AW600" i="7"/>
  <c r="AW458" i="7"/>
  <c r="AN15" i="7"/>
  <c r="AB73" i="7"/>
  <c r="AR833" i="7"/>
  <c r="AS714" i="7"/>
  <c r="AB199" i="7"/>
  <c r="AR540" i="7"/>
  <c r="AU300" i="7"/>
  <c r="AB613" i="7"/>
  <c r="AS400" i="7"/>
  <c r="AK310" i="7"/>
  <c r="AU303" i="7"/>
  <c r="AS390" i="7"/>
  <c r="AX624" i="7"/>
  <c r="BB512" i="7"/>
  <c r="BD520" i="7"/>
  <c r="AX351" i="7"/>
  <c r="AR515" i="7"/>
  <c r="AC486" i="7"/>
  <c r="AC268" i="7"/>
  <c r="BG321" i="7"/>
  <c r="AJ948" i="7"/>
  <c r="A940" i="4" s="1"/>
  <c r="AR556" i="7"/>
  <c r="AD476" i="7"/>
  <c r="AB415" i="7"/>
  <c r="AU311" i="7"/>
  <c r="AB836" i="7"/>
  <c r="BA922" i="7"/>
  <c r="AW307" i="7"/>
  <c r="AX287" i="7"/>
  <c r="AX398" i="7"/>
  <c r="BC796" i="7"/>
  <c r="AH561" i="7"/>
  <c r="BA132" i="7"/>
  <c r="AM397" i="7"/>
  <c r="AC343" i="7"/>
  <c r="BJ111" i="6"/>
  <c r="BJ820" i="7"/>
  <c r="AM940" i="7"/>
  <c r="AY14" i="7"/>
  <c r="AH901" i="7"/>
  <c r="BB190" i="7"/>
  <c r="AE360" i="7"/>
  <c r="BC857" i="7"/>
  <c r="AL951" i="7"/>
  <c r="AJ276" i="7"/>
  <c r="A268" i="4" s="1"/>
  <c r="AZ760" i="7"/>
  <c r="AT611" i="7"/>
  <c r="AF41" i="7"/>
  <c r="AZ328" i="7"/>
  <c r="AP621" i="7"/>
  <c r="AD841" i="7"/>
  <c r="AV258" i="7"/>
  <c r="BJ300" i="7"/>
  <c r="BC912" i="7"/>
  <c r="AL757" i="7"/>
  <c r="AR14" i="7"/>
  <c r="BD21" i="7"/>
  <c r="AR199" i="7"/>
  <c r="BC156" i="7"/>
  <c r="BA221" i="7"/>
  <c r="AR690" i="7"/>
  <c r="BE900" i="7"/>
  <c r="AW446" i="7"/>
  <c r="AA200" i="7"/>
  <c r="AX996" i="7"/>
  <c r="BE522" i="7"/>
  <c r="AY836" i="7"/>
  <c r="AU120" i="7"/>
  <c r="AW918" i="7"/>
  <c r="AN621" i="7"/>
  <c r="AC822" i="7"/>
  <c r="AY132" i="7"/>
  <c r="AG266" i="7"/>
  <c r="AI531" i="7"/>
  <c r="AN938" i="7"/>
  <c r="BA608" i="7"/>
  <c r="AW781" i="7"/>
  <c r="AR820" i="7"/>
  <c r="AS224" i="7"/>
  <c r="AD370" i="7"/>
  <c r="AL434" i="7"/>
  <c r="AZ405" i="7"/>
  <c r="AH574" i="7"/>
  <c r="AJ730" i="7"/>
  <c r="A722" i="4" s="1"/>
  <c r="AI687" i="7"/>
  <c r="AK803" i="7"/>
  <c r="AT328" i="7"/>
  <c r="BC340" i="7"/>
  <c r="AJ847" i="7"/>
  <c r="A839" i="4" s="1"/>
  <c r="AI120" i="7"/>
  <c r="AW94" i="7"/>
  <c r="AC373" i="7"/>
  <c r="BB526" i="7"/>
  <c r="AU199" i="7"/>
  <c r="AD75" i="7"/>
  <c r="BB515" i="7"/>
  <c r="AV668" i="7"/>
  <c r="AT858" i="7"/>
  <c r="AE316" i="7"/>
  <c r="AF690" i="7"/>
  <c r="AG117" i="7"/>
  <c r="BC865" i="7"/>
  <c r="BI260" i="7"/>
  <c r="AW899" i="7"/>
  <c r="BJ821" i="7"/>
  <c r="BG556" i="7"/>
  <c r="BI14" i="7"/>
  <c r="AA962" i="7"/>
  <c r="BG477" i="7"/>
  <c r="AG328" i="7"/>
  <c r="AN920" i="7"/>
  <c r="BJ517" i="7"/>
  <c r="BI677" i="7"/>
  <c r="AD457" i="7"/>
  <c r="AN977" i="7"/>
  <c r="AN996" i="7"/>
  <c r="AP300" i="7"/>
  <c r="AB692" i="7"/>
  <c r="AG957" i="7"/>
  <c r="AH605" i="7"/>
  <c r="AP457" i="7"/>
  <c r="BE892" i="7"/>
  <c r="AW412" i="7"/>
  <c r="AP51" i="7"/>
  <c r="BI624" i="7"/>
  <c r="AA972" i="7"/>
  <c r="BJ836" i="7"/>
  <c r="AW974" i="7"/>
  <c r="BA693" i="7"/>
  <c r="AF47" i="7"/>
  <c r="BF878" i="7"/>
  <c r="AX854" i="7"/>
  <c r="AN609" i="7"/>
  <c r="AB221" i="7"/>
  <c r="AL100" i="7"/>
  <c r="AQ215" i="7"/>
  <c r="AF964" i="7"/>
  <c r="AR197" i="7"/>
  <c r="AK339" i="7"/>
  <c r="AT231" i="7"/>
  <c r="BI999" i="7"/>
  <c r="BE926" i="7"/>
  <c r="AG554" i="7"/>
  <c r="AO614" i="7"/>
  <c r="AU414" i="7"/>
  <c r="BC303" i="7"/>
  <c r="AB798" i="7"/>
  <c r="AF705" i="7"/>
  <c r="AR790" i="7"/>
  <c r="AJ836" i="7"/>
  <c r="A828" i="4" s="1"/>
  <c r="AW836" i="7"/>
  <c r="AA920" i="7"/>
  <c r="BC635" i="7"/>
  <c r="BD128" i="7"/>
  <c r="BA660" i="7"/>
  <c r="AR615" i="7"/>
  <c r="AP162" i="7"/>
  <c r="BC881" i="7"/>
  <c r="AN196" i="7"/>
  <c r="BD580" i="7"/>
  <c r="AD267" i="7"/>
  <c r="AQ781" i="7"/>
  <c r="AI856" i="7"/>
  <c r="BA575" i="7"/>
  <c r="AP56" i="7"/>
  <c r="AH867" i="7"/>
  <c r="BB375" i="7"/>
  <c r="AV845" i="7"/>
  <c r="BC475" i="7"/>
  <c r="BB548" i="7"/>
  <c r="AT150" i="7"/>
  <c r="BC711" i="7"/>
  <c r="AM482" i="7"/>
  <c r="AR162" i="7"/>
  <c r="AC548" i="7"/>
  <c r="BD811" i="7"/>
  <c r="AP299" i="7"/>
  <c r="BC255" i="7"/>
  <c r="AB815" i="7"/>
  <c r="AZ975" i="7"/>
  <c r="AV122" i="7"/>
  <c r="AT457" i="7"/>
  <c r="AT426" i="7"/>
  <c r="BB389" i="7"/>
  <c r="BI692" i="7"/>
  <c r="AX38" i="7"/>
  <c r="AI94" i="7"/>
  <c r="AA390" i="7"/>
  <c r="AT396" i="7"/>
  <c r="BJ341" i="7"/>
  <c r="AP517" i="7"/>
  <c r="AI237" i="7"/>
  <c r="AI131" i="7"/>
  <c r="AQ422" i="7"/>
  <c r="BF572" i="7"/>
  <c r="AO844" i="7"/>
  <c r="AD415" i="7"/>
  <c r="AL836" i="7"/>
  <c r="AW270" i="7"/>
  <c r="BE107" i="7"/>
  <c r="AA892" i="7"/>
  <c r="BG77" i="7"/>
  <c r="AY776" i="7"/>
  <c r="AD14" i="7"/>
  <c r="AD131" i="7"/>
  <c r="BI58" i="7"/>
  <c r="AG918" i="7"/>
  <c r="BF990" i="7"/>
  <c r="AR752" i="7"/>
  <c r="AQ917" i="7"/>
  <c r="AM864" i="7"/>
  <c r="AW578" i="7"/>
  <c r="AN658" i="7"/>
  <c r="AG347" i="7"/>
  <c r="BD441" i="7"/>
  <c r="AB779" i="7"/>
  <c r="AS482" i="7"/>
  <c r="AB938" i="7"/>
  <c r="AF131" i="7"/>
  <c r="BE781" i="7"/>
  <c r="AC77" i="7"/>
  <c r="AC115" i="7"/>
  <c r="BC714" i="7"/>
  <c r="AX741" i="7"/>
  <c r="BF851" i="7"/>
  <c r="BB969" i="7"/>
  <c r="AQ352" i="7"/>
  <c r="AJ582" i="7"/>
  <c r="A574" i="4" s="1"/>
  <c r="AN234" i="7"/>
  <c r="BG338" i="7"/>
  <c r="BG385" i="7"/>
  <c r="AJ375" i="7"/>
  <c r="A367" i="4" s="1"/>
  <c r="AY650" i="7"/>
  <c r="AW998" i="7"/>
  <c r="BA501" i="7"/>
  <c r="BD77" i="7"/>
  <c r="AK108" i="7"/>
  <c r="AL375" i="7"/>
  <c r="AG791" i="7"/>
  <c r="AL239" i="7"/>
  <c r="AH94" i="7"/>
  <c r="BF36" i="7"/>
  <c r="BE258" i="7"/>
  <c r="AU486" i="7"/>
  <c r="AN577" i="7"/>
  <c r="AI158" i="7"/>
  <c r="AN270" i="7"/>
  <c r="AH615" i="7"/>
  <c r="AB168" i="7"/>
  <c r="AW851" i="7"/>
  <c r="BD509" i="7"/>
  <c r="AZ199" i="7"/>
  <c r="AS850" i="7"/>
  <c r="BI122" i="6"/>
  <c r="AF132" i="7"/>
  <c r="BF510" i="7"/>
  <c r="AN512" i="7"/>
  <c r="AW948" i="7"/>
  <c r="BE949" i="7"/>
  <c r="AY399" i="7"/>
  <c r="AN964" i="7"/>
  <c r="AR773" i="7"/>
  <c r="AX160" i="7"/>
  <c r="BF810" i="7"/>
  <c r="AH884" i="7"/>
  <c r="AY385" i="7"/>
  <c r="AX313" i="7"/>
  <c r="AU972" i="7"/>
  <c r="AF608" i="7"/>
  <c r="AR979" i="7"/>
  <c r="AX276" i="7"/>
  <c r="AY352" i="7"/>
  <c r="AH451" i="7"/>
  <c r="AO352" i="7"/>
  <c r="AS626" i="7"/>
  <c r="BF949" i="7"/>
  <c r="BE298" i="7"/>
  <c r="AI776" i="7"/>
  <c r="AH338" i="7"/>
  <c r="AW234" i="7"/>
  <c r="AG549" i="7"/>
  <c r="AA739" i="7"/>
  <c r="AR520" i="7"/>
  <c r="AE14" i="7"/>
  <c r="BB175" i="7"/>
  <c r="AA301" i="7"/>
  <c r="AV964" i="7"/>
  <c r="BI82" i="7"/>
  <c r="AY140" i="7"/>
  <c r="AM856" i="7"/>
  <c r="AW582" i="7"/>
  <c r="AM531" i="7"/>
  <c r="AF542" i="7"/>
  <c r="AL292" i="7"/>
  <c r="BA752" i="7"/>
  <c r="AS908" i="7"/>
  <c r="AQ290" i="7"/>
  <c r="AZ757" i="7"/>
  <c r="AF50" i="7"/>
  <c r="AM833" i="7"/>
  <c r="AZ914" i="7"/>
  <c r="AH21" i="7"/>
  <c r="AI177" i="7"/>
  <c r="AD962" i="7"/>
  <c r="AZ812" i="7"/>
  <c r="AU864" i="7"/>
  <c r="BE341" i="7"/>
  <c r="AI845" i="7"/>
  <c r="AR450" i="7"/>
  <c r="AP834" i="7"/>
  <c r="AL514" i="7"/>
  <c r="AV501" i="7"/>
  <c r="AF666" i="7"/>
  <c r="AZ436" i="7"/>
  <c r="BE313" i="7"/>
  <c r="AH441" i="7"/>
  <c r="BA84" i="7"/>
  <c r="BG354" i="7"/>
  <c r="BA154" i="7"/>
  <c r="AY884" i="7"/>
  <c r="AZ276" i="7"/>
  <c r="AA752" i="7"/>
  <c r="AX340" i="7"/>
  <c r="AH948" i="7"/>
  <c r="AF987" i="7"/>
  <c r="AR430" i="7"/>
  <c r="BF522" i="7"/>
  <c r="BE716" i="7"/>
  <c r="AV621" i="7"/>
  <c r="AR447" i="7"/>
  <c r="AO415" i="7"/>
  <c r="AJ343" i="7"/>
  <c r="A335" i="4" s="1"/>
  <c r="AR477" i="7"/>
  <c r="BB398" i="7"/>
  <c r="BA815" i="7"/>
  <c r="BF962" i="7"/>
  <c r="AQ812" i="7"/>
  <c r="AQ592" i="7"/>
  <c r="BB591" i="7"/>
  <c r="AH964" i="7"/>
  <c r="AF598" i="7"/>
  <c r="BI906" i="7"/>
  <c r="AY891" i="7"/>
  <c r="AE640" i="7"/>
  <c r="BI149" i="7"/>
  <c r="AS932" i="7"/>
  <c r="AH650" i="7"/>
  <c r="AZ172" i="7"/>
  <c r="AJ542" i="7"/>
  <c r="A534" i="4" s="1"/>
  <c r="AM854" i="7"/>
  <c r="BI948" i="7"/>
  <c r="AY514" i="7"/>
  <c r="AH391" i="7"/>
  <c r="AR224" i="7"/>
  <c r="AB184" i="7"/>
  <c r="AP142" i="7"/>
  <c r="AV66" i="7"/>
  <c r="AK489" i="7"/>
  <c r="AI451" i="7"/>
  <c r="AI915" i="7"/>
  <c r="AP556" i="7"/>
  <c r="AR987" i="7"/>
  <c r="AX760" i="7"/>
  <c r="AV561" i="7"/>
  <c r="BB568" i="7"/>
  <c r="AZ303" i="7"/>
  <c r="AH398" i="7"/>
  <c r="AX139" i="7"/>
  <c r="BJ507" i="7"/>
  <c r="BA510" i="7"/>
  <c r="AJ158" i="7"/>
  <c r="A150" i="4" s="1"/>
  <c r="AU873" i="7"/>
  <c r="AF24" i="7"/>
  <c r="BE621" i="7"/>
  <c r="AR539" i="7"/>
  <c r="AU340" i="7"/>
  <c r="AM574" i="7"/>
  <c r="AE109" i="7"/>
  <c r="AP172" i="7"/>
  <c r="BG205" i="7"/>
  <c r="AV477" i="7"/>
  <c r="BG868" i="7"/>
  <c r="BI803" i="7"/>
  <c r="AM293" i="7"/>
  <c r="AC773" i="7"/>
  <c r="BA728" i="7"/>
  <c r="BF314" i="7"/>
  <c r="AX575" i="7"/>
  <c r="AJ884" i="7"/>
  <c r="A876" i="4" s="1"/>
  <c r="BD518" i="7"/>
  <c r="BE918" i="7"/>
  <c r="AK844" i="7"/>
  <c r="BD112" i="7"/>
  <c r="AA814" i="7"/>
  <c r="AR396" i="7"/>
  <c r="AQ148" i="7"/>
  <c r="AX959" i="7"/>
  <c r="AB343" i="7"/>
  <c r="AE845" i="7"/>
  <c r="AI781" i="7"/>
  <c r="BE153" i="7"/>
  <c r="AW30" i="7"/>
  <c r="AX390" i="7"/>
  <c r="AU319" i="7"/>
  <c r="AN215" i="7"/>
  <c r="AI597" i="7"/>
  <c r="AV250" i="7"/>
  <c r="AC784" i="7"/>
  <c r="AX430" i="7"/>
  <c r="BJ339" i="7"/>
  <c r="AE719" i="7"/>
  <c r="AR213" i="7"/>
  <c r="BJ390" i="7"/>
  <c r="AP969" i="7"/>
  <c r="AS420" i="7"/>
  <c r="BE771" i="7"/>
  <c r="AS881" i="7"/>
  <c r="AX128" i="7"/>
  <c r="AW82" i="7"/>
  <c r="BJ49" i="7"/>
  <c r="AP822" i="7"/>
  <c r="BE553" i="7"/>
  <c r="BE750" i="7"/>
  <c r="AA520" i="7"/>
  <c r="AZ140" i="7"/>
  <c r="AP58" i="7"/>
  <c r="AW997" i="7"/>
  <c r="AE884" i="7"/>
  <c r="AH641" i="7"/>
  <c r="AS743" i="7"/>
  <c r="BD313" i="7"/>
  <c r="AG341" i="7"/>
  <c r="AY845" i="7"/>
  <c r="AV388" i="7"/>
  <c r="AM624" i="7"/>
  <c r="BB316" i="7"/>
  <c r="BJ120" i="7"/>
  <c r="AY821" i="7"/>
  <c r="AW814" i="7"/>
  <c r="AR160" i="7"/>
  <c r="AD388" i="7"/>
  <c r="BB776" i="7"/>
  <c r="AL395" i="7"/>
  <c r="AM974" i="7"/>
  <c r="AR237" i="7"/>
  <c r="AO813" i="7"/>
  <c r="AD623" i="7"/>
  <c r="BC313" i="7"/>
  <c r="BD12" i="7"/>
  <c r="BC624" i="7"/>
  <c r="AY961" i="7"/>
  <c r="BC476" i="7"/>
  <c r="AR301" i="7"/>
  <c r="AD321" i="7"/>
  <c r="AW930" i="7"/>
  <c r="AS421" i="7"/>
  <c r="AU27" i="7"/>
  <c r="AV635" i="7"/>
  <c r="BD691" i="7"/>
  <c r="AX808" i="7"/>
  <c r="BD977" i="7"/>
  <c r="BG714" i="7"/>
  <c r="AX29" i="7"/>
  <c r="BG747" i="7"/>
  <c r="BA138" i="7"/>
  <c r="AR897" i="7"/>
  <c r="AX621" i="7"/>
  <c r="BD637" i="7"/>
  <c r="AM884" i="7"/>
  <c r="AD381" i="7"/>
  <c r="AJ47" i="7"/>
  <c r="A39" i="4" s="1"/>
  <c r="BB907" i="7"/>
  <c r="AB666" i="7"/>
  <c r="BJ255" i="7"/>
  <c r="AU489" i="7"/>
  <c r="AE598" i="7"/>
  <c r="AW575" i="7"/>
  <c r="AM270" i="7"/>
  <c r="AX76" i="7"/>
  <c r="AT886" i="7"/>
  <c r="AN714" i="7"/>
  <c r="AE808" i="7"/>
  <c r="BF591" i="7"/>
  <c r="AS621" i="7"/>
  <c r="BC155" i="7"/>
  <c r="AN12" i="7"/>
  <c r="AM616" i="7"/>
  <c r="AC695" i="7"/>
  <c r="AH636" i="7"/>
  <c r="BA836" i="7"/>
  <c r="AI441" i="7"/>
  <c r="AV827" i="7"/>
  <c r="AM191" i="7"/>
  <c r="BF441" i="7"/>
  <c r="AB38" i="7"/>
  <c r="BI788" i="7"/>
  <c r="AU162" i="7"/>
  <c r="AJ109" i="7"/>
  <c r="A101" i="4" s="1"/>
  <c r="AW634" i="7"/>
  <c r="AH450" i="7"/>
  <c r="BE124" i="7"/>
  <c r="BF838" i="7"/>
  <c r="AB149" i="7"/>
  <c r="AU398" i="7"/>
  <c r="AT597" i="7"/>
  <c r="AA198" i="7"/>
  <c r="AT267" i="7"/>
  <c r="AV441" i="7"/>
  <c r="AI318" i="7"/>
  <c r="AT693" i="7"/>
  <c r="AU773" i="7"/>
  <c r="BJ155" i="7"/>
  <c r="BI392" i="7"/>
  <c r="AF276" i="7"/>
  <c r="BI990" i="7"/>
  <c r="AC341" i="7"/>
  <c r="BE109" i="7"/>
  <c r="AT512" i="7"/>
  <c r="AO120" i="7"/>
  <c r="AY177" i="7"/>
  <c r="BE507" i="7"/>
  <c r="AQ747" i="7"/>
  <c r="AJ122" i="7"/>
  <c r="A114" i="4" s="1"/>
  <c r="BB376" i="7"/>
  <c r="AI512" i="7"/>
  <c r="BJ981" i="7"/>
  <c r="AP198" i="7"/>
  <c r="BD844" i="7"/>
  <c r="AF867" i="7"/>
  <c r="BE285" i="7"/>
  <c r="BJ413" i="7"/>
  <c r="BA995" i="7"/>
  <c r="AE518" i="7"/>
  <c r="AX447" i="7"/>
  <c r="AS328" i="7"/>
  <c r="BD821" i="7"/>
  <c r="AD333" i="7"/>
  <c r="AH760" i="7"/>
  <c r="AL974" i="7"/>
  <c r="BD190" i="7"/>
  <c r="AG235" i="7"/>
  <c r="AW845" i="7"/>
  <c r="AI69" i="7"/>
  <c r="BA272" i="7"/>
  <c r="AP177" i="7"/>
  <c r="AL769" i="7"/>
  <c r="AS538" i="7"/>
  <c r="AW609" i="7"/>
  <c r="AG577" i="7"/>
  <c r="AJ132" i="7"/>
  <c r="A124" i="4" s="1"/>
  <c r="BC120" i="7"/>
  <c r="BB913" i="7"/>
  <c r="AJ815" i="7"/>
  <c r="A807" i="4" s="1"/>
  <c r="BB678" i="7"/>
  <c r="AZ597" i="7"/>
  <c r="BJ978" i="7"/>
  <c r="BD776" i="7"/>
  <c r="AO489" i="7"/>
  <c r="AQ22" i="7"/>
  <c r="AK118" i="7"/>
  <c r="AL894" i="7"/>
  <c r="BA518" i="7"/>
  <c r="AC975" i="7"/>
  <c r="AY277" i="7"/>
  <c r="AG776" i="7"/>
  <c r="AC56" i="7"/>
  <c r="AJ430" i="7"/>
  <c r="A422" i="4" s="1"/>
  <c r="AS36" i="7"/>
  <c r="AT20" i="7"/>
  <c r="AY738" i="7"/>
  <c r="AT191" i="7"/>
  <c r="AP91" i="7"/>
  <c r="AB520" i="7"/>
  <c r="AN76" i="7"/>
  <c r="BC954" i="7"/>
  <c r="AZ408" i="7"/>
  <c r="AA117" i="7"/>
  <c r="AG155" i="7"/>
  <c r="AU640" i="7"/>
  <c r="AF497" i="7"/>
  <c r="AR76" i="7"/>
  <c r="AJ798" i="7"/>
  <c r="A790" i="4" s="1"/>
  <c r="AE328" i="7"/>
  <c r="BC918" i="7"/>
  <c r="AD162" i="7"/>
  <c r="AE331" i="7"/>
  <c r="BD82" i="7"/>
  <c r="BG384" i="7"/>
  <c r="AH918" i="7"/>
  <c r="BA446" i="7"/>
  <c r="AA20" i="7"/>
  <c r="AU270" i="7"/>
  <c r="AQ471" i="7"/>
  <c r="AC926" i="7"/>
  <c r="AQ886" i="7"/>
  <c r="BD120" i="7"/>
  <c r="AP812" i="7"/>
  <c r="BG316" i="7"/>
  <c r="AB266" i="7"/>
  <c r="AV381" i="7"/>
  <c r="AS788" i="7"/>
  <c r="AM611" i="7"/>
  <c r="AJ978" i="7"/>
  <c r="A970" i="4" s="1"/>
  <c r="AQ467" i="7"/>
  <c r="AP731" i="7"/>
  <c r="AB21" i="7"/>
  <c r="BJ482" i="7"/>
  <c r="BA240" i="7"/>
  <c r="AG429" i="7"/>
  <c r="BF716" i="7"/>
  <c r="AS191" i="7"/>
  <c r="BF950" i="7"/>
  <c r="AB716" i="7"/>
  <c r="AV229" i="7"/>
  <c r="AY598" i="7"/>
  <c r="AA237" i="7"/>
  <c r="AS515" i="7"/>
  <c r="AW301" i="7"/>
  <c r="AU532" i="7"/>
  <c r="BC747" i="7"/>
  <c r="AT216" i="7"/>
  <c r="BB739" i="7"/>
  <c r="AA657" i="7"/>
  <c r="BE769" i="7"/>
  <c r="AB621" i="7"/>
  <c r="AH313" i="7"/>
  <c r="AK332" i="7"/>
  <c r="BF239" i="7"/>
  <c r="AK998" i="7"/>
  <c r="AS209" i="7"/>
  <c r="AM316" i="7"/>
  <c r="AV596" i="7"/>
  <c r="AG693" i="7"/>
  <c r="AC256" i="7"/>
  <c r="BD378" i="7"/>
  <c r="BJ164" i="7"/>
  <c r="AX834" i="7"/>
  <c r="AZ486" i="7"/>
  <c r="AA578" i="7"/>
  <c r="AE29" i="7"/>
  <c r="AC354" i="7"/>
  <c r="AX47" i="7"/>
  <c r="AS487" i="7"/>
  <c r="AH691" i="7"/>
  <c r="BJ909" i="7"/>
  <c r="AX859" i="7"/>
  <c r="AG977" i="7"/>
  <c r="BI397" i="7"/>
  <c r="BF400" i="7"/>
  <c r="AL551" i="7"/>
  <c r="AF229" i="7"/>
  <c r="AV414" i="7"/>
  <c r="AV126" i="7"/>
  <c r="AG729" i="7"/>
  <c r="AE821" i="7"/>
  <c r="BG310" i="7"/>
  <c r="AX492" i="7"/>
  <c r="BI153" i="7"/>
  <c r="AR212" i="7"/>
  <c r="AF773" i="7"/>
  <c r="AP115" i="7"/>
  <c r="AB436" i="7"/>
  <c r="AR894" i="7"/>
  <c r="AE475" i="7"/>
  <c r="AD486" i="7"/>
  <c r="AE36" i="7"/>
  <c r="BD892" i="7"/>
  <c r="AI596" i="7"/>
  <c r="BB808" i="7"/>
  <c r="BD676" i="7"/>
  <c r="BG215" i="7"/>
  <c r="BE47" i="7"/>
  <c r="AH969" i="7"/>
  <c r="AR980" i="7"/>
  <c r="AX791" i="7"/>
  <c r="AC743" i="7"/>
  <c r="AP606" i="7"/>
  <c r="BJ855" i="7"/>
  <c r="AK569" i="7"/>
  <c r="AM705" i="7"/>
  <c r="AX415" i="7"/>
  <c r="AB419" i="7"/>
  <c r="AO110" i="7"/>
  <c r="BD122" i="7"/>
  <c r="BB910" i="7"/>
  <c r="AZ950" i="7"/>
  <c r="BC713" i="7"/>
  <c r="BC290" i="7"/>
  <c r="BC117" i="7"/>
  <c r="AA132" i="7"/>
  <c r="BI298" i="7"/>
  <c r="BB477" i="7"/>
  <c r="AN202" i="7"/>
  <c r="AI398" i="7"/>
  <c r="AK857" i="7"/>
  <c r="AB339" i="7"/>
  <c r="BB813" i="7"/>
  <c r="AC948" i="7"/>
  <c r="AE729" i="7"/>
  <c r="AN699" i="7"/>
  <c r="AU381" i="7"/>
  <c r="AA958" i="7"/>
  <c r="BD599" i="7"/>
  <c r="BE850" i="7"/>
  <c r="AQ847" i="7"/>
  <c r="AI959" i="7"/>
  <c r="BD513" i="7"/>
  <c r="AT700" i="7"/>
  <c r="AR537" i="7"/>
  <c r="AY381" i="7"/>
  <c r="AR691" i="7"/>
  <c r="AM107" i="7"/>
  <c r="AT757" i="7"/>
  <c r="AQ901" i="7"/>
  <c r="AM748" i="7"/>
  <c r="AV579" i="7"/>
  <c r="BE550" i="7"/>
  <c r="AJ93" i="7"/>
  <c r="A85" i="4" s="1"/>
  <c r="AY75" i="7"/>
  <c r="AA690" i="7"/>
  <c r="AN172" i="7"/>
  <c r="AN790" i="7"/>
  <c r="BI522" i="7"/>
  <c r="AQ907" i="7"/>
  <c r="AL803" i="7"/>
  <c r="AJ56" i="7"/>
  <c r="A48" i="4" s="1"/>
  <c r="AS977" i="7"/>
  <c r="AV22" i="7"/>
  <c r="AT319" i="7"/>
  <c r="BA89" i="7"/>
  <c r="AO913" i="7"/>
  <c r="AX384" i="7"/>
  <c r="BF974" i="7"/>
  <c r="BE951" i="7"/>
  <c r="AB198" i="7"/>
  <c r="BG300" i="7"/>
  <c r="BD158" i="7"/>
  <c r="AG833" i="7"/>
  <c r="AO231" i="7"/>
  <c r="AH785" i="7"/>
  <c r="AA711" i="7"/>
  <c r="AJ1000" i="7"/>
  <c r="A992" i="4" s="1"/>
  <c r="BJ332" i="7"/>
  <c r="AM340" i="7"/>
  <c r="AM398" i="7"/>
  <c r="AG213" i="7"/>
  <c r="AO99" i="7"/>
  <c r="BB537" i="7"/>
  <c r="AR976" i="7"/>
  <c r="AX149" i="7"/>
  <c r="AA115" i="7"/>
  <c r="AS962" i="7"/>
  <c r="AB626" i="7"/>
  <c r="AH481" i="7"/>
  <c r="AK369" i="7"/>
  <c r="AG310" i="7"/>
  <c r="AA174" i="7"/>
  <c r="AE731" i="7"/>
  <c r="AC900" i="7"/>
  <c r="BA760" i="7"/>
  <c r="AN14" i="7"/>
  <c r="AH351" i="7"/>
  <c r="AT719" i="7"/>
  <c r="AR597" i="7"/>
  <c r="BB268" i="7"/>
  <c r="AI972" i="7"/>
  <c r="AW629" i="7"/>
  <c r="AS331" i="7"/>
  <c r="AP743" i="7"/>
  <c r="AA75" i="7"/>
  <c r="AR908" i="7"/>
  <c r="AF796" i="7"/>
  <c r="BA707" i="7"/>
  <c r="AF629" i="7"/>
  <c r="BJ153" i="7"/>
  <c r="AO596" i="7"/>
  <c r="AG608" i="7"/>
  <c r="BG290" i="7"/>
  <c r="AS998" i="7"/>
  <c r="AG339" i="7"/>
  <c r="BE727" i="7"/>
  <c r="AD395" i="7"/>
  <c r="AU412" i="7"/>
  <c r="AA736" i="7"/>
  <c r="AA964" i="7"/>
  <c r="AQ739" i="7"/>
  <c r="BD949" i="7"/>
  <c r="BC26" i="7"/>
  <c r="AE692" i="7"/>
  <c r="BF338" i="7"/>
  <c r="BJ654" i="7"/>
  <c r="BE369" i="7"/>
  <c r="AB728" i="7"/>
  <c r="AY492" i="7"/>
  <c r="BD175" i="7"/>
  <c r="AT568" i="7"/>
  <c r="AJ115" i="7"/>
  <c r="A107" i="4" s="1"/>
  <c r="AJ857" i="7"/>
  <c r="A849" i="4" s="1"/>
  <c r="AL473" i="7"/>
  <c r="AK338" i="7"/>
  <c r="AK209" i="7"/>
  <c r="BJ114" i="7"/>
  <c r="BB707" i="7"/>
  <c r="BD999" i="7"/>
  <c r="AI821" i="7"/>
  <c r="AF260" i="7"/>
  <c r="AP549" i="7"/>
  <c r="BC716" i="7"/>
  <c r="AS317" i="7"/>
  <c r="BF340" i="7"/>
  <c r="AH76" i="7"/>
  <c r="BE489" i="7"/>
  <c r="AV332" i="7"/>
  <c r="AN774" i="7"/>
  <c r="AN169" i="7"/>
  <c r="BJ854" i="7"/>
  <c r="AO512" i="7"/>
  <c r="BI657" i="7"/>
  <c r="AY499" i="7"/>
  <c r="AC171" i="7"/>
  <c r="BG909" i="7"/>
  <c r="AB475" i="7"/>
  <c r="BB369" i="7"/>
  <c r="AL14" i="7"/>
  <c r="AR36" i="7"/>
  <c r="AO391" i="7"/>
  <c r="AM286" i="7"/>
  <c r="AX605" i="7"/>
  <c r="AZ687" i="7"/>
  <c r="AJ78" i="7"/>
  <c r="A70" i="4" s="1"/>
  <c r="AM78" i="7"/>
  <c r="AB311" i="7"/>
  <c r="AB161" i="7"/>
  <c r="AC221" i="7"/>
  <c r="AW92" i="7"/>
  <c r="AG778" i="7"/>
  <c r="BF821" i="7"/>
  <c r="BD587" i="7"/>
  <c r="AH608" i="7"/>
  <c r="BF637" i="7"/>
  <c r="AV719" i="7"/>
  <c r="AA847" i="7"/>
  <c r="AP229" i="7"/>
  <c r="AX152" i="7"/>
  <c r="AI518" i="7"/>
  <c r="AN997" i="7"/>
  <c r="AJ934" i="7"/>
  <c r="A926" i="4" s="1"/>
  <c r="AT257" i="7"/>
  <c r="AD112" i="7"/>
  <c r="AJ969" i="7"/>
  <c r="A961" i="4" s="1"/>
  <c r="AC874" i="7"/>
  <c r="AB494" i="7"/>
  <c r="BC520" i="7"/>
  <c r="AE991" i="7"/>
  <c r="AV237" i="7"/>
  <c r="AW317" i="7"/>
  <c r="AG82" i="7"/>
  <c r="AD784" i="7"/>
  <c r="AI975" i="7"/>
  <c r="AM980" i="7"/>
  <c r="AM501" i="7"/>
  <c r="AC578" i="7"/>
  <c r="AU635" i="7"/>
  <c r="BJ293" i="7"/>
  <c r="AC128" i="7"/>
  <c r="AH501" i="7"/>
  <c r="AM924" i="7"/>
  <c r="AP845" i="7"/>
  <c r="AY722" i="7"/>
  <c r="AH616" i="7"/>
  <c r="BG550" i="7"/>
  <c r="BA414" i="7"/>
  <c r="BI93" i="7"/>
  <c r="AW75" i="7"/>
  <c r="AF926" i="7"/>
  <c r="BE695" i="7"/>
  <c r="BJ975" i="7"/>
  <c r="AA352" i="7"/>
  <c r="AL441" i="7"/>
  <c r="BI191" i="7"/>
  <c r="AX267" i="7"/>
  <c r="AD528" i="7"/>
  <c r="BA478" i="7"/>
  <c r="AI476" i="7"/>
  <c r="AF78" i="7"/>
  <c r="AF609" i="7"/>
  <c r="AG698" i="7"/>
  <c r="AJ328" i="7"/>
  <c r="A320" i="4" s="1"/>
  <c r="AS835" i="7"/>
  <c r="BI922" i="7"/>
  <c r="BG131" i="7"/>
  <c r="AN408" i="7"/>
  <c r="AU474" i="7"/>
  <c r="AF892" i="7"/>
  <c r="AT292" i="7"/>
  <c r="BG757" i="7"/>
  <c r="AH657" i="7"/>
  <c r="BA75" i="7"/>
  <c r="AQ140" i="7"/>
  <c r="AR140" i="7"/>
  <c r="AL76" i="7"/>
  <c r="AJ311" i="7"/>
  <c r="A303" i="4" s="1"/>
  <c r="AM334" i="7"/>
  <c r="AY414" i="7"/>
  <c r="AG303" i="7"/>
  <c r="BJ96" i="7"/>
  <c r="AE101" i="7"/>
  <c r="AJ381" i="7"/>
  <c r="A373" i="4" s="1"/>
  <c r="AK421" i="7"/>
  <c r="AT844" i="7"/>
  <c r="AM77" i="7"/>
  <c r="AO595" i="7"/>
  <c r="BJ373" i="7"/>
  <c r="AW293" i="7"/>
  <c r="AO691" i="7"/>
  <c r="AD29" i="7"/>
  <c r="AR572" i="7"/>
  <c r="AX482" i="7"/>
  <c r="AL741" i="7"/>
  <c r="AU236" i="7"/>
  <c r="BC892" i="7"/>
  <c r="AZ400" i="7"/>
  <c r="AO256" i="7"/>
  <c r="BC958" i="7"/>
  <c r="AL266" i="7"/>
  <c r="AZ226" i="7"/>
  <c r="AY220" i="7"/>
  <c r="BB110" i="7"/>
  <c r="AJ856" i="7"/>
  <c r="A848" i="4" s="1"/>
  <c r="BC781" i="7"/>
  <c r="AZ729" i="7"/>
  <c r="AD376" i="7"/>
  <c r="AJ996" i="7"/>
  <c r="A988" i="4" s="1"/>
  <c r="AN348" i="7"/>
  <c r="BF235" i="7"/>
  <c r="BE822" i="7"/>
  <c r="AL856" i="7"/>
  <c r="AU41" i="7"/>
  <c r="BE975" i="7"/>
  <c r="AP390" i="7"/>
  <c r="BI590" i="7"/>
  <c r="BF548" i="7"/>
  <c r="AZ398" i="7"/>
  <c r="AF172" i="7"/>
  <c r="AS438" i="7"/>
  <c r="AD447" i="7"/>
  <c r="AN729" i="7"/>
  <c r="AI316" i="7"/>
  <c r="AG812" i="7"/>
  <c r="AK255" i="7"/>
  <c r="AC25" i="7"/>
  <c r="AL650" i="7"/>
  <c r="AC808" i="7"/>
  <c r="BF931" i="7"/>
  <c r="AZ450" i="7"/>
  <c r="BB926" i="7"/>
  <c r="BI918" i="7"/>
  <c r="AP124" i="7"/>
  <c r="AX932" i="7"/>
  <c r="AU395" i="7"/>
  <c r="AN687" i="7"/>
  <c r="AI390" i="7"/>
  <c r="AR668" i="7"/>
  <c r="AM847" i="7"/>
  <c r="AJ82" i="7"/>
  <c r="A74" i="4" s="1"/>
  <c r="AN908" i="7"/>
  <c r="AA821" i="7"/>
  <c r="AZ179" i="7"/>
  <c r="AA766" i="7"/>
  <c r="AL341" i="7"/>
  <c r="AT213" i="7"/>
  <c r="AO760" i="7"/>
  <c r="AX677" i="7"/>
  <c r="BA430" i="7"/>
  <c r="AP293" i="7"/>
  <c r="AX475" i="7"/>
  <c r="BE494" i="7"/>
  <c r="AV797" i="7"/>
  <c r="AZ564" i="7"/>
  <c r="AE974" i="7"/>
  <c r="BI120" i="7"/>
  <c r="BF700" i="7"/>
  <c r="AV637" i="7"/>
  <c r="AH421" i="7"/>
  <c r="BJ599" i="7"/>
  <c r="BC956" i="7"/>
  <c r="AJ577" i="7"/>
  <c r="A569" i="4" s="1"/>
  <c r="AZ388" i="7"/>
  <c r="AY678" i="7"/>
  <c r="AY532" i="7"/>
  <c r="AH736" i="7"/>
  <c r="AA569" i="7"/>
  <c r="AD243" i="7"/>
  <c r="AY692" i="7"/>
  <c r="BA624" i="7"/>
  <c r="AT486" i="7"/>
  <c r="AW698" i="7"/>
  <c r="AK436" i="7"/>
  <c r="AC295" i="7"/>
  <c r="AI168" i="7"/>
  <c r="AK815" i="7"/>
  <c r="AK605" i="7"/>
  <c r="AD915" i="7"/>
  <c r="AH820" i="7"/>
  <c r="BA635" i="7"/>
  <c r="AQ390" i="7"/>
  <c r="AN487" i="7"/>
  <c r="BD311" i="7"/>
  <c r="BB650" i="7"/>
  <c r="AU47" i="7"/>
  <c r="BF613" i="7"/>
  <c r="AI292" i="7"/>
  <c r="AC996" i="7"/>
  <c r="AQ692" i="7"/>
  <c r="BC215" i="7"/>
  <c r="AN520" i="7"/>
  <c r="AJ975" i="7"/>
  <c r="A967" i="4" s="1"/>
  <c r="AP119" i="7"/>
  <c r="AI847" i="7"/>
  <c r="AK266" i="7"/>
  <c r="AT845" i="7"/>
  <c r="BE790" i="7"/>
  <c r="BG877" i="7"/>
  <c r="AL635" i="7"/>
  <c r="BG998" i="7"/>
  <c r="BG614" i="7"/>
  <c r="AS785" i="7"/>
  <c r="AS558" i="7"/>
  <c r="AX205" i="7"/>
  <c r="BI739" i="7"/>
  <c r="AO819" i="7"/>
  <c r="AJ561" i="7"/>
  <c r="A553" i="4" s="1"/>
  <c r="AK841" i="7"/>
  <c r="AC580" i="7"/>
  <c r="AB833" i="7"/>
  <c r="AH812" i="7"/>
  <c r="AN187" i="7"/>
  <c r="BD700" i="7"/>
  <c r="AC107" i="7"/>
  <c r="AI196" i="7"/>
  <c r="AK788" i="7"/>
  <c r="BI796" i="7"/>
  <c r="AP773" i="7"/>
  <c r="BA456" i="7"/>
  <c r="AC360" i="7"/>
  <c r="AW236" i="7"/>
  <c r="AJ718" i="7"/>
  <c r="A710" i="4" s="1"/>
  <c r="AD738" i="7"/>
  <c r="AH730" i="7"/>
  <c r="AH319" i="7"/>
  <c r="AL930" i="7"/>
  <c r="AB107" i="7"/>
  <c r="BG243" i="7"/>
  <c r="BI666" i="7"/>
  <c r="AR51" i="7"/>
  <c r="AJ800" i="7"/>
  <c r="A792" i="4" s="1"/>
  <c r="AH286" i="7"/>
  <c r="BE859" i="7"/>
  <c r="AJ44" i="7"/>
  <c r="A36" i="4" s="1"/>
  <c r="AP387" i="7"/>
  <c r="AD139" i="7"/>
  <c r="AY797" i="7"/>
  <c r="AM510" i="7"/>
  <c r="BB755" i="7"/>
  <c r="AN532" i="7"/>
  <c r="AO859" i="7"/>
  <c r="AI198" i="7"/>
  <c r="AY517" i="7"/>
  <c r="AP798" i="7"/>
  <c r="AN224" i="7"/>
  <c r="BG954" i="7"/>
  <c r="AY174" i="7"/>
  <c r="BI938" i="7"/>
  <c r="AS996" i="7"/>
  <c r="AU169" i="7"/>
  <c r="AI162" i="7"/>
  <c r="AJ537" i="7"/>
  <c r="A529" i="4" s="1"/>
  <c r="BA996" i="7"/>
  <c r="AC934" i="7"/>
  <c r="AL528" i="7"/>
  <c r="BD538" i="7"/>
  <c r="BE996" i="7"/>
  <c r="AA459" i="7"/>
  <c r="BG224" i="7"/>
  <c r="AZ938" i="7"/>
  <c r="AY266" i="7"/>
  <c r="AR841" i="7"/>
  <c r="BC139" i="7"/>
  <c r="AW953" i="7"/>
  <c r="AB482" i="7"/>
  <c r="AF215" i="7"/>
  <c r="AK250" i="7"/>
  <c r="BJ711" i="7"/>
  <c r="AQ640" i="7"/>
  <c r="BJ291" i="7"/>
  <c r="BJ522" i="7"/>
  <c r="AW733" i="7"/>
  <c r="AQ551" i="7"/>
  <c r="BA537" i="7"/>
  <c r="AG537" i="7"/>
  <c r="BC77" i="7"/>
  <c r="AW658" i="7"/>
  <c r="AX596" i="7"/>
  <c r="BC698" i="7"/>
  <c r="AA515" i="7"/>
  <c r="AW161" i="7"/>
  <c r="AQ788" i="7"/>
  <c r="AX114" i="7"/>
  <c r="AD834" i="7"/>
  <c r="AD498" i="7"/>
  <c r="AK826" i="7"/>
  <c r="AI436" i="7"/>
  <c r="AR234" i="7"/>
  <c r="AD319" i="7"/>
  <c r="AR629" i="7"/>
  <c r="AX456" i="7"/>
  <c r="AD316" i="7"/>
  <c r="AE520" i="7"/>
  <c r="AA148" i="7"/>
  <c r="AE421" i="7"/>
  <c r="AO53" i="7"/>
  <c r="BC332" i="7"/>
  <c r="AD400" i="7"/>
  <c r="AF748" i="7"/>
  <c r="AA234" i="7"/>
  <c r="AN730" i="7"/>
  <c r="AY93" i="7"/>
  <c r="AW153" i="7"/>
  <c r="AE650" i="7"/>
  <c r="AE174" i="7"/>
  <c r="AL501" i="7"/>
  <c r="BI698" i="7"/>
  <c r="AF886" i="7"/>
  <c r="AE513" i="7"/>
  <c r="AA808" i="7"/>
  <c r="AY655" i="7"/>
  <c r="AJ215" i="7"/>
  <c r="A207" i="4" s="1"/>
  <c r="AW835" i="7"/>
  <c r="AK553" i="7"/>
  <c r="BB21" i="7"/>
  <c r="AJ922" i="7"/>
  <c r="A914" i="4" s="1"/>
  <c r="AK509" i="7"/>
  <c r="AD307" i="7"/>
  <c r="AZ381" i="7"/>
  <c r="AM917" i="7"/>
  <c r="BB715" i="7"/>
  <c r="AP797" i="7"/>
  <c r="AI148" i="7"/>
  <c r="AO456" i="7"/>
  <c r="BF730" i="7"/>
  <c r="AF190" i="7"/>
  <c r="AU49" i="7"/>
  <c r="BI845" i="7"/>
  <c r="BF959" i="7"/>
  <c r="AL653" i="7"/>
  <c r="AZ604" i="7"/>
  <c r="AK381" i="7"/>
  <c r="BC447" i="7"/>
  <c r="BD354" i="7"/>
  <c r="AU180" i="7"/>
  <c r="BJ796" i="7"/>
  <c r="AM997" i="7"/>
  <c r="AQ15" i="7"/>
  <c r="AM122" i="7"/>
  <c r="BE172" i="7"/>
  <c r="BJ550" i="7"/>
  <c r="BC351" i="7"/>
  <c r="BC268" i="7"/>
  <c r="AM156" i="7"/>
  <c r="AJ790" i="7"/>
  <c r="A782" i="4" s="1"/>
  <c r="AK205" i="7"/>
  <c r="AS634" i="7"/>
  <c r="BE939" i="7"/>
  <c r="AY413" i="7"/>
  <c r="AL286" i="7"/>
  <c r="BI884" i="7"/>
  <c r="BI215" i="7"/>
  <c r="AR889" i="7"/>
  <c r="AK333" i="7"/>
  <c r="AJ110" i="7"/>
  <c r="A102" i="4" s="1"/>
  <c r="AJ352" i="7"/>
  <c r="A344" i="4" s="1"/>
  <c r="BJ396" i="7"/>
  <c r="AH614" i="7"/>
  <c r="AO384" i="7"/>
  <c r="BI598" i="7"/>
  <c r="AI520" i="7"/>
  <c r="BJ415" i="7"/>
  <c r="AD76" i="7"/>
  <c r="AM426" i="7"/>
  <c r="AR532" i="7"/>
  <c r="AW370" i="7"/>
  <c r="AW920" i="7"/>
  <c r="AM14" i="7"/>
  <c r="AA413" i="7"/>
  <c r="BG760" i="7"/>
  <c r="AE509" i="7"/>
  <c r="AF591" i="7"/>
  <c r="AW259" i="7"/>
  <c r="AR154" i="7"/>
  <c r="AS531" i="7"/>
  <c r="AO93" i="7"/>
  <c r="AP783" i="7"/>
  <c r="AF728" i="7"/>
  <c r="AW12" i="7"/>
  <c r="AY474" i="7"/>
  <c r="AW769" i="7"/>
  <c r="BB180" i="7"/>
  <c r="AD126" i="7"/>
  <c r="AJ180" i="7"/>
  <c r="A172" i="4" s="1"/>
  <c r="BG822" i="7"/>
  <c r="AA898" i="7"/>
  <c r="BJ357" i="7"/>
  <c r="AX909" i="7"/>
  <c r="AM476" i="7"/>
  <c r="AD109" i="7"/>
  <c r="BB581" i="7"/>
  <c r="AK471" i="7"/>
  <c r="AR886" i="7"/>
  <c r="AC110" i="7"/>
  <c r="AZ517" i="7"/>
  <c r="AG487" i="7"/>
  <c r="BF675" i="7"/>
  <c r="AN35" i="7"/>
  <c r="BJ310" i="7"/>
  <c r="AZ128" i="7"/>
  <c r="AE162" i="7"/>
  <c r="AA877" i="7"/>
  <c r="AB99" i="7"/>
  <c r="BC634" i="7"/>
  <c r="AA243" i="7"/>
  <c r="AT948" i="7"/>
  <c r="AI803" i="7"/>
  <c r="BA614" i="7"/>
  <c r="AC634" i="7"/>
  <c r="BF305" i="7"/>
  <c r="BI736" i="7"/>
  <c r="AC554" i="7"/>
  <c r="AU205" i="7"/>
  <c r="AP454" i="7"/>
  <c r="BA258" i="7"/>
  <c r="AR174" i="7"/>
  <c r="BB634" i="7"/>
  <c r="AV975" i="7"/>
  <c r="AV124" i="7"/>
  <c r="BI338" i="7"/>
  <c r="BA555" i="7"/>
  <c r="BI384" i="7"/>
  <c r="AZ577" i="7"/>
  <c r="AH89" i="7"/>
  <c r="AU603" i="7"/>
  <c r="AG385" i="7"/>
  <c r="BF158" i="7"/>
  <c r="AD716" i="7"/>
  <c r="AT691" i="7"/>
  <c r="AG141" i="7"/>
  <c r="AU926" i="7"/>
  <c r="AO969" i="7"/>
  <c r="AU920" i="7"/>
  <c r="AA532" i="7"/>
  <c r="AX912" i="7"/>
  <c r="AI522" i="7"/>
  <c r="AF89" i="7"/>
  <c r="AU515" i="7"/>
  <c r="AX179" i="7"/>
  <c r="AI276" i="7"/>
  <c r="BC122" i="7"/>
  <c r="AX381" i="7"/>
  <c r="AK149" i="7"/>
  <c r="BF769" i="7"/>
  <c r="BB115" i="7"/>
  <c r="AX87" i="7"/>
  <c r="BD575" i="7"/>
  <c r="BD414" i="7"/>
  <c r="BJ657" i="7"/>
  <c r="BA887" i="7"/>
  <c r="AS844" i="7"/>
  <c r="AL15" i="7"/>
  <c r="AZ691" i="7"/>
  <c r="AK892" i="7"/>
  <c r="AM200" i="7"/>
  <c r="BE177" i="7"/>
  <c r="BG107" i="7"/>
  <c r="AD25" i="7"/>
  <c r="AW160" i="7"/>
  <c r="AL66" i="7"/>
  <c r="AV235" i="7"/>
  <c r="AS535" i="7"/>
  <c r="BF919" i="7"/>
  <c r="AF473" i="7"/>
  <c r="AK655" i="7"/>
  <c r="AC884" i="7"/>
  <c r="AS381" i="7"/>
  <c r="AI515" i="7"/>
  <c r="AZ507" i="7"/>
  <c r="BB909" i="7"/>
  <c r="AF975" i="7"/>
  <c r="AH58" i="7"/>
  <c r="AP82" i="7"/>
  <c r="AY87" i="7"/>
  <c r="AT657" i="7"/>
  <c r="AM190" i="7"/>
  <c r="AD599" i="7"/>
  <c r="AY676" i="7"/>
  <c r="AJ908" i="7"/>
  <c r="A900" i="4" s="1"/>
  <c r="BF728" i="7"/>
  <c r="AD128" i="7"/>
  <c r="AE376" i="7"/>
  <c r="BG257" i="7"/>
  <c r="AI76" i="7"/>
  <c r="AO277" i="7"/>
  <c r="AA422" i="7"/>
  <c r="AG74" i="7"/>
  <c r="AE646" i="7"/>
  <c r="AC169" i="7"/>
  <c r="AK614" i="7"/>
  <c r="BF236" i="7"/>
  <c r="BI126" i="7"/>
  <c r="AI577" i="7"/>
  <c r="BF556" i="7"/>
  <c r="BB582" i="7"/>
  <c r="AC728" i="7"/>
  <c r="AD956" i="7"/>
  <c r="AE732" i="7"/>
  <c r="AH221" i="7"/>
  <c r="AT258" i="7"/>
  <c r="BC891" i="7"/>
  <c r="AT699" i="7"/>
  <c r="AY456" i="7"/>
  <c r="AT171" i="7"/>
  <c r="BF501" i="7"/>
  <c r="BB940" i="7"/>
  <c r="AS731" i="7"/>
  <c r="AH240" i="7"/>
  <c r="AQ676" i="7"/>
  <c r="AD621" i="7"/>
  <c r="AD878" i="7"/>
  <c r="BC584" i="7"/>
  <c r="AG276" i="7"/>
  <c r="AQ930" i="7"/>
  <c r="BF596" i="7"/>
  <c r="AO115" i="7"/>
  <c r="AS169" i="7"/>
  <c r="AZ457" i="7"/>
  <c r="AC381" i="7"/>
  <c r="AO796" i="7"/>
  <c r="BI99" i="7"/>
  <c r="AO578" i="7"/>
  <c r="BA727" i="7"/>
  <c r="AB135" i="7"/>
  <c r="BB169" i="7"/>
  <c r="AY759" i="7"/>
  <c r="AI101" i="7"/>
  <c r="AE739" i="7"/>
  <c r="AQ489" i="7"/>
  <c r="AK624" i="7"/>
  <c r="BA29" i="7"/>
  <c r="AB191" i="7"/>
  <c r="AZ569" i="7"/>
  <c r="AJ91" i="7"/>
  <c r="A83" i="4" s="1"/>
  <c r="AL112" i="7"/>
  <c r="AX635" i="7"/>
  <c r="BC675" i="7"/>
  <c r="AR290" i="7"/>
  <c r="BE736" i="7"/>
  <c r="AH548" i="7"/>
  <c r="AG556" i="7"/>
  <c r="AW962" i="7"/>
  <c r="AU975" i="7"/>
  <c r="BF254" i="7"/>
  <c r="AT513" i="7"/>
  <c r="AB250" i="7"/>
  <c r="AX527" i="7"/>
  <c r="BB385" i="7"/>
  <c r="AZ36" i="7"/>
  <c r="BE179" i="7"/>
  <c r="AS917" i="7"/>
  <c r="AW369" i="7"/>
  <c r="AF332" i="7"/>
  <c r="BE144" i="6"/>
  <c r="BI877" i="7"/>
  <c r="AH122" i="7"/>
  <c r="AT739" i="7"/>
  <c r="AO781" i="7"/>
  <c r="AK259" i="7"/>
  <c r="BE823" i="7"/>
  <c r="AS161" i="7"/>
  <c r="BC384" i="7"/>
  <c r="AM399" i="7"/>
  <c r="AH640" i="7"/>
  <c r="AF169" i="7"/>
  <c r="BJ931" i="7"/>
  <c r="AA124" i="7"/>
  <c r="BF597" i="7"/>
  <c r="AO486" i="7"/>
  <c r="AW643" i="7"/>
  <c r="AI962" i="7"/>
  <c r="BD56" i="7"/>
  <c r="AF196" i="7"/>
  <c r="AD237" i="7"/>
  <c r="BF527" i="7"/>
  <c r="AX956" i="7"/>
  <c r="AX354" i="7"/>
  <c r="AK243" i="7"/>
  <c r="AP850" i="7"/>
  <c r="BC655" i="7"/>
  <c r="AN760" i="7"/>
  <c r="BG180" i="7"/>
  <c r="AI213" i="7"/>
  <c r="AC243" i="7"/>
  <c r="AE313" i="7"/>
  <c r="AS109" i="7"/>
  <c r="AD99" i="7"/>
  <c r="AO970" i="7"/>
  <c r="BE814" i="7"/>
  <c r="AO954" i="7"/>
  <c r="AQ596" i="7"/>
  <c r="BC235" i="7"/>
  <c r="BF79" i="7"/>
  <c r="AG258" i="7"/>
  <c r="AP112" i="7"/>
  <c r="AM820" i="7"/>
  <c r="AR420" i="7"/>
  <c r="AM484" i="7"/>
  <c r="AH366" i="7"/>
  <c r="AP892" i="7"/>
  <c r="AM776" i="7"/>
  <c r="BE915" i="7"/>
  <c r="BG191" i="7"/>
  <c r="BA535" i="7"/>
  <c r="BD730" i="7"/>
  <c r="AY259" i="7"/>
  <c r="AT788" i="7"/>
  <c r="AJ814" i="7"/>
  <c r="A806" i="4" s="1"/>
  <c r="AB319" i="7"/>
  <c r="AF206" i="7"/>
  <c r="AC736" i="7"/>
  <c r="AU126" i="7"/>
  <c r="AA293" i="7"/>
  <c r="AL132" i="7"/>
  <c r="AH773" i="7"/>
  <c r="BF415" i="7"/>
  <c r="AW970" i="7"/>
  <c r="AG564" i="7"/>
  <c r="AG509" i="7"/>
  <c r="AL844" i="7"/>
  <c r="AV814" i="7"/>
  <c r="AS796" i="7"/>
  <c r="AR938" i="7"/>
  <c r="AW426" i="7"/>
  <c r="AA908" i="7"/>
  <c r="AB640" i="7"/>
  <c r="BF748" i="7"/>
  <c r="AQ309" i="7"/>
  <c r="AJ558" i="7"/>
  <c r="A550" i="4" s="1"/>
  <c r="BD29" i="7"/>
  <c r="AU940" i="7"/>
  <c r="AF220" i="7"/>
  <c r="AR687" i="7"/>
  <c r="AP258" i="7"/>
  <c r="AD517" i="7"/>
  <c r="BA415" i="7"/>
  <c r="AL826" i="7"/>
  <c r="AJ531" i="7"/>
  <c r="A523" i="4" s="1"/>
  <c r="BC35" i="7"/>
  <c r="AS195" i="7"/>
  <c r="AP779" i="7"/>
  <c r="AB699" i="7"/>
  <c r="AV151" i="7"/>
  <c r="AI530" i="7"/>
  <c r="AP459" i="7"/>
  <c r="AN587" i="7"/>
  <c r="AA938" i="7"/>
  <c r="AQ301" i="7"/>
  <c r="BF473" i="7"/>
  <c r="AT256" i="7"/>
  <c r="AU779" i="7"/>
  <c r="AY635" i="7"/>
  <c r="AF769" i="7"/>
  <c r="AE548" i="7"/>
  <c r="AF939" i="7"/>
  <c r="AH553" i="7"/>
  <c r="AQ164" i="7"/>
  <c r="BG561" i="7"/>
  <c r="BE845" i="7"/>
  <c r="BJ203" i="7"/>
  <c r="AL20" i="7"/>
  <c r="BF408" i="7"/>
  <c r="AK277" i="7"/>
  <c r="AZ209" i="7"/>
  <c r="AN354" i="7"/>
  <c r="AS718" i="7"/>
  <c r="BG690" i="7"/>
  <c r="AH707" i="7"/>
  <c r="AV36" i="7"/>
  <c r="AG295" i="7"/>
  <c r="BE118" i="7"/>
  <c r="BB564" i="7"/>
  <c r="AS259" i="7"/>
  <c r="BF356" i="7"/>
  <c r="AR97" i="7"/>
  <c r="AL561" i="7"/>
  <c r="AZ277" i="7"/>
  <c r="AP294" i="7"/>
  <c r="BC14" i="7"/>
  <c r="AY415" i="7"/>
  <c r="BE958" i="7"/>
  <c r="BA50" i="7"/>
  <c r="AI240" i="7"/>
  <c r="AE139" i="7"/>
  <c r="AJ785" i="7"/>
  <c r="A777" i="4" s="1"/>
  <c r="AG822" i="7"/>
  <c r="AW321" i="7"/>
  <c r="BG474" i="7"/>
  <c r="BA489" i="7"/>
  <c r="AD359" i="7"/>
  <c r="AJ747" i="7"/>
  <c r="A739" i="4" s="1"/>
  <c r="AI705" i="7"/>
  <c r="BJ743" i="7"/>
  <c r="AH132" i="7"/>
  <c r="BE120" i="7"/>
  <c r="BA209" i="7"/>
  <c r="AD924" i="7"/>
  <c r="AD301" i="7"/>
  <c r="AV471" i="7"/>
  <c r="AK161" i="7"/>
  <c r="AF935" i="7"/>
  <c r="AK441" i="7"/>
  <c r="AV781" i="7"/>
  <c r="BC256" i="7"/>
  <c r="AV260" i="7"/>
  <c r="AA833" i="7"/>
  <c r="AE568" i="7"/>
  <c r="AJ408" i="7"/>
  <c r="A400" i="4" s="1"/>
  <c r="AM381" i="7"/>
  <c r="AZ21" i="7"/>
  <c r="BD260" i="7"/>
  <c r="AS956" i="7"/>
  <c r="AE277" i="7"/>
  <c r="AW572" i="7"/>
  <c r="AP635" i="7"/>
  <c r="AB645" i="7"/>
  <c r="AA292" i="7"/>
  <c r="AC796" i="7"/>
  <c r="AU598" i="7"/>
  <c r="AS450" i="7"/>
  <c r="AF205" i="7"/>
  <c r="AR932" i="7"/>
  <c r="AE609" i="7"/>
  <c r="AE591" i="7"/>
  <c r="AP287" i="7"/>
  <c r="AD788" i="7"/>
  <c r="AE17" i="7"/>
  <c r="AG489" i="7"/>
  <c r="BE64" i="7"/>
  <c r="AM714" i="7"/>
  <c r="BE378" i="7"/>
  <c r="AJ674" i="7"/>
  <c r="A666" i="4" s="1"/>
  <c r="AE814" i="7"/>
  <c r="AT243" i="7"/>
  <c r="AA455" i="7"/>
  <c r="BF778" i="7"/>
  <c r="AG436" i="7"/>
  <c r="AH293" i="7"/>
  <c r="AO240" i="7"/>
  <c r="AB705" i="7"/>
  <c r="AE151" i="7"/>
  <c r="AV115" i="7"/>
  <c r="AP676" i="7"/>
  <c r="BJ221" i="7"/>
  <c r="AB629" i="7"/>
  <c r="BB592" i="7"/>
  <c r="AW417" i="7"/>
  <c r="AO213" i="7"/>
  <c r="AS614" i="7"/>
  <c r="BE609" i="7"/>
  <c r="AD491" i="7"/>
  <c r="AA100" i="7"/>
  <c r="AY398" i="7"/>
  <c r="BA366" i="7"/>
  <c r="AC836" i="7"/>
  <c r="BA673" i="7"/>
  <c r="AZ260" i="7"/>
  <c r="AI920" i="7"/>
  <c r="AP224" i="7"/>
  <c r="BI509" i="7"/>
  <c r="AB328" i="7"/>
  <c r="AM614" i="7"/>
  <c r="BB415" i="7"/>
  <c r="AZ894" i="7"/>
  <c r="AH299" i="7"/>
  <c r="BF75" i="7"/>
  <c r="BG159" i="7"/>
  <c r="AM301" i="7"/>
  <c r="AG743" i="7"/>
  <c r="AG891" i="7"/>
  <c r="AO514" i="7"/>
  <c r="AG13" i="7"/>
  <c r="AR313" i="7"/>
  <c r="BA203" i="7"/>
  <c r="AN884" i="7"/>
  <c r="AL515" i="7"/>
  <c r="AV15" i="7"/>
  <c r="AT126" i="7"/>
  <c r="AE311" i="7"/>
  <c r="AF436" i="7"/>
  <c r="BJ915" i="7"/>
  <c r="BB419" i="7"/>
  <c r="BI556" i="7"/>
  <c r="AX857" i="7"/>
  <c r="AG797" i="7"/>
  <c r="AP526" i="7"/>
  <c r="AR357" i="7"/>
  <c r="BE754" i="7"/>
  <c r="BB447" i="7"/>
  <c r="AD839" i="7"/>
  <c r="AG752" i="7"/>
  <c r="BI399" i="7"/>
  <c r="AP559" i="7"/>
  <c r="AI321" i="7"/>
  <c r="AP160" i="7"/>
  <c r="AC999" i="7"/>
  <c r="AB422" i="7"/>
  <c r="AW833" i="7"/>
  <c r="AM757" i="7"/>
  <c r="AA13" i="7"/>
  <c r="AG119" i="7"/>
  <c r="AB44" i="7"/>
  <c r="BB499" i="7"/>
  <c r="BE576" i="7"/>
  <c r="AE476" i="7"/>
  <c r="AF139" i="7"/>
  <c r="AO739" i="7"/>
  <c r="AN990" i="7"/>
  <c r="BJ526" i="7"/>
  <c r="BA926" i="7"/>
  <c r="AK757" i="7"/>
  <c r="AX918" i="7"/>
  <c r="AJ359" i="7"/>
  <c r="A351" i="4" s="1"/>
  <c r="BF835" i="7"/>
  <c r="BG548" i="7"/>
  <c r="BD58" i="7"/>
  <c r="AH237" i="7"/>
  <c r="AR899" i="7"/>
  <c r="AQ977" i="7"/>
  <c r="AM234" i="7"/>
  <c r="AE415" i="7"/>
  <c r="AE16" i="7"/>
  <c r="AH311" i="7"/>
  <c r="AK658" i="7"/>
  <c r="BD384" i="7"/>
  <c r="BA477" i="7"/>
  <c r="BC17" i="7"/>
  <c r="AX112" i="7"/>
  <c r="AC300" i="7"/>
  <c r="BA484" i="7"/>
  <c r="BB916" i="7"/>
  <c r="BG836" i="7"/>
  <c r="AN899" i="7"/>
  <c r="AF140" i="7"/>
  <c r="AO711" i="7"/>
  <c r="AY421" i="7"/>
  <c r="BD922" i="7"/>
  <c r="AW770" i="7"/>
  <c r="BG938" i="7"/>
  <c r="AK434" i="7"/>
  <c r="BG841" i="7"/>
  <c r="AR405" i="7"/>
  <c r="AS335" i="7"/>
  <c r="BE982" i="7"/>
  <c r="AG551" i="7"/>
  <c r="AF383" i="7"/>
  <c r="AZ49" i="7"/>
  <c r="BA117" i="7"/>
  <c r="AA347" i="7"/>
  <c r="AZ650" i="7"/>
  <c r="AH414" i="7"/>
  <c r="BB900" i="7"/>
  <c r="AT980" i="7"/>
  <c r="AQ524" i="7"/>
  <c r="BF760" i="7"/>
  <c r="AT966" i="7"/>
  <c r="AU578" i="7"/>
  <c r="AO250" i="7"/>
  <c r="BJ637" i="7"/>
  <c r="AC909" i="7"/>
  <c r="AZ819" i="7"/>
  <c r="AP341" i="7"/>
  <c r="BE561" i="7"/>
  <c r="BJ54" i="7"/>
  <c r="AP149" i="7"/>
  <c r="BF288" i="7"/>
  <c r="BG932" i="7"/>
  <c r="BI655" i="7"/>
  <c r="AA489" i="7"/>
  <c r="AV321" i="7"/>
  <c r="AR877" i="7"/>
  <c r="BC719" i="7"/>
  <c r="BE803" i="7"/>
  <c r="AF951" i="7"/>
  <c r="AY476" i="7"/>
  <c r="BI996" i="7"/>
  <c r="AI674" i="7"/>
  <c r="AW668" i="7"/>
  <c r="AO556" i="7"/>
  <c r="AD553" i="7"/>
  <c r="AX748" i="7"/>
  <c r="BC203" i="7"/>
  <c r="AX15" i="7"/>
  <c r="BE597" i="7"/>
  <c r="AI931" i="7"/>
  <c r="AJ752" i="7"/>
  <c r="A744" i="4" s="1"/>
  <c r="AV135" i="7"/>
  <c r="AQ305" i="7"/>
  <c r="AW729" i="7"/>
  <c r="AX738" i="7"/>
  <c r="AW298" i="7"/>
  <c r="AY608" i="7"/>
  <c r="BD75" i="7"/>
  <c r="AK851" i="7"/>
  <c r="AM658" i="7"/>
  <c r="AF489" i="7"/>
  <c r="AU447" i="7"/>
  <c r="AV339" i="7"/>
  <c r="AI347" i="7"/>
  <c r="AU56" i="7"/>
  <c r="AJ412" i="7"/>
  <c r="A404" i="4" s="1"/>
  <c r="AZ35" i="7"/>
  <c r="BA375" i="7"/>
  <c r="AU996" i="7"/>
  <c r="AV728" i="7"/>
  <c r="AX757" i="7"/>
  <c r="AU974" i="7"/>
  <c r="AY646" i="7"/>
  <c r="BJ169" i="7"/>
  <c r="AF835" i="7"/>
  <c r="AS569" i="7"/>
  <c r="AS857" i="7"/>
  <c r="BF413" i="7"/>
  <c r="BA962" i="7"/>
  <c r="AQ613" i="7"/>
  <c r="AC191" i="7"/>
  <c r="AS520" i="7"/>
  <c r="AJ974" i="7"/>
  <c r="A966" i="4" s="1"/>
  <c r="AA91" i="7"/>
  <c r="BG253" i="7"/>
  <c r="AA257" i="7"/>
  <c r="AE58" i="7"/>
  <c r="BJ969" i="7"/>
  <c r="BE156" i="7"/>
  <c r="AO972" i="7"/>
  <c r="AQ743" i="7"/>
  <c r="AH93" i="7"/>
  <c r="BC950" i="7"/>
  <c r="AR408" i="7"/>
  <c r="AK621" i="7"/>
  <c r="AT390" i="7"/>
  <c r="AL731" i="7"/>
  <c r="AV526" i="7"/>
  <c r="AF216" i="7"/>
  <c r="AV614" i="7"/>
  <c r="BC413" i="7"/>
  <c r="AX275" i="7"/>
  <c r="AK891" i="7"/>
  <c r="BD635" i="7"/>
  <c r="AS477" i="7"/>
  <c r="AZ197" i="7"/>
  <c r="BB229" i="7"/>
  <c r="BA553" i="7"/>
  <c r="AP29" i="7"/>
  <c r="AI822" i="7"/>
  <c r="AH915" i="7"/>
  <c r="AL897" i="7"/>
  <c r="AX838" i="7"/>
  <c r="AU107" i="7"/>
  <c r="AE359" i="7"/>
  <c r="AI769" i="7"/>
  <c r="AI439" i="7"/>
  <c r="AI730" i="7"/>
  <c r="AT987" i="7"/>
  <c r="AT420" i="7"/>
  <c r="BD719" i="7"/>
  <c r="BA153" i="7"/>
  <c r="BA286" i="7"/>
  <c r="AP397" i="7"/>
  <c r="AP574" i="7"/>
  <c r="AK412" i="7"/>
  <c r="AJ711" i="7"/>
  <c r="A703" i="4" s="1"/>
  <c r="AU990" i="7"/>
  <c r="AB553" i="7"/>
  <c r="BC909" i="7"/>
  <c r="AB206" i="7"/>
  <c r="BI705" i="7"/>
  <c r="AD198" i="7"/>
  <c r="BF833" i="7"/>
  <c r="AT482" i="7"/>
  <c r="AF512" i="7"/>
  <c r="AT859" i="7"/>
  <c r="BC400" i="7"/>
  <c r="BI854" i="7"/>
  <c r="BJ577" i="7"/>
  <c r="BF190" i="7"/>
  <c r="AE556" i="7"/>
  <c r="AP509" i="7"/>
  <c r="BB101" i="7"/>
  <c r="AH980" i="7"/>
  <c r="BJ436" i="7"/>
  <c r="BA874" i="7"/>
  <c r="AE169" i="7"/>
  <c r="BF747" i="7"/>
  <c r="AM492" i="7"/>
  <c r="BI716" i="7"/>
  <c r="AK499" i="7"/>
  <c r="AA456" i="7"/>
  <c r="AL476" i="7"/>
  <c r="AB385" i="7"/>
  <c r="BJ991" i="7"/>
  <c r="AO172" i="7"/>
  <c r="BE997" i="7"/>
  <c r="AW319" i="7"/>
  <c r="AH892" i="7"/>
  <c r="AZ711" i="7"/>
  <c r="AL435" i="7"/>
  <c r="BJ542" i="7"/>
  <c r="AE375" i="7"/>
  <c r="AM235" i="7"/>
  <c r="AH435" i="7"/>
  <c r="AY35" i="7"/>
  <c r="BI974" i="7"/>
  <c r="AA729" i="7"/>
  <c r="AW624" i="7"/>
  <c r="AO935" i="7"/>
  <c r="AB234" i="7"/>
  <c r="AY373" i="7"/>
  <c r="AQ612" i="7"/>
  <c r="AS568" i="7"/>
  <c r="AK122" i="7"/>
  <c r="AV199" i="7"/>
  <c r="AJ494" i="7"/>
  <c r="A486" i="4" s="1"/>
  <c r="AF91" i="7"/>
  <c r="AF114" i="7"/>
  <c r="AB658" i="7"/>
  <c r="AF752" i="7"/>
  <c r="AB352" i="7"/>
  <c r="AB752" i="7"/>
  <c r="AK391" i="7"/>
  <c r="AS373" i="7"/>
  <c r="AC799" i="7"/>
  <c r="AU494" i="7"/>
  <c r="AQ313" i="7"/>
  <c r="BJ797" i="7"/>
  <c r="AS849" i="7"/>
  <c r="AK117" i="7"/>
  <c r="AU900" i="7"/>
  <c r="AI473" i="7"/>
  <c r="AO376" i="7"/>
  <c r="AJ550" i="7"/>
  <c r="A542" i="4" s="1"/>
  <c r="AF451" i="7"/>
  <c r="BA331" i="7"/>
  <c r="AQ755" i="7"/>
  <c r="AG865" i="7"/>
  <c r="AO532" i="7"/>
  <c r="AA934" i="7"/>
  <c r="AB719" i="7"/>
  <c r="AG293" i="7"/>
  <c r="AL150" i="7"/>
  <c r="AM698" i="7"/>
  <c r="AI258" i="7"/>
  <c r="AN559" i="7"/>
  <c r="AN447" i="7"/>
  <c r="AM773" i="7"/>
  <c r="AL859" i="7"/>
  <c r="BG492" i="7"/>
  <c r="AW36" i="7"/>
  <c r="AH800" i="7"/>
  <c r="AB534" i="7"/>
  <c r="AW693" i="7"/>
  <c r="AT229" i="7"/>
  <c r="AY13" i="7"/>
  <c r="AP412" i="7"/>
  <c r="AL16" i="7"/>
  <c r="BD435" i="7"/>
  <c r="AB650" i="7"/>
  <c r="AL447" i="7"/>
  <c r="BB381" i="7"/>
  <c r="AO383" i="7"/>
  <c r="AG774" i="7"/>
  <c r="AE373" i="7"/>
  <c r="AN301" i="7"/>
  <c r="BA719" i="7"/>
  <c r="AB996" i="7"/>
  <c r="AN390" i="7"/>
  <c r="AG275" i="7"/>
  <c r="BD277" i="7"/>
  <c r="AE803" i="7"/>
  <c r="AX99" i="7"/>
  <c r="AQ956" i="7"/>
  <c r="AB532" i="7"/>
  <c r="AB13" i="7"/>
  <c r="BC517" i="7"/>
  <c r="BG779" i="7"/>
  <c r="AT714" i="7"/>
  <c r="AD766" i="7"/>
  <c r="BI348" i="7"/>
  <c r="AY610" i="7"/>
  <c r="AP347" i="7"/>
  <c r="BI51" i="7"/>
  <c r="BA975" i="7"/>
  <c r="AR110" i="7"/>
  <c r="AC491" i="7"/>
  <c r="BI636" i="7"/>
  <c r="AD739" i="7"/>
  <c r="AE180" i="7"/>
  <c r="AP100" i="7"/>
  <c r="AU174" i="7"/>
  <c r="AY491" i="7"/>
  <c r="AL977" i="7"/>
  <c r="AS21" i="7"/>
  <c r="AG50" i="7"/>
  <c r="AF475" i="7"/>
  <c r="AN475" i="7"/>
  <c r="AA434" i="7"/>
  <c r="AC553" i="7"/>
  <c r="AP298" i="7"/>
  <c r="BD177" i="7"/>
  <c r="AB714" i="7"/>
  <c r="AN328" i="7"/>
  <c r="AU156" i="7"/>
  <c r="BF436" i="7"/>
  <c r="AV597" i="7"/>
  <c r="AS82" i="7"/>
  <c r="AY728" i="7"/>
  <c r="AZ414" i="7"/>
  <c r="BB950" i="7"/>
  <c r="BJ108" i="7"/>
  <c r="AC559" i="7"/>
  <c r="BD319" i="7"/>
  <c r="BB162" i="7"/>
  <c r="BA522" i="7"/>
  <c r="BB235" i="7"/>
  <c r="BD634" i="7"/>
  <c r="AJ403" i="7"/>
  <c r="A395" i="4" s="1"/>
  <c r="AE997" i="7"/>
  <c r="AS47" i="7"/>
  <c r="AU379" i="7"/>
  <c r="AI517" i="7"/>
  <c r="AX22" i="7"/>
  <c r="AO100" i="7"/>
  <c r="AM857" i="7"/>
  <c r="AQ605" i="7"/>
  <c r="BF250" i="7"/>
  <c r="BA309" i="7"/>
  <c r="AU512" i="7"/>
  <c r="AW375" i="7"/>
  <c r="AP138" i="7"/>
  <c r="BB100" i="7"/>
  <c r="BF996" i="7"/>
  <c r="AD990" i="7"/>
  <c r="BD769" i="7"/>
  <c r="BA457" i="7"/>
  <c r="AS981" i="7"/>
  <c r="AU651" i="7"/>
  <c r="AC897" i="7"/>
  <c r="AQ91" i="7"/>
  <c r="BA612" i="7"/>
  <c r="AQ180" i="7"/>
  <c r="AU388" i="7"/>
  <c r="AG808" i="7"/>
  <c r="AX135" i="7"/>
  <c r="AJ881" i="7"/>
  <c r="A873" i="4" s="1"/>
  <c r="AU522" i="7"/>
  <c r="AA842" i="7"/>
  <c r="AH385" i="7"/>
  <c r="BD935" i="7"/>
  <c r="AI328" i="7"/>
  <c r="AH698" i="7"/>
  <c r="AP757" i="7"/>
  <c r="BI174" i="7"/>
  <c r="AL997" i="7"/>
  <c r="AU538" i="7"/>
  <c r="AN412" i="7"/>
  <c r="AX910" i="7"/>
  <c r="BD352" i="7"/>
  <c r="AA554" i="7"/>
  <c r="AP151" i="7"/>
  <c r="AG728" i="7"/>
  <c r="AH532" i="7"/>
  <c r="BC41" i="7"/>
  <c r="AA915" i="7"/>
  <c r="AK554" i="7"/>
  <c r="AQ402" i="7"/>
  <c r="AY67" i="7"/>
  <c r="AR624" i="7"/>
  <c r="AX788" i="7"/>
  <c r="AE290" i="7"/>
  <c r="AH447" i="7"/>
  <c r="AV884" i="7"/>
  <c r="AX190" i="7"/>
  <c r="AX115" i="7"/>
  <c r="BJ44" i="7"/>
  <c r="AM466" i="7"/>
  <c r="BG658" i="7"/>
  <c r="AX794" i="7"/>
  <c r="BD19" i="7"/>
  <c r="BJ13" i="7"/>
  <c r="BD681" i="7"/>
  <c r="AQ672" i="7"/>
  <c r="AL918" i="7"/>
  <c r="AG195" i="7"/>
  <c r="AU995" i="7"/>
  <c r="AQ836" i="7"/>
  <c r="AZ531" i="7"/>
  <c r="AB974" i="7"/>
  <c r="BA894" i="7"/>
  <c r="AS574" i="7"/>
  <c r="AZ623" i="7"/>
  <c r="AI489" i="7"/>
  <c r="AF35" i="7"/>
  <c r="AU285" i="7"/>
  <c r="AB623" i="7"/>
  <c r="AO138" i="7"/>
  <c r="AL597" i="7"/>
  <c r="BF729" i="7"/>
  <c r="AH314" i="7"/>
  <c r="BE375" i="7"/>
  <c r="AY796" i="7"/>
  <c r="AF841" i="7"/>
  <c r="BC89" i="7"/>
  <c r="BC548" i="7"/>
  <c r="BF845" i="7"/>
  <c r="AF854" i="7"/>
  <c r="AG256" i="7"/>
  <c r="AU729" i="7"/>
  <c r="BG513" i="7"/>
  <c r="AP637" i="7"/>
  <c r="AL719" i="7"/>
  <c r="AW211" i="7"/>
  <c r="AL412" i="7"/>
  <c r="BI41" i="7"/>
  <c r="AE871" i="7"/>
  <c r="BF357" i="7"/>
  <c r="AU738" i="7"/>
  <c r="AR49" i="7"/>
  <c r="BG808" i="7"/>
  <c r="BF797" i="7"/>
  <c r="AV156" i="7"/>
  <c r="AD597" i="7"/>
  <c r="BC961" i="7"/>
  <c r="AL21" i="7"/>
  <c r="AK113" i="7"/>
  <c r="AQ234" i="7"/>
  <c r="AW996" i="7"/>
  <c r="AS258" i="7"/>
  <c r="AF784" i="7"/>
  <c r="AZ338" i="7"/>
  <c r="AQ211" i="7"/>
  <c r="AM891" i="7"/>
  <c r="AN582" i="7"/>
  <c r="BG204" i="7"/>
  <c r="BD224" i="7"/>
  <c r="AH982" i="7"/>
  <c r="BI292" i="7"/>
  <c r="BJ996" i="7"/>
  <c r="AJ12" i="7"/>
  <c r="A4" i="4" s="1"/>
  <c r="AJ75" i="7"/>
  <c r="A67" i="4" s="1"/>
  <c r="AP477" i="7"/>
  <c r="AB192" i="7"/>
  <c r="AJ522" i="7"/>
  <c r="A514" i="4" s="1"/>
  <c r="BJ781" i="7"/>
  <c r="AS153" i="7"/>
  <c r="BA930" i="7"/>
  <c r="AW101" i="7"/>
  <c r="AU376" i="7"/>
  <c r="BB44" i="7"/>
  <c r="AC21" i="7"/>
  <c r="AX820" i="7"/>
  <c r="BA856" i="7"/>
  <c r="BB181" i="7"/>
  <c r="BG305" i="7"/>
  <c r="BA907" i="7"/>
  <c r="AY689" i="7"/>
  <c r="AI736" i="7"/>
  <c r="AM430" i="7"/>
  <c r="AB383" i="7"/>
  <c r="AU226" i="7"/>
  <c r="AH559" i="7"/>
  <c r="AP15" i="7"/>
  <c r="AU440" i="7"/>
  <c r="AT14" i="7"/>
  <c r="AS884" i="7"/>
  <c r="AV731" i="7"/>
  <c r="AX461" i="7"/>
  <c r="BC92" i="7"/>
  <c r="BG899" i="7"/>
  <c r="AR996" i="7"/>
  <c r="BA256" i="7"/>
  <c r="AO56" i="7"/>
  <c r="AD55" i="7"/>
  <c r="BG348" i="7"/>
  <c r="AY693" i="7"/>
  <c r="AR311" i="7"/>
  <c r="BJ884" i="7"/>
  <c r="AI537" i="7"/>
  <c r="BI411" i="7"/>
  <c r="AT750" i="7"/>
  <c r="AA44" i="7"/>
  <c r="AH177" i="7"/>
  <c r="AM825" i="7"/>
  <c r="BA67" i="7"/>
  <c r="BC561" i="7"/>
  <c r="AR235" i="7"/>
  <c r="AO243" i="7"/>
  <c r="BG115" i="7"/>
  <c r="AF187" i="7"/>
  <c r="BB620" i="7"/>
  <c r="AA728" i="7"/>
  <c r="AD714" i="7"/>
  <c r="BJ429" i="7"/>
  <c r="AP413" i="7"/>
  <c r="AH995" i="7"/>
  <c r="BC597" i="7"/>
  <c r="BA15" i="7"/>
  <c r="AC829" i="7"/>
  <c r="AQ13" i="7"/>
  <c r="AA513" i="7"/>
  <c r="AF689" i="7"/>
  <c r="AV624" i="7"/>
  <c r="AE135" i="7"/>
  <c r="AV92" i="7"/>
  <c r="BF92" i="7"/>
  <c r="AS705" i="7"/>
  <c r="AJ991" i="7"/>
  <c r="A983" i="4" s="1"/>
  <c r="AP130" i="7"/>
  <c r="AZ771" i="7"/>
  <c r="AB548" i="7"/>
  <c r="AM620" i="7"/>
  <c r="BD139" i="7"/>
  <c r="AK343" i="7"/>
  <c r="AL371" i="7"/>
  <c r="AZ728" i="7"/>
  <c r="BD596" i="7"/>
  <c r="AJ719" i="7"/>
  <c r="A711" i="4" s="1"/>
  <c r="BE532" i="7"/>
  <c r="AF900" i="7"/>
  <c r="AL530" i="7"/>
  <c r="AC320" i="7"/>
  <c r="AO741" i="7"/>
  <c r="BF381" i="7"/>
  <c r="AG553" i="7"/>
  <c r="AJ275" i="7"/>
  <c r="A267" i="4" s="1"/>
  <c r="BE129" i="7"/>
  <c r="AY285" i="7"/>
  <c r="AZ699" i="7"/>
  <c r="AL927" i="7"/>
  <c r="AF390" i="7"/>
  <c r="AC844" i="7"/>
  <c r="AU981" i="7"/>
  <c r="BD494" i="7"/>
  <c r="AM81" i="7"/>
  <c r="AW272" i="7"/>
  <c r="AP429" i="7"/>
  <c r="AY907" i="7"/>
  <c r="AZ14" i="7"/>
  <c r="AT922" i="7"/>
  <c r="AO930" i="7"/>
  <c r="AH54" i="7"/>
  <c r="AG579" i="7"/>
  <c r="BA351" i="7"/>
  <c r="AR300" i="7"/>
  <c r="AR612" i="7"/>
  <c r="AR44" i="7"/>
  <c r="AS211" i="7"/>
  <c r="BJ272" i="7"/>
  <c r="AG390" i="7"/>
  <c r="AB187" i="7"/>
  <c r="AT52" i="7"/>
  <c r="AF74" i="7"/>
  <c r="BA743" i="7"/>
  <c r="BD375" i="7"/>
  <c r="AI935" i="7"/>
  <c r="BG298" i="7"/>
  <c r="AB743" i="7"/>
  <c r="AX856" i="7"/>
  <c r="AR413" i="7"/>
  <c r="AV572" i="7"/>
  <c r="AU868" i="7"/>
  <c r="AZ779" i="7"/>
  <c r="AZ748" i="7"/>
  <c r="AC335" i="7"/>
  <c r="BD436" i="7"/>
  <c r="AW873" i="7"/>
  <c r="AN398" i="7"/>
  <c r="AP542" i="7"/>
  <c r="AD153" i="7"/>
  <c r="AB559" i="7"/>
  <c r="AR161" i="7"/>
  <c r="AR849" i="7"/>
  <c r="AK352" i="7"/>
  <c r="AC509" i="7"/>
  <c r="BA867" i="7"/>
  <c r="AU421" i="7"/>
  <c r="AI663" i="7"/>
  <c r="AN596" i="7"/>
  <c r="AT918" i="7"/>
  <c r="AU781" i="7"/>
  <c r="AF624" i="7"/>
  <c r="AV499" i="7"/>
  <c r="AN661" i="7"/>
  <c r="AR358" i="7"/>
  <c r="BI961" i="7"/>
  <c r="AJ421" i="7"/>
  <c r="A413" i="4" s="1"/>
  <c r="AM774" i="7"/>
  <c r="AH849" i="7"/>
  <c r="AP403" i="7"/>
  <c r="AT151" i="7"/>
  <c r="AW590" i="7"/>
  <c r="AT413" i="7"/>
  <c r="AR328" i="7"/>
  <c r="BC317" i="7"/>
  <c r="AR995" i="7"/>
  <c r="AA327" i="7"/>
  <c r="AG173" i="7"/>
  <c r="BD621" i="7"/>
  <c r="BA35" i="7"/>
  <c r="AH499" i="7"/>
  <c r="AK839" i="7"/>
  <c r="AQ414" i="7"/>
  <c r="AV241" i="7"/>
  <c r="AL438" i="7"/>
  <c r="AH521" i="7"/>
  <c r="AY675" i="7"/>
  <c r="AC174" i="7"/>
  <c r="AH597" i="7"/>
  <c r="AU289" i="7"/>
  <c r="BG633" i="7"/>
  <c r="BD894" i="7"/>
  <c r="AV550" i="7"/>
  <c r="AQ758" i="7"/>
  <c r="AB212" i="7"/>
  <c r="AU154" i="7"/>
  <c r="AU587" i="7"/>
  <c r="AS112" i="7"/>
  <c r="AK153" i="7"/>
  <c r="AK341" i="7"/>
  <c r="AA211" i="7"/>
  <c r="BJ760" i="7"/>
  <c r="AM196" i="7"/>
  <c r="AB414" i="7"/>
  <c r="AD971" i="7"/>
  <c r="BC338" i="7"/>
  <c r="AN839" i="7"/>
  <c r="AG290" i="7"/>
  <c r="AM781" i="7"/>
  <c r="AP484" i="7"/>
  <c r="AP236" i="7"/>
  <c r="AW212" i="7"/>
  <c r="AM646" i="7"/>
  <c r="AG441" i="7"/>
  <c r="AX369" i="7"/>
  <c r="BD150" i="7"/>
  <c r="AG959" i="7"/>
  <c r="AM379" i="7"/>
  <c r="AG473" i="7"/>
  <c r="BA788" i="7"/>
  <c r="AN877" i="7"/>
  <c r="AV907" i="7"/>
  <c r="AD719" i="7"/>
  <c r="BG476" i="7"/>
  <c r="AC76" i="7"/>
  <c r="AB874" i="7"/>
  <c r="AW969" i="7"/>
  <c r="AI526" i="7"/>
  <c r="AN240" i="7"/>
  <c r="BD390" i="7"/>
  <c r="AR530" i="7"/>
  <c r="AA757" i="7"/>
  <c r="AN515" i="7"/>
  <c r="AA206" i="7"/>
  <c r="AX195" i="7"/>
  <c r="AO91" i="7"/>
  <c r="AM319" i="7"/>
  <c r="AD758" i="7"/>
  <c r="AE527" i="7"/>
  <c r="AC211" i="7"/>
  <c r="AP309" i="7"/>
  <c r="AA874" i="7"/>
  <c r="AG886" i="7"/>
  <c r="AB108" i="7"/>
  <c r="AN403" i="7"/>
  <c r="AS293" i="7"/>
  <c r="BG615" i="7"/>
  <c r="BI561" i="7"/>
  <c r="AY22" i="7"/>
  <c r="AX717" i="7"/>
  <c r="AF693" i="7"/>
  <c r="AK422" i="7"/>
  <c r="BD341" i="7"/>
  <c r="AS729" i="7"/>
  <c r="BI569" i="7"/>
  <c r="AN585" i="7"/>
  <c r="AZ489" i="7"/>
  <c r="BA120" i="7"/>
  <c r="BA812" i="7"/>
  <c r="AK150" i="7"/>
  <c r="AQ779" i="7"/>
  <c r="AI970" i="7"/>
  <c r="AQ480" i="7"/>
  <c r="AE774" i="7"/>
  <c r="AR314" i="7"/>
  <c r="BF509" i="7"/>
  <c r="AQ197" i="7"/>
  <c r="AS564" i="7"/>
  <c r="BA927" i="7"/>
  <c r="AO474" i="7"/>
  <c r="AE522" i="7"/>
  <c r="AW122" i="7"/>
  <c r="BJ305" i="7"/>
  <c r="AD532" i="7"/>
  <c r="AY55" i="7"/>
  <c r="AU698" i="7"/>
  <c r="AL109" i="7"/>
  <c r="AR205" i="7"/>
  <c r="AA240" i="7"/>
  <c r="AV736" i="7"/>
  <c r="BB159" i="7"/>
  <c r="BE219" i="7"/>
  <c r="AW803" i="7"/>
  <c r="AP360" i="7"/>
  <c r="AK115" i="7"/>
  <c r="AD796" i="7"/>
  <c r="BA55" i="7"/>
  <c r="BI637" i="7"/>
  <c r="AB535" i="7"/>
  <c r="AB195" i="7"/>
  <c r="AO623" i="7"/>
  <c r="BD653" i="7"/>
  <c r="BJ698" i="7"/>
  <c r="AZ182" i="7"/>
  <c r="AK913" i="7"/>
  <c r="AU689" i="7"/>
  <c r="BB596" i="7"/>
  <c r="AJ29" i="7"/>
  <c r="A21" i="4" s="1"/>
  <c r="AK510" i="7"/>
  <c r="AL855" i="7"/>
  <c r="AK318" i="7"/>
  <c r="AW532" i="7"/>
  <c r="AU705" i="7"/>
  <c r="AB873" i="7"/>
  <c r="BA158" i="7"/>
  <c r="AG550" i="7"/>
  <c r="BG422" i="7"/>
  <c r="BI539" i="7"/>
  <c r="AY743" i="7"/>
  <c r="BF259" i="7"/>
  <c r="AG84" i="7"/>
  <c r="AL569" i="7"/>
  <c r="AH741" i="7"/>
  <c r="BE420" i="7"/>
  <c r="AJ813" i="7"/>
  <c r="A805" i="4" s="1"/>
  <c r="AT530" i="7"/>
  <c r="AS542" i="7"/>
  <c r="BD613" i="7"/>
  <c r="AQ29" i="7"/>
  <c r="AR82" i="7"/>
  <c r="AD582" i="7"/>
  <c r="AQ161" i="7"/>
  <c r="BJ737" i="7"/>
  <c r="BB675" i="7"/>
  <c r="AD392" i="7"/>
  <c r="BB717" i="7"/>
  <c r="BB681" i="7"/>
  <c r="AA466" i="7"/>
  <c r="AO790" i="7"/>
  <c r="AY237" i="7"/>
  <c r="AA968" i="7"/>
  <c r="AJ930" i="7"/>
  <c r="A922" i="4" s="1"/>
  <c r="BD250" i="7"/>
  <c r="AQ76" i="7"/>
  <c r="AL970" i="7"/>
  <c r="BE898" i="7"/>
  <c r="AF328" i="7"/>
  <c r="AN220" i="7"/>
  <c r="AP261" i="7"/>
  <c r="AA820" i="7"/>
  <c r="AG951" i="7"/>
  <c r="AW408" i="7"/>
  <c r="BD256" i="7"/>
  <c r="BF892" i="7"/>
  <c r="BE899" i="7"/>
  <c r="AW164" i="7"/>
  <c r="BE473" i="7"/>
  <c r="AK908" i="7"/>
  <c r="AD288" i="7"/>
  <c r="AF555" i="7"/>
  <c r="AZ675" i="7"/>
  <c r="AY621" i="7"/>
  <c r="AA56" i="7"/>
  <c r="AK22" i="7"/>
  <c r="AG41" i="7"/>
  <c r="AY109" i="7"/>
  <c r="AX836" i="7"/>
  <c r="AT899" i="7"/>
  <c r="AG995" i="7"/>
  <c r="AI498" i="7"/>
  <c r="AD948" i="7"/>
  <c r="AK728" i="7"/>
  <c r="AA162" i="7"/>
  <c r="AT784" i="7"/>
  <c r="AH161" i="7"/>
  <c r="AZ948" i="7"/>
  <c r="AA460" i="7"/>
  <c r="AC473" i="7"/>
  <c r="BC748" i="7"/>
  <c r="BC518" i="7"/>
  <c r="AN634" i="7"/>
  <c r="AB399" i="7"/>
  <c r="AM447" i="7"/>
  <c r="AV783" i="7"/>
  <c r="AX187" i="7"/>
  <c r="AW109" i="7"/>
  <c r="AX226" i="7"/>
  <c r="AX927" i="7"/>
  <c r="AO484" i="7"/>
  <c r="AO390" i="7"/>
  <c r="BC376" i="7"/>
  <c r="AB915" i="7"/>
  <c r="AY355" i="7"/>
  <c r="BC107" i="7"/>
  <c r="BI910" i="7"/>
  <c r="AR280" i="7"/>
  <c r="AW130" i="7"/>
  <c r="BD849" i="7"/>
  <c r="AY773" i="7"/>
  <c r="AD140" i="7"/>
  <c r="AT36" i="7"/>
  <c r="AW74" i="7"/>
  <c r="AN548" i="7"/>
  <c r="AQ385" i="7"/>
  <c r="AL520" i="7"/>
  <c r="BJ758" i="7"/>
  <c r="AO820" i="7"/>
  <c r="BC149" i="7"/>
  <c r="AW961" i="7"/>
  <c r="AH540" i="7"/>
  <c r="AV849" i="7"/>
  <c r="AL436" i="7"/>
  <c r="BE255" i="7"/>
  <c r="BE731" i="7"/>
  <c r="AP513" i="7"/>
  <c r="AP41" i="7"/>
  <c r="BB854" i="7"/>
  <c r="AO118" i="7"/>
  <c r="BG457" i="7"/>
  <c r="AA84" i="7"/>
  <c r="AC974" i="7"/>
  <c r="BF842" i="7"/>
  <c r="BG844" i="7"/>
  <c r="AW29" i="7"/>
  <c r="AV347" i="7"/>
  <c r="BE190" i="7"/>
  <c r="AQ661" i="7"/>
  <c r="AR915" i="7"/>
  <c r="AZ758" i="7"/>
  <c r="AG978" i="7"/>
  <c r="AH788" i="7"/>
  <c r="AP235" i="7"/>
  <c r="AP244" i="7"/>
  <c r="BJ579" i="7"/>
  <c r="AP598" i="7"/>
  <c r="AU341" i="7"/>
  <c r="BF595" i="7"/>
  <c r="AU321" i="7"/>
  <c r="BF434" i="7"/>
  <c r="AX755" i="7"/>
  <c r="AP894" i="7"/>
  <c r="AF640" i="7"/>
  <c r="BF609" i="7"/>
  <c r="BD397" i="7"/>
  <c r="AY867" i="7"/>
  <c r="BB148" i="7"/>
  <c r="AF158" i="7"/>
  <c r="AV399" i="7"/>
  <c r="AF836" i="7"/>
  <c r="AK411" i="7"/>
  <c r="BJ67" i="7"/>
  <c r="AM138" i="7"/>
  <c r="AA388" i="7"/>
  <c r="AJ436" i="7"/>
  <c r="A428" i="4" s="1"/>
  <c r="AX537" i="7"/>
  <c r="AW300" i="7"/>
  <c r="AO798" i="7"/>
  <c r="AX501" i="7"/>
  <c r="AE755" i="7"/>
  <c r="AS156" i="7"/>
  <c r="AS817" i="7"/>
  <c r="BB126" i="7"/>
  <c r="AL975" i="7"/>
  <c r="BG829" i="7"/>
  <c r="AH238" i="7"/>
  <c r="AV716" i="7"/>
  <c r="AH130" i="7"/>
  <c r="BE192" i="7"/>
  <c r="BF961" i="7"/>
  <c r="AY436" i="7"/>
  <c r="AQ597" i="7"/>
  <c r="AC894" i="7"/>
  <c r="AW601" i="7"/>
  <c r="AY209" i="7"/>
  <c r="AV109" i="7"/>
  <c r="AD868" i="7"/>
  <c r="AB948" i="7"/>
  <c r="BI894" i="7"/>
  <c r="AT594" i="7"/>
  <c r="AA101" i="7"/>
  <c r="AC14" i="7"/>
  <c r="BC484" i="7"/>
  <c r="AY987" i="7"/>
  <c r="AN131" i="7"/>
  <c r="AA258" i="7"/>
  <c r="AJ956" i="7"/>
  <c r="A948" i="4" s="1"/>
  <c r="AE199" i="7"/>
  <c r="AK126" i="7"/>
  <c r="AB484" i="7"/>
  <c r="AD378" i="7"/>
  <c r="AZ13" i="7"/>
  <c r="AJ775" i="7"/>
  <c r="A767" i="4" s="1"/>
  <c r="AX969" i="7"/>
  <c r="AK938" i="7"/>
  <c r="BF714" i="7"/>
  <c r="AO328" i="7"/>
  <c r="AJ348" i="7"/>
  <c r="A340" i="4" s="1"/>
  <c r="AR422" i="7"/>
  <c r="AW640" i="7"/>
  <c r="BI311" i="7"/>
  <c r="AT634" i="7"/>
  <c r="AF950" i="7"/>
  <c r="AP154" i="7"/>
  <c r="AM110" i="7"/>
  <c r="BF850" i="7"/>
  <c r="AX844" i="7"/>
  <c r="AR640" i="7"/>
  <c r="AA457" i="7"/>
  <c r="AX385" i="7"/>
  <c r="AT131" i="7"/>
  <c r="AH220" i="7"/>
  <c r="BB621" i="7"/>
  <c r="AY668" i="7"/>
  <c r="BC978" i="7"/>
  <c r="AL932" i="7"/>
  <c r="AN766" i="7"/>
  <c r="AS494" i="7"/>
  <c r="BD845" i="7"/>
  <c r="AH613" i="7"/>
  <c r="AY339" i="7"/>
  <c r="BI626" i="7"/>
  <c r="BJ549" i="7"/>
  <c r="BE692" i="7"/>
  <c r="AF152" i="7"/>
  <c r="AU674" i="7"/>
  <c r="BC486" i="7"/>
  <c r="AI834" i="7"/>
  <c r="AX796" i="7"/>
  <c r="AR47" i="7"/>
  <c r="AN491" i="7"/>
  <c r="AB276" i="7"/>
  <c r="AX484" i="7"/>
  <c r="AK734" i="7"/>
  <c r="AW275" i="7"/>
  <c r="AI352" i="7"/>
  <c r="AH582" i="7"/>
  <c r="AC161" i="7"/>
  <c r="AI414" i="7"/>
  <c r="BB327" i="7"/>
  <c r="BJ980" i="7"/>
  <c r="AN292" i="7"/>
  <c r="BB234" i="7"/>
  <c r="AL497" i="7"/>
  <c r="AW379" i="7"/>
  <c r="BD473" i="7"/>
  <c r="AI673" i="7"/>
  <c r="AN197" i="7"/>
  <c r="BA626" i="7"/>
  <c r="BG818" i="7"/>
  <c r="AX771" i="7"/>
  <c r="AR309" i="7"/>
  <c r="BA572" i="7"/>
  <c r="AG210" i="7"/>
  <c r="BE717" i="7"/>
  <c r="BB743" i="7"/>
  <c r="BI731" i="7"/>
  <c r="BD881" i="7"/>
  <c r="AR796" i="7"/>
  <c r="AJ71" i="7"/>
  <c r="A63" i="4" s="1"/>
  <c r="BJ819" i="7"/>
  <c r="BI892" i="7"/>
  <c r="AH288" i="7"/>
  <c r="AQ126" i="7"/>
  <c r="AJ698" i="7"/>
  <c r="A690" i="4" s="1"/>
  <c r="AZ770" i="7"/>
  <c r="BF520" i="7"/>
  <c r="AD820" i="7"/>
  <c r="AZ537" i="7"/>
  <c r="AY624" i="7"/>
  <c r="AP650" i="7"/>
  <c r="AY714" i="7"/>
  <c r="AO311" i="7"/>
  <c r="AK162" i="7"/>
  <c r="AC314" i="7"/>
  <c r="AF18" i="7"/>
  <c r="AW20" i="7"/>
  <c r="AE766" i="7"/>
  <c r="AD20" i="7"/>
  <c r="AA239" i="7"/>
  <c r="AG624" i="7"/>
  <c r="BF352" i="7"/>
  <c r="AO476" i="7"/>
  <c r="AJ84" i="7"/>
  <c r="A76" i="4" s="1"/>
  <c r="BJ11" i="7"/>
  <c r="BI517" i="7"/>
  <c r="AG338" i="7"/>
  <c r="AX507" i="7"/>
  <c r="AO821" i="7"/>
  <c r="AA982" i="7"/>
  <c r="AE240" i="7"/>
  <c r="AO779" i="7"/>
  <c r="AD808" i="7"/>
  <c r="BD476" i="7"/>
  <c r="AD314" i="7"/>
  <c r="AK93" i="7"/>
  <c r="AK542" i="7"/>
  <c r="AB435" i="7"/>
  <c r="BJ784" i="7"/>
  <c r="AM112" i="7"/>
  <c r="BF913" i="7"/>
  <c r="BF750" i="7"/>
  <c r="AF235" i="7"/>
  <c r="BI551" i="7"/>
  <c r="AQ288" i="7"/>
  <c r="AS821" i="7"/>
  <c r="AG572" i="7"/>
  <c r="BC990" i="7"/>
  <c r="AR621" i="7"/>
  <c r="BC951" i="7"/>
  <c r="AB447" i="7"/>
  <c r="BB343" i="7"/>
  <c r="AQ122" i="7"/>
  <c r="BB922" i="7"/>
  <c r="AE531" i="7"/>
  <c r="AP191" i="7"/>
  <c r="AD574" i="7"/>
  <c r="AW587" i="7"/>
  <c r="AB151" i="7"/>
  <c r="AQ100" i="7"/>
  <c r="AE730" i="7"/>
  <c r="BB397" i="7"/>
  <c r="AC422" i="7"/>
  <c r="BD492" i="7"/>
  <c r="BB67" i="7"/>
  <c r="BF198" i="7"/>
  <c r="AD771" i="7"/>
  <c r="AE761" i="7"/>
  <c r="AK87" i="7"/>
  <c r="BG473" i="7"/>
  <c r="AH456" i="7"/>
  <c r="AY829" i="7"/>
  <c r="BJ891" i="7"/>
  <c r="AX491" i="7"/>
  <c r="BJ138" i="7"/>
  <c r="AW530" i="7"/>
  <c r="AH303" i="7"/>
  <c r="BC900" i="7"/>
  <c r="AJ117" i="7"/>
  <c r="A109" i="4" s="1"/>
  <c r="AL813" i="7"/>
  <c r="AA376" i="7"/>
  <c r="AY221" i="7"/>
  <c r="AH833" i="7"/>
  <c r="AE918" i="7"/>
  <c r="BF328" i="7"/>
  <c r="BB156" i="7"/>
  <c r="AE408" i="7"/>
  <c r="AO348" i="7"/>
  <c r="AK972" i="7"/>
  <c r="BG532" i="7"/>
  <c r="AR436" i="7"/>
  <c r="AW847" i="7"/>
  <c r="AS122" i="7"/>
  <c r="AS119" i="7"/>
  <c r="AC517" i="7"/>
  <c r="AG161" i="7"/>
  <c r="AI648" i="7"/>
  <c r="AZ369" i="7"/>
  <c r="AB14" i="7"/>
  <c r="AC951" i="7"/>
  <c r="AI977" i="7"/>
  <c r="AH117" i="7"/>
  <c r="BI549" i="7"/>
  <c r="AI447" i="7"/>
  <c r="AI741" i="7"/>
  <c r="AG375" i="7"/>
  <c r="BI907" i="7"/>
  <c r="AH510" i="7"/>
  <c r="AS465" i="7"/>
  <c r="AE626" i="7"/>
  <c r="AV530" i="7"/>
  <c r="AS751" i="7"/>
  <c r="AZ475" i="7"/>
  <c r="AF314" i="7"/>
  <c r="AN736" i="7"/>
  <c r="AP846" i="7"/>
  <c r="AS50" i="7"/>
  <c r="AQ855" i="7"/>
  <c r="AB274" i="7"/>
  <c r="BG594" i="7"/>
  <c r="AK522" i="7"/>
  <c r="AK535" i="7"/>
  <c r="AY596" i="7"/>
  <c r="BD693" i="7"/>
  <c r="BF657" i="7"/>
  <c r="AP497" i="7"/>
  <c r="BD790" i="7"/>
  <c r="AF611" i="7"/>
  <c r="AB376" i="7"/>
  <c r="AV203" i="7"/>
  <c r="AB226" i="7"/>
  <c r="AC140" i="7"/>
  <c r="AY199" i="7"/>
  <c r="AN727" i="7"/>
  <c r="AB977" i="7"/>
  <c r="AI729" i="7"/>
  <c r="AX16" i="7"/>
  <c r="AT94" i="7"/>
  <c r="BD221" i="7"/>
  <c r="AR891" i="7"/>
  <c r="AU758" i="7"/>
  <c r="AL474" i="7"/>
  <c r="BJ537" i="7"/>
  <c r="AL421" i="7"/>
  <c r="BI156" i="7"/>
  <c r="AV216" i="7"/>
  <c r="AV360" i="7"/>
  <c r="AK582" i="7"/>
  <c r="BE629" i="7"/>
  <c r="BC455" i="7"/>
  <c r="AZ719" i="7"/>
  <c r="AE104" i="7"/>
  <c r="AS658" i="7"/>
  <c r="AG199" i="7"/>
  <c r="BJ956" i="7"/>
  <c r="AJ293" i="7"/>
  <c r="A285" i="4" s="1"/>
  <c r="AI403" i="7"/>
  <c r="AT985" i="7"/>
  <c r="AI623" i="7"/>
  <c r="AO181" i="7"/>
  <c r="AR223" i="7"/>
  <c r="AQ82" i="7"/>
  <c r="AC781" i="7"/>
  <c r="AM22" i="7"/>
  <c r="AV120" i="7"/>
  <c r="AG769" i="7"/>
  <c r="BE869" i="7"/>
  <c r="BA980" i="7"/>
  <c r="BC530" i="7"/>
  <c r="AM766" i="7"/>
  <c r="AX819" i="7"/>
  <c r="AL139" i="7"/>
  <c r="AK498" i="7"/>
  <c r="BB54" i="7"/>
  <c r="AD522" i="7"/>
  <c r="AG760" i="7"/>
  <c r="AA926" i="7"/>
  <c r="AJ912" i="7"/>
  <c r="A904" i="4" s="1"/>
  <c r="BE290" i="7"/>
  <c r="AY380" i="7"/>
  <c r="AQ731" i="7"/>
  <c r="AN518" i="7"/>
  <c r="AV469" i="7"/>
  <c r="BD528" i="7"/>
  <c r="BD101" i="7"/>
  <c r="BI224" i="7"/>
  <c r="AC510" i="7"/>
  <c r="AY296" i="7"/>
  <c r="AQ99" i="7"/>
  <c r="AQ26" i="7"/>
  <c r="AV240" i="7"/>
  <c r="AT802" i="7"/>
  <c r="BF113" i="7"/>
  <c r="BI839" i="7"/>
  <c r="AC441" i="7"/>
  <c r="AM598" i="7"/>
  <c r="BB773" i="7"/>
  <c r="AX243" i="7"/>
  <c r="AF913" i="7"/>
  <c r="AT897" i="7"/>
  <c r="BG819" i="7"/>
  <c r="AH387" i="7"/>
  <c r="AG739" i="7"/>
  <c r="BC964" i="7"/>
  <c r="AZ899" i="7"/>
  <c r="AZ256" i="7"/>
  <c r="AM497" i="7"/>
  <c r="AH938" i="7"/>
  <c r="AM548" i="7"/>
  <c r="AL668" i="7"/>
  <c r="AJ471" i="7"/>
  <c r="A463" i="4" s="1"/>
  <c r="AB398" i="7"/>
  <c r="BE515" i="7"/>
  <c r="AO900" i="7"/>
  <c r="AR476" i="7"/>
  <c r="AD197" i="7"/>
  <c r="AV288" i="7"/>
  <c r="AG839" i="7"/>
  <c r="AV275" i="7"/>
  <c r="AI675" i="7"/>
  <c r="BA990" i="7"/>
  <c r="AT169" i="7"/>
  <c r="AY311" i="7"/>
  <c r="AL77" i="7"/>
  <c r="AO421" i="7"/>
  <c r="AM149" i="7"/>
  <c r="AC930" i="7"/>
  <c r="AE339" i="7"/>
  <c r="AL691" i="7"/>
  <c r="AR614" i="7"/>
  <c r="AW645" i="7"/>
  <c r="AO554" i="7"/>
  <c r="AR575" i="7"/>
  <c r="AD538" i="7"/>
  <c r="AX316" i="7"/>
  <c r="AD49" i="7"/>
  <c r="BC197" i="7"/>
  <c r="AR956" i="7"/>
  <c r="AC918" i="7"/>
  <c r="AA181" i="7"/>
  <c r="AP447" i="7"/>
  <c r="BD501" i="7"/>
  <c r="BJ190" i="7"/>
  <c r="AI655" i="7"/>
  <c r="BE972" i="7"/>
  <c r="AB888" i="7"/>
  <c r="AT384" i="7"/>
  <c r="AR918" i="7"/>
  <c r="AA22" i="7"/>
  <c r="AF99" i="7"/>
  <c r="AJ743" i="7"/>
  <c r="A735" i="4" s="1"/>
  <c r="AI197" i="7"/>
  <c r="BI595" i="7"/>
  <c r="AV569" i="7"/>
  <c r="AC892" i="7"/>
  <c r="AL173" i="7"/>
  <c r="AY376" i="7"/>
  <c r="BB839" i="7"/>
  <c r="AD884" i="7"/>
  <c r="AH388" i="7"/>
  <c r="AE754" i="7"/>
  <c r="AJ459" i="7"/>
  <c r="A451" i="4" s="1"/>
  <c r="BB360" i="7"/>
  <c r="AA838" i="7"/>
  <c r="BA950" i="7"/>
  <c r="AC572" i="7"/>
  <c r="AK240" i="7"/>
  <c r="AG26" i="7"/>
  <c r="AS337" i="7"/>
  <c r="AS784" i="7"/>
  <c r="BG398" i="7"/>
  <c r="AF774" i="7"/>
  <c r="AA29" i="7"/>
  <c r="AH856" i="7"/>
  <c r="BF411" i="7"/>
  <c r="AB982" i="7"/>
  <c r="AV833" i="7"/>
  <c r="AB378" i="7"/>
  <c r="AG427" i="7"/>
  <c r="AB659" i="7"/>
  <c r="BE75" i="7"/>
  <c r="AD707" i="7"/>
  <c r="AW614" i="7"/>
  <c r="AI930" i="7"/>
  <c r="BD909" i="7"/>
  <c r="AA385" i="7"/>
  <c r="AI41" i="7"/>
  <c r="AE977" i="7"/>
  <c r="AZ732" i="7"/>
  <c r="BD76" i="7"/>
  <c r="AJ769" i="7"/>
  <c r="A761" i="4" s="1"/>
  <c r="BD854" i="7"/>
  <c r="AQ540" i="7"/>
  <c r="BE441" i="7"/>
  <c r="BI135" i="7"/>
  <c r="AY681" i="7"/>
  <c r="AB157" i="7"/>
  <c r="AW703" i="7"/>
  <c r="AL922" i="7"/>
  <c r="AS540" i="7"/>
  <c r="AB711" i="7"/>
  <c r="AQ47" i="7"/>
  <c r="AY49" i="7"/>
  <c r="AV290" i="7"/>
  <c r="BB331" i="7"/>
  <c r="AP898" i="7"/>
  <c r="AP980" i="7"/>
  <c r="BE334" i="7"/>
  <c r="AV796" i="7"/>
  <c r="BA299" i="7"/>
  <c r="AB305" i="7"/>
  <c r="AS675" i="7"/>
  <c r="BC180" i="7"/>
  <c r="AF507" i="7"/>
  <c r="AJ51" i="7"/>
  <c r="A43" i="4" s="1"/>
  <c r="AM257" i="7"/>
  <c r="AJ849" i="7"/>
  <c r="A841" i="4" s="1"/>
  <c r="BE855" i="7"/>
  <c r="AK244" i="7"/>
  <c r="AM36" i="7"/>
  <c r="AT388" i="7"/>
  <c r="AR522" i="7"/>
  <c r="AM370" i="7"/>
  <c r="BC676" i="7"/>
  <c r="AN595" i="7"/>
  <c r="AP475" i="7"/>
  <c r="BC286" i="7"/>
  <c r="AC750" i="7"/>
  <c r="AS327" i="7"/>
  <c r="AH487" i="7"/>
  <c r="AC13" i="7"/>
  <c r="BD690" i="7"/>
  <c r="AS497" i="7"/>
  <c r="AK82" i="7"/>
  <c r="AC687" i="7"/>
  <c r="AF447" i="7"/>
  <c r="BD395" i="7"/>
  <c r="AD312" i="7"/>
  <c r="AS413" i="7"/>
  <c r="BC121" i="7"/>
  <c r="BF690" i="7"/>
  <c r="AG420" i="7"/>
  <c r="AU148" i="7"/>
  <c r="AP13" i="7"/>
  <c r="BB257" i="7"/>
  <c r="AR776" i="7"/>
  <c r="AY348" i="7"/>
  <c r="BJ922" i="7"/>
  <c r="BE910" i="7"/>
  <c r="BD109" i="7"/>
  <c r="AE575" i="7"/>
  <c r="AK476" i="7"/>
  <c r="AR371" i="7"/>
  <c r="AU415" i="7"/>
  <c r="AM148" i="7"/>
  <c r="BE268" i="7"/>
  <c r="AV187" i="7"/>
  <c r="AP811" i="7"/>
  <c r="AK833" i="7"/>
  <c r="AO922" i="7"/>
  <c r="BE388" i="7"/>
  <c r="BI587" i="7"/>
  <c r="AM376" i="7"/>
  <c r="AV98" i="7"/>
  <c r="AS539" i="7"/>
  <c r="AM252" i="7"/>
  <c r="AK13" i="7"/>
  <c r="AN900" i="7"/>
  <c r="AP611" i="7"/>
  <c r="AT140" i="7"/>
  <c r="BD290" i="7"/>
  <c r="AY959" i="7"/>
  <c r="AD572" i="7"/>
  <c r="AG68" i="7"/>
  <c r="AA177" i="7"/>
  <c r="AE71" i="7"/>
  <c r="AC331" i="7"/>
  <c r="AE291" i="7"/>
  <c r="AL729" i="7"/>
  <c r="AC797" i="7"/>
  <c r="AI300" i="7"/>
  <c r="AX658" i="7"/>
  <c r="AX660" i="7"/>
  <c r="AQ574" i="7"/>
  <c r="AX71" i="7"/>
  <c r="AL388" i="7"/>
  <c r="BA210" i="7"/>
  <c r="AQ760" i="7"/>
  <c r="AK501" i="7"/>
  <c r="BB149" i="7"/>
  <c r="AU482" i="7"/>
  <c r="AA122" i="7"/>
  <c r="BD154" i="7"/>
  <c r="AC29" i="7"/>
  <c r="BC126" i="7"/>
  <c r="AA829" i="7"/>
  <c r="AE866" i="7"/>
  <c r="BC910" i="7"/>
  <c r="AA21" i="7"/>
  <c r="AH572" i="7"/>
  <c r="AC739" i="7"/>
  <c r="AR381" i="7"/>
  <c r="AR528" i="7"/>
  <c r="AL124" i="7"/>
  <c r="AF285" i="7"/>
  <c r="AU675" i="7"/>
  <c r="BF122" i="7"/>
  <c r="AR467" i="7"/>
  <c r="AT272" i="7"/>
  <c r="AJ420" i="7"/>
  <c r="A412" i="4" s="1"/>
  <c r="AH381" i="7"/>
  <c r="AE498" i="7"/>
  <c r="AE849" i="7"/>
  <c r="AY958" i="7"/>
  <c r="AJ518" i="7"/>
  <c r="A510" i="4" s="1"/>
  <c r="AX510" i="7"/>
  <c r="AH405" i="7"/>
  <c r="AS649" i="7"/>
  <c r="AX403" i="7"/>
  <c r="AQ949" i="7"/>
  <c r="AK320" i="7"/>
  <c r="AM338" i="7"/>
  <c r="BJ970" i="7"/>
  <c r="AK130" i="7"/>
  <c r="AY135" i="7"/>
  <c r="AA202" i="7"/>
  <c r="AW674" i="7"/>
  <c r="AG121" i="7"/>
  <c r="AK390" i="7"/>
  <c r="AA496" i="7"/>
  <c r="AR465" i="7"/>
  <c r="BB174" i="7"/>
  <c r="AP14" i="7"/>
  <c r="AN698" i="7"/>
  <c r="BI421" i="7"/>
  <c r="AU225" i="7"/>
  <c r="BI699" i="7"/>
  <c r="AX109" i="7"/>
  <c r="AB268" i="7"/>
  <c r="BI293" i="7"/>
  <c r="AW940" i="7"/>
  <c r="AG691" i="7"/>
  <c r="AC814" i="7"/>
  <c r="BD198" i="7"/>
  <c r="AP16" i="7"/>
  <c r="AT736" i="7"/>
  <c r="AJ251" i="7"/>
  <c r="A243" i="4" s="1"/>
  <c r="AH595" i="7"/>
  <c r="AM499" i="7"/>
  <c r="AO675" i="7"/>
  <c r="BD915" i="7"/>
  <c r="AS339" i="7"/>
  <c r="BC650" i="7"/>
  <c r="AC550" i="7"/>
  <c r="AX357" i="7"/>
  <c r="AO255" i="7"/>
  <c r="AJ224" i="7"/>
  <c r="A216" i="4" s="1"/>
  <c r="AT938" i="7"/>
  <c r="AS319" i="7"/>
  <c r="AQ761" i="7"/>
  <c r="AI29" i="7"/>
  <c r="AJ855" i="7"/>
  <c r="A847" i="4" s="1"/>
  <c r="AX814" i="7"/>
  <c r="AW429" i="7"/>
  <c r="BJ22" i="7"/>
  <c r="BI869" i="7"/>
  <c r="AP135" i="7"/>
  <c r="AD244" i="7"/>
  <c r="AU908" i="7"/>
  <c r="AR120" i="7"/>
  <c r="BE687" i="7"/>
  <c r="BC729" i="7"/>
  <c r="BE881" i="7"/>
  <c r="AF564" i="7"/>
  <c r="AN527" i="7"/>
  <c r="BI21" i="7"/>
  <c r="BF16" i="7"/>
  <c r="AG542" i="7"/>
  <c r="AW225" i="7"/>
  <c r="AJ535" i="7"/>
  <c r="A527" i="4" s="1"/>
  <c r="AM153" i="7"/>
  <c r="AL376" i="7"/>
  <c r="AA67" i="7"/>
  <c r="BE149" i="7"/>
  <c r="BD736" i="7"/>
  <c r="AK76" i="7"/>
  <c r="AQ198" i="7"/>
  <c r="AH369" i="7"/>
  <c r="AD803" i="7"/>
  <c r="AJ551" i="7"/>
  <c r="A543" i="4" s="1"/>
  <c r="AY788" i="7"/>
  <c r="AF938" i="7"/>
  <c r="AL575" i="7"/>
  <c r="AM897" i="7"/>
  <c r="AD35" i="7"/>
  <c r="BA114" i="7"/>
  <c r="BJ457" i="7"/>
  <c r="BE569" i="7"/>
  <c r="AY388" i="7"/>
  <c r="AZ161" i="7"/>
  <c r="AP998" i="7"/>
  <c r="BJ651" i="7"/>
  <c r="AI841" i="7"/>
  <c r="AZ816" i="7"/>
  <c r="AC399" i="7"/>
  <c r="AG990" i="7"/>
  <c r="AV820" i="7"/>
  <c r="AQ328" i="7"/>
  <c r="AO958" i="7"/>
  <c r="AT640" i="7"/>
  <c r="AY975" i="7"/>
  <c r="AY41" i="7"/>
  <c r="AY813" i="7"/>
  <c r="AA51" i="7"/>
  <c r="AS738" i="7"/>
  <c r="AK810" i="7"/>
  <c r="AI981" i="7"/>
  <c r="BF148" i="7"/>
  <c r="AI235" i="7"/>
  <c r="BB855" i="7"/>
  <c r="AC878" i="7"/>
  <c r="AM812" i="7"/>
  <c r="AF360" i="7"/>
  <c r="AA224" i="7"/>
  <c r="AX689" i="7"/>
  <c r="AT429" i="7"/>
  <c r="AM343" i="7"/>
  <c r="AY784" i="7"/>
  <c r="BE977" i="7"/>
  <c r="AR58" i="7"/>
  <c r="AX972" i="7"/>
  <c r="BF348" i="7"/>
  <c r="BE540" i="7"/>
  <c r="AP358" i="7"/>
  <c r="AE750" i="7"/>
  <c r="AU55" i="7"/>
  <c r="BI554" i="7"/>
  <c r="AX75" i="7"/>
  <c r="BC391" i="7"/>
  <c r="BD743" i="7"/>
  <c r="BI635" i="7"/>
  <c r="AF709" i="7"/>
  <c r="AJ655" i="7"/>
  <c r="A647" i="4" s="1"/>
  <c r="AG67" i="7"/>
  <c r="AP494" i="7"/>
  <c r="BD797" i="7"/>
  <c r="AI743" i="7"/>
  <c r="AM522" i="7"/>
  <c r="BJ673" i="7"/>
  <c r="AG757" i="7"/>
  <c r="AU467" i="7"/>
  <c r="BD100" i="7"/>
  <c r="AQ75" i="7"/>
  <c r="BI484" i="7"/>
  <c r="AO509" i="7"/>
  <c r="AB518" i="7"/>
  <c r="BI256" i="7"/>
  <c r="AG907" i="7"/>
  <c r="BA151" i="7"/>
  <c r="AN337" i="7"/>
  <c r="BF972" i="7"/>
  <c r="AJ663" i="7"/>
  <c r="A655" i="4" s="1"/>
  <c r="AD235" i="7"/>
  <c r="BB56" i="7"/>
  <c r="BI743" i="7"/>
  <c r="AV476" i="7"/>
  <c r="AS770" i="7"/>
  <c r="AA499" i="7"/>
  <c r="AQ276" i="7"/>
  <c r="AB97" i="7"/>
  <c r="AV51" i="7"/>
  <c r="AU548" i="7"/>
  <c r="AL396" i="7"/>
  <c r="BC839" i="7"/>
  <c r="BB395" i="7"/>
  <c r="AR303" i="7"/>
  <c r="AZ458" i="7"/>
  <c r="AP990" i="7"/>
  <c r="AV834" i="7"/>
  <c r="AY748" i="7"/>
  <c r="BC202" i="7"/>
  <c r="AK687" i="7"/>
  <c r="AO990" i="7"/>
  <c r="AK530" i="7"/>
  <c r="AB856" i="7"/>
  <c r="AR913" i="7"/>
  <c r="BG293" i="7"/>
  <c r="AM68" i="7"/>
  <c r="AC731" i="7"/>
  <c r="AM716" i="7"/>
  <c r="AR411" i="7"/>
  <c r="AJ811" i="7"/>
  <c r="A803" i="4" s="1"/>
  <c r="AJ972" i="7"/>
  <c r="A964" i="4" s="1"/>
  <c r="AT84" i="7"/>
  <c r="AC395" i="7"/>
  <c r="AM355" i="7"/>
  <c r="AR709" i="7"/>
  <c r="AM421" i="7"/>
  <c r="AC138" i="7"/>
  <c r="BD180" i="7"/>
  <c r="AO621" i="7"/>
  <c r="AU487" i="7"/>
  <c r="AB610" i="7"/>
  <c r="AX21" i="7"/>
  <c r="AA572" i="7"/>
  <c r="AC384" i="7"/>
  <c r="AK743" i="7"/>
  <c r="BJ149" i="7"/>
  <c r="AJ309" i="7"/>
  <c r="A301" i="4" s="1"/>
  <c r="AB554" i="7"/>
  <c r="BG834" i="7"/>
  <c r="BC422" i="7"/>
  <c r="BE922" i="7"/>
  <c r="BG907" i="7"/>
  <c r="BE161" i="7"/>
  <c r="AN755" i="7"/>
  <c r="AC429" i="7"/>
  <c r="AY394" i="7"/>
  <c r="AJ281" i="7"/>
  <c r="A273" i="4" s="1"/>
  <c r="AW115" i="7"/>
  <c r="AD478" i="7"/>
  <c r="BF561" i="7"/>
  <c r="AN894" i="7"/>
  <c r="BE250" i="7"/>
  <c r="AG410" i="7"/>
  <c r="AC240" i="7"/>
  <c r="BC564" i="7"/>
  <c r="AW435" i="7"/>
  <c r="AV255" i="7"/>
  <c r="AK357" i="7"/>
  <c r="AK94" i="7"/>
  <c r="BE51" i="7"/>
  <c r="AF340" i="7"/>
  <c r="AD196" i="7"/>
  <c r="AU769" i="7"/>
  <c r="AF730" i="7"/>
  <c r="AA987" i="7"/>
  <c r="AQ182" i="7"/>
  <c r="BC802" i="7"/>
  <c r="AE395" i="7"/>
  <c r="AF112" i="7"/>
  <c r="BE857" i="7"/>
  <c r="AD179" i="7"/>
  <c r="AH492" i="7"/>
  <c r="AM550" i="7"/>
  <c r="BG580" i="7"/>
  <c r="AC44" i="7"/>
  <c r="AL120" i="7"/>
  <c r="AZ661" i="7"/>
  <c r="AL736" i="7"/>
  <c r="AJ402" i="7"/>
  <c r="A394" i="4" s="1"/>
  <c r="BA289" i="7"/>
  <c r="AE936" i="7"/>
  <c r="BB47" i="7"/>
  <c r="AB990" i="7"/>
  <c r="AL486" i="7"/>
  <c r="BE788" i="7"/>
  <c r="AE748" i="7"/>
  <c r="AY263" i="7"/>
  <c r="AO856" i="7"/>
  <c r="AI774" i="7"/>
  <c r="AQ801" i="7"/>
  <c r="AM532" i="7"/>
  <c r="BB314" i="7"/>
  <c r="AO644" i="7"/>
  <c r="AF301" i="7"/>
  <c r="AB739" i="7"/>
  <c r="BF623" i="7"/>
  <c r="BA584" i="7"/>
  <c r="BA839" i="7"/>
  <c r="AJ164" i="7"/>
  <c r="A156" i="4" s="1"/>
  <c r="BF738" i="7"/>
  <c r="AM450" i="7"/>
  <c r="AV587" i="7"/>
  <c r="AS865" i="7"/>
  <c r="BD212" i="7"/>
  <c r="AH912" i="7"/>
  <c r="BI573" i="7"/>
  <c r="AR590" i="7"/>
  <c r="BG451" i="7"/>
  <c r="BB730" i="7"/>
  <c r="AQ196" i="7"/>
  <c r="AI395" i="7"/>
  <c r="BJ580" i="7"/>
  <c r="AS113" i="7"/>
  <c r="AE131" i="7"/>
  <c r="AK996" i="7"/>
  <c r="AN206" i="7"/>
  <c r="BD608" i="7"/>
  <c r="AN293" i="7"/>
  <c r="AR343" i="7"/>
  <c r="AW951" i="7"/>
  <c r="AB439" i="7"/>
  <c r="AI990" i="7"/>
  <c r="AU716" i="7"/>
  <c r="AV927" i="7"/>
  <c r="AO268" i="7"/>
  <c r="BJ932" i="7"/>
  <c r="AP414" i="7"/>
  <c r="AJ755" i="7"/>
  <c r="A747" i="4" s="1"/>
  <c r="AJ844" i="7"/>
  <c r="A836" i="4" s="1"/>
  <c r="BB388" i="7"/>
  <c r="BA499" i="7"/>
  <c r="AR388" i="7"/>
  <c r="AV926" i="7"/>
  <c r="AD549" i="7"/>
  <c r="AX301" i="7"/>
  <c r="AP884" i="7"/>
  <c r="AQ112" i="7"/>
  <c r="AQ341" i="7"/>
  <c r="BJ301" i="7"/>
  <c r="AS696" i="7"/>
  <c r="AU371" i="7"/>
  <c r="AC911" i="7"/>
  <c r="AY234" i="7"/>
  <c r="AJ874" i="7"/>
  <c r="A866" i="4" s="1"/>
  <c r="BE94" i="7"/>
  <c r="AH41" i="7"/>
  <c r="BE272" i="7"/>
  <c r="AJ226" i="7"/>
  <c r="A218" i="4" s="1"/>
  <c r="AG434" i="7"/>
  <c r="BD619" i="7"/>
  <c r="AO221" i="7"/>
  <c r="AZ371" i="7"/>
  <c r="AV513" i="7"/>
  <c r="AQ972" i="7"/>
  <c r="BF515" i="7"/>
  <c r="AR221" i="7"/>
  <c r="BG120" i="7"/>
  <c r="AL91" i="7"/>
  <c r="AB655" i="7"/>
  <c r="AD842" i="7"/>
  <c r="BI527" i="7"/>
  <c r="AD149" i="7"/>
  <c r="AR190" i="7"/>
  <c r="AV263" i="7"/>
  <c r="AF655" i="7"/>
  <c r="AB190" i="7"/>
  <c r="BJ853" i="7"/>
  <c r="AH810" i="7"/>
  <c r="AR298" i="7"/>
  <c r="AK874" i="7"/>
  <c r="AB596" i="7"/>
  <c r="BG397" i="7"/>
  <c r="AP420" i="7"/>
  <c r="BI107" i="7"/>
  <c r="AP532" i="7"/>
  <c r="AU953" i="7"/>
  <c r="BJ414" i="7"/>
  <c r="BC803" i="7"/>
  <c r="BB22" i="7"/>
  <c r="BB522" i="7"/>
  <c r="AJ959" i="7"/>
  <c r="A951" i="4" s="1"/>
  <c r="AU94" i="7"/>
  <c r="AE624" i="7"/>
  <c r="BE598" i="7"/>
  <c r="BJ624" i="7"/>
  <c r="BF276" i="7"/>
  <c r="BA459" i="7"/>
  <c r="BI959" i="7"/>
  <c r="BA475" i="7"/>
  <c r="BB524" i="7"/>
  <c r="AC821" i="7"/>
  <c r="AF180" i="7"/>
  <c r="AJ637" i="7"/>
  <c r="A629" i="4" s="1"/>
  <c r="BI476" i="7"/>
  <c r="BI516" i="7"/>
  <c r="AU99" i="7"/>
  <c r="AS270" i="7"/>
  <c r="AF812" i="7"/>
  <c r="BB151" i="7"/>
  <c r="AD779" i="7"/>
  <c r="BG126" i="7"/>
  <c r="AI492" i="7"/>
  <c r="BI748" i="7"/>
  <c r="BD716" i="7"/>
  <c r="AI640" i="7"/>
  <c r="AN521" i="7"/>
  <c r="AV633" i="7"/>
  <c r="AB429" i="7"/>
  <c r="BA124" i="7"/>
  <c r="AL494" i="7"/>
  <c r="AD354" i="7"/>
  <c r="AK234" i="7"/>
  <c r="AY998" i="7"/>
  <c r="AI93" i="7"/>
  <c r="AA92" i="7"/>
  <c r="AJ675" i="7"/>
  <c r="A667" i="4" s="1"/>
  <c r="BA465" i="7"/>
  <c r="AE676" i="7"/>
  <c r="AB488" i="7"/>
  <c r="AZ788" i="7"/>
  <c r="AG614" i="7"/>
  <c r="AV148" i="7"/>
  <c r="AO360" i="7"/>
  <c r="AR360" i="7"/>
  <c r="AN67" i="7"/>
  <c r="AR138" i="7"/>
  <c r="AY752" i="7"/>
  <c r="BE301" i="7"/>
  <c r="AP391" i="7"/>
  <c r="AU686" i="7"/>
  <c r="AF614" i="7"/>
  <c r="AS414" i="7"/>
  <c r="AS513" i="7"/>
  <c r="AZ158" i="7"/>
  <c r="AI626" i="7"/>
  <c r="AZ813" i="7"/>
  <c r="AR791" i="7"/>
  <c r="BJ874" i="7"/>
  <c r="AD175" i="7"/>
  <c r="BI650" i="7"/>
  <c r="AS131" i="7"/>
  <c r="AZ354" i="7"/>
  <c r="AE153" i="7"/>
  <c r="AT286" i="7"/>
  <c r="AX358" i="7"/>
  <c r="BD884" i="7"/>
  <c r="AI311" i="7"/>
  <c r="AC956" i="7"/>
  <c r="AK982" i="7"/>
  <c r="AL397" i="7"/>
  <c r="BF84" i="7"/>
  <c r="AK254" i="7"/>
  <c r="BG311" i="7"/>
  <c r="BE405" i="7"/>
  <c r="AU526" i="7"/>
  <c r="BI613" i="7"/>
  <c r="AR857" i="7"/>
  <c r="AH301" i="7"/>
  <c r="BD402" i="7"/>
  <c r="AP613" i="7"/>
  <c r="AZ149" i="7"/>
  <c r="BA220" i="7"/>
  <c r="BC531" i="7"/>
  <c r="AK570" i="7"/>
  <c r="AI621" i="7"/>
  <c r="AL913" i="7"/>
  <c r="BC403" i="7"/>
  <c r="BB964" i="7"/>
  <c r="AK379" i="7"/>
  <c r="BC47" i="7"/>
  <c r="BD398" i="7"/>
  <c r="BJ366" i="7"/>
  <c r="AS96" i="7"/>
  <c r="AP254" i="7"/>
  <c r="AD287" i="7"/>
  <c r="AA822" i="7"/>
  <c r="AD535" i="7"/>
  <c r="AT13" i="7"/>
  <c r="AX580" i="7"/>
  <c r="BE115" i="7"/>
  <c r="BE909" i="7"/>
  <c r="AF695" i="7"/>
  <c r="AW277" i="7"/>
  <c r="AK813" i="7"/>
  <c r="AH169" i="7"/>
  <c r="AP132" i="7"/>
  <c r="BB811" i="7"/>
  <c r="AS640" i="7"/>
  <c r="AM347" i="7"/>
  <c r="AV769" i="7"/>
  <c r="AM243" i="7"/>
  <c r="AI797" i="7"/>
  <c r="BB456" i="7"/>
  <c r="AW686" i="7"/>
  <c r="AR115" i="7"/>
  <c r="AR471" i="7"/>
  <c r="AM357" i="7"/>
  <c r="AF135" i="7"/>
  <c r="AE292" i="7"/>
  <c r="AM220" i="7"/>
  <c r="BE274" i="7"/>
  <c r="AU437" i="7"/>
  <c r="BI164" i="7"/>
  <c r="AV899" i="7"/>
  <c r="AC981" i="7"/>
  <c r="AX512" i="7"/>
  <c r="AG836" i="7"/>
  <c r="BG624" i="7"/>
  <c r="AT316" i="7"/>
  <c r="BJ161" i="7"/>
  <c r="BC760" i="7"/>
  <c r="AS775" i="7"/>
  <c r="AH507" i="7"/>
  <c r="AI36" i="7"/>
  <c r="BG381" i="7"/>
  <c r="AH266" i="7"/>
  <c r="BC112" i="7"/>
  <c r="AK822" i="7"/>
  <c r="AP352" i="7"/>
  <c r="AF198" i="7"/>
  <c r="BI690" i="7"/>
  <c r="AU491" i="7"/>
  <c r="BI849" i="7"/>
  <c r="AX626" i="7"/>
  <c r="AO293" i="7"/>
  <c r="AW910" i="7"/>
  <c r="AJ313" i="7"/>
  <c r="A305" i="4" s="1"/>
  <c r="BE595" i="7"/>
  <c r="AT884" i="7"/>
  <c r="AZ852" i="7"/>
  <c r="AV620" i="7"/>
  <c r="BB441" i="7"/>
  <c r="AP12" i="7"/>
  <c r="AH580" i="7"/>
  <c r="AO464" i="7"/>
  <c r="AQ926" i="7"/>
  <c r="AP821" i="7"/>
  <c r="AW774" i="7"/>
  <c r="AK758" i="7"/>
  <c r="BE698" i="7"/>
  <c r="AY288" i="7"/>
  <c r="AJ140" i="7"/>
  <c r="A132" i="4" s="1"/>
  <c r="BJ235" i="7"/>
  <c r="AJ686" i="7"/>
  <c r="A678" i="4" s="1"/>
  <c r="AZ220" i="7"/>
  <c r="AE274" i="7"/>
  <c r="AT548" i="7"/>
  <c r="AA698" i="7"/>
  <c r="AB813" i="7"/>
  <c r="AS532" i="7"/>
  <c r="AN898" i="7"/>
  <c r="AG408" i="7"/>
  <c r="BC378" i="7"/>
  <c r="AR972" i="7"/>
  <c r="AS526" i="7"/>
  <c r="BD117" i="7"/>
  <c r="BF256" i="7"/>
  <c r="AL699" i="7"/>
  <c r="AD317" i="7"/>
  <c r="AP415" i="7"/>
  <c r="AH212" i="7"/>
  <c r="AO784" i="7"/>
  <c r="AN892" i="7"/>
  <c r="AH910" i="7"/>
  <c r="AU158" i="7"/>
  <c r="AX421" i="7"/>
  <c r="AB909" i="7"/>
  <c r="AO822" i="7"/>
  <c r="AL909" i="7"/>
  <c r="BF109" i="7"/>
  <c r="BF243" i="7"/>
  <c r="AA996" i="7"/>
  <c r="BF614" i="7"/>
  <c r="AE635" i="7"/>
  <c r="BF884" i="7"/>
  <c r="AW352" i="7"/>
  <c r="AK81" i="7"/>
  <c r="AK174" i="7"/>
  <c r="AY972" i="7"/>
  <c r="AT360" i="7"/>
  <c r="BD162" i="7"/>
  <c r="BD514" i="7"/>
  <c r="AF191" i="7"/>
  <c r="AK977" i="7"/>
  <c r="AL213" i="7"/>
  <c r="AY374" i="7"/>
  <c r="AA797" i="7"/>
  <c r="BD624" i="7"/>
  <c r="AT972" i="7"/>
  <c r="AN305" i="7"/>
  <c r="AG393" i="7"/>
  <c r="AR20" i="7"/>
  <c r="AW580" i="7"/>
  <c r="AN115" i="7"/>
  <c r="AJ794" i="7"/>
  <c r="A786" i="4" s="1"/>
  <c r="AS461" i="7"/>
  <c r="BG446" i="7"/>
  <c r="AG255" i="7"/>
  <c r="BF594" i="7"/>
  <c r="AH798" i="7"/>
  <c r="AO12" i="7"/>
  <c r="AI234" i="7"/>
  <c r="AR339" i="7"/>
  <c r="AL47" i="7"/>
  <c r="AV846" i="7"/>
  <c r="AE474" i="7"/>
  <c r="AG358" i="7"/>
  <c r="AW491" i="7"/>
  <c r="BF20" i="7"/>
  <c r="AT436" i="7"/>
  <c r="BF56" i="7"/>
  <c r="AO938" i="7"/>
  <c r="BI548" i="7"/>
  <c r="AD975" i="7"/>
  <c r="AD69" i="7"/>
  <c r="AL675" i="7"/>
  <c r="AJ414" i="7"/>
  <c r="A406" i="4" s="1"/>
  <c r="AY775" i="7"/>
  <c r="BE841" i="7"/>
  <c r="AI748" i="7"/>
  <c r="AK420" i="7"/>
  <c r="BG213" i="7"/>
  <c r="AR997" i="7"/>
  <c r="AC394" i="7"/>
  <c r="AZ840" i="7"/>
  <c r="BD699" i="7"/>
  <c r="AL820" i="7"/>
  <c r="AL907" i="7"/>
  <c r="AT300" i="7"/>
  <c r="BG396" i="7"/>
  <c r="AM436" i="7"/>
  <c r="AW199" i="7"/>
  <c r="BB881" i="7"/>
  <c r="BG373" i="7"/>
  <c r="AJ841" i="7"/>
  <c r="A833" i="4" s="1"/>
  <c r="AH413" i="7"/>
  <c r="AF339" i="7"/>
  <c r="AM987" i="7"/>
  <c r="AV272" i="7"/>
  <c r="AE374" i="7"/>
  <c r="AT91" i="7"/>
  <c r="AG559" i="7"/>
  <c r="AL122" i="7"/>
  <c r="AQ172" i="7"/>
  <c r="AP116" i="7"/>
  <c r="BC473" i="7"/>
  <c r="AY447" i="7"/>
  <c r="AH99" i="7"/>
  <c r="BI408" i="7"/>
  <c r="AR658" i="7"/>
  <c r="AJ187" i="7"/>
  <c r="A179" i="4" s="1"/>
  <c r="BG892" i="7"/>
  <c r="BF788" i="7"/>
  <c r="AB972" i="7"/>
  <c r="AO550" i="7"/>
  <c r="AN421" i="7"/>
  <c r="BD412" i="7"/>
  <c r="BJ56" i="7"/>
  <c r="AS761" i="7"/>
  <c r="AM75" i="7"/>
  <c r="AW150" i="7"/>
  <c r="AJ22" i="7"/>
  <c r="A14" i="4" s="1"/>
  <c r="BG888" i="7"/>
  <c r="BE174" i="7"/>
  <c r="AD331" i="7"/>
  <c r="AK289" i="7"/>
  <c r="BI776" i="7"/>
  <c r="AE900" i="7"/>
  <c r="AV510" i="7"/>
  <c r="AI305" i="7"/>
  <c r="AE597" i="7"/>
  <c r="AX587" i="7"/>
  <c r="AU737" i="7"/>
  <c r="BG716" i="7"/>
  <c r="BF812" i="7"/>
  <c r="AX224" i="7"/>
  <c r="AA113" i="7"/>
  <c r="AU812" i="7"/>
  <c r="BB338" i="7"/>
  <c r="AV29" i="7"/>
  <c r="AP441" i="7"/>
  <c r="BF12" i="7"/>
  <c r="AF375" i="7"/>
  <c r="AT148" i="7"/>
  <c r="AQ892" i="7"/>
  <c r="AF402" i="7"/>
  <c r="AE215" i="7"/>
  <c r="AU620" i="7"/>
  <c r="AA812" i="7"/>
  <c r="BF620" i="7"/>
  <c r="AI376" i="7"/>
  <c r="AD676" i="7"/>
  <c r="BD609" i="7"/>
  <c r="AB54" i="7"/>
  <c r="AK19" i="7"/>
  <c r="AA213" i="7"/>
  <c r="BE773" i="7"/>
  <c r="AB812" i="7"/>
  <c r="AU542" i="7"/>
  <c r="AE362" i="7"/>
  <c r="AA398" i="7"/>
  <c r="AF121" i="7"/>
  <c r="AS915" i="7"/>
  <c r="BD331" i="7"/>
  <c r="AH781" i="7"/>
  <c r="AR373" i="7"/>
  <c r="AL276" i="7"/>
  <c r="AE987" i="7"/>
  <c r="BE182" i="7"/>
  <c r="BA44" i="7"/>
  <c r="AW14" i="7"/>
  <c r="BI187" i="7"/>
  <c r="AB515" i="7"/>
  <c r="AE833" i="7"/>
  <c r="AH690" i="7"/>
  <c r="AA507" i="7"/>
  <c r="AR152" i="7"/>
  <c r="BE748" i="7"/>
  <c r="AP76" i="7"/>
  <c r="BE964" i="7"/>
  <c r="AV20" i="7"/>
  <c r="AS120" i="7"/>
  <c r="AE922" i="7"/>
  <c r="AB499" i="7"/>
  <c r="AV655" i="7"/>
  <c r="AL422" i="7"/>
  <c r="AI21" i="7"/>
  <c r="AS909" i="7"/>
  <c r="AD216" i="7"/>
  <c r="AQ174" i="7"/>
  <c r="BI276" i="7"/>
  <c r="AX138" i="7"/>
  <c r="BI229" i="7"/>
  <c r="BB974" i="7"/>
  <c r="BJ990" i="7"/>
  <c r="BD550" i="7"/>
  <c r="BF940" i="7"/>
  <c r="AS611" i="7"/>
  <c r="AN597" i="7"/>
  <c r="BC499" i="7"/>
  <c r="AE675" i="7"/>
  <c r="AF275" i="7"/>
  <c r="AQ535" i="7"/>
  <c r="AK727" i="7"/>
  <c r="BC773" i="7"/>
  <c r="AF426" i="7"/>
  <c r="AP195" i="7"/>
  <c r="AI110" i="7"/>
  <c r="AI752" i="7"/>
  <c r="BF743" i="7"/>
  <c r="BG174" i="7"/>
  <c r="BJ997" i="7"/>
  <c r="BI250" i="7"/>
  <c r="AS311" i="7"/>
  <c r="AP355" i="7"/>
  <c r="AZ221" i="7"/>
  <c r="AN501" i="7"/>
  <c r="AG934" i="7"/>
  <c r="AH475" i="7"/>
  <c r="BF958" i="7"/>
  <c r="AM314" i="7"/>
  <c r="AK399" i="7"/>
  <c r="AJ376" i="7"/>
  <c r="A368" i="4" s="1"/>
  <c r="BG295" i="7"/>
  <c r="BF180" i="7"/>
  <c r="BG881" i="7"/>
  <c r="AK305" i="7"/>
  <c r="AV969" i="7"/>
  <c r="BD640" i="7"/>
  <c r="AK196" i="7"/>
  <c r="AM474" i="7"/>
  <c r="AO447" i="7"/>
  <c r="AP657" i="7"/>
  <c r="AL74" i="7"/>
  <c r="BB152" i="7"/>
  <c r="AR743" i="7"/>
  <c r="BC292" i="7"/>
  <c r="BA891" i="7"/>
  <c r="AP915" i="7"/>
  <c r="BB153" i="7"/>
  <c r="BC434" i="7"/>
  <c r="BB384" i="7"/>
  <c r="AG829" i="7"/>
  <c r="BC36" i="7"/>
  <c r="AD352" i="7"/>
  <c r="AZ108" i="7"/>
  <c r="AW539" i="7"/>
  <c r="AW441" i="7"/>
  <c r="BI532" i="7"/>
  <c r="AY906" i="7"/>
  <c r="AS730" i="7"/>
  <c r="AG844" i="7"/>
  <c r="BD96" i="7"/>
  <c r="AW540" i="7"/>
  <c r="AJ933" i="7"/>
  <c r="A925" i="4" s="1"/>
  <c r="AU257" i="7"/>
  <c r="BJ110" i="7"/>
  <c r="BE259" i="7"/>
  <c r="AM596" i="7"/>
  <c r="AD13" i="7"/>
  <c r="AL39" i="7"/>
  <c r="AG169" i="7"/>
  <c r="AM246" i="7"/>
  <c r="AC100" i="7"/>
  <c r="AU22" i="7"/>
  <c r="AG518" i="7"/>
  <c r="AV473" i="7"/>
  <c r="AU317" i="7"/>
  <c r="AR730" i="7"/>
  <c r="AM360" i="7"/>
  <c r="AC663" i="7"/>
  <c r="BA526" i="7"/>
  <c r="BI140" i="7"/>
  <c r="AX441" i="7"/>
  <c r="AG311" i="7"/>
  <c r="BC49" i="7"/>
  <c r="AL572" i="7"/>
  <c r="BE509" i="7"/>
  <c r="AW339" i="7"/>
  <c r="AC608" i="7"/>
  <c r="BA348" i="7"/>
  <c r="AK608" i="7"/>
  <c r="BF951" i="7"/>
  <c r="AE481" i="7"/>
  <c r="AJ250" i="7"/>
  <c r="A242" i="4" s="1"/>
  <c r="AV892" i="7"/>
  <c r="AP379" i="7"/>
  <c r="AG773" i="7"/>
  <c r="AO699" i="7"/>
  <c r="AX797" i="7"/>
  <c r="AW58" i="7"/>
  <c r="AP769" i="7"/>
  <c r="AM978" i="7"/>
  <c r="AS834" i="7"/>
  <c r="BD305" i="7"/>
  <c r="AR719" i="7"/>
  <c r="AN162" i="7"/>
  <c r="BB779" i="7"/>
  <c r="AE595" i="7"/>
  <c r="BG56" i="7"/>
  <c r="BG582" i="7"/>
  <c r="AK869" i="7"/>
  <c r="AI388" i="7"/>
  <c r="AA731" i="7"/>
  <c r="AV387" i="7"/>
  <c r="AF719" i="7"/>
  <c r="AW376" i="7"/>
  <c r="AM139" i="7"/>
  <c r="AK447" i="7"/>
  <c r="BG240" i="7"/>
  <c r="BB122" i="7"/>
  <c r="AP962" i="7"/>
  <c r="BE858" i="7"/>
  <c r="AX118" i="7"/>
  <c r="AZ553" i="7"/>
  <c r="AL338" i="7"/>
  <c r="BA161" i="7"/>
  <c r="AF226" i="7"/>
  <c r="AH384" i="7"/>
  <c r="AY535" i="7"/>
  <c r="AP774" i="7"/>
  <c r="AP548" i="7"/>
  <c r="BB489" i="7"/>
  <c r="BG93" i="7"/>
  <c r="BD558" i="7"/>
  <c r="BB77" i="7"/>
  <c r="BF899" i="7"/>
  <c r="AZ434" i="7"/>
  <c r="AB978" i="7"/>
  <c r="AF56" i="7"/>
  <c r="BE221" i="7"/>
  <c r="AY892" i="7"/>
  <c r="AX841" i="7"/>
  <c r="AL298" i="7"/>
  <c r="BJ337" i="7"/>
  <c r="AA275" i="7"/>
  <c r="AC515" i="7"/>
  <c r="AE381" i="7"/>
  <c r="AN236" i="7"/>
  <c r="AH733" i="7"/>
  <c r="AU672" i="7"/>
  <c r="AO752" i="7"/>
  <c r="AD619" i="7"/>
  <c r="AU81" i="7"/>
  <c r="AB224" i="7"/>
  <c r="AX174" i="7"/>
  <c r="AC348" i="7"/>
  <c r="AE491" i="7"/>
  <c r="AB298" i="7"/>
  <c r="AO507" i="7"/>
  <c r="AT139" i="7"/>
  <c r="AP713" i="7"/>
  <c r="AR220" i="7"/>
  <c r="AG118" i="7"/>
  <c r="BD11" i="7"/>
  <c r="BF333" i="7"/>
  <c r="AZ117" i="7"/>
  <c r="BA110" i="7"/>
  <c r="AT196" i="7"/>
  <c r="AJ760" i="7"/>
  <c r="A752" i="4" s="1"/>
  <c r="AQ518" i="7"/>
  <c r="BE537" i="7"/>
  <c r="AV75" i="7"/>
  <c r="AO148" i="7"/>
  <c r="BG122" i="7"/>
  <c r="AW69" i="7"/>
  <c r="AR268" i="7"/>
  <c r="BI733" i="7"/>
  <c r="AF258" i="7"/>
  <c r="AU272" i="7"/>
  <c r="BG516" i="7"/>
  <c r="AU891" i="7"/>
  <c r="AC857" i="7"/>
  <c r="AR107" i="7"/>
  <c r="BD657" i="7"/>
  <c r="AL750" i="7"/>
  <c r="AF526" i="7"/>
  <c r="AH439" i="7"/>
  <c r="AZ856" i="7"/>
  <c r="AV909" i="7"/>
  <c r="AP399" i="7"/>
  <c r="BD886" i="7"/>
  <c r="AR486" i="7"/>
  <c r="BC869" i="7"/>
  <c r="AY687" i="7"/>
  <c r="AJ434" i="7"/>
  <c r="A426" i="4" s="1"/>
  <c r="AJ569" i="7"/>
  <c r="A561" i="4" s="1"/>
  <c r="AW373" i="7"/>
  <c r="AW891" i="7"/>
  <c r="BF13" i="7"/>
  <c r="BG820" i="7"/>
  <c r="AD205" i="7"/>
  <c r="AU343" i="7"/>
  <c r="AY997" i="7"/>
  <c r="BG132" i="7"/>
  <c r="AU360" i="7"/>
  <c r="AH486" i="7"/>
  <c r="BD164" i="7"/>
  <c r="AU657" i="7"/>
  <c r="AL355" i="7"/>
  <c r="AD292" i="7"/>
  <c r="AX884" i="7"/>
  <c r="AS587" i="7"/>
  <c r="AO54" i="7"/>
  <c r="BC160" i="7"/>
  <c r="BC169" i="7"/>
  <c r="AL687" i="7"/>
  <c r="BE844" i="7"/>
  <c r="AN590" i="7"/>
  <c r="AG152" i="7"/>
  <c r="BI172" i="7"/>
  <c r="BD108" i="7"/>
  <c r="AN954" i="7"/>
  <c r="BI932" i="7"/>
  <c r="BB956" i="7"/>
  <c r="BJ331" i="7"/>
  <c r="AD266" i="7"/>
  <c r="AS858" i="7"/>
  <c r="AQ841" i="7"/>
  <c r="AE12" i="7"/>
  <c r="AP758" i="7"/>
  <c r="AG198" i="7"/>
  <c r="AH290" i="7"/>
  <c r="AU153" i="7"/>
  <c r="AD829" i="7"/>
  <c r="BE677" i="7"/>
  <c r="AR288" i="7"/>
  <c r="AM580" i="7"/>
  <c r="AC697" i="7"/>
  <c r="AN542" i="7"/>
  <c r="AD594" i="7"/>
  <c r="AD220" i="7"/>
  <c r="AC197" i="7"/>
  <c r="BE623" i="7"/>
  <c r="AX752" i="7"/>
  <c r="AV515" i="7"/>
  <c r="AF537" i="7"/>
  <c r="AM900" i="7"/>
  <c r="AG174" i="7"/>
  <c r="BB821" i="7"/>
  <c r="AQ854" i="7"/>
  <c r="AD236" i="7"/>
  <c r="AD219" i="7"/>
  <c r="BG110" i="7"/>
  <c r="AV328" i="7"/>
  <c r="BB274" i="7"/>
  <c r="AB474" i="7"/>
  <c r="AJ374" i="7"/>
  <c r="A366" i="4" s="1"/>
  <c r="AT995" i="7"/>
  <c r="BE14" i="7"/>
  <c r="BG250" i="7"/>
  <c r="BI15" i="7"/>
  <c r="AI549" i="7"/>
  <c r="BF197" i="7"/>
  <c r="BB572" i="7"/>
  <c r="AJ492" i="7"/>
  <c r="A484" i="4" s="1"/>
  <c r="AG598" i="7"/>
  <c r="BA237" i="7"/>
  <c r="AK328" i="7"/>
  <c r="BE400" i="7"/>
  <c r="AB526" i="7"/>
  <c r="AP357" i="7"/>
  <c r="AG635" i="7"/>
  <c r="AL748" i="7"/>
  <c r="AC699" i="7"/>
  <c r="AS847" i="7"/>
  <c r="AP847" i="7"/>
  <c r="AF195" i="7"/>
  <c r="AB867" i="7"/>
  <c r="AI491" i="7"/>
  <c r="AN191" i="7"/>
  <c r="BC280" i="7"/>
  <c r="AZ82" i="7"/>
  <c r="BI132" i="7"/>
  <c r="AY839" i="7"/>
  <c r="AK987" i="7"/>
  <c r="AL788" i="7"/>
  <c r="BG447" i="7"/>
  <c r="BA235" i="7"/>
  <c r="AM568" i="7"/>
  <c r="AB148" i="7"/>
  <c r="AD21" i="7"/>
  <c r="AA536" i="7"/>
  <c r="AM729" i="7"/>
  <c r="AO494" i="7"/>
  <c r="AC319" i="7"/>
  <c r="BG436" i="7"/>
  <c r="BI343" i="7"/>
  <c r="AV108" i="7"/>
  <c r="AE494" i="7"/>
  <c r="AT692" i="7"/>
  <c r="AW475" i="7"/>
  <c r="AL553" i="7"/>
  <c r="AV540" i="7"/>
  <c r="AK197" i="7"/>
  <c r="AF587" i="7"/>
  <c r="AQ292" i="7"/>
  <c r="AQ910" i="7"/>
  <c r="BI980" i="7"/>
  <c r="AW909" i="7"/>
  <c r="AC881" i="7"/>
  <c r="BJ844" i="7"/>
  <c r="AA796" i="7"/>
  <c r="AO76" i="7"/>
  <c r="AK870" i="7"/>
  <c r="AA209" i="7"/>
  <c r="BB319" i="7"/>
  <c r="AP381" i="7"/>
  <c r="AY457" i="7"/>
  <c r="AS412" i="7"/>
  <c r="BD121" i="7"/>
  <c r="BE316" i="7"/>
  <c r="BF655" i="7"/>
  <c r="AV641" i="7"/>
  <c r="AG466" i="7"/>
  <c r="AX436" i="7"/>
  <c r="AZ41" i="7"/>
  <c r="AR608" i="7"/>
  <c r="AG993" i="7"/>
  <c r="BF836" i="7"/>
  <c r="AY337" i="7"/>
  <c r="AU16" i="7"/>
  <c r="AI737" i="7"/>
  <c r="AZ413" i="7"/>
  <c r="AW255" i="7"/>
  <c r="AS613" i="7"/>
  <c r="AG156" i="7"/>
  <c r="AT378" i="7"/>
  <c r="AJ851" i="7"/>
  <c r="A843" i="4" s="1"/>
  <c r="BB538" i="7"/>
  <c r="AH148" i="7"/>
  <c r="AO108" i="7"/>
  <c r="BJ959" i="7"/>
  <c r="BJ609" i="7"/>
  <c r="BE908" i="7"/>
  <c r="AL535" i="7"/>
  <c r="AP75" i="7"/>
  <c r="AK198" i="7"/>
  <c r="AN540" i="7"/>
  <c r="AW56" i="7"/>
  <c r="AZ373" i="7"/>
  <c r="AU369" i="7"/>
  <c r="BJ548" i="7"/>
  <c r="AZ940" i="7"/>
  <c r="BI711" i="7"/>
  <c r="BA162" i="7"/>
  <c r="AV836" i="7"/>
  <c r="AB660" i="7"/>
  <c r="AP761" i="7"/>
  <c r="BG509" i="7"/>
  <c r="AZ521" i="7"/>
  <c r="AN530" i="7"/>
  <c r="AS133" i="7"/>
  <c r="AH908" i="7"/>
  <c r="AP930" i="7"/>
  <c r="AF162" i="7"/>
  <c r="AW766" i="7"/>
  <c r="AG397" i="7"/>
  <c r="AH29" i="7"/>
  <c r="BE66" i="7"/>
  <c r="BC880" i="7"/>
  <c r="AT307" i="7"/>
  <c r="AH932" i="7"/>
  <c r="AJ131" i="7"/>
  <c r="A123" i="4" s="1"/>
  <c r="AX156" i="7"/>
  <c r="BC224" i="7"/>
  <c r="AL352" i="7"/>
  <c r="AA383" i="7"/>
  <c r="AU907" i="7"/>
  <c r="BI570" i="7"/>
  <c r="AJ803" i="7"/>
  <c r="A795" i="4" s="1"/>
  <c r="AP491" i="7"/>
  <c r="AX758" i="7"/>
  <c r="BB590" i="7"/>
  <c r="AQ274" i="7"/>
  <c r="AV977" i="7"/>
  <c r="AN256" i="7"/>
  <c r="AM240" i="7"/>
  <c r="AW675" i="7"/>
  <c r="AR951" i="7"/>
  <c r="AA305" i="7"/>
  <c r="AB953" i="7"/>
  <c r="AH757" i="7"/>
  <c r="AR491" i="7"/>
  <c r="BG99" i="7"/>
  <c r="AA839" i="7"/>
  <c r="BE974" i="7"/>
  <c r="BI245" i="7"/>
  <c r="AD769" i="7"/>
  <c r="BA542" i="7"/>
  <c r="AS492" i="7"/>
  <c r="AE844" i="7"/>
  <c r="BJ313" i="7"/>
  <c r="BB788" i="7"/>
  <c r="BB301" i="7"/>
  <c r="BF969" i="7"/>
  <c r="BI196" i="7"/>
  <c r="BB223" i="7"/>
  <c r="AK855" i="7"/>
  <c r="AE257" i="7"/>
  <c r="AB949" i="7"/>
  <c r="BC509" i="7"/>
  <c r="AG952" i="7"/>
  <c r="AZ115" i="7"/>
  <c r="AY441" i="7"/>
  <c r="BF14" i="7"/>
  <c r="AL92" i="7"/>
  <c r="AN553" i="7"/>
  <c r="AF75" i="7"/>
  <c r="BB895" i="7"/>
  <c r="AC521" i="7"/>
  <c r="AC972" i="7"/>
  <c r="BJ730" i="7"/>
  <c r="AT98" i="7"/>
  <c r="AN151" i="7"/>
  <c r="AP436" i="7"/>
  <c r="AR969" i="7"/>
  <c r="AK20" i="7"/>
  <c r="BI510" i="7"/>
  <c r="AW196" i="7"/>
  <c r="AL705" i="7"/>
  <c r="AN849" i="7"/>
  <c r="AX975" i="7"/>
  <c r="BG803" i="7"/>
  <c r="AV140" i="7"/>
  <c r="AU719" i="7"/>
  <c r="AY833" i="7"/>
  <c r="BF418" i="7"/>
  <c r="AY498" i="7"/>
  <c r="AF711" i="7"/>
  <c r="AR109" i="7"/>
  <c r="AS108" i="7"/>
  <c r="BA175" i="7"/>
  <c r="BE634" i="7"/>
  <c r="AP140" i="7"/>
  <c r="BB521" i="7"/>
  <c r="AJ100" i="7"/>
  <c r="A92" i="4" s="1"/>
  <c r="AJ774" i="7"/>
  <c r="A766" i="4" s="1"/>
  <c r="AG22" i="7"/>
  <c r="AZ612" i="7"/>
  <c r="AE856" i="7"/>
  <c r="AQ699" i="7"/>
  <c r="AI836" i="7"/>
  <c r="AX58" i="7"/>
  <c r="AC507" i="7"/>
  <c r="AL140" i="7"/>
  <c r="BB93" i="7"/>
  <c r="AF237" i="7"/>
  <c r="AW796" i="7"/>
  <c r="AI30" i="7"/>
  <c r="AW812" i="7"/>
  <c r="AP638" i="7"/>
  <c r="AP311" i="7"/>
  <c r="AH972" i="7"/>
  <c r="AF474" i="7"/>
  <c r="AV21" i="7"/>
  <c r="AK14" i="7"/>
  <c r="AG331" i="7"/>
  <c r="AQ913" i="7"/>
  <c r="AQ757" i="7"/>
  <c r="AT471" i="7"/>
  <c r="BA873" i="7"/>
  <c r="AH410" i="7"/>
  <c r="AK559" i="7"/>
  <c r="AI456" i="7"/>
  <c r="AF183" i="7"/>
  <c r="BJ29" i="7"/>
  <c r="AK676" i="7"/>
  <c r="AT403" i="7"/>
  <c r="AM276" i="7"/>
  <c r="BE542" i="7"/>
  <c r="AK172" i="7"/>
  <c r="AQ564" i="7"/>
  <c r="AM733" i="7"/>
  <c r="AA950" i="7"/>
  <c r="AG268" i="7"/>
  <c r="BJ276" i="7"/>
  <c r="BI777" i="7"/>
  <c r="AF92" i="7"/>
  <c r="AS197" i="7"/>
  <c r="AA421" i="7"/>
  <c r="AJ175" i="7"/>
  <c r="A167" i="4" s="1"/>
  <c r="AW561" i="7"/>
  <c r="AG457" i="7"/>
  <c r="AP877" i="7"/>
  <c r="BB109" i="7"/>
  <c r="AH153" i="7"/>
  <c r="AM475" i="7"/>
  <c r="AW954" i="7"/>
  <c r="BB530" i="7"/>
  <c r="BB132" i="7"/>
  <c r="AV196" i="7"/>
  <c r="AY486" i="7"/>
  <c r="AW190" i="7"/>
  <c r="AE561" i="7"/>
  <c r="AS907" i="7"/>
  <c r="AP47" i="7"/>
  <c r="AZ743" i="7"/>
  <c r="BG101" i="7"/>
  <c r="AE75" i="7"/>
  <c r="AQ205" i="7"/>
  <c r="AQ522" i="7"/>
  <c r="AP384" i="7"/>
  <c r="BA699" i="7"/>
  <c r="BI526" i="7"/>
  <c r="AL312" i="7"/>
  <c r="AX911" i="7"/>
  <c r="AB258" i="7"/>
  <c r="AI155" i="7"/>
  <c r="BE307" i="7"/>
  <c r="AR548" i="7"/>
  <c r="AD958" i="7"/>
  <c r="BE779" i="7"/>
  <c r="AH739" i="7"/>
  <c r="AL978" i="7"/>
  <c r="AF794" i="7"/>
  <c r="AN435" i="7"/>
  <c r="BC381" i="7"/>
  <c r="AQ996" i="7"/>
  <c r="BC932" i="7"/>
  <c r="BI275" i="7"/>
  <c r="BA849" i="7"/>
  <c r="AY731" i="7"/>
  <c r="AZ690" i="7"/>
  <c r="AI910" i="7"/>
  <c r="AX686" i="7"/>
  <c r="AU391" i="7"/>
  <c r="AB687" i="7"/>
  <c r="AO515" i="7"/>
  <c r="AP266" i="7"/>
  <c r="AV794" i="7"/>
  <c r="AC907" i="7"/>
  <c r="BF469" i="7"/>
  <c r="BG769" i="7"/>
  <c r="BI459" i="7"/>
  <c r="AA619" i="7"/>
  <c r="BJ655" i="7"/>
  <c r="BJ434" i="7"/>
  <c r="AT51" i="7"/>
  <c r="AB411" i="7"/>
  <c r="AS739" i="7"/>
  <c r="AA673" i="7"/>
  <c r="BE572" i="7"/>
  <c r="AA980" i="7"/>
  <c r="BE413" i="7"/>
  <c r="BA558" i="7"/>
  <c r="AB580" i="7"/>
  <c r="AX899" i="7"/>
  <c r="AI881" i="7"/>
  <c r="AD469" i="7"/>
  <c r="AJ112" i="7"/>
  <c r="A104" i="4" s="1"/>
  <c r="AR564" i="7"/>
  <c r="AY873" i="7"/>
  <c r="AN829" i="7"/>
  <c r="AJ491" i="7"/>
  <c r="A483" i="4" s="1"/>
  <c r="AA699" i="7"/>
  <c r="AU250" i="7"/>
  <c r="AY531" i="7"/>
  <c r="AH520" i="7"/>
  <c r="AH55" i="7"/>
  <c r="AQ331" i="7"/>
  <c r="AA246" i="7"/>
  <c r="AP935" i="7"/>
  <c r="BE391" i="7"/>
  <c r="BG22" i="7"/>
  <c r="AJ731" i="7"/>
  <c r="A723" i="4" s="1"/>
  <c r="BJ574" i="7"/>
  <c r="AT821" i="7"/>
  <c r="AL857" i="7"/>
  <c r="AW509" i="7"/>
  <c r="BJ510" i="7"/>
  <c r="AD338" i="7"/>
  <c r="AK474" i="7"/>
  <c r="AC820" i="7"/>
  <c r="AG910" i="7"/>
  <c r="AZ126" i="7"/>
  <c r="AC250" i="7"/>
  <c r="BG211" i="7"/>
  <c r="AT475" i="7"/>
  <c r="AE300" i="7"/>
  <c r="BJ572" i="7"/>
  <c r="BJ220" i="7"/>
  <c r="AK303" i="7"/>
  <c r="AP582" i="7"/>
  <c r="AS580" i="7"/>
  <c r="AE219" i="7"/>
  <c r="BJ371" i="7"/>
  <c r="AM874" i="7"/>
  <c r="AU813" i="7"/>
  <c r="BD815" i="7"/>
  <c r="AD497" i="7"/>
  <c r="AX803" i="7"/>
  <c r="BA347" i="7"/>
  <c r="BA759" i="7"/>
  <c r="AX169" i="7"/>
  <c r="AO714" i="7"/>
  <c r="AR982" i="7"/>
  <c r="BF513" i="7"/>
  <c r="AA14" i="7"/>
  <c r="AF677" i="7"/>
  <c r="BG748" i="7"/>
  <c r="AE110" i="7"/>
  <c r="AF450" i="7"/>
  <c r="AL49" i="7"/>
  <c r="AX855" i="7"/>
  <c r="BE755" i="7"/>
  <c r="AN556" i="7"/>
  <c r="AS572" i="7"/>
  <c r="AX374" i="7"/>
  <c r="AL337" i="7"/>
  <c r="AY402" i="7"/>
  <c r="AH255" i="7"/>
  <c r="AZ596" i="7"/>
  <c r="BD561" i="7"/>
  <c r="AS900" i="7"/>
  <c r="BD156" i="7"/>
  <c r="AG221" i="7"/>
  <c r="AX319" i="7"/>
  <c r="AB727" i="7"/>
  <c r="BG501" i="7"/>
  <c r="BC128" i="7"/>
  <c r="AF531" i="7"/>
  <c r="BD307" i="7"/>
  <c r="BF421" i="7"/>
  <c r="AR587" i="7"/>
  <c r="AC908" i="7"/>
  <c r="AA299" i="7"/>
  <c r="BG620" i="7"/>
  <c r="AY439" i="7"/>
  <c r="AZ957" i="7"/>
  <c r="AU77" i="7"/>
  <c r="AV276" i="7"/>
  <c r="AE298" i="7"/>
  <c r="AQ784" i="7"/>
  <c r="BF412" i="7"/>
  <c r="AJ613" i="7"/>
  <c r="A605" i="4" s="1"/>
  <c r="BJ91" i="7"/>
  <c r="AH474" i="7"/>
  <c r="AD910" i="7"/>
  <c r="AK99" i="7"/>
  <c r="AD936" i="7"/>
  <c r="AL852" i="7"/>
  <c r="AK293" i="7"/>
  <c r="AR457" i="7"/>
  <c r="AF717" i="7"/>
  <c r="AM975" i="7"/>
  <c r="AL148" i="7"/>
  <c r="AL714" i="7"/>
  <c r="AO626" i="7"/>
  <c r="AB820" i="7"/>
  <c r="AL29" i="7"/>
  <c r="BD594" i="7"/>
  <c r="BA935" i="7"/>
  <c r="BI47" i="7"/>
  <c r="BA196" i="7"/>
  <c r="AU844" i="7"/>
  <c r="AE456" i="7"/>
  <c r="AG130" i="7"/>
  <c r="AY698" i="7"/>
  <c r="AQ655" i="7"/>
  <c r="BJ107" i="7"/>
  <c r="AC321" i="7"/>
  <c r="AH618" i="7"/>
  <c r="AF635" i="7"/>
  <c r="AC653" i="7"/>
  <c r="AH434" i="7"/>
  <c r="AF184" i="7"/>
  <c r="BC540" i="7"/>
  <c r="AJ138" i="7"/>
  <c r="A130" i="4" s="1"/>
  <c r="BC663" i="7"/>
  <c r="AY554" i="7"/>
  <c r="BG776" i="7"/>
  <c r="AY198" i="7"/>
  <c r="BC115" i="7"/>
  <c r="AI897" i="7"/>
  <c r="AZ774" i="7"/>
  <c r="AI225" i="7"/>
  <c r="AH811" i="7"/>
  <c r="BC507" i="7"/>
  <c r="BF405" i="7"/>
  <c r="AX256" i="7"/>
  <c r="BJ501" i="7"/>
  <c r="AH836" i="7"/>
  <c r="BC360" i="7"/>
  <c r="AY418" i="7"/>
  <c r="AR922" i="7"/>
  <c r="AT891" i="7"/>
  <c r="AK44" i="7"/>
  <c r="BF374" i="7"/>
  <c r="AB492" i="7"/>
  <c r="BG527" i="7"/>
  <c r="AH676" i="7"/>
  <c r="AB263" i="7"/>
  <c r="AV224" i="7"/>
  <c r="AI857" i="7"/>
  <c r="BC970" i="7"/>
  <c r="AI22" i="7"/>
  <c r="AV44" i="7"/>
  <c r="BC39" i="7"/>
  <c r="BJ431" i="7"/>
  <c r="AU224" i="7"/>
  <c r="BF989" i="7"/>
  <c r="BD484" i="7"/>
  <c r="AO612" i="7"/>
  <c r="AU621" i="7"/>
  <c r="AM613" i="7"/>
  <c r="AE286" i="7"/>
  <c r="AJ331" i="7"/>
  <c r="A323" i="4" s="1"/>
  <c r="AP689" i="7"/>
  <c r="AY196" i="7"/>
  <c r="BG441" i="7"/>
  <c r="AZ118" i="7"/>
  <c r="BG276" i="7"/>
  <c r="AS833" i="7"/>
  <c r="AO907" i="7"/>
  <c r="AP190" i="7"/>
  <c r="AL888" i="7"/>
  <c r="AJ549" i="7"/>
  <c r="A541" i="4" s="1"/>
  <c r="BJ47" i="7"/>
  <c r="AQ130" i="7"/>
  <c r="AH821" i="7"/>
  <c r="BD301" i="7"/>
  <c r="AA476" i="7"/>
  <c r="BG327" i="7"/>
  <c r="AP755" i="7"/>
  <c r="AT44" i="7"/>
  <c r="BI18" i="7"/>
  <c r="BD956" i="7"/>
  <c r="AX434" i="7"/>
  <c r="AH39" i="7"/>
  <c r="AK871" i="7"/>
  <c r="AQ49" i="7"/>
  <c r="AB850" i="7"/>
  <c r="AS910" i="7"/>
  <c r="BB731" i="7"/>
  <c r="BE19" i="7"/>
  <c r="BF681" i="7"/>
  <c r="AC700" i="7"/>
  <c r="AI948" i="7"/>
  <c r="BB534" i="7"/>
  <c r="AX35" i="7"/>
  <c r="AX847" i="7"/>
  <c r="AL537" i="7"/>
  <c r="AO968" i="7"/>
  <c r="AE972" i="7"/>
  <c r="AV537" i="7"/>
  <c r="AF466" i="7"/>
  <c r="AI425" i="7"/>
  <c r="AD690" i="7"/>
  <c r="AI833" i="7"/>
  <c r="AU275" i="7"/>
  <c r="AX36" i="7"/>
  <c r="BE197" i="7"/>
  <c r="AG909" i="7"/>
  <c r="AH906" i="7"/>
  <c r="AP452" i="7"/>
  <c r="AI175" i="7"/>
  <c r="BA250" i="7"/>
  <c r="BD316" i="7"/>
  <c r="BC690" i="7"/>
  <c r="BE300" i="7"/>
  <c r="BD159" i="7"/>
  <c r="AV101" i="7"/>
  <c r="AF311" i="7"/>
  <c r="AO766" i="7"/>
  <c r="BI195" i="7"/>
  <c r="AM855" i="7"/>
  <c r="AR711" i="7"/>
  <c r="AD341" i="7"/>
  <c r="AO747" i="7"/>
  <c r="AO288" i="7"/>
  <c r="AM918" i="7"/>
  <c r="AQ429" i="7"/>
  <c r="BC457" i="7"/>
  <c r="AH584" i="7"/>
  <c r="AK769" i="7"/>
  <c r="AI484" i="7"/>
  <c r="BI646" i="7"/>
  <c r="BI488" i="7"/>
  <c r="AO410" i="7"/>
  <c r="AS441" i="7"/>
  <c r="AE156" i="7"/>
  <c r="AK699" i="7"/>
  <c r="AB489" i="7"/>
  <c r="AP672" i="7"/>
  <c r="AR657" i="7"/>
  <c r="AB373" i="7"/>
  <c r="AO275" i="7"/>
  <c r="AU475" i="7"/>
  <c r="AT945" i="7"/>
  <c r="AQ190" i="7"/>
  <c r="AI299" i="7"/>
  <c r="AN402" i="7"/>
  <c r="AG172" i="7"/>
  <c r="AC766" i="7"/>
  <c r="AM867" i="7"/>
  <c r="BI558" i="7"/>
  <c r="BG595" i="7"/>
  <c r="AD786" i="7"/>
  <c r="AH834" i="7"/>
  <c r="AX164" i="7"/>
  <c r="AC305" i="7"/>
  <c r="AR769" i="7"/>
  <c r="AG681" i="7"/>
  <c r="BD187" i="7"/>
  <c r="BC461" i="7"/>
  <c r="AZ509" i="7"/>
  <c r="BD687" i="7"/>
  <c r="AQ177" i="7"/>
  <c r="AP839" i="7"/>
  <c r="BE518" i="7"/>
  <c r="AH913" i="7"/>
  <c r="AA672" i="7"/>
  <c r="BB357" i="7"/>
  <c r="AQ873" i="7"/>
  <c r="AD997" i="7"/>
  <c r="AH981" i="7"/>
  <c r="AD854" i="7"/>
  <c r="BA482" i="7"/>
  <c r="AF381" i="7"/>
  <c r="AS582" i="7"/>
  <c r="AE996" i="7"/>
  <c r="BF169" i="7"/>
  <c r="BB954" i="7"/>
  <c r="AU97" i="7"/>
  <c r="BC275" i="7"/>
  <c r="AP301" i="7"/>
  <c r="AL536" i="7"/>
  <c r="AC752" i="7"/>
  <c r="AQ582" i="7"/>
  <c r="AK515" i="7"/>
  <c r="AB916" i="7"/>
  <c r="AG884" i="7"/>
  <c r="AC414" i="7"/>
  <c r="AC769" i="7"/>
  <c r="BC97" i="7"/>
  <c r="BJ690" i="7"/>
  <c r="AN499" i="7"/>
  <c r="AD551" i="7"/>
  <c r="AM758" i="7"/>
  <c r="AF122" i="7"/>
  <c r="AE393" i="7"/>
  <c r="AR907" i="7"/>
  <c r="AR177" i="7"/>
  <c r="AO729" i="7"/>
  <c r="AY810" i="7"/>
  <c r="AV300" i="7"/>
  <c r="AP451" i="7"/>
  <c r="AN261" i="7"/>
  <c r="BE930" i="7"/>
  <c r="AD595" i="7"/>
  <c r="BC456" i="7"/>
  <c r="AB510" i="7"/>
  <c r="BI559" i="7"/>
  <c r="AV538" i="7"/>
  <c r="AO995" i="7"/>
  <c r="AL573" i="7"/>
  <c r="AW377" i="7"/>
  <c r="AJ796" i="7"/>
  <c r="A788" i="4" s="1"/>
  <c r="AE913" i="7"/>
  <c r="AN357" i="7"/>
  <c r="BI969" i="7"/>
  <c r="AB597" i="7"/>
  <c r="BB705" i="7"/>
  <c r="AN331" i="7"/>
  <c r="AV484" i="7"/>
  <c r="AJ802" i="7"/>
  <c r="A794" i="4" s="1"/>
  <c r="AB517" i="7"/>
  <c r="AY130" i="7"/>
  <c r="AA164" i="7"/>
  <c r="AY497" i="7"/>
  <c r="AH716" i="7"/>
  <c r="BF174" i="7"/>
  <c r="AP410" i="7"/>
  <c r="AD390" i="7"/>
  <c r="AG949" i="7"/>
  <c r="AK797" i="7"/>
  <c r="AO169" i="7"/>
  <c r="AS822" i="7"/>
  <c r="BI118" i="7"/>
  <c r="AV970" i="7"/>
  <c r="AP21" i="7"/>
  <c r="AP696" i="7"/>
  <c r="AM120" i="7"/>
  <c r="AU109" i="7"/>
  <c r="AO55" i="7"/>
  <c r="AE555" i="7"/>
  <c r="AZ959" i="7"/>
  <c r="AM454" i="7"/>
  <c r="AV938" i="7"/>
  <c r="AS115" i="7"/>
  <c r="BC648" i="7"/>
  <c r="BA374" i="7"/>
  <c r="AL373" i="7"/>
  <c r="AI973" i="7"/>
  <c r="AY129" i="7"/>
  <c r="BC899" i="7"/>
  <c r="AT418" i="7"/>
  <c r="BA99" i="7"/>
  <c r="AH420" i="7"/>
  <c r="AU394" i="7"/>
  <c r="AW927" i="7"/>
  <c r="BG475" i="7"/>
  <c r="AK311" i="7"/>
  <c r="AD263" i="7"/>
  <c r="AD612" i="7"/>
  <c r="AF827" i="7"/>
  <c r="AI869" i="7"/>
  <c r="AX558" i="7"/>
  <c r="AG109" i="7"/>
  <c r="AC709" i="7"/>
  <c r="AD866" i="7"/>
  <c r="AV118" i="7"/>
  <c r="BF640" i="7"/>
  <c r="AO940" i="7"/>
  <c r="BC559" i="7"/>
  <c r="AW219" i="7"/>
  <c r="AI20" i="7"/>
  <c r="AM927" i="7"/>
  <c r="AV474" i="7"/>
  <c r="AB29" i="7"/>
  <c r="AF527" i="7"/>
  <c r="BB107" i="7"/>
  <c r="AT522" i="7"/>
  <c r="AN881" i="7"/>
  <c r="BI405" i="7"/>
  <c r="AK650" i="7"/>
  <c r="BC164" i="7"/>
  <c r="AN926" i="7"/>
  <c r="AP280" i="7"/>
  <c r="AK910" i="7"/>
  <c r="AO162" i="7"/>
  <c r="AI572" i="7"/>
  <c r="AZ156" i="7"/>
  <c r="BB699" i="7"/>
  <c r="AB829" i="7"/>
  <c r="BB580" i="7"/>
  <c r="AM668" i="7"/>
  <c r="AJ467" i="7"/>
  <c r="A459" i="4" s="1"/>
  <c r="AM752" i="7"/>
  <c r="AU471" i="7"/>
  <c r="AF338" i="7"/>
  <c r="BG969" i="7"/>
  <c r="AV808" i="7"/>
  <c r="AI121" i="7"/>
  <c r="AS972" i="7"/>
  <c r="AF829" i="7"/>
  <c r="AP339" i="7"/>
  <c r="AB299" i="7"/>
  <c r="AS281" i="7"/>
  <c r="BD410" i="7"/>
  <c r="AG374" i="7"/>
  <c r="BE311" i="7"/>
  <c r="AF869" i="7"/>
  <c r="AP807" i="7"/>
  <c r="AV676" i="7"/>
  <c r="BA957" i="7"/>
  <c r="AI296" i="7"/>
  <c r="AC474" i="7"/>
  <c r="BJ696" i="7"/>
  <c r="BD975" i="7"/>
  <c r="AV55" i="7"/>
  <c r="AI686" i="7"/>
  <c r="BA373" i="7"/>
  <c r="BG421" i="7"/>
  <c r="AR842" i="7"/>
  <c r="AL752" i="7"/>
  <c r="BI148" i="7"/>
  <c r="AQ138" i="7"/>
  <c r="AH779" i="7"/>
  <c r="AE672" i="7"/>
  <c r="BD13" i="7"/>
  <c r="AE699" i="7"/>
  <c r="AK47" i="7"/>
  <c r="AP814" i="7"/>
  <c r="AA640" i="7"/>
  <c r="AD116" i="7"/>
  <c r="AE799" i="7"/>
  <c r="AZ601" i="7"/>
  <c r="BB182" i="7"/>
  <c r="AM802" i="7"/>
  <c r="AC312" i="7"/>
  <c r="AY256" i="7"/>
  <c r="AY323" i="7"/>
  <c r="BG12" i="7"/>
  <c r="BJ156" i="7"/>
  <c r="AU12" i="7"/>
  <c r="AV197" i="7"/>
  <c r="AP938" i="7"/>
  <c r="AJ990" i="7"/>
  <c r="A982" i="4" s="1"/>
  <c r="AJ36" i="7"/>
  <c r="A28" i="4" s="1"/>
  <c r="AB286" i="7"/>
  <c r="BB311" i="7"/>
  <c r="AA12" i="7"/>
  <c r="AP108" i="7"/>
  <c r="AJ464" i="7"/>
  <c r="A456" i="4" s="1"/>
  <c r="AO316" i="7"/>
  <c r="AM456" i="7"/>
  <c r="AE608" i="7"/>
  <c r="AU728" i="7"/>
  <c r="AS813" i="7"/>
  <c r="AF771" i="7"/>
  <c r="BC770" i="7"/>
  <c r="AG285" i="7"/>
  <c r="AC856" i="7"/>
  <c r="AN290" i="7"/>
  <c r="AJ200" i="7"/>
  <c r="A192" i="4" s="1"/>
  <c r="BI752" i="7"/>
  <c r="BE465" i="7"/>
  <c r="AZ263" i="7"/>
  <c r="AW290" i="7"/>
  <c r="BB465" i="7"/>
  <c r="AZ888" i="7"/>
  <c r="BJ618" i="7"/>
  <c r="AA681" i="7"/>
  <c r="AM558" i="7"/>
  <c r="BI255" i="7"/>
  <c r="AS20" i="7"/>
  <c r="AD635" i="7"/>
  <c r="AC291" i="7"/>
  <c r="AA439" i="7"/>
  <c r="BF107" i="7"/>
  <c r="AK418" i="7"/>
  <c r="AO339" i="7"/>
  <c r="AM836" i="7"/>
  <c r="AX468" i="7"/>
  <c r="AQ97" i="7"/>
  <c r="AD256" i="7"/>
  <c r="AV640" i="7"/>
  <c r="AS374" i="7"/>
  <c r="AU681" i="7"/>
  <c r="AS987" i="7"/>
  <c r="AY513" i="7"/>
  <c r="AJ473" i="7"/>
  <c r="A465" i="4" s="1"/>
  <c r="BJ551" i="7"/>
  <c r="BF854" i="7"/>
  <c r="BE22" i="7"/>
  <c r="BB467" i="7"/>
  <c r="AY582" i="7"/>
  <c r="AG69" i="7"/>
  <c r="BE241" i="7"/>
  <c r="AM969" i="7"/>
  <c r="AL174" i="7"/>
  <c r="AV190" i="7"/>
  <c r="BE873" i="7"/>
  <c r="BA868" i="7"/>
  <c r="BI768" i="7"/>
  <c r="AU731" i="7"/>
  <c r="AM972" i="7"/>
  <c r="AH281" i="7"/>
  <c r="BE580" i="7"/>
  <c r="AW964" i="7"/>
  <c r="AS440" i="7"/>
  <c r="AS39" i="7"/>
  <c r="BF266" i="7"/>
  <c r="BB486" i="7"/>
  <c r="BB938" i="7"/>
  <c r="AH954" i="7"/>
  <c r="AW987" i="7"/>
  <c r="AV856" i="7"/>
  <c r="AZ187" i="7"/>
  <c r="BG982" i="7"/>
  <c r="AM796" i="7"/>
  <c r="BF866" i="7"/>
  <c r="AX471" i="7"/>
  <c r="AE205" i="7"/>
  <c r="AQ765" i="7"/>
  <c r="BB275" i="7"/>
  <c r="AS964" i="7"/>
  <c r="AI594" i="7"/>
  <c r="AE457" i="7"/>
  <c r="BD916" i="7"/>
  <c r="AB217" i="7"/>
  <c r="AG733" i="7"/>
  <c r="AS234" i="7"/>
  <c r="AD752" i="7"/>
  <c r="BG238" i="7"/>
  <c r="AD178" i="7"/>
  <c r="BJ132" i="7"/>
  <c r="BG908" i="7"/>
  <c r="BI533" i="7"/>
  <c r="AF618" i="7"/>
  <c r="AJ211" i="7"/>
  <c r="A203" i="4" s="1"/>
  <c r="AR454" i="7"/>
  <c r="AN619" i="7"/>
  <c r="AB397" i="7"/>
  <c r="AN258" i="7"/>
  <c r="BC948" i="7"/>
  <c r="AX640" i="7"/>
  <c r="AD130" i="7"/>
  <c r="BE535" i="7"/>
  <c r="AH655" i="7"/>
  <c r="BB624" i="7"/>
  <c r="AS439" i="7"/>
  <c r="AK29" i="7"/>
  <c r="AZ619" i="7"/>
  <c r="AW132" i="7"/>
  <c r="AU480" i="7"/>
  <c r="AH18" i="7"/>
  <c r="BD275" i="7"/>
  <c r="AG467" i="7"/>
  <c r="BG596" i="7"/>
  <c r="AL220" i="7"/>
  <c r="BD151" i="7"/>
  <c r="AF691" i="7"/>
  <c r="AV421" i="7"/>
  <c r="AN836" i="7"/>
  <c r="AY316" i="7"/>
  <c r="AU499" i="7"/>
  <c r="AO854" i="7"/>
  <c r="AV286" i="7"/>
  <c r="AH20" i="7"/>
  <c r="BE867" i="7"/>
  <c r="AE212" i="7"/>
  <c r="BE690" i="7"/>
  <c r="AY739" i="7"/>
  <c r="AK613" i="7"/>
  <c r="AG313" i="7"/>
  <c r="BJ441" i="7"/>
  <c r="AY927" i="7"/>
  <c r="AK413" i="7"/>
  <c r="BB653" i="7"/>
  <c r="AP255" i="7"/>
  <c r="BG235" i="7"/>
  <c r="AI91" i="7"/>
  <c r="BB996" i="7"/>
  <c r="BJ307" i="7"/>
  <c r="BA418" i="7"/>
  <c r="AD100" i="7"/>
  <c r="BD737" i="7"/>
  <c r="BJ456" i="7"/>
  <c r="AF221" i="7"/>
  <c r="AD398" i="7"/>
  <c r="AM977" i="7"/>
  <c r="AP957" i="7"/>
  <c r="AH705" i="7"/>
  <c r="BF403" i="7"/>
  <c r="AB954" i="7"/>
  <c r="BB975" i="7"/>
  <c r="AV215" i="7"/>
  <c r="BE339" i="7"/>
  <c r="AW556" i="7"/>
  <c r="AR344" i="7"/>
  <c r="BB224" i="7"/>
  <c r="AV832" i="7"/>
  <c r="BF93" i="7"/>
  <c r="AM12" i="7"/>
  <c r="AX559" i="7"/>
  <c r="AV343" i="7"/>
  <c r="BF776" i="7"/>
  <c r="AO234" i="7"/>
  <c r="BD481" i="7"/>
  <c r="BA898" i="7"/>
  <c r="AM47" i="7"/>
  <c r="AJ151" i="7"/>
  <c r="A143" i="4" s="1"/>
  <c r="AE22" i="7"/>
  <c r="AZ587" i="7"/>
  <c r="AV41" i="7"/>
  <c r="AI529" i="7"/>
  <c r="AJ41" i="7"/>
  <c r="A33" i="4" s="1"/>
  <c r="BC174" i="7"/>
  <c r="AX874" i="7"/>
  <c r="AN29" i="7"/>
  <c r="BD474" i="7"/>
  <c r="AE951" i="7"/>
  <c r="AM331" i="7"/>
  <c r="BB892" i="7"/>
  <c r="BJ995" i="7"/>
  <c r="BG299" i="7"/>
  <c r="AP156" i="7"/>
  <c r="AU429" i="7"/>
  <c r="AV211" i="7"/>
  <c r="BF220" i="7"/>
  <c r="AE891" i="7"/>
  <c r="AI839" i="7"/>
  <c r="BC314" i="7"/>
  <c r="BA548" i="7"/>
  <c r="AY181" i="7"/>
  <c r="AL161" i="7"/>
  <c r="BD138" i="7"/>
  <c r="AA233" i="7"/>
  <c r="BI352" i="7"/>
  <c r="AV99" i="7"/>
  <c r="AS527" i="7"/>
  <c r="AS874" i="7"/>
  <c r="BA811" i="7"/>
  <c r="AY936" i="7"/>
  <c r="AO975" i="7"/>
  <c r="BI812" i="7"/>
  <c r="AT22" i="7"/>
  <c r="AH774" i="7"/>
  <c r="BG996" i="7"/>
  <c r="AG867" i="7"/>
  <c r="BA645" i="7"/>
  <c r="BD672" i="7"/>
  <c r="AQ839" i="7"/>
  <c r="AZ738" i="7"/>
  <c r="AL959" i="7"/>
  <c r="AX499" i="7"/>
  <c r="AH527" i="7"/>
  <c r="AS343" i="7"/>
  <c r="AE661" i="7"/>
  <c r="AI455" i="7"/>
  <c r="BD206" i="7"/>
  <c r="AO327" i="7"/>
  <c r="AB776" i="7"/>
  <c r="BC927" i="7"/>
  <c r="AC390" i="7"/>
  <c r="AE610" i="7"/>
  <c r="AT557" i="7"/>
  <c r="AW169" i="7"/>
  <c r="AV922" i="7"/>
  <c r="AM681" i="7"/>
  <c r="AU253" i="7"/>
  <c r="AO373" i="7"/>
  <c r="BJ229" i="7"/>
  <c r="BE41" i="7"/>
  <c r="AZ100" i="7"/>
  <c r="AD311" i="7"/>
  <c r="BJ191" i="7"/>
  <c r="AV121" i="7"/>
  <c r="AK626" i="7"/>
  <c r="AH631" i="7"/>
  <c r="AF758" i="7"/>
  <c r="AY138" i="7"/>
  <c r="AX690" i="7"/>
  <c r="AO674" i="7"/>
  <c r="BJ728" i="7"/>
  <c r="AW250" i="7"/>
  <c r="AD177" i="7"/>
  <c r="AD480" i="7"/>
  <c r="AU551" i="7"/>
  <c r="AR289" i="7"/>
  <c r="AV397" i="7"/>
  <c r="BG337" i="7"/>
  <c r="AT469" i="7"/>
  <c r="AA76" i="7"/>
  <c r="AM813" i="7"/>
  <c r="BJ634" i="7"/>
  <c r="AJ447" i="7"/>
  <c r="A439" i="4" s="1"/>
  <c r="BF387" i="7"/>
  <c r="AU276" i="7"/>
  <c r="AK200" i="7"/>
  <c r="BF815" i="7"/>
  <c r="AN850" i="7"/>
  <c r="AZ174" i="7"/>
  <c r="AQ711" i="7"/>
  <c r="AV920" i="7"/>
  <c r="BJ640" i="7"/>
  <c r="AQ447" i="7"/>
  <c r="BF939" i="7"/>
  <c r="AA832" i="7"/>
  <c r="AT331" i="7"/>
  <c r="AO587" i="7"/>
  <c r="AF118" i="7"/>
  <c r="AG755" i="7"/>
  <c r="AU912" i="7"/>
  <c r="AH663" i="7"/>
  <c r="BB420" i="7"/>
  <c r="BC996" i="7"/>
  <c r="BD226" i="7"/>
  <c r="BJ535" i="7"/>
  <c r="AR538" i="7"/>
  <c r="AM540" i="7"/>
  <c r="AE258" i="7"/>
  <c r="AX906" i="7"/>
  <c r="BE76" i="7"/>
  <c r="AB537" i="7"/>
  <c r="BG842" i="7"/>
  <c r="AI122" i="7"/>
  <c r="AX180" i="7"/>
  <c r="AO812" i="7"/>
  <c r="AV554" i="7"/>
  <c r="BF756" i="7"/>
  <c r="AR21" i="7"/>
  <c r="AJ714" i="7"/>
  <c r="A706" i="4" s="1"/>
  <c r="AS995" i="7"/>
  <c r="AM728" i="7"/>
  <c r="AW559" i="7"/>
  <c r="AS290" i="7"/>
  <c r="AQ811" i="7"/>
  <c r="AF833" i="7"/>
  <c r="BA711" i="7"/>
  <c r="BJ570" i="7"/>
  <c r="AP970" i="7"/>
  <c r="AF980" i="7"/>
  <c r="AW396" i="7"/>
  <c r="BG663" i="7"/>
  <c r="BB313" i="7"/>
  <c r="AF821" i="7"/>
  <c r="BG608" i="7"/>
  <c r="AX91" i="7"/>
  <c r="BJ916" i="7"/>
  <c r="AQ21" i="7"/>
  <c r="AJ916" i="7"/>
  <c r="A908" i="4" s="1"/>
  <c r="AA997" i="7"/>
  <c r="AK348" i="7"/>
  <c r="AJ509" i="7"/>
  <c r="A501" i="4" s="1"/>
  <c r="AW728" i="7"/>
  <c r="BE331" i="7"/>
  <c r="AJ572" i="7"/>
  <c r="A564" i="4" s="1"/>
  <c r="AC272" i="7"/>
  <c r="AX776" i="7"/>
  <c r="AX69" i="7"/>
  <c r="BI360" i="7"/>
  <c r="AN933" i="7"/>
  <c r="AA348" i="7"/>
  <c r="AW195" i="7"/>
  <c r="AZ180" i="7"/>
  <c r="AZ467" i="7"/>
  <c r="AQ845" i="7"/>
  <c r="AE410" i="7"/>
  <c r="AS852" i="7"/>
  <c r="AX305" i="7"/>
  <c r="AV575" i="7"/>
  <c r="AO21" i="7"/>
  <c r="AA136" i="7"/>
  <c r="AT507" i="7"/>
  <c r="AW839" i="7"/>
  <c r="BB434" i="7"/>
  <c r="AF884" i="7"/>
  <c r="AP964" i="7"/>
  <c r="AI654" i="7"/>
  <c r="AR672" i="7"/>
  <c r="AO374" i="7"/>
  <c r="AD797" i="7"/>
  <c r="BI97" i="7"/>
  <c r="AU187" i="7"/>
  <c r="AL596" i="7"/>
  <c r="AL868" i="7"/>
  <c r="AF44" i="7"/>
  <c r="BE640" i="7"/>
  <c r="AJ477" i="7"/>
  <c r="A469" i="4" s="1"/>
  <c r="BJ773" i="7"/>
  <c r="AQ41" i="7"/>
  <c r="BB927" i="7"/>
  <c r="AE116" i="7"/>
  <c r="AP959" i="7"/>
  <c r="AU352" i="7"/>
  <c r="AE857" i="7"/>
  <c r="AD383" i="7"/>
  <c r="AJ693" i="7"/>
  <c r="A685" i="4" s="1"/>
  <c r="BJ196" i="7"/>
  <c r="AS366" i="7"/>
  <c r="AC254" i="7"/>
  <c r="AI629" i="7"/>
  <c r="AL608" i="7"/>
  <c r="BA714" i="7"/>
  <c r="AP867" i="7"/>
  <c r="AB802" i="7"/>
  <c r="AC69" i="7"/>
  <c r="AF558" i="7"/>
  <c r="AN517" i="7"/>
  <c r="BD756" i="7"/>
  <c r="AI886" i="7"/>
  <c r="AK730" i="7"/>
  <c r="AI71" i="7"/>
  <c r="BG693" i="7"/>
  <c r="BF584" i="7"/>
  <c r="AZ429" i="7"/>
  <c r="AK854" i="7"/>
  <c r="AS49" i="7"/>
  <c r="BI396" i="7"/>
  <c r="AW558" i="7"/>
  <c r="AZ164" i="7"/>
  <c r="BG369" i="7"/>
  <c r="BG686" i="7"/>
  <c r="AR635" i="7"/>
  <c r="AW752" i="7"/>
  <c r="BI836" i="7"/>
  <c r="AO473" i="7"/>
  <c r="AZ480" i="7"/>
  <c r="AZ530" i="7"/>
  <c r="AZ736" i="7"/>
  <c r="BI162" i="7"/>
  <c r="AF996" i="7"/>
  <c r="AM687" i="7"/>
  <c r="BJ199" i="7"/>
  <c r="AY153" i="7"/>
  <c r="AC156" i="7"/>
  <c r="AH397" i="7"/>
  <c r="AQ521" i="7"/>
  <c r="AO224" i="7"/>
  <c r="AR253" i="7"/>
  <c r="AL620" i="7"/>
  <c r="AF849" i="7"/>
  <c r="BC871" i="7"/>
  <c r="AY766" i="7"/>
  <c r="BG360" i="7"/>
  <c r="AE226" i="7"/>
  <c r="AN250" i="7"/>
  <c r="BG275" i="7"/>
  <c r="BE570" i="7"/>
  <c r="BA164" i="7"/>
  <c r="AE198" i="7"/>
  <c r="AM675" i="7"/>
  <c r="BB113" i="7"/>
  <c r="AH78" i="7"/>
  <c r="AN476" i="7"/>
  <c r="BF366" i="7"/>
  <c r="AO66" i="7"/>
  <c r="AL275" i="7"/>
  <c r="AS938" i="7"/>
  <c r="AS918" i="7"/>
  <c r="AS674" i="7"/>
  <c r="AO258" i="7"/>
  <c r="AW419" i="7"/>
  <c r="AH14" i="7"/>
  <c r="AQ687" i="7"/>
  <c r="AE254" i="7"/>
  <c r="AI178" i="7"/>
  <c r="AO159" i="7"/>
  <c r="AC317" i="7"/>
  <c r="AH551" i="7"/>
  <c r="AL495" i="7"/>
  <c r="AA891" i="7"/>
  <c r="AO640" i="7"/>
  <c r="AA689" i="7"/>
  <c r="BI76" i="7"/>
  <c r="AF959" i="7"/>
  <c r="AA381" i="7"/>
  <c r="AH248" i="7"/>
  <c r="AA397" i="7"/>
  <c r="BB690" i="7"/>
  <c r="AZ495" i="7"/>
  <c r="AN951" i="7"/>
  <c r="AI538" i="7"/>
  <c r="BJ813" i="7"/>
  <c r="AE818" i="7"/>
  <c r="AX14" i="7"/>
  <c r="AA794" i="7"/>
  <c r="BJ287" i="7"/>
  <c r="AQ533" i="7"/>
  <c r="AS623" i="7"/>
  <c r="AQ421" i="7"/>
  <c r="AB156" i="7"/>
  <c r="AW344" i="7"/>
  <c r="AF491" i="7"/>
  <c r="AN166" i="7"/>
  <c r="BA20" i="7"/>
  <c r="BG270" i="7"/>
  <c r="BB473" i="7"/>
  <c r="AH556" i="7"/>
  <c r="AU663" i="7"/>
  <c r="AQ821" i="7"/>
  <c r="AL254" i="7"/>
  <c r="BI257" i="7"/>
  <c r="AN980" i="7"/>
  <c r="AO47" i="7"/>
  <c r="AB582" i="7"/>
  <c r="AE507" i="7"/>
  <c r="AF290" i="7"/>
  <c r="BI951" i="7"/>
  <c r="AM720" i="7"/>
  <c r="AX948" i="7"/>
  <c r="AU305" i="7"/>
  <c r="AY108" i="7"/>
  <c r="AE797" i="7"/>
  <c r="AY556" i="7"/>
  <c r="BC705" i="7"/>
  <c r="AX234" i="7"/>
  <c r="BI575" i="7"/>
  <c r="AJ727" i="7"/>
  <c r="A719" i="4" s="1"/>
  <c r="AB689" i="7"/>
  <c r="AY512" i="7"/>
  <c r="BD343" i="7"/>
  <c r="BC258" i="7"/>
  <c r="AS886" i="7"/>
  <c r="BJ442" i="7"/>
  <c r="AT408" i="7"/>
  <c r="BC187" i="7"/>
  <c r="BB74" i="7"/>
  <c r="AV556" i="7"/>
  <c r="AN58" i="7"/>
  <c r="BG709" i="7"/>
  <c r="BG76" i="7"/>
  <c r="AQ169" i="7"/>
  <c r="AK729" i="7"/>
  <c r="AD41" i="7"/>
  <c r="AY711" i="7"/>
  <c r="BA521" i="7"/>
  <c r="AX572" i="7"/>
  <c r="AO266" i="7"/>
  <c r="AV853" i="7"/>
  <c r="AC215" i="7"/>
  <c r="AN569" i="7"/>
  <c r="AM82" i="7"/>
  <c r="AZ286" i="7"/>
  <c r="AL414" i="7"/>
  <c r="AC224" i="7"/>
  <c r="AN820" i="7"/>
  <c r="AE612" i="7"/>
  <c r="AO411" i="7"/>
  <c r="AI132" i="7"/>
  <c r="AL196" i="7"/>
  <c r="BE512" i="7"/>
  <c r="AT161" i="7"/>
  <c r="AQ940" i="7"/>
  <c r="BB769" i="7"/>
  <c r="AP530" i="7"/>
  <c r="BD537" i="7"/>
  <c r="AF922" i="7"/>
  <c r="AT305" i="7"/>
  <c r="AE234" i="7"/>
  <c r="AW108" i="7"/>
  <c r="AT75" i="7"/>
  <c r="AG112" i="7"/>
  <c r="BC56" i="7"/>
  <c r="AT29" i="7"/>
  <c r="AL559" i="7"/>
  <c r="AF570" i="7"/>
  <c r="AW221" i="7"/>
  <c r="AO998" i="7"/>
  <c r="AO855" i="7"/>
  <c r="BD595" i="7"/>
  <c r="AW397" i="7"/>
  <c r="AB975" i="7"/>
  <c r="AX314" i="7"/>
  <c r="AP286" i="7"/>
  <c r="AK235" i="7"/>
  <c r="BF635" i="7"/>
  <c r="AY91" i="7"/>
  <c r="AG474" i="7"/>
  <c r="BJ327" i="7"/>
  <c r="AN457" i="7"/>
  <c r="AI402" i="7"/>
  <c r="BB951" i="7"/>
  <c r="AJ527" i="7"/>
  <c r="A519" i="4" s="1"/>
  <c r="AR854" i="7"/>
  <c r="AZ396" i="7"/>
  <c r="AJ590" i="7"/>
  <c r="A582" i="4" s="1"/>
  <c r="AA454" i="7"/>
  <c r="AH922" i="7"/>
  <c r="AL442" i="7"/>
  <c r="AR935" i="7"/>
  <c r="AE796" i="7"/>
  <c r="AO606" i="7"/>
  <c r="BF172" i="7"/>
  <c r="AP196" i="7"/>
  <c r="AQ240" i="7"/>
  <c r="AI302" i="7"/>
  <c r="AT301" i="7"/>
  <c r="AO553" i="7"/>
  <c r="AP907" i="7"/>
  <c r="AO205" i="7"/>
  <c r="AD474" i="7"/>
  <c r="AC735" i="7"/>
  <c r="BD930" i="7"/>
  <c r="BE510" i="7"/>
  <c r="AE763" i="7"/>
  <c r="AL595" i="7"/>
  <c r="AW314" i="7"/>
  <c r="AW440" i="7"/>
  <c r="AC849" i="7"/>
  <c r="AP305" i="7"/>
  <c r="AR821" i="7"/>
  <c r="AX521" i="7"/>
  <c r="BC827" i="7"/>
  <c r="AQ624" i="7"/>
  <c r="BG480" i="7"/>
  <c r="AD280" i="7"/>
  <c r="BD49" i="7"/>
  <c r="AF597" i="7"/>
  <c r="BF67" i="7"/>
  <c r="AF873" i="7"/>
  <c r="AT234" i="7"/>
  <c r="BF922" i="7"/>
  <c r="AH63" i="7"/>
  <c r="AI854" i="7"/>
  <c r="BG383" i="7"/>
  <c r="AL833" i="7"/>
  <c r="AZ312" i="7"/>
  <c r="BC946" i="7"/>
  <c r="AJ900" i="7"/>
  <c r="A892" i="4" s="1"/>
  <c r="AZ113" i="7"/>
  <c r="AL814" i="7"/>
  <c r="AF750" i="7"/>
  <c r="AN299" i="7"/>
  <c r="AC109" i="7"/>
  <c r="BB844" i="7"/>
  <c r="AQ982" i="7"/>
  <c r="AV959" i="7"/>
  <c r="AH268" i="7"/>
  <c r="AR906" i="7"/>
  <c r="BF187" i="7"/>
  <c r="AH339" i="7"/>
  <c r="AG840" i="7"/>
  <c r="BI398" i="7"/>
  <c r="AW871" i="7"/>
  <c r="AN484" i="7"/>
  <c r="AG803" i="7"/>
  <c r="AL182" i="7"/>
  <c r="AN897" i="7"/>
  <c r="AZ54" i="7"/>
  <c r="AX999" i="7"/>
  <c r="BA403" i="7"/>
  <c r="AT801" i="7"/>
  <c r="AA97" i="7"/>
  <c r="AY584" i="7"/>
  <c r="AY769" i="7"/>
  <c r="AO14" i="7"/>
  <c r="AC612" i="7"/>
  <c r="AK595" i="7"/>
  <c r="BC209" i="7"/>
  <c r="AZ829" i="7"/>
  <c r="BC980" i="7"/>
  <c r="AO366" i="7"/>
  <c r="BG175" i="7"/>
  <c r="AJ489" i="7"/>
  <c r="A481" i="4" s="1"/>
  <c r="AA626" i="7"/>
  <c r="AL674" i="7"/>
  <c r="AJ621" i="7"/>
  <c r="A613" i="4" s="1"/>
  <c r="AW226" i="7"/>
  <c r="AE89" i="7"/>
  <c r="AR348" i="7"/>
  <c r="AL532" i="7"/>
  <c r="AX486" i="7"/>
  <c r="BJ187" i="7"/>
  <c r="AN291" i="7"/>
  <c r="AJ699" i="7"/>
  <c r="A691" i="4" s="1"/>
  <c r="AN383" i="7"/>
  <c r="AV49" i="7"/>
  <c r="AO558" i="7"/>
  <c r="AY120" i="7"/>
  <c r="AU676" i="7"/>
  <c r="BE592" i="7"/>
  <c r="AW869" i="7"/>
  <c r="AA621" i="7"/>
  <c r="BB654" i="7"/>
  <c r="BG950" i="7"/>
  <c r="AF915" i="7"/>
  <c r="AV274" i="7"/>
  <c r="BB633" i="7"/>
  <c r="AL797" i="7"/>
  <c r="AD309" i="7"/>
  <c r="AT973" i="7"/>
  <c r="AB355" i="7"/>
  <c r="AP803" i="7"/>
  <c r="AC421" i="7"/>
  <c r="AD429" i="7"/>
  <c r="BG403" i="7"/>
  <c r="AZ849" i="7"/>
  <c r="AO540" i="7"/>
  <c r="AX39" i="7"/>
  <c r="AT337" i="7"/>
  <c r="AT108" i="7"/>
  <c r="AR153" i="7"/>
  <c r="AX175" i="7"/>
  <c r="AM910" i="7"/>
  <c r="AT733" i="7"/>
  <c r="AK65" i="7"/>
  <c r="AB455" i="7"/>
  <c r="AO381" i="7"/>
  <c r="AT421" i="7"/>
  <c r="AX151" i="7"/>
  <c r="AU624" i="7"/>
  <c r="AQ690" i="7"/>
  <c r="AB620" i="7"/>
  <c r="AM345" i="7"/>
  <c r="BF844" i="7"/>
  <c r="AX148" i="7"/>
  <c r="BA892" i="7"/>
  <c r="AY812" i="7"/>
  <c r="AU521" i="7"/>
  <c r="AK256" i="7"/>
  <c r="BF587" i="7"/>
  <c r="AE927" i="7"/>
  <c r="AS498" i="7"/>
  <c r="AZ75" i="7"/>
  <c r="AZ288" i="7"/>
  <c r="AT676" i="7"/>
  <c r="AB183" i="7"/>
  <c r="BA412" i="7"/>
  <c r="BD564" i="7"/>
  <c r="AY803" i="7"/>
  <c r="AD369" i="7"/>
  <c r="AA99" i="7"/>
  <c r="AG187" i="7"/>
  <c r="BB995" i="7"/>
  <c r="BA909" i="7"/>
  <c r="AR415" i="7"/>
  <c r="AO580" i="7"/>
  <c r="AI918" i="7"/>
  <c r="BD338" i="7"/>
  <c r="AT285" i="7"/>
  <c r="AS98" i="7"/>
  <c r="BG835" i="7"/>
  <c r="AN161" i="7"/>
  <c r="AR480" i="7"/>
  <c r="BC854" i="7"/>
  <c r="AN554" i="7"/>
  <c r="AO536" i="7"/>
  <c r="AS812" i="7"/>
  <c r="AJ272" i="7"/>
  <c r="A264" i="4" s="1"/>
  <c r="AD215" i="7"/>
  <c r="BA844" i="7"/>
  <c r="AU766" i="7"/>
  <c r="AD731" i="7"/>
  <c r="AM29" i="7"/>
  <c r="AA909" i="7"/>
  <c r="BB196" i="7"/>
  <c r="AK897" i="7"/>
  <c r="BJ447" i="7"/>
  <c r="AF737" i="7"/>
  <c r="BF371" i="7"/>
  <c r="AR595" i="7"/>
  <c r="AU235" i="7"/>
  <c r="AF71" i="7"/>
  <c r="AZ148" i="7"/>
  <c r="AN210" i="7"/>
  <c r="AR626" i="7"/>
  <c r="AL255" i="7"/>
  <c r="BJ177" i="7"/>
  <c r="AN498" i="7"/>
  <c r="BA698" i="7"/>
  <c r="AL686" i="7"/>
  <c r="AH107" i="7"/>
  <c r="BE663" i="7"/>
  <c r="AX750" i="7"/>
  <c r="AJ954" i="7"/>
  <c r="A946" i="4" s="1"/>
  <c r="BI448" i="7"/>
  <c r="AC196" i="7"/>
  <c r="AU714" i="7"/>
  <c r="BG343" i="7"/>
  <c r="AI900" i="7"/>
  <c r="BA74" i="7"/>
  <c r="AC339" i="7"/>
  <c r="AV298" i="7"/>
  <c r="AQ293" i="7"/>
  <c r="AW620" i="7"/>
  <c r="AT467" i="7"/>
  <c r="AI327" i="7"/>
  <c r="AZ674" i="7"/>
  <c r="BB829" i="7"/>
  <c r="AP291" i="7"/>
  <c r="AD258" i="7"/>
  <c r="BD940" i="7"/>
  <c r="AF22" i="7"/>
  <c r="AW469" i="7"/>
  <c r="AG177" i="7"/>
  <c r="AV997" i="7"/>
  <c r="BF300" i="7"/>
  <c r="BJ299" i="7"/>
  <c r="AB140" i="7"/>
  <c r="BE686" i="7"/>
  <c r="AK995" i="7"/>
  <c r="AK909" i="7"/>
  <c r="AY691" i="7"/>
  <c r="AH229" i="7"/>
  <c r="AA276" i="7"/>
  <c r="AJ475" i="7"/>
  <c r="A467" i="4" s="1"/>
  <c r="AO455" i="7"/>
  <c r="AR766" i="7"/>
  <c r="AK881" i="7"/>
  <c r="AU69" i="7"/>
  <c r="BG320" i="7"/>
  <c r="AM951" i="7"/>
  <c r="AS748" i="7"/>
  <c r="BI492" i="7"/>
  <c r="BG672" i="7"/>
  <c r="AY595" i="7"/>
  <c r="AS132" i="7"/>
  <c r="AI475" i="7"/>
  <c r="AU613" i="7"/>
  <c r="BD842" i="7"/>
  <c r="AX737" i="7"/>
  <c r="AH789" i="7"/>
  <c r="AB289" i="7"/>
  <c r="AY516" i="7"/>
  <c r="AW844" i="7"/>
  <c r="AW908" i="7"/>
  <c r="BE470" i="7"/>
  <c r="AL802" i="7"/>
  <c r="AH392" i="7"/>
  <c r="AY454" i="7"/>
  <c r="AS159" i="7"/>
  <c r="AV291" i="7"/>
  <c r="AO811" i="7"/>
  <c r="AA220" i="7"/>
  <c r="BF953" i="7"/>
  <c r="AA530" i="7"/>
  <c r="AE526" i="7"/>
  <c r="AU691" i="7"/>
  <c r="BI596" i="7"/>
  <c r="AR880" i="7"/>
  <c r="AP434" i="7"/>
  <c r="AJ439" i="7"/>
  <c r="A431" i="4" s="1"/>
  <c r="AK731" i="7"/>
  <c r="AH509" i="7"/>
  <c r="AT447" i="7"/>
  <c r="AG832" i="7"/>
  <c r="AN44" i="7"/>
  <c r="AH224" i="7"/>
  <c r="AS291" i="7"/>
  <c r="BC738" i="7"/>
  <c r="AJ633" i="7"/>
  <c r="A625" i="4" s="1"/>
  <c r="BE711" i="7"/>
  <c r="AY559" i="7"/>
  <c r="AH455" i="7"/>
  <c r="AR276" i="7"/>
  <c r="AW782" i="7"/>
  <c r="AV447" i="7"/>
  <c r="AN441" i="7"/>
  <c r="AA287" i="7"/>
  <c r="AO220" i="7"/>
  <c r="BA948" i="7"/>
  <c r="BE956" i="7"/>
  <c r="AH305" i="7"/>
  <c r="AE130" i="7"/>
  <c r="BC674" i="7"/>
  <c r="AC126" i="7"/>
  <c r="BC281" i="7"/>
  <c r="AN834" i="7"/>
  <c r="AZ621" i="7"/>
  <c r="AI766" i="7"/>
  <c r="AV803" i="7"/>
  <c r="AW867" i="7"/>
  <c r="AG184" i="7"/>
  <c r="BG640" i="7"/>
  <c r="AA49" i="7"/>
  <c r="AV812" i="7"/>
  <c r="AL379" i="7"/>
  <c r="AR69" i="7"/>
  <c r="BE373" i="7"/>
  <c r="AV223" i="7"/>
  <c r="AS891" i="7"/>
  <c r="BJ629" i="7"/>
  <c r="AT906" i="7"/>
  <c r="BF115" i="7"/>
  <c r="BI663" i="7"/>
  <c r="AT834" i="7"/>
  <c r="BA814" i="7"/>
  <c r="AZ198" i="7"/>
  <c r="AM405" i="7"/>
  <c r="AF953" i="7"/>
  <c r="BI211" i="7"/>
  <c r="AG982" i="7"/>
  <c r="BE733" i="7"/>
  <c r="BD66" i="7"/>
  <c r="AT158" i="7"/>
  <c r="BE310" i="7"/>
  <c r="AM919" i="7"/>
  <c r="AU418" i="7"/>
  <c r="AX473" i="7"/>
  <c r="BD995" i="7"/>
  <c r="AR655" i="7"/>
  <c r="AG343" i="7"/>
  <c r="BJ175" i="7"/>
  <c r="AS771" i="7"/>
  <c r="AZ466" i="7"/>
  <c r="AQ296" i="7"/>
  <c r="AQ473" i="7"/>
  <c r="AN720" i="7"/>
  <c r="AU814" i="7"/>
  <c r="BG906" i="7"/>
  <c r="AO395" i="7"/>
  <c r="AV522" i="7"/>
  <c r="AJ854" i="7"/>
  <c r="A846" i="4" s="1"/>
  <c r="AX897" i="7"/>
  <c r="AI871" i="7"/>
  <c r="AV690" i="7"/>
  <c r="AQ727" i="7"/>
  <c r="AK337" i="7"/>
  <c r="BJ834" i="7"/>
  <c r="BC808" i="7"/>
  <c r="AR99" i="7"/>
  <c r="BC287" i="7"/>
  <c r="BB130" i="7"/>
  <c r="BC535" i="7"/>
  <c r="AR475" i="7"/>
  <c r="AN69" i="7"/>
  <c r="AC172" i="7"/>
  <c r="AZ714" i="7"/>
  <c r="AQ980" i="7"/>
  <c r="AN241" i="7"/>
  <c r="BC581" i="7"/>
  <c r="AF153" i="7"/>
  <c r="AO454" i="7"/>
  <c r="AW697" i="7"/>
  <c r="AQ766" i="7"/>
  <c r="AJ186" i="7"/>
  <c r="A178" i="4" s="1"/>
  <c r="BF820" i="7"/>
  <c r="AB320" i="7"/>
  <c r="BC371" i="7"/>
  <c r="AD391" i="7"/>
  <c r="AK748" i="7"/>
  <c r="BG435" i="7"/>
  <c r="AI323" i="7"/>
  <c r="AE967" i="7"/>
  <c r="BJ109" i="7"/>
  <c r="AB935" i="7"/>
  <c r="AK195" i="7"/>
  <c r="BA755" i="7"/>
  <c r="BB869" i="7"/>
  <c r="AO149" i="7"/>
  <c r="BD429" i="7"/>
  <c r="BF558" i="7"/>
  <c r="AT352" i="7"/>
  <c r="AH150" i="7"/>
  <c r="AW11" i="7"/>
  <c r="BE886" i="7"/>
  <c r="AK894" i="7"/>
  <c r="BE575" i="7"/>
  <c r="BF834" i="7"/>
  <c r="AR834" i="7"/>
  <c r="BG750" i="7"/>
  <c r="AK419" i="7"/>
  <c r="AT366" i="7"/>
  <c r="BD469" i="7"/>
  <c r="AZ474" i="7"/>
  <c r="AO980" i="7"/>
  <c r="AQ844" i="7"/>
  <c r="BC497" i="7"/>
  <c r="AK551" i="7"/>
  <c r="BG420" i="7"/>
  <c r="BA264" i="7"/>
  <c r="BC331" i="7"/>
  <c r="AA405" i="7"/>
  <c r="BD728" i="7"/>
  <c r="AG29" i="7"/>
  <c r="AF110" i="7"/>
  <c r="BC689" i="7"/>
  <c r="AN624" i="7"/>
  <c r="BF321" i="7"/>
  <c r="AE993" i="7"/>
  <c r="AR774" i="7"/>
  <c r="BI873" i="7"/>
  <c r="AS118" i="7"/>
  <c r="AT226" i="7"/>
  <c r="AH47" i="7"/>
  <c r="AP558" i="7"/>
  <c r="AT149" i="7"/>
  <c r="BF213" i="7"/>
  <c r="BF240" i="7"/>
  <c r="AK12" i="7"/>
  <c r="AU13" i="7"/>
  <c r="AJ410" i="7"/>
  <c r="A402" i="4" s="1"/>
  <c r="AG690" i="7"/>
  <c r="AY521" i="7"/>
  <c r="AA623" i="7"/>
  <c r="BA263" i="7"/>
  <c r="AE919" i="7"/>
  <c r="BG499" i="7"/>
  <c r="BC469" i="7"/>
  <c r="AW610" i="7"/>
  <c r="AP84" i="7"/>
  <c r="AI275" i="7"/>
  <c r="AG15" i="7"/>
  <c r="BF270" i="7"/>
  <c r="AY822" i="7"/>
  <c r="AN255" i="7"/>
  <c r="BB355" i="7"/>
  <c r="BE674" i="7"/>
  <c r="BJ892" i="7"/>
  <c r="AT690" i="7"/>
  <c r="BA422" i="7"/>
  <c r="AG834" i="7"/>
  <c r="AA608" i="7"/>
  <c r="AT608" i="7"/>
  <c r="AA558" i="7"/>
  <c r="AR675" i="7"/>
  <c r="BF332" i="7"/>
  <c r="AY648" i="7"/>
  <c r="BE747" i="7"/>
  <c r="AL899" i="7"/>
  <c r="AP551" i="7"/>
  <c r="AV47" i="7"/>
  <c r="BA621" i="7"/>
  <c r="AJ709" i="7"/>
  <c r="A701" i="4" s="1"/>
  <c r="AC597" i="7"/>
  <c r="BE829" i="7"/>
  <c r="AA948" i="7"/>
  <c r="BI467" i="7"/>
  <c r="AG234" i="7"/>
  <c r="AW138" i="7"/>
  <c r="AW538" i="7"/>
  <c r="AG527" i="7"/>
  <c r="AP92" i="7"/>
  <c r="AG99" i="7"/>
  <c r="BA989" i="7"/>
  <c r="BG289" i="7"/>
  <c r="BF112" i="7"/>
  <c r="AO655" i="7"/>
  <c r="AF538" i="7"/>
  <c r="AA226" i="7"/>
  <c r="BJ12" i="7"/>
  <c r="AK812" i="7"/>
  <c r="BI109" i="7"/>
  <c r="BD714" i="7"/>
  <c r="AE434" i="7"/>
  <c r="BB906" i="7"/>
  <c r="AJ766" i="7"/>
  <c r="A758" i="4" s="1"/>
  <c r="AZ403" i="7"/>
  <c r="AS140" i="7"/>
  <c r="BG522" i="7"/>
  <c r="AN469" i="7"/>
  <c r="AX299" i="7"/>
  <c r="AZ811" i="7"/>
  <c r="BI915" i="7"/>
  <c r="AO999" i="7"/>
  <c r="AV412" i="7"/>
  <c r="AP832" i="7"/>
  <c r="AS235" i="7"/>
  <c r="AN372" i="7"/>
  <c r="AD891" i="7"/>
  <c r="BA234" i="7"/>
  <c r="BC13" i="7"/>
  <c r="AW420" i="7"/>
  <c r="AT381" i="7"/>
  <c r="AH71" i="7"/>
  <c r="AC345" i="7"/>
  <c r="AY338" i="7"/>
  <c r="BC838" i="7"/>
  <c r="AV613" i="7"/>
  <c r="AD172" i="7"/>
  <c r="AX995" i="7"/>
  <c r="AZ629" i="7"/>
  <c r="AD720" i="7"/>
  <c r="AW849" i="7"/>
  <c r="AS959" i="7"/>
  <c r="AH874" i="7"/>
  <c r="AC71" i="7"/>
  <c r="AB113" i="7"/>
  <c r="AF93" i="7"/>
  <c r="AK916" i="7"/>
  <c r="AD396" i="7"/>
  <c r="AZ410" i="7"/>
  <c r="AX55" i="7"/>
  <c r="AY12" i="7"/>
  <c r="AC149" i="7"/>
  <c r="BD865" i="7"/>
  <c r="BJ619" i="7"/>
  <c r="BD314" i="7"/>
  <c r="AC338" i="7"/>
  <c r="BA173" i="7"/>
  <c r="AM287" i="7"/>
  <c r="AH116" i="7"/>
  <c r="AG220" i="7"/>
  <c r="AU980" i="7"/>
  <c r="AB896" i="7"/>
  <c r="BF518" i="7"/>
  <c r="BE476" i="7"/>
  <c r="AM109" i="7"/>
  <c r="AK638" i="7"/>
  <c r="BI313" i="7"/>
  <c r="AP597" i="7"/>
  <c r="BJ766" i="7"/>
  <c r="AS578" i="7"/>
  <c r="AU837" i="7"/>
  <c r="AE187" i="7"/>
  <c r="AT343" i="7"/>
  <c r="AW739" i="7"/>
  <c r="BD419" i="7"/>
  <c r="AK229" i="7"/>
  <c r="BA113" i="7"/>
  <c r="AL557" i="7"/>
  <c r="BG467" i="7"/>
  <c r="AO910" i="7"/>
  <c r="AG854" i="7"/>
  <c r="AS75" i="7"/>
  <c r="AY44" i="7"/>
  <c r="AZ548" i="7"/>
  <c r="AY518" i="7"/>
  <c r="AM869" i="7"/>
  <c r="AN510" i="7"/>
  <c r="AI880" i="7"/>
  <c r="BI944" i="7"/>
  <c r="AZ44" i="7"/>
  <c r="AU518" i="7"/>
  <c r="BG698" i="7"/>
  <c r="AC573" i="7"/>
  <c r="BB298" i="7"/>
  <c r="BJ752" i="7"/>
  <c r="AO948" i="7"/>
  <c r="AR517" i="7"/>
  <c r="AB922" i="7"/>
  <c r="BA126" i="7"/>
  <c r="AF499" i="7"/>
  <c r="BE357" i="7"/>
  <c r="AX13" i="7"/>
  <c r="AF310" i="7"/>
  <c r="BE566" i="7"/>
  <c r="BC657" i="7"/>
  <c r="AX412" i="7"/>
  <c r="AX258" i="7"/>
  <c r="BB712" i="7"/>
  <c r="AK640" i="7"/>
  <c r="AV191" i="7"/>
  <c r="AQ12" i="7"/>
  <c r="AO561" i="7"/>
  <c r="AK711" i="7"/>
  <c r="BB99" i="7"/>
  <c r="AE827" i="7"/>
  <c r="BJ343" i="7"/>
  <c r="AB673" i="7"/>
  <c r="AW663" i="7"/>
  <c r="AE314" i="7"/>
  <c r="AA884" i="7"/>
  <c r="AA387" i="7"/>
  <c r="AI978" i="7"/>
  <c r="AJ290" i="7"/>
  <c r="A282" i="4" s="1"/>
  <c r="BB177" i="7"/>
  <c r="BC621" i="7"/>
  <c r="AO908" i="7"/>
  <c r="AR226" i="7"/>
  <c r="BI757" i="7"/>
  <c r="AO551" i="7"/>
  <c r="AW447" i="7"/>
  <c r="BE319" i="7"/>
  <c r="AR802" i="7"/>
  <c r="BI970" i="7"/>
  <c r="AK532" i="7"/>
  <c r="BB305" i="7"/>
  <c r="AC650" i="7"/>
  <c r="AM197" i="7"/>
  <c r="AM731" i="7"/>
  <c r="AY257" i="7"/>
  <c r="AY507" i="7"/>
  <c r="AD455" i="7"/>
  <c r="BG319" i="7"/>
  <c r="AS999" i="7"/>
  <c r="AM412" i="7"/>
  <c r="AX212" i="7"/>
  <c r="AJ244" i="7"/>
  <c r="A236" i="4" s="1"/>
  <c r="AK67" i="7"/>
  <c r="AR157" i="7"/>
  <c r="BA613" i="7"/>
  <c r="AM507" i="7"/>
  <c r="BG138" i="7"/>
  <c r="AA69" i="7"/>
  <c r="AU298" i="7"/>
  <c r="AF518" i="7"/>
  <c r="AV220" i="7"/>
  <c r="AY470" i="7"/>
  <c r="AV779" i="7"/>
  <c r="BF699" i="7"/>
  <c r="BC611" i="7"/>
  <c r="BD74" i="7"/>
  <c r="AN110" i="7"/>
  <c r="BG41" i="7"/>
  <c r="AW198" i="7"/>
  <c r="AB109" i="7"/>
  <c r="BF138" i="7"/>
  <c r="AQ626" i="7"/>
  <c r="BG856" i="7"/>
  <c r="BE436" i="7"/>
  <c r="AA641" i="7"/>
  <c r="AZ801" i="7"/>
  <c r="BF752" i="7"/>
  <c r="AT572" i="7"/>
  <c r="AD972" i="7"/>
  <c r="BC223" i="7"/>
  <c r="AJ808" i="7"/>
  <c r="A800" i="4" s="1"/>
  <c r="AV841" i="7"/>
  <c r="AA366" i="7"/>
  <c r="AC755" i="7"/>
  <c r="AD434" i="7"/>
  <c r="AM298" i="7"/>
  <c r="BB510" i="7"/>
  <c r="AU803" i="7"/>
  <c r="AP736" i="7"/>
  <c r="AO420" i="7"/>
  <c r="AS869" i="7"/>
  <c r="AR84" i="7"/>
  <c r="BG340" i="7"/>
  <c r="AY520" i="7"/>
  <c r="AX317" i="7"/>
  <c r="AO538" i="7"/>
  <c r="AD743" i="7"/>
  <c r="AI19" i="7"/>
  <c r="AG180" i="7"/>
  <c r="AO700" i="7"/>
  <c r="AT118" i="7"/>
  <c r="AT440" i="7"/>
  <c r="AW972" i="7"/>
  <c r="BD312" i="7"/>
  <c r="BD833" i="7"/>
  <c r="AO597" i="7"/>
  <c r="AO981" i="7"/>
  <c r="AL492" i="7"/>
  <c r="BC438" i="7"/>
  <c r="BD457" i="7"/>
  <c r="AQ224" i="7"/>
  <c r="AW699" i="7"/>
  <c r="AY910" i="7"/>
  <c r="AU164" i="7"/>
  <c r="AG403" i="7"/>
  <c r="BC811" i="7"/>
  <c r="AD475" i="7"/>
  <c r="AU36" i="7"/>
  <c r="BJ21" i="7"/>
  <c r="AU856" i="7"/>
  <c r="AF972" i="7"/>
  <c r="AY170" i="7"/>
  <c r="AF824" i="7"/>
  <c r="AK473" i="7"/>
  <c r="AD320" i="7"/>
  <c r="AN635" i="7"/>
  <c r="AZ374" i="7"/>
  <c r="AW177" i="7"/>
  <c r="BA705" i="7"/>
  <c r="AY110" i="7"/>
  <c r="AQ658" i="7"/>
  <c r="AE213" i="7"/>
  <c r="AF309" i="7"/>
  <c r="AL865" i="7"/>
  <c r="BC65" i="7"/>
  <c r="AK274" i="7"/>
  <c r="AY235" i="7"/>
  <c r="AF413" i="7"/>
  <c r="AM177" i="7"/>
  <c r="AG47" i="7"/>
  <c r="AP995" i="7"/>
  <c r="AK457" i="7"/>
  <c r="AZ270" i="7"/>
  <c r="BI841" i="7"/>
  <c r="AT526" i="7"/>
  <c r="AO982" i="7"/>
  <c r="AE957" i="7"/>
  <c r="AP781" i="7"/>
  <c r="BB187" i="7"/>
  <c r="BJ812" i="7"/>
  <c r="BJ420" i="7"/>
  <c r="AQ719" i="7"/>
  <c r="BG540" i="7"/>
  <c r="AR645" i="7"/>
  <c r="BD69" i="7"/>
  <c r="AI331" i="7"/>
  <c r="AF151" i="7"/>
  <c r="AG100" i="7"/>
  <c r="AW705" i="7"/>
  <c r="AN612" i="7"/>
  <c r="AZ275" i="7"/>
  <c r="AS638" i="7"/>
  <c r="AL301" i="7"/>
  <c r="BC686" i="7"/>
  <c r="BD140" i="7"/>
  <c r="AP187" i="7"/>
  <c r="AH895" i="7"/>
  <c r="AG360" i="7"/>
  <c r="AN175" i="7"/>
  <c r="AY82" i="7"/>
  <c r="AA60" i="7"/>
  <c r="AC854" i="7"/>
  <c r="AR753" i="7"/>
  <c r="BJ395" i="7"/>
  <c r="AL219" i="7"/>
  <c r="BE802" i="7"/>
  <c r="AK899" i="7"/>
  <c r="AL712" i="7"/>
  <c r="BE752" i="7"/>
  <c r="AN401" i="7"/>
  <c r="AZ274" i="7"/>
  <c r="BJ736" i="7"/>
  <c r="BA507" i="7"/>
  <c r="BG813" i="7"/>
  <c r="AI750" i="7"/>
  <c r="AV929" i="7"/>
  <c r="AM588" i="7"/>
  <c r="AF687" i="7"/>
  <c r="AF620" i="7"/>
  <c r="AX980" i="7"/>
  <c r="AF970" i="7"/>
  <c r="AO839" i="7"/>
  <c r="AZ654" i="7"/>
  <c r="AM76" i="7"/>
  <c r="AK226" i="7"/>
  <c r="AR580" i="7"/>
  <c r="AN455" i="7"/>
  <c r="BE832" i="7"/>
  <c r="AE623" i="7"/>
  <c r="BJ148" i="7"/>
  <c r="AL300" i="7"/>
  <c r="AF299" i="7"/>
  <c r="AI692" i="7"/>
  <c r="AB327" i="7"/>
  <c r="AZ869" i="7"/>
  <c r="BD717" i="7"/>
  <c r="AA311" i="7"/>
  <c r="AM513" i="7"/>
  <c r="BD455" i="7"/>
  <c r="AJ305" i="7"/>
  <c r="A297" i="4" s="1"/>
  <c r="AT287" i="7"/>
  <c r="AV693" i="7"/>
  <c r="BB373" i="7"/>
  <c r="AH68" i="7"/>
  <c r="AF288" i="7"/>
  <c r="AG758" i="7"/>
  <c r="AL862" i="7"/>
  <c r="BA468" i="7"/>
  <c r="AX698" i="7"/>
  <c r="AZ784" i="7"/>
  <c r="AZ173" i="7"/>
  <c r="BA865" i="7"/>
  <c r="AB498" i="7"/>
  <c r="AK484" i="7"/>
  <c r="AP897" i="7"/>
  <c r="AS243" i="7"/>
  <c r="BA212" i="7"/>
  <c r="AC661" i="7"/>
  <c r="AF820" i="7"/>
  <c r="AO303" i="7"/>
  <c r="BC776" i="7"/>
  <c r="AL526" i="7"/>
  <c r="BA538" i="7"/>
  <c r="AR291" i="7"/>
  <c r="BJ474" i="7"/>
  <c r="AD374" i="7"/>
  <c r="AW97" i="7"/>
  <c r="AX341" i="7"/>
  <c r="AP376" i="7"/>
  <c r="AX494" i="7"/>
  <c r="AB839" i="7"/>
  <c r="AJ635" i="7"/>
  <c r="A627" i="4" s="1"/>
  <c r="BE148" i="7"/>
  <c r="BG358" i="7"/>
  <c r="BC969" i="7"/>
  <c r="AF107" i="7"/>
  <c r="AP996" i="7"/>
  <c r="AR81" i="7"/>
  <c r="AT110" i="7"/>
  <c r="BE608" i="7"/>
  <c r="BG376" i="7"/>
  <c r="BG182" i="7"/>
  <c r="AG298" i="7"/>
  <c r="AK927" i="7"/>
  <c r="AI907" i="7"/>
  <c r="AM597" i="7"/>
  <c r="AA561" i="7"/>
  <c r="AZ733" i="7"/>
  <c r="AD699" i="7"/>
  <c r="AY808" i="7"/>
  <c r="AW413" i="7"/>
  <c r="BD771" i="7"/>
  <c r="AA738" i="7"/>
  <c r="AA748" i="7"/>
  <c r="BI36" i="7"/>
  <c r="AM516" i="7"/>
  <c r="BD130" i="7"/>
  <c r="AT277" i="7"/>
  <c r="AR757" i="7"/>
  <c r="AL939" i="7"/>
  <c r="AT92" i="7"/>
  <c r="AV67" i="7"/>
  <c r="AX274" i="7"/>
  <c r="AB438" i="7"/>
  <c r="AD44" i="7"/>
  <c r="AF182" i="7"/>
  <c r="AB796" i="7"/>
  <c r="AX812" i="7"/>
  <c r="AC978" i="7"/>
  <c r="BC532" i="7"/>
  <c r="AT686" i="7"/>
  <c r="AQ413" i="7"/>
  <c r="BJ451" i="7"/>
  <c r="AD596" i="7"/>
  <c r="BE414" i="7"/>
  <c r="BF136" i="7"/>
  <c r="AC994" i="7"/>
  <c r="AG314" i="7"/>
  <c r="AB575" i="7"/>
  <c r="AU884" i="7"/>
  <c r="AJ692" i="7"/>
  <c r="A684" i="4" s="1"/>
  <c r="AH371" i="7"/>
  <c r="AI212" i="7"/>
  <c r="AR312" i="7"/>
  <c r="AY440" i="7"/>
  <c r="AH412" i="7"/>
  <c r="BF69" i="7"/>
  <c r="AG610" i="7"/>
  <c r="AM559" i="7"/>
  <c r="AL709" i="7"/>
  <c r="BJ674" i="7"/>
  <c r="BJ468" i="7"/>
  <c r="AO510" i="7"/>
  <c r="AR582" i="7"/>
  <c r="AL771" i="7"/>
  <c r="AI153" i="7"/>
  <c r="AT175" i="7"/>
  <c r="BC829" i="7"/>
  <c r="AF803" i="7"/>
  <c r="BE234" i="7"/>
  <c r="AF897" i="7"/>
  <c r="AP664" i="7"/>
  <c r="AR650" i="7"/>
  <c r="AI956" i="7"/>
  <c r="BE655" i="7"/>
  <c r="BC856" i="7"/>
  <c r="BJ388" i="7"/>
  <c r="BA439" i="7"/>
  <c r="AZ355" i="7"/>
  <c r="AG113" i="7"/>
  <c r="BC272" i="7"/>
  <c r="BA396" i="7"/>
  <c r="AU292" i="7"/>
  <c r="BG796" i="7"/>
  <c r="AP690" i="7"/>
  <c r="BJ755" i="7"/>
  <c r="AM92" i="7"/>
  <c r="AE570" i="7"/>
  <c r="AY626" i="7"/>
  <c r="AO434" i="7"/>
  <c r="AG517" i="7"/>
  <c r="AD705" i="7"/>
  <c r="BA413" i="7"/>
  <c r="AN118" i="7"/>
  <c r="BD938" i="7"/>
  <c r="AQ537" i="7"/>
  <c r="AP972" i="7"/>
  <c r="AA686" i="7"/>
  <c r="BD689" i="7"/>
  <c r="AD998" i="7"/>
  <c r="AU198" i="7"/>
  <c r="BD907" i="7"/>
  <c r="AD748" i="7"/>
  <c r="AN930" i="7"/>
  <c r="AC106" i="7"/>
  <c r="BJ592" i="7"/>
  <c r="BF82" i="7"/>
  <c r="BJ394" i="7"/>
  <c r="AW681" i="7"/>
  <c r="AH173" i="7"/>
  <c r="AG620" i="7"/>
  <c r="AF412" i="7"/>
  <c r="AL839" i="7"/>
  <c r="AJ314" i="7"/>
  <c r="A306" i="4" s="1"/>
  <c r="AF348" i="7"/>
  <c r="BE158" i="7"/>
  <c r="BJ92" i="7"/>
  <c r="AT854" i="7"/>
  <c r="AU29" i="7"/>
  <c r="AO918" i="7"/>
  <c r="AZ686" i="7"/>
  <c r="BD373" i="7"/>
  <c r="AW635" i="7"/>
  <c r="BA881" i="7"/>
  <c r="AZ235" i="7"/>
  <c r="AC932" i="7"/>
  <c r="BA229" i="7"/>
  <c r="AS190" i="7"/>
  <c r="AD506" i="7"/>
  <c r="AX420" i="7"/>
  <c r="AN640" i="7"/>
  <c r="AG391" i="7"/>
  <c r="AL381" i="7"/>
  <c r="AI613" i="7"/>
  <c r="BC819" i="7"/>
  <c r="BJ66" i="7"/>
  <c r="AR827" i="7"/>
  <c r="AF414" i="7"/>
  <c r="AK84" i="7"/>
  <c r="AX418" i="7"/>
  <c r="BC840" i="7"/>
  <c r="AI366" i="7"/>
  <c r="AG736" i="7"/>
  <c r="BG771" i="7"/>
  <c r="AU711" i="7"/>
  <c r="BD950" i="7"/>
  <c r="AF638" i="7"/>
  <c r="BF331" i="7"/>
  <c r="BJ857" i="7"/>
  <c r="BI447" i="7"/>
  <c r="AX981" i="7"/>
  <c r="AZ918" i="7"/>
  <c r="AA255" i="7"/>
  <c r="AD299" i="7"/>
  <c r="BJ910" i="7"/>
  <c r="AD272" i="7"/>
  <c r="BJ513" i="7"/>
  <c r="AR561" i="7"/>
  <c r="AZ121" i="7"/>
  <c r="AG413" i="7"/>
  <c r="AG580" i="7"/>
  <c r="BF686" i="7"/>
  <c r="AR696" i="7"/>
  <c r="AT290" i="7"/>
  <c r="AV900" i="7"/>
  <c r="AP564" i="7"/>
  <c r="BI121" i="7"/>
  <c r="AS99" i="7"/>
  <c r="BE456" i="7"/>
  <c r="AW808" i="7"/>
  <c r="AC758" i="7"/>
  <c r="BJ419" i="7"/>
  <c r="AM582" i="7"/>
  <c r="BC140" i="7"/>
  <c r="AK190" i="7"/>
  <c r="AO923" i="7"/>
  <c r="AU869" i="7"/>
  <c r="AP874" i="7"/>
  <c r="AO161" i="7"/>
  <c r="AJ277" i="7"/>
  <c r="A269" i="4" s="1"/>
  <c r="AB572" i="7"/>
  <c r="BC175" i="7"/>
  <c r="AK674" i="7"/>
  <c r="AD892" i="7"/>
  <c r="AS44" i="7"/>
  <c r="AP691" i="7"/>
  <c r="AA217" i="7"/>
  <c r="AS14" i="7"/>
  <c r="AQ513" i="7"/>
  <c r="AN156" i="7"/>
  <c r="AQ287" i="7"/>
  <c r="AQ121" i="7"/>
  <c r="AF337" i="7"/>
  <c r="AD781" i="7"/>
  <c r="AF994" i="7"/>
  <c r="AZ980" i="7"/>
  <c r="AQ187" i="7"/>
  <c r="AI527" i="7"/>
  <c r="AF376" i="7"/>
  <c r="AX608" i="7"/>
  <c r="AP121" i="7"/>
  <c r="AK516" i="7"/>
  <c r="AX569" i="7"/>
  <c r="AV559" i="7"/>
  <c r="AW241" i="7"/>
  <c r="AP645" i="7"/>
  <c r="AM44" i="7"/>
  <c r="BJ115" i="7"/>
  <c r="AB951" i="7"/>
  <c r="AQ348" i="7"/>
  <c r="AX709" i="7"/>
  <c r="AT314" i="7"/>
  <c r="AA954" i="7"/>
  <c r="BE338" i="7"/>
  <c r="AT394" i="7"/>
  <c r="AY623" i="7"/>
  <c r="BA964" i="7"/>
  <c r="AJ871" i="7"/>
  <c r="A863" i="4" s="1"/>
  <c r="BF212" i="7"/>
  <c r="BC743" i="7"/>
  <c r="AV467" i="7"/>
  <c r="BD779" i="7"/>
  <c r="AB869" i="7"/>
  <c r="AD847" i="7"/>
  <c r="BG121" i="7"/>
  <c r="AN565" i="7"/>
  <c r="AK975" i="7"/>
  <c r="BF173" i="7"/>
  <c r="AN909" i="7"/>
  <c r="AL717" i="7"/>
  <c r="BE541" i="7"/>
  <c r="AH817" i="7"/>
  <c r="AD408" i="7"/>
  <c r="AC595" i="7"/>
  <c r="AA81" i="7"/>
  <c r="AE473" i="7"/>
  <c r="AM635" i="7"/>
  <c r="AE510" i="7"/>
  <c r="AA452" i="7"/>
  <c r="AT342" i="7"/>
  <c r="AD11" i="7"/>
  <c r="AP226" i="7"/>
  <c r="AW507" i="7"/>
  <c r="AH118" i="7"/>
  <c r="AB331" i="7"/>
  <c r="AF277" i="7"/>
  <c r="AQ749" i="7"/>
  <c r="AR316" i="7"/>
  <c r="AQ520" i="7"/>
  <c r="AM908" i="7"/>
  <c r="AD108" i="7"/>
  <c r="BJ719" i="7"/>
  <c r="AI241" i="7"/>
  <c r="BG910" i="7"/>
  <c r="BI19" i="7"/>
  <c r="AK735" i="7"/>
  <c r="AI413" i="7"/>
  <c r="AP675" i="7"/>
  <c r="AG456" i="7"/>
  <c r="AT156" i="7"/>
  <c r="AI195" i="7"/>
  <c r="AM373" i="7"/>
  <c r="BC874" i="7"/>
  <c r="AK898" i="7"/>
  <c r="AL689" i="7"/>
  <c r="AX966" i="7"/>
  <c r="AB248" i="7"/>
  <c r="AW289" i="7"/>
  <c r="AZ672" i="7"/>
  <c r="AK948" i="7"/>
  <c r="AP535" i="7"/>
  <c r="AC839" i="7"/>
  <c r="BB484" i="7"/>
  <c r="AZ927" i="7"/>
  <c r="AL398" i="7"/>
  <c r="AC542" i="7"/>
  <c r="BA581" i="7"/>
  <c r="AA328" i="7"/>
  <c r="BI29" i="7"/>
  <c r="AO446" i="7"/>
  <c r="AO215" i="7"/>
  <c r="AR953" i="7"/>
  <c r="BI92" i="7"/>
  <c r="AQ580" i="7"/>
  <c r="BD733" i="7"/>
  <c r="BA328" i="7"/>
  <c r="BI858" i="7"/>
  <c r="AQ499" i="7"/>
  <c r="BG196" i="7"/>
  <c r="AC912" i="7"/>
  <c r="AK219" i="7"/>
  <c r="AP772" i="7"/>
  <c r="AP987" i="7"/>
  <c r="BC510" i="7"/>
  <c r="AS548" i="7"/>
  <c r="AL961" i="7"/>
  <c r="BC572" i="7"/>
  <c r="AV717" i="7"/>
  <c r="BI538" i="7"/>
  <c r="AX714" i="7"/>
  <c r="AE327" i="7"/>
  <c r="AR736" i="7"/>
  <c r="AE537" i="7"/>
  <c r="AW811" i="7"/>
  <c r="BA291" i="7"/>
  <c r="AL108" i="7"/>
  <c r="AT298" i="7"/>
  <c r="BC820" i="7"/>
  <c r="BB989" i="7"/>
  <c r="BG413" i="7"/>
  <c r="AI727" i="7"/>
  <c r="BG626" i="7"/>
  <c r="AL429" i="7"/>
  <c r="AB467" i="7"/>
  <c r="AH419" i="7"/>
  <c r="BF454" i="7"/>
  <c r="AH121" i="7"/>
  <c r="AC566" i="7"/>
  <c r="AY634" i="7"/>
  <c r="AO151" i="7"/>
  <c r="AA620" i="7"/>
  <c r="AB959" i="7"/>
  <c r="AB164" i="7"/>
  <c r="AD815" i="7"/>
  <c r="AO396" i="7"/>
  <c r="AL126" i="7"/>
  <c r="AM819" i="7"/>
  <c r="AX131" i="7"/>
  <c r="AI109" i="7"/>
  <c r="AW888" i="7"/>
  <c r="AB819" i="7"/>
  <c r="BG379" i="7"/>
  <c r="AF498" i="7"/>
  <c r="AF929" i="7"/>
  <c r="AW224" i="7"/>
  <c r="BG972" i="7"/>
  <c r="BJ856" i="7"/>
  <c r="AY343" i="7"/>
  <c r="AI548" i="7"/>
  <c r="BI90" i="7"/>
  <c r="BB973" i="7"/>
  <c r="AF241" i="7"/>
  <c r="AG996" i="7"/>
  <c r="AF808" i="7"/>
  <c r="AC75" i="7"/>
  <c r="AC811" i="7"/>
  <c r="BG39" i="7"/>
  <c r="AO611" i="7"/>
  <c r="AY874" i="7"/>
  <c r="AI997" i="7"/>
  <c r="AQ456" i="7"/>
  <c r="AB691" i="7"/>
  <c r="AO871" i="7"/>
  <c r="AI410" i="7"/>
  <c r="AK623" i="7"/>
  <c r="AM577" i="7"/>
  <c r="AY403" i="7"/>
  <c r="AB834" i="7"/>
  <c r="AU839" i="7"/>
  <c r="AN22" i="7"/>
  <c r="AI161" i="7"/>
  <c r="AD509" i="7"/>
  <c r="BD203" i="7"/>
  <c r="AG835" i="7"/>
  <c r="AW172" i="7"/>
  <c r="AY238" i="7"/>
  <c r="AO180" i="7"/>
  <c r="AI374" i="7"/>
  <c r="AM151" i="7"/>
  <c r="AN815" i="7"/>
  <c r="AM911" i="7"/>
  <c r="AR933" i="7"/>
  <c r="AX739" i="7"/>
  <c r="AR758" i="7"/>
  <c r="BA951" i="7"/>
  <c r="AB907" i="7"/>
  <c r="AT518" i="7"/>
  <c r="AW159" i="7"/>
  <c r="AU593" i="7"/>
  <c r="AY197" i="7"/>
  <c r="AB676" i="7"/>
  <c r="AJ729" i="7"/>
  <c r="A721" i="4" s="1"/>
  <c r="AN92" i="7"/>
  <c r="AU998" i="7"/>
  <c r="AZ978" i="7"/>
  <c r="AN803" i="7"/>
  <c r="BD655" i="7"/>
  <c r="AP498" i="7"/>
  <c r="AG110" i="7"/>
  <c r="BG975" i="7"/>
  <c r="AW611" i="7"/>
  <c r="AJ65" i="7"/>
  <c r="A57" i="4" s="1"/>
  <c r="BG419" i="7"/>
  <c r="AY973" i="7"/>
  <c r="BC233" i="7"/>
  <c r="AG852" i="7"/>
  <c r="AP245" i="7"/>
  <c r="AO357" i="7"/>
  <c r="AR78" i="7"/>
  <c r="AL854" i="7"/>
  <c r="BB358" i="7"/>
  <c r="AY929" i="7"/>
  <c r="BB575" i="7"/>
  <c r="AW820" i="7"/>
  <c r="AN451" i="7"/>
  <c r="AR693" i="7"/>
  <c r="AM115" i="7"/>
  <c r="AE229" i="7"/>
  <c r="AL956" i="7"/>
  <c r="BC553" i="7"/>
  <c r="AO319" i="7"/>
  <c r="AK587" i="7"/>
  <c r="AM539" i="7"/>
  <c r="AC837" i="7"/>
  <c r="AV869" i="7"/>
  <c r="AJ108" i="7"/>
  <c r="A100" i="4" s="1"/>
  <c r="AX633" i="7"/>
  <c r="AS187" i="7"/>
  <c r="BI387" i="7"/>
  <c r="AM91" i="7"/>
  <c r="AL221" i="7"/>
  <c r="AM886" i="7"/>
  <c r="BB891" i="7"/>
  <c r="AX894" i="7"/>
  <c r="BE84" i="7"/>
  <c r="AW935" i="7"/>
  <c r="BG575" i="7"/>
  <c r="AX92" i="7"/>
  <c r="BF337" i="7"/>
  <c r="AC705" i="7"/>
  <c r="AN509" i="7"/>
  <c r="AY760" i="7"/>
  <c r="AE980" i="7"/>
  <c r="BE602" i="7"/>
  <c r="AQ903" i="7"/>
  <c r="AP714" i="7"/>
  <c r="BI274" i="7"/>
  <c r="AO620" i="7"/>
  <c r="AI906" i="7"/>
  <c r="AN581" i="7"/>
  <c r="AU819" i="7"/>
  <c r="AV581" i="7"/>
  <c r="AU21" i="7"/>
  <c r="AG77" i="7"/>
  <c r="BJ106" i="7"/>
  <c r="AO966" i="7"/>
  <c r="AS299" i="7"/>
  <c r="AH929" i="7"/>
  <c r="AP317" i="7"/>
  <c r="AY540" i="7"/>
  <c r="AT132" i="7"/>
  <c r="AY419" i="7"/>
  <c r="AP857" i="7"/>
  <c r="AY526" i="7"/>
  <c r="BG44" i="7"/>
  <c r="BF540" i="7"/>
  <c r="AO912" i="7"/>
  <c r="BE815" i="7"/>
  <c r="AQ440" i="7"/>
  <c r="AS379" i="7"/>
  <c r="AC804" i="7"/>
  <c r="AZ196" i="7"/>
  <c r="AL154" i="7"/>
  <c r="AP518" i="7"/>
  <c r="AO97" i="7"/>
  <c r="AR108" i="7"/>
  <c r="AJ832" i="7"/>
  <c r="A824" i="4" s="1"/>
  <c r="AK820" i="7"/>
  <c r="AY258" i="7"/>
  <c r="AY611" i="7"/>
  <c r="BI712" i="7"/>
  <c r="AQ849" i="7"/>
  <c r="AW454" i="7"/>
  <c r="AI474" i="7"/>
  <c r="AN87" i="7"/>
  <c r="AU513" i="7"/>
  <c r="AF674" i="7"/>
  <c r="BC619" i="7"/>
  <c r="AJ981" i="7"/>
  <c r="A973" i="4" s="1"/>
  <c r="BJ14" i="7"/>
  <c r="AR366" i="7"/>
  <c r="AQ608" i="7"/>
  <c r="AM299" i="7"/>
  <c r="BE385" i="7"/>
  <c r="BC824" i="7"/>
  <c r="AI399" i="7"/>
  <c r="AC286" i="7"/>
  <c r="AA969" i="7"/>
  <c r="AD655" i="7"/>
  <c r="AP956" i="7"/>
  <c r="AB913" i="7"/>
  <c r="AS220" i="7"/>
  <c r="BJ847" i="7"/>
  <c r="AK620" i="7"/>
  <c r="AL548" i="7"/>
  <c r="AF396" i="7"/>
  <c r="BA107" i="7"/>
  <c r="AG49" i="7"/>
  <c r="AF868" i="7"/>
  <c r="AC640" i="7"/>
  <c r="AY390" i="7"/>
  <c r="AK635" i="7"/>
  <c r="AM256" i="7"/>
  <c r="BF484" i="7"/>
  <c r="BG255" i="7"/>
  <c r="AM779" i="7"/>
  <c r="AA47" i="7"/>
  <c r="BB655" i="7"/>
  <c r="AI860" i="7"/>
  <c r="AV466" i="7"/>
  <c r="AK11" i="7"/>
  <c r="AU753" i="7"/>
  <c r="AP641" i="7"/>
  <c r="AG488" i="7"/>
  <c r="BC587" i="7"/>
  <c r="AE272" i="7"/>
  <c r="AG229" i="7"/>
  <c r="AH198" i="7"/>
  <c r="AB121" i="7"/>
  <c r="BC821" i="7"/>
  <c r="AQ918" i="7"/>
  <c r="BF175" i="7"/>
  <c r="AD613" i="7"/>
  <c r="AI757" i="7"/>
  <c r="AY396" i="7"/>
  <c r="BG484" i="7"/>
  <c r="AV912" i="7"/>
  <c r="AQ884" i="7"/>
  <c r="AD687" i="7"/>
  <c r="AW235" i="7"/>
  <c r="AT569" i="7"/>
  <c r="AO340" i="7"/>
  <c r="AA557" i="7"/>
  <c r="BE178" i="7"/>
  <c r="AL151" i="7"/>
  <c r="AW690" i="7"/>
  <c r="AM554" i="7"/>
  <c r="AX614" i="7"/>
  <c r="AE709" i="7"/>
  <c r="AT930" i="7"/>
  <c r="AI980" i="7"/>
  <c r="AU612" i="7"/>
  <c r="AB993" i="7"/>
  <c r="AD240" i="7"/>
  <c r="BJ288" i="7"/>
  <c r="BF619" i="7"/>
  <c r="AU693" i="7"/>
  <c r="AQ397" i="7"/>
  <c r="AY814" i="7"/>
  <c r="AI81" i="7"/>
  <c r="BD47" i="7"/>
  <c r="AN157" i="7"/>
  <c r="AN91" i="7"/>
  <c r="AH331" i="7"/>
  <c r="BG751" i="7"/>
  <c r="AS922" i="7"/>
  <c r="AC982" i="7"/>
  <c r="AY358" i="7"/>
  <c r="AU930" i="7"/>
  <c r="AX699" i="7"/>
  <c r="AS181" i="7"/>
  <c r="BC812" i="7"/>
  <c r="AY510" i="7"/>
  <c r="AJ455" i="7"/>
  <c r="A447" i="4" s="1"/>
  <c r="BD274" i="7"/>
  <c r="BG766" i="7"/>
  <c r="BC739" i="7"/>
  <c r="AA509" i="7"/>
  <c r="AQ255" i="7"/>
  <c r="AN439" i="7"/>
  <c r="BI881" i="7"/>
  <c r="AX196" i="7"/>
  <c r="AN674" i="7"/>
  <c r="BD840" i="7"/>
  <c r="AY561" i="7"/>
  <c r="AK612" i="7"/>
  <c r="AS212" i="7"/>
  <c r="AE288" i="7"/>
  <c r="AA516" i="7"/>
  <c r="BD413" i="7"/>
  <c r="BE187" i="7"/>
  <c r="AV439" i="7"/>
  <c r="AJ159" i="7"/>
  <c r="A151" i="4" s="1"/>
  <c r="AV822" i="7"/>
  <c r="AT781" i="7"/>
  <c r="BE100" i="7"/>
  <c r="AS980" i="7"/>
  <c r="AG166" i="7"/>
  <c r="AF566" i="7"/>
  <c r="BC178" i="7"/>
  <c r="AM907" i="7"/>
  <c r="BA748" i="7"/>
  <c r="BB475" i="7"/>
  <c r="AX255" i="7"/>
  <c r="AS832" i="7"/>
  <c r="AH624" i="7"/>
  <c r="BG530" i="7"/>
  <c r="AA951" i="7"/>
  <c r="AW788" i="7"/>
  <c r="AA788" i="7"/>
  <c r="AI156" i="7"/>
  <c r="AP640" i="7"/>
  <c r="AH714" i="7"/>
  <c r="AX908" i="7"/>
  <c r="BD299" i="7"/>
  <c r="BI829" i="7"/>
  <c r="AQ107" i="7"/>
  <c r="AU115" i="7"/>
  <c r="AU757" i="7"/>
  <c r="AM434" i="7"/>
  <c r="AE801" i="7"/>
  <c r="BJ918" i="7"/>
  <c r="AT499" i="7"/>
  <c r="BJ587" i="7"/>
  <c r="BD348" i="7"/>
  <c r="BA65" i="7"/>
  <c r="BE884" i="7"/>
  <c r="AD938" i="7"/>
  <c r="AP685" i="7"/>
  <c r="BF910" i="7"/>
  <c r="AS81" i="7"/>
  <c r="AX41" i="7"/>
  <c r="BC687" i="7"/>
  <c r="BJ35" i="7"/>
  <c r="AV582" i="7"/>
  <c r="AF55" i="7"/>
  <c r="BB737" i="7"/>
  <c r="BJ236" i="7"/>
  <c r="BF559" i="7"/>
  <c r="BA106" i="7"/>
  <c r="AC675" i="7"/>
  <c r="AM305" i="7"/>
  <c r="AV299" i="7"/>
  <c r="AF469" i="7"/>
  <c r="BF569" i="7"/>
  <c r="AS510" i="7"/>
  <c r="AX65" i="7"/>
  <c r="AF185" i="7"/>
  <c r="BB408" i="7"/>
  <c r="AQ554" i="7"/>
  <c r="AS803" i="7"/>
  <c r="BI209" i="7"/>
  <c r="AN808" i="7"/>
  <c r="BJ610" i="7"/>
  <c r="BB396" i="7"/>
  <c r="BE56" i="7"/>
  <c r="AH211" i="7"/>
  <c r="AS633" i="7"/>
  <c r="AB115" i="7"/>
  <c r="BD161" i="7"/>
  <c r="AV691" i="7"/>
  <c r="BE587" i="7"/>
  <c r="AR376" i="7"/>
  <c r="BA115" i="7"/>
  <c r="BI145" i="7"/>
  <c r="AQ286" i="7"/>
  <c r="BG535" i="7"/>
  <c r="BG297" i="7"/>
  <c r="AO697" i="7"/>
  <c r="AM561" i="7"/>
  <c r="AB223" i="7"/>
  <c r="AV103" i="7"/>
  <c r="BI454" i="7"/>
  <c r="AK557" i="7"/>
  <c r="BA92" i="7"/>
  <c r="AX339" i="7"/>
  <c r="AU166" i="7"/>
  <c r="BJ774" i="7"/>
  <c r="BG584" i="7"/>
  <c r="BF612" i="7"/>
  <c r="AT596" i="7"/>
  <c r="AK929" i="7"/>
  <c r="BI895" i="7"/>
  <c r="BJ99" i="7"/>
  <c r="AZ309" i="7"/>
  <c r="AE182" i="7"/>
  <c r="AE690" i="7"/>
  <c r="AS673" i="7"/>
  <c r="AP654" i="7"/>
  <c r="AS916" i="7"/>
  <c r="AP727" i="7"/>
  <c r="AB11" i="7"/>
  <c r="BB772" i="7"/>
  <c r="AC357" i="7"/>
  <c r="BF298" i="7"/>
  <c r="BI286" i="7"/>
  <c r="AD620" i="7"/>
  <c r="AI454" i="7"/>
  <c r="AQ723" i="7"/>
  <c r="AJ646" i="7"/>
  <c r="A638" i="4" s="1"/>
  <c r="AQ675" i="7"/>
  <c r="AZ254" i="7"/>
  <c r="AQ824" i="7"/>
  <c r="BF598" i="7"/>
  <c r="AY772" i="7"/>
  <c r="BF611" i="7"/>
  <c r="AX257" i="7"/>
  <c r="AI929" i="7"/>
  <c r="AG355" i="7"/>
  <c r="BB884" i="7"/>
  <c r="AL175" i="7"/>
  <c r="AY225" i="7"/>
  <c r="AW773" i="7"/>
  <c r="AY938" i="7"/>
  <c r="AF573" i="7"/>
  <c r="AZ881" i="7"/>
  <c r="AF646" i="7"/>
  <c r="AC439" i="7"/>
  <c r="AO292" i="7"/>
  <c r="AX56" i="7"/>
  <c r="AB58" i="7"/>
  <c r="AW403" i="7"/>
  <c r="BG521" i="7"/>
  <c r="AD148" i="7"/>
  <c r="AN418" i="7"/>
  <c r="AL241" i="7"/>
  <c r="AI820" i="7"/>
  <c r="BI358" i="7"/>
  <c r="AK518" i="7"/>
  <c r="AA116" i="7"/>
  <c r="BF648" i="7"/>
  <c r="AF36" i="7"/>
  <c r="BI866" i="7"/>
  <c r="BI263" i="7"/>
  <c r="BE620" i="7"/>
  <c r="AS737" i="7"/>
  <c r="BF610" i="7"/>
  <c r="AI246" i="7"/>
  <c r="AX749" i="7"/>
  <c r="AF810" i="7"/>
  <c r="AY612" i="7"/>
  <c r="BB796" i="7"/>
  <c r="AJ116" i="7"/>
  <c r="A108" i="4" s="1"/>
  <c r="AX691" i="7"/>
  <c r="AK360" i="7"/>
  <c r="AY525" i="7"/>
  <c r="BI529" i="7"/>
  <c r="BI388" i="7"/>
  <c r="AF557" i="7"/>
  <c r="AD681" i="7"/>
  <c r="AQ819" i="7"/>
  <c r="AV110" i="7"/>
  <c r="AY20" i="7"/>
  <c r="AN802" i="7"/>
  <c r="AV91" i="7"/>
  <c r="AD777" i="7"/>
  <c r="AQ623" i="7"/>
  <c r="AG618" i="7"/>
  <c r="AD957" i="7"/>
  <c r="BA842" i="7"/>
  <c r="AM339" i="7"/>
  <c r="AS442" i="7"/>
  <c r="AG895" i="7"/>
  <c r="AJ235" i="7"/>
  <c r="A227" i="4" s="1"/>
  <c r="AD92" i="7"/>
  <c r="BB618" i="7"/>
  <c r="AJ521" i="7"/>
  <c r="A513" i="4" s="1"/>
  <c r="BB195" i="7"/>
  <c r="BJ645" i="7"/>
  <c r="AQ856" i="7"/>
  <c r="AV750" i="7"/>
  <c r="AB761" i="7"/>
  <c r="AM566" i="7"/>
  <c r="AO62" i="7"/>
  <c r="AM51" i="7"/>
  <c r="AN719" i="7"/>
  <c r="BF91" i="7"/>
  <c r="AR13" i="7"/>
  <c r="BD566" i="7"/>
  <c r="BJ530" i="7"/>
  <c r="AJ736" i="7"/>
  <c r="A728" i="4" s="1"/>
  <c r="AJ748" i="7"/>
  <c r="A740" i="4" s="1"/>
  <c r="AW54" i="7"/>
  <c r="AN320" i="7"/>
  <c r="AD578" i="7"/>
  <c r="AQ338" i="7"/>
  <c r="AQ834" i="7"/>
  <c r="BD957" i="7"/>
  <c r="AU941" i="7"/>
  <c r="AI169" i="7"/>
  <c r="BI530" i="7"/>
  <c r="AL250" i="7"/>
  <c r="AX373" i="7"/>
  <c r="BC895" i="7"/>
  <c r="AA440" i="7"/>
  <c r="AI506" i="7"/>
  <c r="AX297" i="7"/>
  <c r="AL258" i="7"/>
  <c r="AA531" i="7"/>
  <c r="AR818" i="7"/>
  <c r="AT981" i="7"/>
  <c r="AL871" i="7"/>
  <c r="AL467" i="7"/>
  <c r="AU140" i="7"/>
  <c r="BG674" i="7"/>
  <c r="AP569" i="7"/>
  <c r="AK774" i="7"/>
  <c r="AY818" i="7"/>
  <c r="AH674" i="7"/>
  <c r="AL288" i="7"/>
  <c r="BD263" i="7"/>
  <c r="BD961" i="7"/>
  <c r="AR654" i="7"/>
  <c r="AE223" i="7"/>
  <c r="AE557" i="7"/>
  <c r="AH847" i="7"/>
  <c r="AC880" i="7"/>
  <c r="AB944" i="7"/>
  <c r="AN709" i="7"/>
  <c r="BG234" i="7"/>
  <c r="AB911" i="7"/>
  <c r="AK148" i="7"/>
  <c r="AZ492" i="7"/>
  <c r="AT276" i="7"/>
  <c r="BA135" i="7"/>
  <c r="AZ572" i="7"/>
  <c r="AO797" i="7"/>
  <c r="AA112" i="7"/>
  <c r="AS255" i="7"/>
  <c r="AD387" i="7"/>
  <c r="BA421" i="7"/>
  <c r="AV420" i="7"/>
  <c r="AD729" i="7"/>
  <c r="AT655" i="7"/>
  <c r="AF157" i="7"/>
  <c r="AU327" i="7"/>
  <c r="AN198" i="7"/>
  <c r="AY515" i="7"/>
  <c r="AS619" i="7"/>
  <c r="AT556" i="7"/>
  <c r="AV594" i="7"/>
  <c r="AQ897" i="7"/>
  <c r="AN229" i="7"/>
  <c r="AL41" i="7"/>
  <c r="BA130" i="7"/>
  <c r="AA593" i="7"/>
  <c r="AY966" i="7"/>
  <c r="AD211" i="7"/>
  <c r="AW258" i="7"/>
  <c r="AL475" i="7"/>
  <c r="AX522" i="7"/>
  <c r="AZ443" i="7"/>
  <c r="BD674" i="7"/>
  <c r="AS352" i="7"/>
  <c r="AU411" i="7"/>
  <c r="AQ319" i="7"/>
  <c r="AF818" i="7"/>
  <c r="BD879" i="7"/>
  <c r="BD153" i="7"/>
  <c r="AV180" i="7"/>
  <c r="AN448" i="7"/>
  <c r="BG296" i="7"/>
  <c r="AK867" i="7"/>
  <c r="AQ60" i="7"/>
  <c r="AN275" i="7"/>
  <c r="BB466" i="7"/>
  <c r="AP933" i="7"/>
  <c r="BF918" i="7"/>
  <c r="AE538" i="7"/>
  <c r="AG637" i="7"/>
  <c r="BC60" i="7"/>
  <c r="AF978" i="7"/>
  <c r="BD91" i="7"/>
  <c r="BE959" i="7"/>
  <c r="AO755" i="7"/>
  <c r="BE913" i="7"/>
  <c r="BB797" i="7"/>
  <c r="AB578" i="7"/>
  <c r="AL935" i="7"/>
  <c r="BE196" i="7"/>
  <c r="AS354" i="7"/>
  <c r="AF331" i="7"/>
  <c r="BA911" i="7"/>
  <c r="BA395" i="7"/>
  <c r="AT871" i="7"/>
  <c r="AD898" i="7"/>
  <c r="AP866" i="7"/>
  <c r="AK80" i="7"/>
  <c r="AG930" i="7"/>
  <c r="AY286" i="7"/>
  <c r="BJ675" i="7"/>
  <c r="AK641" i="7"/>
  <c r="AJ540" i="7"/>
  <c r="A532" i="4" s="1"/>
  <c r="AR623" i="7"/>
  <c r="AW750" i="7"/>
  <c r="AF21" i="7"/>
  <c r="AJ910" i="7"/>
  <c r="A902" i="4" s="1"/>
  <c r="AC916" i="7"/>
  <c r="AO750" i="7"/>
  <c r="AS948" i="7"/>
  <c r="BI797" i="7"/>
  <c r="AU75" i="7"/>
  <c r="AN11" i="7"/>
  <c r="AS757" i="7"/>
  <c r="AO175" i="7"/>
  <c r="BD952" i="7"/>
  <c r="AM40" i="7"/>
  <c r="AE466" i="7"/>
  <c r="AM948" i="7"/>
  <c r="AR272" i="7"/>
  <c r="BJ554" i="7"/>
  <c r="AQ633" i="7"/>
  <c r="BE709" i="7"/>
  <c r="AM99" i="7"/>
  <c r="BC834" i="7"/>
  <c r="AU387" i="7"/>
  <c r="AH115" i="7"/>
  <c r="AH228" i="7"/>
  <c r="AE334" i="7"/>
  <c r="AN866" i="7"/>
  <c r="AP705" i="7"/>
  <c r="BF907" i="7"/>
  <c r="BJ633" i="7"/>
  <c r="AT540" i="7"/>
  <c r="BE314" i="7"/>
  <c r="AX840" i="7"/>
  <c r="AG381" i="7"/>
  <c r="BD895" i="7"/>
  <c r="AN311" i="7"/>
  <c r="AK439" i="7"/>
  <c r="AY786" i="7"/>
  <c r="AZ29" i="7"/>
  <c r="AL481" i="7"/>
  <c r="AC698" i="7"/>
  <c r="AZ584" i="7"/>
  <c r="AQ803" i="7"/>
  <c r="AF610" i="7"/>
  <c r="AN217" i="7"/>
  <c r="AJ623" i="7"/>
  <c r="A615" i="4" s="1"/>
  <c r="BG11" i="7"/>
  <c r="AQ302" i="7"/>
  <c r="BB802" i="7"/>
  <c r="AC452" i="7"/>
  <c r="AE714" i="7"/>
  <c r="AU337" i="7"/>
  <c r="BF631" i="7"/>
  <c r="AB756" i="7"/>
  <c r="BG184" i="7"/>
  <c r="AL314" i="7"/>
  <c r="AJ897" i="7"/>
  <c r="A889" i="4" s="1"/>
  <c r="AA930" i="7"/>
  <c r="AP697" i="7"/>
  <c r="AY834" i="7"/>
  <c r="BG638" i="7"/>
  <c r="AU181" i="7"/>
  <c r="AT643" i="7"/>
  <c r="AH990" i="7"/>
  <c r="BJ116" i="7"/>
  <c r="BC640" i="7"/>
  <c r="BE654" i="7"/>
  <c r="AC938" i="7"/>
  <c r="AO731" i="7"/>
  <c r="AP173" i="7"/>
  <c r="AJ312" i="7"/>
  <c r="A304" i="4" s="1"/>
  <c r="BJ240" i="7"/>
  <c r="AT951" i="7"/>
  <c r="AA314" i="7"/>
  <c r="AC74" i="7"/>
  <c r="AS110" i="7"/>
  <c r="AG348" i="7"/>
  <c r="AV788" i="7"/>
  <c r="AX19" i="7"/>
  <c r="BE481" i="7"/>
  <c r="BE327" i="7"/>
  <c r="AJ360" i="7"/>
  <c r="A352" i="4" s="1"/>
  <c r="AW100" i="7"/>
  <c r="BC441" i="7"/>
  <c r="AB750" i="7"/>
  <c r="AP687" i="7"/>
  <c r="AO951" i="7"/>
  <c r="BF687" i="7"/>
  <c r="AP468" i="7"/>
  <c r="AA491" i="7"/>
  <c r="AM542" i="7"/>
  <c r="BD802" i="7"/>
  <c r="AV161" i="7"/>
  <c r="AM653" i="7"/>
  <c r="BI693" i="7"/>
  <c r="BI475" i="7"/>
  <c r="AS185" i="7"/>
  <c r="AJ538" i="7"/>
  <c r="A530" i="4" s="1"/>
  <c r="AT97" i="7"/>
  <c r="AO895" i="7"/>
  <c r="BA638" i="7"/>
  <c r="BB982" i="7"/>
  <c r="AW895" i="7"/>
  <c r="AM898" i="7"/>
  <c r="BB403" i="7"/>
  <c r="AZ247" i="7"/>
  <c r="AH315" i="7"/>
  <c r="AT633" i="7"/>
  <c r="AQ587" i="7"/>
  <c r="BG429" i="7"/>
  <c r="AD638" i="7"/>
  <c r="AC654" i="7"/>
  <c r="AQ526" i="7"/>
  <c r="AE39" i="7"/>
  <c r="AG648" i="7"/>
  <c r="AU281" i="7"/>
  <c r="AL673" i="7"/>
  <c r="AY506" i="7"/>
  <c r="AZ532" i="7"/>
  <c r="AT653" i="7"/>
  <c r="AS973" i="7"/>
  <c r="AG686" i="7"/>
  <c r="BI518" i="7"/>
  <c r="BG854" i="7"/>
  <c r="AL469" i="7"/>
  <c r="AY157" i="7"/>
  <c r="BA559" i="7"/>
  <c r="BD533" i="7"/>
  <c r="BB55" i="7"/>
  <c r="AA68" i="7"/>
  <c r="AI67" i="7"/>
  <c r="AO577" i="7"/>
  <c r="AX327" i="7"/>
  <c r="AL107" i="7"/>
  <c r="AM594" i="7"/>
  <c r="AQ466" i="7"/>
  <c r="BJ556" i="7"/>
  <c r="AP580" i="7"/>
  <c r="BJ253" i="7"/>
  <c r="AJ413" i="7"/>
  <c r="A405" i="4" s="1"/>
  <c r="BI290" i="7"/>
  <c r="AP527" i="7"/>
  <c r="AX674" i="7"/>
  <c r="AI360" i="7"/>
  <c r="AO653" i="7"/>
  <c r="AD871" i="7"/>
  <c r="AW522" i="7"/>
  <c r="AR412" i="7"/>
  <c r="AS219" i="7"/>
  <c r="AV810" i="7"/>
  <c r="AN551" i="7"/>
  <c r="AH126" i="7"/>
  <c r="AH403" i="7"/>
  <c r="AU834" i="7"/>
  <c r="AP510" i="7"/>
  <c r="BJ646" i="7"/>
  <c r="AE551" i="7"/>
  <c r="AB573" i="7"/>
  <c r="AR172" i="7"/>
  <c r="BA140" i="7"/>
  <c r="AS758" i="7"/>
  <c r="AO300" i="7"/>
  <c r="AN734" i="7"/>
  <c r="BE256" i="7"/>
  <c r="AL640" i="7"/>
  <c r="AN779" i="7"/>
  <c r="AE148" i="7"/>
  <c r="AH827" i="7"/>
  <c r="AD19" i="7"/>
  <c r="BI675" i="7"/>
  <c r="BG810" i="7"/>
  <c r="AW646" i="7"/>
  <c r="AK519" i="7"/>
  <c r="BA69" i="7"/>
  <c r="AQ173" i="7"/>
  <c r="BC929" i="7"/>
  <c r="AG249" i="7"/>
  <c r="AU91" i="7"/>
  <c r="AF813" i="7"/>
  <c r="AY190" i="7"/>
  <c r="AP673" i="7"/>
  <c r="AH633" i="7"/>
  <c r="AV612" i="7"/>
  <c r="BC995" i="7"/>
  <c r="AK358" i="7"/>
  <c r="BA473" i="7"/>
  <c r="BA737" i="7"/>
  <c r="BJ286" i="7"/>
  <c r="AQ408" i="7"/>
  <c r="BC100" i="7"/>
  <c r="AJ398" i="7"/>
  <c r="A390" i="4" s="1"/>
  <c r="AB218" i="7"/>
  <c r="AT255" i="7"/>
  <c r="AE21" i="7"/>
  <c r="AV173" i="7"/>
  <c r="BG676" i="7"/>
  <c r="BG773" i="7"/>
  <c r="AS551" i="7"/>
  <c r="BG648" i="7"/>
  <c r="AY480" i="7"/>
  <c r="AP686" i="7"/>
  <c r="BB981" i="7"/>
  <c r="AZ820" i="7"/>
  <c r="AF420" i="7"/>
  <c r="AY187" i="7"/>
  <c r="AP253" i="7"/>
  <c r="AW758" i="7"/>
  <c r="AO837" i="7"/>
  <c r="BG890" i="7"/>
  <c r="AV982" i="7"/>
  <c r="BJ317" i="7"/>
  <c r="AR39" i="7"/>
  <c r="AR60" i="7"/>
  <c r="AT402" i="7"/>
  <c r="AN873" i="7"/>
  <c r="BG13" i="7"/>
  <c r="AV819" i="7"/>
  <c r="AD253" i="7"/>
  <c r="BE995" i="7"/>
  <c r="AO757" i="7"/>
  <c r="AQ226" i="7"/>
  <c r="AD344" i="7"/>
  <c r="AA241" i="7"/>
  <c r="BA441" i="7"/>
  <c r="BJ488" i="7"/>
  <c r="BB868" i="7"/>
  <c r="AJ484" i="7"/>
  <c r="A476" i="4" s="1"/>
  <c r="AL938" i="7"/>
  <c r="AC832" i="7"/>
  <c r="AV301" i="7"/>
  <c r="AB753" i="7"/>
  <c r="BA633" i="7"/>
  <c r="BJ18" i="7"/>
  <c r="AV112" i="7"/>
  <c r="BB687" i="7"/>
  <c r="AK497" i="7"/>
  <c r="AE867" i="7"/>
  <c r="AI337" i="7"/>
  <c r="AP587" i="7"/>
  <c r="BG777" i="7"/>
  <c r="AZ289" i="7"/>
  <c r="AI827" i="7"/>
  <c r="AE253" i="7"/>
  <c r="AS898" i="7"/>
  <c r="AC20" i="7"/>
  <c r="AW439" i="7"/>
  <c r="BG108" i="7"/>
  <c r="BC55" i="7"/>
  <c r="AH594" i="7"/>
  <c r="BE980" i="7"/>
  <c r="AA918" i="7"/>
  <c r="AR377" i="7"/>
  <c r="BF727" i="7"/>
  <c r="BB752" i="7"/>
  <c r="AO874" i="7"/>
  <c r="AT67" i="7"/>
  <c r="AD107" i="7"/>
  <c r="AT220" i="7"/>
  <c r="BD572" i="7"/>
  <c r="AC866" i="7"/>
  <c r="AT819" i="7"/>
  <c r="AR428" i="7"/>
  <c r="AZ614" i="7"/>
  <c r="BI434" i="7"/>
  <c r="AE44" i="7"/>
  <c r="AR148" i="7"/>
  <c r="BI973" i="7"/>
  <c r="AK819" i="7"/>
  <c r="AT211" i="7"/>
  <c r="AX641" i="7"/>
  <c r="AK268" i="7"/>
  <c r="AW535" i="7"/>
  <c r="AR734" i="7"/>
  <c r="AP374" i="7"/>
  <c r="AY166" i="7"/>
  <c r="AT582" i="7"/>
  <c r="AA535" i="7"/>
  <c r="AB172" i="7"/>
  <c r="BC20" i="7"/>
  <c r="BF135" i="7"/>
  <c r="AK966" i="7"/>
  <c r="BI833" i="7"/>
  <c r="BE530" i="7"/>
  <c r="AM394" i="7"/>
  <c r="AD755" i="7"/>
  <c r="BA411" i="7"/>
  <c r="BG100" i="7"/>
  <c r="AV737" i="7"/>
  <c r="BJ238" i="7"/>
  <c r="AN994" i="7"/>
  <c r="AK717" i="7"/>
  <c r="AV839" i="7"/>
  <c r="AU540" i="7"/>
  <c r="AZ790" i="7"/>
  <c r="AV497" i="7"/>
  <c r="AZ982" i="7"/>
  <c r="AJ66" i="7"/>
  <c r="A58" i="4" s="1"/>
  <c r="AG91" i="7"/>
  <c r="AC672" i="7"/>
  <c r="AE221" i="7"/>
  <c r="AH516" i="7"/>
  <c r="AH138" i="7"/>
  <c r="AT357" i="7"/>
  <c r="AB120" i="7"/>
  <c r="AZ895" i="7"/>
  <c r="BB527" i="7"/>
  <c r="AK290" i="7"/>
  <c r="AT327" i="7"/>
  <c r="AC530" i="7"/>
  <c r="AQ146" i="7"/>
  <c r="BA88" i="7"/>
  <c r="BI268" i="7"/>
  <c r="AD360" i="7"/>
  <c r="AM699" i="7"/>
  <c r="AM674" i="7"/>
  <c r="AA469" i="7"/>
  <c r="AG730" i="7"/>
  <c r="BI287" i="7"/>
  <c r="AN681" i="7"/>
  <c r="AX933" i="7"/>
  <c r="AC132" i="7"/>
  <c r="BI763" i="7"/>
  <c r="AP737" i="7"/>
  <c r="AN107" i="7"/>
  <c r="AQ316" i="7"/>
  <c r="AV860" i="7"/>
  <c r="AD380" i="7"/>
  <c r="BF938" i="7"/>
  <c r="AE812" i="7"/>
  <c r="AX802" i="7"/>
  <c r="BF90" i="7"/>
  <c r="BC832" i="7"/>
  <c r="AP439" i="7"/>
  <c r="AF224" i="7"/>
  <c r="AJ98" i="7"/>
  <c r="A90" i="4" s="1"/>
  <c r="AL948" i="7"/>
  <c r="AQ717" i="7"/>
  <c r="AO69" i="7"/>
  <c r="AV18" i="7"/>
  <c r="AG54" i="7"/>
  <c r="AJ980" i="7"/>
  <c r="A972" i="4" s="1"/>
  <c r="AZ781" i="7"/>
  <c r="AY484" i="7"/>
  <c r="AE263" i="7"/>
  <c r="BI130" i="7"/>
  <c r="AW933" i="7"/>
  <c r="AE771" i="7"/>
  <c r="AR65" i="7"/>
  <c r="AZ151" i="7"/>
  <c r="AO794" i="7"/>
  <c r="AX930" i="7"/>
  <c r="AW973" i="7"/>
  <c r="AG966" i="7"/>
  <c r="AP852" i="7"/>
  <c r="AM518" i="7"/>
  <c r="AH662" i="7"/>
  <c r="AI43" i="7"/>
  <c r="AX673" i="7"/>
  <c r="AB106" i="7"/>
  <c r="BB220" i="7"/>
  <c r="AC497" i="7"/>
  <c r="AZ297" i="7"/>
  <c r="AN226" i="7"/>
  <c r="AT687" i="7"/>
  <c r="AW135" i="7"/>
  <c r="AO810" i="7"/>
  <c r="AL290" i="7"/>
  <c r="AP20" i="7"/>
  <c r="AU118" i="7"/>
  <c r="AA894" i="7"/>
  <c r="BJ93" i="7"/>
  <c r="AI182" i="7"/>
  <c r="AI293" i="7"/>
  <c r="BD369" i="7"/>
  <c r="AN613" i="7"/>
  <c r="BG668" i="7"/>
  <c r="BA978" i="7"/>
  <c r="AO661" i="7"/>
  <c r="AY300" i="7"/>
  <c r="AG623" i="7"/>
  <c r="AL696" i="7"/>
  <c r="AM473" i="7"/>
  <c r="AI745" i="7"/>
  <c r="BE837" i="7"/>
  <c r="AQ418" i="7"/>
  <c r="AA919" i="7"/>
  <c r="AU498" i="7"/>
  <c r="AJ162" i="7"/>
  <c r="A154" i="4" s="1"/>
  <c r="AT635" i="7"/>
  <c r="BC352" i="7"/>
  <c r="BC825" i="7"/>
  <c r="AL19" i="7"/>
  <c r="AX395" i="7"/>
  <c r="BD14" i="7"/>
  <c r="AM274" i="7"/>
  <c r="BE48" i="7"/>
  <c r="AC827" i="7"/>
  <c r="BA595" i="7"/>
  <c r="AX584" i="7"/>
  <c r="BD913" i="7"/>
  <c r="AQ938" i="7"/>
  <c r="BF890" i="7"/>
  <c r="AV408" i="7"/>
  <c r="AQ108" i="7"/>
  <c r="AD187" i="7"/>
  <c r="AY180" i="7"/>
  <c r="AX480" i="7"/>
  <c r="BI110" i="7"/>
  <c r="BD758" i="7"/>
  <c r="AV498" i="7"/>
  <c r="AV748" i="7"/>
  <c r="BI151" i="7"/>
  <c r="BI481" i="7"/>
  <c r="AH699" i="7"/>
  <c r="AG566" i="7"/>
  <c r="AV978" i="7"/>
  <c r="BC212" i="7"/>
  <c r="AM272" i="7"/>
  <c r="AY970" i="7"/>
  <c r="BA12" i="7"/>
  <c r="AM166" i="7"/>
  <c r="AP460" i="7"/>
  <c r="AU824" i="7"/>
  <c r="AJ197" i="7"/>
  <c r="A189" i="4" s="1"/>
  <c r="AC476" i="7"/>
  <c r="AB98" i="7"/>
  <c r="AD182" i="7"/>
  <c r="AQ916" i="7"/>
  <c r="AN654" i="7"/>
  <c r="AL358" i="7"/>
  <c r="AX132" i="7"/>
  <c r="AO387" i="7"/>
  <c r="AY849" i="7"/>
  <c r="AA966" i="7"/>
  <c r="BC299" i="7"/>
  <c r="AM403" i="7"/>
  <c r="AG476" i="7"/>
  <c r="AW65" i="7"/>
  <c r="AB477" i="7"/>
  <c r="AV375" i="7"/>
  <c r="BH22" i="7"/>
  <c r="AS240" i="7"/>
  <c r="BI439" i="7"/>
  <c r="AK129" i="7"/>
  <c r="AA854" i="7"/>
  <c r="BA49" i="7"/>
  <c r="AZ653" i="7"/>
  <c r="AW737" i="7"/>
  <c r="BB312" i="7"/>
  <c r="AH374" i="7"/>
  <c r="BA551" i="7"/>
  <c r="BE220" i="7"/>
  <c r="AJ895" i="7"/>
  <c r="A887" i="4" s="1"/>
  <c r="AJ135" i="7"/>
  <c r="A127" i="4" s="1"/>
  <c r="BD247" i="7"/>
  <c r="BE296" i="7"/>
  <c r="AL969" i="7"/>
  <c r="AH709" i="7"/>
  <c r="AU390" i="7"/>
  <c r="BF674" i="7"/>
  <c r="BI44" i="7"/>
  <c r="BI686" i="7"/>
  <c r="AI672" i="7"/>
  <c r="AP238" i="7"/>
  <c r="AM590" i="7"/>
  <c r="AZ379" i="7"/>
  <c r="AK110" i="7"/>
  <c r="AE411" i="7"/>
  <c r="AE994" i="7"/>
  <c r="AM21" i="7"/>
  <c r="AC532" i="7"/>
  <c r="AY801" i="7"/>
  <c r="AZ20" i="7"/>
  <c r="AK918" i="7"/>
  <c r="AL296" i="7"/>
  <c r="BG689" i="7"/>
  <c r="AP71" i="7"/>
  <c r="AA339" i="7"/>
  <c r="AJ758" i="7"/>
  <c r="A750" i="4" s="1"/>
  <c r="AG873" i="7"/>
  <c r="AM521" i="7"/>
  <c r="BB573" i="7"/>
  <c r="AT510" i="7"/>
  <c r="AE723" i="7"/>
  <c r="AF484" i="7"/>
  <c r="AH292" i="7"/>
  <c r="AW405" i="7"/>
  <c r="AK263" i="7"/>
  <c r="AF569" i="7"/>
  <c r="AZ348" i="7"/>
  <c r="AS149" i="7"/>
  <c r="AZ518" i="7"/>
  <c r="BI374" i="7"/>
  <c r="BE558" i="7"/>
  <c r="AF115" i="7"/>
  <c r="BF813" i="7"/>
  <c r="AX940" i="7"/>
  <c r="AD226" i="7"/>
  <c r="BD20" i="7"/>
  <c r="AU572" i="7"/>
  <c r="BA122" i="7"/>
  <c r="AS314" i="7"/>
  <c r="BJ614" i="7"/>
  <c r="AA897" i="7"/>
  <c r="BD832" i="7"/>
  <c r="BJ75" i="7"/>
  <c r="AT554" i="7"/>
  <c r="AK36" i="7"/>
  <c r="BG542" i="7"/>
  <c r="AF13" i="7"/>
  <c r="AD995" i="7"/>
  <c r="AH897" i="7"/>
  <c r="AM619" i="7"/>
  <c r="BD258" i="7"/>
  <c r="AH935" i="7"/>
  <c r="AE197" i="7"/>
  <c r="AM291" i="7"/>
  <c r="AW127" i="7"/>
  <c r="BD41" i="7"/>
  <c r="AV966" i="7"/>
  <c r="BF621" i="7"/>
  <c r="AI357" i="7"/>
  <c r="AH19" i="7"/>
  <c r="AP474" i="7"/>
  <c r="AC65" i="7"/>
  <c r="BF74" i="7"/>
  <c r="AP272" i="7"/>
  <c r="AG640" i="7"/>
  <c r="AX915" i="7"/>
  <c r="AM711" i="7"/>
  <c r="AY566" i="7"/>
  <c r="AZ272" i="7"/>
  <c r="BA866" i="7"/>
  <c r="AY212" i="7"/>
  <c r="AR353" i="7"/>
  <c r="BI473" i="7"/>
  <c r="AB348" i="7"/>
  <c r="AG212" i="7"/>
  <c r="BE538" i="7"/>
  <c r="AS130" i="7"/>
  <c r="BA520" i="7"/>
  <c r="BA681" i="7"/>
  <c r="AG107" i="7"/>
  <c r="AW551" i="7"/>
  <c r="BI305" i="7"/>
  <c r="BG187" i="7"/>
  <c r="BF177" i="7"/>
  <c r="BD172" i="7"/>
  <c r="AF664" i="7"/>
  <c r="AI855" i="7"/>
  <c r="AZ321" i="7"/>
  <c r="AI849" i="7"/>
  <c r="AF802" i="7"/>
  <c r="BC506" i="7"/>
  <c r="AC425" i="7"/>
  <c r="BG177" i="7"/>
  <c r="AI812" i="7"/>
  <c r="AZ497" i="7"/>
  <c r="AM296" i="7"/>
  <c r="AD626" i="7"/>
  <c r="BC888" i="7"/>
  <c r="AO412" i="7"/>
  <c r="AI541" i="7"/>
  <c r="BF705" i="7"/>
  <c r="BD852" i="7"/>
  <c r="AE691" i="7"/>
  <c r="BC219" i="7"/>
  <c r="AM610" i="7"/>
  <c r="AT116" i="7"/>
  <c r="AD646" i="7"/>
  <c r="AJ966" i="7"/>
  <c r="A958" i="4" s="1"/>
  <c r="BF157" i="7"/>
  <c r="BJ118" i="7"/>
  <c r="AS892" i="7"/>
  <c r="BF253" i="7"/>
  <c r="AV71" i="7"/>
  <c r="AP275" i="7"/>
  <c r="AG411" i="7"/>
  <c r="BA471" i="7"/>
  <c r="AD812" i="7"/>
  <c r="AD867" i="7"/>
  <c r="AG379" i="7"/>
  <c r="AQ922" i="7"/>
  <c r="AI298" i="7"/>
  <c r="BE321" i="7"/>
  <c r="AF394" i="7"/>
  <c r="AL55" i="7"/>
  <c r="AC108" i="7"/>
  <c r="AB525" i="7"/>
  <c r="AF136" i="7"/>
  <c r="BA497" i="7"/>
  <c r="BA455" i="7"/>
  <c r="AS172" i="7"/>
  <c r="AC454" i="7"/>
  <c r="AJ681" i="7"/>
  <c r="A673" i="4" s="1"/>
  <c r="AV129" i="7"/>
  <c r="AQ474" i="7"/>
  <c r="AS166" i="7"/>
  <c r="BJ100" i="7"/>
  <c r="BI56" i="7"/>
  <c r="AR641" i="7"/>
  <c r="AM709" i="7"/>
  <c r="AH436" i="7"/>
  <c r="AE737" i="7"/>
  <c r="AU764" i="7"/>
  <c r="AX663" i="7"/>
  <c r="BF492" i="7"/>
  <c r="AN737" i="7"/>
  <c r="AK56" i="7"/>
  <c r="AU110" i="7"/>
  <c r="AC614" i="7"/>
  <c r="AF834" i="7"/>
  <c r="AG980" i="7"/>
  <c r="BD63" i="7"/>
  <c r="AY328" i="7"/>
  <c r="AN978" i="7"/>
  <c r="AH197" i="7"/>
  <c r="AT578" i="7"/>
  <c r="BI909" i="7"/>
  <c r="AM187" i="7"/>
  <c r="BD696" i="7"/>
  <c r="AV611" i="7"/>
  <c r="AM844" i="7"/>
  <c r="AL234" i="7"/>
  <c r="BD819" i="7"/>
  <c r="AS29" i="7"/>
  <c r="BJ621" i="7"/>
  <c r="AF148" i="7"/>
  <c r="AN739" i="7"/>
  <c r="BA966" i="7"/>
  <c r="AL513" i="7"/>
  <c r="AN281" i="7"/>
  <c r="AG372" i="7"/>
  <c r="AI394" i="7"/>
  <c r="BA402" i="7"/>
  <c r="AU553" i="7"/>
  <c r="AT164" i="7"/>
  <c r="BE364" i="7"/>
  <c r="AA169" i="7"/>
  <c r="AP578" i="7"/>
  <c r="AZ558" i="7"/>
  <c r="AC618" i="7"/>
  <c r="AA781" i="7"/>
  <c r="AQ677" i="7"/>
  <c r="BI39" i="7"/>
  <c r="BC779" i="7"/>
  <c r="BF758" i="7"/>
  <c r="AD774" i="7"/>
  <c r="AU829" i="7"/>
  <c r="AS752" i="7"/>
  <c r="BD244" i="7"/>
  <c r="AQ263" i="7"/>
  <c r="AR749" i="7"/>
  <c r="AN572" i="7"/>
  <c r="AO122" i="7"/>
  <c r="AH12" i="7"/>
  <c r="AB677" i="7"/>
  <c r="AV403" i="7"/>
  <c r="AA39" i="7"/>
  <c r="AT780" i="7"/>
  <c r="BD118" i="7"/>
  <c r="AG734" i="7"/>
  <c r="BF121" i="7"/>
  <c r="BJ19" i="7"/>
  <c r="AN948" i="7"/>
  <c r="AF159" i="7"/>
  <c r="AM981" i="7"/>
  <c r="AG594" i="7"/>
  <c r="AO818" i="7"/>
  <c r="AT47" i="7"/>
  <c r="AG856" i="7"/>
  <c r="AY233" i="7"/>
  <c r="BF551" i="7"/>
  <c r="AM244" i="7"/>
  <c r="AH673" i="7"/>
  <c r="BE226" i="7"/>
  <c r="AK906" i="7"/>
  <c r="AC287" i="7"/>
  <c r="AE890" i="7"/>
  <c r="AD224" i="7"/>
  <c r="AQ110" i="7"/>
  <c r="AL758" i="7"/>
  <c r="AC387" i="7"/>
  <c r="AI379" i="7"/>
  <c r="AN575" i="7"/>
  <c r="AJ839" i="7"/>
  <c r="A831" i="4" s="1"/>
  <c r="BF970" i="7"/>
  <c r="BB673" i="7"/>
  <c r="AK183" i="7"/>
  <c r="AX371" i="7"/>
  <c r="BC966" i="7"/>
  <c r="AI412" i="7"/>
  <c r="AZ468" i="7"/>
  <c r="AP750" i="7"/>
  <c r="AP240" i="7"/>
  <c r="AR714" i="7"/>
  <c r="AR250" i="7"/>
  <c r="AE13" i="7"/>
  <c r="AO460" i="7"/>
  <c r="AF455" i="7"/>
  <c r="BF271" i="7"/>
  <c r="AJ619" i="7"/>
  <c r="A611" i="4" s="1"/>
  <c r="AM771" i="7"/>
  <c r="AS305" i="7"/>
  <c r="AL698" i="7"/>
  <c r="AD419" i="7"/>
  <c r="AU760" i="7"/>
  <c r="BB556" i="7"/>
  <c r="AC518" i="7"/>
  <c r="AQ532" i="7"/>
  <c r="AB538" i="7"/>
  <c r="AA331" i="7"/>
  <c r="AF272" i="7"/>
  <c r="AY527" i="7"/>
  <c r="AD709" i="7"/>
  <c r="AX337" i="7"/>
  <c r="AL130" i="7"/>
  <c r="AK884" i="7"/>
  <c r="BD229" i="7"/>
  <c r="AU596" i="7"/>
  <c r="AM689" i="7"/>
  <c r="AK954" i="7"/>
  <c r="AB884" i="7"/>
  <c r="AQ358" i="7"/>
  <c r="AC187" i="7"/>
  <c r="AF287" i="7"/>
  <c r="AT412" i="7"/>
  <c r="AJ213" i="7"/>
  <c r="A205" i="4" s="1"/>
  <c r="AN235" i="7"/>
  <c r="AA844" i="7"/>
  <c r="AN84" i="7"/>
  <c r="AQ614" i="7"/>
  <c r="AR554" i="7"/>
  <c r="AE505" i="7"/>
  <c r="AG349" i="7"/>
  <c r="AD54" i="7"/>
  <c r="BI913" i="7"/>
  <c r="BE315" i="7"/>
  <c r="BB345" i="7"/>
  <c r="BI477" i="7"/>
  <c r="AK895" i="7"/>
  <c r="AN285" i="7"/>
  <c r="AN506" i="7"/>
  <c r="AD906" i="7"/>
  <c r="AJ466" i="7"/>
  <c r="A458" i="4" s="1"/>
  <c r="BI899" i="7"/>
  <c r="AB177" i="7"/>
  <c r="AF291" i="7"/>
  <c r="AM995" i="7"/>
  <c r="BF234" i="7"/>
  <c r="AG369" i="7"/>
  <c r="AS712" i="7"/>
  <c r="BG256" i="7"/>
  <c r="BF395" i="7"/>
  <c r="BE927" i="7"/>
  <c r="AW184" i="7"/>
  <c r="AX542" i="7"/>
  <c r="BB833" i="7"/>
  <c r="AZ825" i="7"/>
  <c r="AD122" i="7"/>
  <c r="AU497" i="7"/>
  <c r="AA907" i="7"/>
  <c r="AK741" i="7"/>
  <c r="BC522" i="7"/>
  <c r="AF65" i="7"/>
  <c r="BJ951" i="7"/>
  <c r="AK48" i="7"/>
  <c r="BF367" i="7"/>
  <c r="AR507" i="7"/>
  <c r="BF948" i="7"/>
  <c r="AE261" i="7"/>
  <c r="AJ92" i="7"/>
  <c r="A84" i="4" s="1"/>
  <c r="AP873" i="7"/>
  <c r="AX867" i="7"/>
  <c r="BE772" i="7"/>
  <c r="AA286" i="7"/>
  <c r="BC623" i="7"/>
  <c r="AH234" i="7"/>
  <c r="AT506" i="7"/>
  <c r="AT284" i="7"/>
  <c r="AI13" i="7"/>
  <c r="AG211" i="7"/>
  <c r="BG673" i="7"/>
  <c r="BE352" i="7"/>
  <c r="AW827" i="7"/>
  <c r="BD750" i="7"/>
  <c r="BE263" i="7"/>
  <c r="AQ698" i="7"/>
  <c r="BJ842" i="7"/>
  <c r="AT315" i="7"/>
  <c r="AK211" i="7"/>
  <c r="BD498" i="7"/>
  <c r="BI507" i="7"/>
  <c r="AB126" i="7"/>
  <c r="BC752" i="7"/>
  <c r="AA488" i="7"/>
  <c r="BA419" i="7"/>
  <c r="AF727" i="7"/>
  <c r="AW771" i="7"/>
  <c r="AU455" i="7"/>
  <c r="AD91" i="7"/>
  <c r="AU987" i="7"/>
  <c r="AX873" i="7"/>
  <c r="AO898" i="7"/>
  <c r="AX529" i="7"/>
  <c r="AH69" i="7"/>
  <c r="AN673" i="7"/>
  <c r="AG582" i="7"/>
  <c r="AT808" i="7"/>
  <c r="AD833" i="7"/>
  <c r="AA776" i="7"/>
  <c r="AT233" i="7"/>
  <c r="AF129" i="7"/>
  <c r="AL327" i="7"/>
  <c r="AJ638" i="7"/>
  <c r="A630" i="4" s="1"/>
  <c r="AO241" i="7"/>
  <c r="AO74" i="7"/>
  <c r="AK492" i="7"/>
  <c r="BA973" i="7"/>
  <c r="BB116" i="7"/>
  <c r="AF781" i="7"/>
  <c r="AR255" i="7"/>
  <c r="AS570" i="7"/>
  <c r="AS357" i="7"/>
  <c r="AK959" i="7"/>
  <c r="AZ802" i="7"/>
  <c r="AD818" i="7"/>
  <c r="AI698" i="7"/>
  <c r="BI410" i="7"/>
  <c r="AF256" i="7"/>
  <c r="AK170" i="7"/>
  <c r="BB784" i="7"/>
  <c r="AO143" i="7"/>
  <c r="AB421" i="7"/>
  <c r="AQ509" i="7"/>
  <c r="AI229" i="7"/>
  <c r="AL287" i="7"/>
  <c r="AQ715" i="7"/>
  <c r="BC757" i="7"/>
  <c r="AU849" i="7"/>
  <c r="BA253" i="7"/>
  <c r="BB894" i="7"/>
  <c r="BJ397" i="7"/>
  <c r="AP748" i="7"/>
  <c r="BA274" i="7"/>
  <c r="AY705" i="7"/>
  <c r="AV371" i="7"/>
  <c r="BC860" i="7"/>
  <c r="AA316" i="7"/>
  <c r="AO287" i="7"/>
  <c r="AL69" i="7"/>
  <c r="BD910" i="7"/>
  <c r="AS129" i="7"/>
  <c r="AT497" i="7"/>
  <c r="BE81" i="7"/>
  <c r="BI462" i="7"/>
  <c r="BC601" i="7"/>
  <c r="AP65" i="7"/>
  <c r="AT620" i="7"/>
  <c r="AQ994" i="7"/>
  <c r="AD556" i="7"/>
  <c r="AM238" i="7"/>
  <c r="AC49" i="7"/>
  <c r="AU557" i="7"/>
  <c r="BC159" i="7"/>
  <c r="BF880" i="7"/>
  <c r="AQ510" i="7"/>
  <c r="AZ559" i="7"/>
  <c r="AU948" i="7"/>
  <c r="AP178" i="7"/>
  <c r="AZ900" i="7"/>
  <c r="AE268" i="7"/>
  <c r="BA100" i="7"/>
  <c r="AA526" i="7"/>
  <c r="AN369" i="7"/>
  <c r="AA538" i="7"/>
  <c r="BJ234" i="7"/>
  <c r="AP492" i="7"/>
  <c r="AZ680" i="7"/>
  <c r="AR513" i="7"/>
  <c r="BA116" i="7"/>
  <c r="AN748" i="7"/>
  <c r="AD946" i="7"/>
  <c r="AM612" i="7"/>
  <c r="AO687" i="7"/>
  <c r="AY255" i="7"/>
  <c r="BG325" i="7"/>
  <c r="AT895" i="7"/>
  <c r="AS855" i="7"/>
  <c r="BD639" i="7"/>
  <c r="AK395" i="7"/>
  <c r="AN49" i="7"/>
  <c r="AN922" i="7"/>
  <c r="AY890" i="7"/>
  <c r="BE36" i="7"/>
  <c r="AU122" i="7"/>
  <c r="BC959" i="7"/>
  <c r="AK907" i="7"/>
  <c r="BG181" i="7"/>
  <c r="BJ159" i="7"/>
  <c r="BG970" i="7"/>
  <c r="BA317" i="7"/>
  <c r="AC447" i="7"/>
  <c r="AT957" i="7"/>
  <c r="AP626" i="7"/>
  <c r="AE255" i="7"/>
  <c r="BJ802" i="7"/>
  <c r="AW21" i="7"/>
  <c r="AD421" i="7"/>
  <c r="AF440" i="7"/>
  <c r="AU855" i="7"/>
  <c r="AH272" i="7"/>
  <c r="AO880" i="7"/>
  <c r="AU655" i="7"/>
  <c r="AA403" i="7"/>
  <c r="AX523" i="7"/>
  <c r="AE413" i="7"/>
  <c r="BE157" i="7"/>
  <c r="AI434" i="7"/>
  <c r="BI180" i="7"/>
  <c r="BI774" i="7"/>
  <c r="AL195" i="7"/>
  <c r="AD298" i="7"/>
  <c r="AB219" i="7"/>
  <c r="AX978" i="7"/>
  <c r="AL180" i="7"/>
  <c r="AK834" i="7"/>
  <c r="BH92" i="7"/>
  <c r="AQ439" i="7"/>
  <c r="AF223" i="7"/>
  <c r="BE348" i="7"/>
  <c r="AC635" i="7"/>
  <c r="AO497" i="7"/>
  <c r="AN180" i="7"/>
  <c r="AT959" i="7"/>
  <c r="BI612" i="7"/>
  <c r="AK454" i="7"/>
  <c r="AJ833" i="7"/>
  <c r="A825" i="4" s="1"/>
  <c r="BB980" i="7"/>
  <c r="BJ173" i="7"/>
  <c r="AQ55" i="7"/>
  <c r="AW466" i="7"/>
  <c r="AG612" i="7"/>
  <c r="BI727" i="7"/>
  <c r="AR256" i="7"/>
  <c r="AY640" i="7"/>
  <c r="AE954" i="7"/>
  <c r="BG301" i="7"/>
  <c r="AN139" i="7"/>
  <c r="AA803" i="7"/>
  <c r="AY935" i="7"/>
  <c r="AV454" i="7"/>
  <c r="AZ679" i="7"/>
  <c r="AS966" i="7"/>
  <c r="AJ263" i="7"/>
  <c r="A255" i="4" s="1"/>
  <c r="BE71" i="7"/>
  <c r="AK776" i="7"/>
  <c r="BD793" i="7"/>
  <c r="AZ291" i="7"/>
  <c r="AV880" i="7"/>
  <c r="AO197" i="7"/>
  <c r="BC374" i="7"/>
  <c r="AJ280" i="7"/>
  <c r="A272" i="4" s="1"/>
  <c r="AC570" i="7"/>
  <c r="AC970" i="7"/>
  <c r="AP910" i="7"/>
  <c r="BB118" i="7"/>
  <c r="AM198" i="7"/>
  <c r="BG166" i="7"/>
  <c r="AH261" i="7"/>
  <c r="BG71" i="7"/>
  <c r="AU261" i="7"/>
  <c r="AY774" i="7"/>
  <c r="AT299" i="7"/>
  <c r="BG74" i="7"/>
  <c r="AR54" i="7"/>
  <c r="AQ641" i="7"/>
  <c r="AO187" i="7"/>
  <c r="AV844" i="7"/>
  <c r="AD954" i="7"/>
  <c r="AC66" i="7"/>
  <c r="BE849" i="7"/>
  <c r="AK860" i="7"/>
  <c r="BI136" i="7"/>
  <c r="AH495" i="7"/>
  <c r="AQ118" i="7"/>
  <c r="AY820" i="7"/>
  <c r="AT773" i="7"/>
  <c r="AO590" i="7"/>
  <c r="AQ653" i="7"/>
  <c r="AG938" i="7"/>
  <c r="AR441" i="7"/>
  <c r="BG454" i="7"/>
  <c r="AE578" i="7"/>
  <c r="BA290" i="7"/>
  <c r="BE491" i="7"/>
  <c r="AT994" i="7"/>
  <c r="AV674" i="7"/>
  <c r="AW126" i="7"/>
  <c r="AM41" i="7"/>
  <c r="AA596" i="7"/>
  <c r="AI14" i="7"/>
  <c r="AG897" i="7"/>
  <c r="BG569" i="7"/>
  <c r="AN522" i="7"/>
  <c r="BJ865" i="7"/>
  <c r="AI779" i="7"/>
  <c r="AB542" i="7"/>
  <c r="BJ871" i="7"/>
  <c r="AQ220" i="7"/>
  <c r="AT993" i="7"/>
  <c r="AK288" i="7"/>
  <c r="AT866" i="7"/>
  <c r="AM966" i="7"/>
  <c r="AV12" i="7"/>
  <c r="BF394" i="7"/>
  <c r="AQ113" i="7"/>
  <c r="AS481" i="7"/>
  <c r="BF274" i="7"/>
  <c r="BB233" i="7"/>
  <c r="AN41" i="7"/>
  <c r="BD272" i="7"/>
  <c r="BF286" i="7"/>
  <c r="AQ492" i="7"/>
  <c r="BC394" i="7"/>
  <c r="AR398" i="7"/>
  <c r="AP594" i="7"/>
  <c r="BA248" i="7"/>
  <c r="BG987" i="7"/>
  <c r="AT130" i="7"/>
  <c r="BA910" i="7"/>
  <c r="AX284" i="7"/>
  <c r="AW151" i="7"/>
  <c r="AY777" i="7"/>
  <c r="AG820" i="7"/>
  <c r="AF847" i="7"/>
  <c r="AW515" i="7"/>
  <c r="AC492" i="7"/>
  <c r="AO39" i="7"/>
  <c r="AJ705" i="7"/>
  <c r="A697" i="4" s="1"/>
  <c r="BB619" i="7"/>
  <c r="AR175" i="7"/>
  <c r="BA172" i="7"/>
  <c r="AR241" i="7"/>
  <c r="AM641" i="7"/>
  <c r="BD394" i="7"/>
  <c r="AY983" i="7"/>
  <c r="AO156" i="7"/>
  <c r="BB218" i="7"/>
  <c r="BA648" i="7"/>
  <c r="BD525" i="7"/>
  <c r="AE20" i="7"/>
  <c r="AK610" i="7"/>
  <c r="AJ167" i="7"/>
  <c r="A159" i="4" s="1"/>
  <c r="BJ897" i="7"/>
  <c r="AP166" i="7"/>
  <c r="BG67" i="7"/>
  <c r="AD911" i="7"/>
  <c r="BA91" i="7"/>
  <c r="AC674" i="7"/>
  <c r="AY100" i="7"/>
  <c r="AC584" i="7"/>
  <c r="AF746" i="7"/>
  <c r="AD980" i="7"/>
  <c r="AR817" i="7"/>
  <c r="BF402" i="7"/>
  <c r="AW874" i="7"/>
  <c r="AV104" i="7"/>
  <c r="AK480" i="7"/>
  <c r="BG849" i="7"/>
  <c r="AV331" i="7"/>
  <c r="BJ794" i="7"/>
  <c r="AR299" i="7"/>
  <c r="AX827" i="7"/>
  <c r="AY148" i="7"/>
  <c r="BA952" i="7"/>
  <c r="BD240" i="7"/>
  <c r="AE429" i="7"/>
  <c r="AW218" i="7"/>
  <c r="BG411" i="7"/>
  <c r="BJ957" i="7"/>
  <c r="AH566" i="7"/>
  <c r="AH927" i="7"/>
  <c r="AO235" i="7"/>
  <c r="AY879" i="7"/>
  <c r="AQ143" i="7"/>
  <c r="AU913" i="7"/>
  <c r="AU466" i="7"/>
  <c r="AT626" i="7"/>
  <c r="AH873" i="7"/>
  <c r="AU556" i="7"/>
  <c r="AA337" i="7"/>
  <c r="BE434" i="7"/>
  <c r="AF213" i="7"/>
  <c r="AO467" i="7"/>
  <c r="AG323" i="7"/>
  <c r="BC750" i="7"/>
  <c r="BA129" i="7"/>
  <c r="AP314" i="7"/>
  <c r="BB727" i="7"/>
  <c r="AR516" i="7"/>
  <c r="BA466" i="7"/>
  <c r="BJ274" i="7"/>
  <c r="BD454" i="7"/>
  <c r="AX312" i="7"/>
  <c r="AP868" i="7"/>
  <c r="AB774" i="7"/>
  <c r="AS982" i="7"/>
  <c r="AT551" i="7"/>
  <c r="BF672" i="7"/>
  <c r="BG699" i="7"/>
  <c r="AJ951" i="7"/>
  <c r="A943" i="4" s="1"/>
  <c r="AY737" i="7"/>
  <c r="AM954" i="7"/>
  <c r="AC92" i="7"/>
  <c r="AP693" i="7"/>
  <c r="AA927" i="7"/>
  <c r="AT182" i="7"/>
  <c r="AE910" i="7"/>
  <c r="AA172" i="7"/>
  <c r="AQ769" i="7"/>
  <c r="AN763" i="7"/>
  <c r="BB977" i="7"/>
  <c r="AN20" i="7"/>
  <c r="AP54" i="7"/>
  <c r="AT559" i="7"/>
  <c r="AV776" i="7"/>
  <c r="BC196" i="7"/>
  <c r="AQ517" i="7"/>
  <c r="AI691" i="7"/>
  <c r="AK224" i="7"/>
  <c r="BE854" i="7"/>
  <c r="AR159" i="7"/>
  <c r="AC263" i="7"/>
  <c r="AG223" i="7"/>
  <c r="AO771" i="7"/>
  <c r="AT663" i="7"/>
  <c r="BJ135" i="7"/>
  <c r="AJ779" i="7"/>
  <c r="A771" i="4" s="1"/>
  <c r="AF945" i="7"/>
  <c r="AM881" i="7"/>
  <c r="AS475" i="7"/>
  <c r="AN910" i="7"/>
  <c r="AO35" i="7"/>
  <c r="AR689" i="7"/>
  <c r="BD355" i="7"/>
  <c r="AA890" i="7"/>
  <c r="AV172" i="7"/>
  <c r="AF219" i="7"/>
  <c r="AV529" i="7"/>
  <c r="BD507" i="7"/>
  <c r="AF164" i="7"/>
  <c r="BF281" i="7"/>
  <c r="AN100" i="7"/>
  <c r="BE261" i="7"/>
  <c r="AU233" i="7"/>
  <c r="AL623" i="7"/>
  <c r="AU108" i="7"/>
  <c r="AN918" i="7"/>
  <c r="AM285" i="7"/>
  <c r="AW49" i="7"/>
  <c r="AT515" i="7"/>
  <c r="AX402" i="7"/>
  <c r="AS766" i="7"/>
  <c r="AM390" i="7"/>
  <c r="AK755" i="7"/>
  <c r="AI554" i="7"/>
  <c r="BE275" i="7"/>
  <c r="BJ777" i="7"/>
  <c r="AI909" i="7"/>
  <c r="AR865" i="7"/>
  <c r="AW854" i="7"/>
  <c r="AK686" i="7"/>
  <c r="BB918" i="7"/>
  <c r="AL224" i="7"/>
  <c r="BD766" i="7"/>
  <c r="AM175" i="7"/>
  <c r="AR929" i="7"/>
  <c r="AW641" i="7"/>
  <c r="AM309" i="7"/>
  <c r="BD107" i="7"/>
  <c r="AY467" i="7"/>
  <c r="AZ166" i="7"/>
  <c r="AA551" i="7"/>
  <c r="BF498" i="7"/>
  <c r="AR100" i="7"/>
  <c r="BB714" i="7"/>
  <c r="AC84" i="7"/>
  <c r="AE614" i="7"/>
  <c r="AR156" i="7"/>
  <c r="AL936" i="7"/>
  <c r="AR363" i="7"/>
  <c r="AT803" i="7"/>
  <c r="BG223" i="7"/>
  <c r="AB454" i="7"/>
  <c r="BG29" i="7"/>
  <c r="BC629" i="7"/>
  <c r="AW860" i="7"/>
  <c r="AR410" i="7"/>
  <c r="AF28" i="7"/>
  <c r="AU288" i="7"/>
  <c r="BG198" i="7"/>
  <c r="BF719" i="7"/>
  <c r="BE554" i="7"/>
  <c r="AL71" i="7"/>
  <c r="AK107" i="7"/>
  <c r="AE129" i="7"/>
  <c r="BD906" i="7"/>
  <c r="AP396" i="7"/>
  <c r="AL274" i="7"/>
  <c r="AS506" i="7"/>
  <c r="AZ454" i="7"/>
  <c r="AH573" i="7"/>
  <c r="AH957" i="7"/>
  <c r="AH175" i="7"/>
  <c r="AQ842" i="7"/>
  <c r="AP312" i="7"/>
  <c r="AH196" i="7"/>
  <c r="AG519" i="7"/>
  <c r="BJ672" i="7"/>
  <c r="BI847" i="7"/>
  <c r="AD825" i="7"/>
  <c r="AT398" i="7"/>
  <c r="AV302" i="7"/>
  <c r="BE794" i="7"/>
  <c r="AN975" i="7"/>
  <c r="AX122" i="7"/>
  <c r="AI966" i="7"/>
  <c r="AV906" i="7"/>
  <c r="AC959" i="7"/>
  <c r="AD513" i="7"/>
  <c r="AP584" i="7"/>
  <c r="AI44" i="7"/>
  <c r="BF927" i="7"/>
  <c r="AC961" i="7"/>
  <c r="BC109" i="7"/>
  <c r="BA213" i="7"/>
  <c r="AZ481" i="7"/>
  <c r="AM348" i="7"/>
  <c r="AV394" i="7"/>
  <c r="BE54" i="7"/>
  <c r="BD729" i="7"/>
  <c r="AX213" i="7"/>
  <c r="BC797" i="7"/>
  <c r="BI728" i="7"/>
  <c r="BB834" i="7"/>
  <c r="AU648" i="7"/>
  <c r="AB91" i="7"/>
  <c r="AQ909" i="7"/>
  <c r="AT532" i="7"/>
  <c r="AK575" i="7"/>
  <c r="AU331" i="7"/>
  <c r="BC298" i="7"/>
  <c r="AY618" i="7"/>
  <c r="AZ360" i="7"/>
  <c r="BI412" i="7"/>
  <c r="BE551" i="7"/>
  <c r="AU717" i="7"/>
  <c r="AZ915" i="7"/>
  <c r="AT19" i="7"/>
  <c r="AA107" i="7"/>
  <c r="AR327" i="7"/>
  <c r="AQ681" i="7"/>
  <c r="AX229" i="7"/>
  <c r="BG983" i="7"/>
  <c r="AV951" i="7"/>
  <c r="AO442" i="7"/>
  <c r="AW922" i="7"/>
  <c r="BG681" i="7"/>
  <c r="BD97" i="7"/>
  <c r="AH513" i="7"/>
  <c r="BB328" i="7"/>
  <c r="AJ347" i="7"/>
  <c r="A339" i="4" s="1"/>
  <c r="AM853" i="7"/>
  <c r="AB821" i="7"/>
  <c r="AA371" i="7"/>
  <c r="AP927" i="7"/>
  <c r="AI371" i="7"/>
  <c r="AG162" i="7"/>
  <c r="AZ717" i="7"/>
  <c r="BJ521" i="7"/>
  <c r="AY866" i="7"/>
  <c r="AE929" i="7"/>
  <c r="AU817" i="7"/>
  <c r="AD544" i="7"/>
  <c r="AW481" i="7"/>
  <c r="AT595" i="7"/>
  <c r="AX530" i="7"/>
  <c r="BJ84" i="7"/>
  <c r="BB454" i="7"/>
  <c r="AZ268" i="7"/>
  <c r="AM725" i="7"/>
  <c r="AE742" i="7"/>
  <c r="BJ895" i="7"/>
  <c r="AQ559" i="7"/>
  <c r="AO92" i="7"/>
  <c r="AQ516" i="7"/>
  <c r="AZ649" i="7"/>
  <c r="AR812" i="7"/>
  <c r="AR518" i="7"/>
  <c r="AF268" i="7"/>
  <c r="AO126" i="7"/>
  <c r="AL215" i="7"/>
  <c r="BG774" i="7"/>
  <c r="AA696" i="7"/>
  <c r="AM913" i="7"/>
  <c r="AV195" i="7"/>
  <c r="AW900" i="7"/>
  <c r="AF621" i="7"/>
  <c r="AM871" i="7"/>
  <c r="AI653" i="7"/>
  <c r="BA938" i="7"/>
  <c r="BE559" i="7"/>
  <c r="BI366" i="7"/>
  <c r="AV580" i="7"/>
  <c r="AE982" i="7"/>
  <c r="AY922" i="7"/>
  <c r="AG92" i="7"/>
  <c r="BA241" i="7"/>
  <c r="BI456" i="7"/>
  <c r="BD253" i="7"/>
  <c r="BC84" i="7"/>
  <c r="BE817" i="7"/>
  <c r="AE811" i="7"/>
  <c r="AB570" i="7"/>
  <c r="BE379" i="7"/>
  <c r="AF492" i="7"/>
  <c r="AQ393" i="7"/>
  <c r="AO272" i="7"/>
  <c r="AD484" i="7"/>
  <c r="BD379" i="7"/>
  <c r="BB898" i="7"/>
  <c r="AE402" i="7"/>
  <c r="AC19" i="7"/>
  <c r="AC966" i="7"/>
  <c r="BE699" i="7"/>
  <c r="AX779" i="7"/>
  <c r="AU339" i="7"/>
  <c r="AK753" i="7"/>
  <c r="BJ121" i="7"/>
  <c r="AP981" i="7"/>
  <c r="AQ797" i="7"/>
  <c r="AK287" i="7"/>
  <c r="AE358" i="7"/>
  <c r="AT570" i="7"/>
  <c r="AG673" i="7"/>
  <c r="AB970" i="7"/>
  <c r="AQ405" i="7"/>
  <c r="AX849" i="7"/>
  <c r="BJ360" i="7"/>
  <c r="AD210" i="7"/>
  <c r="AQ170" i="7"/>
  <c r="AE18" i="7"/>
  <c r="AX97" i="7"/>
  <c r="AJ107" i="7"/>
  <c r="A99" i="4" s="1"/>
  <c r="BC263" i="7"/>
  <c r="AY182" i="7"/>
  <c r="BD748" i="7"/>
  <c r="AR839" i="7"/>
  <c r="AE802" i="7"/>
  <c r="BF698" i="7"/>
  <c r="AJ366" i="7"/>
  <c r="A358" i="4" s="1"/>
  <c r="AA196" i="7"/>
  <c r="AV453" i="7"/>
  <c r="BB709" i="7"/>
  <c r="AL832" i="7"/>
  <c r="BJ644" i="7"/>
  <c r="BF474" i="7"/>
  <c r="AL745" i="7"/>
  <c r="AH780" i="7"/>
  <c r="AO246" i="7"/>
  <c r="BG995" i="7"/>
  <c r="AJ446" i="7"/>
  <c r="A438" i="4" s="1"/>
  <c r="BF745" i="7"/>
  <c r="AX467" i="7"/>
  <c r="AK191" i="7"/>
  <c r="AS691" i="7"/>
  <c r="AI224" i="7"/>
  <c r="BE824" i="7"/>
  <c r="AB729" i="7"/>
  <c r="BA880" i="7"/>
  <c r="AI650" i="7"/>
  <c r="AL626" i="7"/>
  <c r="AS298" i="7"/>
  <c r="AW47" i="7"/>
  <c r="AC913" i="7"/>
  <c r="AS434" i="7"/>
  <c r="BI54" i="7"/>
  <c r="AT348" i="7"/>
  <c r="AU113" i="7"/>
  <c r="AR936" i="7"/>
  <c r="BJ69" i="7"/>
  <c r="AW898" i="7"/>
  <c r="BI811" i="7"/>
  <c r="BJ623" i="7"/>
  <c r="AW476" i="7"/>
  <c r="AS309" i="7"/>
  <c r="AO233" i="7"/>
  <c r="AT274" i="7"/>
  <c r="AH996" i="7"/>
  <c r="AT355" i="7"/>
  <c r="AE19" i="7"/>
  <c r="AT250" i="7"/>
  <c r="BD358" i="7"/>
  <c r="AT374" i="7"/>
  <c r="AJ982" i="7"/>
  <c r="A974" i="4" s="1"/>
  <c r="BC253" i="7"/>
  <c r="AB733" i="7"/>
  <c r="AB316" i="7"/>
  <c r="AB92" i="7"/>
  <c r="AE309" i="7"/>
  <c r="BJ281" i="7"/>
  <c r="AE47" i="7"/>
  <c r="AZ935" i="7"/>
  <c r="AE366" i="7"/>
  <c r="AY224" i="7"/>
  <c r="AA633" i="7"/>
  <c r="AA867" i="7"/>
  <c r="AC469" i="7"/>
  <c r="BG865" i="7"/>
  <c r="AH869" i="7"/>
  <c r="BB899" i="7"/>
  <c r="AT771" i="7"/>
  <c r="AA556" i="7"/>
  <c r="AW280" i="7"/>
  <c r="BC938" i="7"/>
  <c r="AI581" i="7"/>
  <c r="AT311" i="7"/>
  <c r="AZ821" i="7"/>
  <c r="AT797" i="7"/>
  <c r="BD129" i="7"/>
  <c r="AV771" i="7"/>
  <c r="BG641" i="7"/>
  <c r="AT593" i="7"/>
  <c r="BI580" i="7"/>
  <c r="AD327" i="7"/>
  <c r="BE948" i="7"/>
  <c r="AG994" i="7"/>
  <c r="AJ556" i="7"/>
  <c r="A548" i="4" s="1"/>
  <c r="AD411" i="7"/>
  <c r="AY902" i="7"/>
  <c r="AX88" i="7"/>
  <c r="AT275" i="7"/>
  <c r="BC844" i="7"/>
  <c r="BD255" i="7"/>
  <c r="AV509" i="7"/>
  <c r="AX607" i="7"/>
  <c r="AW84" i="7"/>
  <c r="AC638" i="7"/>
  <c r="AV698" i="7"/>
  <c r="AS425" i="7"/>
  <c r="AC690" i="7"/>
  <c r="AC436" i="7"/>
  <c r="AG31" i="7"/>
  <c r="AF696" i="7"/>
  <c r="AB855" i="7"/>
  <c r="BJ211" i="7"/>
  <c r="AX961" i="7"/>
  <c r="AP708" i="7"/>
  <c r="AA773" i="7"/>
  <c r="BJ466" i="7"/>
  <c r="AD570" i="7"/>
  <c r="AU315" i="7"/>
  <c r="AI709" i="7"/>
  <c r="AT892" i="7"/>
  <c r="AB74" i="7"/>
  <c r="BB865" i="7"/>
  <c r="AL348" i="7"/>
  <c r="AW527" i="7"/>
  <c r="BE796" i="7"/>
  <c r="BJ595" i="7"/>
  <c r="AS126" i="7"/>
  <c r="BI645" i="7"/>
  <c r="AG12" i="7"/>
  <c r="AN420" i="7"/>
  <c r="AC246" i="7"/>
  <c r="AF305" i="7"/>
  <c r="AR930" i="7"/>
  <c r="AS993" i="7"/>
  <c r="AV995" i="7"/>
  <c r="AK39" i="7"/>
  <c r="AA313" i="7"/>
  <c r="AV355" i="7"/>
  <c r="BE374" i="7"/>
  <c r="AJ510" i="7"/>
  <c r="A502" i="4" s="1"/>
  <c r="AZ301" i="7"/>
  <c r="AL272" i="7"/>
  <c r="AK781" i="7"/>
  <c r="AT490" i="7"/>
  <c r="BF467" i="7"/>
  <c r="AK283" i="7"/>
  <c r="AC522" i="7"/>
  <c r="AB314" i="7"/>
  <c r="AO849" i="7"/>
  <c r="AT484" i="7"/>
  <c r="BJ573" i="7"/>
  <c r="AJ507" i="7"/>
  <c r="A499" i="4" s="1"/>
  <c r="BJ258" i="7"/>
  <c r="BB832" i="7"/>
  <c r="AR434" i="7"/>
  <c r="AE535" i="7"/>
  <c r="BA597" i="7"/>
  <c r="AA149" i="7"/>
  <c r="AU402" i="7"/>
  <c r="AM290" i="7"/>
  <c r="AL366" i="7"/>
  <c r="BG644" i="7"/>
  <c r="AV512" i="7"/>
  <c r="AL655" i="7"/>
  <c r="BJ20" i="7"/>
  <c r="AZ997" i="7"/>
  <c r="AM849" i="7"/>
  <c r="AP394" i="7"/>
  <c r="AT461" i="7"/>
  <c r="AM253" i="7"/>
  <c r="BI614" i="7"/>
  <c r="AL916" i="7"/>
  <c r="BI523" i="7"/>
  <c r="AN645" i="7"/>
  <c r="AP109" i="7"/>
  <c r="AV380" i="7"/>
  <c r="AP182" i="7"/>
  <c r="AH80" i="7"/>
  <c r="BI696" i="7"/>
  <c r="AM780" i="7"/>
  <c r="BE737" i="7"/>
  <c r="BF874" i="7"/>
  <c r="AV462" i="7"/>
  <c r="AZ110" i="7"/>
  <c r="BI75" i="7"/>
  <c r="BD459" i="7"/>
  <c r="BA515" i="7"/>
  <c r="AH497" i="7"/>
  <c r="AT219" i="7"/>
  <c r="AP888" i="7"/>
  <c r="AM755" i="7"/>
  <c r="AO245" i="7"/>
  <c r="AD913" i="7"/>
  <c r="AU195" i="7"/>
  <c r="AQ20" i="7"/>
  <c r="AH182" i="7"/>
  <c r="BI582" i="7"/>
  <c r="AX729" i="7"/>
  <c r="AX868" i="7"/>
  <c r="AN497" i="7"/>
  <c r="AS411" i="7"/>
  <c r="AQ637" i="7"/>
  <c r="BC769" i="7"/>
  <c r="AK276" i="7"/>
  <c r="AZ162" i="7"/>
  <c r="AH727" i="7"/>
  <c r="AO40" i="7"/>
  <c r="AF130" i="7"/>
  <c r="AO475" i="7"/>
  <c r="AS106" i="7"/>
  <c r="AL518" i="7"/>
  <c r="AO299" i="7"/>
  <c r="AC527" i="7"/>
  <c r="AU44" i="7"/>
  <c r="BC810" i="7"/>
  <c r="AG261" i="7"/>
  <c r="AK334" i="7"/>
  <c r="AD897" i="7"/>
  <c r="AB312" i="7"/>
  <c r="BA554" i="7"/>
  <c r="AH919" i="7"/>
  <c r="AD115" i="7"/>
  <c r="BE447" i="7"/>
  <c r="AK223" i="7"/>
  <c r="AE414" i="7"/>
  <c r="BC474" i="7"/>
  <c r="BI418" i="7"/>
  <c r="AZ181" i="7"/>
  <c r="BC771" i="7"/>
  <c r="AY690" i="7"/>
  <c r="AA178" i="7"/>
  <c r="AJ596" i="7"/>
  <c r="A588" i="4" s="1"/>
  <c r="AK561" i="7"/>
  <c r="AH396" i="7"/>
  <c r="BE211" i="7"/>
  <c r="BD220" i="7"/>
  <c r="AI49" i="7"/>
  <c r="BC339" i="7"/>
  <c r="AZ972" i="7"/>
  <c r="AQ566" i="7"/>
  <c r="AH275" i="7"/>
  <c r="AT122" i="7"/>
  <c r="AJ178" i="7"/>
  <c r="A170" i="4" s="1"/>
  <c r="AK455" i="7"/>
  <c r="BB594" i="7"/>
  <c r="BI427" i="7"/>
  <c r="AO720" i="7"/>
  <c r="AU71" i="7"/>
  <c r="AJ474" i="7"/>
  <c r="A466" i="4" s="1"/>
  <c r="AZ522" i="7"/>
  <c r="AH593" i="7"/>
  <c r="AG647" i="7"/>
  <c r="AR527" i="7"/>
  <c r="AM906" i="7"/>
  <c r="AA935" i="7"/>
  <c r="AN573" i="7"/>
  <c r="AL172" i="7"/>
  <c r="AL811" i="7"/>
  <c r="AU970" i="7"/>
  <c r="AS620" i="7"/>
  <c r="AZ418" i="7"/>
  <c r="AI138" i="7"/>
  <c r="AS951" i="7"/>
  <c r="BA959" i="7"/>
  <c r="AO709" i="7"/>
  <c r="AG781" i="7"/>
  <c r="BG966" i="7"/>
  <c r="AL169" i="7"/>
  <c r="AZ74" i="7"/>
  <c r="AB246" i="7"/>
  <c r="AL772" i="7"/>
  <c r="BE819" i="7"/>
  <c r="AL184" i="7"/>
  <c r="AD121" i="7"/>
  <c r="BA327" i="7"/>
  <c r="AB633" i="7"/>
  <c r="BB873" i="7"/>
  <c r="BE981" i="7"/>
  <c r="AF743" i="7"/>
  <c r="BA301" i="7"/>
  <c r="AT913" i="7"/>
  <c r="AU355" i="7"/>
  <c r="AQ298" i="7"/>
  <c r="AQ484" i="7"/>
  <c r="BE421" i="7"/>
  <c r="AT492" i="7"/>
  <c r="AA484" i="7"/>
  <c r="BG309" i="7"/>
  <c r="AU129" i="7"/>
  <c r="AN811" i="7"/>
  <c r="AD929" i="7"/>
  <c r="AK958" i="7"/>
  <c r="BB348" i="7"/>
  <c r="AP588" i="7"/>
  <c r="AX920" i="7"/>
  <c r="AV130" i="7"/>
  <c r="AK100" i="7"/>
  <c r="AS410" i="7"/>
  <c r="AD337" i="7"/>
  <c r="BJ296" i="7"/>
  <c r="BC348" i="7"/>
  <c r="AI291" i="7"/>
  <c r="AY253" i="7"/>
  <c r="AB374" i="7"/>
  <c r="AN611" i="7"/>
  <c r="AH235" i="7"/>
  <c r="AD640" i="7"/>
  <c r="AF421" i="7"/>
  <c r="BD897" i="7"/>
  <c r="AH581" i="7"/>
  <c r="AE820" i="7"/>
  <c r="AE412" i="7"/>
  <c r="AF419" i="7"/>
  <c r="BC736" i="7"/>
  <c r="AA900" i="7"/>
  <c r="BJ130" i="7"/>
  <c r="AM380" i="7"/>
  <c r="AR92" i="7"/>
  <c r="AC523" i="7"/>
  <c r="AV157" i="7"/>
  <c r="AE379" i="7"/>
  <c r="AB747" i="7"/>
  <c r="BA314" i="7"/>
  <c r="AB196" i="7"/>
  <c r="AW689" i="7"/>
  <c r="BJ987" i="7"/>
  <c r="AW813" i="7"/>
  <c r="AN844" i="7"/>
  <c r="AI951" i="7"/>
  <c r="BI720" i="7"/>
  <c r="BD523" i="7"/>
  <c r="AG287" i="7"/>
  <c r="AZ390" i="7"/>
  <c r="BG395" i="7"/>
  <c r="BA913" i="7"/>
  <c r="AS519" i="7"/>
  <c r="BG374" i="7"/>
  <c r="BF766" i="7"/>
  <c r="BE455" i="7"/>
  <c r="AH159" i="7"/>
  <c r="AW779" i="7"/>
  <c r="AE420" i="7"/>
  <c r="AR387" i="7"/>
  <c r="BC915" i="7"/>
  <c r="AR196" i="7"/>
  <c r="BD99" i="7"/>
  <c r="BG344" i="7"/>
  <c r="BI495" i="7"/>
  <c r="AH771" i="7"/>
  <c r="AY248" i="7"/>
  <c r="AJ418" i="7"/>
  <c r="A410" i="4" s="1"/>
  <c r="AI339" i="7"/>
  <c r="BC653" i="7"/>
  <c r="AF506" i="7"/>
  <c r="AI570" i="7"/>
  <c r="BD658" i="7"/>
  <c r="AA393" i="7"/>
  <c r="BE309" i="7"/>
  <c r="BE880" i="7"/>
  <c r="AZ92" i="7"/>
  <c r="AO403" i="7"/>
  <c r="AE480" i="7"/>
  <c r="AV535" i="7"/>
  <c r="AD750" i="7"/>
  <c r="AA358" i="7"/>
  <c r="AB906" i="7"/>
  <c r="AG481" i="7"/>
  <c r="AF712" i="7"/>
  <c r="AR275" i="7"/>
  <c r="AZ314" i="7"/>
  <c r="AA248" i="7"/>
  <c r="AS595" i="7"/>
  <c r="AQ373" i="7"/>
  <c r="AD66" i="7"/>
  <c r="AV916" i="7"/>
  <c r="BF373" i="7"/>
  <c r="AB748" i="7"/>
  <c r="AK764" i="7"/>
  <c r="AC12" i="7"/>
  <c r="AN857" i="7"/>
  <c r="AX731" i="7"/>
  <c r="AU157" i="7"/>
  <c r="AJ834" i="7"/>
  <c r="A826" i="4" s="1"/>
  <c r="AA121" i="7"/>
  <c r="AN907" i="7"/>
  <c r="BA41" i="7"/>
  <c r="AS867" i="7"/>
  <c r="AN327" i="7"/>
  <c r="AY274" i="7"/>
  <c r="AD223" i="7"/>
  <c r="AS67" i="7"/>
  <c r="BJ76" i="7"/>
  <c r="BF897" i="7"/>
  <c r="AL527" i="7"/>
  <c r="AL11" i="7"/>
  <c r="BJ437" i="7"/>
  <c r="AK619" i="7"/>
  <c r="AR41" i="7"/>
  <c r="AZ868" i="7"/>
  <c r="AB680" i="7"/>
  <c r="AI289" i="7"/>
  <c r="AA153" i="7"/>
  <c r="AU367" i="7"/>
  <c r="AY862" i="7"/>
  <c r="AZ685" i="7"/>
  <c r="AW381" i="7"/>
  <c r="AW612" i="7"/>
  <c r="AG465" i="7"/>
  <c r="AZ970" i="7"/>
  <c r="AM769" i="7"/>
  <c r="AQ572" i="7"/>
  <c r="BA569" i="7"/>
  <c r="AK491" i="7"/>
  <c r="AV607" i="7"/>
  <c r="AB910" i="7"/>
  <c r="AG526" i="7"/>
  <c r="BC250" i="7"/>
  <c r="AQ737" i="7"/>
  <c r="AU366" i="7"/>
  <c r="AB637" i="7"/>
  <c r="BI779" i="7"/>
  <c r="BE833" i="7"/>
  <c r="BG291" i="7"/>
  <c r="BC516" i="7"/>
  <c r="AB309" i="7"/>
  <c r="AX734" i="7"/>
  <c r="AT363" i="7"/>
  <c r="AJ842" i="7"/>
  <c r="A834" i="4" s="1"/>
  <c r="AC489" i="7"/>
  <c r="AA780" i="7"/>
  <c r="AT975" i="7"/>
  <c r="AU178" i="7"/>
  <c r="BE108" i="7"/>
  <c r="AA394" i="7"/>
  <c r="AP507" i="7"/>
  <c r="AR566" i="7"/>
  <c r="AU788" i="7"/>
  <c r="AL439" i="7"/>
  <c r="BJ849" i="7"/>
  <c r="AE41" i="7"/>
  <c r="AO608" i="7"/>
  <c r="AR187" i="7"/>
  <c r="AA288" i="7"/>
  <c r="BD48" i="7"/>
  <c r="AL164" i="7"/>
  <c r="BJ355" i="7"/>
  <c r="AD611" i="7"/>
  <c r="AY758" i="7"/>
  <c r="BF973" i="7"/>
  <c r="AG538" i="7"/>
  <c r="AR748" i="7"/>
  <c r="AN913" i="7"/>
  <c r="AV246" i="7"/>
  <c r="AX935" i="7"/>
  <c r="AZ55" i="7"/>
  <c r="AG226" i="7"/>
  <c r="BF39" i="7"/>
  <c r="AO530" i="7"/>
  <c r="BJ982" i="7"/>
  <c r="AA210" i="7"/>
  <c r="AD981" i="7"/>
  <c r="AP19" i="7"/>
  <c r="AI288" i="7"/>
  <c r="AO429" i="7"/>
  <c r="BC76" i="7"/>
  <c r="AD811" i="7"/>
  <c r="AB366" i="7"/>
  <c r="BJ475" i="7"/>
  <c r="AX474" i="7"/>
  <c r="AT675" i="7"/>
  <c r="AJ233" i="7"/>
  <c r="A225" i="4" s="1"/>
  <c r="AF81" i="7"/>
  <c r="BF233" i="7"/>
  <c r="AQ454" i="7"/>
  <c r="AA161" i="7"/>
  <c r="BE180" i="7"/>
  <c r="AE899" i="7"/>
  <c r="AD90" i="7"/>
  <c r="BE676" i="7"/>
  <c r="BB758" i="7"/>
  <c r="AB12" i="7"/>
  <c r="AR755" i="7"/>
  <c r="AH100" i="7"/>
  <c r="AL779" i="7"/>
  <c r="AC771" i="7"/>
  <c r="AM880" i="7"/>
  <c r="AV729" i="7"/>
  <c r="BJ868" i="7"/>
  <c r="AE322" i="7"/>
  <c r="BE454" i="7"/>
  <c r="AO499" i="7"/>
  <c r="BD536" i="7"/>
  <c r="AF699" i="7"/>
  <c r="AO223" i="7"/>
  <c r="AC420" i="7"/>
  <c r="AG972" i="7"/>
  <c r="AH43" i="7"/>
  <c r="AI118" i="7"/>
  <c r="AL780" i="7"/>
  <c r="AT881" i="7"/>
  <c r="BE672" i="7"/>
  <c r="AO825" i="7"/>
  <c r="AU874" i="7"/>
  <c r="AB717" i="7"/>
  <c r="AC442" i="7"/>
  <c r="AZ833" i="7"/>
  <c r="BB439" i="7"/>
  <c r="AC274" i="7"/>
  <c r="BF801" i="7"/>
  <c r="AT978" i="7"/>
  <c r="BG559" i="7"/>
  <c r="AX970" i="7"/>
  <c r="AB801" i="7"/>
  <c r="AE115" i="7"/>
  <c r="AS55" i="7"/>
  <c r="BF49" i="7"/>
  <c r="AW673" i="7"/>
  <c r="BF21" i="7"/>
  <c r="BJ532" i="7"/>
  <c r="AU484" i="7"/>
  <c r="AA474" i="7"/>
  <c r="AX620" i="7"/>
  <c r="AU708" i="7"/>
  <c r="AR909" i="7"/>
  <c r="AN405" i="7"/>
  <c r="AK873" i="7"/>
  <c r="AA645" i="7"/>
  <c r="BJ948" i="7"/>
  <c r="AM654" i="7"/>
  <c r="AA687" i="7"/>
  <c r="AG929" i="7"/>
  <c r="AC995" i="7"/>
  <c r="AU469" i="7"/>
  <c r="AM690" i="7"/>
  <c r="AE738" i="7"/>
  <c r="AX153" i="7"/>
  <c r="BJ613" i="7"/>
  <c r="AV268" i="7"/>
  <c r="BE138" i="7"/>
  <c r="BB24" i="7"/>
  <c r="BB98" i="7"/>
  <c r="BG331" i="7"/>
  <c r="BD966" i="7"/>
  <c r="AJ181" i="7"/>
  <c r="A173" i="4" s="1"/>
  <c r="AW327" i="7"/>
  <c r="BE556" i="7"/>
  <c r="AY542" i="7"/>
  <c r="AM536" i="7"/>
  <c r="AE777" i="7"/>
  <c r="BC737" i="7"/>
  <c r="AT107" i="7"/>
  <c r="AF874" i="7"/>
  <c r="AP948" i="7"/>
  <c r="AA573" i="7"/>
  <c r="BF573" i="7"/>
  <c r="BA774" i="7"/>
  <c r="AC18" i="7"/>
  <c r="AL849" i="7"/>
  <c r="AL933" i="7"/>
  <c r="AE467" i="7"/>
  <c r="AY334" i="7"/>
  <c r="AY99" i="7"/>
  <c r="AZ519" i="7"/>
  <c r="AY856" i="7"/>
  <c r="AY58" i="7"/>
  <c r="AO575" i="7"/>
  <c r="AH253" i="7"/>
  <c r="AM941" i="7"/>
  <c r="AH408" i="7"/>
  <c r="BB866" i="7"/>
  <c r="AB730" i="7"/>
  <c r="AL663" i="7"/>
  <c r="BJ811" i="7"/>
  <c r="BD761" i="7"/>
  <c r="BE122" i="7"/>
  <c r="AU481" i="7"/>
  <c r="AP122" i="7"/>
  <c r="BJ686" i="7"/>
  <c r="AM827" i="7"/>
  <c r="AL781" i="7"/>
  <c r="AG175" i="7"/>
  <c r="AF575" i="7"/>
  <c r="BB716" i="7"/>
  <c r="BD466" i="7"/>
  <c r="AX469" i="7"/>
  <c r="AF797" i="7"/>
  <c r="AU881" i="7"/>
  <c r="AZ224" i="7"/>
  <c r="AD728" i="7"/>
  <c r="AP321" i="7"/>
  <c r="BF516" i="7"/>
  <c r="AV60" i="7"/>
  <c r="BC229" i="7"/>
  <c r="BA287" i="7"/>
  <c r="AJ273" i="7"/>
  <c r="A265" i="4" s="1"/>
  <c r="AO689" i="7"/>
  <c r="AB766" i="7"/>
  <c r="BF226" i="7"/>
  <c r="AH109" i="7"/>
  <c r="AH84" i="7"/>
  <c r="AL587" i="7"/>
  <c r="BG190" i="7"/>
  <c r="AA594" i="7"/>
  <c r="AC148" i="7"/>
  <c r="BF118" i="7"/>
  <c r="AN201" i="7"/>
  <c r="AX173" i="7"/>
  <c r="BA745" i="7"/>
  <c r="BF287" i="7"/>
  <c r="AF551" i="7"/>
  <c r="AZ469" i="7"/>
  <c r="AN177" i="7"/>
  <c r="AW484" i="7"/>
  <c r="AI405" i="7"/>
  <c r="AC480" i="7"/>
  <c r="AA868" i="7"/>
  <c r="AN833" i="7"/>
  <c r="AS121" i="7"/>
  <c r="AV584" i="7"/>
  <c r="BG481" i="7"/>
  <c r="AS469" i="7"/>
  <c r="AN566" i="7"/>
  <c r="BI825" i="7"/>
  <c r="AB697" i="7"/>
  <c r="AW626" i="7"/>
  <c r="AW180" i="7"/>
  <c r="AS776" i="7"/>
  <c r="AI723" i="7"/>
  <c r="AO916" i="7"/>
  <c r="BJ408" i="7"/>
  <c r="AO309" i="7"/>
  <c r="AD518" i="7"/>
  <c r="AF530" i="7"/>
  <c r="AA291" i="7"/>
  <c r="AO635" i="7"/>
  <c r="AW175" i="7"/>
  <c r="AP228" i="7"/>
  <c r="BE675" i="7"/>
  <c r="AU938" i="7"/>
  <c r="AB550" i="7"/>
  <c r="AW736" i="7"/>
  <c r="AW995" i="7"/>
  <c r="AZ420" i="7"/>
  <c r="AV177" i="7"/>
  <c r="AV334" i="7"/>
  <c r="AH839" i="7"/>
  <c r="BH478" i="7"/>
  <c r="AL455" i="7"/>
  <c r="AC906" i="7"/>
  <c r="AI934" i="7"/>
  <c r="AP55" i="7"/>
  <c r="AW71" i="7"/>
  <c r="AU780" i="7"/>
  <c r="AL981" i="7"/>
  <c r="BF401" i="7"/>
  <c r="BF975" i="7"/>
  <c r="BC866" i="7"/>
  <c r="AV962" i="7"/>
  <c r="AC927" i="7"/>
  <c r="AR418" i="7"/>
  <c r="AF352" i="7"/>
  <c r="AX225" i="7"/>
  <c r="AU380" i="7"/>
  <c r="AD348" i="7"/>
  <c r="BG611" i="7"/>
  <c r="AT584" i="7"/>
  <c r="AD412" i="7"/>
  <c r="AD959" i="7"/>
  <c r="AO441" i="7"/>
  <c r="AQ159" i="7"/>
  <c r="AR151" i="7"/>
  <c r="BE582" i="7"/>
  <c r="AB255" i="7"/>
  <c r="AD844" i="7"/>
  <c r="AB648" i="7"/>
  <c r="AV699" i="7"/>
  <c r="AK536" i="7"/>
  <c r="AS530" i="7"/>
  <c r="BC855" i="7"/>
  <c r="BD760" i="7"/>
  <c r="AG676" i="7"/>
  <c r="AM865" i="7"/>
  <c r="AJ913" i="7"/>
  <c r="A905" i="4" s="1"/>
  <c r="AE409" i="7"/>
  <c r="BE633" i="7"/>
  <c r="BG918" i="7"/>
  <c r="AQ866" i="7"/>
  <c r="AN286" i="7"/>
  <c r="BG65" i="7"/>
  <c r="BJ620" i="7"/>
  <c r="AU234" i="7"/>
  <c r="AM685" i="7"/>
  <c r="AK397" i="7"/>
  <c r="AV521" i="7"/>
  <c r="AT715" i="7"/>
  <c r="AQ66" i="7"/>
  <c r="AG240" i="7"/>
  <c r="BJ224" i="7"/>
  <c r="BJ930" i="7"/>
  <c r="AE874" i="7"/>
  <c r="AL187" i="7"/>
  <c r="AI457" i="7"/>
  <c r="AJ379" i="7"/>
  <c r="A371" i="4" s="1"/>
  <c r="AY297" i="7"/>
  <c r="AS13" i="7"/>
  <c r="AC899" i="7"/>
  <c r="AN54" i="7"/>
  <c r="BI466" i="7"/>
  <c r="AX331" i="7"/>
  <c r="AM241" i="7"/>
  <c r="AN419" i="7"/>
  <c r="AD888" i="7"/>
  <c r="AO20" i="7"/>
  <c r="AO774" i="7"/>
  <c r="AK714" i="7"/>
  <c r="AJ777" i="7"/>
  <c r="A769" i="4" s="1"/>
  <c r="BB525" i="7"/>
  <c r="AX554" i="7"/>
  <c r="BC498" i="7"/>
  <c r="AD151" i="7"/>
  <c r="BB272" i="7"/>
  <c r="AO866" i="7"/>
  <c r="AN772" i="7"/>
  <c r="AC248" i="7"/>
  <c r="AV107" i="7"/>
  <c r="AF197" i="7"/>
  <c r="AY843" i="7"/>
  <c r="AV720" i="7"/>
  <c r="AT180" i="7"/>
  <c r="BG172" i="7"/>
  <c r="AS521" i="7"/>
  <c r="AE195" i="7"/>
  <c r="AF212" i="7"/>
  <c r="BG148" i="7"/>
  <c r="AE220" i="7"/>
  <c r="AD873" i="7"/>
  <c r="AV913" i="7"/>
  <c r="AQ92" i="7"/>
  <c r="AL156" i="7"/>
  <c r="AO140" i="7"/>
  <c r="AS717" i="7"/>
  <c r="AD982" i="7"/>
  <c r="AN966" i="7"/>
  <c r="BG948" i="7"/>
  <c r="BI611" i="7"/>
  <c r="AG584" i="7"/>
  <c r="BF673" i="7"/>
  <c r="AR395" i="7"/>
  <c r="AT90" i="7"/>
  <c r="AN781" i="7"/>
  <c r="AT793" i="7"/>
  <c r="BD197" i="7"/>
  <c r="AZ640" i="7"/>
  <c r="AI420" i="7"/>
  <c r="AX869" i="7"/>
  <c r="AE554" i="7"/>
  <c r="BE497" i="7"/>
  <c r="AL510" i="7"/>
  <c r="AP566" i="7"/>
  <c r="AO177" i="7"/>
  <c r="AI68" i="7"/>
  <c r="AM11" i="7"/>
  <c r="AU626" i="7"/>
  <c r="BD837" i="7"/>
  <c r="AD405" i="7"/>
  <c r="AA88" i="7"/>
  <c r="BG169" i="7"/>
  <c r="AF880" i="7"/>
  <c r="AS488" i="7"/>
  <c r="BD453" i="7"/>
  <c r="AS18" i="7"/>
  <c r="BI802" i="7"/>
  <c r="BG84" i="7"/>
  <c r="AS457" i="7"/>
  <c r="AL884" i="7"/>
  <c r="BB409" i="7"/>
  <c r="AX516" i="7"/>
  <c r="AV755" i="7"/>
  <c r="AF535" i="7"/>
  <c r="AK580" i="7"/>
  <c r="AP288" i="7"/>
  <c r="AO435" i="7"/>
  <c r="AH213" i="7"/>
  <c r="AU196" i="7"/>
  <c r="AB612" i="7"/>
  <c r="AS755" i="7"/>
  <c r="AR492" i="7"/>
  <c r="AY113" i="7"/>
  <c r="AB497" i="7"/>
  <c r="BA11" i="7"/>
  <c r="AZ794" i="7"/>
  <c r="AN126" i="7"/>
  <c r="AE49" i="7"/>
  <c r="BD405" i="7"/>
  <c r="BF309" i="7"/>
  <c r="AP922" i="7"/>
  <c r="AS723" i="7"/>
  <c r="AC646" i="7"/>
  <c r="AB973" i="7"/>
  <c r="AZ298" i="7"/>
  <c r="BF419" i="7"/>
  <c r="AP923" i="7"/>
  <c r="AZ715" i="7"/>
  <c r="AF969" i="7"/>
  <c r="AR873" i="7"/>
  <c r="AI993" i="7"/>
  <c r="AF20" i="7"/>
  <c r="BE212" i="7"/>
  <c r="AW374" i="7"/>
  <c r="AE633" i="7"/>
  <c r="AQ411" i="7"/>
  <c r="AZ510" i="7"/>
  <c r="BG581" i="7"/>
  <c r="AW913" i="7"/>
  <c r="AC967" i="7"/>
  <c r="AD113" i="7"/>
  <c r="AP523" i="7"/>
  <c r="BJ612" i="7"/>
  <c r="AO219" i="7"/>
  <c r="AZ646" i="7"/>
  <c r="BI880" i="7"/>
  <c r="AS162" i="7"/>
  <c r="AB760" i="7"/>
  <c r="AU348" i="7"/>
  <c r="AO686" i="7"/>
  <c r="AK832" i="7"/>
  <c r="AE521" i="7"/>
  <c r="BA180" i="7"/>
  <c r="BE44" i="7"/>
  <c r="BI461" i="7"/>
  <c r="AP110" i="7"/>
  <c r="AH871" i="7"/>
  <c r="AY173" i="7"/>
  <c r="AJ339" i="7"/>
  <c r="A331" i="4" s="1"/>
  <c r="BB412" i="7"/>
  <c r="AK49" i="7"/>
  <c r="AT455" i="7"/>
  <c r="AI290" i="7"/>
  <c r="AI135" i="7"/>
  <c r="AW533" i="7"/>
  <c r="AW157" i="7"/>
  <c r="AS184" i="7"/>
  <c r="AN728" i="7"/>
  <c r="AM863" i="7"/>
  <c r="AW691" i="7"/>
  <c r="BJ98" i="7"/>
  <c r="AW154" i="7"/>
  <c r="AP419" i="7"/>
  <c r="AX292" i="7"/>
  <c r="AZ488" i="7"/>
  <c r="BC454" i="7"/>
  <c r="AB880" i="7"/>
  <c r="AA706" i="7"/>
  <c r="AZ842" i="7"/>
  <c r="AB771" i="7"/>
  <c r="BA981" i="7"/>
  <c r="AT644" i="7"/>
  <c r="AN396" i="7"/>
  <c r="BB952" i="7"/>
  <c r="AL291" i="7"/>
  <c r="AO60" i="7"/>
  <c r="AC151" i="7"/>
  <c r="AY290" i="7"/>
  <c r="AM442" i="7"/>
  <c r="BI954" i="7"/>
  <c r="AH840" i="7"/>
  <c r="AL88" i="7"/>
  <c r="AP712" i="7"/>
  <c r="AB100" i="7"/>
  <c r="AX81" i="7"/>
  <c r="BI355" i="7"/>
  <c r="AF261" i="7"/>
  <c r="AF554" i="7"/>
  <c r="AO693" i="7"/>
  <c r="AB244" i="7"/>
  <c r="AE580" i="7"/>
  <c r="AC581" i="7"/>
  <c r="AF97" i="7"/>
  <c r="AD74" i="7"/>
  <c r="BA298" i="7"/>
  <c r="AU608" i="7"/>
  <c r="AS447" i="7"/>
  <c r="AJ645" i="7"/>
  <c r="A637" i="4" s="1"/>
  <c r="AC582" i="7"/>
  <c r="AJ680" i="7"/>
  <c r="A672" i="4" s="1"/>
  <c r="AA717" i="7"/>
  <c r="AN986" i="7"/>
  <c r="AG253" i="7"/>
  <c r="AI561" i="7"/>
  <c r="AO75" i="7"/>
  <c r="BI619" i="7"/>
  <c r="AA497" i="7"/>
  <c r="AQ536" i="7"/>
  <c r="BA833" i="7"/>
  <c r="AB81" i="7"/>
  <c r="AR793" i="7"/>
  <c r="AU860" i="7"/>
  <c r="BF29" i="7"/>
  <c r="BC427" i="7"/>
  <c r="AY756" i="7"/>
  <c r="AF69" i="7"/>
  <c r="AA522" i="7"/>
  <c r="AZ865" i="7"/>
  <c r="AH402" i="7"/>
  <c r="AZ473" i="7"/>
  <c r="AC408" i="7"/>
  <c r="BD675" i="7"/>
  <c r="AF686" i="7"/>
  <c r="BC327" i="7"/>
  <c r="AT115" i="7"/>
  <c r="AL915" i="7"/>
  <c r="AF109" i="7"/>
  <c r="BC582" i="7"/>
  <c r="AT674" i="7"/>
  <c r="AF680" i="7"/>
  <c r="BD818" i="7"/>
  <c r="AR869" i="7"/>
  <c r="AJ220" i="7"/>
  <c r="A212" i="4" s="1"/>
  <c r="AU966" i="7"/>
  <c r="BB929" i="7"/>
  <c r="BE645" i="7"/>
  <c r="AS774" i="7"/>
  <c r="AP760" i="7"/>
  <c r="AV84" i="7"/>
  <c r="AR663" i="7"/>
  <c r="AQ369" i="7"/>
  <c r="AJ963" i="7"/>
  <c r="A955" i="4" s="1"/>
  <c r="AE819" i="7"/>
  <c r="BI535" i="7"/>
  <c r="AS819" i="7"/>
  <c r="AU468" i="7"/>
  <c r="BE74" i="7"/>
  <c r="AG661" i="7"/>
  <c r="AF801" i="7"/>
  <c r="AP827" i="7"/>
  <c r="AO625" i="7"/>
  <c r="AU170" i="7"/>
  <c r="AZ290" i="7"/>
  <c r="AL866" i="7"/>
  <c r="AH578" i="7"/>
  <c r="BI709" i="7"/>
  <c r="AT225" i="7"/>
  <c r="AG989" i="7"/>
  <c r="AO290" i="7"/>
  <c r="BH713" i="7"/>
  <c r="AV881" i="7"/>
  <c r="AL570" i="7"/>
  <c r="BE67" i="7"/>
  <c r="AS663" i="7"/>
  <c r="AA190" i="7"/>
  <c r="AO763" i="7"/>
  <c r="BB411" i="7"/>
  <c r="AI573" i="7"/>
  <c r="BA349" i="7"/>
  <c r="BD841" i="7"/>
  <c r="AM419" i="7"/>
  <c r="AD379" i="7"/>
  <c r="AH108" i="7"/>
  <c r="AD639" i="7"/>
  <c r="BI935" i="7"/>
  <c r="AW67" i="7"/>
  <c r="AG454" i="7"/>
  <c r="BF396" i="7"/>
  <c r="AZ648" i="7"/>
  <c r="AC871" i="7"/>
  <c r="BF855" i="7"/>
  <c r="BJ405" i="7"/>
  <c r="AC644" i="7"/>
  <c r="AO758" i="7"/>
  <c r="BF40" i="7"/>
  <c r="BA273" i="7"/>
  <c r="AL121" i="7"/>
  <c r="BI457" i="7"/>
  <c r="AS518" i="7"/>
  <c r="AJ673" i="7"/>
  <c r="A665" i="4" s="1"/>
  <c r="AB994" i="7"/>
  <c r="AU566" i="7"/>
  <c r="AY184" i="7"/>
  <c r="BE218" i="7"/>
  <c r="AG593" i="7"/>
  <c r="AE289" i="7"/>
  <c r="BE229" i="7"/>
  <c r="AU287" i="7"/>
  <c r="BD581" i="7"/>
  <c r="AZ913" i="7"/>
  <c r="AK365" i="7"/>
  <c r="BA561" i="7"/>
  <c r="AA412" i="7"/>
  <c r="BE646" i="7"/>
  <c r="BF488" i="7"/>
  <c r="BE929" i="7"/>
  <c r="AV284" i="7"/>
  <c r="AW661" i="7"/>
  <c r="BI219" i="7"/>
  <c r="BC366" i="7"/>
  <c r="AZ916" i="7"/>
  <c r="BE21" i="7"/>
  <c r="BE466" i="7"/>
  <c r="AU734" i="7"/>
  <c r="AW465" i="7"/>
  <c r="AI418" i="7"/>
  <c r="AN345" i="7"/>
  <c r="AI516" i="7"/>
  <c r="BA853" i="7"/>
  <c r="AR497" i="7"/>
  <c r="BD521" i="7"/>
  <c r="AL995" i="7"/>
  <c r="AM154" i="7"/>
  <c r="BI952" i="7"/>
  <c r="AV19" i="7"/>
  <c r="BI930" i="7"/>
  <c r="AS936" i="7"/>
  <c r="BB559" i="7"/>
  <c r="BF159" i="7"/>
  <c r="AH686" i="7"/>
  <c r="AU130" i="7"/>
  <c r="AJ299" i="7"/>
  <c r="A291" i="4" s="1"/>
  <c r="AX842" i="7"/>
  <c r="AV774" i="7"/>
  <c r="AM80" i="7"/>
  <c r="AC980" i="7"/>
  <c r="AA418" i="7"/>
  <c r="AJ734" i="7"/>
  <c r="A726" i="4" s="1"/>
  <c r="BF575" i="7"/>
  <c r="AD909" i="7"/>
  <c r="AY857" i="7"/>
  <c r="BA623" i="7"/>
  <c r="AR916" i="7"/>
  <c r="AI755" i="7"/>
  <c r="AT212" i="7"/>
  <c r="BC868" i="7"/>
  <c r="AS398" i="7"/>
  <c r="AZ803" i="7"/>
  <c r="BD839" i="7"/>
  <c r="AQ256" i="7"/>
  <c r="AE862" i="7"/>
  <c r="AO13" i="7"/>
  <c r="BG761" i="7"/>
  <c r="AU727" i="7"/>
  <c r="BA802" i="7"/>
  <c r="AT645" i="7"/>
  <c r="AF891" i="7"/>
  <c r="AS289" i="7"/>
  <c r="AA774" i="7"/>
  <c r="AS12" i="7"/>
  <c r="AA566" i="7"/>
  <c r="BA819" i="7"/>
  <c r="AI312" i="7"/>
  <c r="BI633" i="7"/>
  <c r="AI210" i="7"/>
  <c r="AM411" i="7"/>
  <c r="AZ219" i="7"/>
  <c r="AU256" i="7"/>
  <c r="BG412" i="7"/>
  <c r="BC189" i="7"/>
  <c r="BA824" i="7"/>
  <c r="AC873" i="7"/>
  <c r="AD967" i="7"/>
  <c r="BJ193" i="7"/>
  <c r="AG507" i="7"/>
  <c r="BH944" i="7"/>
  <c r="BI52" i="7"/>
  <c r="BD535" i="7"/>
  <c r="BI789" i="7"/>
  <c r="BA461" i="7"/>
  <c r="BD280" i="7"/>
  <c r="AM904" i="7"/>
  <c r="BC645" i="7"/>
  <c r="BE648" i="7"/>
  <c r="AN379" i="7"/>
  <c r="AD355" i="7"/>
  <c r="AA349" i="7"/>
  <c r="BB610" i="7"/>
  <c r="AA610" i="7"/>
  <c r="AO727" i="7"/>
  <c r="AL647" i="7"/>
  <c r="AN394" i="7"/>
  <c r="AO289" i="7"/>
  <c r="AD923" i="7"/>
  <c r="AA595" i="7"/>
  <c r="BB935" i="7"/>
  <c r="AD159" i="7"/>
  <c r="AE52" i="7"/>
  <c r="AM840" i="7"/>
  <c r="BJ485" i="7"/>
  <c r="AB849" i="7"/>
  <c r="AC99" i="7"/>
  <c r="AR474" i="7"/>
  <c r="AC456" i="7"/>
  <c r="BE594" i="7"/>
  <c r="BF360" i="7"/>
  <c r="AJ947" i="7"/>
  <c r="A939" i="4" s="1"/>
  <c r="BB897" i="7"/>
  <c r="AJ853" i="7"/>
  <c r="A845" i="4" s="1"/>
  <c r="AL84" i="7"/>
  <c r="BI840" i="7"/>
  <c r="AM746" i="7"/>
  <c r="AK782" i="7"/>
  <c r="BC80" i="7"/>
  <c r="BD148" i="7"/>
  <c r="AU197" i="7"/>
  <c r="AM661" i="7"/>
  <c r="AJ291" i="7"/>
  <c r="A283" i="4" s="1"/>
  <c r="BD735" i="7"/>
  <c r="BD178" i="7"/>
  <c r="AK180" i="7"/>
  <c r="AT880" i="7"/>
  <c r="AE337" i="7"/>
  <c r="AG611" i="7"/>
  <c r="AT123" i="7"/>
  <c r="AB881" i="7"/>
  <c r="AS593" i="7"/>
  <c r="AW55" i="7"/>
  <c r="AZ930" i="7"/>
  <c r="BD281" i="7"/>
  <c r="AV182" i="7"/>
  <c r="AJ452" i="7"/>
  <c r="A444" i="4" s="1"/>
  <c r="BF868" i="7"/>
  <c r="AO646" i="7"/>
  <c r="AD618" i="7"/>
  <c r="AI55" i="7"/>
  <c r="BC580" i="7"/>
  <c r="AU136" i="7"/>
  <c r="AX681" i="7"/>
  <c r="AE697" i="7"/>
  <c r="AV159" i="7"/>
  <c r="BD611" i="7"/>
  <c r="BB453" i="7"/>
  <c r="AG394" i="7"/>
  <c r="AG233" i="7"/>
  <c r="AC575" i="7"/>
  <c r="BE55" i="7"/>
  <c r="AT827" i="7"/>
  <c r="AB365" i="7"/>
  <c r="AI256" i="7"/>
  <c r="AX443" i="7"/>
  <c r="AQ355" i="7"/>
  <c r="AS930" i="7"/>
  <c r="AV801" i="7"/>
  <c r="AE69" i="7"/>
  <c r="AK156" i="7"/>
  <c r="AM98" i="7"/>
  <c r="AX922" i="7"/>
  <c r="BI772" i="7"/>
  <c r="BC982" i="7"/>
  <c r="AE499" i="7"/>
  <c r="AR331" i="7"/>
  <c r="BA13" i="7"/>
  <c r="AA129" i="7"/>
  <c r="BJ559" i="7"/>
  <c r="AV898" i="7"/>
  <c r="AX719" i="7"/>
  <c r="AO537" i="7"/>
  <c r="BB663" i="7"/>
  <c r="BC118" i="7"/>
  <c r="BA97" i="7"/>
  <c r="AZ989" i="7"/>
  <c r="AQ380" i="7"/>
  <c r="BI766" i="7"/>
  <c r="AN614" i="7"/>
  <c r="AN108" i="7"/>
  <c r="AS654" i="7"/>
  <c r="AE454" i="7"/>
  <c r="BB390" i="7"/>
  <c r="BE289" i="7"/>
  <c r="AZ929" i="7"/>
  <c r="AH916" i="7"/>
  <c r="AB233" i="7"/>
  <c r="AL98" i="7"/>
  <c r="AE698" i="7"/>
  <c r="AZ610" i="7"/>
  <c r="AH664" i="7"/>
  <c r="AU420" i="7"/>
  <c r="AT488" i="7"/>
  <c r="AG66" i="7"/>
  <c r="BI182" i="7"/>
  <c r="AJ395" i="7"/>
  <c r="A387" i="4" s="1"/>
  <c r="AY254" i="7"/>
  <c r="BG538" i="7"/>
  <c r="AO582" i="7"/>
  <c r="BF771" i="7"/>
  <c r="AF633" i="7"/>
  <c r="AI607" i="7"/>
  <c r="AR868" i="7"/>
  <c r="AM224" i="7"/>
  <c r="BE468" i="7"/>
  <c r="BG860" i="7"/>
  <c r="AN19" i="7"/>
  <c r="BD709" i="7"/>
  <c r="BD898" i="7"/>
  <c r="AJ166" i="7"/>
  <c r="A158" i="4" s="1"/>
  <c r="BI440" i="7"/>
  <c r="AM353" i="7"/>
  <c r="AH728" i="7"/>
  <c r="BJ470" i="7"/>
  <c r="AY353" i="7"/>
  <c r="AA735" i="7"/>
  <c r="AH689" i="7"/>
  <c r="AI957" i="7"/>
  <c r="BG825" i="7"/>
  <c r="BC153" i="7"/>
  <c r="AX880" i="7"/>
  <c r="AK238" i="7"/>
  <c r="AJ737" i="7"/>
  <c r="A729" i="4" s="1"/>
  <c r="BB154" i="7"/>
  <c r="AI317" i="7"/>
  <c r="BA983" i="7"/>
  <c r="AC113" i="7"/>
  <c r="AB300" i="7"/>
  <c r="BA834" i="7"/>
  <c r="AF541" i="7"/>
  <c r="AU20" i="7"/>
  <c r="AX761" i="7"/>
  <c r="BG286" i="7"/>
  <c r="BC638" i="7"/>
  <c r="AS641" i="7"/>
  <c r="BG866" i="7"/>
  <c r="AO978" i="7"/>
  <c r="AG855" i="7"/>
  <c r="AV548" i="7"/>
  <c r="AM418" i="7"/>
  <c r="AO588" i="7"/>
  <c r="AH327" i="7"/>
  <c r="AS226" i="7"/>
  <c r="BF879" i="7"/>
  <c r="BJ638" i="7"/>
  <c r="BE254" i="7"/>
  <c r="AA32" i="7"/>
  <c r="BE181" i="7"/>
  <c r="AT919" i="7"/>
  <c r="AF904" i="7"/>
  <c r="BA854" i="7"/>
  <c r="AK366" i="7"/>
  <c r="AI324" i="7"/>
  <c r="BJ611" i="7"/>
  <c r="AT481" i="7"/>
  <c r="AT874" i="7"/>
  <c r="AL81" i="7"/>
  <c r="AN529" i="7"/>
  <c r="BG154" i="7"/>
  <c r="AZ380" i="7"/>
  <c r="AF930" i="7"/>
  <c r="AP647" i="7"/>
  <c r="AR55" i="7"/>
  <c r="AH685" i="7"/>
  <c r="AK481" i="7"/>
  <c r="AD960" i="7"/>
  <c r="BB672" i="7"/>
  <c r="BE735" i="7"/>
  <c r="AT776" i="7"/>
  <c r="AO834" i="7"/>
  <c r="AL82" i="7"/>
  <c r="AU263" i="7"/>
  <c r="AM480" i="7"/>
  <c r="AV455" i="7"/>
  <c r="AX578" i="7"/>
  <c r="AI619" i="7"/>
  <c r="BG98" i="7"/>
  <c r="BC151" i="7"/>
  <c r="BI212" i="7"/>
  <c r="AB946" i="7"/>
  <c r="BJ411" i="7"/>
  <c r="AL135" i="7"/>
  <c r="AB412" i="7"/>
  <c r="BJ376" i="7"/>
  <c r="AN753" i="7"/>
  <c r="BD381" i="7"/>
  <c r="AZ287" i="7"/>
  <c r="AE865" i="7"/>
  <c r="AC333" i="7"/>
  <c r="BD110" i="7"/>
  <c r="BJ771" i="7"/>
  <c r="AG366" i="7"/>
  <c r="AV248" i="7"/>
  <c r="AR285" i="7"/>
  <c r="AF780" i="7"/>
  <c r="AJ255" i="7"/>
  <c r="A247" i="4" s="1"/>
  <c r="BB481" i="7"/>
  <c r="BJ867" i="7"/>
  <c r="BF663" i="7"/>
  <c r="BD980" i="7"/>
  <c r="AR506" i="7"/>
  <c r="AI419" i="7"/>
  <c r="BC873" i="7"/>
  <c r="AI145" i="7"/>
  <c r="BA663" i="7"/>
  <c r="AL529" i="7"/>
  <c r="AU811" i="7"/>
  <c r="BD54" i="7"/>
  <c r="BD136" i="7"/>
  <c r="AZ240" i="7"/>
  <c r="BI63" i="7"/>
  <c r="BI197" i="7"/>
  <c r="AT434" i="7"/>
  <c r="BG758" i="7"/>
  <c r="AK396" i="7"/>
  <c r="AK773" i="7"/>
  <c r="AD290" i="7"/>
  <c r="AU238" i="7"/>
  <c r="AJ513" i="7"/>
  <c r="A505" i="4" s="1"/>
  <c r="BI272" i="7"/>
  <c r="AW868" i="7"/>
  <c r="BD943" i="7"/>
  <c r="AN697" i="7"/>
  <c r="AO342" i="7"/>
  <c r="AZ387" i="7"/>
  <c r="BF19" i="7"/>
  <c r="AL454" i="7"/>
  <c r="AW622" i="7"/>
  <c r="AM834" i="7"/>
  <c r="AN127" i="7"/>
  <c r="AB465" i="7"/>
  <c r="AN631" i="7"/>
  <c r="AK406" i="7"/>
  <c r="AP780" i="7"/>
  <c r="AW60" i="7"/>
  <c r="AG289" i="7"/>
  <c r="AX582" i="7"/>
  <c r="AU274" i="7"/>
  <c r="AV358" i="7"/>
  <c r="AH967" i="7"/>
  <c r="AL334" i="7"/>
  <c r="BI402" i="7"/>
  <c r="AZ253" i="7"/>
  <c r="AT144" i="7"/>
  <c r="AR832" i="7"/>
  <c r="AB997" i="7"/>
  <c r="AX84" i="7"/>
  <c r="AM498" i="7"/>
  <c r="AT172" i="7"/>
  <c r="AC463" i="7"/>
  <c r="AO173" i="7"/>
  <c r="AN765" i="7"/>
  <c r="BD967" i="7"/>
  <c r="AV213" i="7"/>
  <c r="AH818" i="7"/>
  <c r="AJ559" i="7"/>
  <c r="A551" i="4" s="1"/>
  <c r="AC366" i="7"/>
  <c r="AO145" i="7"/>
  <c r="AA263" i="7"/>
  <c r="AJ377" i="7"/>
  <c r="A369" i="4" s="1"/>
  <c r="AQ867" i="7"/>
  <c r="AX309" i="7"/>
  <c r="BA281" i="7"/>
  <c r="BD978" i="7"/>
  <c r="AT11" i="7"/>
  <c r="BE288" i="7"/>
  <c r="AE183" i="7"/>
  <c r="BI312" i="7"/>
  <c r="AK566" i="7"/>
  <c r="AW434" i="7"/>
  <c r="AM178" i="7"/>
  <c r="BB39" i="7"/>
  <c r="AM261" i="7"/>
  <c r="AW148" i="7"/>
  <c r="AY673" i="7"/>
  <c r="AZ573" i="7"/>
  <c r="AE670" i="7"/>
  <c r="AS348" i="7"/>
  <c r="AQ794" i="7"/>
  <c r="AL646" i="7"/>
  <c r="AD641" i="7"/>
  <c r="AO405" i="7"/>
  <c r="AC253" i="7"/>
  <c r="BD918" i="7"/>
  <c r="BB849" i="7"/>
  <c r="AY211" i="7"/>
  <c r="AG881" i="7"/>
  <c r="AO672" i="7"/>
  <c r="AK866" i="7"/>
  <c r="AI553" i="7"/>
  <c r="AI840" i="7"/>
  <c r="AF844" i="7"/>
  <c r="AG453" i="7"/>
  <c r="AK709" i="7"/>
  <c r="AF536" i="7"/>
  <c r="AJ425" i="7"/>
  <c r="A417" i="4" s="1"/>
  <c r="AR323" i="7"/>
  <c r="AQ970" i="7"/>
  <c r="BD418" i="7"/>
  <c r="AM994" i="7"/>
  <c r="AS919" i="7"/>
  <c r="BG20" i="7"/>
  <c r="AE439" i="7"/>
  <c r="BC981" i="7"/>
  <c r="AC498" i="7"/>
  <c r="AY709" i="7"/>
  <c r="AS728" i="7"/>
  <c r="AL819" i="7"/>
  <c r="AZ212" i="7"/>
  <c r="BD98" i="7"/>
  <c r="AK475" i="7"/>
  <c r="AL223" i="7"/>
  <c r="AQ71" i="7"/>
  <c r="AA581" i="7"/>
  <c r="AO522" i="7"/>
  <c r="BA480" i="7"/>
  <c r="AF113" i="7"/>
  <c r="AP698" i="7"/>
  <c r="BF153" i="7"/>
  <c r="AI938" i="7"/>
  <c r="AC867" i="7"/>
  <c r="AJ640" i="7"/>
  <c r="A632" i="4" s="1"/>
  <c r="AQ166" i="7"/>
  <c r="AX538" i="7"/>
  <c r="AO681" i="7"/>
  <c r="AO439" i="7"/>
  <c r="AW709" i="7"/>
  <c r="AG819" i="7"/>
  <c r="BB11" i="7"/>
  <c r="AE235" i="7"/>
  <c r="AY989" i="7"/>
  <c r="AH226" i="7"/>
  <c r="AY81" i="7"/>
  <c r="BE763" i="7"/>
  <c r="BE681" i="7"/>
  <c r="AL867" i="7"/>
  <c r="BC240" i="7"/>
  <c r="AA697" i="7"/>
  <c r="BF786" i="7"/>
  <c r="AU28" i="7"/>
  <c r="AB256" i="7"/>
  <c r="AS750" i="7"/>
  <c r="AH358" i="7"/>
  <c r="AD608" i="7"/>
  <c r="AR975" i="7"/>
  <c r="BE670" i="7"/>
  <c r="AH129" i="7"/>
  <c r="AG727" i="7"/>
  <c r="AP538" i="7"/>
  <c r="AP994" i="7"/>
  <c r="BG951" i="7"/>
  <c r="AD377" i="7"/>
  <c r="AH842" i="7"/>
  <c r="AH394" i="7"/>
  <c r="BE143" i="7"/>
  <c r="AN442" i="7"/>
  <c r="AX238" i="7"/>
  <c r="BD645" i="7"/>
  <c r="AJ793" i="7"/>
  <c r="A785" i="4" s="1"/>
  <c r="AK286" i="7"/>
  <c r="AB530" i="7"/>
  <c r="AG32" i="7"/>
  <c r="AP521" i="7"/>
  <c r="AB290" i="7"/>
  <c r="BH553" i="7"/>
  <c r="BF154" i="7"/>
  <c r="AC737" i="7"/>
  <c r="AD952" i="7"/>
  <c r="AD98" i="7"/>
  <c r="AL982" i="7"/>
  <c r="BG55" i="7"/>
  <c r="AA869" i="7"/>
  <c r="AJ697" i="7"/>
  <c r="A689" i="4" s="1"/>
  <c r="AK527" i="7"/>
  <c r="BG130" i="7"/>
  <c r="AG522" i="7"/>
  <c r="AV76" i="7"/>
  <c r="AZ897" i="7"/>
  <c r="AU223" i="7"/>
  <c r="AD849" i="7"/>
  <c r="BF315" i="7"/>
  <c r="BB611" i="7"/>
  <c r="AE196" i="7"/>
  <c r="AI601" i="7"/>
  <c r="AZ223" i="7"/>
  <c r="BD241" i="7"/>
  <c r="AO440" i="7"/>
  <c r="AG299" i="7"/>
  <c r="AF380" i="7"/>
  <c r="AH164" i="7"/>
  <c r="AM982" i="7"/>
  <c r="BB584" i="7"/>
  <c r="AA712" i="7"/>
  <c r="AE100" i="7"/>
  <c r="BJ467" i="7"/>
  <c r="AO402" i="7"/>
  <c r="AC774" i="7"/>
  <c r="BF461" i="7"/>
  <c r="AS11" i="7"/>
  <c r="AJ157" i="7"/>
  <c r="A149" i="4" s="1"/>
  <c r="AK691" i="7"/>
  <c r="AK507" i="7"/>
  <c r="AK951" i="7"/>
  <c r="BI455" i="7"/>
  <c r="BF291" i="7"/>
  <c r="AF589" i="7"/>
  <c r="AT498" i="7"/>
  <c r="AR169" i="7"/>
  <c r="AM973" i="7"/>
  <c r="BG66" i="7"/>
  <c r="AO712" i="7"/>
  <c r="AJ717" i="7"/>
  <c r="A709" i="4" s="1"/>
  <c r="AX366" i="7"/>
  <c r="BB219" i="7"/>
  <c r="AS474" i="7"/>
  <c r="AW554" i="7"/>
  <c r="BD720" i="7"/>
  <c r="BC172" i="7"/>
  <c r="AW714" i="7"/>
  <c r="AW818" i="7"/>
  <c r="AO106" i="7"/>
  <c r="BB674" i="7"/>
  <c r="AK440" i="7"/>
  <c r="AD218" i="7"/>
  <c r="BE521" i="7"/>
  <c r="AY996" i="7"/>
  <c r="AW315" i="7"/>
  <c r="BD55" i="7"/>
  <c r="AU290" i="7"/>
  <c r="AD951" i="7"/>
  <c r="AF789" i="7"/>
  <c r="BG197" i="7"/>
  <c r="AO780" i="7"/>
  <c r="AP733" i="7"/>
  <c r="BC138" i="7"/>
  <c r="AT900" i="7"/>
  <c r="AA676" i="7"/>
  <c r="AY990" i="7"/>
  <c r="AC213" i="7"/>
  <c r="AO559" i="7"/>
  <c r="AT439" i="7"/>
  <c r="BG468" i="7"/>
  <c r="AE352" i="7"/>
  <c r="AQ981" i="7"/>
  <c r="AS779" i="7"/>
  <c r="AG418" i="7"/>
  <c r="BG667" i="7"/>
  <c r="BF47" i="7"/>
  <c r="AU537" i="7"/>
  <c r="AY161" i="7"/>
  <c r="AP788" i="7"/>
  <c r="AK380" i="7"/>
  <c r="AG327" i="7"/>
  <c r="AX235" i="7"/>
  <c r="AO465" i="7"/>
  <c r="AH697" i="7"/>
  <c r="BC396" i="7"/>
  <c r="AJ261" i="7"/>
  <c r="A253" i="4" s="1"/>
  <c r="AC281" i="7"/>
  <c r="AM608" i="7"/>
  <c r="AP608" i="7"/>
  <c r="BE210" i="7"/>
  <c r="AX697" i="7"/>
  <c r="AB371" i="7"/>
  <c r="BI302" i="7"/>
  <c r="BE548" i="7"/>
  <c r="BI248" i="7"/>
  <c r="AA970" i="7"/>
  <c r="AC466" i="7"/>
  <c r="AN130" i="7"/>
  <c r="AA929" i="7"/>
  <c r="AB182" i="7"/>
  <c r="AV793" i="7"/>
  <c r="AC910" i="7"/>
  <c r="AT794" i="7"/>
  <c r="AY614" i="7"/>
  <c r="AW220" i="7"/>
  <c r="BE130" i="7"/>
  <c r="AH166" i="7"/>
  <c r="BA687" i="7"/>
  <c r="AK394" i="7"/>
  <c r="BI572" i="7"/>
  <c r="AE66" i="7"/>
  <c r="AP506" i="7"/>
  <c r="BG986" i="7"/>
  <c r="AG849" i="7"/>
  <c r="BI867" i="7"/>
  <c r="AJ327" i="7"/>
  <c r="A319" i="4" s="1"/>
  <c r="AB169" i="7"/>
  <c r="AX233" i="7"/>
  <c r="BG186" i="7"/>
  <c r="AK670" i="7"/>
  <c r="AR867" i="7"/>
  <c r="AY309" i="7"/>
  <c r="BB211" i="7"/>
  <c r="AW366" i="7"/>
  <c r="AY405" i="7"/>
  <c r="AN312" i="7"/>
  <c r="AV639" i="7"/>
  <c r="AT291" i="7"/>
  <c r="AZ425" i="7"/>
  <c r="AN957" i="7"/>
  <c r="AB39" i="7"/>
  <c r="BB595" i="7"/>
  <c r="BE641" i="7"/>
  <c r="BC254" i="7"/>
  <c r="AK199" i="7"/>
  <c r="AA622" i="7"/>
  <c r="AY593" i="7"/>
  <c r="BG47" i="7"/>
  <c r="AJ355" i="7"/>
  <c r="A347" i="4" s="1"/>
  <c r="AG802" i="7"/>
  <c r="AU960" i="7"/>
  <c r="AS74" i="7"/>
  <c r="AC386" i="7"/>
  <c r="AC223" i="7"/>
  <c r="AM54" i="7"/>
  <c r="BI638" i="7"/>
  <c r="AY647" i="7"/>
  <c r="AO728" i="7"/>
  <c r="AV648" i="7"/>
  <c r="AJ97" i="7"/>
  <c r="A89" i="4" s="1"/>
  <c r="AL662" i="7"/>
  <c r="AR927" i="7"/>
  <c r="AR963" i="7"/>
  <c r="AX756" i="7"/>
  <c r="AX74" i="7"/>
  <c r="AQ689" i="7"/>
  <c r="BD65" i="7"/>
  <c r="BB880" i="7"/>
  <c r="AD927" i="7"/>
  <c r="AJ498" i="7"/>
  <c r="A490" i="4" s="1"/>
  <c r="BB841" i="7"/>
  <c r="AW274" i="7"/>
  <c r="AB466" i="7"/>
  <c r="AI320" i="7"/>
  <c r="AL996" i="7"/>
  <c r="AW372" i="7"/>
  <c r="AI287" i="7"/>
  <c r="AK71" i="7"/>
  <c r="AG869" i="7"/>
  <c r="AU374" i="7"/>
  <c r="BC113" i="7"/>
  <c r="BD115" i="7"/>
  <c r="BG691" i="7"/>
  <c r="AT927" i="7"/>
  <c r="AZ951" i="7"/>
  <c r="BJ626" i="7"/>
  <c r="AV873" i="7"/>
  <c r="BC906" i="7"/>
  <c r="AB60" i="7"/>
  <c r="AA866" i="7"/>
  <c r="AS244" i="7"/>
  <c r="BB646" i="7"/>
  <c r="AL75" i="7"/>
  <c r="AW719" i="7"/>
  <c r="AT790" i="7"/>
  <c r="AX98" i="7"/>
  <c r="AK387" i="7"/>
  <c r="AW608" i="7"/>
  <c r="AQ431" i="7"/>
  <c r="AY918" i="7"/>
  <c r="BG874" i="7"/>
  <c r="AU182" i="7"/>
  <c r="AF175" i="7"/>
  <c r="AX67" i="7"/>
  <c r="AO406" i="7"/>
  <c r="BJ197" i="7"/>
  <c r="AL159" i="7"/>
  <c r="AH803" i="7"/>
  <c r="AN911" i="7"/>
  <c r="AI211" i="7"/>
  <c r="AE419" i="7"/>
  <c r="AY854" i="7"/>
  <c r="BF312" i="7"/>
  <c r="AD413" i="7"/>
  <c r="BB774" i="7"/>
  <c r="BC130" i="7"/>
  <c r="AO195" i="7"/>
  <c r="AU291" i="7"/>
  <c r="BI993" i="7"/>
  <c r="AI717" i="7"/>
  <c r="AM371" i="7"/>
  <c r="AP747" i="7"/>
  <c r="BD68" i="7"/>
  <c r="AP960" i="7"/>
  <c r="AC309" i="7"/>
  <c r="BF898" i="7"/>
  <c r="AZ772" i="7"/>
  <c r="AC403" i="7"/>
  <c r="AR957" i="7"/>
  <c r="AS573" i="7"/>
  <c r="AO273" i="7"/>
  <c r="AK548" i="7"/>
  <c r="BJ418" i="7"/>
  <c r="AP455" i="7"/>
  <c r="AX525" i="7"/>
  <c r="AO317" i="7"/>
  <c r="AK761" i="7"/>
  <c r="AP348" i="7"/>
  <c r="AJ941" i="7"/>
  <c r="A933" i="4" s="1"/>
  <c r="AC481" i="7"/>
  <c r="BC867" i="7"/>
  <c r="AA772" i="7"/>
  <c r="AH296" i="7"/>
  <c r="BA405" i="7"/>
  <c r="AI92" i="7"/>
  <c r="AW299" i="7"/>
  <c r="BC421" i="7"/>
  <c r="AV709" i="7"/>
  <c r="BI758" i="7"/>
  <c r="AC98" i="7"/>
  <c r="BF647" i="7"/>
  <c r="AL880" i="7"/>
  <c r="AZ177" i="7"/>
  <c r="AP596" i="7"/>
  <c r="AD502" i="7"/>
  <c r="BJ680" i="7"/>
  <c r="AI610" i="7"/>
  <c r="AS454" i="7"/>
  <c r="AA498" i="7"/>
  <c r="AN580" i="7"/>
  <c r="AO919" i="7"/>
  <c r="AM49" i="7"/>
  <c r="AU832" i="7"/>
  <c r="BC849" i="7"/>
  <c r="AT873" i="7"/>
  <c r="AZ954" i="7"/>
  <c r="AT749" i="7"/>
  <c r="AP290" i="7"/>
  <c r="BD755" i="7"/>
  <c r="BA54" i="7"/>
  <c r="AJ898" i="7"/>
  <c r="A890" i="4" s="1"/>
  <c r="AN981" i="7"/>
  <c r="AS100" i="7"/>
  <c r="BE355" i="7"/>
  <c r="BE715" i="7"/>
  <c r="AG291" i="7"/>
  <c r="AT297" i="7"/>
  <c r="AF454" i="7"/>
  <c r="AK682" i="7"/>
  <c r="AE662" i="7"/>
  <c r="AY74" i="7"/>
  <c r="AB930" i="7"/>
  <c r="AS994" i="7"/>
  <c r="AM663" i="7"/>
  <c r="BD654" i="7"/>
  <c r="AE619" i="7"/>
  <c r="AB65" i="7"/>
  <c r="AD832" i="7"/>
  <c r="AH317" i="7"/>
  <c r="AL466" i="7"/>
  <c r="AF697" i="7"/>
  <c r="AZ681" i="7"/>
  <c r="AE355" i="7"/>
  <c r="BF178" i="7"/>
  <c r="AH596" i="7"/>
  <c r="AU54" i="7"/>
  <c r="BG578" i="7"/>
  <c r="AF855" i="7"/>
  <c r="AO196" i="7"/>
  <c r="AZ873" i="7"/>
  <c r="AI789" i="7"/>
  <c r="BJ379" i="7"/>
  <c r="AH427" i="7"/>
  <c r="BA288" i="7"/>
  <c r="AR254" i="7"/>
  <c r="AW794" i="7"/>
  <c r="BF709" i="7"/>
  <c r="AL394" i="7"/>
  <c r="AG196" i="7"/>
  <c r="AN452" i="7"/>
  <c r="AF837" i="7"/>
  <c r="BE720" i="7"/>
  <c r="AJ869" i="7"/>
  <c r="A861" i="4" s="1"/>
  <c r="AZ737" i="7"/>
  <c r="AX380" i="7"/>
  <c r="AB469" i="7"/>
  <c r="BG745" i="7"/>
  <c r="BF182" i="7"/>
  <c r="AQ840" i="7"/>
  <c r="AP849" i="7"/>
  <c r="AH156" i="7"/>
  <c r="AN117" i="7"/>
  <c r="AE687" i="7"/>
  <c r="BI391" i="7"/>
  <c r="AU973" i="7"/>
  <c r="AL210" i="7"/>
  <c r="AK849" i="7"/>
  <c r="AG653" i="7"/>
  <c r="AI219" i="7"/>
  <c r="AC136" i="7"/>
  <c r="AR71" i="7"/>
  <c r="AQ366" i="7"/>
  <c r="AA548" i="7"/>
  <c r="AE136" i="7"/>
  <c r="AE246" i="7"/>
  <c r="AB642" i="7"/>
  <c r="AA55" i="7"/>
  <c r="AS686" i="7"/>
  <c r="AE380" i="7"/>
  <c r="AK720" i="7"/>
  <c r="AE81" i="7"/>
  <c r="AV434" i="7"/>
  <c r="AT254" i="7"/>
  <c r="AG874" i="7"/>
  <c r="AW764" i="7"/>
  <c r="BG97" i="7"/>
  <c r="AU954" i="7"/>
  <c r="BE611" i="7"/>
  <c r="AA888" i="7"/>
  <c r="AZ69" i="7"/>
  <c r="BI420" i="7"/>
  <c r="BF211" i="7"/>
  <c r="AU405" i="7"/>
  <c r="AB110" i="7"/>
  <c r="AL253" i="7"/>
  <c r="BG967" i="7"/>
  <c r="AZ317" i="7"/>
  <c r="AQ42" i="7"/>
  <c r="AJ405" i="7"/>
  <c r="A397" i="4" s="1"/>
  <c r="AU460" i="7"/>
  <c r="BB492" i="7"/>
  <c r="AZ727" i="7"/>
  <c r="AT727" i="7"/>
  <c r="BC527" i="7"/>
  <c r="AV312" i="7"/>
  <c r="AS854" i="7"/>
  <c r="AA720" i="7"/>
  <c r="AH951" i="7"/>
  <c r="AO885" i="7"/>
  <c r="AE648" i="7"/>
  <c r="AV481" i="7"/>
  <c r="AX597" i="7"/>
  <c r="BI586" i="7"/>
  <c r="AW760" i="7"/>
  <c r="AS978" i="7"/>
  <c r="BB81" i="7"/>
  <c r="BJ217" i="7"/>
  <c r="AH469" i="7"/>
  <c r="AF510" i="7"/>
  <c r="AI620" i="7"/>
  <c r="AQ403" i="7"/>
  <c r="AY175" i="7"/>
  <c r="BA339" i="7"/>
  <c r="AJ195" i="7"/>
  <c r="A187" i="4" s="1"/>
  <c r="AA559" i="7"/>
  <c r="BB71" i="7"/>
  <c r="AJ654" i="7"/>
  <c r="A646" i="4" s="1"/>
  <c r="BI377" i="7"/>
  <c r="AS825" i="7"/>
  <c r="AR771" i="7"/>
  <c r="AZ855" i="7"/>
  <c r="AZ566" i="7"/>
  <c r="BJ113" i="7"/>
  <c r="AU906" i="7"/>
  <c r="AL305" i="7"/>
  <c r="BG387" i="7"/>
  <c r="BI226" i="7"/>
  <c r="AB995" i="7"/>
  <c r="BF358" i="7"/>
  <c r="BE635" i="7"/>
  <c r="AS786" i="7"/>
  <c r="BB593" i="7"/>
  <c r="AS395" i="7"/>
  <c r="AU594" i="7"/>
  <c r="BA187" i="7"/>
  <c r="AL533" i="7"/>
  <c r="BA434" i="7"/>
  <c r="AV401" i="7"/>
  <c r="AY326" i="7"/>
  <c r="AV337" i="7"/>
  <c r="BA720" i="7"/>
  <c r="AK314" i="7"/>
  <c r="AH535" i="7"/>
  <c r="AA298" i="7"/>
  <c r="AC296" i="7"/>
  <c r="AJ994" i="7"/>
  <c r="A986" i="4" s="1"/>
  <c r="AE765" i="7"/>
  <c r="AG672" i="7"/>
  <c r="AS880" i="7"/>
  <c r="AC372" i="7"/>
  <c r="AF186" i="7"/>
  <c r="AM509" i="7"/>
  <c r="AQ497" i="7"/>
  <c r="AS952" i="7"/>
  <c r="AJ756" i="7"/>
  <c r="A748" i="4" s="1"/>
  <c r="AK840" i="7"/>
  <c r="AG818" i="7"/>
  <c r="BD546" i="7"/>
  <c r="AX201" i="7"/>
  <c r="AP220" i="7"/>
  <c r="BJ699" i="7"/>
  <c r="BE860" i="7"/>
  <c r="AR244" i="7"/>
  <c r="AH645" i="7"/>
  <c r="AN287" i="7"/>
  <c r="AT728" i="7"/>
  <c r="BG772" i="7"/>
  <c r="BC842" i="7"/>
  <c r="AB749" i="7"/>
  <c r="BH355" i="7"/>
  <c r="BI672" i="7"/>
  <c r="AM186" i="7"/>
  <c r="AT88" i="7"/>
  <c r="BD60" i="7"/>
  <c r="AN780" i="7"/>
  <c r="AD581" i="7"/>
  <c r="AT159" i="7"/>
  <c r="BD786" i="7"/>
  <c r="AA653" i="7"/>
  <c r="AK578" i="7"/>
  <c r="AV314" i="7"/>
  <c r="AG675" i="7"/>
  <c r="AF578" i="7"/>
  <c r="AF825" i="7"/>
  <c r="AH291" i="7"/>
  <c r="AU255" i="7"/>
  <c r="BE513" i="7"/>
  <c r="AQ238" i="7"/>
  <c r="AM959" i="7"/>
  <c r="AX712" i="7"/>
  <c r="AH103" i="7"/>
  <c r="AZ594" i="7"/>
  <c r="AH395" i="7"/>
  <c r="BA582" i="7"/>
  <c r="AD129" i="7"/>
  <c r="AF357" i="7"/>
  <c r="AI286" i="7"/>
  <c r="AU100" i="7"/>
  <c r="AG655" i="7"/>
  <c r="AC298" i="7"/>
  <c r="BF455" i="7"/>
  <c r="BC98" i="7"/>
  <c r="BB874" i="7"/>
  <c r="BI989" i="7"/>
  <c r="AH838" i="7"/>
  <c r="AP890" i="7"/>
  <c r="AT65" i="7"/>
  <c r="AT855" i="7"/>
  <c r="AP633" i="7"/>
  <c r="BF275" i="7"/>
  <c r="AR884" i="7"/>
  <c r="AF317" i="7"/>
  <c r="AW418" i="7"/>
  <c r="AQ442" i="7"/>
  <c r="AA212" i="7"/>
  <c r="AT246" i="7"/>
  <c r="AB899" i="7"/>
  <c r="AW897" i="7"/>
  <c r="AN352" i="7"/>
  <c r="AG263" i="7"/>
  <c r="BF765" i="7"/>
  <c r="BF110" i="7"/>
  <c r="BA587" i="7"/>
  <c r="AW755" i="7"/>
  <c r="AT809" i="7"/>
  <c r="AQ19" i="7"/>
  <c r="AP469" i="7"/>
  <c r="AR898" i="7"/>
  <c r="AN686" i="7"/>
  <c r="AA734" i="7"/>
  <c r="AE906" i="7"/>
  <c r="AU151" i="7"/>
  <c r="AW936" i="7"/>
  <c r="BC284" i="7"/>
  <c r="AE832" i="7"/>
  <c r="AB63" i="7"/>
  <c r="AO867" i="7"/>
  <c r="AQ796" i="7"/>
  <c r="AL461" i="7"/>
  <c r="BB246" i="7"/>
  <c r="AI898" i="7"/>
  <c r="AF12" i="7"/>
  <c r="AU403" i="7"/>
  <c r="AL413" i="7"/>
  <c r="AI982" i="7"/>
  <c r="AH763" i="7"/>
  <c r="AR345" i="7"/>
  <c r="AW584" i="7"/>
  <c r="AZ19" i="7"/>
  <c r="AT943" i="7"/>
  <c r="AZ104" i="7"/>
  <c r="BJ988" i="7"/>
  <c r="BE262" i="7"/>
  <c r="AV212" i="7"/>
  <c r="AR519" i="7"/>
  <c r="AW106" i="7"/>
  <c r="AX207" i="7"/>
  <c r="AA587" i="7"/>
  <c r="BD633" i="7"/>
  <c r="BE395" i="7"/>
  <c r="BE282" i="7"/>
  <c r="BD601" i="7"/>
  <c r="BD570" i="7"/>
  <c r="BD573" i="7"/>
  <c r="BE653" i="7"/>
  <c r="BF952" i="7"/>
  <c r="AS554" i="7"/>
  <c r="AN474" i="7"/>
  <c r="BG366" i="7"/>
  <c r="AP978" i="7"/>
  <c r="AP653" i="7"/>
  <c r="BG804" i="7"/>
  <c r="AF906" i="7"/>
  <c r="AR789" i="7"/>
  <c r="BI723" i="7"/>
  <c r="AW273" i="7"/>
  <c r="AJ145" i="7"/>
  <c r="A137" i="4" s="1"/>
  <c r="AE873" i="7"/>
  <c r="AY644" i="7"/>
  <c r="AR173" i="7"/>
  <c r="BC654" i="7"/>
  <c r="AW41" i="7"/>
  <c r="BF981" i="7"/>
  <c r="AX289" i="7"/>
  <c r="BF420" i="7"/>
  <c r="BC680" i="7"/>
  <c r="BE866" i="7"/>
  <c r="AT865" i="7"/>
  <c r="BJ533" i="7"/>
  <c r="AN586" i="7"/>
  <c r="AA612" i="7"/>
  <c r="AM69" i="7"/>
  <c r="BE186" i="7"/>
  <c r="AK837" i="7"/>
  <c r="AU802" i="7"/>
  <c r="AJ993" i="7"/>
  <c r="A985" i="4" s="1"/>
  <c r="AN626" i="7"/>
  <c r="AW881" i="7"/>
  <c r="BE396" i="7"/>
  <c r="BE834" i="7"/>
  <c r="AC22" i="7"/>
  <c r="AU143" i="7"/>
  <c r="BH786" i="7"/>
  <c r="AK973" i="7"/>
  <c r="AZ874" i="7"/>
  <c r="AY750" i="7"/>
  <c r="AW834" i="7"/>
  <c r="AF289" i="7"/>
  <c r="AI714" i="7"/>
  <c r="AH533" i="7"/>
  <c r="AV681" i="7"/>
  <c r="BI824" i="7"/>
  <c r="AA654" i="7"/>
  <c r="AQ987" i="7"/>
  <c r="BF873" i="7"/>
  <c r="BB476" i="7"/>
  <c r="AI994" i="7"/>
  <c r="AS648" i="7"/>
  <c r="AS681" i="7"/>
  <c r="AA309" i="7"/>
  <c r="AG825" i="7"/>
  <c r="AL146" i="7"/>
  <c r="BB69" i="7"/>
  <c r="AU865" i="7"/>
  <c r="BC717" i="7"/>
  <c r="AH289" i="7"/>
  <c r="AR573" i="7"/>
  <c r="AG644" i="7"/>
  <c r="BA108" i="7"/>
  <c r="AN358" i="7"/>
  <c r="AY245" i="7"/>
  <c r="BC833" i="7"/>
  <c r="AU898" i="7"/>
  <c r="BC349" i="7"/>
  <c r="AC898" i="7"/>
  <c r="AF842" i="7"/>
  <c r="AZ832" i="7"/>
  <c r="BF848" i="7"/>
  <c r="BF626" i="7"/>
  <c r="AW248" i="7"/>
  <c r="BI469" i="7"/>
  <c r="AY291" i="7"/>
  <c r="AG317" i="7"/>
  <c r="AM312" i="7"/>
  <c r="BB944" i="7"/>
  <c r="AE233" i="7"/>
  <c r="BG601" i="7"/>
  <c r="AA146" i="7"/>
  <c r="AQ374" i="7"/>
  <c r="AF663" i="7"/>
  <c r="AX679" i="7"/>
  <c r="AD533" i="7"/>
  <c r="AT454" i="7"/>
  <c r="AL973" i="7"/>
  <c r="AT982" i="7"/>
  <c r="AB166" i="7"/>
  <c r="BE297" i="7"/>
  <c r="BJ506" i="7"/>
  <c r="BF535" i="7"/>
  <c r="AK69" i="7"/>
  <c r="AQ557" i="7"/>
  <c r="AV936" i="7"/>
  <c r="AR178" i="7"/>
  <c r="AZ169" i="7"/>
  <c r="BA360" i="7"/>
  <c r="AR874" i="7"/>
  <c r="AC793" i="7"/>
  <c r="AW402" i="7"/>
  <c r="AJ394" i="7"/>
  <c r="A386" i="4" s="1"/>
  <c r="AE559" i="7"/>
  <c r="AV980" i="7"/>
  <c r="AX957" i="7"/>
  <c r="AC989" i="7"/>
  <c r="BA766" i="7"/>
  <c r="AA180" i="7"/>
  <c r="AQ360" i="7"/>
  <c r="AG796" i="7"/>
  <c r="AR56" i="7"/>
  <c r="BJ491" i="7"/>
  <c r="BI184" i="7"/>
  <c r="AG460" i="7"/>
  <c r="BF227" i="7"/>
  <c r="AW348" i="7"/>
  <c r="BC440" i="7"/>
  <c r="AZ88" i="7"/>
  <c r="AE126" i="7"/>
  <c r="BF837" i="7"/>
  <c r="AS264" i="7"/>
  <c r="AX989" i="7"/>
  <c r="AO584" i="7"/>
  <c r="AC567" i="7"/>
  <c r="BB994" i="7"/>
  <c r="BE911" i="7"/>
  <c r="BJ81" i="7"/>
  <c r="AN74" i="7"/>
  <c r="AN434" i="7"/>
  <c r="AK116" i="7"/>
  <c r="AL54" i="7"/>
  <c r="AA465" i="7"/>
  <c r="AU854" i="7"/>
  <c r="AY159" i="7"/>
  <c r="AJ683" i="7"/>
  <c r="A675" i="4" s="1"/>
  <c r="AO130" i="7"/>
  <c r="AO793" i="7"/>
  <c r="BJ433" i="7"/>
  <c r="AV374" i="7"/>
  <c r="AI274" i="7"/>
  <c r="AM481" i="7"/>
  <c r="AO973" i="7"/>
  <c r="AT712" i="7"/>
  <c r="BI210" i="7"/>
  <c r="BG780" i="7"/>
  <c r="AZ80" i="7"/>
  <c r="AY481" i="7"/>
  <c r="BG654" i="7"/>
  <c r="AW355" i="7"/>
  <c r="AU623" i="7"/>
  <c r="AA570" i="7"/>
  <c r="BH765" i="7"/>
  <c r="AB453" i="7"/>
  <c r="AY241" i="7"/>
  <c r="AZ178" i="7"/>
  <c r="AV468" i="7"/>
  <c r="AF488" i="7"/>
  <c r="BC758" i="7"/>
  <c r="AB291" i="7"/>
  <c r="AK593" i="7"/>
  <c r="AZ397" i="7"/>
  <c r="AK594" i="7"/>
  <c r="AS254" i="7"/>
  <c r="AT395" i="7"/>
  <c r="AQ11" i="7"/>
  <c r="AJ516" i="7"/>
  <c r="A508" i="4" s="1"/>
  <c r="AY670" i="7"/>
  <c r="AW305" i="7"/>
  <c r="AT544" i="7"/>
  <c r="AE99" i="7"/>
  <c r="AW187" i="7"/>
  <c r="AL624" i="7"/>
  <c r="AX498" i="7"/>
  <c r="AH284" i="7"/>
  <c r="BD353" i="7"/>
  <c r="AQ90" i="7"/>
  <c r="BA936" i="7"/>
  <c r="AV672" i="7"/>
  <c r="BE286" i="7"/>
  <c r="BD641" i="7"/>
  <c r="AM159" i="7"/>
  <c r="AN99" i="7"/>
  <c r="AY793" i="7"/>
  <c r="AZ157" i="7"/>
  <c r="AW173" i="7"/>
  <c r="AO154" i="7"/>
  <c r="AB211" i="7"/>
  <c r="AK181" i="7"/>
  <c r="AV506" i="7"/>
  <c r="AY80" i="7"/>
  <c r="AO690" i="7"/>
  <c r="BA919" i="7"/>
  <c r="AE224" i="7"/>
  <c r="AH180" i="7"/>
  <c r="BB557" i="7"/>
  <c r="AV661" i="7"/>
  <c r="AW110" i="7"/>
  <c r="AC455" i="7"/>
  <c r="AY298" i="7"/>
  <c r="AT379" i="7"/>
  <c r="AC135" i="7"/>
  <c r="BD218" i="7"/>
  <c r="AH970" i="7"/>
  <c r="BI339" i="7"/>
  <c r="AM631" i="7"/>
  <c r="AQ990" i="7"/>
  <c r="AH896" i="7"/>
  <c r="AA492" i="7"/>
  <c r="BI608" i="7"/>
  <c r="AP818" i="7"/>
  <c r="BE463" i="7"/>
  <c r="AP99" i="7"/>
  <c r="AO355" i="7"/>
  <c r="AW63" i="7"/>
  <c r="AI226" i="7"/>
  <c r="AY468" i="7"/>
  <c r="AF19" i="7"/>
  <c r="AL201" i="7"/>
  <c r="BE935" i="7"/>
  <c r="AW393" i="7"/>
  <c r="BJ691" i="7"/>
  <c r="AG827" i="7"/>
  <c r="AL516" i="7"/>
  <c r="AW320" i="7"/>
  <c r="AU871" i="7"/>
  <c r="AJ973" i="7"/>
  <c r="A965" i="4" s="1"/>
  <c r="BG440" i="7"/>
  <c r="AO41" i="7"/>
  <c r="AO680" i="7"/>
  <c r="AG387" i="7"/>
  <c r="AV595" i="7"/>
  <c r="AL554" i="7"/>
  <c r="AJ342" i="7"/>
  <c r="A334" i="4" s="1"/>
  <c r="AG913" i="7"/>
  <c r="AM172" i="7"/>
  <c r="AD466" i="7"/>
  <c r="AX281" i="7"/>
  <c r="AY228" i="7"/>
  <c r="BG541" i="7"/>
  <c r="BC11" i="7"/>
  <c r="BF466" i="7"/>
  <c r="AM570" i="7"/>
  <c r="AI363" i="7"/>
  <c r="BI855" i="7"/>
  <c r="AE898" i="7"/>
  <c r="BE144" i="7"/>
  <c r="AF584" i="7"/>
  <c r="AD852" i="7"/>
  <c r="AL874" i="7"/>
  <c r="AZ299" i="7"/>
  <c r="AU929" i="7"/>
  <c r="AN280" i="7"/>
  <c r="AO466" i="7"/>
  <c r="AE779" i="7"/>
  <c r="AO946" i="7"/>
  <c r="BA972" i="7"/>
  <c r="AR551" i="7"/>
  <c r="AQ189" i="7"/>
  <c r="AG919" i="7"/>
  <c r="BG737" i="7"/>
  <c r="AK763" i="7"/>
  <c r="AY982" i="7"/>
  <c r="AW557" i="7"/>
  <c r="BE467" i="7"/>
  <c r="AI159" i="7"/>
  <c r="BA810" i="7"/>
  <c r="AR240" i="7"/>
  <c r="BF987" i="7"/>
  <c r="AG601" i="7"/>
  <c r="AP218" i="7"/>
  <c r="AN963" i="7"/>
  <c r="AV647" i="7"/>
  <c r="AN885" i="7"/>
  <c r="AJ363" i="7"/>
  <c r="A355" i="4" s="1"/>
  <c r="AX941" i="7"/>
  <c r="BE714" i="7"/>
  <c r="AV673" i="7"/>
  <c r="AX781" i="7"/>
  <c r="AN481" i="7"/>
  <c r="AL774" i="7"/>
  <c r="AZ331" i="7"/>
  <c r="AU922" i="7"/>
  <c r="AR182" i="7"/>
  <c r="BC402" i="7"/>
  <c r="AK468" i="7"/>
  <c r="AH154" i="7"/>
  <c r="AA755" i="7"/>
  <c r="AF720" i="7"/>
  <c r="AN712" i="7"/>
  <c r="AH242" i="7"/>
  <c r="AU83" i="7"/>
  <c r="AV413" i="7"/>
  <c r="AA173" i="7"/>
  <c r="AO371" i="7"/>
  <c r="AJ761" i="7"/>
  <c r="A753" i="4" s="1"/>
  <c r="AW357" i="7"/>
  <c r="AD286" i="7"/>
  <c r="AD169" i="7"/>
  <c r="AD930" i="7"/>
  <c r="AG97" i="7"/>
  <c r="BD532" i="7"/>
  <c r="AI535" i="7"/>
  <c r="AS175" i="7"/>
  <c r="AI913" i="7"/>
  <c r="AZ106" i="7"/>
  <c r="AE547" i="7"/>
  <c r="AS10" i="7"/>
  <c r="AS727" i="7"/>
  <c r="AT860" i="7"/>
  <c r="AJ369" i="7"/>
  <c r="A361" i="4" s="1"/>
  <c r="BD210" i="7"/>
  <c r="BG372" i="7"/>
  <c r="AA840" i="7"/>
  <c r="AG371" i="7"/>
  <c r="AF355" i="7"/>
  <c r="AN112" i="7"/>
  <c r="AE455" i="7"/>
  <c r="AM935" i="7"/>
  <c r="AY127" i="7"/>
  <c r="BJ735" i="7"/>
  <c r="AS820" i="7"/>
  <c r="AA575" i="7"/>
  <c r="AZ994" i="7"/>
  <c r="AN164" i="7"/>
  <c r="AJ631" i="7"/>
  <c r="A623" i="4" s="1"/>
  <c r="AL633" i="7"/>
  <c r="AT936" i="7"/>
  <c r="AP681" i="7"/>
  <c r="BG281" i="7"/>
  <c r="AS957" i="7"/>
  <c r="AD715" i="7"/>
  <c r="AD465" i="7"/>
  <c r="AG573" i="7"/>
  <c r="BJ779" i="7"/>
  <c r="AX197" i="7"/>
  <c r="AE149" i="7"/>
  <c r="AR135" i="7"/>
  <c r="AL900" i="7"/>
  <c r="BC241" i="7"/>
  <c r="BG248" i="7"/>
  <c r="AA670" i="7"/>
  <c r="AS97" i="7"/>
  <c r="BJ745" i="7"/>
  <c r="AU84" i="7"/>
  <c r="AW884" i="7"/>
  <c r="AH506" i="7"/>
  <c r="AL766" i="7"/>
  <c r="BF272" i="7"/>
  <c r="BC551" i="7"/>
  <c r="AD529" i="7"/>
  <c r="AV379" i="7"/>
  <c r="AZ167" i="7"/>
  <c r="AN427" i="7"/>
  <c r="AX110" i="7"/>
  <c r="BH642" i="7"/>
  <c r="AP610" i="7"/>
  <c r="AV687" i="7"/>
  <c r="AO573" i="7"/>
  <c r="AR844" i="7"/>
  <c r="AN181" i="7"/>
  <c r="AB130" i="7"/>
  <c r="AH170" i="7"/>
  <c r="AF672" i="7"/>
  <c r="AU653" i="7"/>
  <c r="AF648" i="7"/>
  <c r="AJ248" i="7"/>
  <c r="A240" i="4" s="1"/>
  <c r="BD196" i="7"/>
  <c r="AD291" i="7"/>
  <c r="AJ387" i="7"/>
  <c r="A379" i="4" s="1"/>
  <c r="AJ690" i="7"/>
  <c r="A682" i="4" s="1"/>
  <c r="AM708" i="7"/>
  <c r="BB860" i="7"/>
  <c r="BB686" i="7"/>
  <c r="BG916" i="7"/>
  <c r="BE366" i="7"/>
  <c r="AO98" i="7"/>
  <c r="BD366" i="7"/>
  <c r="BE159" i="7"/>
  <c r="BC334" i="7"/>
  <c r="AS906" i="7"/>
  <c r="AI84" i="7"/>
  <c r="AH681" i="7"/>
  <c r="AI734" i="7"/>
  <c r="AC130" i="7"/>
  <c r="AK611" i="7"/>
  <c r="AU530" i="7"/>
  <c r="AR219" i="7"/>
  <c r="AY118" i="7"/>
  <c r="AS871" i="7"/>
  <c r="AD362" i="7"/>
  <c r="BB138" i="7"/>
  <c r="AW246" i="7"/>
  <c r="AJ317" i="7"/>
  <c r="A309" i="4" s="1"/>
  <c r="BA245" i="7"/>
  <c r="AK140" i="7"/>
  <c r="AM727" i="7"/>
  <c r="BB734" i="7"/>
  <c r="AK825" i="7"/>
  <c r="AO630" i="7"/>
  <c r="AI895" i="7"/>
  <c r="AF298" i="7"/>
  <c r="BI393" i="7"/>
  <c r="AS238" i="7"/>
  <c r="BB498" i="7"/>
  <c r="AK829" i="7"/>
  <c r="AW107" i="7"/>
  <c r="AX419" i="7"/>
  <c r="AD173" i="7"/>
  <c r="BG352" i="7"/>
  <c r="AY219" i="7"/>
  <c r="AN495" i="7"/>
  <c r="AA338" i="7"/>
  <c r="BC699" i="7"/>
  <c r="AF418" i="7"/>
  <c r="AT997" i="7"/>
  <c r="BF106" i="7"/>
  <c r="BB217" i="7"/>
  <c r="AB674" i="7"/>
  <c r="BJ907" i="7"/>
  <c r="AA849" i="7"/>
  <c r="AY97" i="7"/>
  <c r="AV366" i="7"/>
  <c r="AA758" i="7"/>
  <c r="AJ545" i="7"/>
  <c r="A537" i="4" s="1"/>
  <c r="AF819" i="7"/>
  <c r="BD623" i="7"/>
  <c r="AG513" i="7"/>
  <c r="BC633" i="7"/>
  <c r="AD654" i="7"/>
  <c r="AH334" i="7"/>
  <c r="BF525" i="7"/>
  <c r="BC106" i="7"/>
  <c r="AL419" i="7"/>
  <c r="AW832" i="7"/>
  <c r="AU65" i="7"/>
  <c r="AG699" i="7"/>
  <c r="AP522" i="7"/>
  <c r="BA580" i="7"/>
  <c r="AF559" i="7"/>
  <c r="AE470" i="7"/>
  <c r="AC648" i="7"/>
  <c r="BG156" i="7"/>
  <c r="BB65" i="7"/>
  <c r="AF32" i="7"/>
  <c r="AB118" i="7"/>
  <c r="AB288" i="7"/>
  <c r="AY717" i="7"/>
  <c r="AE418" i="7"/>
  <c r="AI699" i="7"/>
  <c r="AJ989" i="7"/>
  <c r="A981" i="4" s="1"/>
  <c r="AP763" i="7"/>
  <c r="BF506" i="7"/>
  <c r="AD110" i="7"/>
  <c r="AI47" i="7"/>
  <c r="AQ151" i="7"/>
  <c r="AY314" i="7"/>
  <c r="BH421" i="7"/>
  <c r="BB879" i="7"/>
  <c r="BE610" i="7"/>
  <c r="AM538" i="7"/>
  <c r="BF317" i="7"/>
  <c r="BA156" i="7"/>
  <c r="AN148" i="7"/>
  <c r="AE403" i="7"/>
  <c r="AJ42" i="7"/>
  <c r="A34" i="4" s="1"/>
  <c r="AO67" i="7"/>
  <c r="AC997" i="7"/>
  <c r="AS196" i="7"/>
  <c r="BD927" i="7"/>
  <c r="AC261" i="7"/>
  <c r="AQ802" i="7"/>
  <c r="AK796" i="7"/>
  <c r="AQ135" i="7"/>
  <c r="AU280" i="7"/>
  <c r="AV753" i="7"/>
  <c r="AV734" i="7"/>
  <c r="AV638" i="7"/>
  <c r="BE154" i="7"/>
  <c r="AM366" i="7"/>
  <c r="AS699" i="7"/>
  <c r="BJ817" i="7"/>
  <c r="BB535" i="7"/>
  <c r="AU70" i="7"/>
  <c r="AY913" i="7"/>
  <c r="BE460" i="7"/>
  <c r="BD804" i="7"/>
  <c r="BE320" i="7"/>
  <c r="AU135" i="7"/>
  <c r="BD51" i="7"/>
  <c r="AA817" i="7"/>
  <c r="AR819" i="7"/>
  <c r="BF497" i="7"/>
  <c r="AY76" i="7"/>
  <c r="AJ247" i="7"/>
  <c r="A239" i="4" s="1"/>
  <c r="BC870" i="7"/>
  <c r="AA419" i="7"/>
  <c r="BA954" i="7"/>
  <c r="AQ871" i="7"/>
  <c r="AN387" i="7"/>
  <c r="AM84" i="7"/>
  <c r="BJ808" i="7"/>
  <c r="BI157" i="7"/>
  <c r="BE68" i="7"/>
  <c r="AA737" i="7"/>
  <c r="AV68" i="7"/>
  <c r="AJ906" i="7"/>
  <c r="A898" i="4" s="1"/>
  <c r="AS402" i="7"/>
  <c r="BD772" i="7"/>
  <c r="BG442" i="7"/>
  <c r="AR90" i="7"/>
  <c r="AR233" i="7"/>
  <c r="AW129" i="7"/>
  <c r="AK63" i="7"/>
  <c r="BJ406" i="7"/>
  <c r="BB957" i="7"/>
  <c r="AW633" i="7"/>
  <c r="AQ299" i="7"/>
  <c r="AX286" i="7"/>
  <c r="AI98" i="7"/>
  <c r="AV411" i="7"/>
  <c r="BI927" i="7"/>
  <c r="BG869" i="7"/>
  <c r="BD195" i="7"/>
  <c r="AZ138" i="7"/>
  <c r="AE248" i="7"/>
  <c r="BD673" i="7"/>
  <c r="AN896" i="7"/>
  <c r="AF521" i="7"/>
  <c r="AM74" i="7"/>
  <c r="AN39" i="7"/>
  <c r="AU80" i="7"/>
  <c r="BI681" i="7"/>
  <c r="AN473" i="7"/>
  <c r="AZ513" i="7"/>
  <c r="BD238" i="7"/>
  <c r="AD345" i="7"/>
  <c r="AD293" i="7"/>
  <c r="AT99" i="7"/>
  <c r="AD922" i="7"/>
  <c r="AR919" i="7"/>
  <c r="BG355" i="7"/>
  <c r="AG811" i="7"/>
  <c r="AK106" i="7"/>
  <c r="BJ687" i="7"/>
  <c r="AF556" i="7"/>
  <c r="AQ570" i="7"/>
  <c r="BF796" i="7"/>
  <c r="BB90" i="7"/>
  <c r="AR419" i="7"/>
  <c r="AP717" i="7"/>
  <c r="AJ274" i="7"/>
  <c r="A266" i="4" s="1"/>
  <c r="AU712" i="7"/>
  <c r="AC847" i="7"/>
  <c r="AP749" i="7"/>
  <c r="AA135" i="7"/>
  <c r="AR750" i="7"/>
  <c r="AQ249" i="7"/>
  <c r="AM989" i="7"/>
  <c r="BB36" i="7"/>
  <c r="AP881" i="7"/>
  <c r="AF698" i="7"/>
  <c r="AT113" i="7"/>
  <c r="BG653" i="7"/>
  <c r="AD584" i="7"/>
  <c r="AN319" i="7"/>
  <c r="AB275" i="7"/>
  <c r="AP802" i="7"/>
  <c r="BE936" i="7"/>
  <c r="BG993" i="7"/>
  <c r="AB159" i="7"/>
  <c r="AH854" i="7"/>
  <c r="BB291" i="7"/>
  <c r="AT465" i="7"/>
  <c r="BA918" i="7"/>
  <c r="AY455" i="7"/>
  <c r="AT624" i="7"/>
  <c r="AR584" i="7"/>
  <c r="BD510" i="7"/>
  <c r="AV74" i="7"/>
  <c r="AQ865" i="7"/>
  <c r="AO521" i="7"/>
  <c r="AH639" i="7"/>
  <c r="AV948" i="7"/>
  <c r="AK55" i="7"/>
  <c r="AK135" i="7"/>
  <c r="AI582" i="7"/>
  <c r="AV72" i="7"/>
  <c r="AC536" i="7"/>
  <c r="AN584" i="7"/>
  <c r="BB394" i="7"/>
  <c r="AQ434" i="7"/>
  <c r="AH91" i="7"/>
  <c r="AA261" i="7"/>
  <c r="AE938" i="7"/>
  <c r="AD296" i="7"/>
  <c r="AP36" i="7"/>
  <c r="AC237" i="7"/>
  <c r="BB750" i="7"/>
  <c r="BF242" i="7"/>
  <c r="AQ818" i="7"/>
  <c r="AV840" i="7"/>
  <c r="AY317" i="7"/>
  <c r="AR466" i="7"/>
  <c r="AL170" i="7"/>
  <c r="AG178" i="7"/>
  <c r="AB442" i="7"/>
  <c r="AU670" i="7"/>
  <c r="AK233" i="7"/>
  <c r="BI750" i="7"/>
  <c r="AF476" i="7"/>
  <c r="BD126" i="7"/>
  <c r="AT852" i="7"/>
  <c r="AH880" i="7"/>
  <c r="AR368" i="7"/>
  <c r="AP575" i="7"/>
  <c r="AH348" i="7"/>
  <c r="BB164" i="7"/>
  <c r="AU654" i="7"/>
  <c r="AW223" i="7"/>
  <c r="AJ595" i="7"/>
  <c r="A587" i="4" s="1"/>
  <c r="BE952" i="7"/>
  <c r="AK936" i="7"/>
  <c r="AM439" i="7"/>
  <c r="AA855" i="7"/>
  <c r="AS726" i="7"/>
  <c r="AL387" i="7"/>
  <c r="BA970" i="7"/>
  <c r="AJ668" i="7"/>
  <c r="A660" i="4" s="1"/>
  <c r="AI967" i="7"/>
  <c r="AD339" i="7"/>
  <c r="BJ393" i="7"/>
  <c r="AD403" i="7"/>
  <c r="AT774" i="7"/>
  <c r="AA714" i="7"/>
  <c r="AS225" i="7"/>
  <c r="AL898" i="7"/>
  <c r="BI771" i="7"/>
  <c r="BJ898" i="7"/>
  <c r="AQ995" i="7"/>
  <c r="AK601" i="7"/>
  <c r="AY273" i="7"/>
  <c r="BE626" i="7"/>
  <c r="AC121" i="7"/>
  <c r="AX210" i="7"/>
  <c r="AO182" i="7"/>
  <c r="AV954" i="7"/>
  <c r="AC594" i="7"/>
  <c r="AG272" i="7"/>
  <c r="BA696" i="7"/>
  <c r="AD907" i="7"/>
  <c r="BG684" i="7"/>
  <c r="AY745" i="7"/>
  <c r="BE673" i="7"/>
  <c r="BB612" i="7"/>
  <c r="AB734" i="7"/>
  <c r="BF156" i="7"/>
  <c r="AZ739" i="7"/>
  <c r="AE516" i="7"/>
  <c r="AS394" i="7"/>
  <c r="BD371" i="7"/>
  <c r="AS965" i="7"/>
  <c r="AR673" i="7"/>
  <c r="AV164" i="7"/>
  <c r="BF691" i="7"/>
  <c r="AI661" i="7"/>
  <c r="BB771" i="7"/>
  <c r="AN55" i="7"/>
  <c r="AS157" i="7"/>
  <c r="AV935" i="7"/>
  <c r="AS561" i="7"/>
  <c r="AR12" i="7"/>
  <c r="AI220" i="7"/>
  <c r="AD274" i="7"/>
  <c r="AX736" i="7"/>
  <c r="AG148" i="7"/>
  <c r="BJ358" i="7"/>
  <c r="AK465" i="7"/>
  <c r="AF434" i="7"/>
  <c r="BI737" i="7"/>
  <c r="AT689" i="7"/>
  <c r="AM374" i="7"/>
  <c r="AF673" i="7"/>
  <c r="BF349" i="7"/>
  <c r="AY553" i="7"/>
  <c r="AR440" i="7"/>
  <c r="AE911" i="7"/>
  <c r="AB654" i="7"/>
  <c r="BF255" i="7"/>
  <c r="AU895" i="7"/>
  <c r="AT145" i="7"/>
  <c r="AR780" i="7"/>
  <c r="AU573" i="7"/>
  <c r="AY287" i="7"/>
  <c r="BI166" i="7"/>
  <c r="AM55" i="7"/>
  <c r="AJ548" i="7"/>
  <c r="A540" i="4" s="1"/>
  <c r="BA884" i="7"/>
  <c r="AH717" i="7"/>
  <c r="AH316" i="7"/>
  <c r="AZ516" i="7"/>
  <c r="AH907" i="7"/>
  <c r="AZ280" i="7"/>
  <c r="BA166" i="7"/>
  <c r="AN463" i="7"/>
  <c r="AL840" i="7"/>
  <c r="BC276" i="7"/>
  <c r="AV996" i="7"/>
  <c r="BH182" i="7"/>
  <c r="AZ506" i="7"/>
  <c r="AO254" i="7"/>
  <c r="AP303" i="7"/>
  <c r="BB410" i="7"/>
  <c r="AM530" i="7"/>
  <c r="AY320" i="7"/>
  <c r="BI238" i="7"/>
  <c r="AN363" i="7"/>
  <c r="AP327" i="7"/>
  <c r="AR52" i="7"/>
  <c r="AQ67" i="7"/>
  <c r="AB653" i="7"/>
  <c r="AB905" i="7"/>
  <c r="AD262" i="7"/>
  <c r="AR843" i="7"/>
  <c r="AM212" i="7"/>
  <c r="AP936" i="7"/>
  <c r="AC954" i="7"/>
  <c r="AL238" i="7"/>
  <c r="AP720" i="7"/>
  <c r="AT745" i="7"/>
  <c r="AC696" i="7"/>
  <c r="BB824" i="7"/>
  <c r="AN179" i="7"/>
  <c r="AR403" i="7"/>
  <c r="BA871" i="7"/>
  <c r="AP870" i="7"/>
  <c r="AD857" i="7"/>
  <c r="AP865" i="7"/>
  <c r="AV233" i="7"/>
  <c r="BF734" i="7"/>
  <c r="AH433" i="7"/>
  <c r="AS344" i="7"/>
  <c r="AE11" i="7"/>
  <c r="AV352" i="7"/>
  <c r="AT535" i="7"/>
  <c r="AX465" i="7"/>
  <c r="AE689" i="7"/>
  <c r="AL945" i="7"/>
  <c r="AG395" i="7"/>
  <c r="AI614" i="7"/>
  <c r="AC379" i="7"/>
  <c r="AB180" i="7"/>
  <c r="AW896" i="7"/>
  <c r="AB434" i="7"/>
  <c r="AH498" i="7"/>
  <c r="AK827" i="7"/>
  <c r="AS612" i="7"/>
  <c r="AU210" i="7"/>
  <c r="BH116" i="7"/>
  <c r="AQ575" i="7"/>
  <c r="AP175" i="7"/>
  <c r="AB513" i="7"/>
  <c r="AX159" i="7"/>
  <c r="BD327" i="7"/>
  <c r="AU633" i="7"/>
  <c r="BC897" i="7"/>
  <c r="AV377" i="7"/>
  <c r="AW81" i="7"/>
  <c r="BJ523" i="7"/>
  <c r="AE995" i="7"/>
  <c r="AL895" i="7"/>
  <c r="AG898" i="7"/>
  <c r="AK768" i="7"/>
  <c r="AM105" i="7"/>
  <c r="AF685" i="7"/>
  <c r="AH379" i="7"/>
  <c r="BB97" i="7"/>
  <c r="BG226" i="7"/>
  <c r="AG880" i="7"/>
  <c r="AN272" i="7"/>
  <c r="AZ709" i="7"/>
  <c r="BE696" i="7"/>
  <c r="AM222" i="7"/>
  <c r="AM402" i="7"/>
  <c r="AD855" i="7"/>
  <c r="AY280" i="7"/>
  <c r="BC355" i="7"/>
  <c r="AQ156" i="7"/>
  <c r="BG91" i="7"/>
  <c r="AR811" i="7"/>
  <c r="BF982" i="7"/>
  <c r="AY538" i="7"/>
  <c r="BB623" i="7"/>
  <c r="BE758" i="7"/>
  <c r="AC714" i="7"/>
  <c r="AJ182" i="7"/>
  <c r="A174" i="4" s="1"/>
  <c r="AJ20" i="7"/>
  <c r="A12" i="4" s="1"/>
  <c r="BI708" i="7"/>
  <c r="AC819" i="7"/>
  <c r="AE241" i="7"/>
  <c r="AW281" i="7"/>
  <c r="AQ773" i="7"/>
  <c r="AC410" i="7"/>
  <c r="BC570" i="7"/>
  <c r="AV619" i="7"/>
  <c r="BD71" i="7"/>
  <c r="AO286" i="7"/>
  <c r="AF967" i="7"/>
  <c r="BB263" i="7"/>
  <c r="BI291" i="7"/>
  <c r="AS92" i="7"/>
  <c r="AY172" i="7"/>
  <c r="BI413" i="7"/>
  <c r="AX108" i="7"/>
  <c r="AQ595" i="7"/>
  <c r="AS436" i="7"/>
  <c r="AQ957" i="7"/>
  <c r="AT309" i="7"/>
  <c r="AF839" i="7"/>
  <c r="AB175" i="7"/>
  <c r="AO581" i="7"/>
  <c r="AS41" i="7"/>
  <c r="AL289" i="7"/>
  <c r="AM696" i="7"/>
  <c r="AY708" i="7"/>
  <c r="AB848" i="7"/>
  <c r="BF818" i="7"/>
  <c r="AG581" i="7"/>
  <c r="AR535" i="7"/>
  <c r="BG655" i="7"/>
  <c r="BE905" i="7"/>
  <c r="AT70" i="7"/>
  <c r="BG897" i="7"/>
  <c r="AN228" i="7"/>
  <c r="AB49" i="7"/>
  <c r="BI337" i="7"/>
  <c r="AI261" i="7"/>
  <c r="BF630" i="7"/>
  <c r="BA646" i="7"/>
  <c r="AS749" i="7"/>
  <c r="AJ69" i="7"/>
  <c r="A61" i="4" s="1"/>
  <c r="AZ538" i="7"/>
  <c r="AC712" i="7"/>
  <c r="AW44" i="7"/>
  <c r="AT54" i="7"/>
  <c r="AM572" i="7"/>
  <c r="BI762" i="7"/>
  <c r="BE897" i="7"/>
  <c r="BG853" i="7"/>
  <c r="AJ936" i="7"/>
  <c r="A928" i="4" s="1"/>
  <c r="BI100" i="7"/>
  <c r="AR724" i="7"/>
  <c r="AR409" i="7"/>
  <c r="AE902" i="7"/>
  <c r="BI394" i="7"/>
  <c r="AE324" i="7"/>
  <c r="AJ938" i="7"/>
  <c r="A930" i="4" s="1"/>
  <c r="AC173" i="7"/>
  <c r="AA80" i="7"/>
  <c r="BC173" i="7"/>
  <c r="BJ195" i="7"/>
  <c r="AT818" i="7"/>
  <c r="AC118" i="7"/>
  <c r="BC538" i="7"/>
  <c r="AR529" i="7"/>
  <c r="AL113" i="7"/>
  <c r="BI403" i="7"/>
  <c r="AV772" i="7"/>
  <c r="AW743" i="7"/>
  <c r="BB289" i="7"/>
  <c r="AJ566" i="7"/>
  <c r="A558" i="4" s="1"/>
  <c r="BF184" i="7"/>
  <c r="AR238" i="7"/>
  <c r="AG696" i="7"/>
  <c r="AM393" i="7"/>
  <c r="AM679" i="7"/>
  <c r="AK994" i="7"/>
  <c r="BF654" i="7"/>
  <c r="AL105" i="7"/>
  <c r="AY827" i="7"/>
  <c r="AS842" i="7"/>
  <c r="BA371" i="7"/>
  <c r="AN717" i="7"/>
  <c r="BC841" i="7"/>
  <c r="AN987" i="7"/>
  <c r="AK811" i="7"/>
  <c r="AQ44" i="7"/>
  <c r="BA527" i="7"/>
  <c r="AK298" i="7"/>
  <c r="AH298" i="7"/>
  <c r="AM108" i="7"/>
  <c r="AS557" i="7"/>
  <c r="BA408" i="7"/>
  <c r="AU268" i="7"/>
  <c r="AZ491" i="7"/>
  <c r="AF898" i="7"/>
  <c r="AG779" i="7"/>
  <c r="AP257" i="7"/>
  <c r="AH587" i="7"/>
  <c r="AY299" i="7"/>
  <c r="AH518" i="7"/>
  <c r="AN558" i="7"/>
  <c r="BE98" i="7"/>
  <c r="AN578" i="7"/>
  <c r="AJ776" i="7"/>
  <c r="A768" i="4" s="1"/>
  <c r="AV495" i="7"/>
  <c r="BF108" i="7"/>
  <c r="AA518" i="7"/>
  <c r="BB135" i="7"/>
  <c r="BI246" i="7"/>
  <c r="BF819" i="7"/>
  <c r="AP159" i="7"/>
  <c r="BF261" i="7"/>
  <c r="BA345" i="7"/>
  <c r="AR286" i="7"/>
  <c r="AM557" i="7"/>
  <c r="AT358" i="7"/>
  <c r="AW654" i="7"/>
  <c r="AM113" i="7"/>
  <c r="AY226" i="7"/>
  <c r="AF100" i="7"/>
  <c r="AP281" i="7"/>
  <c r="AV186" i="7"/>
  <c r="AF374" i="7"/>
  <c r="AQ674" i="7"/>
  <c r="AW387" i="7"/>
  <c r="BC108" i="7"/>
  <c r="AP68" i="7"/>
  <c r="BC935" i="7"/>
  <c r="AA343" i="7"/>
  <c r="AY686" i="7"/>
  <c r="AS529" i="7"/>
  <c r="AT376" i="7"/>
  <c r="AF49" i="7"/>
  <c r="BG708" i="7"/>
  <c r="BI691" i="7"/>
  <c r="AK639" i="7"/>
  <c r="BJ439" i="7"/>
  <c r="AV285" i="7"/>
  <c r="BC595" i="7"/>
  <c r="BF66" i="7"/>
  <c r="AO481" i="7"/>
  <c r="AJ812" i="7"/>
  <c r="A804" i="4" s="1"/>
  <c r="BB309" i="7"/>
  <c r="BE11" i="7"/>
  <c r="AU454" i="7"/>
  <c r="AH97" i="7"/>
  <c r="AF274" i="7"/>
  <c r="AL281" i="7"/>
  <c r="BF372" i="7"/>
  <c r="AG535" i="7"/>
  <c r="AP371" i="7"/>
  <c r="AH766" i="7"/>
  <c r="BG957" i="7"/>
  <c r="BJ801" i="7"/>
  <c r="BI138" i="7"/>
  <c r="BI578" i="7"/>
  <c r="BD582" i="7"/>
  <c r="AR261" i="7"/>
  <c r="AU177" i="7"/>
  <c r="AH911" i="7"/>
  <c r="AK299" i="7"/>
  <c r="AM786" i="7"/>
  <c r="BF582" i="7"/>
  <c r="AG300" i="7"/>
  <c r="AU219" i="7"/>
  <c r="AJ253" i="7"/>
  <c r="A245" i="4" s="1"/>
  <c r="BC612" i="7"/>
  <c r="AV287" i="7"/>
  <c r="AP488" i="7"/>
  <c r="AU916" i="7"/>
  <c r="BA691" i="7"/>
  <c r="BD829" i="7"/>
  <c r="AV170" i="7"/>
  <c r="AI566" i="7"/>
  <c r="BC69" i="7"/>
  <c r="AP256" i="7"/>
  <c r="AC419" i="7"/>
  <c r="AQ455" i="7"/>
  <c r="AT289" i="7"/>
  <c r="AK868" i="7"/>
  <c r="AI587" i="7"/>
  <c r="AA691" i="7"/>
  <c r="AN935" i="7"/>
  <c r="AV653" i="7"/>
  <c r="AW495" i="7"/>
  <c r="BF871" i="7"/>
  <c r="AD135" i="7"/>
  <c r="AO212" i="7"/>
  <c r="BD873" i="7"/>
  <c r="AV811" i="7"/>
  <c r="BG157" i="7"/>
  <c r="AY794" i="7"/>
  <c r="AD67" i="7"/>
  <c r="AW288" i="7"/>
  <c r="AE757" i="7"/>
  <c r="BC997" i="7"/>
  <c r="AJ504" i="7"/>
  <c r="A496" i="4" s="1"/>
  <c r="AK377" i="7"/>
  <c r="BG518" i="7"/>
  <c r="AA274" i="7"/>
  <c r="BJ182" i="7"/>
  <c r="AD358" i="7"/>
  <c r="AH210" i="7"/>
  <c r="AW245" i="7"/>
  <c r="AH480" i="7"/>
  <c r="AY461" i="7"/>
  <c r="BG712" i="7"/>
  <c r="AS801" i="7"/>
  <c r="AU699" i="7"/>
  <c r="AB803" i="7"/>
  <c r="AE348" i="7"/>
  <c r="AW672" i="7"/>
  <c r="AS896" i="7"/>
  <c r="AE989" i="7"/>
  <c r="AS201" i="7"/>
  <c r="BD337" i="7"/>
  <c r="AC220" i="7"/>
  <c r="BD44" i="7"/>
  <c r="BG802" i="7"/>
  <c r="AF767" i="7"/>
  <c r="AL484" i="7"/>
  <c r="AQ959" i="7"/>
  <c r="AW573" i="7"/>
  <c r="AG633" i="7"/>
  <c r="AN690" i="7"/>
  <c r="AL879" i="7"/>
  <c r="AA442" i="7"/>
  <c r="AH466" i="7"/>
  <c r="AQ915" i="7"/>
  <c r="AU880" i="7"/>
  <c r="AR484" i="7"/>
  <c r="AI635" i="7"/>
  <c r="AI106" i="7"/>
  <c r="AK92" i="7"/>
  <c r="BC575" i="7"/>
  <c r="BB518" i="7"/>
  <c r="BE840" i="7"/>
  <c r="AS387" i="7"/>
  <c r="AC182" i="7"/>
  <c r="BG439" i="7"/>
  <c r="BF978" i="7"/>
  <c r="AO574" i="7"/>
  <c r="AI933" i="7"/>
  <c r="AF954" i="7"/>
  <c r="AO648" i="7"/>
  <c r="AE175" i="7"/>
  <c r="AA896" i="7"/>
  <c r="AF502" i="7"/>
  <c r="AS287" i="7"/>
  <c r="AA995" i="7"/>
  <c r="AH172" i="7"/>
  <c r="AV503" i="7"/>
  <c r="AX735" i="7"/>
  <c r="AI612" i="7"/>
  <c r="AO372" i="7"/>
  <c r="BC309" i="7"/>
  <c r="AT223" i="7"/>
  <c r="AV897" i="7"/>
  <c r="AR40" i="7"/>
  <c r="AJ454" i="7"/>
  <c r="A446" i="4" s="1"/>
  <c r="AS246" i="7"/>
  <c r="AO777" i="7"/>
  <c r="AH538" i="7"/>
  <c r="AJ123" i="7"/>
  <c r="A115" i="4" s="1"/>
  <c r="AI746" i="7"/>
  <c r="AS670" i="7"/>
  <c r="AF871" i="7"/>
  <c r="BG469" i="7"/>
  <c r="AV818" i="7"/>
  <c r="AV402" i="7"/>
  <c r="BG619" i="7"/>
  <c r="AB672" i="7"/>
  <c r="AS782" i="7"/>
  <c r="AD985" i="7"/>
  <c r="BA442" i="7"/>
  <c r="AW810" i="7"/>
  <c r="AZ81" i="7"/>
  <c r="BH267" i="7"/>
  <c r="AC413" i="7"/>
  <c r="BF85" i="7"/>
  <c r="AG670" i="7"/>
  <c r="AS954" i="7"/>
  <c r="AR772" i="7"/>
  <c r="BF495" i="7"/>
  <c r="AS895" i="7"/>
  <c r="BC685" i="7"/>
  <c r="AN750" i="7"/>
  <c r="AP18" i="7"/>
  <c r="BJ547" i="7"/>
  <c r="AI565" i="7"/>
  <c r="AX767" i="7"/>
  <c r="BA233" i="7"/>
  <c r="BB225" i="7"/>
  <c r="BG220" i="7"/>
  <c r="AE930" i="7"/>
  <c r="AA165" i="7"/>
  <c r="AX241" i="7"/>
  <c r="BI320" i="7"/>
  <c r="AO116" i="7"/>
  <c r="BG233" i="7"/>
  <c r="AU690" i="7"/>
  <c r="AQ254" i="7"/>
  <c r="AF217" i="7"/>
  <c r="BB254" i="7"/>
  <c r="AE67" i="7"/>
  <c r="BJ852" i="7"/>
  <c r="BJ810" i="7"/>
  <c r="AA490" i="7"/>
  <c r="AG619" i="7"/>
  <c r="AN744" i="7"/>
  <c r="BI66" i="7"/>
  <c r="AU67" i="7"/>
  <c r="BE492" i="7"/>
  <c r="AE644" i="7"/>
  <c r="AZ211" i="7"/>
  <c r="AY724" i="7"/>
  <c r="BB286" i="7"/>
  <c r="AH241" i="7"/>
  <c r="BH532" i="7"/>
  <c r="AA802" i="7"/>
  <c r="BJ31" i="7"/>
  <c r="AG607" i="7"/>
  <c r="AO11" i="7"/>
  <c r="AG46" i="7"/>
  <c r="AJ873" i="7"/>
  <c r="A865" i="4" s="1"/>
  <c r="AD495" i="7"/>
  <c r="BG981" i="7"/>
  <c r="BC896" i="7"/>
  <c r="AK777" i="7"/>
  <c r="BE353" i="7"/>
  <c r="AN648" i="7"/>
  <c r="AI264" i="7"/>
  <c r="AR374" i="7"/>
  <c r="AT623" i="7"/>
  <c r="BI106" i="7"/>
  <c r="AL737" i="7"/>
  <c r="BB551" i="7"/>
  <c r="AP363" i="7"/>
  <c r="BI729" i="7"/>
  <c r="AN189" i="7"/>
  <c r="AG975" i="7"/>
  <c r="AC538" i="7"/>
  <c r="BE121" i="7"/>
  <c r="AA74" i="7"/>
  <c r="AV714" i="7"/>
  <c r="AW566" i="7"/>
  <c r="AN97" i="7"/>
  <c r="AD645" i="7"/>
  <c r="AX454" i="7"/>
  <c r="AD810" i="7"/>
  <c r="AJ865" i="7"/>
  <c r="A857" i="4" s="1"/>
  <c r="AH110" i="7"/>
  <c r="BJ873" i="7"/>
  <c r="AG902" i="7"/>
  <c r="AK312" i="7"/>
  <c r="AD366" i="7"/>
  <c r="BB241" i="7"/>
  <c r="AU473" i="7"/>
  <c r="AJ99" i="7"/>
  <c r="A91" i="4" s="1"/>
  <c r="AG860" i="7"/>
  <c r="BB706" i="7"/>
  <c r="BD72" i="7"/>
  <c r="BG36" i="7"/>
  <c r="BI897" i="7"/>
  <c r="BE810" i="7"/>
  <c r="AD372" i="7"/>
  <c r="AG138" i="7"/>
  <c r="AS123" i="7"/>
  <c r="AF90" i="7"/>
  <c r="AB529" i="7"/>
  <c r="BD404" i="7"/>
  <c r="AE84" i="7"/>
  <c r="AV570" i="7"/>
  <c r="BI68" i="7"/>
  <c r="AJ852" i="7"/>
  <c r="A844" i="4" s="1"/>
  <c r="AI74" i="7"/>
  <c r="AS944" i="7"/>
  <c r="AA315" i="7"/>
  <c r="AQ105" i="7"/>
  <c r="AC428" i="7"/>
  <c r="AL448" i="7"/>
  <c r="AT804" i="7"/>
  <c r="AN21" i="7"/>
  <c r="AB138" i="7"/>
  <c r="AJ771" i="7"/>
  <c r="A763" i="4" s="1"/>
  <c r="AG735" i="7"/>
  <c r="AL463" i="7"/>
  <c r="BE782" i="7"/>
  <c r="AQ452" i="7"/>
  <c r="AD696" i="7"/>
  <c r="AZ793" i="7"/>
  <c r="AJ879" i="7"/>
  <c r="A871" i="4" s="1"/>
  <c r="AK145" i="7"/>
  <c r="AK241" i="7"/>
  <c r="AE460" i="7"/>
  <c r="BE245" i="7"/>
  <c r="AB253" i="7"/>
  <c r="AI495" i="7"/>
  <c r="AJ685" i="7"/>
  <c r="A677" i="4" s="1"/>
  <c r="AM18" i="7"/>
  <c r="BI485" i="7"/>
  <c r="AN653" i="7"/>
  <c r="BJ499" i="7"/>
  <c r="AF409" i="7"/>
  <c r="AW848" i="7"/>
  <c r="AU358" i="7"/>
  <c r="AN233" i="7"/>
  <c r="AK585" i="7"/>
  <c r="BA315" i="7"/>
  <c r="AY824" i="7"/>
  <c r="AM983" i="7"/>
  <c r="AI874" i="7"/>
  <c r="AQ748" i="7"/>
  <c r="BB401" i="7"/>
  <c r="AK467" i="7"/>
  <c r="AR840" i="7"/>
  <c r="AH985" i="7"/>
  <c r="AK935" i="7"/>
  <c r="AK506" i="7"/>
  <c r="AF401" i="7"/>
  <c r="AD554" i="7"/>
  <c r="AQ280" i="7"/>
  <c r="AK220" i="7"/>
  <c r="AS811" i="7"/>
  <c r="AA975" i="7"/>
  <c r="AJ52" i="7"/>
  <c r="A44" i="4" s="1"/>
  <c r="AQ888" i="7"/>
  <c r="AN761" i="7"/>
  <c r="AM839" i="7"/>
  <c r="AY363" i="7"/>
  <c r="AX495" i="7"/>
  <c r="AE772" i="7"/>
  <c r="BJ264" i="7"/>
  <c r="AC97" i="7"/>
  <c r="AS763" i="7"/>
  <c r="AE978" i="7"/>
  <c r="AF927" i="7"/>
  <c r="BG136" i="7"/>
  <c r="AT869" i="7"/>
  <c r="AK275" i="7"/>
  <c r="AH67" i="7"/>
  <c r="AH337" i="7"/>
  <c r="AO840" i="7"/>
  <c r="AP837" i="7"/>
  <c r="BC593" i="7"/>
  <c r="AX965" i="7"/>
  <c r="AS818" i="7"/>
  <c r="BD345" i="7"/>
  <c r="BJ756" i="7"/>
  <c r="BB810" i="7"/>
  <c r="BD315" i="7"/>
  <c r="AW371" i="7"/>
  <c r="AG337" i="7"/>
  <c r="AN366" i="7"/>
  <c r="AS182" i="7"/>
  <c r="AQ245" i="7"/>
  <c r="AJ54" i="7"/>
  <c r="A46" i="4" s="1"/>
  <c r="BD169" i="7"/>
  <c r="AB396" i="7"/>
  <c r="AT681" i="7"/>
  <c r="AJ49" i="7"/>
  <c r="A41" i="4" s="1"/>
  <c r="AM352" i="7"/>
  <c r="BG867" i="7"/>
  <c r="AI891" i="7"/>
  <c r="BC81" i="7"/>
  <c r="AG11" i="7"/>
  <c r="AB403" i="7"/>
  <c r="AB20" i="7"/>
  <c r="AI469" i="7"/>
  <c r="AC55" i="7"/>
  <c r="AS349" i="7"/>
  <c r="BJ938" i="7"/>
  <c r="AJ437" i="7"/>
  <c r="A429" i="4" s="1"/>
  <c r="BC274" i="7"/>
  <c r="AC691" i="7"/>
  <c r="AU247" i="7"/>
  <c r="AL891" i="7"/>
  <c r="AH345" i="7"/>
  <c r="BC481" i="7"/>
  <c r="BJ324" i="7"/>
  <c r="AC506" i="7"/>
  <c r="BJ256" i="7"/>
  <c r="AW309" i="7"/>
  <c r="AT419" i="7"/>
  <c r="AA827" i="7"/>
  <c r="AH363" i="7"/>
  <c r="BJ154" i="7"/>
  <c r="BD467" i="7"/>
  <c r="BE994" i="7"/>
  <c r="AF567" i="7"/>
  <c r="AN454" i="7"/>
  <c r="AP148" i="7"/>
  <c r="AM183" i="7"/>
  <c r="BB529" i="7"/>
  <c r="AQ772" i="7"/>
  <c r="BJ880" i="7"/>
  <c r="AI868" i="7"/>
  <c r="BG873" i="7"/>
  <c r="BB820" i="7"/>
  <c r="AK794" i="7"/>
  <c r="AS261" i="7"/>
  <c r="AA355" i="7"/>
  <c r="BD516" i="7"/>
  <c r="AD941" i="7"/>
  <c r="AR993" i="7"/>
  <c r="BJ840" i="7"/>
  <c r="BA178" i="7"/>
  <c r="AU74" i="7"/>
  <c r="AL664" i="7"/>
  <c r="AC147" i="7"/>
  <c r="AX121" i="7"/>
  <c r="AR985" i="7"/>
  <c r="AN655" i="7"/>
  <c r="BB276" i="7"/>
  <c r="AA895" i="7"/>
  <c r="BA578" i="7"/>
  <c r="BJ136" i="7"/>
  <c r="AR881" i="7"/>
  <c r="AB541" i="7"/>
  <c r="AR232" i="7"/>
  <c r="AY71" i="7"/>
  <c r="BJ219" i="7"/>
  <c r="AH454" i="7"/>
  <c r="AG181" i="7"/>
  <c r="AN628" i="7"/>
  <c r="AB860" i="7"/>
  <c r="AZ853" i="7"/>
  <c r="AW959" i="7"/>
  <c r="BD506" i="7"/>
  <c r="AE573" i="7"/>
  <c r="AG771" i="7"/>
  <c r="AN70" i="7"/>
  <c r="BJ497" i="7"/>
  <c r="BE685" i="7"/>
  <c r="AJ945" i="7"/>
  <c r="A937" i="4" s="1"/>
  <c r="AO753" i="7"/>
  <c r="AL18" i="7"/>
  <c r="AJ641" i="7"/>
  <c r="A633" i="4" s="1"/>
  <c r="AC744" i="7"/>
  <c r="AP274" i="7"/>
  <c r="AH463" i="7"/>
  <c r="AM13" i="7"/>
  <c r="BE667" i="7"/>
  <c r="AO842" i="7"/>
  <c r="AR355" i="7"/>
  <c r="BI233" i="7"/>
  <c r="BC772" i="7"/>
  <c r="AI411" i="7"/>
  <c r="AO725" i="7"/>
  <c r="AG709" i="7"/>
  <c r="AN853" i="7"/>
  <c r="AO488" i="7"/>
  <c r="AD507" i="7"/>
  <c r="BF563" i="7"/>
  <c r="AD986" i="7"/>
  <c r="AM126" i="7"/>
  <c r="AR994" i="7"/>
  <c r="AO469" i="7"/>
  <c r="AX130" i="7"/>
  <c r="AK207" i="7"/>
  <c r="AM365" i="7"/>
  <c r="AZ642" i="7"/>
  <c r="AE981" i="7"/>
  <c r="AP541" i="7"/>
  <c r="BH221" i="7"/>
  <c r="AY712" i="7"/>
  <c r="AG645" i="7"/>
  <c r="BA947" i="7"/>
  <c r="BI902" i="7"/>
  <c r="AS466" i="7"/>
  <c r="AF320" i="7"/>
  <c r="AD439" i="7"/>
  <c r="AY360" i="7"/>
  <c r="AG927" i="7"/>
  <c r="AB241" i="7"/>
  <c r="AI263" i="7"/>
  <c r="AS868" i="7"/>
  <c r="AZ655" i="7"/>
  <c r="AR610" i="7"/>
  <c r="AU434" i="7"/>
  <c r="AE108" i="7"/>
  <c r="AS839" i="7"/>
  <c r="BB711" i="7"/>
  <c r="AV52" i="7"/>
  <c r="AP519" i="7"/>
  <c r="BD427" i="7"/>
  <c r="AO927" i="7"/>
  <c r="AT411" i="7"/>
  <c r="AL521" i="7"/>
  <c r="BF68" i="7"/>
  <c r="AF211" i="7"/>
  <c r="AV256" i="7"/>
  <c r="AW670" i="7"/>
  <c r="AW39" i="7"/>
  <c r="BD871" i="7"/>
  <c r="AJ810" i="7"/>
  <c r="A802" i="4" s="1"/>
  <c r="AK970" i="7"/>
  <c r="BB374" i="7"/>
  <c r="AL97" i="7"/>
  <c r="AB897" i="7"/>
  <c r="BF717" i="7"/>
  <c r="AH777" i="7"/>
  <c r="AW48" i="7"/>
  <c r="AK166" i="7"/>
  <c r="AY881" i="7"/>
  <c r="AD180" i="7"/>
  <c r="AJ469" i="7"/>
  <c r="A461" i="4" s="1"/>
  <c r="BG390" i="7"/>
  <c r="AE897" i="7"/>
  <c r="AE390" i="7"/>
  <c r="BE706" i="7"/>
  <c r="AG219" i="7"/>
  <c r="AX178" i="7"/>
  <c r="BE811" i="7"/>
  <c r="AC154" i="7"/>
  <c r="AJ541" i="7"/>
  <c r="A533" i="4" s="1"/>
  <c r="AN936" i="7"/>
  <c r="BE474" i="7"/>
  <c r="AH648" i="7"/>
  <c r="BC246" i="7"/>
  <c r="AZ755" i="7"/>
  <c r="AP983" i="7"/>
  <c r="AH83" i="7"/>
  <c r="AY870" i="7"/>
  <c r="AZ611" i="7"/>
  <c r="BA404" i="7"/>
  <c r="AF286" i="7"/>
  <c r="AN854" i="7"/>
  <c r="BE584" i="7"/>
  <c r="BI941" i="7"/>
  <c r="BA184" i="7"/>
  <c r="BA121" i="7"/>
  <c r="AV762" i="7"/>
  <c r="AN916" i="7"/>
  <c r="AX862" i="7"/>
  <c r="BI685" i="7"/>
  <c r="AZ910" i="7"/>
  <c r="BE223" i="7"/>
  <c r="BA498" i="7"/>
  <c r="AB556" i="7"/>
  <c r="BA761" i="7"/>
  <c r="AX612" i="7"/>
  <c r="AU842" i="7"/>
  <c r="AD647" i="7"/>
  <c r="AG245" i="7"/>
  <c r="AV419" i="7"/>
  <c r="BF667" i="7"/>
  <c r="AM100" i="7"/>
  <c r="AZ818" i="7"/>
  <c r="AN170" i="7"/>
  <c r="AW427" i="7"/>
  <c r="AO888" i="7"/>
  <c r="AR670" i="7"/>
  <c r="AT726" i="7"/>
  <c r="AZ663" i="7"/>
  <c r="AN623" i="7"/>
  <c r="BE973" i="7"/>
  <c r="AL818" i="7"/>
  <c r="AL249" i="7"/>
  <c r="AY755" i="7"/>
  <c r="AF386" i="7"/>
  <c r="AJ143" i="7"/>
  <c r="A135" i="4" s="1"/>
  <c r="BG81" i="7"/>
  <c r="AV410" i="7"/>
  <c r="AF982" i="7"/>
  <c r="BD490" i="7"/>
  <c r="BB468" i="7"/>
  <c r="BA182" i="7"/>
  <c r="BE425" i="7"/>
  <c r="AP349" i="7"/>
  <c r="AQ410" i="7"/>
  <c r="BI995" i="7"/>
  <c r="BD425" i="7"/>
  <c r="AQ184" i="7"/>
  <c r="BC715" i="7"/>
  <c r="AW505" i="7"/>
  <c r="AG772" i="7"/>
  <c r="AC371" i="7"/>
  <c r="AI533" i="7"/>
  <c r="BA223" i="7"/>
  <c r="BC412" i="7"/>
  <c r="AM818" i="7"/>
  <c r="AM320" i="7"/>
  <c r="AG697" i="7"/>
  <c r="BF523" i="7"/>
  <c r="AP536" i="7"/>
  <c r="AF405" i="7"/>
  <c r="AP595" i="7"/>
  <c r="AR68" i="7"/>
  <c r="AY570" i="7"/>
  <c r="AQ382" i="7"/>
  <c r="AO897" i="7"/>
  <c r="BF380" i="7"/>
  <c r="AG525" i="7"/>
  <c r="AV573" i="7"/>
  <c r="AN433" i="7"/>
  <c r="BB566" i="7"/>
  <c r="AM327" i="7"/>
  <c r="AL299" i="7"/>
  <c r="AZ762" i="7"/>
  <c r="AH223" i="7"/>
  <c r="AX727" i="7"/>
  <c r="AG448" i="7"/>
  <c r="BB766" i="7"/>
  <c r="BB226" i="7"/>
  <c r="AG786" i="7"/>
  <c r="AN819" i="7"/>
  <c r="BB622" i="7"/>
  <c r="BA689" i="7"/>
  <c r="AZ810" i="7"/>
  <c r="AU510" i="7"/>
  <c r="BE734" i="7"/>
  <c r="AT433" i="7"/>
  <c r="AV518" i="7"/>
  <c r="AU88" i="7"/>
  <c r="AS193" i="7"/>
  <c r="BJ900" i="7"/>
  <c r="BI258" i="7"/>
  <c r="AA941" i="7"/>
  <c r="AE121" i="7"/>
  <c r="BF481" i="7"/>
  <c r="BA758" i="7"/>
  <c r="AG484" i="7"/>
  <c r="BI463" i="7"/>
  <c r="AD566" i="7"/>
  <c r="BJ866" i="7"/>
  <c r="AT502" i="7"/>
  <c r="BB185" i="7"/>
  <c r="AK978" i="7"/>
  <c r="BE412" i="7"/>
  <c r="BB911" i="7"/>
  <c r="AR557" i="7"/>
  <c r="BD869" i="7"/>
  <c r="BF468" i="7"/>
  <c r="BC248" i="7"/>
  <c r="AN973" i="7"/>
  <c r="BG933" i="7"/>
  <c r="AR596" i="7"/>
  <c r="BA261" i="7"/>
  <c r="AN465" i="7"/>
  <c r="AZ907" i="7"/>
  <c r="AW411" i="7"/>
  <c r="BJ681" i="7"/>
  <c r="BG753" i="7"/>
  <c r="AY65" i="7"/>
  <c r="BA275" i="7"/>
  <c r="AP67" i="7"/>
  <c r="BG994" i="7"/>
  <c r="AQ543" i="7"/>
  <c r="AA66" i="7"/>
  <c r="AR66" i="7"/>
  <c r="BC410" i="7"/>
  <c r="AR143" i="7"/>
  <c r="AO463" i="7"/>
  <c r="AU452" i="7"/>
  <c r="AM410" i="7"/>
  <c r="BA297" i="7"/>
  <c r="BD530" i="7"/>
  <c r="BC480" i="7"/>
  <c r="AG425" i="7"/>
  <c r="AT21" i="7"/>
  <c r="AG667" i="7"/>
  <c r="AD933" i="7"/>
  <c r="AE54" i="7"/>
  <c r="AD661" i="7"/>
  <c r="BC337" i="7"/>
  <c r="BA195" i="7"/>
  <c r="AA611" i="7"/>
  <c r="AZ725" i="7"/>
  <c r="AI386" i="7"/>
  <c r="AI763" i="7"/>
  <c r="AB567" i="7"/>
  <c r="AH966" i="7"/>
  <c r="AZ767" i="7"/>
  <c r="AX672" i="7"/>
  <c r="BE65" i="7"/>
  <c r="AJ106" i="7"/>
  <c r="A98" i="4" s="1"/>
  <c r="AP118" i="7"/>
  <c r="AG973" i="7"/>
  <c r="AT708" i="7"/>
  <c r="AI181" i="7"/>
  <c r="AV167" i="7"/>
  <c r="AE113" i="7"/>
  <c r="AK648" i="7"/>
  <c r="AM734" i="7"/>
  <c r="AW982" i="7"/>
  <c r="AO673" i="7"/>
  <c r="AN663" i="7"/>
  <c r="AY994" i="7"/>
  <c r="AM601" i="7"/>
  <c r="AB646" i="7"/>
  <c r="BB32" i="7"/>
  <c r="AI372" i="7"/>
  <c r="BH618" i="7"/>
  <c r="AC946" i="7"/>
  <c r="AV994" i="7"/>
  <c r="AL724" i="7"/>
  <c r="AI103" i="7"/>
  <c r="AZ170" i="7"/>
  <c r="AM618" i="7"/>
  <c r="AG866" i="7"/>
  <c r="AE287" i="7"/>
  <c r="AX818" i="7"/>
  <c r="BD712" i="7"/>
  <c r="AC686" i="7"/>
  <c r="AG365" i="7"/>
  <c r="BB393" i="7"/>
  <c r="AS533" i="7"/>
  <c r="AS173" i="7"/>
  <c r="AA810" i="7"/>
  <c r="BF585" i="7"/>
  <c r="BD638" i="7"/>
  <c r="AO495" i="7"/>
  <c r="BH363" i="7"/>
  <c r="AU840" i="7"/>
  <c r="AR892" i="7"/>
  <c r="BF935" i="7"/>
  <c r="AA674" i="7"/>
  <c r="AU896" i="7"/>
  <c r="BE818" i="7"/>
  <c r="BF746" i="7"/>
  <c r="AK952" i="7"/>
  <c r="AG720" i="7"/>
  <c r="AR570" i="7"/>
  <c r="BI373" i="7"/>
  <c r="BB536" i="7"/>
  <c r="AF662" i="7"/>
  <c r="AI941" i="7"/>
  <c r="AQ911" i="7"/>
  <c r="BD387" i="7"/>
  <c r="AE107" i="7"/>
  <c r="AM281" i="7"/>
  <c r="AT334" i="7"/>
  <c r="AK281" i="7"/>
  <c r="BB172" i="7"/>
  <c r="AK159" i="7"/>
  <c r="BC135" i="7"/>
  <c r="AJ170" i="7"/>
  <c r="A162" i="4" s="1"/>
  <c r="AV327" i="7"/>
  <c r="AL452" i="7"/>
  <c r="AL796" i="7"/>
  <c r="AW498" i="7"/>
  <c r="BE488" i="7"/>
  <c r="AW513" i="7"/>
  <c r="AL670" i="7"/>
  <c r="AZ670" i="7"/>
  <c r="AC255" i="7"/>
  <c r="AR581" i="7"/>
  <c r="AH113" i="7"/>
  <c r="AB372" i="7"/>
  <c r="BJ225" i="7"/>
  <c r="BB585" i="7"/>
  <c r="AZ896" i="7"/>
  <c r="AX913" i="7"/>
  <c r="AJ39" i="7"/>
  <c r="A31" i="4" s="1"/>
  <c r="BG322" i="7"/>
  <c r="AS764" i="7"/>
  <c r="BI601" i="7"/>
  <c r="BC697" i="7"/>
  <c r="AX40" i="7"/>
  <c r="BD630" i="7"/>
  <c r="BH806" i="7"/>
  <c r="AK672" i="7"/>
  <c r="AN244" i="7"/>
  <c r="AX994" i="7"/>
  <c r="AY696" i="7"/>
  <c r="AL440" i="7"/>
  <c r="AZ136" i="7"/>
  <c r="AE840" i="7"/>
  <c r="BH140" i="7"/>
  <c r="BG943" i="7"/>
  <c r="AX804" i="7"/>
  <c r="AL425" i="7"/>
  <c r="AT480" i="7"/>
  <c r="AC929" i="7"/>
  <c r="AJ156" i="7"/>
  <c r="A148" i="4" s="1"/>
  <c r="AQ407" i="7"/>
  <c r="AI504" i="7"/>
  <c r="AS933" i="7"/>
  <c r="AN865" i="7"/>
  <c r="AP533" i="7"/>
  <c r="AU323" i="7"/>
  <c r="BD84" i="7"/>
  <c r="AJ334" i="7"/>
  <c r="A326" i="4" s="1"/>
  <c r="AC349" i="7"/>
  <c r="BB794" i="7"/>
  <c r="AY377" i="7"/>
  <c r="BG827" i="7"/>
  <c r="AQ809" i="7"/>
  <c r="AR469" i="7"/>
  <c r="AR488" i="7"/>
  <c r="AF437" i="7"/>
  <c r="AY860" i="7"/>
  <c r="AQ448" i="7"/>
  <c r="AH127" i="7"/>
  <c r="BB819" i="7"/>
  <c r="BI832" i="7"/>
  <c r="AO113" i="7"/>
  <c r="AZ923" i="7"/>
  <c r="AV786" i="7"/>
  <c r="AP97" i="7"/>
  <c r="BI465" i="7"/>
  <c r="BF811" i="7"/>
  <c r="BH113" i="7"/>
  <c r="AZ867" i="7"/>
  <c r="AG817" i="7"/>
  <c r="BA355" i="7"/>
  <c r="BG720" i="7"/>
  <c r="AC465" i="7"/>
  <c r="AC611" i="7"/>
  <c r="AS989" i="7"/>
  <c r="AG793" i="7"/>
  <c r="BG664" i="7"/>
  <c r="AR664" i="7"/>
  <c r="AG55" i="7"/>
  <c r="AY951" i="7"/>
  <c r="AX116" i="7"/>
  <c r="AP883" i="7"/>
  <c r="AQ767" i="7"/>
  <c r="AX890" i="7"/>
  <c r="AB55" i="7"/>
  <c r="BF852" i="7"/>
  <c r="AV680" i="7"/>
  <c r="BA557" i="7"/>
  <c r="AL225" i="7"/>
  <c r="AM837" i="7"/>
  <c r="AH744" i="7"/>
  <c r="AX322" i="7"/>
  <c r="AX654" i="7"/>
  <c r="AW488" i="7"/>
  <c r="AN588" i="7"/>
  <c r="AX671" i="7"/>
  <c r="AI75" i="7"/>
  <c r="AL188" i="7"/>
  <c r="AS253" i="7"/>
  <c r="AA647" i="7"/>
  <c r="AZ622" i="7"/>
  <c r="BB230" i="7"/>
  <c r="AS407" i="7"/>
  <c r="AP880" i="7"/>
  <c r="BB642" i="7"/>
  <c r="AT839" i="7"/>
  <c r="BF263" i="7"/>
  <c r="AU554" i="7"/>
  <c r="BI80" i="7"/>
  <c r="AD402" i="7"/>
  <c r="BI755" i="7"/>
  <c r="BF246" i="7"/>
  <c r="BI244" i="7"/>
  <c r="AN212" i="7"/>
  <c r="AN593" i="7"/>
  <c r="BG312" i="7"/>
  <c r="BB245" i="7"/>
  <c r="AQ753" i="7"/>
  <c r="AO345" i="7"/>
  <c r="AQ212" i="7"/>
  <c r="AN245" i="7"/>
  <c r="AH263" i="7"/>
  <c r="AC519" i="7"/>
  <c r="AU527" i="7"/>
  <c r="AM670" i="7"/>
  <c r="BB570" i="7"/>
  <c r="BJ226" i="7"/>
  <c r="AG750" i="7"/>
  <c r="AN346" i="7"/>
  <c r="AE405" i="7"/>
  <c r="AB686" i="7"/>
  <c r="AC855" i="7"/>
  <c r="AS368" i="7"/>
  <c r="BJ515" i="7"/>
  <c r="AR829" i="7"/>
  <c r="AB527" i="7"/>
  <c r="AQ680" i="7"/>
  <c r="AF957" i="7"/>
  <c r="BA869" i="7"/>
  <c r="AR620" i="7"/>
  <c r="AO865" i="7"/>
  <c r="AL506" i="7"/>
  <c r="AK374" i="7"/>
  <c r="AR18" i="7"/>
  <c r="BG465" i="7"/>
  <c r="BF933" i="7"/>
  <c r="AC116" i="7"/>
  <c r="BG317" i="7"/>
  <c r="AV405" i="7"/>
  <c r="AA334" i="7"/>
  <c r="BA820" i="7"/>
  <c r="AA296" i="7"/>
  <c r="BE235" i="7"/>
  <c r="AL325" i="7"/>
  <c r="BJ382" i="7"/>
  <c r="AX661" i="7"/>
  <c r="AS406" i="7"/>
  <c r="AV88" i="7"/>
  <c r="AI995" i="7"/>
  <c r="BJ233" i="7"/>
  <c r="AB963" i="7"/>
  <c r="AT758" i="7"/>
  <c r="AG911" i="7"/>
  <c r="AZ885" i="7"/>
  <c r="AJ661" i="7"/>
  <c r="A653" i="4" s="1"/>
  <c r="AU14" i="7"/>
  <c r="AH49" i="7"/>
  <c r="AD827" i="7"/>
  <c r="AD65" i="7"/>
  <c r="BF97" i="7"/>
  <c r="AO19" i="7"/>
  <c r="BE516" i="7"/>
  <c r="BE726" i="7"/>
  <c r="BH193" i="7"/>
  <c r="BE978" i="7"/>
  <c r="AL720" i="7"/>
  <c r="BA454" i="7"/>
  <c r="AZ39" i="7"/>
  <c r="BF723" i="7"/>
  <c r="BG443" i="7"/>
  <c r="AI12" i="7"/>
  <c r="AK157" i="7"/>
  <c r="AP985" i="7"/>
  <c r="BC618" i="7"/>
  <c r="AA582" i="7"/>
  <c r="BG922" i="7"/>
  <c r="AT811" i="7"/>
  <c r="AB315" i="7"/>
  <c r="AL418" i="7"/>
  <c r="AZ135" i="7"/>
  <c r="AB923" i="7"/>
  <c r="AB410" i="7"/>
  <c r="BI794" i="7"/>
  <c r="BD981" i="7"/>
  <c r="AR180" i="7"/>
  <c r="AF467" i="7"/>
  <c r="AW238" i="7"/>
  <c r="AU982" i="7"/>
  <c r="AH905" i="7"/>
  <c r="AX593" i="7"/>
  <c r="AY88" i="7"/>
  <c r="BI610" i="7"/>
  <c r="AJ837" i="7"/>
  <c r="A829" i="4" s="1"/>
  <c r="BI113" i="7"/>
  <c r="BB387" i="7"/>
  <c r="BJ793" i="7"/>
  <c r="AM19" i="7"/>
  <c r="AR896" i="7"/>
  <c r="AD31" i="7"/>
  <c r="AT217" i="7"/>
  <c r="AC902" i="7"/>
  <c r="AH326" i="7"/>
  <c r="AS831" i="7"/>
  <c r="AD530" i="7"/>
  <c r="BE193" i="7"/>
  <c r="AF178" i="7"/>
  <c r="BD144" i="7"/>
  <c r="AK495" i="7"/>
  <c r="AS802" i="7"/>
  <c r="BA712" i="7"/>
  <c r="AZ633" i="7"/>
  <c r="AS84" i="7"/>
  <c r="AA547" i="7"/>
  <c r="AV289" i="7"/>
  <c r="AP233" i="7"/>
  <c r="AJ988" i="7"/>
  <c r="A980" i="4" s="1"/>
  <c r="AG510" i="7"/>
  <c r="AX298" i="7"/>
  <c r="AE159" i="7"/>
  <c r="AA664" i="7"/>
  <c r="AY271" i="7"/>
  <c r="BH629" i="7"/>
  <c r="AA727" i="7"/>
  <c r="AU994" i="7"/>
  <c r="AE935" i="7"/>
  <c r="BD434" i="7"/>
  <c r="AU212" i="7"/>
  <c r="AE654" i="7"/>
  <c r="BD744" i="7"/>
  <c r="AE842" i="7"/>
  <c r="AR112" i="7"/>
  <c r="AU328" i="7"/>
  <c r="AT527" i="7"/>
  <c r="BD488" i="7"/>
  <c r="AW240" i="7"/>
  <c r="AZ175" i="7"/>
  <c r="AI18" i="7"/>
  <c r="AO394" i="7"/>
  <c r="BB696" i="7"/>
  <c r="AX182" i="7"/>
  <c r="AP207" i="7"/>
  <c r="AX720" i="7"/>
  <c r="BG402" i="7"/>
  <c r="AN646" i="7"/>
  <c r="BB91" i="7"/>
  <c r="AP973" i="7"/>
  <c r="AC957" i="7"/>
  <c r="AD275" i="7"/>
  <c r="AN309" i="7"/>
  <c r="AF297" i="7"/>
  <c r="BA513" i="7"/>
  <c r="AY779" i="7"/>
  <c r="AA959" i="7"/>
  <c r="AO618" i="7"/>
  <c r="AV870" i="7"/>
  <c r="BH702" i="7"/>
  <c r="AF327" i="7"/>
  <c r="AX881" i="7"/>
  <c r="AV138" i="7"/>
  <c r="BD559" i="7"/>
  <c r="AZ97" i="7"/>
  <c r="AP418" i="7"/>
  <c r="AK18" i="7"/>
  <c r="AI551" i="7"/>
  <c r="BF646" i="7"/>
  <c r="AR593" i="7"/>
  <c r="AU936" i="7"/>
  <c r="AV527" i="7"/>
  <c r="AQ647" i="7"/>
  <c r="BC936" i="7"/>
  <c r="AS233" i="7"/>
  <c r="AG717" i="7"/>
  <c r="AW99" i="7"/>
  <c r="BJ935" i="7"/>
  <c r="BA888" i="7"/>
  <c r="BE39" i="7"/>
  <c r="AA726" i="7"/>
  <c r="AB811" i="7"/>
  <c r="BA452" i="7"/>
  <c r="AA281" i="7"/>
  <c r="AA151" i="7"/>
  <c r="AE368" i="7"/>
  <c r="AG247" i="7"/>
  <c r="AZ995" i="7"/>
  <c r="AJ868" i="7"/>
  <c r="A860" i="4" s="1"/>
  <c r="AB284" i="7"/>
  <c r="AQ989" i="7"/>
  <c r="AA661" i="7"/>
  <c r="AO468" i="7"/>
  <c r="AD481" i="7"/>
  <c r="AN869" i="7"/>
  <c r="BC566" i="7"/>
  <c r="AA881" i="7"/>
  <c r="AA978" i="7"/>
  <c r="AJ154" i="7"/>
  <c r="A146" i="4" s="1"/>
  <c r="BI143" i="7"/>
  <c r="AX536" i="7"/>
  <c r="BG118" i="7"/>
  <c r="BA246" i="7"/>
  <c r="AK363" i="7"/>
  <c r="AH452" i="7"/>
  <c r="BC185" i="7"/>
  <c r="AM67" i="7"/>
  <c r="BA533" i="7"/>
  <c r="AK737" i="7"/>
  <c r="AW170" i="7"/>
  <c r="AL753" i="7"/>
  <c r="AH302" i="7"/>
  <c r="AN178" i="7"/>
  <c r="AJ90" i="7"/>
  <c r="A82" i="4" s="1"/>
  <c r="AJ81" i="7"/>
  <c r="A73" i="4" s="1"/>
  <c r="AM315" i="7"/>
  <c r="AB282" i="7"/>
  <c r="BD261" i="7"/>
  <c r="BE839" i="7"/>
  <c r="BF32" i="7"/>
  <c r="BE312" i="7"/>
  <c r="AC404" i="7"/>
  <c r="AC748" i="7"/>
  <c r="AZ452" i="7"/>
  <c r="AE746" i="7"/>
  <c r="AB185" i="7"/>
  <c r="BD52" i="7"/>
  <c r="AD717" i="7"/>
  <c r="AU138" i="7"/>
  <c r="AF647" i="7"/>
  <c r="BC879" i="7"/>
  <c r="AW46" i="7"/>
  <c r="AF166" i="7"/>
  <c r="AY364" i="7"/>
  <c r="AQ337" i="7"/>
  <c r="AU774" i="7"/>
  <c r="AI466" i="7"/>
  <c r="AQ81" i="7"/>
  <c r="BH373" i="7"/>
  <c r="AK97" i="7"/>
  <c r="AF173" i="7"/>
  <c r="AW734" i="7"/>
  <c r="AW116" i="7"/>
  <c r="AV296" i="7"/>
  <c r="AR954" i="7"/>
  <c r="AM337" i="7"/>
  <c r="AF879" i="7"/>
  <c r="AD653" i="7"/>
  <c r="AU11" i="7"/>
  <c r="AQ664" i="7"/>
  <c r="AQ827" i="7"/>
  <c r="AP734" i="7"/>
  <c r="AP43" i="7"/>
  <c r="BE377" i="7"/>
  <c r="AB506" i="7"/>
  <c r="AQ529" i="7"/>
  <c r="AE345" i="7"/>
  <c r="AB22" i="7"/>
  <c r="BA570" i="7"/>
  <c r="AA395" i="7"/>
  <c r="AU299" i="7"/>
  <c r="AI223" i="7"/>
  <c r="AA715" i="7"/>
  <c r="AR699" i="7"/>
  <c r="BC406" i="7"/>
  <c r="BC67" i="7"/>
  <c r="BD211" i="7"/>
  <c r="AY725" i="7"/>
  <c r="AU897" i="7"/>
  <c r="AK54" i="7"/>
  <c r="AE916" i="7"/>
  <c r="BA768" i="7"/>
  <c r="BF755" i="7"/>
  <c r="AI151" i="7"/>
  <c r="AF181" i="7"/>
  <c r="BB366" i="7"/>
  <c r="AU254" i="7"/>
  <c r="AY771" i="7"/>
  <c r="AW916" i="7"/>
  <c r="AM413" i="7"/>
  <c r="BD834" i="7"/>
  <c r="AE299" i="7"/>
  <c r="AK151" i="7"/>
  <c r="AL411" i="7"/>
  <c r="AI888" i="7"/>
  <c r="AL403" i="7"/>
  <c r="BE184" i="7"/>
  <c r="AB755" i="7"/>
  <c r="AC355" i="7"/>
  <c r="BE238" i="7"/>
  <c r="BF685" i="7"/>
  <c r="AH881" i="7"/>
  <c r="AR895" i="7"/>
  <c r="AR960" i="7"/>
  <c r="AE825" i="7"/>
  <c r="AB870" i="7"/>
  <c r="AY622" i="7"/>
  <c r="AI575" i="7"/>
  <c r="AS28" i="7"/>
  <c r="AK245" i="7"/>
  <c r="BB379" i="7"/>
  <c r="AN768" i="7"/>
  <c r="AJ648" i="7"/>
  <c r="A640" i="4" s="1"/>
  <c r="AS427" i="7"/>
  <c r="AO941" i="7"/>
  <c r="BI594" i="7"/>
  <c r="BJ689" i="7"/>
  <c r="AU121" i="7"/>
  <c r="AD601" i="7"/>
  <c r="AM535" i="7"/>
  <c r="AP871" i="7"/>
  <c r="AL405" i="7"/>
  <c r="BA585" i="7"/>
  <c r="BE145" i="7"/>
  <c r="AK809" i="7"/>
  <c r="BE52" i="7"/>
  <c r="BD941" i="7"/>
  <c r="AL756" i="7"/>
  <c r="BA654" i="7"/>
  <c r="AS490" i="7"/>
  <c r="AG868" i="7"/>
  <c r="BJ74" i="7"/>
  <c r="AA290" i="7"/>
  <c r="AM545" i="7"/>
  <c r="AN840" i="7"/>
  <c r="BE116" i="7"/>
  <c r="AU888" i="7"/>
  <c r="AZ145" i="7"/>
  <c r="AN116" i="7"/>
  <c r="AP817" i="7"/>
  <c r="BD519" i="7"/>
  <c r="BC145" i="7"/>
  <c r="AT734" i="7"/>
  <c r="AX188" i="7"/>
  <c r="AR502" i="7"/>
  <c r="AI358" i="7"/>
  <c r="AP401" i="7"/>
  <c r="AT789" i="7"/>
  <c r="AF358" i="7"/>
  <c r="AF104" i="7"/>
  <c r="AS807" i="7"/>
  <c r="AO570" i="7"/>
  <c r="AT929" i="7"/>
  <c r="BI679" i="7"/>
  <c r="BI566" i="7"/>
  <c r="AV981" i="7"/>
  <c r="AI521" i="7"/>
  <c r="AQ40" i="7"/>
  <c r="BD945" i="7"/>
  <c r="BJ186" i="7"/>
  <c r="BG717" i="7"/>
  <c r="AI817" i="7"/>
  <c r="BC989" i="7"/>
  <c r="AH282" i="7"/>
  <c r="AT679" i="7"/>
  <c r="AC779" i="7"/>
  <c r="BC411" i="7"/>
  <c r="AN633" i="7"/>
  <c r="AK538" i="7"/>
  <c r="BI682" i="7"/>
  <c r="AR586" i="7"/>
  <c r="BI223" i="7"/>
  <c r="AW497" i="7"/>
  <c r="AI314" i="7"/>
  <c r="AY960" i="7"/>
  <c r="AP263" i="7"/>
  <c r="BI425" i="7"/>
  <c r="AX763" i="7"/>
  <c r="BG794" i="7"/>
  <c r="BF720" i="7"/>
  <c r="BI963" i="7"/>
  <c r="AD334" i="7"/>
  <c r="AV622" i="7"/>
  <c r="AJ427" i="7"/>
  <c r="A419" i="4" s="1"/>
  <c r="AW720" i="7"/>
  <c r="AY522" i="7"/>
  <c r="AX547" i="7"/>
  <c r="AF644" i="7"/>
  <c r="AC374" i="7"/>
  <c r="BE536" i="7"/>
  <c r="BF888" i="7"/>
  <c r="AC412" i="7"/>
  <c r="AS223" i="7"/>
  <c r="AO80" i="7"/>
  <c r="AK673" i="7"/>
  <c r="AQ673" i="7"/>
  <c r="AN810" i="7"/>
  <c r="AF54" i="7"/>
  <c r="BG69" i="7"/>
  <c r="AN467" i="7"/>
  <c r="AS484" i="7"/>
  <c r="AX548" i="7"/>
  <c r="AY789" i="7"/>
  <c r="AR263" i="7"/>
  <c r="AC679" i="7"/>
  <c r="AY69" i="7"/>
  <c r="BF954" i="7"/>
  <c r="BG106" i="7"/>
  <c r="BE523" i="7"/>
  <c r="AD490" i="7"/>
  <c r="BI483" i="7"/>
  <c r="AV427" i="7"/>
  <c r="AZ644" i="7"/>
  <c r="AW287" i="7"/>
  <c r="AG663" i="7"/>
  <c r="AX136" i="7"/>
  <c r="BE498" i="7"/>
  <c r="AL217" i="7"/>
  <c r="AJ63" i="7"/>
  <c r="A55" i="4" s="1"/>
  <c r="AF322" i="7"/>
  <c r="AU755" i="7"/>
  <c r="AC622" i="7"/>
  <c r="AM633" i="7"/>
  <c r="AL983" i="7"/>
  <c r="AP869" i="7"/>
  <c r="AH519" i="7"/>
  <c r="BJ538" i="7"/>
  <c r="BB641" i="7"/>
  <c r="AO123" i="7"/>
  <c r="BB744" i="7"/>
  <c r="AD404" i="7"/>
  <c r="AH151" i="7"/>
  <c r="AV249" i="7"/>
  <c r="AB405" i="7"/>
  <c r="AJ429" i="7"/>
  <c r="A421" i="4" s="1"/>
  <c r="BF689" i="7"/>
  <c r="AV918" i="7"/>
  <c r="AD737" i="7"/>
  <c r="AE681" i="7"/>
  <c r="BH934" i="7"/>
  <c r="BH268" i="7"/>
  <c r="BE283" i="7"/>
  <c r="BD734" i="7"/>
  <c r="AN860" i="7"/>
  <c r="AG380" i="7"/>
  <c r="AP32" i="7"/>
  <c r="AI919" i="7"/>
  <c r="AY66" i="7"/>
  <c r="AZ581" i="7"/>
  <c r="AM409" i="7"/>
  <c r="AR744" i="7"/>
  <c r="BE135" i="7"/>
  <c r="AV727" i="7"/>
  <c r="AX20" i="7"/>
  <c r="AH368" i="7"/>
  <c r="AF387" i="7"/>
  <c r="AP561" i="7"/>
  <c r="AT249" i="7"/>
  <c r="AT911" i="7"/>
  <c r="BC973" i="7"/>
  <c r="AT516" i="7"/>
  <c r="AN185" i="7"/>
  <c r="AD233" i="7"/>
  <c r="BA463" i="7"/>
  <c r="AU827" i="7"/>
  <c r="AA11" i="7"/>
  <c r="AU641" i="7"/>
  <c r="BI936" i="7"/>
  <c r="AZ618" i="7"/>
  <c r="BB66" i="7"/>
  <c r="AD691" i="7"/>
  <c r="AY11" i="7"/>
  <c r="AX566" i="7"/>
  <c r="AL582" i="7"/>
  <c r="AO127" i="7"/>
  <c r="AP366" i="7"/>
  <c r="AC238" i="7"/>
  <c r="AU19" i="7"/>
  <c r="BA890" i="7"/>
  <c r="BA227" i="7"/>
  <c r="AG288" i="7"/>
  <c r="AI588" i="7"/>
  <c r="BF151" i="7"/>
  <c r="AV646" i="7"/>
  <c r="BH462" i="7"/>
  <c r="AM468" i="7"/>
  <c r="BB966" i="7"/>
  <c r="AE97" i="7"/>
  <c r="BI661" i="7"/>
  <c r="BH573" i="7"/>
  <c r="BE31" i="7"/>
  <c r="AR281" i="7"/>
  <c r="BA777" i="7"/>
  <c r="AK273" i="7"/>
  <c r="BB125" i="7"/>
  <c r="AS88" i="7"/>
  <c r="AS986" i="7"/>
  <c r="BB108" i="7"/>
  <c r="AW113" i="7"/>
  <c r="AJ612" i="7"/>
  <c r="A604" i="4" s="1"/>
  <c r="AS866" i="7"/>
  <c r="AU264" i="7"/>
  <c r="AL808" i="7"/>
  <c r="BG510" i="7"/>
  <c r="AF995" i="7"/>
  <c r="AS581" i="7"/>
  <c r="AR720" i="7"/>
  <c r="AL331" i="7"/>
  <c r="AP674" i="7"/>
  <c r="AH453" i="7"/>
  <c r="BA492" i="7"/>
  <c r="AB349" i="7"/>
  <c r="BF802" i="7"/>
  <c r="AT766" i="7"/>
  <c r="AQ481" i="7"/>
  <c r="AS312" i="7"/>
  <c r="AM946" i="7"/>
  <c r="AT405" i="7"/>
  <c r="AB690" i="7"/>
  <c r="BG246" i="7"/>
  <c r="AD71" i="7"/>
  <c r="AO419" i="7"/>
  <c r="AL62" i="7"/>
  <c r="AB322" i="7"/>
  <c r="AM118" i="7"/>
  <c r="AM195" i="7"/>
  <c r="AA818" i="7"/>
  <c r="AD136" i="7"/>
  <c r="AN513" i="7"/>
  <c r="BD403" i="7"/>
  <c r="BH372" i="7"/>
  <c r="AZ536" i="7"/>
  <c r="AS504" i="7"/>
  <c r="BI220" i="7"/>
  <c r="BC195" i="7"/>
  <c r="AF154" i="7"/>
  <c r="AC434" i="7"/>
  <c r="AM895" i="7"/>
  <c r="AY246" i="7"/>
  <c r="BD365" i="7"/>
  <c r="AJ483" i="7"/>
  <c r="A475" i="4" s="1"/>
  <c r="AV960" i="7"/>
  <c r="AE280" i="7"/>
  <c r="AR559" i="7"/>
  <c r="BI874" i="7"/>
  <c r="BB317" i="7"/>
  <c r="AE317" i="7"/>
  <c r="BI65" i="7"/>
  <c r="AX518" i="7"/>
  <c r="AZ412" i="7"/>
  <c r="AP247" i="7"/>
  <c r="BJ679" i="7"/>
  <c r="BF869" i="7"/>
  <c r="AX646" i="7"/>
  <c r="AV723" i="7"/>
  <c r="BG685" i="7"/>
  <c r="AO49" i="7"/>
  <c r="AR745" i="7"/>
  <c r="BJ297" i="7"/>
  <c r="AD580" i="7"/>
  <c r="AS709" i="7"/>
  <c r="BH190" i="7"/>
  <c r="AU377" i="7"/>
  <c r="AX355" i="7"/>
  <c r="AZ12" i="7"/>
  <c r="AP670" i="7"/>
  <c r="AW929" i="7"/>
  <c r="AI273" i="7"/>
  <c r="BC641" i="7"/>
  <c r="AH898" i="7"/>
  <c r="BJ97" i="7"/>
  <c r="AF580" i="7"/>
  <c r="BJ263" i="7"/>
  <c r="BD936" i="7"/>
  <c r="AN871" i="7"/>
  <c r="BI228" i="7"/>
  <c r="AO227" i="7"/>
  <c r="AH525" i="7"/>
  <c r="AV973" i="7"/>
  <c r="AK890" i="7"/>
  <c r="AE793" i="7"/>
  <c r="AI230" i="7"/>
  <c r="BE925" i="7"/>
  <c r="BE760" i="7"/>
  <c r="AD881" i="7"/>
  <c r="AH735" i="7"/>
  <c r="AD536" i="7"/>
  <c r="AD727" i="7"/>
  <c r="AZ327" i="7"/>
  <c r="AF439" i="7"/>
  <c r="AS170" i="7"/>
  <c r="AH217" i="7"/>
  <c r="AJ749" i="7"/>
  <c r="A741" i="4" s="1"/>
  <c r="AE296" i="7"/>
  <c r="BG302" i="7"/>
  <c r="AI39" i="7"/>
  <c r="AT817" i="7"/>
  <c r="BF299" i="7"/>
  <c r="AZ485" i="7"/>
  <c r="AU439" i="7"/>
  <c r="BF737" i="7"/>
  <c r="BA753" i="7"/>
  <c r="AI481" i="7"/>
  <c r="AC377" i="7"/>
  <c r="BD291" i="7"/>
  <c r="AF595" i="7"/>
  <c r="AO353" i="7"/>
  <c r="BF71" i="7"/>
  <c r="BC720" i="7"/>
  <c r="AQ756" i="7"/>
  <c r="BC944" i="7"/>
  <c r="BD855" i="7"/>
  <c r="AT166" i="7"/>
  <c r="AI608" i="7"/>
  <c r="BA98" i="7"/>
  <c r="AT281" i="7"/>
  <c r="AR871" i="7"/>
  <c r="BA540" i="7"/>
  <c r="AE301" i="7"/>
  <c r="BD437" i="7"/>
  <c r="AD993" i="7"/>
  <c r="AX526" i="7"/>
  <c r="AO409" i="7"/>
  <c r="BG687" i="7"/>
  <c r="AA922" i="7"/>
  <c r="BB371" i="7"/>
  <c r="AQ320" i="7"/>
  <c r="AK272" i="7"/>
  <c r="AD118" i="7"/>
  <c r="AW712" i="7"/>
  <c r="BJ936" i="7"/>
  <c r="AH280" i="7"/>
  <c r="AV516" i="7"/>
  <c r="AV874" i="7"/>
  <c r="AU241" i="7"/>
  <c r="AM885" i="7"/>
  <c r="AX223" i="7"/>
  <c r="AM737" i="7"/>
  <c r="AO663" i="7"/>
  <c r="AW425" i="7"/>
  <c r="AP557" i="7"/>
  <c r="AL212" i="7"/>
  <c r="BB723" i="7"/>
  <c r="AJ610" i="7"/>
  <c r="A602" i="4" s="1"/>
  <c r="BB697" i="7"/>
  <c r="AV181" i="7"/>
  <c r="AH174" i="7"/>
  <c r="AI187" i="7"/>
  <c r="AO735" i="7"/>
  <c r="AL578" i="7"/>
  <c r="AJ929" i="7"/>
  <c r="A921" i="4" s="1"/>
  <c r="AT533" i="7"/>
  <c r="BH422" i="7"/>
  <c r="BC777" i="7"/>
  <c r="AW222" i="7"/>
  <c r="BH739" i="7"/>
  <c r="BB405" i="7"/>
  <c r="AT32" i="7"/>
  <c r="AE40" i="7"/>
  <c r="AD521" i="7"/>
  <c r="AQ556" i="7"/>
  <c r="BA185" i="7"/>
  <c r="AK541" i="7"/>
  <c r="BI865" i="7"/>
  <c r="AJ55" i="7"/>
  <c r="A47" i="4" s="1"/>
  <c r="AH90" i="7"/>
  <c r="AD809" i="7"/>
  <c r="AX290" i="7"/>
  <c r="BI345" i="7"/>
  <c r="AA981" i="7"/>
  <c r="AS248" i="7"/>
  <c r="BC513" i="7"/>
  <c r="AZ933" i="7"/>
  <c r="AG641" i="7"/>
  <c r="AP107" i="7"/>
  <c r="AY401" i="7"/>
  <c r="BA280" i="7"/>
  <c r="AH989" i="7"/>
  <c r="AH355" i="7"/>
  <c r="AD186" i="7"/>
  <c r="AT547" i="7"/>
  <c r="AC32" i="7"/>
  <c r="AD48" i="7"/>
  <c r="BB689" i="7"/>
  <c r="BF779" i="7"/>
  <c r="AC490" i="7"/>
  <c r="AV789" i="7"/>
  <c r="AB742" i="7"/>
  <c r="AS138" i="7"/>
  <c r="AY222" i="7"/>
  <c r="AW817" i="7"/>
  <c r="BF966" i="7"/>
  <c r="AW925" i="7"/>
  <c r="AM223" i="7"/>
  <c r="AQ129" i="7"/>
  <c r="BA81" i="7"/>
  <c r="AA52" i="7"/>
  <c r="AF263" i="7"/>
  <c r="AE247" i="7"/>
  <c r="BA429" i="7"/>
  <c r="AG144" i="7"/>
  <c r="AI593" i="7"/>
  <c r="AQ181" i="7"/>
  <c r="AM39" i="7"/>
  <c r="AB844" i="7"/>
  <c r="AS358" i="7"/>
  <c r="AK327" i="7"/>
  <c r="BD184" i="7"/>
  <c r="AT960" i="7"/>
  <c r="AN638" i="7"/>
  <c r="AT566" i="7"/>
  <c r="AK523" i="7"/>
  <c r="AM182" i="7"/>
  <c r="AY410" i="7"/>
  <c r="BG371" i="7"/>
  <c r="AB480" i="7"/>
  <c r="AK88" i="7"/>
  <c r="AV551" i="7"/>
  <c r="BG623" i="7"/>
  <c r="BJ454" i="7"/>
  <c r="AM71" i="7"/>
  <c r="BE724" i="7"/>
  <c r="BA832" i="7"/>
  <c r="BE20" i="7"/>
  <c r="AG116" i="7"/>
  <c r="AV396" i="7"/>
  <c r="AK633" i="7"/>
  <c r="BI929" i="7"/>
  <c r="AP766" i="7"/>
  <c r="AA632" i="7"/>
  <c r="BD670" i="7"/>
  <c r="AO610" i="7"/>
  <c r="AW193" i="7"/>
  <c r="AD97" i="7"/>
  <c r="AA467" i="7"/>
  <c r="AN395" i="7"/>
  <c r="AP81" i="7"/>
  <c r="AJ130" i="7"/>
  <c r="A122" i="4" s="1"/>
  <c r="AX973" i="7"/>
  <c r="BI537" i="7"/>
  <c r="BB720" i="7"/>
  <c r="AH619" i="7"/>
  <c r="AA708" i="7"/>
  <c r="AP661" i="7"/>
  <c r="AA824" i="7"/>
  <c r="AH611" i="7"/>
  <c r="AQ272" i="7"/>
  <c r="BF80" i="7"/>
  <c r="AO527" i="7"/>
  <c r="AE758" i="7"/>
  <c r="BC315" i="7"/>
  <c r="AJ21" i="7"/>
  <c r="A13" i="4" s="1"/>
  <c r="BD460" i="7"/>
  <c r="AZ782" i="7"/>
  <c r="AM824" i="7"/>
  <c r="BG498" i="7"/>
  <c r="BJ469" i="7"/>
  <c r="AQ327" i="7"/>
  <c r="AV765" i="7"/>
  <c r="AP442" i="7"/>
  <c r="AQ810" i="7"/>
  <c r="AD966" i="7"/>
  <c r="AY242" i="7"/>
  <c r="BD135" i="7"/>
  <c r="AK521" i="7"/>
  <c r="AE92" i="7"/>
  <c r="AT71" i="7"/>
  <c r="AM211" i="7"/>
  <c r="AO662" i="7"/>
  <c r="AA580" i="7"/>
  <c r="BB129" i="7"/>
  <c r="AQ685" i="7"/>
  <c r="BG930" i="7"/>
  <c r="AI749" i="7"/>
  <c r="AG286" i="7"/>
  <c r="AL525" i="7"/>
  <c r="AV281" i="7"/>
  <c r="BE173" i="7"/>
  <c r="BG393" i="7"/>
  <c r="AM130" i="7"/>
  <c r="AA159" i="7"/>
  <c r="BB993" i="7"/>
  <c r="AL789" i="7"/>
  <c r="AT253" i="7"/>
  <c r="AE465" i="7"/>
  <c r="AN66" i="7"/>
  <c r="AK466" i="7"/>
  <c r="BD951" i="7"/>
  <c r="AG305" i="7"/>
  <c r="AT536" i="7"/>
  <c r="BI299" i="7"/>
  <c r="AV100" i="7"/>
  <c r="AM463" i="7"/>
  <c r="AW368" i="7"/>
  <c r="AP74" i="7"/>
  <c r="BI218" i="7"/>
  <c r="AL193" i="7"/>
  <c r="AT18" i="7"/>
  <c r="AQ379" i="7"/>
  <c r="AK355" i="7"/>
  <c r="AE320" i="7"/>
  <c r="AC824" i="7"/>
  <c r="AX365" i="7"/>
  <c r="AK689" i="7"/>
  <c r="AX766" i="7"/>
  <c r="AP966" i="7"/>
  <c r="BG245" i="7"/>
  <c r="BJ670" i="7"/>
  <c r="AP431" i="7"/>
  <c r="AY39" i="7"/>
  <c r="BI581" i="7"/>
  <c r="AU848" i="7"/>
  <c r="AX623" i="7"/>
  <c r="AE281" i="7"/>
  <c r="BD360" i="7"/>
  <c r="AO166" i="7"/>
  <c r="BE63" i="7"/>
  <c r="AT709" i="7"/>
  <c r="BI810" i="7"/>
  <c r="AO42" i="7"/>
  <c r="BA238" i="7"/>
  <c r="BF393" i="7"/>
  <c r="BE83" i="7"/>
  <c r="AD167" i="7"/>
  <c r="AD241" i="7"/>
  <c r="AC746" i="7"/>
  <c r="BH964" i="7"/>
  <c r="AF273" i="7"/>
  <c r="AW183" i="7"/>
  <c r="AK291" i="7"/>
  <c r="AI63" i="7"/>
  <c r="AR945" i="7"/>
  <c r="AX888" i="7"/>
  <c r="BD522" i="7"/>
  <c r="AJ462" i="7"/>
  <c r="A454" i="4" s="1"/>
  <c r="BF238" i="7"/>
  <c r="BE593" i="7"/>
  <c r="AH734" i="7"/>
  <c r="AN314" i="7"/>
  <c r="AP619" i="7"/>
  <c r="AI353" i="7"/>
  <c r="BJ241" i="7"/>
  <c r="AY601" i="7"/>
  <c r="AN159" i="7"/>
  <c r="AC405" i="7"/>
  <c r="BE906" i="7"/>
  <c r="AD84" i="7"/>
  <c r="AJ184" i="7"/>
  <c r="A176" i="4" s="1"/>
  <c r="AK780" i="7"/>
  <c r="AL346" i="7"/>
  <c r="BJ374" i="7"/>
  <c r="AT970" i="7"/>
  <c r="AT39" i="7"/>
  <c r="AL248" i="7"/>
  <c r="AR674" i="7"/>
  <c r="AX988" i="7"/>
  <c r="BC709" i="7"/>
  <c r="BI91" i="7"/>
  <c r="AR825" i="7"/>
  <c r="BJ280" i="7"/>
  <c r="AC226" i="7"/>
  <c r="AO572" i="7"/>
  <c r="AT474" i="7"/>
  <c r="AP789" i="7"/>
  <c r="BD827" i="7"/>
  <c r="BB339" i="7"/>
  <c r="AS256" i="7"/>
  <c r="BF334" i="7"/>
  <c r="BH504" i="7"/>
  <c r="AT631" i="7"/>
  <c r="AE584" i="7"/>
  <c r="BI11" i="7"/>
  <c r="AP516" i="7"/>
  <c r="AZ981" i="7"/>
  <c r="AJ505" i="7"/>
  <c r="A497" i="4" s="1"/>
  <c r="BJ178" i="7"/>
  <c r="BF930" i="7"/>
  <c r="AC167" i="7"/>
  <c r="AF745" i="7"/>
  <c r="AW334" i="7"/>
  <c r="AZ753" i="7"/>
  <c r="AG933" i="7"/>
  <c r="AD454" i="7"/>
  <c r="AE848" i="7"/>
  <c r="AG967" i="7"/>
  <c r="AL708" i="7"/>
  <c r="AU946" i="7"/>
  <c r="BF81" i="7"/>
  <c r="AU595" i="7"/>
  <c r="AM879" i="7"/>
  <c r="AX581" i="7"/>
  <c r="AG439" i="7"/>
  <c r="BF753" i="7"/>
  <c r="AL246" i="7"/>
  <c r="AD440" i="7"/>
  <c r="AG75" i="7"/>
  <c r="AG301" i="7"/>
  <c r="AG39" i="7"/>
  <c r="AB368" i="7"/>
  <c r="BE689" i="7"/>
  <c r="BF867" i="7"/>
  <c r="AO943" i="7"/>
  <c r="AT261" i="7"/>
  <c r="AG409" i="7"/>
  <c r="BG195" i="7"/>
  <c r="BB640" i="7"/>
  <c r="AQ933" i="7"/>
  <c r="BB402" i="7"/>
  <c r="AS405" i="7"/>
  <c r="BH711" i="7"/>
  <c r="BF442" i="7"/>
  <c r="AI771" i="7"/>
  <c r="AW715" i="7"/>
  <c r="AG468" i="7"/>
  <c r="AI253" i="7"/>
  <c r="BJ888" i="7"/>
  <c r="AT181" i="7"/>
  <c r="AH623" i="7"/>
  <c r="AR372" i="7"/>
  <c r="AP377" i="7"/>
  <c r="BB497" i="7"/>
  <c r="BD905" i="7"/>
  <c r="AP744" i="7"/>
  <c r="AN758" i="7"/>
  <c r="BJ578" i="7"/>
  <c r="AQ503" i="7"/>
  <c r="AO619" i="7"/>
  <c r="AN541" i="7"/>
  <c r="AP271" i="7"/>
  <c r="AX506" i="7"/>
  <c r="AH853" i="7"/>
  <c r="AJ121" i="7"/>
  <c r="A113" i="4" s="1"/>
  <c r="BC468" i="7"/>
  <c r="BD219" i="7"/>
  <c r="AM811" i="7"/>
  <c r="BG715" i="7"/>
  <c r="AY840" i="7"/>
  <c r="BJ246" i="7"/>
  <c r="AT697" i="7"/>
  <c r="AC54" i="7"/>
  <c r="AB563" i="7"/>
  <c r="AL827" i="7"/>
  <c r="AY322" i="7"/>
  <c r="BA982" i="7"/>
  <c r="BA895" i="7"/>
  <c r="AX107" i="7"/>
  <c r="BI20" i="7"/>
  <c r="AY324" i="7"/>
  <c r="BE253" i="7"/>
  <c r="AD409" i="7"/>
  <c r="AJ67" i="7"/>
  <c r="A59" i="4" s="1"/>
  <c r="AP393" i="7"/>
  <c r="BB431" i="7"/>
  <c r="AT648" i="7"/>
  <c r="AT80" i="7"/>
  <c r="BH844" i="7"/>
  <c r="AT55" i="7"/>
  <c r="AU175" i="7"/>
  <c r="BF126" i="7"/>
  <c r="AL870" i="7"/>
  <c r="AQ84" i="7"/>
  <c r="AW201" i="7"/>
  <c r="BG334" i="7"/>
  <c r="AY832" i="7"/>
  <c r="AB810" i="7"/>
  <c r="AW286" i="7"/>
  <c r="AR601" i="7"/>
  <c r="AY720" i="7"/>
  <c r="BA337" i="7"/>
  <c r="AO869" i="7"/>
  <c r="AC623" i="7"/>
  <c r="AN289" i="7"/>
  <c r="AR925" i="7"/>
  <c r="BA474" i="7"/>
  <c r="AU172" i="7"/>
  <c r="AF39" i="7"/>
  <c r="AG687" i="7"/>
  <c r="AW978" i="7"/>
  <c r="AX360" i="7"/>
  <c r="BI983" i="7"/>
  <c r="AF366" i="7"/>
  <c r="BG21" i="7"/>
  <c r="AO868" i="7"/>
  <c r="AH900" i="7"/>
  <c r="AY195" i="7"/>
  <c r="AB521" i="7"/>
  <c r="AU709" i="7"/>
  <c r="BJ312" i="7"/>
  <c r="BA43" i="7"/>
  <c r="BI300" i="7"/>
  <c r="AW975" i="7"/>
  <c r="AR611" i="7"/>
  <c r="BI289" i="7"/>
  <c r="AP184" i="7"/>
  <c r="AT954" i="7"/>
  <c r="AA83" i="7"/>
  <c r="AK469" i="7"/>
  <c r="AB584" i="7"/>
  <c r="AS91" i="7"/>
  <c r="AQ906" i="7"/>
  <c r="AW994" i="7"/>
  <c r="AC431" i="7"/>
  <c r="AG711" i="7"/>
  <c r="AJ43" i="7"/>
  <c r="A35" i="4" s="1"/>
  <c r="AC810" i="7"/>
  <c r="AG419" i="7"/>
  <c r="AB639" i="7"/>
  <c r="BG455" i="7"/>
  <c r="BB801" i="7"/>
  <c r="AI927" i="7"/>
  <c r="AX367" i="7"/>
  <c r="AM453" i="7"/>
  <c r="AH801" i="7"/>
  <c r="AQ948" i="7"/>
  <c r="AK306" i="7"/>
  <c r="BJ498" i="7"/>
  <c r="AD869" i="7"/>
  <c r="BG755" i="7"/>
  <c r="AB758" i="7"/>
  <c r="AU364" i="7"/>
  <c r="AI85" i="7"/>
  <c r="AR631" i="7"/>
  <c r="AT717" i="7"/>
  <c r="AB837" i="7"/>
  <c r="AZ837" i="7"/>
  <c r="AU879" i="7"/>
  <c r="AU427" i="7"/>
  <c r="AZ689" i="7"/>
  <c r="AQ563" i="7"/>
  <c r="AN173" i="7"/>
  <c r="AW401" i="7"/>
  <c r="BH685" i="7"/>
  <c r="AY151" i="7"/>
  <c r="BI706" i="7"/>
  <c r="AC299" i="7"/>
  <c r="AG680" i="7"/>
  <c r="AQ898" i="7"/>
  <c r="AQ750" i="7"/>
  <c r="AM173" i="7"/>
  <c r="BI69" i="7"/>
  <c r="BI181" i="7"/>
  <c r="BA611" i="7"/>
  <c r="AT888" i="7"/>
  <c r="AO516" i="7"/>
  <c r="BA186" i="7"/>
  <c r="AV905" i="7"/>
  <c r="AT546" i="7"/>
  <c r="AV175" i="7"/>
  <c r="AA411" i="7"/>
  <c r="BA672" i="7"/>
  <c r="AB287" i="7"/>
  <c r="AJ80" i="7"/>
  <c r="A72" i="4" s="1"/>
  <c r="AV866" i="7"/>
  <c r="AY371" i="7"/>
  <c r="AA618" i="7"/>
  <c r="BJ143" i="7"/>
  <c r="AX247" i="7"/>
  <c r="AX387" i="7"/>
  <c r="AZ641" i="7"/>
  <c r="AM443" i="7"/>
  <c r="AP570" i="7"/>
  <c r="BE195" i="7"/>
  <c r="AC935" i="7"/>
  <c r="AS286" i="7"/>
  <c r="BE207" i="7"/>
  <c r="AP39" i="7"/>
  <c r="AP465" i="7"/>
  <c r="AZ667" i="7"/>
  <c r="AM181" i="7"/>
  <c r="BB667" i="7"/>
  <c r="AH644" i="7"/>
  <c r="AW506" i="7"/>
  <c r="BA789" i="7"/>
  <c r="AF853" i="7"/>
  <c r="AT428" i="7"/>
  <c r="AG129" i="7"/>
  <c r="BC210" i="7"/>
  <c r="AJ118" i="7"/>
  <c r="A110" i="4" s="1"/>
  <c r="AM798" i="7"/>
  <c r="BI687" i="7"/>
  <c r="AH219" i="7"/>
  <c r="BD774" i="7"/>
  <c r="AM358" i="7"/>
  <c r="AS419" i="7"/>
  <c r="AU92" i="7"/>
  <c r="AV81" i="7"/>
  <c r="AN298" i="7"/>
  <c r="AK779" i="7"/>
  <c r="BE588" i="7"/>
  <c r="AQ368" i="7"/>
  <c r="AZ966" i="7"/>
  <c r="AE541" i="7"/>
  <c r="BB948" i="7"/>
  <c r="AD120" i="7"/>
  <c r="AB745" i="7"/>
  <c r="AC895" i="7"/>
  <c r="BF581" i="7"/>
  <c r="AQ975" i="7"/>
  <c r="AH92" i="7"/>
  <c r="AP879" i="7"/>
  <c r="BC801" i="7"/>
  <c r="AU890" i="7"/>
  <c r="AQ394" i="7"/>
  <c r="AZ527" i="7"/>
  <c r="BG913" i="7"/>
  <c r="BD867" i="7"/>
  <c r="AG157" i="7"/>
  <c r="BB848" i="7"/>
  <c r="AX898" i="7"/>
  <c r="AC327" i="7"/>
  <c r="BB244" i="7"/>
  <c r="AC122" i="7"/>
  <c r="AW753" i="7"/>
  <c r="BA66" i="7"/>
  <c r="AR888" i="7"/>
  <c r="AI344" i="7"/>
  <c r="BC837" i="7"/>
  <c r="AQ954" i="7"/>
  <c r="AY60" i="7"/>
  <c r="BD933" i="7"/>
  <c r="BJ827" i="7"/>
  <c r="AQ154" i="7"/>
  <c r="BA469" i="7"/>
  <c r="BH867" i="7"/>
  <c r="BB919" i="7"/>
  <c r="BI112" i="7"/>
  <c r="BE461" i="7"/>
  <c r="AV618" i="7"/>
  <c r="AI989" i="7"/>
  <c r="AG241" i="7"/>
  <c r="AH978" i="7"/>
  <c r="AZ796" i="7"/>
  <c r="AB843" i="7"/>
  <c r="AU541" i="7"/>
  <c r="AY434" i="7"/>
  <c r="BE827" i="7"/>
  <c r="AC380" i="7"/>
  <c r="AL420" i="7"/>
  <c r="AO742" i="7"/>
  <c r="AV406" i="7"/>
  <c r="AB181" i="7"/>
  <c r="AT66" i="7"/>
  <c r="AK818" i="7"/>
  <c r="AE406" i="7"/>
  <c r="AD916" i="7"/>
  <c r="BI978" i="7"/>
  <c r="AB765" i="7"/>
  <c r="BB299" i="7"/>
  <c r="BF362" i="7"/>
  <c r="BG75" i="7"/>
  <c r="AU536" i="7"/>
  <c r="BH514" i="7"/>
  <c r="AG40" i="7"/>
  <c r="AN608" i="7"/>
  <c r="AD527" i="7"/>
  <c r="AS151" i="7"/>
  <c r="AV533" i="7"/>
  <c r="AR981" i="7"/>
  <c r="AY897" i="7"/>
  <c r="AB898" i="7"/>
  <c r="AU935" i="7"/>
  <c r="AC620" i="7"/>
  <c r="AW717" i="7"/>
  <c r="BG287" i="7"/>
  <c r="AE630" i="7"/>
  <c r="BF994" i="7"/>
  <c r="AU185" i="7"/>
  <c r="BB413" i="7"/>
  <c r="BD789" i="7"/>
  <c r="AM135" i="7"/>
  <c r="AH505" i="7"/>
  <c r="AM764" i="7"/>
  <c r="AW529" i="7"/>
  <c r="AH837" i="7"/>
  <c r="AU419" i="7"/>
  <c r="AH863" i="7"/>
  <c r="BJ403" i="7"/>
  <c r="BC363" i="7"/>
  <c r="AK218" i="7"/>
  <c r="AC212" i="7"/>
  <c r="AE880" i="7"/>
  <c r="AG941" i="7"/>
  <c r="AX789" i="7"/>
  <c r="BI725" i="7"/>
  <c r="AK586" i="7"/>
  <c r="AI954" i="7"/>
  <c r="AK184" i="7"/>
  <c r="BA709" i="7"/>
  <c r="BE767" i="7"/>
  <c r="AO135" i="7"/>
  <c r="BD661" i="7"/>
  <c r="BD166" i="7"/>
  <c r="BC83" i="7"/>
  <c r="AD201" i="7"/>
  <c r="AW90" i="7"/>
  <c r="AL680" i="7"/>
  <c r="AJ644" i="7"/>
  <c r="A636" i="4" s="1"/>
  <c r="BF896" i="7"/>
  <c r="BJ943" i="7"/>
  <c r="AK212" i="7"/>
  <c r="AW521" i="7"/>
  <c r="AY47" i="7"/>
  <c r="AB879" i="7"/>
  <c r="BE439" i="7"/>
  <c r="AJ136" i="7"/>
  <c r="A128" i="4" s="1"/>
  <c r="AW731" i="7"/>
  <c r="AA143" i="7"/>
  <c r="AM465" i="7"/>
  <c r="AM715" i="7"/>
  <c r="AN995" i="7"/>
  <c r="AZ554" i="7"/>
  <c r="AY663" i="7"/>
  <c r="AJ74" i="7"/>
  <c r="A66" i="4" s="1"/>
  <c r="AS107" i="7"/>
  <c r="AJ580" i="7"/>
  <c r="A572" i="4" s="1"/>
  <c r="BJ348" i="7"/>
  <c r="AB989" i="7"/>
  <c r="BG610" i="7"/>
  <c r="AK852" i="7"/>
  <c r="AY865" i="7"/>
  <c r="AR970" i="7"/>
  <c r="AM469" i="7"/>
  <c r="AH661" i="7"/>
  <c r="BA841" i="7"/>
  <c r="BB818" i="7"/>
  <c r="BH601" i="7"/>
  <c r="AK956" i="7"/>
  <c r="AO884" i="7"/>
  <c r="AH975" i="7"/>
  <c r="BE442" i="7"/>
  <c r="AD712" i="7"/>
  <c r="BD803" i="7"/>
  <c r="AJ219" i="7"/>
  <c r="A211" i="4" s="1"/>
  <c r="AU535" i="7"/>
  <c r="AH758" i="7"/>
  <c r="AR210" i="7"/>
  <c r="AV376" i="7"/>
  <c r="BJ994" i="7"/>
  <c r="AU506" i="7"/>
  <c r="BE92" i="7"/>
  <c r="BI933" i="7"/>
  <c r="BI734" i="7"/>
  <c r="AR679" i="7"/>
  <c r="AU794" i="7"/>
  <c r="AY54" i="7"/>
  <c r="AH946" i="7"/>
  <c r="BB80" i="7"/>
  <c r="AT238" i="7"/>
  <c r="AQ247" i="7"/>
  <c r="AF371" i="7"/>
  <c r="AR966" i="7"/>
  <c r="AI832" i="7"/>
  <c r="AD39" i="7"/>
  <c r="BG452" i="7"/>
  <c r="AI309" i="7"/>
  <c r="AT127" i="7"/>
  <c r="AQ538" i="7"/>
  <c r="AX589" i="7"/>
  <c r="AC941" i="7"/>
  <c r="AX382" i="7"/>
  <c r="AM772" i="7"/>
  <c r="AN88" i="7"/>
  <c r="AS40" i="7"/>
  <c r="AI66" i="7"/>
  <c r="BC74" i="7"/>
  <c r="AH879" i="7"/>
  <c r="AU911" i="7"/>
  <c r="AD371" i="7"/>
  <c r="BB437" i="7"/>
  <c r="AZ84" i="7"/>
  <c r="BE469" i="7"/>
  <c r="AQ465" i="7"/>
  <c r="BE18" i="7"/>
  <c r="AM395" i="7"/>
  <c r="AT344" i="7"/>
  <c r="AL404" i="7"/>
  <c r="AT68" i="7"/>
  <c r="AB235" i="7"/>
  <c r="AC794" i="7"/>
  <c r="AQ317" i="7"/>
  <c r="BI888" i="7"/>
  <c r="AQ285" i="7"/>
  <c r="AL727" i="7"/>
  <c r="AW746" i="7"/>
  <c r="AR218" i="7"/>
  <c r="AW182" i="7"/>
  <c r="BF645" i="7"/>
  <c r="BE639" i="7"/>
  <c r="BC211" i="7"/>
  <c r="AU918" i="7"/>
  <c r="AJ460" i="7"/>
  <c r="A452" i="4" s="1"/>
  <c r="AE222" i="7"/>
  <c r="AE138" i="7"/>
  <c r="BB867" i="7"/>
  <c r="BI506" i="7"/>
  <c r="AZ246" i="7"/>
  <c r="BG151" i="7"/>
  <c r="AD516" i="7"/>
  <c r="BE691" i="7"/>
  <c r="BB649" i="7"/>
  <c r="AA638" i="7"/>
  <c r="AV238" i="7"/>
  <c r="AO88" i="7"/>
  <c r="BG519" i="7"/>
  <c r="AC673" i="7"/>
  <c r="AJ750" i="7"/>
  <c r="A742" i="4" s="1"/>
  <c r="BF439" i="7"/>
  <c r="AC488" i="7"/>
  <c r="AE735" i="7"/>
  <c r="BF355" i="7"/>
  <c r="BF601" i="7"/>
  <c r="AF581" i="7"/>
  <c r="AZ498" i="7"/>
  <c r="AH704" i="7"/>
  <c r="AM933" i="7"/>
  <c r="AC219" i="7"/>
  <c r="AD425" i="7"/>
  <c r="AD245" i="7"/>
  <c r="AK167" i="7"/>
  <c r="BG764" i="7"/>
  <c r="AD633" i="7"/>
  <c r="AZ936" i="7"/>
  <c r="BJ55" i="7"/>
  <c r="BJ248" i="7"/>
  <c r="AS873" i="7"/>
  <c r="AX437" i="7"/>
  <c r="AQ541" i="7"/>
  <c r="AW455" i="7"/>
  <c r="BF649" i="7"/>
  <c r="BG462" i="7"/>
  <c r="AU218" i="7"/>
  <c r="BB870" i="7"/>
  <c r="BH379" i="7"/>
  <c r="AN323" i="7"/>
  <c r="AW156" i="7"/>
  <c r="AP66" i="7"/>
  <c r="BC110" i="7"/>
  <c r="BE697" i="7"/>
  <c r="BD374" i="7"/>
  <c r="AJ497" i="7"/>
  <c r="A489" i="4" s="1"/>
  <c r="AB122" i="7"/>
  <c r="AF253" i="7"/>
  <c r="AW490" i="7"/>
  <c r="AZ766" i="7"/>
  <c r="AS780" i="7"/>
  <c r="AO717" i="7"/>
  <c r="AB871" i="7"/>
  <c r="BA358" i="7"/>
  <c r="AQ620" i="7"/>
  <c r="AQ771" i="7"/>
  <c r="BG727" i="7"/>
  <c r="AF315" i="7"/>
  <c r="AJ127" i="7"/>
  <c r="A119" i="4" s="1"/>
  <c r="BJ750" i="7"/>
  <c r="AS645" i="7"/>
  <c r="BA488" i="7"/>
  <c r="AP554" i="7"/>
  <c r="AY578" i="7"/>
  <c r="AT218" i="7"/>
  <c r="AN993" i="7"/>
  <c r="AM551" i="7"/>
  <c r="AP83" i="7"/>
  <c r="BA219" i="7"/>
  <c r="BA409" i="7"/>
  <c r="AX44" i="7"/>
  <c r="AT996" i="7"/>
  <c r="AO71" i="7"/>
  <c r="BJ151" i="7"/>
  <c r="AQ951" i="7"/>
  <c r="BD217" i="7"/>
  <c r="AB764" i="7"/>
  <c r="AC159" i="7"/>
  <c r="AN113" i="7"/>
  <c r="AB868" i="7"/>
  <c r="AV825" i="7"/>
  <c r="AC610" i="7"/>
  <c r="AT442" i="7"/>
  <c r="AM686" i="7"/>
  <c r="AP326" i="7"/>
  <c r="AS68" i="7"/>
  <c r="AL284" i="7"/>
  <c r="BB645" i="7"/>
  <c r="AE638" i="7"/>
  <c r="AN218" i="7"/>
  <c r="AM923" i="7"/>
  <c r="AR661" i="7"/>
  <c r="AB794" i="7"/>
  <c r="AB52" i="7"/>
  <c r="AS19" i="7"/>
  <c r="AY804" i="7"/>
  <c r="AP481" i="7"/>
  <c r="AF828" i="7"/>
  <c r="AC358" i="7"/>
  <c r="AL642" i="7"/>
  <c r="AY545" i="7"/>
  <c r="AK85" i="7"/>
  <c r="AE396" i="7"/>
  <c r="AN145" i="7"/>
  <c r="AL649" i="7"/>
  <c r="AF989" i="7"/>
  <c r="AV644" i="7"/>
  <c r="AM289" i="7"/>
  <c r="BJ302" i="7"/>
  <c r="BA905" i="7"/>
  <c r="AS69" i="7"/>
  <c r="AL661" i="7"/>
  <c r="BC933" i="7"/>
  <c r="BH127" i="7"/>
  <c r="AM506" i="7"/>
  <c r="BF258" i="7"/>
  <c r="AD255" i="7"/>
  <c r="AX644" i="7"/>
  <c r="AJ506" i="7"/>
  <c r="A498" i="4" s="1"/>
  <c r="AV854" i="7"/>
  <c r="BH962" i="7"/>
  <c r="AY387" i="7"/>
  <c r="AL256" i="7"/>
  <c r="AW581" i="7"/>
  <c r="AI689" i="7"/>
  <c r="AB832" i="7"/>
  <c r="AT581" i="7"/>
  <c r="AF428" i="7"/>
  <c r="AN460" i="7"/>
  <c r="AT706" i="7"/>
  <c r="BB455" i="7"/>
  <c r="AM842" i="7"/>
  <c r="AH81" i="7"/>
  <c r="AI802" i="7"/>
  <c r="AV80" i="7"/>
  <c r="AH570" i="7"/>
  <c r="BE870" i="7"/>
  <c r="BG852" i="7"/>
  <c r="AY753" i="7"/>
  <c r="AR83" i="7"/>
  <c r="BI154" i="7"/>
  <c r="AJ287" i="7"/>
  <c r="A279" i="4" s="1"/>
  <c r="AH523" i="7"/>
  <c r="AV505" i="7"/>
  <c r="BG929" i="7"/>
  <c r="AN374" i="7"/>
  <c r="BG625" i="7"/>
  <c r="AW761" i="7"/>
  <c r="BJ65" i="7"/>
  <c r="AN620" i="7"/>
  <c r="AI488" i="7"/>
  <c r="AA407" i="7"/>
  <c r="AJ298" i="7"/>
  <c r="A290" i="4" s="1"/>
  <c r="AT317" i="7"/>
  <c r="AF888" i="7"/>
  <c r="AZ723" i="7"/>
  <c r="AG306" i="7"/>
  <c r="AJ285" i="7"/>
  <c r="A277" i="4" s="1"/>
  <c r="BB323" i="7"/>
  <c r="AT538" i="7"/>
  <c r="AE276" i="7"/>
  <c r="AQ54" i="7"/>
  <c r="AC475" i="7"/>
  <c r="BI673" i="7"/>
  <c r="AZ339" i="7"/>
  <c r="AL465" i="7"/>
  <c r="BA750" i="7"/>
  <c r="AA639" i="7"/>
  <c r="AZ159" i="7"/>
  <c r="AK282" i="7"/>
  <c r="AO832" i="7"/>
  <c r="AJ19" i="7"/>
  <c r="A11" i="4" s="1"/>
  <c r="AS468" i="7"/>
  <c r="AJ172" i="7"/>
  <c r="A164" i="4" s="1"/>
  <c r="AS680" i="7"/>
  <c r="AY327" i="7"/>
  <c r="AD686" i="7"/>
  <c r="AD156" i="7"/>
  <c r="AF395" i="7"/>
  <c r="AL522" i="7"/>
  <c r="AV492" i="7"/>
  <c r="AE157" i="7"/>
  <c r="AW395" i="7"/>
  <c r="AS913" i="7"/>
  <c r="AT619" i="7"/>
  <c r="BC766" i="7"/>
  <c r="AF852" i="7"/>
  <c r="AN507" i="7"/>
  <c r="AH297" i="7"/>
  <c r="BA410" i="7"/>
  <c r="AF706" i="7"/>
  <c r="AK919" i="7"/>
  <c r="AJ827" i="7"/>
  <c r="A819" i="4" s="1"/>
  <c r="AP982" i="7"/>
  <c r="AM593" i="7"/>
  <c r="BJ289" i="7"/>
  <c r="AH283" i="7"/>
  <c r="AM10" i="7"/>
  <c r="AE734" i="7"/>
  <c r="AP411" i="7"/>
  <c r="BJ181" i="7"/>
  <c r="BA506" i="7"/>
  <c r="AZ734" i="7"/>
  <c r="AK842" i="7"/>
  <c r="BB803" i="7"/>
  <c r="BE490" i="7"/>
  <c r="AX535" i="7"/>
  <c r="AZ750" i="7"/>
  <c r="AX428" i="7"/>
  <c r="AA644" i="7"/>
  <c r="BI818" i="7"/>
  <c r="BI513" i="7"/>
  <c r="AQ127" i="7"/>
  <c r="BF440" i="7"/>
  <c r="BH403" i="7"/>
  <c r="AO772" i="7"/>
  <c r="AQ726" i="7"/>
  <c r="AY888" i="7"/>
  <c r="AG533" i="7"/>
  <c r="AV230" i="7"/>
  <c r="AA771" i="7"/>
  <c r="BA619" i="7"/>
  <c r="AT685" i="7"/>
  <c r="AG715" i="7"/>
  <c r="AR767" i="7"/>
  <c r="AY393" i="7"/>
  <c r="AL834" i="7"/>
  <c r="BE756" i="7"/>
  <c r="BA618" i="7"/>
  <c r="AB865" i="7"/>
  <c r="AB425" i="7"/>
  <c r="AJ371" i="7"/>
  <c r="A363" i="4" s="1"/>
  <c r="BD181" i="7"/>
  <c r="AW911" i="7"/>
  <c r="AC557" i="7"/>
  <c r="AX68" i="7"/>
  <c r="AY930" i="7"/>
  <c r="AE966" i="7"/>
  <c r="AK661" i="7"/>
  <c r="AB334" i="7"/>
  <c r="AF596" i="7"/>
  <c r="AJ679" i="7"/>
  <c r="A671" i="4" s="1"/>
  <c r="AW852" i="7"/>
  <c r="AO404" i="7"/>
  <c r="AJ48" i="7"/>
  <c r="A40" i="4" s="1"/>
  <c r="BF676" i="7"/>
  <c r="AQ581" i="7"/>
  <c r="BE774" i="7"/>
  <c r="AG536" i="7"/>
  <c r="BD125" i="7"/>
  <c r="AM903" i="7"/>
  <c r="AK264" i="7"/>
  <c r="AT672" i="7"/>
  <c r="AD349" i="7"/>
  <c r="BF297" i="7"/>
  <c r="AZ565" i="7"/>
  <c r="AJ840" i="7"/>
  <c r="A832" i="4" s="1"/>
  <c r="AH502" i="7"/>
  <c r="AE68" i="7"/>
  <c r="AH530" i="7"/>
  <c r="AW919" i="7"/>
  <c r="AS672" i="7"/>
  <c r="AT662" i="7"/>
  <c r="AH726" i="7"/>
  <c r="BH48" i="7"/>
  <c r="BA734" i="7"/>
  <c r="AQ460" i="7"/>
  <c r="AG315" i="7"/>
  <c r="AM925" i="7"/>
  <c r="AC868" i="7"/>
  <c r="AY154" i="7"/>
  <c r="BB745" i="7"/>
  <c r="AP746" i="7"/>
  <c r="AC670" i="7"/>
  <c r="AO377" i="7"/>
  <c r="AZ965" i="7"/>
  <c r="AF779" i="7"/>
  <c r="BD923" i="7"/>
  <c r="AY780" i="7"/>
  <c r="AD184" i="7"/>
  <c r="AE847" i="7"/>
  <c r="AK32" i="7"/>
  <c r="AE973" i="7"/>
  <c r="AS63" i="7"/>
  <c r="BH151" i="7"/>
  <c r="AO654" i="7"/>
  <c r="AQ275" i="7"/>
  <c r="AY726" i="7"/>
  <c r="AA880" i="7"/>
  <c r="AP862" i="7"/>
  <c r="AK382" i="7"/>
  <c r="AZ11" i="7"/>
  <c r="BH986" i="7"/>
  <c r="AZ529" i="7"/>
  <c r="BE762" i="7"/>
  <c r="AT573" i="7"/>
  <c r="BF379" i="7"/>
  <c r="AV519" i="7"/>
  <c r="BI314" i="7"/>
  <c r="AA911" i="7"/>
  <c r="BJ933" i="7"/>
  <c r="AK105" i="7"/>
  <c r="AL428" i="7"/>
  <c r="AI819" i="7"/>
  <c r="BI674" i="7"/>
  <c r="AV625" i="7"/>
  <c r="AS285" i="7"/>
  <c r="AN771" i="7"/>
  <c r="AC297" i="7"/>
  <c r="AA957" i="7"/>
  <c r="AT135" i="7"/>
  <c r="BD411" i="7"/>
  <c r="AZ366" i="7"/>
  <c r="AU505" i="7"/>
  <c r="AP916" i="7"/>
  <c r="BA462" i="7"/>
  <c r="BI159" i="7"/>
  <c r="AD674" i="7"/>
  <c r="AJ396" i="7"/>
  <c r="A388" i="4" s="1"/>
  <c r="AU563" i="7"/>
  <c r="AL760" i="7"/>
  <c r="AL67" i="7"/>
  <c r="AZ386" i="7"/>
  <c r="AD488" i="7"/>
  <c r="AA527" i="7"/>
  <c r="BJ495" i="7"/>
  <c r="AR588" i="7"/>
  <c r="AH930" i="7"/>
  <c r="AO280" i="7"/>
  <c r="AK933" i="7"/>
  <c r="AF68" i="7"/>
  <c r="AB601" i="7"/>
  <c r="AS935" i="7"/>
  <c r="AR32" i="7"/>
  <c r="BI648" i="7"/>
  <c r="AQ242" i="7"/>
  <c r="AT462" i="7"/>
  <c r="AE639" i="7"/>
  <c r="AS546" i="7"/>
  <c r="BB756" i="7"/>
  <c r="AZ809" i="7"/>
  <c r="AK42" i="7"/>
  <c r="BE573" i="7"/>
  <c r="AF670" i="7"/>
  <c r="BG448" i="7"/>
  <c r="AL211" i="7"/>
  <c r="BF843" i="7"/>
  <c r="AR184" i="7"/>
  <c r="AC904" i="7"/>
  <c r="AD264" i="7"/>
  <c r="BB625" i="7"/>
  <c r="AN253" i="7"/>
  <c r="BG960" i="7"/>
  <c r="BD167" i="7"/>
  <c r="AZ697" i="7"/>
  <c r="AA247" i="7"/>
  <c r="AH809" i="7"/>
  <c r="AV764" i="7"/>
  <c r="AV682" i="7"/>
  <c r="BG406" i="7"/>
  <c r="AM848" i="7"/>
  <c r="AW993" i="7"/>
  <c r="AD663" i="7"/>
  <c r="AF862" i="7"/>
  <c r="BE483" i="7"/>
  <c r="AK618" i="7"/>
  <c r="AM157" i="7"/>
  <c r="BE865" i="7"/>
  <c r="AV218" i="7"/>
  <c r="AA906" i="7"/>
  <c r="BC724" i="7"/>
  <c r="AC68" i="7"/>
  <c r="AC723" i="7"/>
  <c r="AS189" i="7"/>
  <c r="BE938" i="7"/>
  <c r="AM145" i="7"/>
  <c r="BF554" i="7"/>
  <c r="BI868" i="7"/>
  <c r="BF593" i="7"/>
  <c r="BE842" i="7"/>
  <c r="AS630" i="7"/>
  <c r="AR831" i="7"/>
  <c r="BF936" i="7"/>
  <c r="AH106" i="7"/>
  <c r="BI129" i="7"/>
  <c r="AQ645" i="7"/>
  <c r="AA541" i="7"/>
  <c r="BH396" i="7"/>
  <c r="AD144" i="7"/>
  <c r="BE46" i="7"/>
  <c r="AG588" i="7"/>
  <c r="AY586" i="7"/>
  <c r="BC554" i="7"/>
  <c r="BJ809" i="7"/>
  <c r="BC230" i="7"/>
  <c r="AW943" i="7"/>
  <c r="AD353" i="7"/>
  <c r="AI724" i="7"/>
  <c r="AD862" i="7"/>
  <c r="AC437" i="7"/>
  <c r="AN502" i="7"/>
  <c r="AI364" i="7"/>
  <c r="AU519" i="7"/>
  <c r="AV988" i="7"/>
  <c r="AF280" i="7"/>
  <c r="AX413" i="7"/>
  <c r="AN888" i="7"/>
  <c r="AS860" i="7"/>
  <c r="BG902" i="7"/>
  <c r="AA473" i="7"/>
  <c r="AX396" i="7"/>
  <c r="AQ32" i="7"/>
  <c r="AI811" i="7"/>
  <c r="AS90" i="7"/>
  <c r="BB761" i="7"/>
  <c r="AR186" i="7"/>
  <c r="BD556" i="7"/>
  <c r="AY465" i="7"/>
  <c r="AQ793" i="7"/>
  <c r="AB406" i="7"/>
  <c r="BD233" i="7"/>
  <c r="AY641" i="7"/>
  <c r="AD185" i="7"/>
  <c r="AO903" i="7"/>
  <c r="AP85" i="7"/>
  <c r="BD497" i="7"/>
  <c r="BJ387" i="7"/>
  <c r="BG380" i="7"/>
  <c r="AL44" i="7"/>
  <c r="BG218" i="7"/>
  <c r="BC466" i="7"/>
  <c r="BE419" i="7"/>
  <c r="AK902" i="7"/>
  <c r="AZ68" i="7"/>
  <c r="AG309" i="7"/>
  <c r="AQ985" i="7"/>
  <c r="AL612" i="7"/>
  <c r="BF222" i="7"/>
  <c r="BH871" i="7"/>
  <c r="AC284" i="7"/>
  <c r="AT622" i="7"/>
  <c r="BC312" i="7"/>
  <c r="AJ672" i="7"/>
  <c r="A664" i="4" s="1"/>
  <c r="AR113" i="7"/>
  <c r="AO802" i="7"/>
  <c r="AH712" i="7"/>
  <c r="AQ315" i="7"/>
  <c r="AN183" i="7"/>
  <c r="AQ18" i="7"/>
  <c r="AG689" i="7"/>
  <c r="BA746" i="7"/>
  <c r="AG248" i="7"/>
  <c r="AK685" i="7"/>
  <c r="AM207" i="7"/>
  <c r="AA764" i="7"/>
  <c r="BG645" i="7"/>
  <c r="AV309" i="7"/>
  <c r="BJ544" i="7"/>
  <c r="AM62" i="7"/>
  <c r="AH544" i="7"/>
  <c r="BI74" i="7"/>
  <c r="AQ885" i="7"/>
  <c r="AQ43" i="7"/>
  <c r="BF129" i="7"/>
  <c r="AQ763" i="7"/>
  <c r="AB715" i="7"/>
  <c r="BD262" i="7"/>
  <c r="AY581" i="7"/>
  <c r="BB840" i="7"/>
  <c r="BE431" i="7"/>
  <c r="AE33" i="7"/>
  <c r="BB554" i="7"/>
  <c r="AV382" i="7"/>
  <c r="AK772" i="7"/>
  <c r="AD143" i="7"/>
  <c r="AJ227" i="7"/>
  <c r="A219" i="4" s="1"/>
  <c r="AZ337" i="7"/>
  <c r="AD138" i="7"/>
  <c r="BG135" i="7"/>
  <c r="AA786" i="7"/>
  <c r="AL594" i="7"/>
  <c r="AO323" i="7"/>
  <c r="BB483" i="7"/>
  <c r="AJ240" i="7"/>
  <c r="A232" i="4" s="1"/>
  <c r="AR170" i="7"/>
  <c r="AH123" i="7"/>
  <c r="BF929" i="7"/>
  <c r="AK697" i="7"/>
  <c r="AA166" i="7"/>
  <c r="AQ104" i="7"/>
  <c r="BJ372" i="7"/>
  <c r="AY638" i="7"/>
  <c r="AE780" i="7"/>
  <c r="BI105" i="7"/>
  <c r="AR633" i="7"/>
  <c r="BE506" i="7"/>
  <c r="AY855" i="7"/>
  <c r="AI925" i="7"/>
  <c r="AA483" i="7"/>
  <c r="AB379" i="7"/>
  <c r="AO157" i="7"/>
  <c r="AY43" i="7"/>
  <c r="AA521" i="7"/>
  <c r="BD495" i="7"/>
  <c r="AR146" i="7"/>
  <c r="BD433" i="7"/>
  <c r="AR245" i="7"/>
  <c r="AM210" i="7"/>
  <c r="AC633" i="7"/>
  <c r="BI442" i="7"/>
  <c r="BD625" i="7"/>
  <c r="BA470" i="7"/>
  <c r="AW772" i="7"/>
  <c r="BD80" i="7"/>
  <c r="AZ973" i="7"/>
  <c r="AX594" i="7"/>
  <c r="AK529" i="7"/>
  <c r="AW510" i="7"/>
  <c r="AB377" i="7"/>
  <c r="AW952" i="7"/>
  <c r="AI149" i="7"/>
  <c r="AL957" i="7"/>
  <c r="AF622" i="7"/>
  <c r="AX513" i="7"/>
  <c r="AD289" i="7"/>
  <c r="AB647" i="7"/>
  <c r="AL618" i="7"/>
  <c r="AZ947" i="7"/>
  <c r="BH927" i="7"/>
  <c r="AF865" i="7"/>
  <c r="AS371" i="7"/>
  <c r="AL468" i="7"/>
  <c r="AI297" i="7"/>
  <c r="AJ286" i="7"/>
  <c r="A278" i="4" s="1"/>
  <c r="BD610" i="7"/>
  <c r="AE952" i="7"/>
  <c r="BG848" i="7"/>
  <c r="AL648" i="7"/>
  <c r="AI40" i="7"/>
  <c r="AY957" i="7"/>
  <c r="AT288" i="7"/>
  <c r="AH554" i="7"/>
  <c r="AA98" i="7"/>
  <c r="BB765" i="7"/>
  <c r="AJ481" i="7"/>
  <c r="A473" i="4" s="1"/>
  <c r="AY147" i="7"/>
  <c r="AM993" i="7"/>
  <c r="BG129" i="7"/>
  <c r="AS646" i="7"/>
  <c r="AF755" i="7"/>
  <c r="AY551" i="7"/>
  <c r="AB178" i="7"/>
  <c r="BG405" i="7"/>
  <c r="AJ801" i="7"/>
  <c r="A793" i="4" s="1"/>
  <c r="AF189" i="7"/>
  <c r="AK66" i="7"/>
  <c r="AP679" i="7"/>
  <c r="BE625" i="7"/>
  <c r="BB302" i="7"/>
  <c r="AZ455" i="7"/>
  <c r="AA271" i="7"/>
  <c r="BJ734" i="7"/>
  <c r="BB372" i="7"/>
  <c r="BE954" i="7"/>
  <c r="AK607" i="7"/>
  <c r="BC610" i="7"/>
  <c r="AC944" i="7"/>
  <c r="AO232" i="7"/>
  <c r="BG113" i="7"/>
  <c r="AT105" i="7"/>
  <c r="AK704" i="7"/>
  <c r="BJ145" i="7"/>
  <c r="AO65" i="7"/>
  <c r="AQ401" i="7"/>
  <c r="AK463" i="7"/>
  <c r="BJ60" i="7"/>
  <c r="AK786" i="7"/>
  <c r="BH869" i="7"/>
  <c r="AB663" i="7"/>
  <c r="AN691" i="7"/>
  <c r="AS273" i="7"/>
  <c r="AM804" i="7"/>
  <c r="AF281" i="7"/>
  <c r="BD273" i="7"/>
  <c r="BI521" i="7"/>
  <c r="BB83" i="7"/>
  <c r="AT129" i="7"/>
  <c r="BA218" i="7"/>
  <c r="BG147" i="7"/>
  <c r="AP946" i="7"/>
  <c r="AN525" i="7"/>
  <c r="AA167" i="7"/>
  <c r="BF427" i="7"/>
  <c r="AO756" i="7"/>
  <c r="BJ631" i="7"/>
  <c r="AJ588" i="7"/>
  <c r="A580" i="4" s="1"/>
  <c r="AR946" i="7"/>
  <c r="BB742" i="7"/>
  <c r="AS702" i="7"/>
  <c r="AM691" i="7"/>
  <c r="BC322" i="7"/>
  <c r="BF465" i="7"/>
  <c r="AN490" i="7"/>
  <c r="BI860" i="7"/>
  <c r="AN225" i="7"/>
  <c r="AL993" i="7"/>
  <c r="AO881" i="7"/>
  <c r="BB495" i="7"/>
  <c r="AB595" i="7"/>
  <c r="AO121" i="7"/>
  <c r="AN965" i="7"/>
  <c r="AS437" i="7"/>
  <c r="BD880" i="7"/>
  <c r="BJ661" i="7"/>
  <c r="AP48" i="7"/>
  <c r="AW767" i="7"/>
  <c r="AR406" i="7"/>
  <c r="AT143" i="7"/>
  <c r="BH719" i="7"/>
  <c r="BB166" i="7"/>
  <c r="AM866" i="7"/>
  <c r="AA789" i="7"/>
  <c r="AI682" i="7"/>
  <c r="AZ645" i="7"/>
  <c r="AY869" i="7"/>
  <c r="BH905" i="7"/>
  <c r="BC885" i="7"/>
  <c r="AD628" i="7"/>
  <c r="AX682" i="7"/>
  <c r="AZ756" i="7"/>
  <c r="AR810" i="7"/>
  <c r="BH998" i="7"/>
  <c r="AS588" i="7"/>
  <c r="BH70" i="7"/>
  <c r="AU828" i="7"/>
  <c r="BH555" i="7"/>
  <c r="AG628" i="7"/>
  <c r="AN273" i="7"/>
  <c r="AK154" i="7"/>
  <c r="BD113" i="7"/>
  <c r="AK945" i="7"/>
  <c r="AI595" i="7"/>
  <c r="AX246" i="7"/>
  <c r="BF536" i="7"/>
  <c r="AR439" i="7"/>
  <c r="AC334" i="7"/>
  <c r="AU777" i="7"/>
  <c r="AE484" i="7"/>
  <c r="AG218" i="7"/>
  <c r="AO945" i="7"/>
  <c r="AZ662" i="7"/>
  <c r="AE789" i="7"/>
  <c r="BD794" i="7"/>
  <c r="AU610" i="7"/>
  <c r="AQ387" i="7"/>
  <c r="AS689" i="7"/>
  <c r="AS794" i="7"/>
  <c r="AF941" i="7"/>
  <c r="BH923" i="7"/>
  <c r="AB588" i="7"/>
  <c r="AH866" i="7"/>
  <c r="AI442" i="7"/>
  <c r="AZ583" i="7"/>
  <c r="AR737" i="7"/>
  <c r="BE299" i="7"/>
  <c r="AI543" i="7"/>
  <c r="BG589" i="7"/>
  <c r="AL682" i="7"/>
  <c r="AV39" i="7"/>
  <c r="AM386" i="7"/>
  <c r="BD320" i="7"/>
  <c r="AS393" i="7"/>
  <c r="AA253" i="7"/>
  <c r="BA481" i="7"/>
  <c r="AH653" i="7"/>
  <c r="BB315" i="7"/>
  <c r="AX291" i="7"/>
  <c r="AA145" i="7"/>
  <c r="BE933" i="7"/>
  <c r="AO274" i="7"/>
  <c r="AE879" i="7"/>
  <c r="AX427" i="7"/>
  <c r="AS32" i="7"/>
  <c r="AM765" i="7"/>
  <c r="AG312" i="7"/>
  <c r="BF742" i="7"/>
  <c r="BF245" i="7"/>
  <c r="BE525" i="7"/>
  <c r="AB980" i="7"/>
  <c r="AD919" i="7"/>
  <c r="AI452" i="7"/>
  <c r="AZ325" i="7"/>
  <c r="BB121" i="7"/>
  <c r="AZ708" i="7"/>
  <c r="AF544" i="7"/>
  <c r="AL106" i="7"/>
  <c r="BB106" i="7"/>
  <c r="AW685" i="7"/>
  <c r="AT81" i="7"/>
  <c r="AG505" i="7"/>
  <c r="AK724" i="7"/>
  <c r="BA818" i="7"/>
  <c r="AS48" i="7"/>
  <c r="AO843" i="7"/>
  <c r="AJ372" i="7"/>
  <c r="A364" i="4" s="1"/>
  <c r="AX170" i="7"/>
  <c r="AI725" i="7"/>
  <c r="BJ32" i="7"/>
  <c r="AT463" i="7"/>
  <c r="AX32" i="7"/>
  <c r="AS544" i="7"/>
  <c r="BI84" i="7"/>
  <c r="AZ401" i="7"/>
  <c r="AY412" i="7"/>
  <c r="BH833" i="7"/>
  <c r="AG433" i="7"/>
  <c r="BB452" i="7"/>
  <c r="AP490" i="7"/>
  <c r="AD33" i="7"/>
  <c r="BF794" i="7"/>
  <c r="AV437" i="7"/>
  <c r="BI46" i="7"/>
  <c r="AO541" i="7"/>
  <c r="AN371" i="7"/>
  <c r="BE862" i="7"/>
  <c r="BA334" i="7"/>
  <c r="AP11" i="7"/>
  <c r="AX725" i="7"/>
  <c r="BC763" i="7"/>
  <c r="AK725" i="7"/>
  <c r="AA238" i="7"/>
  <c r="AI662" i="7"/>
  <c r="BC817" i="7"/>
  <c r="AL32" i="7"/>
  <c r="AV758" i="7"/>
  <c r="BG543" i="7"/>
  <c r="AD983" i="7"/>
  <c r="AR618" i="7"/>
  <c r="AT698" i="7"/>
  <c r="AQ98" i="7"/>
  <c r="AB866" i="7"/>
  <c r="AI233" i="7"/>
  <c r="AF988" i="7"/>
  <c r="AW98" i="7"/>
  <c r="AI173" i="7"/>
  <c r="AY809" i="7"/>
  <c r="AH401" i="7"/>
  <c r="AP644" i="7"/>
  <c r="AR885" i="7"/>
  <c r="BD767" i="7"/>
  <c r="BD380" i="7"/>
  <c r="AA745" i="7"/>
  <c r="AY543" i="7"/>
  <c r="AB806" i="7"/>
  <c r="AQ80" i="7"/>
  <c r="AE28" i="7"/>
  <c r="AZ67" i="7"/>
  <c r="AF723" i="7"/>
  <c r="AR685" i="7"/>
  <c r="BF170" i="7"/>
  <c r="AB83" i="7"/>
  <c r="AA525" i="7"/>
  <c r="BC945" i="7"/>
  <c r="BH438" i="7"/>
  <c r="AI480" i="7"/>
  <c r="AK888" i="7"/>
  <c r="BB488" i="7"/>
  <c r="AJ419" i="7"/>
  <c r="A411" i="4" s="1"/>
  <c r="AF379" i="7"/>
  <c r="AT74" i="7"/>
  <c r="AV578" i="7"/>
  <c r="AS941" i="7"/>
  <c r="AC467" i="7"/>
  <c r="AJ409" i="7"/>
  <c r="A401" i="4" s="1"/>
  <c r="AP756" i="7"/>
  <c r="AT240" i="7"/>
  <c r="AQ420" i="7"/>
  <c r="AU248" i="7"/>
  <c r="AT264" i="7"/>
  <c r="BI641" i="7"/>
  <c r="AS745" i="7"/>
  <c r="AE839" i="7"/>
  <c r="AM387" i="7"/>
  <c r="AV315" i="7"/>
  <c r="BA706" i="7"/>
  <c r="BI88" i="7"/>
  <c r="BA900" i="7"/>
  <c r="AS249" i="7"/>
  <c r="AF793" i="7"/>
  <c r="AH794" i="7"/>
  <c r="AO70" i="7"/>
  <c r="AD541" i="7"/>
  <c r="BI453" i="7"/>
  <c r="AM226" i="7"/>
  <c r="AV201" i="7"/>
  <c r="AG506" i="7"/>
  <c r="BC467" i="7"/>
  <c r="BD182" i="7"/>
  <c r="AV283" i="7"/>
  <c r="AX817" i="7"/>
  <c r="AW181" i="7"/>
  <c r="AD145" i="7"/>
  <c r="BB853" i="7"/>
  <c r="AG862" i="7"/>
  <c r="AR283" i="7"/>
  <c r="AO379" i="7"/>
  <c r="AC484" i="7"/>
  <c r="AT410" i="7"/>
  <c r="AO506" i="7"/>
  <c r="AQ462" i="7"/>
  <c r="AO671" i="7"/>
  <c r="AX186" i="7"/>
  <c r="AG960" i="7"/>
  <c r="AC780" i="7"/>
  <c r="BA157" i="7"/>
  <c r="BD919" i="7"/>
  <c r="AM85" i="7"/>
  <c r="BF642" i="7"/>
  <c r="AA289" i="7"/>
  <c r="BB777" i="7"/>
  <c r="AU372" i="7"/>
  <c r="AR536" i="7"/>
  <c r="BD801" i="7"/>
  <c r="BD92" i="7"/>
  <c r="AC46" i="7"/>
  <c r="AS325" i="7"/>
  <c r="BH468" i="7"/>
  <c r="AG762" i="7"/>
  <c r="AP988" i="7"/>
  <c r="AE485" i="7"/>
  <c r="AK248" i="7"/>
  <c r="AI440" i="7"/>
  <c r="BC679" i="7"/>
  <c r="AA837" i="7"/>
  <c r="BH853" i="7"/>
  <c r="AJ241" i="7"/>
  <c r="A233" i="4" s="1"/>
  <c r="AN870" i="7"/>
  <c r="BI753" i="7"/>
  <c r="AG18" i="7"/>
  <c r="AR315" i="7"/>
  <c r="BC414" i="7"/>
  <c r="AH66" i="7"/>
  <c r="AH393" i="7"/>
  <c r="BC32" i="7"/>
  <c r="BI342" i="7"/>
  <c r="AK188" i="7"/>
  <c r="BB144" i="7"/>
  <c r="AR67" i="7"/>
  <c r="AG428" i="7"/>
  <c r="AS870" i="7"/>
  <c r="AR317" i="7"/>
  <c r="BI249" i="7"/>
  <c r="AD683" i="7"/>
  <c r="BC578" i="7"/>
  <c r="BI81" i="7"/>
  <c r="AN536" i="7"/>
  <c r="BD753" i="7"/>
  <c r="AF353" i="7"/>
  <c r="BH287" i="7"/>
  <c r="AW147" i="7"/>
  <c r="BB523" i="7"/>
  <c r="AL610" i="7"/>
  <c r="AD965" i="7"/>
  <c r="AJ807" i="7"/>
  <c r="A799" i="4" s="1"/>
  <c r="AH720" i="7"/>
  <c r="AW353" i="7"/>
  <c r="AX645" i="7"/>
  <c r="AZ129" i="7"/>
  <c r="AI853" i="7"/>
  <c r="BG896" i="7"/>
  <c r="BB253" i="7"/>
  <c r="AI387" i="7"/>
  <c r="AU664" i="7"/>
  <c r="AD157" i="7"/>
  <c r="BB49" i="7"/>
  <c r="AM684" i="7"/>
  <c r="AO708" i="7"/>
  <c r="AR334" i="7"/>
  <c r="AC83" i="7"/>
  <c r="AN136" i="7"/>
  <c r="AX885" i="7"/>
  <c r="AJ411" i="7"/>
  <c r="A403" i="4" s="1"/>
  <c r="AP322" i="7"/>
  <c r="BA825" i="7"/>
  <c r="AX619" i="7"/>
  <c r="AT737" i="7"/>
  <c r="AQ495" i="7"/>
  <c r="BG201" i="7"/>
  <c r="AS618" i="7"/>
  <c r="AA913" i="7"/>
  <c r="AI772" i="7"/>
  <c r="AM806" i="7"/>
  <c r="AA601" i="7"/>
  <c r="AE497" i="7"/>
  <c r="AO253" i="7"/>
  <c r="AA973" i="7"/>
  <c r="AZ960" i="7"/>
  <c r="AG981" i="7"/>
  <c r="AQ469" i="7"/>
  <c r="AH442" i="7"/>
  <c r="AN679" i="7"/>
  <c r="AO314" i="7"/>
  <c r="AM870" i="7"/>
  <c r="AI890" i="7"/>
  <c r="AS499" i="7"/>
  <c r="AM595" i="7"/>
  <c r="AH312" i="7"/>
  <c r="BA641" i="7"/>
  <c r="AK317" i="7"/>
  <c r="BB440" i="7"/>
  <c r="AO957" i="7"/>
  <c r="AI873" i="7"/>
  <c r="BI173" i="7"/>
  <c r="AG21" i="7"/>
  <c r="AR779" i="7"/>
  <c r="AA242" i="7"/>
  <c r="AZ941" i="7"/>
  <c r="AB966" i="7"/>
  <c r="AU927" i="7"/>
  <c r="BB178" i="7"/>
  <c r="BG911" i="7"/>
  <c r="BG566" i="7"/>
  <c r="BI879" i="7"/>
  <c r="BC670" i="7"/>
  <c r="BE725" i="7"/>
  <c r="AJ581" i="7"/>
  <c r="A573" i="4" s="1"/>
  <c r="AI865" i="7"/>
  <c r="BA372" i="7"/>
  <c r="AW409" i="7"/>
  <c r="AK802" i="7"/>
  <c r="AC802" i="7"/>
  <c r="BD246" i="7"/>
  <c r="BE804" i="7"/>
  <c r="AB671" i="7"/>
  <c r="AM717" i="7"/>
  <c r="BA852" i="7"/>
  <c r="BA661" i="7"/>
  <c r="AR11" i="7"/>
  <c r="AS541" i="7"/>
  <c r="AH468" i="7"/>
  <c r="AS525" i="7"/>
  <c r="BG254" i="7"/>
  <c r="AG586" i="7"/>
  <c r="AO48" i="7"/>
  <c r="AW749" i="7"/>
  <c r="BB902" i="7"/>
  <c r="BJ157" i="7"/>
  <c r="AK127" i="7"/>
  <c r="AM90" i="7"/>
  <c r="BI724" i="7"/>
  <c r="AE641" i="7"/>
  <c r="AT523" i="7"/>
  <c r="AE344" i="7"/>
  <c r="AS824" i="7"/>
  <c r="AD819" i="7"/>
  <c r="AS372" i="7"/>
  <c r="BD763" i="7"/>
  <c r="AB919" i="7"/>
  <c r="AW485" i="7"/>
  <c r="AP324" i="7"/>
  <c r="AF766" i="7"/>
  <c r="AR973" i="7"/>
  <c r="AA225" i="7"/>
  <c r="AQ246" i="7"/>
  <c r="AH933" i="7"/>
  <c r="BC368" i="7"/>
  <c r="AQ825" i="7"/>
  <c r="AZ40" i="7"/>
  <c r="AJ480" i="7"/>
  <c r="A472" i="4" s="1"/>
  <c r="BC273" i="7"/>
  <c r="BB648" i="7"/>
  <c r="AD802" i="7"/>
  <c r="BF166" i="7"/>
  <c r="AN410" i="7"/>
  <c r="AQ993" i="7"/>
  <c r="AE46" i="7"/>
  <c r="BD679" i="7"/>
  <c r="BB470" i="7"/>
  <c r="AU66" i="7"/>
  <c r="AW227" i="7"/>
  <c r="BA879" i="7"/>
  <c r="BG554" i="7"/>
  <c r="AA448" i="7"/>
  <c r="BG837" i="7"/>
  <c r="BI437" i="7"/>
  <c r="AE625" i="7"/>
  <c r="AL873" i="7"/>
  <c r="AH249" i="7"/>
  <c r="BH813" i="7"/>
  <c r="AA943" i="7"/>
  <c r="AZ407" i="7"/>
  <c r="AL911" i="7"/>
  <c r="BB726" i="7"/>
  <c r="AF870" i="7"/>
  <c r="BF715" i="7"/>
  <c r="AU957" i="7"/>
  <c r="BC916" i="7"/>
  <c r="AI584" i="7"/>
  <c r="AX481" i="7"/>
  <c r="BH244" i="7"/>
  <c r="AP409" i="7"/>
  <c r="AP170" i="7"/>
  <c r="AL103" i="7"/>
  <c r="BH139" i="7"/>
  <c r="AP642" i="7"/>
  <c r="AG405" i="7"/>
  <c r="BH319" i="7"/>
  <c r="AC862" i="7"/>
  <c r="BF653" i="7"/>
  <c r="AP709" i="7"/>
  <c r="BA765" i="7"/>
  <c r="AB66" i="7"/>
  <c r="AS927" i="7"/>
  <c r="AA989" i="7"/>
  <c r="AR903" i="7"/>
  <c r="AP622" i="7"/>
  <c r="BA702" i="7"/>
  <c r="AP895" i="7"/>
  <c r="AJ323" i="7"/>
  <c r="A315" i="4" s="1"/>
  <c r="AX852" i="7"/>
  <c r="AY312" i="7"/>
  <c r="AN135" i="7"/>
  <c r="AU188" i="7"/>
  <c r="AU495" i="7"/>
  <c r="AR644" i="7"/>
  <c r="AF916" i="7"/>
  <c r="AD880" i="7"/>
  <c r="AW228" i="7"/>
  <c r="AX938" i="7"/>
  <c r="AP232" i="7"/>
  <c r="AA871" i="7"/>
  <c r="BF960" i="7"/>
  <c r="BC154" i="7"/>
  <c r="AY367" i="7"/>
  <c r="AZ638" i="7"/>
  <c r="AI380" i="7"/>
  <c r="AH256" i="7"/>
  <c r="AP646" i="7"/>
  <c r="AR727" i="7"/>
  <c r="AA85" i="7"/>
  <c r="AZ807" i="7"/>
  <c r="AN880" i="7"/>
  <c r="AQ929" i="7"/>
  <c r="AI667" i="7"/>
  <c r="AJ218" i="7"/>
  <c r="A210" i="4" s="1"/>
  <c r="AQ223" i="7"/>
  <c r="AE594" i="7"/>
  <c r="AS970" i="7"/>
  <c r="AF452" i="7"/>
  <c r="AG824" i="7"/>
  <c r="AI54" i="7"/>
  <c r="BB506" i="7"/>
  <c r="BJ575" i="7"/>
  <c r="AN622" i="7"/>
  <c r="BF827" i="7"/>
  <c r="BB425" i="7"/>
  <c r="AE74" i="7"/>
  <c r="AM263" i="7"/>
  <c r="AC241" i="7"/>
  <c r="AO358" i="7"/>
  <c r="AZ98" i="7"/>
  <c r="AT935" i="7"/>
  <c r="AR686" i="7"/>
  <c r="BE601" i="7"/>
  <c r="AI680" i="7"/>
  <c r="BH89" i="7"/>
  <c r="AC129" i="7"/>
  <c r="BB188" i="7"/>
  <c r="AI708" i="7"/>
  <c r="BE960" i="7"/>
  <c r="AO490" i="7"/>
  <c r="BH365" i="7"/>
  <c r="AZ233" i="7"/>
  <c r="BA123" i="7"/>
  <c r="AJ525" i="7"/>
  <c r="A517" i="4" s="1"/>
  <c r="AK533" i="7"/>
  <c r="AE611" i="7"/>
  <c r="AC242" i="7"/>
  <c r="BD83" i="7"/>
  <c r="AC645" i="7"/>
  <c r="AF683" i="7"/>
  <c r="AC806" i="7"/>
  <c r="AH320" i="7"/>
  <c r="AC768" i="7"/>
  <c r="AP941" i="7"/>
  <c r="AM929" i="7"/>
  <c r="AT345" i="7"/>
  <c r="BD407" i="7"/>
  <c r="AT779" i="7"/>
  <c r="AW801" i="7"/>
  <c r="AN667" i="7"/>
  <c r="AK960" i="7"/>
  <c r="AF919" i="7"/>
  <c r="AO563" i="7"/>
  <c r="AY557" i="7"/>
  <c r="BD868" i="7"/>
  <c r="AR952" i="7"/>
  <c r="AR346" i="7"/>
  <c r="AT905" i="7"/>
  <c r="BB978" i="7"/>
  <c r="AP344" i="7"/>
  <c r="AN647" i="7"/>
  <c r="BH761" i="7"/>
  <c r="AP954" i="7"/>
  <c r="AB903" i="7"/>
  <c r="AG948" i="7"/>
  <c r="AB536" i="7"/>
  <c r="BH993" i="7"/>
  <c r="AA546" i="7"/>
  <c r="AZ578" i="7"/>
  <c r="BJ567" i="7"/>
  <c r="BH201" i="7"/>
  <c r="AP289" i="7"/>
  <c r="AY395" i="7"/>
  <c r="BF789" i="7"/>
  <c r="BH475" i="7"/>
  <c r="AT618" i="7"/>
  <c r="AX871" i="7"/>
  <c r="AC860" i="7"/>
  <c r="AL519" i="7"/>
  <c r="AI32" i="7"/>
  <c r="AJ911" i="7"/>
  <c r="A903" i="4" s="1"/>
  <c r="AU622" i="7"/>
  <c r="AN242" i="7"/>
  <c r="AY261" i="7"/>
  <c r="AQ843" i="7"/>
  <c r="AK589" i="7"/>
  <c r="BB284" i="7"/>
  <c r="AL181" i="7"/>
  <c r="AM843" i="7"/>
  <c r="BB905" i="7"/>
  <c r="BB563" i="7"/>
  <c r="AP810" i="7"/>
  <c r="AZ544" i="7"/>
  <c r="AU545" i="7"/>
  <c r="AS662" i="7"/>
  <c r="BE780" i="7"/>
  <c r="AK428" i="7"/>
  <c r="BF853" i="7"/>
  <c r="AL309" i="7"/>
  <c r="AJ570" i="7"/>
  <c r="A562" i="4" s="1"/>
  <c r="BG19" i="7"/>
  <c r="BG466" i="7"/>
  <c r="BE233" i="7"/>
  <c r="AN121" i="7"/>
  <c r="AR19" i="7"/>
  <c r="AU905" i="7"/>
  <c r="AT505" i="7"/>
  <c r="AD744" i="7"/>
  <c r="AR407" i="7"/>
  <c r="AE431" i="7"/>
  <c r="BF364" i="7"/>
  <c r="AM324" i="7"/>
  <c r="AQ774" i="7"/>
  <c r="AM228" i="7"/>
  <c r="AY452" i="7"/>
  <c r="AJ289" i="7"/>
  <c r="A281" i="4" s="1"/>
  <c r="AN927" i="7"/>
  <c r="AX211" i="7"/>
  <c r="AL641" i="7"/>
  <c r="AB551" i="7"/>
  <c r="BA916" i="7"/>
  <c r="AF312" i="7"/>
  <c r="AJ256" i="7"/>
  <c r="A248" i="4" s="1"/>
  <c r="AW536" i="7"/>
  <c r="AG916" i="7"/>
  <c r="AA170" i="7"/>
  <c r="AY462" i="7"/>
  <c r="BD954" i="7"/>
  <c r="AD682" i="7"/>
  <c r="BI503" i="7"/>
  <c r="AJ817" i="7"/>
  <c r="A809" i="4" s="1"/>
  <c r="AP273" i="7"/>
  <c r="AG154" i="7"/>
  <c r="AM306" i="7"/>
  <c r="AE282" i="7"/>
  <c r="BJ839" i="7"/>
  <c r="AC180" i="7"/>
  <c r="BI71" i="7"/>
  <c r="AD670" i="7"/>
  <c r="BH624" i="7"/>
  <c r="BI309" i="7"/>
  <c r="AR680" i="7"/>
  <c r="AW40" i="7"/>
  <c r="BC712" i="7"/>
  <c r="AM174" i="7"/>
  <c r="BA671" i="7"/>
  <c r="BD544" i="7"/>
  <c r="BJ593" i="7"/>
  <c r="BE966" i="7"/>
  <c r="AL671" i="7"/>
  <c r="BD685" i="7"/>
  <c r="AU116" i="7"/>
  <c r="AH557" i="7"/>
  <c r="AR297" i="7"/>
  <c r="AE581" i="7"/>
  <c r="AO890" i="7"/>
  <c r="BA244" i="7"/>
  <c r="AW842" i="7"/>
  <c r="AV46" i="7"/>
  <c r="AM832" i="7"/>
  <c r="AX843" i="7"/>
  <c r="AQ618" i="7"/>
  <c r="AM63" i="7"/>
  <c r="BC774" i="7"/>
  <c r="AG48" i="7"/>
  <c r="BB353" i="7"/>
  <c r="AS262" i="7"/>
  <c r="AV837" i="7"/>
  <c r="AS545" i="7"/>
  <c r="AH201" i="7"/>
  <c r="AV317" i="7"/>
  <c r="AN406" i="7"/>
  <c r="BH855" i="7"/>
  <c r="AD697" i="7"/>
  <c r="AA529" i="7"/>
  <c r="AF88" i="7"/>
  <c r="AO925" i="7"/>
  <c r="AB154" i="7"/>
  <c r="BC460" i="7"/>
  <c r="BH762" i="7"/>
  <c r="AM349" i="7"/>
  <c r="AH504" i="7"/>
  <c r="AN545" i="7"/>
  <c r="AP296" i="7"/>
  <c r="AV735" i="7"/>
  <c r="AX463" i="7"/>
  <c r="AJ586" i="7"/>
  <c r="A578" i="4" s="1"/>
  <c r="AG230" i="7"/>
  <c r="AI843" i="7"/>
  <c r="BF437" i="7"/>
  <c r="AH654" i="7"/>
  <c r="AU870" i="7"/>
  <c r="AG480" i="7"/>
  <c r="AI42" i="7"/>
  <c r="AC685" i="7"/>
  <c r="BA985" i="7"/>
  <c r="BA541" i="7"/>
  <c r="BF803" i="7"/>
  <c r="AR986" i="7"/>
  <c r="AG809" i="7"/>
  <c r="AW297" i="7"/>
  <c r="AT248" i="7"/>
  <c r="AI170" i="7"/>
  <c r="AV69" i="7"/>
  <c r="BG504" i="7"/>
  <c r="BF704" i="7"/>
  <c r="AZ261" i="7"/>
  <c r="BF62" i="7"/>
  <c r="AL622" i="7"/>
  <c r="BA837" i="7"/>
  <c r="BF88" i="7"/>
  <c r="AY704" i="7"/>
  <c r="AF62" i="7"/>
  <c r="BH611" i="7"/>
  <c r="AJ544" i="7"/>
  <c r="A536" i="4" s="1"/>
  <c r="AB736" i="7"/>
  <c r="AG871" i="7"/>
  <c r="BD578" i="7"/>
  <c r="AK965" i="7"/>
  <c r="BD726" i="7"/>
  <c r="AQ806" i="7"/>
  <c r="AN945" i="7"/>
  <c r="AG65" i="7"/>
  <c r="AG217" i="7"/>
  <c r="BB513" i="7"/>
  <c r="BH752" i="7"/>
  <c r="AW118" i="7"/>
  <c r="AZ358" i="7"/>
  <c r="BC545" i="7"/>
  <c r="AW865" i="7"/>
  <c r="AD195" i="7"/>
  <c r="AU667" i="7"/>
  <c r="BB19" i="7"/>
  <c r="AT673" i="7"/>
  <c r="AP425" i="7"/>
  <c r="BH826" i="7"/>
  <c r="AO523" i="7"/>
  <c r="AU173" i="7"/>
  <c r="AS334" i="7"/>
  <c r="AF218" i="7"/>
  <c r="AF106" i="7"/>
  <c r="AX648" i="7"/>
  <c r="AG442" i="7"/>
  <c r="AY505" i="7"/>
  <c r="AP620" i="7"/>
  <c r="AS584" i="7"/>
  <c r="BJ712" i="7"/>
  <c r="AU443" i="7"/>
  <c r="AD994" i="7"/>
  <c r="AF543" i="7"/>
  <c r="AE173" i="7"/>
  <c r="BH399" i="7"/>
  <c r="AA709" i="7"/>
  <c r="AR167" i="7"/>
  <c r="BG54" i="7"/>
  <c r="AY995" i="7"/>
  <c r="AI670" i="7"/>
  <c r="AN317" i="7"/>
  <c r="AY954" i="7"/>
  <c r="AZ866" i="7"/>
  <c r="AJ789" i="7"/>
  <c r="A781" i="4" s="1"/>
  <c r="AA201" i="7"/>
  <c r="BC362" i="7"/>
  <c r="AN618" i="7"/>
  <c r="AF681" i="7"/>
  <c r="AZ462" i="7"/>
  <c r="AG848" i="7"/>
  <c r="AG983" i="7"/>
  <c r="AP105" i="7"/>
  <c r="AR380" i="7"/>
  <c r="AP911" i="7"/>
  <c r="AA584" i="7"/>
  <c r="BA566" i="7"/>
  <c r="AY104" i="7"/>
  <c r="AH349" i="7"/>
  <c r="AD249" i="7"/>
  <c r="AS363" i="7"/>
  <c r="AT746" i="7"/>
  <c r="AH72" i="7"/>
  <c r="BH198" i="7"/>
  <c r="AP925" i="7"/>
  <c r="AU726" i="7"/>
  <c r="BC302" i="7"/>
  <c r="BJ273" i="7"/>
  <c r="AR448" i="7"/>
  <c r="AP583" i="7"/>
  <c r="AP123" i="7"/>
  <c r="AJ530" i="7"/>
  <c r="A522" i="4" s="1"/>
  <c r="BJ52" i="7"/>
  <c r="AO217" i="7"/>
  <c r="AC905" i="7"/>
  <c r="BE547" i="7"/>
  <c r="AQ697" i="7"/>
  <c r="BH240" i="7"/>
  <c r="AI342" i="7"/>
  <c r="BG973" i="7"/>
  <c r="BJ582" i="7"/>
  <c r="BC261" i="7"/>
  <c r="BA870" i="7"/>
  <c r="BC631" i="7"/>
  <c r="AC170" i="7"/>
  <c r="BB541" i="7"/>
  <c r="AK654" i="7"/>
  <c r="AK663" i="7"/>
  <c r="AS827" i="7"/>
  <c r="BH848" i="7"/>
  <c r="AF393" i="7"/>
  <c r="AO184" i="7"/>
  <c r="BF225" i="7"/>
  <c r="AG544" i="7"/>
  <c r="BB240" i="7"/>
  <c r="BA771" i="7"/>
  <c r="AK186" i="7"/>
  <c r="AX533" i="7"/>
  <c r="AD973" i="7"/>
  <c r="AO291" i="7"/>
  <c r="AM680" i="7"/>
  <c r="BF264" i="7"/>
  <c r="BD989" i="7"/>
  <c r="AL581" i="7"/>
  <c r="AW702" i="7"/>
  <c r="AS879" i="7"/>
  <c r="AS43" i="7"/>
  <c r="BJ742" i="7"/>
  <c r="AI368" i="7"/>
  <c r="AS793" i="7"/>
  <c r="AU801" i="7"/>
  <c r="AR941" i="7"/>
  <c r="BH824" i="7"/>
  <c r="AI801" i="7"/>
  <c r="BA387" i="7"/>
  <c r="AU312" i="7"/>
  <c r="BC744" i="7"/>
  <c r="AG780" i="7"/>
  <c r="AO831" i="7"/>
  <c r="BE411" i="7"/>
  <c r="AI633" i="7"/>
  <c r="AB516" i="7"/>
  <c r="BJ717" i="7"/>
  <c r="AP467" i="7"/>
  <c r="BJ581" i="7"/>
  <c r="AC734" i="7"/>
  <c r="AV178" i="7"/>
  <c r="AR870" i="7"/>
  <c r="AG497" i="7"/>
  <c r="BF881" i="7"/>
  <c r="AJ207" i="7"/>
  <c r="A199" i="4" s="1"/>
  <c r="AC225" i="7"/>
  <c r="AG490" i="7"/>
  <c r="AH945" i="7"/>
  <c r="BE402" i="7"/>
  <c r="AA779" i="7"/>
  <c r="AH994" i="7"/>
  <c r="AE896" i="7"/>
  <c r="AK696" i="7"/>
  <c r="AB485" i="7"/>
  <c r="AO82" i="7"/>
  <c r="AA195" i="7"/>
  <c r="BA593" i="7"/>
  <c r="AL138" i="7"/>
  <c r="AZ109" i="7"/>
  <c r="AJ584" i="7"/>
  <c r="A576" i="4" s="1"/>
  <c r="AZ557" i="7"/>
  <c r="AD32" i="7"/>
  <c r="AW68" i="7"/>
  <c r="BG497" i="7"/>
  <c r="AU818" i="7"/>
  <c r="AM245" i="7"/>
  <c r="BJ314" i="7"/>
  <c r="AD315" i="7"/>
  <c r="BI654" i="7"/>
  <c r="BD727" i="7"/>
  <c r="AI46" i="7"/>
  <c r="AS480" i="7"/>
  <c r="BA644" i="7"/>
  <c r="BF410" i="7"/>
  <c r="AQ404" i="7"/>
  <c r="BJ40" i="7"/>
  <c r="AX488" i="7"/>
  <c r="AN437" i="7"/>
  <c r="BJ601" i="7"/>
  <c r="BE104" i="7"/>
  <c r="BA228" i="7"/>
  <c r="AS742" i="7"/>
  <c r="AC706" i="7"/>
  <c r="AK178" i="7"/>
  <c r="AE297" i="7"/>
  <c r="AW264" i="7"/>
  <c r="AX48" i="7"/>
  <c r="AR804" i="7"/>
  <c r="AH188" i="7"/>
  <c r="AC639" i="7"/>
  <c r="AM248" i="7"/>
  <c r="AQ573" i="7"/>
  <c r="AR43" i="7"/>
  <c r="BA525" i="7"/>
  <c r="AT904" i="7"/>
  <c r="BH792" i="7"/>
  <c r="BE248" i="7"/>
  <c r="AL593" i="7"/>
  <c r="AI245" i="7"/>
  <c r="AV957" i="7"/>
  <c r="AO664" i="7"/>
  <c r="AW696" i="7"/>
  <c r="AO81" i="7"/>
  <c r="AS715" i="7"/>
  <c r="AF66" i="7"/>
  <c r="AL342" i="7"/>
  <c r="BG696" i="7"/>
  <c r="BA19" i="7"/>
  <c r="AM225" i="7"/>
  <c r="BA967" i="7"/>
  <c r="AP223" i="7"/>
  <c r="AE588" i="7"/>
  <c r="AZ761" i="7"/>
  <c r="AZ704" i="7"/>
  <c r="AT368" i="7"/>
  <c r="BG377" i="7"/>
  <c r="AX786" i="7"/>
  <c r="AA154" i="7"/>
  <c r="AZ647" i="7"/>
  <c r="AQ210" i="7"/>
  <c r="AZ228" i="7"/>
  <c r="AI83" i="7"/>
  <c r="AW567" i="7"/>
  <c r="AA437" i="7"/>
  <c r="AM664" i="7"/>
  <c r="AD865" i="7"/>
  <c r="AU647" i="7"/>
  <c r="AE810" i="7"/>
  <c r="AD801" i="7"/>
  <c r="BE946" i="7"/>
  <c r="BB644" i="7"/>
  <c r="AV780" i="7"/>
  <c r="AL644" i="7"/>
  <c r="BA448" i="7"/>
  <c r="AW708" i="7"/>
  <c r="AB667" i="7"/>
  <c r="BH357" i="7"/>
  <c r="AD610" i="7"/>
  <c r="AX230" i="7"/>
  <c r="AA819" i="7"/>
  <c r="BJ519" i="7"/>
  <c r="AQ709" i="7"/>
  <c r="AY672" i="7"/>
  <c r="AG88" i="7"/>
  <c r="AY178" i="7"/>
  <c r="BJ481" i="7"/>
  <c r="AX348" i="7"/>
  <c r="BD724" i="7"/>
  <c r="AM317" i="7"/>
  <c r="BI67" i="7"/>
  <c r="BB421" i="7"/>
  <c r="AI866" i="7"/>
  <c r="BJ309" i="7"/>
  <c r="BG898" i="7"/>
  <c r="BH666" i="7"/>
  <c r="AG498" i="7"/>
  <c r="BJ315" i="7"/>
  <c r="BI379" i="7"/>
  <c r="AA223" i="7"/>
  <c r="AX811" i="7"/>
  <c r="AC727" i="7"/>
  <c r="AW724" i="7"/>
  <c r="AT612" i="7"/>
  <c r="AK646" i="7"/>
  <c r="AC720" i="7"/>
  <c r="AZ32" i="7"/>
  <c r="AX723" i="7"/>
  <c r="BG612" i="7"/>
  <c r="AJ196" i="7"/>
  <c r="A188" i="4" s="1"/>
  <c r="AC81" i="7"/>
  <c r="AT849" i="7"/>
  <c r="AO638" i="7"/>
  <c r="AD689" i="7"/>
  <c r="BA906" i="7"/>
  <c r="BJ353" i="7"/>
  <c r="BG646" i="7"/>
  <c r="BB639" i="7"/>
  <c r="BB143" i="7"/>
  <c r="BA431" i="7"/>
  <c r="AO104" i="7"/>
  <c r="AT468" i="7"/>
  <c r="BB708" i="7"/>
  <c r="BJ320" i="7"/>
  <c r="BH496" i="7"/>
  <c r="AQ325" i="7"/>
  <c r="AN672" i="7"/>
  <c r="AI837" i="7"/>
  <c r="AU382" i="7"/>
  <c r="AR103" i="7"/>
  <c r="BJ653" i="7"/>
  <c r="AZ442" i="7"/>
  <c r="AW461" i="7"/>
  <c r="AQ863" i="7"/>
  <c r="BA284" i="7"/>
  <c r="BJ720" i="7"/>
  <c r="AG193" i="7"/>
  <c r="AS945" i="7"/>
  <c r="AK322" i="7"/>
  <c r="AS66" i="7"/>
  <c r="AE186" i="7"/>
  <c r="AY853" i="7"/>
  <c r="AN52" i="7"/>
  <c r="AJ536" i="7"/>
  <c r="A528" i="4" s="1"/>
  <c r="AI644" i="7"/>
  <c r="BH290" i="7"/>
  <c r="BA39" i="7"/>
  <c r="BB578" i="7"/>
  <c r="AM673" i="7"/>
  <c r="BC291" i="7"/>
  <c r="BI281" i="7"/>
  <c r="BA189" i="7"/>
  <c r="AR978" i="7"/>
  <c r="AW516" i="7"/>
  <c r="AZ419" i="7"/>
  <c r="AC745" i="7"/>
  <c r="AI580" i="7"/>
  <c r="AC11" i="7"/>
  <c r="BD554" i="7"/>
  <c r="AN535" i="7"/>
  <c r="BE723" i="7"/>
  <c r="AH98" i="7"/>
  <c r="BA782" i="7"/>
  <c r="BH186" i="7"/>
  <c r="AH952" i="7"/>
  <c r="BJ664" i="7"/>
  <c r="AN246" i="7"/>
  <c r="AG297" i="7"/>
  <c r="AT312" i="7"/>
  <c r="AI65" i="7"/>
  <c r="BA749" i="7"/>
  <c r="AS725" i="7"/>
  <c r="AE868" i="7"/>
  <c r="AP663" i="7"/>
  <c r="AI97" i="7"/>
  <c r="AM362" i="7"/>
  <c r="BH679" i="7"/>
  <c r="AS762" i="7"/>
  <c r="BA756" i="7"/>
  <c r="AK746" i="7"/>
  <c r="AX630" i="7"/>
  <c r="BJ761" i="7"/>
  <c r="AU793" i="7"/>
  <c r="AX285" i="7"/>
  <c r="AC193" i="7"/>
  <c r="AK453" i="7"/>
  <c r="AF462" i="7"/>
  <c r="AQ28" i="7"/>
  <c r="AJ960" i="7"/>
  <c r="A952" i="4" s="1"/>
  <c r="BI916" i="7"/>
  <c r="BF324" i="7"/>
  <c r="AG183" i="7"/>
  <c r="BH1000" i="7"/>
  <c r="AQ48" i="7"/>
  <c r="AX452" i="7"/>
  <c r="AG274" i="7"/>
  <c r="AG516" i="7"/>
  <c r="BG210" i="7"/>
  <c r="BC673" i="7"/>
  <c r="AO601" i="7"/>
  <c r="AV696" i="7"/>
  <c r="AB481" i="7"/>
  <c r="AI756" i="7"/>
  <c r="AO263" i="7"/>
  <c r="AO873" i="7"/>
  <c r="AU852" i="7"/>
  <c r="AQ853" i="7"/>
  <c r="AT184" i="7"/>
  <c r="AH274" i="7"/>
  <c r="BA573" i="7"/>
  <c r="AW19" i="7"/>
  <c r="AZ985" i="7"/>
  <c r="AW618" i="7"/>
  <c r="AE855" i="7"/>
  <c r="AM970" i="7"/>
  <c r="AM406" i="7"/>
  <c r="AK164" i="7"/>
  <c r="AC667" i="7"/>
  <c r="BB474" i="7"/>
  <c r="BG394" i="7"/>
  <c r="AT371" i="7"/>
  <c r="AH696" i="7"/>
  <c r="AQ870" i="7"/>
  <c r="AC689" i="7"/>
  <c r="BC395" i="7"/>
  <c r="AM20" i="7"/>
  <c r="AZ567" i="7"/>
  <c r="AI638" i="7"/>
  <c r="AI630" i="7"/>
  <c r="BB463" i="7"/>
  <c r="AG706" i="7"/>
  <c r="BD309" i="7"/>
  <c r="BB852" i="7"/>
  <c r="AY63" i="7"/>
  <c r="BC734" i="7"/>
  <c r="AZ595" i="7"/>
  <c r="BF806" i="7"/>
  <c r="AP106" i="7"/>
  <c r="AP113" i="7"/>
  <c r="AX639" i="7"/>
  <c r="AE986" i="7"/>
  <c r="AX653" i="7"/>
  <c r="BB647" i="7"/>
  <c r="AG503" i="7"/>
  <c r="BI497" i="7"/>
  <c r="BG242" i="7"/>
  <c r="AQ584" i="7"/>
  <c r="BC353" i="7"/>
  <c r="AD944" i="7"/>
  <c r="AY488" i="7"/>
  <c r="BA993" i="7"/>
  <c r="AF952" i="7"/>
  <c r="AA410" i="7"/>
  <c r="AH184" i="7"/>
  <c r="BF772" i="7"/>
  <c r="BH227" i="7"/>
  <c r="BI890" i="7"/>
  <c r="AI825" i="7"/>
  <c r="BC588" i="7"/>
  <c r="AA367" i="7"/>
  <c r="AV242" i="7"/>
  <c r="BE970" i="7"/>
  <c r="AI697" i="7"/>
  <c r="AN708" i="7"/>
  <c r="AY136" i="7"/>
  <c r="AO315" i="7"/>
  <c r="AY895" i="7"/>
  <c r="AH772" i="7"/>
  <c r="BH977" i="7"/>
  <c r="AW322" i="7"/>
  <c r="AS186" i="7"/>
  <c r="BB282" i="7"/>
  <c r="BH233" i="7"/>
  <c r="AY536" i="7"/>
  <c r="AN470" i="7"/>
  <c r="AP325" i="7"/>
  <c r="AY945" i="7"/>
  <c r="AM437" i="7"/>
  <c r="AY639" i="7"/>
  <c r="AR547" i="7"/>
  <c r="AE905" i="7"/>
  <c r="AB382" i="7"/>
  <c r="AX386" i="7"/>
  <c r="AL60" i="7"/>
  <c r="AZ967" i="7"/>
  <c r="AW254" i="7"/>
  <c r="AC903" i="7"/>
  <c r="AQ324" i="7"/>
  <c r="BF706" i="7"/>
  <c r="AA306" i="7"/>
  <c r="BG460" i="7"/>
  <c r="AB840" i="7"/>
  <c r="AQ586" i="7"/>
  <c r="AP88" i="7"/>
  <c r="AJ217" i="7"/>
  <c r="A209" i="4" s="1"/>
  <c r="AW233" i="7"/>
  <c r="BI452" i="7"/>
  <c r="AO72" i="7"/>
  <c r="BF55" i="7"/>
  <c r="AG936" i="7"/>
  <c r="AG782" i="7"/>
  <c r="BI201" i="7"/>
  <c r="AL869" i="7"/>
  <c r="BC218" i="7"/>
  <c r="AR217" i="7"/>
  <c r="AD420" i="7"/>
  <c r="BB679" i="7"/>
  <c r="AU679" i="7"/>
  <c r="AY842" i="7"/>
  <c r="AT638" i="7"/>
  <c r="AU533" i="7"/>
  <c r="BJ262" i="7"/>
  <c r="AQ935" i="7"/>
  <c r="BG288" i="7"/>
  <c r="AS495" i="7"/>
  <c r="AL186" i="7"/>
  <c r="BD612" i="7"/>
  <c r="AB661" i="7"/>
  <c r="AI758" i="7"/>
  <c r="AP338" i="7"/>
  <c r="AD492" i="7"/>
  <c r="AA425" i="7"/>
  <c r="AQ39" i="7"/>
  <c r="AZ154" i="7"/>
  <c r="AH862" i="7"/>
  <c r="BE853" i="7"/>
  <c r="BF183" i="7"/>
  <c r="BJ541" i="7"/>
  <c r="BD298" i="7"/>
  <c r="AZ906" i="7"/>
  <c r="AY896" i="7"/>
  <c r="AQ585" i="7"/>
  <c r="BF223" i="7"/>
  <c r="AU286" i="7"/>
  <c r="AP427" i="7"/>
  <c r="BH222" i="7"/>
  <c r="AR461" i="7"/>
  <c r="BE228" i="7"/>
  <c r="AG639" i="7"/>
  <c r="AF866" i="7"/>
  <c r="AW263" i="7"/>
  <c r="AI242" i="7"/>
  <c r="AT723" i="7"/>
  <c r="AT885" i="7"/>
  <c r="AW242" i="7"/>
  <c r="AH105" i="7"/>
  <c r="AN72" i="7"/>
  <c r="AO52" i="7"/>
  <c r="BC594" i="7"/>
  <c r="AX983" i="7"/>
  <c r="AD563" i="7"/>
  <c r="AP165" i="7"/>
  <c r="AG283" i="7"/>
  <c r="BJ363" i="7"/>
  <c r="AG541" i="7"/>
  <c r="BJ860" i="7"/>
  <c r="AR211" i="7"/>
  <c r="AK957" i="7"/>
  <c r="AW10" i="7"/>
  <c r="AT104" i="7"/>
  <c r="AC363" i="7"/>
  <c r="AQ68" i="7"/>
  <c r="BC639" i="7"/>
  <c r="AE985" i="7"/>
  <c r="AP706" i="7"/>
  <c r="AE881" i="7"/>
  <c r="AA106" i="7"/>
  <c r="AU320" i="7"/>
  <c r="AB827" i="7"/>
  <c r="AU488" i="7"/>
  <c r="AV271" i="7"/>
  <c r="AB443" i="7"/>
  <c r="AE685" i="7"/>
  <c r="BA453" i="7"/>
  <c r="BJ123" i="7"/>
  <c r="BH916" i="7"/>
  <c r="AO365" i="7"/>
  <c r="AS516" i="7"/>
  <c r="AV670" i="7"/>
  <c r="AK222" i="7"/>
  <c r="AV828" i="7"/>
  <c r="BI543" i="7"/>
  <c r="BJ167" i="7"/>
  <c r="AL809" i="7"/>
  <c r="BG923" i="7"/>
  <c r="BG125" i="7"/>
  <c r="AQ437" i="7"/>
  <c r="AD232" i="7"/>
  <c r="AX638" i="7"/>
  <c r="AT744" i="7"/>
  <c r="BH260" i="7"/>
  <c r="BI745" i="7"/>
  <c r="AC664" i="7"/>
  <c r="BH643" i="7"/>
  <c r="BD807" i="7"/>
  <c r="BB544" i="7"/>
  <c r="AO324" i="7"/>
  <c r="AR46" i="7"/>
  <c r="BI985" i="7"/>
  <c r="AQ904" i="7"/>
  <c r="AJ880" i="7"/>
  <c r="A872" i="4" s="1"/>
  <c r="BA312" i="7"/>
  <c r="AT756" i="7"/>
  <c r="AI645" i="7"/>
  <c r="AI679" i="7"/>
  <c r="AN756" i="7"/>
  <c r="AC90" i="7"/>
  <c r="AK182" i="7"/>
  <c r="AH157" i="7"/>
  <c r="BH189" i="7"/>
  <c r="AW503" i="7"/>
  <c r="AI470" i="7"/>
  <c r="AP98" i="7"/>
  <c r="AQ527" i="7"/>
  <c r="AA985" i="7"/>
  <c r="AN393" i="7"/>
  <c r="BI317" i="7"/>
  <c r="AJ212" i="7"/>
  <c r="A204" i="4" s="1"/>
  <c r="AF607" i="7"/>
  <c r="AZ525" i="7"/>
  <c r="AN138" i="7"/>
  <c r="AM461" i="7"/>
  <c r="AA182" i="7"/>
  <c r="AJ970" i="7"/>
  <c r="A962" i="4" s="1"/>
  <c r="BG437" i="7"/>
  <c r="AQ427" i="7"/>
  <c r="AG127" i="7"/>
  <c r="AK505" i="7"/>
  <c r="AU853" i="7"/>
  <c r="AK74" i="7"/>
  <c r="BE136" i="7"/>
  <c r="AR287" i="7"/>
  <c r="BC379" i="7"/>
  <c r="AJ860" i="7"/>
  <c r="A852" i="4" s="1"/>
  <c r="AT762" i="7"/>
  <c r="AA843" i="7"/>
  <c r="AM565" i="7"/>
  <c r="AR326" i="7"/>
  <c r="AS241" i="7"/>
  <c r="BF218" i="7"/>
  <c r="AR837" i="7"/>
  <c r="AU68" i="7"/>
  <c r="AV54" i="7"/>
  <c r="AZ839" i="7"/>
  <c r="AZ673" i="7"/>
  <c r="BI689" i="7"/>
  <c r="AN355" i="7"/>
  <c r="AH522" i="7"/>
  <c r="AQ832" i="7"/>
  <c r="AP40" i="7"/>
  <c r="AF84" i="7"/>
  <c r="AP406" i="7"/>
  <c r="BA40" i="7"/>
  <c r="AF125" i="7"/>
  <c r="AL315" i="7"/>
  <c r="AW291" i="7"/>
  <c r="AB817" i="7"/>
  <c r="BD565" i="7"/>
  <c r="BI545" i="7"/>
  <c r="AE582" i="7"/>
  <c r="AP853" i="7"/>
  <c r="AK344" i="7"/>
  <c r="BE69" i="7"/>
  <c r="BD463" i="7"/>
  <c r="AP680" i="7"/>
  <c r="AZ70" i="7"/>
  <c r="BD551" i="7"/>
  <c r="AR130" i="7"/>
  <c r="AN43" i="7"/>
  <c r="BH994" i="7"/>
  <c r="AF485" i="7"/>
  <c r="AL247" i="7"/>
  <c r="AE645" i="7"/>
  <c r="BD973" i="7"/>
  <c r="BF289" i="7"/>
  <c r="AQ648" i="7"/>
  <c r="AW680" i="7"/>
  <c r="AR121" i="7"/>
  <c r="BG362" i="7"/>
  <c r="BB442" i="7"/>
  <c r="AX483" i="7"/>
  <c r="AG685" i="7"/>
  <c r="AR639" i="7"/>
  <c r="AI862" i="7"/>
  <c r="AK923" i="7"/>
  <c r="AW623" i="7"/>
  <c r="AE545" i="7"/>
  <c r="BC33" i="7"/>
  <c r="AT933" i="7"/>
  <c r="BC71" i="7"/>
  <c r="BH261" i="7"/>
  <c r="AK862" i="7"/>
  <c r="AJ745" i="7"/>
  <c r="A737" i="4" s="1"/>
  <c r="AK193" i="7"/>
  <c r="BH125" i="7"/>
  <c r="AH865" i="7"/>
  <c r="AV541" i="7"/>
  <c r="AB201" i="7"/>
  <c r="BI593" i="7"/>
  <c r="AB782" i="7"/>
  <c r="BB264" i="7"/>
  <c r="AZ186" i="7"/>
  <c r="BG418" i="7"/>
  <c r="BA620" i="7"/>
  <c r="BA443" i="7"/>
  <c r="AH181" i="7"/>
  <c r="AE663" i="7"/>
  <c r="AI228" i="7"/>
  <c r="AO380" i="7"/>
  <c r="AJ230" i="7"/>
  <c r="A222" i="4" s="1"/>
  <c r="BB933" i="7"/>
  <c r="AU638" i="7"/>
  <c r="AX470" i="7"/>
  <c r="AR578" i="7"/>
  <c r="AK804" i="7"/>
  <c r="AH890" i="7"/>
  <c r="AO453" i="7"/>
  <c r="AD989" i="7"/>
  <c r="AH218" i="7"/>
  <c r="AF481" i="7"/>
  <c r="AJ201" i="7"/>
  <c r="A193" i="4" s="1"/>
  <c r="AZ296" i="7"/>
  <c r="AF832" i="7"/>
  <c r="BE989" i="7"/>
  <c r="AI986" i="7"/>
  <c r="BA594" i="7"/>
  <c r="BF219" i="7"/>
  <c r="AX696" i="7"/>
  <c r="AW638" i="7"/>
  <c r="AV888" i="7"/>
  <c r="AE941" i="7"/>
  <c r="BD946" i="7"/>
  <c r="AS136" i="7"/>
  <c r="BG170" i="7"/>
  <c r="BH29" i="7"/>
  <c r="BB322" i="7"/>
  <c r="AM144" i="7"/>
  <c r="AV809" i="7"/>
  <c r="BI546" i="7"/>
  <c r="BG409" i="7"/>
  <c r="AP573" i="7"/>
  <c r="BF774" i="7"/>
  <c r="AE717" i="7"/>
  <c r="BG529" i="7"/>
  <c r="BI372" i="7"/>
  <c r="AN828" i="7"/>
  <c r="AL165" i="7"/>
  <c r="BA427" i="7"/>
  <c r="AI879" i="7"/>
  <c r="AI519" i="7"/>
  <c r="AM467" i="7"/>
  <c r="AT654" i="7"/>
  <c r="AC641" i="7"/>
  <c r="BH904" i="7"/>
  <c r="AU559" i="7"/>
  <c r="BD185" i="7"/>
  <c r="BD929" i="7"/>
  <c r="AN440" i="7"/>
  <c r="AT902" i="7"/>
  <c r="AX680" i="7"/>
  <c r="AD679" i="7"/>
  <c r="AN874" i="7"/>
  <c r="BD183" i="7"/>
  <c r="BD349" i="7"/>
  <c r="AP210" i="7"/>
  <c r="AM986" i="7"/>
  <c r="AD648" i="7"/>
  <c r="AD895" i="7"/>
  <c r="AP353" i="7"/>
  <c r="AL233" i="7"/>
  <c r="BC238" i="7"/>
  <c r="AJ691" i="7"/>
  <c r="A683" i="4" s="1"/>
  <c r="AX306" i="7"/>
  <c r="BC465" i="7"/>
  <c r="AQ488" i="7"/>
  <c r="AJ594" i="7"/>
  <c r="A586" i="4" s="1"/>
  <c r="AH490" i="7"/>
  <c r="AC323" i="7"/>
  <c r="BD972" i="7"/>
  <c r="AK261" i="7"/>
  <c r="BC883" i="7"/>
  <c r="AV871" i="7"/>
  <c r="AA763" i="7"/>
  <c r="AZ880" i="7"/>
  <c r="BC930" i="7"/>
  <c r="AL702" i="7"/>
  <c r="BI761" i="7"/>
  <c r="AI867" i="7"/>
  <c r="AB470" i="7"/>
  <c r="AU697" i="7"/>
  <c r="AA144" i="7"/>
  <c r="BG618" i="7"/>
  <c r="AJ706" i="7"/>
  <c r="A698" i="4" s="1"/>
  <c r="AQ777" i="7"/>
  <c r="AC280" i="7"/>
  <c r="AZ377" i="7"/>
  <c r="BD777" i="7"/>
  <c r="BG840" i="7"/>
  <c r="BE753" i="7"/>
  <c r="BI981" i="7"/>
  <c r="AO337" i="7"/>
  <c r="AL72" i="7"/>
  <c r="AW780" i="7"/>
  <c r="BB337" i="7"/>
  <c r="AB358" i="7"/>
  <c r="BF123" i="7"/>
  <c r="AR195" i="7"/>
  <c r="BH840" i="7"/>
  <c r="AY763" i="7"/>
  <c r="AQ312" i="7"/>
  <c r="AZ60" i="7"/>
  <c r="AW589" i="7"/>
  <c r="BC271" i="7"/>
  <c r="AW407" i="7"/>
  <c r="AR402" i="7"/>
  <c r="BC453" i="7"/>
  <c r="AF762" i="7"/>
  <c r="AS263" i="7"/>
  <c r="AO242" i="7"/>
  <c r="AX985" i="7"/>
  <c r="BF840" i="7"/>
  <c r="AT167" i="7"/>
  <c r="AY661" i="7"/>
  <c r="BH569" i="7"/>
  <c r="AT201" i="7"/>
  <c r="BH167" i="7"/>
  <c r="AZ245" i="7"/>
  <c r="BF193" i="7"/>
  <c r="AZ904" i="7"/>
  <c r="AC105" i="7"/>
  <c r="BI680" i="7"/>
  <c r="AX565" i="7"/>
  <c r="AV802" i="7"/>
  <c r="AH536" i="7"/>
  <c r="BH384" i="7"/>
  <c r="AA280" i="7"/>
  <c r="BH159" i="7"/>
  <c r="AL218" i="7"/>
  <c r="BH402" i="7"/>
  <c r="AA138" i="7"/>
  <c r="AH440" i="7"/>
  <c r="BH710" i="7"/>
  <c r="AH832" i="7"/>
  <c r="AF245" i="7"/>
  <c r="AX929" i="7"/>
  <c r="AD254" i="7"/>
  <c r="BJ334" i="7"/>
  <c r="AC680" i="7"/>
  <c r="AU866" i="7"/>
  <c r="AF144" i="7"/>
  <c r="AQ519" i="7"/>
  <c r="AN219" i="7"/>
  <c r="AJ31" i="7"/>
  <c r="A23" i="4" s="1"/>
  <c r="BH16" i="7"/>
  <c r="BI898" i="7"/>
  <c r="BH841" i="7"/>
  <c r="AG753" i="7"/>
  <c r="AB84" i="7"/>
  <c r="AG461" i="7"/>
  <c r="AZ345" i="7"/>
  <c r="AO911" i="7"/>
  <c r="AN249" i="7"/>
  <c r="AP905" i="7"/>
  <c r="AV586" i="7"/>
  <c r="BA255" i="7"/>
  <c r="BF957" i="7"/>
  <c r="AB925" i="7"/>
  <c r="AY819" i="7"/>
  <c r="AU919" i="7"/>
  <c r="AQ281" i="7"/>
  <c r="AF753" i="7"/>
  <c r="AT100" i="7"/>
  <c r="AC869" i="7"/>
  <c r="AU582" i="7"/>
  <c r="AZ551" i="7"/>
  <c r="AE696" i="7"/>
  <c r="BD223" i="7"/>
  <c r="AH888" i="7"/>
  <c r="AI167" i="7"/>
  <c r="AG578" i="7"/>
  <c r="BD888" i="7"/>
  <c r="BA715" i="7"/>
  <c r="AQ406" i="7"/>
  <c r="AZ620" i="7"/>
  <c r="AB473" i="7"/>
  <c r="AN274" i="7"/>
  <c r="AB193" i="7"/>
  <c r="AG71" i="7"/>
  <c r="AO594" i="7"/>
  <c r="AS661" i="7"/>
  <c r="AZ720" i="7"/>
  <c r="AH136" i="7"/>
  <c r="AT680" i="7"/>
  <c r="AB981" i="7"/>
  <c r="BC735" i="7"/>
  <c r="AD753" i="7"/>
  <c r="BB469" i="7"/>
  <c r="AJ689" i="7"/>
  <c r="A681" i="4" s="1"/>
  <c r="AF742" i="7"/>
  <c r="AZ844" i="7"/>
  <c r="BI804" i="7"/>
  <c r="AH646" i="7"/>
  <c r="AF981" i="7"/>
  <c r="AC461" i="7"/>
  <c r="AB395" i="7"/>
  <c r="BC245" i="7"/>
  <c r="BB837" i="7"/>
  <c r="AS503" i="7"/>
  <c r="AD593" i="7"/>
  <c r="BA840" i="7"/>
  <c r="AF127" i="7"/>
  <c r="AX780" i="7"/>
  <c r="BI186" i="7"/>
  <c r="AK581" i="7"/>
  <c r="AQ69" i="7"/>
  <c r="AC749" i="7"/>
  <c r="BI22" i="7"/>
  <c r="AD763" i="7"/>
  <c r="AU393" i="7"/>
  <c r="AO557" i="7"/>
  <c r="BG661" i="7"/>
  <c r="BC852" i="7"/>
  <c r="AO189" i="7"/>
  <c r="AM488" i="7"/>
  <c r="AV945" i="7"/>
  <c r="AP589" i="7"/>
  <c r="AF661" i="7"/>
  <c r="AQ116" i="7"/>
  <c r="AY594" i="7"/>
  <c r="AN365" i="7"/>
  <c r="BH502" i="7"/>
  <c r="AO207" i="7"/>
  <c r="BG936" i="7"/>
  <c r="AV865" i="7"/>
  <c r="AV282" i="7"/>
  <c r="BH780" i="7"/>
  <c r="AB681" i="7"/>
  <c r="BH387" i="7"/>
  <c r="AU342" i="7"/>
  <c r="AF254" i="7"/>
  <c r="BG828" i="7"/>
  <c r="AQ506" i="7"/>
  <c r="AG896" i="7"/>
  <c r="AS431" i="7"/>
  <c r="AS297" i="7"/>
  <c r="AR247" i="7"/>
  <c r="AY802" i="7"/>
  <c r="BH970" i="7"/>
  <c r="AI437" i="7"/>
  <c r="BG88" i="7"/>
  <c r="AW679" i="7"/>
  <c r="BF906" i="7"/>
  <c r="AP631" i="7"/>
  <c r="AA344" i="7"/>
  <c r="AE679" i="7"/>
  <c r="BE10" i="7"/>
  <c r="AB670" i="7"/>
  <c r="AU765" i="7"/>
  <c r="BH597" i="7"/>
  <c r="AM578" i="7"/>
  <c r="BH902" i="7"/>
  <c r="AR717" i="7"/>
  <c r="BJ929" i="7"/>
  <c r="AJ173" i="7"/>
  <c r="A165" i="4" s="1"/>
  <c r="AT868" i="7"/>
  <c r="AU952" i="7"/>
  <c r="AR824" i="7"/>
  <c r="BH561" i="7"/>
  <c r="BH328" i="7"/>
  <c r="AR183" i="7"/>
  <c r="BB92" i="7"/>
  <c r="AX263" i="7"/>
  <c r="BE185" i="7"/>
  <c r="AS708" i="7"/>
  <c r="AW525" i="7"/>
  <c r="AR42" i="7"/>
  <c r="AW664" i="7"/>
  <c r="AC43" i="7"/>
  <c r="AV749" i="7"/>
  <c r="AY764" i="7"/>
  <c r="AO498" i="7"/>
  <c r="AY123" i="7"/>
  <c r="BJ684" i="7"/>
  <c r="AB593" i="7"/>
  <c r="AW33" i="7"/>
  <c r="AH638" i="7"/>
  <c r="AZ123" i="7"/>
  <c r="AL715" i="7"/>
  <c r="AC342" i="7"/>
  <c r="BH239" i="7"/>
  <c r="BH638" i="7"/>
  <c r="AG724" i="7"/>
  <c r="BF98" i="7"/>
  <c r="AZ394" i="7"/>
  <c r="BG978" i="7"/>
  <c r="AB353" i="7"/>
  <c r="AR74" i="7"/>
  <c r="BE60" i="7"/>
  <c r="BA988" i="7"/>
  <c r="AN386" i="7"/>
  <c r="AY272" i="7"/>
  <c r="AX185" i="7"/>
  <c r="BG811" i="7"/>
  <c r="AB986" i="7"/>
  <c r="BH983" i="7"/>
  <c r="BJ71" i="7"/>
  <c r="AP52" i="7"/>
  <c r="AO226" i="7"/>
  <c r="BD39" i="7"/>
  <c r="BJ870" i="7"/>
  <c r="AX334" i="7"/>
  <c r="AS210" i="7"/>
  <c r="AN349" i="7"/>
  <c r="AE63" i="7"/>
  <c r="AJ246" i="7"/>
  <c r="A238" i="4" s="1"/>
  <c r="AI647" i="7"/>
  <c r="AH786" i="7"/>
  <c r="BA211" i="7"/>
  <c r="BB136" i="7"/>
  <c r="BG573" i="7"/>
  <c r="BE88" i="7"/>
  <c r="AP581" i="7"/>
  <c r="AF465" i="7"/>
  <c r="AM996" i="7"/>
  <c r="AK175" i="7"/>
  <c r="AB709" i="7"/>
  <c r="AT407" i="7"/>
  <c r="AI180" i="7"/>
  <c r="AQ947" i="7"/>
  <c r="AT761" i="7"/>
  <c r="AE945" i="7"/>
  <c r="AP786" i="7"/>
  <c r="BJ709" i="7"/>
  <c r="AN144" i="7"/>
  <c r="AE178" i="7"/>
  <c r="AM180" i="7"/>
  <c r="BB793" i="7"/>
  <c r="AS467" i="7"/>
  <c r="BA159" i="7"/>
  <c r="AF98" i="7"/>
  <c r="BG425" i="7"/>
  <c r="AR468" i="7"/>
  <c r="BF943" i="7"/>
  <c r="AL317" i="7"/>
  <c r="AA994" i="7"/>
  <c r="BH746" i="7"/>
  <c r="BH109" i="7"/>
  <c r="AN223" i="7"/>
  <c r="BH333" i="7"/>
  <c r="AO211" i="7"/>
  <c r="AM726" i="7"/>
  <c r="AY165" i="7"/>
  <c r="BJ525" i="7"/>
  <c r="AO452" i="7"/>
  <c r="BE337" i="7"/>
  <c r="AW825" i="7"/>
  <c r="BD567" i="7"/>
  <c r="AI622" i="7"/>
  <c r="BH975" i="7"/>
  <c r="BH414" i="7"/>
  <c r="BC148" i="7"/>
  <c r="AO715" i="7"/>
  <c r="AG725" i="7"/>
  <c r="AK565" i="7"/>
  <c r="BC129" i="7"/>
  <c r="AJ523" i="7"/>
  <c r="A515" i="4" s="1"/>
  <c r="BE896" i="7"/>
  <c r="AG440" i="7"/>
  <c r="AR88" i="7"/>
  <c r="AV944" i="7"/>
  <c r="AT840" i="7"/>
  <c r="BI127" i="7"/>
  <c r="AT185" i="7"/>
  <c r="AG284" i="7"/>
  <c r="AA207" i="7"/>
  <c r="BB173" i="7"/>
  <c r="AN794" i="7"/>
  <c r="AQ248" i="7"/>
  <c r="BF529" i="7"/>
  <c r="BG786" i="7"/>
  <c r="AX460" i="7"/>
  <c r="BB386" i="7"/>
  <c r="AH973" i="7"/>
  <c r="BF490" i="7"/>
  <c r="AS52" i="7"/>
  <c r="BB746" i="7"/>
  <c r="AD673" i="7"/>
  <c r="AV363" i="7"/>
  <c r="BJ212" i="7"/>
  <c r="AE727" i="7"/>
  <c r="AK98" i="7"/>
  <c r="BC242" i="7"/>
  <c r="AF145" i="7"/>
  <c r="BA855" i="7"/>
  <c r="BC66" i="7"/>
  <c r="BD723" i="7"/>
  <c r="AE469" i="7"/>
  <c r="AT916" i="7"/>
  <c r="AS135" i="7"/>
  <c r="AB618" i="7"/>
  <c r="AM648" i="7"/>
  <c r="AZ664" i="7"/>
  <c r="AI905" i="7"/>
  <c r="AJ448" i="7"/>
  <c r="A440" i="4" s="1"/>
  <c r="AM247" i="7"/>
  <c r="AV488" i="7"/>
  <c r="BH120" i="7"/>
  <c r="AI52" i="7"/>
  <c r="AC772" i="7"/>
  <c r="AE529" i="7"/>
  <c r="BJ344" i="7"/>
  <c r="AS840" i="7"/>
  <c r="AR401" i="7"/>
  <c r="AK647" i="7"/>
  <c r="AH765" i="7"/>
  <c r="AM103" i="7"/>
  <c r="BD663" i="7"/>
  <c r="BD557" i="7"/>
  <c r="BB780" i="7"/>
  <c r="AE546" i="7"/>
  <c r="AB69" i="7"/>
  <c r="AV97" i="7"/>
  <c r="AD154" i="7"/>
  <c r="AA461" i="7"/>
  <c r="AA140" i="7"/>
  <c r="AV868" i="7"/>
  <c r="AF480" i="7"/>
  <c r="AR305" i="7"/>
  <c r="AQ65" i="7"/>
  <c r="AZ582" i="7"/>
  <c r="AR324" i="7"/>
  <c r="AA157" i="7"/>
  <c r="AQ789" i="7"/>
  <c r="AX440" i="7"/>
  <c r="BD631" i="7"/>
  <c r="AC649" i="7"/>
  <c r="BI819" i="7"/>
  <c r="AV761" i="7"/>
  <c r="BA944" i="7"/>
  <c r="AA468" i="7"/>
  <c r="AW957" i="7"/>
  <c r="AE312" i="7"/>
  <c r="BG817" i="7"/>
  <c r="AN818" i="7"/>
  <c r="AU39" i="7"/>
  <c r="AW565" i="7"/>
  <c r="BJ465" i="7"/>
  <c r="BB807" i="7"/>
  <c r="AS897" i="7"/>
  <c r="BJ588" i="7"/>
  <c r="AZ570" i="7"/>
  <c r="AB402" i="7"/>
  <c r="BA804" i="7"/>
  <c r="AG401" i="7"/>
  <c r="BD911" i="7"/>
  <c r="AX745" i="7"/>
  <c r="AF993" i="7"/>
  <c r="BF285" i="7"/>
  <c r="AC195" i="7"/>
  <c r="AJ254" i="7"/>
  <c r="A246" i="4" s="1"/>
  <c r="AS54" i="7"/>
  <c r="AH679" i="7"/>
  <c r="BF345" i="7"/>
  <c r="AA873" i="7"/>
  <c r="BJ649" i="7"/>
  <c r="BD116" i="7"/>
  <c r="AV623" i="7"/>
  <c r="AM97" i="7"/>
  <c r="BB825" i="7"/>
  <c r="AL619" i="7"/>
  <c r="AX545" i="7"/>
  <c r="AV116" i="7"/>
  <c r="AC993" i="7"/>
  <c r="AS911" i="7"/>
  <c r="AO144" i="7"/>
  <c r="AQ946" i="7"/>
  <c r="AS217" i="7"/>
  <c r="AX261" i="7"/>
  <c r="AJ903" i="7"/>
  <c r="A895" i="4" s="1"/>
  <c r="AG342" i="7"/>
  <c r="AZ48" i="7"/>
  <c r="BJ966" i="7"/>
  <c r="AJ296" i="7"/>
  <c r="A288" i="4" s="1"/>
  <c r="BA71" i="7"/>
  <c r="AM346" i="7"/>
  <c r="AL828" i="7"/>
  <c r="AL919" i="7"/>
  <c r="AV63" i="7"/>
  <c r="AE593" i="7"/>
  <c r="BJ536" i="7"/>
  <c r="AO281" i="7"/>
  <c r="BJ412" i="7"/>
  <c r="BE217" i="7"/>
  <c r="AV395" i="7"/>
  <c r="BC911" i="7"/>
  <c r="AO993" i="7"/>
  <c r="AQ264" i="7"/>
  <c r="AU745" i="7"/>
  <c r="AG105" i="7"/>
  <c r="AP466" i="7"/>
  <c r="AJ601" i="7"/>
  <c r="A593" i="4" s="1"/>
  <c r="AM460" i="7"/>
  <c r="AW453" i="7"/>
  <c r="BE888" i="7"/>
  <c r="BA704" i="7"/>
  <c r="BB872" i="7"/>
  <c r="BI623" i="7"/>
  <c r="AW727" i="7"/>
  <c r="BI670" i="7"/>
  <c r="AT525" i="7"/>
  <c r="AT62" i="7"/>
  <c r="AT283" i="7"/>
  <c r="BI253" i="7"/>
  <c r="BB871" i="7"/>
  <c r="AF582" i="7"/>
  <c r="AI80" i="7"/>
  <c r="AW941" i="7"/>
  <c r="AF123" i="7"/>
  <c r="AP630" i="7"/>
  <c r="BD186" i="7"/>
  <c r="BD254" i="7"/>
  <c r="AM165" i="7"/>
  <c r="BI852" i="7"/>
  <c r="AG106" i="7"/>
  <c r="AU409" i="7"/>
  <c r="AO188" i="7"/>
  <c r="AV903" i="7"/>
  <c r="AX254" i="7"/>
  <c r="AX154" i="7"/>
  <c r="AH135" i="7"/>
  <c r="AV40" i="7"/>
  <c r="AH377" i="7"/>
  <c r="AB735" i="7"/>
  <c r="BH730" i="7"/>
  <c r="AJ365" i="7"/>
  <c r="A357" i="4" s="1"/>
  <c r="BI972" i="7"/>
  <c r="AY218" i="7"/>
  <c r="AI166" i="7"/>
  <c r="BJ765" i="7"/>
  <c r="AQ74" i="7"/>
  <c r="AK132" i="7"/>
  <c r="AW452" i="7"/>
  <c r="AZ411" i="7"/>
  <c r="BJ685" i="7"/>
  <c r="AQ186" i="7"/>
  <c r="BJ527" i="7"/>
  <c r="BG723" i="7"/>
  <c r="AQ936" i="7"/>
  <c r="AH903" i="7"/>
  <c r="AP860" i="7"/>
  <c r="BJ647" i="7"/>
  <c r="BG895" i="7"/>
  <c r="BG49" i="7"/>
  <c r="BJ586" i="7"/>
  <c r="BJ402" i="7"/>
  <c r="BF963" i="7"/>
  <c r="AT720" i="7"/>
  <c r="AQ874" i="7"/>
  <c r="AG115" i="7"/>
  <c r="BH695" i="7"/>
  <c r="AV649" i="7"/>
  <c r="BJ663" i="7"/>
  <c r="AP262" i="7"/>
  <c r="AJ495" i="7"/>
  <c r="A487" i="4" s="1"/>
  <c r="AU947" i="7"/>
  <c r="BB43" i="7"/>
  <c r="AU220" i="7"/>
  <c r="AL923" i="7"/>
  <c r="AQ872" i="7"/>
  <c r="AC186" i="7"/>
  <c r="BC40" i="7"/>
  <c r="AJ223" i="7"/>
  <c r="A215" i="4" s="1"/>
  <c r="AJ670" i="7"/>
  <c r="A662" i="4" s="1"/>
  <c r="AC207" i="7"/>
  <c r="AX394" i="7"/>
  <c r="AI433" i="7"/>
  <c r="BB84" i="7"/>
  <c r="AA853" i="7"/>
  <c r="AY734" i="7"/>
  <c r="AS664" i="7"/>
  <c r="AO786" i="7"/>
  <c r="AV867" i="7"/>
  <c r="AI238" i="7"/>
  <c r="AE673" i="7"/>
  <c r="AT682" i="7"/>
  <c r="AB261" i="7"/>
  <c r="BG839" i="7"/>
  <c r="AY619" i="7"/>
  <c r="AH649" i="7"/>
  <c r="AE427" i="7"/>
  <c r="AV919" i="7"/>
  <c r="AN601" i="7"/>
  <c r="AB440" i="7"/>
  <c r="BA48" i="7"/>
  <c r="AK513" i="7"/>
  <c r="BC346" i="7"/>
  <c r="BA433" i="7"/>
  <c r="BJ254" i="7"/>
  <c r="AJ667" i="7"/>
  <c r="A659" i="4" s="1"/>
  <c r="AV525" i="7"/>
  <c r="AP585" i="7"/>
  <c r="AM868" i="7"/>
  <c r="AT923" i="7"/>
  <c r="BA320" i="7"/>
  <c r="AB763" i="7"/>
  <c r="BC401" i="7"/>
  <c r="AM440" i="7"/>
  <c r="BD824" i="7"/>
  <c r="BF633" i="7"/>
  <c r="BH366" i="7"/>
  <c r="BC405" i="7"/>
  <c r="AV219" i="7"/>
  <c r="AC264" i="7"/>
  <c r="AP793" i="7"/>
  <c r="BD271" i="7"/>
  <c r="BH529" i="7"/>
  <c r="AA285" i="7"/>
  <c r="AG712" i="7"/>
  <c r="AF248" i="7"/>
  <c r="AW840" i="7"/>
  <c r="AP44" i="7"/>
  <c r="AF679" i="7"/>
  <c r="AU639" i="7"/>
  <c r="AH372" i="7"/>
  <c r="AS687" i="7"/>
  <c r="AR866" i="7"/>
  <c r="BA344" i="7"/>
  <c r="AV442" i="7"/>
  <c r="AA523" i="7"/>
  <c r="AW807" i="7"/>
  <c r="AN186" i="7"/>
  <c r="BC166" i="7"/>
  <c r="BG765" i="7"/>
  <c r="AJ554" i="7"/>
  <c r="A546" i="4" s="1"/>
  <c r="AM242" i="7"/>
  <c r="BC232" i="7"/>
  <c r="BG18" i="7"/>
  <c r="AQ879" i="7"/>
  <c r="AK879" i="7"/>
  <c r="BH274" i="7"/>
  <c r="AN461" i="7"/>
  <c r="AD567" i="7"/>
  <c r="AA228" i="7"/>
  <c r="AF43" i="7"/>
  <c r="AH628" i="7"/>
  <c r="BC993" i="7"/>
  <c r="AK297" i="7"/>
  <c r="AP480" i="7"/>
  <c r="AU618" i="7"/>
  <c r="AH145" i="7"/>
  <c r="BC983" i="7"/>
  <c r="AY406" i="7"/>
  <c r="AO363" i="7"/>
  <c r="AG638" i="7"/>
  <c r="AP241" i="7"/>
  <c r="BE825" i="7"/>
  <c r="AG935" i="7"/>
  <c r="AT642" i="7"/>
  <c r="AA904" i="7"/>
  <c r="AD467" i="7"/>
  <c r="AG85" i="7"/>
  <c r="AO249" i="7"/>
  <c r="AN468" i="7"/>
  <c r="AG545" i="7"/>
  <c r="AK401" i="7"/>
  <c r="AL226" i="7"/>
  <c r="AI485" i="7"/>
  <c r="BB888" i="7"/>
  <c r="AD183" i="7"/>
  <c r="AI10" i="7"/>
  <c r="AM793" i="7"/>
  <c r="AT832" i="7"/>
  <c r="AA879" i="7"/>
  <c r="AO641" i="7"/>
  <c r="BJ410" i="7"/>
  <c r="AD217" i="7"/>
  <c r="AH529" i="7"/>
  <c r="AL989" i="7"/>
  <c r="BD853" i="7"/>
  <c r="AO852" i="7"/>
  <c r="AO193" i="7"/>
  <c r="AM943" i="7"/>
  <c r="AG664" i="7"/>
  <c r="BF589" i="7"/>
  <c r="BI428" i="7"/>
  <c r="AQ419" i="7"/>
  <c r="AV42" i="7"/>
  <c r="BE393" i="7"/>
  <c r="AY244" i="7"/>
  <c r="BE622" i="7"/>
  <c r="BI241" i="7"/>
  <c r="AW802" i="7"/>
  <c r="AD166" i="7"/>
  <c r="AM645" i="7"/>
  <c r="AV368" i="7"/>
  <c r="AO178" i="7"/>
  <c r="BD667" i="7"/>
  <c r="AL402" i="7"/>
  <c r="AX865" i="7"/>
  <c r="AX431" i="7"/>
  <c r="AT565" i="7"/>
  <c r="AW460" i="7"/>
  <c r="AD745" i="7"/>
  <c r="AC818" i="7"/>
  <c r="AQ136" i="7"/>
  <c r="AZ993" i="7"/>
  <c r="AY366" i="7"/>
  <c r="BI55" i="7"/>
  <c r="AQ746" i="7"/>
  <c r="BA80" i="7"/>
  <c r="BD248" i="7"/>
  <c r="AU363" i="7"/>
  <c r="AB285" i="7"/>
  <c r="BD993" i="7"/>
  <c r="AQ952" i="7"/>
  <c r="AC440" i="7"/>
  <c r="BB967" i="7"/>
  <c r="BB516" i="7"/>
  <c r="BJ563" i="7"/>
  <c r="AS523" i="7"/>
  <c r="AL10" i="7"/>
  <c r="AY483" i="7"/>
  <c r="BE418" i="7"/>
  <c r="AI715" i="7"/>
  <c r="BB827" i="7"/>
  <c r="AP372" i="7"/>
  <c r="BH246" i="7"/>
  <c r="AN929" i="7"/>
  <c r="BG989" i="7"/>
  <c r="BI883" i="7"/>
  <c r="AT965" i="7"/>
  <c r="BI765" i="7"/>
  <c r="AI60" i="7"/>
  <c r="AD103" i="7"/>
  <c r="AN685" i="7"/>
  <c r="AA254" i="7"/>
  <c r="AJ353" i="7"/>
  <c r="A345" i="4" s="1"/>
  <c r="AJ88" i="7"/>
  <c r="A80" i="4" s="1"/>
  <c r="BH217" i="7"/>
  <c r="AV217" i="7"/>
  <c r="AE230" i="7"/>
  <c r="BA127" i="7"/>
  <c r="BD282" i="7"/>
  <c r="BG263" i="7"/>
  <c r="AR879" i="7"/>
  <c r="AE394" i="7"/>
  <c r="BH655" i="7"/>
  <c r="BH759" i="7"/>
  <c r="AF52" i="7"/>
  <c r="BD715" i="7"/>
  <c r="AF642" i="7"/>
  <c r="AJ407" i="7"/>
  <c r="A399" i="4" s="1"/>
  <c r="AQ780" i="7"/>
  <c r="AP284" i="7"/>
  <c r="AN952" i="7"/>
  <c r="AB460" i="7"/>
  <c r="BC818" i="7"/>
  <c r="AE185" i="7"/>
  <c r="BD31" i="7"/>
  <c r="AA322" i="7"/>
  <c r="AR165" i="7"/>
  <c r="BH369" i="7"/>
  <c r="BJ903" i="7"/>
  <c r="AS143" i="7"/>
  <c r="AB409" i="7"/>
  <c r="BH152" i="7"/>
  <c r="AG244" i="7"/>
  <c r="AO407" i="7"/>
  <c r="AZ271" i="7"/>
  <c r="AO228" i="7"/>
  <c r="AL735" i="7"/>
  <c r="BC607" i="7"/>
  <c r="AH902" i="7"/>
  <c r="AS483" i="7"/>
  <c r="AO879" i="7"/>
  <c r="AG475" i="7"/>
  <c r="AU503" i="7"/>
  <c r="AX466" i="7"/>
  <c r="AE712" i="7"/>
  <c r="AF653" i="7"/>
  <c r="BH933" i="7"/>
  <c r="AK644" i="7"/>
  <c r="AW121" i="7"/>
  <c r="AV11" i="7"/>
  <c r="AY583" i="7"/>
  <c r="BF217" i="7"/>
  <c r="AL271" i="7"/>
  <c r="AW28" i="7"/>
  <c r="BA639" i="7"/>
  <c r="AM121" i="7"/>
  <c r="AD585" i="7"/>
  <c r="AD837" i="7"/>
  <c r="BA817" i="7"/>
  <c r="AU933" i="7"/>
  <c r="AJ746" i="7"/>
  <c r="A738" i="4" s="1"/>
  <c r="AL905" i="7"/>
  <c r="AY533" i="7"/>
  <c r="BI185" i="7"/>
  <c r="AZ238" i="7"/>
  <c r="AP715" i="7"/>
  <c r="BE401" i="7"/>
  <c r="AX801" i="7"/>
  <c r="AA175" i="7"/>
  <c r="AS346" i="7"/>
  <c r="AR144" i="7"/>
  <c r="AF724" i="7"/>
  <c r="AI281" i="7"/>
  <c r="BA379" i="7"/>
  <c r="AK911" i="7"/>
  <c r="BC536" i="7"/>
  <c r="AR379" i="7"/>
  <c r="BD81" i="7"/>
  <c r="AS543" i="7"/>
  <c r="AY283" i="7"/>
  <c r="AX793" i="7"/>
  <c r="AQ589" i="7"/>
  <c r="AU207" i="7"/>
  <c r="BA52" i="7"/>
  <c r="AM936" i="7"/>
  <c r="BI31" i="7"/>
  <c r="BC967" i="7"/>
  <c r="BC19" i="7"/>
  <c r="AH353" i="7"/>
  <c r="AT541" i="7"/>
  <c r="BG60" i="7"/>
  <c r="BC904" i="7"/>
  <c r="AI409" i="7"/>
  <c r="AU306" i="7"/>
  <c r="AC852" i="7"/>
  <c r="AH273" i="7"/>
  <c r="AN724" i="7"/>
  <c r="AA809" i="7"/>
  <c r="BJ594" i="7"/>
  <c r="AV136" i="7"/>
  <c r="AN195" i="7"/>
  <c r="BI183" i="7"/>
  <c r="AS60" i="7"/>
  <c r="AM425" i="7"/>
  <c r="AR726" i="7"/>
  <c r="AR630" i="7"/>
  <c r="AJ825" i="7"/>
  <c r="A817" i="4" s="1"/>
  <c r="AS70" i="7"/>
  <c r="AU262" i="7"/>
  <c r="BH215" i="7"/>
  <c r="BC470" i="7"/>
  <c r="BI261" i="7"/>
  <c r="BB238" i="7"/>
  <c r="AB346" i="7"/>
  <c r="AN970" i="7"/>
  <c r="AT46" i="7"/>
  <c r="AV683" i="7"/>
  <c r="BA680" i="7"/>
  <c r="AX647" i="7"/>
  <c r="BG271" i="7"/>
  <c r="AR80" i="7"/>
  <c r="AO649" i="7"/>
  <c r="BJ704" i="7"/>
  <c r="BH321" i="7"/>
  <c r="AG182" i="7"/>
  <c r="AK715" i="7"/>
  <c r="AZ631" i="7"/>
  <c r="AQ941" i="7"/>
  <c r="BJ244" i="7"/>
  <c r="BC70" i="7"/>
  <c r="BJ825" i="7"/>
  <c r="AD281" i="7"/>
  <c r="BJ460" i="7"/>
  <c r="AB842" i="7"/>
  <c r="BH17" i="7"/>
  <c r="AI586" i="7"/>
  <c r="AA48" i="7"/>
  <c r="BJ945" i="7"/>
  <c r="AA10" i="7"/>
  <c r="AI284" i="7"/>
  <c r="BC364" i="7"/>
  <c r="BG306" i="7"/>
  <c r="AX765" i="7"/>
  <c r="AG377" i="7"/>
  <c r="AC842" i="7"/>
  <c r="AP967" i="7"/>
  <c r="AR648" i="7"/>
  <c r="BC543" i="7"/>
  <c r="AJ104" i="7"/>
  <c r="A96" i="4" s="1"/>
  <c r="AQ708" i="7"/>
  <c r="AS566" i="7"/>
  <c r="AK662" i="7"/>
  <c r="AX379" i="7"/>
  <c r="BA503" i="7"/>
  <c r="AO745" i="7"/>
  <c r="AW763" i="7"/>
  <c r="AP402" i="7"/>
  <c r="AJ647" i="7"/>
  <c r="A639" i="4" s="1"/>
  <c r="BJ105" i="7"/>
  <c r="AH483" i="7"/>
  <c r="AB772" i="7"/>
  <c r="AM104" i="7"/>
  <c r="AV667" i="7"/>
  <c r="BH72" i="7"/>
  <c r="AY207" i="7"/>
  <c r="AV895" i="7"/>
  <c r="AS704" i="7"/>
  <c r="AO702" i="7"/>
  <c r="AV85" i="7"/>
  <c r="AC865" i="7"/>
  <c r="AJ995" i="7"/>
  <c r="A987" i="4" s="1"/>
  <c r="AM756" i="7"/>
  <c r="AI505" i="7"/>
  <c r="AI988" i="7"/>
  <c r="AU98" i="7"/>
  <c r="AV146" i="7"/>
  <c r="AY344" i="7"/>
  <c r="BG185" i="7"/>
  <c r="AC104" i="7"/>
  <c r="AD468" i="7"/>
  <c r="AS345" i="7"/>
  <c r="BE789" i="7"/>
  <c r="AM368" i="7"/>
  <c r="BG241" i="7"/>
  <c r="AZ483" i="7"/>
  <c r="AL523" i="7"/>
  <c r="AB393" i="7"/>
  <c r="BF28" i="7"/>
  <c r="AZ71" i="7"/>
  <c r="AM504" i="7"/>
  <c r="AV689" i="7"/>
  <c r="AG80" i="7"/>
  <c r="AJ593" i="7"/>
  <c r="A585" i="4" s="1"/>
  <c r="AX837" i="7"/>
  <c r="BI957" i="7"/>
  <c r="AL768" i="7"/>
  <c r="BH843" i="7"/>
  <c r="AF410" i="7"/>
  <c r="BH776" i="7"/>
  <c r="AW595" i="7"/>
  <c r="AP919" i="7"/>
  <c r="BH699" i="7"/>
  <c r="BH299" i="7"/>
  <c r="AI916" i="7"/>
  <c r="AN466" i="7"/>
  <c r="BI505" i="7"/>
  <c r="BC62" i="7"/>
  <c r="AB296" i="7"/>
  <c r="AN42" i="7"/>
  <c r="BG502" i="7"/>
  <c r="AH802" i="7"/>
  <c r="BH406" i="7"/>
  <c r="AD18" i="7"/>
  <c r="AT320" i="7"/>
  <c r="BC793" i="7"/>
  <c r="AI262" i="7"/>
  <c r="AO364" i="7"/>
  <c r="AG630" i="7"/>
  <c r="BC165" i="7"/>
  <c r="AA368" i="7"/>
  <c r="BJ641" i="7"/>
  <c r="AS567" i="7"/>
  <c r="BG809" i="7"/>
  <c r="AM143" i="7"/>
  <c r="AE377" i="7"/>
  <c r="AJ818" i="7"/>
  <c r="A810" i="4" s="1"/>
  <c r="AU147" i="7"/>
  <c r="AJ935" i="7"/>
  <c r="A927" i="4" s="1"/>
  <c r="AW777" i="7"/>
  <c r="AX879" i="7"/>
  <c r="AW583" i="7"/>
  <c r="AG649" i="7"/>
  <c r="BH603" i="7"/>
  <c r="AE782" i="7"/>
  <c r="AI753" i="7"/>
  <c r="AO325" i="7"/>
  <c r="BC647" i="7"/>
  <c r="AF282" i="7"/>
  <c r="BI960" i="7"/>
  <c r="AQ395" i="7"/>
  <c r="AR544" i="7"/>
  <c r="AY143" i="7"/>
  <c r="AK946" i="7"/>
  <c r="AE201" i="7"/>
  <c r="BG593" i="7"/>
  <c r="BH74" i="7"/>
  <c r="BE28" i="7"/>
  <c r="BE242" i="7"/>
  <c r="BC681" i="7"/>
  <c r="AU630" i="7"/>
  <c r="AI254" i="7"/>
  <c r="AL585" i="7"/>
  <c r="AA283" i="7"/>
  <c r="AQ125" i="7"/>
  <c r="BC565" i="7"/>
  <c r="AP704" i="7"/>
  <c r="AK367" i="7"/>
  <c r="AF407" i="7"/>
  <c r="AW52" i="7"/>
  <c r="AN182" i="7"/>
  <c r="BD264" i="7"/>
  <c r="AU186" i="7"/>
  <c r="BH417" i="7"/>
  <c r="AI683" i="7"/>
  <c r="AT641" i="7"/>
  <c r="AW178" i="7"/>
  <c r="BF839" i="7"/>
  <c r="AJ358" i="7"/>
  <c r="A350" i="4" s="1"/>
  <c r="BB242" i="7"/>
  <c r="BA485" i="7"/>
  <c r="BH98" i="7"/>
  <c r="AG135" i="7"/>
  <c r="AS653" i="7"/>
  <c r="BE281" i="7"/>
  <c r="AB386" i="7"/>
  <c r="AH860" i="7"/>
  <c r="BA249" i="7"/>
  <c r="AG704" i="7"/>
  <c r="AI764" i="7"/>
  <c r="BE394" i="7"/>
  <c r="AQ881" i="7"/>
  <c r="BA495" i="7"/>
  <c r="AE680" i="7"/>
  <c r="AM963" i="7"/>
  <c r="AV226" i="7"/>
  <c r="BC495" i="7"/>
  <c r="AP842" i="7"/>
  <c r="AX113" i="7"/>
  <c r="AI777" i="7"/>
  <c r="AH488" i="7"/>
  <c r="AE536" i="7"/>
  <c r="AI31" i="7"/>
  <c r="BH411" i="7"/>
  <c r="BC419" i="7"/>
  <c r="BH262" i="7"/>
  <c r="AB507" i="7"/>
  <c r="AW683" i="7"/>
  <c r="AQ364" i="7"/>
  <c r="AM70" i="7"/>
  <c r="AE325" i="7"/>
  <c r="AS768" i="7"/>
  <c r="BH602" i="7"/>
  <c r="AN71" i="7"/>
  <c r="AH828" i="7"/>
  <c r="AF519" i="7"/>
  <c r="AE684" i="7"/>
  <c r="AP726" i="7"/>
  <c r="BG483" i="7"/>
  <c r="AW985" i="7"/>
  <c r="AX393" i="7"/>
  <c r="AY761" i="7"/>
  <c r="AX193" i="7"/>
  <c r="BE581" i="7"/>
  <c r="BG944" i="7"/>
  <c r="AX409" i="7"/>
  <c r="AU661" i="7"/>
  <c r="AL589" i="7"/>
  <c r="BF54" i="7"/>
  <c r="AP461" i="7"/>
  <c r="AA326" i="7"/>
  <c r="AZ428" i="7"/>
  <c r="AH178" i="7"/>
  <c r="BG345" i="7"/>
  <c r="AC756" i="7"/>
  <c r="AZ780" i="7"/>
  <c r="AX503" i="7"/>
  <c r="AY427" i="7"/>
  <c r="BA632" i="7"/>
  <c r="AK883" i="7"/>
  <c r="AX248" i="7"/>
  <c r="AV745" i="7"/>
  <c r="AA495" i="7"/>
  <c r="AY230" i="7"/>
  <c r="AH246" i="7"/>
  <c r="AX220" i="7"/>
  <c r="AU789" i="7"/>
  <c r="AS80" i="7"/>
  <c r="AQ85" i="7"/>
  <c r="AH461" i="7"/>
  <c r="AZ283" i="7"/>
  <c r="AR521" i="7"/>
  <c r="BC52" i="7"/>
  <c r="BA929" i="7"/>
  <c r="AN782" i="7"/>
  <c r="AE407" i="7"/>
  <c r="AJ986" i="7"/>
  <c r="A978" i="4" s="1"/>
  <c r="AV946" i="7"/>
  <c r="AW468" i="7"/>
  <c r="AK989" i="7"/>
  <c r="AK584" i="7"/>
  <c r="AV193" i="7"/>
  <c r="AZ745" i="7"/>
  <c r="AE284" i="7"/>
  <c r="BB363" i="7"/>
  <c r="AL320" i="7"/>
  <c r="AP753" i="7"/>
  <c r="AW210" i="7"/>
  <c r="AG470" i="7"/>
  <c r="BH114" i="7"/>
  <c r="AZ282" i="7"/>
  <c r="BB290" i="7"/>
  <c r="AY463" i="7"/>
  <c r="AR682" i="7"/>
  <c r="AA502" i="7"/>
  <c r="AS563" i="7"/>
  <c r="AG905" i="7"/>
  <c r="AZ765" i="7"/>
  <c r="BH799" i="7"/>
  <c r="AN642" i="7"/>
  <c r="AF505" i="7"/>
  <c r="BE170" i="7"/>
  <c r="BC902" i="7"/>
  <c r="AG888" i="7"/>
  <c r="AA588" i="7"/>
  <c r="BA896" i="7"/>
  <c r="AS46" i="7"/>
  <c r="BC116" i="7"/>
  <c r="BI749" i="7"/>
  <c r="AX943" i="7"/>
  <c r="AG563" i="7"/>
  <c r="AB786" i="7"/>
  <c r="BF195" i="7"/>
  <c r="AZ364" i="7"/>
  <c r="AU326" i="7"/>
  <c r="AW144" i="7"/>
  <c r="AW742" i="7"/>
  <c r="AY811" i="7"/>
  <c r="AO744" i="7"/>
  <c r="AJ380" i="7"/>
  <c r="A372" i="4" s="1"/>
  <c r="AS601" i="7"/>
  <c r="BD232" i="7"/>
  <c r="AN906" i="7"/>
  <c r="AE720" i="7"/>
  <c r="AM763" i="7"/>
  <c r="AM712" i="7"/>
  <c r="AU525" i="7"/>
  <c r="AR543" i="7"/>
  <c r="BF406" i="7"/>
  <c r="BA631" i="7"/>
  <c r="AX611" i="7"/>
  <c r="BI905" i="7"/>
  <c r="AJ188" i="7"/>
  <c r="A180" i="4" s="1"/>
  <c r="AC853" i="7"/>
  <c r="AK323" i="7"/>
  <c r="AE753" i="7"/>
  <c r="AX127" i="7"/>
  <c r="AG325" i="7"/>
  <c r="AQ619" i="7"/>
  <c r="AQ498" i="7"/>
  <c r="AN852" i="7"/>
  <c r="BC502" i="7"/>
  <c r="BE765" i="7"/>
  <c r="BD452" i="7"/>
  <c r="AH941" i="7"/>
  <c r="AF228" i="7"/>
  <c r="BF181" i="7"/>
  <c r="AR943" i="7"/>
  <c r="AL232" i="7"/>
  <c r="BH736" i="7"/>
  <c r="AB364" i="7"/>
  <c r="BI285" i="7"/>
  <c r="AF667" i="7"/>
  <c r="AN106" i="7"/>
  <c r="BJ80" i="7"/>
  <c r="AC201" i="7"/>
  <c r="AY362" i="7"/>
  <c r="BC898" i="7"/>
  <c r="AN81" i="7"/>
  <c r="AB684" i="7"/>
  <c r="AW186" i="7"/>
  <c r="AZ465" i="7"/>
  <c r="AS71" i="7"/>
  <c r="AN230" i="7"/>
  <c r="AJ468" i="7"/>
  <c r="A460" i="4" s="1"/>
  <c r="AF911" i="7"/>
  <c r="AU683" i="7"/>
  <c r="AB852" i="7"/>
  <c r="AF639" i="7"/>
  <c r="AX167" i="7"/>
  <c r="BF860" i="7"/>
  <c r="AL157" i="7"/>
  <c r="BA780" i="7"/>
  <c r="AN723" i="7"/>
  <c r="AL638" i="7"/>
  <c r="BA630" i="7"/>
  <c r="AR349" i="7"/>
  <c r="AA364" i="7"/>
  <c r="AO261" i="7"/>
  <c r="AF365" i="7"/>
  <c r="AT210" i="7"/>
  <c r="AC143" i="7"/>
  <c r="AH965" i="7"/>
  <c r="BF904" i="7"/>
  <c r="BJ954" i="7"/>
  <c r="AB706" i="7"/>
  <c r="AX320" i="7"/>
  <c r="AF936" i="7"/>
  <c r="BB883" i="7"/>
  <c r="BI48" i="7"/>
  <c r="BB782" i="7"/>
  <c r="AI768" i="7"/>
  <c r="BA28" i="7"/>
  <c r="AH745" i="7"/>
  <c r="AM905" i="7"/>
  <c r="BG947" i="7"/>
  <c r="AM326" i="7"/>
  <c r="AE852" i="7"/>
  <c r="AQ646" i="7"/>
  <c r="BI468" i="7"/>
  <c r="BH632" i="7"/>
  <c r="AU189" i="7"/>
  <c r="BF565" i="7"/>
  <c r="BH302" i="7"/>
  <c r="AY306" i="7"/>
  <c r="AZ470" i="7"/>
  <c r="AX895" i="7"/>
  <c r="BC960" i="7"/>
  <c r="AZ285" i="7"/>
  <c r="BG670" i="7"/>
  <c r="AG320" i="7"/>
  <c r="AD81" i="7"/>
  <c r="BI386" i="7"/>
  <c r="AG625" i="7"/>
  <c r="AR642" i="7"/>
  <c r="BH412" i="7"/>
  <c r="AI326" i="7"/>
  <c r="AL498" i="7"/>
  <c r="AC601" i="7"/>
  <c r="BH798" i="7"/>
  <c r="AO853" i="7"/>
  <c r="BJ427" i="7"/>
  <c r="AF40" i="7"/>
  <c r="BH557" i="7"/>
  <c r="BH63" i="7"/>
  <c r="BD32" i="7"/>
  <c r="AH753" i="7"/>
  <c r="BH535" i="7"/>
  <c r="AA585" i="7"/>
  <c r="AF33" i="7"/>
  <c r="AY453" i="7"/>
  <c r="AC453" i="7"/>
  <c r="AK427" i="7"/>
  <c r="BH566" i="7"/>
  <c r="BE644" i="7"/>
  <c r="AU696" i="7"/>
  <c r="AB317" i="7"/>
  <c r="BJ764" i="7"/>
  <c r="AD394" i="7"/>
  <c r="BJ952" i="7"/>
  <c r="AU242" i="7"/>
  <c r="BH925" i="7"/>
  <c r="AY193" i="7"/>
  <c r="AX544" i="7"/>
  <c r="BB48" i="7"/>
  <c r="AQ986" i="7"/>
  <c r="AZ437" i="7"/>
  <c r="BD88" i="7"/>
  <c r="AK345" i="7"/>
  <c r="AM860" i="7"/>
  <c r="AG345" i="7"/>
  <c r="BG884" i="7"/>
  <c r="AZ402" i="7"/>
  <c r="BC48" i="7"/>
  <c r="BB271" i="7"/>
  <c r="AQ720" i="7"/>
  <c r="AV247" i="7"/>
  <c r="AU297" i="7"/>
  <c r="AI794" i="7"/>
  <c r="AL667" i="7"/>
  <c r="BJ913" i="7"/>
  <c r="AH943" i="7"/>
  <c r="BA302" i="7"/>
  <c r="AK326" i="7"/>
  <c r="BE97" i="7"/>
  <c r="AM523" i="7"/>
  <c r="AK210" i="7"/>
  <c r="BA717" i="7"/>
  <c r="AI944" i="7"/>
  <c r="AE970" i="7"/>
  <c r="AU619" i="7"/>
  <c r="BB638" i="7"/>
  <c r="AY420" i="7"/>
  <c r="BG407" i="7"/>
  <c r="BC925" i="7"/>
  <c r="BF696" i="7"/>
  <c r="AA679" i="7"/>
  <c r="BA342" i="7"/>
  <c r="AC185" i="7"/>
  <c r="BA225" i="7"/>
  <c r="BF885" i="7"/>
  <c r="AA902" i="7"/>
  <c r="AF903" i="7"/>
  <c r="BG368" i="7"/>
  <c r="AM735" i="7"/>
  <c r="BI863" i="7"/>
  <c r="AM682" i="7"/>
  <c r="AI183" i="7"/>
  <c r="BJ648" i="7"/>
  <c r="AJ529" i="7"/>
  <c r="A521" i="4" s="1"/>
  <c r="AV782" i="7"/>
  <c r="AP840" i="7"/>
  <c r="BD890" i="7"/>
  <c r="BE99" i="7"/>
  <c r="AM810" i="7"/>
  <c r="BH347" i="7"/>
  <c r="AD68" i="7"/>
  <c r="AH88" i="7"/>
  <c r="AG763" i="7"/>
  <c r="AG947" i="7"/>
  <c r="BJ583" i="7"/>
  <c r="AG543" i="7"/>
  <c r="BE944" i="7"/>
  <c r="AU461" i="7"/>
  <c r="AT282" i="7"/>
  <c r="AZ393" i="7"/>
  <c r="AP662" i="7"/>
  <c r="AF631" i="7"/>
  <c r="AN103" i="7"/>
  <c r="BJ407" i="7"/>
  <c r="AL985" i="7"/>
  <c r="AE326" i="7"/>
  <c r="AT772" i="7"/>
  <c r="BA306" i="7"/>
  <c r="AI885" i="7"/>
  <c r="AH470" i="7"/>
  <c r="BG280" i="7"/>
  <c r="BE367" i="7"/>
  <c r="BE664" i="7"/>
  <c r="BJ62" i="7"/>
  <c r="AQ46" i="7"/>
  <c r="AT863" i="7"/>
  <c r="AF960" i="7"/>
  <c r="AB452" i="7"/>
  <c r="AI382" i="7"/>
  <c r="AG495" i="7"/>
  <c r="BH69" i="7"/>
  <c r="AX70" i="7"/>
  <c r="AK630" i="7"/>
  <c r="AM647" i="7"/>
  <c r="AG62" i="7"/>
  <c r="AM902" i="7"/>
  <c r="BE529" i="7"/>
  <c r="BE90" i="7"/>
  <c r="BJ702" i="7"/>
  <c r="AD306" i="7"/>
  <c r="AQ686" i="7"/>
  <c r="AW296" i="7"/>
  <c r="AH437" i="7"/>
  <c r="BG503" i="7"/>
  <c r="BD448" i="7"/>
  <c r="AO965" i="7"/>
  <c r="AD896" i="7"/>
  <c r="BJ780" i="7"/>
  <c r="AY952" i="7"/>
  <c r="AP824" i="7"/>
  <c r="AZ127" i="7"/>
  <c r="AB387" i="7"/>
  <c r="AW382" i="7"/>
  <c r="BH849" i="7"/>
  <c r="BA686" i="7"/>
  <c r="AM404" i="7"/>
  <c r="AF735" i="7"/>
  <c r="AW662" i="7"/>
  <c r="AP382" i="7"/>
  <c r="AB967" i="7"/>
  <c r="BH492" i="7"/>
  <c r="AI863" i="7"/>
  <c r="AC322" i="7"/>
  <c r="BJ683" i="7"/>
  <c r="BH427" i="7"/>
  <c r="BG249" i="7"/>
  <c r="AX863" i="7"/>
  <c r="AP593" i="7"/>
  <c r="AY281" i="7"/>
  <c r="BH349" i="7"/>
  <c r="AA323" i="7"/>
  <c r="AX157" i="7"/>
  <c r="AG708" i="7"/>
  <c r="AS280" i="7"/>
  <c r="AK985" i="7"/>
  <c r="AD970" i="7"/>
  <c r="AZ363" i="7"/>
  <c r="AH227" i="7"/>
  <c r="AN855" i="7"/>
  <c r="BA897" i="7"/>
  <c r="AE189" i="7"/>
  <c r="AH670" i="7"/>
  <c r="BC220" i="7"/>
  <c r="AY365" i="7"/>
  <c r="AR246" i="7"/>
  <c r="BH394" i="7"/>
  <c r="AT661" i="7"/>
  <c r="BE544" i="7"/>
  <c r="BC297" i="7"/>
  <c r="BI104" i="7"/>
  <c r="AF262" i="7"/>
  <c r="AT755" i="7"/>
  <c r="AI465" i="7"/>
  <c r="AG804" i="7"/>
  <c r="AY573" i="7"/>
  <c r="AW653" i="7"/>
  <c r="AE463" i="7"/>
  <c r="AA646" i="7"/>
  <c r="AY223" i="7"/>
  <c r="AR453" i="7"/>
  <c r="AT138" i="7"/>
  <c r="BC521" i="7"/>
  <c r="BJ185" i="7"/>
  <c r="AB85" i="7"/>
  <c r="AT898" i="7"/>
  <c r="AS679" i="7"/>
  <c r="AD761" i="7"/>
  <c r="AB698" i="7"/>
  <c r="BJ83" i="7"/>
  <c r="AE342" i="7"/>
  <c r="BD765" i="7"/>
  <c r="AO480" i="7"/>
  <c r="AD147" i="7"/>
  <c r="BH434" i="7"/>
  <c r="AQ201" i="7"/>
  <c r="AQ611" i="7"/>
  <c r="BG536" i="7"/>
  <c r="AW363" i="7"/>
  <c r="AV654" i="7"/>
  <c r="AM852" i="7"/>
  <c r="AV372" i="7"/>
  <c r="AQ367" i="7"/>
  <c r="AZ427" i="7"/>
  <c r="BB680" i="7"/>
  <c r="AH756" i="7"/>
  <c r="AI144" i="7"/>
  <c r="AL410" i="7"/>
  <c r="BF165" i="7"/>
  <c r="AR104" i="7"/>
  <c r="AF645" i="7"/>
  <c r="AR427" i="7"/>
  <c r="AZ696" i="7"/>
  <c r="AL681" i="7"/>
  <c r="AB933" i="7"/>
  <c r="BG789" i="7"/>
  <c r="AD947" i="7"/>
  <c r="AJ870" i="7"/>
  <c r="A862" i="4" s="1"/>
  <c r="BA483" i="7"/>
  <c r="AX342" i="7"/>
  <c r="AI557" i="7"/>
  <c r="BH850" i="7"/>
  <c r="AI490" i="7"/>
  <c r="AW502" i="7"/>
  <c r="AC817" i="7"/>
  <c r="AP485" i="7"/>
  <c r="AM581" i="7"/>
  <c r="AE315" i="7"/>
  <c r="AU401" i="7"/>
  <c r="AO297" i="7"/>
  <c r="AZ184" i="7"/>
  <c r="BF247" i="7"/>
  <c r="BI801" i="7"/>
  <c r="AT879" i="7"/>
  <c r="AM547" i="7"/>
  <c r="AG723" i="7"/>
  <c r="AF817" i="7"/>
  <c r="AM503" i="7"/>
  <c r="BH724" i="7"/>
  <c r="BD647" i="7"/>
  <c r="BI683" i="7"/>
  <c r="BC533" i="7"/>
  <c r="AH610" i="7"/>
  <c r="AB662" i="7"/>
  <c r="AJ245" i="7"/>
  <c r="A237" i="4" s="1"/>
  <c r="AN519" i="7"/>
  <c r="AF902" i="7"/>
  <c r="AK680" i="7"/>
  <c r="AB649" i="7"/>
  <c r="AN941" i="7"/>
  <c r="BH398" i="7"/>
  <c r="AR325" i="7"/>
  <c r="AQ630" i="7"/>
  <c r="BB547" i="7"/>
  <c r="AP28" i="7"/>
  <c r="BD529" i="7"/>
  <c r="AE437" i="7"/>
  <c r="BI490" i="7"/>
  <c r="AY723" i="7"/>
  <c r="AE145" i="7"/>
  <c r="AC460" i="7"/>
  <c r="BJ965" i="7"/>
  <c r="BI756" i="7"/>
  <c r="AV567" i="7"/>
  <c r="AP136" i="7"/>
  <c r="AE249" i="7"/>
  <c r="BH237" i="7"/>
  <c r="AQ284" i="7"/>
  <c r="AI468" i="7"/>
  <c r="AE708" i="7"/>
  <c r="AZ786" i="7"/>
  <c r="AF247" i="7"/>
  <c r="BJ504" i="7"/>
  <c r="AL282" i="7"/>
  <c r="AV941" i="7"/>
  <c r="AN368" i="7"/>
  <c r="AU631" i="7"/>
  <c r="AL541" i="7"/>
  <c r="AH885" i="7"/>
  <c r="BC625" i="7"/>
  <c r="AX570" i="7"/>
  <c r="BJ697" i="7"/>
  <c r="BA860" i="7"/>
  <c r="AN982" i="7"/>
  <c r="AO248" i="7"/>
  <c r="AX181" i="7"/>
  <c r="AS104" i="7"/>
  <c r="AN411" i="7"/>
  <c r="AO32" i="7"/>
  <c r="AQ963" i="7"/>
  <c r="AI248" i="7"/>
  <c r="AJ888" i="7"/>
  <c r="A880" i="4" s="1"/>
  <c r="AS862" i="7"/>
  <c r="BJ753" i="7"/>
  <c r="BE708" i="7"/>
  <c r="BD994" i="7"/>
  <c r="BD367" i="7"/>
  <c r="AK865" i="7"/>
  <c r="AM667" i="7"/>
  <c r="AD60" i="7"/>
  <c r="AO427" i="7"/>
  <c r="AX588" i="7"/>
  <c r="AG837" i="7"/>
  <c r="AM495" i="7"/>
  <c r="AB702" i="7"/>
  <c r="AG43" i="7"/>
  <c r="AT588" i="7"/>
  <c r="AS65" i="7"/>
  <c r="AS720" i="7"/>
  <c r="AH428" i="7"/>
  <c r="AA19" i="7"/>
  <c r="AD248" i="7"/>
  <c r="AT842" i="7"/>
  <c r="BG855" i="7"/>
  <c r="AR855" i="7"/>
  <c r="BJ409" i="7"/>
  <c r="AM297" i="7"/>
  <c r="BH66" i="7"/>
  <c r="BI842" i="7"/>
  <c r="AH547" i="7"/>
  <c r="AM193" i="7"/>
  <c r="AM533" i="7"/>
  <c r="AO952" i="7"/>
  <c r="AY460" i="7"/>
  <c r="AX670" i="7"/>
  <c r="AF362" i="7"/>
  <c r="AQ593" i="7"/>
  <c r="AJ346" i="7"/>
  <c r="A338" i="4" s="1"/>
  <c r="AH819" i="7"/>
  <c r="AY425" i="7"/>
  <c r="AL470" i="7"/>
  <c r="AV184" i="7"/>
  <c r="AG167" i="7"/>
  <c r="AC801" i="7"/>
  <c r="BF865" i="7"/>
  <c r="AI334" i="7"/>
  <c r="BI33" i="7"/>
  <c r="BC344" i="7"/>
  <c r="AT173" i="7"/>
  <c r="AH620" i="7"/>
  <c r="AJ557" i="7"/>
  <c r="A549" i="4" s="1"/>
  <c r="AM957" i="7"/>
  <c r="AX439" i="7"/>
  <c r="AR911" i="7"/>
  <c r="AV386" i="7"/>
  <c r="BG885" i="7"/>
  <c r="BB406" i="7"/>
  <c r="AG764" i="7"/>
  <c r="AE170" i="7"/>
  <c r="AS642" i="7"/>
  <c r="BB349" i="7"/>
  <c r="AP495" i="7"/>
  <c r="AI345" i="7"/>
  <c r="AE715" i="7"/>
  <c r="AM527" i="7"/>
  <c r="AU585" i="7"/>
  <c r="BB212" i="7"/>
  <c r="AH104" i="7"/>
  <c r="AI349" i="7"/>
  <c r="BE567" i="7"/>
  <c r="AO734" i="7"/>
  <c r="AF704" i="7"/>
  <c r="AY185" i="7"/>
  <c r="AY649" i="7"/>
  <c r="AU989" i="7"/>
  <c r="AK232" i="7"/>
  <c r="AJ726" i="7"/>
  <c r="A718" i="4" s="1"/>
  <c r="BJ565" i="7"/>
  <c r="BH24" i="7"/>
  <c r="AN670" i="7"/>
  <c r="AX404" i="7"/>
  <c r="BH181" i="7"/>
  <c r="BH464" i="7"/>
  <c r="AX302" i="7"/>
  <c r="AZ281" i="7"/>
  <c r="AC48" i="7"/>
  <c r="AF67" i="7"/>
  <c r="AV418" i="7"/>
  <c r="AW944" i="7"/>
  <c r="AL324" i="7"/>
  <c r="AX129" i="7"/>
  <c r="BJ502" i="7"/>
  <c r="AZ871" i="7"/>
  <c r="BA145" i="7"/>
  <c r="AF271" i="7"/>
  <c r="BI744" i="7"/>
  <c r="AC468" i="7"/>
  <c r="AX715" i="7"/>
  <c r="AE103" i="7"/>
  <c r="BB281" i="7"/>
  <c r="AH988" i="7"/>
  <c r="AN786" i="7"/>
  <c r="AT630" i="7"/>
  <c r="BH522" i="7"/>
  <c r="AG828" i="7"/>
  <c r="AU85" i="7"/>
  <c r="AH28" i="7"/>
  <c r="AL765" i="7"/>
  <c r="AX708" i="7"/>
  <c r="AI563" i="7"/>
  <c r="BH851" i="7"/>
  <c r="AM672" i="7"/>
  <c r="AG794" i="7"/>
  <c r="AU862" i="7"/>
  <c r="AF725" i="7"/>
  <c r="AM219" i="7"/>
  <c r="AH244" i="7"/>
  <c r="AY145" i="7"/>
  <c r="BE183" i="7"/>
  <c r="BG261" i="7"/>
  <c r="AA506" i="7"/>
  <c r="AO986" i="7"/>
  <c r="AV244" i="7"/>
  <c r="BH38" i="7"/>
  <c r="AT585" i="7"/>
  <c r="AD749" i="7"/>
  <c r="AY469" i="7"/>
  <c r="AI852" i="7"/>
  <c r="BG642" i="7"/>
  <c r="BG323" i="7"/>
  <c r="AB929" i="7"/>
  <c r="AX106" i="7"/>
  <c r="AS247" i="7"/>
  <c r="AD794" i="7"/>
  <c r="BG42" i="7"/>
  <c r="AL393" i="7"/>
  <c r="BG495" i="7"/>
  <c r="BB362" i="7"/>
  <c r="AP529" i="7"/>
  <c r="AU910" i="7"/>
  <c r="BB320" i="7"/>
  <c r="AF284" i="7"/>
  <c r="AW145" i="7"/>
  <c r="AQ868" i="7"/>
  <c r="AK653" i="7"/>
  <c r="BD322" i="7"/>
  <c r="AV480" i="7"/>
  <c r="AF763" i="7"/>
  <c r="AG654" i="7"/>
  <c r="AZ42" i="7"/>
  <c r="AL566" i="7"/>
  <c r="AV254" i="7"/>
  <c r="AQ219" i="7"/>
  <c r="AW545" i="7"/>
  <c r="AN649" i="7"/>
  <c r="BJ763" i="7"/>
  <c r="BJ869" i="7"/>
  <c r="AA363" i="7"/>
  <c r="BE786" i="7"/>
  <c r="AE566" i="7"/>
  <c r="BC794" i="7"/>
  <c r="AS765" i="7"/>
  <c r="AC344" i="7"/>
  <c r="BH230" i="7"/>
  <c r="BH909" i="7"/>
  <c r="AR671" i="7"/>
  <c r="AZ10" i="7"/>
  <c r="BH987" i="7"/>
  <c r="AT437" i="7"/>
  <c r="AO585" i="7"/>
  <c r="AP453" i="7"/>
  <c r="BA904" i="7"/>
  <c r="AH761" i="7"/>
  <c r="AN125" i="7"/>
  <c r="AT195" i="7"/>
  <c r="AA742" i="7"/>
  <c r="AQ10" i="7"/>
  <c r="BB925" i="7"/>
  <c r="AK144" i="7"/>
  <c r="BF462" i="7"/>
  <c r="BD188" i="7"/>
  <c r="BI644" i="7"/>
  <c r="AA504" i="7"/>
  <c r="BF644" i="7"/>
  <c r="AT872" i="7"/>
  <c r="AG254" i="7"/>
  <c r="AO683" i="7"/>
  <c r="AQ662" i="7"/>
  <c r="AN715" i="7"/>
  <c r="AM809" i="7"/>
  <c r="AX519" i="7"/>
  <c r="AP193" i="7"/>
  <c r="AV767" i="7"/>
  <c r="BA380" i="7"/>
  <c r="AR228" i="7"/>
  <c r="AN129" i="7"/>
  <c r="AO146" i="7"/>
  <c r="AE211" i="7"/>
  <c r="BB960" i="7"/>
  <c r="AL12" i="7"/>
  <c r="BH732" i="7"/>
  <c r="AQ628" i="7"/>
  <c r="AJ702" i="7"/>
  <c r="A694" i="4" s="1"/>
  <c r="BI498" i="7"/>
  <c r="AB762" i="7"/>
  <c r="BI327" i="7"/>
  <c r="AM65" i="7"/>
  <c r="BB685" i="7"/>
  <c r="AV863" i="7"/>
  <c r="BC433" i="7"/>
  <c r="AF363" i="7"/>
  <c r="AA33" i="7"/>
  <c r="AW167" i="7"/>
  <c r="AF427" i="7"/>
  <c r="AE65" i="7"/>
  <c r="AV684" i="7"/>
  <c r="AK667" i="7"/>
  <c r="BG428" i="7"/>
  <c r="AC963" i="7"/>
  <c r="AI154" i="7"/>
  <c r="AW956" i="7"/>
  <c r="AI649" i="7"/>
  <c r="BG832" i="7"/>
  <c r="BC247" i="7"/>
  <c r="AZ207" i="7"/>
  <c r="AL881" i="7"/>
  <c r="AV989" i="7"/>
  <c r="BC529" i="7"/>
  <c r="BF346" i="7"/>
  <c r="AM344" i="7"/>
  <c r="AS804" i="7"/>
  <c r="BC285" i="7"/>
  <c r="BD628" i="7"/>
  <c r="AN943" i="7"/>
  <c r="AL896" i="7"/>
  <c r="AT380" i="7"/>
  <c r="AE48" i="7"/>
  <c r="AP167" i="7"/>
  <c r="BD67" i="7"/>
  <c r="BA994" i="7"/>
  <c r="AN804" i="7"/>
  <c r="AG367" i="7"/>
  <c r="AR860" i="7"/>
  <c r="BF724" i="7"/>
  <c r="AU547" i="7"/>
  <c r="AO546" i="7"/>
  <c r="AA768" i="7"/>
  <c r="AP952" i="7"/>
  <c r="AC285" i="7"/>
  <c r="AV986" i="7"/>
  <c r="AU945" i="7"/>
  <c r="AN98" i="7"/>
  <c r="AA811" i="7"/>
  <c r="BI541" i="7"/>
  <c r="AO393" i="7"/>
  <c r="BJ837" i="7"/>
  <c r="BI671" i="7"/>
  <c r="AK227" i="7"/>
  <c r="BA544" i="7"/>
  <c r="BD749" i="7"/>
  <c r="AT983" i="7"/>
  <c r="AA933" i="7"/>
  <c r="BI746" i="7"/>
  <c r="AA382" i="7"/>
  <c r="AP248" i="7"/>
  <c r="AU425" i="7"/>
  <c r="AM42" i="7"/>
  <c r="AZ262" i="7"/>
  <c r="AL817" i="7"/>
  <c r="AB737" i="7"/>
  <c r="AS985" i="7"/>
  <c r="AJ502" i="7"/>
  <c r="A494" i="4" s="1"/>
  <c r="AN827" i="7"/>
  <c r="BF544" i="7"/>
  <c r="AT49" i="7"/>
  <c r="BB683" i="7"/>
  <c r="AZ943" i="7"/>
  <c r="AV345" i="7"/>
  <c r="BD817" i="7"/>
  <c r="BI904" i="7"/>
  <c r="AT404" i="7"/>
  <c r="BH90" i="7"/>
  <c r="AN879" i="7"/>
  <c r="BJ923" i="7"/>
  <c r="AE983" i="7"/>
  <c r="BH885" i="7"/>
  <c r="BA607" i="7"/>
  <c r="AE837" i="7"/>
  <c r="BH255" i="7"/>
  <c r="AO28" i="7"/>
  <c r="AU993" i="7"/>
  <c r="BA90" i="7"/>
  <c r="AP723" i="7"/>
  <c r="AU309" i="7"/>
  <c r="AY654" i="7"/>
  <c r="AH746" i="7"/>
  <c r="BG70" i="7"/>
  <c r="AT735" i="7"/>
  <c r="AT504" i="7"/>
  <c r="BD283" i="7"/>
  <c r="BH351" i="7"/>
  <c r="AS667" i="7"/>
  <c r="AM125" i="7"/>
  <c r="BC123" i="7"/>
  <c r="AI523" i="7"/>
  <c r="AH630" i="7"/>
  <c r="AQ52" i="7"/>
  <c r="AJ189" i="7"/>
  <c r="A181" i="4" s="1"/>
  <c r="BI60" i="7"/>
  <c r="BB297" i="7"/>
  <c r="AO883" i="7"/>
  <c r="BG985" i="7"/>
  <c r="AB952" i="7"/>
  <c r="AO502" i="7"/>
  <c r="AT324" i="7"/>
  <c r="AK83" i="7"/>
  <c r="AD105" i="7"/>
  <c r="BH583" i="7"/>
  <c r="BG342" i="7"/>
  <c r="AD427" i="7"/>
  <c r="BA363" i="7"/>
  <c r="BI684" i="7"/>
  <c r="AD431" i="7"/>
  <c r="AJ533" i="7"/>
  <c r="A525" i="4" s="1"/>
  <c r="AB818" i="7"/>
  <c r="BI966" i="7"/>
  <c r="AD104" i="7"/>
  <c r="AK407" i="7"/>
  <c r="BH941" i="7"/>
  <c r="AP906" i="7"/>
  <c r="BE671" i="7"/>
  <c r="AD890" i="7"/>
  <c r="AJ583" i="7"/>
  <c r="A575" i="4" s="1"/>
  <c r="AI685" i="7"/>
  <c r="AD63" i="7"/>
  <c r="BD960" i="7"/>
  <c r="AM642" i="7"/>
  <c r="BC749" i="7"/>
  <c r="AV547" i="7"/>
  <c r="AR271" i="7"/>
  <c r="AJ129" i="7"/>
  <c r="A121" i="4" s="1"/>
  <c r="AF895" i="7"/>
  <c r="AE364" i="7"/>
  <c r="AN662" i="7"/>
  <c r="BE848" i="7"/>
  <c r="AL684" i="7"/>
  <c r="BB763" i="7"/>
  <c r="AS320" i="7"/>
  <c r="AL545" i="7"/>
  <c r="AT941" i="7"/>
  <c r="AG90" i="7"/>
  <c r="AW62" i="7"/>
  <c r="AE488" i="7"/>
  <c r="AQ696" i="7"/>
  <c r="AF986" i="7"/>
  <c r="AN557" i="7"/>
  <c r="AT323" i="7"/>
  <c r="AL178" i="7"/>
  <c r="AK502" i="7"/>
  <c r="AU642" i="7"/>
  <c r="AH411" i="7"/>
  <c r="AH546" i="7"/>
  <c r="BH390" i="7"/>
  <c r="AO960" i="7"/>
  <c r="BH254" i="7"/>
  <c r="AE843" i="7"/>
  <c r="BF588" i="7"/>
  <c r="BH990" i="7"/>
  <c r="AY981" i="7"/>
  <c r="BJ906" i="7"/>
  <c r="BH10" i="7"/>
  <c r="BC807" i="7"/>
  <c r="AV28" i="7"/>
  <c r="BH960" i="7"/>
  <c r="AW232" i="7"/>
  <c r="AI631" i="7"/>
  <c r="AG756" i="7"/>
  <c r="AQ610" i="7"/>
  <c r="AP794" i="7"/>
  <c r="AS116" i="7"/>
  <c r="AB418" i="7"/>
  <c r="BD46" i="7"/>
  <c r="AE181" i="7"/>
  <c r="AF628" i="7"/>
  <c r="BB943" i="7"/>
  <c r="BE704" i="7"/>
  <c r="AU344" i="7"/>
  <c r="BH541" i="7"/>
  <c r="BE628" i="7"/>
  <c r="AM662" i="7"/>
  <c r="BH598" i="7"/>
  <c r="AS324" i="7"/>
  <c r="AK402" i="7"/>
  <c r="AU763" i="7"/>
  <c r="AU872" i="7"/>
  <c r="AD831" i="7"/>
  <c r="AQ218" i="7"/>
  <c r="AO129" i="7"/>
  <c r="AF11" i="7"/>
  <c r="BF323" i="7"/>
  <c r="AB342" i="7"/>
  <c r="AY19" i="7"/>
  <c r="AO222" i="7"/>
  <c r="BE480" i="7"/>
  <c r="AE490" i="7"/>
  <c r="BE712" i="7"/>
  <c r="AD297" i="7"/>
  <c r="BF519" i="7"/>
  <c r="AY103" i="7"/>
  <c r="BC843" i="7"/>
  <c r="AW188" i="7"/>
  <c r="BC193" i="7"/>
  <c r="AH460" i="7"/>
  <c r="AN306" i="7"/>
  <c r="AJ578" i="7"/>
  <c r="A570" i="4" s="1"/>
  <c r="BI165" i="7"/>
  <c r="AM342" i="7"/>
  <c r="BG145" i="7"/>
  <c r="AN745" i="7"/>
  <c r="AK622" i="7"/>
  <c r="BA103" i="7"/>
  <c r="AJ264" i="7"/>
  <c r="A256" i="4" s="1"/>
  <c r="BA794" i="7"/>
  <c r="AL793" i="7"/>
  <c r="AM136" i="7"/>
  <c r="BJ68" i="7"/>
  <c r="AI116" i="7"/>
  <c r="AQ683" i="7"/>
  <c r="BI607" i="7"/>
  <c r="BB60" i="7"/>
  <c r="AJ85" i="7"/>
  <c r="A77" i="4" s="1"/>
  <c r="BD401" i="7"/>
  <c r="BF993" i="7"/>
  <c r="AS905" i="7"/>
  <c r="AG322" i="7"/>
  <c r="BH277" i="7"/>
  <c r="BH249" i="7"/>
  <c r="BG453" i="7"/>
  <c r="BE890" i="7"/>
  <c r="AN824" i="7"/>
  <c r="AC896" i="7"/>
  <c r="AB129" i="7"/>
  <c r="BH56" i="7"/>
  <c r="BG33" i="7"/>
  <c r="AR761" i="7"/>
  <c r="BI146" i="7"/>
  <c r="AC973" i="7"/>
  <c r="BD286" i="7"/>
  <c r="BD902" i="7"/>
  <c r="BA653" i="7"/>
  <c r="AP42" i="7"/>
  <c r="BA724" i="7"/>
  <c r="AQ966" i="7"/>
  <c r="AX853" i="7"/>
  <c r="AP320" i="7"/>
  <c r="BE563" i="7"/>
  <c r="AK324" i="7"/>
  <c r="AV662" i="7"/>
  <c r="AJ708" i="7"/>
  <c r="A700" i="4" s="1"/>
  <c r="AE349" i="7"/>
  <c r="AB431" i="7"/>
  <c r="AU978" i="7"/>
  <c r="AK90" i="7"/>
  <c r="BI382" i="7"/>
  <c r="AK364" i="7"/>
  <c r="AI88" i="7"/>
  <c r="BJ249" i="7"/>
  <c r="AH715" i="7"/>
  <c r="BI649" i="7"/>
  <c r="BG165" i="7"/>
  <c r="BH963" i="7"/>
  <c r="AN610" i="7"/>
  <c r="BG363" i="7"/>
  <c r="AR225" i="7"/>
  <c r="AN983" i="7"/>
  <c r="AF470" i="7"/>
  <c r="AY645" i="7"/>
  <c r="AM768" i="7"/>
  <c r="AV697" i="7"/>
  <c r="AS367" i="7"/>
  <c r="AI903" i="7"/>
  <c r="AN31" i="7"/>
  <c r="BB249" i="7"/>
  <c r="AF860" i="7"/>
  <c r="AR777" i="7"/>
  <c r="AQ588" i="7"/>
  <c r="BA201" i="7"/>
  <c r="BG905" i="7"/>
  <c r="AR70" i="7"/>
  <c r="AI985" i="7"/>
  <c r="AM890" i="7"/>
  <c r="BH646" i="7"/>
  <c r="BB817" i="7"/>
  <c r="AE745" i="7"/>
  <c r="AB630" i="7"/>
  <c r="AV952" i="7"/>
  <c r="BH836" i="7"/>
  <c r="BA85" i="7"/>
  <c r="AQ323" i="7"/>
  <c r="BC42" i="7"/>
  <c r="AZ804" i="7"/>
  <c r="BC905" i="7"/>
  <c r="BE661" i="7"/>
  <c r="AU146" i="7"/>
  <c r="BH898" i="7"/>
  <c r="AD782" i="7"/>
  <c r="AP525" i="7"/>
  <c r="AJ249" i="7"/>
  <c r="A241" i="4" s="1"/>
  <c r="BE230" i="7"/>
  <c r="BE871" i="7"/>
  <c r="AN80" i="7"/>
  <c r="AR794" i="7"/>
  <c r="BA946" i="7"/>
  <c r="AO828" i="7"/>
  <c r="AL588" i="7"/>
  <c r="BD646" i="7"/>
  <c r="AG368" i="7"/>
  <c r="AN777" i="7"/>
  <c r="BJ170" i="7"/>
  <c r="AE853" i="7"/>
  <c r="AW519" i="7"/>
  <c r="AW819" i="7"/>
  <c r="AQ261" i="7"/>
  <c r="AD904" i="7"/>
  <c r="AO746" i="7"/>
  <c r="BI557" i="7"/>
  <c r="BA146" i="7"/>
  <c r="AJ297" i="7"/>
  <c r="A289" i="4" s="1"/>
  <c r="AK993" i="7"/>
  <c r="AC985" i="7"/>
  <c r="AT529" i="7"/>
  <c r="AB644" i="7"/>
  <c r="AE42" i="7"/>
  <c r="BB232" i="7"/>
  <c r="AH806" i="7"/>
  <c r="AM644" i="7"/>
  <c r="AW905" i="7"/>
  <c r="AU702" i="7"/>
  <c r="BD465" i="7"/>
  <c r="AN925" i="7"/>
  <c r="AI883" i="7"/>
  <c r="AX916" i="7"/>
  <c r="AA342" i="7"/>
  <c r="BG724" i="7"/>
  <c r="AY715" i="7"/>
  <c r="BH391" i="7"/>
  <c r="AF80" i="7"/>
  <c r="BB222" i="7"/>
  <c r="BA440" i="7"/>
  <c r="BI217" i="7"/>
  <c r="AY985" i="7"/>
  <c r="AD460" i="7"/>
  <c r="AL263" i="7"/>
  <c r="AO90" i="7"/>
  <c r="AA43" i="7"/>
  <c r="AU106" i="7"/>
  <c r="AB170" i="7"/>
  <c r="AP929" i="7"/>
  <c r="AJ944" i="7"/>
  <c r="A936" i="4" s="1"/>
  <c r="AA936" i="7"/>
  <c r="AW217" i="7"/>
  <c r="BH952" i="7"/>
  <c r="BD145" i="7"/>
  <c r="AQ978" i="7"/>
  <c r="AB297" i="7"/>
  <c r="BF296" i="7"/>
  <c r="BF578" i="7"/>
  <c r="AT103" i="7"/>
  <c r="AM427" i="7"/>
  <c r="BD443" i="7"/>
  <c r="BD289" i="7"/>
  <c r="AO529" i="7"/>
  <c r="AE32" i="7"/>
  <c r="AV777" i="7"/>
  <c r="BA118" i="7"/>
  <c r="AF840" i="7"/>
  <c r="AR746" i="7"/>
  <c r="AE533" i="7"/>
  <c r="AY68" i="7"/>
  <c r="BG225" i="7"/>
  <c r="AZ83" i="7"/>
  <c r="BB490" i="7"/>
  <c r="BD866" i="7"/>
  <c r="AT425" i="7"/>
  <c r="AM916" i="7"/>
  <c r="BE410" i="7"/>
  <c r="AQ860" i="7"/>
  <c r="BH31" i="7"/>
  <c r="AT810" i="7"/>
  <c r="AR653" i="7"/>
  <c r="AB254" i="7"/>
  <c r="AV742" i="7"/>
  <c r="AI536" i="7"/>
  <c r="AM638" i="7"/>
  <c r="BH293" i="7"/>
  <c r="BJ223" i="7"/>
  <c r="AB32" i="7"/>
  <c r="BA670" i="7"/>
  <c r="AQ207" i="7"/>
  <c r="BE387" i="7"/>
  <c r="AZ448" i="7"/>
  <c r="AY633" i="7"/>
  <c r="BH251" i="7"/>
  <c r="BI988" i="7"/>
  <c r="AX782" i="7"/>
  <c r="AF70" i="7"/>
  <c r="AE273" i="7"/>
  <c r="AP188" i="7"/>
  <c r="AS103" i="7"/>
  <c r="BE244" i="7"/>
  <c r="BE440" i="7"/>
  <c r="BD85" i="7"/>
  <c r="AQ764" i="7"/>
  <c r="AW483" i="7"/>
  <c r="AT453" i="7"/>
  <c r="AT306" i="7"/>
  <c r="BD382" i="7"/>
  <c r="AK801" i="7"/>
  <c r="AK967" i="7"/>
  <c r="AA63" i="7"/>
  <c r="BI306" i="7"/>
  <c r="BF618" i="7"/>
  <c r="AC919" i="7"/>
  <c r="BJ326" i="7"/>
  <c r="AH346" i="7"/>
  <c r="BJ367" i="7"/>
  <c r="BH968" i="7"/>
  <c r="BC143" i="7"/>
  <c r="AZ90" i="7"/>
  <c r="BI395" i="7"/>
  <c r="BH572" i="7"/>
  <c r="AT222" i="7"/>
  <c r="BG284" i="7"/>
  <c r="BJ227" i="7"/>
  <c r="AQ345" i="7"/>
  <c r="AB523" i="7"/>
  <c r="BG622" i="7"/>
  <c r="BE80" i="7"/>
  <c r="AR763" i="7"/>
  <c r="AK645" i="7"/>
  <c r="BF625" i="7"/>
  <c r="BH448" i="7"/>
  <c r="AT228" i="7"/>
  <c r="AO632" i="7"/>
  <c r="AJ262" i="7"/>
  <c r="A254" i="4" s="1"/>
  <c r="AP745" i="7"/>
  <c r="AU349" i="7"/>
  <c r="BG734" i="7"/>
  <c r="AG103" i="7"/>
  <c r="AC943" i="7"/>
  <c r="AZ546" i="7"/>
  <c r="BH605" i="7"/>
  <c r="AH62" i="7"/>
  <c r="AQ344" i="7"/>
  <c r="AT628" i="7"/>
  <c r="AI818" i="7"/>
  <c r="BJ285" i="7"/>
  <c r="AD273" i="7"/>
  <c r="BH755" i="7"/>
  <c r="AM284" i="7"/>
  <c r="AP667" i="7"/>
  <c r="BF804" i="7"/>
  <c r="AB232" i="7"/>
  <c r="AC67" i="7"/>
  <c r="AD756" i="7"/>
  <c r="BC988" i="7"/>
  <c r="BH741" i="7"/>
  <c r="AL806" i="7"/>
  <c r="BJ39" i="7"/>
  <c r="AO983" i="7"/>
  <c r="AB941" i="7"/>
  <c r="AF60" i="7"/>
  <c r="AC406" i="7"/>
  <c r="BF104" i="7"/>
  <c r="AA353" i="7"/>
  <c r="AL584" i="7"/>
  <c r="AB210" i="7"/>
  <c r="AU867" i="7"/>
  <c r="AF210" i="7"/>
  <c r="AS362" i="7"/>
  <c r="AZ218" i="7"/>
  <c r="AC157" i="7"/>
  <c r="AE147" i="7"/>
  <c r="AM745" i="7"/>
  <c r="AO566" i="7"/>
  <c r="BB983" i="7"/>
  <c r="AB638" i="7"/>
  <c r="AU211" i="7"/>
  <c r="AU32" i="7"/>
  <c r="BI827" i="7"/>
  <c r="BF662" i="7"/>
  <c r="AG60" i="7"/>
  <c r="AE749" i="7"/>
  <c r="AW866" i="7"/>
  <c r="BF712" i="7"/>
  <c r="AL929" i="7"/>
  <c r="AA828" i="7"/>
  <c r="AV523" i="7"/>
  <c r="AY880" i="7"/>
  <c r="AO136" i="7"/>
  <c r="AB437" i="7"/>
  <c r="AZ116" i="7"/>
  <c r="BD697" i="7"/>
  <c r="AJ320" i="7"/>
  <c r="A312" i="4" s="1"/>
  <c r="BD543" i="7"/>
  <c r="BJ832" i="7"/>
  <c r="AK431" i="7"/>
  <c r="AH65" i="7"/>
  <c r="AY744" i="7"/>
  <c r="AS756" i="7"/>
  <c r="AW302" i="7"/>
  <c r="AR116" i="7"/>
  <c r="AR712" i="7"/>
  <c r="AT696" i="7"/>
  <c r="AA118" i="7"/>
  <c r="AA28" i="7"/>
  <c r="AV210" i="7"/>
  <c r="BH418" i="7"/>
  <c r="AC178" i="7"/>
  <c r="AR136" i="7"/>
  <c r="BA394" i="7"/>
  <c r="AU413" i="7"/>
  <c r="BF862" i="7"/>
  <c r="AQ817" i="7"/>
  <c r="AV890" i="7"/>
  <c r="AV70" i="7"/>
  <c r="BB167" i="7"/>
  <c r="AZ421" i="7"/>
  <c r="AK296" i="7"/>
  <c r="AE387" i="7"/>
  <c r="AT466" i="7"/>
  <c r="AX296" i="7"/>
  <c r="AE632" i="7"/>
  <c r="AJ463" i="7"/>
  <c r="A455" i="4" s="1"/>
  <c r="AG143" i="7"/>
  <c r="BJ290" i="7"/>
  <c r="BH385" i="7"/>
  <c r="AK986" i="7"/>
  <c r="AG147" i="7"/>
  <c r="AR768" i="7"/>
  <c r="AK40" i="7"/>
  <c r="AS706" i="7"/>
  <c r="AU985" i="7"/>
  <c r="BE768" i="7"/>
  <c r="AN664" i="7"/>
  <c r="AP725" i="7"/>
  <c r="AD935" i="7"/>
  <c r="AY116" i="7"/>
  <c r="AV806" i="7"/>
  <c r="AB793" i="7"/>
  <c r="BH616" i="7"/>
  <c r="AO264" i="7"/>
  <c r="AS883" i="7"/>
  <c r="AA227" i="7"/>
  <c r="BI368" i="7"/>
  <c r="AN764" i="7"/>
  <c r="AJ46" i="7"/>
  <c r="A38" i="4" s="1"/>
  <c r="AG404" i="7"/>
  <c r="BH143" i="7"/>
  <c r="AP989" i="7"/>
  <c r="AA648" i="7"/>
  <c r="AM965" i="7"/>
  <c r="AG33" i="7"/>
  <c r="AU60" i="7"/>
  <c r="AX123" i="7"/>
  <c r="AV113" i="7"/>
  <c r="AQ578" i="7"/>
  <c r="AP404" i="7"/>
  <c r="BG144" i="7"/>
  <c r="BG262" i="7"/>
  <c r="BH356" i="7"/>
  <c r="AJ68" i="7"/>
  <c r="A60" i="4" s="1"/>
  <c r="BF925" i="7"/>
  <c r="AN184" i="7"/>
  <c r="BJ786" i="7"/>
  <c r="AL147" i="7"/>
  <c r="AK706" i="7"/>
  <c r="AP764" i="7"/>
  <c r="AS777" i="7"/>
  <c r="AT60" i="7"/>
  <c r="AX433" i="7"/>
  <c r="BB377" i="7"/>
  <c r="AM753" i="7"/>
  <c r="BB342" i="7"/>
  <c r="AX504" i="7"/>
  <c r="AB902" i="7"/>
  <c r="AB807" i="7"/>
  <c r="AS628" i="7"/>
  <c r="AN749" i="7"/>
  <c r="AU810" i="7"/>
  <c r="AJ165" i="7"/>
  <c r="A157" i="4" s="1"/>
  <c r="BH773" i="7"/>
  <c r="BI793" i="7"/>
  <c r="AG159" i="7"/>
  <c r="AN211" i="7"/>
  <c r="AN488" i="7"/>
  <c r="BC622" i="7"/>
  <c r="BD143" i="7"/>
  <c r="AU48" i="7"/>
  <c r="BH179" i="7"/>
  <c r="BC872" i="7"/>
  <c r="BE868" i="7"/>
  <c r="AA402" i="7"/>
  <c r="AT870" i="7"/>
  <c r="AL944" i="7"/>
  <c r="AG63" i="7"/>
  <c r="AP405" i="7"/>
  <c r="BA862" i="7"/>
  <c r="AX960" i="7"/>
  <c r="BB283" i="7"/>
  <c r="AK104" i="7"/>
  <c r="AP212" i="7"/>
  <c r="AJ983" i="7"/>
  <c r="A975" i="4" s="1"/>
  <c r="BD618" i="7"/>
  <c r="BB367" i="7"/>
  <c r="AX54" i="7"/>
  <c r="BC404" i="7"/>
  <c r="AN263" i="7"/>
  <c r="AE98" i="7"/>
  <c r="AU720" i="7"/>
  <c r="AD840" i="7"/>
  <c r="AM233" i="7"/>
  <c r="AW586" i="7"/>
  <c r="AY679" i="7"/>
  <c r="AI681" i="7"/>
  <c r="AA916" i="7"/>
  <c r="AC103" i="7"/>
  <c r="AB664" i="7"/>
  <c r="BE151" i="7"/>
  <c r="BH276" i="7"/>
  <c r="AF715" i="7"/>
  <c r="BF320" i="7"/>
  <c r="BB842" i="7"/>
  <c r="AF516" i="7"/>
  <c r="BB334" i="7"/>
  <c r="AJ18" i="7"/>
  <c r="A10" i="4" s="1"/>
  <c r="BH374" i="7"/>
  <c r="AL777" i="7"/>
  <c r="AK872" i="7"/>
  <c r="AT409" i="7"/>
  <c r="AS644" i="7"/>
  <c r="AF346" i="7"/>
  <c r="AZ43" i="7"/>
  <c r="AA756" i="7"/>
  <c r="AC368" i="7"/>
  <c r="AV671" i="7"/>
  <c r="AJ183" i="7"/>
  <c r="A175" i="4" s="1"/>
  <c r="BC503" i="7"/>
  <c r="AJ682" i="7"/>
  <c r="A674" i="4" s="1"/>
  <c r="AJ967" i="7"/>
  <c r="A959" i="4" s="1"/>
  <c r="AO679" i="7"/>
  <c r="AL848" i="7"/>
  <c r="AU217" i="7"/>
  <c r="AQ895" i="7"/>
  <c r="AM116" i="7"/>
  <c r="AC840" i="7"/>
  <c r="BH895" i="7"/>
  <c r="AI765" i="7"/>
  <c r="AW570" i="7"/>
  <c r="AL943" i="7"/>
  <c r="AM589" i="7"/>
  <c r="AT227" i="7"/>
  <c r="AL749" i="7"/>
  <c r="AR442" i="7"/>
  <c r="AA431" i="7"/>
  <c r="AH993" i="7"/>
  <c r="AO628" i="7"/>
  <c r="BH130" i="7"/>
  <c r="AE988" i="7"/>
  <c r="AU127" i="7"/>
  <c r="AC647" i="7"/>
  <c r="AL43" i="7"/>
  <c r="AK31" i="7"/>
  <c r="AR362" i="7"/>
  <c r="BH376" i="7"/>
  <c r="BF870" i="7"/>
  <c r="AI355" i="7"/>
  <c r="BH342" i="7"/>
  <c r="BH228" i="7"/>
  <c r="AV664" i="7"/>
  <c r="AC529" i="7"/>
  <c r="AU507" i="7"/>
  <c r="AB127" i="7"/>
  <c r="AG879" i="7"/>
  <c r="BI401" i="7"/>
  <c r="AA663" i="7"/>
  <c r="BJ529" i="7"/>
  <c r="BA763" i="7"/>
  <c r="AL925" i="7"/>
  <c r="AA883" i="7"/>
  <c r="AJ490" i="7"/>
  <c r="A482" i="4" s="1"/>
  <c r="AI936" i="7"/>
  <c r="AX144" i="7"/>
  <c r="AV452" i="7"/>
  <c r="AF734" i="7"/>
  <c r="BE852" i="7"/>
  <c r="AZ334" i="7"/>
  <c r="BI98" i="7"/>
  <c r="AU581" i="7"/>
  <c r="AB777" i="7"/>
  <c r="AC218" i="7"/>
  <c r="AI870" i="7"/>
  <c r="AY121" i="7"/>
  <c r="AF811" i="7"/>
  <c r="BA601" i="7"/>
  <c r="AQ485" i="7"/>
  <c r="BI10" i="7"/>
  <c r="AL538" i="7"/>
  <c r="AJ772" i="7"/>
  <c r="A764" i="4" s="1"/>
  <c r="AM201" i="7"/>
  <c r="BB896" i="7"/>
  <c r="AN344" i="7"/>
  <c r="AP885" i="7"/>
  <c r="AK460" i="7"/>
  <c r="BI460" i="7"/>
  <c r="AC448" i="7"/>
  <c r="AY680" i="7"/>
  <c r="AG988" i="7"/>
  <c r="BH437" i="7"/>
  <c r="AY368" i="7"/>
  <c r="BJ662" i="7"/>
  <c r="AO906" i="7"/>
  <c r="AU923" i="7"/>
  <c r="BD317" i="7"/>
  <c r="AO737" i="7"/>
  <c r="AF146" i="7"/>
  <c r="BJ927" i="7"/>
  <c r="AQ638" i="7"/>
  <c r="AK68" i="7"/>
  <c r="AF966" i="7"/>
  <c r="AZ742" i="7"/>
  <c r="AC671" i="7"/>
  <c r="AX249" i="7"/>
  <c r="BD242" i="7"/>
  <c r="AX232" i="7"/>
  <c r="AK940" i="7"/>
  <c r="AC353" i="7"/>
  <c r="BE368" i="7"/>
  <c r="AT684" i="7"/>
  <c r="AS284" i="7"/>
  <c r="AP337" i="7"/>
  <c r="AQ504" i="7"/>
  <c r="BE49" i="7"/>
  <c r="AC885" i="7"/>
  <c r="AL567" i="7"/>
  <c r="AR48" i="7"/>
  <c r="AO437" i="7"/>
  <c r="AI513" i="7"/>
  <c r="AQ297" i="7"/>
  <c r="AC181" i="7"/>
  <c r="AA631" i="7"/>
  <c r="AT346" i="7"/>
  <c r="AA320" i="7"/>
  <c r="AG469" i="7"/>
  <c r="AF983" i="7"/>
  <c r="AM470" i="7"/>
  <c r="AP395" i="7"/>
  <c r="BA18" i="7"/>
  <c r="AZ535" i="7"/>
  <c r="AK824" i="7"/>
  <c r="BD40" i="7"/>
  <c r="BH726" i="7"/>
  <c r="AB238" i="7"/>
  <c r="AU685" i="7"/>
  <c r="AB685" i="7"/>
  <c r="AP342" i="7"/>
  <c r="BD285" i="7"/>
  <c r="BI630" i="7"/>
  <c r="AU706" i="7"/>
  <c r="BD848" i="7"/>
  <c r="AK684" i="7"/>
  <c r="BJ989" i="7"/>
  <c r="BH835" i="7"/>
  <c r="AY466" i="7"/>
  <c r="BJ63" i="7"/>
  <c r="AE146" i="7"/>
  <c r="BF485" i="7"/>
  <c r="AG622" i="7"/>
  <c r="AW410" i="7"/>
  <c r="AL374" i="7"/>
  <c r="BJ146" i="7"/>
  <c r="BI662" i="7"/>
  <c r="AH342" i="7"/>
  <c r="BE502" i="7"/>
  <c r="BJ545" i="7"/>
  <c r="AD282" i="7"/>
  <c r="BF60" i="7"/>
  <c r="AN428" i="7"/>
  <c r="AU345" i="7"/>
  <c r="AO186" i="7"/>
  <c r="AU296" i="7"/>
  <c r="AA218" i="7"/>
  <c r="AA804" i="7"/>
  <c r="AV261" i="7"/>
  <c r="AT322" i="7"/>
  <c r="AW588" i="7"/>
  <c r="AM749" i="7"/>
  <c r="AV706" i="7"/>
  <c r="AB273" i="7"/>
  <c r="BJ298" i="7"/>
  <c r="AB883" i="7"/>
  <c r="BG628" i="7"/>
  <c r="AX993" i="7"/>
  <c r="AP463" i="7"/>
  <c r="BB193" i="7"/>
  <c r="BH758" i="7"/>
  <c r="AP433" i="7"/>
  <c r="BF365" i="7"/>
  <c r="AP80" i="7"/>
  <c r="AH742" i="7"/>
  <c r="BH410" i="7"/>
  <c r="AO824" i="7"/>
  <c r="AT671" i="7"/>
  <c r="AR62" i="7"/>
  <c r="AR862" i="7"/>
  <c r="AM33" i="7"/>
  <c r="AJ185" i="7"/>
  <c r="A177" i="4" s="1"/>
  <c r="AD246" i="7"/>
  <c r="AG42" i="7"/>
  <c r="AE83" i="7"/>
  <c r="AF372" i="7"/>
  <c r="BF70" i="7"/>
  <c r="AZ353" i="7"/>
  <c r="BE983" i="7"/>
  <c r="AF296" i="7"/>
  <c r="BH696" i="7"/>
  <c r="BD439" i="7"/>
  <c r="AZ763" i="7"/>
  <c r="AR649" i="7"/>
  <c r="AB708" i="7"/>
  <c r="BE291" i="7"/>
  <c r="AS735" i="7"/>
  <c r="AF207" i="7"/>
  <c r="AL28" i="7"/>
  <c r="AX662" i="7"/>
  <c r="AQ837" i="7"/>
  <c r="AP249" i="7"/>
  <c r="BH946" i="7"/>
  <c r="AZ248" i="7"/>
  <c r="AC184" i="7"/>
  <c r="AV154" i="7"/>
  <c r="AL345" i="7"/>
  <c r="BC320" i="7"/>
  <c r="BC952" i="7"/>
  <c r="AZ945" i="7"/>
  <c r="BD745" i="7"/>
  <c r="AX497" i="7"/>
  <c r="AZ806" i="7"/>
  <c r="BJ941" i="7"/>
  <c r="BH315" i="7"/>
  <c r="AA565" i="7"/>
  <c r="AV685" i="7"/>
  <c r="AR965" i="7"/>
  <c r="BB344" i="7"/>
  <c r="AL240" i="7"/>
  <c r="BE103" i="7"/>
  <c r="AL207" i="7"/>
  <c r="AO431" i="7"/>
  <c r="AM43" i="7"/>
  <c r="AS767" i="7"/>
  <c r="BF463" i="7"/>
  <c r="AQ463" i="7"/>
  <c r="AC402" i="7"/>
  <c r="AQ735" i="7"/>
  <c r="AB565" i="7"/>
  <c r="AS810" i="7"/>
  <c r="AO967" i="7"/>
  <c r="AJ763" i="7"/>
  <c r="A755" i="4" s="1"/>
  <c r="BD586" i="7"/>
  <c r="AT187" i="7"/>
  <c r="AK228" i="7"/>
  <c r="AZ241" i="7"/>
  <c r="AY547" i="7"/>
  <c r="AY965" i="7"/>
  <c r="BC393" i="7"/>
  <c r="BI870" i="7"/>
  <c r="AR248" i="7"/>
  <c r="AF565" i="7"/>
  <c r="BE647" i="7"/>
  <c r="AG271" i="7"/>
  <c r="AB890" i="7"/>
  <c r="AP185" i="7"/>
  <c r="AD261" i="7"/>
  <c r="AG883" i="7"/>
  <c r="AI467" i="7"/>
  <c r="BJ323" i="7"/>
  <c r="BG683" i="7"/>
  <c r="BI235" i="7"/>
  <c r="BE578" i="7"/>
  <c r="AC337" i="7"/>
  <c r="AO817" i="7"/>
  <c r="BI207" i="7"/>
  <c r="AQ762" i="7"/>
  <c r="AP145" i="7"/>
  <c r="AW306" i="7"/>
  <c r="AO505" i="7"/>
  <c r="AZ827" i="7"/>
  <c r="BC43" i="7"/>
  <c r="AS455" i="7"/>
  <c r="AP831" i="7"/>
  <c r="AD860" i="7"/>
  <c r="AO428" i="7"/>
  <c r="AX364" i="7"/>
  <c r="AN165" i="7"/>
  <c r="AO762" i="7"/>
  <c r="AA993" i="7"/>
  <c r="AP625" i="7"/>
  <c r="AX271" i="7"/>
  <c r="BI431" i="7"/>
  <c r="AB337" i="7"/>
  <c r="BD963" i="7"/>
  <c r="AA46" i="7"/>
  <c r="AZ502" i="7"/>
  <c r="AG281" i="7"/>
  <c r="BB923" i="7"/>
  <c r="AL490" i="7"/>
  <c r="AV807" i="7"/>
  <c r="BF483" i="7"/>
  <c r="AQ468" i="7"/>
  <c r="AO860" i="7"/>
  <c r="BH431" i="7"/>
  <c r="BA567" i="7"/>
  <c r="BA368" i="7"/>
  <c r="AX583" i="7"/>
  <c r="AL824" i="7"/>
  <c r="AG943" i="7"/>
  <c r="AL804" i="7"/>
  <c r="AH768" i="7"/>
  <c r="AF523" i="7"/>
  <c r="BB565" i="7"/>
  <c r="AV588" i="7"/>
  <c r="AR723" i="7"/>
  <c r="AO170" i="7"/>
  <c r="AR563" i="7"/>
  <c r="BF546" i="7"/>
  <c r="AY863" i="7"/>
  <c r="AJ368" i="7"/>
  <c r="A360" i="4" s="1"/>
  <c r="AF246" i="7"/>
  <c r="BH764" i="7"/>
  <c r="BB325" i="7"/>
  <c r="AF772" i="7"/>
  <c r="BH258" i="7"/>
  <c r="AW262" i="7"/>
  <c r="BB326" i="7"/>
  <c r="AZ439" i="7"/>
  <c r="AD382" i="7"/>
  <c r="AU611" i="7"/>
  <c r="BE680" i="7"/>
  <c r="BG945" i="7"/>
  <c r="AA761" i="7"/>
  <c r="AG463" i="7"/>
  <c r="AL280" i="7"/>
  <c r="AC222" i="7"/>
  <c r="AY978" i="7"/>
  <c r="AY188" i="7"/>
  <c r="AC495" i="7"/>
  <c r="BG427" i="7"/>
  <c r="AH60" i="7"/>
  <c r="AL764" i="7"/>
  <c r="BJ724" i="7"/>
  <c r="BC181" i="7"/>
  <c r="BE642" i="7"/>
  <c r="AL406" i="7"/>
  <c r="AY183" i="7"/>
  <c r="BC170" i="7"/>
  <c r="BD545" i="7"/>
  <c r="AD762" i="7"/>
  <c r="AC325" i="7"/>
  <c r="BE344" i="7"/>
  <c r="BB296" i="7"/>
  <c r="BH520" i="7"/>
  <c r="BF807" i="7"/>
  <c r="AC631" i="7"/>
  <c r="AX165" i="7"/>
  <c r="AY529" i="7"/>
  <c r="AM283" i="7"/>
  <c r="AI247" i="7"/>
  <c r="AS888" i="7"/>
  <c r="AY653" i="7"/>
  <c r="AJ819" i="7"/>
  <c r="A811" i="4" s="1"/>
  <c r="AC952" i="7"/>
  <c r="BJ425" i="7"/>
  <c r="AW704" i="7"/>
  <c r="BC941" i="7"/>
  <c r="BH951" i="7"/>
  <c r="BH791" i="7"/>
  <c r="AX986" i="7"/>
  <c r="AK425" i="7"/>
  <c r="BA925" i="7"/>
  <c r="AE90" i="7"/>
  <c r="AQ525" i="7"/>
  <c r="AE860" i="7"/>
  <c r="BA285" i="7"/>
  <c r="AI696" i="7"/>
  <c r="AE817" i="7"/>
  <c r="BH919" i="7"/>
  <c r="AW32" i="7"/>
  <c r="AI401" i="7"/>
  <c r="AA750" i="7"/>
  <c r="AO238" i="7"/>
  <c r="BH637" i="7"/>
  <c r="BC452" i="7"/>
  <c r="BJ584" i="7"/>
  <c r="AW394" i="7"/>
  <c r="AZ302" i="7"/>
  <c r="AE671" i="7"/>
  <c r="AB207" i="7"/>
  <c r="AH167" i="7"/>
  <c r="AA753" i="7"/>
  <c r="AH672" i="7"/>
  <c r="BH546" i="7"/>
  <c r="AJ367" i="7"/>
  <c r="A359" i="4" s="1"/>
  <c r="BJ201" i="7"/>
  <c r="AN334" i="7"/>
  <c r="AN85" i="7"/>
  <c r="AR662" i="7"/>
  <c r="AB18" i="7"/>
  <c r="BC746" i="7"/>
  <c r="AB503" i="7"/>
  <c r="AL503" i="7"/>
  <c r="AI322" i="7"/>
  <c r="AG749" i="7"/>
  <c r="AL433" i="7"/>
  <c r="BJ72" i="7"/>
  <c r="AG273" i="7"/>
  <c r="AY32" i="7"/>
  <c r="AU885" i="7"/>
  <c r="BH585" i="7"/>
  <c r="BH846" i="7"/>
  <c r="AR853" i="7"/>
  <c r="AH10" i="7"/>
  <c r="AA262" i="7"/>
  <c r="BC761" i="7"/>
  <c r="AF238" i="7"/>
  <c r="AX183" i="7"/>
  <c r="BF273" i="7"/>
  <c r="AT393" i="7"/>
  <c r="AE895" i="7"/>
  <c r="AJ324" i="7"/>
  <c r="A316" i="4" s="1"/>
  <c r="AU144" i="7"/>
  <c r="AQ545" i="7"/>
  <c r="AG334" i="7"/>
  <c r="BC727" i="7"/>
  <c r="AJ349" i="7"/>
  <c r="A341" i="4" s="1"/>
  <c r="AH983" i="7"/>
  <c r="AL786" i="7"/>
  <c r="BH839" i="7"/>
  <c r="AK483" i="7"/>
  <c r="AN946" i="7"/>
  <c r="AC39" i="7"/>
  <c r="BC244" i="7"/>
  <c r="AJ896" i="7"/>
  <c r="A888" i="4" s="1"/>
  <c r="AE363" i="7"/>
  <c r="AR989" i="7"/>
  <c r="AT883" i="7"/>
  <c r="AL427" i="7"/>
  <c r="AX541" i="7"/>
  <c r="AM888" i="7"/>
  <c r="AJ306" i="7"/>
  <c r="A298" i="4" s="1"/>
  <c r="BH819" i="7"/>
  <c r="BB324" i="7"/>
  <c r="AE946" i="7"/>
  <c r="BH550" i="7"/>
  <c r="AE601" i="7"/>
  <c r="AD804" i="7"/>
  <c r="AQ862" i="7"/>
  <c r="AT154" i="7"/>
  <c r="AA825" i="7"/>
  <c r="AY630" i="7"/>
  <c r="BA467" i="7"/>
  <c r="AW983" i="7"/>
  <c r="BD648" i="7"/>
  <c r="AH225" i="7"/>
  <c r="AV855" i="7"/>
  <c r="AE285" i="7"/>
  <c r="AK371" i="7"/>
  <c r="AX810" i="7"/>
  <c r="AQ433" i="7"/>
  <c r="AI824" i="7"/>
  <c r="AM789" i="7"/>
  <c r="BE324" i="7"/>
  <c r="AV344" i="7"/>
  <c r="AX147" i="7"/>
  <c r="AS167" i="7"/>
  <c r="AI104" i="7"/>
  <c r="BJ401" i="7"/>
  <c r="AX405" i="7"/>
  <c r="AI546" i="7"/>
  <c r="AA18" i="7"/>
  <c r="AS105" i="7"/>
  <c r="AG189" i="7"/>
  <c r="AK410" i="7"/>
  <c r="AP565" i="7"/>
  <c r="AW467" i="7"/>
  <c r="AY84" i="7"/>
  <c r="AC210" i="7"/>
  <c r="AD123" i="7"/>
  <c r="AL883" i="7"/>
  <c r="AR905" i="7"/>
  <c r="AM988" i="7"/>
  <c r="AA71" i="7"/>
  <c r="AF468" i="7"/>
  <c r="AB566" i="7"/>
  <c r="AQ654" i="7"/>
  <c r="AV485" i="7"/>
  <c r="AO988" i="7"/>
  <c r="AL505" i="7"/>
  <c r="AN630" i="7"/>
  <c r="BH825" i="7"/>
  <c r="AY828" i="7"/>
  <c r="AI249" i="7"/>
  <c r="AZ911" i="7"/>
  <c r="AV349" i="7"/>
  <c r="BH298" i="7"/>
  <c r="BJ896" i="7"/>
  <c r="AQ905" i="7"/>
  <c r="AT828" i="7"/>
  <c r="BG461" i="7"/>
  <c r="AE167" i="7"/>
  <c r="AH285" i="7"/>
  <c r="BC557" i="7"/>
  <c r="AV679" i="7"/>
  <c r="AL825" i="7"/>
  <c r="AO706" i="7"/>
  <c r="AO312" i="7"/>
  <c r="AZ225" i="7"/>
  <c r="AS242" i="7"/>
  <c r="BA806" i="7"/>
  <c r="BH961" i="7"/>
  <c r="AC146" i="7"/>
  <c r="AN283" i="7"/>
  <c r="BD809" i="7"/>
  <c r="BH451" i="7"/>
  <c r="AL725" i="7"/>
  <c r="AU570" i="7"/>
  <c r="BG565" i="7"/>
  <c r="AU145" i="7"/>
  <c r="BI227" i="7"/>
  <c r="AS463" i="7"/>
  <c r="BJ365" i="7"/>
  <c r="AZ18" i="7"/>
  <c r="AT106" i="7"/>
  <c r="BC848" i="7"/>
  <c r="BC54" i="7"/>
  <c r="BC88" i="7"/>
  <c r="AQ684" i="7"/>
  <c r="AK885" i="7"/>
  <c r="AV245" i="7"/>
  <c r="AP993" i="7"/>
  <c r="AS585" i="7"/>
  <c r="BJ723" i="7"/>
  <c r="BH345" i="7"/>
  <c r="AY589" i="7"/>
  <c r="AO225" i="7"/>
  <c r="AA667" i="7"/>
  <c r="AH247" i="7"/>
  <c r="AC681" i="7"/>
  <c r="AX625" i="7"/>
  <c r="BE863" i="7"/>
  <c r="AP448" i="7"/>
  <c r="BF749" i="7"/>
  <c r="AN104" i="7"/>
  <c r="AT567" i="7"/>
  <c r="AB462" i="7"/>
  <c r="AZ983" i="7"/>
  <c r="BH915" i="7"/>
  <c r="BA217" i="7"/>
  <c r="AP157" i="7"/>
  <c r="BI807" i="7"/>
  <c r="AE756" i="7"/>
  <c r="BH371" i="7"/>
  <c r="BH890" i="7"/>
  <c r="AR585" i="7"/>
  <c r="AZ919" i="7"/>
  <c r="AW880" i="7"/>
  <c r="BC957" i="7"/>
  <c r="AG807" i="7"/>
  <c r="AQ70" i="7"/>
  <c r="AF249" i="7"/>
  <c r="AF495" i="7"/>
  <c r="AI129" i="7"/>
  <c r="AF165" i="7"/>
  <c r="AH923" i="7"/>
  <c r="BD563" i="7"/>
  <c r="BB261" i="7"/>
  <c r="AV65" i="7"/>
  <c r="AV686" i="7"/>
  <c r="AB283" i="7"/>
  <c r="AI70" i="7"/>
  <c r="AQ983" i="7"/>
  <c r="AI193" i="7"/>
  <c r="AG903" i="7"/>
  <c r="BI946" i="7"/>
  <c r="BA183" i="7"/>
  <c r="AX485" i="7"/>
  <c r="AG10" i="7"/>
  <c r="BE147" i="7"/>
  <c r="AB228" i="7"/>
  <c r="AU33" i="7"/>
  <c r="AX860" i="7"/>
  <c r="AS697" i="7"/>
  <c r="AX610" i="7"/>
  <c r="AC365" i="7"/>
  <c r="BH945" i="7"/>
  <c r="AZ320" i="7"/>
  <c r="AL697" i="7"/>
  <c r="AB362" i="7"/>
  <c r="AI463" i="7"/>
  <c r="BB461" i="7"/>
  <c r="AT848" i="7"/>
  <c r="AN63" i="7"/>
  <c r="AG108" i="7"/>
  <c r="AL954" i="7"/>
  <c r="BD702" i="7"/>
  <c r="AS789" i="7"/>
  <c r="AH146" i="7"/>
  <c r="BH681" i="7"/>
  <c r="BH576" i="7"/>
  <c r="BJ671" i="7"/>
  <c r="AD393" i="7"/>
  <c r="BH253" i="7"/>
  <c r="AE925" i="7"/>
  <c r="AQ461" i="7"/>
  <c r="AU46" i="7"/>
  <c r="BC541" i="7"/>
  <c r="AW358" i="7"/>
  <c r="AF782" i="7"/>
  <c r="AJ222" i="7"/>
  <c r="A214" i="4" s="1"/>
  <c r="AZ870" i="7"/>
  <c r="AG406" i="7"/>
  <c r="AZ593" i="7"/>
  <c r="BA104" i="7"/>
  <c r="AT952" i="7"/>
  <c r="AZ306" i="7"/>
  <c r="AR735" i="7"/>
  <c r="AC52" i="7"/>
  <c r="AU986" i="7"/>
  <c r="AD543" i="7"/>
  <c r="BJ831" i="7"/>
  <c r="AQ103" i="7"/>
  <c r="BJ630" i="7"/>
  <c r="AR470" i="7"/>
  <c r="AH706" i="7"/>
  <c r="AW404" i="7"/>
  <c r="AK488" i="7"/>
  <c r="AJ337" i="7"/>
  <c r="A329" i="4" s="1"/>
  <c r="AF585" i="7"/>
  <c r="AK544" i="7"/>
  <c r="AB720" i="7"/>
  <c r="AL801" i="7"/>
  <c r="AO247" i="7"/>
  <c r="BG382" i="7"/>
  <c r="AW136" i="7"/>
  <c r="AW433" i="7"/>
  <c r="AQ890" i="7"/>
  <c r="AY735" i="7"/>
  <c r="AD407" i="7"/>
  <c r="AB863" i="7"/>
  <c r="AQ967" i="7"/>
  <c r="BB786" i="7"/>
  <c r="AU782" i="7"/>
  <c r="AE386" i="7"/>
  <c r="AP437" i="7"/>
  <c r="BG662" i="7"/>
  <c r="AR207" i="7"/>
  <c r="BC903" i="7"/>
  <c r="AA453" i="7"/>
  <c r="BI853" i="7"/>
  <c r="AL48" i="7"/>
  <c r="BB630" i="7"/>
  <c r="AD242" i="7"/>
  <c r="AE227" i="7"/>
  <c r="BA885" i="7"/>
  <c r="AO271" i="7"/>
  <c r="BH671" i="7"/>
  <c r="AX806" i="7"/>
  <c r="BC986" i="7"/>
  <c r="BB670" i="7"/>
  <c r="BH178" i="7"/>
  <c r="AE125" i="7"/>
  <c r="AC346" i="7"/>
  <c r="BI28" i="7"/>
  <c r="AQ232" i="7"/>
  <c r="BI504" i="7"/>
  <c r="AN671" i="7"/>
  <c r="AN382" i="7"/>
  <c r="AN725" i="7"/>
  <c r="AL767" i="7"/>
  <c r="BH858" i="7"/>
  <c r="BH112" i="7"/>
  <c r="AQ671" i="7"/>
  <c r="AW143" i="7"/>
  <c r="AE80" i="7"/>
  <c r="AS586" i="7"/>
  <c r="BC488" i="7"/>
  <c r="AP211" i="7"/>
  <c r="AO682" i="7"/>
  <c r="AC789" i="7"/>
  <c r="BC157" i="7"/>
  <c r="AG170" i="7"/>
  <c r="AX622" i="7"/>
  <c r="BJ566" i="7"/>
  <c r="AE365" i="7"/>
  <c r="BF903" i="7"/>
  <c r="BE358" i="7"/>
  <c r="AE807" i="7"/>
  <c r="AD963" i="7"/>
  <c r="AN789" i="7"/>
  <c r="AD406" i="7"/>
  <c r="BA902" i="7"/>
  <c r="BF244" i="7"/>
  <c r="BD896" i="7"/>
  <c r="AF244" i="7"/>
  <c r="AJ671" i="7"/>
  <c r="A663" i="4" s="1"/>
  <c r="AT244" i="7"/>
  <c r="AT401" i="7"/>
  <c r="AI628" i="7"/>
  <c r="BH18" i="7"/>
  <c r="AE271" i="7"/>
  <c r="AN377" i="7"/>
  <c r="AA923" i="7"/>
  <c r="AC888" i="7"/>
  <c r="BA83" i="7"/>
  <c r="AN247" i="7"/>
  <c r="BE957" i="7"/>
  <c r="AO483" i="7"/>
  <c r="BG123" i="7"/>
  <c r="AR725" i="7"/>
  <c r="AK525" i="7"/>
  <c r="AU167" i="7"/>
  <c r="AU31" i="7"/>
  <c r="BH481" i="7"/>
  <c r="AK863" i="7"/>
  <c r="BC228" i="7"/>
  <c r="BH242" i="7"/>
  <c r="AU673" i="7"/>
  <c r="AL386" i="7"/>
  <c r="BF63" i="7"/>
  <c r="AK123" i="7"/>
  <c r="AC443" i="7"/>
  <c r="BJ284" i="7"/>
  <c r="BJ261" i="7"/>
  <c r="BI919" i="7"/>
  <c r="BB519" i="7"/>
  <c r="AL189" i="7"/>
  <c r="AB70" i="7"/>
  <c r="AE664" i="7"/>
  <c r="AX762" i="7"/>
  <c r="BH757" i="7"/>
  <c r="AB619" i="7"/>
  <c r="AX839" i="7"/>
  <c r="AO284" i="7"/>
  <c r="AV431" i="7"/>
  <c r="BJ90" i="7"/>
  <c r="BH314" i="7"/>
  <c r="BA437" i="7"/>
  <c r="AC625" i="7"/>
  <c r="AR504" i="7"/>
  <c r="BC671" i="7"/>
  <c r="AU282" i="7"/>
  <c r="AZ543" i="7"/>
  <c r="BF809" i="7"/>
  <c r="BF502" i="7"/>
  <c r="AZ684" i="7"/>
  <c r="AC632" i="7"/>
  <c r="BD90" i="7"/>
  <c r="AX490" i="7"/>
  <c r="AX919" i="7"/>
  <c r="BA346" i="7"/>
  <c r="BH715" i="7"/>
  <c r="AE448" i="7"/>
  <c r="BF480" i="7"/>
  <c r="AS382" i="7"/>
  <c r="AB828" i="7"/>
  <c r="AG264" i="7"/>
  <c r="AO448" i="7"/>
  <c r="AO344" i="7"/>
  <c r="BA364" i="7"/>
  <c r="AR667" i="7"/>
  <c r="AO63" i="7"/>
  <c r="AX831" i="7"/>
  <c r="BH586" i="7"/>
  <c r="BC756" i="7"/>
  <c r="AB594" i="7"/>
  <c r="AY831" i="7"/>
  <c r="BG545" i="7"/>
  <c r="AI545" i="7"/>
  <c r="BH591" i="7"/>
  <c r="AQ88" i="7"/>
  <c r="AT503" i="7"/>
  <c r="AW607" i="7"/>
  <c r="AD680" i="7"/>
  <c r="BG367" i="7"/>
  <c r="AQ353" i="7"/>
  <c r="AN68" i="7"/>
  <c r="AL685" i="7"/>
  <c r="AY727" i="7"/>
  <c r="AZ165" i="7"/>
  <c r="AG944" i="7"/>
  <c r="AT495" i="7"/>
  <c r="BA863" i="7"/>
  <c r="AL80" i="7"/>
  <c r="BE793" i="7"/>
  <c r="AJ284" i="7"/>
  <c r="A276" i="4" s="1"/>
  <c r="AN546" i="7"/>
  <c r="AR129" i="7"/>
  <c r="BB589" i="7"/>
  <c r="BB407" i="7"/>
  <c r="BB682" i="7"/>
  <c r="BH465" i="7"/>
  <c r="BE106" i="7"/>
  <c r="AE786" i="7"/>
  <c r="AS306" i="7"/>
  <c r="BH195" i="7"/>
  <c r="AK750" i="7"/>
  <c r="AV963" i="7"/>
  <c r="AI184" i="7"/>
  <c r="AI726" i="7"/>
  <c r="BJ682" i="7"/>
  <c r="AV346" i="7"/>
  <c r="AV585" i="7"/>
  <c r="BB768" i="7"/>
  <c r="BA367" i="7"/>
  <c r="AB927" i="7"/>
  <c r="AS207" i="7"/>
  <c r="AJ712" i="7"/>
  <c r="A704" i="4" s="1"/>
  <c r="AP201" i="7"/>
  <c r="AL116" i="7"/>
  <c r="AL631" i="7"/>
  <c r="BF708" i="7"/>
  <c r="AH986" i="7"/>
  <c r="AK681" i="7"/>
  <c r="BC448" i="7"/>
  <c r="AC483" i="7"/>
  <c r="AX83" i="7"/>
  <c r="BD662" i="7"/>
  <c r="AL283" i="7"/>
  <c r="AN563" i="7"/>
  <c r="AI431" i="7"/>
  <c r="BF661" i="7"/>
  <c r="AQ632" i="7"/>
  <c r="AH944" i="7"/>
  <c r="AU228" i="7"/>
  <c r="BH358" i="7"/>
  <c r="BB227" i="7"/>
  <c r="AW855" i="7"/>
  <c r="AS144" i="7"/>
  <c r="AF933" i="7"/>
  <c r="BB12" i="7"/>
  <c r="BD983" i="7"/>
  <c r="BA505" i="7"/>
  <c r="AV824" i="7"/>
  <c r="BG146" i="7"/>
  <c r="BE903" i="7"/>
  <c r="BI123" i="7"/>
  <c r="BJ461" i="7"/>
  <c r="AJ742" i="7"/>
  <c r="A734" i="4" s="1"/>
  <c r="AJ806" i="7"/>
  <c r="A798" i="4" s="1"/>
  <c r="AE433" i="7"/>
  <c r="BH264" i="7"/>
  <c r="AQ973" i="7"/>
  <c r="BH973" i="7"/>
  <c r="AH767" i="7"/>
  <c r="AT946" i="7"/>
  <c r="AB965" i="7"/>
  <c r="AL285" i="7"/>
  <c r="AV565" i="7"/>
  <c r="AO282" i="7"/>
  <c r="BC786" i="7"/>
  <c r="AE143" i="7"/>
  <c r="BG586" i="7"/>
  <c r="BH633" i="7"/>
  <c r="AT545" i="7"/>
  <c r="AW648" i="7"/>
  <c r="AD437" i="7"/>
  <c r="AF786" i="7"/>
  <c r="AG188" i="7"/>
  <c r="AC762" i="7"/>
  <c r="AZ28" i="7"/>
  <c r="BJ46" i="7"/>
  <c r="AI902" i="7"/>
  <c r="BG567" i="7"/>
  <c r="AJ723" i="7"/>
  <c r="A715" i="4" s="1"/>
  <c r="BH812" i="7"/>
  <c r="BJ848" i="7"/>
  <c r="AB80" i="7"/>
  <c r="AM490" i="7"/>
  <c r="AC717" i="7"/>
  <c r="AM505" i="7"/>
  <c r="BH148" i="7"/>
  <c r="AX227" i="7"/>
  <c r="BA406" i="7"/>
  <c r="AI157" i="7"/>
  <c r="AH42" i="7"/>
  <c r="BH997" i="7"/>
  <c r="AJ364" i="7"/>
  <c r="A356" i="4" s="1"/>
  <c r="BH150" i="7"/>
  <c r="AA317" i="7"/>
  <c r="AS72" i="7"/>
  <c r="BH527" i="7"/>
  <c r="AI786" i="7"/>
  <c r="BH144" i="7"/>
  <c r="BG607" i="7"/>
  <c r="BD228" i="7"/>
  <c r="AA723" i="7"/>
  <c r="AY504" i="7"/>
  <c r="AT807" i="7"/>
  <c r="AJ401" i="7"/>
  <c r="A393" i="4" s="1"/>
  <c r="AU183" i="7"/>
  <c r="AW364" i="7"/>
  <c r="AJ863" i="7"/>
  <c r="A855" i="4" s="1"/>
  <c r="AL136" i="7"/>
  <c r="BF210" i="7"/>
  <c r="BG702" i="7"/>
  <c r="AF143" i="7"/>
  <c r="BH161" i="7"/>
  <c r="AP33" i="7"/>
  <c r="AQ768" i="7"/>
  <c r="BA933" i="7"/>
  <c r="AA186" i="7"/>
  <c r="BB789" i="7"/>
  <c r="BH103" i="7"/>
  <c r="BG116" i="7"/>
  <c r="AV228" i="7"/>
  <c r="AV470" i="7"/>
  <c r="BJ985" i="7"/>
  <c r="AI72" i="7"/>
  <c r="AD765" i="7"/>
  <c r="AR523" i="7"/>
  <c r="AX85" i="7"/>
  <c r="AO806" i="7"/>
  <c r="BD503" i="7"/>
  <c r="AU680" i="7"/>
  <c r="AA404" i="7"/>
  <c r="AX377" i="7"/>
  <c r="AT967" i="7"/>
  <c r="BF326" i="7"/>
  <c r="AJ965" i="7"/>
  <c r="A957" i="4" s="1"/>
  <c r="AB88" i="7"/>
  <c r="AI810" i="7"/>
  <c r="AW684" i="7"/>
  <c r="AW166" i="7"/>
  <c r="BA401" i="7"/>
  <c r="AJ804" i="7"/>
  <c r="A796" i="4" s="1"/>
  <c r="AX573" i="7"/>
  <c r="AU925" i="7"/>
  <c r="BG505" i="7"/>
  <c r="AK253" i="7"/>
  <c r="AH323" i="7"/>
  <c r="AT42" i="7"/>
  <c r="AC965" i="7"/>
  <c r="BG763" i="7"/>
  <c r="BI715" i="7"/>
  <c r="AY567" i="7"/>
  <c r="AZ630" i="7"/>
  <c r="BE683" i="7"/>
  <c r="AB641" i="7"/>
  <c r="AO320" i="7"/>
  <c r="BE618" i="7"/>
  <c r="BH285" i="7"/>
  <c r="AM28" i="7"/>
  <c r="AZ406" i="7"/>
  <c r="AR647" i="7"/>
  <c r="BF302" i="7"/>
  <c r="AX724" i="7"/>
  <c r="BH28" i="7"/>
  <c r="AI283" i="7"/>
  <c r="AJ618" i="7"/>
  <c r="A610" i="4" s="1"/>
  <c r="AN48" i="7"/>
  <c r="AX896" i="7"/>
  <c r="BH649" i="7"/>
  <c r="AS353" i="7"/>
  <c r="BF638" i="7"/>
  <c r="BC439" i="7"/>
  <c r="BD245" i="7"/>
  <c r="AM742" i="7"/>
  <c r="AA749" i="7"/>
  <c r="AU902" i="7"/>
  <c r="AX43" i="7"/>
  <c r="AL145" i="7"/>
  <c r="AG742" i="7"/>
  <c r="BC567" i="7"/>
  <c r="AV188" i="7"/>
  <c r="BJ443" i="7"/>
  <c r="AX242" i="7"/>
  <c r="AP147" i="7"/>
  <c r="AH185" i="7"/>
  <c r="AW946" i="7"/>
  <c r="BH864" i="7"/>
  <c r="AC585" i="7"/>
  <c r="AB344" i="7"/>
  <c r="AG801" i="7"/>
  <c r="AO68" i="7"/>
  <c r="AX453" i="7"/>
  <c r="AA684" i="7"/>
  <c r="AE888" i="7"/>
  <c r="AZ409" i="7"/>
  <c r="BB749" i="7"/>
  <c r="AS947" i="7"/>
  <c r="AH737" i="7"/>
  <c r="AF201" i="7"/>
  <c r="AK712" i="7"/>
  <c r="BJ322" i="7"/>
  <c r="BJ789" i="7"/>
  <c r="BH297" i="7"/>
  <c r="BD42" i="7"/>
  <c r="AQ271" i="7"/>
  <c r="AJ428" i="7"/>
  <c r="A420" i="4" s="1"/>
  <c r="AW323" i="7"/>
  <c r="AX883" i="7"/>
  <c r="BH196" i="7"/>
  <c r="AS536" i="7"/>
  <c r="AB42" i="7"/>
  <c r="AR242" i="7"/>
  <c r="BH908" i="7"/>
  <c r="AC753" i="7"/>
  <c r="AZ744" i="7"/>
  <c r="BI167" i="7"/>
  <c r="AJ547" i="7"/>
  <c r="A539" i="4" s="1"/>
  <c r="AY706" i="7"/>
  <c r="AF323" i="7"/>
  <c r="AY433" i="7"/>
  <c r="AX264" i="7"/>
  <c r="BF761" i="7"/>
  <c r="AC88" i="7"/>
  <c r="AA946" i="7"/>
  <c r="BJ386" i="7"/>
  <c r="BD230" i="7"/>
  <c r="AO764" i="7"/>
  <c r="AB947" i="7"/>
  <c r="AK349" i="7"/>
  <c r="AP60" i="7"/>
  <c r="BA742" i="7"/>
  <c r="AC848" i="7"/>
  <c r="AX764" i="7"/>
  <c r="BF282" i="7"/>
  <c r="AB960" i="7"/>
  <c r="AE523" i="7"/>
  <c r="BG801" i="7"/>
  <c r="AI567" i="7"/>
  <c r="AV630" i="7"/>
  <c r="BC789" i="7"/>
  <c r="AP346" i="7"/>
  <c r="BB382" i="7"/>
  <c r="AD452" i="7"/>
  <c r="AI809" i="7"/>
  <c r="AX777" i="7"/>
  <c r="AI712" i="7"/>
  <c r="AC541" i="7"/>
  <c r="BC324" i="7"/>
  <c r="BA377" i="7"/>
  <c r="AR365" i="7"/>
  <c r="BF767" i="7"/>
  <c r="AX944" i="7"/>
  <c r="AC533" i="7"/>
  <c r="AX462" i="7"/>
  <c r="AS923" i="7"/>
  <c r="BI618" i="7"/>
  <c r="AR284" i="7"/>
  <c r="AY106" i="7"/>
  <c r="AT207" i="7"/>
  <c r="AF170" i="7"/>
  <c r="AR681" i="7"/>
  <c r="AV993" i="7"/>
  <c r="AX411" i="7"/>
  <c r="BG525" i="7"/>
  <c r="AY642" i="7"/>
  <c r="AW837" i="7"/>
  <c r="AV663" i="7"/>
  <c r="AB143" i="7"/>
  <c r="AI842" i="7"/>
  <c r="AZ824" i="7"/>
  <c r="BE33" i="7"/>
  <c r="BF944" i="7"/>
  <c r="AJ653" i="7"/>
  <c r="A645" i="4" s="1"/>
  <c r="AL842" i="7"/>
  <c r="AQ470" i="7"/>
  <c r="BA136" i="7"/>
  <c r="BE485" i="7"/>
  <c r="AJ715" i="7"/>
  <c r="A707" i="4" s="1"/>
  <c r="AF242" i="7"/>
  <c r="AM607" i="7"/>
  <c r="BJ88" i="7"/>
  <c r="AS837" i="7"/>
  <c r="BI271" i="7"/>
  <c r="AN254" i="7"/>
  <c r="AG843" i="7"/>
  <c r="AC31" i="7"/>
  <c r="AV967" i="7"/>
  <c r="BA60" i="7"/>
  <c r="AI641" i="7"/>
  <c r="AV207" i="7"/>
  <c r="BI583" i="7"/>
  <c r="AA765" i="7"/>
  <c r="AM529" i="7"/>
  <c r="AM544" i="7"/>
  <c r="AW988" i="7"/>
  <c r="BI297" i="7"/>
  <c r="AH443" i="7"/>
  <c r="BA382" i="7"/>
  <c r="AU273" i="7"/>
  <c r="AE367" i="7"/>
  <c r="BH273" i="7"/>
  <c r="BD170" i="7"/>
  <c r="AM541" i="7"/>
  <c r="AE218" i="7"/>
  <c r="BI189" i="7"/>
  <c r="AQ147" i="7"/>
  <c r="AX184" i="7"/>
  <c r="BJ342" i="7"/>
  <c r="BD324" i="7"/>
  <c r="AR706" i="7"/>
  <c r="AT519" i="7"/>
  <c r="AQ988" i="7"/>
  <c r="BH404" i="7"/>
  <c r="AO425" i="7"/>
  <c r="BH118" i="7"/>
  <c r="AZ284" i="7"/>
  <c r="AE809" i="7"/>
  <c r="AE622" i="7"/>
  <c r="AL363" i="7"/>
  <c r="AT280" i="7"/>
  <c r="AA782" i="7"/>
  <c r="BG83" i="7"/>
  <c r="AI646" i="7"/>
  <c r="AE323" i="7"/>
  <c r="AR394" i="7"/>
  <c r="AF116" i="7"/>
  <c r="AJ786" i="7"/>
  <c r="A778" i="4" s="1"/>
  <c r="AN143" i="7"/>
  <c r="AR72" i="7"/>
  <c r="AP767" i="7"/>
  <c r="AM630" i="7"/>
  <c r="AV461" i="7"/>
  <c r="BJ818" i="7"/>
  <c r="BH857" i="7"/>
  <c r="BA649" i="7"/>
  <c r="AN296" i="7"/>
  <c r="AD188" i="7"/>
  <c r="BH639" i="7"/>
  <c r="AB545" i="7"/>
  <c r="BH593" i="7"/>
  <c r="AO367" i="7"/>
  <c r="AZ533" i="7"/>
  <c r="BI116" i="7"/>
  <c r="AC503" i="7"/>
  <c r="BH750" i="7"/>
  <c r="AX18" i="7"/>
  <c r="AL762" i="7"/>
  <c r="AH143" i="7"/>
  <c r="AA297" i="7"/>
  <c r="AC367" i="7"/>
  <c r="BH936" i="7"/>
  <c r="AA862" i="7"/>
  <c r="BI70" i="7"/>
  <c r="AT947" i="7"/>
  <c r="AF671" i="7"/>
  <c r="BH238" i="7"/>
  <c r="AS323" i="7"/>
  <c r="AE960" i="7"/>
  <c r="AA188" i="7"/>
  <c r="AC80" i="7"/>
  <c r="AF985" i="7"/>
  <c r="BA610" i="7"/>
  <c r="BA697" i="7"/>
  <c r="AN462" i="7"/>
  <c r="AH589" i="7"/>
  <c r="BD782" i="7"/>
  <c r="AP104" i="7"/>
  <c r="AT165" i="7"/>
  <c r="AJ144" i="7"/>
  <c r="A136" i="4" s="1"/>
  <c r="BC289" i="7"/>
  <c r="AG746" i="7"/>
  <c r="AH233" i="7"/>
  <c r="AC40" i="7"/>
  <c r="AS386" i="7"/>
  <c r="AI502" i="7"/>
  <c r="AN453" i="7"/>
  <c r="AV90" i="7"/>
  <c r="AG207" i="7"/>
  <c r="BI622" i="7"/>
  <c r="AJ105" i="7"/>
  <c r="A97" i="4" s="1"/>
  <c r="BC377" i="7"/>
  <c r="AL947" i="7"/>
  <c r="AX244" i="7"/>
  <c r="BA545" i="7"/>
  <c r="AB247" i="7"/>
  <c r="AJ831" i="7"/>
  <c r="A823" i="4" s="1"/>
  <c r="AU232" i="7"/>
  <c r="BJ715" i="7"/>
  <c r="BB583" i="7"/>
  <c r="AU662" i="7"/>
  <c r="AW630" i="7"/>
  <c r="BH953" i="7"/>
  <c r="AM828" i="7"/>
  <c r="AZ382" i="7"/>
  <c r="BC425" i="7"/>
  <c r="AN62" i="7"/>
  <c r="AE806" i="7"/>
  <c r="AL734" i="7"/>
  <c r="AI831" i="7"/>
  <c r="AE353" i="7"/>
  <c r="AO947" i="7"/>
  <c r="AG98" i="7"/>
  <c r="AS853" i="7"/>
  <c r="AB189" i="7"/>
  <c r="BC125" i="7"/>
  <c r="AA860" i="7"/>
  <c r="BI480" i="7"/>
  <c r="AL654" i="7"/>
  <c r="AI130" i="7"/>
  <c r="AY407" i="7"/>
  <c r="BH900" i="7"/>
  <c r="AI147" i="7"/>
  <c r="AC777" i="7"/>
  <c r="AK372" i="7"/>
  <c r="AH855" i="7"/>
  <c r="BI843" i="7"/>
  <c r="BH341" i="7"/>
  <c r="AC401" i="7"/>
  <c r="AY588" i="7"/>
  <c r="BA667" i="7"/>
  <c r="BA625" i="7"/>
  <c r="BB418" i="7"/>
  <c r="BA193" i="7"/>
  <c r="BH168" i="7"/>
  <c r="AK896" i="7"/>
  <c r="AF368" i="7"/>
  <c r="AA374" i="7"/>
  <c r="AZ107" i="7"/>
  <c r="BA519" i="7"/>
  <c r="AX104" i="7"/>
  <c r="BF671" i="7"/>
  <c r="BG570" i="7"/>
  <c r="AU744" i="7"/>
  <c r="BJ380" i="7"/>
  <c r="AR185" i="7"/>
  <c r="BG173" i="7"/>
  <c r="AW853" i="7"/>
  <c r="AF529" i="7"/>
  <c r="AW105" i="7"/>
  <c r="AJ404" i="7"/>
  <c r="A396" i="4" s="1"/>
  <c r="AN315" i="7"/>
  <c r="AC418" i="7"/>
  <c r="BH507" i="7"/>
  <c r="BG80" i="7"/>
  <c r="AM232" i="7"/>
  <c r="AZ85" i="7"/>
  <c r="AQ362" i="7"/>
  <c r="AA724" i="7"/>
  <c r="AR201" i="7"/>
  <c r="BC90" i="7"/>
  <c r="BC646" i="7"/>
  <c r="BI628" i="7"/>
  <c r="BJ184" i="7"/>
  <c r="AY837" i="7"/>
  <c r="AW342" i="7"/>
  <c r="AR503" i="7"/>
  <c r="BH756" i="7"/>
  <c r="AX218" i="7"/>
  <c r="BB103" i="7"/>
  <c r="BH388" i="7"/>
  <c r="AL744" i="7"/>
  <c r="AB62" i="7"/>
  <c r="AT353" i="7"/>
  <c r="AQ306" i="7"/>
  <c r="AF406" i="7"/>
  <c r="BF249" i="7"/>
  <c r="AF594" i="7"/>
  <c r="BH216" i="7"/>
  <c r="BH948" i="7"/>
  <c r="AL362" i="7"/>
  <c r="BI702" i="7"/>
  <c r="AO631" i="7"/>
  <c r="AW523" i="7"/>
  <c r="AR302" i="7"/>
  <c r="AD228" i="7"/>
  <c r="BH232" i="7"/>
  <c r="AY315" i="7"/>
  <c r="AB167" i="7"/>
  <c r="AX772" i="7"/>
  <c r="BG63" i="7"/>
  <c r="AR704" i="7"/>
  <c r="AP965" i="7"/>
  <c r="AJ782" i="7"/>
  <c r="A774" i="4" s="1"/>
  <c r="AG567" i="7"/>
  <c r="AM282" i="7"/>
  <c r="AG296" i="7"/>
  <c r="BG872" i="7"/>
  <c r="AG789" i="7"/>
  <c r="AD565" i="7"/>
  <c r="AC230" i="7"/>
  <c r="BH479" i="7"/>
  <c r="BD986" i="7"/>
  <c r="AR863" i="7"/>
  <c r="AN90" i="7"/>
  <c r="AZ843" i="7"/>
  <c r="BH191" i="7"/>
  <c r="BH326" i="7"/>
  <c r="BI334" i="7"/>
  <c r="AQ943" i="7"/>
  <c r="AT667" i="7"/>
  <c r="BH641" i="7"/>
  <c r="AS418" i="7"/>
  <c r="AP345" i="7"/>
  <c r="BF377" i="7"/>
  <c r="AJ585" i="7"/>
  <c r="A577" i="4" s="1"/>
  <c r="BH197" i="7"/>
  <c r="AJ957" i="7"/>
  <c r="A949" i="4" s="1"/>
  <c r="AB71" i="7"/>
  <c r="AQ241" i="7"/>
  <c r="AR437" i="7"/>
  <c r="AT193" i="7"/>
  <c r="BI519" i="7"/>
  <c r="BJ362" i="7"/>
  <c r="AS631" i="7"/>
  <c r="AM455" i="7"/>
  <c r="AG324" i="7"/>
  <c r="AM147" i="7"/>
  <c r="AT583" i="7"/>
  <c r="BC167" i="7"/>
  <c r="AE210" i="7"/>
  <c r="AA90" i="7"/>
  <c r="AN154" i="7"/>
  <c r="AA983" i="7"/>
  <c r="BH751" i="7"/>
  <c r="AS125" i="7"/>
  <c r="AJ943" i="7"/>
  <c r="A935" i="4" s="1"/>
  <c r="BH965" i="7"/>
  <c r="BH631" i="7"/>
  <c r="BH312" i="7"/>
  <c r="BG767" i="7"/>
  <c r="BG735" i="7"/>
  <c r="BI786" i="7"/>
  <c r="AC244" i="7"/>
  <c r="AA519" i="7"/>
  <c r="AX410" i="7"/>
  <c r="BD585" i="7"/>
  <c r="AV325" i="7"/>
  <c r="AD40" i="7"/>
  <c r="AV147" i="7"/>
  <c r="AT83" i="7"/>
  <c r="BC547" i="7"/>
  <c r="BC890" i="7"/>
  <c r="BJ828" i="7"/>
  <c r="BH729" i="7"/>
  <c r="BH146" i="7"/>
  <c r="AB173" i="7"/>
  <c r="BJ207" i="7"/>
  <c r="AB48" i="7"/>
  <c r="AI639" i="7"/>
  <c r="AV342" i="7"/>
  <c r="AE245" i="7"/>
  <c r="AO647" i="7"/>
  <c r="BJ772" i="7"/>
  <c r="AD672" i="7"/>
  <c r="AT242" i="7"/>
  <c r="AM66" i="7"/>
  <c r="AZ52" i="7"/>
  <c r="BJ483" i="7"/>
  <c r="AZ490" i="7"/>
  <c r="BJ368" i="7"/>
  <c r="AE461" i="7"/>
  <c r="AO346" i="7"/>
  <c r="AZ232" i="7"/>
  <c r="BE963" i="7"/>
  <c r="AS685" i="7"/>
  <c r="AM249" i="7"/>
  <c r="AS31" i="7"/>
  <c r="AY431" i="7"/>
  <c r="BA735" i="7"/>
  <c r="AN868" i="7"/>
  <c r="AE519" i="7"/>
  <c r="AK437" i="7"/>
  <c r="AB712" i="7"/>
  <c r="BH68" i="7"/>
  <c r="AL706" i="7"/>
  <c r="BF682" i="7"/>
  <c r="AQ502" i="7"/>
  <c r="BB63" i="7"/>
  <c r="AB407" i="7"/>
  <c r="BJ10" i="7"/>
  <c r="BI419" i="7"/>
  <c r="AV364" i="7"/>
  <c r="AO525" i="7"/>
  <c r="AP443" i="7"/>
  <c r="BF503" i="7"/>
  <c r="AF377" i="7"/>
  <c r="AC189" i="7"/>
  <c r="BH873" i="7"/>
  <c r="BH737" i="7"/>
  <c r="AY167" i="7"/>
  <c r="AC70" i="7"/>
  <c r="AD462" i="7"/>
  <c r="AX325" i="7"/>
  <c r="AZ264" i="7"/>
  <c r="AE346" i="7"/>
  <c r="AD706" i="7"/>
  <c r="AW365" i="7"/>
  <c r="AZ323" i="7"/>
  <c r="BH886" i="7"/>
  <c r="AD127" i="7"/>
  <c r="BH13" i="7"/>
  <c r="AU10" i="7"/>
  <c r="BE809" i="7"/>
  <c r="BC18" i="7"/>
  <c r="BH471" i="7"/>
  <c r="AT944" i="7"/>
  <c r="BH914" i="7"/>
  <c r="BD296" i="7"/>
  <c r="BC828" i="7"/>
  <c r="AW337" i="7"/>
  <c r="BC184" i="7"/>
  <c r="AE667" i="7"/>
  <c r="BA723" i="7"/>
  <c r="BH415" i="7"/>
  <c r="BH306" i="7"/>
  <c r="AS925" i="7"/>
  <c r="AO807" i="7"/>
  <c r="AL40" i="7"/>
  <c r="AK588" i="7"/>
  <c r="BJ807" i="7"/>
  <c r="AA31" i="7"/>
  <c r="BC407" i="7"/>
  <c r="BG963" i="7"/>
  <c r="AR541" i="7"/>
  <c r="AO470" i="7"/>
  <c r="AB825" i="7"/>
  <c r="BC585" i="7"/>
  <c r="AV702" i="7"/>
  <c r="AY742" i="7"/>
  <c r="AV48" i="7"/>
  <c r="AH793" i="7"/>
  <c r="AL952" i="7"/>
  <c r="AV106" i="7"/>
  <c r="AU230" i="7"/>
  <c r="AF425" i="7"/>
  <c r="AB461" i="7"/>
  <c r="AA793" i="7"/>
  <c r="AB323" i="7"/>
  <c r="BA188" i="7"/>
  <c r="AP639" i="7"/>
  <c r="BE495" i="7"/>
  <c r="AL837" i="7"/>
  <c r="AF885" i="7"/>
  <c r="BA262" i="7"/>
  <c r="AM625" i="7"/>
  <c r="AE649" i="7"/>
  <c r="BH957" i="7"/>
  <c r="AZ860" i="7"/>
  <c r="AM639" i="7"/>
  <c r="AD905" i="7"/>
  <c r="BI178" i="7"/>
  <c r="BA793" i="7"/>
  <c r="BE993" i="7"/>
  <c r="AT72" i="7"/>
  <c r="AO749" i="7"/>
  <c r="AA903" i="7"/>
  <c r="AI684" i="7"/>
  <c r="AZ46" i="7"/>
  <c r="AL586" i="7"/>
  <c r="AP181" i="7"/>
  <c r="AE105" i="7"/>
  <c r="AD125" i="7"/>
  <c r="AC232" i="7"/>
  <c r="BI831" i="7"/>
  <c r="BC682" i="7"/>
  <c r="BC409" i="7"/>
  <c r="AL965" i="7"/>
  <c r="AW125" i="7"/>
  <c r="AB433" i="7"/>
  <c r="BB287" i="7"/>
  <c r="AM218" i="7"/>
  <c r="BH884" i="7"/>
  <c r="BG232" i="7"/>
  <c r="AJ28" i="7"/>
  <c r="A20" i="4" s="1"/>
  <c r="AE585" i="7"/>
  <c r="AP386" i="7"/>
  <c r="AI107" i="7"/>
  <c r="AE963" i="7"/>
  <c r="AL902" i="7"/>
  <c r="AB144" i="7"/>
  <c r="AO804" i="7"/>
  <c r="AN867" i="7"/>
  <c r="AU271" i="7"/>
  <c r="AL863" i="7"/>
  <c r="AF503" i="7"/>
  <c r="BH980" i="7"/>
  <c r="AZ863" i="7"/>
  <c r="AM947" i="7"/>
  <c r="AB145" i="7"/>
  <c r="AT31" i="7"/>
  <c r="BH397" i="7"/>
  <c r="BH84" i="7"/>
  <c r="BE246" i="7"/>
  <c r="BH348" i="7"/>
  <c r="AV297" i="7"/>
  <c r="AJ885" i="7"/>
  <c r="A877" i="4" s="1"/>
  <c r="AY201" i="7"/>
  <c r="AD88" i="7"/>
  <c r="BD764" i="7"/>
  <c r="AT69" i="7"/>
  <c r="BG988" i="7"/>
  <c r="BE632" i="7"/>
  <c r="BH107" i="7"/>
  <c r="BE923" i="7"/>
  <c r="AE425" i="7"/>
  <c r="AR498" i="7"/>
  <c r="BI817" i="7"/>
  <c r="BH153" i="7"/>
  <c r="BG228" i="7"/>
  <c r="AH409" i="7"/>
  <c r="AB468" i="7"/>
  <c r="AJ11" i="7"/>
  <c r="A3" i="4" s="1"/>
  <c r="AA222" i="7"/>
  <c r="BD363" i="7"/>
  <c r="BE322" i="7"/>
  <c r="BH829" i="7"/>
  <c r="BG843" i="7"/>
  <c r="AJ440" i="7"/>
  <c r="A432" i="4" s="1"/>
  <c r="AG523" i="7"/>
  <c r="AA264" i="7"/>
  <c r="AE264" i="7"/>
  <c r="BE280" i="7"/>
  <c r="AA70" i="7"/>
  <c r="BG167" i="7"/>
  <c r="AS401" i="7"/>
  <c r="AV545" i="7"/>
  <c r="BA883" i="7"/>
  <c r="AO767" i="7"/>
  <c r="AH324" i="7"/>
  <c r="BG315" i="7"/>
  <c r="BF505" i="7"/>
  <c r="AS364" i="7"/>
  <c r="BH582" i="7"/>
  <c r="AL504" i="7"/>
  <c r="AT831" i="7"/>
  <c r="BH457" i="7"/>
  <c r="AR455" i="7"/>
  <c r="BD589" i="7"/>
  <c r="AB483" i="7"/>
  <c r="BH55" i="7"/>
  <c r="BE967" i="7"/>
  <c r="BJ242" i="7"/>
  <c r="AC809" i="7"/>
  <c r="AR320" i="7"/>
  <c r="BJ440" i="7"/>
  <c r="BB862" i="7"/>
  <c r="AL903" i="7"/>
  <c r="AZ222" i="7"/>
  <c r="AQ649" i="7"/>
  <c r="AD772" i="7"/>
  <c r="AU809" i="7"/>
  <c r="AQ334" i="7"/>
  <c r="AP297" i="7"/>
  <c r="AN706" i="7"/>
  <c r="AG767" i="7"/>
  <c r="AX273" i="7"/>
  <c r="BE273" i="7"/>
  <c r="AR525" i="7"/>
  <c r="AQ145" i="7"/>
  <c r="BA125" i="7"/>
  <c r="BH199" i="7"/>
  <c r="AN644" i="7"/>
  <c r="AK631" i="7"/>
  <c r="AA806" i="7"/>
  <c r="AS355" i="7"/>
  <c r="BH450" i="7"/>
  <c r="BH100" i="7"/>
  <c r="AC761" i="7"/>
  <c r="BG697" i="7"/>
  <c r="AM777" i="7"/>
  <c r="BJ516" i="7"/>
  <c r="BF306" i="7"/>
  <c r="BH606" i="7"/>
  <c r="AY946" i="7"/>
  <c r="BD642" i="7"/>
  <c r="AZ504" i="7"/>
  <c r="AN271" i="7"/>
  <c r="AK452" i="7"/>
  <c r="AV326" i="7"/>
  <c r="AX401" i="7"/>
  <c r="AR296" i="7"/>
  <c r="BF189" i="7"/>
  <c r="AY98" i="7"/>
  <c r="BI664" i="7"/>
  <c r="AE401" i="7"/>
  <c r="AR462" i="7"/>
  <c r="AK625" i="7"/>
  <c r="BE32" i="7"/>
  <c r="BE777" i="7"/>
  <c r="AK143" i="7"/>
  <c r="BD225" i="7"/>
  <c r="AG104" i="7"/>
  <c r="BE916" i="7"/>
  <c r="BC72" i="7"/>
  <c r="AM750" i="7"/>
  <c r="AT273" i="7"/>
  <c r="AD793" i="7"/>
  <c r="BJ218" i="7"/>
  <c r="AV544" i="7"/>
  <c r="AD284" i="7"/>
  <c r="AC183" i="7"/>
  <c r="AV632" i="7"/>
  <c r="AH195" i="7"/>
  <c r="AW639" i="7"/>
  <c r="AA704" i="7"/>
  <c r="BH243" i="7"/>
  <c r="AN801" i="7"/>
  <c r="AL242" i="7"/>
  <c r="AT607" i="7"/>
  <c r="AB68" i="7"/>
  <c r="BG105" i="7"/>
  <c r="AB367" i="7"/>
  <c r="BG704" i="7"/>
  <c r="AL166" i="7"/>
  <c r="BE407" i="7"/>
  <c r="AH804" i="7"/>
  <c r="BH320" i="7"/>
  <c r="AS365" i="7"/>
  <c r="AL742" i="7"/>
  <c r="BD904" i="7"/>
  <c r="BE801" i="7"/>
  <c r="BB945" i="7"/>
  <c r="BH87" i="7"/>
  <c r="AI960" i="7"/>
  <c r="BH133" i="7"/>
  <c r="AK583" i="7"/>
  <c r="BH142" i="7"/>
  <c r="AE217" i="7"/>
  <c r="AO485" i="7"/>
  <c r="AP315" i="7"/>
  <c r="AC708" i="7"/>
  <c r="AR902" i="7"/>
  <c r="AZ639" i="7"/>
  <c r="AV583" i="7"/>
  <c r="BF344" i="7"/>
  <c r="BH337" i="7"/>
  <c r="BE264" i="7"/>
  <c r="BI780" i="7"/>
  <c r="AK744" i="7"/>
  <c r="BE127" i="7"/>
  <c r="AS547" i="7"/>
  <c r="AB804" i="7"/>
  <c r="AG842" i="7"/>
  <c r="BH803" i="7"/>
  <c r="BF404" i="7"/>
  <c r="AB324" i="7"/>
  <c r="BH294" i="7"/>
  <c r="AD386" i="7"/>
  <c r="BH664" i="7"/>
  <c r="AN297" i="7"/>
  <c r="BD249" i="7"/>
  <c r="AE244" i="7"/>
  <c r="AS885" i="7"/>
  <c r="AG761" i="7"/>
  <c r="AI406" i="7"/>
  <c r="BH519" i="7"/>
  <c r="AL123" i="7"/>
  <c r="BH136" i="7"/>
  <c r="BF641" i="7"/>
  <c r="AR684" i="7"/>
  <c r="BA786" i="7"/>
  <c r="BC358" i="7"/>
  <c r="AA630" i="7"/>
  <c r="BI371" i="7"/>
  <c r="BB427" i="7"/>
  <c r="AP547" i="7"/>
  <c r="AV404" i="7"/>
  <c r="AL31" i="7"/>
  <c r="AT843" i="7"/>
  <c r="AH254" i="7"/>
  <c r="AJ488" i="7"/>
  <c r="A480" i="4" s="1"/>
  <c r="AF563" i="7"/>
  <c r="AE193" i="7"/>
  <c r="BH353" i="7"/>
  <c r="BA827" i="7"/>
  <c r="AQ644" i="7"/>
  <c r="AQ734" i="7"/>
  <c r="AN105" i="7"/>
  <c r="BC804" i="7"/>
  <c r="AQ31" i="7"/>
  <c r="AR431" i="7"/>
  <c r="AB744" i="7"/>
  <c r="AV852" i="7"/>
  <c r="AC546" i="7"/>
  <c r="AV32" i="7"/>
  <c r="AY697" i="7"/>
  <c r="BD43" i="7"/>
  <c r="AC767" i="7"/>
  <c r="AW726" i="7"/>
  <c r="AF349" i="7"/>
  <c r="AD85" i="7"/>
  <c r="AQ83" i="7"/>
  <c r="BH401" i="7"/>
  <c r="AH870" i="7"/>
  <c r="AU465" i="7"/>
  <c r="AD189" i="7"/>
  <c r="AP367" i="7"/>
  <c r="AA54" i="7"/>
  <c r="BB462" i="7"/>
  <c r="AA365" i="7"/>
  <c r="AB533" i="7"/>
  <c r="AE923" i="7"/>
  <c r="BH735" i="7"/>
  <c r="BI967" i="7"/>
  <c r="AF764" i="7"/>
  <c r="AS165" i="7"/>
  <c r="AH586" i="7"/>
  <c r="BH395" i="7"/>
  <c r="AS967" i="7"/>
  <c r="AT649" i="7"/>
  <c r="AY628" i="7"/>
  <c r="AW72" i="7"/>
  <c r="AP825" i="7"/>
  <c r="BD189" i="7"/>
  <c r="AY186" i="7"/>
  <c r="BD583" i="7"/>
  <c r="BH640" i="7"/>
  <c r="AR386" i="7"/>
  <c r="AN570" i="7"/>
  <c r="BH831" i="7"/>
  <c r="BD201" i="7"/>
  <c r="AT386" i="7"/>
  <c r="BH821" i="7"/>
  <c r="AC831" i="7"/>
  <c r="AP765" i="7"/>
  <c r="BA362" i="7"/>
  <c r="AQ144" i="7"/>
  <c r="BH657" i="7"/>
  <c r="BH955" i="7"/>
  <c r="BD104" i="7"/>
  <c r="AA312" i="7"/>
  <c r="AD230" i="7"/>
  <c r="AB345" i="7"/>
  <c r="AX245" i="7"/>
  <c r="BA31" i="7"/>
  <c r="BB210" i="7"/>
  <c r="BH551" i="7"/>
  <c r="BB46" i="7"/>
  <c r="BF986" i="7"/>
  <c r="BI144" i="7"/>
  <c r="BH907" i="7"/>
  <c r="BH85" i="7"/>
  <c r="AV253" i="7"/>
  <c r="BJ622" i="7"/>
  <c r="AY349" i="7"/>
  <c r="BI965" i="7"/>
  <c r="AF105" i="7"/>
  <c r="AI90" i="7"/>
  <c r="AZ315" i="7"/>
  <c r="BE583" i="7"/>
  <c r="BA460" i="7"/>
  <c r="AN919" i="7"/>
  <c r="AO862" i="7"/>
  <c r="AL367" i="7"/>
  <c r="BG871" i="7"/>
  <c r="AZ65" i="7"/>
  <c r="AC588" i="7"/>
  <c r="BH592" i="7"/>
  <c r="AD685" i="7"/>
  <c r="BH680" i="7"/>
  <c r="AU184" i="7"/>
  <c r="AR306" i="7"/>
  <c r="BH571" i="7"/>
  <c r="BA529" i="7"/>
  <c r="AC725" i="7"/>
  <c r="BE287" i="7"/>
  <c r="AI443" i="7"/>
  <c r="AJ543" i="7"/>
  <c r="A535" i="4" s="1"/>
  <c r="BG32" i="7"/>
  <c r="AK903" i="7"/>
  <c r="AU490" i="7"/>
  <c r="BF48" i="7"/>
  <c r="AT724" i="7"/>
  <c r="AP503" i="7"/>
  <c r="AV589" i="7"/>
  <c r="AB895" i="7"/>
  <c r="BH455" i="7"/>
  <c r="AA42" i="7"/>
  <c r="AZ230" i="7"/>
  <c r="AA65" i="7"/>
  <c r="AC165" i="7"/>
  <c r="AL645" i="7"/>
  <c r="AE903" i="7"/>
  <c r="AL966" i="7"/>
  <c r="AJ567" i="7"/>
  <c r="A559" i="4" s="1"/>
  <c r="AW18" i="7"/>
  <c r="BD708" i="7"/>
  <c r="BH672" i="7"/>
  <c r="BE452" i="7"/>
  <c r="AJ923" i="7"/>
  <c r="A915" i="4" s="1"/>
  <c r="AT387" i="7"/>
  <c r="AN583" i="7"/>
  <c r="AW83" i="7"/>
  <c r="AC407" i="7"/>
  <c r="AE653" i="7"/>
  <c r="BG682" i="7"/>
  <c r="AU742" i="7"/>
  <c r="AW967" i="7"/>
  <c r="BD406" i="7"/>
  <c r="BH542" i="7"/>
  <c r="AD879" i="7"/>
  <c r="AB789" i="7"/>
  <c r="BD306" i="7"/>
  <c r="AX768" i="7"/>
  <c r="AO929" i="7"/>
  <c r="AX632" i="7"/>
  <c r="BG273" i="7"/>
  <c r="BH219" i="7"/>
  <c r="AB557" i="7"/>
  <c r="AG242" i="7"/>
  <c r="AM106" i="7"/>
  <c r="BC745" i="7"/>
  <c r="BJ993" i="7"/>
  <c r="AZ944" i="7"/>
  <c r="BB18" i="7"/>
  <c r="AX952" i="7"/>
  <c r="AB428" i="7"/>
  <c r="AU406" i="7"/>
  <c r="BH459" i="7"/>
  <c r="AD285" i="7"/>
  <c r="AI780" i="7"/>
  <c r="AH406" i="7"/>
  <c r="BA32" i="7"/>
  <c r="AU227" i="7"/>
  <c r="AO902" i="7"/>
  <c r="AX282" i="7"/>
  <c r="AG123" i="7"/>
  <c r="AY632" i="7"/>
  <c r="BD684" i="7"/>
  <c r="AU386" i="7"/>
  <c r="AE768" i="7"/>
  <c r="BB631" i="7"/>
  <c r="AI720" i="7"/>
  <c r="AB495" i="7"/>
  <c r="AD326" i="7"/>
  <c r="BC10" i="7"/>
  <c r="AV896" i="7"/>
  <c r="AQ960" i="7"/>
  <c r="BH604" i="7"/>
  <c r="AB502" i="7"/>
  <c r="AU284" i="7"/>
  <c r="BH303" i="7"/>
  <c r="AF525" i="7"/>
  <c r="BD831" i="7"/>
  <c r="BJ503" i="7"/>
  <c r="AV407" i="7"/>
  <c r="AD207" i="7"/>
  <c r="BE227" i="7"/>
  <c r="BH589" i="7"/>
  <c r="AS744" i="7"/>
  <c r="BD323" i="7"/>
  <c r="BH183" i="7"/>
  <c r="AR481" i="7"/>
  <c r="AX825" i="7"/>
  <c r="AD193" i="7"/>
  <c r="BC372" i="7"/>
  <c r="AQ425" i="7"/>
  <c r="AX954" i="7"/>
  <c r="BE113" i="7"/>
  <c r="AO789" i="7"/>
  <c r="BA230" i="7"/>
  <c r="BH661" i="7"/>
  <c r="AF623" i="7"/>
  <c r="AZ848" i="7"/>
  <c r="BH338" i="7"/>
  <c r="BF11" i="7"/>
  <c r="BI72" i="7"/>
  <c r="AG386" i="7"/>
  <c r="AB696" i="7"/>
  <c r="AF326" i="7"/>
  <c r="AV465" i="7"/>
  <c r="BI536" i="7"/>
  <c r="BC753" i="7"/>
  <c r="BJ872" i="7"/>
  <c r="AT763" i="7"/>
  <c r="AE371" i="7"/>
  <c r="BF632" i="7"/>
  <c r="AS283" i="7"/>
  <c r="AH749" i="7"/>
  <c r="AW325" i="7"/>
  <c r="AS302" i="7"/>
  <c r="BD222" i="7"/>
  <c r="AY664" i="7"/>
  <c r="AV923" i="7"/>
  <c r="BH295" i="7"/>
  <c r="AL462" i="7"/>
  <c r="AN65" i="7"/>
  <c r="AF453" i="7"/>
  <c r="BH985" i="7"/>
  <c r="AQ244" i="7"/>
  <c r="BF262" i="7"/>
  <c r="BD622" i="7"/>
  <c r="BJ42" i="7"/>
  <c r="BH339" i="7"/>
  <c r="AW594" i="7"/>
  <c r="BC222" i="7"/>
  <c r="AW963" i="7"/>
  <c r="AQ217" i="7"/>
  <c r="AX947" i="7"/>
  <c r="AP186" i="7"/>
  <c r="BG386" i="7"/>
  <c r="AD586" i="7"/>
  <c r="AZ735" i="7"/>
  <c r="BD442" i="7"/>
  <c r="AI185" i="7"/>
  <c r="BH929" i="7"/>
  <c r="AU43" i="7"/>
  <c r="AW43" i="7"/>
  <c r="AD671" i="7"/>
  <c r="AD170" i="7"/>
  <c r="AK302" i="7"/>
  <c r="AA184" i="7"/>
  <c r="BH690" i="7"/>
  <c r="AN831" i="7"/>
  <c r="AJ628" i="7"/>
  <c r="A620" i="4" s="1"/>
  <c r="BI994" i="7"/>
  <c r="BH613" i="7"/>
  <c r="AB262" i="7"/>
  <c r="AT188" i="7"/>
  <c r="AG280" i="7"/>
  <c r="AL245" i="7"/>
  <c r="BB963" i="7"/>
  <c r="BI947" i="7"/>
  <c r="AN944" i="7"/>
  <c r="AL543" i="7"/>
  <c r="AY386" i="7"/>
  <c r="AQ178" i="7"/>
  <c r="BB184" i="7"/>
  <c r="AC586" i="7"/>
  <c r="BH20" i="7"/>
  <c r="BH129" i="7"/>
  <c r="AK10" i="7"/>
  <c r="AA583" i="7"/>
  <c r="BI631" i="7"/>
  <c r="AM280" i="7"/>
  <c r="BB85" i="7"/>
  <c r="AU407" i="7"/>
  <c r="AX425" i="7"/>
  <c r="AD181" i="7"/>
  <c r="AQ262" i="7"/>
  <c r="BF521" i="7"/>
  <c r="AZ395" i="7"/>
  <c r="BD870" i="7"/>
  <c r="BJ505" i="7"/>
  <c r="AF193" i="7"/>
  <c r="AU410" i="7"/>
  <c r="AL890" i="7"/>
  <c r="AC589" i="7"/>
  <c r="BG353" i="7"/>
  <c r="AL460" i="7"/>
  <c r="BH881" i="7"/>
  <c r="AD573" i="7"/>
  <c r="AA625" i="7"/>
  <c r="BH537" i="7"/>
  <c r="AB628" i="7"/>
  <c r="BG62" i="7"/>
  <c r="BC46" i="7"/>
  <c r="BJ628" i="7"/>
  <c r="AG570" i="7"/>
  <c r="BF228" i="7"/>
  <c r="AN480" i="7"/>
  <c r="BI903" i="7"/>
  <c r="BI872" i="7"/>
  <c r="AR188" i="7"/>
  <c r="BF763" i="7"/>
  <c r="AK246" i="7"/>
  <c r="BF628" i="7"/>
  <c r="AM706" i="7"/>
  <c r="AO31" i="7"/>
  <c r="AD625" i="7"/>
  <c r="BF144" i="7"/>
  <c r="AM288" i="7"/>
  <c r="BH170" i="7"/>
  <c r="BI364" i="7"/>
  <c r="AV842" i="7"/>
  <c r="BD342" i="7"/>
  <c r="AX866" i="7"/>
  <c r="AX442" i="7"/>
  <c r="AV610" i="7"/>
  <c r="BA181" i="7"/>
  <c r="BH317" i="7"/>
  <c r="BH147" i="7"/>
  <c r="AU601" i="7"/>
  <c r="BE533" i="7"/>
  <c r="AE184" i="7"/>
  <c r="AI207" i="7"/>
  <c r="BD165" i="7"/>
  <c r="AD525" i="7"/>
  <c r="AN762" i="7"/>
  <c r="BF33" i="7"/>
  <c r="AQ228" i="7"/>
  <c r="AC936" i="7"/>
  <c r="AY409" i="7"/>
  <c r="AX90" i="7"/>
  <c r="BB448" i="7"/>
  <c r="AL33" i="7"/>
  <c r="BG207" i="7"/>
  <c r="AZ440" i="7"/>
  <c r="AF345" i="7"/>
  <c r="BI470" i="7"/>
  <c r="AW470" i="7"/>
  <c r="BD483" i="7"/>
  <c r="AA379" i="7"/>
  <c r="AO306" i="7"/>
  <c r="AD547" i="7"/>
  <c r="AJ725" i="7"/>
  <c r="A717" i="4" s="1"/>
  <c r="AZ890" i="7"/>
  <c r="BH82" i="7"/>
  <c r="AZ523" i="7"/>
  <c r="AF765" i="7"/>
  <c r="AM519" i="7"/>
  <c r="AG28" i="7"/>
  <c r="BF167" i="7"/>
  <c r="AE154" i="7"/>
  <c r="AX967" i="7"/>
  <c r="AA986" i="7"/>
  <c r="AC144" i="7"/>
  <c r="AH33" i="7"/>
  <c r="AO386" i="7"/>
  <c r="AH418" i="7"/>
  <c r="BI584" i="7"/>
  <c r="AF896" i="7"/>
  <c r="BH429" i="7"/>
  <c r="AD588" i="7"/>
  <c r="AV393" i="7"/>
  <c r="AD642" i="7"/>
  <c r="AR433" i="7"/>
  <c r="BH734" i="7"/>
  <c r="BH78" i="7"/>
  <c r="AQ852" i="7"/>
  <c r="BH796" i="7"/>
  <c r="AG684" i="7"/>
  <c r="BG48" i="7"/>
  <c r="AQ483" i="7"/>
  <c r="AK52" i="7"/>
  <c r="AZ249" i="7"/>
  <c r="BG326" i="7"/>
  <c r="AD708" i="7"/>
  <c r="AY883" i="7"/>
  <c r="BH943" i="7"/>
  <c r="AW824" i="7"/>
  <c r="AE440" i="7"/>
  <c r="BH446" i="7"/>
  <c r="AO322" i="7"/>
  <c r="AU843" i="7"/>
  <c r="BH854" i="7"/>
  <c r="BE404" i="7"/>
  <c r="BI62" i="7"/>
  <c r="BF125" i="7"/>
  <c r="AF382" i="7"/>
  <c r="BH498" i="7"/>
  <c r="AP407" i="7"/>
  <c r="AH647" i="7"/>
  <c r="AX280" i="7"/>
  <c r="AV763" i="7"/>
  <c r="BC764" i="7"/>
  <c r="AX546" i="7"/>
  <c r="AT470" i="7"/>
  <c r="BH837" i="7"/>
  <c r="AR702" i="7"/>
  <c r="BD682" i="7"/>
  <c r="AH462" i="7"/>
  <c r="AT460" i="7"/>
  <c r="BH785" i="7"/>
  <c r="BE828" i="7"/>
  <c r="AG682" i="7"/>
  <c r="AC145" i="7"/>
  <c r="BA502" i="7"/>
  <c r="AM372" i="7"/>
  <c r="AK442" i="7"/>
  <c r="BA63" i="7"/>
  <c r="BF639" i="7"/>
  <c r="BA523" i="7"/>
  <c r="AS448" i="7"/>
  <c r="AK817" i="7"/>
  <c r="AR890" i="7"/>
  <c r="BH452" i="7"/>
  <c r="AM807" i="7"/>
  <c r="BG90" i="7"/>
  <c r="AF619" i="7"/>
  <c r="BA323" i="7"/>
  <c r="BC706" i="7"/>
  <c r="AX189" i="7"/>
  <c r="BA647" i="7"/>
  <c r="AL261" i="7"/>
  <c r="BB380" i="7"/>
  <c r="AF264" i="7"/>
  <c r="AL986" i="7"/>
  <c r="BD325" i="7"/>
  <c r="AP903" i="7"/>
  <c r="AZ146" i="7"/>
  <c r="BF567" i="7"/>
  <c r="AI965" i="7"/>
  <c r="AH31" i="7"/>
  <c r="AF804" i="7"/>
  <c r="AW346" i="7"/>
  <c r="BH41" i="7"/>
  <c r="BC806" i="7"/>
  <c r="AB227" i="7"/>
  <c r="BC644" i="7"/>
  <c r="AG906" i="7"/>
  <c r="AU40" i="7"/>
  <c r="BH623" i="7"/>
  <c r="AC188" i="7"/>
  <c r="AO18" i="7"/>
  <c r="AD631" i="7"/>
  <c r="AD662" i="7"/>
  <c r="BF744" i="7"/>
  <c r="AG185" i="7"/>
  <c r="AT178" i="7"/>
  <c r="AW244" i="7"/>
  <c r="AB957" i="7"/>
  <c r="AE683" i="7"/>
  <c r="BC437" i="7"/>
  <c r="AH448" i="7"/>
  <c r="BJ247" i="7"/>
  <c r="AN431" i="7"/>
  <c r="AL963" i="7"/>
  <c r="BA504" i="7"/>
  <c r="AU646" i="7"/>
  <c r="AF649" i="7"/>
  <c r="AZ210" i="7"/>
  <c r="BB228" i="7"/>
  <c r="AN890" i="7"/>
  <c r="AU516" i="7"/>
  <c r="AF222" i="7"/>
  <c r="BC667" i="7"/>
  <c r="AW671" i="7"/>
  <c r="AM583" i="7"/>
  <c r="AA649" i="7"/>
  <c r="AO761" i="7"/>
  <c r="AZ201" i="7"/>
  <c r="AM88" i="7"/>
  <c r="AK708" i="7"/>
  <c r="AK679" i="7"/>
  <c r="BD334" i="7"/>
  <c r="BG31" i="7"/>
  <c r="AD222" i="7"/>
  <c r="AZ463" i="7"/>
  <c r="BE662" i="7"/>
  <c r="AC409" i="7"/>
  <c r="BA807" i="7"/>
  <c r="AN425" i="7"/>
  <c r="BA586" i="7"/>
  <c r="BH503" i="7"/>
  <c r="AI618" i="7"/>
  <c r="AU431" i="7"/>
  <c r="BE503" i="7"/>
  <c r="AI285" i="7"/>
  <c r="BD440" i="7"/>
  <c r="AG853" i="7"/>
  <c r="BI32" i="7"/>
  <c r="AW960" i="7"/>
  <c r="BB628" i="7"/>
  <c r="BB941" i="7"/>
  <c r="BB632" i="7"/>
  <c r="AF513" i="7"/>
  <c r="AU63" i="7"/>
  <c r="BJ902" i="7"/>
  <c r="BD607" i="7"/>
  <c r="AH40" i="7"/>
  <c r="AB724" i="7"/>
  <c r="AJ271" i="7"/>
  <c r="A263" i="4" s="1"/>
  <c r="BE386" i="7"/>
  <c r="AV433" i="7"/>
  <c r="BE323" i="7"/>
  <c r="AI547" i="7"/>
  <c r="AM433" i="7"/>
  <c r="BB601" i="7"/>
  <c r="AV362" i="7"/>
  <c r="AR485" i="7"/>
  <c r="BH939" i="7"/>
  <c r="AW745" i="7"/>
  <c r="AR806" i="7"/>
  <c r="AC72" i="7"/>
  <c r="AR425" i="7"/>
  <c r="BD810" i="7"/>
  <c r="AE495" i="7"/>
  <c r="AR364" i="7"/>
  <c r="AO765" i="7"/>
  <c r="AZ671" i="7"/>
  <c r="BH169" i="7"/>
  <c r="BH11" i="7"/>
  <c r="AI123" i="7"/>
  <c r="AK262" i="7"/>
  <c r="BH662" i="7"/>
  <c r="AH230" i="7"/>
  <c r="BJ546" i="7"/>
  <c r="BB988" i="7"/>
  <c r="BD105" i="7"/>
  <c r="BF284" i="7"/>
  <c r="AD742" i="7"/>
  <c r="BH495" i="7"/>
  <c r="AD368" i="7"/>
  <c r="BB186" i="7"/>
  <c r="BB433" i="7"/>
  <c r="BH793" i="7"/>
  <c r="BE40" i="7"/>
  <c r="AK843" i="7"/>
  <c r="BH206" i="7"/>
  <c r="AA103" i="7"/>
  <c r="BJ404" i="7"/>
  <c r="AJ326" i="7"/>
  <c r="A318" i="4" s="1"/>
  <c r="AE302" i="7"/>
  <c r="BE557" i="7"/>
  <c r="AQ745" i="7"/>
  <c r="BE146" i="7"/>
  <c r="AA245" i="7"/>
  <c r="AS683" i="7"/>
  <c r="AG923" i="7"/>
  <c r="AN842" i="7"/>
  <c r="AE55" i="7"/>
  <c r="AQ63" i="7"/>
  <c r="AO83" i="7"/>
  <c r="BJ463" i="7"/>
  <c r="AO230" i="7"/>
  <c r="AT837" i="7"/>
  <c r="AI848" i="7"/>
  <c r="BB664" i="7"/>
  <c r="BH489" i="7"/>
  <c r="AK745" i="7"/>
  <c r="AW647" i="7"/>
  <c r="BC696" i="7"/>
  <c r="BD593" i="7"/>
  <c r="AO622" i="7"/>
  <c r="AZ349" i="7"/>
  <c r="BF541" i="7"/>
  <c r="AU245" i="7"/>
  <c r="AW809" i="7"/>
  <c r="BH700" i="7"/>
  <c r="BE363" i="7"/>
  <c r="BG680" i="7"/>
  <c r="AU583" i="7"/>
  <c r="BE919" i="7"/>
  <c r="AE933" i="7"/>
  <c r="AC872" i="7"/>
  <c r="BE764" i="7"/>
  <c r="AX685" i="7"/>
  <c r="AN262" i="7"/>
  <c r="BH177" i="7"/>
  <c r="BF353" i="7"/>
  <c r="BB863" i="7"/>
  <c r="BG463" i="7"/>
  <c r="AL349" i="7"/>
  <c r="AG136" i="7"/>
  <c r="AY105" i="7"/>
  <c r="AK485" i="7"/>
  <c r="AK793" i="7"/>
  <c r="AL407" i="7"/>
  <c r="AL480" i="7"/>
  <c r="AL167" i="7"/>
  <c r="AF756" i="7"/>
  <c r="AI583" i="7"/>
  <c r="BG647" i="7"/>
  <c r="AZ683" i="7"/>
  <c r="BE519" i="7"/>
  <c r="BB985" i="7"/>
  <c r="BI943" i="7"/>
  <c r="BH981" i="7"/>
  <c r="AP806" i="7"/>
  <c r="AI11" i="7"/>
  <c r="AZ625" i="7"/>
  <c r="AQ453" i="7"/>
  <c r="AK70" i="7"/>
  <c r="AK806" i="7"/>
  <c r="BC704" i="7"/>
  <c r="AP724" i="7"/>
  <c r="BA726" i="7"/>
  <c r="AM325" i="7"/>
  <c r="AQ544" i="7"/>
  <c r="BE247" i="7"/>
  <c r="BH912" i="7"/>
  <c r="AQ62" i="7"/>
  <c r="BH400" i="7"/>
  <c r="AP46" i="7"/>
  <c r="BH868" i="7"/>
  <c r="AI282" i="7"/>
  <c r="AE165" i="7"/>
  <c r="AE453" i="7"/>
  <c r="AS943" i="7"/>
  <c r="BH428" i="7"/>
  <c r="BH683" i="7"/>
  <c r="BF146" i="7"/>
  <c r="AC516" i="7"/>
  <c r="AX217" i="7"/>
  <c r="BC546" i="7"/>
  <c r="AF306" i="7"/>
  <c r="AJ546" i="7"/>
  <c r="A538" i="4" s="1"/>
  <c r="AV367" i="7"/>
  <c r="AA406" i="7"/>
  <c r="AK461" i="7"/>
  <c r="AY40" i="7"/>
  <c r="BD988" i="7"/>
  <c r="AF630" i="7"/>
  <c r="AG565" i="7"/>
  <c r="AV460" i="7"/>
  <c r="AQ253" i="7"/>
  <c r="BH419" i="7"/>
  <c r="AG282" i="7"/>
  <c r="AJ828" i="7"/>
  <c r="A820" i="4" s="1"/>
  <c r="AA671" i="7"/>
  <c r="AR460" i="7"/>
  <c r="AC393" i="7"/>
  <c r="AL726" i="7"/>
  <c r="AC593" i="7"/>
  <c r="AG344" i="7"/>
  <c r="AX406" i="7"/>
  <c r="AN809" i="7"/>
  <c r="BH439" i="7"/>
  <c r="AO936" i="7"/>
  <c r="BE62" i="7"/>
  <c r="AA345" i="7"/>
  <c r="BH807" i="7"/>
  <c r="AE404" i="7"/>
  <c r="BH44" i="7"/>
  <c r="AA244" i="7"/>
  <c r="AZ902" i="7"/>
  <c r="AB945" i="7"/>
  <c r="AX283" i="7"/>
  <c r="BF941" i="7"/>
  <c r="AL297" i="7"/>
  <c r="BD860" i="7"/>
  <c r="AP440" i="7"/>
  <c r="AB862" i="7"/>
  <c r="AU334" i="7"/>
  <c r="AS33" i="7"/>
  <c r="BB88" i="7"/>
  <c r="BG178" i="7"/>
  <c r="BH982" i="7"/>
  <c r="AQ183" i="7"/>
  <c r="AK285" i="7"/>
  <c r="AE262" i="7"/>
  <c r="AD70" i="7"/>
  <c r="AH52" i="7"/>
  <c r="AD789" i="7"/>
  <c r="AH607" i="7"/>
  <c r="BB970" i="7"/>
  <c r="AS377" i="7"/>
  <c r="BG726" i="7"/>
  <c r="AJ113" i="7"/>
  <c r="A105" i="4" s="1"/>
  <c r="BJ944" i="7"/>
  <c r="BJ911" i="7"/>
  <c r="AL672" i="7"/>
  <c r="AJ453" i="7"/>
  <c r="A445" i="4" s="1"/>
  <c r="AR756" i="7"/>
  <c r="AF890" i="7"/>
  <c r="AV557" i="7"/>
  <c r="BI565" i="7"/>
  <c r="AX902" i="7"/>
  <c r="AH144" i="7"/>
  <c r="AM184" i="7"/>
  <c r="AN989" i="7"/>
  <c r="AZ143" i="7"/>
  <c r="AP63" i="7"/>
  <c r="AM485" i="7"/>
  <c r="AV933" i="7"/>
  <c r="AK242" i="7"/>
  <c r="AO443" i="7"/>
  <c r="AN825" i="7"/>
  <c r="AO645" i="7"/>
  <c r="AM896" i="7"/>
  <c r="BI764" i="7"/>
  <c r="AT601" i="7"/>
  <c r="AJ649" i="7"/>
  <c r="A641" i="4" s="1"/>
  <c r="AK280" i="7"/>
  <c r="AC807" i="7"/>
  <c r="AB103" i="7"/>
  <c r="AB31" i="7"/>
  <c r="AF944" i="7"/>
  <c r="BI589" i="7"/>
  <c r="AC513" i="7"/>
  <c r="AF461" i="7"/>
  <c r="AL761" i="7"/>
  <c r="BH896" i="7"/>
  <c r="AO533" i="7"/>
  <c r="BC283" i="7"/>
  <c r="BI862" i="7"/>
  <c r="AL83" i="7"/>
  <c r="BH51" i="7"/>
  <c r="AA401" i="7"/>
  <c r="AI325" i="7"/>
  <c r="AN322" i="7"/>
  <c r="AQ428" i="7"/>
  <c r="BH443" i="7"/>
  <c r="AJ33" i="7"/>
  <c r="A25" i="4" s="1"/>
  <c r="BB147" i="7"/>
  <c r="AZ217" i="7"/>
  <c r="BB365" i="7"/>
  <c r="AC362" i="7"/>
  <c r="BH958" i="7"/>
  <c r="AR872" i="7"/>
  <c r="AD428" i="7"/>
  <c r="AE872" i="7"/>
  <c r="AX631" i="7"/>
  <c r="BH533" i="7"/>
  <c r="BH509" i="7"/>
  <c r="BH343" i="7"/>
  <c r="AW283" i="7"/>
  <c r="BI502" i="7"/>
  <c r="BH814" i="7"/>
  <c r="BH545" i="7"/>
  <c r="BB702" i="7"/>
  <c r="BC186" i="7"/>
  <c r="AS404" i="7"/>
  <c r="AZ185" i="7"/>
  <c r="BG28" i="7"/>
  <c r="BH71" i="7"/>
  <c r="AG452" i="7"/>
  <c r="BH311" i="7"/>
  <c r="AJ406" i="7"/>
  <c r="A398" i="4" s="1"/>
  <c r="AH262" i="7"/>
  <c r="BA583" i="7"/>
  <c r="BH579" i="7"/>
  <c r="AD365" i="7"/>
  <c r="BI406" i="7"/>
  <c r="AP302" i="7"/>
  <c r="BG768" i="7"/>
  <c r="BD762" i="7"/>
  <c r="AO165" i="7"/>
  <c r="BA664" i="7"/>
  <c r="BA147" i="7"/>
  <c r="AM264" i="7"/>
  <c r="AL906" i="7"/>
  <c r="BE630" i="7"/>
  <c r="BH802" i="7"/>
  <c r="BD146" i="7"/>
  <c r="AT670" i="7"/>
  <c r="BH911" i="7"/>
  <c r="BJ727" i="7"/>
  <c r="BD193" i="7"/>
  <c r="BF65" i="7"/>
  <c r="AI227" i="7"/>
  <c r="AY485" i="7"/>
  <c r="BF780" i="7"/>
  <c r="BH485" i="7"/>
  <c r="AB448" i="7"/>
  <c r="AH365" i="7"/>
  <c r="AL143" i="7"/>
  <c r="AL382" i="7"/>
  <c r="AL488" i="7"/>
  <c r="BH344" i="7"/>
  <c r="AE883" i="7"/>
  <c r="AI706" i="7"/>
  <c r="AW642" i="7"/>
  <c r="BE749" i="7"/>
  <c r="AF744" i="7"/>
  <c r="BG43" i="7"/>
  <c r="AI407" i="7"/>
  <c r="AD848" i="7"/>
  <c r="AM697" i="7"/>
  <c r="AG72" i="7"/>
  <c r="BA744" i="7"/>
  <c r="AT610" i="7"/>
  <c r="AB116" i="7"/>
  <c r="AA960" i="7"/>
  <c r="BF916" i="7"/>
  <c r="AW261" i="7"/>
  <c r="AE831" i="7"/>
  <c r="AJ762" i="7"/>
  <c r="A754" i="4" s="1"/>
  <c r="AM762" i="7"/>
  <c r="AN567" i="7"/>
  <c r="BC519" i="7"/>
  <c r="AX936" i="7"/>
  <c r="AN684" i="7"/>
  <c r="AF344" i="7"/>
  <c r="BC225" i="7"/>
  <c r="AD557" i="7"/>
  <c r="BD965" i="7"/>
  <c r="AG145" i="7"/>
  <c r="AY683" i="7"/>
  <c r="AT247" i="7"/>
  <c r="AI448" i="7"/>
  <c r="AT646" i="7"/>
  <c r="AR646" i="7"/>
  <c r="AY428" i="7"/>
  <c r="AL129" i="7"/>
  <c r="AT963" i="7"/>
  <c r="BF817" i="7"/>
  <c r="AD925" i="7"/>
  <c r="BC365" i="7"/>
  <c r="BG401" i="7"/>
  <c r="AZ460" i="7"/>
  <c r="AE502" i="7"/>
  <c r="AV546" i="7"/>
  <c r="AI28" i="7"/>
  <c r="AK247" i="7"/>
  <c r="BB890" i="7"/>
  <c r="AY898" i="7"/>
  <c r="AY382" i="7"/>
  <c r="AX706" i="7"/>
  <c r="AM254" i="7"/>
  <c r="BD862" i="7"/>
  <c r="AQ880" i="7"/>
  <c r="AP470" i="7"/>
  <c r="AY503" i="7"/>
  <c r="AO782" i="7"/>
  <c r="AS734" i="7"/>
  <c r="AM188" i="7"/>
  <c r="AT28" i="7"/>
  <c r="AY765" i="7"/>
  <c r="AE870" i="7"/>
  <c r="AB380" i="7"/>
  <c r="AE724" i="7"/>
  <c r="BF368" i="7"/>
  <c r="AO210" i="7"/>
  <c r="BI567" i="7"/>
  <c r="AG768" i="7"/>
  <c r="BC573" i="7"/>
  <c r="AH85" i="7"/>
  <c r="BH389" i="7"/>
  <c r="AE943" i="7"/>
  <c r="AV848" i="7"/>
  <c r="AH824" i="7"/>
  <c r="AQ33" i="7"/>
  <c r="BH610" i="7"/>
  <c r="AN988" i="7"/>
  <c r="AF147" i="7"/>
  <c r="AM48" i="7"/>
  <c r="BA72" i="7"/>
  <c r="BH108" i="7"/>
  <c r="AU883" i="7"/>
  <c r="AA481" i="7"/>
  <c r="AC233" i="7"/>
  <c r="BH62" i="7"/>
  <c r="AY262" i="7"/>
  <c r="AY944" i="7"/>
  <c r="AI742" i="7"/>
  <c r="AW649" i="7"/>
  <c r="BJ144" i="7"/>
  <c r="BG470" i="7"/>
  <c r="AE944" i="7"/>
  <c r="AA965" i="7"/>
  <c r="AN883" i="7"/>
  <c r="AV185" i="7"/>
  <c r="AR193" i="7"/>
  <c r="BH645" i="7"/>
  <c r="AV264" i="7"/>
  <c r="BA767" i="7"/>
  <c r="AR628" i="7"/>
  <c r="BH547" i="7"/>
  <c r="BH568" i="7"/>
  <c r="AB104" i="7"/>
  <c r="BD970" i="7"/>
  <c r="AK230" i="7"/>
  <c r="AR988" i="7"/>
  <c r="AF684" i="7"/>
  <c r="BB504" i="7"/>
  <c r="AB505" i="7"/>
  <c r="AK225" i="7"/>
  <c r="AZ726" i="7"/>
  <c r="BE406" i="7"/>
  <c r="BG883" i="7"/>
  <c r="AZ831" i="7"/>
  <c r="AL960" i="7"/>
  <c r="AA105" i="7"/>
  <c r="AN639" i="7"/>
  <c r="AA302" i="7"/>
  <c r="BA326" i="7"/>
  <c r="AT925" i="7"/>
  <c r="AU761" i="7"/>
  <c r="BD944" i="7"/>
  <c r="BA801" i="7"/>
  <c r="AB519" i="7"/>
  <c r="AP219" i="7"/>
  <c r="AN683" i="7"/>
  <c r="AH543" i="7"/>
  <c r="BH202" i="7"/>
  <c r="AV843" i="7"/>
  <c r="AL353" i="7"/>
  <c r="BI103" i="7"/>
  <c r="AQ372" i="7"/>
  <c r="AN832" i="7"/>
  <c r="BA167" i="7"/>
  <c r="AK749" i="7"/>
  <c r="BG762" i="7"/>
  <c r="AP848" i="7"/>
  <c r="BH213" i="7"/>
  <c r="AD870" i="7"/>
  <c r="AG326" i="7"/>
  <c r="BB661" i="7"/>
  <c r="AN380" i="7"/>
  <c r="AQ642" i="7"/>
  <c r="AA801" i="7"/>
  <c r="AE794" i="7"/>
  <c r="BD925" i="7"/>
  <c r="AO461" i="7"/>
  <c r="AY762" i="7"/>
  <c r="AG246" i="7"/>
  <c r="BB104" i="7"/>
  <c r="BF832" i="7"/>
  <c r="AK941" i="7"/>
  <c r="AP546" i="7"/>
  <c r="AY90" i="7"/>
  <c r="AY502" i="7"/>
  <c r="BA105" i="7"/>
  <c r="AN817" i="7"/>
  <c r="BB165" i="7"/>
  <c r="AT867" i="7"/>
  <c r="AX166" i="7"/>
  <c r="AV947" i="7"/>
  <c r="AM873" i="7"/>
  <c r="AY379" i="7"/>
  <c r="AA563" i="7"/>
  <c r="AT988" i="7"/>
  <c r="AM801" i="7"/>
  <c r="BH717" i="7"/>
  <c r="AC724" i="7"/>
  <c r="AK462" i="7"/>
  <c r="AC960" i="7"/>
  <c r="AH563" i="7"/>
  <c r="AM782" i="7"/>
  <c r="BH121" i="7"/>
  <c r="AI946" i="7"/>
  <c r="BH954" i="7"/>
  <c r="BD485" i="7"/>
  <c r="AG546" i="7"/>
  <c r="BC782" i="7"/>
  <c r="BH549" i="7"/>
  <c r="AX563" i="7"/>
  <c r="AT786" i="7"/>
  <c r="AU529" i="7"/>
  <c r="AY993" i="7"/>
  <c r="BI125" i="7"/>
  <c r="AY443" i="7"/>
  <c r="BI42" i="7"/>
  <c r="BC583" i="7"/>
  <c r="BF725" i="7"/>
  <c r="BA684" i="7"/>
  <c r="BA662" i="7"/>
  <c r="AJ461" i="7"/>
  <c r="A453" i="4" s="1"/>
  <c r="AW903" i="7"/>
  <c r="BD227" i="7"/>
  <c r="AB943" i="7"/>
  <c r="BH823" i="7"/>
  <c r="AN607" i="7"/>
  <c r="AU105" i="7"/>
  <c r="AL401" i="7"/>
  <c r="AV543" i="7"/>
  <c r="AZ66" i="7"/>
  <c r="AY302" i="7"/>
  <c r="AY919" i="7"/>
  <c r="AK943" i="7"/>
  <c r="BH918" i="7"/>
  <c r="AM189" i="7"/>
  <c r="AD10" i="7"/>
  <c r="AA40" i="7"/>
  <c r="BH950" i="7"/>
  <c r="AR632" i="7"/>
  <c r="AF31" i="7"/>
  <c r="AM462" i="7"/>
  <c r="BH743" i="7"/>
  <c r="BG870" i="7"/>
  <c r="BE409" i="7"/>
  <c r="BC136" i="7"/>
  <c r="AU442" i="7"/>
  <c r="BA254" i="7"/>
  <c r="AG589" i="7"/>
  <c r="BD386" i="7"/>
  <c r="BF443" i="7"/>
  <c r="BI697" i="7"/>
  <c r="AP872" i="7"/>
  <c r="AH680" i="7"/>
  <c r="AC505" i="7"/>
  <c r="AX363" i="7"/>
  <c r="AX618" i="7"/>
  <c r="BH976" i="7"/>
  <c r="AT367" i="7"/>
  <c r="AA543" i="7"/>
  <c r="AP90" i="7"/>
  <c r="AB123" i="7"/>
  <c r="BF764" i="7"/>
  <c r="AN238" i="7"/>
  <c r="BH594" i="7"/>
  <c r="BE225" i="7"/>
  <c r="BA353" i="7"/>
  <c r="AR533" i="7"/>
  <c r="AH186" i="7"/>
  <c r="AB767" i="7"/>
  <c r="BD33" i="7"/>
  <c r="AO593" i="7"/>
  <c r="BE806" i="7"/>
  <c r="AQ923" i="7"/>
  <c r="AS828" i="7"/>
  <c r="BI653" i="7"/>
  <c r="AL904" i="7"/>
  <c r="BD409" i="7"/>
  <c r="BF566" i="7"/>
  <c r="AC502" i="7"/>
  <c r="BJ919" i="7"/>
  <c r="BH694" i="7"/>
  <c r="AB242" i="7"/>
  <c r="AU632" i="7"/>
  <c r="AN863" i="7"/>
  <c r="AP618" i="7"/>
  <c r="BA941" i="7"/>
  <c r="AY345" i="7"/>
  <c r="BH456" i="7"/>
  <c r="AY448" i="7"/>
  <c r="BG880" i="7"/>
  <c r="AI143" i="7"/>
  <c r="AH11" i="7"/>
  <c r="AJ519" i="7"/>
  <c r="A511" i="4" s="1"/>
  <c r="AR264" i="7"/>
  <c r="AY210" i="7"/>
  <c r="AO302" i="7"/>
  <c r="BJ881" i="7"/>
  <c r="AG765" i="7"/>
  <c r="AO519" i="7"/>
  <c r="BH612" i="7"/>
  <c r="AE647" i="7"/>
  <c r="BH325" i="7"/>
  <c r="AX502" i="7"/>
  <c r="BD505" i="7"/>
  <c r="AP69" i="7"/>
  <c r="AT753" i="7"/>
  <c r="BJ490" i="7"/>
  <c r="BF923" i="7"/>
  <c r="AN28" i="7"/>
  <c r="AC249" i="7"/>
  <c r="BH926" i="7"/>
  <c r="AT704" i="7"/>
  <c r="AV353" i="7"/>
  <c r="BB828" i="7"/>
  <c r="AF963" i="7"/>
  <c r="AT183" i="7"/>
  <c r="AM502" i="7"/>
  <c r="AI904" i="7"/>
  <c r="AC726" i="7"/>
  <c r="BI296" i="7"/>
  <c r="AQ896" i="7"/>
  <c r="AU903" i="7"/>
  <c r="AU684" i="7"/>
  <c r="AB46" i="7"/>
  <c r="BJ462" i="7"/>
  <c r="AM671" i="7"/>
  <c r="BH828" i="7"/>
  <c r="AW631" i="7"/>
  <c r="BI222" i="7"/>
  <c r="AL322" i="7"/>
  <c r="BA628" i="7"/>
  <c r="BC144" i="7"/>
  <c r="BI547" i="7"/>
  <c r="AG646" i="7"/>
  <c r="BH772" i="7"/>
  <c r="AG238" i="7"/>
  <c r="BJ963" i="7"/>
  <c r="AE442" i="7"/>
  <c r="BB533" i="7"/>
  <c r="AG863" i="7"/>
  <c r="BH770" i="7"/>
  <c r="BD584" i="7"/>
  <c r="BH731" i="7"/>
  <c r="BH988" i="7"/>
  <c r="AB544" i="7"/>
  <c r="AS188" i="7"/>
  <c r="AD664" i="7"/>
  <c r="BG85" i="7"/>
  <c r="AN702" i="7"/>
  <c r="AB983" i="7"/>
  <c r="BA144" i="7"/>
  <c r="BH971" i="7"/>
  <c r="BH81" i="7"/>
  <c r="BI735" i="7"/>
  <c r="AS62" i="7"/>
  <c r="BB704" i="7"/>
  <c r="AD872" i="7"/>
  <c r="AO547" i="7"/>
  <c r="BH154" i="7"/>
  <c r="BI322" i="7"/>
  <c r="BH218" i="7"/>
  <c r="AL244" i="7"/>
  <c r="AR742" i="7"/>
  <c r="AZ952" i="7"/>
  <c r="AV965" i="7"/>
  <c r="AY911" i="7"/>
  <c r="BE317" i="7"/>
  <c r="AL807" i="7"/>
  <c r="BJ890" i="7"/>
  <c r="AR546" i="7"/>
  <c r="AH831" i="7"/>
  <c r="BB903" i="7"/>
  <c r="AE85" i="7"/>
  <c r="BF547" i="7"/>
  <c r="AG222" i="7"/>
  <c r="AA377" i="7"/>
  <c r="AY217" i="7"/>
  <c r="AU682" i="7"/>
  <c r="BH733" i="7"/>
  <c r="BH510" i="7"/>
  <c r="BH872" i="7"/>
  <c r="BG404" i="7"/>
  <c r="AF63" i="7"/>
  <c r="AF583" i="7"/>
  <c r="AP362" i="7"/>
  <c r="AR594" i="7"/>
  <c r="AC262" i="7"/>
  <c r="BD780" i="7"/>
  <c r="AV983" i="7"/>
  <c r="AX848" i="7"/>
  <c r="BH949" i="7"/>
  <c r="AZ628" i="7"/>
  <c r="AX31" i="7"/>
  <c r="AE828" i="7"/>
  <c r="BD377" i="7"/>
  <c r="BB986" i="7"/>
  <c r="BJ166" i="7"/>
  <c r="BH354" i="7"/>
  <c r="AX963" i="7"/>
  <c r="AH232" i="7"/>
  <c r="AD443" i="7"/>
  <c r="AI362" i="7"/>
  <c r="AU353" i="7"/>
  <c r="AS960" i="7"/>
  <c r="AA831" i="7"/>
  <c r="AK905" i="7"/>
  <c r="AO642" i="7"/>
  <c r="AY346" i="7"/>
  <c r="BH995" i="7"/>
  <c r="BE427" i="7"/>
  <c r="AR382" i="7"/>
  <c r="AM704" i="7"/>
  <c r="BE201" i="7"/>
  <c r="AA273" i="7"/>
  <c r="BH474" i="7"/>
  <c r="BH874" i="7"/>
  <c r="AC786" i="7"/>
  <c r="AH32" i="7"/>
  <c r="BH469" i="7"/>
  <c r="AB581" i="7"/>
  <c r="AJ393" i="7"/>
  <c r="A385" i="4" s="1"/>
  <c r="AN837" i="7"/>
  <c r="BH577" i="7"/>
  <c r="BJ708" i="7"/>
  <c r="BG52" i="7"/>
  <c r="BJ271" i="7"/>
  <c r="AX807" i="7"/>
  <c r="BB123" i="7"/>
  <c r="BH663" i="7"/>
  <c r="BG746" i="7"/>
  <c r="AJ639" i="7"/>
  <c r="A631" i="4" s="1"/>
  <c r="AS565" i="7"/>
  <c r="BJ706" i="7"/>
  <c r="AX63" i="7"/>
  <c r="BA62" i="7"/>
  <c r="AX704" i="7"/>
  <c r="AS42" i="7"/>
  <c r="BC853" i="7"/>
  <c r="AP189" i="7"/>
  <c r="AU463" i="7"/>
  <c r="AY411" i="7"/>
  <c r="AD42" i="7"/>
  <c r="BB485" i="7"/>
  <c r="AJ442" i="7"/>
  <c r="A434" i="4" s="1"/>
  <c r="AH222" i="7"/>
  <c r="AR490" i="7"/>
  <c r="AD247" i="7"/>
  <c r="AH764" i="7"/>
  <c r="BA546" i="7"/>
  <c r="AY18" i="7"/>
  <c r="BH628" i="7"/>
  <c r="BJ585" i="7"/>
  <c r="BD393" i="7"/>
  <c r="BH698" i="7"/>
  <c r="AB230" i="7"/>
  <c r="BD768" i="7"/>
  <c r="AP702" i="7"/>
  <c r="AZ946" i="7"/>
  <c r="AQ601" i="7"/>
  <c r="BE271" i="7"/>
  <c r="AL273" i="7"/>
  <c r="BH75" i="7"/>
  <c r="AX828" i="7"/>
  <c r="AF863" i="7"/>
  <c r="AZ105" i="7"/>
  <c r="BH364" i="7"/>
  <c r="AO985" i="7"/>
  <c r="AI793" i="7"/>
  <c r="AN746" i="7"/>
  <c r="AO285" i="7"/>
  <c r="AQ706" i="7"/>
  <c r="BE831" i="7"/>
  <c r="AJ696" i="7"/>
  <c r="A688" i="4" s="1"/>
  <c r="BB443" i="7"/>
  <c r="AM794" i="7"/>
  <c r="BH691" i="7"/>
  <c r="AC545" i="7"/>
  <c r="AW904" i="7"/>
  <c r="AE483" i="7"/>
  <c r="BH405" i="7"/>
  <c r="BG264" i="7"/>
  <c r="AG744" i="7"/>
  <c r="AI346" i="7"/>
  <c r="AR545" i="7"/>
  <c r="BG965" i="7"/>
  <c r="AB622" i="7"/>
  <c r="BE565" i="7"/>
  <c r="BD985" i="7"/>
  <c r="BG903" i="7"/>
  <c r="AA470" i="7"/>
  <c r="AE704" i="7"/>
  <c r="AI62" i="7"/>
  <c r="AR944" i="7"/>
  <c r="AD323" i="7"/>
  <c r="AW504" i="7"/>
  <c r="AN167" i="7"/>
  <c r="AD503" i="7"/>
  <c r="AK368" i="7"/>
  <c r="BG10" i="7"/>
  <c r="AX407" i="7"/>
  <c r="BC589" i="7"/>
  <c r="AV862" i="7"/>
  <c r="AP762" i="7"/>
  <c r="AH425" i="7"/>
  <c r="BF31" i="7"/>
  <c r="AJ433" i="7"/>
  <c r="A425" i="4" s="1"/>
  <c r="BH892" i="7"/>
  <c r="AU567" i="7"/>
  <c r="AT186" i="7"/>
  <c r="AD622" i="7"/>
  <c r="AQ490" i="7"/>
  <c r="BH883" i="7"/>
  <c r="AX905" i="7"/>
  <c r="AY905" i="7"/>
  <c r="AM567" i="7"/>
  <c r="AH872" i="7"/>
  <c r="AZ103" i="7"/>
  <c r="AS903" i="7"/>
  <c r="AQ902" i="7"/>
  <c r="BI40" i="7"/>
  <c r="BD547" i="7"/>
  <c r="BH768" i="7"/>
  <c r="BA143" i="7"/>
  <c r="BC428" i="7"/>
  <c r="BI726" i="7"/>
  <c r="BH223" i="7"/>
  <c r="AV262" i="7"/>
  <c r="AU18" i="7"/>
  <c r="BA943" i="7"/>
  <c r="AS505" i="7"/>
  <c r="AV642" i="7"/>
  <c r="AN696" i="7"/>
  <c r="AU483" i="7"/>
  <c r="AS753" i="7"/>
  <c r="BC965" i="7"/>
  <c r="AQ363" i="7"/>
  <c r="BC742" i="7"/>
  <c r="AZ862" i="7"/>
  <c r="AX28" i="7"/>
  <c r="BH856" i="7"/>
  <c r="AZ545" i="7"/>
  <c r="AT448" i="7"/>
  <c r="AX702" i="7"/>
  <c r="AC127" i="7"/>
  <c r="AU470" i="7"/>
  <c r="BC188" i="7"/>
  <c r="AX353" i="7"/>
  <c r="AS380" i="7"/>
  <c r="BG188" i="7"/>
  <c r="BH766" i="7"/>
  <c r="AL323" i="7"/>
  <c r="BH420" i="7"/>
  <c r="BH596" i="7"/>
  <c r="AI483" i="7"/>
  <c r="AN264" i="7"/>
  <c r="AQ386" i="7"/>
  <c r="BH615" i="7"/>
  <c r="BG749" i="7"/>
  <c r="AH936" i="7"/>
  <c r="BD28" i="7"/>
  <c r="BH820" i="7"/>
  <c r="AE525" i="7"/>
  <c r="AG504" i="7"/>
  <c r="BJ725" i="7"/>
  <c r="BH340" i="7"/>
  <c r="BB502" i="7"/>
  <c r="BB684" i="7"/>
  <c r="BE346" i="7"/>
  <c r="AE166" i="7"/>
  <c r="AB363" i="7"/>
  <c r="BB201" i="7"/>
  <c r="AU123" i="7"/>
  <c r="BH117" i="7"/>
  <c r="AC485" i="7"/>
  <c r="BH917" i="7"/>
  <c r="AY746" i="7"/>
  <c r="AA567" i="7"/>
  <c r="BH653" i="7"/>
  <c r="BH175" i="7"/>
  <c r="AC945" i="7"/>
  <c r="BH257" i="7"/>
  <c r="AI585" i="7"/>
  <c r="AL860" i="7"/>
  <c r="BF504" i="7"/>
  <c r="BA271" i="7"/>
  <c r="BC943" i="7"/>
  <c r="AS902" i="7"/>
  <c r="BI828" i="7"/>
  <c r="AV943" i="7"/>
  <c r="AT125" i="7"/>
  <c r="BJ127" i="7"/>
  <c r="AR807" i="7"/>
  <c r="AZ588" i="7"/>
  <c r="AL782" i="7"/>
  <c r="AQ565" i="7"/>
  <c r="AO85" i="7"/>
  <c r="AT157" i="7"/>
  <c r="BH426" i="7"/>
  <c r="BF985" i="7"/>
  <c r="AY625" i="7"/>
  <c r="BH172" i="7"/>
  <c r="BH539" i="7"/>
  <c r="AG890" i="7"/>
  <c r="AT647" i="7"/>
  <c r="AF547" i="7"/>
  <c r="AT431" i="7"/>
  <c r="AU589" i="7"/>
  <c r="BD706" i="7"/>
  <c r="BA247" i="7"/>
  <c r="BI264" i="7"/>
  <c r="AS647" i="7"/>
  <c r="BH453" i="7"/>
  <c r="AW756" i="7"/>
  <c r="BJ189" i="7"/>
  <c r="AP125" i="7"/>
  <c r="AX145" i="7"/>
  <c r="AF463" i="7"/>
  <c r="BJ947" i="7"/>
  <c r="AN32" i="7"/>
  <c r="AW945" i="7"/>
  <c r="AW828" i="7"/>
  <c r="AA462" i="7"/>
  <c r="BC85" i="7"/>
  <c r="BE945" i="7"/>
  <c r="AP809" i="7"/>
  <c r="AV463" i="7"/>
  <c r="AR983" i="7"/>
  <c r="BF46" i="7"/>
  <c r="BF105" i="7"/>
  <c r="AZ404" i="7"/>
  <c r="AW312" i="7"/>
  <c r="BF726" i="7"/>
  <c r="BI147" i="7"/>
  <c r="AB904" i="7"/>
  <c r="BE941" i="7"/>
  <c r="AM543" i="7"/>
  <c r="BI742" i="7"/>
  <c r="AZ367" i="7"/>
  <c r="BH880" i="7"/>
  <c r="AU807" i="7"/>
  <c r="AV817" i="7"/>
  <c r="AB165" i="7"/>
  <c r="BH705" i="7"/>
  <c r="BH832" i="7"/>
  <c r="BG807" i="7"/>
  <c r="BD683" i="7"/>
  <c r="AK726" i="7"/>
  <c r="AC563" i="7"/>
  <c r="AM944" i="7"/>
  <c r="BH234" i="7"/>
  <c r="BA425" i="7"/>
  <c r="BJ346" i="7"/>
  <c r="AM123" i="7"/>
  <c r="AC282" i="7"/>
  <c r="AQ365" i="7"/>
  <c r="BH322" i="7"/>
  <c r="AY523" i="7"/>
  <c r="AA386" i="7"/>
  <c r="BH155" i="7"/>
  <c r="AF545" i="7"/>
  <c r="BC183" i="7"/>
  <c r="BG863" i="7"/>
  <c r="BH552" i="7"/>
  <c r="BF670" i="7"/>
  <c r="AN862" i="7"/>
  <c r="AT296" i="7"/>
  <c r="BH523" i="7"/>
  <c r="BC919" i="7"/>
  <c r="AW682" i="7"/>
  <c r="BH149" i="7"/>
  <c r="AN362" i="7"/>
  <c r="AK547" i="7"/>
  <c r="AY247" i="7"/>
  <c r="AV443" i="7"/>
  <c r="AZ372" i="7"/>
  <c r="AE904" i="7"/>
  <c r="BJ48" i="7"/>
  <c r="AU671" i="7"/>
  <c r="AW789" i="7"/>
  <c r="AP225" i="7"/>
  <c r="BH375" i="7"/>
  <c r="BE546" i="7"/>
  <c r="AW104" i="7"/>
  <c r="AC983" i="7"/>
  <c r="AU723" i="7"/>
  <c r="BD806" i="7"/>
  <c r="AM628" i="7"/>
  <c r="AA963" i="7"/>
  <c r="BA986" i="7"/>
  <c r="AB72" i="7"/>
  <c r="AQ282" i="7"/>
  <c r="BH692" i="7"/>
  <c r="BE586" i="7"/>
  <c r="AH868" i="7"/>
  <c r="BF583" i="7"/>
  <c r="BA407" i="7"/>
  <c r="AJ125" i="7"/>
  <c r="A117" i="4" s="1"/>
  <c r="AW793" i="7"/>
  <c r="AS146" i="7"/>
  <c r="AP380" i="7"/>
  <c r="AG529" i="7"/>
  <c r="AT632" i="7"/>
  <c r="AA762" i="7"/>
  <c r="BJ232" i="7"/>
  <c r="BB248" i="7"/>
  <c r="AK880" i="7"/>
  <c r="BH815" i="7"/>
  <c r="AX742" i="7"/>
  <c r="AA683" i="7"/>
  <c r="AC684" i="7"/>
  <c r="AI872" i="7"/>
  <c r="BD106" i="7"/>
  <c r="AT427" i="7"/>
  <c r="BI225" i="7"/>
  <c r="AX585" i="7"/>
  <c r="AV645" i="7"/>
  <c r="BC463" i="7"/>
  <c r="AW723" i="7"/>
  <c r="AU52" i="7"/>
  <c r="AH344" i="7"/>
  <c r="BA165" i="7"/>
  <c r="BJ452" i="7"/>
  <c r="AF586" i="7"/>
  <c r="AA870" i="7"/>
  <c r="AG362" i="7"/>
  <c r="AW103" i="7"/>
  <c r="BB40" i="7"/>
  <c r="AN325" i="7"/>
  <c r="AO607" i="7"/>
  <c r="AW786" i="7"/>
  <c r="AO723" i="7"/>
  <c r="AL68" i="7"/>
  <c r="AJ824" i="7"/>
  <c r="A816" i="4" s="1"/>
  <c r="AH601" i="7"/>
  <c r="AF85" i="7"/>
  <c r="AR227" i="7"/>
  <c r="AE43" i="7"/>
  <c r="AI983" i="7"/>
  <c r="AM584" i="7"/>
  <c r="AW386" i="7"/>
  <c r="BE872" i="7"/>
  <c r="AA586" i="7"/>
  <c r="AI782" i="7"/>
  <c r="AW437" i="7"/>
  <c r="AN726" i="7"/>
  <c r="AG363" i="7"/>
  <c r="BH54" i="7"/>
  <c r="AI632" i="7"/>
  <c r="BH33" i="7"/>
  <c r="AC228" i="7"/>
  <c r="BB157" i="7"/>
  <c r="AJ503" i="7"/>
  <c r="A495" i="4" s="1"/>
  <c r="AM167" i="7"/>
  <c r="AB147" i="7"/>
  <c r="AF443" i="7"/>
  <c r="AA480" i="7"/>
  <c r="AG547" i="7"/>
  <c r="BH284" i="7"/>
  <c r="AU244" i="7"/>
  <c r="AH960" i="7"/>
  <c r="AR33" i="7"/>
  <c r="AW146" i="7"/>
  <c r="AT147" i="7"/>
  <c r="AW42" i="7"/>
  <c r="AO125" i="7"/>
  <c r="BH423" i="7"/>
  <c r="BH842" i="7"/>
  <c r="BH781" i="7"/>
  <c r="AM546" i="7"/>
  <c r="AJ103" i="7"/>
  <c r="A95" i="4" s="1"/>
  <c r="AP986" i="7"/>
  <c r="AZ346" i="7"/>
  <c r="BB262" i="7"/>
  <c r="AD463" i="7"/>
  <c r="BC485" i="7"/>
  <c r="AM227" i="7"/>
  <c r="BD704" i="7"/>
  <c r="AR10" i="7"/>
  <c r="AO872" i="7"/>
  <c r="BH289" i="7"/>
  <c r="AS154" i="7"/>
  <c r="BH138" i="7"/>
  <c r="BG485" i="7"/>
  <c r="BE883" i="7"/>
  <c r="AS594" i="7"/>
  <c r="AP735" i="7"/>
  <c r="BH463" i="7"/>
  <c r="AI704" i="7"/>
  <c r="BD470" i="7"/>
  <c r="BH584" i="7"/>
  <c r="AX809" i="7"/>
  <c r="BH801" i="7"/>
  <c r="BH441" i="7"/>
  <c r="BE125" i="7"/>
  <c r="BD883" i="7"/>
  <c r="AU448" i="7"/>
  <c r="AG683" i="7"/>
  <c r="AO543" i="7"/>
  <c r="AX362" i="7"/>
  <c r="AK944" i="7"/>
  <c r="BJ905" i="7"/>
  <c r="AI427" i="7"/>
  <c r="AM302" i="7"/>
  <c r="AV985" i="7"/>
  <c r="AP103" i="7"/>
  <c r="AQ744" i="7"/>
  <c r="AP504" i="7"/>
  <c r="AY807" i="7"/>
  <c r="AA284" i="7"/>
  <c r="AQ625" i="7"/>
  <c r="AV145" i="7"/>
  <c r="AA325" i="7"/>
  <c r="BF325" i="7"/>
  <c r="BB936" i="7"/>
  <c r="AY923" i="7"/>
  <c r="BD127" i="7"/>
  <c r="AW31" i="7"/>
  <c r="BE744" i="7"/>
  <c r="BH235" i="7"/>
  <c r="AG965" i="7"/>
  <c r="AX505" i="7"/>
  <c r="AA219" i="7"/>
  <c r="AT325" i="7"/>
  <c r="BE306" i="7"/>
  <c r="AW863" i="7"/>
  <c r="AY42" i="7"/>
  <c r="AC227" i="7"/>
  <c r="AH667" i="7"/>
  <c r="AK828" i="7"/>
  <c r="AW804" i="7"/>
  <c r="BH241" i="7"/>
  <c r="AN367" i="7"/>
  <c r="AX146" i="7"/>
  <c r="AI165" i="7"/>
  <c r="AW362" i="7"/>
  <c r="AN227" i="7"/>
  <c r="AP683" i="7"/>
  <c r="BH487" i="7"/>
  <c r="AD83" i="7"/>
  <c r="BF453" i="7"/>
  <c r="AO283" i="7"/>
  <c r="BH809" i="7"/>
  <c r="AL625" i="7"/>
  <c r="BF697" i="7"/>
  <c r="AP544" i="7"/>
  <c r="AK848" i="7"/>
  <c r="AJ232" i="7"/>
  <c r="A224" i="4" s="1"/>
  <c r="BE453" i="7"/>
  <c r="BG793" i="7"/>
  <c r="AC933" i="7"/>
  <c r="BH709" i="7"/>
  <c r="BH723" i="7"/>
  <c r="BH816" i="7"/>
  <c r="BH280" i="7"/>
  <c r="AU825" i="7"/>
  <c r="AV448" i="7"/>
  <c r="AA967" i="7"/>
  <c r="AL222" i="7"/>
  <c r="BF18" i="7"/>
  <c r="BJ428" i="7"/>
  <c r="AM883" i="7"/>
  <c r="AS983" i="7"/>
  <c r="BH838" i="7"/>
  <c r="BB189" i="7"/>
  <c r="AE31" i="7"/>
  <c r="BJ925" i="7"/>
  <c r="BF965" i="7"/>
  <c r="BH659" i="7"/>
  <c r="BG639" i="7"/>
  <c r="BB428" i="7"/>
  <c r="AJ238" i="7"/>
  <c r="A230" i="4" s="1"/>
  <c r="AC988" i="7"/>
  <c r="AI315" i="7"/>
  <c r="AP368" i="7"/>
  <c r="AN547" i="7"/>
  <c r="AE70" i="7"/>
  <c r="BF363" i="7"/>
  <c r="BH673" i="7"/>
  <c r="BA809" i="7"/>
  <c r="AP742" i="7"/>
  <c r="AU104" i="7"/>
  <c r="AH271" i="7"/>
  <c r="AJ225" i="7"/>
  <c r="A217" i="4" s="1"/>
  <c r="BC342" i="7"/>
  <c r="AF431" i="7"/>
  <c r="AJ744" i="7"/>
  <c r="A736" i="4" s="1"/>
  <c r="AW546" i="7"/>
  <c r="AV911" i="7"/>
  <c r="BA46" i="7"/>
  <c r="AD504" i="7"/>
  <c r="BJ639" i="7"/>
  <c r="BJ228" i="7"/>
  <c r="BH160" i="7"/>
  <c r="AJ60" i="7"/>
  <c r="A52" i="4" s="1"/>
  <c r="BH236" i="7"/>
  <c r="AS452" i="7"/>
  <c r="AH708" i="7"/>
  <c r="BH693" i="7"/>
  <c r="BF533" i="7"/>
  <c r="AZ905" i="7"/>
  <c r="BA536" i="7"/>
  <c r="AR273" i="7"/>
  <c r="AT85" i="7"/>
  <c r="AC125" i="7"/>
  <c r="AU346" i="7"/>
  <c r="AX323" i="7"/>
  <c r="AJ622" i="7"/>
  <c r="A614" i="4" s="1"/>
  <c r="AW986" i="7"/>
  <c r="AL344" i="7"/>
  <c r="AJ890" i="7"/>
  <c r="A882" i="4" s="1"/>
  <c r="BA42" i="7"/>
  <c r="BH913" i="7"/>
  <c r="BB105" i="7"/>
  <c r="AX368" i="7"/>
  <c r="AF411" i="7"/>
  <c r="AX628" i="7"/>
  <c r="BE504" i="7"/>
  <c r="AM952" i="7"/>
  <c r="BJ222" i="7"/>
  <c r="AV563" i="7"/>
  <c r="BF545" i="7"/>
  <c r="AF533" i="7"/>
  <c r="AC825" i="7"/>
  <c r="BH834" i="7"/>
  <c r="AO418" i="7"/>
  <c r="BH461" i="7"/>
  <c r="AS809" i="7"/>
  <c r="AV322" i="7"/>
  <c r="BE325" i="7"/>
  <c r="AD723" i="7"/>
  <c r="BH73" i="7"/>
  <c r="AY685" i="7"/>
  <c r="AC166" i="7"/>
  <c r="AN682" i="7"/>
  <c r="AM702" i="7"/>
  <c r="AI461" i="7"/>
  <c r="BE638" i="7"/>
  <c r="AX601" i="7"/>
  <c r="AA544" i="7"/>
  <c r="AT586" i="7"/>
  <c r="AO433" i="7"/>
  <c r="AI218" i="7"/>
  <c r="BE943" i="7"/>
  <c r="BH283" i="7"/>
  <c r="BH275" i="7"/>
  <c r="AQ72" i="7"/>
  <c r="BF679" i="7"/>
  <c r="AK404" i="7"/>
  <c r="AF42" i="7"/>
  <c r="AX824" i="7"/>
  <c r="AM363" i="7"/>
  <c r="AF364" i="7"/>
  <c r="AT639" i="7"/>
  <c r="AW380" i="7"/>
  <c r="AD43" i="7"/>
  <c r="AS228" i="7"/>
  <c r="AY852" i="7"/>
  <c r="AC828" i="7"/>
  <c r="BC725" i="7"/>
  <c r="AW902" i="7"/>
  <c r="BE284" i="7"/>
  <c r="AZ898" i="7"/>
  <c r="AV566" i="7"/>
  <c r="AG904" i="7"/>
  <c r="BH675" i="7"/>
  <c r="AZ764" i="7"/>
  <c r="AS929" i="7"/>
  <c r="AO545" i="7"/>
  <c r="BH668" i="7"/>
  <c r="AU772" i="7"/>
  <c r="BH15" i="7"/>
  <c r="AG186" i="7"/>
  <c r="AY943" i="7"/>
  <c r="AV902" i="7"/>
  <c r="BH783" i="7"/>
  <c r="AO933" i="7"/>
  <c r="AU502" i="7"/>
  <c r="BE684" i="7"/>
  <c r="AC863" i="7"/>
  <c r="AA72" i="7"/>
  <c r="AT777" i="7"/>
  <c r="AR145" i="7"/>
  <c r="AC283" i="7"/>
  <c r="AD607" i="7"/>
  <c r="AO944" i="7"/>
  <c r="AZ706" i="7"/>
  <c r="AT136" i="7"/>
  <c r="AX72" i="7"/>
  <c r="AW765" i="7"/>
  <c r="AX80" i="7"/>
  <c r="AP563" i="7"/>
  <c r="BH599" i="7"/>
  <c r="BH651" i="7"/>
  <c r="BA923" i="7"/>
  <c r="AK309" i="7"/>
  <c r="AE372" i="7"/>
  <c r="AL885" i="7"/>
  <c r="AU201" i="7"/>
  <c r="BI667" i="7"/>
  <c r="AR765" i="7"/>
  <c r="BI367" i="7"/>
  <c r="AY749" i="7"/>
  <c r="AI377" i="7"/>
  <c r="BC684" i="7"/>
  <c r="BE545" i="7"/>
  <c r="AA185" i="7"/>
  <c r="AP944" i="7"/>
  <c r="AQ523" i="7"/>
  <c r="AI744" i="7"/>
  <c r="AO401" i="7"/>
  <c r="AL632" i="7"/>
  <c r="AU628" i="7"/>
  <c r="BE902" i="7"/>
  <c r="AT806" i="7"/>
  <c r="BB247" i="7"/>
  <c r="BH996" i="7"/>
  <c r="AN505" i="7"/>
  <c r="AD72" i="7"/>
  <c r="BD480" i="7"/>
  <c r="AZ322" i="7"/>
  <c r="AQ377" i="7"/>
  <c r="BH563" i="7"/>
  <c r="AQ786" i="7"/>
  <c r="AY83" i="7"/>
  <c r="AD885" i="7"/>
  <c r="BH818" i="7"/>
  <c r="BJ230" i="7"/>
  <c r="AG925" i="7"/>
  <c r="BG649" i="7"/>
  <c r="BD62" i="7"/>
  <c r="BH352" i="7"/>
  <c r="AS443" i="7"/>
  <c r="BI362" i="7"/>
  <c r="AX326" i="7"/>
  <c r="BH708" i="7"/>
  <c r="BH621" i="7"/>
  <c r="BF10" i="7"/>
  <c r="AD726" i="7"/>
  <c r="BG349" i="7"/>
  <c r="AV872" i="7"/>
  <c r="AZ62" i="7"/>
  <c r="BG346" i="7"/>
  <c r="AU963" i="7"/>
  <c r="BG588" i="7"/>
  <c r="AR567" i="7"/>
  <c r="AO726" i="7"/>
  <c r="AV232" i="7"/>
  <c r="AS724" i="7"/>
  <c r="AB43" i="7"/>
  <c r="BH979" i="7"/>
  <c r="AV593" i="7"/>
  <c r="AE567" i="7"/>
  <c r="BF42" i="7"/>
  <c r="AI762" i="7"/>
  <c r="AW628" i="7"/>
  <c r="AX726" i="7"/>
  <c r="AT263" i="7"/>
  <c r="AL144" i="7"/>
  <c r="AX262" i="7"/>
  <c r="AX10" i="7"/>
  <c r="BF448" i="7"/>
  <c r="BH367" i="7"/>
  <c r="AI671" i="7"/>
  <c r="AU625" i="7"/>
  <c r="AK72" i="7"/>
  <c r="BH252" i="7"/>
  <c r="AC28" i="7"/>
  <c r="AA125" i="7"/>
  <c r="BF407" i="7"/>
  <c r="AJ952" i="7"/>
  <c r="A944" i="4" s="1"/>
  <c r="AM585" i="7"/>
  <c r="BJ863" i="7"/>
  <c r="AZ702" i="7"/>
  <c r="AR852" i="7"/>
  <c r="AR923" i="7"/>
  <c r="AD764" i="7"/>
  <c r="AQ679" i="7"/>
  <c r="AP682" i="7"/>
  <c r="AU433" i="7"/>
  <c r="AG777" i="7"/>
  <c r="AT63" i="7"/>
  <c r="AA628" i="7"/>
  <c r="BH525" i="7"/>
  <c r="AV536" i="7"/>
  <c r="AT890" i="7"/>
  <c r="AM525" i="7"/>
  <c r="AR967" i="7"/>
  <c r="AB985" i="7"/>
  <c r="BD207" i="7"/>
  <c r="AN83" i="7"/>
  <c r="BD18" i="7"/>
  <c r="AH825" i="7"/>
  <c r="BE380" i="7"/>
  <c r="AZ453" i="7"/>
  <c r="BF702" i="7"/>
  <c r="AG726" i="7"/>
  <c r="BB127" i="7"/>
  <c r="AW585" i="7"/>
  <c r="AF625" i="7"/>
  <c r="BH684" i="7"/>
  <c r="AD589" i="7"/>
  <c r="AW843" i="7"/>
  <c r="AA189" i="7"/>
  <c r="BB10" i="7"/>
  <c r="AK742" i="7"/>
  <c r="AN902" i="7"/>
  <c r="AK103" i="7"/>
  <c r="AS271" i="7"/>
  <c r="BG247" i="7"/>
  <c r="BH647" i="7"/>
  <c r="AL941" i="7"/>
  <c r="BH677" i="7"/>
  <c r="BJ345" i="7"/>
  <c r="AB225" i="7"/>
  <c r="BH920" i="7"/>
  <c r="AC925" i="7"/>
  <c r="AG407" i="7"/>
  <c r="BC702" i="7"/>
  <c r="AZ872" i="7"/>
  <c r="AS848" i="7"/>
  <c r="AN485" i="7"/>
  <c r="BH21" i="7"/>
  <c r="AD283" i="7"/>
  <c r="BI588" i="7"/>
  <c r="BB804" i="7"/>
  <c r="BH862" i="7"/>
  <c r="AG437" i="7"/>
  <c r="BC723" i="7"/>
  <c r="AO685" i="7"/>
  <c r="AE682" i="7"/>
  <c r="AE586" i="7"/>
  <c r="AC433" i="7"/>
  <c r="AW80" i="7"/>
  <c r="AY817" i="7"/>
  <c r="AW744" i="7"/>
  <c r="AL306" i="7"/>
  <c r="AC306" i="7"/>
  <c r="AF777" i="7"/>
  <c r="BH327" i="7"/>
  <c r="BH790" i="7"/>
  <c r="AT725" i="7"/>
  <c r="AK165" i="7"/>
  <c r="AG872" i="7"/>
  <c r="AU543" i="7"/>
  <c r="BH607" i="7"/>
  <c r="BH491" i="7"/>
  <c r="BH25" i="7"/>
  <c r="BG490" i="7"/>
  <c r="AP628" i="7"/>
  <c r="BJ967" i="7"/>
  <c r="BI563" i="7"/>
  <c r="BC386" i="7"/>
  <c r="AA427" i="7"/>
  <c r="AS428" i="7"/>
  <c r="BE761" i="7"/>
  <c r="BJ983" i="7"/>
  <c r="BJ147" i="7"/>
  <c r="BH935" i="7"/>
  <c r="AX586" i="7"/>
  <c r="AG431" i="7"/>
  <c r="BJ843" i="7"/>
  <c r="AE607" i="7"/>
  <c r="AY282" i="7"/>
  <c r="AU103" i="7"/>
  <c r="AD817" i="7"/>
  <c r="AW463" i="7"/>
  <c r="BF452" i="7"/>
  <c r="AZ189" i="7"/>
  <c r="BC326" i="7"/>
  <c r="BH166" i="7"/>
  <c r="AQ944" i="7"/>
  <c r="AN872" i="7"/>
  <c r="BC985" i="7"/>
  <c r="BD123" i="7"/>
  <c r="BH877" i="7"/>
  <c r="BG282" i="7"/>
  <c r="AZ503" i="7"/>
  <c r="AV323" i="7"/>
  <c r="AI952" i="7"/>
  <c r="AJ465" i="7"/>
  <c r="A457" i="4" s="1"/>
  <c r="AD28" i="7"/>
  <c r="AY767" i="7"/>
  <c r="AL639" i="7"/>
  <c r="BH368" i="7"/>
  <c r="AX945" i="7"/>
  <c r="AF103" i="7"/>
  <c r="AU125" i="7"/>
  <c r="AM273" i="7"/>
  <c r="BC147" i="7"/>
  <c r="AG679" i="7"/>
  <c r="AY495" i="7"/>
  <c r="AC427" i="7"/>
  <c r="AP217" i="7"/>
  <c r="AD725" i="7"/>
  <c r="AC544" i="7"/>
  <c r="BH476" i="7"/>
  <c r="AM146" i="7"/>
  <c r="AV708" i="7"/>
  <c r="BH256" i="7"/>
  <c r="BE462" i="7"/>
  <c r="BI443" i="7"/>
  <c r="BF947" i="7"/>
  <c r="AK545" i="7"/>
  <c r="AW768" i="7"/>
  <c r="AY52" i="7"/>
  <c r="AT862" i="7"/>
  <c r="BC628" i="7"/>
  <c r="AP945" i="7"/>
  <c r="BA725" i="7"/>
  <c r="AZ242" i="7"/>
  <c r="BA365" i="7"/>
  <c r="BH164" i="7"/>
  <c r="AZ431" i="7"/>
  <c r="AT625" i="7"/>
  <c r="BC227" i="7"/>
  <c r="AE382" i="7"/>
  <c r="AB625" i="7"/>
  <c r="BI544" i="7"/>
  <c r="BI647" i="7"/>
  <c r="AG963" i="7"/>
  <c r="BE166" i="7"/>
  <c r="AO870" i="7"/>
  <c r="AS230" i="7"/>
  <c r="AM431" i="7"/>
  <c r="AI735" i="7"/>
  <c r="AY682" i="7"/>
  <c r="BG433" i="7"/>
  <c r="BI885" i="7"/>
  <c r="AI453" i="7"/>
  <c r="AJ607" i="7"/>
  <c r="A599" i="4" s="1"/>
  <c r="BB607" i="7"/>
  <c r="AB885" i="7"/>
  <c r="BI704" i="7"/>
  <c r="AN985" i="7"/>
  <c r="BC103" i="7"/>
  <c r="AO670" i="7"/>
  <c r="AC543" i="7"/>
  <c r="AK683" i="7"/>
  <c r="AO589" i="7"/>
  <c r="AC326" i="7"/>
  <c r="BE679" i="7"/>
  <c r="AJ662" i="7"/>
  <c r="A654" i="4" s="1"/>
  <c r="AP62" i="7"/>
  <c r="BF127" i="7"/>
  <c r="AY667" i="7"/>
  <c r="AL485" i="7"/>
  <c r="BF147" i="7"/>
  <c r="BB809" i="7"/>
  <c r="AU806" i="7"/>
  <c r="AR393" i="7"/>
  <c r="AF325" i="7"/>
  <c r="BB965" i="7"/>
  <c r="AT349" i="7"/>
  <c r="AH70" i="7"/>
  <c r="AP144" i="7"/>
  <c r="BJ349" i="7"/>
  <c r="BH760" i="7"/>
  <c r="AS222" i="7"/>
  <c r="BH865" i="7"/>
  <c r="AQ725" i="7"/>
  <c r="AZ183" i="7"/>
  <c r="AG227" i="7"/>
  <c r="BE165" i="7"/>
  <c r="AD225" i="7"/>
  <c r="AG557" i="7"/>
  <c r="BG824" i="7"/>
  <c r="AR230" i="7"/>
  <c r="BH564" i="7"/>
  <c r="AY671" i="7"/>
  <c r="BH131" i="7"/>
  <c r="BH132" i="7"/>
  <c r="AN735" i="7"/>
  <c r="AR222" i="7"/>
  <c r="AC123" i="7"/>
  <c r="BH697" i="7"/>
  <c r="AX324" i="7"/>
  <c r="AX557" i="7"/>
  <c r="BH67" i="7"/>
  <c r="AI428" i="7"/>
  <c r="AU767" i="7"/>
  <c r="BC207" i="7"/>
  <c r="AI807" i="7"/>
  <c r="BD284" i="7"/>
  <c r="BG364" i="7"/>
  <c r="AF433" i="7"/>
  <c r="AT43" i="7"/>
  <c r="AH724" i="7"/>
  <c r="BI188" i="7"/>
  <c r="AV127" i="7"/>
  <c r="BA772" i="7"/>
  <c r="BB183" i="7"/>
  <c r="BH483" i="7"/>
  <c r="BJ749" i="7"/>
  <c r="BH126" i="7"/>
  <c r="AT853" i="7"/>
  <c r="BI639" i="7"/>
  <c r="AL443" i="7"/>
  <c r="BH192" i="7"/>
  <c r="AQ349" i="7"/>
  <c r="BH141" i="7"/>
  <c r="BH165" i="7"/>
  <c r="BA831" i="7"/>
  <c r="BJ188" i="7"/>
  <c r="AG228" i="7"/>
  <c r="AA324" i="7"/>
  <c r="BH46" i="7"/>
  <c r="AL563" i="7"/>
  <c r="AD546" i="7"/>
  <c r="AD367" i="7"/>
  <c r="AL42" i="7"/>
  <c r="AI963" i="7"/>
  <c r="BH932" i="7"/>
  <c r="AD470" i="7"/>
  <c r="AF483" i="7"/>
  <c r="AT33" i="7"/>
  <c r="AH207" i="7"/>
  <c r="AQ831" i="7"/>
  <c r="AM377" i="7"/>
  <c r="AV440" i="7"/>
  <c r="AP283" i="7"/>
  <c r="BA642" i="7"/>
  <c r="AF342" i="7"/>
  <c r="AT406" i="7"/>
  <c r="AR583" i="7"/>
  <c r="AP671" i="7"/>
  <c r="BH88" i="7"/>
  <c r="BH588" i="7"/>
  <c r="AC890" i="7"/>
  <c r="AV365" i="7"/>
  <c r="AR127" i="7"/>
  <c r="AA463" i="7"/>
  <c r="AQ443" i="7"/>
  <c r="AC704" i="7"/>
  <c r="BH377" i="7"/>
  <c r="AH431" i="7"/>
  <c r="AA685" i="7"/>
  <c r="BG742" i="7"/>
  <c r="AH364" i="7"/>
  <c r="AB726" i="7"/>
  <c r="AG737" i="7"/>
  <c r="AD324" i="7"/>
  <c r="BF342" i="7"/>
  <c r="BF777" i="7"/>
  <c r="AV804" i="7"/>
  <c r="AB40" i="7"/>
  <c r="AA409" i="7"/>
  <c r="AV62" i="7"/>
  <c r="AE306" i="7"/>
  <c r="BH247" i="7"/>
  <c r="AZ33" i="7"/>
  <c r="AY933" i="7"/>
  <c r="BF433" i="7"/>
  <c r="BA322" i="7"/>
  <c r="BH804" i="7"/>
  <c r="AB504" i="7"/>
  <c r="AD863" i="7"/>
  <c r="AA947" i="7"/>
  <c r="AP222" i="7"/>
  <c r="AL437" i="7"/>
  <c r="AD46" i="7"/>
  <c r="AI48" i="7"/>
  <c r="BB460" i="7"/>
  <c r="BC431" i="7"/>
  <c r="AY10" i="7"/>
  <c r="AA428" i="7"/>
  <c r="AM31" i="7"/>
  <c r="BF143" i="7"/>
  <c r="AE965" i="7"/>
  <c r="AE762" i="7"/>
  <c r="AV724" i="7"/>
  <c r="AI911" i="7"/>
  <c r="BA325" i="7"/>
  <c r="AB586" i="7"/>
  <c r="AG810" i="7"/>
  <c r="AU735" i="7"/>
  <c r="BI232" i="7"/>
  <c r="AO296" i="7"/>
  <c r="BH413" i="7"/>
  <c r="AG146" i="7"/>
  <c r="BA386" i="7"/>
  <c r="BC780" i="7"/>
  <c r="BH50" i="7"/>
  <c r="AD767" i="7"/>
  <c r="AQ326" i="7"/>
  <c r="BH174" i="7"/>
  <c r="AI367" i="7"/>
  <c r="AI767" i="7"/>
  <c r="AC60" i="7"/>
  <c r="AA925" i="7"/>
  <c r="AT262" i="7"/>
  <c r="AC782" i="7"/>
  <c r="AL607" i="7"/>
  <c r="BD746" i="7"/>
  <c r="BE189" i="7"/>
  <c r="AS671" i="7"/>
  <c r="BH974" i="7"/>
  <c r="AD448" i="7"/>
  <c r="AO368" i="7"/>
  <c r="AW249" i="7"/>
  <c r="AP601" i="7"/>
  <c r="BB843" i="7"/>
  <c r="AA746" i="7"/>
  <c r="AS342" i="7"/>
  <c r="AV631" i="7"/>
  <c r="AD483" i="7"/>
  <c r="BH157" i="7"/>
  <c r="BF543" i="7"/>
  <c r="AR443" i="7"/>
  <c r="BH91" i="7"/>
  <c r="BJ28" i="7"/>
  <c r="AS904" i="7"/>
  <c r="AB988" i="7"/>
  <c r="AC715" i="7"/>
  <c r="AW324" i="7"/>
  <c r="BD326" i="7"/>
  <c r="AA863" i="7"/>
  <c r="AN947" i="7"/>
  <c r="AY825" i="7"/>
  <c r="AU90" i="7"/>
  <c r="AJ362" i="7"/>
  <c r="A354" i="4" s="1"/>
  <c r="AA127" i="7"/>
  <c r="BG285" i="7"/>
  <c r="AR495" i="7"/>
  <c r="AQ704" i="7"/>
  <c r="BJ904" i="7"/>
  <c r="AS460" i="7"/>
  <c r="AU565" i="7"/>
  <c r="AA433" i="7"/>
  <c r="AY904" i="7"/>
  <c r="AT271" i="7"/>
  <c r="AL746" i="7"/>
  <c r="AA372" i="7"/>
  <c r="BH630" i="7"/>
  <c r="AZ144" i="7"/>
  <c r="AP768" i="7"/>
  <c r="AR505" i="7"/>
  <c r="BH634" i="7"/>
  <c r="BG431" i="7"/>
  <c r="AM271" i="7"/>
  <c r="AO382" i="7"/>
  <c r="AR782" i="7"/>
  <c r="BH308" i="7"/>
  <c r="AE144" i="7"/>
  <c r="AI544" i="7"/>
  <c r="AD943" i="7"/>
  <c r="AE628" i="7"/>
  <c r="AV904" i="7"/>
  <c r="BH111" i="7"/>
  <c r="AV280" i="7"/>
  <c r="BG563" i="7"/>
  <c r="AF83" i="7"/>
  <c r="AL365" i="7"/>
  <c r="AD780" i="7"/>
  <c r="AZ903" i="7"/>
  <c r="AV756" i="7"/>
  <c r="BH286" i="7"/>
  <c r="BC462" i="7"/>
  <c r="BG547" i="7"/>
  <c r="AV320" i="7"/>
  <c r="BH894" i="7"/>
  <c r="AP684" i="7"/>
  <c r="AL546" i="7"/>
  <c r="AL326" i="7"/>
  <c r="AR607" i="7"/>
  <c r="AS843" i="7"/>
  <c r="AJ902" i="7"/>
  <c r="A894" i="4" s="1"/>
  <c r="AN848" i="7"/>
  <c r="AJ765" i="7"/>
  <c r="A757" i="4" s="1"/>
  <c r="BI323" i="7"/>
  <c r="AR801" i="7"/>
  <c r="AM448" i="7"/>
  <c r="BH967" i="7"/>
  <c r="BG782" i="7"/>
  <c r="BE985" i="7"/>
  <c r="BD346" i="7"/>
  <c r="BA965" i="7"/>
  <c r="AU724" i="7"/>
  <c r="AD632" i="7"/>
  <c r="AP334" i="7"/>
  <c r="AD702" i="7"/>
  <c r="BJ43" i="7"/>
  <c r="BH516" i="7"/>
  <c r="BA547" i="7"/>
  <c r="AU645" i="7"/>
  <c r="BD364" i="7"/>
  <c r="AN543" i="7"/>
  <c r="AH684" i="7"/>
  <c r="BH259" i="7"/>
  <c r="BF988" i="7"/>
  <c r="BC863" i="7"/>
  <c r="AP902" i="7"/>
  <c r="AF490" i="7"/>
  <c r="BI262" i="7"/>
  <c r="BE428" i="7"/>
  <c r="BH789" i="7"/>
  <c r="BH307" i="7"/>
  <c r="AM217" i="7"/>
  <c r="AJ147" i="7"/>
  <c r="A139" i="4" s="1"/>
  <c r="AT302" i="7"/>
  <c r="AK201" i="7"/>
  <c r="AM945" i="7"/>
  <c r="AC504" i="7"/>
  <c r="AE767" i="7"/>
  <c r="BI896" i="7"/>
  <c r="BH53" i="7"/>
  <c r="BG46" i="7"/>
  <c r="BC708" i="7"/>
  <c r="AU283" i="7"/>
  <c r="BJ946" i="7"/>
  <c r="BB62" i="7"/>
  <c r="AZ988" i="7"/>
  <c r="BH430" i="7"/>
  <c r="AI136" i="7"/>
  <c r="AH465" i="7"/>
  <c r="BH19" i="7"/>
  <c r="AY125" i="7"/>
  <c r="AV628" i="7"/>
  <c r="AN767" i="7"/>
  <c r="AV33" i="7"/>
  <c r="AX344" i="7"/>
  <c r="BG904" i="7"/>
  <c r="AV831" i="7"/>
  <c r="BJ746" i="7"/>
  <c r="BH494" i="7"/>
  <c r="AT782" i="7"/>
  <c r="AN483" i="7"/>
  <c r="AF702" i="7"/>
  <c r="BG806" i="7"/>
  <c r="BJ453" i="7"/>
  <c r="BF460" i="7"/>
  <c r="AH588" i="7"/>
  <c r="AH485" i="7"/>
  <c r="BH777" i="7"/>
  <c r="AC63" i="7"/>
  <c r="BH80" i="7"/>
  <c r="AL565" i="7"/>
  <c r="AR98" i="7"/>
  <c r="AH683" i="7"/>
  <c r="AC364" i="7"/>
  <c r="AI186" i="7"/>
  <c r="AT170" i="7"/>
  <c r="AW443" i="7"/>
  <c r="AW282" i="7"/>
  <c r="AB631" i="7"/>
  <c r="AV222" i="7"/>
  <c r="AG642" i="7"/>
  <c r="AE506" i="7"/>
  <c r="AC271" i="7"/>
  <c r="AX543" i="7"/>
  <c r="AY46" i="7"/>
  <c r="BE947" i="7"/>
  <c r="AA62" i="7"/>
  <c r="AU523" i="7"/>
  <c r="AP242" i="7"/>
  <c r="AL230" i="7"/>
  <c r="AC742" i="7"/>
  <c r="BH310" i="7"/>
  <c r="BH482" i="7"/>
  <c r="AQ639" i="7"/>
  <c r="BF831" i="7"/>
  <c r="AH183" i="7"/>
  <c r="BE607" i="7"/>
  <c r="BJ804" i="7"/>
  <c r="BH619" i="7"/>
  <c r="AD630" i="7"/>
  <c r="BF103" i="7"/>
  <c r="BH187" i="7"/>
  <c r="BH381" i="7"/>
  <c r="AG382" i="7"/>
  <c r="AG662" i="7"/>
  <c r="AJ862" i="7"/>
  <c r="A854" i="4" s="1"/>
  <c r="AO586" i="7"/>
  <c r="AN222" i="7"/>
  <c r="BH678" i="7"/>
  <c r="AB824" i="7"/>
  <c r="AF230" i="7"/>
  <c r="BI83" i="7"/>
  <c r="AM723" i="7"/>
  <c r="AW185" i="7"/>
  <c r="AT40" i="7"/>
  <c r="AT230" i="7"/>
  <c r="AS462" i="7"/>
  <c r="AH642" i="7"/>
  <c r="BH636" i="7"/>
  <c r="BH536" i="7"/>
  <c r="AU322" i="7"/>
  <c r="AR28" i="7"/>
  <c r="AH702" i="7"/>
  <c r="AM72" i="7"/>
  <c r="AM129" i="7"/>
  <c r="AA545" i="7"/>
  <c r="AB831" i="7"/>
  <c r="BB662" i="7"/>
  <c r="AP896" i="7"/>
  <c r="AL52" i="7"/>
  <c r="BH972" i="7"/>
  <c r="BB68" i="7"/>
  <c r="BC382" i="7"/>
  <c r="AS147" i="7"/>
  <c r="BH608" i="7"/>
  <c r="AN544" i="7"/>
  <c r="AI306" i="7"/>
  <c r="BF883" i="7"/>
  <c r="AD806" i="7"/>
  <c r="AW247" i="7"/>
  <c r="BH35" i="7"/>
  <c r="AV925" i="7"/>
  <c r="AK642" i="7"/>
  <c r="AG585" i="7"/>
  <c r="AS746" i="7"/>
  <c r="AE764" i="7"/>
  <c r="AR463" i="7"/>
  <c r="BC264" i="7"/>
  <c r="BF895" i="7"/>
  <c r="AT365" i="7"/>
  <c r="AO896" i="7"/>
  <c r="BB545" i="7"/>
  <c r="BB735" i="7"/>
  <c r="AX315" i="7"/>
  <c r="AX903" i="7"/>
  <c r="AF905" i="7"/>
  <c r="AE72" i="7"/>
  <c r="AW989" i="7"/>
  <c r="AN33" i="7"/>
  <c r="AH567" i="7"/>
  <c r="BB503" i="7"/>
  <c r="AH723" i="7"/>
  <c r="AW480" i="7"/>
  <c r="BH924" i="7"/>
  <c r="BC768" i="7"/>
  <c r="BC767" i="7"/>
  <c r="AB125" i="7"/>
  <c r="BH999" i="7"/>
  <c r="AD523" i="7"/>
  <c r="AL502" i="7"/>
  <c r="BH490" i="7"/>
  <c r="AC33" i="7"/>
  <c r="AQ804" i="7"/>
  <c r="AC662" i="7"/>
  <c r="AI896" i="7"/>
  <c r="AL547" i="7"/>
  <c r="AR189" i="7"/>
  <c r="BJ879" i="7"/>
  <c r="AC382" i="7"/>
  <c r="BJ543" i="7"/>
  <c r="BH847" i="7"/>
  <c r="AN903" i="7"/>
  <c r="AX567" i="7"/>
  <c r="BC201" i="7"/>
  <c r="AF843" i="7"/>
  <c r="BH458" i="7"/>
  <c r="AT485" i="7"/>
  <c r="AY585" i="7"/>
  <c r="BG756" i="7"/>
  <c r="AP863" i="7"/>
  <c r="AL794" i="7"/>
  <c r="BD671" i="7"/>
  <c r="AD724" i="7"/>
  <c r="AK853" i="7"/>
  <c r="AA872" i="7"/>
  <c r="BC262" i="7"/>
  <c r="BC505" i="7"/>
  <c r="BB904" i="7"/>
  <c r="AM367" i="7"/>
  <c r="BH332" i="7"/>
  <c r="BC630" i="7"/>
  <c r="AT989" i="7"/>
  <c r="AU462" i="7"/>
  <c r="BJ125" i="7"/>
  <c r="AO185" i="7"/>
  <c r="AN409" i="7"/>
  <c r="AP505" i="7"/>
  <c r="AU404" i="7"/>
  <c r="AY631" i="7"/>
  <c r="BH128" i="7"/>
  <c r="AK28" i="7"/>
  <c r="BH104" i="7"/>
  <c r="BI925" i="7"/>
  <c r="BJ282" i="7"/>
  <c r="AF448" i="7"/>
  <c r="BC525" i="7"/>
  <c r="AU607" i="7"/>
  <c r="AV879" i="7"/>
  <c r="BD147" i="7"/>
  <c r="BG244" i="7"/>
  <c r="AW885" i="7"/>
  <c r="BF762" i="7"/>
  <c r="AF848" i="7"/>
  <c r="BA490" i="7"/>
  <c r="AR683" i="7"/>
  <c r="BE895" i="7"/>
  <c r="AJ946" i="7"/>
  <c r="A938" i="4" s="1"/>
  <c r="BF283" i="7"/>
  <c r="AI222" i="7"/>
  <c r="BH27" i="7"/>
  <c r="BH581" i="7"/>
  <c r="AN533" i="7"/>
  <c r="BE745" i="7"/>
  <c r="AA607" i="7"/>
  <c r="AW544" i="7"/>
  <c r="AS326" i="7"/>
  <c r="AQ742" i="7"/>
  <c r="AX904" i="7"/>
  <c r="BB505" i="7"/>
  <c r="AJ146" i="7"/>
  <c r="A138" i="4" s="1"/>
  <c r="AI127" i="7"/>
  <c r="AA767" i="7"/>
  <c r="BI923" i="7"/>
  <c r="AL85" i="7"/>
  <c r="AW349" i="7"/>
  <c r="AY146" i="7"/>
  <c r="AJ720" i="7"/>
  <c r="A712" i="4" s="1"/>
  <c r="AJ72" i="7"/>
  <c r="A64" i="4" s="1"/>
  <c r="BH742" i="7"/>
  <c r="AO462" i="7"/>
  <c r="BH460" i="7"/>
  <c r="BH779" i="7"/>
  <c r="BF622" i="7"/>
  <c r="AT241" i="7"/>
  <c r="AT543" i="7"/>
  <c r="AN324" i="7"/>
  <c r="AM563" i="7"/>
  <c r="BD649" i="7"/>
  <c r="BC923" i="7"/>
  <c r="AP143" i="7"/>
  <c r="AB33" i="7"/>
  <c r="AN146" i="7"/>
  <c r="AR452" i="7"/>
  <c r="AA123" i="7"/>
  <c r="BH362" i="7"/>
  <c r="AA642" i="7"/>
  <c r="BH543" i="7"/>
  <c r="BH248" i="7"/>
  <c r="AM622" i="7"/>
  <c r="AF442" i="7"/>
  <c r="AR166" i="7"/>
  <c r="BC544" i="7"/>
  <c r="BG952" i="7"/>
  <c r="BH704" i="7"/>
  <c r="AD80" i="7"/>
  <c r="AI923" i="7"/>
  <c r="BI315" i="7"/>
  <c r="AY871" i="7"/>
  <c r="AH165" i="7"/>
  <c r="AO565" i="7"/>
  <c r="AX832" i="7"/>
  <c r="BI632" i="7"/>
  <c r="AL302" i="7"/>
  <c r="AZ147" i="7"/>
  <c r="BH65" i="7"/>
  <c r="AX649" i="7"/>
  <c r="BH156" i="7"/>
  <c r="AE544" i="7"/>
  <c r="AM632" i="7"/>
  <c r="BH674" i="7"/>
  <c r="BC442" i="7"/>
  <c r="BI806" i="7"/>
  <c r="AA443" i="7"/>
  <c r="AH382" i="7"/>
  <c r="AF761" i="7"/>
  <c r="BH515" i="7"/>
  <c r="AT48" i="7"/>
  <c r="AY264" i="7"/>
  <c r="AH852" i="7"/>
  <c r="BA843" i="7"/>
  <c r="AY988" i="7"/>
  <c r="BE302" i="7"/>
  <c r="AW462" i="7"/>
  <c r="AF682" i="7"/>
  <c r="BH383" i="7"/>
  <c r="AM52" i="7"/>
  <c r="BH470" i="7"/>
  <c r="AG81" i="7"/>
  <c r="BC661" i="7"/>
  <c r="BD825" i="7"/>
  <c r="BD302" i="7"/>
  <c r="AR708" i="7"/>
  <c r="AW207" i="7"/>
  <c r="AH585" i="7"/>
  <c r="AK762" i="7"/>
  <c r="AD644" i="7"/>
  <c r="AC85" i="7"/>
  <c r="BD863" i="7"/>
  <c r="BJ103" i="7"/>
  <c r="AN904" i="7"/>
  <c r="AS178" i="7"/>
  <c r="BC664" i="7"/>
  <c r="BI809" i="7"/>
  <c r="BD462" i="7"/>
  <c r="BH205" i="7"/>
  <c r="AY70" i="7"/>
  <c r="BB567" i="7"/>
  <c r="AN443" i="7"/>
  <c r="AJ565" i="7"/>
  <c r="A557" i="4" s="1"/>
  <c r="AQ230" i="7"/>
  <c r="AZ589" i="7"/>
  <c r="BC217" i="7"/>
  <c r="BG632" i="7"/>
  <c r="AL409" i="7"/>
  <c r="BE543" i="7"/>
  <c r="AK765" i="7"/>
  <c r="BH43" i="7"/>
  <c r="BH512" i="7"/>
  <c r="AP804" i="7"/>
  <c r="BH408" i="7"/>
  <c r="AJ985" i="7"/>
  <c r="A977" i="4" s="1"/>
  <c r="AT683" i="7"/>
  <c r="AV746" i="7"/>
  <c r="AB326" i="7"/>
  <c r="AM382" i="7"/>
  <c r="AA249" i="7"/>
  <c r="AQ188" i="7"/>
  <c r="AH583" i="7"/>
  <c r="AG262" i="7"/>
  <c r="AX684" i="7"/>
  <c r="AY437" i="7"/>
  <c r="AM483" i="7"/>
  <c r="AV183" i="7"/>
  <c r="BH49" i="7"/>
  <c r="BD103" i="7"/>
  <c r="AJ344" i="7"/>
  <c r="A336" i="4" s="1"/>
  <c r="AF504" i="7"/>
  <c r="BC63" i="7"/>
  <c r="AO244" i="7"/>
  <c r="AW189" i="7"/>
  <c r="BH887" i="7"/>
  <c r="BC306" i="7"/>
  <c r="AS85" i="7"/>
  <c r="AU324" i="7"/>
  <c r="BH334" i="7"/>
  <c r="AK353" i="7"/>
  <c r="AM407" i="7"/>
  <c r="AA346" i="7"/>
  <c r="AP543" i="7"/>
  <c r="AK217" i="7"/>
  <c r="AH325" i="7"/>
  <c r="AF167" i="7"/>
  <c r="AH264" i="7"/>
  <c r="AN60" i="7"/>
  <c r="AZ342" i="7"/>
  <c r="AW725" i="7"/>
  <c r="BH162" i="7"/>
  <c r="AL483" i="7"/>
  <c r="AM32" i="7"/>
  <c r="AE468" i="7"/>
  <c r="AW890" i="7"/>
  <c r="AW448" i="7"/>
  <c r="AU725" i="7"/>
  <c r="AT377" i="7"/>
  <c r="AP282" i="7"/>
  <c r="AB543" i="7"/>
  <c r="AF188" i="7"/>
  <c r="AK831" i="7"/>
  <c r="AO696" i="7"/>
  <c r="BG557" i="7"/>
  <c r="AB10" i="7"/>
  <c r="AC470" i="7"/>
  <c r="BF793" i="7"/>
  <c r="BH580" i="7"/>
  <c r="AX62" i="7"/>
  <c r="AV409" i="7"/>
  <c r="BC296" i="7"/>
  <c r="AA777" i="7"/>
  <c r="BF664" i="7"/>
  <c r="AZ607" i="7"/>
  <c r="AH46" i="7"/>
  <c r="AY947" i="7"/>
  <c r="AR105" i="7"/>
  <c r="AZ63" i="7"/>
  <c r="BH23" i="7"/>
  <c r="BF116" i="7"/>
  <c r="AM46" i="7"/>
  <c r="BJ667" i="7"/>
  <c r="AA380" i="7"/>
  <c r="BI642" i="7"/>
  <c r="AA905" i="7"/>
  <c r="BA848" i="7"/>
  <c r="AQ848" i="7"/>
  <c r="BF230" i="7"/>
  <c r="BH748" i="7"/>
  <c r="AK315" i="7"/>
  <c r="AZ541" i="7"/>
  <c r="BH524" i="7"/>
  <c r="AT364" i="7"/>
  <c r="AB136" i="7"/>
  <c r="BA68" i="7"/>
  <c r="AP947" i="7"/>
  <c r="BF828" i="7"/>
  <c r="AM262" i="7"/>
  <c r="BH346" i="7"/>
  <c r="AY189" i="7"/>
  <c r="AY325" i="7"/>
  <c r="AY563" i="7"/>
  <c r="AN284" i="7"/>
  <c r="BE188" i="7"/>
  <c r="AX345" i="7"/>
  <c r="AU944" i="7"/>
  <c r="AU504" i="7"/>
  <c r="AU746" i="7"/>
  <c r="BJ557" i="7"/>
  <c r="AS232" i="7"/>
  <c r="BH281" i="7"/>
  <c r="AT765" i="7"/>
  <c r="AF831" i="7"/>
  <c r="AJ382" i="7"/>
  <c r="A374" i="4" s="1"/>
  <c r="AT232" i="7"/>
  <c r="BG222" i="7"/>
  <c r="AD583" i="7"/>
  <c r="BH270" i="7"/>
  <c r="AN207" i="7"/>
  <c r="BJ632" i="7"/>
  <c r="AE127" i="7"/>
  <c r="BJ325" i="7"/>
  <c r="AM452" i="7"/>
  <c r="AY372" i="7"/>
  <c r="AW442" i="7"/>
  <c r="AX870" i="7"/>
  <c r="AE462" i="7"/>
  <c r="AH682" i="7"/>
  <c r="AI125" i="7"/>
  <c r="AA944" i="7"/>
  <c r="AJ664" i="7"/>
  <c r="A656" i="4" s="1"/>
  <c r="AN923" i="7"/>
  <c r="AK448" i="7"/>
  <c r="AL946" i="7"/>
  <c r="AL601" i="7"/>
  <c r="AL679" i="7"/>
  <c r="BH931" i="7"/>
  <c r="AK963" i="7"/>
  <c r="AV143" i="7"/>
  <c r="AE824" i="7"/>
  <c r="AI271" i="7"/>
  <c r="AP323" i="7"/>
  <c r="AQ227" i="7"/>
  <c r="AN407" i="7"/>
  <c r="BH978" i="7"/>
  <c r="BH899" i="7"/>
  <c r="BA563" i="7"/>
  <c r="AK46" i="7"/>
  <c r="AC682" i="7"/>
  <c r="BH300" i="7"/>
  <c r="AH404" i="7"/>
  <c r="AB546" i="7"/>
  <c r="AK325" i="7"/>
  <c r="AY62" i="7"/>
  <c r="AV43" i="7"/>
  <c r="AK125" i="7"/>
  <c r="BD885" i="7"/>
  <c r="BC146" i="7"/>
  <c r="AL544" i="7"/>
  <c r="AK249" i="7"/>
  <c r="AX746" i="7"/>
  <c r="AW762" i="7"/>
  <c r="BJ726" i="7"/>
  <c r="AV768" i="7"/>
  <c r="AD401" i="7"/>
  <c r="AQ807" i="7"/>
  <c r="AX372" i="7"/>
  <c r="BH778" i="7"/>
  <c r="AO201" i="7"/>
  <c r="BJ448" i="7"/>
  <c r="AQ273" i="7"/>
  <c r="BH105" i="7"/>
  <c r="BA282" i="7"/>
  <c r="AB401" i="7"/>
  <c r="AM761" i="7"/>
  <c r="BB546" i="7"/>
  <c r="BB280" i="7"/>
  <c r="AB809" i="7"/>
  <c r="AZ586" i="7"/>
  <c r="AM364" i="7"/>
  <c r="AB463" i="7"/>
  <c r="BC323" i="7"/>
  <c r="AJ283" i="7"/>
  <c r="A275" i="4" s="1"/>
  <c r="BE167" i="7"/>
  <c r="BF248" i="7"/>
  <c r="AE452" i="7"/>
  <c r="BG585" i="7"/>
  <c r="BC387" i="7"/>
  <c r="AY941" i="7"/>
  <c r="AM831" i="7"/>
  <c r="AC765" i="7"/>
  <c r="BC31" i="7"/>
  <c r="AC315" i="7"/>
  <c r="BB52" i="7"/>
  <c r="AJ919" i="7"/>
  <c r="A911" i="4" s="1"/>
  <c r="BH548" i="7"/>
  <c r="BH499" i="7"/>
  <c r="AZ461" i="7"/>
  <c r="AO963" i="7"/>
  <c r="BC523" i="7"/>
  <c r="BE746" i="7"/>
  <c r="AR697" i="7"/>
  <c r="AF768" i="7"/>
  <c r="BH714" i="7"/>
  <c r="BH747" i="7"/>
  <c r="AB632" i="7"/>
  <c r="AT824" i="7"/>
  <c r="AH963" i="7"/>
  <c r="AK490" i="7"/>
  <c r="BH866" i="7"/>
  <c r="BG488" i="7"/>
  <c r="BC68" i="7"/>
  <c r="AB872" i="7"/>
  <c r="AK981" i="7"/>
  <c r="BG365" i="7"/>
  <c r="AN248" i="7"/>
  <c r="BG744" i="7"/>
  <c r="AB853" i="7"/>
  <c r="BF470" i="7"/>
  <c r="AU863" i="7"/>
  <c r="BB947" i="7"/>
  <c r="AJ642" i="7"/>
  <c r="A634" i="4" s="1"/>
  <c r="AC947" i="7"/>
  <c r="AD735" i="7"/>
  <c r="AY565" i="7"/>
  <c r="AU453" i="7"/>
  <c r="BH578" i="7"/>
  <c r="AW230" i="7"/>
  <c r="AG483" i="7"/>
  <c r="AF943" i="7"/>
  <c r="BI837" i="7"/>
  <c r="AD824" i="7"/>
  <c r="AQ567" i="7"/>
  <c r="AP632" i="7"/>
  <c r="BH316" i="7"/>
  <c r="AR31" i="7"/>
  <c r="AJ70" i="7"/>
  <c r="A62" i="4" s="1"/>
  <c r="AQ583" i="7"/>
  <c r="BH992" i="7"/>
  <c r="AE228" i="7"/>
  <c r="AJ443" i="7"/>
  <c r="A435" i="4" s="1"/>
  <c r="AN504" i="7"/>
  <c r="AA945" i="7"/>
  <c r="AV428" i="7"/>
  <c r="AD271" i="7"/>
  <c r="AX222" i="7"/>
  <c r="AE726" i="7"/>
  <c r="AP364" i="7"/>
  <c r="AZ749" i="7"/>
  <c r="BH660" i="7"/>
  <c r="AS589" i="7"/>
  <c r="AJ684" i="7"/>
  <c r="A676" i="4" s="1"/>
  <c r="AT764" i="7"/>
  <c r="AA282" i="7"/>
  <c r="BB72" i="7"/>
  <c r="BH889" i="7"/>
  <c r="AE188" i="7"/>
  <c r="AJ753" i="7"/>
  <c r="A745" i="4" s="1"/>
  <c r="AN589" i="7"/>
  <c r="BH720" i="7"/>
  <c r="AV726" i="7"/>
  <c r="AV225" i="7"/>
  <c r="AQ547" i="7"/>
  <c r="AT903" i="7"/>
  <c r="AD768" i="7"/>
  <c r="BD903" i="7"/>
  <c r="BH740" i="7"/>
  <c r="BD461" i="7"/>
  <c r="AP963" i="7"/>
  <c r="BI353" i="7"/>
  <c r="AI828" i="7"/>
  <c r="AJ302" i="7"/>
  <c r="A294" i="4" s="1"/>
  <c r="BF43" i="7"/>
  <c r="BJ986" i="7"/>
  <c r="BH650" i="7"/>
  <c r="AR762" i="7"/>
  <c r="AW88" i="7"/>
  <c r="BF872" i="7"/>
  <c r="AQ607" i="7"/>
  <c r="AZ72" i="7"/>
  <c r="AW965" i="7"/>
  <c r="BJ183" i="7"/>
  <c r="AZ505" i="7"/>
  <c r="BJ885" i="7"/>
  <c r="BA685" i="7"/>
  <c r="AX228" i="7"/>
  <c r="AX683" i="7"/>
  <c r="AY227" i="7"/>
  <c r="AI404" i="7"/>
  <c r="AK723" i="7"/>
  <c r="AX349" i="7"/>
  <c r="AR638" i="7"/>
  <c r="AU62" i="7"/>
  <c r="BH769" i="7"/>
  <c r="AG885" i="7"/>
  <c r="AS145" i="7"/>
  <c r="BI767" i="7"/>
  <c r="BE742" i="7"/>
  <c r="AW406" i="7"/>
  <c r="BF782" i="7"/>
  <c r="AU831" i="7"/>
  <c r="BH938" i="7"/>
  <c r="BE988" i="7"/>
  <c r="AI462" i="7"/>
  <c r="AU749" i="7"/>
  <c r="AK147" i="7"/>
  <c r="AO504" i="7"/>
  <c r="AL125" i="7"/>
  <c r="BG925" i="7"/>
  <c r="BA393" i="7"/>
  <c r="AI642" i="7"/>
  <c r="BH644" i="7"/>
  <c r="AC702" i="7"/>
  <c r="BH570" i="7"/>
  <c r="BJ70" i="7"/>
  <c r="AY903" i="7"/>
  <c r="BG283" i="7"/>
  <c r="AB306" i="7"/>
  <c r="AA533" i="7"/>
  <c r="AP227" i="7"/>
  <c r="AD363" i="7"/>
  <c r="AG631" i="7"/>
  <c r="AS583" i="7"/>
  <c r="AW883" i="7"/>
  <c r="AM817" i="7"/>
  <c r="BA170" i="7"/>
  <c r="BI325" i="7"/>
  <c r="AK284" i="7"/>
  <c r="AN806" i="7"/>
  <c r="AU768" i="7"/>
  <c r="AR622" i="7"/>
  <c r="BH863" i="7"/>
  <c r="BH424" i="7"/>
  <c r="AX667" i="7"/>
  <c r="AG302" i="7"/>
  <c r="BH313" i="7"/>
  <c r="BE649" i="7"/>
  <c r="AW735" i="7"/>
  <c r="AU904" i="7"/>
  <c r="AG353" i="7"/>
  <c r="BA207" i="7"/>
  <c r="AV31" i="7"/>
  <c r="AA848" i="7"/>
  <c r="AB746" i="7"/>
  <c r="AA682" i="7"/>
  <c r="BI254" i="7"/>
  <c r="AY442" i="7"/>
  <c r="AK146" i="7"/>
  <c r="AE631" i="7"/>
  <c r="AM83" i="7"/>
  <c r="AY249" i="7"/>
  <c r="AH848" i="7"/>
  <c r="BE843" i="7"/>
  <c r="AW165" i="7"/>
  <c r="BH52" i="7"/>
  <c r="AF749" i="7"/>
  <c r="BH122" i="7"/>
  <c r="BH782" i="7"/>
  <c r="BH922" i="7"/>
  <c r="BH956" i="7"/>
  <c r="AF460" i="7"/>
  <c r="BD541" i="7"/>
  <c r="AR786" i="7"/>
  <c r="BH477" i="7"/>
  <c r="AD342" i="7"/>
  <c r="AZ777" i="7"/>
  <c r="BC504" i="7"/>
  <c r="AG52" i="7"/>
  <c r="AS806" i="7"/>
  <c r="BA33" i="7"/>
  <c r="BH76" i="7"/>
  <c r="BF683" i="7"/>
  <c r="AC630" i="7"/>
  <c r="AH762" i="7"/>
  <c r="AR342" i="7"/>
  <c r="AS872" i="7"/>
  <c r="AY848" i="7"/>
  <c r="AC879" i="7"/>
  <c r="AK173" i="7"/>
  <c r="AJ431" i="7"/>
  <c r="A423" i="4" s="1"/>
  <c r="AS83" i="7"/>
  <c r="BH386" i="7"/>
  <c r="BJ165" i="7"/>
  <c r="BH40" i="7"/>
  <c r="AS890" i="7"/>
  <c r="BH505" i="7"/>
  <c r="AG632" i="7"/>
  <c r="BE342" i="7"/>
  <c r="BH318" i="7"/>
  <c r="AP782" i="7"/>
  <c r="BH224" i="7"/>
  <c r="BA283" i="7"/>
  <c r="BF409" i="7"/>
  <c r="AF807" i="7"/>
  <c r="BJ824" i="7"/>
  <c r="BD468" i="7"/>
  <c r="BH687" i="7"/>
  <c r="AM428" i="7"/>
  <c r="AX33" i="7"/>
  <c r="BA903" i="7"/>
  <c r="BB170" i="7"/>
  <c r="BJ589" i="7"/>
  <c r="AU586" i="7"/>
  <c r="BG410" i="7"/>
  <c r="AC607" i="7"/>
  <c r="BG879" i="7"/>
  <c r="BB31" i="7"/>
  <c r="BC367" i="7"/>
  <c r="AJ282" i="7"/>
  <c r="A274" i="4" s="1"/>
  <c r="AD165" i="7"/>
  <c r="BE349" i="7"/>
  <c r="AF324" i="7"/>
  <c r="AV83" i="7"/>
  <c r="AZ768" i="7"/>
  <c r="AK443" i="7"/>
  <c r="AJ10" i="7"/>
  <c r="A2" i="4" s="1"/>
  <c r="AB222" i="7"/>
  <c r="AT767" i="7"/>
  <c r="AY967" i="7"/>
  <c r="BC490" i="7"/>
  <c r="BH171" i="7"/>
  <c r="AD346" i="7"/>
  <c r="AF946" i="7"/>
  <c r="AB780" i="7"/>
  <c r="BJ129" i="7"/>
  <c r="AL583" i="7"/>
  <c r="BI326" i="7"/>
  <c r="AP70" i="7"/>
  <c r="BB368" i="7"/>
  <c r="BA963" i="7"/>
  <c r="AN342" i="7"/>
  <c r="BB806" i="7"/>
  <c r="BE885" i="7"/>
  <c r="BH947" i="7"/>
  <c r="BD947" i="7"/>
  <c r="BI85" i="7"/>
  <c r="AW367" i="7"/>
  <c r="AE225" i="7"/>
  <c r="AJ767" i="7"/>
  <c r="A759" i="4" s="1"/>
  <c r="AS315" i="7"/>
  <c r="AU644" i="7"/>
  <c r="BH727" i="7"/>
  <c r="AH625" i="7"/>
  <c r="AF46" i="7"/>
  <c r="BH305" i="7"/>
  <c r="AB264" i="7"/>
  <c r="AJ735" i="7"/>
  <c r="A727" i="4" s="1"/>
  <c r="BB885" i="7"/>
  <c r="AB28" i="7"/>
  <c r="BH852" i="7"/>
  <c r="AD442" i="7"/>
  <c r="BF188" i="7"/>
  <c r="AH48" i="7"/>
  <c r="AP801" i="7"/>
  <c r="AQ322" i="7"/>
  <c r="BA960" i="7"/>
  <c r="BI170" i="7"/>
  <c r="AJ848" i="7"/>
  <c r="A840" i="4" s="1"/>
  <c r="AZ125" i="7"/>
  <c r="BE232" i="7"/>
  <c r="AQ283" i="7"/>
  <c r="AA193" i="7"/>
  <c r="AD52" i="7"/>
  <c r="BH360" i="7"/>
  <c r="AN18" i="7"/>
  <c r="AZ195" i="7"/>
  <c r="BI283" i="7"/>
  <c r="AK504" i="7"/>
  <c r="AQ919" i="7"/>
  <c r="BD372" i="7"/>
  <c r="AU368" i="7"/>
  <c r="AQ622" i="7"/>
  <c r="AC642" i="7"/>
  <c r="BH565" i="7"/>
  <c r="AM401" i="7"/>
  <c r="AG19" i="7"/>
  <c r="AE10" i="7"/>
  <c r="BB762" i="7"/>
  <c r="AK988" i="7"/>
  <c r="BD157" i="7"/>
  <c r="AP246" i="7"/>
  <c r="AW706" i="7"/>
  <c r="BI282" i="7"/>
  <c r="AM724" i="7"/>
  <c r="AS639" i="7"/>
  <c r="AR904" i="7"/>
  <c r="AX46" i="7"/>
  <c r="AK386" i="7"/>
  <c r="BI433" i="7"/>
  <c r="AU546" i="7"/>
  <c r="BH203" i="7"/>
  <c r="BE433" i="7"/>
  <c r="AG201" i="7"/>
  <c r="BF945" i="7"/>
  <c r="AS183" i="7"/>
  <c r="AI702" i="7"/>
  <c r="BB753" i="7"/>
  <c r="AP904" i="7"/>
  <c r="AO905" i="7"/>
  <c r="AC302" i="7"/>
  <c r="AM767" i="7"/>
  <c r="AI460" i="7"/>
  <c r="BD70" i="7"/>
  <c r="BA232" i="7"/>
  <c r="AE242" i="7"/>
  <c r="BH521" i="7"/>
  <c r="AM586" i="7"/>
  <c r="BE249" i="7"/>
  <c r="BF322" i="7"/>
  <c r="AJ625" i="7"/>
  <c r="A617" i="4" s="1"/>
  <c r="BH188" i="7"/>
  <c r="BH58" i="7"/>
  <c r="AI943" i="7"/>
  <c r="BH99" i="7"/>
  <c r="AY144" i="7"/>
  <c r="AJ322" i="7"/>
  <c r="A314" i="4" s="1"/>
  <c r="AY28" i="7"/>
  <c r="AI188" i="7"/>
  <c r="AU362" i="7"/>
  <c r="AH843" i="7"/>
  <c r="BH115" i="7"/>
  <c r="BI380" i="7"/>
  <c r="AL228" i="7"/>
  <c r="BB724" i="7"/>
  <c r="BD588" i="7"/>
  <c r="AH125" i="7"/>
  <c r="BG143" i="7"/>
  <c r="BH200" i="7"/>
  <c r="AL264" i="7"/>
  <c r="AQ289" i="7"/>
  <c r="AE947" i="7"/>
  <c r="BA565" i="7"/>
  <c r="AH189" i="7"/>
  <c r="BC862" i="7"/>
  <c r="BF570" i="7"/>
  <c r="BH79" i="7"/>
  <c r="BI324" i="7"/>
  <c r="BJ210" i="7"/>
  <c r="AF283" i="7"/>
  <c r="AO183" i="7"/>
  <c r="AQ945" i="7"/>
  <c r="AB768" i="7"/>
  <c r="AP264" i="7"/>
  <c r="BE382" i="7"/>
  <c r="AQ828" i="7"/>
  <c r="AS610" i="7"/>
  <c r="BH676" i="7"/>
  <c r="AL843" i="7"/>
  <c r="BE585" i="7"/>
  <c r="BA872" i="7"/>
  <c r="AG831" i="7"/>
  <c r="AR63" i="7"/>
  <c r="AI244" i="7"/>
  <c r="AK33" i="7"/>
  <c r="BH185" i="7"/>
  <c r="AV490" i="7"/>
  <c r="BH324" i="7"/>
  <c r="AC843" i="7"/>
  <c r="AJ630" i="7"/>
  <c r="A622" i="4" s="1"/>
  <c r="BH101" i="7"/>
  <c r="AZ817" i="7"/>
  <c r="AB427" i="7"/>
  <c r="AP428" i="7"/>
  <c r="AQ682" i="7"/>
  <c r="BH447" i="7"/>
  <c r="AS772" i="7"/>
  <c r="BG227" i="7"/>
  <c r="AI806" i="7"/>
  <c r="AH671" i="7"/>
  <c r="AW872" i="7"/>
  <c r="AD106" i="7"/>
  <c r="AN123" i="7"/>
  <c r="BF232" i="7"/>
  <c r="AG583" i="7"/>
  <c r="AR125" i="7"/>
  <c r="AW862" i="7"/>
  <c r="AS127" i="7"/>
  <c r="AG671" i="7"/>
  <c r="AH725" i="7"/>
  <c r="BH808" i="7"/>
  <c r="AH407" i="7"/>
  <c r="AD227" i="7"/>
  <c r="AH147" i="7"/>
  <c r="AE88" i="7"/>
  <c r="AG806" i="7"/>
  <c r="AI589" i="7"/>
  <c r="AW326" i="7"/>
  <c r="AZ244" i="7"/>
  <c r="BB70" i="7"/>
  <c r="BF607" i="7"/>
  <c r="AH541" i="7"/>
  <c r="AL380" i="7"/>
  <c r="AO809" i="7"/>
  <c r="AN302" i="7"/>
  <c r="BI525" i="7"/>
  <c r="BI43" i="7"/>
  <c r="BC127" i="7"/>
  <c r="AS682" i="7"/>
  <c r="BE986" i="7"/>
  <c r="BH39" i="7"/>
  <c r="AK789" i="7"/>
  <c r="AB146" i="7"/>
  <c r="BH229" i="7"/>
  <c r="BH609" i="7"/>
  <c r="AQ667" i="7"/>
  <c r="AJ764" i="7"/>
  <c r="A756" i="4" s="1"/>
  <c r="AJ345" i="7"/>
  <c r="A337" i="4" s="1"/>
  <c r="AM230" i="7"/>
  <c r="AU249" i="7"/>
  <c r="BJ744" i="7"/>
  <c r="BJ767" i="7"/>
  <c r="AC870" i="7"/>
  <c r="AD704" i="7"/>
  <c r="BJ642" i="7"/>
  <c r="BH745" i="7"/>
  <c r="BH245" i="7"/>
  <c r="BF382" i="7"/>
  <c r="AX105" i="7"/>
  <c r="AD433" i="7"/>
  <c r="AW70" i="7"/>
  <c r="BH544" i="7"/>
  <c r="BF586" i="7"/>
  <c r="BC683" i="7"/>
  <c r="BH707" i="7"/>
  <c r="AD903" i="7"/>
  <c r="AU42" i="7"/>
  <c r="BG189" i="7"/>
  <c r="AS502" i="7"/>
  <c r="BH296" i="7"/>
  <c r="AD505" i="7"/>
  <c r="AL364" i="7"/>
  <c r="BG230" i="7"/>
  <c r="AR404" i="7"/>
  <c r="AD302" i="7"/>
  <c r="AW563" i="7"/>
  <c r="AB404" i="7"/>
  <c r="BI986" i="7"/>
  <c r="BC649" i="7"/>
  <c r="AY925" i="7"/>
  <c r="AT326" i="7"/>
  <c r="BH42" i="7"/>
  <c r="AN742" i="7"/>
  <c r="AP943" i="7"/>
  <c r="BC765" i="7"/>
  <c r="BE702" i="7"/>
  <c r="BI625" i="7"/>
  <c r="AS227" i="7"/>
  <c r="BH575" i="7"/>
  <c r="AF632" i="7"/>
  <c r="AL185" i="7"/>
  <c r="AF225" i="7"/>
  <c r="AQ663" i="7"/>
  <c r="BH272" i="7"/>
  <c r="AV712" i="7"/>
  <c r="AN353" i="7"/>
  <c r="BB42" i="7"/>
  <c r="AY702" i="7"/>
  <c r="BB404" i="7"/>
  <c r="AQ925" i="7"/>
  <c r="BB306" i="7"/>
  <c r="AF965" i="7"/>
  <c r="AA744" i="7"/>
  <c r="AY284" i="7"/>
  <c r="AR764" i="7"/>
  <c r="AO503" i="7"/>
  <c r="BF905" i="7"/>
  <c r="AS322" i="7"/>
  <c r="BE904" i="7"/>
  <c r="AI947" i="7"/>
  <c r="AR715" i="7"/>
  <c r="AQ594" i="7"/>
  <c r="AR565" i="7"/>
  <c r="AE565" i="7"/>
  <c r="AS863" i="7"/>
  <c r="AE428" i="7"/>
  <c r="BH436" i="7"/>
  <c r="AV883" i="7"/>
  <c r="BH225" i="7"/>
  <c r="AH947" i="7"/>
  <c r="AJ904" i="7"/>
  <c r="A896" i="4" s="1"/>
  <c r="AK503" i="7"/>
  <c r="AJ883" i="7"/>
  <c r="A875" i="4" s="1"/>
  <c r="BA708" i="7"/>
  <c r="AN326" i="7"/>
  <c r="AO704" i="7"/>
  <c r="BH425" i="7"/>
  <c r="BH775" i="7"/>
  <c r="AF708" i="7"/>
  <c r="BE437" i="7"/>
  <c r="BE879" i="7"/>
  <c r="AH367" i="7"/>
  <c r="BI284" i="7"/>
  <c r="AP483" i="7"/>
  <c r="AA952" i="7"/>
  <c r="BH928" i="7"/>
  <c r="AM872" i="7"/>
  <c r="BG72" i="7"/>
  <c r="AO583" i="7"/>
  <c r="BH718" i="7"/>
  <c r="BH827" i="7"/>
  <c r="AS946" i="7"/>
  <c r="AJ242" i="7"/>
  <c r="A234" i="4" s="1"/>
  <c r="AA183" i="7"/>
  <c r="BH409" i="7"/>
  <c r="AK393" i="7"/>
  <c r="BG40" i="7"/>
  <c r="BG706" i="7"/>
  <c r="AF72" i="7"/>
  <c r="BH625" i="7"/>
  <c r="AK983" i="7"/>
  <c r="BH77" i="7"/>
  <c r="AL63" i="7"/>
  <c r="BH622" i="7"/>
  <c r="BB671" i="7"/>
  <c r="BF824" i="7"/>
  <c r="BJ104" i="7"/>
  <c r="AZ746" i="7"/>
  <c r="BH716" i="7"/>
  <c r="AQ225" i="7"/>
  <c r="AF654" i="7"/>
  <c r="AV601" i="7"/>
  <c r="AS470" i="7"/>
  <c r="BE505" i="7"/>
  <c r="AJ32" i="7"/>
  <c r="A24" i="4" s="1"/>
  <c r="AB679" i="7"/>
  <c r="AW543" i="7"/>
  <c r="BH530" i="7"/>
  <c r="AR282" i="7"/>
  <c r="BH534" i="7"/>
  <c r="AO667" i="7"/>
  <c r="BI363" i="7"/>
  <c r="AK904" i="7"/>
  <c r="AP843" i="7"/>
  <c r="BH119" i="7"/>
  <c r="AS625" i="7"/>
  <c r="AX753" i="7"/>
  <c r="AK342" i="7"/>
  <c r="BB273" i="7"/>
  <c r="AO848" i="7"/>
  <c r="AF367" i="7"/>
  <c r="AD843" i="7"/>
  <c r="BH667" i="7"/>
  <c r="AH622" i="7"/>
  <c r="BG919" i="7"/>
  <c r="AA885" i="7"/>
  <c r="BH359" i="7"/>
  <c r="AB245" i="7"/>
  <c r="AM170" i="7"/>
  <c r="AL368" i="7"/>
  <c r="BI407" i="7"/>
  <c r="AK543" i="7"/>
  <c r="AK947" i="7"/>
  <c r="AZ547" i="7"/>
  <c r="BH784" i="7"/>
  <c r="BH706" i="7"/>
  <c r="AB682" i="7"/>
  <c r="BF680" i="7"/>
  <c r="BF684" i="7"/>
  <c r="AD945" i="7"/>
  <c r="AI945" i="7"/>
  <c r="AU804" i="7"/>
  <c r="BD173" i="7"/>
  <c r="BH859" i="7"/>
  <c r="BE70" i="7"/>
  <c r="AU246" i="7"/>
  <c r="AW667" i="7"/>
  <c r="AI525" i="7"/>
  <c r="AH306" i="7"/>
  <c r="BC249" i="7"/>
  <c r="AJ325" i="7"/>
  <c r="A317" i="4" s="1"/>
  <c r="AZ682" i="7"/>
  <c r="BI848" i="7"/>
  <c r="AU649" i="7"/>
  <c r="BH744" i="7"/>
  <c r="AP777" i="7"/>
  <c r="AW625" i="7"/>
  <c r="BH738" i="7"/>
  <c r="AN147" i="7"/>
  <c r="AB490" i="7"/>
  <c r="AV744" i="7"/>
  <c r="BH959" i="7"/>
  <c r="BA296" i="7"/>
  <c r="AU786" i="7"/>
  <c r="AK563" i="7"/>
  <c r="AO904" i="7"/>
  <c r="AN905" i="7"/>
  <c r="AO10" i="7"/>
  <c r="AO724" i="7"/>
  <c r="BH595" i="7"/>
  <c r="AZ789" i="7"/>
  <c r="AQ222" i="7"/>
  <c r="AH632" i="7"/>
  <c r="AG346" i="7"/>
  <c r="BF557" i="7"/>
  <c r="AE583" i="7"/>
  <c r="AN960" i="7"/>
  <c r="AJ315" i="7"/>
  <c r="A307" i="4" s="1"/>
  <c r="AN188" i="7"/>
  <c r="AI280" i="7"/>
  <c r="AB683" i="7"/>
  <c r="BC28" i="7"/>
  <c r="BH767" i="7"/>
  <c r="AL453" i="7"/>
  <c r="AP462" i="7"/>
  <c r="BH135" i="7"/>
  <c r="AI201" i="7"/>
  <c r="BH291" i="7"/>
  <c r="BH670" i="7"/>
  <c r="AR809" i="7"/>
  <c r="BC586" i="7"/>
  <c r="BC762" i="7"/>
  <c r="BD431" i="7"/>
  <c r="AD146" i="7"/>
  <c r="BD843" i="7"/>
  <c r="BE965" i="7"/>
  <c r="BB285" i="7"/>
  <c r="BE43" i="7"/>
  <c r="AI217" i="7"/>
  <c r="AH362" i="7"/>
  <c r="AP502" i="7"/>
  <c r="BH901" i="7"/>
  <c r="AD883" i="7"/>
  <c r="AC883" i="7"/>
  <c r="BB33" i="7"/>
  <c r="AD807" i="7"/>
  <c r="AG232" i="7"/>
  <c r="BA589" i="7"/>
  <c r="AN704" i="7"/>
  <c r="AW947" i="7"/>
  <c r="BB346" i="7"/>
  <c r="AP306" i="7"/>
  <c r="BJ306" i="7"/>
  <c r="BH173" i="7"/>
  <c r="BD680" i="7"/>
  <c r="AV324" i="7"/>
  <c r="AJ905" i="7"/>
  <c r="A897" i="4" s="1"/>
  <c r="AP365" i="7"/>
  <c r="BG546" i="7"/>
  <c r="AI625" i="7"/>
  <c r="AE60" i="7"/>
  <c r="AB325" i="7"/>
  <c r="AU193" i="7"/>
  <c r="BJ625" i="7"/>
  <c r="BA679" i="7"/>
  <c r="BH587" i="7"/>
  <c r="AF593" i="7"/>
  <c r="AY85" i="7"/>
  <c r="AU544" i="7"/>
  <c r="BG631" i="7"/>
  <c r="AF923" i="7"/>
  <c r="AK925" i="7"/>
  <c r="AE238" i="7"/>
  <c r="BH207" i="7"/>
  <c r="BG533" i="7"/>
  <c r="BF768" i="7"/>
  <c r="BI280" i="7"/>
  <c r="BH435" i="7"/>
  <c r="AT10" i="7"/>
  <c r="AR828" i="7"/>
  <c r="BG127" i="7"/>
  <c r="AC247" i="7"/>
  <c r="AB281" i="7"/>
  <c r="AK546" i="7"/>
  <c r="AB67" i="7"/>
  <c r="AC763" i="7"/>
  <c r="BH26" i="7"/>
  <c r="AD238" i="7"/>
  <c r="BH106" i="7"/>
  <c r="BH506" i="7"/>
  <c r="AI232" i="7"/>
  <c r="BD362" i="7"/>
  <c r="BH658" i="7"/>
  <c r="AB585" i="7"/>
  <c r="BB586" i="7"/>
  <c r="BE682" i="7"/>
  <c r="AZ632" i="7"/>
  <c r="BG941" i="7"/>
  <c r="AM985" i="7"/>
  <c r="AU222" i="7"/>
  <c r="BD644" i="7"/>
  <c r="BH600" i="7"/>
  <c r="BH969" i="7"/>
  <c r="BG630" i="7"/>
  <c r="BI344" i="7"/>
  <c r="BA222" i="7"/>
  <c r="BJ245" i="7"/>
  <c r="BH184" i="7"/>
  <c r="AV123" i="7"/>
  <c r="AU943" i="7"/>
  <c r="AN680" i="7"/>
  <c r="AC547" i="7"/>
  <c r="AS409" i="7"/>
  <c r="AK362" i="7"/>
  <c r="AE207" i="7"/>
  <c r="AF883" i="7"/>
  <c r="AG870" i="7"/>
  <c r="AN625" i="7"/>
  <c r="AU165" i="7"/>
  <c r="BG103" i="7"/>
  <c r="AH386" i="7"/>
  <c r="AD649" i="7"/>
  <c r="AI189" i="7"/>
  <c r="AT362" i="7"/>
  <c r="BH574" i="7"/>
  <c r="BA682" i="7"/>
  <c r="BF825" i="7"/>
  <c r="AA230" i="7"/>
  <c r="BD742" i="7"/>
  <c r="AB936" i="7"/>
  <c r="BI365" i="7"/>
  <c r="AS485" i="7"/>
  <c r="BH93" i="7"/>
  <c r="AN404" i="7"/>
  <c r="AO105" i="7"/>
  <c r="AY806" i="7"/>
  <c r="AL628" i="7"/>
  <c r="AX60" i="7"/>
  <c r="BH32" i="7"/>
  <c r="AL377" i="7"/>
  <c r="BI273" i="7"/>
  <c r="BG679" i="7"/>
  <c r="AZ227" i="7"/>
  <c r="AI33" i="7"/>
  <c r="BE345" i="7"/>
  <c r="AL227" i="7"/>
  <c r="AE106" i="7"/>
  <c r="BH454" i="7"/>
  <c r="BF145" i="7"/>
  <c r="BI871" i="7"/>
  <c r="AT768" i="7"/>
  <c r="AG985" i="7"/>
  <c r="AG702" i="7"/>
  <c r="AQ167" i="7"/>
  <c r="AO989" i="7"/>
  <c r="BF280" i="7"/>
  <c r="AI393" i="7"/>
  <c r="BG725" i="7"/>
  <c r="AB583" i="7"/>
  <c r="AD902" i="7"/>
  <c r="AJ632" i="7"/>
  <c r="A624" i="4" s="1"/>
  <c r="BA242" i="7"/>
  <c r="AC273" i="7"/>
  <c r="AN523" i="7"/>
  <c r="AM744" i="7"/>
  <c r="AL431" i="7"/>
  <c r="AY684" i="7"/>
  <c r="AE62" i="7"/>
  <c r="AC683" i="7"/>
  <c r="AT664" i="7"/>
  <c r="AR483" i="7"/>
  <c r="BI585" i="7"/>
  <c r="AH287" i="7"/>
  <c r="AQ106" i="7"/>
  <c r="AE885" i="7"/>
  <c r="BH97" i="7"/>
  <c r="AO326" i="7"/>
  <c r="BE72" i="7"/>
  <c r="AZ585" i="7"/>
  <c r="AY33" i="7"/>
  <c r="AQ546" i="7"/>
  <c r="BH689" i="7"/>
  <c r="BH96" i="7"/>
  <c r="AO33" i="7"/>
  <c r="AN807" i="7"/>
  <c r="BG104" i="7"/>
  <c r="BC809" i="7"/>
  <c r="AK664" i="7"/>
  <c r="BH526" i="7"/>
  <c r="BH648" i="7"/>
  <c r="AK632" i="7"/>
  <c r="BH556" i="7"/>
  <c r="AH245" i="7"/>
  <c r="BH36" i="7"/>
  <c r="BG324" i="7"/>
  <c r="BF201" i="7"/>
  <c r="BD428" i="7"/>
  <c r="AT742" i="7"/>
  <c r="AF925" i="7"/>
  <c r="AA147" i="7"/>
  <c r="AA807" i="7"/>
  <c r="AW923" i="7"/>
  <c r="BH501" i="7"/>
  <c r="BC345" i="7"/>
  <c r="AX923" i="7"/>
  <c r="AJ40" i="7"/>
  <c r="A32" i="4" s="1"/>
  <c r="AT372" i="7"/>
  <c r="AF806" i="7"/>
  <c r="BH14" i="7"/>
  <c r="AD988" i="7"/>
  <c r="AY662" i="7"/>
  <c r="AR367" i="7"/>
  <c r="BH209" i="7"/>
  <c r="BC105" i="7"/>
  <c r="BH210" i="7"/>
  <c r="BI247" i="7"/>
  <c r="AD325" i="7"/>
  <c r="BH466" i="7"/>
  <c r="AC986" i="7"/>
  <c r="AX125" i="7"/>
  <c r="AK136" i="7"/>
  <c r="AJ563" i="7"/>
  <c r="A555" i="4" s="1"/>
  <c r="AD667" i="7"/>
  <c r="AD828" i="7"/>
  <c r="AQ233" i="7"/>
  <c r="BE589" i="7"/>
  <c r="AF404" i="7"/>
  <c r="BJ33" i="7"/>
  <c r="AW428" i="7"/>
  <c r="BH906" i="7"/>
  <c r="AA362" i="7"/>
  <c r="AA702" i="7"/>
  <c r="BH292" i="7"/>
  <c r="BH226" i="7"/>
  <c r="AS622" i="7"/>
  <c r="AL183" i="7"/>
  <c r="BH513" i="7"/>
  <c r="AZ273" i="7"/>
  <c r="BH271" i="7"/>
  <c r="AO334" i="7"/>
  <c r="BH774" i="7"/>
  <c r="AM127" i="7"/>
  <c r="AY342" i="7"/>
  <c r="AV105" i="7"/>
  <c r="BH860" i="7"/>
  <c r="AQ505" i="7"/>
  <c r="AC245" i="7"/>
  <c r="AA232" i="7"/>
  <c r="AG946" i="7"/>
  <c r="AG986" i="7"/>
  <c r="BE631" i="7"/>
  <c r="AU756" i="7"/>
  <c r="AG225" i="7"/>
  <c r="AE543" i="7"/>
  <c r="AB188" i="7"/>
  <c r="AA503" i="7"/>
  <c r="AU428" i="7"/>
  <c r="AR262" i="7"/>
  <c r="AU302" i="7"/>
  <c r="AQ185" i="7"/>
  <c r="AU762" i="7"/>
  <c r="BB207" i="7"/>
  <c r="AK628" i="7"/>
  <c r="BH754" i="7"/>
  <c r="AL90" i="7"/>
  <c r="AO46" i="7"/>
  <c r="BB831" i="7"/>
  <c r="AZ433" i="7"/>
  <c r="AG485" i="7"/>
  <c r="BB480" i="7"/>
  <c r="AL104" i="7"/>
  <c r="AE123" i="7"/>
  <c r="BB146" i="7"/>
  <c r="BH486" i="7"/>
  <c r="BB764" i="7"/>
  <c r="AD545" i="7"/>
  <c r="AY768" i="7"/>
  <c r="AK756" i="7"/>
  <c r="AT825" i="7"/>
  <c r="AA485" i="7"/>
  <c r="BC963" i="7"/>
  <c r="AO362" i="7"/>
  <c r="BG862" i="7"/>
  <c r="AI664" i="7"/>
  <c r="AV483" i="7"/>
  <c r="BG671" i="7"/>
  <c r="AJ780" i="7"/>
  <c r="A772" i="4" s="1"/>
  <c r="AY544" i="7"/>
  <c r="BH83" i="7"/>
  <c r="AV306" i="7"/>
  <c r="AQ883" i="7"/>
  <c r="BH467" i="7"/>
  <c r="AP607" i="7"/>
  <c r="BG183" i="7"/>
  <c r="BC563" i="7"/>
  <c r="AJ485" i="7"/>
  <c r="A477" i="4" s="1"/>
  <c r="AN40" i="7"/>
  <c r="BH686" i="7"/>
  <c r="AS282" i="7"/>
  <c r="AU365" i="7"/>
  <c r="AP545" i="7"/>
  <c r="AC217" i="7"/>
  <c r="AP146" i="7"/>
  <c r="AF302" i="7"/>
  <c r="BH897" i="7"/>
  <c r="AK671" i="7"/>
  <c r="BG68" i="7"/>
  <c r="AN967" i="7"/>
  <c r="AQ782" i="7"/>
  <c r="AJ470" i="7"/>
  <c r="A462" i="4" s="1"/>
  <c r="BD344" i="7"/>
  <c r="BH654" i="7"/>
  <c r="AD62" i="7"/>
  <c r="AL872" i="7"/>
  <c r="AH545" i="7"/>
  <c r="BC282" i="7"/>
  <c r="BG193" i="7"/>
  <c r="AJ843" i="7"/>
  <c r="A835" i="4" s="1"/>
  <c r="AH883" i="7"/>
  <c r="AV425" i="7"/>
  <c r="AA988" i="7"/>
  <c r="BH614" i="7"/>
  <c r="AT121" i="7"/>
  <c r="BJ283" i="7"/>
  <c r="AG745" i="7"/>
  <c r="BH250" i="7"/>
  <c r="AY31" i="7"/>
  <c r="BH800" i="7"/>
  <c r="BF185" i="7"/>
  <c r="AK433" i="7"/>
  <c r="AF334" i="7"/>
  <c r="AG70" i="7"/>
  <c r="BH323" i="7"/>
  <c r="BH817" i="7"/>
  <c r="AC62" i="7"/>
  <c r="BE105" i="7"/>
  <c r="AB249" i="7"/>
  <c r="AQ965" i="7"/>
  <c r="AJ704" i="7"/>
  <c r="A696" i="4" s="1"/>
  <c r="BE326" i="7"/>
  <c r="BJ768" i="7"/>
  <c r="BG506" i="7"/>
  <c r="BH559" i="7"/>
  <c r="AG83" i="7"/>
  <c r="BH797" i="7"/>
  <c r="AN641" i="7"/>
  <c r="AR147" i="7"/>
  <c r="BH703" i="7"/>
  <c r="AX872" i="7"/>
  <c r="AW806" i="7"/>
  <c r="AZ31" i="7"/>
  <c r="BA10" i="7"/>
  <c r="BG523" i="7"/>
  <c r="AD461" i="7"/>
  <c r="AG502" i="7"/>
  <c r="AF10" i="7"/>
  <c r="AQ193" i="7"/>
  <c r="AL704" i="7"/>
  <c r="AQ123" i="7"/>
  <c r="AU72" i="7"/>
  <c r="AR883" i="7"/>
  <c r="AN895" i="7"/>
  <c r="BH279" i="7"/>
  <c r="BI349" i="7"/>
  <c r="BI346" i="7"/>
  <c r="BG544" i="7"/>
  <c r="AF588" i="7"/>
  <c r="BI404" i="7"/>
  <c r="AS607" i="7"/>
  <c r="BC642" i="7"/>
  <c r="BH989" i="7"/>
  <c r="AN843" i="7"/>
  <c r="BH771" i="7"/>
  <c r="AX664" i="7"/>
  <c r="AY48" i="7"/>
  <c r="AE503" i="7"/>
  <c r="AT986" i="7"/>
  <c r="AK767" i="7"/>
  <c r="AS453" i="7"/>
  <c r="AW632" i="7"/>
  <c r="AP10" i="7"/>
  <c r="AL630" i="7"/>
  <c r="BE807" i="7"/>
  <c r="AJ809" i="7"/>
  <c r="A801" i="4" s="1"/>
  <c r="AU485" i="7"/>
  <c r="BG831" i="7"/>
  <c r="AF726" i="7"/>
  <c r="AQ157" i="7"/>
  <c r="BJ480" i="7"/>
  <c r="AJ210" i="7"/>
  <c r="A202" i="4" s="1"/>
  <c r="AG125" i="7"/>
  <c r="BH378" i="7"/>
  <c r="AO103" i="7"/>
  <c r="AB90" i="7"/>
  <c r="AE706" i="7"/>
  <c r="AL65" i="7"/>
  <c r="BH392" i="7"/>
  <c r="AE443" i="7"/>
  <c r="BH590" i="7"/>
  <c r="AC10" i="7"/>
  <c r="AV504" i="7"/>
  <c r="AL988" i="7"/>
  <c r="AN10" i="7"/>
  <c r="AH782" i="7"/>
  <c r="BF52" i="7"/>
  <c r="BI242" i="7"/>
  <c r="AR947" i="7"/>
  <c r="BH794" i="7"/>
  <c r="AR589" i="7"/>
  <c r="AT702" i="7"/>
  <c r="AL831" i="7"/>
  <c r="BF863" i="7"/>
  <c r="BH712" i="7"/>
  <c r="BB364" i="7"/>
  <c r="AY872" i="7"/>
  <c r="AS245" i="7"/>
  <c r="AX103" i="7"/>
  <c r="BH309" i="7"/>
  <c r="AG462" i="7"/>
  <c r="BH991" i="7"/>
  <c r="BH220" i="7"/>
  <c r="BH433" i="7"/>
  <c r="BH518" i="7"/>
  <c r="AJ925" i="7"/>
  <c r="A917" i="4" s="1"/>
  <c r="AV502" i="7"/>
  <c r="BF967" i="7"/>
  <c r="AL853" i="7"/>
  <c r="AW285" i="7"/>
  <c r="BD872" i="7"/>
  <c r="BC672" i="7"/>
  <c r="AO167" i="7"/>
  <c r="BH231" i="7"/>
  <c r="AI804" i="7"/>
  <c r="AY72" i="7"/>
  <c r="BH749" i="7"/>
  <c r="BH488" i="7"/>
  <c r="AO147" i="7"/>
  <c r="BC483" i="7"/>
  <c r="AK43" i="7"/>
  <c r="BH540" i="7"/>
  <c r="AT589" i="7"/>
  <c r="BI193" i="7"/>
  <c r="AS632" i="7"/>
  <c r="AK702" i="7"/>
  <c r="BF83" i="7"/>
  <c r="AI503" i="7"/>
  <c r="AA104" i="7"/>
  <c r="AQ702" i="7"/>
  <c r="AP828" i="7"/>
  <c r="AD746" i="7"/>
  <c r="AF601" i="7"/>
  <c r="AK185" i="7"/>
  <c r="BF207" i="7"/>
  <c r="AK60" i="7"/>
  <c r="AT896" i="7"/>
  <c r="BH870" i="7"/>
  <c r="BE42" i="7"/>
  <c r="AB105" i="7"/>
  <c r="AY782" i="7"/>
  <c r="AC42" i="7"/>
  <c r="AP230" i="7"/>
  <c r="AB725" i="7"/>
  <c r="AF48" i="7"/>
  <c r="AH925" i="7"/>
  <c r="BD368" i="7"/>
  <c r="AZ344" i="7"/>
  <c r="AJ872" i="7"/>
  <c r="A864" i="4" s="1"/>
  <c r="AJ724" i="7"/>
  <c r="A716" i="4" s="1"/>
  <c r="AW431" i="7"/>
  <c r="BD828" i="7"/>
  <c r="BH811" i="7"/>
  <c r="AF809" i="7"/>
  <c r="AL683" i="7"/>
  <c r="AC628" i="7"/>
  <c r="AK573" i="7"/>
  <c r="AD212" i="7"/>
  <c r="AM960" i="7"/>
  <c r="AS218" i="7"/>
  <c r="AG443" i="7"/>
  <c r="AO768" i="7"/>
  <c r="BH211" i="7"/>
  <c r="AE589" i="7"/>
  <c r="AD519" i="7"/>
  <c r="AH322" i="7"/>
  <c r="BC726" i="7"/>
  <c r="AE744" i="7"/>
  <c r="AT443" i="7"/>
  <c r="AZ879" i="7"/>
  <c r="AH193" i="7"/>
  <c r="BH940" i="7"/>
  <c r="BC662" i="7"/>
  <c r="AX642" i="7"/>
  <c r="AB19" i="7"/>
  <c r="BH910" i="7"/>
  <c r="AX946" i="7"/>
  <c r="BH966" i="7"/>
  <c r="AE725" i="7"/>
  <c r="AW879" i="7"/>
  <c r="AX11" i="7"/>
  <c r="AO349" i="7"/>
  <c r="AT382" i="7"/>
  <c r="AQ346" i="7"/>
  <c r="BD632" i="7"/>
  <c r="AW870" i="7"/>
  <c r="AB186" i="7"/>
  <c r="AK409" i="7"/>
  <c r="BE85" i="7"/>
  <c r="AM573" i="7"/>
  <c r="AR322" i="7"/>
  <c r="AH380" i="7"/>
  <c r="AC525" i="7"/>
  <c r="AP31" i="7"/>
  <c r="AV189" i="7"/>
  <c r="BB28" i="7"/>
  <c r="BH484" i="7"/>
  <c r="BH266" i="7"/>
  <c r="BB588" i="7"/>
  <c r="AR249" i="7"/>
  <c r="BF428" i="7"/>
  <c r="AZ563" i="7"/>
  <c r="AI105" i="7"/>
  <c r="BH204" i="7"/>
  <c r="AW85" i="7"/>
  <c r="AK649" i="7"/>
  <c r="BC418" i="7"/>
  <c r="BH538" i="7"/>
  <c r="AV166" i="7"/>
  <c r="BH517" i="7"/>
  <c r="BH725" i="7"/>
  <c r="AD322" i="7"/>
  <c r="AW284" i="7"/>
  <c r="BH728" i="7"/>
  <c r="BH788" i="7"/>
  <c r="BF735" i="7"/>
  <c r="AR625" i="7"/>
  <c r="BH531" i="7"/>
  <c r="AZ925" i="7"/>
  <c r="AX925" i="7"/>
  <c r="AV704" i="7"/>
  <c r="BH558" i="7"/>
  <c r="BE123" i="7"/>
  <c r="BF431" i="7"/>
  <c r="AU988" i="7"/>
  <c r="BJ377" i="7"/>
  <c r="AE702" i="7"/>
  <c r="AC462" i="7"/>
  <c r="AX346" i="7"/>
  <c r="AY986" i="7"/>
  <c r="AA852" i="7"/>
  <c r="AC324" i="7"/>
  <c r="BJ806" i="7"/>
  <c r="BH567" i="7"/>
  <c r="BI945" i="7"/>
  <c r="BC831" i="7"/>
  <c r="BJ883" i="7"/>
  <c r="BA762" i="7"/>
  <c r="AV165" i="7"/>
  <c r="AW271" i="7"/>
  <c r="BF983" i="7"/>
  <c r="AY963" i="7"/>
  <c r="AQ724" i="7"/>
  <c r="AU967" i="7"/>
  <c r="AS684" i="7"/>
  <c r="AR123" i="7"/>
  <c r="AQ670" i="7"/>
  <c r="AW541" i="7"/>
  <c r="BB725" i="7"/>
  <c r="BH635" i="7"/>
  <c r="AJ62" i="7"/>
  <c r="A54" i="4" s="1"/>
  <c r="BH626" i="7"/>
  <c r="BH380" i="7"/>
  <c r="BH145" i="7"/>
  <c r="AV144" i="7"/>
  <c r="AD684" i="7"/>
  <c r="BD297" i="7"/>
  <c r="AV885" i="7"/>
  <c r="AF232" i="7"/>
  <c r="AR85" i="7"/>
  <c r="AT563" i="7"/>
  <c r="AZ883" i="7"/>
  <c r="BJ85" i="7"/>
  <c r="AP567" i="7"/>
  <c r="AB704" i="7"/>
  <c r="BF241" i="7"/>
  <c r="AG165" i="7"/>
  <c r="AD853" i="7"/>
  <c r="AU715" i="7"/>
  <c r="AQ165" i="7"/>
  <c r="AN503" i="7"/>
  <c r="AO801" i="7"/>
  <c r="AV273" i="7"/>
  <c r="AA662" i="7"/>
  <c r="BJ960" i="7"/>
  <c r="AP127" i="7"/>
  <c r="AB589" i="7"/>
  <c r="AS963" i="7"/>
  <c r="AU965" i="7"/>
  <c r="AO684" i="7"/>
  <c r="AZ362" i="7"/>
  <c r="BF911" i="7"/>
  <c r="AW345" i="7"/>
  <c r="BD502" i="7"/>
  <c r="AC583" i="7"/>
  <c r="AH904" i="7"/>
  <c r="AF233" i="7"/>
  <c r="AY607" i="7"/>
  <c r="AB280" i="7"/>
  <c r="BH263" i="7"/>
  <c r="BH30" i="7"/>
  <c r="BH652" i="7"/>
  <c r="BJ782" i="7"/>
  <c r="AW966" i="7"/>
  <c r="AL127" i="7"/>
  <c r="BJ862" i="7"/>
  <c r="BJ364" i="7"/>
  <c r="AM649" i="7"/>
  <c r="BA588" i="7"/>
  <c r="BH158" i="7"/>
  <c r="AZ986" i="7"/>
  <c r="BF946" i="7"/>
  <c r="AL70" i="7"/>
  <c r="AJ768" i="7"/>
  <c r="A760" i="4" s="1"/>
  <c r="BF72" i="7"/>
  <c r="AO544" i="7"/>
  <c r="AC764" i="7"/>
  <c r="AR848" i="7"/>
  <c r="AB723" i="7"/>
  <c r="AG364" i="7"/>
  <c r="AF227" i="7"/>
  <c r="BA622" i="7"/>
  <c r="AA589" i="7"/>
  <c r="BH473" i="7"/>
  <c r="AJ228" i="7"/>
  <c r="A220" i="4" s="1"/>
  <c r="BD664" i="7"/>
  <c r="AG954" i="7"/>
  <c r="AO633" i="7"/>
  <c r="BC632" i="7"/>
  <c r="AP129" i="7"/>
  <c r="AF947" i="7"/>
  <c r="AT189" i="7"/>
  <c r="AY885" i="7"/>
  <c r="AV10" i="7"/>
  <c r="BH879" i="7"/>
  <c r="AN232" i="7"/>
  <c r="AN516" i="7"/>
  <c r="AH565" i="7"/>
  <c r="AB271" i="7"/>
  <c r="AZ188" i="7"/>
  <c r="AT483" i="7"/>
  <c r="BD725" i="7"/>
  <c r="AW123" i="7"/>
  <c r="BA683" i="7"/>
  <c r="BH123" i="7"/>
  <c r="AB302" i="7"/>
  <c r="AJ589" i="7"/>
  <c r="A581" i="4" s="1"/>
  <c r="BF386" i="7"/>
  <c r="AE642" i="7"/>
  <c r="AJ193" i="7"/>
  <c r="A185" i="4" s="1"/>
  <c r="BC443" i="7"/>
  <c r="BH335" i="7"/>
  <c r="BA945" i="7"/>
  <c r="AD364" i="7"/>
  <c r="BH810" i="7"/>
  <c r="AZ963" i="7"/>
  <c r="BD504" i="7"/>
  <c r="AQ631" i="7"/>
  <c r="AN632" i="7"/>
  <c r="AP649" i="7"/>
  <c r="AM322" i="7"/>
  <c r="AE232" i="7"/>
  <c r="AY546" i="7"/>
  <c r="AZ828" i="7"/>
  <c r="BH440" i="7"/>
  <c r="BC947" i="7"/>
  <c r="AZ712" i="7"/>
  <c r="BE372" i="7"/>
  <c r="AY490" i="7"/>
  <c r="AH807" i="7"/>
  <c r="AK567" i="7"/>
  <c r="BC380" i="7"/>
  <c r="AT245" i="7"/>
  <c r="BE362" i="7"/>
  <c r="AK271" i="7"/>
  <c r="AD453" i="7"/>
  <c r="AK470" i="7"/>
  <c r="BH64" i="7"/>
  <c r="AK62" i="7"/>
  <c r="AA725" i="7"/>
  <c r="BI409" i="7"/>
  <c r="BA428" i="7"/>
  <c r="AZ193" i="7"/>
  <c r="BI782" i="7"/>
  <c r="BC104" i="7"/>
  <c r="AN46" i="7"/>
  <c r="BH110" i="7"/>
  <c r="AY868" i="7"/>
  <c r="AH503" i="7"/>
  <c r="AF872" i="7"/>
  <c r="AL372" i="7"/>
  <c r="AX448" i="7"/>
  <c r="BH903" i="7"/>
  <c r="AF546" i="7"/>
  <c r="BH480" i="7"/>
  <c r="AO863" i="7"/>
  <c r="BH95" i="7"/>
  <c r="AI365" i="7"/>
  <c r="BH930" i="7"/>
  <c r="AL723" i="7"/>
  <c r="AT146" i="7"/>
  <c r="BE443" i="7"/>
  <c r="AX42" i="7"/>
  <c r="BH180" i="7"/>
  <c r="AV715" i="7"/>
  <c r="AE283" i="7"/>
  <c r="AU325" i="7"/>
  <c r="AY232" i="7"/>
  <c r="BA70" i="7"/>
  <c r="AS988" i="7"/>
  <c r="BH393" i="7"/>
  <c r="AM185" i="7"/>
  <c r="AE504" i="7"/>
  <c r="BH497" i="7"/>
  <c r="BJ762" i="7"/>
  <c r="BH94" i="7"/>
  <c r="AB607" i="7"/>
  <c r="AM323" i="7"/>
  <c r="AK189" i="7"/>
  <c r="AE863" i="7"/>
  <c r="BH288" i="7"/>
  <c r="AZ326" i="7"/>
  <c r="BC325" i="7"/>
  <c r="AX744" i="7"/>
  <c r="AW547" i="7"/>
  <c r="AL262" i="7"/>
  <c r="BB543" i="7"/>
  <c r="AR106" i="7"/>
  <c r="AK346" i="7"/>
  <c r="AN793" i="7"/>
  <c r="AT452" i="7"/>
  <c r="BF425" i="7"/>
  <c r="AO639" i="7"/>
  <c r="AL46" i="7"/>
  <c r="AW831" i="7"/>
  <c r="BH212" i="7"/>
  <c r="BH47" i="7"/>
  <c r="AQ409" i="7"/>
  <c r="AC923" i="7"/>
  <c r="BH554" i="7"/>
  <c r="BE448" i="7"/>
  <c r="AZ324" i="7"/>
  <c r="BH888" i="7"/>
  <c r="AP183" i="7"/>
  <c r="BH407" i="7"/>
  <c r="AW593" i="7"/>
  <c r="BH878" i="7"/>
  <c r="AU983" i="7"/>
  <c r="BH37" i="7"/>
  <c r="BH753" i="7"/>
  <c r="AJ83" i="7"/>
  <c r="A75" i="4" s="1"/>
  <c r="AX52" i="7"/>
  <c r="BG583" i="7"/>
  <c r="BH61" i="7"/>
  <c r="AE804" i="7"/>
  <c r="BH528" i="7"/>
  <c r="BJ607" i="7"/>
  <c r="AP285" i="7"/>
  <c r="AE563" i="7"/>
  <c r="AB547" i="7"/>
  <c r="AZ724" i="7"/>
  <c r="AZ365" i="7"/>
  <c r="BH370" i="7"/>
  <c r="AY519" i="7"/>
  <c r="BI911" i="7"/>
  <c r="AD410" i="7"/>
  <c r="AU704" i="7"/>
  <c r="AA505" i="7"/>
  <c r="AN282" i="7"/>
  <c r="AN364" i="7"/>
  <c r="BH301" i="7"/>
  <c r="BH620" i="7"/>
  <c r="AO43" i="7"/>
  <c r="AP586" i="7"/>
  <c r="BH124" i="7"/>
  <c r="BH331" i="7"/>
  <c r="AG945" i="7"/>
  <c r="AY404" i="7"/>
  <c r="AM60" i="7"/>
  <c r="AJ386" i="7"/>
  <c r="A378" i="4" s="1"/>
  <c r="BE222" i="7"/>
  <c r="AN193" i="7"/>
  <c r="BH682" i="7"/>
  <c r="BG217" i="7"/>
  <c r="AS433" i="7"/>
  <c r="AO567" i="7"/>
  <c r="AI146" i="7"/>
  <c r="BB767" i="7"/>
  <c r="BH845" i="7"/>
  <c r="AV125" i="7"/>
  <c r="BH763" i="7"/>
  <c r="AC565" i="7"/>
  <c r="BH442" i="7"/>
  <c r="AL763" i="7"/>
  <c r="BH382" i="7"/>
  <c r="BH891" i="7"/>
  <c r="AM683" i="7"/>
  <c r="BH12" i="7"/>
  <c r="AD485" i="7"/>
  <c r="BD10" i="7"/>
  <c r="AV725" i="7"/>
  <c r="BA543" i="7"/>
  <c r="AO262" i="7"/>
  <c r="BA828" i="7"/>
  <c r="AX143" i="7"/>
  <c r="BE365" i="7"/>
  <c r="AU588" i="7"/>
  <c r="BB145" i="7"/>
  <c r="AK807" i="7"/>
  <c r="BA324" i="7"/>
  <c r="BH822" i="7"/>
  <c r="AP72" i="7"/>
  <c r="AO218" i="7"/>
  <c r="BH282" i="7"/>
  <c r="BA764" i="7"/>
  <c r="BH60" i="7"/>
  <c r="BB946" i="7"/>
  <c r="AV227" i="7"/>
  <c r="BI230" i="7"/>
  <c r="AL967" i="7"/>
  <c r="AM967" i="7"/>
  <c r="BG946" i="7"/>
  <c r="AQ342" i="7"/>
  <c r="BF902" i="7"/>
  <c r="AM862" i="7"/>
  <c r="AY541" i="7"/>
  <c r="BF186" i="7"/>
  <c r="AZ368" i="7"/>
  <c r="E52" i="4" l="1"/>
  <c r="F52" i="4"/>
  <c r="G52" i="4"/>
  <c r="H52" i="4"/>
  <c r="I52" i="4"/>
  <c r="J52" i="4"/>
  <c r="K52" i="4"/>
  <c r="L52" i="4"/>
  <c r="M52" i="4"/>
  <c r="N52" i="4"/>
  <c r="O52" i="4"/>
  <c r="B52" i="4"/>
  <c r="C52" i="4"/>
  <c r="D52" i="4"/>
  <c r="J318" i="4"/>
  <c r="O318" i="4"/>
  <c r="M318" i="4"/>
  <c r="L318" i="4"/>
  <c r="B318" i="4"/>
  <c r="C318" i="4"/>
  <c r="K318" i="4"/>
  <c r="N318" i="4"/>
  <c r="D318" i="4"/>
  <c r="E318" i="4"/>
  <c r="F318" i="4"/>
  <c r="G318" i="4"/>
  <c r="H318" i="4"/>
  <c r="I318" i="4"/>
  <c r="J263" i="4"/>
  <c r="N263" i="4"/>
  <c r="B263" i="4"/>
  <c r="H263" i="4"/>
  <c r="I263" i="4"/>
  <c r="O263" i="4"/>
  <c r="L263" i="4"/>
  <c r="M263" i="4"/>
  <c r="K263" i="4"/>
  <c r="G263" i="4"/>
  <c r="D263" i="4"/>
  <c r="F263" i="4"/>
  <c r="C263" i="4"/>
  <c r="E263" i="4"/>
  <c r="F774" i="4"/>
  <c r="G774" i="4"/>
  <c r="J774" i="4"/>
  <c r="L774" i="4"/>
  <c r="M774" i="4"/>
  <c r="N774" i="4"/>
  <c r="E774" i="4"/>
  <c r="C774" i="4"/>
  <c r="I774" i="4"/>
  <c r="K774" i="4"/>
  <c r="O774" i="4"/>
  <c r="H774" i="4"/>
  <c r="B774" i="4"/>
  <c r="D774" i="4"/>
  <c r="D254" i="4"/>
  <c r="K254" i="4"/>
  <c r="N254" i="4"/>
  <c r="L254" i="4"/>
  <c r="C254" i="4"/>
  <c r="E254" i="4"/>
  <c r="I254" i="4"/>
  <c r="F254" i="4"/>
  <c r="G254" i="4"/>
  <c r="H254" i="4"/>
  <c r="O254" i="4"/>
  <c r="M254" i="4"/>
  <c r="J254" i="4"/>
  <c r="B254" i="4"/>
  <c r="G521" i="4"/>
  <c r="H521" i="4"/>
  <c r="K521" i="4"/>
  <c r="L521" i="4"/>
  <c r="M521" i="4"/>
  <c r="N521" i="4"/>
  <c r="I521" i="4"/>
  <c r="O521" i="4"/>
  <c r="J521" i="4"/>
  <c r="B521" i="4"/>
  <c r="C521" i="4"/>
  <c r="D521" i="4"/>
  <c r="E521" i="4"/>
  <c r="F521" i="4"/>
  <c r="D662" i="4"/>
  <c r="F662" i="4"/>
  <c r="G662" i="4"/>
  <c r="H662" i="4"/>
  <c r="E662" i="4"/>
  <c r="I662" i="4"/>
  <c r="J662" i="4"/>
  <c r="K662" i="4"/>
  <c r="L662" i="4"/>
  <c r="O662" i="4"/>
  <c r="M662" i="4"/>
  <c r="N662" i="4"/>
  <c r="B662" i="4"/>
  <c r="C662" i="4"/>
  <c r="L23" i="4"/>
  <c r="M23" i="4"/>
  <c r="E23" i="4"/>
  <c r="C23" i="4"/>
  <c r="G23" i="4"/>
  <c r="K23" i="4"/>
  <c r="N23" i="4"/>
  <c r="D23" i="4"/>
  <c r="J23" i="4"/>
  <c r="H23" i="4"/>
  <c r="B23" i="4"/>
  <c r="F23" i="4"/>
  <c r="I23" i="4"/>
  <c r="O23" i="4"/>
  <c r="O698" i="4"/>
  <c r="F698" i="4"/>
  <c r="L698" i="4"/>
  <c r="N698" i="4"/>
  <c r="B698" i="4"/>
  <c r="C698" i="4"/>
  <c r="D698" i="4"/>
  <c r="E698" i="4"/>
  <c r="I698" i="4"/>
  <c r="J698" i="4"/>
  <c r="K698" i="4"/>
  <c r="G698" i="4"/>
  <c r="M698" i="4"/>
  <c r="H698" i="4"/>
  <c r="J737" i="4"/>
  <c r="O737" i="4"/>
  <c r="L737" i="4"/>
  <c r="M737" i="4"/>
  <c r="N737" i="4"/>
  <c r="H737" i="4"/>
  <c r="F737" i="4"/>
  <c r="K737" i="4"/>
  <c r="B737" i="4"/>
  <c r="C737" i="4"/>
  <c r="D737" i="4"/>
  <c r="E737" i="4"/>
  <c r="G737" i="4"/>
  <c r="I737" i="4"/>
  <c r="D517" i="4"/>
  <c r="G517" i="4"/>
  <c r="H517" i="4"/>
  <c r="O517" i="4"/>
  <c r="E517" i="4"/>
  <c r="F517" i="4"/>
  <c r="I517" i="4"/>
  <c r="J517" i="4"/>
  <c r="K517" i="4"/>
  <c r="L517" i="4"/>
  <c r="N517" i="4"/>
  <c r="M517" i="4"/>
  <c r="B517" i="4"/>
  <c r="C517" i="4"/>
  <c r="N146" i="4"/>
  <c r="C146" i="4"/>
  <c r="E146" i="4"/>
  <c r="D146" i="4"/>
  <c r="F146" i="4"/>
  <c r="G146" i="4"/>
  <c r="H146" i="4"/>
  <c r="I146" i="4"/>
  <c r="J146" i="4"/>
  <c r="K146" i="4"/>
  <c r="O146" i="4"/>
  <c r="L146" i="4"/>
  <c r="M146" i="4"/>
  <c r="B146" i="4"/>
  <c r="N653" i="4"/>
  <c r="D653" i="4"/>
  <c r="E653" i="4"/>
  <c r="F653" i="4"/>
  <c r="G653" i="4"/>
  <c r="H653" i="4"/>
  <c r="I653" i="4"/>
  <c r="J653" i="4"/>
  <c r="O653" i="4"/>
  <c r="K653" i="4"/>
  <c r="L653" i="4"/>
  <c r="M653" i="4"/>
  <c r="B653" i="4"/>
  <c r="C653" i="4"/>
  <c r="C41" i="4"/>
  <c r="D41" i="4"/>
  <c r="F41" i="4"/>
  <c r="G41" i="4"/>
  <c r="N41" i="4"/>
  <c r="O41" i="4"/>
  <c r="H41" i="4"/>
  <c r="I41" i="4"/>
  <c r="J41" i="4"/>
  <c r="K41" i="4"/>
  <c r="M41" i="4"/>
  <c r="L41" i="4"/>
  <c r="E41" i="4"/>
  <c r="B41" i="4"/>
  <c r="D149" i="4"/>
  <c r="O149" i="4"/>
  <c r="E149" i="4"/>
  <c r="F149" i="4"/>
  <c r="G149" i="4"/>
  <c r="H149" i="4"/>
  <c r="I149" i="4"/>
  <c r="J149" i="4"/>
  <c r="K149" i="4"/>
  <c r="L149" i="4"/>
  <c r="M149" i="4"/>
  <c r="N149" i="4"/>
  <c r="C149" i="4"/>
  <c r="B149" i="4"/>
  <c r="O369" i="4"/>
  <c r="D369" i="4"/>
  <c r="F369" i="4"/>
  <c r="H369" i="4"/>
  <c r="J369" i="4"/>
  <c r="N369" i="4"/>
  <c r="B369" i="4"/>
  <c r="C369" i="4"/>
  <c r="E369" i="4"/>
  <c r="G369" i="4"/>
  <c r="I369" i="4"/>
  <c r="K369" i="4"/>
  <c r="L369" i="4"/>
  <c r="M369" i="4"/>
  <c r="H974" i="4"/>
  <c r="D974" i="4"/>
  <c r="I974" i="4"/>
  <c r="M974" i="4"/>
  <c r="B974" i="4"/>
  <c r="J974" i="4"/>
  <c r="E974" i="4"/>
  <c r="C974" i="4"/>
  <c r="L974" i="4"/>
  <c r="F974" i="4"/>
  <c r="G974" i="4"/>
  <c r="O974" i="4"/>
  <c r="K974" i="4"/>
  <c r="N974" i="4"/>
  <c r="F831" i="4"/>
  <c r="G831" i="4"/>
  <c r="L831" i="4"/>
  <c r="I831" i="4"/>
  <c r="C831" i="4"/>
  <c r="E831" i="4"/>
  <c r="O831" i="4"/>
  <c r="K831" i="4"/>
  <c r="J831" i="4"/>
  <c r="M831" i="4"/>
  <c r="N831" i="4"/>
  <c r="B831" i="4"/>
  <c r="D831" i="4"/>
  <c r="H831" i="4"/>
  <c r="M615" i="4"/>
  <c r="N615" i="4"/>
  <c r="J615" i="4"/>
  <c r="K615" i="4"/>
  <c r="B615" i="4"/>
  <c r="C615" i="4"/>
  <c r="D615" i="4"/>
  <c r="O615" i="4"/>
  <c r="E615" i="4"/>
  <c r="G615" i="4"/>
  <c r="H615" i="4"/>
  <c r="I615" i="4"/>
  <c r="L615" i="4"/>
  <c r="F615" i="4"/>
  <c r="H282" i="4"/>
  <c r="L282" i="4"/>
  <c r="N282" i="4"/>
  <c r="B282" i="4"/>
  <c r="O282" i="4"/>
  <c r="C282" i="4"/>
  <c r="M282" i="4"/>
  <c r="E282" i="4"/>
  <c r="G282" i="4"/>
  <c r="K282" i="4"/>
  <c r="F282" i="4"/>
  <c r="D282" i="4"/>
  <c r="I282" i="4"/>
  <c r="J282" i="4"/>
  <c r="K178" i="4"/>
  <c r="M178" i="4"/>
  <c r="L178" i="4"/>
  <c r="H178" i="4"/>
  <c r="D178" i="4"/>
  <c r="E178" i="4"/>
  <c r="F178" i="4"/>
  <c r="C178" i="4"/>
  <c r="G178" i="4"/>
  <c r="I178" i="4"/>
  <c r="B178" i="4"/>
  <c r="N178" i="4"/>
  <c r="O178" i="4"/>
  <c r="J178" i="4"/>
  <c r="N564" i="4"/>
  <c r="M564" i="4"/>
  <c r="F564" i="4"/>
  <c r="D564" i="4"/>
  <c r="I564" i="4"/>
  <c r="B564" i="4"/>
  <c r="O564" i="4"/>
  <c r="C564" i="4"/>
  <c r="E564" i="4"/>
  <c r="G564" i="4"/>
  <c r="H564" i="4"/>
  <c r="J564" i="4"/>
  <c r="K564" i="4"/>
  <c r="L564" i="4"/>
  <c r="O951" i="4"/>
  <c r="F951" i="4"/>
  <c r="N951" i="4"/>
  <c r="B951" i="4"/>
  <c r="C951" i="4"/>
  <c r="E951" i="4"/>
  <c r="G951" i="4"/>
  <c r="H951" i="4"/>
  <c r="I951" i="4"/>
  <c r="L951" i="4"/>
  <c r="D951" i="4"/>
  <c r="K951" i="4"/>
  <c r="J951" i="4"/>
  <c r="M951" i="4"/>
  <c r="M964" i="4"/>
  <c r="J964" i="4"/>
  <c r="L964" i="4"/>
  <c r="H964" i="4"/>
  <c r="N964" i="4"/>
  <c r="E964" i="4"/>
  <c r="F964" i="4"/>
  <c r="I964" i="4"/>
  <c r="C964" i="4"/>
  <c r="D964" i="4"/>
  <c r="O964" i="4"/>
  <c r="G964" i="4"/>
  <c r="K964" i="4"/>
  <c r="B964" i="4"/>
  <c r="G767" i="4"/>
  <c r="D767" i="4"/>
  <c r="K767" i="4"/>
  <c r="O767" i="4"/>
  <c r="J767" i="4"/>
  <c r="L767" i="4"/>
  <c r="M767" i="4"/>
  <c r="N767" i="4"/>
  <c r="I767" i="4"/>
  <c r="B767" i="4"/>
  <c r="C767" i="4"/>
  <c r="E767" i="4"/>
  <c r="H767" i="4"/>
  <c r="F767" i="4"/>
  <c r="G74" i="4"/>
  <c r="I74" i="4"/>
  <c r="M74" i="4"/>
  <c r="B74" i="4"/>
  <c r="E74" i="4"/>
  <c r="F74" i="4"/>
  <c r="H74" i="4"/>
  <c r="J74" i="4"/>
  <c r="K74" i="4"/>
  <c r="L74" i="4"/>
  <c r="O74" i="4"/>
  <c r="D74" i="4"/>
  <c r="N74" i="4"/>
  <c r="C74" i="4"/>
  <c r="K268" i="4"/>
  <c r="J268" i="4"/>
  <c r="L268" i="4"/>
  <c r="M268" i="4"/>
  <c r="B268" i="4"/>
  <c r="C268" i="4"/>
  <c r="G268" i="4"/>
  <c r="I268" i="4"/>
  <c r="N268" i="4"/>
  <c r="O268" i="4"/>
  <c r="D268" i="4"/>
  <c r="E268" i="4"/>
  <c r="F268" i="4"/>
  <c r="H268" i="4"/>
  <c r="I169" i="4"/>
  <c r="O169" i="4"/>
  <c r="C169" i="4"/>
  <c r="B169" i="4"/>
  <c r="F169" i="4"/>
  <c r="J169" i="4"/>
  <c r="M169" i="4"/>
  <c r="H169" i="4"/>
  <c r="D169" i="4"/>
  <c r="G169" i="4"/>
  <c r="K169" i="4"/>
  <c r="L169" i="4"/>
  <c r="N169" i="4"/>
  <c r="E169" i="4"/>
  <c r="K883" i="4"/>
  <c r="L883" i="4"/>
  <c r="O883" i="4"/>
  <c r="M883" i="4"/>
  <c r="B883" i="4"/>
  <c r="N883" i="4"/>
  <c r="C883" i="4"/>
  <c r="D883" i="4"/>
  <c r="E883" i="4"/>
  <c r="F883" i="4"/>
  <c r="G883" i="4"/>
  <c r="H883" i="4"/>
  <c r="I883" i="4"/>
  <c r="J883" i="4"/>
  <c r="C601" i="4"/>
  <c r="E601" i="4"/>
  <c r="G601" i="4"/>
  <c r="I601" i="4"/>
  <c r="K601" i="4"/>
  <c r="M601" i="4"/>
  <c r="D601" i="4"/>
  <c r="F601" i="4"/>
  <c r="H601" i="4"/>
  <c r="O601" i="4"/>
  <c r="J601" i="4"/>
  <c r="L601" i="4"/>
  <c r="N601" i="4"/>
  <c r="B601" i="4"/>
  <c r="L251" i="4"/>
  <c r="H251" i="4"/>
  <c r="D251" i="4"/>
  <c r="F251" i="4"/>
  <c r="J251" i="4"/>
  <c r="G251" i="4"/>
  <c r="O251" i="4"/>
  <c r="E251" i="4"/>
  <c r="I251" i="4"/>
  <c r="C251" i="4"/>
  <c r="K251" i="4"/>
  <c r="M251" i="4"/>
  <c r="B251" i="4"/>
  <c r="N251" i="4"/>
  <c r="E960" i="4"/>
  <c r="I960" i="4"/>
  <c r="K960" i="4"/>
  <c r="H960" i="4"/>
  <c r="J960" i="4"/>
  <c r="G960" i="4"/>
  <c r="N960" i="4"/>
  <c r="B960" i="4"/>
  <c r="M960" i="4"/>
  <c r="C960" i="4"/>
  <c r="O960" i="4"/>
  <c r="D960" i="4"/>
  <c r="L960" i="4"/>
  <c r="F960" i="4"/>
  <c r="F190" i="4"/>
  <c r="D190" i="4"/>
  <c r="E190" i="4"/>
  <c r="O190" i="4"/>
  <c r="G190" i="4"/>
  <c r="J190" i="4"/>
  <c r="H190" i="4"/>
  <c r="L190" i="4"/>
  <c r="M190" i="4"/>
  <c r="N190" i="4"/>
  <c r="I190" i="4"/>
  <c r="K190" i="4"/>
  <c r="B190" i="4"/>
  <c r="C190" i="4"/>
  <c r="F365" i="4"/>
  <c r="K365" i="4"/>
  <c r="M365" i="4"/>
  <c r="H365" i="4"/>
  <c r="I365" i="4"/>
  <c r="B365" i="4"/>
  <c r="J365" i="4"/>
  <c r="D365" i="4"/>
  <c r="L365" i="4"/>
  <c r="N365" i="4"/>
  <c r="C365" i="4"/>
  <c r="G365" i="4"/>
  <c r="E365" i="4"/>
  <c r="O365" i="4"/>
  <c r="M125" i="4"/>
  <c r="N125" i="4"/>
  <c r="C125" i="4"/>
  <c r="B125" i="4"/>
  <c r="H125" i="4"/>
  <c r="E125" i="4"/>
  <c r="I125" i="4"/>
  <c r="J125" i="4"/>
  <c r="D125" i="4"/>
  <c r="F125" i="4"/>
  <c r="G125" i="4"/>
  <c r="O125" i="4"/>
  <c r="K125" i="4"/>
  <c r="L125" i="4"/>
  <c r="E893" i="4"/>
  <c r="I893" i="4"/>
  <c r="L893" i="4"/>
  <c r="O893" i="4"/>
  <c r="K893" i="4"/>
  <c r="G893" i="4"/>
  <c r="H893" i="4"/>
  <c r="J893" i="4"/>
  <c r="M893" i="4"/>
  <c r="N893" i="4"/>
  <c r="B893" i="4"/>
  <c r="D893" i="4"/>
  <c r="C893" i="4"/>
  <c r="F893" i="4"/>
  <c r="B208" i="4"/>
  <c r="M208" i="4"/>
  <c r="D208" i="4"/>
  <c r="K208" i="4"/>
  <c r="O208" i="4"/>
  <c r="I208" i="4"/>
  <c r="C208" i="4"/>
  <c r="E208" i="4"/>
  <c r="H208" i="4"/>
  <c r="G208" i="4"/>
  <c r="F208" i="4"/>
  <c r="J208" i="4"/>
  <c r="L208" i="4"/>
  <c r="N208" i="4"/>
  <c r="J956" i="4"/>
  <c r="C956" i="4"/>
  <c r="M956" i="4"/>
  <c r="B956" i="4"/>
  <c r="D956" i="4"/>
  <c r="N956" i="4"/>
  <c r="H956" i="4"/>
  <c r="E956" i="4"/>
  <c r="F956" i="4"/>
  <c r="G956" i="4"/>
  <c r="I956" i="4"/>
  <c r="K956" i="4"/>
  <c r="L956" i="4"/>
  <c r="O956" i="4"/>
  <c r="B392" i="4"/>
  <c r="D392" i="4"/>
  <c r="M392" i="4"/>
  <c r="G392" i="4"/>
  <c r="F392" i="4"/>
  <c r="C392" i="4"/>
  <c r="E392" i="4"/>
  <c r="O392" i="4"/>
  <c r="H392" i="4"/>
  <c r="I392" i="4"/>
  <c r="J392" i="4"/>
  <c r="K392" i="4"/>
  <c r="L392" i="4"/>
  <c r="N392" i="4"/>
  <c r="F234" i="4"/>
  <c r="O234" i="4"/>
  <c r="G234" i="4"/>
  <c r="H234" i="4"/>
  <c r="C234" i="4"/>
  <c r="E234" i="4"/>
  <c r="I234" i="4"/>
  <c r="J234" i="4"/>
  <c r="K234" i="4"/>
  <c r="M234" i="4"/>
  <c r="L234" i="4"/>
  <c r="B234" i="4"/>
  <c r="D234" i="4"/>
  <c r="N234" i="4"/>
  <c r="C875" i="4"/>
  <c r="D875" i="4"/>
  <c r="E875" i="4"/>
  <c r="F875" i="4"/>
  <c r="G875" i="4"/>
  <c r="H875" i="4"/>
  <c r="O875" i="4"/>
  <c r="J875" i="4"/>
  <c r="K875" i="4"/>
  <c r="L875" i="4"/>
  <c r="I875" i="4"/>
  <c r="M875" i="4"/>
  <c r="N875" i="4"/>
  <c r="B875" i="4"/>
  <c r="C634" i="4"/>
  <c r="L634" i="4"/>
  <c r="O634" i="4"/>
  <c r="D634" i="4"/>
  <c r="E634" i="4"/>
  <c r="F634" i="4"/>
  <c r="G634" i="4"/>
  <c r="K634" i="4"/>
  <c r="H634" i="4"/>
  <c r="I634" i="4"/>
  <c r="J634" i="4"/>
  <c r="M634" i="4"/>
  <c r="N634" i="4"/>
  <c r="B634" i="4"/>
  <c r="F64" i="4"/>
  <c r="G64" i="4"/>
  <c r="O64" i="4"/>
  <c r="I64" i="4"/>
  <c r="J64" i="4"/>
  <c r="K64" i="4"/>
  <c r="M64" i="4"/>
  <c r="H64" i="4"/>
  <c r="N64" i="4"/>
  <c r="L64" i="4"/>
  <c r="B64" i="4"/>
  <c r="C64" i="4"/>
  <c r="D64" i="4"/>
  <c r="E64" i="4"/>
  <c r="M816" i="4"/>
  <c r="N816" i="4"/>
  <c r="O816" i="4"/>
  <c r="B816" i="4"/>
  <c r="D816" i="4"/>
  <c r="F816" i="4"/>
  <c r="G816" i="4"/>
  <c r="C816" i="4"/>
  <c r="H816" i="4"/>
  <c r="E816" i="4"/>
  <c r="I816" i="4"/>
  <c r="J816" i="4"/>
  <c r="K816" i="4"/>
  <c r="L816" i="4"/>
  <c r="D688" i="4"/>
  <c r="E688" i="4"/>
  <c r="F688" i="4"/>
  <c r="H688" i="4"/>
  <c r="G688" i="4"/>
  <c r="J688" i="4"/>
  <c r="I688" i="4"/>
  <c r="K688" i="4"/>
  <c r="C688" i="4"/>
  <c r="L688" i="4"/>
  <c r="O688" i="4"/>
  <c r="M688" i="4"/>
  <c r="N688" i="4"/>
  <c r="B688" i="4"/>
  <c r="I511" i="4"/>
  <c r="J511" i="4"/>
  <c r="B511" i="4"/>
  <c r="O511" i="4"/>
  <c r="D511" i="4"/>
  <c r="E511" i="4"/>
  <c r="F511" i="4"/>
  <c r="G511" i="4"/>
  <c r="H511" i="4"/>
  <c r="K511" i="4"/>
  <c r="L511" i="4"/>
  <c r="M511" i="4"/>
  <c r="C511" i="4"/>
  <c r="N511" i="4"/>
  <c r="I796" i="4"/>
  <c r="J796" i="4"/>
  <c r="K796" i="4"/>
  <c r="L796" i="4"/>
  <c r="M796" i="4"/>
  <c r="N796" i="4"/>
  <c r="B796" i="4"/>
  <c r="C796" i="4"/>
  <c r="O796" i="4"/>
  <c r="D796" i="4"/>
  <c r="E796" i="4"/>
  <c r="F796" i="4"/>
  <c r="H796" i="4"/>
  <c r="G796" i="4"/>
  <c r="N276" i="4"/>
  <c r="G276" i="4"/>
  <c r="I276" i="4"/>
  <c r="J276" i="4"/>
  <c r="K276" i="4"/>
  <c r="M276" i="4"/>
  <c r="C276" i="4"/>
  <c r="E276" i="4"/>
  <c r="O276" i="4"/>
  <c r="F276" i="4"/>
  <c r="B276" i="4"/>
  <c r="D276" i="4"/>
  <c r="H276" i="4"/>
  <c r="L276" i="4"/>
  <c r="I341" i="4"/>
  <c r="J341" i="4"/>
  <c r="L341" i="4"/>
  <c r="M341" i="4"/>
  <c r="N341" i="4"/>
  <c r="O341" i="4"/>
  <c r="C341" i="4"/>
  <c r="K341" i="4"/>
  <c r="B341" i="4"/>
  <c r="D341" i="4"/>
  <c r="E341" i="4"/>
  <c r="F341" i="4"/>
  <c r="G341" i="4"/>
  <c r="H341" i="4"/>
  <c r="D312" i="4"/>
  <c r="E312" i="4"/>
  <c r="O312" i="4"/>
  <c r="F312" i="4"/>
  <c r="G312" i="4"/>
  <c r="H312" i="4"/>
  <c r="I312" i="4"/>
  <c r="J312" i="4"/>
  <c r="K312" i="4"/>
  <c r="L312" i="4"/>
  <c r="M312" i="4"/>
  <c r="N312" i="4"/>
  <c r="B312" i="4"/>
  <c r="C312" i="4"/>
  <c r="D525" i="4"/>
  <c r="E525" i="4"/>
  <c r="F525" i="4"/>
  <c r="H525" i="4"/>
  <c r="G525" i="4"/>
  <c r="I525" i="4"/>
  <c r="O525" i="4"/>
  <c r="J525" i="4"/>
  <c r="K525" i="4"/>
  <c r="L525" i="4"/>
  <c r="C525" i="4"/>
  <c r="N525" i="4"/>
  <c r="M525" i="4"/>
  <c r="B525" i="4"/>
  <c r="B639" i="4"/>
  <c r="C639" i="4"/>
  <c r="D639" i="4"/>
  <c r="O639" i="4"/>
  <c r="F639" i="4"/>
  <c r="G639" i="4"/>
  <c r="J639" i="4"/>
  <c r="H639" i="4"/>
  <c r="I639" i="4"/>
  <c r="N639" i="4"/>
  <c r="K639" i="4"/>
  <c r="L639" i="4"/>
  <c r="M639" i="4"/>
  <c r="E639" i="4"/>
  <c r="K399" i="4"/>
  <c r="M399" i="4"/>
  <c r="N399" i="4"/>
  <c r="B399" i="4"/>
  <c r="C399" i="4"/>
  <c r="D399" i="4"/>
  <c r="E399" i="4"/>
  <c r="F399" i="4"/>
  <c r="G399" i="4"/>
  <c r="I399" i="4"/>
  <c r="H399" i="4"/>
  <c r="O399" i="4"/>
  <c r="J399" i="4"/>
  <c r="L399" i="4"/>
  <c r="G215" i="4"/>
  <c r="I215" i="4"/>
  <c r="J215" i="4"/>
  <c r="L215" i="4"/>
  <c r="M215" i="4"/>
  <c r="B215" i="4"/>
  <c r="D215" i="4"/>
  <c r="K215" i="4"/>
  <c r="N215" i="4"/>
  <c r="O215" i="4"/>
  <c r="C215" i="4"/>
  <c r="E215" i="4"/>
  <c r="H215" i="4"/>
  <c r="F215" i="4"/>
  <c r="B683" i="4"/>
  <c r="O683" i="4"/>
  <c r="C683" i="4"/>
  <c r="D683" i="4"/>
  <c r="E683" i="4"/>
  <c r="F683" i="4"/>
  <c r="G683" i="4"/>
  <c r="H683" i="4"/>
  <c r="I683" i="4"/>
  <c r="J683" i="4"/>
  <c r="K683" i="4"/>
  <c r="L683" i="4"/>
  <c r="M683" i="4"/>
  <c r="N683" i="4"/>
  <c r="H401" i="4"/>
  <c r="L401" i="4"/>
  <c r="O401" i="4"/>
  <c r="J401" i="4"/>
  <c r="K401" i="4"/>
  <c r="G401" i="4"/>
  <c r="N401" i="4"/>
  <c r="M401" i="4"/>
  <c r="D401" i="4"/>
  <c r="B401" i="4"/>
  <c r="C401" i="4"/>
  <c r="E401" i="4"/>
  <c r="F401" i="4"/>
  <c r="I401" i="4"/>
  <c r="G793" i="4"/>
  <c r="I793" i="4"/>
  <c r="K793" i="4"/>
  <c r="M793" i="4"/>
  <c r="N793" i="4"/>
  <c r="C793" i="4"/>
  <c r="D793" i="4"/>
  <c r="F793" i="4"/>
  <c r="L793" i="4"/>
  <c r="E793" i="4"/>
  <c r="H793" i="4"/>
  <c r="O793" i="4"/>
  <c r="B793" i="4"/>
  <c r="J793" i="4"/>
  <c r="C278" i="4"/>
  <c r="E278" i="4"/>
  <c r="G278" i="4"/>
  <c r="I278" i="4"/>
  <c r="K278" i="4"/>
  <c r="N278" i="4"/>
  <c r="D278" i="4"/>
  <c r="F278" i="4"/>
  <c r="H278" i="4"/>
  <c r="J278" i="4"/>
  <c r="L278" i="4"/>
  <c r="M278" i="4"/>
  <c r="B278" i="4"/>
  <c r="O278" i="4"/>
  <c r="I164" i="4"/>
  <c r="J164" i="4"/>
  <c r="K164" i="4"/>
  <c r="C164" i="4"/>
  <c r="E164" i="4"/>
  <c r="D164" i="4"/>
  <c r="G164" i="4"/>
  <c r="L164" i="4"/>
  <c r="M164" i="4"/>
  <c r="N164" i="4"/>
  <c r="O164" i="4"/>
  <c r="B164" i="4"/>
  <c r="F164" i="4"/>
  <c r="H164" i="4"/>
  <c r="B176" i="4"/>
  <c r="J176" i="4"/>
  <c r="H176" i="4"/>
  <c r="O176" i="4"/>
  <c r="M176" i="4"/>
  <c r="L176" i="4"/>
  <c r="N176" i="4"/>
  <c r="C176" i="4"/>
  <c r="D176" i="4"/>
  <c r="E176" i="4"/>
  <c r="F176" i="4"/>
  <c r="G176" i="4"/>
  <c r="I176" i="4"/>
  <c r="K176" i="4"/>
  <c r="O446" i="4"/>
  <c r="D446" i="4"/>
  <c r="C446" i="4"/>
  <c r="B446" i="4"/>
  <c r="E446" i="4"/>
  <c r="F446" i="4"/>
  <c r="H446" i="4"/>
  <c r="J446" i="4"/>
  <c r="G446" i="4"/>
  <c r="I446" i="4"/>
  <c r="K446" i="4"/>
  <c r="L446" i="4"/>
  <c r="M446" i="4"/>
  <c r="N446" i="4"/>
  <c r="N61" i="4"/>
  <c r="B61" i="4"/>
  <c r="C61" i="4"/>
  <c r="D61" i="4"/>
  <c r="E61" i="4"/>
  <c r="G61" i="4"/>
  <c r="F61" i="4"/>
  <c r="H61" i="4"/>
  <c r="I61" i="4"/>
  <c r="J61" i="4"/>
  <c r="K61" i="4"/>
  <c r="L61" i="4"/>
  <c r="M61" i="4"/>
  <c r="O61" i="4"/>
  <c r="M587" i="4"/>
  <c r="N587" i="4"/>
  <c r="K587" i="4"/>
  <c r="E587" i="4"/>
  <c r="O587" i="4"/>
  <c r="B587" i="4"/>
  <c r="C587" i="4"/>
  <c r="D587" i="4"/>
  <c r="F587" i="4"/>
  <c r="G587" i="4"/>
  <c r="I587" i="4"/>
  <c r="H587" i="4"/>
  <c r="J587" i="4"/>
  <c r="L587" i="4"/>
  <c r="J785" i="4"/>
  <c r="K785" i="4"/>
  <c r="L785" i="4"/>
  <c r="M785" i="4"/>
  <c r="E785" i="4"/>
  <c r="N785" i="4"/>
  <c r="C785" i="4"/>
  <c r="B785" i="4"/>
  <c r="D785" i="4"/>
  <c r="O785" i="4"/>
  <c r="F785" i="4"/>
  <c r="G785" i="4"/>
  <c r="H785" i="4"/>
  <c r="I785" i="4"/>
  <c r="M505" i="4"/>
  <c r="N505" i="4"/>
  <c r="O505" i="4"/>
  <c r="K505" i="4"/>
  <c r="L505" i="4"/>
  <c r="B505" i="4"/>
  <c r="D505" i="4"/>
  <c r="E505" i="4"/>
  <c r="F505" i="4"/>
  <c r="G505" i="4"/>
  <c r="H505" i="4"/>
  <c r="I505" i="4"/>
  <c r="J505" i="4"/>
  <c r="C505" i="4"/>
  <c r="K502" i="4"/>
  <c r="O502" i="4"/>
  <c r="B502" i="4"/>
  <c r="C502" i="4"/>
  <c r="E502" i="4"/>
  <c r="D502" i="4"/>
  <c r="L502" i="4"/>
  <c r="N502" i="4"/>
  <c r="F502" i="4"/>
  <c r="G502" i="4"/>
  <c r="H502" i="4"/>
  <c r="I502" i="4"/>
  <c r="J502" i="4"/>
  <c r="M502" i="4"/>
  <c r="C458" i="4"/>
  <c r="O458" i="4"/>
  <c r="D458" i="4"/>
  <c r="E458" i="4"/>
  <c r="F458" i="4"/>
  <c r="I458" i="4"/>
  <c r="J458" i="4"/>
  <c r="K458" i="4"/>
  <c r="L458" i="4"/>
  <c r="B458" i="4"/>
  <c r="M458" i="4"/>
  <c r="N458" i="4"/>
  <c r="H458" i="4"/>
  <c r="G458" i="4"/>
  <c r="B946" i="4"/>
  <c r="E946" i="4"/>
  <c r="F946" i="4"/>
  <c r="G946" i="4"/>
  <c r="I946" i="4"/>
  <c r="K946" i="4"/>
  <c r="L946" i="4"/>
  <c r="M946" i="4"/>
  <c r="O946" i="4"/>
  <c r="J946" i="4"/>
  <c r="N946" i="4"/>
  <c r="C946" i="4"/>
  <c r="D946" i="4"/>
  <c r="H946" i="4"/>
  <c r="F691" i="4"/>
  <c r="G691" i="4"/>
  <c r="J691" i="4"/>
  <c r="K691" i="4"/>
  <c r="H691" i="4"/>
  <c r="L691" i="4"/>
  <c r="M691" i="4"/>
  <c r="N691" i="4"/>
  <c r="D691" i="4"/>
  <c r="E691" i="4"/>
  <c r="O691" i="4"/>
  <c r="I691" i="4"/>
  <c r="C691" i="4"/>
  <c r="B691" i="4"/>
  <c r="E439" i="4"/>
  <c r="C439" i="4"/>
  <c r="D439" i="4"/>
  <c r="L439" i="4"/>
  <c r="F439" i="4"/>
  <c r="G439" i="4"/>
  <c r="H439" i="4"/>
  <c r="J439" i="4"/>
  <c r="I439" i="4"/>
  <c r="K439" i="4"/>
  <c r="O439" i="4"/>
  <c r="B439" i="4"/>
  <c r="M439" i="4"/>
  <c r="N439" i="4"/>
  <c r="M33" i="4"/>
  <c r="N33" i="4"/>
  <c r="D33" i="4"/>
  <c r="B33" i="4"/>
  <c r="E33" i="4"/>
  <c r="F33" i="4"/>
  <c r="I33" i="4"/>
  <c r="C33" i="4"/>
  <c r="K33" i="4"/>
  <c r="O33" i="4"/>
  <c r="G33" i="4"/>
  <c r="H33" i="4"/>
  <c r="L33" i="4"/>
  <c r="J33" i="4"/>
  <c r="E752" i="4"/>
  <c r="F752" i="4"/>
  <c r="G752" i="4"/>
  <c r="O752" i="4"/>
  <c r="D752" i="4"/>
  <c r="J752" i="4"/>
  <c r="K752" i="4"/>
  <c r="L752" i="4"/>
  <c r="M752" i="4"/>
  <c r="N752" i="4"/>
  <c r="B752" i="4"/>
  <c r="H752" i="4"/>
  <c r="I752" i="4"/>
  <c r="C752" i="4"/>
  <c r="C803" i="4"/>
  <c r="D803" i="4"/>
  <c r="E803" i="4"/>
  <c r="F803" i="4"/>
  <c r="G803" i="4"/>
  <c r="H803" i="4"/>
  <c r="I803" i="4"/>
  <c r="K803" i="4"/>
  <c r="L803" i="4"/>
  <c r="M803" i="4"/>
  <c r="J803" i="4"/>
  <c r="O803" i="4"/>
  <c r="N803" i="4"/>
  <c r="B803" i="4"/>
  <c r="D67" i="4"/>
  <c r="E67" i="4"/>
  <c r="F67" i="4"/>
  <c r="G67" i="4"/>
  <c r="H67" i="4"/>
  <c r="I67" i="4"/>
  <c r="O67" i="4"/>
  <c r="K67" i="4"/>
  <c r="J67" i="4"/>
  <c r="L67" i="4"/>
  <c r="N67" i="4"/>
  <c r="M67" i="4"/>
  <c r="B67" i="4"/>
  <c r="C67" i="4"/>
  <c r="K900" i="4"/>
  <c r="N900" i="4"/>
  <c r="C900" i="4"/>
  <c r="B900" i="4"/>
  <c r="D900" i="4"/>
  <c r="E900" i="4"/>
  <c r="F900" i="4"/>
  <c r="G900" i="4"/>
  <c r="H900" i="4"/>
  <c r="J900" i="4"/>
  <c r="L900" i="4"/>
  <c r="O900" i="4"/>
  <c r="M900" i="4"/>
  <c r="I900" i="4"/>
  <c r="M722" i="4"/>
  <c r="F722" i="4"/>
  <c r="L722" i="4"/>
  <c r="O722" i="4"/>
  <c r="H722" i="4"/>
  <c r="K722" i="4"/>
  <c r="G722" i="4"/>
  <c r="D722" i="4"/>
  <c r="I722" i="4"/>
  <c r="J722" i="4"/>
  <c r="N722" i="4"/>
  <c r="C722" i="4"/>
  <c r="E722" i="4"/>
  <c r="B722" i="4"/>
  <c r="K731" i="4"/>
  <c r="F731" i="4"/>
  <c r="J731" i="4"/>
  <c r="E731" i="4"/>
  <c r="N731" i="4"/>
  <c r="O731" i="4"/>
  <c r="L731" i="4"/>
  <c r="B731" i="4"/>
  <c r="D731" i="4"/>
  <c r="G731" i="4"/>
  <c r="H731" i="4"/>
  <c r="I731" i="4"/>
  <c r="M731" i="4"/>
  <c r="C731" i="4"/>
  <c r="K442" i="4"/>
  <c r="L442" i="4"/>
  <c r="E442" i="4"/>
  <c r="H442" i="4"/>
  <c r="G442" i="4"/>
  <c r="J442" i="4"/>
  <c r="F442" i="4"/>
  <c r="O442" i="4"/>
  <c r="I442" i="4"/>
  <c r="M442" i="4"/>
  <c r="N442" i="4"/>
  <c r="C442" i="4"/>
  <c r="B442" i="4"/>
  <c r="D442" i="4"/>
  <c r="J886" i="4"/>
  <c r="L886" i="4"/>
  <c r="B886" i="4"/>
  <c r="C886" i="4"/>
  <c r="D886" i="4"/>
  <c r="E886" i="4"/>
  <c r="F886" i="4"/>
  <c r="G886" i="4"/>
  <c r="H886" i="4"/>
  <c r="I886" i="4"/>
  <c r="K886" i="4"/>
  <c r="O886" i="4"/>
  <c r="M886" i="4"/>
  <c r="N886" i="4"/>
  <c r="E18" i="4"/>
  <c r="C18" i="4"/>
  <c r="F18" i="4"/>
  <c r="J18" i="4"/>
  <c r="L18" i="4"/>
  <c r="K18" i="4"/>
  <c r="O18" i="4"/>
  <c r="B18" i="4"/>
  <c r="M18" i="4"/>
  <c r="N18" i="4"/>
  <c r="D18" i="4"/>
  <c r="G18" i="4"/>
  <c r="H18" i="4"/>
  <c r="I18" i="4"/>
  <c r="D984" i="4"/>
  <c r="F984" i="4"/>
  <c r="O984" i="4"/>
  <c r="I984" i="4"/>
  <c r="J984" i="4"/>
  <c r="K984" i="4"/>
  <c r="M984" i="4"/>
  <c r="L984" i="4"/>
  <c r="N984" i="4"/>
  <c r="C984" i="4"/>
  <c r="E984" i="4"/>
  <c r="B984" i="4"/>
  <c r="H984" i="4"/>
  <c r="G984" i="4"/>
  <c r="D500" i="4"/>
  <c r="K500" i="4"/>
  <c r="I500" i="4"/>
  <c r="L500" i="4"/>
  <c r="J500" i="4"/>
  <c r="H500" i="4"/>
  <c r="M500" i="4"/>
  <c r="N500" i="4"/>
  <c r="B500" i="4"/>
  <c r="O500" i="4"/>
  <c r="E500" i="4"/>
  <c r="F500" i="4"/>
  <c r="G500" i="4"/>
  <c r="C500" i="4"/>
  <c r="C815" i="4"/>
  <c r="N815" i="4"/>
  <c r="E815" i="4"/>
  <c r="I815" i="4"/>
  <c r="K815" i="4"/>
  <c r="L815" i="4"/>
  <c r="D815" i="4"/>
  <c r="F815" i="4"/>
  <c r="G815" i="4"/>
  <c r="J815" i="4"/>
  <c r="O815" i="4"/>
  <c r="M815" i="4"/>
  <c r="H815" i="4"/>
  <c r="B815" i="4"/>
  <c r="J635" i="4"/>
  <c r="K635" i="4"/>
  <c r="D635" i="4"/>
  <c r="L635" i="4"/>
  <c r="N635" i="4"/>
  <c r="M635" i="4"/>
  <c r="C635" i="4"/>
  <c r="B635" i="4"/>
  <c r="F635" i="4"/>
  <c r="G635" i="4"/>
  <c r="H635" i="4"/>
  <c r="O635" i="4"/>
  <c r="I635" i="4"/>
  <c r="E635" i="4"/>
  <c r="D430" i="4"/>
  <c r="O430" i="4"/>
  <c r="I430" i="4"/>
  <c r="J430" i="4"/>
  <c r="M430" i="4"/>
  <c r="N430" i="4"/>
  <c r="B430" i="4"/>
  <c r="C430" i="4"/>
  <c r="E430" i="4"/>
  <c r="H430" i="4"/>
  <c r="F430" i="4"/>
  <c r="K430" i="4"/>
  <c r="L430" i="4"/>
  <c r="G430" i="4"/>
  <c r="J760" i="4"/>
  <c r="G760" i="4"/>
  <c r="K760" i="4"/>
  <c r="D760" i="4"/>
  <c r="L760" i="4"/>
  <c r="M760" i="4"/>
  <c r="B760" i="4"/>
  <c r="N760" i="4"/>
  <c r="C760" i="4"/>
  <c r="F760" i="4"/>
  <c r="O760" i="4"/>
  <c r="E760" i="4"/>
  <c r="H760" i="4"/>
  <c r="I760" i="4"/>
  <c r="B555" i="4"/>
  <c r="D555" i="4"/>
  <c r="E555" i="4"/>
  <c r="F555" i="4"/>
  <c r="G555" i="4"/>
  <c r="H555" i="4"/>
  <c r="I555" i="4"/>
  <c r="J555" i="4"/>
  <c r="K555" i="4"/>
  <c r="L555" i="4"/>
  <c r="M555" i="4"/>
  <c r="N555" i="4"/>
  <c r="C555" i="4"/>
  <c r="O555" i="4"/>
  <c r="H435" i="4"/>
  <c r="K435" i="4"/>
  <c r="D435" i="4"/>
  <c r="G435" i="4"/>
  <c r="M435" i="4"/>
  <c r="B435" i="4"/>
  <c r="C435" i="4"/>
  <c r="J435" i="4"/>
  <c r="O435" i="4"/>
  <c r="L435" i="4"/>
  <c r="I435" i="4"/>
  <c r="N435" i="4"/>
  <c r="E435" i="4"/>
  <c r="F435" i="4"/>
  <c r="L712" i="4"/>
  <c r="O712" i="4"/>
  <c r="N712" i="4"/>
  <c r="C712" i="4"/>
  <c r="E712" i="4"/>
  <c r="K712" i="4"/>
  <c r="G712" i="4"/>
  <c r="M712" i="4"/>
  <c r="B712" i="4"/>
  <c r="D712" i="4"/>
  <c r="F712" i="4"/>
  <c r="H712" i="4"/>
  <c r="I712" i="4"/>
  <c r="J712" i="4"/>
  <c r="K938" i="4"/>
  <c r="D938" i="4"/>
  <c r="H938" i="4"/>
  <c r="L938" i="4"/>
  <c r="E938" i="4"/>
  <c r="G938" i="4"/>
  <c r="B938" i="4"/>
  <c r="O938" i="4"/>
  <c r="J938" i="4"/>
  <c r="F938" i="4"/>
  <c r="N938" i="4"/>
  <c r="C938" i="4"/>
  <c r="M938" i="4"/>
  <c r="I938" i="4"/>
  <c r="H495" i="4"/>
  <c r="I495" i="4"/>
  <c r="J495" i="4"/>
  <c r="L495" i="4"/>
  <c r="K495" i="4"/>
  <c r="B495" i="4"/>
  <c r="D495" i="4"/>
  <c r="O495" i="4"/>
  <c r="C495" i="4"/>
  <c r="M495" i="4"/>
  <c r="N495" i="4"/>
  <c r="E495" i="4"/>
  <c r="G495" i="4"/>
  <c r="F495" i="4"/>
  <c r="L715" i="4"/>
  <c r="N715" i="4"/>
  <c r="E715" i="4"/>
  <c r="C715" i="4"/>
  <c r="I715" i="4"/>
  <c r="K715" i="4"/>
  <c r="M715" i="4"/>
  <c r="B715" i="4"/>
  <c r="O715" i="4"/>
  <c r="F715" i="4"/>
  <c r="D715" i="4"/>
  <c r="G715" i="4"/>
  <c r="H715" i="4"/>
  <c r="J715" i="4"/>
  <c r="B694" i="4"/>
  <c r="D694" i="4"/>
  <c r="E694" i="4"/>
  <c r="G694" i="4"/>
  <c r="C694" i="4"/>
  <c r="N694" i="4"/>
  <c r="F694" i="4"/>
  <c r="M694" i="4"/>
  <c r="H694" i="4"/>
  <c r="O694" i="4"/>
  <c r="I694" i="4"/>
  <c r="J694" i="4"/>
  <c r="K694" i="4"/>
  <c r="L694" i="4"/>
  <c r="D819" i="4"/>
  <c r="E819" i="4"/>
  <c r="H819" i="4"/>
  <c r="K819" i="4"/>
  <c r="L819" i="4"/>
  <c r="M819" i="4"/>
  <c r="N819" i="4"/>
  <c r="J819" i="4"/>
  <c r="I819" i="4"/>
  <c r="G819" i="4"/>
  <c r="O819" i="4"/>
  <c r="B819" i="4"/>
  <c r="C819" i="4"/>
  <c r="F819" i="4"/>
  <c r="K290" i="4"/>
  <c r="O290" i="4"/>
  <c r="J290" i="4"/>
  <c r="L290" i="4"/>
  <c r="M290" i="4"/>
  <c r="N290" i="4"/>
  <c r="C290" i="4"/>
  <c r="G290" i="4"/>
  <c r="E290" i="4"/>
  <c r="D290" i="4"/>
  <c r="B290" i="4"/>
  <c r="H290" i="4"/>
  <c r="I290" i="4"/>
  <c r="F290" i="4"/>
  <c r="E829" i="4"/>
  <c r="F829" i="4"/>
  <c r="G829" i="4"/>
  <c r="H829" i="4"/>
  <c r="J829" i="4"/>
  <c r="K829" i="4"/>
  <c r="L829" i="4"/>
  <c r="M829" i="4"/>
  <c r="N829" i="4"/>
  <c r="C829" i="4"/>
  <c r="I829" i="4"/>
  <c r="O829" i="4"/>
  <c r="B829" i="4"/>
  <c r="D829" i="4"/>
  <c r="L677" i="4"/>
  <c r="N677" i="4"/>
  <c r="B677" i="4"/>
  <c r="C677" i="4"/>
  <c r="D677" i="4"/>
  <c r="E677" i="4"/>
  <c r="F677" i="4"/>
  <c r="O677" i="4"/>
  <c r="G677" i="4"/>
  <c r="I677" i="4"/>
  <c r="H677" i="4"/>
  <c r="J677" i="4"/>
  <c r="K677" i="4"/>
  <c r="M677" i="4"/>
  <c r="K91" i="4"/>
  <c r="L91" i="4"/>
  <c r="M91" i="4"/>
  <c r="D91" i="4"/>
  <c r="N91" i="4"/>
  <c r="B91" i="4"/>
  <c r="O91" i="4"/>
  <c r="F91" i="4"/>
  <c r="E91" i="4"/>
  <c r="C91" i="4"/>
  <c r="J91" i="4"/>
  <c r="G91" i="4"/>
  <c r="I91" i="4"/>
  <c r="H91" i="4"/>
  <c r="B986" i="4"/>
  <c r="C986" i="4"/>
  <c r="G986" i="4"/>
  <c r="D986" i="4"/>
  <c r="J986" i="4"/>
  <c r="N986" i="4"/>
  <c r="H986" i="4"/>
  <c r="F986" i="4"/>
  <c r="I986" i="4"/>
  <c r="K986" i="4"/>
  <c r="L986" i="4"/>
  <c r="E986" i="4"/>
  <c r="O986" i="4"/>
  <c r="M986" i="4"/>
  <c r="N253" i="4"/>
  <c r="O253" i="4"/>
  <c r="B253" i="4"/>
  <c r="C253" i="4"/>
  <c r="G253" i="4"/>
  <c r="H253" i="4"/>
  <c r="M253" i="4"/>
  <c r="I253" i="4"/>
  <c r="K253" i="4"/>
  <c r="L253" i="4"/>
  <c r="D253" i="4"/>
  <c r="J253" i="4"/>
  <c r="E253" i="4"/>
  <c r="F253" i="4"/>
  <c r="N189" i="4"/>
  <c r="J189" i="4"/>
  <c r="F189" i="4"/>
  <c r="H189" i="4"/>
  <c r="L189" i="4"/>
  <c r="O189" i="4"/>
  <c r="M189" i="4"/>
  <c r="B189" i="4"/>
  <c r="C189" i="4"/>
  <c r="E189" i="4"/>
  <c r="D189" i="4"/>
  <c r="G189" i="4"/>
  <c r="I189" i="4"/>
  <c r="K189" i="4"/>
  <c r="G902" i="4"/>
  <c r="H902" i="4"/>
  <c r="K902" i="4"/>
  <c r="L902" i="4"/>
  <c r="M902" i="4"/>
  <c r="N902" i="4"/>
  <c r="B902" i="4"/>
  <c r="C902" i="4"/>
  <c r="D902" i="4"/>
  <c r="E902" i="4"/>
  <c r="I902" i="4"/>
  <c r="J902" i="4"/>
  <c r="O902" i="4"/>
  <c r="F902" i="4"/>
  <c r="C824" i="4"/>
  <c r="B824" i="4"/>
  <c r="D824" i="4"/>
  <c r="G824" i="4"/>
  <c r="E824" i="4"/>
  <c r="F824" i="4"/>
  <c r="M824" i="4"/>
  <c r="O824" i="4"/>
  <c r="H824" i="4"/>
  <c r="I824" i="4"/>
  <c r="J824" i="4"/>
  <c r="K824" i="4"/>
  <c r="N824" i="4"/>
  <c r="L824" i="4"/>
  <c r="H459" i="4"/>
  <c r="D459" i="4"/>
  <c r="G459" i="4"/>
  <c r="I459" i="4"/>
  <c r="J459" i="4"/>
  <c r="K459" i="4"/>
  <c r="L459" i="4"/>
  <c r="O459" i="4"/>
  <c r="M459" i="4"/>
  <c r="N459" i="4"/>
  <c r="C459" i="4"/>
  <c r="E459" i="4"/>
  <c r="B459" i="4"/>
  <c r="F459" i="4"/>
  <c r="D788" i="4"/>
  <c r="E788" i="4"/>
  <c r="F788" i="4"/>
  <c r="G788" i="4"/>
  <c r="H788" i="4"/>
  <c r="I788" i="4"/>
  <c r="J788" i="4"/>
  <c r="K788" i="4"/>
  <c r="M788" i="4"/>
  <c r="O788" i="4"/>
  <c r="N788" i="4"/>
  <c r="L788" i="4"/>
  <c r="B788" i="4"/>
  <c r="C788" i="4"/>
  <c r="C156" i="4"/>
  <c r="D156" i="4"/>
  <c r="G156" i="4"/>
  <c r="M156" i="4"/>
  <c r="E156" i="4"/>
  <c r="O156" i="4"/>
  <c r="I156" i="4"/>
  <c r="H156" i="4"/>
  <c r="J156" i="4"/>
  <c r="F156" i="4"/>
  <c r="K156" i="4"/>
  <c r="L156" i="4"/>
  <c r="N156" i="4"/>
  <c r="B156" i="4"/>
  <c r="J394" i="4"/>
  <c r="K394" i="4"/>
  <c r="M394" i="4"/>
  <c r="N394" i="4"/>
  <c r="E394" i="4"/>
  <c r="L394" i="4"/>
  <c r="O394" i="4"/>
  <c r="C394" i="4"/>
  <c r="D394" i="4"/>
  <c r="B394" i="4"/>
  <c r="F394" i="4"/>
  <c r="G394" i="4"/>
  <c r="H394" i="4"/>
  <c r="I394" i="4"/>
  <c r="L761" i="4"/>
  <c r="B761" i="4"/>
  <c r="C761" i="4"/>
  <c r="J761" i="4"/>
  <c r="E761" i="4"/>
  <c r="F761" i="4"/>
  <c r="G761" i="4"/>
  <c r="H761" i="4"/>
  <c r="N761" i="4"/>
  <c r="D761" i="4"/>
  <c r="I761" i="4"/>
  <c r="K761" i="4"/>
  <c r="M761" i="4"/>
  <c r="O761" i="4"/>
  <c r="M735" i="4"/>
  <c r="O735" i="4"/>
  <c r="B735" i="4"/>
  <c r="F735" i="4"/>
  <c r="G735" i="4"/>
  <c r="N735" i="4"/>
  <c r="C735" i="4"/>
  <c r="D735" i="4"/>
  <c r="H735" i="4"/>
  <c r="E735" i="4"/>
  <c r="I735" i="4"/>
  <c r="J735" i="4"/>
  <c r="K735" i="4"/>
  <c r="L735" i="4"/>
  <c r="K463" i="4"/>
  <c r="N463" i="4"/>
  <c r="C463" i="4"/>
  <c r="E463" i="4"/>
  <c r="G463" i="4"/>
  <c r="O463" i="4"/>
  <c r="H463" i="4"/>
  <c r="I463" i="4"/>
  <c r="F463" i="4"/>
  <c r="M463" i="4"/>
  <c r="L463" i="4"/>
  <c r="B463" i="4"/>
  <c r="D463" i="4"/>
  <c r="J463" i="4"/>
  <c r="G4" i="4"/>
  <c r="C4" i="4"/>
  <c r="D4" i="4"/>
  <c r="E4" i="4"/>
  <c r="F4" i="4"/>
  <c r="J4" i="4"/>
  <c r="L4" i="4" s="1"/>
  <c r="H4" i="4"/>
  <c r="I4" i="4"/>
  <c r="N4" i="4"/>
  <c r="O4" i="4"/>
  <c r="B4" i="4"/>
  <c r="K4" i="4"/>
  <c r="M4" i="4"/>
  <c r="G966" i="4"/>
  <c r="I966" i="4"/>
  <c r="O966" i="4"/>
  <c r="J966" i="4"/>
  <c r="N966" i="4"/>
  <c r="K966" i="4"/>
  <c r="M966" i="4"/>
  <c r="B966" i="4"/>
  <c r="C966" i="4"/>
  <c r="H966" i="4"/>
  <c r="L966" i="4"/>
  <c r="D966" i="4"/>
  <c r="E966" i="4"/>
  <c r="F966" i="4"/>
  <c r="I523" i="4"/>
  <c r="H523" i="4"/>
  <c r="J523" i="4"/>
  <c r="L523" i="4"/>
  <c r="M523" i="4"/>
  <c r="N523" i="4"/>
  <c r="O523" i="4"/>
  <c r="K523" i="4"/>
  <c r="B523" i="4"/>
  <c r="C523" i="4"/>
  <c r="D523" i="4"/>
  <c r="E523" i="4"/>
  <c r="F523" i="4"/>
  <c r="G523" i="4"/>
  <c r="E970" i="4"/>
  <c r="F970" i="4"/>
  <c r="G970" i="4"/>
  <c r="H970" i="4"/>
  <c r="I970" i="4"/>
  <c r="K970" i="4"/>
  <c r="J970" i="4"/>
  <c r="M970" i="4"/>
  <c r="O970" i="4"/>
  <c r="B970" i="4"/>
  <c r="C970" i="4"/>
  <c r="N970" i="4"/>
  <c r="D970" i="4"/>
  <c r="L970" i="4"/>
  <c r="I114" i="4"/>
  <c r="J114" i="4"/>
  <c r="L114" i="4"/>
  <c r="O114" i="4"/>
  <c r="M114" i="4"/>
  <c r="K114" i="4"/>
  <c r="B114" i="4"/>
  <c r="F114" i="4"/>
  <c r="N114" i="4"/>
  <c r="D114" i="4"/>
  <c r="E114" i="4"/>
  <c r="C114" i="4"/>
  <c r="H114" i="4"/>
  <c r="G114" i="4"/>
  <c r="M384" i="4"/>
  <c r="N384" i="4"/>
  <c r="C384" i="4"/>
  <c r="F384" i="4"/>
  <c r="E384" i="4"/>
  <c r="O384" i="4"/>
  <c r="B384" i="4"/>
  <c r="D384" i="4"/>
  <c r="L384" i="4"/>
  <c r="G384" i="4"/>
  <c r="H384" i="4"/>
  <c r="I384" i="4"/>
  <c r="J384" i="4"/>
  <c r="K384" i="4"/>
  <c r="G53" i="4"/>
  <c r="F53" i="4"/>
  <c r="H53" i="4"/>
  <c r="I53" i="4"/>
  <c r="J53" i="4"/>
  <c r="K53" i="4"/>
  <c r="L53" i="4"/>
  <c r="M53" i="4"/>
  <c r="N53" i="4"/>
  <c r="B53" i="4"/>
  <c r="O53" i="4"/>
  <c r="C53" i="4"/>
  <c r="D53" i="4"/>
  <c r="E53" i="4"/>
  <c r="M821" i="4"/>
  <c r="H821" i="4"/>
  <c r="J821" i="4"/>
  <c r="N821" i="4"/>
  <c r="B821" i="4"/>
  <c r="C821" i="4"/>
  <c r="D821" i="4"/>
  <c r="O821" i="4"/>
  <c r="E821" i="4"/>
  <c r="F821" i="4"/>
  <c r="G821" i="4"/>
  <c r="K821" i="4"/>
  <c r="I821" i="4"/>
  <c r="L821" i="4"/>
  <c r="L812" i="4"/>
  <c r="B812" i="4"/>
  <c r="M812" i="4"/>
  <c r="E812" i="4"/>
  <c r="D812" i="4"/>
  <c r="F812" i="4"/>
  <c r="N812" i="4"/>
  <c r="C812" i="4"/>
  <c r="G812" i="4"/>
  <c r="H812" i="4"/>
  <c r="O812" i="4"/>
  <c r="I812" i="4"/>
  <c r="J812" i="4"/>
  <c r="K812" i="4"/>
  <c r="L228" i="4"/>
  <c r="N228" i="4"/>
  <c r="B228" i="4"/>
  <c r="C228" i="4"/>
  <c r="D228" i="4"/>
  <c r="E228" i="4"/>
  <c r="H228" i="4"/>
  <c r="J228" i="4"/>
  <c r="K228" i="4"/>
  <c r="G228" i="4"/>
  <c r="I228" i="4"/>
  <c r="M228" i="4"/>
  <c r="O228" i="4"/>
  <c r="F228" i="4"/>
  <c r="K990" i="4"/>
  <c r="M990" i="4"/>
  <c r="D990" i="4"/>
  <c r="N990" i="4"/>
  <c r="L990" i="4"/>
  <c r="B990" i="4"/>
  <c r="C990" i="4"/>
  <c r="E990" i="4"/>
  <c r="F990" i="4"/>
  <c r="G990" i="4"/>
  <c r="H990" i="4"/>
  <c r="I990" i="4"/>
  <c r="O990" i="4"/>
  <c r="J990" i="4"/>
  <c r="I941" i="4"/>
  <c r="D941" i="4"/>
  <c r="O941" i="4"/>
  <c r="L941" i="4"/>
  <c r="N941" i="4"/>
  <c r="F941" i="4"/>
  <c r="J941" i="4"/>
  <c r="K941" i="4"/>
  <c r="M941" i="4"/>
  <c r="G941" i="4"/>
  <c r="E941" i="4"/>
  <c r="B941" i="4"/>
  <c r="C941" i="4"/>
  <c r="H941" i="4"/>
  <c r="B932" i="4"/>
  <c r="D932" i="4"/>
  <c r="E932" i="4"/>
  <c r="G932" i="4"/>
  <c r="I932" i="4"/>
  <c r="O932" i="4"/>
  <c r="K932" i="4"/>
  <c r="M932" i="4"/>
  <c r="F932" i="4"/>
  <c r="C932" i="4"/>
  <c r="H932" i="4"/>
  <c r="J932" i="4"/>
  <c r="L932" i="4"/>
  <c r="N932" i="4"/>
  <c r="I134" i="4"/>
  <c r="H134" i="4"/>
  <c r="J134" i="4"/>
  <c r="K134" i="4"/>
  <c r="L134" i="4"/>
  <c r="M134" i="4"/>
  <c r="N134" i="4"/>
  <c r="O134" i="4"/>
  <c r="B134" i="4"/>
  <c r="C134" i="4"/>
  <c r="D134" i="4"/>
  <c r="E134" i="4"/>
  <c r="F134" i="4"/>
  <c r="G134" i="4"/>
  <c r="E223" i="4"/>
  <c r="F223" i="4"/>
  <c r="G223" i="4"/>
  <c r="H223" i="4"/>
  <c r="J223" i="4"/>
  <c r="K223" i="4"/>
  <c r="L223" i="4"/>
  <c r="M223" i="4"/>
  <c r="N223" i="4"/>
  <c r="B223" i="4"/>
  <c r="I223" i="4"/>
  <c r="O223" i="4"/>
  <c r="C223" i="4"/>
  <c r="D223" i="4"/>
  <c r="F919" i="4"/>
  <c r="G919" i="4"/>
  <c r="I919" i="4"/>
  <c r="K919" i="4"/>
  <c r="M919" i="4"/>
  <c r="N919" i="4"/>
  <c r="H919" i="4"/>
  <c r="J919" i="4"/>
  <c r="L919" i="4"/>
  <c r="O919" i="4"/>
  <c r="B919" i="4"/>
  <c r="C919" i="4"/>
  <c r="D919" i="4"/>
  <c r="E919" i="4"/>
  <c r="D78" i="4"/>
  <c r="F78" i="4"/>
  <c r="H78" i="4"/>
  <c r="I78" i="4"/>
  <c r="J78" i="4"/>
  <c r="B78" i="4"/>
  <c r="C78" i="4"/>
  <c r="E78" i="4"/>
  <c r="G78" i="4"/>
  <c r="K78" i="4"/>
  <c r="L78" i="4"/>
  <c r="M78" i="4"/>
  <c r="N78" i="4"/>
  <c r="O78" i="4"/>
  <c r="G560" i="4"/>
  <c r="F560" i="4"/>
  <c r="C560" i="4"/>
  <c r="M560" i="4"/>
  <c r="H560" i="4"/>
  <c r="O560" i="4"/>
  <c r="I560" i="4"/>
  <c r="J560" i="4"/>
  <c r="K560" i="4"/>
  <c r="L560" i="4"/>
  <c r="N560" i="4"/>
  <c r="B560" i="4"/>
  <c r="D560" i="4"/>
  <c r="E560" i="4"/>
  <c r="F762" i="4"/>
  <c r="L762" i="4"/>
  <c r="G762" i="4"/>
  <c r="J762" i="4"/>
  <c r="K762" i="4"/>
  <c r="O762" i="4"/>
  <c r="M762" i="4"/>
  <c r="N762" i="4"/>
  <c r="H762" i="4"/>
  <c r="I762" i="4"/>
  <c r="B762" i="4"/>
  <c r="C762" i="4"/>
  <c r="D762" i="4"/>
  <c r="E762" i="4"/>
  <c r="E801" i="4"/>
  <c r="H801" i="4"/>
  <c r="I801" i="4"/>
  <c r="K801" i="4"/>
  <c r="L801" i="4"/>
  <c r="M801" i="4"/>
  <c r="O801" i="4"/>
  <c r="B801" i="4"/>
  <c r="J801" i="4"/>
  <c r="D801" i="4"/>
  <c r="F801" i="4"/>
  <c r="C801" i="4"/>
  <c r="N801" i="4"/>
  <c r="G801" i="4"/>
  <c r="M275" i="4"/>
  <c r="O275" i="4"/>
  <c r="B275" i="4"/>
  <c r="F275" i="4"/>
  <c r="G275" i="4"/>
  <c r="H275" i="4"/>
  <c r="J275" i="4"/>
  <c r="L275" i="4"/>
  <c r="N275" i="4"/>
  <c r="C275" i="4"/>
  <c r="D275" i="4"/>
  <c r="E275" i="4"/>
  <c r="K275" i="4"/>
  <c r="I275" i="4"/>
  <c r="G557" i="4"/>
  <c r="H557" i="4"/>
  <c r="O557" i="4"/>
  <c r="J557" i="4"/>
  <c r="K557" i="4"/>
  <c r="L557" i="4"/>
  <c r="M557" i="4"/>
  <c r="I557" i="4"/>
  <c r="N557" i="4"/>
  <c r="B557" i="4"/>
  <c r="C557" i="4"/>
  <c r="D557" i="4"/>
  <c r="E557" i="4"/>
  <c r="F557" i="4"/>
  <c r="D624" i="4"/>
  <c r="E624" i="4"/>
  <c r="F624" i="4"/>
  <c r="G624" i="4"/>
  <c r="H624" i="4"/>
  <c r="I624" i="4"/>
  <c r="J624" i="4"/>
  <c r="K624" i="4"/>
  <c r="L624" i="4"/>
  <c r="N624" i="4"/>
  <c r="O624" i="4"/>
  <c r="M624" i="4"/>
  <c r="B624" i="4"/>
  <c r="C624" i="4"/>
  <c r="J896" i="4"/>
  <c r="C896" i="4"/>
  <c r="K896" i="4"/>
  <c r="M896" i="4"/>
  <c r="N896" i="4"/>
  <c r="L896" i="4"/>
  <c r="O896" i="4"/>
  <c r="E896" i="4"/>
  <c r="G896" i="4"/>
  <c r="H896" i="4"/>
  <c r="I896" i="4"/>
  <c r="B896" i="4"/>
  <c r="D896" i="4"/>
  <c r="F896" i="4"/>
  <c r="C423" i="4"/>
  <c r="H423" i="4"/>
  <c r="I423" i="4"/>
  <c r="J423" i="4"/>
  <c r="F423" i="4"/>
  <c r="G423" i="4"/>
  <c r="L423" i="4"/>
  <c r="N423" i="4"/>
  <c r="O423" i="4"/>
  <c r="B423" i="4"/>
  <c r="D423" i="4"/>
  <c r="K423" i="4"/>
  <c r="M423" i="4"/>
  <c r="E423" i="4"/>
  <c r="L854" i="4"/>
  <c r="M854" i="4"/>
  <c r="C854" i="4"/>
  <c r="N854" i="4"/>
  <c r="B854" i="4"/>
  <c r="D854" i="4"/>
  <c r="E854" i="4"/>
  <c r="O854" i="4"/>
  <c r="F854" i="4"/>
  <c r="G854" i="4"/>
  <c r="H854" i="4"/>
  <c r="I854" i="4"/>
  <c r="J854" i="4"/>
  <c r="K854" i="4"/>
  <c r="O230" i="4"/>
  <c r="I230" i="4"/>
  <c r="J230" i="4"/>
  <c r="L230" i="4"/>
  <c r="M230" i="4"/>
  <c r="N230" i="4"/>
  <c r="B230" i="4"/>
  <c r="K230" i="4"/>
  <c r="C230" i="4"/>
  <c r="D230" i="4"/>
  <c r="E230" i="4"/>
  <c r="F230" i="4"/>
  <c r="G230" i="4"/>
  <c r="H230" i="4"/>
  <c r="J631" i="4"/>
  <c r="L631" i="4"/>
  <c r="K631" i="4"/>
  <c r="M631" i="4"/>
  <c r="N631" i="4"/>
  <c r="C631" i="4"/>
  <c r="D631" i="4"/>
  <c r="E631" i="4"/>
  <c r="G631" i="4"/>
  <c r="O631" i="4"/>
  <c r="B631" i="4"/>
  <c r="I631" i="4"/>
  <c r="F631" i="4"/>
  <c r="H631" i="4"/>
  <c r="E105" i="4"/>
  <c r="I105" i="4"/>
  <c r="K105" i="4"/>
  <c r="M105" i="4"/>
  <c r="F105" i="4"/>
  <c r="H105" i="4"/>
  <c r="C105" i="4"/>
  <c r="D105" i="4"/>
  <c r="G105" i="4"/>
  <c r="B105" i="4"/>
  <c r="N105" i="4"/>
  <c r="J105" i="4"/>
  <c r="L105" i="4"/>
  <c r="O105" i="4"/>
  <c r="D820" i="4"/>
  <c r="F820" i="4"/>
  <c r="G820" i="4"/>
  <c r="J820" i="4"/>
  <c r="I820" i="4"/>
  <c r="K820" i="4"/>
  <c r="E820" i="4"/>
  <c r="H820" i="4"/>
  <c r="N820" i="4"/>
  <c r="L820" i="4"/>
  <c r="M820" i="4"/>
  <c r="O820" i="4"/>
  <c r="B820" i="4"/>
  <c r="C820" i="4"/>
  <c r="O396" i="4"/>
  <c r="B396" i="4"/>
  <c r="E396" i="4"/>
  <c r="F396" i="4"/>
  <c r="G396" i="4"/>
  <c r="H396" i="4"/>
  <c r="I396" i="4"/>
  <c r="J396" i="4"/>
  <c r="K396" i="4"/>
  <c r="M396" i="4"/>
  <c r="L396" i="4"/>
  <c r="N396" i="4"/>
  <c r="D396" i="4"/>
  <c r="C396" i="4"/>
  <c r="C256" i="4"/>
  <c r="E256" i="4"/>
  <c r="F256" i="4"/>
  <c r="G256" i="4"/>
  <c r="I256" i="4"/>
  <c r="J256" i="4"/>
  <c r="K256" i="4"/>
  <c r="O256" i="4"/>
  <c r="B256" i="4"/>
  <c r="D256" i="4"/>
  <c r="L256" i="4"/>
  <c r="H256" i="4"/>
  <c r="M256" i="4"/>
  <c r="N256" i="4"/>
  <c r="I880" i="4"/>
  <c r="J880" i="4"/>
  <c r="K880" i="4"/>
  <c r="L880" i="4"/>
  <c r="M880" i="4"/>
  <c r="N880" i="4"/>
  <c r="B880" i="4"/>
  <c r="O880" i="4"/>
  <c r="C880" i="4"/>
  <c r="E880" i="4"/>
  <c r="D880" i="4"/>
  <c r="F880" i="4"/>
  <c r="G880" i="4"/>
  <c r="H880" i="4"/>
  <c r="K222" i="4"/>
  <c r="M222" i="4"/>
  <c r="B222" i="4"/>
  <c r="O222" i="4"/>
  <c r="L222" i="4"/>
  <c r="E222" i="4"/>
  <c r="N222" i="4"/>
  <c r="C222" i="4"/>
  <c r="D222" i="4"/>
  <c r="F222" i="4"/>
  <c r="G222" i="4"/>
  <c r="H222" i="4"/>
  <c r="I222" i="4"/>
  <c r="J222" i="4"/>
  <c r="D188" i="4"/>
  <c r="E188" i="4"/>
  <c r="O188" i="4"/>
  <c r="J188" i="4"/>
  <c r="N188" i="4"/>
  <c r="F188" i="4"/>
  <c r="I188" i="4"/>
  <c r="K188" i="4"/>
  <c r="L188" i="4"/>
  <c r="M188" i="4"/>
  <c r="C188" i="4"/>
  <c r="H188" i="4"/>
  <c r="G188" i="4"/>
  <c r="B188" i="4"/>
  <c r="K809" i="4"/>
  <c r="L809" i="4"/>
  <c r="B809" i="4"/>
  <c r="M809" i="4"/>
  <c r="O809" i="4"/>
  <c r="H809" i="4"/>
  <c r="N809" i="4"/>
  <c r="D809" i="4"/>
  <c r="C809" i="4"/>
  <c r="E809" i="4"/>
  <c r="F809" i="4"/>
  <c r="G809" i="4"/>
  <c r="I809" i="4"/>
  <c r="J809" i="4"/>
  <c r="B363" i="4"/>
  <c r="F363" i="4"/>
  <c r="D363" i="4"/>
  <c r="G363" i="4"/>
  <c r="I363" i="4"/>
  <c r="K363" i="4"/>
  <c r="M363" i="4"/>
  <c r="C363" i="4"/>
  <c r="O363" i="4"/>
  <c r="H363" i="4"/>
  <c r="J363" i="4"/>
  <c r="L363" i="4"/>
  <c r="N363" i="4"/>
  <c r="E363" i="4"/>
  <c r="H11" i="4"/>
  <c r="I11" i="4"/>
  <c r="K11" i="4"/>
  <c r="J11" i="4"/>
  <c r="L11" i="4"/>
  <c r="O11" i="4"/>
  <c r="N11" i="4"/>
  <c r="B11" i="4"/>
  <c r="M11" i="4"/>
  <c r="C11" i="4"/>
  <c r="D11" i="4"/>
  <c r="E11" i="4"/>
  <c r="F11" i="4"/>
  <c r="G11" i="4"/>
  <c r="F742" i="4"/>
  <c r="B742" i="4"/>
  <c r="J742" i="4"/>
  <c r="L742" i="4"/>
  <c r="K742" i="4"/>
  <c r="M742" i="4"/>
  <c r="N742" i="4"/>
  <c r="C742" i="4"/>
  <c r="D742" i="4"/>
  <c r="E742" i="4"/>
  <c r="H742" i="4"/>
  <c r="G742" i="4"/>
  <c r="I742" i="4"/>
  <c r="O742" i="4"/>
  <c r="H162" i="4"/>
  <c r="K162" i="4"/>
  <c r="L162" i="4"/>
  <c r="M162" i="4"/>
  <c r="C162" i="4"/>
  <c r="B162" i="4"/>
  <c r="D162" i="4"/>
  <c r="F162" i="4"/>
  <c r="G162" i="4"/>
  <c r="I162" i="4"/>
  <c r="J162" i="4"/>
  <c r="O162" i="4"/>
  <c r="N162" i="4"/>
  <c r="E162" i="4"/>
  <c r="H633" i="4"/>
  <c r="J633" i="4"/>
  <c r="K633" i="4"/>
  <c r="M633" i="4"/>
  <c r="N633" i="4"/>
  <c r="B633" i="4"/>
  <c r="C633" i="4"/>
  <c r="D633" i="4"/>
  <c r="E633" i="4"/>
  <c r="F633" i="4"/>
  <c r="L633" i="4"/>
  <c r="O633" i="4"/>
  <c r="G633" i="4"/>
  <c r="I633" i="4"/>
  <c r="N212" i="4"/>
  <c r="B212" i="4"/>
  <c r="C212" i="4"/>
  <c r="D212" i="4"/>
  <c r="E212" i="4"/>
  <c r="O212" i="4"/>
  <c r="I212" i="4"/>
  <c r="G212" i="4"/>
  <c r="H212" i="4"/>
  <c r="J212" i="4"/>
  <c r="K212" i="4"/>
  <c r="L212" i="4"/>
  <c r="M212" i="4"/>
  <c r="F212" i="4"/>
  <c r="H272" i="4"/>
  <c r="I272" i="4"/>
  <c r="J272" i="4"/>
  <c r="L272" i="4"/>
  <c r="D272" i="4"/>
  <c r="B272" i="4"/>
  <c r="N272" i="4"/>
  <c r="C272" i="4"/>
  <c r="E272" i="4"/>
  <c r="F272" i="4"/>
  <c r="G272" i="4"/>
  <c r="K272" i="4"/>
  <c r="M272" i="4"/>
  <c r="O272" i="4"/>
  <c r="O846" i="4"/>
  <c r="E846" i="4"/>
  <c r="I846" i="4"/>
  <c r="F846" i="4"/>
  <c r="G846" i="4"/>
  <c r="K846" i="4"/>
  <c r="M846" i="4"/>
  <c r="B846" i="4"/>
  <c r="N846" i="4"/>
  <c r="H846" i="4"/>
  <c r="J846" i="4"/>
  <c r="L846" i="4"/>
  <c r="C846" i="4"/>
  <c r="D846" i="4"/>
  <c r="B501" i="4"/>
  <c r="C501" i="4"/>
  <c r="H501" i="4"/>
  <c r="D501" i="4"/>
  <c r="O501" i="4"/>
  <c r="E501" i="4"/>
  <c r="F501" i="4"/>
  <c r="G501" i="4"/>
  <c r="K501" i="4"/>
  <c r="L501" i="4"/>
  <c r="M501" i="4"/>
  <c r="N501" i="4"/>
  <c r="I501" i="4"/>
  <c r="J501" i="4"/>
  <c r="B541" i="4"/>
  <c r="D541" i="4"/>
  <c r="E541" i="4"/>
  <c r="F541" i="4"/>
  <c r="J541" i="4"/>
  <c r="I541" i="4"/>
  <c r="G541" i="4"/>
  <c r="H541" i="4"/>
  <c r="K541" i="4"/>
  <c r="O541" i="4"/>
  <c r="L541" i="4"/>
  <c r="M541" i="4"/>
  <c r="N541" i="4"/>
  <c r="C541" i="4"/>
  <c r="G766" i="4"/>
  <c r="H766" i="4"/>
  <c r="I766" i="4"/>
  <c r="J766" i="4"/>
  <c r="K766" i="4"/>
  <c r="B766" i="4"/>
  <c r="N766" i="4"/>
  <c r="L766" i="4"/>
  <c r="O766" i="4"/>
  <c r="M766" i="4"/>
  <c r="C766" i="4"/>
  <c r="D766" i="4"/>
  <c r="E766" i="4"/>
  <c r="F766" i="4"/>
  <c r="N543" i="4"/>
  <c r="H543" i="4"/>
  <c r="L543" i="4"/>
  <c r="O543" i="4"/>
  <c r="C543" i="4"/>
  <c r="D543" i="4"/>
  <c r="E543" i="4"/>
  <c r="K543" i="4"/>
  <c r="B543" i="4"/>
  <c r="F543" i="4"/>
  <c r="G543" i="4"/>
  <c r="I543" i="4"/>
  <c r="J543" i="4"/>
  <c r="M543" i="4"/>
  <c r="B412" i="4"/>
  <c r="C412" i="4"/>
  <c r="D412" i="4"/>
  <c r="E412" i="4"/>
  <c r="F412" i="4"/>
  <c r="G412" i="4"/>
  <c r="H412" i="4"/>
  <c r="J412" i="4"/>
  <c r="I412" i="4"/>
  <c r="K412" i="4"/>
  <c r="L412" i="4"/>
  <c r="N412" i="4"/>
  <c r="O412" i="4"/>
  <c r="M412" i="4"/>
  <c r="K303" i="4"/>
  <c r="M303" i="4"/>
  <c r="B303" i="4"/>
  <c r="C303" i="4"/>
  <c r="D303" i="4"/>
  <c r="N303" i="4"/>
  <c r="L303" i="4"/>
  <c r="O303" i="4"/>
  <c r="E303" i="4"/>
  <c r="G303" i="4"/>
  <c r="F303" i="4"/>
  <c r="H303" i="4"/>
  <c r="I303" i="4"/>
  <c r="J303" i="4"/>
  <c r="G992" i="4"/>
  <c r="D992" i="4"/>
  <c r="H992" i="4"/>
  <c r="I992" i="4"/>
  <c r="K992" i="4"/>
  <c r="L992" i="4"/>
  <c r="M992" i="4"/>
  <c r="N992" i="4"/>
  <c r="F992" i="4"/>
  <c r="J992" i="4"/>
  <c r="O992" i="4"/>
  <c r="B992" i="4"/>
  <c r="C992" i="4"/>
  <c r="E992" i="4"/>
  <c r="L790" i="4"/>
  <c r="M790" i="4"/>
  <c r="O790" i="4"/>
  <c r="J790" i="4"/>
  <c r="N790" i="4"/>
  <c r="B790" i="4"/>
  <c r="C790" i="4"/>
  <c r="E790" i="4"/>
  <c r="F790" i="4"/>
  <c r="G790" i="4"/>
  <c r="H790" i="4"/>
  <c r="I790" i="4"/>
  <c r="D790" i="4"/>
  <c r="K790" i="4"/>
  <c r="M131" i="4"/>
  <c r="N131" i="4"/>
  <c r="B131" i="4"/>
  <c r="C131" i="4"/>
  <c r="D131" i="4"/>
  <c r="E131" i="4"/>
  <c r="F131" i="4"/>
  <c r="G131" i="4"/>
  <c r="H131" i="4"/>
  <c r="I131" i="4"/>
  <c r="O131" i="4"/>
  <c r="L131" i="4"/>
  <c r="J131" i="4"/>
  <c r="K131" i="4"/>
  <c r="F813" i="4"/>
  <c r="G813" i="4"/>
  <c r="I813" i="4"/>
  <c r="M813" i="4"/>
  <c r="D813" i="4"/>
  <c r="J813" i="4"/>
  <c r="K813" i="4"/>
  <c r="L813" i="4"/>
  <c r="N813" i="4"/>
  <c r="B813" i="4"/>
  <c r="C813" i="4"/>
  <c r="O813" i="4"/>
  <c r="H813" i="4"/>
  <c r="E813" i="4"/>
  <c r="N784" i="4"/>
  <c r="B784" i="4"/>
  <c r="C784" i="4"/>
  <c r="D784" i="4"/>
  <c r="E784" i="4"/>
  <c r="O784" i="4"/>
  <c r="G784" i="4"/>
  <c r="F784" i="4"/>
  <c r="I784" i="4"/>
  <c r="H784" i="4"/>
  <c r="J784" i="4"/>
  <c r="K784" i="4"/>
  <c r="L784" i="4"/>
  <c r="M784" i="4"/>
  <c r="F556" i="4"/>
  <c r="H556" i="4"/>
  <c r="K556" i="4"/>
  <c r="L556" i="4"/>
  <c r="B556" i="4"/>
  <c r="C556" i="4"/>
  <c r="E556" i="4"/>
  <c r="G556" i="4"/>
  <c r="J556" i="4"/>
  <c r="M556" i="4"/>
  <c r="N556" i="4"/>
  <c r="I556" i="4"/>
  <c r="D556" i="4"/>
  <c r="O556" i="4"/>
  <c r="E249" i="4"/>
  <c r="G249" i="4"/>
  <c r="H249" i="4"/>
  <c r="I249" i="4"/>
  <c r="B249" i="4"/>
  <c r="M249" i="4"/>
  <c r="O249" i="4"/>
  <c r="C249" i="4"/>
  <c r="F249" i="4"/>
  <c r="K249" i="4"/>
  <c r="J249" i="4"/>
  <c r="N249" i="4"/>
  <c r="L249" i="4"/>
  <c r="D249" i="4"/>
  <c r="F468" i="4"/>
  <c r="G468" i="4"/>
  <c r="H468" i="4"/>
  <c r="K468" i="4"/>
  <c r="L468" i="4"/>
  <c r="M468" i="4"/>
  <c r="O468" i="4"/>
  <c r="N468" i="4"/>
  <c r="C468" i="4"/>
  <c r="B468" i="4"/>
  <c r="I468" i="4"/>
  <c r="E468" i="4"/>
  <c r="J468" i="4"/>
  <c r="D468" i="4"/>
  <c r="K924" i="4"/>
  <c r="L924" i="4"/>
  <c r="N924" i="4"/>
  <c r="C924" i="4"/>
  <c r="E924" i="4"/>
  <c r="G924" i="4"/>
  <c r="M924" i="4"/>
  <c r="O924" i="4"/>
  <c r="B924" i="4"/>
  <c r="D924" i="4"/>
  <c r="F924" i="4"/>
  <c r="H924" i="4"/>
  <c r="I924" i="4"/>
  <c r="J924" i="4"/>
  <c r="L470" i="4"/>
  <c r="C470" i="4"/>
  <c r="B470" i="4"/>
  <c r="G470" i="4"/>
  <c r="K470" i="4"/>
  <c r="N470" i="4"/>
  <c r="M470" i="4"/>
  <c r="J470" i="4"/>
  <c r="H470" i="4"/>
  <c r="I470" i="4"/>
  <c r="D470" i="4"/>
  <c r="E470" i="4"/>
  <c r="F470" i="4"/>
  <c r="O470" i="4"/>
  <c r="H991" i="4"/>
  <c r="I991" i="4"/>
  <c r="J991" i="4"/>
  <c r="L991" i="4"/>
  <c r="K991" i="4"/>
  <c r="N991" i="4"/>
  <c r="C991" i="4"/>
  <c r="F991" i="4"/>
  <c r="M991" i="4"/>
  <c r="B991" i="4"/>
  <c r="E991" i="4"/>
  <c r="O991" i="4"/>
  <c r="D991" i="4"/>
  <c r="G991" i="4"/>
  <c r="J589" i="4"/>
  <c r="I589" i="4"/>
  <c r="K589" i="4"/>
  <c r="G589" i="4"/>
  <c r="M589" i="4"/>
  <c r="E589" i="4"/>
  <c r="N589" i="4"/>
  <c r="B589" i="4"/>
  <c r="C589" i="4"/>
  <c r="D589" i="4"/>
  <c r="F589" i="4"/>
  <c r="O589" i="4"/>
  <c r="L589" i="4"/>
  <c r="H589" i="4"/>
  <c r="C407" i="4"/>
  <c r="M407" i="4"/>
  <c r="J407" i="4"/>
  <c r="F407" i="4"/>
  <c r="N407" i="4"/>
  <c r="E407" i="4"/>
  <c r="H407" i="4"/>
  <c r="G407" i="4"/>
  <c r="O407" i="4"/>
  <c r="K407" i="4"/>
  <c r="L407" i="4"/>
  <c r="D407" i="4"/>
  <c r="B407" i="4"/>
  <c r="I407" i="4"/>
  <c r="N308" i="4"/>
  <c r="B308" i="4"/>
  <c r="C308" i="4"/>
  <c r="D308" i="4"/>
  <c r="G308" i="4"/>
  <c r="E308" i="4"/>
  <c r="F308" i="4"/>
  <c r="H308" i="4"/>
  <c r="I308" i="4"/>
  <c r="J308" i="4"/>
  <c r="O308" i="4"/>
  <c r="K308" i="4"/>
  <c r="L308" i="4"/>
  <c r="M308" i="4"/>
  <c r="D147" i="4"/>
  <c r="E147" i="4"/>
  <c r="F147" i="4"/>
  <c r="B147" i="4"/>
  <c r="C147" i="4"/>
  <c r="G147" i="4"/>
  <c r="H147" i="4"/>
  <c r="I147" i="4"/>
  <c r="J147" i="4"/>
  <c r="K147" i="4"/>
  <c r="L147" i="4"/>
  <c r="M147" i="4"/>
  <c r="N147" i="4"/>
  <c r="O147" i="4"/>
  <c r="I923" i="4"/>
  <c r="O923" i="4"/>
  <c r="H923" i="4"/>
  <c r="J923" i="4"/>
  <c r="M923" i="4"/>
  <c r="K923" i="4"/>
  <c r="N923" i="4"/>
  <c r="F923" i="4"/>
  <c r="G923" i="4"/>
  <c r="L923" i="4"/>
  <c r="E923" i="4"/>
  <c r="B923" i="4"/>
  <c r="C923" i="4"/>
  <c r="D923" i="4"/>
  <c r="C389" i="4"/>
  <c r="J389" i="4"/>
  <c r="B389" i="4"/>
  <c r="D389" i="4"/>
  <c r="F389" i="4"/>
  <c r="E389" i="4"/>
  <c r="G389" i="4"/>
  <c r="H389" i="4"/>
  <c r="I389" i="4"/>
  <c r="O389" i="4"/>
  <c r="K389" i="4"/>
  <c r="L389" i="4"/>
  <c r="M389" i="4"/>
  <c r="N389" i="4"/>
  <c r="E884" i="4"/>
  <c r="F884" i="4"/>
  <c r="G884" i="4"/>
  <c r="H884" i="4"/>
  <c r="O884" i="4"/>
  <c r="I884" i="4"/>
  <c r="J884" i="4"/>
  <c r="K884" i="4"/>
  <c r="L884" i="4"/>
  <c r="M884" i="4"/>
  <c r="N884" i="4"/>
  <c r="B884" i="4"/>
  <c r="C884" i="4"/>
  <c r="D884" i="4"/>
  <c r="B891" i="4"/>
  <c r="C891" i="4"/>
  <c r="D891" i="4"/>
  <c r="E891" i="4"/>
  <c r="F891" i="4"/>
  <c r="H891" i="4"/>
  <c r="G891" i="4"/>
  <c r="I891" i="4"/>
  <c r="J891" i="4"/>
  <c r="K891" i="4"/>
  <c r="L891" i="4"/>
  <c r="M891" i="4"/>
  <c r="N891" i="4"/>
  <c r="O891" i="4"/>
  <c r="C749" i="4"/>
  <c r="K749" i="4"/>
  <c r="M749" i="4"/>
  <c r="L749" i="4"/>
  <c r="F749" i="4"/>
  <c r="D749" i="4"/>
  <c r="E749" i="4"/>
  <c r="H749" i="4"/>
  <c r="N749" i="4"/>
  <c r="G749" i="4"/>
  <c r="B749" i="4"/>
  <c r="O749" i="4"/>
  <c r="I749" i="4"/>
  <c r="J749" i="4"/>
  <c r="D191" i="4"/>
  <c r="F191" i="4"/>
  <c r="H191" i="4"/>
  <c r="L191" i="4"/>
  <c r="G191" i="4"/>
  <c r="E191" i="4"/>
  <c r="I191" i="4"/>
  <c r="J191" i="4"/>
  <c r="K191" i="4"/>
  <c r="C191" i="4"/>
  <c r="O191" i="4"/>
  <c r="M191" i="4"/>
  <c r="N191" i="4"/>
  <c r="B191" i="4"/>
  <c r="O746" i="4"/>
  <c r="K746" i="4"/>
  <c r="B746" i="4"/>
  <c r="D746" i="4"/>
  <c r="L746" i="4"/>
  <c r="M746" i="4"/>
  <c r="C746" i="4"/>
  <c r="F746" i="4"/>
  <c r="E746" i="4"/>
  <c r="G746" i="4"/>
  <c r="N746" i="4"/>
  <c r="H746" i="4"/>
  <c r="I746" i="4"/>
  <c r="J746" i="4"/>
  <c r="C818" i="4"/>
  <c r="D818" i="4"/>
  <c r="F818" i="4"/>
  <c r="G818" i="4"/>
  <c r="H818" i="4"/>
  <c r="O818" i="4"/>
  <c r="E818" i="4"/>
  <c r="K818" i="4"/>
  <c r="I818" i="4"/>
  <c r="B818" i="4"/>
  <c r="L818" i="4"/>
  <c r="M818" i="4"/>
  <c r="J818" i="4"/>
  <c r="N818" i="4"/>
  <c r="L343" i="4"/>
  <c r="B343" i="4"/>
  <c r="F343" i="4"/>
  <c r="O343" i="4"/>
  <c r="D343" i="4"/>
  <c r="G343" i="4"/>
  <c r="H343" i="4"/>
  <c r="K343" i="4"/>
  <c r="I343" i="4"/>
  <c r="N343" i="4"/>
  <c r="C343" i="4"/>
  <c r="E343" i="4"/>
  <c r="M343" i="4"/>
  <c r="J343" i="4"/>
  <c r="G917" i="4"/>
  <c r="H917" i="4"/>
  <c r="I917" i="4"/>
  <c r="J917" i="4"/>
  <c r="K917" i="4"/>
  <c r="O917" i="4"/>
  <c r="M917" i="4"/>
  <c r="N917" i="4"/>
  <c r="L917" i="4"/>
  <c r="B917" i="4"/>
  <c r="C917" i="4"/>
  <c r="E917" i="4"/>
  <c r="D917" i="4"/>
  <c r="F917" i="4"/>
  <c r="D622" i="4"/>
  <c r="E622" i="4"/>
  <c r="F622" i="4"/>
  <c r="G622" i="4"/>
  <c r="I622" i="4"/>
  <c r="J622" i="4"/>
  <c r="K622" i="4"/>
  <c r="L622" i="4"/>
  <c r="M622" i="4"/>
  <c r="H622" i="4"/>
  <c r="N622" i="4"/>
  <c r="O622" i="4"/>
  <c r="B622" i="4"/>
  <c r="C622" i="4"/>
  <c r="K759" i="4"/>
  <c r="B759" i="4"/>
  <c r="C759" i="4"/>
  <c r="D759" i="4"/>
  <c r="F759" i="4"/>
  <c r="E759" i="4"/>
  <c r="G759" i="4"/>
  <c r="H759" i="4"/>
  <c r="I759" i="4"/>
  <c r="L759" i="4"/>
  <c r="M759" i="4"/>
  <c r="N759" i="4"/>
  <c r="O759" i="4"/>
  <c r="J759" i="4"/>
  <c r="J599" i="4"/>
  <c r="D599" i="4"/>
  <c r="K599" i="4"/>
  <c r="O599" i="4"/>
  <c r="L599" i="4"/>
  <c r="I599" i="4"/>
  <c r="E599" i="4"/>
  <c r="B599" i="4"/>
  <c r="G599" i="4"/>
  <c r="M599" i="4"/>
  <c r="N599" i="4"/>
  <c r="F599" i="4"/>
  <c r="C599" i="4"/>
  <c r="H599" i="4"/>
  <c r="O944" i="4"/>
  <c r="J944" i="4"/>
  <c r="D944" i="4"/>
  <c r="H944" i="4"/>
  <c r="I944" i="4"/>
  <c r="K944" i="4"/>
  <c r="L944" i="4"/>
  <c r="C944" i="4"/>
  <c r="E944" i="4"/>
  <c r="G944" i="4"/>
  <c r="F944" i="4"/>
  <c r="M944" i="4"/>
  <c r="N944" i="4"/>
  <c r="B944" i="4"/>
  <c r="E882" i="4"/>
  <c r="F882" i="4"/>
  <c r="G882" i="4"/>
  <c r="H882" i="4"/>
  <c r="I882" i="4"/>
  <c r="J882" i="4"/>
  <c r="K882" i="4"/>
  <c r="L882" i="4"/>
  <c r="N882" i="4"/>
  <c r="M882" i="4"/>
  <c r="B882" i="4"/>
  <c r="C882" i="4"/>
  <c r="D882" i="4"/>
  <c r="O882" i="4"/>
  <c r="E95" i="4"/>
  <c r="G95" i="4"/>
  <c r="K95" i="4"/>
  <c r="N95" i="4"/>
  <c r="B95" i="4"/>
  <c r="O95" i="4"/>
  <c r="I95" i="4"/>
  <c r="M95" i="4"/>
  <c r="F95" i="4"/>
  <c r="J95" i="4"/>
  <c r="H95" i="4"/>
  <c r="L95" i="4"/>
  <c r="C95" i="4"/>
  <c r="D95" i="4"/>
  <c r="H754" i="4"/>
  <c r="N754" i="4"/>
  <c r="B754" i="4"/>
  <c r="O754" i="4"/>
  <c r="C754" i="4"/>
  <c r="D754" i="4"/>
  <c r="E754" i="4"/>
  <c r="F754" i="4"/>
  <c r="G754" i="4"/>
  <c r="I754" i="4"/>
  <c r="K754" i="4"/>
  <c r="L754" i="4"/>
  <c r="M754" i="4"/>
  <c r="J754" i="4"/>
  <c r="B121" i="4"/>
  <c r="O121" i="4"/>
  <c r="E121" i="4"/>
  <c r="D121" i="4"/>
  <c r="F121" i="4"/>
  <c r="I121" i="4"/>
  <c r="J121" i="4"/>
  <c r="K121" i="4"/>
  <c r="L121" i="4"/>
  <c r="M121" i="4"/>
  <c r="C121" i="4"/>
  <c r="N121" i="4"/>
  <c r="H121" i="4"/>
  <c r="G121" i="4"/>
  <c r="J952" i="4"/>
  <c r="G952" i="4"/>
  <c r="F952" i="4"/>
  <c r="H952" i="4"/>
  <c r="I952" i="4"/>
  <c r="K952" i="4"/>
  <c r="D952" i="4"/>
  <c r="L952" i="4"/>
  <c r="M952" i="4"/>
  <c r="N952" i="4"/>
  <c r="B952" i="4"/>
  <c r="C952" i="4"/>
  <c r="E952" i="4"/>
  <c r="O952" i="4"/>
  <c r="B128" i="4"/>
  <c r="K128" i="4"/>
  <c r="H128" i="4"/>
  <c r="I128" i="4"/>
  <c r="J128" i="4"/>
  <c r="O128" i="4"/>
  <c r="M128" i="4"/>
  <c r="N128" i="4"/>
  <c r="E128" i="4"/>
  <c r="C128" i="4"/>
  <c r="D128" i="4"/>
  <c r="F128" i="4"/>
  <c r="G128" i="4"/>
  <c r="L128" i="4"/>
  <c r="M47" i="4"/>
  <c r="E47" i="4"/>
  <c r="F47" i="4"/>
  <c r="J47" i="4"/>
  <c r="K47" i="4"/>
  <c r="L47" i="4"/>
  <c r="O47" i="4"/>
  <c r="N47" i="4"/>
  <c r="B47" i="4"/>
  <c r="D47" i="4"/>
  <c r="C47" i="4"/>
  <c r="G47" i="4"/>
  <c r="H47" i="4"/>
  <c r="I47" i="4"/>
  <c r="G73" i="4"/>
  <c r="F73" i="4"/>
  <c r="H73" i="4"/>
  <c r="J73" i="4"/>
  <c r="K73" i="4"/>
  <c r="M73" i="4"/>
  <c r="N73" i="4"/>
  <c r="B73" i="4"/>
  <c r="C73" i="4"/>
  <c r="D73" i="4"/>
  <c r="E73" i="4"/>
  <c r="L73" i="4"/>
  <c r="O73" i="4"/>
  <c r="I73" i="4"/>
  <c r="K98" i="4"/>
  <c r="L98" i="4"/>
  <c r="M98" i="4"/>
  <c r="D98" i="4"/>
  <c r="O98" i="4"/>
  <c r="H98" i="4"/>
  <c r="J98" i="4"/>
  <c r="N98" i="4"/>
  <c r="F98" i="4"/>
  <c r="B98" i="4"/>
  <c r="C98" i="4"/>
  <c r="E98" i="4"/>
  <c r="G98" i="4"/>
  <c r="I98" i="4"/>
  <c r="I46" i="4"/>
  <c r="K46" i="4"/>
  <c r="N46" i="4"/>
  <c r="B46" i="4"/>
  <c r="J46" i="4"/>
  <c r="L46" i="4"/>
  <c r="D46" i="4"/>
  <c r="C46" i="4"/>
  <c r="O46" i="4"/>
  <c r="M46" i="4"/>
  <c r="E46" i="4"/>
  <c r="F46" i="4"/>
  <c r="G46" i="4"/>
  <c r="H46" i="4"/>
  <c r="D496" i="4"/>
  <c r="E496" i="4"/>
  <c r="F496" i="4"/>
  <c r="H496" i="4"/>
  <c r="J496" i="4"/>
  <c r="L496" i="4"/>
  <c r="M496" i="4"/>
  <c r="O496" i="4"/>
  <c r="I496" i="4"/>
  <c r="C496" i="4"/>
  <c r="K496" i="4"/>
  <c r="N496" i="4"/>
  <c r="B496" i="4"/>
  <c r="G496" i="4"/>
  <c r="F417" i="4"/>
  <c r="H417" i="4"/>
  <c r="I417" i="4"/>
  <c r="K417" i="4"/>
  <c r="D417" i="4"/>
  <c r="E417" i="4"/>
  <c r="G417" i="4"/>
  <c r="O417" i="4"/>
  <c r="B417" i="4"/>
  <c r="C417" i="4"/>
  <c r="J417" i="4"/>
  <c r="L417" i="4"/>
  <c r="M417" i="4"/>
  <c r="N417" i="4"/>
  <c r="G551" i="4"/>
  <c r="H551" i="4"/>
  <c r="O551" i="4"/>
  <c r="I551" i="4"/>
  <c r="K551" i="4"/>
  <c r="L551" i="4"/>
  <c r="M551" i="4"/>
  <c r="B551" i="4"/>
  <c r="N551" i="4"/>
  <c r="C551" i="4"/>
  <c r="D551" i="4"/>
  <c r="J551" i="4"/>
  <c r="E551" i="4"/>
  <c r="F551" i="4"/>
  <c r="G247" i="4"/>
  <c r="I247" i="4"/>
  <c r="O247" i="4"/>
  <c r="H247" i="4"/>
  <c r="J247" i="4"/>
  <c r="K247" i="4"/>
  <c r="N247" i="4"/>
  <c r="B247" i="4"/>
  <c r="D247" i="4"/>
  <c r="E247" i="4"/>
  <c r="F247" i="4"/>
  <c r="L247" i="4"/>
  <c r="M247" i="4"/>
  <c r="C247" i="4"/>
  <c r="B387" i="4"/>
  <c r="F387" i="4"/>
  <c r="G387" i="4"/>
  <c r="H387" i="4"/>
  <c r="O387" i="4"/>
  <c r="C387" i="4"/>
  <c r="J387" i="4"/>
  <c r="I387" i="4"/>
  <c r="L387" i="4"/>
  <c r="M387" i="4"/>
  <c r="N387" i="4"/>
  <c r="D387" i="4"/>
  <c r="E387" i="4"/>
  <c r="K387" i="4"/>
  <c r="O444" i="4"/>
  <c r="I444" i="4"/>
  <c r="J444" i="4"/>
  <c r="K444" i="4"/>
  <c r="M444" i="4"/>
  <c r="N444" i="4"/>
  <c r="B444" i="4"/>
  <c r="C444" i="4"/>
  <c r="D444" i="4"/>
  <c r="L444" i="4"/>
  <c r="E444" i="4"/>
  <c r="F444" i="4"/>
  <c r="H444" i="4"/>
  <c r="G444" i="4"/>
  <c r="B291" i="4"/>
  <c r="O291" i="4"/>
  <c r="C291" i="4"/>
  <c r="D291" i="4"/>
  <c r="E291" i="4"/>
  <c r="F291" i="4"/>
  <c r="G291" i="4"/>
  <c r="H291" i="4"/>
  <c r="I291" i="4"/>
  <c r="K291" i="4"/>
  <c r="L291" i="4"/>
  <c r="M291" i="4"/>
  <c r="J291" i="4"/>
  <c r="N291" i="4"/>
  <c r="F358" i="4"/>
  <c r="E358" i="4"/>
  <c r="M358" i="4"/>
  <c r="B358" i="4"/>
  <c r="H358" i="4"/>
  <c r="I358" i="4"/>
  <c r="N358" i="4"/>
  <c r="G358" i="4"/>
  <c r="L358" i="4"/>
  <c r="C358" i="4"/>
  <c r="K358" i="4"/>
  <c r="O358" i="4"/>
  <c r="D358" i="4"/>
  <c r="J358" i="4"/>
  <c r="C611" i="4"/>
  <c r="O611" i="4"/>
  <c r="D611" i="4"/>
  <c r="F611" i="4"/>
  <c r="E611" i="4"/>
  <c r="G611" i="4"/>
  <c r="H611" i="4"/>
  <c r="I611" i="4"/>
  <c r="L611" i="4"/>
  <c r="K611" i="4"/>
  <c r="J611" i="4"/>
  <c r="M611" i="4"/>
  <c r="N611" i="4"/>
  <c r="B611" i="4"/>
  <c r="H352" i="4"/>
  <c r="I352" i="4"/>
  <c r="J352" i="4"/>
  <c r="K352" i="4"/>
  <c r="M352" i="4"/>
  <c r="L352" i="4"/>
  <c r="N352" i="4"/>
  <c r="C352" i="4"/>
  <c r="G352" i="4"/>
  <c r="O352" i="4"/>
  <c r="B352" i="4"/>
  <c r="D352" i="4"/>
  <c r="F352" i="4"/>
  <c r="E352" i="4"/>
  <c r="E402" i="4"/>
  <c r="N402" i="4"/>
  <c r="M402" i="4"/>
  <c r="D402" i="4"/>
  <c r="F402" i="4"/>
  <c r="K402" i="4"/>
  <c r="I402" i="4"/>
  <c r="H402" i="4"/>
  <c r="J402" i="4"/>
  <c r="L402" i="4"/>
  <c r="C402" i="4"/>
  <c r="B402" i="4"/>
  <c r="G402" i="4"/>
  <c r="O402" i="4"/>
  <c r="G92" i="4"/>
  <c r="I92" i="4"/>
  <c r="B92" i="4"/>
  <c r="C92" i="4"/>
  <c r="K92" i="4"/>
  <c r="O92" i="4"/>
  <c r="H92" i="4"/>
  <c r="L92" i="4"/>
  <c r="N92" i="4"/>
  <c r="M92" i="4"/>
  <c r="D92" i="4"/>
  <c r="J92" i="4"/>
  <c r="E92" i="4"/>
  <c r="F92" i="4"/>
  <c r="L406" i="4"/>
  <c r="B406" i="4"/>
  <c r="E406" i="4"/>
  <c r="F406" i="4"/>
  <c r="G406" i="4"/>
  <c r="I406" i="4"/>
  <c r="O406" i="4"/>
  <c r="D406" i="4"/>
  <c r="C406" i="4"/>
  <c r="H406" i="4"/>
  <c r="J406" i="4"/>
  <c r="K406" i="4"/>
  <c r="M406" i="4"/>
  <c r="N406" i="4"/>
  <c r="I301" i="4"/>
  <c r="N301" i="4"/>
  <c r="M301" i="4"/>
  <c r="B301" i="4"/>
  <c r="C301" i="4"/>
  <c r="E301" i="4"/>
  <c r="H301" i="4"/>
  <c r="G301" i="4"/>
  <c r="J301" i="4"/>
  <c r="K301" i="4"/>
  <c r="L301" i="4"/>
  <c r="O301" i="4"/>
  <c r="D301" i="4"/>
  <c r="F301" i="4"/>
  <c r="C21" i="4"/>
  <c r="J21" i="4"/>
  <c r="O21" i="4"/>
  <c r="N21" i="4"/>
  <c r="B21" i="4"/>
  <c r="D21" i="4"/>
  <c r="E21" i="4"/>
  <c r="G21" i="4"/>
  <c r="F21" i="4"/>
  <c r="H21" i="4"/>
  <c r="I21" i="4"/>
  <c r="K21" i="4"/>
  <c r="L21" i="4"/>
  <c r="M21" i="4"/>
  <c r="O711" i="4"/>
  <c r="L711" i="4"/>
  <c r="N711" i="4"/>
  <c r="B711" i="4"/>
  <c r="C711" i="4"/>
  <c r="F711" i="4"/>
  <c r="J711" i="4"/>
  <c r="I711" i="4"/>
  <c r="K711" i="4"/>
  <c r="D711" i="4"/>
  <c r="H711" i="4"/>
  <c r="M711" i="4"/>
  <c r="E711" i="4"/>
  <c r="G711" i="4"/>
  <c r="E395" i="4"/>
  <c r="F395" i="4"/>
  <c r="G395" i="4"/>
  <c r="K395" i="4"/>
  <c r="H395" i="4"/>
  <c r="O395" i="4"/>
  <c r="J395" i="4"/>
  <c r="I395" i="4"/>
  <c r="L395" i="4"/>
  <c r="M395" i="4"/>
  <c r="B395" i="4"/>
  <c r="N395" i="4"/>
  <c r="C395" i="4"/>
  <c r="D395" i="4"/>
  <c r="O344" i="4"/>
  <c r="H344" i="4"/>
  <c r="I344" i="4"/>
  <c r="J344" i="4"/>
  <c r="E344" i="4"/>
  <c r="G344" i="4"/>
  <c r="K344" i="4"/>
  <c r="L344" i="4"/>
  <c r="F344" i="4"/>
  <c r="M344" i="4"/>
  <c r="N344" i="4"/>
  <c r="B344" i="4"/>
  <c r="D344" i="4"/>
  <c r="C344" i="4"/>
  <c r="F914" i="4"/>
  <c r="G914" i="4"/>
  <c r="H914" i="4"/>
  <c r="I914" i="4"/>
  <c r="J914" i="4"/>
  <c r="O914" i="4"/>
  <c r="K914" i="4"/>
  <c r="M914" i="4"/>
  <c r="N914" i="4"/>
  <c r="L914" i="4"/>
  <c r="B914" i="4"/>
  <c r="C914" i="4"/>
  <c r="D914" i="4"/>
  <c r="E914" i="4"/>
  <c r="D940" i="4"/>
  <c r="E940" i="4"/>
  <c r="G940" i="4"/>
  <c r="H940" i="4"/>
  <c r="J940" i="4"/>
  <c r="L940" i="4"/>
  <c r="K940" i="4"/>
  <c r="M940" i="4"/>
  <c r="O940" i="4"/>
  <c r="C940" i="4"/>
  <c r="F940" i="4"/>
  <c r="I940" i="4"/>
  <c r="N940" i="4"/>
  <c r="B940" i="4"/>
  <c r="H295" i="4"/>
  <c r="I295" i="4"/>
  <c r="L295" i="4"/>
  <c r="N295" i="4"/>
  <c r="B295" i="4"/>
  <c r="G295" i="4"/>
  <c r="O295" i="4"/>
  <c r="K295" i="4"/>
  <c r="M295" i="4"/>
  <c r="J295" i="4"/>
  <c r="C295" i="4"/>
  <c r="F295" i="4"/>
  <c r="D295" i="4"/>
  <c r="E295" i="4"/>
  <c r="K566" i="4"/>
  <c r="H566" i="4"/>
  <c r="L566" i="4"/>
  <c r="I566" i="4"/>
  <c r="M566" i="4"/>
  <c r="C566" i="4"/>
  <c r="B566" i="4"/>
  <c r="N566" i="4"/>
  <c r="F566" i="4"/>
  <c r="G566" i="4"/>
  <c r="E566" i="4"/>
  <c r="J566" i="4"/>
  <c r="O566" i="4"/>
  <c r="D566" i="4"/>
  <c r="M287" i="4"/>
  <c r="N287" i="4"/>
  <c r="B287" i="4"/>
  <c r="C287" i="4"/>
  <c r="D287" i="4"/>
  <c r="E287" i="4"/>
  <c r="F287" i="4"/>
  <c r="O287" i="4"/>
  <c r="G287" i="4"/>
  <c r="H287" i="4"/>
  <c r="I287" i="4"/>
  <c r="J287" i="4"/>
  <c r="K287" i="4"/>
  <c r="L287" i="4"/>
  <c r="E257" i="4"/>
  <c r="L257" i="4"/>
  <c r="M257" i="4"/>
  <c r="O257" i="4"/>
  <c r="H257" i="4"/>
  <c r="J257" i="4"/>
  <c r="N257" i="4"/>
  <c r="D257" i="4"/>
  <c r="B257" i="4"/>
  <c r="C257" i="4"/>
  <c r="G257" i="4"/>
  <c r="I257" i="4"/>
  <c r="K257" i="4"/>
  <c r="F257" i="4"/>
  <c r="F878" i="4"/>
  <c r="G878" i="4"/>
  <c r="I878" i="4"/>
  <c r="H878" i="4"/>
  <c r="J878" i="4"/>
  <c r="K878" i="4"/>
  <c r="L878" i="4"/>
  <c r="M878" i="4"/>
  <c r="N878" i="4"/>
  <c r="O878" i="4"/>
  <c r="B878" i="4"/>
  <c r="C878" i="4"/>
  <c r="D878" i="4"/>
  <c r="E878" i="4"/>
  <c r="F650" i="4"/>
  <c r="G650" i="4"/>
  <c r="H650" i="4"/>
  <c r="I650" i="4"/>
  <c r="J650" i="4"/>
  <c r="K650" i="4"/>
  <c r="L650" i="4"/>
  <c r="M650" i="4"/>
  <c r="B650" i="4"/>
  <c r="N650" i="4"/>
  <c r="C650" i="4"/>
  <c r="D650" i="4"/>
  <c r="O650" i="4"/>
  <c r="E650" i="4"/>
  <c r="M448" i="4"/>
  <c r="J448" i="4"/>
  <c r="K448" i="4"/>
  <c r="N448" i="4"/>
  <c r="B448" i="4"/>
  <c r="C448" i="4"/>
  <c r="D448" i="4"/>
  <c r="E448" i="4"/>
  <c r="F448" i="4"/>
  <c r="G448" i="4"/>
  <c r="H448" i="4"/>
  <c r="I448" i="4"/>
  <c r="O448" i="4"/>
  <c r="L448" i="4"/>
  <c r="D649" i="4"/>
  <c r="E649" i="4"/>
  <c r="F649" i="4"/>
  <c r="G649" i="4"/>
  <c r="I649" i="4"/>
  <c r="H649" i="4"/>
  <c r="J649" i="4"/>
  <c r="K649" i="4"/>
  <c r="L649" i="4"/>
  <c r="M649" i="4"/>
  <c r="O649" i="4"/>
  <c r="N649" i="4"/>
  <c r="B649" i="4"/>
  <c r="C649" i="4"/>
  <c r="O791" i="4"/>
  <c r="D791" i="4"/>
  <c r="E791" i="4"/>
  <c r="M791" i="4"/>
  <c r="K791" i="4"/>
  <c r="B791" i="4"/>
  <c r="I791" i="4"/>
  <c r="L791" i="4"/>
  <c r="N791" i="4"/>
  <c r="H791" i="4"/>
  <c r="J791" i="4"/>
  <c r="F791" i="4"/>
  <c r="C791" i="4"/>
  <c r="G791" i="4"/>
  <c r="D259" i="4"/>
  <c r="E259" i="4"/>
  <c r="M259" i="4"/>
  <c r="G259" i="4"/>
  <c r="H259" i="4"/>
  <c r="I259" i="4"/>
  <c r="N259" i="4"/>
  <c r="K259" i="4"/>
  <c r="B259" i="4"/>
  <c r="O259" i="4"/>
  <c r="F259" i="4"/>
  <c r="J259" i="4"/>
  <c r="L259" i="4"/>
  <c r="C259" i="4"/>
  <c r="K116" i="4"/>
  <c r="F116" i="4"/>
  <c r="L116" i="4"/>
  <c r="M116" i="4"/>
  <c r="B116" i="4"/>
  <c r="H116" i="4"/>
  <c r="I116" i="4"/>
  <c r="D116" i="4"/>
  <c r="E116" i="4"/>
  <c r="N116" i="4"/>
  <c r="O116" i="4"/>
  <c r="G116" i="4"/>
  <c r="J116" i="4"/>
  <c r="C116" i="4"/>
  <c r="L163" i="4"/>
  <c r="B163" i="4"/>
  <c r="F163" i="4"/>
  <c r="G163" i="4"/>
  <c r="O163" i="4"/>
  <c r="H163" i="4"/>
  <c r="I163" i="4"/>
  <c r="J163" i="4"/>
  <c r="K163" i="4"/>
  <c r="N163" i="4"/>
  <c r="M163" i="4"/>
  <c r="C163" i="4"/>
  <c r="D163" i="4"/>
  <c r="E163" i="4"/>
  <c r="L687" i="4"/>
  <c r="M687" i="4"/>
  <c r="N687" i="4"/>
  <c r="H687" i="4"/>
  <c r="B687" i="4"/>
  <c r="O687" i="4"/>
  <c r="I687" i="4"/>
  <c r="G687" i="4"/>
  <c r="J687" i="4"/>
  <c r="D687" i="4"/>
  <c r="K687" i="4"/>
  <c r="E687" i="4"/>
  <c r="F687" i="4"/>
  <c r="C687" i="4"/>
  <c r="J441" i="4"/>
  <c r="O441" i="4"/>
  <c r="L441" i="4"/>
  <c r="B441" i="4"/>
  <c r="K441" i="4"/>
  <c r="M441" i="4"/>
  <c r="C441" i="4"/>
  <c r="D441" i="4"/>
  <c r="N441" i="4"/>
  <c r="E441" i="4"/>
  <c r="F441" i="4"/>
  <c r="G441" i="4"/>
  <c r="H441" i="4"/>
  <c r="I441" i="4"/>
  <c r="N696" i="4"/>
  <c r="C696" i="4"/>
  <c r="G696" i="4"/>
  <c r="D696" i="4"/>
  <c r="E696" i="4"/>
  <c r="F696" i="4"/>
  <c r="B696" i="4"/>
  <c r="O696" i="4"/>
  <c r="H696" i="4"/>
  <c r="I696" i="4"/>
  <c r="J696" i="4"/>
  <c r="K696" i="4"/>
  <c r="L696" i="4"/>
  <c r="M696" i="4"/>
  <c r="K840" i="4"/>
  <c r="D840" i="4"/>
  <c r="J840" i="4"/>
  <c r="N840" i="4"/>
  <c r="C840" i="4"/>
  <c r="O840" i="4"/>
  <c r="M840" i="4"/>
  <c r="G840" i="4"/>
  <c r="F840" i="4"/>
  <c r="B840" i="4"/>
  <c r="H840" i="4"/>
  <c r="L840" i="4"/>
  <c r="E840" i="4"/>
  <c r="I840" i="4"/>
  <c r="M745" i="4"/>
  <c r="F745" i="4"/>
  <c r="N745" i="4"/>
  <c r="H745" i="4"/>
  <c r="J745" i="4"/>
  <c r="L745" i="4"/>
  <c r="D745" i="4"/>
  <c r="E745" i="4"/>
  <c r="I745" i="4"/>
  <c r="K745" i="4"/>
  <c r="B745" i="4"/>
  <c r="O745" i="4"/>
  <c r="C745" i="4"/>
  <c r="G745" i="4"/>
  <c r="L432" i="4"/>
  <c r="N432" i="4"/>
  <c r="O432" i="4"/>
  <c r="M432" i="4"/>
  <c r="B432" i="4"/>
  <c r="C432" i="4"/>
  <c r="D432" i="4"/>
  <c r="E432" i="4"/>
  <c r="F432" i="4"/>
  <c r="G432" i="4"/>
  <c r="H432" i="4"/>
  <c r="I432" i="4"/>
  <c r="J432" i="4"/>
  <c r="K432" i="4"/>
  <c r="D707" i="4"/>
  <c r="O707" i="4"/>
  <c r="C707" i="4"/>
  <c r="E707" i="4"/>
  <c r="H707" i="4"/>
  <c r="G707" i="4"/>
  <c r="I707" i="4"/>
  <c r="K707" i="4"/>
  <c r="M707" i="4"/>
  <c r="J707" i="4"/>
  <c r="L707" i="4"/>
  <c r="N707" i="4"/>
  <c r="B707" i="4"/>
  <c r="F707" i="4"/>
  <c r="H811" i="4"/>
  <c r="I811" i="4"/>
  <c r="J811" i="4"/>
  <c r="K811" i="4"/>
  <c r="L811" i="4"/>
  <c r="M811" i="4"/>
  <c r="N811" i="4"/>
  <c r="B811" i="4"/>
  <c r="G811" i="4"/>
  <c r="C811" i="4"/>
  <c r="D811" i="4"/>
  <c r="E811" i="4"/>
  <c r="F811" i="4"/>
  <c r="O811" i="4"/>
  <c r="E460" i="4"/>
  <c r="F460" i="4"/>
  <c r="G460" i="4"/>
  <c r="J460" i="4"/>
  <c r="I460" i="4"/>
  <c r="O460" i="4"/>
  <c r="K460" i="4"/>
  <c r="H460" i="4"/>
  <c r="L460" i="4"/>
  <c r="M460" i="4"/>
  <c r="N460" i="4"/>
  <c r="B460" i="4"/>
  <c r="C460" i="4"/>
  <c r="D460" i="4"/>
  <c r="C35" i="4"/>
  <c r="D35" i="4"/>
  <c r="G35" i="4"/>
  <c r="E35" i="4"/>
  <c r="F35" i="4"/>
  <c r="H35" i="4"/>
  <c r="I35" i="4"/>
  <c r="J35" i="4"/>
  <c r="K35" i="4"/>
  <c r="M35" i="4"/>
  <c r="L35" i="4"/>
  <c r="O35" i="4"/>
  <c r="N35" i="4"/>
  <c r="B35" i="4"/>
  <c r="F602" i="4"/>
  <c r="G602" i="4"/>
  <c r="K602" i="4"/>
  <c r="M602" i="4"/>
  <c r="J602" i="4"/>
  <c r="E602" i="4"/>
  <c r="L602" i="4"/>
  <c r="I602" i="4"/>
  <c r="N602" i="4"/>
  <c r="D602" i="4"/>
  <c r="O602" i="4"/>
  <c r="H602" i="4"/>
  <c r="B602" i="4"/>
  <c r="C602" i="4"/>
  <c r="G419" i="4"/>
  <c r="H419" i="4"/>
  <c r="I419" i="4"/>
  <c r="J419" i="4"/>
  <c r="K419" i="4"/>
  <c r="C419" i="4"/>
  <c r="L419" i="4"/>
  <c r="M419" i="4"/>
  <c r="N419" i="4"/>
  <c r="O419" i="4"/>
  <c r="D419" i="4"/>
  <c r="E419" i="4"/>
  <c r="B419" i="4"/>
  <c r="F419" i="4"/>
  <c r="C82" i="4"/>
  <c r="E82" i="4"/>
  <c r="F82" i="4"/>
  <c r="G82" i="4"/>
  <c r="I82" i="4"/>
  <c r="K82" i="4"/>
  <c r="M82" i="4"/>
  <c r="O82" i="4"/>
  <c r="B82" i="4"/>
  <c r="H82" i="4"/>
  <c r="J82" i="4"/>
  <c r="L82" i="4"/>
  <c r="N82" i="4"/>
  <c r="D82" i="4"/>
  <c r="K148" i="4"/>
  <c r="L148" i="4"/>
  <c r="M148" i="4"/>
  <c r="N148" i="4"/>
  <c r="B148" i="4"/>
  <c r="C148" i="4"/>
  <c r="E148" i="4"/>
  <c r="D148" i="4"/>
  <c r="F148" i="4"/>
  <c r="O148" i="4"/>
  <c r="G148" i="4"/>
  <c r="H148" i="4"/>
  <c r="I148" i="4"/>
  <c r="J148" i="4"/>
  <c r="E533" i="4"/>
  <c r="F533" i="4"/>
  <c r="G533" i="4"/>
  <c r="H533" i="4"/>
  <c r="J533" i="4"/>
  <c r="I533" i="4"/>
  <c r="L533" i="4"/>
  <c r="O533" i="4"/>
  <c r="K533" i="4"/>
  <c r="B533" i="4"/>
  <c r="M533" i="4"/>
  <c r="N533" i="4"/>
  <c r="C533" i="4"/>
  <c r="D533" i="4"/>
  <c r="J802" i="4"/>
  <c r="K802" i="4"/>
  <c r="L802" i="4"/>
  <c r="N802" i="4"/>
  <c r="M802" i="4"/>
  <c r="B802" i="4"/>
  <c r="C802" i="4"/>
  <c r="D802" i="4"/>
  <c r="E802" i="4"/>
  <c r="F802" i="4"/>
  <c r="O802" i="4"/>
  <c r="H802" i="4"/>
  <c r="I802" i="4"/>
  <c r="G802" i="4"/>
  <c r="B930" i="4"/>
  <c r="N930" i="4"/>
  <c r="D930" i="4"/>
  <c r="E930" i="4"/>
  <c r="F930" i="4"/>
  <c r="G930" i="4"/>
  <c r="H930" i="4"/>
  <c r="J930" i="4"/>
  <c r="L930" i="4"/>
  <c r="O930" i="4"/>
  <c r="I930" i="4"/>
  <c r="K930" i="4"/>
  <c r="M930" i="4"/>
  <c r="C930" i="4"/>
  <c r="H12" i="4"/>
  <c r="I12" i="4"/>
  <c r="K12" i="4"/>
  <c r="J12" i="4"/>
  <c r="L12" i="4"/>
  <c r="N12" i="4"/>
  <c r="B12" i="4"/>
  <c r="C12" i="4"/>
  <c r="D12" i="4"/>
  <c r="M12" i="4"/>
  <c r="O12" i="4"/>
  <c r="E12" i="4"/>
  <c r="F12" i="4"/>
  <c r="G12" i="4"/>
  <c r="B540" i="4"/>
  <c r="M540" i="4"/>
  <c r="D540" i="4"/>
  <c r="C540" i="4"/>
  <c r="E540" i="4"/>
  <c r="F540" i="4"/>
  <c r="G540" i="4"/>
  <c r="H540" i="4"/>
  <c r="I540" i="4"/>
  <c r="J540" i="4"/>
  <c r="K540" i="4"/>
  <c r="L540" i="4"/>
  <c r="N540" i="4"/>
  <c r="O540" i="4"/>
  <c r="D861" i="4"/>
  <c r="G861" i="4"/>
  <c r="O861" i="4"/>
  <c r="H861" i="4"/>
  <c r="E861" i="4"/>
  <c r="F861" i="4"/>
  <c r="I861" i="4"/>
  <c r="J861" i="4"/>
  <c r="K861" i="4"/>
  <c r="L861" i="4"/>
  <c r="M861" i="4"/>
  <c r="N861" i="4"/>
  <c r="C861" i="4"/>
  <c r="B861" i="4"/>
  <c r="I769" i="4"/>
  <c r="L769" i="4"/>
  <c r="O769" i="4"/>
  <c r="N769" i="4"/>
  <c r="K769" i="4"/>
  <c r="C769" i="4"/>
  <c r="B769" i="4"/>
  <c r="D769" i="4"/>
  <c r="E769" i="4"/>
  <c r="F769" i="4"/>
  <c r="G769" i="4"/>
  <c r="H769" i="4"/>
  <c r="M769" i="4"/>
  <c r="J769" i="4"/>
  <c r="K972" i="4"/>
  <c r="O972" i="4"/>
  <c r="L972" i="4"/>
  <c r="M972" i="4"/>
  <c r="N972" i="4"/>
  <c r="B972" i="4"/>
  <c r="C972" i="4"/>
  <c r="E972" i="4"/>
  <c r="G972" i="4"/>
  <c r="I972" i="4"/>
  <c r="H972" i="4"/>
  <c r="F972" i="4"/>
  <c r="D972" i="4"/>
  <c r="J972" i="4"/>
  <c r="E447" i="4"/>
  <c r="F447" i="4"/>
  <c r="O447" i="4"/>
  <c r="H447" i="4"/>
  <c r="I447" i="4"/>
  <c r="K447" i="4"/>
  <c r="L447" i="4"/>
  <c r="M447" i="4"/>
  <c r="N447" i="4"/>
  <c r="C447" i="4"/>
  <c r="D447" i="4"/>
  <c r="G447" i="4"/>
  <c r="J447" i="4"/>
  <c r="B447" i="4"/>
  <c r="H625" i="4"/>
  <c r="O625" i="4"/>
  <c r="D625" i="4"/>
  <c r="I625" i="4"/>
  <c r="J625" i="4"/>
  <c r="K625" i="4"/>
  <c r="M625" i="4"/>
  <c r="L625" i="4"/>
  <c r="N625" i="4"/>
  <c r="B625" i="4"/>
  <c r="C625" i="4"/>
  <c r="F625" i="4"/>
  <c r="E625" i="4"/>
  <c r="G625" i="4"/>
  <c r="M706" i="4"/>
  <c r="N706" i="4"/>
  <c r="C706" i="4"/>
  <c r="E706" i="4"/>
  <c r="G706" i="4"/>
  <c r="I706" i="4"/>
  <c r="K706" i="4"/>
  <c r="D706" i="4"/>
  <c r="H706" i="4"/>
  <c r="F706" i="4"/>
  <c r="B706" i="4"/>
  <c r="O706" i="4"/>
  <c r="J706" i="4"/>
  <c r="L706" i="4"/>
  <c r="I456" i="4"/>
  <c r="K456" i="4"/>
  <c r="M456" i="4"/>
  <c r="N456" i="4"/>
  <c r="B456" i="4"/>
  <c r="J456" i="4"/>
  <c r="L456" i="4"/>
  <c r="C456" i="4"/>
  <c r="E456" i="4"/>
  <c r="O456" i="4"/>
  <c r="F456" i="4"/>
  <c r="D456" i="4"/>
  <c r="G456" i="4"/>
  <c r="H456" i="4"/>
  <c r="M605" i="4"/>
  <c r="B605" i="4"/>
  <c r="H605" i="4"/>
  <c r="J605" i="4"/>
  <c r="L605" i="4"/>
  <c r="N605" i="4"/>
  <c r="O605" i="4"/>
  <c r="D605" i="4"/>
  <c r="F605" i="4"/>
  <c r="C605" i="4"/>
  <c r="E605" i="4"/>
  <c r="G605" i="4"/>
  <c r="I605" i="4"/>
  <c r="K605" i="4"/>
  <c r="H484" i="4"/>
  <c r="G484" i="4"/>
  <c r="B484" i="4"/>
  <c r="C484" i="4"/>
  <c r="E484" i="4"/>
  <c r="F484" i="4"/>
  <c r="J484" i="4"/>
  <c r="I484" i="4"/>
  <c r="K484" i="4"/>
  <c r="L484" i="4"/>
  <c r="M484" i="4"/>
  <c r="N484" i="4"/>
  <c r="O484" i="4"/>
  <c r="D484" i="4"/>
  <c r="C667" i="4"/>
  <c r="E667" i="4"/>
  <c r="F667" i="4"/>
  <c r="G667" i="4"/>
  <c r="D667" i="4"/>
  <c r="O667" i="4"/>
  <c r="H667" i="4"/>
  <c r="I667" i="4"/>
  <c r="J667" i="4"/>
  <c r="K667" i="4"/>
  <c r="L667" i="4"/>
  <c r="M667" i="4"/>
  <c r="N667" i="4"/>
  <c r="B667" i="4"/>
  <c r="C102" i="4"/>
  <c r="N102" i="4"/>
  <c r="J102" i="4"/>
  <c r="F102" i="4"/>
  <c r="G102" i="4"/>
  <c r="I102" i="4"/>
  <c r="B102" i="4"/>
  <c r="D102" i="4"/>
  <c r="M102" i="4"/>
  <c r="H102" i="4"/>
  <c r="K102" i="4"/>
  <c r="E102" i="4"/>
  <c r="L102" i="4"/>
  <c r="O102" i="4"/>
  <c r="D830" i="4"/>
  <c r="I830" i="4"/>
  <c r="O830" i="4"/>
  <c r="E830" i="4"/>
  <c r="F830" i="4"/>
  <c r="G830" i="4"/>
  <c r="H830" i="4"/>
  <c r="J830" i="4"/>
  <c r="K830" i="4"/>
  <c r="L830" i="4"/>
  <c r="M830" i="4"/>
  <c r="N830" i="4"/>
  <c r="C830" i="4"/>
  <c r="B830" i="4"/>
  <c r="D213" i="4"/>
  <c r="E213" i="4"/>
  <c r="O213" i="4"/>
  <c r="F213" i="4"/>
  <c r="H213" i="4"/>
  <c r="I213" i="4"/>
  <c r="J213" i="4"/>
  <c r="K213" i="4"/>
  <c r="L213" i="4"/>
  <c r="M213" i="4"/>
  <c r="G213" i="4"/>
  <c r="N213" i="4"/>
  <c r="B213" i="4"/>
  <c r="C213" i="4"/>
  <c r="J195" i="4"/>
  <c r="K195" i="4"/>
  <c r="N195" i="4"/>
  <c r="B195" i="4"/>
  <c r="O195" i="4"/>
  <c r="M195" i="4"/>
  <c r="I195" i="4"/>
  <c r="L195" i="4"/>
  <c r="G195" i="4"/>
  <c r="C195" i="4"/>
  <c r="D195" i="4"/>
  <c r="E195" i="4"/>
  <c r="F195" i="4"/>
  <c r="H195" i="4"/>
  <c r="M618" i="4"/>
  <c r="N618" i="4"/>
  <c r="O618" i="4"/>
  <c r="B618" i="4"/>
  <c r="C618" i="4"/>
  <c r="E618" i="4"/>
  <c r="F618" i="4"/>
  <c r="G618" i="4"/>
  <c r="H618" i="4"/>
  <c r="I618" i="4"/>
  <c r="J618" i="4"/>
  <c r="K618" i="4"/>
  <c r="L618" i="4"/>
  <c r="D618" i="4"/>
  <c r="E333" i="4"/>
  <c r="F333" i="4"/>
  <c r="O333" i="4"/>
  <c r="G333" i="4"/>
  <c r="H333" i="4"/>
  <c r="I333" i="4"/>
  <c r="M333" i="4"/>
  <c r="K333" i="4"/>
  <c r="B333" i="4"/>
  <c r="C333" i="4"/>
  <c r="D333" i="4"/>
  <c r="L333" i="4"/>
  <c r="N333" i="4"/>
  <c r="J333" i="4"/>
  <c r="D262" i="4"/>
  <c r="K262" i="4"/>
  <c r="H262" i="4"/>
  <c r="N262" i="4"/>
  <c r="B262" i="4"/>
  <c r="M262" i="4"/>
  <c r="F262" i="4"/>
  <c r="L262" i="4"/>
  <c r="E262" i="4"/>
  <c r="O262" i="4"/>
  <c r="J262" i="4"/>
  <c r="C262" i="4"/>
  <c r="I262" i="4"/>
  <c r="G262" i="4"/>
  <c r="B299" i="4"/>
  <c r="H299" i="4"/>
  <c r="D299" i="4"/>
  <c r="I299" i="4"/>
  <c r="C299" i="4"/>
  <c r="J299" i="4"/>
  <c r="M299" i="4"/>
  <c r="O299" i="4"/>
  <c r="E299" i="4"/>
  <c r="F299" i="4"/>
  <c r="G299" i="4"/>
  <c r="K299" i="4"/>
  <c r="L299" i="4"/>
  <c r="N299" i="4"/>
  <c r="D310" i="4"/>
  <c r="E310" i="4"/>
  <c r="I310" i="4"/>
  <c r="M310" i="4"/>
  <c r="F310" i="4"/>
  <c r="K310" i="4"/>
  <c r="L310" i="4"/>
  <c r="G310" i="4"/>
  <c r="H310" i="4"/>
  <c r="O310" i="4"/>
  <c r="J310" i="4"/>
  <c r="N310" i="4"/>
  <c r="B310" i="4"/>
  <c r="C310" i="4"/>
  <c r="B725" i="4"/>
  <c r="F725" i="4"/>
  <c r="G725" i="4"/>
  <c r="J725" i="4"/>
  <c r="C725" i="4"/>
  <c r="L725" i="4"/>
  <c r="I725" i="4"/>
  <c r="D725" i="4"/>
  <c r="E725" i="4"/>
  <c r="O725" i="4"/>
  <c r="K725" i="4"/>
  <c r="H725" i="4"/>
  <c r="N725" i="4"/>
  <c r="M725" i="4"/>
  <c r="M789" i="4"/>
  <c r="H789" i="4"/>
  <c r="N789" i="4"/>
  <c r="B789" i="4"/>
  <c r="C789" i="4"/>
  <c r="G789" i="4"/>
  <c r="F789" i="4"/>
  <c r="E789" i="4"/>
  <c r="I789" i="4"/>
  <c r="D789" i="4"/>
  <c r="O789" i="4"/>
  <c r="K789" i="4"/>
  <c r="J789" i="4"/>
  <c r="L789" i="4"/>
  <c r="I133" i="4"/>
  <c r="N133" i="4"/>
  <c r="B133" i="4"/>
  <c r="C133" i="4"/>
  <c r="D133" i="4"/>
  <c r="E133" i="4"/>
  <c r="F133" i="4"/>
  <c r="G133" i="4"/>
  <c r="O133" i="4"/>
  <c r="J133" i="4"/>
  <c r="H133" i="4"/>
  <c r="L133" i="4"/>
  <c r="M133" i="4"/>
  <c r="K133" i="4"/>
  <c r="O261" i="4"/>
  <c r="G261" i="4"/>
  <c r="K261" i="4"/>
  <c r="I261" i="4"/>
  <c r="M261" i="4"/>
  <c r="B261" i="4"/>
  <c r="L261" i="4"/>
  <c r="C261" i="4"/>
  <c r="D261" i="4"/>
  <c r="F261" i="4"/>
  <c r="J261" i="4"/>
  <c r="H261" i="4"/>
  <c r="N261" i="4"/>
  <c r="E261" i="4"/>
  <c r="I436" i="4"/>
  <c r="J436" i="4"/>
  <c r="O436" i="4"/>
  <c r="L436" i="4"/>
  <c r="K436" i="4"/>
  <c r="M436" i="4"/>
  <c r="N436" i="4"/>
  <c r="G436" i="4"/>
  <c r="E436" i="4"/>
  <c r="B436" i="4"/>
  <c r="C436" i="4"/>
  <c r="F436" i="4"/>
  <c r="H436" i="4"/>
  <c r="D436" i="4"/>
  <c r="H609" i="4"/>
  <c r="I609" i="4"/>
  <c r="K609" i="4"/>
  <c r="J609" i="4"/>
  <c r="M609" i="4"/>
  <c r="N609" i="4"/>
  <c r="L609" i="4"/>
  <c r="B609" i="4"/>
  <c r="O609" i="4"/>
  <c r="C609" i="4"/>
  <c r="F609" i="4"/>
  <c r="D609" i="4"/>
  <c r="G609" i="4"/>
  <c r="E609" i="4"/>
  <c r="D929" i="4"/>
  <c r="F929" i="4"/>
  <c r="G929" i="4"/>
  <c r="L929" i="4"/>
  <c r="E929" i="4"/>
  <c r="C929" i="4"/>
  <c r="I929" i="4"/>
  <c r="K929" i="4"/>
  <c r="M929" i="4"/>
  <c r="H929" i="4"/>
  <c r="J929" i="4"/>
  <c r="N929" i="4"/>
  <c r="B929" i="4"/>
  <c r="O929" i="4"/>
  <c r="D822" i="4"/>
  <c r="I822" i="4"/>
  <c r="J822" i="4"/>
  <c r="K822" i="4"/>
  <c r="L822" i="4"/>
  <c r="M822" i="4"/>
  <c r="C822" i="4"/>
  <c r="N822" i="4"/>
  <c r="B822" i="4"/>
  <c r="F822" i="4"/>
  <c r="E822" i="4"/>
  <c r="O822" i="4"/>
  <c r="G822" i="4"/>
  <c r="H822" i="4"/>
  <c r="J619" i="4"/>
  <c r="B619" i="4"/>
  <c r="D619" i="4"/>
  <c r="E619" i="4"/>
  <c r="G619" i="4"/>
  <c r="F619" i="4"/>
  <c r="O619" i="4"/>
  <c r="I619" i="4"/>
  <c r="H619" i="4"/>
  <c r="K619" i="4"/>
  <c r="L619" i="4"/>
  <c r="M619" i="4"/>
  <c r="N619" i="4"/>
  <c r="C619" i="4"/>
  <c r="I97" i="4"/>
  <c r="J97" i="4"/>
  <c r="N97" i="4"/>
  <c r="M97" i="4"/>
  <c r="F97" i="4"/>
  <c r="B97" i="4"/>
  <c r="K97" i="4"/>
  <c r="L97" i="4"/>
  <c r="D97" i="4"/>
  <c r="C97" i="4"/>
  <c r="E97" i="4"/>
  <c r="O97" i="4"/>
  <c r="G97" i="4"/>
  <c r="H97" i="4"/>
  <c r="E75" i="4"/>
  <c r="F75" i="4"/>
  <c r="G75" i="4"/>
  <c r="H75" i="4"/>
  <c r="I75" i="4"/>
  <c r="J75" i="4"/>
  <c r="K75" i="4"/>
  <c r="L75" i="4"/>
  <c r="D75" i="4"/>
  <c r="M75" i="4"/>
  <c r="N75" i="4"/>
  <c r="O75" i="4"/>
  <c r="B75" i="4"/>
  <c r="C75" i="4"/>
  <c r="I185" i="4"/>
  <c r="K185" i="4"/>
  <c r="M185" i="4"/>
  <c r="N185" i="4"/>
  <c r="B185" i="4"/>
  <c r="O185" i="4"/>
  <c r="C185" i="4"/>
  <c r="D185" i="4"/>
  <c r="L185" i="4"/>
  <c r="E185" i="4"/>
  <c r="F185" i="4"/>
  <c r="G185" i="4"/>
  <c r="H185" i="4"/>
  <c r="J185" i="4"/>
  <c r="N835" i="4"/>
  <c r="D835" i="4"/>
  <c r="J835" i="4"/>
  <c r="K835" i="4"/>
  <c r="E835" i="4"/>
  <c r="G835" i="4"/>
  <c r="L835" i="4"/>
  <c r="M835" i="4"/>
  <c r="O835" i="4"/>
  <c r="B835" i="4"/>
  <c r="C835" i="4"/>
  <c r="F835" i="4"/>
  <c r="H835" i="4"/>
  <c r="I835" i="4"/>
  <c r="J307" i="4"/>
  <c r="K307" i="4"/>
  <c r="L307" i="4"/>
  <c r="M307" i="4"/>
  <c r="N307" i="4"/>
  <c r="B307" i="4"/>
  <c r="C307" i="4"/>
  <c r="O307" i="4"/>
  <c r="D307" i="4"/>
  <c r="E307" i="4"/>
  <c r="F307" i="4"/>
  <c r="G307" i="4"/>
  <c r="H307" i="4"/>
  <c r="I307" i="4"/>
  <c r="O62" i="4"/>
  <c r="G62" i="4"/>
  <c r="K62" i="4"/>
  <c r="L62" i="4"/>
  <c r="M62" i="4"/>
  <c r="N62" i="4"/>
  <c r="B62" i="4"/>
  <c r="C62" i="4"/>
  <c r="D62" i="4"/>
  <c r="E62" i="4"/>
  <c r="F62" i="4"/>
  <c r="H62" i="4"/>
  <c r="I62" i="4"/>
  <c r="J62" i="4"/>
  <c r="C757" i="4"/>
  <c r="E757" i="4"/>
  <c r="J757" i="4"/>
  <c r="L757" i="4"/>
  <c r="N757" i="4"/>
  <c r="M757" i="4"/>
  <c r="H757" i="4"/>
  <c r="F757" i="4"/>
  <c r="B757" i="4"/>
  <c r="D757" i="4"/>
  <c r="G757" i="4"/>
  <c r="K757" i="4"/>
  <c r="O757" i="4"/>
  <c r="I757" i="4"/>
  <c r="G539" i="4"/>
  <c r="C539" i="4"/>
  <c r="B539" i="4"/>
  <c r="O539" i="4"/>
  <c r="E539" i="4"/>
  <c r="F539" i="4"/>
  <c r="D539" i="4"/>
  <c r="H539" i="4"/>
  <c r="I539" i="4"/>
  <c r="J539" i="4"/>
  <c r="K539" i="4"/>
  <c r="L539" i="4"/>
  <c r="M539" i="4"/>
  <c r="N539" i="4"/>
  <c r="K298" i="4"/>
  <c r="L298" i="4"/>
  <c r="J298" i="4"/>
  <c r="M298" i="4"/>
  <c r="C298" i="4"/>
  <c r="N298" i="4"/>
  <c r="D298" i="4"/>
  <c r="E298" i="4"/>
  <c r="B298" i="4"/>
  <c r="F298" i="4"/>
  <c r="G298" i="4"/>
  <c r="H298" i="4"/>
  <c r="I298" i="4"/>
  <c r="O298" i="4"/>
  <c r="C316" i="4"/>
  <c r="B316" i="4"/>
  <c r="D316" i="4"/>
  <c r="O316" i="4"/>
  <c r="E316" i="4"/>
  <c r="F316" i="4"/>
  <c r="G316" i="4"/>
  <c r="L316" i="4"/>
  <c r="H316" i="4"/>
  <c r="I316" i="4"/>
  <c r="J316" i="4"/>
  <c r="K316" i="4"/>
  <c r="M316" i="4"/>
  <c r="N316" i="4"/>
  <c r="O936" i="4"/>
  <c r="M936" i="4"/>
  <c r="L936" i="4"/>
  <c r="N936" i="4"/>
  <c r="B936" i="4"/>
  <c r="C936" i="4"/>
  <c r="D936" i="4"/>
  <c r="H936" i="4"/>
  <c r="E936" i="4"/>
  <c r="I936" i="4"/>
  <c r="G936" i="4"/>
  <c r="F936" i="4"/>
  <c r="J936" i="4"/>
  <c r="K936" i="4"/>
  <c r="K700" i="4"/>
  <c r="M700" i="4"/>
  <c r="H700" i="4"/>
  <c r="I700" i="4"/>
  <c r="L700" i="4"/>
  <c r="O700" i="4"/>
  <c r="N700" i="4"/>
  <c r="F700" i="4"/>
  <c r="J700" i="4"/>
  <c r="B700" i="4"/>
  <c r="C700" i="4"/>
  <c r="D700" i="4"/>
  <c r="G700" i="4"/>
  <c r="E700" i="4"/>
  <c r="O585" i="4"/>
  <c r="E585" i="4"/>
  <c r="N585" i="4"/>
  <c r="C585" i="4"/>
  <c r="D585" i="4"/>
  <c r="F585" i="4"/>
  <c r="I585" i="4"/>
  <c r="K585" i="4"/>
  <c r="M585" i="4"/>
  <c r="G585" i="4"/>
  <c r="H585" i="4"/>
  <c r="J585" i="4"/>
  <c r="L585" i="4"/>
  <c r="B585" i="4"/>
  <c r="G522" i="4"/>
  <c r="E522" i="4"/>
  <c r="L522" i="4"/>
  <c r="M522" i="4"/>
  <c r="N522" i="4"/>
  <c r="B522" i="4"/>
  <c r="C522" i="4"/>
  <c r="D522" i="4"/>
  <c r="F522" i="4"/>
  <c r="H522" i="4"/>
  <c r="O522" i="4"/>
  <c r="I522" i="4"/>
  <c r="J522" i="4"/>
  <c r="K522" i="4"/>
  <c r="J472" i="4"/>
  <c r="O472" i="4"/>
  <c r="C472" i="4"/>
  <c r="D472" i="4"/>
  <c r="N472" i="4"/>
  <c r="G472" i="4"/>
  <c r="F472" i="4"/>
  <c r="K472" i="4"/>
  <c r="B472" i="4"/>
  <c r="E472" i="4"/>
  <c r="H472" i="4"/>
  <c r="I472" i="4"/>
  <c r="L472" i="4"/>
  <c r="M472" i="4"/>
  <c r="B31" i="4"/>
  <c r="F31" i="4"/>
  <c r="G31" i="4"/>
  <c r="O31" i="4"/>
  <c r="C31" i="4"/>
  <c r="J31" i="4"/>
  <c r="D31" i="4"/>
  <c r="E31" i="4"/>
  <c r="K31" i="4"/>
  <c r="L31" i="4"/>
  <c r="M31" i="4"/>
  <c r="H31" i="4"/>
  <c r="I31" i="4"/>
  <c r="N31" i="4"/>
  <c r="N937" i="4"/>
  <c r="K937" i="4"/>
  <c r="M937" i="4"/>
  <c r="C937" i="4"/>
  <c r="E937" i="4"/>
  <c r="O937" i="4"/>
  <c r="D937" i="4"/>
  <c r="B937" i="4"/>
  <c r="F937" i="4"/>
  <c r="G937" i="4"/>
  <c r="H937" i="4"/>
  <c r="I937" i="4"/>
  <c r="J937" i="4"/>
  <c r="L937" i="4"/>
  <c r="N844" i="4"/>
  <c r="B844" i="4"/>
  <c r="D844" i="4"/>
  <c r="M844" i="4"/>
  <c r="C844" i="4"/>
  <c r="E844" i="4"/>
  <c r="F844" i="4"/>
  <c r="G844" i="4"/>
  <c r="I844" i="4"/>
  <c r="K844" i="4"/>
  <c r="L844" i="4"/>
  <c r="O844" i="4"/>
  <c r="H844" i="4"/>
  <c r="J844" i="4"/>
  <c r="C174" i="4"/>
  <c r="E174" i="4"/>
  <c r="G174" i="4"/>
  <c r="K174" i="4"/>
  <c r="L174" i="4"/>
  <c r="F174" i="4"/>
  <c r="O174" i="4"/>
  <c r="I174" i="4"/>
  <c r="J174" i="4"/>
  <c r="M174" i="4"/>
  <c r="N174" i="4"/>
  <c r="D174" i="4"/>
  <c r="H174" i="4"/>
  <c r="B174" i="4"/>
  <c r="O753" i="4"/>
  <c r="D753" i="4"/>
  <c r="N753" i="4"/>
  <c r="B753" i="4"/>
  <c r="C753" i="4"/>
  <c r="F753" i="4"/>
  <c r="G753" i="4"/>
  <c r="H753" i="4"/>
  <c r="I753" i="4"/>
  <c r="J753" i="4"/>
  <c r="K753" i="4"/>
  <c r="L753" i="4"/>
  <c r="M753" i="4"/>
  <c r="E753" i="4"/>
  <c r="J675" i="4"/>
  <c r="K675" i="4"/>
  <c r="L675" i="4"/>
  <c r="N675" i="4"/>
  <c r="M675" i="4"/>
  <c r="B675" i="4"/>
  <c r="D675" i="4"/>
  <c r="E675" i="4"/>
  <c r="F675" i="4"/>
  <c r="C675" i="4"/>
  <c r="O675" i="4"/>
  <c r="G675" i="4"/>
  <c r="H675" i="4"/>
  <c r="I675" i="4"/>
  <c r="O665" i="4"/>
  <c r="E665" i="4"/>
  <c r="F665" i="4"/>
  <c r="C665" i="4"/>
  <c r="K665" i="4"/>
  <c r="D665" i="4"/>
  <c r="B665" i="4"/>
  <c r="H665" i="4"/>
  <c r="L665" i="4"/>
  <c r="J665" i="4"/>
  <c r="M665" i="4"/>
  <c r="G665" i="4"/>
  <c r="I665" i="4"/>
  <c r="N665" i="4"/>
  <c r="J265" i="4"/>
  <c r="B265" i="4"/>
  <c r="O265" i="4"/>
  <c r="L265" i="4"/>
  <c r="N265" i="4"/>
  <c r="C265" i="4"/>
  <c r="D265" i="4"/>
  <c r="E265" i="4"/>
  <c r="I265" i="4"/>
  <c r="K265" i="4"/>
  <c r="M265" i="4"/>
  <c r="F265" i="4"/>
  <c r="H265" i="4"/>
  <c r="G265" i="4"/>
  <c r="C697" i="4"/>
  <c r="E697" i="4"/>
  <c r="G697" i="4"/>
  <c r="M697" i="4"/>
  <c r="O697" i="4"/>
  <c r="D697" i="4"/>
  <c r="F697" i="4"/>
  <c r="H697" i="4"/>
  <c r="I697" i="4"/>
  <c r="J697" i="4"/>
  <c r="K697" i="4"/>
  <c r="L697" i="4"/>
  <c r="N697" i="4"/>
  <c r="B697" i="4"/>
  <c r="N405" i="4"/>
  <c r="O405" i="4"/>
  <c r="K405" i="4"/>
  <c r="B405" i="4"/>
  <c r="C405" i="4"/>
  <c r="D405" i="4"/>
  <c r="E405" i="4"/>
  <c r="G405" i="4"/>
  <c r="F405" i="4"/>
  <c r="H405" i="4"/>
  <c r="I405" i="4"/>
  <c r="J405" i="4"/>
  <c r="L405" i="4"/>
  <c r="M405" i="4"/>
  <c r="I532" i="4"/>
  <c r="K532" i="4"/>
  <c r="L532" i="4"/>
  <c r="M532" i="4"/>
  <c r="C532" i="4"/>
  <c r="J532" i="4"/>
  <c r="N532" i="4"/>
  <c r="B532" i="4"/>
  <c r="E532" i="4"/>
  <c r="O532" i="4"/>
  <c r="D532" i="4"/>
  <c r="H532" i="4"/>
  <c r="F532" i="4"/>
  <c r="G532" i="4"/>
  <c r="K151" i="4"/>
  <c r="F151" i="4"/>
  <c r="G151" i="4"/>
  <c r="H151" i="4"/>
  <c r="D151" i="4"/>
  <c r="E151" i="4"/>
  <c r="I151" i="4"/>
  <c r="J151" i="4"/>
  <c r="L151" i="4"/>
  <c r="M151" i="4"/>
  <c r="N151" i="4"/>
  <c r="O151" i="4"/>
  <c r="B151" i="4"/>
  <c r="C151" i="4"/>
  <c r="E908" i="4"/>
  <c r="F908" i="4"/>
  <c r="G908" i="4"/>
  <c r="H908" i="4"/>
  <c r="I908" i="4"/>
  <c r="J908" i="4"/>
  <c r="K908" i="4"/>
  <c r="O908" i="4"/>
  <c r="M908" i="4"/>
  <c r="N908" i="4"/>
  <c r="C908" i="4"/>
  <c r="L908" i="4"/>
  <c r="B908" i="4"/>
  <c r="D908" i="4"/>
  <c r="G143" i="4"/>
  <c r="E143" i="4"/>
  <c r="F143" i="4"/>
  <c r="H143" i="4"/>
  <c r="I143" i="4"/>
  <c r="J143" i="4"/>
  <c r="M143" i="4"/>
  <c r="B143" i="4"/>
  <c r="L143" i="4"/>
  <c r="N143" i="4"/>
  <c r="C143" i="4"/>
  <c r="K143" i="4"/>
  <c r="O143" i="4"/>
  <c r="D143" i="4"/>
  <c r="O483" i="4"/>
  <c r="C483" i="4"/>
  <c r="E483" i="4"/>
  <c r="I483" i="4"/>
  <c r="F483" i="4"/>
  <c r="G483" i="4"/>
  <c r="H483" i="4"/>
  <c r="N483" i="4"/>
  <c r="L483" i="4"/>
  <c r="K483" i="4"/>
  <c r="B483" i="4"/>
  <c r="D483" i="4"/>
  <c r="J483" i="4"/>
  <c r="M483" i="4"/>
  <c r="O925" i="4"/>
  <c r="C925" i="4"/>
  <c r="E925" i="4"/>
  <c r="G925" i="4"/>
  <c r="I925" i="4"/>
  <c r="M925" i="4"/>
  <c r="K925" i="4"/>
  <c r="N925" i="4"/>
  <c r="D925" i="4"/>
  <c r="F925" i="4"/>
  <c r="L925" i="4"/>
  <c r="H925" i="4"/>
  <c r="B925" i="4"/>
  <c r="J925" i="4"/>
  <c r="J833" i="4"/>
  <c r="K833" i="4"/>
  <c r="L833" i="4"/>
  <c r="O833" i="4"/>
  <c r="N833" i="4"/>
  <c r="G833" i="4"/>
  <c r="M833" i="4"/>
  <c r="B833" i="4"/>
  <c r="C833" i="4"/>
  <c r="E833" i="4"/>
  <c r="D833" i="4"/>
  <c r="F833" i="4"/>
  <c r="H833" i="4"/>
  <c r="I833" i="4"/>
  <c r="E786" i="4"/>
  <c r="H786" i="4"/>
  <c r="I786" i="4"/>
  <c r="O786" i="4"/>
  <c r="K786" i="4"/>
  <c r="L786" i="4"/>
  <c r="M786" i="4"/>
  <c r="B786" i="4"/>
  <c r="F786" i="4"/>
  <c r="G786" i="4"/>
  <c r="J786" i="4"/>
  <c r="N786" i="4"/>
  <c r="C786" i="4"/>
  <c r="D786" i="4"/>
  <c r="M243" i="4"/>
  <c r="E243" i="4"/>
  <c r="O243" i="4"/>
  <c r="I243" i="4"/>
  <c r="L243" i="4"/>
  <c r="D243" i="4"/>
  <c r="F243" i="4"/>
  <c r="G243" i="4"/>
  <c r="K243" i="4"/>
  <c r="J243" i="4"/>
  <c r="N243" i="4"/>
  <c r="B243" i="4"/>
  <c r="C243" i="4"/>
  <c r="H243" i="4"/>
  <c r="O948" i="4"/>
  <c r="K948" i="4"/>
  <c r="B948" i="4"/>
  <c r="H948" i="4"/>
  <c r="L948" i="4"/>
  <c r="M948" i="4"/>
  <c r="N948" i="4"/>
  <c r="F948" i="4"/>
  <c r="C948" i="4"/>
  <c r="D948" i="4"/>
  <c r="E948" i="4"/>
  <c r="G948" i="4"/>
  <c r="I948" i="4"/>
  <c r="J948" i="4"/>
  <c r="O83" i="4"/>
  <c r="E83" i="4"/>
  <c r="I83" i="4"/>
  <c r="K83" i="4"/>
  <c r="M83" i="4"/>
  <c r="L83" i="4"/>
  <c r="H83" i="4"/>
  <c r="F83" i="4"/>
  <c r="G83" i="4"/>
  <c r="J83" i="4"/>
  <c r="N83" i="4"/>
  <c r="B83" i="4"/>
  <c r="C83" i="4"/>
  <c r="D83" i="4"/>
  <c r="M36" i="4"/>
  <c r="L36" i="4"/>
  <c r="N36" i="4"/>
  <c r="B36" i="4"/>
  <c r="C36" i="4"/>
  <c r="D36" i="4"/>
  <c r="G36" i="4"/>
  <c r="E36" i="4"/>
  <c r="F36" i="4"/>
  <c r="H36" i="4"/>
  <c r="I36" i="4"/>
  <c r="J36" i="4"/>
  <c r="O36" i="4"/>
  <c r="K36" i="4"/>
  <c r="K600" i="4"/>
  <c r="H600" i="4"/>
  <c r="L600" i="4"/>
  <c r="M600" i="4"/>
  <c r="C600" i="4"/>
  <c r="E600" i="4"/>
  <c r="G600" i="4"/>
  <c r="D600" i="4"/>
  <c r="B600" i="4"/>
  <c r="O600" i="4"/>
  <c r="F600" i="4"/>
  <c r="I600" i="4"/>
  <c r="N600" i="4"/>
  <c r="J600" i="4"/>
  <c r="O603" i="4"/>
  <c r="L603" i="4"/>
  <c r="N603" i="4"/>
  <c r="M603" i="4"/>
  <c r="C603" i="4"/>
  <c r="E603" i="4"/>
  <c r="B603" i="4"/>
  <c r="D603" i="4"/>
  <c r="F603" i="4"/>
  <c r="G603" i="4"/>
  <c r="J603" i="4"/>
  <c r="I603" i="4"/>
  <c r="H603" i="4"/>
  <c r="K603" i="4"/>
  <c r="F68" i="4"/>
  <c r="G68" i="4"/>
  <c r="I68" i="4"/>
  <c r="O68" i="4"/>
  <c r="B68" i="4"/>
  <c r="N68" i="4"/>
  <c r="C68" i="4"/>
  <c r="J68" i="4"/>
  <c r="K68" i="4"/>
  <c r="L68" i="4"/>
  <c r="M68" i="4"/>
  <c r="H68" i="4"/>
  <c r="D68" i="4"/>
  <c r="E68" i="4"/>
  <c r="O506" i="4"/>
  <c r="I506" i="4"/>
  <c r="C506" i="4"/>
  <c r="J506" i="4"/>
  <c r="N506" i="4"/>
  <c r="B506" i="4"/>
  <c r="D506" i="4"/>
  <c r="E506" i="4"/>
  <c r="F506" i="4"/>
  <c r="G506" i="4"/>
  <c r="L506" i="4"/>
  <c r="M506" i="4"/>
  <c r="H506" i="4"/>
  <c r="K506" i="4"/>
  <c r="B628" i="4"/>
  <c r="C628" i="4"/>
  <c r="E628" i="4"/>
  <c r="F628" i="4"/>
  <c r="D628" i="4"/>
  <c r="O628" i="4"/>
  <c r="H628" i="4"/>
  <c r="I628" i="4"/>
  <c r="J628" i="4"/>
  <c r="K628" i="4"/>
  <c r="G628" i="4"/>
  <c r="L628" i="4"/>
  <c r="M628" i="4"/>
  <c r="N628" i="4"/>
  <c r="B507" i="4"/>
  <c r="I507" i="4"/>
  <c r="J507" i="4"/>
  <c r="E507" i="4"/>
  <c r="M507" i="4"/>
  <c r="G507" i="4"/>
  <c r="O507" i="4"/>
  <c r="F507" i="4"/>
  <c r="K507" i="4"/>
  <c r="L507" i="4"/>
  <c r="C507" i="4"/>
  <c r="D507" i="4"/>
  <c r="N507" i="4"/>
  <c r="H507" i="4"/>
  <c r="O6" i="4"/>
  <c r="E6" i="4"/>
  <c r="D6" i="4"/>
  <c r="K6" i="4"/>
  <c r="F6" i="4"/>
  <c r="G6" i="4"/>
  <c r="H6" i="4"/>
  <c r="I6" i="4"/>
  <c r="J6" i="4"/>
  <c r="L6" i="4" s="1"/>
  <c r="N6" i="4"/>
  <c r="B6" i="4"/>
  <c r="C6" i="4"/>
  <c r="M6" i="4"/>
  <c r="G775" i="4"/>
  <c r="E775" i="4"/>
  <c r="N775" i="4"/>
  <c r="H775" i="4"/>
  <c r="F775" i="4"/>
  <c r="I775" i="4"/>
  <c r="J775" i="4"/>
  <c r="K775" i="4"/>
  <c r="L775" i="4"/>
  <c r="M775" i="4"/>
  <c r="B775" i="4"/>
  <c r="C775" i="4"/>
  <c r="D775" i="4"/>
  <c r="O775" i="4"/>
  <c r="H606" i="4"/>
  <c r="O606" i="4"/>
  <c r="L606" i="4"/>
  <c r="G606" i="4"/>
  <c r="I606" i="4"/>
  <c r="K606" i="4"/>
  <c r="M606" i="4"/>
  <c r="F606" i="4"/>
  <c r="C606" i="4"/>
  <c r="N606" i="4"/>
  <c r="B606" i="4"/>
  <c r="D606" i="4"/>
  <c r="E606" i="4"/>
  <c r="J606" i="4"/>
  <c r="H17" i="4"/>
  <c r="I17" i="4"/>
  <c r="J17" i="4"/>
  <c r="K17" i="4"/>
  <c r="M17" i="4"/>
  <c r="L17" i="4"/>
  <c r="O17" i="4"/>
  <c r="N17" i="4"/>
  <c r="B17" i="4"/>
  <c r="C17" i="4"/>
  <c r="D17" i="4"/>
  <c r="F17" i="4"/>
  <c r="E17" i="4"/>
  <c r="G17" i="4"/>
  <c r="C644" i="4"/>
  <c r="O644" i="4"/>
  <c r="G644" i="4"/>
  <c r="E644" i="4"/>
  <c r="D644" i="4"/>
  <c r="F644" i="4"/>
  <c r="B644" i="4"/>
  <c r="H644" i="4"/>
  <c r="K644" i="4"/>
  <c r="I644" i="4"/>
  <c r="M644" i="4"/>
  <c r="J644" i="4"/>
  <c r="L644" i="4"/>
  <c r="N644" i="4"/>
  <c r="J471" i="4"/>
  <c r="E471" i="4"/>
  <c r="K471" i="4"/>
  <c r="L471" i="4"/>
  <c r="M471" i="4"/>
  <c r="N471" i="4"/>
  <c r="G471" i="4"/>
  <c r="D471" i="4"/>
  <c r="O471" i="4"/>
  <c r="B471" i="4"/>
  <c r="F471" i="4"/>
  <c r="C471" i="4"/>
  <c r="I471" i="4"/>
  <c r="H471" i="4"/>
  <c r="E954" i="4"/>
  <c r="G954" i="4"/>
  <c r="J954" i="4"/>
  <c r="L954" i="4"/>
  <c r="O954" i="4"/>
  <c r="H954" i="4"/>
  <c r="B954" i="4"/>
  <c r="I954" i="4"/>
  <c r="K954" i="4"/>
  <c r="M954" i="4"/>
  <c r="N954" i="4"/>
  <c r="C954" i="4"/>
  <c r="D954" i="4"/>
  <c r="F954" i="4"/>
  <c r="B544" i="4"/>
  <c r="C544" i="4"/>
  <c r="O544" i="4"/>
  <c r="D544" i="4"/>
  <c r="E544" i="4"/>
  <c r="I544" i="4"/>
  <c r="F544" i="4"/>
  <c r="G544" i="4"/>
  <c r="M544" i="4"/>
  <c r="J544" i="4"/>
  <c r="H544" i="4"/>
  <c r="K544" i="4"/>
  <c r="L544" i="4"/>
  <c r="N544" i="4"/>
  <c r="I503" i="4"/>
  <c r="J503" i="4"/>
  <c r="M503" i="4"/>
  <c r="O503" i="4"/>
  <c r="N503" i="4"/>
  <c r="L503" i="4"/>
  <c r="B503" i="4"/>
  <c r="D503" i="4"/>
  <c r="E503" i="4"/>
  <c r="F503" i="4"/>
  <c r="K503" i="4"/>
  <c r="C503" i="4"/>
  <c r="G503" i="4"/>
  <c r="H503" i="4"/>
  <c r="I897" i="4"/>
  <c r="J897" i="4"/>
  <c r="K897" i="4"/>
  <c r="L897" i="4"/>
  <c r="M897" i="4"/>
  <c r="N897" i="4"/>
  <c r="O897" i="4"/>
  <c r="B897" i="4"/>
  <c r="C897" i="4"/>
  <c r="D897" i="4"/>
  <c r="E897" i="4"/>
  <c r="F897" i="4"/>
  <c r="G897" i="4"/>
  <c r="H897" i="4"/>
  <c r="K314" i="4"/>
  <c r="N314" i="4"/>
  <c r="M314" i="4"/>
  <c r="B314" i="4"/>
  <c r="D314" i="4"/>
  <c r="F314" i="4"/>
  <c r="H314" i="4"/>
  <c r="E314" i="4"/>
  <c r="C314" i="4"/>
  <c r="J314" i="4"/>
  <c r="L314" i="4"/>
  <c r="O314" i="4"/>
  <c r="G314" i="4"/>
  <c r="I314" i="4"/>
  <c r="O2" i="4"/>
  <c r="D2" i="4"/>
  <c r="L2" i="4"/>
  <c r="M2" i="4"/>
  <c r="C2" i="4"/>
  <c r="B2" i="4"/>
  <c r="J2" i="4"/>
  <c r="K2" i="4" s="1"/>
  <c r="N2" i="4"/>
  <c r="H2" i="4"/>
  <c r="F2" i="4"/>
  <c r="G2" i="4"/>
  <c r="E2" i="4"/>
  <c r="I2" i="4"/>
  <c r="H614" i="4"/>
  <c r="J614" i="4"/>
  <c r="K614" i="4"/>
  <c r="L614" i="4"/>
  <c r="N614" i="4"/>
  <c r="B614" i="4"/>
  <c r="E614" i="4"/>
  <c r="M614" i="4"/>
  <c r="C614" i="4"/>
  <c r="D614" i="4"/>
  <c r="O614" i="4"/>
  <c r="F614" i="4"/>
  <c r="G614" i="4"/>
  <c r="I614" i="4"/>
  <c r="F224" i="4"/>
  <c r="G224" i="4"/>
  <c r="H224" i="4"/>
  <c r="O224" i="4"/>
  <c r="I224" i="4"/>
  <c r="J224" i="4"/>
  <c r="K224" i="4"/>
  <c r="L224" i="4"/>
  <c r="M224" i="4"/>
  <c r="N224" i="4"/>
  <c r="B224" i="4"/>
  <c r="D224" i="4"/>
  <c r="C224" i="4"/>
  <c r="E224" i="4"/>
  <c r="B877" i="4"/>
  <c r="D877" i="4"/>
  <c r="F877" i="4"/>
  <c r="E877" i="4"/>
  <c r="H877" i="4"/>
  <c r="K877" i="4"/>
  <c r="J877" i="4"/>
  <c r="C877" i="4"/>
  <c r="L877" i="4"/>
  <c r="G877" i="4"/>
  <c r="I877" i="4"/>
  <c r="M877" i="4"/>
  <c r="N877" i="4"/>
  <c r="O877" i="4"/>
  <c r="G957" i="4"/>
  <c r="N957" i="4"/>
  <c r="I957" i="4"/>
  <c r="B957" i="4"/>
  <c r="D957" i="4"/>
  <c r="C957" i="4"/>
  <c r="E957" i="4"/>
  <c r="H957" i="4"/>
  <c r="J957" i="4"/>
  <c r="K957" i="4"/>
  <c r="O957" i="4"/>
  <c r="M957" i="4"/>
  <c r="F957" i="4"/>
  <c r="L957" i="4"/>
  <c r="M798" i="4"/>
  <c r="N798" i="4"/>
  <c r="B798" i="4"/>
  <c r="L798" i="4"/>
  <c r="C798" i="4"/>
  <c r="E798" i="4"/>
  <c r="F798" i="4"/>
  <c r="G798" i="4"/>
  <c r="O798" i="4"/>
  <c r="D798" i="4"/>
  <c r="H798" i="4"/>
  <c r="I798" i="4"/>
  <c r="J798" i="4"/>
  <c r="K798" i="4"/>
  <c r="L338" i="4"/>
  <c r="M338" i="4"/>
  <c r="N338" i="4"/>
  <c r="C338" i="4"/>
  <c r="B338" i="4"/>
  <c r="O338" i="4"/>
  <c r="D338" i="4"/>
  <c r="F338" i="4"/>
  <c r="E338" i="4"/>
  <c r="G338" i="4"/>
  <c r="H338" i="4"/>
  <c r="I338" i="4"/>
  <c r="J338" i="4"/>
  <c r="K338" i="4"/>
  <c r="H515" i="4"/>
  <c r="I515" i="4"/>
  <c r="J515" i="4"/>
  <c r="K515" i="4"/>
  <c r="O515" i="4"/>
  <c r="C515" i="4"/>
  <c r="M515" i="4"/>
  <c r="N515" i="4"/>
  <c r="B515" i="4"/>
  <c r="E515" i="4"/>
  <c r="L515" i="4"/>
  <c r="D515" i="4"/>
  <c r="G515" i="4"/>
  <c r="F515" i="4"/>
  <c r="C199" i="4"/>
  <c r="D199" i="4"/>
  <c r="E199" i="4"/>
  <c r="F199" i="4"/>
  <c r="I199" i="4"/>
  <c r="H199" i="4"/>
  <c r="O199" i="4"/>
  <c r="K199" i="4"/>
  <c r="G199" i="4"/>
  <c r="J199" i="4"/>
  <c r="L199" i="4"/>
  <c r="M199" i="4"/>
  <c r="N199" i="4"/>
  <c r="B199" i="4"/>
  <c r="I578" i="4"/>
  <c r="C578" i="4"/>
  <c r="M578" i="4"/>
  <c r="K578" i="4"/>
  <c r="D578" i="4"/>
  <c r="L578" i="4"/>
  <c r="E578" i="4"/>
  <c r="B578" i="4"/>
  <c r="N578" i="4"/>
  <c r="G578" i="4"/>
  <c r="O578" i="4"/>
  <c r="F578" i="4"/>
  <c r="H578" i="4"/>
  <c r="J578" i="4"/>
  <c r="J411" i="4"/>
  <c r="L411" i="4"/>
  <c r="O411" i="4"/>
  <c r="M411" i="4"/>
  <c r="B411" i="4"/>
  <c r="C411" i="4"/>
  <c r="K411" i="4"/>
  <c r="D411" i="4"/>
  <c r="G411" i="4"/>
  <c r="F411" i="4"/>
  <c r="H411" i="4"/>
  <c r="I411" i="4"/>
  <c r="E411" i="4"/>
  <c r="N411" i="4"/>
  <c r="O239" i="4"/>
  <c r="C239" i="4"/>
  <c r="D239" i="4"/>
  <c r="F239" i="4"/>
  <c r="J239" i="4"/>
  <c r="L239" i="4"/>
  <c r="G239" i="4"/>
  <c r="K239" i="4"/>
  <c r="H239" i="4"/>
  <c r="E239" i="4"/>
  <c r="N239" i="4"/>
  <c r="I239" i="4"/>
  <c r="M239" i="4"/>
  <c r="B239" i="4"/>
  <c r="J355" i="4"/>
  <c r="L355" i="4"/>
  <c r="E355" i="4"/>
  <c r="K355" i="4"/>
  <c r="N355" i="4"/>
  <c r="O355" i="4"/>
  <c r="M355" i="4"/>
  <c r="B355" i="4"/>
  <c r="C355" i="4"/>
  <c r="I355" i="4"/>
  <c r="G355" i="4"/>
  <c r="F355" i="4"/>
  <c r="D355" i="4"/>
  <c r="H355" i="4"/>
  <c r="E890" i="4"/>
  <c r="F890" i="4"/>
  <c r="G890" i="4"/>
  <c r="H890" i="4"/>
  <c r="I890" i="4"/>
  <c r="K890" i="4"/>
  <c r="L890" i="4"/>
  <c r="M890" i="4"/>
  <c r="J890" i="4"/>
  <c r="N890" i="4"/>
  <c r="B890" i="4"/>
  <c r="C890" i="4"/>
  <c r="O890" i="4"/>
  <c r="D890" i="4"/>
  <c r="O689" i="4"/>
  <c r="B689" i="4"/>
  <c r="C689" i="4"/>
  <c r="D689" i="4"/>
  <c r="E689" i="4"/>
  <c r="G689" i="4"/>
  <c r="F689" i="4"/>
  <c r="I689" i="4"/>
  <c r="H689" i="4"/>
  <c r="J689" i="4"/>
  <c r="K689" i="4"/>
  <c r="L689" i="4"/>
  <c r="M689" i="4"/>
  <c r="N689" i="4"/>
  <c r="O845" i="4"/>
  <c r="I845" i="4"/>
  <c r="K845" i="4"/>
  <c r="L845" i="4"/>
  <c r="M845" i="4"/>
  <c r="N845" i="4"/>
  <c r="B845" i="4"/>
  <c r="D845" i="4"/>
  <c r="F845" i="4"/>
  <c r="G845" i="4"/>
  <c r="J845" i="4"/>
  <c r="C845" i="4"/>
  <c r="E845" i="4"/>
  <c r="H845" i="4"/>
  <c r="O331" i="4"/>
  <c r="H331" i="4"/>
  <c r="I331" i="4"/>
  <c r="J331" i="4"/>
  <c r="K331" i="4"/>
  <c r="L331" i="4"/>
  <c r="M331" i="4"/>
  <c r="C331" i="4"/>
  <c r="N331" i="4"/>
  <c r="B331" i="4"/>
  <c r="D331" i="4"/>
  <c r="E331" i="4"/>
  <c r="F331" i="4"/>
  <c r="G331" i="4"/>
  <c r="K548" i="4"/>
  <c r="N548" i="4"/>
  <c r="M548" i="4"/>
  <c r="E548" i="4"/>
  <c r="B548" i="4"/>
  <c r="L548" i="4"/>
  <c r="C548" i="4"/>
  <c r="D548" i="4"/>
  <c r="O548" i="4"/>
  <c r="F548" i="4"/>
  <c r="G548" i="4"/>
  <c r="H548" i="4"/>
  <c r="I548" i="4"/>
  <c r="J548" i="4"/>
  <c r="N771" i="4"/>
  <c r="C771" i="4"/>
  <c r="J771" i="4"/>
  <c r="B771" i="4"/>
  <c r="D771" i="4"/>
  <c r="E771" i="4"/>
  <c r="G771" i="4"/>
  <c r="F771" i="4"/>
  <c r="H771" i="4"/>
  <c r="I771" i="4"/>
  <c r="K771" i="4"/>
  <c r="O771" i="4"/>
  <c r="L771" i="4"/>
  <c r="M771" i="4"/>
  <c r="C750" i="4"/>
  <c r="G750" i="4"/>
  <c r="I750" i="4"/>
  <c r="J750" i="4"/>
  <c r="H750" i="4"/>
  <c r="K750" i="4"/>
  <c r="E750" i="4"/>
  <c r="L750" i="4"/>
  <c r="F750" i="4"/>
  <c r="M750" i="4"/>
  <c r="N750" i="4"/>
  <c r="O750" i="4"/>
  <c r="D750" i="4"/>
  <c r="B750" i="4"/>
  <c r="M721" i="4"/>
  <c r="L721" i="4"/>
  <c r="O721" i="4"/>
  <c r="N721" i="4"/>
  <c r="B721" i="4"/>
  <c r="C721" i="4"/>
  <c r="D721" i="4"/>
  <c r="F721" i="4"/>
  <c r="H721" i="4"/>
  <c r="J721" i="4"/>
  <c r="E721" i="4"/>
  <c r="G721" i="4"/>
  <c r="I721" i="4"/>
  <c r="K721" i="4"/>
  <c r="D627" i="4"/>
  <c r="F627" i="4"/>
  <c r="O627" i="4"/>
  <c r="E627" i="4"/>
  <c r="G627" i="4"/>
  <c r="I627" i="4"/>
  <c r="H627" i="4"/>
  <c r="J627" i="4"/>
  <c r="L627" i="4"/>
  <c r="M627" i="4"/>
  <c r="N627" i="4"/>
  <c r="K627" i="4"/>
  <c r="B627" i="4"/>
  <c r="C627" i="4"/>
  <c r="E264" i="4"/>
  <c r="G264" i="4"/>
  <c r="I264" i="4"/>
  <c r="K264" i="4"/>
  <c r="M264" i="4"/>
  <c r="N264" i="4"/>
  <c r="O264" i="4"/>
  <c r="J264" i="4"/>
  <c r="L264" i="4"/>
  <c r="B264" i="4"/>
  <c r="D264" i="4"/>
  <c r="F264" i="4"/>
  <c r="H264" i="4"/>
  <c r="C264" i="4"/>
  <c r="E892" i="4"/>
  <c r="K892" i="4"/>
  <c r="F892" i="4"/>
  <c r="G892" i="4"/>
  <c r="H892" i="4"/>
  <c r="I892" i="4"/>
  <c r="J892" i="4"/>
  <c r="O892" i="4"/>
  <c r="L892" i="4"/>
  <c r="M892" i="4"/>
  <c r="N892" i="4"/>
  <c r="B892" i="4"/>
  <c r="C892" i="4"/>
  <c r="D892" i="4"/>
  <c r="C465" i="4"/>
  <c r="F465" i="4"/>
  <c r="J465" i="4"/>
  <c r="D465" i="4"/>
  <c r="G465" i="4"/>
  <c r="H465" i="4"/>
  <c r="I465" i="4"/>
  <c r="L465" i="4"/>
  <c r="M465" i="4"/>
  <c r="N465" i="4"/>
  <c r="K465" i="4"/>
  <c r="E465" i="4"/>
  <c r="O465" i="4"/>
  <c r="B465" i="4"/>
  <c r="G805" i="4"/>
  <c r="H805" i="4"/>
  <c r="C805" i="4"/>
  <c r="I805" i="4"/>
  <c r="N805" i="4"/>
  <c r="L805" i="4"/>
  <c r="M805" i="4"/>
  <c r="B805" i="4"/>
  <c r="F805" i="4"/>
  <c r="J805" i="4"/>
  <c r="O805" i="4"/>
  <c r="K805" i="4"/>
  <c r="D805" i="4"/>
  <c r="E805" i="4"/>
  <c r="J486" i="4"/>
  <c r="C486" i="4"/>
  <c r="E486" i="4"/>
  <c r="H486" i="4"/>
  <c r="K486" i="4"/>
  <c r="L486" i="4"/>
  <c r="N486" i="4"/>
  <c r="M486" i="4"/>
  <c r="I486" i="4"/>
  <c r="B486" i="4"/>
  <c r="G486" i="4"/>
  <c r="D486" i="4"/>
  <c r="F486" i="4"/>
  <c r="O486" i="4"/>
  <c r="F351" i="4"/>
  <c r="G351" i="4"/>
  <c r="H351" i="4"/>
  <c r="I351" i="4"/>
  <c r="J351" i="4"/>
  <c r="K351" i="4"/>
  <c r="L351" i="4"/>
  <c r="M351" i="4"/>
  <c r="N351" i="4"/>
  <c r="O351" i="4"/>
  <c r="E351" i="4"/>
  <c r="C351" i="4"/>
  <c r="B351" i="4"/>
  <c r="D351" i="4"/>
  <c r="L849" i="4"/>
  <c r="E849" i="4"/>
  <c r="G849" i="4"/>
  <c r="F849" i="4"/>
  <c r="H849" i="4"/>
  <c r="K849" i="4"/>
  <c r="I849" i="4"/>
  <c r="M849" i="4"/>
  <c r="O849" i="4"/>
  <c r="N849" i="4"/>
  <c r="J849" i="4"/>
  <c r="B849" i="4"/>
  <c r="C849" i="4"/>
  <c r="D849" i="4"/>
  <c r="O85" i="4"/>
  <c r="F85" i="4"/>
  <c r="L85" i="4"/>
  <c r="C85" i="4"/>
  <c r="E85" i="4"/>
  <c r="I85" i="4"/>
  <c r="G85" i="4"/>
  <c r="N85" i="4"/>
  <c r="D85" i="4"/>
  <c r="M85" i="4"/>
  <c r="J85" i="4"/>
  <c r="H85" i="4"/>
  <c r="K85" i="4"/>
  <c r="B85" i="4"/>
  <c r="B101" i="4"/>
  <c r="D101" i="4"/>
  <c r="F101" i="4"/>
  <c r="H101" i="4"/>
  <c r="C101" i="4"/>
  <c r="E101" i="4"/>
  <c r="G101" i="4"/>
  <c r="I101" i="4"/>
  <c r="J101" i="4"/>
  <c r="K101" i="4"/>
  <c r="L101" i="4"/>
  <c r="M101" i="4"/>
  <c r="N101" i="4"/>
  <c r="O101" i="4"/>
  <c r="K437" i="4"/>
  <c r="G437" i="4"/>
  <c r="B437" i="4"/>
  <c r="C437" i="4"/>
  <c r="L437" i="4"/>
  <c r="F437" i="4"/>
  <c r="N437" i="4"/>
  <c r="J437" i="4"/>
  <c r="D437" i="4"/>
  <c r="E437" i="4"/>
  <c r="H437" i="4"/>
  <c r="O437" i="4"/>
  <c r="I437" i="4"/>
  <c r="M437" i="4"/>
  <c r="H7" i="4"/>
  <c r="I7" i="4"/>
  <c r="O7" i="4"/>
  <c r="J7" i="4"/>
  <c r="L7" i="4" s="1"/>
  <c r="M7" i="4"/>
  <c r="N7" i="4"/>
  <c r="B7" i="4"/>
  <c r="C7" i="4"/>
  <c r="D7" i="4"/>
  <c r="E7" i="4"/>
  <c r="F7" i="4"/>
  <c r="G7" i="4"/>
  <c r="K7" i="4"/>
  <c r="E931" i="4"/>
  <c r="I931" i="4"/>
  <c r="O931" i="4"/>
  <c r="B931" i="4"/>
  <c r="D931" i="4"/>
  <c r="F931" i="4"/>
  <c r="H931" i="4"/>
  <c r="J931" i="4"/>
  <c r="K931" i="4"/>
  <c r="N931" i="4"/>
  <c r="L931" i="4"/>
  <c r="M931" i="4"/>
  <c r="C931" i="4"/>
  <c r="G931" i="4"/>
  <c r="B144" i="4"/>
  <c r="C144" i="4"/>
  <c r="D144" i="4"/>
  <c r="M144" i="4"/>
  <c r="N144" i="4"/>
  <c r="E144" i="4"/>
  <c r="F144" i="4"/>
  <c r="G144" i="4"/>
  <c r="H144" i="4"/>
  <c r="I144" i="4"/>
  <c r="J144" i="4"/>
  <c r="O144" i="4"/>
  <c r="L144" i="4"/>
  <c r="K144" i="4"/>
  <c r="B797" i="4"/>
  <c r="F797" i="4"/>
  <c r="C797" i="4"/>
  <c r="E797" i="4"/>
  <c r="D797" i="4"/>
  <c r="G797" i="4"/>
  <c r="H797" i="4"/>
  <c r="I797" i="4"/>
  <c r="J797" i="4"/>
  <c r="K797" i="4"/>
  <c r="L797" i="4"/>
  <c r="O797" i="4"/>
  <c r="M797" i="4"/>
  <c r="N797" i="4"/>
  <c r="G842" i="4"/>
  <c r="J842" i="4"/>
  <c r="F842" i="4"/>
  <c r="K842" i="4"/>
  <c r="N842" i="4"/>
  <c r="O842" i="4"/>
  <c r="C842" i="4"/>
  <c r="B842" i="4"/>
  <c r="D842" i="4"/>
  <c r="E842" i="4"/>
  <c r="H842" i="4"/>
  <c r="L842" i="4"/>
  <c r="I842" i="4"/>
  <c r="M842" i="4"/>
  <c r="F598" i="4"/>
  <c r="C598" i="4"/>
  <c r="I598" i="4"/>
  <c r="L598" i="4"/>
  <c r="E598" i="4"/>
  <c r="J598" i="4"/>
  <c r="O598" i="4"/>
  <c r="D598" i="4"/>
  <c r="B598" i="4"/>
  <c r="H598" i="4"/>
  <c r="G598" i="4"/>
  <c r="N598" i="4"/>
  <c r="K598" i="4"/>
  <c r="M598" i="4"/>
  <c r="J945" i="4"/>
  <c r="B945" i="4"/>
  <c r="G945" i="4"/>
  <c r="I945" i="4"/>
  <c r="E945" i="4"/>
  <c r="N945" i="4"/>
  <c r="L945" i="4"/>
  <c r="K945" i="4"/>
  <c r="M945" i="4"/>
  <c r="D945" i="4"/>
  <c r="O945" i="4"/>
  <c r="F945" i="4"/>
  <c r="H945" i="4"/>
  <c r="C945" i="4"/>
  <c r="M353" i="4"/>
  <c r="I353" i="4"/>
  <c r="H353" i="4"/>
  <c r="J353" i="4"/>
  <c r="N353" i="4"/>
  <c r="C353" i="4"/>
  <c r="L353" i="4"/>
  <c r="O353" i="4"/>
  <c r="B353" i="4"/>
  <c r="D353" i="4"/>
  <c r="F353" i="4"/>
  <c r="K353" i="4"/>
  <c r="E353" i="4"/>
  <c r="G353" i="4"/>
  <c r="K443" i="4"/>
  <c r="L443" i="4"/>
  <c r="O443" i="4"/>
  <c r="M443" i="4"/>
  <c r="N443" i="4"/>
  <c r="F443" i="4"/>
  <c r="B443" i="4"/>
  <c r="D443" i="4"/>
  <c r="C443" i="4"/>
  <c r="E443" i="4"/>
  <c r="G443" i="4"/>
  <c r="H443" i="4"/>
  <c r="I443" i="4"/>
  <c r="J443" i="4"/>
  <c r="J751" i="4"/>
  <c r="F751" i="4"/>
  <c r="G751" i="4"/>
  <c r="H751" i="4"/>
  <c r="O751" i="4"/>
  <c r="K751" i="4"/>
  <c r="I751" i="4"/>
  <c r="M751" i="4"/>
  <c r="N751" i="4"/>
  <c r="D751" i="4"/>
  <c r="E751" i="4"/>
  <c r="L751" i="4"/>
  <c r="B751" i="4"/>
  <c r="C751" i="4"/>
  <c r="C885" i="4"/>
  <c r="H885" i="4"/>
  <c r="E885" i="4"/>
  <c r="N885" i="4"/>
  <c r="J885" i="4"/>
  <c r="I885" i="4"/>
  <c r="D885" i="4"/>
  <c r="F885" i="4"/>
  <c r="G885" i="4"/>
  <c r="K885" i="4"/>
  <c r="L885" i="4"/>
  <c r="M885" i="4"/>
  <c r="O885" i="4"/>
  <c r="B885" i="4"/>
  <c r="E270" i="4"/>
  <c r="G270" i="4"/>
  <c r="I270" i="4"/>
  <c r="J270" i="4"/>
  <c r="K270" i="4"/>
  <c r="M270" i="4"/>
  <c r="O270" i="4"/>
  <c r="N270" i="4"/>
  <c r="F270" i="4"/>
  <c r="H270" i="4"/>
  <c r="L270" i="4"/>
  <c r="B270" i="4"/>
  <c r="D270" i="4"/>
  <c r="C270" i="4"/>
  <c r="K155" i="4"/>
  <c r="O155" i="4"/>
  <c r="N155" i="4"/>
  <c r="B155" i="4"/>
  <c r="C155" i="4"/>
  <c r="J155" i="4"/>
  <c r="L155" i="4"/>
  <c r="M155" i="4"/>
  <c r="D155" i="4"/>
  <c r="E155" i="4"/>
  <c r="F155" i="4"/>
  <c r="G155" i="4"/>
  <c r="H155" i="4"/>
  <c r="I155" i="4"/>
  <c r="F56" i="4"/>
  <c r="H56" i="4"/>
  <c r="I56" i="4"/>
  <c r="J56" i="4"/>
  <c r="K56" i="4"/>
  <c r="L56" i="4"/>
  <c r="O56" i="4"/>
  <c r="N56" i="4"/>
  <c r="B56" i="4"/>
  <c r="C56" i="4"/>
  <c r="E56" i="4"/>
  <c r="D56" i="4"/>
  <c r="G56" i="4"/>
  <c r="M56" i="4"/>
  <c r="B934" i="4"/>
  <c r="D934" i="4"/>
  <c r="F934" i="4"/>
  <c r="H934" i="4"/>
  <c r="I934" i="4"/>
  <c r="J934" i="4"/>
  <c r="L934" i="4"/>
  <c r="C934" i="4"/>
  <c r="E934" i="4"/>
  <c r="G934" i="4"/>
  <c r="K934" i="4"/>
  <c r="N934" i="4"/>
  <c r="M934" i="4"/>
  <c r="O934" i="4"/>
  <c r="L206" i="4"/>
  <c r="M206" i="4"/>
  <c r="N206" i="4"/>
  <c r="O206" i="4"/>
  <c r="B206" i="4"/>
  <c r="C206" i="4"/>
  <c r="E206" i="4"/>
  <c r="D206" i="4"/>
  <c r="F206" i="4"/>
  <c r="H206" i="4"/>
  <c r="G206" i="4"/>
  <c r="I206" i="4"/>
  <c r="J206" i="4"/>
  <c r="K206" i="4"/>
  <c r="B911" i="4"/>
  <c r="D911" i="4"/>
  <c r="H911" i="4"/>
  <c r="I911" i="4"/>
  <c r="J911" i="4"/>
  <c r="K911" i="4"/>
  <c r="L911" i="4"/>
  <c r="O911" i="4"/>
  <c r="M911" i="4"/>
  <c r="N911" i="4"/>
  <c r="C911" i="4"/>
  <c r="E911" i="4"/>
  <c r="F911" i="4"/>
  <c r="G911" i="4"/>
  <c r="J977" i="4"/>
  <c r="K977" i="4"/>
  <c r="B977" i="4"/>
  <c r="L977" i="4"/>
  <c r="D977" i="4"/>
  <c r="E977" i="4"/>
  <c r="M977" i="4"/>
  <c r="O977" i="4"/>
  <c r="C977" i="4"/>
  <c r="F977" i="4"/>
  <c r="N977" i="4"/>
  <c r="G977" i="4"/>
  <c r="H977" i="4"/>
  <c r="I977" i="4"/>
  <c r="O894" i="4"/>
  <c r="J894" i="4"/>
  <c r="K894" i="4"/>
  <c r="L894" i="4"/>
  <c r="M894" i="4"/>
  <c r="B894" i="4"/>
  <c r="D894" i="4"/>
  <c r="E894" i="4"/>
  <c r="I894" i="4"/>
  <c r="N894" i="4"/>
  <c r="C894" i="4"/>
  <c r="F894" i="4"/>
  <c r="G894" i="4"/>
  <c r="H894" i="4"/>
  <c r="B736" i="4"/>
  <c r="F736" i="4"/>
  <c r="L736" i="4"/>
  <c r="M736" i="4"/>
  <c r="C736" i="4"/>
  <c r="D736" i="4"/>
  <c r="E736" i="4"/>
  <c r="G736" i="4"/>
  <c r="H736" i="4"/>
  <c r="I736" i="4"/>
  <c r="J736" i="4"/>
  <c r="N736" i="4"/>
  <c r="K736" i="4"/>
  <c r="O736" i="4"/>
  <c r="N425" i="4"/>
  <c r="G425" i="4"/>
  <c r="D425" i="4"/>
  <c r="C425" i="4"/>
  <c r="H425" i="4"/>
  <c r="E425" i="4"/>
  <c r="F425" i="4"/>
  <c r="I425" i="4"/>
  <c r="O425" i="4"/>
  <c r="M425" i="4"/>
  <c r="B425" i="4"/>
  <c r="K425" i="4"/>
  <c r="J425" i="4"/>
  <c r="L425" i="4"/>
  <c r="L620" i="4"/>
  <c r="M620" i="4"/>
  <c r="N620" i="4"/>
  <c r="B620" i="4"/>
  <c r="D620" i="4"/>
  <c r="F620" i="4"/>
  <c r="I620" i="4"/>
  <c r="G620" i="4"/>
  <c r="C620" i="4"/>
  <c r="E620" i="4"/>
  <c r="H620" i="4"/>
  <c r="O620" i="4"/>
  <c r="J620" i="4"/>
  <c r="K620" i="4"/>
  <c r="C734" i="4"/>
  <c r="O734" i="4"/>
  <c r="E734" i="4"/>
  <c r="F734" i="4"/>
  <c r="G734" i="4"/>
  <c r="I734" i="4"/>
  <c r="K734" i="4"/>
  <c r="L734" i="4"/>
  <c r="M734" i="4"/>
  <c r="D734" i="4"/>
  <c r="J734" i="4"/>
  <c r="N734" i="4"/>
  <c r="H734" i="4"/>
  <c r="B734" i="4"/>
  <c r="G360" i="4"/>
  <c r="H360" i="4"/>
  <c r="I360" i="4"/>
  <c r="K360" i="4"/>
  <c r="M360" i="4"/>
  <c r="C360" i="4"/>
  <c r="N360" i="4"/>
  <c r="E360" i="4"/>
  <c r="L360" i="4"/>
  <c r="J360" i="4"/>
  <c r="O360" i="4"/>
  <c r="B360" i="4"/>
  <c r="D360" i="4"/>
  <c r="F360" i="4"/>
  <c r="M177" i="4"/>
  <c r="N177" i="4"/>
  <c r="D177" i="4"/>
  <c r="F177" i="4"/>
  <c r="G177" i="4"/>
  <c r="H177" i="4"/>
  <c r="B177" i="4"/>
  <c r="C177" i="4"/>
  <c r="E177" i="4"/>
  <c r="I177" i="4"/>
  <c r="J177" i="4"/>
  <c r="K177" i="4"/>
  <c r="O177" i="4"/>
  <c r="L177" i="4"/>
  <c r="F38" i="4"/>
  <c r="G38" i="4"/>
  <c r="H38" i="4"/>
  <c r="J38" i="4"/>
  <c r="I38" i="4"/>
  <c r="K38" i="4"/>
  <c r="L38" i="4"/>
  <c r="M38" i="4"/>
  <c r="N38" i="4"/>
  <c r="O38" i="4"/>
  <c r="B38" i="4"/>
  <c r="C38" i="4"/>
  <c r="D38" i="4"/>
  <c r="E38" i="4"/>
  <c r="M718" i="4"/>
  <c r="B718" i="4"/>
  <c r="D718" i="4"/>
  <c r="O718" i="4"/>
  <c r="F718" i="4"/>
  <c r="J718" i="4"/>
  <c r="E718" i="4"/>
  <c r="C718" i="4"/>
  <c r="G718" i="4"/>
  <c r="H718" i="4"/>
  <c r="L718" i="4"/>
  <c r="I718" i="4"/>
  <c r="K718" i="4"/>
  <c r="N718" i="4"/>
  <c r="I987" i="4"/>
  <c r="J987" i="4"/>
  <c r="K987" i="4"/>
  <c r="L987" i="4"/>
  <c r="M987" i="4"/>
  <c r="F987" i="4"/>
  <c r="N987" i="4"/>
  <c r="B987" i="4"/>
  <c r="C987" i="4"/>
  <c r="D987" i="4"/>
  <c r="E987" i="4"/>
  <c r="O987" i="4"/>
  <c r="H987" i="4"/>
  <c r="G987" i="4"/>
  <c r="E475" i="4"/>
  <c r="D475" i="4"/>
  <c r="O475" i="4"/>
  <c r="C475" i="4"/>
  <c r="F475" i="4"/>
  <c r="G475" i="4"/>
  <c r="K475" i="4"/>
  <c r="H475" i="4"/>
  <c r="B475" i="4"/>
  <c r="I475" i="4"/>
  <c r="J475" i="4"/>
  <c r="M475" i="4"/>
  <c r="L475" i="4"/>
  <c r="N475" i="4"/>
  <c r="D429" i="4"/>
  <c r="F429" i="4"/>
  <c r="H429" i="4"/>
  <c r="O429" i="4"/>
  <c r="L429" i="4"/>
  <c r="N429" i="4"/>
  <c r="B429" i="4"/>
  <c r="I429" i="4"/>
  <c r="G429" i="4"/>
  <c r="J429" i="4"/>
  <c r="E429" i="4"/>
  <c r="K429" i="4"/>
  <c r="M429" i="4"/>
  <c r="C429" i="4"/>
  <c r="M309" i="4"/>
  <c r="N309" i="4"/>
  <c r="B309" i="4"/>
  <c r="C309" i="4"/>
  <c r="O309" i="4"/>
  <c r="D309" i="4"/>
  <c r="E309" i="4"/>
  <c r="F309" i="4"/>
  <c r="H309" i="4"/>
  <c r="J309" i="4"/>
  <c r="K309" i="4"/>
  <c r="L309" i="4"/>
  <c r="G309" i="4"/>
  <c r="I309" i="4"/>
  <c r="K334" i="4"/>
  <c r="E334" i="4"/>
  <c r="J334" i="4"/>
  <c r="L334" i="4"/>
  <c r="M334" i="4"/>
  <c r="N334" i="4"/>
  <c r="B334" i="4"/>
  <c r="O334" i="4"/>
  <c r="C334" i="4"/>
  <c r="D334" i="4"/>
  <c r="F334" i="4"/>
  <c r="G334" i="4"/>
  <c r="H334" i="4"/>
  <c r="I334" i="4"/>
  <c r="O490" i="4"/>
  <c r="L490" i="4"/>
  <c r="G490" i="4"/>
  <c r="I490" i="4"/>
  <c r="M490" i="4"/>
  <c r="H490" i="4"/>
  <c r="N490" i="4"/>
  <c r="E490" i="4"/>
  <c r="C490" i="4"/>
  <c r="D490" i="4"/>
  <c r="K490" i="4"/>
  <c r="B490" i="4"/>
  <c r="F490" i="4"/>
  <c r="J490" i="4"/>
  <c r="L709" i="4"/>
  <c r="C709" i="4"/>
  <c r="N709" i="4"/>
  <c r="E709" i="4"/>
  <c r="G709" i="4"/>
  <c r="I709" i="4"/>
  <c r="M709" i="4"/>
  <c r="O709" i="4"/>
  <c r="B709" i="4"/>
  <c r="D709" i="4"/>
  <c r="F709" i="4"/>
  <c r="H709" i="4"/>
  <c r="J709" i="4"/>
  <c r="K709" i="4"/>
  <c r="E825" i="4"/>
  <c r="N825" i="4"/>
  <c r="L825" i="4"/>
  <c r="B825" i="4"/>
  <c r="O825" i="4"/>
  <c r="D825" i="4"/>
  <c r="C825" i="4"/>
  <c r="G825" i="4"/>
  <c r="F825" i="4"/>
  <c r="H825" i="4"/>
  <c r="I825" i="4"/>
  <c r="J825" i="4"/>
  <c r="K825" i="4"/>
  <c r="M825" i="4"/>
  <c r="J530" i="4"/>
  <c r="K530" i="4"/>
  <c r="L530" i="4"/>
  <c r="N530" i="4"/>
  <c r="C530" i="4"/>
  <c r="E530" i="4"/>
  <c r="G530" i="4"/>
  <c r="H530" i="4"/>
  <c r="B530" i="4"/>
  <c r="F530" i="4"/>
  <c r="O530" i="4"/>
  <c r="I530" i="4"/>
  <c r="M530" i="4"/>
  <c r="D530" i="4"/>
  <c r="I800" i="4"/>
  <c r="J800" i="4"/>
  <c r="L800" i="4"/>
  <c r="M800" i="4"/>
  <c r="N800" i="4"/>
  <c r="D800" i="4"/>
  <c r="C800" i="4"/>
  <c r="B800" i="4"/>
  <c r="E800" i="4"/>
  <c r="K800" i="4"/>
  <c r="F800" i="4"/>
  <c r="G800" i="4"/>
  <c r="H800" i="4"/>
  <c r="O800" i="4"/>
  <c r="B469" i="4"/>
  <c r="F469" i="4"/>
  <c r="G469" i="4"/>
  <c r="H469" i="4"/>
  <c r="J469" i="4"/>
  <c r="K469" i="4"/>
  <c r="M469" i="4"/>
  <c r="L469" i="4"/>
  <c r="O469" i="4"/>
  <c r="N469" i="4"/>
  <c r="C469" i="4"/>
  <c r="D469" i="4"/>
  <c r="E469" i="4"/>
  <c r="I469" i="4"/>
  <c r="N629" i="4"/>
  <c r="M629" i="4"/>
  <c r="O629" i="4"/>
  <c r="C629" i="4"/>
  <c r="J629" i="4"/>
  <c r="D629" i="4"/>
  <c r="B629" i="4"/>
  <c r="E629" i="4"/>
  <c r="F629" i="4"/>
  <c r="G629" i="4"/>
  <c r="H629" i="4"/>
  <c r="I629" i="4"/>
  <c r="K629" i="4"/>
  <c r="L629" i="4"/>
  <c r="N690" i="4"/>
  <c r="F690" i="4"/>
  <c r="K690" i="4"/>
  <c r="B690" i="4"/>
  <c r="O690" i="4"/>
  <c r="C690" i="4"/>
  <c r="E690" i="4"/>
  <c r="D690" i="4"/>
  <c r="G690" i="4"/>
  <c r="H690" i="4"/>
  <c r="I690" i="4"/>
  <c r="J690" i="4"/>
  <c r="L690" i="4"/>
  <c r="M690" i="4"/>
  <c r="G666" i="4"/>
  <c r="H666" i="4"/>
  <c r="K666" i="4"/>
  <c r="M666" i="4"/>
  <c r="F666" i="4"/>
  <c r="D666" i="4"/>
  <c r="I666" i="4"/>
  <c r="C666" i="4"/>
  <c r="O666" i="4"/>
  <c r="N666" i="4"/>
  <c r="B666" i="4"/>
  <c r="L666" i="4"/>
  <c r="J666" i="4"/>
  <c r="E666" i="4"/>
  <c r="O207" i="4"/>
  <c r="I207" i="4"/>
  <c r="J207" i="4"/>
  <c r="K207" i="4"/>
  <c r="M207" i="4"/>
  <c r="N207" i="4"/>
  <c r="B207" i="4"/>
  <c r="C207" i="4"/>
  <c r="D207" i="4"/>
  <c r="H207" i="4"/>
  <c r="E207" i="4"/>
  <c r="G207" i="4"/>
  <c r="F207" i="4"/>
  <c r="L207" i="4"/>
  <c r="O529" i="4"/>
  <c r="D529" i="4"/>
  <c r="F529" i="4"/>
  <c r="H529" i="4"/>
  <c r="I529" i="4"/>
  <c r="C529" i="4"/>
  <c r="J529" i="4"/>
  <c r="E529" i="4"/>
  <c r="K529" i="4"/>
  <c r="G529" i="4"/>
  <c r="L529" i="4"/>
  <c r="M529" i="4"/>
  <c r="N529" i="4"/>
  <c r="B529" i="4"/>
  <c r="N967" i="4"/>
  <c r="B967" i="4"/>
  <c r="D967" i="4"/>
  <c r="C967" i="4"/>
  <c r="E967" i="4"/>
  <c r="G967" i="4"/>
  <c r="H967" i="4"/>
  <c r="I967" i="4"/>
  <c r="J967" i="4"/>
  <c r="K967" i="4"/>
  <c r="L967" i="4"/>
  <c r="M967" i="4"/>
  <c r="F967" i="4"/>
  <c r="O967" i="4"/>
  <c r="G107" i="4"/>
  <c r="J107" i="4"/>
  <c r="B107" i="4"/>
  <c r="C107" i="4"/>
  <c r="L107" i="4"/>
  <c r="N107" i="4"/>
  <c r="F107" i="4"/>
  <c r="I107" i="4"/>
  <c r="K107" i="4"/>
  <c r="M107" i="4"/>
  <c r="D107" i="4"/>
  <c r="O107" i="4"/>
  <c r="E107" i="4"/>
  <c r="H107" i="4"/>
  <c r="K858" i="4"/>
  <c r="M858" i="4"/>
  <c r="L858" i="4"/>
  <c r="N858" i="4"/>
  <c r="D858" i="4"/>
  <c r="C858" i="4"/>
  <c r="O858" i="4"/>
  <c r="B858" i="4"/>
  <c r="E858" i="4"/>
  <c r="F858" i="4"/>
  <c r="H858" i="4"/>
  <c r="G858" i="4"/>
  <c r="I858" i="4"/>
  <c r="J858" i="4"/>
  <c r="C596" i="4"/>
  <c r="H596" i="4"/>
  <c r="K596" i="4"/>
  <c r="J596" i="4"/>
  <c r="I596" i="4"/>
  <c r="N596" i="4"/>
  <c r="L596" i="4"/>
  <c r="O596" i="4"/>
  <c r="B596" i="4"/>
  <c r="F596" i="4"/>
  <c r="G596" i="4"/>
  <c r="D596" i="4"/>
  <c r="E596" i="4"/>
  <c r="M596" i="4"/>
  <c r="H859" i="4"/>
  <c r="I859" i="4"/>
  <c r="K859" i="4"/>
  <c r="L859" i="4"/>
  <c r="M859" i="4"/>
  <c r="B859" i="4"/>
  <c r="N859" i="4"/>
  <c r="F859" i="4"/>
  <c r="D859" i="4"/>
  <c r="G859" i="4"/>
  <c r="O859" i="4"/>
  <c r="J859" i="4"/>
  <c r="C859" i="4"/>
  <c r="E859" i="4"/>
  <c r="C783" i="4"/>
  <c r="I783" i="4"/>
  <c r="G783" i="4"/>
  <c r="K783" i="4"/>
  <c r="M783" i="4"/>
  <c r="E783" i="4"/>
  <c r="N783" i="4"/>
  <c r="F783" i="4"/>
  <c r="B783" i="4"/>
  <c r="H783" i="4"/>
  <c r="L783" i="4"/>
  <c r="O783" i="4"/>
  <c r="D783" i="4"/>
  <c r="J783" i="4"/>
  <c r="C161" i="4"/>
  <c r="D161" i="4"/>
  <c r="G161" i="4"/>
  <c r="H161" i="4"/>
  <c r="J161" i="4"/>
  <c r="K161" i="4"/>
  <c r="L161" i="4"/>
  <c r="M161" i="4"/>
  <c r="B161" i="4"/>
  <c r="E161" i="4"/>
  <c r="F161" i="4"/>
  <c r="I161" i="4"/>
  <c r="N161" i="4"/>
  <c r="O161" i="4"/>
  <c r="M42" i="4"/>
  <c r="E42" i="4"/>
  <c r="D42" i="4"/>
  <c r="O42" i="4"/>
  <c r="G42" i="4"/>
  <c r="N42" i="4"/>
  <c r="F42" i="4"/>
  <c r="H42" i="4"/>
  <c r="I42" i="4"/>
  <c r="K42" i="4"/>
  <c r="C42" i="4"/>
  <c r="J42" i="4"/>
  <c r="L42" i="4"/>
  <c r="B42" i="4"/>
  <c r="C776" i="4"/>
  <c r="E776" i="4"/>
  <c r="F776" i="4"/>
  <c r="G776" i="4"/>
  <c r="B776" i="4"/>
  <c r="D776" i="4"/>
  <c r="H776" i="4"/>
  <c r="I776" i="4"/>
  <c r="J776" i="4"/>
  <c r="K776" i="4"/>
  <c r="L776" i="4"/>
  <c r="O776" i="4"/>
  <c r="M776" i="4"/>
  <c r="N776" i="4"/>
  <c r="D140" i="4"/>
  <c r="H140" i="4"/>
  <c r="I140" i="4"/>
  <c r="E140" i="4"/>
  <c r="F140" i="4"/>
  <c r="G140" i="4"/>
  <c r="J140" i="4"/>
  <c r="K140" i="4"/>
  <c r="M140" i="4"/>
  <c r="L140" i="4"/>
  <c r="O140" i="4"/>
  <c r="C140" i="4"/>
  <c r="N140" i="4"/>
  <c r="B140" i="4"/>
  <c r="J120" i="4"/>
  <c r="B120" i="4"/>
  <c r="C120" i="4"/>
  <c r="L120" i="4"/>
  <c r="D120" i="4"/>
  <c r="E120" i="4"/>
  <c r="F120" i="4"/>
  <c r="O120" i="4"/>
  <c r="G120" i="4"/>
  <c r="H120" i="4"/>
  <c r="I120" i="4"/>
  <c r="K120" i="4"/>
  <c r="M120" i="4"/>
  <c r="N120" i="4"/>
  <c r="J837" i="4"/>
  <c r="B837" i="4"/>
  <c r="L837" i="4"/>
  <c r="N837" i="4"/>
  <c r="C837" i="4"/>
  <c r="O837" i="4"/>
  <c r="D837" i="4"/>
  <c r="E837" i="4"/>
  <c r="G837" i="4"/>
  <c r="I837" i="4"/>
  <c r="K837" i="4"/>
  <c r="M837" i="4"/>
  <c r="F837" i="4"/>
  <c r="H837" i="4"/>
  <c r="L906" i="4"/>
  <c r="M906" i="4"/>
  <c r="N906" i="4"/>
  <c r="B906" i="4"/>
  <c r="C906" i="4"/>
  <c r="E906" i="4"/>
  <c r="D906" i="4"/>
  <c r="F906" i="4"/>
  <c r="G906" i="4"/>
  <c r="H906" i="4"/>
  <c r="O906" i="4"/>
  <c r="I906" i="4"/>
  <c r="J906" i="4"/>
  <c r="K906" i="4"/>
  <c r="I730" i="4"/>
  <c r="O730" i="4"/>
  <c r="M730" i="4"/>
  <c r="K730" i="4"/>
  <c r="N730" i="4"/>
  <c r="F730" i="4"/>
  <c r="J730" i="4"/>
  <c r="L730" i="4"/>
  <c r="D730" i="4"/>
  <c r="B730" i="4"/>
  <c r="C730" i="4"/>
  <c r="E730" i="4"/>
  <c r="G730" i="4"/>
  <c r="H730" i="4"/>
  <c r="C324" i="4"/>
  <c r="D324" i="4"/>
  <c r="E324" i="4"/>
  <c r="F324" i="4"/>
  <c r="G324" i="4"/>
  <c r="H324" i="4"/>
  <c r="I324" i="4"/>
  <c r="J324" i="4"/>
  <c r="K324" i="4"/>
  <c r="L324" i="4"/>
  <c r="O324" i="4"/>
  <c r="M324" i="4"/>
  <c r="N324" i="4"/>
  <c r="B324" i="4"/>
  <c r="G545" i="4"/>
  <c r="H545" i="4"/>
  <c r="J545" i="4"/>
  <c r="K545" i="4"/>
  <c r="M545" i="4"/>
  <c r="I545" i="4"/>
  <c r="N545" i="4"/>
  <c r="C545" i="4"/>
  <c r="B545" i="4"/>
  <c r="L545" i="4"/>
  <c r="O545" i="4"/>
  <c r="D545" i="4"/>
  <c r="E545" i="4"/>
  <c r="F545" i="4"/>
  <c r="E870" i="4"/>
  <c r="M870" i="4"/>
  <c r="B870" i="4"/>
  <c r="N870" i="4"/>
  <c r="D870" i="4"/>
  <c r="C870" i="4"/>
  <c r="F870" i="4"/>
  <c r="G870" i="4"/>
  <c r="H870" i="4"/>
  <c r="I870" i="4"/>
  <c r="J870" i="4"/>
  <c r="K870" i="4"/>
  <c r="L870" i="4"/>
  <c r="O870" i="4"/>
  <c r="G300" i="4"/>
  <c r="H300" i="4"/>
  <c r="O300" i="4"/>
  <c r="I300" i="4"/>
  <c r="J300" i="4"/>
  <c r="M300" i="4"/>
  <c r="K300" i="4"/>
  <c r="L300" i="4"/>
  <c r="N300" i="4"/>
  <c r="B300" i="4"/>
  <c r="C300" i="4"/>
  <c r="D300" i="4"/>
  <c r="E300" i="4"/>
  <c r="F300" i="4"/>
  <c r="B383" i="4"/>
  <c r="C383" i="4"/>
  <c r="D383" i="4"/>
  <c r="E383" i="4"/>
  <c r="L383" i="4"/>
  <c r="N383" i="4"/>
  <c r="G383" i="4"/>
  <c r="I383" i="4"/>
  <c r="H383" i="4"/>
  <c r="J383" i="4"/>
  <c r="K383" i="4"/>
  <c r="M383" i="4"/>
  <c r="O383" i="4"/>
  <c r="F383" i="4"/>
  <c r="B642" i="4"/>
  <c r="C642" i="4"/>
  <c r="O642" i="4"/>
  <c r="D642" i="4"/>
  <c r="E642" i="4"/>
  <c r="F642" i="4"/>
  <c r="H642" i="4"/>
  <c r="J642" i="4"/>
  <c r="K642" i="4"/>
  <c r="L642" i="4"/>
  <c r="G642" i="4"/>
  <c r="I642" i="4"/>
  <c r="M642" i="4"/>
  <c r="N642" i="4"/>
  <c r="E827" i="4"/>
  <c r="D827" i="4"/>
  <c r="K827" i="4"/>
  <c r="O827" i="4"/>
  <c r="G827" i="4"/>
  <c r="F827" i="4"/>
  <c r="H827" i="4"/>
  <c r="I827" i="4"/>
  <c r="J827" i="4"/>
  <c r="L827" i="4"/>
  <c r="M827" i="4"/>
  <c r="N827" i="4"/>
  <c r="B827" i="4"/>
  <c r="C827" i="4"/>
  <c r="H583" i="4"/>
  <c r="I583" i="4"/>
  <c r="J583" i="4"/>
  <c r="L583" i="4"/>
  <c r="M583" i="4"/>
  <c r="K583" i="4"/>
  <c r="F583" i="4"/>
  <c r="B583" i="4"/>
  <c r="D583" i="4"/>
  <c r="O583" i="4"/>
  <c r="G583" i="4"/>
  <c r="N583" i="4"/>
  <c r="E583" i="4"/>
  <c r="C583" i="4"/>
  <c r="B913" i="4"/>
  <c r="C913" i="4"/>
  <c r="D913" i="4"/>
  <c r="E913" i="4"/>
  <c r="F913" i="4"/>
  <c r="G913" i="4"/>
  <c r="I913" i="4"/>
  <c r="H913" i="4"/>
  <c r="J913" i="4"/>
  <c r="O913" i="4"/>
  <c r="K913" i="4"/>
  <c r="L913" i="4"/>
  <c r="M913" i="4"/>
  <c r="N913" i="4"/>
  <c r="D377" i="4"/>
  <c r="O377" i="4"/>
  <c r="F377" i="4"/>
  <c r="E377" i="4"/>
  <c r="I377" i="4"/>
  <c r="M377" i="4"/>
  <c r="K377" i="4"/>
  <c r="B377" i="4"/>
  <c r="H377" i="4"/>
  <c r="L377" i="4"/>
  <c r="C377" i="4"/>
  <c r="J377" i="4"/>
  <c r="G377" i="4"/>
  <c r="N377" i="4"/>
  <c r="H881" i="4"/>
  <c r="I881" i="4"/>
  <c r="O881" i="4"/>
  <c r="K881" i="4"/>
  <c r="M881" i="4"/>
  <c r="N881" i="4"/>
  <c r="C881" i="4"/>
  <c r="D881" i="4"/>
  <c r="E881" i="4"/>
  <c r="L881" i="4"/>
  <c r="B881" i="4"/>
  <c r="F881" i="4"/>
  <c r="G881" i="4"/>
  <c r="J881" i="4"/>
  <c r="N743" i="4"/>
  <c r="H743" i="4"/>
  <c r="K743" i="4"/>
  <c r="G743" i="4"/>
  <c r="F743" i="4"/>
  <c r="E743" i="4"/>
  <c r="C743" i="4"/>
  <c r="L743" i="4"/>
  <c r="M743" i="4"/>
  <c r="D743" i="4"/>
  <c r="J743" i="4"/>
  <c r="I743" i="4"/>
  <c r="O743" i="4"/>
  <c r="B743" i="4"/>
  <c r="H160" i="4"/>
  <c r="I160" i="4"/>
  <c r="F160" i="4"/>
  <c r="B160" i="4"/>
  <c r="L160" i="4"/>
  <c r="M160" i="4"/>
  <c r="G160" i="4"/>
  <c r="N160" i="4"/>
  <c r="C160" i="4"/>
  <c r="J160" i="4"/>
  <c r="K160" i="4"/>
  <c r="E160" i="4"/>
  <c r="O160" i="4"/>
  <c r="D160" i="4"/>
  <c r="J581" i="4"/>
  <c r="L581" i="4"/>
  <c r="K581" i="4"/>
  <c r="G581" i="4"/>
  <c r="N581" i="4"/>
  <c r="I581" i="4"/>
  <c r="M581" i="4"/>
  <c r="B581" i="4"/>
  <c r="O581" i="4"/>
  <c r="C581" i="4"/>
  <c r="D581" i="4"/>
  <c r="E581" i="4"/>
  <c r="F581" i="4"/>
  <c r="H581" i="4"/>
  <c r="C374" i="4"/>
  <c r="G374" i="4"/>
  <c r="K374" i="4"/>
  <c r="D374" i="4"/>
  <c r="O374" i="4"/>
  <c r="M374" i="4"/>
  <c r="H374" i="4"/>
  <c r="B374" i="4"/>
  <c r="N374" i="4"/>
  <c r="I374" i="4"/>
  <c r="E374" i="4"/>
  <c r="F374" i="4"/>
  <c r="L374" i="4"/>
  <c r="J374" i="4"/>
  <c r="M138" i="4"/>
  <c r="N138" i="4"/>
  <c r="B138" i="4"/>
  <c r="J138" i="4"/>
  <c r="L138" i="4"/>
  <c r="O138" i="4"/>
  <c r="D138" i="4"/>
  <c r="F138" i="4"/>
  <c r="E138" i="4"/>
  <c r="G138" i="4"/>
  <c r="H138" i="4"/>
  <c r="I138" i="4"/>
  <c r="C138" i="4"/>
  <c r="K138" i="4"/>
  <c r="F20" i="4"/>
  <c r="H20" i="4"/>
  <c r="C20" i="4"/>
  <c r="I20" i="4"/>
  <c r="J20" i="4"/>
  <c r="K20" i="4"/>
  <c r="M20" i="4"/>
  <c r="N20" i="4"/>
  <c r="B20" i="4"/>
  <c r="O20" i="4"/>
  <c r="G20" i="4"/>
  <c r="D20" i="4"/>
  <c r="E20" i="4"/>
  <c r="L20" i="4"/>
  <c r="M356" i="4"/>
  <c r="O356" i="4"/>
  <c r="F356" i="4"/>
  <c r="H356" i="4"/>
  <c r="I356" i="4"/>
  <c r="J356" i="4"/>
  <c r="L356" i="4"/>
  <c r="N356" i="4"/>
  <c r="B356" i="4"/>
  <c r="C356" i="4"/>
  <c r="D356" i="4"/>
  <c r="E356" i="4"/>
  <c r="G356" i="4"/>
  <c r="K356" i="4"/>
  <c r="J10" i="4"/>
  <c r="E10" i="4"/>
  <c r="F10" i="4"/>
  <c r="O10" i="4"/>
  <c r="G10" i="4"/>
  <c r="H10" i="4"/>
  <c r="I10" i="4"/>
  <c r="K10" i="4"/>
  <c r="L10" i="4"/>
  <c r="N10" i="4"/>
  <c r="M10" i="4"/>
  <c r="B10" i="4"/>
  <c r="C10" i="4"/>
  <c r="D10" i="4"/>
  <c r="B487" i="4"/>
  <c r="E487" i="4"/>
  <c r="M487" i="4"/>
  <c r="J487" i="4"/>
  <c r="O487" i="4"/>
  <c r="K487" i="4"/>
  <c r="N487" i="4"/>
  <c r="F487" i="4"/>
  <c r="L487" i="4"/>
  <c r="C487" i="4"/>
  <c r="D487" i="4"/>
  <c r="G487" i="4"/>
  <c r="H487" i="4"/>
  <c r="I487" i="4"/>
  <c r="E440" i="4"/>
  <c r="F440" i="4"/>
  <c r="O440" i="4"/>
  <c r="G440" i="4"/>
  <c r="I440" i="4"/>
  <c r="J440" i="4"/>
  <c r="K440" i="4"/>
  <c r="M440" i="4"/>
  <c r="L440" i="4"/>
  <c r="N440" i="4"/>
  <c r="H440" i="4"/>
  <c r="C440" i="4"/>
  <c r="B440" i="4"/>
  <c r="D440" i="4"/>
  <c r="L165" i="4"/>
  <c r="N165" i="4"/>
  <c r="C165" i="4"/>
  <c r="B165" i="4"/>
  <c r="F165" i="4"/>
  <c r="I165" i="4"/>
  <c r="J165" i="4"/>
  <c r="K165" i="4"/>
  <c r="O165" i="4"/>
  <c r="E165" i="4"/>
  <c r="M165" i="4"/>
  <c r="D165" i="4"/>
  <c r="G165" i="4"/>
  <c r="H165" i="4"/>
  <c r="N962" i="4"/>
  <c r="B962" i="4"/>
  <c r="C962" i="4"/>
  <c r="E962" i="4"/>
  <c r="G962" i="4"/>
  <c r="H962" i="4"/>
  <c r="O962" i="4"/>
  <c r="K962" i="4"/>
  <c r="F962" i="4"/>
  <c r="J962" i="4"/>
  <c r="D962" i="4"/>
  <c r="I962" i="4"/>
  <c r="L962" i="4"/>
  <c r="M962" i="4"/>
  <c r="I528" i="4"/>
  <c r="C528" i="4"/>
  <c r="D528" i="4"/>
  <c r="F528" i="4"/>
  <c r="H528" i="4"/>
  <c r="J528" i="4"/>
  <c r="O528" i="4"/>
  <c r="K528" i="4"/>
  <c r="M528" i="4"/>
  <c r="N528" i="4"/>
  <c r="G528" i="4"/>
  <c r="L528" i="4"/>
  <c r="B528" i="4"/>
  <c r="E528" i="4"/>
  <c r="K573" i="4"/>
  <c r="L573" i="4"/>
  <c r="M573" i="4"/>
  <c r="N573" i="4"/>
  <c r="O573" i="4"/>
  <c r="B573" i="4"/>
  <c r="C573" i="4"/>
  <c r="D573" i="4"/>
  <c r="E573" i="4"/>
  <c r="F573" i="4"/>
  <c r="G573" i="4"/>
  <c r="H573" i="4"/>
  <c r="I573" i="4"/>
  <c r="J573" i="4"/>
  <c r="O489" i="4"/>
  <c r="I489" i="4"/>
  <c r="J489" i="4"/>
  <c r="K489" i="4"/>
  <c r="L489" i="4"/>
  <c r="M489" i="4"/>
  <c r="B489" i="4"/>
  <c r="C489" i="4"/>
  <c r="F489" i="4"/>
  <c r="D489" i="4"/>
  <c r="H489" i="4"/>
  <c r="G489" i="4"/>
  <c r="N489" i="4"/>
  <c r="E489" i="4"/>
  <c r="D604" i="4"/>
  <c r="C604" i="4"/>
  <c r="G604" i="4"/>
  <c r="K604" i="4"/>
  <c r="N604" i="4"/>
  <c r="B604" i="4"/>
  <c r="E604" i="4"/>
  <c r="I604" i="4"/>
  <c r="O604" i="4"/>
  <c r="F604" i="4"/>
  <c r="H604" i="4"/>
  <c r="J604" i="4"/>
  <c r="L604" i="4"/>
  <c r="M604" i="4"/>
  <c r="B871" i="4"/>
  <c r="G871" i="4"/>
  <c r="F871" i="4"/>
  <c r="H871" i="4"/>
  <c r="D871" i="4"/>
  <c r="I871" i="4"/>
  <c r="J871" i="4"/>
  <c r="K871" i="4"/>
  <c r="L871" i="4"/>
  <c r="M871" i="4"/>
  <c r="N871" i="4"/>
  <c r="C871" i="4"/>
  <c r="O871" i="4"/>
  <c r="E871" i="4"/>
  <c r="O347" i="4"/>
  <c r="K347" i="4"/>
  <c r="D347" i="4"/>
  <c r="H347" i="4"/>
  <c r="L347" i="4"/>
  <c r="N347" i="4"/>
  <c r="M347" i="4"/>
  <c r="C347" i="4"/>
  <c r="E347" i="4"/>
  <c r="B347" i="4"/>
  <c r="F347" i="4"/>
  <c r="G347" i="4"/>
  <c r="I347" i="4"/>
  <c r="J347" i="4"/>
  <c r="M939" i="4"/>
  <c r="H939" i="4"/>
  <c r="O939" i="4"/>
  <c r="L939" i="4"/>
  <c r="N939" i="4"/>
  <c r="D939" i="4"/>
  <c r="C939" i="4"/>
  <c r="E939" i="4"/>
  <c r="G939" i="4"/>
  <c r="B939" i="4"/>
  <c r="F939" i="4"/>
  <c r="J939" i="4"/>
  <c r="I939" i="4"/>
  <c r="K939" i="4"/>
  <c r="N588" i="4"/>
  <c r="B588" i="4"/>
  <c r="C588" i="4"/>
  <c r="D588" i="4"/>
  <c r="K588" i="4"/>
  <c r="O588" i="4"/>
  <c r="E588" i="4"/>
  <c r="F588" i="4"/>
  <c r="G588" i="4"/>
  <c r="H588" i="4"/>
  <c r="I588" i="4"/>
  <c r="J588" i="4"/>
  <c r="L588" i="4"/>
  <c r="M588" i="4"/>
  <c r="K499" i="4"/>
  <c r="D499" i="4"/>
  <c r="H499" i="4"/>
  <c r="L499" i="4"/>
  <c r="N499" i="4"/>
  <c r="M499" i="4"/>
  <c r="O499" i="4"/>
  <c r="G499" i="4"/>
  <c r="E499" i="4"/>
  <c r="B499" i="4"/>
  <c r="C499" i="4"/>
  <c r="F499" i="4"/>
  <c r="I499" i="4"/>
  <c r="J499" i="4"/>
  <c r="D58" i="4"/>
  <c r="E58" i="4"/>
  <c r="G58" i="4"/>
  <c r="M58" i="4"/>
  <c r="B58" i="4"/>
  <c r="F58" i="4"/>
  <c r="C58" i="4"/>
  <c r="L58" i="4"/>
  <c r="H58" i="4"/>
  <c r="I58" i="4"/>
  <c r="J58" i="4"/>
  <c r="K58" i="4"/>
  <c r="N58" i="4"/>
  <c r="O58" i="4"/>
  <c r="B889" i="4"/>
  <c r="C889" i="4"/>
  <c r="D889" i="4"/>
  <c r="E889" i="4"/>
  <c r="F889" i="4"/>
  <c r="O889" i="4"/>
  <c r="G889" i="4"/>
  <c r="H889" i="4"/>
  <c r="I889" i="4"/>
  <c r="J889" i="4"/>
  <c r="K889" i="4"/>
  <c r="L889" i="4"/>
  <c r="M889" i="4"/>
  <c r="N889" i="4"/>
  <c r="J269" i="4"/>
  <c r="K269" i="4"/>
  <c r="L269" i="4"/>
  <c r="N269" i="4"/>
  <c r="C269" i="4"/>
  <c r="E269" i="4"/>
  <c r="D269" i="4"/>
  <c r="I269" i="4"/>
  <c r="G269" i="4"/>
  <c r="H269" i="4"/>
  <c r="M269" i="4"/>
  <c r="O269" i="4"/>
  <c r="B269" i="4"/>
  <c r="F269" i="4"/>
  <c r="K758" i="4"/>
  <c r="B758" i="4"/>
  <c r="M758" i="4"/>
  <c r="C758" i="4"/>
  <c r="G758" i="4"/>
  <c r="I758" i="4"/>
  <c r="N758" i="4"/>
  <c r="F758" i="4"/>
  <c r="E758" i="4"/>
  <c r="D758" i="4"/>
  <c r="L758" i="4"/>
  <c r="H758" i="4"/>
  <c r="O758" i="4"/>
  <c r="J758" i="4"/>
  <c r="J613" i="4"/>
  <c r="O613" i="4"/>
  <c r="K613" i="4"/>
  <c r="M613" i="4"/>
  <c r="G613" i="4"/>
  <c r="L613" i="4"/>
  <c r="N613" i="4"/>
  <c r="B613" i="4"/>
  <c r="C613" i="4"/>
  <c r="D613" i="4"/>
  <c r="E613" i="4"/>
  <c r="F613" i="4"/>
  <c r="H613" i="4"/>
  <c r="I613" i="4"/>
  <c r="O76" i="4"/>
  <c r="K76" i="4"/>
  <c r="N76" i="4"/>
  <c r="C76" i="4"/>
  <c r="E76" i="4"/>
  <c r="L76" i="4"/>
  <c r="M76" i="4"/>
  <c r="J76" i="4"/>
  <c r="B76" i="4"/>
  <c r="D76" i="4"/>
  <c r="F76" i="4"/>
  <c r="G76" i="4"/>
  <c r="H76" i="4"/>
  <c r="I76" i="4"/>
  <c r="D542" i="4"/>
  <c r="H542" i="4"/>
  <c r="F542" i="4"/>
  <c r="I542" i="4"/>
  <c r="J542" i="4"/>
  <c r="G542" i="4"/>
  <c r="L542" i="4"/>
  <c r="K542" i="4"/>
  <c r="M542" i="4"/>
  <c r="N542" i="4"/>
  <c r="O542" i="4"/>
  <c r="E542" i="4"/>
  <c r="B542" i="4"/>
  <c r="C542" i="4"/>
  <c r="I739" i="4"/>
  <c r="L739" i="4"/>
  <c r="J739" i="4"/>
  <c r="C739" i="4"/>
  <c r="G739" i="4"/>
  <c r="M739" i="4"/>
  <c r="K739" i="4"/>
  <c r="B739" i="4"/>
  <c r="E739" i="4"/>
  <c r="N739" i="4"/>
  <c r="F739" i="4"/>
  <c r="D739" i="4"/>
  <c r="O739" i="4"/>
  <c r="H739" i="4"/>
  <c r="M792" i="4"/>
  <c r="L792" i="4"/>
  <c r="N792" i="4"/>
  <c r="B792" i="4"/>
  <c r="O792" i="4"/>
  <c r="C792" i="4"/>
  <c r="D792" i="4"/>
  <c r="E792" i="4"/>
  <c r="F792" i="4"/>
  <c r="H792" i="4"/>
  <c r="G792" i="4"/>
  <c r="I792" i="4"/>
  <c r="J792" i="4"/>
  <c r="K792" i="4"/>
  <c r="B765" i="4"/>
  <c r="C765" i="4"/>
  <c r="D765" i="4"/>
  <c r="E765" i="4"/>
  <c r="H765" i="4"/>
  <c r="I765" i="4"/>
  <c r="F765" i="4"/>
  <c r="G765" i="4"/>
  <c r="O765" i="4"/>
  <c r="J765" i="4"/>
  <c r="K765" i="4"/>
  <c r="L765" i="4"/>
  <c r="M765" i="4"/>
  <c r="N765" i="4"/>
  <c r="O478" i="4"/>
  <c r="M478" i="4"/>
  <c r="J478" i="4"/>
  <c r="D478" i="4"/>
  <c r="E478" i="4"/>
  <c r="H478" i="4"/>
  <c r="K478" i="4"/>
  <c r="L478" i="4"/>
  <c r="N478" i="4"/>
  <c r="B478" i="4"/>
  <c r="C478" i="4"/>
  <c r="F478" i="4"/>
  <c r="G478" i="4"/>
  <c r="I478" i="4"/>
  <c r="H103" i="4"/>
  <c r="D103" i="4"/>
  <c r="C103" i="4"/>
  <c r="J103" i="4"/>
  <c r="O103" i="4"/>
  <c r="E103" i="4"/>
  <c r="G103" i="4"/>
  <c r="L103" i="4"/>
  <c r="B103" i="4"/>
  <c r="N103" i="4"/>
  <c r="F103" i="4"/>
  <c r="I103" i="4"/>
  <c r="K103" i="4"/>
  <c r="M103" i="4"/>
  <c r="M590" i="4"/>
  <c r="H590" i="4"/>
  <c r="C590" i="4"/>
  <c r="L590" i="4"/>
  <c r="O590" i="4"/>
  <c r="N590" i="4"/>
  <c r="K590" i="4"/>
  <c r="F590" i="4"/>
  <c r="B590" i="4"/>
  <c r="G590" i="4"/>
  <c r="D590" i="4"/>
  <c r="E590" i="4"/>
  <c r="I590" i="4"/>
  <c r="J590" i="4"/>
  <c r="O391" i="4"/>
  <c r="I391" i="4"/>
  <c r="K391" i="4"/>
  <c r="G391" i="4"/>
  <c r="N391" i="4"/>
  <c r="B391" i="4"/>
  <c r="C391" i="4"/>
  <c r="D391" i="4"/>
  <c r="E391" i="4"/>
  <c r="F391" i="4"/>
  <c r="H391" i="4"/>
  <c r="J391" i="4"/>
  <c r="L391" i="4"/>
  <c r="M391" i="4"/>
  <c r="B313" i="4"/>
  <c r="N313" i="4"/>
  <c r="C313" i="4"/>
  <c r="D313" i="4"/>
  <c r="E313" i="4"/>
  <c r="F313" i="4"/>
  <c r="G313" i="4"/>
  <c r="H313" i="4"/>
  <c r="I313" i="4"/>
  <c r="K313" i="4"/>
  <c r="O313" i="4"/>
  <c r="L313" i="4"/>
  <c r="J313" i="4"/>
  <c r="M313" i="4"/>
  <c r="K963" i="4"/>
  <c r="B963" i="4"/>
  <c r="G963" i="4"/>
  <c r="M963" i="4"/>
  <c r="J963" i="4"/>
  <c r="L963" i="4"/>
  <c r="E963" i="4"/>
  <c r="C963" i="4"/>
  <c r="O963" i="4"/>
  <c r="D963" i="4"/>
  <c r="I963" i="4"/>
  <c r="H963" i="4"/>
  <c r="F963" i="4"/>
  <c r="N963" i="4"/>
  <c r="D918" i="4"/>
  <c r="C918" i="4"/>
  <c r="K918" i="4"/>
  <c r="O918" i="4"/>
  <c r="B918" i="4"/>
  <c r="F918" i="4"/>
  <c r="H918" i="4"/>
  <c r="I918" i="4"/>
  <c r="J918" i="4"/>
  <c r="L918" i="4"/>
  <c r="M918" i="4"/>
  <c r="G918" i="4"/>
  <c r="E918" i="4"/>
  <c r="N918" i="4"/>
  <c r="G414" i="4"/>
  <c r="H414" i="4"/>
  <c r="E414" i="4"/>
  <c r="L414" i="4"/>
  <c r="I414" i="4"/>
  <c r="J414" i="4"/>
  <c r="K414" i="4"/>
  <c r="O414" i="4"/>
  <c r="C414" i="4"/>
  <c r="N414" i="4"/>
  <c r="M414" i="4"/>
  <c r="B414" i="4"/>
  <c r="D414" i="4"/>
  <c r="F414" i="4"/>
  <c r="E608" i="4"/>
  <c r="G608" i="4"/>
  <c r="H608" i="4"/>
  <c r="I608" i="4"/>
  <c r="K608" i="4"/>
  <c r="M608" i="4"/>
  <c r="O608" i="4"/>
  <c r="F608" i="4"/>
  <c r="J608" i="4"/>
  <c r="L608" i="4"/>
  <c r="N608" i="4"/>
  <c r="B608" i="4"/>
  <c r="D608" i="4"/>
  <c r="C608" i="4"/>
  <c r="B69" i="4"/>
  <c r="M69" i="4"/>
  <c r="C69" i="4"/>
  <c r="L69" i="4"/>
  <c r="D69" i="4"/>
  <c r="F69" i="4"/>
  <c r="E69" i="4"/>
  <c r="G69" i="4"/>
  <c r="I69" i="4"/>
  <c r="K69" i="4"/>
  <c r="J69" i="4"/>
  <c r="N69" i="4"/>
  <c r="O69" i="4"/>
  <c r="H69" i="4"/>
  <c r="C348" i="4"/>
  <c r="G348" i="4"/>
  <c r="N348" i="4"/>
  <c r="I348" i="4"/>
  <c r="J348" i="4"/>
  <c r="K348" i="4"/>
  <c r="L348" i="4"/>
  <c r="M348" i="4"/>
  <c r="O348" i="4"/>
  <c r="B348" i="4"/>
  <c r="D348" i="4"/>
  <c r="E348" i="4"/>
  <c r="F348" i="4"/>
  <c r="H348" i="4"/>
  <c r="D492" i="4"/>
  <c r="M492" i="4"/>
  <c r="J492" i="4"/>
  <c r="H492" i="4"/>
  <c r="G492" i="4"/>
  <c r="C492" i="4"/>
  <c r="F492" i="4"/>
  <c r="K492" i="4"/>
  <c r="I492" i="4"/>
  <c r="N492" i="4"/>
  <c r="E492" i="4"/>
  <c r="O492" i="4"/>
  <c r="L492" i="4"/>
  <c r="B492" i="4"/>
  <c r="C434" i="4"/>
  <c r="D434" i="4"/>
  <c r="F434" i="4"/>
  <c r="E434" i="4"/>
  <c r="B434" i="4"/>
  <c r="G434" i="4"/>
  <c r="H434" i="4"/>
  <c r="I434" i="4"/>
  <c r="J434" i="4"/>
  <c r="K434" i="4"/>
  <c r="M434" i="4"/>
  <c r="O434" i="4"/>
  <c r="N434" i="4"/>
  <c r="L434" i="4"/>
  <c r="L645" i="4"/>
  <c r="N645" i="4"/>
  <c r="M645" i="4"/>
  <c r="O645" i="4"/>
  <c r="B645" i="4"/>
  <c r="C645" i="4"/>
  <c r="D645" i="4"/>
  <c r="E645" i="4"/>
  <c r="F645" i="4"/>
  <c r="G645" i="4"/>
  <c r="H645" i="4"/>
  <c r="I645" i="4"/>
  <c r="J645" i="4"/>
  <c r="K645" i="4"/>
  <c r="G570" i="4"/>
  <c r="H570" i="4"/>
  <c r="I570" i="4"/>
  <c r="J570" i="4"/>
  <c r="K570" i="4"/>
  <c r="L570" i="4"/>
  <c r="O570" i="4"/>
  <c r="N570" i="4"/>
  <c r="M570" i="4"/>
  <c r="B570" i="4"/>
  <c r="C570" i="4"/>
  <c r="D570" i="4"/>
  <c r="E570" i="4"/>
  <c r="F570" i="4"/>
  <c r="I237" i="4"/>
  <c r="O237" i="4"/>
  <c r="K237" i="4"/>
  <c r="L237" i="4"/>
  <c r="N237" i="4"/>
  <c r="B237" i="4"/>
  <c r="D237" i="4"/>
  <c r="F237" i="4"/>
  <c r="E237" i="4"/>
  <c r="C237" i="4"/>
  <c r="J237" i="4"/>
  <c r="G237" i="4"/>
  <c r="H237" i="4"/>
  <c r="M237" i="4"/>
  <c r="O372" i="4"/>
  <c r="E372" i="4"/>
  <c r="L372" i="4"/>
  <c r="N372" i="4"/>
  <c r="I372" i="4"/>
  <c r="G372" i="4"/>
  <c r="J372" i="4"/>
  <c r="K372" i="4"/>
  <c r="B372" i="4"/>
  <c r="D372" i="4"/>
  <c r="F372" i="4"/>
  <c r="H372" i="4"/>
  <c r="M372" i="4"/>
  <c r="C372" i="4"/>
  <c r="B96" i="4"/>
  <c r="F96" i="4"/>
  <c r="J96" i="4"/>
  <c r="K96" i="4"/>
  <c r="L96" i="4"/>
  <c r="C96" i="4"/>
  <c r="D96" i="4"/>
  <c r="E96" i="4"/>
  <c r="G96" i="4"/>
  <c r="O96" i="4"/>
  <c r="M96" i="4"/>
  <c r="I96" i="4"/>
  <c r="H96" i="4"/>
  <c r="N96" i="4"/>
  <c r="L288" i="4"/>
  <c r="N288" i="4"/>
  <c r="B288" i="4"/>
  <c r="M288" i="4"/>
  <c r="C288" i="4"/>
  <c r="E288" i="4"/>
  <c r="D288" i="4"/>
  <c r="F288" i="4"/>
  <c r="H288" i="4"/>
  <c r="G288" i="4"/>
  <c r="I288" i="4"/>
  <c r="J288" i="4"/>
  <c r="K288" i="4"/>
  <c r="O288" i="4"/>
  <c r="N210" i="4"/>
  <c r="B210" i="4"/>
  <c r="C210" i="4"/>
  <c r="O210" i="4"/>
  <c r="D210" i="4"/>
  <c r="E210" i="4"/>
  <c r="F210" i="4"/>
  <c r="G210" i="4"/>
  <c r="H210" i="4"/>
  <c r="J210" i="4"/>
  <c r="I210" i="4"/>
  <c r="K210" i="4"/>
  <c r="L210" i="4"/>
  <c r="M210" i="4"/>
  <c r="G364" i="4"/>
  <c r="C364" i="4"/>
  <c r="K364" i="4"/>
  <c r="O364" i="4"/>
  <c r="N364" i="4"/>
  <c r="D364" i="4"/>
  <c r="I364" i="4"/>
  <c r="M364" i="4"/>
  <c r="E364" i="4"/>
  <c r="F364" i="4"/>
  <c r="H364" i="4"/>
  <c r="J364" i="4"/>
  <c r="L364" i="4"/>
  <c r="B364" i="4"/>
  <c r="H473" i="4"/>
  <c r="I473" i="4"/>
  <c r="F473" i="4"/>
  <c r="L473" i="4"/>
  <c r="M473" i="4"/>
  <c r="O473" i="4"/>
  <c r="J473" i="4"/>
  <c r="K473" i="4"/>
  <c r="B473" i="4"/>
  <c r="N473" i="4"/>
  <c r="C473" i="4"/>
  <c r="D473" i="4"/>
  <c r="E473" i="4"/>
  <c r="G473" i="4"/>
  <c r="G40" i="4"/>
  <c r="H40" i="4"/>
  <c r="I40" i="4"/>
  <c r="J40" i="4"/>
  <c r="K40" i="4"/>
  <c r="L40" i="4"/>
  <c r="N40" i="4"/>
  <c r="B40" i="4"/>
  <c r="C40" i="4"/>
  <c r="O40" i="4"/>
  <c r="M40" i="4"/>
  <c r="D40" i="4"/>
  <c r="E40" i="4"/>
  <c r="F40" i="4"/>
  <c r="D55" i="4"/>
  <c r="E55" i="4"/>
  <c r="G55" i="4"/>
  <c r="F55" i="4"/>
  <c r="H55" i="4"/>
  <c r="I55" i="4"/>
  <c r="O55" i="4"/>
  <c r="K55" i="4"/>
  <c r="L55" i="4"/>
  <c r="M55" i="4"/>
  <c r="N55" i="4"/>
  <c r="B55" i="4"/>
  <c r="J55" i="4"/>
  <c r="C55" i="4"/>
  <c r="O860" i="4"/>
  <c r="D860" i="4"/>
  <c r="F860" i="4"/>
  <c r="B860" i="4"/>
  <c r="H860" i="4"/>
  <c r="I860" i="4"/>
  <c r="E860" i="4"/>
  <c r="G860" i="4"/>
  <c r="J860" i="4"/>
  <c r="K860" i="4"/>
  <c r="L860" i="4"/>
  <c r="M860" i="4"/>
  <c r="N860" i="4"/>
  <c r="C860" i="4"/>
  <c r="D857" i="4"/>
  <c r="E857" i="4"/>
  <c r="M857" i="4"/>
  <c r="B857" i="4"/>
  <c r="F857" i="4"/>
  <c r="O857" i="4"/>
  <c r="G857" i="4"/>
  <c r="H857" i="4"/>
  <c r="I857" i="4"/>
  <c r="J857" i="4"/>
  <c r="K857" i="4"/>
  <c r="L857" i="4"/>
  <c r="N857" i="4"/>
  <c r="C857" i="4"/>
  <c r="K266" i="4"/>
  <c r="H266" i="4"/>
  <c r="L266" i="4"/>
  <c r="N266" i="4"/>
  <c r="M266" i="4"/>
  <c r="C266" i="4"/>
  <c r="E266" i="4"/>
  <c r="F266" i="4"/>
  <c r="G266" i="4"/>
  <c r="J266" i="4"/>
  <c r="B266" i="4"/>
  <c r="D266" i="4"/>
  <c r="O266" i="4"/>
  <c r="I266" i="4"/>
  <c r="H158" i="4"/>
  <c r="C158" i="4"/>
  <c r="D158" i="4"/>
  <c r="E158" i="4"/>
  <c r="I158" i="4"/>
  <c r="F158" i="4"/>
  <c r="J158" i="4"/>
  <c r="M158" i="4"/>
  <c r="G158" i="4"/>
  <c r="K158" i="4"/>
  <c r="O158" i="4"/>
  <c r="B158" i="4"/>
  <c r="N158" i="4"/>
  <c r="L158" i="4"/>
  <c r="O225" i="4"/>
  <c r="J225" i="4"/>
  <c r="L225" i="4"/>
  <c r="H225" i="4"/>
  <c r="D225" i="4"/>
  <c r="K225" i="4"/>
  <c r="M225" i="4"/>
  <c r="N225" i="4"/>
  <c r="I225" i="4"/>
  <c r="B225" i="4"/>
  <c r="C225" i="4"/>
  <c r="E225" i="4"/>
  <c r="G225" i="4"/>
  <c r="F225" i="4"/>
  <c r="N410" i="4"/>
  <c r="K410" i="4"/>
  <c r="C410" i="4"/>
  <c r="D410" i="4"/>
  <c r="E410" i="4"/>
  <c r="H410" i="4"/>
  <c r="B410" i="4"/>
  <c r="F410" i="4"/>
  <c r="G410" i="4"/>
  <c r="J410" i="4"/>
  <c r="I410" i="4"/>
  <c r="O410" i="4"/>
  <c r="L410" i="4"/>
  <c r="M410" i="4"/>
  <c r="J973" i="4"/>
  <c r="O973" i="4"/>
  <c r="E973" i="4"/>
  <c r="G973" i="4"/>
  <c r="M973" i="4"/>
  <c r="F973" i="4"/>
  <c r="D973" i="4"/>
  <c r="N973" i="4"/>
  <c r="H973" i="4"/>
  <c r="K973" i="4"/>
  <c r="I973" i="4"/>
  <c r="B973" i="4"/>
  <c r="C973" i="4"/>
  <c r="L973" i="4"/>
  <c r="L467" i="4"/>
  <c r="C467" i="4"/>
  <c r="J467" i="4"/>
  <c r="B467" i="4"/>
  <c r="O467" i="4"/>
  <c r="N467" i="4"/>
  <c r="D467" i="4"/>
  <c r="G467" i="4"/>
  <c r="H467" i="4"/>
  <c r="F467" i="4"/>
  <c r="E467" i="4"/>
  <c r="I467" i="4"/>
  <c r="K467" i="4"/>
  <c r="M467" i="4"/>
  <c r="G582" i="4"/>
  <c r="H582" i="4"/>
  <c r="J582" i="4"/>
  <c r="I582" i="4"/>
  <c r="O582" i="4"/>
  <c r="K582" i="4"/>
  <c r="L582" i="4"/>
  <c r="M582" i="4"/>
  <c r="N582" i="4"/>
  <c r="B582" i="4"/>
  <c r="C582" i="4"/>
  <c r="D582" i="4"/>
  <c r="E582" i="4"/>
  <c r="F582" i="4"/>
  <c r="B28" i="4"/>
  <c r="C28" i="4"/>
  <c r="D28" i="4"/>
  <c r="E28" i="4"/>
  <c r="F28" i="4"/>
  <c r="G28" i="4"/>
  <c r="H28" i="4"/>
  <c r="I28" i="4"/>
  <c r="J28" i="4"/>
  <c r="K28" i="4"/>
  <c r="L28" i="4"/>
  <c r="M28" i="4"/>
  <c r="N28" i="4"/>
  <c r="O28" i="4"/>
  <c r="G104" i="4"/>
  <c r="H104" i="4"/>
  <c r="D104" i="4"/>
  <c r="I104" i="4"/>
  <c r="J104" i="4"/>
  <c r="K104" i="4"/>
  <c r="L104" i="4"/>
  <c r="M104" i="4"/>
  <c r="N104" i="4"/>
  <c r="B104" i="4"/>
  <c r="O104" i="4"/>
  <c r="F104" i="4"/>
  <c r="C104" i="4"/>
  <c r="E104" i="4"/>
  <c r="F795" i="4"/>
  <c r="G795" i="4"/>
  <c r="I795" i="4"/>
  <c r="J795" i="4"/>
  <c r="K795" i="4"/>
  <c r="L795" i="4"/>
  <c r="B795" i="4"/>
  <c r="O795" i="4"/>
  <c r="N795" i="4"/>
  <c r="C795" i="4"/>
  <c r="E795" i="4"/>
  <c r="H795" i="4"/>
  <c r="M795" i="4"/>
  <c r="D795" i="4"/>
  <c r="D179" i="4"/>
  <c r="E179" i="4"/>
  <c r="F179" i="4"/>
  <c r="G179" i="4"/>
  <c r="H179" i="4"/>
  <c r="K179" i="4"/>
  <c r="J179" i="4"/>
  <c r="L179" i="4"/>
  <c r="M179" i="4"/>
  <c r="N179" i="4"/>
  <c r="O179" i="4"/>
  <c r="I179" i="4"/>
  <c r="B179" i="4"/>
  <c r="C179" i="4"/>
  <c r="K647" i="4"/>
  <c r="L647" i="4"/>
  <c r="M647" i="4"/>
  <c r="B647" i="4"/>
  <c r="N647" i="4"/>
  <c r="C647" i="4"/>
  <c r="D647" i="4"/>
  <c r="E647" i="4"/>
  <c r="F647" i="4"/>
  <c r="G647" i="4"/>
  <c r="H647" i="4"/>
  <c r="I647" i="4"/>
  <c r="O647" i="4"/>
  <c r="J647" i="4"/>
  <c r="O922" i="4"/>
  <c r="F922" i="4"/>
  <c r="J922" i="4"/>
  <c r="M922" i="4"/>
  <c r="N922" i="4"/>
  <c r="B922" i="4"/>
  <c r="H922" i="4"/>
  <c r="L922" i="4"/>
  <c r="D922" i="4"/>
  <c r="C922" i="4"/>
  <c r="E922" i="4"/>
  <c r="G922" i="4"/>
  <c r="I922" i="4"/>
  <c r="K922" i="4"/>
  <c r="D145" i="4"/>
  <c r="E145" i="4"/>
  <c r="F145" i="4"/>
  <c r="L145" i="4"/>
  <c r="I145" i="4"/>
  <c r="G145" i="4"/>
  <c r="H145" i="4"/>
  <c r="O145" i="4"/>
  <c r="J145" i="4"/>
  <c r="K145" i="4"/>
  <c r="M145" i="4"/>
  <c r="N145" i="4"/>
  <c r="C145" i="4"/>
  <c r="B145" i="4"/>
  <c r="O88" i="4"/>
  <c r="H88" i="4"/>
  <c r="J88" i="4"/>
  <c r="G88" i="4"/>
  <c r="I88" i="4"/>
  <c r="K88" i="4"/>
  <c r="L88" i="4"/>
  <c r="M88" i="4"/>
  <c r="N88" i="4"/>
  <c r="B88" i="4"/>
  <c r="C88" i="4"/>
  <c r="E88" i="4"/>
  <c r="F88" i="4"/>
  <c r="D88" i="4"/>
  <c r="N415" i="4"/>
  <c r="G415" i="4"/>
  <c r="H415" i="4"/>
  <c r="O415" i="4"/>
  <c r="K415" i="4"/>
  <c r="B415" i="4"/>
  <c r="D415" i="4"/>
  <c r="C415" i="4"/>
  <c r="E415" i="4"/>
  <c r="F415" i="4"/>
  <c r="I415" i="4"/>
  <c r="J415" i="4"/>
  <c r="L415" i="4"/>
  <c r="M415" i="4"/>
  <c r="K907" i="4"/>
  <c r="M907" i="4"/>
  <c r="N907" i="4"/>
  <c r="B907" i="4"/>
  <c r="D907" i="4"/>
  <c r="E907" i="4"/>
  <c r="O907" i="4"/>
  <c r="F907" i="4"/>
  <c r="C907" i="4"/>
  <c r="L907" i="4"/>
  <c r="G907" i="4"/>
  <c r="I907" i="4"/>
  <c r="H907" i="4"/>
  <c r="J907" i="4"/>
  <c r="D916" i="4"/>
  <c r="J916" i="4"/>
  <c r="N916" i="4"/>
  <c r="C916" i="4"/>
  <c r="F916" i="4"/>
  <c r="H916" i="4"/>
  <c r="I916" i="4"/>
  <c r="E916" i="4"/>
  <c r="K916" i="4"/>
  <c r="G916" i="4"/>
  <c r="L916" i="4"/>
  <c r="M916" i="4"/>
  <c r="O916" i="4"/>
  <c r="B916" i="4"/>
  <c r="H418" i="4"/>
  <c r="J418" i="4"/>
  <c r="K418" i="4"/>
  <c r="L418" i="4"/>
  <c r="M418" i="4"/>
  <c r="N418" i="4"/>
  <c r="O418" i="4"/>
  <c r="B418" i="4"/>
  <c r="C418" i="4"/>
  <c r="D418" i="4"/>
  <c r="I418" i="4"/>
  <c r="E418" i="4"/>
  <c r="F418" i="4"/>
  <c r="G418" i="4"/>
  <c r="K226" i="4"/>
  <c r="L226" i="4"/>
  <c r="M226" i="4"/>
  <c r="N226" i="4"/>
  <c r="O226" i="4"/>
  <c r="G226" i="4"/>
  <c r="B226" i="4"/>
  <c r="C226" i="4"/>
  <c r="D226" i="4"/>
  <c r="E226" i="4"/>
  <c r="F226" i="4"/>
  <c r="I226" i="4"/>
  <c r="H226" i="4"/>
  <c r="J226" i="4"/>
  <c r="E509" i="4"/>
  <c r="B509" i="4"/>
  <c r="C509" i="4"/>
  <c r="O509" i="4"/>
  <c r="J509" i="4"/>
  <c r="K509" i="4"/>
  <c r="F509" i="4"/>
  <c r="L509" i="4"/>
  <c r="H509" i="4"/>
  <c r="I509" i="4"/>
  <c r="M509" i="4"/>
  <c r="D509" i="4"/>
  <c r="N509" i="4"/>
  <c r="G509" i="4"/>
  <c r="J168" i="4"/>
  <c r="L168" i="4"/>
  <c r="N168" i="4"/>
  <c r="D168" i="4"/>
  <c r="G168" i="4"/>
  <c r="I168" i="4"/>
  <c r="K168" i="4"/>
  <c r="E168" i="4"/>
  <c r="M168" i="4"/>
  <c r="H168" i="4"/>
  <c r="B168" i="4"/>
  <c r="F168" i="4"/>
  <c r="C168" i="4"/>
  <c r="O168" i="4"/>
  <c r="O612" i="4"/>
  <c r="N612" i="4"/>
  <c r="C612" i="4"/>
  <c r="F612" i="4"/>
  <c r="G612" i="4"/>
  <c r="H612" i="4"/>
  <c r="I612" i="4"/>
  <c r="J612" i="4"/>
  <c r="L612" i="4"/>
  <c r="D612" i="4"/>
  <c r="B612" i="4"/>
  <c r="E612" i="4"/>
  <c r="K612" i="4"/>
  <c r="M612" i="4"/>
  <c r="D45" i="4"/>
  <c r="E45" i="4"/>
  <c r="F45" i="4"/>
  <c r="H45" i="4"/>
  <c r="J45" i="4"/>
  <c r="K45" i="4"/>
  <c r="L45" i="4"/>
  <c r="G45" i="4"/>
  <c r="I45" i="4"/>
  <c r="M45" i="4"/>
  <c r="N45" i="4"/>
  <c r="B45" i="4"/>
  <c r="O45" i="4"/>
  <c r="C45" i="4"/>
  <c r="D112" i="4"/>
  <c r="H112" i="4"/>
  <c r="J112" i="4"/>
  <c r="L112" i="4"/>
  <c r="N112" i="4"/>
  <c r="C112" i="4"/>
  <c r="G112" i="4"/>
  <c r="I112" i="4"/>
  <c r="B112" i="4"/>
  <c r="E112" i="4"/>
  <c r="F112" i="4"/>
  <c r="O112" i="4"/>
  <c r="K112" i="4"/>
  <c r="M112" i="4"/>
  <c r="B118" i="4"/>
  <c r="K118" i="4"/>
  <c r="J118" i="4"/>
  <c r="H118" i="4"/>
  <c r="G118" i="4"/>
  <c r="E118" i="4"/>
  <c r="C118" i="4"/>
  <c r="L118" i="4"/>
  <c r="D118" i="4"/>
  <c r="F118" i="4"/>
  <c r="I118" i="4"/>
  <c r="O118" i="4"/>
  <c r="M118" i="4"/>
  <c r="N118" i="4"/>
  <c r="L968" i="4"/>
  <c r="H968" i="4"/>
  <c r="J968" i="4"/>
  <c r="K968" i="4"/>
  <c r="M968" i="4"/>
  <c r="C968" i="4"/>
  <c r="E968" i="4"/>
  <c r="G968" i="4"/>
  <c r="O968" i="4"/>
  <c r="I968" i="4"/>
  <c r="N968" i="4"/>
  <c r="D968" i="4"/>
  <c r="B968" i="4"/>
  <c r="F968" i="4"/>
  <c r="F947" i="4"/>
  <c r="G947" i="4"/>
  <c r="I947" i="4"/>
  <c r="J947" i="4"/>
  <c r="D947" i="4"/>
  <c r="N947" i="4"/>
  <c r="C947" i="4"/>
  <c r="H947" i="4"/>
  <c r="E947" i="4"/>
  <c r="K947" i="4"/>
  <c r="L947" i="4"/>
  <c r="M947" i="4"/>
  <c r="O947" i="4"/>
  <c r="B947" i="4"/>
  <c r="J244" i="4"/>
  <c r="M244" i="4"/>
  <c r="D244" i="4"/>
  <c r="L244" i="4"/>
  <c r="B244" i="4"/>
  <c r="F244" i="4"/>
  <c r="G244" i="4"/>
  <c r="H244" i="4"/>
  <c r="I244" i="4"/>
  <c r="O244" i="4"/>
  <c r="N244" i="4"/>
  <c r="C244" i="4"/>
  <c r="K244" i="4"/>
  <c r="E244" i="4"/>
  <c r="H773" i="4"/>
  <c r="I773" i="4"/>
  <c r="B773" i="4"/>
  <c r="J773" i="4"/>
  <c r="O773" i="4"/>
  <c r="N773" i="4"/>
  <c r="D773" i="4"/>
  <c r="M773" i="4"/>
  <c r="K773" i="4"/>
  <c r="E773" i="4"/>
  <c r="F773" i="4"/>
  <c r="G773" i="4"/>
  <c r="L773" i="4"/>
  <c r="C773" i="4"/>
  <c r="E856" i="4"/>
  <c r="I856" i="4"/>
  <c r="H856" i="4"/>
  <c r="J856" i="4"/>
  <c r="B856" i="4"/>
  <c r="M856" i="4"/>
  <c r="O856" i="4"/>
  <c r="F856" i="4"/>
  <c r="K856" i="4"/>
  <c r="G856" i="4"/>
  <c r="N856" i="4"/>
  <c r="L856" i="4"/>
  <c r="C856" i="4"/>
  <c r="D856" i="4"/>
  <c r="F779" i="4"/>
  <c r="E779" i="4"/>
  <c r="J779" i="4"/>
  <c r="B779" i="4"/>
  <c r="K779" i="4"/>
  <c r="N779" i="4"/>
  <c r="H779" i="4"/>
  <c r="I779" i="4"/>
  <c r="C779" i="4"/>
  <c r="D779" i="4"/>
  <c r="O779" i="4"/>
  <c r="L779" i="4"/>
  <c r="G779" i="4"/>
  <c r="M779" i="4"/>
  <c r="E713" i="4"/>
  <c r="G713" i="4"/>
  <c r="L713" i="4"/>
  <c r="B713" i="4"/>
  <c r="I713" i="4"/>
  <c r="K713" i="4"/>
  <c r="M713" i="4"/>
  <c r="J713" i="4"/>
  <c r="D713" i="4"/>
  <c r="F713" i="4"/>
  <c r="H713" i="4"/>
  <c r="O713" i="4"/>
  <c r="N713" i="4"/>
  <c r="C713" i="4"/>
  <c r="N129" i="4"/>
  <c r="H129" i="4"/>
  <c r="C129" i="4"/>
  <c r="G129" i="4"/>
  <c r="I129" i="4"/>
  <c r="J129" i="4"/>
  <c r="M129" i="4"/>
  <c r="F129" i="4"/>
  <c r="B129" i="4"/>
  <c r="D129" i="4"/>
  <c r="E129" i="4"/>
  <c r="O129" i="4"/>
  <c r="K129" i="4"/>
  <c r="L129" i="4"/>
  <c r="E477" i="4"/>
  <c r="B477" i="4"/>
  <c r="F477" i="4"/>
  <c r="H477" i="4"/>
  <c r="N477" i="4"/>
  <c r="I477" i="4"/>
  <c r="M477" i="4"/>
  <c r="L477" i="4"/>
  <c r="C477" i="4"/>
  <c r="D477" i="4"/>
  <c r="G477" i="4"/>
  <c r="J477" i="4"/>
  <c r="K477" i="4"/>
  <c r="O477" i="4"/>
  <c r="N220" i="4"/>
  <c r="O220" i="4"/>
  <c r="F220" i="4"/>
  <c r="E220" i="4"/>
  <c r="G220" i="4"/>
  <c r="H220" i="4"/>
  <c r="I220" i="4"/>
  <c r="J220" i="4"/>
  <c r="K220" i="4"/>
  <c r="L220" i="4"/>
  <c r="M220" i="4"/>
  <c r="B220" i="4"/>
  <c r="C220" i="4"/>
  <c r="D220" i="4"/>
  <c r="F294" i="4"/>
  <c r="G294" i="4"/>
  <c r="I294" i="4"/>
  <c r="J294" i="4"/>
  <c r="K294" i="4"/>
  <c r="O294" i="4"/>
  <c r="H294" i="4"/>
  <c r="M294" i="4"/>
  <c r="N294" i="4"/>
  <c r="C294" i="4"/>
  <c r="B294" i="4"/>
  <c r="D294" i="4"/>
  <c r="L294" i="4"/>
  <c r="E294" i="4"/>
  <c r="E676" i="4"/>
  <c r="F676" i="4"/>
  <c r="G676" i="4"/>
  <c r="H676" i="4"/>
  <c r="I676" i="4"/>
  <c r="J676" i="4"/>
  <c r="K676" i="4"/>
  <c r="L676" i="4"/>
  <c r="N676" i="4"/>
  <c r="B676" i="4"/>
  <c r="C676" i="4"/>
  <c r="D676" i="4"/>
  <c r="O676" i="4"/>
  <c r="M676" i="4"/>
  <c r="F217" i="4"/>
  <c r="G217" i="4"/>
  <c r="H217" i="4"/>
  <c r="I217" i="4"/>
  <c r="J217" i="4"/>
  <c r="K217" i="4"/>
  <c r="L217" i="4"/>
  <c r="M217" i="4"/>
  <c r="O217" i="4"/>
  <c r="N217" i="4"/>
  <c r="B217" i="4"/>
  <c r="C217" i="4"/>
  <c r="D217" i="4"/>
  <c r="E217" i="4"/>
  <c r="G3" i="4"/>
  <c r="H3" i="4"/>
  <c r="I3" i="4"/>
  <c r="J3" i="4"/>
  <c r="K3" i="4" s="1"/>
  <c r="N3" i="4"/>
  <c r="C3" i="4"/>
  <c r="D3" i="4"/>
  <c r="E3" i="4"/>
  <c r="L3" i="4"/>
  <c r="B3" i="4"/>
  <c r="O3" i="4"/>
  <c r="M3" i="4"/>
  <c r="F3" i="4"/>
  <c r="I663" i="4"/>
  <c r="J663" i="4"/>
  <c r="K663" i="4"/>
  <c r="D663" i="4"/>
  <c r="F663" i="4"/>
  <c r="H663" i="4"/>
  <c r="L663" i="4"/>
  <c r="E663" i="4"/>
  <c r="O663" i="4"/>
  <c r="N663" i="4"/>
  <c r="B663" i="4"/>
  <c r="C663" i="4"/>
  <c r="M663" i="4"/>
  <c r="G663" i="4"/>
  <c r="H455" i="4"/>
  <c r="I455" i="4"/>
  <c r="J455" i="4"/>
  <c r="O455" i="4"/>
  <c r="L455" i="4"/>
  <c r="M455" i="4"/>
  <c r="N455" i="4"/>
  <c r="K455" i="4"/>
  <c r="B455" i="4"/>
  <c r="C455" i="4"/>
  <c r="D455" i="4"/>
  <c r="E455" i="4"/>
  <c r="F455" i="4"/>
  <c r="G455" i="4"/>
  <c r="B350" i="4"/>
  <c r="C350" i="4"/>
  <c r="D350" i="4"/>
  <c r="E350" i="4"/>
  <c r="F350" i="4"/>
  <c r="G350" i="4"/>
  <c r="H350" i="4"/>
  <c r="K350" i="4"/>
  <c r="O350" i="4"/>
  <c r="I350" i="4"/>
  <c r="J350" i="4"/>
  <c r="L350" i="4"/>
  <c r="M350" i="4"/>
  <c r="N350" i="4"/>
  <c r="D927" i="4"/>
  <c r="B927" i="4"/>
  <c r="F927" i="4"/>
  <c r="L927" i="4"/>
  <c r="E927" i="4"/>
  <c r="G927" i="4"/>
  <c r="H927" i="4"/>
  <c r="I927" i="4"/>
  <c r="J927" i="4"/>
  <c r="N927" i="4"/>
  <c r="C927" i="4"/>
  <c r="K927" i="4"/>
  <c r="O927" i="4"/>
  <c r="M927" i="4"/>
  <c r="L248" i="4"/>
  <c r="B248" i="4"/>
  <c r="C248" i="4"/>
  <c r="G248" i="4"/>
  <c r="N248" i="4"/>
  <c r="I248" i="4"/>
  <c r="K248" i="4"/>
  <c r="O248" i="4"/>
  <c r="M248" i="4"/>
  <c r="D248" i="4"/>
  <c r="E248" i="4"/>
  <c r="H248" i="4"/>
  <c r="J248" i="4"/>
  <c r="F248" i="4"/>
  <c r="D799" i="4"/>
  <c r="E799" i="4"/>
  <c r="F799" i="4"/>
  <c r="H799" i="4"/>
  <c r="G799" i="4"/>
  <c r="L799" i="4"/>
  <c r="K799" i="4"/>
  <c r="O799" i="4"/>
  <c r="I799" i="4"/>
  <c r="M799" i="4"/>
  <c r="J799" i="4"/>
  <c r="N799" i="4"/>
  <c r="B799" i="4"/>
  <c r="C799" i="4"/>
  <c r="O232" i="4"/>
  <c r="F232" i="4"/>
  <c r="H232" i="4"/>
  <c r="L232" i="4"/>
  <c r="N232" i="4"/>
  <c r="C232" i="4"/>
  <c r="I232" i="4"/>
  <c r="J232" i="4"/>
  <c r="G232" i="4"/>
  <c r="K232" i="4"/>
  <c r="M232" i="4"/>
  <c r="B232" i="4"/>
  <c r="D232" i="4"/>
  <c r="E232" i="4"/>
  <c r="O110" i="4"/>
  <c r="L110" i="4"/>
  <c r="B110" i="4"/>
  <c r="C110" i="4"/>
  <c r="F110" i="4"/>
  <c r="H110" i="4"/>
  <c r="K110" i="4"/>
  <c r="N110" i="4"/>
  <c r="J110" i="4"/>
  <c r="D110" i="4"/>
  <c r="E110" i="4"/>
  <c r="G110" i="4"/>
  <c r="I110" i="4"/>
  <c r="M110" i="4"/>
  <c r="F122" i="4"/>
  <c r="I122" i="4"/>
  <c r="K122" i="4"/>
  <c r="M122" i="4"/>
  <c r="G122" i="4"/>
  <c r="O122" i="4"/>
  <c r="H122" i="4"/>
  <c r="D122" i="4"/>
  <c r="E122" i="4"/>
  <c r="J122" i="4"/>
  <c r="L122" i="4"/>
  <c r="B122" i="4"/>
  <c r="N122" i="4"/>
  <c r="C122" i="4"/>
  <c r="D558" i="4"/>
  <c r="C558" i="4"/>
  <c r="E558" i="4"/>
  <c r="F558" i="4"/>
  <c r="O558" i="4"/>
  <c r="I558" i="4"/>
  <c r="J558" i="4"/>
  <c r="K558" i="4"/>
  <c r="G558" i="4"/>
  <c r="H558" i="4"/>
  <c r="L558" i="4"/>
  <c r="M558" i="4"/>
  <c r="N558" i="4"/>
  <c r="B558" i="4"/>
  <c r="G981" i="4"/>
  <c r="H981" i="4"/>
  <c r="I981" i="4"/>
  <c r="K981" i="4"/>
  <c r="L981" i="4"/>
  <c r="M981" i="4"/>
  <c r="N981" i="4"/>
  <c r="O981" i="4"/>
  <c r="D981" i="4"/>
  <c r="J981" i="4"/>
  <c r="B981" i="4"/>
  <c r="C981" i="4"/>
  <c r="E981" i="4"/>
  <c r="F981" i="4"/>
  <c r="C682" i="4"/>
  <c r="D682" i="4"/>
  <c r="E682" i="4"/>
  <c r="H682" i="4"/>
  <c r="G682" i="4"/>
  <c r="I682" i="4"/>
  <c r="K682" i="4"/>
  <c r="O682" i="4"/>
  <c r="L682" i="4"/>
  <c r="F682" i="4"/>
  <c r="B682" i="4"/>
  <c r="J682" i="4"/>
  <c r="N682" i="4"/>
  <c r="M682" i="4"/>
  <c r="J361" i="4"/>
  <c r="L361" i="4"/>
  <c r="N361" i="4"/>
  <c r="C361" i="4"/>
  <c r="I361" i="4"/>
  <c r="D361" i="4"/>
  <c r="M361" i="4"/>
  <c r="B361" i="4"/>
  <c r="E361" i="4"/>
  <c r="K361" i="4"/>
  <c r="O361" i="4"/>
  <c r="G361" i="4"/>
  <c r="F361" i="4"/>
  <c r="H361" i="4"/>
  <c r="I137" i="4"/>
  <c r="O137" i="4"/>
  <c r="B137" i="4"/>
  <c r="M137" i="4"/>
  <c r="C137" i="4"/>
  <c r="D137" i="4"/>
  <c r="E137" i="4"/>
  <c r="F137" i="4"/>
  <c r="H137" i="4"/>
  <c r="J137" i="4"/>
  <c r="K137" i="4"/>
  <c r="N137" i="4"/>
  <c r="G137" i="4"/>
  <c r="L137" i="4"/>
  <c r="F646" i="4"/>
  <c r="G646" i="4"/>
  <c r="H646" i="4"/>
  <c r="J646" i="4"/>
  <c r="I646" i="4"/>
  <c r="K646" i="4"/>
  <c r="M646" i="4"/>
  <c r="L646" i="4"/>
  <c r="O646" i="4"/>
  <c r="N646" i="4"/>
  <c r="B646" i="4"/>
  <c r="C646" i="4"/>
  <c r="D646" i="4"/>
  <c r="E646" i="4"/>
  <c r="F99" i="4"/>
  <c r="N99" i="4"/>
  <c r="C99" i="4"/>
  <c r="O99" i="4"/>
  <c r="G99" i="4"/>
  <c r="I99" i="4"/>
  <c r="J99" i="4"/>
  <c r="H99" i="4"/>
  <c r="K99" i="4"/>
  <c r="M99" i="4"/>
  <c r="L99" i="4"/>
  <c r="D99" i="4"/>
  <c r="E99" i="4"/>
  <c r="B99" i="4"/>
  <c r="F255" i="4"/>
  <c r="G255" i="4"/>
  <c r="H255" i="4"/>
  <c r="J255" i="4"/>
  <c r="L255" i="4"/>
  <c r="N255" i="4"/>
  <c r="K255" i="4"/>
  <c r="M255" i="4"/>
  <c r="C255" i="4"/>
  <c r="D255" i="4"/>
  <c r="E255" i="4"/>
  <c r="I255" i="4"/>
  <c r="O255" i="4"/>
  <c r="B255" i="4"/>
  <c r="E630" i="4"/>
  <c r="G630" i="4"/>
  <c r="H630" i="4"/>
  <c r="J630" i="4"/>
  <c r="K630" i="4"/>
  <c r="L630" i="4"/>
  <c r="M630" i="4"/>
  <c r="N630" i="4"/>
  <c r="B630" i="4"/>
  <c r="I630" i="4"/>
  <c r="F630" i="4"/>
  <c r="D630" i="4"/>
  <c r="O630" i="4"/>
  <c r="C630" i="4"/>
  <c r="L673" i="4"/>
  <c r="M673" i="4"/>
  <c r="B673" i="4"/>
  <c r="H673" i="4"/>
  <c r="N673" i="4"/>
  <c r="D673" i="4"/>
  <c r="F673" i="4"/>
  <c r="C673" i="4"/>
  <c r="E673" i="4"/>
  <c r="G673" i="4"/>
  <c r="O673" i="4"/>
  <c r="I673" i="4"/>
  <c r="J673" i="4"/>
  <c r="K673" i="4"/>
  <c r="K90" i="4"/>
  <c r="M90" i="4"/>
  <c r="N90" i="4"/>
  <c r="C90" i="4"/>
  <c r="D90" i="4"/>
  <c r="E90" i="4"/>
  <c r="G90" i="4"/>
  <c r="O90" i="4"/>
  <c r="L90" i="4"/>
  <c r="F90" i="4"/>
  <c r="J90" i="4"/>
  <c r="B90" i="4"/>
  <c r="H90" i="4"/>
  <c r="I90" i="4"/>
  <c r="O863" i="4"/>
  <c r="F863" i="4"/>
  <c r="M863" i="4"/>
  <c r="C863" i="4"/>
  <c r="G863" i="4"/>
  <c r="H863" i="4"/>
  <c r="I863" i="4"/>
  <c r="E863" i="4"/>
  <c r="J863" i="4"/>
  <c r="N863" i="4"/>
  <c r="K863" i="4"/>
  <c r="L863" i="4"/>
  <c r="B863" i="4"/>
  <c r="D863" i="4"/>
  <c r="K982" i="4"/>
  <c r="C982" i="4"/>
  <c r="G982" i="4"/>
  <c r="F982" i="4"/>
  <c r="J982" i="4"/>
  <c r="D982" i="4"/>
  <c r="L982" i="4"/>
  <c r="M982" i="4"/>
  <c r="N982" i="4"/>
  <c r="B982" i="4"/>
  <c r="H982" i="4"/>
  <c r="E982" i="4"/>
  <c r="O982" i="4"/>
  <c r="I982" i="4"/>
  <c r="B655" i="4"/>
  <c r="O655" i="4"/>
  <c r="D655" i="4"/>
  <c r="E655" i="4"/>
  <c r="C655" i="4"/>
  <c r="F655" i="4"/>
  <c r="G655" i="4"/>
  <c r="H655" i="4"/>
  <c r="I655" i="4"/>
  <c r="J655" i="4"/>
  <c r="K655" i="4"/>
  <c r="L655" i="4"/>
  <c r="M655" i="4"/>
  <c r="N655" i="4"/>
  <c r="C847" i="4"/>
  <c r="D847" i="4"/>
  <c r="E847" i="4"/>
  <c r="F847" i="4"/>
  <c r="G847" i="4"/>
  <c r="H847" i="4"/>
  <c r="I847" i="4"/>
  <c r="J847" i="4"/>
  <c r="K847" i="4"/>
  <c r="L847" i="4"/>
  <c r="M847" i="4"/>
  <c r="N847" i="4"/>
  <c r="O847" i="4"/>
  <c r="B847" i="4"/>
  <c r="H451" i="4"/>
  <c r="K451" i="4"/>
  <c r="F451" i="4"/>
  <c r="G451" i="4"/>
  <c r="B451" i="4"/>
  <c r="J451" i="4"/>
  <c r="C451" i="4"/>
  <c r="I451" i="4"/>
  <c r="O451" i="4"/>
  <c r="N451" i="4"/>
  <c r="L451" i="4"/>
  <c r="E451" i="4"/>
  <c r="M451" i="4"/>
  <c r="D451" i="4"/>
  <c r="M550" i="4"/>
  <c r="D550" i="4"/>
  <c r="B550" i="4"/>
  <c r="E550" i="4"/>
  <c r="G550" i="4"/>
  <c r="H550" i="4"/>
  <c r="I550" i="4"/>
  <c r="C550" i="4"/>
  <c r="J550" i="4"/>
  <c r="K550" i="4"/>
  <c r="L550" i="4"/>
  <c r="N550" i="4"/>
  <c r="F550" i="4"/>
  <c r="O550" i="4"/>
  <c r="O380" i="4"/>
  <c r="J380" i="4"/>
  <c r="H380" i="4"/>
  <c r="B380" i="4"/>
  <c r="C380" i="4"/>
  <c r="D380" i="4"/>
  <c r="E380" i="4"/>
  <c r="F380" i="4"/>
  <c r="G380" i="4"/>
  <c r="N380" i="4"/>
  <c r="I380" i="4"/>
  <c r="K380" i="4"/>
  <c r="L380" i="4"/>
  <c r="M380" i="4"/>
  <c r="M512" i="4"/>
  <c r="N512" i="4"/>
  <c r="B512" i="4"/>
  <c r="O512" i="4"/>
  <c r="C512" i="4"/>
  <c r="D512" i="4"/>
  <c r="F512" i="4"/>
  <c r="G512" i="4"/>
  <c r="E512" i="4"/>
  <c r="H512" i="4"/>
  <c r="I512" i="4"/>
  <c r="J512" i="4"/>
  <c r="K512" i="4"/>
  <c r="L512" i="4"/>
  <c r="J280" i="4"/>
  <c r="E280" i="4"/>
  <c r="B280" i="4"/>
  <c r="D280" i="4"/>
  <c r="L280" i="4"/>
  <c r="G280" i="4"/>
  <c r="I280" i="4"/>
  <c r="K280" i="4"/>
  <c r="M280" i="4"/>
  <c r="N280" i="4"/>
  <c r="F280" i="4"/>
  <c r="H280" i="4"/>
  <c r="C280" i="4"/>
  <c r="O280" i="4"/>
  <c r="O679" i="4"/>
  <c r="H679" i="4"/>
  <c r="J679" i="4"/>
  <c r="K679" i="4"/>
  <c r="L679" i="4"/>
  <c r="N679" i="4"/>
  <c r="M679" i="4"/>
  <c r="B679" i="4"/>
  <c r="D679" i="4"/>
  <c r="C679" i="4"/>
  <c r="E679" i="4"/>
  <c r="F679" i="4"/>
  <c r="G679" i="4"/>
  <c r="I679" i="4"/>
  <c r="D616" i="4"/>
  <c r="G616" i="4"/>
  <c r="H616" i="4"/>
  <c r="I616" i="4"/>
  <c r="C616" i="4"/>
  <c r="F616" i="4"/>
  <c r="O616" i="4"/>
  <c r="J616" i="4"/>
  <c r="K616" i="4"/>
  <c r="M616" i="4"/>
  <c r="N616" i="4"/>
  <c r="E616" i="4"/>
  <c r="L616" i="4"/>
  <c r="B616" i="4"/>
  <c r="K250" i="4"/>
  <c r="F250" i="4"/>
  <c r="M250" i="4"/>
  <c r="N250" i="4"/>
  <c r="E250" i="4"/>
  <c r="G250" i="4"/>
  <c r="O250" i="4"/>
  <c r="D250" i="4"/>
  <c r="H250" i="4"/>
  <c r="B250" i="4"/>
  <c r="L250" i="4"/>
  <c r="I250" i="4"/>
  <c r="C250" i="4"/>
  <c r="J250" i="4"/>
  <c r="C474" i="4"/>
  <c r="G474" i="4"/>
  <c r="O474" i="4"/>
  <c r="H474" i="4"/>
  <c r="J474" i="4"/>
  <c r="K474" i="4"/>
  <c r="M474" i="4"/>
  <c r="N474" i="4"/>
  <c r="E474" i="4"/>
  <c r="I474" i="4"/>
  <c r="B474" i="4"/>
  <c r="F474" i="4"/>
  <c r="L474" i="4"/>
  <c r="D474" i="4"/>
  <c r="D409" i="4"/>
  <c r="E409" i="4"/>
  <c r="F409" i="4"/>
  <c r="G409" i="4"/>
  <c r="H409" i="4"/>
  <c r="I409" i="4"/>
  <c r="J409" i="4"/>
  <c r="K409" i="4"/>
  <c r="O409" i="4"/>
  <c r="B409" i="4"/>
  <c r="L409" i="4"/>
  <c r="M409" i="4"/>
  <c r="N409" i="4"/>
  <c r="C409" i="4"/>
  <c r="H182" i="4"/>
  <c r="I182" i="4"/>
  <c r="J182" i="4"/>
  <c r="K182" i="4"/>
  <c r="L182" i="4"/>
  <c r="M182" i="4"/>
  <c r="B182" i="4"/>
  <c r="N182" i="4"/>
  <c r="C182" i="4"/>
  <c r="O182" i="4"/>
  <c r="F182" i="4"/>
  <c r="E182" i="4"/>
  <c r="G182" i="4"/>
  <c r="D182" i="4"/>
  <c r="B15" i="4"/>
  <c r="C15" i="4"/>
  <c r="D15" i="4"/>
  <c r="E15" i="4"/>
  <c r="G15" i="4"/>
  <c r="H15" i="4"/>
  <c r="I15" i="4"/>
  <c r="K15" i="4"/>
  <c r="J15" i="4"/>
  <c r="L15" i="4"/>
  <c r="N15" i="4"/>
  <c r="F15" i="4"/>
  <c r="O15" i="4"/>
  <c r="M15" i="4"/>
  <c r="E375" i="4"/>
  <c r="G375" i="4"/>
  <c r="H375" i="4"/>
  <c r="I375" i="4"/>
  <c r="O375" i="4"/>
  <c r="D375" i="4"/>
  <c r="F375" i="4"/>
  <c r="J375" i="4"/>
  <c r="L375" i="4"/>
  <c r="B375" i="4"/>
  <c r="K375" i="4"/>
  <c r="N375" i="4"/>
  <c r="M375" i="4"/>
  <c r="C375" i="4"/>
  <c r="J5" i="4"/>
  <c r="L5" i="4" s="1"/>
  <c r="N5" i="4"/>
  <c r="O5" i="4"/>
  <c r="G5" i="4"/>
  <c r="I5" i="4"/>
  <c r="K5" i="4"/>
  <c r="B5" i="4"/>
  <c r="C5" i="4"/>
  <c r="D5" i="4"/>
  <c r="E5" i="4"/>
  <c r="F5" i="4"/>
  <c r="H5" i="4"/>
  <c r="M5" i="4"/>
  <c r="N433" i="4"/>
  <c r="O433" i="4"/>
  <c r="B433" i="4"/>
  <c r="D433" i="4"/>
  <c r="G433" i="4"/>
  <c r="E433" i="4"/>
  <c r="H433" i="4"/>
  <c r="I433" i="4"/>
  <c r="C433" i="4"/>
  <c r="K433" i="4"/>
  <c r="M433" i="4"/>
  <c r="F433" i="4"/>
  <c r="J433" i="4"/>
  <c r="L433" i="4"/>
  <c r="G693" i="4"/>
  <c r="H693" i="4"/>
  <c r="I693" i="4"/>
  <c r="J693" i="4"/>
  <c r="K693" i="4"/>
  <c r="L693" i="4"/>
  <c r="N693" i="4"/>
  <c r="M693" i="4"/>
  <c r="O693" i="4"/>
  <c r="B693" i="4"/>
  <c r="C693" i="4"/>
  <c r="D693" i="4"/>
  <c r="E693" i="4"/>
  <c r="F693" i="4"/>
  <c r="H49" i="4"/>
  <c r="L49" i="4"/>
  <c r="D49" i="4"/>
  <c r="N49" i="4"/>
  <c r="B49" i="4"/>
  <c r="E49" i="4"/>
  <c r="J49" i="4"/>
  <c r="F49" i="4"/>
  <c r="M49" i="4"/>
  <c r="C49" i="4"/>
  <c r="O49" i="4"/>
  <c r="G49" i="4"/>
  <c r="I49" i="4"/>
  <c r="K49" i="4"/>
  <c r="E424" i="4"/>
  <c r="L424" i="4"/>
  <c r="B424" i="4"/>
  <c r="C424" i="4"/>
  <c r="F424" i="4"/>
  <c r="D424" i="4"/>
  <c r="O424" i="4"/>
  <c r="I424" i="4"/>
  <c r="H424" i="4"/>
  <c r="K424" i="4"/>
  <c r="G424" i="4"/>
  <c r="M424" i="4"/>
  <c r="J424" i="4"/>
  <c r="N424" i="4"/>
  <c r="K656" i="4"/>
  <c r="B656" i="4"/>
  <c r="O656" i="4"/>
  <c r="N656" i="4"/>
  <c r="C656" i="4"/>
  <c r="D656" i="4"/>
  <c r="E656" i="4"/>
  <c r="F656" i="4"/>
  <c r="H656" i="4"/>
  <c r="G656" i="4"/>
  <c r="I656" i="4"/>
  <c r="J656" i="4"/>
  <c r="L656" i="4"/>
  <c r="M656" i="4"/>
  <c r="O654" i="4"/>
  <c r="I654" i="4"/>
  <c r="J654" i="4"/>
  <c r="K654" i="4"/>
  <c r="L654" i="4"/>
  <c r="M654" i="4"/>
  <c r="N654" i="4"/>
  <c r="C654" i="4"/>
  <c r="B654" i="4"/>
  <c r="D654" i="4"/>
  <c r="E654" i="4"/>
  <c r="F654" i="4"/>
  <c r="G654" i="4"/>
  <c r="H654" i="4"/>
  <c r="L480" i="4"/>
  <c r="O480" i="4"/>
  <c r="N480" i="4"/>
  <c r="C480" i="4"/>
  <c r="D480" i="4"/>
  <c r="K480" i="4"/>
  <c r="B480" i="4"/>
  <c r="F480" i="4"/>
  <c r="E480" i="4"/>
  <c r="M480" i="4"/>
  <c r="G480" i="4"/>
  <c r="H480" i="4"/>
  <c r="I480" i="4"/>
  <c r="J480" i="4"/>
  <c r="L975" i="4"/>
  <c r="K975" i="4"/>
  <c r="M975" i="4"/>
  <c r="C975" i="4"/>
  <c r="E975" i="4"/>
  <c r="F975" i="4"/>
  <c r="G975" i="4"/>
  <c r="I975" i="4"/>
  <c r="O975" i="4"/>
  <c r="D975" i="4"/>
  <c r="H975" i="4"/>
  <c r="N975" i="4"/>
  <c r="B975" i="4"/>
  <c r="J975" i="4"/>
  <c r="C575" i="4"/>
  <c r="D575" i="4"/>
  <c r="F575" i="4"/>
  <c r="G575" i="4"/>
  <c r="I575" i="4"/>
  <c r="N575" i="4"/>
  <c r="E575" i="4"/>
  <c r="H575" i="4"/>
  <c r="O575" i="4"/>
  <c r="J575" i="4"/>
  <c r="K575" i="4"/>
  <c r="L575" i="4"/>
  <c r="M575" i="4"/>
  <c r="B575" i="4"/>
  <c r="K817" i="4"/>
  <c r="L817" i="4"/>
  <c r="M817" i="4"/>
  <c r="H817" i="4"/>
  <c r="J817" i="4"/>
  <c r="N817" i="4"/>
  <c r="O817" i="4"/>
  <c r="B817" i="4"/>
  <c r="D817" i="4"/>
  <c r="E817" i="4"/>
  <c r="C817" i="4"/>
  <c r="F817" i="4"/>
  <c r="G817" i="4"/>
  <c r="I817" i="4"/>
  <c r="B593" i="4"/>
  <c r="C593" i="4"/>
  <c r="E593" i="4"/>
  <c r="O593" i="4"/>
  <c r="J593" i="4"/>
  <c r="G593" i="4"/>
  <c r="K593" i="4"/>
  <c r="D593" i="4"/>
  <c r="L593" i="4"/>
  <c r="F593" i="4"/>
  <c r="M593" i="4"/>
  <c r="N593" i="4"/>
  <c r="H593" i="4"/>
  <c r="I593" i="4"/>
  <c r="H193" i="4"/>
  <c r="I193" i="4"/>
  <c r="J193" i="4"/>
  <c r="L193" i="4"/>
  <c r="K193" i="4"/>
  <c r="M193" i="4"/>
  <c r="N193" i="4"/>
  <c r="D193" i="4"/>
  <c r="B193" i="4"/>
  <c r="O193" i="4"/>
  <c r="C193" i="4"/>
  <c r="F193" i="4"/>
  <c r="E193" i="4"/>
  <c r="G193" i="4"/>
  <c r="G872" i="4"/>
  <c r="H872" i="4"/>
  <c r="I872" i="4"/>
  <c r="J872" i="4"/>
  <c r="K872" i="4"/>
  <c r="L872" i="4"/>
  <c r="N872" i="4"/>
  <c r="M872" i="4"/>
  <c r="O872" i="4"/>
  <c r="B872" i="4"/>
  <c r="E872" i="4"/>
  <c r="C872" i="4"/>
  <c r="D872" i="4"/>
  <c r="F872" i="4"/>
  <c r="O576" i="4"/>
  <c r="G576" i="4"/>
  <c r="J576" i="4"/>
  <c r="M576" i="4"/>
  <c r="N576" i="4"/>
  <c r="B576" i="4"/>
  <c r="C576" i="4"/>
  <c r="D576" i="4"/>
  <c r="E576" i="4"/>
  <c r="F576" i="4"/>
  <c r="H576" i="4"/>
  <c r="I576" i="4"/>
  <c r="K576" i="4"/>
  <c r="L576" i="4"/>
  <c r="G664" i="4"/>
  <c r="H664" i="4"/>
  <c r="O664" i="4"/>
  <c r="I664" i="4"/>
  <c r="K664" i="4"/>
  <c r="J664" i="4"/>
  <c r="L664" i="4"/>
  <c r="N664" i="4"/>
  <c r="M664" i="4"/>
  <c r="B664" i="4"/>
  <c r="C664" i="4"/>
  <c r="D664" i="4"/>
  <c r="E664" i="4"/>
  <c r="F664" i="4"/>
  <c r="M636" i="4"/>
  <c r="N636" i="4"/>
  <c r="C636" i="4"/>
  <c r="E636" i="4"/>
  <c r="B636" i="4"/>
  <c r="F636" i="4"/>
  <c r="O636" i="4"/>
  <c r="D636" i="4"/>
  <c r="G636" i="4"/>
  <c r="I636" i="4"/>
  <c r="H636" i="4"/>
  <c r="J636" i="4"/>
  <c r="K636" i="4"/>
  <c r="L636" i="4"/>
  <c r="N928" i="4"/>
  <c r="M928" i="4"/>
  <c r="C928" i="4"/>
  <c r="E928" i="4"/>
  <c r="G928" i="4"/>
  <c r="I928" i="4"/>
  <c r="K928" i="4"/>
  <c r="B928" i="4"/>
  <c r="F928" i="4"/>
  <c r="H928" i="4"/>
  <c r="J928" i="4"/>
  <c r="O928" i="4"/>
  <c r="D928" i="4"/>
  <c r="L928" i="4"/>
  <c r="C379" i="4"/>
  <c r="G379" i="4"/>
  <c r="H379" i="4"/>
  <c r="I379" i="4"/>
  <c r="K379" i="4"/>
  <c r="L379" i="4"/>
  <c r="M379" i="4"/>
  <c r="E379" i="4"/>
  <c r="J379" i="4"/>
  <c r="D379" i="4"/>
  <c r="O379" i="4"/>
  <c r="N379" i="4"/>
  <c r="F379" i="4"/>
  <c r="B379" i="4"/>
  <c r="E985" i="4"/>
  <c r="J985" i="4"/>
  <c r="K985" i="4"/>
  <c r="O985" i="4"/>
  <c r="C985" i="4"/>
  <c r="F985" i="4"/>
  <c r="G985" i="4"/>
  <c r="I985" i="4"/>
  <c r="L985" i="4"/>
  <c r="M985" i="4"/>
  <c r="D985" i="4"/>
  <c r="H985" i="4"/>
  <c r="B985" i="4"/>
  <c r="N985" i="4"/>
  <c r="M319" i="4"/>
  <c r="B319" i="4"/>
  <c r="C319" i="4"/>
  <c r="N319" i="4"/>
  <c r="O319" i="4"/>
  <c r="D319" i="4"/>
  <c r="E319" i="4"/>
  <c r="F319" i="4"/>
  <c r="G319" i="4"/>
  <c r="H319" i="4"/>
  <c r="I319" i="4"/>
  <c r="J319" i="4"/>
  <c r="K319" i="4"/>
  <c r="L319" i="4"/>
  <c r="M466" i="4"/>
  <c r="B466" i="4"/>
  <c r="C466" i="4"/>
  <c r="F466" i="4"/>
  <c r="E466" i="4"/>
  <c r="G466" i="4"/>
  <c r="D466" i="4"/>
  <c r="H466" i="4"/>
  <c r="K466" i="4"/>
  <c r="O466" i="4"/>
  <c r="I466" i="4"/>
  <c r="J466" i="4"/>
  <c r="L466" i="4"/>
  <c r="N466" i="4"/>
  <c r="F159" i="4"/>
  <c r="O159" i="4"/>
  <c r="G159" i="4"/>
  <c r="J159" i="4"/>
  <c r="M159" i="4"/>
  <c r="N159" i="4"/>
  <c r="H159" i="4"/>
  <c r="I159" i="4"/>
  <c r="K159" i="4"/>
  <c r="L159" i="4"/>
  <c r="C159" i="4"/>
  <c r="E159" i="4"/>
  <c r="B159" i="4"/>
  <c r="D159" i="4"/>
  <c r="I127" i="4"/>
  <c r="K127" i="4"/>
  <c r="L127" i="4"/>
  <c r="M127" i="4"/>
  <c r="N127" i="4"/>
  <c r="D127" i="4"/>
  <c r="B127" i="4"/>
  <c r="C127" i="4"/>
  <c r="O127" i="4"/>
  <c r="E127" i="4"/>
  <c r="F127" i="4"/>
  <c r="G127" i="4"/>
  <c r="H127" i="4"/>
  <c r="J127" i="4"/>
  <c r="H513" i="4"/>
  <c r="I513" i="4"/>
  <c r="J513" i="4"/>
  <c r="L513" i="4"/>
  <c r="M513" i="4"/>
  <c r="N513" i="4"/>
  <c r="F513" i="4"/>
  <c r="K513" i="4"/>
  <c r="B513" i="4"/>
  <c r="C513" i="4"/>
  <c r="D513" i="4"/>
  <c r="E513" i="4"/>
  <c r="O513" i="4"/>
  <c r="G513" i="4"/>
  <c r="J701" i="4"/>
  <c r="E701" i="4"/>
  <c r="G701" i="4"/>
  <c r="K701" i="4"/>
  <c r="M701" i="4"/>
  <c r="O701" i="4"/>
  <c r="L701" i="4"/>
  <c r="B701" i="4"/>
  <c r="N701" i="4"/>
  <c r="C701" i="4"/>
  <c r="D701" i="4"/>
  <c r="F701" i="4"/>
  <c r="H701" i="4"/>
  <c r="I701" i="4"/>
  <c r="G481" i="4"/>
  <c r="H481" i="4"/>
  <c r="B481" i="4"/>
  <c r="F481" i="4"/>
  <c r="I481" i="4"/>
  <c r="J481" i="4"/>
  <c r="M481" i="4"/>
  <c r="K481" i="4"/>
  <c r="L481" i="4"/>
  <c r="N481" i="4"/>
  <c r="C481" i="4"/>
  <c r="D481" i="4"/>
  <c r="E481" i="4"/>
  <c r="O481" i="4"/>
  <c r="B130" i="4"/>
  <c r="C130" i="4"/>
  <c r="E130" i="4"/>
  <c r="D130" i="4"/>
  <c r="F130" i="4"/>
  <c r="G130" i="4"/>
  <c r="H130" i="4"/>
  <c r="I130" i="4"/>
  <c r="K130" i="4"/>
  <c r="L130" i="4"/>
  <c r="O130" i="4"/>
  <c r="J130" i="4"/>
  <c r="M130" i="4"/>
  <c r="N130" i="4"/>
  <c r="I843" i="4"/>
  <c r="K843" i="4"/>
  <c r="M843" i="4"/>
  <c r="O843" i="4"/>
  <c r="B843" i="4"/>
  <c r="D843" i="4"/>
  <c r="H843" i="4"/>
  <c r="J843" i="4"/>
  <c r="N843" i="4"/>
  <c r="L843" i="4"/>
  <c r="C843" i="4"/>
  <c r="E843" i="4"/>
  <c r="F843" i="4"/>
  <c r="G843" i="4"/>
  <c r="O836" i="4"/>
  <c r="I836" i="4"/>
  <c r="J836" i="4"/>
  <c r="L836" i="4"/>
  <c r="N836" i="4"/>
  <c r="C836" i="4"/>
  <c r="E836" i="4"/>
  <c r="G836" i="4"/>
  <c r="K836" i="4"/>
  <c r="B836" i="4"/>
  <c r="M836" i="4"/>
  <c r="D836" i="4"/>
  <c r="H836" i="4"/>
  <c r="F836" i="4"/>
  <c r="J400" i="4"/>
  <c r="K400" i="4"/>
  <c r="M400" i="4"/>
  <c r="D400" i="4"/>
  <c r="H400" i="4"/>
  <c r="F400" i="4"/>
  <c r="L400" i="4"/>
  <c r="B400" i="4"/>
  <c r="O400" i="4"/>
  <c r="N400" i="4"/>
  <c r="G400" i="4"/>
  <c r="C400" i="4"/>
  <c r="E400" i="4"/>
  <c r="I400" i="4"/>
  <c r="F806" i="4"/>
  <c r="H806" i="4"/>
  <c r="I806" i="4"/>
  <c r="N806" i="4"/>
  <c r="J806" i="4"/>
  <c r="G806" i="4"/>
  <c r="K806" i="4"/>
  <c r="L806" i="4"/>
  <c r="B806" i="4"/>
  <c r="D806" i="4"/>
  <c r="M806" i="4"/>
  <c r="C806" i="4"/>
  <c r="O806" i="4"/>
  <c r="E806" i="4"/>
  <c r="I988" i="4"/>
  <c r="J988" i="4"/>
  <c r="K988" i="4"/>
  <c r="M988" i="4"/>
  <c r="N988" i="4"/>
  <c r="B988" i="4"/>
  <c r="F988" i="4"/>
  <c r="O988" i="4"/>
  <c r="C988" i="4"/>
  <c r="E988" i="4"/>
  <c r="G988" i="4"/>
  <c r="H988" i="4"/>
  <c r="L988" i="4"/>
  <c r="D988" i="4"/>
  <c r="I807" i="4"/>
  <c r="O807" i="4"/>
  <c r="K807" i="4"/>
  <c r="M807" i="4"/>
  <c r="N807" i="4"/>
  <c r="B807" i="4"/>
  <c r="J807" i="4"/>
  <c r="L807" i="4"/>
  <c r="F807" i="4"/>
  <c r="C807" i="4"/>
  <c r="D807" i="4"/>
  <c r="E807" i="4"/>
  <c r="G807" i="4"/>
  <c r="H807" i="4"/>
  <c r="O86" i="4"/>
  <c r="G86" i="4"/>
  <c r="I86" i="4"/>
  <c r="J86" i="4"/>
  <c r="K86" i="4"/>
  <c r="M86" i="4"/>
  <c r="B86" i="4"/>
  <c r="E86" i="4"/>
  <c r="F86" i="4"/>
  <c r="D86" i="4"/>
  <c r="H86" i="4"/>
  <c r="L86" i="4"/>
  <c r="N86" i="4"/>
  <c r="C86" i="4"/>
  <c r="C901" i="4"/>
  <c r="D901" i="4"/>
  <c r="E901" i="4"/>
  <c r="F901" i="4"/>
  <c r="O901" i="4"/>
  <c r="I901" i="4"/>
  <c r="H901" i="4"/>
  <c r="J901" i="4"/>
  <c r="K901" i="4"/>
  <c r="L901" i="4"/>
  <c r="G901" i="4"/>
  <c r="M901" i="4"/>
  <c r="B901" i="4"/>
  <c r="N901" i="4"/>
  <c r="O16" i="4"/>
  <c r="G16" i="4"/>
  <c r="H16" i="4"/>
  <c r="I16" i="4"/>
  <c r="J16" i="4"/>
  <c r="L16" i="4"/>
  <c r="B16" i="4"/>
  <c r="K16" i="4"/>
  <c r="D16" i="4"/>
  <c r="M16" i="4"/>
  <c r="N16" i="4"/>
  <c r="C16" i="4"/>
  <c r="E16" i="4"/>
  <c r="F16" i="4"/>
  <c r="E565" i="4"/>
  <c r="L565" i="4"/>
  <c r="B565" i="4"/>
  <c r="F565" i="4"/>
  <c r="K565" i="4"/>
  <c r="N565" i="4"/>
  <c r="O565" i="4"/>
  <c r="D565" i="4"/>
  <c r="H565" i="4"/>
  <c r="G565" i="4"/>
  <c r="I565" i="4"/>
  <c r="J565" i="4"/>
  <c r="M565" i="4"/>
  <c r="C565" i="4"/>
  <c r="E869" i="4"/>
  <c r="H869" i="4"/>
  <c r="I869" i="4"/>
  <c r="J869" i="4"/>
  <c r="K869" i="4"/>
  <c r="L869" i="4"/>
  <c r="M869" i="4"/>
  <c r="N869" i="4"/>
  <c r="B869" i="4"/>
  <c r="D869" i="4"/>
  <c r="F869" i="4"/>
  <c r="O869" i="4"/>
  <c r="G869" i="4"/>
  <c r="C869" i="4"/>
  <c r="N229" i="4"/>
  <c r="E229" i="4"/>
  <c r="O229" i="4"/>
  <c r="M229" i="4"/>
  <c r="B229" i="4"/>
  <c r="C229" i="4"/>
  <c r="D229" i="4"/>
  <c r="G229" i="4"/>
  <c r="I229" i="4"/>
  <c r="F229" i="4"/>
  <c r="H229" i="4"/>
  <c r="J229" i="4"/>
  <c r="K229" i="4"/>
  <c r="L229" i="4"/>
  <c r="B695" i="4"/>
  <c r="C695" i="4"/>
  <c r="D695" i="4"/>
  <c r="E695" i="4"/>
  <c r="F695" i="4"/>
  <c r="G695" i="4"/>
  <c r="H695" i="4"/>
  <c r="I695" i="4"/>
  <c r="J695" i="4"/>
  <c r="N695" i="4"/>
  <c r="K695" i="4"/>
  <c r="L695" i="4"/>
  <c r="M695" i="4"/>
  <c r="O695" i="4"/>
  <c r="E166" i="4"/>
  <c r="I166" i="4"/>
  <c r="J166" i="4"/>
  <c r="M166" i="4"/>
  <c r="N166" i="4"/>
  <c r="B166" i="4"/>
  <c r="D166" i="4"/>
  <c r="F166" i="4"/>
  <c r="G166" i="4"/>
  <c r="L166" i="4"/>
  <c r="O166" i="4"/>
  <c r="K166" i="4"/>
  <c r="H166" i="4"/>
  <c r="C166" i="4"/>
  <c r="J699" i="4"/>
  <c r="E699" i="4"/>
  <c r="K699" i="4"/>
  <c r="L699" i="4"/>
  <c r="O699" i="4"/>
  <c r="B699" i="4"/>
  <c r="N699" i="4"/>
  <c r="I699" i="4"/>
  <c r="G699" i="4"/>
  <c r="F699" i="4"/>
  <c r="D699" i="4"/>
  <c r="C699" i="4"/>
  <c r="M699" i="4"/>
  <c r="H699" i="4"/>
  <c r="J81" i="4"/>
  <c r="M81" i="4"/>
  <c r="N81" i="4"/>
  <c r="K81" i="4"/>
  <c r="B81" i="4"/>
  <c r="D81" i="4"/>
  <c r="F81" i="4"/>
  <c r="H81" i="4"/>
  <c r="L81" i="4"/>
  <c r="O81" i="4"/>
  <c r="C81" i="4"/>
  <c r="E81" i="4"/>
  <c r="G81" i="4"/>
  <c r="I81" i="4"/>
  <c r="E153" i="4"/>
  <c r="C153" i="4"/>
  <c r="O153" i="4"/>
  <c r="G153" i="4"/>
  <c r="H153" i="4"/>
  <c r="I153" i="4"/>
  <c r="J153" i="4"/>
  <c r="K153" i="4"/>
  <c r="F153" i="4"/>
  <c r="L153" i="4"/>
  <c r="M153" i="4"/>
  <c r="N153" i="4"/>
  <c r="B153" i="4"/>
  <c r="D153" i="4"/>
  <c r="O686" i="4"/>
  <c r="D686" i="4"/>
  <c r="G686" i="4"/>
  <c r="H686" i="4"/>
  <c r="K686" i="4"/>
  <c r="I686" i="4"/>
  <c r="J686" i="4"/>
  <c r="N686" i="4"/>
  <c r="M686" i="4"/>
  <c r="B686" i="4"/>
  <c r="E686" i="4"/>
  <c r="F686" i="4"/>
  <c r="L686" i="4"/>
  <c r="C686" i="4"/>
  <c r="O520" i="4"/>
  <c r="M520" i="4"/>
  <c r="D520" i="4"/>
  <c r="C520" i="4"/>
  <c r="E520" i="4"/>
  <c r="G520" i="4"/>
  <c r="N520" i="4"/>
  <c r="F520" i="4"/>
  <c r="I520" i="4"/>
  <c r="H520" i="4"/>
  <c r="J520" i="4"/>
  <c r="B520" i="4"/>
  <c r="L520" i="4"/>
  <c r="K520" i="4"/>
  <c r="B899" i="4"/>
  <c r="H899" i="4"/>
  <c r="K899" i="4"/>
  <c r="L899" i="4"/>
  <c r="N899" i="4"/>
  <c r="C899" i="4"/>
  <c r="O899" i="4"/>
  <c r="D899" i="4"/>
  <c r="E899" i="4"/>
  <c r="G899" i="4"/>
  <c r="F899" i="4"/>
  <c r="J899" i="4"/>
  <c r="I899" i="4"/>
  <c r="M899" i="4"/>
  <c r="J50" i="4"/>
  <c r="G50" i="4"/>
  <c r="D50" i="4"/>
  <c r="E50" i="4"/>
  <c r="F50" i="4"/>
  <c r="H50" i="4"/>
  <c r="O50" i="4"/>
  <c r="I50" i="4"/>
  <c r="K50" i="4"/>
  <c r="L50" i="4"/>
  <c r="M50" i="4"/>
  <c r="N50" i="4"/>
  <c r="B50" i="4"/>
  <c r="C50" i="4"/>
  <c r="J648" i="4"/>
  <c r="L648" i="4"/>
  <c r="F648" i="4"/>
  <c r="K648" i="4"/>
  <c r="N648" i="4"/>
  <c r="E648" i="4"/>
  <c r="H648" i="4"/>
  <c r="I648" i="4"/>
  <c r="O648" i="4"/>
  <c r="G648" i="4"/>
  <c r="C648" i="4"/>
  <c r="M648" i="4"/>
  <c r="B648" i="4"/>
  <c r="D648" i="4"/>
  <c r="N669" i="4"/>
  <c r="B669" i="4"/>
  <c r="C669" i="4"/>
  <c r="D669" i="4"/>
  <c r="E669" i="4"/>
  <c r="F669" i="4"/>
  <c r="O669" i="4"/>
  <c r="G669" i="4"/>
  <c r="H669" i="4"/>
  <c r="J669" i="4"/>
  <c r="K669" i="4"/>
  <c r="I669" i="4"/>
  <c r="L669" i="4"/>
  <c r="M669" i="4"/>
  <c r="J186" i="4"/>
  <c r="O186" i="4"/>
  <c r="L186" i="4"/>
  <c r="K186" i="4"/>
  <c r="B186" i="4"/>
  <c r="M186" i="4"/>
  <c r="N186" i="4"/>
  <c r="C186" i="4"/>
  <c r="D186" i="4"/>
  <c r="E186" i="4"/>
  <c r="F186" i="4"/>
  <c r="G186" i="4"/>
  <c r="H186" i="4"/>
  <c r="I186" i="4"/>
  <c r="C284" i="4"/>
  <c r="E284" i="4"/>
  <c r="M284" i="4"/>
  <c r="O284" i="4"/>
  <c r="B284" i="4"/>
  <c r="F284" i="4"/>
  <c r="N284" i="4"/>
  <c r="J284" i="4"/>
  <c r="I284" i="4"/>
  <c r="L284" i="4"/>
  <c r="G284" i="4"/>
  <c r="H284" i="4"/>
  <c r="D284" i="4"/>
  <c r="K284" i="4"/>
  <c r="H296" i="4"/>
  <c r="I296" i="4"/>
  <c r="J296" i="4"/>
  <c r="K296" i="4"/>
  <c r="N296" i="4"/>
  <c r="B296" i="4"/>
  <c r="C296" i="4"/>
  <c r="O296" i="4"/>
  <c r="E296" i="4"/>
  <c r="L296" i="4"/>
  <c r="M296" i="4"/>
  <c r="D296" i="4"/>
  <c r="F296" i="4"/>
  <c r="G296" i="4"/>
  <c r="I336" i="4"/>
  <c r="K336" i="4"/>
  <c r="M336" i="4"/>
  <c r="D336" i="4"/>
  <c r="E336" i="4"/>
  <c r="H336" i="4"/>
  <c r="F336" i="4"/>
  <c r="O336" i="4"/>
  <c r="G336" i="4"/>
  <c r="J336" i="4"/>
  <c r="L336" i="4"/>
  <c r="N336" i="4"/>
  <c r="B336" i="4"/>
  <c r="C336" i="4"/>
  <c r="K453" i="4"/>
  <c r="L453" i="4"/>
  <c r="M453" i="4"/>
  <c r="N453" i="4"/>
  <c r="B453" i="4"/>
  <c r="O453" i="4"/>
  <c r="D453" i="4"/>
  <c r="F453" i="4"/>
  <c r="E453" i="4"/>
  <c r="G453" i="4"/>
  <c r="H453" i="4"/>
  <c r="I453" i="4"/>
  <c r="J453" i="4"/>
  <c r="C453" i="4"/>
  <c r="N398" i="4"/>
  <c r="B398" i="4"/>
  <c r="C398" i="4"/>
  <c r="D398" i="4"/>
  <c r="F398" i="4"/>
  <c r="E398" i="4"/>
  <c r="G398" i="4"/>
  <c r="H398" i="4"/>
  <c r="J398" i="4"/>
  <c r="I398" i="4"/>
  <c r="L398" i="4"/>
  <c r="K398" i="4"/>
  <c r="M398" i="4"/>
  <c r="O398" i="4"/>
  <c r="G915" i="4"/>
  <c r="O915" i="4"/>
  <c r="D915" i="4"/>
  <c r="H915" i="4"/>
  <c r="J915" i="4"/>
  <c r="I915" i="4"/>
  <c r="K915" i="4"/>
  <c r="L915" i="4"/>
  <c r="N915" i="4"/>
  <c r="M915" i="4"/>
  <c r="B915" i="4"/>
  <c r="C915" i="4"/>
  <c r="E915" i="4"/>
  <c r="F915" i="4"/>
  <c r="M888" i="4"/>
  <c r="B888" i="4"/>
  <c r="C888" i="4"/>
  <c r="D888" i="4"/>
  <c r="E888" i="4"/>
  <c r="F888" i="4"/>
  <c r="G888" i="4"/>
  <c r="I888" i="4"/>
  <c r="H888" i="4"/>
  <c r="O888" i="4"/>
  <c r="J888" i="4"/>
  <c r="K888" i="4"/>
  <c r="L888" i="4"/>
  <c r="N888" i="4"/>
  <c r="G359" i="4"/>
  <c r="I359" i="4"/>
  <c r="K359" i="4"/>
  <c r="M359" i="4"/>
  <c r="D359" i="4"/>
  <c r="F359" i="4"/>
  <c r="H359" i="4"/>
  <c r="J359" i="4"/>
  <c r="L359" i="4"/>
  <c r="N359" i="4"/>
  <c r="B359" i="4"/>
  <c r="C359" i="4"/>
  <c r="O359" i="4"/>
  <c r="E359" i="4"/>
  <c r="B60" i="4"/>
  <c r="C60" i="4"/>
  <c r="D60" i="4"/>
  <c r="E60" i="4"/>
  <c r="F60" i="4"/>
  <c r="G60" i="4"/>
  <c r="H60" i="4"/>
  <c r="I60" i="4"/>
  <c r="O60" i="4"/>
  <c r="J60" i="4"/>
  <c r="K60" i="4"/>
  <c r="L60" i="4"/>
  <c r="M60" i="4"/>
  <c r="N60" i="4"/>
  <c r="H494" i="4"/>
  <c r="C494" i="4"/>
  <c r="E494" i="4"/>
  <c r="F494" i="4"/>
  <c r="J494" i="4"/>
  <c r="L494" i="4"/>
  <c r="M494" i="4"/>
  <c r="N494" i="4"/>
  <c r="I494" i="4"/>
  <c r="K494" i="4"/>
  <c r="O494" i="4"/>
  <c r="D494" i="4"/>
  <c r="G494" i="4"/>
  <c r="B494" i="4"/>
  <c r="D810" i="4"/>
  <c r="C810" i="4"/>
  <c r="E810" i="4"/>
  <c r="F810" i="4"/>
  <c r="G810" i="4"/>
  <c r="J810" i="4"/>
  <c r="H810" i="4"/>
  <c r="I810" i="4"/>
  <c r="O810" i="4"/>
  <c r="K810" i="4"/>
  <c r="L810" i="4"/>
  <c r="M810" i="4"/>
  <c r="N810" i="4"/>
  <c r="B810" i="4"/>
  <c r="D246" i="4"/>
  <c r="I246" i="4"/>
  <c r="O246" i="4"/>
  <c r="E246" i="4"/>
  <c r="H246" i="4"/>
  <c r="L246" i="4"/>
  <c r="M246" i="4"/>
  <c r="N246" i="4"/>
  <c r="C246" i="4"/>
  <c r="F246" i="4"/>
  <c r="G246" i="4"/>
  <c r="J246" i="4"/>
  <c r="K246" i="4"/>
  <c r="B246" i="4"/>
  <c r="C781" i="4"/>
  <c r="D781" i="4"/>
  <c r="E781" i="4"/>
  <c r="F781" i="4"/>
  <c r="G781" i="4"/>
  <c r="H781" i="4"/>
  <c r="J781" i="4"/>
  <c r="I781" i="4"/>
  <c r="K781" i="4"/>
  <c r="L781" i="4"/>
  <c r="M781" i="4"/>
  <c r="O781" i="4"/>
  <c r="N781" i="4"/>
  <c r="B781" i="4"/>
  <c r="E903" i="4"/>
  <c r="F903" i="4"/>
  <c r="G903" i="4"/>
  <c r="H903" i="4"/>
  <c r="O903" i="4"/>
  <c r="J903" i="4"/>
  <c r="I903" i="4"/>
  <c r="K903" i="4"/>
  <c r="L903" i="4"/>
  <c r="M903" i="4"/>
  <c r="N903" i="4"/>
  <c r="B903" i="4"/>
  <c r="D903" i="4"/>
  <c r="C903" i="4"/>
  <c r="N403" i="4"/>
  <c r="B403" i="4"/>
  <c r="J403" i="4"/>
  <c r="K403" i="4"/>
  <c r="M403" i="4"/>
  <c r="C403" i="4"/>
  <c r="O403" i="4"/>
  <c r="I403" i="4"/>
  <c r="F403" i="4"/>
  <c r="D403" i="4"/>
  <c r="G403" i="4"/>
  <c r="E403" i="4"/>
  <c r="H403" i="4"/>
  <c r="L403" i="4"/>
  <c r="J671" i="4"/>
  <c r="K671" i="4"/>
  <c r="L671" i="4"/>
  <c r="M671" i="4"/>
  <c r="N671" i="4"/>
  <c r="B671" i="4"/>
  <c r="C671" i="4"/>
  <c r="E671" i="4"/>
  <c r="D671" i="4"/>
  <c r="F671" i="4"/>
  <c r="G671" i="4"/>
  <c r="H671" i="4"/>
  <c r="O671" i="4"/>
  <c r="I671" i="4"/>
  <c r="D279" i="4"/>
  <c r="O279" i="4"/>
  <c r="B279" i="4"/>
  <c r="K279" i="4"/>
  <c r="J279" i="4"/>
  <c r="N279" i="4"/>
  <c r="M279" i="4"/>
  <c r="F279" i="4"/>
  <c r="G279" i="4"/>
  <c r="L279" i="4"/>
  <c r="E279" i="4"/>
  <c r="H279" i="4"/>
  <c r="I279" i="4"/>
  <c r="C279" i="4"/>
  <c r="H660" i="4"/>
  <c r="N660" i="4"/>
  <c r="B660" i="4"/>
  <c r="C660" i="4"/>
  <c r="D660" i="4"/>
  <c r="I660" i="4"/>
  <c r="J660" i="4"/>
  <c r="K660" i="4"/>
  <c r="L660" i="4"/>
  <c r="M660" i="4"/>
  <c r="O660" i="4"/>
  <c r="E660" i="4"/>
  <c r="F660" i="4"/>
  <c r="G660" i="4"/>
  <c r="L748" i="4"/>
  <c r="F748" i="4"/>
  <c r="J748" i="4"/>
  <c r="K748" i="4"/>
  <c r="N748" i="4"/>
  <c r="E748" i="4"/>
  <c r="I748" i="4"/>
  <c r="H748" i="4"/>
  <c r="C748" i="4"/>
  <c r="G748" i="4"/>
  <c r="M748" i="4"/>
  <c r="O748" i="4"/>
  <c r="D748" i="4"/>
  <c r="B748" i="4"/>
  <c r="J834" i="4"/>
  <c r="H834" i="4"/>
  <c r="L834" i="4"/>
  <c r="N834" i="4"/>
  <c r="B834" i="4"/>
  <c r="C834" i="4"/>
  <c r="D834" i="4"/>
  <c r="F834" i="4"/>
  <c r="G834" i="4"/>
  <c r="E834" i="4"/>
  <c r="K834" i="4"/>
  <c r="O834" i="4"/>
  <c r="M834" i="4"/>
  <c r="I834" i="4"/>
  <c r="B438" i="4"/>
  <c r="F438" i="4"/>
  <c r="I438" i="4"/>
  <c r="K438" i="4"/>
  <c r="L438" i="4"/>
  <c r="D438" i="4"/>
  <c r="C438" i="4"/>
  <c r="E438" i="4"/>
  <c r="M438" i="4"/>
  <c r="G438" i="4"/>
  <c r="O438" i="4"/>
  <c r="H438" i="4"/>
  <c r="J438" i="4"/>
  <c r="N438" i="4"/>
  <c r="F339" i="4"/>
  <c r="G339" i="4"/>
  <c r="I339" i="4"/>
  <c r="N339" i="4"/>
  <c r="C339" i="4"/>
  <c r="D339" i="4"/>
  <c r="H339" i="4"/>
  <c r="M339" i="4"/>
  <c r="O339" i="4"/>
  <c r="J339" i="4"/>
  <c r="B339" i="4"/>
  <c r="K339" i="4"/>
  <c r="L339" i="4"/>
  <c r="E339" i="4"/>
  <c r="E887" i="4"/>
  <c r="F887" i="4"/>
  <c r="G887" i="4"/>
  <c r="H887" i="4"/>
  <c r="J887" i="4"/>
  <c r="I887" i="4"/>
  <c r="K887" i="4"/>
  <c r="L887" i="4"/>
  <c r="O887" i="4"/>
  <c r="M887" i="4"/>
  <c r="N887" i="4"/>
  <c r="B887" i="4"/>
  <c r="C887" i="4"/>
  <c r="D887" i="4"/>
  <c r="J100" i="4"/>
  <c r="L100" i="4"/>
  <c r="B100" i="4"/>
  <c r="D100" i="4"/>
  <c r="F100" i="4"/>
  <c r="I100" i="4"/>
  <c r="E100" i="4"/>
  <c r="G100" i="4"/>
  <c r="H100" i="4"/>
  <c r="K100" i="4"/>
  <c r="O100" i="4"/>
  <c r="C100" i="4"/>
  <c r="N100" i="4"/>
  <c r="M100" i="4"/>
  <c r="D519" i="4"/>
  <c r="B519" i="4"/>
  <c r="C519" i="4"/>
  <c r="G519" i="4"/>
  <c r="O519" i="4"/>
  <c r="E519" i="4"/>
  <c r="F519" i="4"/>
  <c r="H519" i="4"/>
  <c r="I519" i="4"/>
  <c r="J519" i="4"/>
  <c r="K519" i="4"/>
  <c r="M519" i="4"/>
  <c r="L519" i="4"/>
  <c r="N519" i="4"/>
  <c r="H323" i="4"/>
  <c r="G323" i="4"/>
  <c r="I323" i="4"/>
  <c r="J323" i="4"/>
  <c r="K323" i="4"/>
  <c r="L323" i="4"/>
  <c r="M323" i="4"/>
  <c r="O323" i="4"/>
  <c r="N323" i="4"/>
  <c r="B323" i="4"/>
  <c r="C323" i="4"/>
  <c r="D323" i="4"/>
  <c r="F323" i="4"/>
  <c r="E323" i="4"/>
  <c r="L366" i="4"/>
  <c r="B366" i="4"/>
  <c r="D366" i="4"/>
  <c r="G366" i="4"/>
  <c r="K366" i="4"/>
  <c r="M366" i="4"/>
  <c r="N366" i="4"/>
  <c r="I366" i="4"/>
  <c r="E366" i="4"/>
  <c r="O366" i="4"/>
  <c r="C366" i="4"/>
  <c r="F366" i="4"/>
  <c r="H366" i="4"/>
  <c r="J366" i="4"/>
  <c r="L747" i="4"/>
  <c r="M747" i="4"/>
  <c r="N747" i="4"/>
  <c r="B747" i="4"/>
  <c r="C747" i="4"/>
  <c r="D747" i="4"/>
  <c r="E747" i="4"/>
  <c r="G747" i="4"/>
  <c r="I747" i="4"/>
  <c r="J747" i="4"/>
  <c r="K747" i="4"/>
  <c r="O747" i="4"/>
  <c r="H747" i="4"/>
  <c r="F747" i="4"/>
  <c r="B527" i="4"/>
  <c r="K527" i="4"/>
  <c r="M527" i="4"/>
  <c r="F527" i="4"/>
  <c r="H527" i="4"/>
  <c r="I527" i="4"/>
  <c r="N527" i="4"/>
  <c r="O527" i="4"/>
  <c r="D527" i="4"/>
  <c r="E527" i="4"/>
  <c r="G527" i="4"/>
  <c r="C527" i="4"/>
  <c r="J527" i="4"/>
  <c r="L527" i="4"/>
  <c r="M63" i="4"/>
  <c r="C63" i="4"/>
  <c r="F63" i="4"/>
  <c r="H63" i="4"/>
  <c r="I63" i="4"/>
  <c r="J63" i="4"/>
  <c r="K63" i="4"/>
  <c r="L63" i="4"/>
  <c r="O63" i="4"/>
  <c r="N63" i="4"/>
  <c r="B63" i="4"/>
  <c r="D63" i="4"/>
  <c r="E63" i="4"/>
  <c r="G63" i="4"/>
  <c r="N553" i="4"/>
  <c r="O553" i="4"/>
  <c r="K553" i="4"/>
  <c r="B553" i="4"/>
  <c r="C553" i="4"/>
  <c r="D553" i="4"/>
  <c r="E553" i="4"/>
  <c r="G553" i="4"/>
  <c r="F553" i="4"/>
  <c r="H553" i="4"/>
  <c r="I553" i="4"/>
  <c r="J553" i="4"/>
  <c r="L553" i="4"/>
  <c r="M553" i="4"/>
  <c r="H335" i="4"/>
  <c r="J335" i="4"/>
  <c r="K335" i="4"/>
  <c r="B335" i="4"/>
  <c r="N335" i="4"/>
  <c r="F335" i="4"/>
  <c r="C335" i="4"/>
  <c r="E335" i="4"/>
  <c r="G335" i="4"/>
  <c r="I335" i="4"/>
  <c r="L335" i="4"/>
  <c r="M335" i="4"/>
  <c r="O335" i="4"/>
  <c r="D335" i="4"/>
  <c r="K367" i="4"/>
  <c r="L367" i="4"/>
  <c r="M367" i="4"/>
  <c r="N367" i="4"/>
  <c r="B367" i="4"/>
  <c r="C367" i="4"/>
  <c r="D367" i="4"/>
  <c r="O367" i="4"/>
  <c r="F367" i="4"/>
  <c r="H367" i="4"/>
  <c r="J367" i="4"/>
  <c r="E367" i="4"/>
  <c r="I367" i="4"/>
  <c r="G367" i="4"/>
  <c r="C668" i="4"/>
  <c r="F668" i="4"/>
  <c r="G668" i="4"/>
  <c r="I668" i="4"/>
  <c r="B668" i="4"/>
  <c r="O668" i="4"/>
  <c r="D668" i="4"/>
  <c r="E668" i="4"/>
  <c r="H668" i="4"/>
  <c r="J668" i="4"/>
  <c r="K668" i="4"/>
  <c r="L668" i="4"/>
  <c r="N668" i="4"/>
  <c r="M668" i="4"/>
  <c r="D325" i="4"/>
  <c r="E325" i="4"/>
  <c r="F325" i="4"/>
  <c r="G325" i="4"/>
  <c r="H325" i="4"/>
  <c r="I325" i="4"/>
  <c r="J325" i="4"/>
  <c r="K325" i="4"/>
  <c r="O325" i="4"/>
  <c r="L325" i="4"/>
  <c r="M325" i="4"/>
  <c r="N325" i="4"/>
  <c r="B325" i="4"/>
  <c r="C325" i="4"/>
  <c r="H171" i="4"/>
  <c r="J171" i="4"/>
  <c r="K171" i="4"/>
  <c r="L171" i="4"/>
  <c r="M171" i="4"/>
  <c r="B171" i="4"/>
  <c r="E171" i="4"/>
  <c r="F171" i="4"/>
  <c r="G171" i="4"/>
  <c r="I171" i="4"/>
  <c r="N171" i="4"/>
  <c r="O171" i="4"/>
  <c r="C171" i="4"/>
  <c r="D171" i="4"/>
  <c r="B851" i="4"/>
  <c r="J851" i="4"/>
  <c r="M851" i="4"/>
  <c r="C851" i="4"/>
  <c r="D851" i="4"/>
  <c r="H851" i="4"/>
  <c r="N851" i="4"/>
  <c r="E851" i="4"/>
  <c r="F851" i="4"/>
  <c r="G851" i="4"/>
  <c r="K851" i="4"/>
  <c r="I851" i="4"/>
  <c r="O851" i="4"/>
  <c r="L851" i="4"/>
  <c r="K658" i="4"/>
  <c r="J658" i="4"/>
  <c r="L658" i="4"/>
  <c r="N658" i="4"/>
  <c r="C658" i="4"/>
  <c r="M658" i="4"/>
  <c r="B658" i="4"/>
  <c r="D658" i="4"/>
  <c r="E658" i="4"/>
  <c r="F658" i="4"/>
  <c r="G658" i="4"/>
  <c r="O658" i="4"/>
  <c r="H658" i="4"/>
  <c r="I658" i="4"/>
  <c r="M531" i="4"/>
  <c r="J531" i="4"/>
  <c r="B531" i="4"/>
  <c r="C531" i="4"/>
  <c r="D531" i="4"/>
  <c r="F531" i="4"/>
  <c r="G531" i="4"/>
  <c r="H531" i="4"/>
  <c r="O531" i="4"/>
  <c r="K531" i="4"/>
  <c r="L531" i="4"/>
  <c r="I531" i="4"/>
  <c r="N531" i="4"/>
  <c r="E531" i="4"/>
  <c r="E427" i="4"/>
  <c r="F427" i="4"/>
  <c r="G427" i="4"/>
  <c r="H427" i="4"/>
  <c r="I427" i="4"/>
  <c r="L427" i="4"/>
  <c r="N427" i="4"/>
  <c r="B427" i="4"/>
  <c r="D427" i="4"/>
  <c r="O427" i="4"/>
  <c r="K427" i="4"/>
  <c r="M427" i="4"/>
  <c r="C427" i="4"/>
  <c r="J427" i="4"/>
  <c r="D9" i="4"/>
  <c r="N9" i="4"/>
  <c r="E9" i="4"/>
  <c r="F9" i="4"/>
  <c r="C9" i="4"/>
  <c r="G9" i="4"/>
  <c r="I9" i="4"/>
  <c r="H9" i="4"/>
  <c r="J9" i="4"/>
  <c r="K9" i="4" s="1"/>
  <c r="B9" i="4"/>
  <c r="O9" i="4"/>
  <c r="L9" i="4"/>
  <c r="M9" i="4"/>
  <c r="K362" i="4"/>
  <c r="F362" i="4"/>
  <c r="L362" i="4"/>
  <c r="N362" i="4"/>
  <c r="J362" i="4"/>
  <c r="D362" i="4"/>
  <c r="B362" i="4"/>
  <c r="H362" i="4"/>
  <c r="M362" i="4"/>
  <c r="I362" i="4"/>
  <c r="C362" i="4"/>
  <c r="E362" i="4"/>
  <c r="G362" i="4"/>
  <c r="O362" i="4"/>
  <c r="N969" i="4"/>
  <c r="H969" i="4"/>
  <c r="L969" i="4"/>
  <c r="B969" i="4"/>
  <c r="F969" i="4"/>
  <c r="C969" i="4"/>
  <c r="O969" i="4"/>
  <c r="D969" i="4"/>
  <c r="E969" i="4"/>
  <c r="G969" i="4"/>
  <c r="I969" i="4"/>
  <c r="J969" i="4"/>
  <c r="K969" i="4"/>
  <c r="M969" i="4"/>
  <c r="C311" i="4"/>
  <c r="D311" i="4"/>
  <c r="E311" i="4"/>
  <c r="F311" i="4"/>
  <c r="G311" i="4"/>
  <c r="O311" i="4"/>
  <c r="I311" i="4"/>
  <c r="J311" i="4"/>
  <c r="K311" i="4"/>
  <c r="L311" i="4"/>
  <c r="M311" i="4"/>
  <c r="N311" i="4"/>
  <c r="H311" i="4"/>
  <c r="B311" i="4"/>
  <c r="M87" i="4"/>
  <c r="J87" i="4"/>
  <c r="L87" i="4"/>
  <c r="N87" i="4"/>
  <c r="B87" i="4"/>
  <c r="D87" i="4"/>
  <c r="O87" i="4"/>
  <c r="C87" i="4"/>
  <c r="E87" i="4"/>
  <c r="G87" i="4"/>
  <c r="F87" i="4"/>
  <c r="H87" i="4"/>
  <c r="I87" i="4"/>
  <c r="K87" i="4"/>
  <c r="G302" i="4"/>
  <c r="J302" i="4"/>
  <c r="L302" i="4"/>
  <c r="M302" i="4"/>
  <c r="N302" i="4"/>
  <c r="O302" i="4"/>
  <c r="C302" i="4"/>
  <c r="D302" i="4"/>
  <c r="E302" i="4"/>
  <c r="B302" i="4"/>
  <c r="F302" i="4"/>
  <c r="H302" i="4"/>
  <c r="I302" i="4"/>
  <c r="K302" i="4"/>
  <c r="M626" i="4"/>
  <c r="B626" i="4"/>
  <c r="C626" i="4"/>
  <c r="D626" i="4"/>
  <c r="N626" i="4"/>
  <c r="F626" i="4"/>
  <c r="O626" i="4"/>
  <c r="G626" i="4"/>
  <c r="H626" i="4"/>
  <c r="I626" i="4"/>
  <c r="J626" i="4"/>
  <c r="K626" i="4"/>
  <c r="E626" i="4"/>
  <c r="L626" i="4"/>
  <c r="G853" i="4"/>
  <c r="H853" i="4"/>
  <c r="I853" i="4"/>
  <c r="J853" i="4"/>
  <c r="O853" i="4"/>
  <c r="L853" i="4"/>
  <c r="B853" i="4"/>
  <c r="M853" i="4"/>
  <c r="K853" i="4"/>
  <c r="N853" i="4"/>
  <c r="C853" i="4"/>
  <c r="D853" i="4"/>
  <c r="E853" i="4"/>
  <c r="F853" i="4"/>
  <c r="K874" i="4"/>
  <c r="M874" i="4"/>
  <c r="N874" i="4"/>
  <c r="O874" i="4"/>
  <c r="C874" i="4"/>
  <c r="D874" i="4"/>
  <c r="E874" i="4"/>
  <c r="F874" i="4"/>
  <c r="G874" i="4"/>
  <c r="H874" i="4"/>
  <c r="I874" i="4"/>
  <c r="L874" i="4"/>
  <c r="B874" i="4"/>
  <c r="J874" i="4"/>
  <c r="I342" i="4"/>
  <c r="J342" i="4"/>
  <c r="L342" i="4"/>
  <c r="K342" i="4"/>
  <c r="M342" i="4"/>
  <c r="N342" i="4"/>
  <c r="B342" i="4"/>
  <c r="D342" i="4"/>
  <c r="C342" i="4"/>
  <c r="O342" i="4"/>
  <c r="E342" i="4"/>
  <c r="F342" i="4"/>
  <c r="G342" i="4"/>
  <c r="H342" i="4"/>
  <c r="O552" i="4"/>
  <c r="E552" i="4"/>
  <c r="B552" i="4"/>
  <c r="M552" i="4"/>
  <c r="D552" i="4"/>
  <c r="C552" i="4"/>
  <c r="G552" i="4"/>
  <c r="K552" i="4"/>
  <c r="J552" i="4"/>
  <c r="L552" i="4"/>
  <c r="F552" i="4"/>
  <c r="H552" i="4"/>
  <c r="I552" i="4"/>
  <c r="N552" i="4"/>
  <c r="F126" i="4"/>
  <c r="K126" i="4"/>
  <c r="L126" i="4"/>
  <c r="B126" i="4"/>
  <c r="D126" i="4"/>
  <c r="E126" i="4"/>
  <c r="H126" i="4"/>
  <c r="M126" i="4"/>
  <c r="C126" i="4"/>
  <c r="G126" i="4"/>
  <c r="O126" i="4"/>
  <c r="I126" i="4"/>
  <c r="N126" i="4"/>
  <c r="J126" i="4"/>
  <c r="G202" i="4"/>
  <c r="H202" i="4"/>
  <c r="J202" i="4"/>
  <c r="L202" i="4"/>
  <c r="K202" i="4"/>
  <c r="I202" i="4"/>
  <c r="M202" i="4"/>
  <c r="N202" i="4"/>
  <c r="O202" i="4"/>
  <c r="B202" i="4"/>
  <c r="C202" i="4"/>
  <c r="D202" i="4"/>
  <c r="E202" i="4"/>
  <c r="F202" i="4"/>
  <c r="I462" i="4"/>
  <c r="J462" i="4"/>
  <c r="K462" i="4"/>
  <c r="L462" i="4"/>
  <c r="N462" i="4"/>
  <c r="B462" i="4"/>
  <c r="C462" i="4"/>
  <c r="G462" i="4"/>
  <c r="F462" i="4"/>
  <c r="M462" i="4"/>
  <c r="D462" i="4"/>
  <c r="E462" i="4"/>
  <c r="O462" i="4"/>
  <c r="H462" i="4"/>
  <c r="M274" i="4"/>
  <c r="J274" i="4"/>
  <c r="N274" i="4"/>
  <c r="L274" i="4"/>
  <c r="B274" i="4"/>
  <c r="D274" i="4"/>
  <c r="F274" i="4"/>
  <c r="H274" i="4"/>
  <c r="C274" i="4"/>
  <c r="E274" i="4"/>
  <c r="O274" i="4"/>
  <c r="G274" i="4"/>
  <c r="I274" i="4"/>
  <c r="K274" i="4"/>
  <c r="B354" i="4"/>
  <c r="C354" i="4"/>
  <c r="D354" i="4"/>
  <c r="E354" i="4"/>
  <c r="F354" i="4"/>
  <c r="H354" i="4"/>
  <c r="K354" i="4"/>
  <c r="J354" i="4"/>
  <c r="O354" i="4"/>
  <c r="L354" i="4"/>
  <c r="G354" i="4"/>
  <c r="I354" i="4"/>
  <c r="N354" i="4"/>
  <c r="M354" i="4"/>
  <c r="B457" i="4"/>
  <c r="F457" i="4"/>
  <c r="G457" i="4"/>
  <c r="H457" i="4"/>
  <c r="I457" i="4"/>
  <c r="K457" i="4"/>
  <c r="O457" i="4"/>
  <c r="J457" i="4"/>
  <c r="N457" i="4"/>
  <c r="C457" i="4"/>
  <c r="D457" i="4"/>
  <c r="L457" i="4"/>
  <c r="E457" i="4"/>
  <c r="M457" i="4"/>
  <c r="M136" i="4"/>
  <c r="N136" i="4"/>
  <c r="B136" i="4"/>
  <c r="C136" i="4"/>
  <c r="D136" i="4"/>
  <c r="E136" i="4"/>
  <c r="F136" i="4"/>
  <c r="G136" i="4"/>
  <c r="H136" i="4"/>
  <c r="I136" i="4"/>
  <c r="K136" i="4"/>
  <c r="J136" i="4"/>
  <c r="O136" i="4"/>
  <c r="L136" i="4"/>
  <c r="H855" i="4"/>
  <c r="I855" i="4"/>
  <c r="J855" i="4"/>
  <c r="K855" i="4"/>
  <c r="L855" i="4"/>
  <c r="N855" i="4"/>
  <c r="F855" i="4"/>
  <c r="M855" i="4"/>
  <c r="O855" i="4"/>
  <c r="B855" i="4"/>
  <c r="C855" i="4"/>
  <c r="E855" i="4"/>
  <c r="G855" i="4"/>
  <c r="D855" i="4"/>
  <c r="G482" i="4"/>
  <c r="I482" i="4"/>
  <c r="J482" i="4"/>
  <c r="O482" i="4"/>
  <c r="M482" i="4"/>
  <c r="N482" i="4"/>
  <c r="K482" i="4"/>
  <c r="E482" i="4"/>
  <c r="H482" i="4"/>
  <c r="L482" i="4"/>
  <c r="C482" i="4"/>
  <c r="D482" i="4"/>
  <c r="F482" i="4"/>
  <c r="B482" i="4"/>
  <c r="N157" i="4"/>
  <c r="E157" i="4"/>
  <c r="D157" i="4"/>
  <c r="L157" i="4"/>
  <c r="C157" i="4"/>
  <c r="O157" i="4"/>
  <c r="J157" i="4"/>
  <c r="G157" i="4"/>
  <c r="M157" i="4"/>
  <c r="H157" i="4"/>
  <c r="F157" i="4"/>
  <c r="I157" i="4"/>
  <c r="K157" i="4"/>
  <c r="B157" i="4"/>
  <c r="O77" i="4"/>
  <c r="M77" i="4"/>
  <c r="I77" i="4"/>
  <c r="K77" i="4"/>
  <c r="N77" i="4"/>
  <c r="B77" i="4"/>
  <c r="C77" i="4"/>
  <c r="D77" i="4"/>
  <c r="E77" i="4"/>
  <c r="F77" i="4"/>
  <c r="G77" i="4"/>
  <c r="H77" i="4"/>
  <c r="L77" i="4"/>
  <c r="J77" i="4"/>
  <c r="J549" i="4"/>
  <c r="M549" i="4"/>
  <c r="B549" i="4"/>
  <c r="L549" i="4"/>
  <c r="H549" i="4"/>
  <c r="I549" i="4"/>
  <c r="F549" i="4"/>
  <c r="O549" i="4"/>
  <c r="N549" i="4"/>
  <c r="C549" i="4"/>
  <c r="D549" i="4"/>
  <c r="G549" i="4"/>
  <c r="E549" i="4"/>
  <c r="K549" i="4"/>
  <c r="N659" i="4"/>
  <c r="O659" i="4"/>
  <c r="B659" i="4"/>
  <c r="D659" i="4"/>
  <c r="E659" i="4"/>
  <c r="F659" i="4"/>
  <c r="C659" i="4"/>
  <c r="G659" i="4"/>
  <c r="H659" i="4"/>
  <c r="I659" i="4"/>
  <c r="J659" i="4"/>
  <c r="L659" i="4"/>
  <c r="K659" i="4"/>
  <c r="M659" i="4"/>
  <c r="L895" i="4"/>
  <c r="M895" i="4"/>
  <c r="N895" i="4"/>
  <c r="B895" i="4"/>
  <c r="F895" i="4"/>
  <c r="C895" i="4"/>
  <c r="D895" i="4"/>
  <c r="E895" i="4"/>
  <c r="O895" i="4"/>
  <c r="G895" i="4"/>
  <c r="H895" i="4"/>
  <c r="I895" i="4"/>
  <c r="K895" i="4"/>
  <c r="J895" i="4"/>
  <c r="O562" i="4"/>
  <c r="F562" i="4"/>
  <c r="C562" i="4"/>
  <c r="D562" i="4"/>
  <c r="J562" i="4"/>
  <c r="I562" i="4"/>
  <c r="K562" i="4"/>
  <c r="B562" i="4"/>
  <c r="N562" i="4"/>
  <c r="G562" i="4"/>
  <c r="H562" i="4"/>
  <c r="M562" i="4"/>
  <c r="L562" i="4"/>
  <c r="E562" i="4"/>
  <c r="N572" i="4"/>
  <c r="M572" i="4"/>
  <c r="B572" i="4"/>
  <c r="O572" i="4"/>
  <c r="D572" i="4"/>
  <c r="F572" i="4"/>
  <c r="G572" i="4"/>
  <c r="C572" i="4"/>
  <c r="H572" i="4"/>
  <c r="E572" i="4"/>
  <c r="I572" i="4"/>
  <c r="J572" i="4"/>
  <c r="K572" i="4"/>
  <c r="L572" i="4"/>
  <c r="I497" i="4"/>
  <c r="J497" i="4"/>
  <c r="K497" i="4"/>
  <c r="L497" i="4"/>
  <c r="N497" i="4"/>
  <c r="E497" i="4"/>
  <c r="F497" i="4"/>
  <c r="M497" i="4"/>
  <c r="B497" i="4"/>
  <c r="C497" i="4"/>
  <c r="D497" i="4"/>
  <c r="G497" i="4"/>
  <c r="H497" i="4"/>
  <c r="O497" i="4"/>
  <c r="O454" i="4"/>
  <c r="K454" i="4"/>
  <c r="M454" i="4"/>
  <c r="L454" i="4"/>
  <c r="N454" i="4"/>
  <c r="B454" i="4"/>
  <c r="C454" i="4"/>
  <c r="D454" i="4"/>
  <c r="J454" i="4"/>
  <c r="E454" i="4"/>
  <c r="F454" i="4"/>
  <c r="G454" i="4"/>
  <c r="H454" i="4"/>
  <c r="I454" i="4"/>
  <c r="M421" i="4"/>
  <c r="O421" i="4"/>
  <c r="G421" i="4"/>
  <c r="N421" i="4"/>
  <c r="C421" i="4"/>
  <c r="B421" i="4"/>
  <c r="E421" i="4"/>
  <c r="F421" i="4"/>
  <c r="H421" i="4"/>
  <c r="J421" i="4"/>
  <c r="I421" i="4"/>
  <c r="K421" i="4"/>
  <c r="L421" i="4"/>
  <c r="D421" i="4"/>
  <c r="C461" i="4"/>
  <c r="D461" i="4"/>
  <c r="F461" i="4"/>
  <c r="E461" i="4"/>
  <c r="I461" i="4"/>
  <c r="H461" i="4"/>
  <c r="J461" i="4"/>
  <c r="K461" i="4"/>
  <c r="M461" i="4"/>
  <c r="L461" i="4"/>
  <c r="G461" i="4"/>
  <c r="N461" i="4"/>
  <c r="O461" i="4"/>
  <c r="B461" i="4"/>
  <c r="B187" i="4"/>
  <c r="C187" i="4"/>
  <c r="E187" i="4"/>
  <c r="F187" i="4"/>
  <c r="G187" i="4"/>
  <c r="I187" i="4"/>
  <c r="J187" i="4"/>
  <c r="K187" i="4"/>
  <c r="O187" i="4"/>
  <c r="M187" i="4"/>
  <c r="L187" i="4"/>
  <c r="N187" i="4"/>
  <c r="H187" i="4"/>
  <c r="D187" i="4"/>
  <c r="J955" i="4"/>
  <c r="K955" i="4"/>
  <c r="L955" i="4"/>
  <c r="M955" i="4"/>
  <c r="E955" i="4"/>
  <c r="B955" i="4"/>
  <c r="H955" i="4"/>
  <c r="O955" i="4"/>
  <c r="C955" i="4"/>
  <c r="D955" i="4"/>
  <c r="N955" i="4"/>
  <c r="F955" i="4"/>
  <c r="G955" i="4"/>
  <c r="I955" i="4"/>
  <c r="G943" i="4"/>
  <c r="K943" i="4"/>
  <c r="C943" i="4"/>
  <c r="I943" i="4"/>
  <c r="O943" i="4"/>
  <c r="M943" i="4"/>
  <c r="N943" i="4"/>
  <c r="B943" i="4"/>
  <c r="L943" i="4"/>
  <c r="H943" i="4"/>
  <c r="D943" i="4"/>
  <c r="E943" i="4"/>
  <c r="F943" i="4"/>
  <c r="J943" i="4"/>
  <c r="H84" i="4"/>
  <c r="L84" i="4"/>
  <c r="K84" i="4"/>
  <c r="J84" i="4"/>
  <c r="E84" i="4"/>
  <c r="I84" i="4"/>
  <c r="M84" i="4"/>
  <c r="O84" i="4"/>
  <c r="N84" i="4"/>
  <c r="B84" i="4"/>
  <c r="C84" i="4"/>
  <c r="D84" i="4"/>
  <c r="F84" i="4"/>
  <c r="G84" i="4"/>
  <c r="C431" i="4"/>
  <c r="D431" i="4"/>
  <c r="F431" i="4"/>
  <c r="I431" i="4"/>
  <c r="J431" i="4"/>
  <c r="L431" i="4"/>
  <c r="M431" i="4"/>
  <c r="O431" i="4"/>
  <c r="G431" i="4"/>
  <c r="N431" i="4"/>
  <c r="E431" i="4"/>
  <c r="H431" i="4"/>
  <c r="K431" i="4"/>
  <c r="B431" i="4"/>
  <c r="H192" i="4"/>
  <c r="O192" i="4"/>
  <c r="J192" i="4"/>
  <c r="I192" i="4"/>
  <c r="K192" i="4"/>
  <c r="L192" i="4"/>
  <c r="M192" i="4"/>
  <c r="N192" i="4"/>
  <c r="B192" i="4"/>
  <c r="C192" i="4"/>
  <c r="D192" i="4"/>
  <c r="E192" i="4"/>
  <c r="F192" i="4"/>
  <c r="G192" i="4"/>
  <c r="K794" i="4"/>
  <c r="L794" i="4"/>
  <c r="M794" i="4"/>
  <c r="N794" i="4"/>
  <c r="H794" i="4"/>
  <c r="D794" i="4"/>
  <c r="C794" i="4"/>
  <c r="E794" i="4"/>
  <c r="O794" i="4"/>
  <c r="B794" i="4"/>
  <c r="F794" i="4"/>
  <c r="I794" i="4"/>
  <c r="G794" i="4"/>
  <c r="J794" i="4"/>
  <c r="N561" i="4"/>
  <c r="O561" i="4"/>
  <c r="D561" i="4"/>
  <c r="B561" i="4"/>
  <c r="F561" i="4"/>
  <c r="G561" i="4"/>
  <c r="H561" i="4"/>
  <c r="C561" i="4"/>
  <c r="E561" i="4"/>
  <c r="I561" i="4"/>
  <c r="J561" i="4"/>
  <c r="L561" i="4"/>
  <c r="K561" i="4"/>
  <c r="M561" i="4"/>
  <c r="I305" i="4"/>
  <c r="J305" i="4"/>
  <c r="G305" i="4"/>
  <c r="K305" i="4"/>
  <c r="M305" i="4"/>
  <c r="N305" i="4"/>
  <c r="C305" i="4"/>
  <c r="B305" i="4"/>
  <c r="D305" i="4"/>
  <c r="L305" i="4"/>
  <c r="O305" i="4"/>
  <c r="E305" i="4"/>
  <c r="F305" i="4"/>
  <c r="H305" i="4"/>
  <c r="F273" i="4"/>
  <c r="J273" i="4"/>
  <c r="N273" i="4"/>
  <c r="B273" i="4"/>
  <c r="L273" i="4"/>
  <c r="M273" i="4"/>
  <c r="C273" i="4"/>
  <c r="E273" i="4"/>
  <c r="H273" i="4"/>
  <c r="G273" i="4"/>
  <c r="O273" i="4"/>
  <c r="I273" i="4"/>
  <c r="K273" i="4"/>
  <c r="D273" i="4"/>
  <c r="E109" i="4"/>
  <c r="G109" i="4"/>
  <c r="H109" i="4"/>
  <c r="I109" i="4"/>
  <c r="N109" i="4"/>
  <c r="K109" i="4"/>
  <c r="M109" i="4"/>
  <c r="B109" i="4"/>
  <c r="D109" i="4"/>
  <c r="F109" i="4"/>
  <c r="J109" i="4"/>
  <c r="L109" i="4"/>
  <c r="O109" i="4"/>
  <c r="C109" i="4"/>
  <c r="N983" i="4"/>
  <c r="J983" i="4"/>
  <c r="D983" i="4"/>
  <c r="E983" i="4"/>
  <c r="F983" i="4"/>
  <c r="B983" i="4"/>
  <c r="I983" i="4"/>
  <c r="M983" i="4"/>
  <c r="L983" i="4"/>
  <c r="O983" i="4"/>
  <c r="C983" i="4"/>
  <c r="G983" i="4"/>
  <c r="H983" i="4"/>
  <c r="K983" i="4"/>
  <c r="L744" i="4"/>
  <c r="N744" i="4"/>
  <c r="I744" i="4"/>
  <c r="B744" i="4"/>
  <c r="F744" i="4"/>
  <c r="M744" i="4"/>
  <c r="D744" i="4"/>
  <c r="C744" i="4"/>
  <c r="O744" i="4"/>
  <c r="J744" i="4"/>
  <c r="H744" i="4"/>
  <c r="E744" i="4"/>
  <c r="G744" i="4"/>
  <c r="K744" i="4"/>
  <c r="M39" i="4"/>
  <c r="N39" i="4"/>
  <c r="O39" i="4"/>
  <c r="B39" i="4"/>
  <c r="C39" i="4"/>
  <c r="D39" i="4"/>
  <c r="E39" i="4"/>
  <c r="F39" i="4"/>
  <c r="G39" i="4"/>
  <c r="H39" i="4"/>
  <c r="I39" i="4"/>
  <c r="K39" i="4"/>
  <c r="J39" i="4"/>
  <c r="L39" i="4"/>
  <c r="K150" i="4"/>
  <c r="L150" i="4"/>
  <c r="M150" i="4"/>
  <c r="F150" i="4"/>
  <c r="N150" i="4"/>
  <c r="B150" i="4"/>
  <c r="C150" i="4"/>
  <c r="G150" i="4"/>
  <c r="O150" i="4"/>
  <c r="D150" i="4"/>
  <c r="E150" i="4"/>
  <c r="H150" i="4"/>
  <c r="I150" i="4"/>
  <c r="J150" i="4"/>
  <c r="I27" i="4"/>
  <c r="D27" i="4"/>
  <c r="F27" i="4"/>
  <c r="O27" i="4"/>
  <c r="J27" i="4"/>
  <c r="K27" i="4"/>
  <c r="L27" i="4"/>
  <c r="M27" i="4"/>
  <c r="N27" i="4"/>
  <c r="B27" i="4"/>
  <c r="C27" i="4"/>
  <c r="E27" i="4"/>
  <c r="G27" i="4"/>
  <c r="H27" i="4"/>
  <c r="N260" i="4"/>
  <c r="F260" i="4"/>
  <c r="H260" i="4"/>
  <c r="L260" i="4"/>
  <c r="D260" i="4"/>
  <c r="O260" i="4"/>
  <c r="B260" i="4"/>
  <c r="C260" i="4"/>
  <c r="M260" i="4"/>
  <c r="E260" i="4"/>
  <c r="G260" i="4"/>
  <c r="I260" i="4"/>
  <c r="J260" i="4"/>
  <c r="K260" i="4"/>
  <c r="L346" i="4"/>
  <c r="N346" i="4"/>
  <c r="E346" i="4"/>
  <c r="B346" i="4"/>
  <c r="C346" i="4"/>
  <c r="D346" i="4"/>
  <c r="O346" i="4"/>
  <c r="F346" i="4"/>
  <c r="G346" i="4"/>
  <c r="H346" i="4"/>
  <c r="I346" i="4"/>
  <c r="J346" i="4"/>
  <c r="K346" i="4"/>
  <c r="M346" i="4"/>
  <c r="F838" i="4"/>
  <c r="H838" i="4"/>
  <c r="G838" i="4"/>
  <c r="N838" i="4"/>
  <c r="D838" i="4"/>
  <c r="O838" i="4"/>
  <c r="I838" i="4"/>
  <c r="C838" i="4"/>
  <c r="J838" i="4"/>
  <c r="K838" i="4"/>
  <c r="M838" i="4"/>
  <c r="B838" i="4"/>
  <c r="E838" i="4"/>
  <c r="L838" i="4"/>
  <c r="K920" i="4"/>
  <c r="E920" i="4"/>
  <c r="N920" i="4"/>
  <c r="J920" i="4"/>
  <c r="C920" i="4"/>
  <c r="B920" i="4"/>
  <c r="M920" i="4"/>
  <c r="D920" i="4"/>
  <c r="H920" i="4"/>
  <c r="O920" i="4"/>
  <c r="I920" i="4"/>
  <c r="F920" i="4"/>
  <c r="L920" i="4"/>
  <c r="G920" i="4"/>
  <c r="D479" i="4"/>
  <c r="E479" i="4"/>
  <c r="I479" i="4"/>
  <c r="K479" i="4"/>
  <c r="L479" i="4"/>
  <c r="M479" i="4"/>
  <c r="B479" i="4"/>
  <c r="C479" i="4"/>
  <c r="H479" i="4"/>
  <c r="O479" i="4"/>
  <c r="F479" i="4"/>
  <c r="G479" i="4"/>
  <c r="J479" i="4"/>
  <c r="N479" i="4"/>
  <c r="L518" i="4"/>
  <c r="H518" i="4"/>
  <c r="I518" i="4"/>
  <c r="M518" i="4"/>
  <c r="O518" i="4"/>
  <c r="C518" i="4"/>
  <c r="B518" i="4"/>
  <c r="D518" i="4"/>
  <c r="E518" i="4"/>
  <c r="F518" i="4"/>
  <c r="G518" i="4"/>
  <c r="J518" i="4"/>
  <c r="N518" i="4"/>
  <c r="K518" i="4"/>
  <c r="B702" i="4"/>
  <c r="O702" i="4"/>
  <c r="D702" i="4"/>
  <c r="F702" i="4"/>
  <c r="H702" i="4"/>
  <c r="I702" i="4"/>
  <c r="J702" i="4"/>
  <c r="L702" i="4"/>
  <c r="N702" i="4"/>
  <c r="C702" i="4"/>
  <c r="E702" i="4"/>
  <c r="G702" i="4"/>
  <c r="K702" i="4"/>
  <c r="M702" i="4"/>
  <c r="H909" i="4"/>
  <c r="I909" i="4"/>
  <c r="J909" i="4"/>
  <c r="K909" i="4"/>
  <c r="L909" i="4"/>
  <c r="M909" i="4"/>
  <c r="O909" i="4"/>
  <c r="N909" i="4"/>
  <c r="B909" i="4"/>
  <c r="C909" i="4"/>
  <c r="D909" i="4"/>
  <c r="E909" i="4"/>
  <c r="F909" i="4"/>
  <c r="G909" i="4"/>
  <c r="G621" i="4"/>
  <c r="K621" i="4"/>
  <c r="B621" i="4"/>
  <c r="H621" i="4"/>
  <c r="F621" i="4"/>
  <c r="M621" i="4"/>
  <c r="O621" i="4"/>
  <c r="I621" i="4"/>
  <c r="L621" i="4"/>
  <c r="J621" i="4"/>
  <c r="N621" i="4"/>
  <c r="C621" i="4"/>
  <c r="E621" i="4"/>
  <c r="D621" i="4"/>
  <c r="J286" i="4"/>
  <c r="B286" i="4"/>
  <c r="L286" i="4"/>
  <c r="D286" i="4"/>
  <c r="C286" i="4"/>
  <c r="N286" i="4"/>
  <c r="M286" i="4"/>
  <c r="E286" i="4"/>
  <c r="F286" i="4"/>
  <c r="I286" i="4"/>
  <c r="O286" i="4"/>
  <c r="H286" i="4"/>
  <c r="G286" i="4"/>
  <c r="K286" i="4"/>
  <c r="E720" i="4"/>
  <c r="I720" i="4"/>
  <c r="G720" i="4"/>
  <c r="O720" i="4"/>
  <c r="K720" i="4"/>
  <c r="M720" i="4"/>
  <c r="F720" i="4"/>
  <c r="H720" i="4"/>
  <c r="J720" i="4"/>
  <c r="L720" i="4"/>
  <c r="N720" i="4"/>
  <c r="B720" i="4"/>
  <c r="C720" i="4"/>
  <c r="D720" i="4"/>
  <c r="C976" i="4"/>
  <c r="D976" i="4"/>
  <c r="E976" i="4"/>
  <c r="J976" i="4"/>
  <c r="F976" i="4"/>
  <c r="G976" i="4"/>
  <c r="K976" i="4"/>
  <c r="I976" i="4"/>
  <c r="L976" i="4"/>
  <c r="M976" i="4"/>
  <c r="O976" i="4"/>
  <c r="N976" i="4"/>
  <c r="H976" i="4"/>
  <c r="B976" i="4"/>
  <c r="B370" i="4"/>
  <c r="D370" i="4"/>
  <c r="F370" i="4"/>
  <c r="G370" i="4"/>
  <c r="I370" i="4"/>
  <c r="M370" i="4"/>
  <c r="N370" i="4"/>
  <c r="H370" i="4"/>
  <c r="C370" i="4"/>
  <c r="E370" i="4"/>
  <c r="K370" i="4"/>
  <c r="O370" i="4"/>
  <c r="L370" i="4"/>
  <c r="J370" i="4"/>
  <c r="L910" i="4"/>
  <c r="K910" i="4"/>
  <c r="D910" i="4"/>
  <c r="O910" i="4"/>
  <c r="M910" i="4"/>
  <c r="N910" i="4"/>
  <c r="B910" i="4"/>
  <c r="C910" i="4"/>
  <c r="E910" i="4"/>
  <c r="F910" i="4"/>
  <c r="G910" i="4"/>
  <c r="H910" i="4"/>
  <c r="I910" i="4"/>
  <c r="J910" i="4"/>
  <c r="H196" i="4"/>
  <c r="I196" i="4"/>
  <c r="J196" i="4"/>
  <c r="K196" i="4"/>
  <c r="L196" i="4"/>
  <c r="M196" i="4"/>
  <c r="N196" i="4"/>
  <c r="O196" i="4"/>
  <c r="B196" i="4"/>
  <c r="C196" i="4"/>
  <c r="D196" i="4"/>
  <c r="F196" i="4"/>
  <c r="E196" i="4"/>
  <c r="G196" i="4"/>
  <c r="E29" i="4"/>
  <c r="G29" i="4"/>
  <c r="H29" i="4"/>
  <c r="I29" i="4"/>
  <c r="F29" i="4"/>
  <c r="J29" i="4"/>
  <c r="K29" i="4"/>
  <c r="L29" i="4"/>
  <c r="M29" i="4"/>
  <c r="N29" i="4"/>
  <c r="B29" i="4"/>
  <c r="D29" i="4"/>
  <c r="O29" i="4"/>
  <c r="C29" i="4"/>
  <c r="E79" i="4"/>
  <c r="J79" i="4"/>
  <c r="K79" i="4"/>
  <c r="M79" i="4"/>
  <c r="D79" i="4"/>
  <c r="L79" i="4"/>
  <c r="I79" i="4"/>
  <c r="N79" i="4"/>
  <c r="F79" i="4"/>
  <c r="G79" i="4"/>
  <c r="H79" i="4"/>
  <c r="C79" i="4"/>
  <c r="O79" i="4"/>
  <c r="B79" i="4"/>
  <c r="M571" i="4"/>
  <c r="B571" i="4"/>
  <c r="C571" i="4"/>
  <c r="D571" i="4"/>
  <c r="E571" i="4"/>
  <c r="F571" i="4"/>
  <c r="H571" i="4"/>
  <c r="J571" i="4"/>
  <c r="K571" i="4"/>
  <c r="L571" i="4"/>
  <c r="G571" i="4"/>
  <c r="I571" i="4"/>
  <c r="O571" i="4"/>
  <c r="N571" i="4"/>
  <c r="O152" i="4"/>
  <c r="L152" i="4"/>
  <c r="F152" i="4"/>
  <c r="G152" i="4"/>
  <c r="D152" i="4"/>
  <c r="H152" i="4"/>
  <c r="I152" i="4"/>
  <c r="M152" i="4"/>
  <c r="C152" i="4"/>
  <c r="B152" i="4"/>
  <c r="N152" i="4"/>
  <c r="J152" i="4"/>
  <c r="E152" i="4"/>
  <c r="K152" i="4"/>
  <c r="C198" i="4"/>
  <c r="N198" i="4"/>
  <c r="D198" i="4"/>
  <c r="G198" i="4"/>
  <c r="M198" i="4"/>
  <c r="E198" i="4"/>
  <c r="H198" i="4"/>
  <c r="O198" i="4"/>
  <c r="I198" i="4"/>
  <c r="J198" i="4"/>
  <c r="B198" i="4"/>
  <c r="F198" i="4"/>
  <c r="K198" i="4"/>
  <c r="L198" i="4"/>
  <c r="I867" i="4"/>
  <c r="J867" i="4"/>
  <c r="L867" i="4"/>
  <c r="C867" i="4"/>
  <c r="D867" i="4"/>
  <c r="H867" i="4"/>
  <c r="F867" i="4"/>
  <c r="G867" i="4"/>
  <c r="K867" i="4"/>
  <c r="O867" i="4"/>
  <c r="B867" i="4"/>
  <c r="N867" i="4"/>
  <c r="M867" i="4"/>
  <c r="E867" i="4"/>
  <c r="M464" i="4"/>
  <c r="E464" i="4"/>
  <c r="L464" i="4"/>
  <c r="N464" i="4"/>
  <c r="O464" i="4"/>
  <c r="B464" i="4"/>
  <c r="C464" i="4"/>
  <c r="D464" i="4"/>
  <c r="F464" i="4"/>
  <c r="H464" i="4"/>
  <c r="G464" i="4"/>
  <c r="I464" i="4"/>
  <c r="J464" i="4"/>
  <c r="K464" i="4"/>
  <c r="L218" i="4"/>
  <c r="M218" i="4"/>
  <c r="N218" i="4"/>
  <c r="B218" i="4"/>
  <c r="C218" i="4"/>
  <c r="D218" i="4"/>
  <c r="E218" i="4"/>
  <c r="O218" i="4"/>
  <c r="F218" i="4"/>
  <c r="G218" i="4"/>
  <c r="I218" i="4"/>
  <c r="H218" i="4"/>
  <c r="J218" i="4"/>
  <c r="K218" i="4"/>
  <c r="I54" i="4"/>
  <c r="J54" i="4"/>
  <c r="K54" i="4"/>
  <c r="G54" i="4"/>
  <c r="E54" i="4"/>
  <c r="L54" i="4"/>
  <c r="N54" i="4"/>
  <c r="M54" i="4"/>
  <c r="O54" i="4"/>
  <c r="C54" i="4"/>
  <c r="F54" i="4"/>
  <c r="H54" i="4"/>
  <c r="B54" i="4"/>
  <c r="D54" i="4"/>
  <c r="O538" i="4"/>
  <c r="J538" i="4"/>
  <c r="K538" i="4"/>
  <c r="M538" i="4"/>
  <c r="L538" i="4"/>
  <c r="I538" i="4"/>
  <c r="N538" i="4"/>
  <c r="B538" i="4"/>
  <c r="D538" i="4"/>
  <c r="C538" i="4"/>
  <c r="E538" i="4"/>
  <c r="F538" i="4"/>
  <c r="G538" i="4"/>
  <c r="H538" i="4"/>
  <c r="F535" i="4"/>
  <c r="C535" i="4"/>
  <c r="I535" i="4"/>
  <c r="L535" i="4"/>
  <c r="D535" i="4"/>
  <c r="E535" i="4"/>
  <c r="H535" i="4"/>
  <c r="K535" i="4"/>
  <c r="J535" i="4"/>
  <c r="O535" i="4"/>
  <c r="B535" i="4"/>
  <c r="M535" i="4"/>
  <c r="N535" i="4"/>
  <c r="G535" i="4"/>
  <c r="O959" i="4"/>
  <c r="F959" i="4"/>
  <c r="L959" i="4"/>
  <c r="B959" i="4"/>
  <c r="C959" i="4"/>
  <c r="D959" i="4"/>
  <c r="E959" i="4"/>
  <c r="G959" i="4"/>
  <c r="I959" i="4"/>
  <c r="J959" i="4"/>
  <c r="K959" i="4"/>
  <c r="N959" i="4"/>
  <c r="H959" i="4"/>
  <c r="M959" i="4"/>
  <c r="N80" i="4"/>
  <c r="F80" i="4"/>
  <c r="O80" i="4"/>
  <c r="M80" i="4"/>
  <c r="H80" i="4"/>
  <c r="J80" i="4"/>
  <c r="K80" i="4"/>
  <c r="L80" i="4"/>
  <c r="C80" i="4"/>
  <c r="D80" i="4"/>
  <c r="E80" i="4"/>
  <c r="G80" i="4"/>
  <c r="B80" i="4"/>
  <c r="I80" i="4"/>
  <c r="E681" i="4"/>
  <c r="F681" i="4"/>
  <c r="G681" i="4"/>
  <c r="H681" i="4"/>
  <c r="I681" i="4"/>
  <c r="J681" i="4"/>
  <c r="K681" i="4"/>
  <c r="L681" i="4"/>
  <c r="O681" i="4"/>
  <c r="M681" i="4"/>
  <c r="N681" i="4"/>
  <c r="B681" i="4"/>
  <c r="C681" i="4"/>
  <c r="D681" i="4"/>
  <c r="C204" i="4"/>
  <c r="F204" i="4"/>
  <c r="N204" i="4"/>
  <c r="D204" i="4"/>
  <c r="E204" i="4"/>
  <c r="G204" i="4"/>
  <c r="H204" i="4"/>
  <c r="O204" i="4"/>
  <c r="I204" i="4"/>
  <c r="J204" i="4"/>
  <c r="L204" i="4"/>
  <c r="M204" i="4"/>
  <c r="K204" i="4"/>
  <c r="B204" i="4"/>
  <c r="B44" i="4"/>
  <c r="C44" i="4"/>
  <c r="D44" i="4"/>
  <c r="E44" i="4"/>
  <c r="G44" i="4"/>
  <c r="O44" i="4"/>
  <c r="H44" i="4"/>
  <c r="L44" i="4"/>
  <c r="F44" i="4"/>
  <c r="M44" i="4"/>
  <c r="I44" i="4"/>
  <c r="K44" i="4"/>
  <c r="J44" i="4"/>
  <c r="N44" i="4"/>
  <c r="N245" i="4"/>
  <c r="D245" i="4"/>
  <c r="K245" i="4"/>
  <c r="E245" i="4"/>
  <c r="I245" i="4"/>
  <c r="J245" i="4"/>
  <c r="B245" i="4"/>
  <c r="F245" i="4"/>
  <c r="G245" i="4"/>
  <c r="H245" i="4"/>
  <c r="O245" i="4"/>
  <c r="L245" i="4"/>
  <c r="C245" i="4"/>
  <c r="M245" i="4"/>
  <c r="C898" i="4"/>
  <c r="D898" i="4"/>
  <c r="E898" i="4"/>
  <c r="F898" i="4"/>
  <c r="G898" i="4"/>
  <c r="H898" i="4"/>
  <c r="I898" i="4"/>
  <c r="J898" i="4"/>
  <c r="L898" i="4"/>
  <c r="K898" i="4"/>
  <c r="M898" i="4"/>
  <c r="N898" i="4"/>
  <c r="O898" i="4"/>
  <c r="B898" i="4"/>
  <c r="I240" i="4"/>
  <c r="M240" i="4"/>
  <c r="G240" i="4"/>
  <c r="F240" i="4"/>
  <c r="H240" i="4"/>
  <c r="O240" i="4"/>
  <c r="L240" i="4"/>
  <c r="B240" i="4"/>
  <c r="C240" i="4"/>
  <c r="D240" i="4"/>
  <c r="N240" i="4"/>
  <c r="K240" i="4"/>
  <c r="J240" i="4"/>
  <c r="E240" i="4"/>
  <c r="H965" i="4"/>
  <c r="N965" i="4"/>
  <c r="B965" i="4"/>
  <c r="C965" i="4"/>
  <c r="E965" i="4"/>
  <c r="F965" i="4"/>
  <c r="G965" i="4"/>
  <c r="I965" i="4"/>
  <c r="J965" i="4"/>
  <c r="L965" i="4"/>
  <c r="O965" i="4"/>
  <c r="M965" i="4"/>
  <c r="K965" i="4"/>
  <c r="D965" i="4"/>
  <c r="O508" i="4"/>
  <c r="L508" i="4"/>
  <c r="C508" i="4"/>
  <c r="K508" i="4"/>
  <c r="E508" i="4"/>
  <c r="F508" i="4"/>
  <c r="B508" i="4"/>
  <c r="D508" i="4"/>
  <c r="G508" i="4"/>
  <c r="H508" i="4"/>
  <c r="I508" i="4"/>
  <c r="J508" i="4"/>
  <c r="M508" i="4"/>
  <c r="N508" i="4"/>
  <c r="F958" i="4"/>
  <c r="L958" i="4"/>
  <c r="M958" i="4"/>
  <c r="N958" i="4"/>
  <c r="C958" i="4"/>
  <c r="D958" i="4"/>
  <c r="E958" i="4"/>
  <c r="G958" i="4"/>
  <c r="O958" i="4"/>
  <c r="I958" i="4"/>
  <c r="J958" i="4"/>
  <c r="K958" i="4"/>
  <c r="H958" i="4"/>
  <c r="B958" i="4"/>
  <c r="L390" i="4"/>
  <c r="N390" i="4"/>
  <c r="J390" i="4"/>
  <c r="M390" i="4"/>
  <c r="C390" i="4"/>
  <c r="H390" i="4"/>
  <c r="D390" i="4"/>
  <c r="E390" i="4"/>
  <c r="F390" i="4"/>
  <c r="G390" i="4"/>
  <c r="B390" i="4"/>
  <c r="I390" i="4"/>
  <c r="K390" i="4"/>
  <c r="O390" i="4"/>
  <c r="H304" i="4"/>
  <c r="M304" i="4"/>
  <c r="E304" i="4"/>
  <c r="I304" i="4"/>
  <c r="J304" i="4"/>
  <c r="K304" i="4"/>
  <c r="L304" i="4"/>
  <c r="N304" i="4"/>
  <c r="B304" i="4"/>
  <c r="C304" i="4"/>
  <c r="D304" i="4"/>
  <c r="F304" i="4"/>
  <c r="G304" i="4"/>
  <c r="O304" i="4"/>
  <c r="B227" i="4"/>
  <c r="D227" i="4"/>
  <c r="O227" i="4"/>
  <c r="G227" i="4"/>
  <c r="E227" i="4"/>
  <c r="C227" i="4"/>
  <c r="M227" i="4"/>
  <c r="F227" i="4"/>
  <c r="I227" i="4"/>
  <c r="H227" i="4"/>
  <c r="J227" i="4"/>
  <c r="K227" i="4"/>
  <c r="L227" i="4"/>
  <c r="N227" i="4"/>
  <c r="C306" i="4"/>
  <c r="D306" i="4"/>
  <c r="O306" i="4"/>
  <c r="M306" i="4"/>
  <c r="B306" i="4"/>
  <c r="E306" i="4"/>
  <c r="F306" i="4"/>
  <c r="G306" i="4"/>
  <c r="H306" i="4"/>
  <c r="I306" i="4"/>
  <c r="J306" i="4"/>
  <c r="K306" i="4"/>
  <c r="L306" i="4"/>
  <c r="N306" i="4"/>
  <c r="B723" i="4"/>
  <c r="F723" i="4"/>
  <c r="I723" i="4"/>
  <c r="H723" i="4"/>
  <c r="O723" i="4"/>
  <c r="L723" i="4"/>
  <c r="N723" i="4"/>
  <c r="C723" i="4"/>
  <c r="E723" i="4"/>
  <c r="G723" i="4"/>
  <c r="M723" i="4"/>
  <c r="K723" i="4"/>
  <c r="D723" i="4"/>
  <c r="J723" i="4"/>
  <c r="F426" i="4"/>
  <c r="N426" i="4"/>
  <c r="G426" i="4"/>
  <c r="H426" i="4"/>
  <c r="J426" i="4"/>
  <c r="K426" i="4"/>
  <c r="O426" i="4"/>
  <c r="M426" i="4"/>
  <c r="D426" i="4"/>
  <c r="L426" i="4"/>
  <c r="C426" i="4"/>
  <c r="B426" i="4"/>
  <c r="E426" i="4"/>
  <c r="I426" i="4"/>
  <c r="F904" i="4"/>
  <c r="G904" i="4"/>
  <c r="I904" i="4"/>
  <c r="J904" i="4"/>
  <c r="K904" i="4"/>
  <c r="L904" i="4"/>
  <c r="M904" i="4"/>
  <c r="N904" i="4"/>
  <c r="O904" i="4"/>
  <c r="B904" i="4"/>
  <c r="E904" i="4"/>
  <c r="D904" i="4"/>
  <c r="H904" i="4"/>
  <c r="C904" i="4"/>
  <c r="H340" i="4"/>
  <c r="I340" i="4"/>
  <c r="L340" i="4"/>
  <c r="O340" i="4"/>
  <c r="N340" i="4"/>
  <c r="B340" i="4"/>
  <c r="J340" i="4"/>
  <c r="M340" i="4"/>
  <c r="K340" i="4"/>
  <c r="C340" i="4"/>
  <c r="D340" i="4"/>
  <c r="E340" i="4"/>
  <c r="F340" i="4"/>
  <c r="G340" i="4"/>
  <c r="O413" i="4"/>
  <c r="H413" i="4"/>
  <c r="J413" i="4"/>
  <c r="B413" i="4"/>
  <c r="C413" i="4"/>
  <c r="D413" i="4"/>
  <c r="E413" i="4"/>
  <c r="I413" i="4"/>
  <c r="K413" i="4"/>
  <c r="L413" i="4"/>
  <c r="M413" i="4"/>
  <c r="N413" i="4"/>
  <c r="F413" i="4"/>
  <c r="G413" i="4"/>
  <c r="B777" i="4"/>
  <c r="J777" i="4"/>
  <c r="N777" i="4"/>
  <c r="K777" i="4"/>
  <c r="L777" i="4"/>
  <c r="M777" i="4"/>
  <c r="D777" i="4"/>
  <c r="F777" i="4"/>
  <c r="O777" i="4"/>
  <c r="H777" i="4"/>
  <c r="C777" i="4"/>
  <c r="E777" i="4"/>
  <c r="G777" i="4"/>
  <c r="I777" i="4"/>
  <c r="G782" i="4"/>
  <c r="H782" i="4"/>
  <c r="I782" i="4"/>
  <c r="J782" i="4"/>
  <c r="K782" i="4"/>
  <c r="L782" i="4"/>
  <c r="M782" i="4"/>
  <c r="N782" i="4"/>
  <c r="O782" i="4"/>
  <c r="B782" i="4"/>
  <c r="C782" i="4"/>
  <c r="E782" i="4"/>
  <c r="D782" i="4"/>
  <c r="F782" i="4"/>
  <c r="C961" i="4"/>
  <c r="G961" i="4"/>
  <c r="K961" i="4"/>
  <c r="I961" i="4"/>
  <c r="L961" i="4"/>
  <c r="M961" i="4"/>
  <c r="N961" i="4"/>
  <c r="O961" i="4"/>
  <c r="J961" i="4"/>
  <c r="B961" i="4"/>
  <c r="E961" i="4"/>
  <c r="F961" i="4"/>
  <c r="H961" i="4"/>
  <c r="D961" i="4"/>
  <c r="E70" i="4"/>
  <c r="F70" i="4"/>
  <c r="G70" i="4"/>
  <c r="O70" i="4"/>
  <c r="D70" i="4"/>
  <c r="I70" i="4"/>
  <c r="N70" i="4"/>
  <c r="H70" i="4"/>
  <c r="J70" i="4"/>
  <c r="K70" i="4"/>
  <c r="B70" i="4"/>
  <c r="L70" i="4"/>
  <c r="M70" i="4"/>
  <c r="C70" i="4"/>
  <c r="J124" i="4"/>
  <c r="B124" i="4"/>
  <c r="K124" i="4"/>
  <c r="L124" i="4"/>
  <c r="M124" i="4"/>
  <c r="N124" i="4"/>
  <c r="F124" i="4"/>
  <c r="D124" i="4"/>
  <c r="E124" i="4"/>
  <c r="G124" i="4"/>
  <c r="O124" i="4"/>
  <c r="H124" i="4"/>
  <c r="I124" i="4"/>
  <c r="C124" i="4"/>
  <c r="L828" i="4"/>
  <c r="M828" i="4"/>
  <c r="B828" i="4"/>
  <c r="E828" i="4"/>
  <c r="F828" i="4"/>
  <c r="G828" i="4"/>
  <c r="N828" i="4"/>
  <c r="D828" i="4"/>
  <c r="O828" i="4"/>
  <c r="H828" i="4"/>
  <c r="I828" i="4"/>
  <c r="K828" i="4"/>
  <c r="J828" i="4"/>
  <c r="C828" i="4"/>
  <c r="F979" i="4"/>
  <c r="C979" i="4"/>
  <c r="D979" i="4"/>
  <c r="E979" i="4"/>
  <c r="G979" i="4"/>
  <c r="I979" i="4"/>
  <c r="O979" i="4"/>
  <c r="J979" i="4"/>
  <c r="K979" i="4"/>
  <c r="M979" i="4"/>
  <c r="N979" i="4"/>
  <c r="B979" i="4"/>
  <c r="H979" i="4"/>
  <c r="L979" i="4"/>
  <c r="H349" i="4"/>
  <c r="E349" i="4"/>
  <c r="C349" i="4"/>
  <c r="D349" i="4"/>
  <c r="F349" i="4"/>
  <c r="G349" i="4"/>
  <c r="O349" i="4"/>
  <c r="I349" i="4"/>
  <c r="J349" i="4"/>
  <c r="K349" i="4"/>
  <c r="L349" i="4"/>
  <c r="M349" i="4"/>
  <c r="N349" i="4"/>
  <c r="B349" i="4"/>
  <c r="N491" i="4"/>
  <c r="L491" i="4"/>
  <c r="C491" i="4"/>
  <c r="K491" i="4"/>
  <c r="B491" i="4"/>
  <c r="F491" i="4"/>
  <c r="D491" i="4"/>
  <c r="E491" i="4"/>
  <c r="J491" i="4"/>
  <c r="G491" i="4"/>
  <c r="I491" i="4"/>
  <c r="O491" i="4"/>
  <c r="H491" i="4"/>
  <c r="M491" i="4"/>
  <c r="F591" i="4"/>
  <c r="J591" i="4"/>
  <c r="G591" i="4"/>
  <c r="B591" i="4"/>
  <c r="H591" i="4"/>
  <c r="E591" i="4"/>
  <c r="N591" i="4"/>
  <c r="C591" i="4"/>
  <c r="K591" i="4"/>
  <c r="D591" i="4"/>
  <c r="L591" i="4"/>
  <c r="I591" i="4"/>
  <c r="M591" i="4"/>
  <c r="O591" i="4"/>
  <c r="C594" i="4"/>
  <c r="J594" i="4"/>
  <c r="K594" i="4"/>
  <c r="M594" i="4"/>
  <c r="L594" i="4"/>
  <c r="D594" i="4"/>
  <c r="E594" i="4"/>
  <c r="F594" i="4"/>
  <c r="H594" i="4"/>
  <c r="I594" i="4"/>
  <c r="B594" i="4"/>
  <c r="O594" i="4"/>
  <c r="G594" i="4"/>
  <c r="N594" i="4"/>
  <c r="E579" i="4"/>
  <c r="D579" i="4"/>
  <c r="G579" i="4"/>
  <c r="O579" i="4"/>
  <c r="K579" i="4"/>
  <c r="L579" i="4"/>
  <c r="M579" i="4"/>
  <c r="N579" i="4"/>
  <c r="B579" i="4"/>
  <c r="C579" i="4"/>
  <c r="F579" i="4"/>
  <c r="J579" i="4"/>
  <c r="H579" i="4"/>
  <c r="I579" i="4"/>
  <c r="F293" i="4"/>
  <c r="O293" i="4"/>
  <c r="B293" i="4"/>
  <c r="J293" i="4"/>
  <c r="D293" i="4"/>
  <c r="N293" i="4"/>
  <c r="L293" i="4"/>
  <c r="K293" i="4"/>
  <c r="M293" i="4"/>
  <c r="C293" i="4"/>
  <c r="E293" i="4"/>
  <c r="G293" i="4"/>
  <c r="H293" i="4"/>
  <c r="I293" i="4"/>
  <c r="C93" i="4"/>
  <c r="E93" i="4"/>
  <c r="G93" i="4"/>
  <c r="I93" i="4"/>
  <c r="K93" i="4"/>
  <c r="L93" i="4"/>
  <c r="M93" i="4"/>
  <c r="F93" i="4"/>
  <c r="O93" i="4"/>
  <c r="H93" i="4"/>
  <c r="J93" i="4"/>
  <c r="N93" i="4"/>
  <c r="B93" i="4"/>
  <c r="D93" i="4"/>
  <c r="K221" i="4"/>
  <c r="O221" i="4"/>
  <c r="L221" i="4"/>
  <c r="M221" i="4"/>
  <c r="N221" i="4"/>
  <c r="B221" i="4"/>
  <c r="C221" i="4"/>
  <c r="D221" i="4"/>
  <c r="E221" i="4"/>
  <c r="F221" i="4"/>
  <c r="G221" i="4"/>
  <c r="H221" i="4"/>
  <c r="J221" i="4"/>
  <c r="I221" i="4"/>
  <c r="N714" i="4"/>
  <c r="F714" i="4"/>
  <c r="H714" i="4"/>
  <c r="K714" i="4"/>
  <c r="M714" i="4"/>
  <c r="C714" i="4"/>
  <c r="E714" i="4"/>
  <c r="G714" i="4"/>
  <c r="I714" i="4"/>
  <c r="B714" i="4"/>
  <c r="J714" i="4"/>
  <c r="O714" i="4"/>
  <c r="L714" i="4"/>
  <c r="D714" i="4"/>
  <c r="L597" i="4"/>
  <c r="O597" i="4"/>
  <c r="D597" i="4"/>
  <c r="M597" i="4"/>
  <c r="I597" i="4"/>
  <c r="E597" i="4"/>
  <c r="K597" i="4"/>
  <c r="J597" i="4"/>
  <c r="H597" i="4"/>
  <c r="G597" i="4"/>
  <c r="B597" i="4"/>
  <c r="F597" i="4"/>
  <c r="N597" i="4"/>
  <c r="C597" i="4"/>
  <c r="J953" i="4"/>
  <c r="I953" i="4"/>
  <c r="F953" i="4"/>
  <c r="D953" i="4"/>
  <c r="M953" i="4"/>
  <c r="G953" i="4"/>
  <c r="H953" i="4"/>
  <c r="K953" i="4"/>
  <c r="L953" i="4"/>
  <c r="B953" i="4"/>
  <c r="O953" i="4"/>
  <c r="E953" i="4"/>
  <c r="N953" i="4"/>
  <c r="C953" i="4"/>
  <c r="L488" i="4"/>
  <c r="K488" i="4"/>
  <c r="B488" i="4"/>
  <c r="C488" i="4"/>
  <c r="H488" i="4"/>
  <c r="G488" i="4"/>
  <c r="O488" i="4"/>
  <c r="I488" i="4"/>
  <c r="J488" i="4"/>
  <c r="F488" i="4"/>
  <c r="E488" i="4"/>
  <c r="N488" i="4"/>
  <c r="D488" i="4"/>
  <c r="M488" i="4"/>
  <c r="M71" i="4"/>
  <c r="L71" i="4"/>
  <c r="O71" i="4"/>
  <c r="B71" i="4"/>
  <c r="N71" i="4"/>
  <c r="E71" i="4"/>
  <c r="D71" i="4"/>
  <c r="C71" i="4"/>
  <c r="G71" i="4"/>
  <c r="F71" i="4"/>
  <c r="I71" i="4"/>
  <c r="J71" i="4"/>
  <c r="K71" i="4"/>
  <c r="H71" i="4"/>
  <c r="O879" i="4"/>
  <c r="E879" i="4"/>
  <c r="H879" i="4"/>
  <c r="G879" i="4"/>
  <c r="F879" i="4"/>
  <c r="I879" i="4"/>
  <c r="J879" i="4"/>
  <c r="K879" i="4"/>
  <c r="L879" i="4"/>
  <c r="M879" i="4"/>
  <c r="N879" i="4"/>
  <c r="B879" i="4"/>
  <c r="C879" i="4"/>
  <c r="D879" i="4"/>
  <c r="H485" i="4"/>
  <c r="I485" i="4"/>
  <c r="N485" i="4"/>
  <c r="L485" i="4"/>
  <c r="K485" i="4"/>
  <c r="D485" i="4"/>
  <c r="C485" i="4"/>
  <c r="B485" i="4"/>
  <c r="G485" i="4"/>
  <c r="O485" i="4"/>
  <c r="F485" i="4"/>
  <c r="J485" i="4"/>
  <c r="E485" i="4"/>
  <c r="M485" i="4"/>
  <c r="E657" i="4"/>
  <c r="B657" i="4"/>
  <c r="F657" i="4"/>
  <c r="O657" i="4"/>
  <c r="G657" i="4"/>
  <c r="H657" i="4"/>
  <c r="I657" i="4"/>
  <c r="J657" i="4"/>
  <c r="K657" i="4"/>
  <c r="L657" i="4"/>
  <c r="M657" i="4"/>
  <c r="C657" i="4"/>
  <c r="N657" i="4"/>
  <c r="D657" i="4"/>
  <c r="J770" i="4"/>
  <c r="M770" i="4"/>
  <c r="L770" i="4"/>
  <c r="N770" i="4"/>
  <c r="O770" i="4"/>
  <c r="G770" i="4"/>
  <c r="C770" i="4"/>
  <c r="B770" i="4"/>
  <c r="E770" i="4"/>
  <c r="F770" i="4"/>
  <c r="H770" i="4"/>
  <c r="D770" i="4"/>
  <c r="I770" i="4"/>
  <c r="K770" i="4"/>
  <c r="M643" i="4"/>
  <c r="C643" i="4"/>
  <c r="D643" i="4"/>
  <c r="E643" i="4"/>
  <c r="F643" i="4"/>
  <c r="G643" i="4"/>
  <c r="H643" i="4"/>
  <c r="I643" i="4"/>
  <c r="J643" i="4"/>
  <c r="L643" i="4"/>
  <c r="N643" i="4"/>
  <c r="B643" i="4"/>
  <c r="O643" i="4"/>
  <c r="K643" i="4"/>
  <c r="J94" i="4"/>
  <c r="H94" i="4"/>
  <c r="I94" i="4"/>
  <c r="N94" i="4"/>
  <c r="B94" i="4"/>
  <c r="D94" i="4"/>
  <c r="C94" i="4"/>
  <c r="F94" i="4"/>
  <c r="G94" i="4"/>
  <c r="K94" i="4"/>
  <c r="L94" i="4"/>
  <c r="O94" i="4"/>
  <c r="M94" i="4"/>
  <c r="E94" i="4"/>
  <c r="J378" i="4"/>
  <c r="M378" i="4"/>
  <c r="K378" i="4"/>
  <c r="D378" i="4"/>
  <c r="O378" i="4"/>
  <c r="H378" i="4"/>
  <c r="I378" i="4"/>
  <c r="L378" i="4"/>
  <c r="N378" i="4"/>
  <c r="B378" i="4"/>
  <c r="C378" i="4"/>
  <c r="E378" i="4"/>
  <c r="G378" i="4"/>
  <c r="F378" i="4"/>
  <c r="N716" i="4"/>
  <c r="C716" i="4"/>
  <c r="E716" i="4"/>
  <c r="G716" i="4"/>
  <c r="I716" i="4"/>
  <c r="K716" i="4"/>
  <c r="O716" i="4"/>
  <c r="B716" i="4"/>
  <c r="D716" i="4"/>
  <c r="F716" i="4"/>
  <c r="H716" i="4"/>
  <c r="J716" i="4"/>
  <c r="L716" i="4"/>
  <c r="M716" i="4"/>
  <c r="O337" i="4"/>
  <c r="K337" i="4"/>
  <c r="M337" i="4"/>
  <c r="L337" i="4"/>
  <c r="N337" i="4"/>
  <c r="B337" i="4"/>
  <c r="C337" i="4"/>
  <c r="E337" i="4"/>
  <c r="G337" i="4"/>
  <c r="F337" i="4"/>
  <c r="D337" i="4"/>
  <c r="H337" i="4"/>
  <c r="I337" i="4"/>
  <c r="J337" i="4"/>
  <c r="M727" i="4"/>
  <c r="O727" i="4"/>
  <c r="H727" i="4"/>
  <c r="I727" i="4"/>
  <c r="J727" i="4"/>
  <c r="L727" i="4"/>
  <c r="N727" i="4"/>
  <c r="B727" i="4"/>
  <c r="F727" i="4"/>
  <c r="C727" i="4"/>
  <c r="D727" i="4"/>
  <c r="E727" i="4"/>
  <c r="G727" i="4"/>
  <c r="K727" i="4"/>
  <c r="D139" i="4"/>
  <c r="F139" i="4"/>
  <c r="O139" i="4"/>
  <c r="H139" i="4"/>
  <c r="I139" i="4"/>
  <c r="J139" i="4"/>
  <c r="L139" i="4"/>
  <c r="K139" i="4"/>
  <c r="M139" i="4"/>
  <c r="N139" i="4"/>
  <c r="B139" i="4"/>
  <c r="C139" i="4"/>
  <c r="G139" i="4"/>
  <c r="E139" i="4"/>
  <c r="B949" i="4"/>
  <c r="F949" i="4"/>
  <c r="C949" i="4"/>
  <c r="E949" i="4"/>
  <c r="D949" i="4"/>
  <c r="G949" i="4"/>
  <c r="I949" i="4"/>
  <c r="J949" i="4"/>
  <c r="K949" i="4"/>
  <c r="M949" i="4"/>
  <c r="O949" i="4"/>
  <c r="H949" i="4"/>
  <c r="N949" i="4"/>
  <c r="L949" i="4"/>
  <c r="L778" i="4"/>
  <c r="H778" i="4"/>
  <c r="I778" i="4"/>
  <c r="J778" i="4"/>
  <c r="K778" i="4"/>
  <c r="M778" i="4"/>
  <c r="N778" i="4"/>
  <c r="B778" i="4"/>
  <c r="C778" i="4"/>
  <c r="D778" i="4"/>
  <c r="F778" i="4"/>
  <c r="G778" i="4"/>
  <c r="E778" i="4"/>
  <c r="O778" i="4"/>
  <c r="I764" i="4"/>
  <c r="M764" i="4"/>
  <c r="O764" i="4"/>
  <c r="B764" i="4"/>
  <c r="H764" i="4"/>
  <c r="D764" i="4"/>
  <c r="L764" i="4"/>
  <c r="N764" i="4"/>
  <c r="J764" i="4"/>
  <c r="F764" i="4"/>
  <c r="E764" i="4"/>
  <c r="G764" i="4"/>
  <c r="K764" i="4"/>
  <c r="C764" i="4"/>
  <c r="I674" i="4"/>
  <c r="K674" i="4"/>
  <c r="L674" i="4"/>
  <c r="M674" i="4"/>
  <c r="N674" i="4"/>
  <c r="B674" i="4"/>
  <c r="C674" i="4"/>
  <c r="E674" i="4"/>
  <c r="D674" i="4"/>
  <c r="F674" i="4"/>
  <c r="G674" i="4"/>
  <c r="H674" i="4"/>
  <c r="O674" i="4"/>
  <c r="J674" i="4"/>
  <c r="D345" i="4"/>
  <c r="E345" i="4"/>
  <c r="F345" i="4"/>
  <c r="G345" i="4"/>
  <c r="H345" i="4"/>
  <c r="I345" i="4"/>
  <c r="J345" i="4"/>
  <c r="K345" i="4"/>
  <c r="L345" i="4"/>
  <c r="M345" i="4"/>
  <c r="N345" i="4"/>
  <c r="O345" i="4"/>
  <c r="C345" i="4"/>
  <c r="B345" i="4"/>
  <c r="H315" i="4"/>
  <c r="B315" i="4"/>
  <c r="C315" i="4"/>
  <c r="E315" i="4"/>
  <c r="F315" i="4"/>
  <c r="G315" i="4"/>
  <c r="O315" i="4"/>
  <c r="J315" i="4"/>
  <c r="I315" i="4"/>
  <c r="D315" i="4"/>
  <c r="K315" i="4"/>
  <c r="L315" i="4"/>
  <c r="M315" i="4"/>
  <c r="N315" i="4"/>
  <c r="I388" i="4"/>
  <c r="B388" i="4"/>
  <c r="F388" i="4"/>
  <c r="C388" i="4"/>
  <c r="O388" i="4"/>
  <c r="D388" i="4"/>
  <c r="L388" i="4"/>
  <c r="E388" i="4"/>
  <c r="G388" i="4"/>
  <c r="H388" i="4"/>
  <c r="J388" i="4"/>
  <c r="K388" i="4"/>
  <c r="M388" i="4"/>
  <c r="N388" i="4"/>
  <c r="L498" i="4"/>
  <c r="B498" i="4"/>
  <c r="M498" i="4"/>
  <c r="N498" i="4"/>
  <c r="C498" i="4"/>
  <c r="D498" i="4"/>
  <c r="E498" i="4"/>
  <c r="F498" i="4"/>
  <c r="G498" i="4"/>
  <c r="I498" i="4"/>
  <c r="H498" i="4"/>
  <c r="O498" i="4"/>
  <c r="K498" i="4"/>
  <c r="J498" i="4"/>
  <c r="H119" i="4"/>
  <c r="I119" i="4"/>
  <c r="K119" i="4"/>
  <c r="M119" i="4"/>
  <c r="B119" i="4"/>
  <c r="C119" i="4"/>
  <c r="E119" i="4"/>
  <c r="D119" i="4"/>
  <c r="F119" i="4"/>
  <c r="L119" i="4"/>
  <c r="O119" i="4"/>
  <c r="J119" i="4"/>
  <c r="N119" i="4"/>
  <c r="G119" i="4"/>
  <c r="O211" i="4"/>
  <c r="J211" i="4"/>
  <c r="M211" i="4"/>
  <c r="N211" i="4"/>
  <c r="C211" i="4"/>
  <c r="D211" i="4"/>
  <c r="F211" i="4"/>
  <c r="K211" i="4"/>
  <c r="L211" i="4"/>
  <c r="B211" i="4"/>
  <c r="E211" i="4"/>
  <c r="I211" i="4"/>
  <c r="H211" i="4"/>
  <c r="G211" i="4"/>
  <c r="N66" i="4"/>
  <c r="B66" i="4"/>
  <c r="K66" i="4"/>
  <c r="M66" i="4"/>
  <c r="C66" i="4"/>
  <c r="E66" i="4"/>
  <c r="J66" i="4"/>
  <c r="D66" i="4"/>
  <c r="G66" i="4"/>
  <c r="F66" i="4"/>
  <c r="H66" i="4"/>
  <c r="I66" i="4"/>
  <c r="L66" i="4"/>
  <c r="O66" i="4"/>
  <c r="C741" i="4"/>
  <c r="F741" i="4"/>
  <c r="G741" i="4"/>
  <c r="I741" i="4"/>
  <c r="L741" i="4"/>
  <c r="B741" i="4"/>
  <c r="D741" i="4"/>
  <c r="E741" i="4"/>
  <c r="H741" i="4"/>
  <c r="J741" i="4"/>
  <c r="M741" i="4"/>
  <c r="K741" i="4"/>
  <c r="O741" i="4"/>
  <c r="N741" i="4"/>
  <c r="O640" i="4"/>
  <c r="E640" i="4"/>
  <c r="F640" i="4"/>
  <c r="G640" i="4"/>
  <c r="H640" i="4"/>
  <c r="I640" i="4"/>
  <c r="J640" i="4"/>
  <c r="K640" i="4"/>
  <c r="L640" i="4"/>
  <c r="M640" i="4"/>
  <c r="N640" i="4"/>
  <c r="C640" i="4"/>
  <c r="B640" i="4"/>
  <c r="D640" i="4"/>
  <c r="E763" i="4"/>
  <c r="F763" i="4"/>
  <c r="G763" i="4"/>
  <c r="H763" i="4"/>
  <c r="I763" i="4"/>
  <c r="J763" i="4"/>
  <c r="K763" i="4"/>
  <c r="O763" i="4"/>
  <c r="D763" i="4"/>
  <c r="N763" i="4"/>
  <c r="B763" i="4"/>
  <c r="L763" i="4"/>
  <c r="C763" i="4"/>
  <c r="M763" i="4"/>
  <c r="C865" i="4"/>
  <c r="E865" i="4"/>
  <c r="N865" i="4"/>
  <c r="B865" i="4"/>
  <c r="O865" i="4"/>
  <c r="D865" i="4"/>
  <c r="F865" i="4"/>
  <c r="H865" i="4"/>
  <c r="J865" i="4"/>
  <c r="K865" i="4"/>
  <c r="L865" i="4"/>
  <c r="G865" i="4"/>
  <c r="I865" i="4"/>
  <c r="M865" i="4"/>
  <c r="I34" i="4"/>
  <c r="J34" i="4"/>
  <c r="O34" i="4"/>
  <c r="L34" i="4"/>
  <c r="M34" i="4"/>
  <c r="K34" i="4"/>
  <c r="N34" i="4"/>
  <c r="C34" i="4"/>
  <c r="B34" i="4"/>
  <c r="D34" i="4"/>
  <c r="E34" i="4"/>
  <c r="F34" i="4"/>
  <c r="G34" i="4"/>
  <c r="H34" i="4"/>
  <c r="N623" i="4"/>
  <c r="J623" i="4"/>
  <c r="O623" i="4"/>
  <c r="K623" i="4"/>
  <c r="L623" i="4"/>
  <c r="M623" i="4"/>
  <c r="B623" i="4"/>
  <c r="C623" i="4"/>
  <c r="D623" i="4"/>
  <c r="E623" i="4"/>
  <c r="G623" i="4"/>
  <c r="H623" i="4"/>
  <c r="F623" i="4"/>
  <c r="I623" i="4"/>
  <c r="F672" i="4"/>
  <c r="M672" i="4"/>
  <c r="E672" i="4"/>
  <c r="O672" i="4"/>
  <c r="G672" i="4"/>
  <c r="H672" i="4"/>
  <c r="I672" i="4"/>
  <c r="J672" i="4"/>
  <c r="K672" i="4"/>
  <c r="L672" i="4"/>
  <c r="N672" i="4"/>
  <c r="B672" i="4"/>
  <c r="C672" i="4"/>
  <c r="D672" i="4"/>
  <c r="E108" i="4"/>
  <c r="I108" i="4"/>
  <c r="G108" i="4"/>
  <c r="K108" i="4"/>
  <c r="L108" i="4"/>
  <c r="N108" i="4"/>
  <c r="F108" i="4"/>
  <c r="M108" i="4"/>
  <c r="C108" i="4"/>
  <c r="D108" i="4"/>
  <c r="H108" i="4"/>
  <c r="J108" i="4"/>
  <c r="B108" i="4"/>
  <c r="O108" i="4"/>
  <c r="L242" i="4"/>
  <c r="B242" i="4"/>
  <c r="C242" i="4"/>
  <c r="E242" i="4"/>
  <c r="F242" i="4"/>
  <c r="G242" i="4"/>
  <c r="O242" i="4"/>
  <c r="M242" i="4"/>
  <c r="K242" i="4"/>
  <c r="D242" i="4"/>
  <c r="H242" i="4"/>
  <c r="I242" i="4"/>
  <c r="J242" i="4"/>
  <c r="N242" i="4"/>
  <c r="M216" i="4"/>
  <c r="C216" i="4"/>
  <c r="E216" i="4"/>
  <c r="D216" i="4"/>
  <c r="O216" i="4"/>
  <c r="F216" i="4"/>
  <c r="G216" i="4"/>
  <c r="H216" i="4"/>
  <c r="I216" i="4"/>
  <c r="J216" i="4"/>
  <c r="K216" i="4"/>
  <c r="L216" i="4"/>
  <c r="N216" i="4"/>
  <c r="B216" i="4"/>
  <c r="N841" i="4"/>
  <c r="F841" i="4"/>
  <c r="C841" i="4"/>
  <c r="D841" i="4"/>
  <c r="G841" i="4"/>
  <c r="I841" i="4"/>
  <c r="K841" i="4"/>
  <c r="L841" i="4"/>
  <c r="O841" i="4"/>
  <c r="B841" i="4"/>
  <c r="M841" i="4"/>
  <c r="H841" i="4"/>
  <c r="E841" i="4"/>
  <c r="J841" i="4"/>
  <c r="K267" i="4"/>
  <c r="L267" i="4"/>
  <c r="M267" i="4"/>
  <c r="O267" i="4"/>
  <c r="H267" i="4"/>
  <c r="N267" i="4"/>
  <c r="J267" i="4"/>
  <c r="B267" i="4"/>
  <c r="D267" i="4"/>
  <c r="C267" i="4"/>
  <c r="F267" i="4"/>
  <c r="E267" i="4"/>
  <c r="G267" i="4"/>
  <c r="I267" i="4"/>
  <c r="G873" i="4"/>
  <c r="H873" i="4"/>
  <c r="J873" i="4"/>
  <c r="K873" i="4"/>
  <c r="L873" i="4"/>
  <c r="O873" i="4"/>
  <c r="M873" i="4"/>
  <c r="B873" i="4"/>
  <c r="N873" i="4"/>
  <c r="C873" i="4"/>
  <c r="D873" i="4"/>
  <c r="E873" i="4"/>
  <c r="F873" i="4"/>
  <c r="I873" i="4"/>
  <c r="K172" i="4"/>
  <c r="L172" i="4"/>
  <c r="B172" i="4"/>
  <c r="J172" i="4"/>
  <c r="C172" i="4"/>
  <c r="D172" i="4"/>
  <c r="E172" i="4"/>
  <c r="G172" i="4"/>
  <c r="I172" i="4"/>
  <c r="N172" i="4"/>
  <c r="O172" i="4"/>
  <c r="F172" i="4"/>
  <c r="H172" i="4"/>
  <c r="M172" i="4"/>
  <c r="B848" i="4"/>
  <c r="C848" i="4"/>
  <c r="E848" i="4"/>
  <c r="F848" i="4"/>
  <c r="G848" i="4"/>
  <c r="H848" i="4"/>
  <c r="I848" i="4"/>
  <c r="O848" i="4"/>
  <c r="M848" i="4"/>
  <c r="J848" i="4"/>
  <c r="K848" i="4"/>
  <c r="L848" i="4"/>
  <c r="N848" i="4"/>
  <c r="D848" i="4"/>
  <c r="N876" i="4"/>
  <c r="M876" i="4"/>
  <c r="B876" i="4"/>
  <c r="C876" i="4"/>
  <c r="D876" i="4"/>
  <c r="E876" i="4"/>
  <c r="F876" i="4"/>
  <c r="G876" i="4"/>
  <c r="H876" i="4"/>
  <c r="O876" i="4"/>
  <c r="I876" i="4"/>
  <c r="J876" i="4"/>
  <c r="L876" i="4"/>
  <c r="K876" i="4"/>
  <c r="B534" i="4"/>
  <c r="H534" i="4"/>
  <c r="C534" i="4"/>
  <c r="E534" i="4"/>
  <c r="F534" i="4"/>
  <c r="G534" i="4"/>
  <c r="I534" i="4"/>
  <c r="L534" i="4"/>
  <c r="D534" i="4"/>
  <c r="J534" i="4"/>
  <c r="K534" i="4"/>
  <c r="M534" i="4"/>
  <c r="O534" i="4"/>
  <c r="N534" i="4"/>
  <c r="M839" i="4"/>
  <c r="F839" i="4"/>
  <c r="J839" i="4"/>
  <c r="H839" i="4"/>
  <c r="L839" i="4"/>
  <c r="N839" i="4"/>
  <c r="C839" i="4"/>
  <c r="E839" i="4"/>
  <c r="G839" i="4"/>
  <c r="K839" i="4"/>
  <c r="O839" i="4"/>
  <c r="B839" i="4"/>
  <c r="D839" i="4"/>
  <c r="I839" i="4"/>
  <c r="J912" i="4"/>
  <c r="L912" i="4"/>
  <c r="M912" i="4"/>
  <c r="G912" i="4"/>
  <c r="K912" i="4"/>
  <c r="N912" i="4"/>
  <c r="B912" i="4"/>
  <c r="C912" i="4"/>
  <c r="D912" i="4"/>
  <c r="O912" i="4"/>
  <c r="E912" i="4"/>
  <c r="F912" i="4"/>
  <c r="H912" i="4"/>
  <c r="I912" i="4"/>
  <c r="C814" i="4"/>
  <c r="D814" i="4"/>
  <c r="B814" i="4"/>
  <c r="E814" i="4"/>
  <c r="O814" i="4"/>
  <c r="F814" i="4"/>
  <c r="G814" i="4"/>
  <c r="L814" i="4"/>
  <c r="H814" i="4"/>
  <c r="I814" i="4"/>
  <c r="J814" i="4"/>
  <c r="K814" i="4"/>
  <c r="N814" i="4"/>
  <c r="M814" i="4"/>
  <c r="K670" i="4"/>
  <c r="L670" i="4"/>
  <c r="M670" i="4"/>
  <c r="B670" i="4"/>
  <c r="N670" i="4"/>
  <c r="C670" i="4"/>
  <c r="D670" i="4"/>
  <c r="E670" i="4"/>
  <c r="F670" i="4"/>
  <c r="G670" i="4"/>
  <c r="H670" i="4"/>
  <c r="J670" i="4"/>
  <c r="I670" i="4"/>
  <c r="O670" i="4"/>
  <c r="D292" i="4"/>
  <c r="E292" i="4"/>
  <c r="F292" i="4"/>
  <c r="G292" i="4"/>
  <c r="O292" i="4"/>
  <c r="I292" i="4"/>
  <c r="J292" i="4"/>
  <c r="K292" i="4"/>
  <c r="L292" i="4"/>
  <c r="H292" i="4"/>
  <c r="M292" i="4"/>
  <c r="N292" i="4"/>
  <c r="B292" i="4"/>
  <c r="C292" i="4"/>
  <c r="G332" i="4"/>
  <c r="K332" i="4"/>
  <c r="L332" i="4"/>
  <c r="N332" i="4"/>
  <c r="M332" i="4"/>
  <c r="B332" i="4"/>
  <c r="C332" i="4"/>
  <c r="D332" i="4"/>
  <c r="E332" i="4"/>
  <c r="F332" i="4"/>
  <c r="O332" i="4"/>
  <c r="I332" i="4"/>
  <c r="J332" i="4"/>
  <c r="H332" i="4"/>
  <c r="C547" i="4"/>
  <c r="D547" i="4"/>
  <c r="E547" i="4"/>
  <c r="G547" i="4"/>
  <c r="H547" i="4"/>
  <c r="I547" i="4"/>
  <c r="J547" i="4"/>
  <c r="K547" i="4"/>
  <c r="M547" i="4"/>
  <c r="N547" i="4"/>
  <c r="L547" i="4"/>
  <c r="O547" i="4"/>
  <c r="F547" i="4"/>
  <c r="B547" i="4"/>
  <c r="L595" i="4"/>
  <c r="N595" i="4"/>
  <c r="B595" i="4"/>
  <c r="I595" i="4"/>
  <c r="K595" i="4"/>
  <c r="C595" i="4"/>
  <c r="D595" i="4"/>
  <c r="E595" i="4"/>
  <c r="F595" i="4"/>
  <c r="G595" i="4"/>
  <c r="M595" i="4"/>
  <c r="H595" i="4"/>
  <c r="J595" i="4"/>
  <c r="O595" i="4"/>
  <c r="I708" i="4"/>
  <c r="K708" i="4"/>
  <c r="M708" i="4"/>
  <c r="C708" i="4"/>
  <c r="D708" i="4"/>
  <c r="J708" i="4"/>
  <c r="N708" i="4"/>
  <c r="B708" i="4"/>
  <c r="H708" i="4"/>
  <c r="F708" i="4"/>
  <c r="E708" i="4"/>
  <c r="L708" i="4"/>
  <c r="O708" i="4"/>
  <c r="G708" i="4"/>
  <c r="F381" i="4"/>
  <c r="H381" i="4"/>
  <c r="I381" i="4"/>
  <c r="J381" i="4"/>
  <c r="K381" i="4"/>
  <c r="L381" i="4"/>
  <c r="M381" i="4"/>
  <c r="G381" i="4"/>
  <c r="C381" i="4"/>
  <c r="D381" i="4"/>
  <c r="N381" i="4"/>
  <c r="B381" i="4"/>
  <c r="O381" i="4"/>
  <c r="E381" i="4"/>
  <c r="J971" i="4"/>
  <c r="M971" i="4"/>
  <c r="B971" i="4"/>
  <c r="C971" i="4"/>
  <c r="I971" i="4"/>
  <c r="G971" i="4"/>
  <c r="F971" i="4"/>
  <c r="H971" i="4"/>
  <c r="K971" i="4"/>
  <c r="N971" i="4"/>
  <c r="D971" i="4"/>
  <c r="O971" i="4"/>
  <c r="E971" i="4"/>
  <c r="L971" i="4"/>
  <c r="L194" i="4"/>
  <c r="M194" i="4"/>
  <c r="B194" i="4"/>
  <c r="N194" i="4"/>
  <c r="C194" i="4"/>
  <c r="D194" i="4"/>
  <c r="E194" i="4"/>
  <c r="F194" i="4"/>
  <c r="G194" i="4"/>
  <c r="H194" i="4"/>
  <c r="O194" i="4"/>
  <c r="I194" i="4"/>
  <c r="J194" i="4"/>
  <c r="K194" i="4"/>
  <c r="O864" i="4"/>
  <c r="B864" i="4"/>
  <c r="C864" i="4"/>
  <c r="I864" i="4"/>
  <c r="D864" i="4"/>
  <c r="F864" i="4"/>
  <c r="H864" i="4"/>
  <c r="E864" i="4"/>
  <c r="J864" i="4"/>
  <c r="G864" i="4"/>
  <c r="K864" i="4"/>
  <c r="L864" i="4"/>
  <c r="M864" i="4"/>
  <c r="N864" i="4"/>
  <c r="L772" i="4"/>
  <c r="O772" i="4"/>
  <c r="C772" i="4"/>
  <c r="M772" i="4"/>
  <c r="B772" i="4"/>
  <c r="D772" i="4"/>
  <c r="F772" i="4"/>
  <c r="H772" i="4"/>
  <c r="J772" i="4"/>
  <c r="N772" i="4"/>
  <c r="I772" i="4"/>
  <c r="E772" i="4"/>
  <c r="G772" i="4"/>
  <c r="K772" i="4"/>
  <c r="I756" i="4"/>
  <c r="O756" i="4"/>
  <c r="B756" i="4"/>
  <c r="M756" i="4"/>
  <c r="L756" i="4"/>
  <c r="J756" i="4"/>
  <c r="N756" i="4"/>
  <c r="K756" i="4"/>
  <c r="C756" i="4"/>
  <c r="D756" i="4"/>
  <c r="E756" i="4"/>
  <c r="F756" i="4"/>
  <c r="G756" i="4"/>
  <c r="H756" i="4"/>
  <c r="M117" i="4"/>
  <c r="L117" i="4"/>
  <c r="N117" i="4"/>
  <c r="B117" i="4"/>
  <c r="D117" i="4"/>
  <c r="G117" i="4"/>
  <c r="H117" i="4"/>
  <c r="I117" i="4"/>
  <c r="J117" i="4"/>
  <c r="K117" i="4"/>
  <c r="O117" i="4"/>
  <c r="C117" i="4"/>
  <c r="E117" i="4"/>
  <c r="F117" i="4"/>
  <c r="D717" i="4"/>
  <c r="F717" i="4"/>
  <c r="C717" i="4"/>
  <c r="E717" i="4"/>
  <c r="I717" i="4"/>
  <c r="K717" i="4"/>
  <c r="M717" i="4"/>
  <c r="O717" i="4"/>
  <c r="G717" i="4"/>
  <c r="H717" i="4"/>
  <c r="J717" i="4"/>
  <c r="L717" i="4"/>
  <c r="B717" i="4"/>
  <c r="N717" i="4"/>
  <c r="I935" i="4"/>
  <c r="K935" i="4"/>
  <c r="M935" i="4"/>
  <c r="D935" i="4"/>
  <c r="F935" i="4"/>
  <c r="O935" i="4"/>
  <c r="H935" i="4"/>
  <c r="J935" i="4"/>
  <c r="L935" i="4"/>
  <c r="N935" i="4"/>
  <c r="B935" i="4"/>
  <c r="C935" i="4"/>
  <c r="E935" i="4"/>
  <c r="G935" i="4"/>
  <c r="D823" i="4"/>
  <c r="B823" i="4"/>
  <c r="J823" i="4"/>
  <c r="K823" i="4"/>
  <c r="N823" i="4"/>
  <c r="L823" i="4"/>
  <c r="G823" i="4"/>
  <c r="M823" i="4"/>
  <c r="O823" i="4"/>
  <c r="C823" i="4"/>
  <c r="E823" i="4"/>
  <c r="F823" i="4"/>
  <c r="H823" i="4"/>
  <c r="I823" i="4"/>
  <c r="H420" i="4"/>
  <c r="B420" i="4"/>
  <c r="C420" i="4"/>
  <c r="D420" i="4"/>
  <c r="E420" i="4"/>
  <c r="F420" i="4"/>
  <c r="N420" i="4"/>
  <c r="O420" i="4"/>
  <c r="I420" i="4"/>
  <c r="G420" i="4"/>
  <c r="J420" i="4"/>
  <c r="K420" i="4"/>
  <c r="L420" i="4"/>
  <c r="M420" i="4"/>
  <c r="B610" i="4"/>
  <c r="C610" i="4"/>
  <c r="H610" i="4"/>
  <c r="N610" i="4"/>
  <c r="O610" i="4"/>
  <c r="D610" i="4"/>
  <c r="E610" i="4"/>
  <c r="F610" i="4"/>
  <c r="G610" i="4"/>
  <c r="J610" i="4"/>
  <c r="K610" i="4"/>
  <c r="L610" i="4"/>
  <c r="I610" i="4"/>
  <c r="M610" i="4"/>
  <c r="F393" i="4"/>
  <c r="C393" i="4"/>
  <c r="D393" i="4"/>
  <c r="E393" i="4"/>
  <c r="H393" i="4"/>
  <c r="B393" i="4"/>
  <c r="L393" i="4"/>
  <c r="N393" i="4"/>
  <c r="J393" i="4"/>
  <c r="G393" i="4"/>
  <c r="O393" i="4"/>
  <c r="I393" i="4"/>
  <c r="K393" i="4"/>
  <c r="M393" i="4"/>
  <c r="O214" i="4"/>
  <c r="J214" i="4"/>
  <c r="L214" i="4"/>
  <c r="M214" i="4"/>
  <c r="N214" i="4"/>
  <c r="I214" i="4"/>
  <c r="K214" i="4"/>
  <c r="B214" i="4"/>
  <c r="C214" i="4"/>
  <c r="D214" i="4"/>
  <c r="E214" i="4"/>
  <c r="G214" i="4"/>
  <c r="F214" i="4"/>
  <c r="H214" i="4"/>
  <c r="H755" i="4"/>
  <c r="E755" i="4"/>
  <c r="I755" i="4"/>
  <c r="J755" i="4"/>
  <c r="L755" i="4"/>
  <c r="K755" i="4"/>
  <c r="M755" i="4"/>
  <c r="O755" i="4"/>
  <c r="G755" i="4"/>
  <c r="F755" i="4"/>
  <c r="N755" i="4"/>
  <c r="C755" i="4"/>
  <c r="B755" i="4"/>
  <c r="D755" i="4"/>
  <c r="D289" i="4"/>
  <c r="E289" i="4"/>
  <c r="G289" i="4"/>
  <c r="F289" i="4"/>
  <c r="H289" i="4"/>
  <c r="I289" i="4"/>
  <c r="J289" i="4"/>
  <c r="K289" i="4"/>
  <c r="L289" i="4"/>
  <c r="M289" i="4"/>
  <c r="N289" i="4"/>
  <c r="O289" i="4"/>
  <c r="B289" i="4"/>
  <c r="C289" i="4"/>
  <c r="I241" i="4"/>
  <c r="F241" i="4"/>
  <c r="H241" i="4"/>
  <c r="E241" i="4"/>
  <c r="J241" i="4"/>
  <c r="G241" i="4"/>
  <c r="K241" i="4"/>
  <c r="L241" i="4"/>
  <c r="M241" i="4"/>
  <c r="O241" i="4"/>
  <c r="C241" i="4"/>
  <c r="B241" i="4"/>
  <c r="N241" i="4"/>
  <c r="D241" i="4"/>
  <c r="L181" i="4"/>
  <c r="B181" i="4"/>
  <c r="C181" i="4"/>
  <c r="D181" i="4"/>
  <c r="E181" i="4"/>
  <c r="F181" i="4"/>
  <c r="G181" i="4"/>
  <c r="I181" i="4"/>
  <c r="J181" i="4"/>
  <c r="M181" i="4"/>
  <c r="N181" i="4"/>
  <c r="O181" i="4"/>
  <c r="H181" i="4"/>
  <c r="K181" i="4"/>
  <c r="C862" i="4"/>
  <c r="E862" i="4"/>
  <c r="F862" i="4"/>
  <c r="G862" i="4"/>
  <c r="O862" i="4"/>
  <c r="I862" i="4"/>
  <c r="K862" i="4"/>
  <c r="J862" i="4"/>
  <c r="L862" i="4"/>
  <c r="M862" i="4"/>
  <c r="N862" i="4"/>
  <c r="B862" i="4"/>
  <c r="H862" i="4"/>
  <c r="D862" i="4"/>
  <c r="H180" i="4"/>
  <c r="I180" i="4"/>
  <c r="J180" i="4"/>
  <c r="K180" i="4"/>
  <c r="L180" i="4"/>
  <c r="M180" i="4"/>
  <c r="N180" i="4"/>
  <c r="D180" i="4"/>
  <c r="B180" i="4"/>
  <c r="E180" i="4"/>
  <c r="C180" i="4"/>
  <c r="F180" i="4"/>
  <c r="O180" i="4"/>
  <c r="G180" i="4"/>
  <c r="F586" i="4"/>
  <c r="H586" i="4"/>
  <c r="I586" i="4"/>
  <c r="J586" i="4"/>
  <c r="O586" i="4"/>
  <c r="L586" i="4"/>
  <c r="K586" i="4"/>
  <c r="M586" i="4"/>
  <c r="N586" i="4"/>
  <c r="B586" i="4"/>
  <c r="C586" i="4"/>
  <c r="D586" i="4"/>
  <c r="E586" i="4"/>
  <c r="G586" i="4"/>
  <c r="H277" i="4"/>
  <c r="M277" i="4"/>
  <c r="J277" i="4"/>
  <c r="N277" i="4"/>
  <c r="B277" i="4"/>
  <c r="D277" i="4"/>
  <c r="F277" i="4"/>
  <c r="C277" i="4"/>
  <c r="E277" i="4"/>
  <c r="G277" i="4"/>
  <c r="I277" i="4"/>
  <c r="K277" i="4"/>
  <c r="O277" i="4"/>
  <c r="L277" i="4"/>
  <c r="N72" i="4"/>
  <c r="F72" i="4"/>
  <c r="B72" i="4"/>
  <c r="D72" i="4"/>
  <c r="O72" i="4"/>
  <c r="C72" i="4"/>
  <c r="E72" i="4"/>
  <c r="G72" i="4"/>
  <c r="H72" i="4"/>
  <c r="I72" i="4"/>
  <c r="J72" i="4"/>
  <c r="K72" i="4"/>
  <c r="M72" i="4"/>
  <c r="L72" i="4"/>
  <c r="D113" i="4"/>
  <c r="J113" i="4"/>
  <c r="N113" i="4"/>
  <c r="E113" i="4"/>
  <c r="F113" i="4"/>
  <c r="O113" i="4"/>
  <c r="G113" i="4"/>
  <c r="I113" i="4"/>
  <c r="K113" i="4"/>
  <c r="L113" i="4"/>
  <c r="M113" i="4"/>
  <c r="B113" i="4"/>
  <c r="C113" i="4"/>
  <c r="H113" i="4"/>
  <c r="E13" i="4"/>
  <c r="G13" i="4"/>
  <c r="H13" i="4"/>
  <c r="I13" i="4"/>
  <c r="J13" i="4"/>
  <c r="L13" i="4"/>
  <c r="K13" i="4"/>
  <c r="M13" i="4"/>
  <c r="N13" i="4"/>
  <c r="B13" i="4"/>
  <c r="C13" i="4"/>
  <c r="D13" i="4"/>
  <c r="O13" i="4"/>
  <c r="F13" i="4"/>
  <c r="M326" i="4"/>
  <c r="N326" i="4"/>
  <c r="B326" i="4"/>
  <c r="C326" i="4"/>
  <c r="D326" i="4"/>
  <c r="O326" i="4"/>
  <c r="E326" i="4"/>
  <c r="F326" i="4"/>
  <c r="G326" i="4"/>
  <c r="H326" i="4"/>
  <c r="I326" i="4"/>
  <c r="J326" i="4"/>
  <c r="L326" i="4"/>
  <c r="K326" i="4"/>
  <c r="B115" i="4"/>
  <c r="F115" i="4"/>
  <c r="H115" i="4"/>
  <c r="J115" i="4"/>
  <c r="L115" i="4"/>
  <c r="E115" i="4"/>
  <c r="G115" i="4"/>
  <c r="O115" i="4"/>
  <c r="I115" i="4"/>
  <c r="K115" i="4"/>
  <c r="M115" i="4"/>
  <c r="N115" i="4"/>
  <c r="C115" i="4"/>
  <c r="D115" i="4"/>
  <c r="E768" i="4"/>
  <c r="B768" i="4"/>
  <c r="O768" i="4"/>
  <c r="L768" i="4"/>
  <c r="C768" i="4"/>
  <c r="F768" i="4"/>
  <c r="D768" i="4"/>
  <c r="G768" i="4"/>
  <c r="H768" i="4"/>
  <c r="I768" i="4"/>
  <c r="J768" i="4"/>
  <c r="K768" i="4"/>
  <c r="N768" i="4"/>
  <c r="M768" i="4"/>
  <c r="N537" i="4"/>
  <c r="K537" i="4"/>
  <c r="F537" i="4"/>
  <c r="O537" i="4"/>
  <c r="B537" i="4"/>
  <c r="D537" i="4"/>
  <c r="E537" i="4"/>
  <c r="C537" i="4"/>
  <c r="G537" i="4"/>
  <c r="H537" i="4"/>
  <c r="I537" i="4"/>
  <c r="J537" i="4"/>
  <c r="L537" i="4"/>
  <c r="M537" i="4"/>
  <c r="D729" i="4"/>
  <c r="K729" i="4"/>
  <c r="N729" i="4"/>
  <c r="C729" i="4"/>
  <c r="H729" i="4"/>
  <c r="I729" i="4"/>
  <c r="L729" i="4"/>
  <c r="G729" i="4"/>
  <c r="F729" i="4"/>
  <c r="O729" i="4"/>
  <c r="E729" i="4"/>
  <c r="J729" i="4"/>
  <c r="M729" i="4"/>
  <c r="B729" i="4"/>
  <c r="O173" i="4"/>
  <c r="M173" i="4"/>
  <c r="B173" i="4"/>
  <c r="C173" i="4"/>
  <c r="E173" i="4"/>
  <c r="D173" i="4"/>
  <c r="F173" i="4"/>
  <c r="G173" i="4"/>
  <c r="H173" i="4"/>
  <c r="I173" i="4"/>
  <c r="J173" i="4"/>
  <c r="K173" i="4"/>
  <c r="L173" i="4"/>
  <c r="N173" i="4"/>
  <c r="B740" i="4"/>
  <c r="C740" i="4"/>
  <c r="E740" i="4"/>
  <c r="G740" i="4"/>
  <c r="H740" i="4"/>
  <c r="I740" i="4"/>
  <c r="F740" i="4"/>
  <c r="J740" i="4"/>
  <c r="K740" i="4"/>
  <c r="L740" i="4"/>
  <c r="O740" i="4"/>
  <c r="D740" i="4"/>
  <c r="M740" i="4"/>
  <c r="N740" i="4"/>
  <c r="D57" i="4"/>
  <c r="E57" i="4"/>
  <c r="N57" i="4"/>
  <c r="H57" i="4"/>
  <c r="F57" i="4"/>
  <c r="M57" i="4"/>
  <c r="K57" i="4"/>
  <c r="O57" i="4"/>
  <c r="J57" i="4"/>
  <c r="G57" i="4"/>
  <c r="I57" i="4"/>
  <c r="L57" i="4"/>
  <c r="B57" i="4"/>
  <c r="C57" i="4"/>
  <c r="L236" i="4"/>
  <c r="N236" i="4"/>
  <c r="G236" i="4"/>
  <c r="I236" i="4"/>
  <c r="K236" i="4"/>
  <c r="B236" i="4"/>
  <c r="C236" i="4"/>
  <c r="D236" i="4"/>
  <c r="E236" i="4"/>
  <c r="F236" i="4"/>
  <c r="H236" i="4"/>
  <c r="J236" i="4"/>
  <c r="O236" i="4"/>
  <c r="M236" i="4"/>
  <c r="M123" i="4"/>
  <c r="H123" i="4"/>
  <c r="N123" i="4"/>
  <c r="B123" i="4"/>
  <c r="D123" i="4"/>
  <c r="O123" i="4"/>
  <c r="G123" i="4"/>
  <c r="I123" i="4"/>
  <c r="K123" i="4"/>
  <c r="L123" i="4"/>
  <c r="C123" i="4"/>
  <c r="E123" i="4"/>
  <c r="F123" i="4"/>
  <c r="J123" i="4"/>
  <c r="O678" i="4"/>
  <c r="M678" i="4"/>
  <c r="N678" i="4"/>
  <c r="B678" i="4"/>
  <c r="C678" i="4"/>
  <c r="D678" i="4"/>
  <c r="E678" i="4"/>
  <c r="F678" i="4"/>
  <c r="G678" i="4"/>
  <c r="H678" i="4"/>
  <c r="I678" i="4"/>
  <c r="J678" i="4"/>
  <c r="K678" i="4"/>
  <c r="L678" i="4"/>
  <c r="M866" i="4"/>
  <c r="C866" i="4"/>
  <c r="B866" i="4"/>
  <c r="D866" i="4"/>
  <c r="E866" i="4"/>
  <c r="F866" i="4"/>
  <c r="G866" i="4"/>
  <c r="I866" i="4"/>
  <c r="O866" i="4"/>
  <c r="H866" i="4"/>
  <c r="J866" i="4"/>
  <c r="K866" i="4"/>
  <c r="L866" i="4"/>
  <c r="N866" i="4"/>
  <c r="I285" i="4"/>
  <c r="N285" i="4"/>
  <c r="J285" i="4"/>
  <c r="K285" i="4"/>
  <c r="M285" i="4"/>
  <c r="B285" i="4"/>
  <c r="D285" i="4"/>
  <c r="C285" i="4"/>
  <c r="O285" i="4"/>
  <c r="E285" i="4"/>
  <c r="H285" i="4"/>
  <c r="F285" i="4"/>
  <c r="L285" i="4"/>
  <c r="G285" i="4"/>
  <c r="J373" i="4"/>
  <c r="L373" i="4"/>
  <c r="N373" i="4"/>
  <c r="B373" i="4"/>
  <c r="D373" i="4"/>
  <c r="F373" i="4"/>
  <c r="C373" i="4"/>
  <c r="E373" i="4"/>
  <c r="G373" i="4"/>
  <c r="H373" i="4"/>
  <c r="I373" i="4"/>
  <c r="K373" i="4"/>
  <c r="M373" i="4"/>
  <c r="O373" i="4"/>
  <c r="B320" i="4"/>
  <c r="C320" i="4"/>
  <c r="D320" i="4"/>
  <c r="E320" i="4"/>
  <c r="F320" i="4"/>
  <c r="G320" i="4"/>
  <c r="H320" i="4"/>
  <c r="I320" i="4"/>
  <c r="K320" i="4"/>
  <c r="J320" i="4"/>
  <c r="L320" i="4"/>
  <c r="O320" i="4"/>
  <c r="M320" i="4"/>
  <c r="N320" i="4"/>
  <c r="L574" i="4"/>
  <c r="M574" i="4"/>
  <c r="I574" i="4"/>
  <c r="N574" i="4"/>
  <c r="B574" i="4"/>
  <c r="C574" i="4"/>
  <c r="E574" i="4"/>
  <c r="G574" i="4"/>
  <c r="H574" i="4"/>
  <c r="O574" i="4"/>
  <c r="F574" i="4"/>
  <c r="D574" i="4"/>
  <c r="J574" i="4"/>
  <c r="K574" i="4"/>
  <c r="F733" i="4"/>
  <c r="G733" i="4"/>
  <c r="I733" i="4"/>
  <c r="J733" i="4"/>
  <c r="K733" i="4"/>
  <c r="L733" i="4"/>
  <c r="M733" i="4"/>
  <c r="C733" i="4"/>
  <c r="O733" i="4"/>
  <c r="D733" i="4"/>
  <c r="H733" i="4"/>
  <c r="N733" i="4"/>
  <c r="B733" i="4"/>
  <c r="E733" i="4"/>
  <c r="D942" i="4"/>
  <c r="C942" i="4"/>
  <c r="E942" i="4"/>
  <c r="O942" i="4"/>
  <c r="H942" i="4"/>
  <c r="K942" i="4"/>
  <c r="M942" i="4"/>
  <c r="N942" i="4"/>
  <c r="G942" i="4"/>
  <c r="I942" i="4"/>
  <c r="F942" i="4"/>
  <c r="J942" i="4"/>
  <c r="L942" i="4"/>
  <c r="B942" i="4"/>
  <c r="E526" i="4"/>
  <c r="G526" i="4"/>
  <c r="K526" i="4"/>
  <c r="L526" i="4"/>
  <c r="M526" i="4"/>
  <c r="O526" i="4"/>
  <c r="D526" i="4"/>
  <c r="F526" i="4"/>
  <c r="H526" i="4"/>
  <c r="J526" i="4"/>
  <c r="N526" i="4"/>
  <c r="B526" i="4"/>
  <c r="I526" i="4"/>
  <c r="C526" i="4"/>
  <c r="J197" i="4"/>
  <c r="I197" i="4"/>
  <c r="K197" i="4"/>
  <c r="L197" i="4"/>
  <c r="M197" i="4"/>
  <c r="N197" i="4"/>
  <c r="B197" i="4"/>
  <c r="C197" i="4"/>
  <c r="O197" i="4"/>
  <c r="D197" i="4"/>
  <c r="E197" i="4"/>
  <c r="F197" i="4"/>
  <c r="G197" i="4"/>
  <c r="H197" i="4"/>
  <c r="H258" i="4"/>
  <c r="C258" i="4"/>
  <c r="J258" i="4"/>
  <c r="L258" i="4"/>
  <c r="O258" i="4"/>
  <c r="B258" i="4"/>
  <c r="M258" i="4"/>
  <c r="K258" i="4"/>
  <c r="N258" i="4"/>
  <c r="I258" i="4"/>
  <c r="D258" i="4"/>
  <c r="F258" i="4"/>
  <c r="E258" i="4"/>
  <c r="G258" i="4"/>
  <c r="H651" i="4"/>
  <c r="I651" i="4"/>
  <c r="D651" i="4"/>
  <c r="F651" i="4"/>
  <c r="J651" i="4"/>
  <c r="G651" i="4"/>
  <c r="K651" i="4"/>
  <c r="L651" i="4"/>
  <c r="M651" i="4"/>
  <c r="N651" i="4"/>
  <c r="B651" i="4"/>
  <c r="C651" i="4"/>
  <c r="E651" i="4"/>
  <c r="O651" i="4"/>
  <c r="N692" i="4"/>
  <c r="B692" i="4"/>
  <c r="H692" i="4"/>
  <c r="I692" i="4"/>
  <c r="E692" i="4"/>
  <c r="G692" i="4"/>
  <c r="J692" i="4"/>
  <c r="D692" i="4"/>
  <c r="K692" i="4"/>
  <c r="L692" i="4"/>
  <c r="M692" i="4"/>
  <c r="C692" i="4"/>
  <c r="O692" i="4"/>
  <c r="F692" i="4"/>
  <c r="L524" i="4"/>
  <c r="B524" i="4"/>
  <c r="C524" i="4"/>
  <c r="G524" i="4"/>
  <c r="H524" i="4"/>
  <c r="D524" i="4"/>
  <c r="E524" i="4"/>
  <c r="O524" i="4"/>
  <c r="F524" i="4"/>
  <c r="I524" i="4"/>
  <c r="J524" i="4"/>
  <c r="K524" i="4"/>
  <c r="M524" i="4"/>
  <c r="N524" i="4"/>
  <c r="J567" i="4"/>
  <c r="O567" i="4"/>
  <c r="K567" i="4"/>
  <c r="L567" i="4"/>
  <c r="M567" i="4"/>
  <c r="N567" i="4"/>
  <c r="B567" i="4"/>
  <c r="C567" i="4"/>
  <c r="D567" i="4"/>
  <c r="E567" i="4"/>
  <c r="F567" i="4"/>
  <c r="G567" i="4"/>
  <c r="H567" i="4"/>
  <c r="I567" i="4"/>
  <c r="C584" i="4"/>
  <c r="D584" i="4"/>
  <c r="E584" i="4"/>
  <c r="G584" i="4"/>
  <c r="F584" i="4"/>
  <c r="H584" i="4"/>
  <c r="I584" i="4"/>
  <c r="J584" i="4"/>
  <c r="K584" i="4"/>
  <c r="L584" i="4"/>
  <c r="M584" i="4"/>
  <c r="N584" i="4"/>
  <c r="O584" i="4"/>
  <c r="B584" i="4"/>
  <c r="M184" i="4"/>
  <c r="O184" i="4"/>
  <c r="J184" i="4"/>
  <c r="B184" i="4"/>
  <c r="D184" i="4"/>
  <c r="C184" i="4"/>
  <c r="G184" i="4"/>
  <c r="I184" i="4"/>
  <c r="K184" i="4"/>
  <c r="N184" i="4"/>
  <c r="F184" i="4"/>
  <c r="E184" i="4"/>
  <c r="H184" i="4"/>
  <c r="L184" i="4"/>
  <c r="O200" i="4"/>
  <c r="N200" i="4"/>
  <c r="C200" i="4"/>
  <c r="D200" i="4"/>
  <c r="H200" i="4"/>
  <c r="F200" i="4"/>
  <c r="M200" i="4"/>
  <c r="B200" i="4"/>
  <c r="E200" i="4"/>
  <c r="K200" i="4"/>
  <c r="I200" i="4"/>
  <c r="G200" i="4"/>
  <c r="J200" i="4"/>
  <c r="L200" i="4"/>
  <c r="M680" i="4"/>
  <c r="B680" i="4"/>
  <c r="C680" i="4"/>
  <c r="D680" i="4"/>
  <c r="E680" i="4"/>
  <c r="F680" i="4"/>
  <c r="G680" i="4"/>
  <c r="H680" i="4"/>
  <c r="I680" i="4"/>
  <c r="J680" i="4"/>
  <c r="O680" i="4"/>
  <c r="N680" i="4"/>
  <c r="K680" i="4"/>
  <c r="L680" i="4"/>
  <c r="H516" i="4"/>
  <c r="L516" i="4"/>
  <c r="M516" i="4"/>
  <c r="N516" i="4"/>
  <c r="O516" i="4"/>
  <c r="I516" i="4"/>
  <c r="B516" i="4"/>
  <c r="C516" i="4"/>
  <c r="D516" i="4"/>
  <c r="F516" i="4"/>
  <c r="G516" i="4"/>
  <c r="J516" i="4"/>
  <c r="K516" i="4"/>
  <c r="E516" i="4"/>
  <c r="D19" i="4"/>
  <c r="E19" i="4"/>
  <c r="F19" i="4"/>
  <c r="G19" i="4"/>
  <c r="H19" i="4"/>
  <c r="I19" i="4"/>
  <c r="J19" i="4"/>
  <c r="L19" i="4"/>
  <c r="K19" i="4"/>
  <c r="O19" i="4"/>
  <c r="N19" i="4"/>
  <c r="M19" i="4"/>
  <c r="B19" i="4"/>
  <c r="C19" i="4"/>
  <c r="G65" i="4"/>
  <c r="H65" i="4"/>
  <c r="I65" i="4"/>
  <c r="J65" i="4"/>
  <c r="K65" i="4"/>
  <c r="L65" i="4"/>
  <c r="D65" i="4"/>
  <c r="M65" i="4"/>
  <c r="N65" i="4"/>
  <c r="O65" i="4"/>
  <c r="B65" i="4"/>
  <c r="C65" i="4"/>
  <c r="E65" i="4"/>
  <c r="F65" i="4"/>
  <c r="B808" i="4"/>
  <c r="C808" i="4"/>
  <c r="D808" i="4"/>
  <c r="E808" i="4"/>
  <c r="F808" i="4"/>
  <c r="G808" i="4"/>
  <c r="H808" i="4"/>
  <c r="I808" i="4"/>
  <c r="L808" i="4"/>
  <c r="K808" i="4"/>
  <c r="M808" i="4"/>
  <c r="N808" i="4"/>
  <c r="O808" i="4"/>
  <c r="J808" i="4"/>
  <c r="J868" i="4"/>
  <c r="L868" i="4"/>
  <c r="E868" i="4"/>
  <c r="F868" i="4"/>
  <c r="H868" i="4"/>
  <c r="O868" i="4"/>
  <c r="N868" i="4"/>
  <c r="I868" i="4"/>
  <c r="B868" i="4"/>
  <c r="D868" i="4"/>
  <c r="K868" i="4"/>
  <c r="G868" i="4"/>
  <c r="C868" i="4"/>
  <c r="M868" i="4"/>
  <c r="O271" i="4"/>
  <c r="D271" i="4"/>
  <c r="F271" i="4"/>
  <c r="H271" i="4"/>
  <c r="E271" i="4"/>
  <c r="J271" i="4"/>
  <c r="G271" i="4"/>
  <c r="I271" i="4"/>
  <c r="K271" i="4"/>
  <c r="M271" i="4"/>
  <c r="L271" i="4"/>
  <c r="B271" i="4"/>
  <c r="N271" i="4"/>
  <c r="C271" i="4"/>
  <c r="J37" i="4"/>
  <c r="K37" i="4"/>
  <c r="L37" i="4"/>
  <c r="M37" i="4"/>
  <c r="O37" i="4"/>
  <c r="B37" i="4"/>
  <c r="C37" i="4"/>
  <c r="D37" i="4"/>
  <c r="F37" i="4"/>
  <c r="G37" i="4"/>
  <c r="H37" i="4"/>
  <c r="I37" i="4"/>
  <c r="N37" i="4"/>
  <c r="E37" i="4"/>
  <c r="O617" i="4"/>
  <c r="I617" i="4"/>
  <c r="H617" i="4"/>
  <c r="J617" i="4"/>
  <c r="M617" i="4"/>
  <c r="B617" i="4"/>
  <c r="N617" i="4"/>
  <c r="L617" i="4"/>
  <c r="C617" i="4"/>
  <c r="D617" i="4"/>
  <c r="K617" i="4"/>
  <c r="E617" i="4"/>
  <c r="G617" i="4"/>
  <c r="F617" i="4"/>
  <c r="H385" i="4"/>
  <c r="J385" i="4"/>
  <c r="M385" i="4"/>
  <c r="N385" i="4"/>
  <c r="O385" i="4"/>
  <c r="I385" i="4"/>
  <c r="L385" i="4"/>
  <c r="K385" i="4"/>
  <c r="B385" i="4"/>
  <c r="C385" i="4"/>
  <c r="D385" i="4"/>
  <c r="E385" i="4"/>
  <c r="F385" i="4"/>
  <c r="G385" i="4"/>
  <c r="N978" i="4"/>
  <c r="O978" i="4"/>
  <c r="B978" i="4"/>
  <c r="F978" i="4"/>
  <c r="C978" i="4"/>
  <c r="L978" i="4"/>
  <c r="D978" i="4"/>
  <c r="E978" i="4"/>
  <c r="G978" i="4"/>
  <c r="H978" i="4"/>
  <c r="I978" i="4"/>
  <c r="J978" i="4"/>
  <c r="K978" i="4"/>
  <c r="M978" i="4"/>
  <c r="O32" i="4"/>
  <c r="N32" i="4"/>
  <c r="C32" i="4"/>
  <c r="E32" i="4"/>
  <c r="I32" i="4"/>
  <c r="F32" i="4"/>
  <c r="G32" i="4"/>
  <c r="L32" i="4"/>
  <c r="M32" i="4"/>
  <c r="B32" i="4"/>
  <c r="D32" i="4"/>
  <c r="K32" i="4"/>
  <c r="J32" i="4"/>
  <c r="H32" i="4"/>
  <c r="O25" i="4"/>
  <c r="C25" i="4"/>
  <c r="L25" i="4"/>
  <c r="M25" i="4"/>
  <c r="D25" i="4"/>
  <c r="E25" i="4"/>
  <c r="F25" i="4"/>
  <c r="G25" i="4"/>
  <c r="H25" i="4"/>
  <c r="I25" i="4"/>
  <c r="J25" i="4"/>
  <c r="K25" i="4"/>
  <c r="N25" i="4"/>
  <c r="B25" i="4"/>
  <c r="I559" i="4"/>
  <c r="J559" i="4"/>
  <c r="K559" i="4"/>
  <c r="E559" i="4"/>
  <c r="L559" i="4"/>
  <c r="M559" i="4"/>
  <c r="N559" i="4"/>
  <c r="G559" i="4"/>
  <c r="O559" i="4"/>
  <c r="H559" i="4"/>
  <c r="B559" i="4"/>
  <c r="C559" i="4"/>
  <c r="D559" i="4"/>
  <c r="F559" i="4"/>
  <c r="I577" i="4"/>
  <c r="L577" i="4"/>
  <c r="F577" i="4"/>
  <c r="B577" i="4"/>
  <c r="H577" i="4"/>
  <c r="K577" i="4"/>
  <c r="J577" i="4"/>
  <c r="M577" i="4"/>
  <c r="N577" i="4"/>
  <c r="C577" i="4"/>
  <c r="D577" i="4"/>
  <c r="E577" i="4"/>
  <c r="G577" i="4"/>
  <c r="O577" i="4"/>
  <c r="H175" i="4"/>
  <c r="I175" i="4"/>
  <c r="J175" i="4"/>
  <c r="K175" i="4"/>
  <c r="O175" i="4"/>
  <c r="E175" i="4"/>
  <c r="M175" i="4"/>
  <c r="L175" i="4"/>
  <c r="N175" i="4"/>
  <c r="B175" i="4"/>
  <c r="C175" i="4"/>
  <c r="D175" i="4"/>
  <c r="G175" i="4"/>
  <c r="F175" i="4"/>
  <c r="F738" i="4"/>
  <c r="G738" i="4"/>
  <c r="H738" i="4"/>
  <c r="I738" i="4"/>
  <c r="J738" i="4"/>
  <c r="L738" i="4"/>
  <c r="K738" i="4"/>
  <c r="N738" i="4"/>
  <c r="D738" i="4"/>
  <c r="E738" i="4"/>
  <c r="M738" i="4"/>
  <c r="B738" i="4"/>
  <c r="O738" i="4"/>
  <c r="C738" i="4"/>
  <c r="G357" i="4"/>
  <c r="N357" i="4"/>
  <c r="K357" i="4"/>
  <c r="M357" i="4"/>
  <c r="L357" i="4"/>
  <c r="O357" i="4"/>
  <c r="B357" i="4"/>
  <c r="F357" i="4"/>
  <c r="C357" i="4"/>
  <c r="D357" i="4"/>
  <c r="H357" i="4"/>
  <c r="I357" i="4"/>
  <c r="J357" i="4"/>
  <c r="E357" i="4"/>
  <c r="K238" i="4"/>
  <c r="F238" i="4"/>
  <c r="H238" i="4"/>
  <c r="O238" i="4"/>
  <c r="J238" i="4"/>
  <c r="L238" i="4"/>
  <c r="B238" i="4"/>
  <c r="C238" i="4"/>
  <c r="I238" i="4"/>
  <c r="G238" i="4"/>
  <c r="M238" i="4"/>
  <c r="N238" i="4"/>
  <c r="D238" i="4"/>
  <c r="E238" i="4"/>
  <c r="E209" i="4"/>
  <c r="O209" i="4"/>
  <c r="G209" i="4"/>
  <c r="H209" i="4"/>
  <c r="I209" i="4"/>
  <c r="J209" i="4"/>
  <c r="F209" i="4"/>
  <c r="K209" i="4"/>
  <c r="L209" i="4"/>
  <c r="N209" i="4"/>
  <c r="M209" i="4"/>
  <c r="B209" i="4"/>
  <c r="C209" i="4"/>
  <c r="D209" i="4"/>
  <c r="M281" i="4"/>
  <c r="H281" i="4"/>
  <c r="O281" i="4"/>
  <c r="J281" i="4"/>
  <c r="E281" i="4"/>
  <c r="G281" i="4"/>
  <c r="I281" i="4"/>
  <c r="K281" i="4"/>
  <c r="L281" i="4"/>
  <c r="N281" i="4"/>
  <c r="B281" i="4"/>
  <c r="D281" i="4"/>
  <c r="C281" i="4"/>
  <c r="F281" i="4"/>
  <c r="H832" i="4"/>
  <c r="I832" i="4"/>
  <c r="J832" i="4"/>
  <c r="K832" i="4"/>
  <c r="L832" i="4"/>
  <c r="M832" i="4"/>
  <c r="G832" i="4"/>
  <c r="N832" i="4"/>
  <c r="O832" i="4"/>
  <c r="B832" i="4"/>
  <c r="C832" i="4"/>
  <c r="D832" i="4"/>
  <c r="E832" i="4"/>
  <c r="F832" i="4"/>
  <c r="C452" i="4"/>
  <c r="D452" i="4"/>
  <c r="E452" i="4"/>
  <c r="J452" i="4"/>
  <c r="F452" i="4"/>
  <c r="H452" i="4"/>
  <c r="G452" i="4"/>
  <c r="I452" i="4"/>
  <c r="K452" i="4"/>
  <c r="N452" i="4"/>
  <c r="L452" i="4"/>
  <c r="O452" i="4"/>
  <c r="M452" i="4"/>
  <c r="B452" i="4"/>
  <c r="B59" i="4"/>
  <c r="D59" i="4"/>
  <c r="E59" i="4"/>
  <c r="F59" i="4"/>
  <c r="G59" i="4"/>
  <c r="H59" i="4"/>
  <c r="I59" i="4"/>
  <c r="J59" i="4"/>
  <c r="K59" i="4"/>
  <c r="L59" i="4"/>
  <c r="M59" i="4"/>
  <c r="O59" i="4"/>
  <c r="N59" i="4"/>
  <c r="C59" i="4"/>
  <c r="L921" i="4"/>
  <c r="K921" i="4"/>
  <c r="G921" i="4"/>
  <c r="C921" i="4"/>
  <c r="M921" i="4"/>
  <c r="N921" i="4"/>
  <c r="B921" i="4"/>
  <c r="E921" i="4"/>
  <c r="I921" i="4"/>
  <c r="D921" i="4"/>
  <c r="F921" i="4"/>
  <c r="O921" i="4"/>
  <c r="H921" i="4"/>
  <c r="J921" i="4"/>
  <c r="O89" i="4"/>
  <c r="I89" i="4"/>
  <c r="K89" i="4"/>
  <c r="M89" i="4"/>
  <c r="B89" i="4"/>
  <c r="D89" i="4"/>
  <c r="F89" i="4"/>
  <c r="J89" i="4"/>
  <c r="L89" i="4"/>
  <c r="N89" i="4"/>
  <c r="H89" i="4"/>
  <c r="C89" i="4"/>
  <c r="E89" i="4"/>
  <c r="G89" i="4"/>
  <c r="I632" i="4"/>
  <c r="M632" i="4"/>
  <c r="N632" i="4"/>
  <c r="C632" i="4"/>
  <c r="O632" i="4"/>
  <c r="L632" i="4"/>
  <c r="F632" i="4"/>
  <c r="J632" i="4"/>
  <c r="H632" i="4"/>
  <c r="K632" i="4"/>
  <c r="B632" i="4"/>
  <c r="D632" i="4"/>
  <c r="E632" i="4"/>
  <c r="G632" i="4"/>
  <c r="O283" i="4"/>
  <c r="J283" i="4"/>
  <c r="I283" i="4"/>
  <c r="K283" i="4"/>
  <c r="L283" i="4"/>
  <c r="M283" i="4"/>
  <c r="C283" i="4"/>
  <c r="E283" i="4"/>
  <c r="G283" i="4"/>
  <c r="H283" i="4"/>
  <c r="D283" i="4"/>
  <c r="F283" i="4"/>
  <c r="B283" i="4"/>
  <c r="N283" i="4"/>
  <c r="F726" i="4"/>
  <c r="H726" i="4"/>
  <c r="M726" i="4"/>
  <c r="J726" i="4"/>
  <c r="D726" i="4"/>
  <c r="K726" i="4"/>
  <c r="L726" i="4"/>
  <c r="N726" i="4"/>
  <c r="C726" i="4"/>
  <c r="O726" i="4"/>
  <c r="E726" i="4"/>
  <c r="G726" i="4"/>
  <c r="I726" i="4"/>
  <c r="B726" i="4"/>
  <c r="D637" i="4"/>
  <c r="E637" i="4"/>
  <c r="B637" i="4"/>
  <c r="G637" i="4"/>
  <c r="H637" i="4"/>
  <c r="J637" i="4"/>
  <c r="M637" i="4"/>
  <c r="I637" i="4"/>
  <c r="F637" i="4"/>
  <c r="L637" i="4"/>
  <c r="N637" i="4"/>
  <c r="O637" i="4"/>
  <c r="C637" i="4"/>
  <c r="K637" i="4"/>
  <c r="K371" i="4"/>
  <c r="M371" i="4"/>
  <c r="B371" i="4"/>
  <c r="J371" i="4"/>
  <c r="L371" i="4"/>
  <c r="D371" i="4"/>
  <c r="I371" i="4"/>
  <c r="O371" i="4"/>
  <c r="F371" i="4"/>
  <c r="G371" i="4"/>
  <c r="H371" i="4"/>
  <c r="N371" i="4"/>
  <c r="C371" i="4"/>
  <c r="E371" i="4"/>
  <c r="D905" i="4"/>
  <c r="F905" i="4"/>
  <c r="G905" i="4"/>
  <c r="H905" i="4"/>
  <c r="J905" i="4"/>
  <c r="K905" i="4"/>
  <c r="M905" i="4"/>
  <c r="N905" i="4"/>
  <c r="B905" i="4"/>
  <c r="O905" i="4"/>
  <c r="C905" i="4"/>
  <c r="I905" i="4"/>
  <c r="L905" i="4"/>
  <c r="E905" i="4"/>
  <c r="E826" i="4"/>
  <c r="K826" i="4"/>
  <c r="O826" i="4"/>
  <c r="B826" i="4"/>
  <c r="C826" i="4"/>
  <c r="D826" i="4"/>
  <c r="F826" i="4"/>
  <c r="G826" i="4"/>
  <c r="H826" i="4"/>
  <c r="J826" i="4"/>
  <c r="I826" i="4"/>
  <c r="L826" i="4"/>
  <c r="M826" i="4"/>
  <c r="N826" i="4"/>
  <c r="I170" i="4"/>
  <c r="N170" i="4"/>
  <c r="J170" i="4"/>
  <c r="E170" i="4"/>
  <c r="B170" i="4"/>
  <c r="D170" i="4"/>
  <c r="G170" i="4"/>
  <c r="C170" i="4"/>
  <c r="H170" i="4"/>
  <c r="K170" i="4"/>
  <c r="F170" i="4"/>
  <c r="O170" i="4"/>
  <c r="M170" i="4"/>
  <c r="L170" i="4"/>
  <c r="G205" i="4"/>
  <c r="I205" i="4"/>
  <c r="H205" i="4"/>
  <c r="O205" i="4"/>
  <c r="K205" i="4"/>
  <c r="J205" i="4"/>
  <c r="L205" i="4"/>
  <c r="M205" i="4"/>
  <c r="N205" i="4"/>
  <c r="B205" i="4"/>
  <c r="C205" i="4"/>
  <c r="D205" i="4"/>
  <c r="E205" i="4"/>
  <c r="F205" i="4"/>
  <c r="D154" i="4"/>
  <c r="H154" i="4"/>
  <c r="F154" i="4"/>
  <c r="M154" i="4"/>
  <c r="O154" i="4"/>
  <c r="E154" i="4"/>
  <c r="J154" i="4"/>
  <c r="K154" i="4"/>
  <c r="N154" i="4"/>
  <c r="G154" i="4"/>
  <c r="B154" i="4"/>
  <c r="I154" i="4"/>
  <c r="C154" i="4"/>
  <c r="L154" i="4"/>
  <c r="K728" i="4"/>
  <c r="N728" i="4"/>
  <c r="D728" i="4"/>
  <c r="E728" i="4"/>
  <c r="H728" i="4"/>
  <c r="L728" i="4"/>
  <c r="M728" i="4"/>
  <c r="B728" i="4"/>
  <c r="C728" i="4"/>
  <c r="O728" i="4"/>
  <c r="G728" i="4"/>
  <c r="I728" i="4"/>
  <c r="F728" i="4"/>
  <c r="J728" i="4"/>
  <c r="E684" i="4"/>
  <c r="F684" i="4"/>
  <c r="G684" i="4"/>
  <c r="H684" i="4"/>
  <c r="O684" i="4"/>
  <c r="I684" i="4"/>
  <c r="J684" i="4"/>
  <c r="K684" i="4"/>
  <c r="L684" i="4"/>
  <c r="M684" i="4"/>
  <c r="N684" i="4"/>
  <c r="B684" i="4"/>
  <c r="C684" i="4"/>
  <c r="D684" i="4"/>
  <c r="D719" i="4"/>
  <c r="F719" i="4"/>
  <c r="J719" i="4"/>
  <c r="H719" i="4"/>
  <c r="K719" i="4"/>
  <c r="L719" i="4"/>
  <c r="N719" i="4"/>
  <c r="C719" i="4"/>
  <c r="I719" i="4"/>
  <c r="E719" i="4"/>
  <c r="G719" i="4"/>
  <c r="O719" i="4"/>
  <c r="M719" i="4"/>
  <c r="B719" i="4"/>
  <c r="C203" i="4"/>
  <c r="D203" i="4"/>
  <c r="E203" i="4"/>
  <c r="G203" i="4"/>
  <c r="I203" i="4"/>
  <c r="J203" i="4"/>
  <c r="K203" i="4"/>
  <c r="F203" i="4"/>
  <c r="H203" i="4"/>
  <c r="M203" i="4"/>
  <c r="L203" i="4"/>
  <c r="N203" i="4"/>
  <c r="B203" i="4"/>
  <c r="O203" i="4"/>
  <c r="D368" i="4"/>
  <c r="F368" i="4"/>
  <c r="K368" i="4"/>
  <c r="H368" i="4"/>
  <c r="O368" i="4"/>
  <c r="J368" i="4"/>
  <c r="L368" i="4"/>
  <c r="N368" i="4"/>
  <c r="C368" i="4"/>
  <c r="I368" i="4"/>
  <c r="E368" i="4"/>
  <c r="G368" i="4"/>
  <c r="M368" i="4"/>
  <c r="B368" i="4"/>
  <c r="L510" i="4"/>
  <c r="N510" i="4"/>
  <c r="O510" i="4"/>
  <c r="B510" i="4"/>
  <c r="H510" i="4"/>
  <c r="E510" i="4"/>
  <c r="F510" i="4"/>
  <c r="G510" i="4"/>
  <c r="I510" i="4"/>
  <c r="J510" i="4"/>
  <c r="K510" i="4"/>
  <c r="M510" i="4"/>
  <c r="C510" i="4"/>
  <c r="D510" i="4"/>
  <c r="H43" i="4"/>
  <c r="I43" i="4"/>
  <c r="J43" i="4"/>
  <c r="L43" i="4"/>
  <c r="M43" i="4"/>
  <c r="B43" i="4"/>
  <c r="C43" i="4"/>
  <c r="D43" i="4"/>
  <c r="G43" i="4"/>
  <c r="K43" i="4"/>
  <c r="F43" i="4"/>
  <c r="O43" i="4"/>
  <c r="N43" i="4"/>
  <c r="E43" i="4"/>
  <c r="H428" i="4"/>
  <c r="B428" i="4"/>
  <c r="C428" i="4"/>
  <c r="L428" i="4"/>
  <c r="M428" i="4"/>
  <c r="K428" i="4"/>
  <c r="G428" i="4"/>
  <c r="J428" i="4"/>
  <c r="I428" i="4"/>
  <c r="N428" i="4"/>
  <c r="E428" i="4"/>
  <c r="D428" i="4"/>
  <c r="F428" i="4"/>
  <c r="O428" i="4"/>
  <c r="I514" i="4"/>
  <c r="J514" i="4"/>
  <c r="K514" i="4"/>
  <c r="L514" i="4"/>
  <c r="G514" i="4"/>
  <c r="M514" i="4"/>
  <c r="N514" i="4"/>
  <c r="B514" i="4"/>
  <c r="O514" i="4"/>
  <c r="H514" i="4"/>
  <c r="C514" i="4"/>
  <c r="D514" i="4"/>
  <c r="E514" i="4"/>
  <c r="F514" i="4"/>
  <c r="K703" i="4"/>
  <c r="M703" i="4"/>
  <c r="D703" i="4"/>
  <c r="F703" i="4"/>
  <c r="H703" i="4"/>
  <c r="J703" i="4"/>
  <c r="L703" i="4"/>
  <c r="N703" i="4"/>
  <c r="B703" i="4"/>
  <c r="C703" i="4"/>
  <c r="E703" i="4"/>
  <c r="O703" i="4"/>
  <c r="G703" i="4"/>
  <c r="I703" i="4"/>
  <c r="B710" i="4"/>
  <c r="D710" i="4"/>
  <c r="J710" i="4"/>
  <c r="O710" i="4"/>
  <c r="C710" i="4"/>
  <c r="E710" i="4"/>
  <c r="G710" i="4"/>
  <c r="I710" i="4"/>
  <c r="K710" i="4"/>
  <c r="M710" i="4"/>
  <c r="H710" i="4"/>
  <c r="F710" i="4"/>
  <c r="L710" i="4"/>
  <c r="N710" i="4"/>
  <c r="L569" i="4"/>
  <c r="M569" i="4"/>
  <c r="B569" i="4"/>
  <c r="N569" i="4"/>
  <c r="C569" i="4"/>
  <c r="O569" i="4"/>
  <c r="E569" i="4"/>
  <c r="F569" i="4"/>
  <c r="H569" i="4"/>
  <c r="G569" i="4"/>
  <c r="D569" i="4"/>
  <c r="I569" i="4"/>
  <c r="J569" i="4"/>
  <c r="K569" i="4"/>
  <c r="B926" i="4"/>
  <c r="N926" i="4"/>
  <c r="C926" i="4"/>
  <c r="F926" i="4"/>
  <c r="M926" i="4"/>
  <c r="E926" i="4"/>
  <c r="I926" i="4"/>
  <c r="O926" i="4"/>
  <c r="H926" i="4"/>
  <c r="K926" i="4"/>
  <c r="D926" i="4"/>
  <c r="G926" i="4"/>
  <c r="J926" i="4"/>
  <c r="L926" i="4"/>
  <c r="D422" i="4"/>
  <c r="J422" i="4"/>
  <c r="K422" i="4"/>
  <c r="L422" i="4"/>
  <c r="O422" i="4"/>
  <c r="N422" i="4"/>
  <c r="C422" i="4"/>
  <c r="B422" i="4"/>
  <c r="F422" i="4"/>
  <c r="E422" i="4"/>
  <c r="G422" i="4"/>
  <c r="H422" i="4"/>
  <c r="M422" i="4"/>
  <c r="I422" i="4"/>
  <c r="E376" i="4"/>
  <c r="G376" i="4"/>
  <c r="H376" i="4"/>
  <c r="I376" i="4"/>
  <c r="K376" i="4"/>
  <c r="M376" i="4"/>
  <c r="N376" i="4"/>
  <c r="F376" i="4"/>
  <c r="O376" i="4"/>
  <c r="B376" i="4"/>
  <c r="J376" i="4"/>
  <c r="L376" i="4"/>
  <c r="D376" i="4"/>
  <c r="C376" i="4"/>
  <c r="N449" i="4"/>
  <c r="B449" i="4"/>
  <c r="G449" i="4"/>
  <c r="E449" i="4"/>
  <c r="F449" i="4"/>
  <c r="I449" i="4"/>
  <c r="C449" i="4"/>
  <c r="O449" i="4"/>
  <c r="K449" i="4"/>
  <c r="H449" i="4"/>
  <c r="J449" i="4"/>
  <c r="L449" i="4"/>
  <c r="D449" i="4"/>
  <c r="M449" i="4"/>
  <c r="H382" i="4"/>
  <c r="M382" i="4"/>
  <c r="L382" i="4"/>
  <c r="B382" i="4"/>
  <c r="J382" i="4"/>
  <c r="G382" i="4"/>
  <c r="F382" i="4"/>
  <c r="I382" i="4"/>
  <c r="C382" i="4"/>
  <c r="D382" i="4"/>
  <c r="O382" i="4"/>
  <c r="E382" i="4"/>
  <c r="K382" i="4"/>
  <c r="N382" i="4"/>
  <c r="H554" i="4"/>
  <c r="G554" i="4"/>
  <c r="I554" i="4"/>
  <c r="K554" i="4"/>
  <c r="M554" i="4"/>
  <c r="D554" i="4"/>
  <c r="F554" i="4"/>
  <c r="O554" i="4"/>
  <c r="J554" i="4"/>
  <c r="B554" i="4"/>
  <c r="L554" i="4"/>
  <c r="N554" i="4"/>
  <c r="C554" i="4"/>
  <c r="E554" i="4"/>
  <c r="D111" i="4"/>
  <c r="F111" i="4"/>
  <c r="H111" i="4"/>
  <c r="G111" i="4"/>
  <c r="C111" i="4"/>
  <c r="L111" i="4"/>
  <c r="E111" i="4"/>
  <c r="I111" i="4"/>
  <c r="J111" i="4"/>
  <c r="K111" i="4"/>
  <c r="O111" i="4"/>
  <c r="M111" i="4"/>
  <c r="N111" i="4"/>
  <c r="B111" i="4"/>
  <c r="I732" i="4"/>
  <c r="L732" i="4"/>
  <c r="C732" i="4"/>
  <c r="E732" i="4"/>
  <c r="F732" i="4"/>
  <c r="G732" i="4"/>
  <c r="J732" i="4"/>
  <c r="O732" i="4"/>
  <c r="N732" i="4"/>
  <c r="K732" i="4"/>
  <c r="B732" i="4"/>
  <c r="M732" i="4"/>
  <c r="D732" i="4"/>
  <c r="H732" i="4"/>
  <c r="B328" i="4"/>
  <c r="C328" i="4"/>
  <c r="D328" i="4"/>
  <c r="E328" i="4"/>
  <c r="F328" i="4"/>
  <c r="G328" i="4"/>
  <c r="H328" i="4"/>
  <c r="I328" i="4"/>
  <c r="J328" i="4"/>
  <c r="K328" i="4"/>
  <c r="L328" i="4"/>
  <c r="M328" i="4"/>
  <c r="N328" i="4"/>
  <c r="O328" i="4"/>
  <c r="E450" i="4"/>
  <c r="F450" i="4"/>
  <c r="I450" i="4"/>
  <c r="M450" i="4"/>
  <c r="D450" i="4"/>
  <c r="H450" i="4"/>
  <c r="C450" i="4"/>
  <c r="O450" i="4"/>
  <c r="G450" i="4"/>
  <c r="J450" i="4"/>
  <c r="K450" i="4"/>
  <c r="L450" i="4"/>
  <c r="N450" i="4"/>
  <c r="B450" i="4"/>
  <c r="B989" i="4"/>
  <c r="C989" i="4"/>
  <c r="H989" i="4"/>
  <c r="M989" i="4"/>
  <c r="D989" i="4"/>
  <c r="E989" i="4"/>
  <c r="G989" i="4"/>
  <c r="J989" i="4"/>
  <c r="I989" i="4"/>
  <c r="L989" i="4"/>
  <c r="N989" i="4"/>
  <c r="F989" i="4"/>
  <c r="K989" i="4"/>
  <c r="O989" i="4"/>
  <c r="G142" i="4"/>
  <c r="H142" i="4"/>
  <c r="I142" i="4"/>
  <c r="O142" i="4"/>
  <c r="B142" i="4"/>
  <c r="C142" i="4"/>
  <c r="F142" i="4"/>
  <c r="E142" i="4"/>
  <c r="J142" i="4"/>
  <c r="K142" i="4"/>
  <c r="L142" i="4"/>
  <c r="N142" i="4"/>
  <c r="D142" i="4"/>
  <c r="M142" i="4"/>
  <c r="E607" i="4"/>
  <c r="G607" i="4"/>
  <c r="I607" i="4"/>
  <c r="L607" i="4"/>
  <c r="M607" i="4"/>
  <c r="O607" i="4"/>
  <c r="D607" i="4"/>
  <c r="F607" i="4"/>
  <c r="H607" i="4"/>
  <c r="J607" i="4"/>
  <c r="K607" i="4"/>
  <c r="N607" i="4"/>
  <c r="B607" i="4"/>
  <c r="C607" i="4"/>
  <c r="C327" i="4"/>
  <c r="L327" i="4"/>
  <c r="N327" i="4"/>
  <c r="B327" i="4"/>
  <c r="D327" i="4"/>
  <c r="K327" i="4"/>
  <c r="M327" i="4"/>
  <c r="G327" i="4"/>
  <c r="H327" i="4"/>
  <c r="E327" i="4"/>
  <c r="F327" i="4"/>
  <c r="O327" i="4"/>
  <c r="J327" i="4"/>
  <c r="I327" i="4"/>
  <c r="F563" i="4"/>
  <c r="G563" i="4"/>
  <c r="O563" i="4"/>
  <c r="H563" i="4"/>
  <c r="J563" i="4"/>
  <c r="M563" i="4"/>
  <c r="K563" i="4"/>
  <c r="N563" i="4"/>
  <c r="I563" i="4"/>
  <c r="L563" i="4"/>
  <c r="B563" i="4"/>
  <c r="C563" i="4"/>
  <c r="D563" i="4"/>
  <c r="E563" i="4"/>
  <c r="M705" i="4"/>
  <c r="B705" i="4"/>
  <c r="C705" i="4"/>
  <c r="I705" i="4"/>
  <c r="D705" i="4"/>
  <c r="F705" i="4"/>
  <c r="G705" i="4"/>
  <c r="H705" i="4"/>
  <c r="E705" i="4"/>
  <c r="J705" i="4"/>
  <c r="L705" i="4"/>
  <c r="N705" i="4"/>
  <c r="O705" i="4"/>
  <c r="K705" i="4"/>
  <c r="C252" i="4"/>
  <c r="F252" i="4"/>
  <c r="L252" i="4"/>
  <c r="I252" i="4"/>
  <c r="G252" i="4"/>
  <c r="O252" i="4"/>
  <c r="M252" i="4"/>
  <c r="K252" i="4"/>
  <c r="B252" i="4"/>
  <c r="H252" i="4"/>
  <c r="E252" i="4"/>
  <c r="J252" i="4"/>
  <c r="D252" i="4"/>
  <c r="N252" i="4"/>
  <c r="J235" i="4"/>
  <c r="N235" i="4"/>
  <c r="D235" i="4"/>
  <c r="L235" i="4"/>
  <c r="M235" i="4"/>
  <c r="I235" i="4"/>
  <c r="E235" i="4"/>
  <c r="K235" i="4"/>
  <c r="C235" i="4"/>
  <c r="F235" i="4"/>
  <c r="G235" i="4"/>
  <c r="H235" i="4"/>
  <c r="B235" i="4"/>
  <c r="O235" i="4"/>
  <c r="L950" i="4"/>
  <c r="I950" i="4"/>
  <c r="J950" i="4"/>
  <c r="K950" i="4"/>
  <c r="M950" i="4"/>
  <c r="B950" i="4"/>
  <c r="C950" i="4"/>
  <c r="F950" i="4"/>
  <c r="O950" i="4"/>
  <c r="N950" i="4"/>
  <c r="D950" i="4"/>
  <c r="E950" i="4"/>
  <c r="H950" i="4"/>
  <c r="G950" i="4"/>
  <c r="N408" i="4"/>
  <c r="B408" i="4"/>
  <c r="C408" i="4"/>
  <c r="O408" i="4"/>
  <c r="I408" i="4"/>
  <c r="D408" i="4"/>
  <c r="E408" i="4"/>
  <c r="G408" i="4"/>
  <c r="H408" i="4"/>
  <c r="J408" i="4"/>
  <c r="K408" i="4"/>
  <c r="M408" i="4"/>
  <c r="F408" i="4"/>
  <c r="L408" i="4"/>
  <c r="J201" i="4"/>
  <c r="H201" i="4"/>
  <c r="K201" i="4"/>
  <c r="E201" i="4"/>
  <c r="O201" i="4"/>
  <c r="L201" i="4"/>
  <c r="M201" i="4"/>
  <c r="N201" i="4"/>
  <c r="C201" i="4"/>
  <c r="B201" i="4"/>
  <c r="D201" i="4"/>
  <c r="F201" i="4"/>
  <c r="G201" i="4"/>
  <c r="I201" i="4"/>
  <c r="H8" i="4"/>
  <c r="I8" i="4"/>
  <c r="J8" i="4"/>
  <c r="M8" i="4" s="1"/>
  <c r="G8" i="4"/>
  <c r="K8" i="4"/>
  <c r="L8" i="4"/>
  <c r="N8" i="4"/>
  <c r="O8" i="4"/>
  <c r="B8" i="4"/>
  <c r="C8" i="4"/>
  <c r="D8" i="4"/>
  <c r="F8" i="4"/>
  <c r="E8" i="4"/>
  <c r="N652" i="4"/>
  <c r="B652" i="4"/>
  <c r="D652" i="4"/>
  <c r="M652" i="4"/>
  <c r="O652" i="4"/>
  <c r="G652" i="4"/>
  <c r="H652" i="4"/>
  <c r="K652" i="4"/>
  <c r="I652" i="4"/>
  <c r="F652" i="4"/>
  <c r="L652" i="4"/>
  <c r="C652" i="4"/>
  <c r="E652" i="4"/>
  <c r="J652" i="4"/>
  <c r="D317" i="4"/>
  <c r="E317" i="4"/>
  <c r="F317" i="4"/>
  <c r="B317" i="4"/>
  <c r="G317" i="4"/>
  <c r="O317" i="4"/>
  <c r="H317" i="4"/>
  <c r="I317" i="4"/>
  <c r="J317" i="4"/>
  <c r="K317" i="4"/>
  <c r="L317" i="4"/>
  <c r="M317" i="4"/>
  <c r="N317" i="4"/>
  <c r="C317" i="4"/>
  <c r="F24" i="4"/>
  <c r="E24" i="4"/>
  <c r="O24" i="4"/>
  <c r="H24" i="4"/>
  <c r="I24" i="4"/>
  <c r="J24" i="4"/>
  <c r="K24" i="4"/>
  <c r="G24" i="4"/>
  <c r="L24" i="4"/>
  <c r="M24" i="4"/>
  <c r="N24" i="4"/>
  <c r="B24" i="4"/>
  <c r="D24" i="4"/>
  <c r="C24" i="4"/>
  <c r="G641" i="4"/>
  <c r="H641" i="4"/>
  <c r="I641" i="4"/>
  <c r="F641" i="4"/>
  <c r="J641" i="4"/>
  <c r="K641" i="4"/>
  <c r="L641" i="4"/>
  <c r="M641" i="4"/>
  <c r="N641" i="4"/>
  <c r="B641" i="4"/>
  <c r="C641" i="4"/>
  <c r="E641" i="4"/>
  <c r="D641" i="4"/>
  <c r="O641" i="4"/>
  <c r="C445" i="4"/>
  <c r="M445" i="4"/>
  <c r="N445" i="4"/>
  <c r="O445" i="4"/>
  <c r="B445" i="4"/>
  <c r="D445" i="4"/>
  <c r="E445" i="4"/>
  <c r="F445" i="4"/>
  <c r="G445" i="4"/>
  <c r="L445" i="4"/>
  <c r="H445" i="4"/>
  <c r="J445" i="4"/>
  <c r="I445" i="4"/>
  <c r="K445" i="4"/>
  <c r="I704" i="4"/>
  <c r="K704" i="4"/>
  <c r="M704" i="4"/>
  <c r="N704" i="4"/>
  <c r="O704" i="4"/>
  <c r="B704" i="4"/>
  <c r="D704" i="4"/>
  <c r="F704" i="4"/>
  <c r="J704" i="4"/>
  <c r="H704" i="4"/>
  <c r="E704" i="4"/>
  <c r="C704" i="4"/>
  <c r="L704" i="4"/>
  <c r="G704" i="4"/>
  <c r="N329" i="4"/>
  <c r="B329" i="4"/>
  <c r="C329" i="4"/>
  <c r="D329" i="4"/>
  <c r="E329" i="4"/>
  <c r="F329" i="4"/>
  <c r="L329" i="4"/>
  <c r="G329" i="4"/>
  <c r="H329" i="4"/>
  <c r="I329" i="4"/>
  <c r="J329" i="4"/>
  <c r="K329" i="4"/>
  <c r="O329" i="4"/>
  <c r="M329" i="4"/>
  <c r="C546" i="4"/>
  <c r="D546" i="4"/>
  <c r="E546" i="4"/>
  <c r="F546" i="4"/>
  <c r="G546" i="4"/>
  <c r="O546" i="4"/>
  <c r="I546" i="4"/>
  <c r="H546" i="4"/>
  <c r="J546" i="4"/>
  <c r="K546" i="4"/>
  <c r="L546" i="4"/>
  <c r="M546" i="4"/>
  <c r="B546" i="4"/>
  <c r="N546" i="4"/>
  <c r="N852" i="4"/>
  <c r="H852" i="4"/>
  <c r="B852" i="4"/>
  <c r="C852" i="4"/>
  <c r="L852" i="4"/>
  <c r="D852" i="4"/>
  <c r="E852" i="4"/>
  <c r="F852" i="4"/>
  <c r="G852" i="4"/>
  <c r="I852" i="4"/>
  <c r="J852" i="4"/>
  <c r="K852" i="4"/>
  <c r="O852" i="4"/>
  <c r="M852" i="4"/>
  <c r="N536" i="4"/>
  <c r="O536" i="4"/>
  <c r="J536" i="4"/>
  <c r="L536" i="4"/>
  <c r="I536" i="4"/>
  <c r="B536" i="4"/>
  <c r="C536" i="4"/>
  <c r="D536" i="4"/>
  <c r="E536" i="4"/>
  <c r="F536" i="4"/>
  <c r="G536" i="4"/>
  <c r="H536" i="4"/>
  <c r="K536" i="4"/>
  <c r="M536" i="4"/>
  <c r="C233" i="4"/>
  <c r="I233" i="4"/>
  <c r="O233" i="4"/>
  <c r="M233" i="4"/>
  <c r="D233" i="4"/>
  <c r="F233" i="4"/>
  <c r="E233" i="4"/>
  <c r="G233" i="4"/>
  <c r="H233" i="4"/>
  <c r="J233" i="4"/>
  <c r="K233" i="4"/>
  <c r="L233" i="4"/>
  <c r="N233" i="4"/>
  <c r="B233" i="4"/>
  <c r="O580" i="4"/>
  <c r="G580" i="4"/>
  <c r="L580" i="4"/>
  <c r="M580" i="4"/>
  <c r="N580" i="4"/>
  <c r="B580" i="4"/>
  <c r="D580" i="4"/>
  <c r="E580" i="4"/>
  <c r="I580" i="4"/>
  <c r="J580" i="4"/>
  <c r="K580" i="4"/>
  <c r="C580" i="4"/>
  <c r="H580" i="4"/>
  <c r="F580" i="4"/>
  <c r="H219" i="4"/>
  <c r="C219" i="4"/>
  <c r="L219" i="4"/>
  <c r="N219" i="4"/>
  <c r="O219" i="4"/>
  <c r="I219" i="4"/>
  <c r="J219" i="4"/>
  <c r="K219" i="4"/>
  <c r="D219" i="4"/>
  <c r="G219" i="4"/>
  <c r="M219" i="4"/>
  <c r="B219" i="4"/>
  <c r="E219" i="4"/>
  <c r="F219" i="4"/>
  <c r="B980" i="4"/>
  <c r="C980" i="4"/>
  <c r="O980" i="4"/>
  <c r="F980" i="4"/>
  <c r="G980" i="4"/>
  <c r="H980" i="4"/>
  <c r="I980" i="4"/>
  <c r="K980" i="4"/>
  <c r="J980" i="4"/>
  <c r="E980" i="4"/>
  <c r="M980" i="4"/>
  <c r="N980" i="4"/>
  <c r="D980" i="4"/>
  <c r="L980" i="4"/>
  <c r="L135" i="4"/>
  <c r="C135" i="4"/>
  <c r="I135" i="4"/>
  <c r="G135" i="4"/>
  <c r="E135" i="4"/>
  <c r="F135" i="4"/>
  <c r="O135" i="4"/>
  <c r="H135" i="4"/>
  <c r="K135" i="4"/>
  <c r="M135" i="4"/>
  <c r="N135" i="4"/>
  <c r="B135" i="4"/>
  <c r="D135" i="4"/>
  <c r="J135" i="4"/>
  <c r="F804" i="4"/>
  <c r="G804" i="4"/>
  <c r="I804" i="4"/>
  <c r="J804" i="4"/>
  <c r="K804" i="4"/>
  <c r="L804" i="4"/>
  <c r="N804" i="4"/>
  <c r="M804" i="4"/>
  <c r="O804" i="4"/>
  <c r="C804" i="4"/>
  <c r="D804" i="4"/>
  <c r="B804" i="4"/>
  <c r="E804" i="4"/>
  <c r="H804" i="4"/>
  <c r="B386" i="4"/>
  <c r="C386" i="4"/>
  <c r="E386" i="4"/>
  <c r="F386" i="4"/>
  <c r="G386" i="4"/>
  <c r="H386" i="4"/>
  <c r="I386" i="4"/>
  <c r="J386" i="4"/>
  <c r="K386" i="4"/>
  <c r="L386" i="4"/>
  <c r="M386" i="4"/>
  <c r="N386" i="4"/>
  <c r="O386" i="4"/>
  <c r="D386" i="4"/>
  <c r="B397" i="4"/>
  <c r="D397" i="4"/>
  <c r="E397" i="4"/>
  <c r="F397" i="4"/>
  <c r="G397" i="4"/>
  <c r="H397" i="4"/>
  <c r="I397" i="4"/>
  <c r="O397" i="4"/>
  <c r="L397" i="4"/>
  <c r="K397" i="4"/>
  <c r="M397" i="4"/>
  <c r="J397" i="4"/>
  <c r="N397" i="4"/>
  <c r="C397" i="4"/>
  <c r="L933" i="4"/>
  <c r="N933" i="4"/>
  <c r="B933" i="4"/>
  <c r="C933" i="4"/>
  <c r="D933" i="4"/>
  <c r="E933" i="4"/>
  <c r="F933" i="4"/>
  <c r="H933" i="4"/>
  <c r="G933" i="4"/>
  <c r="I933" i="4"/>
  <c r="K933" i="4"/>
  <c r="J933" i="4"/>
  <c r="O933" i="4"/>
  <c r="M933" i="4"/>
  <c r="F476" i="4"/>
  <c r="G476" i="4"/>
  <c r="D476" i="4"/>
  <c r="J476" i="4"/>
  <c r="K476" i="4"/>
  <c r="O476" i="4"/>
  <c r="H476" i="4"/>
  <c r="I476" i="4"/>
  <c r="L476" i="4"/>
  <c r="M476" i="4"/>
  <c r="B476" i="4"/>
  <c r="N476" i="4"/>
  <c r="C476" i="4"/>
  <c r="E476" i="4"/>
  <c r="F638" i="4"/>
  <c r="G638" i="4"/>
  <c r="H638" i="4"/>
  <c r="J638" i="4"/>
  <c r="O638" i="4"/>
  <c r="M638" i="4"/>
  <c r="L638" i="4"/>
  <c r="I638" i="4"/>
  <c r="K638" i="4"/>
  <c r="N638" i="4"/>
  <c r="B638" i="4"/>
  <c r="C638" i="4"/>
  <c r="D638" i="4"/>
  <c r="E638" i="4"/>
  <c r="O297" i="4"/>
  <c r="I297" i="4"/>
  <c r="J297" i="4"/>
  <c r="K297" i="4"/>
  <c r="L297" i="4"/>
  <c r="M297" i="4"/>
  <c r="N297" i="4"/>
  <c r="B297" i="4"/>
  <c r="C297" i="4"/>
  <c r="D297" i="4"/>
  <c r="E297" i="4"/>
  <c r="F297" i="4"/>
  <c r="G297" i="4"/>
  <c r="H297" i="4"/>
  <c r="H685" i="4"/>
  <c r="I685" i="4"/>
  <c r="J685" i="4"/>
  <c r="K685" i="4"/>
  <c r="L685" i="4"/>
  <c r="M685" i="4"/>
  <c r="N685" i="4"/>
  <c r="O685" i="4"/>
  <c r="C685" i="4"/>
  <c r="B685" i="4"/>
  <c r="D685" i="4"/>
  <c r="E685" i="4"/>
  <c r="F685" i="4"/>
  <c r="G685" i="4"/>
  <c r="D167" i="4"/>
  <c r="G167" i="4"/>
  <c r="H167" i="4"/>
  <c r="I167" i="4"/>
  <c r="E167" i="4"/>
  <c r="L167" i="4"/>
  <c r="F167" i="4"/>
  <c r="C167" i="4"/>
  <c r="B167" i="4"/>
  <c r="J167" i="4"/>
  <c r="O167" i="4"/>
  <c r="K167" i="4"/>
  <c r="M167" i="4"/>
  <c r="N167" i="4"/>
  <c r="I14" i="4"/>
  <c r="J14" i="4"/>
  <c r="K14" i="4"/>
  <c r="G14" i="4"/>
  <c r="O14" i="4"/>
  <c r="L14" i="4"/>
  <c r="M14" i="4"/>
  <c r="N14" i="4"/>
  <c r="B14" i="4"/>
  <c r="C14" i="4"/>
  <c r="D14" i="4"/>
  <c r="E14" i="4"/>
  <c r="F14" i="4"/>
  <c r="H14" i="4"/>
  <c r="K132" i="4"/>
  <c r="H132" i="4"/>
  <c r="I132" i="4"/>
  <c r="J132" i="4"/>
  <c r="O132" i="4"/>
  <c r="L132" i="4"/>
  <c r="M132" i="4"/>
  <c r="C132" i="4"/>
  <c r="D132" i="4"/>
  <c r="E132" i="4"/>
  <c r="G132" i="4"/>
  <c r="B132" i="4"/>
  <c r="N132" i="4"/>
  <c r="F132" i="4"/>
  <c r="L404" i="4"/>
  <c r="B404" i="4"/>
  <c r="C404" i="4"/>
  <c r="D404" i="4"/>
  <c r="F404" i="4"/>
  <c r="J404" i="4"/>
  <c r="M404" i="4"/>
  <c r="H404" i="4"/>
  <c r="I404" i="4"/>
  <c r="K404" i="4"/>
  <c r="O404" i="4"/>
  <c r="E404" i="4"/>
  <c r="G404" i="4"/>
  <c r="N404" i="4"/>
  <c r="N48" i="4"/>
  <c r="C48" i="4"/>
  <c r="B48" i="4"/>
  <c r="D48" i="4"/>
  <c r="F48" i="4"/>
  <c r="G48" i="4"/>
  <c r="H48" i="4"/>
  <c r="E48" i="4"/>
  <c r="J48" i="4"/>
  <c r="I48" i="4"/>
  <c r="L48" i="4"/>
  <c r="K48" i="4"/>
  <c r="M48" i="4"/>
  <c r="O48" i="4"/>
  <c r="G30" i="4"/>
  <c r="K30" i="4"/>
  <c r="L30" i="4"/>
  <c r="J30" i="4"/>
  <c r="O30" i="4"/>
  <c r="M30" i="4"/>
  <c r="N30" i="4"/>
  <c r="B30" i="4"/>
  <c r="C30" i="4"/>
  <c r="D30" i="4"/>
  <c r="E30" i="4"/>
  <c r="F30" i="4"/>
  <c r="H30" i="4"/>
  <c r="I30" i="4"/>
  <c r="D141" i="4"/>
  <c r="E141" i="4"/>
  <c r="I141" i="4"/>
  <c r="L141" i="4"/>
  <c r="M141" i="4"/>
  <c r="F141" i="4"/>
  <c r="O141" i="4"/>
  <c r="K141" i="4"/>
  <c r="H141" i="4"/>
  <c r="J141" i="4"/>
  <c r="N141" i="4"/>
  <c r="G141" i="4"/>
  <c r="B141" i="4"/>
  <c r="C141" i="4"/>
  <c r="D493" i="4"/>
  <c r="E493" i="4"/>
  <c r="O493" i="4"/>
  <c r="B493" i="4"/>
  <c r="F493" i="4"/>
  <c r="K493" i="4"/>
  <c r="I493" i="4"/>
  <c r="G493" i="4"/>
  <c r="H493" i="4"/>
  <c r="J493" i="4"/>
  <c r="M493" i="4"/>
  <c r="L493" i="4"/>
  <c r="N493" i="4"/>
  <c r="C493" i="4"/>
  <c r="K780" i="4"/>
  <c r="O780" i="4"/>
  <c r="D780" i="4"/>
  <c r="E780" i="4"/>
  <c r="B780" i="4"/>
  <c r="C780" i="4"/>
  <c r="F780" i="4"/>
  <c r="J780" i="4"/>
  <c r="G780" i="4"/>
  <c r="H780" i="4"/>
  <c r="I780" i="4"/>
  <c r="N780" i="4"/>
  <c r="L780" i="4"/>
  <c r="M780" i="4"/>
  <c r="F330" i="4"/>
  <c r="G330" i="4"/>
  <c r="H330" i="4"/>
  <c r="D330" i="4"/>
  <c r="L330" i="4"/>
  <c r="J330" i="4"/>
  <c r="M330" i="4"/>
  <c r="N330" i="4"/>
  <c r="I330" i="4"/>
  <c r="K330" i="4"/>
  <c r="B330" i="4"/>
  <c r="C330" i="4"/>
  <c r="O330" i="4"/>
  <c r="E330" i="4"/>
  <c r="M106" i="4"/>
  <c r="C106" i="4"/>
  <c r="L106" i="4"/>
  <c r="D106" i="4"/>
  <c r="E106" i="4"/>
  <c r="G106" i="4"/>
  <c r="I106" i="4"/>
  <c r="J106" i="4"/>
  <c r="F106" i="4"/>
  <c r="K106" i="4"/>
  <c r="O106" i="4"/>
  <c r="H106" i="4"/>
  <c r="N106" i="4"/>
  <c r="B106" i="4"/>
  <c r="L504" i="4"/>
  <c r="H504" i="4"/>
  <c r="J504" i="4"/>
  <c r="I504" i="4"/>
  <c r="E504" i="4"/>
  <c r="D504" i="4"/>
  <c r="O504" i="4"/>
  <c r="B504" i="4"/>
  <c r="F504" i="4"/>
  <c r="G504" i="4"/>
  <c r="C504" i="4"/>
  <c r="M504" i="4"/>
  <c r="K504" i="4"/>
  <c r="N504" i="4"/>
  <c r="L661" i="4"/>
  <c r="D661" i="4"/>
  <c r="N661" i="4"/>
  <c r="B661" i="4"/>
  <c r="H661" i="4"/>
  <c r="F661" i="4"/>
  <c r="J661" i="4"/>
  <c r="G661" i="4"/>
  <c r="O661" i="4"/>
  <c r="K661" i="4"/>
  <c r="M661" i="4"/>
  <c r="E661" i="4"/>
  <c r="C661" i="4"/>
  <c r="I661" i="4"/>
  <c r="K51" i="4"/>
  <c r="L51" i="4"/>
  <c r="M51" i="4"/>
  <c r="O51" i="4"/>
  <c r="N51" i="4"/>
  <c r="B51" i="4"/>
  <c r="C51" i="4"/>
  <c r="D51" i="4"/>
  <c r="F51" i="4"/>
  <c r="H51" i="4"/>
  <c r="I51" i="4"/>
  <c r="J51" i="4"/>
  <c r="E51" i="4"/>
  <c r="G51" i="4"/>
  <c r="F22" i="4"/>
  <c r="O22" i="4"/>
  <c r="G22" i="4"/>
  <c r="H22" i="4"/>
  <c r="I22" i="4"/>
  <c r="J22" i="4"/>
  <c r="K22" i="4"/>
  <c r="M22" i="4"/>
  <c r="B22" i="4"/>
  <c r="D22" i="4"/>
  <c r="C22" i="4"/>
  <c r="L22" i="4"/>
  <c r="N22" i="4"/>
  <c r="E22" i="4"/>
  <c r="M568" i="4"/>
  <c r="L568" i="4"/>
  <c r="N568" i="4"/>
  <c r="B568" i="4"/>
  <c r="D568" i="4"/>
  <c r="O568" i="4"/>
  <c r="G568" i="4"/>
  <c r="F568" i="4"/>
  <c r="H568" i="4"/>
  <c r="I568" i="4"/>
  <c r="C568" i="4"/>
  <c r="J568" i="4"/>
  <c r="K568" i="4"/>
  <c r="E568" i="4"/>
  <c r="N592" i="4"/>
  <c r="B592" i="4"/>
  <c r="J592" i="4"/>
  <c r="C592" i="4"/>
  <c r="I592" i="4"/>
  <c r="E592" i="4"/>
  <c r="K592" i="4"/>
  <c r="L592" i="4"/>
  <c r="D592" i="4"/>
  <c r="O592" i="4"/>
  <c r="M592" i="4"/>
  <c r="G592" i="4"/>
  <c r="H592" i="4"/>
  <c r="F592" i="4"/>
  <c r="H724" i="4"/>
  <c r="D724" i="4"/>
  <c r="N724" i="4"/>
  <c r="E724" i="4"/>
  <c r="O724" i="4"/>
  <c r="F724" i="4"/>
  <c r="G724" i="4"/>
  <c r="I724" i="4"/>
  <c r="K724" i="4"/>
  <c r="B724" i="4"/>
  <c r="M724" i="4"/>
  <c r="J724" i="4"/>
  <c r="L724" i="4"/>
  <c r="C724" i="4"/>
  <c r="D26" i="4"/>
  <c r="E26" i="4"/>
  <c r="F26" i="4"/>
  <c r="G26" i="4"/>
  <c r="H26" i="4"/>
  <c r="I26" i="4"/>
  <c r="O26" i="4"/>
  <c r="J26" i="4"/>
  <c r="K26" i="4"/>
  <c r="L26" i="4"/>
  <c r="N26" i="4"/>
  <c r="M26" i="4"/>
  <c r="B26" i="4"/>
  <c r="C26" i="4"/>
  <c r="I416" i="4"/>
  <c r="O416" i="4"/>
  <c r="J416" i="4"/>
  <c r="K416" i="4"/>
  <c r="L416" i="4"/>
  <c r="M416" i="4"/>
  <c r="N416" i="4"/>
  <c r="B416" i="4"/>
  <c r="D416" i="4"/>
  <c r="C416" i="4"/>
  <c r="F416" i="4"/>
  <c r="E416" i="4"/>
  <c r="G416" i="4"/>
  <c r="H416" i="4"/>
  <c r="L183" i="4"/>
  <c r="H183" i="4"/>
  <c r="E183" i="4"/>
  <c r="G183" i="4"/>
  <c r="O183" i="4"/>
  <c r="C183" i="4"/>
  <c r="B183" i="4"/>
  <c r="J183" i="4"/>
  <c r="D183" i="4"/>
  <c r="N183" i="4"/>
  <c r="M183" i="4"/>
  <c r="F183" i="4"/>
  <c r="K183" i="4"/>
  <c r="I183" i="4"/>
  <c r="H322" i="4"/>
  <c r="I322" i="4"/>
  <c r="J322" i="4"/>
  <c r="K322" i="4"/>
  <c r="L322" i="4"/>
  <c r="M322" i="4"/>
  <c r="N322" i="4"/>
  <c r="B322" i="4"/>
  <c r="C322" i="4"/>
  <c r="D322" i="4"/>
  <c r="E322" i="4"/>
  <c r="O322" i="4"/>
  <c r="F322" i="4"/>
  <c r="G322" i="4"/>
  <c r="G787" i="4"/>
  <c r="I787" i="4"/>
  <c r="F787" i="4"/>
  <c r="O787" i="4"/>
  <c r="E787" i="4"/>
  <c r="H787" i="4"/>
  <c r="J787" i="4"/>
  <c r="K787" i="4"/>
  <c r="L787" i="4"/>
  <c r="M787" i="4"/>
  <c r="N787" i="4"/>
  <c r="B787" i="4"/>
  <c r="C787" i="4"/>
  <c r="D787" i="4"/>
  <c r="C850" i="4"/>
  <c r="D850" i="4"/>
  <c r="E850" i="4"/>
  <c r="N850" i="4"/>
  <c r="K850" i="4"/>
  <c r="F850" i="4"/>
  <c r="G850" i="4"/>
  <c r="H850" i="4"/>
  <c r="I850" i="4"/>
  <c r="J850" i="4"/>
  <c r="M850" i="4"/>
  <c r="L850" i="4"/>
  <c r="O850" i="4"/>
  <c r="B850" i="4"/>
  <c r="O231" i="4"/>
  <c r="I231" i="4"/>
  <c r="G231" i="4"/>
  <c r="L231" i="4"/>
  <c r="E231" i="4"/>
  <c r="N231" i="4"/>
  <c r="C231" i="4"/>
  <c r="B231" i="4"/>
  <c r="F231" i="4"/>
  <c r="J231" i="4"/>
  <c r="H231" i="4"/>
  <c r="M231" i="4"/>
  <c r="D231" i="4"/>
  <c r="K231" i="4"/>
  <c r="E321" i="4"/>
  <c r="F321" i="4"/>
  <c r="J321" i="4"/>
  <c r="K321" i="4"/>
  <c r="M321" i="4"/>
  <c r="I321" i="4"/>
  <c r="L321" i="4"/>
  <c r="B321" i="4"/>
  <c r="D321" i="4"/>
  <c r="O321" i="4"/>
  <c r="C321" i="4"/>
  <c r="G321" i="4"/>
  <c r="H321" i="4"/>
  <c r="N321" i="4"/>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<sst xmlns="http://schemas.openxmlformats.org/spreadsheetml/2006/main" count="392" uniqueCount="209">
  <si>
    <t>Codice Intervento</t>
  </si>
  <si>
    <t>Codice Voce di Spesa</t>
  </si>
  <si>
    <t>Descrizione Voce di Spesa</t>
  </si>
  <si>
    <t>CUP</t>
  </si>
  <si>
    <t>Codice Natura</t>
  </si>
  <si>
    <t>Descrizione Natura</t>
  </si>
  <si>
    <t>DATI DEL DOCUMENTO DI PAGAMENTO</t>
  </si>
  <si>
    <t>Oggetto</t>
  </si>
  <si>
    <t>IVA</t>
  </si>
  <si>
    <t>Motivazione</t>
  </si>
  <si>
    <t>Investimento</t>
  </si>
  <si>
    <t>%</t>
  </si>
  <si>
    <t>Sostegno</t>
  </si>
  <si>
    <t>SIGEPA - FORMAT QUADRO ECONOMICO OPERAZIONI A REGIA/TITOLARITA'</t>
  </si>
  <si>
    <t>VOCI DI SPESA</t>
  </si>
  <si>
    <t>RICHIESTO</t>
  </si>
  <si>
    <t>AMMESSO</t>
  </si>
  <si>
    <t>Valori univoci Cod. Natura</t>
  </si>
  <si>
    <t>Filtro Cod. Voce di Spesa</t>
  </si>
  <si>
    <t>Filtro Cod. Voce di Spesa (No celle assenti)</t>
  </si>
  <si>
    <t>costo totale spesa ammessa</t>
  </si>
  <si>
    <t>(VOCE_SPESA)</t>
  </si>
  <si>
    <t>(DESCRIZIONE_VOCE_SPESA)</t>
  </si>
  <si>
    <t>(CODICE_NATURA_CUP)</t>
  </si>
  <si>
    <t>(DESCRIZIONE_NATURA_CUP)</t>
  </si>
  <si>
    <t>01.00</t>
  </si>
  <si>
    <t>Altro</t>
  </si>
  <si>
    <t>Acquisto di beni</t>
  </si>
  <si>
    <t>01.01</t>
  </si>
  <si>
    <t>Beni oggetto dell'acquisto</t>
  </si>
  <si>
    <t>01.02</t>
  </si>
  <si>
    <t>Assistenza non compresa nel costo del bene</t>
  </si>
  <si>
    <t>01.03</t>
  </si>
  <si>
    <t>02.00</t>
  </si>
  <si>
    <t>Acquisto o realizzazione di servizi</t>
  </si>
  <si>
    <t>02.01</t>
  </si>
  <si>
    <t>Materiali inventariabili</t>
  </si>
  <si>
    <t>02.02</t>
  </si>
  <si>
    <t>Materiale di consumo</t>
  </si>
  <si>
    <t>02.03</t>
  </si>
  <si>
    <t>Costi per elaborazioni dati</t>
  </si>
  <si>
    <t>02.04</t>
  </si>
  <si>
    <t>Personale non dipendente da destinare allo specifico progetto</t>
  </si>
  <si>
    <t>02.05</t>
  </si>
  <si>
    <t>Servizi esterni (compresi lavori)</t>
  </si>
  <si>
    <t>02.06</t>
  </si>
  <si>
    <t>Missioni</t>
  </si>
  <si>
    <t>02.07</t>
  </si>
  <si>
    <t>Convegni</t>
  </si>
  <si>
    <t>02.08</t>
  </si>
  <si>
    <t>Pubblicazioni</t>
  </si>
  <si>
    <t>02.09</t>
  </si>
  <si>
    <t>Costi forfettizzati e spese generali</t>
  </si>
  <si>
    <t>02.10</t>
  </si>
  <si>
    <t>Consulenze e spese di deposito (per brevetti)</t>
  </si>
  <si>
    <t>02.11</t>
  </si>
  <si>
    <t>Pagamento tasse di deposito o mantenimento (per brevetti)</t>
  </si>
  <si>
    <t>02.12</t>
  </si>
  <si>
    <t>02.13</t>
  </si>
  <si>
    <t>Costo del personale dipendente della PA</t>
  </si>
  <si>
    <t>03.00</t>
  </si>
  <si>
    <t>Realizzazione di lavori pubblici (opere ed impiantistica)</t>
  </si>
  <si>
    <t>03.01</t>
  </si>
  <si>
    <t>Progettazione e studi</t>
  </si>
  <si>
    <t>03.02</t>
  </si>
  <si>
    <t>Acquisizione aree o immobili</t>
  </si>
  <si>
    <t>03.03</t>
  </si>
  <si>
    <t>Lavori</t>
  </si>
  <si>
    <t>03.04</t>
  </si>
  <si>
    <t>Oneri di sicurezza</t>
  </si>
  <si>
    <t>03.05</t>
  </si>
  <si>
    <t>Servizi di consulenza</t>
  </si>
  <si>
    <t>03.06</t>
  </si>
  <si>
    <t>Interferenze</t>
  </si>
  <si>
    <t>03.07</t>
  </si>
  <si>
    <t>Imprevisti</t>
  </si>
  <si>
    <t>03.08</t>
  </si>
  <si>
    <t>IVA su lavori e oneri di sicurezza</t>
  </si>
  <si>
    <t>03.09</t>
  </si>
  <si>
    <t>IVA residua</t>
  </si>
  <si>
    <t>03.10</t>
  </si>
  <si>
    <t>Oneri di investimento</t>
  </si>
  <si>
    <t>03.31</t>
  </si>
  <si>
    <t>Lavori a carico del concessionario</t>
  </si>
  <si>
    <t>03.41</t>
  </si>
  <si>
    <t>Oneri di sicurezza a carico del concessionario</t>
  </si>
  <si>
    <t>06.00</t>
  </si>
  <si>
    <t>Concessione di contributi ad altri soggetti (diversi da unità produttive)</t>
  </si>
  <si>
    <t>06.01</t>
  </si>
  <si>
    <t>06.02</t>
  </si>
  <si>
    <t>06.03</t>
  </si>
  <si>
    <t>06.04</t>
  </si>
  <si>
    <t>06.05</t>
  </si>
  <si>
    <t>06.06</t>
  </si>
  <si>
    <t>06.07</t>
  </si>
  <si>
    <t>06.08</t>
  </si>
  <si>
    <t>07.00</t>
  </si>
  <si>
    <t>Concessione di incentivi ad unità produttive</t>
  </si>
  <si>
    <t>07.01</t>
  </si>
  <si>
    <t>07.02</t>
  </si>
  <si>
    <t>07.03</t>
  </si>
  <si>
    <t>07.04</t>
  </si>
  <si>
    <t>07.05</t>
  </si>
  <si>
    <t>07.06</t>
  </si>
  <si>
    <t>07.07</t>
  </si>
  <si>
    <t>07.08</t>
  </si>
  <si>
    <t>08.00</t>
  </si>
  <si>
    <t>Sottoscrizione iniziale o aumento di capitale sociale (compresi spin off), fondi di rischio o di garanzia</t>
  </si>
  <si>
    <t>08.01</t>
  </si>
  <si>
    <t>Conferimento in denaro</t>
  </si>
  <si>
    <t>08.02</t>
  </si>
  <si>
    <t>Conferimento in natura e/o crediti</t>
  </si>
  <si>
    <t>TOTALE INVESTIMENTO</t>
  </si>
  <si>
    <t>Dettaglio Spesa</t>
  </si>
  <si>
    <t>Codice Azione</t>
  </si>
  <si>
    <t>Beneficiario</t>
  </si>
  <si>
    <t>NUMERO_FATTURA</t>
  </si>
  <si>
    <t>DATA_FATTURA</t>
  </si>
  <si>
    <t>IMPORTO_FATTURA</t>
  </si>
  <si>
    <t>IMPONIBILE_FATTURA</t>
  </si>
  <si>
    <t>IVA_NON_RECUPERABILE</t>
  </si>
  <si>
    <t>ID_FISCALE_EMITTENTE</t>
  </si>
  <si>
    <t>DENOMINAZIONE_EMITTENTE</t>
  </si>
  <si>
    <t>OGGETTO</t>
  </si>
  <si>
    <t>SPESA_EFFETTIVAMENTE_SOSTENUTA</t>
  </si>
  <si>
    <t>TIPOLOGIA_PAGAMENTO</t>
  </si>
  <si>
    <t>ALTRA_TIPOLOGIA_PAGAMENTO</t>
  </si>
  <si>
    <t>NUMERO_MANDATO</t>
  </si>
  <si>
    <t>DATA_MANDATO</t>
  </si>
  <si>
    <t>EOL</t>
  </si>
  <si>
    <t>IVA €</t>
  </si>
  <si>
    <t>SCHEDA DI MONITORAGGIO FINANZIARIO</t>
  </si>
  <si>
    <t>Tipo giustificativo</t>
  </si>
  <si>
    <t>Numero</t>
  </si>
  <si>
    <t>Data</t>
  </si>
  <si>
    <t>Imponibile €</t>
  </si>
  <si>
    <t>Totale giustificativo €</t>
  </si>
  <si>
    <t>Netto a pagare €</t>
  </si>
  <si>
    <t>Data quietanza</t>
  </si>
  <si>
    <t>Data F24 versamento ritenuta</t>
  </si>
  <si>
    <t>Titolo del Progetto</t>
  </si>
  <si>
    <t>Provvedimento di concessione</t>
  </si>
  <si>
    <t>Valore complessivo €</t>
  </si>
  <si>
    <t>DATI DELLE VOCI DI SPESA (QUADRO ECONOMICO)</t>
  </si>
  <si>
    <t>DATI DEL DOCUMENTO DI SPESA</t>
  </si>
  <si>
    <t>DATI DEL FORNITORE</t>
  </si>
  <si>
    <t>Imponibile ammesso €</t>
  </si>
  <si>
    <t>IVA ammessa €</t>
  </si>
  <si>
    <t>Totale ammesso €</t>
  </si>
  <si>
    <t>Totale non ammesso €</t>
  </si>
  <si>
    <t>Totale spesa sospesa €</t>
  </si>
  <si>
    <t>IMPORTI RICHIESTI</t>
  </si>
  <si>
    <t>IMPORTI AMMESSI (riservato agli uffici regionali)</t>
  </si>
  <si>
    <t>C.F. / P.IVA</t>
  </si>
  <si>
    <t>Denominazione</t>
  </si>
  <si>
    <t>Importo spesa €</t>
  </si>
  <si>
    <t>Sostegno %</t>
  </si>
  <si>
    <t>Sostegno €</t>
  </si>
  <si>
    <t>Tipologia di beneficiario</t>
  </si>
  <si>
    <t>Scheda aggiornata al</t>
  </si>
  <si>
    <t>SCHEDA DI AVANZAMENTO FINANZIARIO</t>
  </si>
  <si>
    <t>&gt;&gt;&gt; La scheda riporta tutti i dati finanziari, dall'inizio dell'operazione alla data di aggiornamento &gt;&gt;&gt;</t>
  </si>
  <si>
    <t>&gt;&gt;&gt; La scheda riporta i dati finanziari pertinenti all'ultimo stato di avanzamento &gt;&gt;&gt;</t>
  </si>
  <si>
    <t>Scheda dello Stato di Avanzamento n.</t>
  </si>
  <si>
    <t>Codice Operazione dell'Azione</t>
  </si>
  <si>
    <t>Modalità di pagamento</t>
  </si>
  <si>
    <t>Identificativo</t>
  </si>
  <si>
    <t>Importo €</t>
  </si>
  <si>
    <t>Rendicontata nel SAL n.</t>
  </si>
  <si>
    <t>Esito ammissione nel SAL n.</t>
  </si>
  <si>
    <t>Stato di Avanzamento n.</t>
  </si>
  <si>
    <t>SCHEDA DI AVANZAMENTO SIGEPA</t>
  </si>
  <si>
    <t>Ritenuta d'acconto €</t>
  </si>
  <si>
    <t>MONITORAGGIO DEL BENEFICIARIO DI SOSTEGNO PER OPERAZIONI A REGIA</t>
  </si>
  <si>
    <t>INDICAZIONI GENERALI</t>
  </si>
  <si>
    <t>Il monitoraggio si compone di tre schede:</t>
  </si>
  <si>
    <t>1. la “Scheda di monitoraggio finanziario” riporta tutti i giustificativi di spesa emessi, anche non pagati o pagati parzialmente, con aggiornamento allo stato di avanzamento di cui si chiede l’erogazione; la scheda è compilabile;</t>
  </si>
  <si>
    <t>INDICAZIONI PER I BENEFICIARI</t>
  </si>
  <si>
    <t xml:space="preserve">È compilabile la sola “Scheda di avanzamento finanziario”. In essa, non vanno valorizzati i campi di colore grigio chiaro (i quali si valorizzano in automatico e pertanto non sono modificabili), e non vanno valorizzati i campi delle colonne contrassegnate nell’intestazione dalla dicitura “(riservato agli uffici regionali)”. </t>
  </si>
  <si>
    <t>Si raccomanda di compilare i campi “Scheda aggiornata al” e “Rendicontata nel SAL n.”, in quanto indispensabili per l’estrazione automatica dei dati nella “Scheda di Avanzamento finanziario”.</t>
  </si>
  <si>
    <t>INDICAZIONI PER GLI OPERATORI DELL'UFFICIO</t>
  </si>
  <si>
    <t>È compilabile la sola “Scheda di avanzamento finanziario”. In essa, vanno valorizzati i campi delle colonne contrassegnate nell’intestazione dalla dicitura “(riservato agli uffici regionali)”, ad eccezione di quelli di colore grigio chiaro (i quali si valorizzano in automatico e pertanto non sono modificabili).</t>
  </si>
  <si>
    <t>2. la “Scheda di avanzamento finanziario” riporta i giustificativi di spesa portati a rendiconto nello stato di avanzamento di cui si chiede l’erogazione; la scheda non è compilabile, estrae i dati in automatico;</t>
  </si>
  <si>
    <t>Non è possibile aggiungere o eliminare righe. Per spostare righe di dati il loro contenuto va tagliato e incollato più in basso o più in alto, oppure copiato, cancellando, poi, i dati contenuti nelle righe da liberare. Il taglio e la copiatura vanno compiuti sulle sole celle di colore bianco, non essendo possibile tagliare o incollare dati nelle celle bloccate (quelle di colore grigio chiaro).</t>
  </si>
  <si>
    <t>Si raccomanda di compilare tutti i campi, a eccezione, se del caso, di quelli che interessano dati che per propria natura possono non sussistere, (IVA, ritenuta d’acconto, Data F24 versamento ritenuta).</t>
  </si>
  <si>
    <t>Si raccomanda di compilare il campo ”Esito ammissione nel SAL n.”, oppure di aggiornarlo se il giustificativo è stato portato a rendicontazione in uno stato di avanzamento precedente ma la valutazione è cambiata nello stato di avanzamento in corso. Il dato aggiornato è indispensabile per la corretta estrazione automatica dei dati nella “Scheda SiGePA”.</t>
  </si>
  <si>
    <t>La “Scheda SiGePA” è funzionale al caricamento, sul sistema nazionale, dei dati relativi all’esito dell’istruttoria. I campi della scheda sono formattati per consentirne il caricamento massivo. La scheda va integralmente estratta con la funzione di copia del foglio di lavoro come nuovo file Excel, salvandolo poi in formato .csv.</t>
  </si>
  <si>
    <t>&gt;&gt;&gt; La scheda filtra le spese sostenute dal beneficiario, e ammesse, anche in parte, nell'ultimo stato di avanzamento, per trasferirle al foglio SiGePa &gt;&gt;&gt;</t>
  </si>
  <si>
    <t>3. la “Scheda SiGePA” riporta i giustificativi di spesa pagati dal beneficiario, e ammessi al sostegno, anche parzialmente, nell’istruttoria relativa allo stato di avanzamento di cui il beneficiario chiede l’erogazione; la scheda non è compilabile, estrae i dati in automatico.</t>
  </si>
  <si>
    <t>IMPORTO AMMESSO (IVA INCL.)</t>
  </si>
  <si>
    <t>CHECK</t>
  </si>
  <si>
    <t>anno ft</t>
  </si>
  <si>
    <t>filtro Avanzam</t>
  </si>
  <si>
    <t>filtro Certificab</t>
  </si>
  <si>
    <t>errore
forn / pi</t>
  </si>
  <si>
    <t>duplic
ft</t>
  </si>
  <si>
    <t>duplic ft giorno-mese &lt;&gt;</t>
  </si>
  <si>
    <t>duplic ft importo
&lt;&gt;</t>
  </si>
  <si>
    <t>duplic ft
over pagato</t>
  </si>
  <si>
    <t>CONTROLLI DI COERENZA</t>
  </si>
  <si>
    <t>Il campo "C.F. / P.IVA" appare di colore ROSSO: la Partita IVA o Codice Fiscale nel campo rosso è stata inserita altre volte nella scheda, ma associata a una diversa Denominazione del fornitore.</t>
  </si>
  <si>
    <t>I controlli di coerenza sono presenti nella sola "Scheda di monitoraggio finanziario", e appaiono sotto forma di colorazione rossa o gialla del campo controllato, in caso di incoerenza con altri campi della stessa scheda.</t>
  </si>
  <si>
    <t>I campi "NUMERO", "DATA" e "TOTALE GIUSTIFICATIVO" riferiti al documento di spesa appaiono di colore ROSSO: la stessa associazione di Partita IVA o Codice Fiscale del fornitore, Numero, Anno e Importo totale della fattura è stata inserita altre volte nella scheda, ma con importo totale di fattura diversi.</t>
  </si>
  <si>
    <t>I campi "NUMERO" e "DATA", riferiti al documento di spesa appaiono di colore ROSSO: la stessa associazione di Partita IVA o Codice Fiscale del fornitore, Numero e Anno della fattura è stata inserita altre volte nella scheda, ma con giorno o mese diversi.</t>
  </si>
  <si>
    <t>Il campo "NETTO A PAGARE" riferito al documento di spesa, e il campo "IMPORTO" riferito al documento di pagamento, appaiono di colore ROSSO: la stessa associazione di Partita IVA o Codice Fiscale del fornitore, Numero, Anno e Netto a pagare della fattura, e Importo del pagamento, è stata inserita altre volte nella scheda, ma con sommatoria degli importi pagati eccedente il netto a pagare indicato nel campo controllato. I campi Numero, Anno e Totale giustificativo riferiti al documento di spesa appariranno gialli se coerenti tra loro, oppure rossi in caso contrario.</t>
  </si>
  <si>
    <t>Il modello è rilasciato in modalità protetta; in ogni caso, si prega beneficiari e operatori di non tentare di modificarne la configurazione.</t>
  </si>
  <si>
    <t>IVA %</t>
  </si>
  <si>
    <t>I campi "NUMERO", "DATA" e "TOTALE GIUSTIFICATIVO" riferiti al documento di spesa appaiono di colore GIALLO: la stessa associazione di Partita IVA o Codice Fiscale del fornitore, Numero, Anno e Importo totale della fattura è stata inserita altre volte nella scheda. Sebbene Importo totale della fattura e Importo del pagamento non appaiano incoerenti, va verificato che non si tratti di una erronea duplicazione di dati.</t>
  </si>
  <si>
    <r>
      <t xml:space="preserve">Regione Campania
UOS 207.01.03 - Pesca, Acquacoltura,
Patrimonio Faunistico e Attività Venatorie
</t>
    </r>
    <r>
      <rPr>
        <b/>
        <sz val="6"/>
        <rFont val="Calibri"/>
        <family val="2"/>
      </rPr>
      <t xml:space="preserve">
P.MNT_02 (04/2026)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</si>
</sst>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 #,##0.00\ ;\-* #,##0.00\ ;\ * \-00\ ;\ @"/>
    <numFmt numFmtId="165" formatCode="[$€-410]\ #,##0.00;[Red]\-[$€-410]\ #,##0.00"/>
    <numFmt numFmtId="166" formatCode="[$€-2]\ #,##0.00"/>
    <numFmt numFmtId="167" formatCode="#,##0.00\ [$€-410]"/>
    <numFmt numFmtId="168" formatCode="#,##0.00_ ;[Red]\-#,##0.00\ "/>
  </numFmts>
  <fonts count="22" x14ac:knownFonts="1">
    <font>
      <sz val="10"/>
      <color rgb="FF000000"/>
      <name val="Arial"/>
      <scheme val="minor"/>
    </font>
    <font>
      <b/>
      <sz val="12"/>
      <color rgb="FF000000"/>
      <name val="Calibri"/>
      <family val="2"/>
    </font>
    <font>
      <sz val="10"/>
      <color rgb="FF000000"/>
      <name val="Calibri"/>
      <family val="2"/>
    </font>
    <font>
      <sz val="10"/>
      <color theme="1"/>
      <name val="Calibri"/>
      <family val="2"/>
    </font>
    <font>
      <sz val="11"/>
      <color rgb="FF000000"/>
      <name val="Calibri"/>
      <family val="2"/>
    </font>
    <font>
      <b/>
      <sz val="10"/>
      <color rgb="FF000000"/>
      <name val="Calibri"/>
      <family val="2"/>
    </font>
    <font>
      <sz val="10"/>
      <name val="Arial"/>
      <family val="2"/>
    </font>
    <font>
      <sz val="10"/>
      <color rgb="FF000000"/>
      <name val="Arial"/>
      <family val="2"/>
    </font>
    <font>
      <b/>
      <sz val="16"/>
      <color rgb="FF000000"/>
      <name val="Calibri"/>
      <family val="2"/>
    </font>
    <font>
      <b/>
      <sz val="11"/>
      <color rgb="FF000000"/>
      <name val="Calibri"/>
      <family val="2"/>
    </font>
    <font>
      <sz val="9"/>
      <color rgb="FF000000"/>
      <name val="Calibri"/>
      <family val="2"/>
    </font>
    <font>
      <sz val="10"/>
      <name val="Arial"/>
    </font>
    <font>
      <sz val="10"/>
      <name val="Calibri"/>
      <family val="2"/>
    </font>
    <font>
      <b/>
      <sz val="10"/>
      <name val="Calibri"/>
      <family val="2"/>
    </font>
    <font>
      <b/>
      <sz val="8"/>
      <color rgb="FF000000"/>
      <name val="Calibri"/>
      <family val="2"/>
    </font>
    <font>
      <b/>
      <sz val="18"/>
      <color theme="4" tint="-0.499984740745262"/>
      <name val="Calibri"/>
      <family val="2"/>
    </font>
    <font>
      <b/>
      <sz val="8"/>
      <name val="Calibri"/>
      <family val="2"/>
    </font>
    <font>
      <b/>
      <sz val="9"/>
      <color theme="4" tint="-0.499984740745262"/>
      <name val="Calibri"/>
      <family val="2"/>
    </font>
    <font>
      <sz val="12"/>
      <color rgb="FF000000"/>
      <name val="Calibri"/>
      <family val="2"/>
    </font>
    <font>
      <sz val="8"/>
      <name val="Arial"/>
      <scheme val="minor"/>
    </font>
    <font>
      <sz val="8"/>
      <color rgb="FF000000"/>
      <name val="Calibri"/>
      <family val="2"/>
    </font>
    <font>
      <b/>
      <sz val="6"/>
      <name val="Calibri"/>
      <family val="2"/>
    </font>
  </fonts>
  <fills count="6">
    <fill>
      <patternFill patternType="none"/>
    </fill>
    <fill>
      <patternFill patternType="gray125"/>
    </fill>
    <fill>
      <patternFill patternType="solid">
        <fgColor theme="9" tint="0.59999389629810485"/>
        <bgColor rgb="FF004797"/>
      </patternFill>
    </fill>
    <fill>
      <patternFill patternType="solid">
        <fgColor theme="4" tint="0.59999389629810485"/>
        <bgColor rgb="FFDCE6F2"/>
      </patternFill>
    </fill>
    <fill>
      <patternFill patternType="solid">
        <fgColor theme="0" tint="-4.9989318521683403E-2"/>
        <bgColor indexed="64"/>
      </patternFill>
    </fill>
    <fill>
      <patternFill patternType="solid">
        <fgColor theme="9" tint="0.59999389629810485"/>
        <bgColor indexed="64"/>
      </patternFill>
    </fill>
  </fills>
  <borders count="42">
    <border>
      <left/>
      <right/>
      <top/>
      <bottom/>
      <diagonal/>
    </border>
    <border>
      <left/>
      <right/>
      <top/>
      <bottom style="thin">
        <color rgb="FF000000"/>
      </bottom>
      <diagonal/>
    </border>
    <border>
      <left/>
      <right/>
      <top/>
      <bottom/>
      <diagonal/>
    </border>
    <border>
      <left/>
      <right/>
      <top/>
      <bottom style="thin">
        <color indexed="64"/>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style="thin">
        <color theme="0" tint="-0.14996795556505021"/>
      </bottom>
      <diagonal/>
    </border>
    <border>
      <left style="thin">
        <color indexed="64"/>
      </left>
      <right style="thin">
        <color theme="0" tint="-0.14996795556505021"/>
      </right>
      <top style="thin">
        <color indexed="64"/>
      </top>
      <bottom/>
      <diagonal/>
    </border>
    <border>
      <left style="thin">
        <color theme="0" tint="-0.14996795556505021"/>
      </left>
      <right style="thin">
        <color theme="0" tint="-0.14996795556505021"/>
      </right>
      <top style="thin">
        <color indexed="64"/>
      </top>
      <bottom/>
      <diagonal/>
    </border>
    <border>
      <left style="thin">
        <color theme="0" tint="-0.14996795556505021"/>
      </left>
      <right style="thin">
        <color indexed="64"/>
      </right>
      <top style="thin">
        <color indexed="64"/>
      </top>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style="thin">
        <color indexed="64"/>
      </bottom>
      <diagonal/>
    </border>
    <border>
      <left style="thin">
        <color theme="0" tint="-0.14996795556505021"/>
      </left>
      <right style="thin">
        <color theme="0" tint="-0.14996795556505021"/>
      </right>
      <top style="thin">
        <color theme="0" tint="-0.14996795556505021"/>
      </top>
      <bottom style="thin">
        <color indexed="64"/>
      </bottom>
      <diagonal/>
    </border>
    <border>
      <left style="thin">
        <color theme="0" tint="-0.14996795556505021"/>
      </left>
      <right style="thin">
        <color indexed="64"/>
      </right>
      <top style="thin">
        <color theme="0" tint="-0.14996795556505021"/>
      </top>
      <bottom style="thin">
        <color indexed="64"/>
      </bottom>
      <diagonal/>
    </border>
    <border>
      <left style="thin">
        <color theme="0" tint="-0.14996795556505021"/>
      </left>
      <right/>
      <top style="thin">
        <color indexed="64"/>
      </top>
      <bottom/>
      <diagonal/>
    </border>
    <border>
      <left/>
      <right style="thin">
        <color theme="0" tint="-0.14996795556505021"/>
      </right>
      <top style="thin">
        <color theme="0" tint="-0.14996795556505021"/>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theme="0" tint="-0.14996795556505021"/>
      </right>
      <top/>
      <bottom/>
      <diagonal/>
    </border>
    <border>
      <left style="thin">
        <color theme="0" tint="-0.14996795556505021"/>
      </left>
      <right style="thin">
        <color theme="0" tint="-0.14996795556505021"/>
      </right>
      <top/>
      <bottom/>
      <diagonal/>
    </border>
    <border>
      <left style="thin">
        <color theme="0" tint="-0.14996795556505021"/>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rgb="FF000000"/>
      </left>
      <right/>
      <top style="thin">
        <color rgb="FF000000"/>
      </top>
      <bottom style="thin">
        <color indexed="64"/>
      </bottom>
      <diagonal/>
    </border>
    <border>
      <left style="thin">
        <color rgb="FF000000"/>
      </left>
      <right style="thin">
        <color theme="0" tint="-0.14996795556505021"/>
      </right>
      <top style="thin">
        <color indexed="64"/>
      </top>
      <bottom/>
      <diagonal/>
    </border>
    <border>
      <left style="thin">
        <color rgb="FF000000"/>
      </left>
      <right style="thin">
        <color theme="0" tint="-0.14996795556505021"/>
      </right>
      <top style="thin">
        <color theme="0" tint="-0.14996795556505021"/>
      </top>
      <bottom style="thin">
        <color theme="0" tint="-0.14996795556505021"/>
      </bottom>
      <diagonal/>
    </border>
    <border>
      <left style="thin">
        <color rgb="FF000000"/>
      </left>
      <right style="thin">
        <color theme="0" tint="-0.14996795556505021"/>
      </right>
      <top style="thin">
        <color theme="0" tint="-0.14996795556505021"/>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theme="0" tint="-0.14996795556505021"/>
      </left>
      <right style="thin">
        <color rgb="FF000000"/>
      </right>
      <top style="thin">
        <color theme="0" tint="-0.14996795556505021"/>
      </top>
      <bottom style="thin">
        <color indexed="64"/>
      </bottom>
      <diagonal/>
    </border>
    <border>
      <left style="thin">
        <color theme="0" tint="-0.14996795556505021"/>
      </left>
      <right style="thin">
        <color rgb="FF000000"/>
      </right>
      <top style="thin">
        <color theme="0" tint="-0.14996795556505021"/>
      </top>
      <bottom style="thin">
        <color theme="0" tint="-0.14996795556505021"/>
      </bottom>
      <diagonal/>
    </border>
    <border>
      <left style="thin">
        <color indexed="64"/>
      </left>
      <right/>
      <top style="thin">
        <color rgb="FF000000"/>
      </top>
      <bottom style="thin">
        <color indexed="64"/>
      </bottom>
      <diagonal/>
    </border>
    <border>
      <left style="thin">
        <color theme="0" tint="-0.14996795556505021"/>
      </left>
      <right style="thin">
        <color indexed="64"/>
      </right>
      <top/>
      <bottom/>
      <diagonal/>
    </border>
    <border>
      <left style="thin">
        <color theme="0" tint="-0.14996795556505021"/>
      </left>
      <right/>
      <top style="thin">
        <color theme="0" tint="-0.14996795556505021"/>
      </top>
      <bottom style="thin">
        <color theme="0" tint="-0.1499679555650502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1" fillId="0" borderId="2"/>
    <xf numFmtId="0" fontId="6" fillId="0" borderId="2"/>
  </cellStyleXfs>
  <cellXfs count="225">
    <xf numFmtId="0" fontId="0" fillId="0" borderId="0" xfId="0"/>
    <xf numFmtId="0" fontId="4"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wrapText="1"/>
    </xf>
    <xf numFmtId="0" fontId="2" fillId="0" borderId="5" xfId="0" applyFont="1" applyBorder="1" applyAlignment="1" applyProtection="1">
      <alignment horizontal="center" vertical="center" wrapText="1"/>
      <protection locked="0"/>
    </xf>
    <xf numFmtId="9" fontId="2" fillId="0" borderId="5" xfId="0" applyNumberFormat="1"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7" fillId="0" borderId="2" xfId="0" applyFont="1" applyBorder="1"/>
    <xf numFmtId="0" fontId="9" fillId="0" borderId="23" xfId="0" applyFont="1" applyBorder="1" applyAlignment="1">
      <alignment horizontal="center" vertical="center" wrapText="1"/>
    </xf>
    <xf numFmtId="0" fontId="10" fillId="0" borderId="23" xfId="0" applyFont="1" applyBorder="1" applyAlignment="1">
      <alignment horizontal="center" vertical="center" wrapText="1"/>
    </xf>
    <xf numFmtId="0" fontId="4" fillId="0" borderId="23" xfId="0" applyFont="1" applyBorder="1" applyAlignment="1">
      <alignment horizontal="center" vertical="center"/>
    </xf>
    <xf numFmtId="0" fontId="4" fillId="0" borderId="23" xfId="0" applyFont="1" applyBorder="1" applyAlignment="1">
      <alignment horizontal="center" vertical="center" wrapText="1"/>
    </xf>
    <xf numFmtId="165" fontId="4" fillId="0" borderId="23" xfId="0" applyNumberFormat="1" applyFont="1" applyBorder="1" applyAlignment="1">
      <alignment horizontal="center" vertical="center" wrapText="1"/>
    </xf>
    <xf numFmtId="0" fontId="2" fillId="0" borderId="23" xfId="0" applyFont="1" applyBorder="1" applyAlignment="1" applyProtection="1">
      <alignment horizontal="center" vertical="center" wrapText="1"/>
      <protection locked="0"/>
    </xf>
    <xf numFmtId="4" fontId="2" fillId="0" borderId="5" xfId="0" applyNumberFormat="1" applyFont="1" applyBorder="1" applyAlignment="1" applyProtection="1">
      <alignment horizontal="right" vertical="center" wrapText="1"/>
      <protection locked="0"/>
    </xf>
    <xf numFmtId="4" fontId="2" fillId="0" borderId="12" xfId="0" applyNumberFormat="1" applyFont="1" applyBorder="1" applyAlignment="1" applyProtection="1">
      <alignment horizontal="right" vertical="center" wrapText="1"/>
      <protection locked="0"/>
    </xf>
    <xf numFmtId="0" fontId="2" fillId="0" borderId="0" xfId="0" applyFont="1" applyAlignment="1">
      <alignment vertical="center"/>
    </xf>
    <xf numFmtId="4" fontId="2" fillId="0" borderId="0" xfId="0" applyNumberFormat="1" applyFont="1" applyAlignment="1">
      <alignment vertical="center"/>
    </xf>
    <xf numFmtId="4"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164" fontId="5" fillId="0" borderId="2"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4" fontId="2" fillId="0" borderId="2" xfId="0" applyNumberFormat="1" applyFont="1" applyBorder="1" applyAlignment="1">
      <alignment horizontal="center" vertical="center" wrapText="1"/>
    </xf>
    <xf numFmtId="4" fontId="2" fillId="0" borderId="0" xfId="0" applyNumberFormat="1" applyFont="1" applyAlignment="1">
      <alignment horizontal="center" vertical="center" wrapText="1"/>
    </xf>
    <xf numFmtId="0" fontId="2" fillId="0" borderId="23" xfId="0" applyFont="1" applyBorder="1" applyAlignment="1">
      <alignment horizontal="center" vertical="center" wrapText="1"/>
    </xf>
    <xf numFmtId="166" fontId="2" fillId="0" borderId="2" xfId="0" applyNumberFormat="1" applyFont="1" applyBorder="1" applyAlignment="1">
      <alignment vertical="center" wrapText="1"/>
    </xf>
    <xf numFmtId="49" fontId="4" fillId="0" borderId="1" xfId="0" applyNumberFormat="1" applyFont="1" applyBorder="1" applyAlignment="1">
      <alignment horizontal="center" vertical="center" wrapText="1"/>
    </xf>
    <xf numFmtId="0" fontId="12" fillId="0" borderId="1" xfId="0" applyFont="1" applyBorder="1" applyAlignment="1">
      <alignment vertical="center"/>
    </xf>
    <xf numFmtId="0" fontId="12" fillId="0" borderId="2" xfId="0" applyFont="1" applyBorder="1" applyAlignment="1">
      <alignment vertical="center"/>
    </xf>
    <xf numFmtId="0" fontId="3" fillId="0" borderId="2" xfId="0" applyFont="1" applyBorder="1" applyAlignment="1">
      <alignment horizontal="center" vertical="center" wrapText="1"/>
    </xf>
    <xf numFmtId="0" fontId="2" fillId="0" borderId="2" xfId="0" applyFont="1" applyBorder="1" applyAlignment="1">
      <alignment vertical="center"/>
    </xf>
    <xf numFmtId="164" fontId="5" fillId="0" borderId="7" xfId="0" applyNumberFormat="1" applyFont="1" applyBorder="1" applyAlignment="1">
      <alignment horizontal="center" vertical="center" wrapText="1"/>
    </xf>
    <xf numFmtId="164" fontId="5" fillId="0" borderId="8" xfId="0" applyNumberFormat="1" applyFont="1" applyBorder="1" applyAlignment="1">
      <alignment horizontal="center" vertical="center" wrapText="1"/>
    </xf>
    <xf numFmtId="0" fontId="5" fillId="0" borderId="7" xfId="0" applyFont="1" applyBorder="1" applyAlignment="1">
      <alignment horizontal="center" vertical="center" wrapText="1"/>
    </xf>
    <xf numFmtId="164" fontId="5" fillId="0" borderId="14"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49" fontId="5" fillId="0" borderId="21" xfId="0" applyNumberFormat="1" applyFont="1" applyBorder="1" applyAlignment="1">
      <alignment horizontal="center" vertical="center" wrapText="1"/>
    </xf>
    <xf numFmtId="4" fontId="5" fillId="0" borderId="21" xfId="0" applyNumberFormat="1" applyFont="1" applyBorder="1" applyAlignment="1">
      <alignment horizontal="center" vertical="center" wrapText="1"/>
    </xf>
    <xf numFmtId="164" fontId="5" fillId="0" borderId="21"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0" fontId="5" fillId="0" borderId="8" xfId="0" applyFont="1" applyBorder="1" applyAlignment="1">
      <alignment horizontal="center" vertical="center" wrapText="1"/>
    </xf>
    <xf numFmtId="164" fontId="5" fillId="0" borderId="2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10" fontId="2" fillId="0" borderId="5" xfId="0" applyNumberFormat="1" applyFont="1" applyBorder="1" applyAlignment="1" applyProtection="1">
      <alignment horizontal="center" vertical="center" wrapText="1"/>
      <protection locked="0"/>
    </xf>
    <xf numFmtId="168" fontId="2" fillId="0" borderId="4" xfId="0" applyNumberFormat="1" applyFont="1" applyBorder="1" applyAlignment="1" applyProtection="1">
      <alignment horizontal="right" vertical="center" wrapText="1"/>
      <protection locked="0"/>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164" fontId="5" fillId="0" borderId="26" xfId="0" applyNumberFormat="1" applyFont="1" applyBorder="1" applyAlignment="1">
      <alignment horizontal="center" vertical="center" wrapText="1"/>
    </xf>
    <xf numFmtId="0" fontId="5" fillId="0" borderId="26" xfId="0" applyFont="1" applyBorder="1" applyAlignment="1">
      <alignment horizontal="center" vertical="center" wrapText="1"/>
    </xf>
    <xf numFmtId="4" fontId="2" fillId="4" borderId="5" xfId="0" applyNumberFormat="1" applyFont="1" applyFill="1" applyBorder="1" applyAlignment="1">
      <alignment horizontal="right" vertical="center" wrapText="1"/>
    </xf>
    <xf numFmtId="4" fontId="2" fillId="4" borderId="12" xfId="0" applyNumberFormat="1" applyFont="1" applyFill="1" applyBorder="1" applyAlignment="1">
      <alignment horizontal="right" vertical="center" wrapText="1"/>
    </xf>
    <xf numFmtId="4" fontId="2" fillId="4" borderId="10" xfId="0" applyNumberFormat="1" applyFont="1" applyFill="1" applyBorder="1" applyAlignment="1">
      <alignment horizontal="right" vertical="center" wrapText="1"/>
    </xf>
    <xf numFmtId="4" fontId="2" fillId="4" borderId="13" xfId="0" applyNumberFormat="1" applyFont="1" applyFill="1" applyBorder="1" applyAlignment="1">
      <alignment horizontal="right" vertical="center" wrapText="1"/>
    </xf>
    <xf numFmtId="164" fontId="5" fillId="4" borderId="9" xfId="0" applyNumberFormat="1" applyFont="1" applyFill="1" applyBorder="1" applyAlignment="1">
      <alignment horizontal="center" vertical="center" wrapText="1"/>
    </xf>
    <xf numFmtId="0" fontId="5" fillId="4" borderId="8" xfId="0" applyFont="1" applyFill="1" applyBorder="1" applyAlignment="1">
      <alignment horizontal="center" vertical="center" wrapText="1"/>
    </xf>
    <xf numFmtId="4" fontId="5" fillId="4" borderId="21" xfId="0" applyNumberFormat="1" applyFont="1" applyFill="1" applyBorder="1" applyAlignment="1">
      <alignment horizontal="center" vertical="center" wrapText="1"/>
    </xf>
    <xf numFmtId="4" fontId="5" fillId="4" borderId="34" xfId="0" applyNumberFormat="1" applyFont="1" applyFill="1" applyBorder="1" applyAlignment="1">
      <alignment horizontal="center" vertical="center" wrapText="1"/>
    </xf>
    <xf numFmtId="164" fontId="5" fillId="4" borderId="8" xfId="0" applyNumberFormat="1" applyFont="1" applyFill="1" applyBorder="1" applyAlignment="1">
      <alignment horizontal="center" vertical="center" wrapText="1"/>
    </xf>
    <xf numFmtId="9" fontId="2" fillId="0" borderId="5" xfId="0" applyNumberFormat="1" applyFont="1" applyBorder="1" applyAlignment="1">
      <alignment horizontal="center" vertical="center" wrapText="1"/>
    </xf>
    <xf numFmtId="9" fontId="2" fillId="0" borderId="12" xfId="0" applyNumberFormat="1" applyFont="1" applyBorder="1" applyAlignment="1">
      <alignment horizontal="center" vertical="center" wrapText="1"/>
    </xf>
    <xf numFmtId="4" fontId="2" fillId="0" borderId="5" xfId="0" applyNumberFormat="1" applyFont="1" applyBorder="1" applyAlignment="1">
      <alignment horizontal="right" vertical="center" wrapText="1"/>
    </xf>
    <xf numFmtId="4" fontId="2" fillId="0" borderId="12" xfId="0" applyNumberFormat="1" applyFont="1" applyBorder="1" applyAlignment="1">
      <alignment horizontal="right" vertical="center" wrapText="1"/>
    </xf>
    <xf numFmtId="4" fontId="2" fillId="0" borderId="10" xfId="0" applyNumberFormat="1" applyFont="1" applyBorder="1" applyAlignment="1">
      <alignment horizontal="right" vertical="center" wrapText="1"/>
    </xf>
    <xf numFmtId="4" fontId="2" fillId="0" borderId="13" xfId="0" applyNumberFormat="1" applyFont="1" applyBorder="1" applyAlignment="1">
      <alignment horizontal="right" vertical="center" wrapText="1"/>
    </xf>
    <xf numFmtId="0" fontId="2" fillId="0" borderId="2" xfId="0" applyFont="1" applyBorder="1" applyAlignment="1">
      <alignment horizontal="right" vertical="center"/>
    </xf>
    <xf numFmtId="10" fontId="2" fillId="0" borderId="5" xfId="0" applyNumberFormat="1" applyFont="1" applyBorder="1" applyAlignment="1">
      <alignment horizontal="center" vertical="center" wrapText="1"/>
    </xf>
    <xf numFmtId="10" fontId="2" fillId="0" borderId="12" xfId="0" applyNumberFormat="1" applyFont="1" applyBorder="1" applyAlignment="1">
      <alignment horizontal="center" vertical="center" wrapText="1"/>
    </xf>
    <xf numFmtId="4" fontId="2" fillId="0" borderId="4" xfId="0" applyNumberFormat="1" applyFont="1" applyBorder="1" applyAlignment="1">
      <alignment horizontal="right" vertical="center" wrapText="1"/>
    </xf>
    <xf numFmtId="4" fontId="2" fillId="0" borderId="15" xfId="0" applyNumberFormat="1" applyFont="1" applyBorder="1" applyAlignment="1">
      <alignment horizontal="right" vertical="center" wrapText="1"/>
    </xf>
    <xf numFmtId="9" fontId="2" fillId="0" borderId="12" xfId="0" applyNumberFormat="1" applyFont="1" applyBorder="1" applyAlignment="1" applyProtection="1">
      <alignment horizontal="center" vertical="center" wrapText="1"/>
      <protection locked="0"/>
    </xf>
    <xf numFmtId="10" fontId="2" fillId="0" borderId="12" xfId="0" applyNumberFormat="1" applyFont="1" applyBorder="1" applyAlignment="1" applyProtection="1">
      <alignment horizontal="center" vertical="center" wrapText="1"/>
      <protection locked="0"/>
    </xf>
    <xf numFmtId="168" fontId="2" fillId="0" borderId="15" xfId="0" applyNumberFormat="1" applyFont="1" applyBorder="1" applyAlignment="1" applyProtection="1">
      <alignment horizontal="right" vertical="center" wrapText="1"/>
      <protection locked="0"/>
    </xf>
    <xf numFmtId="0" fontId="14" fillId="0" borderId="2" xfId="0" applyFont="1" applyBorder="1" applyAlignment="1">
      <alignment vertical="center"/>
    </xf>
    <xf numFmtId="4" fontId="2" fillId="0" borderId="2" xfId="0" applyNumberFormat="1" applyFont="1" applyBorder="1" applyAlignment="1">
      <alignment vertical="center"/>
    </xf>
    <xf numFmtId="0" fontId="14" fillId="0" borderId="3" xfId="0" applyFont="1" applyBorder="1" applyAlignment="1">
      <alignment vertical="center"/>
    </xf>
    <xf numFmtId="0" fontId="14" fillId="0" borderId="3" xfId="0" applyFont="1" applyBorder="1" applyAlignment="1">
      <alignment vertical="center" wrapText="1"/>
    </xf>
    <xf numFmtId="0" fontId="14" fillId="0" borderId="2" xfId="0" applyFont="1" applyBorder="1" applyAlignment="1">
      <alignment horizontal="left" vertical="center" wrapText="1"/>
    </xf>
    <xf numFmtId="0" fontId="14" fillId="0" borderId="2" xfId="0" applyFont="1" applyBorder="1" applyAlignment="1">
      <alignment horizontal="left" vertical="center"/>
    </xf>
    <xf numFmtId="0" fontId="2" fillId="4" borderId="5" xfId="0" applyFont="1" applyFill="1" applyBorder="1" applyAlignment="1">
      <alignment horizontal="left" vertical="center" wrapText="1"/>
    </xf>
    <xf numFmtId="0" fontId="2" fillId="4" borderId="12" xfId="0" applyFont="1" applyFill="1" applyBorder="1" applyAlignment="1">
      <alignment horizontal="left" vertical="center" wrapText="1"/>
    </xf>
    <xf numFmtId="0" fontId="2" fillId="0" borderId="6"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27"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0" borderId="28"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49" fontId="2" fillId="0" borderId="5" xfId="0" applyNumberFormat="1" applyFont="1" applyBorder="1" applyAlignment="1" applyProtection="1">
      <alignment horizontal="right" vertical="center" wrapText="1"/>
      <protection locked="0"/>
    </xf>
    <xf numFmtId="14" fontId="2" fillId="0" borderId="5" xfId="0" applyNumberFormat="1" applyFont="1" applyBorder="1" applyAlignment="1" applyProtection="1">
      <alignment horizontal="right" vertical="center" wrapText="1"/>
      <protection locked="0"/>
    </xf>
    <xf numFmtId="49" fontId="2" fillId="0" borderId="12" xfId="0" applyNumberFormat="1" applyFont="1" applyBorder="1" applyAlignment="1" applyProtection="1">
      <alignment horizontal="right" vertical="center" wrapText="1"/>
      <protection locked="0"/>
    </xf>
    <xf numFmtId="14" fontId="2" fillId="0" borderId="12" xfId="0" applyNumberFormat="1" applyFont="1" applyBorder="1" applyAlignment="1" applyProtection="1">
      <alignment horizontal="right" vertical="center" wrapText="1"/>
      <protection locked="0"/>
    </xf>
    <xf numFmtId="4" fontId="2" fillId="0" borderId="6" xfId="0" applyNumberFormat="1" applyFont="1" applyBorder="1" applyAlignment="1" applyProtection="1">
      <alignment horizontal="left" vertical="center"/>
      <protection locked="0"/>
    </xf>
    <xf numFmtId="4" fontId="2" fillId="0" borderId="11" xfId="0" applyNumberFormat="1" applyFont="1" applyBorder="1" applyAlignment="1" applyProtection="1">
      <alignment horizontal="left" vertical="center"/>
      <protection locked="0"/>
    </xf>
    <xf numFmtId="14" fontId="2" fillId="0" borderId="10" xfId="0" applyNumberFormat="1" applyFont="1" applyBorder="1" applyAlignment="1" applyProtection="1">
      <alignment horizontal="right" vertical="center" wrapText="1"/>
      <protection locked="0"/>
    </xf>
    <xf numFmtId="14" fontId="2" fillId="0" borderId="13" xfId="0" applyNumberFormat="1" applyFont="1" applyBorder="1" applyAlignment="1" applyProtection="1">
      <alignment horizontal="right" vertical="center" wrapText="1"/>
      <protection locked="0"/>
    </xf>
    <xf numFmtId="0" fontId="2" fillId="0" borderId="35" xfId="0" applyFont="1" applyBorder="1" applyAlignment="1" applyProtection="1">
      <alignment horizontal="left" vertical="center" wrapText="1"/>
      <protection locked="0"/>
    </xf>
    <xf numFmtId="0" fontId="2" fillId="0" borderId="5" xfId="0" applyFont="1" applyBorder="1" applyAlignment="1">
      <alignment horizontal="left" vertical="center" wrapText="1"/>
    </xf>
    <xf numFmtId="0" fontId="2" fillId="0" borderId="12" xfId="0" applyFont="1" applyBorder="1" applyAlignment="1">
      <alignment horizontal="left" vertical="center" wrapText="1"/>
    </xf>
    <xf numFmtId="0" fontId="2" fillId="0" borderId="4" xfId="0" applyFont="1" applyBorder="1" applyAlignment="1">
      <alignment horizontal="left" vertical="center" wrapText="1"/>
    </xf>
    <xf numFmtId="0" fontId="2" fillId="0" borderId="15" xfId="0" applyFont="1" applyBorder="1" applyAlignment="1">
      <alignment horizontal="left" vertical="center" wrapText="1"/>
    </xf>
    <xf numFmtId="0" fontId="2" fillId="0" borderId="5" xfId="0" applyFont="1" applyBorder="1" applyAlignment="1">
      <alignment horizontal="right" vertical="center" wrapText="1"/>
    </xf>
    <xf numFmtId="14" fontId="2" fillId="0" borderId="5" xfId="0" applyNumberFormat="1" applyFont="1" applyBorder="1" applyAlignment="1">
      <alignment horizontal="right" vertical="center" wrapText="1"/>
    </xf>
    <xf numFmtId="0" fontId="2" fillId="0" borderId="12" xfId="0" applyFont="1" applyBorder="1" applyAlignment="1">
      <alignment horizontal="right" vertical="center" wrapText="1"/>
    </xf>
    <xf numFmtId="14" fontId="2" fillId="0" borderId="12" xfId="0" applyNumberFormat="1" applyFont="1" applyBorder="1" applyAlignment="1">
      <alignment horizontal="right" vertical="center" wrapText="1"/>
    </xf>
    <xf numFmtId="4" fontId="2" fillId="0" borderId="6" xfId="0" applyNumberFormat="1" applyFont="1" applyBorder="1" applyAlignment="1">
      <alignment horizontal="left" vertical="center"/>
    </xf>
    <xf numFmtId="4" fontId="2" fillId="0" borderId="11" xfId="0" applyNumberFormat="1" applyFont="1" applyBorder="1" applyAlignment="1">
      <alignment horizontal="left" vertical="center"/>
    </xf>
    <xf numFmtId="14" fontId="2" fillId="0" borderId="10" xfId="0" applyNumberFormat="1" applyFont="1" applyBorder="1" applyAlignment="1">
      <alignment horizontal="right" vertical="center" wrapText="1"/>
    </xf>
    <xf numFmtId="14" fontId="2" fillId="0" borderId="13" xfId="0" applyNumberFormat="1" applyFont="1" applyBorder="1" applyAlignment="1">
      <alignment horizontal="right" vertical="center" wrapText="1"/>
    </xf>
    <xf numFmtId="49" fontId="2" fillId="0" borderId="0" xfId="0" applyNumberFormat="1" applyFont="1" applyAlignment="1">
      <alignment vertical="center"/>
    </xf>
    <xf numFmtId="14" fontId="2" fillId="0" borderId="0" xfId="0" applyNumberFormat="1" applyFont="1" applyAlignment="1">
      <alignment vertical="center"/>
    </xf>
    <xf numFmtId="0" fontId="2" fillId="0" borderId="0" xfId="0" applyFont="1" applyAlignment="1">
      <alignment horizontal="center" vertical="center"/>
    </xf>
    <xf numFmtId="14" fontId="2" fillId="0" borderId="0" xfId="0" applyNumberFormat="1" applyFont="1" applyAlignment="1">
      <alignment horizontal="center" vertical="center"/>
    </xf>
    <xf numFmtId="2" fontId="2" fillId="0" borderId="0" xfId="0" applyNumberFormat="1" applyFont="1" applyAlignment="1">
      <alignment horizontal="center" vertical="center"/>
    </xf>
    <xf numFmtId="49" fontId="2" fillId="0" borderId="23" xfId="0" applyNumberFormat="1" applyFont="1" applyBorder="1" applyAlignment="1" applyProtection="1">
      <alignment horizontal="center" vertical="center" wrapText="1"/>
      <protection locked="0"/>
    </xf>
    <xf numFmtId="0" fontId="20" fillId="0" borderId="0" xfId="0" applyFont="1" applyAlignment="1">
      <alignment horizontal="center" vertical="center"/>
    </xf>
    <xf numFmtId="0" fontId="20" fillId="0" borderId="0" xfId="0" applyFont="1" applyAlignment="1">
      <alignment horizontal="left" vertical="center"/>
    </xf>
    <xf numFmtId="49" fontId="2" fillId="0" borderId="32" xfId="0" applyNumberFormat="1" applyFont="1" applyBorder="1" applyAlignment="1" applyProtection="1">
      <alignment horizontal="center" vertical="center" wrapText="1"/>
      <protection locked="0"/>
    </xf>
    <xf numFmtId="49" fontId="2" fillId="0" borderId="31" xfId="0" applyNumberFormat="1" applyFont="1" applyBorder="1" applyAlignment="1" applyProtection="1">
      <alignment horizontal="center" vertical="center" wrapText="1"/>
      <protection locked="0"/>
    </xf>
    <xf numFmtId="0" fontId="20" fillId="0" borderId="41" xfId="0" applyFont="1" applyBorder="1" applyAlignment="1">
      <alignment horizontal="center" vertical="center"/>
    </xf>
    <xf numFmtId="0" fontId="20" fillId="0" borderId="0" xfId="0" applyFont="1" applyAlignment="1">
      <alignment horizontal="center" vertical="center"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20" fillId="0" borderId="38" xfId="0" applyFont="1" applyBorder="1" applyAlignment="1">
      <alignment horizontal="center" vertical="center"/>
    </xf>
    <xf numFmtId="0" fontId="20" fillId="0" borderId="38" xfId="0" applyFont="1" applyBorder="1" applyAlignment="1">
      <alignment horizontal="center" vertical="center" wrapText="1"/>
    </xf>
    <xf numFmtId="0" fontId="20" fillId="0" borderId="2" xfId="0" applyFont="1" applyBorder="1" applyAlignment="1">
      <alignment vertical="center"/>
    </xf>
    <xf numFmtId="0" fontId="20" fillId="0" borderId="24" xfId="0" applyFont="1" applyBorder="1" applyAlignment="1">
      <alignment vertical="center"/>
    </xf>
    <xf numFmtId="0" fontId="20" fillId="0" borderId="24" xfId="0" applyFont="1" applyBorder="1" applyAlignment="1">
      <alignment horizontal="center" vertical="center" wrapText="1"/>
    </xf>
    <xf numFmtId="0" fontId="2" fillId="0" borderId="0" xfId="0" applyFont="1" applyAlignment="1">
      <alignment horizontal="left" vertical="center"/>
    </xf>
    <xf numFmtId="0" fontId="4" fillId="0" borderId="2" xfId="0" applyFont="1" applyBorder="1" applyAlignment="1" applyProtection="1">
      <alignment horizontal="left" vertical="center" wrapText="1"/>
      <protection locked="0"/>
    </xf>
    <xf numFmtId="0" fontId="4" fillId="0" borderId="38"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49" fontId="5" fillId="0" borderId="0" xfId="0" applyNumberFormat="1" applyFont="1" applyAlignment="1">
      <alignment horizontal="center" vertical="center"/>
    </xf>
    <xf numFmtId="14" fontId="5" fillId="0" borderId="0" xfId="0" applyNumberFormat="1" applyFont="1" applyAlignment="1">
      <alignment horizontal="center" vertical="center"/>
    </xf>
    <xf numFmtId="0" fontId="5" fillId="0" borderId="0" xfId="0" applyFont="1" applyAlignment="1">
      <alignment horizontal="center" vertical="center"/>
    </xf>
    <xf numFmtId="4" fontId="5" fillId="5" borderId="0" xfId="0" applyNumberFormat="1" applyFont="1" applyFill="1" applyAlignment="1">
      <alignment horizontal="center" vertical="center"/>
    </xf>
    <xf numFmtId="0" fontId="4" fillId="0" borderId="19" xfId="0" applyFont="1" applyBorder="1" applyAlignment="1">
      <alignment horizontal="left" vertical="center"/>
    </xf>
    <xf numFmtId="0" fontId="4" fillId="0" borderId="38" xfId="0" applyFont="1" applyBorder="1" applyAlignment="1">
      <alignment horizontal="left" vertical="center" wrapText="1"/>
    </xf>
    <xf numFmtId="0" fontId="4" fillId="0" borderId="2" xfId="0" applyFont="1" applyBorder="1" applyAlignment="1">
      <alignment horizontal="left" vertical="center" wrapText="1"/>
    </xf>
    <xf numFmtId="0" fontId="4" fillId="0" borderId="24" xfId="0" applyFont="1" applyBorder="1" applyAlignment="1">
      <alignment horizontal="left" vertical="center" wrapText="1"/>
    </xf>
    <xf numFmtId="0" fontId="18" fillId="0" borderId="2" xfId="0" applyFont="1" applyBorder="1" applyAlignment="1" applyProtection="1">
      <alignment horizontal="left" vertical="center" wrapText="1"/>
      <protection locked="0"/>
    </xf>
    <xf numFmtId="0" fontId="4" fillId="0" borderId="36" xfId="0" applyFont="1" applyBorder="1" applyAlignment="1">
      <alignment horizontal="left" vertical="center" wrapText="1"/>
    </xf>
    <xf numFmtId="0" fontId="4" fillId="0" borderId="19" xfId="0" applyFont="1" applyBorder="1" applyAlignment="1">
      <alignment horizontal="left" vertical="center" wrapText="1"/>
    </xf>
    <xf numFmtId="0" fontId="4" fillId="0" borderId="37" xfId="0" applyFont="1" applyBorder="1" applyAlignment="1">
      <alignment horizontal="left" vertical="center" wrapText="1"/>
    </xf>
    <xf numFmtId="0" fontId="4" fillId="0" borderId="39" xfId="0" applyFont="1" applyBorder="1" applyAlignment="1">
      <alignment horizontal="left" vertical="center" wrapText="1"/>
    </xf>
    <xf numFmtId="0" fontId="4" fillId="0" borderId="3" xfId="0" applyFont="1" applyBorder="1" applyAlignment="1">
      <alignment horizontal="left" vertical="center" wrapText="1"/>
    </xf>
    <xf numFmtId="0" fontId="4" fillId="0" borderId="40" xfId="0" applyFont="1" applyBorder="1" applyAlignment="1">
      <alignment horizontal="left" vertical="center" wrapText="1"/>
    </xf>
    <xf numFmtId="0" fontId="13" fillId="0" borderId="2" xfId="0" applyFont="1" applyBorder="1" applyAlignment="1">
      <alignment horizontal="right" vertical="center" wrapText="1"/>
    </xf>
    <xf numFmtId="0" fontId="15" fillId="0" borderId="0" xfId="0" applyFont="1" applyAlignment="1">
      <alignment horizontal="left" vertical="center"/>
    </xf>
    <xf numFmtId="0" fontId="4" fillId="0" borderId="38" xfId="0" applyFont="1" applyBorder="1" applyAlignment="1">
      <alignment horizontal="left" vertical="center"/>
    </xf>
    <xf numFmtId="0" fontId="4" fillId="0" borderId="2" xfId="0" applyFont="1" applyBorder="1" applyAlignment="1">
      <alignment horizontal="left" vertical="center"/>
    </xf>
    <xf numFmtId="0" fontId="4" fillId="0" borderId="24" xfId="0" applyFont="1" applyBorder="1" applyAlignment="1">
      <alignment horizontal="left" vertical="center"/>
    </xf>
    <xf numFmtId="0" fontId="2" fillId="0" borderId="38" xfId="0" applyFont="1" applyBorder="1" applyAlignment="1">
      <alignment horizontal="left" vertical="center"/>
    </xf>
    <xf numFmtId="0" fontId="2" fillId="0" borderId="2" xfId="0" applyFont="1" applyBorder="1" applyAlignment="1">
      <alignment horizontal="left" vertical="center"/>
    </xf>
    <xf numFmtId="0" fontId="2" fillId="0" borderId="24" xfId="0" applyFont="1" applyBorder="1" applyAlignment="1">
      <alignment horizontal="left" vertical="center"/>
    </xf>
    <xf numFmtId="0" fontId="17" fillId="0" borderId="0" xfId="0" applyFont="1" applyAlignment="1">
      <alignment horizontal="left" vertical="center"/>
    </xf>
    <xf numFmtId="164" fontId="13" fillId="3" borderId="18" xfId="0" applyNumberFormat="1" applyFont="1" applyFill="1" applyBorder="1" applyAlignment="1">
      <alignment horizontal="center" vertical="center" wrapText="1"/>
    </xf>
    <xf numFmtId="164" fontId="13" fillId="3" borderId="16" xfId="0" applyNumberFormat="1"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49" fontId="13" fillId="3" borderId="18"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wrapText="1"/>
    </xf>
    <xf numFmtId="49" fontId="13" fillId="3" borderId="16" xfId="0" applyNumberFormat="1" applyFont="1" applyFill="1" applyBorder="1" applyAlignment="1">
      <alignment horizontal="center" vertical="center" wrapText="1"/>
    </xf>
    <xf numFmtId="49" fontId="13" fillId="3" borderId="33" xfId="0" applyNumberFormat="1" applyFont="1" applyFill="1" applyBorder="1" applyAlignment="1">
      <alignment horizontal="center" vertical="center" wrapText="1"/>
    </xf>
    <xf numFmtId="49" fontId="13" fillId="3" borderId="29" xfId="0" applyNumberFormat="1" applyFont="1" applyFill="1" applyBorder="1" applyAlignment="1">
      <alignment horizontal="center" vertical="center" wrapText="1"/>
    </xf>
    <xf numFmtId="49" fontId="13" fillId="3" borderId="30" xfId="0" applyNumberFormat="1" applyFont="1" applyFill="1" applyBorder="1" applyAlignment="1">
      <alignment horizontal="center" vertical="center" wrapText="1"/>
    </xf>
    <xf numFmtId="164" fontId="13" fillId="3" borderId="17" xfId="0" applyNumberFormat="1" applyFont="1" applyFill="1" applyBorder="1" applyAlignment="1">
      <alignment horizontal="center" vertical="center" wrapText="1"/>
    </xf>
    <xf numFmtId="0" fontId="20" fillId="0" borderId="38" xfId="0" applyFont="1" applyBorder="1" applyAlignment="1">
      <alignment horizontal="center" vertical="center"/>
    </xf>
    <xf numFmtId="0" fontId="20" fillId="0" borderId="2" xfId="0" applyFont="1" applyBorder="1" applyAlignment="1">
      <alignment horizontal="center" vertical="center"/>
    </xf>
    <xf numFmtId="0" fontId="20" fillId="0" borderId="24" xfId="0" applyFont="1" applyBorder="1" applyAlignment="1">
      <alignment horizontal="center" vertical="center"/>
    </xf>
    <xf numFmtId="14" fontId="2" fillId="0" borderId="18" xfId="0" applyNumberFormat="1" applyFont="1" applyBorder="1" applyAlignment="1" applyProtection="1">
      <alignment horizontal="center" vertical="center"/>
      <protection locked="0"/>
    </xf>
    <xf numFmtId="14" fontId="2" fillId="0" borderId="17" xfId="0" applyNumberFormat="1" applyFont="1" applyBorder="1" applyAlignment="1" applyProtection="1">
      <alignment horizontal="center" vertical="center"/>
      <protection locked="0"/>
    </xf>
    <xf numFmtId="0" fontId="2" fillId="0" borderId="18" xfId="0" applyFont="1" applyBorder="1" applyAlignment="1" applyProtection="1">
      <alignment horizontal="left" vertical="center" wrapText="1"/>
      <protection locked="0"/>
    </xf>
    <xf numFmtId="0" fontId="2" fillId="0" borderId="16" xfId="0" applyFont="1" applyBorder="1" applyAlignment="1" applyProtection="1">
      <alignment horizontal="left" vertical="center" wrapText="1"/>
      <protection locked="0"/>
    </xf>
    <xf numFmtId="0" fontId="2" fillId="0" borderId="17" xfId="0" applyFont="1" applyBorder="1" applyAlignment="1" applyProtection="1">
      <alignment horizontal="left" vertical="center" wrapText="1"/>
      <protection locked="0"/>
    </xf>
    <xf numFmtId="0" fontId="16" fillId="0" borderId="2" xfId="0" applyFont="1" applyBorder="1" applyAlignment="1">
      <alignment horizontal="right" vertical="center"/>
    </xf>
    <xf numFmtId="0" fontId="16" fillId="0" borderId="24" xfId="0" applyFont="1" applyBorder="1" applyAlignment="1">
      <alignment horizontal="right" vertical="center"/>
    </xf>
    <xf numFmtId="0" fontId="14" fillId="0" borderId="19" xfId="0" applyFont="1" applyBorder="1" applyAlignment="1">
      <alignment horizontal="left" vertical="center" wrapText="1"/>
    </xf>
    <xf numFmtId="4" fontId="2" fillId="0" borderId="18" xfId="0" applyNumberFormat="1" applyFont="1" applyBorder="1" applyAlignment="1" applyProtection="1">
      <alignment horizontal="right" vertical="center" wrapText="1"/>
      <protection locked="0"/>
    </xf>
    <xf numFmtId="4" fontId="2" fillId="0" borderId="17" xfId="0" applyNumberFormat="1" applyFont="1" applyBorder="1" applyAlignment="1" applyProtection="1">
      <alignment horizontal="right" vertical="center" wrapText="1"/>
      <protection locked="0"/>
    </xf>
    <xf numFmtId="0" fontId="14" fillId="0" borderId="3" xfId="0" applyFont="1" applyBorder="1" applyAlignment="1">
      <alignment horizontal="left" vertical="center" wrapText="1"/>
    </xf>
    <xf numFmtId="0" fontId="14" fillId="0" borderId="3" xfId="0" applyFont="1" applyBorder="1" applyAlignment="1">
      <alignment horizontal="left" vertical="center"/>
    </xf>
    <xf numFmtId="0" fontId="14" fillId="0" borderId="16" xfId="0" applyFont="1" applyBorder="1" applyAlignment="1">
      <alignment horizontal="left" vertical="center"/>
    </xf>
    <xf numFmtId="4" fontId="2" fillId="0" borderId="18" xfId="0" applyNumberFormat="1" applyFont="1" applyBorder="1" applyAlignment="1" applyProtection="1">
      <alignment horizontal="left" vertical="center"/>
      <protection locked="0"/>
    </xf>
    <xf numFmtId="4" fontId="2" fillId="0" borderId="16" xfId="0" applyNumberFormat="1" applyFont="1" applyBorder="1" applyAlignment="1" applyProtection="1">
      <alignment horizontal="left" vertical="center"/>
      <protection locked="0"/>
    </xf>
    <xf numFmtId="4" fontId="2" fillId="0" borderId="17" xfId="0" applyNumberFormat="1" applyFont="1" applyBorder="1" applyAlignment="1" applyProtection="1">
      <alignment horizontal="left" vertical="center"/>
      <protection locked="0"/>
    </xf>
    <xf numFmtId="0" fontId="2" fillId="0" borderId="18"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center" vertical="center"/>
    </xf>
    <xf numFmtId="0" fontId="2" fillId="0" borderId="17" xfId="0" applyFont="1" applyBorder="1" applyAlignment="1">
      <alignment horizontal="center" vertical="center"/>
    </xf>
    <xf numFmtId="4" fontId="2" fillId="0" borderId="18" xfId="0" applyNumberFormat="1" applyFont="1" applyBorder="1" applyAlignment="1">
      <alignment horizontal="right" vertical="center" wrapText="1"/>
    </xf>
    <xf numFmtId="4" fontId="2" fillId="0" borderId="17" xfId="0" applyNumberFormat="1" applyFont="1" applyBorder="1" applyAlignment="1">
      <alignment horizontal="right" vertical="center" wrapText="1"/>
    </xf>
    <xf numFmtId="0" fontId="13" fillId="3" borderId="25" xfId="0" applyFont="1" applyFill="1" applyBorder="1" applyAlignment="1">
      <alignment horizontal="center" vertical="center" wrapText="1"/>
    </xf>
    <xf numFmtId="0" fontId="13" fillId="3" borderId="29"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9" fillId="0" borderId="23" xfId="0" applyFont="1" applyBorder="1" applyAlignment="1">
      <alignment horizontal="center" vertical="center" wrapText="1"/>
    </xf>
    <xf numFmtId="0" fontId="6" fillId="0" borderId="23" xfId="0" applyFont="1" applyBorder="1"/>
    <xf numFmtId="0" fontId="9" fillId="0" borderId="23" xfId="0" applyFont="1" applyBorder="1" applyAlignment="1">
      <alignment horizontal="right" vertical="center" wrapText="1"/>
    </xf>
    <xf numFmtId="0" fontId="7" fillId="0" borderId="0" xfId="0" applyFont="1" applyAlignment="1">
      <alignment horizontal="center" vertical="center"/>
    </xf>
    <xf numFmtId="0" fontId="0" fillId="0" borderId="0" xfId="0"/>
  </cellXfs>
  <cellStyles count="3">
    <cellStyle name="Normale" xfId="0" builtinId="0"/>
    <cellStyle name="Normale 2" xfId="1" xr:uid="{2039EE62-222B-4195-BE59-3D379915750A}"/>
    <cellStyle name="Normale 2 2" xfId="2" xr:uid="{33FEFB06-DB09-4F3F-9238-518A8500BF2C}"/>
  </cellStyles>
  <dxfs count="8">
    <dxf>
      <font>
        <color rgb="FF996600"/>
        <name val="Arial"/>
      </font>
      <fill>
        <patternFill patternType="solid">
          <fgColor rgb="FFFFFFCC"/>
          <bgColor rgb="FFFFFFCC"/>
        </patternFill>
      </fill>
      <alignment vertical="bottom" wrapText="0" shrinkToFit="0"/>
    </dxf>
    <dxf>
      <font>
        <color rgb="FF996600"/>
        <name val="Arial"/>
      </font>
      <fill>
        <patternFill patternType="solid">
          <fgColor rgb="FFFFFFCC"/>
          <bgColor rgb="FFFFFFCC"/>
        </patternFill>
      </fill>
      <alignment vertical="bottom" wrapText="0" shrinkToFit="0"/>
    </dxf>
    <dxf>
      <font>
        <color theme="0"/>
      </font>
      <fill>
        <patternFill>
          <bgColor rgb="FFFF0000"/>
        </patternFill>
      </fill>
    </dxf>
    <dxf>
      <font>
        <color theme="0"/>
      </font>
      <fill>
        <patternFill>
          <bgColor rgb="FFFF0000"/>
        </patternFill>
      </fill>
    </dxf>
    <dxf>
      <fill>
        <patternFill>
          <bgColor rgb="FFFFFF00"/>
        </patternFill>
      </fill>
    </dxf>
    <dxf>
      <font>
        <color theme="0"/>
      </font>
      <fill>
        <patternFill>
          <bgColor rgb="FFFF0000"/>
        </patternFill>
      </fill>
    </dxf>
    <dxf>
      <font>
        <color theme="0"/>
      </font>
      <fill>
        <patternFill>
          <bgColor rgb="FFFF0000"/>
        </patternFill>
      </fill>
    </dxf>
    <dxf>
      <font>
        <color rgb="FF996600"/>
        <name val="Arial"/>
      </font>
      <fill>
        <patternFill patternType="solid">
          <fgColor rgb="FFFFFFCC"/>
          <bgColor rgb="FFFFFFCC"/>
        </patternFill>
      </fill>
      <alignment vertical="bottom" wrapText="0" shrinkToFit="0"/>
    </dxf>
  </dxfs>
  <tableStyles count="0" defaultTableStyle="TableStyleMedium2" defaultPivotStyle="PivotStyleLight16"/>
  <colors>
    <mruColors>
      <color rgb="FFDCE6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26</xdr:col>
      <xdr:colOff>0</xdr:colOff>
      <xdr:row>0</xdr:row>
      <xdr:rowOff>0</xdr:rowOff>
    </xdr:from>
    <xdr:ext cx="6696075" cy="723900"/>
    <xdr:pic>
      <xdr:nvPicPr>
        <xdr:cNvPr id="2" name="image1.jpg" title="Immagine">
          <a:extLst>
            <a:ext uri="{FF2B5EF4-FFF2-40B4-BE49-F238E27FC236}">
              <a16:creationId xmlns:a16="http://schemas.microsoft.com/office/drawing/2014/main" id="{B1849CD2-8DF6-4902-8513-85EA449A7A99}"/>
            </a:ext>
          </a:extLst>
        </xdr:cNvPr>
        <xdr:cNvPicPr preferRelativeResize="0"/>
      </xdr:nvPicPr>
      <xdr:blipFill>
        <a:blip xmlns:r="http://schemas.openxmlformats.org/officeDocument/2006/relationships" r:embed="rId1" cstate="print"/>
        <a:stretch>
          <a:fillRect/>
        </a:stretch>
      </xdr:blipFill>
      <xdr:spPr>
        <a:xfrm>
          <a:off x="3524250" y="0"/>
          <a:ext cx="6696075" cy="7239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26</xdr:col>
      <xdr:colOff>0</xdr:colOff>
      <xdr:row>0</xdr:row>
      <xdr:rowOff>0</xdr:rowOff>
    </xdr:from>
    <xdr:ext cx="6696075" cy="723900"/>
    <xdr:pic>
      <xdr:nvPicPr>
        <xdr:cNvPr id="2" name="image1.jpg" title="Immagin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26</xdr:col>
      <xdr:colOff>19050</xdr:colOff>
      <xdr:row>0</xdr:row>
      <xdr:rowOff>0</xdr:rowOff>
    </xdr:from>
    <xdr:ext cx="6696075" cy="723900"/>
    <xdr:pic>
      <xdr:nvPicPr>
        <xdr:cNvPr id="2" name="image1.jpg" title="Immagine">
          <a:extLst>
            <a:ext uri="{FF2B5EF4-FFF2-40B4-BE49-F238E27FC236}">
              <a16:creationId xmlns:a16="http://schemas.microsoft.com/office/drawing/2014/main" id="{F2C1B8B0-60D2-44CE-9183-B053F611E04D}"/>
            </a:ext>
          </a:extLst>
        </xdr:cNvPr>
        <xdr:cNvPicPr preferRelativeResize="0"/>
      </xdr:nvPicPr>
      <xdr:blipFill>
        <a:blip xmlns:r="http://schemas.openxmlformats.org/officeDocument/2006/relationships" r:embed="rId1" cstate="print"/>
        <a:stretch>
          <a:fillRect/>
        </a:stretch>
      </xdr:blipFill>
      <xdr:spPr>
        <a:xfrm>
          <a:off x="3019425" y="0"/>
          <a:ext cx="6696075" cy="7239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26</xdr:col>
      <xdr:colOff>0</xdr:colOff>
      <xdr:row>0</xdr:row>
      <xdr:rowOff>0</xdr:rowOff>
    </xdr:from>
    <xdr:ext cx="6696075" cy="723900"/>
    <xdr:pic>
      <xdr:nvPicPr>
        <xdr:cNvPr id="2" name="image1.jpg" title="Immagine">
          <a:extLst>
            <a:ext uri="{FF2B5EF4-FFF2-40B4-BE49-F238E27FC236}">
              <a16:creationId xmlns:a16="http://schemas.microsoft.com/office/drawing/2014/main" id="{BAEDE661-6EE5-4141-A050-20C1C9297969}"/>
            </a:ext>
          </a:extLst>
        </xdr:cNvPr>
        <xdr:cNvPicPr preferRelativeResize="0"/>
      </xdr:nvPicPr>
      <xdr:blipFill>
        <a:blip xmlns:r="http://schemas.openxmlformats.org/officeDocument/2006/relationships" r:embed="rId1" cstate="print"/>
        <a:stretch>
          <a:fillRect/>
        </a:stretch>
      </xdr:blipFill>
      <xdr:spPr>
        <a:xfrm>
          <a:off x="3000375" y="0"/>
          <a:ext cx="6696075" cy="7239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DA91E-74A1-42CF-9033-32A897F50715}">
  <sheetPr codeName="Foglio1">
    <pageSetUpPr fitToPage="1"/>
  </sheetPr>
  <dimension ref="A1:BJ39"/>
  <sheetViews>
    <sheetView showGridLines="0" tabSelected="1" topLeftCell="AA1" workbookViewId="0">
      <selection activeCell="AA2" sqref="AA2:AM2"/>
    </sheetView>
  </sheetViews>
  <sheetFormatPr defaultColWidth="12.5703125" defaultRowHeight="12.75" x14ac:dyDescent="0.2"/>
  <cols>
    <col min="1" max="26" width="1.42578125" style="18" hidden="1" customWidth="1"/>
    <col min="27" max="27" width="17.42578125" style="18" bestFit="1" customWidth="1"/>
    <col min="28" max="28" width="51.28515625" style="18" bestFit="1" customWidth="1"/>
    <col min="29" max="31" width="22.7109375" style="18" customWidth="1"/>
    <col min="32" max="32" width="21.5703125" style="18" bestFit="1" customWidth="1"/>
    <col min="33" max="33" width="22.42578125" style="18" customWidth="1"/>
    <col min="34" max="34" width="14.140625" style="18" customWidth="1"/>
    <col min="35" max="36" width="13" style="18" customWidth="1"/>
    <col min="37" max="37" width="12.7109375" style="18" customWidth="1"/>
    <col min="38" max="38" width="12.28515625" style="19" customWidth="1"/>
    <col min="39" max="39" width="5.7109375" style="18" bestFit="1" customWidth="1"/>
    <col min="40" max="40" width="17.7109375" style="19" customWidth="1"/>
    <col min="41" max="41" width="16.28515625" style="19" customWidth="1"/>
    <col min="42" max="42" width="13.5703125" style="19" customWidth="1"/>
    <col min="43" max="43" width="14.140625" style="19" customWidth="1"/>
    <col min="44" max="44" width="28.28515625" style="19" bestFit="1" customWidth="1"/>
    <col min="45" max="45" width="12.85546875" style="18" customWidth="1"/>
    <col min="46" max="47" width="10.140625" style="18" customWidth="1"/>
    <col min="48" max="49" width="11.42578125" style="18" customWidth="1"/>
    <col min="50" max="50" width="12.140625" style="35" customWidth="1"/>
    <col min="51" max="51" width="13.5703125" style="83" customWidth="1"/>
    <col min="52" max="52" width="8.5703125" style="18" customWidth="1"/>
    <col min="53" max="53" width="14.28515625" style="18" customWidth="1"/>
    <col min="54" max="54" width="13.28515625" style="18" bestFit="1" customWidth="1"/>
    <col min="55" max="55" width="11.42578125" style="18" customWidth="1"/>
    <col min="56" max="56" width="11.42578125" style="18" bestFit="1" customWidth="1"/>
    <col min="57" max="57" width="10.7109375" style="18" customWidth="1"/>
    <col min="58" max="58" width="12" style="18" bestFit="1" customWidth="1"/>
    <col min="59" max="59" width="22.85546875" style="18" customWidth="1"/>
    <col min="60" max="60" width="12.140625" style="18" customWidth="1"/>
    <col min="61" max="61" width="8.5703125" style="18" customWidth="1"/>
    <col min="62" max="62" width="14.28515625" style="18" customWidth="1"/>
    <col min="63" max="16384" width="12.5703125" style="18"/>
  </cols>
  <sheetData>
    <row r="1" spans="27:62" ht="67.5" customHeight="1" x14ac:dyDescent="0.2">
      <c r="AA1" s="164" t="s">
        <v>208</v>
      </c>
      <c r="AB1" s="164"/>
      <c r="AC1" s="164"/>
      <c r="AD1" s="164"/>
      <c r="AE1" s="164"/>
      <c r="AF1" s="164"/>
      <c r="AG1" s="164"/>
      <c r="AH1" s="164"/>
      <c r="AI1" s="164"/>
      <c r="AJ1" s="164"/>
      <c r="AK1" s="164"/>
      <c r="AL1" s="164"/>
      <c r="AM1" s="164"/>
      <c r="AP1" s="20"/>
      <c r="AQ1" s="20"/>
      <c r="AR1" s="20"/>
      <c r="AS1" s="21"/>
      <c r="AT1" s="21"/>
      <c r="AU1" s="21"/>
      <c r="AV1" s="21"/>
      <c r="AW1" s="21"/>
      <c r="AX1" s="21"/>
      <c r="AY1" s="22"/>
      <c r="AZ1" s="22"/>
      <c r="BA1" s="23"/>
      <c r="BB1" s="21"/>
      <c r="BC1" s="21"/>
      <c r="BD1" s="21"/>
      <c r="BE1" s="21"/>
      <c r="BF1" s="21"/>
      <c r="BG1" s="21"/>
      <c r="BH1" s="21"/>
      <c r="BI1" s="23"/>
      <c r="BJ1" s="23"/>
    </row>
    <row r="2" spans="27:62" ht="24" customHeight="1" x14ac:dyDescent="0.2">
      <c r="AA2" s="165" t="s">
        <v>173</v>
      </c>
      <c r="AB2" s="165"/>
      <c r="AC2" s="165"/>
      <c r="AD2" s="165"/>
      <c r="AE2" s="165"/>
      <c r="AF2" s="165"/>
      <c r="AG2" s="165"/>
      <c r="AH2" s="165"/>
      <c r="AI2" s="165"/>
      <c r="AJ2" s="165"/>
      <c r="AK2" s="165"/>
      <c r="AL2" s="165"/>
      <c r="AM2" s="165"/>
      <c r="AQ2" s="24"/>
      <c r="AR2" s="24"/>
      <c r="AS2" s="25"/>
      <c r="AT2" s="21"/>
      <c r="AU2" s="21"/>
      <c r="AV2" s="21"/>
      <c r="AW2" s="21"/>
      <c r="AX2" s="21"/>
      <c r="AY2" s="22"/>
      <c r="AZ2" s="22"/>
      <c r="BA2" s="23"/>
      <c r="BB2" s="21"/>
      <c r="BC2" s="21"/>
      <c r="BD2" s="21"/>
      <c r="BE2" s="21"/>
      <c r="BF2" s="21"/>
      <c r="BG2" s="21"/>
      <c r="BH2" s="21"/>
      <c r="BI2" s="23"/>
      <c r="BJ2" s="23"/>
    </row>
    <row r="3" spans="27:62" ht="15" customHeight="1" x14ac:dyDescent="0.2">
      <c r="AA3" s="95"/>
      <c r="AB3" s="95"/>
      <c r="AC3" s="95"/>
      <c r="AD3" s="95"/>
      <c r="AE3" s="95"/>
      <c r="AF3" s="96"/>
      <c r="AG3" s="96"/>
      <c r="AH3" s="96"/>
      <c r="AI3" s="96"/>
      <c r="AJ3" s="96"/>
      <c r="AK3" s="96"/>
      <c r="AL3" s="96"/>
      <c r="AM3" s="96"/>
      <c r="AN3" s="92"/>
      <c r="AO3" s="18"/>
      <c r="AP3" s="18"/>
      <c r="AQ3" s="18"/>
      <c r="AR3" s="18"/>
      <c r="AX3" s="18"/>
      <c r="AY3" s="22"/>
      <c r="AZ3" s="22"/>
      <c r="BA3" s="23"/>
      <c r="BI3" s="23"/>
      <c r="BJ3" s="23"/>
    </row>
    <row r="4" spans="27:62" ht="25.5" customHeight="1" x14ac:dyDescent="0.2">
      <c r="AA4" s="157" t="s">
        <v>174</v>
      </c>
      <c r="AB4" s="157"/>
      <c r="AC4" s="157"/>
      <c r="AD4" s="157"/>
      <c r="AE4" s="157"/>
      <c r="AF4" s="157"/>
      <c r="AG4" s="157"/>
      <c r="AH4" s="157"/>
      <c r="AI4" s="157"/>
      <c r="AJ4" s="157"/>
      <c r="AK4" s="157"/>
      <c r="AL4" s="157"/>
      <c r="AM4" s="157"/>
      <c r="AN4" s="26"/>
      <c r="AO4" s="27"/>
      <c r="AP4" s="28"/>
      <c r="AQ4" s="28"/>
      <c r="AR4" s="28"/>
      <c r="AS4" s="22"/>
      <c r="AT4" s="22"/>
      <c r="AU4" s="22"/>
      <c r="AV4" s="22"/>
      <c r="AW4" s="22"/>
      <c r="AX4" s="22"/>
      <c r="AY4" s="23"/>
      <c r="AZ4" s="23"/>
      <c r="BA4" s="23"/>
      <c r="BB4" s="22"/>
      <c r="BC4" s="22"/>
      <c r="BD4" s="22"/>
      <c r="BE4" s="22"/>
      <c r="BF4" s="22"/>
      <c r="BG4" s="23"/>
      <c r="BH4" s="23"/>
    </row>
    <row r="5" spans="27:62" ht="15" customHeight="1" x14ac:dyDescent="0.2">
      <c r="AA5" s="158" t="s">
        <v>175</v>
      </c>
      <c r="AB5" s="159"/>
      <c r="AC5" s="159"/>
      <c r="AD5" s="159"/>
      <c r="AE5" s="159"/>
      <c r="AF5" s="159"/>
      <c r="AG5" s="159"/>
      <c r="AH5" s="159"/>
      <c r="AI5" s="159"/>
      <c r="AJ5" s="159"/>
      <c r="AK5" s="159"/>
      <c r="AL5" s="159"/>
      <c r="AM5" s="160"/>
    </row>
    <row r="6" spans="27:62" ht="15" customHeight="1" x14ac:dyDescent="0.2">
      <c r="AA6" s="154" t="s">
        <v>176</v>
      </c>
      <c r="AB6" s="155"/>
      <c r="AC6" s="155"/>
      <c r="AD6" s="155"/>
      <c r="AE6" s="155"/>
      <c r="AF6" s="155"/>
      <c r="AG6" s="155"/>
      <c r="AH6" s="155"/>
      <c r="AI6" s="155"/>
      <c r="AJ6" s="155"/>
      <c r="AK6" s="155"/>
      <c r="AL6" s="155"/>
      <c r="AM6" s="156"/>
    </row>
    <row r="7" spans="27:62" ht="15" customHeight="1" x14ac:dyDescent="0.2">
      <c r="AA7" s="154" t="s">
        <v>182</v>
      </c>
      <c r="AB7" s="155"/>
      <c r="AC7" s="155"/>
      <c r="AD7" s="155"/>
      <c r="AE7" s="155"/>
      <c r="AF7" s="155"/>
      <c r="AG7" s="155"/>
      <c r="AH7" s="155"/>
      <c r="AI7" s="155"/>
      <c r="AJ7" s="155"/>
      <c r="AK7" s="155"/>
      <c r="AL7" s="155"/>
      <c r="AM7" s="156"/>
    </row>
    <row r="8" spans="27:62" ht="15" customHeight="1" x14ac:dyDescent="0.2">
      <c r="AA8" s="154" t="s">
        <v>188</v>
      </c>
      <c r="AB8" s="155"/>
      <c r="AC8" s="155"/>
      <c r="AD8" s="155"/>
      <c r="AE8" s="155"/>
      <c r="AF8" s="155"/>
      <c r="AG8" s="155"/>
      <c r="AH8" s="155"/>
      <c r="AI8" s="155"/>
      <c r="AJ8" s="155"/>
      <c r="AK8" s="155"/>
      <c r="AL8" s="155"/>
      <c r="AM8" s="156"/>
    </row>
    <row r="9" spans="27:62" ht="5.25" customHeight="1" x14ac:dyDescent="0.2">
      <c r="AA9" s="154"/>
      <c r="AB9" s="155"/>
      <c r="AC9" s="155"/>
      <c r="AD9" s="155"/>
      <c r="AE9" s="155"/>
      <c r="AF9" s="155"/>
      <c r="AG9" s="155"/>
      <c r="AH9" s="155"/>
      <c r="AI9" s="155"/>
      <c r="AJ9" s="155"/>
      <c r="AK9" s="155"/>
      <c r="AL9" s="155"/>
      <c r="AM9" s="156"/>
    </row>
    <row r="10" spans="27:62" ht="15" customHeight="1" x14ac:dyDescent="0.2">
      <c r="AA10" s="161" t="s">
        <v>205</v>
      </c>
      <c r="AB10" s="162"/>
      <c r="AC10" s="162"/>
      <c r="AD10" s="162"/>
      <c r="AE10" s="162"/>
      <c r="AF10" s="162"/>
      <c r="AG10" s="162"/>
      <c r="AH10" s="162"/>
      <c r="AI10" s="162"/>
      <c r="AJ10" s="162"/>
      <c r="AK10" s="162"/>
      <c r="AL10" s="162"/>
      <c r="AM10" s="163"/>
    </row>
    <row r="11" spans="27:62" ht="15" x14ac:dyDescent="0.2">
      <c r="AA11" s="153"/>
      <c r="AB11" s="153"/>
      <c r="AC11" s="153"/>
      <c r="AD11" s="153"/>
      <c r="AE11" s="153"/>
      <c r="AF11" s="153"/>
      <c r="AG11" s="153"/>
      <c r="AH11" s="153"/>
      <c r="AI11" s="153"/>
      <c r="AJ11" s="153"/>
      <c r="AK11" s="153"/>
      <c r="AL11" s="153"/>
      <c r="AM11" s="153"/>
    </row>
    <row r="12" spans="27:62" ht="25.5" customHeight="1" x14ac:dyDescent="0.2">
      <c r="AA12" s="157" t="s">
        <v>177</v>
      </c>
      <c r="AB12" s="157"/>
      <c r="AC12" s="157"/>
      <c r="AD12" s="157"/>
      <c r="AE12" s="157"/>
      <c r="AF12" s="157"/>
      <c r="AG12" s="157"/>
      <c r="AH12" s="157"/>
      <c r="AI12" s="157"/>
      <c r="AJ12" s="157"/>
      <c r="AK12" s="157"/>
      <c r="AL12" s="157"/>
      <c r="AM12" s="157"/>
    </row>
    <row r="13" spans="27:62" ht="30" customHeight="1" x14ac:dyDescent="0.2">
      <c r="AA13" s="158" t="s">
        <v>178</v>
      </c>
      <c r="AB13" s="159"/>
      <c r="AC13" s="159"/>
      <c r="AD13" s="159"/>
      <c r="AE13" s="159"/>
      <c r="AF13" s="159"/>
      <c r="AG13" s="159"/>
      <c r="AH13" s="159"/>
      <c r="AI13" s="159"/>
      <c r="AJ13" s="159"/>
      <c r="AK13" s="159"/>
      <c r="AL13" s="159"/>
      <c r="AM13" s="160"/>
    </row>
    <row r="14" spans="27:62" ht="5.25" customHeight="1" x14ac:dyDescent="0.2">
      <c r="AA14" s="154"/>
      <c r="AB14" s="155"/>
      <c r="AC14" s="155"/>
      <c r="AD14" s="155"/>
      <c r="AE14" s="155"/>
      <c r="AF14" s="155"/>
      <c r="AG14" s="155"/>
      <c r="AH14" s="155"/>
      <c r="AI14" s="155"/>
      <c r="AJ14" s="155"/>
      <c r="AK14" s="155"/>
      <c r="AL14" s="155"/>
      <c r="AM14" s="156"/>
    </row>
    <row r="15" spans="27:62" ht="30" customHeight="1" x14ac:dyDescent="0.2">
      <c r="AA15" s="154" t="s">
        <v>183</v>
      </c>
      <c r="AB15" s="155"/>
      <c r="AC15" s="155"/>
      <c r="AD15" s="155"/>
      <c r="AE15" s="155"/>
      <c r="AF15" s="155"/>
      <c r="AG15" s="155"/>
      <c r="AH15" s="155"/>
      <c r="AI15" s="155"/>
      <c r="AJ15" s="155"/>
      <c r="AK15" s="155"/>
      <c r="AL15" s="155"/>
      <c r="AM15" s="156"/>
    </row>
    <row r="16" spans="27:62" ht="5.25" customHeight="1" x14ac:dyDescent="0.2">
      <c r="AA16" s="154"/>
      <c r="AB16" s="155"/>
      <c r="AC16" s="155"/>
      <c r="AD16" s="155"/>
      <c r="AE16" s="155"/>
      <c r="AF16" s="155"/>
      <c r="AG16" s="155"/>
      <c r="AH16" s="155"/>
      <c r="AI16" s="155"/>
      <c r="AJ16" s="155"/>
      <c r="AK16" s="155"/>
      <c r="AL16" s="155"/>
      <c r="AM16" s="156"/>
    </row>
    <row r="17" spans="27:39" ht="15" x14ac:dyDescent="0.2">
      <c r="AA17" s="154" t="s">
        <v>179</v>
      </c>
      <c r="AB17" s="155"/>
      <c r="AC17" s="155"/>
      <c r="AD17" s="155"/>
      <c r="AE17" s="155"/>
      <c r="AF17" s="155"/>
      <c r="AG17" s="155"/>
      <c r="AH17" s="155"/>
      <c r="AI17" s="155"/>
      <c r="AJ17" s="155"/>
      <c r="AK17" s="155"/>
      <c r="AL17" s="155"/>
      <c r="AM17" s="156"/>
    </row>
    <row r="18" spans="27:39" ht="5.25" customHeight="1" x14ac:dyDescent="0.2">
      <c r="AA18" s="154"/>
      <c r="AB18" s="155"/>
      <c r="AC18" s="155"/>
      <c r="AD18" s="155"/>
      <c r="AE18" s="155"/>
      <c r="AF18" s="155"/>
      <c r="AG18" s="155"/>
      <c r="AH18" s="155"/>
      <c r="AI18" s="155"/>
      <c r="AJ18" s="155"/>
      <c r="AK18" s="155"/>
      <c r="AL18" s="155"/>
      <c r="AM18" s="156"/>
    </row>
    <row r="19" spans="27:39" ht="15" x14ac:dyDescent="0.2">
      <c r="AA19" s="161" t="s">
        <v>184</v>
      </c>
      <c r="AB19" s="162"/>
      <c r="AC19" s="162"/>
      <c r="AD19" s="162"/>
      <c r="AE19" s="162"/>
      <c r="AF19" s="162"/>
      <c r="AG19" s="162"/>
      <c r="AH19" s="162"/>
      <c r="AI19" s="162"/>
      <c r="AJ19" s="162"/>
      <c r="AK19" s="162"/>
      <c r="AL19" s="162"/>
      <c r="AM19" s="163"/>
    </row>
    <row r="20" spans="27:39" ht="15" x14ac:dyDescent="0.2">
      <c r="AA20" s="155"/>
      <c r="AB20" s="155"/>
      <c r="AC20" s="155"/>
      <c r="AD20" s="155"/>
      <c r="AE20" s="155"/>
      <c r="AF20" s="155"/>
      <c r="AG20" s="155"/>
      <c r="AH20" s="155"/>
      <c r="AI20" s="155"/>
      <c r="AJ20" s="155"/>
      <c r="AK20" s="155"/>
      <c r="AL20" s="155"/>
      <c r="AM20" s="155"/>
    </row>
    <row r="21" spans="27:39" ht="25.5" customHeight="1" x14ac:dyDescent="0.2">
      <c r="AA21" s="157" t="s">
        <v>180</v>
      </c>
      <c r="AB21" s="157"/>
      <c r="AC21" s="157"/>
      <c r="AD21" s="157"/>
      <c r="AE21" s="157"/>
      <c r="AF21" s="157"/>
      <c r="AG21" s="157"/>
      <c r="AH21" s="157"/>
      <c r="AI21" s="157"/>
      <c r="AJ21" s="157"/>
      <c r="AK21" s="157"/>
      <c r="AL21" s="157"/>
      <c r="AM21" s="157"/>
    </row>
    <row r="22" spans="27:39" ht="30" customHeight="1" x14ac:dyDescent="0.2">
      <c r="AA22" s="158" t="s">
        <v>181</v>
      </c>
      <c r="AB22" s="159"/>
      <c r="AC22" s="159"/>
      <c r="AD22" s="159"/>
      <c r="AE22" s="159"/>
      <c r="AF22" s="159"/>
      <c r="AG22" s="159"/>
      <c r="AH22" s="159"/>
      <c r="AI22" s="159"/>
      <c r="AJ22" s="159"/>
      <c r="AK22" s="159"/>
      <c r="AL22" s="159"/>
      <c r="AM22" s="160"/>
    </row>
    <row r="23" spans="27:39" ht="5.25" customHeight="1" x14ac:dyDescent="0.2">
      <c r="AA23" s="154"/>
      <c r="AB23" s="155"/>
      <c r="AC23" s="155"/>
      <c r="AD23" s="155"/>
      <c r="AE23" s="155"/>
      <c r="AF23" s="155"/>
      <c r="AG23" s="155"/>
      <c r="AH23" s="155"/>
      <c r="AI23" s="155"/>
      <c r="AJ23" s="155"/>
      <c r="AK23" s="155"/>
      <c r="AL23" s="155"/>
      <c r="AM23" s="156"/>
    </row>
    <row r="24" spans="27:39" ht="30" customHeight="1" x14ac:dyDescent="0.2">
      <c r="AA24" s="154" t="s">
        <v>185</v>
      </c>
      <c r="AB24" s="155"/>
      <c r="AC24" s="155"/>
      <c r="AD24" s="155"/>
      <c r="AE24" s="155"/>
      <c r="AF24" s="155"/>
      <c r="AG24" s="155"/>
      <c r="AH24" s="155"/>
      <c r="AI24" s="155"/>
      <c r="AJ24" s="155"/>
      <c r="AK24" s="155"/>
      <c r="AL24" s="155"/>
      <c r="AM24" s="156"/>
    </row>
    <row r="25" spans="27:39" ht="5.25" customHeight="1" x14ac:dyDescent="0.2">
      <c r="AA25" s="154"/>
      <c r="AB25" s="155"/>
      <c r="AC25" s="155"/>
      <c r="AD25" s="155"/>
      <c r="AE25" s="155"/>
      <c r="AF25" s="155"/>
      <c r="AG25" s="155"/>
      <c r="AH25" s="155"/>
      <c r="AI25" s="155"/>
      <c r="AJ25" s="155"/>
      <c r="AK25" s="155"/>
      <c r="AL25" s="155"/>
      <c r="AM25" s="156"/>
    </row>
    <row r="26" spans="27:39" ht="30" customHeight="1" x14ac:dyDescent="0.2">
      <c r="AA26" s="161" t="s">
        <v>186</v>
      </c>
      <c r="AB26" s="162"/>
      <c r="AC26" s="162"/>
      <c r="AD26" s="162"/>
      <c r="AE26" s="162"/>
      <c r="AF26" s="162"/>
      <c r="AG26" s="162"/>
      <c r="AH26" s="162"/>
      <c r="AI26" s="162"/>
      <c r="AJ26" s="162"/>
      <c r="AK26" s="162"/>
      <c r="AL26" s="162"/>
      <c r="AM26" s="163"/>
    </row>
    <row r="27" spans="27:39" ht="15" customHeight="1" x14ac:dyDescent="0.2"/>
    <row r="28" spans="27:39" ht="25.5" customHeight="1" x14ac:dyDescent="0.2">
      <c r="AA28" s="157" t="s">
        <v>199</v>
      </c>
      <c r="AB28" s="157"/>
      <c r="AC28" s="157"/>
      <c r="AD28" s="157"/>
      <c r="AE28" s="157"/>
      <c r="AF28" s="157"/>
      <c r="AG28" s="157"/>
      <c r="AH28" s="157"/>
      <c r="AI28" s="157"/>
      <c r="AJ28" s="157"/>
      <c r="AK28" s="157"/>
      <c r="AL28" s="157"/>
      <c r="AM28" s="157"/>
    </row>
    <row r="29" spans="27:39" ht="15" customHeight="1" x14ac:dyDescent="0.2">
      <c r="AA29" s="158" t="s">
        <v>201</v>
      </c>
      <c r="AB29" s="159"/>
      <c r="AC29" s="159"/>
      <c r="AD29" s="159"/>
      <c r="AE29" s="159"/>
      <c r="AF29" s="159"/>
      <c r="AG29" s="159"/>
      <c r="AH29" s="159"/>
      <c r="AI29" s="159"/>
      <c r="AJ29" s="159"/>
      <c r="AK29" s="159"/>
      <c r="AL29" s="159"/>
      <c r="AM29" s="160"/>
    </row>
    <row r="30" spans="27:39" ht="5.25" customHeight="1" x14ac:dyDescent="0.2">
      <c r="AA30" s="147"/>
      <c r="AB30" s="146"/>
      <c r="AC30" s="146"/>
      <c r="AD30" s="146"/>
      <c r="AE30" s="146"/>
      <c r="AF30" s="146"/>
      <c r="AG30" s="146"/>
      <c r="AH30" s="146"/>
      <c r="AI30" s="146"/>
      <c r="AJ30" s="146"/>
      <c r="AK30" s="146"/>
      <c r="AL30" s="146"/>
      <c r="AM30" s="148"/>
    </row>
    <row r="31" spans="27:39" ht="15" customHeight="1" x14ac:dyDescent="0.2">
      <c r="AA31" s="154" t="s">
        <v>200</v>
      </c>
      <c r="AB31" s="155"/>
      <c r="AC31" s="155"/>
      <c r="AD31" s="155"/>
      <c r="AE31" s="155"/>
      <c r="AF31" s="155"/>
      <c r="AG31" s="155"/>
      <c r="AH31" s="155"/>
      <c r="AI31" s="155"/>
      <c r="AJ31" s="155"/>
      <c r="AK31" s="155"/>
      <c r="AL31" s="155"/>
      <c r="AM31" s="156"/>
    </row>
    <row r="32" spans="27:39" ht="5.25" customHeight="1" x14ac:dyDescent="0.2">
      <c r="AA32" s="166"/>
      <c r="AB32" s="167"/>
      <c r="AC32" s="167"/>
      <c r="AD32" s="167"/>
      <c r="AE32" s="167"/>
      <c r="AF32" s="167"/>
      <c r="AG32" s="167"/>
      <c r="AH32" s="167"/>
      <c r="AI32" s="167"/>
      <c r="AJ32" s="167"/>
      <c r="AK32" s="167"/>
      <c r="AL32" s="167"/>
      <c r="AM32" s="168"/>
    </row>
    <row r="33" spans="27:51" ht="15" customHeight="1" x14ac:dyDescent="0.2">
      <c r="AA33" s="154" t="s">
        <v>203</v>
      </c>
      <c r="AB33" s="155"/>
      <c r="AC33" s="155"/>
      <c r="AD33" s="155"/>
      <c r="AE33" s="155"/>
      <c r="AF33" s="155"/>
      <c r="AG33" s="155"/>
      <c r="AH33" s="155"/>
      <c r="AI33" s="155"/>
      <c r="AJ33" s="155"/>
      <c r="AK33" s="155"/>
      <c r="AL33" s="155"/>
      <c r="AM33" s="156"/>
    </row>
    <row r="34" spans="27:51" ht="5.25" customHeight="1" x14ac:dyDescent="0.2">
      <c r="AA34" s="166"/>
      <c r="AB34" s="167"/>
      <c r="AC34" s="167"/>
      <c r="AD34" s="167"/>
      <c r="AE34" s="167"/>
      <c r="AF34" s="167"/>
      <c r="AG34" s="167"/>
      <c r="AH34" s="167"/>
      <c r="AI34" s="167"/>
      <c r="AJ34" s="167"/>
      <c r="AK34" s="167"/>
      <c r="AL34" s="167"/>
      <c r="AM34" s="168"/>
    </row>
    <row r="35" spans="27:51" ht="30" customHeight="1" x14ac:dyDescent="0.2">
      <c r="AA35" s="154" t="s">
        <v>202</v>
      </c>
      <c r="AB35" s="155"/>
      <c r="AC35" s="155"/>
      <c r="AD35" s="155"/>
      <c r="AE35" s="155"/>
      <c r="AF35" s="155"/>
      <c r="AG35" s="155"/>
      <c r="AH35" s="155"/>
      <c r="AI35" s="155"/>
      <c r="AJ35" s="155"/>
      <c r="AK35" s="155"/>
      <c r="AL35" s="155"/>
      <c r="AM35" s="156"/>
    </row>
    <row r="36" spans="27:51" ht="5.25" customHeight="1" x14ac:dyDescent="0.2">
      <c r="AA36" s="166"/>
      <c r="AB36" s="167"/>
      <c r="AC36" s="167"/>
      <c r="AD36" s="167"/>
      <c r="AE36" s="167"/>
      <c r="AF36" s="167"/>
      <c r="AG36" s="167"/>
      <c r="AH36" s="167"/>
      <c r="AI36" s="167"/>
      <c r="AJ36" s="167"/>
      <c r="AK36" s="167"/>
      <c r="AL36" s="167"/>
      <c r="AM36" s="168"/>
    </row>
    <row r="37" spans="27:51" ht="30" customHeight="1" x14ac:dyDescent="0.2">
      <c r="AA37" s="154" t="s">
        <v>204</v>
      </c>
      <c r="AB37" s="155"/>
      <c r="AC37" s="155"/>
      <c r="AD37" s="155"/>
      <c r="AE37" s="155"/>
      <c r="AF37" s="155"/>
      <c r="AG37" s="155"/>
      <c r="AH37" s="155"/>
      <c r="AI37" s="155"/>
      <c r="AJ37" s="155"/>
      <c r="AK37" s="155"/>
      <c r="AL37" s="155"/>
      <c r="AM37" s="156"/>
      <c r="AN37" s="145"/>
      <c r="AO37" s="145"/>
      <c r="AP37" s="145"/>
      <c r="AQ37" s="145"/>
      <c r="AR37" s="145"/>
      <c r="AS37" s="145"/>
      <c r="AT37" s="145"/>
      <c r="AU37" s="145"/>
      <c r="AV37" s="145"/>
      <c r="AW37" s="145"/>
      <c r="AX37" s="145"/>
      <c r="AY37" s="145"/>
    </row>
    <row r="38" spans="27:51" ht="5.25" customHeight="1" x14ac:dyDescent="0.2">
      <c r="AA38" s="169"/>
      <c r="AB38" s="170"/>
      <c r="AC38" s="170"/>
      <c r="AD38" s="170"/>
      <c r="AE38" s="170"/>
      <c r="AF38" s="170"/>
      <c r="AG38" s="170"/>
      <c r="AH38" s="170"/>
      <c r="AI38" s="170"/>
      <c r="AJ38" s="170"/>
      <c r="AK38" s="170"/>
      <c r="AL38" s="170"/>
      <c r="AM38" s="171"/>
    </row>
    <row r="39" spans="27:51" ht="30" customHeight="1" x14ac:dyDescent="0.2">
      <c r="AA39" s="161" t="s">
        <v>207</v>
      </c>
      <c r="AB39" s="162"/>
      <c r="AC39" s="162"/>
      <c r="AD39" s="162"/>
      <c r="AE39" s="162"/>
      <c r="AF39" s="162"/>
      <c r="AG39" s="162"/>
      <c r="AH39" s="162"/>
      <c r="AI39" s="162"/>
      <c r="AJ39" s="162"/>
      <c r="AK39" s="162"/>
      <c r="AL39" s="162"/>
      <c r="AM39" s="163"/>
    </row>
  </sheetData>
  <sheetProtection algorithmName="SHA-512" hashValue="MGHUv0UyHsURVfl3Qde0BzLdSFvWW3bULTaNH21SHBpBiK0N3yDqjVu3vzQJlmYybh8Zw9D0XoWTOBO7Naak6Q==" saltValue="95uADW38z9iQNBjjh7HhEA==" spinCount="100000" sheet="1" objects="1" scenarios="1"/>
  <mergeCells count="36">
    <mergeCell ref="AA34:AM34"/>
    <mergeCell ref="AA39:AM39"/>
    <mergeCell ref="AA35:AM35"/>
    <mergeCell ref="AA37:AM37"/>
    <mergeCell ref="AA38:AM38"/>
    <mergeCell ref="AA36:AM36"/>
    <mergeCell ref="AA28:AM28"/>
    <mergeCell ref="AA32:AM32"/>
    <mergeCell ref="AA31:AM31"/>
    <mergeCell ref="AA33:AM33"/>
    <mergeCell ref="AA29:AM29"/>
    <mergeCell ref="AA1:AM1"/>
    <mergeCell ref="AA4:AM4"/>
    <mergeCell ref="AA5:AM5"/>
    <mergeCell ref="AA2:AM2"/>
    <mergeCell ref="AA10:AM10"/>
    <mergeCell ref="AA9:AM9"/>
    <mergeCell ref="AA8:AM8"/>
    <mergeCell ref="AA7:AM7"/>
    <mergeCell ref="AA6:AM6"/>
    <mergeCell ref="AA26:AM26"/>
    <mergeCell ref="AA12:AM12"/>
    <mergeCell ref="AA13:AM13"/>
    <mergeCell ref="AA15:AM15"/>
    <mergeCell ref="AA17:AM17"/>
    <mergeCell ref="AA19:AM19"/>
    <mergeCell ref="AA20:AM20"/>
    <mergeCell ref="AA14:AM14"/>
    <mergeCell ref="AA11:AM11"/>
    <mergeCell ref="AA16:AM16"/>
    <mergeCell ref="AA18:AM18"/>
    <mergeCell ref="AA23:AM23"/>
    <mergeCell ref="AA25:AM25"/>
    <mergeCell ref="AA21:AM21"/>
    <mergeCell ref="AA22:AM22"/>
    <mergeCell ref="AA24:AM24"/>
  </mergeCells>
  <pageMargins left="0.70866141732283472" right="0.70866141732283472" top="1.1811023622047245" bottom="0.98425196850393704" header="0" footer="0"/>
  <pageSetup paperSize="9" scale="2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pageSetUpPr fitToPage="1"/>
  </sheetPr>
  <dimension ref="A1:BK1000"/>
  <sheetViews>
    <sheetView showGridLines="0" topLeftCell="AA1" workbookViewId="0">
      <selection activeCell="AA2" sqref="AA2:AB2"/>
    </sheetView>
  </sheetViews>
  <sheetFormatPr defaultColWidth="12.5703125" defaultRowHeight="12.75" x14ac:dyDescent="0.2"/>
  <cols>
    <col min="1" max="15" width="1.42578125" style="18" hidden="1" customWidth="1"/>
    <col min="16" max="18" width="1.42578125" style="132" hidden="1" customWidth="1"/>
    <col min="19" max="19" width="9.28515625" style="132" hidden="1" customWidth="1"/>
    <col min="20" max="20" width="9.28515625" style="139" hidden="1" customWidth="1"/>
    <col min="21" max="26" width="9.28515625" style="132" hidden="1" customWidth="1"/>
    <col min="27" max="27" width="17.42578125" style="18" bestFit="1" customWidth="1"/>
    <col min="28" max="28" width="51.28515625" style="18" bestFit="1" customWidth="1"/>
    <col min="29" max="31" width="22.7109375" style="18" customWidth="1"/>
    <col min="32" max="32" width="28.5703125" style="18" customWidth="1"/>
    <col min="33" max="33" width="22.42578125" style="18" customWidth="1"/>
    <col min="34" max="34" width="27.140625" style="18" customWidth="1"/>
    <col min="35" max="36" width="13" style="18" customWidth="1"/>
    <col min="37" max="37" width="12.7109375" style="18" customWidth="1"/>
    <col min="38" max="38" width="12.28515625" style="19" customWidth="1"/>
    <col min="39" max="39" width="6.28515625" style="18" bestFit="1" customWidth="1"/>
    <col min="40" max="40" width="17.7109375" style="19" customWidth="1"/>
    <col min="41" max="41" width="16.28515625" style="19" customWidth="1"/>
    <col min="42" max="42" width="13.5703125" style="19" customWidth="1"/>
    <col min="43" max="43" width="14.140625" style="19" customWidth="1"/>
    <col min="44" max="44" width="28.28515625" style="19" bestFit="1" customWidth="1"/>
    <col min="45" max="45" width="12.85546875" style="18" customWidth="1"/>
    <col min="46" max="47" width="10.140625" style="18" customWidth="1"/>
    <col min="48" max="49" width="11.42578125" style="18" customWidth="1"/>
    <col min="50" max="50" width="12.140625" style="35" customWidth="1"/>
    <col min="51" max="51" width="13.5703125" style="83" customWidth="1"/>
    <col min="52" max="52" width="8.5703125" style="18" customWidth="1"/>
    <col min="53" max="53" width="14.28515625" style="18" customWidth="1"/>
    <col min="54" max="54" width="13.28515625" style="18" bestFit="1" customWidth="1"/>
    <col min="55" max="55" width="11.42578125" style="18" customWidth="1"/>
    <col min="56" max="56" width="11.42578125" style="18" bestFit="1" customWidth="1"/>
    <col min="57" max="57" width="10.7109375" style="18" customWidth="1"/>
    <col min="58" max="58" width="12" style="18" bestFit="1" customWidth="1"/>
    <col min="59" max="59" width="22.85546875" style="18" customWidth="1"/>
    <col min="60" max="60" width="12.140625" style="18" customWidth="1"/>
    <col min="61" max="61" width="8.5703125" style="18" customWidth="1"/>
    <col min="62" max="62" width="14.28515625" style="18" customWidth="1"/>
    <col min="63" max="16384" width="12.5703125" style="18"/>
  </cols>
  <sheetData>
    <row r="1" spans="16:63" ht="67.5" customHeight="1" x14ac:dyDescent="0.2">
      <c r="T1" s="132"/>
      <c r="AA1" s="164" t="s">
        <v>208</v>
      </c>
      <c r="AB1" s="164"/>
      <c r="AC1" s="164"/>
      <c r="AD1" s="164"/>
      <c r="AE1" s="164"/>
      <c r="AF1" s="164"/>
      <c r="AG1" s="164"/>
      <c r="AH1" s="164"/>
      <c r="AI1" s="164"/>
      <c r="AJ1" s="164"/>
      <c r="AK1" s="164"/>
      <c r="AL1" s="164"/>
      <c r="AM1" s="164"/>
      <c r="AP1" s="20"/>
      <c r="AQ1" s="20"/>
      <c r="AR1" s="20"/>
      <c r="AS1" s="21"/>
      <c r="AT1" s="21"/>
      <c r="AU1" s="21"/>
      <c r="AV1" s="21"/>
      <c r="AW1" s="21"/>
      <c r="AX1" s="21"/>
      <c r="AY1" s="22"/>
      <c r="AZ1" s="22"/>
      <c r="BA1" s="23"/>
      <c r="BB1" s="21"/>
      <c r="BC1" s="21"/>
      <c r="BD1" s="21"/>
      <c r="BE1" s="21"/>
      <c r="BF1" s="21"/>
      <c r="BG1" s="21"/>
      <c r="BH1" s="21"/>
      <c r="BI1" s="23"/>
      <c r="BJ1" s="23"/>
    </row>
    <row r="2" spans="16:63" ht="24" customHeight="1" x14ac:dyDescent="0.2">
      <c r="T2" s="132"/>
      <c r="AA2" s="165" t="s">
        <v>131</v>
      </c>
      <c r="AB2" s="165"/>
      <c r="AC2" s="172" t="s">
        <v>161</v>
      </c>
      <c r="AD2" s="172"/>
      <c r="AE2" s="172"/>
      <c r="AF2" s="172"/>
      <c r="AG2" s="172"/>
      <c r="AH2" s="172"/>
      <c r="AI2" s="172"/>
      <c r="AJ2" s="193" t="s">
        <v>159</v>
      </c>
      <c r="AK2" s="194"/>
      <c r="AL2" s="188"/>
      <c r="AM2" s="189"/>
      <c r="AQ2" s="24"/>
      <c r="AR2" s="24"/>
      <c r="AS2" s="25"/>
      <c r="AT2" s="21"/>
      <c r="AU2" s="21"/>
      <c r="AV2" s="21"/>
      <c r="AW2" s="21"/>
      <c r="AX2" s="21"/>
      <c r="AY2" s="22"/>
      <c r="AZ2" s="22"/>
      <c r="BA2" s="23"/>
      <c r="BB2" s="21"/>
      <c r="BC2" s="21"/>
      <c r="BD2" s="21"/>
      <c r="BE2" s="21"/>
      <c r="BF2" s="21"/>
      <c r="BG2" s="21"/>
      <c r="BH2" s="21"/>
      <c r="BI2" s="23"/>
      <c r="BJ2" s="23"/>
    </row>
    <row r="3" spans="16:63" ht="15" customHeight="1" x14ac:dyDescent="0.2">
      <c r="T3" s="132"/>
      <c r="AA3" s="198" t="s">
        <v>140</v>
      </c>
      <c r="AB3" s="198"/>
      <c r="AC3" s="198"/>
      <c r="AD3" s="198"/>
      <c r="AE3" s="198"/>
      <c r="AF3" s="199" t="s">
        <v>115</v>
      </c>
      <c r="AG3" s="199"/>
      <c r="AH3" s="199"/>
      <c r="AI3" s="199"/>
      <c r="AJ3" s="91" t="s">
        <v>158</v>
      </c>
      <c r="AK3" s="91"/>
      <c r="AL3" s="91"/>
      <c r="AM3" s="91"/>
      <c r="AN3" s="92"/>
      <c r="AO3" s="18"/>
      <c r="AP3" s="18"/>
      <c r="AQ3" s="18"/>
      <c r="AR3" s="18"/>
      <c r="AX3" s="18"/>
      <c r="AY3" s="22"/>
      <c r="AZ3" s="22"/>
      <c r="BA3" s="23"/>
      <c r="BI3" s="23"/>
      <c r="BJ3" s="23"/>
    </row>
    <row r="4" spans="16:63" ht="25.5" customHeight="1" x14ac:dyDescent="0.2">
      <c r="T4" s="132"/>
      <c r="AA4" s="190"/>
      <c r="AB4" s="191"/>
      <c r="AC4" s="191"/>
      <c r="AD4" s="191"/>
      <c r="AE4" s="192"/>
      <c r="AF4" s="190"/>
      <c r="AG4" s="191"/>
      <c r="AH4" s="191"/>
      <c r="AI4" s="192"/>
      <c r="AJ4" s="201"/>
      <c r="AK4" s="202"/>
      <c r="AL4" s="202"/>
      <c r="AM4" s="203"/>
      <c r="AN4" s="26"/>
      <c r="AO4" s="27"/>
      <c r="AP4" s="28"/>
      <c r="AQ4" s="28"/>
      <c r="AR4" s="28"/>
      <c r="AS4" s="22"/>
      <c r="AT4" s="22"/>
      <c r="AU4" s="22"/>
      <c r="AV4" s="22"/>
      <c r="AW4" s="22"/>
      <c r="AX4" s="22"/>
      <c r="AY4" s="23"/>
      <c r="AZ4" s="23"/>
      <c r="BA4" s="23"/>
      <c r="BB4" s="22"/>
      <c r="BC4" s="22"/>
      <c r="BD4" s="22"/>
      <c r="BE4" s="22"/>
      <c r="BF4" s="22"/>
      <c r="BG4" s="23"/>
      <c r="BH4" s="23"/>
    </row>
    <row r="5" spans="16:63" ht="15" customHeight="1" x14ac:dyDescent="0.2">
      <c r="T5" s="132"/>
      <c r="AA5" s="200" t="s">
        <v>141</v>
      </c>
      <c r="AB5" s="200"/>
      <c r="AC5" s="93" t="s">
        <v>3</v>
      </c>
      <c r="AD5" s="94" t="s">
        <v>0</v>
      </c>
      <c r="AE5" s="94" t="s">
        <v>4</v>
      </c>
      <c r="AF5" s="195" t="s">
        <v>5</v>
      </c>
      <c r="AG5" s="195"/>
      <c r="AH5" s="195"/>
      <c r="AI5" s="195"/>
      <c r="AJ5" s="195"/>
      <c r="AK5" s="195"/>
      <c r="AL5" s="199" t="s">
        <v>142</v>
      </c>
      <c r="AM5" s="199"/>
      <c r="AN5" s="35"/>
      <c r="AO5" s="35"/>
      <c r="AP5" s="18"/>
      <c r="AQ5" s="18"/>
      <c r="AR5" s="18"/>
      <c r="AX5" s="18"/>
      <c r="AY5" s="22"/>
      <c r="AZ5" s="22"/>
      <c r="BA5" s="23"/>
      <c r="BI5" s="23"/>
      <c r="BJ5" s="23"/>
    </row>
    <row r="6" spans="16:63" ht="25.5" customHeight="1" x14ac:dyDescent="0.2">
      <c r="T6" s="132"/>
      <c r="AA6" s="190"/>
      <c r="AB6" s="192"/>
      <c r="AC6" s="131"/>
      <c r="AD6" s="15"/>
      <c r="AE6" s="15"/>
      <c r="AF6" s="190" t="str">
        <f>IF(AE6=Servizio!$C$7,Servizio!$D$7,IF(AE6=Servizio!$C$11,Servizio!$D$11,IF(AE6=Servizio!$C$25,Servizio!$D$25,IF(AE6=Servizio!$C$38,Servizio!$D$38,IF(AE6=Servizio!$C$47,Servizio!$D$47,IF(AE6=Servizio!$C$56,Servizio!$D$56,""))))))</f>
        <v/>
      </c>
      <c r="AG6" s="191"/>
      <c r="AH6" s="191"/>
      <c r="AI6" s="191"/>
      <c r="AJ6" s="191"/>
      <c r="AK6" s="192"/>
      <c r="AL6" s="196"/>
      <c r="AM6" s="197"/>
      <c r="AN6" s="30"/>
      <c r="AO6" s="27"/>
      <c r="AP6" s="28"/>
      <c r="AQ6" s="28"/>
      <c r="AR6" s="28"/>
      <c r="AS6" s="22"/>
      <c r="AT6" s="22"/>
      <c r="AU6" s="22"/>
      <c r="AV6" s="22"/>
      <c r="AW6" s="22"/>
      <c r="AX6" s="22"/>
      <c r="AY6" s="23"/>
      <c r="BB6" s="22"/>
      <c r="BC6" s="22"/>
      <c r="BD6" s="22"/>
      <c r="BE6" s="23"/>
      <c r="BF6" s="23"/>
      <c r="BG6" s="23"/>
      <c r="BH6" s="23"/>
    </row>
    <row r="7" spans="16:63" ht="15" x14ac:dyDescent="0.2">
      <c r="T7" s="132"/>
      <c r="AA7" s="31"/>
      <c r="AB7" s="32"/>
      <c r="AC7" s="32"/>
      <c r="AD7" s="32"/>
      <c r="AE7" s="32"/>
      <c r="AF7" s="33"/>
      <c r="AG7" s="33"/>
      <c r="AH7" s="33"/>
      <c r="AI7" s="33"/>
      <c r="AJ7" s="33"/>
      <c r="AK7" s="33"/>
      <c r="AL7" s="33"/>
      <c r="AM7" s="33"/>
      <c r="AN7" s="33"/>
      <c r="AO7" s="33"/>
      <c r="AP7" s="33"/>
      <c r="AQ7" s="33"/>
      <c r="AR7" s="33"/>
      <c r="AS7" s="33"/>
      <c r="AT7" s="33"/>
      <c r="AU7" s="33"/>
      <c r="AV7" s="33"/>
      <c r="AW7" s="33"/>
      <c r="AX7" s="33"/>
      <c r="AY7" s="22"/>
      <c r="AZ7" s="22"/>
      <c r="BA7" s="23"/>
      <c r="BB7" s="33"/>
      <c r="BC7" s="33"/>
      <c r="BD7" s="33"/>
      <c r="BE7" s="33"/>
      <c r="BF7" s="33"/>
      <c r="BG7" s="33"/>
      <c r="BH7" s="33"/>
      <c r="BI7" s="34"/>
      <c r="BJ7" s="34"/>
    </row>
    <row r="8" spans="16:63" ht="12.75" customHeight="1" x14ac:dyDescent="0.2">
      <c r="S8" s="185" t="s">
        <v>190</v>
      </c>
      <c r="T8" s="186"/>
      <c r="U8" s="186"/>
      <c r="V8" s="186"/>
      <c r="W8" s="186"/>
      <c r="X8" s="187"/>
      <c r="Y8" s="142"/>
      <c r="Z8" s="143"/>
      <c r="AA8" s="181" t="s">
        <v>143</v>
      </c>
      <c r="AB8" s="182"/>
      <c r="AC8" s="182"/>
      <c r="AD8" s="182"/>
      <c r="AE8" s="183"/>
      <c r="AF8" s="178" t="s">
        <v>145</v>
      </c>
      <c r="AG8" s="179"/>
      <c r="AH8" s="178" t="s">
        <v>144</v>
      </c>
      <c r="AI8" s="180"/>
      <c r="AJ8" s="180"/>
      <c r="AK8" s="180"/>
      <c r="AL8" s="180"/>
      <c r="AM8" s="180"/>
      <c r="AN8" s="180"/>
      <c r="AO8" s="180"/>
      <c r="AP8" s="180"/>
      <c r="AQ8" s="179"/>
      <c r="AR8" s="173" t="s">
        <v>6</v>
      </c>
      <c r="AS8" s="174"/>
      <c r="AT8" s="174"/>
      <c r="AU8" s="174"/>
      <c r="AV8" s="174"/>
      <c r="AW8" s="184"/>
      <c r="AX8" s="173" t="s">
        <v>151</v>
      </c>
      <c r="AY8" s="174"/>
      <c r="AZ8" s="174"/>
      <c r="BA8" s="174"/>
      <c r="BB8" s="175" t="s">
        <v>152</v>
      </c>
      <c r="BC8" s="176"/>
      <c r="BD8" s="176"/>
      <c r="BE8" s="176"/>
      <c r="BF8" s="176"/>
      <c r="BG8" s="176"/>
      <c r="BH8" s="176"/>
      <c r="BI8" s="176"/>
      <c r="BJ8" s="177"/>
      <c r="BK8" s="35"/>
    </row>
    <row r="9" spans="16:63" ht="38.25" x14ac:dyDescent="0.2">
      <c r="S9" s="141" t="s">
        <v>198</v>
      </c>
      <c r="T9" s="138" t="s">
        <v>197</v>
      </c>
      <c r="U9" s="137" t="s">
        <v>196</v>
      </c>
      <c r="V9" s="137" t="s">
        <v>191</v>
      </c>
      <c r="W9" s="138" t="s">
        <v>195</v>
      </c>
      <c r="X9" s="144" t="s">
        <v>194</v>
      </c>
      <c r="Y9" s="137" t="s">
        <v>193</v>
      </c>
      <c r="Z9" s="137" t="s">
        <v>192</v>
      </c>
      <c r="AA9" s="36" t="s">
        <v>1</v>
      </c>
      <c r="AB9" s="76" t="s">
        <v>2</v>
      </c>
      <c r="AC9" s="37" t="s">
        <v>113</v>
      </c>
      <c r="AD9" s="37" t="s">
        <v>114</v>
      </c>
      <c r="AE9" s="37" t="s">
        <v>164</v>
      </c>
      <c r="AF9" s="38" t="s">
        <v>154</v>
      </c>
      <c r="AG9" s="39" t="s">
        <v>153</v>
      </c>
      <c r="AH9" s="66" t="s">
        <v>7</v>
      </c>
      <c r="AI9" s="40" t="s">
        <v>132</v>
      </c>
      <c r="AJ9" s="41" t="s">
        <v>133</v>
      </c>
      <c r="AK9" s="42" t="s">
        <v>134</v>
      </c>
      <c r="AL9" s="43" t="s">
        <v>135</v>
      </c>
      <c r="AM9" s="44" t="s">
        <v>206</v>
      </c>
      <c r="AN9" s="74" t="s">
        <v>130</v>
      </c>
      <c r="AO9" s="74" t="s">
        <v>136</v>
      </c>
      <c r="AP9" s="43" t="s">
        <v>172</v>
      </c>
      <c r="AQ9" s="75" t="s">
        <v>137</v>
      </c>
      <c r="AR9" s="38" t="s">
        <v>165</v>
      </c>
      <c r="AS9" s="46" t="s">
        <v>166</v>
      </c>
      <c r="AT9" s="46" t="s">
        <v>134</v>
      </c>
      <c r="AU9" s="46" t="s">
        <v>167</v>
      </c>
      <c r="AV9" s="37" t="s">
        <v>138</v>
      </c>
      <c r="AW9" s="45" t="s">
        <v>139</v>
      </c>
      <c r="AX9" s="38" t="s">
        <v>168</v>
      </c>
      <c r="AY9" s="46" t="s">
        <v>155</v>
      </c>
      <c r="AZ9" s="46" t="s">
        <v>156</v>
      </c>
      <c r="BA9" s="72" t="s">
        <v>157</v>
      </c>
      <c r="BB9" s="46" t="s">
        <v>146</v>
      </c>
      <c r="BC9" s="46" t="s">
        <v>147</v>
      </c>
      <c r="BD9" s="73" t="s">
        <v>148</v>
      </c>
      <c r="BE9" s="46" t="s">
        <v>149</v>
      </c>
      <c r="BF9" s="46" t="s">
        <v>150</v>
      </c>
      <c r="BG9" s="37" t="s">
        <v>9</v>
      </c>
      <c r="BH9" s="46" t="s">
        <v>169</v>
      </c>
      <c r="BI9" s="46" t="s">
        <v>156</v>
      </c>
      <c r="BJ9" s="72" t="s">
        <v>157</v>
      </c>
      <c r="BK9" s="47"/>
    </row>
    <row r="10" spans="16:63" x14ac:dyDescent="0.2">
      <c r="P10" s="133"/>
      <c r="S10" s="140">
        <f>IF(SUMIFS(AU$10:AU$1000,AG$10:AG$1000,AG10,AJ$10:AJ$1000,AJ10,W$10:W$1000,W10)&gt;AQ10,1,0)</f>
        <v>0</v>
      </c>
      <c r="T10" s="139">
        <f>COUNTIFS(AG$10:AG$1000,AG10,AJ$10:AJ$1000,AJ10,V$10:V$1000,V10,AO$10:AO$1000,"&lt;&gt;"&amp;AO10)</f>
        <v>0</v>
      </c>
      <c r="U10" s="132">
        <f>COUNTIFS(AG$10:AG$1000,AG10,AJ$10:AJ$1000,AJ10,V$10:V$1000,V10,AK$10:AK$1000,"&lt;&gt;"&amp;AK10)</f>
        <v>0</v>
      </c>
      <c r="V10" s="132" t="str">
        <f>IF(AK10="","",YEAR(AK10))</f>
        <v/>
      </c>
      <c r="W10" s="136">
        <f>IF(V10="",0,COUNTIFS(AG$10:AG$1000,AG10,AJ$10:AJ$1000,AJ10,AK$10:AK$1000,AK10,AO$10:AO$1000,AO10)-1)</f>
        <v>0</v>
      </c>
      <c r="X10" s="136">
        <f>COUNTIFS(AG$10:AG$1000,AG10,AF$10:AF$1000,"&lt;&gt;"&amp;AF10)</f>
        <v>0</v>
      </c>
      <c r="Y10" s="132" t="str">
        <f>IF(AX10="","",IF(AND(BH10=Avanzamento!AL$2,AQ10&gt;0,BB10&gt;0),SUM(MAX(Y$9:Y9),1),0))</f>
        <v/>
      </c>
      <c r="Z10" s="132" t="str">
        <f>IF(AX10="","",IF(AX10=Avanzamento!AL$2,SUM(MAX(Z$9:Z9),1),0))</f>
        <v/>
      </c>
      <c r="AA10" s="6"/>
      <c r="AB10" s="97" t="str">
        <f>IF(OR(AA10=Servizio!$A$7,AA10=Servizio!$A$11,AA10=Servizio!$A$25,AA10=Servizio!$A$38,AA10=Servizio!$A$47,AA10=Servizio!$A$56),Servizio!$B$7,IF(AA10=Servizio!$A$8,Servizio!$B$8,IF(AA10=Servizio!$A$9,Servizio!$B$9,IF(OR(AA10=Servizio!$A$10,AA10=Servizio!$A$23),Servizio!$B$10,IF(OR(AA10=Servizio!$A$12,AA10=Servizio!$A$39,AA10=Servizio!$A$48),Servizio!$B$12,IF(OR(AA10=Servizio!$A$13,AA10=Servizio!$A$40,AA10=Servizio!$A$49),Servizio!$B$13,IF(AA10=Servizio!$A$14,Servizio!$B$14,IF(AA10=Servizio!$A$15,Servizio!$B$15,IF(AA10=Servizio!$A$16,Servizio!$B$16,IF(AA10=Servizio!$A$17,Servizio!$B$17,IF(AA10=Servizio!$A$18,Servizio!$B$18,IF(AA10=Servizio!$A$19,Servizio!$B$19,IF(AA10=Servizio!$A$20,Servizio!$B$20,IF(AA10=Servizio!$A$21,Servizio!$B$21,IF(AA10=Servizio!$A$22,Servizio!$B$22,IF(AA10=Servizio!$A$24,Servizio!$B$24,IF(OR(AA10=Servizio!$A$26,AA10=Servizio!$A$41,AA10=Servizio!$A$50),Servizio!$B$26,IF(AA10=Servizio!$A$27,Servizio!$B$27,IF(OR(AA10=Servizio!$A$28,AA10=Servizio!$A$42,AA10=Servizio!$A$51),Servizio!$B$28,IF(OR(AA10=Servizio!$A$29,AA10=Servizio!$A$43,AA10=Servizio!$A$52),Servizio!$B$29,IF(AA10=Servizio!$A$30,Servizio!$B$30,IF(AA10=Servizio!$A$31,Servizio!$B$31,IF(OR(AA10=Servizio!$A$32,AA10=Servizio!$A$46,AA10=Servizio!$A$55),Servizio!$B$32,IF(OR(AA10=Servizio!$A$33,AA10=Servizio!$A$44,AA10=Servizio!$A$53),Servizio!$B$33,IF(OR(AA10=Servizio!$A$34,AA10=Servizio!$A$45,AA10=Servizio!$A$54),Servizio!$B$34,IF(AA10=Servizio!$A$35,Servizio!$B$35,IF(AA10=Servizio!$A$36,Servizio!$B$36,IF(AA10=Servizio!$A$37,Servizio!$B$37,IF(AA10=Servizio!$A$57,Servizio!$B$57,IF(AA10=Servizio!$A$58,Servizio!$B$58,""))))))))))))))))))))))))))))))</f>
        <v/>
      </c>
      <c r="AC10" s="102"/>
      <c r="AD10" s="4"/>
      <c r="AE10" s="4"/>
      <c r="AF10" s="99"/>
      <c r="AG10" s="134"/>
      <c r="AH10" s="101"/>
      <c r="AI10" s="102"/>
      <c r="AJ10" s="105"/>
      <c r="AK10" s="106"/>
      <c r="AL10" s="16"/>
      <c r="AM10" s="5"/>
      <c r="AN10" s="68" t="str">
        <f>IF(AND(AL10="",AM10=""),"",AL10*AM10)</f>
        <v/>
      </c>
      <c r="AO10" s="68" t="str">
        <f>IF(AND(AL10="",AM10=""),"",AL10+AN10)</f>
        <v/>
      </c>
      <c r="AP10" s="16"/>
      <c r="AQ10" s="70" t="str">
        <f>IF(AND(AL10="",AM10=""),"",AO10-AP10)</f>
        <v/>
      </c>
      <c r="AR10" s="109"/>
      <c r="AS10" s="105"/>
      <c r="AT10" s="106"/>
      <c r="AU10" s="16"/>
      <c r="AV10" s="106"/>
      <c r="AW10" s="111"/>
      <c r="AX10" s="6"/>
      <c r="AY10" s="16"/>
      <c r="AZ10" s="50"/>
      <c r="BA10" s="70" t="str">
        <f>IF(AND(AY10="",AZ10=""),"",AY10*AZ10)</f>
        <v/>
      </c>
      <c r="BB10" s="51"/>
      <c r="BC10" s="16"/>
      <c r="BD10" s="68" t="str">
        <f>IF(AND(BB10="",BC10=""),"",BB10+BC10)</f>
        <v/>
      </c>
      <c r="BE10" s="16"/>
      <c r="BF10" s="16"/>
      <c r="BG10" s="113"/>
      <c r="BH10" s="4"/>
      <c r="BI10" s="50"/>
      <c r="BJ10" s="70" t="str">
        <f t="shared" ref="BJ10" si="0">IF(AND(BD10="",BI10=""),"",BD10*BI10)</f>
        <v/>
      </c>
    </row>
    <row r="11" spans="16:63" x14ac:dyDescent="0.2">
      <c r="P11" s="133"/>
      <c r="S11" s="140">
        <f t="shared" ref="S11:S74" si="1">IF(SUMIFS(AU$10:AU$1000,AG$10:AG$1000,AG11,AJ$10:AJ$1000,AJ11,W$10:W$1000,W11)&gt;AQ11,1,0)</f>
        <v>0</v>
      </c>
      <c r="T11" s="139">
        <f t="shared" ref="T11:T74" si="2">COUNTIFS(AG$10:AG$1000,AG11,AJ$10:AJ$1000,AJ11,V$10:V$1000,V11,AO$10:AO$1000,"&lt;&gt;"&amp;AO11)</f>
        <v>0</v>
      </c>
      <c r="U11" s="132">
        <f t="shared" ref="U11:U74" si="3">COUNTIFS(AG$10:AG$1000,AG11,AJ$10:AJ$1000,AJ11,V$10:V$1000,V11,AK$10:AK$1000,"&lt;&gt;"&amp;AK11)</f>
        <v>0</v>
      </c>
      <c r="V11" s="132" t="str">
        <f t="shared" ref="V11:V74" si="4">IF(AK11="","",YEAR(AK11))</f>
        <v/>
      </c>
      <c r="W11" s="136">
        <f t="shared" ref="W11:W74" si="5">IF(V11="",0,COUNTIFS(AG$10:AG$1000,AG11,AJ$10:AJ$1000,AJ11,AK$10:AK$1000,AK11,AO$10:AO$1000,AO11)-1)</f>
        <v>0</v>
      </c>
      <c r="X11" s="136">
        <f t="shared" ref="X11:X74" si="6">COUNTIFS(AG$10:AG$1000,AG11,AF$10:AF$1000,"&lt;&gt;"&amp;AF11)</f>
        <v>0</v>
      </c>
      <c r="Y11" s="132" t="str">
        <f>IF(AX11="","",IF(AND(BH11=Avanzamento!AL$2,AQ11&gt;0,BB11&gt;0),SUM(MAX(Y$9:Y10),1),0))</f>
        <v/>
      </c>
      <c r="Z11" s="132" t="str">
        <f>IF(AX11="","",IF(AX11=Avanzamento!AL$2,SUM(MAX(Z$9:Z10),1),0))</f>
        <v/>
      </c>
      <c r="AA11" s="6"/>
      <c r="AB11" s="97" t="str">
        <f>IF(OR(AA11=Servizio!$A$7,AA11=Servizio!$A$11,AA11=Servizio!$A$25,AA11=Servizio!$A$38,AA11=Servizio!$A$47,AA11=Servizio!$A$56),Servizio!$B$7,IF(AA11=Servizio!$A$8,Servizio!$B$8,IF(AA11=Servizio!$A$9,Servizio!$B$9,IF(OR(AA11=Servizio!$A$10,AA11=Servizio!$A$23),Servizio!$B$10,IF(OR(AA11=Servizio!$A$12,AA11=Servizio!$A$39,AA11=Servizio!$A$48),Servizio!$B$12,IF(OR(AA11=Servizio!$A$13,AA11=Servizio!$A$40,AA11=Servizio!$A$49),Servizio!$B$13,IF(AA11=Servizio!$A$14,Servizio!$B$14,IF(AA11=Servizio!$A$15,Servizio!$B$15,IF(AA11=Servizio!$A$16,Servizio!$B$16,IF(AA11=Servizio!$A$17,Servizio!$B$17,IF(AA11=Servizio!$A$18,Servizio!$B$18,IF(AA11=Servizio!$A$19,Servizio!$B$19,IF(AA11=Servizio!$A$20,Servizio!$B$20,IF(AA11=Servizio!$A$21,Servizio!$B$21,IF(AA11=Servizio!$A$22,Servizio!$B$22,IF(AA11=Servizio!$A$24,Servizio!$B$24,IF(OR(AA11=Servizio!$A$26,AA11=Servizio!$A$41,AA11=Servizio!$A$50),Servizio!$B$26,IF(AA11=Servizio!$A$27,Servizio!$B$27,IF(OR(AA11=Servizio!$A$28,AA11=Servizio!$A$42,AA11=Servizio!$A$51),Servizio!$B$28,IF(OR(AA11=Servizio!$A$29,AA11=Servizio!$A$43,AA11=Servizio!$A$52),Servizio!$B$29,IF(AA11=Servizio!$A$30,Servizio!$B$30,IF(AA11=Servizio!$A$31,Servizio!$B$31,IF(OR(AA11=Servizio!$A$32,AA11=Servizio!$A$46,AA11=Servizio!$A$55),Servizio!$B$32,IF(OR(AA11=Servizio!$A$33,AA11=Servizio!$A$44,AA11=Servizio!$A$53),Servizio!$B$33,IF(OR(AA11=Servizio!$A$34,AA11=Servizio!$A$45,AA11=Servizio!$A$54),Servizio!$B$34,IF(AA11=Servizio!$A$35,Servizio!$B$35,IF(AA11=Servizio!$A$36,Servizio!$B$36,IF(AA11=Servizio!$A$37,Servizio!$B$37,IF(AA11=Servizio!$A$57,Servizio!$B$57,IF(AA11=Servizio!$A$58,Servizio!$B$58,""))))))))))))))))))))))))))))))</f>
        <v/>
      </c>
      <c r="AC11" s="102"/>
      <c r="AD11" s="4"/>
      <c r="AE11" s="4"/>
      <c r="AF11" s="99"/>
      <c r="AG11" s="134"/>
      <c r="AH11" s="101"/>
      <c r="AI11" s="102"/>
      <c r="AJ11" s="105"/>
      <c r="AK11" s="106"/>
      <c r="AL11" s="16"/>
      <c r="AM11" s="5"/>
      <c r="AN11" s="68" t="str">
        <f t="shared" ref="AN11:AN74" si="7">IF(AND(AL11="",AM11=""),"",AL11*AM11)</f>
        <v/>
      </c>
      <c r="AO11" s="68" t="str">
        <f t="shared" ref="AO11:AO74" si="8">IF(AND(AL11="",AM11=""),"",AL11+AN11)</f>
        <v/>
      </c>
      <c r="AP11" s="16"/>
      <c r="AQ11" s="70" t="str">
        <f t="shared" ref="AQ11:AQ74" si="9">IF(AND(AL11="",AM11=""),"",AO11-AP11)</f>
        <v/>
      </c>
      <c r="AR11" s="109"/>
      <c r="AS11" s="105"/>
      <c r="AT11" s="106"/>
      <c r="AU11" s="16"/>
      <c r="AV11" s="106"/>
      <c r="AW11" s="111"/>
      <c r="AX11" s="6"/>
      <c r="AY11" s="16"/>
      <c r="AZ11" s="50"/>
      <c r="BA11" s="70" t="str">
        <f t="shared" ref="BA11:BA74" si="10">IF(AND(AY11="",AZ11=""),"",AY11*AZ11)</f>
        <v/>
      </c>
      <c r="BB11" s="51"/>
      <c r="BC11" s="16"/>
      <c r="BD11" s="68" t="str">
        <f t="shared" ref="BD11:BD74" si="11">IF(AND(BB11="",BC11=""),"",BB11+BC11)</f>
        <v/>
      </c>
      <c r="BE11" s="16"/>
      <c r="BF11" s="16"/>
      <c r="BG11" s="102"/>
      <c r="BH11" s="4"/>
      <c r="BI11" s="50"/>
      <c r="BJ11" s="70" t="str">
        <f t="shared" ref="BJ11:BJ74" si="12">IF(AND(BD11="",BI11=""),"",BD11*BI11)</f>
        <v/>
      </c>
    </row>
    <row r="12" spans="16:63" x14ac:dyDescent="0.2">
      <c r="P12" s="133"/>
      <c r="S12" s="140">
        <f t="shared" si="1"/>
        <v>0</v>
      </c>
      <c r="T12" s="139">
        <f t="shared" si="2"/>
        <v>0</v>
      </c>
      <c r="U12" s="132">
        <f t="shared" si="3"/>
        <v>0</v>
      </c>
      <c r="V12" s="132" t="str">
        <f t="shared" si="4"/>
        <v/>
      </c>
      <c r="W12" s="136">
        <f t="shared" si="5"/>
        <v>0</v>
      </c>
      <c r="X12" s="136">
        <f t="shared" si="6"/>
        <v>0</v>
      </c>
      <c r="Y12" s="132" t="str">
        <f>IF(AX12="","",IF(AND(BH12=Avanzamento!AL$2,AQ12&gt;0,BB12&gt;0),SUM(MAX(Y$9:Y11),1),0))</f>
        <v/>
      </c>
      <c r="Z12" s="132" t="str">
        <f>IF(AX12="","",IF(AX12=Avanzamento!AL$2,SUM(MAX(Z$9:Z11),1),0))</f>
        <v/>
      </c>
      <c r="AA12" s="6"/>
      <c r="AB12" s="97" t="str">
        <f>IF(OR(AA12=Servizio!$A$7,AA12=Servizio!$A$11,AA12=Servizio!$A$25,AA12=Servizio!$A$38,AA12=Servizio!$A$47,AA12=Servizio!$A$56),Servizio!$B$7,IF(AA12=Servizio!$A$8,Servizio!$B$8,IF(AA12=Servizio!$A$9,Servizio!$B$9,IF(OR(AA12=Servizio!$A$10,AA12=Servizio!$A$23),Servizio!$B$10,IF(OR(AA12=Servizio!$A$12,AA12=Servizio!$A$39,AA12=Servizio!$A$48),Servizio!$B$12,IF(OR(AA12=Servizio!$A$13,AA12=Servizio!$A$40,AA12=Servizio!$A$49),Servizio!$B$13,IF(AA12=Servizio!$A$14,Servizio!$B$14,IF(AA12=Servizio!$A$15,Servizio!$B$15,IF(AA12=Servizio!$A$16,Servizio!$B$16,IF(AA12=Servizio!$A$17,Servizio!$B$17,IF(AA12=Servizio!$A$18,Servizio!$B$18,IF(AA12=Servizio!$A$19,Servizio!$B$19,IF(AA12=Servizio!$A$20,Servizio!$B$20,IF(AA12=Servizio!$A$21,Servizio!$B$21,IF(AA12=Servizio!$A$22,Servizio!$B$22,IF(AA12=Servizio!$A$24,Servizio!$B$24,IF(OR(AA12=Servizio!$A$26,AA12=Servizio!$A$41,AA12=Servizio!$A$50),Servizio!$B$26,IF(AA12=Servizio!$A$27,Servizio!$B$27,IF(OR(AA12=Servizio!$A$28,AA12=Servizio!$A$42,AA12=Servizio!$A$51),Servizio!$B$28,IF(OR(AA12=Servizio!$A$29,AA12=Servizio!$A$43,AA12=Servizio!$A$52),Servizio!$B$29,IF(AA12=Servizio!$A$30,Servizio!$B$30,IF(AA12=Servizio!$A$31,Servizio!$B$31,IF(OR(AA12=Servizio!$A$32,AA12=Servizio!$A$46,AA12=Servizio!$A$55),Servizio!$B$32,IF(OR(AA12=Servizio!$A$33,AA12=Servizio!$A$44,AA12=Servizio!$A$53),Servizio!$B$33,IF(OR(AA12=Servizio!$A$34,AA12=Servizio!$A$45,AA12=Servizio!$A$54),Servizio!$B$34,IF(AA12=Servizio!$A$35,Servizio!$B$35,IF(AA12=Servizio!$A$36,Servizio!$B$36,IF(AA12=Servizio!$A$37,Servizio!$B$37,IF(AA12=Servizio!$A$57,Servizio!$B$57,IF(AA12=Servizio!$A$58,Servizio!$B$58,""))))))))))))))))))))))))))))))</f>
        <v/>
      </c>
      <c r="AC12" s="102"/>
      <c r="AD12" s="4"/>
      <c r="AE12" s="4"/>
      <c r="AF12" s="99"/>
      <c r="AG12" s="134"/>
      <c r="AH12" s="101"/>
      <c r="AI12" s="102"/>
      <c r="AJ12" s="105"/>
      <c r="AK12" s="106"/>
      <c r="AL12" s="16"/>
      <c r="AM12" s="5"/>
      <c r="AN12" s="68" t="str">
        <f t="shared" si="7"/>
        <v/>
      </c>
      <c r="AO12" s="68" t="str">
        <f t="shared" si="8"/>
        <v/>
      </c>
      <c r="AP12" s="16"/>
      <c r="AQ12" s="70" t="str">
        <f t="shared" si="9"/>
        <v/>
      </c>
      <c r="AR12" s="109"/>
      <c r="AS12" s="105"/>
      <c r="AT12" s="106"/>
      <c r="AU12" s="16"/>
      <c r="AV12" s="106"/>
      <c r="AW12" s="111"/>
      <c r="AX12" s="6"/>
      <c r="AY12" s="16"/>
      <c r="AZ12" s="50"/>
      <c r="BA12" s="70" t="str">
        <f t="shared" si="10"/>
        <v/>
      </c>
      <c r="BB12" s="51"/>
      <c r="BC12" s="16"/>
      <c r="BD12" s="68" t="str">
        <f t="shared" si="11"/>
        <v/>
      </c>
      <c r="BE12" s="16"/>
      <c r="BF12" s="16"/>
      <c r="BG12" s="102"/>
      <c r="BH12" s="4"/>
      <c r="BI12" s="50"/>
      <c r="BJ12" s="70" t="str">
        <f t="shared" si="12"/>
        <v/>
      </c>
    </row>
    <row r="13" spans="16:63" x14ac:dyDescent="0.2">
      <c r="S13" s="140">
        <f t="shared" si="1"/>
        <v>0</v>
      </c>
      <c r="T13" s="139">
        <f t="shared" si="2"/>
        <v>0</v>
      </c>
      <c r="U13" s="132">
        <f t="shared" si="3"/>
        <v>0</v>
      </c>
      <c r="V13" s="132" t="str">
        <f t="shared" si="4"/>
        <v/>
      </c>
      <c r="W13" s="136">
        <f t="shared" si="5"/>
        <v>0</v>
      </c>
      <c r="X13" s="136">
        <f t="shared" si="6"/>
        <v>0</v>
      </c>
      <c r="Y13" s="132" t="str">
        <f>IF(AX13="","",IF(AND(BH13=Avanzamento!AL$2,AQ13&gt;0,BB13&gt;0),SUM(MAX(Y$9:Y12),1),0))</f>
        <v/>
      </c>
      <c r="Z13" s="132" t="str">
        <f>IF(AX13="","",IF(AX13=Avanzamento!AL$2,SUM(MAX(Z$9:Z12),1),0))</f>
        <v/>
      </c>
      <c r="AA13" s="6"/>
      <c r="AB13" s="97" t="str">
        <f>IF(OR(AA13=Servizio!$A$7,AA13=Servizio!$A$11,AA13=Servizio!$A$25,AA13=Servizio!$A$38,AA13=Servizio!$A$47,AA13=Servizio!$A$56),Servizio!$B$7,IF(AA13=Servizio!$A$8,Servizio!$B$8,IF(AA13=Servizio!$A$9,Servizio!$B$9,IF(OR(AA13=Servizio!$A$10,AA13=Servizio!$A$23),Servizio!$B$10,IF(OR(AA13=Servizio!$A$12,AA13=Servizio!$A$39,AA13=Servizio!$A$48),Servizio!$B$12,IF(OR(AA13=Servizio!$A$13,AA13=Servizio!$A$40,AA13=Servizio!$A$49),Servizio!$B$13,IF(AA13=Servizio!$A$14,Servizio!$B$14,IF(AA13=Servizio!$A$15,Servizio!$B$15,IF(AA13=Servizio!$A$16,Servizio!$B$16,IF(AA13=Servizio!$A$17,Servizio!$B$17,IF(AA13=Servizio!$A$18,Servizio!$B$18,IF(AA13=Servizio!$A$19,Servizio!$B$19,IF(AA13=Servizio!$A$20,Servizio!$B$20,IF(AA13=Servizio!$A$21,Servizio!$B$21,IF(AA13=Servizio!$A$22,Servizio!$B$22,IF(AA13=Servizio!$A$24,Servizio!$B$24,IF(OR(AA13=Servizio!$A$26,AA13=Servizio!$A$41,AA13=Servizio!$A$50),Servizio!$B$26,IF(AA13=Servizio!$A$27,Servizio!$B$27,IF(OR(AA13=Servizio!$A$28,AA13=Servizio!$A$42,AA13=Servizio!$A$51),Servizio!$B$28,IF(OR(AA13=Servizio!$A$29,AA13=Servizio!$A$43,AA13=Servizio!$A$52),Servizio!$B$29,IF(AA13=Servizio!$A$30,Servizio!$B$30,IF(AA13=Servizio!$A$31,Servizio!$B$31,IF(OR(AA13=Servizio!$A$32,AA13=Servizio!$A$46,AA13=Servizio!$A$55),Servizio!$B$32,IF(OR(AA13=Servizio!$A$33,AA13=Servizio!$A$44,AA13=Servizio!$A$53),Servizio!$B$33,IF(OR(AA13=Servizio!$A$34,AA13=Servizio!$A$45,AA13=Servizio!$A$54),Servizio!$B$34,IF(AA13=Servizio!$A$35,Servizio!$B$35,IF(AA13=Servizio!$A$36,Servizio!$B$36,IF(AA13=Servizio!$A$37,Servizio!$B$37,IF(AA13=Servizio!$A$57,Servizio!$B$57,IF(AA13=Servizio!$A$58,Servizio!$B$58,""))))))))))))))))))))))))))))))</f>
        <v/>
      </c>
      <c r="AC13" s="102"/>
      <c r="AD13" s="4"/>
      <c r="AE13" s="4"/>
      <c r="AF13" s="99"/>
      <c r="AG13" s="134"/>
      <c r="AH13" s="101"/>
      <c r="AI13" s="102"/>
      <c r="AJ13" s="105"/>
      <c r="AK13" s="106"/>
      <c r="AL13" s="16"/>
      <c r="AM13" s="5"/>
      <c r="AN13" s="68" t="str">
        <f t="shared" si="7"/>
        <v/>
      </c>
      <c r="AO13" s="68" t="str">
        <f t="shared" si="8"/>
        <v/>
      </c>
      <c r="AP13" s="16"/>
      <c r="AQ13" s="70" t="str">
        <f t="shared" si="9"/>
        <v/>
      </c>
      <c r="AR13" s="109"/>
      <c r="AS13" s="105"/>
      <c r="AT13" s="106"/>
      <c r="AU13" s="16"/>
      <c r="AV13" s="106"/>
      <c r="AW13" s="111"/>
      <c r="AX13" s="6"/>
      <c r="AY13" s="16"/>
      <c r="AZ13" s="50"/>
      <c r="BA13" s="70" t="str">
        <f t="shared" si="10"/>
        <v/>
      </c>
      <c r="BB13" s="51"/>
      <c r="BC13" s="16"/>
      <c r="BD13" s="68" t="str">
        <f t="shared" si="11"/>
        <v/>
      </c>
      <c r="BE13" s="16"/>
      <c r="BF13" s="16"/>
      <c r="BG13" s="102"/>
      <c r="BH13" s="4"/>
      <c r="BI13" s="50"/>
      <c r="BJ13" s="70" t="str">
        <f t="shared" si="12"/>
        <v/>
      </c>
    </row>
    <row r="14" spans="16:63" x14ac:dyDescent="0.2">
      <c r="S14" s="140">
        <f t="shared" si="1"/>
        <v>0</v>
      </c>
      <c r="T14" s="139">
        <f t="shared" si="2"/>
        <v>0</v>
      </c>
      <c r="U14" s="132">
        <f t="shared" si="3"/>
        <v>0</v>
      </c>
      <c r="V14" s="132" t="str">
        <f t="shared" si="4"/>
        <v/>
      </c>
      <c r="W14" s="136">
        <f t="shared" si="5"/>
        <v>0</v>
      </c>
      <c r="X14" s="136">
        <f t="shared" si="6"/>
        <v>0</v>
      </c>
      <c r="Y14" s="132" t="str">
        <f>IF(AX14="","",IF(AND(BH14=Avanzamento!AL$2,AQ14&gt;0,BB14&gt;0),SUM(MAX(Y$9:Y13),1),0))</f>
        <v/>
      </c>
      <c r="Z14" s="132" t="str">
        <f>IF(AX14="","",IF(AX14=Avanzamento!AL$2,SUM(MAX(Z$9:Z13),1),0))</f>
        <v/>
      </c>
      <c r="AA14" s="6"/>
      <c r="AB14" s="97" t="str">
        <f>IF(OR(AA14=Servizio!$A$7,AA14=Servizio!$A$11,AA14=Servizio!$A$25,AA14=Servizio!$A$38,AA14=Servizio!$A$47,AA14=Servizio!$A$56),Servizio!$B$7,IF(AA14=Servizio!$A$8,Servizio!$B$8,IF(AA14=Servizio!$A$9,Servizio!$B$9,IF(OR(AA14=Servizio!$A$10,AA14=Servizio!$A$23),Servizio!$B$10,IF(OR(AA14=Servizio!$A$12,AA14=Servizio!$A$39,AA14=Servizio!$A$48),Servizio!$B$12,IF(OR(AA14=Servizio!$A$13,AA14=Servizio!$A$40,AA14=Servizio!$A$49),Servizio!$B$13,IF(AA14=Servizio!$A$14,Servizio!$B$14,IF(AA14=Servizio!$A$15,Servizio!$B$15,IF(AA14=Servizio!$A$16,Servizio!$B$16,IF(AA14=Servizio!$A$17,Servizio!$B$17,IF(AA14=Servizio!$A$18,Servizio!$B$18,IF(AA14=Servizio!$A$19,Servizio!$B$19,IF(AA14=Servizio!$A$20,Servizio!$B$20,IF(AA14=Servizio!$A$21,Servizio!$B$21,IF(AA14=Servizio!$A$22,Servizio!$B$22,IF(AA14=Servizio!$A$24,Servizio!$B$24,IF(OR(AA14=Servizio!$A$26,AA14=Servizio!$A$41,AA14=Servizio!$A$50),Servizio!$B$26,IF(AA14=Servizio!$A$27,Servizio!$B$27,IF(OR(AA14=Servizio!$A$28,AA14=Servizio!$A$42,AA14=Servizio!$A$51),Servizio!$B$28,IF(OR(AA14=Servizio!$A$29,AA14=Servizio!$A$43,AA14=Servizio!$A$52),Servizio!$B$29,IF(AA14=Servizio!$A$30,Servizio!$B$30,IF(AA14=Servizio!$A$31,Servizio!$B$31,IF(OR(AA14=Servizio!$A$32,AA14=Servizio!$A$46,AA14=Servizio!$A$55),Servizio!$B$32,IF(OR(AA14=Servizio!$A$33,AA14=Servizio!$A$44,AA14=Servizio!$A$53),Servizio!$B$33,IF(OR(AA14=Servizio!$A$34,AA14=Servizio!$A$45,AA14=Servizio!$A$54),Servizio!$B$34,IF(AA14=Servizio!$A$35,Servizio!$B$35,IF(AA14=Servizio!$A$36,Servizio!$B$36,IF(AA14=Servizio!$A$37,Servizio!$B$37,IF(AA14=Servizio!$A$57,Servizio!$B$57,IF(AA14=Servizio!$A$58,Servizio!$B$58,""))))))))))))))))))))))))))))))</f>
        <v/>
      </c>
      <c r="AC14" s="102"/>
      <c r="AD14" s="4"/>
      <c r="AE14" s="4"/>
      <c r="AF14" s="99"/>
      <c r="AG14" s="134"/>
      <c r="AH14" s="101"/>
      <c r="AI14" s="102"/>
      <c r="AJ14" s="105"/>
      <c r="AK14" s="106"/>
      <c r="AL14" s="16"/>
      <c r="AM14" s="5"/>
      <c r="AN14" s="68" t="str">
        <f t="shared" si="7"/>
        <v/>
      </c>
      <c r="AO14" s="68" t="str">
        <f t="shared" si="8"/>
        <v/>
      </c>
      <c r="AP14" s="16"/>
      <c r="AQ14" s="70" t="str">
        <f t="shared" si="9"/>
        <v/>
      </c>
      <c r="AR14" s="109"/>
      <c r="AS14" s="105"/>
      <c r="AT14" s="106"/>
      <c r="AU14" s="16"/>
      <c r="AV14" s="106"/>
      <c r="AW14" s="111"/>
      <c r="AX14" s="6"/>
      <c r="AY14" s="16"/>
      <c r="AZ14" s="50"/>
      <c r="BA14" s="70" t="str">
        <f t="shared" si="10"/>
        <v/>
      </c>
      <c r="BB14" s="51"/>
      <c r="BC14" s="16"/>
      <c r="BD14" s="68" t="str">
        <f t="shared" si="11"/>
        <v/>
      </c>
      <c r="BE14" s="16"/>
      <c r="BF14" s="16"/>
      <c r="BG14" s="102"/>
      <c r="BH14" s="4"/>
      <c r="BI14" s="50"/>
      <c r="BJ14" s="70" t="str">
        <f t="shared" si="12"/>
        <v/>
      </c>
    </row>
    <row r="15" spans="16:63" x14ac:dyDescent="0.2">
      <c r="S15" s="140">
        <f t="shared" si="1"/>
        <v>0</v>
      </c>
      <c r="T15" s="139">
        <f t="shared" si="2"/>
        <v>0</v>
      </c>
      <c r="U15" s="132">
        <f t="shared" si="3"/>
        <v>0</v>
      </c>
      <c r="V15" s="132" t="str">
        <f t="shared" si="4"/>
        <v/>
      </c>
      <c r="W15" s="136">
        <f t="shared" si="5"/>
        <v>0</v>
      </c>
      <c r="X15" s="136">
        <f t="shared" si="6"/>
        <v>0</v>
      </c>
      <c r="Y15" s="132" t="str">
        <f>IF(AX15="","",IF(AND(BH15=Avanzamento!AL$2,AQ15&gt;0,BB15&gt;0),SUM(MAX(Y$9:Y14),1),0))</f>
        <v/>
      </c>
      <c r="Z15" s="132" t="str">
        <f>IF(AX15="","",IF(AX15=Avanzamento!AL$2,SUM(MAX(Z$9:Z14),1),0))</f>
        <v/>
      </c>
      <c r="AA15" s="6"/>
      <c r="AB15" s="97" t="str">
        <f>IF(OR(AA15=Servizio!$A$7,AA15=Servizio!$A$11,AA15=Servizio!$A$25,AA15=Servizio!$A$38,AA15=Servizio!$A$47,AA15=Servizio!$A$56),Servizio!$B$7,IF(AA15=Servizio!$A$8,Servizio!$B$8,IF(AA15=Servizio!$A$9,Servizio!$B$9,IF(OR(AA15=Servizio!$A$10,AA15=Servizio!$A$23),Servizio!$B$10,IF(OR(AA15=Servizio!$A$12,AA15=Servizio!$A$39,AA15=Servizio!$A$48),Servizio!$B$12,IF(OR(AA15=Servizio!$A$13,AA15=Servizio!$A$40,AA15=Servizio!$A$49),Servizio!$B$13,IF(AA15=Servizio!$A$14,Servizio!$B$14,IF(AA15=Servizio!$A$15,Servizio!$B$15,IF(AA15=Servizio!$A$16,Servizio!$B$16,IF(AA15=Servizio!$A$17,Servizio!$B$17,IF(AA15=Servizio!$A$18,Servizio!$B$18,IF(AA15=Servizio!$A$19,Servizio!$B$19,IF(AA15=Servizio!$A$20,Servizio!$B$20,IF(AA15=Servizio!$A$21,Servizio!$B$21,IF(AA15=Servizio!$A$22,Servizio!$B$22,IF(AA15=Servizio!$A$24,Servizio!$B$24,IF(OR(AA15=Servizio!$A$26,AA15=Servizio!$A$41,AA15=Servizio!$A$50),Servizio!$B$26,IF(AA15=Servizio!$A$27,Servizio!$B$27,IF(OR(AA15=Servizio!$A$28,AA15=Servizio!$A$42,AA15=Servizio!$A$51),Servizio!$B$28,IF(OR(AA15=Servizio!$A$29,AA15=Servizio!$A$43,AA15=Servizio!$A$52),Servizio!$B$29,IF(AA15=Servizio!$A$30,Servizio!$B$30,IF(AA15=Servizio!$A$31,Servizio!$B$31,IF(OR(AA15=Servizio!$A$32,AA15=Servizio!$A$46,AA15=Servizio!$A$55),Servizio!$B$32,IF(OR(AA15=Servizio!$A$33,AA15=Servizio!$A$44,AA15=Servizio!$A$53),Servizio!$B$33,IF(OR(AA15=Servizio!$A$34,AA15=Servizio!$A$45,AA15=Servizio!$A$54),Servizio!$B$34,IF(AA15=Servizio!$A$35,Servizio!$B$35,IF(AA15=Servizio!$A$36,Servizio!$B$36,IF(AA15=Servizio!$A$37,Servizio!$B$37,IF(AA15=Servizio!$A$57,Servizio!$B$57,IF(AA15=Servizio!$A$58,Servizio!$B$58,""))))))))))))))))))))))))))))))</f>
        <v/>
      </c>
      <c r="AC15" s="102"/>
      <c r="AD15" s="4"/>
      <c r="AE15" s="4"/>
      <c r="AF15" s="99"/>
      <c r="AG15" s="134"/>
      <c r="AH15" s="101"/>
      <c r="AI15" s="102"/>
      <c r="AJ15" s="105"/>
      <c r="AK15" s="106"/>
      <c r="AL15" s="16"/>
      <c r="AM15" s="5"/>
      <c r="AN15" s="68" t="str">
        <f t="shared" si="7"/>
        <v/>
      </c>
      <c r="AO15" s="68" t="str">
        <f t="shared" si="8"/>
        <v/>
      </c>
      <c r="AP15" s="16"/>
      <c r="AQ15" s="70" t="str">
        <f t="shared" si="9"/>
        <v/>
      </c>
      <c r="AR15" s="109"/>
      <c r="AS15" s="105"/>
      <c r="AT15" s="106"/>
      <c r="AU15" s="16"/>
      <c r="AV15" s="106"/>
      <c r="AW15" s="111"/>
      <c r="AX15" s="6"/>
      <c r="AY15" s="16"/>
      <c r="AZ15" s="50"/>
      <c r="BA15" s="70" t="str">
        <f t="shared" si="10"/>
        <v/>
      </c>
      <c r="BB15" s="51"/>
      <c r="BC15" s="16"/>
      <c r="BD15" s="68" t="str">
        <f t="shared" si="11"/>
        <v/>
      </c>
      <c r="BE15" s="16"/>
      <c r="BF15" s="16"/>
      <c r="BG15" s="102"/>
      <c r="BH15" s="4"/>
      <c r="BI15" s="50"/>
      <c r="BJ15" s="70" t="str">
        <f t="shared" si="12"/>
        <v/>
      </c>
    </row>
    <row r="16" spans="16:63" x14ac:dyDescent="0.2">
      <c r="S16" s="140">
        <f t="shared" si="1"/>
        <v>0</v>
      </c>
      <c r="T16" s="139">
        <f t="shared" si="2"/>
        <v>0</v>
      </c>
      <c r="U16" s="132">
        <f t="shared" si="3"/>
        <v>0</v>
      </c>
      <c r="V16" s="132" t="str">
        <f t="shared" si="4"/>
        <v/>
      </c>
      <c r="W16" s="136">
        <f t="shared" si="5"/>
        <v>0</v>
      </c>
      <c r="X16" s="136">
        <f t="shared" si="6"/>
        <v>0</v>
      </c>
      <c r="Y16" s="132" t="str">
        <f>IF(AX16="","",IF(AND(BH16=Avanzamento!AL$2,AQ16&gt;0,BB16&gt;0),SUM(MAX(Y$9:Y15),1),0))</f>
        <v/>
      </c>
      <c r="Z16" s="132" t="str">
        <f>IF(AX16="","",IF(AX16=Avanzamento!AL$2,SUM(MAX(Z$9:Z15),1),0))</f>
        <v/>
      </c>
      <c r="AA16" s="6"/>
      <c r="AB16" s="97" t="str">
        <f>IF(OR(AA16=Servizio!$A$7,AA16=Servizio!$A$11,AA16=Servizio!$A$25,AA16=Servizio!$A$38,AA16=Servizio!$A$47,AA16=Servizio!$A$56),Servizio!$B$7,IF(AA16=Servizio!$A$8,Servizio!$B$8,IF(AA16=Servizio!$A$9,Servizio!$B$9,IF(OR(AA16=Servizio!$A$10,AA16=Servizio!$A$23),Servizio!$B$10,IF(OR(AA16=Servizio!$A$12,AA16=Servizio!$A$39,AA16=Servizio!$A$48),Servizio!$B$12,IF(OR(AA16=Servizio!$A$13,AA16=Servizio!$A$40,AA16=Servizio!$A$49),Servizio!$B$13,IF(AA16=Servizio!$A$14,Servizio!$B$14,IF(AA16=Servizio!$A$15,Servizio!$B$15,IF(AA16=Servizio!$A$16,Servizio!$B$16,IF(AA16=Servizio!$A$17,Servizio!$B$17,IF(AA16=Servizio!$A$18,Servizio!$B$18,IF(AA16=Servizio!$A$19,Servizio!$B$19,IF(AA16=Servizio!$A$20,Servizio!$B$20,IF(AA16=Servizio!$A$21,Servizio!$B$21,IF(AA16=Servizio!$A$22,Servizio!$B$22,IF(AA16=Servizio!$A$24,Servizio!$B$24,IF(OR(AA16=Servizio!$A$26,AA16=Servizio!$A$41,AA16=Servizio!$A$50),Servizio!$B$26,IF(AA16=Servizio!$A$27,Servizio!$B$27,IF(OR(AA16=Servizio!$A$28,AA16=Servizio!$A$42,AA16=Servizio!$A$51),Servizio!$B$28,IF(OR(AA16=Servizio!$A$29,AA16=Servizio!$A$43,AA16=Servizio!$A$52),Servizio!$B$29,IF(AA16=Servizio!$A$30,Servizio!$B$30,IF(AA16=Servizio!$A$31,Servizio!$B$31,IF(OR(AA16=Servizio!$A$32,AA16=Servizio!$A$46,AA16=Servizio!$A$55),Servizio!$B$32,IF(OR(AA16=Servizio!$A$33,AA16=Servizio!$A$44,AA16=Servizio!$A$53),Servizio!$B$33,IF(OR(AA16=Servizio!$A$34,AA16=Servizio!$A$45,AA16=Servizio!$A$54),Servizio!$B$34,IF(AA16=Servizio!$A$35,Servizio!$B$35,IF(AA16=Servizio!$A$36,Servizio!$B$36,IF(AA16=Servizio!$A$37,Servizio!$B$37,IF(AA16=Servizio!$A$57,Servizio!$B$57,IF(AA16=Servizio!$A$58,Servizio!$B$58,""))))))))))))))))))))))))))))))</f>
        <v/>
      </c>
      <c r="AC16" s="102"/>
      <c r="AD16" s="4"/>
      <c r="AE16" s="4"/>
      <c r="AF16" s="99"/>
      <c r="AG16" s="134"/>
      <c r="AH16" s="101"/>
      <c r="AI16" s="102"/>
      <c r="AJ16" s="105"/>
      <c r="AK16" s="106"/>
      <c r="AL16" s="16"/>
      <c r="AM16" s="5"/>
      <c r="AN16" s="68" t="str">
        <f t="shared" si="7"/>
        <v/>
      </c>
      <c r="AO16" s="68" t="str">
        <f t="shared" si="8"/>
        <v/>
      </c>
      <c r="AP16" s="16"/>
      <c r="AQ16" s="70" t="str">
        <f t="shared" si="9"/>
        <v/>
      </c>
      <c r="AR16" s="109"/>
      <c r="AS16" s="105"/>
      <c r="AT16" s="106"/>
      <c r="AU16" s="16"/>
      <c r="AV16" s="106"/>
      <c r="AW16" s="111"/>
      <c r="AX16" s="6"/>
      <c r="AY16" s="16"/>
      <c r="AZ16" s="50"/>
      <c r="BA16" s="70" t="str">
        <f t="shared" si="10"/>
        <v/>
      </c>
      <c r="BB16" s="51"/>
      <c r="BC16" s="16"/>
      <c r="BD16" s="68" t="str">
        <f t="shared" si="11"/>
        <v/>
      </c>
      <c r="BE16" s="16"/>
      <c r="BF16" s="16"/>
      <c r="BG16" s="102"/>
      <c r="BH16" s="4"/>
      <c r="BI16" s="50"/>
      <c r="BJ16" s="70" t="str">
        <f t="shared" si="12"/>
        <v/>
      </c>
    </row>
    <row r="17" spans="19:62" x14ac:dyDescent="0.2">
      <c r="S17" s="140">
        <f t="shared" si="1"/>
        <v>0</v>
      </c>
      <c r="T17" s="139">
        <f t="shared" si="2"/>
        <v>0</v>
      </c>
      <c r="U17" s="132">
        <f t="shared" si="3"/>
        <v>0</v>
      </c>
      <c r="V17" s="132" t="str">
        <f t="shared" si="4"/>
        <v/>
      </c>
      <c r="W17" s="136">
        <f t="shared" si="5"/>
        <v>0</v>
      </c>
      <c r="X17" s="136">
        <f t="shared" si="6"/>
        <v>0</v>
      </c>
      <c r="Y17" s="132" t="str">
        <f>IF(AX17="","",IF(AND(BH17=Avanzamento!AL$2,AQ17&gt;0,BB17&gt;0),SUM(MAX(Y$9:Y16),1),0))</f>
        <v/>
      </c>
      <c r="Z17" s="132" t="str">
        <f>IF(AX17="","",IF(AX17=Avanzamento!AL$2,SUM(MAX(Z$9:Z16),1),0))</f>
        <v/>
      </c>
      <c r="AA17" s="6"/>
      <c r="AB17" s="97" t="str">
        <f>IF(OR(AA17=Servizio!$A$7,AA17=Servizio!$A$11,AA17=Servizio!$A$25,AA17=Servizio!$A$38,AA17=Servizio!$A$47,AA17=Servizio!$A$56),Servizio!$B$7,IF(AA17=Servizio!$A$8,Servizio!$B$8,IF(AA17=Servizio!$A$9,Servizio!$B$9,IF(OR(AA17=Servizio!$A$10,AA17=Servizio!$A$23),Servizio!$B$10,IF(OR(AA17=Servizio!$A$12,AA17=Servizio!$A$39,AA17=Servizio!$A$48),Servizio!$B$12,IF(OR(AA17=Servizio!$A$13,AA17=Servizio!$A$40,AA17=Servizio!$A$49),Servizio!$B$13,IF(AA17=Servizio!$A$14,Servizio!$B$14,IF(AA17=Servizio!$A$15,Servizio!$B$15,IF(AA17=Servizio!$A$16,Servizio!$B$16,IF(AA17=Servizio!$A$17,Servizio!$B$17,IF(AA17=Servizio!$A$18,Servizio!$B$18,IF(AA17=Servizio!$A$19,Servizio!$B$19,IF(AA17=Servizio!$A$20,Servizio!$B$20,IF(AA17=Servizio!$A$21,Servizio!$B$21,IF(AA17=Servizio!$A$22,Servizio!$B$22,IF(AA17=Servizio!$A$24,Servizio!$B$24,IF(OR(AA17=Servizio!$A$26,AA17=Servizio!$A$41,AA17=Servizio!$A$50),Servizio!$B$26,IF(AA17=Servizio!$A$27,Servizio!$B$27,IF(OR(AA17=Servizio!$A$28,AA17=Servizio!$A$42,AA17=Servizio!$A$51),Servizio!$B$28,IF(OR(AA17=Servizio!$A$29,AA17=Servizio!$A$43,AA17=Servizio!$A$52),Servizio!$B$29,IF(AA17=Servizio!$A$30,Servizio!$B$30,IF(AA17=Servizio!$A$31,Servizio!$B$31,IF(OR(AA17=Servizio!$A$32,AA17=Servizio!$A$46,AA17=Servizio!$A$55),Servizio!$B$32,IF(OR(AA17=Servizio!$A$33,AA17=Servizio!$A$44,AA17=Servizio!$A$53),Servizio!$B$33,IF(OR(AA17=Servizio!$A$34,AA17=Servizio!$A$45,AA17=Servizio!$A$54),Servizio!$B$34,IF(AA17=Servizio!$A$35,Servizio!$B$35,IF(AA17=Servizio!$A$36,Servizio!$B$36,IF(AA17=Servizio!$A$37,Servizio!$B$37,IF(AA17=Servizio!$A$57,Servizio!$B$57,IF(AA17=Servizio!$A$58,Servizio!$B$58,""))))))))))))))))))))))))))))))</f>
        <v/>
      </c>
      <c r="AC17" s="102"/>
      <c r="AD17" s="4"/>
      <c r="AE17" s="4"/>
      <c r="AF17" s="99"/>
      <c r="AG17" s="134"/>
      <c r="AH17" s="101"/>
      <c r="AI17" s="102"/>
      <c r="AJ17" s="105"/>
      <c r="AK17" s="106"/>
      <c r="AL17" s="16"/>
      <c r="AM17" s="5"/>
      <c r="AN17" s="68" t="str">
        <f t="shared" si="7"/>
        <v/>
      </c>
      <c r="AO17" s="68" t="str">
        <f t="shared" si="8"/>
        <v/>
      </c>
      <c r="AP17" s="16"/>
      <c r="AQ17" s="70" t="str">
        <f t="shared" si="9"/>
        <v/>
      </c>
      <c r="AR17" s="109"/>
      <c r="AS17" s="105"/>
      <c r="AT17" s="106"/>
      <c r="AU17" s="16"/>
      <c r="AV17" s="106"/>
      <c r="AW17" s="111"/>
      <c r="AX17" s="6"/>
      <c r="AY17" s="16"/>
      <c r="AZ17" s="50"/>
      <c r="BA17" s="70" t="str">
        <f t="shared" si="10"/>
        <v/>
      </c>
      <c r="BB17" s="51"/>
      <c r="BC17" s="16"/>
      <c r="BD17" s="68" t="str">
        <f t="shared" si="11"/>
        <v/>
      </c>
      <c r="BE17" s="16"/>
      <c r="BF17" s="16"/>
      <c r="BG17" s="102"/>
      <c r="BH17" s="4"/>
      <c r="BI17" s="50"/>
      <c r="BJ17" s="70" t="str">
        <f t="shared" si="12"/>
        <v/>
      </c>
    </row>
    <row r="18" spans="19:62" x14ac:dyDescent="0.2">
      <c r="S18" s="140">
        <f t="shared" si="1"/>
        <v>0</v>
      </c>
      <c r="T18" s="139">
        <f t="shared" si="2"/>
        <v>0</v>
      </c>
      <c r="U18" s="132">
        <f t="shared" si="3"/>
        <v>0</v>
      </c>
      <c r="V18" s="132" t="str">
        <f t="shared" si="4"/>
        <v/>
      </c>
      <c r="W18" s="136">
        <f t="shared" si="5"/>
        <v>0</v>
      </c>
      <c r="X18" s="136">
        <f t="shared" si="6"/>
        <v>0</v>
      </c>
      <c r="Y18" s="132" t="str">
        <f>IF(AX18="","",IF(AND(BH18=Avanzamento!AL$2,AQ18&gt;0,BB18&gt;0),SUM(MAX(Y$9:Y17),1),0))</f>
        <v/>
      </c>
      <c r="Z18" s="132" t="str">
        <f>IF(AX18="","",IF(AX18=Avanzamento!AL$2,SUM(MAX(Z$9:Z17),1),0))</f>
        <v/>
      </c>
      <c r="AA18" s="6"/>
      <c r="AB18" s="97" t="str">
        <f>IF(OR(AA18=Servizio!$A$7,AA18=Servizio!$A$11,AA18=Servizio!$A$25,AA18=Servizio!$A$38,AA18=Servizio!$A$47,AA18=Servizio!$A$56),Servizio!$B$7,IF(AA18=Servizio!$A$8,Servizio!$B$8,IF(AA18=Servizio!$A$9,Servizio!$B$9,IF(OR(AA18=Servizio!$A$10,AA18=Servizio!$A$23),Servizio!$B$10,IF(OR(AA18=Servizio!$A$12,AA18=Servizio!$A$39,AA18=Servizio!$A$48),Servizio!$B$12,IF(OR(AA18=Servizio!$A$13,AA18=Servizio!$A$40,AA18=Servizio!$A$49),Servizio!$B$13,IF(AA18=Servizio!$A$14,Servizio!$B$14,IF(AA18=Servizio!$A$15,Servizio!$B$15,IF(AA18=Servizio!$A$16,Servizio!$B$16,IF(AA18=Servizio!$A$17,Servizio!$B$17,IF(AA18=Servizio!$A$18,Servizio!$B$18,IF(AA18=Servizio!$A$19,Servizio!$B$19,IF(AA18=Servizio!$A$20,Servizio!$B$20,IF(AA18=Servizio!$A$21,Servizio!$B$21,IF(AA18=Servizio!$A$22,Servizio!$B$22,IF(AA18=Servizio!$A$24,Servizio!$B$24,IF(OR(AA18=Servizio!$A$26,AA18=Servizio!$A$41,AA18=Servizio!$A$50),Servizio!$B$26,IF(AA18=Servizio!$A$27,Servizio!$B$27,IF(OR(AA18=Servizio!$A$28,AA18=Servizio!$A$42,AA18=Servizio!$A$51),Servizio!$B$28,IF(OR(AA18=Servizio!$A$29,AA18=Servizio!$A$43,AA18=Servizio!$A$52),Servizio!$B$29,IF(AA18=Servizio!$A$30,Servizio!$B$30,IF(AA18=Servizio!$A$31,Servizio!$B$31,IF(OR(AA18=Servizio!$A$32,AA18=Servizio!$A$46,AA18=Servizio!$A$55),Servizio!$B$32,IF(OR(AA18=Servizio!$A$33,AA18=Servizio!$A$44,AA18=Servizio!$A$53),Servizio!$B$33,IF(OR(AA18=Servizio!$A$34,AA18=Servizio!$A$45,AA18=Servizio!$A$54),Servizio!$B$34,IF(AA18=Servizio!$A$35,Servizio!$B$35,IF(AA18=Servizio!$A$36,Servizio!$B$36,IF(AA18=Servizio!$A$37,Servizio!$B$37,IF(AA18=Servizio!$A$57,Servizio!$B$57,IF(AA18=Servizio!$A$58,Servizio!$B$58,""))))))))))))))))))))))))))))))</f>
        <v/>
      </c>
      <c r="AC18" s="102"/>
      <c r="AD18" s="4"/>
      <c r="AE18" s="4"/>
      <c r="AF18" s="99"/>
      <c r="AG18" s="134"/>
      <c r="AH18" s="101"/>
      <c r="AI18" s="102"/>
      <c r="AJ18" s="105"/>
      <c r="AK18" s="106"/>
      <c r="AL18" s="16"/>
      <c r="AM18" s="5"/>
      <c r="AN18" s="68" t="str">
        <f t="shared" si="7"/>
        <v/>
      </c>
      <c r="AO18" s="68" t="str">
        <f t="shared" si="8"/>
        <v/>
      </c>
      <c r="AP18" s="16"/>
      <c r="AQ18" s="70" t="str">
        <f t="shared" si="9"/>
        <v/>
      </c>
      <c r="AR18" s="109"/>
      <c r="AS18" s="105"/>
      <c r="AT18" s="106"/>
      <c r="AU18" s="16"/>
      <c r="AV18" s="106"/>
      <c r="AW18" s="111"/>
      <c r="AX18" s="6"/>
      <c r="AY18" s="16"/>
      <c r="AZ18" s="50"/>
      <c r="BA18" s="70" t="str">
        <f t="shared" si="10"/>
        <v/>
      </c>
      <c r="BB18" s="51"/>
      <c r="BC18" s="16"/>
      <c r="BD18" s="68" t="str">
        <f t="shared" si="11"/>
        <v/>
      </c>
      <c r="BE18" s="16"/>
      <c r="BF18" s="16"/>
      <c r="BG18" s="102"/>
      <c r="BH18" s="4"/>
      <c r="BI18" s="50"/>
      <c r="BJ18" s="70" t="str">
        <f t="shared" si="12"/>
        <v/>
      </c>
    </row>
    <row r="19" spans="19:62" x14ac:dyDescent="0.2">
      <c r="S19" s="140">
        <f t="shared" si="1"/>
        <v>0</v>
      </c>
      <c r="T19" s="139">
        <f t="shared" si="2"/>
        <v>0</v>
      </c>
      <c r="U19" s="132">
        <f t="shared" si="3"/>
        <v>0</v>
      </c>
      <c r="V19" s="132" t="str">
        <f t="shared" si="4"/>
        <v/>
      </c>
      <c r="W19" s="136">
        <f t="shared" si="5"/>
        <v>0</v>
      </c>
      <c r="X19" s="136">
        <f t="shared" si="6"/>
        <v>0</v>
      </c>
      <c r="Y19" s="132" t="str">
        <f>IF(AX19="","",IF(AND(BH19=Avanzamento!AL$2,AQ19&gt;0,BB19&gt;0),SUM(MAX(Y$9:Y18),1),0))</f>
        <v/>
      </c>
      <c r="Z19" s="132" t="str">
        <f>IF(AX19="","",IF(AX19=Avanzamento!AL$2,SUM(MAX(Z$9:Z18),1),0))</f>
        <v/>
      </c>
      <c r="AA19" s="6"/>
      <c r="AB19" s="97" t="str">
        <f>IF(OR(AA19=Servizio!$A$7,AA19=Servizio!$A$11,AA19=Servizio!$A$25,AA19=Servizio!$A$38,AA19=Servizio!$A$47,AA19=Servizio!$A$56),Servizio!$B$7,IF(AA19=Servizio!$A$8,Servizio!$B$8,IF(AA19=Servizio!$A$9,Servizio!$B$9,IF(OR(AA19=Servizio!$A$10,AA19=Servizio!$A$23),Servizio!$B$10,IF(OR(AA19=Servizio!$A$12,AA19=Servizio!$A$39,AA19=Servizio!$A$48),Servizio!$B$12,IF(OR(AA19=Servizio!$A$13,AA19=Servizio!$A$40,AA19=Servizio!$A$49),Servizio!$B$13,IF(AA19=Servizio!$A$14,Servizio!$B$14,IF(AA19=Servizio!$A$15,Servizio!$B$15,IF(AA19=Servizio!$A$16,Servizio!$B$16,IF(AA19=Servizio!$A$17,Servizio!$B$17,IF(AA19=Servizio!$A$18,Servizio!$B$18,IF(AA19=Servizio!$A$19,Servizio!$B$19,IF(AA19=Servizio!$A$20,Servizio!$B$20,IF(AA19=Servizio!$A$21,Servizio!$B$21,IF(AA19=Servizio!$A$22,Servizio!$B$22,IF(AA19=Servizio!$A$24,Servizio!$B$24,IF(OR(AA19=Servizio!$A$26,AA19=Servizio!$A$41,AA19=Servizio!$A$50),Servizio!$B$26,IF(AA19=Servizio!$A$27,Servizio!$B$27,IF(OR(AA19=Servizio!$A$28,AA19=Servizio!$A$42,AA19=Servizio!$A$51),Servizio!$B$28,IF(OR(AA19=Servizio!$A$29,AA19=Servizio!$A$43,AA19=Servizio!$A$52),Servizio!$B$29,IF(AA19=Servizio!$A$30,Servizio!$B$30,IF(AA19=Servizio!$A$31,Servizio!$B$31,IF(OR(AA19=Servizio!$A$32,AA19=Servizio!$A$46,AA19=Servizio!$A$55),Servizio!$B$32,IF(OR(AA19=Servizio!$A$33,AA19=Servizio!$A$44,AA19=Servizio!$A$53),Servizio!$B$33,IF(OR(AA19=Servizio!$A$34,AA19=Servizio!$A$45,AA19=Servizio!$A$54),Servizio!$B$34,IF(AA19=Servizio!$A$35,Servizio!$B$35,IF(AA19=Servizio!$A$36,Servizio!$B$36,IF(AA19=Servizio!$A$37,Servizio!$B$37,IF(AA19=Servizio!$A$57,Servizio!$B$57,IF(AA19=Servizio!$A$58,Servizio!$B$58,""))))))))))))))))))))))))))))))</f>
        <v/>
      </c>
      <c r="AC19" s="102"/>
      <c r="AD19" s="4"/>
      <c r="AE19" s="4"/>
      <c r="AF19" s="99"/>
      <c r="AG19" s="134"/>
      <c r="AH19" s="101"/>
      <c r="AI19" s="102"/>
      <c r="AJ19" s="105"/>
      <c r="AK19" s="106"/>
      <c r="AL19" s="16"/>
      <c r="AM19" s="5"/>
      <c r="AN19" s="68" t="str">
        <f t="shared" si="7"/>
        <v/>
      </c>
      <c r="AO19" s="68" t="str">
        <f t="shared" si="8"/>
        <v/>
      </c>
      <c r="AP19" s="16"/>
      <c r="AQ19" s="70" t="str">
        <f t="shared" si="9"/>
        <v/>
      </c>
      <c r="AR19" s="109"/>
      <c r="AS19" s="105"/>
      <c r="AT19" s="106"/>
      <c r="AU19" s="16"/>
      <c r="AV19" s="106"/>
      <c r="AW19" s="111"/>
      <c r="AX19" s="6"/>
      <c r="AY19" s="16"/>
      <c r="AZ19" s="50"/>
      <c r="BA19" s="70" t="str">
        <f t="shared" si="10"/>
        <v/>
      </c>
      <c r="BB19" s="51"/>
      <c r="BC19" s="16"/>
      <c r="BD19" s="68" t="str">
        <f t="shared" si="11"/>
        <v/>
      </c>
      <c r="BE19" s="16"/>
      <c r="BF19" s="16"/>
      <c r="BG19" s="102"/>
      <c r="BH19" s="4"/>
      <c r="BI19" s="50"/>
      <c r="BJ19" s="70" t="str">
        <f t="shared" si="12"/>
        <v/>
      </c>
    </row>
    <row r="20" spans="19:62" x14ac:dyDescent="0.2">
      <c r="S20" s="140">
        <f t="shared" si="1"/>
        <v>0</v>
      </c>
      <c r="T20" s="139">
        <f t="shared" si="2"/>
        <v>0</v>
      </c>
      <c r="U20" s="132">
        <f t="shared" si="3"/>
        <v>0</v>
      </c>
      <c r="V20" s="132" t="str">
        <f t="shared" si="4"/>
        <v/>
      </c>
      <c r="W20" s="136">
        <f t="shared" si="5"/>
        <v>0</v>
      </c>
      <c r="X20" s="136">
        <f t="shared" si="6"/>
        <v>0</v>
      </c>
      <c r="Y20" s="132" t="str">
        <f>IF(AX20="","",IF(AND(BH20=Avanzamento!AL$2,AQ20&gt;0,BB20&gt;0),SUM(MAX(Y$9:Y19),1),0))</f>
        <v/>
      </c>
      <c r="Z20" s="132" t="str">
        <f>IF(AX20="","",IF(AX20=Avanzamento!AL$2,SUM(MAX(Z$9:Z19),1),0))</f>
        <v/>
      </c>
      <c r="AA20" s="6"/>
      <c r="AB20" s="97" t="str">
        <f>IF(OR(AA20=Servizio!$A$7,AA20=Servizio!$A$11,AA20=Servizio!$A$25,AA20=Servizio!$A$38,AA20=Servizio!$A$47,AA20=Servizio!$A$56),Servizio!$B$7,IF(AA20=Servizio!$A$8,Servizio!$B$8,IF(AA20=Servizio!$A$9,Servizio!$B$9,IF(OR(AA20=Servizio!$A$10,AA20=Servizio!$A$23),Servizio!$B$10,IF(OR(AA20=Servizio!$A$12,AA20=Servizio!$A$39,AA20=Servizio!$A$48),Servizio!$B$12,IF(OR(AA20=Servizio!$A$13,AA20=Servizio!$A$40,AA20=Servizio!$A$49),Servizio!$B$13,IF(AA20=Servizio!$A$14,Servizio!$B$14,IF(AA20=Servizio!$A$15,Servizio!$B$15,IF(AA20=Servizio!$A$16,Servizio!$B$16,IF(AA20=Servizio!$A$17,Servizio!$B$17,IF(AA20=Servizio!$A$18,Servizio!$B$18,IF(AA20=Servizio!$A$19,Servizio!$B$19,IF(AA20=Servizio!$A$20,Servizio!$B$20,IF(AA20=Servizio!$A$21,Servizio!$B$21,IF(AA20=Servizio!$A$22,Servizio!$B$22,IF(AA20=Servizio!$A$24,Servizio!$B$24,IF(OR(AA20=Servizio!$A$26,AA20=Servizio!$A$41,AA20=Servizio!$A$50),Servizio!$B$26,IF(AA20=Servizio!$A$27,Servizio!$B$27,IF(OR(AA20=Servizio!$A$28,AA20=Servizio!$A$42,AA20=Servizio!$A$51),Servizio!$B$28,IF(OR(AA20=Servizio!$A$29,AA20=Servizio!$A$43,AA20=Servizio!$A$52),Servizio!$B$29,IF(AA20=Servizio!$A$30,Servizio!$B$30,IF(AA20=Servizio!$A$31,Servizio!$B$31,IF(OR(AA20=Servizio!$A$32,AA20=Servizio!$A$46,AA20=Servizio!$A$55),Servizio!$B$32,IF(OR(AA20=Servizio!$A$33,AA20=Servizio!$A$44,AA20=Servizio!$A$53),Servizio!$B$33,IF(OR(AA20=Servizio!$A$34,AA20=Servizio!$A$45,AA20=Servizio!$A$54),Servizio!$B$34,IF(AA20=Servizio!$A$35,Servizio!$B$35,IF(AA20=Servizio!$A$36,Servizio!$B$36,IF(AA20=Servizio!$A$37,Servizio!$B$37,IF(AA20=Servizio!$A$57,Servizio!$B$57,IF(AA20=Servizio!$A$58,Servizio!$B$58,""))))))))))))))))))))))))))))))</f>
        <v/>
      </c>
      <c r="AC20" s="102"/>
      <c r="AD20" s="4"/>
      <c r="AE20" s="4"/>
      <c r="AF20" s="99"/>
      <c r="AG20" s="134"/>
      <c r="AH20" s="101"/>
      <c r="AI20" s="102"/>
      <c r="AJ20" s="105"/>
      <c r="AK20" s="106"/>
      <c r="AL20" s="16"/>
      <c r="AM20" s="5"/>
      <c r="AN20" s="68" t="str">
        <f t="shared" si="7"/>
        <v/>
      </c>
      <c r="AO20" s="68" t="str">
        <f t="shared" si="8"/>
        <v/>
      </c>
      <c r="AP20" s="16"/>
      <c r="AQ20" s="70" t="str">
        <f t="shared" si="9"/>
        <v/>
      </c>
      <c r="AR20" s="109"/>
      <c r="AS20" s="105"/>
      <c r="AT20" s="106"/>
      <c r="AU20" s="16"/>
      <c r="AV20" s="106"/>
      <c r="AW20" s="111"/>
      <c r="AX20" s="6"/>
      <c r="AY20" s="16"/>
      <c r="AZ20" s="50"/>
      <c r="BA20" s="70" t="str">
        <f t="shared" si="10"/>
        <v/>
      </c>
      <c r="BB20" s="51"/>
      <c r="BC20" s="16"/>
      <c r="BD20" s="68" t="str">
        <f t="shared" si="11"/>
        <v/>
      </c>
      <c r="BE20" s="16"/>
      <c r="BF20" s="16"/>
      <c r="BG20" s="102"/>
      <c r="BH20" s="4"/>
      <c r="BI20" s="50"/>
      <c r="BJ20" s="70" t="str">
        <f t="shared" si="12"/>
        <v/>
      </c>
    </row>
    <row r="21" spans="19:62" x14ac:dyDescent="0.2">
      <c r="S21" s="140">
        <f t="shared" si="1"/>
        <v>0</v>
      </c>
      <c r="T21" s="139">
        <f t="shared" si="2"/>
        <v>0</v>
      </c>
      <c r="U21" s="132">
        <f t="shared" si="3"/>
        <v>0</v>
      </c>
      <c r="V21" s="132" t="str">
        <f t="shared" si="4"/>
        <v/>
      </c>
      <c r="W21" s="136">
        <f t="shared" si="5"/>
        <v>0</v>
      </c>
      <c r="X21" s="136">
        <f t="shared" si="6"/>
        <v>0</v>
      </c>
      <c r="Y21" s="132" t="str">
        <f>IF(AX21="","",IF(AND(BH21=Avanzamento!AL$2,AQ21&gt;0,BB21&gt;0),SUM(MAX(Y$9:Y20),1),0))</f>
        <v/>
      </c>
      <c r="Z21" s="132" t="str">
        <f>IF(AX21="","",IF(AX21=Avanzamento!AL$2,SUM(MAX(Z$9:Z20),1),0))</f>
        <v/>
      </c>
      <c r="AA21" s="6"/>
      <c r="AB21" s="97" t="str">
        <f>IF(OR(AA21=Servizio!$A$7,AA21=Servizio!$A$11,AA21=Servizio!$A$25,AA21=Servizio!$A$38,AA21=Servizio!$A$47,AA21=Servizio!$A$56),Servizio!$B$7,IF(AA21=Servizio!$A$8,Servizio!$B$8,IF(AA21=Servizio!$A$9,Servizio!$B$9,IF(OR(AA21=Servizio!$A$10,AA21=Servizio!$A$23),Servizio!$B$10,IF(OR(AA21=Servizio!$A$12,AA21=Servizio!$A$39,AA21=Servizio!$A$48),Servizio!$B$12,IF(OR(AA21=Servizio!$A$13,AA21=Servizio!$A$40,AA21=Servizio!$A$49),Servizio!$B$13,IF(AA21=Servizio!$A$14,Servizio!$B$14,IF(AA21=Servizio!$A$15,Servizio!$B$15,IF(AA21=Servizio!$A$16,Servizio!$B$16,IF(AA21=Servizio!$A$17,Servizio!$B$17,IF(AA21=Servizio!$A$18,Servizio!$B$18,IF(AA21=Servizio!$A$19,Servizio!$B$19,IF(AA21=Servizio!$A$20,Servizio!$B$20,IF(AA21=Servizio!$A$21,Servizio!$B$21,IF(AA21=Servizio!$A$22,Servizio!$B$22,IF(AA21=Servizio!$A$24,Servizio!$B$24,IF(OR(AA21=Servizio!$A$26,AA21=Servizio!$A$41,AA21=Servizio!$A$50),Servizio!$B$26,IF(AA21=Servizio!$A$27,Servizio!$B$27,IF(OR(AA21=Servizio!$A$28,AA21=Servizio!$A$42,AA21=Servizio!$A$51),Servizio!$B$28,IF(OR(AA21=Servizio!$A$29,AA21=Servizio!$A$43,AA21=Servizio!$A$52),Servizio!$B$29,IF(AA21=Servizio!$A$30,Servizio!$B$30,IF(AA21=Servizio!$A$31,Servizio!$B$31,IF(OR(AA21=Servizio!$A$32,AA21=Servizio!$A$46,AA21=Servizio!$A$55),Servizio!$B$32,IF(OR(AA21=Servizio!$A$33,AA21=Servizio!$A$44,AA21=Servizio!$A$53),Servizio!$B$33,IF(OR(AA21=Servizio!$A$34,AA21=Servizio!$A$45,AA21=Servizio!$A$54),Servizio!$B$34,IF(AA21=Servizio!$A$35,Servizio!$B$35,IF(AA21=Servizio!$A$36,Servizio!$B$36,IF(AA21=Servizio!$A$37,Servizio!$B$37,IF(AA21=Servizio!$A$57,Servizio!$B$57,IF(AA21=Servizio!$A$58,Servizio!$B$58,""))))))))))))))))))))))))))))))</f>
        <v/>
      </c>
      <c r="AC21" s="102"/>
      <c r="AD21" s="4"/>
      <c r="AE21" s="4"/>
      <c r="AF21" s="99"/>
      <c r="AG21" s="134"/>
      <c r="AH21" s="101"/>
      <c r="AI21" s="102"/>
      <c r="AJ21" s="105"/>
      <c r="AK21" s="106"/>
      <c r="AL21" s="16"/>
      <c r="AM21" s="5"/>
      <c r="AN21" s="68" t="str">
        <f t="shared" si="7"/>
        <v/>
      </c>
      <c r="AO21" s="68" t="str">
        <f t="shared" si="8"/>
        <v/>
      </c>
      <c r="AP21" s="16"/>
      <c r="AQ21" s="70" t="str">
        <f t="shared" si="9"/>
        <v/>
      </c>
      <c r="AR21" s="109"/>
      <c r="AS21" s="105"/>
      <c r="AT21" s="106"/>
      <c r="AU21" s="16"/>
      <c r="AV21" s="106"/>
      <c r="AW21" s="111"/>
      <c r="AX21" s="6"/>
      <c r="AY21" s="16"/>
      <c r="AZ21" s="50"/>
      <c r="BA21" s="70" t="str">
        <f t="shared" si="10"/>
        <v/>
      </c>
      <c r="BB21" s="51"/>
      <c r="BC21" s="16"/>
      <c r="BD21" s="68" t="str">
        <f t="shared" si="11"/>
        <v/>
      </c>
      <c r="BE21" s="16"/>
      <c r="BF21" s="16"/>
      <c r="BG21" s="102"/>
      <c r="BH21" s="4"/>
      <c r="BI21" s="50"/>
      <c r="BJ21" s="70" t="str">
        <f t="shared" si="12"/>
        <v/>
      </c>
    </row>
    <row r="22" spans="19:62" x14ac:dyDescent="0.2">
      <c r="S22" s="140">
        <f t="shared" si="1"/>
        <v>0</v>
      </c>
      <c r="T22" s="139">
        <f t="shared" si="2"/>
        <v>0</v>
      </c>
      <c r="U22" s="132">
        <f t="shared" si="3"/>
        <v>0</v>
      </c>
      <c r="V22" s="132" t="str">
        <f t="shared" si="4"/>
        <v/>
      </c>
      <c r="W22" s="136">
        <f t="shared" si="5"/>
        <v>0</v>
      </c>
      <c r="X22" s="136">
        <f t="shared" si="6"/>
        <v>0</v>
      </c>
      <c r="Y22" s="132" t="str">
        <f>IF(AX22="","",IF(AND(BH22=Avanzamento!AL$2,AQ22&gt;0,BB22&gt;0),SUM(MAX(Y$9:Y21),1),0))</f>
        <v/>
      </c>
      <c r="Z22" s="132" t="str">
        <f>IF(AX22="","",IF(AX22=Avanzamento!AL$2,SUM(MAX(Z$9:Z21),1),0))</f>
        <v/>
      </c>
      <c r="AA22" s="6"/>
      <c r="AB22" s="97" t="str">
        <f>IF(OR(AA22=Servizio!$A$7,AA22=Servizio!$A$11,AA22=Servizio!$A$25,AA22=Servizio!$A$38,AA22=Servizio!$A$47,AA22=Servizio!$A$56),Servizio!$B$7,IF(AA22=Servizio!$A$8,Servizio!$B$8,IF(AA22=Servizio!$A$9,Servizio!$B$9,IF(OR(AA22=Servizio!$A$10,AA22=Servizio!$A$23),Servizio!$B$10,IF(OR(AA22=Servizio!$A$12,AA22=Servizio!$A$39,AA22=Servizio!$A$48),Servizio!$B$12,IF(OR(AA22=Servizio!$A$13,AA22=Servizio!$A$40,AA22=Servizio!$A$49),Servizio!$B$13,IF(AA22=Servizio!$A$14,Servizio!$B$14,IF(AA22=Servizio!$A$15,Servizio!$B$15,IF(AA22=Servizio!$A$16,Servizio!$B$16,IF(AA22=Servizio!$A$17,Servizio!$B$17,IF(AA22=Servizio!$A$18,Servizio!$B$18,IF(AA22=Servizio!$A$19,Servizio!$B$19,IF(AA22=Servizio!$A$20,Servizio!$B$20,IF(AA22=Servizio!$A$21,Servizio!$B$21,IF(AA22=Servizio!$A$22,Servizio!$B$22,IF(AA22=Servizio!$A$24,Servizio!$B$24,IF(OR(AA22=Servizio!$A$26,AA22=Servizio!$A$41,AA22=Servizio!$A$50),Servizio!$B$26,IF(AA22=Servizio!$A$27,Servizio!$B$27,IF(OR(AA22=Servizio!$A$28,AA22=Servizio!$A$42,AA22=Servizio!$A$51),Servizio!$B$28,IF(OR(AA22=Servizio!$A$29,AA22=Servizio!$A$43,AA22=Servizio!$A$52),Servizio!$B$29,IF(AA22=Servizio!$A$30,Servizio!$B$30,IF(AA22=Servizio!$A$31,Servizio!$B$31,IF(OR(AA22=Servizio!$A$32,AA22=Servizio!$A$46,AA22=Servizio!$A$55),Servizio!$B$32,IF(OR(AA22=Servizio!$A$33,AA22=Servizio!$A$44,AA22=Servizio!$A$53),Servizio!$B$33,IF(OR(AA22=Servizio!$A$34,AA22=Servizio!$A$45,AA22=Servizio!$A$54),Servizio!$B$34,IF(AA22=Servizio!$A$35,Servizio!$B$35,IF(AA22=Servizio!$A$36,Servizio!$B$36,IF(AA22=Servizio!$A$37,Servizio!$B$37,IF(AA22=Servizio!$A$57,Servizio!$B$57,IF(AA22=Servizio!$A$58,Servizio!$B$58,""))))))))))))))))))))))))))))))</f>
        <v/>
      </c>
      <c r="AC22" s="102"/>
      <c r="AD22" s="4"/>
      <c r="AE22" s="4"/>
      <c r="AF22" s="99"/>
      <c r="AG22" s="134"/>
      <c r="AH22" s="101"/>
      <c r="AI22" s="102"/>
      <c r="AJ22" s="105"/>
      <c r="AK22" s="106"/>
      <c r="AL22" s="16"/>
      <c r="AM22" s="5"/>
      <c r="AN22" s="68" t="str">
        <f t="shared" si="7"/>
        <v/>
      </c>
      <c r="AO22" s="68" t="str">
        <f t="shared" si="8"/>
        <v/>
      </c>
      <c r="AP22" s="16"/>
      <c r="AQ22" s="70" t="str">
        <f t="shared" si="9"/>
        <v/>
      </c>
      <c r="AR22" s="109"/>
      <c r="AS22" s="105"/>
      <c r="AT22" s="106"/>
      <c r="AU22" s="16"/>
      <c r="AV22" s="106"/>
      <c r="AW22" s="111"/>
      <c r="AX22" s="6"/>
      <c r="AY22" s="16"/>
      <c r="AZ22" s="50"/>
      <c r="BA22" s="70" t="str">
        <f t="shared" si="10"/>
        <v/>
      </c>
      <c r="BB22" s="51"/>
      <c r="BC22" s="16"/>
      <c r="BD22" s="68" t="str">
        <f t="shared" si="11"/>
        <v/>
      </c>
      <c r="BE22" s="16"/>
      <c r="BF22" s="16"/>
      <c r="BG22" s="102"/>
      <c r="BH22" s="4"/>
      <c r="BI22" s="50"/>
      <c r="BJ22" s="70" t="str">
        <f t="shared" si="12"/>
        <v/>
      </c>
    </row>
    <row r="23" spans="19:62" x14ac:dyDescent="0.2">
      <c r="S23" s="140">
        <f t="shared" si="1"/>
        <v>0</v>
      </c>
      <c r="T23" s="139">
        <f t="shared" si="2"/>
        <v>0</v>
      </c>
      <c r="U23" s="132">
        <f t="shared" si="3"/>
        <v>0</v>
      </c>
      <c r="V23" s="132" t="str">
        <f t="shared" si="4"/>
        <v/>
      </c>
      <c r="W23" s="136">
        <f t="shared" si="5"/>
        <v>0</v>
      </c>
      <c r="X23" s="136">
        <f t="shared" si="6"/>
        <v>0</v>
      </c>
      <c r="Y23" s="132" t="str">
        <f>IF(AX23="","",IF(AND(BH23=Avanzamento!AL$2,AQ23&gt;0,BB23&gt;0),SUM(MAX(Y$9:Y22),1),0))</f>
        <v/>
      </c>
      <c r="Z23" s="132" t="str">
        <f>IF(AX23="","",IF(AX23=Avanzamento!AL$2,SUM(MAX(Z$9:Z22),1),0))</f>
        <v/>
      </c>
      <c r="AA23" s="6"/>
      <c r="AB23" s="97" t="str">
        <f>IF(OR(AA23=Servizio!$A$7,AA23=Servizio!$A$11,AA23=Servizio!$A$25,AA23=Servizio!$A$38,AA23=Servizio!$A$47,AA23=Servizio!$A$56),Servizio!$B$7,IF(AA23=Servizio!$A$8,Servizio!$B$8,IF(AA23=Servizio!$A$9,Servizio!$B$9,IF(OR(AA23=Servizio!$A$10,AA23=Servizio!$A$23),Servizio!$B$10,IF(OR(AA23=Servizio!$A$12,AA23=Servizio!$A$39,AA23=Servizio!$A$48),Servizio!$B$12,IF(OR(AA23=Servizio!$A$13,AA23=Servizio!$A$40,AA23=Servizio!$A$49),Servizio!$B$13,IF(AA23=Servizio!$A$14,Servizio!$B$14,IF(AA23=Servizio!$A$15,Servizio!$B$15,IF(AA23=Servizio!$A$16,Servizio!$B$16,IF(AA23=Servizio!$A$17,Servizio!$B$17,IF(AA23=Servizio!$A$18,Servizio!$B$18,IF(AA23=Servizio!$A$19,Servizio!$B$19,IF(AA23=Servizio!$A$20,Servizio!$B$20,IF(AA23=Servizio!$A$21,Servizio!$B$21,IF(AA23=Servizio!$A$22,Servizio!$B$22,IF(AA23=Servizio!$A$24,Servizio!$B$24,IF(OR(AA23=Servizio!$A$26,AA23=Servizio!$A$41,AA23=Servizio!$A$50),Servizio!$B$26,IF(AA23=Servizio!$A$27,Servizio!$B$27,IF(OR(AA23=Servizio!$A$28,AA23=Servizio!$A$42,AA23=Servizio!$A$51),Servizio!$B$28,IF(OR(AA23=Servizio!$A$29,AA23=Servizio!$A$43,AA23=Servizio!$A$52),Servizio!$B$29,IF(AA23=Servizio!$A$30,Servizio!$B$30,IF(AA23=Servizio!$A$31,Servizio!$B$31,IF(OR(AA23=Servizio!$A$32,AA23=Servizio!$A$46,AA23=Servizio!$A$55),Servizio!$B$32,IF(OR(AA23=Servizio!$A$33,AA23=Servizio!$A$44,AA23=Servizio!$A$53),Servizio!$B$33,IF(OR(AA23=Servizio!$A$34,AA23=Servizio!$A$45,AA23=Servizio!$A$54),Servizio!$B$34,IF(AA23=Servizio!$A$35,Servizio!$B$35,IF(AA23=Servizio!$A$36,Servizio!$B$36,IF(AA23=Servizio!$A$37,Servizio!$B$37,IF(AA23=Servizio!$A$57,Servizio!$B$57,IF(AA23=Servizio!$A$58,Servizio!$B$58,""))))))))))))))))))))))))))))))</f>
        <v/>
      </c>
      <c r="AC23" s="102"/>
      <c r="AD23" s="4"/>
      <c r="AE23" s="4"/>
      <c r="AF23" s="99"/>
      <c r="AG23" s="134"/>
      <c r="AH23" s="101"/>
      <c r="AI23" s="102"/>
      <c r="AJ23" s="105"/>
      <c r="AK23" s="106"/>
      <c r="AL23" s="16"/>
      <c r="AM23" s="5"/>
      <c r="AN23" s="68" t="str">
        <f t="shared" si="7"/>
        <v/>
      </c>
      <c r="AO23" s="68" t="str">
        <f t="shared" si="8"/>
        <v/>
      </c>
      <c r="AP23" s="16"/>
      <c r="AQ23" s="70" t="str">
        <f t="shared" si="9"/>
        <v/>
      </c>
      <c r="AR23" s="109"/>
      <c r="AS23" s="105"/>
      <c r="AT23" s="106"/>
      <c r="AU23" s="16"/>
      <c r="AV23" s="106"/>
      <c r="AW23" s="111"/>
      <c r="AX23" s="6"/>
      <c r="AY23" s="16"/>
      <c r="AZ23" s="50"/>
      <c r="BA23" s="70" t="str">
        <f t="shared" si="10"/>
        <v/>
      </c>
      <c r="BB23" s="51"/>
      <c r="BC23" s="16"/>
      <c r="BD23" s="68" t="str">
        <f t="shared" si="11"/>
        <v/>
      </c>
      <c r="BE23" s="16"/>
      <c r="BF23" s="16"/>
      <c r="BG23" s="102"/>
      <c r="BH23" s="4"/>
      <c r="BI23" s="50"/>
      <c r="BJ23" s="70" t="str">
        <f t="shared" si="12"/>
        <v/>
      </c>
    </row>
    <row r="24" spans="19:62" x14ac:dyDescent="0.2">
      <c r="S24" s="140">
        <f t="shared" si="1"/>
        <v>0</v>
      </c>
      <c r="T24" s="139">
        <f t="shared" si="2"/>
        <v>0</v>
      </c>
      <c r="U24" s="132">
        <f t="shared" si="3"/>
        <v>0</v>
      </c>
      <c r="V24" s="132" t="str">
        <f t="shared" si="4"/>
        <v/>
      </c>
      <c r="W24" s="136">
        <f t="shared" si="5"/>
        <v>0</v>
      </c>
      <c r="X24" s="136">
        <f t="shared" si="6"/>
        <v>0</v>
      </c>
      <c r="Y24" s="132" t="str">
        <f>IF(AX24="","",IF(AND(BH24=Avanzamento!AL$2,AQ24&gt;0,BB24&gt;0),SUM(MAX(Y$9:Y23),1),0))</f>
        <v/>
      </c>
      <c r="Z24" s="132" t="str">
        <f>IF(AX24="","",IF(AX24=Avanzamento!AL$2,SUM(MAX(Z$9:Z23),1),0))</f>
        <v/>
      </c>
      <c r="AA24" s="6"/>
      <c r="AB24" s="97" t="str">
        <f>IF(OR(AA24=Servizio!$A$7,AA24=Servizio!$A$11,AA24=Servizio!$A$25,AA24=Servizio!$A$38,AA24=Servizio!$A$47,AA24=Servizio!$A$56),Servizio!$B$7,IF(AA24=Servizio!$A$8,Servizio!$B$8,IF(AA24=Servizio!$A$9,Servizio!$B$9,IF(OR(AA24=Servizio!$A$10,AA24=Servizio!$A$23),Servizio!$B$10,IF(OR(AA24=Servizio!$A$12,AA24=Servizio!$A$39,AA24=Servizio!$A$48),Servizio!$B$12,IF(OR(AA24=Servizio!$A$13,AA24=Servizio!$A$40,AA24=Servizio!$A$49),Servizio!$B$13,IF(AA24=Servizio!$A$14,Servizio!$B$14,IF(AA24=Servizio!$A$15,Servizio!$B$15,IF(AA24=Servizio!$A$16,Servizio!$B$16,IF(AA24=Servizio!$A$17,Servizio!$B$17,IF(AA24=Servizio!$A$18,Servizio!$B$18,IF(AA24=Servizio!$A$19,Servizio!$B$19,IF(AA24=Servizio!$A$20,Servizio!$B$20,IF(AA24=Servizio!$A$21,Servizio!$B$21,IF(AA24=Servizio!$A$22,Servizio!$B$22,IF(AA24=Servizio!$A$24,Servizio!$B$24,IF(OR(AA24=Servizio!$A$26,AA24=Servizio!$A$41,AA24=Servizio!$A$50),Servizio!$B$26,IF(AA24=Servizio!$A$27,Servizio!$B$27,IF(OR(AA24=Servizio!$A$28,AA24=Servizio!$A$42,AA24=Servizio!$A$51),Servizio!$B$28,IF(OR(AA24=Servizio!$A$29,AA24=Servizio!$A$43,AA24=Servizio!$A$52),Servizio!$B$29,IF(AA24=Servizio!$A$30,Servizio!$B$30,IF(AA24=Servizio!$A$31,Servizio!$B$31,IF(OR(AA24=Servizio!$A$32,AA24=Servizio!$A$46,AA24=Servizio!$A$55),Servizio!$B$32,IF(OR(AA24=Servizio!$A$33,AA24=Servizio!$A$44,AA24=Servizio!$A$53),Servizio!$B$33,IF(OR(AA24=Servizio!$A$34,AA24=Servizio!$A$45,AA24=Servizio!$A$54),Servizio!$B$34,IF(AA24=Servizio!$A$35,Servizio!$B$35,IF(AA24=Servizio!$A$36,Servizio!$B$36,IF(AA24=Servizio!$A$37,Servizio!$B$37,IF(AA24=Servizio!$A$57,Servizio!$B$57,IF(AA24=Servizio!$A$58,Servizio!$B$58,""))))))))))))))))))))))))))))))</f>
        <v/>
      </c>
      <c r="AC24" s="102"/>
      <c r="AD24" s="4"/>
      <c r="AE24" s="4"/>
      <c r="AF24" s="99"/>
      <c r="AG24" s="134"/>
      <c r="AH24" s="101"/>
      <c r="AI24" s="102"/>
      <c r="AJ24" s="105"/>
      <c r="AK24" s="106"/>
      <c r="AL24" s="16"/>
      <c r="AM24" s="5"/>
      <c r="AN24" s="68" t="str">
        <f t="shared" si="7"/>
        <v/>
      </c>
      <c r="AO24" s="68" t="str">
        <f t="shared" si="8"/>
        <v/>
      </c>
      <c r="AP24" s="16"/>
      <c r="AQ24" s="70" t="str">
        <f t="shared" si="9"/>
        <v/>
      </c>
      <c r="AR24" s="109"/>
      <c r="AS24" s="105"/>
      <c r="AT24" s="106"/>
      <c r="AU24" s="16"/>
      <c r="AV24" s="106"/>
      <c r="AW24" s="111"/>
      <c r="AX24" s="6"/>
      <c r="AY24" s="16"/>
      <c r="AZ24" s="50"/>
      <c r="BA24" s="70" t="str">
        <f t="shared" si="10"/>
        <v/>
      </c>
      <c r="BB24" s="51"/>
      <c r="BC24" s="16"/>
      <c r="BD24" s="68" t="str">
        <f t="shared" si="11"/>
        <v/>
      </c>
      <c r="BE24" s="16"/>
      <c r="BF24" s="16"/>
      <c r="BG24" s="102"/>
      <c r="BH24" s="4"/>
      <c r="BI24" s="50"/>
      <c r="BJ24" s="70" t="str">
        <f t="shared" si="12"/>
        <v/>
      </c>
    </row>
    <row r="25" spans="19:62" x14ac:dyDescent="0.2">
      <c r="S25" s="140">
        <f t="shared" si="1"/>
        <v>0</v>
      </c>
      <c r="T25" s="139">
        <f t="shared" si="2"/>
        <v>0</v>
      </c>
      <c r="U25" s="132">
        <f t="shared" si="3"/>
        <v>0</v>
      </c>
      <c r="V25" s="132" t="str">
        <f t="shared" si="4"/>
        <v/>
      </c>
      <c r="W25" s="136">
        <f t="shared" si="5"/>
        <v>0</v>
      </c>
      <c r="X25" s="136">
        <f t="shared" si="6"/>
        <v>0</v>
      </c>
      <c r="Y25" s="132" t="str">
        <f>IF(AX25="","",IF(AND(BH25=Avanzamento!AL$2,AQ25&gt;0,BB25&gt;0),SUM(MAX(Y$9:Y24),1),0))</f>
        <v/>
      </c>
      <c r="Z25" s="132" t="str">
        <f>IF(AX25="","",IF(AX25=Avanzamento!AL$2,SUM(MAX(Z$9:Z24),1),0))</f>
        <v/>
      </c>
      <c r="AA25" s="6"/>
      <c r="AB25" s="97" t="str">
        <f>IF(OR(AA25=Servizio!$A$7,AA25=Servizio!$A$11,AA25=Servizio!$A$25,AA25=Servizio!$A$38,AA25=Servizio!$A$47,AA25=Servizio!$A$56),Servizio!$B$7,IF(AA25=Servizio!$A$8,Servizio!$B$8,IF(AA25=Servizio!$A$9,Servizio!$B$9,IF(OR(AA25=Servizio!$A$10,AA25=Servizio!$A$23),Servizio!$B$10,IF(OR(AA25=Servizio!$A$12,AA25=Servizio!$A$39,AA25=Servizio!$A$48),Servizio!$B$12,IF(OR(AA25=Servizio!$A$13,AA25=Servizio!$A$40,AA25=Servizio!$A$49),Servizio!$B$13,IF(AA25=Servizio!$A$14,Servizio!$B$14,IF(AA25=Servizio!$A$15,Servizio!$B$15,IF(AA25=Servizio!$A$16,Servizio!$B$16,IF(AA25=Servizio!$A$17,Servizio!$B$17,IF(AA25=Servizio!$A$18,Servizio!$B$18,IF(AA25=Servizio!$A$19,Servizio!$B$19,IF(AA25=Servizio!$A$20,Servizio!$B$20,IF(AA25=Servizio!$A$21,Servizio!$B$21,IF(AA25=Servizio!$A$22,Servizio!$B$22,IF(AA25=Servizio!$A$24,Servizio!$B$24,IF(OR(AA25=Servizio!$A$26,AA25=Servizio!$A$41,AA25=Servizio!$A$50),Servizio!$B$26,IF(AA25=Servizio!$A$27,Servizio!$B$27,IF(OR(AA25=Servizio!$A$28,AA25=Servizio!$A$42,AA25=Servizio!$A$51),Servizio!$B$28,IF(OR(AA25=Servizio!$A$29,AA25=Servizio!$A$43,AA25=Servizio!$A$52),Servizio!$B$29,IF(AA25=Servizio!$A$30,Servizio!$B$30,IF(AA25=Servizio!$A$31,Servizio!$B$31,IF(OR(AA25=Servizio!$A$32,AA25=Servizio!$A$46,AA25=Servizio!$A$55),Servizio!$B$32,IF(OR(AA25=Servizio!$A$33,AA25=Servizio!$A$44,AA25=Servizio!$A$53),Servizio!$B$33,IF(OR(AA25=Servizio!$A$34,AA25=Servizio!$A$45,AA25=Servizio!$A$54),Servizio!$B$34,IF(AA25=Servizio!$A$35,Servizio!$B$35,IF(AA25=Servizio!$A$36,Servizio!$B$36,IF(AA25=Servizio!$A$37,Servizio!$B$37,IF(AA25=Servizio!$A$57,Servizio!$B$57,IF(AA25=Servizio!$A$58,Servizio!$B$58,""))))))))))))))))))))))))))))))</f>
        <v/>
      </c>
      <c r="AC25" s="102"/>
      <c r="AD25" s="4"/>
      <c r="AE25" s="4"/>
      <c r="AF25" s="99"/>
      <c r="AG25" s="134"/>
      <c r="AH25" s="101"/>
      <c r="AI25" s="102"/>
      <c r="AJ25" s="105"/>
      <c r="AK25" s="106"/>
      <c r="AL25" s="16"/>
      <c r="AM25" s="5"/>
      <c r="AN25" s="68" t="str">
        <f t="shared" si="7"/>
        <v/>
      </c>
      <c r="AO25" s="68" t="str">
        <f t="shared" si="8"/>
        <v/>
      </c>
      <c r="AP25" s="16"/>
      <c r="AQ25" s="70" t="str">
        <f t="shared" si="9"/>
        <v/>
      </c>
      <c r="AR25" s="109"/>
      <c r="AS25" s="105"/>
      <c r="AT25" s="106"/>
      <c r="AU25" s="16"/>
      <c r="AV25" s="106"/>
      <c r="AW25" s="111"/>
      <c r="AX25" s="6"/>
      <c r="AY25" s="16"/>
      <c r="AZ25" s="50"/>
      <c r="BA25" s="70" t="str">
        <f t="shared" si="10"/>
        <v/>
      </c>
      <c r="BB25" s="51"/>
      <c r="BC25" s="16"/>
      <c r="BD25" s="68" t="str">
        <f t="shared" si="11"/>
        <v/>
      </c>
      <c r="BE25" s="16"/>
      <c r="BF25" s="16"/>
      <c r="BG25" s="102"/>
      <c r="BH25" s="4"/>
      <c r="BI25" s="50"/>
      <c r="BJ25" s="70" t="str">
        <f t="shared" si="12"/>
        <v/>
      </c>
    </row>
    <row r="26" spans="19:62" x14ac:dyDescent="0.2">
      <c r="S26" s="140">
        <f t="shared" si="1"/>
        <v>0</v>
      </c>
      <c r="T26" s="139">
        <f t="shared" si="2"/>
        <v>0</v>
      </c>
      <c r="U26" s="132">
        <f t="shared" si="3"/>
        <v>0</v>
      </c>
      <c r="V26" s="132" t="str">
        <f t="shared" si="4"/>
        <v/>
      </c>
      <c r="W26" s="136">
        <f t="shared" si="5"/>
        <v>0</v>
      </c>
      <c r="X26" s="136">
        <f t="shared" si="6"/>
        <v>0</v>
      </c>
      <c r="Y26" s="132" t="str">
        <f>IF(AX26="","",IF(AND(BH26=Avanzamento!AL$2,AQ26&gt;0,BB26&gt;0),SUM(MAX(Y$9:Y25),1),0))</f>
        <v/>
      </c>
      <c r="Z26" s="132" t="str">
        <f>IF(AX26="","",IF(AX26=Avanzamento!AL$2,SUM(MAX(Z$9:Z25),1),0))</f>
        <v/>
      </c>
      <c r="AA26" s="6"/>
      <c r="AB26" s="97" t="str">
        <f>IF(OR(AA26=Servizio!$A$7,AA26=Servizio!$A$11,AA26=Servizio!$A$25,AA26=Servizio!$A$38,AA26=Servizio!$A$47,AA26=Servizio!$A$56),Servizio!$B$7,IF(AA26=Servizio!$A$8,Servizio!$B$8,IF(AA26=Servizio!$A$9,Servizio!$B$9,IF(OR(AA26=Servizio!$A$10,AA26=Servizio!$A$23),Servizio!$B$10,IF(OR(AA26=Servizio!$A$12,AA26=Servizio!$A$39,AA26=Servizio!$A$48),Servizio!$B$12,IF(OR(AA26=Servizio!$A$13,AA26=Servizio!$A$40,AA26=Servizio!$A$49),Servizio!$B$13,IF(AA26=Servizio!$A$14,Servizio!$B$14,IF(AA26=Servizio!$A$15,Servizio!$B$15,IF(AA26=Servizio!$A$16,Servizio!$B$16,IF(AA26=Servizio!$A$17,Servizio!$B$17,IF(AA26=Servizio!$A$18,Servizio!$B$18,IF(AA26=Servizio!$A$19,Servizio!$B$19,IF(AA26=Servizio!$A$20,Servizio!$B$20,IF(AA26=Servizio!$A$21,Servizio!$B$21,IF(AA26=Servizio!$A$22,Servizio!$B$22,IF(AA26=Servizio!$A$24,Servizio!$B$24,IF(OR(AA26=Servizio!$A$26,AA26=Servizio!$A$41,AA26=Servizio!$A$50),Servizio!$B$26,IF(AA26=Servizio!$A$27,Servizio!$B$27,IF(OR(AA26=Servizio!$A$28,AA26=Servizio!$A$42,AA26=Servizio!$A$51),Servizio!$B$28,IF(OR(AA26=Servizio!$A$29,AA26=Servizio!$A$43,AA26=Servizio!$A$52),Servizio!$B$29,IF(AA26=Servizio!$A$30,Servizio!$B$30,IF(AA26=Servizio!$A$31,Servizio!$B$31,IF(OR(AA26=Servizio!$A$32,AA26=Servizio!$A$46,AA26=Servizio!$A$55),Servizio!$B$32,IF(OR(AA26=Servizio!$A$33,AA26=Servizio!$A$44,AA26=Servizio!$A$53),Servizio!$B$33,IF(OR(AA26=Servizio!$A$34,AA26=Servizio!$A$45,AA26=Servizio!$A$54),Servizio!$B$34,IF(AA26=Servizio!$A$35,Servizio!$B$35,IF(AA26=Servizio!$A$36,Servizio!$B$36,IF(AA26=Servizio!$A$37,Servizio!$B$37,IF(AA26=Servizio!$A$57,Servizio!$B$57,IF(AA26=Servizio!$A$58,Servizio!$B$58,""))))))))))))))))))))))))))))))</f>
        <v/>
      </c>
      <c r="AC26" s="102"/>
      <c r="AD26" s="4"/>
      <c r="AE26" s="4"/>
      <c r="AF26" s="99"/>
      <c r="AG26" s="134"/>
      <c r="AH26" s="101"/>
      <c r="AI26" s="102"/>
      <c r="AJ26" s="105"/>
      <c r="AK26" s="106"/>
      <c r="AL26" s="16"/>
      <c r="AM26" s="5"/>
      <c r="AN26" s="68" t="str">
        <f t="shared" si="7"/>
        <v/>
      </c>
      <c r="AO26" s="68" t="str">
        <f t="shared" si="8"/>
        <v/>
      </c>
      <c r="AP26" s="16"/>
      <c r="AQ26" s="70" t="str">
        <f t="shared" si="9"/>
        <v/>
      </c>
      <c r="AR26" s="109"/>
      <c r="AS26" s="105"/>
      <c r="AT26" s="106"/>
      <c r="AU26" s="16"/>
      <c r="AV26" s="106"/>
      <c r="AW26" s="111"/>
      <c r="AX26" s="6"/>
      <c r="AY26" s="16"/>
      <c r="AZ26" s="50"/>
      <c r="BA26" s="70" t="str">
        <f t="shared" si="10"/>
        <v/>
      </c>
      <c r="BB26" s="51"/>
      <c r="BC26" s="16"/>
      <c r="BD26" s="68" t="str">
        <f t="shared" si="11"/>
        <v/>
      </c>
      <c r="BE26" s="16"/>
      <c r="BF26" s="16"/>
      <c r="BG26" s="102"/>
      <c r="BH26" s="4"/>
      <c r="BI26" s="50"/>
      <c r="BJ26" s="70" t="str">
        <f t="shared" si="12"/>
        <v/>
      </c>
    </row>
    <row r="27" spans="19:62" x14ac:dyDescent="0.2">
      <c r="S27" s="140">
        <f t="shared" si="1"/>
        <v>0</v>
      </c>
      <c r="T27" s="139">
        <f t="shared" si="2"/>
        <v>0</v>
      </c>
      <c r="U27" s="132">
        <f t="shared" si="3"/>
        <v>0</v>
      </c>
      <c r="V27" s="132" t="str">
        <f t="shared" si="4"/>
        <v/>
      </c>
      <c r="W27" s="136">
        <f t="shared" si="5"/>
        <v>0</v>
      </c>
      <c r="X27" s="136">
        <f t="shared" si="6"/>
        <v>0</v>
      </c>
      <c r="Y27" s="132" t="str">
        <f>IF(AX27="","",IF(AND(BH27=Avanzamento!AL$2,AQ27&gt;0,BB27&gt;0),SUM(MAX(Y$9:Y26),1),0))</f>
        <v/>
      </c>
      <c r="Z27" s="132" t="str">
        <f>IF(AX27="","",IF(AX27=Avanzamento!AL$2,SUM(MAX(Z$9:Z26),1),0))</f>
        <v/>
      </c>
      <c r="AA27" s="6"/>
      <c r="AB27" s="97" t="str">
        <f>IF(OR(AA27=Servizio!$A$7,AA27=Servizio!$A$11,AA27=Servizio!$A$25,AA27=Servizio!$A$38,AA27=Servizio!$A$47,AA27=Servizio!$A$56),Servizio!$B$7,IF(AA27=Servizio!$A$8,Servizio!$B$8,IF(AA27=Servizio!$A$9,Servizio!$B$9,IF(OR(AA27=Servizio!$A$10,AA27=Servizio!$A$23),Servizio!$B$10,IF(OR(AA27=Servizio!$A$12,AA27=Servizio!$A$39,AA27=Servizio!$A$48),Servizio!$B$12,IF(OR(AA27=Servizio!$A$13,AA27=Servizio!$A$40,AA27=Servizio!$A$49),Servizio!$B$13,IF(AA27=Servizio!$A$14,Servizio!$B$14,IF(AA27=Servizio!$A$15,Servizio!$B$15,IF(AA27=Servizio!$A$16,Servizio!$B$16,IF(AA27=Servizio!$A$17,Servizio!$B$17,IF(AA27=Servizio!$A$18,Servizio!$B$18,IF(AA27=Servizio!$A$19,Servizio!$B$19,IF(AA27=Servizio!$A$20,Servizio!$B$20,IF(AA27=Servizio!$A$21,Servizio!$B$21,IF(AA27=Servizio!$A$22,Servizio!$B$22,IF(AA27=Servizio!$A$24,Servizio!$B$24,IF(OR(AA27=Servizio!$A$26,AA27=Servizio!$A$41,AA27=Servizio!$A$50),Servizio!$B$26,IF(AA27=Servizio!$A$27,Servizio!$B$27,IF(OR(AA27=Servizio!$A$28,AA27=Servizio!$A$42,AA27=Servizio!$A$51),Servizio!$B$28,IF(OR(AA27=Servizio!$A$29,AA27=Servizio!$A$43,AA27=Servizio!$A$52),Servizio!$B$29,IF(AA27=Servizio!$A$30,Servizio!$B$30,IF(AA27=Servizio!$A$31,Servizio!$B$31,IF(OR(AA27=Servizio!$A$32,AA27=Servizio!$A$46,AA27=Servizio!$A$55),Servizio!$B$32,IF(OR(AA27=Servizio!$A$33,AA27=Servizio!$A$44,AA27=Servizio!$A$53),Servizio!$B$33,IF(OR(AA27=Servizio!$A$34,AA27=Servizio!$A$45,AA27=Servizio!$A$54),Servizio!$B$34,IF(AA27=Servizio!$A$35,Servizio!$B$35,IF(AA27=Servizio!$A$36,Servizio!$B$36,IF(AA27=Servizio!$A$37,Servizio!$B$37,IF(AA27=Servizio!$A$57,Servizio!$B$57,IF(AA27=Servizio!$A$58,Servizio!$B$58,""))))))))))))))))))))))))))))))</f>
        <v/>
      </c>
      <c r="AC27" s="102"/>
      <c r="AD27" s="4"/>
      <c r="AE27" s="4"/>
      <c r="AF27" s="99"/>
      <c r="AG27" s="134"/>
      <c r="AH27" s="101"/>
      <c r="AI27" s="102"/>
      <c r="AJ27" s="105"/>
      <c r="AK27" s="106"/>
      <c r="AL27" s="16"/>
      <c r="AM27" s="5"/>
      <c r="AN27" s="68" t="str">
        <f t="shared" si="7"/>
        <v/>
      </c>
      <c r="AO27" s="68" t="str">
        <f t="shared" si="8"/>
        <v/>
      </c>
      <c r="AP27" s="16"/>
      <c r="AQ27" s="70" t="str">
        <f t="shared" si="9"/>
        <v/>
      </c>
      <c r="AR27" s="109"/>
      <c r="AS27" s="105"/>
      <c r="AT27" s="106"/>
      <c r="AU27" s="16"/>
      <c r="AV27" s="106"/>
      <c r="AW27" s="111"/>
      <c r="AX27" s="6"/>
      <c r="AY27" s="16"/>
      <c r="AZ27" s="50"/>
      <c r="BA27" s="70" t="str">
        <f t="shared" si="10"/>
        <v/>
      </c>
      <c r="BB27" s="51"/>
      <c r="BC27" s="16"/>
      <c r="BD27" s="68" t="str">
        <f t="shared" si="11"/>
        <v/>
      </c>
      <c r="BE27" s="16"/>
      <c r="BF27" s="16"/>
      <c r="BG27" s="102"/>
      <c r="BH27" s="4"/>
      <c r="BI27" s="50"/>
      <c r="BJ27" s="70" t="str">
        <f t="shared" si="12"/>
        <v/>
      </c>
    </row>
    <row r="28" spans="19:62" x14ac:dyDescent="0.2">
      <c r="S28" s="140">
        <f t="shared" si="1"/>
        <v>0</v>
      </c>
      <c r="T28" s="139">
        <f t="shared" si="2"/>
        <v>0</v>
      </c>
      <c r="U28" s="132">
        <f t="shared" si="3"/>
        <v>0</v>
      </c>
      <c r="V28" s="132" t="str">
        <f t="shared" si="4"/>
        <v/>
      </c>
      <c r="W28" s="136">
        <f t="shared" si="5"/>
        <v>0</v>
      </c>
      <c r="X28" s="136">
        <f t="shared" si="6"/>
        <v>0</v>
      </c>
      <c r="Y28" s="132" t="str">
        <f>IF(AX28="","",IF(AND(BH28=Avanzamento!AL$2,AQ28&gt;0,BB28&gt;0),SUM(MAX(Y$9:Y27),1),0))</f>
        <v/>
      </c>
      <c r="Z28" s="132" t="str">
        <f>IF(AX28="","",IF(AX28=Avanzamento!AL$2,SUM(MAX(Z$9:Z27),1),0))</f>
        <v/>
      </c>
      <c r="AA28" s="6"/>
      <c r="AB28" s="97" t="str">
        <f>IF(OR(AA28=Servizio!$A$7,AA28=Servizio!$A$11,AA28=Servizio!$A$25,AA28=Servizio!$A$38,AA28=Servizio!$A$47,AA28=Servizio!$A$56),Servizio!$B$7,IF(AA28=Servizio!$A$8,Servizio!$B$8,IF(AA28=Servizio!$A$9,Servizio!$B$9,IF(OR(AA28=Servizio!$A$10,AA28=Servizio!$A$23),Servizio!$B$10,IF(OR(AA28=Servizio!$A$12,AA28=Servizio!$A$39,AA28=Servizio!$A$48),Servizio!$B$12,IF(OR(AA28=Servizio!$A$13,AA28=Servizio!$A$40,AA28=Servizio!$A$49),Servizio!$B$13,IF(AA28=Servizio!$A$14,Servizio!$B$14,IF(AA28=Servizio!$A$15,Servizio!$B$15,IF(AA28=Servizio!$A$16,Servizio!$B$16,IF(AA28=Servizio!$A$17,Servizio!$B$17,IF(AA28=Servizio!$A$18,Servizio!$B$18,IF(AA28=Servizio!$A$19,Servizio!$B$19,IF(AA28=Servizio!$A$20,Servizio!$B$20,IF(AA28=Servizio!$A$21,Servizio!$B$21,IF(AA28=Servizio!$A$22,Servizio!$B$22,IF(AA28=Servizio!$A$24,Servizio!$B$24,IF(OR(AA28=Servizio!$A$26,AA28=Servizio!$A$41,AA28=Servizio!$A$50),Servizio!$B$26,IF(AA28=Servizio!$A$27,Servizio!$B$27,IF(OR(AA28=Servizio!$A$28,AA28=Servizio!$A$42,AA28=Servizio!$A$51),Servizio!$B$28,IF(OR(AA28=Servizio!$A$29,AA28=Servizio!$A$43,AA28=Servizio!$A$52),Servizio!$B$29,IF(AA28=Servizio!$A$30,Servizio!$B$30,IF(AA28=Servizio!$A$31,Servizio!$B$31,IF(OR(AA28=Servizio!$A$32,AA28=Servizio!$A$46,AA28=Servizio!$A$55),Servizio!$B$32,IF(OR(AA28=Servizio!$A$33,AA28=Servizio!$A$44,AA28=Servizio!$A$53),Servizio!$B$33,IF(OR(AA28=Servizio!$A$34,AA28=Servizio!$A$45,AA28=Servizio!$A$54),Servizio!$B$34,IF(AA28=Servizio!$A$35,Servizio!$B$35,IF(AA28=Servizio!$A$36,Servizio!$B$36,IF(AA28=Servizio!$A$37,Servizio!$B$37,IF(AA28=Servizio!$A$57,Servizio!$B$57,IF(AA28=Servizio!$A$58,Servizio!$B$58,""))))))))))))))))))))))))))))))</f>
        <v/>
      </c>
      <c r="AC28" s="102"/>
      <c r="AD28" s="4"/>
      <c r="AE28" s="4"/>
      <c r="AF28" s="99"/>
      <c r="AG28" s="134"/>
      <c r="AH28" s="101"/>
      <c r="AI28" s="102"/>
      <c r="AJ28" s="105"/>
      <c r="AK28" s="106"/>
      <c r="AL28" s="16"/>
      <c r="AM28" s="5"/>
      <c r="AN28" s="68" t="str">
        <f t="shared" si="7"/>
        <v/>
      </c>
      <c r="AO28" s="68" t="str">
        <f t="shared" si="8"/>
        <v/>
      </c>
      <c r="AP28" s="16"/>
      <c r="AQ28" s="70" t="str">
        <f t="shared" si="9"/>
        <v/>
      </c>
      <c r="AR28" s="109"/>
      <c r="AS28" s="105"/>
      <c r="AT28" s="106"/>
      <c r="AU28" s="16"/>
      <c r="AV28" s="106"/>
      <c r="AW28" s="111"/>
      <c r="AX28" s="6"/>
      <c r="AY28" s="16"/>
      <c r="AZ28" s="50"/>
      <c r="BA28" s="70" t="str">
        <f t="shared" si="10"/>
        <v/>
      </c>
      <c r="BB28" s="51"/>
      <c r="BC28" s="16"/>
      <c r="BD28" s="68" t="str">
        <f t="shared" si="11"/>
        <v/>
      </c>
      <c r="BE28" s="16"/>
      <c r="BF28" s="16"/>
      <c r="BG28" s="102"/>
      <c r="BH28" s="4"/>
      <c r="BI28" s="50"/>
      <c r="BJ28" s="70" t="str">
        <f t="shared" si="12"/>
        <v/>
      </c>
    </row>
    <row r="29" spans="19:62" x14ac:dyDescent="0.2">
      <c r="S29" s="140">
        <f t="shared" si="1"/>
        <v>0</v>
      </c>
      <c r="T29" s="139">
        <f t="shared" si="2"/>
        <v>0</v>
      </c>
      <c r="U29" s="132">
        <f t="shared" si="3"/>
        <v>0</v>
      </c>
      <c r="V29" s="132" t="str">
        <f t="shared" si="4"/>
        <v/>
      </c>
      <c r="W29" s="136">
        <f t="shared" si="5"/>
        <v>0</v>
      </c>
      <c r="X29" s="136">
        <f t="shared" si="6"/>
        <v>0</v>
      </c>
      <c r="Y29" s="132" t="str">
        <f>IF(AX29="","",IF(AND(BH29=Avanzamento!AL$2,AQ29&gt;0,BB29&gt;0),SUM(MAX(Y$9:Y28),1),0))</f>
        <v/>
      </c>
      <c r="Z29" s="132" t="str">
        <f>IF(AX29="","",IF(AX29=Avanzamento!AL$2,SUM(MAX(Z$9:Z28),1),0))</f>
        <v/>
      </c>
      <c r="AA29" s="6"/>
      <c r="AB29" s="97" t="str">
        <f>IF(OR(AA29=Servizio!$A$7,AA29=Servizio!$A$11,AA29=Servizio!$A$25,AA29=Servizio!$A$38,AA29=Servizio!$A$47,AA29=Servizio!$A$56),Servizio!$B$7,IF(AA29=Servizio!$A$8,Servizio!$B$8,IF(AA29=Servizio!$A$9,Servizio!$B$9,IF(OR(AA29=Servizio!$A$10,AA29=Servizio!$A$23),Servizio!$B$10,IF(OR(AA29=Servizio!$A$12,AA29=Servizio!$A$39,AA29=Servizio!$A$48),Servizio!$B$12,IF(OR(AA29=Servizio!$A$13,AA29=Servizio!$A$40,AA29=Servizio!$A$49),Servizio!$B$13,IF(AA29=Servizio!$A$14,Servizio!$B$14,IF(AA29=Servizio!$A$15,Servizio!$B$15,IF(AA29=Servizio!$A$16,Servizio!$B$16,IF(AA29=Servizio!$A$17,Servizio!$B$17,IF(AA29=Servizio!$A$18,Servizio!$B$18,IF(AA29=Servizio!$A$19,Servizio!$B$19,IF(AA29=Servizio!$A$20,Servizio!$B$20,IF(AA29=Servizio!$A$21,Servizio!$B$21,IF(AA29=Servizio!$A$22,Servizio!$B$22,IF(AA29=Servizio!$A$24,Servizio!$B$24,IF(OR(AA29=Servizio!$A$26,AA29=Servizio!$A$41,AA29=Servizio!$A$50),Servizio!$B$26,IF(AA29=Servizio!$A$27,Servizio!$B$27,IF(OR(AA29=Servizio!$A$28,AA29=Servizio!$A$42,AA29=Servizio!$A$51),Servizio!$B$28,IF(OR(AA29=Servizio!$A$29,AA29=Servizio!$A$43,AA29=Servizio!$A$52),Servizio!$B$29,IF(AA29=Servizio!$A$30,Servizio!$B$30,IF(AA29=Servizio!$A$31,Servizio!$B$31,IF(OR(AA29=Servizio!$A$32,AA29=Servizio!$A$46,AA29=Servizio!$A$55),Servizio!$B$32,IF(OR(AA29=Servizio!$A$33,AA29=Servizio!$A$44,AA29=Servizio!$A$53),Servizio!$B$33,IF(OR(AA29=Servizio!$A$34,AA29=Servizio!$A$45,AA29=Servizio!$A$54),Servizio!$B$34,IF(AA29=Servizio!$A$35,Servizio!$B$35,IF(AA29=Servizio!$A$36,Servizio!$B$36,IF(AA29=Servizio!$A$37,Servizio!$B$37,IF(AA29=Servizio!$A$57,Servizio!$B$57,IF(AA29=Servizio!$A$58,Servizio!$B$58,""))))))))))))))))))))))))))))))</f>
        <v/>
      </c>
      <c r="AC29" s="102"/>
      <c r="AD29" s="4"/>
      <c r="AE29" s="4"/>
      <c r="AF29" s="99"/>
      <c r="AG29" s="134"/>
      <c r="AH29" s="101"/>
      <c r="AI29" s="102"/>
      <c r="AJ29" s="105"/>
      <c r="AK29" s="106"/>
      <c r="AL29" s="16"/>
      <c r="AM29" s="5"/>
      <c r="AN29" s="68" t="str">
        <f t="shared" si="7"/>
        <v/>
      </c>
      <c r="AO29" s="68" t="str">
        <f t="shared" si="8"/>
        <v/>
      </c>
      <c r="AP29" s="16"/>
      <c r="AQ29" s="70" t="str">
        <f t="shared" si="9"/>
        <v/>
      </c>
      <c r="AR29" s="109"/>
      <c r="AS29" s="105"/>
      <c r="AT29" s="106"/>
      <c r="AU29" s="16"/>
      <c r="AV29" s="106"/>
      <c r="AW29" s="111"/>
      <c r="AX29" s="6"/>
      <c r="AY29" s="16"/>
      <c r="AZ29" s="50"/>
      <c r="BA29" s="70" t="str">
        <f t="shared" si="10"/>
        <v/>
      </c>
      <c r="BB29" s="51"/>
      <c r="BC29" s="16"/>
      <c r="BD29" s="68" t="str">
        <f t="shared" si="11"/>
        <v/>
      </c>
      <c r="BE29" s="16"/>
      <c r="BF29" s="16"/>
      <c r="BG29" s="102"/>
      <c r="BH29" s="4"/>
      <c r="BI29" s="50"/>
      <c r="BJ29" s="70" t="str">
        <f t="shared" si="12"/>
        <v/>
      </c>
    </row>
    <row r="30" spans="19:62" x14ac:dyDescent="0.2">
      <c r="S30" s="140">
        <f t="shared" si="1"/>
        <v>0</v>
      </c>
      <c r="T30" s="139">
        <f t="shared" si="2"/>
        <v>0</v>
      </c>
      <c r="U30" s="132">
        <f t="shared" si="3"/>
        <v>0</v>
      </c>
      <c r="V30" s="132" t="str">
        <f t="shared" si="4"/>
        <v/>
      </c>
      <c r="W30" s="136">
        <f t="shared" si="5"/>
        <v>0</v>
      </c>
      <c r="X30" s="136">
        <f t="shared" si="6"/>
        <v>0</v>
      </c>
      <c r="Y30" s="132" t="str">
        <f>IF(AX30="","",IF(AND(BH30=Avanzamento!AL$2,AQ30&gt;0,BB30&gt;0),SUM(MAX(Y$9:Y29),1),0))</f>
        <v/>
      </c>
      <c r="Z30" s="132" t="str">
        <f>IF(AX30="","",IF(AX30=Avanzamento!AL$2,SUM(MAX(Z$9:Z29),1),0))</f>
        <v/>
      </c>
      <c r="AA30" s="6"/>
      <c r="AB30" s="97" t="str">
        <f>IF(OR(AA30=Servizio!$A$7,AA30=Servizio!$A$11,AA30=Servizio!$A$25,AA30=Servizio!$A$38,AA30=Servizio!$A$47,AA30=Servizio!$A$56),Servizio!$B$7,IF(AA30=Servizio!$A$8,Servizio!$B$8,IF(AA30=Servizio!$A$9,Servizio!$B$9,IF(OR(AA30=Servizio!$A$10,AA30=Servizio!$A$23),Servizio!$B$10,IF(OR(AA30=Servizio!$A$12,AA30=Servizio!$A$39,AA30=Servizio!$A$48),Servizio!$B$12,IF(OR(AA30=Servizio!$A$13,AA30=Servizio!$A$40,AA30=Servizio!$A$49),Servizio!$B$13,IF(AA30=Servizio!$A$14,Servizio!$B$14,IF(AA30=Servizio!$A$15,Servizio!$B$15,IF(AA30=Servizio!$A$16,Servizio!$B$16,IF(AA30=Servizio!$A$17,Servizio!$B$17,IF(AA30=Servizio!$A$18,Servizio!$B$18,IF(AA30=Servizio!$A$19,Servizio!$B$19,IF(AA30=Servizio!$A$20,Servizio!$B$20,IF(AA30=Servizio!$A$21,Servizio!$B$21,IF(AA30=Servizio!$A$22,Servizio!$B$22,IF(AA30=Servizio!$A$24,Servizio!$B$24,IF(OR(AA30=Servizio!$A$26,AA30=Servizio!$A$41,AA30=Servizio!$A$50),Servizio!$B$26,IF(AA30=Servizio!$A$27,Servizio!$B$27,IF(OR(AA30=Servizio!$A$28,AA30=Servizio!$A$42,AA30=Servizio!$A$51),Servizio!$B$28,IF(OR(AA30=Servizio!$A$29,AA30=Servizio!$A$43,AA30=Servizio!$A$52),Servizio!$B$29,IF(AA30=Servizio!$A$30,Servizio!$B$30,IF(AA30=Servizio!$A$31,Servizio!$B$31,IF(OR(AA30=Servizio!$A$32,AA30=Servizio!$A$46,AA30=Servizio!$A$55),Servizio!$B$32,IF(OR(AA30=Servizio!$A$33,AA30=Servizio!$A$44,AA30=Servizio!$A$53),Servizio!$B$33,IF(OR(AA30=Servizio!$A$34,AA30=Servizio!$A$45,AA30=Servizio!$A$54),Servizio!$B$34,IF(AA30=Servizio!$A$35,Servizio!$B$35,IF(AA30=Servizio!$A$36,Servizio!$B$36,IF(AA30=Servizio!$A$37,Servizio!$B$37,IF(AA30=Servizio!$A$57,Servizio!$B$57,IF(AA30=Servizio!$A$58,Servizio!$B$58,""))))))))))))))))))))))))))))))</f>
        <v/>
      </c>
      <c r="AC30" s="102"/>
      <c r="AD30" s="4"/>
      <c r="AE30" s="4"/>
      <c r="AF30" s="99"/>
      <c r="AG30" s="134"/>
      <c r="AH30" s="101"/>
      <c r="AI30" s="102"/>
      <c r="AJ30" s="105"/>
      <c r="AK30" s="106"/>
      <c r="AL30" s="16"/>
      <c r="AM30" s="5"/>
      <c r="AN30" s="68" t="str">
        <f t="shared" si="7"/>
        <v/>
      </c>
      <c r="AO30" s="68" t="str">
        <f t="shared" si="8"/>
        <v/>
      </c>
      <c r="AP30" s="16"/>
      <c r="AQ30" s="70" t="str">
        <f t="shared" si="9"/>
        <v/>
      </c>
      <c r="AR30" s="109"/>
      <c r="AS30" s="105"/>
      <c r="AT30" s="106"/>
      <c r="AU30" s="16"/>
      <c r="AV30" s="106"/>
      <c r="AW30" s="111"/>
      <c r="AX30" s="6"/>
      <c r="AY30" s="16"/>
      <c r="AZ30" s="50"/>
      <c r="BA30" s="70" t="str">
        <f t="shared" si="10"/>
        <v/>
      </c>
      <c r="BB30" s="51"/>
      <c r="BC30" s="16"/>
      <c r="BD30" s="68" t="str">
        <f t="shared" si="11"/>
        <v/>
      </c>
      <c r="BE30" s="16"/>
      <c r="BF30" s="16"/>
      <c r="BG30" s="102"/>
      <c r="BH30" s="4"/>
      <c r="BI30" s="50"/>
      <c r="BJ30" s="70" t="str">
        <f t="shared" si="12"/>
        <v/>
      </c>
    </row>
    <row r="31" spans="19:62" x14ac:dyDescent="0.2">
      <c r="S31" s="140">
        <f t="shared" si="1"/>
        <v>0</v>
      </c>
      <c r="T31" s="139">
        <f t="shared" si="2"/>
        <v>0</v>
      </c>
      <c r="U31" s="132">
        <f t="shared" si="3"/>
        <v>0</v>
      </c>
      <c r="V31" s="132" t="str">
        <f t="shared" si="4"/>
        <v/>
      </c>
      <c r="W31" s="136">
        <f t="shared" si="5"/>
        <v>0</v>
      </c>
      <c r="X31" s="136">
        <f t="shared" si="6"/>
        <v>0</v>
      </c>
      <c r="Y31" s="132" t="str">
        <f>IF(AX31="","",IF(AND(BH31=Avanzamento!AL$2,AQ31&gt;0,BB31&gt;0),SUM(MAX(Y$9:Y30),1),0))</f>
        <v/>
      </c>
      <c r="Z31" s="132" t="str">
        <f>IF(AX31="","",IF(AX31=Avanzamento!AL$2,SUM(MAX(Z$9:Z30),1),0))</f>
        <v/>
      </c>
      <c r="AA31" s="6"/>
      <c r="AB31" s="97" t="str">
        <f>IF(OR(AA31=Servizio!$A$7,AA31=Servizio!$A$11,AA31=Servizio!$A$25,AA31=Servizio!$A$38,AA31=Servizio!$A$47,AA31=Servizio!$A$56),Servizio!$B$7,IF(AA31=Servizio!$A$8,Servizio!$B$8,IF(AA31=Servizio!$A$9,Servizio!$B$9,IF(OR(AA31=Servizio!$A$10,AA31=Servizio!$A$23),Servizio!$B$10,IF(OR(AA31=Servizio!$A$12,AA31=Servizio!$A$39,AA31=Servizio!$A$48),Servizio!$B$12,IF(OR(AA31=Servizio!$A$13,AA31=Servizio!$A$40,AA31=Servizio!$A$49),Servizio!$B$13,IF(AA31=Servizio!$A$14,Servizio!$B$14,IF(AA31=Servizio!$A$15,Servizio!$B$15,IF(AA31=Servizio!$A$16,Servizio!$B$16,IF(AA31=Servizio!$A$17,Servizio!$B$17,IF(AA31=Servizio!$A$18,Servizio!$B$18,IF(AA31=Servizio!$A$19,Servizio!$B$19,IF(AA31=Servizio!$A$20,Servizio!$B$20,IF(AA31=Servizio!$A$21,Servizio!$B$21,IF(AA31=Servizio!$A$22,Servizio!$B$22,IF(AA31=Servizio!$A$24,Servizio!$B$24,IF(OR(AA31=Servizio!$A$26,AA31=Servizio!$A$41,AA31=Servizio!$A$50),Servizio!$B$26,IF(AA31=Servizio!$A$27,Servizio!$B$27,IF(OR(AA31=Servizio!$A$28,AA31=Servizio!$A$42,AA31=Servizio!$A$51),Servizio!$B$28,IF(OR(AA31=Servizio!$A$29,AA31=Servizio!$A$43,AA31=Servizio!$A$52),Servizio!$B$29,IF(AA31=Servizio!$A$30,Servizio!$B$30,IF(AA31=Servizio!$A$31,Servizio!$B$31,IF(OR(AA31=Servizio!$A$32,AA31=Servizio!$A$46,AA31=Servizio!$A$55),Servizio!$B$32,IF(OR(AA31=Servizio!$A$33,AA31=Servizio!$A$44,AA31=Servizio!$A$53),Servizio!$B$33,IF(OR(AA31=Servizio!$A$34,AA31=Servizio!$A$45,AA31=Servizio!$A$54),Servizio!$B$34,IF(AA31=Servizio!$A$35,Servizio!$B$35,IF(AA31=Servizio!$A$36,Servizio!$B$36,IF(AA31=Servizio!$A$37,Servizio!$B$37,IF(AA31=Servizio!$A$57,Servizio!$B$57,IF(AA31=Servizio!$A$58,Servizio!$B$58,""))))))))))))))))))))))))))))))</f>
        <v/>
      </c>
      <c r="AC31" s="102"/>
      <c r="AD31" s="4"/>
      <c r="AE31" s="4"/>
      <c r="AF31" s="99"/>
      <c r="AG31" s="134"/>
      <c r="AH31" s="101"/>
      <c r="AI31" s="102"/>
      <c r="AJ31" s="105"/>
      <c r="AK31" s="106"/>
      <c r="AL31" s="16"/>
      <c r="AM31" s="5"/>
      <c r="AN31" s="68" t="str">
        <f t="shared" si="7"/>
        <v/>
      </c>
      <c r="AO31" s="68" t="str">
        <f t="shared" si="8"/>
        <v/>
      </c>
      <c r="AP31" s="16"/>
      <c r="AQ31" s="70" t="str">
        <f t="shared" si="9"/>
        <v/>
      </c>
      <c r="AR31" s="109"/>
      <c r="AS31" s="105"/>
      <c r="AT31" s="106"/>
      <c r="AU31" s="16"/>
      <c r="AV31" s="106"/>
      <c r="AW31" s="111"/>
      <c r="AX31" s="6"/>
      <c r="AY31" s="16"/>
      <c r="AZ31" s="50"/>
      <c r="BA31" s="70" t="str">
        <f t="shared" si="10"/>
        <v/>
      </c>
      <c r="BB31" s="51"/>
      <c r="BC31" s="16"/>
      <c r="BD31" s="68" t="str">
        <f t="shared" si="11"/>
        <v/>
      </c>
      <c r="BE31" s="16"/>
      <c r="BF31" s="16"/>
      <c r="BG31" s="102"/>
      <c r="BH31" s="4"/>
      <c r="BI31" s="50"/>
      <c r="BJ31" s="70" t="str">
        <f t="shared" si="12"/>
        <v/>
      </c>
    </row>
    <row r="32" spans="19:62" x14ac:dyDescent="0.2">
      <c r="S32" s="140">
        <f t="shared" si="1"/>
        <v>0</v>
      </c>
      <c r="T32" s="139">
        <f t="shared" si="2"/>
        <v>0</v>
      </c>
      <c r="U32" s="132">
        <f t="shared" si="3"/>
        <v>0</v>
      </c>
      <c r="V32" s="132" t="str">
        <f t="shared" si="4"/>
        <v/>
      </c>
      <c r="W32" s="136">
        <f t="shared" si="5"/>
        <v>0</v>
      </c>
      <c r="X32" s="136">
        <f t="shared" si="6"/>
        <v>0</v>
      </c>
      <c r="Y32" s="132" t="str">
        <f>IF(AX32="","",IF(AND(BH32=Avanzamento!AL$2,AQ32&gt;0,BB32&gt;0),SUM(MAX(Y$9:Y31),1),0))</f>
        <v/>
      </c>
      <c r="Z32" s="132" t="str">
        <f>IF(AX32="","",IF(AX32=Avanzamento!AL$2,SUM(MAX(Z$9:Z31),1),0))</f>
        <v/>
      </c>
      <c r="AA32" s="6"/>
      <c r="AB32" s="97" t="str">
        <f>IF(OR(AA32=Servizio!$A$7,AA32=Servizio!$A$11,AA32=Servizio!$A$25,AA32=Servizio!$A$38,AA32=Servizio!$A$47,AA32=Servizio!$A$56),Servizio!$B$7,IF(AA32=Servizio!$A$8,Servizio!$B$8,IF(AA32=Servizio!$A$9,Servizio!$B$9,IF(OR(AA32=Servizio!$A$10,AA32=Servizio!$A$23),Servizio!$B$10,IF(OR(AA32=Servizio!$A$12,AA32=Servizio!$A$39,AA32=Servizio!$A$48),Servizio!$B$12,IF(OR(AA32=Servizio!$A$13,AA32=Servizio!$A$40,AA32=Servizio!$A$49),Servizio!$B$13,IF(AA32=Servizio!$A$14,Servizio!$B$14,IF(AA32=Servizio!$A$15,Servizio!$B$15,IF(AA32=Servizio!$A$16,Servizio!$B$16,IF(AA32=Servizio!$A$17,Servizio!$B$17,IF(AA32=Servizio!$A$18,Servizio!$B$18,IF(AA32=Servizio!$A$19,Servizio!$B$19,IF(AA32=Servizio!$A$20,Servizio!$B$20,IF(AA32=Servizio!$A$21,Servizio!$B$21,IF(AA32=Servizio!$A$22,Servizio!$B$22,IF(AA32=Servizio!$A$24,Servizio!$B$24,IF(OR(AA32=Servizio!$A$26,AA32=Servizio!$A$41,AA32=Servizio!$A$50),Servizio!$B$26,IF(AA32=Servizio!$A$27,Servizio!$B$27,IF(OR(AA32=Servizio!$A$28,AA32=Servizio!$A$42,AA32=Servizio!$A$51),Servizio!$B$28,IF(OR(AA32=Servizio!$A$29,AA32=Servizio!$A$43,AA32=Servizio!$A$52),Servizio!$B$29,IF(AA32=Servizio!$A$30,Servizio!$B$30,IF(AA32=Servizio!$A$31,Servizio!$B$31,IF(OR(AA32=Servizio!$A$32,AA32=Servizio!$A$46,AA32=Servizio!$A$55),Servizio!$B$32,IF(OR(AA32=Servizio!$A$33,AA32=Servizio!$A$44,AA32=Servizio!$A$53),Servizio!$B$33,IF(OR(AA32=Servizio!$A$34,AA32=Servizio!$A$45,AA32=Servizio!$A$54),Servizio!$B$34,IF(AA32=Servizio!$A$35,Servizio!$B$35,IF(AA32=Servizio!$A$36,Servizio!$B$36,IF(AA32=Servizio!$A$37,Servizio!$B$37,IF(AA32=Servizio!$A$57,Servizio!$B$57,IF(AA32=Servizio!$A$58,Servizio!$B$58,""))))))))))))))))))))))))))))))</f>
        <v/>
      </c>
      <c r="AC32" s="102"/>
      <c r="AD32" s="4"/>
      <c r="AE32" s="4"/>
      <c r="AF32" s="99"/>
      <c r="AG32" s="134"/>
      <c r="AH32" s="101"/>
      <c r="AI32" s="102"/>
      <c r="AJ32" s="105"/>
      <c r="AK32" s="106"/>
      <c r="AL32" s="16"/>
      <c r="AM32" s="5"/>
      <c r="AN32" s="68" t="str">
        <f t="shared" si="7"/>
        <v/>
      </c>
      <c r="AO32" s="68" t="str">
        <f t="shared" si="8"/>
        <v/>
      </c>
      <c r="AP32" s="16"/>
      <c r="AQ32" s="70" t="str">
        <f t="shared" si="9"/>
        <v/>
      </c>
      <c r="AR32" s="109"/>
      <c r="AS32" s="105"/>
      <c r="AT32" s="106"/>
      <c r="AU32" s="16"/>
      <c r="AV32" s="106"/>
      <c r="AW32" s="111"/>
      <c r="AX32" s="6"/>
      <c r="AY32" s="16"/>
      <c r="AZ32" s="50"/>
      <c r="BA32" s="70" t="str">
        <f t="shared" si="10"/>
        <v/>
      </c>
      <c r="BB32" s="51"/>
      <c r="BC32" s="16"/>
      <c r="BD32" s="68" t="str">
        <f t="shared" si="11"/>
        <v/>
      </c>
      <c r="BE32" s="16"/>
      <c r="BF32" s="16"/>
      <c r="BG32" s="102"/>
      <c r="BH32" s="4"/>
      <c r="BI32" s="50"/>
      <c r="BJ32" s="70" t="str">
        <f t="shared" si="12"/>
        <v/>
      </c>
    </row>
    <row r="33" spans="19:62" x14ac:dyDescent="0.2">
      <c r="S33" s="140">
        <f t="shared" si="1"/>
        <v>0</v>
      </c>
      <c r="T33" s="139">
        <f t="shared" si="2"/>
        <v>0</v>
      </c>
      <c r="U33" s="132">
        <f t="shared" si="3"/>
        <v>0</v>
      </c>
      <c r="V33" s="132" t="str">
        <f t="shared" si="4"/>
        <v/>
      </c>
      <c r="W33" s="136">
        <f t="shared" si="5"/>
        <v>0</v>
      </c>
      <c r="X33" s="136">
        <f t="shared" si="6"/>
        <v>0</v>
      </c>
      <c r="Y33" s="132" t="str">
        <f>IF(AX33="","",IF(AND(BH33=Avanzamento!AL$2,AQ33&gt;0,BB33&gt;0),SUM(MAX(Y$9:Y32),1),0))</f>
        <v/>
      </c>
      <c r="Z33" s="132" t="str">
        <f>IF(AX33="","",IF(AX33=Avanzamento!AL$2,SUM(MAX(Z$9:Z32),1),0))</f>
        <v/>
      </c>
      <c r="AA33" s="6"/>
      <c r="AB33" s="97" t="str">
        <f>IF(OR(AA33=Servizio!$A$7,AA33=Servizio!$A$11,AA33=Servizio!$A$25,AA33=Servizio!$A$38,AA33=Servizio!$A$47,AA33=Servizio!$A$56),Servizio!$B$7,IF(AA33=Servizio!$A$8,Servizio!$B$8,IF(AA33=Servizio!$A$9,Servizio!$B$9,IF(OR(AA33=Servizio!$A$10,AA33=Servizio!$A$23),Servizio!$B$10,IF(OR(AA33=Servizio!$A$12,AA33=Servizio!$A$39,AA33=Servizio!$A$48),Servizio!$B$12,IF(OR(AA33=Servizio!$A$13,AA33=Servizio!$A$40,AA33=Servizio!$A$49),Servizio!$B$13,IF(AA33=Servizio!$A$14,Servizio!$B$14,IF(AA33=Servizio!$A$15,Servizio!$B$15,IF(AA33=Servizio!$A$16,Servizio!$B$16,IF(AA33=Servizio!$A$17,Servizio!$B$17,IF(AA33=Servizio!$A$18,Servizio!$B$18,IF(AA33=Servizio!$A$19,Servizio!$B$19,IF(AA33=Servizio!$A$20,Servizio!$B$20,IF(AA33=Servizio!$A$21,Servizio!$B$21,IF(AA33=Servizio!$A$22,Servizio!$B$22,IF(AA33=Servizio!$A$24,Servizio!$B$24,IF(OR(AA33=Servizio!$A$26,AA33=Servizio!$A$41,AA33=Servizio!$A$50),Servizio!$B$26,IF(AA33=Servizio!$A$27,Servizio!$B$27,IF(OR(AA33=Servizio!$A$28,AA33=Servizio!$A$42,AA33=Servizio!$A$51),Servizio!$B$28,IF(OR(AA33=Servizio!$A$29,AA33=Servizio!$A$43,AA33=Servizio!$A$52),Servizio!$B$29,IF(AA33=Servizio!$A$30,Servizio!$B$30,IF(AA33=Servizio!$A$31,Servizio!$B$31,IF(OR(AA33=Servizio!$A$32,AA33=Servizio!$A$46,AA33=Servizio!$A$55),Servizio!$B$32,IF(OR(AA33=Servizio!$A$33,AA33=Servizio!$A$44,AA33=Servizio!$A$53),Servizio!$B$33,IF(OR(AA33=Servizio!$A$34,AA33=Servizio!$A$45,AA33=Servizio!$A$54),Servizio!$B$34,IF(AA33=Servizio!$A$35,Servizio!$B$35,IF(AA33=Servizio!$A$36,Servizio!$B$36,IF(AA33=Servizio!$A$37,Servizio!$B$37,IF(AA33=Servizio!$A$57,Servizio!$B$57,IF(AA33=Servizio!$A$58,Servizio!$B$58,""))))))))))))))))))))))))))))))</f>
        <v/>
      </c>
      <c r="AC33" s="102"/>
      <c r="AD33" s="4"/>
      <c r="AE33" s="4"/>
      <c r="AF33" s="99"/>
      <c r="AG33" s="134"/>
      <c r="AH33" s="101"/>
      <c r="AI33" s="102"/>
      <c r="AJ33" s="105"/>
      <c r="AK33" s="106"/>
      <c r="AL33" s="16"/>
      <c r="AM33" s="5"/>
      <c r="AN33" s="68" t="str">
        <f t="shared" si="7"/>
        <v/>
      </c>
      <c r="AO33" s="68" t="str">
        <f t="shared" si="8"/>
        <v/>
      </c>
      <c r="AP33" s="16"/>
      <c r="AQ33" s="70" t="str">
        <f t="shared" si="9"/>
        <v/>
      </c>
      <c r="AR33" s="109"/>
      <c r="AS33" s="105"/>
      <c r="AT33" s="106"/>
      <c r="AU33" s="16"/>
      <c r="AV33" s="106"/>
      <c r="AW33" s="111"/>
      <c r="AX33" s="6"/>
      <c r="AY33" s="16"/>
      <c r="AZ33" s="50"/>
      <c r="BA33" s="70" t="str">
        <f t="shared" si="10"/>
        <v/>
      </c>
      <c r="BB33" s="51"/>
      <c r="BC33" s="16"/>
      <c r="BD33" s="68" t="str">
        <f t="shared" si="11"/>
        <v/>
      </c>
      <c r="BE33" s="16"/>
      <c r="BF33" s="16"/>
      <c r="BG33" s="102"/>
      <c r="BH33" s="4"/>
      <c r="BI33" s="50"/>
      <c r="BJ33" s="70" t="str">
        <f t="shared" si="12"/>
        <v/>
      </c>
    </row>
    <row r="34" spans="19:62" x14ac:dyDescent="0.2">
      <c r="S34" s="140">
        <f t="shared" si="1"/>
        <v>0</v>
      </c>
      <c r="T34" s="139">
        <f t="shared" si="2"/>
        <v>0</v>
      </c>
      <c r="U34" s="132">
        <f t="shared" si="3"/>
        <v>0</v>
      </c>
      <c r="V34" s="132" t="str">
        <f t="shared" si="4"/>
        <v/>
      </c>
      <c r="W34" s="136">
        <f t="shared" si="5"/>
        <v>0</v>
      </c>
      <c r="X34" s="136">
        <f t="shared" si="6"/>
        <v>0</v>
      </c>
      <c r="Y34" s="132" t="str">
        <f>IF(AX34="","",IF(AND(BH34=Avanzamento!AL$2,AQ34&gt;0,BB34&gt;0),SUM(MAX(Y$9:Y33),1),0))</f>
        <v/>
      </c>
      <c r="Z34" s="132" t="str">
        <f>IF(AX34="","",IF(AX34=Avanzamento!AL$2,SUM(MAX(Z$9:Z33),1),0))</f>
        <v/>
      </c>
      <c r="AA34" s="6"/>
      <c r="AB34" s="97" t="str">
        <f>IF(OR(AA34=Servizio!$A$7,AA34=Servizio!$A$11,AA34=Servizio!$A$25,AA34=Servizio!$A$38,AA34=Servizio!$A$47,AA34=Servizio!$A$56),Servizio!$B$7,IF(AA34=Servizio!$A$8,Servizio!$B$8,IF(AA34=Servizio!$A$9,Servizio!$B$9,IF(OR(AA34=Servizio!$A$10,AA34=Servizio!$A$23),Servizio!$B$10,IF(OR(AA34=Servizio!$A$12,AA34=Servizio!$A$39,AA34=Servizio!$A$48),Servizio!$B$12,IF(OR(AA34=Servizio!$A$13,AA34=Servizio!$A$40,AA34=Servizio!$A$49),Servizio!$B$13,IF(AA34=Servizio!$A$14,Servizio!$B$14,IF(AA34=Servizio!$A$15,Servizio!$B$15,IF(AA34=Servizio!$A$16,Servizio!$B$16,IF(AA34=Servizio!$A$17,Servizio!$B$17,IF(AA34=Servizio!$A$18,Servizio!$B$18,IF(AA34=Servizio!$A$19,Servizio!$B$19,IF(AA34=Servizio!$A$20,Servizio!$B$20,IF(AA34=Servizio!$A$21,Servizio!$B$21,IF(AA34=Servizio!$A$22,Servizio!$B$22,IF(AA34=Servizio!$A$24,Servizio!$B$24,IF(OR(AA34=Servizio!$A$26,AA34=Servizio!$A$41,AA34=Servizio!$A$50),Servizio!$B$26,IF(AA34=Servizio!$A$27,Servizio!$B$27,IF(OR(AA34=Servizio!$A$28,AA34=Servizio!$A$42,AA34=Servizio!$A$51),Servizio!$B$28,IF(OR(AA34=Servizio!$A$29,AA34=Servizio!$A$43,AA34=Servizio!$A$52),Servizio!$B$29,IF(AA34=Servizio!$A$30,Servizio!$B$30,IF(AA34=Servizio!$A$31,Servizio!$B$31,IF(OR(AA34=Servizio!$A$32,AA34=Servizio!$A$46,AA34=Servizio!$A$55),Servizio!$B$32,IF(OR(AA34=Servizio!$A$33,AA34=Servizio!$A$44,AA34=Servizio!$A$53),Servizio!$B$33,IF(OR(AA34=Servizio!$A$34,AA34=Servizio!$A$45,AA34=Servizio!$A$54),Servizio!$B$34,IF(AA34=Servizio!$A$35,Servizio!$B$35,IF(AA34=Servizio!$A$36,Servizio!$B$36,IF(AA34=Servizio!$A$37,Servizio!$B$37,IF(AA34=Servizio!$A$57,Servizio!$B$57,IF(AA34=Servizio!$A$58,Servizio!$B$58,""))))))))))))))))))))))))))))))</f>
        <v/>
      </c>
      <c r="AC34" s="102"/>
      <c r="AD34" s="4"/>
      <c r="AE34" s="4"/>
      <c r="AF34" s="99"/>
      <c r="AG34" s="134"/>
      <c r="AH34" s="101"/>
      <c r="AI34" s="102"/>
      <c r="AJ34" s="105"/>
      <c r="AK34" s="106"/>
      <c r="AL34" s="16"/>
      <c r="AM34" s="5"/>
      <c r="AN34" s="68" t="str">
        <f t="shared" si="7"/>
        <v/>
      </c>
      <c r="AO34" s="68" t="str">
        <f t="shared" si="8"/>
        <v/>
      </c>
      <c r="AP34" s="16"/>
      <c r="AQ34" s="70" t="str">
        <f t="shared" si="9"/>
        <v/>
      </c>
      <c r="AR34" s="109"/>
      <c r="AS34" s="105"/>
      <c r="AT34" s="106"/>
      <c r="AU34" s="16"/>
      <c r="AV34" s="106"/>
      <c r="AW34" s="111"/>
      <c r="AX34" s="6"/>
      <c r="AY34" s="16"/>
      <c r="AZ34" s="50"/>
      <c r="BA34" s="70" t="str">
        <f t="shared" si="10"/>
        <v/>
      </c>
      <c r="BB34" s="51"/>
      <c r="BC34" s="16"/>
      <c r="BD34" s="68" t="str">
        <f t="shared" si="11"/>
        <v/>
      </c>
      <c r="BE34" s="16"/>
      <c r="BF34" s="16"/>
      <c r="BG34" s="102"/>
      <c r="BH34" s="4"/>
      <c r="BI34" s="50"/>
      <c r="BJ34" s="70" t="str">
        <f t="shared" si="12"/>
        <v/>
      </c>
    </row>
    <row r="35" spans="19:62" x14ac:dyDescent="0.2">
      <c r="S35" s="140">
        <f t="shared" si="1"/>
        <v>0</v>
      </c>
      <c r="T35" s="139">
        <f t="shared" si="2"/>
        <v>0</v>
      </c>
      <c r="U35" s="132">
        <f t="shared" si="3"/>
        <v>0</v>
      </c>
      <c r="V35" s="132" t="str">
        <f t="shared" si="4"/>
        <v/>
      </c>
      <c r="W35" s="136">
        <f t="shared" si="5"/>
        <v>0</v>
      </c>
      <c r="X35" s="136">
        <f t="shared" si="6"/>
        <v>0</v>
      </c>
      <c r="Y35" s="132" t="str">
        <f>IF(AX35="","",IF(AND(BH35=Avanzamento!AL$2,AQ35&gt;0,BB35&gt;0),SUM(MAX(Y$9:Y34),1),0))</f>
        <v/>
      </c>
      <c r="Z35" s="132" t="str">
        <f>IF(AX35="","",IF(AX35=Avanzamento!AL$2,SUM(MAX(Z$9:Z34),1),0))</f>
        <v/>
      </c>
      <c r="AA35" s="6"/>
      <c r="AB35" s="97" t="str">
        <f>IF(OR(AA35=Servizio!$A$7,AA35=Servizio!$A$11,AA35=Servizio!$A$25,AA35=Servizio!$A$38,AA35=Servizio!$A$47,AA35=Servizio!$A$56),Servizio!$B$7,IF(AA35=Servizio!$A$8,Servizio!$B$8,IF(AA35=Servizio!$A$9,Servizio!$B$9,IF(OR(AA35=Servizio!$A$10,AA35=Servizio!$A$23),Servizio!$B$10,IF(OR(AA35=Servizio!$A$12,AA35=Servizio!$A$39,AA35=Servizio!$A$48),Servizio!$B$12,IF(OR(AA35=Servizio!$A$13,AA35=Servizio!$A$40,AA35=Servizio!$A$49),Servizio!$B$13,IF(AA35=Servizio!$A$14,Servizio!$B$14,IF(AA35=Servizio!$A$15,Servizio!$B$15,IF(AA35=Servizio!$A$16,Servizio!$B$16,IF(AA35=Servizio!$A$17,Servizio!$B$17,IF(AA35=Servizio!$A$18,Servizio!$B$18,IF(AA35=Servizio!$A$19,Servizio!$B$19,IF(AA35=Servizio!$A$20,Servizio!$B$20,IF(AA35=Servizio!$A$21,Servizio!$B$21,IF(AA35=Servizio!$A$22,Servizio!$B$22,IF(AA35=Servizio!$A$24,Servizio!$B$24,IF(OR(AA35=Servizio!$A$26,AA35=Servizio!$A$41,AA35=Servizio!$A$50),Servizio!$B$26,IF(AA35=Servizio!$A$27,Servizio!$B$27,IF(OR(AA35=Servizio!$A$28,AA35=Servizio!$A$42,AA35=Servizio!$A$51),Servizio!$B$28,IF(OR(AA35=Servizio!$A$29,AA35=Servizio!$A$43,AA35=Servizio!$A$52),Servizio!$B$29,IF(AA35=Servizio!$A$30,Servizio!$B$30,IF(AA35=Servizio!$A$31,Servizio!$B$31,IF(OR(AA35=Servizio!$A$32,AA35=Servizio!$A$46,AA35=Servizio!$A$55),Servizio!$B$32,IF(OR(AA35=Servizio!$A$33,AA35=Servizio!$A$44,AA35=Servizio!$A$53),Servizio!$B$33,IF(OR(AA35=Servizio!$A$34,AA35=Servizio!$A$45,AA35=Servizio!$A$54),Servizio!$B$34,IF(AA35=Servizio!$A$35,Servizio!$B$35,IF(AA35=Servizio!$A$36,Servizio!$B$36,IF(AA35=Servizio!$A$37,Servizio!$B$37,IF(AA35=Servizio!$A$57,Servizio!$B$57,IF(AA35=Servizio!$A$58,Servizio!$B$58,""))))))))))))))))))))))))))))))</f>
        <v/>
      </c>
      <c r="AC35" s="102"/>
      <c r="AD35" s="4"/>
      <c r="AE35" s="4"/>
      <c r="AF35" s="99"/>
      <c r="AG35" s="134"/>
      <c r="AH35" s="101"/>
      <c r="AI35" s="102"/>
      <c r="AJ35" s="105"/>
      <c r="AK35" s="106"/>
      <c r="AL35" s="16"/>
      <c r="AM35" s="5"/>
      <c r="AN35" s="68" t="str">
        <f t="shared" si="7"/>
        <v/>
      </c>
      <c r="AO35" s="68" t="str">
        <f t="shared" si="8"/>
        <v/>
      </c>
      <c r="AP35" s="16"/>
      <c r="AQ35" s="70" t="str">
        <f t="shared" si="9"/>
        <v/>
      </c>
      <c r="AR35" s="109"/>
      <c r="AS35" s="105"/>
      <c r="AT35" s="106"/>
      <c r="AU35" s="16"/>
      <c r="AV35" s="106"/>
      <c r="AW35" s="111"/>
      <c r="AX35" s="6"/>
      <c r="AY35" s="16"/>
      <c r="AZ35" s="50"/>
      <c r="BA35" s="70" t="str">
        <f t="shared" si="10"/>
        <v/>
      </c>
      <c r="BB35" s="51"/>
      <c r="BC35" s="16"/>
      <c r="BD35" s="68" t="str">
        <f t="shared" si="11"/>
        <v/>
      </c>
      <c r="BE35" s="16"/>
      <c r="BF35" s="16"/>
      <c r="BG35" s="102"/>
      <c r="BH35" s="4"/>
      <c r="BI35" s="50"/>
      <c r="BJ35" s="70" t="str">
        <f t="shared" si="12"/>
        <v/>
      </c>
    </row>
    <row r="36" spans="19:62" x14ac:dyDescent="0.2">
      <c r="S36" s="140">
        <f t="shared" si="1"/>
        <v>0</v>
      </c>
      <c r="T36" s="139">
        <f t="shared" si="2"/>
        <v>0</v>
      </c>
      <c r="U36" s="132">
        <f t="shared" si="3"/>
        <v>0</v>
      </c>
      <c r="V36" s="132" t="str">
        <f t="shared" si="4"/>
        <v/>
      </c>
      <c r="W36" s="136">
        <f t="shared" si="5"/>
        <v>0</v>
      </c>
      <c r="X36" s="136">
        <f t="shared" si="6"/>
        <v>0</v>
      </c>
      <c r="Y36" s="132" t="str">
        <f>IF(AX36="","",IF(AND(BH36=Avanzamento!AL$2,AQ36&gt;0,BB36&gt;0),SUM(MAX(Y$9:Y35),1),0))</f>
        <v/>
      </c>
      <c r="Z36" s="132" t="str">
        <f>IF(AX36="","",IF(AX36=Avanzamento!AL$2,SUM(MAX(Z$9:Z35),1),0))</f>
        <v/>
      </c>
      <c r="AA36" s="6"/>
      <c r="AB36" s="97" t="str">
        <f>IF(OR(AA36=Servizio!$A$7,AA36=Servizio!$A$11,AA36=Servizio!$A$25,AA36=Servizio!$A$38,AA36=Servizio!$A$47,AA36=Servizio!$A$56),Servizio!$B$7,IF(AA36=Servizio!$A$8,Servizio!$B$8,IF(AA36=Servizio!$A$9,Servizio!$B$9,IF(OR(AA36=Servizio!$A$10,AA36=Servizio!$A$23),Servizio!$B$10,IF(OR(AA36=Servizio!$A$12,AA36=Servizio!$A$39,AA36=Servizio!$A$48),Servizio!$B$12,IF(OR(AA36=Servizio!$A$13,AA36=Servizio!$A$40,AA36=Servizio!$A$49),Servizio!$B$13,IF(AA36=Servizio!$A$14,Servizio!$B$14,IF(AA36=Servizio!$A$15,Servizio!$B$15,IF(AA36=Servizio!$A$16,Servizio!$B$16,IF(AA36=Servizio!$A$17,Servizio!$B$17,IF(AA36=Servizio!$A$18,Servizio!$B$18,IF(AA36=Servizio!$A$19,Servizio!$B$19,IF(AA36=Servizio!$A$20,Servizio!$B$20,IF(AA36=Servizio!$A$21,Servizio!$B$21,IF(AA36=Servizio!$A$22,Servizio!$B$22,IF(AA36=Servizio!$A$24,Servizio!$B$24,IF(OR(AA36=Servizio!$A$26,AA36=Servizio!$A$41,AA36=Servizio!$A$50),Servizio!$B$26,IF(AA36=Servizio!$A$27,Servizio!$B$27,IF(OR(AA36=Servizio!$A$28,AA36=Servizio!$A$42,AA36=Servizio!$A$51),Servizio!$B$28,IF(OR(AA36=Servizio!$A$29,AA36=Servizio!$A$43,AA36=Servizio!$A$52),Servizio!$B$29,IF(AA36=Servizio!$A$30,Servizio!$B$30,IF(AA36=Servizio!$A$31,Servizio!$B$31,IF(OR(AA36=Servizio!$A$32,AA36=Servizio!$A$46,AA36=Servizio!$A$55),Servizio!$B$32,IF(OR(AA36=Servizio!$A$33,AA36=Servizio!$A$44,AA36=Servizio!$A$53),Servizio!$B$33,IF(OR(AA36=Servizio!$A$34,AA36=Servizio!$A$45,AA36=Servizio!$A$54),Servizio!$B$34,IF(AA36=Servizio!$A$35,Servizio!$B$35,IF(AA36=Servizio!$A$36,Servizio!$B$36,IF(AA36=Servizio!$A$37,Servizio!$B$37,IF(AA36=Servizio!$A$57,Servizio!$B$57,IF(AA36=Servizio!$A$58,Servizio!$B$58,""))))))))))))))))))))))))))))))</f>
        <v/>
      </c>
      <c r="AC36" s="102"/>
      <c r="AD36" s="4"/>
      <c r="AE36" s="4"/>
      <c r="AF36" s="99"/>
      <c r="AG36" s="134"/>
      <c r="AH36" s="101"/>
      <c r="AI36" s="102"/>
      <c r="AJ36" s="105"/>
      <c r="AK36" s="106"/>
      <c r="AL36" s="16"/>
      <c r="AM36" s="5"/>
      <c r="AN36" s="68" t="str">
        <f t="shared" si="7"/>
        <v/>
      </c>
      <c r="AO36" s="68" t="str">
        <f t="shared" si="8"/>
        <v/>
      </c>
      <c r="AP36" s="16"/>
      <c r="AQ36" s="70" t="str">
        <f t="shared" si="9"/>
        <v/>
      </c>
      <c r="AR36" s="109"/>
      <c r="AS36" s="105"/>
      <c r="AT36" s="106"/>
      <c r="AU36" s="16"/>
      <c r="AV36" s="106"/>
      <c r="AW36" s="111"/>
      <c r="AX36" s="6"/>
      <c r="AY36" s="16"/>
      <c r="AZ36" s="50"/>
      <c r="BA36" s="70" t="str">
        <f t="shared" si="10"/>
        <v/>
      </c>
      <c r="BB36" s="51"/>
      <c r="BC36" s="16"/>
      <c r="BD36" s="68" t="str">
        <f t="shared" si="11"/>
        <v/>
      </c>
      <c r="BE36" s="16"/>
      <c r="BF36" s="16"/>
      <c r="BG36" s="102"/>
      <c r="BH36" s="4"/>
      <c r="BI36" s="50"/>
      <c r="BJ36" s="70" t="str">
        <f t="shared" si="12"/>
        <v/>
      </c>
    </row>
    <row r="37" spans="19:62" x14ac:dyDescent="0.2">
      <c r="S37" s="140">
        <f t="shared" si="1"/>
        <v>0</v>
      </c>
      <c r="T37" s="139">
        <f t="shared" si="2"/>
        <v>0</v>
      </c>
      <c r="U37" s="132">
        <f t="shared" si="3"/>
        <v>0</v>
      </c>
      <c r="V37" s="132" t="str">
        <f t="shared" si="4"/>
        <v/>
      </c>
      <c r="W37" s="136">
        <f t="shared" si="5"/>
        <v>0</v>
      </c>
      <c r="X37" s="136">
        <f t="shared" si="6"/>
        <v>0</v>
      </c>
      <c r="Y37" s="132" t="str">
        <f>IF(AX37="","",IF(AND(BH37=Avanzamento!AL$2,AQ37&gt;0,BB37&gt;0),SUM(MAX(Y$9:Y36),1),0))</f>
        <v/>
      </c>
      <c r="Z37" s="132" t="str">
        <f>IF(AX37="","",IF(AX37=Avanzamento!AL$2,SUM(MAX(Z$9:Z36),1),0))</f>
        <v/>
      </c>
      <c r="AA37" s="6"/>
      <c r="AB37" s="97" t="str">
        <f>IF(OR(AA37=Servizio!$A$7,AA37=Servizio!$A$11,AA37=Servizio!$A$25,AA37=Servizio!$A$38,AA37=Servizio!$A$47,AA37=Servizio!$A$56),Servizio!$B$7,IF(AA37=Servizio!$A$8,Servizio!$B$8,IF(AA37=Servizio!$A$9,Servizio!$B$9,IF(OR(AA37=Servizio!$A$10,AA37=Servizio!$A$23),Servizio!$B$10,IF(OR(AA37=Servizio!$A$12,AA37=Servizio!$A$39,AA37=Servizio!$A$48),Servizio!$B$12,IF(OR(AA37=Servizio!$A$13,AA37=Servizio!$A$40,AA37=Servizio!$A$49),Servizio!$B$13,IF(AA37=Servizio!$A$14,Servizio!$B$14,IF(AA37=Servizio!$A$15,Servizio!$B$15,IF(AA37=Servizio!$A$16,Servizio!$B$16,IF(AA37=Servizio!$A$17,Servizio!$B$17,IF(AA37=Servizio!$A$18,Servizio!$B$18,IF(AA37=Servizio!$A$19,Servizio!$B$19,IF(AA37=Servizio!$A$20,Servizio!$B$20,IF(AA37=Servizio!$A$21,Servizio!$B$21,IF(AA37=Servizio!$A$22,Servizio!$B$22,IF(AA37=Servizio!$A$24,Servizio!$B$24,IF(OR(AA37=Servizio!$A$26,AA37=Servizio!$A$41,AA37=Servizio!$A$50),Servizio!$B$26,IF(AA37=Servizio!$A$27,Servizio!$B$27,IF(OR(AA37=Servizio!$A$28,AA37=Servizio!$A$42,AA37=Servizio!$A$51),Servizio!$B$28,IF(OR(AA37=Servizio!$A$29,AA37=Servizio!$A$43,AA37=Servizio!$A$52),Servizio!$B$29,IF(AA37=Servizio!$A$30,Servizio!$B$30,IF(AA37=Servizio!$A$31,Servizio!$B$31,IF(OR(AA37=Servizio!$A$32,AA37=Servizio!$A$46,AA37=Servizio!$A$55),Servizio!$B$32,IF(OR(AA37=Servizio!$A$33,AA37=Servizio!$A$44,AA37=Servizio!$A$53),Servizio!$B$33,IF(OR(AA37=Servizio!$A$34,AA37=Servizio!$A$45,AA37=Servizio!$A$54),Servizio!$B$34,IF(AA37=Servizio!$A$35,Servizio!$B$35,IF(AA37=Servizio!$A$36,Servizio!$B$36,IF(AA37=Servizio!$A$37,Servizio!$B$37,IF(AA37=Servizio!$A$57,Servizio!$B$57,IF(AA37=Servizio!$A$58,Servizio!$B$58,""))))))))))))))))))))))))))))))</f>
        <v/>
      </c>
      <c r="AC37" s="102"/>
      <c r="AD37" s="4"/>
      <c r="AE37" s="4"/>
      <c r="AF37" s="99"/>
      <c r="AG37" s="134"/>
      <c r="AH37" s="101"/>
      <c r="AI37" s="102"/>
      <c r="AJ37" s="105"/>
      <c r="AK37" s="106"/>
      <c r="AL37" s="16"/>
      <c r="AM37" s="5"/>
      <c r="AN37" s="68" t="str">
        <f t="shared" si="7"/>
        <v/>
      </c>
      <c r="AO37" s="68" t="str">
        <f t="shared" si="8"/>
        <v/>
      </c>
      <c r="AP37" s="16"/>
      <c r="AQ37" s="70" t="str">
        <f t="shared" si="9"/>
        <v/>
      </c>
      <c r="AR37" s="109"/>
      <c r="AS37" s="105"/>
      <c r="AT37" s="106"/>
      <c r="AU37" s="16"/>
      <c r="AV37" s="106"/>
      <c r="AW37" s="111"/>
      <c r="AX37" s="6"/>
      <c r="AY37" s="16"/>
      <c r="AZ37" s="50"/>
      <c r="BA37" s="70" t="str">
        <f t="shared" si="10"/>
        <v/>
      </c>
      <c r="BB37" s="51"/>
      <c r="BC37" s="16"/>
      <c r="BD37" s="68" t="str">
        <f t="shared" si="11"/>
        <v/>
      </c>
      <c r="BE37" s="16"/>
      <c r="BF37" s="16"/>
      <c r="BG37" s="102"/>
      <c r="BH37" s="4"/>
      <c r="BI37" s="50"/>
      <c r="BJ37" s="70" t="str">
        <f t="shared" si="12"/>
        <v/>
      </c>
    </row>
    <row r="38" spans="19:62" x14ac:dyDescent="0.2">
      <c r="S38" s="140">
        <f t="shared" si="1"/>
        <v>0</v>
      </c>
      <c r="T38" s="139">
        <f t="shared" si="2"/>
        <v>0</v>
      </c>
      <c r="U38" s="132">
        <f t="shared" si="3"/>
        <v>0</v>
      </c>
      <c r="V38" s="132" t="str">
        <f t="shared" si="4"/>
        <v/>
      </c>
      <c r="W38" s="136">
        <f t="shared" si="5"/>
        <v>0</v>
      </c>
      <c r="X38" s="136">
        <f t="shared" si="6"/>
        <v>0</v>
      </c>
      <c r="Y38" s="132" t="str">
        <f>IF(AX38="","",IF(AND(BH38=Avanzamento!AL$2,AQ38&gt;0,BB38&gt;0),SUM(MAX(Y$9:Y37),1),0))</f>
        <v/>
      </c>
      <c r="Z38" s="132" t="str">
        <f>IF(AX38="","",IF(AX38=Avanzamento!AL$2,SUM(MAX(Z$9:Z37),1),0))</f>
        <v/>
      </c>
      <c r="AA38" s="6"/>
      <c r="AB38" s="97" t="str">
        <f>IF(OR(AA38=Servizio!$A$7,AA38=Servizio!$A$11,AA38=Servizio!$A$25,AA38=Servizio!$A$38,AA38=Servizio!$A$47,AA38=Servizio!$A$56),Servizio!$B$7,IF(AA38=Servizio!$A$8,Servizio!$B$8,IF(AA38=Servizio!$A$9,Servizio!$B$9,IF(OR(AA38=Servizio!$A$10,AA38=Servizio!$A$23),Servizio!$B$10,IF(OR(AA38=Servizio!$A$12,AA38=Servizio!$A$39,AA38=Servizio!$A$48),Servizio!$B$12,IF(OR(AA38=Servizio!$A$13,AA38=Servizio!$A$40,AA38=Servizio!$A$49),Servizio!$B$13,IF(AA38=Servizio!$A$14,Servizio!$B$14,IF(AA38=Servizio!$A$15,Servizio!$B$15,IF(AA38=Servizio!$A$16,Servizio!$B$16,IF(AA38=Servizio!$A$17,Servizio!$B$17,IF(AA38=Servizio!$A$18,Servizio!$B$18,IF(AA38=Servizio!$A$19,Servizio!$B$19,IF(AA38=Servizio!$A$20,Servizio!$B$20,IF(AA38=Servizio!$A$21,Servizio!$B$21,IF(AA38=Servizio!$A$22,Servizio!$B$22,IF(AA38=Servizio!$A$24,Servizio!$B$24,IF(OR(AA38=Servizio!$A$26,AA38=Servizio!$A$41,AA38=Servizio!$A$50),Servizio!$B$26,IF(AA38=Servizio!$A$27,Servizio!$B$27,IF(OR(AA38=Servizio!$A$28,AA38=Servizio!$A$42,AA38=Servizio!$A$51),Servizio!$B$28,IF(OR(AA38=Servizio!$A$29,AA38=Servizio!$A$43,AA38=Servizio!$A$52),Servizio!$B$29,IF(AA38=Servizio!$A$30,Servizio!$B$30,IF(AA38=Servizio!$A$31,Servizio!$B$31,IF(OR(AA38=Servizio!$A$32,AA38=Servizio!$A$46,AA38=Servizio!$A$55),Servizio!$B$32,IF(OR(AA38=Servizio!$A$33,AA38=Servizio!$A$44,AA38=Servizio!$A$53),Servizio!$B$33,IF(OR(AA38=Servizio!$A$34,AA38=Servizio!$A$45,AA38=Servizio!$A$54),Servizio!$B$34,IF(AA38=Servizio!$A$35,Servizio!$B$35,IF(AA38=Servizio!$A$36,Servizio!$B$36,IF(AA38=Servizio!$A$37,Servizio!$B$37,IF(AA38=Servizio!$A$57,Servizio!$B$57,IF(AA38=Servizio!$A$58,Servizio!$B$58,""))))))))))))))))))))))))))))))</f>
        <v/>
      </c>
      <c r="AC38" s="102"/>
      <c r="AD38" s="4"/>
      <c r="AE38" s="4"/>
      <c r="AF38" s="99"/>
      <c r="AG38" s="134"/>
      <c r="AH38" s="101"/>
      <c r="AI38" s="102"/>
      <c r="AJ38" s="105"/>
      <c r="AK38" s="106"/>
      <c r="AL38" s="16"/>
      <c r="AM38" s="5"/>
      <c r="AN38" s="68" t="str">
        <f t="shared" si="7"/>
        <v/>
      </c>
      <c r="AO38" s="68" t="str">
        <f t="shared" si="8"/>
        <v/>
      </c>
      <c r="AP38" s="16"/>
      <c r="AQ38" s="70" t="str">
        <f t="shared" si="9"/>
        <v/>
      </c>
      <c r="AR38" s="109"/>
      <c r="AS38" s="105"/>
      <c r="AT38" s="106"/>
      <c r="AU38" s="16"/>
      <c r="AV38" s="106"/>
      <c r="AW38" s="111"/>
      <c r="AX38" s="6"/>
      <c r="AY38" s="16"/>
      <c r="AZ38" s="50"/>
      <c r="BA38" s="70" t="str">
        <f t="shared" si="10"/>
        <v/>
      </c>
      <c r="BB38" s="51"/>
      <c r="BC38" s="16"/>
      <c r="BD38" s="68" t="str">
        <f t="shared" si="11"/>
        <v/>
      </c>
      <c r="BE38" s="16"/>
      <c r="BF38" s="16"/>
      <c r="BG38" s="102"/>
      <c r="BH38" s="4"/>
      <c r="BI38" s="50"/>
      <c r="BJ38" s="70" t="str">
        <f t="shared" si="12"/>
        <v/>
      </c>
    </row>
    <row r="39" spans="19:62" x14ac:dyDescent="0.2">
      <c r="S39" s="140">
        <f t="shared" si="1"/>
        <v>0</v>
      </c>
      <c r="T39" s="139">
        <f t="shared" si="2"/>
        <v>0</v>
      </c>
      <c r="U39" s="132">
        <f t="shared" si="3"/>
        <v>0</v>
      </c>
      <c r="V39" s="132" t="str">
        <f t="shared" si="4"/>
        <v/>
      </c>
      <c r="W39" s="136">
        <f t="shared" si="5"/>
        <v>0</v>
      </c>
      <c r="X39" s="136">
        <f t="shared" si="6"/>
        <v>0</v>
      </c>
      <c r="Y39" s="132" t="str">
        <f>IF(AX39="","",IF(AND(BH39=Avanzamento!AL$2,AQ39&gt;0,BB39&gt;0),SUM(MAX(Y$9:Y38),1),0))</f>
        <v/>
      </c>
      <c r="Z39" s="132" t="str">
        <f>IF(AX39="","",IF(AX39=Avanzamento!AL$2,SUM(MAX(Z$9:Z38),1),0))</f>
        <v/>
      </c>
      <c r="AA39" s="6"/>
      <c r="AB39" s="97" t="str">
        <f>IF(OR(AA39=Servizio!$A$7,AA39=Servizio!$A$11,AA39=Servizio!$A$25,AA39=Servizio!$A$38,AA39=Servizio!$A$47,AA39=Servizio!$A$56),Servizio!$B$7,IF(AA39=Servizio!$A$8,Servizio!$B$8,IF(AA39=Servizio!$A$9,Servizio!$B$9,IF(OR(AA39=Servizio!$A$10,AA39=Servizio!$A$23),Servizio!$B$10,IF(OR(AA39=Servizio!$A$12,AA39=Servizio!$A$39,AA39=Servizio!$A$48),Servizio!$B$12,IF(OR(AA39=Servizio!$A$13,AA39=Servizio!$A$40,AA39=Servizio!$A$49),Servizio!$B$13,IF(AA39=Servizio!$A$14,Servizio!$B$14,IF(AA39=Servizio!$A$15,Servizio!$B$15,IF(AA39=Servizio!$A$16,Servizio!$B$16,IF(AA39=Servizio!$A$17,Servizio!$B$17,IF(AA39=Servizio!$A$18,Servizio!$B$18,IF(AA39=Servizio!$A$19,Servizio!$B$19,IF(AA39=Servizio!$A$20,Servizio!$B$20,IF(AA39=Servizio!$A$21,Servizio!$B$21,IF(AA39=Servizio!$A$22,Servizio!$B$22,IF(AA39=Servizio!$A$24,Servizio!$B$24,IF(OR(AA39=Servizio!$A$26,AA39=Servizio!$A$41,AA39=Servizio!$A$50),Servizio!$B$26,IF(AA39=Servizio!$A$27,Servizio!$B$27,IF(OR(AA39=Servizio!$A$28,AA39=Servizio!$A$42,AA39=Servizio!$A$51),Servizio!$B$28,IF(OR(AA39=Servizio!$A$29,AA39=Servizio!$A$43,AA39=Servizio!$A$52),Servizio!$B$29,IF(AA39=Servizio!$A$30,Servizio!$B$30,IF(AA39=Servizio!$A$31,Servizio!$B$31,IF(OR(AA39=Servizio!$A$32,AA39=Servizio!$A$46,AA39=Servizio!$A$55),Servizio!$B$32,IF(OR(AA39=Servizio!$A$33,AA39=Servizio!$A$44,AA39=Servizio!$A$53),Servizio!$B$33,IF(OR(AA39=Servizio!$A$34,AA39=Servizio!$A$45,AA39=Servizio!$A$54),Servizio!$B$34,IF(AA39=Servizio!$A$35,Servizio!$B$35,IF(AA39=Servizio!$A$36,Servizio!$B$36,IF(AA39=Servizio!$A$37,Servizio!$B$37,IF(AA39=Servizio!$A$57,Servizio!$B$57,IF(AA39=Servizio!$A$58,Servizio!$B$58,""))))))))))))))))))))))))))))))</f>
        <v/>
      </c>
      <c r="AC39" s="102"/>
      <c r="AD39" s="4"/>
      <c r="AE39" s="4"/>
      <c r="AF39" s="99"/>
      <c r="AG39" s="134"/>
      <c r="AH39" s="101"/>
      <c r="AI39" s="102"/>
      <c r="AJ39" s="105"/>
      <c r="AK39" s="106"/>
      <c r="AL39" s="16"/>
      <c r="AM39" s="5"/>
      <c r="AN39" s="68" t="str">
        <f t="shared" si="7"/>
        <v/>
      </c>
      <c r="AO39" s="68" t="str">
        <f t="shared" si="8"/>
        <v/>
      </c>
      <c r="AP39" s="16"/>
      <c r="AQ39" s="70" t="str">
        <f t="shared" si="9"/>
        <v/>
      </c>
      <c r="AR39" s="109"/>
      <c r="AS39" s="105"/>
      <c r="AT39" s="106"/>
      <c r="AU39" s="16"/>
      <c r="AV39" s="106"/>
      <c r="AW39" s="111"/>
      <c r="AX39" s="6"/>
      <c r="AY39" s="16"/>
      <c r="AZ39" s="50"/>
      <c r="BA39" s="70" t="str">
        <f t="shared" si="10"/>
        <v/>
      </c>
      <c r="BB39" s="51"/>
      <c r="BC39" s="16"/>
      <c r="BD39" s="68" t="str">
        <f t="shared" si="11"/>
        <v/>
      </c>
      <c r="BE39" s="16"/>
      <c r="BF39" s="16"/>
      <c r="BG39" s="102"/>
      <c r="BH39" s="4"/>
      <c r="BI39" s="50"/>
      <c r="BJ39" s="70" t="str">
        <f t="shared" si="12"/>
        <v/>
      </c>
    </row>
    <row r="40" spans="19:62" x14ac:dyDescent="0.2">
      <c r="S40" s="140">
        <f t="shared" si="1"/>
        <v>0</v>
      </c>
      <c r="T40" s="139">
        <f t="shared" si="2"/>
        <v>0</v>
      </c>
      <c r="U40" s="132">
        <f t="shared" si="3"/>
        <v>0</v>
      </c>
      <c r="V40" s="132" t="str">
        <f t="shared" si="4"/>
        <v/>
      </c>
      <c r="W40" s="136">
        <f t="shared" si="5"/>
        <v>0</v>
      </c>
      <c r="X40" s="136">
        <f t="shared" si="6"/>
        <v>0</v>
      </c>
      <c r="Y40" s="132" t="str">
        <f>IF(AX40="","",IF(AND(BH40=Avanzamento!AL$2,AQ40&gt;0,BB40&gt;0),SUM(MAX(Y$9:Y39),1),0))</f>
        <v/>
      </c>
      <c r="Z40" s="132" t="str">
        <f>IF(AX40="","",IF(AX40=Avanzamento!AL$2,SUM(MAX(Z$9:Z39),1),0))</f>
        <v/>
      </c>
      <c r="AA40" s="6"/>
      <c r="AB40" s="97" t="str">
        <f>IF(OR(AA40=Servizio!$A$7,AA40=Servizio!$A$11,AA40=Servizio!$A$25,AA40=Servizio!$A$38,AA40=Servizio!$A$47,AA40=Servizio!$A$56),Servizio!$B$7,IF(AA40=Servizio!$A$8,Servizio!$B$8,IF(AA40=Servizio!$A$9,Servizio!$B$9,IF(OR(AA40=Servizio!$A$10,AA40=Servizio!$A$23),Servizio!$B$10,IF(OR(AA40=Servizio!$A$12,AA40=Servizio!$A$39,AA40=Servizio!$A$48),Servizio!$B$12,IF(OR(AA40=Servizio!$A$13,AA40=Servizio!$A$40,AA40=Servizio!$A$49),Servizio!$B$13,IF(AA40=Servizio!$A$14,Servizio!$B$14,IF(AA40=Servizio!$A$15,Servizio!$B$15,IF(AA40=Servizio!$A$16,Servizio!$B$16,IF(AA40=Servizio!$A$17,Servizio!$B$17,IF(AA40=Servizio!$A$18,Servizio!$B$18,IF(AA40=Servizio!$A$19,Servizio!$B$19,IF(AA40=Servizio!$A$20,Servizio!$B$20,IF(AA40=Servizio!$A$21,Servizio!$B$21,IF(AA40=Servizio!$A$22,Servizio!$B$22,IF(AA40=Servizio!$A$24,Servizio!$B$24,IF(OR(AA40=Servizio!$A$26,AA40=Servizio!$A$41,AA40=Servizio!$A$50),Servizio!$B$26,IF(AA40=Servizio!$A$27,Servizio!$B$27,IF(OR(AA40=Servizio!$A$28,AA40=Servizio!$A$42,AA40=Servizio!$A$51),Servizio!$B$28,IF(OR(AA40=Servizio!$A$29,AA40=Servizio!$A$43,AA40=Servizio!$A$52),Servizio!$B$29,IF(AA40=Servizio!$A$30,Servizio!$B$30,IF(AA40=Servizio!$A$31,Servizio!$B$31,IF(OR(AA40=Servizio!$A$32,AA40=Servizio!$A$46,AA40=Servizio!$A$55),Servizio!$B$32,IF(OR(AA40=Servizio!$A$33,AA40=Servizio!$A$44,AA40=Servizio!$A$53),Servizio!$B$33,IF(OR(AA40=Servizio!$A$34,AA40=Servizio!$A$45,AA40=Servizio!$A$54),Servizio!$B$34,IF(AA40=Servizio!$A$35,Servizio!$B$35,IF(AA40=Servizio!$A$36,Servizio!$B$36,IF(AA40=Servizio!$A$37,Servizio!$B$37,IF(AA40=Servizio!$A$57,Servizio!$B$57,IF(AA40=Servizio!$A$58,Servizio!$B$58,""))))))))))))))))))))))))))))))</f>
        <v/>
      </c>
      <c r="AC40" s="102"/>
      <c r="AD40" s="4"/>
      <c r="AE40" s="4"/>
      <c r="AF40" s="99"/>
      <c r="AG40" s="134"/>
      <c r="AH40" s="101"/>
      <c r="AI40" s="102"/>
      <c r="AJ40" s="105"/>
      <c r="AK40" s="106"/>
      <c r="AL40" s="16"/>
      <c r="AM40" s="5"/>
      <c r="AN40" s="68" t="str">
        <f t="shared" si="7"/>
        <v/>
      </c>
      <c r="AO40" s="68" t="str">
        <f t="shared" si="8"/>
        <v/>
      </c>
      <c r="AP40" s="16"/>
      <c r="AQ40" s="70" t="str">
        <f t="shared" si="9"/>
        <v/>
      </c>
      <c r="AR40" s="109"/>
      <c r="AS40" s="105"/>
      <c r="AT40" s="106"/>
      <c r="AU40" s="16"/>
      <c r="AV40" s="106"/>
      <c r="AW40" s="111"/>
      <c r="AX40" s="6"/>
      <c r="AY40" s="16"/>
      <c r="AZ40" s="50"/>
      <c r="BA40" s="70" t="str">
        <f t="shared" si="10"/>
        <v/>
      </c>
      <c r="BB40" s="51"/>
      <c r="BC40" s="16"/>
      <c r="BD40" s="68" t="str">
        <f t="shared" si="11"/>
        <v/>
      </c>
      <c r="BE40" s="16"/>
      <c r="BF40" s="16"/>
      <c r="BG40" s="102"/>
      <c r="BH40" s="4"/>
      <c r="BI40" s="50"/>
      <c r="BJ40" s="70" t="str">
        <f t="shared" si="12"/>
        <v/>
      </c>
    </row>
    <row r="41" spans="19:62" x14ac:dyDescent="0.2">
      <c r="S41" s="140">
        <f t="shared" si="1"/>
        <v>0</v>
      </c>
      <c r="T41" s="139">
        <f t="shared" si="2"/>
        <v>0</v>
      </c>
      <c r="U41" s="132">
        <f t="shared" si="3"/>
        <v>0</v>
      </c>
      <c r="V41" s="132" t="str">
        <f t="shared" si="4"/>
        <v/>
      </c>
      <c r="W41" s="136">
        <f t="shared" si="5"/>
        <v>0</v>
      </c>
      <c r="X41" s="136">
        <f t="shared" si="6"/>
        <v>0</v>
      </c>
      <c r="Y41" s="132" t="str">
        <f>IF(AX41="","",IF(AND(BH41=Avanzamento!AL$2,AQ41&gt;0,BB41&gt;0),SUM(MAX(Y$9:Y40),1),0))</f>
        <v/>
      </c>
      <c r="Z41" s="132" t="str">
        <f>IF(AX41="","",IF(AX41=Avanzamento!AL$2,SUM(MAX(Z$9:Z40),1),0))</f>
        <v/>
      </c>
      <c r="AA41" s="6"/>
      <c r="AB41" s="97" t="str">
        <f>IF(OR(AA41=Servizio!$A$7,AA41=Servizio!$A$11,AA41=Servizio!$A$25,AA41=Servizio!$A$38,AA41=Servizio!$A$47,AA41=Servizio!$A$56),Servizio!$B$7,IF(AA41=Servizio!$A$8,Servizio!$B$8,IF(AA41=Servizio!$A$9,Servizio!$B$9,IF(OR(AA41=Servizio!$A$10,AA41=Servizio!$A$23),Servizio!$B$10,IF(OR(AA41=Servizio!$A$12,AA41=Servizio!$A$39,AA41=Servizio!$A$48),Servizio!$B$12,IF(OR(AA41=Servizio!$A$13,AA41=Servizio!$A$40,AA41=Servizio!$A$49),Servizio!$B$13,IF(AA41=Servizio!$A$14,Servizio!$B$14,IF(AA41=Servizio!$A$15,Servizio!$B$15,IF(AA41=Servizio!$A$16,Servizio!$B$16,IF(AA41=Servizio!$A$17,Servizio!$B$17,IF(AA41=Servizio!$A$18,Servizio!$B$18,IF(AA41=Servizio!$A$19,Servizio!$B$19,IF(AA41=Servizio!$A$20,Servizio!$B$20,IF(AA41=Servizio!$A$21,Servizio!$B$21,IF(AA41=Servizio!$A$22,Servizio!$B$22,IF(AA41=Servizio!$A$24,Servizio!$B$24,IF(OR(AA41=Servizio!$A$26,AA41=Servizio!$A$41,AA41=Servizio!$A$50),Servizio!$B$26,IF(AA41=Servizio!$A$27,Servizio!$B$27,IF(OR(AA41=Servizio!$A$28,AA41=Servizio!$A$42,AA41=Servizio!$A$51),Servizio!$B$28,IF(OR(AA41=Servizio!$A$29,AA41=Servizio!$A$43,AA41=Servizio!$A$52),Servizio!$B$29,IF(AA41=Servizio!$A$30,Servizio!$B$30,IF(AA41=Servizio!$A$31,Servizio!$B$31,IF(OR(AA41=Servizio!$A$32,AA41=Servizio!$A$46,AA41=Servizio!$A$55),Servizio!$B$32,IF(OR(AA41=Servizio!$A$33,AA41=Servizio!$A$44,AA41=Servizio!$A$53),Servizio!$B$33,IF(OR(AA41=Servizio!$A$34,AA41=Servizio!$A$45,AA41=Servizio!$A$54),Servizio!$B$34,IF(AA41=Servizio!$A$35,Servizio!$B$35,IF(AA41=Servizio!$A$36,Servizio!$B$36,IF(AA41=Servizio!$A$37,Servizio!$B$37,IF(AA41=Servizio!$A$57,Servizio!$B$57,IF(AA41=Servizio!$A$58,Servizio!$B$58,""))))))))))))))))))))))))))))))</f>
        <v/>
      </c>
      <c r="AC41" s="102"/>
      <c r="AD41" s="4"/>
      <c r="AE41" s="4"/>
      <c r="AF41" s="99"/>
      <c r="AG41" s="134"/>
      <c r="AH41" s="101"/>
      <c r="AI41" s="102"/>
      <c r="AJ41" s="105"/>
      <c r="AK41" s="106"/>
      <c r="AL41" s="16"/>
      <c r="AM41" s="5"/>
      <c r="AN41" s="68" t="str">
        <f t="shared" si="7"/>
        <v/>
      </c>
      <c r="AO41" s="68" t="str">
        <f t="shared" si="8"/>
        <v/>
      </c>
      <c r="AP41" s="16"/>
      <c r="AQ41" s="70" t="str">
        <f t="shared" si="9"/>
        <v/>
      </c>
      <c r="AR41" s="109"/>
      <c r="AS41" s="105"/>
      <c r="AT41" s="106"/>
      <c r="AU41" s="16"/>
      <c r="AV41" s="106"/>
      <c r="AW41" s="111"/>
      <c r="AX41" s="6"/>
      <c r="AY41" s="16"/>
      <c r="AZ41" s="50"/>
      <c r="BA41" s="70" t="str">
        <f t="shared" si="10"/>
        <v/>
      </c>
      <c r="BB41" s="51"/>
      <c r="BC41" s="16"/>
      <c r="BD41" s="68" t="str">
        <f t="shared" si="11"/>
        <v/>
      </c>
      <c r="BE41" s="16"/>
      <c r="BF41" s="16"/>
      <c r="BG41" s="102"/>
      <c r="BH41" s="4"/>
      <c r="BI41" s="50"/>
      <c r="BJ41" s="70" t="str">
        <f t="shared" si="12"/>
        <v/>
      </c>
    </row>
    <row r="42" spans="19:62" x14ac:dyDescent="0.2">
      <c r="S42" s="140">
        <f t="shared" si="1"/>
        <v>0</v>
      </c>
      <c r="T42" s="139">
        <f t="shared" si="2"/>
        <v>0</v>
      </c>
      <c r="U42" s="132">
        <f t="shared" si="3"/>
        <v>0</v>
      </c>
      <c r="V42" s="132" t="str">
        <f t="shared" si="4"/>
        <v/>
      </c>
      <c r="W42" s="136">
        <f t="shared" si="5"/>
        <v>0</v>
      </c>
      <c r="X42" s="136">
        <f t="shared" si="6"/>
        <v>0</v>
      </c>
      <c r="Y42" s="132" t="str">
        <f>IF(AX42="","",IF(AND(BH42=Avanzamento!AL$2,AQ42&gt;0,BB42&gt;0),SUM(MAX(Y$9:Y41),1),0))</f>
        <v/>
      </c>
      <c r="Z42" s="132" t="str">
        <f>IF(AX42="","",IF(AX42=Avanzamento!AL$2,SUM(MAX(Z$9:Z41),1),0))</f>
        <v/>
      </c>
      <c r="AA42" s="6"/>
      <c r="AB42" s="97" t="str">
        <f>IF(OR(AA42=Servizio!$A$7,AA42=Servizio!$A$11,AA42=Servizio!$A$25,AA42=Servizio!$A$38,AA42=Servizio!$A$47,AA42=Servizio!$A$56),Servizio!$B$7,IF(AA42=Servizio!$A$8,Servizio!$B$8,IF(AA42=Servizio!$A$9,Servizio!$B$9,IF(OR(AA42=Servizio!$A$10,AA42=Servizio!$A$23),Servizio!$B$10,IF(OR(AA42=Servizio!$A$12,AA42=Servizio!$A$39,AA42=Servizio!$A$48),Servizio!$B$12,IF(OR(AA42=Servizio!$A$13,AA42=Servizio!$A$40,AA42=Servizio!$A$49),Servizio!$B$13,IF(AA42=Servizio!$A$14,Servizio!$B$14,IF(AA42=Servizio!$A$15,Servizio!$B$15,IF(AA42=Servizio!$A$16,Servizio!$B$16,IF(AA42=Servizio!$A$17,Servizio!$B$17,IF(AA42=Servizio!$A$18,Servizio!$B$18,IF(AA42=Servizio!$A$19,Servizio!$B$19,IF(AA42=Servizio!$A$20,Servizio!$B$20,IF(AA42=Servizio!$A$21,Servizio!$B$21,IF(AA42=Servizio!$A$22,Servizio!$B$22,IF(AA42=Servizio!$A$24,Servizio!$B$24,IF(OR(AA42=Servizio!$A$26,AA42=Servizio!$A$41,AA42=Servizio!$A$50),Servizio!$B$26,IF(AA42=Servizio!$A$27,Servizio!$B$27,IF(OR(AA42=Servizio!$A$28,AA42=Servizio!$A$42,AA42=Servizio!$A$51),Servizio!$B$28,IF(OR(AA42=Servizio!$A$29,AA42=Servizio!$A$43,AA42=Servizio!$A$52),Servizio!$B$29,IF(AA42=Servizio!$A$30,Servizio!$B$30,IF(AA42=Servizio!$A$31,Servizio!$B$31,IF(OR(AA42=Servizio!$A$32,AA42=Servizio!$A$46,AA42=Servizio!$A$55),Servizio!$B$32,IF(OR(AA42=Servizio!$A$33,AA42=Servizio!$A$44,AA42=Servizio!$A$53),Servizio!$B$33,IF(OR(AA42=Servizio!$A$34,AA42=Servizio!$A$45,AA42=Servizio!$A$54),Servizio!$B$34,IF(AA42=Servizio!$A$35,Servizio!$B$35,IF(AA42=Servizio!$A$36,Servizio!$B$36,IF(AA42=Servizio!$A$37,Servizio!$B$37,IF(AA42=Servizio!$A$57,Servizio!$B$57,IF(AA42=Servizio!$A$58,Servizio!$B$58,""))))))))))))))))))))))))))))))</f>
        <v/>
      </c>
      <c r="AC42" s="102"/>
      <c r="AD42" s="4"/>
      <c r="AE42" s="4"/>
      <c r="AF42" s="99"/>
      <c r="AG42" s="134"/>
      <c r="AH42" s="101"/>
      <c r="AI42" s="102"/>
      <c r="AJ42" s="105"/>
      <c r="AK42" s="106"/>
      <c r="AL42" s="16"/>
      <c r="AM42" s="5"/>
      <c r="AN42" s="68" t="str">
        <f t="shared" si="7"/>
        <v/>
      </c>
      <c r="AO42" s="68" t="str">
        <f t="shared" si="8"/>
        <v/>
      </c>
      <c r="AP42" s="16"/>
      <c r="AQ42" s="70" t="str">
        <f t="shared" si="9"/>
        <v/>
      </c>
      <c r="AR42" s="109"/>
      <c r="AS42" s="105"/>
      <c r="AT42" s="106"/>
      <c r="AU42" s="16"/>
      <c r="AV42" s="106"/>
      <c r="AW42" s="111"/>
      <c r="AX42" s="6"/>
      <c r="AY42" s="16"/>
      <c r="AZ42" s="50"/>
      <c r="BA42" s="70" t="str">
        <f t="shared" si="10"/>
        <v/>
      </c>
      <c r="BB42" s="51"/>
      <c r="BC42" s="16"/>
      <c r="BD42" s="68" t="str">
        <f t="shared" si="11"/>
        <v/>
      </c>
      <c r="BE42" s="16"/>
      <c r="BF42" s="16"/>
      <c r="BG42" s="102"/>
      <c r="BH42" s="4"/>
      <c r="BI42" s="50"/>
      <c r="BJ42" s="70" t="str">
        <f t="shared" si="12"/>
        <v/>
      </c>
    </row>
    <row r="43" spans="19:62" x14ac:dyDescent="0.2">
      <c r="S43" s="140">
        <f t="shared" si="1"/>
        <v>0</v>
      </c>
      <c r="T43" s="139">
        <f t="shared" si="2"/>
        <v>0</v>
      </c>
      <c r="U43" s="132">
        <f t="shared" si="3"/>
        <v>0</v>
      </c>
      <c r="V43" s="132" t="str">
        <f t="shared" si="4"/>
        <v/>
      </c>
      <c r="W43" s="136">
        <f t="shared" si="5"/>
        <v>0</v>
      </c>
      <c r="X43" s="136">
        <f t="shared" si="6"/>
        <v>0</v>
      </c>
      <c r="Y43" s="132" t="str">
        <f>IF(AX43="","",IF(AND(BH43=Avanzamento!AL$2,AQ43&gt;0,BB43&gt;0),SUM(MAX(Y$9:Y42),1),0))</f>
        <v/>
      </c>
      <c r="Z43" s="132" t="str">
        <f>IF(AX43="","",IF(AX43=Avanzamento!AL$2,SUM(MAX(Z$9:Z42),1),0))</f>
        <v/>
      </c>
      <c r="AA43" s="6"/>
      <c r="AB43" s="97" t="str">
        <f>IF(OR(AA43=Servizio!$A$7,AA43=Servizio!$A$11,AA43=Servizio!$A$25,AA43=Servizio!$A$38,AA43=Servizio!$A$47,AA43=Servizio!$A$56),Servizio!$B$7,IF(AA43=Servizio!$A$8,Servizio!$B$8,IF(AA43=Servizio!$A$9,Servizio!$B$9,IF(OR(AA43=Servizio!$A$10,AA43=Servizio!$A$23),Servizio!$B$10,IF(OR(AA43=Servizio!$A$12,AA43=Servizio!$A$39,AA43=Servizio!$A$48),Servizio!$B$12,IF(OR(AA43=Servizio!$A$13,AA43=Servizio!$A$40,AA43=Servizio!$A$49),Servizio!$B$13,IF(AA43=Servizio!$A$14,Servizio!$B$14,IF(AA43=Servizio!$A$15,Servizio!$B$15,IF(AA43=Servizio!$A$16,Servizio!$B$16,IF(AA43=Servizio!$A$17,Servizio!$B$17,IF(AA43=Servizio!$A$18,Servizio!$B$18,IF(AA43=Servizio!$A$19,Servizio!$B$19,IF(AA43=Servizio!$A$20,Servizio!$B$20,IF(AA43=Servizio!$A$21,Servizio!$B$21,IF(AA43=Servizio!$A$22,Servizio!$B$22,IF(AA43=Servizio!$A$24,Servizio!$B$24,IF(OR(AA43=Servizio!$A$26,AA43=Servizio!$A$41,AA43=Servizio!$A$50),Servizio!$B$26,IF(AA43=Servizio!$A$27,Servizio!$B$27,IF(OR(AA43=Servizio!$A$28,AA43=Servizio!$A$42,AA43=Servizio!$A$51),Servizio!$B$28,IF(OR(AA43=Servizio!$A$29,AA43=Servizio!$A$43,AA43=Servizio!$A$52),Servizio!$B$29,IF(AA43=Servizio!$A$30,Servizio!$B$30,IF(AA43=Servizio!$A$31,Servizio!$B$31,IF(OR(AA43=Servizio!$A$32,AA43=Servizio!$A$46,AA43=Servizio!$A$55),Servizio!$B$32,IF(OR(AA43=Servizio!$A$33,AA43=Servizio!$A$44,AA43=Servizio!$A$53),Servizio!$B$33,IF(OR(AA43=Servizio!$A$34,AA43=Servizio!$A$45,AA43=Servizio!$A$54),Servizio!$B$34,IF(AA43=Servizio!$A$35,Servizio!$B$35,IF(AA43=Servizio!$A$36,Servizio!$B$36,IF(AA43=Servizio!$A$37,Servizio!$B$37,IF(AA43=Servizio!$A$57,Servizio!$B$57,IF(AA43=Servizio!$A$58,Servizio!$B$58,""))))))))))))))))))))))))))))))</f>
        <v/>
      </c>
      <c r="AC43" s="102"/>
      <c r="AD43" s="4"/>
      <c r="AE43" s="4"/>
      <c r="AF43" s="99"/>
      <c r="AG43" s="134"/>
      <c r="AH43" s="101"/>
      <c r="AI43" s="102"/>
      <c r="AJ43" s="105"/>
      <c r="AK43" s="106"/>
      <c r="AL43" s="16"/>
      <c r="AM43" s="5"/>
      <c r="AN43" s="68" t="str">
        <f t="shared" si="7"/>
        <v/>
      </c>
      <c r="AO43" s="68" t="str">
        <f t="shared" si="8"/>
        <v/>
      </c>
      <c r="AP43" s="16"/>
      <c r="AQ43" s="70" t="str">
        <f t="shared" si="9"/>
        <v/>
      </c>
      <c r="AR43" s="109"/>
      <c r="AS43" s="105"/>
      <c r="AT43" s="106"/>
      <c r="AU43" s="16"/>
      <c r="AV43" s="106"/>
      <c r="AW43" s="111"/>
      <c r="AX43" s="6"/>
      <c r="AY43" s="16"/>
      <c r="AZ43" s="50"/>
      <c r="BA43" s="70" t="str">
        <f t="shared" si="10"/>
        <v/>
      </c>
      <c r="BB43" s="51"/>
      <c r="BC43" s="16"/>
      <c r="BD43" s="68" t="str">
        <f t="shared" si="11"/>
        <v/>
      </c>
      <c r="BE43" s="16"/>
      <c r="BF43" s="16"/>
      <c r="BG43" s="102"/>
      <c r="BH43" s="4"/>
      <c r="BI43" s="50"/>
      <c r="BJ43" s="70" t="str">
        <f t="shared" si="12"/>
        <v/>
      </c>
    </row>
    <row r="44" spans="19:62" x14ac:dyDescent="0.2">
      <c r="S44" s="140">
        <f t="shared" si="1"/>
        <v>0</v>
      </c>
      <c r="T44" s="139">
        <f t="shared" si="2"/>
        <v>0</v>
      </c>
      <c r="U44" s="132">
        <f t="shared" si="3"/>
        <v>0</v>
      </c>
      <c r="V44" s="132" t="str">
        <f t="shared" si="4"/>
        <v/>
      </c>
      <c r="W44" s="136">
        <f t="shared" si="5"/>
        <v>0</v>
      </c>
      <c r="X44" s="136">
        <f t="shared" si="6"/>
        <v>0</v>
      </c>
      <c r="Y44" s="132" t="str">
        <f>IF(AX44="","",IF(AND(BH44=Avanzamento!AL$2,AQ44&gt;0,BB44&gt;0),SUM(MAX(Y$9:Y43),1),0))</f>
        <v/>
      </c>
      <c r="Z44" s="132" t="str">
        <f>IF(AX44="","",IF(AX44=Avanzamento!AL$2,SUM(MAX(Z$9:Z43),1),0))</f>
        <v/>
      </c>
      <c r="AA44" s="6"/>
      <c r="AB44" s="97" t="str">
        <f>IF(OR(AA44=Servizio!$A$7,AA44=Servizio!$A$11,AA44=Servizio!$A$25,AA44=Servizio!$A$38,AA44=Servizio!$A$47,AA44=Servizio!$A$56),Servizio!$B$7,IF(AA44=Servizio!$A$8,Servizio!$B$8,IF(AA44=Servizio!$A$9,Servizio!$B$9,IF(OR(AA44=Servizio!$A$10,AA44=Servizio!$A$23),Servizio!$B$10,IF(OR(AA44=Servizio!$A$12,AA44=Servizio!$A$39,AA44=Servizio!$A$48),Servizio!$B$12,IF(OR(AA44=Servizio!$A$13,AA44=Servizio!$A$40,AA44=Servizio!$A$49),Servizio!$B$13,IF(AA44=Servizio!$A$14,Servizio!$B$14,IF(AA44=Servizio!$A$15,Servizio!$B$15,IF(AA44=Servizio!$A$16,Servizio!$B$16,IF(AA44=Servizio!$A$17,Servizio!$B$17,IF(AA44=Servizio!$A$18,Servizio!$B$18,IF(AA44=Servizio!$A$19,Servizio!$B$19,IF(AA44=Servizio!$A$20,Servizio!$B$20,IF(AA44=Servizio!$A$21,Servizio!$B$21,IF(AA44=Servizio!$A$22,Servizio!$B$22,IF(AA44=Servizio!$A$24,Servizio!$B$24,IF(OR(AA44=Servizio!$A$26,AA44=Servizio!$A$41,AA44=Servizio!$A$50),Servizio!$B$26,IF(AA44=Servizio!$A$27,Servizio!$B$27,IF(OR(AA44=Servizio!$A$28,AA44=Servizio!$A$42,AA44=Servizio!$A$51),Servizio!$B$28,IF(OR(AA44=Servizio!$A$29,AA44=Servizio!$A$43,AA44=Servizio!$A$52),Servizio!$B$29,IF(AA44=Servizio!$A$30,Servizio!$B$30,IF(AA44=Servizio!$A$31,Servizio!$B$31,IF(OR(AA44=Servizio!$A$32,AA44=Servizio!$A$46,AA44=Servizio!$A$55),Servizio!$B$32,IF(OR(AA44=Servizio!$A$33,AA44=Servizio!$A$44,AA44=Servizio!$A$53),Servizio!$B$33,IF(OR(AA44=Servizio!$A$34,AA44=Servizio!$A$45,AA44=Servizio!$A$54),Servizio!$B$34,IF(AA44=Servizio!$A$35,Servizio!$B$35,IF(AA44=Servizio!$A$36,Servizio!$B$36,IF(AA44=Servizio!$A$37,Servizio!$B$37,IF(AA44=Servizio!$A$57,Servizio!$B$57,IF(AA44=Servizio!$A$58,Servizio!$B$58,""))))))))))))))))))))))))))))))</f>
        <v/>
      </c>
      <c r="AC44" s="102"/>
      <c r="AD44" s="4"/>
      <c r="AE44" s="4"/>
      <c r="AF44" s="99"/>
      <c r="AG44" s="134"/>
      <c r="AH44" s="101"/>
      <c r="AI44" s="102"/>
      <c r="AJ44" s="105"/>
      <c r="AK44" s="106"/>
      <c r="AL44" s="16"/>
      <c r="AM44" s="5"/>
      <c r="AN44" s="68" t="str">
        <f t="shared" si="7"/>
        <v/>
      </c>
      <c r="AO44" s="68" t="str">
        <f t="shared" si="8"/>
        <v/>
      </c>
      <c r="AP44" s="16"/>
      <c r="AQ44" s="70" t="str">
        <f t="shared" si="9"/>
        <v/>
      </c>
      <c r="AR44" s="109"/>
      <c r="AS44" s="105"/>
      <c r="AT44" s="106"/>
      <c r="AU44" s="16"/>
      <c r="AV44" s="106"/>
      <c r="AW44" s="111"/>
      <c r="AX44" s="6"/>
      <c r="AY44" s="16"/>
      <c r="AZ44" s="50"/>
      <c r="BA44" s="70" t="str">
        <f t="shared" si="10"/>
        <v/>
      </c>
      <c r="BB44" s="51"/>
      <c r="BC44" s="16"/>
      <c r="BD44" s="68" t="str">
        <f t="shared" si="11"/>
        <v/>
      </c>
      <c r="BE44" s="16"/>
      <c r="BF44" s="16"/>
      <c r="BG44" s="102"/>
      <c r="BH44" s="4"/>
      <c r="BI44" s="50"/>
      <c r="BJ44" s="70" t="str">
        <f t="shared" si="12"/>
        <v/>
      </c>
    </row>
    <row r="45" spans="19:62" x14ac:dyDescent="0.2">
      <c r="S45" s="140">
        <f t="shared" si="1"/>
        <v>0</v>
      </c>
      <c r="T45" s="139">
        <f t="shared" si="2"/>
        <v>0</v>
      </c>
      <c r="U45" s="132">
        <f t="shared" si="3"/>
        <v>0</v>
      </c>
      <c r="V45" s="132" t="str">
        <f t="shared" si="4"/>
        <v/>
      </c>
      <c r="W45" s="136">
        <f t="shared" si="5"/>
        <v>0</v>
      </c>
      <c r="X45" s="136">
        <f t="shared" si="6"/>
        <v>0</v>
      </c>
      <c r="Y45" s="132" t="str">
        <f>IF(AX45="","",IF(AND(BH45=Avanzamento!AL$2,AQ45&gt;0,BB45&gt;0),SUM(MAX(Y$9:Y44),1),0))</f>
        <v/>
      </c>
      <c r="Z45" s="132" t="str">
        <f>IF(AX45="","",IF(AX45=Avanzamento!AL$2,SUM(MAX(Z$9:Z44),1),0))</f>
        <v/>
      </c>
      <c r="AA45" s="6"/>
      <c r="AB45" s="97" t="str">
        <f>IF(OR(AA45=Servizio!$A$7,AA45=Servizio!$A$11,AA45=Servizio!$A$25,AA45=Servizio!$A$38,AA45=Servizio!$A$47,AA45=Servizio!$A$56),Servizio!$B$7,IF(AA45=Servizio!$A$8,Servizio!$B$8,IF(AA45=Servizio!$A$9,Servizio!$B$9,IF(OR(AA45=Servizio!$A$10,AA45=Servizio!$A$23),Servizio!$B$10,IF(OR(AA45=Servizio!$A$12,AA45=Servizio!$A$39,AA45=Servizio!$A$48),Servizio!$B$12,IF(OR(AA45=Servizio!$A$13,AA45=Servizio!$A$40,AA45=Servizio!$A$49),Servizio!$B$13,IF(AA45=Servizio!$A$14,Servizio!$B$14,IF(AA45=Servizio!$A$15,Servizio!$B$15,IF(AA45=Servizio!$A$16,Servizio!$B$16,IF(AA45=Servizio!$A$17,Servizio!$B$17,IF(AA45=Servizio!$A$18,Servizio!$B$18,IF(AA45=Servizio!$A$19,Servizio!$B$19,IF(AA45=Servizio!$A$20,Servizio!$B$20,IF(AA45=Servizio!$A$21,Servizio!$B$21,IF(AA45=Servizio!$A$22,Servizio!$B$22,IF(AA45=Servizio!$A$24,Servizio!$B$24,IF(OR(AA45=Servizio!$A$26,AA45=Servizio!$A$41,AA45=Servizio!$A$50),Servizio!$B$26,IF(AA45=Servizio!$A$27,Servizio!$B$27,IF(OR(AA45=Servizio!$A$28,AA45=Servizio!$A$42,AA45=Servizio!$A$51),Servizio!$B$28,IF(OR(AA45=Servizio!$A$29,AA45=Servizio!$A$43,AA45=Servizio!$A$52),Servizio!$B$29,IF(AA45=Servizio!$A$30,Servizio!$B$30,IF(AA45=Servizio!$A$31,Servizio!$B$31,IF(OR(AA45=Servizio!$A$32,AA45=Servizio!$A$46,AA45=Servizio!$A$55),Servizio!$B$32,IF(OR(AA45=Servizio!$A$33,AA45=Servizio!$A$44,AA45=Servizio!$A$53),Servizio!$B$33,IF(OR(AA45=Servizio!$A$34,AA45=Servizio!$A$45,AA45=Servizio!$A$54),Servizio!$B$34,IF(AA45=Servizio!$A$35,Servizio!$B$35,IF(AA45=Servizio!$A$36,Servizio!$B$36,IF(AA45=Servizio!$A$37,Servizio!$B$37,IF(AA45=Servizio!$A$57,Servizio!$B$57,IF(AA45=Servizio!$A$58,Servizio!$B$58,""))))))))))))))))))))))))))))))</f>
        <v/>
      </c>
      <c r="AC45" s="102"/>
      <c r="AD45" s="4"/>
      <c r="AE45" s="4"/>
      <c r="AF45" s="99"/>
      <c r="AG45" s="134"/>
      <c r="AH45" s="101"/>
      <c r="AI45" s="102"/>
      <c r="AJ45" s="105"/>
      <c r="AK45" s="106"/>
      <c r="AL45" s="16"/>
      <c r="AM45" s="5"/>
      <c r="AN45" s="68" t="str">
        <f t="shared" si="7"/>
        <v/>
      </c>
      <c r="AO45" s="68" t="str">
        <f t="shared" si="8"/>
        <v/>
      </c>
      <c r="AP45" s="16"/>
      <c r="AQ45" s="70" t="str">
        <f t="shared" si="9"/>
        <v/>
      </c>
      <c r="AR45" s="109"/>
      <c r="AS45" s="105"/>
      <c r="AT45" s="106"/>
      <c r="AU45" s="16"/>
      <c r="AV45" s="106"/>
      <c r="AW45" s="111"/>
      <c r="AX45" s="6"/>
      <c r="AY45" s="16"/>
      <c r="AZ45" s="50"/>
      <c r="BA45" s="70" t="str">
        <f t="shared" si="10"/>
        <v/>
      </c>
      <c r="BB45" s="51"/>
      <c r="BC45" s="16"/>
      <c r="BD45" s="68" t="str">
        <f t="shared" si="11"/>
        <v/>
      </c>
      <c r="BE45" s="16"/>
      <c r="BF45" s="16"/>
      <c r="BG45" s="102"/>
      <c r="BH45" s="4"/>
      <c r="BI45" s="50"/>
      <c r="BJ45" s="70" t="str">
        <f t="shared" si="12"/>
        <v/>
      </c>
    </row>
    <row r="46" spans="19:62" x14ac:dyDescent="0.2">
      <c r="S46" s="140">
        <f t="shared" si="1"/>
        <v>0</v>
      </c>
      <c r="T46" s="139">
        <f t="shared" si="2"/>
        <v>0</v>
      </c>
      <c r="U46" s="132">
        <f t="shared" si="3"/>
        <v>0</v>
      </c>
      <c r="V46" s="132" t="str">
        <f t="shared" si="4"/>
        <v/>
      </c>
      <c r="W46" s="136">
        <f t="shared" si="5"/>
        <v>0</v>
      </c>
      <c r="X46" s="136">
        <f t="shared" si="6"/>
        <v>0</v>
      </c>
      <c r="Y46" s="132" t="str">
        <f>IF(AX46="","",IF(AND(BH46=Avanzamento!AL$2,AQ46&gt;0,BB46&gt;0),SUM(MAX(Y$9:Y45),1),0))</f>
        <v/>
      </c>
      <c r="Z46" s="132" t="str">
        <f>IF(AX46="","",IF(AX46=Avanzamento!AL$2,SUM(MAX(Z$9:Z45),1),0))</f>
        <v/>
      </c>
      <c r="AA46" s="6"/>
      <c r="AB46" s="97" t="str">
        <f>IF(OR(AA46=Servizio!$A$7,AA46=Servizio!$A$11,AA46=Servizio!$A$25,AA46=Servizio!$A$38,AA46=Servizio!$A$47,AA46=Servizio!$A$56),Servizio!$B$7,IF(AA46=Servizio!$A$8,Servizio!$B$8,IF(AA46=Servizio!$A$9,Servizio!$B$9,IF(OR(AA46=Servizio!$A$10,AA46=Servizio!$A$23),Servizio!$B$10,IF(OR(AA46=Servizio!$A$12,AA46=Servizio!$A$39,AA46=Servizio!$A$48),Servizio!$B$12,IF(OR(AA46=Servizio!$A$13,AA46=Servizio!$A$40,AA46=Servizio!$A$49),Servizio!$B$13,IF(AA46=Servizio!$A$14,Servizio!$B$14,IF(AA46=Servizio!$A$15,Servizio!$B$15,IF(AA46=Servizio!$A$16,Servizio!$B$16,IF(AA46=Servizio!$A$17,Servizio!$B$17,IF(AA46=Servizio!$A$18,Servizio!$B$18,IF(AA46=Servizio!$A$19,Servizio!$B$19,IF(AA46=Servizio!$A$20,Servizio!$B$20,IF(AA46=Servizio!$A$21,Servizio!$B$21,IF(AA46=Servizio!$A$22,Servizio!$B$22,IF(AA46=Servizio!$A$24,Servizio!$B$24,IF(OR(AA46=Servizio!$A$26,AA46=Servizio!$A$41,AA46=Servizio!$A$50),Servizio!$B$26,IF(AA46=Servizio!$A$27,Servizio!$B$27,IF(OR(AA46=Servizio!$A$28,AA46=Servizio!$A$42,AA46=Servizio!$A$51),Servizio!$B$28,IF(OR(AA46=Servizio!$A$29,AA46=Servizio!$A$43,AA46=Servizio!$A$52),Servizio!$B$29,IF(AA46=Servizio!$A$30,Servizio!$B$30,IF(AA46=Servizio!$A$31,Servizio!$B$31,IF(OR(AA46=Servizio!$A$32,AA46=Servizio!$A$46,AA46=Servizio!$A$55),Servizio!$B$32,IF(OR(AA46=Servizio!$A$33,AA46=Servizio!$A$44,AA46=Servizio!$A$53),Servizio!$B$33,IF(OR(AA46=Servizio!$A$34,AA46=Servizio!$A$45,AA46=Servizio!$A$54),Servizio!$B$34,IF(AA46=Servizio!$A$35,Servizio!$B$35,IF(AA46=Servizio!$A$36,Servizio!$B$36,IF(AA46=Servizio!$A$37,Servizio!$B$37,IF(AA46=Servizio!$A$57,Servizio!$B$57,IF(AA46=Servizio!$A$58,Servizio!$B$58,""))))))))))))))))))))))))))))))</f>
        <v/>
      </c>
      <c r="AC46" s="102"/>
      <c r="AD46" s="4"/>
      <c r="AE46" s="4"/>
      <c r="AF46" s="99"/>
      <c r="AG46" s="134"/>
      <c r="AH46" s="101"/>
      <c r="AI46" s="102"/>
      <c r="AJ46" s="105"/>
      <c r="AK46" s="106"/>
      <c r="AL46" s="16"/>
      <c r="AM46" s="5"/>
      <c r="AN46" s="68" t="str">
        <f t="shared" si="7"/>
        <v/>
      </c>
      <c r="AO46" s="68" t="str">
        <f t="shared" si="8"/>
        <v/>
      </c>
      <c r="AP46" s="16"/>
      <c r="AQ46" s="70" t="str">
        <f t="shared" si="9"/>
        <v/>
      </c>
      <c r="AR46" s="109"/>
      <c r="AS46" s="105"/>
      <c r="AT46" s="106"/>
      <c r="AU46" s="16"/>
      <c r="AV46" s="106"/>
      <c r="AW46" s="111"/>
      <c r="AX46" s="6"/>
      <c r="AY46" s="16"/>
      <c r="AZ46" s="50"/>
      <c r="BA46" s="70" t="str">
        <f t="shared" si="10"/>
        <v/>
      </c>
      <c r="BB46" s="51"/>
      <c r="BC46" s="16"/>
      <c r="BD46" s="68" t="str">
        <f t="shared" si="11"/>
        <v/>
      </c>
      <c r="BE46" s="16"/>
      <c r="BF46" s="16"/>
      <c r="BG46" s="102"/>
      <c r="BH46" s="4"/>
      <c r="BI46" s="50"/>
      <c r="BJ46" s="70" t="str">
        <f t="shared" si="12"/>
        <v/>
      </c>
    </row>
    <row r="47" spans="19:62" x14ac:dyDescent="0.2">
      <c r="S47" s="140">
        <f t="shared" si="1"/>
        <v>0</v>
      </c>
      <c r="T47" s="139">
        <f t="shared" si="2"/>
        <v>0</v>
      </c>
      <c r="U47" s="132">
        <f t="shared" si="3"/>
        <v>0</v>
      </c>
      <c r="V47" s="132" t="str">
        <f t="shared" si="4"/>
        <v/>
      </c>
      <c r="W47" s="136">
        <f t="shared" si="5"/>
        <v>0</v>
      </c>
      <c r="X47" s="136">
        <f t="shared" si="6"/>
        <v>0</v>
      </c>
      <c r="Y47" s="132" t="str">
        <f>IF(AX47="","",IF(AND(BH47=Avanzamento!AL$2,AQ47&gt;0,BB47&gt;0),SUM(MAX(Y$9:Y46),1),0))</f>
        <v/>
      </c>
      <c r="Z47" s="132" t="str">
        <f>IF(AX47="","",IF(AX47=Avanzamento!AL$2,SUM(MAX(Z$9:Z46),1),0))</f>
        <v/>
      </c>
      <c r="AA47" s="6"/>
      <c r="AB47" s="97" t="str">
        <f>IF(OR(AA47=Servizio!$A$7,AA47=Servizio!$A$11,AA47=Servizio!$A$25,AA47=Servizio!$A$38,AA47=Servizio!$A$47,AA47=Servizio!$A$56),Servizio!$B$7,IF(AA47=Servizio!$A$8,Servizio!$B$8,IF(AA47=Servizio!$A$9,Servizio!$B$9,IF(OR(AA47=Servizio!$A$10,AA47=Servizio!$A$23),Servizio!$B$10,IF(OR(AA47=Servizio!$A$12,AA47=Servizio!$A$39,AA47=Servizio!$A$48),Servizio!$B$12,IF(OR(AA47=Servizio!$A$13,AA47=Servizio!$A$40,AA47=Servizio!$A$49),Servizio!$B$13,IF(AA47=Servizio!$A$14,Servizio!$B$14,IF(AA47=Servizio!$A$15,Servizio!$B$15,IF(AA47=Servizio!$A$16,Servizio!$B$16,IF(AA47=Servizio!$A$17,Servizio!$B$17,IF(AA47=Servizio!$A$18,Servizio!$B$18,IF(AA47=Servizio!$A$19,Servizio!$B$19,IF(AA47=Servizio!$A$20,Servizio!$B$20,IF(AA47=Servizio!$A$21,Servizio!$B$21,IF(AA47=Servizio!$A$22,Servizio!$B$22,IF(AA47=Servizio!$A$24,Servizio!$B$24,IF(OR(AA47=Servizio!$A$26,AA47=Servizio!$A$41,AA47=Servizio!$A$50),Servizio!$B$26,IF(AA47=Servizio!$A$27,Servizio!$B$27,IF(OR(AA47=Servizio!$A$28,AA47=Servizio!$A$42,AA47=Servizio!$A$51),Servizio!$B$28,IF(OR(AA47=Servizio!$A$29,AA47=Servizio!$A$43,AA47=Servizio!$A$52),Servizio!$B$29,IF(AA47=Servizio!$A$30,Servizio!$B$30,IF(AA47=Servizio!$A$31,Servizio!$B$31,IF(OR(AA47=Servizio!$A$32,AA47=Servizio!$A$46,AA47=Servizio!$A$55),Servizio!$B$32,IF(OR(AA47=Servizio!$A$33,AA47=Servizio!$A$44,AA47=Servizio!$A$53),Servizio!$B$33,IF(OR(AA47=Servizio!$A$34,AA47=Servizio!$A$45,AA47=Servizio!$A$54),Servizio!$B$34,IF(AA47=Servizio!$A$35,Servizio!$B$35,IF(AA47=Servizio!$A$36,Servizio!$B$36,IF(AA47=Servizio!$A$37,Servizio!$B$37,IF(AA47=Servizio!$A$57,Servizio!$B$57,IF(AA47=Servizio!$A$58,Servizio!$B$58,""))))))))))))))))))))))))))))))</f>
        <v/>
      </c>
      <c r="AC47" s="102"/>
      <c r="AD47" s="4"/>
      <c r="AE47" s="4"/>
      <c r="AF47" s="99"/>
      <c r="AG47" s="134"/>
      <c r="AH47" s="101"/>
      <c r="AI47" s="102"/>
      <c r="AJ47" s="105"/>
      <c r="AK47" s="106"/>
      <c r="AL47" s="16"/>
      <c r="AM47" s="5"/>
      <c r="AN47" s="68" t="str">
        <f t="shared" si="7"/>
        <v/>
      </c>
      <c r="AO47" s="68" t="str">
        <f t="shared" si="8"/>
        <v/>
      </c>
      <c r="AP47" s="16"/>
      <c r="AQ47" s="70" t="str">
        <f t="shared" si="9"/>
        <v/>
      </c>
      <c r="AR47" s="109"/>
      <c r="AS47" s="105"/>
      <c r="AT47" s="106"/>
      <c r="AU47" s="16"/>
      <c r="AV47" s="106"/>
      <c r="AW47" s="111"/>
      <c r="AX47" s="6"/>
      <c r="AY47" s="16"/>
      <c r="AZ47" s="50"/>
      <c r="BA47" s="70" t="str">
        <f t="shared" si="10"/>
        <v/>
      </c>
      <c r="BB47" s="51"/>
      <c r="BC47" s="16"/>
      <c r="BD47" s="68" t="str">
        <f t="shared" si="11"/>
        <v/>
      </c>
      <c r="BE47" s="16"/>
      <c r="BF47" s="16"/>
      <c r="BG47" s="102"/>
      <c r="BH47" s="4"/>
      <c r="BI47" s="50"/>
      <c r="BJ47" s="70" t="str">
        <f t="shared" si="12"/>
        <v/>
      </c>
    </row>
    <row r="48" spans="19:62" x14ac:dyDescent="0.2">
      <c r="S48" s="140">
        <f t="shared" si="1"/>
        <v>0</v>
      </c>
      <c r="T48" s="139">
        <f t="shared" si="2"/>
        <v>0</v>
      </c>
      <c r="U48" s="132">
        <f t="shared" si="3"/>
        <v>0</v>
      </c>
      <c r="V48" s="132" t="str">
        <f t="shared" si="4"/>
        <v/>
      </c>
      <c r="W48" s="136">
        <f t="shared" si="5"/>
        <v>0</v>
      </c>
      <c r="X48" s="136">
        <f t="shared" si="6"/>
        <v>0</v>
      </c>
      <c r="Y48" s="132" t="str">
        <f>IF(AX48="","",IF(AND(BH48=Avanzamento!AL$2,AQ48&gt;0,BB48&gt;0),SUM(MAX(Y$9:Y47),1),0))</f>
        <v/>
      </c>
      <c r="Z48" s="132" t="str">
        <f>IF(AX48="","",IF(AX48=Avanzamento!AL$2,SUM(MAX(Z$9:Z47),1),0))</f>
        <v/>
      </c>
      <c r="AA48" s="6"/>
      <c r="AB48" s="97" t="str">
        <f>IF(OR(AA48=Servizio!$A$7,AA48=Servizio!$A$11,AA48=Servizio!$A$25,AA48=Servizio!$A$38,AA48=Servizio!$A$47,AA48=Servizio!$A$56),Servizio!$B$7,IF(AA48=Servizio!$A$8,Servizio!$B$8,IF(AA48=Servizio!$A$9,Servizio!$B$9,IF(OR(AA48=Servizio!$A$10,AA48=Servizio!$A$23),Servizio!$B$10,IF(OR(AA48=Servizio!$A$12,AA48=Servizio!$A$39,AA48=Servizio!$A$48),Servizio!$B$12,IF(OR(AA48=Servizio!$A$13,AA48=Servizio!$A$40,AA48=Servizio!$A$49),Servizio!$B$13,IF(AA48=Servizio!$A$14,Servizio!$B$14,IF(AA48=Servizio!$A$15,Servizio!$B$15,IF(AA48=Servizio!$A$16,Servizio!$B$16,IF(AA48=Servizio!$A$17,Servizio!$B$17,IF(AA48=Servizio!$A$18,Servizio!$B$18,IF(AA48=Servizio!$A$19,Servizio!$B$19,IF(AA48=Servizio!$A$20,Servizio!$B$20,IF(AA48=Servizio!$A$21,Servizio!$B$21,IF(AA48=Servizio!$A$22,Servizio!$B$22,IF(AA48=Servizio!$A$24,Servizio!$B$24,IF(OR(AA48=Servizio!$A$26,AA48=Servizio!$A$41,AA48=Servizio!$A$50),Servizio!$B$26,IF(AA48=Servizio!$A$27,Servizio!$B$27,IF(OR(AA48=Servizio!$A$28,AA48=Servizio!$A$42,AA48=Servizio!$A$51),Servizio!$B$28,IF(OR(AA48=Servizio!$A$29,AA48=Servizio!$A$43,AA48=Servizio!$A$52),Servizio!$B$29,IF(AA48=Servizio!$A$30,Servizio!$B$30,IF(AA48=Servizio!$A$31,Servizio!$B$31,IF(OR(AA48=Servizio!$A$32,AA48=Servizio!$A$46,AA48=Servizio!$A$55),Servizio!$B$32,IF(OR(AA48=Servizio!$A$33,AA48=Servizio!$A$44,AA48=Servizio!$A$53),Servizio!$B$33,IF(OR(AA48=Servizio!$A$34,AA48=Servizio!$A$45,AA48=Servizio!$A$54),Servizio!$B$34,IF(AA48=Servizio!$A$35,Servizio!$B$35,IF(AA48=Servizio!$A$36,Servizio!$B$36,IF(AA48=Servizio!$A$37,Servizio!$B$37,IF(AA48=Servizio!$A$57,Servizio!$B$57,IF(AA48=Servizio!$A$58,Servizio!$B$58,""))))))))))))))))))))))))))))))</f>
        <v/>
      </c>
      <c r="AC48" s="102"/>
      <c r="AD48" s="4"/>
      <c r="AE48" s="4"/>
      <c r="AF48" s="99"/>
      <c r="AG48" s="134"/>
      <c r="AH48" s="101"/>
      <c r="AI48" s="102"/>
      <c r="AJ48" s="105"/>
      <c r="AK48" s="106"/>
      <c r="AL48" s="16"/>
      <c r="AM48" s="5"/>
      <c r="AN48" s="68" t="str">
        <f t="shared" si="7"/>
        <v/>
      </c>
      <c r="AO48" s="68" t="str">
        <f t="shared" si="8"/>
        <v/>
      </c>
      <c r="AP48" s="16"/>
      <c r="AQ48" s="70" t="str">
        <f t="shared" si="9"/>
        <v/>
      </c>
      <c r="AR48" s="109"/>
      <c r="AS48" s="105"/>
      <c r="AT48" s="106"/>
      <c r="AU48" s="16"/>
      <c r="AV48" s="106"/>
      <c r="AW48" s="111"/>
      <c r="AX48" s="6"/>
      <c r="AY48" s="16"/>
      <c r="AZ48" s="50"/>
      <c r="BA48" s="70" t="str">
        <f t="shared" si="10"/>
        <v/>
      </c>
      <c r="BB48" s="51"/>
      <c r="BC48" s="16"/>
      <c r="BD48" s="68" t="str">
        <f t="shared" si="11"/>
        <v/>
      </c>
      <c r="BE48" s="16"/>
      <c r="BF48" s="16"/>
      <c r="BG48" s="102"/>
      <c r="BH48" s="4"/>
      <c r="BI48" s="50"/>
      <c r="BJ48" s="70" t="str">
        <f t="shared" si="12"/>
        <v/>
      </c>
    </row>
    <row r="49" spans="19:62" x14ac:dyDescent="0.2">
      <c r="S49" s="140">
        <f t="shared" si="1"/>
        <v>0</v>
      </c>
      <c r="T49" s="139">
        <f t="shared" si="2"/>
        <v>0</v>
      </c>
      <c r="U49" s="132">
        <f t="shared" si="3"/>
        <v>0</v>
      </c>
      <c r="V49" s="132" t="str">
        <f t="shared" si="4"/>
        <v/>
      </c>
      <c r="W49" s="136">
        <f t="shared" si="5"/>
        <v>0</v>
      </c>
      <c r="X49" s="136">
        <f t="shared" si="6"/>
        <v>0</v>
      </c>
      <c r="Y49" s="132" t="str">
        <f>IF(AX49="","",IF(AND(BH49=Avanzamento!AL$2,AQ49&gt;0,BB49&gt;0),SUM(MAX(Y$9:Y48),1),0))</f>
        <v/>
      </c>
      <c r="Z49" s="132" t="str">
        <f>IF(AX49="","",IF(AX49=Avanzamento!AL$2,SUM(MAX(Z$9:Z48),1),0))</f>
        <v/>
      </c>
      <c r="AA49" s="6"/>
      <c r="AB49" s="97" t="str">
        <f>IF(OR(AA49=Servizio!$A$7,AA49=Servizio!$A$11,AA49=Servizio!$A$25,AA49=Servizio!$A$38,AA49=Servizio!$A$47,AA49=Servizio!$A$56),Servizio!$B$7,IF(AA49=Servizio!$A$8,Servizio!$B$8,IF(AA49=Servizio!$A$9,Servizio!$B$9,IF(OR(AA49=Servizio!$A$10,AA49=Servizio!$A$23),Servizio!$B$10,IF(OR(AA49=Servizio!$A$12,AA49=Servizio!$A$39,AA49=Servizio!$A$48),Servizio!$B$12,IF(OR(AA49=Servizio!$A$13,AA49=Servizio!$A$40,AA49=Servizio!$A$49),Servizio!$B$13,IF(AA49=Servizio!$A$14,Servizio!$B$14,IF(AA49=Servizio!$A$15,Servizio!$B$15,IF(AA49=Servizio!$A$16,Servizio!$B$16,IF(AA49=Servizio!$A$17,Servizio!$B$17,IF(AA49=Servizio!$A$18,Servizio!$B$18,IF(AA49=Servizio!$A$19,Servizio!$B$19,IF(AA49=Servizio!$A$20,Servizio!$B$20,IF(AA49=Servizio!$A$21,Servizio!$B$21,IF(AA49=Servizio!$A$22,Servizio!$B$22,IF(AA49=Servizio!$A$24,Servizio!$B$24,IF(OR(AA49=Servizio!$A$26,AA49=Servizio!$A$41,AA49=Servizio!$A$50),Servizio!$B$26,IF(AA49=Servizio!$A$27,Servizio!$B$27,IF(OR(AA49=Servizio!$A$28,AA49=Servizio!$A$42,AA49=Servizio!$A$51),Servizio!$B$28,IF(OR(AA49=Servizio!$A$29,AA49=Servizio!$A$43,AA49=Servizio!$A$52),Servizio!$B$29,IF(AA49=Servizio!$A$30,Servizio!$B$30,IF(AA49=Servizio!$A$31,Servizio!$B$31,IF(OR(AA49=Servizio!$A$32,AA49=Servizio!$A$46,AA49=Servizio!$A$55),Servizio!$B$32,IF(OR(AA49=Servizio!$A$33,AA49=Servizio!$A$44,AA49=Servizio!$A$53),Servizio!$B$33,IF(OR(AA49=Servizio!$A$34,AA49=Servizio!$A$45,AA49=Servizio!$A$54),Servizio!$B$34,IF(AA49=Servizio!$A$35,Servizio!$B$35,IF(AA49=Servizio!$A$36,Servizio!$B$36,IF(AA49=Servizio!$A$37,Servizio!$B$37,IF(AA49=Servizio!$A$57,Servizio!$B$57,IF(AA49=Servizio!$A$58,Servizio!$B$58,""))))))))))))))))))))))))))))))</f>
        <v/>
      </c>
      <c r="AC49" s="102"/>
      <c r="AD49" s="4"/>
      <c r="AE49" s="4"/>
      <c r="AF49" s="99"/>
      <c r="AG49" s="134"/>
      <c r="AH49" s="101"/>
      <c r="AI49" s="102"/>
      <c r="AJ49" s="105"/>
      <c r="AK49" s="106"/>
      <c r="AL49" s="16"/>
      <c r="AM49" s="5"/>
      <c r="AN49" s="68" t="str">
        <f t="shared" si="7"/>
        <v/>
      </c>
      <c r="AO49" s="68" t="str">
        <f t="shared" si="8"/>
        <v/>
      </c>
      <c r="AP49" s="16"/>
      <c r="AQ49" s="70" t="str">
        <f t="shared" si="9"/>
        <v/>
      </c>
      <c r="AR49" s="109"/>
      <c r="AS49" s="105"/>
      <c r="AT49" s="106"/>
      <c r="AU49" s="16"/>
      <c r="AV49" s="106"/>
      <c r="AW49" s="111"/>
      <c r="AX49" s="6"/>
      <c r="AY49" s="16"/>
      <c r="AZ49" s="50"/>
      <c r="BA49" s="70" t="str">
        <f t="shared" si="10"/>
        <v/>
      </c>
      <c r="BB49" s="51"/>
      <c r="BC49" s="16"/>
      <c r="BD49" s="68" t="str">
        <f t="shared" si="11"/>
        <v/>
      </c>
      <c r="BE49" s="16"/>
      <c r="BF49" s="16"/>
      <c r="BG49" s="102"/>
      <c r="BH49" s="4"/>
      <c r="BI49" s="50"/>
      <c r="BJ49" s="70" t="str">
        <f t="shared" si="12"/>
        <v/>
      </c>
    </row>
    <row r="50" spans="19:62" x14ac:dyDescent="0.2">
      <c r="S50" s="140">
        <f t="shared" si="1"/>
        <v>0</v>
      </c>
      <c r="T50" s="139">
        <f t="shared" si="2"/>
        <v>0</v>
      </c>
      <c r="U50" s="132">
        <f t="shared" si="3"/>
        <v>0</v>
      </c>
      <c r="V50" s="132" t="str">
        <f t="shared" si="4"/>
        <v/>
      </c>
      <c r="W50" s="136">
        <f t="shared" si="5"/>
        <v>0</v>
      </c>
      <c r="X50" s="136">
        <f t="shared" si="6"/>
        <v>0</v>
      </c>
      <c r="Y50" s="132" t="str">
        <f>IF(AX50="","",IF(AND(BH50=Avanzamento!AL$2,AQ50&gt;0,BB50&gt;0),SUM(MAX(Y$9:Y49),1),0))</f>
        <v/>
      </c>
      <c r="Z50" s="132" t="str">
        <f>IF(AX50="","",IF(AX50=Avanzamento!AL$2,SUM(MAX(Z$9:Z49),1),0))</f>
        <v/>
      </c>
      <c r="AA50" s="6"/>
      <c r="AB50" s="97" t="str">
        <f>IF(OR(AA50=Servizio!$A$7,AA50=Servizio!$A$11,AA50=Servizio!$A$25,AA50=Servizio!$A$38,AA50=Servizio!$A$47,AA50=Servizio!$A$56),Servizio!$B$7,IF(AA50=Servizio!$A$8,Servizio!$B$8,IF(AA50=Servizio!$A$9,Servizio!$B$9,IF(OR(AA50=Servizio!$A$10,AA50=Servizio!$A$23),Servizio!$B$10,IF(OR(AA50=Servizio!$A$12,AA50=Servizio!$A$39,AA50=Servizio!$A$48),Servizio!$B$12,IF(OR(AA50=Servizio!$A$13,AA50=Servizio!$A$40,AA50=Servizio!$A$49),Servizio!$B$13,IF(AA50=Servizio!$A$14,Servizio!$B$14,IF(AA50=Servizio!$A$15,Servizio!$B$15,IF(AA50=Servizio!$A$16,Servizio!$B$16,IF(AA50=Servizio!$A$17,Servizio!$B$17,IF(AA50=Servizio!$A$18,Servizio!$B$18,IF(AA50=Servizio!$A$19,Servizio!$B$19,IF(AA50=Servizio!$A$20,Servizio!$B$20,IF(AA50=Servizio!$A$21,Servizio!$B$21,IF(AA50=Servizio!$A$22,Servizio!$B$22,IF(AA50=Servizio!$A$24,Servizio!$B$24,IF(OR(AA50=Servizio!$A$26,AA50=Servizio!$A$41,AA50=Servizio!$A$50),Servizio!$B$26,IF(AA50=Servizio!$A$27,Servizio!$B$27,IF(OR(AA50=Servizio!$A$28,AA50=Servizio!$A$42,AA50=Servizio!$A$51),Servizio!$B$28,IF(OR(AA50=Servizio!$A$29,AA50=Servizio!$A$43,AA50=Servizio!$A$52),Servizio!$B$29,IF(AA50=Servizio!$A$30,Servizio!$B$30,IF(AA50=Servizio!$A$31,Servizio!$B$31,IF(OR(AA50=Servizio!$A$32,AA50=Servizio!$A$46,AA50=Servizio!$A$55),Servizio!$B$32,IF(OR(AA50=Servizio!$A$33,AA50=Servizio!$A$44,AA50=Servizio!$A$53),Servizio!$B$33,IF(OR(AA50=Servizio!$A$34,AA50=Servizio!$A$45,AA50=Servizio!$A$54),Servizio!$B$34,IF(AA50=Servizio!$A$35,Servizio!$B$35,IF(AA50=Servizio!$A$36,Servizio!$B$36,IF(AA50=Servizio!$A$37,Servizio!$B$37,IF(AA50=Servizio!$A$57,Servizio!$B$57,IF(AA50=Servizio!$A$58,Servizio!$B$58,""))))))))))))))))))))))))))))))</f>
        <v/>
      </c>
      <c r="AC50" s="102"/>
      <c r="AD50" s="4"/>
      <c r="AE50" s="4"/>
      <c r="AF50" s="99"/>
      <c r="AG50" s="134"/>
      <c r="AH50" s="101"/>
      <c r="AI50" s="102"/>
      <c r="AJ50" s="105"/>
      <c r="AK50" s="106"/>
      <c r="AL50" s="16"/>
      <c r="AM50" s="5"/>
      <c r="AN50" s="68" t="str">
        <f t="shared" si="7"/>
        <v/>
      </c>
      <c r="AO50" s="68" t="str">
        <f t="shared" si="8"/>
        <v/>
      </c>
      <c r="AP50" s="16"/>
      <c r="AQ50" s="70" t="str">
        <f t="shared" si="9"/>
        <v/>
      </c>
      <c r="AR50" s="109"/>
      <c r="AS50" s="105"/>
      <c r="AT50" s="106"/>
      <c r="AU50" s="16"/>
      <c r="AV50" s="106"/>
      <c r="AW50" s="111"/>
      <c r="AX50" s="6"/>
      <c r="AY50" s="16"/>
      <c r="AZ50" s="50"/>
      <c r="BA50" s="70" t="str">
        <f t="shared" si="10"/>
        <v/>
      </c>
      <c r="BB50" s="51"/>
      <c r="BC50" s="16"/>
      <c r="BD50" s="68" t="str">
        <f t="shared" si="11"/>
        <v/>
      </c>
      <c r="BE50" s="16"/>
      <c r="BF50" s="16"/>
      <c r="BG50" s="102"/>
      <c r="BH50" s="4"/>
      <c r="BI50" s="50"/>
      <c r="BJ50" s="70" t="str">
        <f t="shared" si="12"/>
        <v/>
      </c>
    </row>
    <row r="51" spans="19:62" x14ac:dyDescent="0.2">
      <c r="S51" s="140">
        <f t="shared" si="1"/>
        <v>0</v>
      </c>
      <c r="T51" s="139">
        <f t="shared" si="2"/>
        <v>0</v>
      </c>
      <c r="U51" s="132">
        <f t="shared" si="3"/>
        <v>0</v>
      </c>
      <c r="V51" s="132" t="str">
        <f t="shared" si="4"/>
        <v/>
      </c>
      <c r="W51" s="136">
        <f t="shared" si="5"/>
        <v>0</v>
      </c>
      <c r="X51" s="136">
        <f t="shared" si="6"/>
        <v>0</v>
      </c>
      <c r="Y51" s="132" t="str">
        <f>IF(AX51="","",IF(AND(BH51=Avanzamento!AL$2,AQ51&gt;0,BB51&gt;0),SUM(MAX(Y$9:Y50),1),0))</f>
        <v/>
      </c>
      <c r="Z51" s="132" t="str">
        <f>IF(AX51="","",IF(AX51=Avanzamento!AL$2,SUM(MAX(Z$9:Z50),1),0))</f>
        <v/>
      </c>
      <c r="AA51" s="6"/>
      <c r="AB51" s="97" t="str">
        <f>IF(OR(AA51=Servizio!$A$7,AA51=Servizio!$A$11,AA51=Servizio!$A$25,AA51=Servizio!$A$38,AA51=Servizio!$A$47,AA51=Servizio!$A$56),Servizio!$B$7,IF(AA51=Servizio!$A$8,Servizio!$B$8,IF(AA51=Servizio!$A$9,Servizio!$B$9,IF(OR(AA51=Servizio!$A$10,AA51=Servizio!$A$23),Servizio!$B$10,IF(OR(AA51=Servizio!$A$12,AA51=Servizio!$A$39,AA51=Servizio!$A$48),Servizio!$B$12,IF(OR(AA51=Servizio!$A$13,AA51=Servizio!$A$40,AA51=Servizio!$A$49),Servizio!$B$13,IF(AA51=Servizio!$A$14,Servizio!$B$14,IF(AA51=Servizio!$A$15,Servizio!$B$15,IF(AA51=Servizio!$A$16,Servizio!$B$16,IF(AA51=Servizio!$A$17,Servizio!$B$17,IF(AA51=Servizio!$A$18,Servizio!$B$18,IF(AA51=Servizio!$A$19,Servizio!$B$19,IF(AA51=Servizio!$A$20,Servizio!$B$20,IF(AA51=Servizio!$A$21,Servizio!$B$21,IF(AA51=Servizio!$A$22,Servizio!$B$22,IF(AA51=Servizio!$A$24,Servizio!$B$24,IF(OR(AA51=Servizio!$A$26,AA51=Servizio!$A$41,AA51=Servizio!$A$50),Servizio!$B$26,IF(AA51=Servizio!$A$27,Servizio!$B$27,IF(OR(AA51=Servizio!$A$28,AA51=Servizio!$A$42,AA51=Servizio!$A$51),Servizio!$B$28,IF(OR(AA51=Servizio!$A$29,AA51=Servizio!$A$43,AA51=Servizio!$A$52),Servizio!$B$29,IF(AA51=Servizio!$A$30,Servizio!$B$30,IF(AA51=Servizio!$A$31,Servizio!$B$31,IF(OR(AA51=Servizio!$A$32,AA51=Servizio!$A$46,AA51=Servizio!$A$55),Servizio!$B$32,IF(OR(AA51=Servizio!$A$33,AA51=Servizio!$A$44,AA51=Servizio!$A$53),Servizio!$B$33,IF(OR(AA51=Servizio!$A$34,AA51=Servizio!$A$45,AA51=Servizio!$A$54),Servizio!$B$34,IF(AA51=Servizio!$A$35,Servizio!$B$35,IF(AA51=Servizio!$A$36,Servizio!$B$36,IF(AA51=Servizio!$A$37,Servizio!$B$37,IF(AA51=Servizio!$A$57,Servizio!$B$57,IF(AA51=Servizio!$A$58,Servizio!$B$58,""))))))))))))))))))))))))))))))</f>
        <v/>
      </c>
      <c r="AC51" s="102"/>
      <c r="AD51" s="4"/>
      <c r="AE51" s="4"/>
      <c r="AF51" s="99"/>
      <c r="AG51" s="134"/>
      <c r="AH51" s="101"/>
      <c r="AI51" s="102"/>
      <c r="AJ51" s="105"/>
      <c r="AK51" s="106"/>
      <c r="AL51" s="16"/>
      <c r="AM51" s="5"/>
      <c r="AN51" s="68" t="str">
        <f t="shared" si="7"/>
        <v/>
      </c>
      <c r="AO51" s="68" t="str">
        <f t="shared" si="8"/>
        <v/>
      </c>
      <c r="AP51" s="16"/>
      <c r="AQ51" s="70" t="str">
        <f t="shared" si="9"/>
        <v/>
      </c>
      <c r="AR51" s="109"/>
      <c r="AS51" s="105"/>
      <c r="AT51" s="106"/>
      <c r="AU51" s="16"/>
      <c r="AV51" s="106"/>
      <c r="AW51" s="111"/>
      <c r="AX51" s="6"/>
      <c r="AY51" s="16"/>
      <c r="AZ51" s="50"/>
      <c r="BA51" s="70" t="str">
        <f t="shared" si="10"/>
        <v/>
      </c>
      <c r="BB51" s="51"/>
      <c r="BC51" s="16"/>
      <c r="BD51" s="68" t="str">
        <f t="shared" si="11"/>
        <v/>
      </c>
      <c r="BE51" s="16"/>
      <c r="BF51" s="16"/>
      <c r="BG51" s="102"/>
      <c r="BH51" s="4"/>
      <c r="BI51" s="50"/>
      <c r="BJ51" s="70" t="str">
        <f t="shared" si="12"/>
        <v/>
      </c>
    </row>
    <row r="52" spans="19:62" x14ac:dyDescent="0.2">
      <c r="S52" s="140">
        <f t="shared" si="1"/>
        <v>0</v>
      </c>
      <c r="T52" s="139">
        <f t="shared" si="2"/>
        <v>0</v>
      </c>
      <c r="U52" s="132">
        <f t="shared" si="3"/>
        <v>0</v>
      </c>
      <c r="V52" s="132" t="str">
        <f t="shared" si="4"/>
        <v/>
      </c>
      <c r="W52" s="136">
        <f t="shared" si="5"/>
        <v>0</v>
      </c>
      <c r="X52" s="136">
        <f t="shared" si="6"/>
        <v>0</v>
      </c>
      <c r="Y52" s="132" t="str">
        <f>IF(AX52="","",IF(AND(BH52=Avanzamento!AL$2,AQ52&gt;0,BB52&gt;0),SUM(MAX(Y$9:Y51),1),0))</f>
        <v/>
      </c>
      <c r="Z52" s="132" t="str">
        <f>IF(AX52="","",IF(AX52=Avanzamento!AL$2,SUM(MAX(Z$9:Z51),1),0))</f>
        <v/>
      </c>
      <c r="AA52" s="6"/>
      <c r="AB52" s="97" t="str">
        <f>IF(OR(AA52=Servizio!$A$7,AA52=Servizio!$A$11,AA52=Servizio!$A$25,AA52=Servizio!$A$38,AA52=Servizio!$A$47,AA52=Servizio!$A$56),Servizio!$B$7,IF(AA52=Servizio!$A$8,Servizio!$B$8,IF(AA52=Servizio!$A$9,Servizio!$B$9,IF(OR(AA52=Servizio!$A$10,AA52=Servizio!$A$23),Servizio!$B$10,IF(OR(AA52=Servizio!$A$12,AA52=Servizio!$A$39,AA52=Servizio!$A$48),Servizio!$B$12,IF(OR(AA52=Servizio!$A$13,AA52=Servizio!$A$40,AA52=Servizio!$A$49),Servizio!$B$13,IF(AA52=Servizio!$A$14,Servizio!$B$14,IF(AA52=Servizio!$A$15,Servizio!$B$15,IF(AA52=Servizio!$A$16,Servizio!$B$16,IF(AA52=Servizio!$A$17,Servizio!$B$17,IF(AA52=Servizio!$A$18,Servizio!$B$18,IF(AA52=Servizio!$A$19,Servizio!$B$19,IF(AA52=Servizio!$A$20,Servizio!$B$20,IF(AA52=Servizio!$A$21,Servizio!$B$21,IF(AA52=Servizio!$A$22,Servizio!$B$22,IF(AA52=Servizio!$A$24,Servizio!$B$24,IF(OR(AA52=Servizio!$A$26,AA52=Servizio!$A$41,AA52=Servizio!$A$50),Servizio!$B$26,IF(AA52=Servizio!$A$27,Servizio!$B$27,IF(OR(AA52=Servizio!$A$28,AA52=Servizio!$A$42,AA52=Servizio!$A$51),Servizio!$B$28,IF(OR(AA52=Servizio!$A$29,AA52=Servizio!$A$43,AA52=Servizio!$A$52),Servizio!$B$29,IF(AA52=Servizio!$A$30,Servizio!$B$30,IF(AA52=Servizio!$A$31,Servizio!$B$31,IF(OR(AA52=Servizio!$A$32,AA52=Servizio!$A$46,AA52=Servizio!$A$55),Servizio!$B$32,IF(OR(AA52=Servizio!$A$33,AA52=Servizio!$A$44,AA52=Servizio!$A$53),Servizio!$B$33,IF(OR(AA52=Servizio!$A$34,AA52=Servizio!$A$45,AA52=Servizio!$A$54),Servizio!$B$34,IF(AA52=Servizio!$A$35,Servizio!$B$35,IF(AA52=Servizio!$A$36,Servizio!$B$36,IF(AA52=Servizio!$A$37,Servizio!$B$37,IF(AA52=Servizio!$A$57,Servizio!$B$57,IF(AA52=Servizio!$A$58,Servizio!$B$58,""))))))))))))))))))))))))))))))</f>
        <v/>
      </c>
      <c r="AC52" s="102"/>
      <c r="AD52" s="4"/>
      <c r="AE52" s="4"/>
      <c r="AF52" s="99"/>
      <c r="AG52" s="134"/>
      <c r="AH52" s="101"/>
      <c r="AI52" s="102"/>
      <c r="AJ52" s="105"/>
      <c r="AK52" s="106"/>
      <c r="AL52" s="16"/>
      <c r="AM52" s="5"/>
      <c r="AN52" s="68" t="str">
        <f t="shared" si="7"/>
        <v/>
      </c>
      <c r="AO52" s="68" t="str">
        <f t="shared" si="8"/>
        <v/>
      </c>
      <c r="AP52" s="16"/>
      <c r="AQ52" s="70" t="str">
        <f t="shared" si="9"/>
        <v/>
      </c>
      <c r="AR52" s="109"/>
      <c r="AS52" s="105"/>
      <c r="AT52" s="106"/>
      <c r="AU52" s="16"/>
      <c r="AV52" s="106"/>
      <c r="AW52" s="111"/>
      <c r="AX52" s="6"/>
      <c r="AY52" s="16"/>
      <c r="AZ52" s="50"/>
      <c r="BA52" s="70" t="str">
        <f t="shared" si="10"/>
        <v/>
      </c>
      <c r="BB52" s="51"/>
      <c r="BC52" s="16"/>
      <c r="BD52" s="68" t="str">
        <f t="shared" si="11"/>
        <v/>
      </c>
      <c r="BE52" s="16"/>
      <c r="BF52" s="16"/>
      <c r="BG52" s="102"/>
      <c r="BH52" s="4"/>
      <c r="BI52" s="50"/>
      <c r="BJ52" s="70" t="str">
        <f t="shared" si="12"/>
        <v/>
      </c>
    </row>
    <row r="53" spans="19:62" x14ac:dyDescent="0.2">
      <c r="S53" s="140">
        <f t="shared" si="1"/>
        <v>0</v>
      </c>
      <c r="T53" s="139">
        <f t="shared" si="2"/>
        <v>0</v>
      </c>
      <c r="U53" s="132">
        <f t="shared" si="3"/>
        <v>0</v>
      </c>
      <c r="V53" s="132" t="str">
        <f t="shared" si="4"/>
        <v/>
      </c>
      <c r="W53" s="136">
        <f t="shared" si="5"/>
        <v>0</v>
      </c>
      <c r="X53" s="136">
        <f t="shared" si="6"/>
        <v>0</v>
      </c>
      <c r="Y53" s="132" t="str">
        <f>IF(AX53="","",IF(AND(BH53=Avanzamento!AL$2,AQ53&gt;0,BB53&gt;0),SUM(MAX(Y$9:Y52),1),0))</f>
        <v/>
      </c>
      <c r="Z53" s="132" t="str">
        <f>IF(AX53="","",IF(AX53=Avanzamento!AL$2,SUM(MAX(Z$9:Z52),1),0))</f>
        <v/>
      </c>
      <c r="AA53" s="6"/>
      <c r="AB53" s="97" t="str">
        <f>IF(OR(AA53=Servizio!$A$7,AA53=Servizio!$A$11,AA53=Servizio!$A$25,AA53=Servizio!$A$38,AA53=Servizio!$A$47,AA53=Servizio!$A$56),Servizio!$B$7,IF(AA53=Servizio!$A$8,Servizio!$B$8,IF(AA53=Servizio!$A$9,Servizio!$B$9,IF(OR(AA53=Servizio!$A$10,AA53=Servizio!$A$23),Servizio!$B$10,IF(OR(AA53=Servizio!$A$12,AA53=Servizio!$A$39,AA53=Servizio!$A$48),Servizio!$B$12,IF(OR(AA53=Servizio!$A$13,AA53=Servizio!$A$40,AA53=Servizio!$A$49),Servizio!$B$13,IF(AA53=Servizio!$A$14,Servizio!$B$14,IF(AA53=Servizio!$A$15,Servizio!$B$15,IF(AA53=Servizio!$A$16,Servizio!$B$16,IF(AA53=Servizio!$A$17,Servizio!$B$17,IF(AA53=Servizio!$A$18,Servizio!$B$18,IF(AA53=Servizio!$A$19,Servizio!$B$19,IF(AA53=Servizio!$A$20,Servizio!$B$20,IF(AA53=Servizio!$A$21,Servizio!$B$21,IF(AA53=Servizio!$A$22,Servizio!$B$22,IF(AA53=Servizio!$A$24,Servizio!$B$24,IF(OR(AA53=Servizio!$A$26,AA53=Servizio!$A$41,AA53=Servizio!$A$50),Servizio!$B$26,IF(AA53=Servizio!$A$27,Servizio!$B$27,IF(OR(AA53=Servizio!$A$28,AA53=Servizio!$A$42,AA53=Servizio!$A$51),Servizio!$B$28,IF(OR(AA53=Servizio!$A$29,AA53=Servizio!$A$43,AA53=Servizio!$A$52),Servizio!$B$29,IF(AA53=Servizio!$A$30,Servizio!$B$30,IF(AA53=Servizio!$A$31,Servizio!$B$31,IF(OR(AA53=Servizio!$A$32,AA53=Servizio!$A$46,AA53=Servizio!$A$55),Servizio!$B$32,IF(OR(AA53=Servizio!$A$33,AA53=Servizio!$A$44,AA53=Servizio!$A$53),Servizio!$B$33,IF(OR(AA53=Servizio!$A$34,AA53=Servizio!$A$45,AA53=Servizio!$A$54),Servizio!$B$34,IF(AA53=Servizio!$A$35,Servizio!$B$35,IF(AA53=Servizio!$A$36,Servizio!$B$36,IF(AA53=Servizio!$A$37,Servizio!$B$37,IF(AA53=Servizio!$A$57,Servizio!$B$57,IF(AA53=Servizio!$A$58,Servizio!$B$58,""))))))))))))))))))))))))))))))</f>
        <v/>
      </c>
      <c r="AC53" s="102"/>
      <c r="AD53" s="4"/>
      <c r="AE53" s="4"/>
      <c r="AF53" s="99"/>
      <c r="AG53" s="134"/>
      <c r="AH53" s="101"/>
      <c r="AI53" s="102"/>
      <c r="AJ53" s="105"/>
      <c r="AK53" s="106"/>
      <c r="AL53" s="16"/>
      <c r="AM53" s="5"/>
      <c r="AN53" s="68" t="str">
        <f t="shared" si="7"/>
        <v/>
      </c>
      <c r="AO53" s="68" t="str">
        <f t="shared" si="8"/>
        <v/>
      </c>
      <c r="AP53" s="16"/>
      <c r="AQ53" s="70" t="str">
        <f t="shared" si="9"/>
        <v/>
      </c>
      <c r="AR53" s="109"/>
      <c r="AS53" s="105"/>
      <c r="AT53" s="106"/>
      <c r="AU53" s="16"/>
      <c r="AV53" s="106"/>
      <c r="AW53" s="111"/>
      <c r="AX53" s="6"/>
      <c r="AY53" s="16"/>
      <c r="AZ53" s="50"/>
      <c r="BA53" s="70" t="str">
        <f t="shared" si="10"/>
        <v/>
      </c>
      <c r="BB53" s="51"/>
      <c r="BC53" s="16"/>
      <c r="BD53" s="68" t="str">
        <f t="shared" si="11"/>
        <v/>
      </c>
      <c r="BE53" s="16"/>
      <c r="BF53" s="16"/>
      <c r="BG53" s="102"/>
      <c r="BH53" s="4"/>
      <c r="BI53" s="50"/>
      <c r="BJ53" s="70" t="str">
        <f t="shared" si="12"/>
        <v/>
      </c>
    </row>
    <row r="54" spans="19:62" x14ac:dyDescent="0.2">
      <c r="S54" s="140">
        <f t="shared" si="1"/>
        <v>0</v>
      </c>
      <c r="T54" s="139">
        <f t="shared" si="2"/>
        <v>0</v>
      </c>
      <c r="U54" s="132">
        <f t="shared" si="3"/>
        <v>0</v>
      </c>
      <c r="V54" s="132" t="str">
        <f t="shared" si="4"/>
        <v/>
      </c>
      <c r="W54" s="136">
        <f t="shared" si="5"/>
        <v>0</v>
      </c>
      <c r="X54" s="136">
        <f t="shared" si="6"/>
        <v>0</v>
      </c>
      <c r="Y54" s="132" t="str">
        <f>IF(AX54="","",IF(AND(BH54=Avanzamento!AL$2,AQ54&gt;0,BB54&gt;0),SUM(MAX(Y$9:Y53),1),0))</f>
        <v/>
      </c>
      <c r="Z54" s="132" t="str">
        <f>IF(AX54="","",IF(AX54=Avanzamento!AL$2,SUM(MAX(Z$9:Z53),1),0))</f>
        <v/>
      </c>
      <c r="AA54" s="6"/>
      <c r="AB54" s="97" t="str">
        <f>IF(OR(AA54=Servizio!$A$7,AA54=Servizio!$A$11,AA54=Servizio!$A$25,AA54=Servizio!$A$38,AA54=Servizio!$A$47,AA54=Servizio!$A$56),Servizio!$B$7,IF(AA54=Servizio!$A$8,Servizio!$B$8,IF(AA54=Servizio!$A$9,Servizio!$B$9,IF(OR(AA54=Servizio!$A$10,AA54=Servizio!$A$23),Servizio!$B$10,IF(OR(AA54=Servizio!$A$12,AA54=Servizio!$A$39,AA54=Servizio!$A$48),Servizio!$B$12,IF(OR(AA54=Servizio!$A$13,AA54=Servizio!$A$40,AA54=Servizio!$A$49),Servizio!$B$13,IF(AA54=Servizio!$A$14,Servizio!$B$14,IF(AA54=Servizio!$A$15,Servizio!$B$15,IF(AA54=Servizio!$A$16,Servizio!$B$16,IF(AA54=Servizio!$A$17,Servizio!$B$17,IF(AA54=Servizio!$A$18,Servizio!$B$18,IF(AA54=Servizio!$A$19,Servizio!$B$19,IF(AA54=Servizio!$A$20,Servizio!$B$20,IF(AA54=Servizio!$A$21,Servizio!$B$21,IF(AA54=Servizio!$A$22,Servizio!$B$22,IF(AA54=Servizio!$A$24,Servizio!$B$24,IF(OR(AA54=Servizio!$A$26,AA54=Servizio!$A$41,AA54=Servizio!$A$50),Servizio!$B$26,IF(AA54=Servizio!$A$27,Servizio!$B$27,IF(OR(AA54=Servizio!$A$28,AA54=Servizio!$A$42,AA54=Servizio!$A$51),Servizio!$B$28,IF(OR(AA54=Servizio!$A$29,AA54=Servizio!$A$43,AA54=Servizio!$A$52),Servizio!$B$29,IF(AA54=Servizio!$A$30,Servizio!$B$30,IF(AA54=Servizio!$A$31,Servizio!$B$31,IF(OR(AA54=Servizio!$A$32,AA54=Servizio!$A$46,AA54=Servizio!$A$55),Servizio!$B$32,IF(OR(AA54=Servizio!$A$33,AA54=Servizio!$A$44,AA54=Servizio!$A$53),Servizio!$B$33,IF(OR(AA54=Servizio!$A$34,AA54=Servizio!$A$45,AA54=Servizio!$A$54),Servizio!$B$34,IF(AA54=Servizio!$A$35,Servizio!$B$35,IF(AA54=Servizio!$A$36,Servizio!$B$36,IF(AA54=Servizio!$A$37,Servizio!$B$37,IF(AA54=Servizio!$A$57,Servizio!$B$57,IF(AA54=Servizio!$A$58,Servizio!$B$58,""))))))))))))))))))))))))))))))</f>
        <v/>
      </c>
      <c r="AC54" s="102"/>
      <c r="AD54" s="4"/>
      <c r="AE54" s="4"/>
      <c r="AF54" s="99"/>
      <c r="AG54" s="134"/>
      <c r="AH54" s="101"/>
      <c r="AI54" s="102"/>
      <c r="AJ54" s="105"/>
      <c r="AK54" s="106"/>
      <c r="AL54" s="16"/>
      <c r="AM54" s="5"/>
      <c r="AN54" s="68" t="str">
        <f t="shared" si="7"/>
        <v/>
      </c>
      <c r="AO54" s="68" t="str">
        <f t="shared" si="8"/>
        <v/>
      </c>
      <c r="AP54" s="16"/>
      <c r="AQ54" s="70" t="str">
        <f t="shared" si="9"/>
        <v/>
      </c>
      <c r="AR54" s="109"/>
      <c r="AS54" s="105"/>
      <c r="AT54" s="106"/>
      <c r="AU54" s="16"/>
      <c r="AV54" s="106"/>
      <c r="AW54" s="111"/>
      <c r="AX54" s="6"/>
      <c r="AY54" s="16"/>
      <c r="AZ54" s="50"/>
      <c r="BA54" s="70" t="str">
        <f t="shared" si="10"/>
        <v/>
      </c>
      <c r="BB54" s="51"/>
      <c r="BC54" s="16"/>
      <c r="BD54" s="68" t="str">
        <f t="shared" si="11"/>
        <v/>
      </c>
      <c r="BE54" s="16"/>
      <c r="BF54" s="16"/>
      <c r="BG54" s="102"/>
      <c r="BH54" s="4"/>
      <c r="BI54" s="50"/>
      <c r="BJ54" s="70" t="str">
        <f t="shared" si="12"/>
        <v/>
      </c>
    </row>
    <row r="55" spans="19:62" x14ac:dyDescent="0.2">
      <c r="S55" s="140">
        <f t="shared" si="1"/>
        <v>0</v>
      </c>
      <c r="T55" s="139">
        <f t="shared" si="2"/>
        <v>0</v>
      </c>
      <c r="U55" s="132">
        <f t="shared" si="3"/>
        <v>0</v>
      </c>
      <c r="V55" s="132" t="str">
        <f t="shared" si="4"/>
        <v/>
      </c>
      <c r="W55" s="136">
        <f t="shared" si="5"/>
        <v>0</v>
      </c>
      <c r="X55" s="136">
        <f t="shared" si="6"/>
        <v>0</v>
      </c>
      <c r="Y55" s="132" t="str">
        <f>IF(AX55="","",IF(AND(BH55=Avanzamento!AL$2,AQ55&gt;0,BB55&gt;0),SUM(MAX(Y$9:Y54),1),0))</f>
        <v/>
      </c>
      <c r="Z55" s="132" t="str">
        <f>IF(AX55="","",IF(AX55=Avanzamento!AL$2,SUM(MAX(Z$9:Z54),1),0))</f>
        <v/>
      </c>
      <c r="AA55" s="6"/>
      <c r="AB55" s="97" t="str">
        <f>IF(OR(AA55=Servizio!$A$7,AA55=Servizio!$A$11,AA55=Servizio!$A$25,AA55=Servizio!$A$38,AA55=Servizio!$A$47,AA55=Servizio!$A$56),Servizio!$B$7,IF(AA55=Servizio!$A$8,Servizio!$B$8,IF(AA55=Servizio!$A$9,Servizio!$B$9,IF(OR(AA55=Servizio!$A$10,AA55=Servizio!$A$23),Servizio!$B$10,IF(OR(AA55=Servizio!$A$12,AA55=Servizio!$A$39,AA55=Servizio!$A$48),Servizio!$B$12,IF(OR(AA55=Servizio!$A$13,AA55=Servizio!$A$40,AA55=Servizio!$A$49),Servizio!$B$13,IF(AA55=Servizio!$A$14,Servizio!$B$14,IF(AA55=Servizio!$A$15,Servizio!$B$15,IF(AA55=Servizio!$A$16,Servizio!$B$16,IF(AA55=Servizio!$A$17,Servizio!$B$17,IF(AA55=Servizio!$A$18,Servizio!$B$18,IF(AA55=Servizio!$A$19,Servizio!$B$19,IF(AA55=Servizio!$A$20,Servizio!$B$20,IF(AA55=Servizio!$A$21,Servizio!$B$21,IF(AA55=Servizio!$A$22,Servizio!$B$22,IF(AA55=Servizio!$A$24,Servizio!$B$24,IF(OR(AA55=Servizio!$A$26,AA55=Servizio!$A$41,AA55=Servizio!$A$50),Servizio!$B$26,IF(AA55=Servizio!$A$27,Servizio!$B$27,IF(OR(AA55=Servizio!$A$28,AA55=Servizio!$A$42,AA55=Servizio!$A$51),Servizio!$B$28,IF(OR(AA55=Servizio!$A$29,AA55=Servizio!$A$43,AA55=Servizio!$A$52),Servizio!$B$29,IF(AA55=Servizio!$A$30,Servizio!$B$30,IF(AA55=Servizio!$A$31,Servizio!$B$31,IF(OR(AA55=Servizio!$A$32,AA55=Servizio!$A$46,AA55=Servizio!$A$55),Servizio!$B$32,IF(OR(AA55=Servizio!$A$33,AA55=Servizio!$A$44,AA55=Servizio!$A$53),Servizio!$B$33,IF(OR(AA55=Servizio!$A$34,AA55=Servizio!$A$45,AA55=Servizio!$A$54),Servizio!$B$34,IF(AA55=Servizio!$A$35,Servizio!$B$35,IF(AA55=Servizio!$A$36,Servizio!$B$36,IF(AA55=Servizio!$A$37,Servizio!$B$37,IF(AA55=Servizio!$A$57,Servizio!$B$57,IF(AA55=Servizio!$A$58,Servizio!$B$58,""))))))))))))))))))))))))))))))</f>
        <v/>
      </c>
      <c r="AC55" s="102"/>
      <c r="AD55" s="4"/>
      <c r="AE55" s="4"/>
      <c r="AF55" s="99"/>
      <c r="AG55" s="134"/>
      <c r="AH55" s="101"/>
      <c r="AI55" s="102"/>
      <c r="AJ55" s="105"/>
      <c r="AK55" s="106"/>
      <c r="AL55" s="16"/>
      <c r="AM55" s="5"/>
      <c r="AN55" s="68" t="str">
        <f t="shared" si="7"/>
        <v/>
      </c>
      <c r="AO55" s="68" t="str">
        <f t="shared" si="8"/>
        <v/>
      </c>
      <c r="AP55" s="16"/>
      <c r="AQ55" s="70" t="str">
        <f t="shared" si="9"/>
        <v/>
      </c>
      <c r="AR55" s="109"/>
      <c r="AS55" s="105"/>
      <c r="AT55" s="106"/>
      <c r="AU55" s="16"/>
      <c r="AV55" s="106"/>
      <c r="AW55" s="111"/>
      <c r="AX55" s="6"/>
      <c r="AY55" s="16"/>
      <c r="AZ55" s="50"/>
      <c r="BA55" s="70" t="str">
        <f t="shared" si="10"/>
        <v/>
      </c>
      <c r="BB55" s="51"/>
      <c r="BC55" s="16"/>
      <c r="BD55" s="68" t="str">
        <f t="shared" si="11"/>
        <v/>
      </c>
      <c r="BE55" s="16"/>
      <c r="BF55" s="16"/>
      <c r="BG55" s="102"/>
      <c r="BH55" s="4"/>
      <c r="BI55" s="50"/>
      <c r="BJ55" s="70" t="str">
        <f t="shared" si="12"/>
        <v/>
      </c>
    </row>
    <row r="56" spans="19:62" x14ac:dyDescent="0.2">
      <c r="S56" s="140">
        <f t="shared" si="1"/>
        <v>0</v>
      </c>
      <c r="T56" s="139">
        <f t="shared" si="2"/>
        <v>0</v>
      </c>
      <c r="U56" s="132">
        <f t="shared" si="3"/>
        <v>0</v>
      </c>
      <c r="V56" s="132" t="str">
        <f t="shared" si="4"/>
        <v/>
      </c>
      <c r="W56" s="136">
        <f t="shared" si="5"/>
        <v>0</v>
      </c>
      <c r="X56" s="136">
        <f t="shared" si="6"/>
        <v>0</v>
      </c>
      <c r="Y56" s="132" t="str">
        <f>IF(AX56="","",IF(AND(BH56=Avanzamento!AL$2,AQ56&gt;0,BB56&gt;0),SUM(MAX(Y$9:Y55),1),0))</f>
        <v/>
      </c>
      <c r="Z56" s="132" t="str">
        <f>IF(AX56="","",IF(AX56=Avanzamento!AL$2,SUM(MAX(Z$9:Z55),1),0))</f>
        <v/>
      </c>
      <c r="AA56" s="6"/>
      <c r="AB56" s="97" t="str">
        <f>IF(OR(AA56=Servizio!$A$7,AA56=Servizio!$A$11,AA56=Servizio!$A$25,AA56=Servizio!$A$38,AA56=Servizio!$A$47,AA56=Servizio!$A$56),Servizio!$B$7,IF(AA56=Servizio!$A$8,Servizio!$B$8,IF(AA56=Servizio!$A$9,Servizio!$B$9,IF(OR(AA56=Servizio!$A$10,AA56=Servizio!$A$23),Servizio!$B$10,IF(OR(AA56=Servizio!$A$12,AA56=Servizio!$A$39,AA56=Servizio!$A$48),Servizio!$B$12,IF(OR(AA56=Servizio!$A$13,AA56=Servizio!$A$40,AA56=Servizio!$A$49),Servizio!$B$13,IF(AA56=Servizio!$A$14,Servizio!$B$14,IF(AA56=Servizio!$A$15,Servizio!$B$15,IF(AA56=Servizio!$A$16,Servizio!$B$16,IF(AA56=Servizio!$A$17,Servizio!$B$17,IF(AA56=Servizio!$A$18,Servizio!$B$18,IF(AA56=Servizio!$A$19,Servizio!$B$19,IF(AA56=Servizio!$A$20,Servizio!$B$20,IF(AA56=Servizio!$A$21,Servizio!$B$21,IF(AA56=Servizio!$A$22,Servizio!$B$22,IF(AA56=Servizio!$A$24,Servizio!$B$24,IF(OR(AA56=Servizio!$A$26,AA56=Servizio!$A$41,AA56=Servizio!$A$50),Servizio!$B$26,IF(AA56=Servizio!$A$27,Servizio!$B$27,IF(OR(AA56=Servizio!$A$28,AA56=Servizio!$A$42,AA56=Servizio!$A$51),Servizio!$B$28,IF(OR(AA56=Servizio!$A$29,AA56=Servizio!$A$43,AA56=Servizio!$A$52),Servizio!$B$29,IF(AA56=Servizio!$A$30,Servizio!$B$30,IF(AA56=Servizio!$A$31,Servizio!$B$31,IF(OR(AA56=Servizio!$A$32,AA56=Servizio!$A$46,AA56=Servizio!$A$55),Servizio!$B$32,IF(OR(AA56=Servizio!$A$33,AA56=Servizio!$A$44,AA56=Servizio!$A$53),Servizio!$B$33,IF(OR(AA56=Servizio!$A$34,AA56=Servizio!$A$45,AA56=Servizio!$A$54),Servizio!$B$34,IF(AA56=Servizio!$A$35,Servizio!$B$35,IF(AA56=Servizio!$A$36,Servizio!$B$36,IF(AA56=Servizio!$A$37,Servizio!$B$37,IF(AA56=Servizio!$A$57,Servizio!$B$57,IF(AA56=Servizio!$A$58,Servizio!$B$58,""))))))))))))))))))))))))))))))</f>
        <v/>
      </c>
      <c r="AC56" s="102"/>
      <c r="AD56" s="4"/>
      <c r="AE56" s="4"/>
      <c r="AF56" s="99"/>
      <c r="AG56" s="134"/>
      <c r="AH56" s="101"/>
      <c r="AI56" s="102"/>
      <c r="AJ56" s="105"/>
      <c r="AK56" s="106"/>
      <c r="AL56" s="16"/>
      <c r="AM56" s="5"/>
      <c r="AN56" s="68" t="str">
        <f t="shared" si="7"/>
        <v/>
      </c>
      <c r="AO56" s="68" t="str">
        <f t="shared" si="8"/>
        <v/>
      </c>
      <c r="AP56" s="16"/>
      <c r="AQ56" s="70" t="str">
        <f t="shared" si="9"/>
        <v/>
      </c>
      <c r="AR56" s="109"/>
      <c r="AS56" s="105"/>
      <c r="AT56" s="106"/>
      <c r="AU56" s="16"/>
      <c r="AV56" s="106"/>
      <c r="AW56" s="111"/>
      <c r="AX56" s="6"/>
      <c r="AY56" s="16"/>
      <c r="AZ56" s="50"/>
      <c r="BA56" s="70" t="str">
        <f t="shared" si="10"/>
        <v/>
      </c>
      <c r="BB56" s="51"/>
      <c r="BC56" s="16"/>
      <c r="BD56" s="68" t="str">
        <f t="shared" si="11"/>
        <v/>
      </c>
      <c r="BE56" s="16"/>
      <c r="BF56" s="16"/>
      <c r="BG56" s="102"/>
      <c r="BH56" s="4"/>
      <c r="BI56" s="50"/>
      <c r="BJ56" s="70" t="str">
        <f t="shared" si="12"/>
        <v/>
      </c>
    </row>
    <row r="57" spans="19:62" x14ac:dyDescent="0.2">
      <c r="S57" s="140">
        <f t="shared" si="1"/>
        <v>0</v>
      </c>
      <c r="T57" s="139">
        <f t="shared" si="2"/>
        <v>0</v>
      </c>
      <c r="U57" s="132">
        <f t="shared" si="3"/>
        <v>0</v>
      </c>
      <c r="V57" s="132" t="str">
        <f t="shared" si="4"/>
        <v/>
      </c>
      <c r="W57" s="136">
        <f t="shared" si="5"/>
        <v>0</v>
      </c>
      <c r="X57" s="136">
        <f t="shared" si="6"/>
        <v>0</v>
      </c>
      <c r="Y57" s="132" t="str">
        <f>IF(AX57="","",IF(AND(BH57=Avanzamento!AL$2,AQ57&gt;0,BB57&gt;0),SUM(MAX(Y$9:Y56),1),0))</f>
        <v/>
      </c>
      <c r="Z57" s="132" t="str">
        <f>IF(AX57="","",IF(AX57=Avanzamento!AL$2,SUM(MAX(Z$9:Z56),1),0))</f>
        <v/>
      </c>
      <c r="AA57" s="6"/>
      <c r="AB57" s="97" t="str">
        <f>IF(OR(AA57=Servizio!$A$7,AA57=Servizio!$A$11,AA57=Servizio!$A$25,AA57=Servizio!$A$38,AA57=Servizio!$A$47,AA57=Servizio!$A$56),Servizio!$B$7,IF(AA57=Servizio!$A$8,Servizio!$B$8,IF(AA57=Servizio!$A$9,Servizio!$B$9,IF(OR(AA57=Servizio!$A$10,AA57=Servizio!$A$23),Servizio!$B$10,IF(OR(AA57=Servizio!$A$12,AA57=Servizio!$A$39,AA57=Servizio!$A$48),Servizio!$B$12,IF(OR(AA57=Servizio!$A$13,AA57=Servizio!$A$40,AA57=Servizio!$A$49),Servizio!$B$13,IF(AA57=Servizio!$A$14,Servizio!$B$14,IF(AA57=Servizio!$A$15,Servizio!$B$15,IF(AA57=Servizio!$A$16,Servizio!$B$16,IF(AA57=Servizio!$A$17,Servizio!$B$17,IF(AA57=Servizio!$A$18,Servizio!$B$18,IF(AA57=Servizio!$A$19,Servizio!$B$19,IF(AA57=Servizio!$A$20,Servizio!$B$20,IF(AA57=Servizio!$A$21,Servizio!$B$21,IF(AA57=Servizio!$A$22,Servizio!$B$22,IF(AA57=Servizio!$A$24,Servizio!$B$24,IF(OR(AA57=Servizio!$A$26,AA57=Servizio!$A$41,AA57=Servizio!$A$50),Servizio!$B$26,IF(AA57=Servizio!$A$27,Servizio!$B$27,IF(OR(AA57=Servizio!$A$28,AA57=Servizio!$A$42,AA57=Servizio!$A$51),Servizio!$B$28,IF(OR(AA57=Servizio!$A$29,AA57=Servizio!$A$43,AA57=Servizio!$A$52),Servizio!$B$29,IF(AA57=Servizio!$A$30,Servizio!$B$30,IF(AA57=Servizio!$A$31,Servizio!$B$31,IF(OR(AA57=Servizio!$A$32,AA57=Servizio!$A$46,AA57=Servizio!$A$55),Servizio!$B$32,IF(OR(AA57=Servizio!$A$33,AA57=Servizio!$A$44,AA57=Servizio!$A$53),Servizio!$B$33,IF(OR(AA57=Servizio!$A$34,AA57=Servizio!$A$45,AA57=Servizio!$A$54),Servizio!$B$34,IF(AA57=Servizio!$A$35,Servizio!$B$35,IF(AA57=Servizio!$A$36,Servizio!$B$36,IF(AA57=Servizio!$A$37,Servizio!$B$37,IF(AA57=Servizio!$A$57,Servizio!$B$57,IF(AA57=Servizio!$A$58,Servizio!$B$58,""))))))))))))))))))))))))))))))</f>
        <v/>
      </c>
      <c r="AC57" s="102"/>
      <c r="AD57" s="4"/>
      <c r="AE57" s="4"/>
      <c r="AF57" s="99"/>
      <c r="AG57" s="134"/>
      <c r="AH57" s="101"/>
      <c r="AI57" s="102"/>
      <c r="AJ57" s="105"/>
      <c r="AK57" s="106"/>
      <c r="AL57" s="16"/>
      <c r="AM57" s="5"/>
      <c r="AN57" s="68" t="str">
        <f t="shared" si="7"/>
        <v/>
      </c>
      <c r="AO57" s="68" t="str">
        <f t="shared" si="8"/>
        <v/>
      </c>
      <c r="AP57" s="16"/>
      <c r="AQ57" s="70" t="str">
        <f t="shared" si="9"/>
        <v/>
      </c>
      <c r="AR57" s="109"/>
      <c r="AS57" s="105"/>
      <c r="AT57" s="106"/>
      <c r="AU57" s="16"/>
      <c r="AV57" s="106"/>
      <c r="AW57" s="111"/>
      <c r="AX57" s="6"/>
      <c r="AY57" s="16"/>
      <c r="AZ57" s="50"/>
      <c r="BA57" s="70" t="str">
        <f t="shared" si="10"/>
        <v/>
      </c>
      <c r="BB57" s="51"/>
      <c r="BC57" s="16"/>
      <c r="BD57" s="68" t="str">
        <f t="shared" si="11"/>
        <v/>
      </c>
      <c r="BE57" s="16"/>
      <c r="BF57" s="16"/>
      <c r="BG57" s="102"/>
      <c r="BH57" s="4"/>
      <c r="BI57" s="50"/>
      <c r="BJ57" s="70" t="str">
        <f t="shared" si="12"/>
        <v/>
      </c>
    </row>
    <row r="58" spans="19:62" x14ac:dyDescent="0.2">
      <c r="S58" s="140">
        <f t="shared" si="1"/>
        <v>0</v>
      </c>
      <c r="T58" s="139">
        <f t="shared" si="2"/>
        <v>0</v>
      </c>
      <c r="U58" s="132">
        <f t="shared" si="3"/>
        <v>0</v>
      </c>
      <c r="V58" s="132" t="str">
        <f t="shared" si="4"/>
        <v/>
      </c>
      <c r="W58" s="136">
        <f t="shared" si="5"/>
        <v>0</v>
      </c>
      <c r="X58" s="136">
        <f t="shared" si="6"/>
        <v>0</v>
      </c>
      <c r="Y58" s="132" t="str">
        <f>IF(AX58="","",IF(AND(BH58=Avanzamento!AL$2,AQ58&gt;0,BB58&gt;0),SUM(MAX(Y$9:Y57),1),0))</f>
        <v/>
      </c>
      <c r="Z58" s="132" t="str">
        <f>IF(AX58="","",IF(AX58=Avanzamento!AL$2,SUM(MAX(Z$9:Z57),1),0))</f>
        <v/>
      </c>
      <c r="AA58" s="6"/>
      <c r="AB58" s="97" t="str">
        <f>IF(OR(AA58=Servizio!$A$7,AA58=Servizio!$A$11,AA58=Servizio!$A$25,AA58=Servizio!$A$38,AA58=Servizio!$A$47,AA58=Servizio!$A$56),Servizio!$B$7,IF(AA58=Servizio!$A$8,Servizio!$B$8,IF(AA58=Servizio!$A$9,Servizio!$B$9,IF(OR(AA58=Servizio!$A$10,AA58=Servizio!$A$23),Servizio!$B$10,IF(OR(AA58=Servizio!$A$12,AA58=Servizio!$A$39,AA58=Servizio!$A$48),Servizio!$B$12,IF(OR(AA58=Servizio!$A$13,AA58=Servizio!$A$40,AA58=Servizio!$A$49),Servizio!$B$13,IF(AA58=Servizio!$A$14,Servizio!$B$14,IF(AA58=Servizio!$A$15,Servizio!$B$15,IF(AA58=Servizio!$A$16,Servizio!$B$16,IF(AA58=Servizio!$A$17,Servizio!$B$17,IF(AA58=Servizio!$A$18,Servizio!$B$18,IF(AA58=Servizio!$A$19,Servizio!$B$19,IF(AA58=Servizio!$A$20,Servizio!$B$20,IF(AA58=Servizio!$A$21,Servizio!$B$21,IF(AA58=Servizio!$A$22,Servizio!$B$22,IF(AA58=Servizio!$A$24,Servizio!$B$24,IF(OR(AA58=Servizio!$A$26,AA58=Servizio!$A$41,AA58=Servizio!$A$50),Servizio!$B$26,IF(AA58=Servizio!$A$27,Servizio!$B$27,IF(OR(AA58=Servizio!$A$28,AA58=Servizio!$A$42,AA58=Servizio!$A$51),Servizio!$B$28,IF(OR(AA58=Servizio!$A$29,AA58=Servizio!$A$43,AA58=Servizio!$A$52),Servizio!$B$29,IF(AA58=Servizio!$A$30,Servizio!$B$30,IF(AA58=Servizio!$A$31,Servizio!$B$31,IF(OR(AA58=Servizio!$A$32,AA58=Servizio!$A$46,AA58=Servizio!$A$55),Servizio!$B$32,IF(OR(AA58=Servizio!$A$33,AA58=Servizio!$A$44,AA58=Servizio!$A$53),Servizio!$B$33,IF(OR(AA58=Servizio!$A$34,AA58=Servizio!$A$45,AA58=Servizio!$A$54),Servizio!$B$34,IF(AA58=Servizio!$A$35,Servizio!$B$35,IF(AA58=Servizio!$A$36,Servizio!$B$36,IF(AA58=Servizio!$A$37,Servizio!$B$37,IF(AA58=Servizio!$A$57,Servizio!$B$57,IF(AA58=Servizio!$A$58,Servizio!$B$58,""))))))))))))))))))))))))))))))</f>
        <v/>
      </c>
      <c r="AC58" s="102"/>
      <c r="AD58" s="4"/>
      <c r="AE58" s="4"/>
      <c r="AF58" s="99"/>
      <c r="AG58" s="134"/>
      <c r="AH58" s="101"/>
      <c r="AI58" s="102"/>
      <c r="AJ58" s="105"/>
      <c r="AK58" s="106"/>
      <c r="AL58" s="16"/>
      <c r="AM58" s="5"/>
      <c r="AN58" s="68" t="str">
        <f t="shared" si="7"/>
        <v/>
      </c>
      <c r="AO58" s="68" t="str">
        <f t="shared" si="8"/>
        <v/>
      </c>
      <c r="AP58" s="16"/>
      <c r="AQ58" s="70" t="str">
        <f t="shared" si="9"/>
        <v/>
      </c>
      <c r="AR58" s="109"/>
      <c r="AS58" s="105"/>
      <c r="AT58" s="106"/>
      <c r="AU58" s="16"/>
      <c r="AV58" s="106"/>
      <c r="AW58" s="111"/>
      <c r="AX58" s="6"/>
      <c r="AY58" s="16"/>
      <c r="AZ58" s="50"/>
      <c r="BA58" s="70" t="str">
        <f t="shared" si="10"/>
        <v/>
      </c>
      <c r="BB58" s="51"/>
      <c r="BC58" s="16"/>
      <c r="BD58" s="68" t="str">
        <f t="shared" si="11"/>
        <v/>
      </c>
      <c r="BE58" s="16"/>
      <c r="BF58" s="16"/>
      <c r="BG58" s="102"/>
      <c r="BH58" s="4"/>
      <c r="BI58" s="50"/>
      <c r="BJ58" s="70" t="str">
        <f t="shared" si="12"/>
        <v/>
      </c>
    </row>
    <row r="59" spans="19:62" x14ac:dyDescent="0.2">
      <c r="S59" s="140">
        <f t="shared" si="1"/>
        <v>0</v>
      </c>
      <c r="T59" s="139">
        <f t="shared" si="2"/>
        <v>0</v>
      </c>
      <c r="U59" s="132">
        <f t="shared" si="3"/>
        <v>0</v>
      </c>
      <c r="V59" s="132" t="str">
        <f t="shared" si="4"/>
        <v/>
      </c>
      <c r="W59" s="136">
        <f t="shared" si="5"/>
        <v>0</v>
      </c>
      <c r="X59" s="136">
        <f t="shared" si="6"/>
        <v>0</v>
      </c>
      <c r="Y59" s="132" t="str">
        <f>IF(AX59="","",IF(AND(BH59=Avanzamento!AL$2,AQ59&gt;0,BB59&gt;0),SUM(MAX(Y$9:Y58),1),0))</f>
        <v/>
      </c>
      <c r="Z59" s="132" t="str">
        <f>IF(AX59="","",IF(AX59=Avanzamento!AL$2,SUM(MAX(Z$9:Z58),1),0))</f>
        <v/>
      </c>
      <c r="AA59" s="6"/>
      <c r="AB59" s="97" t="str">
        <f>IF(OR(AA59=Servizio!$A$7,AA59=Servizio!$A$11,AA59=Servizio!$A$25,AA59=Servizio!$A$38,AA59=Servizio!$A$47,AA59=Servizio!$A$56),Servizio!$B$7,IF(AA59=Servizio!$A$8,Servizio!$B$8,IF(AA59=Servizio!$A$9,Servizio!$B$9,IF(OR(AA59=Servizio!$A$10,AA59=Servizio!$A$23),Servizio!$B$10,IF(OR(AA59=Servizio!$A$12,AA59=Servizio!$A$39,AA59=Servizio!$A$48),Servizio!$B$12,IF(OR(AA59=Servizio!$A$13,AA59=Servizio!$A$40,AA59=Servizio!$A$49),Servizio!$B$13,IF(AA59=Servizio!$A$14,Servizio!$B$14,IF(AA59=Servizio!$A$15,Servizio!$B$15,IF(AA59=Servizio!$A$16,Servizio!$B$16,IF(AA59=Servizio!$A$17,Servizio!$B$17,IF(AA59=Servizio!$A$18,Servizio!$B$18,IF(AA59=Servizio!$A$19,Servizio!$B$19,IF(AA59=Servizio!$A$20,Servizio!$B$20,IF(AA59=Servizio!$A$21,Servizio!$B$21,IF(AA59=Servizio!$A$22,Servizio!$B$22,IF(AA59=Servizio!$A$24,Servizio!$B$24,IF(OR(AA59=Servizio!$A$26,AA59=Servizio!$A$41,AA59=Servizio!$A$50),Servizio!$B$26,IF(AA59=Servizio!$A$27,Servizio!$B$27,IF(OR(AA59=Servizio!$A$28,AA59=Servizio!$A$42,AA59=Servizio!$A$51),Servizio!$B$28,IF(OR(AA59=Servizio!$A$29,AA59=Servizio!$A$43,AA59=Servizio!$A$52),Servizio!$B$29,IF(AA59=Servizio!$A$30,Servizio!$B$30,IF(AA59=Servizio!$A$31,Servizio!$B$31,IF(OR(AA59=Servizio!$A$32,AA59=Servizio!$A$46,AA59=Servizio!$A$55),Servizio!$B$32,IF(OR(AA59=Servizio!$A$33,AA59=Servizio!$A$44,AA59=Servizio!$A$53),Servizio!$B$33,IF(OR(AA59=Servizio!$A$34,AA59=Servizio!$A$45,AA59=Servizio!$A$54),Servizio!$B$34,IF(AA59=Servizio!$A$35,Servizio!$B$35,IF(AA59=Servizio!$A$36,Servizio!$B$36,IF(AA59=Servizio!$A$37,Servizio!$B$37,IF(AA59=Servizio!$A$57,Servizio!$B$57,IF(AA59=Servizio!$A$58,Servizio!$B$58,""))))))))))))))))))))))))))))))</f>
        <v/>
      </c>
      <c r="AC59" s="102"/>
      <c r="AD59" s="4"/>
      <c r="AE59" s="4"/>
      <c r="AF59" s="99"/>
      <c r="AG59" s="134"/>
      <c r="AH59" s="101"/>
      <c r="AI59" s="102"/>
      <c r="AJ59" s="105"/>
      <c r="AK59" s="106"/>
      <c r="AL59" s="16"/>
      <c r="AM59" s="5"/>
      <c r="AN59" s="68" t="str">
        <f t="shared" si="7"/>
        <v/>
      </c>
      <c r="AO59" s="68" t="str">
        <f t="shared" si="8"/>
        <v/>
      </c>
      <c r="AP59" s="16"/>
      <c r="AQ59" s="70" t="str">
        <f t="shared" si="9"/>
        <v/>
      </c>
      <c r="AR59" s="109"/>
      <c r="AS59" s="105"/>
      <c r="AT59" s="106"/>
      <c r="AU59" s="16"/>
      <c r="AV59" s="106"/>
      <c r="AW59" s="111"/>
      <c r="AX59" s="6"/>
      <c r="AY59" s="16"/>
      <c r="AZ59" s="50"/>
      <c r="BA59" s="70" t="str">
        <f t="shared" si="10"/>
        <v/>
      </c>
      <c r="BB59" s="51"/>
      <c r="BC59" s="16"/>
      <c r="BD59" s="68" t="str">
        <f t="shared" si="11"/>
        <v/>
      </c>
      <c r="BE59" s="16"/>
      <c r="BF59" s="16"/>
      <c r="BG59" s="102"/>
      <c r="BH59" s="4"/>
      <c r="BI59" s="50"/>
      <c r="BJ59" s="70" t="str">
        <f t="shared" si="12"/>
        <v/>
      </c>
    </row>
    <row r="60" spans="19:62" x14ac:dyDescent="0.2">
      <c r="S60" s="140">
        <f t="shared" si="1"/>
        <v>0</v>
      </c>
      <c r="T60" s="139">
        <f t="shared" si="2"/>
        <v>0</v>
      </c>
      <c r="U60" s="132">
        <f t="shared" si="3"/>
        <v>0</v>
      </c>
      <c r="V60" s="132" t="str">
        <f t="shared" si="4"/>
        <v/>
      </c>
      <c r="W60" s="136">
        <f t="shared" si="5"/>
        <v>0</v>
      </c>
      <c r="X60" s="136">
        <f t="shared" si="6"/>
        <v>0</v>
      </c>
      <c r="Y60" s="132" t="str">
        <f>IF(AX60="","",IF(AND(BH60=Avanzamento!AL$2,AQ60&gt;0,BB60&gt;0),SUM(MAX(Y$9:Y59),1),0))</f>
        <v/>
      </c>
      <c r="Z60" s="132" t="str">
        <f>IF(AX60="","",IF(AX60=Avanzamento!AL$2,SUM(MAX(Z$9:Z59),1),0))</f>
        <v/>
      </c>
      <c r="AA60" s="6"/>
      <c r="AB60" s="97" t="str">
        <f>IF(OR(AA60=Servizio!$A$7,AA60=Servizio!$A$11,AA60=Servizio!$A$25,AA60=Servizio!$A$38,AA60=Servizio!$A$47,AA60=Servizio!$A$56),Servizio!$B$7,IF(AA60=Servizio!$A$8,Servizio!$B$8,IF(AA60=Servizio!$A$9,Servizio!$B$9,IF(OR(AA60=Servizio!$A$10,AA60=Servizio!$A$23),Servizio!$B$10,IF(OR(AA60=Servizio!$A$12,AA60=Servizio!$A$39,AA60=Servizio!$A$48),Servizio!$B$12,IF(OR(AA60=Servizio!$A$13,AA60=Servizio!$A$40,AA60=Servizio!$A$49),Servizio!$B$13,IF(AA60=Servizio!$A$14,Servizio!$B$14,IF(AA60=Servizio!$A$15,Servizio!$B$15,IF(AA60=Servizio!$A$16,Servizio!$B$16,IF(AA60=Servizio!$A$17,Servizio!$B$17,IF(AA60=Servizio!$A$18,Servizio!$B$18,IF(AA60=Servizio!$A$19,Servizio!$B$19,IF(AA60=Servizio!$A$20,Servizio!$B$20,IF(AA60=Servizio!$A$21,Servizio!$B$21,IF(AA60=Servizio!$A$22,Servizio!$B$22,IF(AA60=Servizio!$A$24,Servizio!$B$24,IF(OR(AA60=Servizio!$A$26,AA60=Servizio!$A$41,AA60=Servizio!$A$50),Servizio!$B$26,IF(AA60=Servizio!$A$27,Servizio!$B$27,IF(OR(AA60=Servizio!$A$28,AA60=Servizio!$A$42,AA60=Servizio!$A$51),Servizio!$B$28,IF(OR(AA60=Servizio!$A$29,AA60=Servizio!$A$43,AA60=Servizio!$A$52),Servizio!$B$29,IF(AA60=Servizio!$A$30,Servizio!$B$30,IF(AA60=Servizio!$A$31,Servizio!$B$31,IF(OR(AA60=Servizio!$A$32,AA60=Servizio!$A$46,AA60=Servizio!$A$55),Servizio!$B$32,IF(OR(AA60=Servizio!$A$33,AA60=Servizio!$A$44,AA60=Servizio!$A$53),Servizio!$B$33,IF(OR(AA60=Servizio!$A$34,AA60=Servizio!$A$45,AA60=Servizio!$A$54),Servizio!$B$34,IF(AA60=Servizio!$A$35,Servizio!$B$35,IF(AA60=Servizio!$A$36,Servizio!$B$36,IF(AA60=Servizio!$A$37,Servizio!$B$37,IF(AA60=Servizio!$A$57,Servizio!$B$57,IF(AA60=Servizio!$A$58,Servizio!$B$58,""))))))))))))))))))))))))))))))</f>
        <v/>
      </c>
      <c r="AC60" s="102"/>
      <c r="AD60" s="4"/>
      <c r="AE60" s="4"/>
      <c r="AF60" s="99"/>
      <c r="AG60" s="134"/>
      <c r="AH60" s="101"/>
      <c r="AI60" s="102"/>
      <c r="AJ60" s="105"/>
      <c r="AK60" s="106"/>
      <c r="AL60" s="16"/>
      <c r="AM60" s="5"/>
      <c r="AN60" s="68" t="str">
        <f t="shared" si="7"/>
        <v/>
      </c>
      <c r="AO60" s="68" t="str">
        <f t="shared" si="8"/>
        <v/>
      </c>
      <c r="AP60" s="16"/>
      <c r="AQ60" s="70" t="str">
        <f t="shared" si="9"/>
        <v/>
      </c>
      <c r="AR60" s="109"/>
      <c r="AS60" s="105"/>
      <c r="AT60" s="106"/>
      <c r="AU60" s="16"/>
      <c r="AV60" s="106"/>
      <c r="AW60" s="111"/>
      <c r="AX60" s="6"/>
      <c r="AY60" s="16"/>
      <c r="AZ60" s="50"/>
      <c r="BA60" s="70" t="str">
        <f t="shared" si="10"/>
        <v/>
      </c>
      <c r="BB60" s="51"/>
      <c r="BC60" s="16"/>
      <c r="BD60" s="68" t="str">
        <f t="shared" si="11"/>
        <v/>
      </c>
      <c r="BE60" s="16"/>
      <c r="BF60" s="16"/>
      <c r="BG60" s="102"/>
      <c r="BH60" s="4"/>
      <c r="BI60" s="50"/>
      <c r="BJ60" s="70" t="str">
        <f t="shared" si="12"/>
        <v/>
      </c>
    </row>
    <row r="61" spans="19:62" x14ac:dyDescent="0.2">
      <c r="S61" s="140">
        <f t="shared" si="1"/>
        <v>0</v>
      </c>
      <c r="T61" s="139">
        <f t="shared" si="2"/>
        <v>0</v>
      </c>
      <c r="U61" s="132">
        <f t="shared" si="3"/>
        <v>0</v>
      </c>
      <c r="V61" s="132" t="str">
        <f t="shared" si="4"/>
        <v/>
      </c>
      <c r="W61" s="136">
        <f t="shared" si="5"/>
        <v>0</v>
      </c>
      <c r="X61" s="136">
        <f t="shared" si="6"/>
        <v>0</v>
      </c>
      <c r="Y61" s="132" t="str">
        <f>IF(AX61="","",IF(AND(BH61=Avanzamento!AL$2,AQ61&gt;0,BB61&gt;0),SUM(MAX(Y$9:Y60),1),0))</f>
        <v/>
      </c>
      <c r="Z61" s="132" t="str">
        <f>IF(AX61="","",IF(AX61=Avanzamento!AL$2,SUM(MAX(Z$9:Z60),1),0))</f>
        <v/>
      </c>
      <c r="AA61" s="6"/>
      <c r="AB61" s="97" t="str">
        <f>IF(OR(AA61=Servizio!$A$7,AA61=Servizio!$A$11,AA61=Servizio!$A$25,AA61=Servizio!$A$38,AA61=Servizio!$A$47,AA61=Servizio!$A$56),Servizio!$B$7,IF(AA61=Servizio!$A$8,Servizio!$B$8,IF(AA61=Servizio!$A$9,Servizio!$B$9,IF(OR(AA61=Servizio!$A$10,AA61=Servizio!$A$23),Servizio!$B$10,IF(OR(AA61=Servizio!$A$12,AA61=Servizio!$A$39,AA61=Servizio!$A$48),Servizio!$B$12,IF(OR(AA61=Servizio!$A$13,AA61=Servizio!$A$40,AA61=Servizio!$A$49),Servizio!$B$13,IF(AA61=Servizio!$A$14,Servizio!$B$14,IF(AA61=Servizio!$A$15,Servizio!$B$15,IF(AA61=Servizio!$A$16,Servizio!$B$16,IF(AA61=Servizio!$A$17,Servizio!$B$17,IF(AA61=Servizio!$A$18,Servizio!$B$18,IF(AA61=Servizio!$A$19,Servizio!$B$19,IF(AA61=Servizio!$A$20,Servizio!$B$20,IF(AA61=Servizio!$A$21,Servizio!$B$21,IF(AA61=Servizio!$A$22,Servizio!$B$22,IF(AA61=Servizio!$A$24,Servizio!$B$24,IF(OR(AA61=Servizio!$A$26,AA61=Servizio!$A$41,AA61=Servizio!$A$50),Servizio!$B$26,IF(AA61=Servizio!$A$27,Servizio!$B$27,IF(OR(AA61=Servizio!$A$28,AA61=Servizio!$A$42,AA61=Servizio!$A$51),Servizio!$B$28,IF(OR(AA61=Servizio!$A$29,AA61=Servizio!$A$43,AA61=Servizio!$A$52),Servizio!$B$29,IF(AA61=Servizio!$A$30,Servizio!$B$30,IF(AA61=Servizio!$A$31,Servizio!$B$31,IF(OR(AA61=Servizio!$A$32,AA61=Servizio!$A$46,AA61=Servizio!$A$55),Servizio!$B$32,IF(OR(AA61=Servizio!$A$33,AA61=Servizio!$A$44,AA61=Servizio!$A$53),Servizio!$B$33,IF(OR(AA61=Servizio!$A$34,AA61=Servizio!$A$45,AA61=Servizio!$A$54),Servizio!$B$34,IF(AA61=Servizio!$A$35,Servizio!$B$35,IF(AA61=Servizio!$A$36,Servizio!$B$36,IF(AA61=Servizio!$A$37,Servizio!$B$37,IF(AA61=Servizio!$A$57,Servizio!$B$57,IF(AA61=Servizio!$A$58,Servizio!$B$58,""))))))))))))))))))))))))))))))</f>
        <v/>
      </c>
      <c r="AC61" s="102"/>
      <c r="AD61" s="4"/>
      <c r="AE61" s="4"/>
      <c r="AF61" s="99"/>
      <c r="AG61" s="134"/>
      <c r="AH61" s="101"/>
      <c r="AI61" s="102"/>
      <c r="AJ61" s="105"/>
      <c r="AK61" s="106"/>
      <c r="AL61" s="16"/>
      <c r="AM61" s="5"/>
      <c r="AN61" s="68" t="str">
        <f t="shared" si="7"/>
        <v/>
      </c>
      <c r="AO61" s="68" t="str">
        <f t="shared" si="8"/>
        <v/>
      </c>
      <c r="AP61" s="16"/>
      <c r="AQ61" s="70" t="str">
        <f t="shared" si="9"/>
        <v/>
      </c>
      <c r="AR61" s="109"/>
      <c r="AS61" s="105"/>
      <c r="AT61" s="106"/>
      <c r="AU61" s="16"/>
      <c r="AV61" s="106"/>
      <c r="AW61" s="111"/>
      <c r="AX61" s="6"/>
      <c r="AY61" s="16"/>
      <c r="AZ61" s="50"/>
      <c r="BA61" s="70" t="str">
        <f t="shared" si="10"/>
        <v/>
      </c>
      <c r="BB61" s="51"/>
      <c r="BC61" s="16"/>
      <c r="BD61" s="68" t="str">
        <f t="shared" si="11"/>
        <v/>
      </c>
      <c r="BE61" s="16"/>
      <c r="BF61" s="16"/>
      <c r="BG61" s="102"/>
      <c r="BH61" s="4"/>
      <c r="BI61" s="50"/>
      <c r="BJ61" s="70" t="str">
        <f t="shared" si="12"/>
        <v/>
      </c>
    </row>
    <row r="62" spans="19:62" x14ac:dyDescent="0.2">
      <c r="S62" s="140">
        <f t="shared" si="1"/>
        <v>0</v>
      </c>
      <c r="T62" s="139">
        <f t="shared" si="2"/>
        <v>0</v>
      </c>
      <c r="U62" s="132">
        <f t="shared" si="3"/>
        <v>0</v>
      </c>
      <c r="V62" s="132" t="str">
        <f t="shared" si="4"/>
        <v/>
      </c>
      <c r="W62" s="136">
        <f t="shared" si="5"/>
        <v>0</v>
      </c>
      <c r="X62" s="136">
        <f t="shared" si="6"/>
        <v>0</v>
      </c>
      <c r="Y62" s="132" t="str">
        <f>IF(AX62="","",IF(AND(BH62=Avanzamento!AL$2,AQ62&gt;0,BB62&gt;0),SUM(MAX(Y$9:Y61),1),0))</f>
        <v/>
      </c>
      <c r="Z62" s="132" t="str">
        <f>IF(AX62="","",IF(AX62=Avanzamento!AL$2,SUM(MAX(Z$9:Z61),1),0))</f>
        <v/>
      </c>
      <c r="AA62" s="6"/>
      <c r="AB62" s="97" t="str">
        <f>IF(OR(AA62=Servizio!$A$7,AA62=Servizio!$A$11,AA62=Servizio!$A$25,AA62=Servizio!$A$38,AA62=Servizio!$A$47,AA62=Servizio!$A$56),Servizio!$B$7,IF(AA62=Servizio!$A$8,Servizio!$B$8,IF(AA62=Servizio!$A$9,Servizio!$B$9,IF(OR(AA62=Servizio!$A$10,AA62=Servizio!$A$23),Servizio!$B$10,IF(OR(AA62=Servizio!$A$12,AA62=Servizio!$A$39,AA62=Servizio!$A$48),Servizio!$B$12,IF(OR(AA62=Servizio!$A$13,AA62=Servizio!$A$40,AA62=Servizio!$A$49),Servizio!$B$13,IF(AA62=Servizio!$A$14,Servizio!$B$14,IF(AA62=Servizio!$A$15,Servizio!$B$15,IF(AA62=Servizio!$A$16,Servizio!$B$16,IF(AA62=Servizio!$A$17,Servizio!$B$17,IF(AA62=Servizio!$A$18,Servizio!$B$18,IF(AA62=Servizio!$A$19,Servizio!$B$19,IF(AA62=Servizio!$A$20,Servizio!$B$20,IF(AA62=Servizio!$A$21,Servizio!$B$21,IF(AA62=Servizio!$A$22,Servizio!$B$22,IF(AA62=Servizio!$A$24,Servizio!$B$24,IF(OR(AA62=Servizio!$A$26,AA62=Servizio!$A$41,AA62=Servizio!$A$50),Servizio!$B$26,IF(AA62=Servizio!$A$27,Servizio!$B$27,IF(OR(AA62=Servizio!$A$28,AA62=Servizio!$A$42,AA62=Servizio!$A$51),Servizio!$B$28,IF(OR(AA62=Servizio!$A$29,AA62=Servizio!$A$43,AA62=Servizio!$A$52),Servizio!$B$29,IF(AA62=Servizio!$A$30,Servizio!$B$30,IF(AA62=Servizio!$A$31,Servizio!$B$31,IF(OR(AA62=Servizio!$A$32,AA62=Servizio!$A$46,AA62=Servizio!$A$55),Servizio!$B$32,IF(OR(AA62=Servizio!$A$33,AA62=Servizio!$A$44,AA62=Servizio!$A$53),Servizio!$B$33,IF(OR(AA62=Servizio!$A$34,AA62=Servizio!$A$45,AA62=Servizio!$A$54),Servizio!$B$34,IF(AA62=Servizio!$A$35,Servizio!$B$35,IF(AA62=Servizio!$A$36,Servizio!$B$36,IF(AA62=Servizio!$A$37,Servizio!$B$37,IF(AA62=Servizio!$A$57,Servizio!$B$57,IF(AA62=Servizio!$A$58,Servizio!$B$58,""))))))))))))))))))))))))))))))</f>
        <v/>
      </c>
      <c r="AC62" s="102"/>
      <c r="AD62" s="4"/>
      <c r="AE62" s="4"/>
      <c r="AF62" s="99"/>
      <c r="AG62" s="134"/>
      <c r="AH62" s="101"/>
      <c r="AI62" s="102"/>
      <c r="AJ62" s="105"/>
      <c r="AK62" s="106"/>
      <c r="AL62" s="16"/>
      <c r="AM62" s="5"/>
      <c r="AN62" s="68" t="str">
        <f t="shared" si="7"/>
        <v/>
      </c>
      <c r="AO62" s="68" t="str">
        <f t="shared" si="8"/>
        <v/>
      </c>
      <c r="AP62" s="16"/>
      <c r="AQ62" s="70" t="str">
        <f t="shared" si="9"/>
        <v/>
      </c>
      <c r="AR62" s="109"/>
      <c r="AS62" s="105"/>
      <c r="AT62" s="106"/>
      <c r="AU62" s="16"/>
      <c r="AV62" s="106"/>
      <c r="AW62" s="111"/>
      <c r="AX62" s="6"/>
      <c r="AY62" s="16"/>
      <c r="AZ62" s="50"/>
      <c r="BA62" s="70" t="str">
        <f t="shared" si="10"/>
        <v/>
      </c>
      <c r="BB62" s="51"/>
      <c r="BC62" s="16"/>
      <c r="BD62" s="68" t="str">
        <f t="shared" si="11"/>
        <v/>
      </c>
      <c r="BE62" s="16"/>
      <c r="BF62" s="16"/>
      <c r="BG62" s="102"/>
      <c r="BH62" s="4"/>
      <c r="BI62" s="50"/>
      <c r="BJ62" s="70" t="str">
        <f t="shared" si="12"/>
        <v/>
      </c>
    </row>
    <row r="63" spans="19:62" x14ac:dyDescent="0.2">
      <c r="S63" s="140">
        <f t="shared" si="1"/>
        <v>0</v>
      </c>
      <c r="T63" s="139">
        <f t="shared" si="2"/>
        <v>0</v>
      </c>
      <c r="U63" s="132">
        <f t="shared" si="3"/>
        <v>0</v>
      </c>
      <c r="V63" s="132" t="str">
        <f t="shared" si="4"/>
        <v/>
      </c>
      <c r="W63" s="136">
        <f t="shared" si="5"/>
        <v>0</v>
      </c>
      <c r="X63" s="136">
        <f t="shared" si="6"/>
        <v>0</v>
      </c>
      <c r="Y63" s="132" t="str">
        <f>IF(AX63="","",IF(AND(BH63=Avanzamento!AL$2,AQ63&gt;0,BB63&gt;0),SUM(MAX(Y$9:Y62),1),0))</f>
        <v/>
      </c>
      <c r="Z63" s="132" t="str">
        <f>IF(AX63="","",IF(AX63=Avanzamento!AL$2,SUM(MAX(Z$9:Z62),1),0))</f>
        <v/>
      </c>
      <c r="AA63" s="6"/>
      <c r="AB63" s="97" t="str">
        <f>IF(OR(AA63=Servizio!$A$7,AA63=Servizio!$A$11,AA63=Servizio!$A$25,AA63=Servizio!$A$38,AA63=Servizio!$A$47,AA63=Servizio!$A$56),Servizio!$B$7,IF(AA63=Servizio!$A$8,Servizio!$B$8,IF(AA63=Servizio!$A$9,Servizio!$B$9,IF(OR(AA63=Servizio!$A$10,AA63=Servizio!$A$23),Servizio!$B$10,IF(OR(AA63=Servizio!$A$12,AA63=Servizio!$A$39,AA63=Servizio!$A$48),Servizio!$B$12,IF(OR(AA63=Servizio!$A$13,AA63=Servizio!$A$40,AA63=Servizio!$A$49),Servizio!$B$13,IF(AA63=Servizio!$A$14,Servizio!$B$14,IF(AA63=Servizio!$A$15,Servizio!$B$15,IF(AA63=Servizio!$A$16,Servizio!$B$16,IF(AA63=Servizio!$A$17,Servizio!$B$17,IF(AA63=Servizio!$A$18,Servizio!$B$18,IF(AA63=Servizio!$A$19,Servizio!$B$19,IF(AA63=Servizio!$A$20,Servizio!$B$20,IF(AA63=Servizio!$A$21,Servizio!$B$21,IF(AA63=Servizio!$A$22,Servizio!$B$22,IF(AA63=Servizio!$A$24,Servizio!$B$24,IF(OR(AA63=Servizio!$A$26,AA63=Servizio!$A$41,AA63=Servizio!$A$50),Servizio!$B$26,IF(AA63=Servizio!$A$27,Servizio!$B$27,IF(OR(AA63=Servizio!$A$28,AA63=Servizio!$A$42,AA63=Servizio!$A$51),Servizio!$B$28,IF(OR(AA63=Servizio!$A$29,AA63=Servizio!$A$43,AA63=Servizio!$A$52),Servizio!$B$29,IF(AA63=Servizio!$A$30,Servizio!$B$30,IF(AA63=Servizio!$A$31,Servizio!$B$31,IF(OR(AA63=Servizio!$A$32,AA63=Servizio!$A$46,AA63=Servizio!$A$55),Servizio!$B$32,IF(OR(AA63=Servizio!$A$33,AA63=Servizio!$A$44,AA63=Servizio!$A$53),Servizio!$B$33,IF(OR(AA63=Servizio!$A$34,AA63=Servizio!$A$45,AA63=Servizio!$A$54),Servizio!$B$34,IF(AA63=Servizio!$A$35,Servizio!$B$35,IF(AA63=Servizio!$A$36,Servizio!$B$36,IF(AA63=Servizio!$A$37,Servizio!$B$37,IF(AA63=Servizio!$A$57,Servizio!$B$57,IF(AA63=Servizio!$A$58,Servizio!$B$58,""))))))))))))))))))))))))))))))</f>
        <v/>
      </c>
      <c r="AC63" s="102"/>
      <c r="AD63" s="4"/>
      <c r="AE63" s="4"/>
      <c r="AF63" s="99"/>
      <c r="AG63" s="134"/>
      <c r="AH63" s="101"/>
      <c r="AI63" s="102"/>
      <c r="AJ63" s="105"/>
      <c r="AK63" s="106"/>
      <c r="AL63" s="16"/>
      <c r="AM63" s="5"/>
      <c r="AN63" s="68" t="str">
        <f t="shared" si="7"/>
        <v/>
      </c>
      <c r="AO63" s="68" t="str">
        <f t="shared" si="8"/>
        <v/>
      </c>
      <c r="AP63" s="16"/>
      <c r="AQ63" s="70" t="str">
        <f t="shared" si="9"/>
        <v/>
      </c>
      <c r="AR63" s="109"/>
      <c r="AS63" s="105"/>
      <c r="AT63" s="106"/>
      <c r="AU63" s="16"/>
      <c r="AV63" s="106"/>
      <c r="AW63" s="111"/>
      <c r="AX63" s="6"/>
      <c r="AY63" s="16"/>
      <c r="AZ63" s="50"/>
      <c r="BA63" s="70" t="str">
        <f t="shared" si="10"/>
        <v/>
      </c>
      <c r="BB63" s="51"/>
      <c r="BC63" s="16"/>
      <c r="BD63" s="68" t="str">
        <f t="shared" si="11"/>
        <v/>
      </c>
      <c r="BE63" s="16"/>
      <c r="BF63" s="16"/>
      <c r="BG63" s="102"/>
      <c r="BH63" s="4"/>
      <c r="BI63" s="50"/>
      <c r="BJ63" s="70" t="str">
        <f t="shared" si="12"/>
        <v/>
      </c>
    </row>
    <row r="64" spans="19:62" x14ac:dyDescent="0.2">
      <c r="S64" s="140">
        <f t="shared" si="1"/>
        <v>0</v>
      </c>
      <c r="T64" s="139">
        <f t="shared" si="2"/>
        <v>0</v>
      </c>
      <c r="U64" s="132">
        <f t="shared" si="3"/>
        <v>0</v>
      </c>
      <c r="V64" s="132" t="str">
        <f t="shared" si="4"/>
        <v/>
      </c>
      <c r="W64" s="136">
        <f t="shared" si="5"/>
        <v>0</v>
      </c>
      <c r="X64" s="136">
        <f t="shared" si="6"/>
        <v>0</v>
      </c>
      <c r="Y64" s="132" t="str">
        <f>IF(AX64="","",IF(AND(BH64=Avanzamento!AL$2,AQ64&gt;0,BB64&gt;0),SUM(MAX(Y$9:Y63),1),0))</f>
        <v/>
      </c>
      <c r="Z64" s="132" t="str">
        <f>IF(AX64="","",IF(AX64=Avanzamento!AL$2,SUM(MAX(Z$9:Z63),1),0))</f>
        <v/>
      </c>
      <c r="AA64" s="6"/>
      <c r="AB64" s="97" t="str">
        <f>IF(OR(AA64=Servizio!$A$7,AA64=Servizio!$A$11,AA64=Servizio!$A$25,AA64=Servizio!$A$38,AA64=Servizio!$A$47,AA64=Servizio!$A$56),Servizio!$B$7,IF(AA64=Servizio!$A$8,Servizio!$B$8,IF(AA64=Servizio!$A$9,Servizio!$B$9,IF(OR(AA64=Servizio!$A$10,AA64=Servizio!$A$23),Servizio!$B$10,IF(OR(AA64=Servizio!$A$12,AA64=Servizio!$A$39,AA64=Servizio!$A$48),Servizio!$B$12,IF(OR(AA64=Servizio!$A$13,AA64=Servizio!$A$40,AA64=Servizio!$A$49),Servizio!$B$13,IF(AA64=Servizio!$A$14,Servizio!$B$14,IF(AA64=Servizio!$A$15,Servizio!$B$15,IF(AA64=Servizio!$A$16,Servizio!$B$16,IF(AA64=Servizio!$A$17,Servizio!$B$17,IF(AA64=Servizio!$A$18,Servizio!$B$18,IF(AA64=Servizio!$A$19,Servizio!$B$19,IF(AA64=Servizio!$A$20,Servizio!$B$20,IF(AA64=Servizio!$A$21,Servizio!$B$21,IF(AA64=Servizio!$A$22,Servizio!$B$22,IF(AA64=Servizio!$A$24,Servizio!$B$24,IF(OR(AA64=Servizio!$A$26,AA64=Servizio!$A$41,AA64=Servizio!$A$50),Servizio!$B$26,IF(AA64=Servizio!$A$27,Servizio!$B$27,IF(OR(AA64=Servizio!$A$28,AA64=Servizio!$A$42,AA64=Servizio!$A$51),Servizio!$B$28,IF(OR(AA64=Servizio!$A$29,AA64=Servizio!$A$43,AA64=Servizio!$A$52),Servizio!$B$29,IF(AA64=Servizio!$A$30,Servizio!$B$30,IF(AA64=Servizio!$A$31,Servizio!$B$31,IF(OR(AA64=Servizio!$A$32,AA64=Servizio!$A$46,AA64=Servizio!$A$55),Servizio!$B$32,IF(OR(AA64=Servizio!$A$33,AA64=Servizio!$A$44,AA64=Servizio!$A$53),Servizio!$B$33,IF(OR(AA64=Servizio!$A$34,AA64=Servizio!$A$45,AA64=Servizio!$A$54),Servizio!$B$34,IF(AA64=Servizio!$A$35,Servizio!$B$35,IF(AA64=Servizio!$A$36,Servizio!$B$36,IF(AA64=Servizio!$A$37,Servizio!$B$37,IF(AA64=Servizio!$A$57,Servizio!$B$57,IF(AA64=Servizio!$A$58,Servizio!$B$58,""))))))))))))))))))))))))))))))</f>
        <v/>
      </c>
      <c r="AC64" s="102"/>
      <c r="AD64" s="4"/>
      <c r="AE64" s="4"/>
      <c r="AF64" s="99"/>
      <c r="AG64" s="134"/>
      <c r="AH64" s="101"/>
      <c r="AI64" s="102"/>
      <c r="AJ64" s="105"/>
      <c r="AK64" s="106"/>
      <c r="AL64" s="16"/>
      <c r="AM64" s="5"/>
      <c r="AN64" s="68" t="str">
        <f t="shared" si="7"/>
        <v/>
      </c>
      <c r="AO64" s="68" t="str">
        <f t="shared" si="8"/>
        <v/>
      </c>
      <c r="AP64" s="16"/>
      <c r="AQ64" s="70" t="str">
        <f t="shared" si="9"/>
        <v/>
      </c>
      <c r="AR64" s="109"/>
      <c r="AS64" s="105"/>
      <c r="AT64" s="106"/>
      <c r="AU64" s="16"/>
      <c r="AV64" s="106"/>
      <c r="AW64" s="111"/>
      <c r="AX64" s="6"/>
      <c r="AY64" s="16"/>
      <c r="AZ64" s="50"/>
      <c r="BA64" s="70" t="str">
        <f t="shared" si="10"/>
        <v/>
      </c>
      <c r="BB64" s="51"/>
      <c r="BC64" s="16"/>
      <c r="BD64" s="68" t="str">
        <f t="shared" si="11"/>
        <v/>
      </c>
      <c r="BE64" s="16"/>
      <c r="BF64" s="16"/>
      <c r="BG64" s="102"/>
      <c r="BH64" s="4"/>
      <c r="BI64" s="50"/>
      <c r="BJ64" s="70" t="str">
        <f t="shared" si="12"/>
        <v/>
      </c>
    </row>
    <row r="65" spans="19:62" x14ac:dyDescent="0.2">
      <c r="S65" s="140">
        <f t="shared" si="1"/>
        <v>0</v>
      </c>
      <c r="T65" s="139">
        <f t="shared" si="2"/>
        <v>0</v>
      </c>
      <c r="U65" s="132">
        <f t="shared" si="3"/>
        <v>0</v>
      </c>
      <c r="V65" s="132" t="str">
        <f t="shared" si="4"/>
        <v/>
      </c>
      <c r="W65" s="136">
        <f t="shared" si="5"/>
        <v>0</v>
      </c>
      <c r="X65" s="136">
        <f t="shared" si="6"/>
        <v>0</v>
      </c>
      <c r="Y65" s="132" t="str">
        <f>IF(AX65="","",IF(AND(BH65=Avanzamento!AL$2,AQ65&gt;0,BB65&gt;0),SUM(MAX(Y$9:Y64),1),0))</f>
        <v/>
      </c>
      <c r="Z65" s="132" t="str">
        <f>IF(AX65="","",IF(AX65=Avanzamento!AL$2,SUM(MAX(Z$9:Z64),1),0))</f>
        <v/>
      </c>
      <c r="AA65" s="6"/>
      <c r="AB65" s="97" t="str">
        <f>IF(OR(AA65=Servizio!$A$7,AA65=Servizio!$A$11,AA65=Servizio!$A$25,AA65=Servizio!$A$38,AA65=Servizio!$A$47,AA65=Servizio!$A$56),Servizio!$B$7,IF(AA65=Servizio!$A$8,Servizio!$B$8,IF(AA65=Servizio!$A$9,Servizio!$B$9,IF(OR(AA65=Servizio!$A$10,AA65=Servizio!$A$23),Servizio!$B$10,IF(OR(AA65=Servizio!$A$12,AA65=Servizio!$A$39,AA65=Servizio!$A$48),Servizio!$B$12,IF(OR(AA65=Servizio!$A$13,AA65=Servizio!$A$40,AA65=Servizio!$A$49),Servizio!$B$13,IF(AA65=Servizio!$A$14,Servizio!$B$14,IF(AA65=Servizio!$A$15,Servizio!$B$15,IF(AA65=Servizio!$A$16,Servizio!$B$16,IF(AA65=Servizio!$A$17,Servizio!$B$17,IF(AA65=Servizio!$A$18,Servizio!$B$18,IF(AA65=Servizio!$A$19,Servizio!$B$19,IF(AA65=Servizio!$A$20,Servizio!$B$20,IF(AA65=Servizio!$A$21,Servizio!$B$21,IF(AA65=Servizio!$A$22,Servizio!$B$22,IF(AA65=Servizio!$A$24,Servizio!$B$24,IF(OR(AA65=Servizio!$A$26,AA65=Servizio!$A$41,AA65=Servizio!$A$50),Servizio!$B$26,IF(AA65=Servizio!$A$27,Servizio!$B$27,IF(OR(AA65=Servizio!$A$28,AA65=Servizio!$A$42,AA65=Servizio!$A$51),Servizio!$B$28,IF(OR(AA65=Servizio!$A$29,AA65=Servizio!$A$43,AA65=Servizio!$A$52),Servizio!$B$29,IF(AA65=Servizio!$A$30,Servizio!$B$30,IF(AA65=Servizio!$A$31,Servizio!$B$31,IF(OR(AA65=Servizio!$A$32,AA65=Servizio!$A$46,AA65=Servizio!$A$55),Servizio!$B$32,IF(OR(AA65=Servizio!$A$33,AA65=Servizio!$A$44,AA65=Servizio!$A$53),Servizio!$B$33,IF(OR(AA65=Servizio!$A$34,AA65=Servizio!$A$45,AA65=Servizio!$A$54),Servizio!$B$34,IF(AA65=Servizio!$A$35,Servizio!$B$35,IF(AA65=Servizio!$A$36,Servizio!$B$36,IF(AA65=Servizio!$A$37,Servizio!$B$37,IF(AA65=Servizio!$A$57,Servizio!$B$57,IF(AA65=Servizio!$A$58,Servizio!$B$58,""))))))))))))))))))))))))))))))</f>
        <v/>
      </c>
      <c r="AC65" s="102"/>
      <c r="AD65" s="4"/>
      <c r="AE65" s="4"/>
      <c r="AF65" s="99"/>
      <c r="AG65" s="134"/>
      <c r="AH65" s="101"/>
      <c r="AI65" s="102"/>
      <c r="AJ65" s="105"/>
      <c r="AK65" s="106"/>
      <c r="AL65" s="16"/>
      <c r="AM65" s="5"/>
      <c r="AN65" s="68" t="str">
        <f t="shared" si="7"/>
        <v/>
      </c>
      <c r="AO65" s="68" t="str">
        <f t="shared" si="8"/>
        <v/>
      </c>
      <c r="AP65" s="16"/>
      <c r="AQ65" s="70" t="str">
        <f t="shared" si="9"/>
        <v/>
      </c>
      <c r="AR65" s="109"/>
      <c r="AS65" s="105"/>
      <c r="AT65" s="106"/>
      <c r="AU65" s="16"/>
      <c r="AV65" s="106"/>
      <c r="AW65" s="111"/>
      <c r="AX65" s="6"/>
      <c r="AY65" s="16"/>
      <c r="AZ65" s="50"/>
      <c r="BA65" s="70" t="str">
        <f t="shared" si="10"/>
        <v/>
      </c>
      <c r="BB65" s="51"/>
      <c r="BC65" s="16"/>
      <c r="BD65" s="68" t="str">
        <f t="shared" si="11"/>
        <v/>
      </c>
      <c r="BE65" s="16"/>
      <c r="BF65" s="16"/>
      <c r="BG65" s="102"/>
      <c r="BH65" s="4"/>
      <c r="BI65" s="50"/>
      <c r="BJ65" s="70" t="str">
        <f t="shared" si="12"/>
        <v/>
      </c>
    </row>
    <row r="66" spans="19:62" x14ac:dyDescent="0.2">
      <c r="S66" s="140">
        <f t="shared" si="1"/>
        <v>0</v>
      </c>
      <c r="T66" s="139">
        <f t="shared" si="2"/>
        <v>0</v>
      </c>
      <c r="U66" s="132">
        <f t="shared" si="3"/>
        <v>0</v>
      </c>
      <c r="V66" s="132" t="str">
        <f t="shared" si="4"/>
        <v/>
      </c>
      <c r="W66" s="136">
        <f t="shared" si="5"/>
        <v>0</v>
      </c>
      <c r="X66" s="136">
        <f t="shared" si="6"/>
        <v>0</v>
      </c>
      <c r="Y66" s="132" t="str">
        <f>IF(AX66="","",IF(AND(BH66=Avanzamento!AL$2,AQ66&gt;0,BB66&gt;0),SUM(MAX(Y$9:Y65),1),0))</f>
        <v/>
      </c>
      <c r="Z66" s="132" t="str">
        <f>IF(AX66="","",IF(AX66=Avanzamento!AL$2,SUM(MAX(Z$9:Z65),1),0))</f>
        <v/>
      </c>
      <c r="AA66" s="6"/>
      <c r="AB66" s="97" t="str">
        <f>IF(OR(AA66=Servizio!$A$7,AA66=Servizio!$A$11,AA66=Servizio!$A$25,AA66=Servizio!$A$38,AA66=Servizio!$A$47,AA66=Servizio!$A$56),Servizio!$B$7,IF(AA66=Servizio!$A$8,Servizio!$B$8,IF(AA66=Servizio!$A$9,Servizio!$B$9,IF(OR(AA66=Servizio!$A$10,AA66=Servizio!$A$23),Servizio!$B$10,IF(OR(AA66=Servizio!$A$12,AA66=Servizio!$A$39,AA66=Servizio!$A$48),Servizio!$B$12,IF(OR(AA66=Servizio!$A$13,AA66=Servizio!$A$40,AA66=Servizio!$A$49),Servizio!$B$13,IF(AA66=Servizio!$A$14,Servizio!$B$14,IF(AA66=Servizio!$A$15,Servizio!$B$15,IF(AA66=Servizio!$A$16,Servizio!$B$16,IF(AA66=Servizio!$A$17,Servizio!$B$17,IF(AA66=Servizio!$A$18,Servizio!$B$18,IF(AA66=Servizio!$A$19,Servizio!$B$19,IF(AA66=Servizio!$A$20,Servizio!$B$20,IF(AA66=Servizio!$A$21,Servizio!$B$21,IF(AA66=Servizio!$A$22,Servizio!$B$22,IF(AA66=Servizio!$A$24,Servizio!$B$24,IF(OR(AA66=Servizio!$A$26,AA66=Servizio!$A$41,AA66=Servizio!$A$50),Servizio!$B$26,IF(AA66=Servizio!$A$27,Servizio!$B$27,IF(OR(AA66=Servizio!$A$28,AA66=Servizio!$A$42,AA66=Servizio!$A$51),Servizio!$B$28,IF(OR(AA66=Servizio!$A$29,AA66=Servizio!$A$43,AA66=Servizio!$A$52),Servizio!$B$29,IF(AA66=Servizio!$A$30,Servizio!$B$30,IF(AA66=Servizio!$A$31,Servizio!$B$31,IF(OR(AA66=Servizio!$A$32,AA66=Servizio!$A$46,AA66=Servizio!$A$55),Servizio!$B$32,IF(OR(AA66=Servizio!$A$33,AA66=Servizio!$A$44,AA66=Servizio!$A$53),Servizio!$B$33,IF(OR(AA66=Servizio!$A$34,AA66=Servizio!$A$45,AA66=Servizio!$A$54),Servizio!$B$34,IF(AA66=Servizio!$A$35,Servizio!$B$35,IF(AA66=Servizio!$A$36,Servizio!$B$36,IF(AA66=Servizio!$A$37,Servizio!$B$37,IF(AA66=Servizio!$A$57,Servizio!$B$57,IF(AA66=Servizio!$A$58,Servizio!$B$58,""))))))))))))))))))))))))))))))</f>
        <v/>
      </c>
      <c r="AC66" s="102"/>
      <c r="AD66" s="4"/>
      <c r="AE66" s="4"/>
      <c r="AF66" s="99"/>
      <c r="AG66" s="134"/>
      <c r="AH66" s="101"/>
      <c r="AI66" s="102"/>
      <c r="AJ66" s="105"/>
      <c r="AK66" s="106"/>
      <c r="AL66" s="16"/>
      <c r="AM66" s="5"/>
      <c r="AN66" s="68" t="str">
        <f t="shared" si="7"/>
        <v/>
      </c>
      <c r="AO66" s="68" t="str">
        <f t="shared" si="8"/>
        <v/>
      </c>
      <c r="AP66" s="16"/>
      <c r="AQ66" s="70" t="str">
        <f t="shared" si="9"/>
        <v/>
      </c>
      <c r="AR66" s="109"/>
      <c r="AS66" s="105"/>
      <c r="AT66" s="106"/>
      <c r="AU66" s="16"/>
      <c r="AV66" s="106"/>
      <c r="AW66" s="111"/>
      <c r="AX66" s="6"/>
      <c r="AY66" s="16"/>
      <c r="AZ66" s="50"/>
      <c r="BA66" s="70" t="str">
        <f t="shared" si="10"/>
        <v/>
      </c>
      <c r="BB66" s="51"/>
      <c r="BC66" s="16"/>
      <c r="BD66" s="68" t="str">
        <f t="shared" si="11"/>
        <v/>
      </c>
      <c r="BE66" s="16"/>
      <c r="BF66" s="16"/>
      <c r="BG66" s="102"/>
      <c r="BH66" s="4"/>
      <c r="BI66" s="50"/>
      <c r="BJ66" s="70" t="str">
        <f t="shared" si="12"/>
        <v/>
      </c>
    </row>
    <row r="67" spans="19:62" x14ac:dyDescent="0.2">
      <c r="S67" s="140">
        <f t="shared" si="1"/>
        <v>0</v>
      </c>
      <c r="T67" s="139">
        <f t="shared" si="2"/>
        <v>0</v>
      </c>
      <c r="U67" s="132">
        <f t="shared" si="3"/>
        <v>0</v>
      </c>
      <c r="V67" s="132" t="str">
        <f t="shared" si="4"/>
        <v/>
      </c>
      <c r="W67" s="136">
        <f t="shared" si="5"/>
        <v>0</v>
      </c>
      <c r="X67" s="136">
        <f t="shared" si="6"/>
        <v>0</v>
      </c>
      <c r="Y67" s="132" t="str">
        <f>IF(AX67="","",IF(AND(BH67=Avanzamento!AL$2,AQ67&gt;0,BB67&gt;0),SUM(MAX(Y$9:Y66),1),0))</f>
        <v/>
      </c>
      <c r="Z67" s="132" t="str">
        <f>IF(AX67="","",IF(AX67=Avanzamento!AL$2,SUM(MAX(Z$9:Z66),1),0))</f>
        <v/>
      </c>
      <c r="AA67" s="6"/>
      <c r="AB67" s="97" t="str">
        <f>IF(OR(AA67=Servizio!$A$7,AA67=Servizio!$A$11,AA67=Servizio!$A$25,AA67=Servizio!$A$38,AA67=Servizio!$A$47,AA67=Servizio!$A$56),Servizio!$B$7,IF(AA67=Servizio!$A$8,Servizio!$B$8,IF(AA67=Servizio!$A$9,Servizio!$B$9,IF(OR(AA67=Servizio!$A$10,AA67=Servizio!$A$23),Servizio!$B$10,IF(OR(AA67=Servizio!$A$12,AA67=Servizio!$A$39,AA67=Servizio!$A$48),Servizio!$B$12,IF(OR(AA67=Servizio!$A$13,AA67=Servizio!$A$40,AA67=Servizio!$A$49),Servizio!$B$13,IF(AA67=Servizio!$A$14,Servizio!$B$14,IF(AA67=Servizio!$A$15,Servizio!$B$15,IF(AA67=Servizio!$A$16,Servizio!$B$16,IF(AA67=Servizio!$A$17,Servizio!$B$17,IF(AA67=Servizio!$A$18,Servizio!$B$18,IF(AA67=Servizio!$A$19,Servizio!$B$19,IF(AA67=Servizio!$A$20,Servizio!$B$20,IF(AA67=Servizio!$A$21,Servizio!$B$21,IF(AA67=Servizio!$A$22,Servizio!$B$22,IF(AA67=Servizio!$A$24,Servizio!$B$24,IF(OR(AA67=Servizio!$A$26,AA67=Servizio!$A$41,AA67=Servizio!$A$50),Servizio!$B$26,IF(AA67=Servizio!$A$27,Servizio!$B$27,IF(OR(AA67=Servizio!$A$28,AA67=Servizio!$A$42,AA67=Servizio!$A$51),Servizio!$B$28,IF(OR(AA67=Servizio!$A$29,AA67=Servizio!$A$43,AA67=Servizio!$A$52),Servizio!$B$29,IF(AA67=Servizio!$A$30,Servizio!$B$30,IF(AA67=Servizio!$A$31,Servizio!$B$31,IF(OR(AA67=Servizio!$A$32,AA67=Servizio!$A$46,AA67=Servizio!$A$55),Servizio!$B$32,IF(OR(AA67=Servizio!$A$33,AA67=Servizio!$A$44,AA67=Servizio!$A$53),Servizio!$B$33,IF(OR(AA67=Servizio!$A$34,AA67=Servizio!$A$45,AA67=Servizio!$A$54),Servizio!$B$34,IF(AA67=Servizio!$A$35,Servizio!$B$35,IF(AA67=Servizio!$A$36,Servizio!$B$36,IF(AA67=Servizio!$A$37,Servizio!$B$37,IF(AA67=Servizio!$A$57,Servizio!$B$57,IF(AA67=Servizio!$A$58,Servizio!$B$58,""))))))))))))))))))))))))))))))</f>
        <v/>
      </c>
      <c r="AC67" s="102"/>
      <c r="AD67" s="4"/>
      <c r="AE67" s="4"/>
      <c r="AF67" s="99"/>
      <c r="AG67" s="134"/>
      <c r="AH67" s="101"/>
      <c r="AI67" s="102"/>
      <c r="AJ67" s="105"/>
      <c r="AK67" s="106"/>
      <c r="AL67" s="16"/>
      <c r="AM67" s="5"/>
      <c r="AN67" s="68" t="str">
        <f t="shared" si="7"/>
        <v/>
      </c>
      <c r="AO67" s="68" t="str">
        <f t="shared" si="8"/>
        <v/>
      </c>
      <c r="AP67" s="16"/>
      <c r="AQ67" s="70" t="str">
        <f t="shared" si="9"/>
        <v/>
      </c>
      <c r="AR67" s="109"/>
      <c r="AS67" s="105"/>
      <c r="AT67" s="106"/>
      <c r="AU67" s="16"/>
      <c r="AV67" s="106"/>
      <c r="AW67" s="111"/>
      <c r="AX67" s="6"/>
      <c r="AY67" s="16"/>
      <c r="AZ67" s="50"/>
      <c r="BA67" s="70" t="str">
        <f t="shared" si="10"/>
        <v/>
      </c>
      <c r="BB67" s="51"/>
      <c r="BC67" s="16"/>
      <c r="BD67" s="68" t="str">
        <f t="shared" si="11"/>
        <v/>
      </c>
      <c r="BE67" s="16"/>
      <c r="BF67" s="16"/>
      <c r="BG67" s="102"/>
      <c r="BH67" s="4"/>
      <c r="BI67" s="50"/>
      <c r="BJ67" s="70" t="str">
        <f t="shared" si="12"/>
        <v/>
      </c>
    </row>
    <row r="68" spans="19:62" x14ac:dyDescent="0.2">
      <c r="S68" s="140">
        <f t="shared" si="1"/>
        <v>0</v>
      </c>
      <c r="T68" s="139">
        <f t="shared" si="2"/>
        <v>0</v>
      </c>
      <c r="U68" s="132">
        <f t="shared" si="3"/>
        <v>0</v>
      </c>
      <c r="V68" s="132" t="str">
        <f t="shared" si="4"/>
        <v/>
      </c>
      <c r="W68" s="136">
        <f t="shared" si="5"/>
        <v>0</v>
      </c>
      <c r="X68" s="136">
        <f t="shared" si="6"/>
        <v>0</v>
      </c>
      <c r="Y68" s="132" t="str">
        <f>IF(AX68="","",IF(AND(BH68=Avanzamento!AL$2,AQ68&gt;0,BB68&gt;0),SUM(MAX(Y$9:Y67),1),0))</f>
        <v/>
      </c>
      <c r="Z68" s="132" t="str">
        <f>IF(AX68="","",IF(AX68=Avanzamento!AL$2,SUM(MAX(Z$9:Z67),1),0))</f>
        <v/>
      </c>
      <c r="AA68" s="6"/>
      <c r="AB68" s="97" t="str">
        <f>IF(OR(AA68=Servizio!$A$7,AA68=Servizio!$A$11,AA68=Servizio!$A$25,AA68=Servizio!$A$38,AA68=Servizio!$A$47,AA68=Servizio!$A$56),Servizio!$B$7,IF(AA68=Servizio!$A$8,Servizio!$B$8,IF(AA68=Servizio!$A$9,Servizio!$B$9,IF(OR(AA68=Servizio!$A$10,AA68=Servizio!$A$23),Servizio!$B$10,IF(OR(AA68=Servizio!$A$12,AA68=Servizio!$A$39,AA68=Servizio!$A$48),Servizio!$B$12,IF(OR(AA68=Servizio!$A$13,AA68=Servizio!$A$40,AA68=Servizio!$A$49),Servizio!$B$13,IF(AA68=Servizio!$A$14,Servizio!$B$14,IF(AA68=Servizio!$A$15,Servizio!$B$15,IF(AA68=Servizio!$A$16,Servizio!$B$16,IF(AA68=Servizio!$A$17,Servizio!$B$17,IF(AA68=Servizio!$A$18,Servizio!$B$18,IF(AA68=Servizio!$A$19,Servizio!$B$19,IF(AA68=Servizio!$A$20,Servizio!$B$20,IF(AA68=Servizio!$A$21,Servizio!$B$21,IF(AA68=Servizio!$A$22,Servizio!$B$22,IF(AA68=Servizio!$A$24,Servizio!$B$24,IF(OR(AA68=Servizio!$A$26,AA68=Servizio!$A$41,AA68=Servizio!$A$50),Servizio!$B$26,IF(AA68=Servizio!$A$27,Servizio!$B$27,IF(OR(AA68=Servizio!$A$28,AA68=Servizio!$A$42,AA68=Servizio!$A$51),Servizio!$B$28,IF(OR(AA68=Servizio!$A$29,AA68=Servizio!$A$43,AA68=Servizio!$A$52),Servizio!$B$29,IF(AA68=Servizio!$A$30,Servizio!$B$30,IF(AA68=Servizio!$A$31,Servizio!$B$31,IF(OR(AA68=Servizio!$A$32,AA68=Servizio!$A$46,AA68=Servizio!$A$55),Servizio!$B$32,IF(OR(AA68=Servizio!$A$33,AA68=Servizio!$A$44,AA68=Servizio!$A$53),Servizio!$B$33,IF(OR(AA68=Servizio!$A$34,AA68=Servizio!$A$45,AA68=Servizio!$A$54),Servizio!$B$34,IF(AA68=Servizio!$A$35,Servizio!$B$35,IF(AA68=Servizio!$A$36,Servizio!$B$36,IF(AA68=Servizio!$A$37,Servizio!$B$37,IF(AA68=Servizio!$A$57,Servizio!$B$57,IF(AA68=Servizio!$A$58,Servizio!$B$58,""))))))))))))))))))))))))))))))</f>
        <v/>
      </c>
      <c r="AC68" s="102"/>
      <c r="AD68" s="4"/>
      <c r="AE68" s="4"/>
      <c r="AF68" s="99"/>
      <c r="AG68" s="134"/>
      <c r="AH68" s="101"/>
      <c r="AI68" s="102"/>
      <c r="AJ68" s="105"/>
      <c r="AK68" s="106"/>
      <c r="AL68" s="16"/>
      <c r="AM68" s="5"/>
      <c r="AN68" s="68" t="str">
        <f t="shared" si="7"/>
        <v/>
      </c>
      <c r="AO68" s="68" t="str">
        <f t="shared" si="8"/>
        <v/>
      </c>
      <c r="AP68" s="16"/>
      <c r="AQ68" s="70" t="str">
        <f t="shared" si="9"/>
        <v/>
      </c>
      <c r="AR68" s="109"/>
      <c r="AS68" s="105"/>
      <c r="AT68" s="106"/>
      <c r="AU68" s="16"/>
      <c r="AV68" s="106"/>
      <c r="AW68" s="111"/>
      <c r="AX68" s="6"/>
      <c r="AY68" s="16"/>
      <c r="AZ68" s="50"/>
      <c r="BA68" s="70" t="str">
        <f t="shared" si="10"/>
        <v/>
      </c>
      <c r="BB68" s="51"/>
      <c r="BC68" s="16"/>
      <c r="BD68" s="68" t="str">
        <f t="shared" si="11"/>
        <v/>
      </c>
      <c r="BE68" s="16"/>
      <c r="BF68" s="16"/>
      <c r="BG68" s="102"/>
      <c r="BH68" s="4"/>
      <c r="BI68" s="50"/>
      <c r="BJ68" s="70" t="str">
        <f t="shared" si="12"/>
        <v/>
      </c>
    </row>
    <row r="69" spans="19:62" x14ac:dyDescent="0.2">
      <c r="S69" s="140">
        <f t="shared" si="1"/>
        <v>0</v>
      </c>
      <c r="T69" s="139">
        <f t="shared" si="2"/>
        <v>0</v>
      </c>
      <c r="U69" s="132">
        <f t="shared" si="3"/>
        <v>0</v>
      </c>
      <c r="V69" s="132" t="str">
        <f t="shared" si="4"/>
        <v/>
      </c>
      <c r="W69" s="136">
        <f t="shared" si="5"/>
        <v>0</v>
      </c>
      <c r="X69" s="136">
        <f t="shared" si="6"/>
        <v>0</v>
      </c>
      <c r="Y69" s="132" t="str">
        <f>IF(AX69="","",IF(AND(BH69=Avanzamento!AL$2,AQ69&gt;0,BB69&gt;0),SUM(MAX(Y$9:Y68),1),0))</f>
        <v/>
      </c>
      <c r="Z69" s="132" t="str">
        <f>IF(AX69="","",IF(AX69=Avanzamento!AL$2,SUM(MAX(Z$9:Z68),1),0))</f>
        <v/>
      </c>
      <c r="AA69" s="6"/>
      <c r="AB69" s="97" t="str">
        <f>IF(OR(AA69=Servizio!$A$7,AA69=Servizio!$A$11,AA69=Servizio!$A$25,AA69=Servizio!$A$38,AA69=Servizio!$A$47,AA69=Servizio!$A$56),Servizio!$B$7,IF(AA69=Servizio!$A$8,Servizio!$B$8,IF(AA69=Servizio!$A$9,Servizio!$B$9,IF(OR(AA69=Servizio!$A$10,AA69=Servizio!$A$23),Servizio!$B$10,IF(OR(AA69=Servizio!$A$12,AA69=Servizio!$A$39,AA69=Servizio!$A$48),Servizio!$B$12,IF(OR(AA69=Servizio!$A$13,AA69=Servizio!$A$40,AA69=Servizio!$A$49),Servizio!$B$13,IF(AA69=Servizio!$A$14,Servizio!$B$14,IF(AA69=Servizio!$A$15,Servizio!$B$15,IF(AA69=Servizio!$A$16,Servizio!$B$16,IF(AA69=Servizio!$A$17,Servizio!$B$17,IF(AA69=Servizio!$A$18,Servizio!$B$18,IF(AA69=Servizio!$A$19,Servizio!$B$19,IF(AA69=Servizio!$A$20,Servizio!$B$20,IF(AA69=Servizio!$A$21,Servizio!$B$21,IF(AA69=Servizio!$A$22,Servizio!$B$22,IF(AA69=Servizio!$A$24,Servizio!$B$24,IF(OR(AA69=Servizio!$A$26,AA69=Servizio!$A$41,AA69=Servizio!$A$50),Servizio!$B$26,IF(AA69=Servizio!$A$27,Servizio!$B$27,IF(OR(AA69=Servizio!$A$28,AA69=Servizio!$A$42,AA69=Servizio!$A$51),Servizio!$B$28,IF(OR(AA69=Servizio!$A$29,AA69=Servizio!$A$43,AA69=Servizio!$A$52),Servizio!$B$29,IF(AA69=Servizio!$A$30,Servizio!$B$30,IF(AA69=Servizio!$A$31,Servizio!$B$31,IF(OR(AA69=Servizio!$A$32,AA69=Servizio!$A$46,AA69=Servizio!$A$55),Servizio!$B$32,IF(OR(AA69=Servizio!$A$33,AA69=Servizio!$A$44,AA69=Servizio!$A$53),Servizio!$B$33,IF(OR(AA69=Servizio!$A$34,AA69=Servizio!$A$45,AA69=Servizio!$A$54),Servizio!$B$34,IF(AA69=Servizio!$A$35,Servizio!$B$35,IF(AA69=Servizio!$A$36,Servizio!$B$36,IF(AA69=Servizio!$A$37,Servizio!$B$37,IF(AA69=Servizio!$A$57,Servizio!$B$57,IF(AA69=Servizio!$A$58,Servizio!$B$58,""))))))))))))))))))))))))))))))</f>
        <v/>
      </c>
      <c r="AC69" s="102"/>
      <c r="AD69" s="4"/>
      <c r="AE69" s="4"/>
      <c r="AF69" s="99"/>
      <c r="AG69" s="134"/>
      <c r="AH69" s="101"/>
      <c r="AI69" s="102"/>
      <c r="AJ69" s="105"/>
      <c r="AK69" s="106"/>
      <c r="AL69" s="16"/>
      <c r="AM69" s="5"/>
      <c r="AN69" s="68" t="str">
        <f t="shared" si="7"/>
        <v/>
      </c>
      <c r="AO69" s="68" t="str">
        <f t="shared" si="8"/>
        <v/>
      </c>
      <c r="AP69" s="16"/>
      <c r="AQ69" s="70" t="str">
        <f t="shared" si="9"/>
        <v/>
      </c>
      <c r="AR69" s="109"/>
      <c r="AS69" s="105"/>
      <c r="AT69" s="106"/>
      <c r="AU69" s="16"/>
      <c r="AV69" s="106"/>
      <c r="AW69" s="111"/>
      <c r="AX69" s="6"/>
      <c r="AY69" s="16"/>
      <c r="AZ69" s="50"/>
      <c r="BA69" s="70" t="str">
        <f t="shared" si="10"/>
        <v/>
      </c>
      <c r="BB69" s="51"/>
      <c r="BC69" s="16"/>
      <c r="BD69" s="68" t="str">
        <f t="shared" si="11"/>
        <v/>
      </c>
      <c r="BE69" s="16"/>
      <c r="BF69" s="16"/>
      <c r="BG69" s="102"/>
      <c r="BH69" s="4"/>
      <c r="BI69" s="50"/>
      <c r="BJ69" s="70" t="str">
        <f t="shared" si="12"/>
        <v/>
      </c>
    </row>
    <row r="70" spans="19:62" x14ac:dyDescent="0.2">
      <c r="S70" s="140">
        <f t="shared" si="1"/>
        <v>0</v>
      </c>
      <c r="T70" s="139">
        <f t="shared" si="2"/>
        <v>0</v>
      </c>
      <c r="U70" s="132">
        <f t="shared" si="3"/>
        <v>0</v>
      </c>
      <c r="V70" s="132" t="str">
        <f t="shared" si="4"/>
        <v/>
      </c>
      <c r="W70" s="136">
        <f t="shared" si="5"/>
        <v>0</v>
      </c>
      <c r="X70" s="136">
        <f t="shared" si="6"/>
        <v>0</v>
      </c>
      <c r="Y70" s="132" t="str">
        <f>IF(AX70="","",IF(AND(BH70=Avanzamento!AL$2,AQ70&gt;0,BB70&gt;0),SUM(MAX(Y$9:Y69),1),0))</f>
        <v/>
      </c>
      <c r="Z70" s="132" t="str">
        <f>IF(AX70="","",IF(AX70=Avanzamento!AL$2,SUM(MAX(Z$9:Z69),1),0))</f>
        <v/>
      </c>
      <c r="AA70" s="6"/>
      <c r="AB70" s="97" t="str">
        <f>IF(OR(AA70=Servizio!$A$7,AA70=Servizio!$A$11,AA70=Servizio!$A$25,AA70=Servizio!$A$38,AA70=Servizio!$A$47,AA70=Servizio!$A$56),Servizio!$B$7,IF(AA70=Servizio!$A$8,Servizio!$B$8,IF(AA70=Servizio!$A$9,Servizio!$B$9,IF(OR(AA70=Servizio!$A$10,AA70=Servizio!$A$23),Servizio!$B$10,IF(OR(AA70=Servizio!$A$12,AA70=Servizio!$A$39,AA70=Servizio!$A$48),Servizio!$B$12,IF(OR(AA70=Servizio!$A$13,AA70=Servizio!$A$40,AA70=Servizio!$A$49),Servizio!$B$13,IF(AA70=Servizio!$A$14,Servizio!$B$14,IF(AA70=Servizio!$A$15,Servizio!$B$15,IF(AA70=Servizio!$A$16,Servizio!$B$16,IF(AA70=Servizio!$A$17,Servizio!$B$17,IF(AA70=Servizio!$A$18,Servizio!$B$18,IF(AA70=Servizio!$A$19,Servizio!$B$19,IF(AA70=Servizio!$A$20,Servizio!$B$20,IF(AA70=Servizio!$A$21,Servizio!$B$21,IF(AA70=Servizio!$A$22,Servizio!$B$22,IF(AA70=Servizio!$A$24,Servizio!$B$24,IF(OR(AA70=Servizio!$A$26,AA70=Servizio!$A$41,AA70=Servizio!$A$50),Servizio!$B$26,IF(AA70=Servizio!$A$27,Servizio!$B$27,IF(OR(AA70=Servizio!$A$28,AA70=Servizio!$A$42,AA70=Servizio!$A$51),Servizio!$B$28,IF(OR(AA70=Servizio!$A$29,AA70=Servizio!$A$43,AA70=Servizio!$A$52),Servizio!$B$29,IF(AA70=Servizio!$A$30,Servizio!$B$30,IF(AA70=Servizio!$A$31,Servizio!$B$31,IF(OR(AA70=Servizio!$A$32,AA70=Servizio!$A$46,AA70=Servizio!$A$55),Servizio!$B$32,IF(OR(AA70=Servizio!$A$33,AA70=Servizio!$A$44,AA70=Servizio!$A$53),Servizio!$B$33,IF(OR(AA70=Servizio!$A$34,AA70=Servizio!$A$45,AA70=Servizio!$A$54),Servizio!$B$34,IF(AA70=Servizio!$A$35,Servizio!$B$35,IF(AA70=Servizio!$A$36,Servizio!$B$36,IF(AA70=Servizio!$A$37,Servizio!$B$37,IF(AA70=Servizio!$A$57,Servizio!$B$57,IF(AA70=Servizio!$A$58,Servizio!$B$58,""))))))))))))))))))))))))))))))</f>
        <v/>
      </c>
      <c r="AC70" s="102"/>
      <c r="AD70" s="4"/>
      <c r="AE70" s="4"/>
      <c r="AF70" s="99"/>
      <c r="AG70" s="134"/>
      <c r="AH70" s="101"/>
      <c r="AI70" s="102"/>
      <c r="AJ70" s="105"/>
      <c r="AK70" s="106"/>
      <c r="AL70" s="16"/>
      <c r="AM70" s="5"/>
      <c r="AN70" s="68" t="str">
        <f t="shared" si="7"/>
        <v/>
      </c>
      <c r="AO70" s="68" t="str">
        <f t="shared" si="8"/>
        <v/>
      </c>
      <c r="AP70" s="16"/>
      <c r="AQ70" s="70" t="str">
        <f t="shared" si="9"/>
        <v/>
      </c>
      <c r="AR70" s="109"/>
      <c r="AS70" s="105"/>
      <c r="AT70" s="106"/>
      <c r="AU70" s="16"/>
      <c r="AV70" s="106"/>
      <c r="AW70" s="111"/>
      <c r="AX70" s="6"/>
      <c r="AY70" s="16"/>
      <c r="AZ70" s="50"/>
      <c r="BA70" s="70" t="str">
        <f t="shared" si="10"/>
        <v/>
      </c>
      <c r="BB70" s="51"/>
      <c r="BC70" s="16"/>
      <c r="BD70" s="68" t="str">
        <f t="shared" si="11"/>
        <v/>
      </c>
      <c r="BE70" s="16"/>
      <c r="BF70" s="16"/>
      <c r="BG70" s="102"/>
      <c r="BH70" s="4"/>
      <c r="BI70" s="50"/>
      <c r="BJ70" s="70" t="str">
        <f t="shared" si="12"/>
        <v/>
      </c>
    </row>
    <row r="71" spans="19:62" x14ac:dyDescent="0.2">
      <c r="S71" s="140">
        <f t="shared" si="1"/>
        <v>0</v>
      </c>
      <c r="T71" s="139">
        <f t="shared" si="2"/>
        <v>0</v>
      </c>
      <c r="U71" s="132">
        <f t="shared" si="3"/>
        <v>0</v>
      </c>
      <c r="V71" s="132" t="str">
        <f t="shared" si="4"/>
        <v/>
      </c>
      <c r="W71" s="136">
        <f t="shared" si="5"/>
        <v>0</v>
      </c>
      <c r="X71" s="136">
        <f t="shared" si="6"/>
        <v>0</v>
      </c>
      <c r="Y71" s="132" t="str">
        <f>IF(AX71="","",IF(AND(BH71=Avanzamento!AL$2,AQ71&gt;0,BB71&gt;0),SUM(MAX(Y$9:Y70),1),0))</f>
        <v/>
      </c>
      <c r="Z71" s="132" t="str">
        <f>IF(AX71="","",IF(AX71=Avanzamento!AL$2,SUM(MAX(Z$9:Z70),1),0))</f>
        <v/>
      </c>
      <c r="AA71" s="6"/>
      <c r="AB71" s="97" t="str">
        <f>IF(OR(AA71=Servizio!$A$7,AA71=Servizio!$A$11,AA71=Servizio!$A$25,AA71=Servizio!$A$38,AA71=Servizio!$A$47,AA71=Servizio!$A$56),Servizio!$B$7,IF(AA71=Servizio!$A$8,Servizio!$B$8,IF(AA71=Servizio!$A$9,Servizio!$B$9,IF(OR(AA71=Servizio!$A$10,AA71=Servizio!$A$23),Servizio!$B$10,IF(OR(AA71=Servizio!$A$12,AA71=Servizio!$A$39,AA71=Servizio!$A$48),Servizio!$B$12,IF(OR(AA71=Servizio!$A$13,AA71=Servizio!$A$40,AA71=Servizio!$A$49),Servizio!$B$13,IF(AA71=Servizio!$A$14,Servizio!$B$14,IF(AA71=Servizio!$A$15,Servizio!$B$15,IF(AA71=Servizio!$A$16,Servizio!$B$16,IF(AA71=Servizio!$A$17,Servizio!$B$17,IF(AA71=Servizio!$A$18,Servizio!$B$18,IF(AA71=Servizio!$A$19,Servizio!$B$19,IF(AA71=Servizio!$A$20,Servizio!$B$20,IF(AA71=Servizio!$A$21,Servizio!$B$21,IF(AA71=Servizio!$A$22,Servizio!$B$22,IF(AA71=Servizio!$A$24,Servizio!$B$24,IF(OR(AA71=Servizio!$A$26,AA71=Servizio!$A$41,AA71=Servizio!$A$50),Servizio!$B$26,IF(AA71=Servizio!$A$27,Servizio!$B$27,IF(OR(AA71=Servizio!$A$28,AA71=Servizio!$A$42,AA71=Servizio!$A$51),Servizio!$B$28,IF(OR(AA71=Servizio!$A$29,AA71=Servizio!$A$43,AA71=Servizio!$A$52),Servizio!$B$29,IF(AA71=Servizio!$A$30,Servizio!$B$30,IF(AA71=Servizio!$A$31,Servizio!$B$31,IF(OR(AA71=Servizio!$A$32,AA71=Servizio!$A$46,AA71=Servizio!$A$55),Servizio!$B$32,IF(OR(AA71=Servizio!$A$33,AA71=Servizio!$A$44,AA71=Servizio!$A$53),Servizio!$B$33,IF(OR(AA71=Servizio!$A$34,AA71=Servizio!$A$45,AA71=Servizio!$A$54),Servizio!$B$34,IF(AA71=Servizio!$A$35,Servizio!$B$35,IF(AA71=Servizio!$A$36,Servizio!$B$36,IF(AA71=Servizio!$A$37,Servizio!$B$37,IF(AA71=Servizio!$A$57,Servizio!$B$57,IF(AA71=Servizio!$A$58,Servizio!$B$58,""))))))))))))))))))))))))))))))</f>
        <v/>
      </c>
      <c r="AC71" s="102"/>
      <c r="AD71" s="4"/>
      <c r="AE71" s="4"/>
      <c r="AF71" s="99"/>
      <c r="AG71" s="134"/>
      <c r="AH71" s="101"/>
      <c r="AI71" s="102"/>
      <c r="AJ71" s="105"/>
      <c r="AK71" s="106"/>
      <c r="AL71" s="16"/>
      <c r="AM71" s="5"/>
      <c r="AN71" s="68" t="str">
        <f t="shared" si="7"/>
        <v/>
      </c>
      <c r="AO71" s="68" t="str">
        <f t="shared" si="8"/>
        <v/>
      </c>
      <c r="AP71" s="16"/>
      <c r="AQ71" s="70" t="str">
        <f t="shared" si="9"/>
        <v/>
      </c>
      <c r="AR71" s="109"/>
      <c r="AS71" s="105"/>
      <c r="AT71" s="106"/>
      <c r="AU71" s="16"/>
      <c r="AV71" s="106"/>
      <c r="AW71" s="111"/>
      <c r="AX71" s="6"/>
      <c r="AY71" s="16"/>
      <c r="AZ71" s="50"/>
      <c r="BA71" s="70" t="str">
        <f t="shared" si="10"/>
        <v/>
      </c>
      <c r="BB71" s="51"/>
      <c r="BC71" s="16"/>
      <c r="BD71" s="68" t="str">
        <f t="shared" si="11"/>
        <v/>
      </c>
      <c r="BE71" s="16"/>
      <c r="BF71" s="16"/>
      <c r="BG71" s="102"/>
      <c r="BH71" s="4"/>
      <c r="BI71" s="50"/>
      <c r="BJ71" s="70" t="str">
        <f t="shared" si="12"/>
        <v/>
      </c>
    </row>
    <row r="72" spans="19:62" x14ac:dyDescent="0.2">
      <c r="S72" s="140">
        <f t="shared" si="1"/>
        <v>0</v>
      </c>
      <c r="T72" s="139">
        <f t="shared" si="2"/>
        <v>0</v>
      </c>
      <c r="U72" s="132">
        <f t="shared" si="3"/>
        <v>0</v>
      </c>
      <c r="V72" s="132" t="str">
        <f t="shared" si="4"/>
        <v/>
      </c>
      <c r="W72" s="136">
        <f t="shared" si="5"/>
        <v>0</v>
      </c>
      <c r="X72" s="136">
        <f t="shared" si="6"/>
        <v>0</v>
      </c>
      <c r="Y72" s="132" t="str">
        <f>IF(AX72="","",IF(AND(BH72=Avanzamento!AL$2,AQ72&gt;0,BB72&gt;0),SUM(MAX(Y$9:Y71),1),0))</f>
        <v/>
      </c>
      <c r="Z72" s="132" t="str">
        <f>IF(AX72="","",IF(AX72=Avanzamento!AL$2,SUM(MAX(Z$9:Z71),1),0))</f>
        <v/>
      </c>
      <c r="AA72" s="6"/>
      <c r="AB72" s="97" t="str">
        <f>IF(OR(AA72=Servizio!$A$7,AA72=Servizio!$A$11,AA72=Servizio!$A$25,AA72=Servizio!$A$38,AA72=Servizio!$A$47,AA72=Servizio!$A$56),Servizio!$B$7,IF(AA72=Servizio!$A$8,Servizio!$B$8,IF(AA72=Servizio!$A$9,Servizio!$B$9,IF(OR(AA72=Servizio!$A$10,AA72=Servizio!$A$23),Servizio!$B$10,IF(OR(AA72=Servizio!$A$12,AA72=Servizio!$A$39,AA72=Servizio!$A$48),Servizio!$B$12,IF(OR(AA72=Servizio!$A$13,AA72=Servizio!$A$40,AA72=Servizio!$A$49),Servizio!$B$13,IF(AA72=Servizio!$A$14,Servizio!$B$14,IF(AA72=Servizio!$A$15,Servizio!$B$15,IF(AA72=Servizio!$A$16,Servizio!$B$16,IF(AA72=Servizio!$A$17,Servizio!$B$17,IF(AA72=Servizio!$A$18,Servizio!$B$18,IF(AA72=Servizio!$A$19,Servizio!$B$19,IF(AA72=Servizio!$A$20,Servizio!$B$20,IF(AA72=Servizio!$A$21,Servizio!$B$21,IF(AA72=Servizio!$A$22,Servizio!$B$22,IF(AA72=Servizio!$A$24,Servizio!$B$24,IF(OR(AA72=Servizio!$A$26,AA72=Servizio!$A$41,AA72=Servizio!$A$50),Servizio!$B$26,IF(AA72=Servizio!$A$27,Servizio!$B$27,IF(OR(AA72=Servizio!$A$28,AA72=Servizio!$A$42,AA72=Servizio!$A$51),Servizio!$B$28,IF(OR(AA72=Servizio!$A$29,AA72=Servizio!$A$43,AA72=Servizio!$A$52),Servizio!$B$29,IF(AA72=Servizio!$A$30,Servizio!$B$30,IF(AA72=Servizio!$A$31,Servizio!$B$31,IF(OR(AA72=Servizio!$A$32,AA72=Servizio!$A$46,AA72=Servizio!$A$55),Servizio!$B$32,IF(OR(AA72=Servizio!$A$33,AA72=Servizio!$A$44,AA72=Servizio!$A$53),Servizio!$B$33,IF(OR(AA72=Servizio!$A$34,AA72=Servizio!$A$45,AA72=Servizio!$A$54),Servizio!$B$34,IF(AA72=Servizio!$A$35,Servizio!$B$35,IF(AA72=Servizio!$A$36,Servizio!$B$36,IF(AA72=Servizio!$A$37,Servizio!$B$37,IF(AA72=Servizio!$A$57,Servizio!$B$57,IF(AA72=Servizio!$A$58,Servizio!$B$58,""))))))))))))))))))))))))))))))</f>
        <v/>
      </c>
      <c r="AC72" s="102"/>
      <c r="AD72" s="4"/>
      <c r="AE72" s="4"/>
      <c r="AF72" s="99"/>
      <c r="AG72" s="134"/>
      <c r="AH72" s="101"/>
      <c r="AI72" s="102"/>
      <c r="AJ72" s="105"/>
      <c r="AK72" s="106"/>
      <c r="AL72" s="16"/>
      <c r="AM72" s="5"/>
      <c r="AN72" s="68" t="str">
        <f t="shared" si="7"/>
        <v/>
      </c>
      <c r="AO72" s="68" t="str">
        <f t="shared" si="8"/>
        <v/>
      </c>
      <c r="AP72" s="16"/>
      <c r="AQ72" s="70" t="str">
        <f t="shared" si="9"/>
        <v/>
      </c>
      <c r="AR72" s="109"/>
      <c r="AS72" s="105"/>
      <c r="AT72" s="106"/>
      <c r="AU72" s="16"/>
      <c r="AV72" s="106"/>
      <c r="AW72" s="111"/>
      <c r="AX72" s="6"/>
      <c r="AY72" s="16"/>
      <c r="AZ72" s="50"/>
      <c r="BA72" s="70" t="str">
        <f t="shared" si="10"/>
        <v/>
      </c>
      <c r="BB72" s="51"/>
      <c r="BC72" s="16"/>
      <c r="BD72" s="68" t="str">
        <f t="shared" si="11"/>
        <v/>
      </c>
      <c r="BE72" s="16"/>
      <c r="BF72" s="16"/>
      <c r="BG72" s="102"/>
      <c r="BH72" s="4"/>
      <c r="BI72" s="50"/>
      <c r="BJ72" s="70" t="str">
        <f t="shared" si="12"/>
        <v/>
      </c>
    </row>
    <row r="73" spans="19:62" x14ac:dyDescent="0.2">
      <c r="S73" s="140">
        <f t="shared" si="1"/>
        <v>0</v>
      </c>
      <c r="T73" s="139">
        <f t="shared" si="2"/>
        <v>0</v>
      </c>
      <c r="U73" s="132">
        <f t="shared" si="3"/>
        <v>0</v>
      </c>
      <c r="V73" s="132" t="str">
        <f t="shared" si="4"/>
        <v/>
      </c>
      <c r="W73" s="136">
        <f t="shared" si="5"/>
        <v>0</v>
      </c>
      <c r="X73" s="136">
        <f t="shared" si="6"/>
        <v>0</v>
      </c>
      <c r="Y73" s="132" t="str">
        <f>IF(AX73="","",IF(AND(BH73=Avanzamento!AL$2,AQ73&gt;0,BB73&gt;0),SUM(MAX(Y$9:Y72),1),0))</f>
        <v/>
      </c>
      <c r="Z73" s="132" t="str">
        <f>IF(AX73="","",IF(AX73=Avanzamento!AL$2,SUM(MAX(Z$9:Z72),1),0))</f>
        <v/>
      </c>
      <c r="AA73" s="6"/>
      <c r="AB73" s="97" t="str">
        <f>IF(OR(AA73=Servizio!$A$7,AA73=Servizio!$A$11,AA73=Servizio!$A$25,AA73=Servizio!$A$38,AA73=Servizio!$A$47,AA73=Servizio!$A$56),Servizio!$B$7,IF(AA73=Servizio!$A$8,Servizio!$B$8,IF(AA73=Servizio!$A$9,Servizio!$B$9,IF(OR(AA73=Servizio!$A$10,AA73=Servizio!$A$23),Servizio!$B$10,IF(OR(AA73=Servizio!$A$12,AA73=Servizio!$A$39,AA73=Servizio!$A$48),Servizio!$B$12,IF(OR(AA73=Servizio!$A$13,AA73=Servizio!$A$40,AA73=Servizio!$A$49),Servizio!$B$13,IF(AA73=Servizio!$A$14,Servizio!$B$14,IF(AA73=Servizio!$A$15,Servizio!$B$15,IF(AA73=Servizio!$A$16,Servizio!$B$16,IF(AA73=Servizio!$A$17,Servizio!$B$17,IF(AA73=Servizio!$A$18,Servizio!$B$18,IF(AA73=Servizio!$A$19,Servizio!$B$19,IF(AA73=Servizio!$A$20,Servizio!$B$20,IF(AA73=Servizio!$A$21,Servizio!$B$21,IF(AA73=Servizio!$A$22,Servizio!$B$22,IF(AA73=Servizio!$A$24,Servizio!$B$24,IF(OR(AA73=Servizio!$A$26,AA73=Servizio!$A$41,AA73=Servizio!$A$50),Servizio!$B$26,IF(AA73=Servizio!$A$27,Servizio!$B$27,IF(OR(AA73=Servizio!$A$28,AA73=Servizio!$A$42,AA73=Servizio!$A$51),Servizio!$B$28,IF(OR(AA73=Servizio!$A$29,AA73=Servizio!$A$43,AA73=Servizio!$A$52),Servizio!$B$29,IF(AA73=Servizio!$A$30,Servizio!$B$30,IF(AA73=Servizio!$A$31,Servizio!$B$31,IF(OR(AA73=Servizio!$A$32,AA73=Servizio!$A$46,AA73=Servizio!$A$55),Servizio!$B$32,IF(OR(AA73=Servizio!$A$33,AA73=Servizio!$A$44,AA73=Servizio!$A$53),Servizio!$B$33,IF(OR(AA73=Servizio!$A$34,AA73=Servizio!$A$45,AA73=Servizio!$A$54),Servizio!$B$34,IF(AA73=Servizio!$A$35,Servizio!$B$35,IF(AA73=Servizio!$A$36,Servizio!$B$36,IF(AA73=Servizio!$A$37,Servizio!$B$37,IF(AA73=Servizio!$A$57,Servizio!$B$57,IF(AA73=Servizio!$A$58,Servizio!$B$58,""))))))))))))))))))))))))))))))</f>
        <v/>
      </c>
      <c r="AC73" s="102"/>
      <c r="AD73" s="4"/>
      <c r="AE73" s="4"/>
      <c r="AF73" s="99"/>
      <c r="AG73" s="134"/>
      <c r="AH73" s="101"/>
      <c r="AI73" s="102"/>
      <c r="AJ73" s="105"/>
      <c r="AK73" s="106"/>
      <c r="AL73" s="16"/>
      <c r="AM73" s="5"/>
      <c r="AN73" s="68" t="str">
        <f t="shared" si="7"/>
        <v/>
      </c>
      <c r="AO73" s="68" t="str">
        <f t="shared" si="8"/>
        <v/>
      </c>
      <c r="AP73" s="16"/>
      <c r="AQ73" s="70" t="str">
        <f t="shared" si="9"/>
        <v/>
      </c>
      <c r="AR73" s="109"/>
      <c r="AS73" s="105"/>
      <c r="AT73" s="106"/>
      <c r="AU73" s="16"/>
      <c r="AV73" s="106"/>
      <c r="AW73" s="111"/>
      <c r="AX73" s="6"/>
      <c r="AY73" s="16"/>
      <c r="AZ73" s="50"/>
      <c r="BA73" s="70" t="str">
        <f t="shared" si="10"/>
        <v/>
      </c>
      <c r="BB73" s="51"/>
      <c r="BC73" s="16"/>
      <c r="BD73" s="68" t="str">
        <f t="shared" si="11"/>
        <v/>
      </c>
      <c r="BE73" s="16"/>
      <c r="BF73" s="16"/>
      <c r="BG73" s="102"/>
      <c r="BH73" s="4"/>
      <c r="BI73" s="50"/>
      <c r="BJ73" s="70" t="str">
        <f t="shared" si="12"/>
        <v/>
      </c>
    </row>
    <row r="74" spans="19:62" x14ac:dyDescent="0.2">
      <c r="S74" s="140">
        <f t="shared" si="1"/>
        <v>0</v>
      </c>
      <c r="T74" s="139">
        <f t="shared" si="2"/>
        <v>0</v>
      </c>
      <c r="U74" s="132">
        <f t="shared" si="3"/>
        <v>0</v>
      </c>
      <c r="V74" s="132" t="str">
        <f t="shared" si="4"/>
        <v/>
      </c>
      <c r="W74" s="136">
        <f t="shared" si="5"/>
        <v>0</v>
      </c>
      <c r="X74" s="136">
        <f t="shared" si="6"/>
        <v>0</v>
      </c>
      <c r="Y74" s="132" t="str">
        <f>IF(AX74="","",IF(AND(BH74=Avanzamento!AL$2,AQ74&gt;0,BB74&gt;0),SUM(MAX(Y$9:Y73),1),0))</f>
        <v/>
      </c>
      <c r="Z74" s="132" t="str">
        <f>IF(AX74="","",IF(AX74=Avanzamento!AL$2,SUM(MAX(Z$9:Z73),1),0))</f>
        <v/>
      </c>
      <c r="AA74" s="6"/>
      <c r="AB74" s="97" t="str">
        <f>IF(OR(AA74=Servizio!$A$7,AA74=Servizio!$A$11,AA74=Servizio!$A$25,AA74=Servizio!$A$38,AA74=Servizio!$A$47,AA74=Servizio!$A$56),Servizio!$B$7,IF(AA74=Servizio!$A$8,Servizio!$B$8,IF(AA74=Servizio!$A$9,Servizio!$B$9,IF(OR(AA74=Servizio!$A$10,AA74=Servizio!$A$23),Servizio!$B$10,IF(OR(AA74=Servizio!$A$12,AA74=Servizio!$A$39,AA74=Servizio!$A$48),Servizio!$B$12,IF(OR(AA74=Servizio!$A$13,AA74=Servizio!$A$40,AA74=Servizio!$A$49),Servizio!$B$13,IF(AA74=Servizio!$A$14,Servizio!$B$14,IF(AA74=Servizio!$A$15,Servizio!$B$15,IF(AA74=Servizio!$A$16,Servizio!$B$16,IF(AA74=Servizio!$A$17,Servizio!$B$17,IF(AA74=Servizio!$A$18,Servizio!$B$18,IF(AA74=Servizio!$A$19,Servizio!$B$19,IF(AA74=Servizio!$A$20,Servizio!$B$20,IF(AA74=Servizio!$A$21,Servizio!$B$21,IF(AA74=Servizio!$A$22,Servizio!$B$22,IF(AA74=Servizio!$A$24,Servizio!$B$24,IF(OR(AA74=Servizio!$A$26,AA74=Servizio!$A$41,AA74=Servizio!$A$50),Servizio!$B$26,IF(AA74=Servizio!$A$27,Servizio!$B$27,IF(OR(AA74=Servizio!$A$28,AA74=Servizio!$A$42,AA74=Servizio!$A$51),Servizio!$B$28,IF(OR(AA74=Servizio!$A$29,AA74=Servizio!$A$43,AA74=Servizio!$A$52),Servizio!$B$29,IF(AA74=Servizio!$A$30,Servizio!$B$30,IF(AA74=Servizio!$A$31,Servizio!$B$31,IF(OR(AA74=Servizio!$A$32,AA74=Servizio!$A$46,AA74=Servizio!$A$55),Servizio!$B$32,IF(OR(AA74=Servizio!$A$33,AA74=Servizio!$A$44,AA74=Servizio!$A$53),Servizio!$B$33,IF(OR(AA74=Servizio!$A$34,AA74=Servizio!$A$45,AA74=Servizio!$A$54),Servizio!$B$34,IF(AA74=Servizio!$A$35,Servizio!$B$35,IF(AA74=Servizio!$A$36,Servizio!$B$36,IF(AA74=Servizio!$A$37,Servizio!$B$37,IF(AA74=Servizio!$A$57,Servizio!$B$57,IF(AA74=Servizio!$A$58,Servizio!$B$58,""))))))))))))))))))))))))))))))</f>
        <v/>
      </c>
      <c r="AC74" s="102"/>
      <c r="AD74" s="4"/>
      <c r="AE74" s="4"/>
      <c r="AF74" s="99"/>
      <c r="AG74" s="134"/>
      <c r="AH74" s="101"/>
      <c r="AI74" s="102"/>
      <c r="AJ74" s="105"/>
      <c r="AK74" s="106"/>
      <c r="AL74" s="16"/>
      <c r="AM74" s="5"/>
      <c r="AN74" s="68" t="str">
        <f t="shared" si="7"/>
        <v/>
      </c>
      <c r="AO74" s="68" t="str">
        <f t="shared" si="8"/>
        <v/>
      </c>
      <c r="AP74" s="16"/>
      <c r="AQ74" s="70" t="str">
        <f t="shared" si="9"/>
        <v/>
      </c>
      <c r="AR74" s="109"/>
      <c r="AS74" s="105"/>
      <c r="AT74" s="106"/>
      <c r="AU74" s="16"/>
      <c r="AV74" s="106"/>
      <c r="AW74" s="111"/>
      <c r="AX74" s="6"/>
      <c r="AY74" s="16"/>
      <c r="AZ74" s="50"/>
      <c r="BA74" s="70" t="str">
        <f t="shared" si="10"/>
        <v/>
      </c>
      <c r="BB74" s="51"/>
      <c r="BC74" s="16"/>
      <c r="BD74" s="68" t="str">
        <f t="shared" si="11"/>
        <v/>
      </c>
      <c r="BE74" s="16"/>
      <c r="BF74" s="16"/>
      <c r="BG74" s="102"/>
      <c r="BH74" s="4"/>
      <c r="BI74" s="50"/>
      <c r="BJ74" s="70" t="str">
        <f t="shared" si="12"/>
        <v/>
      </c>
    </row>
    <row r="75" spans="19:62" x14ac:dyDescent="0.2">
      <c r="S75" s="140">
        <f t="shared" ref="S75:S138" si="13">IF(SUMIFS(AU$10:AU$1000,AG$10:AG$1000,AG75,AJ$10:AJ$1000,AJ75,W$10:W$1000,W75)&gt;AQ75,1,0)</f>
        <v>0</v>
      </c>
      <c r="T75" s="139">
        <f t="shared" ref="T75:T138" si="14">COUNTIFS(AG$10:AG$1000,AG75,AJ$10:AJ$1000,AJ75,V$10:V$1000,V75,AO$10:AO$1000,"&lt;&gt;"&amp;AO75)</f>
        <v>0</v>
      </c>
      <c r="U75" s="132">
        <f t="shared" ref="U75:U138" si="15">COUNTIFS(AG$10:AG$1000,AG75,AJ$10:AJ$1000,AJ75,V$10:V$1000,V75,AK$10:AK$1000,"&lt;&gt;"&amp;AK75)</f>
        <v>0</v>
      </c>
      <c r="V75" s="132" t="str">
        <f t="shared" ref="V75:V138" si="16">IF(AK75="","",YEAR(AK75))</f>
        <v/>
      </c>
      <c r="W75" s="136">
        <f t="shared" ref="W75:W138" si="17">IF(V75="",0,COUNTIFS(AG$10:AG$1000,AG75,AJ$10:AJ$1000,AJ75,AK$10:AK$1000,AK75,AO$10:AO$1000,AO75)-1)</f>
        <v>0</v>
      </c>
      <c r="X75" s="136">
        <f t="shared" ref="X75:X138" si="18">COUNTIFS(AG$10:AG$1000,AG75,AF$10:AF$1000,"&lt;&gt;"&amp;AF75)</f>
        <v>0</v>
      </c>
      <c r="Y75" s="132" t="str">
        <f>IF(AX75="","",IF(AND(BH75=Avanzamento!AL$2,AQ75&gt;0,BB75&gt;0),SUM(MAX(Y$9:Y74),1),0))</f>
        <v/>
      </c>
      <c r="Z75" s="132" t="str">
        <f>IF(AX75="","",IF(AX75=Avanzamento!AL$2,SUM(MAX(Z$9:Z74),1),0))</f>
        <v/>
      </c>
      <c r="AA75" s="6"/>
      <c r="AB75" s="97" t="str">
        <f>IF(OR(AA75=Servizio!$A$7,AA75=Servizio!$A$11,AA75=Servizio!$A$25,AA75=Servizio!$A$38,AA75=Servizio!$A$47,AA75=Servizio!$A$56),Servizio!$B$7,IF(AA75=Servizio!$A$8,Servizio!$B$8,IF(AA75=Servizio!$A$9,Servizio!$B$9,IF(OR(AA75=Servizio!$A$10,AA75=Servizio!$A$23),Servizio!$B$10,IF(OR(AA75=Servizio!$A$12,AA75=Servizio!$A$39,AA75=Servizio!$A$48),Servizio!$B$12,IF(OR(AA75=Servizio!$A$13,AA75=Servizio!$A$40,AA75=Servizio!$A$49),Servizio!$B$13,IF(AA75=Servizio!$A$14,Servizio!$B$14,IF(AA75=Servizio!$A$15,Servizio!$B$15,IF(AA75=Servizio!$A$16,Servizio!$B$16,IF(AA75=Servizio!$A$17,Servizio!$B$17,IF(AA75=Servizio!$A$18,Servizio!$B$18,IF(AA75=Servizio!$A$19,Servizio!$B$19,IF(AA75=Servizio!$A$20,Servizio!$B$20,IF(AA75=Servizio!$A$21,Servizio!$B$21,IF(AA75=Servizio!$A$22,Servizio!$B$22,IF(AA75=Servizio!$A$24,Servizio!$B$24,IF(OR(AA75=Servizio!$A$26,AA75=Servizio!$A$41,AA75=Servizio!$A$50),Servizio!$B$26,IF(AA75=Servizio!$A$27,Servizio!$B$27,IF(OR(AA75=Servizio!$A$28,AA75=Servizio!$A$42,AA75=Servizio!$A$51),Servizio!$B$28,IF(OR(AA75=Servizio!$A$29,AA75=Servizio!$A$43,AA75=Servizio!$A$52),Servizio!$B$29,IF(AA75=Servizio!$A$30,Servizio!$B$30,IF(AA75=Servizio!$A$31,Servizio!$B$31,IF(OR(AA75=Servizio!$A$32,AA75=Servizio!$A$46,AA75=Servizio!$A$55),Servizio!$B$32,IF(OR(AA75=Servizio!$A$33,AA75=Servizio!$A$44,AA75=Servizio!$A$53),Servizio!$B$33,IF(OR(AA75=Servizio!$A$34,AA75=Servizio!$A$45,AA75=Servizio!$A$54),Servizio!$B$34,IF(AA75=Servizio!$A$35,Servizio!$B$35,IF(AA75=Servizio!$A$36,Servizio!$B$36,IF(AA75=Servizio!$A$37,Servizio!$B$37,IF(AA75=Servizio!$A$57,Servizio!$B$57,IF(AA75=Servizio!$A$58,Servizio!$B$58,""))))))))))))))))))))))))))))))</f>
        <v/>
      </c>
      <c r="AC75" s="102"/>
      <c r="AD75" s="4"/>
      <c r="AE75" s="4"/>
      <c r="AF75" s="99"/>
      <c r="AG75" s="134"/>
      <c r="AH75" s="101"/>
      <c r="AI75" s="102"/>
      <c r="AJ75" s="105"/>
      <c r="AK75" s="106"/>
      <c r="AL75" s="16"/>
      <c r="AM75" s="5"/>
      <c r="AN75" s="68" t="str">
        <f t="shared" ref="AN75:AN138" si="19">IF(AND(AL75="",AM75=""),"",AL75*AM75)</f>
        <v/>
      </c>
      <c r="AO75" s="68" t="str">
        <f t="shared" ref="AO75:AO138" si="20">IF(AND(AL75="",AM75=""),"",AL75+AN75)</f>
        <v/>
      </c>
      <c r="AP75" s="16"/>
      <c r="AQ75" s="70" t="str">
        <f t="shared" ref="AQ75:AQ138" si="21">IF(AND(AL75="",AM75=""),"",AO75-AP75)</f>
        <v/>
      </c>
      <c r="AR75" s="109"/>
      <c r="AS75" s="105"/>
      <c r="AT75" s="106"/>
      <c r="AU75" s="16"/>
      <c r="AV75" s="106"/>
      <c r="AW75" s="111"/>
      <c r="AX75" s="6"/>
      <c r="AY75" s="16"/>
      <c r="AZ75" s="50"/>
      <c r="BA75" s="70" t="str">
        <f t="shared" ref="BA75:BA138" si="22">IF(AND(AY75="",AZ75=""),"",AY75*AZ75)</f>
        <v/>
      </c>
      <c r="BB75" s="51"/>
      <c r="BC75" s="16"/>
      <c r="BD75" s="68" t="str">
        <f t="shared" ref="BD75:BD138" si="23">IF(AND(BB75="",BC75=""),"",BB75+BC75)</f>
        <v/>
      </c>
      <c r="BE75" s="16"/>
      <c r="BF75" s="16"/>
      <c r="BG75" s="102"/>
      <c r="BH75" s="4"/>
      <c r="BI75" s="50"/>
      <c r="BJ75" s="70" t="str">
        <f t="shared" ref="BJ75:BJ138" si="24">IF(AND(BD75="",BI75=""),"",BD75*BI75)</f>
        <v/>
      </c>
    </row>
    <row r="76" spans="19:62" x14ac:dyDescent="0.2">
      <c r="S76" s="140">
        <f t="shared" si="13"/>
        <v>0</v>
      </c>
      <c r="T76" s="139">
        <f t="shared" si="14"/>
        <v>0</v>
      </c>
      <c r="U76" s="132">
        <f t="shared" si="15"/>
        <v>0</v>
      </c>
      <c r="V76" s="132" t="str">
        <f t="shared" si="16"/>
        <v/>
      </c>
      <c r="W76" s="136">
        <f t="shared" si="17"/>
        <v>0</v>
      </c>
      <c r="X76" s="136">
        <f t="shared" si="18"/>
        <v>0</v>
      </c>
      <c r="Y76" s="132" t="str">
        <f>IF(AX76="","",IF(AND(BH76=Avanzamento!AL$2,AQ76&gt;0,BB76&gt;0),SUM(MAX(Y$9:Y75),1),0))</f>
        <v/>
      </c>
      <c r="Z76" s="132" t="str">
        <f>IF(AX76="","",IF(AX76=Avanzamento!AL$2,SUM(MAX(Z$9:Z75),1),0))</f>
        <v/>
      </c>
      <c r="AA76" s="6"/>
      <c r="AB76" s="97" t="str">
        <f>IF(OR(AA76=Servizio!$A$7,AA76=Servizio!$A$11,AA76=Servizio!$A$25,AA76=Servizio!$A$38,AA76=Servizio!$A$47,AA76=Servizio!$A$56),Servizio!$B$7,IF(AA76=Servizio!$A$8,Servizio!$B$8,IF(AA76=Servizio!$A$9,Servizio!$B$9,IF(OR(AA76=Servizio!$A$10,AA76=Servizio!$A$23),Servizio!$B$10,IF(OR(AA76=Servizio!$A$12,AA76=Servizio!$A$39,AA76=Servizio!$A$48),Servizio!$B$12,IF(OR(AA76=Servizio!$A$13,AA76=Servizio!$A$40,AA76=Servizio!$A$49),Servizio!$B$13,IF(AA76=Servizio!$A$14,Servizio!$B$14,IF(AA76=Servizio!$A$15,Servizio!$B$15,IF(AA76=Servizio!$A$16,Servizio!$B$16,IF(AA76=Servizio!$A$17,Servizio!$B$17,IF(AA76=Servizio!$A$18,Servizio!$B$18,IF(AA76=Servizio!$A$19,Servizio!$B$19,IF(AA76=Servizio!$A$20,Servizio!$B$20,IF(AA76=Servizio!$A$21,Servizio!$B$21,IF(AA76=Servizio!$A$22,Servizio!$B$22,IF(AA76=Servizio!$A$24,Servizio!$B$24,IF(OR(AA76=Servizio!$A$26,AA76=Servizio!$A$41,AA76=Servizio!$A$50),Servizio!$B$26,IF(AA76=Servizio!$A$27,Servizio!$B$27,IF(OR(AA76=Servizio!$A$28,AA76=Servizio!$A$42,AA76=Servizio!$A$51),Servizio!$B$28,IF(OR(AA76=Servizio!$A$29,AA76=Servizio!$A$43,AA76=Servizio!$A$52),Servizio!$B$29,IF(AA76=Servizio!$A$30,Servizio!$B$30,IF(AA76=Servizio!$A$31,Servizio!$B$31,IF(OR(AA76=Servizio!$A$32,AA76=Servizio!$A$46,AA76=Servizio!$A$55),Servizio!$B$32,IF(OR(AA76=Servizio!$A$33,AA76=Servizio!$A$44,AA76=Servizio!$A$53),Servizio!$B$33,IF(OR(AA76=Servizio!$A$34,AA76=Servizio!$A$45,AA76=Servizio!$A$54),Servizio!$B$34,IF(AA76=Servizio!$A$35,Servizio!$B$35,IF(AA76=Servizio!$A$36,Servizio!$B$36,IF(AA76=Servizio!$A$37,Servizio!$B$37,IF(AA76=Servizio!$A$57,Servizio!$B$57,IF(AA76=Servizio!$A$58,Servizio!$B$58,""))))))))))))))))))))))))))))))</f>
        <v/>
      </c>
      <c r="AC76" s="102"/>
      <c r="AD76" s="4"/>
      <c r="AE76" s="4"/>
      <c r="AF76" s="99"/>
      <c r="AG76" s="134"/>
      <c r="AH76" s="101"/>
      <c r="AI76" s="102"/>
      <c r="AJ76" s="105"/>
      <c r="AK76" s="106"/>
      <c r="AL76" s="16"/>
      <c r="AM76" s="5"/>
      <c r="AN76" s="68" t="str">
        <f t="shared" si="19"/>
        <v/>
      </c>
      <c r="AO76" s="68" t="str">
        <f t="shared" si="20"/>
        <v/>
      </c>
      <c r="AP76" s="16"/>
      <c r="AQ76" s="70" t="str">
        <f t="shared" si="21"/>
        <v/>
      </c>
      <c r="AR76" s="109"/>
      <c r="AS76" s="105"/>
      <c r="AT76" s="106"/>
      <c r="AU76" s="16"/>
      <c r="AV76" s="106"/>
      <c r="AW76" s="111"/>
      <c r="AX76" s="6"/>
      <c r="AY76" s="16"/>
      <c r="AZ76" s="50"/>
      <c r="BA76" s="70" t="str">
        <f t="shared" si="22"/>
        <v/>
      </c>
      <c r="BB76" s="51"/>
      <c r="BC76" s="16"/>
      <c r="BD76" s="68" t="str">
        <f t="shared" si="23"/>
        <v/>
      </c>
      <c r="BE76" s="16"/>
      <c r="BF76" s="16"/>
      <c r="BG76" s="102"/>
      <c r="BH76" s="4"/>
      <c r="BI76" s="50"/>
      <c r="BJ76" s="70" t="str">
        <f t="shared" si="24"/>
        <v/>
      </c>
    </row>
    <row r="77" spans="19:62" x14ac:dyDescent="0.2">
      <c r="S77" s="140">
        <f t="shared" si="13"/>
        <v>0</v>
      </c>
      <c r="T77" s="139">
        <f t="shared" si="14"/>
        <v>0</v>
      </c>
      <c r="U77" s="132">
        <f t="shared" si="15"/>
        <v>0</v>
      </c>
      <c r="V77" s="132" t="str">
        <f t="shared" si="16"/>
        <v/>
      </c>
      <c r="W77" s="136">
        <f t="shared" si="17"/>
        <v>0</v>
      </c>
      <c r="X77" s="136">
        <f t="shared" si="18"/>
        <v>0</v>
      </c>
      <c r="Y77" s="132" t="str">
        <f>IF(AX77="","",IF(AND(BH77=Avanzamento!AL$2,AQ77&gt;0,BB77&gt;0),SUM(MAX(Y$9:Y76),1),0))</f>
        <v/>
      </c>
      <c r="Z77" s="132" t="str">
        <f>IF(AX77="","",IF(AX77=Avanzamento!AL$2,SUM(MAX(Z$9:Z76),1),0))</f>
        <v/>
      </c>
      <c r="AA77" s="6"/>
      <c r="AB77" s="97" t="str">
        <f>IF(OR(AA77=Servizio!$A$7,AA77=Servizio!$A$11,AA77=Servizio!$A$25,AA77=Servizio!$A$38,AA77=Servizio!$A$47,AA77=Servizio!$A$56),Servizio!$B$7,IF(AA77=Servizio!$A$8,Servizio!$B$8,IF(AA77=Servizio!$A$9,Servizio!$B$9,IF(OR(AA77=Servizio!$A$10,AA77=Servizio!$A$23),Servizio!$B$10,IF(OR(AA77=Servizio!$A$12,AA77=Servizio!$A$39,AA77=Servizio!$A$48),Servizio!$B$12,IF(OR(AA77=Servizio!$A$13,AA77=Servizio!$A$40,AA77=Servizio!$A$49),Servizio!$B$13,IF(AA77=Servizio!$A$14,Servizio!$B$14,IF(AA77=Servizio!$A$15,Servizio!$B$15,IF(AA77=Servizio!$A$16,Servizio!$B$16,IF(AA77=Servizio!$A$17,Servizio!$B$17,IF(AA77=Servizio!$A$18,Servizio!$B$18,IF(AA77=Servizio!$A$19,Servizio!$B$19,IF(AA77=Servizio!$A$20,Servizio!$B$20,IF(AA77=Servizio!$A$21,Servizio!$B$21,IF(AA77=Servizio!$A$22,Servizio!$B$22,IF(AA77=Servizio!$A$24,Servizio!$B$24,IF(OR(AA77=Servizio!$A$26,AA77=Servizio!$A$41,AA77=Servizio!$A$50),Servizio!$B$26,IF(AA77=Servizio!$A$27,Servizio!$B$27,IF(OR(AA77=Servizio!$A$28,AA77=Servizio!$A$42,AA77=Servizio!$A$51),Servizio!$B$28,IF(OR(AA77=Servizio!$A$29,AA77=Servizio!$A$43,AA77=Servizio!$A$52),Servizio!$B$29,IF(AA77=Servizio!$A$30,Servizio!$B$30,IF(AA77=Servizio!$A$31,Servizio!$B$31,IF(OR(AA77=Servizio!$A$32,AA77=Servizio!$A$46,AA77=Servizio!$A$55),Servizio!$B$32,IF(OR(AA77=Servizio!$A$33,AA77=Servizio!$A$44,AA77=Servizio!$A$53),Servizio!$B$33,IF(OR(AA77=Servizio!$A$34,AA77=Servizio!$A$45,AA77=Servizio!$A$54),Servizio!$B$34,IF(AA77=Servizio!$A$35,Servizio!$B$35,IF(AA77=Servizio!$A$36,Servizio!$B$36,IF(AA77=Servizio!$A$37,Servizio!$B$37,IF(AA77=Servizio!$A$57,Servizio!$B$57,IF(AA77=Servizio!$A$58,Servizio!$B$58,""))))))))))))))))))))))))))))))</f>
        <v/>
      </c>
      <c r="AC77" s="102"/>
      <c r="AD77" s="4"/>
      <c r="AE77" s="4"/>
      <c r="AF77" s="99"/>
      <c r="AG77" s="134"/>
      <c r="AH77" s="101"/>
      <c r="AI77" s="102"/>
      <c r="AJ77" s="105"/>
      <c r="AK77" s="106"/>
      <c r="AL77" s="16"/>
      <c r="AM77" s="5"/>
      <c r="AN77" s="68" t="str">
        <f t="shared" si="19"/>
        <v/>
      </c>
      <c r="AO77" s="68" t="str">
        <f t="shared" si="20"/>
        <v/>
      </c>
      <c r="AP77" s="16"/>
      <c r="AQ77" s="70" t="str">
        <f t="shared" si="21"/>
        <v/>
      </c>
      <c r="AR77" s="109"/>
      <c r="AS77" s="105"/>
      <c r="AT77" s="106"/>
      <c r="AU77" s="16"/>
      <c r="AV77" s="106"/>
      <c r="AW77" s="111"/>
      <c r="AX77" s="6"/>
      <c r="AY77" s="16"/>
      <c r="AZ77" s="50"/>
      <c r="BA77" s="70" t="str">
        <f t="shared" si="22"/>
        <v/>
      </c>
      <c r="BB77" s="51"/>
      <c r="BC77" s="16"/>
      <c r="BD77" s="68" t="str">
        <f t="shared" si="23"/>
        <v/>
      </c>
      <c r="BE77" s="16"/>
      <c r="BF77" s="16"/>
      <c r="BG77" s="102"/>
      <c r="BH77" s="4"/>
      <c r="BI77" s="50"/>
      <c r="BJ77" s="70" t="str">
        <f t="shared" si="24"/>
        <v/>
      </c>
    </row>
    <row r="78" spans="19:62" x14ac:dyDescent="0.2">
      <c r="S78" s="140">
        <f t="shared" si="13"/>
        <v>0</v>
      </c>
      <c r="T78" s="139">
        <f t="shared" si="14"/>
        <v>0</v>
      </c>
      <c r="U78" s="132">
        <f t="shared" si="15"/>
        <v>0</v>
      </c>
      <c r="V78" s="132" t="str">
        <f t="shared" si="16"/>
        <v/>
      </c>
      <c r="W78" s="136">
        <f t="shared" si="17"/>
        <v>0</v>
      </c>
      <c r="X78" s="136">
        <f t="shared" si="18"/>
        <v>0</v>
      </c>
      <c r="Y78" s="132" t="str">
        <f>IF(AX78="","",IF(AND(BH78=Avanzamento!AL$2,AQ78&gt;0,BB78&gt;0),SUM(MAX(Y$9:Y77),1),0))</f>
        <v/>
      </c>
      <c r="Z78" s="132" t="str">
        <f>IF(AX78="","",IF(AX78=Avanzamento!AL$2,SUM(MAX(Z$9:Z77),1),0))</f>
        <v/>
      </c>
      <c r="AA78" s="6"/>
      <c r="AB78" s="97" t="str">
        <f>IF(OR(AA78=Servizio!$A$7,AA78=Servizio!$A$11,AA78=Servizio!$A$25,AA78=Servizio!$A$38,AA78=Servizio!$A$47,AA78=Servizio!$A$56),Servizio!$B$7,IF(AA78=Servizio!$A$8,Servizio!$B$8,IF(AA78=Servizio!$A$9,Servizio!$B$9,IF(OR(AA78=Servizio!$A$10,AA78=Servizio!$A$23),Servizio!$B$10,IF(OR(AA78=Servizio!$A$12,AA78=Servizio!$A$39,AA78=Servizio!$A$48),Servizio!$B$12,IF(OR(AA78=Servizio!$A$13,AA78=Servizio!$A$40,AA78=Servizio!$A$49),Servizio!$B$13,IF(AA78=Servizio!$A$14,Servizio!$B$14,IF(AA78=Servizio!$A$15,Servizio!$B$15,IF(AA78=Servizio!$A$16,Servizio!$B$16,IF(AA78=Servizio!$A$17,Servizio!$B$17,IF(AA78=Servizio!$A$18,Servizio!$B$18,IF(AA78=Servizio!$A$19,Servizio!$B$19,IF(AA78=Servizio!$A$20,Servizio!$B$20,IF(AA78=Servizio!$A$21,Servizio!$B$21,IF(AA78=Servizio!$A$22,Servizio!$B$22,IF(AA78=Servizio!$A$24,Servizio!$B$24,IF(OR(AA78=Servizio!$A$26,AA78=Servizio!$A$41,AA78=Servizio!$A$50),Servizio!$B$26,IF(AA78=Servizio!$A$27,Servizio!$B$27,IF(OR(AA78=Servizio!$A$28,AA78=Servizio!$A$42,AA78=Servizio!$A$51),Servizio!$B$28,IF(OR(AA78=Servizio!$A$29,AA78=Servizio!$A$43,AA78=Servizio!$A$52),Servizio!$B$29,IF(AA78=Servizio!$A$30,Servizio!$B$30,IF(AA78=Servizio!$A$31,Servizio!$B$31,IF(OR(AA78=Servizio!$A$32,AA78=Servizio!$A$46,AA78=Servizio!$A$55),Servizio!$B$32,IF(OR(AA78=Servizio!$A$33,AA78=Servizio!$A$44,AA78=Servizio!$A$53),Servizio!$B$33,IF(OR(AA78=Servizio!$A$34,AA78=Servizio!$A$45,AA78=Servizio!$A$54),Servizio!$B$34,IF(AA78=Servizio!$A$35,Servizio!$B$35,IF(AA78=Servizio!$A$36,Servizio!$B$36,IF(AA78=Servizio!$A$37,Servizio!$B$37,IF(AA78=Servizio!$A$57,Servizio!$B$57,IF(AA78=Servizio!$A$58,Servizio!$B$58,""))))))))))))))))))))))))))))))</f>
        <v/>
      </c>
      <c r="AC78" s="102"/>
      <c r="AD78" s="4"/>
      <c r="AE78" s="4"/>
      <c r="AF78" s="99"/>
      <c r="AG78" s="134"/>
      <c r="AH78" s="101"/>
      <c r="AI78" s="102"/>
      <c r="AJ78" s="105"/>
      <c r="AK78" s="106"/>
      <c r="AL78" s="16"/>
      <c r="AM78" s="5"/>
      <c r="AN78" s="68" t="str">
        <f t="shared" si="19"/>
        <v/>
      </c>
      <c r="AO78" s="68" t="str">
        <f t="shared" si="20"/>
        <v/>
      </c>
      <c r="AP78" s="16"/>
      <c r="AQ78" s="70" t="str">
        <f t="shared" si="21"/>
        <v/>
      </c>
      <c r="AR78" s="109"/>
      <c r="AS78" s="105"/>
      <c r="AT78" s="106"/>
      <c r="AU78" s="16"/>
      <c r="AV78" s="106"/>
      <c r="AW78" s="111"/>
      <c r="AX78" s="6"/>
      <c r="AY78" s="16"/>
      <c r="AZ78" s="50"/>
      <c r="BA78" s="70" t="str">
        <f t="shared" si="22"/>
        <v/>
      </c>
      <c r="BB78" s="51"/>
      <c r="BC78" s="16"/>
      <c r="BD78" s="68" t="str">
        <f t="shared" si="23"/>
        <v/>
      </c>
      <c r="BE78" s="16"/>
      <c r="BF78" s="16"/>
      <c r="BG78" s="102"/>
      <c r="BH78" s="4"/>
      <c r="BI78" s="50"/>
      <c r="BJ78" s="70" t="str">
        <f t="shared" si="24"/>
        <v/>
      </c>
    </row>
    <row r="79" spans="19:62" x14ac:dyDescent="0.2">
      <c r="S79" s="140">
        <f t="shared" si="13"/>
        <v>0</v>
      </c>
      <c r="T79" s="139">
        <f t="shared" si="14"/>
        <v>0</v>
      </c>
      <c r="U79" s="132">
        <f t="shared" si="15"/>
        <v>0</v>
      </c>
      <c r="V79" s="132" t="str">
        <f t="shared" si="16"/>
        <v/>
      </c>
      <c r="W79" s="136">
        <f t="shared" si="17"/>
        <v>0</v>
      </c>
      <c r="X79" s="136">
        <f t="shared" si="18"/>
        <v>0</v>
      </c>
      <c r="Y79" s="132" t="str">
        <f>IF(AX79="","",IF(AND(BH79=Avanzamento!AL$2,AQ79&gt;0,BB79&gt;0),SUM(MAX(Y$9:Y78),1),0))</f>
        <v/>
      </c>
      <c r="Z79" s="132" t="str">
        <f>IF(AX79="","",IF(AX79=Avanzamento!AL$2,SUM(MAX(Z$9:Z78),1),0))</f>
        <v/>
      </c>
      <c r="AA79" s="6"/>
      <c r="AB79" s="97" t="str">
        <f>IF(OR(AA79=Servizio!$A$7,AA79=Servizio!$A$11,AA79=Servizio!$A$25,AA79=Servizio!$A$38,AA79=Servizio!$A$47,AA79=Servizio!$A$56),Servizio!$B$7,IF(AA79=Servizio!$A$8,Servizio!$B$8,IF(AA79=Servizio!$A$9,Servizio!$B$9,IF(OR(AA79=Servizio!$A$10,AA79=Servizio!$A$23),Servizio!$B$10,IF(OR(AA79=Servizio!$A$12,AA79=Servizio!$A$39,AA79=Servizio!$A$48),Servizio!$B$12,IF(OR(AA79=Servizio!$A$13,AA79=Servizio!$A$40,AA79=Servizio!$A$49),Servizio!$B$13,IF(AA79=Servizio!$A$14,Servizio!$B$14,IF(AA79=Servizio!$A$15,Servizio!$B$15,IF(AA79=Servizio!$A$16,Servizio!$B$16,IF(AA79=Servizio!$A$17,Servizio!$B$17,IF(AA79=Servizio!$A$18,Servizio!$B$18,IF(AA79=Servizio!$A$19,Servizio!$B$19,IF(AA79=Servizio!$A$20,Servizio!$B$20,IF(AA79=Servizio!$A$21,Servizio!$B$21,IF(AA79=Servizio!$A$22,Servizio!$B$22,IF(AA79=Servizio!$A$24,Servizio!$B$24,IF(OR(AA79=Servizio!$A$26,AA79=Servizio!$A$41,AA79=Servizio!$A$50),Servizio!$B$26,IF(AA79=Servizio!$A$27,Servizio!$B$27,IF(OR(AA79=Servizio!$A$28,AA79=Servizio!$A$42,AA79=Servizio!$A$51),Servizio!$B$28,IF(OR(AA79=Servizio!$A$29,AA79=Servizio!$A$43,AA79=Servizio!$A$52),Servizio!$B$29,IF(AA79=Servizio!$A$30,Servizio!$B$30,IF(AA79=Servizio!$A$31,Servizio!$B$31,IF(OR(AA79=Servizio!$A$32,AA79=Servizio!$A$46,AA79=Servizio!$A$55),Servizio!$B$32,IF(OR(AA79=Servizio!$A$33,AA79=Servizio!$A$44,AA79=Servizio!$A$53),Servizio!$B$33,IF(OR(AA79=Servizio!$A$34,AA79=Servizio!$A$45,AA79=Servizio!$A$54),Servizio!$B$34,IF(AA79=Servizio!$A$35,Servizio!$B$35,IF(AA79=Servizio!$A$36,Servizio!$B$36,IF(AA79=Servizio!$A$37,Servizio!$B$37,IF(AA79=Servizio!$A$57,Servizio!$B$57,IF(AA79=Servizio!$A$58,Servizio!$B$58,""))))))))))))))))))))))))))))))</f>
        <v/>
      </c>
      <c r="AC79" s="102"/>
      <c r="AD79" s="4"/>
      <c r="AE79" s="4"/>
      <c r="AF79" s="99"/>
      <c r="AG79" s="134"/>
      <c r="AH79" s="101"/>
      <c r="AI79" s="102"/>
      <c r="AJ79" s="105"/>
      <c r="AK79" s="106"/>
      <c r="AL79" s="16"/>
      <c r="AM79" s="5"/>
      <c r="AN79" s="68" t="str">
        <f t="shared" si="19"/>
        <v/>
      </c>
      <c r="AO79" s="68" t="str">
        <f t="shared" si="20"/>
        <v/>
      </c>
      <c r="AP79" s="16"/>
      <c r="AQ79" s="70" t="str">
        <f t="shared" si="21"/>
        <v/>
      </c>
      <c r="AR79" s="109"/>
      <c r="AS79" s="105"/>
      <c r="AT79" s="106"/>
      <c r="AU79" s="16"/>
      <c r="AV79" s="106"/>
      <c r="AW79" s="111"/>
      <c r="AX79" s="6"/>
      <c r="AY79" s="16"/>
      <c r="AZ79" s="50"/>
      <c r="BA79" s="70" t="str">
        <f t="shared" si="22"/>
        <v/>
      </c>
      <c r="BB79" s="51"/>
      <c r="BC79" s="16"/>
      <c r="BD79" s="68" t="str">
        <f t="shared" si="23"/>
        <v/>
      </c>
      <c r="BE79" s="16"/>
      <c r="BF79" s="16"/>
      <c r="BG79" s="102"/>
      <c r="BH79" s="4"/>
      <c r="BI79" s="50"/>
      <c r="BJ79" s="70" t="str">
        <f t="shared" si="24"/>
        <v/>
      </c>
    </row>
    <row r="80" spans="19:62" x14ac:dyDescent="0.2">
      <c r="S80" s="140">
        <f t="shared" si="13"/>
        <v>0</v>
      </c>
      <c r="T80" s="139">
        <f t="shared" si="14"/>
        <v>0</v>
      </c>
      <c r="U80" s="132">
        <f t="shared" si="15"/>
        <v>0</v>
      </c>
      <c r="V80" s="132" t="str">
        <f t="shared" si="16"/>
        <v/>
      </c>
      <c r="W80" s="136">
        <f t="shared" si="17"/>
        <v>0</v>
      </c>
      <c r="X80" s="136">
        <f t="shared" si="18"/>
        <v>0</v>
      </c>
      <c r="Y80" s="132" t="str">
        <f>IF(AX80="","",IF(AND(BH80=Avanzamento!AL$2,AQ80&gt;0,BB80&gt;0),SUM(MAX(Y$9:Y79),1),0))</f>
        <v/>
      </c>
      <c r="Z80" s="132" t="str">
        <f>IF(AX80="","",IF(AX80=Avanzamento!AL$2,SUM(MAX(Z$9:Z79),1),0))</f>
        <v/>
      </c>
      <c r="AA80" s="6"/>
      <c r="AB80" s="97" t="str">
        <f>IF(OR(AA80=Servizio!$A$7,AA80=Servizio!$A$11,AA80=Servizio!$A$25,AA80=Servizio!$A$38,AA80=Servizio!$A$47,AA80=Servizio!$A$56),Servizio!$B$7,IF(AA80=Servizio!$A$8,Servizio!$B$8,IF(AA80=Servizio!$A$9,Servizio!$B$9,IF(OR(AA80=Servizio!$A$10,AA80=Servizio!$A$23),Servizio!$B$10,IF(OR(AA80=Servizio!$A$12,AA80=Servizio!$A$39,AA80=Servizio!$A$48),Servizio!$B$12,IF(OR(AA80=Servizio!$A$13,AA80=Servizio!$A$40,AA80=Servizio!$A$49),Servizio!$B$13,IF(AA80=Servizio!$A$14,Servizio!$B$14,IF(AA80=Servizio!$A$15,Servizio!$B$15,IF(AA80=Servizio!$A$16,Servizio!$B$16,IF(AA80=Servizio!$A$17,Servizio!$B$17,IF(AA80=Servizio!$A$18,Servizio!$B$18,IF(AA80=Servizio!$A$19,Servizio!$B$19,IF(AA80=Servizio!$A$20,Servizio!$B$20,IF(AA80=Servizio!$A$21,Servizio!$B$21,IF(AA80=Servizio!$A$22,Servizio!$B$22,IF(AA80=Servizio!$A$24,Servizio!$B$24,IF(OR(AA80=Servizio!$A$26,AA80=Servizio!$A$41,AA80=Servizio!$A$50),Servizio!$B$26,IF(AA80=Servizio!$A$27,Servizio!$B$27,IF(OR(AA80=Servizio!$A$28,AA80=Servizio!$A$42,AA80=Servizio!$A$51),Servizio!$B$28,IF(OR(AA80=Servizio!$A$29,AA80=Servizio!$A$43,AA80=Servizio!$A$52),Servizio!$B$29,IF(AA80=Servizio!$A$30,Servizio!$B$30,IF(AA80=Servizio!$A$31,Servizio!$B$31,IF(OR(AA80=Servizio!$A$32,AA80=Servizio!$A$46,AA80=Servizio!$A$55),Servizio!$B$32,IF(OR(AA80=Servizio!$A$33,AA80=Servizio!$A$44,AA80=Servizio!$A$53),Servizio!$B$33,IF(OR(AA80=Servizio!$A$34,AA80=Servizio!$A$45,AA80=Servizio!$A$54),Servizio!$B$34,IF(AA80=Servizio!$A$35,Servizio!$B$35,IF(AA80=Servizio!$A$36,Servizio!$B$36,IF(AA80=Servizio!$A$37,Servizio!$B$37,IF(AA80=Servizio!$A$57,Servizio!$B$57,IF(AA80=Servizio!$A$58,Servizio!$B$58,""))))))))))))))))))))))))))))))</f>
        <v/>
      </c>
      <c r="AC80" s="102"/>
      <c r="AD80" s="4"/>
      <c r="AE80" s="4"/>
      <c r="AF80" s="99"/>
      <c r="AG80" s="134"/>
      <c r="AH80" s="101"/>
      <c r="AI80" s="102"/>
      <c r="AJ80" s="105"/>
      <c r="AK80" s="106"/>
      <c r="AL80" s="16"/>
      <c r="AM80" s="5"/>
      <c r="AN80" s="68" t="str">
        <f t="shared" si="19"/>
        <v/>
      </c>
      <c r="AO80" s="68" t="str">
        <f t="shared" si="20"/>
        <v/>
      </c>
      <c r="AP80" s="16"/>
      <c r="AQ80" s="70" t="str">
        <f t="shared" si="21"/>
        <v/>
      </c>
      <c r="AR80" s="109"/>
      <c r="AS80" s="105"/>
      <c r="AT80" s="106"/>
      <c r="AU80" s="16"/>
      <c r="AV80" s="106"/>
      <c r="AW80" s="111"/>
      <c r="AX80" s="6"/>
      <c r="AY80" s="16"/>
      <c r="AZ80" s="50"/>
      <c r="BA80" s="70" t="str">
        <f t="shared" si="22"/>
        <v/>
      </c>
      <c r="BB80" s="51"/>
      <c r="BC80" s="16"/>
      <c r="BD80" s="68" t="str">
        <f t="shared" si="23"/>
        <v/>
      </c>
      <c r="BE80" s="16"/>
      <c r="BF80" s="16"/>
      <c r="BG80" s="102"/>
      <c r="BH80" s="4"/>
      <c r="BI80" s="50"/>
      <c r="BJ80" s="70" t="str">
        <f t="shared" si="24"/>
        <v/>
      </c>
    </row>
    <row r="81" spans="19:62" x14ac:dyDescent="0.2">
      <c r="S81" s="140">
        <f t="shared" si="13"/>
        <v>0</v>
      </c>
      <c r="T81" s="139">
        <f t="shared" si="14"/>
        <v>0</v>
      </c>
      <c r="U81" s="132">
        <f t="shared" si="15"/>
        <v>0</v>
      </c>
      <c r="V81" s="132" t="str">
        <f t="shared" si="16"/>
        <v/>
      </c>
      <c r="W81" s="136">
        <f t="shared" si="17"/>
        <v>0</v>
      </c>
      <c r="X81" s="136">
        <f t="shared" si="18"/>
        <v>0</v>
      </c>
      <c r="Y81" s="132" t="str">
        <f>IF(AX81="","",IF(AND(BH81=Avanzamento!AL$2,AQ81&gt;0,BB81&gt;0),SUM(MAX(Y$9:Y80),1),0))</f>
        <v/>
      </c>
      <c r="Z81" s="132" t="str">
        <f>IF(AX81="","",IF(AX81=Avanzamento!AL$2,SUM(MAX(Z$9:Z80),1),0))</f>
        <v/>
      </c>
      <c r="AA81" s="6"/>
      <c r="AB81" s="97" t="str">
        <f>IF(OR(AA81=Servizio!$A$7,AA81=Servizio!$A$11,AA81=Servizio!$A$25,AA81=Servizio!$A$38,AA81=Servizio!$A$47,AA81=Servizio!$A$56),Servizio!$B$7,IF(AA81=Servizio!$A$8,Servizio!$B$8,IF(AA81=Servizio!$A$9,Servizio!$B$9,IF(OR(AA81=Servizio!$A$10,AA81=Servizio!$A$23),Servizio!$B$10,IF(OR(AA81=Servizio!$A$12,AA81=Servizio!$A$39,AA81=Servizio!$A$48),Servizio!$B$12,IF(OR(AA81=Servizio!$A$13,AA81=Servizio!$A$40,AA81=Servizio!$A$49),Servizio!$B$13,IF(AA81=Servizio!$A$14,Servizio!$B$14,IF(AA81=Servizio!$A$15,Servizio!$B$15,IF(AA81=Servizio!$A$16,Servizio!$B$16,IF(AA81=Servizio!$A$17,Servizio!$B$17,IF(AA81=Servizio!$A$18,Servizio!$B$18,IF(AA81=Servizio!$A$19,Servizio!$B$19,IF(AA81=Servizio!$A$20,Servizio!$B$20,IF(AA81=Servizio!$A$21,Servizio!$B$21,IF(AA81=Servizio!$A$22,Servizio!$B$22,IF(AA81=Servizio!$A$24,Servizio!$B$24,IF(OR(AA81=Servizio!$A$26,AA81=Servizio!$A$41,AA81=Servizio!$A$50),Servizio!$B$26,IF(AA81=Servizio!$A$27,Servizio!$B$27,IF(OR(AA81=Servizio!$A$28,AA81=Servizio!$A$42,AA81=Servizio!$A$51),Servizio!$B$28,IF(OR(AA81=Servizio!$A$29,AA81=Servizio!$A$43,AA81=Servizio!$A$52),Servizio!$B$29,IF(AA81=Servizio!$A$30,Servizio!$B$30,IF(AA81=Servizio!$A$31,Servizio!$B$31,IF(OR(AA81=Servizio!$A$32,AA81=Servizio!$A$46,AA81=Servizio!$A$55),Servizio!$B$32,IF(OR(AA81=Servizio!$A$33,AA81=Servizio!$A$44,AA81=Servizio!$A$53),Servizio!$B$33,IF(OR(AA81=Servizio!$A$34,AA81=Servizio!$A$45,AA81=Servizio!$A$54),Servizio!$B$34,IF(AA81=Servizio!$A$35,Servizio!$B$35,IF(AA81=Servizio!$A$36,Servizio!$B$36,IF(AA81=Servizio!$A$37,Servizio!$B$37,IF(AA81=Servizio!$A$57,Servizio!$B$57,IF(AA81=Servizio!$A$58,Servizio!$B$58,""))))))))))))))))))))))))))))))</f>
        <v/>
      </c>
      <c r="AC81" s="102"/>
      <c r="AD81" s="4"/>
      <c r="AE81" s="4"/>
      <c r="AF81" s="99"/>
      <c r="AG81" s="134"/>
      <c r="AH81" s="101"/>
      <c r="AI81" s="102"/>
      <c r="AJ81" s="105"/>
      <c r="AK81" s="106"/>
      <c r="AL81" s="16"/>
      <c r="AM81" s="5"/>
      <c r="AN81" s="68" t="str">
        <f t="shared" si="19"/>
        <v/>
      </c>
      <c r="AO81" s="68" t="str">
        <f t="shared" si="20"/>
        <v/>
      </c>
      <c r="AP81" s="16"/>
      <c r="AQ81" s="70" t="str">
        <f t="shared" si="21"/>
        <v/>
      </c>
      <c r="AR81" s="109"/>
      <c r="AS81" s="105"/>
      <c r="AT81" s="106"/>
      <c r="AU81" s="16"/>
      <c r="AV81" s="106"/>
      <c r="AW81" s="111"/>
      <c r="AX81" s="6"/>
      <c r="AY81" s="16"/>
      <c r="AZ81" s="50"/>
      <c r="BA81" s="70" t="str">
        <f t="shared" si="22"/>
        <v/>
      </c>
      <c r="BB81" s="51"/>
      <c r="BC81" s="16"/>
      <c r="BD81" s="68" t="str">
        <f t="shared" si="23"/>
        <v/>
      </c>
      <c r="BE81" s="16"/>
      <c r="BF81" s="16"/>
      <c r="BG81" s="102"/>
      <c r="BH81" s="4"/>
      <c r="BI81" s="50"/>
      <c r="BJ81" s="70" t="str">
        <f t="shared" si="24"/>
        <v/>
      </c>
    </row>
    <row r="82" spans="19:62" x14ac:dyDescent="0.2">
      <c r="S82" s="140">
        <f t="shared" si="13"/>
        <v>0</v>
      </c>
      <c r="T82" s="139">
        <f t="shared" si="14"/>
        <v>0</v>
      </c>
      <c r="U82" s="132">
        <f t="shared" si="15"/>
        <v>0</v>
      </c>
      <c r="V82" s="132" t="str">
        <f t="shared" si="16"/>
        <v/>
      </c>
      <c r="W82" s="136">
        <f t="shared" si="17"/>
        <v>0</v>
      </c>
      <c r="X82" s="136">
        <f t="shared" si="18"/>
        <v>0</v>
      </c>
      <c r="Y82" s="132" t="str">
        <f>IF(AX82="","",IF(AND(BH82=Avanzamento!AL$2,AQ82&gt;0,BB82&gt;0),SUM(MAX(Y$9:Y81),1),0))</f>
        <v/>
      </c>
      <c r="Z82" s="132" t="str">
        <f>IF(AX82="","",IF(AX82=Avanzamento!AL$2,SUM(MAX(Z$9:Z81),1),0))</f>
        <v/>
      </c>
      <c r="AA82" s="6"/>
      <c r="AB82" s="97" t="str">
        <f>IF(OR(AA82=Servizio!$A$7,AA82=Servizio!$A$11,AA82=Servizio!$A$25,AA82=Servizio!$A$38,AA82=Servizio!$A$47,AA82=Servizio!$A$56),Servizio!$B$7,IF(AA82=Servizio!$A$8,Servizio!$B$8,IF(AA82=Servizio!$A$9,Servizio!$B$9,IF(OR(AA82=Servizio!$A$10,AA82=Servizio!$A$23),Servizio!$B$10,IF(OR(AA82=Servizio!$A$12,AA82=Servizio!$A$39,AA82=Servizio!$A$48),Servizio!$B$12,IF(OR(AA82=Servizio!$A$13,AA82=Servizio!$A$40,AA82=Servizio!$A$49),Servizio!$B$13,IF(AA82=Servizio!$A$14,Servizio!$B$14,IF(AA82=Servizio!$A$15,Servizio!$B$15,IF(AA82=Servizio!$A$16,Servizio!$B$16,IF(AA82=Servizio!$A$17,Servizio!$B$17,IF(AA82=Servizio!$A$18,Servizio!$B$18,IF(AA82=Servizio!$A$19,Servizio!$B$19,IF(AA82=Servizio!$A$20,Servizio!$B$20,IF(AA82=Servizio!$A$21,Servizio!$B$21,IF(AA82=Servizio!$A$22,Servizio!$B$22,IF(AA82=Servizio!$A$24,Servizio!$B$24,IF(OR(AA82=Servizio!$A$26,AA82=Servizio!$A$41,AA82=Servizio!$A$50),Servizio!$B$26,IF(AA82=Servizio!$A$27,Servizio!$B$27,IF(OR(AA82=Servizio!$A$28,AA82=Servizio!$A$42,AA82=Servizio!$A$51),Servizio!$B$28,IF(OR(AA82=Servizio!$A$29,AA82=Servizio!$A$43,AA82=Servizio!$A$52),Servizio!$B$29,IF(AA82=Servizio!$A$30,Servizio!$B$30,IF(AA82=Servizio!$A$31,Servizio!$B$31,IF(OR(AA82=Servizio!$A$32,AA82=Servizio!$A$46,AA82=Servizio!$A$55),Servizio!$B$32,IF(OR(AA82=Servizio!$A$33,AA82=Servizio!$A$44,AA82=Servizio!$A$53),Servizio!$B$33,IF(OR(AA82=Servizio!$A$34,AA82=Servizio!$A$45,AA82=Servizio!$A$54),Servizio!$B$34,IF(AA82=Servizio!$A$35,Servizio!$B$35,IF(AA82=Servizio!$A$36,Servizio!$B$36,IF(AA82=Servizio!$A$37,Servizio!$B$37,IF(AA82=Servizio!$A$57,Servizio!$B$57,IF(AA82=Servizio!$A$58,Servizio!$B$58,""))))))))))))))))))))))))))))))</f>
        <v/>
      </c>
      <c r="AC82" s="102"/>
      <c r="AD82" s="4"/>
      <c r="AE82" s="4"/>
      <c r="AF82" s="99"/>
      <c r="AG82" s="134"/>
      <c r="AH82" s="101"/>
      <c r="AI82" s="102"/>
      <c r="AJ82" s="105"/>
      <c r="AK82" s="106"/>
      <c r="AL82" s="16"/>
      <c r="AM82" s="5"/>
      <c r="AN82" s="68" t="str">
        <f t="shared" si="19"/>
        <v/>
      </c>
      <c r="AO82" s="68" t="str">
        <f t="shared" si="20"/>
        <v/>
      </c>
      <c r="AP82" s="16"/>
      <c r="AQ82" s="70" t="str">
        <f t="shared" si="21"/>
        <v/>
      </c>
      <c r="AR82" s="109"/>
      <c r="AS82" s="105"/>
      <c r="AT82" s="106"/>
      <c r="AU82" s="16"/>
      <c r="AV82" s="106"/>
      <c r="AW82" s="111"/>
      <c r="AX82" s="6"/>
      <c r="AY82" s="16"/>
      <c r="AZ82" s="50"/>
      <c r="BA82" s="70" t="str">
        <f t="shared" si="22"/>
        <v/>
      </c>
      <c r="BB82" s="51"/>
      <c r="BC82" s="16"/>
      <c r="BD82" s="68" t="str">
        <f t="shared" si="23"/>
        <v/>
      </c>
      <c r="BE82" s="16"/>
      <c r="BF82" s="16"/>
      <c r="BG82" s="102"/>
      <c r="BH82" s="4"/>
      <c r="BI82" s="50"/>
      <c r="BJ82" s="70" t="str">
        <f t="shared" si="24"/>
        <v/>
      </c>
    </row>
    <row r="83" spans="19:62" x14ac:dyDescent="0.2">
      <c r="S83" s="140">
        <f t="shared" si="13"/>
        <v>0</v>
      </c>
      <c r="T83" s="139">
        <f t="shared" si="14"/>
        <v>0</v>
      </c>
      <c r="U83" s="132">
        <f t="shared" si="15"/>
        <v>0</v>
      </c>
      <c r="V83" s="132" t="str">
        <f t="shared" si="16"/>
        <v/>
      </c>
      <c r="W83" s="136">
        <f t="shared" si="17"/>
        <v>0</v>
      </c>
      <c r="X83" s="136">
        <f t="shared" si="18"/>
        <v>0</v>
      </c>
      <c r="Y83" s="132" t="str">
        <f>IF(AX83="","",IF(AND(BH83=Avanzamento!AL$2,AQ83&gt;0,BB83&gt;0),SUM(MAX(Y$9:Y82),1),0))</f>
        <v/>
      </c>
      <c r="Z83" s="132" t="str">
        <f>IF(AX83="","",IF(AX83=Avanzamento!AL$2,SUM(MAX(Z$9:Z82),1),0))</f>
        <v/>
      </c>
      <c r="AA83" s="6"/>
      <c r="AB83" s="97" t="str">
        <f>IF(OR(AA83=Servizio!$A$7,AA83=Servizio!$A$11,AA83=Servizio!$A$25,AA83=Servizio!$A$38,AA83=Servizio!$A$47,AA83=Servizio!$A$56),Servizio!$B$7,IF(AA83=Servizio!$A$8,Servizio!$B$8,IF(AA83=Servizio!$A$9,Servizio!$B$9,IF(OR(AA83=Servizio!$A$10,AA83=Servizio!$A$23),Servizio!$B$10,IF(OR(AA83=Servizio!$A$12,AA83=Servizio!$A$39,AA83=Servizio!$A$48),Servizio!$B$12,IF(OR(AA83=Servizio!$A$13,AA83=Servizio!$A$40,AA83=Servizio!$A$49),Servizio!$B$13,IF(AA83=Servizio!$A$14,Servizio!$B$14,IF(AA83=Servizio!$A$15,Servizio!$B$15,IF(AA83=Servizio!$A$16,Servizio!$B$16,IF(AA83=Servizio!$A$17,Servizio!$B$17,IF(AA83=Servizio!$A$18,Servizio!$B$18,IF(AA83=Servizio!$A$19,Servizio!$B$19,IF(AA83=Servizio!$A$20,Servizio!$B$20,IF(AA83=Servizio!$A$21,Servizio!$B$21,IF(AA83=Servizio!$A$22,Servizio!$B$22,IF(AA83=Servizio!$A$24,Servizio!$B$24,IF(OR(AA83=Servizio!$A$26,AA83=Servizio!$A$41,AA83=Servizio!$A$50),Servizio!$B$26,IF(AA83=Servizio!$A$27,Servizio!$B$27,IF(OR(AA83=Servizio!$A$28,AA83=Servizio!$A$42,AA83=Servizio!$A$51),Servizio!$B$28,IF(OR(AA83=Servizio!$A$29,AA83=Servizio!$A$43,AA83=Servizio!$A$52),Servizio!$B$29,IF(AA83=Servizio!$A$30,Servizio!$B$30,IF(AA83=Servizio!$A$31,Servizio!$B$31,IF(OR(AA83=Servizio!$A$32,AA83=Servizio!$A$46,AA83=Servizio!$A$55),Servizio!$B$32,IF(OR(AA83=Servizio!$A$33,AA83=Servizio!$A$44,AA83=Servizio!$A$53),Servizio!$B$33,IF(OR(AA83=Servizio!$A$34,AA83=Servizio!$A$45,AA83=Servizio!$A$54),Servizio!$B$34,IF(AA83=Servizio!$A$35,Servizio!$B$35,IF(AA83=Servizio!$A$36,Servizio!$B$36,IF(AA83=Servizio!$A$37,Servizio!$B$37,IF(AA83=Servizio!$A$57,Servizio!$B$57,IF(AA83=Servizio!$A$58,Servizio!$B$58,""))))))))))))))))))))))))))))))</f>
        <v/>
      </c>
      <c r="AC83" s="102"/>
      <c r="AD83" s="4"/>
      <c r="AE83" s="4"/>
      <c r="AF83" s="99"/>
      <c r="AG83" s="134"/>
      <c r="AH83" s="101"/>
      <c r="AI83" s="102"/>
      <c r="AJ83" s="105"/>
      <c r="AK83" s="106"/>
      <c r="AL83" s="16"/>
      <c r="AM83" s="5"/>
      <c r="AN83" s="68" t="str">
        <f t="shared" si="19"/>
        <v/>
      </c>
      <c r="AO83" s="68" t="str">
        <f t="shared" si="20"/>
        <v/>
      </c>
      <c r="AP83" s="16"/>
      <c r="AQ83" s="70" t="str">
        <f t="shared" si="21"/>
        <v/>
      </c>
      <c r="AR83" s="109"/>
      <c r="AS83" s="105"/>
      <c r="AT83" s="106"/>
      <c r="AU83" s="16"/>
      <c r="AV83" s="106"/>
      <c r="AW83" s="111"/>
      <c r="AX83" s="6"/>
      <c r="AY83" s="16"/>
      <c r="AZ83" s="50"/>
      <c r="BA83" s="70" t="str">
        <f t="shared" si="22"/>
        <v/>
      </c>
      <c r="BB83" s="51"/>
      <c r="BC83" s="16"/>
      <c r="BD83" s="68" t="str">
        <f t="shared" si="23"/>
        <v/>
      </c>
      <c r="BE83" s="16"/>
      <c r="BF83" s="16"/>
      <c r="BG83" s="102"/>
      <c r="BH83" s="4"/>
      <c r="BI83" s="50"/>
      <c r="BJ83" s="70" t="str">
        <f t="shared" si="24"/>
        <v/>
      </c>
    </row>
    <row r="84" spans="19:62" x14ac:dyDescent="0.2">
      <c r="S84" s="140">
        <f t="shared" si="13"/>
        <v>0</v>
      </c>
      <c r="T84" s="139">
        <f t="shared" si="14"/>
        <v>0</v>
      </c>
      <c r="U84" s="132">
        <f t="shared" si="15"/>
        <v>0</v>
      </c>
      <c r="V84" s="132" t="str">
        <f t="shared" si="16"/>
        <v/>
      </c>
      <c r="W84" s="136">
        <f t="shared" si="17"/>
        <v>0</v>
      </c>
      <c r="X84" s="136">
        <f t="shared" si="18"/>
        <v>0</v>
      </c>
      <c r="Y84" s="132" t="str">
        <f>IF(AX84="","",IF(AND(BH84=Avanzamento!AL$2,AQ84&gt;0,BB84&gt;0),SUM(MAX(Y$9:Y83),1),0))</f>
        <v/>
      </c>
      <c r="Z84" s="132" t="str">
        <f>IF(AX84="","",IF(AX84=Avanzamento!AL$2,SUM(MAX(Z$9:Z83),1),0))</f>
        <v/>
      </c>
      <c r="AA84" s="6"/>
      <c r="AB84" s="97" t="str">
        <f>IF(OR(AA84=Servizio!$A$7,AA84=Servizio!$A$11,AA84=Servizio!$A$25,AA84=Servizio!$A$38,AA84=Servizio!$A$47,AA84=Servizio!$A$56),Servizio!$B$7,IF(AA84=Servizio!$A$8,Servizio!$B$8,IF(AA84=Servizio!$A$9,Servizio!$B$9,IF(OR(AA84=Servizio!$A$10,AA84=Servizio!$A$23),Servizio!$B$10,IF(OR(AA84=Servizio!$A$12,AA84=Servizio!$A$39,AA84=Servizio!$A$48),Servizio!$B$12,IF(OR(AA84=Servizio!$A$13,AA84=Servizio!$A$40,AA84=Servizio!$A$49),Servizio!$B$13,IF(AA84=Servizio!$A$14,Servizio!$B$14,IF(AA84=Servizio!$A$15,Servizio!$B$15,IF(AA84=Servizio!$A$16,Servizio!$B$16,IF(AA84=Servizio!$A$17,Servizio!$B$17,IF(AA84=Servizio!$A$18,Servizio!$B$18,IF(AA84=Servizio!$A$19,Servizio!$B$19,IF(AA84=Servizio!$A$20,Servizio!$B$20,IF(AA84=Servizio!$A$21,Servizio!$B$21,IF(AA84=Servizio!$A$22,Servizio!$B$22,IF(AA84=Servizio!$A$24,Servizio!$B$24,IF(OR(AA84=Servizio!$A$26,AA84=Servizio!$A$41,AA84=Servizio!$A$50),Servizio!$B$26,IF(AA84=Servizio!$A$27,Servizio!$B$27,IF(OR(AA84=Servizio!$A$28,AA84=Servizio!$A$42,AA84=Servizio!$A$51),Servizio!$B$28,IF(OR(AA84=Servizio!$A$29,AA84=Servizio!$A$43,AA84=Servizio!$A$52),Servizio!$B$29,IF(AA84=Servizio!$A$30,Servizio!$B$30,IF(AA84=Servizio!$A$31,Servizio!$B$31,IF(OR(AA84=Servizio!$A$32,AA84=Servizio!$A$46,AA84=Servizio!$A$55),Servizio!$B$32,IF(OR(AA84=Servizio!$A$33,AA84=Servizio!$A$44,AA84=Servizio!$A$53),Servizio!$B$33,IF(OR(AA84=Servizio!$A$34,AA84=Servizio!$A$45,AA84=Servizio!$A$54),Servizio!$B$34,IF(AA84=Servizio!$A$35,Servizio!$B$35,IF(AA84=Servizio!$A$36,Servizio!$B$36,IF(AA84=Servizio!$A$37,Servizio!$B$37,IF(AA84=Servizio!$A$57,Servizio!$B$57,IF(AA84=Servizio!$A$58,Servizio!$B$58,""))))))))))))))))))))))))))))))</f>
        <v/>
      </c>
      <c r="AC84" s="102"/>
      <c r="AD84" s="4"/>
      <c r="AE84" s="4"/>
      <c r="AF84" s="99"/>
      <c r="AG84" s="134"/>
      <c r="AH84" s="101"/>
      <c r="AI84" s="102"/>
      <c r="AJ84" s="105"/>
      <c r="AK84" s="106"/>
      <c r="AL84" s="16"/>
      <c r="AM84" s="5"/>
      <c r="AN84" s="68" t="str">
        <f t="shared" si="19"/>
        <v/>
      </c>
      <c r="AO84" s="68" t="str">
        <f t="shared" si="20"/>
        <v/>
      </c>
      <c r="AP84" s="16"/>
      <c r="AQ84" s="70" t="str">
        <f t="shared" si="21"/>
        <v/>
      </c>
      <c r="AR84" s="109"/>
      <c r="AS84" s="105"/>
      <c r="AT84" s="106"/>
      <c r="AU84" s="16"/>
      <c r="AV84" s="106"/>
      <c r="AW84" s="111"/>
      <c r="AX84" s="6"/>
      <c r="AY84" s="16"/>
      <c r="AZ84" s="50"/>
      <c r="BA84" s="70" t="str">
        <f t="shared" si="22"/>
        <v/>
      </c>
      <c r="BB84" s="51"/>
      <c r="BC84" s="16"/>
      <c r="BD84" s="68" t="str">
        <f t="shared" si="23"/>
        <v/>
      </c>
      <c r="BE84" s="16"/>
      <c r="BF84" s="16"/>
      <c r="BG84" s="102"/>
      <c r="BH84" s="4"/>
      <c r="BI84" s="50"/>
      <c r="BJ84" s="70" t="str">
        <f t="shared" si="24"/>
        <v/>
      </c>
    </row>
    <row r="85" spans="19:62" x14ac:dyDescent="0.2">
      <c r="S85" s="140">
        <f t="shared" si="13"/>
        <v>0</v>
      </c>
      <c r="T85" s="139">
        <f t="shared" si="14"/>
        <v>0</v>
      </c>
      <c r="U85" s="132">
        <f t="shared" si="15"/>
        <v>0</v>
      </c>
      <c r="V85" s="132" t="str">
        <f t="shared" si="16"/>
        <v/>
      </c>
      <c r="W85" s="136">
        <f t="shared" si="17"/>
        <v>0</v>
      </c>
      <c r="X85" s="136">
        <f t="shared" si="18"/>
        <v>0</v>
      </c>
      <c r="Y85" s="132" t="str">
        <f>IF(AX85="","",IF(AND(BH85=Avanzamento!AL$2,AQ85&gt;0,BB85&gt;0),SUM(MAX(Y$9:Y84),1),0))</f>
        <v/>
      </c>
      <c r="Z85" s="132" t="str">
        <f>IF(AX85="","",IF(AX85=Avanzamento!AL$2,SUM(MAX(Z$9:Z84),1),0))</f>
        <v/>
      </c>
      <c r="AA85" s="6"/>
      <c r="AB85" s="97" t="str">
        <f>IF(OR(AA85=Servizio!$A$7,AA85=Servizio!$A$11,AA85=Servizio!$A$25,AA85=Servizio!$A$38,AA85=Servizio!$A$47,AA85=Servizio!$A$56),Servizio!$B$7,IF(AA85=Servizio!$A$8,Servizio!$B$8,IF(AA85=Servizio!$A$9,Servizio!$B$9,IF(OR(AA85=Servizio!$A$10,AA85=Servizio!$A$23),Servizio!$B$10,IF(OR(AA85=Servizio!$A$12,AA85=Servizio!$A$39,AA85=Servizio!$A$48),Servizio!$B$12,IF(OR(AA85=Servizio!$A$13,AA85=Servizio!$A$40,AA85=Servizio!$A$49),Servizio!$B$13,IF(AA85=Servizio!$A$14,Servizio!$B$14,IF(AA85=Servizio!$A$15,Servizio!$B$15,IF(AA85=Servizio!$A$16,Servizio!$B$16,IF(AA85=Servizio!$A$17,Servizio!$B$17,IF(AA85=Servizio!$A$18,Servizio!$B$18,IF(AA85=Servizio!$A$19,Servizio!$B$19,IF(AA85=Servizio!$A$20,Servizio!$B$20,IF(AA85=Servizio!$A$21,Servizio!$B$21,IF(AA85=Servizio!$A$22,Servizio!$B$22,IF(AA85=Servizio!$A$24,Servizio!$B$24,IF(OR(AA85=Servizio!$A$26,AA85=Servizio!$A$41,AA85=Servizio!$A$50),Servizio!$B$26,IF(AA85=Servizio!$A$27,Servizio!$B$27,IF(OR(AA85=Servizio!$A$28,AA85=Servizio!$A$42,AA85=Servizio!$A$51),Servizio!$B$28,IF(OR(AA85=Servizio!$A$29,AA85=Servizio!$A$43,AA85=Servizio!$A$52),Servizio!$B$29,IF(AA85=Servizio!$A$30,Servizio!$B$30,IF(AA85=Servizio!$A$31,Servizio!$B$31,IF(OR(AA85=Servizio!$A$32,AA85=Servizio!$A$46,AA85=Servizio!$A$55),Servizio!$B$32,IF(OR(AA85=Servizio!$A$33,AA85=Servizio!$A$44,AA85=Servizio!$A$53),Servizio!$B$33,IF(OR(AA85=Servizio!$A$34,AA85=Servizio!$A$45,AA85=Servizio!$A$54),Servizio!$B$34,IF(AA85=Servizio!$A$35,Servizio!$B$35,IF(AA85=Servizio!$A$36,Servizio!$B$36,IF(AA85=Servizio!$A$37,Servizio!$B$37,IF(AA85=Servizio!$A$57,Servizio!$B$57,IF(AA85=Servizio!$A$58,Servizio!$B$58,""))))))))))))))))))))))))))))))</f>
        <v/>
      </c>
      <c r="AC85" s="102"/>
      <c r="AD85" s="4"/>
      <c r="AE85" s="4"/>
      <c r="AF85" s="99"/>
      <c r="AG85" s="134"/>
      <c r="AH85" s="101"/>
      <c r="AI85" s="102"/>
      <c r="AJ85" s="105"/>
      <c r="AK85" s="106"/>
      <c r="AL85" s="16"/>
      <c r="AM85" s="5"/>
      <c r="AN85" s="68" t="str">
        <f t="shared" si="19"/>
        <v/>
      </c>
      <c r="AO85" s="68" t="str">
        <f t="shared" si="20"/>
        <v/>
      </c>
      <c r="AP85" s="16"/>
      <c r="AQ85" s="70" t="str">
        <f t="shared" si="21"/>
        <v/>
      </c>
      <c r="AR85" s="109"/>
      <c r="AS85" s="105"/>
      <c r="AT85" s="106"/>
      <c r="AU85" s="16"/>
      <c r="AV85" s="106"/>
      <c r="AW85" s="111"/>
      <c r="AX85" s="6"/>
      <c r="AY85" s="16"/>
      <c r="AZ85" s="50"/>
      <c r="BA85" s="70" t="str">
        <f t="shared" si="22"/>
        <v/>
      </c>
      <c r="BB85" s="51"/>
      <c r="BC85" s="16"/>
      <c r="BD85" s="68" t="str">
        <f t="shared" si="23"/>
        <v/>
      </c>
      <c r="BE85" s="16"/>
      <c r="BF85" s="16"/>
      <c r="BG85" s="102"/>
      <c r="BH85" s="4"/>
      <c r="BI85" s="50"/>
      <c r="BJ85" s="70" t="str">
        <f t="shared" si="24"/>
        <v/>
      </c>
    </row>
    <row r="86" spans="19:62" x14ac:dyDescent="0.2">
      <c r="S86" s="140">
        <f t="shared" si="13"/>
        <v>0</v>
      </c>
      <c r="T86" s="139">
        <f t="shared" si="14"/>
        <v>0</v>
      </c>
      <c r="U86" s="132">
        <f t="shared" si="15"/>
        <v>0</v>
      </c>
      <c r="V86" s="132" t="str">
        <f t="shared" si="16"/>
        <v/>
      </c>
      <c r="W86" s="136">
        <f t="shared" si="17"/>
        <v>0</v>
      </c>
      <c r="X86" s="136">
        <f t="shared" si="18"/>
        <v>0</v>
      </c>
      <c r="Y86" s="132" t="str">
        <f>IF(AX86="","",IF(AND(BH86=Avanzamento!AL$2,AQ86&gt;0,BB86&gt;0),SUM(MAX(Y$9:Y85),1),0))</f>
        <v/>
      </c>
      <c r="Z86" s="132" t="str">
        <f>IF(AX86="","",IF(AX86=Avanzamento!AL$2,SUM(MAX(Z$9:Z85),1),0))</f>
        <v/>
      </c>
      <c r="AA86" s="6"/>
      <c r="AB86" s="97" t="str">
        <f>IF(OR(AA86=Servizio!$A$7,AA86=Servizio!$A$11,AA86=Servizio!$A$25,AA86=Servizio!$A$38,AA86=Servizio!$A$47,AA86=Servizio!$A$56),Servizio!$B$7,IF(AA86=Servizio!$A$8,Servizio!$B$8,IF(AA86=Servizio!$A$9,Servizio!$B$9,IF(OR(AA86=Servizio!$A$10,AA86=Servizio!$A$23),Servizio!$B$10,IF(OR(AA86=Servizio!$A$12,AA86=Servizio!$A$39,AA86=Servizio!$A$48),Servizio!$B$12,IF(OR(AA86=Servizio!$A$13,AA86=Servizio!$A$40,AA86=Servizio!$A$49),Servizio!$B$13,IF(AA86=Servizio!$A$14,Servizio!$B$14,IF(AA86=Servizio!$A$15,Servizio!$B$15,IF(AA86=Servizio!$A$16,Servizio!$B$16,IF(AA86=Servizio!$A$17,Servizio!$B$17,IF(AA86=Servizio!$A$18,Servizio!$B$18,IF(AA86=Servizio!$A$19,Servizio!$B$19,IF(AA86=Servizio!$A$20,Servizio!$B$20,IF(AA86=Servizio!$A$21,Servizio!$B$21,IF(AA86=Servizio!$A$22,Servizio!$B$22,IF(AA86=Servizio!$A$24,Servizio!$B$24,IF(OR(AA86=Servizio!$A$26,AA86=Servizio!$A$41,AA86=Servizio!$A$50),Servizio!$B$26,IF(AA86=Servizio!$A$27,Servizio!$B$27,IF(OR(AA86=Servizio!$A$28,AA86=Servizio!$A$42,AA86=Servizio!$A$51),Servizio!$B$28,IF(OR(AA86=Servizio!$A$29,AA86=Servizio!$A$43,AA86=Servizio!$A$52),Servizio!$B$29,IF(AA86=Servizio!$A$30,Servizio!$B$30,IF(AA86=Servizio!$A$31,Servizio!$B$31,IF(OR(AA86=Servizio!$A$32,AA86=Servizio!$A$46,AA86=Servizio!$A$55),Servizio!$B$32,IF(OR(AA86=Servizio!$A$33,AA86=Servizio!$A$44,AA86=Servizio!$A$53),Servizio!$B$33,IF(OR(AA86=Servizio!$A$34,AA86=Servizio!$A$45,AA86=Servizio!$A$54),Servizio!$B$34,IF(AA86=Servizio!$A$35,Servizio!$B$35,IF(AA86=Servizio!$A$36,Servizio!$B$36,IF(AA86=Servizio!$A$37,Servizio!$B$37,IF(AA86=Servizio!$A$57,Servizio!$B$57,IF(AA86=Servizio!$A$58,Servizio!$B$58,""))))))))))))))))))))))))))))))</f>
        <v/>
      </c>
      <c r="AC86" s="102"/>
      <c r="AD86" s="4"/>
      <c r="AE86" s="4"/>
      <c r="AF86" s="99"/>
      <c r="AG86" s="134"/>
      <c r="AH86" s="101"/>
      <c r="AI86" s="102"/>
      <c r="AJ86" s="105"/>
      <c r="AK86" s="106"/>
      <c r="AL86" s="16"/>
      <c r="AM86" s="5"/>
      <c r="AN86" s="68" t="str">
        <f t="shared" si="19"/>
        <v/>
      </c>
      <c r="AO86" s="68" t="str">
        <f t="shared" si="20"/>
        <v/>
      </c>
      <c r="AP86" s="16"/>
      <c r="AQ86" s="70" t="str">
        <f t="shared" si="21"/>
        <v/>
      </c>
      <c r="AR86" s="109"/>
      <c r="AS86" s="105"/>
      <c r="AT86" s="106"/>
      <c r="AU86" s="16"/>
      <c r="AV86" s="106"/>
      <c r="AW86" s="111"/>
      <c r="AX86" s="6"/>
      <c r="AY86" s="16"/>
      <c r="AZ86" s="50"/>
      <c r="BA86" s="70" t="str">
        <f t="shared" si="22"/>
        <v/>
      </c>
      <c r="BB86" s="51"/>
      <c r="BC86" s="16"/>
      <c r="BD86" s="68" t="str">
        <f t="shared" si="23"/>
        <v/>
      </c>
      <c r="BE86" s="16"/>
      <c r="BF86" s="16"/>
      <c r="BG86" s="102"/>
      <c r="BH86" s="4"/>
      <c r="BI86" s="50"/>
      <c r="BJ86" s="70" t="str">
        <f t="shared" si="24"/>
        <v/>
      </c>
    </row>
    <row r="87" spans="19:62" x14ac:dyDescent="0.2">
      <c r="S87" s="140">
        <f t="shared" si="13"/>
        <v>0</v>
      </c>
      <c r="T87" s="139">
        <f t="shared" si="14"/>
        <v>0</v>
      </c>
      <c r="U87" s="132">
        <f t="shared" si="15"/>
        <v>0</v>
      </c>
      <c r="V87" s="132" t="str">
        <f t="shared" si="16"/>
        <v/>
      </c>
      <c r="W87" s="136">
        <f t="shared" si="17"/>
        <v>0</v>
      </c>
      <c r="X87" s="136">
        <f t="shared" si="18"/>
        <v>0</v>
      </c>
      <c r="Y87" s="132" t="str">
        <f>IF(AX87="","",IF(AND(BH87=Avanzamento!AL$2,AQ87&gt;0,BB87&gt;0),SUM(MAX(Y$9:Y86),1),0))</f>
        <v/>
      </c>
      <c r="Z87" s="132" t="str">
        <f>IF(AX87="","",IF(AX87=Avanzamento!AL$2,SUM(MAX(Z$9:Z86),1),0))</f>
        <v/>
      </c>
      <c r="AA87" s="6"/>
      <c r="AB87" s="97" t="str">
        <f>IF(OR(AA87=Servizio!$A$7,AA87=Servizio!$A$11,AA87=Servizio!$A$25,AA87=Servizio!$A$38,AA87=Servizio!$A$47,AA87=Servizio!$A$56),Servizio!$B$7,IF(AA87=Servizio!$A$8,Servizio!$B$8,IF(AA87=Servizio!$A$9,Servizio!$B$9,IF(OR(AA87=Servizio!$A$10,AA87=Servizio!$A$23),Servizio!$B$10,IF(OR(AA87=Servizio!$A$12,AA87=Servizio!$A$39,AA87=Servizio!$A$48),Servizio!$B$12,IF(OR(AA87=Servizio!$A$13,AA87=Servizio!$A$40,AA87=Servizio!$A$49),Servizio!$B$13,IF(AA87=Servizio!$A$14,Servizio!$B$14,IF(AA87=Servizio!$A$15,Servizio!$B$15,IF(AA87=Servizio!$A$16,Servizio!$B$16,IF(AA87=Servizio!$A$17,Servizio!$B$17,IF(AA87=Servizio!$A$18,Servizio!$B$18,IF(AA87=Servizio!$A$19,Servizio!$B$19,IF(AA87=Servizio!$A$20,Servizio!$B$20,IF(AA87=Servizio!$A$21,Servizio!$B$21,IF(AA87=Servizio!$A$22,Servizio!$B$22,IF(AA87=Servizio!$A$24,Servizio!$B$24,IF(OR(AA87=Servizio!$A$26,AA87=Servizio!$A$41,AA87=Servizio!$A$50),Servizio!$B$26,IF(AA87=Servizio!$A$27,Servizio!$B$27,IF(OR(AA87=Servizio!$A$28,AA87=Servizio!$A$42,AA87=Servizio!$A$51),Servizio!$B$28,IF(OR(AA87=Servizio!$A$29,AA87=Servizio!$A$43,AA87=Servizio!$A$52),Servizio!$B$29,IF(AA87=Servizio!$A$30,Servizio!$B$30,IF(AA87=Servizio!$A$31,Servizio!$B$31,IF(OR(AA87=Servizio!$A$32,AA87=Servizio!$A$46,AA87=Servizio!$A$55),Servizio!$B$32,IF(OR(AA87=Servizio!$A$33,AA87=Servizio!$A$44,AA87=Servizio!$A$53),Servizio!$B$33,IF(OR(AA87=Servizio!$A$34,AA87=Servizio!$A$45,AA87=Servizio!$A$54),Servizio!$B$34,IF(AA87=Servizio!$A$35,Servizio!$B$35,IF(AA87=Servizio!$A$36,Servizio!$B$36,IF(AA87=Servizio!$A$37,Servizio!$B$37,IF(AA87=Servizio!$A$57,Servizio!$B$57,IF(AA87=Servizio!$A$58,Servizio!$B$58,""))))))))))))))))))))))))))))))</f>
        <v/>
      </c>
      <c r="AC87" s="102"/>
      <c r="AD87" s="4"/>
      <c r="AE87" s="4"/>
      <c r="AF87" s="99"/>
      <c r="AG87" s="134"/>
      <c r="AH87" s="101"/>
      <c r="AI87" s="102"/>
      <c r="AJ87" s="105"/>
      <c r="AK87" s="106"/>
      <c r="AL87" s="16"/>
      <c r="AM87" s="5"/>
      <c r="AN87" s="68" t="str">
        <f t="shared" si="19"/>
        <v/>
      </c>
      <c r="AO87" s="68" t="str">
        <f t="shared" si="20"/>
        <v/>
      </c>
      <c r="AP87" s="16"/>
      <c r="AQ87" s="70" t="str">
        <f t="shared" si="21"/>
        <v/>
      </c>
      <c r="AR87" s="109"/>
      <c r="AS87" s="105"/>
      <c r="AT87" s="106"/>
      <c r="AU87" s="16"/>
      <c r="AV87" s="106"/>
      <c r="AW87" s="111"/>
      <c r="AX87" s="6"/>
      <c r="AY87" s="16"/>
      <c r="AZ87" s="50"/>
      <c r="BA87" s="70" t="str">
        <f t="shared" si="22"/>
        <v/>
      </c>
      <c r="BB87" s="51"/>
      <c r="BC87" s="16"/>
      <c r="BD87" s="68" t="str">
        <f t="shared" si="23"/>
        <v/>
      </c>
      <c r="BE87" s="16"/>
      <c r="BF87" s="16"/>
      <c r="BG87" s="102"/>
      <c r="BH87" s="4"/>
      <c r="BI87" s="50"/>
      <c r="BJ87" s="70" t="str">
        <f t="shared" si="24"/>
        <v/>
      </c>
    </row>
    <row r="88" spans="19:62" x14ac:dyDescent="0.2">
      <c r="S88" s="140">
        <f t="shared" si="13"/>
        <v>0</v>
      </c>
      <c r="T88" s="139">
        <f t="shared" si="14"/>
        <v>0</v>
      </c>
      <c r="U88" s="132">
        <f t="shared" si="15"/>
        <v>0</v>
      </c>
      <c r="V88" s="132" t="str">
        <f t="shared" si="16"/>
        <v/>
      </c>
      <c r="W88" s="136">
        <f t="shared" si="17"/>
        <v>0</v>
      </c>
      <c r="X88" s="136">
        <f t="shared" si="18"/>
        <v>0</v>
      </c>
      <c r="Y88" s="132" t="str">
        <f>IF(AX88="","",IF(AND(BH88=Avanzamento!AL$2,AQ88&gt;0,BB88&gt;0),SUM(MAX(Y$9:Y87),1),0))</f>
        <v/>
      </c>
      <c r="Z88" s="132" t="str">
        <f>IF(AX88="","",IF(AX88=Avanzamento!AL$2,SUM(MAX(Z$9:Z87),1),0))</f>
        <v/>
      </c>
      <c r="AA88" s="6"/>
      <c r="AB88" s="97" t="str">
        <f>IF(OR(AA88=Servizio!$A$7,AA88=Servizio!$A$11,AA88=Servizio!$A$25,AA88=Servizio!$A$38,AA88=Servizio!$A$47,AA88=Servizio!$A$56),Servizio!$B$7,IF(AA88=Servizio!$A$8,Servizio!$B$8,IF(AA88=Servizio!$A$9,Servizio!$B$9,IF(OR(AA88=Servizio!$A$10,AA88=Servizio!$A$23),Servizio!$B$10,IF(OR(AA88=Servizio!$A$12,AA88=Servizio!$A$39,AA88=Servizio!$A$48),Servizio!$B$12,IF(OR(AA88=Servizio!$A$13,AA88=Servizio!$A$40,AA88=Servizio!$A$49),Servizio!$B$13,IF(AA88=Servizio!$A$14,Servizio!$B$14,IF(AA88=Servizio!$A$15,Servizio!$B$15,IF(AA88=Servizio!$A$16,Servizio!$B$16,IF(AA88=Servizio!$A$17,Servizio!$B$17,IF(AA88=Servizio!$A$18,Servizio!$B$18,IF(AA88=Servizio!$A$19,Servizio!$B$19,IF(AA88=Servizio!$A$20,Servizio!$B$20,IF(AA88=Servizio!$A$21,Servizio!$B$21,IF(AA88=Servizio!$A$22,Servizio!$B$22,IF(AA88=Servizio!$A$24,Servizio!$B$24,IF(OR(AA88=Servizio!$A$26,AA88=Servizio!$A$41,AA88=Servizio!$A$50),Servizio!$B$26,IF(AA88=Servizio!$A$27,Servizio!$B$27,IF(OR(AA88=Servizio!$A$28,AA88=Servizio!$A$42,AA88=Servizio!$A$51),Servizio!$B$28,IF(OR(AA88=Servizio!$A$29,AA88=Servizio!$A$43,AA88=Servizio!$A$52),Servizio!$B$29,IF(AA88=Servizio!$A$30,Servizio!$B$30,IF(AA88=Servizio!$A$31,Servizio!$B$31,IF(OR(AA88=Servizio!$A$32,AA88=Servizio!$A$46,AA88=Servizio!$A$55),Servizio!$B$32,IF(OR(AA88=Servizio!$A$33,AA88=Servizio!$A$44,AA88=Servizio!$A$53),Servizio!$B$33,IF(OR(AA88=Servizio!$A$34,AA88=Servizio!$A$45,AA88=Servizio!$A$54),Servizio!$B$34,IF(AA88=Servizio!$A$35,Servizio!$B$35,IF(AA88=Servizio!$A$36,Servizio!$B$36,IF(AA88=Servizio!$A$37,Servizio!$B$37,IF(AA88=Servizio!$A$57,Servizio!$B$57,IF(AA88=Servizio!$A$58,Servizio!$B$58,""))))))))))))))))))))))))))))))</f>
        <v/>
      </c>
      <c r="AC88" s="102"/>
      <c r="AD88" s="4"/>
      <c r="AE88" s="4"/>
      <c r="AF88" s="99"/>
      <c r="AG88" s="134"/>
      <c r="AH88" s="101"/>
      <c r="AI88" s="102"/>
      <c r="AJ88" s="105"/>
      <c r="AK88" s="106"/>
      <c r="AL88" s="16"/>
      <c r="AM88" s="5"/>
      <c r="AN88" s="68" t="str">
        <f t="shared" si="19"/>
        <v/>
      </c>
      <c r="AO88" s="68" t="str">
        <f t="shared" si="20"/>
        <v/>
      </c>
      <c r="AP88" s="16"/>
      <c r="AQ88" s="70" t="str">
        <f t="shared" si="21"/>
        <v/>
      </c>
      <c r="AR88" s="109"/>
      <c r="AS88" s="105"/>
      <c r="AT88" s="106"/>
      <c r="AU88" s="16"/>
      <c r="AV88" s="106"/>
      <c r="AW88" s="111"/>
      <c r="AX88" s="6"/>
      <c r="AY88" s="16"/>
      <c r="AZ88" s="50"/>
      <c r="BA88" s="70" t="str">
        <f t="shared" si="22"/>
        <v/>
      </c>
      <c r="BB88" s="51"/>
      <c r="BC88" s="16"/>
      <c r="BD88" s="68" t="str">
        <f t="shared" si="23"/>
        <v/>
      </c>
      <c r="BE88" s="16"/>
      <c r="BF88" s="16"/>
      <c r="BG88" s="102"/>
      <c r="BH88" s="4"/>
      <c r="BI88" s="50"/>
      <c r="BJ88" s="70" t="str">
        <f t="shared" si="24"/>
        <v/>
      </c>
    </row>
    <row r="89" spans="19:62" x14ac:dyDescent="0.2">
      <c r="S89" s="140">
        <f t="shared" si="13"/>
        <v>0</v>
      </c>
      <c r="T89" s="139">
        <f t="shared" si="14"/>
        <v>0</v>
      </c>
      <c r="U89" s="132">
        <f t="shared" si="15"/>
        <v>0</v>
      </c>
      <c r="V89" s="132" t="str">
        <f t="shared" si="16"/>
        <v/>
      </c>
      <c r="W89" s="136">
        <f t="shared" si="17"/>
        <v>0</v>
      </c>
      <c r="X89" s="136">
        <f t="shared" si="18"/>
        <v>0</v>
      </c>
      <c r="Y89" s="132" t="str">
        <f>IF(AX89="","",IF(AND(BH89=Avanzamento!AL$2,AQ89&gt;0,BB89&gt;0),SUM(MAX(Y$9:Y88),1),0))</f>
        <v/>
      </c>
      <c r="Z89" s="132" t="str">
        <f>IF(AX89="","",IF(AX89=Avanzamento!AL$2,SUM(MAX(Z$9:Z88),1),0))</f>
        <v/>
      </c>
      <c r="AA89" s="6"/>
      <c r="AB89" s="97" t="str">
        <f>IF(OR(AA89=Servizio!$A$7,AA89=Servizio!$A$11,AA89=Servizio!$A$25,AA89=Servizio!$A$38,AA89=Servizio!$A$47,AA89=Servizio!$A$56),Servizio!$B$7,IF(AA89=Servizio!$A$8,Servizio!$B$8,IF(AA89=Servizio!$A$9,Servizio!$B$9,IF(OR(AA89=Servizio!$A$10,AA89=Servizio!$A$23),Servizio!$B$10,IF(OR(AA89=Servizio!$A$12,AA89=Servizio!$A$39,AA89=Servizio!$A$48),Servizio!$B$12,IF(OR(AA89=Servizio!$A$13,AA89=Servizio!$A$40,AA89=Servizio!$A$49),Servizio!$B$13,IF(AA89=Servizio!$A$14,Servizio!$B$14,IF(AA89=Servizio!$A$15,Servizio!$B$15,IF(AA89=Servizio!$A$16,Servizio!$B$16,IF(AA89=Servizio!$A$17,Servizio!$B$17,IF(AA89=Servizio!$A$18,Servizio!$B$18,IF(AA89=Servizio!$A$19,Servizio!$B$19,IF(AA89=Servizio!$A$20,Servizio!$B$20,IF(AA89=Servizio!$A$21,Servizio!$B$21,IF(AA89=Servizio!$A$22,Servizio!$B$22,IF(AA89=Servizio!$A$24,Servizio!$B$24,IF(OR(AA89=Servizio!$A$26,AA89=Servizio!$A$41,AA89=Servizio!$A$50),Servizio!$B$26,IF(AA89=Servizio!$A$27,Servizio!$B$27,IF(OR(AA89=Servizio!$A$28,AA89=Servizio!$A$42,AA89=Servizio!$A$51),Servizio!$B$28,IF(OR(AA89=Servizio!$A$29,AA89=Servizio!$A$43,AA89=Servizio!$A$52),Servizio!$B$29,IF(AA89=Servizio!$A$30,Servizio!$B$30,IF(AA89=Servizio!$A$31,Servizio!$B$31,IF(OR(AA89=Servizio!$A$32,AA89=Servizio!$A$46,AA89=Servizio!$A$55),Servizio!$B$32,IF(OR(AA89=Servizio!$A$33,AA89=Servizio!$A$44,AA89=Servizio!$A$53),Servizio!$B$33,IF(OR(AA89=Servizio!$A$34,AA89=Servizio!$A$45,AA89=Servizio!$A$54),Servizio!$B$34,IF(AA89=Servizio!$A$35,Servizio!$B$35,IF(AA89=Servizio!$A$36,Servizio!$B$36,IF(AA89=Servizio!$A$37,Servizio!$B$37,IF(AA89=Servizio!$A$57,Servizio!$B$57,IF(AA89=Servizio!$A$58,Servizio!$B$58,""))))))))))))))))))))))))))))))</f>
        <v/>
      </c>
      <c r="AC89" s="102"/>
      <c r="AD89" s="4"/>
      <c r="AE89" s="4"/>
      <c r="AF89" s="99"/>
      <c r="AG89" s="134"/>
      <c r="AH89" s="101"/>
      <c r="AI89" s="102"/>
      <c r="AJ89" s="105"/>
      <c r="AK89" s="106"/>
      <c r="AL89" s="16"/>
      <c r="AM89" s="5"/>
      <c r="AN89" s="68" t="str">
        <f t="shared" si="19"/>
        <v/>
      </c>
      <c r="AO89" s="68" t="str">
        <f t="shared" si="20"/>
        <v/>
      </c>
      <c r="AP89" s="16"/>
      <c r="AQ89" s="70" t="str">
        <f t="shared" si="21"/>
        <v/>
      </c>
      <c r="AR89" s="109"/>
      <c r="AS89" s="105"/>
      <c r="AT89" s="106"/>
      <c r="AU89" s="16"/>
      <c r="AV89" s="106"/>
      <c r="AW89" s="111"/>
      <c r="AX89" s="6"/>
      <c r="AY89" s="16"/>
      <c r="AZ89" s="50"/>
      <c r="BA89" s="70" t="str">
        <f t="shared" si="22"/>
        <v/>
      </c>
      <c r="BB89" s="51"/>
      <c r="BC89" s="16"/>
      <c r="BD89" s="68" t="str">
        <f t="shared" si="23"/>
        <v/>
      </c>
      <c r="BE89" s="16"/>
      <c r="BF89" s="16"/>
      <c r="BG89" s="102"/>
      <c r="BH89" s="4"/>
      <c r="BI89" s="50"/>
      <c r="BJ89" s="70" t="str">
        <f t="shared" si="24"/>
        <v/>
      </c>
    </row>
    <row r="90" spans="19:62" x14ac:dyDescent="0.2">
      <c r="S90" s="140">
        <f t="shared" si="13"/>
        <v>0</v>
      </c>
      <c r="T90" s="139">
        <f t="shared" si="14"/>
        <v>0</v>
      </c>
      <c r="U90" s="132">
        <f t="shared" si="15"/>
        <v>0</v>
      </c>
      <c r="V90" s="132" t="str">
        <f t="shared" si="16"/>
        <v/>
      </c>
      <c r="W90" s="136">
        <f t="shared" si="17"/>
        <v>0</v>
      </c>
      <c r="X90" s="136">
        <f t="shared" si="18"/>
        <v>0</v>
      </c>
      <c r="Y90" s="132" t="str">
        <f>IF(AX90="","",IF(AND(BH90=Avanzamento!AL$2,AQ90&gt;0,BB90&gt;0),SUM(MAX(Y$9:Y89),1),0))</f>
        <v/>
      </c>
      <c r="Z90" s="132" t="str">
        <f>IF(AX90="","",IF(AX90=Avanzamento!AL$2,SUM(MAX(Z$9:Z89),1),0))</f>
        <v/>
      </c>
      <c r="AA90" s="6"/>
      <c r="AB90" s="97" t="str">
        <f>IF(OR(AA90=Servizio!$A$7,AA90=Servizio!$A$11,AA90=Servizio!$A$25,AA90=Servizio!$A$38,AA90=Servizio!$A$47,AA90=Servizio!$A$56),Servizio!$B$7,IF(AA90=Servizio!$A$8,Servizio!$B$8,IF(AA90=Servizio!$A$9,Servizio!$B$9,IF(OR(AA90=Servizio!$A$10,AA90=Servizio!$A$23),Servizio!$B$10,IF(OR(AA90=Servizio!$A$12,AA90=Servizio!$A$39,AA90=Servizio!$A$48),Servizio!$B$12,IF(OR(AA90=Servizio!$A$13,AA90=Servizio!$A$40,AA90=Servizio!$A$49),Servizio!$B$13,IF(AA90=Servizio!$A$14,Servizio!$B$14,IF(AA90=Servizio!$A$15,Servizio!$B$15,IF(AA90=Servizio!$A$16,Servizio!$B$16,IF(AA90=Servizio!$A$17,Servizio!$B$17,IF(AA90=Servizio!$A$18,Servizio!$B$18,IF(AA90=Servizio!$A$19,Servizio!$B$19,IF(AA90=Servizio!$A$20,Servizio!$B$20,IF(AA90=Servizio!$A$21,Servizio!$B$21,IF(AA90=Servizio!$A$22,Servizio!$B$22,IF(AA90=Servizio!$A$24,Servizio!$B$24,IF(OR(AA90=Servizio!$A$26,AA90=Servizio!$A$41,AA90=Servizio!$A$50),Servizio!$B$26,IF(AA90=Servizio!$A$27,Servizio!$B$27,IF(OR(AA90=Servizio!$A$28,AA90=Servizio!$A$42,AA90=Servizio!$A$51),Servizio!$B$28,IF(OR(AA90=Servizio!$A$29,AA90=Servizio!$A$43,AA90=Servizio!$A$52),Servizio!$B$29,IF(AA90=Servizio!$A$30,Servizio!$B$30,IF(AA90=Servizio!$A$31,Servizio!$B$31,IF(OR(AA90=Servizio!$A$32,AA90=Servizio!$A$46,AA90=Servizio!$A$55),Servizio!$B$32,IF(OR(AA90=Servizio!$A$33,AA90=Servizio!$A$44,AA90=Servizio!$A$53),Servizio!$B$33,IF(OR(AA90=Servizio!$A$34,AA90=Servizio!$A$45,AA90=Servizio!$A$54),Servizio!$B$34,IF(AA90=Servizio!$A$35,Servizio!$B$35,IF(AA90=Servizio!$A$36,Servizio!$B$36,IF(AA90=Servizio!$A$37,Servizio!$B$37,IF(AA90=Servizio!$A$57,Servizio!$B$57,IF(AA90=Servizio!$A$58,Servizio!$B$58,""))))))))))))))))))))))))))))))</f>
        <v/>
      </c>
      <c r="AC90" s="102"/>
      <c r="AD90" s="4"/>
      <c r="AE90" s="4"/>
      <c r="AF90" s="99"/>
      <c r="AG90" s="134"/>
      <c r="AH90" s="101"/>
      <c r="AI90" s="102"/>
      <c r="AJ90" s="105"/>
      <c r="AK90" s="106"/>
      <c r="AL90" s="16"/>
      <c r="AM90" s="5"/>
      <c r="AN90" s="68" t="str">
        <f t="shared" si="19"/>
        <v/>
      </c>
      <c r="AO90" s="68" t="str">
        <f t="shared" si="20"/>
        <v/>
      </c>
      <c r="AP90" s="16"/>
      <c r="AQ90" s="70" t="str">
        <f t="shared" si="21"/>
        <v/>
      </c>
      <c r="AR90" s="109"/>
      <c r="AS90" s="105"/>
      <c r="AT90" s="106"/>
      <c r="AU90" s="16"/>
      <c r="AV90" s="106"/>
      <c r="AW90" s="111"/>
      <c r="AX90" s="6"/>
      <c r="AY90" s="16"/>
      <c r="AZ90" s="50"/>
      <c r="BA90" s="70" t="str">
        <f t="shared" si="22"/>
        <v/>
      </c>
      <c r="BB90" s="51"/>
      <c r="BC90" s="16"/>
      <c r="BD90" s="68" t="str">
        <f t="shared" si="23"/>
        <v/>
      </c>
      <c r="BE90" s="16"/>
      <c r="BF90" s="16"/>
      <c r="BG90" s="102"/>
      <c r="BH90" s="4"/>
      <c r="BI90" s="50"/>
      <c r="BJ90" s="70" t="str">
        <f t="shared" si="24"/>
        <v/>
      </c>
    </row>
    <row r="91" spans="19:62" x14ac:dyDescent="0.2">
      <c r="S91" s="140">
        <f t="shared" si="13"/>
        <v>0</v>
      </c>
      <c r="T91" s="139">
        <f t="shared" si="14"/>
        <v>0</v>
      </c>
      <c r="U91" s="132">
        <f t="shared" si="15"/>
        <v>0</v>
      </c>
      <c r="V91" s="132" t="str">
        <f t="shared" si="16"/>
        <v/>
      </c>
      <c r="W91" s="136">
        <f t="shared" si="17"/>
        <v>0</v>
      </c>
      <c r="X91" s="136">
        <f t="shared" si="18"/>
        <v>0</v>
      </c>
      <c r="Y91" s="132" t="str">
        <f>IF(AX91="","",IF(AND(BH91=Avanzamento!AL$2,AQ91&gt;0,BB91&gt;0),SUM(MAX(Y$9:Y90),1),0))</f>
        <v/>
      </c>
      <c r="Z91" s="132" t="str">
        <f>IF(AX91="","",IF(AX91=Avanzamento!AL$2,SUM(MAX(Z$9:Z90),1),0))</f>
        <v/>
      </c>
      <c r="AA91" s="6"/>
      <c r="AB91" s="97" t="str">
        <f>IF(OR(AA91=Servizio!$A$7,AA91=Servizio!$A$11,AA91=Servizio!$A$25,AA91=Servizio!$A$38,AA91=Servizio!$A$47,AA91=Servizio!$A$56),Servizio!$B$7,IF(AA91=Servizio!$A$8,Servizio!$B$8,IF(AA91=Servizio!$A$9,Servizio!$B$9,IF(OR(AA91=Servizio!$A$10,AA91=Servizio!$A$23),Servizio!$B$10,IF(OR(AA91=Servizio!$A$12,AA91=Servizio!$A$39,AA91=Servizio!$A$48),Servizio!$B$12,IF(OR(AA91=Servizio!$A$13,AA91=Servizio!$A$40,AA91=Servizio!$A$49),Servizio!$B$13,IF(AA91=Servizio!$A$14,Servizio!$B$14,IF(AA91=Servizio!$A$15,Servizio!$B$15,IF(AA91=Servizio!$A$16,Servizio!$B$16,IF(AA91=Servizio!$A$17,Servizio!$B$17,IF(AA91=Servizio!$A$18,Servizio!$B$18,IF(AA91=Servizio!$A$19,Servizio!$B$19,IF(AA91=Servizio!$A$20,Servizio!$B$20,IF(AA91=Servizio!$A$21,Servizio!$B$21,IF(AA91=Servizio!$A$22,Servizio!$B$22,IF(AA91=Servizio!$A$24,Servizio!$B$24,IF(OR(AA91=Servizio!$A$26,AA91=Servizio!$A$41,AA91=Servizio!$A$50),Servizio!$B$26,IF(AA91=Servizio!$A$27,Servizio!$B$27,IF(OR(AA91=Servizio!$A$28,AA91=Servizio!$A$42,AA91=Servizio!$A$51),Servizio!$B$28,IF(OR(AA91=Servizio!$A$29,AA91=Servizio!$A$43,AA91=Servizio!$A$52),Servizio!$B$29,IF(AA91=Servizio!$A$30,Servizio!$B$30,IF(AA91=Servizio!$A$31,Servizio!$B$31,IF(OR(AA91=Servizio!$A$32,AA91=Servizio!$A$46,AA91=Servizio!$A$55),Servizio!$B$32,IF(OR(AA91=Servizio!$A$33,AA91=Servizio!$A$44,AA91=Servizio!$A$53),Servizio!$B$33,IF(OR(AA91=Servizio!$A$34,AA91=Servizio!$A$45,AA91=Servizio!$A$54),Servizio!$B$34,IF(AA91=Servizio!$A$35,Servizio!$B$35,IF(AA91=Servizio!$A$36,Servizio!$B$36,IF(AA91=Servizio!$A$37,Servizio!$B$37,IF(AA91=Servizio!$A$57,Servizio!$B$57,IF(AA91=Servizio!$A$58,Servizio!$B$58,""))))))))))))))))))))))))))))))</f>
        <v/>
      </c>
      <c r="AC91" s="102"/>
      <c r="AD91" s="4"/>
      <c r="AE91" s="4"/>
      <c r="AF91" s="99"/>
      <c r="AG91" s="134"/>
      <c r="AH91" s="101"/>
      <c r="AI91" s="102"/>
      <c r="AJ91" s="105"/>
      <c r="AK91" s="106"/>
      <c r="AL91" s="16"/>
      <c r="AM91" s="5"/>
      <c r="AN91" s="68" t="str">
        <f t="shared" si="19"/>
        <v/>
      </c>
      <c r="AO91" s="68" t="str">
        <f t="shared" si="20"/>
        <v/>
      </c>
      <c r="AP91" s="16"/>
      <c r="AQ91" s="70" t="str">
        <f t="shared" si="21"/>
        <v/>
      </c>
      <c r="AR91" s="109"/>
      <c r="AS91" s="105"/>
      <c r="AT91" s="106"/>
      <c r="AU91" s="16"/>
      <c r="AV91" s="106"/>
      <c r="AW91" s="111"/>
      <c r="AX91" s="6"/>
      <c r="AY91" s="16"/>
      <c r="AZ91" s="50"/>
      <c r="BA91" s="70" t="str">
        <f t="shared" si="22"/>
        <v/>
      </c>
      <c r="BB91" s="51"/>
      <c r="BC91" s="16"/>
      <c r="BD91" s="68" t="str">
        <f t="shared" si="23"/>
        <v/>
      </c>
      <c r="BE91" s="16"/>
      <c r="BF91" s="16"/>
      <c r="BG91" s="102"/>
      <c r="BH91" s="4"/>
      <c r="BI91" s="50"/>
      <c r="BJ91" s="70" t="str">
        <f t="shared" si="24"/>
        <v/>
      </c>
    </row>
    <row r="92" spans="19:62" x14ac:dyDescent="0.2">
      <c r="S92" s="140">
        <f t="shared" si="13"/>
        <v>0</v>
      </c>
      <c r="T92" s="139">
        <f t="shared" si="14"/>
        <v>0</v>
      </c>
      <c r="U92" s="132">
        <f t="shared" si="15"/>
        <v>0</v>
      </c>
      <c r="V92" s="132" t="str">
        <f t="shared" si="16"/>
        <v/>
      </c>
      <c r="W92" s="136">
        <f t="shared" si="17"/>
        <v>0</v>
      </c>
      <c r="X92" s="136">
        <f t="shared" si="18"/>
        <v>0</v>
      </c>
      <c r="Y92" s="132" t="str">
        <f>IF(AX92="","",IF(AND(BH92=Avanzamento!AL$2,AQ92&gt;0,BB92&gt;0),SUM(MAX(Y$9:Y91),1),0))</f>
        <v/>
      </c>
      <c r="Z92" s="132" t="str">
        <f>IF(AX92="","",IF(AX92=Avanzamento!AL$2,SUM(MAX(Z$9:Z91),1),0))</f>
        <v/>
      </c>
      <c r="AA92" s="6"/>
      <c r="AB92" s="97" t="str">
        <f>IF(OR(AA92=Servizio!$A$7,AA92=Servizio!$A$11,AA92=Servizio!$A$25,AA92=Servizio!$A$38,AA92=Servizio!$A$47,AA92=Servizio!$A$56),Servizio!$B$7,IF(AA92=Servizio!$A$8,Servizio!$B$8,IF(AA92=Servizio!$A$9,Servizio!$B$9,IF(OR(AA92=Servizio!$A$10,AA92=Servizio!$A$23),Servizio!$B$10,IF(OR(AA92=Servizio!$A$12,AA92=Servizio!$A$39,AA92=Servizio!$A$48),Servizio!$B$12,IF(OR(AA92=Servizio!$A$13,AA92=Servizio!$A$40,AA92=Servizio!$A$49),Servizio!$B$13,IF(AA92=Servizio!$A$14,Servizio!$B$14,IF(AA92=Servizio!$A$15,Servizio!$B$15,IF(AA92=Servizio!$A$16,Servizio!$B$16,IF(AA92=Servizio!$A$17,Servizio!$B$17,IF(AA92=Servizio!$A$18,Servizio!$B$18,IF(AA92=Servizio!$A$19,Servizio!$B$19,IF(AA92=Servizio!$A$20,Servizio!$B$20,IF(AA92=Servizio!$A$21,Servizio!$B$21,IF(AA92=Servizio!$A$22,Servizio!$B$22,IF(AA92=Servizio!$A$24,Servizio!$B$24,IF(OR(AA92=Servizio!$A$26,AA92=Servizio!$A$41,AA92=Servizio!$A$50),Servizio!$B$26,IF(AA92=Servizio!$A$27,Servizio!$B$27,IF(OR(AA92=Servizio!$A$28,AA92=Servizio!$A$42,AA92=Servizio!$A$51),Servizio!$B$28,IF(OR(AA92=Servizio!$A$29,AA92=Servizio!$A$43,AA92=Servizio!$A$52),Servizio!$B$29,IF(AA92=Servizio!$A$30,Servizio!$B$30,IF(AA92=Servizio!$A$31,Servizio!$B$31,IF(OR(AA92=Servizio!$A$32,AA92=Servizio!$A$46,AA92=Servizio!$A$55),Servizio!$B$32,IF(OR(AA92=Servizio!$A$33,AA92=Servizio!$A$44,AA92=Servizio!$A$53),Servizio!$B$33,IF(OR(AA92=Servizio!$A$34,AA92=Servizio!$A$45,AA92=Servizio!$A$54),Servizio!$B$34,IF(AA92=Servizio!$A$35,Servizio!$B$35,IF(AA92=Servizio!$A$36,Servizio!$B$36,IF(AA92=Servizio!$A$37,Servizio!$B$37,IF(AA92=Servizio!$A$57,Servizio!$B$57,IF(AA92=Servizio!$A$58,Servizio!$B$58,""))))))))))))))))))))))))))))))</f>
        <v/>
      </c>
      <c r="AC92" s="102"/>
      <c r="AD92" s="4"/>
      <c r="AE92" s="4"/>
      <c r="AF92" s="99"/>
      <c r="AG92" s="134"/>
      <c r="AH92" s="101"/>
      <c r="AI92" s="102"/>
      <c r="AJ92" s="105"/>
      <c r="AK92" s="106"/>
      <c r="AL92" s="16"/>
      <c r="AM92" s="5"/>
      <c r="AN92" s="68" t="str">
        <f t="shared" si="19"/>
        <v/>
      </c>
      <c r="AO92" s="68" t="str">
        <f t="shared" si="20"/>
        <v/>
      </c>
      <c r="AP92" s="16"/>
      <c r="AQ92" s="70" t="str">
        <f t="shared" si="21"/>
        <v/>
      </c>
      <c r="AR92" s="109"/>
      <c r="AS92" s="105"/>
      <c r="AT92" s="106"/>
      <c r="AU92" s="16"/>
      <c r="AV92" s="106"/>
      <c r="AW92" s="111"/>
      <c r="AX92" s="6"/>
      <c r="AY92" s="16"/>
      <c r="AZ92" s="50"/>
      <c r="BA92" s="70" t="str">
        <f t="shared" si="22"/>
        <v/>
      </c>
      <c r="BB92" s="51"/>
      <c r="BC92" s="16"/>
      <c r="BD92" s="68" t="str">
        <f t="shared" si="23"/>
        <v/>
      </c>
      <c r="BE92" s="16"/>
      <c r="BF92" s="16"/>
      <c r="BG92" s="102"/>
      <c r="BH92" s="4"/>
      <c r="BI92" s="50"/>
      <c r="BJ92" s="70" t="str">
        <f t="shared" si="24"/>
        <v/>
      </c>
    </row>
    <row r="93" spans="19:62" x14ac:dyDescent="0.2">
      <c r="S93" s="140">
        <f t="shared" si="13"/>
        <v>0</v>
      </c>
      <c r="T93" s="139">
        <f t="shared" si="14"/>
        <v>0</v>
      </c>
      <c r="U93" s="132">
        <f t="shared" si="15"/>
        <v>0</v>
      </c>
      <c r="V93" s="132" t="str">
        <f t="shared" si="16"/>
        <v/>
      </c>
      <c r="W93" s="136">
        <f t="shared" si="17"/>
        <v>0</v>
      </c>
      <c r="X93" s="136">
        <f t="shared" si="18"/>
        <v>0</v>
      </c>
      <c r="Y93" s="132" t="str">
        <f>IF(AX93="","",IF(AND(BH93=Avanzamento!AL$2,AQ93&gt;0,BB93&gt;0),SUM(MAX(Y$9:Y92),1),0))</f>
        <v/>
      </c>
      <c r="Z93" s="132" t="str">
        <f>IF(AX93="","",IF(AX93=Avanzamento!AL$2,SUM(MAX(Z$9:Z92),1),0))</f>
        <v/>
      </c>
      <c r="AA93" s="6"/>
      <c r="AB93" s="97" t="str">
        <f>IF(OR(AA93=Servizio!$A$7,AA93=Servizio!$A$11,AA93=Servizio!$A$25,AA93=Servizio!$A$38,AA93=Servizio!$A$47,AA93=Servizio!$A$56),Servizio!$B$7,IF(AA93=Servizio!$A$8,Servizio!$B$8,IF(AA93=Servizio!$A$9,Servizio!$B$9,IF(OR(AA93=Servizio!$A$10,AA93=Servizio!$A$23),Servizio!$B$10,IF(OR(AA93=Servizio!$A$12,AA93=Servizio!$A$39,AA93=Servizio!$A$48),Servizio!$B$12,IF(OR(AA93=Servizio!$A$13,AA93=Servizio!$A$40,AA93=Servizio!$A$49),Servizio!$B$13,IF(AA93=Servizio!$A$14,Servizio!$B$14,IF(AA93=Servizio!$A$15,Servizio!$B$15,IF(AA93=Servizio!$A$16,Servizio!$B$16,IF(AA93=Servizio!$A$17,Servizio!$B$17,IF(AA93=Servizio!$A$18,Servizio!$B$18,IF(AA93=Servizio!$A$19,Servizio!$B$19,IF(AA93=Servizio!$A$20,Servizio!$B$20,IF(AA93=Servizio!$A$21,Servizio!$B$21,IF(AA93=Servizio!$A$22,Servizio!$B$22,IF(AA93=Servizio!$A$24,Servizio!$B$24,IF(OR(AA93=Servizio!$A$26,AA93=Servizio!$A$41,AA93=Servizio!$A$50),Servizio!$B$26,IF(AA93=Servizio!$A$27,Servizio!$B$27,IF(OR(AA93=Servizio!$A$28,AA93=Servizio!$A$42,AA93=Servizio!$A$51),Servizio!$B$28,IF(OR(AA93=Servizio!$A$29,AA93=Servizio!$A$43,AA93=Servizio!$A$52),Servizio!$B$29,IF(AA93=Servizio!$A$30,Servizio!$B$30,IF(AA93=Servizio!$A$31,Servizio!$B$31,IF(OR(AA93=Servizio!$A$32,AA93=Servizio!$A$46,AA93=Servizio!$A$55),Servizio!$B$32,IF(OR(AA93=Servizio!$A$33,AA93=Servizio!$A$44,AA93=Servizio!$A$53),Servizio!$B$33,IF(OR(AA93=Servizio!$A$34,AA93=Servizio!$A$45,AA93=Servizio!$A$54),Servizio!$B$34,IF(AA93=Servizio!$A$35,Servizio!$B$35,IF(AA93=Servizio!$A$36,Servizio!$B$36,IF(AA93=Servizio!$A$37,Servizio!$B$37,IF(AA93=Servizio!$A$57,Servizio!$B$57,IF(AA93=Servizio!$A$58,Servizio!$B$58,""))))))))))))))))))))))))))))))</f>
        <v/>
      </c>
      <c r="AC93" s="102"/>
      <c r="AD93" s="4"/>
      <c r="AE93" s="4"/>
      <c r="AF93" s="99"/>
      <c r="AG93" s="134"/>
      <c r="AH93" s="101"/>
      <c r="AI93" s="102"/>
      <c r="AJ93" s="105"/>
      <c r="AK93" s="106"/>
      <c r="AL93" s="16"/>
      <c r="AM93" s="5"/>
      <c r="AN93" s="68" t="str">
        <f t="shared" si="19"/>
        <v/>
      </c>
      <c r="AO93" s="68" t="str">
        <f t="shared" si="20"/>
        <v/>
      </c>
      <c r="AP93" s="16"/>
      <c r="AQ93" s="70" t="str">
        <f t="shared" si="21"/>
        <v/>
      </c>
      <c r="AR93" s="109"/>
      <c r="AS93" s="105"/>
      <c r="AT93" s="106"/>
      <c r="AU93" s="16"/>
      <c r="AV93" s="106"/>
      <c r="AW93" s="111"/>
      <c r="AX93" s="6"/>
      <c r="AY93" s="16"/>
      <c r="AZ93" s="50"/>
      <c r="BA93" s="70" t="str">
        <f t="shared" si="22"/>
        <v/>
      </c>
      <c r="BB93" s="51"/>
      <c r="BC93" s="16"/>
      <c r="BD93" s="68" t="str">
        <f t="shared" si="23"/>
        <v/>
      </c>
      <c r="BE93" s="16"/>
      <c r="BF93" s="16"/>
      <c r="BG93" s="102"/>
      <c r="BH93" s="4"/>
      <c r="BI93" s="50"/>
      <c r="BJ93" s="70" t="str">
        <f t="shared" si="24"/>
        <v/>
      </c>
    </row>
    <row r="94" spans="19:62" x14ac:dyDescent="0.2">
      <c r="S94" s="140">
        <f t="shared" si="13"/>
        <v>0</v>
      </c>
      <c r="T94" s="139">
        <f t="shared" si="14"/>
        <v>0</v>
      </c>
      <c r="U94" s="132">
        <f t="shared" si="15"/>
        <v>0</v>
      </c>
      <c r="V94" s="132" t="str">
        <f t="shared" si="16"/>
        <v/>
      </c>
      <c r="W94" s="136">
        <f t="shared" si="17"/>
        <v>0</v>
      </c>
      <c r="X94" s="136">
        <f t="shared" si="18"/>
        <v>0</v>
      </c>
      <c r="Y94" s="132" t="str">
        <f>IF(AX94="","",IF(AND(BH94=Avanzamento!AL$2,AQ94&gt;0,BB94&gt;0),SUM(MAX(Y$9:Y93),1),0))</f>
        <v/>
      </c>
      <c r="Z94" s="132" t="str">
        <f>IF(AX94="","",IF(AX94=Avanzamento!AL$2,SUM(MAX(Z$9:Z93),1),0))</f>
        <v/>
      </c>
      <c r="AA94" s="6"/>
      <c r="AB94" s="97" t="str">
        <f>IF(OR(AA94=Servizio!$A$7,AA94=Servizio!$A$11,AA94=Servizio!$A$25,AA94=Servizio!$A$38,AA94=Servizio!$A$47,AA94=Servizio!$A$56),Servizio!$B$7,IF(AA94=Servizio!$A$8,Servizio!$B$8,IF(AA94=Servizio!$A$9,Servizio!$B$9,IF(OR(AA94=Servizio!$A$10,AA94=Servizio!$A$23),Servizio!$B$10,IF(OR(AA94=Servizio!$A$12,AA94=Servizio!$A$39,AA94=Servizio!$A$48),Servizio!$B$12,IF(OR(AA94=Servizio!$A$13,AA94=Servizio!$A$40,AA94=Servizio!$A$49),Servizio!$B$13,IF(AA94=Servizio!$A$14,Servizio!$B$14,IF(AA94=Servizio!$A$15,Servizio!$B$15,IF(AA94=Servizio!$A$16,Servizio!$B$16,IF(AA94=Servizio!$A$17,Servizio!$B$17,IF(AA94=Servizio!$A$18,Servizio!$B$18,IF(AA94=Servizio!$A$19,Servizio!$B$19,IF(AA94=Servizio!$A$20,Servizio!$B$20,IF(AA94=Servizio!$A$21,Servizio!$B$21,IF(AA94=Servizio!$A$22,Servizio!$B$22,IF(AA94=Servizio!$A$24,Servizio!$B$24,IF(OR(AA94=Servizio!$A$26,AA94=Servizio!$A$41,AA94=Servizio!$A$50),Servizio!$B$26,IF(AA94=Servizio!$A$27,Servizio!$B$27,IF(OR(AA94=Servizio!$A$28,AA94=Servizio!$A$42,AA94=Servizio!$A$51),Servizio!$B$28,IF(OR(AA94=Servizio!$A$29,AA94=Servizio!$A$43,AA94=Servizio!$A$52),Servizio!$B$29,IF(AA94=Servizio!$A$30,Servizio!$B$30,IF(AA94=Servizio!$A$31,Servizio!$B$31,IF(OR(AA94=Servizio!$A$32,AA94=Servizio!$A$46,AA94=Servizio!$A$55),Servizio!$B$32,IF(OR(AA94=Servizio!$A$33,AA94=Servizio!$A$44,AA94=Servizio!$A$53),Servizio!$B$33,IF(OR(AA94=Servizio!$A$34,AA94=Servizio!$A$45,AA94=Servizio!$A$54),Servizio!$B$34,IF(AA94=Servizio!$A$35,Servizio!$B$35,IF(AA94=Servizio!$A$36,Servizio!$B$36,IF(AA94=Servizio!$A$37,Servizio!$B$37,IF(AA94=Servizio!$A$57,Servizio!$B$57,IF(AA94=Servizio!$A$58,Servizio!$B$58,""))))))))))))))))))))))))))))))</f>
        <v/>
      </c>
      <c r="AC94" s="102"/>
      <c r="AD94" s="4"/>
      <c r="AE94" s="4"/>
      <c r="AF94" s="99"/>
      <c r="AG94" s="134"/>
      <c r="AH94" s="101"/>
      <c r="AI94" s="102"/>
      <c r="AJ94" s="105"/>
      <c r="AK94" s="106"/>
      <c r="AL94" s="16"/>
      <c r="AM94" s="5"/>
      <c r="AN94" s="68" t="str">
        <f t="shared" si="19"/>
        <v/>
      </c>
      <c r="AO94" s="68" t="str">
        <f t="shared" si="20"/>
        <v/>
      </c>
      <c r="AP94" s="16"/>
      <c r="AQ94" s="70" t="str">
        <f t="shared" si="21"/>
        <v/>
      </c>
      <c r="AR94" s="109"/>
      <c r="AS94" s="105"/>
      <c r="AT94" s="106"/>
      <c r="AU94" s="16"/>
      <c r="AV94" s="106"/>
      <c r="AW94" s="111"/>
      <c r="AX94" s="6"/>
      <c r="AY94" s="16"/>
      <c r="AZ94" s="50"/>
      <c r="BA94" s="70" t="str">
        <f t="shared" si="22"/>
        <v/>
      </c>
      <c r="BB94" s="51"/>
      <c r="BC94" s="16"/>
      <c r="BD94" s="68" t="str">
        <f t="shared" si="23"/>
        <v/>
      </c>
      <c r="BE94" s="16"/>
      <c r="BF94" s="16"/>
      <c r="BG94" s="102"/>
      <c r="BH94" s="4"/>
      <c r="BI94" s="50"/>
      <c r="BJ94" s="70" t="str">
        <f t="shared" si="24"/>
        <v/>
      </c>
    </row>
    <row r="95" spans="19:62" x14ac:dyDescent="0.2">
      <c r="S95" s="140">
        <f t="shared" si="13"/>
        <v>0</v>
      </c>
      <c r="T95" s="139">
        <f t="shared" si="14"/>
        <v>0</v>
      </c>
      <c r="U95" s="132">
        <f t="shared" si="15"/>
        <v>0</v>
      </c>
      <c r="V95" s="132" t="str">
        <f t="shared" si="16"/>
        <v/>
      </c>
      <c r="W95" s="136">
        <f t="shared" si="17"/>
        <v>0</v>
      </c>
      <c r="X95" s="136">
        <f t="shared" si="18"/>
        <v>0</v>
      </c>
      <c r="Y95" s="132" t="str">
        <f>IF(AX95="","",IF(AND(BH95=Avanzamento!AL$2,AQ95&gt;0,BB95&gt;0),SUM(MAX(Y$9:Y94),1),0))</f>
        <v/>
      </c>
      <c r="Z95" s="132" t="str">
        <f>IF(AX95="","",IF(AX95=Avanzamento!AL$2,SUM(MAX(Z$9:Z94),1),0))</f>
        <v/>
      </c>
      <c r="AA95" s="6"/>
      <c r="AB95" s="97" t="str">
        <f>IF(OR(AA95=Servizio!$A$7,AA95=Servizio!$A$11,AA95=Servizio!$A$25,AA95=Servizio!$A$38,AA95=Servizio!$A$47,AA95=Servizio!$A$56),Servizio!$B$7,IF(AA95=Servizio!$A$8,Servizio!$B$8,IF(AA95=Servizio!$A$9,Servizio!$B$9,IF(OR(AA95=Servizio!$A$10,AA95=Servizio!$A$23),Servizio!$B$10,IF(OR(AA95=Servizio!$A$12,AA95=Servizio!$A$39,AA95=Servizio!$A$48),Servizio!$B$12,IF(OR(AA95=Servizio!$A$13,AA95=Servizio!$A$40,AA95=Servizio!$A$49),Servizio!$B$13,IF(AA95=Servizio!$A$14,Servizio!$B$14,IF(AA95=Servizio!$A$15,Servizio!$B$15,IF(AA95=Servizio!$A$16,Servizio!$B$16,IF(AA95=Servizio!$A$17,Servizio!$B$17,IF(AA95=Servizio!$A$18,Servizio!$B$18,IF(AA95=Servizio!$A$19,Servizio!$B$19,IF(AA95=Servizio!$A$20,Servizio!$B$20,IF(AA95=Servizio!$A$21,Servizio!$B$21,IF(AA95=Servizio!$A$22,Servizio!$B$22,IF(AA95=Servizio!$A$24,Servizio!$B$24,IF(OR(AA95=Servizio!$A$26,AA95=Servizio!$A$41,AA95=Servizio!$A$50),Servizio!$B$26,IF(AA95=Servizio!$A$27,Servizio!$B$27,IF(OR(AA95=Servizio!$A$28,AA95=Servizio!$A$42,AA95=Servizio!$A$51),Servizio!$B$28,IF(OR(AA95=Servizio!$A$29,AA95=Servizio!$A$43,AA95=Servizio!$A$52),Servizio!$B$29,IF(AA95=Servizio!$A$30,Servizio!$B$30,IF(AA95=Servizio!$A$31,Servizio!$B$31,IF(OR(AA95=Servizio!$A$32,AA95=Servizio!$A$46,AA95=Servizio!$A$55),Servizio!$B$32,IF(OR(AA95=Servizio!$A$33,AA95=Servizio!$A$44,AA95=Servizio!$A$53),Servizio!$B$33,IF(OR(AA95=Servizio!$A$34,AA95=Servizio!$A$45,AA95=Servizio!$A$54),Servizio!$B$34,IF(AA95=Servizio!$A$35,Servizio!$B$35,IF(AA95=Servizio!$A$36,Servizio!$B$36,IF(AA95=Servizio!$A$37,Servizio!$B$37,IF(AA95=Servizio!$A$57,Servizio!$B$57,IF(AA95=Servizio!$A$58,Servizio!$B$58,""))))))))))))))))))))))))))))))</f>
        <v/>
      </c>
      <c r="AC95" s="102"/>
      <c r="AD95" s="4"/>
      <c r="AE95" s="4"/>
      <c r="AF95" s="99"/>
      <c r="AG95" s="134"/>
      <c r="AH95" s="101"/>
      <c r="AI95" s="102"/>
      <c r="AJ95" s="105"/>
      <c r="AK95" s="106"/>
      <c r="AL95" s="16"/>
      <c r="AM95" s="5"/>
      <c r="AN95" s="68" t="str">
        <f t="shared" si="19"/>
        <v/>
      </c>
      <c r="AO95" s="68" t="str">
        <f t="shared" si="20"/>
        <v/>
      </c>
      <c r="AP95" s="16"/>
      <c r="AQ95" s="70" t="str">
        <f t="shared" si="21"/>
        <v/>
      </c>
      <c r="AR95" s="109"/>
      <c r="AS95" s="105"/>
      <c r="AT95" s="106"/>
      <c r="AU95" s="16"/>
      <c r="AV95" s="106"/>
      <c r="AW95" s="111"/>
      <c r="AX95" s="6"/>
      <c r="AY95" s="16"/>
      <c r="AZ95" s="50"/>
      <c r="BA95" s="70" t="str">
        <f t="shared" si="22"/>
        <v/>
      </c>
      <c r="BB95" s="51"/>
      <c r="BC95" s="16"/>
      <c r="BD95" s="68" t="str">
        <f t="shared" si="23"/>
        <v/>
      </c>
      <c r="BE95" s="16"/>
      <c r="BF95" s="16"/>
      <c r="BG95" s="102"/>
      <c r="BH95" s="4"/>
      <c r="BI95" s="50"/>
      <c r="BJ95" s="70" t="str">
        <f t="shared" si="24"/>
        <v/>
      </c>
    </row>
    <row r="96" spans="19:62" x14ac:dyDescent="0.2">
      <c r="S96" s="140">
        <f t="shared" si="13"/>
        <v>0</v>
      </c>
      <c r="T96" s="139">
        <f t="shared" si="14"/>
        <v>0</v>
      </c>
      <c r="U96" s="132">
        <f t="shared" si="15"/>
        <v>0</v>
      </c>
      <c r="V96" s="132" t="str">
        <f t="shared" si="16"/>
        <v/>
      </c>
      <c r="W96" s="136">
        <f t="shared" si="17"/>
        <v>0</v>
      </c>
      <c r="X96" s="136">
        <f t="shared" si="18"/>
        <v>0</v>
      </c>
      <c r="Y96" s="132" t="str">
        <f>IF(AX96="","",IF(AND(BH96=Avanzamento!AL$2,AQ96&gt;0,BB96&gt;0),SUM(MAX(Y$9:Y95),1),0))</f>
        <v/>
      </c>
      <c r="Z96" s="132" t="str">
        <f>IF(AX96="","",IF(AX96=Avanzamento!AL$2,SUM(MAX(Z$9:Z95),1),0))</f>
        <v/>
      </c>
      <c r="AA96" s="6"/>
      <c r="AB96" s="97" t="str">
        <f>IF(OR(AA96=Servizio!$A$7,AA96=Servizio!$A$11,AA96=Servizio!$A$25,AA96=Servizio!$A$38,AA96=Servizio!$A$47,AA96=Servizio!$A$56),Servizio!$B$7,IF(AA96=Servizio!$A$8,Servizio!$B$8,IF(AA96=Servizio!$A$9,Servizio!$B$9,IF(OR(AA96=Servizio!$A$10,AA96=Servizio!$A$23),Servizio!$B$10,IF(OR(AA96=Servizio!$A$12,AA96=Servizio!$A$39,AA96=Servizio!$A$48),Servizio!$B$12,IF(OR(AA96=Servizio!$A$13,AA96=Servizio!$A$40,AA96=Servizio!$A$49),Servizio!$B$13,IF(AA96=Servizio!$A$14,Servizio!$B$14,IF(AA96=Servizio!$A$15,Servizio!$B$15,IF(AA96=Servizio!$A$16,Servizio!$B$16,IF(AA96=Servizio!$A$17,Servizio!$B$17,IF(AA96=Servizio!$A$18,Servizio!$B$18,IF(AA96=Servizio!$A$19,Servizio!$B$19,IF(AA96=Servizio!$A$20,Servizio!$B$20,IF(AA96=Servizio!$A$21,Servizio!$B$21,IF(AA96=Servizio!$A$22,Servizio!$B$22,IF(AA96=Servizio!$A$24,Servizio!$B$24,IF(OR(AA96=Servizio!$A$26,AA96=Servizio!$A$41,AA96=Servizio!$A$50),Servizio!$B$26,IF(AA96=Servizio!$A$27,Servizio!$B$27,IF(OR(AA96=Servizio!$A$28,AA96=Servizio!$A$42,AA96=Servizio!$A$51),Servizio!$B$28,IF(OR(AA96=Servizio!$A$29,AA96=Servizio!$A$43,AA96=Servizio!$A$52),Servizio!$B$29,IF(AA96=Servizio!$A$30,Servizio!$B$30,IF(AA96=Servizio!$A$31,Servizio!$B$31,IF(OR(AA96=Servizio!$A$32,AA96=Servizio!$A$46,AA96=Servizio!$A$55),Servizio!$B$32,IF(OR(AA96=Servizio!$A$33,AA96=Servizio!$A$44,AA96=Servizio!$A$53),Servizio!$B$33,IF(OR(AA96=Servizio!$A$34,AA96=Servizio!$A$45,AA96=Servizio!$A$54),Servizio!$B$34,IF(AA96=Servizio!$A$35,Servizio!$B$35,IF(AA96=Servizio!$A$36,Servizio!$B$36,IF(AA96=Servizio!$A$37,Servizio!$B$37,IF(AA96=Servizio!$A$57,Servizio!$B$57,IF(AA96=Servizio!$A$58,Servizio!$B$58,""))))))))))))))))))))))))))))))</f>
        <v/>
      </c>
      <c r="AC96" s="102"/>
      <c r="AD96" s="4"/>
      <c r="AE96" s="4"/>
      <c r="AF96" s="99"/>
      <c r="AG96" s="134"/>
      <c r="AH96" s="101"/>
      <c r="AI96" s="102"/>
      <c r="AJ96" s="105"/>
      <c r="AK96" s="106"/>
      <c r="AL96" s="16"/>
      <c r="AM96" s="5"/>
      <c r="AN96" s="68" t="str">
        <f t="shared" si="19"/>
        <v/>
      </c>
      <c r="AO96" s="68" t="str">
        <f t="shared" si="20"/>
        <v/>
      </c>
      <c r="AP96" s="16"/>
      <c r="AQ96" s="70" t="str">
        <f t="shared" si="21"/>
        <v/>
      </c>
      <c r="AR96" s="109"/>
      <c r="AS96" s="105"/>
      <c r="AT96" s="106"/>
      <c r="AU96" s="16"/>
      <c r="AV96" s="106"/>
      <c r="AW96" s="111"/>
      <c r="AX96" s="6"/>
      <c r="AY96" s="16"/>
      <c r="AZ96" s="50"/>
      <c r="BA96" s="70" t="str">
        <f t="shared" si="22"/>
        <v/>
      </c>
      <c r="BB96" s="51"/>
      <c r="BC96" s="16"/>
      <c r="BD96" s="68" t="str">
        <f t="shared" si="23"/>
        <v/>
      </c>
      <c r="BE96" s="16"/>
      <c r="BF96" s="16"/>
      <c r="BG96" s="102"/>
      <c r="BH96" s="4"/>
      <c r="BI96" s="50"/>
      <c r="BJ96" s="70" t="str">
        <f t="shared" si="24"/>
        <v/>
      </c>
    </row>
    <row r="97" spans="19:62" x14ac:dyDescent="0.2">
      <c r="S97" s="140">
        <f t="shared" si="13"/>
        <v>0</v>
      </c>
      <c r="T97" s="139">
        <f t="shared" si="14"/>
        <v>0</v>
      </c>
      <c r="U97" s="132">
        <f t="shared" si="15"/>
        <v>0</v>
      </c>
      <c r="V97" s="132" t="str">
        <f t="shared" si="16"/>
        <v/>
      </c>
      <c r="W97" s="136">
        <f t="shared" si="17"/>
        <v>0</v>
      </c>
      <c r="X97" s="136">
        <f t="shared" si="18"/>
        <v>0</v>
      </c>
      <c r="Y97" s="132" t="str">
        <f>IF(AX97="","",IF(AND(BH97=Avanzamento!AL$2,AQ97&gt;0,BB97&gt;0),SUM(MAX(Y$9:Y96),1),0))</f>
        <v/>
      </c>
      <c r="Z97" s="132" t="str">
        <f>IF(AX97="","",IF(AX97=Avanzamento!AL$2,SUM(MAX(Z$9:Z96),1),0))</f>
        <v/>
      </c>
      <c r="AA97" s="6"/>
      <c r="AB97" s="97" t="str">
        <f>IF(OR(AA97=Servizio!$A$7,AA97=Servizio!$A$11,AA97=Servizio!$A$25,AA97=Servizio!$A$38,AA97=Servizio!$A$47,AA97=Servizio!$A$56),Servizio!$B$7,IF(AA97=Servizio!$A$8,Servizio!$B$8,IF(AA97=Servizio!$A$9,Servizio!$B$9,IF(OR(AA97=Servizio!$A$10,AA97=Servizio!$A$23),Servizio!$B$10,IF(OR(AA97=Servizio!$A$12,AA97=Servizio!$A$39,AA97=Servizio!$A$48),Servizio!$B$12,IF(OR(AA97=Servizio!$A$13,AA97=Servizio!$A$40,AA97=Servizio!$A$49),Servizio!$B$13,IF(AA97=Servizio!$A$14,Servizio!$B$14,IF(AA97=Servizio!$A$15,Servizio!$B$15,IF(AA97=Servizio!$A$16,Servizio!$B$16,IF(AA97=Servizio!$A$17,Servizio!$B$17,IF(AA97=Servizio!$A$18,Servizio!$B$18,IF(AA97=Servizio!$A$19,Servizio!$B$19,IF(AA97=Servizio!$A$20,Servizio!$B$20,IF(AA97=Servizio!$A$21,Servizio!$B$21,IF(AA97=Servizio!$A$22,Servizio!$B$22,IF(AA97=Servizio!$A$24,Servizio!$B$24,IF(OR(AA97=Servizio!$A$26,AA97=Servizio!$A$41,AA97=Servizio!$A$50),Servizio!$B$26,IF(AA97=Servizio!$A$27,Servizio!$B$27,IF(OR(AA97=Servizio!$A$28,AA97=Servizio!$A$42,AA97=Servizio!$A$51),Servizio!$B$28,IF(OR(AA97=Servizio!$A$29,AA97=Servizio!$A$43,AA97=Servizio!$A$52),Servizio!$B$29,IF(AA97=Servizio!$A$30,Servizio!$B$30,IF(AA97=Servizio!$A$31,Servizio!$B$31,IF(OR(AA97=Servizio!$A$32,AA97=Servizio!$A$46,AA97=Servizio!$A$55),Servizio!$B$32,IF(OR(AA97=Servizio!$A$33,AA97=Servizio!$A$44,AA97=Servizio!$A$53),Servizio!$B$33,IF(OR(AA97=Servizio!$A$34,AA97=Servizio!$A$45,AA97=Servizio!$A$54),Servizio!$B$34,IF(AA97=Servizio!$A$35,Servizio!$B$35,IF(AA97=Servizio!$A$36,Servizio!$B$36,IF(AA97=Servizio!$A$37,Servizio!$B$37,IF(AA97=Servizio!$A$57,Servizio!$B$57,IF(AA97=Servizio!$A$58,Servizio!$B$58,""))))))))))))))))))))))))))))))</f>
        <v/>
      </c>
      <c r="AC97" s="102"/>
      <c r="AD97" s="4"/>
      <c r="AE97" s="4"/>
      <c r="AF97" s="99"/>
      <c r="AG97" s="134"/>
      <c r="AH97" s="101"/>
      <c r="AI97" s="102"/>
      <c r="AJ97" s="105"/>
      <c r="AK97" s="106"/>
      <c r="AL97" s="16"/>
      <c r="AM97" s="5"/>
      <c r="AN97" s="68" t="str">
        <f t="shared" si="19"/>
        <v/>
      </c>
      <c r="AO97" s="68" t="str">
        <f t="shared" si="20"/>
        <v/>
      </c>
      <c r="AP97" s="16"/>
      <c r="AQ97" s="70" t="str">
        <f t="shared" si="21"/>
        <v/>
      </c>
      <c r="AR97" s="109"/>
      <c r="AS97" s="105"/>
      <c r="AT97" s="106"/>
      <c r="AU97" s="16"/>
      <c r="AV97" s="106"/>
      <c r="AW97" s="111"/>
      <c r="AX97" s="6"/>
      <c r="AY97" s="16"/>
      <c r="AZ97" s="50"/>
      <c r="BA97" s="70" t="str">
        <f t="shared" si="22"/>
        <v/>
      </c>
      <c r="BB97" s="51"/>
      <c r="BC97" s="16"/>
      <c r="BD97" s="68" t="str">
        <f t="shared" si="23"/>
        <v/>
      </c>
      <c r="BE97" s="16"/>
      <c r="BF97" s="16"/>
      <c r="BG97" s="102"/>
      <c r="BH97" s="4"/>
      <c r="BI97" s="50"/>
      <c r="BJ97" s="70" t="str">
        <f t="shared" si="24"/>
        <v/>
      </c>
    </row>
    <row r="98" spans="19:62" x14ac:dyDescent="0.2">
      <c r="S98" s="140">
        <f t="shared" si="13"/>
        <v>0</v>
      </c>
      <c r="T98" s="139">
        <f t="shared" si="14"/>
        <v>0</v>
      </c>
      <c r="U98" s="132">
        <f t="shared" si="15"/>
        <v>0</v>
      </c>
      <c r="V98" s="132" t="str">
        <f t="shared" si="16"/>
        <v/>
      </c>
      <c r="W98" s="136">
        <f t="shared" si="17"/>
        <v>0</v>
      </c>
      <c r="X98" s="136">
        <f t="shared" si="18"/>
        <v>0</v>
      </c>
      <c r="Y98" s="132" t="str">
        <f>IF(AX98="","",IF(AND(BH98=Avanzamento!AL$2,AQ98&gt;0,BB98&gt;0),SUM(MAX(Y$9:Y97),1),0))</f>
        <v/>
      </c>
      <c r="Z98" s="132" t="str">
        <f>IF(AX98="","",IF(AX98=Avanzamento!AL$2,SUM(MAX(Z$9:Z97),1),0))</f>
        <v/>
      </c>
      <c r="AA98" s="6"/>
      <c r="AB98" s="97" t="str">
        <f>IF(OR(AA98=Servizio!$A$7,AA98=Servizio!$A$11,AA98=Servizio!$A$25,AA98=Servizio!$A$38,AA98=Servizio!$A$47,AA98=Servizio!$A$56),Servizio!$B$7,IF(AA98=Servizio!$A$8,Servizio!$B$8,IF(AA98=Servizio!$A$9,Servizio!$B$9,IF(OR(AA98=Servizio!$A$10,AA98=Servizio!$A$23),Servizio!$B$10,IF(OR(AA98=Servizio!$A$12,AA98=Servizio!$A$39,AA98=Servizio!$A$48),Servizio!$B$12,IF(OR(AA98=Servizio!$A$13,AA98=Servizio!$A$40,AA98=Servizio!$A$49),Servizio!$B$13,IF(AA98=Servizio!$A$14,Servizio!$B$14,IF(AA98=Servizio!$A$15,Servizio!$B$15,IF(AA98=Servizio!$A$16,Servizio!$B$16,IF(AA98=Servizio!$A$17,Servizio!$B$17,IF(AA98=Servizio!$A$18,Servizio!$B$18,IF(AA98=Servizio!$A$19,Servizio!$B$19,IF(AA98=Servizio!$A$20,Servizio!$B$20,IF(AA98=Servizio!$A$21,Servizio!$B$21,IF(AA98=Servizio!$A$22,Servizio!$B$22,IF(AA98=Servizio!$A$24,Servizio!$B$24,IF(OR(AA98=Servizio!$A$26,AA98=Servizio!$A$41,AA98=Servizio!$A$50),Servizio!$B$26,IF(AA98=Servizio!$A$27,Servizio!$B$27,IF(OR(AA98=Servizio!$A$28,AA98=Servizio!$A$42,AA98=Servizio!$A$51),Servizio!$B$28,IF(OR(AA98=Servizio!$A$29,AA98=Servizio!$A$43,AA98=Servizio!$A$52),Servizio!$B$29,IF(AA98=Servizio!$A$30,Servizio!$B$30,IF(AA98=Servizio!$A$31,Servizio!$B$31,IF(OR(AA98=Servizio!$A$32,AA98=Servizio!$A$46,AA98=Servizio!$A$55),Servizio!$B$32,IF(OR(AA98=Servizio!$A$33,AA98=Servizio!$A$44,AA98=Servizio!$A$53),Servizio!$B$33,IF(OR(AA98=Servizio!$A$34,AA98=Servizio!$A$45,AA98=Servizio!$A$54),Servizio!$B$34,IF(AA98=Servizio!$A$35,Servizio!$B$35,IF(AA98=Servizio!$A$36,Servizio!$B$36,IF(AA98=Servizio!$A$37,Servizio!$B$37,IF(AA98=Servizio!$A$57,Servizio!$B$57,IF(AA98=Servizio!$A$58,Servizio!$B$58,""))))))))))))))))))))))))))))))</f>
        <v/>
      </c>
      <c r="AC98" s="102"/>
      <c r="AD98" s="4"/>
      <c r="AE98" s="4"/>
      <c r="AF98" s="99"/>
      <c r="AG98" s="134"/>
      <c r="AH98" s="101"/>
      <c r="AI98" s="102"/>
      <c r="AJ98" s="105"/>
      <c r="AK98" s="106"/>
      <c r="AL98" s="16"/>
      <c r="AM98" s="5"/>
      <c r="AN98" s="68" t="str">
        <f t="shared" si="19"/>
        <v/>
      </c>
      <c r="AO98" s="68" t="str">
        <f t="shared" si="20"/>
        <v/>
      </c>
      <c r="AP98" s="16"/>
      <c r="AQ98" s="70" t="str">
        <f t="shared" si="21"/>
        <v/>
      </c>
      <c r="AR98" s="109"/>
      <c r="AS98" s="105"/>
      <c r="AT98" s="106"/>
      <c r="AU98" s="16"/>
      <c r="AV98" s="106"/>
      <c r="AW98" s="111"/>
      <c r="AX98" s="6"/>
      <c r="AY98" s="16"/>
      <c r="AZ98" s="50"/>
      <c r="BA98" s="70" t="str">
        <f t="shared" si="22"/>
        <v/>
      </c>
      <c r="BB98" s="51"/>
      <c r="BC98" s="16"/>
      <c r="BD98" s="68" t="str">
        <f t="shared" si="23"/>
        <v/>
      </c>
      <c r="BE98" s="16"/>
      <c r="BF98" s="16"/>
      <c r="BG98" s="102"/>
      <c r="BH98" s="4"/>
      <c r="BI98" s="50"/>
      <c r="BJ98" s="70" t="str">
        <f t="shared" si="24"/>
        <v/>
      </c>
    </row>
    <row r="99" spans="19:62" x14ac:dyDescent="0.2">
      <c r="S99" s="140">
        <f t="shared" si="13"/>
        <v>0</v>
      </c>
      <c r="T99" s="139">
        <f t="shared" si="14"/>
        <v>0</v>
      </c>
      <c r="U99" s="132">
        <f t="shared" si="15"/>
        <v>0</v>
      </c>
      <c r="V99" s="132" t="str">
        <f t="shared" si="16"/>
        <v/>
      </c>
      <c r="W99" s="136">
        <f t="shared" si="17"/>
        <v>0</v>
      </c>
      <c r="X99" s="136">
        <f t="shared" si="18"/>
        <v>0</v>
      </c>
      <c r="Y99" s="132" t="str">
        <f>IF(AX99="","",IF(AND(BH99=Avanzamento!AL$2,AQ99&gt;0,BB99&gt;0),SUM(MAX(Y$9:Y98),1),0))</f>
        <v/>
      </c>
      <c r="Z99" s="132" t="str">
        <f>IF(AX99="","",IF(AX99=Avanzamento!AL$2,SUM(MAX(Z$9:Z98),1),0))</f>
        <v/>
      </c>
      <c r="AA99" s="6"/>
      <c r="AB99" s="97" t="str">
        <f>IF(OR(AA99=Servizio!$A$7,AA99=Servizio!$A$11,AA99=Servizio!$A$25,AA99=Servizio!$A$38,AA99=Servizio!$A$47,AA99=Servizio!$A$56),Servizio!$B$7,IF(AA99=Servizio!$A$8,Servizio!$B$8,IF(AA99=Servizio!$A$9,Servizio!$B$9,IF(OR(AA99=Servizio!$A$10,AA99=Servizio!$A$23),Servizio!$B$10,IF(OR(AA99=Servizio!$A$12,AA99=Servizio!$A$39,AA99=Servizio!$A$48),Servizio!$B$12,IF(OR(AA99=Servizio!$A$13,AA99=Servizio!$A$40,AA99=Servizio!$A$49),Servizio!$B$13,IF(AA99=Servizio!$A$14,Servizio!$B$14,IF(AA99=Servizio!$A$15,Servizio!$B$15,IF(AA99=Servizio!$A$16,Servizio!$B$16,IF(AA99=Servizio!$A$17,Servizio!$B$17,IF(AA99=Servizio!$A$18,Servizio!$B$18,IF(AA99=Servizio!$A$19,Servizio!$B$19,IF(AA99=Servizio!$A$20,Servizio!$B$20,IF(AA99=Servizio!$A$21,Servizio!$B$21,IF(AA99=Servizio!$A$22,Servizio!$B$22,IF(AA99=Servizio!$A$24,Servizio!$B$24,IF(OR(AA99=Servizio!$A$26,AA99=Servizio!$A$41,AA99=Servizio!$A$50),Servizio!$B$26,IF(AA99=Servizio!$A$27,Servizio!$B$27,IF(OR(AA99=Servizio!$A$28,AA99=Servizio!$A$42,AA99=Servizio!$A$51),Servizio!$B$28,IF(OR(AA99=Servizio!$A$29,AA99=Servizio!$A$43,AA99=Servizio!$A$52),Servizio!$B$29,IF(AA99=Servizio!$A$30,Servizio!$B$30,IF(AA99=Servizio!$A$31,Servizio!$B$31,IF(OR(AA99=Servizio!$A$32,AA99=Servizio!$A$46,AA99=Servizio!$A$55),Servizio!$B$32,IF(OR(AA99=Servizio!$A$33,AA99=Servizio!$A$44,AA99=Servizio!$A$53),Servizio!$B$33,IF(OR(AA99=Servizio!$A$34,AA99=Servizio!$A$45,AA99=Servizio!$A$54),Servizio!$B$34,IF(AA99=Servizio!$A$35,Servizio!$B$35,IF(AA99=Servizio!$A$36,Servizio!$B$36,IF(AA99=Servizio!$A$37,Servizio!$B$37,IF(AA99=Servizio!$A$57,Servizio!$B$57,IF(AA99=Servizio!$A$58,Servizio!$B$58,""))))))))))))))))))))))))))))))</f>
        <v/>
      </c>
      <c r="AC99" s="102"/>
      <c r="AD99" s="4"/>
      <c r="AE99" s="4"/>
      <c r="AF99" s="99"/>
      <c r="AG99" s="134"/>
      <c r="AH99" s="101"/>
      <c r="AI99" s="102"/>
      <c r="AJ99" s="105"/>
      <c r="AK99" s="106"/>
      <c r="AL99" s="16"/>
      <c r="AM99" s="5"/>
      <c r="AN99" s="68" t="str">
        <f t="shared" si="19"/>
        <v/>
      </c>
      <c r="AO99" s="68" t="str">
        <f t="shared" si="20"/>
        <v/>
      </c>
      <c r="AP99" s="16"/>
      <c r="AQ99" s="70" t="str">
        <f t="shared" si="21"/>
        <v/>
      </c>
      <c r="AR99" s="109"/>
      <c r="AS99" s="105"/>
      <c r="AT99" s="106"/>
      <c r="AU99" s="16"/>
      <c r="AV99" s="106"/>
      <c r="AW99" s="111"/>
      <c r="AX99" s="6"/>
      <c r="AY99" s="16"/>
      <c r="AZ99" s="50"/>
      <c r="BA99" s="70" t="str">
        <f t="shared" si="22"/>
        <v/>
      </c>
      <c r="BB99" s="51"/>
      <c r="BC99" s="16"/>
      <c r="BD99" s="68" t="str">
        <f t="shared" si="23"/>
        <v/>
      </c>
      <c r="BE99" s="16"/>
      <c r="BF99" s="16"/>
      <c r="BG99" s="102"/>
      <c r="BH99" s="4"/>
      <c r="BI99" s="50"/>
      <c r="BJ99" s="70" t="str">
        <f t="shared" si="24"/>
        <v/>
      </c>
    </row>
    <row r="100" spans="19:62" x14ac:dyDescent="0.2">
      <c r="S100" s="140">
        <f t="shared" si="13"/>
        <v>0</v>
      </c>
      <c r="T100" s="139">
        <f t="shared" si="14"/>
        <v>0</v>
      </c>
      <c r="U100" s="132">
        <f t="shared" si="15"/>
        <v>0</v>
      </c>
      <c r="V100" s="132" t="str">
        <f t="shared" si="16"/>
        <v/>
      </c>
      <c r="W100" s="136">
        <f t="shared" si="17"/>
        <v>0</v>
      </c>
      <c r="X100" s="136">
        <f t="shared" si="18"/>
        <v>0</v>
      </c>
      <c r="Y100" s="132" t="str">
        <f>IF(AX100="","",IF(AND(BH100=Avanzamento!AL$2,AQ100&gt;0,BB100&gt;0),SUM(MAX(Y$9:Y99),1),0))</f>
        <v/>
      </c>
      <c r="Z100" s="132" t="str">
        <f>IF(AX100="","",IF(AX100=Avanzamento!AL$2,SUM(MAX(Z$9:Z99),1),0))</f>
        <v/>
      </c>
      <c r="AA100" s="6"/>
      <c r="AB100" s="97" t="str">
        <f>IF(OR(AA100=Servizio!$A$7,AA100=Servizio!$A$11,AA100=Servizio!$A$25,AA100=Servizio!$A$38,AA100=Servizio!$A$47,AA100=Servizio!$A$56),Servizio!$B$7,IF(AA100=Servizio!$A$8,Servizio!$B$8,IF(AA100=Servizio!$A$9,Servizio!$B$9,IF(OR(AA100=Servizio!$A$10,AA100=Servizio!$A$23),Servizio!$B$10,IF(OR(AA100=Servizio!$A$12,AA100=Servizio!$A$39,AA100=Servizio!$A$48),Servizio!$B$12,IF(OR(AA100=Servizio!$A$13,AA100=Servizio!$A$40,AA100=Servizio!$A$49),Servizio!$B$13,IF(AA100=Servizio!$A$14,Servizio!$B$14,IF(AA100=Servizio!$A$15,Servizio!$B$15,IF(AA100=Servizio!$A$16,Servizio!$B$16,IF(AA100=Servizio!$A$17,Servizio!$B$17,IF(AA100=Servizio!$A$18,Servizio!$B$18,IF(AA100=Servizio!$A$19,Servizio!$B$19,IF(AA100=Servizio!$A$20,Servizio!$B$20,IF(AA100=Servizio!$A$21,Servizio!$B$21,IF(AA100=Servizio!$A$22,Servizio!$B$22,IF(AA100=Servizio!$A$24,Servizio!$B$24,IF(OR(AA100=Servizio!$A$26,AA100=Servizio!$A$41,AA100=Servizio!$A$50),Servizio!$B$26,IF(AA100=Servizio!$A$27,Servizio!$B$27,IF(OR(AA100=Servizio!$A$28,AA100=Servizio!$A$42,AA100=Servizio!$A$51),Servizio!$B$28,IF(OR(AA100=Servizio!$A$29,AA100=Servizio!$A$43,AA100=Servizio!$A$52),Servizio!$B$29,IF(AA100=Servizio!$A$30,Servizio!$B$30,IF(AA100=Servizio!$A$31,Servizio!$B$31,IF(OR(AA100=Servizio!$A$32,AA100=Servizio!$A$46,AA100=Servizio!$A$55),Servizio!$B$32,IF(OR(AA100=Servizio!$A$33,AA100=Servizio!$A$44,AA100=Servizio!$A$53),Servizio!$B$33,IF(OR(AA100=Servizio!$A$34,AA100=Servizio!$A$45,AA100=Servizio!$A$54),Servizio!$B$34,IF(AA100=Servizio!$A$35,Servizio!$B$35,IF(AA100=Servizio!$A$36,Servizio!$B$36,IF(AA100=Servizio!$A$37,Servizio!$B$37,IF(AA100=Servizio!$A$57,Servizio!$B$57,IF(AA100=Servizio!$A$58,Servizio!$B$58,""))))))))))))))))))))))))))))))</f>
        <v/>
      </c>
      <c r="AC100" s="102"/>
      <c r="AD100" s="4"/>
      <c r="AE100" s="4"/>
      <c r="AF100" s="99"/>
      <c r="AG100" s="134"/>
      <c r="AH100" s="101"/>
      <c r="AI100" s="102"/>
      <c r="AJ100" s="105"/>
      <c r="AK100" s="106"/>
      <c r="AL100" s="16"/>
      <c r="AM100" s="5"/>
      <c r="AN100" s="68" t="str">
        <f t="shared" si="19"/>
        <v/>
      </c>
      <c r="AO100" s="68" t="str">
        <f t="shared" si="20"/>
        <v/>
      </c>
      <c r="AP100" s="16"/>
      <c r="AQ100" s="70" t="str">
        <f t="shared" si="21"/>
        <v/>
      </c>
      <c r="AR100" s="109"/>
      <c r="AS100" s="105"/>
      <c r="AT100" s="106"/>
      <c r="AU100" s="16"/>
      <c r="AV100" s="106"/>
      <c r="AW100" s="111"/>
      <c r="AX100" s="6"/>
      <c r="AY100" s="16"/>
      <c r="AZ100" s="50"/>
      <c r="BA100" s="70" t="str">
        <f t="shared" si="22"/>
        <v/>
      </c>
      <c r="BB100" s="51"/>
      <c r="BC100" s="16"/>
      <c r="BD100" s="68" t="str">
        <f t="shared" si="23"/>
        <v/>
      </c>
      <c r="BE100" s="16"/>
      <c r="BF100" s="16"/>
      <c r="BG100" s="102"/>
      <c r="BH100" s="4"/>
      <c r="BI100" s="50"/>
      <c r="BJ100" s="70" t="str">
        <f t="shared" si="24"/>
        <v/>
      </c>
    </row>
    <row r="101" spans="19:62" x14ac:dyDescent="0.2">
      <c r="S101" s="140">
        <f t="shared" si="13"/>
        <v>0</v>
      </c>
      <c r="T101" s="139">
        <f t="shared" si="14"/>
        <v>0</v>
      </c>
      <c r="U101" s="132">
        <f t="shared" si="15"/>
        <v>0</v>
      </c>
      <c r="V101" s="132" t="str">
        <f t="shared" si="16"/>
        <v/>
      </c>
      <c r="W101" s="136">
        <f t="shared" si="17"/>
        <v>0</v>
      </c>
      <c r="X101" s="136">
        <f t="shared" si="18"/>
        <v>0</v>
      </c>
      <c r="Y101" s="132" t="str">
        <f>IF(AX101="","",IF(AND(BH101=Avanzamento!AL$2,AQ101&gt;0,BB101&gt;0),SUM(MAX(Y$9:Y100),1),0))</f>
        <v/>
      </c>
      <c r="Z101" s="132" t="str">
        <f>IF(AX101="","",IF(AX101=Avanzamento!AL$2,SUM(MAX(Z$9:Z100),1),0))</f>
        <v/>
      </c>
      <c r="AA101" s="6"/>
      <c r="AB101" s="97" t="str">
        <f>IF(OR(AA101=Servizio!$A$7,AA101=Servizio!$A$11,AA101=Servizio!$A$25,AA101=Servizio!$A$38,AA101=Servizio!$A$47,AA101=Servizio!$A$56),Servizio!$B$7,IF(AA101=Servizio!$A$8,Servizio!$B$8,IF(AA101=Servizio!$A$9,Servizio!$B$9,IF(OR(AA101=Servizio!$A$10,AA101=Servizio!$A$23),Servizio!$B$10,IF(OR(AA101=Servizio!$A$12,AA101=Servizio!$A$39,AA101=Servizio!$A$48),Servizio!$B$12,IF(OR(AA101=Servizio!$A$13,AA101=Servizio!$A$40,AA101=Servizio!$A$49),Servizio!$B$13,IF(AA101=Servizio!$A$14,Servizio!$B$14,IF(AA101=Servizio!$A$15,Servizio!$B$15,IF(AA101=Servizio!$A$16,Servizio!$B$16,IF(AA101=Servizio!$A$17,Servizio!$B$17,IF(AA101=Servizio!$A$18,Servizio!$B$18,IF(AA101=Servizio!$A$19,Servizio!$B$19,IF(AA101=Servizio!$A$20,Servizio!$B$20,IF(AA101=Servizio!$A$21,Servizio!$B$21,IF(AA101=Servizio!$A$22,Servizio!$B$22,IF(AA101=Servizio!$A$24,Servizio!$B$24,IF(OR(AA101=Servizio!$A$26,AA101=Servizio!$A$41,AA101=Servizio!$A$50),Servizio!$B$26,IF(AA101=Servizio!$A$27,Servizio!$B$27,IF(OR(AA101=Servizio!$A$28,AA101=Servizio!$A$42,AA101=Servizio!$A$51),Servizio!$B$28,IF(OR(AA101=Servizio!$A$29,AA101=Servizio!$A$43,AA101=Servizio!$A$52),Servizio!$B$29,IF(AA101=Servizio!$A$30,Servizio!$B$30,IF(AA101=Servizio!$A$31,Servizio!$B$31,IF(OR(AA101=Servizio!$A$32,AA101=Servizio!$A$46,AA101=Servizio!$A$55),Servizio!$B$32,IF(OR(AA101=Servizio!$A$33,AA101=Servizio!$A$44,AA101=Servizio!$A$53),Servizio!$B$33,IF(OR(AA101=Servizio!$A$34,AA101=Servizio!$A$45,AA101=Servizio!$A$54),Servizio!$B$34,IF(AA101=Servizio!$A$35,Servizio!$B$35,IF(AA101=Servizio!$A$36,Servizio!$B$36,IF(AA101=Servizio!$A$37,Servizio!$B$37,IF(AA101=Servizio!$A$57,Servizio!$B$57,IF(AA101=Servizio!$A$58,Servizio!$B$58,""))))))))))))))))))))))))))))))</f>
        <v/>
      </c>
      <c r="AC101" s="102"/>
      <c r="AD101" s="4"/>
      <c r="AE101" s="4"/>
      <c r="AF101" s="99"/>
      <c r="AG101" s="134"/>
      <c r="AH101" s="101"/>
      <c r="AI101" s="102"/>
      <c r="AJ101" s="105"/>
      <c r="AK101" s="106"/>
      <c r="AL101" s="16"/>
      <c r="AM101" s="5"/>
      <c r="AN101" s="68" t="str">
        <f t="shared" si="19"/>
        <v/>
      </c>
      <c r="AO101" s="68" t="str">
        <f t="shared" si="20"/>
        <v/>
      </c>
      <c r="AP101" s="16"/>
      <c r="AQ101" s="70" t="str">
        <f t="shared" si="21"/>
        <v/>
      </c>
      <c r="AR101" s="109"/>
      <c r="AS101" s="105"/>
      <c r="AT101" s="106"/>
      <c r="AU101" s="16"/>
      <c r="AV101" s="106"/>
      <c r="AW101" s="111"/>
      <c r="AX101" s="6"/>
      <c r="AY101" s="16"/>
      <c r="AZ101" s="50"/>
      <c r="BA101" s="70" t="str">
        <f t="shared" si="22"/>
        <v/>
      </c>
      <c r="BB101" s="51"/>
      <c r="BC101" s="16"/>
      <c r="BD101" s="68" t="str">
        <f t="shared" si="23"/>
        <v/>
      </c>
      <c r="BE101" s="16"/>
      <c r="BF101" s="16"/>
      <c r="BG101" s="102"/>
      <c r="BH101" s="4"/>
      <c r="BI101" s="50"/>
      <c r="BJ101" s="70" t="str">
        <f t="shared" si="24"/>
        <v/>
      </c>
    </row>
    <row r="102" spans="19:62" x14ac:dyDescent="0.2">
      <c r="S102" s="140">
        <f t="shared" si="13"/>
        <v>0</v>
      </c>
      <c r="T102" s="139">
        <f t="shared" si="14"/>
        <v>0</v>
      </c>
      <c r="U102" s="132">
        <f t="shared" si="15"/>
        <v>0</v>
      </c>
      <c r="V102" s="132" t="str">
        <f t="shared" si="16"/>
        <v/>
      </c>
      <c r="W102" s="136">
        <f t="shared" si="17"/>
        <v>0</v>
      </c>
      <c r="X102" s="136">
        <f t="shared" si="18"/>
        <v>0</v>
      </c>
      <c r="Y102" s="132" t="str">
        <f>IF(AX102="","",IF(AND(BH102=Avanzamento!AL$2,AQ102&gt;0,BB102&gt;0),SUM(MAX(Y$9:Y101),1),0))</f>
        <v/>
      </c>
      <c r="Z102" s="132" t="str">
        <f>IF(AX102="","",IF(AX102=Avanzamento!AL$2,SUM(MAX(Z$9:Z101),1),0))</f>
        <v/>
      </c>
      <c r="AA102" s="6"/>
      <c r="AB102" s="97" t="str">
        <f>IF(OR(AA102=Servizio!$A$7,AA102=Servizio!$A$11,AA102=Servizio!$A$25,AA102=Servizio!$A$38,AA102=Servizio!$A$47,AA102=Servizio!$A$56),Servizio!$B$7,IF(AA102=Servizio!$A$8,Servizio!$B$8,IF(AA102=Servizio!$A$9,Servizio!$B$9,IF(OR(AA102=Servizio!$A$10,AA102=Servizio!$A$23),Servizio!$B$10,IF(OR(AA102=Servizio!$A$12,AA102=Servizio!$A$39,AA102=Servizio!$A$48),Servizio!$B$12,IF(OR(AA102=Servizio!$A$13,AA102=Servizio!$A$40,AA102=Servizio!$A$49),Servizio!$B$13,IF(AA102=Servizio!$A$14,Servizio!$B$14,IF(AA102=Servizio!$A$15,Servizio!$B$15,IF(AA102=Servizio!$A$16,Servizio!$B$16,IF(AA102=Servizio!$A$17,Servizio!$B$17,IF(AA102=Servizio!$A$18,Servizio!$B$18,IF(AA102=Servizio!$A$19,Servizio!$B$19,IF(AA102=Servizio!$A$20,Servizio!$B$20,IF(AA102=Servizio!$A$21,Servizio!$B$21,IF(AA102=Servizio!$A$22,Servizio!$B$22,IF(AA102=Servizio!$A$24,Servizio!$B$24,IF(OR(AA102=Servizio!$A$26,AA102=Servizio!$A$41,AA102=Servizio!$A$50),Servizio!$B$26,IF(AA102=Servizio!$A$27,Servizio!$B$27,IF(OR(AA102=Servizio!$A$28,AA102=Servizio!$A$42,AA102=Servizio!$A$51),Servizio!$B$28,IF(OR(AA102=Servizio!$A$29,AA102=Servizio!$A$43,AA102=Servizio!$A$52),Servizio!$B$29,IF(AA102=Servizio!$A$30,Servizio!$B$30,IF(AA102=Servizio!$A$31,Servizio!$B$31,IF(OR(AA102=Servizio!$A$32,AA102=Servizio!$A$46,AA102=Servizio!$A$55),Servizio!$B$32,IF(OR(AA102=Servizio!$A$33,AA102=Servizio!$A$44,AA102=Servizio!$A$53),Servizio!$B$33,IF(OR(AA102=Servizio!$A$34,AA102=Servizio!$A$45,AA102=Servizio!$A$54),Servizio!$B$34,IF(AA102=Servizio!$A$35,Servizio!$B$35,IF(AA102=Servizio!$A$36,Servizio!$B$36,IF(AA102=Servizio!$A$37,Servizio!$B$37,IF(AA102=Servizio!$A$57,Servizio!$B$57,IF(AA102=Servizio!$A$58,Servizio!$B$58,""))))))))))))))))))))))))))))))</f>
        <v/>
      </c>
      <c r="AC102" s="102"/>
      <c r="AD102" s="4"/>
      <c r="AE102" s="4"/>
      <c r="AF102" s="99"/>
      <c r="AG102" s="134"/>
      <c r="AH102" s="101"/>
      <c r="AI102" s="102"/>
      <c r="AJ102" s="105"/>
      <c r="AK102" s="106"/>
      <c r="AL102" s="16"/>
      <c r="AM102" s="5"/>
      <c r="AN102" s="68" t="str">
        <f t="shared" si="19"/>
        <v/>
      </c>
      <c r="AO102" s="68" t="str">
        <f t="shared" si="20"/>
        <v/>
      </c>
      <c r="AP102" s="16"/>
      <c r="AQ102" s="70" t="str">
        <f t="shared" si="21"/>
        <v/>
      </c>
      <c r="AR102" s="109"/>
      <c r="AS102" s="105"/>
      <c r="AT102" s="106"/>
      <c r="AU102" s="16"/>
      <c r="AV102" s="106"/>
      <c r="AW102" s="111"/>
      <c r="AX102" s="6"/>
      <c r="AY102" s="16"/>
      <c r="AZ102" s="50"/>
      <c r="BA102" s="70" t="str">
        <f t="shared" si="22"/>
        <v/>
      </c>
      <c r="BB102" s="51"/>
      <c r="BC102" s="16"/>
      <c r="BD102" s="68" t="str">
        <f t="shared" si="23"/>
        <v/>
      </c>
      <c r="BE102" s="16"/>
      <c r="BF102" s="16"/>
      <c r="BG102" s="102"/>
      <c r="BH102" s="4"/>
      <c r="BI102" s="50"/>
      <c r="BJ102" s="70" t="str">
        <f t="shared" si="24"/>
        <v/>
      </c>
    </row>
    <row r="103" spans="19:62" x14ac:dyDescent="0.2">
      <c r="S103" s="140">
        <f t="shared" si="13"/>
        <v>0</v>
      </c>
      <c r="T103" s="139">
        <f t="shared" si="14"/>
        <v>0</v>
      </c>
      <c r="U103" s="132">
        <f t="shared" si="15"/>
        <v>0</v>
      </c>
      <c r="V103" s="132" t="str">
        <f t="shared" si="16"/>
        <v/>
      </c>
      <c r="W103" s="136">
        <f t="shared" si="17"/>
        <v>0</v>
      </c>
      <c r="X103" s="136">
        <f t="shared" si="18"/>
        <v>0</v>
      </c>
      <c r="Y103" s="132" t="str">
        <f>IF(AX103="","",IF(AND(BH103=Avanzamento!AL$2,AQ103&gt;0,BB103&gt;0),SUM(MAX(Y$9:Y102),1),0))</f>
        <v/>
      </c>
      <c r="Z103" s="132" t="str">
        <f>IF(AX103="","",IF(AX103=Avanzamento!AL$2,SUM(MAX(Z$9:Z102),1),0))</f>
        <v/>
      </c>
      <c r="AA103" s="6"/>
      <c r="AB103" s="97" t="str">
        <f>IF(OR(AA103=Servizio!$A$7,AA103=Servizio!$A$11,AA103=Servizio!$A$25,AA103=Servizio!$A$38,AA103=Servizio!$A$47,AA103=Servizio!$A$56),Servizio!$B$7,IF(AA103=Servizio!$A$8,Servizio!$B$8,IF(AA103=Servizio!$A$9,Servizio!$B$9,IF(OR(AA103=Servizio!$A$10,AA103=Servizio!$A$23),Servizio!$B$10,IF(OR(AA103=Servizio!$A$12,AA103=Servizio!$A$39,AA103=Servizio!$A$48),Servizio!$B$12,IF(OR(AA103=Servizio!$A$13,AA103=Servizio!$A$40,AA103=Servizio!$A$49),Servizio!$B$13,IF(AA103=Servizio!$A$14,Servizio!$B$14,IF(AA103=Servizio!$A$15,Servizio!$B$15,IF(AA103=Servizio!$A$16,Servizio!$B$16,IF(AA103=Servizio!$A$17,Servizio!$B$17,IF(AA103=Servizio!$A$18,Servizio!$B$18,IF(AA103=Servizio!$A$19,Servizio!$B$19,IF(AA103=Servizio!$A$20,Servizio!$B$20,IF(AA103=Servizio!$A$21,Servizio!$B$21,IF(AA103=Servizio!$A$22,Servizio!$B$22,IF(AA103=Servizio!$A$24,Servizio!$B$24,IF(OR(AA103=Servizio!$A$26,AA103=Servizio!$A$41,AA103=Servizio!$A$50),Servizio!$B$26,IF(AA103=Servizio!$A$27,Servizio!$B$27,IF(OR(AA103=Servizio!$A$28,AA103=Servizio!$A$42,AA103=Servizio!$A$51),Servizio!$B$28,IF(OR(AA103=Servizio!$A$29,AA103=Servizio!$A$43,AA103=Servizio!$A$52),Servizio!$B$29,IF(AA103=Servizio!$A$30,Servizio!$B$30,IF(AA103=Servizio!$A$31,Servizio!$B$31,IF(OR(AA103=Servizio!$A$32,AA103=Servizio!$A$46,AA103=Servizio!$A$55),Servizio!$B$32,IF(OR(AA103=Servizio!$A$33,AA103=Servizio!$A$44,AA103=Servizio!$A$53),Servizio!$B$33,IF(OR(AA103=Servizio!$A$34,AA103=Servizio!$A$45,AA103=Servizio!$A$54),Servizio!$B$34,IF(AA103=Servizio!$A$35,Servizio!$B$35,IF(AA103=Servizio!$A$36,Servizio!$B$36,IF(AA103=Servizio!$A$37,Servizio!$B$37,IF(AA103=Servizio!$A$57,Servizio!$B$57,IF(AA103=Servizio!$A$58,Servizio!$B$58,""))))))))))))))))))))))))))))))</f>
        <v/>
      </c>
      <c r="AC103" s="102"/>
      <c r="AD103" s="4"/>
      <c r="AE103" s="4"/>
      <c r="AF103" s="99"/>
      <c r="AG103" s="134"/>
      <c r="AH103" s="101"/>
      <c r="AI103" s="102"/>
      <c r="AJ103" s="105"/>
      <c r="AK103" s="106"/>
      <c r="AL103" s="16"/>
      <c r="AM103" s="5"/>
      <c r="AN103" s="68" t="str">
        <f t="shared" si="19"/>
        <v/>
      </c>
      <c r="AO103" s="68" t="str">
        <f t="shared" si="20"/>
        <v/>
      </c>
      <c r="AP103" s="16"/>
      <c r="AQ103" s="70" t="str">
        <f t="shared" si="21"/>
        <v/>
      </c>
      <c r="AR103" s="109"/>
      <c r="AS103" s="105"/>
      <c r="AT103" s="106"/>
      <c r="AU103" s="16"/>
      <c r="AV103" s="106"/>
      <c r="AW103" s="111"/>
      <c r="AX103" s="6"/>
      <c r="AY103" s="16"/>
      <c r="AZ103" s="50"/>
      <c r="BA103" s="70" t="str">
        <f t="shared" si="22"/>
        <v/>
      </c>
      <c r="BB103" s="51"/>
      <c r="BC103" s="16"/>
      <c r="BD103" s="68" t="str">
        <f t="shared" si="23"/>
        <v/>
      </c>
      <c r="BE103" s="16"/>
      <c r="BF103" s="16"/>
      <c r="BG103" s="102"/>
      <c r="BH103" s="4"/>
      <c r="BI103" s="50"/>
      <c r="BJ103" s="70" t="str">
        <f t="shared" si="24"/>
        <v/>
      </c>
    </row>
    <row r="104" spans="19:62" x14ac:dyDescent="0.2">
      <c r="S104" s="140">
        <f t="shared" si="13"/>
        <v>0</v>
      </c>
      <c r="T104" s="139">
        <f t="shared" si="14"/>
        <v>0</v>
      </c>
      <c r="U104" s="132">
        <f t="shared" si="15"/>
        <v>0</v>
      </c>
      <c r="V104" s="132" t="str">
        <f t="shared" si="16"/>
        <v/>
      </c>
      <c r="W104" s="136">
        <f t="shared" si="17"/>
        <v>0</v>
      </c>
      <c r="X104" s="136">
        <f t="shared" si="18"/>
        <v>0</v>
      </c>
      <c r="Y104" s="132" t="str">
        <f>IF(AX104="","",IF(AND(BH104=Avanzamento!AL$2,AQ104&gt;0,BB104&gt;0),SUM(MAX(Y$9:Y103),1),0))</f>
        <v/>
      </c>
      <c r="Z104" s="132" t="str">
        <f>IF(AX104="","",IF(AX104=Avanzamento!AL$2,SUM(MAX(Z$9:Z103),1),0))</f>
        <v/>
      </c>
      <c r="AA104" s="6"/>
      <c r="AB104" s="97" t="str">
        <f>IF(OR(AA104=Servizio!$A$7,AA104=Servizio!$A$11,AA104=Servizio!$A$25,AA104=Servizio!$A$38,AA104=Servizio!$A$47,AA104=Servizio!$A$56),Servizio!$B$7,IF(AA104=Servizio!$A$8,Servizio!$B$8,IF(AA104=Servizio!$A$9,Servizio!$B$9,IF(OR(AA104=Servizio!$A$10,AA104=Servizio!$A$23),Servizio!$B$10,IF(OR(AA104=Servizio!$A$12,AA104=Servizio!$A$39,AA104=Servizio!$A$48),Servizio!$B$12,IF(OR(AA104=Servizio!$A$13,AA104=Servizio!$A$40,AA104=Servizio!$A$49),Servizio!$B$13,IF(AA104=Servizio!$A$14,Servizio!$B$14,IF(AA104=Servizio!$A$15,Servizio!$B$15,IF(AA104=Servizio!$A$16,Servizio!$B$16,IF(AA104=Servizio!$A$17,Servizio!$B$17,IF(AA104=Servizio!$A$18,Servizio!$B$18,IF(AA104=Servizio!$A$19,Servizio!$B$19,IF(AA104=Servizio!$A$20,Servizio!$B$20,IF(AA104=Servizio!$A$21,Servizio!$B$21,IF(AA104=Servizio!$A$22,Servizio!$B$22,IF(AA104=Servizio!$A$24,Servizio!$B$24,IF(OR(AA104=Servizio!$A$26,AA104=Servizio!$A$41,AA104=Servizio!$A$50),Servizio!$B$26,IF(AA104=Servizio!$A$27,Servizio!$B$27,IF(OR(AA104=Servizio!$A$28,AA104=Servizio!$A$42,AA104=Servizio!$A$51),Servizio!$B$28,IF(OR(AA104=Servizio!$A$29,AA104=Servizio!$A$43,AA104=Servizio!$A$52),Servizio!$B$29,IF(AA104=Servizio!$A$30,Servizio!$B$30,IF(AA104=Servizio!$A$31,Servizio!$B$31,IF(OR(AA104=Servizio!$A$32,AA104=Servizio!$A$46,AA104=Servizio!$A$55),Servizio!$B$32,IF(OR(AA104=Servizio!$A$33,AA104=Servizio!$A$44,AA104=Servizio!$A$53),Servizio!$B$33,IF(OR(AA104=Servizio!$A$34,AA104=Servizio!$A$45,AA104=Servizio!$A$54),Servizio!$B$34,IF(AA104=Servizio!$A$35,Servizio!$B$35,IF(AA104=Servizio!$A$36,Servizio!$B$36,IF(AA104=Servizio!$A$37,Servizio!$B$37,IF(AA104=Servizio!$A$57,Servizio!$B$57,IF(AA104=Servizio!$A$58,Servizio!$B$58,""))))))))))))))))))))))))))))))</f>
        <v/>
      </c>
      <c r="AC104" s="102"/>
      <c r="AD104" s="4"/>
      <c r="AE104" s="4"/>
      <c r="AF104" s="99"/>
      <c r="AG104" s="134"/>
      <c r="AH104" s="101"/>
      <c r="AI104" s="102"/>
      <c r="AJ104" s="105"/>
      <c r="AK104" s="106"/>
      <c r="AL104" s="16"/>
      <c r="AM104" s="5"/>
      <c r="AN104" s="68" t="str">
        <f t="shared" si="19"/>
        <v/>
      </c>
      <c r="AO104" s="68" t="str">
        <f t="shared" si="20"/>
        <v/>
      </c>
      <c r="AP104" s="16"/>
      <c r="AQ104" s="70" t="str">
        <f t="shared" si="21"/>
        <v/>
      </c>
      <c r="AR104" s="109"/>
      <c r="AS104" s="105"/>
      <c r="AT104" s="106"/>
      <c r="AU104" s="16"/>
      <c r="AV104" s="106"/>
      <c r="AW104" s="111"/>
      <c r="AX104" s="6"/>
      <c r="AY104" s="16"/>
      <c r="AZ104" s="50"/>
      <c r="BA104" s="70" t="str">
        <f t="shared" si="22"/>
        <v/>
      </c>
      <c r="BB104" s="51"/>
      <c r="BC104" s="16"/>
      <c r="BD104" s="68" t="str">
        <f t="shared" si="23"/>
        <v/>
      </c>
      <c r="BE104" s="16"/>
      <c r="BF104" s="16"/>
      <c r="BG104" s="102"/>
      <c r="BH104" s="4"/>
      <c r="BI104" s="50"/>
      <c r="BJ104" s="70" t="str">
        <f t="shared" si="24"/>
        <v/>
      </c>
    </row>
    <row r="105" spans="19:62" x14ac:dyDescent="0.2">
      <c r="S105" s="140">
        <f t="shared" si="13"/>
        <v>0</v>
      </c>
      <c r="T105" s="139">
        <f t="shared" si="14"/>
        <v>0</v>
      </c>
      <c r="U105" s="132">
        <f t="shared" si="15"/>
        <v>0</v>
      </c>
      <c r="V105" s="132" t="str">
        <f t="shared" si="16"/>
        <v/>
      </c>
      <c r="W105" s="136">
        <f t="shared" si="17"/>
        <v>0</v>
      </c>
      <c r="X105" s="136">
        <f t="shared" si="18"/>
        <v>0</v>
      </c>
      <c r="Y105" s="132" t="str">
        <f>IF(AX105="","",IF(AND(BH105=Avanzamento!AL$2,AQ105&gt;0,BB105&gt;0),SUM(MAX(Y$9:Y104),1),0))</f>
        <v/>
      </c>
      <c r="Z105" s="132" t="str">
        <f>IF(AX105="","",IF(AX105=Avanzamento!AL$2,SUM(MAX(Z$9:Z104),1),0))</f>
        <v/>
      </c>
      <c r="AA105" s="6"/>
      <c r="AB105" s="97" t="str">
        <f>IF(OR(AA105=Servizio!$A$7,AA105=Servizio!$A$11,AA105=Servizio!$A$25,AA105=Servizio!$A$38,AA105=Servizio!$A$47,AA105=Servizio!$A$56),Servizio!$B$7,IF(AA105=Servizio!$A$8,Servizio!$B$8,IF(AA105=Servizio!$A$9,Servizio!$B$9,IF(OR(AA105=Servizio!$A$10,AA105=Servizio!$A$23),Servizio!$B$10,IF(OR(AA105=Servizio!$A$12,AA105=Servizio!$A$39,AA105=Servizio!$A$48),Servizio!$B$12,IF(OR(AA105=Servizio!$A$13,AA105=Servizio!$A$40,AA105=Servizio!$A$49),Servizio!$B$13,IF(AA105=Servizio!$A$14,Servizio!$B$14,IF(AA105=Servizio!$A$15,Servizio!$B$15,IF(AA105=Servizio!$A$16,Servizio!$B$16,IF(AA105=Servizio!$A$17,Servizio!$B$17,IF(AA105=Servizio!$A$18,Servizio!$B$18,IF(AA105=Servizio!$A$19,Servizio!$B$19,IF(AA105=Servizio!$A$20,Servizio!$B$20,IF(AA105=Servizio!$A$21,Servizio!$B$21,IF(AA105=Servizio!$A$22,Servizio!$B$22,IF(AA105=Servizio!$A$24,Servizio!$B$24,IF(OR(AA105=Servizio!$A$26,AA105=Servizio!$A$41,AA105=Servizio!$A$50),Servizio!$B$26,IF(AA105=Servizio!$A$27,Servizio!$B$27,IF(OR(AA105=Servizio!$A$28,AA105=Servizio!$A$42,AA105=Servizio!$A$51),Servizio!$B$28,IF(OR(AA105=Servizio!$A$29,AA105=Servizio!$A$43,AA105=Servizio!$A$52),Servizio!$B$29,IF(AA105=Servizio!$A$30,Servizio!$B$30,IF(AA105=Servizio!$A$31,Servizio!$B$31,IF(OR(AA105=Servizio!$A$32,AA105=Servizio!$A$46,AA105=Servizio!$A$55),Servizio!$B$32,IF(OR(AA105=Servizio!$A$33,AA105=Servizio!$A$44,AA105=Servizio!$A$53),Servizio!$B$33,IF(OR(AA105=Servizio!$A$34,AA105=Servizio!$A$45,AA105=Servizio!$A$54),Servizio!$B$34,IF(AA105=Servizio!$A$35,Servizio!$B$35,IF(AA105=Servizio!$A$36,Servizio!$B$36,IF(AA105=Servizio!$A$37,Servizio!$B$37,IF(AA105=Servizio!$A$57,Servizio!$B$57,IF(AA105=Servizio!$A$58,Servizio!$B$58,""))))))))))))))))))))))))))))))</f>
        <v/>
      </c>
      <c r="AC105" s="102"/>
      <c r="AD105" s="4"/>
      <c r="AE105" s="4"/>
      <c r="AF105" s="99"/>
      <c r="AG105" s="134"/>
      <c r="AH105" s="101"/>
      <c r="AI105" s="102"/>
      <c r="AJ105" s="105"/>
      <c r="AK105" s="106"/>
      <c r="AL105" s="16"/>
      <c r="AM105" s="5"/>
      <c r="AN105" s="68" t="str">
        <f t="shared" si="19"/>
        <v/>
      </c>
      <c r="AO105" s="68" t="str">
        <f t="shared" si="20"/>
        <v/>
      </c>
      <c r="AP105" s="16"/>
      <c r="AQ105" s="70" t="str">
        <f t="shared" si="21"/>
        <v/>
      </c>
      <c r="AR105" s="109"/>
      <c r="AS105" s="105"/>
      <c r="AT105" s="106"/>
      <c r="AU105" s="16"/>
      <c r="AV105" s="106"/>
      <c r="AW105" s="111"/>
      <c r="AX105" s="6"/>
      <c r="AY105" s="16"/>
      <c r="AZ105" s="50"/>
      <c r="BA105" s="70" t="str">
        <f t="shared" si="22"/>
        <v/>
      </c>
      <c r="BB105" s="51"/>
      <c r="BC105" s="16"/>
      <c r="BD105" s="68" t="str">
        <f t="shared" si="23"/>
        <v/>
      </c>
      <c r="BE105" s="16"/>
      <c r="BF105" s="16"/>
      <c r="BG105" s="102"/>
      <c r="BH105" s="4"/>
      <c r="BI105" s="50"/>
      <c r="BJ105" s="70" t="str">
        <f t="shared" si="24"/>
        <v/>
      </c>
    </row>
    <row r="106" spans="19:62" x14ac:dyDescent="0.2">
      <c r="S106" s="140">
        <f t="shared" si="13"/>
        <v>0</v>
      </c>
      <c r="T106" s="139">
        <f t="shared" si="14"/>
        <v>0</v>
      </c>
      <c r="U106" s="132">
        <f t="shared" si="15"/>
        <v>0</v>
      </c>
      <c r="V106" s="132" t="str">
        <f t="shared" si="16"/>
        <v/>
      </c>
      <c r="W106" s="136">
        <f t="shared" si="17"/>
        <v>0</v>
      </c>
      <c r="X106" s="136">
        <f t="shared" si="18"/>
        <v>0</v>
      </c>
      <c r="Y106" s="132" t="str">
        <f>IF(AX106="","",IF(AND(BH106=Avanzamento!AL$2,AQ106&gt;0,BB106&gt;0),SUM(MAX(Y$9:Y105),1),0))</f>
        <v/>
      </c>
      <c r="Z106" s="132" t="str">
        <f>IF(AX106="","",IF(AX106=Avanzamento!AL$2,SUM(MAX(Z$9:Z105),1),0))</f>
        <v/>
      </c>
      <c r="AA106" s="6"/>
      <c r="AB106" s="97" t="str">
        <f>IF(OR(AA106=Servizio!$A$7,AA106=Servizio!$A$11,AA106=Servizio!$A$25,AA106=Servizio!$A$38,AA106=Servizio!$A$47,AA106=Servizio!$A$56),Servizio!$B$7,IF(AA106=Servizio!$A$8,Servizio!$B$8,IF(AA106=Servizio!$A$9,Servizio!$B$9,IF(OR(AA106=Servizio!$A$10,AA106=Servizio!$A$23),Servizio!$B$10,IF(OR(AA106=Servizio!$A$12,AA106=Servizio!$A$39,AA106=Servizio!$A$48),Servizio!$B$12,IF(OR(AA106=Servizio!$A$13,AA106=Servizio!$A$40,AA106=Servizio!$A$49),Servizio!$B$13,IF(AA106=Servizio!$A$14,Servizio!$B$14,IF(AA106=Servizio!$A$15,Servizio!$B$15,IF(AA106=Servizio!$A$16,Servizio!$B$16,IF(AA106=Servizio!$A$17,Servizio!$B$17,IF(AA106=Servizio!$A$18,Servizio!$B$18,IF(AA106=Servizio!$A$19,Servizio!$B$19,IF(AA106=Servizio!$A$20,Servizio!$B$20,IF(AA106=Servizio!$A$21,Servizio!$B$21,IF(AA106=Servizio!$A$22,Servizio!$B$22,IF(AA106=Servizio!$A$24,Servizio!$B$24,IF(OR(AA106=Servizio!$A$26,AA106=Servizio!$A$41,AA106=Servizio!$A$50),Servizio!$B$26,IF(AA106=Servizio!$A$27,Servizio!$B$27,IF(OR(AA106=Servizio!$A$28,AA106=Servizio!$A$42,AA106=Servizio!$A$51),Servizio!$B$28,IF(OR(AA106=Servizio!$A$29,AA106=Servizio!$A$43,AA106=Servizio!$A$52),Servizio!$B$29,IF(AA106=Servizio!$A$30,Servizio!$B$30,IF(AA106=Servizio!$A$31,Servizio!$B$31,IF(OR(AA106=Servizio!$A$32,AA106=Servizio!$A$46,AA106=Servizio!$A$55),Servizio!$B$32,IF(OR(AA106=Servizio!$A$33,AA106=Servizio!$A$44,AA106=Servizio!$A$53),Servizio!$B$33,IF(OR(AA106=Servizio!$A$34,AA106=Servizio!$A$45,AA106=Servizio!$A$54),Servizio!$B$34,IF(AA106=Servizio!$A$35,Servizio!$B$35,IF(AA106=Servizio!$A$36,Servizio!$B$36,IF(AA106=Servizio!$A$37,Servizio!$B$37,IF(AA106=Servizio!$A$57,Servizio!$B$57,IF(AA106=Servizio!$A$58,Servizio!$B$58,""))))))))))))))))))))))))))))))</f>
        <v/>
      </c>
      <c r="AC106" s="102"/>
      <c r="AD106" s="4"/>
      <c r="AE106" s="4"/>
      <c r="AF106" s="99"/>
      <c r="AG106" s="134"/>
      <c r="AH106" s="101"/>
      <c r="AI106" s="102"/>
      <c r="AJ106" s="105"/>
      <c r="AK106" s="106"/>
      <c r="AL106" s="16"/>
      <c r="AM106" s="5"/>
      <c r="AN106" s="68" t="str">
        <f t="shared" si="19"/>
        <v/>
      </c>
      <c r="AO106" s="68" t="str">
        <f t="shared" si="20"/>
        <v/>
      </c>
      <c r="AP106" s="16"/>
      <c r="AQ106" s="70" t="str">
        <f t="shared" si="21"/>
        <v/>
      </c>
      <c r="AR106" s="109"/>
      <c r="AS106" s="105"/>
      <c r="AT106" s="106"/>
      <c r="AU106" s="16"/>
      <c r="AV106" s="106"/>
      <c r="AW106" s="111"/>
      <c r="AX106" s="6"/>
      <c r="AY106" s="16"/>
      <c r="AZ106" s="50"/>
      <c r="BA106" s="70" t="str">
        <f t="shared" si="22"/>
        <v/>
      </c>
      <c r="BB106" s="51"/>
      <c r="BC106" s="16"/>
      <c r="BD106" s="68" t="str">
        <f t="shared" si="23"/>
        <v/>
      </c>
      <c r="BE106" s="16"/>
      <c r="BF106" s="16"/>
      <c r="BG106" s="102"/>
      <c r="BH106" s="4"/>
      <c r="BI106" s="50"/>
      <c r="BJ106" s="70" t="str">
        <f t="shared" si="24"/>
        <v/>
      </c>
    </row>
    <row r="107" spans="19:62" x14ac:dyDescent="0.2">
      <c r="S107" s="140">
        <f t="shared" si="13"/>
        <v>0</v>
      </c>
      <c r="T107" s="139">
        <f t="shared" si="14"/>
        <v>0</v>
      </c>
      <c r="U107" s="132">
        <f t="shared" si="15"/>
        <v>0</v>
      </c>
      <c r="V107" s="132" t="str">
        <f t="shared" si="16"/>
        <v/>
      </c>
      <c r="W107" s="136">
        <f t="shared" si="17"/>
        <v>0</v>
      </c>
      <c r="X107" s="136">
        <f t="shared" si="18"/>
        <v>0</v>
      </c>
      <c r="Y107" s="132" t="str">
        <f>IF(AX107="","",IF(AND(BH107=Avanzamento!AL$2,AQ107&gt;0,BB107&gt;0),SUM(MAX(Y$9:Y106),1),0))</f>
        <v/>
      </c>
      <c r="Z107" s="132" t="str">
        <f>IF(AX107="","",IF(AX107=Avanzamento!AL$2,SUM(MAX(Z$9:Z106),1),0))</f>
        <v/>
      </c>
      <c r="AA107" s="6"/>
      <c r="AB107" s="97" t="str">
        <f>IF(OR(AA107=Servizio!$A$7,AA107=Servizio!$A$11,AA107=Servizio!$A$25,AA107=Servizio!$A$38,AA107=Servizio!$A$47,AA107=Servizio!$A$56),Servizio!$B$7,IF(AA107=Servizio!$A$8,Servizio!$B$8,IF(AA107=Servizio!$A$9,Servizio!$B$9,IF(OR(AA107=Servizio!$A$10,AA107=Servizio!$A$23),Servizio!$B$10,IF(OR(AA107=Servizio!$A$12,AA107=Servizio!$A$39,AA107=Servizio!$A$48),Servizio!$B$12,IF(OR(AA107=Servizio!$A$13,AA107=Servizio!$A$40,AA107=Servizio!$A$49),Servizio!$B$13,IF(AA107=Servizio!$A$14,Servizio!$B$14,IF(AA107=Servizio!$A$15,Servizio!$B$15,IF(AA107=Servizio!$A$16,Servizio!$B$16,IF(AA107=Servizio!$A$17,Servizio!$B$17,IF(AA107=Servizio!$A$18,Servizio!$B$18,IF(AA107=Servizio!$A$19,Servizio!$B$19,IF(AA107=Servizio!$A$20,Servizio!$B$20,IF(AA107=Servizio!$A$21,Servizio!$B$21,IF(AA107=Servizio!$A$22,Servizio!$B$22,IF(AA107=Servizio!$A$24,Servizio!$B$24,IF(OR(AA107=Servizio!$A$26,AA107=Servizio!$A$41,AA107=Servizio!$A$50),Servizio!$B$26,IF(AA107=Servizio!$A$27,Servizio!$B$27,IF(OR(AA107=Servizio!$A$28,AA107=Servizio!$A$42,AA107=Servizio!$A$51),Servizio!$B$28,IF(OR(AA107=Servizio!$A$29,AA107=Servizio!$A$43,AA107=Servizio!$A$52),Servizio!$B$29,IF(AA107=Servizio!$A$30,Servizio!$B$30,IF(AA107=Servizio!$A$31,Servizio!$B$31,IF(OR(AA107=Servizio!$A$32,AA107=Servizio!$A$46,AA107=Servizio!$A$55),Servizio!$B$32,IF(OR(AA107=Servizio!$A$33,AA107=Servizio!$A$44,AA107=Servizio!$A$53),Servizio!$B$33,IF(OR(AA107=Servizio!$A$34,AA107=Servizio!$A$45,AA107=Servizio!$A$54),Servizio!$B$34,IF(AA107=Servizio!$A$35,Servizio!$B$35,IF(AA107=Servizio!$A$36,Servizio!$B$36,IF(AA107=Servizio!$A$37,Servizio!$B$37,IF(AA107=Servizio!$A$57,Servizio!$B$57,IF(AA107=Servizio!$A$58,Servizio!$B$58,""))))))))))))))))))))))))))))))</f>
        <v/>
      </c>
      <c r="AC107" s="102"/>
      <c r="AD107" s="4"/>
      <c r="AE107" s="4"/>
      <c r="AF107" s="99"/>
      <c r="AG107" s="134"/>
      <c r="AH107" s="101"/>
      <c r="AI107" s="102"/>
      <c r="AJ107" s="105"/>
      <c r="AK107" s="106"/>
      <c r="AL107" s="16"/>
      <c r="AM107" s="5"/>
      <c r="AN107" s="68" t="str">
        <f t="shared" si="19"/>
        <v/>
      </c>
      <c r="AO107" s="68" t="str">
        <f t="shared" si="20"/>
        <v/>
      </c>
      <c r="AP107" s="16"/>
      <c r="AQ107" s="70" t="str">
        <f t="shared" si="21"/>
        <v/>
      </c>
      <c r="AR107" s="109"/>
      <c r="AS107" s="105"/>
      <c r="AT107" s="106"/>
      <c r="AU107" s="16"/>
      <c r="AV107" s="106"/>
      <c r="AW107" s="111"/>
      <c r="AX107" s="6"/>
      <c r="AY107" s="16"/>
      <c r="AZ107" s="50"/>
      <c r="BA107" s="70" t="str">
        <f t="shared" si="22"/>
        <v/>
      </c>
      <c r="BB107" s="51"/>
      <c r="BC107" s="16"/>
      <c r="BD107" s="68" t="str">
        <f t="shared" si="23"/>
        <v/>
      </c>
      <c r="BE107" s="16"/>
      <c r="BF107" s="16"/>
      <c r="BG107" s="102"/>
      <c r="BH107" s="4"/>
      <c r="BI107" s="50"/>
      <c r="BJ107" s="70" t="str">
        <f t="shared" si="24"/>
        <v/>
      </c>
    </row>
    <row r="108" spans="19:62" x14ac:dyDescent="0.2">
      <c r="S108" s="140">
        <f t="shared" si="13"/>
        <v>0</v>
      </c>
      <c r="T108" s="139">
        <f t="shared" si="14"/>
        <v>0</v>
      </c>
      <c r="U108" s="132">
        <f t="shared" si="15"/>
        <v>0</v>
      </c>
      <c r="V108" s="132" t="str">
        <f t="shared" si="16"/>
        <v/>
      </c>
      <c r="W108" s="136">
        <f t="shared" si="17"/>
        <v>0</v>
      </c>
      <c r="X108" s="136">
        <f t="shared" si="18"/>
        <v>0</v>
      </c>
      <c r="Y108" s="132" t="str">
        <f>IF(AX108="","",IF(AND(BH108=Avanzamento!AL$2,AQ108&gt;0,BB108&gt;0),SUM(MAX(Y$9:Y107),1),0))</f>
        <v/>
      </c>
      <c r="Z108" s="132" t="str">
        <f>IF(AX108="","",IF(AX108=Avanzamento!AL$2,SUM(MAX(Z$9:Z107),1),0))</f>
        <v/>
      </c>
      <c r="AA108" s="6"/>
      <c r="AB108" s="97" t="str">
        <f>IF(OR(AA108=Servizio!$A$7,AA108=Servizio!$A$11,AA108=Servizio!$A$25,AA108=Servizio!$A$38,AA108=Servizio!$A$47,AA108=Servizio!$A$56),Servizio!$B$7,IF(AA108=Servizio!$A$8,Servizio!$B$8,IF(AA108=Servizio!$A$9,Servizio!$B$9,IF(OR(AA108=Servizio!$A$10,AA108=Servizio!$A$23),Servizio!$B$10,IF(OR(AA108=Servizio!$A$12,AA108=Servizio!$A$39,AA108=Servizio!$A$48),Servizio!$B$12,IF(OR(AA108=Servizio!$A$13,AA108=Servizio!$A$40,AA108=Servizio!$A$49),Servizio!$B$13,IF(AA108=Servizio!$A$14,Servizio!$B$14,IF(AA108=Servizio!$A$15,Servizio!$B$15,IF(AA108=Servizio!$A$16,Servizio!$B$16,IF(AA108=Servizio!$A$17,Servizio!$B$17,IF(AA108=Servizio!$A$18,Servizio!$B$18,IF(AA108=Servizio!$A$19,Servizio!$B$19,IF(AA108=Servizio!$A$20,Servizio!$B$20,IF(AA108=Servizio!$A$21,Servizio!$B$21,IF(AA108=Servizio!$A$22,Servizio!$B$22,IF(AA108=Servizio!$A$24,Servizio!$B$24,IF(OR(AA108=Servizio!$A$26,AA108=Servizio!$A$41,AA108=Servizio!$A$50),Servizio!$B$26,IF(AA108=Servizio!$A$27,Servizio!$B$27,IF(OR(AA108=Servizio!$A$28,AA108=Servizio!$A$42,AA108=Servizio!$A$51),Servizio!$B$28,IF(OR(AA108=Servizio!$A$29,AA108=Servizio!$A$43,AA108=Servizio!$A$52),Servizio!$B$29,IF(AA108=Servizio!$A$30,Servizio!$B$30,IF(AA108=Servizio!$A$31,Servizio!$B$31,IF(OR(AA108=Servizio!$A$32,AA108=Servizio!$A$46,AA108=Servizio!$A$55),Servizio!$B$32,IF(OR(AA108=Servizio!$A$33,AA108=Servizio!$A$44,AA108=Servizio!$A$53),Servizio!$B$33,IF(OR(AA108=Servizio!$A$34,AA108=Servizio!$A$45,AA108=Servizio!$A$54),Servizio!$B$34,IF(AA108=Servizio!$A$35,Servizio!$B$35,IF(AA108=Servizio!$A$36,Servizio!$B$36,IF(AA108=Servizio!$A$37,Servizio!$B$37,IF(AA108=Servizio!$A$57,Servizio!$B$57,IF(AA108=Servizio!$A$58,Servizio!$B$58,""))))))))))))))))))))))))))))))</f>
        <v/>
      </c>
      <c r="AC108" s="102"/>
      <c r="AD108" s="4"/>
      <c r="AE108" s="4"/>
      <c r="AF108" s="99"/>
      <c r="AG108" s="134"/>
      <c r="AH108" s="101"/>
      <c r="AI108" s="102"/>
      <c r="AJ108" s="105"/>
      <c r="AK108" s="106"/>
      <c r="AL108" s="16"/>
      <c r="AM108" s="5"/>
      <c r="AN108" s="68" t="str">
        <f t="shared" si="19"/>
        <v/>
      </c>
      <c r="AO108" s="68" t="str">
        <f t="shared" si="20"/>
        <v/>
      </c>
      <c r="AP108" s="16"/>
      <c r="AQ108" s="70" t="str">
        <f t="shared" si="21"/>
        <v/>
      </c>
      <c r="AR108" s="109"/>
      <c r="AS108" s="105"/>
      <c r="AT108" s="106"/>
      <c r="AU108" s="16"/>
      <c r="AV108" s="106"/>
      <c r="AW108" s="111"/>
      <c r="AX108" s="6"/>
      <c r="AY108" s="16"/>
      <c r="AZ108" s="50"/>
      <c r="BA108" s="70" t="str">
        <f t="shared" si="22"/>
        <v/>
      </c>
      <c r="BB108" s="51"/>
      <c r="BC108" s="16"/>
      <c r="BD108" s="68" t="str">
        <f t="shared" si="23"/>
        <v/>
      </c>
      <c r="BE108" s="16"/>
      <c r="BF108" s="16"/>
      <c r="BG108" s="102"/>
      <c r="BH108" s="4"/>
      <c r="BI108" s="50"/>
      <c r="BJ108" s="70" t="str">
        <f t="shared" si="24"/>
        <v/>
      </c>
    </row>
    <row r="109" spans="19:62" x14ac:dyDescent="0.2">
      <c r="S109" s="140">
        <f t="shared" si="13"/>
        <v>0</v>
      </c>
      <c r="T109" s="139">
        <f t="shared" si="14"/>
        <v>0</v>
      </c>
      <c r="U109" s="132">
        <f t="shared" si="15"/>
        <v>0</v>
      </c>
      <c r="V109" s="132" t="str">
        <f t="shared" si="16"/>
        <v/>
      </c>
      <c r="W109" s="136">
        <f t="shared" si="17"/>
        <v>0</v>
      </c>
      <c r="X109" s="136">
        <f t="shared" si="18"/>
        <v>0</v>
      </c>
      <c r="Y109" s="132" t="str">
        <f>IF(AX109="","",IF(AND(BH109=Avanzamento!AL$2,AQ109&gt;0,BB109&gt;0),SUM(MAX(Y$9:Y108),1),0))</f>
        <v/>
      </c>
      <c r="Z109" s="132" t="str">
        <f>IF(AX109="","",IF(AX109=Avanzamento!AL$2,SUM(MAX(Z$9:Z108),1),0))</f>
        <v/>
      </c>
      <c r="AA109" s="6"/>
      <c r="AB109" s="97" t="str">
        <f>IF(OR(AA109=Servizio!$A$7,AA109=Servizio!$A$11,AA109=Servizio!$A$25,AA109=Servizio!$A$38,AA109=Servizio!$A$47,AA109=Servizio!$A$56),Servizio!$B$7,IF(AA109=Servizio!$A$8,Servizio!$B$8,IF(AA109=Servizio!$A$9,Servizio!$B$9,IF(OR(AA109=Servizio!$A$10,AA109=Servizio!$A$23),Servizio!$B$10,IF(OR(AA109=Servizio!$A$12,AA109=Servizio!$A$39,AA109=Servizio!$A$48),Servizio!$B$12,IF(OR(AA109=Servizio!$A$13,AA109=Servizio!$A$40,AA109=Servizio!$A$49),Servizio!$B$13,IF(AA109=Servizio!$A$14,Servizio!$B$14,IF(AA109=Servizio!$A$15,Servizio!$B$15,IF(AA109=Servizio!$A$16,Servizio!$B$16,IF(AA109=Servizio!$A$17,Servizio!$B$17,IF(AA109=Servizio!$A$18,Servizio!$B$18,IF(AA109=Servizio!$A$19,Servizio!$B$19,IF(AA109=Servizio!$A$20,Servizio!$B$20,IF(AA109=Servizio!$A$21,Servizio!$B$21,IF(AA109=Servizio!$A$22,Servizio!$B$22,IF(AA109=Servizio!$A$24,Servizio!$B$24,IF(OR(AA109=Servizio!$A$26,AA109=Servizio!$A$41,AA109=Servizio!$A$50),Servizio!$B$26,IF(AA109=Servizio!$A$27,Servizio!$B$27,IF(OR(AA109=Servizio!$A$28,AA109=Servizio!$A$42,AA109=Servizio!$A$51),Servizio!$B$28,IF(OR(AA109=Servizio!$A$29,AA109=Servizio!$A$43,AA109=Servizio!$A$52),Servizio!$B$29,IF(AA109=Servizio!$A$30,Servizio!$B$30,IF(AA109=Servizio!$A$31,Servizio!$B$31,IF(OR(AA109=Servizio!$A$32,AA109=Servizio!$A$46,AA109=Servizio!$A$55),Servizio!$B$32,IF(OR(AA109=Servizio!$A$33,AA109=Servizio!$A$44,AA109=Servizio!$A$53),Servizio!$B$33,IF(OR(AA109=Servizio!$A$34,AA109=Servizio!$A$45,AA109=Servizio!$A$54),Servizio!$B$34,IF(AA109=Servizio!$A$35,Servizio!$B$35,IF(AA109=Servizio!$A$36,Servizio!$B$36,IF(AA109=Servizio!$A$37,Servizio!$B$37,IF(AA109=Servizio!$A$57,Servizio!$B$57,IF(AA109=Servizio!$A$58,Servizio!$B$58,""))))))))))))))))))))))))))))))</f>
        <v/>
      </c>
      <c r="AC109" s="102"/>
      <c r="AD109" s="4"/>
      <c r="AE109" s="4"/>
      <c r="AF109" s="99"/>
      <c r="AG109" s="134"/>
      <c r="AH109" s="101"/>
      <c r="AI109" s="102"/>
      <c r="AJ109" s="105"/>
      <c r="AK109" s="106"/>
      <c r="AL109" s="16"/>
      <c r="AM109" s="5"/>
      <c r="AN109" s="68" t="str">
        <f t="shared" si="19"/>
        <v/>
      </c>
      <c r="AO109" s="68" t="str">
        <f t="shared" si="20"/>
        <v/>
      </c>
      <c r="AP109" s="16"/>
      <c r="AQ109" s="70" t="str">
        <f t="shared" si="21"/>
        <v/>
      </c>
      <c r="AR109" s="109"/>
      <c r="AS109" s="105"/>
      <c r="AT109" s="106"/>
      <c r="AU109" s="16"/>
      <c r="AV109" s="106"/>
      <c r="AW109" s="111"/>
      <c r="AX109" s="6"/>
      <c r="AY109" s="16"/>
      <c r="AZ109" s="50"/>
      <c r="BA109" s="70" t="str">
        <f t="shared" si="22"/>
        <v/>
      </c>
      <c r="BB109" s="51"/>
      <c r="BC109" s="16"/>
      <c r="BD109" s="68" t="str">
        <f t="shared" si="23"/>
        <v/>
      </c>
      <c r="BE109" s="16"/>
      <c r="BF109" s="16"/>
      <c r="BG109" s="102"/>
      <c r="BH109" s="4"/>
      <c r="BI109" s="50"/>
      <c r="BJ109" s="70" t="str">
        <f t="shared" si="24"/>
        <v/>
      </c>
    </row>
    <row r="110" spans="19:62" x14ac:dyDescent="0.2">
      <c r="S110" s="140">
        <f t="shared" si="13"/>
        <v>0</v>
      </c>
      <c r="T110" s="139">
        <f t="shared" si="14"/>
        <v>0</v>
      </c>
      <c r="U110" s="132">
        <f t="shared" si="15"/>
        <v>0</v>
      </c>
      <c r="V110" s="132" t="str">
        <f t="shared" si="16"/>
        <v/>
      </c>
      <c r="W110" s="136">
        <f t="shared" si="17"/>
        <v>0</v>
      </c>
      <c r="X110" s="136">
        <f t="shared" si="18"/>
        <v>0</v>
      </c>
      <c r="Y110" s="132" t="str">
        <f>IF(AX110="","",IF(AND(BH110=Avanzamento!AL$2,AQ110&gt;0,BB110&gt;0),SUM(MAX(Y$9:Y109),1),0))</f>
        <v/>
      </c>
      <c r="Z110" s="132" t="str">
        <f>IF(AX110="","",IF(AX110=Avanzamento!AL$2,SUM(MAX(Z$9:Z109),1),0))</f>
        <v/>
      </c>
      <c r="AA110" s="6"/>
      <c r="AB110" s="97" t="str">
        <f>IF(OR(AA110=Servizio!$A$7,AA110=Servizio!$A$11,AA110=Servizio!$A$25,AA110=Servizio!$A$38,AA110=Servizio!$A$47,AA110=Servizio!$A$56),Servizio!$B$7,IF(AA110=Servizio!$A$8,Servizio!$B$8,IF(AA110=Servizio!$A$9,Servizio!$B$9,IF(OR(AA110=Servizio!$A$10,AA110=Servizio!$A$23),Servizio!$B$10,IF(OR(AA110=Servizio!$A$12,AA110=Servizio!$A$39,AA110=Servizio!$A$48),Servizio!$B$12,IF(OR(AA110=Servizio!$A$13,AA110=Servizio!$A$40,AA110=Servizio!$A$49),Servizio!$B$13,IF(AA110=Servizio!$A$14,Servizio!$B$14,IF(AA110=Servizio!$A$15,Servizio!$B$15,IF(AA110=Servizio!$A$16,Servizio!$B$16,IF(AA110=Servizio!$A$17,Servizio!$B$17,IF(AA110=Servizio!$A$18,Servizio!$B$18,IF(AA110=Servizio!$A$19,Servizio!$B$19,IF(AA110=Servizio!$A$20,Servizio!$B$20,IF(AA110=Servizio!$A$21,Servizio!$B$21,IF(AA110=Servizio!$A$22,Servizio!$B$22,IF(AA110=Servizio!$A$24,Servizio!$B$24,IF(OR(AA110=Servizio!$A$26,AA110=Servizio!$A$41,AA110=Servizio!$A$50),Servizio!$B$26,IF(AA110=Servizio!$A$27,Servizio!$B$27,IF(OR(AA110=Servizio!$A$28,AA110=Servizio!$A$42,AA110=Servizio!$A$51),Servizio!$B$28,IF(OR(AA110=Servizio!$A$29,AA110=Servizio!$A$43,AA110=Servizio!$A$52),Servizio!$B$29,IF(AA110=Servizio!$A$30,Servizio!$B$30,IF(AA110=Servizio!$A$31,Servizio!$B$31,IF(OR(AA110=Servizio!$A$32,AA110=Servizio!$A$46,AA110=Servizio!$A$55),Servizio!$B$32,IF(OR(AA110=Servizio!$A$33,AA110=Servizio!$A$44,AA110=Servizio!$A$53),Servizio!$B$33,IF(OR(AA110=Servizio!$A$34,AA110=Servizio!$A$45,AA110=Servizio!$A$54),Servizio!$B$34,IF(AA110=Servizio!$A$35,Servizio!$B$35,IF(AA110=Servizio!$A$36,Servizio!$B$36,IF(AA110=Servizio!$A$37,Servizio!$B$37,IF(AA110=Servizio!$A$57,Servizio!$B$57,IF(AA110=Servizio!$A$58,Servizio!$B$58,""))))))))))))))))))))))))))))))</f>
        <v/>
      </c>
      <c r="AC110" s="102"/>
      <c r="AD110" s="4"/>
      <c r="AE110" s="4"/>
      <c r="AF110" s="99"/>
      <c r="AG110" s="134"/>
      <c r="AH110" s="101"/>
      <c r="AI110" s="102"/>
      <c r="AJ110" s="105"/>
      <c r="AK110" s="106"/>
      <c r="AL110" s="16"/>
      <c r="AM110" s="5"/>
      <c r="AN110" s="68" t="str">
        <f t="shared" si="19"/>
        <v/>
      </c>
      <c r="AO110" s="68" t="str">
        <f t="shared" si="20"/>
        <v/>
      </c>
      <c r="AP110" s="16"/>
      <c r="AQ110" s="70" t="str">
        <f t="shared" si="21"/>
        <v/>
      </c>
      <c r="AR110" s="109"/>
      <c r="AS110" s="105"/>
      <c r="AT110" s="106"/>
      <c r="AU110" s="16"/>
      <c r="AV110" s="106"/>
      <c r="AW110" s="111"/>
      <c r="AX110" s="6"/>
      <c r="AY110" s="16"/>
      <c r="AZ110" s="50"/>
      <c r="BA110" s="70" t="str">
        <f t="shared" si="22"/>
        <v/>
      </c>
      <c r="BB110" s="51"/>
      <c r="BC110" s="16"/>
      <c r="BD110" s="68" t="str">
        <f t="shared" si="23"/>
        <v/>
      </c>
      <c r="BE110" s="16"/>
      <c r="BF110" s="16"/>
      <c r="BG110" s="102"/>
      <c r="BH110" s="4"/>
      <c r="BI110" s="50"/>
      <c r="BJ110" s="70" t="str">
        <f t="shared" si="24"/>
        <v/>
      </c>
    </row>
    <row r="111" spans="19:62" x14ac:dyDescent="0.2">
      <c r="S111" s="140">
        <f t="shared" si="13"/>
        <v>0</v>
      </c>
      <c r="T111" s="139">
        <f t="shared" si="14"/>
        <v>0</v>
      </c>
      <c r="U111" s="132">
        <f t="shared" si="15"/>
        <v>0</v>
      </c>
      <c r="V111" s="132" t="str">
        <f t="shared" si="16"/>
        <v/>
      </c>
      <c r="W111" s="136">
        <f t="shared" si="17"/>
        <v>0</v>
      </c>
      <c r="X111" s="136">
        <f t="shared" si="18"/>
        <v>0</v>
      </c>
      <c r="Y111" s="132" t="str">
        <f>IF(AX111="","",IF(AND(BH111=Avanzamento!AL$2,AQ111&gt;0,BB111&gt;0),SUM(MAX(Y$9:Y110),1),0))</f>
        <v/>
      </c>
      <c r="Z111" s="132" t="str">
        <f>IF(AX111="","",IF(AX111=Avanzamento!AL$2,SUM(MAX(Z$9:Z110),1),0))</f>
        <v/>
      </c>
      <c r="AA111" s="6"/>
      <c r="AB111" s="97" t="str">
        <f>IF(OR(AA111=Servizio!$A$7,AA111=Servizio!$A$11,AA111=Servizio!$A$25,AA111=Servizio!$A$38,AA111=Servizio!$A$47,AA111=Servizio!$A$56),Servizio!$B$7,IF(AA111=Servizio!$A$8,Servizio!$B$8,IF(AA111=Servizio!$A$9,Servizio!$B$9,IF(OR(AA111=Servizio!$A$10,AA111=Servizio!$A$23),Servizio!$B$10,IF(OR(AA111=Servizio!$A$12,AA111=Servizio!$A$39,AA111=Servizio!$A$48),Servizio!$B$12,IF(OR(AA111=Servizio!$A$13,AA111=Servizio!$A$40,AA111=Servizio!$A$49),Servizio!$B$13,IF(AA111=Servizio!$A$14,Servizio!$B$14,IF(AA111=Servizio!$A$15,Servizio!$B$15,IF(AA111=Servizio!$A$16,Servizio!$B$16,IF(AA111=Servizio!$A$17,Servizio!$B$17,IF(AA111=Servizio!$A$18,Servizio!$B$18,IF(AA111=Servizio!$A$19,Servizio!$B$19,IF(AA111=Servizio!$A$20,Servizio!$B$20,IF(AA111=Servizio!$A$21,Servizio!$B$21,IF(AA111=Servizio!$A$22,Servizio!$B$22,IF(AA111=Servizio!$A$24,Servizio!$B$24,IF(OR(AA111=Servizio!$A$26,AA111=Servizio!$A$41,AA111=Servizio!$A$50),Servizio!$B$26,IF(AA111=Servizio!$A$27,Servizio!$B$27,IF(OR(AA111=Servizio!$A$28,AA111=Servizio!$A$42,AA111=Servizio!$A$51),Servizio!$B$28,IF(OR(AA111=Servizio!$A$29,AA111=Servizio!$A$43,AA111=Servizio!$A$52),Servizio!$B$29,IF(AA111=Servizio!$A$30,Servizio!$B$30,IF(AA111=Servizio!$A$31,Servizio!$B$31,IF(OR(AA111=Servizio!$A$32,AA111=Servizio!$A$46,AA111=Servizio!$A$55),Servizio!$B$32,IF(OR(AA111=Servizio!$A$33,AA111=Servizio!$A$44,AA111=Servizio!$A$53),Servizio!$B$33,IF(OR(AA111=Servizio!$A$34,AA111=Servizio!$A$45,AA111=Servizio!$A$54),Servizio!$B$34,IF(AA111=Servizio!$A$35,Servizio!$B$35,IF(AA111=Servizio!$A$36,Servizio!$B$36,IF(AA111=Servizio!$A$37,Servizio!$B$37,IF(AA111=Servizio!$A$57,Servizio!$B$57,IF(AA111=Servizio!$A$58,Servizio!$B$58,""))))))))))))))))))))))))))))))</f>
        <v/>
      </c>
      <c r="AC111" s="102"/>
      <c r="AD111" s="4"/>
      <c r="AE111" s="4"/>
      <c r="AF111" s="99"/>
      <c r="AG111" s="134"/>
      <c r="AH111" s="101"/>
      <c r="AI111" s="102"/>
      <c r="AJ111" s="105"/>
      <c r="AK111" s="106"/>
      <c r="AL111" s="16"/>
      <c r="AM111" s="5"/>
      <c r="AN111" s="68" t="str">
        <f t="shared" si="19"/>
        <v/>
      </c>
      <c r="AO111" s="68" t="str">
        <f t="shared" si="20"/>
        <v/>
      </c>
      <c r="AP111" s="16"/>
      <c r="AQ111" s="70" t="str">
        <f t="shared" si="21"/>
        <v/>
      </c>
      <c r="AR111" s="109"/>
      <c r="AS111" s="105"/>
      <c r="AT111" s="106"/>
      <c r="AU111" s="16"/>
      <c r="AV111" s="106"/>
      <c r="AW111" s="111"/>
      <c r="AX111" s="6"/>
      <c r="AY111" s="16"/>
      <c r="AZ111" s="50"/>
      <c r="BA111" s="70" t="str">
        <f t="shared" si="22"/>
        <v/>
      </c>
      <c r="BB111" s="51"/>
      <c r="BC111" s="16"/>
      <c r="BD111" s="68" t="str">
        <f t="shared" si="23"/>
        <v/>
      </c>
      <c r="BE111" s="16"/>
      <c r="BF111" s="16"/>
      <c r="BG111" s="102"/>
      <c r="BH111" s="4"/>
      <c r="BI111" s="50"/>
      <c r="BJ111" s="70" t="str">
        <f t="shared" si="24"/>
        <v/>
      </c>
    </row>
    <row r="112" spans="19:62" x14ac:dyDescent="0.2">
      <c r="S112" s="140">
        <f t="shared" si="13"/>
        <v>0</v>
      </c>
      <c r="T112" s="139">
        <f t="shared" si="14"/>
        <v>0</v>
      </c>
      <c r="U112" s="132">
        <f t="shared" si="15"/>
        <v>0</v>
      </c>
      <c r="V112" s="132" t="str">
        <f t="shared" si="16"/>
        <v/>
      </c>
      <c r="W112" s="136">
        <f t="shared" si="17"/>
        <v>0</v>
      </c>
      <c r="X112" s="136">
        <f t="shared" si="18"/>
        <v>0</v>
      </c>
      <c r="Y112" s="132" t="str">
        <f>IF(AX112="","",IF(AND(BH112=Avanzamento!AL$2,AQ112&gt;0,BB112&gt;0),SUM(MAX(Y$9:Y111),1),0))</f>
        <v/>
      </c>
      <c r="Z112" s="132" t="str">
        <f>IF(AX112="","",IF(AX112=Avanzamento!AL$2,SUM(MAX(Z$9:Z111),1),0))</f>
        <v/>
      </c>
      <c r="AA112" s="6"/>
      <c r="AB112" s="97" t="str">
        <f>IF(OR(AA112=Servizio!$A$7,AA112=Servizio!$A$11,AA112=Servizio!$A$25,AA112=Servizio!$A$38,AA112=Servizio!$A$47,AA112=Servizio!$A$56),Servizio!$B$7,IF(AA112=Servizio!$A$8,Servizio!$B$8,IF(AA112=Servizio!$A$9,Servizio!$B$9,IF(OR(AA112=Servizio!$A$10,AA112=Servizio!$A$23),Servizio!$B$10,IF(OR(AA112=Servizio!$A$12,AA112=Servizio!$A$39,AA112=Servizio!$A$48),Servizio!$B$12,IF(OR(AA112=Servizio!$A$13,AA112=Servizio!$A$40,AA112=Servizio!$A$49),Servizio!$B$13,IF(AA112=Servizio!$A$14,Servizio!$B$14,IF(AA112=Servizio!$A$15,Servizio!$B$15,IF(AA112=Servizio!$A$16,Servizio!$B$16,IF(AA112=Servizio!$A$17,Servizio!$B$17,IF(AA112=Servizio!$A$18,Servizio!$B$18,IF(AA112=Servizio!$A$19,Servizio!$B$19,IF(AA112=Servizio!$A$20,Servizio!$B$20,IF(AA112=Servizio!$A$21,Servizio!$B$21,IF(AA112=Servizio!$A$22,Servizio!$B$22,IF(AA112=Servizio!$A$24,Servizio!$B$24,IF(OR(AA112=Servizio!$A$26,AA112=Servizio!$A$41,AA112=Servizio!$A$50),Servizio!$B$26,IF(AA112=Servizio!$A$27,Servizio!$B$27,IF(OR(AA112=Servizio!$A$28,AA112=Servizio!$A$42,AA112=Servizio!$A$51),Servizio!$B$28,IF(OR(AA112=Servizio!$A$29,AA112=Servizio!$A$43,AA112=Servizio!$A$52),Servizio!$B$29,IF(AA112=Servizio!$A$30,Servizio!$B$30,IF(AA112=Servizio!$A$31,Servizio!$B$31,IF(OR(AA112=Servizio!$A$32,AA112=Servizio!$A$46,AA112=Servizio!$A$55),Servizio!$B$32,IF(OR(AA112=Servizio!$A$33,AA112=Servizio!$A$44,AA112=Servizio!$A$53),Servizio!$B$33,IF(OR(AA112=Servizio!$A$34,AA112=Servizio!$A$45,AA112=Servizio!$A$54),Servizio!$B$34,IF(AA112=Servizio!$A$35,Servizio!$B$35,IF(AA112=Servizio!$A$36,Servizio!$B$36,IF(AA112=Servizio!$A$37,Servizio!$B$37,IF(AA112=Servizio!$A$57,Servizio!$B$57,IF(AA112=Servizio!$A$58,Servizio!$B$58,""))))))))))))))))))))))))))))))</f>
        <v/>
      </c>
      <c r="AC112" s="102"/>
      <c r="AD112" s="4"/>
      <c r="AE112" s="4"/>
      <c r="AF112" s="99"/>
      <c r="AG112" s="134"/>
      <c r="AH112" s="101"/>
      <c r="AI112" s="102"/>
      <c r="AJ112" s="105"/>
      <c r="AK112" s="106"/>
      <c r="AL112" s="16"/>
      <c r="AM112" s="5"/>
      <c r="AN112" s="68" t="str">
        <f t="shared" si="19"/>
        <v/>
      </c>
      <c r="AO112" s="68" t="str">
        <f t="shared" si="20"/>
        <v/>
      </c>
      <c r="AP112" s="16"/>
      <c r="AQ112" s="70" t="str">
        <f t="shared" si="21"/>
        <v/>
      </c>
      <c r="AR112" s="109"/>
      <c r="AS112" s="105"/>
      <c r="AT112" s="106"/>
      <c r="AU112" s="16"/>
      <c r="AV112" s="106"/>
      <c r="AW112" s="111"/>
      <c r="AX112" s="6"/>
      <c r="AY112" s="16"/>
      <c r="AZ112" s="50"/>
      <c r="BA112" s="70" t="str">
        <f t="shared" si="22"/>
        <v/>
      </c>
      <c r="BB112" s="51"/>
      <c r="BC112" s="16"/>
      <c r="BD112" s="68" t="str">
        <f t="shared" si="23"/>
        <v/>
      </c>
      <c r="BE112" s="16"/>
      <c r="BF112" s="16"/>
      <c r="BG112" s="102"/>
      <c r="BH112" s="4"/>
      <c r="BI112" s="50"/>
      <c r="BJ112" s="70" t="str">
        <f t="shared" si="24"/>
        <v/>
      </c>
    </row>
    <row r="113" spans="19:62" x14ac:dyDescent="0.2">
      <c r="S113" s="140">
        <f t="shared" si="13"/>
        <v>0</v>
      </c>
      <c r="T113" s="139">
        <f t="shared" si="14"/>
        <v>0</v>
      </c>
      <c r="U113" s="132">
        <f t="shared" si="15"/>
        <v>0</v>
      </c>
      <c r="V113" s="132" t="str">
        <f t="shared" si="16"/>
        <v/>
      </c>
      <c r="W113" s="136">
        <f t="shared" si="17"/>
        <v>0</v>
      </c>
      <c r="X113" s="136">
        <f t="shared" si="18"/>
        <v>0</v>
      </c>
      <c r="Y113" s="132" t="str">
        <f>IF(AX113="","",IF(AND(BH113=Avanzamento!AL$2,AQ113&gt;0,BB113&gt;0),SUM(MAX(Y$9:Y112),1),0))</f>
        <v/>
      </c>
      <c r="Z113" s="132" t="str">
        <f>IF(AX113="","",IF(AX113=Avanzamento!AL$2,SUM(MAX(Z$9:Z112),1),0))</f>
        <v/>
      </c>
      <c r="AA113" s="6"/>
      <c r="AB113" s="97" t="str">
        <f>IF(OR(AA113=Servizio!$A$7,AA113=Servizio!$A$11,AA113=Servizio!$A$25,AA113=Servizio!$A$38,AA113=Servizio!$A$47,AA113=Servizio!$A$56),Servizio!$B$7,IF(AA113=Servizio!$A$8,Servizio!$B$8,IF(AA113=Servizio!$A$9,Servizio!$B$9,IF(OR(AA113=Servizio!$A$10,AA113=Servizio!$A$23),Servizio!$B$10,IF(OR(AA113=Servizio!$A$12,AA113=Servizio!$A$39,AA113=Servizio!$A$48),Servizio!$B$12,IF(OR(AA113=Servizio!$A$13,AA113=Servizio!$A$40,AA113=Servizio!$A$49),Servizio!$B$13,IF(AA113=Servizio!$A$14,Servizio!$B$14,IF(AA113=Servizio!$A$15,Servizio!$B$15,IF(AA113=Servizio!$A$16,Servizio!$B$16,IF(AA113=Servizio!$A$17,Servizio!$B$17,IF(AA113=Servizio!$A$18,Servizio!$B$18,IF(AA113=Servizio!$A$19,Servizio!$B$19,IF(AA113=Servizio!$A$20,Servizio!$B$20,IF(AA113=Servizio!$A$21,Servizio!$B$21,IF(AA113=Servizio!$A$22,Servizio!$B$22,IF(AA113=Servizio!$A$24,Servizio!$B$24,IF(OR(AA113=Servizio!$A$26,AA113=Servizio!$A$41,AA113=Servizio!$A$50),Servizio!$B$26,IF(AA113=Servizio!$A$27,Servizio!$B$27,IF(OR(AA113=Servizio!$A$28,AA113=Servizio!$A$42,AA113=Servizio!$A$51),Servizio!$B$28,IF(OR(AA113=Servizio!$A$29,AA113=Servizio!$A$43,AA113=Servizio!$A$52),Servizio!$B$29,IF(AA113=Servizio!$A$30,Servizio!$B$30,IF(AA113=Servizio!$A$31,Servizio!$B$31,IF(OR(AA113=Servizio!$A$32,AA113=Servizio!$A$46,AA113=Servizio!$A$55),Servizio!$B$32,IF(OR(AA113=Servizio!$A$33,AA113=Servizio!$A$44,AA113=Servizio!$A$53),Servizio!$B$33,IF(OR(AA113=Servizio!$A$34,AA113=Servizio!$A$45,AA113=Servizio!$A$54),Servizio!$B$34,IF(AA113=Servizio!$A$35,Servizio!$B$35,IF(AA113=Servizio!$A$36,Servizio!$B$36,IF(AA113=Servizio!$A$37,Servizio!$B$37,IF(AA113=Servizio!$A$57,Servizio!$B$57,IF(AA113=Servizio!$A$58,Servizio!$B$58,""))))))))))))))))))))))))))))))</f>
        <v/>
      </c>
      <c r="AC113" s="102"/>
      <c r="AD113" s="4"/>
      <c r="AE113" s="4"/>
      <c r="AF113" s="99"/>
      <c r="AG113" s="134"/>
      <c r="AH113" s="101"/>
      <c r="AI113" s="102"/>
      <c r="AJ113" s="105"/>
      <c r="AK113" s="106"/>
      <c r="AL113" s="16"/>
      <c r="AM113" s="5"/>
      <c r="AN113" s="68" t="str">
        <f t="shared" si="19"/>
        <v/>
      </c>
      <c r="AO113" s="68" t="str">
        <f t="shared" si="20"/>
        <v/>
      </c>
      <c r="AP113" s="16"/>
      <c r="AQ113" s="70" t="str">
        <f t="shared" si="21"/>
        <v/>
      </c>
      <c r="AR113" s="109"/>
      <c r="AS113" s="105"/>
      <c r="AT113" s="106"/>
      <c r="AU113" s="16"/>
      <c r="AV113" s="106"/>
      <c r="AW113" s="111"/>
      <c r="AX113" s="6"/>
      <c r="AY113" s="16"/>
      <c r="AZ113" s="50"/>
      <c r="BA113" s="70" t="str">
        <f t="shared" si="22"/>
        <v/>
      </c>
      <c r="BB113" s="51"/>
      <c r="BC113" s="16"/>
      <c r="BD113" s="68" t="str">
        <f t="shared" si="23"/>
        <v/>
      </c>
      <c r="BE113" s="16"/>
      <c r="BF113" s="16"/>
      <c r="BG113" s="102"/>
      <c r="BH113" s="4"/>
      <c r="BI113" s="50"/>
      <c r="BJ113" s="70" t="str">
        <f t="shared" si="24"/>
        <v/>
      </c>
    </row>
    <row r="114" spans="19:62" x14ac:dyDescent="0.2">
      <c r="S114" s="140">
        <f t="shared" si="13"/>
        <v>0</v>
      </c>
      <c r="T114" s="139">
        <f t="shared" si="14"/>
        <v>0</v>
      </c>
      <c r="U114" s="132">
        <f t="shared" si="15"/>
        <v>0</v>
      </c>
      <c r="V114" s="132" t="str">
        <f t="shared" si="16"/>
        <v/>
      </c>
      <c r="W114" s="136">
        <f t="shared" si="17"/>
        <v>0</v>
      </c>
      <c r="X114" s="136">
        <f t="shared" si="18"/>
        <v>0</v>
      </c>
      <c r="Y114" s="132" t="str">
        <f>IF(AX114="","",IF(AND(BH114=Avanzamento!AL$2,AQ114&gt;0,BB114&gt;0),SUM(MAX(Y$9:Y113),1),0))</f>
        <v/>
      </c>
      <c r="Z114" s="132" t="str">
        <f>IF(AX114="","",IF(AX114=Avanzamento!AL$2,SUM(MAX(Z$9:Z113),1),0))</f>
        <v/>
      </c>
      <c r="AA114" s="6"/>
      <c r="AB114" s="97" t="str">
        <f>IF(OR(AA114=Servizio!$A$7,AA114=Servizio!$A$11,AA114=Servizio!$A$25,AA114=Servizio!$A$38,AA114=Servizio!$A$47,AA114=Servizio!$A$56),Servizio!$B$7,IF(AA114=Servizio!$A$8,Servizio!$B$8,IF(AA114=Servizio!$A$9,Servizio!$B$9,IF(OR(AA114=Servizio!$A$10,AA114=Servizio!$A$23),Servizio!$B$10,IF(OR(AA114=Servizio!$A$12,AA114=Servizio!$A$39,AA114=Servizio!$A$48),Servizio!$B$12,IF(OR(AA114=Servizio!$A$13,AA114=Servizio!$A$40,AA114=Servizio!$A$49),Servizio!$B$13,IF(AA114=Servizio!$A$14,Servizio!$B$14,IF(AA114=Servizio!$A$15,Servizio!$B$15,IF(AA114=Servizio!$A$16,Servizio!$B$16,IF(AA114=Servizio!$A$17,Servizio!$B$17,IF(AA114=Servizio!$A$18,Servizio!$B$18,IF(AA114=Servizio!$A$19,Servizio!$B$19,IF(AA114=Servizio!$A$20,Servizio!$B$20,IF(AA114=Servizio!$A$21,Servizio!$B$21,IF(AA114=Servizio!$A$22,Servizio!$B$22,IF(AA114=Servizio!$A$24,Servizio!$B$24,IF(OR(AA114=Servizio!$A$26,AA114=Servizio!$A$41,AA114=Servizio!$A$50),Servizio!$B$26,IF(AA114=Servizio!$A$27,Servizio!$B$27,IF(OR(AA114=Servizio!$A$28,AA114=Servizio!$A$42,AA114=Servizio!$A$51),Servizio!$B$28,IF(OR(AA114=Servizio!$A$29,AA114=Servizio!$A$43,AA114=Servizio!$A$52),Servizio!$B$29,IF(AA114=Servizio!$A$30,Servizio!$B$30,IF(AA114=Servizio!$A$31,Servizio!$B$31,IF(OR(AA114=Servizio!$A$32,AA114=Servizio!$A$46,AA114=Servizio!$A$55),Servizio!$B$32,IF(OR(AA114=Servizio!$A$33,AA114=Servizio!$A$44,AA114=Servizio!$A$53),Servizio!$B$33,IF(OR(AA114=Servizio!$A$34,AA114=Servizio!$A$45,AA114=Servizio!$A$54),Servizio!$B$34,IF(AA114=Servizio!$A$35,Servizio!$B$35,IF(AA114=Servizio!$A$36,Servizio!$B$36,IF(AA114=Servizio!$A$37,Servizio!$B$37,IF(AA114=Servizio!$A$57,Servizio!$B$57,IF(AA114=Servizio!$A$58,Servizio!$B$58,""))))))))))))))))))))))))))))))</f>
        <v/>
      </c>
      <c r="AC114" s="102"/>
      <c r="AD114" s="4"/>
      <c r="AE114" s="4"/>
      <c r="AF114" s="99"/>
      <c r="AG114" s="134"/>
      <c r="AH114" s="101"/>
      <c r="AI114" s="102"/>
      <c r="AJ114" s="105"/>
      <c r="AK114" s="106"/>
      <c r="AL114" s="16"/>
      <c r="AM114" s="5"/>
      <c r="AN114" s="68" t="str">
        <f t="shared" si="19"/>
        <v/>
      </c>
      <c r="AO114" s="68" t="str">
        <f t="shared" si="20"/>
        <v/>
      </c>
      <c r="AP114" s="16"/>
      <c r="AQ114" s="70" t="str">
        <f t="shared" si="21"/>
        <v/>
      </c>
      <c r="AR114" s="109"/>
      <c r="AS114" s="105"/>
      <c r="AT114" s="106"/>
      <c r="AU114" s="16"/>
      <c r="AV114" s="106"/>
      <c r="AW114" s="111"/>
      <c r="AX114" s="6"/>
      <c r="AY114" s="16"/>
      <c r="AZ114" s="50"/>
      <c r="BA114" s="70" t="str">
        <f t="shared" si="22"/>
        <v/>
      </c>
      <c r="BB114" s="51"/>
      <c r="BC114" s="16"/>
      <c r="BD114" s="68" t="str">
        <f t="shared" si="23"/>
        <v/>
      </c>
      <c r="BE114" s="16"/>
      <c r="BF114" s="16"/>
      <c r="BG114" s="102"/>
      <c r="BH114" s="4"/>
      <c r="BI114" s="50"/>
      <c r="BJ114" s="70" t="str">
        <f t="shared" si="24"/>
        <v/>
      </c>
    </row>
    <row r="115" spans="19:62" x14ac:dyDescent="0.2">
      <c r="S115" s="140">
        <f t="shared" si="13"/>
        <v>0</v>
      </c>
      <c r="T115" s="139">
        <f t="shared" si="14"/>
        <v>0</v>
      </c>
      <c r="U115" s="132">
        <f t="shared" si="15"/>
        <v>0</v>
      </c>
      <c r="V115" s="132" t="str">
        <f t="shared" si="16"/>
        <v/>
      </c>
      <c r="W115" s="136">
        <f t="shared" si="17"/>
        <v>0</v>
      </c>
      <c r="X115" s="136">
        <f t="shared" si="18"/>
        <v>0</v>
      </c>
      <c r="Y115" s="132" t="str">
        <f>IF(AX115="","",IF(AND(BH115=Avanzamento!AL$2,AQ115&gt;0,BB115&gt;0),SUM(MAX(Y$9:Y114),1),0))</f>
        <v/>
      </c>
      <c r="Z115" s="132" t="str">
        <f>IF(AX115="","",IF(AX115=Avanzamento!AL$2,SUM(MAX(Z$9:Z114),1),0))</f>
        <v/>
      </c>
      <c r="AA115" s="6"/>
      <c r="AB115" s="97" t="str">
        <f>IF(OR(AA115=Servizio!$A$7,AA115=Servizio!$A$11,AA115=Servizio!$A$25,AA115=Servizio!$A$38,AA115=Servizio!$A$47,AA115=Servizio!$A$56),Servizio!$B$7,IF(AA115=Servizio!$A$8,Servizio!$B$8,IF(AA115=Servizio!$A$9,Servizio!$B$9,IF(OR(AA115=Servizio!$A$10,AA115=Servizio!$A$23),Servizio!$B$10,IF(OR(AA115=Servizio!$A$12,AA115=Servizio!$A$39,AA115=Servizio!$A$48),Servizio!$B$12,IF(OR(AA115=Servizio!$A$13,AA115=Servizio!$A$40,AA115=Servizio!$A$49),Servizio!$B$13,IF(AA115=Servizio!$A$14,Servizio!$B$14,IF(AA115=Servizio!$A$15,Servizio!$B$15,IF(AA115=Servizio!$A$16,Servizio!$B$16,IF(AA115=Servizio!$A$17,Servizio!$B$17,IF(AA115=Servizio!$A$18,Servizio!$B$18,IF(AA115=Servizio!$A$19,Servizio!$B$19,IF(AA115=Servizio!$A$20,Servizio!$B$20,IF(AA115=Servizio!$A$21,Servizio!$B$21,IF(AA115=Servizio!$A$22,Servizio!$B$22,IF(AA115=Servizio!$A$24,Servizio!$B$24,IF(OR(AA115=Servizio!$A$26,AA115=Servizio!$A$41,AA115=Servizio!$A$50),Servizio!$B$26,IF(AA115=Servizio!$A$27,Servizio!$B$27,IF(OR(AA115=Servizio!$A$28,AA115=Servizio!$A$42,AA115=Servizio!$A$51),Servizio!$B$28,IF(OR(AA115=Servizio!$A$29,AA115=Servizio!$A$43,AA115=Servizio!$A$52),Servizio!$B$29,IF(AA115=Servizio!$A$30,Servizio!$B$30,IF(AA115=Servizio!$A$31,Servizio!$B$31,IF(OR(AA115=Servizio!$A$32,AA115=Servizio!$A$46,AA115=Servizio!$A$55),Servizio!$B$32,IF(OR(AA115=Servizio!$A$33,AA115=Servizio!$A$44,AA115=Servizio!$A$53),Servizio!$B$33,IF(OR(AA115=Servizio!$A$34,AA115=Servizio!$A$45,AA115=Servizio!$A$54),Servizio!$B$34,IF(AA115=Servizio!$A$35,Servizio!$B$35,IF(AA115=Servizio!$A$36,Servizio!$B$36,IF(AA115=Servizio!$A$37,Servizio!$B$37,IF(AA115=Servizio!$A$57,Servizio!$B$57,IF(AA115=Servizio!$A$58,Servizio!$B$58,""))))))))))))))))))))))))))))))</f>
        <v/>
      </c>
      <c r="AC115" s="102"/>
      <c r="AD115" s="4"/>
      <c r="AE115" s="4"/>
      <c r="AF115" s="99"/>
      <c r="AG115" s="134"/>
      <c r="AH115" s="101"/>
      <c r="AI115" s="102"/>
      <c r="AJ115" s="105"/>
      <c r="AK115" s="106"/>
      <c r="AL115" s="16"/>
      <c r="AM115" s="5"/>
      <c r="AN115" s="68" t="str">
        <f t="shared" si="19"/>
        <v/>
      </c>
      <c r="AO115" s="68" t="str">
        <f t="shared" si="20"/>
        <v/>
      </c>
      <c r="AP115" s="16"/>
      <c r="AQ115" s="70" t="str">
        <f t="shared" si="21"/>
        <v/>
      </c>
      <c r="AR115" s="109"/>
      <c r="AS115" s="105"/>
      <c r="AT115" s="106"/>
      <c r="AU115" s="16"/>
      <c r="AV115" s="106"/>
      <c r="AW115" s="111"/>
      <c r="AX115" s="6"/>
      <c r="AY115" s="16"/>
      <c r="AZ115" s="50"/>
      <c r="BA115" s="70" t="str">
        <f t="shared" si="22"/>
        <v/>
      </c>
      <c r="BB115" s="51"/>
      <c r="BC115" s="16"/>
      <c r="BD115" s="68" t="str">
        <f t="shared" si="23"/>
        <v/>
      </c>
      <c r="BE115" s="16"/>
      <c r="BF115" s="16"/>
      <c r="BG115" s="102"/>
      <c r="BH115" s="4"/>
      <c r="BI115" s="50"/>
      <c r="BJ115" s="70" t="str">
        <f t="shared" si="24"/>
        <v/>
      </c>
    </row>
    <row r="116" spans="19:62" x14ac:dyDescent="0.2">
      <c r="S116" s="140">
        <f t="shared" si="13"/>
        <v>0</v>
      </c>
      <c r="T116" s="139">
        <f t="shared" si="14"/>
        <v>0</v>
      </c>
      <c r="U116" s="132">
        <f t="shared" si="15"/>
        <v>0</v>
      </c>
      <c r="V116" s="132" t="str">
        <f t="shared" si="16"/>
        <v/>
      </c>
      <c r="W116" s="136">
        <f t="shared" si="17"/>
        <v>0</v>
      </c>
      <c r="X116" s="136">
        <f t="shared" si="18"/>
        <v>0</v>
      </c>
      <c r="Y116" s="132" t="str">
        <f>IF(AX116="","",IF(AND(BH116=Avanzamento!AL$2,AQ116&gt;0,BB116&gt;0),SUM(MAX(Y$9:Y115),1),0))</f>
        <v/>
      </c>
      <c r="Z116" s="132" t="str">
        <f>IF(AX116="","",IF(AX116=Avanzamento!AL$2,SUM(MAX(Z$9:Z115),1),0))</f>
        <v/>
      </c>
      <c r="AA116" s="6"/>
      <c r="AB116" s="97" t="str">
        <f>IF(OR(AA116=Servizio!$A$7,AA116=Servizio!$A$11,AA116=Servizio!$A$25,AA116=Servizio!$A$38,AA116=Servizio!$A$47,AA116=Servizio!$A$56),Servizio!$B$7,IF(AA116=Servizio!$A$8,Servizio!$B$8,IF(AA116=Servizio!$A$9,Servizio!$B$9,IF(OR(AA116=Servizio!$A$10,AA116=Servizio!$A$23),Servizio!$B$10,IF(OR(AA116=Servizio!$A$12,AA116=Servizio!$A$39,AA116=Servizio!$A$48),Servizio!$B$12,IF(OR(AA116=Servizio!$A$13,AA116=Servizio!$A$40,AA116=Servizio!$A$49),Servizio!$B$13,IF(AA116=Servizio!$A$14,Servizio!$B$14,IF(AA116=Servizio!$A$15,Servizio!$B$15,IF(AA116=Servizio!$A$16,Servizio!$B$16,IF(AA116=Servizio!$A$17,Servizio!$B$17,IF(AA116=Servizio!$A$18,Servizio!$B$18,IF(AA116=Servizio!$A$19,Servizio!$B$19,IF(AA116=Servizio!$A$20,Servizio!$B$20,IF(AA116=Servizio!$A$21,Servizio!$B$21,IF(AA116=Servizio!$A$22,Servizio!$B$22,IF(AA116=Servizio!$A$24,Servizio!$B$24,IF(OR(AA116=Servizio!$A$26,AA116=Servizio!$A$41,AA116=Servizio!$A$50),Servizio!$B$26,IF(AA116=Servizio!$A$27,Servizio!$B$27,IF(OR(AA116=Servizio!$A$28,AA116=Servizio!$A$42,AA116=Servizio!$A$51),Servizio!$B$28,IF(OR(AA116=Servizio!$A$29,AA116=Servizio!$A$43,AA116=Servizio!$A$52),Servizio!$B$29,IF(AA116=Servizio!$A$30,Servizio!$B$30,IF(AA116=Servizio!$A$31,Servizio!$B$31,IF(OR(AA116=Servizio!$A$32,AA116=Servizio!$A$46,AA116=Servizio!$A$55),Servizio!$B$32,IF(OR(AA116=Servizio!$A$33,AA116=Servizio!$A$44,AA116=Servizio!$A$53),Servizio!$B$33,IF(OR(AA116=Servizio!$A$34,AA116=Servizio!$A$45,AA116=Servizio!$A$54),Servizio!$B$34,IF(AA116=Servizio!$A$35,Servizio!$B$35,IF(AA116=Servizio!$A$36,Servizio!$B$36,IF(AA116=Servizio!$A$37,Servizio!$B$37,IF(AA116=Servizio!$A$57,Servizio!$B$57,IF(AA116=Servizio!$A$58,Servizio!$B$58,""))))))))))))))))))))))))))))))</f>
        <v/>
      </c>
      <c r="AC116" s="102"/>
      <c r="AD116" s="4"/>
      <c r="AE116" s="4"/>
      <c r="AF116" s="99"/>
      <c r="AG116" s="134"/>
      <c r="AH116" s="101"/>
      <c r="AI116" s="102"/>
      <c r="AJ116" s="105"/>
      <c r="AK116" s="106"/>
      <c r="AL116" s="16"/>
      <c r="AM116" s="5"/>
      <c r="AN116" s="68" t="str">
        <f t="shared" si="19"/>
        <v/>
      </c>
      <c r="AO116" s="68" t="str">
        <f t="shared" si="20"/>
        <v/>
      </c>
      <c r="AP116" s="16"/>
      <c r="AQ116" s="70" t="str">
        <f t="shared" si="21"/>
        <v/>
      </c>
      <c r="AR116" s="109"/>
      <c r="AS116" s="105"/>
      <c r="AT116" s="106"/>
      <c r="AU116" s="16"/>
      <c r="AV116" s="106"/>
      <c r="AW116" s="111"/>
      <c r="AX116" s="6"/>
      <c r="AY116" s="16"/>
      <c r="AZ116" s="50"/>
      <c r="BA116" s="70" t="str">
        <f t="shared" si="22"/>
        <v/>
      </c>
      <c r="BB116" s="51"/>
      <c r="BC116" s="16"/>
      <c r="BD116" s="68" t="str">
        <f t="shared" si="23"/>
        <v/>
      </c>
      <c r="BE116" s="16"/>
      <c r="BF116" s="16"/>
      <c r="BG116" s="102"/>
      <c r="BH116" s="4"/>
      <c r="BI116" s="50"/>
      <c r="BJ116" s="70" t="str">
        <f t="shared" si="24"/>
        <v/>
      </c>
    </row>
    <row r="117" spans="19:62" x14ac:dyDescent="0.2">
      <c r="S117" s="140">
        <f t="shared" si="13"/>
        <v>0</v>
      </c>
      <c r="T117" s="139">
        <f t="shared" si="14"/>
        <v>0</v>
      </c>
      <c r="U117" s="132">
        <f t="shared" si="15"/>
        <v>0</v>
      </c>
      <c r="V117" s="132" t="str">
        <f t="shared" si="16"/>
        <v/>
      </c>
      <c r="W117" s="136">
        <f t="shared" si="17"/>
        <v>0</v>
      </c>
      <c r="X117" s="136">
        <f t="shared" si="18"/>
        <v>0</v>
      </c>
      <c r="Y117" s="132" t="str">
        <f>IF(AX117="","",IF(AND(BH117=Avanzamento!AL$2,AQ117&gt;0,BB117&gt;0),SUM(MAX(Y$9:Y116),1),0))</f>
        <v/>
      </c>
      <c r="Z117" s="132" t="str">
        <f>IF(AX117="","",IF(AX117=Avanzamento!AL$2,SUM(MAX(Z$9:Z116),1),0))</f>
        <v/>
      </c>
      <c r="AA117" s="6"/>
      <c r="AB117" s="97" t="str">
        <f>IF(OR(AA117=Servizio!$A$7,AA117=Servizio!$A$11,AA117=Servizio!$A$25,AA117=Servizio!$A$38,AA117=Servizio!$A$47,AA117=Servizio!$A$56),Servizio!$B$7,IF(AA117=Servizio!$A$8,Servizio!$B$8,IF(AA117=Servizio!$A$9,Servizio!$B$9,IF(OR(AA117=Servizio!$A$10,AA117=Servizio!$A$23),Servizio!$B$10,IF(OR(AA117=Servizio!$A$12,AA117=Servizio!$A$39,AA117=Servizio!$A$48),Servizio!$B$12,IF(OR(AA117=Servizio!$A$13,AA117=Servizio!$A$40,AA117=Servizio!$A$49),Servizio!$B$13,IF(AA117=Servizio!$A$14,Servizio!$B$14,IF(AA117=Servizio!$A$15,Servizio!$B$15,IF(AA117=Servizio!$A$16,Servizio!$B$16,IF(AA117=Servizio!$A$17,Servizio!$B$17,IF(AA117=Servizio!$A$18,Servizio!$B$18,IF(AA117=Servizio!$A$19,Servizio!$B$19,IF(AA117=Servizio!$A$20,Servizio!$B$20,IF(AA117=Servizio!$A$21,Servizio!$B$21,IF(AA117=Servizio!$A$22,Servizio!$B$22,IF(AA117=Servizio!$A$24,Servizio!$B$24,IF(OR(AA117=Servizio!$A$26,AA117=Servizio!$A$41,AA117=Servizio!$A$50),Servizio!$B$26,IF(AA117=Servizio!$A$27,Servizio!$B$27,IF(OR(AA117=Servizio!$A$28,AA117=Servizio!$A$42,AA117=Servizio!$A$51),Servizio!$B$28,IF(OR(AA117=Servizio!$A$29,AA117=Servizio!$A$43,AA117=Servizio!$A$52),Servizio!$B$29,IF(AA117=Servizio!$A$30,Servizio!$B$30,IF(AA117=Servizio!$A$31,Servizio!$B$31,IF(OR(AA117=Servizio!$A$32,AA117=Servizio!$A$46,AA117=Servizio!$A$55),Servizio!$B$32,IF(OR(AA117=Servizio!$A$33,AA117=Servizio!$A$44,AA117=Servizio!$A$53),Servizio!$B$33,IF(OR(AA117=Servizio!$A$34,AA117=Servizio!$A$45,AA117=Servizio!$A$54),Servizio!$B$34,IF(AA117=Servizio!$A$35,Servizio!$B$35,IF(AA117=Servizio!$A$36,Servizio!$B$36,IF(AA117=Servizio!$A$37,Servizio!$B$37,IF(AA117=Servizio!$A$57,Servizio!$B$57,IF(AA117=Servizio!$A$58,Servizio!$B$58,""))))))))))))))))))))))))))))))</f>
        <v/>
      </c>
      <c r="AC117" s="102"/>
      <c r="AD117" s="4"/>
      <c r="AE117" s="4"/>
      <c r="AF117" s="99"/>
      <c r="AG117" s="134"/>
      <c r="AH117" s="101"/>
      <c r="AI117" s="102"/>
      <c r="AJ117" s="105"/>
      <c r="AK117" s="106"/>
      <c r="AL117" s="16"/>
      <c r="AM117" s="5"/>
      <c r="AN117" s="68" t="str">
        <f t="shared" si="19"/>
        <v/>
      </c>
      <c r="AO117" s="68" t="str">
        <f t="shared" si="20"/>
        <v/>
      </c>
      <c r="AP117" s="16"/>
      <c r="AQ117" s="70" t="str">
        <f t="shared" si="21"/>
        <v/>
      </c>
      <c r="AR117" s="109"/>
      <c r="AS117" s="105"/>
      <c r="AT117" s="106"/>
      <c r="AU117" s="16"/>
      <c r="AV117" s="106"/>
      <c r="AW117" s="111"/>
      <c r="AX117" s="6"/>
      <c r="AY117" s="16"/>
      <c r="AZ117" s="50"/>
      <c r="BA117" s="70" t="str">
        <f t="shared" si="22"/>
        <v/>
      </c>
      <c r="BB117" s="51"/>
      <c r="BC117" s="16"/>
      <c r="BD117" s="68" t="str">
        <f t="shared" si="23"/>
        <v/>
      </c>
      <c r="BE117" s="16"/>
      <c r="BF117" s="16"/>
      <c r="BG117" s="102"/>
      <c r="BH117" s="4"/>
      <c r="BI117" s="50"/>
      <c r="BJ117" s="70" t="str">
        <f t="shared" si="24"/>
        <v/>
      </c>
    </row>
    <row r="118" spans="19:62" x14ac:dyDescent="0.2">
      <c r="S118" s="140">
        <f t="shared" si="13"/>
        <v>0</v>
      </c>
      <c r="T118" s="139">
        <f t="shared" si="14"/>
        <v>0</v>
      </c>
      <c r="U118" s="132">
        <f t="shared" si="15"/>
        <v>0</v>
      </c>
      <c r="V118" s="132" t="str">
        <f t="shared" si="16"/>
        <v/>
      </c>
      <c r="W118" s="136">
        <f t="shared" si="17"/>
        <v>0</v>
      </c>
      <c r="X118" s="136">
        <f t="shared" si="18"/>
        <v>0</v>
      </c>
      <c r="Y118" s="132" t="str">
        <f>IF(AX118="","",IF(AND(BH118=Avanzamento!AL$2,AQ118&gt;0,BB118&gt;0),SUM(MAX(Y$9:Y117),1),0))</f>
        <v/>
      </c>
      <c r="Z118" s="132" t="str">
        <f>IF(AX118="","",IF(AX118=Avanzamento!AL$2,SUM(MAX(Z$9:Z117),1),0))</f>
        <v/>
      </c>
      <c r="AA118" s="6"/>
      <c r="AB118" s="97" t="str">
        <f>IF(OR(AA118=Servizio!$A$7,AA118=Servizio!$A$11,AA118=Servizio!$A$25,AA118=Servizio!$A$38,AA118=Servizio!$A$47,AA118=Servizio!$A$56),Servizio!$B$7,IF(AA118=Servizio!$A$8,Servizio!$B$8,IF(AA118=Servizio!$A$9,Servizio!$B$9,IF(OR(AA118=Servizio!$A$10,AA118=Servizio!$A$23),Servizio!$B$10,IF(OR(AA118=Servizio!$A$12,AA118=Servizio!$A$39,AA118=Servizio!$A$48),Servizio!$B$12,IF(OR(AA118=Servizio!$A$13,AA118=Servizio!$A$40,AA118=Servizio!$A$49),Servizio!$B$13,IF(AA118=Servizio!$A$14,Servizio!$B$14,IF(AA118=Servizio!$A$15,Servizio!$B$15,IF(AA118=Servizio!$A$16,Servizio!$B$16,IF(AA118=Servizio!$A$17,Servizio!$B$17,IF(AA118=Servizio!$A$18,Servizio!$B$18,IF(AA118=Servizio!$A$19,Servizio!$B$19,IF(AA118=Servizio!$A$20,Servizio!$B$20,IF(AA118=Servizio!$A$21,Servizio!$B$21,IF(AA118=Servizio!$A$22,Servizio!$B$22,IF(AA118=Servizio!$A$24,Servizio!$B$24,IF(OR(AA118=Servizio!$A$26,AA118=Servizio!$A$41,AA118=Servizio!$A$50),Servizio!$B$26,IF(AA118=Servizio!$A$27,Servizio!$B$27,IF(OR(AA118=Servizio!$A$28,AA118=Servizio!$A$42,AA118=Servizio!$A$51),Servizio!$B$28,IF(OR(AA118=Servizio!$A$29,AA118=Servizio!$A$43,AA118=Servizio!$A$52),Servizio!$B$29,IF(AA118=Servizio!$A$30,Servizio!$B$30,IF(AA118=Servizio!$A$31,Servizio!$B$31,IF(OR(AA118=Servizio!$A$32,AA118=Servizio!$A$46,AA118=Servizio!$A$55),Servizio!$B$32,IF(OR(AA118=Servizio!$A$33,AA118=Servizio!$A$44,AA118=Servizio!$A$53),Servizio!$B$33,IF(OR(AA118=Servizio!$A$34,AA118=Servizio!$A$45,AA118=Servizio!$A$54),Servizio!$B$34,IF(AA118=Servizio!$A$35,Servizio!$B$35,IF(AA118=Servizio!$A$36,Servizio!$B$36,IF(AA118=Servizio!$A$37,Servizio!$B$37,IF(AA118=Servizio!$A$57,Servizio!$B$57,IF(AA118=Servizio!$A$58,Servizio!$B$58,""))))))))))))))))))))))))))))))</f>
        <v/>
      </c>
      <c r="AC118" s="102"/>
      <c r="AD118" s="4"/>
      <c r="AE118" s="4"/>
      <c r="AF118" s="99"/>
      <c r="AG118" s="134"/>
      <c r="AH118" s="101"/>
      <c r="AI118" s="102"/>
      <c r="AJ118" s="105"/>
      <c r="AK118" s="106"/>
      <c r="AL118" s="16"/>
      <c r="AM118" s="5"/>
      <c r="AN118" s="68" t="str">
        <f t="shared" si="19"/>
        <v/>
      </c>
      <c r="AO118" s="68" t="str">
        <f t="shared" si="20"/>
        <v/>
      </c>
      <c r="AP118" s="16"/>
      <c r="AQ118" s="70" t="str">
        <f t="shared" si="21"/>
        <v/>
      </c>
      <c r="AR118" s="109"/>
      <c r="AS118" s="105"/>
      <c r="AT118" s="106"/>
      <c r="AU118" s="16"/>
      <c r="AV118" s="106"/>
      <c r="AW118" s="111"/>
      <c r="AX118" s="6"/>
      <c r="AY118" s="16"/>
      <c r="AZ118" s="50"/>
      <c r="BA118" s="70" t="str">
        <f t="shared" si="22"/>
        <v/>
      </c>
      <c r="BB118" s="51"/>
      <c r="BC118" s="16"/>
      <c r="BD118" s="68" t="str">
        <f t="shared" si="23"/>
        <v/>
      </c>
      <c r="BE118" s="16"/>
      <c r="BF118" s="16"/>
      <c r="BG118" s="102"/>
      <c r="BH118" s="4"/>
      <c r="BI118" s="50"/>
      <c r="BJ118" s="70" t="str">
        <f t="shared" si="24"/>
        <v/>
      </c>
    </row>
    <row r="119" spans="19:62" x14ac:dyDescent="0.2">
      <c r="S119" s="140">
        <f t="shared" si="13"/>
        <v>0</v>
      </c>
      <c r="T119" s="139">
        <f t="shared" si="14"/>
        <v>0</v>
      </c>
      <c r="U119" s="132">
        <f t="shared" si="15"/>
        <v>0</v>
      </c>
      <c r="V119" s="132" t="str">
        <f t="shared" si="16"/>
        <v/>
      </c>
      <c r="W119" s="136">
        <f t="shared" si="17"/>
        <v>0</v>
      </c>
      <c r="X119" s="136">
        <f t="shared" si="18"/>
        <v>0</v>
      </c>
      <c r="Y119" s="132" t="str">
        <f>IF(AX119="","",IF(AND(BH119=Avanzamento!AL$2,AQ119&gt;0,BB119&gt;0),SUM(MAX(Y$9:Y118),1),0))</f>
        <v/>
      </c>
      <c r="Z119" s="132" t="str">
        <f>IF(AX119="","",IF(AX119=Avanzamento!AL$2,SUM(MAX(Z$9:Z118),1),0))</f>
        <v/>
      </c>
      <c r="AA119" s="6"/>
      <c r="AB119" s="97" t="str">
        <f>IF(OR(AA119=Servizio!$A$7,AA119=Servizio!$A$11,AA119=Servizio!$A$25,AA119=Servizio!$A$38,AA119=Servizio!$A$47,AA119=Servizio!$A$56),Servizio!$B$7,IF(AA119=Servizio!$A$8,Servizio!$B$8,IF(AA119=Servizio!$A$9,Servizio!$B$9,IF(OR(AA119=Servizio!$A$10,AA119=Servizio!$A$23),Servizio!$B$10,IF(OR(AA119=Servizio!$A$12,AA119=Servizio!$A$39,AA119=Servizio!$A$48),Servizio!$B$12,IF(OR(AA119=Servizio!$A$13,AA119=Servizio!$A$40,AA119=Servizio!$A$49),Servizio!$B$13,IF(AA119=Servizio!$A$14,Servizio!$B$14,IF(AA119=Servizio!$A$15,Servizio!$B$15,IF(AA119=Servizio!$A$16,Servizio!$B$16,IF(AA119=Servizio!$A$17,Servizio!$B$17,IF(AA119=Servizio!$A$18,Servizio!$B$18,IF(AA119=Servizio!$A$19,Servizio!$B$19,IF(AA119=Servizio!$A$20,Servizio!$B$20,IF(AA119=Servizio!$A$21,Servizio!$B$21,IF(AA119=Servizio!$A$22,Servizio!$B$22,IF(AA119=Servizio!$A$24,Servizio!$B$24,IF(OR(AA119=Servizio!$A$26,AA119=Servizio!$A$41,AA119=Servizio!$A$50),Servizio!$B$26,IF(AA119=Servizio!$A$27,Servizio!$B$27,IF(OR(AA119=Servizio!$A$28,AA119=Servizio!$A$42,AA119=Servizio!$A$51),Servizio!$B$28,IF(OR(AA119=Servizio!$A$29,AA119=Servizio!$A$43,AA119=Servizio!$A$52),Servizio!$B$29,IF(AA119=Servizio!$A$30,Servizio!$B$30,IF(AA119=Servizio!$A$31,Servizio!$B$31,IF(OR(AA119=Servizio!$A$32,AA119=Servizio!$A$46,AA119=Servizio!$A$55),Servizio!$B$32,IF(OR(AA119=Servizio!$A$33,AA119=Servizio!$A$44,AA119=Servizio!$A$53),Servizio!$B$33,IF(OR(AA119=Servizio!$A$34,AA119=Servizio!$A$45,AA119=Servizio!$A$54),Servizio!$B$34,IF(AA119=Servizio!$A$35,Servizio!$B$35,IF(AA119=Servizio!$A$36,Servizio!$B$36,IF(AA119=Servizio!$A$37,Servizio!$B$37,IF(AA119=Servizio!$A$57,Servizio!$B$57,IF(AA119=Servizio!$A$58,Servizio!$B$58,""))))))))))))))))))))))))))))))</f>
        <v/>
      </c>
      <c r="AC119" s="102"/>
      <c r="AD119" s="4"/>
      <c r="AE119" s="4"/>
      <c r="AF119" s="99"/>
      <c r="AG119" s="134"/>
      <c r="AH119" s="101"/>
      <c r="AI119" s="102"/>
      <c r="AJ119" s="105"/>
      <c r="AK119" s="106"/>
      <c r="AL119" s="16"/>
      <c r="AM119" s="5"/>
      <c r="AN119" s="68" t="str">
        <f t="shared" si="19"/>
        <v/>
      </c>
      <c r="AO119" s="68" t="str">
        <f t="shared" si="20"/>
        <v/>
      </c>
      <c r="AP119" s="16"/>
      <c r="AQ119" s="70" t="str">
        <f t="shared" si="21"/>
        <v/>
      </c>
      <c r="AR119" s="109"/>
      <c r="AS119" s="105"/>
      <c r="AT119" s="106"/>
      <c r="AU119" s="16"/>
      <c r="AV119" s="106"/>
      <c r="AW119" s="111"/>
      <c r="AX119" s="6"/>
      <c r="AY119" s="16"/>
      <c r="AZ119" s="50"/>
      <c r="BA119" s="70" t="str">
        <f t="shared" si="22"/>
        <v/>
      </c>
      <c r="BB119" s="51"/>
      <c r="BC119" s="16"/>
      <c r="BD119" s="68" t="str">
        <f t="shared" si="23"/>
        <v/>
      </c>
      <c r="BE119" s="16"/>
      <c r="BF119" s="16"/>
      <c r="BG119" s="102"/>
      <c r="BH119" s="4"/>
      <c r="BI119" s="50"/>
      <c r="BJ119" s="70" t="str">
        <f t="shared" si="24"/>
        <v/>
      </c>
    </row>
    <row r="120" spans="19:62" x14ac:dyDescent="0.2">
      <c r="S120" s="140">
        <f t="shared" si="13"/>
        <v>0</v>
      </c>
      <c r="T120" s="139">
        <f t="shared" si="14"/>
        <v>0</v>
      </c>
      <c r="U120" s="132">
        <f t="shared" si="15"/>
        <v>0</v>
      </c>
      <c r="V120" s="132" t="str">
        <f t="shared" si="16"/>
        <v/>
      </c>
      <c r="W120" s="136">
        <f t="shared" si="17"/>
        <v>0</v>
      </c>
      <c r="X120" s="136">
        <f t="shared" si="18"/>
        <v>0</v>
      </c>
      <c r="Y120" s="132" t="str">
        <f>IF(AX120="","",IF(AND(BH120=Avanzamento!AL$2,AQ120&gt;0,BB120&gt;0),SUM(MAX(Y$9:Y119),1),0))</f>
        <v/>
      </c>
      <c r="Z120" s="132" t="str">
        <f>IF(AX120="","",IF(AX120=Avanzamento!AL$2,SUM(MAX(Z$9:Z119),1),0))</f>
        <v/>
      </c>
      <c r="AA120" s="6"/>
      <c r="AB120" s="97" t="str">
        <f>IF(OR(AA120=Servizio!$A$7,AA120=Servizio!$A$11,AA120=Servizio!$A$25,AA120=Servizio!$A$38,AA120=Servizio!$A$47,AA120=Servizio!$A$56),Servizio!$B$7,IF(AA120=Servizio!$A$8,Servizio!$B$8,IF(AA120=Servizio!$A$9,Servizio!$B$9,IF(OR(AA120=Servizio!$A$10,AA120=Servizio!$A$23),Servizio!$B$10,IF(OR(AA120=Servizio!$A$12,AA120=Servizio!$A$39,AA120=Servizio!$A$48),Servizio!$B$12,IF(OR(AA120=Servizio!$A$13,AA120=Servizio!$A$40,AA120=Servizio!$A$49),Servizio!$B$13,IF(AA120=Servizio!$A$14,Servizio!$B$14,IF(AA120=Servizio!$A$15,Servizio!$B$15,IF(AA120=Servizio!$A$16,Servizio!$B$16,IF(AA120=Servizio!$A$17,Servizio!$B$17,IF(AA120=Servizio!$A$18,Servizio!$B$18,IF(AA120=Servizio!$A$19,Servizio!$B$19,IF(AA120=Servizio!$A$20,Servizio!$B$20,IF(AA120=Servizio!$A$21,Servizio!$B$21,IF(AA120=Servizio!$A$22,Servizio!$B$22,IF(AA120=Servizio!$A$24,Servizio!$B$24,IF(OR(AA120=Servizio!$A$26,AA120=Servizio!$A$41,AA120=Servizio!$A$50),Servizio!$B$26,IF(AA120=Servizio!$A$27,Servizio!$B$27,IF(OR(AA120=Servizio!$A$28,AA120=Servizio!$A$42,AA120=Servizio!$A$51),Servizio!$B$28,IF(OR(AA120=Servizio!$A$29,AA120=Servizio!$A$43,AA120=Servizio!$A$52),Servizio!$B$29,IF(AA120=Servizio!$A$30,Servizio!$B$30,IF(AA120=Servizio!$A$31,Servizio!$B$31,IF(OR(AA120=Servizio!$A$32,AA120=Servizio!$A$46,AA120=Servizio!$A$55),Servizio!$B$32,IF(OR(AA120=Servizio!$A$33,AA120=Servizio!$A$44,AA120=Servizio!$A$53),Servizio!$B$33,IF(OR(AA120=Servizio!$A$34,AA120=Servizio!$A$45,AA120=Servizio!$A$54),Servizio!$B$34,IF(AA120=Servizio!$A$35,Servizio!$B$35,IF(AA120=Servizio!$A$36,Servizio!$B$36,IF(AA120=Servizio!$A$37,Servizio!$B$37,IF(AA120=Servizio!$A$57,Servizio!$B$57,IF(AA120=Servizio!$A$58,Servizio!$B$58,""))))))))))))))))))))))))))))))</f>
        <v/>
      </c>
      <c r="AC120" s="102"/>
      <c r="AD120" s="4"/>
      <c r="AE120" s="4"/>
      <c r="AF120" s="99"/>
      <c r="AG120" s="134"/>
      <c r="AH120" s="101"/>
      <c r="AI120" s="102"/>
      <c r="AJ120" s="105"/>
      <c r="AK120" s="106"/>
      <c r="AL120" s="16"/>
      <c r="AM120" s="5"/>
      <c r="AN120" s="68" t="str">
        <f t="shared" si="19"/>
        <v/>
      </c>
      <c r="AO120" s="68" t="str">
        <f t="shared" si="20"/>
        <v/>
      </c>
      <c r="AP120" s="16"/>
      <c r="AQ120" s="70" t="str">
        <f t="shared" si="21"/>
        <v/>
      </c>
      <c r="AR120" s="109"/>
      <c r="AS120" s="105"/>
      <c r="AT120" s="106"/>
      <c r="AU120" s="16"/>
      <c r="AV120" s="106"/>
      <c r="AW120" s="111"/>
      <c r="AX120" s="6"/>
      <c r="AY120" s="16"/>
      <c r="AZ120" s="50"/>
      <c r="BA120" s="70" t="str">
        <f t="shared" si="22"/>
        <v/>
      </c>
      <c r="BB120" s="51"/>
      <c r="BC120" s="16"/>
      <c r="BD120" s="68" t="str">
        <f t="shared" si="23"/>
        <v/>
      </c>
      <c r="BE120" s="16"/>
      <c r="BF120" s="16"/>
      <c r="BG120" s="102"/>
      <c r="BH120" s="4"/>
      <c r="BI120" s="50"/>
      <c r="BJ120" s="70" t="str">
        <f t="shared" si="24"/>
        <v/>
      </c>
    </row>
    <row r="121" spans="19:62" x14ac:dyDescent="0.2">
      <c r="S121" s="140">
        <f t="shared" si="13"/>
        <v>0</v>
      </c>
      <c r="T121" s="139">
        <f t="shared" si="14"/>
        <v>0</v>
      </c>
      <c r="U121" s="132">
        <f t="shared" si="15"/>
        <v>0</v>
      </c>
      <c r="V121" s="132" t="str">
        <f t="shared" si="16"/>
        <v/>
      </c>
      <c r="W121" s="136">
        <f t="shared" si="17"/>
        <v>0</v>
      </c>
      <c r="X121" s="136">
        <f t="shared" si="18"/>
        <v>0</v>
      </c>
      <c r="Y121" s="132" t="str">
        <f>IF(AX121="","",IF(AND(BH121=Avanzamento!AL$2,AQ121&gt;0,BB121&gt;0),SUM(MAX(Y$9:Y120),1),0))</f>
        <v/>
      </c>
      <c r="Z121" s="132" t="str">
        <f>IF(AX121="","",IF(AX121=Avanzamento!AL$2,SUM(MAX(Z$9:Z120),1),0))</f>
        <v/>
      </c>
      <c r="AA121" s="6"/>
      <c r="AB121" s="97" t="str">
        <f>IF(OR(AA121=Servizio!$A$7,AA121=Servizio!$A$11,AA121=Servizio!$A$25,AA121=Servizio!$A$38,AA121=Servizio!$A$47,AA121=Servizio!$A$56),Servizio!$B$7,IF(AA121=Servizio!$A$8,Servizio!$B$8,IF(AA121=Servizio!$A$9,Servizio!$B$9,IF(OR(AA121=Servizio!$A$10,AA121=Servizio!$A$23),Servizio!$B$10,IF(OR(AA121=Servizio!$A$12,AA121=Servizio!$A$39,AA121=Servizio!$A$48),Servizio!$B$12,IF(OR(AA121=Servizio!$A$13,AA121=Servizio!$A$40,AA121=Servizio!$A$49),Servizio!$B$13,IF(AA121=Servizio!$A$14,Servizio!$B$14,IF(AA121=Servizio!$A$15,Servizio!$B$15,IF(AA121=Servizio!$A$16,Servizio!$B$16,IF(AA121=Servizio!$A$17,Servizio!$B$17,IF(AA121=Servizio!$A$18,Servizio!$B$18,IF(AA121=Servizio!$A$19,Servizio!$B$19,IF(AA121=Servizio!$A$20,Servizio!$B$20,IF(AA121=Servizio!$A$21,Servizio!$B$21,IF(AA121=Servizio!$A$22,Servizio!$B$22,IF(AA121=Servizio!$A$24,Servizio!$B$24,IF(OR(AA121=Servizio!$A$26,AA121=Servizio!$A$41,AA121=Servizio!$A$50),Servizio!$B$26,IF(AA121=Servizio!$A$27,Servizio!$B$27,IF(OR(AA121=Servizio!$A$28,AA121=Servizio!$A$42,AA121=Servizio!$A$51),Servizio!$B$28,IF(OR(AA121=Servizio!$A$29,AA121=Servizio!$A$43,AA121=Servizio!$A$52),Servizio!$B$29,IF(AA121=Servizio!$A$30,Servizio!$B$30,IF(AA121=Servizio!$A$31,Servizio!$B$31,IF(OR(AA121=Servizio!$A$32,AA121=Servizio!$A$46,AA121=Servizio!$A$55),Servizio!$B$32,IF(OR(AA121=Servizio!$A$33,AA121=Servizio!$A$44,AA121=Servizio!$A$53),Servizio!$B$33,IF(OR(AA121=Servizio!$A$34,AA121=Servizio!$A$45,AA121=Servizio!$A$54),Servizio!$B$34,IF(AA121=Servizio!$A$35,Servizio!$B$35,IF(AA121=Servizio!$A$36,Servizio!$B$36,IF(AA121=Servizio!$A$37,Servizio!$B$37,IF(AA121=Servizio!$A$57,Servizio!$B$57,IF(AA121=Servizio!$A$58,Servizio!$B$58,""))))))))))))))))))))))))))))))</f>
        <v/>
      </c>
      <c r="AC121" s="102"/>
      <c r="AD121" s="4"/>
      <c r="AE121" s="4"/>
      <c r="AF121" s="99"/>
      <c r="AG121" s="134"/>
      <c r="AH121" s="101"/>
      <c r="AI121" s="102"/>
      <c r="AJ121" s="105"/>
      <c r="AK121" s="106"/>
      <c r="AL121" s="16"/>
      <c r="AM121" s="5"/>
      <c r="AN121" s="68" t="str">
        <f t="shared" si="19"/>
        <v/>
      </c>
      <c r="AO121" s="68" t="str">
        <f t="shared" si="20"/>
        <v/>
      </c>
      <c r="AP121" s="16"/>
      <c r="AQ121" s="70" t="str">
        <f t="shared" si="21"/>
        <v/>
      </c>
      <c r="AR121" s="109"/>
      <c r="AS121" s="105"/>
      <c r="AT121" s="106"/>
      <c r="AU121" s="16"/>
      <c r="AV121" s="106"/>
      <c r="AW121" s="111"/>
      <c r="AX121" s="6"/>
      <c r="AY121" s="16"/>
      <c r="AZ121" s="50"/>
      <c r="BA121" s="70" t="str">
        <f t="shared" si="22"/>
        <v/>
      </c>
      <c r="BB121" s="51"/>
      <c r="BC121" s="16"/>
      <c r="BD121" s="68" t="str">
        <f t="shared" si="23"/>
        <v/>
      </c>
      <c r="BE121" s="16"/>
      <c r="BF121" s="16"/>
      <c r="BG121" s="102"/>
      <c r="BH121" s="4"/>
      <c r="BI121" s="50"/>
      <c r="BJ121" s="70" t="str">
        <f t="shared" si="24"/>
        <v/>
      </c>
    </row>
    <row r="122" spans="19:62" x14ac:dyDescent="0.2">
      <c r="S122" s="140">
        <f t="shared" si="13"/>
        <v>0</v>
      </c>
      <c r="T122" s="139">
        <f t="shared" si="14"/>
        <v>0</v>
      </c>
      <c r="U122" s="132">
        <f t="shared" si="15"/>
        <v>0</v>
      </c>
      <c r="V122" s="132" t="str">
        <f t="shared" si="16"/>
        <v/>
      </c>
      <c r="W122" s="136">
        <f t="shared" si="17"/>
        <v>0</v>
      </c>
      <c r="X122" s="136">
        <f t="shared" si="18"/>
        <v>0</v>
      </c>
      <c r="Y122" s="132" t="str">
        <f>IF(AX122="","",IF(AND(BH122=Avanzamento!AL$2,AQ122&gt;0,BB122&gt;0),SUM(MAX(Y$9:Y121),1),0))</f>
        <v/>
      </c>
      <c r="Z122" s="132" t="str">
        <f>IF(AX122="","",IF(AX122=Avanzamento!AL$2,SUM(MAX(Z$9:Z121),1),0))</f>
        <v/>
      </c>
      <c r="AA122" s="6"/>
      <c r="AB122" s="97" t="str">
        <f>IF(OR(AA122=Servizio!$A$7,AA122=Servizio!$A$11,AA122=Servizio!$A$25,AA122=Servizio!$A$38,AA122=Servizio!$A$47,AA122=Servizio!$A$56),Servizio!$B$7,IF(AA122=Servizio!$A$8,Servizio!$B$8,IF(AA122=Servizio!$A$9,Servizio!$B$9,IF(OR(AA122=Servizio!$A$10,AA122=Servizio!$A$23),Servizio!$B$10,IF(OR(AA122=Servizio!$A$12,AA122=Servizio!$A$39,AA122=Servizio!$A$48),Servizio!$B$12,IF(OR(AA122=Servizio!$A$13,AA122=Servizio!$A$40,AA122=Servizio!$A$49),Servizio!$B$13,IF(AA122=Servizio!$A$14,Servizio!$B$14,IF(AA122=Servizio!$A$15,Servizio!$B$15,IF(AA122=Servizio!$A$16,Servizio!$B$16,IF(AA122=Servizio!$A$17,Servizio!$B$17,IF(AA122=Servizio!$A$18,Servizio!$B$18,IF(AA122=Servizio!$A$19,Servizio!$B$19,IF(AA122=Servizio!$A$20,Servizio!$B$20,IF(AA122=Servizio!$A$21,Servizio!$B$21,IF(AA122=Servizio!$A$22,Servizio!$B$22,IF(AA122=Servizio!$A$24,Servizio!$B$24,IF(OR(AA122=Servizio!$A$26,AA122=Servizio!$A$41,AA122=Servizio!$A$50),Servizio!$B$26,IF(AA122=Servizio!$A$27,Servizio!$B$27,IF(OR(AA122=Servizio!$A$28,AA122=Servizio!$A$42,AA122=Servizio!$A$51),Servizio!$B$28,IF(OR(AA122=Servizio!$A$29,AA122=Servizio!$A$43,AA122=Servizio!$A$52),Servizio!$B$29,IF(AA122=Servizio!$A$30,Servizio!$B$30,IF(AA122=Servizio!$A$31,Servizio!$B$31,IF(OR(AA122=Servizio!$A$32,AA122=Servizio!$A$46,AA122=Servizio!$A$55),Servizio!$B$32,IF(OR(AA122=Servizio!$A$33,AA122=Servizio!$A$44,AA122=Servizio!$A$53),Servizio!$B$33,IF(OR(AA122=Servizio!$A$34,AA122=Servizio!$A$45,AA122=Servizio!$A$54),Servizio!$B$34,IF(AA122=Servizio!$A$35,Servizio!$B$35,IF(AA122=Servizio!$A$36,Servizio!$B$36,IF(AA122=Servizio!$A$37,Servizio!$B$37,IF(AA122=Servizio!$A$57,Servizio!$B$57,IF(AA122=Servizio!$A$58,Servizio!$B$58,""))))))))))))))))))))))))))))))</f>
        <v/>
      </c>
      <c r="AC122" s="102"/>
      <c r="AD122" s="4"/>
      <c r="AE122" s="4"/>
      <c r="AF122" s="99"/>
      <c r="AG122" s="134"/>
      <c r="AH122" s="101"/>
      <c r="AI122" s="102"/>
      <c r="AJ122" s="105"/>
      <c r="AK122" s="106"/>
      <c r="AL122" s="16"/>
      <c r="AM122" s="5"/>
      <c r="AN122" s="68" t="str">
        <f t="shared" si="19"/>
        <v/>
      </c>
      <c r="AO122" s="68" t="str">
        <f t="shared" si="20"/>
        <v/>
      </c>
      <c r="AP122" s="16"/>
      <c r="AQ122" s="70" t="str">
        <f t="shared" si="21"/>
        <v/>
      </c>
      <c r="AR122" s="109"/>
      <c r="AS122" s="105"/>
      <c r="AT122" s="106"/>
      <c r="AU122" s="16"/>
      <c r="AV122" s="106"/>
      <c r="AW122" s="111"/>
      <c r="AX122" s="6"/>
      <c r="AY122" s="16"/>
      <c r="AZ122" s="50"/>
      <c r="BA122" s="70" t="str">
        <f t="shared" si="22"/>
        <v/>
      </c>
      <c r="BB122" s="51"/>
      <c r="BC122" s="16"/>
      <c r="BD122" s="68" t="str">
        <f t="shared" si="23"/>
        <v/>
      </c>
      <c r="BE122" s="16"/>
      <c r="BF122" s="16"/>
      <c r="BG122" s="102"/>
      <c r="BH122" s="4"/>
      <c r="BI122" s="50"/>
      <c r="BJ122" s="70" t="str">
        <f t="shared" si="24"/>
        <v/>
      </c>
    </row>
    <row r="123" spans="19:62" x14ac:dyDescent="0.2">
      <c r="S123" s="140">
        <f t="shared" si="13"/>
        <v>0</v>
      </c>
      <c r="T123" s="139">
        <f t="shared" si="14"/>
        <v>0</v>
      </c>
      <c r="U123" s="132">
        <f t="shared" si="15"/>
        <v>0</v>
      </c>
      <c r="V123" s="132" t="str">
        <f t="shared" si="16"/>
        <v/>
      </c>
      <c r="W123" s="136">
        <f t="shared" si="17"/>
        <v>0</v>
      </c>
      <c r="X123" s="136">
        <f t="shared" si="18"/>
        <v>0</v>
      </c>
      <c r="Y123" s="132" t="str">
        <f>IF(AX123="","",IF(AND(BH123=Avanzamento!AL$2,AQ123&gt;0,BB123&gt;0),SUM(MAX(Y$9:Y122),1),0))</f>
        <v/>
      </c>
      <c r="Z123" s="132" t="str">
        <f>IF(AX123="","",IF(AX123=Avanzamento!AL$2,SUM(MAX(Z$9:Z122),1),0))</f>
        <v/>
      </c>
      <c r="AA123" s="6"/>
      <c r="AB123" s="97" t="str">
        <f>IF(OR(AA123=Servizio!$A$7,AA123=Servizio!$A$11,AA123=Servizio!$A$25,AA123=Servizio!$A$38,AA123=Servizio!$A$47,AA123=Servizio!$A$56),Servizio!$B$7,IF(AA123=Servizio!$A$8,Servizio!$B$8,IF(AA123=Servizio!$A$9,Servizio!$B$9,IF(OR(AA123=Servizio!$A$10,AA123=Servizio!$A$23),Servizio!$B$10,IF(OR(AA123=Servizio!$A$12,AA123=Servizio!$A$39,AA123=Servizio!$A$48),Servizio!$B$12,IF(OR(AA123=Servizio!$A$13,AA123=Servizio!$A$40,AA123=Servizio!$A$49),Servizio!$B$13,IF(AA123=Servizio!$A$14,Servizio!$B$14,IF(AA123=Servizio!$A$15,Servizio!$B$15,IF(AA123=Servizio!$A$16,Servizio!$B$16,IF(AA123=Servizio!$A$17,Servizio!$B$17,IF(AA123=Servizio!$A$18,Servizio!$B$18,IF(AA123=Servizio!$A$19,Servizio!$B$19,IF(AA123=Servizio!$A$20,Servizio!$B$20,IF(AA123=Servizio!$A$21,Servizio!$B$21,IF(AA123=Servizio!$A$22,Servizio!$B$22,IF(AA123=Servizio!$A$24,Servizio!$B$24,IF(OR(AA123=Servizio!$A$26,AA123=Servizio!$A$41,AA123=Servizio!$A$50),Servizio!$B$26,IF(AA123=Servizio!$A$27,Servizio!$B$27,IF(OR(AA123=Servizio!$A$28,AA123=Servizio!$A$42,AA123=Servizio!$A$51),Servizio!$B$28,IF(OR(AA123=Servizio!$A$29,AA123=Servizio!$A$43,AA123=Servizio!$A$52),Servizio!$B$29,IF(AA123=Servizio!$A$30,Servizio!$B$30,IF(AA123=Servizio!$A$31,Servizio!$B$31,IF(OR(AA123=Servizio!$A$32,AA123=Servizio!$A$46,AA123=Servizio!$A$55),Servizio!$B$32,IF(OR(AA123=Servizio!$A$33,AA123=Servizio!$A$44,AA123=Servizio!$A$53),Servizio!$B$33,IF(OR(AA123=Servizio!$A$34,AA123=Servizio!$A$45,AA123=Servizio!$A$54),Servizio!$B$34,IF(AA123=Servizio!$A$35,Servizio!$B$35,IF(AA123=Servizio!$A$36,Servizio!$B$36,IF(AA123=Servizio!$A$37,Servizio!$B$37,IF(AA123=Servizio!$A$57,Servizio!$B$57,IF(AA123=Servizio!$A$58,Servizio!$B$58,""))))))))))))))))))))))))))))))</f>
        <v/>
      </c>
      <c r="AC123" s="102"/>
      <c r="AD123" s="4"/>
      <c r="AE123" s="4"/>
      <c r="AF123" s="99"/>
      <c r="AG123" s="134"/>
      <c r="AH123" s="101"/>
      <c r="AI123" s="102"/>
      <c r="AJ123" s="105"/>
      <c r="AK123" s="106"/>
      <c r="AL123" s="16"/>
      <c r="AM123" s="5"/>
      <c r="AN123" s="68" t="str">
        <f t="shared" si="19"/>
        <v/>
      </c>
      <c r="AO123" s="68" t="str">
        <f t="shared" si="20"/>
        <v/>
      </c>
      <c r="AP123" s="16"/>
      <c r="AQ123" s="70" t="str">
        <f t="shared" si="21"/>
        <v/>
      </c>
      <c r="AR123" s="109"/>
      <c r="AS123" s="105"/>
      <c r="AT123" s="106"/>
      <c r="AU123" s="16"/>
      <c r="AV123" s="106"/>
      <c r="AW123" s="111"/>
      <c r="AX123" s="6"/>
      <c r="AY123" s="16"/>
      <c r="AZ123" s="50"/>
      <c r="BA123" s="70" t="str">
        <f t="shared" si="22"/>
        <v/>
      </c>
      <c r="BB123" s="51"/>
      <c r="BC123" s="16"/>
      <c r="BD123" s="68" t="str">
        <f t="shared" si="23"/>
        <v/>
      </c>
      <c r="BE123" s="16"/>
      <c r="BF123" s="16"/>
      <c r="BG123" s="102"/>
      <c r="BH123" s="4"/>
      <c r="BI123" s="50"/>
      <c r="BJ123" s="70" t="str">
        <f t="shared" si="24"/>
        <v/>
      </c>
    </row>
    <row r="124" spans="19:62" x14ac:dyDescent="0.2">
      <c r="S124" s="140">
        <f t="shared" si="13"/>
        <v>0</v>
      </c>
      <c r="T124" s="139">
        <f t="shared" si="14"/>
        <v>0</v>
      </c>
      <c r="U124" s="132">
        <f t="shared" si="15"/>
        <v>0</v>
      </c>
      <c r="V124" s="132" t="str">
        <f t="shared" si="16"/>
        <v/>
      </c>
      <c r="W124" s="136">
        <f t="shared" si="17"/>
        <v>0</v>
      </c>
      <c r="X124" s="136">
        <f t="shared" si="18"/>
        <v>0</v>
      </c>
      <c r="Y124" s="132" t="str">
        <f>IF(AX124="","",IF(AND(BH124=Avanzamento!AL$2,AQ124&gt;0,BB124&gt;0),SUM(MAX(Y$9:Y123),1),0))</f>
        <v/>
      </c>
      <c r="Z124" s="132" t="str">
        <f>IF(AX124="","",IF(AX124=Avanzamento!AL$2,SUM(MAX(Z$9:Z123),1),0))</f>
        <v/>
      </c>
      <c r="AA124" s="6"/>
      <c r="AB124" s="97" t="str">
        <f>IF(OR(AA124=Servizio!$A$7,AA124=Servizio!$A$11,AA124=Servizio!$A$25,AA124=Servizio!$A$38,AA124=Servizio!$A$47,AA124=Servizio!$A$56),Servizio!$B$7,IF(AA124=Servizio!$A$8,Servizio!$B$8,IF(AA124=Servizio!$A$9,Servizio!$B$9,IF(OR(AA124=Servizio!$A$10,AA124=Servizio!$A$23),Servizio!$B$10,IF(OR(AA124=Servizio!$A$12,AA124=Servizio!$A$39,AA124=Servizio!$A$48),Servizio!$B$12,IF(OR(AA124=Servizio!$A$13,AA124=Servizio!$A$40,AA124=Servizio!$A$49),Servizio!$B$13,IF(AA124=Servizio!$A$14,Servizio!$B$14,IF(AA124=Servizio!$A$15,Servizio!$B$15,IF(AA124=Servizio!$A$16,Servizio!$B$16,IF(AA124=Servizio!$A$17,Servizio!$B$17,IF(AA124=Servizio!$A$18,Servizio!$B$18,IF(AA124=Servizio!$A$19,Servizio!$B$19,IF(AA124=Servizio!$A$20,Servizio!$B$20,IF(AA124=Servizio!$A$21,Servizio!$B$21,IF(AA124=Servizio!$A$22,Servizio!$B$22,IF(AA124=Servizio!$A$24,Servizio!$B$24,IF(OR(AA124=Servizio!$A$26,AA124=Servizio!$A$41,AA124=Servizio!$A$50),Servizio!$B$26,IF(AA124=Servizio!$A$27,Servizio!$B$27,IF(OR(AA124=Servizio!$A$28,AA124=Servizio!$A$42,AA124=Servizio!$A$51),Servizio!$B$28,IF(OR(AA124=Servizio!$A$29,AA124=Servizio!$A$43,AA124=Servizio!$A$52),Servizio!$B$29,IF(AA124=Servizio!$A$30,Servizio!$B$30,IF(AA124=Servizio!$A$31,Servizio!$B$31,IF(OR(AA124=Servizio!$A$32,AA124=Servizio!$A$46,AA124=Servizio!$A$55),Servizio!$B$32,IF(OR(AA124=Servizio!$A$33,AA124=Servizio!$A$44,AA124=Servizio!$A$53),Servizio!$B$33,IF(OR(AA124=Servizio!$A$34,AA124=Servizio!$A$45,AA124=Servizio!$A$54),Servizio!$B$34,IF(AA124=Servizio!$A$35,Servizio!$B$35,IF(AA124=Servizio!$A$36,Servizio!$B$36,IF(AA124=Servizio!$A$37,Servizio!$B$37,IF(AA124=Servizio!$A$57,Servizio!$B$57,IF(AA124=Servizio!$A$58,Servizio!$B$58,""))))))))))))))))))))))))))))))</f>
        <v/>
      </c>
      <c r="AC124" s="102"/>
      <c r="AD124" s="4"/>
      <c r="AE124" s="4"/>
      <c r="AF124" s="99"/>
      <c r="AG124" s="134"/>
      <c r="AH124" s="101"/>
      <c r="AI124" s="102"/>
      <c r="AJ124" s="105"/>
      <c r="AK124" s="106"/>
      <c r="AL124" s="16"/>
      <c r="AM124" s="5"/>
      <c r="AN124" s="68" t="str">
        <f t="shared" si="19"/>
        <v/>
      </c>
      <c r="AO124" s="68" t="str">
        <f t="shared" si="20"/>
        <v/>
      </c>
      <c r="AP124" s="16"/>
      <c r="AQ124" s="70" t="str">
        <f t="shared" si="21"/>
        <v/>
      </c>
      <c r="AR124" s="109"/>
      <c r="AS124" s="105"/>
      <c r="AT124" s="106"/>
      <c r="AU124" s="16"/>
      <c r="AV124" s="106"/>
      <c r="AW124" s="111"/>
      <c r="AX124" s="6"/>
      <c r="AY124" s="16"/>
      <c r="AZ124" s="50"/>
      <c r="BA124" s="70" t="str">
        <f t="shared" si="22"/>
        <v/>
      </c>
      <c r="BB124" s="51"/>
      <c r="BC124" s="16"/>
      <c r="BD124" s="68" t="str">
        <f t="shared" si="23"/>
        <v/>
      </c>
      <c r="BE124" s="16"/>
      <c r="BF124" s="16"/>
      <c r="BG124" s="102"/>
      <c r="BH124" s="4"/>
      <c r="BI124" s="50"/>
      <c r="BJ124" s="70" t="str">
        <f t="shared" si="24"/>
        <v/>
      </c>
    </row>
    <row r="125" spans="19:62" x14ac:dyDescent="0.2">
      <c r="S125" s="140">
        <f t="shared" si="13"/>
        <v>0</v>
      </c>
      <c r="T125" s="139">
        <f t="shared" si="14"/>
        <v>0</v>
      </c>
      <c r="U125" s="132">
        <f t="shared" si="15"/>
        <v>0</v>
      </c>
      <c r="V125" s="132" t="str">
        <f t="shared" si="16"/>
        <v/>
      </c>
      <c r="W125" s="136">
        <f t="shared" si="17"/>
        <v>0</v>
      </c>
      <c r="X125" s="136">
        <f t="shared" si="18"/>
        <v>0</v>
      </c>
      <c r="Y125" s="132" t="str">
        <f>IF(AX125="","",IF(AND(BH125=Avanzamento!AL$2,AQ125&gt;0,BB125&gt;0),SUM(MAX(Y$9:Y124),1),0))</f>
        <v/>
      </c>
      <c r="Z125" s="132" t="str">
        <f>IF(AX125="","",IF(AX125=Avanzamento!AL$2,SUM(MAX(Z$9:Z124),1),0))</f>
        <v/>
      </c>
      <c r="AA125" s="6"/>
      <c r="AB125" s="97" t="str">
        <f>IF(OR(AA125=Servizio!$A$7,AA125=Servizio!$A$11,AA125=Servizio!$A$25,AA125=Servizio!$A$38,AA125=Servizio!$A$47,AA125=Servizio!$A$56),Servizio!$B$7,IF(AA125=Servizio!$A$8,Servizio!$B$8,IF(AA125=Servizio!$A$9,Servizio!$B$9,IF(OR(AA125=Servizio!$A$10,AA125=Servizio!$A$23),Servizio!$B$10,IF(OR(AA125=Servizio!$A$12,AA125=Servizio!$A$39,AA125=Servizio!$A$48),Servizio!$B$12,IF(OR(AA125=Servizio!$A$13,AA125=Servizio!$A$40,AA125=Servizio!$A$49),Servizio!$B$13,IF(AA125=Servizio!$A$14,Servizio!$B$14,IF(AA125=Servizio!$A$15,Servizio!$B$15,IF(AA125=Servizio!$A$16,Servizio!$B$16,IF(AA125=Servizio!$A$17,Servizio!$B$17,IF(AA125=Servizio!$A$18,Servizio!$B$18,IF(AA125=Servizio!$A$19,Servizio!$B$19,IF(AA125=Servizio!$A$20,Servizio!$B$20,IF(AA125=Servizio!$A$21,Servizio!$B$21,IF(AA125=Servizio!$A$22,Servizio!$B$22,IF(AA125=Servizio!$A$24,Servizio!$B$24,IF(OR(AA125=Servizio!$A$26,AA125=Servizio!$A$41,AA125=Servizio!$A$50),Servizio!$B$26,IF(AA125=Servizio!$A$27,Servizio!$B$27,IF(OR(AA125=Servizio!$A$28,AA125=Servizio!$A$42,AA125=Servizio!$A$51),Servizio!$B$28,IF(OR(AA125=Servizio!$A$29,AA125=Servizio!$A$43,AA125=Servizio!$A$52),Servizio!$B$29,IF(AA125=Servizio!$A$30,Servizio!$B$30,IF(AA125=Servizio!$A$31,Servizio!$B$31,IF(OR(AA125=Servizio!$A$32,AA125=Servizio!$A$46,AA125=Servizio!$A$55),Servizio!$B$32,IF(OR(AA125=Servizio!$A$33,AA125=Servizio!$A$44,AA125=Servizio!$A$53),Servizio!$B$33,IF(OR(AA125=Servizio!$A$34,AA125=Servizio!$A$45,AA125=Servizio!$A$54),Servizio!$B$34,IF(AA125=Servizio!$A$35,Servizio!$B$35,IF(AA125=Servizio!$A$36,Servizio!$B$36,IF(AA125=Servizio!$A$37,Servizio!$B$37,IF(AA125=Servizio!$A$57,Servizio!$B$57,IF(AA125=Servizio!$A$58,Servizio!$B$58,""))))))))))))))))))))))))))))))</f>
        <v/>
      </c>
      <c r="AC125" s="102"/>
      <c r="AD125" s="4"/>
      <c r="AE125" s="4"/>
      <c r="AF125" s="99"/>
      <c r="AG125" s="134"/>
      <c r="AH125" s="101"/>
      <c r="AI125" s="102"/>
      <c r="AJ125" s="105"/>
      <c r="AK125" s="106"/>
      <c r="AL125" s="16"/>
      <c r="AM125" s="5"/>
      <c r="AN125" s="68" t="str">
        <f t="shared" si="19"/>
        <v/>
      </c>
      <c r="AO125" s="68" t="str">
        <f t="shared" si="20"/>
        <v/>
      </c>
      <c r="AP125" s="16"/>
      <c r="AQ125" s="70" t="str">
        <f t="shared" si="21"/>
        <v/>
      </c>
      <c r="AR125" s="109"/>
      <c r="AS125" s="105"/>
      <c r="AT125" s="106"/>
      <c r="AU125" s="16"/>
      <c r="AV125" s="106"/>
      <c r="AW125" s="111"/>
      <c r="AX125" s="6"/>
      <c r="AY125" s="16"/>
      <c r="AZ125" s="50"/>
      <c r="BA125" s="70" t="str">
        <f t="shared" si="22"/>
        <v/>
      </c>
      <c r="BB125" s="51"/>
      <c r="BC125" s="16"/>
      <c r="BD125" s="68" t="str">
        <f t="shared" si="23"/>
        <v/>
      </c>
      <c r="BE125" s="16"/>
      <c r="BF125" s="16"/>
      <c r="BG125" s="102"/>
      <c r="BH125" s="4"/>
      <c r="BI125" s="50"/>
      <c r="BJ125" s="70" t="str">
        <f t="shared" si="24"/>
        <v/>
      </c>
    </row>
    <row r="126" spans="19:62" x14ac:dyDescent="0.2">
      <c r="S126" s="140">
        <f t="shared" si="13"/>
        <v>0</v>
      </c>
      <c r="T126" s="139">
        <f t="shared" si="14"/>
        <v>0</v>
      </c>
      <c r="U126" s="132">
        <f t="shared" si="15"/>
        <v>0</v>
      </c>
      <c r="V126" s="132" t="str">
        <f t="shared" si="16"/>
        <v/>
      </c>
      <c r="W126" s="136">
        <f t="shared" si="17"/>
        <v>0</v>
      </c>
      <c r="X126" s="136">
        <f t="shared" si="18"/>
        <v>0</v>
      </c>
      <c r="Y126" s="132" t="str">
        <f>IF(AX126="","",IF(AND(BH126=Avanzamento!AL$2,AQ126&gt;0,BB126&gt;0),SUM(MAX(Y$9:Y125),1),0))</f>
        <v/>
      </c>
      <c r="Z126" s="132" t="str">
        <f>IF(AX126="","",IF(AX126=Avanzamento!AL$2,SUM(MAX(Z$9:Z125),1),0))</f>
        <v/>
      </c>
      <c r="AA126" s="6"/>
      <c r="AB126" s="97" t="str">
        <f>IF(OR(AA126=Servizio!$A$7,AA126=Servizio!$A$11,AA126=Servizio!$A$25,AA126=Servizio!$A$38,AA126=Servizio!$A$47,AA126=Servizio!$A$56),Servizio!$B$7,IF(AA126=Servizio!$A$8,Servizio!$B$8,IF(AA126=Servizio!$A$9,Servizio!$B$9,IF(OR(AA126=Servizio!$A$10,AA126=Servizio!$A$23),Servizio!$B$10,IF(OR(AA126=Servizio!$A$12,AA126=Servizio!$A$39,AA126=Servizio!$A$48),Servizio!$B$12,IF(OR(AA126=Servizio!$A$13,AA126=Servizio!$A$40,AA126=Servizio!$A$49),Servizio!$B$13,IF(AA126=Servizio!$A$14,Servizio!$B$14,IF(AA126=Servizio!$A$15,Servizio!$B$15,IF(AA126=Servizio!$A$16,Servizio!$B$16,IF(AA126=Servizio!$A$17,Servizio!$B$17,IF(AA126=Servizio!$A$18,Servizio!$B$18,IF(AA126=Servizio!$A$19,Servizio!$B$19,IF(AA126=Servizio!$A$20,Servizio!$B$20,IF(AA126=Servizio!$A$21,Servizio!$B$21,IF(AA126=Servizio!$A$22,Servizio!$B$22,IF(AA126=Servizio!$A$24,Servizio!$B$24,IF(OR(AA126=Servizio!$A$26,AA126=Servizio!$A$41,AA126=Servizio!$A$50),Servizio!$B$26,IF(AA126=Servizio!$A$27,Servizio!$B$27,IF(OR(AA126=Servizio!$A$28,AA126=Servizio!$A$42,AA126=Servizio!$A$51),Servizio!$B$28,IF(OR(AA126=Servizio!$A$29,AA126=Servizio!$A$43,AA126=Servizio!$A$52),Servizio!$B$29,IF(AA126=Servizio!$A$30,Servizio!$B$30,IF(AA126=Servizio!$A$31,Servizio!$B$31,IF(OR(AA126=Servizio!$A$32,AA126=Servizio!$A$46,AA126=Servizio!$A$55),Servizio!$B$32,IF(OR(AA126=Servizio!$A$33,AA126=Servizio!$A$44,AA126=Servizio!$A$53),Servizio!$B$33,IF(OR(AA126=Servizio!$A$34,AA126=Servizio!$A$45,AA126=Servizio!$A$54),Servizio!$B$34,IF(AA126=Servizio!$A$35,Servizio!$B$35,IF(AA126=Servizio!$A$36,Servizio!$B$36,IF(AA126=Servizio!$A$37,Servizio!$B$37,IF(AA126=Servizio!$A$57,Servizio!$B$57,IF(AA126=Servizio!$A$58,Servizio!$B$58,""))))))))))))))))))))))))))))))</f>
        <v/>
      </c>
      <c r="AC126" s="102"/>
      <c r="AD126" s="4"/>
      <c r="AE126" s="4"/>
      <c r="AF126" s="99"/>
      <c r="AG126" s="134"/>
      <c r="AH126" s="101"/>
      <c r="AI126" s="102"/>
      <c r="AJ126" s="105"/>
      <c r="AK126" s="106"/>
      <c r="AL126" s="16"/>
      <c r="AM126" s="5"/>
      <c r="AN126" s="68" t="str">
        <f t="shared" si="19"/>
        <v/>
      </c>
      <c r="AO126" s="68" t="str">
        <f t="shared" si="20"/>
        <v/>
      </c>
      <c r="AP126" s="16"/>
      <c r="AQ126" s="70" t="str">
        <f t="shared" si="21"/>
        <v/>
      </c>
      <c r="AR126" s="109"/>
      <c r="AS126" s="105"/>
      <c r="AT126" s="106"/>
      <c r="AU126" s="16"/>
      <c r="AV126" s="106"/>
      <c r="AW126" s="111"/>
      <c r="AX126" s="6"/>
      <c r="AY126" s="16"/>
      <c r="AZ126" s="50"/>
      <c r="BA126" s="70" t="str">
        <f t="shared" si="22"/>
        <v/>
      </c>
      <c r="BB126" s="51"/>
      <c r="BC126" s="16"/>
      <c r="BD126" s="68" t="str">
        <f t="shared" si="23"/>
        <v/>
      </c>
      <c r="BE126" s="16"/>
      <c r="BF126" s="16"/>
      <c r="BG126" s="102"/>
      <c r="BH126" s="4"/>
      <c r="BI126" s="50"/>
      <c r="BJ126" s="70" t="str">
        <f t="shared" si="24"/>
        <v/>
      </c>
    </row>
    <row r="127" spans="19:62" x14ac:dyDescent="0.2">
      <c r="S127" s="140">
        <f t="shared" si="13"/>
        <v>0</v>
      </c>
      <c r="T127" s="139">
        <f t="shared" si="14"/>
        <v>0</v>
      </c>
      <c r="U127" s="132">
        <f t="shared" si="15"/>
        <v>0</v>
      </c>
      <c r="V127" s="132" t="str">
        <f t="shared" si="16"/>
        <v/>
      </c>
      <c r="W127" s="136">
        <f t="shared" si="17"/>
        <v>0</v>
      </c>
      <c r="X127" s="136">
        <f t="shared" si="18"/>
        <v>0</v>
      </c>
      <c r="Y127" s="132" t="str">
        <f>IF(AX127="","",IF(AND(BH127=Avanzamento!AL$2,AQ127&gt;0,BB127&gt;0),SUM(MAX(Y$9:Y126),1),0))</f>
        <v/>
      </c>
      <c r="Z127" s="132" t="str">
        <f>IF(AX127="","",IF(AX127=Avanzamento!AL$2,SUM(MAX(Z$9:Z126),1),0))</f>
        <v/>
      </c>
      <c r="AA127" s="6"/>
      <c r="AB127" s="97" t="str">
        <f>IF(OR(AA127=Servizio!$A$7,AA127=Servizio!$A$11,AA127=Servizio!$A$25,AA127=Servizio!$A$38,AA127=Servizio!$A$47,AA127=Servizio!$A$56),Servizio!$B$7,IF(AA127=Servizio!$A$8,Servizio!$B$8,IF(AA127=Servizio!$A$9,Servizio!$B$9,IF(OR(AA127=Servizio!$A$10,AA127=Servizio!$A$23),Servizio!$B$10,IF(OR(AA127=Servizio!$A$12,AA127=Servizio!$A$39,AA127=Servizio!$A$48),Servizio!$B$12,IF(OR(AA127=Servizio!$A$13,AA127=Servizio!$A$40,AA127=Servizio!$A$49),Servizio!$B$13,IF(AA127=Servizio!$A$14,Servizio!$B$14,IF(AA127=Servizio!$A$15,Servizio!$B$15,IF(AA127=Servizio!$A$16,Servizio!$B$16,IF(AA127=Servizio!$A$17,Servizio!$B$17,IF(AA127=Servizio!$A$18,Servizio!$B$18,IF(AA127=Servizio!$A$19,Servizio!$B$19,IF(AA127=Servizio!$A$20,Servizio!$B$20,IF(AA127=Servizio!$A$21,Servizio!$B$21,IF(AA127=Servizio!$A$22,Servizio!$B$22,IF(AA127=Servizio!$A$24,Servizio!$B$24,IF(OR(AA127=Servizio!$A$26,AA127=Servizio!$A$41,AA127=Servizio!$A$50),Servizio!$B$26,IF(AA127=Servizio!$A$27,Servizio!$B$27,IF(OR(AA127=Servizio!$A$28,AA127=Servizio!$A$42,AA127=Servizio!$A$51),Servizio!$B$28,IF(OR(AA127=Servizio!$A$29,AA127=Servizio!$A$43,AA127=Servizio!$A$52),Servizio!$B$29,IF(AA127=Servizio!$A$30,Servizio!$B$30,IF(AA127=Servizio!$A$31,Servizio!$B$31,IF(OR(AA127=Servizio!$A$32,AA127=Servizio!$A$46,AA127=Servizio!$A$55),Servizio!$B$32,IF(OR(AA127=Servizio!$A$33,AA127=Servizio!$A$44,AA127=Servizio!$A$53),Servizio!$B$33,IF(OR(AA127=Servizio!$A$34,AA127=Servizio!$A$45,AA127=Servizio!$A$54),Servizio!$B$34,IF(AA127=Servizio!$A$35,Servizio!$B$35,IF(AA127=Servizio!$A$36,Servizio!$B$36,IF(AA127=Servizio!$A$37,Servizio!$B$37,IF(AA127=Servizio!$A$57,Servizio!$B$57,IF(AA127=Servizio!$A$58,Servizio!$B$58,""))))))))))))))))))))))))))))))</f>
        <v/>
      </c>
      <c r="AC127" s="102"/>
      <c r="AD127" s="4"/>
      <c r="AE127" s="4"/>
      <c r="AF127" s="99"/>
      <c r="AG127" s="134"/>
      <c r="AH127" s="101"/>
      <c r="AI127" s="102"/>
      <c r="AJ127" s="105"/>
      <c r="AK127" s="106"/>
      <c r="AL127" s="16"/>
      <c r="AM127" s="5"/>
      <c r="AN127" s="68" t="str">
        <f t="shared" si="19"/>
        <v/>
      </c>
      <c r="AO127" s="68" t="str">
        <f t="shared" si="20"/>
        <v/>
      </c>
      <c r="AP127" s="16"/>
      <c r="AQ127" s="70" t="str">
        <f t="shared" si="21"/>
        <v/>
      </c>
      <c r="AR127" s="109"/>
      <c r="AS127" s="105"/>
      <c r="AT127" s="106"/>
      <c r="AU127" s="16"/>
      <c r="AV127" s="106"/>
      <c r="AW127" s="111"/>
      <c r="AX127" s="6"/>
      <c r="AY127" s="16"/>
      <c r="AZ127" s="50"/>
      <c r="BA127" s="70" t="str">
        <f t="shared" si="22"/>
        <v/>
      </c>
      <c r="BB127" s="51"/>
      <c r="BC127" s="16"/>
      <c r="BD127" s="68" t="str">
        <f t="shared" si="23"/>
        <v/>
      </c>
      <c r="BE127" s="16"/>
      <c r="BF127" s="16"/>
      <c r="BG127" s="102"/>
      <c r="BH127" s="4"/>
      <c r="BI127" s="50"/>
      <c r="BJ127" s="70" t="str">
        <f t="shared" si="24"/>
        <v/>
      </c>
    </row>
    <row r="128" spans="19:62" x14ac:dyDescent="0.2">
      <c r="S128" s="140">
        <f t="shared" si="13"/>
        <v>0</v>
      </c>
      <c r="T128" s="139">
        <f t="shared" si="14"/>
        <v>0</v>
      </c>
      <c r="U128" s="132">
        <f t="shared" si="15"/>
        <v>0</v>
      </c>
      <c r="V128" s="132" t="str">
        <f t="shared" si="16"/>
        <v/>
      </c>
      <c r="W128" s="136">
        <f t="shared" si="17"/>
        <v>0</v>
      </c>
      <c r="X128" s="136">
        <f t="shared" si="18"/>
        <v>0</v>
      </c>
      <c r="Y128" s="132" t="str">
        <f>IF(AX128="","",IF(AND(BH128=Avanzamento!AL$2,AQ128&gt;0,BB128&gt;0),SUM(MAX(Y$9:Y127),1),0))</f>
        <v/>
      </c>
      <c r="Z128" s="132" t="str">
        <f>IF(AX128="","",IF(AX128=Avanzamento!AL$2,SUM(MAX(Z$9:Z127),1),0))</f>
        <v/>
      </c>
      <c r="AA128" s="6"/>
      <c r="AB128" s="97" t="str">
        <f>IF(OR(AA128=Servizio!$A$7,AA128=Servizio!$A$11,AA128=Servizio!$A$25,AA128=Servizio!$A$38,AA128=Servizio!$A$47,AA128=Servizio!$A$56),Servizio!$B$7,IF(AA128=Servizio!$A$8,Servizio!$B$8,IF(AA128=Servizio!$A$9,Servizio!$B$9,IF(OR(AA128=Servizio!$A$10,AA128=Servizio!$A$23),Servizio!$B$10,IF(OR(AA128=Servizio!$A$12,AA128=Servizio!$A$39,AA128=Servizio!$A$48),Servizio!$B$12,IF(OR(AA128=Servizio!$A$13,AA128=Servizio!$A$40,AA128=Servizio!$A$49),Servizio!$B$13,IF(AA128=Servizio!$A$14,Servizio!$B$14,IF(AA128=Servizio!$A$15,Servizio!$B$15,IF(AA128=Servizio!$A$16,Servizio!$B$16,IF(AA128=Servizio!$A$17,Servizio!$B$17,IF(AA128=Servizio!$A$18,Servizio!$B$18,IF(AA128=Servizio!$A$19,Servizio!$B$19,IF(AA128=Servizio!$A$20,Servizio!$B$20,IF(AA128=Servizio!$A$21,Servizio!$B$21,IF(AA128=Servizio!$A$22,Servizio!$B$22,IF(AA128=Servizio!$A$24,Servizio!$B$24,IF(OR(AA128=Servizio!$A$26,AA128=Servizio!$A$41,AA128=Servizio!$A$50),Servizio!$B$26,IF(AA128=Servizio!$A$27,Servizio!$B$27,IF(OR(AA128=Servizio!$A$28,AA128=Servizio!$A$42,AA128=Servizio!$A$51),Servizio!$B$28,IF(OR(AA128=Servizio!$A$29,AA128=Servizio!$A$43,AA128=Servizio!$A$52),Servizio!$B$29,IF(AA128=Servizio!$A$30,Servizio!$B$30,IF(AA128=Servizio!$A$31,Servizio!$B$31,IF(OR(AA128=Servizio!$A$32,AA128=Servizio!$A$46,AA128=Servizio!$A$55),Servizio!$B$32,IF(OR(AA128=Servizio!$A$33,AA128=Servizio!$A$44,AA128=Servizio!$A$53),Servizio!$B$33,IF(OR(AA128=Servizio!$A$34,AA128=Servizio!$A$45,AA128=Servizio!$A$54),Servizio!$B$34,IF(AA128=Servizio!$A$35,Servizio!$B$35,IF(AA128=Servizio!$A$36,Servizio!$B$36,IF(AA128=Servizio!$A$37,Servizio!$B$37,IF(AA128=Servizio!$A$57,Servizio!$B$57,IF(AA128=Servizio!$A$58,Servizio!$B$58,""))))))))))))))))))))))))))))))</f>
        <v/>
      </c>
      <c r="AC128" s="102"/>
      <c r="AD128" s="4"/>
      <c r="AE128" s="4"/>
      <c r="AF128" s="99"/>
      <c r="AG128" s="134"/>
      <c r="AH128" s="101"/>
      <c r="AI128" s="102"/>
      <c r="AJ128" s="105"/>
      <c r="AK128" s="106"/>
      <c r="AL128" s="16"/>
      <c r="AM128" s="5"/>
      <c r="AN128" s="68" t="str">
        <f t="shared" si="19"/>
        <v/>
      </c>
      <c r="AO128" s="68" t="str">
        <f t="shared" si="20"/>
        <v/>
      </c>
      <c r="AP128" s="16"/>
      <c r="AQ128" s="70" t="str">
        <f t="shared" si="21"/>
        <v/>
      </c>
      <c r="AR128" s="109"/>
      <c r="AS128" s="105"/>
      <c r="AT128" s="106"/>
      <c r="AU128" s="16"/>
      <c r="AV128" s="106"/>
      <c r="AW128" s="111"/>
      <c r="AX128" s="6"/>
      <c r="AY128" s="16"/>
      <c r="AZ128" s="50"/>
      <c r="BA128" s="70" t="str">
        <f t="shared" si="22"/>
        <v/>
      </c>
      <c r="BB128" s="51"/>
      <c r="BC128" s="16"/>
      <c r="BD128" s="68" t="str">
        <f t="shared" si="23"/>
        <v/>
      </c>
      <c r="BE128" s="16"/>
      <c r="BF128" s="16"/>
      <c r="BG128" s="102"/>
      <c r="BH128" s="4"/>
      <c r="BI128" s="50"/>
      <c r="BJ128" s="70" t="str">
        <f t="shared" si="24"/>
        <v/>
      </c>
    </row>
    <row r="129" spans="19:62" x14ac:dyDescent="0.2">
      <c r="S129" s="140">
        <f t="shared" si="13"/>
        <v>0</v>
      </c>
      <c r="T129" s="139">
        <f t="shared" si="14"/>
        <v>0</v>
      </c>
      <c r="U129" s="132">
        <f t="shared" si="15"/>
        <v>0</v>
      </c>
      <c r="V129" s="132" t="str">
        <f t="shared" si="16"/>
        <v/>
      </c>
      <c r="W129" s="136">
        <f t="shared" si="17"/>
        <v>0</v>
      </c>
      <c r="X129" s="136">
        <f t="shared" si="18"/>
        <v>0</v>
      </c>
      <c r="Y129" s="132" t="str">
        <f>IF(AX129="","",IF(AND(BH129=Avanzamento!AL$2,AQ129&gt;0,BB129&gt;0),SUM(MAX(Y$9:Y128),1),0))</f>
        <v/>
      </c>
      <c r="Z129" s="132" t="str">
        <f>IF(AX129="","",IF(AX129=Avanzamento!AL$2,SUM(MAX(Z$9:Z128),1),0))</f>
        <v/>
      </c>
      <c r="AA129" s="6"/>
      <c r="AB129" s="97" t="str">
        <f>IF(OR(AA129=Servizio!$A$7,AA129=Servizio!$A$11,AA129=Servizio!$A$25,AA129=Servizio!$A$38,AA129=Servizio!$A$47,AA129=Servizio!$A$56),Servizio!$B$7,IF(AA129=Servizio!$A$8,Servizio!$B$8,IF(AA129=Servizio!$A$9,Servizio!$B$9,IF(OR(AA129=Servizio!$A$10,AA129=Servizio!$A$23),Servizio!$B$10,IF(OR(AA129=Servizio!$A$12,AA129=Servizio!$A$39,AA129=Servizio!$A$48),Servizio!$B$12,IF(OR(AA129=Servizio!$A$13,AA129=Servizio!$A$40,AA129=Servizio!$A$49),Servizio!$B$13,IF(AA129=Servizio!$A$14,Servizio!$B$14,IF(AA129=Servizio!$A$15,Servizio!$B$15,IF(AA129=Servizio!$A$16,Servizio!$B$16,IF(AA129=Servizio!$A$17,Servizio!$B$17,IF(AA129=Servizio!$A$18,Servizio!$B$18,IF(AA129=Servizio!$A$19,Servizio!$B$19,IF(AA129=Servizio!$A$20,Servizio!$B$20,IF(AA129=Servizio!$A$21,Servizio!$B$21,IF(AA129=Servizio!$A$22,Servizio!$B$22,IF(AA129=Servizio!$A$24,Servizio!$B$24,IF(OR(AA129=Servizio!$A$26,AA129=Servizio!$A$41,AA129=Servizio!$A$50),Servizio!$B$26,IF(AA129=Servizio!$A$27,Servizio!$B$27,IF(OR(AA129=Servizio!$A$28,AA129=Servizio!$A$42,AA129=Servizio!$A$51),Servizio!$B$28,IF(OR(AA129=Servizio!$A$29,AA129=Servizio!$A$43,AA129=Servizio!$A$52),Servizio!$B$29,IF(AA129=Servizio!$A$30,Servizio!$B$30,IF(AA129=Servizio!$A$31,Servizio!$B$31,IF(OR(AA129=Servizio!$A$32,AA129=Servizio!$A$46,AA129=Servizio!$A$55),Servizio!$B$32,IF(OR(AA129=Servizio!$A$33,AA129=Servizio!$A$44,AA129=Servizio!$A$53),Servizio!$B$33,IF(OR(AA129=Servizio!$A$34,AA129=Servizio!$A$45,AA129=Servizio!$A$54),Servizio!$B$34,IF(AA129=Servizio!$A$35,Servizio!$B$35,IF(AA129=Servizio!$A$36,Servizio!$B$36,IF(AA129=Servizio!$A$37,Servizio!$B$37,IF(AA129=Servizio!$A$57,Servizio!$B$57,IF(AA129=Servizio!$A$58,Servizio!$B$58,""))))))))))))))))))))))))))))))</f>
        <v/>
      </c>
      <c r="AC129" s="102"/>
      <c r="AD129" s="4"/>
      <c r="AE129" s="4"/>
      <c r="AF129" s="99"/>
      <c r="AG129" s="134"/>
      <c r="AH129" s="101"/>
      <c r="AI129" s="102"/>
      <c r="AJ129" s="105"/>
      <c r="AK129" s="106"/>
      <c r="AL129" s="16"/>
      <c r="AM129" s="5"/>
      <c r="AN129" s="68" t="str">
        <f t="shared" si="19"/>
        <v/>
      </c>
      <c r="AO129" s="68" t="str">
        <f t="shared" si="20"/>
        <v/>
      </c>
      <c r="AP129" s="16"/>
      <c r="AQ129" s="70" t="str">
        <f t="shared" si="21"/>
        <v/>
      </c>
      <c r="AR129" s="109"/>
      <c r="AS129" s="105"/>
      <c r="AT129" s="106"/>
      <c r="AU129" s="16"/>
      <c r="AV129" s="106"/>
      <c r="AW129" s="111"/>
      <c r="AX129" s="6"/>
      <c r="AY129" s="16"/>
      <c r="AZ129" s="50"/>
      <c r="BA129" s="70" t="str">
        <f t="shared" si="22"/>
        <v/>
      </c>
      <c r="BB129" s="51"/>
      <c r="BC129" s="16"/>
      <c r="BD129" s="68" t="str">
        <f t="shared" si="23"/>
        <v/>
      </c>
      <c r="BE129" s="16"/>
      <c r="BF129" s="16"/>
      <c r="BG129" s="102"/>
      <c r="BH129" s="4"/>
      <c r="BI129" s="50"/>
      <c r="BJ129" s="70" t="str">
        <f t="shared" si="24"/>
        <v/>
      </c>
    </row>
    <row r="130" spans="19:62" x14ac:dyDescent="0.2">
      <c r="S130" s="140">
        <f t="shared" si="13"/>
        <v>0</v>
      </c>
      <c r="T130" s="139">
        <f t="shared" si="14"/>
        <v>0</v>
      </c>
      <c r="U130" s="132">
        <f t="shared" si="15"/>
        <v>0</v>
      </c>
      <c r="V130" s="132" t="str">
        <f t="shared" si="16"/>
        <v/>
      </c>
      <c r="W130" s="136">
        <f t="shared" si="17"/>
        <v>0</v>
      </c>
      <c r="X130" s="136">
        <f t="shared" si="18"/>
        <v>0</v>
      </c>
      <c r="Y130" s="132" t="str">
        <f>IF(AX130="","",IF(AND(BH130=Avanzamento!AL$2,AQ130&gt;0,BB130&gt;0),SUM(MAX(Y$9:Y129),1),0))</f>
        <v/>
      </c>
      <c r="Z130" s="132" t="str">
        <f>IF(AX130="","",IF(AX130=Avanzamento!AL$2,SUM(MAX(Z$9:Z129),1),0))</f>
        <v/>
      </c>
      <c r="AA130" s="6"/>
      <c r="AB130" s="97" t="str">
        <f>IF(OR(AA130=Servizio!$A$7,AA130=Servizio!$A$11,AA130=Servizio!$A$25,AA130=Servizio!$A$38,AA130=Servizio!$A$47,AA130=Servizio!$A$56),Servizio!$B$7,IF(AA130=Servizio!$A$8,Servizio!$B$8,IF(AA130=Servizio!$A$9,Servizio!$B$9,IF(OR(AA130=Servizio!$A$10,AA130=Servizio!$A$23),Servizio!$B$10,IF(OR(AA130=Servizio!$A$12,AA130=Servizio!$A$39,AA130=Servizio!$A$48),Servizio!$B$12,IF(OR(AA130=Servizio!$A$13,AA130=Servizio!$A$40,AA130=Servizio!$A$49),Servizio!$B$13,IF(AA130=Servizio!$A$14,Servizio!$B$14,IF(AA130=Servizio!$A$15,Servizio!$B$15,IF(AA130=Servizio!$A$16,Servizio!$B$16,IF(AA130=Servizio!$A$17,Servizio!$B$17,IF(AA130=Servizio!$A$18,Servizio!$B$18,IF(AA130=Servizio!$A$19,Servizio!$B$19,IF(AA130=Servizio!$A$20,Servizio!$B$20,IF(AA130=Servizio!$A$21,Servizio!$B$21,IF(AA130=Servizio!$A$22,Servizio!$B$22,IF(AA130=Servizio!$A$24,Servizio!$B$24,IF(OR(AA130=Servizio!$A$26,AA130=Servizio!$A$41,AA130=Servizio!$A$50),Servizio!$B$26,IF(AA130=Servizio!$A$27,Servizio!$B$27,IF(OR(AA130=Servizio!$A$28,AA130=Servizio!$A$42,AA130=Servizio!$A$51),Servizio!$B$28,IF(OR(AA130=Servizio!$A$29,AA130=Servizio!$A$43,AA130=Servizio!$A$52),Servizio!$B$29,IF(AA130=Servizio!$A$30,Servizio!$B$30,IF(AA130=Servizio!$A$31,Servizio!$B$31,IF(OR(AA130=Servizio!$A$32,AA130=Servizio!$A$46,AA130=Servizio!$A$55),Servizio!$B$32,IF(OR(AA130=Servizio!$A$33,AA130=Servizio!$A$44,AA130=Servizio!$A$53),Servizio!$B$33,IF(OR(AA130=Servizio!$A$34,AA130=Servizio!$A$45,AA130=Servizio!$A$54),Servizio!$B$34,IF(AA130=Servizio!$A$35,Servizio!$B$35,IF(AA130=Servizio!$A$36,Servizio!$B$36,IF(AA130=Servizio!$A$37,Servizio!$B$37,IF(AA130=Servizio!$A$57,Servizio!$B$57,IF(AA130=Servizio!$A$58,Servizio!$B$58,""))))))))))))))))))))))))))))))</f>
        <v/>
      </c>
      <c r="AC130" s="102"/>
      <c r="AD130" s="4"/>
      <c r="AE130" s="4"/>
      <c r="AF130" s="99"/>
      <c r="AG130" s="134"/>
      <c r="AH130" s="101"/>
      <c r="AI130" s="102"/>
      <c r="AJ130" s="105"/>
      <c r="AK130" s="106"/>
      <c r="AL130" s="16"/>
      <c r="AM130" s="5"/>
      <c r="AN130" s="68" t="str">
        <f t="shared" si="19"/>
        <v/>
      </c>
      <c r="AO130" s="68" t="str">
        <f t="shared" si="20"/>
        <v/>
      </c>
      <c r="AP130" s="16"/>
      <c r="AQ130" s="70" t="str">
        <f t="shared" si="21"/>
        <v/>
      </c>
      <c r="AR130" s="109"/>
      <c r="AS130" s="105"/>
      <c r="AT130" s="106"/>
      <c r="AU130" s="16"/>
      <c r="AV130" s="106"/>
      <c r="AW130" s="111"/>
      <c r="AX130" s="6"/>
      <c r="AY130" s="16"/>
      <c r="AZ130" s="50"/>
      <c r="BA130" s="70" t="str">
        <f t="shared" si="22"/>
        <v/>
      </c>
      <c r="BB130" s="51"/>
      <c r="BC130" s="16"/>
      <c r="BD130" s="68" t="str">
        <f t="shared" si="23"/>
        <v/>
      </c>
      <c r="BE130" s="16"/>
      <c r="BF130" s="16"/>
      <c r="BG130" s="102"/>
      <c r="BH130" s="4"/>
      <c r="BI130" s="50"/>
      <c r="BJ130" s="70" t="str">
        <f t="shared" si="24"/>
        <v/>
      </c>
    </row>
    <row r="131" spans="19:62" x14ac:dyDescent="0.2">
      <c r="S131" s="140">
        <f t="shared" si="13"/>
        <v>0</v>
      </c>
      <c r="T131" s="139">
        <f t="shared" si="14"/>
        <v>0</v>
      </c>
      <c r="U131" s="132">
        <f t="shared" si="15"/>
        <v>0</v>
      </c>
      <c r="V131" s="132" t="str">
        <f t="shared" si="16"/>
        <v/>
      </c>
      <c r="W131" s="136">
        <f t="shared" si="17"/>
        <v>0</v>
      </c>
      <c r="X131" s="136">
        <f t="shared" si="18"/>
        <v>0</v>
      </c>
      <c r="Y131" s="132" t="str">
        <f>IF(AX131="","",IF(AND(BH131=Avanzamento!AL$2,AQ131&gt;0,BB131&gt;0),SUM(MAX(Y$9:Y130),1),0))</f>
        <v/>
      </c>
      <c r="Z131" s="132" t="str">
        <f>IF(AX131="","",IF(AX131=Avanzamento!AL$2,SUM(MAX(Z$9:Z130),1),0))</f>
        <v/>
      </c>
      <c r="AA131" s="6"/>
      <c r="AB131" s="97" t="str">
        <f>IF(OR(AA131=Servizio!$A$7,AA131=Servizio!$A$11,AA131=Servizio!$A$25,AA131=Servizio!$A$38,AA131=Servizio!$A$47,AA131=Servizio!$A$56),Servizio!$B$7,IF(AA131=Servizio!$A$8,Servizio!$B$8,IF(AA131=Servizio!$A$9,Servizio!$B$9,IF(OR(AA131=Servizio!$A$10,AA131=Servizio!$A$23),Servizio!$B$10,IF(OR(AA131=Servizio!$A$12,AA131=Servizio!$A$39,AA131=Servizio!$A$48),Servizio!$B$12,IF(OR(AA131=Servizio!$A$13,AA131=Servizio!$A$40,AA131=Servizio!$A$49),Servizio!$B$13,IF(AA131=Servizio!$A$14,Servizio!$B$14,IF(AA131=Servizio!$A$15,Servizio!$B$15,IF(AA131=Servizio!$A$16,Servizio!$B$16,IF(AA131=Servizio!$A$17,Servizio!$B$17,IF(AA131=Servizio!$A$18,Servizio!$B$18,IF(AA131=Servizio!$A$19,Servizio!$B$19,IF(AA131=Servizio!$A$20,Servizio!$B$20,IF(AA131=Servizio!$A$21,Servizio!$B$21,IF(AA131=Servizio!$A$22,Servizio!$B$22,IF(AA131=Servizio!$A$24,Servizio!$B$24,IF(OR(AA131=Servizio!$A$26,AA131=Servizio!$A$41,AA131=Servizio!$A$50),Servizio!$B$26,IF(AA131=Servizio!$A$27,Servizio!$B$27,IF(OR(AA131=Servizio!$A$28,AA131=Servizio!$A$42,AA131=Servizio!$A$51),Servizio!$B$28,IF(OR(AA131=Servizio!$A$29,AA131=Servizio!$A$43,AA131=Servizio!$A$52),Servizio!$B$29,IF(AA131=Servizio!$A$30,Servizio!$B$30,IF(AA131=Servizio!$A$31,Servizio!$B$31,IF(OR(AA131=Servizio!$A$32,AA131=Servizio!$A$46,AA131=Servizio!$A$55),Servizio!$B$32,IF(OR(AA131=Servizio!$A$33,AA131=Servizio!$A$44,AA131=Servizio!$A$53),Servizio!$B$33,IF(OR(AA131=Servizio!$A$34,AA131=Servizio!$A$45,AA131=Servizio!$A$54),Servizio!$B$34,IF(AA131=Servizio!$A$35,Servizio!$B$35,IF(AA131=Servizio!$A$36,Servizio!$B$36,IF(AA131=Servizio!$A$37,Servizio!$B$37,IF(AA131=Servizio!$A$57,Servizio!$B$57,IF(AA131=Servizio!$A$58,Servizio!$B$58,""))))))))))))))))))))))))))))))</f>
        <v/>
      </c>
      <c r="AC131" s="102"/>
      <c r="AD131" s="4"/>
      <c r="AE131" s="4"/>
      <c r="AF131" s="99"/>
      <c r="AG131" s="134"/>
      <c r="AH131" s="101"/>
      <c r="AI131" s="102"/>
      <c r="AJ131" s="105"/>
      <c r="AK131" s="106"/>
      <c r="AL131" s="16"/>
      <c r="AM131" s="5"/>
      <c r="AN131" s="68" t="str">
        <f t="shared" si="19"/>
        <v/>
      </c>
      <c r="AO131" s="68" t="str">
        <f t="shared" si="20"/>
        <v/>
      </c>
      <c r="AP131" s="16"/>
      <c r="AQ131" s="70" t="str">
        <f t="shared" si="21"/>
        <v/>
      </c>
      <c r="AR131" s="109"/>
      <c r="AS131" s="105"/>
      <c r="AT131" s="106"/>
      <c r="AU131" s="16"/>
      <c r="AV131" s="106"/>
      <c r="AW131" s="111"/>
      <c r="AX131" s="6"/>
      <c r="AY131" s="16"/>
      <c r="AZ131" s="50"/>
      <c r="BA131" s="70" t="str">
        <f t="shared" si="22"/>
        <v/>
      </c>
      <c r="BB131" s="51"/>
      <c r="BC131" s="16"/>
      <c r="BD131" s="68" t="str">
        <f t="shared" si="23"/>
        <v/>
      </c>
      <c r="BE131" s="16"/>
      <c r="BF131" s="16"/>
      <c r="BG131" s="102"/>
      <c r="BH131" s="4"/>
      <c r="BI131" s="50"/>
      <c r="BJ131" s="70" t="str">
        <f t="shared" si="24"/>
        <v/>
      </c>
    </row>
    <row r="132" spans="19:62" x14ac:dyDescent="0.2">
      <c r="S132" s="140">
        <f t="shared" si="13"/>
        <v>0</v>
      </c>
      <c r="T132" s="139">
        <f t="shared" si="14"/>
        <v>0</v>
      </c>
      <c r="U132" s="132">
        <f t="shared" si="15"/>
        <v>0</v>
      </c>
      <c r="V132" s="132" t="str">
        <f t="shared" si="16"/>
        <v/>
      </c>
      <c r="W132" s="136">
        <f t="shared" si="17"/>
        <v>0</v>
      </c>
      <c r="X132" s="136">
        <f t="shared" si="18"/>
        <v>0</v>
      </c>
      <c r="Y132" s="132" t="str">
        <f>IF(AX132="","",IF(AND(BH132=Avanzamento!AL$2,AQ132&gt;0,BB132&gt;0),SUM(MAX(Y$9:Y131),1),0))</f>
        <v/>
      </c>
      <c r="Z132" s="132" t="str">
        <f>IF(AX132="","",IF(AX132=Avanzamento!AL$2,SUM(MAX(Z$9:Z131),1),0))</f>
        <v/>
      </c>
      <c r="AA132" s="6"/>
      <c r="AB132" s="97" t="str">
        <f>IF(OR(AA132=Servizio!$A$7,AA132=Servizio!$A$11,AA132=Servizio!$A$25,AA132=Servizio!$A$38,AA132=Servizio!$A$47,AA132=Servizio!$A$56),Servizio!$B$7,IF(AA132=Servizio!$A$8,Servizio!$B$8,IF(AA132=Servizio!$A$9,Servizio!$B$9,IF(OR(AA132=Servizio!$A$10,AA132=Servizio!$A$23),Servizio!$B$10,IF(OR(AA132=Servizio!$A$12,AA132=Servizio!$A$39,AA132=Servizio!$A$48),Servizio!$B$12,IF(OR(AA132=Servizio!$A$13,AA132=Servizio!$A$40,AA132=Servizio!$A$49),Servizio!$B$13,IF(AA132=Servizio!$A$14,Servizio!$B$14,IF(AA132=Servizio!$A$15,Servizio!$B$15,IF(AA132=Servizio!$A$16,Servizio!$B$16,IF(AA132=Servizio!$A$17,Servizio!$B$17,IF(AA132=Servizio!$A$18,Servizio!$B$18,IF(AA132=Servizio!$A$19,Servizio!$B$19,IF(AA132=Servizio!$A$20,Servizio!$B$20,IF(AA132=Servizio!$A$21,Servizio!$B$21,IF(AA132=Servizio!$A$22,Servizio!$B$22,IF(AA132=Servizio!$A$24,Servizio!$B$24,IF(OR(AA132=Servizio!$A$26,AA132=Servizio!$A$41,AA132=Servizio!$A$50),Servizio!$B$26,IF(AA132=Servizio!$A$27,Servizio!$B$27,IF(OR(AA132=Servizio!$A$28,AA132=Servizio!$A$42,AA132=Servizio!$A$51),Servizio!$B$28,IF(OR(AA132=Servizio!$A$29,AA132=Servizio!$A$43,AA132=Servizio!$A$52),Servizio!$B$29,IF(AA132=Servizio!$A$30,Servizio!$B$30,IF(AA132=Servizio!$A$31,Servizio!$B$31,IF(OR(AA132=Servizio!$A$32,AA132=Servizio!$A$46,AA132=Servizio!$A$55),Servizio!$B$32,IF(OR(AA132=Servizio!$A$33,AA132=Servizio!$A$44,AA132=Servizio!$A$53),Servizio!$B$33,IF(OR(AA132=Servizio!$A$34,AA132=Servizio!$A$45,AA132=Servizio!$A$54),Servizio!$B$34,IF(AA132=Servizio!$A$35,Servizio!$B$35,IF(AA132=Servizio!$A$36,Servizio!$B$36,IF(AA132=Servizio!$A$37,Servizio!$B$37,IF(AA132=Servizio!$A$57,Servizio!$B$57,IF(AA132=Servizio!$A$58,Servizio!$B$58,""))))))))))))))))))))))))))))))</f>
        <v/>
      </c>
      <c r="AC132" s="102"/>
      <c r="AD132" s="4"/>
      <c r="AE132" s="4"/>
      <c r="AF132" s="99"/>
      <c r="AG132" s="134"/>
      <c r="AH132" s="101"/>
      <c r="AI132" s="102"/>
      <c r="AJ132" s="105"/>
      <c r="AK132" s="106"/>
      <c r="AL132" s="16"/>
      <c r="AM132" s="5"/>
      <c r="AN132" s="68" t="str">
        <f t="shared" si="19"/>
        <v/>
      </c>
      <c r="AO132" s="68" t="str">
        <f t="shared" si="20"/>
        <v/>
      </c>
      <c r="AP132" s="16"/>
      <c r="AQ132" s="70" t="str">
        <f t="shared" si="21"/>
        <v/>
      </c>
      <c r="AR132" s="109"/>
      <c r="AS132" s="105"/>
      <c r="AT132" s="106"/>
      <c r="AU132" s="16"/>
      <c r="AV132" s="106"/>
      <c r="AW132" s="111"/>
      <c r="AX132" s="6"/>
      <c r="AY132" s="16"/>
      <c r="AZ132" s="50"/>
      <c r="BA132" s="70" t="str">
        <f t="shared" si="22"/>
        <v/>
      </c>
      <c r="BB132" s="51"/>
      <c r="BC132" s="16"/>
      <c r="BD132" s="68" t="str">
        <f t="shared" si="23"/>
        <v/>
      </c>
      <c r="BE132" s="16"/>
      <c r="BF132" s="16"/>
      <c r="BG132" s="102"/>
      <c r="BH132" s="4"/>
      <c r="BI132" s="50"/>
      <c r="BJ132" s="70" t="str">
        <f t="shared" si="24"/>
        <v/>
      </c>
    </row>
    <row r="133" spans="19:62" x14ac:dyDescent="0.2">
      <c r="S133" s="140">
        <f t="shared" si="13"/>
        <v>0</v>
      </c>
      <c r="T133" s="139">
        <f t="shared" si="14"/>
        <v>0</v>
      </c>
      <c r="U133" s="132">
        <f t="shared" si="15"/>
        <v>0</v>
      </c>
      <c r="V133" s="132" t="str">
        <f t="shared" si="16"/>
        <v/>
      </c>
      <c r="W133" s="136">
        <f t="shared" si="17"/>
        <v>0</v>
      </c>
      <c r="X133" s="136">
        <f t="shared" si="18"/>
        <v>0</v>
      </c>
      <c r="Y133" s="132" t="str">
        <f>IF(AX133="","",IF(AND(BH133=Avanzamento!AL$2,AQ133&gt;0,BB133&gt;0),SUM(MAX(Y$9:Y132),1),0))</f>
        <v/>
      </c>
      <c r="Z133" s="132" t="str">
        <f>IF(AX133="","",IF(AX133=Avanzamento!AL$2,SUM(MAX(Z$9:Z132),1),0))</f>
        <v/>
      </c>
      <c r="AA133" s="6"/>
      <c r="AB133" s="97" t="str">
        <f>IF(OR(AA133=Servizio!$A$7,AA133=Servizio!$A$11,AA133=Servizio!$A$25,AA133=Servizio!$A$38,AA133=Servizio!$A$47,AA133=Servizio!$A$56),Servizio!$B$7,IF(AA133=Servizio!$A$8,Servizio!$B$8,IF(AA133=Servizio!$A$9,Servizio!$B$9,IF(OR(AA133=Servizio!$A$10,AA133=Servizio!$A$23),Servizio!$B$10,IF(OR(AA133=Servizio!$A$12,AA133=Servizio!$A$39,AA133=Servizio!$A$48),Servizio!$B$12,IF(OR(AA133=Servizio!$A$13,AA133=Servizio!$A$40,AA133=Servizio!$A$49),Servizio!$B$13,IF(AA133=Servizio!$A$14,Servizio!$B$14,IF(AA133=Servizio!$A$15,Servizio!$B$15,IF(AA133=Servizio!$A$16,Servizio!$B$16,IF(AA133=Servizio!$A$17,Servizio!$B$17,IF(AA133=Servizio!$A$18,Servizio!$B$18,IF(AA133=Servizio!$A$19,Servizio!$B$19,IF(AA133=Servizio!$A$20,Servizio!$B$20,IF(AA133=Servizio!$A$21,Servizio!$B$21,IF(AA133=Servizio!$A$22,Servizio!$B$22,IF(AA133=Servizio!$A$24,Servizio!$B$24,IF(OR(AA133=Servizio!$A$26,AA133=Servizio!$A$41,AA133=Servizio!$A$50),Servizio!$B$26,IF(AA133=Servizio!$A$27,Servizio!$B$27,IF(OR(AA133=Servizio!$A$28,AA133=Servizio!$A$42,AA133=Servizio!$A$51),Servizio!$B$28,IF(OR(AA133=Servizio!$A$29,AA133=Servizio!$A$43,AA133=Servizio!$A$52),Servizio!$B$29,IF(AA133=Servizio!$A$30,Servizio!$B$30,IF(AA133=Servizio!$A$31,Servizio!$B$31,IF(OR(AA133=Servizio!$A$32,AA133=Servizio!$A$46,AA133=Servizio!$A$55),Servizio!$B$32,IF(OR(AA133=Servizio!$A$33,AA133=Servizio!$A$44,AA133=Servizio!$A$53),Servizio!$B$33,IF(OR(AA133=Servizio!$A$34,AA133=Servizio!$A$45,AA133=Servizio!$A$54),Servizio!$B$34,IF(AA133=Servizio!$A$35,Servizio!$B$35,IF(AA133=Servizio!$A$36,Servizio!$B$36,IF(AA133=Servizio!$A$37,Servizio!$B$37,IF(AA133=Servizio!$A$57,Servizio!$B$57,IF(AA133=Servizio!$A$58,Servizio!$B$58,""))))))))))))))))))))))))))))))</f>
        <v/>
      </c>
      <c r="AC133" s="102"/>
      <c r="AD133" s="4"/>
      <c r="AE133" s="4"/>
      <c r="AF133" s="99"/>
      <c r="AG133" s="134"/>
      <c r="AH133" s="101"/>
      <c r="AI133" s="102"/>
      <c r="AJ133" s="105"/>
      <c r="AK133" s="106"/>
      <c r="AL133" s="16"/>
      <c r="AM133" s="5"/>
      <c r="AN133" s="68" t="str">
        <f t="shared" si="19"/>
        <v/>
      </c>
      <c r="AO133" s="68" t="str">
        <f t="shared" si="20"/>
        <v/>
      </c>
      <c r="AP133" s="16"/>
      <c r="AQ133" s="70" t="str">
        <f t="shared" si="21"/>
        <v/>
      </c>
      <c r="AR133" s="109"/>
      <c r="AS133" s="105"/>
      <c r="AT133" s="106"/>
      <c r="AU133" s="16"/>
      <c r="AV133" s="106"/>
      <c r="AW133" s="111"/>
      <c r="AX133" s="6"/>
      <c r="AY133" s="16"/>
      <c r="AZ133" s="50"/>
      <c r="BA133" s="70" t="str">
        <f t="shared" si="22"/>
        <v/>
      </c>
      <c r="BB133" s="51"/>
      <c r="BC133" s="16"/>
      <c r="BD133" s="68" t="str">
        <f t="shared" si="23"/>
        <v/>
      </c>
      <c r="BE133" s="16"/>
      <c r="BF133" s="16"/>
      <c r="BG133" s="102"/>
      <c r="BH133" s="4"/>
      <c r="BI133" s="50"/>
      <c r="BJ133" s="70" t="str">
        <f t="shared" si="24"/>
        <v/>
      </c>
    </row>
    <row r="134" spans="19:62" x14ac:dyDescent="0.2">
      <c r="S134" s="140">
        <f t="shared" si="13"/>
        <v>0</v>
      </c>
      <c r="T134" s="139">
        <f t="shared" si="14"/>
        <v>0</v>
      </c>
      <c r="U134" s="132">
        <f t="shared" si="15"/>
        <v>0</v>
      </c>
      <c r="V134" s="132" t="str">
        <f t="shared" si="16"/>
        <v/>
      </c>
      <c r="W134" s="136">
        <f t="shared" si="17"/>
        <v>0</v>
      </c>
      <c r="X134" s="136">
        <f t="shared" si="18"/>
        <v>0</v>
      </c>
      <c r="Y134" s="132" t="str">
        <f>IF(AX134="","",IF(AND(BH134=Avanzamento!AL$2,AQ134&gt;0,BB134&gt;0),SUM(MAX(Y$9:Y133),1),0))</f>
        <v/>
      </c>
      <c r="Z134" s="132" t="str">
        <f>IF(AX134="","",IF(AX134=Avanzamento!AL$2,SUM(MAX(Z$9:Z133),1),0))</f>
        <v/>
      </c>
      <c r="AA134" s="6"/>
      <c r="AB134" s="97" t="str">
        <f>IF(OR(AA134=Servizio!$A$7,AA134=Servizio!$A$11,AA134=Servizio!$A$25,AA134=Servizio!$A$38,AA134=Servizio!$A$47,AA134=Servizio!$A$56),Servizio!$B$7,IF(AA134=Servizio!$A$8,Servizio!$B$8,IF(AA134=Servizio!$A$9,Servizio!$B$9,IF(OR(AA134=Servizio!$A$10,AA134=Servizio!$A$23),Servizio!$B$10,IF(OR(AA134=Servizio!$A$12,AA134=Servizio!$A$39,AA134=Servizio!$A$48),Servizio!$B$12,IF(OR(AA134=Servizio!$A$13,AA134=Servizio!$A$40,AA134=Servizio!$A$49),Servizio!$B$13,IF(AA134=Servizio!$A$14,Servizio!$B$14,IF(AA134=Servizio!$A$15,Servizio!$B$15,IF(AA134=Servizio!$A$16,Servizio!$B$16,IF(AA134=Servizio!$A$17,Servizio!$B$17,IF(AA134=Servizio!$A$18,Servizio!$B$18,IF(AA134=Servizio!$A$19,Servizio!$B$19,IF(AA134=Servizio!$A$20,Servizio!$B$20,IF(AA134=Servizio!$A$21,Servizio!$B$21,IF(AA134=Servizio!$A$22,Servizio!$B$22,IF(AA134=Servizio!$A$24,Servizio!$B$24,IF(OR(AA134=Servizio!$A$26,AA134=Servizio!$A$41,AA134=Servizio!$A$50),Servizio!$B$26,IF(AA134=Servizio!$A$27,Servizio!$B$27,IF(OR(AA134=Servizio!$A$28,AA134=Servizio!$A$42,AA134=Servizio!$A$51),Servizio!$B$28,IF(OR(AA134=Servizio!$A$29,AA134=Servizio!$A$43,AA134=Servizio!$A$52),Servizio!$B$29,IF(AA134=Servizio!$A$30,Servizio!$B$30,IF(AA134=Servizio!$A$31,Servizio!$B$31,IF(OR(AA134=Servizio!$A$32,AA134=Servizio!$A$46,AA134=Servizio!$A$55),Servizio!$B$32,IF(OR(AA134=Servizio!$A$33,AA134=Servizio!$A$44,AA134=Servizio!$A$53),Servizio!$B$33,IF(OR(AA134=Servizio!$A$34,AA134=Servizio!$A$45,AA134=Servizio!$A$54),Servizio!$B$34,IF(AA134=Servizio!$A$35,Servizio!$B$35,IF(AA134=Servizio!$A$36,Servizio!$B$36,IF(AA134=Servizio!$A$37,Servizio!$B$37,IF(AA134=Servizio!$A$57,Servizio!$B$57,IF(AA134=Servizio!$A$58,Servizio!$B$58,""))))))))))))))))))))))))))))))</f>
        <v/>
      </c>
      <c r="AC134" s="102"/>
      <c r="AD134" s="4"/>
      <c r="AE134" s="4"/>
      <c r="AF134" s="99"/>
      <c r="AG134" s="134"/>
      <c r="AH134" s="101"/>
      <c r="AI134" s="102"/>
      <c r="AJ134" s="105"/>
      <c r="AK134" s="106"/>
      <c r="AL134" s="16"/>
      <c r="AM134" s="5"/>
      <c r="AN134" s="68" t="str">
        <f t="shared" si="19"/>
        <v/>
      </c>
      <c r="AO134" s="68" t="str">
        <f t="shared" si="20"/>
        <v/>
      </c>
      <c r="AP134" s="16"/>
      <c r="AQ134" s="70" t="str">
        <f t="shared" si="21"/>
        <v/>
      </c>
      <c r="AR134" s="109"/>
      <c r="AS134" s="105"/>
      <c r="AT134" s="106"/>
      <c r="AU134" s="16"/>
      <c r="AV134" s="106"/>
      <c r="AW134" s="111"/>
      <c r="AX134" s="6"/>
      <c r="AY134" s="16"/>
      <c r="AZ134" s="50"/>
      <c r="BA134" s="70" t="str">
        <f t="shared" si="22"/>
        <v/>
      </c>
      <c r="BB134" s="51"/>
      <c r="BC134" s="16"/>
      <c r="BD134" s="68" t="str">
        <f t="shared" si="23"/>
        <v/>
      </c>
      <c r="BE134" s="16"/>
      <c r="BF134" s="16"/>
      <c r="BG134" s="102"/>
      <c r="BH134" s="4"/>
      <c r="BI134" s="50"/>
      <c r="BJ134" s="70" t="str">
        <f t="shared" si="24"/>
        <v/>
      </c>
    </row>
    <row r="135" spans="19:62" x14ac:dyDescent="0.2">
      <c r="S135" s="140">
        <f t="shared" si="13"/>
        <v>0</v>
      </c>
      <c r="T135" s="139">
        <f t="shared" si="14"/>
        <v>0</v>
      </c>
      <c r="U135" s="132">
        <f t="shared" si="15"/>
        <v>0</v>
      </c>
      <c r="V135" s="132" t="str">
        <f t="shared" si="16"/>
        <v/>
      </c>
      <c r="W135" s="136">
        <f t="shared" si="17"/>
        <v>0</v>
      </c>
      <c r="X135" s="136">
        <f t="shared" si="18"/>
        <v>0</v>
      </c>
      <c r="Y135" s="132" t="str">
        <f>IF(AX135="","",IF(AND(BH135=Avanzamento!AL$2,AQ135&gt;0,BB135&gt;0),SUM(MAX(Y$9:Y134),1),0))</f>
        <v/>
      </c>
      <c r="Z135" s="132" t="str">
        <f>IF(AX135="","",IF(AX135=Avanzamento!AL$2,SUM(MAX(Z$9:Z134),1),0))</f>
        <v/>
      </c>
      <c r="AA135" s="6"/>
      <c r="AB135" s="97" t="str">
        <f>IF(OR(AA135=Servizio!$A$7,AA135=Servizio!$A$11,AA135=Servizio!$A$25,AA135=Servizio!$A$38,AA135=Servizio!$A$47,AA135=Servizio!$A$56),Servizio!$B$7,IF(AA135=Servizio!$A$8,Servizio!$B$8,IF(AA135=Servizio!$A$9,Servizio!$B$9,IF(OR(AA135=Servizio!$A$10,AA135=Servizio!$A$23),Servizio!$B$10,IF(OR(AA135=Servizio!$A$12,AA135=Servizio!$A$39,AA135=Servizio!$A$48),Servizio!$B$12,IF(OR(AA135=Servizio!$A$13,AA135=Servizio!$A$40,AA135=Servizio!$A$49),Servizio!$B$13,IF(AA135=Servizio!$A$14,Servizio!$B$14,IF(AA135=Servizio!$A$15,Servizio!$B$15,IF(AA135=Servizio!$A$16,Servizio!$B$16,IF(AA135=Servizio!$A$17,Servizio!$B$17,IF(AA135=Servizio!$A$18,Servizio!$B$18,IF(AA135=Servizio!$A$19,Servizio!$B$19,IF(AA135=Servizio!$A$20,Servizio!$B$20,IF(AA135=Servizio!$A$21,Servizio!$B$21,IF(AA135=Servizio!$A$22,Servizio!$B$22,IF(AA135=Servizio!$A$24,Servizio!$B$24,IF(OR(AA135=Servizio!$A$26,AA135=Servizio!$A$41,AA135=Servizio!$A$50),Servizio!$B$26,IF(AA135=Servizio!$A$27,Servizio!$B$27,IF(OR(AA135=Servizio!$A$28,AA135=Servizio!$A$42,AA135=Servizio!$A$51),Servizio!$B$28,IF(OR(AA135=Servizio!$A$29,AA135=Servizio!$A$43,AA135=Servizio!$A$52),Servizio!$B$29,IF(AA135=Servizio!$A$30,Servizio!$B$30,IF(AA135=Servizio!$A$31,Servizio!$B$31,IF(OR(AA135=Servizio!$A$32,AA135=Servizio!$A$46,AA135=Servizio!$A$55),Servizio!$B$32,IF(OR(AA135=Servizio!$A$33,AA135=Servizio!$A$44,AA135=Servizio!$A$53),Servizio!$B$33,IF(OR(AA135=Servizio!$A$34,AA135=Servizio!$A$45,AA135=Servizio!$A$54),Servizio!$B$34,IF(AA135=Servizio!$A$35,Servizio!$B$35,IF(AA135=Servizio!$A$36,Servizio!$B$36,IF(AA135=Servizio!$A$37,Servizio!$B$37,IF(AA135=Servizio!$A$57,Servizio!$B$57,IF(AA135=Servizio!$A$58,Servizio!$B$58,""))))))))))))))))))))))))))))))</f>
        <v/>
      </c>
      <c r="AC135" s="102"/>
      <c r="AD135" s="4"/>
      <c r="AE135" s="4"/>
      <c r="AF135" s="99"/>
      <c r="AG135" s="134"/>
      <c r="AH135" s="101"/>
      <c r="AI135" s="102"/>
      <c r="AJ135" s="105"/>
      <c r="AK135" s="106"/>
      <c r="AL135" s="16"/>
      <c r="AM135" s="5"/>
      <c r="AN135" s="68" t="str">
        <f t="shared" si="19"/>
        <v/>
      </c>
      <c r="AO135" s="68" t="str">
        <f t="shared" si="20"/>
        <v/>
      </c>
      <c r="AP135" s="16"/>
      <c r="AQ135" s="70" t="str">
        <f t="shared" si="21"/>
        <v/>
      </c>
      <c r="AR135" s="109"/>
      <c r="AS135" s="105"/>
      <c r="AT135" s="106"/>
      <c r="AU135" s="16"/>
      <c r="AV135" s="106"/>
      <c r="AW135" s="111"/>
      <c r="AX135" s="6"/>
      <c r="AY135" s="16"/>
      <c r="AZ135" s="50"/>
      <c r="BA135" s="70" t="str">
        <f t="shared" si="22"/>
        <v/>
      </c>
      <c r="BB135" s="51"/>
      <c r="BC135" s="16"/>
      <c r="BD135" s="68" t="str">
        <f t="shared" si="23"/>
        <v/>
      </c>
      <c r="BE135" s="16"/>
      <c r="BF135" s="16"/>
      <c r="BG135" s="102"/>
      <c r="BH135" s="4"/>
      <c r="BI135" s="50"/>
      <c r="BJ135" s="70" t="str">
        <f t="shared" si="24"/>
        <v/>
      </c>
    </row>
    <row r="136" spans="19:62" x14ac:dyDescent="0.2">
      <c r="S136" s="140">
        <f t="shared" si="13"/>
        <v>0</v>
      </c>
      <c r="T136" s="139">
        <f t="shared" si="14"/>
        <v>0</v>
      </c>
      <c r="U136" s="132">
        <f t="shared" si="15"/>
        <v>0</v>
      </c>
      <c r="V136" s="132" t="str">
        <f t="shared" si="16"/>
        <v/>
      </c>
      <c r="W136" s="136">
        <f t="shared" si="17"/>
        <v>0</v>
      </c>
      <c r="X136" s="136">
        <f t="shared" si="18"/>
        <v>0</v>
      </c>
      <c r="Y136" s="132" t="str">
        <f>IF(AX136="","",IF(AND(BH136=Avanzamento!AL$2,AQ136&gt;0,BB136&gt;0),SUM(MAX(Y$9:Y135),1),0))</f>
        <v/>
      </c>
      <c r="Z136" s="132" t="str">
        <f>IF(AX136="","",IF(AX136=Avanzamento!AL$2,SUM(MAX(Z$9:Z135),1),0))</f>
        <v/>
      </c>
      <c r="AA136" s="6"/>
      <c r="AB136" s="97" t="str">
        <f>IF(OR(AA136=Servizio!$A$7,AA136=Servizio!$A$11,AA136=Servizio!$A$25,AA136=Servizio!$A$38,AA136=Servizio!$A$47,AA136=Servizio!$A$56),Servizio!$B$7,IF(AA136=Servizio!$A$8,Servizio!$B$8,IF(AA136=Servizio!$A$9,Servizio!$B$9,IF(OR(AA136=Servizio!$A$10,AA136=Servizio!$A$23),Servizio!$B$10,IF(OR(AA136=Servizio!$A$12,AA136=Servizio!$A$39,AA136=Servizio!$A$48),Servizio!$B$12,IF(OR(AA136=Servizio!$A$13,AA136=Servizio!$A$40,AA136=Servizio!$A$49),Servizio!$B$13,IF(AA136=Servizio!$A$14,Servizio!$B$14,IF(AA136=Servizio!$A$15,Servizio!$B$15,IF(AA136=Servizio!$A$16,Servizio!$B$16,IF(AA136=Servizio!$A$17,Servizio!$B$17,IF(AA136=Servizio!$A$18,Servizio!$B$18,IF(AA136=Servizio!$A$19,Servizio!$B$19,IF(AA136=Servizio!$A$20,Servizio!$B$20,IF(AA136=Servizio!$A$21,Servizio!$B$21,IF(AA136=Servizio!$A$22,Servizio!$B$22,IF(AA136=Servizio!$A$24,Servizio!$B$24,IF(OR(AA136=Servizio!$A$26,AA136=Servizio!$A$41,AA136=Servizio!$A$50),Servizio!$B$26,IF(AA136=Servizio!$A$27,Servizio!$B$27,IF(OR(AA136=Servizio!$A$28,AA136=Servizio!$A$42,AA136=Servizio!$A$51),Servizio!$B$28,IF(OR(AA136=Servizio!$A$29,AA136=Servizio!$A$43,AA136=Servizio!$A$52),Servizio!$B$29,IF(AA136=Servizio!$A$30,Servizio!$B$30,IF(AA136=Servizio!$A$31,Servizio!$B$31,IF(OR(AA136=Servizio!$A$32,AA136=Servizio!$A$46,AA136=Servizio!$A$55),Servizio!$B$32,IF(OR(AA136=Servizio!$A$33,AA136=Servizio!$A$44,AA136=Servizio!$A$53),Servizio!$B$33,IF(OR(AA136=Servizio!$A$34,AA136=Servizio!$A$45,AA136=Servizio!$A$54),Servizio!$B$34,IF(AA136=Servizio!$A$35,Servizio!$B$35,IF(AA136=Servizio!$A$36,Servizio!$B$36,IF(AA136=Servizio!$A$37,Servizio!$B$37,IF(AA136=Servizio!$A$57,Servizio!$B$57,IF(AA136=Servizio!$A$58,Servizio!$B$58,""))))))))))))))))))))))))))))))</f>
        <v/>
      </c>
      <c r="AC136" s="102"/>
      <c r="AD136" s="4"/>
      <c r="AE136" s="4"/>
      <c r="AF136" s="99"/>
      <c r="AG136" s="134"/>
      <c r="AH136" s="101"/>
      <c r="AI136" s="102"/>
      <c r="AJ136" s="105"/>
      <c r="AK136" s="106"/>
      <c r="AL136" s="16"/>
      <c r="AM136" s="5"/>
      <c r="AN136" s="68" t="str">
        <f t="shared" si="19"/>
        <v/>
      </c>
      <c r="AO136" s="68" t="str">
        <f t="shared" si="20"/>
        <v/>
      </c>
      <c r="AP136" s="16"/>
      <c r="AQ136" s="70" t="str">
        <f t="shared" si="21"/>
        <v/>
      </c>
      <c r="AR136" s="109"/>
      <c r="AS136" s="105"/>
      <c r="AT136" s="106"/>
      <c r="AU136" s="16"/>
      <c r="AV136" s="106"/>
      <c r="AW136" s="111"/>
      <c r="AX136" s="6"/>
      <c r="AY136" s="16"/>
      <c r="AZ136" s="50"/>
      <c r="BA136" s="70" t="str">
        <f t="shared" si="22"/>
        <v/>
      </c>
      <c r="BB136" s="51"/>
      <c r="BC136" s="16"/>
      <c r="BD136" s="68" t="str">
        <f t="shared" si="23"/>
        <v/>
      </c>
      <c r="BE136" s="16"/>
      <c r="BF136" s="16"/>
      <c r="BG136" s="102"/>
      <c r="BH136" s="4"/>
      <c r="BI136" s="50"/>
      <c r="BJ136" s="70" t="str">
        <f t="shared" si="24"/>
        <v/>
      </c>
    </row>
    <row r="137" spans="19:62" x14ac:dyDescent="0.2">
      <c r="S137" s="140">
        <f t="shared" si="13"/>
        <v>0</v>
      </c>
      <c r="T137" s="139">
        <f t="shared" si="14"/>
        <v>0</v>
      </c>
      <c r="U137" s="132">
        <f t="shared" si="15"/>
        <v>0</v>
      </c>
      <c r="V137" s="132" t="str">
        <f t="shared" si="16"/>
        <v/>
      </c>
      <c r="W137" s="136">
        <f t="shared" si="17"/>
        <v>0</v>
      </c>
      <c r="X137" s="136">
        <f t="shared" si="18"/>
        <v>0</v>
      </c>
      <c r="Y137" s="132" t="str">
        <f>IF(AX137="","",IF(AND(BH137=Avanzamento!AL$2,AQ137&gt;0,BB137&gt;0),SUM(MAX(Y$9:Y136),1),0))</f>
        <v/>
      </c>
      <c r="Z137" s="132" t="str">
        <f>IF(AX137="","",IF(AX137=Avanzamento!AL$2,SUM(MAX(Z$9:Z136),1),0))</f>
        <v/>
      </c>
      <c r="AA137" s="6"/>
      <c r="AB137" s="97" t="str">
        <f>IF(OR(AA137=Servizio!$A$7,AA137=Servizio!$A$11,AA137=Servizio!$A$25,AA137=Servizio!$A$38,AA137=Servizio!$A$47,AA137=Servizio!$A$56),Servizio!$B$7,IF(AA137=Servizio!$A$8,Servizio!$B$8,IF(AA137=Servizio!$A$9,Servizio!$B$9,IF(OR(AA137=Servizio!$A$10,AA137=Servizio!$A$23),Servizio!$B$10,IF(OR(AA137=Servizio!$A$12,AA137=Servizio!$A$39,AA137=Servizio!$A$48),Servizio!$B$12,IF(OR(AA137=Servizio!$A$13,AA137=Servizio!$A$40,AA137=Servizio!$A$49),Servizio!$B$13,IF(AA137=Servizio!$A$14,Servizio!$B$14,IF(AA137=Servizio!$A$15,Servizio!$B$15,IF(AA137=Servizio!$A$16,Servizio!$B$16,IF(AA137=Servizio!$A$17,Servizio!$B$17,IF(AA137=Servizio!$A$18,Servizio!$B$18,IF(AA137=Servizio!$A$19,Servizio!$B$19,IF(AA137=Servizio!$A$20,Servizio!$B$20,IF(AA137=Servizio!$A$21,Servizio!$B$21,IF(AA137=Servizio!$A$22,Servizio!$B$22,IF(AA137=Servizio!$A$24,Servizio!$B$24,IF(OR(AA137=Servizio!$A$26,AA137=Servizio!$A$41,AA137=Servizio!$A$50),Servizio!$B$26,IF(AA137=Servizio!$A$27,Servizio!$B$27,IF(OR(AA137=Servizio!$A$28,AA137=Servizio!$A$42,AA137=Servizio!$A$51),Servizio!$B$28,IF(OR(AA137=Servizio!$A$29,AA137=Servizio!$A$43,AA137=Servizio!$A$52),Servizio!$B$29,IF(AA137=Servizio!$A$30,Servizio!$B$30,IF(AA137=Servizio!$A$31,Servizio!$B$31,IF(OR(AA137=Servizio!$A$32,AA137=Servizio!$A$46,AA137=Servizio!$A$55),Servizio!$B$32,IF(OR(AA137=Servizio!$A$33,AA137=Servizio!$A$44,AA137=Servizio!$A$53),Servizio!$B$33,IF(OR(AA137=Servizio!$A$34,AA137=Servizio!$A$45,AA137=Servizio!$A$54),Servizio!$B$34,IF(AA137=Servizio!$A$35,Servizio!$B$35,IF(AA137=Servizio!$A$36,Servizio!$B$36,IF(AA137=Servizio!$A$37,Servizio!$B$37,IF(AA137=Servizio!$A$57,Servizio!$B$57,IF(AA137=Servizio!$A$58,Servizio!$B$58,""))))))))))))))))))))))))))))))</f>
        <v/>
      </c>
      <c r="AC137" s="102"/>
      <c r="AD137" s="4"/>
      <c r="AE137" s="4"/>
      <c r="AF137" s="99"/>
      <c r="AG137" s="134"/>
      <c r="AH137" s="101"/>
      <c r="AI137" s="102"/>
      <c r="AJ137" s="105"/>
      <c r="AK137" s="106"/>
      <c r="AL137" s="16"/>
      <c r="AM137" s="5"/>
      <c r="AN137" s="68" t="str">
        <f t="shared" si="19"/>
        <v/>
      </c>
      <c r="AO137" s="68" t="str">
        <f t="shared" si="20"/>
        <v/>
      </c>
      <c r="AP137" s="16"/>
      <c r="AQ137" s="70" t="str">
        <f t="shared" si="21"/>
        <v/>
      </c>
      <c r="AR137" s="109"/>
      <c r="AS137" s="105"/>
      <c r="AT137" s="106"/>
      <c r="AU137" s="16"/>
      <c r="AV137" s="106"/>
      <c r="AW137" s="111"/>
      <c r="AX137" s="6"/>
      <c r="AY137" s="16"/>
      <c r="AZ137" s="50"/>
      <c r="BA137" s="70" t="str">
        <f t="shared" si="22"/>
        <v/>
      </c>
      <c r="BB137" s="51"/>
      <c r="BC137" s="16"/>
      <c r="BD137" s="68" t="str">
        <f t="shared" si="23"/>
        <v/>
      </c>
      <c r="BE137" s="16"/>
      <c r="BF137" s="16"/>
      <c r="BG137" s="102"/>
      <c r="BH137" s="4"/>
      <c r="BI137" s="50"/>
      <c r="BJ137" s="70" t="str">
        <f t="shared" si="24"/>
        <v/>
      </c>
    </row>
    <row r="138" spans="19:62" x14ac:dyDescent="0.2">
      <c r="S138" s="140">
        <f t="shared" si="13"/>
        <v>0</v>
      </c>
      <c r="T138" s="139">
        <f t="shared" si="14"/>
        <v>0</v>
      </c>
      <c r="U138" s="132">
        <f t="shared" si="15"/>
        <v>0</v>
      </c>
      <c r="V138" s="132" t="str">
        <f t="shared" si="16"/>
        <v/>
      </c>
      <c r="W138" s="136">
        <f t="shared" si="17"/>
        <v>0</v>
      </c>
      <c r="X138" s="136">
        <f t="shared" si="18"/>
        <v>0</v>
      </c>
      <c r="Y138" s="132" t="str">
        <f>IF(AX138="","",IF(AND(BH138=Avanzamento!AL$2,AQ138&gt;0,BB138&gt;0),SUM(MAX(Y$9:Y137),1),0))</f>
        <v/>
      </c>
      <c r="Z138" s="132" t="str">
        <f>IF(AX138="","",IF(AX138=Avanzamento!AL$2,SUM(MAX(Z$9:Z137),1),0))</f>
        <v/>
      </c>
      <c r="AA138" s="6"/>
      <c r="AB138" s="97" t="str">
        <f>IF(OR(AA138=Servizio!$A$7,AA138=Servizio!$A$11,AA138=Servizio!$A$25,AA138=Servizio!$A$38,AA138=Servizio!$A$47,AA138=Servizio!$A$56),Servizio!$B$7,IF(AA138=Servizio!$A$8,Servizio!$B$8,IF(AA138=Servizio!$A$9,Servizio!$B$9,IF(OR(AA138=Servizio!$A$10,AA138=Servizio!$A$23),Servizio!$B$10,IF(OR(AA138=Servizio!$A$12,AA138=Servizio!$A$39,AA138=Servizio!$A$48),Servizio!$B$12,IF(OR(AA138=Servizio!$A$13,AA138=Servizio!$A$40,AA138=Servizio!$A$49),Servizio!$B$13,IF(AA138=Servizio!$A$14,Servizio!$B$14,IF(AA138=Servizio!$A$15,Servizio!$B$15,IF(AA138=Servizio!$A$16,Servizio!$B$16,IF(AA138=Servizio!$A$17,Servizio!$B$17,IF(AA138=Servizio!$A$18,Servizio!$B$18,IF(AA138=Servizio!$A$19,Servizio!$B$19,IF(AA138=Servizio!$A$20,Servizio!$B$20,IF(AA138=Servizio!$A$21,Servizio!$B$21,IF(AA138=Servizio!$A$22,Servizio!$B$22,IF(AA138=Servizio!$A$24,Servizio!$B$24,IF(OR(AA138=Servizio!$A$26,AA138=Servizio!$A$41,AA138=Servizio!$A$50),Servizio!$B$26,IF(AA138=Servizio!$A$27,Servizio!$B$27,IF(OR(AA138=Servizio!$A$28,AA138=Servizio!$A$42,AA138=Servizio!$A$51),Servizio!$B$28,IF(OR(AA138=Servizio!$A$29,AA138=Servizio!$A$43,AA138=Servizio!$A$52),Servizio!$B$29,IF(AA138=Servizio!$A$30,Servizio!$B$30,IF(AA138=Servizio!$A$31,Servizio!$B$31,IF(OR(AA138=Servizio!$A$32,AA138=Servizio!$A$46,AA138=Servizio!$A$55),Servizio!$B$32,IF(OR(AA138=Servizio!$A$33,AA138=Servizio!$A$44,AA138=Servizio!$A$53),Servizio!$B$33,IF(OR(AA138=Servizio!$A$34,AA138=Servizio!$A$45,AA138=Servizio!$A$54),Servizio!$B$34,IF(AA138=Servizio!$A$35,Servizio!$B$35,IF(AA138=Servizio!$A$36,Servizio!$B$36,IF(AA138=Servizio!$A$37,Servizio!$B$37,IF(AA138=Servizio!$A$57,Servizio!$B$57,IF(AA138=Servizio!$A$58,Servizio!$B$58,""))))))))))))))))))))))))))))))</f>
        <v/>
      </c>
      <c r="AC138" s="102"/>
      <c r="AD138" s="4"/>
      <c r="AE138" s="4"/>
      <c r="AF138" s="99"/>
      <c r="AG138" s="134"/>
      <c r="AH138" s="101"/>
      <c r="AI138" s="102"/>
      <c r="AJ138" s="105"/>
      <c r="AK138" s="106"/>
      <c r="AL138" s="16"/>
      <c r="AM138" s="5"/>
      <c r="AN138" s="68" t="str">
        <f t="shared" si="19"/>
        <v/>
      </c>
      <c r="AO138" s="68" t="str">
        <f t="shared" si="20"/>
        <v/>
      </c>
      <c r="AP138" s="16"/>
      <c r="AQ138" s="70" t="str">
        <f t="shared" si="21"/>
        <v/>
      </c>
      <c r="AR138" s="109"/>
      <c r="AS138" s="105"/>
      <c r="AT138" s="106"/>
      <c r="AU138" s="16"/>
      <c r="AV138" s="106"/>
      <c r="AW138" s="111"/>
      <c r="AX138" s="6"/>
      <c r="AY138" s="16"/>
      <c r="AZ138" s="50"/>
      <c r="BA138" s="70" t="str">
        <f t="shared" si="22"/>
        <v/>
      </c>
      <c r="BB138" s="51"/>
      <c r="BC138" s="16"/>
      <c r="BD138" s="68" t="str">
        <f t="shared" si="23"/>
        <v/>
      </c>
      <c r="BE138" s="16"/>
      <c r="BF138" s="16"/>
      <c r="BG138" s="102"/>
      <c r="BH138" s="4"/>
      <c r="BI138" s="50"/>
      <c r="BJ138" s="70" t="str">
        <f t="shared" si="24"/>
        <v/>
      </c>
    </row>
    <row r="139" spans="19:62" x14ac:dyDescent="0.2">
      <c r="S139" s="140">
        <f t="shared" ref="S139:S202" si="25">IF(SUMIFS(AU$10:AU$1000,AG$10:AG$1000,AG139,AJ$10:AJ$1000,AJ139,W$10:W$1000,W139)&gt;AQ139,1,0)</f>
        <v>0</v>
      </c>
      <c r="T139" s="139">
        <f t="shared" ref="T139:T202" si="26">COUNTIFS(AG$10:AG$1000,AG139,AJ$10:AJ$1000,AJ139,V$10:V$1000,V139,AO$10:AO$1000,"&lt;&gt;"&amp;AO139)</f>
        <v>0</v>
      </c>
      <c r="U139" s="132">
        <f t="shared" ref="U139:U202" si="27">COUNTIFS(AG$10:AG$1000,AG139,AJ$10:AJ$1000,AJ139,V$10:V$1000,V139,AK$10:AK$1000,"&lt;&gt;"&amp;AK139)</f>
        <v>0</v>
      </c>
      <c r="V139" s="132" t="str">
        <f t="shared" ref="V139:V202" si="28">IF(AK139="","",YEAR(AK139))</f>
        <v/>
      </c>
      <c r="W139" s="136">
        <f t="shared" ref="W139:W202" si="29">IF(V139="",0,COUNTIFS(AG$10:AG$1000,AG139,AJ$10:AJ$1000,AJ139,AK$10:AK$1000,AK139,AO$10:AO$1000,AO139)-1)</f>
        <v>0</v>
      </c>
      <c r="X139" s="136">
        <f t="shared" ref="X139:X202" si="30">COUNTIFS(AG$10:AG$1000,AG139,AF$10:AF$1000,"&lt;&gt;"&amp;AF139)</f>
        <v>0</v>
      </c>
      <c r="Y139" s="132" t="str">
        <f>IF(AX139="","",IF(AND(BH139=Avanzamento!AL$2,AQ139&gt;0,BB139&gt;0),SUM(MAX(Y$9:Y138),1),0))</f>
        <v/>
      </c>
      <c r="Z139" s="132" t="str">
        <f>IF(AX139="","",IF(AX139=Avanzamento!AL$2,SUM(MAX(Z$9:Z138),1),0))</f>
        <v/>
      </c>
      <c r="AA139" s="6"/>
      <c r="AB139" s="97" t="str">
        <f>IF(OR(AA139=Servizio!$A$7,AA139=Servizio!$A$11,AA139=Servizio!$A$25,AA139=Servizio!$A$38,AA139=Servizio!$A$47,AA139=Servizio!$A$56),Servizio!$B$7,IF(AA139=Servizio!$A$8,Servizio!$B$8,IF(AA139=Servizio!$A$9,Servizio!$B$9,IF(OR(AA139=Servizio!$A$10,AA139=Servizio!$A$23),Servizio!$B$10,IF(OR(AA139=Servizio!$A$12,AA139=Servizio!$A$39,AA139=Servizio!$A$48),Servizio!$B$12,IF(OR(AA139=Servizio!$A$13,AA139=Servizio!$A$40,AA139=Servizio!$A$49),Servizio!$B$13,IF(AA139=Servizio!$A$14,Servizio!$B$14,IF(AA139=Servizio!$A$15,Servizio!$B$15,IF(AA139=Servizio!$A$16,Servizio!$B$16,IF(AA139=Servizio!$A$17,Servizio!$B$17,IF(AA139=Servizio!$A$18,Servizio!$B$18,IF(AA139=Servizio!$A$19,Servizio!$B$19,IF(AA139=Servizio!$A$20,Servizio!$B$20,IF(AA139=Servizio!$A$21,Servizio!$B$21,IF(AA139=Servizio!$A$22,Servizio!$B$22,IF(AA139=Servizio!$A$24,Servizio!$B$24,IF(OR(AA139=Servizio!$A$26,AA139=Servizio!$A$41,AA139=Servizio!$A$50),Servizio!$B$26,IF(AA139=Servizio!$A$27,Servizio!$B$27,IF(OR(AA139=Servizio!$A$28,AA139=Servizio!$A$42,AA139=Servizio!$A$51),Servizio!$B$28,IF(OR(AA139=Servizio!$A$29,AA139=Servizio!$A$43,AA139=Servizio!$A$52),Servizio!$B$29,IF(AA139=Servizio!$A$30,Servizio!$B$30,IF(AA139=Servizio!$A$31,Servizio!$B$31,IF(OR(AA139=Servizio!$A$32,AA139=Servizio!$A$46,AA139=Servizio!$A$55),Servizio!$B$32,IF(OR(AA139=Servizio!$A$33,AA139=Servizio!$A$44,AA139=Servizio!$A$53),Servizio!$B$33,IF(OR(AA139=Servizio!$A$34,AA139=Servizio!$A$45,AA139=Servizio!$A$54),Servizio!$B$34,IF(AA139=Servizio!$A$35,Servizio!$B$35,IF(AA139=Servizio!$A$36,Servizio!$B$36,IF(AA139=Servizio!$A$37,Servizio!$B$37,IF(AA139=Servizio!$A$57,Servizio!$B$57,IF(AA139=Servizio!$A$58,Servizio!$B$58,""))))))))))))))))))))))))))))))</f>
        <v/>
      </c>
      <c r="AC139" s="102"/>
      <c r="AD139" s="4"/>
      <c r="AE139" s="4"/>
      <c r="AF139" s="99"/>
      <c r="AG139" s="134"/>
      <c r="AH139" s="101"/>
      <c r="AI139" s="102"/>
      <c r="AJ139" s="105"/>
      <c r="AK139" s="106"/>
      <c r="AL139" s="16"/>
      <c r="AM139" s="5"/>
      <c r="AN139" s="68" t="str">
        <f t="shared" ref="AN139:AN202" si="31">IF(AND(AL139="",AM139=""),"",AL139*AM139)</f>
        <v/>
      </c>
      <c r="AO139" s="68" t="str">
        <f t="shared" ref="AO139:AO202" si="32">IF(AND(AL139="",AM139=""),"",AL139+AN139)</f>
        <v/>
      </c>
      <c r="AP139" s="16"/>
      <c r="AQ139" s="70" t="str">
        <f t="shared" ref="AQ139:AQ202" si="33">IF(AND(AL139="",AM139=""),"",AO139-AP139)</f>
        <v/>
      </c>
      <c r="AR139" s="109"/>
      <c r="AS139" s="105"/>
      <c r="AT139" s="106"/>
      <c r="AU139" s="16"/>
      <c r="AV139" s="106"/>
      <c r="AW139" s="111"/>
      <c r="AX139" s="6"/>
      <c r="AY139" s="16"/>
      <c r="AZ139" s="50"/>
      <c r="BA139" s="70" t="str">
        <f t="shared" ref="BA139:BA202" si="34">IF(AND(AY139="",AZ139=""),"",AY139*AZ139)</f>
        <v/>
      </c>
      <c r="BB139" s="51"/>
      <c r="BC139" s="16"/>
      <c r="BD139" s="68" t="str">
        <f t="shared" ref="BD139:BD202" si="35">IF(AND(BB139="",BC139=""),"",BB139+BC139)</f>
        <v/>
      </c>
      <c r="BE139" s="16"/>
      <c r="BF139" s="16"/>
      <c r="BG139" s="102"/>
      <c r="BH139" s="4"/>
      <c r="BI139" s="50"/>
      <c r="BJ139" s="70" t="str">
        <f t="shared" ref="BJ139:BJ202" si="36">IF(AND(BD139="",BI139=""),"",BD139*BI139)</f>
        <v/>
      </c>
    </row>
    <row r="140" spans="19:62" x14ac:dyDescent="0.2">
      <c r="S140" s="140">
        <f t="shared" si="25"/>
        <v>0</v>
      </c>
      <c r="T140" s="139">
        <f t="shared" si="26"/>
        <v>0</v>
      </c>
      <c r="U140" s="132">
        <f t="shared" si="27"/>
        <v>0</v>
      </c>
      <c r="V140" s="132" t="str">
        <f t="shared" si="28"/>
        <v/>
      </c>
      <c r="W140" s="136">
        <f t="shared" si="29"/>
        <v>0</v>
      </c>
      <c r="X140" s="136">
        <f t="shared" si="30"/>
        <v>0</v>
      </c>
      <c r="Y140" s="132" t="str">
        <f>IF(AX140="","",IF(AND(BH140=Avanzamento!AL$2,AQ140&gt;0,BB140&gt;0),SUM(MAX(Y$9:Y139),1),0))</f>
        <v/>
      </c>
      <c r="Z140" s="132" t="str">
        <f>IF(AX140="","",IF(AX140=Avanzamento!AL$2,SUM(MAX(Z$9:Z139),1),0))</f>
        <v/>
      </c>
      <c r="AA140" s="6"/>
      <c r="AB140" s="97" t="str">
        <f>IF(OR(AA140=Servizio!$A$7,AA140=Servizio!$A$11,AA140=Servizio!$A$25,AA140=Servizio!$A$38,AA140=Servizio!$A$47,AA140=Servizio!$A$56),Servizio!$B$7,IF(AA140=Servizio!$A$8,Servizio!$B$8,IF(AA140=Servizio!$A$9,Servizio!$B$9,IF(OR(AA140=Servizio!$A$10,AA140=Servizio!$A$23),Servizio!$B$10,IF(OR(AA140=Servizio!$A$12,AA140=Servizio!$A$39,AA140=Servizio!$A$48),Servizio!$B$12,IF(OR(AA140=Servizio!$A$13,AA140=Servizio!$A$40,AA140=Servizio!$A$49),Servizio!$B$13,IF(AA140=Servizio!$A$14,Servizio!$B$14,IF(AA140=Servizio!$A$15,Servizio!$B$15,IF(AA140=Servizio!$A$16,Servizio!$B$16,IF(AA140=Servizio!$A$17,Servizio!$B$17,IF(AA140=Servizio!$A$18,Servizio!$B$18,IF(AA140=Servizio!$A$19,Servizio!$B$19,IF(AA140=Servizio!$A$20,Servizio!$B$20,IF(AA140=Servizio!$A$21,Servizio!$B$21,IF(AA140=Servizio!$A$22,Servizio!$B$22,IF(AA140=Servizio!$A$24,Servizio!$B$24,IF(OR(AA140=Servizio!$A$26,AA140=Servizio!$A$41,AA140=Servizio!$A$50),Servizio!$B$26,IF(AA140=Servizio!$A$27,Servizio!$B$27,IF(OR(AA140=Servizio!$A$28,AA140=Servizio!$A$42,AA140=Servizio!$A$51),Servizio!$B$28,IF(OR(AA140=Servizio!$A$29,AA140=Servizio!$A$43,AA140=Servizio!$A$52),Servizio!$B$29,IF(AA140=Servizio!$A$30,Servizio!$B$30,IF(AA140=Servizio!$A$31,Servizio!$B$31,IF(OR(AA140=Servizio!$A$32,AA140=Servizio!$A$46,AA140=Servizio!$A$55),Servizio!$B$32,IF(OR(AA140=Servizio!$A$33,AA140=Servizio!$A$44,AA140=Servizio!$A$53),Servizio!$B$33,IF(OR(AA140=Servizio!$A$34,AA140=Servizio!$A$45,AA140=Servizio!$A$54),Servizio!$B$34,IF(AA140=Servizio!$A$35,Servizio!$B$35,IF(AA140=Servizio!$A$36,Servizio!$B$36,IF(AA140=Servizio!$A$37,Servizio!$B$37,IF(AA140=Servizio!$A$57,Servizio!$B$57,IF(AA140=Servizio!$A$58,Servizio!$B$58,""))))))))))))))))))))))))))))))</f>
        <v/>
      </c>
      <c r="AC140" s="102"/>
      <c r="AD140" s="4"/>
      <c r="AE140" s="4"/>
      <c r="AF140" s="99"/>
      <c r="AG140" s="134"/>
      <c r="AH140" s="101"/>
      <c r="AI140" s="102"/>
      <c r="AJ140" s="105"/>
      <c r="AK140" s="106"/>
      <c r="AL140" s="16"/>
      <c r="AM140" s="5"/>
      <c r="AN140" s="68" t="str">
        <f t="shared" si="31"/>
        <v/>
      </c>
      <c r="AO140" s="68" t="str">
        <f t="shared" si="32"/>
        <v/>
      </c>
      <c r="AP140" s="16"/>
      <c r="AQ140" s="70" t="str">
        <f t="shared" si="33"/>
        <v/>
      </c>
      <c r="AR140" s="109"/>
      <c r="AS140" s="105"/>
      <c r="AT140" s="106"/>
      <c r="AU140" s="16"/>
      <c r="AV140" s="106"/>
      <c r="AW140" s="111"/>
      <c r="AX140" s="6"/>
      <c r="AY140" s="16"/>
      <c r="AZ140" s="50"/>
      <c r="BA140" s="70" t="str">
        <f t="shared" si="34"/>
        <v/>
      </c>
      <c r="BB140" s="51"/>
      <c r="BC140" s="16"/>
      <c r="BD140" s="68" t="str">
        <f t="shared" si="35"/>
        <v/>
      </c>
      <c r="BE140" s="16"/>
      <c r="BF140" s="16"/>
      <c r="BG140" s="102"/>
      <c r="BH140" s="4"/>
      <c r="BI140" s="50"/>
      <c r="BJ140" s="70" t="str">
        <f t="shared" si="36"/>
        <v/>
      </c>
    </row>
    <row r="141" spans="19:62" x14ac:dyDescent="0.2">
      <c r="S141" s="140">
        <f t="shared" si="25"/>
        <v>0</v>
      </c>
      <c r="T141" s="139">
        <f t="shared" si="26"/>
        <v>0</v>
      </c>
      <c r="U141" s="132">
        <f t="shared" si="27"/>
        <v>0</v>
      </c>
      <c r="V141" s="132" t="str">
        <f t="shared" si="28"/>
        <v/>
      </c>
      <c r="W141" s="136">
        <f t="shared" si="29"/>
        <v>0</v>
      </c>
      <c r="X141" s="136">
        <f t="shared" si="30"/>
        <v>0</v>
      </c>
      <c r="Y141" s="132" t="str">
        <f>IF(AX141="","",IF(AND(BH141=Avanzamento!AL$2,AQ141&gt;0,BB141&gt;0),SUM(MAX(Y$9:Y140),1),0))</f>
        <v/>
      </c>
      <c r="Z141" s="132" t="str">
        <f>IF(AX141="","",IF(AX141=Avanzamento!AL$2,SUM(MAX(Z$9:Z140),1),0))</f>
        <v/>
      </c>
      <c r="AA141" s="6"/>
      <c r="AB141" s="97" t="str">
        <f>IF(OR(AA141=Servizio!$A$7,AA141=Servizio!$A$11,AA141=Servizio!$A$25,AA141=Servizio!$A$38,AA141=Servizio!$A$47,AA141=Servizio!$A$56),Servizio!$B$7,IF(AA141=Servizio!$A$8,Servizio!$B$8,IF(AA141=Servizio!$A$9,Servizio!$B$9,IF(OR(AA141=Servizio!$A$10,AA141=Servizio!$A$23),Servizio!$B$10,IF(OR(AA141=Servizio!$A$12,AA141=Servizio!$A$39,AA141=Servizio!$A$48),Servizio!$B$12,IF(OR(AA141=Servizio!$A$13,AA141=Servizio!$A$40,AA141=Servizio!$A$49),Servizio!$B$13,IF(AA141=Servizio!$A$14,Servizio!$B$14,IF(AA141=Servizio!$A$15,Servizio!$B$15,IF(AA141=Servizio!$A$16,Servizio!$B$16,IF(AA141=Servizio!$A$17,Servizio!$B$17,IF(AA141=Servizio!$A$18,Servizio!$B$18,IF(AA141=Servizio!$A$19,Servizio!$B$19,IF(AA141=Servizio!$A$20,Servizio!$B$20,IF(AA141=Servizio!$A$21,Servizio!$B$21,IF(AA141=Servizio!$A$22,Servizio!$B$22,IF(AA141=Servizio!$A$24,Servizio!$B$24,IF(OR(AA141=Servizio!$A$26,AA141=Servizio!$A$41,AA141=Servizio!$A$50),Servizio!$B$26,IF(AA141=Servizio!$A$27,Servizio!$B$27,IF(OR(AA141=Servizio!$A$28,AA141=Servizio!$A$42,AA141=Servizio!$A$51),Servizio!$B$28,IF(OR(AA141=Servizio!$A$29,AA141=Servizio!$A$43,AA141=Servizio!$A$52),Servizio!$B$29,IF(AA141=Servizio!$A$30,Servizio!$B$30,IF(AA141=Servizio!$A$31,Servizio!$B$31,IF(OR(AA141=Servizio!$A$32,AA141=Servizio!$A$46,AA141=Servizio!$A$55),Servizio!$B$32,IF(OR(AA141=Servizio!$A$33,AA141=Servizio!$A$44,AA141=Servizio!$A$53),Servizio!$B$33,IF(OR(AA141=Servizio!$A$34,AA141=Servizio!$A$45,AA141=Servizio!$A$54),Servizio!$B$34,IF(AA141=Servizio!$A$35,Servizio!$B$35,IF(AA141=Servizio!$A$36,Servizio!$B$36,IF(AA141=Servizio!$A$37,Servizio!$B$37,IF(AA141=Servizio!$A$57,Servizio!$B$57,IF(AA141=Servizio!$A$58,Servizio!$B$58,""))))))))))))))))))))))))))))))</f>
        <v/>
      </c>
      <c r="AC141" s="102"/>
      <c r="AD141" s="4"/>
      <c r="AE141" s="4"/>
      <c r="AF141" s="99"/>
      <c r="AG141" s="134"/>
      <c r="AH141" s="101"/>
      <c r="AI141" s="102"/>
      <c r="AJ141" s="105"/>
      <c r="AK141" s="106"/>
      <c r="AL141" s="16"/>
      <c r="AM141" s="5"/>
      <c r="AN141" s="68" t="str">
        <f t="shared" si="31"/>
        <v/>
      </c>
      <c r="AO141" s="68" t="str">
        <f t="shared" si="32"/>
        <v/>
      </c>
      <c r="AP141" s="16"/>
      <c r="AQ141" s="70" t="str">
        <f t="shared" si="33"/>
        <v/>
      </c>
      <c r="AR141" s="109"/>
      <c r="AS141" s="105"/>
      <c r="AT141" s="106"/>
      <c r="AU141" s="16"/>
      <c r="AV141" s="106"/>
      <c r="AW141" s="111"/>
      <c r="AX141" s="6"/>
      <c r="AY141" s="16"/>
      <c r="AZ141" s="50"/>
      <c r="BA141" s="70" t="str">
        <f t="shared" si="34"/>
        <v/>
      </c>
      <c r="BB141" s="51"/>
      <c r="BC141" s="16"/>
      <c r="BD141" s="68" t="str">
        <f t="shared" si="35"/>
        <v/>
      </c>
      <c r="BE141" s="16"/>
      <c r="BF141" s="16"/>
      <c r="BG141" s="102"/>
      <c r="BH141" s="4"/>
      <c r="BI141" s="50"/>
      <c r="BJ141" s="70" t="str">
        <f t="shared" si="36"/>
        <v/>
      </c>
    </row>
    <row r="142" spans="19:62" x14ac:dyDescent="0.2">
      <c r="S142" s="140">
        <f t="shared" si="25"/>
        <v>0</v>
      </c>
      <c r="T142" s="139">
        <f t="shared" si="26"/>
        <v>0</v>
      </c>
      <c r="U142" s="132">
        <f t="shared" si="27"/>
        <v>0</v>
      </c>
      <c r="V142" s="132" t="str">
        <f t="shared" si="28"/>
        <v/>
      </c>
      <c r="W142" s="136">
        <f t="shared" si="29"/>
        <v>0</v>
      </c>
      <c r="X142" s="136">
        <f t="shared" si="30"/>
        <v>0</v>
      </c>
      <c r="Y142" s="132" t="str">
        <f>IF(AX142="","",IF(AND(BH142=Avanzamento!AL$2,AQ142&gt;0,BB142&gt;0),SUM(MAX(Y$9:Y141),1),0))</f>
        <v/>
      </c>
      <c r="Z142" s="132" t="str">
        <f>IF(AX142="","",IF(AX142=Avanzamento!AL$2,SUM(MAX(Z$9:Z141),1),0))</f>
        <v/>
      </c>
      <c r="AA142" s="6"/>
      <c r="AB142" s="97" t="str">
        <f>IF(OR(AA142=Servizio!$A$7,AA142=Servizio!$A$11,AA142=Servizio!$A$25,AA142=Servizio!$A$38,AA142=Servizio!$A$47,AA142=Servizio!$A$56),Servizio!$B$7,IF(AA142=Servizio!$A$8,Servizio!$B$8,IF(AA142=Servizio!$A$9,Servizio!$B$9,IF(OR(AA142=Servizio!$A$10,AA142=Servizio!$A$23),Servizio!$B$10,IF(OR(AA142=Servizio!$A$12,AA142=Servizio!$A$39,AA142=Servizio!$A$48),Servizio!$B$12,IF(OR(AA142=Servizio!$A$13,AA142=Servizio!$A$40,AA142=Servizio!$A$49),Servizio!$B$13,IF(AA142=Servizio!$A$14,Servizio!$B$14,IF(AA142=Servizio!$A$15,Servizio!$B$15,IF(AA142=Servizio!$A$16,Servizio!$B$16,IF(AA142=Servizio!$A$17,Servizio!$B$17,IF(AA142=Servizio!$A$18,Servizio!$B$18,IF(AA142=Servizio!$A$19,Servizio!$B$19,IF(AA142=Servizio!$A$20,Servizio!$B$20,IF(AA142=Servizio!$A$21,Servizio!$B$21,IF(AA142=Servizio!$A$22,Servizio!$B$22,IF(AA142=Servizio!$A$24,Servizio!$B$24,IF(OR(AA142=Servizio!$A$26,AA142=Servizio!$A$41,AA142=Servizio!$A$50),Servizio!$B$26,IF(AA142=Servizio!$A$27,Servizio!$B$27,IF(OR(AA142=Servizio!$A$28,AA142=Servizio!$A$42,AA142=Servizio!$A$51),Servizio!$B$28,IF(OR(AA142=Servizio!$A$29,AA142=Servizio!$A$43,AA142=Servizio!$A$52),Servizio!$B$29,IF(AA142=Servizio!$A$30,Servizio!$B$30,IF(AA142=Servizio!$A$31,Servizio!$B$31,IF(OR(AA142=Servizio!$A$32,AA142=Servizio!$A$46,AA142=Servizio!$A$55),Servizio!$B$32,IF(OR(AA142=Servizio!$A$33,AA142=Servizio!$A$44,AA142=Servizio!$A$53),Servizio!$B$33,IF(OR(AA142=Servizio!$A$34,AA142=Servizio!$A$45,AA142=Servizio!$A$54),Servizio!$B$34,IF(AA142=Servizio!$A$35,Servizio!$B$35,IF(AA142=Servizio!$A$36,Servizio!$B$36,IF(AA142=Servizio!$A$37,Servizio!$B$37,IF(AA142=Servizio!$A$57,Servizio!$B$57,IF(AA142=Servizio!$A$58,Servizio!$B$58,""))))))))))))))))))))))))))))))</f>
        <v/>
      </c>
      <c r="AC142" s="102"/>
      <c r="AD142" s="4"/>
      <c r="AE142" s="4"/>
      <c r="AF142" s="99"/>
      <c r="AG142" s="134"/>
      <c r="AH142" s="101"/>
      <c r="AI142" s="102"/>
      <c r="AJ142" s="105"/>
      <c r="AK142" s="106"/>
      <c r="AL142" s="16"/>
      <c r="AM142" s="5"/>
      <c r="AN142" s="68" t="str">
        <f t="shared" si="31"/>
        <v/>
      </c>
      <c r="AO142" s="68" t="str">
        <f t="shared" si="32"/>
        <v/>
      </c>
      <c r="AP142" s="16"/>
      <c r="AQ142" s="70" t="str">
        <f t="shared" si="33"/>
        <v/>
      </c>
      <c r="AR142" s="109"/>
      <c r="AS142" s="105"/>
      <c r="AT142" s="106"/>
      <c r="AU142" s="16"/>
      <c r="AV142" s="106"/>
      <c r="AW142" s="111"/>
      <c r="AX142" s="6"/>
      <c r="AY142" s="16"/>
      <c r="AZ142" s="50"/>
      <c r="BA142" s="70" t="str">
        <f t="shared" si="34"/>
        <v/>
      </c>
      <c r="BB142" s="51"/>
      <c r="BC142" s="16"/>
      <c r="BD142" s="68" t="str">
        <f t="shared" si="35"/>
        <v/>
      </c>
      <c r="BE142" s="16"/>
      <c r="BF142" s="16"/>
      <c r="BG142" s="102"/>
      <c r="BH142" s="4"/>
      <c r="BI142" s="50"/>
      <c r="BJ142" s="70" t="str">
        <f t="shared" si="36"/>
        <v/>
      </c>
    </row>
    <row r="143" spans="19:62" x14ac:dyDescent="0.2">
      <c r="S143" s="140">
        <f t="shared" si="25"/>
        <v>0</v>
      </c>
      <c r="T143" s="139">
        <f t="shared" si="26"/>
        <v>0</v>
      </c>
      <c r="U143" s="132">
        <f t="shared" si="27"/>
        <v>0</v>
      </c>
      <c r="V143" s="132" t="str">
        <f t="shared" si="28"/>
        <v/>
      </c>
      <c r="W143" s="136">
        <f t="shared" si="29"/>
        <v>0</v>
      </c>
      <c r="X143" s="136">
        <f t="shared" si="30"/>
        <v>0</v>
      </c>
      <c r="Y143" s="132" t="str">
        <f>IF(AX143="","",IF(AND(BH143=Avanzamento!AL$2,AQ143&gt;0,BB143&gt;0),SUM(MAX(Y$9:Y142),1),0))</f>
        <v/>
      </c>
      <c r="Z143" s="132" t="str">
        <f>IF(AX143="","",IF(AX143=Avanzamento!AL$2,SUM(MAX(Z$9:Z142),1),0))</f>
        <v/>
      </c>
      <c r="AA143" s="6"/>
      <c r="AB143" s="97" t="str">
        <f>IF(OR(AA143=Servizio!$A$7,AA143=Servizio!$A$11,AA143=Servizio!$A$25,AA143=Servizio!$A$38,AA143=Servizio!$A$47,AA143=Servizio!$A$56),Servizio!$B$7,IF(AA143=Servizio!$A$8,Servizio!$B$8,IF(AA143=Servizio!$A$9,Servizio!$B$9,IF(OR(AA143=Servizio!$A$10,AA143=Servizio!$A$23),Servizio!$B$10,IF(OR(AA143=Servizio!$A$12,AA143=Servizio!$A$39,AA143=Servizio!$A$48),Servizio!$B$12,IF(OR(AA143=Servizio!$A$13,AA143=Servizio!$A$40,AA143=Servizio!$A$49),Servizio!$B$13,IF(AA143=Servizio!$A$14,Servizio!$B$14,IF(AA143=Servizio!$A$15,Servizio!$B$15,IF(AA143=Servizio!$A$16,Servizio!$B$16,IF(AA143=Servizio!$A$17,Servizio!$B$17,IF(AA143=Servizio!$A$18,Servizio!$B$18,IF(AA143=Servizio!$A$19,Servizio!$B$19,IF(AA143=Servizio!$A$20,Servizio!$B$20,IF(AA143=Servizio!$A$21,Servizio!$B$21,IF(AA143=Servizio!$A$22,Servizio!$B$22,IF(AA143=Servizio!$A$24,Servizio!$B$24,IF(OR(AA143=Servizio!$A$26,AA143=Servizio!$A$41,AA143=Servizio!$A$50),Servizio!$B$26,IF(AA143=Servizio!$A$27,Servizio!$B$27,IF(OR(AA143=Servizio!$A$28,AA143=Servizio!$A$42,AA143=Servizio!$A$51),Servizio!$B$28,IF(OR(AA143=Servizio!$A$29,AA143=Servizio!$A$43,AA143=Servizio!$A$52),Servizio!$B$29,IF(AA143=Servizio!$A$30,Servizio!$B$30,IF(AA143=Servizio!$A$31,Servizio!$B$31,IF(OR(AA143=Servizio!$A$32,AA143=Servizio!$A$46,AA143=Servizio!$A$55),Servizio!$B$32,IF(OR(AA143=Servizio!$A$33,AA143=Servizio!$A$44,AA143=Servizio!$A$53),Servizio!$B$33,IF(OR(AA143=Servizio!$A$34,AA143=Servizio!$A$45,AA143=Servizio!$A$54),Servizio!$B$34,IF(AA143=Servizio!$A$35,Servizio!$B$35,IF(AA143=Servizio!$A$36,Servizio!$B$36,IF(AA143=Servizio!$A$37,Servizio!$B$37,IF(AA143=Servizio!$A$57,Servizio!$B$57,IF(AA143=Servizio!$A$58,Servizio!$B$58,""))))))))))))))))))))))))))))))</f>
        <v/>
      </c>
      <c r="AC143" s="102"/>
      <c r="AD143" s="4"/>
      <c r="AE143" s="4"/>
      <c r="AF143" s="99"/>
      <c r="AG143" s="134"/>
      <c r="AH143" s="101"/>
      <c r="AI143" s="102"/>
      <c r="AJ143" s="105"/>
      <c r="AK143" s="106"/>
      <c r="AL143" s="16"/>
      <c r="AM143" s="5"/>
      <c r="AN143" s="68" t="str">
        <f t="shared" si="31"/>
        <v/>
      </c>
      <c r="AO143" s="68" t="str">
        <f t="shared" si="32"/>
        <v/>
      </c>
      <c r="AP143" s="16"/>
      <c r="AQ143" s="70" t="str">
        <f t="shared" si="33"/>
        <v/>
      </c>
      <c r="AR143" s="109"/>
      <c r="AS143" s="105"/>
      <c r="AT143" s="106"/>
      <c r="AU143" s="16"/>
      <c r="AV143" s="106"/>
      <c r="AW143" s="111"/>
      <c r="AX143" s="6"/>
      <c r="AY143" s="16"/>
      <c r="AZ143" s="50"/>
      <c r="BA143" s="70" t="str">
        <f t="shared" si="34"/>
        <v/>
      </c>
      <c r="BB143" s="51"/>
      <c r="BC143" s="16"/>
      <c r="BD143" s="68" t="str">
        <f t="shared" si="35"/>
        <v/>
      </c>
      <c r="BE143" s="16"/>
      <c r="BF143" s="16"/>
      <c r="BG143" s="102"/>
      <c r="BH143" s="4"/>
      <c r="BI143" s="50"/>
      <c r="BJ143" s="70" t="str">
        <f t="shared" si="36"/>
        <v/>
      </c>
    </row>
    <row r="144" spans="19:62" x14ac:dyDescent="0.2">
      <c r="S144" s="140">
        <f t="shared" si="25"/>
        <v>0</v>
      </c>
      <c r="T144" s="139">
        <f t="shared" si="26"/>
        <v>0</v>
      </c>
      <c r="U144" s="132">
        <f t="shared" si="27"/>
        <v>0</v>
      </c>
      <c r="V144" s="132" t="str">
        <f t="shared" si="28"/>
        <v/>
      </c>
      <c r="W144" s="136">
        <f t="shared" si="29"/>
        <v>0</v>
      </c>
      <c r="X144" s="136">
        <f t="shared" si="30"/>
        <v>0</v>
      </c>
      <c r="Y144" s="132" t="str">
        <f>IF(AX144="","",IF(AND(BH144=Avanzamento!AL$2,AQ144&gt;0,BB144&gt;0),SUM(MAX(Y$9:Y143),1),0))</f>
        <v/>
      </c>
      <c r="Z144" s="132" t="str">
        <f>IF(AX144="","",IF(AX144=Avanzamento!AL$2,SUM(MAX(Z$9:Z143),1),0))</f>
        <v/>
      </c>
      <c r="AA144" s="6"/>
      <c r="AB144" s="97" t="str">
        <f>IF(OR(AA144=Servizio!$A$7,AA144=Servizio!$A$11,AA144=Servizio!$A$25,AA144=Servizio!$A$38,AA144=Servizio!$A$47,AA144=Servizio!$A$56),Servizio!$B$7,IF(AA144=Servizio!$A$8,Servizio!$B$8,IF(AA144=Servizio!$A$9,Servizio!$B$9,IF(OR(AA144=Servizio!$A$10,AA144=Servizio!$A$23),Servizio!$B$10,IF(OR(AA144=Servizio!$A$12,AA144=Servizio!$A$39,AA144=Servizio!$A$48),Servizio!$B$12,IF(OR(AA144=Servizio!$A$13,AA144=Servizio!$A$40,AA144=Servizio!$A$49),Servizio!$B$13,IF(AA144=Servizio!$A$14,Servizio!$B$14,IF(AA144=Servizio!$A$15,Servizio!$B$15,IF(AA144=Servizio!$A$16,Servizio!$B$16,IF(AA144=Servizio!$A$17,Servizio!$B$17,IF(AA144=Servizio!$A$18,Servizio!$B$18,IF(AA144=Servizio!$A$19,Servizio!$B$19,IF(AA144=Servizio!$A$20,Servizio!$B$20,IF(AA144=Servizio!$A$21,Servizio!$B$21,IF(AA144=Servizio!$A$22,Servizio!$B$22,IF(AA144=Servizio!$A$24,Servizio!$B$24,IF(OR(AA144=Servizio!$A$26,AA144=Servizio!$A$41,AA144=Servizio!$A$50),Servizio!$B$26,IF(AA144=Servizio!$A$27,Servizio!$B$27,IF(OR(AA144=Servizio!$A$28,AA144=Servizio!$A$42,AA144=Servizio!$A$51),Servizio!$B$28,IF(OR(AA144=Servizio!$A$29,AA144=Servizio!$A$43,AA144=Servizio!$A$52),Servizio!$B$29,IF(AA144=Servizio!$A$30,Servizio!$B$30,IF(AA144=Servizio!$A$31,Servizio!$B$31,IF(OR(AA144=Servizio!$A$32,AA144=Servizio!$A$46,AA144=Servizio!$A$55),Servizio!$B$32,IF(OR(AA144=Servizio!$A$33,AA144=Servizio!$A$44,AA144=Servizio!$A$53),Servizio!$B$33,IF(OR(AA144=Servizio!$A$34,AA144=Servizio!$A$45,AA144=Servizio!$A$54),Servizio!$B$34,IF(AA144=Servizio!$A$35,Servizio!$B$35,IF(AA144=Servizio!$A$36,Servizio!$B$36,IF(AA144=Servizio!$A$37,Servizio!$B$37,IF(AA144=Servizio!$A$57,Servizio!$B$57,IF(AA144=Servizio!$A$58,Servizio!$B$58,""))))))))))))))))))))))))))))))</f>
        <v/>
      </c>
      <c r="AC144" s="102"/>
      <c r="AD144" s="4"/>
      <c r="AE144" s="4"/>
      <c r="AF144" s="99"/>
      <c r="AG144" s="134"/>
      <c r="AH144" s="101"/>
      <c r="AI144" s="102"/>
      <c r="AJ144" s="105"/>
      <c r="AK144" s="106"/>
      <c r="AL144" s="16"/>
      <c r="AM144" s="5"/>
      <c r="AN144" s="68" t="str">
        <f t="shared" si="31"/>
        <v/>
      </c>
      <c r="AO144" s="68" t="str">
        <f t="shared" si="32"/>
        <v/>
      </c>
      <c r="AP144" s="16"/>
      <c r="AQ144" s="70" t="str">
        <f t="shared" si="33"/>
        <v/>
      </c>
      <c r="AR144" s="109"/>
      <c r="AS144" s="105"/>
      <c r="AT144" s="106"/>
      <c r="AU144" s="16"/>
      <c r="AV144" s="106"/>
      <c r="AW144" s="111"/>
      <c r="AX144" s="6"/>
      <c r="AY144" s="16"/>
      <c r="AZ144" s="50"/>
      <c r="BA144" s="70" t="str">
        <f t="shared" si="34"/>
        <v/>
      </c>
      <c r="BB144" s="51"/>
      <c r="BC144" s="16"/>
      <c r="BD144" s="68" t="str">
        <f t="shared" si="35"/>
        <v/>
      </c>
      <c r="BE144" s="16"/>
      <c r="BF144" s="16"/>
      <c r="BG144" s="102"/>
      <c r="BH144" s="4"/>
      <c r="BI144" s="50"/>
      <c r="BJ144" s="70" t="str">
        <f t="shared" si="36"/>
        <v/>
      </c>
    </row>
    <row r="145" spans="19:62" x14ac:dyDescent="0.2">
      <c r="S145" s="140">
        <f t="shared" si="25"/>
        <v>0</v>
      </c>
      <c r="T145" s="139">
        <f t="shared" si="26"/>
        <v>0</v>
      </c>
      <c r="U145" s="132">
        <f t="shared" si="27"/>
        <v>0</v>
      </c>
      <c r="V145" s="132" t="str">
        <f t="shared" si="28"/>
        <v/>
      </c>
      <c r="W145" s="136">
        <f t="shared" si="29"/>
        <v>0</v>
      </c>
      <c r="X145" s="136">
        <f t="shared" si="30"/>
        <v>0</v>
      </c>
      <c r="Y145" s="132" t="str">
        <f>IF(AX145="","",IF(AND(BH145=Avanzamento!AL$2,AQ145&gt;0,BB145&gt;0),SUM(MAX(Y$9:Y144),1),0))</f>
        <v/>
      </c>
      <c r="Z145" s="132" t="str">
        <f>IF(AX145="","",IF(AX145=Avanzamento!AL$2,SUM(MAX(Z$9:Z144),1),0))</f>
        <v/>
      </c>
      <c r="AA145" s="6"/>
      <c r="AB145" s="97" t="str">
        <f>IF(OR(AA145=Servizio!$A$7,AA145=Servizio!$A$11,AA145=Servizio!$A$25,AA145=Servizio!$A$38,AA145=Servizio!$A$47,AA145=Servizio!$A$56),Servizio!$B$7,IF(AA145=Servizio!$A$8,Servizio!$B$8,IF(AA145=Servizio!$A$9,Servizio!$B$9,IF(OR(AA145=Servizio!$A$10,AA145=Servizio!$A$23),Servizio!$B$10,IF(OR(AA145=Servizio!$A$12,AA145=Servizio!$A$39,AA145=Servizio!$A$48),Servizio!$B$12,IF(OR(AA145=Servizio!$A$13,AA145=Servizio!$A$40,AA145=Servizio!$A$49),Servizio!$B$13,IF(AA145=Servizio!$A$14,Servizio!$B$14,IF(AA145=Servizio!$A$15,Servizio!$B$15,IF(AA145=Servizio!$A$16,Servizio!$B$16,IF(AA145=Servizio!$A$17,Servizio!$B$17,IF(AA145=Servizio!$A$18,Servizio!$B$18,IF(AA145=Servizio!$A$19,Servizio!$B$19,IF(AA145=Servizio!$A$20,Servizio!$B$20,IF(AA145=Servizio!$A$21,Servizio!$B$21,IF(AA145=Servizio!$A$22,Servizio!$B$22,IF(AA145=Servizio!$A$24,Servizio!$B$24,IF(OR(AA145=Servizio!$A$26,AA145=Servizio!$A$41,AA145=Servizio!$A$50),Servizio!$B$26,IF(AA145=Servizio!$A$27,Servizio!$B$27,IF(OR(AA145=Servizio!$A$28,AA145=Servizio!$A$42,AA145=Servizio!$A$51),Servizio!$B$28,IF(OR(AA145=Servizio!$A$29,AA145=Servizio!$A$43,AA145=Servizio!$A$52),Servizio!$B$29,IF(AA145=Servizio!$A$30,Servizio!$B$30,IF(AA145=Servizio!$A$31,Servizio!$B$31,IF(OR(AA145=Servizio!$A$32,AA145=Servizio!$A$46,AA145=Servizio!$A$55),Servizio!$B$32,IF(OR(AA145=Servizio!$A$33,AA145=Servizio!$A$44,AA145=Servizio!$A$53),Servizio!$B$33,IF(OR(AA145=Servizio!$A$34,AA145=Servizio!$A$45,AA145=Servizio!$A$54),Servizio!$B$34,IF(AA145=Servizio!$A$35,Servizio!$B$35,IF(AA145=Servizio!$A$36,Servizio!$B$36,IF(AA145=Servizio!$A$37,Servizio!$B$37,IF(AA145=Servizio!$A$57,Servizio!$B$57,IF(AA145=Servizio!$A$58,Servizio!$B$58,""))))))))))))))))))))))))))))))</f>
        <v/>
      </c>
      <c r="AC145" s="102"/>
      <c r="AD145" s="4"/>
      <c r="AE145" s="4"/>
      <c r="AF145" s="99"/>
      <c r="AG145" s="134"/>
      <c r="AH145" s="101"/>
      <c r="AI145" s="102"/>
      <c r="AJ145" s="105"/>
      <c r="AK145" s="106"/>
      <c r="AL145" s="16"/>
      <c r="AM145" s="5"/>
      <c r="AN145" s="68" t="str">
        <f t="shared" si="31"/>
        <v/>
      </c>
      <c r="AO145" s="68" t="str">
        <f t="shared" si="32"/>
        <v/>
      </c>
      <c r="AP145" s="16"/>
      <c r="AQ145" s="70" t="str">
        <f t="shared" si="33"/>
        <v/>
      </c>
      <c r="AR145" s="109"/>
      <c r="AS145" s="105"/>
      <c r="AT145" s="106"/>
      <c r="AU145" s="16"/>
      <c r="AV145" s="106"/>
      <c r="AW145" s="111"/>
      <c r="AX145" s="6"/>
      <c r="AY145" s="16"/>
      <c r="AZ145" s="50"/>
      <c r="BA145" s="70" t="str">
        <f t="shared" si="34"/>
        <v/>
      </c>
      <c r="BB145" s="51"/>
      <c r="BC145" s="16"/>
      <c r="BD145" s="68" t="str">
        <f t="shared" si="35"/>
        <v/>
      </c>
      <c r="BE145" s="16"/>
      <c r="BF145" s="16"/>
      <c r="BG145" s="102"/>
      <c r="BH145" s="4"/>
      <c r="BI145" s="50"/>
      <c r="BJ145" s="70" t="str">
        <f t="shared" si="36"/>
        <v/>
      </c>
    </row>
    <row r="146" spans="19:62" x14ac:dyDescent="0.2">
      <c r="S146" s="140">
        <f t="shared" si="25"/>
        <v>0</v>
      </c>
      <c r="T146" s="139">
        <f t="shared" si="26"/>
        <v>0</v>
      </c>
      <c r="U146" s="132">
        <f t="shared" si="27"/>
        <v>0</v>
      </c>
      <c r="V146" s="132" t="str">
        <f t="shared" si="28"/>
        <v/>
      </c>
      <c r="W146" s="136">
        <f t="shared" si="29"/>
        <v>0</v>
      </c>
      <c r="X146" s="136">
        <f t="shared" si="30"/>
        <v>0</v>
      </c>
      <c r="Y146" s="132" t="str">
        <f>IF(AX146="","",IF(AND(BH146=Avanzamento!AL$2,AQ146&gt;0,BB146&gt;0),SUM(MAX(Y$9:Y145),1),0))</f>
        <v/>
      </c>
      <c r="Z146" s="132" t="str">
        <f>IF(AX146="","",IF(AX146=Avanzamento!AL$2,SUM(MAX(Z$9:Z145),1),0))</f>
        <v/>
      </c>
      <c r="AA146" s="6"/>
      <c r="AB146" s="97" t="str">
        <f>IF(OR(AA146=Servizio!$A$7,AA146=Servizio!$A$11,AA146=Servizio!$A$25,AA146=Servizio!$A$38,AA146=Servizio!$A$47,AA146=Servizio!$A$56),Servizio!$B$7,IF(AA146=Servizio!$A$8,Servizio!$B$8,IF(AA146=Servizio!$A$9,Servizio!$B$9,IF(OR(AA146=Servizio!$A$10,AA146=Servizio!$A$23),Servizio!$B$10,IF(OR(AA146=Servizio!$A$12,AA146=Servizio!$A$39,AA146=Servizio!$A$48),Servizio!$B$12,IF(OR(AA146=Servizio!$A$13,AA146=Servizio!$A$40,AA146=Servizio!$A$49),Servizio!$B$13,IF(AA146=Servizio!$A$14,Servizio!$B$14,IF(AA146=Servizio!$A$15,Servizio!$B$15,IF(AA146=Servizio!$A$16,Servizio!$B$16,IF(AA146=Servizio!$A$17,Servizio!$B$17,IF(AA146=Servizio!$A$18,Servizio!$B$18,IF(AA146=Servizio!$A$19,Servizio!$B$19,IF(AA146=Servizio!$A$20,Servizio!$B$20,IF(AA146=Servizio!$A$21,Servizio!$B$21,IF(AA146=Servizio!$A$22,Servizio!$B$22,IF(AA146=Servizio!$A$24,Servizio!$B$24,IF(OR(AA146=Servizio!$A$26,AA146=Servizio!$A$41,AA146=Servizio!$A$50),Servizio!$B$26,IF(AA146=Servizio!$A$27,Servizio!$B$27,IF(OR(AA146=Servizio!$A$28,AA146=Servizio!$A$42,AA146=Servizio!$A$51),Servizio!$B$28,IF(OR(AA146=Servizio!$A$29,AA146=Servizio!$A$43,AA146=Servizio!$A$52),Servizio!$B$29,IF(AA146=Servizio!$A$30,Servizio!$B$30,IF(AA146=Servizio!$A$31,Servizio!$B$31,IF(OR(AA146=Servizio!$A$32,AA146=Servizio!$A$46,AA146=Servizio!$A$55),Servizio!$B$32,IF(OR(AA146=Servizio!$A$33,AA146=Servizio!$A$44,AA146=Servizio!$A$53),Servizio!$B$33,IF(OR(AA146=Servizio!$A$34,AA146=Servizio!$A$45,AA146=Servizio!$A$54),Servizio!$B$34,IF(AA146=Servizio!$A$35,Servizio!$B$35,IF(AA146=Servizio!$A$36,Servizio!$B$36,IF(AA146=Servizio!$A$37,Servizio!$B$37,IF(AA146=Servizio!$A$57,Servizio!$B$57,IF(AA146=Servizio!$A$58,Servizio!$B$58,""))))))))))))))))))))))))))))))</f>
        <v/>
      </c>
      <c r="AC146" s="102"/>
      <c r="AD146" s="4"/>
      <c r="AE146" s="4"/>
      <c r="AF146" s="99"/>
      <c r="AG146" s="134"/>
      <c r="AH146" s="101"/>
      <c r="AI146" s="102"/>
      <c r="AJ146" s="105"/>
      <c r="AK146" s="106"/>
      <c r="AL146" s="16"/>
      <c r="AM146" s="5"/>
      <c r="AN146" s="68" t="str">
        <f t="shared" si="31"/>
        <v/>
      </c>
      <c r="AO146" s="68" t="str">
        <f t="shared" si="32"/>
        <v/>
      </c>
      <c r="AP146" s="16"/>
      <c r="AQ146" s="70" t="str">
        <f t="shared" si="33"/>
        <v/>
      </c>
      <c r="AR146" s="109"/>
      <c r="AS146" s="105"/>
      <c r="AT146" s="106"/>
      <c r="AU146" s="16"/>
      <c r="AV146" s="106"/>
      <c r="AW146" s="111"/>
      <c r="AX146" s="6"/>
      <c r="AY146" s="16"/>
      <c r="AZ146" s="50"/>
      <c r="BA146" s="70" t="str">
        <f t="shared" si="34"/>
        <v/>
      </c>
      <c r="BB146" s="51"/>
      <c r="BC146" s="16"/>
      <c r="BD146" s="68" t="str">
        <f t="shared" si="35"/>
        <v/>
      </c>
      <c r="BE146" s="16"/>
      <c r="BF146" s="16"/>
      <c r="BG146" s="102"/>
      <c r="BH146" s="4"/>
      <c r="BI146" s="50"/>
      <c r="BJ146" s="70" t="str">
        <f t="shared" si="36"/>
        <v/>
      </c>
    </row>
    <row r="147" spans="19:62" x14ac:dyDescent="0.2">
      <c r="S147" s="140">
        <f t="shared" si="25"/>
        <v>0</v>
      </c>
      <c r="T147" s="139">
        <f t="shared" si="26"/>
        <v>0</v>
      </c>
      <c r="U147" s="132">
        <f t="shared" si="27"/>
        <v>0</v>
      </c>
      <c r="V147" s="132" t="str">
        <f t="shared" si="28"/>
        <v/>
      </c>
      <c r="W147" s="136">
        <f t="shared" si="29"/>
        <v>0</v>
      </c>
      <c r="X147" s="136">
        <f t="shared" si="30"/>
        <v>0</v>
      </c>
      <c r="Y147" s="132" t="str">
        <f>IF(AX147="","",IF(AND(BH147=Avanzamento!AL$2,AQ147&gt;0,BB147&gt;0),SUM(MAX(Y$9:Y146),1),0))</f>
        <v/>
      </c>
      <c r="Z147" s="132" t="str">
        <f>IF(AX147="","",IF(AX147=Avanzamento!AL$2,SUM(MAX(Z$9:Z146),1),0))</f>
        <v/>
      </c>
      <c r="AA147" s="6"/>
      <c r="AB147" s="97" t="str">
        <f>IF(OR(AA147=Servizio!$A$7,AA147=Servizio!$A$11,AA147=Servizio!$A$25,AA147=Servizio!$A$38,AA147=Servizio!$A$47,AA147=Servizio!$A$56),Servizio!$B$7,IF(AA147=Servizio!$A$8,Servizio!$B$8,IF(AA147=Servizio!$A$9,Servizio!$B$9,IF(OR(AA147=Servizio!$A$10,AA147=Servizio!$A$23),Servizio!$B$10,IF(OR(AA147=Servizio!$A$12,AA147=Servizio!$A$39,AA147=Servizio!$A$48),Servizio!$B$12,IF(OR(AA147=Servizio!$A$13,AA147=Servizio!$A$40,AA147=Servizio!$A$49),Servizio!$B$13,IF(AA147=Servizio!$A$14,Servizio!$B$14,IF(AA147=Servizio!$A$15,Servizio!$B$15,IF(AA147=Servizio!$A$16,Servizio!$B$16,IF(AA147=Servizio!$A$17,Servizio!$B$17,IF(AA147=Servizio!$A$18,Servizio!$B$18,IF(AA147=Servizio!$A$19,Servizio!$B$19,IF(AA147=Servizio!$A$20,Servizio!$B$20,IF(AA147=Servizio!$A$21,Servizio!$B$21,IF(AA147=Servizio!$A$22,Servizio!$B$22,IF(AA147=Servizio!$A$24,Servizio!$B$24,IF(OR(AA147=Servizio!$A$26,AA147=Servizio!$A$41,AA147=Servizio!$A$50),Servizio!$B$26,IF(AA147=Servizio!$A$27,Servizio!$B$27,IF(OR(AA147=Servizio!$A$28,AA147=Servizio!$A$42,AA147=Servizio!$A$51),Servizio!$B$28,IF(OR(AA147=Servizio!$A$29,AA147=Servizio!$A$43,AA147=Servizio!$A$52),Servizio!$B$29,IF(AA147=Servizio!$A$30,Servizio!$B$30,IF(AA147=Servizio!$A$31,Servizio!$B$31,IF(OR(AA147=Servizio!$A$32,AA147=Servizio!$A$46,AA147=Servizio!$A$55),Servizio!$B$32,IF(OR(AA147=Servizio!$A$33,AA147=Servizio!$A$44,AA147=Servizio!$A$53),Servizio!$B$33,IF(OR(AA147=Servizio!$A$34,AA147=Servizio!$A$45,AA147=Servizio!$A$54),Servizio!$B$34,IF(AA147=Servizio!$A$35,Servizio!$B$35,IF(AA147=Servizio!$A$36,Servizio!$B$36,IF(AA147=Servizio!$A$37,Servizio!$B$37,IF(AA147=Servizio!$A$57,Servizio!$B$57,IF(AA147=Servizio!$A$58,Servizio!$B$58,""))))))))))))))))))))))))))))))</f>
        <v/>
      </c>
      <c r="AC147" s="102"/>
      <c r="AD147" s="4"/>
      <c r="AE147" s="4"/>
      <c r="AF147" s="99"/>
      <c r="AG147" s="134"/>
      <c r="AH147" s="101"/>
      <c r="AI147" s="102"/>
      <c r="AJ147" s="105"/>
      <c r="AK147" s="106"/>
      <c r="AL147" s="16"/>
      <c r="AM147" s="5"/>
      <c r="AN147" s="68" t="str">
        <f t="shared" si="31"/>
        <v/>
      </c>
      <c r="AO147" s="68" t="str">
        <f t="shared" si="32"/>
        <v/>
      </c>
      <c r="AP147" s="16"/>
      <c r="AQ147" s="70" t="str">
        <f t="shared" si="33"/>
        <v/>
      </c>
      <c r="AR147" s="109"/>
      <c r="AS147" s="105"/>
      <c r="AT147" s="106"/>
      <c r="AU147" s="16"/>
      <c r="AV147" s="106"/>
      <c r="AW147" s="111"/>
      <c r="AX147" s="6"/>
      <c r="AY147" s="16"/>
      <c r="AZ147" s="50"/>
      <c r="BA147" s="70" t="str">
        <f t="shared" si="34"/>
        <v/>
      </c>
      <c r="BB147" s="51"/>
      <c r="BC147" s="16"/>
      <c r="BD147" s="68" t="str">
        <f t="shared" si="35"/>
        <v/>
      </c>
      <c r="BE147" s="16"/>
      <c r="BF147" s="16"/>
      <c r="BG147" s="102"/>
      <c r="BH147" s="4"/>
      <c r="BI147" s="50"/>
      <c r="BJ147" s="70" t="str">
        <f t="shared" si="36"/>
        <v/>
      </c>
    </row>
    <row r="148" spans="19:62" x14ac:dyDescent="0.2">
      <c r="S148" s="140">
        <f t="shared" si="25"/>
        <v>0</v>
      </c>
      <c r="T148" s="139">
        <f t="shared" si="26"/>
        <v>0</v>
      </c>
      <c r="U148" s="132">
        <f t="shared" si="27"/>
        <v>0</v>
      </c>
      <c r="V148" s="132" t="str">
        <f t="shared" si="28"/>
        <v/>
      </c>
      <c r="W148" s="136">
        <f t="shared" si="29"/>
        <v>0</v>
      </c>
      <c r="X148" s="136">
        <f t="shared" si="30"/>
        <v>0</v>
      </c>
      <c r="Y148" s="132" t="str">
        <f>IF(AX148="","",IF(AND(BH148=Avanzamento!AL$2,AQ148&gt;0,BB148&gt;0),SUM(MAX(Y$9:Y147),1),0))</f>
        <v/>
      </c>
      <c r="Z148" s="132" t="str">
        <f>IF(AX148="","",IF(AX148=Avanzamento!AL$2,SUM(MAX(Z$9:Z147),1),0))</f>
        <v/>
      </c>
      <c r="AA148" s="6"/>
      <c r="AB148" s="97" t="str">
        <f>IF(OR(AA148=Servizio!$A$7,AA148=Servizio!$A$11,AA148=Servizio!$A$25,AA148=Servizio!$A$38,AA148=Servizio!$A$47,AA148=Servizio!$A$56),Servizio!$B$7,IF(AA148=Servizio!$A$8,Servizio!$B$8,IF(AA148=Servizio!$A$9,Servizio!$B$9,IF(OR(AA148=Servizio!$A$10,AA148=Servizio!$A$23),Servizio!$B$10,IF(OR(AA148=Servizio!$A$12,AA148=Servizio!$A$39,AA148=Servizio!$A$48),Servizio!$B$12,IF(OR(AA148=Servizio!$A$13,AA148=Servizio!$A$40,AA148=Servizio!$A$49),Servizio!$B$13,IF(AA148=Servizio!$A$14,Servizio!$B$14,IF(AA148=Servizio!$A$15,Servizio!$B$15,IF(AA148=Servizio!$A$16,Servizio!$B$16,IF(AA148=Servizio!$A$17,Servizio!$B$17,IF(AA148=Servizio!$A$18,Servizio!$B$18,IF(AA148=Servizio!$A$19,Servizio!$B$19,IF(AA148=Servizio!$A$20,Servizio!$B$20,IF(AA148=Servizio!$A$21,Servizio!$B$21,IF(AA148=Servizio!$A$22,Servizio!$B$22,IF(AA148=Servizio!$A$24,Servizio!$B$24,IF(OR(AA148=Servizio!$A$26,AA148=Servizio!$A$41,AA148=Servizio!$A$50),Servizio!$B$26,IF(AA148=Servizio!$A$27,Servizio!$B$27,IF(OR(AA148=Servizio!$A$28,AA148=Servizio!$A$42,AA148=Servizio!$A$51),Servizio!$B$28,IF(OR(AA148=Servizio!$A$29,AA148=Servizio!$A$43,AA148=Servizio!$A$52),Servizio!$B$29,IF(AA148=Servizio!$A$30,Servizio!$B$30,IF(AA148=Servizio!$A$31,Servizio!$B$31,IF(OR(AA148=Servizio!$A$32,AA148=Servizio!$A$46,AA148=Servizio!$A$55),Servizio!$B$32,IF(OR(AA148=Servizio!$A$33,AA148=Servizio!$A$44,AA148=Servizio!$A$53),Servizio!$B$33,IF(OR(AA148=Servizio!$A$34,AA148=Servizio!$A$45,AA148=Servizio!$A$54),Servizio!$B$34,IF(AA148=Servizio!$A$35,Servizio!$B$35,IF(AA148=Servizio!$A$36,Servizio!$B$36,IF(AA148=Servizio!$A$37,Servizio!$B$37,IF(AA148=Servizio!$A$57,Servizio!$B$57,IF(AA148=Servizio!$A$58,Servizio!$B$58,""))))))))))))))))))))))))))))))</f>
        <v/>
      </c>
      <c r="AC148" s="102"/>
      <c r="AD148" s="4"/>
      <c r="AE148" s="4"/>
      <c r="AF148" s="99"/>
      <c r="AG148" s="134"/>
      <c r="AH148" s="101"/>
      <c r="AI148" s="102"/>
      <c r="AJ148" s="105"/>
      <c r="AK148" s="106"/>
      <c r="AL148" s="16"/>
      <c r="AM148" s="5"/>
      <c r="AN148" s="68" t="str">
        <f t="shared" si="31"/>
        <v/>
      </c>
      <c r="AO148" s="68" t="str">
        <f t="shared" si="32"/>
        <v/>
      </c>
      <c r="AP148" s="16"/>
      <c r="AQ148" s="70" t="str">
        <f t="shared" si="33"/>
        <v/>
      </c>
      <c r="AR148" s="109"/>
      <c r="AS148" s="105"/>
      <c r="AT148" s="106"/>
      <c r="AU148" s="16"/>
      <c r="AV148" s="106"/>
      <c r="AW148" s="111"/>
      <c r="AX148" s="6"/>
      <c r="AY148" s="16"/>
      <c r="AZ148" s="50"/>
      <c r="BA148" s="70" t="str">
        <f t="shared" si="34"/>
        <v/>
      </c>
      <c r="BB148" s="51"/>
      <c r="BC148" s="16"/>
      <c r="BD148" s="68" t="str">
        <f t="shared" si="35"/>
        <v/>
      </c>
      <c r="BE148" s="16"/>
      <c r="BF148" s="16"/>
      <c r="BG148" s="102"/>
      <c r="BH148" s="4"/>
      <c r="BI148" s="50"/>
      <c r="BJ148" s="70" t="str">
        <f t="shared" si="36"/>
        <v/>
      </c>
    </row>
    <row r="149" spans="19:62" x14ac:dyDescent="0.2">
      <c r="S149" s="140">
        <f t="shared" si="25"/>
        <v>0</v>
      </c>
      <c r="T149" s="139">
        <f t="shared" si="26"/>
        <v>0</v>
      </c>
      <c r="U149" s="132">
        <f t="shared" si="27"/>
        <v>0</v>
      </c>
      <c r="V149" s="132" t="str">
        <f t="shared" si="28"/>
        <v/>
      </c>
      <c r="W149" s="136">
        <f t="shared" si="29"/>
        <v>0</v>
      </c>
      <c r="X149" s="136">
        <f t="shared" si="30"/>
        <v>0</v>
      </c>
      <c r="Y149" s="132" t="str">
        <f>IF(AX149="","",IF(AND(BH149=Avanzamento!AL$2,AQ149&gt;0,BB149&gt;0),SUM(MAX(Y$9:Y148),1),0))</f>
        <v/>
      </c>
      <c r="Z149" s="132" t="str">
        <f>IF(AX149="","",IF(AX149=Avanzamento!AL$2,SUM(MAX(Z$9:Z148),1),0))</f>
        <v/>
      </c>
      <c r="AA149" s="6"/>
      <c r="AB149" s="97" t="str">
        <f>IF(OR(AA149=Servizio!$A$7,AA149=Servizio!$A$11,AA149=Servizio!$A$25,AA149=Servizio!$A$38,AA149=Servizio!$A$47,AA149=Servizio!$A$56),Servizio!$B$7,IF(AA149=Servizio!$A$8,Servizio!$B$8,IF(AA149=Servizio!$A$9,Servizio!$B$9,IF(OR(AA149=Servizio!$A$10,AA149=Servizio!$A$23),Servizio!$B$10,IF(OR(AA149=Servizio!$A$12,AA149=Servizio!$A$39,AA149=Servizio!$A$48),Servizio!$B$12,IF(OR(AA149=Servizio!$A$13,AA149=Servizio!$A$40,AA149=Servizio!$A$49),Servizio!$B$13,IF(AA149=Servizio!$A$14,Servizio!$B$14,IF(AA149=Servizio!$A$15,Servizio!$B$15,IF(AA149=Servizio!$A$16,Servizio!$B$16,IF(AA149=Servizio!$A$17,Servizio!$B$17,IF(AA149=Servizio!$A$18,Servizio!$B$18,IF(AA149=Servizio!$A$19,Servizio!$B$19,IF(AA149=Servizio!$A$20,Servizio!$B$20,IF(AA149=Servizio!$A$21,Servizio!$B$21,IF(AA149=Servizio!$A$22,Servizio!$B$22,IF(AA149=Servizio!$A$24,Servizio!$B$24,IF(OR(AA149=Servizio!$A$26,AA149=Servizio!$A$41,AA149=Servizio!$A$50),Servizio!$B$26,IF(AA149=Servizio!$A$27,Servizio!$B$27,IF(OR(AA149=Servizio!$A$28,AA149=Servizio!$A$42,AA149=Servizio!$A$51),Servizio!$B$28,IF(OR(AA149=Servizio!$A$29,AA149=Servizio!$A$43,AA149=Servizio!$A$52),Servizio!$B$29,IF(AA149=Servizio!$A$30,Servizio!$B$30,IF(AA149=Servizio!$A$31,Servizio!$B$31,IF(OR(AA149=Servizio!$A$32,AA149=Servizio!$A$46,AA149=Servizio!$A$55),Servizio!$B$32,IF(OR(AA149=Servizio!$A$33,AA149=Servizio!$A$44,AA149=Servizio!$A$53),Servizio!$B$33,IF(OR(AA149=Servizio!$A$34,AA149=Servizio!$A$45,AA149=Servizio!$A$54),Servizio!$B$34,IF(AA149=Servizio!$A$35,Servizio!$B$35,IF(AA149=Servizio!$A$36,Servizio!$B$36,IF(AA149=Servizio!$A$37,Servizio!$B$37,IF(AA149=Servizio!$A$57,Servizio!$B$57,IF(AA149=Servizio!$A$58,Servizio!$B$58,""))))))))))))))))))))))))))))))</f>
        <v/>
      </c>
      <c r="AC149" s="102"/>
      <c r="AD149" s="4"/>
      <c r="AE149" s="4"/>
      <c r="AF149" s="99"/>
      <c r="AG149" s="134"/>
      <c r="AH149" s="101"/>
      <c r="AI149" s="102"/>
      <c r="AJ149" s="105"/>
      <c r="AK149" s="106"/>
      <c r="AL149" s="16"/>
      <c r="AM149" s="5"/>
      <c r="AN149" s="68" t="str">
        <f t="shared" si="31"/>
        <v/>
      </c>
      <c r="AO149" s="68" t="str">
        <f t="shared" si="32"/>
        <v/>
      </c>
      <c r="AP149" s="16"/>
      <c r="AQ149" s="70" t="str">
        <f t="shared" si="33"/>
        <v/>
      </c>
      <c r="AR149" s="109"/>
      <c r="AS149" s="105"/>
      <c r="AT149" s="106"/>
      <c r="AU149" s="16"/>
      <c r="AV149" s="106"/>
      <c r="AW149" s="111"/>
      <c r="AX149" s="6"/>
      <c r="AY149" s="16"/>
      <c r="AZ149" s="50"/>
      <c r="BA149" s="70" t="str">
        <f t="shared" si="34"/>
        <v/>
      </c>
      <c r="BB149" s="51"/>
      <c r="BC149" s="16"/>
      <c r="BD149" s="68" t="str">
        <f t="shared" si="35"/>
        <v/>
      </c>
      <c r="BE149" s="16"/>
      <c r="BF149" s="16"/>
      <c r="BG149" s="102"/>
      <c r="BH149" s="4"/>
      <c r="BI149" s="50"/>
      <c r="BJ149" s="70" t="str">
        <f t="shared" si="36"/>
        <v/>
      </c>
    </row>
    <row r="150" spans="19:62" x14ac:dyDescent="0.2">
      <c r="S150" s="140">
        <f t="shared" si="25"/>
        <v>0</v>
      </c>
      <c r="T150" s="139">
        <f t="shared" si="26"/>
        <v>0</v>
      </c>
      <c r="U150" s="132">
        <f t="shared" si="27"/>
        <v>0</v>
      </c>
      <c r="V150" s="132" t="str">
        <f t="shared" si="28"/>
        <v/>
      </c>
      <c r="W150" s="136">
        <f t="shared" si="29"/>
        <v>0</v>
      </c>
      <c r="X150" s="136">
        <f t="shared" si="30"/>
        <v>0</v>
      </c>
      <c r="Y150" s="132" t="str">
        <f>IF(AX150="","",IF(AND(BH150=Avanzamento!AL$2,AQ150&gt;0,BB150&gt;0),SUM(MAX(Y$9:Y149),1),0))</f>
        <v/>
      </c>
      <c r="Z150" s="132" t="str">
        <f>IF(AX150="","",IF(AX150=Avanzamento!AL$2,SUM(MAX(Z$9:Z149),1),0))</f>
        <v/>
      </c>
      <c r="AA150" s="6"/>
      <c r="AB150" s="97" t="str">
        <f>IF(OR(AA150=Servizio!$A$7,AA150=Servizio!$A$11,AA150=Servizio!$A$25,AA150=Servizio!$A$38,AA150=Servizio!$A$47,AA150=Servizio!$A$56),Servizio!$B$7,IF(AA150=Servizio!$A$8,Servizio!$B$8,IF(AA150=Servizio!$A$9,Servizio!$B$9,IF(OR(AA150=Servizio!$A$10,AA150=Servizio!$A$23),Servizio!$B$10,IF(OR(AA150=Servizio!$A$12,AA150=Servizio!$A$39,AA150=Servizio!$A$48),Servizio!$B$12,IF(OR(AA150=Servizio!$A$13,AA150=Servizio!$A$40,AA150=Servizio!$A$49),Servizio!$B$13,IF(AA150=Servizio!$A$14,Servizio!$B$14,IF(AA150=Servizio!$A$15,Servizio!$B$15,IF(AA150=Servizio!$A$16,Servizio!$B$16,IF(AA150=Servizio!$A$17,Servizio!$B$17,IF(AA150=Servizio!$A$18,Servizio!$B$18,IF(AA150=Servizio!$A$19,Servizio!$B$19,IF(AA150=Servizio!$A$20,Servizio!$B$20,IF(AA150=Servizio!$A$21,Servizio!$B$21,IF(AA150=Servizio!$A$22,Servizio!$B$22,IF(AA150=Servizio!$A$24,Servizio!$B$24,IF(OR(AA150=Servizio!$A$26,AA150=Servizio!$A$41,AA150=Servizio!$A$50),Servizio!$B$26,IF(AA150=Servizio!$A$27,Servizio!$B$27,IF(OR(AA150=Servizio!$A$28,AA150=Servizio!$A$42,AA150=Servizio!$A$51),Servizio!$B$28,IF(OR(AA150=Servizio!$A$29,AA150=Servizio!$A$43,AA150=Servizio!$A$52),Servizio!$B$29,IF(AA150=Servizio!$A$30,Servizio!$B$30,IF(AA150=Servizio!$A$31,Servizio!$B$31,IF(OR(AA150=Servizio!$A$32,AA150=Servizio!$A$46,AA150=Servizio!$A$55),Servizio!$B$32,IF(OR(AA150=Servizio!$A$33,AA150=Servizio!$A$44,AA150=Servizio!$A$53),Servizio!$B$33,IF(OR(AA150=Servizio!$A$34,AA150=Servizio!$A$45,AA150=Servizio!$A$54),Servizio!$B$34,IF(AA150=Servizio!$A$35,Servizio!$B$35,IF(AA150=Servizio!$A$36,Servizio!$B$36,IF(AA150=Servizio!$A$37,Servizio!$B$37,IF(AA150=Servizio!$A$57,Servizio!$B$57,IF(AA150=Servizio!$A$58,Servizio!$B$58,""))))))))))))))))))))))))))))))</f>
        <v/>
      </c>
      <c r="AC150" s="102"/>
      <c r="AD150" s="4"/>
      <c r="AE150" s="4"/>
      <c r="AF150" s="99"/>
      <c r="AG150" s="134"/>
      <c r="AH150" s="101"/>
      <c r="AI150" s="102"/>
      <c r="AJ150" s="105"/>
      <c r="AK150" s="106"/>
      <c r="AL150" s="16"/>
      <c r="AM150" s="5"/>
      <c r="AN150" s="68" t="str">
        <f t="shared" si="31"/>
        <v/>
      </c>
      <c r="AO150" s="68" t="str">
        <f t="shared" si="32"/>
        <v/>
      </c>
      <c r="AP150" s="16"/>
      <c r="AQ150" s="70" t="str">
        <f t="shared" si="33"/>
        <v/>
      </c>
      <c r="AR150" s="109"/>
      <c r="AS150" s="105"/>
      <c r="AT150" s="106"/>
      <c r="AU150" s="16"/>
      <c r="AV150" s="106"/>
      <c r="AW150" s="111"/>
      <c r="AX150" s="6"/>
      <c r="AY150" s="16"/>
      <c r="AZ150" s="50"/>
      <c r="BA150" s="70" t="str">
        <f t="shared" si="34"/>
        <v/>
      </c>
      <c r="BB150" s="51"/>
      <c r="BC150" s="16"/>
      <c r="BD150" s="68" t="str">
        <f t="shared" si="35"/>
        <v/>
      </c>
      <c r="BE150" s="16"/>
      <c r="BF150" s="16"/>
      <c r="BG150" s="102"/>
      <c r="BH150" s="4"/>
      <c r="BI150" s="50"/>
      <c r="BJ150" s="70" t="str">
        <f t="shared" si="36"/>
        <v/>
      </c>
    </row>
    <row r="151" spans="19:62" x14ac:dyDescent="0.2">
      <c r="S151" s="140">
        <f t="shared" si="25"/>
        <v>0</v>
      </c>
      <c r="T151" s="139">
        <f t="shared" si="26"/>
        <v>0</v>
      </c>
      <c r="U151" s="132">
        <f t="shared" si="27"/>
        <v>0</v>
      </c>
      <c r="V151" s="132" t="str">
        <f t="shared" si="28"/>
        <v/>
      </c>
      <c r="W151" s="136">
        <f t="shared" si="29"/>
        <v>0</v>
      </c>
      <c r="X151" s="136">
        <f t="shared" si="30"/>
        <v>0</v>
      </c>
      <c r="Y151" s="132" t="str">
        <f>IF(AX151="","",IF(AND(BH151=Avanzamento!AL$2,AQ151&gt;0,BB151&gt;0),SUM(MAX(Y$9:Y150),1),0))</f>
        <v/>
      </c>
      <c r="Z151" s="132" t="str">
        <f>IF(AX151="","",IF(AX151=Avanzamento!AL$2,SUM(MAX(Z$9:Z150),1),0))</f>
        <v/>
      </c>
      <c r="AA151" s="6"/>
      <c r="AB151" s="97" t="str">
        <f>IF(OR(AA151=Servizio!$A$7,AA151=Servizio!$A$11,AA151=Servizio!$A$25,AA151=Servizio!$A$38,AA151=Servizio!$A$47,AA151=Servizio!$A$56),Servizio!$B$7,IF(AA151=Servizio!$A$8,Servizio!$B$8,IF(AA151=Servizio!$A$9,Servizio!$B$9,IF(OR(AA151=Servizio!$A$10,AA151=Servizio!$A$23),Servizio!$B$10,IF(OR(AA151=Servizio!$A$12,AA151=Servizio!$A$39,AA151=Servizio!$A$48),Servizio!$B$12,IF(OR(AA151=Servizio!$A$13,AA151=Servizio!$A$40,AA151=Servizio!$A$49),Servizio!$B$13,IF(AA151=Servizio!$A$14,Servizio!$B$14,IF(AA151=Servizio!$A$15,Servizio!$B$15,IF(AA151=Servizio!$A$16,Servizio!$B$16,IF(AA151=Servizio!$A$17,Servizio!$B$17,IF(AA151=Servizio!$A$18,Servizio!$B$18,IF(AA151=Servizio!$A$19,Servizio!$B$19,IF(AA151=Servizio!$A$20,Servizio!$B$20,IF(AA151=Servizio!$A$21,Servizio!$B$21,IF(AA151=Servizio!$A$22,Servizio!$B$22,IF(AA151=Servizio!$A$24,Servizio!$B$24,IF(OR(AA151=Servizio!$A$26,AA151=Servizio!$A$41,AA151=Servizio!$A$50),Servizio!$B$26,IF(AA151=Servizio!$A$27,Servizio!$B$27,IF(OR(AA151=Servizio!$A$28,AA151=Servizio!$A$42,AA151=Servizio!$A$51),Servizio!$B$28,IF(OR(AA151=Servizio!$A$29,AA151=Servizio!$A$43,AA151=Servizio!$A$52),Servizio!$B$29,IF(AA151=Servizio!$A$30,Servizio!$B$30,IF(AA151=Servizio!$A$31,Servizio!$B$31,IF(OR(AA151=Servizio!$A$32,AA151=Servizio!$A$46,AA151=Servizio!$A$55),Servizio!$B$32,IF(OR(AA151=Servizio!$A$33,AA151=Servizio!$A$44,AA151=Servizio!$A$53),Servizio!$B$33,IF(OR(AA151=Servizio!$A$34,AA151=Servizio!$A$45,AA151=Servizio!$A$54),Servizio!$B$34,IF(AA151=Servizio!$A$35,Servizio!$B$35,IF(AA151=Servizio!$A$36,Servizio!$B$36,IF(AA151=Servizio!$A$37,Servizio!$B$37,IF(AA151=Servizio!$A$57,Servizio!$B$57,IF(AA151=Servizio!$A$58,Servizio!$B$58,""))))))))))))))))))))))))))))))</f>
        <v/>
      </c>
      <c r="AC151" s="102"/>
      <c r="AD151" s="4"/>
      <c r="AE151" s="4"/>
      <c r="AF151" s="99"/>
      <c r="AG151" s="134"/>
      <c r="AH151" s="101"/>
      <c r="AI151" s="102"/>
      <c r="AJ151" s="105"/>
      <c r="AK151" s="106"/>
      <c r="AL151" s="16"/>
      <c r="AM151" s="5"/>
      <c r="AN151" s="68" t="str">
        <f t="shared" si="31"/>
        <v/>
      </c>
      <c r="AO151" s="68" t="str">
        <f t="shared" si="32"/>
        <v/>
      </c>
      <c r="AP151" s="16"/>
      <c r="AQ151" s="70" t="str">
        <f t="shared" si="33"/>
        <v/>
      </c>
      <c r="AR151" s="109"/>
      <c r="AS151" s="105"/>
      <c r="AT151" s="106"/>
      <c r="AU151" s="16"/>
      <c r="AV151" s="106"/>
      <c r="AW151" s="111"/>
      <c r="AX151" s="6"/>
      <c r="AY151" s="16"/>
      <c r="AZ151" s="50"/>
      <c r="BA151" s="70" t="str">
        <f t="shared" si="34"/>
        <v/>
      </c>
      <c r="BB151" s="51"/>
      <c r="BC151" s="16"/>
      <c r="BD151" s="68" t="str">
        <f t="shared" si="35"/>
        <v/>
      </c>
      <c r="BE151" s="16"/>
      <c r="BF151" s="16"/>
      <c r="BG151" s="102"/>
      <c r="BH151" s="4"/>
      <c r="BI151" s="50"/>
      <c r="BJ151" s="70" t="str">
        <f t="shared" si="36"/>
        <v/>
      </c>
    </row>
    <row r="152" spans="19:62" x14ac:dyDescent="0.2">
      <c r="S152" s="140">
        <f t="shared" si="25"/>
        <v>0</v>
      </c>
      <c r="T152" s="139">
        <f t="shared" si="26"/>
        <v>0</v>
      </c>
      <c r="U152" s="132">
        <f t="shared" si="27"/>
        <v>0</v>
      </c>
      <c r="V152" s="132" t="str">
        <f t="shared" si="28"/>
        <v/>
      </c>
      <c r="W152" s="136">
        <f t="shared" si="29"/>
        <v>0</v>
      </c>
      <c r="X152" s="136">
        <f t="shared" si="30"/>
        <v>0</v>
      </c>
      <c r="Y152" s="132" t="str">
        <f>IF(AX152="","",IF(AND(BH152=Avanzamento!AL$2,AQ152&gt;0,BB152&gt;0),SUM(MAX(Y$9:Y151),1),0))</f>
        <v/>
      </c>
      <c r="Z152" s="132" t="str">
        <f>IF(AX152="","",IF(AX152=Avanzamento!AL$2,SUM(MAX(Z$9:Z151),1),0))</f>
        <v/>
      </c>
      <c r="AA152" s="6"/>
      <c r="AB152" s="97" t="str">
        <f>IF(OR(AA152=Servizio!$A$7,AA152=Servizio!$A$11,AA152=Servizio!$A$25,AA152=Servizio!$A$38,AA152=Servizio!$A$47,AA152=Servizio!$A$56),Servizio!$B$7,IF(AA152=Servizio!$A$8,Servizio!$B$8,IF(AA152=Servizio!$A$9,Servizio!$B$9,IF(OR(AA152=Servizio!$A$10,AA152=Servizio!$A$23),Servizio!$B$10,IF(OR(AA152=Servizio!$A$12,AA152=Servizio!$A$39,AA152=Servizio!$A$48),Servizio!$B$12,IF(OR(AA152=Servizio!$A$13,AA152=Servizio!$A$40,AA152=Servizio!$A$49),Servizio!$B$13,IF(AA152=Servizio!$A$14,Servizio!$B$14,IF(AA152=Servizio!$A$15,Servizio!$B$15,IF(AA152=Servizio!$A$16,Servizio!$B$16,IF(AA152=Servizio!$A$17,Servizio!$B$17,IF(AA152=Servizio!$A$18,Servizio!$B$18,IF(AA152=Servizio!$A$19,Servizio!$B$19,IF(AA152=Servizio!$A$20,Servizio!$B$20,IF(AA152=Servizio!$A$21,Servizio!$B$21,IF(AA152=Servizio!$A$22,Servizio!$B$22,IF(AA152=Servizio!$A$24,Servizio!$B$24,IF(OR(AA152=Servizio!$A$26,AA152=Servizio!$A$41,AA152=Servizio!$A$50),Servizio!$B$26,IF(AA152=Servizio!$A$27,Servizio!$B$27,IF(OR(AA152=Servizio!$A$28,AA152=Servizio!$A$42,AA152=Servizio!$A$51),Servizio!$B$28,IF(OR(AA152=Servizio!$A$29,AA152=Servizio!$A$43,AA152=Servizio!$A$52),Servizio!$B$29,IF(AA152=Servizio!$A$30,Servizio!$B$30,IF(AA152=Servizio!$A$31,Servizio!$B$31,IF(OR(AA152=Servizio!$A$32,AA152=Servizio!$A$46,AA152=Servizio!$A$55),Servizio!$B$32,IF(OR(AA152=Servizio!$A$33,AA152=Servizio!$A$44,AA152=Servizio!$A$53),Servizio!$B$33,IF(OR(AA152=Servizio!$A$34,AA152=Servizio!$A$45,AA152=Servizio!$A$54),Servizio!$B$34,IF(AA152=Servizio!$A$35,Servizio!$B$35,IF(AA152=Servizio!$A$36,Servizio!$B$36,IF(AA152=Servizio!$A$37,Servizio!$B$37,IF(AA152=Servizio!$A$57,Servizio!$B$57,IF(AA152=Servizio!$A$58,Servizio!$B$58,""))))))))))))))))))))))))))))))</f>
        <v/>
      </c>
      <c r="AC152" s="102"/>
      <c r="AD152" s="4"/>
      <c r="AE152" s="4"/>
      <c r="AF152" s="99"/>
      <c r="AG152" s="134"/>
      <c r="AH152" s="101"/>
      <c r="AI152" s="102"/>
      <c r="AJ152" s="105"/>
      <c r="AK152" s="106"/>
      <c r="AL152" s="16"/>
      <c r="AM152" s="5"/>
      <c r="AN152" s="68" t="str">
        <f t="shared" si="31"/>
        <v/>
      </c>
      <c r="AO152" s="68" t="str">
        <f t="shared" si="32"/>
        <v/>
      </c>
      <c r="AP152" s="16"/>
      <c r="AQ152" s="70" t="str">
        <f t="shared" si="33"/>
        <v/>
      </c>
      <c r="AR152" s="109"/>
      <c r="AS152" s="105"/>
      <c r="AT152" s="106"/>
      <c r="AU152" s="16"/>
      <c r="AV152" s="106"/>
      <c r="AW152" s="111"/>
      <c r="AX152" s="6"/>
      <c r="AY152" s="16"/>
      <c r="AZ152" s="50"/>
      <c r="BA152" s="70" t="str">
        <f t="shared" si="34"/>
        <v/>
      </c>
      <c r="BB152" s="51"/>
      <c r="BC152" s="16"/>
      <c r="BD152" s="68" t="str">
        <f t="shared" si="35"/>
        <v/>
      </c>
      <c r="BE152" s="16"/>
      <c r="BF152" s="16"/>
      <c r="BG152" s="102"/>
      <c r="BH152" s="4"/>
      <c r="BI152" s="50"/>
      <c r="BJ152" s="70" t="str">
        <f t="shared" si="36"/>
        <v/>
      </c>
    </row>
    <row r="153" spans="19:62" x14ac:dyDescent="0.2">
      <c r="S153" s="140">
        <f t="shared" si="25"/>
        <v>0</v>
      </c>
      <c r="T153" s="139">
        <f t="shared" si="26"/>
        <v>0</v>
      </c>
      <c r="U153" s="132">
        <f t="shared" si="27"/>
        <v>0</v>
      </c>
      <c r="V153" s="132" t="str">
        <f t="shared" si="28"/>
        <v/>
      </c>
      <c r="W153" s="136">
        <f t="shared" si="29"/>
        <v>0</v>
      </c>
      <c r="X153" s="136">
        <f t="shared" si="30"/>
        <v>0</v>
      </c>
      <c r="Y153" s="132" t="str">
        <f>IF(AX153="","",IF(AND(BH153=Avanzamento!AL$2,AQ153&gt;0,BB153&gt;0),SUM(MAX(Y$9:Y152),1),0))</f>
        <v/>
      </c>
      <c r="Z153" s="132" t="str">
        <f>IF(AX153="","",IF(AX153=Avanzamento!AL$2,SUM(MAX(Z$9:Z152),1),0))</f>
        <v/>
      </c>
      <c r="AA153" s="6"/>
      <c r="AB153" s="97" t="str">
        <f>IF(OR(AA153=Servizio!$A$7,AA153=Servizio!$A$11,AA153=Servizio!$A$25,AA153=Servizio!$A$38,AA153=Servizio!$A$47,AA153=Servizio!$A$56),Servizio!$B$7,IF(AA153=Servizio!$A$8,Servizio!$B$8,IF(AA153=Servizio!$A$9,Servizio!$B$9,IF(OR(AA153=Servizio!$A$10,AA153=Servizio!$A$23),Servizio!$B$10,IF(OR(AA153=Servizio!$A$12,AA153=Servizio!$A$39,AA153=Servizio!$A$48),Servizio!$B$12,IF(OR(AA153=Servizio!$A$13,AA153=Servizio!$A$40,AA153=Servizio!$A$49),Servizio!$B$13,IF(AA153=Servizio!$A$14,Servizio!$B$14,IF(AA153=Servizio!$A$15,Servizio!$B$15,IF(AA153=Servizio!$A$16,Servizio!$B$16,IF(AA153=Servizio!$A$17,Servizio!$B$17,IF(AA153=Servizio!$A$18,Servizio!$B$18,IF(AA153=Servizio!$A$19,Servizio!$B$19,IF(AA153=Servizio!$A$20,Servizio!$B$20,IF(AA153=Servizio!$A$21,Servizio!$B$21,IF(AA153=Servizio!$A$22,Servizio!$B$22,IF(AA153=Servizio!$A$24,Servizio!$B$24,IF(OR(AA153=Servizio!$A$26,AA153=Servizio!$A$41,AA153=Servizio!$A$50),Servizio!$B$26,IF(AA153=Servizio!$A$27,Servizio!$B$27,IF(OR(AA153=Servizio!$A$28,AA153=Servizio!$A$42,AA153=Servizio!$A$51),Servizio!$B$28,IF(OR(AA153=Servizio!$A$29,AA153=Servizio!$A$43,AA153=Servizio!$A$52),Servizio!$B$29,IF(AA153=Servizio!$A$30,Servizio!$B$30,IF(AA153=Servizio!$A$31,Servizio!$B$31,IF(OR(AA153=Servizio!$A$32,AA153=Servizio!$A$46,AA153=Servizio!$A$55),Servizio!$B$32,IF(OR(AA153=Servizio!$A$33,AA153=Servizio!$A$44,AA153=Servizio!$A$53),Servizio!$B$33,IF(OR(AA153=Servizio!$A$34,AA153=Servizio!$A$45,AA153=Servizio!$A$54),Servizio!$B$34,IF(AA153=Servizio!$A$35,Servizio!$B$35,IF(AA153=Servizio!$A$36,Servizio!$B$36,IF(AA153=Servizio!$A$37,Servizio!$B$37,IF(AA153=Servizio!$A$57,Servizio!$B$57,IF(AA153=Servizio!$A$58,Servizio!$B$58,""))))))))))))))))))))))))))))))</f>
        <v/>
      </c>
      <c r="AC153" s="102"/>
      <c r="AD153" s="4"/>
      <c r="AE153" s="4"/>
      <c r="AF153" s="99"/>
      <c r="AG153" s="134"/>
      <c r="AH153" s="101"/>
      <c r="AI153" s="102"/>
      <c r="AJ153" s="105"/>
      <c r="AK153" s="106"/>
      <c r="AL153" s="16"/>
      <c r="AM153" s="5"/>
      <c r="AN153" s="68" t="str">
        <f t="shared" si="31"/>
        <v/>
      </c>
      <c r="AO153" s="68" t="str">
        <f t="shared" si="32"/>
        <v/>
      </c>
      <c r="AP153" s="16"/>
      <c r="AQ153" s="70" t="str">
        <f t="shared" si="33"/>
        <v/>
      </c>
      <c r="AR153" s="109"/>
      <c r="AS153" s="105"/>
      <c r="AT153" s="106"/>
      <c r="AU153" s="16"/>
      <c r="AV153" s="106"/>
      <c r="AW153" s="111"/>
      <c r="AX153" s="6"/>
      <c r="AY153" s="16"/>
      <c r="AZ153" s="50"/>
      <c r="BA153" s="70" t="str">
        <f t="shared" si="34"/>
        <v/>
      </c>
      <c r="BB153" s="51"/>
      <c r="BC153" s="16"/>
      <c r="BD153" s="68" t="str">
        <f t="shared" si="35"/>
        <v/>
      </c>
      <c r="BE153" s="16"/>
      <c r="BF153" s="16"/>
      <c r="BG153" s="102"/>
      <c r="BH153" s="4"/>
      <c r="BI153" s="50"/>
      <c r="BJ153" s="70" t="str">
        <f t="shared" si="36"/>
        <v/>
      </c>
    </row>
    <row r="154" spans="19:62" x14ac:dyDescent="0.2">
      <c r="S154" s="140">
        <f t="shared" si="25"/>
        <v>0</v>
      </c>
      <c r="T154" s="139">
        <f t="shared" si="26"/>
        <v>0</v>
      </c>
      <c r="U154" s="132">
        <f t="shared" si="27"/>
        <v>0</v>
      </c>
      <c r="V154" s="132" t="str">
        <f t="shared" si="28"/>
        <v/>
      </c>
      <c r="W154" s="136">
        <f t="shared" si="29"/>
        <v>0</v>
      </c>
      <c r="X154" s="136">
        <f t="shared" si="30"/>
        <v>0</v>
      </c>
      <c r="Y154" s="132" t="str">
        <f>IF(AX154="","",IF(AND(BH154=Avanzamento!AL$2,AQ154&gt;0,BB154&gt;0),SUM(MAX(Y$9:Y153),1),0))</f>
        <v/>
      </c>
      <c r="Z154" s="132" t="str">
        <f>IF(AX154="","",IF(AX154=Avanzamento!AL$2,SUM(MAX(Z$9:Z153),1),0))</f>
        <v/>
      </c>
      <c r="AA154" s="6"/>
      <c r="AB154" s="97" t="str">
        <f>IF(OR(AA154=Servizio!$A$7,AA154=Servizio!$A$11,AA154=Servizio!$A$25,AA154=Servizio!$A$38,AA154=Servizio!$A$47,AA154=Servizio!$A$56),Servizio!$B$7,IF(AA154=Servizio!$A$8,Servizio!$B$8,IF(AA154=Servizio!$A$9,Servizio!$B$9,IF(OR(AA154=Servizio!$A$10,AA154=Servizio!$A$23),Servizio!$B$10,IF(OR(AA154=Servizio!$A$12,AA154=Servizio!$A$39,AA154=Servizio!$A$48),Servizio!$B$12,IF(OR(AA154=Servizio!$A$13,AA154=Servizio!$A$40,AA154=Servizio!$A$49),Servizio!$B$13,IF(AA154=Servizio!$A$14,Servizio!$B$14,IF(AA154=Servizio!$A$15,Servizio!$B$15,IF(AA154=Servizio!$A$16,Servizio!$B$16,IF(AA154=Servizio!$A$17,Servizio!$B$17,IF(AA154=Servizio!$A$18,Servizio!$B$18,IF(AA154=Servizio!$A$19,Servizio!$B$19,IF(AA154=Servizio!$A$20,Servizio!$B$20,IF(AA154=Servizio!$A$21,Servizio!$B$21,IF(AA154=Servizio!$A$22,Servizio!$B$22,IF(AA154=Servizio!$A$24,Servizio!$B$24,IF(OR(AA154=Servizio!$A$26,AA154=Servizio!$A$41,AA154=Servizio!$A$50),Servizio!$B$26,IF(AA154=Servizio!$A$27,Servizio!$B$27,IF(OR(AA154=Servizio!$A$28,AA154=Servizio!$A$42,AA154=Servizio!$A$51),Servizio!$B$28,IF(OR(AA154=Servizio!$A$29,AA154=Servizio!$A$43,AA154=Servizio!$A$52),Servizio!$B$29,IF(AA154=Servizio!$A$30,Servizio!$B$30,IF(AA154=Servizio!$A$31,Servizio!$B$31,IF(OR(AA154=Servizio!$A$32,AA154=Servizio!$A$46,AA154=Servizio!$A$55),Servizio!$B$32,IF(OR(AA154=Servizio!$A$33,AA154=Servizio!$A$44,AA154=Servizio!$A$53),Servizio!$B$33,IF(OR(AA154=Servizio!$A$34,AA154=Servizio!$A$45,AA154=Servizio!$A$54),Servizio!$B$34,IF(AA154=Servizio!$A$35,Servizio!$B$35,IF(AA154=Servizio!$A$36,Servizio!$B$36,IF(AA154=Servizio!$A$37,Servizio!$B$37,IF(AA154=Servizio!$A$57,Servizio!$B$57,IF(AA154=Servizio!$A$58,Servizio!$B$58,""))))))))))))))))))))))))))))))</f>
        <v/>
      </c>
      <c r="AC154" s="102"/>
      <c r="AD154" s="4"/>
      <c r="AE154" s="4"/>
      <c r="AF154" s="99"/>
      <c r="AG154" s="134"/>
      <c r="AH154" s="101"/>
      <c r="AI154" s="102"/>
      <c r="AJ154" s="105"/>
      <c r="AK154" s="106"/>
      <c r="AL154" s="16"/>
      <c r="AM154" s="5"/>
      <c r="AN154" s="68" t="str">
        <f t="shared" si="31"/>
        <v/>
      </c>
      <c r="AO154" s="68" t="str">
        <f t="shared" si="32"/>
        <v/>
      </c>
      <c r="AP154" s="16"/>
      <c r="AQ154" s="70" t="str">
        <f t="shared" si="33"/>
        <v/>
      </c>
      <c r="AR154" s="109"/>
      <c r="AS154" s="105"/>
      <c r="AT154" s="106"/>
      <c r="AU154" s="16"/>
      <c r="AV154" s="106"/>
      <c r="AW154" s="111"/>
      <c r="AX154" s="6"/>
      <c r="AY154" s="16"/>
      <c r="AZ154" s="50"/>
      <c r="BA154" s="70" t="str">
        <f t="shared" si="34"/>
        <v/>
      </c>
      <c r="BB154" s="51"/>
      <c r="BC154" s="16"/>
      <c r="BD154" s="68" t="str">
        <f t="shared" si="35"/>
        <v/>
      </c>
      <c r="BE154" s="16"/>
      <c r="BF154" s="16"/>
      <c r="BG154" s="102"/>
      <c r="BH154" s="4"/>
      <c r="BI154" s="50"/>
      <c r="BJ154" s="70" t="str">
        <f t="shared" si="36"/>
        <v/>
      </c>
    </row>
    <row r="155" spans="19:62" x14ac:dyDescent="0.2">
      <c r="S155" s="140">
        <f t="shared" si="25"/>
        <v>0</v>
      </c>
      <c r="T155" s="139">
        <f t="shared" si="26"/>
        <v>0</v>
      </c>
      <c r="U155" s="132">
        <f t="shared" si="27"/>
        <v>0</v>
      </c>
      <c r="V155" s="132" t="str">
        <f t="shared" si="28"/>
        <v/>
      </c>
      <c r="W155" s="136">
        <f t="shared" si="29"/>
        <v>0</v>
      </c>
      <c r="X155" s="136">
        <f t="shared" si="30"/>
        <v>0</v>
      </c>
      <c r="Y155" s="132" t="str">
        <f>IF(AX155="","",IF(AND(BH155=Avanzamento!AL$2,AQ155&gt;0,BB155&gt;0),SUM(MAX(Y$9:Y154),1),0))</f>
        <v/>
      </c>
      <c r="Z155" s="132" t="str">
        <f>IF(AX155="","",IF(AX155=Avanzamento!AL$2,SUM(MAX(Z$9:Z154),1),0))</f>
        <v/>
      </c>
      <c r="AA155" s="6"/>
      <c r="AB155" s="97" t="str">
        <f>IF(OR(AA155=Servizio!$A$7,AA155=Servizio!$A$11,AA155=Servizio!$A$25,AA155=Servizio!$A$38,AA155=Servizio!$A$47,AA155=Servizio!$A$56),Servizio!$B$7,IF(AA155=Servizio!$A$8,Servizio!$B$8,IF(AA155=Servizio!$A$9,Servizio!$B$9,IF(OR(AA155=Servizio!$A$10,AA155=Servizio!$A$23),Servizio!$B$10,IF(OR(AA155=Servizio!$A$12,AA155=Servizio!$A$39,AA155=Servizio!$A$48),Servizio!$B$12,IF(OR(AA155=Servizio!$A$13,AA155=Servizio!$A$40,AA155=Servizio!$A$49),Servizio!$B$13,IF(AA155=Servizio!$A$14,Servizio!$B$14,IF(AA155=Servizio!$A$15,Servizio!$B$15,IF(AA155=Servizio!$A$16,Servizio!$B$16,IF(AA155=Servizio!$A$17,Servizio!$B$17,IF(AA155=Servizio!$A$18,Servizio!$B$18,IF(AA155=Servizio!$A$19,Servizio!$B$19,IF(AA155=Servizio!$A$20,Servizio!$B$20,IF(AA155=Servizio!$A$21,Servizio!$B$21,IF(AA155=Servizio!$A$22,Servizio!$B$22,IF(AA155=Servizio!$A$24,Servizio!$B$24,IF(OR(AA155=Servizio!$A$26,AA155=Servizio!$A$41,AA155=Servizio!$A$50),Servizio!$B$26,IF(AA155=Servizio!$A$27,Servizio!$B$27,IF(OR(AA155=Servizio!$A$28,AA155=Servizio!$A$42,AA155=Servizio!$A$51),Servizio!$B$28,IF(OR(AA155=Servizio!$A$29,AA155=Servizio!$A$43,AA155=Servizio!$A$52),Servizio!$B$29,IF(AA155=Servizio!$A$30,Servizio!$B$30,IF(AA155=Servizio!$A$31,Servizio!$B$31,IF(OR(AA155=Servizio!$A$32,AA155=Servizio!$A$46,AA155=Servizio!$A$55),Servizio!$B$32,IF(OR(AA155=Servizio!$A$33,AA155=Servizio!$A$44,AA155=Servizio!$A$53),Servizio!$B$33,IF(OR(AA155=Servizio!$A$34,AA155=Servizio!$A$45,AA155=Servizio!$A$54),Servizio!$B$34,IF(AA155=Servizio!$A$35,Servizio!$B$35,IF(AA155=Servizio!$A$36,Servizio!$B$36,IF(AA155=Servizio!$A$37,Servizio!$B$37,IF(AA155=Servizio!$A$57,Servizio!$B$57,IF(AA155=Servizio!$A$58,Servizio!$B$58,""))))))))))))))))))))))))))))))</f>
        <v/>
      </c>
      <c r="AC155" s="102"/>
      <c r="AD155" s="4"/>
      <c r="AE155" s="4"/>
      <c r="AF155" s="99"/>
      <c r="AG155" s="134"/>
      <c r="AH155" s="101"/>
      <c r="AI155" s="102"/>
      <c r="AJ155" s="105"/>
      <c r="AK155" s="106"/>
      <c r="AL155" s="16"/>
      <c r="AM155" s="5"/>
      <c r="AN155" s="68" t="str">
        <f t="shared" si="31"/>
        <v/>
      </c>
      <c r="AO155" s="68" t="str">
        <f t="shared" si="32"/>
        <v/>
      </c>
      <c r="AP155" s="16"/>
      <c r="AQ155" s="70" t="str">
        <f t="shared" si="33"/>
        <v/>
      </c>
      <c r="AR155" s="109"/>
      <c r="AS155" s="105"/>
      <c r="AT155" s="106"/>
      <c r="AU155" s="16"/>
      <c r="AV155" s="106"/>
      <c r="AW155" s="111"/>
      <c r="AX155" s="6"/>
      <c r="AY155" s="16"/>
      <c r="AZ155" s="50"/>
      <c r="BA155" s="70" t="str">
        <f t="shared" si="34"/>
        <v/>
      </c>
      <c r="BB155" s="51"/>
      <c r="BC155" s="16"/>
      <c r="BD155" s="68" t="str">
        <f t="shared" si="35"/>
        <v/>
      </c>
      <c r="BE155" s="16"/>
      <c r="BF155" s="16"/>
      <c r="BG155" s="102"/>
      <c r="BH155" s="4"/>
      <c r="BI155" s="50"/>
      <c r="BJ155" s="70" t="str">
        <f t="shared" si="36"/>
        <v/>
      </c>
    </row>
    <row r="156" spans="19:62" x14ac:dyDescent="0.2">
      <c r="S156" s="140">
        <f t="shared" si="25"/>
        <v>0</v>
      </c>
      <c r="T156" s="139">
        <f t="shared" si="26"/>
        <v>0</v>
      </c>
      <c r="U156" s="132">
        <f t="shared" si="27"/>
        <v>0</v>
      </c>
      <c r="V156" s="132" t="str">
        <f t="shared" si="28"/>
        <v/>
      </c>
      <c r="W156" s="136">
        <f t="shared" si="29"/>
        <v>0</v>
      </c>
      <c r="X156" s="136">
        <f t="shared" si="30"/>
        <v>0</v>
      </c>
      <c r="Y156" s="132" t="str">
        <f>IF(AX156="","",IF(AND(BH156=Avanzamento!AL$2,AQ156&gt;0,BB156&gt;0),SUM(MAX(Y$9:Y155),1),0))</f>
        <v/>
      </c>
      <c r="Z156" s="132" t="str">
        <f>IF(AX156="","",IF(AX156=Avanzamento!AL$2,SUM(MAX(Z$9:Z155),1),0))</f>
        <v/>
      </c>
      <c r="AA156" s="6"/>
      <c r="AB156" s="97" t="str">
        <f>IF(OR(AA156=Servizio!$A$7,AA156=Servizio!$A$11,AA156=Servizio!$A$25,AA156=Servizio!$A$38,AA156=Servizio!$A$47,AA156=Servizio!$A$56),Servizio!$B$7,IF(AA156=Servizio!$A$8,Servizio!$B$8,IF(AA156=Servizio!$A$9,Servizio!$B$9,IF(OR(AA156=Servizio!$A$10,AA156=Servizio!$A$23),Servizio!$B$10,IF(OR(AA156=Servizio!$A$12,AA156=Servizio!$A$39,AA156=Servizio!$A$48),Servizio!$B$12,IF(OR(AA156=Servizio!$A$13,AA156=Servizio!$A$40,AA156=Servizio!$A$49),Servizio!$B$13,IF(AA156=Servizio!$A$14,Servizio!$B$14,IF(AA156=Servizio!$A$15,Servizio!$B$15,IF(AA156=Servizio!$A$16,Servizio!$B$16,IF(AA156=Servizio!$A$17,Servizio!$B$17,IF(AA156=Servizio!$A$18,Servizio!$B$18,IF(AA156=Servizio!$A$19,Servizio!$B$19,IF(AA156=Servizio!$A$20,Servizio!$B$20,IF(AA156=Servizio!$A$21,Servizio!$B$21,IF(AA156=Servizio!$A$22,Servizio!$B$22,IF(AA156=Servizio!$A$24,Servizio!$B$24,IF(OR(AA156=Servizio!$A$26,AA156=Servizio!$A$41,AA156=Servizio!$A$50),Servizio!$B$26,IF(AA156=Servizio!$A$27,Servizio!$B$27,IF(OR(AA156=Servizio!$A$28,AA156=Servizio!$A$42,AA156=Servizio!$A$51),Servizio!$B$28,IF(OR(AA156=Servizio!$A$29,AA156=Servizio!$A$43,AA156=Servizio!$A$52),Servizio!$B$29,IF(AA156=Servizio!$A$30,Servizio!$B$30,IF(AA156=Servizio!$A$31,Servizio!$B$31,IF(OR(AA156=Servizio!$A$32,AA156=Servizio!$A$46,AA156=Servizio!$A$55),Servizio!$B$32,IF(OR(AA156=Servizio!$A$33,AA156=Servizio!$A$44,AA156=Servizio!$A$53),Servizio!$B$33,IF(OR(AA156=Servizio!$A$34,AA156=Servizio!$A$45,AA156=Servizio!$A$54),Servizio!$B$34,IF(AA156=Servizio!$A$35,Servizio!$B$35,IF(AA156=Servizio!$A$36,Servizio!$B$36,IF(AA156=Servizio!$A$37,Servizio!$B$37,IF(AA156=Servizio!$A$57,Servizio!$B$57,IF(AA156=Servizio!$A$58,Servizio!$B$58,""))))))))))))))))))))))))))))))</f>
        <v/>
      </c>
      <c r="AC156" s="102"/>
      <c r="AD156" s="4"/>
      <c r="AE156" s="4"/>
      <c r="AF156" s="99"/>
      <c r="AG156" s="134"/>
      <c r="AH156" s="101"/>
      <c r="AI156" s="102"/>
      <c r="AJ156" s="105"/>
      <c r="AK156" s="106"/>
      <c r="AL156" s="16"/>
      <c r="AM156" s="5"/>
      <c r="AN156" s="68" t="str">
        <f t="shared" si="31"/>
        <v/>
      </c>
      <c r="AO156" s="68" t="str">
        <f t="shared" si="32"/>
        <v/>
      </c>
      <c r="AP156" s="16"/>
      <c r="AQ156" s="70" t="str">
        <f t="shared" si="33"/>
        <v/>
      </c>
      <c r="AR156" s="109"/>
      <c r="AS156" s="105"/>
      <c r="AT156" s="106"/>
      <c r="AU156" s="16"/>
      <c r="AV156" s="106"/>
      <c r="AW156" s="111"/>
      <c r="AX156" s="6"/>
      <c r="AY156" s="16"/>
      <c r="AZ156" s="50"/>
      <c r="BA156" s="70" t="str">
        <f t="shared" si="34"/>
        <v/>
      </c>
      <c r="BB156" s="51"/>
      <c r="BC156" s="16"/>
      <c r="BD156" s="68" t="str">
        <f t="shared" si="35"/>
        <v/>
      </c>
      <c r="BE156" s="16"/>
      <c r="BF156" s="16"/>
      <c r="BG156" s="102"/>
      <c r="BH156" s="4"/>
      <c r="BI156" s="50"/>
      <c r="BJ156" s="70" t="str">
        <f t="shared" si="36"/>
        <v/>
      </c>
    </row>
    <row r="157" spans="19:62" x14ac:dyDescent="0.2">
      <c r="S157" s="140">
        <f t="shared" si="25"/>
        <v>0</v>
      </c>
      <c r="T157" s="139">
        <f t="shared" si="26"/>
        <v>0</v>
      </c>
      <c r="U157" s="132">
        <f t="shared" si="27"/>
        <v>0</v>
      </c>
      <c r="V157" s="132" t="str">
        <f t="shared" si="28"/>
        <v/>
      </c>
      <c r="W157" s="136">
        <f t="shared" si="29"/>
        <v>0</v>
      </c>
      <c r="X157" s="136">
        <f t="shared" si="30"/>
        <v>0</v>
      </c>
      <c r="Y157" s="132" t="str">
        <f>IF(AX157="","",IF(AND(BH157=Avanzamento!AL$2,AQ157&gt;0,BB157&gt;0),SUM(MAX(Y$9:Y156),1),0))</f>
        <v/>
      </c>
      <c r="Z157" s="132" t="str">
        <f>IF(AX157="","",IF(AX157=Avanzamento!AL$2,SUM(MAX(Z$9:Z156),1),0))</f>
        <v/>
      </c>
      <c r="AA157" s="6"/>
      <c r="AB157" s="97" t="str">
        <f>IF(OR(AA157=Servizio!$A$7,AA157=Servizio!$A$11,AA157=Servizio!$A$25,AA157=Servizio!$A$38,AA157=Servizio!$A$47,AA157=Servizio!$A$56),Servizio!$B$7,IF(AA157=Servizio!$A$8,Servizio!$B$8,IF(AA157=Servizio!$A$9,Servizio!$B$9,IF(OR(AA157=Servizio!$A$10,AA157=Servizio!$A$23),Servizio!$B$10,IF(OR(AA157=Servizio!$A$12,AA157=Servizio!$A$39,AA157=Servizio!$A$48),Servizio!$B$12,IF(OR(AA157=Servizio!$A$13,AA157=Servizio!$A$40,AA157=Servizio!$A$49),Servizio!$B$13,IF(AA157=Servizio!$A$14,Servizio!$B$14,IF(AA157=Servizio!$A$15,Servizio!$B$15,IF(AA157=Servizio!$A$16,Servizio!$B$16,IF(AA157=Servizio!$A$17,Servizio!$B$17,IF(AA157=Servizio!$A$18,Servizio!$B$18,IF(AA157=Servizio!$A$19,Servizio!$B$19,IF(AA157=Servizio!$A$20,Servizio!$B$20,IF(AA157=Servizio!$A$21,Servizio!$B$21,IF(AA157=Servizio!$A$22,Servizio!$B$22,IF(AA157=Servizio!$A$24,Servizio!$B$24,IF(OR(AA157=Servizio!$A$26,AA157=Servizio!$A$41,AA157=Servizio!$A$50),Servizio!$B$26,IF(AA157=Servizio!$A$27,Servizio!$B$27,IF(OR(AA157=Servizio!$A$28,AA157=Servizio!$A$42,AA157=Servizio!$A$51),Servizio!$B$28,IF(OR(AA157=Servizio!$A$29,AA157=Servizio!$A$43,AA157=Servizio!$A$52),Servizio!$B$29,IF(AA157=Servizio!$A$30,Servizio!$B$30,IF(AA157=Servizio!$A$31,Servizio!$B$31,IF(OR(AA157=Servizio!$A$32,AA157=Servizio!$A$46,AA157=Servizio!$A$55),Servizio!$B$32,IF(OR(AA157=Servizio!$A$33,AA157=Servizio!$A$44,AA157=Servizio!$A$53),Servizio!$B$33,IF(OR(AA157=Servizio!$A$34,AA157=Servizio!$A$45,AA157=Servizio!$A$54),Servizio!$B$34,IF(AA157=Servizio!$A$35,Servizio!$B$35,IF(AA157=Servizio!$A$36,Servizio!$B$36,IF(AA157=Servizio!$A$37,Servizio!$B$37,IF(AA157=Servizio!$A$57,Servizio!$B$57,IF(AA157=Servizio!$A$58,Servizio!$B$58,""))))))))))))))))))))))))))))))</f>
        <v/>
      </c>
      <c r="AC157" s="102"/>
      <c r="AD157" s="4"/>
      <c r="AE157" s="4"/>
      <c r="AF157" s="99"/>
      <c r="AG157" s="134"/>
      <c r="AH157" s="101"/>
      <c r="AI157" s="102"/>
      <c r="AJ157" s="105"/>
      <c r="AK157" s="106"/>
      <c r="AL157" s="16"/>
      <c r="AM157" s="5"/>
      <c r="AN157" s="68" t="str">
        <f t="shared" si="31"/>
        <v/>
      </c>
      <c r="AO157" s="68" t="str">
        <f t="shared" si="32"/>
        <v/>
      </c>
      <c r="AP157" s="16"/>
      <c r="AQ157" s="70" t="str">
        <f t="shared" si="33"/>
        <v/>
      </c>
      <c r="AR157" s="109"/>
      <c r="AS157" s="105"/>
      <c r="AT157" s="106"/>
      <c r="AU157" s="16"/>
      <c r="AV157" s="106"/>
      <c r="AW157" s="111"/>
      <c r="AX157" s="6"/>
      <c r="AY157" s="16"/>
      <c r="AZ157" s="50"/>
      <c r="BA157" s="70" t="str">
        <f t="shared" si="34"/>
        <v/>
      </c>
      <c r="BB157" s="51"/>
      <c r="BC157" s="16"/>
      <c r="BD157" s="68" t="str">
        <f t="shared" si="35"/>
        <v/>
      </c>
      <c r="BE157" s="16"/>
      <c r="BF157" s="16"/>
      <c r="BG157" s="102"/>
      <c r="BH157" s="4"/>
      <c r="BI157" s="50"/>
      <c r="BJ157" s="70" t="str">
        <f t="shared" si="36"/>
        <v/>
      </c>
    </row>
    <row r="158" spans="19:62" x14ac:dyDescent="0.2">
      <c r="S158" s="140">
        <f t="shared" si="25"/>
        <v>0</v>
      </c>
      <c r="T158" s="139">
        <f t="shared" si="26"/>
        <v>0</v>
      </c>
      <c r="U158" s="132">
        <f t="shared" si="27"/>
        <v>0</v>
      </c>
      <c r="V158" s="132" t="str">
        <f t="shared" si="28"/>
        <v/>
      </c>
      <c r="W158" s="136">
        <f t="shared" si="29"/>
        <v>0</v>
      </c>
      <c r="X158" s="136">
        <f t="shared" si="30"/>
        <v>0</v>
      </c>
      <c r="Y158" s="132" t="str">
        <f>IF(AX158="","",IF(AND(BH158=Avanzamento!AL$2,AQ158&gt;0,BB158&gt;0),SUM(MAX(Y$9:Y157),1),0))</f>
        <v/>
      </c>
      <c r="Z158" s="132" t="str">
        <f>IF(AX158="","",IF(AX158=Avanzamento!AL$2,SUM(MAX(Z$9:Z157),1),0))</f>
        <v/>
      </c>
      <c r="AA158" s="6"/>
      <c r="AB158" s="97" t="str">
        <f>IF(OR(AA158=Servizio!$A$7,AA158=Servizio!$A$11,AA158=Servizio!$A$25,AA158=Servizio!$A$38,AA158=Servizio!$A$47,AA158=Servizio!$A$56),Servizio!$B$7,IF(AA158=Servizio!$A$8,Servizio!$B$8,IF(AA158=Servizio!$A$9,Servizio!$B$9,IF(OR(AA158=Servizio!$A$10,AA158=Servizio!$A$23),Servizio!$B$10,IF(OR(AA158=Servizio!$A$12,AA158=Servizio!$A$39,AA158=Servizio!$A$48),Servizio!$B$12,IF(OR(AA158=Servizio!$A$13,AA158=Servizio!$A$40,AA158=Servizio!$A$49),Servizio!$B$13,IF(AA158=Servizio!$A$14,Servizio!$B$14,IF(AA158=Servizio!$A$15,Servizio!$B$15,IF(AA158=Servizio!$A$16,Servizio!$B$16,IF(AA158=Servizio!$A$17,Servizio!$B$17,IF(AA158=Servizio!$A$18,Servizio!$B$18,IF(AA158=Servizio!$A$19,Servizio!$B$19,IF(AA158=Servizio!$A$20,Servizio!$B$20,IF(AA158=Servizio!$A$21,Servizio!$B$21,IF(AA158=Servizio!$A$22,Servizio!$B$22,IF(AA158=Servizio!$A$24,Servizio!$B$24,IF(OR(AA158=Servizio!$A$26,AA158=Servizio!$A$41,AA158=Servizio!$A$50),Servizio!$B$26,IF(AA158=Servizio!$A$27,Servizio!$B$27,IF(OR(AA158=Servizio!$A$28,AA158=Servizio!$A$42,AA158=Servizio!$A$51),Servizio!$B$28,IF(OR(AA158=Servizio!$A$29,AA158=Servizio!$A$43,AA158=Servizio!$A$52),Servizio!$B$29,IF(AA158=Servizio!$A$30,Servizio!$B$30,IF(AA158=Servizio!$A$31,Servizio!$B$31,IF(OR(AA158=Servizio!$A$32,AA158=Servizio!$A$46,AA158=Servizio!$A$55),Servizio!$B$32,IF(OR(AA158=Servizio!$A$33,AA158=Servizio!$A$44,AA158=Servizio!$A$53),Servizio!$B$33,IF(OR(AA158=Servizio!$A$34,AA158=Servizio!$A$45,AA158=Servizio!$A$54),Servizio!$B$34,IF(AA158=Servizio!$A$35,Servizio!$B$35,IF(AA158=Servizio!$A$36,Servizio!$B$36,IF(AA158=Servizio!$A$37,Servizio!$B$37,IF(AA158=Servizio!$A$57,Servizio!$B$57,IF(AA158=Servizio!$A$58,Servizio!$B$58,""))))))))))))))))))))))))))))))</f>
        <v/>
      </c>
      <c r="AC158" s="102"/>
      <c r="AD158" s="4"/>
      <c r="AE158" s="4"/>
      <c r="AF158" s="99"/>
      <c r="AG158" s="134"/>
      <c r="AH158" s="101"/>
      <c r="AI158" s="102"/>
      <c r="AJ158" s="105"/>
      <c r="AK158" s="106"/>
      <c r="AL158" s="16"/>
      <c r="AM158" s="5"/>
      <c r="AN158" s="68" t="str">
        <f t="shared" si="31"/>
        <v/>
      </c>
      <c r="AO158" s="68" t="str">
        <f t="shared" si="32"/>
        <v/>
      </c>
      <c r="AP158" s="16"/>
      <c r="AQ158" s="70" t="str">
        <f t="shared" si="33"/>
        <v/>
      </c>
      <c r="AR158" s="109"/>
      <c r="AS158" s="105"/>
      <c r="AT158" s="106"/>
      <c r="AU158" s="16"/>
      <c r="AV158" s="106"/>
      <c r="AW158" s="111"/>
      <c r="AX158" s="6"/>
      <c r="AY158" s="16"/>
      <c r="AZ158" s="50"/>
      <c r="BA158" s="70" t="str">
        <f t="shared" si="34"/>
        <v/>
      </c>
      <c r="BB158" s="51"/>
      <c r="BC158" s="16"/>
      <c r="BD158" s="68" t="str">
        <f t="shared" si="35"/>
        <v/>
      </c>
      <c r="BE158" s="16"/>
      <c r="BF158" s="16"/>
      <c r="BG158" s="102"/>
      <c r="BH158" s="4"/>
      <c r="BI158" s="50"/>
      <c r="BJ158" s="70" t="str">
        <f t="shared" si="36"/>
        <v/>
      </c>
    </row>
    <row r="159" spans="19:62" x14ac:dyDescent="0.2">
      <c r="S159" s="140">
        <f t="shared" si="25"/>
        <v>0</v>
      </c>
      <c r="T159" s="139">
        <f t="shared" si="26"/>
        <v>0</v>
      </c>
      <c r="U159" s="132">
        <f t="shared" si="27"/>
        <v>0</v>
      </c>
      <c r="V159" s="132" t="str">
        <f t="shared" si="28"/>
        <v/>
      </c>
      <c r="W159" s="136">
        <f t="shared" si="29"/>
        <v>0</v>
      </c>
      <c r="X159" s="136">
        <f t="shared" si="30"/>
        <v>0</v>
      </c>
      <c r="Y159" s="132" t="str">
        <f>IF(AX159="","",IF(AND(BH159=Avanzamento!AL$2,AQ159&gt;0,BB159&gt;0),SUM(MAX(Y$9:Y158),1),0))</f>
        <v/>
      </c>
      <c r="Z159" s="132" t="str">
        <f>IF(AX159="","",IF(AX159=Avanzamento!AL$2,SUM(MAX(Z$9:Z158),1),0))</f>
        <v/>
      </c>
      <c r="AA159" s="6"/>
      <c r="AB159" s="97" t="str">
        <f>IF(OR(AA159=Servizio!$A$7,AA159=Servizio!$A$11,AA159=Servizio!$A$25,AA159=Servizio!$A$38,AA159=Servizio!$A$47,AA159=Servizio!$A$56),Servizio!$B$7,IF(AA159=Servizio!$A$8,Servizio!$B$8,IF(AA159=Servizio!$A$9,Servizio!$B$9,IF(OR(AA159=Servizio!$A$10,AA159=Servizio!$A$23),Servizio!$B$10,IF(OR(AA159=Servizio!$A$12,AA159=Servizio!$A$39,AA159=Servizio!$A$48),Servizio!$B$12,IF(OR(AA159=Servizio!$A$13,AA159=Servizio!$A$40,AA159=Servizio!$A$49),Servizio!$B$13,IF(AA159=Servizio!$A$14,Servizio!$B$14,IF(AA159=Servizio!$A$15,Servizio!$B$15,IF(AA159=Servizio!$A$16,Servizio!$B$16,IF(AA159=Servizio!$A$17,Servizio!$B$17,IF(AA159=Servizio!$A$18,Servizio!$B$18,IF(AA159=Servizio!$A$19,Servizio!$B$19,IF(AA159=Servizio!$A$20,Servizio!$B$20,IF(AA159=Servizio!$A$21,Servizio!$B$21,IF(AA159=Servizio!$A$22,Servizio!$B$22,IF(AA159=Servizio!$A$24,Servizio!$B$24,IF(OR(AA159=Servizio!$A$26,AA159=Servizio!$A$41,AA159=Servizio!$A$50),Servizio!$B$26,IF(AA159=Servizio!$A$27,Servizio!$B$27,IF(OR(AA159=Servizio!$A$28,AA159=Servizio!$A$42,AA159=Servizio!$A$51),Servizio!$B$28,IF(OR(AA159=Servizio!$A$29,AA159=Servizio!$A$43,AA159=Servizio!$A$52),Servizio!$B$29,IF(AA159=Servizio!$A$30,Servizio!$B$30,IF(AA159=Servizio!$A$31,Servizio!$B$31,IF(OR(AA159=Servizio!$A$32,AA159=Servizio!$A$46,AA159=Servizio!$A$55),Servizio!$B$32,IF(OR(AA159=Servizio!$A$33,AA159=Servizio!$A$44,AA159=Servizio!$A$53),Servizio!$B$33,IF(OR(AA159=Servizio!$A$34,AA159=Servizio!$A$45,AA159=Servizio!$A$54),Servizio!$B$34,IF(AA159=Servizio!$A$35,Servizio!$B$35,IF(AA159=Servizio!$A$36,Servizio!$B$36,IF(AA159=Servizio!$A$37,Servizio!$B$37,IF(AA159=Servizio!$A$57,Servizio!$B$57,IF(AA159=Servizio!$A$58,Servizio!$B$58,""))))))))))))))))))))))))))))))</f>
        <v/>
      </c>
      <c r="AC159" s="102"/>
      <c r="AD159" s="4"/>
      <c r="AE159" s="4"/>
      <c r="AF159" s="99"/>
      <c r="AG159" s="134"/>
      <c r="AH159" s="101"/>
      <c r="AI159" s="102"/>
      <c r="AJ159" s="105"/>
      <c r="AK159" s="106"/>
      <c r="AL159" s="16"/>
      <c r="AM159" s="5"/>
      <c r="AN159" s="68" t="str">
        <f t="shared" si="31"/>
        <v/>
      </c>
      <c r="AO159" s="68" t="str">
        <f t="shared" si="32"/>
        <v/>
      </c>
      <c r="AP159" s="16"/>
      <c r="AQ159" s="70" t="str">
        <f t="shared" si="33"/>
        <v/>
      </c>
      <c r="AR159" s="109"/>
      <c r="AS159" s="105"/>
      <c r="AT159" s="106"/>
      <c r="AU159" s="16"/>
      <c r="AV159" s="106"/>
      <c r="AW159" s="111"/>
      <c r="AX159" s="6"/>
      <c r="AY159" s="16"/>
      <c r="AZ159" s="50"/>
      <c r="BA159" s="70" t="str">
        <f t="shared" si="34"/>
        <v/>
      </c>
      <c r="BB159" s="51"/>
      <c r="BC159" s="16"/>
      <c r="BD159" s="68" t="str">
        <f t="shared" si="35"/>
        <v/>
      </c>
      <c r="BE159" s="16"/>
      <c r="BF159" s="16"/>
      <c r="BG159" s="102"/>
      <c r="BH159" s="4"/>
      <c r="BI159" s="50"/>
      <c r="BJ159" s="70" t="str">
        <f t="shared" si="36"/>
        <v/>
      </c>
    </row>
    <row r="160" spans="19:62" x14ac:dyDescent="0.2">
      <c r="S160" s="140">
        <f t="shared" si="25"/>
        <v>0</v>
      </c>
      <c r="T160" s="139">
        <f t="shared" si="26"/>
        <v>0</v>
      </c>
      <c r="U160" s="132">
        <f t="shared" si="27"/>
        <v>0</v>
      </c>
      <c r="V160" s="132" t="str">
        <f t="shared" si="28"/>
        <v/>
      </c>
      <c r="W160" s="136">
        <f t="shared" si="29"/>
        <v>0</v>
      </c>
      <c r="X160" s="136">
        <f t="shared" si="30"/>
        <v>0</v>
      </c>
      <c r="Y160" s="132" t="str">
        <f>IF(AX160="","",IF(AND(BH160=Avanzamento!AL$2,AQ160&gt;0,BB160&gt;0),SUM(MAX(Y$9:Y159),1),0))</f>
        <v/>
      </c>
      <c r="Z160" s="132" t="str">
        <f>IF(AX160="","",IF(AX160=Avanzamento!AL$2,SUM(MAX(Z$9:Z159),1),0))</f>
        <v/>
      </c>
      <c r="AA160" s="6"/>
      <c r="AB160" s="97" t="str">
        <f>IF(OR(AA160=Servizio!$A$7,AA160=Servizio!$A$11,AA160=Servizio!$A$25,AA160=Servizio!$A$38,AA160=Servizio!$A$47,AA160=Servizio!$A$56),Servizio!$B$7,IF(AA160=Servizio!$A$8,Servizio!$B$8,IF(AA160=Servizio!$A$9,Servizio!$B$9,IF(OR(AA160=Servizio!$A$10,AA160=Servizio!$A$23),Servizio!$B$10,IF(OR(AA160=Servizio!$A$12,AA160=Servizio!$A$39,AA160=Servizio!$A$48),Servizio!$B$12,IF(OR(AA160=Servizio!$A$13,AA160=Servizio!$A$40,AA160=Servizio!$A$49),Servizio!$B$13,IF(AA160=Servizio!$A$14,Servizio!$B$14,IF(AA160=Servizio!$A$15,Servizio!$B$15,IF(AA160=Servizio!$A$16,Servizio!$B$16,IF(AA160=Servizio!$A$17,Servizio!$B$17,IF(AA160=Servizio!$A$18,Servizio!$B$18,IF(AA160=Servizio!$A$19,Servizio!$B$19,IF(AA160=Servizio!$A$20,Servizio!$B$20,IF(AA160=Servizio!$A$21,Servizio!$B$21,IF(AA160=Servizio!$A$22,Servizio!$B$22,IF(AA160=Servizio!$A$24,Servizio!$B$24,IF(OR(AA160=Servizio!$A$26,AA160=Servizio!$A$41,AA160=Servizio!$A$50),Servizio!$B$26,IF(AA160=Servizio!$A$27,Servizio!$B$27,IF(OR(AA160=Servizio!$A$28,AA160=Servizio!$A$42,AA160=Servizio!$A$51),Servizio!$B$28,IF(OR(AA160=Servizio!$A$29,AA160=Servizio!$A$43,AA160=Servizio!$A$52),Servizio!$B$29,IF(AA160=Servizio!$A$30,Servizio!$B$30,IF(AA160=Servizio!$A$31,Servizio!$B$31,IF(OR(AA160=Servizio!$A$32,AA160=Servizio!$A$46,AA160=Servizio!$A$55),Servizio!$B$32,IF(OR(AA160=Servizio!$A$33,AA160=Servizio!$A$44,AA160=Servizio!$A$53),Servizio!$B$33,IF(OR(AA160=Servizio!$A$34,AA160=Servizio!$A$45,AA160=Servizio!$A$54),Servizio!$B$34,IF(AA160=Servizio!$A$35,Servizio!$B$35,IF(AA160=Servizio!$A$36,Servizio!$B$36,IF(AA160=Servizio!$A$37,Servizio!$B$37,IF(AA160=Servizio!$A$57,Servizio!$B$57,IF(AA160=Servizio!$A$58,Servizio!$B$58,""))))))))))))))))))))))))))))))</f>
        <v/>
      </c>
      <c r="AC160" s="102"/>
      <c r="AD160" s="4"/>
      <c r="AE160" s="4"/>
      <c r="AF160" s="99"/>
      <c r="AG160" s="134"/>
      <c r="AH160" s="101"/>
      <c r="AI160" s="102"/>
      <c r="AJ160" s="105"/>
      <c r="AK160" s="106"/>
      <c r="AL160" s="16"/>
      <c r="AM160" s="5"/>
      <c r="AN160" s="68" t="str">
        <f t="shared" si="31"/>
        <v/>
      </c>
      <c r="AO160" s="68" t="str">
        <f t="shared" si="32"/>
        <v/>
      </c>
      <c r="AP160" s="16"/>
      <c r="AQ160" s="70" t="str">
        <f t="shared" si="33"/>
        <v/>
      </c>
      <c r="AR160" s="109"/>
      <c r="AS160" s="105"/>
      <c r="AT160" s="106"/>
      <c r="AU160" s="16"/>
      <c r="AV160" s="106"/>
      <c r="AW160" s="111"/>
      <c r="AX160" s="6"/>
      <c r="AY160" s="16"/>
      <c r="AZ160" s="50"/>
      <c r="BA160" s="70" t="str">
        <f t="shared" si="34"/>
        <v/>
      </c>
      <c r="BB160" s="51"/>
      <c r="BC160" s="16"/>
      <c r="BD160" s="68" t="str">
        <f t="shared" si="35"/>
        <v/>
      </c>
      <c r="BE160" s="16"/>
      <c r="BF160" s="16"/>
      <c r="BG160" s="102"/>
      <c r="BH160" s="4"/>
      <c r="BI160" s="50"/>
      <c r="BJ160" s="70" t="str">
        <f t="shared" si="36"/>
        <v/>
      </c>
    </row>
    <row r="161" spans="19:62" x14ac:dyDescent="0.2">
      <c r="S161" s="140">
        <f t="shared" si="25"/>
        <v>0</v>
      </c>
      <c r="T161" s="139">
        <f t="shared" si="26"/>
        <v>0</v>
      </c>
      <c r="U161" s="132">
        <f t="shared" si="27"/>
        <v>0</v>
      </c>
      <c r="V161" s="132" t="str">
        <f t="shared" si="28"/>
        <v/>
      </c>
      <c r="W161" s="136">
        <f t="shared" si="29"/>
        <v>0</v>
      </c>
      <c r="X161" s="136">
        <f t="shared" si="30"/>
        <v>0</v>
      </c>
      <c r="Y161" s="132" t="str">
        <f>IF(AX161="","",IF(AND(BH161=Avanzamento!AL$2,AQ161&gt;0,BB161&gt;0),SUM(MAX(Y$9:Y160),1),0))</f>
        <v/>
      </c>
      <c r="Z161" s="132" t="str">
        <f>IF(AX161="","",IF(AX161=Avanzamento!AL$2,SUM(MAX(Z$9:Z160),1),0))</f>
        <v/>
      </c>
      <c r="AA161" s="6"/>
      <c r="AB161" s="97" t="str">
        <f>IF(OR(AA161=Servizio!$A$7,AA161=Servizio!$A$11,AA161=Servizio!$A$25,AA161=Servizio!$A$38,AA161=Servizio!$A$47,AA161=Servizio!$A$56),Servizio!$B$7,IF(AA161=Servizio!$A$8,Servizio!$B$8,IF(AA161=Servizio!$A$9,Servizio!$B$9,IF(OR(AA161=Servizio!$A$10,AA161=Servizio!$A$23),Servizio!$B$10,IF(OR(AA161=Servizio!$A$12,AA161=Servizio!$A$39,AA161=Servizio!$A$48),Servizio!$B$12,IF(OR(AA161=Servizio!$A$13,AA161=Servizio!$A$40,AA161=Servizio!$A$49),Servizio!$B$13,IF(AA161=Servizio!$A$14,Servizio!$B$14,IF(AA161=Servizio!$A$15,Servizio!$B$15,IF(AA161=Servizio!$A$16,Servizio!$B$16,IF(AA161=Servizio!$A$17,Servizio!$B$17,IF(AA161=Servizio!$A$18,Servizio!$B$18,IF(AA161=Servizio!$A$19,Servizio!$B$19,IF(AA161=Servizio!$A$20,Servizio!$B$20,IF(AA161=Servizio!$A$21,Servizio!$B$21,IF(AA161=Servizio!$A$22,Servizio!$B$22,IF(AA161=Servizio!$A$24,Servizio!$B$24,IF(OR(AA161=Servizio!$A$26,AA161=Servizio!$A$41,AA161=Servizio!$A$50),Servizio!$B$26,IF(AA161=Servizio!$A$27,Servizio!$B$27,IF(OR(AA161=Servizio!$A$28,AA161=Servizio!$A$42,AA161=Servizio!$A$51),Servizio!$B$28,IF(OR(AA161=Servizio!$A$29,AA161=Servizio!$A$43,AA161=Servizio!$A$52),Servizio!$B$29,IF(AA161=Servizio!$A$30,Servizio!$B$30,IF(AA161=Servizio!$A$31,Servizio!$B$31,IF(OR(AA161=Servizio!$A$32,AA161=Servizio!$A$46,AA161=Servizio!$A$55),Servizio!$B$32,IF(OR(AA161=Servizio!$A$33,AA161=Servizio!$A$44,AA161=Servizio!$A$53),Servizio!$B$33,IF(OR(AA161=Servizio!$A$34,AA161=Servizio!$A$45,AA161=Servizio!$A$54),Servizio!$B$34,IF(AA161=Servizio!$A$35,Servizio!$B$35,IF(AA161=Servizio!$A$36,Servizio!$B$36,IF(AA161=Servizio!$A$37,Servizio!$B$37,IF(AA161=Servizio!$A$57,Servizio!$B$57,IF(AA161=Servizio!$A$58,Servizio!$B$58,""))))))))))))))))))))))))))))))</f>
        <v/>
      </c>
      <c r="AC161" s="102"/>
      <c r="AD161" s="4"/>
      <c r="AE161" s="4"/>
      <c r="AF161" s="99"/>
      <c r="AG161" s="134"/>
      <c r="AH161" s="101"/>
      <c r="AI161" s="102"/>
      <c r="AJ161" s="105"/>
      <c r="AK161" s="106"/>
      <c r="AL161" s="16"/>
      <c r="AM161" s="5"/>
      <c r="AN161" s="68" t="str">
        <f t="shared" si="31"/>
        <v/>
      </c>
      <c r="AO161" s="68" t="str">
        <f t="shared" si="32"/>
        <v/>
      </c>
      <c r="AP161" s="16"/>
      <c r="AQ161" s="70" t="str">
        <f t="shared" si="33"/>
        <v/>
      </c>
      <c r="AR161" s="109"/>
      <c r="AS161" s="105"/>
      <c r="AT161" s="106"/>
      <c r="AU161" s="16"/>
      <c r="AV161" s="106"/>
      <c r="AW161" s="111"/>
      <c r="AX161" s="6"/>
      <c r="AY161" s="16"/>
      <c r="AZ161" s="50"/>
      <c r="BA161" s="70" t="str">
        <f t="shared" si="34"/>
        <v/>
      </c>
      <c r="BB161" s="51"/>
      <c r="BC161" s="16"/>
      <c r="BD161" s="68" t="str">
        <f t="shared" si="35"/>
        <v/>
      </c>
      <c r="BE161" s="16"/>
      <c r="BF161" s="16"/>
      <c r="BG161" s="102"/>
      <c r="BH161" s="4"/>
      <c r="BI161" s="50"/>
      <c r="BJ161" s="70" t="str">
        <f t="shared" si="36"/>
        <v/>
      </c>
    </row>
    <row r="162" spans="19:62" x14ac:dyDescent="0.2">
      <c r="S162" s="140">
        <f t="shared" si="25"/>
        <v>0</v>
      </c>
      <c r="T162" s="139">
        <f t="shared" si="26"/>
        <v>0</v>
      </c>
      <c r="U162" s="132">
        <f t="shared" si="27"/>
        <v>0</v>
      </c>
      <c r="V162" s="132" t="str">
        <f t="shared" si="28"/>
        <v/>
      </c>
      <c r="W162" s="136">
        <f t="shared" si="29"/>
        <v>0</v>
      </c>
      <c r="X162" s="136">
        <f t="shared" si="30"/>
        <v>0</v>
      </c>
      <c r="Y162" s="132" t="str">
        <f>IF(AX162="","",IF(AND(BH162=Avanzamento!AL$2,AQ162&gt;0,BB162&gt;0),SUM(MAX(Y$9:Y161),1),0))</f>
        <v/>
      </c>
      <c r="Z162" s="132" t="str">
        <f>IF(AX162="","",IF(AX162=Avanzamento!AL$2,SUM(MAX(Z$9:Z161),1),0))</f>
        <v/>
      </c>
      <c r="AA162" s="6"/>
      <c r="AB162" s="97" t="str">
        <f>IF(OR(AA162=Servizio!$A$7,AA162=Servizio!$A$11,AA162=Servizio!$A$25,AA162=Servizio!$A$38,AA162=Servizio!$A$47,AA162=Servizio!$A$56),Servizio!$B$7,IF(AA162=Servizio!$A$8,Servizio!$B$8,IF(AA162=Servizio!$A$9,Servizio!$B$9,IF(OR(AA162=Servizio!$A$10,AA162=Servizio!$A$23),Servizio!$B$10,IF(OR(AA162=Servizio!$A$12,AA162=Servizio!$A$39,AA162=Servizio!$A$48),Servizio!$B$12,IF(OR(AA162=Servizio!$A$13,AA162=Servizio!$A$40,AA162=Servizio!$A$49),Servizio!$B$13,IF(AA162=Servizio!$A$14,Servizio!$B$14,IF(AA162=Servizio!$A$15,Servizio!$B$15,IF(AA162=Servizio!$A$16,Servizio!$B$16,IF(AA162=Servizio!$A$17,Servizio!$B$17,IF(AA162=Servizio!$A$18,Servizio!$B$18,IF(AA162=Servizio!$A$19,Servizio!$B$19,IF(AA162=Servizio!$A$20,Servizio!$B$20,IF(AA162=Servizio!$A$21,Servizio!$B$21,IF(AA162=Servizio!$A$22,Servizio!$B$22,IF(AA162=Servizio!$A$24,Servizio!$B$24,IF(OR(AA162=Servizio!$A$26,AA162=Servizio!$A$41,AA162=Servizio!$A$50),Servizio!$B$26,IF(AA162=Servizio!$A$27,Servizio!$B$27,IF(OR(AA162=Servizio!$A$28,AA162=Servizio!$A$42,AA162=Servizio!$A$51),Servizio!$B$28,IF(OR(AA162=Servizio!$A$29,AA162=Servizio!$A$43,AA162=Servizio!$A$52),Servizio!$B$29,IF(AA162=Servizio!$A$30,Servizio!$B$30,IF(AA162=Servizio!$A$31,Servizio!$B$31,IF(OR(AA162=Servizio!$A$32,AA162=Servizio!$A$46,AA162=Servizio!$A$55),Servizio!$B$32,IF(OR(AA162=Servizio!$A$33,AA162=Servizio!$A$44,AA162=Servizio!$A$53),Servizio!$B$33,IF(OR(AA162=Servizio!$A$34,AA162=Servizio!$A$45,AA162=Servizio!$A$54),Servizio!$B$34,IF(AA162=Servizio!$A$35,Servizio!$B$35,IF(AA162=Servizio!$A$36,Servizio!$B$36,IF(AA162=Servizio!$A$37,Servizio!$B$37,IF(AA162=Servizio!$A$57,Servizio!$B$57,IF(AA162=Servizio!$A$58,Servizio!$B$58,""))))))))))))))))))))))))))))))</f>
        <v/>
      </c>
      <c r="AC162" s="102"/>
      <c r="AD162" s="4"/>
      <c r="AE162" s="4"/>
      <c r="AF162" s="99"/>
      <c r="AG162" s="134"/>
      <c r="AH162" s="101"/>
      <c r="AI162" s="102"/>
      <c r="AJ162" s="105"/>
      <c r="AK162" s="106"/>
      <c r="AL162" s="16"/>
      <c r="AM162" s="5"/>
      <c r="AN162" s="68" t="str">
        <f t="shared" si="31"/>
        <v/>
      </c>
      <c r="AO162" s="68" t="str">
        <f t="shared" si="32"/>
        <v/>
      </c>
      <c r="AP162" s="16"/>
      <c r="AQ162" s="70" t="str">
        <f t="shared" si="33"/>
        <v/>
      </c>
      <c r="AR162" s="109"/>
      <c r="AS162" s="105"/>
      <c r="AT162" s="106"/>
      <c r="AU162" s="16"/>
      <c r="AV162" s="106"/>
      <c r="AW162" s="111"/>
      <c r="AX162" s="6"/>
      <c r="AY162" s="16"/>
      <c r="AZ162" s="50"/>
      <c r="BA162" s="70" t="str">
        <f t="shared" si="34"/>
        <v/>
      </c>
      <c r="BB162" s="51"/>
      <c r="BC162" s="16"/>
      <c r="BD162" s="68" t="str">
        <f t="shared" si="35"/>
        <v/>
      </c>
      <c r="BE162" s="16"/>
      <c r="BF162" s="16"/>
      <c r="BG162" s="102"/>
      <c r="BH162" s="4"/>
      <c r="BI162" s="50"/>
      <c r="BJ162" s="70" t="str">
        <f t="shared" si="36"/>
        <v/>
      </c>
    </row>
    <row r="163" spans="19:62" x14ac:dyDescent="0.2">
      <c r="S163" s="140">
        <f t="shared" si="25"/>
        <v>0</v>
      </c>
      <c r="T163" s="139">
        <f t="shared" si="26"/>
        <v>0</v>
      </c>
      <c r="U163" s="132">
        <f t="shared" si="27"/>
        <v>0</v>
      </c>
      <c r="V163" s="132" t="str">
        <f t="shared" si="28"/>
        <v/>
      </c>
      <c r="W163" s="136">
        <f t="shared" si="29"/>
        <v>0</v>
      </c>
      <c r="X163" s="136">
        <f t="shared" si="30"/>
        <v>0</v>
      </c>
      <c r="Y163" s="132" t="str">
        <f>IF(AX163="","",IF(AND(BH163=Avanzamento!AL$2,AQ163&gt;0,BB163&gt;0),SUM(MAX(Y$9:Y162),1),0))</f>
        <v/>
      </c>
      <c r="Z163" s="132" t="str">
        <f>IF(AX163="","",IF(AX163=Avanzamento!AL$2,SUM(MAX(Z$9:Z162),1),0))</f>
        <v/>
      </c>
      <c r="AA163" s="6"/>
      <c r="AB163" s="97" t="str">
        <f>IF(OR(AA163=Servizio!$A$7,AA163=Servizio!$A$11,AA163=Servizio!$A$25,AA163=Servizio!$A$38,AA163=Servizio!$A$47,AA163=Servizio!$A$56),Servizio!$B$7,IF(AA163=Servizio!$A$8,Servizio!$B$8,IF(AA163=Servizio!$A$9,Servizio!$B$9,IF(OR(AA163=Servizio!$A$10,AA163=Servizio!$A$23),Servizio!$B$10,IF(OR(AA163=Servizio!$A$12,AA163=Servizio!$A$39,AA163=Servizio!$A$48),Servizio!$B$12,IF(OR(AA163=Servizio!$A$13,AA163=Servizio!$A$40,AA163=Servizio!$A$49),Servizio!$B$13,IF(AA163=Servizio!$A$14,Servizio!$B$14,IF(AA163=Servizio!$A$15,Servizio!$B$15,IF(AA163=Servizio!$A$16,Servizio!$B$16,IF(AA163=Servizio!$A$17,Servizio!$B$17,IF(AA163=Servizio!$A$18,Servizio!$B$18,IF(AA163=Servizio!$A$19,Servizio!$B$19,IF(AA163=Servizio!$A$20,Servizio!$B$20,IF(AA163=Servizio!$A$21,Servizio!$B$21,IF(AA163=Servizio!$A$22,Servizio!$B$22,IF(AA163=Servizio!$A$24,Servizio!$B$24,IF(OR(AA163=Servizio!$A$26,AA163=Servizio!$A$41,AA163=Servizio!$A$50),Servizio!$B$26,IF(AA163=Servizio!$A$27,Servizio!$B$27,IF(OR(AA163=Servizio!$A$28,AA163=Servizio!$A$42,AA163=Servizio!$A$51),Servizio!$B$28,IF(OR(AA163=Servizio!$A$29,AA163=Servizio!$A$43,AA163=Servizio!$A$52),Servizio!$B$29,IF(AA163=Servizio!$A$30,Servizio!$B$30,IF(AA163=Servizio!$A$31,Servizio!$B$31,IF(OR(AA163=Servizio!$A$32,AA163=Servizio!$A$46,AA163=Servizio!$A$55),Servizio!$B$32,IF(OR(AA163=Servizio!$A$33,AA163=Servizio!$A$44,AA163=Servizio!$A$53),Servizio!$B$33,IF(OR(AA163=Servizio!$A$34,AA163=Servizio!$A$45,AA163=Servizio!$A$54),Servizio!$B$34,IF(AA163=Servizio!$A$35,Servizio!$B$35,IF(AA163=Servizio!$A$36,Servizio!$B$36,IF(AA163=Servizio!$A$37,Servizio!$B$37,IF(AA163=Servizio!$A$57,Servizio!$B$57,IF(AA163=Servizio!$A$58,Servizio!$B$58,""))))))))))))))))))))))))))))))</f>
        <v/>
      </c>
      <c r="AC163" s="102"/>
      <c r="AD163" s="4"/>
      <c r="AE163" s="4"/>
      <c r="AF163" s="99"/>
      <c r="AG163" s="134"/>
      <c r="AH163" s="101"/>
      <c r="AI163" s="102"/>
      <c r="AJ163" s="105"/>
      <c r="AK163" s="106"/>
      <c r="AL163" s="16"/>
      <c r="AM163" s="5"/>
      <c r="AN163" s="68" t="str">
        <f t="shared" si="31"/>
        <v/>
      </c>
      <c r="AO163" s="68" t="str">
        <f t="shared" si="32"/>
        <v/>
      </c>
      <c r="AP163" s="16"/>
      <c r="AQ163" s="70" t="str">
        <f t="shared" si="33"/>
        <v/>
      </c>
      <c r="AR163" s="109"/>
      <c r="AS163" s="105"/>
      <c r="AT163" s="106"/>
      <c r="AU163" s="16"/>
      <c r="AV163" s="106"/>
      <c r="AW163" s="111"/>
      <c r="AX163" s="6"/>
      <c r="AY163" s="16"/>
      <c r="AZ163" s="50"/>
      <c r="BA163" s="70" t="str">
        <f t="shared" si="34"/>
        <v/>
      </c>
      <c r="BB163" s="51"/>
      <c r="BC163" s="16"/>
      <c r="BD163" s="68" t="str">
        <f t="shared" si="35"/>
        <v/>
      </c>
      <c r="BE163" s="16"/>
      <c r="BF163" s="16"/>
      <c r="BG163" s="102"/>
      <c r="BH163" s="4"/>
      <c r="BI163" s="50"/>
      <c r="BJ163" s="70" t="str">
        <f t="shared" si="36"/>
        <v/>
      </c>
    </row>
    <row r="164" spans="19:62" x14ac:dyDescent="0.2">
      <c r="S164" s="140">
        <f t="shared" si="25"/>
        <v>0</v>
      </c>
      <c r="T164" s="139">
        <f t="shared" si="26"/>
        <v>0</v>
      </c>
      <c r="U164" s="132">
        <f t="shared" si="27"/>
        <v>0</v>
      </c>
      <c r="V164" s="132" t="str">
        <f t="shared" si="28"/>
        <v/>
      </c>
      <c r="W164" s="136">
        <f t="shared" si="29"/>
        <v>0</v>
      </c>
      <c r="X164" s="136">
        <f t="shared" si="30"/>
        <v>0</v>
      </c>
      <c r="Y164" s="132" t="str">
        <f>IF(AX164="","",IF(AND(BH164=Avanzamento!AL$2,AQ164&gt;0,BB164&gt;0),SUM(MAX(Y$9:Y163),1),0))</f>
        <v/>
      </c>
      <c r="Z164" s="132" t="str">
        <f>IF(AX164="","",IF(AX164=Avanzamento!AL$2,SUM(MAX(Z$9:Z163),1),0))</f>
        <v/>
      </c>
      <c r="AA164" s="6"/>
      <c r="AB164" s="97" t="str">
        <f>IF(OR(AA164=Servizio!$A$7,AA164=Servizio!$A$11,AA164=Servizio!$A$25,AA164=Servizio!$A$38,AA164=Servizio!$A$47,AA164=Servizio!$A$56),Servizio!$B$7,IF(AA164=Servizio!$A$8,Servizio!$B$8,IF(AA164=Servizio!$A$9,Servizio!$B$9,IF(OR(AA164=Servizio!$A$10,AA164=Servizio!$A$23),Servizio!$B$10,IF(OR(AA164=Servizio!$A$12,AA164=Servizio!$A$39,AA164=Servizio!$A$48),Servizio!$B$12,IF(OR(AA164=Servizio!$A$13,AA164=Servizio!$A$40,AA164=Servizio!$A$49),Servizio!$B$13,IF(AA164=Servizio!$A$14,Servizio!$B$14,IF(AA164=Servizio!$A$15,Servizio!$B$15,IF(AA164=Servizio!$A$16,Servizio!$B$16,IF(AA164=Servizio!$A$17,Servizio!$B$17,IF(AA164=Servizio!$A$18,Servizio!$B$18,IF(AA164=Servizio!$A$19,Servizio!$B$19,IF(AA164=Servizio!$A$20,Servizio!$B$20,IF(AA164=Servizio!$A$21,Servizio!$B$21,IF(AA164=Servizio!$A$22,Servizio!$B$22,IF(AA164=Servizio!$A$24,Servizio!$B$24,IF(OR(AA164=Servizio!$A$26,AA164=Servizio!$A$41,AA164=Servizio!$A$50),Servizio!$B$26,IF(AA164=Servizio!$A$27,Servizio!$B$27,IF(OR(AA164=Servizio!$A$28,AA164=Servizio!$A$42,AA164=Servizio!$A$51),Servizio!$B$28,IF(OR(AA164=Servizio!$A$29,AA164=Servizio!$A$43,AA164=Servizio!$A$52),Servizio!$B$29,IF(AA164=Servizio!$A$30,Servizio!$B$30,IF(AA164=Servizio!$A$31,Servizio!$B$31,IF(OR(AA164=Servizio!$A$32,AA164=Servizio!$A$46,AA164=Servizio!$A$55),Servizio!$B$32,IF(OR(AA164=Servizio!$A$33,AA164=Servizio!$A$44,AA164=Servizio!$A$53),Servizio!$B$33,IF(OR(AA164=Servizio!$A$34,AA164=Servizio!$A$45,AA164=Servizio!$A$54),Servizio!$B$34,IF(AA164=Servizio!$A$35,Servizio!$B$35,IF(AA164=Servizio!$A$36,Servizio!$B$36,IF(AA164=Servizio!$A$37,Servizio!$B$37,IF(AA164=Servizio!$A$57,Servizio!$B$57,IF(AA164=Servizio!$A$58,Servizio!$B$58,""))))))))))))))))))))))))))))))</f>
        <v/>
      </c>
      <c r="AC164" s="102"/>
      <c r="AD164" s="4"/>
      <c r="AE164" s="4"/>
      <c r="AF164" s="99"/>
      <c r="AG164" s="134"/>
      <c r="AH164" s="101"/>
      <c r="AI164" s="102"/>
      <c r="AJ164" s="105"/>
      <c r="AK164" s="106"/>
      <c r="AL164" s="16"/>
      <c r="AM164" s="5"/>
      <c r="AN164" s="68" t="str">
        <f t="shared" si="31"/>
        <v/>
      </c>
      <c r="AO164" s="68" t="str">
        <f t="shared" si="32"/>
        <v/>
      </c>
      <c r="AP164" s="16"/>
      <c r="AQ164" s="70" t="str">
        <f t="shared" si="33"/>
        <v/>
      </c>
      <c r="AR164" s="109"/>
      <c r="AS164" s="105"/>
      <c r="AT164" s="106"/>
      <c r="AU164" s="16"/>
      <c r="AV164" s="106"/>
      <c r="AW164" s="111"/>
      <c r="AX164" s="6"/>
      <c r="AY164" s="16"/>
      <c r="AZ164" s="50"/>
      <c r="BA164" s="70" t="str">
        <f t="shared" si="34"/>
        <v/>
      </c>
      <c r="BB164" s="51"/>
      <c r="BC164" s="16"/>
      <c r="BD164" s="68" t="str">
        <f t="shared" si="35"/>
        <v/>
      </c>
      <c r="BE164" s="16"/>
      <c r="BF164" s="16"/>
      <c r="BG164" s="102"/>
      <c r="BH164" s="4"/>
      <c r="BI164" s="50"/>
      <c r="BJ164" s="70" t="str">
        <f t="shared" si="36"/>
        <v/>
      </c>
    </row>
    <row r="165" spans="19:62" x14ac:dyDescent="0.2">
      <c r="S165" s="140">
        <f t="shared" si="25"/>
        <v>0</v>
      </c>
      <c r="T165" s="139">
        <f t="shared" si="26"/>
        <v>0</v>
      </c>
      <c r="U165" s="132">
        <f t="shared" si="27"/>
        <v>0</v>
      </c>
      <c r="V165" s="132" t="str">
        <f t="shared" si="28"/>
        <v/>
      </c>
      <c r="W165" s="136">
        <f t="shared" si="29"/>
        <v>0</v>
      </c>
      <c r="X165" s="136">
        <f t="shared" si="30"/>
        <v>0</v>
      </c>
      <c r="Y165" s="132" t="str">
        <f>IF(AX165="","",IF(AND(BH165=Avanzamento!AL$2,AQ165&gt;0,BB165&gt;0),SUM(MAX(Y$9:Y164),1),0))</f>
        <v/>
      </c>
      <c r="Z165" s="132" t="str">
        <f>IF(AX165="","",IF(AX165=Avanzamento!AL$2,SUM(MAX(Z$9:Z164),1),0))</f>
        <v/>
      </c>
      <c r="AA165" s="6"/>
      <c r="AB165" s="97" t="str">
        <f>IF(OR(AA165=Servizio!$A$7,AA165=Servizio!$A$11,AA165=Servizio!$A$25,AA165=Servizio!$A$38,AA165=Servizio!$A$47,AA165=Servizio!$A$56),Servizio!$B$7,IF(AA165=Servizio!$A$8,Servizio!$B$8,IF(AA165=Servizio!$A$9,Servizio!$B$9,IF(OR(AA165=Servizio!$A$10,AA165=Servizio!$A$23),Servizio!$B$10,IF(OR(AA165=Servizio!$A$12,AA165=Servizio!$A$39,AA165=Servizio!$A$48),Servizio!$B$12,IF(OR(AA165=Servizio!$A$13,AA165=Servizio!$A$40,AA165=Servizio!$A$49),Servizio!$B$13,IF(AA165=Servizio!$A$14,Servizio!$B$14,IF(AA165=Servizio!$A$15,Servizio!$B$15,IF(AA165=Servizio!$A$16,Servizio!$B$16,IF(AA165=Servizio!$A$17,Servizio!$B$17,IF(AA165=Servizio!$A$18,Servizio!$B$18,IF(AA165=Servizio!$A$19,Servizio!$B$19,IF(AA165=Servizio!$A$20,Servizio!$B$20,IF(AA165=Servizio!$A$21,Servizio!$B$21,IF(AA165=Servizio!$A$22,Servizio!$B$22,IF(AA165=Servizio!$A$24,Servizio!$B$24,IF(OR(AA165=Servizio!$A$26,AA165=Servizio!$A$41,AA165=Servizio!$A$50),Servizio!$B$26,IF(AA165=Servizio!$A$27,Servizio!$B$27,IF(OR(AA165=Servizio!$A$28,AA165=Servizio!$A$42,AA165=Servizio!$A$51),Servizio!$B$28,IF(OR(AA165=Servizio!$A$29,AA165=Servizio!$A$43,AA165=Servizio!$A$52),Servizio!$B$29,IF(AA165=Servizio!$A$30,Servizio!$B$30,IF(AA165=Servizio!$A$31,Servizio!$B$31,IF(OR(AA165=Servizio!$A$32,AA165=Servizio!$A$46,AA165=Servizio!$A$55),Servizio!$B$32,IF(OR(AA165=Servizio!$A$33,AA165=Servizio!$A$44,AA165=Servizio!$A$53),Servizio!$B$33,IF(OR(AA165=Servizio!$A$34,AA165=Servizio!$A$45,AA165=Servizio!$A$54),Servizio!$B$34,IF(AA165=Servizio!$A$35,Servizio!$B$35,IF(AA165=Servizio!$A$36,Servizio!$B$36,IF(AA165=Servizio!$A$37,Servizio!$B$37,IF(AA165=Servizio!$A$57,Servizio!$B$57,IF(AA165=Servizio!$A$58,Servizio!$B$58,""))))))))))))))))))))))))))))))</f>
        <v/>
      </c>
      <c r="AC165" s="102"/>
      <c r="AD165" s="4"/>
      <c r="AE165" s="4"/>
      <c r="AF165" s="99"/>
      <c r="AG165" s="134"/>
      <c r="AH165" s="101"/>
      <c r="AI165" s="102"/>
      <c r="AJ165" s="105"/>
      <c r="AK165" s="106"/>
      <c r="AL165" s="16"/>
      <c r="AM165" s="5"/>
      <c r="AN165" s="68" t="str">
        <f t="shared" si="31"/>
        <v/>
      </c>
      <c r="AO165" s="68" t="str">
        <f t="shared" si="32"/>
        <v/>
      </c>
      <c r="AP165" s="16"/>
      <c r="AQ165" s="70" t="str">
        <f t="shared" si="33"/>
        <v/>
      </c>
      <c r="AR165" s="109"/>
      <c r="AS165" s="105"/>
      <c r="AT165" s="106"/>
      <c r="AU165" s="16"/>
      <c r="AV165" s="106"/>
      <c r="AW165" s="111"/>
      <c r="AX165" s="6"/>
      <c r="AY165" s="16"/>
      <c r="AZ165" s="50"/>
      <c r="BA165" s="70" t="str">
        <f t="shared" si="34"/>
        <v/>
      </c>
      <c r="BB165" s="51"/>
      <c r="BC165" s="16"/>
      <c r="BD165" s="68" t="str">
        <f t="shared" si="35"/>
        <v/>
      </c>
      <c r="BE165" s="16"/>
      <c r="BF165" s="16"/>
      <c r="BG165" s="102"/>
      <c r="BH165" s="4"/>
      <c r="BI165" s="50"/>
      <c r="BJ165" s="70" t="str">
        <f t="shared" si="36"/>
        <v/>
      </c>
    </row>
    <row r="166" spans="19:62" x14ac:dyDescent="0.2">
      <c r="S166" s="140">
        <f t="shared" si="25"/>
        <v>0</v>
      </c>
      <c r="T166" s="139">
        <f t="shared" si="26"/>
        <v>0</v>
      </c>
      <c r="U166" s="132">
        <f t="shared" si="27"/>
        <v>0</v>
      </c>
      <c r="V166" s="132" t="str">
        <f t="shared" si="28"/>
        <v/>
      </c>
      <c r="W166" s="136">
        <f t="shared" si="29"/>
        <v>0</v>
      </c>
      <c r="X166" s="136">
        <f t="shared" si="30"/>
        <v>0</v>
      </c>
      <c r="Y166" s="132" t="str">
        <f>IF(AX166="","",IF(AND(BH166=Avanzamento!AL$2,AQ166&gt;0,BB166&gt;0),SUM(MAX(Y$9:Y165),1),0))</f>
        <v/>
      </c>
      <c r="Z166" s="132" t="str">
        <f>IF(AX166="","",IF(AX166=Avanzamento!AL$2,SUM(MAX(Z$9:Z165),1),0))</f>
        <v/>
      </c>
      <c r="AA166" s="6"/>
      <c r="AB166" s="97" t="str">
        <f>IF(OR(AA166=Servizio!$A$7,AA166=Servizio!$A$11,AA166=Servizio!$A$25,AA166=Servizio!$A$38,AA166=Servizio!$A$47,AA166=Servizio!$A$56),Servizio!$B$7,IF(AA166=Servizio!$A$8,Servizio!$B$8,IF(AA166=Servizio!$A$9,Servizio!$B$9,IF(OR(AA166=Servizio!$A$10,AA166=Servizio!$A$23),Servizio!$B$10,IF(OR(AA166=Servizio!$A$12,AA166=Servizio!$A$39,AA166=Servizio!$A$48),Servizio!$B$12,IF(OR(AA166=Servizio!$A$13,AA166=Servizio!$A$40,AA166=Servizio!$A$49),Servizio!$B$13,IF(AA166=Servizio!$A$14,Servizio!$B$14,IF(AA166=Servizio!$A$15,Servizio!$B$15,IF(AA166=Servizio!$A$16,Servizio!$B$16,IF(AA166=Servizio!$A$17,Servizio!$B$17,IF(AA166=Servizio!$A$18,Servizio!$B$18,IF(AA166=Servizio!$A$19,Servizio!$B$19,IF(AA166=Servizio!$A$20,Servizio!$B$20,IF(AA166=Servizio!$A$21,Servizio!$B$21,IF(AA166=Servizio!$A$22,Servizio!$B$22,IF(AA166=Servizio!$A$24,Servizio!$B$24,IF(OR(AA166=Servizio!$A$26,AA166=Servizio!$A$41,AA166=Servizio!$A$50),Servizio!$B$26,IF(AA166=Servizio!$A$27,Servizio!$B$27,IF(OR(AA166=Servizio!$A$28,AA166=Servizio!$A$42,AA166=Servizio!$A$51),Servizio!$B$28,IF(OR(AA166=Servizio!$A$29,AA166=Servizio!$A$43,AA166=Servizio!$A$52),Servizio!$B$29,IF(AA166=Servizio!$A$30,Servizio!$B$30,IF(AA166=Servizio!$A$31,Servizio!$B$31,IF(OR(AA166=Servizio!$A$32,AA166=Servizio!$A$46,AA166=Servizio!$A$55),Servizio!$B$32,IF(OR(AA166=Servizio!$A$33,AA166=Servizio!$A$44,AA166=Servizio!$A$53),Servizio!$B$33,IF(OR(AA166=Servizio!$A$34,AA166=Servizio!$A$45,AA166=Servizio!$A$54),Servizio!$B$34,IF(AA166=Servizio!$A$35,Servizio!$B$35,IF(AA166=Servizio!$A$36,Servizio!$B$36,IF(AA166=Servizio!$A$37,Servizio!$B$37,IF(AA166=Servizio!$A$57,Servizio!$B$57,IF(AA166=Servizio!$A$58,Servizio!$B$58,""))))))))))))))))))))))))))))))</f>
        <v/>
      </c>
      <c r="AC166" s="102"/>
      <c r="AD166" s="4"/>
      <c r="AE166" s="4"/>
      <c r="AF166" s="99"/>
      <c r="AG166" s="134"/>
      <c r="AH166" s="101"/>
      <c r="AI166" s="102"/>
      <c r="AJ166" s="105"/>
      <c r="AK166" s="106"/>
      <c r="AL166" s="16"/>
      <c r="AM166" s="5"/>
      <c r="AN166" s="68" t="str">
        <f t="shared" si="31"/>
        <v/>
      </c>
      <c r="AO166" s="68" t="str">
        <f t="shared" si="32"/>
        <v/>
      </c>
      <c r="AP166" s="16"/>
      <c r="AQ166" s="70" t="str">
        <f t="shared" si="33"/>
        <v/>
      </c>
      <c r="AR166" s="109"/>
      <c r="AS166" s="105"/>
      <c r="AT166" s="106"/>
      <c r="AU166" s="16"/>
      <c r="AV166" s="106"/>
      <c r="AW166" s="111"/>
      <c r="AX166" s="6"/>
      <c r="AY166" s="16"/>
      <c r="AZ166" s="50"/>
      <c r="BA166" s="70" t="str">
        <f t="shared" si="34"/>
        <v/>
      </c>
      <c r="BB166" s="51"/>
      <c r="BC166" s="16"/>
      <c r="BD166" s="68" t="str">
        <f t="shared" si="35"/>
        <v/>
      </c>
      <c r="BE166" s="16"/>
      <c r="BF166" s="16"/>
      <c r="BG166" s="102"/>
      <c r="BH166" s="4"/>
      <c r="BI166" s="50"/>
      <c r="BJ166" s="70" t="str">
        <f t="shared" si="36"/>
        <v/>
      </c>
    </row>
    <row r="167" spans="19:62" x14ac:dyDescent="0.2">
      <c r="S167" s="140">
        <f t="shared" si="25"/>
        <v>0</v>
      </c>
      <c r="T167" s="139">
        <f t="shared" si="26"/>
        <v>0</v>
      </c>
      <c r="U167" s="132">
        <f t="shared" si="27"/>
        <v>0</v>
      </c>
      <c r="V167" s="132" t="str">
        <f t="shared" si="28"/>
        <v/>
      </c>
      <c r="W167" s="136">
        <f t="shared" si="29"/>
        <v>0</v>
      </c>
      <c r="X167" s="136">
        <f t="shared" si="30"/>
        <v>0</v>
      </c>
      <c r="Y167" s="132" t="str">
        <f>IF(AX167="","",IF(AND(BH167=Avanzamento!AL$2,AQ167&gt;0,BB167&gt;0),SUM(MAX(Y$9:Y166),1),0))</f>
        <v/>
      </c>
      <c r="Z167" s="132" t="str">
        <f>IF(AX167="","",IF(AX167=Avanzamento!AL$2,SUM(MAX(Z$9:Z166),1),0))</f>
        <v/>
      </c>
      <c r="AA167" s="6"/>
      <c r="AB167" s="97" t="str">
        <f>IF(OR(AA167=Servizio!$A$7,AA167=Servizio!$A$11,AA167=Servizio!$A$25,AA167=Servizio!$A$38,AA167=Servizio!$A$47,AA167=Servizio!$A$56),Servizio!$B$7,IF(AA167=Servizio!$A$8,Servizio!$B$8,IF(AA167=Servizio!$A$9,Servizio!$B$9,IF(OR(AA167=Servizio!$A$10,AA167=Servizio!$A$23),Servizio!$B$10,IF(OR(AA167=Servizio!$A$12,AA167=Servizio!$A$39,AA167=Servizio!$A$48),Servizio!$B$12,IF(OR(AA167=Servizio!$A$13,AA167=Servizio!$A$40,AA167=Servizio!$A$49),Servizio!$B$13,IF(AA167=Servizio!$A$14,Servizio!$B$14,IF(AA167=Servizio!$A$15,Servizio!$B$15,IF(AA167=Servizio!$A$16,Servizio!$B$16,IF(AA167=Servizio!$A$17,Servizio!$B$17,IF(AA167=Servizio!$A$18,Servizio!$B$18,IF(AA167=Servizio!$A$19,Servizio!$B$19,IF(AA167=Servizio!$A$20,Servizio!$B$20,IF(AA167=Servizio!$A$21,Servizio!$B$21,IF(AA167=Servizio!$A$22,Servizio!$B$22,IF(AA167=Servizio!$A$24,Servizio!$B$24,IF(OR(AA167=Servizio!$A$26,AA167=Servizio!$A$41,AA167=Servizio!$A$50),Servizio!$B$26,IF(AA167=Servizio!$A$27,Servizio!$B$27,IF(OR(AA167=Servizio!$A$28,AA167=Servizio!$A$42,AA167=Servizio!$A$51),Servizio!$B$28,IF(OR(AA167=Servizio!$A$29,AA167=Servizio!$A$43,AA167=Servizio!$A$52),Servizio!$B$29,IF(AA167=Servizio!$A$30,Servizio!$B$30,IF(AA167=Servizio!$A$31,Servizio!$B$31,IF(OR(AA167=Servizio!$A$32,AA167=Servizio!$A$46,AA167=Servizio!$A$55),Servizio!$B$32,IF(OR(AA167=Servizio!$A$33,AA167=Servizio!$A$44,AA167=Servizio!$A$53),Servizio!$B$33,IF(OR(AA167=Servizio!$A$34,AA167=Servizio!$A$45,AA167=Servizio!$A$54),Servizio!$B$34,IF(AA167=Servizio!$A$35,Servizio!$B$35,IF(AA167=Servizio!$A$36,Servizio!$B$36,IF(AA167=Servizio!$A$37,Servizio!$B$37,IF(AA167=Servizio!$A$57,Servizio!$B$57,IF(AA167=Servizio!$A$58,Servizio!$B$58,""))))))))))))))))))))))))))))))</f>
        <v/>
      </c>
      <c r="AC167" s="102"/>
      <c r="AD167" s="4"/>
      <c r="AE167" s="4"/>
      <c r="AF167" s="99"/>
      <c r="AG167" s="134"/>
      <c r="AH167" s="101"/>
      <c r="AI167" s="102"/>
      <c r="AJ167" s="105"/>
      <c r="AK167" s="106"/>
      <c r="AL167" s="16"/>
      <c r="AM167" s="5"/>
      <c r="AN167" s="68" t="str">
        <f t="shared" si="31"/>
        <v/>
      </c>
      <c r="AO167" s="68" t="str">
        <f t="shared" si="32"/>
        <v/>
      </c>
      <c r="AP167" s="16"/>
      <c r="AQ167" s="70" t="str">
        <f t="shared" si="33"/>
        <v/>
      </c>
      <c r="AR167" s="109"/>
      <c r="AS167" s="105"/>
      <c r="AT167" s="106"/>
      <c r="AU167" s="16"/>
      <c r="AV167" s="106"/>
      <c r="AW167" s="111"/>
      <c r="AX167" s="6"/>
      <c r="AY167" s="16"/>
      <c r="AZ167" s="50"/>
      <c r="BA167" s="70" t="str">
        <f t="shared" si="34"/>
        <v/>
      </c>
      <c r="BB167" s="51"/>
      <c r="BC167" s="16"/>
      <c r="BD167" s="68" t="str">
        <f t="shared" si="35"/>
        <v/>
      </c>
      <c r="BE167" s="16"/>
      <c r="BF167" s="16"/>
      <c r="BG167" s="102"/>
      <c r="BH167" s="4"/>
      <c r="BI167" s="50"/>
      <c r="BJ167" s="70" t="str">
        <f t="shared" si="36"/>
        <v/>
      </c>
    </row>
    <row r="168" spans="19:62" x14ac:dyDescent="0.2">
      <c r="S168" s="140">
        <f t="shared" si="25"/>
        <v>0</v>
      </c>
      <c r="T168" s="139">
        <f t="shared" si="26"/>
        <v>0</v>
      </c>
      <c r="U168" s="132">
        <f t="shared" si="27"/>
        <v>0</v>
      </c>
      <c r="V168" s="132" t="str">
        <f t="shared" si="28"/>
        <v/>
      </c>
      <c r="W168" s="136">
        <f t="shared" si="29"/>
        <v>0</v>
      </c>
      <c r="X168" s="136">
        <f t="shared" si="30"/>
        <v>0</v>
      </c>
      <c r="Y168" s="132" t="str">
        <f>IF(AX168="","",IF(AND(BH168=Avanzamento!AL$2,AQ168&gt;0,BB168&gt;0),SUM(MAX(Y$9:Y167),1),0))</f>
        <v/>
      </c>
      <c r="Z168" s="132" t="str">
        <f>IF(AX168="","",IF(AX168=Avanzamento!AL$2,SUM(MAX(Z$9:Z167),1),0))</f>
        <v/>
      </c>
      <c r="AA168" s="6"/>
      <c r="AB168" s="97" t="str">
        <f>IF(OR(AA168=Servizio!$A$7,AA168=Servizio!$A$11,AA168=Servizio!$A$25,AA168=Servizio!$A$38,AA168=Servizio!$A$47,AA168=Servizio!$A$56),Servizio!$B$7,IF(AA168=Servizio!$A$8,Servizio!$B$8,IF(AA168=Servizio!$A$9,Servizio!$B$9,IF(OR(AA168=Servizio!$A$10,AA168=Servizio!$A$23),Servizio!$B$10,IF(OR(AA168=Servizio!$A$12,AA168=Servizio!$A$39,AA168=Servizio!$A$48),Servizio!$B$12,IF(OR(AA168=Servizio!$A$13,AA168=Servizio!$A$40,AA168=Servizio!$A$49),Servizio!$B$13,IF(AA168=Servizio!$A$14,Servizio!$B$14,IF(AA168=Servizio!$A$15,Servizio!$B$15,IF(AA168=Servizio!$A$16,Servizio!$B$16,IF(AA168=Servizio!$A$17,Servizio!$B$17,IF(AA168=Servizio!$A$18,Servizio!$B$18,IF(AA168=Servizio!$A$19,Servizio!$B$19,IF(AA168=Servizio!$A$20,Servizio!$B$20,IF(AA168=Servizio!$A$21,Servizio!$B$21,IF(AA168=Servizio!$A$22,Servizio!$B$22,IF(AA168=Servizio!$A$24,Servizio!$B$24,IF(OR(AA168=Servizio!$A$26,AA168=Servizio!$A$41,AA168=Servizio!$A$50),Servizio!$B$26,IF(AA168=Servizio!$A$27,Servizio!$B$27,IF(OR(AA168=Servizio!$A$28,AA168=Servizio!$A$42,AA168=Servizio!$A$51),Servizio!$B$28,IF(OR(AA168=Servizio!$A$29,AA168=Servizio!$A$43,AA168=Servizio!$A$52),Servizio!$B$29,IF(AA168=Servizio!$A$30,Servizio!$B$30,IF(AA168=Servizio!$A$31,Servizio!$B$31,IF(OR(AA168=Servizio!$A$32,AA168=Servizio!$A$46,AA168=Servizio!$A$55),Servizio!$B$32,IF(OR(AA168=Servizio!$A$33,AA168=Servizio!$A$44,AA168=Servizio!$A$53),Servizio!$B$33,IF(OR(AA168=Servizio!$A$34,AA168=Servizio!$A$45,AA168=Servizio!$A$54),Servizio!$B$34,IF(AA168=Servizio!$A$35,Servizio!$B$35,IF(AA168=Servizio!$A$36,Servizio!$B$36,IF(AA168=Servizio!$A$37,Servizio!$B$37,IF(AA168=Servizio!$A$57,Servizio!$B$57,IF(AA168=Servizio!$A$58,Servizio!$B$58,""))))))))))))))))))))))))))))))</f>
        <v/>
      </c>
      <c r="AC168" s="102"/>
      <c r="AD168" s="4"/>
      <c r="AE168" s="4"/>
      <c r="AF168" s="99"/>
      <c r="AG168" s="134"/>
      <c r="AH168" s="101"/>
      <c r="AI168" s="102"/>
      <c r="AJ168" s="105"/>
      <c r="AK168" s="106"/>
      <c r="AL168" s="16"/>
      <c r="AM168" s="5"/>
      <c r="AN168" s="68" t="str">
        <f t="shared" si="31"/>
        <v/>
      </c>
      <c r="AO168" s="68" t="str">
        <f t="shared" si="32"/>
        <v/>
      </c>
      <c r="AP168" s="16"/>
      <c r="AQ168" s="70" t="str">
        <f t="shared" si="33"/>
        <v/>
      </c>
      <c r="AR168" s="109"/>
      <c r="AS168" s="105"/>
      <c r="AT168" s="106"/>
      <c r="AU168" s="16"/>
      <c r="AV168" s="106"/>
      <c r="AW168" s="111"/>
      <c r="AX168" s="6"/>
      <c r="AY168" s="16"/>
      <c r="AZ168" s="50"/>
      <c r="BA168" s="70" t="str">
        <f t="shared" si="34"/>
        <v/>
      </c>
      <c r="BB168" s="51"/>
      <c r="BC168" s="16"/>
      <c r="BD168" s="68" t="str">
        <f t="shared" si="35"/>
        <v/>
      </c>
      <c r="BE168" s="16"/>
      <c r="BF168" s="16"/>
      <c r="BG168" s="102"/>
      <c r="BH168" s="4"/>
      <c r="BI168" s="50"/>
      <c r="BJ168" s="70" t="str">
        <f t="shared" si="36"/>
        <v/>
      </c>
    </row>
    <row r="169" spans="19:62" x14ac:dyDescent="0.2">
      <c r="S169" s="140">
        <f t="shared" si="25"/>
        <v>0</v>
      </c>
      <c r="T169" s="139">
        <f t="shared" si="26"/>
        <v>0</v>
      </c>
      <c r="U169" s="132">
        <f t="shared" si="27"/>
        <v>0</v>
      </c>
      <c r="V169" s="132" t="str">
        <f t="shared" si="28"/>
        <v/>
      </c>
      <c r="W169" s="136">
        <f t="shared" si="29"/>
        <v>0</v>
      </c>
      <c r="X169" s="136">
        <f t="shared" si="30"/>
        <v>0</v>
      </c>
      <c r="Y169" s="132" t="str">
        <f>IF(AX169="","",IF(AND(BH169=Avanzamento!AL$2,AQ169&gt;0,BB169&gt;0),SUM(MAX(Y$9:Y168),1),0))</f>
        <v/>
      </c>
      <c r="Z169" s="132" t="str">
        <f>IF(AX169="","",IF(AX169=Avanzamento!AL$2,SUM(MAX(Z$9:Z168),1),0))</f>
        <v/>
      </c>
      <c r="AA169" s="6"/>
      <c r="AB169" s="97" t="str">
        <f>IF(OR(AA169=Servizio!$A$7,AA169=Servizio!$A$11,AA169=Servizio!$A$25,AA169=Servizio!$A$38,AA169=Servizio!$A$47,AA169=Servizio!$A$56),Servizio!$B$7,IF(AA169=Servizio!$A$8,Servizio!$B$8,IF(AA169=Servizio!$A$9,Servizio!$B$9,IF(OR(AA169=Servizio!$A$10,AA169=Servizio!$A$23),Servizio!$B$10,IF(OR(AA169=Servizio!$A$12,AA169=Servizio!$A$39,AA169=Servizio!$A$48),Servizio!$B$12,IF(OR(AA169=Servizio!$A$13,AA169=Servizio!$A$40,AA169=Servizio!$A$49),Servizio!$B$13,IF(AA169=Servizio!$A$14,Servizio!$B$14,IF(AA169=Servizio!$A$15,Servizio!$B$15,IF(AA169=Servizio!$A$16,Servizio!$B$16,IF(AA169=Servizio!$A$17,Servizio!$B$17,IF(AA169=Servizio!$A$18,Servizio!$B$18,IF(AA169=Servizio!$A$19,Servizio!$B$19,IF(AA169=Servizio!$A$20,Servizio!$B$20,IF(AA169=Servizio!$A$21,Servizio!$B$21,IF(AA169=Servizio!$A$22,Servizio!$B$22,IF(AA169=Servizio!$A$24,Servizio!$B$24,IF(OR(AA169=Servizio!$A$26,AA169=Servizio!$A$41,AA169=Servizio!$A$50),Servizio!$B$26,IF(AA169=Servizio!$A$27,Servizio!$B$27,IF(OR(AA169=Servizio!$A$28,AA169=Servizio!$A$42,AA169=Servizio!$A$51),Servizio!$B$28,IF(OR(AA169=Servizio!$A$29,AA169=Servizio!$A$43,AA169=Servizio!$A$52),Servizio!$B$29,IF(AA169=Servizio!$A$30,Servizio!$B$30,IF(AA169=Servizio!$A$31,Servizio!$B$31,IF(OR(AA169=Servizio!$A$32,AA169=Servizio!$A$46,AA169=Servizio!$A$55),Servizio!$B$32,IF(OR(AA169=Servizio!$A$33,AA169=Servizio!$A$44,AA169=Servizio!$A$53),Servizio!$B$33,IF(OR(AA169=Servizio!$A$34,AA169=Servizio!$A$45,AA169=Servizio!$A$54),Servizio!$B$34,IF(AA169=Servizio!$A$35,Servizio!$B$35,IF(AA169=Servizio!$A$36,Servizio!$B$36,IF(AA169=Servizio!$A$37,Servizio!$B$37,IF(AA169=Servizio!$A$57,Servizio!$B$57,IF(AA169=Servizio!$A$58,Servizio!$B$58,""))))))))))))))))))))))))))))))</f>
        <v/>
      </c>
      <c r="AC169" s="102"/>
      <c r="AD169" s="4"/>
      <c r="AE169" s="4"/>
      <c r="AF169" s="99"/>
      <c r="AG169" s="134"/>
      <c r="AH169" s="101"/>
      <c r="AI169" s="102"/>
      <c r="AJ169" s="105"/>
      <c r="AK169" s="106"/>
      <c r="AL169" s="16"/>
      <c r="AM169" s="5"/>
      <c r="AN169" s="68" t="str">
        <f t="shared" si="31"/>
        <v/>
      </c>
      <c r="AO169" s="68" t="str">
        <f t="shared" si="32"/>
        <v/>
      </c>
      <c r="AP169" s="16"/>
      <c r="AQ169" s="70" t="str">
        <f t="shared" si="33"/>
        <v/>
      </c>
      <c r="AR169" s="109"/>
      <c r="AS169" s="105"/>
      <c r="AT169" s="106"/>
      <c r="AU169" s="16"/>
      <c r="AV169" s="106"/>
      <c r="AW169" s="111"/>
      <c r="AX169" s="6"/>
      <c r="AY169" s="16"/>
      <c r="AZ169" s="50"/>
      <c r="BA169" s="70" t="str">
        <f t="shared" si="34"/>
        <v/>
      </c>
      <c r="BB169" s="51"/>
      <c r="BC169" s="16"/>
      <c r="BD169" s="68" t="str">
        <f t="shared" si="35"/>
        <v/>
      </c>
      <c r="BE169" s="16"/>
      <c r="BF169" s="16"/>
      <c r="BG169" s="102"/>
      <c r="BH169" s="4"/>
      <c r="BI169" s="50"/>
      <c r="BJ169" s="70" t="str">
        <f t="shared" si="36"/>
        <v/>
      </c>
    </row>
    <row r="170" spans="19:62" x14ac:dyDescent="0.2">
      <c r="S170" s="140">
        <f t="shared" si="25"/>
        <v>0</v>
      </c>
      <c r="T170" s="139">
        <f t="shared" si="26"/>
        <v>0</v>
      </c>
      <c r="U170" s="132">
        <f t="shared" si="27"/>
        <v>0</v>
      </c>
      <c r="V170" s="132" t="str">
        <f t="shared" si="28"/>
        <v/>
      </c>
      <c r="W170" s="136">
        <f t="shared" si="29"/>
        <v>0</v>
      </c>
      <c r="X170" s="136">
        <f t="shared" si="30"/>
        <v>0</v>
      </c>
      <c r="Y170" s="132" t="str">
        <f>IF(AX170="","",IF(AND(BH170=Avanzamento!AL$2,AQ170&gt;0,BB170&gt;0),SUM(MAX(Y$9:Y169),1),0))</f>
        <v/>
      </c>
      <c r="Z170" s="132" t="str">
        <f>IF(AX170="","",IF(AX170=Avanzamento!AL$2,SUM(MAX(Z$9:Z169),1),0))</f>
        <v/>
      </c>
      <c r="AA170" s="6"/>
      <c r="AB170" s="97" t="str">
        <f>IF(OR(AA170=Servizio!$A$7,AA170=Servizio!$A$11,AA170=Servizio!$A$25,AA170=Servizio!$A$38,AA170=Servizio!$A$47,AA170=Servizio!$A$56),Servizio!$B$7,IF(AA170=Servizio!$A$8,Servizio!$B$8,IF(AA170=Servizio!$A$9,Servizio!$B$9,IF(OR(AA170=Servizio!$A$10,AA170=Servizio!$A$23),Servizio!$B$10,IF(OR(AA170=Servizio!$A$12,AA170=Servizio!$A$39,AA170=Servizio!$A$48),Servizio!$B$12,IF(OR(AA170=Servizio!$A$13,AA170=Servizio!$A$40,AA170=Servizio!$A$49),Servizio!$B$13,IF(AA170=Servizio!$A$14,Servizio!$B$14,IF(AA170=Servizio!$A$15,Servizio!$B$15,IF(AA170=Servizio!$A$16,Servizio!$B$16,IF(AA170=Servizio!$A$17,Servizio!$B$17,IF(AA170=Servizio!$A$18,Servizio!$B$18,IF(AA170=Servizio!$A$19,Servizio!$B$19,IF(AA170=Servizio!$A$20,Servizio!$B$20,IF(AA170=Servizio!$A$21,Servizio!$B$21,IF(AA170=Servizio!$A$22,Servizio!$B$22,IF(AA170=Servizio!$A$24,Servizio!$B$24,IF(OR(AA170=Servizio!$A$26,AA170=Servizio!$A$41,AA170=Servizio!$A$50),Servizio!$B$26,IF(AA170=Servizio!$A$27,Servizio!$B$27,IF(OR(AA170=Servizio!$A$28,AA170=Servizio!$A$42,AA170=Servizio!$A$51),Servizio!$B$28,IF(OR(AA170=Servizio!$A$29,AA170=Servizio!$A$43,AA170=Servizio!$A$52),Servizio!$B$29,IF(AA170=Servizio!$A$30,Servizio!$B$30,IF(AA170=Servizio!$A$31,Servizio!$B$31,IF(OR(AA170=Servizio!$A$32,AA170=Servizio!$A$46,AA170=Servizio!$A$55),Servizio!$B$32,IF(OR(AA170=Servizio!$A$33,AA170=Servizio!$A$44,AA170=Servizio!$A$53),Servizio!$B$33,IF(OR(AA170=Servizio!$A$34,AA170=Servizio!$A$45,AA170=Servizio!$A$54),Servizio!$B$34,IF(AA170=Servizio!$A$35,Servizio!$B$35,IF(AA170=Servizio!$A$36,Servizio!$B$36,IF(AA170=Servizio!$A$37,Servizio!$B$37,IF(AA170=Servizio!$A$57,Servizio!$B$57,IF(AA170=Servizio!$A$58,Servizio!$B$58,""))))))))))))))))))))))))))))))</f>
        <v/>
      </c>
      <c r="AC170" s="102"/>
      <c r="AD170" s="4"/>
      <c r="AE170" s="4"/>
      <c r="AF170" s="99"/>
      <c r="AG170" s="134"/>
      <c r="AH170" s="101"/>
      <c r="AI170" s="102"/>
      <c r="AJ170" s="105"/>
      <c r="AK170" s="106"/>
      <c r="AL170" s="16"/>
      <c r="AM170" s="5"/>
      <c r="AN170" s="68" t="str">
        <f t="shared" si="31"/>
        <v/>
      </c>
      <c r="AO170" s="68" t="str">
        <f t="shared" si="32"/>
        <v/>
      </c>
      <c r="AP170" s="16"/>
      <c r="AQ170" s="70" t="str">
        <f t="shared" si="33"/>
        <v/>
      </c>
      <c r="AR170" s="109"/>
      <c r="AS170" s="105"/>
      <c r="AT170" s="106"/>
      <c r="AU170" s="16"/>
      <c r="AV170" s="106"/>
      <c r="AW170" s="111"/>
      <c r="AX170" s="6"/>
      <c r="AY170" s="16"/>
      <c r="AZ170" s="50"/>
      <c r="BA170" s="70" t="str">
        <f t="shared" si="34"/>
        <v/>
      </c>
      <c r="BB170" s="51"/>
      <c r="BC170" s="16"/>
      <c r="BD170" s="68" t="str">
        <f t="shared" si="35"/>
        <v/>
      </c>
      <c r="BE170" s="16"/>
      <c r="BF170" s="16"/>
      <c r="BG170" s="102"/>
      <c r="BH170" s="4"/>
      <c r="BI170" s="50"/>
      <c r="BJ170" s="70" t="str">
        <f t="shared" si="36"/>
        <v/>
      </c>
    </row>
    <row r="171" spans="19:62" x14ac:dyDescent="0.2">
      <c r="S171" s="140">
        <f t="shared" si="25"/>
        <v>0</v>
      </c>
      <c r="T171" s="139">
        <f t="shared" si="26"/>
        <v>0</v>
      </c>
      <c r="U171" s="132">
        <f t="shared" si="27"/>
        <v>0</v>
      </c>
      <c r="V171" s="132" t="str">
        <f t="shared" si="28"/>
        <v/>
      </c>
      <c r="W171" s="136">
        <f t="shared" si="29"/>
        <v>0</v>
      </c>
      <c r="X171" s="136">
        <f t="shared" si="30"/>
        <v>0</v>
      </c>
      <c r="Y171" s="132" t="str">
        <f>IF(AX171="","",IF(AND(BH171=Avanzamento!AL$2,AQ171&gt;0,BB171&gt;0),SUM(MAX(Y$9:Y170),1),0))</f>
        <v/>
      </c>
      <c r="Z171" s="132" t="str">
        <f>IF(AX171="","",IF(AX171=Avanzamento!AL$2,SUM(MAX(Z$9:Z170),1),0))</f>
        <v/>
      </c>
      <c r="AA171" s="6"/>
      <c r="AB171" s="97" t="str">
        <f>IF(OR(AA171=Servizio!$A$7,AA171=Servizio!$A$11,AA171=Servizio!$A$25,AA171=Servizio!$A$38,AA171=Servizio!$A$47,AA171=Servizio!$A$56),Servizio!$B$7,IF(AA171=Servizio!$A$8,Servizio!$B$8,IF(AA171=Servizio!$A$9,Servizio!$B$9,IF(OR(AA171=Servizio!$A$10,AA171=Servizio!$A$23),Servizio!$B$10,IF(OR(AA171=Servizio!$A$12,AA171=Servizio!$A$39,AA171=Servizio!$A$48),Servizio!$B$12,IF(OR(AA171=Servizio!$A$13,AA171=Servizio!$A$40,AA171=Servizio!$A$49),Servizio!$B$13,IF(AA171=Servizio!$A$14,Servizio!$B$14,IF(AA171=Servizio!$A$15,Servizio!$B$15,IF(AA171=Servizio!$A$16,Servizio!$B$16,IF(AA171=Servizio!$A$17,Servizio!$B$17,IF(AA171=Servizio!$A$18,Servizio!$B$18,IF(AA171=Servizio!$A$19,Servizio!$B$19,IF(AA171=Servizio!$A$20,Servizio!$B$20,IF(AA171=Servizio!$A$21,Servizio!$B$21,IF(AA171=Servizio!$A$22,Servizio!$B$22,IF(AA171=Servizio!$A$24,Servizio!$B$24,IF(OR(AA171=Servizio!$A$26,AA171=Servizio!$A$41,AA171=Servizio!$A$50),Servizio!$B$26,IF(AA171=Servizio!$A$27,Servizio!$B$27,IF(OR(AA171=Servizio!$A$28,AA171=Servizio!$A$42,AA171=Servizio!$A$51),Servizio!$B$28,IF(OR(AA171=Servizio!$A$29,AA171=Servizio!$A$43,AA171=Servizio!$A$52),Servizio!$B$29,IF(AA171=Servizio!$A$30,Servizio!$B$30,IF(AA171=Servizio!$A$31,Servizio!$B$31,IF(OR(AA171=Servizio!$A$32,AA171=Servizio!$A$46,AA171=Servizio!$A$55),Servizio!$B$32,IF(OR(AA171=Servizio!$A$33,AA171=Servizio!$A$44,AA171=Servizio!$A$53),Servizio!$B$33,IF(OR(AA171=Servizio!$A$34,AA171=Servizio!$A$45,AA171=Servizio!$A$54),Servizio!$B$34,IF(AA171=Servizio!$A$35,Servizio!$B$35,IF(AA171=Servizio!$A$36,Servizio!$B$36,IF(AA171=Servizio!$A$37,Servizio!$B$37,IF(AA171=Servizio!$A$57,Servizio!$B$57,IF(AA171=Servizio!$A$58,Servizio!$B$58,""))))))))))))))))))))))))))))))</f>
        <v/>
      </c>
      <c r="AC171" s="102"/>
      <c r="AD171" s="4"/>
      <c r="AE171" s="4"/>
      <c r="AF171" s="99"/>
      <c r="AG171" s="134"/>
      <c r="AH171" s="101"/>
      <c r="AI171" s="102"/>
      <c r="AJ171" s="105"/>
      <c r="AK171" s="106"/>
      <c r="AL171" s="16"/>
      <c r="AM171" s="5"/>
      <c r="AN171" s="68" t="str">
        <f t="shared" si="31"/>
        <v/>
      </c>
      <c r="AO171" s="68" t="str">
        <f t="shared" si="32"/>
        <v/>
      </c>
      <c r="AP171" s="16"/>
      <c r="AQ171" s="70" t="str">
        <f t="shared" si="33"/>
        <v/>
      </c>
      <c r="AR171" s="109"/>
      <c r="AS171" s="105"/>
      <c r="AT171" s="106"/>
      <c r="AU171" s="16"/>
      <c r="AV171" s="106"/>
      <c r="AW171" s="111"/>
      <c r="AX171" s="6"/>
      <c r="AY171" s="16"/>
      <c r="AZ171" s="50"/>
      <c r="BA171" s="70" t="str">
        <f t="shared" si="34"/>
        <v/>
      </c>
      <c r="BB171" s="51"/>
      <c r="BC171" s="16"/>
      <c r="BD171" s="68" t="str">
        <f t="shared" si="35"/>
        <v/>
      </c>
      <c r="BE171" s="16"/>
      <c r="BF171" s="16"/>
      <c r="BG171" s="102"/>
      <c r="BH171" s="4"/>
      <c r="BI171" s="50"/>
      <c r="BJ171" s="70" t="str">
        <f t="shared" si="36"/>
        <v/>
      </c>
    </row>
    <row r="172" spans="19:62" x14ac:dyDescent="0.2">
      <c r="S172" s="140">
        <f t="shared" si="25"/>
        <v>0</v>
      </c>
      <c r="T172" s="139">
        <f t="shared" si="26"/>
        <v>0</v>
      </c>
      <c r="U172" s="132">
        <f t="shared" si="27"/>
        <v>0</v>
      </c>
      <c r="V172" s="132" t="str">
        <f t="shared" si="28"/>
        <v/>
      </c>
      <c r="W172" s="136">
        <f t="shared" si="29"/>
        <v>0</v>
      </c>
      <c r="X172" s="136">
        <f t="shared" si="30"/>
        <v>0</v>
      </c>
      <c r="Y172" s="132" t="str">
        <f>IF(AX172="","",IF(AND(BH172=Avanzamento!AL$2,AQ172&gt;0,BB172&gt;0),SUM(MAX(Y$9:Y171),1),0))</f>
        <v/>
      </c>
      <c r="Z172" s="132" t="str">
        <f>IF(AX172="","",IF(AX172=Avanzamento!AL$2,SUM(MAX(Z$9:Z171),1),0))</f>
        <v/>
      </c>
      <c r="AA172" s="6"/>
      <c r="AB172" s="97" t="str">
        <f>IF(OR(AA172=Servizio!$A$7,AA172=Servizio!$A$11,AA172=Servizio!$A$25,AA172=Servizio!$A$38,AA172=Servizio!$A$47,AA172=Servizio!$A$56),Servizio!$B$7,IF(AA172=Servizio!$A$8,Servizio!$B$8,IF(AA172=Servizio!$A$9,Servizio!$B$9,IF(OR(AA172=Servizio!$A$10,AA172=Servizio!$A$23),Servizio!$B$10,IF(OR(AA172=Servizio!$A$12,AA172=Servizio!$A$39,AA172=Servizio!$A$48),Servizio!$B$12,IF(OR(AA172=Servizio!$A$13,AA172=Servizio!$A$40,AA172=Servizio!$A$49),Servizio!$B$13,IF(AA172=Servizio!$A$14,Servizio!$B$14,IF(AA172=Servizio!$A$15,Servizio!$B$15,IF(AA172=Servizio!$A$16,Servizio!$B$16,IF(AA172=Servizio!$A$17,Servizio!$B$17,IF(AA172=Servizio!$A$18,Servizio!$B$18,IF(AA172=Servizio!$A$19,Servizio!$B$19,IF(AA172=Servizio!$A$20,Servizio!$B$20,IF(AA172=Servizio!$A$21,Servizio!$B$21,IF(AA172=Servizio!$A$22,Servizio!$B$22,IF(AA172=Servizio!$A$24,Servizio!$B$24,IF(OR(AA172=Servizio!$A$26,AA172=Servizio!$A$41,AA172=Servizio!$A$50),Servizio!$B$26,IF(AA172=Servizio!$A$27,Servizio!$B$27,IF(OR(AA172=Servizio!$A$28,AA172=Servizio!$A$42,AA172=Servizio!$A$51),Servizio!$B$28,IF(OR(AA172=Servizio!$A$29,AA172=Servizio!$A$43,AA172=Servizio!$A$52),Servizio!$B$29,IF(AA172=Servizio!$A$30,Servizio!$B$30,IF(AA172=Servizio!$A$31,Servizio!$B$31,IF(OR(AA172=Servizio!$A$32,AA172=Servizio!$A$46,AA172=Servizio!$A$55),Servizio!$B$32,IF(OR(AA172=Servizio!$A$33,AA172=Servizio!$A$44,AA172=Servizio!$A$53),Servizio!$B$33,IF(OR(AA172=Servizio!$A$34,AA172=Servizio!$A$45,AA172=Servizio!$A$54),Servizio!$B$34,IF(AA172=Servizio!$A$35,Servizio!$B$35,IF(AA172=Servizio!$A$36,Servizio!$B$36,IF(AA172=Servizio!$A$37,Servizio!$B$37,IF(AA172=Servizio!$A$57,Servizio!$B$57,IF(AA172=Servizio!$A$58,Servizio!$B$58,""))))))))))))))))))))))))))))))</f>
        <v/>
      </c>
      <c r="AC172" s="102"/>
      <c r="AD172" s="4"/>
      <c r="AE172" s="4"/>
      <c r="AF172" s="99"/>
      <c r="AG172" s="134"/>
      <c r="AH172" s="101"/>
      <c r="AI172" s="102"/>
      <c r="AJ172" s="105"/>
      <c r="AK172" s="106"/>
      <c r="AL172" s="16"/>
      <c r="AM172" s="5"/>
      <c r="AN172" s="68" t="str">
        <f t="shared" si="31"/>
        <v/>
      </c>
      <c r="AO172" s="68" t="str">
        <f t="shared" si="32"/>
        <v/>
      </c>
      <c r="AP172" s="16"/>
      <c r="AQ172" s="70" t="str">
        <f t="shared" si="33"/>
        <v/>
      </c>
      <c r="AR172" s="109"/>
      <c r="AS172" s="105"/>
      <c r="AT172" s="106"/>
      <c r="AU172" s="16"/>
      <c r="AV172" s="106"/>
      <c r="AW172" s="111"/>
      <c r="AX172" s="6"/>
      <c r="AY172" s="16"/>
      <c r="AZ172" s="50"/>
      <c r="BA172" s="70" t="str">
        <f t="shared" si="34"/>
        <v/>
      </c>
      <c r="BB172" s="51"/>
      <c r="BC172" s="16"/>
      <c r="BD172" s="68" t="str">
        <f t="shared" si="35"/>
        <v/>
      </c>
      <c r="BE172" s="16"/>
      <c r="BF172" s="16"/>
      <c r="BG172" s="102"/>
      <c r="BH172" s="4"/>
      <c r="BI172" s="50"/>
      <c r="BJ172" s="70" t="str">
        <f t="shared" si="36"/>
        <v/>
      </c>
    </row>
    <row r="173" spans="19:62" x14ac:dyDescent="0.2">
      <c r="S173" s="140">
        <f t="shared" si="25"/>
        <v>0</v>
      </c>
      <c r="T173" s="139">
        <f t="shared" si="26"/>
        <v>0</v>
      </c>
      <c r="U173" s="132">
        <f t="shared" si="27"/>
        <v>0</v>
      </c>
      <c r="V173" s="132" t="str">
        <f t="shared" si="28"/>
        <v/>
      </c>
      <c r="W173" s="136">
        <f t="shared" si="29"/>
        <v>0</v>
      </c>
      <c r="X173" s="136">
        <f t="shared" si="30"/>
        <v>0</v>
      </c>
      <c r="Y173" s="132" t="str">
        <f>IF(AX173="","",IF(AND(BH173=Avanzamento!AL$2,AQ173&gt;0,BB173&gt;0),SUM(MAX(Y$9:Y172),1),0))</f>
        <v/>
      </c>
      <c r="Z173" s="132" t="str">
        <f>IF(AX173="","",IF(AX173=Avanzamento!AL$2,SUM(MAX(Z$9:Z172),1),0))</f>
        <v/>
      </c>
      <c r="AA173" s="6"/>
      <c r="AB173" s="97" t="str">
        <f>IF(OR(AA173=Servizio!$A$7,AA173=Servizio!$A$11,AA173=Servizio!$A$25,AA173=Servizio!$A$38,AA173=Servizio!$A$47,AA173=Servizio!$A$56),Servizio!$B$7,IF(AA173=Servizio!$A$8,Servizio!$B$8,IF(AA173=Servizio!$A$9,Servizio!$B$9,IF(OR(AA173=Servizio!$A$10,AA173=Servizio!$A$23),Servizio!$B$10,IF(OR(AA173=Servizio!$A$12,AA173=Servizio!$A$39,AA173=Servizio!$A$48),Servizio!$B$12,IF(OR(AA173=Servizio!$A$13,AA173=Servizio!$A$40,AA173=Servizio!$A$49),Servizio!$B$13,IF(AA173=Servizio!$A$14,Servizio!$B$14,IF(AA173=Servizio!$A$15,Servizio!$B$15,IF(AA173=Servizio!$A$16,Servizio!$B$16,IF(AA173=Servizio!$A$17,Servizio!$B$17,IF(AA173=Servizio!$A$18,Servizio!$B$18,IF(AA173=Servizio!$A$19,Servizio!$B$19,IF(AA173=Servizio!$A$20,Servizio!$B$20,IF(AA173=Servizio!$A$21,Servizio!$B$21,IF(AA173=Servizio!$A$22,Servizio!$B$22,IF(AA173=Servizio!$A$24,Servizio!$B$24,IF(OR(AA173=Servizio!$A$26,AA173=Servizio!$A$41,AA173=Servizio!$A$50),Servizio!$B$26,IF(AA173=Servizio!$A$27,Servizio!$B$27,IF(OR(AA173=Servizio!$A$28,AA173=Servizio!$A$42,AA173=Servizio!$A$51),Servizio!$B$28,IF(OR(AA173=Servizio!$A$29,AA173=Servizio!$A$43,AA173=Servizio!$A$52),Servizio!$B$29,IF(AA173=Servizio!$A$30,Servizio!$B$30,IF(AA173=Servizio!$A$31,Servizio!$B$31,IF(OR(AA173=Servizio!$A$32,AA173=Servizio!$A$46,AA173=Servizio!$A$55),Servizio!$B$32,IF(OR(AA173=Servizio!$A$33,AA173=Servizio!$A$44,AA173=Servizio!$A$53),Servizio!$B$33,IF(OR(AA173=Servizio!$A$34,AA173=Servizio!$A$45,AA173=Servizio!$A$54),Servizio!$B$34,IF(AA173=Servizio!$A$35,Servizio!$B$35,IF(AA173=Servizio!$A$36,Servizio!$B$36,IF(AA173=Servizio!$A$37,Servizio!$B$37,IF(AA173=Servizio!$A$57,Servizio!$B$57,IF(AA173=Servizio!$A$58,Servizio!$B$58,""))))))))))))))))))))))))))))))</f>
        <v/>
      </c>
      <c r="AC173" s="102"/>
      <c r="AD173" s="4"/>
      <c r="AE173" s="4"/>
      <c r="AF173" s="99"/>
      <c r="AG173" s="134"/>
      <c r="AH173" s="101"/>
      <c r="AI173" s="102"/>
      <c r="AJ173" s="105"/>
      <c r="AK173" s="106"/>
      <c r="AL173" s="16"/>
      <c r="AM173" s="5"/>
      <c r="AN173" s="68" t="str">
        <f t="shared" si="31"/>
        <v/>
      </c>
      <c r="AO173" s="68" t="str">
        <f t="shared" si="32"/>
        <v/>
      </c>
      <c r="AP173" s="16"/>
      <c r="AQ173" s="70" t="str">
        <f t="shared" si="33"/>
        <v/>
      </c>
      <c r="AR173" s="109"/>
      <c r="AS173" s="105"/>
      <c r="AT173" s="106"/>
      <c r="AU173" s="16"/>
      <c r="AV173" s="106"/>
      <c r="AW173" s="111"/>
      <c r="AX173" s="6"/>
      <c r="AY173" s="16"/>
      <c r="AZ173" s="50"/>
      <c r="BA173" s="70" t="str">
        <f t="shared" si="34"/>
        <v/>
      </c>
      <c r="BB173" s="51"/>
      <c r="BC173" s="16"/>
      <c r="BD173" s="68" t="str">
        <f t="shared" si="35"/>
        <v/>
      </c>
      <c r="BE173" s="16"/>
      <c r="BF173" s="16"/>
      <c r="BG173" s="102"/>
      <c r="BH173" s="4"/>
      <c r="BI173" s="50"/>
      <c r="BJ173" s="70" t="str">
        <f t="shared" si="36"/>
        <v/>
      </c>
    </row>
    <row r="174" spans="19:62" x14ac:dyDescent="0.2">
      <c r="S174" s="140">
        <f t="shared" si="25"/>
        <v>0</v>
      </c>
      <c r="T174" s="139">
        <f t="shared" si="26"/>
        <v>0</v>
      </c>
      <c r="U174" s="132">
        <f t="shared" si="27"/>
        <v>0</v>
      </c>
      <c r="V174" s="132" t="str">
        <f t="shared" si="28"/>
        <v/>
      </c>
      <c r="W174" s="136">
        <f t="shared" si="29"/>
        <v>0</v>
      </c>
      <c r="X174" s="136">
        <f t="shared" si="30"/>
        <v>0</v>
      </c>
      <c r="Y174" s="132" t="str">
        <f>IF(AX174="","",IF(AND(BH174=Avanzamento!AL$2,AQ174&gt;0,BB174&gt;0),SUM(MAX(Y$9:Y173),1),0))</f>
        <v/>
      </c>
      <c r="Z174" s="132" t="str">
        <f>IF(AX174="","",IF(AX174=Avanzamento!AL$2,SUM(MAX(Z$9:Z173),1),0))</f>
        <v/>
      </c>
      <c r="AA174" s="6"/>
      <c r="AB174" s="97" t="str">
        <f>IF(OR(AA174=Servizio!$A$7,AA174=Servizio!$A$11,AA174=Servizio!$A$25,AA174=Servizio!$A$38,AA174=Servizio!$A$47,AA174=Servizio!$A$56),Servizio!$B$7,IF(AA174=Servizio!$A$8,Servizio!$B$8,IF(AA174=Servizio!$A$9,Servizio!$B$9,IF(OR(AA174=Servizio!$A$10,AA174=Servizio!$A$23),Servizio!$B$10,IF(OR(AA174=Servizio!$A$12,AA174=Servizio!$A$39,AA174=Servizio!$A$48),Servizio!$B$12,IF(OR(AA174=Servizio!$A$13,AA174=Servizio!$A$40,AA174=Servizio!$A$49),Servizio!$B$13,IF(AA174=Servizio!$A$14,Servizio!$B$14,IF(AA174=Servizio!$A$15,Servizio!$B$15,IF(AA174=Servizio!$A$16,Servizio!$B$16,IF(AA174=Servizio!$A$17,Servizio!$B$17,IF(AA174=Servizio!$A$18,Servizio!$B$18,IF(AA174=Servizio!$A$19,Servizio!$B$19,IF(AA174=Servizio!$A$20,Servizio!$B$20,IF(AA174=Servizio!$A$21,Servizio!$B$21,IF(AA174=Servizio!$A$22,Servizio!$B$22,IF(AA174=Servizio!$A$24,Servizio!$B$24,IF(OR(AA174=Servizio!$A$26,AA174=Servizio!$A$41,AA174=Servizio!$A$50),Servizio!$B$26,IF(AA174=Servizio!$A$27,Servizio!$B$27,IF(OR(AA174=Servizio!$A$28,AA174=Servizio!$A$42,AA174=Servizio!$A$51),Servizio!$B$28,IF(OR(AA174=Servizio!$A$29,AA174=Servizio!$A$43,AA174=Servizio!$A$52),Servizio!$B$29,IF(AA174=Servizio!$A$30,Servizio!$B$30,IF(AA174=Servizio!$A$31,Servizio!$B$31,IF(OR(AA174=Servizio!$A$32,AA174=Servizio!$A$46,AA174=Servizio!$A$55),Servizio!$B$32,IF(OR(AA174=Servizio!$A$33,AA174=Servizio!$A$44,AA174=Servizio!$A$53),Servizio!$B$33,IF(OR(AA174=Servizio!$A$34,AA174=Servizio!$A$45,AA174=Servizio!$A$54),Servizio!$B$34,IF(AA174=Servizio!$A$35,Servizio!$B$35,IF(AA174=Servizio!$A$36,Servizio!$B$36,IF(AA174=Servizio!$A$37,Servizio!$B$37,IF(AA174=Servizio!$A$57,Servizio!$B$57,IF(AA174=Servizio!$A$58,Servizio!$B$58,""))))))))))))))))))))))))))))))</f>
        <v/>
      </c>
      <c r="AC174" s="102"/>
      <c r="AD174" s="4"/>
      <c r="AE174" s="4"/>
      <c r="AF174" s="99"/>
      <c r="AG174" s="134"/>
      <c r="AH174" s="101"/>
      <c r="AI174" s="102"/>
      <c r="AJ174" s="105"/>
      <c r="AK174" s="106"/>
      <c r="AL174" s="16"/>
      <c r="AM174" s="5"/>
      <c r="AN174" s="68" t="str">
        <f t="shared" si="31"/>
        <v/>
      </c>
      <c r="AO174" s="68" t="str">
        <f t="shared" si="32"/>
        <v/>
      </c>
      <c r="AP174" s="16"/>
      <c r="AQ174" s="70" t="str">
        <f t="shared" si="33"/>
        <v/>
      </c>
      <c r="AR174" s="109"/>
      <c r="AS174" s="105"/>
      <c r="AT174" s="106"/>
      <c r="AU174" s="16"/>
      <c r="AV174" s="106"/>
      <c r="AW174" s="111"/>
      <c r="AX174" s="6"/>
      <c r="AY174" s="16"/>
      <c r="AZ174" s="50"/>
      <c r="BA174" s="70" t="str">
        <f t="shared" si="34"/>
        <v/>
      </c>
      <c r="BB174" s="51"/>
      <c r="BC174" s="16"/>
      <c r="BD174" s="68" t="str">
        <f t="shared" si="35"/>
        <v/>
      </c>
      <c r="BE174" s="16"/>
      <c r="BF174" s="16"/>
      <c r="BG174" s="102"/>
      <c r="BH174" s="4"/>
      <c r="BI174" s="50"/>
      <c r="BJ174" s="70" t="str">
        <f t="shared" si="36"/>
        <v/>
      </c>
    </row>
    <row r="175" spans="19:62" x14ac:dyDescent="0.2">
      <c r="S175" s="140">
        <f t="shared" si="25"/>
        <v>0</v>
      </c>
      <c r="T175" s="139">
        <f t="shared" si="26"/>
        <v>0</v>
      </c>
      <c r="U175" s="132">
        <f t="shared" si="27"/>
        <v>0</v>
      </c>
      <c r="V175" s="132" t="str">
        <f t="shared" si="28"/>
        <v/>
      </c>
      <c r="W175" s="136">
        <f t="shared" si="29"/>
        <v>0</v>
      </c>
      <c r="X175" s="136">
        <f t="shared" si="30"/>
        <v>0</v>
      </c>
      <c r="Y175" s="132" t="str">
        <f>IF(AX175="","",IF(AND(BH175=Avanzamento!AL$2,AQ175&gt;0,BB175&gt;0),SUM(MAX(Y$9:Y174),1),0))</f>
        <v/>
      </c>
      <c r="Z175" s="132" t="str">
        <f>IF(AX175="","",IF(AX175=Avanzamento!AL$2,SUM(MAX(Z$9:Z174),1),0))</f>
        <v/>
      </c>
      <c r="AA175" s="6"/>
      <c r="AB175" s="97" t="str">
        <f>IF(OR(AA175=Servizio!$A$7,AA175=Servizio!$A$11,AA175=Servizio!$A$25,AA175=Servizio!$A$38,AA175=Servizio!$A$47,AA175=Servizio!$A$56),Servizio!$B$7,IF(AA175=Servizio!$A$8,Servizio!$B$8,IF(AA175=Servizio!$A$9,Servizio!$B$9,IF(OR(AA175=Servizio!$A$10,AA175=Servizio!$A$23),Servizio!$B$10,IF(OR(AA175=Servizio!$A$12,AA175=Servizio!$A$39,AA175=Servizio!$A$48),Servizio!$B$12,IF(OR(AA175=Servizio!$A$13,AA175=Servizio!$A$40,AA175=Servizio!$A$49),Servizio!$B$13,IF(AA175=Servizio!$A$14,Servizio!$B$14,IF(AA175=Servizio!$A$15,Servizio!$B$15,IF(AA175=Servizio!$A$16,Servizio!$B$16,IF(AA175=Servizio!$A$17,Servizio!$B$17,IF(AA175=Servizio!$A$18,Servizio!$B$18,IF(AA175=Servizio!$A$19,Servizio!$B$19,IF(AA175=Servizio!$A$20,Servizio!$B$20,IF(AA175=Servizio!$A$21,Servizio!$B$21,IF(AA175=Servizio!$A$22,Servizio!$B$22,IF(AA175=Servizio!$A$24,Servizio!$B$24,IF(OR(AA175=Servizio!$A$26,AA175=Servizio!$A$41,AA175=Servizio!$A$50),Servizio!$B$26,IF(AA175=Servizio!$A$27,Servizio!$B$27,IF(OR(AA175=Servizio!$A$28,AA175=Servizio!$A$42,AA175=Servizio!$A$51),Servizio!$B$28,IF(OR(AA175=Servizio!$A$29,AA175=Servizio!$A$43,AA175=Servizio!$A$52),Servizio!$B$29,IF(AA175=Servizio!$A$30,Servizio!$B$30,IF(AA175=Servizio!$A$31,Servizio!$B$31,IF(OR(AA175=Servizio!$A$32,AA175=Servizio!$A$46,AA175=Servizio!$A$55),Servizio!$B$32,IF(OR(AA175=Servizio!$A$33,AA175=Servizio!$A$44,AA175=Servizio!$A$53),Servizio!$B$33,IF(OR(AA175=Servizio!$A$34,AA175=Servizio!$A$45,AA175=Servizio!$A$54),Servizio!$B$34,IF(AA175=Servizio!$A$35,Servizio!$B$35,IF(AA175=Servizio!$A$36,Servizio!$B$36,IF(AA175=Servizio!$A$37,Servizio!$B$37,IF(AA175=Servizio!$A$57,Servizio!$B$57,IF(AA175=Servizio!$A$58,Servizio!$B$58,""))))))))))))))))))))))))))))))</f>
        <v/>
      </c>
      <c r="AC175" s="102"/>
      <c r="AD175" s="4"/>
      <c r="AE175" s="4"/>
      <c r="AF175" s="99"/>
      <c r="AG175" s="134"/>
      <c r="AH175" s="101"/>
      <c r="AI175" s="102"/>
      <c r="AJ175" s="105"/>
      <c r="AK175" s="106"/>
      <c r="AL175" s="16"/>
      <c r="AM175" s="5"/>
      <c r="AN175" s="68" t="str">
        <f t="shared" si="31"/>
        <v/>
      </c>
      <c r="AO175" s="68" t="str">
        <f t="shared" si="32"/>
        <v/>
      </c>
      <c r="AP175" s="16"/>
      <c r="AQ175" s="70" t="str">
        <f t="shared" si="33"/>
        <v/>
      </c>
      <c r="AR175" s="109"/>
      <c r="AS175" s="105"/>
      <c r="AT175" s="106"/>
      <c r="AU175" s="16"/>
      <c r="AV175" s="106"/>
      <c r="AW175" s="111"/>
      <c r="AX175" s="6"/>
      <c r="AY175" s="16"/>
      <c r="AZ175" s="50"/>
      <c r="BA175" s="70" t="str">
        <f t="shared" si="34"/>
        <v/>
      </c>
      <c r="BB175" s="51"/>
      <c r="BC175" s="16"/>
      <c r="BD175" s="68" t="str">
        <f t="shared" si="35"/>
        <v/>
      </c>
      <c r="BE175" s="16"/>
      <c r="BF175" s="16"/>
      <c r="BG175" s="102"/>
      <c r="BH175" s="4"/>
      <c r="BI175" s="50"/>
      <c r="BJ175" s="70" t="str">
        <f t="shared" si="36"/>
        <v/>
      </c>
    </row>
    <row r="176" spans="19:62" x14ac:dyDescent="0.2">
      <c r="S176" s="140">
        <f t="shared" si="25"/>
        <v>0</v>
      </c>
      <c r="T176" s="139">
        <f t="shared" si="26"/>
        <v>0</v>
      </c>
      <c r="U176" s="132">
        <f t="shared" si="27"/>
        <v>0</v>
      </c>
      <c r="V176" s="132" t="str">
        <f t="shared" si="28"/>
        <v/>
      </c>
      <c r="W176" s="136">
        <f t="shared" si="29"/>
        <v>0</v>
      </c>
      <c r="X176" s="136">
        <f t="shared" si="30"/>
        <v>0</v>
      </c>
      <c r="Y176" s="132" t="str">
        <f>IF(AX176="","",IF(AND(BH176=Avanzamento!AL$2,AQ176&gt;0,BB176&gt;0),SUM(MAX(Y$9:Y175),1),0))</f>
        <v/>
      </c>
      <c r="Z176" s="132" t="str">
        <f>IF(AX176="","",IF(AX176=Avanzamento!AL$2,SUM(MAX(Z$9:Z175),1),0))</f>
        <v/>
      </c>
      <c r="AA176" s="6"/>
      <c r="AB176" s="97" t="str">
        <f>IF(OR(AA176=Servizio!$A$7,AA176=Servizio!$A$11,AA176=Servizio!$A$25,AA176=Servizio!$A$38,AA176=Servizio!$A$47,AA176=Servizio!$A$56),Servizio!$B$7,IF(AA176=Servizio!$A$8,Servizio!$B$8,IF(AA176=Servizio!$A$9,Servizio!$B$9,IF(OR(AA176=Servizio!$A$10,AA176=Servizio!$A$23),Servizio!$B$10,IF(OR(AA176=Servizio!$A$12,AA176=Servizio!$A$39,AA176=Servizio!$A$48),Servizio!$B$12,IF(OR(AA176=Servizio!$A$13,AA176=Servizio!$A$40,AA176=Servizio!$A$49),Servizio!$B$13,IF(AA176=Servizio!$A$14,Servizio!$B$14,IF(AA176=Servizio!$A$15,Servizio!$B$15,IF(AA176=Servizio!$A$16,Servizio!$B$16,IF(AA176=Servizio!$A$17,Servizio!$B$17,IF(AA176=Servizio!$A$18,Servizio!$B$18,IF(AA176=Servizio!$A$19,Servizio!$B$19,IF(AA176=Servizio!$A$20,Servizio!$B$20,IF(AA176=Servizio!$A$21,Servizio!$B$21,IF(AA176=Servizio!$A$22,Servizio!$B$22,IF(AA176=Servizio!$A$24,Servizio!$B$24,IF(OR(AA176=Servizio!$A$26,AA176=Servizio!$A$41,AA176=Servizio!$A$50),Servizio!$B$26,IF(AA176=Servizio!$A$27,Servizio!$B$27,IF(OR(AA176=Servizio!$A$28,AA176=Servizio!$A$42,AA176=Servizio!$A$51),Servizio!$B$28,IF(OR(AA176=Servizio!$A$29,AA176=Servizio!$A$43,AA176=Servizio!$A$52),Servizio!$B$29,IF(AA176=Servizio!$A$30,Servizio!$B$30,IF(AA176=Servizio!$A$31,Servizio!$B$31,IF(OR(AA176=Servizio!$A$32,AA176=Servizio!$A$46,AA176=Servizio!$A$55),Servizio!$B$32,IF(OR(AA176=Servizio!$A$33,AA176=Servizio!$A$44,AA176=Servizio!$A$53),Servizio!$B$33,IF(OR(AA176=Servizio!$A$34,AA176=Servizio!$A$45,AA176=Servizio!$A$54),Servizio!$B$34,IF(AA176=Servizio!$A$35,Servizio!$B$35,IF(AA176=Servizio!$A$36,Servizio!$B$36,IF(AA176=Servizio!$A$37,Servizio!$B$37,IF(AA176=Servizio!$A$57,Servizio!$B$57,IF(AA176=Servizio!$A$58,Servizio!$B$58,""))))))))))))))))))))))))))))))</f>
        <v/>
      </c>
      <c r="AC176" s="102"/>
      <c r="AD176" s="4"/>
      <c r="AE176" s="4"/>
      <c r="AF176" s="99"/>
      <c r="AG176" s="134"/>
      <c r="AH176" s="101"/>
      <c r="AI176" s="102"/>
      <c r="AJ176" s="105"/>
      <c r="AK176" s="106"/>
      <c r="AL176" s="16"/>
      <c r="AM176" s="5"/>
      <c r="AN176" s="68" t="str">
        <f t="shared" si="31"/>
        <v/>
      </c>
      <c r="AO176" s="68" t="str">
        <f t="shared" si="32"/>
        <v/>
      </c>
      <c r="AP176" s="16"/>
      <c r="AQ176" s="70" t="str">
        <f t="shared" si="33"/>
        <v/>
      </c>
      <c r="AR176" s="109"/>
      <c r="AS176" s="105"/>
      <c r="AT176" s="106"/>
      <c r="AU176" s="16"/>
      <c r="AV176" s="106"/>
      <c r="AW176" s="111"/>
      <c r="AX176" s="6"/>
      <c r="AY176" s="16"/>
      <c r="AZ176" s="50"/>
      <c r="BA176" s="70" t="str">
        <f t="shared" si="34"/>
        <v/>
      </c>
      <c r="BB176" s="51"/>
      <c r="BC176" s="16"/>
      <c r="BD176" s="68" t="str">
        <f t="shared" si="35"/>
        <v/>
      </c>
      <c r="BE176" s="16"/>
      <c r="BF176" s="16"/>
      <c r="BG176" s="102"/>
      <c r="BH176" s="4"/>
      <c r="BI176" s="50"/>
      <c r="BJ176" s="70" t="str">
        <f t="shared" si="36"/>
        <v/>
      </c>
    </row>
    <row r="177" spans="19:62" x14ac:dyDescent="0.2">
      <c r="S177" s="140">
        <f t="shared" si="25"/>
        <v>0</v>
      </c>
      <c r="T177" s="139">
        <f t="shared" si="26"/>
        <v>0</v>
      </c>
      <c r="U177" s="132">
        <f t="shared" si="27"/>
        <v>0</v>
      </c>
      <c r="V177" s="132" t="str">
        <f t="shared" si="28"/>
        <v/>
      </c>
      <c r="W177" s="136">
        <f t="shared" si="29"/>
        <v>0</v>
      </c>
      <c r="X177" s="136">
        <f t="shared" si="30"/>
        <v>0</v>
      </c>
      <c r="Y177" s="132" t="str">
        <f>IF(AX177="","",IF(AND(BH177=Avanzamento!AL$2,AQ177&gt;0,BB177&gt;0),SUM(MAX(Y$9:Y176),1),0))</f>
        <v/>
      </c>
      <c r="Z177" s="132" t="str">
        <f>IF(AX177="","",IF(AX177=Avanzamento!AL$2,SUM(MAX(Z$9:Z176),1),0))</f>
        <v/>
      </c>
      <c r="AA177" s="6"/>
      <c r="AB177" s="97" t="str">
        <f>IF(OR(AA177=Servizio!$A$7,AA177=Servizio!$A$11,AA177=Servizio!$A$25,AA177=Servizio!$A$38,AA177=Servizio!$A$47,AA177=Servizio!$A$56),Servizio!$B$7,IF(AA177=Servizio!$A$8,Servizio!$B$8,IF(AA177=Servizio!$A$9,Servizio!$B$9,IF(OR(AA177=Servizio!$A$10,AA177=Servizio!$A$23),Servizio!$B$10,IF(OR(AA177=Servizio!$A$12,AA177=Servizio!$A$39,AA177=Servizio!$A$48),Servizio!$B$12,IF(OR(AA177=Servizio!$A$13,AA177=Servizio!$A$40,AA177=Servizio!$A$49),Servizio!$B$13,IF(AA177=Servizio!$A$14,Servizio!$B$14,IF(AA177=Servizio!$A$15,Servizio!$B$15,IF(AA177=Servizio!$A$16,Servizio!$B$16,IF(AA177=Servizio!$A$17,Servizio!$B$17,IF(AA177=Servizio!$A$18,Servizio!$B$18,IF(AA177=Servizio!$A$19,Servizio!$B$19,IF(AA177=Servizio!$A$20,Servizio!$B$20,IF(AA177=Servizio!$A$21,Servizio!$B$21,IF(AA177=Servizio!$A$22,Servizio!$B$22,IF(AA177=Servizio!$A$24,Servizio!$B$24,IF(OR(AA177=Servizio!$A$26,AA177=Servizio!$A$41,AA177=Servizio!$A$50),Servizio!$B$26,IF(AA177=Servizio!$A$27,Servizio!$B$27,IF(OR(AA177=Servizio!$A$28,AA177=Servizio!$A$42,AA177=Servizio!$A$51),Servizio!$B$28,IF(OR(AA177=Servizio!$A$29,AA177=Servizio!$A$43,AA177=Servizio!$A$52),Servizio!$B$29,IF(AA177=Servizio!$A$30,Servizio!$B$30,IF(AA177=Servizio!$A$31,Servizio!$B$31,IF(OR(AA177=Servizio!$A$32,AA177=Servizio!$A$46,AA177=Servizio!$A$55),Servizio!$B$32,IF(OR(AA177=Servizio!$A$33,AA177=Servizio!$A$44,AA177=Servizio!$A$53),Servizio!$B$33,IF(OR(AA177=Servizio!$A$34,AA177=Servizio!$A$45,AA177=Servizio!$A$54),Servizio!$B$34,IF(AA177=Servizio!$A$35,Servizio!$B$35,IF(AA177=Servizio!$A$36,Servizio!$B$36,IF(AA177=Servizio!$A$37,Servizio!$B$37,IF(AA177=Servizio!$A$57,Servizio!$B$57,IF(AA177=Servizio!$A$58,Servizio!$B$58,""))))))))))))))))))))))))))))))</f>
        <v/>
      </c>
      <c r="AC177" s="102"/>
      <c r="AD177" s="4"/>
      <c r="AE177" s="4"/>
      <c r="AF177" s="99"/>
      <c r="AG177" s="134"/>
      <c r="AH177" s="101"/>
      <c r="AI177" s="102"/>
      <c r="AJ177" s="105"/>
      <c r="AK177" s="106"/>
      <c r="AL177" s="16"/>
      <c r="AM177" s="5"/>
      <c r="AN177" s="68" t="str">
        <f t="shared" si="31"/>
        <v/>
      </c>
      <c r="AO177" s="68" t="str">
        <f t="shared" si="32"/>
        <v/>
      </c>
      <c r="AP177" s="16"/>
      <c r="AQ177" s="70" t="str">
        <f t="shared" si="33"/>
        <v/>
      </c>
      <c r="AR177" s="109"/>
      <c r="AS177" s="105"/>
      <c r="AT177" s="106"/>
      <c r="AU177" s="16"/>
      <c r="AV177" s="106"/>
      <c r="AW177" s="111"/>
      <c r="AX177" s="6"/>
      <c r="AY177" s="16"/>
      <c r="AZ177" s="50"/>
      <c r="BA177" s="70" t="str">
        <f t="shared" si="34"/>
        <v/>
      </c>
      <c r="BB177" s="51"/>
      <c r="BC177" s="16"/>
      <c r="BD177" s="68" t="str">
        <f t="shared" si="35"/>
        <v/>
      </c>
      <c r="BE177" s="16"/>
      <c r="BF177" s="16"/>
      <c r="BG177" s="102"/>
      <c r="BH177" s="4"/>
      <c r="BI177" s="50"/>
      <c r="BJ177" s="70" t="str">
        <f t="shared" si="36"/>
        <v/>
      </c>
    </row>
    <row r="178" spans="19:62" x14ac:dyDescent="0.2">
      <c r="S178" s="140">
        <f t="shared" si="25"/>
        <v>0</v>
      </c>
      <c r="T178" s="139">
        <f t="shared" si="26"/>
        <v>0</v>
      </c>
      <c r="U178" s="132">
        <f t="shared" si="27"/>
        <v>0</v>
      </c>
      <c r="V178" s="132" t="str">
        <f t="shared" si="28"/>
        <v/>
      </c>
      <c r="W178" s="136">
        <f t="shared" si="29"/>
        <v>0</v>
      </c>
      <c r="X178" s="136">
        <f t="shared" si="30"/>
        <v>0</v>
      </c>
      <c r="Y178" s="132" t="str">
        <f>IF(AX178="","",IF(AND(BH178=Avanzamento!AL$2,AQ178&gt;0,BB178&gt;0),SUM(MAX(Y$9:Y177),1),0))</f>
        <v/>
      </c>
      <c r="Z178" s="132" t="str">
        <f>IF(AX178="","",IF(AX178=Avanzamento!AL$2,SUM(MAX(Z$9:Z177),1),0))</f>
        <v/>
      </c>
      <c r="AA178" s="6"/>
      <c r="AB178" s="97" t="str">
        <f>IF(OR(AA178=Servizio!$A$7,AA178=Servizio!$A$11,AA178=Servizio!$A$25,AA178=Servizio!$A$38,AA178=Servizio!$A$47,AA178=Servizio!$A$56),Servizio!$B$7,IF(AA178=Servizio!$A$8,Servizio!$B$8,IF(AA178=Servizio!$A$9,Servizio!$B$9,IF(OR(AA178=Servizio!$A$10,AA178=Servizio!$A$23),Servizio!$B$10,IF(OR(AA178=Servizio!$A$12,AA178=Servizio!$A$39,AA178=Servizio!$A$48),Servizio!$B$12,IF(OR(AA178=Servizio!$A$13,AA178=Servizio!$A$40,AA178=Servizio!$A$49),Servizio!$B$13,IF(AA178=Servizio!$A$14,Servizio!$B$14,IF(AA178=Servizio!$A$15,Servizio!$B$15,IF(AA178=Servizio!$A$16,Servizio!$B$16,IF(AA178=Servizio!$A$17,Servizio!$B$17,IF(AA178=Servizio!$A$18,Servizio!$B$18,IF(AA178=Servizio!$A$19,Servizio!$B$19,IF(AA178=Servizio!$A$20,Servizio!$B$20,IF(AA178=Servizio!$A$21,Servizio!$B$21,IF(AA178=Servizio!$A$22,Servizio!$B$22,IF(AA178=Servizio!$A$24,Servizio!$B$24,IF(OR(AA178=Servizio!$A$26,AA178=Servizio!$A$41,AA178=Servizio!$A$50),Servizio!$B$26,IF(AA178=Servizio!$A$27,Servizio!$B$27,IF(OR(AA178=Servizio!$A$28,AA178=Servizio!$A$42,AA178=Servizio!$A$51),Servizio!$B$28,IF(OR(AA178=Servizio!$A$29,AA178=Servizio!$A$43,AA178=Servizio!$A$52),Servizio!$B$29,IF(AA178=Servizio!$A$30,Servizio!$B$30,IF(AA178=Servizio!$A$31,Servizio!$B$31,IF(OR(AA178=Servizio!$A$32,AA178=Servizio!$A$46,AA178=Servizio!$A$55),Servizio!$B$32,IF(OR(AA178=Servizio!$A$33,AA178=Servizio!$A$44,AA178=Servizio!$A$53),Servizio!$B$33,IF(OR(AA178=Servizio!$A$34,AA178=Servizio!$A$45,AA178=Servizio!$A$54),Servizio!$B$34,IF(AA178=Servizio!$A$35,Servizio!$B$35,IF(AA178=Servizio!$A$36,Servizio!$B$36,IF(AA178=Servizio!$A$37,Servizio!$B$37,IF(AA178=Servizio!$A$57,Servizio!$B$57,IF(AA178=Servizio!$A$58,Servizio!$B$58,""))))))))))))))))))))))))))))))</f>
        <v/>
      </c>
      <c r="AC178" s="102"/>
      <c r="AD178" s="4"/>
      <c r="AE178" s="4"/>
      <c r="AF178" s="99"/>
      <c r="AG178" s="134"/>
      <c r="AH178" s="101"/>
      <c r="AI178" s="102"/>
      <c r="AJ178" s="105"/>
      <c r="AK178" s="106"/>
      <c r="AL178" s="16"/>
      <c r="AM178" s="5"/>
      <c r="AN178" s="68" t="str">
        <f t="shared" si="31"/>
        <v/>
      </c>
      <c r="AO178" s="68" t="str">
        <f t="shared" si="32"/>
        <v/>
      </c>
      <c r="AP178" s="16"/>
      <c r="AQ178" s="70" t="str">
        <f t="shared" si="33"/>
        <v/>
      </c>
      <c r="AR178" s="109"/>
      <c r="AS178" s="105"/>
      <c r="AT178" s="106"/>
      <c r="AU178" s="16"/>
      <c r="AV178" s="106"/>
      <c r="AW178" s="111"/>
      <c r="AX178" s="6"/>
      <c r="AY178" s="16"/>
      <c r="AZ178" s="50"/>
      <c r="BA178" s="70" t="str">
        <f t="shared" si="34"/>
        <v/>
      </c>
      <c r="BB178" s="51"/>
      <c r="BC178" s="16"/>
      <c r="BD178" s="68" t="str">
        <f t="shared" si="35"/>
        <v/>
      </c>
      <c r="BE178" s="16"/>
      <c r="BF178" s="16"/>
      <c r="BG178" s="102"/>
      <c r="BH178" s="4"/>
      <c r="BI178" s="50"/>
      <c r="BJ178" s="70" t="str">
        <f t="shared" si="36"/>
        <v/>
      </c>
    </row>
    <row r="179" spans="19:62" x14ac:dyDescent="0.2">
      <c r="S179" s="140">
        <f t="shared" si="25"/>
        <v>0</v>
      </c>
      <c r="T179" s="139">
        <f t="shared" si="26"/>
        <v>0</v>
      </c>
      <c r="U179" s="132">
        <f t="shared" si="27"/>
        <v>0</v>
      </c>
      <c r="V179" s="132" t="str">
        <f t="shared" si="28"/>
        <v/>
      </c>
      <c r="W179" s="136">
        <f t="shared" si="29"/>
        <v>0</v>
      </c>
      <c r="X179" s="136">
        <f t="shared" si="30"/>
        <v>0</v>
      </c>
      <c r="Y179" s="132" t="str">
        <f>IF(AX179="","",IF(AND(BH179=Avanzamento!AL$2,AQ179&gt;0,BB179&gt;0),SUM(MAX(Y$9:Y178),1),0))</f>
        <v/>
      </c>
      <c r="Z179" s="132" t="str">
        <f>IF(AX179="","",IF(AX179=Avanzamento!AL$2,SUM(MAX(Z$9:Z178),1),0))</f>
        <v/>
      </c>
      <c r="AA179" s="6"/>
      <c r="AB179" s="97" t="str">
        <f>IF(OR(AA179=Servizio!$A$7,AA179=Servizio!$A$11,AA179=Servizio!$A$25,AA179=Servizio!$A$38,AA179=Servizio!$A$47,AA179=Servizio!$A$56),Servizio!$B$7,IF(AA179=Servizio!$A$8,Servizio!$B$8,IF(AA179=Servizio!$A$9,Servizio!$B$9,IF(OR(AA179=Servizio!$A$10,AA179=Servizio!$A$23),Servizio!$B$10,IF(OR(AA179=Servizio!$A$12,AA179=Servizio!$A$39,AA179=Servizio!$A$48),Servizio!$B$12,IF(OR(AA179=Servizio!$A$13,AA179=Servizio!$A$40,AA179=Servizio!$A$49),Servizio!$B$13,IF(AA179=Servizio!$A$14,Servizio!$B$14,IF(AA179=Servizio!$A$15,Servizio!$B$15,IF(AA179=Servizio!$A$16,Servizio!$B$16,IF(AA179=Servizio!$A$17,Servizio!$B$17,IF(AA179=Servizio!$A$18,Servizio!$B$18,IF(AA179=Servizio!$A$19,Servizio!$B$19,IF(AA179=Servizio!$A$20,Servizio!$B$20,IF(AA179=Servizio!$A$21,Servizio!$B$21,IF(AA179=Servizio!$A$22,Servizio!$B$22,IF(AA179=Servizio!$A$24,Servizio!$B$24,IF(OR(AA179=Servizio!$A$26,AA179=Servizio!$A$41,AA179=Servizio!$A$50),Servizio!$B$26,IF(AA179=Servizio!$A$27,Servizio!$B$27,IF(OR(AA179=Servizio!$A$28,AA179=Servizio!$A$42,AA179=Servizio!$A$51),Servizio!$B$28,IF(OR(AA179=Servizio!$A$29,AA179=Servizio!$A$43,AA179=Servizio!$A$52),Servizio!$B$29,IF(AA179=Servizio!$A$30,Servizio!$B$30,IF(AA179=Servizio!$A$31,Servizio!$B$31,IF(OR(AA179=Servizio!$A$32,AA179=Servizio!$A$46,AA179=Servizio!$A$55),Servizio!$B$32,IF(OR(AA179=Servizio!$A$33,AA179=Servizio!$A$44,AA179=Servizio!$A$53),Servizio!$B$33,IF(OR(AA179=Servizio!$A$34,AA179=Servizio!$A$45,AA179=Servizio!$A$54),Servizio!$B$34,IF(AA179=Servizio!$A$35,Servizio!$B$35,IF(AA179=Servizio!$A$36,Servizio!$B$36,IF(AA179=Servizio!$A$37,Servizio!$B$37,IF(AA179=Servizio!$A$57,Servizio!$B$57,IF(AA179=Servizio!$A$58,Servizio!$B$58,""))))))))))))))))))))))))))))))</f>
        <v/>
      </c>
      <c r="AC179" s="102"/>
      <c r="AD179" s="4"/>
      <c r="AE179" s="4"/>
      <c r="AF179" s="99"/>
      <c r="AG179" s="134"/>
      <c r="AH179" s="101"/>
      <c r="AI179" s="102"/>
      <c r="AJ179" s="105"/>
      <c r="AK179" s="106"/>
      <c r="AL179" s="16"/>
      <c r="AM179" s="5"/>
      <c r="AN179" s="68" t="str">
        <f t="shared" si="31"/>
        <v/>
      </c>
      <c r="AO179" s="68" t="str">
        <f t="shared" si="32"/>
        <v/>
      </c>
      <c r="AP179" s="16"/>
      <c r="AQ179" s="70" t="str">
        <f t="shared" si="33"/>
        <v/>
      </c>
      <c r="AR179" s="109"/>
      <c r="AS179" s="105"/>
      <c r="AT179" s="106"/>
      <c r="AU179" s="16"/>
      <c r="AV179" s="106"/>
      <c r="AW179" s="111"/>
      <c r="AX179" s="6"/>
      <c r="AY179" s="16"/>
      <c r="AZ179" s="50"/>
      <c r="BA179" s="70" t="str">
        <f t="shared" si="34"/>
        <v/>
      </c>
      <c r="BB179" s="51"/>
      <c r="BC179" s="16"/>
      <c r="BD179" s="68" t="str">
        <f t="shared" si="35"/>
        <v/>
      </c>
      <c r="BE179" s="16"/>
      <c r="BF179" s="16"/>
      <c r="BG179" s="102"/>
      <c r="BH179" s="4"/>
      <c r="BI179" s="50"/>
      <c r="BJ179" s="70" t="str">
        <f t="shared" si="36"/>
        <v/>
      </c>
    </row>
    <row r="180" spans="19:62" x14ac:dyDescent="0.2">
      <c r="S180" s="140">
        <f t="shared" si="25"/>
        <v>0</v>
      </c>
      <c r="T180" s="139">
        <f t="shared" si="26"/>
        <v>0</v>
      </c>
      <c r="U180" s="132">
        <f t="shared" si="27"/>
        <v>0</v>
      </c>
      <c r="V180" s="132" t="str">
        <f t="shared" si="28"/>
        <v/>
      </c>
      <c r="W180" s="136">
        <f t="shared" si="29"/>
        <v>0</v>
      </c>
      <c r="X180" s="136">
        <f t="shared" si="30"/>
        <v>0</v>
      </c>
      <c r="Y180" s="132" t="str">
        <f>IF(AX180="","",IF(AND(BH180=Avanzamento!AL$2,AQ180&gt;0,BB180&gt;0),SUM(MAX(Y$9:Y179),1),0))</f>
        <v/>
      </c>
      <c r="Z180" s="132" t="str">
        <f>IF(AX180="","",IF(AX180=Avanzamento!AL$2,SUM(MAX(Z$9:Z179),1),0))</f>
        <v/>
      </c>
      <c r="AA180" s="6"/>
      <c r="AB180" s="97" t="str">
        <f>IF(OR(AA180=Servizio!$A$7,AA180=Servizio!$A$11,AA180=Servizio!$A$25,AA180=Servizio!$A$38,AA180=Servizio!$A$47,AA180=Servizio!$A$56),Servizio!$B$7,IF(AA180=Servizio!$A$8,Servizio!$B$8,IF(AA180=Servizio!$A$9,Servizio!$B$9,IF(OR(AA180=Servizio!$A$10,AA180=Servizio!$A$23),Servizio!$B$10,IF(OR(AA180=Servizio!$A$12,AA180=Servizio!$A$39,AA180=Servizio!$A$48),Servizio!$B$12,IF(OR(AA180=Servizio!$A$13,AA180=Servizio!$A$40,AA180=Servizio!$A$49),Servizio!$B$13,IF(AA180=Servizio!$A$14,Servizio!$B$14,IF(AA180=Servizio!$A$15,Servizio!$B$15,IF(AA180=Servizio!$A$16,Servizio!$B$16,IF(AA180=Servizio!$A$17,Servizio!$B$17,IF(AA180=Servizio!$A$18,Servizio!$B$18,IF(AA180=Servizio!$A$19,Servizio!$B$19,IF(AA180=Servizio!$A$20,Servizio!$B$20,IF(AA180=Servizio!$A$21,Servizio!$B$21,IF(AA180=Servizio!$A$22,Servizio!$B$22,IF(AA180=Servizio!$A$24,Servizio!$B$24,IF(OR(AA180=Servizio!$A$26,AA180=Servizio!$A$41,AA180=Servizio!$A$50),Servizio!$B$26,IF(AA180=Servizio!$A$27,Servizio!$B$27,IF(OR(AA180=Servizio!$A$28,AA180=Servizio!$A$42,AA180=Servizio!$A$51),Servizio!$B$28,IF(OR(AA180=Servizio!$A$29,AA180=Servizio!$A$43,AA180=Servizio!$A$52),Servizio!$B$29,IF(AA180=Servizio!$A$30,Servizio!$B$30,IF(AA180=Servizio!$A$31,Servizio!$B$31,IF(OR(AA180=Servizio!$A$32,AA180=Servizio!$A$46,AA180=Servizio!$A$55),Servizio!$B$32,IF(OR(AA180=Servizio!$A$33,AA180=Servizio!$A$44,AA180=Servizio!$A$53),Servizio!$B$33,IF(OR(AA180=Servizio!$A$34,AA180=Servizio!$A$45,AA180=Servizio!$A$54),Servizio!$B$34,IF(AA180=Servizio!$A$35,Servizio!$B$35,IF(AA180=Servizio!$A$36,Servizio!$B$36,IF(AA180=Servizio!$A$37,Servizio!$B$37,IF(AA180=Servizio!$A$57,Servizio!$B$57,IF(AA180=Servizio!$A$58,Servizio!$B$58,""))))))))))))))))))))))))))))))</f>
        <v/>
      </c>
      <c r="AC180" s="102"/>
      <c r="AD180" s="4"/>
      <c r="AE180" s="4"/>
      <c r="AF180" s="99"/>
      <c r="AG180" s="134"/>
      <c r="AH180" s="101"/>
      <c r="AI180" s="102"/>
      <c r="AJ180" s="105"/>
      <c r="AK180" s="106"/>
      <c r="AL180" s="16"/>
      <c r="AM180" s="5"/>
      <c r="AN180" s="68" t="str">
        <f t="shared" si="31"/>
        <v/>
      </c>
      <c r="AO180" s="68" t="str">
        <f t="shared" si="32"/>
        <v/>
      </c>
      <c r="AP180" s="16"/>
      <c r="AQ180" s="70" t="str">
        <f t="shared" si="33"/>
        <v/>
      </c>
      <c r="AR180" s="109"/>
      <c r="AS180" s="105"/>
      <c r="AT180" s="106"/>
      <c r="AU180" s="16"/>
      <c r="AV180" s="106"/>
      <c r="AW180" s="111"/>
      <c r="AX180" s="6"/>
      <c r="AY180" s="16"/>
      <c r="AZ180" s="50"/>
      <c r="BA180" s="70" t="str">
        <f t="shared" si="34"/>
        <v/>
      </c>
      <c r="BB180" s="51"/>
      <c r="BC180" s="16"/>
      <c r="BD180" s="68" t="str">
        <f t="shared" si="35"/>
        <v/>
      </c>
      <c r="BE180" s="16"/>
      <c r="BF180" s="16"/>
      <c r="BG180" s="102"/>
      <c r="BH180" s="4"/>
      <c r="BI180" s="50"/>
      <c r="BJ180" s="70" t="str">
        <f t="shared" si="36"/>
        <v/>
      </c>
    </row>
    <row r="181" spans="19:62" x14ac:dyDescent="0.2">
      <c r="S181" s="140">
        <f t="shared" si="25"/>
        <v>0</v>
      </c>
      <c r="T181" s="139">
        <f t="shared" si="26"/>
        <v>0</v>
      </c>
      <c r="U181" s="132">
        <f t="shared" si="27"/>
        <v>0</v>
      </c>
      <c r="V181" s="132" t="str">
        <f t="shared" si="28"/>
        <v/>
      </c>
      <c r="W181" s="136">
        <f t="shared" si="29"/>
        <v>0</v>
      </c>
      <c r="X181" s="136">
        <f t="shared" si="30"/>
        <v>0</v>
      </c>
      <c r="Y181" s="132" t="str">
        <f>IF(AX181="","",IF(AND(BH181=Avanzamento!AL$2,AQ181&gt;0,BB181&gt;0),SUM(MAX(Y$9:Y180),1),0))</f>
        <v/>
      </c>
      <c r="Z181" s="132" t="str">
        <f>IF(AX181="","",IF(AX181=Avanzamento!AL$2,SUM(MAX(Z$9:Z180),1),0))</f>
        <v/>
      </c>
      <c r="AA181" s="6"/>
      <c r="AB181" s="97" t="str">
        <f>IF(OR(AA181=Servizio!$A$7,AA181=Servizio!$A$11,AA181=Servizio!$A$25,AA181=Servizio!$A$38,AA181=Servizio!$A$47,AA181=Servizio!$A$56),Servizio!$B$7,IF(AA181=Servizio!$A$8,Servizio!$B$8,IF(AA181=Servizio!$A$9,Servizio!$B$9,IF(OR(AA181=Servizio!$A$10,AA181=Servizio!$A$23),Servizio!$B$10,IF(OR(AA181=Servizio!$A$12,AA181=Servizio!$A$39,AA181=Servizio!$A$48),Servizio!$B$12,IF(OR(AA181=Servizio!$A$13,AA181=Servizio!$A$40,AA181=Servizio!$A$49),Servizio!$B$13,IF(AA181=Servizio!$A$14,Servizio!$B$14,IF(AA181=Servizio!$A$15,Servizio!$B$15,IF(AA181=Servizio!$A$16,Servizio!$B$16,IF(AA181=Servizio!$A$17,Servizio!$B$17,IF(AA181=Servizio!$A$18,Servizio!$B$18,IF(AA181=Servizio!$A$19,Servizio!$B$19,IF(AA181=Servizio!$A$20,Servizio!$B$20,IF(AA181=Servizio!$A$21,Servizio!$B$21,IF(AA181=Servizio!$A$22,Servizio!$B$22,IF(AA181=Servizio!$A$24,Servizio!$B$24,IF(OR(AA181=Servizio!$A$26,AA181=Servizio!$A$41,AA181=Servizio!$A$50),Servizio!$B$26,IF(AA181=Servizio!$A$27,Servizio!$B$27,IF(OR(AA181=Servizio!$A$28,AA181=Servizio!$A$42,AA181=Servizio!$A$51),Servizio!$B$28,IF(OR(AA181=Servizio!$A$29,AA181=Servizio!$A$43,AA181=Servizio!$A$52),Servizio!$B$29,IF(AA181=Servizio!$A$30,Servizio!$B$30,IF(AA181=Servizio!$A$31,Servizio!$B$31,IF(OR(AA181=Servizio!$A$32,AA181=Servizio!$A$46,AA181=Servizio!$A$55),Servizio!$B$32,IF(OR(AA181=Servizio!$A$33,AA181=Servizio!$A$44,AA181=Servizio!$A$53),Servizio!$B$33,IF(OR(AA181=Servizio!$A$34,AA181=Servizio!$A$45,AA181=Servizio!$A$54),Servizio!$B$34,IF(AA181=Servizio!$A$35,Servizio!$B$35,IF(AA181=Servizio!$A$36,Servizio!$B$36,IF(AA181=Servizio!$A$37,Servizio!$B$37,IF(AA181=Servizio!$A$57,Servizio!$B$57,IF(AA181=Servizio!$A$58,Servizio!$B$58,""))))))))))))))))))))))))))))))</f>
        <v/>
      </c>
      <c r="AC181" s="102"/>
      <c r="AD181" s="4"/>
      <c r="AE181" s="4"/>
      <c r="AF181" s="99"/>
      <c r="AG181" s="134"/>
      <c r="AH181" s="101"/>
      <c r="AI181" s="102"/>
      <c r="AJ181" s="105"/>
      <c r="AK181" s="106"/>
      <c r="AL181" s="16"/>
      <c r="AM181" s="5"/>
      <c r="AN181" s="68" t="str">
        <f t="shared" si="31"/>
        <v/>
      </c>
      <c r="AO181" s="68" t="str">
        <f t="shared" si="32"/>
        <v/>
      </c>
      <c r="AP181" s="16"/>
      <c r="AQ181" s="70" t="str">
        <f t="shared" si="33"/>
        <v/>
      </c>
      <c r="AR181" s="109"/>
      <c r="AS181" s="105"/>
      <c r="AT181" s="106"/>
      <c r="AU181" s="16"/>
      <c r="AV181" s="106"/>
      <c r="AW181" s="111"/>
      <c r="AX181" s="6"/>
      <c r="AY181" s="16"/>
      <c r="AZ181" s="50"/>
      <c r="BA181" s="70" t="str">
        <f t="shared" si="34"/>
        <v/>
      </c>
      <c r="BB181" s="51"/>
      <c r="BC181" s="16"/>
      <c r="BD181" s="68" t="str">
        <f t="shared" si="35"/>
        <v/>
      </c>
      <c r="BE181" s="16"/>
      <c r="BF181" s="16"/>
      <c r="BG181" s="102"/>
      <c r="BH181" s="4"/>
      <c r="BI181" s="50"/>
      <c r="BJ181" s="70" t="str">
        <f t="shared" si="36"/>
        <v/>
      </c>
    </row>
    <row r="182" spans="19:62" x14ac:dyDescent="0.2">
      <c r="S182" s="140">
        <f t="shared" si="25"/>
        <v>0</v>
      </c>
      <c r="T182" s="139">
        <f t="shared" si="26"/>
        <v>0</v>
      </c>
      <c r="U182" s="132">
        <f t="shared" si="27"/>
        <v>0</v>
      </c>
      <c r="V182" s="132" t="str">
        <f t="shared" si="28"/>
        <v/>
      </c>
      <c r="W182" s="136">
        <f t="shared" si="29"/>
        <v>0</v>
      </c>
      <c r="X182" s="136">
        <f t="shared" si="30"/>
        <v>0</v>
      </c>
      <c r="Y182" s="132" t="str">
        <f>IF(AX182="","",IF(AND(BH182=Avanzamento!AL$2,AQ182&gt;0,BB182&gt;0),SUM(MAX(Y$9:Y181),1),0))</f>
        <v/>
      </c>
      <c r="Z182" s="132" t="str">
        <f>IF(AX182="","",IF(AX182=Avanzamento!AL$2,SUM(MAX(Z$9:Z181),1),0))</f>
        <v/>
      </c>
      <c r="AA182" s="6"/>
      <c r="AB182" s="97" t="str">
        <f>IF(OR(AA182=Servizio!$A$7,AA182=Servizio!$A$11,AA182=Servizio!$A$25,AA182=Servizio!$A$38,AA182=Servizio!$A$47,AA182=Servizio!$A$56),Servizio!$B$7,IF(AA182=Servizio!$A$8,Servizio!$B$8,IF(AA182=Servizio!$A$9,Servizio!$B$9,IF(OR(AA182=Servizio!$A$10,AA182=Servizio!$A$23),Servizio!$B$10,IF(OR(AA182=Servizio!$A$12,AA182=Servizio!$A$39,AA182=Servizio!$A$48),Servizio!$B$12,IF(OR(AA182=Servizio!$A$13,AA182=Servizio!$A$40,AA182=Servizio!$A$49),Servizio!$B$13,IF(AA182=Servizio!$A$14,Servizio!$B$14,IF(AA182=Servizio!$A$15,Servizio!$B$15,IF(AA182=Servizio!$A$16,Servizio!$B$16,IF(AA182=Servizio!$A$17,Servizio!$B$17,IF(AA182=Servizio!$A$18,Servizio!$B$18,IF(AA182=Servizio!$A$19,Servizio!$B$19,IF(AA182=Servizio!$A$20,Servizio!$B$20,IF(AA182=Servizio!$A$21,Servizio!$B$21,IF(AA182=Servizio!$A$22,Servizio!$B$22,IF(AA182=Servizio!$A$24,Servizio!$B$24,IF(OR(AA182=Servizio!$A$26,AA182=Servizio!$A$41,AA182=Servizio!$A$50),Servizio!$B$26,IF(AA182=Servizio!$A$27,Servizio!$B$27,IF(OR(AA182=Servizio!$A$28,AA182=Servizio!$A$42,AA182=Servizio!$A$51),Servizio!$B$28,IF(OR(AA182=Servizio!$A$29,AA182=Servizio!$A$43,AA182=Servizio!$A$52),Servizio!$B$29,IF(AA182=Servizio!$A$30,Servizio!$B$30,IF(AA182=Servizio!$A$31,Servizio!$B$31,IF(OR(AA182=Servizio!$A$32,AA182=Servizio!$A$46,AA182=Servizio!$A$55),Servizio!$B$32,IF(OR(AA182=Servizio!$A$33,AA182=Servizio!$A$44,AA182=Servizio!$A$53),Servizio!$B$33,IF(OR(AA182=Servizio!$A$34,AA182=Servizio!$A$45,AA182=Servizio!$A$54),Servizio!$B$34,IF(AA182=Servizio!$A$35,Servizio!$B$35,IF(AA182=Servizio!$A$36,Servizio!$B$36,IF(AA182=Servizio!$A$37,Servizio!$B$37,IF(AA182=Servizio!$A$57,Servizio!$B$57,IF(AA182=Servizio!$A$58,Servizio!$B$58,""))))))))))))))))))))))))))))))</f>
        <v/>
      </c>
      <c r="AC182" s="102"/>
      <c r="AD182" s="4"/>
      <c r="AE182" s="4"/>
      <c r="AF182" s="99"/>
      <c r="AG182" s="134"/>
      <c r="AH182" s="101"/>
      <c r="AI182" s="102"/>
      <c r="AJ182" s="105"/>
      <c r="AK182" s="106"/>
      <c r="AL182" s="16"/>
      <c r="AM182" s="5"/>
      <c r="AN182" s="68" t="str">
        <f t="shared" si="31"/>
        <v/>
      </c>
      <c r="AO182" s="68" t="str">
        <f t="shared" si="32"/>
        <v/>
      </c>
      <c r="AP182" s="16"/>
      <c r="AQ182" s="70" t="str">
        <f t="shared" si="33"/>
        <v/>
      </c>
      <c r="AR182" s="109"/>
      <c r="AS182" s="105"/>
      <c r="AT182" s="106"/>
      <c r="AU182" s="16"/>
      <c r="AV182" s="106"/>
      <c r="AW182" s="111"/>
      <c r="AX182" s="6"/>
      <c r="AY182" s="16"/>
      <c r="AZ182" s="50"/>
      <c r="BA182" s="70" t="str">
        <f t="shared" si="34"/>
        <v/>
      </c>
      <c r="BB182" s="51"/>
      <c r="BC182" s="16"/>
      <c r="BD182" s="68" t="str">
        <f t="shared" si="35"/>
        <v/>
      </c>
      <c r="BE182" s="16"/>
      <c r="BF182" s="16"/>
      <c r="BG182" s="102"/>
      <c r="BH182" s="4"/>
      <c r="BI182" s="50"/>
      <c r="BJ182" s="70" t="str">
        <f t="shared" si="36"/>
        <v/>
      </c>
    </row>
    <row r="183" spans="19:62" x14ac:dyDescent="0.2">
      <c r="S183" s="140">
        <f t="shared" si="25"/>
        <v>0</v>
      </c>
      <c r="T183" s="139">
        <f t="shared" si="26"/>
        <v>0</v>
      </c>
      <c r="U183" s="132">
        <f t="shared" si="27"/>
        <v>0</v>
      </c>
      <c r="V183" s="132" t="str">
        <f t="shared" si="28"/>
        <v/>
      </c>
      <c r="W183" s="136">
        <f t="shared" si="29"/>
        <v>0</v>
      </c>
      <c r="X183" s="136">
        <f t="shared" si="30"/>
        <v>0</v>
      </c>
      <c r="Y183" s="132" t="str">
        <f>IF(AX183="","",IF(AND(BH183=Avanzamento!AL$2,AQ183&gt;0,BB183&gt;0),SUM(MAX(Y$9:Y182),1),0))</f>
        <v/>
      </c>
      <c r="Z183" s="132" t="str">
        <f>IF(AX183="","",IF(AX183=Avanzamento!AL$2,SUM(MAX(Z$9:Z182),1),0))</f>
        <v/>
      </c>
      <c r="AA183" s="6"/>
      <c r="AB183" s="97" t="str">
        <f>IF(OR(AA183=Servizio!$A$7,AA183=Servizio!$A$11,AA183=Servizio!$A$25,AA183=Servizio!$A$38,AA183=Servizio!$A$47,AA183=Servizio!$A$56),Servizio!$B$7,IF(AA183=Servizio!$A$8,Servizio!$B$8,IF(AA183=Servizio!$A$9,Servizio!$B$9,IF(OR(AA183=Servizio!$A$10,AA183=Servizio!$A$23),Servizio!$B$10,IF(OR(AA183=Servizio!$A$12,AA183=Servizio!$A$39,AA183=Servizio!$A$48),Servizio!$B$12,IF(OR(AA183=Servizio!$A$13,AA183=Servizio!$A$40,AA183=Servizio!$A$49),Servizio!$B$13,IF(AA183=Servizio!$A$14,Servizio!$B$14,IF(AA183=Servizio!$A$15,Servizio!$B$15,IF(AA183=Servizio!$A$16,Servizio!$B$16,IF(AA183=Servizio!$A$17,Servizio!$B$17,IF(AA183=Servizio!$A$18,Servizio!$B$18,IF(AA183=Servizio!$A$19,Servizio!$B$19,IF(AA183=Servizio!$A$20,Servizio!$B$20,IF(AA183=Servizio!$A$21,Servizio!$B$21,IF(AA183=Servizio!$A$22,Servizio!$B$22,IF(AA183=Servizio!$A$24,Servizio!$B$24,IF(OR(AA183=Servizio!$A$26,AA183=Servizio!$A$41,AA183=Servizio!$A$50),Servizio!$B$26,IF(AA183=Servizio!$A$27,Servizio!$B$27,IF(OR(AA183=Servizio!$A$28,AA183=Servizio!$A$42,AA183=Servizio!$A$51),Servizio!$B$28,IF(OR(AA183=Servizio!$A$29,AA183=Servizio!$A$43,AA183=Servizio!$A$52),Servizio!$B$29,IF(AA183=Servizio!$A$30,Servizio!$B$30,IF(AA183=Servizio!$A$31,Servizio!$B$31,IF(OR(AA183=Servizio!$A$32,AA183=Servizio!$A$46,AA183=Servizio!$A$55),Servizio!$B$32,IF(OR(AA183=Servizio!$A$33,AA183=Servizio!$A$44,AA183=Servizio!$A$53),Servizio!$B$33,IF(OR(AA183=Servizio!$A$34,AA183=Servizio!$A$45,AA183=Servizio!$A$54),Servizio!$B$34,IF(AA183=Servizio!$A$35,Servizio!$B$35,IF(AA183=Servizio!$A$36,Servizio!$B$36,IF(AA183=Servizio!$A$37,Servizio!$B$37,IF(AA183=Servizio!$A$57,Servizio!$B$57,IF(AA183=Servizio!$A$58,Servizio!$B$58,""))))))))))))))))))))))))))))))</f>
        <v/>
      </c>
      <c r="AC183" s="102"/>
      <c r="AD183" s="4"/>
      <c r="AE183" s="4"/>
      <c r="AF183" s="99"/>
      <c r="AG183" s="134"/>
      <c r="AH183" s="101"/>
      <c r="AI183" s="102"/>
      <c r="AJ183" s="105"/>
      <c r="AK183" s="106"/>
      <c r="AL183" s="16"/>
      <c r="AM183" s="5"/>
      <c r="AN183" s="68" t="str">
        <f t="shared" si="31"/>
        <v/>
      </c>
      <c r="AO183" s="68" t="str">
        <f t="shared" si="32"/>
        <v/>
      </c>
      <c r="AP183" s="16"/>
      <c r="AQ183" s="70" t="str">
        <f t="shared" si="33"/>
        <v/>
      </c>
      <c r="AR183" s="109"/>
      <c r="AS183" s="105"/>
      <c r="AT183" s="106"/>
      <c r="AU183" s="16"/>
      <c r="AV183" s="106"/>
      <c r="AW183" s="111"/>
      <c r="AX183" s="6"/>
      <c r="AY183" s="16"/>
      <c r="AZ183" s="50"/>
      <c r="BA183" s="70" t="str">
        <f t="shared" si="34"/>
        <v/>
      </c>
      <c r="BB183" s="51"/>
      <c r="BC183" s="16"/>
      <c r="BD183" s="68" t="str">
        <f t="shared" si="35"/>
        <v/>
      </c>
      <c r="BE183" s="16"/>
      <c r="BF183" s="16"/>
      <c r="BG183" s="102"/>
      <c r="BH183" s="4"/>
      <c r="BI183" s="50"/>
      <c r="BJ183" s="70" t="str">
        <f t="shared" si="36"/>
        <v/>
      </c>
    </row>
    <row r="184" spans="19:62" x14ac:dyDescent="0.2">
      <c r="S184" s="140">
        <f t="shared" si="25"/>
        <v>0</v>
      </c>
      <c r="T184" s="139">
        <f t="shared" si="26"/>
        <v>0</v>
      </c>
      <c r="U184" s="132">
        <f t="shared" si="27"/>
        <v>0</v>
      </c>
      <c r="V184" s="132" t="str">
        <f t="shared" si="28"/>
        <v/>
      </c>
      <c r="W184" s="136">
        <f t="shared" si="29"/>
        <v>0</v>
      </c>
      <c r="X184" s="136">
        <f t="shared" si="30"/>
        <v>0</v>
      </c>
      <c r="Y184" s="132" t="str">
        <f>IF(AX184="","",IF(AND(BH184=Avanzamento!AL$2,AQ184&gt;0,BB184&gt;0),SUM(MAX(Y$9:Y183),1),0))</f>
        <v/>
      </c>
      <c r="Z184" s="132" t="str">
        <f>IF(AX184="","",IF(AX184=Avanzamento!AL$2,SUM(MAX(Z$9:Z183),1),0))</f>
        <v/>
      </c>
      <c r="AA184" s="6"/>
      <c r="AB184" s="97" t="str">
        <f>IF(OR(AA184=Servizio!$A$7,AA184=Servizio!$A$11,AA184=Servizio!$A$25,AA184=Servizio!$A$38,AA184=Servizio!$A$47,AA184=Servizio!$A$56),Servizio!$B$7,IF(AA184=Servizio!$A$8,Servizio!$B$8,IF(AA184=Servizio!$A$9,Servizio!$B$9,IF(OR(AA184=Servizio!$A$10,AA184=Servizio!$A$23),Servizio!$B$10,IF(OR(AA184=Servizio!$A$12,AA184=Servizio!$A$39,AA184=Servizio!$A$48),Servizio!$B$12,IF(OR(AA184=Servizio!$A$13,AA184=Servizio!$A$40,AA184=Servizio!$A$49),Servizio!$B$13,IF(AA184=Servizio!$A$14,Servizio!$B$14,IF(AA184=Servizio!$A$15,Servizio!$B$15,IF(AA184=Servizio!$A$16,Servizio!$B$16,IF(AA184=Servizio!$A$17,Servizio!$B$17,IF(AA184=Servizio!$A$18,Servizio!$B$18,IF(AA184=Servizio!$A$19,Servizio!$B$19,IF(AA184=Servizio!$A$20,Servizio!$B$20,IF(AA184=Servizio!$A$21,Servizio!$B$21,IF(AA184=Servizio!$A$22,Servizio!$B$22,IF(AA184=Servizio!$A$24,Servizio!$B$24,IF(OR(AA184=Servizio!$A$26,AA184=Servizio!$A$41,AA184=Servizio!$A$50),Servizio!$B$26,IF(AA184=Servizio!$A$27,Servizio!$B$27,IF(OR(AA184=Servizio!$A$28,AA184=Servizio!$A$42,AA184=Servizio!$A$51),Servizio!$B$28,IF(OR(AA184=Servizio!$A$29,AA184=Servizio!$A$43,AA184=Servizio!$A$52),Servizio!$B$29,IF(AA184=Servizio!$A$30,Servizio!$B$30,IF(AA184=Servizio!$A$31,Servizio!$B$31,IF(OR(AA184=Servizio!$A$32,AA184=Servizio!$A$46,AA184=Servizio!$A$55),Servizio!$B$32,IF(OR(AA184=Servizio!$A$33,AA184=Servizio!$A$44,AA184=Servizio!$A$53),Servizio!$B$33,IF(OR(AA184=Servizio!$A$34,AA184=Servizio!$A$45,AA184=Servizio!$A$54),Servizio!$B$34,IF(AA184=Servizio!$A$35,Servizio!$B$35,IF(AA184=Servizio!$A$36,Servizio!$B$36,IF(AA184=Servizio!$A$37,Servizio!$B$37,IF(AA184=Servizio!$A$57,Servizio!$B$57,IF(AA184=Servizio!$A$58,Servizio!$B$58,""))))))))))))))))))))))))))))))</f>
        <v/>
      </c>
      <c r="AC184" s="102"/>
      <c r="AD184" s="4"/>
      <c r="AE184" s="4"/>
      <c r="AF184" s="99"/>
      <c r="AG184" s="134"/>
      <c r="AH184" s="101"/>
      <c r="AI184" s="102"/>
      <c r="AJ184" s="105"/>
      <c r="AK184" s="106"/>
      <c r="AL184" s="16"/>
      <c r="AM184" s="5"/>
      <c r="AN184" s="68" t="str">
        <f t="shared" si="31"/>
        <v/>
      </c>
      <c r="AO184" s="68" t="str">
        <f t="shared" si="32"/>
        <v/>
      </c>
      <c r="AP184" s="16"/>
      <c r="AQ184" s="70" t="str">
        <f t="shared" si="33"/>
        <v/>
      </c>
      <c r="AR184" s="109"/>
      <c r="AS184" s="105"/>
      <c r="AT184" s="106"/>
      <c r="AU184" s="16"/>
      <c r="AV184" s="106"/>
      <c r="AW184" s="111"/>
      <c r="AX184" s="6"/>
      <c r="AY184" s="16"/>
      <c r="AZ184" s="50"/>
      <c r="BA184" s="70" t="str">
        <f t="shared" si="34"/>
        <v/>
      </c>
      <c r="BB184" s="51"/>
      <c r="BC184" s="16"/>
      <c r="BD184" s="68" t="str">
        <f t="shared" si="35"/>
        <v/>
      </c>
      <c r="BE184" s="16"/>
      <c r="BF184" s="16"/>
      <c r="BG184" s="102"/>
      <c r="BH184" s="4"/>
      <c r="BI184" s="50"/>
      <c r="BJ184" s="70" t="str">
        <f t="shared" si="36"/>
        <v/>
      </c>
    </row>
    <row r="185" spans="19:62" x14ac:dyDescent="0.2">
      <c r="S185" s="140">
        <f t="shared" si="25"/>
        <v>0</v>
      </c>
      <c r="T185" s="139">
        <f t="shared" si="26"/>
        <v>0</v>
      </c>
      <c r="U185" s="132">
        <f t="shared" si="27"/>
        <v>0</v>
      </c>
      <c r="V185" s="132" t="str">
        <f t="shared" si="28"/>
        <v/>
      </c>
      <c r="W185" s="136">
        <f t="shared" si="29"/>
        <v>0</v>
      </c>
      <c r="X185" s="136">
        <f t="shared" si="30"/>
        <v>0</v>
      </c>
      <c r="Y185" s="132" t="str">
        <f>IF(AX185="","",IF(AND(BH185=Avanzamento!AL$2,AQ185&gt;0,BB185&gt;0),SUM(MAX(Y$9:Y184),1),0))</f>
        <v/>
      </c>
      <c r="Z185" s="132" t="str">
        <f>IF(AX185="","",IF(AX185=Avanzamento!AL$2,SUM(MAX(Z$9:Z184),1),0))</f>
        <v/>
      </c>
      <c r="AA185" s="6"/>
      <c r="AB185" s="97" t="str">
        <f>IF(OR(AA185=Servizio!$A$7,AA185=Servizio!$A$11,AA185=Servizio!$A$25,AA185=Servizio!$A$38,AA185=Servizio!$A$47,AA185=Servizio!$A$56),Servizio!$B$7,IF(AA185=Servizio!$A$8,Servizio!$B$8,IF(AA185=Servizio!$A$9,Servizio!$B$9,IF(OR(AA185=Servizio!$A$10,AA185=Servizio!$A$23),Servizio!$B$10,IF(OR(AA185=Servizio!$A$12,AA185=Servizio!$A$39,AA185=Servizio!$A$48),Servizio!$B$12,IF(OR(AA185=Servizio!$A$13,AA185=Servizio!$A$40,AA185=Servizio!$A$49),Servizio!$B$13,IF(AA185=Servizio!$A$14,Servizio!$B$14,IF(AA185=Servizio!$A$15,Servizio!$B$15,IF(AA185=Servizio!$A$16,Servizio!$B$16,IF(AA185=Servizio!$A$17,Servizio!$B$17,IF(AA185=Servizio!$A$18,Servizio!$B$18,IF(AA185=Servizio!$A$19,Servizio!$B$19,IF(AA185=Servizio!$A$20,Servizio!$B$20,IF(AA185=Servizio!$A$21,Servizio!$B$21,IF(AA185=Servizio!$A$22,Servizio!$B$22,IF(AA185=Servizio!$A$24,Servizio!$B$24,IF(OR(AA185=Servizio!$A$26,AA185=Servizio!$A$41,AA185=Servizio!$A$50),Servizio!$B$26,IF(AA185=Servizio!$A$27,Servizio!$B$27,IF(OR(AA185=Servizio!$A$28,AA185=Servizio!$A$42,AA185=Servizio!$A$51),Servizio!$B$28,IF(OR(AA185=Servizio!$A$29,AA185=Servizio!$A$43,AA185=Servizio!$A$52),Servizio!$B$29,IF(AA185=Servizio!$A$30,Servizio!$B$30,IF(AA185=Servizio!$A$31,Servizio!$B$31,IF(OR(AA185=Servizio!$A$32,AA185=Servizio!$A$46,AA185=Servizio!$A$55),Servizio!$B$32,IF(OR(AA185=Servizio!$A$33,AA185=Servizio!$A$44,AA185=Servizio!$A$53),Servizio!$B$33,IF(OR(AA185=Servizio!$A$34,AA185=Servizio!$A$45,AA185=Servizio!$A$54),Servizio!$B$34,IF(AA185=Servizio!$A$35,Servizio!$B$35,IF(AA185=Servizio!$A$36,Servizio!$B$36,IF(AA185=Servizio!$A$37,Servizio!$B$37,IF(AA185=Servizio!$A$57,Servizio!$B$57,IF(AA185=Servizio!$A$58,Servizio!$B$58,""))))))))))))))))))))))))))))))</f>
        <v/>
      </c>
      <c r="AC185" s="102"/>
      <c r="AD185" s="4"/>
      <c r="AE185" s="4"/>
      <c r="AF185" s="99"/>
      <c r="AG185" s="134"/>
      <c r="AH185" s="101"/>
      <c r="AI185" s="102"/>
      <c r="AJ185" s="105"/>
      <c r="AK185" s="106"/>
      <c r="AL185" s="16"/>
      <c r="AM185" s="5"/>
      <c r="AN185" s="68" t="str">
        <f t="shared" si="31"/>
        <v/>
      </c>
      <c r="AO185" s="68" t="str">
        <f t="shared" si="32"/>
        <v/>
      </c>
      <c r="AP185" s="16"/>
      <c r="AQ185" s="70" t="str">
        <f t="shared" si="33"/>
        <v/>
      </c>
      <c r="AR185" s="109"/>
      <c r="AS185" s="105"/>
      <c r="AT185" s="106"/>
      <c r="AU185" s="16"/>
      <c r="AV185" s="106"/>
      <c r="AW185" s="111"/>
      <c r="AX185" s="6"/>
      <c r="AY185" s="16"/>
      <c r="AZ185" s="50"/>
      <c r="BA185" s="70" t="str">
        <f t="shared" si="34"/>
        <v/>
      </c>
      <c r="BB185" s="51"/>
      <c r="BC185" s="16"/>
      <c r="BD185" s="68" t="str">
        <f t="shared" si="35"/>
        <v/>
      </c>
      <c r="BE185" s="16"/>
      <c r="BF185" s="16"/>
      <c r="BG185" s="102"/>
      <c r="BH185" s="4"/>
      <c r="BI185" s="50"/>
      <c r="BJ185" s="70" t="str">
        <f t="shared" si="36"/>
        <v/>
      </c>
    </row>
    <row r="186" spans="19:62" x14ac:dyDescent="0.2">
      <c r="S186" s="140">
        <f t="shared" si="25"/>
        <v>0</v>
      </c>
      <c r="T186" s="139">
        <f t="shared" si="26"/>
        <v>0</v>
      </c>
      <c r="U186" s="132">
        <f t="shared" si="27"/>
        <v>0</v>
      </c>
      <c r="V186" s="132" t="str">
        <f t="shared" si="28"/>
        <v/>
      </c>
      <c r="W186" s="136">
        <f t="shared" si="29"/>
        <v>0</v>
      </c>
      <c r="X186" s="136">
        <f t="shared" si="30"/>
        <v>0</v>
      </c>
      <c r="Y186" s="132" t="str">
        <f>IF(AX186="","",IF(AND(BH186=Avanzamento!AL$2,AQ186&gt;0,BB186&gt;0),SUM(MAX(Y$9:Y185),1),0))</f>
        <v/>
      </c>
      <c r="Z186" s="132" t="str">
        <f>IF(AX186="","",IF(AX186=Avanzamento!AL$2,SUM(MAX(Z$9:Z185),1),0))</f>
        <v/>
      </c>
      <c r="AA186" s="6"/>
      <c r="AB186" s="97" t="str">
        <f>IF(OR(AA186=Servizio!$A$7,AA186=Servizio!$A$11,AA186=Servizio!$A$25,AA186=Servizio!$A$38,AA186=Servizio!$A$47,AA186=Servizio!$A$56),Servizio!$B$7,IF(AA186=Servizio!$A$8,Servizio!$B$8,IF(AA186=Servizio!$A$9,Servizio!$B$9,IF(OR(AA186=Servizio!$A$10,AA186=Servizio!$A$23),Servizio!$B$10,IF(OR(AA186=Servizio!$A$12,AA186=Servizio!$A$39,AA186=Servizio!$A$48),Servizio!$B$12,IF(OR(AA186=Servizio!$A$13,AA186=Servizio!$A$40,AA186=Servizio!$A$49),Servizio!$B$13,IF(AA186=Servizio!$A$14,Servizio!$B$14,IF(AA186=Servizio!$A$15,Servizio!$B$15,IF(AA186=Servizio!$A$16,Servizio!$B$16,IF(AA186=Servizio!$A$17,Servizio!$B$17,IF(AA186=Servizio!$A$18,Servizio!$B$18,IF(AA186=Servizio!$A$19,Servizio!$B$19,IF(AA186=Servizio!$A$20,Servizio!$B$20,IF(AA186=Servizio!$A$21,Servizio!$B$21,IF(AA186=Servizio!$A$22,Servizio!$B$22,IF(AA186=Servizio!$A$24,Servizio!$B$24,IF(OR(AA186=Servizio!$A$26,AA186=Servizio!$A$41,AA186=Servizio!$A$50),Servizio!$B$26,IF(AA186=Servizio!$A$27,Servizio!$B$27,IF(OR(AA186=Servizio!$A$28,AA186=Servizio!$A$42,AA186=Servizio!$A$51),Servizio!$B$28,IF(OR(AA186=Servizio!$A$29,AA186=Servizio!$A$43,AA186=Servizio!$A$52),Servizio!$B$29,IF(AA186=Servizio!$A$30,Servizio!$B$30,IF(AA186=Servizio!$A$31,Servizio!$B$31,IF(OR(AA186=Servizio!$A$32,AA186=Servizio!$A$46,AA186=Servizio!$A$55),Servizio!$B$32,IF(OR(AA186=Servizio!$A$33,AA186=Servizio!$A$44,AA186=Servizio!$A$53),Servizio!$B$33,IF(OR(AA186=Servizio!$A$34,AA186=Servizio!$A$45,AA186=Servizio!$A$54),Servizio!$B$34,IF(AA186=Servizio!$A$35,Servizio!$B$35,IF(AA186=Servizio!$A$36,Servizio!$B$36,IF(AA186=Servizio!$A$37,Servizio!$B$37,IF(AA186=Servizio!$A$57,Servizio!$B$57,IF(AA186=Servizio!$A$58,Servizio!$B$58,""))))))))))))))))))))))))))))))</f>
        <v/>
      </c>
      <c r="AC186" s="102"/>
      <c r="AD186" s="4"/>
      <c r="AE186" s="4"/>
      <c r="AF186" s="99"/>
      <c r="AG186" s="134"/>
      <c r="AH186" s="101"/>
      <c r="AI186" s="102"/>
      <c r="AJ186" s="105"/>
      <c r="AK186" s="106"/>
      <c r="AL186" s="16"/>
      <c r="AM186" s="5"/>
      <c r="AN186" s="68" t="str">
        <f t="shared" si="31"/>
        <v/>
      </c>
      <c r="AO186" s="68" t="str">
        <f t="shared" si="32"/>
        <v/>
      </c>
      <c r="AP186" s="16"/>
      <c r="AQ186" s="70" t="str">
        <f t="shared" si="33"/>
        <v/>
      </c>
      <c r="AR186" s="109"/>
      <c r="AS186" s="105"/>
      <c r="AT186" s="106"/>
      <c r="AU186" s="16"/>
      <c r="AV186" s="106"/>
      <c r="AW186" s="111"/>
      <c r="AX186" s="6"/>
      <c r="AY186" s="16"/>
      <c r="AZ186" s="50"/>
      <c r="BA186" s="70" t="str">
        <f t="shared" si="34"/>
        <v/>
      </c>
      <c r="BB186" s="51"/>
      <c r="BC186" s="16"/>
      <c r="BD186" s="68" t="str">
        <f t="shared" si="35"/>
        <v/>
      </c>
      <c r="BE186" s="16"/>
      <c r="BF186" s="16"/>
      <c r="BG186" s="102"/>
      <c r="BH186" s="4"/>
      <c r="BI186" s="50"/>
      <c r="BJ186" s="70" t="str">
        <f t="shared" si="36"/>
        <v/>
      </c>
    </row>
    <row r="187" spans="19:62" x14ac:dyDescent="0.2">
      <c r="S187" s="140">
        <f t="shared" si="25"/>
        <v>0</v>
      </c>
      <c r="T187" s="139">
        <f t="shared" si="26"/>
        <v>0</v>
      </c>
      <c r="U187" s="132">
        <f t="shared" si="27"/>
        <v>0</v>
      </c>
      <c r="V187" s="132" t="str">
        <f t="shared" si="28"/>
        <v/>
      </c>
      <c r="W187" s="136">
        <f t="shared" si="29"/>
        <v>0</v>
      </c>
      <c r="X187" s="136">
        <f t="shared" si="30"/>
        <v>0</v>
      </c>
      <c r="Y187" s="132" t="str">
        <f>IF(AX187="","",IF(AND(BH187=Avanzamento!AL$2,AQ187&gt;0,BB187&gt;0),SUM(MAX(Y$9:Y186),1),0))</f>
        <v/>
      </c>
      <c r="Z187" s="132" t="str">
        <f>IF(AX187="","",IF(AX187=Avanzamento!AL$2,SUM(MAX(Z$9:Z186),1),0))</f>
        <v/>
      </c>
      <c r="AA187" s="6"/>
      <c r="AB187" s="97" t="str">
        <f>IF(OR(AA187=Servizio!$A$7,AA187=Servizio!$A$11,AA187=Servizio!$A$25,AA187=Servizio!$A$38,AA187=Servizio!$A$47,AA187=Servizio!$A$56),Servizio!$B$7,IF(AA187=Servizio!$A$8,Servizio!$B$8,IF(AA187=Servizio!$A$9,Servizio!$B$9,IF(OR(AA187=Servizio!$A$10,AA187=Servizio!$A$23),Servizio!$B$10,IF(OR(AA187=Servizio!$A$12,AA187=Servizio!$A$39,AA187=Servizio!$A$48),Servizio!$B$12,IF(OR(AA187=Servizio!$A$13,AA187=Servizio!$A$40,AA187=Servizio!$A$49),Servizio!$B$13,IF(AA187=Servizio!$A$14,Servizio!$B$14,IF(AA187=Servizio!$A$15,Servizio!$B$15,IF(AA187=Servizio!$A$16,Servizio!$B$16,IF(AA187=Servizio!$A$17,Servizio!$B$17,IF(AA187=Servizio!$A$18,Servizio!$B$18,IF(AA187=Servizio!$A$19,Servizio!$B$19,IF(AA187=Servizio!$A$20,Servizio!$B$20,IF(AA187=Servizio!$A$21,Servizio!$B$21,IF(AA187=Servizio!$A$22,Servizio!$B$22,IF(AA187=Servizio!$A$24,Servizio!$B$24,IF(OR(AA187=Servizio!$A$26,AA187=Servizio!$A$41,AA187=Servizio!$A$50),Servizio!$B$26,IF(AA187=Servizio!$A$27,Servizio!$B$27,IF(OR(AA187=Servizio!$A$28,AA187=Servizio!$A$42,AA187=Servizio!$A$51),Servizio!$B$28,IF(OR(AA187=Servizio!$A$29,AA187=Servizio!$A$43,AA187=Servizio!$A$52),Servizio!$B$29,IF(AA187=Servizio!$A$30,Servizio!$B$30,IF(AA187=Servizio!$A$31,Servizio!$B$31,IF(OR(AA187=Servizio!$A$32,AA187=Servizio!$A$46,AA187=Servizio!$A$55),Servizio!$B$32,IF(OR(AA187=Servizio!$A$33,AA187=Servizio!$A$44,AA187=Servizio!$A$53),Servizio!$B$33,IF(OR(AA187=Servizio!$A$34,AA187=Servizio!$A$45,AA187=Servizio!$A$54),Servizio!$B$34,IF(AA187=Servizio!$A$35,Servizio!$B$35,IF(AA187=Servizio!$A$36,Servizio!$B$36,IF(AA187=Servizio!$A$37,Servizio!$B$37,IF(AA187=Servizio!$A$57,Servizio!$B$57,IF(AA187=Servizio!$A$58,Servizio!$B$58,""))))))))))))))))))))))))))))))</f>
        <v/>
      </c>
      <c r="AC187" s="102"/>
      <c r="AD187" s="4"/>
      <c r="AE187" s="4"/>
      <c r="AF187" s="99"/>
      <c r="AG187" s="134"/>
      <c r="AH187" s="101"/>
      <c r="AI187" s="102"/>
      <c r="AJ187" s="105"/>
      <c r="AK187" s="106"/>
      <c r="AL187" s="16"/>
      <c r="AM187" s="5"/>
      <c r="AN187" s="68" t="str">
        <f t="shared" si="31"/>
        <v/>
      </c>
      <c r="AO187" s="68" t="str">
        <f t="shared" si="32"/>
        <v/>
      </c>
      <c r="AP187" s="16"/>
      <c r="AQ187" s="70" t="str">
        <f t="shared" si="33"/>
        <v/>
      </c>
      <c r="AR187" s="109"/>
      <c r="AS187" s="105"/>
      <c r="AT187" s="106"/>
      <c r="AU187" s="16"/>
      <c r="AV187" s="106"/>
      <c r="AW187" s="111"/>
      <c r="AX187" s="6"/>
      <c r="AY187" s="16"/>
      <c r="AZ187" s="50"/>
      <c r="BA187" s="70" t="str">
        <f t="shared" si="34"/>
        <v/>
      </c>
      <c r="BB187" s="51"/>
      <c r="BC187" s="16"/>
      <c r="BD187" s="68" t="str">
        <f t="shared" si="35"/>
        <v/>
      </c>
      <c r="BE187" s="16"/>
      <c r="BF187" s="16"/>
      <c r="BG187" s="102"/>
      <c r="BH187" s="4"/>
      <c r="BI187" s="50"/>
      <c r="BJ187" s="70" t="str">
        <f t="shared" si="36"/>
        <v/>
      </c>
    </row>
    <row r="188" spans="19:62" x14ac:dyDescent="0.2">
      <c r="S188" s="140">
        <f t="shared" si="25"/>
        <v>0</v>
      </c>
      <c r="T188" s="139">
        <f t="shared" si="26"/>
        <v>0</v>
      </c>
      <c r="U188" s="132">
        <f t="shared" si="27"/>
        <v>0</v>
      </c>
      <c r="V188" s="132" t="str">
        <f t="shared" si="28"/>
        <v/>
      </c>
      <c r="W188" s="136">
        <f t="shared" si="29"/>
        <v>0</v>
      </c>
      <c r="X188" s="136">
        <f t="shared" si="30"/>
        <v>0</v>
      </c>
      <c r="Y188" s="132" t="str">
        <f>IF(AX188="","",IF(AND(BH188=Avanzamento!AL$2,AQ188&gt;0,BB188&gt;0),SUM(MAX(Y$9:Y187),1),0))</f>
        <v/>
      </c>
      <c r="Z188" s="132" t="str">
        <f>IF(AX188="","",IF(AX188=Avanzamento!AL$2,SUM(MAX(Z$9:Z187),1),0))</f>
        <v/>
      </c>
      <c r="AA188" s="6"/>
      <c r="AB188" s="97" t="str">
        <f>IF(OR(AA188=Servizio!$A$7,AA188=Servizio!$A$11,AA188=Servizio!$A$25,AA188=Servizio!$A$38,AA188=Servizio!$A$47,AA188=Servizio!$A$56),Servizio!$B$7,IF(AA188=Servizio!$A$8,Servizio!$B$8,IF(AA188=Servizio!$A$9,Servizio!$B$9,IF(OR(AA188=Servizio!$A$10,AA188=Servizio!$A$23),Servizio!$B$10,IF(OR(AA188=Servizio!$A$12,AA188=Servizio!$A$39,AA188=Servizio!$A$48),Servizio!$B$12,IF(OR(AA188=Servizio!$A$13,AA188=Servizio!$A$40,AA188=Servizio!$A$49),Servizio!$B$13,IF(AA188=Servizio!$A$14,Servizio!$B$14,IF(AA188=Servizio!$A$15,Servizio!$B$15,IF(AA188=Servizio!$A$16,Servizio!$B$16,IF(AA188=Servizio!$A$17,Servizio!$B$17,IF(AA188=Servizio!$A$18,Servizio!$B$18,IF(AA188=Servizio!$A$19,Servizio!$B$19,IF(AA188=Servizio!$A$20,Servizio!$B$20,IF(AA188=Servizio!$A$21,Servizio!$B$21,IF(AA188=Servizio!$A$22,Servizio!$B$22,IF(AA188=Servizio!$A$24,Servizio!$B$24,IF(OR(AA188=Servizio!$A$26,AA188=Servizio!$A$41,AA188=Servizio!$A$50),Servizio!$B$26,IF(AA188=Servizio!$A$27,Servizio!$B$27,IF(OR(AA188=Servizio!$A$28,AA188=Servizio!$A$42,AA188=Servizio!$A$51),Servizio!$B$28,IF(OR(AA188=Servizio!$A$29,AA188=Servizio!$A$43,AA188=Servizio!$A$52),Servizio!$B$29,IF(AA188=Servizio!$A$30,Servizio!$B$30,IF(AA188=Servizio!$A$31,Servizio!$B$31,IF(OR(AA188=Servizio!$A$32,AA188=Servizio!$A$46,AA188=Servizio!$A$55),Servizio!$B$32,IF(OR(AA188=Servizio!$A$33,AA188=Servizio!$A$44,AA188=Servizio!$A$53),Servizio!$B$33,IF(OR(AA188=Servizio!$A$34,AA188=Servizio!$A$45,AA188=Servizio!$A$54),Servizio!$B$34,IF(AA188=Servizio!$A$35,Servizio!$B$35,IF(AA188=Servizio!$A$36,Servizio!$B$36,IF(AA188=Servizio!$A$37,Servizio!$B$37,IF(AA188=Servizio!$A$57,Servizio!$B$57,IF(AA188=Servizio!$A$58,Servizio!$B$58,""))))))))))))))))))))))))))))))</f>
        <v/>
      </c>
      <c r="AC188" s="102"/>
      <c r="AD188" s="4"/>
      <c r="AE188" s="4"/>
      <c r="AF188" s="99"/>
      <c r="AG188" s="134"/>
      <c r="AH188" s="101"/>
      <c r="AI188" s="102"/>
      <c r="AJ188" s="105"/>
      <c r="AK188" s="106"/>
      <c r="AL188" s="16"/>
      <c r="AM188" s="5"/>
      <c r="AN188" s="68" t="str">
        <f t="shared" si="31"/>
        <v/>
      </c>
      <c r="AO188" s="68" t="str">
        <f t="shared" si="32"/>
        <v/>
      </c>
      <c r="AP188" s="16"/>
      <c r="AQ188" s="70" t="str">
        <f t="shared" si="33"/>
        <v/>
      </c>
      <c r="AR188" s="109"/>
      <c r="AS188" s="105"/>
      <c r="AT188" s="106"/>
      <c r="AU188" s="16"/>
      <c r="AV188" s="106"/>
      <c r="AW188" s="111"/>
      <c r="AX188" s="6"/>
      <c r="AY188" s="16"/>
      <c r="AZ188" s="50"/>
      <c r="BA188" s="70" t="str">
        <f t="shared" si="34"/>
        <v/>
      </c>
      <c r="BB188" s="51"/>
      <c r="BC188" s="16"/>
      <c r="BD188" s="68" t="str">
        <f t="shared" si="35"/>
        <v/>
      </c>
      <c r="BE188" s="16"/>
      <c r="BF188" s="16"/>
      <c r="BG188" s="102"/>
      <c r="BH188" s="4"/>
      <c r="BI188" s="50"/>
      <c r="BJ188" s="70" t="str">
        <f t="shared" si="36"/>
        <v/>
      </c>
    </row>
    <row r="189" spans="19:62" x14ac:dyDescent="0.2">
      <c r="S189" s="140">
        <f t="shared" si="25"/>
        <v>0</v>
      </c>
      <c r="T189" s="139">
        <f t="shared" si="26"/>
        <v>0</v>
      </c>
      <c r="U189" s="132">
        <f t="shared" si="27"/>
        <v>0</v>
      </c>
      <c r="V189" s="132" t="str">
        <f t="shared" si="28"/>
        <v/>
      </c>
      <c r="W189" s="136">
        <f t="shared" si="29"/>
        <v>0</v>
      </c>
      <c r="X189" s="136">
        <f t="shared" si="30"/>
        <v>0</v>
      </c>
      <c r="Y189" s="132" t="str">
        <f>IF(AX189="","",IF(AND(BH189=Avanzamento!AL$2,AQ189&gt;0,BB189&gt;0),SUM(MAX(Y$9:Y188),1),0))</f>
        <v/>
      </c>
      <c r="Z189" s="132" t="str">
        <f>IF(AX189="","",IF(AX189=Avanzamento!AL$2,SUM(MAX(Z$9:Z188),1),0))</f>
        <v/>
      </c>
      <c r="AA189" s="6"/>
      <c r="AB189" s="97" t="str">
        <f>IF(OR(AA189=Servizio!$A$7,AA189=Servizio!$A$11,AA189=Servizio!$A$25,AA189=Servizio!$A$38,AA189=Servizio!$A$47,AA189=Servizio!$A$56),Servizio!$B$7,IF(AA189=Servizio!$A$8,Servizio!$B$8,IF(AA189=Servizio!$A$9,Servizio!$B$9,IF(OR(AA189=Servizio!$A$10,AA189=Servizio!$A$23),Servizio!$B$10,IF(OR(AA189=Servizio!$A$12,AA189=Servizio!$A$39,AA189=Servizio!$A$48),Servizio!$B$12,IF(OR(AA189=Servizio!$A$13,AA189=Servizio!$A$40,AA189=Servizio!$A$49),Servizio!$B$13,IF(AA189=Servizio!$A$14,Servizio!$B$14,IF(AA189=Servizio!$A$15,Servizio!$B$15,IF(AA189=Servizio!$A$16,Servizio!$B$16,IF(AA189=Servizio!$A$17,Servizio!$B$17,IF(AA189=Servizio!$A$18,Servizio!$B$18,IF(AA189=Servizio!$A$19,Servizio!$B$19,IF(AA189=Servizio!$A$20,Servizio!$B$20,IF(AA189=Servizio!$A$21,Servizio!$B$21,IF(AA189=Servizio!$A$22,Servizio!$B$22,IF(AA189=Servizio!$A$24,Servizio!$B$24,IF(OR(AA189=Servizio!$A$26,AA189=Servizio!$A$41,AA189=Servizio!$A$50),Servizio!$B$26,IF(AA189=Servizio!$A$27,Servizio!$B$27,IF(OR(AA189=Servizio!$A$28,AA189=Servizio!$A$42,AA189=Servizio!$A$51),Servizio!$B$28,IF(OR(AA189=Servizio!$A$29,AA189=Servizio!$A$43,AA189=Servizio!$A$52),Servizio!$B$29,IF(AA189=Servizio!$A$30,Servizio!$B$30,IF(AA189=Servizio!$A$31,Servizio!$B$31,IF(OR(AA189=Servizio!$A$32,AA189=Servizio!$A$46,AA189=Servizio!$A$55),Servizio!$B$32,IF(OR(AA189=Servizio!$A$33,AA189=Servizio!$A$44,AA189=Servizio!$A$53),Servizio!$B$33,IF(OR(AA189=Servizio!$A$34,AA189=Servizio!$A$45,AA189=Servizio!$A$54),Servizio!$B$34,IF(AA189=Servizio!$A$35,Servizio!$B$35,IF(AA189=Servizio!$A$36,Servizio!$B$36,IF(AA189=Servizio!$A$37,Servizio!$B$37,IF(AA189=Servizio!$A$57,Servizio!$B$57,IF(AA189=Servizio!$A$58,Servizio!$B$58,""))))))))))))))))))))))))))))))</f>
        <v/>
      </c>
      <c r="AC189" s="102"/>
      <c r="AD189" s="4"/>
      <c r="AE189" s="4"/>
      <c r="AF189" s="99"/>
      <c r="AG189" s="134"/>
      <c r="AH189" s="101"/>
      <c r="AI189" s="102"/>
      <c r="AJ189" s="105"/>
      <c r="AK189" s="106"/>
      <c r="AL189" s="16"/>
      <c r="AM189" s="5"/>
      <c r="AN189" s="68" t="str">
        <f t="shared" si="31"/>
        <v/>
      </c>
      <c r="AO189" s="68" t="str">
        <f t="shared" si="32"/>
        <v/>
      </c>
      <c r="AP189" s="16"/>
      <c r="AQ189" s="70" t="str">
        <f t="shared" si="33"/>
        <v/>
      </c>
      <c r="AR189" s="109"/>
      <c r="AS189" s="105"/>
      <c r="AT189" s="106"/>
      <c r="AU189" s="16"/>
      <c r="AV189" s="106"/>
      <c r="AW189" s="111"/>
      <c r="AX189" s="6"/>
      <c r="AY189" s="16"/>
      <c r="AZ189" s="50"/>
      <c r="BA189" s="70" t="str">
        <f t="shared" si="34"/>
        <v/>
      </c>
      <c r="BB189" s="51"/>
      <c r="BC189" s="16"/>
      <c r="BD189" s="68" t="str">
        <f t="shared" si="35"/>
        <v/>
      </c>
      <c r="BE189" s="16"/>
      <c r="BF189" s="16"/>
      <c r="BG189" s="102"/>
      <c r="BH189" s="4"/>
      <c r="BI189" s="50"/>
      <c r="BJ189" s="70" t="str">
        <f t="shared" si="36"/>
        <v/>
      </c>
    </row>
    <row r="190" spans="19:62" x14ac:dyDescent="0.2">
      <c r="S190" s="140">
        <f t="shared" si="25"/>
        <v>0</v>
      </c>
      <c r="T190" s="139">
        <f t="shared" si="26"/>
        <v>0</v>
      </c>
      <c r="U190" s="132">
        <f t="shared" si="27"/>
        <v>0</v>
      </c>
      <c r="V190" s="132" t="str">
        <f t="shared" si="28"/>
        <v/>
      </c>
      <c r="W190" s="136">
        <f t="shared" si="29"/>
        <v>0</v>
      </c>
      <c r="X190" s="136">
        <f t="shared" si="30"/>
        <v>0</v>
      </c>
      <c r="Y190" s="132" t="str">
        <f>IF(AX190="","",IF(AND(BH190=Avanzamento!AL$2,AQ190&gt;0,BB190&gt;0),SUM(MAX(Y$9:Y189),1),0))</f>
        <v/>
      </c>
      <c r="Z190" s="132" t="str">
        <f>IF(AX190="","",IF(AX190=Avanzamento!AL$2,SUM(MAX(Z$9:Z189),1),0))</f>
        <v/>
      </c>
      <c r="AA190" s="6"/>
      <c r="AB190" s="97" t="str">
        <f>IF(OR(AA190=Servizio!$A$7,AA190=Servizio!$A$11,AA190=Servizio!$A$25,AA190=Servizio!$A$38,AA190=Servizio!$A$47,AA190=Servizio!$A$56),Servizio!$B$7,IF(AA190=Servizio!$A$8,Servizio!$B$8,IF(AA190=Servizio!$A$9,Servizio!$B$9,IF(OR(AA190=Servizio!$A$10,AA190=Servizio!$A$23),Servizio!$B$10,IF(OR(AA190=Servizio!$A$12,AA190=Servizio!$A$39,AA190=Servizio!$A$48),Servizio!$B$12,IF(OR(AA190=Servizio!$A$13,AA190=Servizio!$A$40,AA190=Servizio!$A$49),Servizio!$B$13,IF(AA190=Servizio!$A$14,Servizio!$B$14,IF(AA190=Servizio!$A$15,Servizio!$B$15,IF(AA190=Servizio!$A$16,Servizio!$B$16,IF(AA190=Servizio!$A$17,Servizio!$B$17,IF(AA190=Servizio!$A$18,Servizio!$B$18,IF(AA190=Servizio!$A$19,Servizio!$B$19,IF(AA190=Servizio!$A$20,Servizio!$B$20,IF(AA190=Servizio!$A$21,Servizio!$B$21,IF(AA190=Servizio!$A$22,Servizio!$B$22,IF(AA190=Servizio!$A$24,Servizio!$B$24,IF(OR(AA190=Servizio!$A$26,AA190=Servizio!$A$41,AA190=Servizio!$A$50),Servizio!$B$26,IF(AA190=Servizio!$A$27,Servizio!$B$27,IF(OR(AA190=Servizio!$A$28,AA190=Servizio!$A$42,AA190=Servizio!$A$51),Servizio!$B$28,IF(OR(AA190=Servizio!$A$29,AA190=Servizio!$A$43,AA190=Servizio!$A$52),Servizio!$B$29,IF(AA190=Servizio!$A$30,Servizio!$B$30,IF(AA190=Servizio!$A$31,Servizio!$B$31,IF(OR(AA190=Servizio!$A$32,AA190=Servizio!$A$46,AA190=Servizio!$A$55),Servizio!$B$32,IF(OR(AA190=Servizio!$A$33,AA190=Servizio!$A$44,AA190=Servizio!$A$53),Servizio!$B$33,IF(OR(AA190=Servizio!$A$34,AA190=Servizio!$A$45,AA190=Servizio!$A$54),Servizio!$B$34,IF(AA190=Servizio!$A$35,Servizio!$B$35,IF(AA190=Servizio!$A$36,Servizio!$B$36,IF(AA190=Servizio!$A$37,Servizio!$B$37,IF(AA190=Servizio!$A$57,Servizio!$B$57,IF(AA190=Servizio!$A$58,Servizio!$B$58,""))))))))))))))))))))))))))))))</f>
        <v/>
      </c>
      <c r="AC190" s="102"/>
      <c r="AD190" s="4"/>
      <c r="AE190" s="4"/>
      <c r="AF190" s="99"/>
      <c r="AG190" s="134"/>
      <c r="AH190" s="101"/>
      <c r="AI190" s="102"/>
      <c r="AJ190" s="105"/>
      <c r="AK190" s="106"/>
      <c r="AL190" s="16"/>
      <c r="AM190" s="5"/>
      <c r="AN190" s="68" t="str">
        <f t="shared" si="31"/>
        <v/>
      </c>
      <c r="AO190" s="68" t="str">
        <f t="shared" si="32"/>
        <v/>
      </c>
      <c r="AP190" s="16"/>
      <c r="AQ190" s="70" t="str">
        <f t="shared" si="33"/>
        <v/>
      </c>
      <c r="AR190" s="109"/>
      <c r="AS190" s="105"/>
      <c r="AT190" s="106"/>
      <c r="AU190" s="16"/>
      <c r="AV190" s="106"/>
      <c r="AW190" s="111"/>
      <c r="AX190" s="6"/>
      <c r="AY190" s="16"/>
      <c r="AZ190" s="50"/>
      <c r="BA190" s="70" t="str">
        <f t="shared" si="34"/>
        <v/>
      </c>
      <c r="BB190" s="51"/>
      <c r="BC190" s="16"/>
      <c r="BD190" s="68" t="str">
        <f t="shared" si="35"/>
        <v/>
      </c>
      <c r="BE190" s="16"/>
      <c r="BF190" s="16"/>
      <c r="BG190" s="102"/>
      <c r="BH190" s="4"/>
      <c r="BI190" s="50"/>
      <c r="BJ190" s="70" t="str">
        <f t="shared" si="36"/>
        <v/>
      </c>
    </row>
    <row r="191" spans="19:62" x14ac:dyDescent="0.2">
      <c r="S191" s="140">
        <f t="shared" si="25"/>
        <v>0</v>
      </c>
      <c r="T191" s="139">
        <f t="shared" si="26"/>
        <v>0</v>
      </c>
      <c r="U191" s="132">
        <f t="shared" si="27"/>
        <v>0</v>
      </c>
      <c r="V191" s="132" t="str">
        <f t="shared" si="28"/>
        <v/>
      </c>
      <c r="W191" s="136">
        <f t="shared" si="29"/>
        <v>0</v>
      </c>
      <c r="X191" s="136">
        <f t="shared" si="30"/>
        <v>0</v>
      </c>
      <c r="Y191" s="132" t="str">
        <f>IF(AX191="","",IF(AND(BH191=Avanzamento!AL$2,AQ191&gt;0,BB191&gt;0),SUM(MAX(Y$9:Y190),1),0))</f>
        <v/>
      </c>
      <c r="Z191" s="132" t="str">
        <f>IF(AX191="","",IF(AX191=Avanzamento!AL$2,SUM(MAX(Z$9:Z190),1),0))</f>
        <v/>
      </c>
      <c r="AA191" s="6"/>
      <c r="AB191" s="97" t="str">
        <f>IF(OR(AA191=Servizio!$A$7,AA191=Servizio!$A$11,AA191=Servizio!$A$25,AA191=Servizio!$A$38,AA191=Servizio!$A$47,AA191=Servizio!$A$56),Servizio!$B$7,IF(AA191=Servizio!$A$8,Servizio!$B$8,IF(AA191=Servizio!$A$9,Servizio!$B$9,IF(OR(AA191=Servizio!$A$10,AA191=Servizio!$A$23),Servizio!$B$10,IF(OR(AA191=Servizio!$A$12,AA191=Servizio!$A$39,AA191=Servizio!$A$48),Servizio!$B$12,IF(OR(AA191=Servizio!$A$13,AA191=Servizio!$A$40,AA191=Servizio!$A$49),Servizio!$B$13,IF(AA191=Servizio!$A$14,Servizio!$B$14,IF(AA191=Servizio!$A$15,Servizio!$B$15,IF(AA191=Servizio!$A$16,Servizio!$B$16,IF(AA191=Servizio!$A$17,Servizio!$B$17,IF(AA191=Servizio!$A$18,Servizio!$B$18,IF(AA191=Servizio!$A$19,Servizio!$B$19,IF(AA191=Servizio!$A$20,Servizio!$B$20,IF(AA191=Servizio!$A$21,Servizio!$B$21,IF(AA191=Servizio!$A$22,Servizio!$B$22,IF(AA191=Servizio!$A$24,Servizio!$B$24,IF(OR(AA191=Servizio!$A$26,AA191=Servizio!$A$41,AA191=Servizio!$A$50),Servizio!$B$26,IF(AA191=Servizio!$A$27,Servizio!$B$27,IF(OR(AA191=Servizio!$A$28,AA191=Servizio!$A$42,AA191=Servizio!$A$51),Servizio!$B$28,IF(OR(AA191=Servizio!$A$29,AA191=Servizio!$A$43,AA191=Servizio!$A$52),Servizio!$B$29,IF(AA191=Servizio!$A$30,Servizio!$B$30,IF(AA191=Servizio!$A$31,Servizio!$B$31,IF(OR(AA191=Servizio!$A$32,AA191=Servizio!$A$46,AA191=Servizio!$A$55),Servizio!$B$32,IF(OR(AA191=Servizio!$A$33,AA191=Servizio!$A$44,AA191=Servizio!$A$53),Servizio!$B$33,IF(OR(AA191=Servizio!$A$34,AA191=Servizio!$A$45,AA191=Servizio!$A$54),Servizio!$B$34,IF(AA191=Servizio!$A$35,Servizio!$B$35,IF(AA191=Servizio!$A$36,Servizio!$B$36,IF(AA191=Servizio!$A$37,Servizio!$B$37,IF(AA191=Servizio!$A$57,Servizio!$B$57,IF(AA191=Servizio!$A$58,Servizio!$B$58,""))))))))))))))))))))))))))))))</f>
        <v/>
      </c>
      <c r="AC191" s="102"/>
      <c r="AD191" s="4"/>
      <c r="AE191" s="4"/>
      <c r="AF191" s="99"/>
      <c r="AG191" s="134"/>
      <c r="AH191" s="101"/>
      <c r="AI191" s="102"/>
      <c r="AJ191" s="105"/>
      <c r="AK191" s="106"/>
      <c r="AL191" s="16"/>
      <c r="AM191" s="5"/>
      <c r="AN191" s="68" t="str">
        <f t="shared" si="31"/>
        <v/>
      </c>
      <c r="AO191" s="68" t="str">
        <f t="shared" si="32"/>
        <v/>
      </c>
      <c r="AP191" s="16"/>
      <c r="AQ191" s="70" t="str">
        <f t="shared" si="33"/>
        <v/>
      </c>
      <c r="AR191" s="109"/>
      <c r="AS191" s="105"/>
      <c r="AT191" s="106"/>
      <c r="AU191" s="16"/>
      <c r="AV191" s="106"/>
      <c r="AW191" s="111"/>
      <c r="AX191" s="6"/>
      <c r="AY191" s="16"/>
      <c r="AZ191" s="50"/>
      <c r="BA191" s="70" t="str">
        <f t="shared" si="34"/>
        <v/>
      </c>
      <c r="BB191" s="51"/>
      <c r="BC191" s="16"/>
      <c r="BD191" s="68" t="str">
        <f t="shared" si="35"/>
        <v/>
      </c>
      <c r="BE191" s="16"/>
      <c r="BF191" s="16"/>
      <c r="BG191" s="102"/>
      <c r="BH191" s="4"/>
      <c r="BI191" s="50"/>
      <c r="BJ191" s="70" t="str">
        <f t="shared" si="36"/>
        <v/>
      </c>
    </row>
    <row r="192" spans="19:62" x14ac:dyDescent="0.2">
      <c r="S192" s="140">
        <f t="shared" si="25"/>
        <v>0</v>
      </c>
      <c r="T192" s="139">
        <f t="shared" si="26"/>
        <v>0</v>
      </c>
      <c r="U192" s="132">
        <f t="shared" si="27"/>
        <v>0</v>
      </c>
      <c r="V192" s="132" t="str">
        <f t="shared" si="28"/>
        <v/>
      </c>
      <c r="W192" s="136">
        <f t="shared" si="29"/>
        <v>0</v>
      </c>
      <c r="X192" s="136">
        <f t="shared" si="30"/>
        <v>0</v>
      </c>
      <c r="Y192" s="132" t="str">
        <f>IF(AX192="","",IF(AND(BH192=Avanzamento!AL$2,AQ192&gt;0,BB192&gt;0),SUM(MAX(Y$9:Y191),1),0))</f>
        <v/>
      </c>
      <c r="Z192" s="132" t="str">
        <f>IF(AX192="","",IF(AX192=Avanzamento!AL$2,SUM(MAX(Z$9:Z191),1),0))</f>
        <v/>
      </c>
      <c r="AA192" s="6"/>
      <c r="AB192" s="97" t="str">
        <f>IF(OR(AA192=Servizio!$A$7,AA192=Servizio!$A$11,AA192=Servizio!$A$25,AA192=Servizio!$A$38,AA192=Servizio!$A$47,AA192=Servizio!$A$56),Servizio!$B$7,IF(AA192=Servizio!$A$8,Servizio!$B$8,IF(AA192=Servizio!$A$9,Servizio!$B$9,IF(OR(AA192=Servizio!$A$10,AA192=Servizio!$A$23),Servizio!$B$10,IF(OR(AA192=Servizio!$A$12,AA192=Servizio!$A$39,AA192=Servizio!$A$48),Servizio!$B$12,IF(OR(AA192=Servizio!$A$13,AA192=Servizio!$A$40,AA192=Servizio!$A$49),Servizio!$B$13,IF(AA192=Servizio!$A$14,Servizio!$B$14,IF(AA192=Servizio!$A$15,Servizio!$B$15,IF(AA192=Servizio!$A$16,Servizio!$B$16,IF(AA192=Servizio!$A$17,Servizio!$B$17,IF(AA192=Servizio!$A$18,Servizio!$B$18,IF(AA192=Servizio!$A$19,Servizio!$B$19,IF(AA192=Servizio!$A$20,Servizio!$B$20,IF(AA192=Servizio!$A$21,Servizio!$B$21,IF(AA192=Servizio!$A$22,Servizio!$B$22,IF(AA192=Servizio!$A$24,Servizio!$B$24,IF(OR(AA192=Servizio!$A$26,AA192=Servizio!$A$41,AA192=Servizio!$A$50),Servizio!$B$26,IF(AA192=Servizio!$A$27,Servizio!$B$27,IF(OR(AA192=Servizio!$A$28,AA192=Servizio!$A$42,AA192=Servizio!$A$51),Servizio!$B$28,IF(OR(AA192=Servizio!$A$29,AA192=Servizio!$A$43,AA192=Servizio!$A$52),Servizio!$B$29,IF(AA192=Servizio!$A$30,Servizio!$B$30,IF(AA192=Servizio!$A$31,Servizio!$B$31,IF(OR(AA192=Servizio!$A$32,AA192=Servizio!$A$46,AA192=Servizio!$A$55),Servizio!$B$32,IF(OR(AA192=Servizio!$A$33,AA192=Servizio!$A$44,AA192=Servizio!$A$53),Servizio!$B$33,IF(OR(AA192=Servizio!$A$34,AA192=Servizio!$A$45,AA192=Servizio!$A$54),Servizio!$B$34,IF(AA192=Servizio!$A$35,Servizio!$B$35,IF(AA192=Servizio!$A$36,Servizio!$B$36,IF(AA192=Servizio!$A$37,Servizio!$B$37,IF(AA192=Servizio!$A$57,Servizio!$B$57,IF(AA192=Servizio!$A$58,Servizio!$B$58,""))))))))))))))))))))))))))))))</f>
        <v/>
      </c>
      <c r="AC192" s="102"/>
      <c r="AD192" s="4"/>
      <c r="AE192" s="4"/>
      <c r="AF192" s="99"/>
      <c r="AG192" s="134"/>
      <c r="AH192" s="101"/>
      <c r="AI192" s="102"/>
      <c r="AJ192" s="105"/>
      <c r="AK192" s="106"/>
      <c r="AL192" s="16"/>
      <c r="AM192" s="5"/>
      <c r="AN192" s="68" t="str">
        <f t="shared" si="31"/>
        <v/>
      </c>
      <c r="AO192" s="68" t="str">
        <f t="shared" si="32"/>
        <v/>
      </c>
      <c r="AP192" s="16"/>
      <c r="AQ192" s="70" t="str">
        <f t="shared" si="33"/>
        <v/>
      </c>
      <c r="AR192" s="109"/>
      <c r="AS192" s="105"/>
      <c r="AT192" s="106"/>
      <c r="AU192" s="16"/>
      <c r="AV192" s="106"/>
      <c r="AW192" s="111"/>
      <c r="AX192" s="6"/>
      <c r="AY192" s="16"/>
      <c r="AZ192" s="50"/>
      <c r="BA192" s="70" t="str">
        <f t="shared" si="34"/>
        <v/>
      </c>
      <c r="BB192" s="51"/>
      <c r="BC192" s="16"/>
      <c r="BD192" s="68" t="str">
        <f t="shared" si="35"/>
        <v/>
      </c>
      <c r="BE192" s="16"/>
      <c r="BF192" s="16"/>
      <c r="BG192" s="102"/>
      <c r="BH192" s="4"/>
      <c r="BI192" s="50"/>
      <c r="BJ192" s="70" t="str">
        <f t="shared" si="36"/>
        <v/>
      </c>
    </row>
    <row r="193" spans="19:62" x14ac:dyDescent="0.2">
      <c r="S193" s="140">
        <f t="shared" si="25"/>
        <v>0</v>
      </c>
      <c r="T193" s="139">
        <f t="shared" si="26"/>
        <v>0</v>
      </c>
      <c r="U193" s="132">
        <f t="shared" si="27"/>
        <v>0</v>
      </c>
      <c r="V193" s="132" t="str">
        <f t="shared" si="28"/>
        <v/>
      </c>
      <c r="W193" s="136">
        <f t="shared" si="29"/>
        <v>0</v>
      </c>
      <c r="X193" s="136">
        <f t="shared" si="30"/>
        <v>0</v>
      </c>
      <c r="Y193" s="132" t="str">
        <f>IF(AX193="","",IF(AND(BH193=Avanzamento!AL$2,AQ193&gt;0,BB193&gt;0),SUM(MAX(Y$9:Y192),1),0))</f>
        <v/>
      </c>
      <c r="Z193" s="132" t="str">
        <f>IF(AX193="","",IF(AX193=Avanzamento!AL$2,SUM(MAX(Z$9:Z192),1),0))</f>
        <v/>
      </c>
      <c r="AA193" s="6"/>
      <c r="AB193" s="97" t="str">
        <f>IF(OR(AA193=Servizio!$A$7,AA193=Servizio!$A$11,AA193=Servizio!$A$25,AA193=Servizio!$A$38,AA193=Servizio!$A$47,AA193=Servizio!$A$56),Servizio!$B$7,IF(AA193=Servizio!$A$8,Servizio!$B$8,IF(AA193=Servizio!$A$9,Servizio!$B$9,IF(OR(AA193=Servizio!$A$10,AA193=Servizio!$A$23),Servizio!$B$10,IF(OR(AA193=Servizio!$A$12,AA193=Servizio!$A$39,AA193=Servizio!$A$48),Servizio!$B$12,IF(OR(AA193=Servizio!$A$13,AA193=Servizio!$A$40,AA193=Servizio!$A$49),Servizio!$B$13,IF(AA193=Servizio!$A$14,Servizio!$B$14,IF(AA193=Servizio!$A$15,Servizio!$B$15,IF(AA193=Servizio!$A$16,Servizio!$B$16,IF(AA193=Servizio!$A$17,Servizio!$B$17,IF(AA193=Servizio!$A$18,Servizio!$B$18,IF(AA193=Servizio!$A$19,Servizio!$B$19,IF(AA193=Servizio!$A$20,Servizio!$B$20,IF(AA193=Servizio!$A$21,Servizio!$B$21,IF(AA193=Servizio!$A$22,Servizio!$B$22,IF(AA193=Servizio!$A$24,Servizio!$B$24,IF(OR(AA193=Servizio!$A$26,AA193=Servizio!$A$41,AA193=Servizio!$A$50),Servizio!$B$26,IF(AA193=Servizio!$A$27,Servizio!$B$27,IF(OR(AA193=Servizio!$A$28,AA193=Servizio!$A$42,AA193=Servizio!$A$51),Servizio!$B$28,IF(OR(AA193=Servizio!$A$29,AA193=Servizio!$A$43,AA193=Servizio!$A$52),Servizio!$B$29,IF(AA193=Servizio!$A$30,Servizio!$B$30,IF(AA193=Servizio!$A$31,Servizio!$B$31,IF(OR(AA193=Servizio!$A$32,AA193=Servizio!$A$46,AA193=Servizio!$A$55),Servizio!$B$32,IF(OR(AA193=Servizio!$A$33,AA193=Servizio!$A$44,AA193=Servizio!$A$53),Servizio!$B$33,IF(OR(AA193=Servizio!$A$34,AA193=Servizio!$A$45,AA193=Servizio!$A$54),Servizio!$B$34,IF(AA193=Servizio!$A$35,Servizio!$B$35,IF(AA193=Servizio!$A$36,Servizio!$B$36,IF(AA193=Servizio!$A$37,Servizio!$B$37,IF(AA193=Servizio!$A$57,Servizio!$B$57,IF(AA193=Servizio!$A$58,Servizio!$B$58,""))))))))))))))))))))))))))))))</f>
        <v/>
      </c>
      <c r="AC193" s="102"/>
      <c r="AD193" s="4"/>
      <c r="AE193" s="4"/>
      <c r="AF193" s="99"/>
      <c r="AG193" s="134"/>
      <c r="AH193" s="101"/>
      <c r="AI193" s="102"/>
      <c r="AJ193" s="105"/>
      <c r="AK193" s="106"/>
      <c r="AL193" s="16"/>
      <c r="AM193" s="5"/>
      <c r="AN193" s="68" t="str">
        <f t="shared" si="31"/>
        <v/>
      </c>
      <c r="AO193" s="68" t="str">
        <f t="shared" si="32"/>
        <v/>
      </c>
      <c r="AP193" s="16"/>
      <c r="AQ193" s="70" t="str">
        <f t="shared" si="33"/>
        <v/>
      </c>
      <c r="AR193" s="109"/>
      <c r="AS193" s="105"/>
      <c r="AT193" s="106"/>
      <c r="AU193" s="16"/>
      <c r="AV193" s="106"/>
      <c r="AW193" s="111"/>
      <c r="AX193" s="6"/>
      <c r="AY193" s="16"/>
      <c r="AZ193" s="50"/>
      <c r="BA193" s="70" t="str">
        <f t="shared" si="34"/>
        <v/>
      </c>
      <c r="BB193" s="51"/>
      <c r="BC193" s="16"/>
      <c r="BD193" s="68" t="str">
        <f t="shared" si="35"/>
        <v/>
      </c>
      <c r="BE193" s="16"/>
      <c r="BF193" s="16"/>
      <c r="BG193" s="102"/>
      <c r="BH193" s="4"/>
      <c r="BI193" s="50"/>
      <c r="BJ193" s="70" t="str">
        <f t="shared" si="36"/>
        <v/>
      </c>
    </row>
    <row r="194" spans="19:62" x14ac:dyDescent="0.2">
      <c r="S194" s="140">
        <f t="shared" si="25"/>
        <v>0</v>
      </c>
      <c r="T194" s="139">
        <f t="shared" si="26"/>
        <v>0</v>
      </c>
      <c r="U194" s="132">
        <f t="shared" si="27"/>
        <v>0</v>
      </c>
      <c r="V194" s="132" t="str">
        <f t="shared" si="28"/>
        <v/>
      </c>
      <c r="W194" s="136">
        <f t="shared" si="29"/>
        <v>0</v>
      </c>
      <c r="X194" s="136">
        <f t="shared" si="30"/>
        <v>0</v>
      </c>
      <c r="Y194" s="132" t="str">
        <f>IF(AX194="","",IF(AND(BH194=Avanzamento!AL$2,AQ194&gt;0,BB194&gt;0),SUM(MAX(Y$9:Y193),1),0))</f>
        <v/>
      </c>
      <c r="Z194" s="132" t="str">
        <f>IF(AX194="","",IF(AX194=Avanzamento!AL$2,SUM(MAX(Z$9:Z193),1),0))</f>
        <v/>
      </c>
      <c r="AA194" s="6"/>
      <c r="AB194" s="97" t="str">
        <f>IF(OR(AA194=Servizio!$A$7,AA194=Servizio!$A$11,AA194=Servizio!$A$25,AA194=Servizio!$A$38,AA194=Servizio!$A$47,AA194=Servizio!$A$56),Servizio!$B$7,IF(AA194=Servizio!$A$8,Servizio!$B$8,IF(AA194=Servizio!$A$9,Servizio!$B$9,IF(OR(AA194=Servizio!$A$10,AA194=Servizio!$A$23),Servizio!$B$10,IF(OR(AA194=Servizio!$A$12,AA194=Servizio!$A$39,AA194=Servizio!$A$48),Servizio!$B$12,IF(OR(AA194=Servizio!$A$13,AA194=Servizio!$A$40,AA194=Servizio!$A$49),Servizio!$B$13,IF(AA194=Servizio!$A$14,Servizio!$B$14,IF(AA194=Servizio!$A$15,Servizio!$B$15,IF(AA194=Servizio!$A$16,Servizio!$B$16,IF(AA194=Servizio!$A$17,Servizio!$B$17,IF(AA194=Servizio!$A$18,Servizio!$B$18,IF(AA194=Servizio!$A$19,Servizio!$B$19,IF(AA194=Servizio!$A$20,Servizio!$B$20,IF(AA194=Servizio!$A$21,Servizio!$B$21,IF(AA194=Servizio!$A$22,Servizio!$B$22,IF(AA194=Servizio!$A$24,Servizio!$B$24,IF(OR(AA194=Servizio!$A$26,AA194=Servizio!$A$41,AA194=Servizio!$A$50),Servizio!$B$26,IF(AA194=Servizio!$A$27,Servizio!$B$27,IF(OR(AA194=Servizio!$A$28,AA194=Servizio!$A$42,AA194=Servizio!$A$51),Servizio!$B$28,IF(OR(AA194=Servizio!$A$29,AA194=Servizio!$A$43,AA194=Servizio!$A$52),Servizio!$B$29,IF(AA194=Servizio!$A$30,Servizio!$B$30,IF(AA194=Servizio!$A$31,Servizio!$B$31,IF(OR(AA194=Servizio!$A$32,AA194=Servizio!$A$46,AA194=Servizio!$A$55),Servizio!$B$32,IF(OR(AA194=Servizio!$A$33,AA194=Servizio!$A$44,AA194=Servizio!$A$53),Servizio!$B$33,IF(OR(AA194=Servizio!$A$34,AA194=Servizio!$A$45,AA194=Servizio!$A$54),Servizio!$B$34,IF(AA194=Servizio!$A$35,Servizio!$B$35,IF(AA194=Servizio!$A$36,Servizio!$B$36,IF(AA194=Servizio!$A$37,Servizio!$B$37,IF(AA194=Servizio!$A$57,Servizio!$B$57,IF(AA194=Servizio!$A$58,Servizio!$B$58,""))))))))))))))))))))))))))))))</f>
        <v/>
      </c>
      <c r="AC194" s="102"/>
      <c r="AD194" s="4"/>
      <c r="AE194" s="4"/>
      <c r="AF194" s="99"/>
      <c r="AG194" s="134"/>
      <c r="AH194" s="101"/>
      <c r="AI194" s="102"/>
      <c r="AJ194" s="105"/>
      <c r="AK194" s="106"/>
      <c r="AL194" s="16"/>
      <c r="AM194" s="5"/>
      <c r="AN194" s="68" t="str">
        <f t="shared" si="31"/>
        <v/>
      </c>
      <c r="AO194" s="68" t="str">
        <f t="shared" si="32"/>
        <v/>
      </c>
      <c r="AP194" s="16"/>
      <c r="AQ194" s="70" t="str">
        <f t="shared" si="33"/>
        <v/>
      </c>
      <c r="AR194" s="109"/>
      <c r="AS194" s="105"/>
      <c r="AT194" s="106"/>
      <c r="AU194" s="16"/>
      <c r="AV194" s="106"/>
      <c r="AW194" s="111"/>
      <c r="AX194" s="6"/>
      <c r="AY194" s="16"/>
      <c r="AZ194" s="50"/>
      <c r="BA194" s="70" t="str">
        <f t="shared" si="34"/>
        <v/>
      </c>
      <c r="BB194" s="51"/>
      <c r="BC194" s="16"/>
      <c r="BD194" s="68" t="str">
        <f t="shared" si="35"/>
        <v/>
      </c>
      <c r="BE194" s="16"/>
      <c r="BF194" s="16"/>
      <c r="BG194" s="102"/>
      <c r="BH194" s="4"/>
      <c r="BI194" s="50"/>
      <c r="BJ194" s="70" t="str">
        <f t="shared" si="36"/>
        <v/>
      </c>
    </row>
    <row r="195" spans="19:62" x14ac:dyDescent="0.2">
      <c r="S195" s="140">
        <f t="shared" si="25"/>
        <v>0</v>
      </c>
      <c r="T195" s="139">
        <f t="shared" si="26"/>
        <v>0</v>
      </c>
      <c r="U195" s="132">
        <f t="shared" si="27"/>
        <v>0</v>
      </c>
      <c r="V195" s="132" t="str">
        <f t="shared" si="28"/>
        <v/>
      </c>
      <c r="W195" s="136">
        <f t="shared" si="29"/>
        <v>0</v>
      </c>
      <c r="X195" s="136">
        <f t="shared" si="30"/>
        <v>0</v>
      </c>
      <c r="Y195" s="132" t="str">
        <f>IF(AX195="","",IF(AND(BH195=Avanzamento!AL$2,AQ195&gt;0,BB195&gt;0),SUM(MAX(Y$9:Y194),1),0))</f>
        <v/>
      </c>
      <c r="Z195" s="132" t="str">
        <f>IF(AX195="","",IF(AX195=Avanzamento!AL$2,SUM(MAX(Z$9:Z194),1),0))</f>
        <v/>
      </c>
      <c r="AA195" s="6"/>
      <c r="AB195" s="97" t="str">
        <f>IF(OR(AA195=Servizio!$A$7,AA195=Servizio!$A$11,AA195=Servizio!$A$25,AA195=Servizio!$A$38,AA195=Servizio!$A$47,AA195=Servizio!$A$56),Servizio!$B$7,IF(AA195=Servizio!$A$8,Servizio!$B$8,IF(AA195=Servizio!$A$9,Servizio!$B$9,IF(OR(AA195=Servizio!$A$10,AA195=Servizio!$A$23),Servizio!$B$10,IF(OR(AA195=Servizio!$A$12,AA195=Servizio!$A$39,AA195=Servizio!$A$48),Servizio!$B$12,IF(OR(AA195=Servizio!$A$13,AA195=Servizio!$A$40,AA195=Servizio!$A$49),Servizio!$B$13,IF(AA195=Servizio!$A$14,Servizio!$B$14,IF(AA195=Servizio!$A$15,Servizio!$B$15,IF(AA195=Servizio!$A$16,Servizio!$B$16,IF(AA195=Servizio!$A$17,Servizio!$B$17,IF(AA195=Servizio!$A$18,Servizio!$B$18,IF(AA195=Servizio!$A$19,Servizio!$B$19,IF(AA195=Servizio!$A$20,Servizio!$B$20,IF(AA195=Servizio!$A$21,Servizio!$B$21,IF(AA195=Servizio!$A$22,Servizio!$B$22,IF(AA195=Servizio!$A$24,Servizio!$B$24,IF(OR(AA195=Servizio!$A$26,AA195=Servizio!$A$41,AA195=Servizio!$A$50),Servizio!$B$26,IF(AA195=Servizio!$A$27,Servizio!$B$27,IF(OR(AA195=Servizio!$A$28,AA195=Servizio!$A$42,AA195=Servizio!$A$51),Servizio!$B$28,IF(OR(AA195=Servizio!$A$29,AA195=Servizio!$A$43,AA195=Servizio!$A$52),Servizio!$B$29,IF(AA195=Servizio!$A$30,Servizio!$B$30,IF(AA195=Servizio!$A$31,Servizio!$B$31,IF(OR(AA195=Servizio!$A$32,AA195=Servizio!$A$46,AA195=Servizio!$A$55),Servizio!$B$32,IF(OR(AA195=Servizio!$A$33,AA195=Servizio!$A$44,AA195=Servizio!$A$53),Servizio!$B$33,IF(OR(AA195=Servizio!$A$34,AA195=Servizio!$A$45,AA195=Servizio!$A$54),Servizio!$B$34,IF(AA195=Servizio!$A$35,Servizio!$B$35,IF(AA195=Servizio!$A$36,Servizio!$B$36,IF(AA195=Servizio!$A$37,Servizio!$B$37,IF(AA195=Servizio!$A$57,Servizio!$B$57,IF(AA195=Servizio!$A$58,Servizio!$B$58,""))))))))))))))))))))))))))))))</f>
        <v/>
      </c>
      <c r="AC195" s="102"/>
      <c r="AD195" s="4"/>
      <c r="AE195" s="4"/>
      <c r="AF195" s="99"/>
      <c r="AG195" s="134"/>
      <c r="AH195" s="101"/>
      <c r="AI195" s="102"/>
      <c r="AJ195" s="105"/>
      <c r="AK195" s="106"/>
      <c r="AL195" s="16"/>
      <c r="AM195" s="5"/>
      <c r="AN195" s="68" t="str">
        <f t="shared" si="31"/>
        <v/>
      </c>
      <c r="AO195" s="68" t="str">
        <f t="shared" si="32"/>
        <v/>
      </c>
      <c r="AP195" s="16"/>
      <c r="AQ195" s="70" t="str">
        <f t="shared" si="33"/>
        <v/>
      </c>
      <c r="AR195" s="109"/>
      <c r="AS195" s="105"/>
      <c r="AT195" s="106"/>
      <c r="AU195" s="16"/>
      <c r="AV195" s="106"/>
      <c r="AW195" s="111"/>
      <c r="AX195" s="6"/>
      <c r="AY195" s="16"/>
      <c r="AZ195" s="50"/>
      <c r="BA195" s="70" t="str">
        <f t="shared" si="34"/>
        <v/>
      </c>
      <c r="BB195" s="51"/>
      <c r="BC195" s="16"/>
      <c r="BD195" s="68" t="str">
        <f t="shared" si="35"/>
        <v/>
      </c>
      <c r="BE195" s="16"/>
      <c r="BF195" s="16"/>
      <c r="BG195" s="102"/>
      <c r="BH195" s="4"/>
      <c r="BI195" s="50"/>
      <c r="BJ195" s="70" t="str">
        <f t="shared" si="36"/>
        <v/>
      </c>
    </row>
    <row r="196" spans="19:62" x14ac:dyDescent="0.2">
      <c r="S196" s="140">
        <f t="shared" si="25"/>
        <v>0</v>
      </c>
      <c r="T196" s="139">
        <f t="shared" si="26"/>
        <v>0</v>
      </c>
      <c r="U196" s="132">
        <f t="shared" si="27"/>
        <v>0</v>
      </c>
      <c r="V196" s="132" t="str">
        <f t="shared" si="28"/>
        <v/>
      </c>
      <c r="W196" s="136">
        <f t="shared" si="29"/>
        <v>0</v>
      </c>
      <c r="X196" s="136">
        <f t="shared" si="30"/>
        <v>0</v>
      </c>
      <c r="Y196" s="132" t="str">
        <f>IF(AX196="","",IF(AND(BH196=Avanzamento!AL$2,AQ196&gt;0,BB196&gt;0),SUM(MAX(Y$9:Y195),1),0))</f>
        <v/>
      </c>
      <c r="Z196" s="132" t="str">
        <f>IF(AX196="","",IF(AX196=Avanzamento!AL$2,SUM(MAX(Z$9:Z195),1),0))</f>
        <v/>
      </c>
      <c r="AA196" s="6"/>
      <c r="AB196" s="97" t="str">
        <f>IF(OR(AA196=Servizio!$A$7,AA196=Servizio!$A$11,AA196=Servizio!$A$25,AA196=Servizio!$A$38,AA196=Servizio!$A$47,AA196=Servizio!$A$56),Servizio!$B$7,IF(AA196=Servizio!$A$8,Servizio!$B$8,IF(AA196=Servizio!$A$9,Servizio!$B$9,IF(OR(AA196=Servizio!$A$10,AA196=Servizio!$A$23),Servizio!$B$10,IF(OR(AA196=Servizio!$A$12,AA196=Servizio!$A$39,AA196=Servizio!$A$48),Servizio!$B$12,IF(OR(AA196=Servizio!$A$13,AA196=Servizio!$A$40,AA196=Servizio!$A$49),Servizio!$B$13,IF(AA196=Servizio!$A$14,Servizio!$B$14,IF(AA196=Servizio!$A$15,Servizio!$B$15,IF(AA196=Servizio!$A$16,Servizio!$B$16,IF(AA196=Servizio!$A$17,Servizio!$B$17,IF(AA196=Servizio!$A$18,Servizio!$B$18,IF(AA196=Servizio!$A$19,Servizio!$B$19,IF(AA196=Servizio!$A$20,Servizio!$B$20,IF(AA196=Servizio!$A$21,Servizio!$B$21,IF(AA196=Servizio!$A$22,Servizio!$B$22,IF(AA196=Servizio!$A$24,Servizio!$B$24,IF(OR(AA196=Servizio!$A$26,AA196=Servizio!$A$41,AA196=Servizio!$A$50),Servizio!$B$26,IF(AA196=Servizio!$A$27,Servizio!$B$27,IF(OR(AA196=Servizio!$A$28,AA196=Servizio!$A$42,AA196=Servizio!$A$51),Servizio!$B$28,IF(OR(AA196=Servizio!$A$29,AA196=Servizio!$A$43,AA196=Servizio!$A$52),Servizio!$B$29,IF(AA196=Servizio!$A$30,Servizio!$B$30,IF(AA196=Servizio!$A$31,Servizio!$B$31,IF(OR(AA196=Servizio!$A$32,AA196=Servizio!$A$46,AA196=Servizio!$A$55),Servizio!$B$32,IF(OR(AA196=Servizio!$A$33,AA196=Servizio!$A$44,AA196=Servizio!$A$53),Servizio!$B$33,IF(OR(AA196=Servizio!$A$34,AA196=Servizio!$A$45,AA196=Servizio!$A$54),Servizio!$B$34,IF(AA196=Servizio!$A$35,Servizio!$B$35,IF(AA196=Servizio!$A$36,Servizio!$B$36,IF(AA196=Servizio!$A$37,Servizio!$B$37,IF(AA196=Servizio!$A$57,Servizio!$B$57,IF(AA196=Servizio!$A$58,Servizio!$B$58,""))))))))))))))))))))))))))))))</f>
        <v/>
      </c>
      <c r="AC196" s="102"/>
      <c r="AD196" s="4"/>
      <c r="AE196" s="4"/>
      <c r="AF196" s="99"/>
      <c r="AG196" s="134"/>
      <c r="AH196" s="101"/>
      <c r="AI196" s="102"/>
      <c r="AJ196" s="105"/>
      <c r="AK196" s="106"/>
      <c r="AL196" s="16"/>
      <c r="AM196" s="5"/>
      <c r="AN196" s="68" t="str">
        <f t="shared" si="31"/>
        <v/>
      </c>
      <c r="AO196" s="68" t="str">
        <f t="shared" si="32"/>
        <v/>
      </c>
      <c r="AP196" s="16"/>
      <c r="AQ196" s="70" t="str">
        <f t="shared" si="33"/>
        <v/>
      </c>
      <c r="AR196" s="109"/>
      <c r="AS196" s="105"/>
      <c r="AT196" s="106"/>
      <c r="AU196" s="16"/>
      <c r="AV196" s="106"/>
      <c r="AW196" s="111"/>
      <c r="AX196" s="6"/>
      <c r="AY196" s="16"/>
      <c r="AZ196" s="50"/>
      <c r="BA196" s="70" t="str">
        <f t="shared" si="34"/>
        <v/>
      </c>
      <c r="BB196" s="51"/>
      <c r="BC196" s="16"/>
      <c r="BD196" s="68" t="str">
        <f t="shared" si="35"/>
        <v/>
      </c>
      <c r="BE196" s="16"/>
      <c r="BF196" s="16"/>
      <c r="BG196" s="102"/>
      <c r="BH196" s="4"/>
      <c r="BI196" s="50"/>
      <c r="BJ196" s="70" t="str">
        <f t="shared" si="36"/>
        <v/>
      </c>
    </row>
    <row r="197" spans="19:62" x14ac:dyDescent="0.2">
      <c r="S197" s="140">
        <f t="shared" si="25"/>
        <v>0</v>
      </c>
      <c r="T197" s="139">
        <f t="shared" si="26"/>
        <v>0</v>
      </c>
      <c r="U197" s="132">
        <f t="shared" si="27"/>
        <v>0</v>
      </c>
      <c r="V197" s="132" t="str">
        <f t="shared" si="28"/>
        <v/>
      </c>
      <c r="W197" s="136">
        <f t="shared" si="29"/>
        <v>0</v>
      </c>
      <c r="X197" s="136">
        <f t="shared" si="30"/>
        <v>0</v>
      </c>
      <c r="Y197" s="132" t="str">
        <f>IF(AX197="","",IF(AND(BH197=Avanzamento!AL$2,AQ197&gt;0,BB197&gt;0),SUM(MAX(Y$9:Y196),1),0))</f>
        <v/>
      </c>
      <c r="Z197" s="132" t="str">
        <f>IF(AX197="","",IF(AX197=Avanzamento!AL$2,SUM(MAX(Z$9:Z196),1),0))</f>
        <v/>
      </c>
      <c r="AA197" s="6"/>
      <c r="AB197" s="97" t="str">
        <f>IF(OR(AA197=Servizio!$A$7,AA197=Servizio!$A$11,AA197=Servizio!$A$25,AA197=Servizio!$A$38,AA197=Servizio!$A$47,AA197=Servizio!$A$56),Servizio!$B$7,IF(AA197=Servizio!$A$8,Servizio!$B$8,IF(AA197=Servizio!$A$9,Servizio!$B$9,IF(OR(AA197=Servizio!$A$10,AA197=Servizio!$A$23),Servizio!$B$10,IF(OR(AA197=Servizio!$A$12,AA197=Servizio!$A$39,AA197=Servizio!$A$48),Servizio!$B$12,IF(OR(AA197=Servizio!$A$13,AA197=Servizio!$A$40,AA197=Servizio!$A$49),Servizio!$B$13,IF(AA197=Servizio!$A$14,Servizio!$B$14,IF(AA197=Servizio!$A$15,Servizio!$B$15,IF(AA197=Servizio!$A$16,Servizio!$B$16,IF(AA197=Servizio!$A$17,Servizio!$B$17,IF(AA197=Servizio!$A$18,Servizio!$B$18,IF(AA197=Servizio!$A$19,Servizio!$B$19,IF(AA197=Servizio!$A$20,Servizio!$B$20,IF(AA197=Servizio!$A$21,Servizio!$B$21,IF(AA197=Servizio!$A$22,Servizio!$B$22,IF(AA197=Servizio!$A$24,Servizio!$B$24,IF(OR(AA197=Servizio!$A$26,AA197=Servizio!$A$41,AA197=Servizio!$A$50),Servizio!$B$26,IF(AA197=Servizio!$A$27,Servizio!$B$27,IF(OR(AA197=Servizio!$A$28,AA197=Servizio!$A$42,AA197=Servizio!$A$51),Servizio!$B$28,IF(OR(AA197=Servizio!$A$29,AA197=Servizio!$A$43,AA197=Servizio!$A$52),Servizio!$B$29,IF(AA197=Servizio!$A$30,Servizio!$B$30,IF(AA197=Servizio!$A$31,Servizio!$B$31,IF(OR(AA197=Servizio!$A$32,AA197=Servizio!$A$46,AA197=Servizio!$A$55),Servizio!$B$32,IF(OR(AA197=Servizio!$A$33,AA197=Servizio!$A$44,AA197=Servizio!$A$53),Servizio!$B$33,IF(OR(AA197=Servizio!$A$34,AA197=Servizio!$A$45,AA197=Servizio!$A$54),Servizio!$B$34,IF(AA197=Servizio!$A$35,Servizio!$B$35,IF(AA197=Servizio!$A$36,Servizio!$B$36,IF(AA197=Servizio!$A$37,Servizio!$B$37,IF(AA197=Servizio!$A$57,Servizio!$B$57,IF(AA197=Servizio!$A$58,Servizio!$B$58,""))))))))))))))))))))))))))))))</f>
        <v/>
      </c>
      <c r="AC197" s="102"/>
      <c r="AD197" s="4"/>
      <c r="AE197" s="4"/>
      <c r="AF197" s="99"/>
      <c r="AG197" s="134"/>
      <c r="AH197" s="101"/>
      <c r="AI197" s="102"/>
      <c r="AJ197" s="105"/>
      <c r="AK197" s="106"/>
      <c r="AL197" s="16"/>
      <c r="AM197" s="5"/>
      <c r="AN197" s="68" t="str">
        <f t="shared" si="31"/>
        <v/>
      </c>
      <c r="AO197" s="68" t="str">
        <f t="shared" si="32"/>
        <v/>
      </c>
      <c r="AP197" s="16"/>
      <c r="AQ197" s="70" t="str">
        <f t="shared" si="33"/>
        <v/>
      </c>
      <c r="AR197" s="109"/>
      <c r="AS197" s="105"/>
      <c r="AT197" s="106"/>
      <c r="AU197" s="16"/>
      <c r="AV197" s="106"/>
      <c r="AW197" s="111"/>
      <c r="AX197" s="6"/>
      <c r="AY197" s="16"/>
      <c r="AZ197" s="50"/>
      <c r="BA197" s="70" t="str">
        <f t="shared" si="34"/>
        <v/>
      </c>
      <c r="BB197" s="51"/>
      <c r="BC197" s="16"/>
      <c r="BD197" s="68" t="str">
        <f t="shared" si="35"/>
        <v/>
      </c>
      <c r="BE197" s="16"/>
      <c r="BF197" s="16"/>
      <c r="BG197" s="102"/>
      <c r="BH197" s="4"/>
      <c r="BI197" s="50"/>
      <c r="BJ197" s="70" t="str">
        <f t="shared" si="36"/>
        <v/>
      </c>
    </row>
    <row r="198" spans="19:62" x14ac:dyDescent="0.2">
      <c r="S198" s="140">
        <f t="shared" si="25"/>
        <v>0</v>
      </c>
      <c r="T198" s="139">
        <f t="shared" si="26"/>
        <v>0</v>
      </c>
      <c r="U198" s="132">
        <f t="shared" si="27"/>
        <v>0</v>
      </c>
      <c r="V198" s="132" t="str">
        <f t="shared" si="28"/>
        <v/>
      </c>
      <c r="W198" s="136">
        <f t="shared" si="29"/>
        <v>0</v>
      </c>
      <c r="X198" s="136">
        <f t="shared" si="30"/>
        <v>0</v>
      </c>
      <c r="Y198" s="132" t="str">
        <f>IF(AX198="","",IF(AND(BH198=Avanzamento!AL$2,AQ198&gt;0,BB198&gt;0),SUM(MAX(Y$9:Y197),1),0))</f>
        <v/>
      </c>
      <c r="Z198" s="132" t="str">
        <f>IF(AX198="","",IF(AX198=Avanzamento!AL$2,SUM(MAX(Z$9:Z197),1),0))</f>
        <v/>
      </c>
      <c r="AA198" s="6"/>
      <c r="AB198" s="97" t="str">
        <f>IF(OR(AA198=Servizio!$A$7,AA198=Servizio!$A$11,AA198=Servizio!$A$25,AA198=Servizio!$A$38,AA198=Servizio!$A$47,AA198=Servizio!$A$56),Servizio!$B$7,IF(AA198=Servizio!$A$8,Servizio!$B$8,IF(AA198=Servizio!$A$9,Servizio!$B$9,IF(OR(AA198=Servizio!$A$10,AA198=Servizio!$A$23),Servizio!$B$10,IF(OR(AA198=Servizio!$A$12,AA198=Servizio!$A$39,AA198=Servizio!$A$48),Servizio!$B$12,IF(OR(AA198=Servizio!$A$13,AA198=Servizio!$A$40,AA198=Servizio!$A$49),Servizio!$B$13,IF(AA198=Servizio!$A$14,Servizio!$B$14,IF(AA198=Servizio!$A$15,Servizio!$B$15,IF(AA198=Servizio!$A$16,Servizio!$B$16,IF(AA198=Servizio!$A$17,Servizio!$B$17,IF(AA198=Servizio!$A$18,Servizio!$B$18,IF(AA198=Servizio!$A$19,Servizio!$B$19,IF(AA198=Servizio!$A$20,Servizio!$B$20,IF(AA198=Servizio!$A$21,Servizio!$B$21,IF(AA198=Servizio!$A$22,Servizio!$B$22,IF(AA198=Servizio!$A$24,Servizio!$B$24,IF(OR(AA198=Servizio!$A$26,AA198=Servizio!$A$41,AA198=Servizio!$A$50),Servizio!$B$26,IF(AA198=Servizio!$A$27,Servizio!$B$27,IF(OR(AA198=Servizio!$A$28,AA198=Servizio!$A$42,AA198=Servizio!$A$51),Servizio!$B$28,IF(OR(AA198=Servizio!$A$29,AA198=Servizio!$A$43,AA198=Servizio!$A$52),Servizio!$B$29,IF(AA198=Servizio!$A$30,Servizio!$B$30,IF(AA198=Servizio!$A$31,Servizio!$B$31,IF(OR(AA198=Servizio!$A$32,AA198=Servizio!$A$46,AA198=Servizio!$A$55),Servizio!$B$32,IF(OR(AA198=Servizio!$A$33,AA198=Servizio!$A$44,AA198=Servizio!$A$53),Servizio!$B$33,IF(OR(AA198=Servizio!$A$34,AA198=Servizio!$A$45,AA198=Servizio!$A$54),Servizio!$B$34,IF(AA198=Servizio!$A$35,Servizio!$B$35,IF(AA198=Servizio!$A$36,Servizio!$B$36,IF(AA198=Servizio!$A$37,Servizio!$B$37,IF(AA198=Servizio!$A$57,Servizio!$B$57,IF(AA198=Servizio!$A$58,Servizio!$B$58,""))))))))))))))))))))))))))))))</f>
        <v/>
      </c>
      <c r="AC198" s="102"/>
      <c r="AD198" s="4"/>
      <c r="AE198" s="4"/>
      <c r="AF198" s="99"/>
      <c r="AG198" s="134"/>
      <c r="AH198" s="101"/>
      <c r="AI198" s="102"/>
      <c r="AJ198" s="105"/>
      <c r="AK198" s="106"/>
      <c r="AL198" s="16"/>
      <c r="AM198" s="5"/>
      <c r="AN198" s="68" t="str">
        <f t="shared" si="31"/>
        <v/>
      </c>
      <c r="AO198" s="68" t="str">
        <f t="shared" si="32"/>
        <v/>
      </c>
      <c r="AP198" s="16"/>
      <c r="AQ198" s="70" t="str">
        <f t="shared" si="33"/>
        <v/>
      </c>
      <c r="AR198" s="109"/>
      <c r="AS198" s="105"/>
      <c r="AT198" s="106"/>
      <c r="AU198" s="16"/>
      <c r="AV198" s="106"/>
      <c r="AW198" s="111"/>
      <c r="AX198" s="6"/>
      <c r="AY198" s="16"/>
      <c r="AZ198" s="50"/>
      <c r="BA198" s="70" t="str">
        <f t="shared" si="34"/>
        <v/>
      </c>
      <c r="BB198" s="51"/>
      <c r="BC198" s="16"/>
      <c r="BD198" s="68" t="str">
        <f t="shared" si="35"/>
        <v/>
      </c>
      <c r="BE198" s="16"/>
      <c r="BF198" s="16"/>
      <c r="BG198" s="102"/>
      <c r="BH198" s="4"/>
      <c r="BI198" s="50"/>
      <c r="BJ198" s="70" t="str">
        <f t="shared" si="36"/>
        <v/>
      </c>
    </row>
    <row r="199" spans="19:62" x14ac:dyDescent="0.2">
      <c r="S199" s="140">
        <f t="shared" si="25"/>
        <v>0</v>
      </c>
      <c r="T199" s="139">
        <f t="shared" si="26"/>
        <v>0</v>
      </c>
      <c r="U199" s="132">
        <f t="shared" si="27"/>
        <v>0</v>
      </c>
      <c r="V199" s="132" t="str">
        <f t="shared" si="28"/>
        <v/>
      </c>
      <c r="W199" s="136">
        <f t="shared" si="29"/>
        <v>0</v>
      </c>
      <c r="X199" s="136">
        <f t="shared" si="30"/>
        <v>0</v>
      </c>
      <c r="Y199" s="132" t="str">
        <f>IF(AX199="","",IF(AND(BH199=Avanzamento!AL$2,AQ199&gt;0,BB199&gt;0),SUM(MAX(Y$9:Y198),1),0))</f>
        <v/>
      </c>
      <c r="Z199" s="132" t="str">
        <f>IF(AX199="","",IF(AX199=Avanzamento!AL$2,SUM(MAX(Z$9:Z198),1),0))</f>
        <v/>
      </c>
      <c r="AA199" s="6"/>
      <c r="AB199" s="97" t="str">
        <f>IF(OR(AA199=Servizio!$A$7,AA199=Servizio!$A$11,AA199=Servizio!$A$25,AA199=Servizio!$A$38,AA199=Servizio!$A$47,AA199=Servizio!$A$56),Servizio!$B$7,IF(AA199=Servizio!$A$8,Servizio!$B$8,IF(AA199=Servizio!$A$9,Servizio!$B$9,IF(OR(AA199=Servizio!$A$10,AA199=Servizio!$A$23),Servizio!$B$10,IF(OR(AA199=Servizio!$A$12,AA199=Servizio!$A$39,AA199=Servizio!$A$48),Servizio!$B$12,IF(OR(AA199=Servizio!$A$13,AA199=Servizio!$A$40,AA199=Servizio!$A$49),Servizio!$B$13,IF(AA199=Servizio!$A$14,Servizio!$B$14,IF(AA199=Servizio!$A$15,Servizio!$B$15,IF(AA199=Servizio!$A$16,Servizio!$B$16,IF(AA199=Servizio!$A$17,Servizio!$B$17,IF(AA199=Servizio!$A$18,Servizio!$B$18,IF(AA199=Servizio!$A$19,Servizio!$B$19,IF(AA199=Servizio!$A$20,Servizio!$B$20,IF(AA199=Servizio!$A$21,Servizio!$B$21,IF(AA199=Servizio!$A$22,Servizio!$B$22,IF(AA199=Servizio!$A$24,Servizio!$B$24,IF(OR(AA199=Servizio!$A$26,AA199=Servizio!$A$41,AA199=Servizio!$A$50),Servizio!$B$26,IF(AA199=Servizio!$A$27,Servizio!$B$27,IF(OR(AA199=Servizio!$A$28,AA199=Servizio!$A$42,AA199=Servizio!$A$51),Servizio!$B$28,IF(OR(AA199=Servizio!$A$29,AA199=Servizio!$A$43,AA199=Servizio!$A$52),Servizio!$B$29,IF(AA199=Servizio!$A$30,Servizio!$B$30,IF(AA199=Servizio!$A$31,Servizio!$B$31,IF(OR(AA199=Servizio!$A$32,AA199=Servizio!$A$46,AA199=Servizio!$A$55),Servizio!$B$32,IF(OR(AA199=Servizio!$A$33,AA199=Servizio!$A$44,AA199=Servizio!$A$53),Servizio!$B$33,IF(OR(AA199=Servizio!$A$34,AA199=Servizio!$A$45,AA199=Servizio!$A$54),Servizio!$B$34,IF(AA199=Servizio!$A$35,Servizio!$B$35,IF(AA199=Servizio!$A$36,Servizio!$B$36,IF(AA199=Servizio!$A$37,Servizio!$B$37,IF(AA199=Servizio!$A$57,Servizio!$B$57,IF(AA199=Servizio!$A$58,Servizio!$B$58,""))))))))))))))))))))))))))))))</f>
        <v/>
      </c>
      <c r="AC199" s="102"/>
      <c r="AD199" s="4"/>
      <c r="AE199" s="4"/>
      <c r="AF199" s="99"/>
      <c r="AG199" s="134"/>
      <c r="AH199" s="101"/>
      <c r="AI199" s="102"/>
      <c r="AJ199" s="105"/>
      <c r="AK199" s="106"/>
      <c r="AL199" s="16"/>
      <c r="AM199" s="5"/>
      <c r="AN199" s="68" t="str">
        <f t="shared" si="31"/>
        <v/>
      </c>
      <c r="AO199" s="68" t="str">
        <f t="shared" si="32"/>
        <v/>
      </c>
      <c r="AP199" s="16"/>
      <c r="AQ199" s="70" t="str">
        <f t="shared" si="33"/>
        <v/>
      </c>
      <c r="AR199" s="109"/>
      <c r="AS199" s="105"/>
      <c r="AT199" s="106"/>
      <c r="AU199" s="16"/>
      <c r="AV199" s="106"/>
      <c r="AW199" s="111"/>
      <c r="AX199" s="6"/>
      <c r="AY199" s="16"/>
      <c r="AZ199" s="50"/>
      <c r="BA199" s="70" t="str">
        <f t="shared" si="34"/>
        <v/>
      </c>
      <c r="BB199" s="51"/>
      <c r="BC199" s="16"/>
      <c r="BD199" s="68" t="str">
        <f t="shared" si="35"/>
        <v/>
      </c>
      <c r="BE199" s="16"/>
      <c r="BF199" s="16"/>
      <c r="BG199" s="102"/>
      <c r="BH199" s="4"/>
      <c r="BI199" s="50"/>
      <c r="BJ199" s="70" t="str">
        <f t="shared" si="36"/>
        <v/>
      </c>
    </row>
    <row r="200" spans="19:62" x14ac:dyDescent="0.2">
      <c r="S200" s="140">
        <f t="shared" si="25"/>
        <v>0</v>
      </c>
      <c r="T200" s="139">
        <f t="shared" si="26"/>
        <v>0</v>
      </c>
      <c r="U200" s="132">
        <f t="shared" si="27"/>
        <v>0</v>
      </c>
      <c r="V200" s="132" t="str">
        <f t="shared" si="28"/>
        <v/>
      </c>
      <c r="W200" s="136">
        <f t="shared" si="29"/>
        <v>0</v>
      </c>
      <c r="X200" s="136">
        <f t="shared" si="30"/>
        <v>0</v>
      </c>
      <c r="Y200" s="132" t="str">
        <f>IF(AX200="","",IF(AND(BH200=Avanzamento!AL$2,AQ200&gt;0,BB200&gt;0),SUM(MAX(Y$9:Y199),1),0))</f>
        <v/>
      </c>
      <c r="Z200" s="132" t="str">
        <f>IF(AX200="","",IF(AX200=Avanzamento!AL$2,SUM(MAX(Z$9:Z199),1),0))</f>
        <v/>
      </c>
      <c r="AA200" s="6"/>
      <c r="AB200" s="97" t="str">
        <f>IF(OR(AA200=Servizio!$A$7,AA200=Servizio!$A$11,AA200=Servizio!$A$25,AA200=Servizio!$A$38,AA200=Servizio!$A$47,AA200=Servizio!$A$56),Servizio!$B$7,IF(AA200=Servizio!$A$8,Servizio!$B$8,IF(AA200=Servizio!$A$9,Servizio!$B$9,IF(OR(AA200=Servizio!$A$10,AA200=Servizio!$A$23),Servizio!$B$10,IF(OR(AA200=Servizio!$A$12,AA200=Servizio!$A$39,AA200=Servizio!$A$48),Servizio!$B$12,IF(OR(AA200=Servizio!$A$13,AA200=Servizio!$A$40,AA200=Servizio!$A$49),Servizio!$B$13,IF(AA200=Servizio!$A$14,Servizio!$B$14,IF(AA200=Servizio!$A$15,Servizio!$B$15,IF(AA200=Servizio!$A$16,Servizio!$B$16,IF(AA200=Servizio!$A$17,Servizio!$B$17,IF(AA200=Servizio!$A$18,Servizio!$B$18,IF(AA200=Servizio!$A$19,Servizio!$B$19,IF(AA200=Servizio!$A$20,Servizio!$B$20,IF(AA200=Servizio!$A$21,Servizio!$B$21,IF(AA200=Servizio!$A$22,Servizio!$B$22,IF(AA200=Servizio!$A$24,Servizio!$B$24,IF(OR(AA200=Servizio!$A$26,AA200=Servizio!$A$41,AA200=Servizio!$A$50),Servizio!$B$26,IF(AA200=Servizio!$A$27,Servizio!$B$27,IF(OR(AA200=Servizio!$A$28,AA200=Servizio!$A$42,AA200=Servizio!$A$51),Servizio!$B$28,IF(OR(AA200=Servizio!$A$29,AA200=Servizio!$A$43,AA200=Servizio!$A$52),Servizio!$B$29,IF(AA200=Servizio!$A$30,Servizio!$B$30,IF(AA200=Servizio!$A$31,Servizio!$B$31,IF(OR(AA200=Servizio!$A$32,AA200=Servizio!$A$46,AA200=Servizio!$A$55),Servizio!$B$32,IF(OR(AA200=Servizio!$A$33,AA200=Servizio!$A$44,AA200=Servizio!$A$53),Servizio!$B$33,IF(OR(AA200=Servizio!$A$34,AA200=Servizio!$A$45,AA200=Servizio!$A$54),Servizio!$B$34,IF(AA200=Servizio!$A$35,Servizio!$B$35,IF(AA200=Servizio!$A$36,Servizio!$B$36,IF(AA200=Servizio!$A$37,Servizio!$B$37,IF(AA200=Servizio!$A$57,Servizio!$B$57,IF(AA200=Servizio!$A$58,Servizio!$B$58,""))))))))))))))))))))))))))))))</f>
        <v/>
      </c>
      <c r="AC200" s="102"/>
      <c r="AD200" s="4"/>
      <c r="AE200" s="4"/>
      <c r="AF200" s="99"/>
      <c r="AG200" s="134"/>
      <c r="AH200" s="101"/>
      <c r="AI200" s="102"/>
      <c r="AJ200" s="105"/>
      <c r="AK200" s="106"/>
      <c r="AL200" s="16"/>
      <c r="AM200" s="5"/>
      <c r="AN200" s="68" t="str">
        <f t="shared" si="31"/>
        <v/>
      </c>
      <c r="AO200" s="68" t="str">
        <f t="shared" si="32"/>
        <v/>
      </c>
      <c r="AP200" s="16"/>
      <c r="AQ200" s="70" t="str">
        <f t="shared" si="33"/>
        <v/>
      </c>
      <c r="AR200" s="109"/>
      <c r="AS200" s="105"/>
      <c r="AT200" s="106"/>
      <c r="AU200" s="16"/>
      <c r="AV200" s="106"/>
      <c r="AW200" s="111"/>
      <c r="AX200" s="6"/>
      <c r="AY200" s="16"/>
      <c r="AZ200" s="50"/>
      <c r="BA200" s="70" t="str">
        <f t="shared" si="34"/>
        <v/>
      </c>
      <c r="BB200" s="51"/>
      <c r="BC200" s="16"/>
      <c r="BD200" s="68" t="str">
        <f t="shared" si="35"/>
        <v/>
      </c>
      <c r="BE200" s="16"/>
      <c r="BF200" s="16"/>
      <c r="BG200" s="102"/>
      <c r="BH200" s="4"/>
      <c r="BI200" s="50"/>
      <c r="BJ200" s="70" t="str">
        <f t="shared" si="36"/>
        <v/>
      </c>
    </row>
    <row r="201" spans="19:62" x14ac:dyDescent="0.2">
      <c r="S201" s="140">
        <f t="shared" si="25"/>
        <v>0</v>
      </c>
      <c r="T201" s="139">
        <f t="shared" si="26"/>
        <v>0</v>
      </c>
      <c r="U201" s="132">
        <f t="shared" si="27"/>
        <v>0</v>
      </c>
      <c r="V201" s="132" t="str">
        <f t="shared" si="28"/>
        <v/>
      </c>
      <c r="W201" s="136">
        <f t="shared" si="29"/>
        <v>0</v>
      </c>
      <c r="X201" s="136">
        <f t="shared" si="30"/>
        <v>0</v>
      </c>
      <c r="Y201" s="132" t="str">
        <f>IF(AX201="","",IF(AND(BH201=Avanzamento!AL$2,AQ201&gt;0,BB201&gt;0),SUM(MAX(Y$9:Y200),1),0))</f>
        <v/>
      </c>
      <c r="Z201" s="132" t="str">
        <f>IF(AX201="","",IF(AX201=Avanzamento!AL$2,SUM(MAX(Z$9:Z200),1),0))</f>
        <v/>
      </c>
      <c r="AA201" s="6"/>
      <c r="AB201" s="97" t="str">
        <f>IF(OR(AA201=Servizio!$A$7,AA201=Servizio!$A$11,AA201=Servizio!$A$25,AA201=Servizio!$A$38,AA201=Servizio!$A$47,AA201=Servizio!$A$56),Servizio!$B$7,IF(AA201=Servizio!$A$8,Servizio!$B$8,IF(AA201=Servizio!$A$9,Servizio!$B$9,IF(OR(AA201=Servizio!$A$10,AA201=Servizio!$A$23),Servizio!$B$10,IF(OR(AA201=Servizio!$A$12,AA201=Servizio!$A$39,AA201=Servizio!$A$48),Servizio!$B$12,IF(OR(AA201=Servizio!$A$13,AA201=Servizio!$A$40,AA201=Servizio!$A$49),Servizio!$B$13,IF(AA201=Servizio!$A$14,Servizio!$B$14,IF(AA201=Servizio!$A$15,Servizio!$B$15,IF(AA201=Servizio!$A$16,Servizio!$B$16,IF(AA201=Servizio!$A$17,Servizio!$B$17,IF(AA201=Servizio!$A$18,Servizio!$B$18,IF(AA201=Servizio!$A$19,Servizio!$B$19,IF(AA201=Servizio!$A$20,Servizio!$B$20,IF(AA201=Servizio!$A$21,Servizio!$B$21,IF(AA201=Servizio!$A$22,Servizio!$B$22,IF(AA201=Servizio!$A$24,Servizio!$B$24,IF(OR(AA201=Servizio!$A$26,AA201=Servizio!$A$41,AA201=Servizio!$A$50),Servizio!$B$26,IF(AA201=Servizio!$A$27,Servizio!$B$27,IF(OR(AA201=Servizio!$A$28,AA201=Servizio!$A$42,AA201=Servizio!$A$51),Servizio!$B$28,IF(OR(AA201=Servizio!$A$29,AA201=Servizio!$A$43,AA201=Servizio!$A$52),Servizio!$B$29,IF(AA201=Servizio!$A$30,Servizio!$B$30,IF(AA201=Servizio!$A$31,Servizio!$B$31,IF(OR(AA201=Servizio!$A$32,AA201=Servizio!$A$46,AA201=Servizio!$A$55),Servizio!$B$32,IF(OR(AA201=Servizio!$A$33,AA201=Servizio!$A$44,AA201=Servizio!$A$53),Servizio!$B$33,IF(OR(AA201=Servizio!$A$34,AA201=Servizio!$A$45,AA201=Servizio!$A$54),Servizio!$B$34,IF(AA201=Servizio!$A$35,Servizio!$B$35,IF(AA201=Servizio!$A$36,Servizio!$B$36,IF(AA201=Servizio!$A$37,Servizio!$B$37,IF(AA201=Servizio!$A$57,Servizio!$B$57,IF(AA201=Servizio!$A$58,Servizio!$B$58,""))))))))))))))))))))))))))))))</f>
        <v/>
      </c>
      <c r="AC201" s="102"/>
      <c r="AD201" s="4"/>
      <c r="AE201" s="4"/>
      <c r="AF201" s="99"/>
      <c r="AG201" s="134"/>
      <c r="AH201" s="101"/>
      <c r="AI201" s="102"/>
      <c r="AJ201" s="105"/>
      <c r="AK201" s="106"/>
      <c r="AL201" s="16"/>
      <c r="AM201" s="5"/>
      <c r="AN201" s="68" t="str">
        <f t="shared" si="31"/>
        <v/>
      </c>
      <c r="AO201" s="68" t="str">
        <f t="shared" si="32"/>
        <v/>
      </c>
      <c r="AP201" s="16"/>
      <c r="AQ201" s="70" t="str">
        <f t="shared" si="33"/>
        <v/>
      </c>
      <c r="AR201" s="109"/>
      <c r="AS201" s="105"/>
      <c r="AT201" s="106"/>
      <c r="AU201" s="16"/>
      <c r="AV201" s="106"/>
      <c r="AW201" s="111"/>
      <c r="AX201" s="6"/>
      <c r="AY201" s="16"/>
      <c r="AZ201" s="50"/>
      <c r="BA201" s="70" t="str">
        <f t="shared" si="34"/>
        <v/>
      </c>
      <c r="BB201" s="51"/>
      <c r="BC201" s="16"/>
      <c r="BD201" s="68" t="str">
        <f t="shared" si="35"/>
        <v/>
      </c>
      <c r="BE201" s="16"/>
      <c r="BF201" s="16"/>
      <c r="BG201" s="102"/>
      <c r="BH201" s="4"/>
      <c r="BI201" s="50"/>
      <c r="BJ201" s="70" t="str">
        <f t="shared" si="36"/>
        <v/>
      </c>
    </row>
    <row r="202" spans="19:62" x14ac:dyDescent="0.2">
      <c r="S202" s="140">
        <f t="shared" si="25"/>
        <v>0</v>
      </c>
      <c r="T202" s="139">
        <f t="shared" si="26"/>
        <v>0</v>
      </c>
      <c r="U202" s="132">
        <f t="shared" si="27"/>
        <v>0</v>
      </c>
      <c r="V202" s="132" t="str">
        <f t="shared" si="28"/>
        <v/>
      </c>
      <c r="W202" s="136">
        <f t="shared" si="29"/>
        <v>0</v>
      </c>
      <c r="X202" s="136">
        <f t="shared" si="30"/>
        <v>0</v>
      </c>
      <c r="Y202" s="132" t="str">
        <f>IF(AX202="","",IF(AND(BH202=Avanzamento!AL$2,AQ202&gt;0,BB202&gt;0),SUM(MAX(Y$9:Y201),1),0))</f>
        <v/>
      </c>
      <c r="Z202" s="132" t="str">
        <f>IF(AX202="","",IF(AX202=Avanzamento!AL$2,SUM(MAX(Z$9:Z201),1),0))</f>
        <v/>
      </c>
      <c r="AA202" s="6"/>
      <c r="AB202" s="97" t="str">
        <f>IF(OR(AA202=Servizio!$A$7,AA202=Servizio!$A$11,AA202=Servizio!$A$25,AA202=Servizio!$A$38,AA202=Servizio!$A$47,AA202=Servizio!$A$56),Servizio!$B$7,IF(AA202=Servizio!$A$8,Servizio!$B$8,IF(AA202=Servizio!$A$9,Servizio!$B$9,IF(OR(AA202=Servizio!$A$10,AA202=Servizio!$A$23),Servizio!$B$10,IF(OR(AA202=Servizio!$A$12,AA202=Servizio!$A$39,AA202=Servizio!$A$48),Servizio!$B$12,IF(OR(AA202=Servizio!$A$13,AA202=Servizio!$A$40,AA202=Servizio!$A$49),Servizio!$B$13,IF(AA202=Servizio!$A$14,Servizio!$B$14,IF(AA202=Servizio!$A$15,Servizio!$B$15,IF(AA202=Servizio!$A$16,Servizio!$B$16,IF(AA202=Servizio!$A$17,Servizio!$B$17,IF(AA202=Servizio!$A$18,Servizio!$B$18,IF(AA202=Servizio!$A$19,Servizio!$B$19,IF(AA202=Servizio!$A$20,Servizio!$B$20,IF(AA202=Servizio!$A$21,Servizio!$B$21,IF(AA202=Servizio!$A$22,Servizio!$B$22,IF(AA202=Servizio!$A$24,Servizio!$B$24,IF(OR(AA202=Servizio!$A$26,AA202=Servizio!$A$41,AA202=Servizio!$A$50),Servizio!$B$26,IF(AA202=Servizio!$A$27,Servizio!$B$27,IF(OR(AA202=Servizio!$A$28,AA202=Servizio!$A$42,AA202=Servizio!$A$51),Servizio!$B$28,IF(OR(AA202=Servizio!$A$29,AA202=Servizio!$A$43,AA202=Servizio!$A$52),Servizio!$B$29,IF(AA202=Servizio!$A$30,Servizio!$B$30,IF(AA202=Servizio!$A$31,Servizio!$B$31,IF(OR(AA202=Servizio!$A$32,AA202=Servizio!$A$46,AA202=Servizio!$A$55),Servizio!$B$32,IF(OR(AA202=Servizio!$A$33,AA202=Servizio!$A$44,AA202=Servizio!$A$53),Servizio!$B$33,IF(OR(AA202=Servizio!$A$34,AA202=Servizio!$A$45,AA202=Servizio!$A$54),Servizio!$B$34,IF(AA202=Servizio!$A$35,Servizio!$B$35,IF(AA202=Servizio!$A$36,Servizio!$B$36,IF(AA202=Servizio!$A$37,Servizio!$B$37,IF(AA202=Servizio!$A$57,Servizio!$B$57,IF(AA202=Servizio!$A$58,Servizio!$B$58,""))))))))))))))))))))))))))))))</f>
        <v/>
      </c>
      <c r="AC202" s="102"/>
      <c r="AD202" s="4"/>
      <c r="AE202" s="4"/>
      <c r="AF202" s="99"/>
      <c r="AG202" s="134"/>
      <c r="AH202" s="101"/>
      <c r="AI202" s="102"/>
      <c r="AJ202" s="105"/>
      <c r="AK202" s="106"/>
      <c r="AL202" s="16"/>
      <c r="AM202" s="5"/>
      <c r="AN202" s="68" t="str">
        <f t="shared" si="31"/>
        <v/>
      </c>
      <c r="AO202" s="68" t="str">
        <f t="shared" si="32"/>
        <v/>
      </c>
      <c r="AP202" s="16"/>
      <c r="AQ202" s="70" t="str">
        <f t="shared" si="33"/>
        <v/>
      </c>
      <c r="AR202" s="109"/>
      <c r="AS202" s="105"/>
      <c r="AT202" s="106"/>
      <c r="AU202" s="16"/>
      <c r="AV202" s="106"/>
      <c r="AW202" s="111"/>
      <c r="AX202" s="6"/>
      <c r="AY202" s="16"/>
      <c r="AZ202" s="50"/>
      <c r="BA202" s="70" t="str">
        <f t="shared" si="34"/>
        <v/>
      </c>
      <c r="BB202" s="51"/>
      <c r="BC202" s="16"/>
      <c r="BD202" s="68" t="str">
        <f t="shared" si="35"/>
        <v/>
      </c>
      <c r="BE202" s="16"/>
      <c r="BF202" s="16"/>
      <c r="BG202" s="102"/>
      <c r="BH202" s="4"/>
      <c r="BI202" s="50"/>
      <c r="BJ202" s="70" t="str">
        <f t="shared" si="36"/>
        <v/>
      </c>
    </row>
    <row r="203" spans="19:62" x14ac:dyDescent="0.2">
      <c r="S203" s="140">
        <f t="shared" ref="S203:S266" si="37">IF(SUMIFS(AU$10:AU$1000,AG$10:AG$1000,AG203,AJ$10:AJ$1000,AJ203,W$10:W$1000,W203)&gt;AQ203,1,0)</f>
        <v>0</v>
      </c>
      <c r="T203" s="139">
        <f t="shared" ref="T203:T266" si="38">COUNTIFS(AG$10:AG$1000,AG203,AJ$10:AJ$1000,AJ203,V$10:V$1000,V203,AO$10:AO$1000,"&lt;&gt;"&amp;AO203)</f>
        <v>0</v>
      </c>
      <c r="U203" s="132">
        <f t="shared" ref="U203:U266" si="39">COUNTIFS(AG$10:AG$1000,AG203,AJ$10:AJ$1000,AJ203,V$10:V$1000,V203,AK$10:AK$1000,"&lt;&gt;"&amp;AK203)</f>
        <v>0</v>
      </c>
      <c r="V203" s="132" t="str">
        <f t="shared" ref="V203:V266" si="40">IF(AK203="","",YEAR(AK203))</f>
        <v/>
      </c>
      <c r="W203" s="136">
        <f t="shared" ref="W203:W266" si="41">IF(V203="",0,COUNTIFS(AG$10:AG$1000,AG203,AJ$10:AJ$1000,AJ203,AK$10:AK$1000,AK203,AO$10:AO$1000,AO203)-1)</f>
        <v>0</v>
      </c>
      <c r="X203" s="136">
        <f t="shared" ref="X203:X266" si="42">COUNTIFS(AG$10:AG$1000,AG203,AF$10:AF$1000,"&lt;&gt;"&amp;AF203)</f>
        <v>0</v>
      </c>
      <c r="Y203" s="132" t="str">
        <f>IF(AX203="","",IF(AND(BH203=Avanzamento!AL$2,AQ203&gt;0,BB203&gt;0),SUM(MAX(Y$9:Y202),1),0))</f>
        <v/>
      </c>
      <c r="Z203" s="132" t="str">
        <f>IF(AX203="","",IF(AX203=Avanzamento!AL$2,SUM(MAX(Z$9:Z202),1),0))</f>
        <v/>
      </c>
      <c r="AA203" s="6"/>
      <c r="AB203" s="97" t="str">
        <f>IF(OR(AA203=Servizio!$A$7,AA203=Servizio!$A$11,AA203=Servizio!$A$25,AA203=Servizio!$A$38,AA203=Servizio!$A$47,AA203=Servizio!$A$56),Servizio!$B$7,IF(AA203=Servizio!$A$8,Servizio!$B$8,IF(AA203=Servizio!$A$9,Servizio!$B$9,IF(OR(AA203=Servizio!$A$10,AA203=Servizio!$A$23),Servizio!$B$10,IF(OR(AA203=Servizio!$A$12,AA203=Servizio!$A$39,AA203=Servizio!$A$48),Servizio!$B$12,IF(OR(AA203=Servizio!$A$13,AA203=Servizio!$A$40,AA203=Servizio!$A$49),Servizio!$B$13,IF(AA203=Servizio!$A$14,Servizio!$B$14,IF(AA203=Servizio!$A$15,Servizio!$B$15,IF(AA203=Servizio!$A$16,Servizio!$B$16,IF(AA203=Servizio!$A$17,Servizio!$B$17,IF(AA203=Servizio!$A$18,Servizio!$B$18,IF(AA203=Servizio!$A$19,Servizio!$B$19,IF(AA203=Servizio!$A$20,Servizio!$B$20,IF(AA203=Servizio!$A$21,Servizio!$B$21,IF(AA203=Servizio!$A$22,Servizio!$B$22,IF(AA203=Servizio!$A$24,Servizio!$B$24,IF(OR(AA203=Servizio!$A$26,AA203=Servizio!$A$41,AA203=Servizio!$A$50),Servizio!$B$26,IF(AA203=Servizio!$A$27,Servizio!$B$27,IF(OR(AA203=Servizio!$A$28,AA203=Servizio!$A$42,AA203=Servizio!$A$51),Servizio!$B$28,IF(OR(AA203=Servizio!$A$29,AA203=Servizio!$A$43,AA203=Servizio!$A$52),Servizio!$B$29,IF(AA203=Servizio!$A$30,Servizio!$B$30,IF(AA203=Servizio!$A$31,Servizio!$B$31,IF(OR(AA203=Servizio!$A$32,AA203=Servizio!$A$46,AA203=Servizio!$A$55),Servizio!$B$32,IF(OR(AA203=Servizio!$A$33,AA203=Servizio!$A$44,AA203=Servizio!$A$53),Servizio!$B$33,IF(OR(AA203=Servizio!$A$34,AA203=Servizio!$A$45,AA203=Servizio!$A$54),Servizio!$B$34,IF(AA203=Servizio!$A$35,Servizio!$B$35,IF(AA203=Servizio!$A$36,Servizio!$B$36,IF(AA203=Servizio!$A$37,Servizio!$B$37,IF(AA203=Servizio!$A$57,Servizio!$B$57,IF(AA203=Servizio!$A$58,Servizio!$B$58,""))))))))))))))))))))))))))))))</f>
        <v/>
      </c>
      <c r="AC203" s="102"/>
      <c r="AD203" s="4"/>
      <c r="AE203" s="4"/>
      <c r="AF203" s="99"/>
      <c r="AG203" s="134"/>
      <c r="AH203" s="101"/>
      <c r="AI203" s="102"/>
      <c r="AJ203" s="105"/>
      <c r="AK203" s="106"/>
      <c r="AL203" s="16"/>
      <c r="AM203" s="5"/>
      <c r="AN203" s="68" t="str">
        <f t="shared" ref="AN203:AN266" si="43">IF(AND(AL203="",AM203=""),"",AL203*AM203)</f>
        <v/>
      </c>
      <c r="AO203" s="68" t="str">
        <f t="shared" ref="AO203:AO266" si="44">IF(AND(AL203="",AM203=""),"",AL203+AN203)</f>
        <v/>
      </c>
      <c r="AP203" s="16"/>
      <c r="AQ203" s="70" t="str">
        <f t="shared" ref="AQ203:AQ266" si="45">IF(AND(AL203="",AM203=""),"",AO203-AP203)</f>
        <v/>
      </c>
      <c r="AR203" s="109"/>
      <c r="AS203" s="105"/>
      <c r="AT203" s="106"/>
      <c r="AU203" s="16"/>
      <c r="AV203" s="106"/>
      <c r="AW203" s="111"/>
      <c r="AX203" s="6"/>
      <c r="AY203" s="16"/>
      <c r="AZ203" s="50"/>
      <c r="BA203" s="70" t="str">
        <f t="shared" ref="BA203:BA266" si="46">IF(AND(AY203="",AZ203=""),"",AY203*AZ203)</f>
        <v/>
      </c>
      <c r="BB203" s="51"/>
      <c r="BC203" s="16"/>
      <c r="BD203" s="68" t="str">
        <f t="shared" ref="BD203:BD266" si="47">IF(AND(BB203="",BC203=""),"",BB203+BC203)</f>
        <v/>
      </c>
      <c r="BE203" s="16"/>
      <c r="BF203" s="16"/>
      <c r="BG203" s="102"/>
      <c r="BH203" s="4"/>
      <c r="BI203" s="50"/>
      <c r="BJ203" s="70" t="str">
        <f t="shared" ref="BJ203:BJ266" si="48">IF(AND(BD203="",BI203=""),"",BD203*BI203)</f>
        <v/>
      </c>
    </row>
    <row r="204" spans="19:62" x14ac:dyDescent="0.2">
      <c r="S204" s="140">
        <f t="shared" si="37"/>
        <v>0</v>
      </c>
      <c r="T204" s="139">
        <f t="shared" si="38"/>
        <v>0</v>
      </c>
      <c r="U204" s="132">
        <f t="shared" si="39"/>
        <v>0</v>
      </c>
      <c r="V204" s="132" t="str">
        <f t="shared" si="40"/>
        <v/>
      </c>
      <c r="W204" s="136">
        <f t="shared" si="41"/>
        <v>0</v>
      </c>
      <c r="X204" s="136">
        <f t="shared" si="42"/>
        <v>0</v>
      </c>
      <c r="Y204" s="132" t="str">
        <f>IF(AX204="","",IF(AND(BH204=Avanzamento!AL$2,AQ204&gt;0,BB204&gt;0),SUM(MAX(Y$9:Y203),1),0))</f>
        <v/>
      </c>
      <c r="Z204" s="132" t="str">
        <f>IF(AX204="","",IF(AX204=Avanzamento!AL$2,SUM(MAX(Z$9:Z203),1),0))</f>
        <v/>
      </c>
      <c r="AA204" s="6"/>
      <c r="AB204" s="97" t="str">
        <f>IF(OR(AA204=Servizio!$A$7,AA204=Servizio!$A$11,AA204=Servizio!$A$25,AA204=Servizio!$A$38,AA204=Servizio!$A$47,AA204=Servizio!$A$56),Servizio!$B$7,IF(AA204=Servizio!$A$8,Servizio!$B$8,IF(AA204=Servizio!$A$9,Servizio!$B$9,IF(OR(AA204=Servizio!$A$10,AA204=Servizio!$A$23),Servizio!$B$10,IF(OR(AA204=Servizio!$A$12,AA204=Servizio!$A$39,AA204=Servizio!$A$48),Servizio!$B$12,IF(OR(AA204=Servizio!$A$13,AA204=Servizio!$A$40,AA204=Servizio!$A$49),Servizio!$B$13,IF(AA204=Servizio!$A$14,Servizio!$B$14,IF(AA204=Servizio!$A$15,Servizio!$B$15,IF(AA204=Servizio!$A$16,Servizio!$B$16,IF(AA204=Servizio!$A$17,Servizio!$B$17,IF(AA204=Servizio!$A$18,Servizio!$B$18,IF(AA204=Servizio!$A$19,Servizio!$B$19,IF(AA204=Servizio!$A$20,Servizio!$B$20,IF(AA204=Servizio!$A$21,Servizio!$B$21,IF(AA204=Servizio!$A$22,Servizio!$B$22,IF(AA204=Servizio!$A$24,Servizio!$B$24,IF(OR(AA204=Servizio!$A$26,AA204=Servizio!$A$41,AA204=Servizio!$A$50),Servizio!$B$26,IF(AA204=Servizio!$A$27,Servizio!$B$27,IF(OR(AA204=Servizio!$A$28,AA204=Servizio!$A$42,AA204=Servizio!$A$51),Servizio!$B$28,IF(OR(AA204=Servizio!$A$29,AA204=Servizio!$A$43,AA204=Servizio!$A$52),Servizio!$B$29,IF(AA204=Servizio!$A$30,Servizio!$B$30,IF(AA204=Servizio!$A$31,Servizio!$B$31,IF(OR(AA204=Servizio!$A$32,AA204=Servizio!$A$46,AA204=Servizio!$A$55),Servizio!$B$32,IF(OR(AA204=Servizio!$A$33,AA204=Servizio!$A$44,AA204=Servizio!$A$53),Servizio!$B$33,IF(OR(AA204=Servizio!$A$34,AA204=Servizio!$A$45,AA204=Servizio!$A$54),Servizio!$B$34,IF(AA204=Servizio!$A$35,Servizio!$B$35,IF(AA204=Servizio!$A$36,Servizio!$B$36,IF(AA204=Servizio!$A$37,Servizio!$B$37,IF(AA204=Servizio!$A$57,Servizio!$B$57,IF(AA204=Servizio!$A$58,Servizio!$B$58,""))))))))))))))))))))))))))))))</f>
        <v/>
      </c>
      <c r="AC204" s="102"/>
      <c r="AD204" s="4"/>
      <c r="AE204" s="4"/>
      <c r="AF204" s="99"/>
      <c r="AG204" s="134"/>
      <c r="AH204" s="101"/>
      <c r="AI204" s="102"/>
      <c r="AJ204" s="105"/>
      <c r="AK204" s="106"/>
      <c r="AL204" s="16"/>
      <c r="AM204" s="5"/>
      <c r="AN204" s="68" t="str">
        <f t="shared" si="43"/>
        <v/>
      </c>
      <c r="AO204" s="68" t="str">
        <f t="shared" si="44"/>
        <v/>
      </c>
      <c r="AP204" s="16"/>
      <c r="AQ204" s="70" t="str">
        <f t="shared" si="45"/>
        <v/>
      </c>
      <c r="AR204" s="109"/>
      <c r="AS204" s="105"/>
      <c r="AT204" s="106"/>
      <c r="AU204" s="16"/>
      <c r="AV204" s="106"/>
      <c r="AW204" s="111"/>
      <c r="AX204" s="6"/>
      <c r="AY204" s="16"/>
      <c r="AZ204" s="50"/>
      <c r="BA204" s="70" t="str">
        <f t="shared" si="46"/>
        <v/>
      </c>
      <c r="BB204" s="51"/>
      <c r="BC204" s="16"/>
      <c r="BD204" s="68" t="str">
        <f t="shared" si="47"/>
        <v/>
      </c>
      <c r="BE204" s="16"/>
      <c r="BF204" s="16"/>
      <c r="BG204" s="102"/>
      <c r="BH204" s="4"/>
      <c r="BI204" s="50"/>
      <c r="BJ204" s="70" t="str">
        <f t="shared" si="48"/>
        <v/>
      </c>
    </row>
    <row r="205" spans="19:62" x14ac:dyDescent="0.2">
      <c r="S205" s="140">
        <f t="shared" si="37"/>
        <v>0</v>
      </c>
      <c r="T205" s="139">
        <f t="shared" si="38"/>
        <v>0</v>
      </c>
      <c r="U205" s="132">
        <f t="shared" si="39"/>
        <v>0</v>
      </c>
      <c r="V205" s="132" t="str">
        <f t="shared" si="40"/>
        <v/>
      </c>
      <c r="W205" s="136">
        <f t="shared" si="41"/>
        <v>0</v>
      </c>
      <c r="X205" s="136">
        <f t="shared" si="42"/>
        <v>0</v>
      </c>
      <c r="Y205" s="132" t="str">
        <f>IF(AX205="","",IF(AND(BH205=Avanzamento!AL$2,AQ205&gt;0,BB205&gt;0),SUM(MAX(Y$9:Y204),1),0))</f>
        <v/>
      </c>
      <c r="Z205" s="132" t="str">
        <f>IF(AX205="","",IF(AX205=Avanzamento!AL$2,SUM(MAX(Z$9:Z204),1),0))</f>
        <v/>
      </c>
      <c r="AA205" s="6"/>
      <c r="AB205" s="97" t="str">
        <f>IF(OR(AA205=Servizio!$A$7,AA205=Servizio!$A$11,AA205=Servizio!$A$25,AA205=Servizio!$A$38,AA205=Servizio!$A$47,AA205=Servizio!$A$56),Servizio!$B$7,IF(AA205=Servizio!$A$8,Servizio!$B$8,IF(AA205=Servizio!$A$9,Servizio!$B$9,IF(OR(AA205=Servizio!$A$10,AA205=Servizio!$A$23),Servizio!$B$10,IF(OR(AA205=Servizio!$A$12,AA205=Servizio!$A$39,AA205=Servizio!$A$48),Servizio!$B$12,IF(OR(AA205=Servizio!$A$13,AA205=Servizio!$A$40,AA205=Servizio!$A$49),Servizio!$B$13,IF(AA205=Servizio!$A$14,Servizio!$B$14,IF(AA205=Servizio!$A$15,Servizio!$B$15,IF(AA205=Servizio!$A$16,Servizio!$B$16,IF(AA205=Servizio!$A$17,Servizio!$B$17,IF(AA205=Servizio!$A$18,Servizio!$B$18,IF(AA205=Servizio!$A$19,Servizio!$B$19,IF(AA205=Servizio!$A$20,Servizio!$B$20,IF(AA205=Servizio!$A$21,Servizio!$B$21,IF(AA205=Servizio!$A$22,Servizio!$B$22,IF(AA205=Servizio!$A$24,Servizio!$B$24,IF(OR(AA205=Servizio!$A$26,AA205=Servizio!$A$41,AA205=Servizio!$A$50),Servizio!$B$26,IF(AA205=Servizio!$A$27,Servizio!$B$27,IF(OR(AA205=Servizio!$A$28,AA205=Servizio!$A$42,AA205=Servizio!$A$51),Servizio!$B$28,IF(OR(AA205=Servizio!$A$29,AA205=Servizio!$A$43,AA205=Servizio!$A$52),Servizio!$B$29,IF(AA205=Servizio!$A$30,Servizio!$B$30,IF(AA205=Servizio!$A$31,Servizio!$B$31,IF(OR(AA205=Servizio!$A$32,AA205=Servizio!$A$46,AA205=Servizio!$A$55),Servizio!$B$32,IF(OR(AA205=Servizio!$A$33,AA205=Servizio!$A$44,AA205=Servizio!$A$53),Servizio!$B$33,IF(OR(AA205=Servizio!$A$34,AA205=Servizio!$A$45,AA205=Servizio!$A$54),Servizio!$B$34,IF(AA205=Servizio!$A$35,Servizio!$B$35,IF(AA205=Servizio!$A$36,Servizio!$B$36,IF(AA205=Servizio!$A$37,Servizio!$B$37,IF(AA205=Servizio!$A$57,Servizio!$B$57,IF(AA205=Servizio!$A$58,Servizio!$B$58,""))))))))))))))))))))))))))))))</f>
        <v/>
      </c>
      <c r="AC205" s="102"/>
      <c r="AD205" s="4"/>
      <c r="AE205" s="4"/>
      <c r="AF205" s="99"/>
      <c r="AG205" s="134"/>
      <c r="AH205" s="101"/>
      <c r="AI205" s="102"/>
      <c r="AJ205" s="105"/>
      <c r="AK205" s="106"/>
      <c r="AL205" s="16"/>
      <c r="AM205" s="5"/>
      <c r="AN205" s="68" t="str">
        <f t="shared" si="43"/>
        <v/>
      </c>
      <c r="AO205" s="68" t="str">
        <f t="shared" si="44"/>
        <v/>
      </c>
      <c r="AP205" s="16"/>
      <c r="AQ205" s="70" t="str">
        <f t="shared" si="45"/>
        <v/>
      </c>
      <c r="AR205" s="109"/>
      <c r="AS205" s="105"/>
      <c r="AT205" s="106"/>
      <c r="AU205" s="16"/>
      <c r="AV205" s="106"/>
      <c r="AW205" s="111"/>
      <c r="AX205" s="6"/>
      <c r="AY205" s="16"/>
      <c r="AZ205" s="50"/>
      <c r="BA205" s="70" t="str">
        <f t="shared" si="46"/>
        <v/>
      </c>
      <c r="BB205" s="51"/>
      <c r="BC205" s="16"/>
      <c r="BD205" s="68" t="str">
        <f t="shared" si="47"/>
        <v/>
      </c>
      <c r="BE205" s="16"/>
      <c r="BF205" s="16"/>
      <c r="BG205" s="102"/>
      <c r="BH205" s="4"/>
      <c r="BI205" s="50"/>
      <c r="BJ205" s="70" t="str">
        <f t="shared" si="48"/>
        <v/>
      </c>
    </row>
    <row r="206" spans="19:62" x14ac:dyDescent="0.2">
      <c r="S206" s="140">
        <f t="shared" si="37"/>
        <v>0</v>
      </c>
      <c r="T206" s="139">
        <f t="shared" si="38"/>
        <v>0</v>
      </c>
      <c r="U206" s="132">
        <f t="shared" si="39"/>
        <v>0</v>
      </c>
      <c r="V206" s="132" t="str">
        <f t="shared" si="40"/>
        <v/>
      </c>
      <c r="W206" s="136">
        <f t="shared" si="41"/>
        <v>0</v>
      </c>
      <c r="X206" s="136">
        <f t="shared" si="42"/>
        <v>0</v>
      </c>
      <c r="Y206" s="132" t="str">
        <f>IF(AX206="","",IF(AND(BH206=Avanzamento!AL$2,AQ206&gt;0,BB206&gt;0),SUM(MAX(Y$9:Y205),1),0))</f>
        <v/>
      </c>
      <c r="Z206" s="132" t="str">
        <f>IF(AX206="","",IF(AX206=Avanzamento!AL$2,SUM(MAX(Z$9:Z205),1),0))</f>
        <v/>
      </c>
      <c r="AA206" s="6"/>
      <c r="AB206" s="97" t="str">
        <f>IF(OR(AA206=Servizio!$A$7,AA206=Servizio!$A$11,AA206=Servizio!$A$25,AA206=Servizio!$A$38,AA206=Servizio!$A$47,AA206=Servizio!$A$56),Servizio!$B$7,IF(AA206=Servizio!$A$8,Servizio!$B$8,IF(AA206=Servizio!$A$9,Servizio!$B$9,IF(OR(AA206=Servizio!$A$10,AA206=Servizio!$A$23),Servizio!$B$10,IF(OR(AA206=Servizio!$A$12,AA206=Servizio!$A$39,AA206=Servizio!$A$48),Servizio!$B$12,IF(OR(AA206=Servizio!$A$13,AA206=Servizio!$A$40,AA206=Servizio!$A$49),Servizio!$B$13,IF(AA206=Servizio!$A$14,Servizio!$B$14,IF(AA206=Servizio!$A$15,Servizio!$B$15,IF(AA206=Servizio!$A$16,Servizio!$B$16,IF(AA206=Servizio!$A$17,Servizio!$B$17,IF(AA206=Servizio!$A$18,Servizio!$B$18,IF(AA206=Servizio!$A$19,Servizio!$B$19,IF(AA206=Servizio!$A$20,Servizio!$B$20,IF(AA206=Servizio!$A$21,Servizio!$B$21,IF(AA206=Servizio!$A$22,Servizio!$B$22,IF(AA206=Servizio!$A$24,Servizio!$B$24,IF(OR(AA206=Servizio!$A$26,AA206=Servizio!$A$41,AA206=Servizio!$A$50),Servizio!$B$26,IF(AA206=Servizio!$A$27,Servizio!$B$27,IF(OR(AA206=Servizio!$A$28,AA206=Servizio!$A$42,AA206=Servizio!$A$51),Servizio!$B$28,IF(OR(AA206=Servizio!$A$29,AA206=Servizio!$A$43,AA206=Servizio!$A$52),Servizio!$B$29,IF(AA206=Servizio!$A$30,Servizio!$B$30,IF(AA206=Servizio!$A$31,Servizio!$B$31,IF(OR(AA206=Servizio!$A$32,AA206=Servizio!$A$46,AA206=Servizio!$A$55),Servizio!$B$32,IF(OR(AA206=Servizio!$A$33,AA206=Servizio!$A$44,AA206=Servizio!$A$53),Servizio!$B$33,IF(OR(AA206=Servizio!$A$34,AA206=Servizio!$A$45,AA206=Servizio!$A$54),Servizio!$B$34,IF(AA206=Servizio!$A$35,Servizio!$B$35,IF(AA206=Servizio!$A$36,Servizio!$B$36,IF(AA206=Servizio!$A$37,Servizio!$B$37,IF(AA206=Servizio!$A$57,Servizio!$B$57,IF(AA206=Servizio!$A$58,Servizio!$B$58,""))))))))))))))))))))))))))))))</f>
        <v/>
      </c>
      <c r="AC206" s="102"/>
      <c r="AD206" s="4"/>
      <c r="AE206" s="4"/>
      <c r="AF206" s="99"/>
      <c r="AG206" s="134"/>
      <c r="AH206" s="101"/>
      <c r="AI206" s="102"/>
      <c r="AJ206" s="105"/>
      <c r="AK206" s="106"/>
      <c r="AL206" s="16"/>
      <c r="AM206" s="5"/>
      <c r="AN206" s="68" t="str">
        <f t="shared" si="43"/>
        <v/>
      </c>
      <c r="AO206" s="68" t="str">
        <f t="shared" si="44"/>
        <v/>
      </c>
      <c r="AP206" s="16"/>
      <c r="AQ206" s="70" t="str">
        <f t="shared" si="45"/>
        <v/>
      </c>
      <c r="AR206" s="109"/>
      <c r="AS206" s="105"/>
      <c r="AT206" s="106"/>
      <c r="AU206" s="16"/>
      <c r="AV206" s="106"/>
      <c r="AW206" s="111"/>
      <c r="AX206" s="6"/>
      <c r="AY206" s="16"/>
      <c r="AZ206" s="50"/>
      <c r="BA206" s="70" t="str">
        <f t="shared" si="46"/>
        <v/>
      </c>
      <c r="BB206" s="51"/>
      <c r="BC206" s="16"/>
      <c r="BD206" s="68" t="str">
        <f t="shared" si="47"/>
        <v/>
      </c>
      <c r="BE206" s="16"/>
      <c r="BF206" s="16"/>
      <c r="BG206" s="102"/>
      <c r="BH206" s="4"/>
      <c r="BI206" s="50"/>
      <c r="BJ206" s="70" t="str">
        <f t="shared" si="48"/>
        <v/>
      </c>
    </row>
    <row r="207" spans="19:62" x14ac:dyDescent="0.2">
      <c r="S207" s="140">
        <f t="shared" si="37"/>
        <v>0</v>
      </c>
      <c r="T207" s="139">
        <f t="shared" si="38"/>
        <v>0</v>
      </c>
      <c r="U207" s="132">
        <f t="shared" si="39"/>
        <v>0</v>
      </c>
      <c r="V207" s="132" t="str">
        <f t="shared" si="40"/>
        <v/>
      </c>
      <c r="W207" s="136">
        <f t="shared" si="41"/>
        <v>0</v>
      </c>
      <c r="X207" s="136">
        <f t="shared" si="42"/>
        <v>0</v>
      </c>
      <c r="Y207" s="132" t="str">
        <f>IF(AX207="","",IF(AND(BH207=Avanzamento!AL$2,AQ207&gt;0,BB207&gt;0),SUM(MAX(Y$9:Y206),1),0))</f>
        <v/>
      </c>
      <c r="Z207" s="132" t="str">
        <f>IF(AX207="","",IF(AX207=Avanzamento!AL$2,SUM(MAX(Z$9:Z206),1),0))</f>
        <v/>
      </c>
      <c r="AA207" s="6"/>
      <c r="AB207" s="97" t="str">
        <f>IF(OR(AA207=Servizio!$A$7,AA207=Servizio!$A$11,AA207=Servizio!$A$25,AA207=Servizio!$A$38,AA207=Servizio!$A$47,AA207=Servizio!$A$56),Servizio!$B$7,IF(AA207=Servizio!$A$8,Servizio!$B$8,IF(AA207=Servizio!$A$9,Servizio!$B$9,IF(OR(AA207=Servizio!$A$10,AA207=Servizio!$A$23),Servizio!$B$10,IF(OR(AA207=Servizio!$A$12,AA207=Servizio!$A$39,AA207=Servizio!$A$48),Servizio!$B$12,IF(OR(AA207=Servizio!$A$13,AA207=Servizio!$A$40,AA207=Servizio!$A$49),Servizio!$B$13,IF(AA207=Servizio!$A$14,Servizio!$B$14,IF(AA207=Servizio!$A$15,Servizio!$B$15,IF(AA207=Servizio!$A$16,Servizio!$B$16,IF(AA207=Servizio!$A$17,Servizio!$B$17,IF(AA207=Servizio!$A$18,Servizio!$B$18,IF(AA207=Servizio!$A$19,Servizio!$B$19,IF(AA207=Servizio!$A$20,Servizio!$B$20,IF(AA207=Servizio!$A$21,Servizio!$B$21,IF(AA207=Servizio!$A$22,Servizio!$B$22,IF(AA207=Servizio!$A$24,Servizio!$B$24,IF(OR(AA207=Servizio!$A$26,AA207=Servizio!$A$41,AA207=Servizio!$A$50),Servizio!$B$26,IF(AA207=Servizio!$A$27,Servizio!$B$27,IF(OR(AA207=Servizio!$A$28,AA207=Servizio!$A$42,AA207=Servizio!$A$51),Servizio!$B$28,IF(OR(AA207=Servizio!$A$29,AA207=Servizio!$A$43,AA207=Servizio!$A$52),Servizio!$B$29,IF(AA207=Servizio!$A$30,Servizio!$B$30,IF(AA207=Servizio!$A$31,Servizio!$B$31,IF(OR(AA207=Servizio!$A$32,AA207=Servizio!$A$46,AA207=Servizio!$A$55),Servizio!$B$32,IF(OR(AA207=Servizio!$A$33,AA207=Servizio!$A$44,AA207=Servizio!$A$53),Servizio!$B$33,IF(OR(AA207=Servizio!$A$34,AA207=Servizio!$A$45,AA207=Servizio!$A$54),Servizio!$B$34,IF(AA207=Servizio!$A$35,Servizio!$B$35,IF(AA207=Servizio!$A$36,Servizio!$B$36,IF(AA207=Servizio!$A$37,Servizio!$B$37,IF(AA207=Servizio!$A$57,Servizio!$B$57,IF(AA207=Servizio!$A$58,Servizio!$B$58,""))))))))))))))))))))))))))))))</f>
        <v/>
      </c>
      <c r="AC207" s="102"/>
      <c r="AD207" s="4"/>
      <c r="AE207" s="4"/>
      <c r="AF207" s="99"/>
      <c r="AG207" s="134"/>
      <c r="AH207" s="101"/>
      <c r="AI207" s="102"/>
      <c r="AJ207" s="105"/>
      <c r="AK207" s="106"/>
      <c r="AL207" s="16"/>
      <c r="AM207" s="5"/>
      <c r="AN207" s="68" t="str">
        <f t="shared" si="43"/>
        <v/>
      </c>
      <c r="AO207" s="68" t="str">
        <f t="shared" si="44"/>
        <v/>
      </c>
      <c r="AP207" s="16"/>
      <c r="AQ207" s="70" t="str">
        <f t="shared" si="45"/>
        <v/>
      </c>
      <c r="AR207" s="109"/>
      <c r="AS207" s="105"/>
      <c r="AT207" s="106"/>
      <c r="AU207" s="16"/>
      <c r="AV207" s="106"/>
      <c r="AW207" s="111"/>
      <c r="AX207" s="6"/>
      <c r="AY207" s="16"/>
      <c r="AZ207" s="50"/>
      <c r="BA207" s="70" t="str">
        <f t="shared" si="46"/>
        <v/>
      </c>
      <c r="BB207" s="51"/>
      <c r="BC207" s="16"/>
      <c r="BD207" s="68" t="str">
        <f t="shared" si="47"/>
        <v/>
      </c>
      <c r="BE207" s="16"/>
      <c r="BF207" s="16"/>
      <c r="BG207" s="102"/>
      <c r="BH207" s="4"/>
      <c r="BI207" s="50"/>
      <c r="BJ207" s="70" t="str">
        <f t="shared" si="48"/>
        <v/>
      </c>
    </row>
    <row r="208" spans="19:62" x14ac:dyDescent="0.2">
      <c r="S208" s="140">
        <f t="shared" si="37"/>
        <v>0</v>
      </c>
      <c r="T208" s="139">
        <f t="shared" si="38"/>
        <v>0</v>
      </c>
      <c r="U208" s="132">
        <f t="shared" si="39"/>
        <v>0</v>
      </c>
      <c r="V208" s="132" t="str">
        <f t="shared" si="40"/>
        <v/>
      </c>
      <c r="W208" s="136">
        <f t="shared" si="41"/>
        <v>0</v>
      </c>
      <c r="X208" s="136">
        <f t="shared" si="42"/>
        <v>0</v>
      </c>
      <c r="Y208" s="132" t="str">
        <f>IF(AX208="","",IF(AND(BH208=Avanzamento!AL$2,AQ208&gt;0,BB208&gt;0),SUM(MAX(Y$9:Y207),1),0))</f>
        <v/>
      </c>
      <c r="Z208" s="132" t="str">
        <f>IF(AX208="","",IF(AX208=Avanzamento!AL$2,SUM(MAX(Z$9:Z207),1),0))</f>
        <v/>
      </c>
      <c r="AA208" s="6"/>
      <c r="AB208" s="97" t="str">
        <f>IF(OR(AA208=Servizio!$A$7,AA208=Servizio!$A$11,AA208=Servizio!$A$25,AA208=Servizio!$A$38,AA208=Servizio!$A$47,AA208=Servizio!$A$56),Servizio!$B$7,IF(AA208=Servizio!$A$8,Servizio!$B$8,IF(AA208=Servizio!$A$9,Servizio!$B$9,IF(OR(AA208=Servizio!$A$10,AA208=Servizio!$A$23),Servizio!$B$10,IF(OR(AA208=Servizio!$A$12,AA208=Servizio!$A$39,AA208=Servizio!$A$48),Servizio!$B$12,IF(OR(AA208=Servizio!$A$13,AA208=Servizio!$A$40,AA208=Servizio!$A$49),Servizio!$B$13,IF(AA208=Servizio!$A$14,Servizio!$B$14,IF(AA208=Servizio!$A$15,Servizio!$B$15,IF(AA208=Servizio!$A$16,Servizio!$B$16,IF(AA208=Servizio!$A$17,Servizio!$B$17,IF(AA208=Servizio!$A$18,Servizio!$B$18,IF(AA208=Servizio!$A$19,Servizio!$B$19,IF(AA208=Servizio!$A$20,Servizio!$B$20,IF(AA208=Servizio!$A$21,Servizio!$B$21,IF(AA208=Servizio!$A$22,Servizio!$B$22,IF(AA208=Servizio!$A$24,Servizio!$B$24,IF(OR(AA208=Servizio!$A$26,AA208=Servizio!$A$41,AA208=Servizio!$A$50),Servizio!$B$26,IF(AA208=Servizio!$A$27,Servizio!$B$27,IF(OR(AA208=Servizio!$A$28,AA208=Servizio!$A$42,AA208=Servizio!$A$51),Servizio!$B$28,IF(OR(AA208=Servizio!$A$29,AA208=Servizio!$A$43,AA208=Servizio!$A$52),Servizio!$B$29,IF(AA208=Servizio!$A$30,Servizio!$B$30,IF(AA208=Servizio!$A$31,Servizio!$B$31,IF(OR(AA208=Servizio!$A$32,AA208=Servizio!$A$46,AA208=Servizio!$A$55),Servizio!$B$32,IF(OR(AA208=Servizio!$A$33,AA208=Servizio!$A$44,AA208=Servizio!$A$53),Servizio!$B$33,IF(OR(AA208=Servizio!$A$34,AA208=Servizio!$A$45,AA208=Servizio!$A$54),Servizio!$B$34,IF(AA208=Servizio!$A$35,Servizio!$B$35,IF(AA208=Servizio!$A$36,Servizio!$B$36,IF(AA208=Servizio!$A$37,Servizio!$B$37,IF(AA208=Servizio!$A$57,Servizio!$B$57,IF(AA208=Servizio!$A$58,Servizio!$B$58,""))))))))))))))))))))))))))))))</f>
        <v/>
      </c>
      <c r="AC208" s="102"/>
      <c r="AD208" s="4"/>
      <c r="AE208" s="4"/>
      <c r="AF208" s="99"/>
      <c r="AG208" s="134"/>
      <c r="AH208" s="101"/>
      <c r="AI208" s="102"/>
      <c r="AJ208" s="105"/>
      <c r="AK208" s="106"/>
      <c r="AL208" s="16"/>
      <c r="AM208" s="5"/>
      <c r="AN208" s="68" t="str">
        <f t="shared" si="43"/>
        <v/>
      </c>
      <c r="AO208" s="68" t="str">
        <f t="shared" si="44"/>
        <v/>
      </c>
      <c r="AP208" s="16"/>
      <c r="AQ208" s="70" t="str">
        <f t="shared" si="45"/>
        <v/>
      </c>
      <c r="AR208" s="109"/>
      <c r="AS208" s="105"/>
      <c r="AT208" s="106"/>
      <c r="AU208" s="16"/>
      <c r="AV208" s="106"/>
      <c r="AW208" s="111"/>
      <c r="AX208" s="6"/>
      <c r="AY208" s="16"/>
      <c r="AZ208" s="50"/>
      <c r="BA208" s="70" t="str">
        <f t="shared" si="46"/>
        <v/>
      </c>
      <c r="BB208" s="51"/>
      <c r="BC208" s="16"/>
      <c r="BD208" s="68" t="str">
        <f t="shared" si="47"/>
        <v/>
      </c>
      <c r="BE208" s="16"/>
      <c r="BF208" s="16"/>
      <c r="BG208" s="102"/>
      <c r="BH208" s="4"/>
      <c r="BI208" s="50"/>
      <c r="BJ208" s="70" t="str">
        <f t="shared" si="48"/>
        <v/>
      </c>
    </row>
    <row r="209" spans="19:62" x14ac:dyDescent="0.2">
      <c r="S209" s="140">
        <f t="shared" si="37"/>
        <v>0</v>
      </c>
      <c r="T209" s="139">
        <f t="shared" si="38"/>
        <v>0</v>
      </c>
      <c r="U209" s="132">
        <f t="shared" si="39"/>
        <v>0</v>
      </c>
      <c r="V209" s="132" t="str">
        <f t="shared" si="40"/>
        <v/>
      </c>
      <c r="W209" s="136">
        <f t="shared" si="41"/>
        <v>0</v>
      </c>
      <c r="X209" s="136">
        <f t="shared" si="42"/>
        <v>0</v>
      </c>
      <c r="Y209" s="132" t="str">
        <f>IF(AX209="","",IF(AND(BH209=Avanzamento!AL$2,AQ209&gt;0,BB209&gt;0),SUM(MAX(Y$9:Y208),1),0))</f>
        <v/>
      </c>
      <c r="Z209" s="132" t="str">
        <f>IF(AX209="","",IF(AX209=Avanzamento!AL$2,SUM(MAX(Z$9:Z208),1),0))</f>
        <v/>
      </c>
      <c r="AA209" s="6"/>
      <c r="AB209" s="97" t="str">
        <f>IF(OR(AA209=Servizio!$A$7,AA209=Servizio!$A$11,AA209=Servizio!$A$25,AA209=Servizio!$A$38,AA209=Servizio!$A$47,AA209=Servizio!$A$56),Servizio!$B$7,IF(AA209=Servizio!$A$8,Servizio!$B$8,IF(AA209=Servizio!$A$9,Servizio!$B$9,IF(OR(AA209=Servizio!$A$10,AA209=Servizio!$A$23),Servizio!$B$10,IF(OR(AA209=Servizio!$A$12,AA209=Servizio!$A$39,AA209=Servizio!$A$48),Servizio!$B$12,IF(OR(AA209=Servizio!$A$13,AA209=Servizio!$A$40,AA209=Servizio!$A$49),Servizio!$B$13,IF(AA209=Servizio!$A$14,Servizio!$B$14,IF(AA209=Servizio!$A$15,Servizio!$B$15,IF(AA209=Servizio!$A$16,Servizio!$B$16,IF(AA209=Servizio!$A$17,Servizio!$B$17,IF(AA209=Servizio!$A$18,Servizio!$B$18,IF(AA209=Servizio!$A$19,Servizio!$B$19,IF(AA209=Servizio!$A$20,Servizio!$B$20,IF(AA209=Servizio!$A$21,Servizio!$B$21,IF(AA209=Servizio!$A$22,Servizio!$B$22,IF(AA209=Servizio!$A$24,Servizio!$B$24,IF(OR(AA209=Servizio!$A$26,AA209=Servizio!$A$41,AA209=Servizio!$A$50),Servizio!$B$26,IF(AA209=Servizio!$A$27,Servizio!$B$27,IF(OR(AA209=Servizio!$A$28,AA209=Servizio!$A$42,AA209=Servizio!$A$51),Servizio!$B$28,IF(OR(AA209=Servizio!$A$29,AA209=Servizio!$A$43,AA209=Servizio!$A$52),Servizio!$B$29,IF(AA209=Servizio!$A$30,Servizio!$B$30,IF(AA209=Servizio!$A$31,Servizio!$B$31,IF(OR(AA209=Servizio!$A$32,AA209=Servizio!$A$46,AA209=Servizio!$A$55),Servizio!$B$32,IF(OR(AA209=Servizio!$A$33,AA209=Servizio!$A$44,AA209=Servizio!$A$53),Servizio!$B$33,IF(OR(AA209=Servizio!$A$34,AA209=Servizio!$A$45,AA209=Servizio!$A$54),Servizio!$B$34,IF(AA209=Servizio!$A$35,Servizio!$B$35,IF(AA209=Servizio!$A$36,Servizio!$B$36,IF(AA209=Servizio!$A$37,Servizio!$B$37,IF(AA209=Servizio!$A$57,Servizio!$B$57,IF(AA209=Servizio!$A$58,Servizio!$B$58,""))))))))))))))))))))))))))))))</f>
        <v/>
      </c>
      <c r="AC209" s="102"/>
      <c r="AD209" s="4"/>
      <c r="AE209" s="4"/>
      <c r="AF209" s="99"/>
      <c r="AG209" s="134"/>
      <c r="AH209" s="101"/>
      <c r="AI209" s="102"/>
      <c r="AJ209" s="105"/>
      <c r="AK209" s="106"/>
      <c r="AL209" s="16"/>
      <c r="AM209" s="5"/>
      <c r="AN209" s="68" t="str">
        <f t="shared" si="43"/>
        <v/>
      </c>
      <c r="AO209" s="68" t="str">
        <f t="shared" si="44"/>
        <v/>
      </c>
      <c r="AP209" s="16"/>
      <c r="AQ209" s="70" t="str">
        <f t="shared" si="45"/>
        <v/>
      </c>
      <c r="AR209" s="109"/>
      <c r="AS209" s="105"/>
      <c r="AT209" s="106"/>
      <c r="AU209" s="16"/>
      <c r="AV209" s="106"/>
      <c r="AW209" s="111"/>
      <c r="AX209" s="6"/>
      <c r="AY209" s="16"/>
      <c r="AZ209" s="50"/>
      <c r="BA209" s="70" t="str">
        <f t="shared" si="46"/>
        <v/>
      </c>
      <c r="BB209" s="51"/>
      <c r="BC209" s="16"/>
      <c r="BD209" s="68" t="str">
        <f t="shared" si="47"/>
        <v/>
      </c>
      <c r="BE209" s="16"/>
      <c r="BF209" s="16"/>
      <c r="BG209" s="102"/>
      <c r="BH209" s="4"/>
      <c r="BI209" s="50"/>
      <c r="BJ209" s="70" t="str">
        <f t="shared" si="48"/>
        <v/>
      </c>
    </row>
    <row r="210" spans="19:62" x14ac:dyDescent="0.2">
      <c r="S210" s="140">
        <f t="shared" si="37"/>
        <v>0</v>
      </c>
      <c r="T210" s="139">
        <f t="shared" si="38"/>
        <v>0</v>
      </c>
      <c r="U210" s="132">
        <f t="shared" si="39"/>
        <v>0</v>
      </c>
      <c r="V210" s="132" t="str">
        <f t="shared" si="40"/>
        <v/>
      </c>
      <c r="W210" s="136">
        <f t="shared" si="41"/>
        <v>0</v>
      </c>
      <c r="X210" s="136">
        <f t="shared" si="42"/>
        <v>0</v>
      </c>
      <c r="Y210" s="132" t="str">
        <f>IF(AX210="","",IF(AND(BH210=Avanzamento!AL$2,AQ210&gt;0,BB210&gt;0),SUM(MAX(Y$9:Y209),1),0))</f>
        <v/>
      </c>
      <c r="Z210" s="132" t="str">
        <f>IF(AX210="","",IF(AX210=Avanzamento!AL$2,SUM(MAX(Z$9:Z209),1),0))</f>
        <v/>
      </c>
      <c r="AA210" s="6"/>
      <c r="AB210" s="97" t="str">
        <f>IF(OR(AA210=Servizio!$A$7,AA210=Servizio!$A$11,AA210=Servizio!$A$25,AA210=Servizio!$A$38,AA210=Servizio!$A$47,AA210=Servizio!$A$56),Servizio!$B$7,IF(AA210=Servizio!$A$8,Servizio!$B$8,IF(AA210=Servizio!$A$9,Servizio!$B$9,IF(OR(AA210=Servizio!$A$10,AA210=Servizio!$A$23),Servizio!$B$10,IF(OR(AA210=Servizio!$A$12,AA210=Servizio!$A$39,AA210=Servizio!$A$48),Servizio!$B$12,IF(OR(AA210=Servizio!$A$13,AA210=Servizio!$A$40,AA210=Servizio!$A$49),Servizio!$B$13,IF(AA210=Servizio!$A$14,Servizio!$B$14,IF(AA210=Servizio!$A$15,Servizio!$B$15,IF(AA210=Servizio!$A$16,Servizio!$B$16,IF(AA210=Servizio!$A$17,Servizio!$B$17,IF(AA210=Servizio!$A$18,Servizio!$B$18,IF(AA210=Servizio!$A$19,Servizio!$B$19,IF(AA210=Servizio!$A$20,Servizio!$B$20,IF(AA210=Servizio!$A$21,Servizio!$B$21,IF(AA210=Servizio!$A$22,Servizio!$B$22,IF(AA210=Servizio!$A$24,Servizio!$B$24,IF(OR(AA210=Servizio!$A$26,AA210=Servizio!$A$41,AA210=Servizio!$A$50),Servizio!$B$26,IF(AA210=Servizio!$A$27,Servizio!$B$27,IF(OR(AA210=Servizio!$A$28,AA210=Servizio!$A$42,AA210=Servizio!$A$51),Servizio!$B$28,IF(OR(AA210=Servizio!$A$29,AA210=Servizio!$A$43,AA210=Servizio!$A$52),Servizio!$B$29,IF(AA210=Servizio!$A$30,Servizio!$B$30,IF(AA210=Servizio!$A$31,Servizio!$B$31,IF(OR(AA210=Servizio!$A$32,AA210=Servizio!$A$46,AA210=Servizio!$A$55),Servizio!$B$32,IF(OR(AA210=Servizio!$A$33,AA210=Servizio!$A$44,AA210=Servizio!$A$53),Servizio!$B$33,IF(OR(AA210=Servizio!$A$34,AA210=Servizio!$A$45,AA210=Servizio!$A$54),Servizio!$B$34,IF(AA210=Servizio!$A$35,Servizio!$B$35,IF(AA210=Servizio!$A$36,Servizio!$B$36,IF(AA210=Servizio!$A$37,Servizio!$B$37,IF(AA210=Servizio!$A$57,Servizio!$B$57,IF(AA210=Servizio!$A$58,Servizio!$B$58,""))))))))))))))))))))))))))))))</f>
        <v/>
      </c>
      <c r="AC210" s="102"/>
      <c r="AD210" s="4"/>
      <c r="AE210" s="4"/>
      <c r="AF210" s="99"/>
      <c r="AG210" s="134"/>
      <c r="AH210" s="101"/>
      <c r="AI210" s="102"/>
      <c r="AJ210" s="105"/>
      <c r="AK210" s="106"/>
      <c r="AL210" s="16"/>
      <c r="AM210" s="5"/>
      <c r="AN210" s="68" t="str">
        <f t="shared" si="43"/>
        <v/>
      </c>
      <c r="AO210" s="68" t="str">
        <f t="shared" si="44"/>
        <v/>
      </c>
      <c r="AP210" s="16"/>
      <c r="AQ210" s="70" t="str">
        <f t="shared" si="45"/>
        <v/>
      </c>
      <c r="AR210" s="109"/>
      <c r="AS210" s="105"/>
      <c r="AT210" s="106"/>
      <c r="AU210" s="16"/>
      <c r="AV210" s="106"/>
      <c r="AW210" s="111"/>
      <c r="AX210" s="6"/>
      <c r="AY210" s="16"/>
      <c r="AZ210" s="50"/>
      <c r="BA210" s="70" t="str">
        <f t="shared" si="46"/>
        <v/>
      </c>
      <c r="BB210" s="51"/>
      <c r="BC210" s="16"/>
      <c r="BD210" s="68" t="str">
        <f t="shared" si="47"/>
        <v/>
      </c>
      <c r="BE210" s="16"/>
      <c r="BF210" s="16"/>
      <c r="BG210" s="102"/>
      <c r="BH210" s="4"/>
      <c r="BI210" s="50"/>
      <c r="BJ210" s="70" t="str">
        <f t="shared" si="48"/>
        <v/>
      </c>
    </row>
    <row r="211" spans="19:62" x14ac:dyDescent="0.2">
      <c r="S211" s="140">
        <f t="shared" si="37"/>
        <v>0</v>
      </c>
      <c r="T211" s="139">
        <f t="shared" si="38"/>
        <v>0</v>
      </c>
      <c r="U211" s="132">
        <f t="shared" si="39"/>
        <v>0</v>
      </c>
      <c r="V211" s="132" t="str">
        <f t="shared" si="40"/>
        <v/>
      </c>
      <c r="W211" s="136">
        <f t="shared" si="41"/>
        <v>0</v>
      </c>
      <c r="X211" s="136">
        <f t="shared" si="42"/>
        <v>0</v>
      </c>
      <c r="Y211" s="132" t="str">
        <f>IF(AX211="","",IF(AND(BH211=Avanzamento!AL$2,AQ211&gt;0,BB211&gt;0),SUM(MAX(Y$9:Y210),1),0))</f>
        <v/>
      </c>
      <c r="Z211" s="132" t="str">
        <f>IF(AX211="","",IF(AX211=Avanzamento!AL$2,SUM(MAX(Z$9:Z210),1),0))</f>
        <v/>
      </c>
      <c r="AA211" s="6"/>
      <c r="AB211" s="97" t="str">
        <f>IF(OR(AA211=Servizio!$A$7,AA211=Servizio!$A$11,AA211=Servizio!$A$25,AA211=Servizio!$A$38,AA211=Servizio!$A$47,AA211=Servizio!$A$56),Servizio!$B$7,IF(AA211=Servizio!$A$8,Servizio!$B$8,IF(AA211=Servizio!$A$9,Servizio!$B$9,IF(OR(AA211=Servizio!$A$10,AA211=Servizio!$A$23),Servizio!$B$10,IF(OR(AA211=Servizio!$A$12,AA211=Servizio!$A$39,AA211=Servizio!$A$48),Servizio!$B$12,IF(OR(AA211=Servizio!$A$13,AA211=Servizio!$A$40,AA211=Servizio!$A$49),Servizio!$B$13,IF(AA211=Servizio!$A$14,Servizio!$B$14,IF(AA211=Servizio!$A$15,Servizio!$B$15,IF(AA211=Servizio!$A$16,Servizio!$B$16,IF(AA211=Servizio!$A$17,Servizio!$B$17,IF(AA211=Servizio!$A$18,Servizio!$B$18,IF(AA211=Servizio!$A$19,Servizio!$B$19,IF(AA211=Servizio!$A$20,Servizio!$B$20,IF(AA211=Servizio!$A$21,Servizio!$B$21,IF(AA211=Servizio!$A$22,Servizio!$B$22,IF(AA211=Servizio!$A$24,Servizio!$B$24,IF(OR(AA211=Servizio!$A$26,AA211=Servizio!$A$41,AA211=Servizio!$A$50),Servizio!$B$26,IF(AA211=Servizio!$A$27,Servizio!$B$27,IF(OR(AA211=Servizio!$A$28,AA211=Servizio!$A$42,AA211=Servizio!$A$51),Servizio!$B$28,IF(OR(AA211=Servizio!$A$29,AA211=Servizio!$A$43,AA211=Servizio!$A$52),Servizio!$B$29,IF(AA211=Servizio!$A$30,Servizio!$B$30,IF(AA211=Servizio!$A$31,Servizio!$B$31,IF(OR(AA211=Servizio!$A$32,AA211=Servizio!$A$46,AA211=Servizio!$A$55),Servizio!$B$32,IF(OR(AA211=Servizio!$A$33,AA211=Servizio!$A$44,AA211=Servizio!$A$53),Servizio!$B$33,IF(OR(AA211=Servizio!$A$34,AA211=Servizio!$A$45,AA211=Servizio!$A$54),Servizio!$B$34,IF(AA211=Servizio!$A$35,Servizio!$B$35,IF(AA211=Servizio!$A$36,Servizio!$B$36,IF(AA211=Servizio!$A$37,Servizio!$B$37,IF(AA211=Servizio!$A$57,Servizio!$B$57,IF(AA211=Servizio!$A$58,Servizio!$B$58,""))))))))))))))))))))))))))))))</f>
        <v/>
      </c>
      <c r="AC211" s="102"/>
      <c r="AD211" s="4"/>
      <c r="AE211" s="4"/>
      <c r="AF211" s="99"/>
      <c r="AG211" s="134"/>
      <c r="AH211" s="101"/>
      <c r="AI211" s="102"/>
      <c r="AJ211" s="105"/>
      <c r="AK211" s="106"/>
      <c r="AL211" s="16"/>
      <c r="AM211" s="5"/>
      <c r="AN211" s="68" t="str">
        <f t="shared" si="43"/>
        <v/>
      </c>
      <c r="AO211" s="68" t="str">
        <f t="shared" si="44"/>
        <v/>
      </c>
      <c r="AP211" s="16"/>
      <c r="AQ211" s="70" t="str">
        <f t="shared" si="45"/>
        <v/>
      </c>
      <c r="AR211" s="109"/>
      <c r="AS211" s="105"/>
      <c r="AT211" s="106"/>
      <c r="AU211" s="16"/>
      <c r="AV211" s="106"/>
      <c r="AW211" s="111"/>
      <c r="AX211" s="6"/>
      <c r="AY211" s="16"/>
      <c r="AZ211" s="50"/>
      <c r="BA211" s="70" t="str">
        <f t="shared" si="46"/>
        <v/>
      </c>
      <c r="BB211" s="51"/>
      <c r="BC211" s="16"/>
      <c r="BD211" s="68" t="str">
        <f t="shared" si="47"/>
        <v/>
      </c>
      <c r="BE211" s="16"/>
      <c r="BF211" s="16"/>
      <c r="BG211" s="102"/>
      <c r="BH211" s="4"/>
      <c r="BI211" s="50"/>
      <c r="BJ211" s="70" t="str">
        <f t="shared" si="48"/>
        <v/>
      </c>
    </row>
    <row r="212" spans="19:62" x14ac:dyDescent="0.2">
      <c r="S212" s="140">
        <f t="shared" si="37"/>
        <v>0</v>
      </c>
      <c r="T212" s="139">
        <f t="shared" si="38"/>
        <v>0</v>
      </c>
      <c r="U212" s="132">
        <f t="shared" si="39"/>
        <v>0</v>
      </c>
      <c r="V212" s="132" t="str">
        <f t="shared" si="40"/>
        <v/>
      </c>
      <c r="W212" s="136">
        <f t="shared" si="41"/>
        <v>0</v>
      </c>
      <c r="X212" s="136">
        <f t="shared" si="42"/>
        <v>0</v>
      </c>
      <c r="Y212" s="132" t="str">
        <f>IF(AX212="","",IF(AND(BH212=Avanzamento!AL$2,AQ212&gt;0,BB212&gt;0),SUM(MAX(Y$9:Y211),1),0))</f>
        <v/>
      </c>
      <c r="Z212" s="132" t="str">
        <f>IF(AX212="","",IF(AX212=Avanzamento!AL$2,SUM(MAX(Z$9:Z211),1),0))</f>
        <v/>
      </c>
      <c r="AA212" s="6"/>
      <c r="AB212" s="97" t="str">
        <f>IF(OR(AA212=Servizio!$A$7,AA212=Servizio!$A$11,AA212=Servizio!$A$25,AA212=Servizio!$A$38,AA212=Servizio!$A$47,AA212=Servizio!$A$56),Servizio!$B$7,IF(AA212=Servizio!$A$8,Servizio!$B$8,IF(AA212=Servizio!$A$9,Servizio!$B$9,IF(OR(AA212=Servizio!$A$10,AA212=Servizio!$A$23),Servizio!$B$10,IF(OR(AA212=Servizio!$A$12,AA212=Servizio!$A$39,AA212=Servizio!$A$48),Servizio!$B$12,IF(OR(AA212=Servizio!$A$13,AA212=Servizio!$A$40,AA212=Servizio!$A$49),Servizio!$B$13,IF(AA212=Servizio!$A$14,Servizio!$B$14,IF(AA212=Servizio!$A$15,Servizio!$B$15,IF(AA212=Servizio!$A$16,Servizio!$B$16,IF(AA212=Servizio!$A$17,Servizio!$B$17,IF(AA212=Servizio!$A$18,Servizio!$B$18,IF(AA212=Servizio!$A$19,Servizio!$B$19,IF(AA212=Servizio!$A$20,Servizio!$B$20,IF(AA212=Servizio!$A$21,Servizio!$B$21,IF(AA212=Servizio!$A$22,Servizio!$B$22,IF(AA212=Servizio!$A$24,Servizio!$B$24,IF(OR(AA212=Servizio!$A$26,AA212=Servizio!$A$41,AA212=Servizio!$A$50),Servizio!$B$26,IF(AA212=Servizio!$A$27,Servizio!$B$27,IF(OR(AA212=Servizio!$A$28,AA212=Servizio!$A$42,AA212=Servizio!$A$51),Servizio!$B$28,IF(OR(AA212=Servizio!$A$29,AA212=Servizio!$A$43,AA212=Servizio!$A$52),Servizio!$B$29,IF(AA212=Servizio!$A$30,Servizio!$B$30,IF(AA212=Servizio!$A$31,Servizio!$B$31,IF(OR(AA212=Servizio!$A$32,AA212=Servizio!$A$46,AA212=Servizio!$A$55),Servizio!$B$32,IF(OR(AA212=Servizio!$A$33,AA212=Servizio!$A$44,AA212=Servizio!$A$53),Servizio!$B$33,IF(OR(AA212=Servizio!$A$34,AA212=Servizio!$A$45,AA212=Servizio!$A$54),Servizio!$B$34,IF(AA212=Servizio!$A$35,Servizio!$B$35,IF(AA212=Servizio!$A$36,Servizio!$B$36,IF(AA212=Servizio!$A$37,Servizio!$B$37,IF(AA212=Servizio!$A$57,Servizio!$B$57,IF(AA212=Servizio!$A$58,Servizio!$B$58,""))))))))))))))))))))))))))))))</f>
        <v/>
      </c>
      <c r="AC212" s="102"/>
      <c r="AD212" s="4"/>
      <c r="AE212" s="4"/>
      <c r="AF212" s="99"/>
      <c r="AG212" s="134"/>
      <c r="AH212" s="101"/>
      <c r="AI212" s="102"/>
      <c r="AJ212" s="105"/>
      <c r="AK212" s="106"/>
      <c r="AL212" s="16"/>
      <c r="AM212" s="5"/>
      <c r="AN212" s="68" t="str">
        <f t="shared" si="43"/>
        <v/>
      </c>
      <c r="AO212" s="68" t="str">
        <f t="shared" si="44"/>
        <v/>
      </c>
      <c r="AP212" s="16"/>
      <c r="AQ212" s="70" t="str">
        <f t="shared" si="45"/>
        <v/>
      </c>
      <c r="AR212" s="109"/>
      <c r="AS212" s="105"/>
      <c r="AT212" s="106"/>
      <c r="AU212" s="16"/>
      <c r="AV212" s="106"/>
      <c r="AW212" s="111"/>
      <c r="AX212" s="6"/>
      <c r="AY212" s="16"/>
      <c r="AZ212" s="50"/>
      <c r="BA212" s="70" t="str">
        <f t="shared" si="46"/>
        <v/>
      </c>
      <c r="BB212" s="51"/>
      <c r="BC212" s="16"/>
      <c r="BD212" s="68" t="str">
        <f t="shared" si="47"/>
        <v/>
      </c>
      <c r="BE212" s="16"/>
      <c r="BF212" s="16"/>
      <c r="BG212" s="102"/>
      <c r="BH212" s="4"/>
      <c r="BI212" s="50"/>
      <c r="BJ212" s="70" t="str">
        <f t="shared" si="48"/>
        <v/>
      </c>
    </row>
    <row r="213" spans="19:62" x14ac:dyDescent="0.2">
      <c r="S213" s="140">
        <f t="shared" si="37"/>
        <v>0</v>
      </c>
      <c r="T213" s="139">
        <f t="shared" si="38"/>
        <v>0</v>
      </c>
      <c r="U213" s="132">
        <f t="shared" si="39"/>
        <v>0</v>
      </c>
      <c r="V213" s="132" t="str">
        <f t="shared" si="40"/>
        <v/>
      </c>
      <c r="W213" s="136">
        <f t="shared" si="41"/>
        <v>0</v>
      </c>
      <c r="X213" s="136">
        <f t="shared" si="42"/>
        <v>0</v>
      </c>
      <c r="Y213" s="132" t="str">
        <f>IF(AX213="","",IF(AND(BH213=Avanzamento!AL$2,AQ213&gt;0,BB213&gt;0),SUM(MAX(Y$9:Y212),1),0))</f>
        <v/>
      </c>
      <c r="Z213" s="132" t="str">
        <f>IF(AX213="","",IF(AX213=Avanzamento!AL$2,SUM(MAX(Z$9:Z212),1),0))</f>
        <v/>
      </c>
      <c r="AA213" s="6"/>
      <c r="AB213" s="97" t="str">
        <f>IF(OR(AA213=Servizio!$A$7,AA213=Servizio!$A$11,AA213=Servizio!$A$25,AA213=Servizio!$A$38,AA213=Servizio!$A$47,AA213=Servizio!$A$56),Servizio!$B$7,IF(AA213=Servizio!$A$8,Servizio!$B$8,IF(AA213=Servizio!$A$9,Servizio!$B$9,IF(OR(AA213=Servizio!$A$10,AA213=Servizio!$A$23),Servizio!$B$10,IF(OR(AA213=Servizio!$A$12,AA213=Servizio!$A$39,AA213=Servizio!$A$48),Servizio!$B$12,IF(OR(AA213=Servizio!$A$13,AA213=Servizio!$A$40,AA213=Servizio!$A$49),Servizio!$B$13,IF(AA213=Servizio!$A$14,Servizio!$B$14,IF(AA213=Servizio!$A$15,Servizio!$B$15,IF(AA213=Servizio!$A$16,Servizio!$B$16,IF(AA213=Servizio!$A$17,Servizio!$B$17,IF(AA213=Servizio!$A$18,Servizio!$B$18,IF(AA213=Servizio!$A$19,Servizio!$B$19,IF(AA213=Servizio!$A$20,Servizio!$B$20,IF(AA213=Servizio!$A$21,Servizio!$B$21,IF(AA213=Servizio!$A$22,Servizio!$B$22,IF(AA213=Servizio!$A$24,Servizio!$B$24,IF(OR(AA213=Servizio!$A$26,AA213=Servizio!$A$41,AA213=Servizio!$A$50),Servizio!$B$26,IF(AA213=Servizio!$A$27,Servizio!$B$27,IF(OR(AA213=Servizio!$A$28,AA213=Servizio!$A$42,AA213=Servizio!$A$51),Servizio!$B$28,IF(OR(AA213=Servizio!$A$29,AA213=Servizio!$A$43,AA213=Servizio!$A$52),Servizio!$B$29,IF(AA213=Servizio!$A$30,Servizio!$B$30,IF(AA213=Servizio!$A$31,Servizio!$B$31,IF(OR(AA213=Servizio!$A$32,AA213=Servizio!$A$46,AA213=Servizio!$A$55),Servizio!$B$32,IF(OR(AA213=Servizio!$A$33,AA213=Servizio!$A$44,AA213=Servizio!$A$53),Servizio!$B$33,IF(OR(AA213=Servizio!$A$34,AA213=Servizio!$A$45,AA213=Servizio!$A$54),Servizio!$B$34,IF(AA213=Servizio!$A$35,Servizio!$B$35,IF(AA213=Servizio!$A$36,Servizio!$B$36,IF(AA213=Servizio!$A$37,Servizio!$B$37,IF(AA213=Servizio!$A$57,Servizio!$B$57,IF(AA213=Servizio!$A$58,Servizio!$B$58,""))))))))))))))))))))))))))))))</f>
        <v/>
      </c>
      <c r="AC213" s="102"/>
      <c r="AD213" s="4"/>
      <c r="AE213" s="4"/>
      <c r="AF213" s="99"/>
      <c r="AG213" s="134"/>
      <c r="AH213" s="101"/>
      <c r="AI213" s="102"/>
      <c r="AJ213" s="105"/>
      <c r="AK213" s="106"/>
      <c r="AL213" s="16"/>
      <c r="AM213" s="5"/>
      <c r="AN213" s="68" t="str">
        <f t="shared" si="43"/>
        <v/>
      </c>
      <c r="AO213" s="68" t="str">
        <f t="shared" si="44"/>
        <v/>
      </c>
      <c r="AP213" s="16"/>
      <c r="AQ213" s="70" t="str">
        <f t="shared" si="45"/>
        <v/>
      </c>
      <c r="AR213" s="109"/>
      <c r="AS213" s="105"/>
      <c r="AT213" s="106"/>
      <c r="AU213" s="16"/>
      <c r="AV213" s="106"/>
      <c r="AW213" s="111"/>
      <c r="AX213" s="6"/>
      <c r="AY213" s="16"/>
      <c r="AZ213" s="50"/>
      <c r="BA213" s="70" t="str">
        <f t="shared" si="46"/>
        <v/>
      </c>
      <c r="BB213" s="51"/>
      <c r="BC213" s="16"/>
      <c r="BD213" s="68" t="str">
        <f t="shared" si="47"/>
        <v/>
      </c>
      <c r="BE213" s="16"/>
      <c r="BF213" s="16"/>
      <c r="BG213" s="102"/>
      <c r="BH213" s="4"/>
      <c r="BI213" s="50"/>
      <c r="BJ213" s="70" t="str">
        <f t="shared" si="48"/>
        <v/>
      </c>
    </row>
    <row r="214" spans="19:62" x14ac:dyDescent="0.2">
      <c r="S214" s="140">
        <f t="shared" si="37"/>
        <v>0</v>
      </c>
      <c r="T214" s="139">
        <f t="shared" si="38"/>
        <v>0</v>
      </c>
      <c r="U214" s="132">
        <f t="shared" si="39"/>
        <v>0</v>
      </c>
      <c r="V214" s="132" t="str">
        <f t="shared" si="40"/>
        <v/>
      </c>
      <c r="W214" s="136">
        <f t="shared" si="41"/>
        <v>0</v>
      </c>
      <c r="X214" s="136">
        <f t="shared" si="42"/>
        <v>0</v>
      </c>
      <c r="Y214" s="132" t="str">
        <f>IF(AX214="","",IF(AND(BH214=Avanzamento!AL$2,AQ214&gt;0,BB214&gt;0),SUM(MAX(Y$9:Y213),1),0))</f>
        <v/>
      </c>
      <c r="Z214" s="132" t="str">
        <f>IF(AX214="","",IF(AX214=Avanzamento!AL$2,SUM(MAX(Z$9:Z213),1),0))</f>
        <v/>
      </c>
      <c r="AA214" s="6"/>
      <c r="AB214" s="97" t="str">
        <f>IF(OR(AA214=Servizio!$A$7,AA214=Servizio!$A$11,AA214=Servizio!$A$25,AA214=Servizio!$A$38,AA214=Servizio!$A$47,AA214=Servizio!$A$56),Servizio!$B$7,IF(AA214=Servizio!$A$8,Servizio!$B$8,IF(AA214=Servizio!$A$9,Servizio!$B$9,IF(OR(AA214=Servizio!$A$10,AA214=Servizio!$A$23),Servizio!$B$10,IF(OR(AA214=Servizio!$A$12,AA214=Servizio!$A$39,AA214=Servizio!$A$48),Servizio!$B$12,IF(OR(AA214=Servizio!$A$13,AA214=Servizio!$A$40,AA214=Servizio!$A$49),Servizio!$B$13,IF(AA214=Servizio!$A$14,Servizio!$B$14,IF(AA214=Servizio!$A$15,Servizio!$B$15,IF(AA214=Servizio!$A$16,Servizio!$B$16,IF(AA214=Servizio!$A$17,Servizio!$B$17,IF(AA214=Servizio!$A$18,Servizio!$B$18,IF(AA214=Servizio!$A$19,Servizio!$B$19,IF(AA214=Servizio!$A$20,Servizio!$B$20,IF(AA214=Servizio!$A$21,Servizio!$B$21,IF(AA214=Servizio!$A$22,Servizio!$B$22,IF(AA214=Servizio!$A$24,Servizio!$B$24,IF(OR(AA214=Servizio!$A$26,AA214=Servizio!$A$41,AA214=Servizio!$A$50),Servizio!$B$26,IF(AA214=Servizio!$A$27,Servizio!$B$27,IF(OR(AA214=Servizio!$A$28,AA214=Servizio!$A$42,AA214=Servizio!$A$51),Servizio!$B$28,IF(OR(AA214=Servizio!$A$29,AA214=Servizio!$A$43,AA214=Servizio!$A$52),Servizio!$B$29,IF(AA214=Servizio!$A$30,Servizio!$B$30,IF(AA214=Servizio!$A$31,Servizio!$B$31,IF(OR(AA214=Servizio!$A$32,AA214=Servizio!$A$46,AA214=Servizio!$A$55),Servizio!$B$32,IF(OR(AA214=Servizio!$A$33,AA214=Servizio!$A$44,AA214=Servizio!$A$53),Servizio!$B$33,IF(OR(AA214=Servizio!$A$34,AA214=Servizio!$A$45,AA214=Servizio!$A$54),Servizio!$B$34,IF(AA214=Servizio!$A$35,Servizio!$B$35,IF(AA214=Servizio!$A$36,Servizio!$B$36,IF(AA214=Servizio!$A$37,Servizio!$B$37,IF(AA214=Servizio!$A$57,Servizio!$B$57,IF(AA214=Servizio!$A$58,Servizio!$B$58,""))))))))))))))))))))))))))))))</f>
        <v/>
      </c>
      <c r="AC214" s="102"/>
      <c r="AD214" s="4"/>
      <c r="AE214" s="4"/>
      <c r="AF214" s="99"/>
      <c r="AG214" s="134"/>
      <c r="AH214" s="101"/>
      <c r="AI214" s="102"/>
      <c r="AJ214" s="105"/>
      <c r="AK214" s="106"/>
      <c r="AL214" s="16"/>
      <c r="AM214" s="5"/>
      <c r="AN214" s="68" t="str">
        <f t="shared" si="43"/>
        <v/>
      </c>
      <c r="AO214" s="68" t="str">
        <f t="shared" si="44"/>
        <v/>
      </c>
      <c r="AP214" s="16"/>
      <c r="AQ214" s="70" t="str">
        <f t="shared" si="45"/>
        <v/>
      </c>
      <c r="AR214" s="109"/>
      <c r="AS214" s="105"/>
      <c r="AT214" s="106"/>
      <c r="AU214" s="16"/>
      <c r="AV214" s="106"/>
      <c r="AW214" s="111"/>
      <c r="AX214" s="6"/>
      <c r="AY214" s="16"/>
      <c r="AZ214" s="50"/>
      <c r="BA214" s="70" t="str">
        <f t="shared" si="46"/>
        <v/>
      </c>
      <c r="BB214" s="51"/>
      <c r="BC214" s="16"/>
      <c r="BD214" s="68" t="str">
        <f t="shared" si="47"/>
        <v/>
      </c>
      <c r="BE214" s="16"/>
      <c r="BF214" s="16"/>
      <c r="BG214" s="102"/>
      <c r="BH214" s="4"/>
      <c r="BI214" s="50"/>
      <c r="BJ214" s="70" t="str">
        <f t="shared" si="48"/>
        <v/>
      </c>
    </row>
    <row r="215" spans="19:62" x14ac:dyDescent="0.2">
      <c r="S215" s="140">
        <f t="shared" si="37"/>
        <v>0</v>
      </c>
      <c r="T215" s="139">
        <f t="shared" si="38"/>
        <v>0</v>
      </c>
      <c r="U215" s="132">
        <f t="shared" si="39"/>
        <v>0</v>
      </c>
      <c r="V215" s="132" t="str">
        <f t="shared" si="40"/>
        <v/>
      </c>
      <c r="W215" s="136">
        <f t="shared" si="41"/>
        <v>0</v>
      </c>
      <c r="X215" s="136">
        <f t="shared" si="42"/>
        <v>0</v>
      </c>
      <c r="Y215" s="132" t="str">
        <f>IF(AX215="","",IF(AND(BH215=Avanzamento!AL$2,AQ215&gt;0,BB215&gt;0),SUM(MAX(Y$9:Y214),1),0))</f>
        <v/>
      </c>
      <c r="Z215" s="132" t="str">
        <f>IF(AX215="","",IF(AX215=Avanzamento!AL$2,SUM(MAX(Z$9:Z214),1),0))</f>
        <v/>
      </c>
      <c r="AA215" s="6"/>
      <c r="AB215" s="97" t="str">
        <f>IF(OR(AA215=Servizio!$A$7,AA215=Servizio!$A$11,AA215=Servizio!$A$25,AA215=Servizio!$A$38,AA215=Servizio!$A$47,AA215=Servizio!$A$56),Servizio!$B$7,IF(AA215=Servizio!$A$8,Servizio!$B$8,IF(AA215=Servizio!$A$9,Servizio!$B$9,IF(OR(AA215=Servizio!$A$10,AA215=Servizio!$A$23),Servizio!$B$10,IF(OR(AA215=Servizio!$A$12,AA215=Servizio!$A$39,AA215=Servizio!$A$48),Servizio!$B$12,IF(OR(AA215=Servizio!$A$13,AA215=Servizio!$A$40,AA215=Servizio!$A$49),Servizio!$B$13,IF(AA215=Servizio!$A$14,Servizio!$B$14,IF(AA215=Servizio!$A$15,Servizio!$B$15,IF(AA215=Servizio!$A$16,Servizio!$B$16,IF(AA215=Servizio!$A$17,Servizio!$B$17,IF(AA215=Servizio!$A$18,Servizio!$B$18,IF(AA215=Servizio!$A$19,Servizio!$B$19,IF(AA215=Servizio!$A$20,Servizio!$B$20,IF(AA215=Servizio!$A$21,Servizio!$B$21,IF(AA215=Servizio!$A$22,Servizio!$B$22,IF(AA215=Servizio!$A$24,Servizio!$B$24,IF(OR(AA215=Servizio!$A$26,AA215=Servizio!$A$41,AA215=Servizio!$A$50),Servizio!$B$26,IF(AA215=Servizio!$A$27,Servizio!$B$27,IF(OR(AA215=Servizio!$A$28,AA215=Servizio!$A$42,AA215=Servizio!$A$51),Servizio!$B$28,IF(OR(AA215=Servizio!$A$29,AA215=Servizio!$A$43,AA215=Servizio!$A$52),Servizio!$B$29,IF(AA215=Servizio!$A$30,Servizio!$B$30,IF(AA215=Servizio!$A$31,Servizio!$B$31,IF(OR(AA215=Servizio!$A$32,AA215=Servizio!$A$46,AA215=Servizio!$A$55),Servizio!$B$32,IF(OR(AA215=Servizio!$A$33,AA215=Servizio!$A$44,AA215=Servizio!$A$53),Servizio!$B$33,IF(OR(AA215=Servizio!$A$34,AA215=Servizio!$A$45,AA215=Servizio!$A$54),Servizio!$B$34,IF(AA215=Servizio!$A$35,Servizio!$B$35,IF(AA215=Servizio!$A$36,Servizio!$B$36,IF(AA215=Servizio!$A$37,Servizio!$B$37,IF(AA215=Servizio!$A$57,Servizio!$B$57,IF(AA215=Servizio!$A$58,Servizio!$B$58,""))))))))))))))))))))))))))))))</f>
        <v/>
      </c>
      <c r="AC215" s="102"/>
      <c r="AD215" s="4"/>
      <c r="AE215" s="4"/>
      <c r="AF215" s="99"/>
      <c r="AG215" s="134"/>
      <c r="AH215" s="101"/>
      <c r="AI215" s="102"/>
      <c r="AJ215" s="105"/>
      <c r="AK215" s="106"/>
      <c r="AL215" s="16"/>
      <c r="AM215" s="5"/>
      <c r="AN215" s="68" t="str">
        <f t="shared" si="43"/>
        <v/>
      </c>
      <c r="AO215" s="68" t="str">
        <f t="shared" si="44"/>
        <v/>
      </c>
      <c r="AP215" s="16"/>
      <c r="AQ215" s="70" t="str">
        <f t="shared" si="45"/>
        <v/>
      </c>
      <c r="AR215" s="109"/>
      <c r="AS215" s="105"/>
      <c r="AT215" s="106"/>
      <c r="AU215" s="16"/>
      <c r="AV215" s="106"/>
      <c r="AW215" s="111"/>
      <c r="AX215" s="6"/>
      <c r="AY215" s="16"/>
      <c r="AZ215" s="50"/>
      <c r="BA215" s="70" t="str">
        <f t="shared" si="46"/>
        <v/>
      </c>
      <c r="BB215" s="51"/>
      <c r="BC215" s="16"/>
      <c r="BD215" s="68" t="str">
        <f t="shared" si="47"/>
        <v/>
      </c>
      <c r="BE215" s="16"/>
      <c r="BF215" s="16"/>
      <c r="BG215" s="102"/>
      <c r="BH215" s="4"/>
      <c r="BI215" s="50"/>
      <c r="BJ215" s="70" t="str">
        <f t="shared" si="48"/>
        <v/>
      </c>
    </row>
    <row r="216" spans="19:62" x14ac:dyDescent="0.2">
      <c r="S216" s="140">
        <f t="shared" si="37"/>
        <v>0</v>
      </c>
      <c r="T216" s="139">
        <f t="shared" si="38"/>
        <v>0</v>
      </c>
      <c r="U216" s="132">
        <f t="shared" si="39"/>
        <v>0</v>
      </c>
      <c r="V216" s="132" t="str">
        <f t="shared" si="40"/>
        <v/>
      </c>
      <c r="W216" s="136">
        <f t="shared" si="41"/>
        <v>0</v>
      </c>
      <c r="X216" s="136">
        <f t="shared" si="42"/>
        <v>0</v>
      </c>
      <c r="Y216" s="132" t="str">
        <f>IF(AX216="","",IF(AND(BH216=Avanzamento!AL$2,AQ216&gt;0,BB216&gt;0),SUM(MAX(Y$9:Y215),1),0))</f>
        <v/>
      </c>
      <c r="Z216" s="132" t="str">
        <f>IF(AX216="","",IF(AX216=Avanzamento!AL$2,SUM(MAX(Z$9:Z215),1),0))</f>
        <v/>
      </c>
      <c r="AA216" s="6"/>
      <c r="AB216" s="97" t="str">
        <f>IF(OR(AA216=Servizio!$A$7,AA216=Servizio!$A$11,AA216=Servizio!$A$25,AA216=Servizio!$A$38,AA216=Servizio!$A$47,AA216=Servizio!$A$56),Servizio!$B$7,IF(AA216=Servizio!$A$8,Servizio!$B$8,IF(AA216=Servizio!$A$9,Servizio!$B$9,IF(OR(AA216=Servizio!$A$10,AA216=Servizio!$A$23),Servizio!$B$10,IF(OR(AA216=Servizio!$A$12,AA216=Servizio!$A$39,AA216=Servizio!$A$48),Servizio!$B$12,IF(OR(AA216=Servizio!$A$13,AA216=Servizio!$A$40,AA216=Servizio!$A$49),Servizio!$B$13,IF(AA216=Servizio!$A$14,Servizio!$B$14,IF(AA216=Servizio!$A$15,Servizio!$B$15,IF(AA216=Servizio!$A$16,Servizio!$B$16,IF(AA216=Servizio!$A$17,Servizio!$B$17,IF(AA216=Servizio!$A$18,Servizio!$B$18,IF(AA216=Servizio!$A$19,Servizio!$B$19,IF(AA216=Servizio!$A$20,Servizio!$B$20,IF(AA216=Servizio!$A$21,Servizio!$B$21,IF(AA216=Servizio!$A$22,Servizio!$B$22,IF(AA216=Servizio!$A$24,Servizio!$B$24,IF(OR(AA216=Servizio!$A$26,AA216=Servizio!$A$41,AA216=Servizio!$A$50),Servizio!$B$26,IF(AA216=Servizio!$A$27,Servizio!$B$27,IF(OR(AA216=Servizio!$A$28,AA216=Servizio!$A$42,AA216=Servizio!$A$51),Servizio!$B$28,IF(OR(AA216=Servizio!$A$29,AA216=Servizio!$A$43,AA216=Servizio!$A$52),Servizio!$B$29,IF(AA216=Servizio!$A$30,Servizio!$B$30,IF(AA216=Servizio!$A$31,Servizio!$B$31,IF(OR(AA216=Servizio!$A$32,AA216=Servizio!$A$46,AA216=Servizio!$A$55),Servizio!$B$32,IF(OR(AA216=Servizio!$A$33,AA216=Servizio!$A$44,AA216=Servizio!$A$53),Servizio!$B$33,IF(OR(AA216=Servizio!$A$34,AA216=Servizio!$A$45,AA216=Servizio!$A$54),Servizio!$B$34,IF(AA216=Servizio!$A$35,Servizio!$B$35,IF(AA216=Servizio!$A$36,Servizio!$B$36,IF(AA216=Servizio!$A$37,Servizio!$B$37,IF(AA216=Servizio!$A$57,Servizio!$B$57,IF(AA216=Servizio!$A$58,Servizio!$B$58,""))))))))))))))))))))))))))))))</f>
        <v/>
      </c>
      <c r="AC216" s="102"/>
      <c r="AD216" s="4"/>
      <c r="AE216" s="4"/>
      <c r="AF216" s="99"/>
      <c r="AG216" s="134"/>
      <c r="AH216" s="101"/>
      <c r="AI216" s="102"/>
      <c r="AJ216" s="105"/>
      <c r="AK216" s="106"/>
      <c r="AL216" s="16"/>
      <c r="AM216" s="5"/>
      <c r="AN216" s="68" t="str">
        <f t="shared" si="43"/>
        <v/>
      </c>
      <c r="AO216" s="68" t="str">
        <f t="shared" si="44"/>
        <v/>
      </c>
      <c r="AP216" s="16"/>
      <c r="AQ216" s="70" t="str">
        <f t="shared" si="45"/>
        <v/>
      </c>
      <c r="AR216" s="109"/>
      <c r="AS216" s="105"/>
      <c r="AT216" s="106"/>
      <c r="AU216" s="16"/>
      <c r="AV216" s="106"/>
      <c r="AW216" s="111"/>
      <c r="AX216" s="6"/>
      <c r="AY216" s="16"/>
      <c r="AZ216" s="50"/>
      <c r="BA216" s="70" t="str">
        <f t="shared" si="46"/>
        <v/>
      </c>
      <c r="BB216" s="51"/>
      <c r="BC216" s="16"/>
      <c r="BD216" s="68" t="str">
        <f t="shared" si="47"/>
        <v/>
      </c>
      <c r="BE216" s="16"/>
      <c r="BF216" s="16"/>
      <c r="BG216" s="102"/>
      <c r="BH216" s="4"/>
      <c r="BI216" s="50"/>
      <c r="BJ216" s="70" t="str">
        <f t="shared" si="48"/>
        <v/>
      </c>
    </row>
    <row r="217" spans="19:62" x14ac:dyDescent="0.2">
      <c r="S217" s="140">
        <f t="shared" si="37"/>
        <v>0</v>
      </c>
      <c r="T217" s="139">
        <f t="shared" si="38"/>
        <v>0</v>
      </c>
      <c r="U217" s="132">
        <f t="shared" si="39"/>
        <v>0</v>
      </c>
      <c r="V217" s="132" t="str">
        <f t="shared" si="40"/>
        <v/>
      </c>
      <c r="W217" s="136">
        <f t="shared" si="41"/>
        <v>0</v>
      </c>
      <c r="X217" s="136">
        <f t="shared" si="42"/>
        <v>0</v>
      </c>
      <c r="Y217" s="132" t="str">
        <f>IF(AX217="","",IF(AND(BH217=Avanzamento!AL$2,AQ217&gt;0,BB217&gt;0),SUM(MAX(Y$9:Y216),1),0))</f>
        <v/>
      </c>
      <c r="Z217" s="132" t="str">
        <f>IF(AX217="","",IF(AX217=Avanzamento!AL$2,SUM(MAX(Z$9:Z216),1),0))</f>
        <v/>
      </c>
      <c r="AA217" s="6"/>
      <c r="AB217" s="97" t="str">
        <f>IF(OR(AA217=Servizio!$A$7,AA217=Servizio!$A$11,AA217=Servizio!$A$25,AA217=Servizio!$A$38,AA217=Servizio!$A$47,AA217=Servizio!$A$56),Servizio!$B$7,IF(AA217=Servizio!$A$8,Servizio!$B$8,IF(AA217=Servizio!$A$9,Servizio!$B$9,IF(OR(AA217=Servizio!$A$10,AA217=Servizio!$A$23),Servizio!$B$10,IF(OR(AA217=Servizio!$A$12,AA217=Servizio!$A$39,AA217=Servizio!$A$48),Servizio!$B$12,IF(OR(AA217=Servizio!$A$13,AA217=Servizio!$A$40,AA217=Servizio!$A$49),Servizio!$B$13,IF(AA217=Servizio!$A$14,Servizio!$B$14,IF(AA217=Servizio!$A$15,Servizio!$B$15,IF(AA217=Servizio!$A$16,Servizio!$B$16,IF(AA217=Servizio!$A$17,Servizio!$B$17,IF(AA217=Servizio!$A$18,Servizio!$B$18,IF(AA217=Servizio!$A$19,Servizio!$B$19,IF(AA217=Servizio!$A$20,Servizio!$B$20,IF(AA217=Servizio!$A$21,Servizio!$B$21,IF(AA217=Servizio!$A$22,Servizio!$B$22,IF(AA217=Servizio!$A$24,Servizio!$B$24,IF(OR(AA217=Servizio!$A$26,AA217=Servizio!$A$41,AA217=Servizio!$A$50),Servizio!$B$26,IF(AA217=Servizio!$A$27,Servizio!$B$27,IF(OR(AA217=Servizio!$A$28,AA217=Servizio!$A$42,AA217=Servizio!$A$51),Servizio!$B$28,IF(OR(AA217=Servizio!$A$29,AA217=Servizio!$A$43,AA217=Servizio!$A$52),Servizio!$B$29,IF(AA217=Servizio!$A$30,Servizio!$B$30,IF(AA217=Servizio!$A$31,Servizio!$B$31,IF(OR(AA217=Servizio!$A$32,AA217=Servizio!$A$46,AA217=Servizio!$A$55),Servizio!$B$32,IF(OR(AA217=Servizio!$A$33,AA217=Servizio!$A$44,AA217=Servizio!$A$53),Servizio!$B$33,IF(OR(AA217=Servizio!$A$34,AA217=Servizio!$A$45,AA217=Servizio!$A$54),Servizio!$B$34,IF(AA217=Servizio!$A$35,Servizio!$B$35,IF(AA217=Servizio!$A$36,Servizio!$B$36,IF(AA217=Servizio!$A$37,Servizio!$B$37,IF(AA217=Servizio!$A$57,Servizio!$B$57,IF(AA217=Servizio!$A$58,Servizio!$B$58,""))))))))))))))))))))))))))))))</f>
        <v/>
      </c>
      <c r="AC217" s="102"/>
      <c r="AD217" s="4"/>
      <c r="AE217" s="4"/>
      <c r="AF217" s="99"/>
      <c r="AG217" s="134"/>
      <c r="AH217" s="101"/>
      <c r="AI217" s="102"/>
      <c r="AJ217" s="105"/>
      <c r="AK217" s="106"/>
      <c r="AL217" s="16"/>
      <c r="AM217" s="5"/>
      <c r="AN217" s="68" t="str">
        <f t="shared" si="43"/>
        <v/>
      </c>
      <c r="AO217" s="68" t="str">
        <f t="shared" si="44"/>
        <v/>
      </c>
      <c r="AP217" s="16"/>
      <c r="AQ217" s="70" t="str">
        <f t="shared" si="45"/>
        <v/>
      </c>
      <c r="AR217" s="109"/>
      <c r="AS217" s="105"/>
      <c r="AT217" s="106"/>
      <c r="AU217" s="16"/>
      <c r="AV217" s="106"/>
      <c r="AW217" s="111"/>
      <c r="AX217" s="6"/>
      <c r="AY217" s="16"/>
      <c r="AZ217" s="50"/>
      <c r="BA217" s="70" t="str">
        <f t="shared" si="46"/>
        <v/>
      </c>
      <c r="BB217" s="51"/>
      <c r="BC217" s="16"/>
      <c r="BD217" s="68" t="str">
        <f t="shared" si="47"/>
        <v/>
      </c>
      <c r="BE217" s="16"/>
      <c r="BF217" s="16"/>
      <c r="BG217" s="102"/>
      <c r="BH217" s="4"/>
      <c r="BI217" s="50"/>
      <c r="BJ217" s="70" t="str">
        <f t="shared" si="48"/>
        <v/>
      </c>
    </row>
    <row r="218" spans="19:62" x14ac:dyDescent="0.2">
      <c r="S218" s="140">
        <f t="shared" si="37"/>
        <v>0</v>
      </c>
      <c r="T218" s="139">
        <f t="shared" si="38"/>
        <v>0</v>
      </c>
      <c r="U218" s="132">
        <f t="shared" si="39"/>
        <v>0</v>
      </c>
      <c r="V218" s="132" t="str">
        <f t="shared" si="40"/>
        <v/>
      </c>
      <c r="W218" s="136">
        <f t="shared" si="41"/>
        <v>0</v>
      </c>
      <c r="X218" s="136">
        <f t="shared" si="42"/>
        <v>0</v>
      </c>
      <c r="Y218" s="132" t="str">
        <f>IF(AX218="","",IF(AND(BH218=Avanzamento!AL$2,AQ218&gt;0,BB218&gt;0),SUM(MAX(Y$9:Y217),1),0))</f>
        <v/>
      </c>
      <c r="Z218" s="132" t="str">
        <f>IF(AX218="","",IF(AX218=Avanzamento!AL$2,SUM(MAX(Z$9:Z217),1),0))</f>
        <v/>
      </c>
      <c r="AA218" s="6"/>
      <c r="AB218" s="97" t="str">
        <f>IF(OR(AA218=Servizio!$A$7,AA218=Servizio!$A$11,AA218=Servizio!$A$25,AA218=Servizio!$A$38,AA218=Servizio!$A$47,AA218=Servizio!$A$56),Servizio!$B$7,IF(AA218=Servizio!$A$8,Servizio!$B$8,IF(AA218=Servizio!$A$9,Servizio!$B$9,IF(OR(AA218=Servizio!$A$10,AA218=Servizio!$A$23),Servizio!$B$10,IF(OR(AA218=Servizio!$A$12,AA218=Servizio!$A$39,AA218=Servizio!$A$48),Servizio!$B$12,IF(OR(AA218=Servizio!$A$13,AA218=Servizio!$A$40,AA218=Servizio!$A$49),Servizio!$B$13,IF(AA218=Servizio!$A$14,Servizio!$B$14,IF(AA218=Servizio!$A$15,Servizio!$B$15,IF(AA218=Servizio!$A$16,Servizio!$B$16,IF(AA218=Servizio!$A$17,Servizio!$B$17,IF(AA218=Servizio!$A$18,Servizio!$B$18,IF(AA218=Servizio!$A$19,Servizio!$B$19,IF(AA218=Servizio!$A$20,Servizio!$B$20,IF(AA218=Servizio!$A$21,Servizio!$B$21,IF(AA218=Servizio!$A$22,Servizio!$B$22,IF(AA218=Servizio!$A$24,Servizio!$B$24,IF(OR(AA218=Servizio!$A$26,AA218=Servizio!$A$41,AA218=Servizio!$A$50),Servizio!$B$26,IF(AA218=Servizio!$A$27,Servizio!$B$27,IF(OR(AA218=Servizio!$A$28,AA218=Servizio!$A$42,AA218=Servizio!$A$51),Servizio!$B$28,IF(OR(AA218=Servizio!$A$29,AA218=Servizio!$A$43,AA218=Servizio!$A$52),Servizio!$B$29,IF(AA218=Servizio!$A$30,Servizio!$B$30,IF(AA218=Servizio!$A$31,Servizio!$B$31,IF(OR(AA218=Servizio!$A$32,AA218=Servizio!$A$46,AA218=Servizio!$A$55),Servizio!$B$32,IF(OR(AA218=Servizio!$A$33,AA218=Servizio!$A$44,AA218=Servizio!$A$53),Servizio!$B$33,IF(OR(AA218=Servizio!$A$34,AA218=Servizio!$A$45,AA218=Servizio!$A$54),Servizio!$B$34,IF(AA218=Servizio!$A$35,Servizio!$B$35,IF(AA218=Servizio!$A$36,Servizio!$B$36,IF(AA218=Servizio!$A$37,Servizio!$B$37,IF(AA218=Servizio!$A$57,Servizio!$B$57,IF(AA218=Servizio!$A$58,Servizio!$B$58,""))))))))))))))))))))))))))))))</f>
        <v/>
      </c>
      <c r="AC218" s="102"/>
      <c r="AD218" s="4"/>
      <c r="AE218" s="4"/>
      <c r="AF218" s="99"/>
      <c r="AG218" s="134"/>
      <c r="AH218" s="101"/>
      <c r="AI218" s="102"/>
      <c r="AJ218" s="105"/>
      <c r="AK218" s="106"/>
      <c r="AL218" s="16"/>
      <c r="AM218" s="5"/>
      <c r="AN218" s="68" t="str">
        <f t="shared" si="43"/>
        <v/>
      </c>
      <c r="AO218" s="68" t="str">
        <f t="shared" si="44"/>
        <v/>
      </c>
      <c r="AP218" s="16"/>
      <c r="AQ218" s="70" t="str">
        <f t="shared" si="45"/>
        <v/>
      </c>
      <c r="AR218" s="109"/>
      <c r="AS218" s="105"/>
      <c r="AT218" s="106"/>
      <c r="AU218" s="16"/>
      <c r="AV218" s="106"/>
      <c r="AW218" s="111"/>
      <c r="AX218" s="6"/>
      <c r="AY218" s="16"/>
      <c r="AZ218" s="50"/>
      <c r="BA218" s="70" t="str">
        <f t="shared" si="46"/>
        <v/>
      </c>
      <c r="BB218" s="51"/>
      <c r="BC218" s="16"/>
      <c r="BD218" s="68" t="str">
        <f t="shared" si="47"/>
        <v/>
      </c>
      <c r="BE218" s="16"/>
      <c r="BF218" s="16"/>
      <c r="BG218" s="102"/>
      <c r="BH218" s="4"/>
      <c r="BI218" s="50"/>
      <c r="BJ218" s="70" t="str">
        <f t="shared" si="48"/>
        <v/>
      </c>
    </row>
    <row r="219" spans="19:62" x14ac:dyDescent="0.2">
      <c r="S219" s="140">
        <f t="shared" si="37"/>
        <v>0</v>
      </c>
      <c r="T219" s="139">
        <f t="shared" si="38"/>
        <v>0</v>
      </c>
      <c r="U219" s="132">
        <f t="shared" si="39"/>
        <v>0</v>
      </c>
      <c r="V219" s="132" t="str">
        <f t="shared" si="40"/>
        <v/>
      </c>
      <c r="W219" s="136">
        <f t="shared" si="41"/>
        <v>0</v>
      </c>
      <c r="X219" s="136">
        <f t="shared" si="42"/>
        <v>0</v>
      </c>
      <c r="Y219" s="132" t="str">
        <f>IF(AX219="","",IF(AND(BH219=Avanzamento!AL$2,AQ219&gt;0,BB219&gt;0),SUM(MAX(Y$9:Y218),1),0))</f>
        <v/>
      </c>
      <c r="Z219" s="132" t="str">
        <f>IF(AX219="","",IF(AX219=Avanzamento!AL$2,SUM(MAX(Z$9:Z218),1),0))</f>
        <v/>
      </c>
      <c r="AA219" s="6"/>
      <c r="AB219" s="97" t="str">
        <f>IF(OR(AA219=Servizio!$A$7,AA219=Servizio!$A$11,AA219=Servizio!$A$25,AA219=Servizio!$A$38,AA219=Servizio!$A$47,AA219=Servizio!$A$56),Servizio!$B$7,IF(AA219=Servizio!$A$8,Servizio!$B$8,IF(AA219=Servizio!$A$9,Servizio!$B$9,IF(OR(AA219=Servizio!$A$10,AA219=Servizio!$A$23),Servizio!$B$10,IF(OR(AA219=Servizio!$A$12,AA219=Servizio!$A$39,AA219=Servizio!$A$48),Servizio!$B$12,IF(OR(AA219=Servizio!$A$13,AA219=Servizio!$A$40,AA219=Servizio!$A$49),Servizio!$B$13,IF(AA219=Servizio!$A$14,Servizio!$B$14,IF(AA219=Servizio!$A$15,Servizio!$B$15,IF(AA219=Servizio!$A$16,Servizio!$B$16,IF(AA219=Servizio!$A$17,Servizio!$B$17,IF(AA219=Servizio!$A$18,Servizio!$B$18,IF(AA219=Servizio!$A$19,Servizio!$B$19,IF(AA219=Servizio!$A$20,Servizio!$B$20,IF(AA219=Servizio!$A$21,Servizio!$B$21,IF(AA219=Servizio!$A$22,Servizio!$B$22,IF(AA219=Servizio!$A$24,Servizio!$B$24,IF(OR(AA219=Servizio!$A$26,AA219=Servizio!$A$41,AA219=Servizio!$A$50),Servizio!$B$26,IF(AA219=Servizio!$A$27,Servizio!$B$27,IF(OR(AA219=Servizio!$A$28,AA219=Servizio!$A$42,AA219=Servizio!$A$51),Servizio!$B$28,IF(OR(AA219=Servizio!$A$29,AA219=Servizio!$A$43,AA219=Servizio!$A$52),Servizio!$B$29,IF(AA219=Servizio!$A$30,Servizio!$B$30,IF(AA219=Servizio!$A$31,Servizio!$B$31,IF(OR(AA219=Servizio!$A$32,AA219=Servizio!$A$46,AA219=Servizio!$A$55),Servizio!$B$32,IF(OR(AA219=Servizio!$A$33,AA219=Servizio!$A$44,AA219=Servizio!$A$53),Servizio!$B$33,IF(OR(AA219=Servizio!$A$34,AA219=Servizio!$A$45,AA219=Servizio!$A$54),Servizio!$B$34,IF(AA219=Servizio!$A$35,Servizio!$B$35,IF(AA219=Servizio!$A$36,Servizio!$B$36,IF(AA219=Servizio!$A$37,Servizio!$B$37,IF(AA219=Servizio!$A$57,Servizio!$B$57,IF(AA219=Servizio!$A$58,Servizio!$B$58,""))))))))))))))))))))))))))))))</f>
        <v/>
      </c>
      <c r="AC219" s="102"/>
      <c r="AD219" s="4"/>
      <c r="AE219" s="4"/>
      <c r="AF219" s="99"/>
      <c r="AG219" s="134"/>
      <c r="AH219" s="101"/>
      <c r="AI219" s="102"/>
      <c r="AJ219" s="105"/>
      <c r="AK219" s="106"/>
      <c r="AL219" s="16"/>
      <c r="AM219" s="5"/>
      <c r="AN219" s="68" t="str">
        <f t="shared" si="43"/>
        <v/>
      </c>
      <c r="AO219" s="68" t="str">
        <f t="shared" si="44"/>
        <v/>
      </c>
      <c r="AP219" s="16"/>
      <c r="AQ219" s="70" t="str">
        <f t="shared" si="45"/>
        <v/>
      </c>
      <c r="AR219" s="109"/>
      <c r="AS219" s="105"/>
      <c r="AT219" s="106"/>
      <c r="AU219" s="16"/>
      <c r="AV219" s="106"/>
      <c r="AW219" s="111"/>
      <c r="AX219" s="6"/>
      <c r="AY219" s="16"/>
      <c r="AZ219" s="50"/>
      <c r="BA219" s="70" t="str">
        <f t="shared" si="46"/>
        <v/>
      </c>
      <c r="BB219" s="51"/>
      <c r="BC219" s="16"/>
      <c r="BD219" s="68" t="str">
        <f t="shared" si="47"/>
        <v/>
      </c>
      <c r="BE219" s="16"/>
      <c r="BF219" s="16"/>
      <c r="BG219" s="102"/>
      <c r="BH219" s="4"/>
      <c r="BI219" s="50"/>
      <c r="BJ219" s="70" t="str">
        <f t="shared" si="48"/>
        <v/>
      </c>
    </row>
    <row r="220" spans="19:62" x14ac:dyDescent="0.2">
      <c r="S220" s="140">
        <f t="shared" si="37"/>
        <v>0</v>
      </c>
      <c r="T220" s="139">
        <f t="shared" si="38"/>
        <v>0</v>
      </c>
      <c r="U220" s="132">
        <f t="shared" si="39"/>
        <v>0</v>
      </c>
      <c r="V220" s="132" t="str">
        <f t="shared" si="40"/>
        <v/>
      </c>
      <c r="W220" s="136">
        <f t="shared" si="41"/>
        <v>0</v>
      </c>
      <c r="X220" s="136">
        <f t="shared" si="42"/>
        <v>0</v>
      </c>
      <c r="Y220" s="132" t="str">
        <f>IF(AX220="","",IF(AND(BH220=Avanzamento!AL$2,AQ220&gt;0,BB220&gt;0),SUM(MAX(Y$9:Y219),1),0))</f>
        <v/>
      </c>
      <c r="Z220" s="132" t="str">
        <f>IF(AX220="","",IF(AX220=Avanzamento!AL$2,SUM(MAX(Z$9:Z219),1),0))</f>
        <v/>
      </c>
      <c r="AA220" s="6"/>
      <c r="AB220" s="97" t="str">
        <f>IF(OR(AA220=Servizio!$A$7,AA220=Servizio!$A$11,AA220=Servizio!$A$25,AA220=Servizio!$A$38,AA220=Servizio!$A$47,AA220=Servizio!$A$56),Servizio!$B$7,IF(AA220=Servizio!$A$8,Servizio!$B$8,IF(AA220=Servizio!$A$9,Servizio!$B$9,IF(OR(AA220=Servizio!$A$10,AA220=Servizio!$A$23),Servizio!$B$10,IF(OR(AA220=Servizio!$A$12,AA220=Servizio!$A$39,AA220=Servizio!$A$48),Servizio!$B$12,IF(OR(AA220=Servizio!$A$13,AA220=Servizio!$A$40,AA220=Servizio!$A$49),Servizio!$B$13,IF(AA220=Servizio!$A$14,Servizio!$B$14,IF(AA220=Servizio!$A$15,Servizio!$B$15,IF(AA220=Servizio!$A$16,Servizio!$B$16,IF(AA220=Servizio!$A$17,Servizio!$B$17,IF(AA220=Servizio!$A$18,Servizio!$B$18,IF(AA220=Servizio!$A$19,Servizio!$B$19,IF(AA220=Servizio!$A$20,Servizio!$B$20,IF(AA220=Servizio!$A$21,Servizio!$B$21,IF(AA220=Servizio!$A$22,Servizio!$B$22,IF(AA220=Servizio!$A$24,Servizio!$B$24,IF(OR(AA220=Servizio!$A$26,AA220=Servizio!$A$41,AA220=Servizio!$A$50),Servizio!$B$26,IF(AA220=Servizio!$A$27,Servizio!$B$27,IF(OR(AA220=Servizio!$A$28,AA220=Servizio!$A$42,AA220=Servizio!$A$51),Servizio!$B$28,IF(OR(AA220=Servizio!$A$29,AA220=Servizio!$A$43,AA220=Servizio!$A$52),Servizio!$B$29,IF(AA220=Servizio!$A$30,Servizio!$B$30,IF(AA220=Servizio!$A$31,Servizio!$B$31,IF(OR(AA220=Servizio!$A$32,AA220=Servizio!$A$46,AA220=Servizio!$A$55),Servizio!$B$32,IF(OR(AA220=Servizio!$A$33,AA220=Servizio!$A$44,AA220=Servizio!$A$53),Servizio!$B$33,IF(OR(AA220=Servizio!$A$34,AA220=Servizio!$A$45,AA220=Servizio!$A$54),Servizio!$B$34,IF(AA220=Servizio!$A$35,Servizio!$B$35,IF(AA220=Servizio!$A$36,Servizio!$B$36,IF(AA220=Servizio!$A$37,Servizio!$B$37,IF(AA220=Servizio!$A$57,Servizio!$B$57,IF(AA220=Servizio!$A$58,Servizio!$B$58,""))))))))))))))))))))))))))))))</f>
        <v/>
      </c>
      <c r="AC220" s="102"/>
      <c r="AD220" s="4"/>
      <c r="AE220" s="4"/>
      <c r="AF220" s="99"/>
      <c r="AG220" s="134"/>
      <c r="AH220" s="101"/>
      <c r="AI220" s="102"/>
      <c r="AJ220" s="105"/>
      <c r="AK220" s="106"/>
      <c r="AL220" s="16"/>
      <c r="AM220" s="5"/>
      <c r="AN220" s="68" t="str">
        <f t="shared" si="43"/>
        <v/>
      </c>
      <c r="AO220" s="68" t="str">
        <f t="shared" si="44"/>
        <v/>
      </c>
      <c r="AP220" s="16"/>
      <c r="AQ220" s="70" t="str">
        <f t="shared" si="45"/>
        <v/>
      </c>
      <c r="AR220" s="109"/>
      <c r="AS220" s="105"/>
      <c r="AT220" s="106"/>
      <c r="AU220" s="16"/>
      <c r="AV220" s="106"/>
      <c r="AW220" s="111"/>
      <c r="AX220" s="6"/>
      <c r="AY220" s="16"/>
      <c r="AZ220" s="50"/>
      <c r="BA220" s="70" t="str">
        <f t="shared" si="46"/>
        <v/>
      </c>
      <c r="BB220" s="51"/>
      <c r="BC220" s="16"/>
      <c r="BD220" s="68" t="str">
        <f t="shared" si="47"/>
        <v/>
      </c>
      <c r="BE220" s="16"/>
      <c r="BF220" s="16"/>
      <c r="BG220" s="102"/>
      <c r="BH220" s="4"/>
      <c r="BI220" s="50"/>
      <c r="BJ220" s="70" t="str">
        <f t="shared" si="48"/>
        <v/>
      </c>
    </row>
    <row r="221" spans="19:62" x14ac:dyDescent="0.2">
      <c r="S221" s="140">
        <f t="shared" si="37"/>
        <v>0</v>
      </c>
      <c r="T221" s="139">
        <f t="shared" si="38"/>
        <v>0</v>
      </c>
      <c r="U221" s="132">
        <f t="shared" si="39"/>
        <v>0</v>
      </c>
      <c r="V221" s="132" t="str">
        <f t="shared" si="40"/>
        <v/>
      </c>
      <c r="W221" s="136">
        <f t="shared" si="41"/>
        <v>0</v>
      </c>
      <c r="X221" s="136">
        <f t="shared" si="42"/>
        <v>0</v>
      </c>
      <c r="Y221" s="132" t="str">
        <f>IF(AX221="","",IF(AND(BH221=Avanzamento!AL$2,AQ221&gt;0,BB221&gt;0),SUM(MAX(Y$9:Y220),1),0))</f>
        <v/>
      </c>
      <c r="Z221" s="132" t="str">
        <f>IF(AX221="","",IF(AX221=Avanzamento!AL$2,SUM(MAX(Z$9:Z220),1),0))</f>
        <v/>
      </c>
      <c r="AA221" s="6"/>
      <c r="AB221" s="97" t="str">
        <f>IF(OR(AA221=Servizio!$A$7,AA221=Servizio!$A$11,AA221=Servizio!$A$25,AA221=Servizio!$A$38,AA221=Servizio!$A$47,AA221=Servizio!$A$56),Servizio!$B$7,IF(AA221=Servizio!$A$8,Servizio!$B$8,IF(AA221=Servizio!$A$9,Servizio!$B$9,IF(OR(AA221=Servizio!$A$10,AA221=Servizio!$A$23),Servizio!$B$10,IF(OR(AA221=Servizio!$A$12,AA221=Servizio!$A$39,AA221=Servizio!$A$48),Servizio!$B$12,IF(OR(AA221=Servizio!$A$13,AA221=Servizio!$A$40,AA221=Servizio!$A$49),Servizio!$B$13,IF(AA221=Servizio!$A$14,Servizio!$B$14,IF(AA221=Servizio!$A$15,Servizio!$B$15,IF(AA221=Servizio!$A$16,Servizio!$B$16,IF(AA221=Servizio!$A$17,Servizio!$B$17,IF(AA221=Servizio!$A$18,Servizio!$B$18,IF(AA221=Servizio!$A$19,Servizio!$B$19,IF(AA221=Servizio!$A$20,Servizio!$B$20,IF(AA221=Servizio!$A$21,Servizio!$B$21,IF(AA221=Servizio!$A$22,Servizio!$B$22,IF(AA221=Servizio!$A$24,Servizio!$B$24,IF(OR(AA221=Servizio!$A$26,AA221=Servizio!$A$41,AA221=Servizio!$A$50),Servizio!$B$26,IF(AA221=Servizio!$A$27,Servizio!$B$27,IF(OR(AA221=Servizio!$A$28,AA221=Servizio!$A$42,AA221=Servizio!$A$51),Servizio!$B$28,IF(OR(AA221=Servizio!$A$29,AA221=Servizio!$A$43,AA221=Servizio!$A$52),Servizio!$B$29,IF(AA221=Servizio!$A$30,Servizio!$B$30,IF(AA221=Servizio!$A$31,Servizio!$B$31,IF(OR(AA221=Servizio!$A$32,AA221=Servizio!$A$46,AA221=Servizio!$A$55),Servizio!$B$32,IF(OR(AA221=Servizio!$A$33,AA221=Servizio!$A$44,AA221=Servizio!$A$53),Servizio!$B$33,IF(OR(AA221=Servizio!$A$34,AA221=Servizio!$A$45,AA221=Servizio!$A$54),Servizio!$B$34,IF(AA221=Servizio!$A$35,Servizio!$B$35,IF(AA221=Servizio!$A$36,Servizio!$B$36,IF(AA221=Servizio!$A$37,Servizio!$B$37,IF(AA221=Servizio!$A$57,Servizio!$B$57,IF(AA221=Servizio!$A$58,Servizio!$B$58,""))))))))))))))))))))))))))))))</f>
        <v/>
      </c>
      <c r="AC221" s="102"/>
      <c r="AD221" s="4"/>
      <c r="AE221" s="4"/>
      <c r="AF221" s="99"/>
      <c r="AG221" s="134"/>
      <c r="AH221" s="101"/>
      <c r="AI221" s="102"/>
      <c r="AJ221" s="105"/>
      <c r="AK221" s="106"/>
      <c r="AL221" s="16"/>
      <c r="AM221" s="5"/>
      <c r="AN221" s="68" t="str">
        <f t="shared" si="43"/>
        <v/>
      </c>
      <c r="AO221" s="68" t="str">
        <f t="shared" si="44"/>
        <v/>
      </c>
      <c r="AP221" s="16"/>
      <c r="AQ221" s="70" t="str">
        <f t="shared" si="45"/>
        <v/>
      </c>
      <c r="AR221" s="109"/>
      <c r="AS221" s="105"/>
      <c r="AT221" s="106"/>
      <c r="AU221" s="16"/>
      <c r="AV221" s="106"/>
      <c r="AW221" s="111"/>
      <c r="AX221" s="6"/>
      <c r="AY221" s="16"/>
      <c r="AZ221" s="50"/>
      <c r="BA221" s="70" t="str">
        <f t="shared" si="46"/>
        <v/>
      </c>
      <c r="BB221" s="51"/>
      <c r="BC221" s="16"/>
      <c r="BD221" s="68" t="str">
        <f t="shared" si="47"/>
        <v/>
      </c>
      <c r="BE221" s="16"/>
      <c r="BF221" s="16"/>
      <c r="BG221" s="102"/>
      <c r="BH221" s="4"/>
      <c r="BI221" s="50"/>
      <c r="BJ221" s="70" t="str">
        <f t="shared" si="48"/>
        <v/>
      </c>
    </row>
    <row r="222" spans="19:62" x14ac:dyDescent="0.2">
      <c r="S222" s="140">
        <f t="shared" si="37"/>
        <v>0</v>
      </c>
      <c r="T222" s="139">
        <f t="shared" si="38"/>
        <v>0</v>
      </c>
      <c r="U222" s="132">
        <f t="shared" si="39"/>
        <v>0</v>
      </c>
      <c r="V222" s="132" t="str">
        <f t="shared" si="40"/>
        <v/>
      </c>
      <c r="W222" s="136">
        <f t="shared" si="41"/>
        <v>0</v>
      </c>
      <c r="X222" s="136">
        <f t="shared" si="42"/>
        <v>0</v>
      </c>
      <c r="Y222" s="132" t="str">
        <f>IF(AX222="","",IF(AND(BH222=Avanzamento!AL$2,AQ222&gt;0,BB222&gt;0),SUM(MAX(Y$9:Y221),1),0))</f>
        <v/>
      </c>
      <c r="Z222" s="132" t="str">
        <f>IF(AX222="","",IF(AX222=Avanzamento!AL$2,SUM(MAX(Z$9:Z221),1),0))</f>
        <v/>
      </c>
      <c r="AA222" s="6"/>
      <c r="AB222" s="97" t="str">
        <f>IF(OR(AA222=Servizio!$A$7,AA222=Servizio!$A$11,AA222=Servizio!$A$25,AA222=Servizio!$A$38,AA222=Servizio!$A$47,AA222=Servizio!$A$56),Servizio!$B$7,IF(AA222=Servizio!$A$8,Servizio!$B$8,IF(AA222=Servizio!$A$9,Servizio!$B$9,IF(OR(AA222=Servizio!$A$10,AA222=Servizio!$A$23),Servizio!$B$10,IF(OR(AA222=Servizio!$A$12,AA222=Servizio!$A$39,AA222=Servizio!$A$48),Servizio!$B$12,IF(OR(AA222=Servizio!$A$13,AA222=Servizio!$A$40,AA222=Servizio!$A$49),Servizio!$B$13,IF(AA222=Servizio!$A$14,Servizio!$B$14,IF(AA222=Servizio!$A$15,Servizio!$B$15,IF(AA222=Servizio!$A$16,Servizio!$B$16,IF(AA222=Servizio!$A$17,Servizio!$B$17,IF(AA222=Servizio!$A$18,Servizio!$B$18,IF(AA222=Servizio!$A$19,Servizio!$B$19,IF(AA222=Servizio!$A$20,Servizio!$B$20,IF(AA222=Servizio!$A$21,Servizio!$B$21,IF(AA222=Servizio!$A$22,Servizio!$B$22,IF(AA222=Servizio!$A$24,Servizio!$B$24,IF(OR(AA222=Servizio!$A$26,AA222=Servizio!$A$41,AA222=Servizio!$A$50),Servizio!$B$26,IF(AA222=Servizio!$A$27,Servizio!$B$27,IF(OR(AA222=Servizio!$A$28,AA222=Servizio!$A$42,AA222=Servizio!$A$51),Servizio!$B$28,IF(OR(AA222=Servizio!$A$29,AA222=Servizio!$A$43,AA222=Servizio!$A$52),Servizio!$B$29,IF(AA222=Servizio!$A$30,Servizio!$B$30,IF(AA222=Servizio!$A$31,Servizio!$B$31,IF(OR(AA222=Servizio!$A$32,AA222=Servizio!$A$46,AA222=Servizio!$A$55),Servizio!$B$32,IF(OR(AA222=Servizio!$A$33,AA222=Servizio!$A$44,AA222=Servizio!$A$53),Servizio!$B$33,IF(OR(AA222=Servizio!$A$34,AA222=Servizio!$A$45,AA222=Servizio!$A$54),Servizio!$B$34,IF(AA222=Servizio!$A$35,Servizio!$B$35,IF(AA222=Servizio!$A$36,Servizio!$B$36,IF(AA222=Servizio!$A$37,Servizio!$B$37,IF(AA222=Servizio!$A$57,Servizio!$B$57,IF(AA222=Servizio!$A$58,Servizio!$B$58,""))))))))))))))))))))))))))))))</f>
        <v/>
      </c>
      <c r="AC222" s="102"/>
      <c r="AD222" s="4"/>
      <c r="AE222" s="4"/>
      <c r="AF222" s="99"/>
      <c r="AG222" s="134"/>
      <c r="AH222" s="101"/>
      <c r="AI222" s="102"/>
      <c r="AJ222" s="105"/>
      <c r="AK222" s="106"/>
      <c r="AL222" s="16"/>
      <c r="AM222" s="5"/>
      <c r="AN222" s="68" t="str">
        <f t="shared" si="43"/>
        <v/>
      </c>
      <c r="AO222" s="68" t="str">
        <f t="shared" si="44"/>
        <v/>
      </c>
      <c r="AP222" s="16"/>
      <c r="AQ222" s="70" t="str">
        <f t="shared" si="45"/>
        <v/>
      </c>
      <c r="AR222" s="109"/>
      <c r="AS222" s="105"/>
      <c r="AT222" s="106"/>
      <c r="AU222" s="16"/>
      <c r="AV222" s="106"/>
      <c r="AW222" s="111"/>
      <c r="AX222" s="6"/>
      <c r="AY222" s="16"/>
      <c r="AZ222" s="50"/>
      <c r="BA222" s="70" t="str">
        <f t="shared" si="46"/>
        <v/>
      </c>
      <c r="BB222" s="51"/>
      <c r="BC222" s="16"/>
      <c r="BD222" s="68" t="str">
        <f t="shared" si="47"/>
        <v/>
      </c>
      <c r="BE222" s="16"/>
      <c r="BF222" s="16"/>
      <c r="BG222" s="102"/>
      <c r="BH222" s="4"/>
      <c r="BI222" s="50"/>
      <c r="BJ222" s="70" t="str">
        <f t="shared" si="48"/>
        <v/>
      </c>
    </row>
    <row r="223" spans="19:62" x14ac:dyDescent="0.2">
      <c r="S223" s="140">
        <f t="shared" si="37"/>
        <v>0</v>
      </c>
      <c r="T223" s="139">
        <f t="shared" si="38"/>
        <v>0</v>
      </c>
      <c r="U223" s="132">
        <f t="shared" si="39"/>
        <v>0</v>
      </c>
      <c r="V223" s="132" t="str">
        <f t="shared" si="40"/>
        <v/>
      </c>
      <c r="W223" s="136">
        <f t="shared" si="41"/>
        <v>0</v>
      </c>
      <c r="X223" s="136">
        <f t="shared" si="42"/>
        <v>0</v>
      </c>
      <c r="Y223" s="132" t="str">
        <f>IF(AX223="","",IF(AND(BH223=Avanzamento!AL$2,AQ223&gt;0,BB223&gt;0),SUM(MAX(Y$9:Y222),1),0))</f>
        <v/>
      </c>
      <c r="Z223" s="132" t="str">
        <f>IF(AX223="","",IF(AX223=Avanzamento!AL$2,SUM(MAX(Z$9:Z222),1),0))</f>
        <v/>
      </c>
      <c r="AA223" s="6"/>
      <c r="AB223" s="97" t="str">
        <f>IF(OR(AA223=Servizio!$A$7,AA223=Servizio!$A$11,AA223=Servizio!$A$25,AA223=Servizio!$A$38,AA223=Servizio!$A$47,AA223=Servizio!$A$56),Servizio!$B$7,IF(AA223=Servizio!$A$8,Servizio!$B$8,IF(AA223=Servizio!$A$9,Servizio!$B$9,IF(OR(AA223=Servizio!$A$10,AA223=Servizio!$A$23),Servizio!$B$10,IF(OR(AA223=Servizio!$A$12,AA223=Servizio!$A$39,AA223=Servizio!$A$48),Servizio!$B$12,IF(OR(AA223=Servizio!$A$13,AA223=Servizio!$A$40,AA223=Servizio!$A$49),Servizio!$B$13,IF(AA223=Servizio!$A$14,Servizio!$B$14,IF(AA223=Servizio!$A$15,Servizio!$B$15,IF(AA223=Servizio!$A$16,Servizio!$B$16,IF(AA223=Servizio!$A$17,Servizio!$B$17,IF(AA223=Servizio!$A$18,Servizio!$B$18,IF(AA223=Servizio!$A$19,Servizio!$B$19,IF(AA223=Servizio!$A$20,Servizio!$B$20,IF(AA223=Servizio!$A$21,Servizio!$B$21,IF(AA223=Servizio!$A$22,Servizio!$B$22,IF(AA223=Servizio!$A$24,Servizio!$B$24,IF(OR(AA223=Servizio!$A$26,AA223=Servizio!$A$41,AA223=Servizio!$A$50),Servizio!$B$26,IF(AA223=Servizio!$A$27,Servizio!$B$27,IF(OR(AA223=Servizio!$A$28,AA223=Servizio!$A$42,AA223=Servizio!$A$51),Servizio!$B$28,IF(OR(AA223=Servizio!$A$29,AA223=Servizio!$A$43,AA223=Servizio!$A$52),Servizio!$B$29,IF(AA223=Servizio!$A$30,Servizio!$B$30,IF(AA223=Servizio!$A$31,Servizio!$B$31,IF(OR(AA223=Servizio!$A$32,AA223=Servizio!$A$46,AA223=Servizio!$A$55),Servizio!$B$32,IF(OR(AA223=Servizio!$A$33,AA223=Servizio!$A$44,AA223=Servizio!$A$53),Servizio!$B$33,IF(OR(AA223=Servizio!$A$34,AA223=Servizio!$A$45,AA223=Servizio!$A$54),Servizio!$B$34,IF(AA223=Servizio!$A$35,Servizio!$B$35,IF(AA223=Servizio!$A$36,Servizio!$B$36,IF(AA223=Servizio!$A$37,Servizio!$B$37,IF(AA223=Servizio!$A$57,Servizio!$B$57,IF(AA223=Servizio!$A$58,Servizio!$B$58,""))))))))))))))))))))))))))))))</f>
        <v/>
      </c>
      <c r="AC223" s="102"/>
      <c r="AD223" s="4"/>
      <c r="AE223" s="4"/>
      <c r="AF223" s="99"/>
      <c r="AG223" s="134"/>
      <c r="AH223" s="101"/>
      <c r="AI223" s="102"/>
      <c r="AJ223" s="105"/>
      <c r="AK223" s="106"/>
      <c r="AL223" s="16"/>
      <c r="AM223" s="5"/>
      <c r="AN223" s="68" t="str">
        <f t="shared" si="43"/>
        <v/>
      </c>
      <c r="AO223" s="68" t="str">
        <f t="shared" si="44"/>
        <v/>
      </c>
      <c r="AP223" s="16"/>
      <c r="AQ223" s="70" t="str">
        <f t="shared" si="45"/>
        <v/>
      </c>
      <c r="AR223" s="109"/>
      <c r="AS223" s="105"/>
      <c r="AT223" s="106"/>
      <c r="AU223" s="16"/>
      <c r="AV223" s="106"/>
      <c r="AW223" s="111"/>
      <c r="AX223" s="6"/>
      <c r="AY223" s="16"/>
      <c r="AZ223" s="50"/>
      <c r="BA223" s="70" t="str">
        <f t="shared" si="46"/>
        <v/>
      </c>
      <c r="BB223" s="51"/>
      <c r="BC223" s="16"/>
      <c r="BD223" s="68" t="str">
        <f t="shared" si="47"/>
        <v/>
      </c>
      <c r="BE223" s="16"/>
      <c r="BF223" s="16"/>
      <c r="BG223" s="102"/>
      <c r="BH223" s="4"/>
      <c r="BI223" s="50"/>
      <c r="BJ223" s="70" t="str">
        <f t="shared" si="48"/>
        <v/>
      </c>
    </row>
    <row r="224" spans="19:62" x14ac:dyDescent="0.2">
      <c r="S224" s="140">
        <f t="shared" si="37"/>
        <v>0</v>
      </c>
      <c r="T224" s="139">
        <f t="shared" si="38"/>
        <v>0</v>
      </c>
      <c r="U224" s="132">
        <f t="shared" si="39"/>
        <v>0</v>
      </c>
      <c r="V224" s="132" t="str">
        <f t="shared" si="40"/>
        <v/>
      </c>
      <c r="W224" s="136">
        <f t="shared" si="41"/>
        <v>0</v>
      </c>
      <c r="X224" s="136">
        <f t="shared" si="42"/>
        <v>0</v>
      </c>
      <c r="Y224" s="132" t="str">
        <f>IF(AX224="","",IF(AND(BH224=Avanzamento!AL$2,AQ224&gt;0,BB224&gt;0),SUM(MAX(Y$9:Y223),1),0))</f>
        <v/>
      </c>
      <c r="Z224" s="132" t="str">
        <f>IF(AX224="","",IF(AX224=Avanzamento!AL$2,SUM(MAX(Z$9:Z223),1),0))</f>
        <v/>
      </c>
      <c r="AA224" s="6"/>
      <c r="AB224" s="97" t="str">
        <f>IF(OR(AA224=Servizio!$A$7,AA224=Servizio!$A$11,AA224=Servizio!$A$25,AA224=Servizio!$A$38,AA224=Servizio!$A$47,AA224=Servizio!$A$56),Servizio!$B$7,IF(AA224=Servizio!$A$8,Servizio!$B$8,IF(AA224=Servizio!$A$9,Servizio!$B$9,IF(OR(AA224=Servizio!$A$10,AA224=Servizio!$A$23),Servizio!$B$10,IF(OR(AA224=Servizio!$A$12,AA224=Servizio!$A$39,AA224=Servizio!$A$48),Servizio!$B$12,IF(OR(AA224=Servizio!$A$13,AA224=Servizio!$A$40,AA224=Servizio!$A$49),Servizio!$B$13,IF(AA224=Servizio!$A$14,Servizio!$B$14,IF(AA224=Servizio!$A$15,Servizio!$B$15,IF(AA224=Servizio!$A$16,Servizio!$B$16,IF(AA224=Servizio!$A$17,Servizio!$B$17,IF(AA224=Servizio!$A$18,Servizio!$B$18,IF(AA224=Servizio!$A$19,Servizio!$B$19,IF(AA224=Servizio!$A$20,Servizio!$B$20,IF(AA224=Servizio!$A$21,Servizio!$B$21,IF(AA224=Servizio!$A$22,Servizio!$B$22,IF(AA224=Servizio!$A$24,Servizio!$B$24,IF(OR(AA224=Servizio!$A$26,AA224=Servizio!$A$41,AA224=Servizio!$A$50),Servizio!$B$26,IF(AA224=Servizio!$A$27,Servizio!$B$27,IF(OR(AA224=Servizio!$A$28,AA224=Servizio!$A$42,AA224=Servizio!$A$51),Servizio!$B$28,IF(OR(AA224=Servizio!$A$29,AA224=Servizio!$A$43,AA224=Servizio!$A$52),Servizio!$B$29,IF(AA224=Servizio!$A$30,Servizio!$B$30,IF(AA224=Servizio!$A$31,Servizio!$B$31,IF(OR(AA224=Servizio!$A$32,AA224=Servizio!$A$46,AA224=Servizio!$A$55),Servizio!$B$32,IF(OR(AA224=Servizio!$A$33,AA224=Servizio!$A$44,AA224=Servizio!$A$53),Servizio!$B$33,IF(OR(AA224=Servizio!$A$34,AA224=Servizio!$A$45,AA224=Servizio!$A$54),Servizio!$B$34,IF(AA224=Servizio!$A$35,Servizio!$B$35,IF(AA224=Servizio!$A$36,Servizio!$B$36,IF(AA224=Servizio!$A$37,Servizio!$B$37,IF(AA224=Servizio!$A$57,Servizio!$B$57,IF(AA224=Servizio!$A$58,Servizio!$B$58,""))))))))))))))))))))))))))))))</f>
        <v/>
      </c>
      <c r="AC224" s="102"/>
      <c r="AD224" s="4"/>
      <c r="AE224" s="4"/>
      <c r="AF224" s="99"/>
      <c r="AG224" s="134"/>
      <c r="AH224" s="101"/>
      <c r="AI224" s="102"/>
      <c r="AJ224" s="105"/>
      <c r="AK224" s="106"/>
      <c r="AL224" s="16"/>
      <c r="AM224" s="5"/>
      <c r="AN224" s="68" t="str">
        <f t="shared" si="43"/>
        <v/>
      </c>
      <c r="AO224" s="68" t="str">
        <f t="shared" si="44"/>
        <v/>
      </c>
      <c r="AP224" s="16"/>
      <c r="AQ224" s="70" t="str">
        <f t="shared" si="45"/>
        <v/>
      </c>
      <c r="AR224" s="109"/>
      <c r="AS224" s="105"/>
      <c r="AT224" s="106"/>
      <c r="AU224" s="16"/>
      <c r="AV224" s="106"/>
      <c r="AW224" s="111"/>
      <c r="AX224" s="6"/>
      <c r="AY224" s="16"/>
      <c r="AZ224" s="50"/>
      <c r="BA224" s="70" t="str">
        <f t="shared" si="46"/>
        <v/>
      </c>
      <c r="BB224" s="51"/>
      <c r="BC224" s="16"/>
      <c r="BD224" s="68" t="str">
        <f t="shared" si="47"/>
        <v/>
      </c>
      <c r="BE224" s="16"/>
      <c r="BF224" s="16"/>
      <c r="BG224" s="102"/>
      <c r="BH224" s="4"/>
      <c r="BI224" s="50"/>
      <c r="BJ224" s="70" t="str">
        <f t="shared" si="48"/>
        <v/>
      </c>
    </row>
    <row r="225" spans="19:62" x14ac:dyDescent="0.2">
      <c r="S225" s="140">
        <f t="shared" si="37"/>
        <v>0</v>
      </c>
      <c r="T225" s="139">
        <f t="shared" si="38"/>
        <v>0</v>
      </c>
      <c r="U225" s="132">
        <f t="shared" si="39"/>
        <v>0</v>
      </c>
      <c r="V225" s="132" t="str">
        <f t="shared" si="40"/>
        <v/>
      </c>
      <c r="W225" s="136">
        <f t="shared" si="41"/>
        <v>0</v>
      </c>
      <c r="X225" s="136">
        <f t="shared" si="42"/>
        <v>0</v>
      </c>
      <c r="Y225" s="132" t="str">
        <f>IF(AX225="","",IF(AND(BH225=Avanzamento!AL$2,AQ225&gt;0,BB225&gt;0),SUM(MAX(Y$9:Y224),1),0))</f>
        <v/>
      </c>
      <c r="Z225" s="132" t="str">
        <f>IF(AX225="","",IF(AX225=Avanzamento!AL$2,SUM(MAX(Z$9:Z224),1),0))</f>
        <v/>
      </c>
      <c r="AA225" s="6"/>
      <c r="AB225" s="97" t="str">
        <f>IF(OR(AA225=Servizio!$A$7,AA225=Servizio!$A$11,AA225=Servizio!$A$25,AA225=Servizio!$A$38,AA225=Servizio!$A$47,AA225=Servizio!$A$56),Servizio!$B$7,IF(AA225=Servizio!$A$8,Servizio!$B$8,IF(AA225=Servizio!$A$9,Servizio!$B$9,IF(OR(AA225=Servizio!$A$10,AA225=Servizio!$A$23),Servizio!$B$10,IF(OR(AA225=Servizio!$A$12,AA225=Servizio!$A$39,AA225=Servizio!$A$48),Servizio!$B$12,IF(OR(AA225=Servizio!$A$13,AA225=Servizio!$A$40,AA225=Servizio!$A$49),Servizio!$B$13,IF(AA225=Servizio!$A$14,Servizio!$B$14,IF(AA225=Servizio!$A$15,Servizio!$B$15,IF(AA225=Servizio!$A$16,Servizio!$B$16,IF(AA225=Servizio!$A$17,Servizio!$B$17,IF(AA225=Servizio!$A$18,Servizio!$B$18,IF(AA225=Servizio!$A$19,Servizio!$B$19,IF(AA225=Servizio!$A$20,Servizio!$B$20,IF(AA225=Servizio!$A$21,Servizio!$B$21,IF(AA225=Servizio!$A$22,Servizio!$B$22,IF(AA225=Servizio!$A$24,Servizio!$B$24,IF(OR(AA225=Servizio!$A$26,AA225=Servizio!$A$41,AA225=Servizio!$A$50),Servizio!$B$26,IF(AA225=Servizio!$A$27,Servizio!$B$27,IF(OR(AA225=Servizio!$A$28,AA225=Servizio!$A$42,AA225=Servizio!$A$51),Servizio!$B$28,IF(OR(AA225=Servizio!$A$29,AA225=Servizio!$A$43,AA225=Servizio!$A$52),Servizio!$B$29,IF(AA225=Servizio!$A$30,Servizio!$B$30,IF(AA225=Servizio!$A$31,Servizio!$B$31,IF(OR(AA225=Servizio!$A$32,AA225=Servizio!$A$46,AA225=Servizio!$A$55),Servizio!$B$32,IF(OR(AA225=Servizio!$A$33,AA225=Servizio!$A$44,AA225=Servizio!$A$53),Servizio!$B$33,IF(OR(AA225=Servizio!$A$34,AA225=Servizio!$A$45,AA225=Servizio!$A$54),Servizio!$B$34,IF(AA225=Servizio!$A$35,Servizio!$B$35,IF(AA225=Servizio!$A$36,Servizio!$B$36,IF(AA225=Servizio!$A$37,Servizio!$B$37,IF(AA225=Servizio!$A$57,Servizio!$B$57,IF(AA225=Servizio!$A$58,Servizio!$B$58,""))))))))))))))))))))))))))))))</f>
        <v/>
      </c>
      <c r="AC225" s="102"/>
      <c r="AD225" s="4"/>
      <c r="AE225" s="4"/>
      <c r="AF225" s="99"/>
      <c r="AG225" s="134"/>
      <c r="AH225" s="101"/>
      <c r="AI225" s="102"/>
      <c r="AJ225" s="105"/>
      <c r="AK225" s="106"/>
      <c r="AL225" s="16"/>
      <c r="AM225" s="5"/>
      <c r="AN225" s="68" t="str">
        <f t="shared" si="43"/>
        <v/>
      </c>
      <c r="AO225" s="68" t="str">
        <f t="shared" si="44"/>
        <v/>
      </c>
      <c r="AP225" s="16"/>
      <c r="AQ225" s="70" t="str">
        <f t="shared" si="45"/>
        <v/>
      </c>
      <c r="AR225" s="109"/>
      <c r="AS225" s="105"/>
      <c r="AT225" s="106"/>
      <c r="AU225" s="16"/>
      <c r="AV225" s="106"/>
      <c r="AW225" s="111"/>
      <c r="AX225" s="6"/>
      <c r="AY225" s="16"/>
      <c r="AZ225" s="50"/>
      <c r="BA225" s="70" t="str">
        <f t="shared" si="46"/>
        <v/>
      </c>
      <c r="BB225" s="51"/>
      <c r="BC225" s="16"/>
      <c r="BD225" s="68" t="str">
        <f t="shared" si="47"/>
        <v/>
      </c>
      <c r="BE225" s="16"/>
      <c r="BF225" s="16"/>
      <c r="BG225" s="102"/>
      <c r="BH225" s="4"/>
      <c r="BI225" s="50"/>
      <c r="BJ225" s="70" t="str">
        <f t="shared" si="48"/>
        <v/>
      </c>
    </row>
    <row r="226" spans="19:62" x14ac:dyDescent="0.2">
      <c r="S226" s="140">
        <f t="shared" si="37"/>
        <v>0</v>
      </c>
      <c r="T226" s="139">
        <f t="shared" si="38"/>
        <v>0</v>
      </c>
      <c r="U226" s="132">
        <f t="shared" si="39"/>
        <v>0</v>
      </c>
      <c r="V226" s="132" t="str">
        <f t="shared" si="40"/>
        <v/>
      </c>
      <c r="W226" s="136">
        <f t="shared" si="41"/>
        <v>0</v>
      </c>
      <c r="X226" s="136">
        <f t="shared" si="42"/>
        <v>0</v>
      </c>
      <c r="Y226" s="132" t="str">
        <f>IF(AX226="","",IF(AND(BH226=Avanzamento!AL$2,AQ226&gt;0,BB226&gt;0),SUM(MAX(Y$9:Y225),1),0))</f>
        <v/>
      </c>
      <c r="Z226" s="132" t="str">
        <f>IF(AX226="","",IF(AX226=Avanzamento!AL$2,SUM(MAX(Z$9:Z225),1),0))</f>
        <v/>
      </c>
      <c r="AA226" s="6"/>
      <c r="AB226" s="97" t="str">
        <f>IF(OR(AA226=Servizio!$A$7,AA226=Servizio!$A$11,AA226=Servizio!$A$25,AA226=Servizio!$A$38,AA226=Servizio!$A$47,AA226=Servizio!$A$56),Servizio!$B$7,IF(AA226=Servizio!$A$8,Servizio!$B$8,IF(AA226=Servizio!$A$9,Servizio!$B$9,IF(OR(AA226=Servizio!$A$10,AA226=Servizio!$A$23),Servizio!$B$10,IF(OR(AA226=Servizio!$A$12,AA226=Servizio!$A$39,AA226=Servizio!$A$48),Servizio!$B$12,IF(OR(AA226=Servizio!$A$13,AA226=Servizio!$A$40,AA226=Servizio!$A$49),Servizio!$B$13,IF(AA226=Servizio!$A$14,Servizio!$B$14,IF(AA226=Servizio!$A$15,Servizio!$B$15,IF(AA226=Servizio!$A$16,Servizio!$B$16,IF(AA226=Servizio!$A$17,Servizio!$B$17,IF(AA226=Servizio!$A$18,Servizio!$B$18,IF(AA226=Servizio!$A$19,Servizio!$B$19,IF(AA226=Servizio!$A$20,Servizio!$B$20,IF(AA226=Servizio!$A$21,Servizio!$B$21,IF(AA226=Servizio!$A$22,Servizio!$B$22,IF(AA226=Servizio!$A$24,Servizio!$B$24,IF(OR(AA226=Servizio!$A$26,AA226=Servizio!$A$41,AA226=Servizio!$A$50),Servizio!$B$26,IF(AA226=Servizio!$A$27,Servizio!$B$27,IF(OR(AA226=Servizio!$A$28,AA226=Servizio!$A$42,AA226=Servizio!$A$51),Servizio!$B$28,IF(OR(AA226=Servizio!$A$29,AA226=Servizio!$A$43,AA226=Servizio!$A$52),Servizio!$B$29,IF(AA226=Servizio!$A$30,Servizio!$B$30,IF(AA226=Servizio!$A$31,Servizio!$B$31,IF(OR(AA226=Servizio!$A$32,AA226=Servizio!$A$46,AA226=Servizio!$A$55),Servizio!$B$32,IF(OR(AA226=Servizio!$A$33,AA226=Servizio!$A$44,AA226=Servizio!$A$53),Servizio!$B$33,IF(OR(AA226=Servizio!$A$34,AA226=Servizio!$A$45,AA226=Servizio!$A$54),Servizio!$B$34,IF(AA226=Servizio!$A$35,Servizio!$B$35,IF(AA226=Servizio!$A$36,Servizio!$B$36,IF(AA226=Servizio!$A$37,Servizio!$B$37,IF(AA226=Servizio!$A$57,Servizio!$B$57,IF(AA226=Servizio!$A$58,Servizio!$B$58,""))))))))))))))))))))))))))))))</f>
        <v/>
      </c>
      <c r="AC226" s="102"/>
      <c r="AD226" s="4"/>
      <c r="AE226" s="4"/>
      <c r="AF226" s="99"/>
      <c r="AG226" s="134"/>
      <c r="AH226" s="101"/>
      <c r="AI226" s="102"/>
      <c r="AJ226" s="105"/>
      <c r="AK226" s="106"/>
      <c r="AL226" s="16"/>
      <c r="AM226" s="5"/>
      <c r="AN226" s="68" t="str">
        <f t="shared" si="43"/>
        <v/>
      </c>
      <c r="AO226" s="68" t="str">
        <f t="shared" si="44"/>
        <v/>
      </c>
      <c r="AP226" s="16"/>
      <c r="AQ226" s="70" t="str">
        <f t="shared" si="45"/>
        <v/>
      </c>
      <c r="AR226" s="109"/>
      <c r="AS226" s="105"/>
      <c r="AT226" s="106"/>
      <c r="AU226" s="16"/>
      <c r="AV226" s="106"/>
      <c r="AW226" s="111"/>
      <c r="AX226" s="6"/>
      <c r="AY226" s="16"/>
      <c r="AZ226" s="50"/>
      <c r="BA226" s="70" t="str">
        <f t="shared" si="46"/>
        <v/>
      </c>
      <c r="BB226" s="51"/>
      <c r="BC226" s="16"/>
      <c r="BD226" s="68" t="str">
        <f t="shared" si="47"/>
        <v/>
      </c>
      <c r="BE226" s="16"/>
      <c r="BF226" s="16"/>
      <c r="BG226" s="102"/>
      <c r="BH226" s="4"/>
      <c r="BI226" s="50"/>
      <c r="BJ226" s="70" t="str">
        <f t="shared" si="48"/>
        <v/>
      </c>
    </row>
    <row r="227" spans="19:62" x14ac:dyDescent="0.2">
      <c r="S227" s="140">
        <f t="shared" si="37"/>
        <v>0</v>
      </c>
      <c r="T227" s="139">
        <f t="shared" si="38"/>
        <v>0</v>
      </c>
      <c r="U227" s="132">
        <f t="shared" si="39"/>
        <v>0</v>
      </c>
      <c r="V227" s="132" t="str">
        <f t="shared" si="40"/>
        <v/>
      </c>
      <c r="W227" s="136">
        <f t="shared" si="41"/>
        <v>0</v>
      </c>
      <c r="X227" s="136">
        <f t="shared" si="42"/>
        <v>0</v>
      </c>
      <c r="Y227" s="132" t="str">
        <f>IF(AX227="","",IF(AND(BH227=Avanzamento!AL$2,AQ227&gt;0,BB227&gt;0),SUM(MAX(Y$9:Y226),1),0))</f>
        <v/>
      </c>
      <c r="Z227" s="132" t="str">
        <f>IF(AX227="","",IF(AX227=Avanzamento!AL$2,SUM(MAX(Z$9:Z226),1),0))</f>
        <v/>
      </c>
      <c r="AA227" s="6"/>
      <c r="AB227" s="97" t="str">
        <f>IF(OR(AA227=Servizio!$A$7,AA227=Servizio!$A$11,AA227=Servizio!$A$25,AA227=Servizio!$A$38,AA227=Servizio!$A$47,AA227=Servizio!$A$56),Servizio!$B$7,IF(AA227=Servizio!$A$8,Servizio!$B$8,IF(AA227=Servizio!$A$9,Servizio!$B$9,IF(OR(AA227=Servizio!$A$10,AA227=Servizio!$A$23),Servizio!$B$10,IF(OR(AA227=Servizio!$A$12,AA227=Servizio!$A$39,AA227=Servizio!$A$48),Servizio!$B$12,IF(OR(AA227=Servizio!$A$13,AA227=Servizio!$A$40,AA227=Servizio!$A$49),Servizio!$B$13,IF(AA227=Servizio!$A$14,Servizio!$B$14,IF(AA227=Servizio!$A$15,Servizio!$B$15,IF(AA227=Servizio!$A$16,Servizio!$B$16,IF(AA227=Servizio!$A$17,Servizio!$B$17,IF(AA227=Servizio!$A$18,Servizio!$B$18,IF(AA227=Servizio!$A$19,Servizio!$B$19,IF(AA227=Servizio!$A$20,Servizio!$B$20,IF(AA227=Servizio!$A$21,Servizio!$B$21,IF(AA227=Servizio!$A$22,Servizio!$B$22,IF(AA227=Servizio!$A$24,Servizio!$B$24,IF(OR(AA227=Servizio!$A$26,AA227=Servizio!$A$41,AA227=Servizio!$A$50),Servizio!$B$26,IF(AA227=Servizio!$A$27,Servizio!$B$27,IF(OR(AA227=Servizio!$A$28,AA227=Servizio!$A$42,AA227=Servizio!$A$51),Servizio!$B$28,IF(OR(AA227=Servizio!$A$29,AA227=Servizio!$A$43,AA227=Servizio!$A$52),Servizio!$B$29,IF(AA227=Servizio!$A$30,Servizio!$B$30,IF(AA227=Servizio!$A$31,Servizio!$B$31,IF(OR(AA227=Servizio!$A$32,AA227=Servizio!$A$46,AA227=Servizio!$A$55),Servizio!$B$32,IF(OR(AA227=Servizio!$A$33,AA227=Servizio!$A$44,AA227=Servizio!$A$53),Servizio!$B$33,IF(OR(AA227=Servizio!$A$34,AA227=Servizio!$A$45,AA227=Servizio!$A$54),Servizio!$B$34,IF(AA227=Servizio!$A$35,Servizio!$B$35,IF(AA227=Servizio!$A$36,Servizio!$B$36,IF(AA227=Servizio!$A$37,Servizio!$B$37,IF(AA227=Servizio!$A$57,Servizio!$B$57,IF(AA227=Servizio!$A$58,Servizio!$B$58,""))))))))))))))))))))))))))))))</f>
        <v/>
      </c>
      <c r="AC227" s="102"/>
      <c r="AD227" s="4"/>
      <c r="AE227" s="4"/>
      <c r="AF227" s="99"/>
      <c r="AG227" s="134"/>
      <c r="AH227" s="101"/>
      <c r="AI227" s="102"/>
      <c r="AJ227" s="105"/>
      <c r="AK227" s="106"/>
      <c r="AL227" s="16"/>
      <c r="AM227" s="5"/>
      <c r="AN227" s="68" t="str">
        <f t="shared" si="43"/>
        <v/>
      </c>
      <c r="AO227" s="68" t="str">
        <f t="shared" si="44"/>
        <v/>
      </c>
      <c r="AP227" s="16"/>
      <c r="AQ227" s="70" t="str">
        <f t="shared" si="45"/>
        <v/>
      </c>
      <c r="AR227" s="109"/>
      <c r="AS227" s="105"/>
      <c r="AT227" s="106"/>
      <c r="AU227" s="16"/>
      <c r="AV227" s="106"/>
      <c r="AW227" s="111"/>
      <c r="AX227" s="6"/>
      <c r="AY227" s="16"/>
      <c r="AZ227" s="50"/>
      <c r="BA227" s="70" t="str">
        <f t="shared" si="46"/>
        <v/>
      </c>
      <c r="BB227" s="51"/>
      <c r="BC227" s="16"/>
      <c r="BD227" s="68" t="str">
        <f t="shared" si="47"/>
        <v/>
      </c>
      <c r="BE227" s="16"/>
      <c r="BF227" s="16"/>
      <c r="BG227" s="102"/>
      <c r="BH227" s="4"/>
      <c r="BI227" s="50"/>
      <c r="BJ227" s="70" t="str">
        <f t="shared" si="48"/>
        <v/>
      </c>
    </row>
    <row r="228" spans="19:62" x14ac:dyDescent="0.2">
      <c r="S228" s="140">
        <f t="shared" si="37"/>
        <v>0</v>
      </c>
      <c r="T228" s="139">
        <f t="shared" si="38"/>
        <v>0</v>
      </c>
      <c r="U228" s="132">
        <f t="shared" si="39"/>
        <v>0</v>
      </c>
      <c r="V228" s="132" t="str">
        <f t="shared" si="40"/>
        <v/>
      </c>
      <c r="W228" s="136">
        <f t="shared" si="41"/>
        <v>0</v>
      </c>
      <c r="X228" s="136">
        <f t="shared" si="42"/>
        <v>0</v>
      </c>
      <c r="Y228" s="132" t="str">
        <f>IF(AX228="","",IF(AND(BH228=Avanzamento!AL$2,AQ228&gt;0,BB228&gt;0),SUM(MAX(Y$9:Y227),1),0))</f>
        <v/>
      </c>
      <c r="Z228" s="132" t="str">
        <f>IF(AX228="","",IF(AX228=Avanzamento!AL$2,SUM(MAX(Z$9:Z227),1),0))</f>
        <v/>
      </c>
      <c r="AA228" s="6"/>
      <c r="AB228" s="97" t="str">
        <f>IF(OR(AA228=Servizio!$A$7,AA228=Servizio!$A$11,AA228=Servizio!$A$25,AA228=Servizio!$A$38,AA228=Servizio!$A$47,AA228=Servizio!$A$56),Servizio!$B$7,IF(AA228=Servizio!$A$8,Servizio!$B$8,IF(AA228=Servizio!$A$9,Servizio!$B$9,IF(OR(AA228=Servizio!$A$10,AA228=Servizio!$A$23),Servizio!$B$10,IF(OR(AA228=Servizio!$A$12,AA228=Servizio!$A$39,AA228=Servizio!$A$48),Servizio!$B$12,IF(OR(AA228=Servizio!$A$13,AA228=Servizio!$A$40,AA228=Servizio!$A$49),Servizio!$B$13,IF(AA228=Servizio!$A$14,Servizio!$B$14,IF(AA228=Servizio!$A$15,Servizio!$B$15,IF(AA228=Servizio!$A$16,Servizio!$B$16,IF(AA228=Servizio!$A$17,Servizio!$B$17,IF(AA228=Servizio!$A$18,Servizio!$B$18,IF(AA228=Servizio!$A$19,Servizio!$B$19,IF(AA228=Servizio!$A$20,Servizio!$B$20,IF(AA228=Servizio!$A$21,Servizio!$B$21,IF(AA228=Servizio!$A$22,Servizio!$B$22,IF(AA228=Servizio!$A$24,Servizio!$B$24,IF(OR(AA228=Servizio!$A$26,AA228=Servizio!$A$41,AA228=Servizio!$A$50),Servizio!$B$26,IF(AA228=Servizio!$A$27,Servizio!$B$27,IF(OR(AA228=Servizio!$A$28,AA228=Servizio!$A$42,AA228=Servizio!$A$51),Servizio!$B$28,IF(OR(AA228=Servizio!$A$29,AA228=Servizio!$A$43,AA228=Servizio!$A$52),Servizio!$B$29,IF(AA228=Servizio!$A$30,Servizio!$B$30,IF(AA228=Servizio!$A$31,Servizio!$B$31,IF(OR(AA228=Servizio!$A$32,AA228=Servizio!$A$46,AA228=Servizio!$A$55),Servizio!$B$32,IF(OR(AA228=Servizio!$A$33,AA228=Servizio!$A$44,AA228=Servizio!$A$53),Servizio!$B$33,IF(OR(AA228=Servizio!$A$34,AA228=Servizio!$A$45,AA228=Servizio!$A$54),Servizio!$B$34,IF(AA228=Servizio!$A$35,Servizio!$B$35,IF(AA228=Servizio!$A$36,Servizio!$B$36,IF(AA228=Servizio!$A$37,Servizio!$B$37,IF(AA228=Servizio!$A$57,Servizio!$B$57,IF(AA228=Servizio!$A$58,Servizio!$B$58,""))))))))))))))))))))))))))))))</f>
        <v/>
      </c>
      <c r="AC228" s="102"/>
      <c r="AD228" s="4"/>
      <c r="AE228" s="4"/>
      <c r="AF228" s="99"/>
      <c r="AG228" s="134"/>
      <c r="AH228" s="101"/>
      <c r="AI228" s="102"/>
      <c r="AJ228" s="105"/>
      <c r="AK228" s="106"/>
      <c r="AL228" s="16"/>
      <c r="AM228" s="5"/>
      <c r="AN228" s="68" t="str">
        <f t="shared" si="43"/>
        <v/>
      </c>
      <c r="AO228" s="68" t="str">
        <f t="shared" si="44"/>
        <v/>
      </c>
      <c r="AP228" s="16"/>
      <c r="AQ228" s="70" t="str">
        <f t="shared" si="45"/>
        <v/>
      </c>
      <c r="AR228" s="109"/>
      <c r="AS228" s="105"/>
      <c r="AT228" s="106"/>
      <c r="AU228" s="16"/>
      <c r="AV228" s="106"/>
      <c r="AW228" s="111"/>
      <c r="AX228" s="6"/>
      <c r="AY228" s="16"/>
      <c r="AZ228" s="50"/>
      <c r="BA228" s="70" t="str">
        <f t="shared" si="46"/>
        <v/>
      </c>
      <c r="BB228" s="51"/>
      <c r="BC228" s="16"/>
      <c r="BD228" s="68" t="str">
        <f t="shared" si="47"/>
        <v/>
      </c>
      <c r="BE228" s="16"/>
      <c r="BF228" s="16"/>
      <c r="BG228" s="102"/>
      <c r="BH228" s="4"/>
      <c r="BI228" s="50"/>
      <c r="BJ228" s="70" t="str">
        <f t="shared" si="48"/>
        <v/>
      </c>
    </row>
    <row r="229" spans="19:62" x14ac:dyDescent="0.2">
      <c r="S229" s="140">
        <f t="shared" si="37"/>
        <v>0</v>
      </c>
      <c r="T229" s="139">
        <f t="shared" si="38"/>
        <v>0</v>
      </c>
      <c r="U229" s="132">
        <f t="shared" si="39"/>
        <v>0</v>
      </c>
      <c r="V229" s="132" t="str">
        <f t="shared" si="40"/>
        <v/>
      </c>
      <c r="W229" s="136">
        <f t="shared" si="41"/>
        <v>0</v>
      </c>
      <c r="X229" s="136">
        <f t="shared" si="42"/>
        <v>0</v>
      </c>
      <c r="Y229" s="132" t="str">
        <f>IF(AX229="","",IF(AND(BH229=Avanzamento!AL$2,AQ229&gt;0,BB229&gt;0),SUM(MAX(Y$9:Y228),1),0))</f>
        <v/>
      </c>
      <c r="Z229" s="132" t="str">
        <f>IF(AX229="","",IF(AX229=Avanzamento!AL$2,SUM(MAX(Z$9:Z228),1),0))</f>
        <v/>
      </c>
      <c r="AA229" s="6"/>
      <c r="AB229" s="97" t="str">
        <f>IF(OR(AA229=Servizio!$A$7,AA229=Servizio!$A$11,AA229=Servizio!$A$25,AA229=Servizio!$A$38,AA229=Servizio!$A$47,AA229=Servizio!$A$56),Servizio!$B$7,IF(AA229=Servizio!$A$8,Servizio!$B$8,IF(AA229=Servizio!$A$9,Servizio!$B$9,IF(OR(AA229=Servizio!$A$10,AA229=Servizio!$A$23),Servizio!$B$10,IF(OR(AA229=Servizio!$A$12,AA229=Servizio!$A$39,AA229=Servizio!$A$48),Servizio!$B$12,IF(OR(AA229=Servizio!$A$13,AA229=Servizio!$A$40,AA229=Servizio!$A$49),Servizio!$B$13,IF(AA229=Servizio!$A$14,Servizio!$B$14,IF(AA229=Servizio!$A$15,Servizio!$B$15,IF(AA229=Servizio!$A$16,Servizio!$B$16,IF(AA229=Servizio!$A$17,Servizio!$B$17,IF(AA229=Servizio!$A$18,Servizio!$B$18,IF(AA229=Servizio!$A$19,Servizio!$B$19,IF(AA229=Servizio!$A$20,Servizio!$B$20,IF(AA229=Servizio!$A$21,Servizio!$B$21,IF(AA229=Servizio!$A$22,Servizio!$B$22,IF(AA229=Servizio!$A$24,Servizio!$B$24,IF(OR(AA229=Servizio!$A$26,AA229=Servizio!$A$41,AA229=Servizio!$A$50),Servizio!$B$26,IF(AA229=Servizio!$A$27,Servizio!$B$27,IF(OR(AA229=Servizio!$A$28,AA229=Servizio!$A$42,AA229=Servizio!$A$51),Servizio!$B$28,IF(OR(AA229=Servizio!$A$29,AA229=Servizio!$A$43,AA229=Servizio!$A$52),Servizio!$B$29,IF(AA229=Servizio!$A$30,Servizio!$B$30,IF(AA229=Servizio!$A$31,Servizio!$B$31,IF(OR(AA229=Servizio!$A$32,AA229=Servizio!$A$46,AA229=Servizio!$A$55),Servizio!$B$32,IF(OR(AA229=Servizio!$A$33,AA229=Servizio!$A$44,AA229=Servizio!$A$53),Servizio!$B$33,IF(OR(AA229=Servizio!$A$34,AA229=Servizio!$A$45,AA229=Servizio!$A$54),Servizio!$B$34,IF(AA229=Servizio!$A$35,Servizio!$B$35,IF(AA229=Servizio!$A$36,Servizio!$B$36,IF(AA229=Servizio!$A$37,Servizio!$B$37,IF(AA229=Servizio!$A$57,Servizio!$B$57,IF(AA229=Servizio!$A$58,Servizio!$B$58,""))))))))))))))))))))))))))))))</f>
        <v/>
      </c>
      <c r="AC229" s="102"/>
      <c r="AD229" s="4"/>
      <c r="AE229" s="4"/>
      <c r="AF229" s="99"/>
      <c r="AG229" s="134"/>
      <c r="AH229" s="101"/>
      <c r="AI229" s="102"/>
      <c r="AJ229" s="105"/>
      <c r="AK229" s="106"/>
      <c r="AL229" s="16"/>
      <c r="AM229" s="5"/>
      <c r="AN229" s="68" t="str">
        <f t="shared" si="43"/>
        <v/>
      </c>
      <c r="AO229" s="68" t="str">
        <f t="shared" si="44"/>
        <v/>
      </c>
      <c r="AP229" s="16"/>
      <c r="AQ229" s="70" t="str">
        <f t="shared" si="45"/>
        <v/>
      </c>
      <c r="AR229" s="109"/>
      <c r="AS229" s="105"/>
      <c r="AT229" s="106"/>
      <c r="AU229" s="16"/>
      <c r="AV229" s="106"/>
      <c r="AW229" s="111"/>
      <c r="AX229" s="6"/>
      <c r="AY229" s="16"/>
      <c r="AZ229" s="50"/>
      <c r="BA229" s="70" t="str">
        <f t="shared" si="46"/>
        <v/>
      </c>
      <c r="BB229" s="51"/>
      <c r="BC229" s="16"/>
      <c r="BD229" s="68" t="str">
        <f t="shared" si="47"/>
        <v/>
      </c>
      <c r="BE229" s="16"/>
      <c r="BF229" s="16"/>
      <c r="BG229" s="102"/>
      <c r="BH229" s="4"/>
      <c r="BI229" s="50"/>
      <c r="BJ229" s="70" t="str">
        <f t="shared" si="48"/>
        <v/>
      </c>
    </row>
    <row r="230" spans="19:62" x14ac:dyDescent="0.2">
      <c r="S230" s="140">
        <f t="shared" si="37"/>
        <v>0</v>
      </c>
      <c r="T230" s="139">
        <f t="shared" si="38"/>
        <v>0</v>
      </c>
      <c r="U230" s="132">
        <f t="shared" si="39"/>
        <v>0</v>
      </c>
      <c r="V230" s="132" t="str">
        <f t="shared" si="40"/>
        <v/>
      </c>
      <c r="W230" s="136">
        <f t="shared" si="41"/>
        <v>0</v>
      </c>
      <c r="X230" s="136">
        <f t="shared" si="42"/>
        <v>0</v>
      </c>
      <c r="Y230" s="132" t="str">
        <f>IF(AX230="","",IF(AND(BH230=Avanzamento!AL$2,AQ230&gt;0,BB230&gt;0),SUM(MAX(Y$9:Y229),1),0))</f>
        <v/>
      </c>
      <c r="Z230" s="132" t="str">
        <f>IF(AX230="","",IF(AX230=Avanzamento!AL$2,SUM(MAX(Z$9:Z229),1),0))</f>
        <v/>
      </c>
      <c r="AA230" s="6"/>
      <c r="AB230" s="97" t="str">
        <f>IF(OR(AA230=Servizio!$A$7,AA230=Servizio!$A$11,AA230=Servizio!$A$25,AA230=Servizio!$A$38,AA230=Servizio!$A$47,AA230=Servizio!$A$56),Servizio!$B$7,IF(AA230=Servizio!$A$8,Servizio!$B$8,IF(AA230=Servizio!$A$9,Servizio!$B$9,IF(OR(AA230=Servizio!$A$10,AA230=Servizio!$A$23),Servizio!$B$10,IF(OR(AA230=Servizio!$A$12,AA230=Servizio!$A$39,AA230=Servizio!$A$48),Servizio!$B$12,IF(OR(AA230=Servizio!$A$13,AA230=Servizio!$A$40,AA230=Servizio!$A$49),Servizio!$B$13,IF(AA230=Servizio!$A$14,Servizio!$B$14,IF(AA230=Servizio!$A$15,Servizio!$B$15,IF(AA230=Servizio!$A$16,Servizio!$B$16,IF(AA230=Servizio!$A$17,Servizio!$B$17,IF(AA230=Servizio!$A$18,Servizio!$B$18,IF(AA230=Servizio!$A$19,Servizio!$B$19,IF(AA230=Servizio!$A$20,Servizio!$B$20,IF(AA230=Servizio!$A$21,Servizio!$B$21,IF(AA230=Servizio!$A$22,Servizio!$B$22,IF(AA230=Servizio!$A$24,Servizio!$B$24,IF(OR(AA230=Servizio!$A$26,AA230=Servizio!$A$41,AA230=Servizio!$A$50),Servizio!$B$26,IF(AA230=Servizio!$A$27,Servizio!$B$27,IF(OR(AA230=Servizio!$A$28,AA230=Servizio!$A$42,AA230=Servizio!$A$51),Servizio!$B$28,IF(OR(AA230=Servizio!$A$29,AA230=Servizio!$A$43,AA230=Servizio!$A$52),Servizio!$B$29,IF(AA230=Servizio!$A$30,Servizio!$B$30,IF(AA230=Servizio!$A$31,Servizio!$B$31,IF(OR(AA230=Servizio!$A$32,AA230=Servizio!$A$46,AA230=Servizio!$A$55),Servizio!$B$32,IF(OR(AA230=Servizio!$A$33,AA230=Servizio!$A$44,AA230=Servizio!$A$53),Servizio!$B$33,IF(OR(AA230=Servizio!$A$34,AA230=Servizio!$A$45,AA230=Servizio!$A$54),Servizio!$B$34,IF(AA230=Servizio!$A$35,Servizio!$B$35,IF(AA230=Servizio!$A$36,Servizio!$B$36,IF(AA230=Servizio!$A$37,Servizio!$B$37,IF(AA230=Servizio!$A$57,Servizio!$B$57,IF(AA230=Servizio!$A$58,Servizio!$B$58,""))))))))))))))))))))))))))))))</f>
        <v/>
      </c>
      <c r="AC230" s="102"/>
      <c r="AD230" s="4"/>
      <c r="AE230" s="4"/>
      <c r="AF230" s="99"/>
      <c r="AG230" s="134"/>
      <c r="AH230" s="101"/>
      <c r="AI230" s="102"/>
      <c r="AJ230" s="105"/>
      <c r="AK230" s="106"/>
      <c r="AL230" s="16"/>
      <c r="AM230" s="5"/>
      <c r="AN230" s="68" t="str">
        <f t="shared" si="43"/>
        <v/>
      </c>
      <c r="AO230" s="68" t="str">
        <f t="shared" si="44"/>
        <v/>
      </c>
      <c r="AP230" s="16"/>
      <c r="AQ230" s="70" t="str">
        <f t="shared" si="45"/>
        <v/>
      </c>
      <c r="AR230" s="109"/>
      <c r="AS230" s="105"/>
      <c r="AT230" s="106"/>
      <c r="AU230" s="16"/>
      <c r="AV230" s="106"/>
      <c r="AW230" s="111"/>
      <c r="AX230" s="6"/>
      <c r="AY230" s="16"/>
      <c r="AZ230" s="50"/>
      <c r="BA230" s="70" t="str">
        <f t="shared" si="46"/>
        <v/>
      </c>
      <c r="BB230" s="51"/>
      <c r="BC230" s="16"/>
      <c r="BD230" s="68" t="str">
        <f t="shared" si="47"/>
        <v/>
      </c>
      <c r="BE230" s="16"/>
      <c r="BF230" s="16"/>
      <c r="BG230" s="102"/>
      <c r="BH230" s="4"/>
      <c r="BI230" s="50"/>
      <c r="BJ230" s="70" t="str">
        <f t="shared" si="48"/>
        <v/>
      </c>
    </row>
    <row r="231" spans="19:62" x14ac:dyDescent="0.2">
      <c r="S231" s="140">
        <f t="shared" si="37"/>
        <v>0</v>
      </c>
      <c r="T231" s="139">
        <f t="shared" si="38"/>
        <v>0</v>
      </c>
      <c r="U231" s="132">
        <f t="shared" si="39"/>
        <v>0</v>
      </c>
      <c r="V231" s="132" t="str">
        <f t="shared" si="40"/>
        <v/>
      </c>
      <c r="W231" s="136">
        <f t="shared" si="41"/>
        <v>0</v>
      </c>
      <c r="X231" s="136">
        <f t="shared" si="42"/>
        <v>0</v>
      </c>
      <c r="Y231" s="132" t="str">
        <f>IF(AX231="","",IF(AND(BH231=Avanzamento!AL$2,AQ231&gt;0,BB231&gt;0),SUM(MAX(Y$9:Y230),1),0))</f>
        <v/>
      </c>
      <c r="Z231" s="132" t="str">
        <f>IF(AX231="","",IF(AX231=Avanzamento!AL$2,SUM(MAX(Z$9:Z230),1),0))</f>
        <v/>
      </c>
      <c r="AA231" s="6"/>
      <c r="AB231" s="97" t="str">
        <f>IF(OR(AA231=Servizio!$A$7,AA231=Servizio!$A$11,AA231=Servizio!$A$25,AA231=Servizio!$A$38,AA231=Servizio!$A$47,AA231=Servizio!$A$56),Servizio!$B$7,IF(AA231=Servizio!$A$8,Servizio!$B$8,IF(AA231=Servizio!$A$9,Servizio!$B$9,IF(OR(AA231=Servizio!$A$10,AA231=Servizio!$A$23),Servizio!$B$10,IF(OR(AA231=Servizio!$A$12,AA231=Servizio!$A$39,AA231=Servizio!$A$48),Servizio!$B$12,IF(OR(AA231=Servizio!$A$13,AA231=Servizio!$A$40,AA231=Servizio!$A$49),Servizio!$B$13,IF(AA231=Servizio!$A$14,Servizio!$B$14,IF(AA231=Servizio!$A$15,Servizio!$B$15,IF(AA231=Servizio!$A$16,Servizio!$B$16,IF(AA231=Servizio!$A$17,Servizio!$B$17,IF(AA231=Servizio!$A$18,Servizio!$B$18,IF(AA231=Servizio!$A$19,Servizio!$B$19,IF(AA231=Servizio!$A$20,Servizio!$B$20,IF(AA231=Servizio!$A$21,Servizio!$B$21,IF(AA231=Servizio!$A$22,Servizio!$B$22,IF(AA231=Servizio!$A$24,Servizio!$B$24,IF(OR(AA231=Servizio!$A$26,AA231=Servizio!$A$41,AA231=Servizio!$A$50),Servizio!$B$26,IF(AA231=Servizio!$A$27,Servizio!$B$27,IF(OR(AA231=Servizio!$A$28,AA231=Servizio!$A$42,AA231=Servizio!$A$51),Servizio!$B$28,IF(OR(AA231=Servizio!$A$29,AA231=Servizio!$A$43,AA231=Servizio!$A$52),Servizio!$B$29,IF(AA231=Servizio!$A$30,Servizio!$B$30,IF(AA231=Servizio!$A$31,Servizio!$B$31,IF(OR(AA231=Servizio!$A$32,AA231=Servizio!$A$46,AA231=Servizio!$A$55),Servizio!$B$32,IF(OR(AA231=Servizio!$A$33,AA231=Servizio!$A$44,AA231=Servizio!$A$53),Servizio!$B$33,IF(OR(AA231=Servizio!$A$34,AA231=Servizio!$A$45,AA231=Servizio!$A$54),Servizio!$B$34,IF(AA231=Servizio!$A$35,Servizio!$B$35,IF(AA231=Servizio!$A$36,Servizio!$B$36,IF(AA231=Servizio!$A$37,Servizio!$B$37,IF(AA231=Servizio!$A$57,Servizio!$B$57,IF(AA231=Servizio!$A$58,Servizio!$B$58,""))))))))))))))))))))))))))))))</f>
        <v/>
      </c>
      <c r="AC231" s="102"/>
      <c r="AD231" s="4"/>
      <c r="AE231" s="4"/>
      <c r="AF231" s="99"/>
      <c r="AG231" s="134"/>
      <c r="AH231" s="101"/>
      <c r="AI231" s="102"/>
      <c r="AJ231" s="105"/>
      <c r="AK231" s="106"/>
      <c r="AL231" s="16"/>
      <c r="AM231" s="5"/>
      <c r="AN231" s="68" t="str">
        <f t="shared" si="43"/>
        <v/>
      </c>
      <c r="AO231" s="68" t="str">
        <f t="shared" si="44"/>
        <v/>
      </c>
      <c r="AP231" s="16"/>
      <c r="AQ231" s="70" t="str">
        <f t="shared" si="45"/>
        <v/>
      </c>
      <c r="AR231" s="109"/>
      <c r="AS231" s="105"/>
      <c r="AT231" s="106"/>
      <c r="AU231" s="16"/>
      <c r="AV231" s="106"/>
      <c r="AW231" s="111"/>
      <c r="AX231" s="6"/>
      <c r="AY231" s="16"/>
      <c r="AZ231" s="50"/>
      <c r="BA231" s="70" t="str">
        <f t="shared" si="46"/>
        <v/>
      </c>
      <c r="BB231" s="51"/>
      <c r="BC231" s="16"/>
      <c r="BD231" s="68" t="str">
        <f t="shared" si="47"/>
        <v/>
      </c>
      <c r="BE231" s="16"/>
      <c r="BF231" s="16"/>
      <c r="BG231" s="102"/>
      <c r="BH231" s="4"/>
      <c r="BI231" s="50"/>
      <c r="BJ231" s="70" t="str">
        <f t="shared" si="48"/>
        <v/>
      </c>
    </row>
    <row r="232" spans="19:62" x14ac:dyDescent="0.2">
      <c r="S232" s="140">
        <f t="shared" si="37"/>
        <v>0</v>
      </c>
      <c r="T232" s="139">
        <f t="shared" si="38"/>
        <v>0</v>
      </c>
      <c r="U232" s="132">
        <f t="shared" si="39"/>
        <v>0</v>
      </c>
      <c r="V232" s="132" t="str">
        <f t="shared" si="40"/>
        <v/>
      </c>
      <c r="W232" s="136">
        <f t="shared" si="41"/>
        <v>0</v>
      </c>
      <c r="X232" s="136">
        <f t="shared" si="42"/>
        <v>0</v>
      </c>
      <c r="Y232" s="132" t="str">
        <f>IF(AX232="","",IF(AND(BH232=Avanzamento!AL$2,AQ232&gt;0,BB232&gt;0),SUM(MAX(Y$9:Y231),1),0))</f>
        <v/>
      </c>
      <c r="Z232" s="132" t="str">
        <f>IF(AX232="","",IF(AX232=Avanzamento!AL$2,SUM(MAX(Z$9:Z231),1),0))</f>
        <v/>
      </c>
      <c r="AA232" s="6"/>
      <c r="AB232" s="97" t="str">
        <f>IF(OR(AA232=Servizio!$A$7,AA232=Servizio!$A$11,AA232=Servizio!$A$25,AA232=Servizio!$A$38,AA232=Servizio!$A$47,AA232=Servizio!$A$56),Servizio!$B$7,IF(AA232=Servizio!$A$8,Servizio!$B$8,IF(AA232=Servizio!$A$9,Servizio!$B$9,IF(OR(AA232=Servizio!$A$10,AA232=Servizio!$A$23),Servizio!$B$10,IF(OR(AA232=Servizio!$A$12,AA232=Servizio!$A$39,AA232=Servizio!$A$48),Servizio!$B$12,IF(OR(AA232=Servizio!$A$13,AA232=Servizio!$A$40,AA232=Servizio!$A$49),Servizio!$B$13,IF(AA232=Servizio!$A$14,Servizio!$B$14,IF(AA232=Servizio!$A$15,Servizio!$B$15,IF(AA232=Servizio!$A$16,Servizio!$B$16,IF(AA232=Servizio!$A$17,Servizio!$B$17,IF(AA232=Servizio!$A$18,Servizio!$B$18,IF(AA232=Servizio!$A$19,Servizio!$B$19,IF(AA232=Servizio!$A$20,Servizio!$B$20,IF(AA232=Servizio!$A$21,Servizio!$B$21,IF(AA232=Servizio!$A$22,Servizio!$B$22,IF(AA232=Servizio!$A$24,Servizio!$B$24,IF(OR(AA232=Servizio!$A$26,AA232=Servizio!$A$41,AA232=Servizio!$A$50),Servizio!$B$26,IF(AA232=Servizio!$A$27,Servizio!$B$27,IF(OR(AA232=Servizio!$A$28,AA232=Servizio!$A$42,AA232=Servizio!$A$51),Servizio!$B$28,IF(OR(AA232=Servizio!$A$29,AA232=Servizio!$A$43,AA232=Servizio!$A$52),Servizio!$B$29,IF(AA232=Servizio!$A$30,Servizio!$B$30,IF(AA232=Servizio!$A$31,Servizio!$B$31,IF(OR(AA232=Servizio!$A$32,AA232=Servizio!$A$46,AA232=Servizio!$A$55),Servizio!$B$32,IF(OR(AA232=Servizio!$A$33,AA232=Servizio!$A$44,AA232=Servizio!$A$53),Servizio!$B$33,IF(OR(AA232=Servizio!$A$34,AA232=Servizio!$A$45,AA232=Servizio!$A$54),Servizio!$B$34,IF(AA232=Servizio!$A$35,Servizio!$B$35,IF(AA232=Servizio!$A$36,Servizio!$B$36,IF(AA232=Servizio!$A$37,Servizio!$B$37,IF(AA232=Servizio!$A$57,Servizio!$B$57,IF(AA232=Servizio!$A$58,Servizio!$B$58,""))))))))))))))))))))))))))))))</f>
        <v/>
      </c>
      <c r="AC232" s="102"/>
      <c r="AD232" s="4"/>
      <c r="AE232" s="4"/>
      <c r="AF232" s="99"/>
      <c r="AG232" s="134"/>
      <c r="AH232" s="101"/>
      <c r="AI232" s="102"/>
      <c r="AJ232" s="105"/>
      <c r="AK232" s="106"/>
      <c r="AL232" s="16"/>
      <c r="AM232" s="5"/>
      <c r="AN232" s="68" t="str">
        <f t="shared" si="43"/>
        <v/>
      </c>
      <c r="AO232" s="68" t="str">
        <f t="shared" si="44"/>
        <v/>
      </c>
      <c r="AP232" s="16"/>
      <c r="AQ232" s="70" t="str">
        <f t="shared" si="45"/>
        <v/>
      </c>
      <c r="AR232" s="109"/>
      <c r="AS232" s="105"/>
      <c r="AT232" s="106"/>
      <c r="AU232" s="16"/>
      <c r="AV232" s="106"/>
      <c r="AW232" s="111"/>
      <c r="AX232" s="6"/>
      <c r="AY232" s="16"/>
      <c r="AZ232" s="50"/>
      <c r="BA232" s="70" t="str">
        <f t="shared" si="46"/>
        <v/>
      </c>
      <c r="BB232" s="51"/>
      <c r="BC232" s="16"/>
      <c r="BD232" s="68" t="str">
        <f t="shared" si="47"/>
        <v/>
      </c>
      <c r="BE232" s="16"/>
      <c r="BF232" s="16"/>
      <c r="BG232" s="102"/>
      <c r="BH232" s="4"/>
      <c r="BI232" s="50"/>
      <c r="BJ232" s="70" t="str">
        <f t="shared" si="48"/>
        <v/>
      </c>
    </row>
    <row r="233" spans="19:62" x14ac:dyDescent="0.2">
      <c r="S233" s="140">
        <f t="shared" si="37"/>
        <v>0</v>
      </c>
      <c r="T233" s="139">
        <f t="shared" si="38"/>
        <v>0</v>
      </c>
      <c r="U233" s="132">
        <f t="shared" si="39"/>
        <v>0</v>
      </c>
      <c r="V233" s="132" t="str">
        <f t="shared" si="40"/>
        <v/>
      </c>
      <c r="W233" s="136">
        <f t="shared" si="41"/>
        <v>0</v>
      </c>
      <c r="X233" s="136">
        <f t="shared" si="42"/>
        <v>0</v>
      </c>
      <c r="Y233" s="132" t="str">
        <f>IF(AX233="","",IF(AND(BH233=Avanzamento!AL$2,AQ233&gt;0,BB233&gt;0),SUM(MAX(Y$9:Y232),1),0))</f>
        <v/>
      </c>
      <c r="Z233" s="132" t="str">
        <f>IF(AX233="","",IF(AX233=Avanzamento!AL$2,SUM(MAX(Z$9:Z232),1),0))</f>
        <v/>
      </c>
      <c r="AA233" s="6"/>
      <c r="AB233" s="97" t="str">
        <f>IF(OR(AA233=Servizio!$A$7,AA233=Servizio!$A$11,AA233=Servizio!$A$25,AA233=Servizio!$A$38,AA233=Servizio!$A$47,AA233=Servizio!$A$56),Servizio!$B$7,IF(AA233=Servizio!$A$8,Servizio!$B$8,IF(AA233=Servizio!$A$9,Servizio!$B$9,IF(OR(AA233=Servizio!$A$10,AA233=Servizio!$A$23),Servizio!$B$10,IF(OR(AA233=Servizio!$A$12,AA233=Servizio!$A$39,AA233=Servizio!$A$48),Servizio!$B$12,IF(OR(AA233=Servizio!$A$13,AA233=Servizio!$A$40,AA233=Servizio!$A$49),Servizio!$B$13,IF(AA233=Servizio!$A$14,Servizio!$B$14,IF(AA233=Servizio!$A$15,Servizio!$B$15,IF(AA233=Servizio!$A$16,Servizio!$B$16,IF(AA233=Servizio!$A$17,Servizio!$B$17,IF(AA233=Servizio!$A$18,Servizio!$B$18,IF(AA233=Servizio!$A$19,Servizio!$B$19,IF(AA233=Servizio!$A$20,Servizio!$B$20,IF(AA233=Servizio!$A$21,Servizio!$B$21,IF(AA233=Servizio!$A$22,Servizio!$B$22,IF(AA233=Servizio!$A$24,Servizio!$B$24,IF(OR(AA233=Servizio!$A$26,AA233=Servizio!$A$41,AA233=Servizio!$A$50),Servizio!$B$26,IF(AA233=Servizio!$A$27,Servizio!$B$27,IF(OR(AA233=Servizio!$A$28,AA233=Servizio!$A$42,AA233=Servizio!$A$51),Servizio!$B$28,IF(OR(AA233=Servizio!$A$29,AA233=Servizio!$A$43,AA233=Servizio!$A$52),Servizio!$B$29,IF(AA233=Servizio!$A$30,Servizio!$B$30,IF(AA233=Servizio!$A$31,Servizio!$B$31,IF(OR(AA233=Servizio!$A$32,AA233=Servizio!$A$46,AA233=Servizio!$A$55),Servizio!$B$32,IF(OR(AA233=Servizio!$A$33,AA233=Servizio!$A$44,AA233=Servizio!$A$53),Servizio!$B$33,IF(OR(AA233=Servizio!$A$34,AA233=Servizio!$A$45,AA233=Servizio!$A$54),Servizio!$B$34,IF(AA233=Servizio!$A$35,Servizio!$B$35,IF(AA233=Servizio!$A$36,Servizio!$B$36,IF(AA233=Servizio!$A$37,Servizio!$B$37,IF(AA233=Servizio!$A$57,Servizio!$B$57,IF(AA233=Servizio!$A$58,Servizio!$B$58,""))))))))))))))))))))))))))))))</f>
        <v/>
      </c>
      <c r="AC233" s="102"/>
      <c r="AD233" s="4"/>
      <c r="AE233" s="4"/>
      <c r="AF233" s="99"/>
      <c r="AG233" s="134"/>
      <c r="AH233" s="101"/>
      <c r="AI233" s="102"/>
      <c r="AJ233" s="105"/>
      <c r="AK233" s="106"/>
      <c r="AL233" s="16"/>
      <c r="AM233" s="5"/>
      <c r="AN233" s="68" t="str">
        <f t="shared" si="43"/>
        <v/>
      </c>
      <c r="AO233" s="68" t="str">
        <f t="shared" si="44"/>
        <v/>
      </c>
      <c r="AP233" s="16"/>
      <c r="AQ233" s="70" t="str">
        <f t="shared" si="45"/>
        <v/>
      </c>
      <c r="AR233" s="109"/>
      <c r="AS233" s="105"/>
      <c r="AT233" s="106"/>
      <c r="AU233" s="16"/>
      <c r="AV233" s="106"/>
      <c r="AW233" s="111"/>
      <c r="AX233" s="6"/>
      <c r="AY233" s="16"/>
      <c r="AZ233" s="50"/>
      <c r="BA233" s="70" t="str">
        <f t="shared" si="46"/>
        <v/>
      </c>
      <c r="BB233" s="51"/>
      <c r="BC233" s="16"/>
      <c r="BD233" s="68" t="str">
        <f t="shared" si="47"/>
        <v/>
      </c>
      <c r="BE233" s="16"/>
      <c r="BF233" s="16"/>
      <c r="BG233" s="102"/>
      <c r="BH233" s="4"/>
      <c r="BI233" s="50"/>
      <c r="BJ233" s="70" t="str">
        <f t="shared" si="48"/>
        <v/>
      </c>
    </row>
    <row r="234" spans="19:62" x14ac:dyDescent="0.2">
      <c r="S234" s="140">
        <f t="shared" si="37"/>
        <v>0</v>
      </c>
      <c r="T234" s="139">
        <f t="shared" si="38"/>
        <v>0</v>
      </c>
      <c r="U234" s="132">
        <f t="shared" si="39"/>
        <v>0</v>
      </c>
      <c r="V234" s="132" t="str">
        <f t="shared" si="40"/>
        <v/>
      </c>
      <c r="W234" s="136">
        <f t="shared" si="41"/>
        <v>0</v>
      </c>
      <c r="X234" s="136">
        <f t="shared" si="42"/>
        <v>0</v>
      </c>
      <c r="Y234" s="132" t="str">
        <f>IF(AX234="","",IF(AND(BH234=Avanzamento!AL$2,AQ234&gt;0,BB234&gt;0),SUM(MAX(Y$9:Y233),1),0))</f>
        <v/>
      </c>
      <c r="Z234" s="132" t="str">
        <f>IF(AX234="","",IF(AX234=Avanzamento!AL$2,SUM(MAX(Z$9:Z233),1),0))</f>
        <v/>
      </c>
      <c r="AA234" s="6"/>
      <c r="AB234" s="97" t="str">
        <f>IF(OR(AA234=Servizio!$A$7,AA234=Servizio!$A$11,AA234=Servizio!$A$25,AA234=Servizio!$A$38,AA234=Servizio!$A$47,AA234=Servizio!$A$56),Servizio!$B$7,IF(AA234=Servizio!$A$8,Servizio!$B$8,IF(AA234=Servizio!$A$9,Servizio!$B$9,IF(OR(AA234=Servizio!$A$10,AA234=Servizio!$A$23),Servizio!$B$10,IF(OR(AA234=Servizio!$A$12,AA234=Servizio!$A$39,AA234=Servizio!$A$48),Servizio!$B$12,IF(OR(AA234=Servizio!$A$13,AA234=Servizio!$A$40,AA234=Servizio!$A$49),Servizio!$B$13,IF(AA234=Servizio!$A$14,Servizio!$B$14,IF(AA234=Servizio!$A$15,Servizio!$B$15,IF(AA234=Servizio!$A$16,Servizio!$B$16,IF(AA234=Servizio!$A$17,Servizio!$B$17,IF(AA234=Servizio!$A$18,Servizio!$B$18,IF(AA234=Servizio!$A$19,Servizio!$B$19,IF(AA234=Servizio!$A$20,Servizio!$B$20,IF(AA234=Servizio!$A$21,Servizio!$B$21,IF(AA234=Servizio!$A$22,Servizio!$B$22,IF(AA234=Servizio!$A$24,Servizio!$B$24,IF(OR(AA234=Servizio!$A$26,AA234=Servizio!$A$41,AA234=Servizio!$A$50),Servizio!$B$26,IF(AA234=Servizio!$A$27,Servizio!$B$27,IF(OR(AA234=Servizio!$A$28,AA234=Servizio!$A$42,AA234=Servizio!$A$51),Servizio!$B$28,IF(OR(AA234=Servizio!$A$29,AA234=Servizio!$A$43,AA234=Servizio!$A$52),Servizio!$B$29,IF(AA234=Servizio!$A$30,Servizio!$B$30,IF(AA234=Servizio!$A$31,Servizio!$B$31,IF(OR(AA234=Servizio!$A$32,AA234=Servizio!$A$46,AA234=Servizio!$A$55),Servizio!$B$32,IF(OR(AA234=Servizio!$A$33,AA234=Servizio!$A$44,AA234=Servizio!$A$53),Servizio!$B$33,IF(OR(AA234=Servizio!$A$34,AA234=Servizio!$A$45,AA234=Servizio!$A$54),Servizio!$B$34,IF(AA234=Servizio!$A$35,Servizio!$B$35,IF(AA234=Servizio!$A$36,Servizio!$B$36,IF(AA234=Servizio!$A$37,Servizio!$B$37,IF(AA234=Servizio!$A$57,Servizio!$B$57,IF(AA234=Servizio!$A$58,Servizio!$B$58,""))))))))))))))))))))))))))))))</f>
        <v/>
      </c>
      <c r="AC234" s="102"/>
      <c r="AD234" s="4"/>
      <c r="AE234" s="4"/>
      <c r="AF234" s="99"/>
      <c r="AG234" s="134"/>
      <c r="AH234" s="101"/>
      <c r="AI234" s="102"/>
      <c r="AJ234" s="105"/>
      <c r="AK234" s="106"/>
      <c r="AL234" s="16"/>
      <c r="AM234" s="5"/>
      <c r="AN234" s="68" t="str">
        <f t="shared" si="43"/>
        <v/>
      </c>
      <c r="AO234" s="68" t="str">
        <f t="shared" si="44"/>
        <v/>
      </c>
      <c r="AP234" s="16"/>
      <c r="AQ234" s="70" t="str">
        <f t="shared" si="45"/>
        <v/>
      </c>
      <c r="AR234" s="109"/>
      <c r="AS234" s="105"/>
      <c r="AT234" s="106"/>
      <c r="AU234" s="16"/>
      <c r="AV234" s="106"/>
      <c r="AW234" s="111"/>
      <c r="AX234" s="6"/>
      <c r="AY234" s="16"/>
      <c r="AZ234" s="50"/>
      <c r="BA234" s="70" t="str">
        <f t="shared" si="46"/>
        <v/>
      </c>
      <c r="BB234" s="51"/>
      <c r="BC234" s="16"/>
      <c r="BD234" s="68" t="str">
        <f t="shared" si="47"/>
        <v/>
      </c>
      <c r="BE234" s="16"/>
      <c r="BF234" s="16"/>
      <c r="BG234" s="102"/>
      <c r="BH234" s="4"/>
      <c r="BI234" s="50"/>
      <c r="BJ234" s="70" t="str">
        <f t="shared" si="48"/>
        <v/>
      </c>
    </row>
    <row r="235" spans="19:62" x14ac:dyDescent="0.2">
      <c r="S235" s="140">
        <f t="shared" si="37"/>
        <v>0</v>
      </c>
      <c r="T235" s="139">
        <f t="shared" si="38"/>
        <v>0</v>
      </c>
      <c r="U235" s="132">
        <f t="shared" si="39"/>
        <v>0</v>
      </c>
      <c r="V235" s="132" t="str">
        <f t="shared" si="40"/>
        <v/>
      </c>
      <c r="W235" s="136">
        <f t="shared" si="41"/>
        <v>0</v>
      </c>
      <c r="X235" s="136">
        <f t="shared" si="42"/>
        <v>0</v>
      </c>
      <c r="Y235" s="132" t="str">
        <f>IF(AX235="","",IF(AND(BH235=Avanzamento!AL$2,AQ235&gt;0,BB235&gt;0),SUM(MAX(Y$9:Y234),1),0))</f>
        <v/>
      </c>
      <c r="Z235" s="132" t="str">
        <f>IF(AX235="","",IF(AX235=Avanzamento!AL$2,SUM(MAX(Z$9:Z234),1),0))</f>
        <v/>
      </c>
      <c r="AA235" s="6"/>
      <c r="AB235" s="97" t="str">
        <f>IF(OR(AA235=Servizio!$A$7,AA235=Servizio!$A$11,AA235=Servizio!$A$25,AA235=Servizio!$A$38,AA235=Servizio!$A$47,AA235=Servizio!$A$56),Servizio!$B$7,IF(AA235=Servizio!$A$8,Servizio!$B$8,IF(AA235=Servizio!$A$9,Servizio!$B$9,IF(OR(AA235=Servizio!$A$10,AA235=Servizio!$A$23),Servizio!$B$10,IF(OR(AA235=Servizio!$A$12,AA235=Servizio!$A$39,AA235=Servizio!$A$48),Servizio!$B$12,IF(OR(AA235=Servizio!$A$13,AA235=Servizio!$A$40,AA235=Servizio!$A$49),Servizio!$B$13,IF(AA235=Servizio!$A$14,Servizio!$B$14,IF(AA235=Servizio!$A$15,Servizio!$B$15,IF(AA235=Servizio!$A$16,Servizio!$B$16,IF(AA235=Servizio!$A$17,Servizio!$B$17,IF(AA235=Servizio!$A$18,Servizio!$B$18,IF(AA235=Servizio!$A$19,Servizio!$B$19,IF(AA235=Servizio!$A$20,Servizio!$B$20,IF(AA235=Servizio!$A$21,Servizio!$B$21,IF(AA235=Servizio!$A$22,Servizio!$B$22,IF(AA235=Servizio!$A$24,Servizio!$B$24,IF(OR(AA235=Servizio!$A$26,AA235=Servizio!$A$41,AA235=Servizio!$A$50),Servizio!$B$26,IF(AA235=Servizio!$A$27,Servizio!$B$27,IF(OR(AA235=Servizio!$A$28,AA235=Servizio!$A$42,AA235=Servizio!$A$51),Servizio!$B$28,IF(OR(AA235=Servizio!$A$29,AA235=Servizio!$A$43,AA235=Servizio!$A$52),Servizio!$B$29,IF(AA235=Servizio!$A$30,Servizio!$B$30,IF(AA235=Servizio!$A$31,Servizio!$B$31,IF(OR(AA235=Servizio!$A$32,AA235=Servizio!$A$46,AA235=Servizio!$A$55),Servizio!$B$32,IF(OR(AA235=Servizio!$A$33,AA235=Servizio!$A$44,AA235=Servizio!$A$53),Servizio!$B$33,IF(OR(AA235=Servizio!$A$34,AA235=Servizio!$A$45,AA235=Servizio!$A$54),Servizio!$B$34,IF(AA235=Servizio!$A$35,Servizio!$B$35,IF(AA235=Servizio!$A$36,Servizio!$B$36,IF(AA235=Servizio!$A$37,Servizio!$B$37,IF(AA235=Servizio!$A$57,Servizio!$B$57,IF(AA235=Servizio!$A$58,Servizio!$B$58,""))))))))))))))))))))))))))))))</f>
        <v/>
      </c>
      <c r="AC235" s="102"/>
      <c r="AD235" s="4"/>
      <c r="AE235" s="4"/>
      <c r="AF235" s="99"/>
      <c r="AG235" s="134"/>
      <c r="AH235" s="101"/>
      <c r="AI235" s="102"/>
      <c r="AJ235" s="105"/>
      <c r="AK235" s="106"/>
      <c r="AL235" s="16"/>
      <c r="AM235" s="5"/>
      <c r="AN235" s="68" t="str">
        <f t="shared" si="43"/>
        <v/>
      </c>
      <c r="AO235" s="68" t="str">
        <f t="shared" si="44"/>
        <v/>
      </c>
      <c r="AP235" s="16"/>
      <c r="AQ235" s="70" t="str">
        <f t="shared" si="45"/>
        <v/>
      </c>
      <c r="AR235" s="109"/>
      <c r="AS235" s="105"/>
      <c r="AT235" s="106"/>
      <c r="AU235" s="16"/>
      <c r="AV235" s="106"/>
      <c r="AW235" s="111"/>
      <c r="AX235" s="6"/>
      <c r="AY235" s="16"/>
      <c r="AZ235" s="50"/>
      <c r="BA235" s="70" t="str">
        <f t="shared" si="46"/>
        <v/>
      </c>
      <c r="BB235" s="51"/>
      <c r="BC235" s="16"/>
      <c r="BD235" s="68" t="str">
        <f t="shared" si="47"/>
        <v/>
      </c>
      <c r="BE235" s="16"/>
      <c r="BF235" s="16"/>
      <c r="BG235" s="102"/>
      <c r="BH235" s="4"/>
      <c r="BI235" s="50"/>
      <c r="BJ235" s="70" t="str">
        <f t="shared" si="48"/>
        <v/>
      </c>
    </row>
    <row r="236" spans="19:62" x14ac:dyDescent="0.2">
      <c r="S236" s="140">
        <f t="shared" si="37"/>
        <v>0</v>
      </c>
      <c r="T236" s="139">
        <f t="shared" si="38"/>
        <v>0</v>
      </c>
      <c r="U236" s="132">
        <f t="shared" si="39"/>
        <v>0</v>
      </c>
      <c r="V236" s="132" t="str">
        <f t="shared" si="40"/>
        <v/>
      </c>
      <c r="W236" s="136">
        <f t="shared" si="41"/>
        <v>0</v>
      </c>
      <c r="X236" s="136">
        <f t="shared" si="42"/>
        <v>0</v>
      </c>
      <c r="Y236" s="132" t="str">
        <f>IF(AX236="","",IF(AND(BH236=Avanzamento!AL$2,AQ236&gt;0,BB236&gt;0),SUM(MAX(Y$9:Y235),1),0))</f>
        <v/>
      </c>
      <c r="Z236" s="132" t="str">
        <f>IF(AX236="","",IF(AX236=Avanzamento!AL$2,SUM(MAX(Z$9:Z235),1),0))</f>
        <v/>
      </c>
      <c r="AA236" s="6"/>
      <c r="AB236" s="97" t="str">
        <f>IF(OR(AA236=Servizio!$A$7,AA236=Servizio!$A$11,AA236=Servizio!$A$25,AA236=Servizio!$A$38,AA236=Servizio!$A$47,AA236=Servizio!$A$56),Servizio!$B$7,IF(AA236=Servizio!$A$8,Servizio!$B$8,IF(AA236=Servizio!$A$9,Servizio!$B$9,IF(OR(AA236=Servizio!$A$10,AA236=Servizio!$A$23),Servizio!$B$10,IF(OR(AA236=Servizio!$A$12,AA236=Servizio!$A$39,AA236=Servizio!$A$48),Servizio!$B$12,IF(OR(AA236=Servizio!$A$13,AA236=Servizio!$A$40,AA236=Servizio!$A$49),Servizio!$B$13,IF(AA236=Servizio!$A$14,Servizio!$B$14,IF(AA236=Servizio!$A$15,Servizio!$B$15,IF(AA236=Servizio!$A$16,Servizio!$B$16,IF(AA236=Servizio!$A$17,Servizio!$B$17,IF(AA236=Servizio!$A$18,Servizio!$B$18,IF(AA236=Servizio!$A$19,Servizio!$B$19,IF(AA236=Servizio!$A$20,Servizio!$B$20,IF(AA236=Servizio!$A$21,Servizio!$B$21,IF(AA236=Servizio!$A$22,Servizio!$B$22,IF(AA236=Servizio!$A$24,Servizio!$B$24,IF(OR(AA236=Servizio!$A$26,AA236=Servizio!$A$41,AA236=Servizio!$A$50),Servizio!$B$26,IF(AA236=Servizio!$A$27,Servizio!$B$27,IF(OR(AA236=Servizio!$A$28,AA236=Servizio!$A$42,AA236=Servizio!$A$51),Servizio!$B$28,IF(OR(AA236=Servizio!$A$29,AA236=Servizio!$A$43,AA236=Servizio!$A$52),Servizio!$B$29,IF(AA236=Servizio!$A$30,Servizio!$B$30,IF(AA236=Servizio!$A$31,Servizio!$B$31,IF(OR(AA236=Servizio!$A$32,AA236=Servizio!$A$46,AA236=Servizio!$A$55),Servizio!$B$32,IF(OR(AA236=Servizio!$A$33,AA236=Servizio!$A$44,AA236=Servizio!$A$53),Servizio!$B$33,IF(OR(AA236=Servizio!$A$34,AA236=Servizio!$A$45,AA236=Servizio!$A$54),Servizio!$B$34,IF(AA236=Servizio!$A$35,Servizio!$B$35,IF(AA236=Servizio!$A$36,Servizio!$B$36,IF(AA236=Servizio!$A$37,Servizio!$B$37,IF(AA236=Servizio!$A$57,Servizio!$B$57,IF(AA236=Servizio!$A$58,Servizio!$B$58,""))))))))))))))))))))))))))))))</f>
        <v/>
      </c>
      <c r="AC236" s="102"/>
      <c r="AD236" s="4"/>
      <c r="AE236" s="4"/>
      <c r="AF236" s="99"/>
      <c r="AG236" s="134"/>
      <c r="AH236" s="101"/>
      <c r="AI236" s="102"/>
      <c r="AJ236" s="105"/>
      <c r="AK236" s="106"/>
      <c r="AL236" s="16"/>
      <c r="AM236" s="5"/>
      <c r="AN236" s="68" t="str">
        <f t="shared" si="43"/>
        <v/>
      </c>
      <c r="AO236" s="68" t="str">
        <f t="shared" si="44"/>
        <v/>
      </c>
      <c r="AP236" s="16"/>
      <c r="AQ236" s="70" t="str">
        <f t="shared" si="45"/>
        <v/>
      </c>
      <c r="AR236" s="109"/>
      <c r="AS236" s="105"/>
      <c r="AT236" s="106"/>
      <c r="AU236" s="16"/>
      <c r="AV236" s="106"/>
      <c r="AW236" s="111"/>
      <c r="AX236" s="6"/>
      <c r="AY236" s="16"/>
      <c r="AZ236" s="50"/>
      <c r="BA236" s="70" t="str">
        <f t="shared" si="46"/>
        <v/>
      </c>
      <c r="BB236" s="51"/>
      <c r="BC236" s="16"/>
      <c r="BD236" s="68" t="str">
        <f t="shared" si="47"/>
        <v/>
      </c>
      <c r="BE236" s="16"/>
      <c r="BF236" s="16"/>
      <c r="BG236" s="102"/>
      <c r="BH236" s="4"/>
      <c r="BI236" s="50"/>
      <c r="BJ236" s="70" t="str">
        <f t="shared" si="48"/>
        <v/>
      </c>
    </row>
    <row r="237" spans="19:62" x14ac:dyDescent="0.2">
      <c r="S237" s="140">
        <f t="shared" si="37"/>
        <v>0</v>
      </c>
      <c r="T237" s="139">
        <f t="shared" si="38"/>
        <v>0</v>
      </c>
      <c r="U237" s="132">
        <f t="shared" si="39"/>
        <v>0</v>
      </c>
      <c r="V237" s="132" t="str">
        <f t="shared" si="40"/>
        <v/>
      </c>
      <c r="W237" s="136">
        <f t="shared" si="41"/>
        <v>0</v>
      </c>
      <c r="X237" s="136">
        <f t="shared" si="42"/>
        <v>0</v>
      </c>
      <c r="Y237" s="132" t="str">
        <f>IF(AX237="","",IF(AND(BH237=Avanzamento!AL$2,AQ237&gt;0,BB237&gt;0),SUM(MAX(Y$9:Y236),1),0))</f>
        <v/>
      </c>
      <c r="Z237" s="132" t="str">
        <f>IF(AX237="","",IF(AX237=Avanzamento!AL$2,SUM(MAX(Z$9:Z236),1),0))</f>
        <v/>
      </c>
      <c r="AA237" s="6"/>
      <c r="AB237" s="97" t="str">
        <f>IF(OR(AA237=Servizio!$A$7,AA237=Servizio!$A$11,AA237=Servizio!$A$25,AA237=Servizio!$A$38,AA237=Servizio!$A$47,AA237=Servizio!$A$56),Servizio!$B$7,IF(AA237=Servizio!$A$8,Servizio!$B$8,IF(AA237=Servizio!$A$9,Servizio!$B$9,IF(OR(AA237=Servizio!$A$10,AA237=Servizio!$A$23),Servizio!$B$10,IF(OR(AA237=Servizio!$A$12,AA237=Servizio!$A$39,AA237=Servizio!$A$48),Servizio!$B$12,IF(OR(AA237=Servizio!$A$13,AA237=Servizio!$A$40,AA237=Servizio!$A$49),Servizio!$B$13,IF(AA237=Servizio!$A$14,Servizio!$B$14,IF(AA237=Servizio!$A$15,Servizio!$B$15,IF(AA237=Servizio!$A$16,Servizio!$B$16,IF(AA237=Servizio!$A$17,Servizio!$B$17,IF(AA237=Servizio!$A$18,Servizio!$B$18,IF(AA237=Servizio!$A$19,Servizio!$B$19,IF(AA237=Servizio!$A$20,Servizio!$B$20,IF(AA237=Servizio!$A$21,Servizio!$B$21,IF(AA237=Servizio!$A$22,Servizio!$B$22,IF(AA237=Servizio!$A$24,Servizio!$B$24,IF(OR(AA237=Servizio!$A$26,AA237=Servizio!$A$41,AA237=Servizio!$A$50),Servizio!$B$26,IF(AA237=Servizio!$A$27,Servizio!$B$27,IF(OR(AA237=Servizio!$A$28,AA237=Servizio!$A$42,AA237=Servizio!$A$51),Servizio!$B$28,IF(OR(AA237=Servizio!$A$29,AA237=Servizio!$A$43,AA237=Servizio!$A$52),Servizio!$B$29,IF(AA237=Servizio!$A$30,Servizio!$B$30,IF(AA237=Servizio!$A$31,Servizio!$B$31,IF(OR(AA237=Servizio!$A$32,AA237=Servizio!$A$46,AA237=Servizio!$A$55),Servizio!$B$32,IF(OR(AA237=Servizio!$A$33,AA237=Servizio!$A$44,AA237=Servizio!$A$53),Servizio!$B$33,IF(OR(AA237=Servizio!$A$34,AA237=Servizio!$A$45,AA237=Servizio!$A$54),Servizio!$B$34,IF(AA237=Servizio!$A$35,Servizio!$B$35,IF(AA237=Servizio!$A$36,Servizio!$B$36,IF(AA237=Servizio!$A$37,Servizio!$B$37,IF(AA237=Servizio!$A$57,Servizio!$B$57,IF(AA237=Servizio!$A$58,Servizio!$B$58,""))))))))))))))))))))))))))))))</f>
        <v/>
      </c>
      <c r="AC237" s="102"/>
      <c r="AD237" s="4"/>
      <c r="AE237" s="4"/>
      <c r="AF237" s="99"/>
      <c r="AG237" s="134"/>
      <c r="AH237" s="101"/>
      <c r="AI237" s="102"/>
      <c r="AJ237" s="105"/>
      <c r="AK237" s="106"/>
      <c r="AL237" s="16"/>
      <c r="AM237" s="5"/>
      <c r="AN237" s="68" t="str">
        <f t="shared" si="43"/>
        <v/>
      </c>
      <c r="AO237" s="68" t="str">
        <f t="shared" si="44"/>
        <v/>
      </c>
      <c r="AP237" s="16"/>
      <c r="AQ237" s="70" t="str">
        <f t="shared" si="45"/>
        <v/>
      </c>
      <c r="AR237" s="109"/>
      <c r="AS237" s="105"/>
      <c r="AT237" s="106"/>
      <c r="AU237" s="16"/>
      <c r="AV237" s="106"/>
      <c r="AW237" s="111"/>
      <c r="AX237" s="6"/>
      <c r="AY237" s="16"/>
      <c r="AZ237" s="50"/>
      <c r="BA237" s="70" t="str">
        <f t="shared" si="46"/>
        <v/>
      </c>
      <c r="BB237" s="51"/>
      <c r="BC237" s="16"/>
      <c r="BD237" s="68" t="str">
        <f t="shared" si="47"/>
        <v/>
      </c>
      <c r="BE237" s="16"/>
      <c r="BF237" s="16"/>
      <c r="BG237" s="102"/>
      <c r="BH237" s="4"/>
      <c r="BI237" s="50"/>
      <c r="BJ237" s="70" t="str">
        <f t="shared" si="48"/>
        <v/>
      </c>
    </row>
    <row r="238" spans="19:62" x14ac:dyDescent="0.2">
      <c r="S238" s="140">
        <f t="shared" si="37"/>
        <v>0</v>
      </c>
      <c r="T238" s="139">
        <f t="shared" si="38"/>
        <v>0</v>
      </c>
      <c r="U238" s="132">
        <f t="shared" si="39"/>
        <v>0</v>
      </c>
      <c r="V238" s="132" t="str">
        <f t="shared" si="40"/>
        <v/>
      </c>
      <c r="W238" s="136">
        <f t="shared" si="41"/>
        <v>0</v>
      </c>
      <c r="X238" s="136">
        <f t="shared" si="42"/>
        <v>0</v>
      </c>
      <c r="Y238" s="132" t="str">
        <f>IF(AX238="","",IF(AND(BH238=Avanzamento!AL$2,AQ238&gt;0,BB238&gt;0),SUM(MAX(Y$9:Y237),1),0))</f>
        <v/>
      </c>
      <c r="Z238" s="132" t="str">
        <f>IF(AX238="","",IF(AX238=Avanzamento!AL$2,SUM(MAX(Z$9:Z237),1),0))</f>
        <v/>
      </c>
      <c r="AA238" s="6"/>
      <c r="AB238" s="97" t="str">
        <f>IF(OR(AA238=Servizio!$A$7,AA238=Servizio!$A$11,AA238=Servizio!$A$25,AA238=Servizio!$A$38,AA238=Servizio!$A$47,AA238=Servizio!$A$56),Servizio!$B$7,IF(AA238=Servizio!$A$8,Servizio!$B$8,IF(AA238=Servizio!$A$9,Servizio!$B$9,IF(OR(AA238=Servizio!$A$10,AA238=Servizio!$A$23),Servizio!$B$10,IF(OR(AA238=Servizio!$A$12,AA238=Servizio!$A$39,AA238=Servizio!$A$48),Servizio!$B$12,IF(OR(AA238=Servizio!$A$13,AA238=Servizio!$A$40,AA238=Servizio!$A$49),Servizio!$B$13,IF(AA238=Servizio!$A$14,Servizio!$B$14,IF(AA238=Servizio!$A$15,Servizio!$B$15,IF(AA238=Servizio!$A$16,Servizio!$B$16,IF(AA238=Servizio!$A$17,Servizio!$B$17,IF(AA238=Servizio!$A$18,Servizio!$B$18,IF(AA238=Servizio!$A$19,Servizio!$B$19,IF(AA238=Servizio!$A$20,Servizio!$B$20,IF(AA238=Servizio!$A$21,Servizio!$B$21,IF(AA238=Servizio!$A$22,Servizio!$B$22,IF(AA238=Servizio!$A$24,Servizio!$B$24,IF(OR(AA238=Servizio!$A$26,AA238=Servizio!$A$41,AA238=Servizio!$A$50),Servizio!$B$26,IF(AA238=Servizio!$A$27,Servizio!$B$27,IF(OR(AA238=Servizio!$A$28,AA238=Servizio!$A$42,AA238=Servizio!$A$51),Servizio!$B$28,IF(OR(AA238=Servizio!$A$29,AA238=Servizio!$A$43,AA238=Servizio!$A$52),Servizio!$B$29,IF(AA238=Servizio!$A$30,Servizio!$B$30,IF(AA238=Servizio!$A$31,Servizio!$B$31,IF(OR(AA238=Servizio!$A$32,AA238=Servizio!$A$46,AA238=Servizio!$A$55),Servizio!$B$32,IF(OR(AA238=Servizio!$A$33,AA238=Servizio!$A$44,AA238=Servizio!$A$53),Servizio!$B$33,IF(OR(AA238=Servizio!$A$34,AA238=Servizio!$A$45,AA238=Servizio!$A$54),Servizio!$B$34,IF(AA238=Servizio!$A$35,Servizio!$B$35,IF(AA238=Servizio!$A$36,Servizio!$B$36,IF(AA238=Servizio!$A$37,Servizio!$B$37,IF(AA238=Servizio!$A$57,Servizio!$B$57,IF(AA238=Servizio!$A$58,Servizio!$B$58,""))))))))))))))))))))))))))))))</f>
        <v/>
      </c>
      <c r="AC238" s="102"/>
      <c r="AD238" s="4"/>
      <c r="AE238" s="4"/>
      <c r="AF238" s="99"/>
      <c r="AG238" s="134"/>
      <c r="AH238" s="101"/>
      <c r="AI238" s="102"/>
      <c r="AJ238" s="105"/>
      <c r="AK238" s="106"/>
      <c r="AL238" s="16"/>
      <c r="AM238" s="5"/>
      <c r="AN238" s="68" t="str">
        <f t="shared" si="43"/>
        <v/>
      </c>
      <c r="AO238" s="68" t="str">
        <f t="shared" si="44"/>
        <v/>
      </c>
      <c r="AP238" s="16"/>
      <c r="AQ238" s="70" t="str">
        <f t="shared" si="45"/>
        <v/>
      </c>
      <c r="AR238" s="109"/>
      <c r="AS238" s="105"/>
      <c r="AT238" s="106"/>
      <c r="AU238" s="16"/>
      <c r="AV238" s="106"/>
      <c r="AW238" s="111"/>
      <c r="AX238" s="6"/>
      <c r="AY238" s="16"/>
      <c r="AZ238" s="50"/>
      <c r="BA238" s="70" t="str">
        <f t="shared" si="46"/>
        <v/>
      </c>
      <c r="BB238" s="51"/>
      <c r="BC238" s="16"/>
      <c r="BD238" s="68" t="str">
        <f t="shared" si="47"/>
        <v/>
      </c>
      <c r="BE238" s="16"/>
      <c r="BF238" s="16"/>
      <c r="BG238" s="102"/>
      <c r="BH238" s="4"/>
      <c r="BI238" s="50"/>
      <c r="BJ238" s="70" t="str">
        <f t="shared" si="48"/>
        <v/>
      </c>
    </row>
    <row r="239" spans="19:62" x14ac:dyDescent="0.2">
      <c r="S239" s="140">
        <f t="shared" si="37"/>
        <v>0</v>
      </c>
      <c r="T239" s="139">
        <f t="shared" si="38"/>
        <v>0</v>
      </c>
      <c r="U239" s="132">
        <f t="shared" si="39"/>
        <v>0</v>
      </c>
      <c r="V239" s="132" t="str">
        <f t="shared" si="40"/>
        <v/>
      </c>
      <c r="W239" s="136">
        <f t="shared" si="41"/>
        <v>0</v>
      </c>
      <c r="X239" s="136">
        <f t="shared" si="42"/>
        <v>0</v>
      </c>
      <c r="Y239" s="132" t="str">
        <f>IF(AX239="","",IF(AND(BH239=Avanzamento!AL$2,AQ239&gt;0,BB239&gt;0),SUM(MAX(Y$9:Y238),1),0))</f>
        <v/>
      </c>
      <c r="Z239" s="132" t="str">
        <f>IF(AX239="","",IF(AX239=Avanzamento!AL$2,SUM(MAX(Z$9:Z238),1),0))</f>
        <v/>
      </c>
      <c r="AA239" s="6"/>
      <c r="AB239" s="97" t="str">
        <f>IF(OR(AA239=Servizio!$A$7,AA239=Servizio!$A$11,AA239=Servizio!$A$25,AA239=Servizio!$A$38,AA239=Servizio!$A$47,AA239=Servizio!$A$56),Servizio!$B$7,IF(AA239=Servizio!$A$8,Servizio!$B$8,IF(AA239=Servizio!$A$9,Servizio!$B$9,IF(OR(AA239=Servizio!$A$10,AA239=Servizio!$A$23),Servizio!$B$10,IF(OR(AA239=Servizio!$A$12,AA239=Servizio!$A$39,AA239=Servizio!$A$48),Servizio!$B$12,IF(OR(AA239=Servizio!$A$13,AA239=Servizio!$A$40,AA239=Servizio!$A$49),Servizio!$B$13,IF(AA239=Servizio!$A$14,Servizio!$B$14,IF(AA239=Servizio!$A$15,Servizio!$B$15,IF(AA239=Servizio!$A$16,Servizio!$B$16,IF(AA239=Servizio!$A$17,Servizio!$B$17,IF(AA239=Servizio!$A$18,Servizio!$B$18,IF(AA239=Servizio!$A$19,Servizio!$B$19,IF(AA239=Servizio!$A$20,Servizio!$B$20,IF(AA239=Servizio!$A$21,Servizio!$B$21,IF(AA239=Servizio!$A$22,Servizio!$B$22,IF(AA239=Servizio!$A$24,Servizio!$B$24,IF(OR(AA239=Servizio!$A$26,AA239=Servizio!$A$41,AA239=Servizio!$A$50),Servizio!$B$26,IF(AA239=Servizio!$A$27,Servizio!$B$27,IF(OR(AA239=Servizio!$A$28,AA239=Servizio!$A$42,AA239=Servizio!$A$51),Servizio!$B$28,IF(OR(AA239=Servizio!$A$29,AA239=Servizio!$A$43,AA239=Servizio!$A$52),Servizio!$B$29,IF(AA239=Servizio!$A$30,Servizio!$B$30,IF(AA239=Servizio!$A$31,Servizio!$B$31,IF(OR(AA239=Servizio!$A$32,AA239=Servizio!$A$46,AA239=Servizio!$A$55),Servizio!$B$32,IF(OR(AA239=Servizio!$A$33,AA239=Servizio!$A$44,AA239=Servizio!$A$53),Servizio!$B$33,IF(OR(AA239=Servizio!$A$34,AA239=Servizio!$A$45,AA239=Servizio!$A$54),Servizio!$B$34,IF(AA239=Servizio!$A$35,Servizio!$B$35,IF(AA239=Servizio!$A$36,Servizio!$B$36,IF(AA239=Servizio!$A$37,Servizio!$B$37,IF(AA239=Servizio!$A$57,Servizio!$B$57,IF(AA239=Servizio!$A$58,Servizio!$B$58,""))))))))))))))))))))))))))))))</f>
        <v/>
      </c>
      <c r="AC239" s="102"/>
      <c r="AD239" s="4"/>
      <c r="AE239" s="4"/>
      <c r="AF239" s="99"/>
      <c r="AG239" s="134"/>
      <c r="AH239" s="101"/>
      <c r="AI239" s="102"/>
      <c r="AJ239" s="105"/>
      <c r="AK239" s="106"/>
      <c r="AL239" s="16"/>
      <c r="AM239" s="5"/>
      <c r="AN239" s="68" t="str">
        <f t="shared" si="43"/>
        <v/>
      </c>
      <c r="AO239" s="68" t="str">
        <f t="shared" si="44"/>
        <v/>
      </c>
      <c r="AP239" s="16"/>
      <c r="AQ239" s="70" t="str">
        <f t="shared" si="45"/>
        <v/>
      </c>
      <c r="AR239" s="109"/>
      <c r="AS239" s="105"/>
      <c r="AT239" s="106"/>
      <c r="AU239" s="16"/>
      <c r="AV239" s="106"/>
      <c r="AW239" s="111"/>
      <c r="AX239" s="6"/>
      <c r="AY239" s="16"/>
      <c r="AZ239" s="50"/>
      <c r="BA239" s="70" t="str">
        <f t="shared" si="46"/>
        <v/>
      </c>
      <c r="BB239" s="51"/>
      <c r="BC239" s="16"/>
      <c r="BD239" s="68" t="str">
        <f t="shared" si="47"/>
        <v/>
      </c>
      <c r="BE239" s="16"/>
      <c r="BF239" s="16"/>
      <c r="BG239" s="102"/>
      <c r="BH239" s="4"/>
      <c r="BI239" s="50"/>
      <c r="BJ239" s="70" t="str">
        <f t="shared" si="48"/>
        <v/>
      </c>
    </row>
    <row r="240" spans="19:62" x14ac:dyDescent="0.2">
      <c r="S240" s="140">
        <f t="shared" si="37"/>
        <v>0</v>
      </c>
      <c r="T240" s="139">
        <f t="shared" si="38"/>
        <v>0</v>
      </c>
      <c r="U240" s="132">
        <f t="shared" si="39"/>
        <v>0</v>
      </c>
      <c r="V240" s="132" t="str">
        <f t="shared" si="40"/>
        <v/>
      </c>
      <c r="W240" s="136">
        <f t="shared" si="41"/>
        <v>0</v>
      </c>
      <c r="X240" s="136">
        <f t="shared" si="42"/>
        <v>0</v>
      </c>
      <c r="Y240" s="132" t="str">
        <f>IF(AX240="","",IF(AND(BH240=Avanzamento!AL$2,AQ240&gt;0,BB240&gt;0),SUM(MAX(Y$9:Y239),1),0))</f>
        <v/>
      </c>
      <c r="Z240" s="132" t="str">
        <f>IF(AX240="","",IF(AX240=Avanzamento!AL$2,SUM(MAX(Z$9:Z239),1),0))</f>
        <v/>
      </c>
      <c r="AA240" s="6"/>
      <c r="AB240" s="97" t="str">
        <f>IF(OR(AA240=Servizio!$A$7,AA240=Servizio!$A$11,AA240=Servizio!$A$25,AA240=Servizio!$A$38,AA240=Servizio!$A$47,AA240=Servizio!$A$56),Servizio!$B$7,IF(AA240=Servizio!$A$8,Servizio!$B$8,IF(AA240=Servizio!$A$9,Servizio!$B$9,IF(OR(AA240=Servizio!$A$10,AA240=Servizio!$A$23),Servizio!$B$10,IF(OR(AA240=Servizio!$A$12,AA240=Servizio!$A$39,AA240=Servizio!$A$48),Servizio!$B$12,IF(OR(AA240=Servizio!$A$13,AA240=Servizio!$A$40,AA240=Servizio!$A$49),Servizio!$B$13,IF(AA240=Servizio!$A$14,Servizio!$B$14,IF(AA240=Servizio!$A$15,Servizio!$B$15,IF(AA240=Servizio!$A$16,Servizio!$B$16,IF(AA240=Servizio!$A$17,Servizio!$B$17,IF(AA240=Servizio!$A$18,Servizio!$B$18,IF(AA240=Servizio!$A$19,Servizio!$B$19,IF(AA240=Servizio!$A$20,Servizio!$B$20,IF(AA240=Servizio!$A$21,Servizio!$B$21,IF(AA240=Servizio!$A$22,Servizio!$B$22,IF(AA240=Servizio!$A$24,Servizio!$B$24,IF(OR(AA240=Servizio!$A$26,AA240=Servizio!$A$41,AA240=Servizio!$A$50),Servizio!$B$26,IF(AA240=Servizio!$A$27,Servizio!$B$27,IF(OR(AA240=Servizio!$A$28,AA240=Servizio!$A$42,AA240=Servizio!$A$51),Servizio!$B$28,IF(OR(AA240=Servizio!$A$29,AA240=Servizio!$A$43,AA240=Servizio!$A$52),Servizio!$B$29,IF(AA240=Servizio!$A$30,Servizio!$B$30,IF(AA240=Servizio!$A$31,Servizio!$B$31,IF(OR(AA240=Servizio!$A$32,AA240=Servizio!$A$46,AA240=Servizio!$A$55),Servizio!$B$32,IF(OR(AA240=Servizio!$A$33,AA240=Servizio!$A$44,AA240=Servizio!$A$53),Servizio!$B$33,IF(OR(AA240=Servizio!$A$34,AA240=Servizio!$A$45,AA240=Servizio!$A$54),Servizio!$B$34,IF(AA240=Servizio!$A$35,Servizio!$B$35,IF(AA240=Servizio!$A$36,Servizio!$B$36,IF(AA240=Servizio!$A$37,Servizio!$B$37,IF(AA240=Servizio!$A$57,Servizio!$B$57,IF(AA240=Servizio!$A$58,Servizio!$B$58,""))))))))))))))))))))))))))))))</f>
        <v/>
      </c>
      <c r="AC240" s="102"/>
      <c r="AD240" s="4"/>
      <c r="AE240" s="4"/>
      <c r="AF240" s="99"/>
      <c r="AG240" s="134"/>
      <c r="AH240" s="101"/>
      <c r="AI240" s="102"/>
      <c r="AJ240" s="105"/>
      <c r="AK240" s="106"/>
      <c r="AL240" s="16"/>
      <c r="AM240" s="5"/>
      <c r="AN240" s="68" t="str">
        <f t="shared" si="43"/>
        <v/>
      </c>
      <c r="AO240" s="68" t="str">
        <f t="shared" si="44"/>
        <v/>
      </c>
      <c r="AP240" s="16"/>
      <c r="AQ240" s="70" t="str">
        <f t="shared" si="45"/>
        <v/>
      </c>
      <c r="AR240" s="109"/>
      <c r="AS240" s="105"/>
      <c r="AT240" s="106"/>
      <c r="AU240" s="16"/>
      <c r="AV240" s="106"/>
      <c r="AW240" s="111"/>
      <c r="AX240" s="6"/>
      <c r="AY240" s="16"/>
      <c r="AZ240" s="50"/>
      <c r="BA240" s="70" t="str">
        <f t="shared" si="46"/>
        <v/>
      </c>
      <c r="BB240" s="51"/>
      <c r="BC240" s="16"/>
      <c r="BD240" s="68" t="str">
        <f t="shared" si="47"/>
        <v/>
      </c>
      <c r="BE240" s="16"/>
      <c r="BF240" s="16"/>
      <c r="BG240" s="102"/>
      <c r="BH240" s="4"/>
      <c r="BI240" s="50"/>
      <c r="BJ240" s="70" t="str">
        <f t="shared" si="48"/>
        <v/>
      </c>
    </row>
    <row r="241" spans="19:62" x14ac:dyDescent="0.2">
      <c r="S241" s="140">
        <f t="shared" si="37"/>
        <v>0</v>
      </c>
      <c r="T241" s="139">
        <f t="shared" si="38"/>
        <v>0</v>
      </c>
      <c r="U241" s="132">
        <f t="shared" si="39"/>
        <v>0</v>
      </c>
      <c r="V241" s="132" t="str">
        <f t="shared" si="40"/>
        <v/>
      </c>
      <c r="W241" s="136">
        <f t="shared" si="41"/>
        <v>0</v>
      </c>
      <c r="X241" s="136">
        <f t="shared" si="42"/>
        <v>0</v>
      </c>
      <c r="Y241" s="132" t="str">
        <f>IF(AX241="","",IF(AND(BH241=Avanzamento!AL$2,AQ241&gt;0,BB241&gt;0),SUM(MAX(Y$9:Y240),1),0))</f>
        <v/>
      </c>
      <c r="Z241" s="132" t="str">
        <f>IF(AX241="","",IF(AX241=Avanzamento!AL$2,SUM(MAX(Z$9:Z240),1),0))</f>
        <v/>
      </c>
      <c r="AA241" s="6"/>
      <c r="AB241" s="97" t="str">
        <f>IF(OR(AA241=Servizio!$A$7,AA241=Servizio!$A$11,AA241=Servizio!$A$25,AA241=Servizio!$A$38,AA241=Servizio!$A$47,AA241=Servizio!$A$56),Servizio!$B$7,IF(AA241=Servizio!$A$8,Servizio!$B$8,IF(AA241=Servizio!$A$9,Servizio!$B$9,IF(OR(AA241=Servizio!$A$10,AA241=Servizio!$A$23),Servizio!$B$10,IF(OR(AA241=Servizio!$A$12,AA241=Servizio!$A$39,AA241=Servizio!$A$48),Servizio!$B$12,IF(OR(AA241=Servizio!$A$13,AA241=Servizio!$A$40,AA241=Servizio!$A$49),Servizio!$B$13,IF(AA241=Servizio!$A$14,Servizio!$B$14,IF(AA241=Servizio!$A$15,Servizio!$B$15,IF(AA241=Servizio!$A$16,Servizio!$B$16,IF(AA241=Servizio!$A$17,Servizio!$B$17,IF(AA241=Servizio!$A$18,Servizio!$B$18,IF(AA241=Servizio!$A$19,Servizio!$B$19,IF(AA241=Servizio!$A$20,Servizio!$B$20,IF(AA241=Servizio!$A$21,Servizio!$B$21,IF(AA241=Servizio!$A$22,Servizio!$B$22,IF(AA241=Servizio!$A$24,Servizio!$B$24,IF(OR(AA241=Servizio!$A$26,AA241=Servizio!$A$41,AA241=Servizio!$A$50),Servizio!$B$26,IF(AA241=Servizio!$A$27,Servizio!$B$27,IF(OR(AA241=Servizio!$A$28,AA241=Servizio!$A$42,AA241=Servizio!$A$51),Servizio!$B$28,IF(OR(AA241=Servizio!$A$29,AA241=Servizio!$A$43,AA241=Servizio!$A$52),Servizio!$B$29,IF(AA241=Servizio!$A$30,Servizio!$B$30,IF(AA241=Servizio!$A$31,Servizio!$B$31,IF(OR(AA241=Servizio!$A$32,AA241=Servizio!$A$46,AA241=Servizio!$A$55),Servizio!$B$32,IF(OR(AA241=Servizio!$A$33,AA241=Servizio!$A$44,AA241=Servizio!$A$53),Servizio!$B$33,IF(OR(AA241=Servizio!$A$34,AA241=Servizio!$A$45,AA241=Servizio!$A$54),Servizio!$B$34,IF(AA241=Servizio!$A$35,Servizio!$B$35,IF(AA241=Servizio!$A$36,Servizio!$B$36,IF(AA241=Servizio!$A$37,Servizio!$B$37,IF(AA241=Servizio!$A$57,Servizio!$B$57,IF(AA241=Servizio!$A$58,Servizio!$B$58,""))))))))))))))))))))))))))))))</f>
        <v/>
      </c>
      <c r="AC241" s="102"/>
      <c r="AD241" s="4"/>
      <c r="AE241" s="4"/>
      <c r="AF241" s="99"/>
      <c r="AG241" s="134"/>
      <c r="AH241" s="101"/>
      <c r="AI241" s="102"/>
      <c r="AJ241" s="105"/>
      <c r="AK241" s="106"/>
      <c r="AL241" s="16"/>
      <c r="AM241" s="5"/>
      <c r="AN241" s="68" t="str">
        <f t="shared" si="43"/>
        <v/>
      </c>
      <c r="AO241" s="68" t="str">
        <f t="shared" si="44"/>
        <v/>
      </c>
      <c r="AP241" s="16"/>
      <c r="AQ241" s="70" t="str">
        <f t="shared" si="45"/>
        <v/>
      </c>
      <c r="AR241" s="109"/>
      <c r="AS241" s="105"/>
      <c r="AT241" s="106"/>
      <c r="AU241" s="16"/>
      <c r="AV241" s="106"/>
      <c r="AW241" s="111"/>
      <c r="AX241" s="6"/>
      <c r="AY241" s="16"/>
      <c r="AZ241" s="50"/>
      <c r="BA241" s="70" t="str">
        <f t="shared" si="46"/>
        <v/>
      </c>
      <c r="BB241" s="51"/>
      <c r="BC241" s="16"/>
      <c r="BD241" s="68" t="str">
        <f t="shared" si="47"/>
        <v/>
      </c>
      <c r="BE241" s="16"/>
      <c r="BF241" s="16"/>
      <c r="BG241" s="102"/>
      <c r="BH241" s="4"/>
      <c r="BI241" s="50"/>
      <c r="BJ241" s="70" t="str">
        <f t="shared" si="48"/>
        <v/>
      </c>
    </row>
    <row r="242" spans="19:62" x14ac:dyDescent="0.2">
      <c r="S242" s="140">
        <f t="shared" si="37"/>
        <v>0</v>
      </c>
      <c r="T242" s="139">
        <f t="shared" si="38"/>
        <v>0</v>
      </c>
      <c r="U242" s="132">
        <f t="shared" si="39"/>
        <v>0</v>
      </c>
      <c r="V242" s="132" t="str">
        <f t="shared" si="40"/>
        <v/>
      </c>
      <c r="W242" s="136">
        <f t="shared" si="41"/>
        <v>0</v>
      </c>
      <c r="X242" s="136">
        <f t="shared" si="42"/>
        <v>0</v>
      </c>
      <c r="Y242" s="132" t="str">
        <f>IF(AX242="","",IF(AND(BH242=Avanzamento!AL$2,AQ242&gt;0,BB242&gt;0),SUM(MAX(Y$9:Y241),1),0))</f>
        <v/>
      </c>
      <c r="Z242" s="132" t="str">
        <f>IF(AX242="","",IF(AX242=Avanzamento!AL$2,SUM(MAX(Z$9:Z241),1),0))</f>
        <v/>
      </c>
      <c r="AA242" s="6"/>
      <c r="AB242" s="97" t="str">
        <f>IF(OR(AA242=Servizio!$A$7,AA242=Servizio!$A$11,AA242=Servizio!$A$25,AA242=Servizio!$A$38,AA242=Servizio!$A$47,AA242=Servizio!$A$56),Servizio!$B$7,IF(AA242=Servizio!$A$8,Servizio!$B$8,IF(AA242=Servizio!$A$9,Servizio!$B$9,IF(OR(AA242=Servizio!$A$10,AA242=Servizio!$A$23),Servizio!$B$10,IF(OR(AA242=Servizio!$A$12,AA242=Servizio!$A$39,AA242=Servizio!$A$48),Servizio!$B$12,IF(OR(AA242=Servizio!$A$13,AA242=Servizio!$A$40,AA242=Servizio!$A$49),Servizio!$B$13,IF(AA242=Servizio!$A$14,Servizio!$B$14,IF(AA242=Servizio!$A$15,Servizio!$B$15,IF(AA242=Servizio!$A$16,Servizio!$B$16,IF(AA242=Servizio!$A$17,Servizio!$B$17,IF(AA242=Servizio!$A$18,Servizio!$B$18,IF(AA242=Servizio!$A$19,Servizio!$B$19,IF(AA242=Servizio!$A$20,Servizio!$B$20,IF(AA242=Servizio!$A$21,Servizio!$B$21,IF(AA242=Servizio!$A$22,Servizio!$B$22,IF(AA242=Servizio!$A$24,Servizio!$B$24,IF(OR(AA242=Servizio!$A$26,AA242=Servizio!$A$41,AA242=Servizio!$A$50),Servizio!$B$26,IF(AA242=Servizio!$A$27,Servizio!$B$27,IF(OR(AA242=Servizio!$A$28,AA242=Servizio!$A$42,AA242=Servizio!$A$51),Servizio!$B$28,IF(OR(AA242=Servizio!$A$29,AA242=Servizio!$A$43,AA242=Servizio!$A$52),Servizio!$B$29,IF(AA242=Servizio!$A$30,Servizio!$B$30,IF(AA242=Servizio!$A$31,Servizio!$B$31,IF(OR(AA242=Servizio!$A$32,AA242=Servizio!$A$46,AA242=Servizio!$A$55),Servizio!$B$32,IF(OR(AA242=Servizio!$A$33,AA242=Servizio!$A$44,AA242=Servizio!$A$53),Servizio!$B$33,IF(OR(AA242=Servizio!$A$34,AA242=Servizio!$A$45,AA242=Servizio!$A$54),Servizio!$B$34,IF(AA242=Servizio!$A$35,Servizio!$B$35,IF(AA242=Servizio!$A$36,Servizio!$B$36,IF(AA242=Servizio!$A$37,Servizio!$B$37,IF(AA242=Servizio!$A$57,Servizio!$B$57,IF(AA242=Servizio!$A$58,Servizio!$B$58,""))))))))))))))))))))))))))))))</f>
        <v/>
      </c>
      <c r="AC242" s="102"/>
      <c r="AD242" s="4"/>
      <c r="AE242" s="4"/>
      <c r="AF242" s="99"/>
      <c r="AG242" s="134"/>
      <c r="AH242" s="101"/>
      <c r="AI242" s="102"/>
      <c r="AJ242" s="105"/>
      <c r="AK242" s="106"/>
      <c r="AL242" s="16"/>
      <c r="AM242" s="5"/>
      <c r="AN242" s="68" t="str">
        <f t="shared" si="43"/>
        <v/>
      </c>
      <c r="AO242" s="68" t="str">
        <f t="shared" si="44"/>
        <v/>
      </c>
      <c r="AP242" s="16"/>
      <c r="AQ242" s="70" t="str">
        <f t="shared" si="45"/>
        <v/>
      </c>
      <c r="AR242" s="109"/>
      <c r="AS242" s="105"/>
      <c r="AT242" s="106"/>
      <c r="AU242" s="16"/>
      <c r="AV242" s="106"/>
      <c r="AW242" s="111"/>
      <c r="AX242" s="6"/>
      <c r="AY242" s="16"/>
      <c r="AZ242" s="50"/>
      <c r="BA242" s="70" t="str">
        <f t="shared" si="46"/>
        <v/>
      </c>
      <c r="BB242" s="51"/>
      <c r="BC242" s="16"/>
      <c r="BD242" s="68" t="str">
        <f t="shared" si="47"/>
        <v/>
      </c>
      <c r="BE242" s="16"/>
      <c r="BF242" s="16"/>
      <c r="BG242" s="102"/>
      <c r="BH242" s="4"/>
      <c r="BI242" s="50"/>
      <c r="BJ242" s="70" t="str">
        <f t="shared" si="48"/>
        <v/>
      </c>
    </row>
    <row r="243" spans="19:62" x14ac:dyDescent="0.2">
      <c r="S243" s="140">
        <f t="shared" si="37"/>
        <v>0</v>
      </c>
      <c r="T243" s="139">
        <f t="shared" si="38"/>
        <v>0</v>
      </c>
      <c r="U243" s="132">
        <f t="shared" si="39"/>
        <v>0</v>
      </c>
      <c r="V243" s="132" t="str">
        <f t="shared" si="40"/>
        <v/>
      </c>
      <c r="W243" s="136">
        <f t="shared" si="41"/>
        <v>0</v>
      </c>
      <c r="X243" s="136">
        <f t="shared" si="42"/>
        <v>0</v>
      </c>
      <c r="Y243" s="132" t="str">
        <f>IF(AX243="","",IF(AND(BH243=Avanzamento!AL$2,AQ243&gt;0,BB243&gt;0),SUM(MAX(Y$9:Y242),1),0))</f>
        <v/>
      </c>
      <c r="Z243" s="132" t="str">
        <f>IF(AX243="","",IF(AX243=Avanzamento!AL$2,SUM(MAX(Z$9:Z242),1),0))</f>
        <v/>
      </c>
      <c r="AA243" s="6"/>
      <c r="AB243" s="97" t="str">
        <f>IF(OR(AA243=Servizio!$A$7,AA243=Servizio!$A$11,AA243=Servizio!$A$25,AA243=Servizio!$A$38,AA243=Servizio!$A$47,AA243=Servizio!$A$56),Servizio!$B$7,IF(AA243=Servizio!$A$8,Servizio!$B$8,IF(AA243=Servizio!$A$9,Servizio!$B$9,IF(OR(AA243=Servizio!$A$10,AA243=Servizio!$A$23),Servizio!$B$10,IF(OR(AA243=Servizio!$A$12,AA243=Servizio!$A$39,AA243=Servizio!$A$48),Servizio!$B$12,IF(OR(AA243=Servizio!$A$13,AA243=Servizio!$A$40,AA243=Servizio!$A$49),Servizio!$B$13,IF(AA243=Servizio!$A$14,Servizio!$B$14,IF(AA243=Servizio!$A$15,Servizio!$B$15,IF(AA243=Servizio!$A$16,Servizio!$B$16,IF(AA243=Servizio!$A$17,Servizio!$B$17,IF(AA243=Servizio!$A$18,Servizio!$B$18,IF(AA243=Servizio!$A$19,Servizio!$B$19,IF(AA243=Servizio!$A$20,Servizio!$B$20,IF(AA243=Servizio!$A$21,Servizio!$B$21,IF(AA243=Servizio!$A$22,Servizio!$B$22,IF(AA243=Servizio!$A$24,Servizio!$B$24,IF(OR(AA243=Servizio!$A$26,AA243=Servizio!$A$41,AA243=Servizio!$A$50),Servizio!$B$26,IF(AA243=Servizio!$A$27,Servizio!$B$27,IF(OR(AA243=Servizio!$A$28,AA243=Servizio!$A$42,AA243=Servizio!$A$51),Servizio!$B$28,IF(OR(AA243=Servizio!$A$29,AA243=Servizio!$A$43,AA243=Servizio!$A$52),Servizio!$B$29,IF(AA243=Servizio!$A$30,Servizio!$B$30,IF(AA243=Servizio!$A$31,Servizio!$B$31,IF(OR(AA243=Servizio!$A$32,AA243=Servizio!$A$46,AA243=Servizio!$A$55),Servizio!$B$32,IF(OR(AA243=Servizio!$A$33,AA243=Servizio!$A$44,AA243=Servizio!$A$53),Servizio!$B$33,IF(OR(AA243=Servizio!$A$34,AA243=Servizio!$A$45,AA243=Servizio!$A$54),Servizio!$B$34,IF(AA243=Servizio!$A$35,Servizio!$B$35,IF(AA243=Servizio!$A$36,Servizio!$B$36,IF(AA243=Servizio!$A$37,Servizio!$B$37,IF(AA243=Servizio!$A$57,Servizio!$B$57,IF(AA243=Servizio!$A$58,Servizio!$B$58,""))))))))))))))))))))))))))))))</f>
        <v/>
      </c>
      <c r="AC243" s="102"/>
      <c r="AD243" s="4"/>
      <c r="AE243" s="4"/>
      <c r="AF243" s="99"/>
      <c r="AG243" s="134"/>
      <c r="AH243" s="101"/>
      <c r="AI243" s="102"/>
      <c r="AJ243" s="105"/>
      <c r="AK243" s="106"/>
      <c r="AL243" s="16"/>
      <c r="AM243" s="5"/>
      <c r="AN243" s="68" t="str">
        <f t="shared" si="43"/>
        <v/>
      </c>
      <c r="AO243" s="68" t="str">
        <f t="shared" si="44"/>
        <v/>
      </c>
      <c r="AP243" s="16"/>
      <c r="AQ243" s="70" t="str">
        <f t="shared" si="45"/>
        <v/>
      </c>
      <c r="AR243" s="109"/>
      <c r="AS243" s="105"/>
      <c r="AT243" s="106"/>
      <c r="AU243" s="16"/>
      <c r="AV243" s="106"/>
      <c r="AW243" s="111"/>
      <c r="AX243" s="6"/>
      <c r="AY243" s="16"/>
      <c r="AZ243" s="50"/>
      <c r="BA243" s="70" t="str">
        <f t="shared" si="46"/>
        <v/>
      </c>
      <c r="BB243" s="51"/>
      <c r="BC243" s="16"/>
      <c r="BD243" s="68" t="str">
        <f t="shared" si="47"/>
        <v/>
      </c>
      <c r="BE243" s="16"/>
      <c r="BF243" s="16"/>
      <c r="BG243" s="102"/>
      <c r="BH243" s="4"/>
      <c r="BI243" s="50"/>
      <c r="BJ243" s="70" t="str">
        <f t="shared" si="48"/>
        <v/>
      </c>
    </row>
    <row r="244" spans="19:62" x14ac:dyDescent="0.2">
      <c r="S244" s="140">
        <f t="shared" si="37"/>
        <v>0</v>
      </c>
      <c r="T244" s="139">
        <f t="shared" si="38"/>
        <v>0</v>
      </c>
      <c r="U244" s="132">
        <f t="shared" si="39"/>
        <v>0</v>
      </c>
      <c r="V244" s="132" t="str">
        <f t="shared" si="40"/>
        <v/>
      </c>
      <c r="W244" s="136">
        <f t="shared" si="41"/>
        <v>0</v>
      </c>
      <c r="X244" s="136">
        <f t="shared" si="42"/>
        <v>0</v>
      </c>
      <c r="Y244" s="132" t="str">
        <f>IF(AX244="","",IF(AND(BH244=Avanzamento!AL$2,AQ244&gt;0,BB244&gt;0),SUM(MAX(Y$9:Y243),1),0))</f>
        <v/>
      </c>
      <c r="Z244" s="132" t="str">
        <f>IF(AX244="","",IF(AX244=Avanzamento!AL$2,SUM(MAX(Z$9:Z243),1),0))</f>
        <v/>
      </c>
      <c r="AA244" s="6"/>
      <c r="AB244" s="97" t="str">
        <f>IF(OR(AA244=Servizio!$A$7,AA244=Servizio!$A$11,AA244=Servizio!$A$25,AA244=Servizio!$A$38,AA244=Servizio!$A$47,AA244=Servizio!$A$56),Servizio!$B$7,IF(AA244=Servizio!$A$8,Servizio!$B$8,IF(AA244=Servizio!$A$9,Servizio!$B$9,IF(OR(AA244=Servizio!$A$10,AA244=Servizio!$A$23),Servizio!$B$10,IF(OR(AA244=Servizio!$A$12,AA244=Servizio!$A$39,AA244=Servizio!$A$48),Servizio!$B$12,IF(OR(AA244=Servizio!$A$13,AA244=Servizio!$A$40,AA244=Servizio!$A$49),Servizio!$B$13,IF(AA244=Servizio!$A$14,Servizio!$B$14,IF(AA244=Servizio!$A$15,Servizio!$B$15,IF(AA244=Servizio!$A$16,Servizio!$B$16,IF(AA244=Servizio!$A$17,Servizio!$B$17,IF(AA244=Servizio!$A$18,Servizio!$B$18,IF(AA244=Servizio!$A$19,Servizio!$B$19,IF(AA244=Servizio!$A$20,Servizio!$B$20,IF(AA244=Servizio!$A$21,Servizio!$B$21,IF(AA244=Servizio!$A$22,Servizio!$B$22,IF(AA244=Servizio!$A$24,Servizio!$B$24,IF(OR(AA244=Servizio!$A$26,AA244=Servizio!$A$41,AA244=Servizio!$A$50),Servizio!$B$26,IF(AA244=Servizio!$A$27,Servizio!$B$27,IF(OR(AA244=Servizio!$A$28,AA244=Servizio!$A$42,AA244=Servizio!$A$51),Servizio!$B$28,IF(OR(AA244=Servizio!$A$29,AA244=Servizio!$A$43,AA244=Servizio!$A$52),Servizio!$B$29,IF(AA244=Servizio!$A$30,Servizio!$B$30,IF(AA244=Servizio!$A$31,Servizio!$B$31,IF(OR(AA244=Servizio!$A$32,AA244=Servizio!$A$46,AA244=Servizio!$A$55),Servizio!$B$32,IF(OR(AA244=Servizio!$A$33,AA244=Servizio!$A$44,AA244=Servizio!$A$53),Servizio!$B$33,IF(OR(AA244=Servizio!$A$34,AA244=Servizio!$A$45,AA244=Servizio!$A$54),Servizio!$B$34,IF(AA244=Servizio!$A$35,Servizio!$B$35,IF(AA244=Servizio!$A$36,Servizio!$B$36,IF(AA244=Servizio!$A$37,Servizio!$B$37,IF(AA244=Servizio!$A$57,Servizio!$B$57,IF(AA244=Servizio!$A$58,Servizio!$B$58,""))))))))))))))))))))))))))))))</f>
        <v/>
      </c>
      <c r="AC244" s="102"/>
      <c r="AD244" s="4"/>
      <c r="AE244" s="4"/>
      <c r="AF244" s="99"/>
      <c r="AG244" s="134"/>
      <c r="AH244" s="101"/>
      <c r="AI244" s="102"/>
      <c r="AJ244" s="105"/>
      <c r="AK244" s="106"/>
      <c r="AL244" s="16"/>
      <c r="AM244" s="5"/>
      <c r="AN244" s="68" t="str">
        <f t="shared" si="43"/>
        <v/>
      </c>
      <c r="AO244" s="68" t="str">
        <f t="shared" si="44"/>
        <v/>
      </c>
      <c r="AP244" s="16"/>
      <c r="AQ244" s="70" t="str">
        <f t="shared" si="45"/>
        <v/>
      </c>
      <c r="AR244" s="109"/>
      <c r="AS244" s="105"/>
      <c r="AT244" s="106"/>
      <c r="AU244" s="16"/>
      <c r="AV244" s="106"/>
      <c r="AW244" s="111"/>
      <c r="AX244" s="6"/>
      <c r="AY244" s="16"/>
      <c r="AZ244" s="50"/>
      <c r="BA244" s="70" t="str">
        <f t="shared" si="46"/>
        <v/>
      </c>
      <c r="BB244" s="51"/>
      <c r="BC244" s="16"/>
      <c r="BD244" s="68" t="str">
        <f t="shared" si="47"/>
        <v/>
      </c>
      <c r="BE244" s="16"/>
      <c r="BF244" s="16"/>
      <c r="BG244" s="102"/>
      <c r="BH244" s="4"/>
      <c r="BI244" s="50"/>
      <c r="BJ244" s="70" t="str">
        <f t="shared" si="48"/>
        <v/>
      </c>
    </row>
    <row r="245" spans="19:62" x14ac:dyDescent="0.2">
      <c r="S245" s="140">
        <f t="shared" si="37"/>
        <v>0</v>
      </c>
      <c r="T245" s="139">
        <f t="shared" si="38"/>
        <v>0</v>
      </c>
      <c r="U245" s="132">
        <f t="shared" si="39"/>
        <v>0</v>
      </c>
      <c r="V245" s="132" t="str">
        <f t="shared" si="40"/>
        <v/>
      </c>
      <c r="W245" s="136">
        <f t="shared" si="41"/>
        <v>0</v>
      </c>
      <c r="X245" s="136">
        <f t="shared" si="42"/>
        <v>0</v>
      </c>
      <c r="Y245" s="132" t="str">
        <f>IF(AX245="","",IF(AND(BH245=Avanzamento!AL$2,AQ245&gt;0,BB245&gt;0),SUM(MAX(Y$9:Y244),1),0))</f>
        <v/>
      </c>
      <c r="Z245" s="132" t="str">
        <f>IF(AX245="","",IF(AX245=Avanzamento!AL$2,SUM(MAX(Z$9:Z244),1),0))</f>
        <v/>
      </c>
      <c r="AA245" s="6"/>
      <c r="AB245" s="97" t="str">
        <f>IF(OR(AA245=Servizio!$A$7,AA245=Servizio!$A$11,AA245=Servizio!$A$25,AA245=Servizio!$A$38,AA245=Servizio!$A$47,AA245=Servizio!$A$56),Servizio!$B$7,IF(AA245=Servizio!$A$8,Servizio!$B$8,IF(AA245=Servizio!$A$9,Servizio!$B$9,IF(OR(AA245=Servizio!$A$10,AA245=Servizio!$A$23),Servizio!$B$10,IF(OR(AA245=Servizio!$A$12,AA245=Servizio!$A$39,AA245=Servizio!$A$48),Servizio!$B$12,IF(OR(AA245=Servizio!$A$13,AA245=Servizio!$A$40,AA245=Servizio!$A$49),Servizio!$B$13,IF(AA245=Servizio!$A$14,Servizio!$B$14,IF(AA245=Servizio!$A$15,Servizio!$B$15,IF(AA245=Servizio!$A$16,Servizio!$B$16,IF(AA245=Servizio!$A$17,Servizio!$B$17,IF(AA245=Servizio!$A$18,Servizio!$B$18,IF(AA245=Servizio!$A$19,Servizio!$B$19,IF(AA245=Servizio!$A$20,Servizio!$B$20,IF(AA245=Servizio!$A$21,Servizio!$B$21,IF(AA245=Servizio!$A$22,Servizio!$B$22,IF(AA245=Servizio!$A$24,Servizio!$B$24,IF(OR(AA245=Servizio!$A$26,AA245=Servizio!$A$41,AA245=Servizio!$A$50),Servizio!$B$26,IF(AA245=Servizio!$A$27,Servizio!$B$27,IF(OR(AA245=Servizio!$A$28,AA245=Servizio!$A$42,AA245=Servizio!$A$51),Servizio!$B$28,IF(OR(AA245=Servizio!$A$29,AA245=Servizio!$A$43,AA245=Servizio!$A$52),Servizio!$B$29,IF(AA245=Servizio!$A$30,Servizio!$B$30,IF(AA245=Servizio!$A$31,Servizio!$B$31,IF(OR(AA245=Servizio!$A$32,AA245=Servizio!$A$46,AA245=Servizio!$A$55),Servizio!$B$32,IF(OR(AA245=Servizio!$A$33,AA245=Servizio!$A$44,AA245=Servizio!$A$53),Servizio!$B$33,IF(OR(AA245=Servizio!$A$34,AA245=Servizio!$A$45,AA245=Servizio!$A$54),Servizio!$B$34,IF(AA245=Servizio!$A$35,Servizio!$B$35,IF(AA245=Servizio!$A$36,Servizio!$B$36,IF(AA245=Servizio!$A$37,Servizio!$B$37,IF(AA245=Servizio!$A$57,Servizio!$B$57,IF(AA245=Servizio!$A$58,Servizio!$B$58,""))))))))))))))))))))))))))))))</f>
        <v/>
      </c>
      <c r="AC245" s="102"/>
      <c r="AD245" s="4"/>
      <c r="AE245" s="4"/>
      <c r="AF245" s="99"/>
      <c r="AG245" s="134"/>
      <c r="AH245" s="101"/>
      <c r="AI245" s="102"/>
      <c r="AJ245" s="105"/>
      <c r="AK245" s="106"/>
      <c r="AL245" s="16"/>
      <c r="AM245" s="5"/>
      <c r="AN245" s="68" t="str">
        <f t="shared" si="43"/>
        <v/>
      </c>
      <c r="AO245" s="68" t="str">
        <f t="shared" si="44"/>
        <v/>
      </c>
      <c r="AP245" s="16"/>
      <c r="AQ245" s="70" t="str">
        <f t="shared" si="45"/>
        <v/>
      </c>
      <c r="AR245" s="109"/>
      <c r="AS245" s="105"/>
      <c r="AT245" s="106"/>
      <c r="AU245" s="16"/>
      <c r="AV245" s="106"/>
      <c r="AW245" s="111"/>
      <c r="AX245" s="6"/>
      <c r="AY245" s="16"/>
      <c r="AZ245" s="50"/>
      <c r="BA245" s="70" t="str">
        <f t="shared" si="46"/>
        <v/>
      </c>
      <c r="BB245" s="51"/>
      <c r="BC245" s="16"/>
      <c r="BD245" s="68" t="str">
        <f t="shared" si="47"/>
        <v/>
      </c>
      <c r="BE245" s="16"/>
      <c r="BF245" s="16"/>
      <c r="BG245" s="102"/>
      <c r="BH245" s="4"/>
      <c r="BI245" s="50"/>
      <c r="BJ245" s="70" t="str">
        <f t="shared" si="48"/>
        <v/>
      </c>
    </row>
    <row r="246" spans="19:62" x14ac:dyDescent="0.2">
      <c r="S246" s="140">
        <f t="shared" si="37"/>
        <v>0</v>
      </c>
      <c r="T246" s="139">
        <f t="shared" si="38"/>
        <v>0</v>
      </c>
      <c r="U246" s="132">
        <f t="shared" si="39"/>
        <v>0</v>
      </c>
      <c r="V246" s="132" t="str">
        <f t="shared" si="40"/>
        <v/>
      </c>
      <c r="W246" s="136">
        <f t="shared" si="41"/>
        <v>0</v>
      </c>
      <c r="X246" s="136">
        <f t="shared" si="42"/>
        <v>0</v>
      </c>
      <c r="Y246" s="132" t="str">
        <f>IF(AX246="","",IF(AND(BH246=Avanzamento!AL$2,AQ246&gt;0,BB246&gt;0),SUM(MAX(Y$9:Y245),1),0))</f>
        <v/>
      </c>
      <c r="Z246" s="132" t="str">
        <f>IF(AX246="","",IF(AX246=Avanzamento!AL$2,SUM(MAX(Z$9:Z245),1),0))</f>
        <v/>
      </c>
      <c r="AA246" s="6"/>
      <c r="AB246" s="97" t="str">
        <f>IF(OR(AA246=Servizio!$A$7,AA246=Servizio!$A$11,AA246=Servizio!$A$25,AA246=Servizio!$A$38,AA246=Servizio!$A$47,AA246=Servizio!$A$56),Servizio!$B$7,IF(AA246=Servizio!$A$8,Servizio!$B$8,IF(AA246=Servizio!$A$9,Servizio!$B$9,IF(OR(AA246=Servizio!$A$10,AA246=Servizio!$A$23),Servizio!$B$10,IF(OR(AA246=Servizio!$A$12,AA246=Servizio!$A$39,AA246=Servizio!$A$48),Servizio!$B$12,IF(OR(AA246=Servizio!$A$13,AA246=Servizio!$A$40,AA246=Servizio!$A$49),Servizio!$B$13,IF(AA246=Servizio!$A$14,Servizio!$B$14,IF(AA246=Servizio!$A$15,Servizio!$B$15,IF(AA246=Servizio!$A$16,Servizio!$B$16,IF(AA246=Servizio!$A$17,Servizio!$B$17,IF(AA246=Servizio!$A$18,Servizio!$B$18,IF(AA246=Servizio!$A$19,Servizio!$B$19,IF(AA246=Servizio!$A$20,Servizio!$B$20,IF(AA246=Servizio!$A$21,Servizio!$B$21,IF(AA246=Servizio!$A$22,Servizio!$B$22,IF(AA246=Servizio!$A$24,Servizio!$B$24,IF(OR(AA246=Servizio!$A$26,AA246=Servizio!$A$41,AA246=Servizio!$A$50),Servizio!$B$26,IF(AA246=Servizio!$A$27,Servizio!$B$27,IF(OR(AA246=Servizio!$A$28,AA246=Servizio!$A$42,AA246=Servizio!$A$51),Servizio!$B$28,IF(OR(AA246=Servizio!$A$29,AA246=Servizio!$A$43,AA246=Servizio!$A$52),Servizio!$B$29,IF(AA246=Servizio!$A$30,Servizio!$B$30,IF(AA246=Servizio!$A$31,Servizio!$B$31,IF(OR(AA246=Servizio!$A$32,AA246=Servizio!$A$46,AA246=Servizio!$A$55),Servizio!$B$32,IF(OR(AA246=Servizio!$A$33,AA246=Servizio!$A$44,AA246=Servizio!$A$53),Servizio!$B$33,IF(OR(AA246=Servizio!$A$34,AA246=Servizio!$A$45,AA246=Servizio!$A$54),Servizio!$B$34,IF(AA246=Servizio!$A$35,Servizio!$B$35,IF(AA246=Servizio!$A$36,Servizio!$B$36,IF(AA246=Servizio!$A$37,Servizio!$B$37,IF(AA246=Servizio!$A$57,Servizio!$B$57,IF(AA246=Servizio!$A$58,Servizio!$B$58,""))))))))))))))))))))))))))))))</f>
        <v/>
      </c>
      <c r="AC246" s="102"/>
      <c r="AD246" s="4"/>
      <c r="AE246" s="4"/>
      <c r="AF246" s="99"/>
      <c r="AG246" s="134"/>
      <c r="AH246" s="101"/>
      <c r="AI246" s="102"/>
      <c r="AJ246" s="105"/>
      <c r="AK246" s="106"/>
      <c r="AL246" s="16"/>
      <c r="AM246" s="5"/>
      <c r="AN246" s="68" t="str">
        <f t="shared" si="43"/>
        <v/>
      </c>
      <c r="AO246" s="68" t="str">
        <f t="shared" si="44"/>
        <v/>
      </c>
      <c r="AP246" s="16"/>
      <c r="AQ246" s="70" t="str">
        <f t="shared" si="45"/>
        <v/>
      </c>
      <c r="AR246" s="109"/>
      <c r="AS246" s="105"/>
      <c r="AT246" s="106"/>
      <c r="AU246" s="16"/>
      <c r="AV246" s="106"/>
      <c r="AW246" s="111"/>
      <c r="AX246" s="6"/>
      <c r="AY246" s="16"/>
      <c r="AZ246" s="50"/>
      <c r="BA246" s="70" t="str">
        <f t="shared" si="46"/>
        <v/>
      </c>
      <c r="BB246" s="51"/>
      <c r="BC246" s="16"/>
      <c r="BD246" s="68" t="str">
        <f t="shared" si="47"/>
        <v/>
      </c>
      <c r="BE246" s="16"/>
      <c r="BF246" s="16"/>
      <c r="BG246" s="102"/>
      <c r="BH246" s="4"/>
      <c r="BI246" s="50"/>
      <c r="BJ246" s="70" t="str">
        <f t="shared" si="48"/>
        <v/>
      </c>
    </row>
    <row r="247" spans="19:62" x14ac:dyDescent="0.2">
      <c r="S247" s="140">
        <f t="shared" si="37"/>
        <v>0</v>
      </c>
      <c r="T247" s="139">
        <f t="shared" si="38"/>
        <v>0</v>
      </c>
      <c r="U247" s="132">
        <f t="shared" si="39"/>
        <v>0</v>
      </c>
      <c r="V247" s="132" t="str">
        <f t="shared" si="40"/>
        <v/>
      </c>
      <c r="W247" s="136">
        <f t="shared" si="41"/>
        <v>0</v>
      </c>
      <c r="X247" s="136">
        <f t="shared" si="42"/>
        <v>0</v>
      </c>
      <c r="Y247" s="132" t="str">
        <f>IF(AX247="","",IF(AND(BH247=Avanzamento!AL$2,AQ247&gt;0,BB247&gt;0),SUM(MAX(Y$9:Y246),1),0))</f>
        <v/>
      </c>
      <c r="Z247" s="132" t="str">
        <f>IF(AX247="","",IF(AX247=Avanzamento!AL$2,SUM(MAX(Z$9:Z246),1),0))</f>
        <v/>
      </c>
      <c r="AA247" s="6"/>
      <c r="AB247" s="97" t="str">
        <f>IF(OR(AA247=Servizio!$A$7,AA247=Servizio!$A$11,AA247=Servizio!$A$25,AA247=Servizio!$A$38,AA247=Servizio!$A$47,AA247=Servizio!$A$56),Servizio!$B$7,IF(AA247=Servizio!$A$8,Servizio!$B$8,IF(AA247=Servizio!$A$9,Servizio!$B$9,IF(OR(AA247=Servizio!$A$10,AA247=Servizio!$A$23),Servizio!$B$10,IF(OR(AA247=Servizio!$A$12,AA247=Servizio!$A$39,AA247=Servizio!$A$48),Servizio!$B$12,IF(OR(AA247=Servizio!$A$13,AA247=Servizio!$A$40,AA247=Servizio!$A$49),Servizio!$B$13,IF(AA247=Servizio!$A$14,Servizio!$B$14,IF(AA247=Servizio!$A$15,Servizio!$B$15,IF(AA247=Servizio!$A$16,Servizio!$B$16,IF(AA247=Servizio!$A$17,Servizio!$B$17,IF(AA247=Servizio!$A$18,Servizio!$B$18,IF(AA247=Servizio!$A$19,Servizio!$B$19,IF(AA247=Servizio!$A$20,Servizio!$B$20,IF(AA247=Servizio!$A$21,Servizio!$B$21,IF(AA247=Servizio!$A$22,Servizio!$B$22,IF(AA247=Servizio!$A$24,Servizio!$B$24,IF(OR(AA247=Servizio!$A$26,AA247=Servizio!$A$41,AA247=Servizio!$A$50),Servizio!$B$26,IF(AA247=Servizio!$A$27,Servizio!$B$27,IF(OR(AA247=Servizio!$A$28,AA247=Servizio!$A$42,AA247=Servizio!$A$51),Servizio!$B$28,IF(OR(AA247=Servizio!$A$29,AA247=Servizio!$A$43,AA247=Servizio!$A$52),Servizio!$B$29,IF(AA247=Servizio!$A$30,Servizio!$B$30,IF(AA247=Servizio!$A$31,Servizio!$B$31,IF(OR(AA247=Servizio!$A$32,AA247=Servizio!$A$46,AA247=Servizio!$A$55),Servizio!$B$32,IF(OR(AA247=Servizio!$A$33,AA247=Servizio!$A$44,AA247=Servizio!$A$53),Servizio!$B$33,IF(OR(AA247=Servizio!$A$34,AA247=Servizio!$A$45,AA247=Servizio!$A$54),Servizio!$B$34,IF(AA247=Servizio!$A$35,Servizio!$B$35,IF(AA247=Servizio!$A$36,Servizio!$B$36,IF(AA247=Servizio!$A$37,Servizio!$B$37,IF(AA247=Servizio!$A$57,Servizio!$B$57,IF(AA247=Servizio!$A$58,Servizio!$B$58,""))))))))))))))))))))))))))))))</f>
        <v/>
      </c>
      <c r="AC247" s="102"/>
      <c r="AD247" s="4"/>
      <c r="AE247" s="4"/>
      <c r="AF247" s="99"/>
      <c r="AG247" s="134"/>
      <c r="AH247" s="101"/>
      <c r="AI247" s="102"/>
      <c r="AJ247" s="105"/>
      <c r="AK247" s="106"/>
      <c r="AL247" s="16"/>
      <c r="AM247" s="5"/>
      <c r="AN247" s="68" t="str">
        <f t="shared" si="43"/>
        <v/>
      </c>
      <c r="AO247" s="68" t="str">
        <f t="shared" si="44"/>
        <v/>
      </c>
      <c r="AP247" s="16"/>
      <c r="AQ247" s="70" t="str">
        <f t="shared" si="45"/>
        <v/>
      </c>
      <c r="AR247" s="109"/>
      <c r="AS247" s="105"/>
      <c r="AT247" s="106"/>
      <c r="AU247" s="16"/>
      <c r="AV247" s="106"/>
      <c r="AW247" s="111"/>
      <c r="AX247" s="6"/>
      <c r="AY247" s="16"/>
      <c r="AZ247" s="50"/>
      <c r="BA247" s="70" t="str">
        <f t="shared" si="46"/>
        <v/>
      </c>
      <c r="BB247" s="51"/>
      <c r="BC247" s="16"/>
      <c r="BD247" s="68" t="str">
        <f t="shared" si="47"/>
        <v/>
      </c>
      <c r="BE247" s="16"/>
      <c r="BF247" s="16"/>
      <c r="BG247" s="102"/>
      <c r="BH247" s="4"/>
      <c r="BI247" s="50"/>
      <c r="BJ247" s="70" t="str">
        <f t="shared" si="48"/>
        <v/>
      </c>
    </row>
    <row r="248" spans="19:62" x14ac:dyDescent="0.2">
      <c r="S248" s="140">
        <f t="shared" si="37"/>
        <v>0</v>
      </c>
      <c r="T248" s="139">
        <f t="shared" si="38"/>
        <v>0</v>
      </c>
      <c r="U248" s="132">
        <f t="shared" si="39"/>
        <v>0</v>
      </c>
      <c r="V248" s="132" t="str">
        <f t="shared" si="40"/>
        <v/>
      </c>
      <c r="W248" s="136">
        <f t="shared" si="41"/>
        <v>0</v>
      </c>
      <c r="X248" s="136">
        <f t="shared" si="42"/>
        <v>0</v>
      </c>
      <c r="Y248" s="132" t="str">
        <f>IF(AX248="","",IF(AND(BH248=Avanzamento!AL$2,AQ248&gt;0,BB248&gt;0),SUM(MAX(Y$9:Y247),1),0))</f>
        <v/>
      </c>
      <c r="Z248" s="132" t="str">
        <f>IF(AX248="","",IF(AX248=Avanzamento!AL$2,SUM(MAX(Z$9:Z247),1),0))</f>
        <v/>
      </c>
      <c r="AA248" s="6"/>
      <c r="AB248" s="97" t="str">
        <f>IF(OR(AA248=Servizio!$A$7,AA248=Servizio!$A$11,AA248=Servizio!$A$25,AA248=Servizio!$A$38,AA248=Servizio!$A$47,AA248=Servizio!$A$56),Servizio!$B$7,IF(AA248=Servizio!$A$8,Servizio!$B$8,IF(AA248=Servizio!$A$9,Servizio!$B$9,IF(OR(AA248=Servizio!$A$10,AA248=Servizio!$A$23),Servizio!$B$10,IF(OR(AA248=Servizio!$A$12,AA248=Servizio!$A$39,AA248=Servizio!$A$48),Servizio!$B$12,IF(OR(AA248=Servizio!$A$13,AA248=Servizio!$A$40,AA248=Servizio!$A$49),Servizio!$B$13,IF(AA248=Servizio!$A$14,Servizio!$B$14,IF(AA248=Servizio!$A$15,Servizio!$B$15,IF(AA248=Servizio!$A$16,Servizio!$B$16,IF(AA248=Servizio!$A$17,Servizio!$B$17,IF(AA248=Servizio!$A$18,Servizio!$B$18,IF(AA248=Servizio!$A$19,Servizio!$B$19,IF(AA248=Servizio!$A$20,Servizio!$B$20,IF(AA248=Servizio!$A$21,Servizio!$B$21,IF(AA248=Servizio!$A$22,Servizio!$B$22,IF(AA248=Servizio!$A$24,Servizio!$B$24,IF(OR(AA248=Servizio!$A$26,AA248=Servizio!$A$41,AA248=Servizio!$A$50),Servizio!$B$26,IF(AA248=Servizio!$A$27,Servizio!$B$27,IF(OR(AA248=Servizio!$A$28,AA248=Servizio!$A$42,AA248=Servizio!$A$51),Servizio!$B$28,IF(OR(AA248=Servizio!$A$29,AA248=Servizio!$A$43,AA248=Servizio!$A$52),Servizio!$B$29,IF(AA248=Servizio!$A$30,Servizio!$B$30,IF(AA248=Servizio!$A$31,Servizio!$B$31,IF(OR(AA248=Servizio!$A$32,AA248=Servizio!$A$46,AA248=Servizio!$A$55),Servizio!$B$32,IF(OR(AA248=Servizio!$A$33,AA248=Servizio!$A$44,AA248=Servizio!$A$53),Servizio!$B$33,IF(OR(AA248=Servizio!$A$34,AA248=Servizio!$A$45,AA248=Servizio!$A$54),Servizio!$B$34,IF(AA248=Servizio!$A$35,Servizio!$B$35,IF(AA248=Servizio!$A$36,Servizio!$B$36,IF(AA248=Servizio!$A$37,Servizio!$B$37,IF(AA248=Servizio!$A$57,Servizio!$B$57,IF(AA248=Servizio!$A$58,Servizio!$B$58,""))))))))))))))))))))))))))))))</f>
        <v/>
      </c>
      <c r="AC248" s="102"/>
      <c r="AD248" s="4"/>
      <c r="AE248" s="4"/>
      <c r="AF248" s="99"/>
      <c r="AG248" s="134"/>
      <c r="AH248" s="101"/>
      <c r="AI248" s="102"/>
      <c r="AJ248" s="105"/>
      <c r="AK248" s="106"/>
      <c r="AL248" s="16"/>
      <c r="AM248" s="5"/>
      <c r="AN248" s="68" t="str">
        <f t="shared" si="43"/>
        <v/>
      </c>
      <c r="AO248" s="68" t="str">
        <f t="shared" si="44"/>
        <v/>
      </c>
      <c r="AP248" s="16"/>
      <c r="AQ248" s="70" t="str">
        <f t="shared" si="45"/>
        <v/>
      </c>
      <c r="AR248" s="109"/>
      <c r="AS248" s="105"/>
      <c r="AT248" s="106"/>
      <c r="AU248" s="16"/>
      <c r="AV248" s="106"/>
      <c r="AW248" s="111"/>
      <c r="AX248" s="6"/>
      <c r="AY248" s="16"/>
      <c r="AZ248" s="50"/>
      <c r="BA248" s="70" t="str">
        <f t="shared" si="46"/>
        <v/>
      </c>
      <c r="BB248" s="51"/>
      <c r="BC248" s="16"/>
      <c r="BD248" s="68" t="str">
        <f t="shared" si="47"/>
        <v/>
      </c>
      <c r="BE248" s="16"/>
      <c r="BF248" s="16"/>
      <c r="BG248" s="102"/>
      <c r="BH248" s="4"/>
      <c r="BI248" s="50"/>
      <c r="BJ248" s="70" t="str">
        <f t="shared" si="48"/>
        <v/>
      </c>
    </row>
    <row r="249" spans="19:62" x14ac:dyDescent="0.2">
      <c r="S249" s="140">
        <f t="shared" si="37"/>
        <v>0</v>
      </c>
      <c r="T249" s="139">
        <f t="shared" si="38"/>
        <v>0</v>
      </c>
      <c r="U249" s="132">
        <f t="shared" si="39"/>
        <v>0</v>
      </c>
      <c r="V249" s="132" t="str">
        <f t="shared" si="40"/>
        <v/>
      </c>
      <c r="W249" s="136">
        <f t="shared" si="41"/>
        <v>0</v>
      </c>
      <c r="X249" s="136">
        <f t="shared" si="42"/>
        <v>0</v>
      </c>
      <c r="Y249" s="132" t="str">
        <f>IF(AX249="","",IF(AND(BH249=Avanzamento!AL$2,AQ249&gt;0,BB249&gt;0),SUM(MAX(Y$9:Y248),1),0))</f>
        <v/>
      </c>
      <c r="Z249" s="132" t="str">
        <f>IF(AX249="","",IF(AX249=Avanzamento!AL$2,SUM(MAX(Z$9:Z248),1),0))</f>
        <v/>
      </c>
      <c r="AA249" s="6"/>
      <c r="AB249" s="97" t="str">
        <f>IF(OR(AA249=Servizio!$A$7,AA249=Servizio!$A$11,AA249=Servizio!$A$25,AA249=Servizio!$A$38,AA249=Servizio!$A$47,AA249=Servizio!$A$56),Servizio!$B$7,IF(AA249=Servizio!$A$8,Servizio!$B$8,IF(AA249=Servizio!$A$9,Servizio!$B$9,IF(OR(AA249=Servizio!$A$10,AA249=Servizio!$A$23),Servizio!$B$10,IF(OR(AA249=Servizio!$A$12,AA249=Servizio!$A$39,AA249=Servizio!$A$48),Servizio!$B$12,IF(OR(AA249=Servizio!$A$13,AA249=Servizio!$A$40,AA249=Servizio!$A$49),Servizio!$B$13,IF(AA249=Servizio!$A$14,Servizio!$B$14,IF(AA249=Servizio!$A$15,Servizio!$B$15,IF(AA249=Servizio!$A$16,Servizio!$B$16,IF(AA249=Servizio!$A$17,Servizio!$B$17,IF(AA249=Servizio!$A$18,Servizio!$B$18,IF(AA249=Servizio!$A$19,Servizio!$B$19,IF(AA249=Servizio!$A$20,Servizio!$B$20,IF(AA249=Servizio!$A$21,Servizio!$B$21,IF(AA249=Servizio!$A$22,Servizio!$B$22,IF(AA249=Servizio!$A$24,Servizio!$B$24,IF(OR(AA249=Servizio!$A$26,AA249=Servizio!$A$41,AA249=Servizio!$A$50),Servizio!$B$26,IF(AA249=Servizio!$A$27,Servizio!$B$27,IF(OR(AA249=Servizio!$A$28,AA249=Servizio!$A$42,AA249=Servizio!$A$51),Servizio!$B$28,IF(OR(AA249=Servizio!$A$29,AA249=Servizio!$A$43,AA249=Servizio!$A$52),Servizio!$B$29,IF(AA249=Servizio!$A$30,Servizio!$B$30,IF(AA249=Servizio!$A$31,Servizio!$B$31,IF(OR(AA249=Servizio!$A$32,AA249=Servizio!$A$46,AA249=Servizio!$A$55),Servizio!$B$32,IF(OR(AA249=Servizio!$A$33,AA249=Servizio!$A$44,AA249=Servizio!$A$53),Servizio!$B$33,IF(OR(AA249=Servizio!$A$34,AA249=Servizio!$A$45,AA249=Servizio!$A$54),Servizio!$B$34,IF(AA249=Servizio!$A$35,Servizio!$B$35,IF(AA249=Servizio!$A$36,Servizio!$B$36,IF(AA249=Servizio!$A$37,Servizio!$B$37,IF(AA249=Servizio!$A$57,Servizio!$B$57,IF(AA249=Servizio!$A$58,Servizio!$B$58,""))))))))))))))))))))))))))))))</f>
        <v/>
      </c>
      <c r="AC249" s="102"/>
      <c r="AD249" s="4"/>
      <c r="AE249" s="4"/>
      <c r="AF249" s="99"/>
      <c r="AG249" s="134"/>
      <c r="AH249" s="101"/>
      <c r="AI249" s="102"/>
      <c r="AJ249" s="105"/>
      <c r="AK249" s="106"/>
      <c r="AL249" s="16"/>
      <c r="AM249" s="5"/>
      <c r="AN249" s="68" t="str">
        <f t="shared" si="43"/>
        <v/>
      </c>
      <c r="AO249" s="68" t="str">
        <f t="shared" si="44"/>
        <v/>
      </c>
      <c r="AP249" s="16"/>
      <c r="AQ249" s="70" t="str">
        <f t="shared" si="45"/>
        <v/>
      </c>
      <c r="AR249" s="109"/>
      <c r="AS249" s="105"/>
      <c r="AT249" s="106"/>
      <c r="AU249" s="16"/>
      <c r="AV249" s="106"/>
      <c r="AW249" s="111"/>
      <c r="AX249" s="6"/>
      <c r="AY249" s="16"/>
      <c r="AZ249" s="50"/>
      <c r="BA249" s="70" t="str">
        <f t="shared" si="46"/>
        <v/>
      </c>
      <c r="BB249" s="51"/>
      <c r="BC249" s="16"/>
      <c r="BD249" s="68" t="str">
        <f t="shared" si="47"/>
        <v/>
      </c>
      <c r="BE249" s="16"/>
      <c r="BF249" s="16"/>
      <c r="BG249" s="102"/>
      <c r="BH249" s="4"/>
      <c r="BI249" s="50"/>
      <c r="BJ249" s="70" t="str">
        <f t="shared" si="48"/>
        <v/>
      </c>
    </row>
    <row r="250" spans="19:62" x14ac:dyDescent="0.2">
      <c r="S250" s="140">
        <f t="shared" si="37"/>
        <v>0</v>
      </c>
      <c r="T250" s="139">
        <f t="shared" si="38"/>
        <v>0</v>
      </c>
      <c r="U250" s="132">
        <f t="shared" si="39"/>
        <v>0</v>
      </c>
      <c r="V250" s="132" t="str">
        <f t="shared" si="40"/>
        <v/>
      </c>
      <c r="W250" s="136">
        <f t="shared" si="41"/>
        <v>0</v>
      </c>
      <c r="X250" s="136">
        <f t="shared" si="42"/>
        <v>0</v>
      </c>
      <c r="Y250" s="132" t="str">
        <f>IF(AX250="","",IF(AND(BH250=Avanzamento!AL$2,AQ250&gt;0,BB250&gt;0),SUM(MAX(Y$9:Y249),1),0))</f>
        <v/>
      </c>
      <c r="Z250" s="132" t="str">
        <f>IF(AX250="","",IF(AX250=Avanzamento!AL$2,SUM(MAX(Z$9:Z249),1),0))</f>
        <v/>
      </c>
      <c r="AA250" s="6"/>
      <c r="AB250" s="97" t="str">
        <f>IF(OR(AA250=Servizio!$A$7,AA250=Servizio!$A$11,AA250=Servizio!$A$25,AA250=Servizio!$A$38,AA250=Servizio!$A$47,AA250=Servizio!$A$56),Servizio!$B$7,IF(AA250=Servizio!$A$8,Servizio!$B$8,IF(AA250=Servizio!$A$9,Servizio!$B$9,IF(OR(AA250=Servizio!$A$10,AA250=Servizio!$A$23),Servizio!$B$10,IF(OR(AA250=Servizio!$A$12,AA250=Servizio!$A$39,AA250=Servizio!$A$48),Servizio!$B$12,IF(OR(AA250=Servizio!$A$13,AA250=Servizio!$A$40,AA250=Servizio!$A$49),Servizio!$B$13,IF(AA250=Servizio!$A$14,Servizio!$B$14,IF(AA250=Servizio!$A$15,Servizio!$B$15,IF(AA250=Servizio!$A$16,Servizio!$B$16,IF(AA250=Servizio!$A$17,Servizio!$B$17,IF(AA250=Servizio!$A$18,Servizio!$B$18,IF(AA250=Servizio!$A$19,Servizio!$B$19,IF(AA250=Servizio!$A$20,Servizio!$B$20,IF(AA250=Servizio!$A$21,Servizio!$B$21,IF(AA250=Servizio!$A$22,Servizio!$B$22,IF(AA250=Servizio!$A$24,Servizio!$B$24,IF(OR(AA250=Servizio!$A$26,AA250=Servizio!$A$41,AA250=Servizio!$A$50),Servizio!$B$26,IF(AA250=Servizio!$A$27,Servizio!$B$27,IF(OR(AA250=Servizio!$A$28,AA250=Servizio!$A$42,AA250=Servizio!$A$51),Servizio!$B$28,IF(OR(AA250=Servizio!$A$29,AA250=Servizio!$A$43,AA250=Servizio!$A$52),Servizio!$B$29,IF(AA250=Servizio!$A$30,Servizio!$B$30,IF(AA250=Servizio!$A$31,Servizio!$B$31,IF(OR(AA250=Servizio!$A$32,AA250=Servizio!$A$46,AA250=Servizio!$A$55),Servizio!$B$32,IF(OR(AA250=Servizio!$A$33,AA250=Servizio!$A$44,AA250=Servizio!$A$53),Servizio!$B$33,IF(OR(AA250=Servizio!$A$34,AA250=Servizio!$A$45,AA250=Servizio!$A$54),Servizio!$B$34,IF(AA250=Servizio!$A$35,Servizio!$B$35,IF(AA250=Servizio!$A$36,Servizio!$B$36,IF(AA250=Servizio!$A$37,Servizio!$B$37,IF(AA250=Servizio!$A$57,Servizio!$B$57,IF(AA250=Servizio!$A$58,Servizio!$B$58,""))))))))))))))))))))))))))))))</f>
        <v/>
      </c>
      <c r="AC250" s="102"/>
      <c r="AD250" s="4"/>
      <c r="AE250" s="4"/>
      <c r="AF250" s="99"/>
      <c r="AG250" s="134"/>
      <c r="AH250" s="101"/>
      <c r="AI250" s="102"/>
      <c r="AJ250" s="105"/>
      <c r="AK250" s="106"/>
      <c r="AL250" s="16"/>
      <c r="AM250" s="5"/>
      <c r="AN250" s="68" t="str">
        <f t="shared" si="43"/>
        <v/>
      </c>
      <c r="AO250" s="68" t="str">
        <f t="shared" si="44"/>
        <v/>
      </c>
      <c r="AP250" s="16"/>
      <c r="AQ250" s="70" t="str">
        <f t="shared" si="45"/>
        <v/>
      </c>
      <c r="AR250" s="109"/>
      <c r="AS250" s="105"/>
      <c r="AT250" s="106"/>
      <c r="AU250" s="16"/>
      <c r="AV250" s="106"/>
      <c r="AW250" s="111"/>
      <c r="AX250" s="6"/>
      <c r="AY250" s="16"/>
      <c r="AZ250" s="50"/>
      <c r="BA250" s="70" t="str">
        <f t="shared" si="46"/>
        <v/>
      </c>
      <c r="BB250" s="51"/>
      <c r="BC250" s="16"/>
      <c r="BD250" s="68" t="str">
        <f t="shared" si="47"/>
        <v/>
      </c>
      <c r="BE250" s="16"/>
      <c r="BF250" s="16"/>
      <c r="BG250" s="102"/>
      <c r="BH250" s="4"/>
      <c r="BI250" s="50"/>
      <c r="BJ250" s="70" t="str">
        <f t="shared" si="48"/>
        <v/>
      </c>
    </row>
    <row r="251" spans="19:62" x14ac:dyDescent="0.2">
      <c r="S251" s="140">
        <f t="shared" si="37"/>
        <v>0</v>
      </c>
      <c r="T251" s="139">
        <f t="shared" si="38"/>
        <v>0</v>
      </c>
      <c r="U251" s="132">
        <f t="shared" si="39"/>
        <v>0</v>
      </c>
      <c r="V251" s="132" t="str">
        <f t="shared" si="40"/>
        <v/>
      </c>
      <c r="W251" s="136">
        <f t="shared" si="41"/>
        <v>0</v>
      </c>
      <c r="X251" s="136">
        <f t="shared" si="42"/>
        <v>0</v>
      </c>
      <c r="Y251" s="132" t="str">
        <f>IF(AX251="","",IF(AND(BH251=Avanzamento!AL$2,AQ251&gt;0,BB251&gt;0),SUM(MAX(Y$9:Y250),1),0))</f>
        <v/>
      </c>
      <c r="Z251" s="132" t="str">
        <f>IF(AX251="","",IF(AX251=Avanzamento!AL$2,SUM(MAX(Z$9:Z250),1),0))</f>
        <v/>
      </c>
      <c r="AA251" s="6"/>
      <c r="AB251" s="97" t="str">
        <f>IF(OR(AA251=Servizio!$A$7,AA251=Servizio!$A$11,AA251=Servizio!$A$25,AA251=Servizio!$A$38,AA251=Servizio!$A$47,AA251=Servizio!$A$56),Servizio!$B$7,IF(AA251=Servizio!$A$8,Servizio!$B$8,IF(AA251=Servizio!$A$9,Servizio!$B$9,IF(OR(AA251=Servizio!$A$10,AA251=Servizio!$A$23),Servizio!$B$10,IF(OR(AA251=Servizio!$A$12,AA251=Servizio!$A$39,AA251=Servizio!$A$48),Servizio!$B$12,IF(OR(AA251=Servizio!$A$13,AA251=Servizio!$A$40,AA251=Servizio!$A$49),Servizio!$B$13,IF(AA251=Servizio!$A$14,Servizio!$B$14,IF(AA251=Servizio!$A$15,Servizio!$B$15,IF(AA251=Servizio!$A$16,Servizio!$B$16,IF(AA251=Servizio!$A$17,Servizio!$B$17,IF(AA251=Servizio!$A$18,Servizio!$B$18,IF(AA251=Servizio!$A$19,Servizio!$B$19,IF(AA251=Servizio!$A$20,Servizio!$B$20,IF(AA251=Servizio!$A$21,Servizio!$B$21,IF(AA251=Servizio!$A$22,Servizio!$B$22,IF(AA251=Servizio!$A$24,Servizio!$B$24,IF(OR(AA251=Servizio!$A$26,AA251=Servizio!$A$41,AA251=Servizio!$A$50),Servizio!$B$26,IF(AA251=Servizio!$A$27,Servizio!$B$27,IF(OR(AA251=Servizio!$A$28,AA251=Servizio!$A$42,AA251=Servizio!$A$51),Servizio!$B$28,IF(OR(AA251=Servizio!$A$29,AA251=Servizio!$A$43,AA251=Servizio!$A$52),Servizio!$B$29,IF(AA251=Servizio!$A$30,Servizio!$B$30,IF(AA251=Servizio!$A$31,Servizio!$B$31,IF(OR(AA251=Servizio!$A$32,AA251=Servizio!$A$46,AA251=Servizio!$A$55),Servizio!$B$32,IF(OR(AA251=Servizio!$A$33,AA251=Servizio!$A$44,AA251=Servizio!$A$53),Servizio!$B$33,IF(OR(AA251=Servizio!$A$34,AA251=Servizio!$A$45,AA251=Servizio!$A$54),Servizio!$B$34,IF(AA251=Servizio!$A$35,Servizio!$B$35,IF(AA251=Servizio!$A$36,Servizio!$B$36,IF(AA251=Servizio!$A$37,Servizio!$B$37,IF(AA251=Servizio!$A$57,Servizio!$B$57,IF(AA251=Servizio!$A$58,Servizio!$B$58,""))))))))))))))))))))))))))))))</f>
        <v/>
      </c>
      <c r="AC251" s="102"/>
      <c r="AD251" s="4"/>
      <c r="AE251" s="4"/>
      <c r="AF251" s="99"/>
      <c r="AG251" s="134"/>
      <c r="AH251" s="101"/>
      <c r="AI251" s="102"/>
      <c r="AJ251" s="105"/>
      <c r="AK251" s="106"/>
      <c r="AL251" s="16"/>
      <c r="AM251" s="5"/>
      <c r="AN251" s="68" t="str">
        <f t="shared" si="43"/>
        <v/>
      </c>
      <c r="AO251" s="68" t="str">
        <f t="shared" si="44"/>
        <v/>
      </c>
      <c r="AP251" s="16"/>
      <c r="AQ251" s="70" t="str">
        <f t="shared" si="45"/>
        <v/>
      </c>
      <c r="AR251" s="109"/>
      <c r="AS251" s="105"/>
      <c r="AT251" s="106"/>
      <c r="AU251" s="16"/>
      <c r="AV251" s="106"/>
      <c r="AW251" s="111"/>
      <c r="AX251" s="6"/>
      <c r="AY251" s="16"/>
      <c r="AZ251" s="50"/>
      <c r="BA251" s="70" t="str">
        <f t="shared" si="46"/>
        <v/>
      </c>
      <c r="BB251" s="51"/>
      <c r="BC251" s="16"/>
      <c r="BD251" s="68" t="str">
        <f t="shared" si="47"/>
        <v/>
      </c>
      <c r="BE251" s="16"/>
      <c r="BF251" s="16"/>
      <c r="BG251" s="102"/>
      <c r="BH251" s="4"/>
      <c r="BI251" s="50"/>
      <c r="BJ251" s="70" t="str">
        <f t="shared" si="48"/>
        <v/>
      </c>
    </row>
    <row r="252" spans="19:62" x14ac:dyDescent="0.2">
      <c r="S252" s="140">
        <f t="shared" si="37"/>
        <v>0</v>
      </c>
      <c r="T252" s="139">
        <f t="shared" si="38"/>
        <v>0</v>
      </c>
      <c r="U252" s="132">
        <f t="shared" si="39"/>
        <v>0</v>
      </c>
      <c r="V252" s="132" t="str">
        <f t="shared" si="40"/>
        <v/>
      </c>
      <c r="W252" s="136">
        <f t="shared" si="41"/>
        <v>0</v>
      </c>
      <c r="X252" s="136">
        <f t="shared" si="42"/>
        <v>0</v>
      </c>
      <c r="Y252" s="132" t="str">
        <f>IF(AX252="","",IF(AND(BH252=Avanzamento!AL$2,AQ252&gt;0,BB252&gt;0),SUM(MAX(Y$9:Y251),1),0))</f>
        <v/>
      </c>
      <c r="Z252" s="132" t="str">
        <f>IF(AX252="","",IF(AX252=Avanzamento!AL$2,SUM(MAX(Z$9:Z251),1),0))</f>
        <v/>
      </c>
      <c r="AA252" s="6"/>
      <c r="AB252" s="97" t="str">
        <f>IF(OR(AA252=Servizio!$A$7,AA252=Servizio!$A$11,AA252=Servizio!$A$25,AA252=Servizio!$A$38,AA252=Servizio!$A$47,AA252=Servizio!$A$56),Servizio!$B$7,IF(AA252=Servizio!$A$8,Servizio!$B$8,IF(AA252=Servizio!$A$9,Servizio!$B$9,IF(OR(AA252=Servizio!$A$10,AA252=Servizio!$A$23),Servizio!$B$10,IF(OR(AA252=Servizio!$A$12,AA252=Servizio!$A$39,AA252=Servizio!$A$48),Servizio!$B$12,IF(OR(AA252=Servizio!$A$13,AA252=Servizio!$A$40,AA252=Servizio!$A$49),Servizio!$B$13,IF(AA252=Servizio!$A$14,Servizio!$B$14,IF(AA252=Servizio!$A$15,Servizio!$B$15,IF(AA252=Servizio!$A$16,Servizio!$B$16,IF(AA252=Servizio!$A$17,Servizio!$B$17,IF(AA252=Servizio!$A$18,Servizio!$B$18,IF(AA252=Servizio!$A$19,Servizio!$B$19,IF(AA252=Servizio!$A$20,Servizio!$B$20,IF(AA252=Servizio!$A$21,Servizio!$B$21,IF(AA252=Servizio!$A$22,Servizio!$B$22,IF(AA252=Servizio!$A$24,Servizio!$B$24,IF(OR(AA252=Servizio!$A$26,AA252=Servizio!$A$41,AA252=Servizio!$A$50),Servizio!$B$26,IF(AA252=Servizio!$A$27,Servizio!$B$27,IF(OR(AA252=Servizio!$A$28,AA252=Servizio!$A$42,AA252=Servizio!$A$51),Servizio!$B$28,IF(OR(AA252=Servizio!$A$29,AA252=Servizio!$A$43,AA252=Servizio!$A$52),Servizio!$B$29,IF(AA252=Servizio!$A$30,Servizio!$B$30,IF(AA252=Servizio!$A$31,Servizio!$B$31,IF(OR(AA252=Servizio!$A$32,AA252=Servizio!$A$46,AA252=Servizio!$A$55),Servizio!$B$32,IF(OR(AA252=Servizio!$A$33,AA252=Servizio!$A$44,AA252=Servizio!$A$53),Servizio!$B$33,IF(OR(AA252=Servizio!$A$34,AA252=Servizio!$A$45,AA252=Servizio!$A$54),Servizio!$B$34,IF(AA252=Servizio!$A$35,Servizio!$B$35,IF(AA252=Servizio!$A$36,Servizio!$B$36,IF(AA252=Servizio!$A$37,Servizio!$B$37,IF(AA252=Servizio!$A$57,Servizio!$B$57,IF(AA252=Servizio!$A$58,Servizio!$B$58,""))))))))))))))))))))))))))))))</f>
        <v/>
      </c>
      <c r="AC252" s="102"/>
      <c r="AD252" s="4"/>
      <c r="AE252" s="4"/>
      <c r="AF252" s="99"/>
      <c r="AG252" s="134"/>
      <c r="AH252" s="101"/>
      <c r="AI252" s="102"/>
      <c r="AJ252" s="105"/>
      <c r="AK252" s="106"/>
      <c r="AL252" s="16"/>
      <c r="AM252" s="5"/>
      <c r="AN252" s="68" t="str">
        <f t="shared" si="43"/>
        <v/>
      </c>
      <c r="AO252" s="68" t="str">
        <f t="shared" si="44"/>
        <v/>
      </c>
      <c r="AP252" s="16"/>
      <c r="AQ252" s="70" t="str">
        <f t="shared" si="45"/>
        <v/>
      </c>
      <c r="AR252" s="109"/>
      <c r="AS252" s="105"/>
      <c r="AT252" s="106"/>
      <c r="AU252" s="16"/>
      <c r="AV252" s="106"/>
      <c r="AW252" s="111"/>
      <c r="AX252" s="6"/>
      <c r="AY252" s="16"/>
      <c r="AZ252" s="50"/>
      <c r="BA252" s="70" t="str">
        <f t="shared" si="46"/>
        <v/>
      </c>
      <c r="BB252" s="51"/>
      <c r="BC252" s="16"/>
      <c r="BD252" s="68" t="str">
        <f t="shared" si="47"/>
        <v/>
      </c>
      <c r="BE252" s="16"/>
      <c r="BF252" s="16"/>
      <c r="BG252" s="102"/>
      <c r="BH252" s="4"/>
      <c r="BI252" s="50"/>
      <c r="BJ252" s="70" t="str">
        <f t="shared" si="48"/>
        <v/>
      </c>
    </row>
    <row r="253" spans="19:62" x14ac:dyDescent="0.2">
      <c r="S253" s="140">
        <f t="shared" si="37"/>
        <v>0</v>
      </c>
      <c r="T253" s="139">
        <f t="shared" si="38"/>
        <v>0</v>
      </c>
      <c r="U253" s="132">
        <f t="shared" si="39"/>
        <v>0</v>
      </c>
      <c r="V253" s="132" t="str">
        <f t="shared" si="40"/>
        <v/>
      </c>
      <c r="W253" s="136">
        <f t="shared" si="41"/>
        <v>0</v>
      </c>
      <c r="X253" s="136">
        <f t="shared" si="42"/>
        <v>0</v>
      </c>
      <c r="Y253" s="132" t="str">
        <f>IF(AX253="","",IF(AND(BH253=Avanzamento!AL$2,AQ253&gt;0,BB253&gt;0),SUM(MAX(Y$9:Y252),1),0))</f>
        <v/>
      </c>
      <c r="Z253" s="132" t="str">
        <f>IF(AX253="","",IF(AX253=Avanzamento!AL$2,SUM(MAX(Z$9:Z252),1),0))</f>
        <v/>
      </c>
      <c r="AA253" s="6"/>
      <c r="AB253" s="97" t="str">
        <f>IF(OR(AA253=Servizio!$A$7,AA253=Servizio!$A$11,AA253=Servizio!$A$25,AA253=Servizio!$A$38,AA253=Servizio!$A$47,AA253=Servizio!$A$56),Servizio!$B$7,IF(AA253=Servizio!$A$8,Servizio!$B$8,IF(AA253=Servizio!$A$9,Servizio!$B$9,IF(OR(AA253=Servizio!$A$10,AA253=Servizio!$A$23),Servizio!$B$10,IF(OR(AA253=Servizio!$A$12,AA253=Servizio!$A$39,AA253=Servizio!$A$48),Servizio!$B$12,IF(OR(AA253=Servizio!$A$13,AA253=Servizio!$A$40,AA253=Servizio!$A$49),Servizio!$B$13,IF(AA253=Servizio!$A$14,Servizio!$B$14,IF(AA253=Servizio!$A$15,Servizio!$B$15,IF(AA253=Servizio!$A$16,Servizio!$B$16,IF(AA253=Servizio!$A$17,Servizio!$B$17,IF(AA253=Servizio!$A$18,Servizio!$B$18,IF(AA253=Servizio!$A$19,Servizio!$B$19,IF(AA253=Servizio!$A$20,Servizio!$B$20,IF(AA253=Servizio!$A$21,Servizio!$B$21,IF(AA253=Servizio!$A$22,Servizio!$B$22,IF(AA253=Servizio!$A$24,Servizio!$B$24,IF(OR(AA253=Servizio!$A$26,AA253=Servizio!$A$41,AA253=Servizio!$A$50),Servizio!$B$26,IF(AA253=Servizio!$A$27,Servizio!$B$27,IF(OR(AA253=Servizio!$A$28,AA253=Servizio!$A$42,AA253=Servizio!$A$51),Servizio!$B$28,IF(OR(AA253=Servizio!$A$29,AA253=Servizio!$A$43,AA253=Servizio!$A$52),Servizio!$B$29,IF(AA253=Servizio!$A$30,Servizio!$B$30,IF(AA253=Servizio!$A$31,Servizio!$B$31,IF(OR(AA253=Servizio!$A$32,AA253=Servizio!$A$46,AA253=Servizio!$A$55),Servizio!$B$32,IF(OR(AA253=Servizio!$A$33,AA253=Servizio!$A$44,AA253=Servizio!$A$53),Servizio!$B$33,IF(OR(AA253=Servizio!$A$34,AA253=Servizio!$A$45,AA253=Servizio!$A$54),Servizio!$B$34,IF(AA253=Servizio!$A$35,Servizio!$B$35,IF(AA253=Servizio!$A$36,Servizio!$B$36,IF(AA253=Servizio!$A$37,Servizio!$B$37,IF(AA253=Servizio!$A$57,Servizio!$B$57,IF(AA253=Servizio!$A$58,Servizio!$B$58,""))))))))))))))))))))))))))))))</f>
        <v/>
      </c>
      <c r="AC253" s="102"/>
      <c r="AD253" s="4"/>
      <c r="AE253" s="4"/>
      <c r="AF253" s="99"/>
      <c r="AG253" s="134"/>
      <c r="AH253" s="101"/>
      <c r="AI253" s="102"/>
      <c r="AJ253" s="105"/>
      <c r="AK253" s="106"/>
      <c r="AL253" s="16"/>
      <c r="AM253" s="5"/>
      <c r="AN253" s="68" t="str">
        <f t="shared" si="43"/>
        <v/>
      </c>
      <c r="AO253" s="68" t="str">
        <f t="shared" si="44"/>
        <v/>
      </c>
      <c r="AP253" s="16"/>
      <c r="AQ253" s="70" t="str">
        <f t="shared" si="45"/>
        <v/>
      </c>
      <c r="AR253" s="109"/>
      <c r="AS253" s="105"/>
      <c r="AT253" s="106"/>
      <c r="AU253" s="16"/>
      <c r="AV253" s="106"/>
      <c r="AW253" s="111"/>
      <c r="AX253" s="6"/>
      <c r="AY253" s="16"/>
      <c r="AZ253" s="50"/>
      <c r="BA253" s="70" t="str">
        <f t="shared" si="46"/>
        <v/>
      </c>
      <c r="BB253" s="51"/>
      <c r="BC253" s="16"/>
      <c r="BD253" s="68" t="str">
        <f t="shared" si="47"/>
        <v/>
      </c>
      <c r="BE253" s="16"/>
      <c r="BF253" s="16"/>
      <c r="BG253" s="102"/>
      <c r="BH253" s="4"/>
      <c r="BI253" s="50"/>
      <c r="BJ253" s="70" t="str">
        <f t="shared" si="48"/>
        <v/>
      </c>
    </row>
    <row r="254" spans="19:62" x14ac:dyDescent="0.2">
      <c r="S254" s="140">
        <f t="shared" si="37"/>
        <v>0</v>
      </c>
      <c r="T254" s="139">
        <f t="shared" si="38"/>
        <v>0</v>
      </c>
      <c r="U254" s="132">
        <f t="shared" si="39"/>
        <v>0</v>
      </c>
      <c r="V254" s="132" t="str">
        <f t="shared" si="40"/>
        <v/>
      </c>
      <c r="W254" s="136">
        <f t="shared" si="41"/>
        <v>0</v>
      </c>
      <c r="X254" s="136">
        <f t="shared" si="42"/>
        <v>0</v>
      </c>
      <c r="Y254" s="132" t="str">
        <f>IF(AX254="","",IF(AND(BH254=Avanzamento!AL$2,AQ254&gt;0,BB254&gt;0),SUM(MAX(Y$9:Y253),1),0))</f>
        <v/>
      </c>
      <c r="Z254" s="132" t="str">
        <f>IF(AX254="","",IF(AX254=Avanzamento!AL$2,SUM(MAX(Z$9:Z253),1),0))</f>
        <v/>
      </c>
      <c r="AA254" s="6"/>
      <c r="AB254" s="97" t="str">
        <f>IF(OR(AA254=Servizio!$A$7,AA254=Servizio!$A$11,AA254=Servizio!$A$25,AA254=Servizio!$A$38,AA254=Servizio!$A$47,AA254=Servizio!$A$56),Servizio!$B$7,IF(AA254=Servizio!$A$8,Servizio!$B$8,IF(AA254=Servizio!$A$9,Servizio!$B$9,IF(OR(AA254=Servizio!$A$10,AA254=Servizio!$A$23),Servizio!$B$10,IF(OR(AA254=Servizio!$A$12,AA254=Servizio!$A$39,AA254=Servizio!$A$48),Servizio!$B$12,IF(OR(AA254=Servizio!$A$13,AA254=Servizio!$A$40,AA254=Servizio!$A$49),Servizio!$B$13,IF(AA254=Servizio!$A$14,Servizio!$B$14,IF(AA254=Servizio!$A$15,Servizio!$B$15,IF(AA254=Servizio!$A$16,Servizio!$B$16,IF(AA254=Servizio!$A$17,Servizio!$B$17,IF(AA254=Servizio!$A$18,Servizio!$B$18,IF(AA254=Servizio!$A$19,Servizio!$B$19,IF(AA254=Servizio!$A$20,Servizio!$B$20,IF(AA254=Servizio!$A$21,Servizio!$B$21,IF(AA254=Servizio!$A$22,Servizio!$B$22,IF(AA254=Servizio!$A$24,Servizio!$B$24,IF(OR(AA254=Servizio!$A$26,AA254=Servizio!$A$41,AA254=Servizio!$A$50),Servizio!$B$26,IF(AA254=Servizio!$A$27,Servizio!$B$27,IF(OR(AA254=Servizio!$A$28,AA254=Servizio!$A$42,AA254=Servizio!$A$51),Servizio!$B$28,IF(OR(AA254=Servizio!$A$29,AA254=Servizio!$A$43,AA254=Servizio!$A$52),Servizio!$B$29,IF(AA254=Servizio!$A$30,Servizio!$B$30,IF(AA254=Servizio!$A$31,Servizio!$B$31,IF(OR(AA254=Servizio!$A$32,AA254=Servizio!$A$46,AA254=Servizio!$A$55),Servizio!$B$32,IF(OR(AA254=Servizio!$A$33,AA254=Servizio!$A$44,AA254=Servizio!$A$53),Servizio!$B$33,IF(OR(AA254=Servizio!$A$34,AA254=Servizio!$A$45,AA254=Servizio!$A$54),Servizio!$B$34,IF(AA254=Servizio!$A$35,Servizio!$B$35,IF(AA254=Servizio!$A$36,Servizio!$B$36,IF(AA254=Servizio!$A$37,Servizio!$B$37,IF(AA254=Servizio!$A$57,Servizio!$B$57,IF(AA254=Servizio!$A$58,Servizio!$B$58,""))))))))))))))))))))))))))))))</f>
        <v/>
      </c>
      <c r="AC254" s="102"/>
      <c r="AD254" s="4"/>
      <c r="AE254" s="4"/>
      <c r="AF254" s="99"/>
      <c r="AG254" s="134"/>
      <c r="AH254" s="101"/>
      <c r="AI254" s="102"/>
      <c r="AJ254" s="105"/>
      <c r="AK254" s="106"/>
      <c r="AL254" s="16"/>
      <c r="AM254" s="5"/>
      <c r="AN254" s="68" t="str">
        <f t="shared" si="43"/>
        <v/>
      </c>
      <c r="AO254" s="68" t="str">
        <f t="shared" si="44"/>
        <v/>
      </c>
      <c r="AP254" s="16"/>
      <c r="AQ254" s="70" t="str">
        <f t="shared" si="45"/>
        <v/>
      </c>
      <c r="AR254" s="109"/>
      <c r="AS254" s="105"/>
      <c r="AT254" s="106"/>
      <c r="AU254" s="16"/>
      <c r="AV254" s="106"/>
      <c r="AW254" s="111"/>
      <c r="AX254" s="6"/>
      <c r="AY254" s="16"/>
      <c r="AZ254" s="50"/>
      <c r="BA254" s="70" t="str">
        <f t="shared" si="46"/>
        <v/>
      </c>
      <c r="BB254" s="51"/>
      <c r="BC254" s="16"/>
      <c r="BD254" s="68" t="str">
        <f t="shared" si="47"/>
        <v/>
      </c>
      <c r="BE254" s="16"/>
      <c r="BF254" s="16"/>
      <c r="BG254" s="102"/>
      <c r="BH254" s="4"/>
      <c r="BI254" s="50"/>
      <c r="BJ254" s="70" t="str">
        <f t="shared" si="48"/>
        <v/>
      </c>
    </row>
    <row r="255" spans="19:62" x14ac:dyDescent="0.2">
      <c r="S255" s="140">
        <f t="shared" si="37"/>
        <v>0</v>
      </c>
      <c r="T255" s="139">
        <f t="shared" si="38"/>
        <v>0</v>
      </c>
      <c r="U255" s="132">
        <f t="shared" si="39"/>
        <v>0</v>
      </c>
      <c r="V255" s="132" t="str">
        <f t="shared" si="40"/>
        <v/>
      </c>
      <c r="W255" s="136">
        <f t="shared" si="41"/>
        <v>0</v>
      </c>
      <c r="X255" s="136">
        <f t="shared" si="42"/>
        <v>0</v>
      </c>
      <c r="Y255" s="132" t="str">
        <f>IF(AX255="","",IF(AND(BH255=Avanzamento!AL$2,AQ255&gt;0,BB255&gt;0),SUM(MAX(Y$9:Y254),1),0))</f>
        <v/>
      </c>
      <c r="Z255" s="132" t="str">
        <f>IF(AX255="","",IF(AX255=Avanzamento!AL$2,SUM(MAX(Z$9:Z254),1),0))</f>
        <v/>
      </c>
      <c r="AA255" s="6"/>
      <c r="AB255" s="97" t="str">
        <f>IF(OR(AA255=Servizio!$A$7,AA255=Servizio!$A$11,AA255=Servizio!$A$25,AA255=Servizio!$A$38,AA255=Servizio!$A$47,AA255=Servizio!$A$56),Servizio!$B$7,IF(AA255=Servizio!$A$8,Servizio!$B$8,IF(AA255=Servizio!$A$9,Servizio!$B$9,IF(OR(AA255=Servizio!$A$10,AA255=Servizio!$A$23),Servizio!$B$10,IF(OR(AA255=Servizio!$A$12,AA255=Servizio!$A$39,AA255=Servizio!$A$48),Servizio!$B$12,IF(OR(AA255=Servizio!$A$13,AA255=Servizio!$A$40,AA255=Servizio!$A$49),Servizio!$B$13,IF(AA255=Servizio!$A$14,Servizio!$B$14,IF(AA255=Servizio!$A$15,Servizio!$B$15,IF(AA255=Servizio!$A$16,Servizio!$B$16,IF(AA255=Servizio!$A$17,Servizio!$B$17,IF(AA255=Servizio!$A$18,Servizio!$B$18,IF(AA255=Servizio!$A$19,Servizio!$B$19,IF(AA255=Servizio!$A$20,Servizio!$B$20,IF(AA255=Servizio!$A$21,Servizio!$B$21,IF(AA255=Servizio!$A$22,Servizio!$B$22,IF(AA255=Servizio!$A$24,Servizio!$B$24,IF(OR(AA255=Servizio!$A$26,AA255=Servizio!$A$41,AA255=Servizio!$A$50),Servizio!$B$26,IF(AA255=Servizio!$A$27,Servizio!$B$27,IF(OR(AA255=Servizio!$A$28,AA255=Servizio!$A$42,AA255=Servizio!$A$51),Servizio!$B$28,IF(OR(AA255=Servizio!$A$29,AA255=Servizio!$A$43,AA255=Servizio!$A$52),Servizio!$B$29,IF(AA255=Servizio!$A$30,Servizio!$B$30,IF(AA255=Servizio!$A$31,Servizio!$B$31,IF(OR(AA255=Servizio!$A$32,AA255=Servizio!$A$46,AA255=Servizio!$A$55),Servizio!$B$32,IF(OR(AA255=Servizio!$A$33,AA255=Servizio!$A$44,AA255=Servizio!$A$53),Servizio!$B$33,IF(OR(AA255=Servizio!$A$34,AA255=Servizio!$A$45,AA255=Servizio!$A$54),Servizio!$B$34,IF(AA255=Servizio!$A$35,Servizio!$B$35,IF(AA255=Servizio!$A$36,Servizio!$B$36,IF(AA255=Servizio!$A$37,Servizio!$B$37,IF(AA255=Servizio!$A$57,Servizio!$B$57,IF(AA255=Servizio!$A$58,Servizio!$B$58,""))))))))))))))))))))))))))))))</f>
        <v/>
      </c>
      <c r="AC255" s="102"/>
      <c r="AD255" s="4"/>
      <c r="AE255" s="4"/>
      <c r="AF255" s="99"/>
      <c r="AG255" s="134"/>
      <c r="AH255" s="101"/>
      <c r="AI255" s="102"/>
      <c r="AJ255" s="105"/>
      <c r="AK255" s="106"/>
      <c r="AL255" s="16"/>
      <c r="AM255" s="5"/>
      <c r="AN255" s="68" t="str">
        <f t="shared" si="43"/>
        <v/>
      </c>
      <c r="AO255" s="68" t="str">
        <f t="shared" si="44"/>
        <v/>
      </c>
      <c r="AP255" s="16"/>
      <c r="AQ255" s="70" t="str">
        <f t="shared" si="45"/>
        <v/>
      </c>
      <c r="AR255" s="109"/>
      <c r="AS255" s="105"/>
      <c r="AT255" s="106"/>
      <c r="AU255" s="16"/>
      <c r="AV255" s="106"/>
      <c r="AW255" s="111"/>
      <c r="AX255" s="6"/>
      <c r="AY255" s="16"/>
      <c r="AZ255" s="50"/>
      <c r="BA255" s="70" t="str">
        <f t="shared" si="46"/>
        <v/>
      </c>
      <c r="BB255" s="51"/>
      <c r="BC255" s="16"/>
      <c r="BD255" s="68" t="str">
        <f t="shared" si="47"/>
        <v/>
      </c>
      <c r="BE255" s="16"/>
      <c r="BF255" s="16"/>
      <c r="BG255" s="102"/>
      <c r="BH255" s="4"/>
      <c r="BI255" s="50"/>
      <c r="BJ255" s="70" t="str">
        <f t="shared" si="48"/>
        <v/>
      </c>
    </row>
    <row r="256" spans="19:62" x14ac:dyDescent="0.2">
      <c r="S256" s="140">
        <f t="shared" si="37"/>
        <v>0</v>
      </c>
      <c r="T256" s="139">
        <f t="shared" si="38"/>
        <v>0</v>
      </c>
      <c r="U256" s="132">
        <f t="shared" si="39"/>
        <v>0</v>
      </c>
      <c r="V256" s="132" t="str">
        <f t="shared" si="40"/>
        <v/>
      </c>
      <c r="W256" s="136">
        <f t="shared" si="41"/>
        <v>0</v>
      </c>
      <c r="X256" s="136">
        <f t="shared" si="42"/>
        <v>0</v>
      </c>
      <c r="Y256" s="132" t="str">
        <f>IF(AX256="","",IF(AND(BH256=Avanzamento!AL$2,AQ256&gt;0,BB256&gt;0),SUM(MAX(Y$9:Y255),1),0))</f>
        <v/>
      </c>
      <c r="Z256" s="132" t="str">
        <f>IF(AX256="","",IF(AX256=Avanzamento!AL$2,SUM(MAX(Z$9:Z255),1),0))</f>
        <v/>
      </c>
      <c r="AA256" s="6"/>
      <c r="AB256" s="97" t="str">
        <f>IF(OR(AA256=Servizio!$A$7,AA256=Servizio!$A$11,AA256=Servizio!$A$25,AA256=Servizio!$A$38,AA256=Servizio!$A$47,AA256=Servizio!$A$56),Servizio!$B$7,IF(AA256=Servizio!$A$8,Servizio!$B$8,IF(AA256=Servizio!$A$9,Servizio!$B$9,IF(OR(AA256=Servizio!$A$10,AA256=Servizio!$A$23),Servizio!$B$10,IF(OR(AA256=Servizio!$A$12,AA256=Servizio!$A$39,AA256=Servizio!$A$48),Servizio!$B$12,IF(OR(AA256=Servizio!$A$13,AA256=Servizio!$A$40,AA256=Servizio!$A$49),Servizio!$B$13,IF(AA256=Servizio!$A$14,Servizio!$B$14,IF(AA256=Servizio!$A$15,Servizio!$B$15,IF(AA256=Servizio!$A$16,Servizio!$B$16,IF(AA256=Servizio!$A$17,Servizio!$B$17,IF(AA256=Servizio!$A$18,Servizio!$B$18,IF(AA256=Servizio!$A$19,Servizio!$B$19,IF(AA256=Servizio!$A$20,Servizio!$B$20,IF(AA256=Servizio!$A$21,Servizio!$B$21,IF(AA256=Servizio!$A$22,Servizio!$B$22,IF(AA256=Servizio!$A$24,Servizio!$B$24,IF(OR(AA256=Servizio!$A$26,AA256=Servizio!$A$41,AA256=Servizio!$A$50),Servizio!$B$26,IF(AA256=Servizio!$A$27,Servizio!$B$27,IF(OR(AA256=Servizio!$A$28,AA256=Servizio!$A$42,AA256=Servizio!$A$51),Servizio!$B$28,IF(OR(AA256=Servizio!$A$29,AA256=Servizio!$A$43,AA256=Servizio!$A$52),Servizio!$B$29,IF(AA256=Servizio!$A$30,Servizio!$B$30,IF(AA256=Servizio!$A$31,Servizio!$B$31,IF(OR(AA256=Servizio!$A$32,AA256=Servizio!$A$46,AA256=Servizio!$A$55),Servizio!$B$32,IF(OR(AA256=Servizio!$A$33,AA256=Servizio!$A$44,AA256=Servizio!$A$53),Servizio!$B$33,IF(OR(AA256=Servizio!$A$34,AA256=Servizio!$A$45,AA256=Servizio!$A$54),Servizio!$B$34,IF(AA256=Servizio!$A$35,Servizio!$B$35,IF(AA256=Servizio!$A$36,Servizio!$B$36,IF(AA256=Servizio!$A$37,Servizio!$B$37,IF(AA256=Servizio!$A$57,Servizio!$B$57,IF(AA256=Servizio!$A$58,Servizio!$B$58,""))))))))))))))))))))))))))))))</f>
        <v/>
      </c>
      <c r="AC256" s="102"/>
      <c r="AD256" s="4"/>
      <c r="AE256" s="4"/>
      <c r="AF256" s="99"/>
      <c r="AG256" s="134"/>
      <c r="AH256" s="101"/>
      <c r="AI256" s="102"/>
      <c r="AJ256" s="105"/>
      <c r="AK256" s="106"/>
      <c r="AL256" s="16"/>
      <c r="AM256" s="5"/>
      <c r="AN256" s="68" t="str">
        <f t="shared" si="43"/>
        <v/>
      </c>
      <c r="AO256" s="68" t="str">
        <f t="shared" si="44"/>
        <v/>
      </c>
      <c r="AP256" s="16"/>
      <c r="AQ256" s="70" t="str">
        <f t="shared" si="45"/>
        <v/>
      </c>
      <c r="AR256" s="109"/>
      <c r="AS256" s="105"/>
      <c r="AT256" s="106"/>
      <c r="AU256" s="16"/>
      <c r="AV256" s="106"/>
      <c r="AW256" s="111"/>
      <c r="AX256" s="6"/>
      <c r="AY256" s="16"/>
      <c r="AZ256" s="50"/>
      <c r="BA256" s="70" t="str">
        <f t="shared" si="46"/>
        <v/>
      </c>
      <c r="BB256" s="51"/>
      <c r="BC256" s="16"/>
      <c r="BD256" s="68" t="str">
        <f t="shared" si="47"/>
        <v/>
      </c>
      <c r="BE256" s="16"/>
      <c r="BF256" s="16"/>
      <c r="BG256" s="102"/>
      <c r="BH256" s="4"/>
      <c r="BI256" s="50"/>
      <c r="BJ256" s="70" t="str">
        <f t="shared" si="48"/>
        <v/>
      </c>
    </row>
    <row r="257" spans="19:62" x14ac:dyDescent="0.2">
      <c r="S257" s="140">
        <f t="shared" si="37"/>
        <v>0</v>
      </c>
      <c r="T257" s="139">
        <f t="shared" si="38"/>
        <v>0</v>
      </c>
      <c r="U257" s="132">
        <f t="shared" si="39"/>
        <v>0</v>
      </c>
      <c r="V257" s="132" t="str">
        <f t="shared" si="40"/>
        <v/>
      </c>
      <c r="W257" s="136">
        <f t="shared" si="41"/>
        <v>0</v>
      </c>
      <c r="X257" s="136">
        <f t="shared" si="42"/>
        <v>0</v>
      </c>
      <c r="Y257" s="132" t="str">
        <f>IF(AX257="","",IF(AND(BH257=Avanzamento!AL$2,AQ257&gt;0,BB257&gt;0),SUM(MAX(Y$9:Y256),1),0))</f>
        <v/>
      </c>
      <c r="Z257" s="132" t="str">
        <f>IF(AX257="","",IF(AX257=Avanzamento!AL$2,SUM(MAX(Z$9:Z256),1),0))</f>
        <v/>
      </c>
      <c r="AA257" s="6"/>
      <c r="AB257" s="97" t="str">
        <f>IF(OR(AA257=Servizio!$A$7,AA257=Servizio!$A$11,AA257=Servizio!$A$25,AA257=Servizio!$A$38,AA257=Servizio!$A$47,AA257=Servizio!$A$56),Servizio!$B$7,IF(AA257=Servizio!$A$8,Servizio!$B$8,IF(AA257=Servizio!$A$9,Servizio!$B$9,IF(OR(AA257=Servizio!$A$10,AA257=Servizio!$A$23),Servizio!$B$10,IF(OR(AA257=Servizio!$A$12,AA257=Servizio!$A$39,AA257=Servizio!$A$48),Servizio!$B$12,IF(OR(AA257=Servizio!$A$13,AA257=Servizio!$A$40,AA257=Servizio!$A$49),Servizio!$B$13,IF(AA257=Servizio!$A$14,Servizio!$B$14,IF(AA257=Servizio!$A$15,Servizio!$B$15,IF(AA257=Servizio!$A$16,Servizio!$B$16,IF(AA257=Servizio!$A$17,Servizio!$B$17,IF(AA257=Servizio!$A$18,Servizio!$B$18,IF(AA257=Servizio!$A$19,Servizio!$B$19,IF(AA257=Servizio!$A$20,Servizio!$B$20,IF(AA257=Servizio!$A$21,Servizio!$B$21,IF(AA257=Servizio!$A$22,Servizio!$B$22,IF(AA257=Servizio!$A$24,Servizio!$B$24,IF(OR(AA257=Servizio!$A$26,AA257=Servizio!$A$41,AA257=Servizio!$A$50),Servizio!$B$26,IF(AA257=Servizio!$A$27,Servizio!$B$27,IF(OR(AA257=Servizio!$A$28,AA257=Servizio!$A$42,AA257=Servizio!$A$51),Servizio!$B$28,IF(OR(AA257=Servizio!$A$29,AA257=Servizio!$A$43,AA257=Servizio!$A$52),Servizio!$B$29,IF(AA257=Servizio!$A$30,Servizio!$B$30,IF(AA257=Servizio!$A$31,Servizio!$B$31,IF(OR(AA257=Servizio!$A$32,AA257=Servizio!$A$46,AA257=Servizio!$A$55),Servizio!$B$32,IF(OR(AA257=Servizio!$A$33,AA257=Servizio!$A$44,AA257=Servizio!$A$53),Servizio!$B$33,IF(OR(AA257=Servizio!$A$34,AA257=Servizio!$A$45,AA257=Servizio!$A$54),Servizio!$B$34,IF(AA257=Servizio!$A$35,Servizio!$B$35,IF(AA257=Servizio!$A$36,Servizio!$B$36,IF(AA257=Servizio!$A$37,Servizio!$B$37,IF(AA257=Servizio!$A$57,Servizio!$B$57,IF(AA257=Servizio!$A$58,Servizio!$B$58,""))))))))))))))))))))))))))))))</f>
        <v/>
      </c>
      <c r="AC257" s="102"/>
      <c r="AD257" s="4"/>
      <c r="AE257" s="4"/>
      <c r="AF257" s="99"/>
      <c r="AG257" s="134"/>
      <c r="AH257" s="101"/>
      <c r="AI257" s="102"/>
      <c r="AJ257" s="105"/>
      <c r="AK257" s="106"/>
      <c r="AL257" s="16"/>
      <c r="AM257" s="5"/>
      <c r="AN257" s="68" t="str">
        <f t="shared" si="43"/>
        <v/>
      </c>
      <c r="AO257" s="68" t="str">
        <f t="shared" si="44"/>
        <v/>
      </c>
      <c r="AP257" s="16"/>
      <c r="AQ257" s="70" t="str">
        <f t="shared" si="45"/>
        <v/>
      </c>
      <c r="AR257" s="109"/>
      <c r="AS257" s="105"/>
      <c r="AT257" s="106"/>
      <c r="AU257" s="16"/>
      <c r="AV257" s="106"/>
      <c r="AW257" s="111"/>
      <c r="AX257" s="6"/>
      <c r="AY257" s="16"/>
      <c r="AZ257" s="50"/>
      <c r="BA257" s="70" t="str">
        <f t="shared" si="46"/>
        <v/>
      </c>
      <c r="BB257" s="51"/>
      <c r="BC257" s="16"/>
      <c r="BD257" s="68" t="str">
        <f t="shared" si="47"/>
        <v/>
      </c>
      <c r="BE257" s="16"/>
      <c r="BF257" s="16"/>
      <c r="BG257" s="102"/>
      <c r="BH257" s="4"/>
      <c r="BI257" s="50"/>
      <c r="BJ257" s="70" t="str">
        <f t="shared" si="48"/>
        <v/>
      </c>
    </row>
    <row r="258" spans="19:62" x14ac:dyDescent="0.2">
      <c r="S258" s="140">
        <f t="shared" si="37"/>
        <v>0</v>
      </c>
      <c r="T258" s="139">
        <f t="shared" si="38"/>
        <v>0</v>
      </c>
      <c r="U258" s="132">
        <f t="shared" si="39"/>
        <v>0</v>
      </c>
      <c r="V258" s="132" t="str">
        <f t="shared" si="40"/>
        <v/>
      </c>
      <c r="W258" s="136">
        <f t="shared" si="41"/>
        <v>0</v>
      </c>
      <c r="X258" s="136">
        <f t="shared" si="42"/>
        <v>0</v>
      </c>
      <c r="Y258" s="132" t="str">
        <f>IF(AX258="","",IF(AND(BH258=Avanzamento!AL$2,AQ258&gt;0,BB258&gt;0),SUM(MAX(Y$9:Y257),1),0))</f>
        <v/>
      </c>
      <c r="Z258" s="132" t="str">
        <f>IF(AX258="","",IF(AX258=Avanzamento!AL$2,SUM(MAX(Z$9:Z257),1),0))</f>
        <v/>
      </c>
      <c r="AA258" s="6"/>
      <c r="AB258" s="97" t="str">
        <f>IF(OR(AA258=Servizio!$A$7,AA258=Servizio!$A$11,AA258=Servizio!$A$25,AA258=Servizio!$A$38,AA258=Servizio!$A$47,AA258=Servizio!$A$56),Servizio!$B$7,IF(AA258=Servizio!$A$8,Servizio!$B$8,IF(AA258=Servizio!$A$9,Servizio!$B$9,IF(OR(AA258=Servizio!$A$10,AA258=Servizio!$A$23),Servizio!$B$10,IF(OR(AA258=Servizio!$A$12,AA258=Servizio!$A$39,AA258=Servizio!$A$48),Servizio!$B$12,IF(OR(AA258=Servizio!$A$13,AA258=Servizio!$A$40,AA258=Servizio!$A$49),Servizio!$B$13,IF(AA258=Servizio!$A$14,Servizio!$B$14,IF(AA258=Servizio!$A$15,Servizio!$B$15,IF(AA258=Servizio!$A$16,Servizio!$B$16,IF(AA258=Servizio!$A$17,Servizio!$B$17,IF(AA258=Servizio!$A$18,Servizio!$B$18,IF(AA258=Servizio!$A$19,Servizio!$B$19,IF(AA258=Servizio!$A$20,Servizio!$B$20,IF(AA258=Servizio!$A$21,Servizio!$B$21,IF(AA258=Servizio!$A$22,Servizio!$B$22,IF(AA258=Servizio!$A$24,Servizio!$B$24,IF(OR(AA258=Servizio!$A$26,AA258=Servizio!$A$41,AA258=Servizio!$A$50),Servizio!$B$26,IF(AA258=Servizio!$A$27,Servizio!$B$27,IF(OR(AA258=Servizio!$A$28,AA258=Servizio!$A$42,AA258=Servizio!$A$51),Servizio!$B$28,IF(OR(AA258=Servizio!$A$29,AA258=Servizio!$A$43,AA258=Servizio!$A$52),Servizio!$B$29,IF(AA258=Servizio!$A$30,Servizio!$B$30,IF(AA258=Servizio!$A$31,Servizio!$B$31,IF(OR(AA258=Servizio!$A$32,AA258=Servizio!$A$46,AA258=Servizio!$A$55),Servizio!$B$32,IF(OR(AA258=Servizio!$A$33,AA258=Servizio!$A$44,AA258=Servizio!$A$53),Servizio!$B$33,IF(OR(AA258=Servizio!$A$34,AA258=Servizio!$A$45,AA258=Servizio!$A$54),Servizio!$B$34,IF(AA258=Servizio!$A$35,Servizio!$B$35,IF(AA258=Servizio!$A$36,Servizio!$B$36,IF(AA258=Servizio!$A$37,Servizio!$B$37,IF(AA258=Servizio!$A$57,Servizio!$B$57,IF(AA258=Servizio!$A$58,Servizio!$B$58,""))))))))))))))))))))))))))))))</f>
        <v/>
      </c>
      <c r="AC258" s="102"/>
      <c r="AD258" s="4"/>
      <c r="AE258" s="4"/>
      <c r="AF258" s="99"/>
      <c r="AG258" s="134"/>
      <c r="AH258" s="101"/>
      <c r="AI258" s="102"/>
      <c r="AJ258" s="105"/>
      <c r="AK258" s="106"/>
      <c r="AL258" s="16"/>
      <c r="AM258" s="5"/>
      <c r="AN258" s="68" t="str">
        <f t="shared" si="43"/>
        <v/>
      </c>
      <c r="AO258" s="68" t="str">
        <f t="shared" si="44"/>
        <v/>
      </c>
      <c r="AP258" s="16"/>
      <c r="AQ258" s="70" t="str">
        <f t="shared" si="45"/>
        <v/>
      </c>
      <c r="AR258" s="109"/>
      <c r="AS258" s="105"/>
      <c r="AT258" s="106"/>
      <c r="AU258" s="16"/>
      <c r="AV258" s="106"/>
      <c r="AW258" s="111"/>
      <c r="AX258" s="6"/>
      <c r="AY258" s="16"/>
      <c r="AZ258" s="50"/>
      <c r="BA258" s="70" t="str">
        <f t="shared" si="46"/>
        <v/>
      </c>
      <c r="BB258" s="51"/>
      <c r="BC258" s="16"/>
      <c r="BD258" s="68" t="str">
        <f t="shared" si="47"/>
        <v/>
      </c>
      <c r="BE258" s="16"/>
      <c r="BF258" s="16"/>
      <c r="BG258" s="102"/>
      <c r="BH258" s="4"/>
      <c r="BI258" s="50"/>
      <c r="BJ258" s="70" t="str">
        <f t="shared" si="48"/>
        <v/>
      </c>
    </row>
    <row r="259" spans="19:62" x14ac:dyDescent="0.2">
      <c r="S259" s="140">
        <f t="shared" si="37"/>
        <v>0</v>
      </c>
      <c r="T259" s="139">
        <f t="shared" si="38"/>
        <v>0</v>
      </c>
      <c r="U259" s="132">
        <f t="shared" si="39"/>
        <v>0</v>
      </c>
      <c r="V259" s="132" t="str">
        <f t="shared" si="40"/>
        <v/>
      </c>
      <c r="W259" s="136">
        <f t="shared" si="41"/>
        <v>0</v>
      </c>
      <c r="X259" s="136">
        <f t="shared" si="42"/>
        <v>0</v>
      </c>
      <c r="Y259" s="132" t="str">
        <f>IF(AX259="","",IF(AND(BH259=Avanzamento!AL$2,AQ259&gt;0,BB259&gt;0),SUM(MAX(Y$9:Y258),1),0))</f>
        <v/>
      </c>
      <c r="Z259" s="132" t="str">
        <f>IF(AX259="","",IF(AX259=Avanzamento!AL$2,SUM(MAX(Z$9:Z258),1),0))</f>
        <v/>
      </c>
      <c r="AA259" s="6"/>
      <c r="AB259" s="97" t="str">
        <f>IF(OR(AA259=Servizio!$A$7,AA259=Servizio!$A$11,AA259=Servizio!$A$25,AA259=Servizio!$A$38,AA259=Servizio!$A$47,AA259=Servizio!$A$56),Servizio!$B$7,IF(AA259=Servizio!$A$8,Servizio!$B$8,IF(AA259=Servizio!$A$9,Servizio!$B$9,IF(OR(AA259=Servizio!$A$10,AA259=Servizio!$A$23),Servizio!$B$10,IF(OR(AA259=Servizio!$A$12,AA259=Servizio!$A$39,AA259=Servizio!$A$48),Servizio!$B$12,IF(OR(AA259=Servizio!$A$13,AA259=Servizio!$A$40,AA259=Servizio!$A$49),Servizio!$B$13,IF(AA259=Servizio!$A$14,Servizio!$B$14,IF(AA259=Servizio!$A$15,Servizio!$B$15,IF(AA259=Servizio!$A$16,Servizio!$B$16,IF(AA259=Servizio!$A$17,Servizio!$B$17,IF(AA259=Servizio!$A$18,Servizio!$B$18,IF(AA259=Servizio!$A$19,Servizio!$B$19,IF(AA259=Servizio!$A$20,Servizio!$B$20,IF(AA259=Servizio!$A$21,Servizio!$B$21,IF(AA259=Servizio!$A$22,Servizio!$B$22,IF(AA259=Servizio!$A$24,Servizio!$B$24,IF(OR(AA259=Servizio!$A$26,AA259=Servizio!$A$41,AA259=Servizio!$A$50),Servizio!$B$26,IF(AA259=Servizio!$A$27,Servizio!$B$27,IF(OR(AA259=Servizio!$A$28,AA259=Servizio!$A$42,AA259=Servizio!$A$51),Servizio!$B$28,IF(OR(AA259=Servizio!$A$29,AA259=Servizio!$A$43,AA259=Servizio!$A$52),Servizio!$B$29,IF(AA259=Servizio!$A$30,Servizio!$B$30,IF(AA259=Servizio!$A$31,Servizio!$B$31,IF(OR(AA259=Servizio!$A$32,AA259=Servizio!$A$46,AA259=Servizio!$A$55),Servizio!$B$32,IF(OR(AA259=Servizio!$A$33,AA259=Servizio!$A$44,AA259=Servizio!$A$53),Servizio!$B$33,IF(OR(AA259=Servizio!$A$34,AA259=Servizio!$A$45,AA259=Servizio!$A$54),Servizio!$B$34,IF(AA259=Servizio!$A$35,Servizio!$B$35,IF(AA259=Servizio!$A$36,Servizio!$B$36,IF(AA259=Servizio!$A$37,Servizio!$B$37,IF(AA259=Servizio!$A$57,Servizio!$B$57,IF(AA259=Servizio!$A$58,Servizio!$B$58,""))))))))))))))))))))))))))))))</f>
        <v/>
      </c>
      <c r="AC259" s="102"/>
      <c r="AD259" s="4"/>
      <c r="AE259" s="4"/>
      <c r="AF259" s="99"/>
      <c r="AG259" s="134"/>
      <c r="AH259" s="101"/>
      <c r="AI259" s="102"/>
      <c r="AJ259" s="105"/>
      <c r="AK259" s="106"/>
      <c r="AL259" s="16"/>
      <c r="AM259" s="5"/>
      <c r="AN259" s="68" t="str">
        <f t="shared" si="43"/>
        <v/>
      </c>
      <c r="AO259" s="68" t="str">
        <f t="shared" si="44"/>
        <v/>
      </c>
      <c r="AP259" s="16"/>
      <c r="AQ259" s="70" t="str">
        <f t="shared" si="45"/>
        <v/>
      </c>
      <c r="AR259" s="109"/>
      <c r="AS259" s="105"/>
      <c r="AT259" s="106"/>
      <c r="AU259" s="16"/>
      <c r="AV259" s="106"/>
      <c r="AW259" s="111"/>
      <c r="AX259" s="6"/>
      <c r="AY259" s="16"/>
      <c r="AZ259" s="50"/>
      <c r="BA259" s="70" t="str">
        <f t="shared" si="46"/>
        <v/>
      </c>
      <c r="BB259" s="51"/>
      <c r="BC259" s="16"/>
      <c r="BD259" s="68" t="str">
        <f t="shared" si="47"/>
        <v/>
      </c>
      <c r="BE259" s="16"/>
      <c r="BF259" s="16"/>
      <c r="BG259" s="102"/>
      <c r="BH259" s="4"/>
      <c r="BI259" s="50"/>
      <c r="BJ259" s="70" t="str">
        <f t="shared" si="48"/>
        <v/>
      </c>
    </row>
    <row r="260" spans="19:62" x14ac:dyDescent="0.2">
      <c r="S260" s="140">
        <f t="shared" si="37"/>
        <v>0</v>
      </c>
      <c r="T260" s="139">
        <f t="shared" si="38"/>
        <v>0</v>
      </c>
      <c r="U260" s="132">
        <f t="shared" si="39"/>
        <v>0</v>
      </c>
      <c r="V260" s="132" t="str">
        <f t="shared" si="40"/>
        <v/>
      </c>
      <c r="W260" s="136">
        <f t="shared" si="41"/>
        <v>0</v>
      </c>
      <c r="X260" s="136">
        <f t="shared" si="42"/>
        <v>0</v>
      </c>
      <c r="Y260" s="132" t="str">
        <f>IF(AX260="","",IF(AND(BH260=Avanzamento!AL$2,AQ260&gt;0,BB260&gt;0),SUM(MAX(Y$9:Y259),1),0))</f>
        <v/>
      </c>
      <c r="Z260" s="132" t="str">
        <f>IF(AX260="","",IF(AX260=Avanzamento!AL$2,SUM(MAX(Z$9:Z259),1),0))</f>
        <v/>
      </c>
      <c r="AA260" s="6"/>
      <c r="AB260" s="97" t="str">
        <f>IF(OR(AA260=Servizio!$A$7,AA260=Servizio!$A$11,AA260=Servizio!$A$25,AA260=Servizio!$A$38,AA260=Servizio!$A$47,AA260=Servizio!$A$56),Servizio!$B$7,IF(AA260=Servizio!$A$8,Servizio!$B$8,IF(AA260=Servizio!$A$9,Servizio!$B$9,IF(OR(AA260=Servizio!$A$10,AA260=Servizio!$A$23),Servizio!$B$10,IF(OR(AA260=Servizio!$A$12,AA260=Servizio!$A$39,AA260=Servizio!$A$48),Servizio!$B$12,IF(OR(AA260=Servizio!$A$13,AA260=Servizio!$A$40,AA260=Servizio!$A$49),Servizio!$B$13,IF(AA260=Servizio!$A$14,Servizio!$B$14,IF(AA260=Servizio!$A$15,Servizio!$B$15,IF(AA260=Servizio!$A$16,Servizio!$B$16,IF(AA260=Servizio!$A$17,Servizio!$B$17,IF(AA260=Servizio!$A$18,Servizio!$B$18,IF(AA260=Servizio!$A$19,Servizio!$B$19,IF(AA260=Servizio!$A$20,Servizio!$B$20,IF(AA260=Servizio!$A$21,Servizio!$B$21,IF(AA260=Servizio!$A$22,Servizio!$B$22,IF(AA260=Servizio!$A$24,Servizio!$B$24,IF(OR(AA260=Servizio!$A$26,AA260=Servizio!$A$41,AA260=Servizio!$A$50),Servizio!$B$26,IF(AA260=Servizio!$A$27,Servizio!$B$27,IF(OR(AA260=Servizio!$A$28,AA260=Servizio!$A$42,AA260=Servizio!$A$51),Servizio!$B$28,IF(OR(AA260=Servizio!$A$29,AA260=Servizio!$A$43,AA260=Servizio!$A$52),Servizio!$B$29,IF(AA260=Servizio!$A$30,Servizio!$B$30,IF(AA260=Servizio!$A$31,Servizio!$B$31,IF(OR(AA260=Servizio!$A$32,AA260=Servizio!$A$46,AA260=Servizio!$A$55),Servizio!$B$32,IF(OR(AA260=Servizio!$A$33,AA260=Servizio!$A$44,AA260=Servizio!$A$53),Servizio!$B$33,IF(OR(AA260=Servizio!$A$34,AA260=Servizio!$A$45,AA260=Servizio!$A$54),Servizio!$B$34,IF(AA260=Servizio!$A$35,Servizio!$B$35,IF(AA260=Servizio!$A$36,Servizio!$B$36,IF(AA260=Servizio!$A$37,Servizio!$B$37,IF(AA260=Servizio!$A$57,Servizio!$B$57,IF(AA260=Servizio!$A$58,Servizio!$B$58,""))))))))))))))))))))))))))))))</f>
        <v/>
      </c>
      <c r="AC260" s="102"/>
      <c r="AD260" s="4"/>
      <c r="AE260" s="4"/>
      <c r="AF260" s="99"/>
      <c r="AG260" s="134"/>
      <c r="AH260" s="101"/>
      <c r="AI260" s="102"/>
      <c r="AJ260" s="105"/>
      <c r="AK260" s="106"/>
      <c r="AL260" s="16"/>
      <c r="AM260" s="5"/>
      <c r="AN260" s="68" t="str">
        <f t="shared" si="43"/>
        <v/>
      </c>
      <c r="AO260" s="68" t="str">
        <f t="shared" si="44"/>
        <v/>
      </c>
      <c r="AP260" s="16"/>
      <c r="AQ260" s="70" t="str">
        <f t="shared" si="45"/>
        <v/>
      </c>
      <c r="AR260" s="109"/>
      <c r="AS260" s="105"/>
      <c r="AT260" s="106"/>
      <c r="AU260" s="16"/>
      <c r="AV260" s="106"/>
      <c r="AW260" s="111"/>
      <c r="AX260" s="6"/>
      <c r="AY260" s="16"/>
      <c r="AZ260" s="50"/>
      <c r="BA260" s="70" t="str">
        <f t="shared" si="46"/>
        <v/>
      </c>
      <c r="BB260" s="51"/>
      <c r="BC260" s="16"/>
      <c r="BD260" s="68" t="str">
        <f t="shared" si="47"/>
        <v/>
      </c>
      <c r="BE260" s="16"/>
      <c r="BF260" s="16"/>
      <c r="BG260" s="102"/>
      <c r="BH260" s="4"/>
      <c r="BI260" s="50"/>
      <c r="BJ260" s="70" t="str">
        <f t="shared" si="48"/>
        <v/>
      </c>
    </row>
    <row r="261" spans="19:62" x14ac:dyDescent="0.2">
      <c r="S261" s="140">
        <f t="shared" si="37"/>
        <v>0</v>
      </c>
      <c r="T261" s="139">
        <f t="shared" si="38"/>
        <v>0</v>
      </c>
      <c r="U261" s="132">
        <f t="shared" si="39"/>
        <v>0</v>
      </c>
      <c r="V261" s="132" t="str">
        <f t="shared" si="40"/>
        <v/>
      </c>
      <c r="W261" s="136">
        <f t="shared" si="41"/>
        <v>0</v>
      </c>
      <c r="X261" s="136">
        <f t="shared" si="42"/>
        <v>0</v>
      </c>
      <c r="Y261" s="132" t="str">
        <f>IF(AX261="","",IF(AND(BH261=Avanzamento!AL$2,AQ261&gt;0,BB261&gt;0),SUM(MAX(Y$9:Y260),1),0))</f>
        <v/>
      </c>
      <c r="Z261" s="132" t="str">
        <f>IF(AX261="","",IF(AX261=Avanzamento!AL$2,SUM(MAX(Z$9:Z260),1),0))</f>
        <v/>
      </c>
      <c r="AA261" s="6"/>
      <c r="AB261" s="97" t="str">
        <f>IF(OR(AA261=Servizio!$A$7,AA261=Servizio!$A$11,AA261=Servizio!$A$25,AA261=Servizio!$A$38,AA261=Servizio!$A$47,AA261=Servizio!$A$56),Servizio!$B$7,IF(AA261=Servizio!$A$8,Servizio!$B$8,IF(AA261=Servizio!$A$9,Servizio!$B$9,IF(OR(AA261=Servizio!$A$10,AA261=Servizio!$A$23),Servizio!$B$10,IF(OR(AA261=Servizio!$A$12,AA261=Servizio!$A$39,AA261=Servizio!$A$48),Servizio!$B$12,IF(OR(AA261=Servizio!$A$13,AA261=Servizio!$A$40,AA261=Servizio!$A$49),Servizio!$B$13,IF(AA261=Servizio!$A$14,Servizio!$B$14,IF(AA261=Servizio!$A$15,Servizio!$B$15,IF(AA261=Servizio!$A$16,Servizio!$B$16,IF(AA261=Servizio!$A$17,Servizio!$B$17,IF(AA261=Servizio!$A$18,Servizio!$B$18,IF(AA261=Servizio!$A$19,Servizio!$B$19,IF(AA261=Servizio!$A$20,Servizio!$B$20,IF(AA261=Servizio!$A$21,Servizio!$B$21,IF(AA261=Servizio!$A$22,Servizio!$B$22,IF(AA261=Servizio!$A$24,Servizio!$B$24,IF(OR(AA261=Servizio!$A$26,AA261=Servizio!$A$41,AA261=Servizio!$A$50),Servizio!$B$26,IF(AA261=Servizio!$A$27,Servizio!$B$27,IF(OR(AA261=Servizio!$A$28,AA261=Servizio!$A$42,AA261=Servizio!$A$51),Servizio!$B$28,IF(OR(AA261=Servizio!$A$29,AA261=Servizio!$A$43,AA261=Servizio!$A$52),Servizio!$B$29,IF(AA261=Servizio!$A$30,Servizio!$B$30,IF(AA261=Servizio!$A$31,Servizio!$B$31,IF(OR(AA261=Servizio!$A$32,AA261=Servizio!$A$46,AA261=Servizio!$A$55),Servizio!$B$32,IF(OR(AA261=Servizio!$A$33,AA261=Servizio!$A$44,AA261=Servizio!$A$53),Servizio!$B$33,IF(OR(AA261=Servizio!$A$34,AA261=Servizio!$A$45,AA261=Servizio!$A$54),Servizio!$B$34,IF(AA261=Servizio!$A$35,Servizio!$B$35,IF(AA261=Servizio!$A$36,Servizio!$B$36,IF(AA261=Servizio!$A$37,Servizio!$B$37,IF(AA261=Servizio!$A$57,Servizio!$B$57,IF(AA261=Servizio!$A$58,Servizio!$B$58,""))))))))))))))))))))))))))))))</f>
        <v/>
      </c>
      <c r="AC261" s="102"/>
      <c r="AD261" s="4"/>
      <c r="AE261" s="4"/>
      <c r="AF261" s="99"/>
      <c r="AG261" s="134"/>
      <c r="AH261" s="101"/>
      <c r="AI261" s="102"/>
      <c r="AJ261" s="105"/>
      <c r="AK261" s="106"/>
      <c r="AL261" s="16"/>
      <c r="AM261" s="5"/>
      <c r="AN261" s="68" t="str">
        <f t="shared" si="43"/>
        <v/>
      </c>
      <c r="AO261" s="68" t="str">
        <f t="shared" si="44"/>
        <v/>
      </c>
      <c r="AP261" s="16"/>
      <c r="AQ261" s="70" t="str">
        <f t="shared" si="45"/>
        <v/>
      </c>
      <c r="AR261" s="109"/>
      <c r="AS261" s="105"/>
      <c r="AT261" s="106"/>
      <c r="AU261" s="16"/>
      <c r="AV261" s="106"/>
      <c r="AW261" s="111"/>
      <c r="AX261" s="6"/>
      <c r="AY261" s="16"/>
      <c r="AZ261" s="50"/>
      <c r="BA261" s="70" t="str">
        <f t="shared" si="46"/>
        <v/>
      </c>
      <c r="BB261" s="51"/>
      <c r="BC261" s="16"/>
      <c r="BD261" s="68" t="str">
        <f t="shared" si="47"/>
        <v/>
      </c>
      <c r="BE261" s="16"/>
      <c r="BF261" s="16"/>
      <c r="BG261" s="102"/>
      <c r="BH261" s="4"/>
      <c r="BI261" s="50"/>
      <c r="BJ261" s="70" t="str">
        <f t="shared" si="48"/>
        <v/>
      </c>
    </row>
    <row r="262" spans="19:62" x14ac:dyDescent="0.2">
      <c r="S262" s="140">
        <f t="shared" si="37"/>
        <v>0</v>
      </c>
      <c r="T262" s="139">
        <f t="shared" si="38"/>
        <v>0</v>
      </c>
      <c r="U262" s="132">
        <f t="shared" si="39"/>
        <v>0</v>
      </c>
      <c r="V262" s="132" t="str">
        <f t="shared" si="40"/>
        <v/>
      </c>
      <c r="W262" s="136">
        <f t="shared" si="41"/>
        <v>0</v>
      </c>
      <c r="X262" s="136">
        <f t="shared" si="42"/>
        <v>0</v>
      </c>
      <c r="Y262" s="132" t="str">
        <f>IF(AX262="","",IF(AND(BH262=Avanzamento!AL$2,AQ262&gt;0,BB262&gt;0),SUM(MAX(Y$9:Y261),1),0))</f>
        <v/>
      </c>
      <c r="Z262" s="132" t="str">
        <f>IF(AX262="","",IF(AX262=Avanzamento!AL$2,SUM(MAX(Z$9:Z261),1),0))</f>
        <v/>
      </c>
      <c r="AA262" s="6"/>
      <c r="AB262" s="97" t="str">
        <f>IF(OR(AA262=Servizio!$A$7,AA262=Servizio!$A$11,AA262=Servizio!$A$25,AA262=Servizio!$A$38,AA262=Servizio!$A$47,AA262=Servizio!$A$56),Servizio!$B$7,IF(AA262=Servizio!$A$8,Servizio!$B$8,IF(AA262=Servizio!$A$9,Servizio!$B$9,IF(OR(AA262=Servizio!$A$10,AA262=Servizio!$A$23),Servizio!$B$10,IF(OR(AA262=Servizio!$A$12,AA262=Servizio!$A$39,AA262=Servizio!$A$48),Servizio!$B$12,IF(OR(AA262=Servizio!$A$13,AA262=Servizio!$A$40,AA262=Servizio!$A$49),Servizio!$B$13,IF(AA262=Servizio!$A$14,Servizio!$B$14,IF(AA262=Servizio!$A$15,Servizio!$B$15,IF(AA262=Servizio!$A$16,Servizio!$B$16,IF(AA262=Servizio!$A$17,Servizio!$B$17,IF(AA262=Servizio!$A$18,Servizio!$B$18,IF(AA262=Servizio!$A$19,Servizio!$B$19,IF(AA262=Servizio!$A$20,Servizio!$B$20,IF(AA262=Servizio!$A$21,Servizio!$B$21,IF(AA262=Servizio!$A$22,Servizio!$B$22,IF(AA262=Servizio!$A$24,Servizio!$B$24,IF(OR(AA262=Servizio!$A$26,AA262=Servizio!$A$41,AA262=Servizio!$A$50),Servizio!$B$26,IF(AA262=Servizio!$A$27,Servizio!$B$27,IF(OR(AA262=Servizio!$A$28,AA262=Servizio!$A$42,AA262=Servizio!$A$51),Servizio!$B$28,IF(OR(AA262=Servizio!$A$29,AA262=Servizio!$A$43,AA262=Servizio!$A$52),Servizio!$B$29,IF(AA262=Servizio!$A$30,Servizio!$B$30,IF(AA262=Servizio!$A$31,Servizio!$B$31,IF(OR(AA262=Servizio!$A$32,AA262=Servizio!$A$46,AA262=Servizio!$A$55),Servizio!$B$32,IF(OR(AA262=Servizio!$A$33,AA262=Servizio!$A$44,AA262=Servizio!$A$53),Servizio!$B$33,IF(OR(AA262=Servizio!$A$34,AA262=Servizio!$A$45,AA262=Servizio!$A$54),Servizio!$B$34,IF(AA262=Servizio!$A$35,Servizio!$B$35,IF(AA262=Servizio!$A$36,Servizio!$B$36,IF(AA262=Servizio!$A$37,Servizio!$B$37,IF(AA262=Servizio!$A$57,Servizio!$B$57,IF(AA262=Servizio!$A$58,Servizio!$B$58,""))))))))))))))))))))))))))))))</f>
        <v/>
      </c>
      <c r="AC262" s="102"/>
      <c r="AD262" s="4"/>
      <c r="AE262" s="4"/>
      <c r="AF262" s="99"/>
      <c r="AG262" s="134"/>
      <c r="AH262" s="101"/>
      <c r="AI262" s="102"/>
      <c r="AJ262" s="105"/>
      <c r="AK262" s="106"/>
      <c r="AL262" s="16"/>
      <c r="AM262" s="5"/>
      <c r="AN262" s="68" t="str">
        <f t="shared" si="43"/>
        <v/>
      </c>
      <c r="AO262" s="68" t="str">
        <f t="shared" si="44"/>
        <v/>
      </c>
      <c r="AP262" s="16"/>
      <c r="AQ262" s="70" t="str">
        <f t="shared" si="45"/>
        <v/>
      </c>
      <c r="AR262" s="109"/>
      <c r="AS262" s="105"/>
      <c r="AT262" s="106"/>
      <c r="AU262" s="16"/>
      <c r="AV262" s="106"/>
      <c r="AW262" s="111"/>
      <c r="AX262" s="6"/>
      <c r="AY262" s="16"/>
      <c r="AZ262" s="50"/>
      <c r="BA262" s="70" t="str">
        <f t="shared" si="46"/>
        <v/>
      </c>
      <c r="BB262" s="51"/>
      <c r="BC262" s="16"/>
      <c r="BD262" s="68" t="str">
        <f t="shared" si="47"/>
        <v/>
      </c>
      <c r="BE262" s="16"/>
      <c r="BF262" s="16"/>
      <c r="BG262" s="102"/>
      <c r="BH262" s="4"/>
      <c r="BI262" s="50"/>
      <c r="BJ262" s="70" t="str">
        <f t="shared" si="48"/>
        <v/>
      </c>
    </row>
    <row r="263" spans="19:62" x14ac:dyDescent="0.2">
      <c r="S263" s="140">
        <f t="shared" si="37"/>
        <v>0</v>
      </c>
      <c r="T263" s="139">
        <f t="shared" si="38"/>
        <v>0</v>
      </c>
      <c r="U263" s="132">
        <f t="shared" si="39"/>
        <v>0</v>
      </c>
      <c r="V263" s="132" t="str">
        <f t="shared" si="40"/>
        <v/>
      </c>
      <c r="W263" s="136">
        <f t="shared" si="41"/>
        <v>0</v>
      </c>
      <c r="X263" s="136">
        <f t="shared" si="42"/>
        <v>0</v>
      </c>
      <c r="Y263" s="132" t="str">
        <f>IF(AX263="","",IF(AND(BH263=Avanzamento!AL$2,AQ263&gt;0,BB263&gt;0),SUM(MAX(Y$9:Y262),1),0))</f>
        <v/>
      </c>
      <c r="Z263" s="132" t="str">
        <f>IF(AX263="","",IF(AX263=Avanzamento!AL$2,SUM(MAX(Z$9:Z262),1),0))</f>
        <v/>
      </c>
      <c r="AA263" s="6"/>
      <c r="AB263" s="97" t="str">
        <f>IF(OR(AA263=Servizio!$A$7,AA263=Servizio!$A$11,AA263=Servizio!$A$25,AA263=Servizio!$A$38,AA263=Servizio!$A$47,AA263=Servizio!$A$56),Servizio!$B$7,IF(AA263=Servizio!$A$8,Servizio!$B$8,IF(AA263=Servizio!$A$9,Servizio!$B$9,IF(OR(AA263=Servizio!$A$10,AA263=Servizio!$A$23),Servizio!$B$10,IF(OR(AA263=Servizio!$A$12,AA263=Servizio!$A$39,AA263=Servizio!$A$48),Servizio!$B$12,IF(OR(AA263=Servizio!$A$13,AA263=Servizio!$A$40,AA263=Servizio!$A$49),Servizio!$B$13,IF(AA263=Servizio!$A$14,Servizio!$B$14,IF(AA263=Servizio!$A$15,Servizio!$B$15,IF(AA263=Servizio!$A$16,Servizio!$B$16,IF(AA263=Servizio!$A$17,Servizio!$B$17,IF(AA263=Servizio!$A$18,Servizio!$B$18,IF(AA263=Servizio!$A$19,Servizio!$B$19,IF(AA263=Servizio!$A$20,Servizio!$B$20,IF(AA263=Servizio!$A$21,Servizio!$B$21,IF(AA263=Servizio!$A$22,Servizio!$B$22,IF(AA263=Servizio!$A$24,Servizio!$B$24,IF(OR(AA263=Servizio!$A$26,AA263=Servizio!$A$41,AA263=Servizio!$A$50),Servizio!$B$26,IF(AA263=Servizio!$A$27,Servizio!$B$27,IF(OR(AA263=Servizio!$A$28,AA263=Servizio!$A$42,AA263=Servizio!$A$51),Servizio!$B$28,IF(OR(AA263=Servizio!$A$29,AA263=Servizio!$A$43,AA263=Servizio!$A$52),Servizio!$B$29,IF(AA263=Servizio!$A$30,Servizio!$B$30,IF(AA263=Servizio!$A$31,Servizio!$B$31,IF(OR(AA263=Servizio!$A$32,AA263=Servizio!$A$46,AA263=Servizio!$A$55),Servizio!$B$32,IF(OR(AA263=Servizio!$A$33,AA263=Servizio!$A$44,AA263=Servizio!$A$53),Servizio!$B$33,IF(OR(AA263=Servizio!$A$34,AA263=Servizio!$A$45,AA263=Servizio!$A$54),Servizio!$B$34,IF(AA263=Servizio!$A$35,Servizio!$B$35,IF(AA263=Servizio!$A$36,Servizio!$B$36,IF(AA263=Servizio!$A$37,Servizio!$B$37,IF(AA263=Servizio!$A$57,Servizio!$B$57,IF(AA263=Servizio!$A$58,Servizio!$B$58,""))))))))))))))))))))))))))))))</f>
        <v/>
      </c>
      <c r="AC263" s="102"/>
      <c r="AD263" s="4"/>
      <c r="AE263" s="4"/>
      <c r="AF263" s="99"/>
      <c r="AG263" s="134"/>
      <c r="AH263" s="101"/>
      <c r="AI263" s="102"/>
      <c r="AJ263" s="105"/>
      <c r="AK263" s="106"/>
      <c r="AL263" s="16"/>
      <c r="AM263" s="5"/>
      <c r="AN263" s="68" t="str">
        <f t="shared" si="43"/>
        <v/>
      </c>
      <c r="AO263" s="68" t="str">
        <f t="shared" si="44"/>
        <v/>
      </c>
      <c r="AP263" s="16"/>
      <c r="AQ263" s="70" t="str">
        <f t="shared" si="45"/>
        <v/>
      </c>
      <c r="AR263" s="109"/>
      <c r="AS263" s="105"/>
      <c r="AT263" s="106"/>
      <c r="AU263" s="16"/>
      <c r="AV263" s="106"/>
      <c r="AW263" s="111"/>
      <c r="AX263" s="6"/>
      <c r="AY263" s="16"/>
      <c r="AZ263" s="50"/>
      <c r="BA263" s="70" t="str">
        <f t="shared" si="46"/>
        <v/>
      </c>
      <c r="BB263" s="51"/>
      <c r="BC263" s="16"/>
      <c r="BD263" s="68" t="str">
        <f t="shared" si="47"/>
        <v/>
      </c>
      <c r="BE263" s="16"/>
      <c r="BF263" s="16"/>
      <c r="BG263" s="102"/>
      <c r="BH263" s="4"/>
      <c r="BI263" s="50"/>
      <c r="BJ263" s="70" t="str">
        <f t="shared" si="48"/>
        <v/>
      </c>
    </row>
    <row r="264" spans="19:62" x14ac:dyDescent="0.2">
      <c r="S264" s="140">
        <f t="shared" si="37"/>
        <v>0</v>
      </c>
      <c r="T264" s="139">
        <f t="shared" si="38"/>
        <v>0</v>
      </c>
      <c r="U264" s="132">
        <f t="shared" si="39"/>
        <v>0</v>
      </c>
      <c r="V264" s="132" t="str">
        <f t="shared" si="40"/>
        <v/>
      </c>
      <c r="W264" s="136">
        <f t="shared" si="41"/>
        <v>0</v>
      </c>
      <c r="X264" s="136">
        <f t="shared" si="42"/>
        <v>0</v>
      </c>
      <c r="Y264" s="132" t="str">
        <f>IF(AX264="","",IF(AND(BH264=Avanzamento!AL$2,AQ264&gt;0,BB264&gt;0),SUM(MAX(Y$9:Y263),1),0))</f>
        <v/>
      </c>
      <c r="Z264" s="132" t="str">
        <f>IF(AX264="","",IF(AX264=Avanzamento!AL$2,SUM(MAX(Z$9:Z263),1),0))</f>
        <v/>
      </c>
      <c r="AA264" s="6"/>
      <c r="AB264" s="97" t="str">
        <f>IF(OR(AA264=Servizio!$A$7,AA264=Servizio!$A$11,AA264=Servizio!$A$25,AA264=Servizio!$A$38,AA264=Servizio!$A$47,AA264=Servizio!$A$56),Servizio!$B$7,IF(AA264=Servizio!$A$8,Servizio!$B$8,IF(AA264=Servizio!$A$9,Servizio!$B$9,IF(OR(AA264=Servizio!$A$10,AA264=Servizio!$A$23),Servizio!$B$10,IF(OR(AA264=Servizio!$A$12,AA264=Servizio!$A$39,AA264=Servizio!$A$48),Servizio!$B$12,IF(OR(AA264=Servizio!$A$13,AA264=Servizio!$A$40,AA264=Servizio!$A$49),Servizio!$B$13,IF(AA264=Servizio!$A$14,Servizio!$B$14,IF(AA264=Servizio!$A$15,Servizio!$B$15,IF(AA264=Servizio!$A$16,Servizio!$B$16,IF(AA264=Servizio!$A$17,Servizio!$B$17,IF(AA264=Servizio!$A$18,Servizio!$B$18,IF(AA264=Servizio!$A$19,Servizio!$B$19,IF(AA264=Servizio!$A$20,Servizio!$B$20,IF(AA264=Servizio!$A$21,Servizio!$B$21,IF(AA264=Servizio!$A$22,Servizio!$B$22,IF(AA264=Servizio!$A$24,Servizio!$B$24,IF(OR(AA264=Servizio!$A$26,AA264=Servizio!$A$41,AA264=Servizio!$A$50),Servizio!$B$26,IF(AA264=Servizio!$A$27,Servizio!$B$27,IF(OR(AA264=Servizio!$A$28,AA264=Servizio!$A$42,AA264=Servizio!$A$51),Servizio!$B$28,IF(OR(AA264=Servizio!$A$29,AA264=Servizio!$A$43,AA264=Servizio!$A$52),Servizio!$B$29,IF(AA264=Servizio!$A$30,Servizio!$B$30,IF(AA264=Servizio!$A$31,Servizio!$B$31,IF(OR(AA264=Servizio!$A$32,AA264=Servizio!$A$46,AA264=Servizio!$A$55),Servizio!$B$32,IF(OR(AA264=Servizio!$A$33,AA264=Servizio!$A$44,AA264=Servizio!$A$53),Servizio!$B$33,IF(OR(AA264=Servizio!$A$34,AA264=Servizio!$A$45,AA264=Servizio!$A$54),Servizio!$B$34,IF(AA264=Servizio!$A$35,Servizio!$B$35,IF(AA264=Servizio!$A$36,Servizio!$B$36,IF(AA264=Servizio!$A$37,Servizio!$B$37,IF(AA264=Servizio!$A$57,Servizio!$B$57,IF(AA264=Servizio!$A$58,Servizio!$B$58,""))))))))))))))))))))))))))))))</f>
        <v/>
      </c>
      <c r="AC264" s="102"/>
      <c r="AD264" s="4"/>
      <c r="AE264" s="4"/>
      <c r="AF264" s="99"/>
      <c r="AG264" s="134"/>
      <c r="AH264" s="101"/>
      <c r="AI264" s="102"/>
      <c r="AJ264" s="105"/>
      <c r="AK264" s="106"/>
      <c r="AL264" s="16"/>
      <c r="AM264" s="5"/>
      <c r="AN264" s="68" t="str">
        <f t="shared" si="43"/>
        <v/>
      </c>
      <c r="AO264" s="68" t="str">
        <f t="shared" si="44"/>
        <v/>
      </c>
      <c r="AP264" s="16"/>
      <c r="AQ264" s="70" t="str">
        <f t="shared" si="45"/>
        <v/>
      </c>
      <c r="AR264" s="109"/>
      <c r="AS264" s="105"/>
      <c r="AT264" s="106"/>
      <c r="AU264" s="16"/>
      <c r="AV264" s="106"/>
      <c r="AW264" s="111"/>
      <c r="AX264" s="6"/>
      <c r="AY264" s="16"/>
      <c r="AZ264" s="50"/>
      <c r="BA264" s="70" t="str">
        <f t="shared" si="46"/>
        <v/>
      </c>
      <c r="BB264" s="51"/>
      <c r="BC264" s="16"/>
      <c r="BD264" s="68" t="str">
        <f t="shared" si="47"/>
        <v/>
      </c>
      <c r="BE264" s="16"/>
      <c r="BF264" s="16"/>
      <c r="BG264" s="102"/>
      <c r="BH264" s="4"/>
      <c r="BI264" s="50"/>
      <c r="BJ264" s="70" t="str">
        <f t="shared" si="48"/>
        <v/>
      </c>
    </row>
    <row r="265" spans="19:62" x14ac:dyDescent="0.2">
      <c r="S265" s="140">
        <f t="shared" si="37"/>
        <v>0</v>
      </c>
      <c r="T265" s="139">
        <f t="shared" si="38"/>
        <v>0</v>
      </c>
      <c r="U265" s="132">
        <f t="shared" si="39"/>
        <v>0</v>
      </c>
      <c r="V265" s="132" t="str">
        <f t="shared" si="40"/>
        <v/>
      </c>
      <c r="W265" s="136">
        <f t="shared" si="41"/>
        <v>0</v>
      </c>
      <c r="X265" s="136">
        <f t="shared" si="42"/>
        <v>0</v>
      </c>
      <c r="Y265" s="132" t="str">
        <f>IF(AX265="","",IF(AND(BH265=Avanzamento!AL$2,AQ265&gt;0,BB265&gt;0),SUM(MAX(Y$9:Y264),1),0))</f>
        <v/>
      </c>
      <c r="Z265" s="132" t="str">
        <f>IF(AX265="","",IF(AX265=Avanzamento!AL$2,SUM(MAX(Z$9:Z264),1),0))</f>
        <v/>
      </c>
      <c r="AA265" s="6"/>
      <c r="AB265" s="97" t="str">
        <f>IF(OR(AA265=Servizio!$A$7,AA265=Servizio!$A$11,AA265=Servizio!$A$25,AA265=Servizio!$A$38,AA265=Servizio!$A$47,AA265=Servizio!$A$56),Servizio!$B$7,IF(AA265=Servizio!$A$8,Servizio!$B$8,IF(AA265=Servizio!$A$9,Servizio!$B$9,IF(OR(AA265=Servizio!$A$10,AA265=Servizio!$A$23),Servizio!$B$10,IF(OR(AA265=Servizio!$A$12,AA265=Servizio!$A$39,AA265=Servizio!$A$48),Servizio!$B$12,IF(OR(AA265=Servizio!$A$13,AA265=Servizio!$A$40,AA265=Servizio!$A$49),Servizio!$B$13,IF(AA265=Servizio!$A$14,Servizio!$B$14,IF(AA265=Servizio!$A$15,Servizio!$B$15,IF(AA265=Servizio!$A$16,Servizio!$B$16,IF(AA265=Servizio!$A$17,Servizio!$B$17,IF(AA265=Servizio!$A$18,Servizio!$B$18,IF(AA265=Servizio!$A$19,Servizio!$B$19,IF(AA265=Servizio!$A$20,Servizio!$B$20,IF(AA265=Servizio!$A$21,Servizio!$B$21,IF(AA265=Servizio!$A$22,Servizio!$B$22,IF(AA265=Servizio!$A$24,Servizio!$B$24,IF(OR(AA265=Servizio!$A$26,AA265=Servizio!$A$41,AA265=Servizio!$A$50),Servizio!$B$26,IF(AA265=Servizio!$A$27,Servizio!$B$27,IF(OR(AA265=Servizio!$A$28,AA265=Servizio!$A$42,AA265=Servizio!$A$51),Servizio!$B$28,IF(OR(AA265=Servizio!$A$29,AA265=Servizio!$A$43,AA265=Servizio!$A$52),Servizio!$B$29,IF(AA265=Servizio!$A$30,Servizio!$B$30,IF(AA265=Servizio!$A$31,Servizio!$B$31,IF(OR(AA265=Servizio!$A$32,AA265=Servizio!$A$46,AA265=Servizio!$A$55),Servizio!$B$32,IF(OR(AA265=Servizio!$A$33,AA265=Servizio!$A$44,AA265=Servizio!$A$53),Servizio!$B$33,IF(OR(AA265=Servizio!$A$34,AA265=Servizio!$A$45,AA265=Servizio!$A$54),Servizio!$B$34,IF(AA265=Servizio!$A$35,Servizio!$B$35,IF(AA265=Servizio!$A$36,Servizio!$B$36,IF(AA265=Servizio!$A$37,Servizio!$B$37,IF(AA265=Servizio!$A$57,Servizio!$B$57,IF(AA265=Servizio!$A$58,Servizio!$B$58,""))))))))))))))))))))))))))))))</f>
        <v/>
      </c>
      <c r="AC265" s="102"/>
      <c r="AD265" s="4"/>
      <c r="AE265" s="4"/>
      <c r="AF265" s="99"/>
      <c r="AG265" s="134"/>
      <c r="AH265" s="101"/>
      <c r="AI265" s="102"/>
      <c r="AJ265" s="105"/>
      <c r="AK265" s="106"/>
      <c r="AL265" s="16"/>
      <c r="AM265" s="5"/>
      <c r="AN265" s="68" t="str">
        <f t="shared" si="43"/>
        <v/>
      </c>
      <c r="AO265" s="68" t="str">
        <f t="shared" si="44"/>
        <v/>
      </c>
      <c r="AP265" s="16"/>
      <c r="AQ265" s="70" t="str">
        <f t="shared" si="45"/>
        <v/>
      </c>
      <c r="AR265" s="109"/>
      <c r="AS265" s="105"/>
      <c r="AT265" s="106"/>
      <c r="AU265" s="16"/>
      <c r="AV265" s="106"/>
      <c r="AW265" s="111"/>
      <c r="AX265" s="6"/>
      <c r="AY265" s="16"/>
      <c r="AZ265" s="50"/>
      <c r="BA265" s="70" t="str">
        <f t="shared" si="46"/>
        <v/>
      </c>
      <c r="BB265" s="51"/>
      <c r="BC265" s="16"/>
      <c r="BD265" s="68" t="str">
        <f t="shared" si="47"/>
        <v/>
      </c>
      <c r="BE265" s="16"/>
      <c r="BF265" s="16"/>
      <c r="BG265" s="102"/>
      <c r="BH265" s="4"/>
      <c r="BI265" s="50"/>
      <c r="BJ265" s="70" t="str">
        <f t="shared" si="48"/>
        <v/>
      </c>
    </row>
    <row r="266" spans="19:62" x14ac:dyDescent="0.2">
      <c r="S266" s="140">
        <f t="shared" si="37"/>
        <v>0</v>
      </c>
      <c r="T266" s="139">
        <f t="shared" si="38"/>
        <v>0</v>
      </c>
      <c r="U266" s="132">
        <f t="shared" si="39"/>
        <v>0</v>
      </c>
      <c r="V266" s="132" t="str">
        <f t="shared" si="40"/>
        <v/>
      </c>
      <c r="W266" s="136">
        <f t="shared" si="41"/>
        <v>0</v>
      </c>
      <c r="X266" s="136">
        <f t="shared" si="42"/>
        <v>0</v>
      </c>
      <c r="Y266" s="132" t="str">
        <f>IF(AX266="","",IF(AND(BH266=Avanzamento!AL$2,AQ266&gt;0,BB266&gt;0),SUM(MAX(Y$9:Y265),1),0))</f>
        <v/>
      </c>
      <c r="Z266" s="132" t="str">
        <f>IF(AX266="","",IF(AX266=Avanzamento!AL$2,SUM(MAX(Z$9:Z265),1),0))</f>
        <v/>
      </c>
      <c r="AA266" s="6"/>
      <c r="AB266" s="97" t="str">
        <f>IF(OR(AA266=Servizio!$A$7,AA266=Servizio!$A$11,AA266=Servizio!$A$25,AA266=Servizio!$A$38,AA266=Servizio!$A$47,AA266=Servizio!$A$56),Servizio!$B$7,IF(AA266=Servizio!$A$8,Servizio!$B$8,IF(AA266=Servizio!$A$9,Servizio!$B$9,IF(OR(AA266=Servizio!$A$10,AA266=Servizio!$A$23),Servizio!$B$10,IF(OR(AA266=Servizio!$A$12,AA266=Servizio!$A$39,AA266=Servizio!$A$48),Servizio!$B$12,IF(OR(AA266=Servizio!$A$13,AA266=Servizio!$A$40,AA266=Servizio!$A$49),Servizio!$B$13,IF(AA266=Servizio!$A$14,Servizio!$B$14,IF(AA266=Servizio!$A$15,Servizio!$B$15,IF(AA266=Servizio!$A$16,Servizio!$B$16,IF(AA266=Servizio!$A$17,Servizio!$B$17,IF(AA266=Servizio!$A$18,Servizio!$B$18,IF(AA266=Servizio!$A$19,Servizio!$B$19,IF(AA266=Servizio!$A$20,Servizio!$B$20,IF(AA266=Servizio!$A$21,Servizio!$B$21,IF(AA266=Servizio!$A$22,Servizio!$B$22,IF(AA266=Servizio!$A$24,Servizio!$B$24,IF(OR(AA266=Servizio!$A$26,AA266=Servizio!$A$41,AA266=Servizio!$A$50),Servizio!$B$26,IF(AA266=Servizio!$A$27,Servizio!$B$27,IF(OR(AA266=Servizio!$A$28,AA266=Servizio!$A$42,AA266=Servizio!$A$51),Servizio!$B$28,IF(OR(AA266=Servizio!$A$29,AA266=Servizio!$A$43,AA266=Servizio!$A$52),Servizio!$B$29,IF(AA266=Servizio!$A$30,Servizio!$B$30,IF(AA266=Servizio!$A$31,Servizio!$B$31,IF(OR(AA266=Servizio!$A$32,AA266=Servizio!$A$46,AA266=Servizio!$A$55),Servizio!$B$32,IF(OR(AA266=Servizio!$A$33,AA266=Servizio!$A$44,AA266=Servizio!$A$53),Servizio!$B$33,IF(OR(AA266=Servizio!$A$34,AA266=Servizio!$A$45,AA266=Servizio!$A$54),Servizio!$B$34,IF(AA266=Servizio!$A$35,Servizio!$B$35,IF(AA266=Servizio!$A$36,Servizio!$B$36,IF(AA266=Servizio!$A$37,Servizio!$B$37,IF(AA266=Servizio!$A$57,Servizio!$B$57,IF(AA266=Servizio!$A$58,Servizio!$B$58,""))))))))))))))))))))))))))))))</f>
        <v/>
      </c>
      <c r="AC266" s="102"/>
      <c r="AD266" s="4"/>
      <c r="AE266" s="4"/>
      <c r="AF266" s="99"/>
      <c r="AG266" s="134"/>
      <c r="AH266" s="101"/>
      <c r="AI266" s="102"/>
      <c r="AJ266" s="105"/>
      <c r="AK266" s="106"/>
      <c r="AL266" s="16"/>
      <c r="AM266" s="5"/>
      <c r="AN266" s="68" t="str">
        <f t="shared" si="43"/>
        <v/>
      </c>
      <c r="AO266" s="68" t="str">
        <f t="shared" si="44"/>
        <v/>
      </c>
      <c r="AP266" s="16"/>
      <c r="AQ266" s="70" t="str">
        <f t="shared" si="45"/>
        <v/>
      </c>
      <c r="AR266" s="109"/>
      <c r="AS266" s="105"/>
      <c r="AT266" s="106"/>
      <c r="AU266" s="16"/>
      <c r="AV266" s="106"/>
      <c r="AW266" s="111"/>
      <c r="AX266" s="6"/>
      <c r="AY266" s="16"/>
      <c r="AZ266" s="50"/>
      <c r="BA266" s="70" t="str">
        <f t="shared" si="46"/>
        <v/>
      </c>
      <c r="BB266" s="51"/>
      <c r="BC266" s="16"/>
      <c r="BD266" s="68" t="str">
        <f t="shared" si="47"/>
        <v/>
      </c>
      <c r="BE266" s="16"/>
      <c r="BF266" s="16"/>
      <c r="BG266" s="102"/>
      <c r="BH266" s="4"/>
      <c r="BI266" s="50"/>
      <c r="BJ266" s="70" t="str">
        <f t="shared" si="48"/>
        <v/>
      </c>
    </row>
    <row r="267" spans="19:62" x14ac:dyDescent="0.2">
      <c r="S267" s="140">
        <f t="shared" ref="S267:S330" si="49">IF(SUMIFS(AU$10:AU$1000,AG$10:AG$1000,AG267,AJ$10:AJ$1000,AJ267,W$10:W$1000,W267)&gt;AQ267,1,0)</f>
        <v>0</v>
      </c>
      <c r="T267" s="139">
        <f t="shared" ref="T267:T330" si="50">COUNTIFS(AG$10:AG$1000,AG267,AJ$10:AJ$1000,AJ267,V$10:V$1000,V267,AO$10:AO$1000,"&lt;&gt;"&amp;AO267)</f>
        <v>0</v>
      </c>
      <c r="U267" s="132">
        <f t="shared" ref="U267:U330" si="51">COUNTIFS(AG$10:AG$1000,AG267,AJ$10:AJ$1000,AJ267,V$10:V$1000,V267,AK$10:AK$1000,"&lt;&gt;"&amp;AK267)</f>
        <v>0</v>
      </c>
      <c r="V267" s="132" t="str">
        <f t="shared" ref="V267:V330" si="52">IF(AK267="","",YEAR(AK267))</f>
        <v/>
      </c>
      <c r="W267" s="136">
        <f t="shared" ref="W267:W330" si="53">IF(V267="",0,COUNTIFS(AG$10:AG$1000,AG267,AJ$10:AJ$1000,AJ267,AK$10:AK$1000,AK267,AO$10:AO$1000,AO267)-1)</f>
        <v>0</v>
      </c>
      <c r="X267" s="136">
        <f t="shared" ref="X267:X330" si="54">COUNTIFS(AG$10:AG$1000,AG267,AF$10:AF$1000,"&lt;&gt;"&amp;AF267)</f>
        <v>0</v>
      </c>
      <c r="Y267" s="132" t="str">
        <f>IF(AX267="","",IF(AND(BH267=Avanzamento!AL$2,AQ267&gt;0,BB267&gt;0),SUM(MAX(Y$9:Y266),1),0))</f>
        <v/>
      </c>
      <c r="Z267" s="132" t="str">
        <f>IF(AX267="","",IF(AX267=Avanzamento!AL$2,SUM(MAX(Z$9:Z266),1),0))</f>
        <v/>
      </c>
      <c r="AA267" s="6"/>
      <c r="AB267" s="97" t="str">
        <f>IF(OR(AA267=Servizio!$A$7,AA267=Servizio!$A$11,AA267=Servizio!$A$25,AA267=Servizio!$A$38,AA267=Servizio!$A$47,AA267=Servizio!$A$56),Servizio!$B$7,IF(AA267=Servizio!$A$8,Servizio!$B$8,IF(AA267=Servizio!$A$9,Servizio!$B$9,IF(OR(AA267=Servizio!$A$10,AA267=Servizio!$A$23),Servizio!$B$10,IF(OR(AA267=Servizio!$A$12,AA267=Servizio!$A$39,AA267=Servizio!$A$48),Servizio!$B$12,IF(OR(AA267=Servizio!$A$13,AA267=Servizio!$A$40,AA267=Servizio!$A$49),Servizio!$B$13,IF(AA267=Servizio!$A$14,Servizio!$B$14,IF(AA267=Servizio!$A$15,Servizio!$B$15,IF(AA267=Servizio!$A$16,Servizio!$B$16,IF(AA267=Servizio!$A$17,Servizio!$B$17,IF(AA267=Servizio!$A$18,Servizio!$B$18,IF(AA267=Servizio!$A$19,Servizio!$B$19,IF(AA267=Servizio!$A$20,Servizio!$B$20,IF(AA267=Servizio!$A$21,Servizio!$B$21,IF(AA267=Servizio!$A$22,Servizio!$B$22,IF(AA267=Servizio!$A$24,Servizio!$B$24,IF(OR(AA267=Servizio!$A$26,AA267=Servizio!$A$41,AA267=Servizio!$A$50),Servizio!$B$26,IF(AA267=Servizio!$A$27,Servizio!$B$27,IF(OR(AA267=Servizio!$A$28,AA267=Servizio!$A$42,AA267=Servizio!$A$51),Servizio!$B$28,IF(OR(AA267=Servizio!$A$29,AA267=Servizio!$A$43,AA267=Servizio!$A$52),Servizio!$B$29,IF(AA267=Servizio!$A$30,Servizio!$B$30,IF(AA267=Servizio!$A$31,Servizio!$B$31,IF(OR(AA267=Servizio!$A$32,AA267=Servizio!$A$46,AA267=Servizio!$A$55),Servizio!$B$32,IF(OR(AA267=Servizio!$A$33,AA267=Servizio!$A$44,AA267=Servizio!$A$53),Servizio!$B$33,IF(OR(AA267=Servizio!$A$34,AA267=Servizio!$A$45,AA267=Servizio!$A$54),Servizio!$B$34,IF(AA267=Servizio!$A$35,Servizio!$B$35,IF(AA267=Servizio!$A$36,Servizio!$B$36,IF(AA267=Servizio!$A$37,Servizio!$B$37,IF(AA267=Servizio!$A$57,Servizio!$B$57,IF(AA267=Servizio!$A$58,Servizio!$B$58,""))))))))))))))))))))))))))))))</f>
        <v/>
      </c>
      <c r="AC267" s="102"/>
      <c r="AD267" s="4"/>
      <c r="AE267" s="4"/>
      <c r="AF267" s="99"/>
      <c r="AG267" s="134"/>
      <c r="AH267" s="101"/>
      <c r="AI267" s="102"/>
      <c r="AJ267" s="105"/>
      <c r="AK267" s="106"/>
      <c r="AL267" s="16"/>
      <c r="AM267" s="5"/>
      <c r="AN267" s="68" t="str">
        <f t="shared" ref="AN267:AN330" si="55">IF(AND(AL267="",AM267=""),"",AL267*AM267)</f>
        <v/>
      </c>
      <c r="AO267" s="68" t="str">
        <f t="shared" ref="AO267:AO330" si="56">IF(AND(AL267="",AM267=""),"",AL267+AN267)</f>
        <v/>
      </c>
      <c r="AP267" s="16"/>
      <c r="AQ267" s="70" t="str">
        <f t="shared" ref="AQ267:AQ330" si="57">IF(AND(AL267="",AM267=""),"",AO267-AP267)</f>
        <v/>
      </c>
      <c r="AR267" s="109"/>
      <c r="AS267" s="105"/>
      <c r="AT267" s="106"/>
      <c r="AU267" s="16"/>
      <c r="AV267" s="106"/>
      <c r="AW267" s="111"/>
      <c r="AX267" s="6"/>
      <c r="AY267" s="16"/>
      <c r="AZ267" s="50"/>
      <c r="BA267" s="70" t="str">
        <f t="shared" ref="BA267:BA330" si="58">IF(AND(AY267="",AZ267=""),"",AY267*AZ267)</f>
        <v/>
      </c>
      <c r="BB267" s="51"/>
      <c r="BC267" s="16"/>
      <c r="BD267" s="68" t="str">
        <f t="shared" ref="BD267:BD330" si="59">IF(AND(BB267="",BC267=""),"",BB267+BC267)</f>
        <v/>
      </c>
      <c r="BE267" s="16"/>
      <c r="BF267" s="16"/>
      <c r="BG267" s="102"/>
      <c r="BH267" s="4"/>
      <c r="BI267" s="50"/>
      <c r="BJ267" s="70" t="str">
        <f t="shared" ref="BJ267:BJ330" si="60">IF(AND(BD267="",BI267=""),"",BD267*BI267)</f>
        <v/>
      </c>
    </row>
    <row r="268" spans="19:62" x14ac:dyDescent="0.2">
      <c r="S268" s="140">
        <f t="shared" si="49"/>
        <v>0</v>
      </c>
      <c r="T268" s="139">
        <f t="shared" si="50"/>
        <v>0</v>
      </c>
      <c r="U268" s="132">
        <f t="shared" si="51"/>
        <v>0</v>
      </c>
      <c r="V268" s="132" t="str">
        <f t="shared" si="52"/>
        <v/>
      </c>
      <c r="W268" s="136">
        <f t="shared" si="53"/>
        <v>0</v>
      </c>
      <c r="X268" s="136">
        <f t="shared" si="54"/>
        <v>0</v>
      </c>
      <c r="Y268" s="132" t="str">
        <f>IF(AX268="","",IF(AND(BH268=Avanzamento!AL$2,AQ268&gt;0,BB268&gt;0),SUM(MAX(Y$9:Y267),1),0))</f>
        <v/>
      </c>
      <c r="Z268" s="132" t="str">
        <f>IF(AX268="","",IF(AX268=Avanzamento!AL$2,SUM(MAX(Z$9:Z267),1),0))</f>
        <v/>
      </c>
      <c r="AA268" s="6"/>
      <c r="AB268" s="97" t="str">
        <f>IF(OR(AA268=Servizio!$A$7,AA268=Servizio!$A$11,AA268=Servizio!$A$25,AA268=Servizio!$A$38,AA268=Servizio!$A$47,AA268=Servizio!$A$56),Servizio!$B$7,IF(AA268=Servizio!$A$8,Servizio!$B$8,IF(AA268=Servizio!$A$9,Servizio!$B$9,IF(OR(AA268=Servizio!$A$10,AA268=Servizio!$A$23),Servizio!$B$10,IF(OR(AA268=Servizio!$A$12,AA268=Servizio!$A$39,AA268=Servizio!$A$48),Servizio!$B$12,IF(OR(AA268=Servizio!$A$13,AA268=Servizio!$A$40,AA268=Servizio!$A$49),Servizio!$B$13,IF(AA268=Servizio!$A$14,Servizio!$B$14,IF(AA268=Servizio!$A$15,Servizio!$B$15,IF(AA268=Servizio!$A$16,Servizio!$B$16,IF(AA268=Servizio!$A$17,Servizio!$B$17,IF(AA268=Servizio!$A$18,Servizio!$B$18,IF(AA268=Servizio!$A$19,Servizio!$B$19,IF(AA268=Servizio!$A$20,Servizio!$B$20,IF(AA268=Servizio!$A$21,Servizio!$B$21,IF(AA268=Servizio!$A$22,Servizio!$B$22,IF(AA268=Servizio!$A$24,Servizio!$B$24,IF(OR(AA268=Servizio!$A$26,AA268=Servizio!$A$41,AA268=Servizio!$A$50),Servizio!$B$26,IF(AA268=Servizio!$A$27,Servizio!$B$27,IF(OR(AA268=Servizio!$A$28,AA268=Servizio!$A$42,AA268=Servizio!$A$51),Servizio!$B$28,IF(OR(AA268=Servizio!$A$29,AA268=Servizio!$A$43,AA268=Servizio!$A$52),Servizio!$B$29,IF(AA268=Servizio!$A$30,Servizio!$B$30,IF(AA268=Servizio!$A$31,Servizio!$B$31,IF(OR(AA268=Servizio!$A$32,AA268=Servizio!$A$46,AA268=Servizio!$A$55),Servizio!$B$32,IF(OR(AA268=Servizio!$A$33,AA268=Servizio!$A$44,AA268=Servizio!$A$53),Servizio!$B$33,IF(OR(AA268=Servizio!$A$34,AA268=Servizio!$A$45,AA268=Servizio!$A$54),Servizio!$B$34,IF(AA268=Servizio!$A$35,Servizio!$B$35,IF(AA268=Servizio!$A$36,Servizio!$B$36,IF(AA268=Servizio!$A$37,Servizio!$B$37,IF(AA268=Servizio!$A$57,Servizio!$B$57,IF(AA268=Servizio!$A$58,Servizio!$B$58,""))))))))))))))))))))))))))))))</f>
        <v/>
      </c>
      <c r="AC268" s="102"/>
      <c r="AD268" s="4"/>
      <c r="AE268" s="4"/>
      <c r="AF268" s="99"/>
      <c r="AG268" s="134"/>
      <c r="AH268" s="101"/>
      <c r="AI268" s="102"/>
      <c r="AJ268" s="105"/>
      <c r="AK268" s="106"/>
      <c r="AL268" s="16"/>
      <c r="AM268" s="5"/>
      <c r="AN268" s="68" t="str">
        <f t="shared" si="55"/>
        <v/>
      </c>
      <c r="AO268" s="68" t="str">
        <f t="shared" si="56"/>
        <v/>
      </c>
      <c r="AP268" s="16"/>
      <c r="AQ268" s="70" t="str">
        <f t="shared" si="57"/>
        <v/>
      </c>
      <c r="AR268" s="109"/>
      <c r="AS268" s="105"/>
      <c r="AT268" s="106"/>
      <c r="AU268" s="16"/>
      <c r="AV268" s="106"/>
      <c r="AW268" s="111"/>
      <c r="AX268" s="6"/>
      <c r="AY268" s="16"/>
      <c r="AZ268" s="50"/>
      <c r="BA268" s="70" t="str">
        <f t="shared" si="58"/>
        <v/>
      </c>
      <c r="BB268" s="51"/>
      <c r="BC268" s="16"/>
      <c r="BD268" s="68" t="str">
        <f t="shared" si="59"/>
        <v/>
      </c>
      <c r="BE268" s="16"/>
      <c r="BF268" s="16"/>
      <c r="BG268" s="102"/>
      <c r="BH268" s="4"/>
      <c r="BI268" s="50"/>
      <c r="BJ268" s="70" t="str">
        <f t="shared" si="60"/>
        <v/>
      </c>
    </row>
    <row r="269" spans="19:62" x14ac:dyDescent="0.2">
      <c r="S269" s="140">
        <f t="shared" si="49"/>
        <v>0</v>
      </c>
      <c r="T269" s="139">
        <f t="shared" si="50"/>
        <v>0</v>
      </c>
      <c r="U269" s="132">
        <f t="shared" si="51"/>
        <v>0</v>
      </c>
      <c r="V269" s="132" t="str">
        <f t="shared" si="52"/>
        <v/>
      </c>
      <c r="W269" s="136">
        <f t="shared" si="53"/>
        <v>0</v>
      </c>
      <c r="X269" s="136">
        <f t="shared" si="54"/>
        <v>0</v>
      </c>
      <c r="Y269" s="132" t="str">
        <f>IF(AX269="","",IF(AND(BH269=Avanzamento!AL$2,AQ269&gt;0,BB269&gt;0),SUM(MAX(Y$9:Y268),1),0))</f>
        <v/>
      </c>
      <c r="Z269" s="132" t="str">
        <f>IF(AX269="","",IF(AX269=Avanzamento!AL$2,SUM(MAX(Z$9:Z268),1),0))</f>
        <v/>
      </c>
      <c r="AA269" s="6"/>
      <c r="AB269" s="97" t="str">
        <f>IF(OR(AA269=Servizio!$A$7,AA269=Servizio!$A$11,AA269=Servizio!$A$25,AA269=Servizio!$A$38,AA269=Servizio!$A$47,AA269=Servizio!$A$56),Servizio!$B$7,IF(AA269=Servizio!$A$8,Servizio!$B$8,IF(AA269=Servizio!$A$9,Servizio!$B$9,IF(OR(AA269=Servizio!$A$10,AA269=Servizio!$A$23),Servizio!$B$10,IF(OR(AA269=Servizio!$A$12,AA269=Servizio!$A$39,AA269=Servizio!$A$48),Servizio!$B$12,IF(OR(AA269=Servizio!$A$13,AA269=Servizio!$A$40,AA269=Servizio!$A$49),Servizio!$B$13,IF(AA269=Servizio!$A$14,Servizio!$B$14,IF(AA269=Servizio!$A$15,Servizio!$B$15,IF(AA269=Servizio!$A$16,Servizio!$B$16,IF(AA269=Servizio!$A$17,Servizio!$B$17,IF(AA269=Servizio!$A$18,Servizio!$B$18,IF(AA269=Servizio!$A$19,Servizio!$B$19,IF(AA269=Servizio!$A$20,Servizio!$B$20,IF(AA269=Servizio!$A$21,Servizio!$B$21,IF(AA269=Servizio!$A$22,Servizio!$B$22,IF(AA269=Servizio!$A$24,Servizio!$B$24,IF(OR(AA269=Servizio!$A$26,AA269=Servizio!$A$41,AA269=Servizio!$A$50),Servizio!$B$26,IF(AA269=Servizio!$A$27,Servizio!$B$27,IF(OR(AA269=Servizio!$A$28,AA269=Servizio!$A$42,AA269=Servizio!$A$51),Servizio!$B$28,IF(OR(AA269=Servizio!$A$29,AA269=Servizio!$A$43,AA269=Servizio!$A$52),Servizio!$B$29,IF(AA269=Servizio!$A$30,Servizio!$B$30,IF(AA269=Servizio!$A$31,Servizio!$B$31,IF(OR(AA269=Servizio!$A$32,AA269=Servizio!$A$46,AA269=Servizio!$A$55),Servizio!$B$32,IF(OR(AA269=Servizio!$A$33,AA269=Servizio!$A$44,AA269=Servizio!$A$53),Servizio!$B$33,IF(OR(AA269=Servizio!$A$34,AA269=Servizio!$A$45,AA269=Servizio!$A$54),Servizio!$B$34,IF(AA269=Servizio!$A$35,Servizio!$B$35,IF(AA269=Servizio!$A$36,Servizio!$B$36,IF(AA269=Servizio!$A$37,Servizio!$B$37,IF(AA269=Servizio!$A$57,Servizio!$B$57,IF(AA269=Servizio!$A$58,Servizio!$B$58,""))))))))))))))))))))))))))))))</f>
        <v/>
      </c>
      <c r="AC269" s="102"/>
      <c r="AD269" s="4"/>
      <c r="AE269" s="4"/>
      <c r="AF269" s="99"/>
      <c r="AG269" s="134"/>
      <c r="AH269" s="101"/>
      <c r="AI269" s="102"/>
      <c r="AJ269" s="105"/>
      <c r="AK269" s="106"/>
      <c r="AL269" s="16"/>
      <c r="AM269" s="5"/>
      <c r="AN269" s="68" t="str">
        <f t="shared" si="55"/>
        <v/>
      </c>
      <c r="AO269" s="68" t="str">
        <f t="shared" si="56"/>
        <v/>
      </c>
      <c r="AP269" s="16"/>
      <c r="AQ269" s="70" t="str">
        <f t="shared" si="57"/>
        <v/>
      </c>
      <c r="AR269" s="109"/>
      <c r="AS269" s="105"/>
      <c r="AT269" s="106"/>
      <c r="AU269" s="16"/>
      <c r="AV269" s="106"/>
      <c r="AW269" s="111"/>
      <c r="AX269" s="6"/>
      <c r="AY269" s="16"/>
      <c r="AZ269" s="50"/>
      <c r="BA269" s="70" t="str">
        <f t="shared" si="58"/>
        <v/>
      </c>
      <c r="BB269" s="51"/>
      <c r="BC269" s="16"/>
      <c r="BD269" s="68" t="str">
        <f t="shared" si="59"/>
        <v/>
      </c>
      <c r="BE269" s="16"/>
      <c r="BF269" s="16"/>
      <c r="BG269" s="102"/>
      <c r="BH269" s="4"/>
      <c r="BI269" s="50"/>
      <c r="BJ269" s="70" t="str">
        <f t="shared" si="60"/>
        <v/>
      </c>
    </row>
    <row r="270" spans="19:62" x14ac:dyDescent="0.2">
      <c r="S270" s="140">
        <f t="shared" si="49"/>
        <v>0</v>
      </c>
      <c r="T270" s="139">
        <f t="shared" si="50"/>
        <v>0</v>
      </c>
      <c r="U270" s="132">
        <f t="shared" si="51"/>
        <v>0</v>
      </c>
      <c r="V270" s="132" t="str">
        <f t="shared" si="52"/>
        <v/>
      </c>
      <c r="W270" s="136">
        <f t="shared" si="53"/>
        <v>0</v>
      </c>
      <c r="X270" s="136">
        <f t="shared" si="54"/>
        <v>0</v>
      </c>
      <c r="Y270" s="132" t="str">
        <f>IF(AX270="","",IF(AND(BH270=Avanzamento!AL$2,AQ270&gt;0,BB270&gt;0),SUM(MAX(Y$9:Y269),1),0))</f>
        <v/>
      </c>
      <c r="Z270" s="132" t="str">
        <f>IF(AX270="","",IF(AX270=Avanzamento!AL$2,SUM(MAX(Z$9:Z269),1),0))</f>
        <v/>
      </c>
      <c r="AA270" s="6"/>
      <c r="AB270" s="97" t="str">
        <f>IF(OR(AA270=Servizio!$A$7,AA270=Servizio!$A$11,AA270=Servizio!$A$25,AA270=Servizio!$A$38,AA270=Servizio!$A$47,AA270=Servizio!$A$56),Servizio!$B$7,IF(AA270=Servizio!$A$8,Servizio!$B$8,IF(AA270=Servizio!$A$9,Servizio!$B$9,IF(OR(AA270=Servizio!$A$10,AA270=Servizio!$A$23),Servizio!$B$10,IF(OR(AA270=Servizio!$A$12,AA270=Servizio!$A$39,AA270=Servizio!$A$48),Servizio!$B$12,IF(OR(AA270=Servizio!$A$13,AA270=Servizio!$A$40,AA270=Servizio!$A$49),Servizio!$B$13,IF(AA270=Servizio!$A$14,Servizio!$B$14,IF(AA270=Servizio!$A$15,Servizio!$B$15,IF(AA270=Servizio!$A$16,Servizio!$B$16,IF(AA270=Servizio!$A$17,Servizio!$B$17,IF(AA270=Servizio!$A$18,Servizio!$B$18,IF(AA270=Servizio!$A$19,Servizio!$B$19,IF(AA270=Servizio!$A$20,Servizio!$B$20,IF(AA270=Servizio!$A$21,Servizio!$B$21,IF(AA270=Servizio!$A$22,Servizio!$B$22,IF(AA270=Servizio!$A$24,Servizio!$B$24,IF(OR(AA270=Servizio!$A$26,AA270=Servizio!$A$41,AA270=Servizio!$A$50),Servizio!$B$26,IF(AA270=Servizio!$A$27,Servizio!$B$27,IF(OR(AA270=Servizio!$A$28,AA270=Servizio!$A$42,AA270=Servizio!$A$51),Servizio!$B$28,IF(OR(AA270=Servizio!$A$29,AA270=Servizio!$A$43,AA270=Servizio!$A$52),Servizio!$B$29,IF(AA270=Servizio!$A$30,Servizio!$B$30,IF(AA270=Servizio!$A$31,Servizio!$B$31,IF(OR(AA270=Servizio!$A$32,AA270=Servizio!$A$46,AA270=Servizio!$A$55),Servizio!$B$32,IF(OR(AA270=Servizio!$A$33,AA270=Servizio!$A$44,AA270=Servizio!$A$53),Servizio!$B$33,IF(OR(AA270=Servizio!$A$34,AA270=Servizio!$A$45,AA270=Servizio!$A$54),Servizio!$B$34,IF(AA270=Servizio!$A$35,Servizio!$B$35,IF(AA270=Servizio!$A$36,Servizio!$B$36,IF(AA270=Servizio!$A$37,Servizio!$B$37,IF(AA270=Servizio!$A$57,Servizio!$B$57,IF(AA270=Servizio!$A$58,Servizio!$B$58,""))))))))))))))))))))))))))))))</f>
        <v/>
      </c>
      <c r="AC270" s="102"/>
      <c r="AD270" s="4"/>
      <c r="AE270" s="4"/>
      <c r="AF270" s="99"/>
      <c r="AG270" s="134"/>
      <c r="AH270" s="101"/>
      <c r="AI270" s="102"/>
      <c r="AJ270" s="105"/>
      <c r="AK270" s="106"/>
      <c r="AL270" s="16"/>
      <c r="AM270" s="5"/>
      <c r="AN270" s="68" t="str">
        <f t="shared" si="55"/>
        <v/>
      </c>
      <c r="AO270" s="68" t="str">
        <f t="shared" si="56"/>
        <v/>
      </c>
      <c r="AP270" s="16"/>
      <c r="AQ270" s="70" t="str">
        <f t="shared" si="57"/>
        <v/>
      </c>
      <c r="AR270" s="109"/>
      <c r="AS270" s="105"/>
      <c r="AT270" s="106"/>
      <c r="AU270" s="16"/>
      <c r="AV270" s="106"/>
      <c r="AW270" s="111"/>
      <c r="AX270" s="6"/>
      <c r="AY270" s="16"/>
      <c r="AZ270" s="50"/>
      <c r="BA270" s="70" t="str">
        <f t="shared" si="58"/>
        <v/>
      </c>
      <c r="BB270" s="51"/>
      <c r="BC270" s="16"/>
      <c r="BD270" s="68" t="str">
        <f t="shared" si="59"/>
        <v/>
      </c>
      <c r="BE270" s="16"/>
      <c r="BF270" s="16"/>
      <c r="BG270" s="102"/>
      <c r="BH270" s="4"/>
      <c r="BI270" s="50"/>
      <c r="BJ270" s="70" t="str">
        <f t="shared" si="60"/>
        <v/>
      </c>
    </row>
    <row r="271" spans="19:62" x14ac:dyDescent="0.2">
      <c r="S271" s="140">
        <f t="shared" si="49"/>
        <v>0</v>
      </c>
      <c r="T271" s="139">
        <f t="shared" si="50"/>
        <v>0</v>
      </c>
      <c r="U271" s="132">
        <f t="shared" si="51"/>
        <v>0</v>
      </c>
      <c r="V271" s="132" t="str">
        <f t="shared" si="52"/>
        <v/>
      </c>
      <c r="W271" s="136">
        <f t="shared" si="53"/>
        <v>0</v>
      </c>
      <c r="X271" s="136">
        <f t="shared" si="54"/>
        <v>0</v>
      </c>
      <c r="Y271" s="132" t="str">
        <f>IF(AX271="","",IF(AND(BH271=Avanzamento!AL$2,AQ271&gt;0,BB271&gt;0),SUM(MAX(Y$9:Y270),1),0))</f>
        <v/>
      </c>
      <c r="Z271" s="132" t="str">
        <f>IF(AX271="","",IF(AX271=Avanzamento!AL$2,SUM(MAX(Z$9:Z270),1),0))</f>
        <v/>
      </c>
      <c r="AA271" s="6"/>
      <c r="AB271" s="97" t="str">
        <f>IF(OR(AA271=Servizio!$A$7,AA271=Servizio!$A$11,AA271=Servizio!$A$25,AA271=Servizio!$A$38,AA271=Servizio!$A$47,AA271=Servizio!$A$56),Servizio!$B$7,IF(AA271=Servizio!$A$8,Servizio!$B$8,IF(AA271=Servizio!$A$9,Servizio!$B$9,IF(OR(AA271=Servizio!$A$10,AA271=Servizio!$A$23),Servizio!$B$10,IF(OR(AA271=Servizio!$A$12,AA271=Servizio!$A$39,AA271=Servizio!$A$48),Servizio!$B$12,IF(OR(AA271=Servizio!$A$13,AA271=Servizio!$A$40,AA271=Servizio!$A$49),Servizio!$B$13,IF(AA271=Servizio!$A$14,Servizio!$B$14,IF(AA271=Servizio!$A$15,Servizio!$B$15,IF(AA271=Servizio!$A$16,Servizio!$B$16,IF(AA271=Servizio!$A$17,Servizio!$B$17,IF(AA271=Servizio!$A$18,Servizio!$B$18,IF(AA271=Servizio!$A$19,Servizio!$B$19,IF(AA271=Servizio!$A$20,Servizio!$B$20,IF(AA271=Servizio!$A$21,Servizio!$B$21,IF(AA271=Servizio!$A$22,Servizio!$B$22,IF(AA271=Servizio!$A$24,Servizio!$B$24,IF(OR(AA271=Servizio!$A$26,AA271=Servizio!$A$41,AA271=Servizio!$A$50),Servizio!$B$26,IF(AA271=Servizio!$A$27,Servizio!$B$27,IF(OR(AA271=Servizio!$A$28,AA271=Servizio!$A$42,AA271=Servizio!$A$51),Servizio!$B$28,IF(OR(AA271=Servizio!$A$29,AA271=Servizio!$A$43,AA271=Servizio!$A$52),Servizio!$B$29,IF(AA271=Servizio!$A$30,Servizio!$B$30,IF(AA271=Servizio!$A$31,Servizio!$B$31,IF(OR(AA271=Servizio!$A$32,AA271=Servizio!$A$46,AA271=Servizio!$A$55),Servizio!$B$32,IF(OR(AA271=Servizio!$A$33,AA271=Servizio!$A$44,AA271=Servizio!$A$53),Servizio!$B$33,IF(OR(AA271=Servizio!$A$34,AA271=Servizio!$A$45,AA271=Servizio!$A$54),Servizio!$B$34,IF(AA271=Servizio!$A$35,Servizio!$B$35,IF(AA271=Servizio!$A$36,Servizio!$B$36,IF(AA271=Servizio!$A$37,Servizio!$B$37,IF(AA271=Servizio!$A$57,Servizio!$B$57,IF(AA271=Servizio!$A$58,Servizio!$B$58,""))))))))))))))))))))))))))))))</f>
        <v/>
      </c>
      <c r="AC271" s="102"/>
      <c r="AD271" s="4"/>
      <c r="AE271" s="4"/>
      <c r="AF271" s="99"/>
      <c r="AG271" s="134"/>
      <c r="AH271" s="101"/>
      <c r="AI271" s="102"/>
      <c r="AJ271" s="105"/>
      <c r="AK271" s="106"/>
      <c r="AL271" s="16"/>
      <c r="AM271" s="5"/>
      <c r="AN271" s="68" t="str">
        <f t="shared" si="55"/>
        <v/>
      </c>
      <c r="AO271" s="68" t="str">
        <f t="shared" si="56"/>
        <v/>
      </c>
      <c r="AP271" s="16"/>
      <c r="AQ271" s="70" t="str">
        <f t="shared" si="57"/>
        <v/>
      </c>
      <c r="AR271" s="109"/>
      <c r="AS271" s="105"/>
      <c r="AT271" s="106"/>
      <c r="AU271" s="16"/>
      <c r="AV271" s="106"/>
      <c r="AW271" s="111"/>
      <c r="AX271" s="6"/>
      <c r="AY271" s="16"/>
      <c r="AZ271" s="50"/>
      <c r="BA271" s="70" t="str">
        <f t="shared" si="58"/>
        <v/>
      </c>
      <c r="BB271" s="51"/>
      <c r="BC271" s="16"/>
      <c r="BD271" s="68" t="str">
        <f t="shared" si="59"/>
        <v/>
      </c>
      <c r="BE271" s="16"/>
      <c r="BF271" s="16"/>
      <c r="BG271" s="102"/>
      <c r="BH271" s="4"/>
      <c r="BI271" s="50"/>
      <c r="BJ271" s="70" t="str">
        <f t="shared" si="60"/>
        <v/>
      </c>
    </row>
    <row r="272" spans="19:62" x14ac:dyDescent="0.2">
      <c r="S272" s="140">
        <f t="shared" si="49"/>
        <v>0</v>
      </c>
      <c r="T272" s="139">
        <f t="shared" si="50"/>
        <v>0</v>
      </c>
      <c r="U272" s="132">
        <f t="shared" si="51"/>
        <v>0</v>
      </c>
      <c r="V272" s="132" t="str">
        <f t="shared" si="52"/>
        <v/>
      </c>
      <c r="W272" s="136">
        <f t="shared" si="53"/>
        <v>0</v>
      </c>
      <c r="X272" s="136">
        <f t="shared" si="54"/>
        <v>0</v>
      </c>
      <c r="Y272" s="132" t="str">
        <f>IF(AX272="","",IF(AND(BH272=Avanzamento!AL$2,AQ272&gt;0,BB272&gt;0),SUM(MAX(Y$9:Y271),1),0))</f>
        <v/>
      </c>
      <c r="Z272" s="132" t="str">
        <f>IF(AX272="","",IF(AX272=Avanzamento!AL$2,SUM(MAX(Z$9:Z271),1),0))</f>
        <v/>
      </c>
      <c r="AA272" s="6"/>
      <c r="AB272" s="97" t="str">
        <f>IF(OR(AA272=Servizio!$A$7,AA272=Servizio!$A$11,AA272=Servizio!$A$25,AA272=Servizio!$A$38,AA272=Servizio!$A$47,AA272=Servizio!$A$56),Servizio!$B$7,IF(AA272=Servizio!$A$8,Servizio!$B$8,IF(AA272=Servizio!$A$9,Servizio!$B$9,IF(OR(AA272=Servizio!$A$10,AA272=Servizio!$A$23),Servizio!$B$10,IF(OR(AA272=Servizio!$A$12,AA272=Servizio!$A$39,AA272=Servizio!$A$48),Servizio!$B$12,IF(OR(AA272=Servizio!$A$13,AA272=Servizio!$A$40,AA272=Servizio!$A$49),Servizio!$B$13,IF(AA272=Servizio!$A$14,Servizio!$B$14,IF(AA272=Servizio!$A$15,Servizio!$B$15,IF(AA272=Servizio!$A$16,Servizio!$B$16,IF(AA272=Servizio!$A$17,Servizio!$B$17,IF(AA272=Servizio!$A$18,Servizio!$B$18,IF(AA272=Servizio!$A$19,Servizio!$B$19,IF(AA272=Servizio!$A$20,Servizio!$B$20,IF(AA272=Servizio!$A$21,Servizio!$B$21,IF(AA272=Servizio!$A$22,Servizio!$B$22,IF(AA272=Servizio!$A$24,Servizio!$B$24,IF(OR(AA272=Servizio!$A$26,AA272=Servizio!$A$41,AA272=Servizio!$A$50),Servizio!$B$26,IF(AA272=Servizio!$A$27,Servizio!$B$27,IF(OR(AA272=Servizio!$A$28,AA272=Servizio!$A$42,AA272=Servizio!$A$51),Servizio!$B$28,IF(OR(AA272=Servizio!$A$29,AA272=Servizio!$A$43,AA272=Servizio!$A$52),Servizio!$B$29,IF(AA272=Servizio!$A$30,Servizio!$B$30,IF(AA272=Servizio!$A$31,Servizio!$B$31,IF(OR(AA272=Servizio!$A$32,AA272=Servizio!$A$46,AA272=Servizio!$A$55),Servizio!$B$32,IF(OR(AA272=Servizio!$A$33,AA272=Servizio!$A$44,AA272=Servizio!$A$53),Servizio!$B$33,IF(OR(AA272=Servizio!$A$34,AA272=Servizio!$A$45,AA272=Servizio!$A$54),Servizio!$B$34,IF(AA272=Servizio!$A$35,Servizio!$B$35,IF(AA272=Servizio!$A$36,Servizio!$B$36,IF(AA272=Servizio!$A$37,Servizio!$B$37,IF(AA272=Servizio!$A$57,Servizio!$B$57,IF(AA272=Servizio!$A$58,Servizio!$B$58,""))))))))))))))))))))))))))))))</f>
        <v/>
      </c>
      <c r="AC272" s="102"/>
      <c r="AD272" s="4"/>
      <c r="AE272" s="4"/>
      <c r="AF272" s="99"/>
      <c r="AG272" s="134"/>
      <c r="AH272" s="101"/>
      <c r="AI272" s="102"/>
      <c r="AJ272" s="105"/>
      <c r="AK272" s="106"/>
      <c r="AL272" s="16"/>
      <c r="AM272" s="5"/>
      <c r="AN272" s="68" t="str">
        <f t="shared" si="55"/>
        <v/>
      </c>
      <c r="AO272" s="68" t="str">
        <f t="shared" si="56"/>
        <v/>
      </c>
      <c r="AP272" s="16"/>
      <c r="AQ272" s="70" t="str">
        <f t="shared" si="57"/>
        <v/>
      </c>
      <c r="AR272" s="109"/>
      <c r="AS272" s="105"/>
      <c r="AT272" s="106"/>
      <c r="AU272" s="16"/>
      <c r="AV272" s="106"/>
      <c r="AW272" s="111"/>
      <c r="AX272" s="6"/>
      <c r="AY272" s="16"/>
      <c r="AZ272" s="50"/>
      <c r="BA272" s="70" t="str">
        <f t="shared" si="58"/>
        <v/>
      </c>
      <c r="BB272" s="51"/>
      <c r="BC272" s="16"/>
      <c r="BD272" s="68" t="str">
        <f t="shared" si="59"/>
        <v/>
      </c>
      <c r="BE272" s="16"/>
      <c r="BF272" s="16"/>
      <c r="BG272" s="102"/>
      <c r="BH272" s="4"/>
      <c r="BI272" s="50"/>
      <c r="BJ272" s="70" t="str">
        <f t="shared" si="60"/>
        <v/>
      </c>
    </row>
    <row r="273" spans="19:62" x14ac:dyDescent="0.2">
      <c r="S273" s="140">
        <f t="shared" si="49"/>
        <v>0</v>
      </c>
      <c r="T273" s="139">
        <f t="shared" si="50"/>
        <v>0</v>
      </c>
      <c r="U273" s="132">
        <f t="shared" si="51"/>
        <v>0</v>
      </c>
      <c r="V273" s="132" t="str">
        <f t="shared" si="52"/>
        <v/>
      </c>
      <c r="W273" s="136">
        <f t="shared" si="53"/>
        <v>0</v>
      </c>
      <c r="X273" s="136">
        <f t="shared" si="54"/>
        <v>0</v>
      </c>
      <c r="Y273" s="132" t="str">
        <f>IF(AX273="","",IF(AND(BH273=Avanzamento!AL$2,AQ273&gt;0,BB273&gt;0),SUM(MAX(Y$9:Y272),1),0))</f>
        <v/>
      </c>
      <c r="Z273" s="132" t="str">
        <f>IF(AX273="","",IF(AX273=Avanzamento!AL$2,SUM(MAX(Z$9:Z272),1),0))</f>
        <v/>
      </c>
      <c r="AA273" s="6"/>
      <c r="AB273" s="97" t="str">
        <f>IF(OR(AA273=Servizio!$A$7,AA273=Servizio!$A$11,AA273=Servizio!$A$25,AA273=Servizio!$A$38,AA273=Servizio!$A$47,AA273=Servizio!$A$56),Servizio!$B$7,IF(AA273=Servizio!$A$8,Servizio!$B$8,IF(AA273=Servizio!$A$9,Servizio!$B$9,IF(OR(AA273=Servizio!$A$10,AA273=Servizio!$A$23),Servizio!$B$10,IF(OR(AA273=Servizio!$A$12,AA273=Servizio!$A$39,AA273=Servizio!$A$48),Servizio!$B$12,IF(OR(AA273=Servizio!$A$13,AA273=Servizio!$A$40,AA273=Servizio!$A$49),Servizio!$B$13,IF(AA273=Servizio!$A$14,Servizio!$B$14,IF(AA273=Servizio!$A$15,Servizio!$B$15,IF(AA273=Servizio!$A$16,Servizio!$B$16,IF(AA273=Servizio!$A$17,Servizio!$B$17,IF(AA273=Servizio!$A$18,Servizio!$B$18,IF(AA273=Servizio!$A$19,Servizio!$B$19,IF(AA273=Servizio!$A$20,Servizio!$B$20,IF(AA273=Servizio!$A$21,Servizio!$B$21,IF(AA273=Servizio!$A$22,Servizio!$B$22,IF(AA273=Servizio!$A$24,Servizio!$B$24,IF(OR(AA273=Servizio!$A$26,AA273=Servizio!$A$41,AA273=Servizio!$A$50),Servizio!$B$26,IF(AA273=Servizio!$A$27,Servizio!$B$27,IF(OR(AA273=Servizio!$A$28,AA273=Servizio!$A$42,AA273=Servizio!$A$51),Servizio!$B$28,IF(OR(AA273=Servizio!$A$29,AA273=Servizio!$A$43,AA273=Servizio!$A$52),Servizio!$B$29,IF(AA273=Servizio!$A$30,Servizio!$B$30,IF(AA273=Servizio!$A$31,Servizio!$B$31,IF(OR(AA273=Servizio!$A$32,AA273=Servizio!$A$46,AA273=Servizio!$A$55),Servizio!$B$32,IF(OR(AA273=Servizio!$A$33,AA273=Servizio!$A$44,AA273=Servizio!$A$53),Servizio!$B$33,IF(OR(AA273=Servizio!$A$34,AA273=Servizio!$A$45,AA273=Servizio!$A$54),Servizio!$B$34,IF(AA273=Servizio!$A$35,Servizio!$B$35,IF(AA273=Servizio!$A$36,Servizio!$B$36,IF(AA273=Servizio!$A$37,Servizio!$B$37,IF(AA273=Servizio!$A$57,Servizio!$B$57,IF(AA273=Servizio!$A$58,Servizio!$B$58,""))))))))))))))))))))))))))))))</f>
        <v/>
      </c>
      <c r="AC273" s="102"/>
      <c r="AD273" s="4"/>
      <c r="AE273" s="4"/>
      <c r="AF273" s="99"/>
      <c r="AG273" s="134"/>
      <c r="AH273" s="101"/>
      <c r="AI273" s="102"/>
      <c r="AJ273" s="105"/>
      <c r="AK273" s="106"/>
      <c r="AL273" s="16"/>
      <c r="AM273" s="5"/>
      <c r="AN273" s="68" t="str">
        <f t="shared" si="55"/>
        <v/>
      </c>
      <c r="AO273" s="68" t="str">
        <f t="shared" si="56"/>
        <v/>
      </c>
      <c r="AP273" s="16"/>
      <c r="AQ273" s="70" t="str">
        <f t="shared" si="57"/>
        <v/>
      </c>
      <c r="AR273" s="109"/>
      <c r="AS273" s="105"/>
      <c r="AT273" s="106"/>
      <c r="AU273" s="16"/>
      <c r="AV273" s="106"/>
      <c r="AW273" s="111"/>
      <c r="AX273" s="6"/>
      <c r="AY273" s="16"/>
      <c r="AZ273" s="50"/>
      <c r="BA273" s="70" t="str">
        <f t="shared" si="58"/>
        <v/>
      </c>
      <c r="BB273" s="51"/>
      <c r="BC273" s="16"/>
      <c r="BD273" s="68" t="str">
        <f t="shared" si="59"/>
        <v/>
      </c>
      <c r="BE273" s="16"/>
      <c r="BF273" s="16"/>
      <c r="BG273" s="102"/>
      <c r="BH273" s="4"/>
      <c r="BI273" s="50"/>
      <c r="BJ273" s="70" t="str">
        <f t="shared" si="60"/>
        <v/>
      </c>
    </row>
    <row r="274" spans="19:62" x14ac:dyDescent="0.2">
      <c r="S274" s="140">
        <f t="shared" si="49"/>
        <v>0</v>
      </c>
      <c r="T274" s="139">
        <f t="shared" si="50"/>
        <v>0</v>
      </c>
      <c r="U274" s="132">
        <f t="shared" si="51"/>
        <v>0</v>
      </c>
      <c r="V274" s="132" t="str">
        <f t="shared" si="52"/>
        <v/>
      </c>
      <c r="W274" s="136">
        <f t="shared" si="53"/>
        <v>0</v>
      </c>
      <c r="X274" s="136">
        <f t="shared" si="54"/>
        <v>0</v>
      </c>
      <c r="Y274" s="132" t="str">
        <f>IF(AX274="","",IF(AND(BH274=Avanzamento!AL$2,AQ274&gt;0,BB274&gt;0),SUM(MAX(Y$9:Y273),1),0))</f>
        <v/>
      </c>
      <c r="Z274" s="132" t="str">
        <f>IF(AX274="","",IF(AX274=Avanzamento!AL$2,SUM(MAX(Z$9:Z273),1),0))</f>
        <v/>
      </c>
      <c r="AA274" s="6"/>
      <c r="AB274" s="97" t="str">
        <f>IF(OR(AA274=Servizio!$A$7,AA274=Servizio!$A$11,AA274=Servizio!$A$25,AA274=Servizio!$A$38,AA274=Servizio!$A$47,AA274=Servizio!$A$56),Servizio!$B$7,IF(AA274=Servizio!$A$8,Servizio!$B$8,IF(AA274=Servizio!$A$9,Servizio!$B$9,IF(OR(AA274=Servizio!$A$10,AA274=Servizio!$A$23),Servizio!$B$10,IF(OR(AA274=Servizio!$A$12,AA274=Servizio!$A$39,AA274=Servizio!$A$48),Servizio!$B$12,IF(OR(AA274=Servizio!$A$13,AA274=Servizio!$A$40,AA274=Servizio!$A$49),Servizio!$B$13,IF(AA274=Servizio!$A$14,Servizio!$B$14,IF(AA274=Servizio!$A$15,Servizio!$B$15,IF(AA274=Servizio!$A$16,Servizio!$B$16,IF(AA274=Servizio!$A$17,Servizio!$B$17,IF(AA274=Servizio!$A$18,Servizio!$B$18,IF(AA274=Servizio!$A$19,Servizio!$B$19,IF(AA274=Servizio!$A$20,Servizio!$B$20,IF(AA274=Servizio!$A$21,Servizio!$B$21,IF(AA274=Servizio!$A$22,Servizio!$B$22,IF(AA274=Servizio!$A$24,Servizio!$B$24,IF(OR(AA274=Servizio!$A$26,AA274=Servizio!$A$41,AA274=Servizio!$A$50),Servizio!$B$26,IF(AA274=Servizio!$A$27,Servizio!$B$27,IF(OR(AA274=Servizio!$A$28,AA274=Servizio!$A$42,AA274=Servizio!$A$51),Servizio!$B$28,IF(OR(AA274=Servizio!$A$29,AA274=Servizio!$A$43,AA274=Servizio!$A$52),Servizio!$B$29,IF(AA274=Servizio!$A$30,Servizio!$B$30,IF(AA274=Servizio!$A$31,Servizio!$B$31,IF(OR(AA274=Servizio!$A$32,AA274=Servizio!$A$46,AA274=Servizio!$A$55),Servizio!$B$32,IF(OR(AA274=Servizio!$A$33,AA274=Servizio!$A$44,AA274=Servizio!$A$53),Servizio!$B$33,IF(OR(AA274=Servizio!$A$34,AA274=Servizio!$A$45,AA274=Servizio!$A$54),Servizio!$B$34,IF(AA274=Servizio!$A$35,Servizio!$B$35,IF(AA274=Servizio!$A$36,Servizio!$B$36,IF(AA274=Servizio!$A$37,Servizio!$B$37,IF(AA274=Servizio!$A$57,Servizio!$B$57,IF(AA274=Servizio!$A$58,Servizio!$B$58,""))))))))))))))))))))))))))))))</f>
        <v/>
      </c>
      <c r="AC274" s="102"/>
      <c r="AD274" s="4"/>
      <c r="AE274" s="4"/>
      <c r="AF274" s="99"/>
      <c r="AG274" s="134"/>
      <c r="AH274" s="101"/>
      <c r="AI274" s="102"/>
      <c r="AJ274" s="105"/>
      <c r="AK274" s="106"/>
      <c r="AL274" s="16"/>
      <c r="AM274" s="5"/>
      <c r="AN274" s="68" t="str">
        <f t="shared" si="55"/>
        <v/>
      </c>
      <c r="AO274" s="68" t="str">
        <f t="shared" si="56"/>
        <v/>
      </c>
      <c r="AP274" s="16"/>
      <c r="AQ274" s="70" t="str">
        <f t="shared" si="57"/>
        <v/>
      </c>
      <c r="AR274" s="109"/>
      <c r="AS274" s="105"/>
      <c r="AT274" s="106"/>
      <c r="AU274" s="16"/>
      <c r="AV274" s="106"/>
      <c r="AW274" s="111"/>
      <c r="AX274" s="6"/>
      <c r="AY274" s="16"/>
      <c r="AZ274" s="50"/>
      <c r="BA274" s="70" t="str">
        <f t="shared" si="58"/>
        <v/>
      </c>
      <c r="BB274" s="51"/>
      <c r="BC274" s="16"/>
      <c r="BD274" s="68" t="str">
        <f t="shared" si="59"/>
        <v/>
      </c>
      <c r="BE274" s="16"/>
      <c r="BF274" s="16"/>
      <c r="BG274" s="102"/>
      <c r="BH274" s="4"/>
      <c r="BI274" s="50"/>
      <c r="BJ274" s="70" t="str">
        <f t="shared" si="60"/>
        <v/>
      </c>
    </row>
    <row r="275" spans="19:62" x14ac:dyDescent="0.2">
      <c r="S275" s="140">
        <f t="shared" si="49"/>
        <v>0</v>
      </c>
      <c r="T275" s="139">
        <f t="shared" si="50"/>
        <v>0</v>
      </c>
      <c r="U275" s="132">
        <f t="shared" si="51"/>
        <v>0</v>
      </c>
      <c r="V275" s="132" t="str">
        <f t="shared" si="52"/>
        <v/>
      </c>
      <c r="W275" s="136">
        <f t="shared" si="53"/>
        <v>0</v>
      </c>
      <c r="X275" s="136">
        <f t="shared" si="54"/>
        <v>0</v>
      </c>
      <c r="Y275" s="132" t="str">
        <f>IF(AX275="","",IF(AND(BH275=Avanzamento!AL$2,AQ275&gt;0,BB275&gt;0),SUM(MAX(Y$9:Y274),1),0))</f>
        <v/>
      </c>
      <c r="Z275" s="132" t="str">
        <f>IF(AX275="","",IF(AX275=Avanzamento!AL$2,SUM(MAX(Z$9:Z274),1),0))</f>
        <v/>
      </c>
      <c r="AA275" s="6"/>
      <c r="AB275" s="97" t="str">
        <f>IF(OR(AA275=Servizio!$A$7,AA275=Servizio!$A$11,AA275=Servizio!$A$25,AA275=Servizio!$A$38,AA275=Servizio!$A$47,AA275=Servizio!$A$56),Servizio!$B$7,IF(AA275=Servizio!$A$8,Servizio!$B$8,IF(AA275=Servizio!$A$9,Servizio!$B$9,IF(OR(AA275=Servizio!$A$10,AA275=Servizio!$A$23),Servizio!$B$10,IF(OR(AA275=Servizio!$A$12,AA275=Servizio!$A$39,AA275=Servizio!$A$48),Servizio!$B$12,IF(OR(AA275=Servizio!$A$13,AA275=Servizio!$A$40,AA275=Servizio!$A$49),Servizio!$B$13,IF(AA275=Servizio!$A$14,Servizio!$B$14,IF(AA275=Servizio!$A$15,Servizio!$B$15,IF(AA275=Servizio!$A$16,Servizio!$B$16,IF(AA275=Servizio!$A$17,Servizio!$B$17,IF(AA275=Servizio!$A$18,Servizio!$B$18,IF(AA275=Servizio!$A$19,Servizio!$B$19,IF(AA275=Servizio!$A$20,Servizio!$B$20,IF(AA275=Servizio!$A$21,Servizio!$B$21,IF(AA275=Servizio!$A$22,Servizio!$B$22,IF(AA275=Servizio!$A$24,Servizio!$B$24,IF(OR(AA275=Servizio!$A$26,AA275=Servizio!$A$41,AA275=Servizio!$A$50),Servizio!$B$26,IF(AA275=Servizio!$A$27,Servizio!$B$27,IF(OR(AA275=Servizio!$A$28,AA275=Servizio!$A$42,AA275=Servizio!$A$51),Servizio!$B$28,IF(OR(AA275=Servizio!$A$29,AA275=Servizio!$A$43,AA275=Servizio!$A$52),Servizio!$B$29,IF(AA275=Servizio!$A$30,Servizio!$B$30,IF(AA275=Servizio!$A$31,Servizio!$B$31,IF(OR(AA275=Servizio!$A$32,AA275=Servizio!$A$46,AA275=Servizio!$A$55),Servizio!$B$32,IF(OR(AA275=Servizio!$A$33,AA275=Servizio!$A$44,AA275=Servizio!$A$53),Servizio!$B$33,IF(OR(AA275=Servizio!$A$34,AA275=Servizio!$A$45,AA275=Servizio!$A$54),Servizio!$B$34,IF(AA275=Servizio!$A$35,Servizio!$B$35,IF(AA275=Servizio!$A$36,Servizio!$B$36,IF(AA275=Servizio!$A$37,Servizio!$B$37,IF(AA275=Servizio!$A$57,Servizio!$B$57,IF(AA275=Servizio!$A$58,Servizio!$B$58,""))))))))))))))))))))))))))))))</f>
        <v/>
      </c>
      <c r="AC275" s="102"/>
      <c r="AD275" s="4"/>
      <c r="AE275" s="4"/>
      <c r="AF275" s="99"/>
      <c r="AG275" s="134"/>
      <c r="AH275" s="101"/>
      <c r="AI275" s="102"/>
      <c r="AJ275" s="105"/>
      <c r="AK275" s="106"/>
      <c r="AL275" s="16"/>
      <c r="AM275" s="5"/>
      <c r="AN275" s="68" t="str">
        <f t="shared" si="55"/>
        <v/>
      </c>
      <c r="AO275" s="68" t="str">
        <f t="shared" si="56"/>
        <v/>
      </c>
      <c r="AP275" s="16"/>
      <c r="AQ275" s="70" t="str">
        <f t="shared" si="57"/>
        <v/>
      </c>
      <c r="AR275" s="109"/>
      <c r="AS275" s="105"/>
      <c r="AT275" s="106"/>
      <c r="AU275" s="16"/>
      <c r="AV275" s="106"/>
      <c r="AW275" s="111"/>
      <c r="AX275" s="6"/>
      <c r="AY275" s="16"/>
      <c r="AZ275" s="50"/>
      <c r="BA275" s="70" t="str">
        <f t="shared" si="58"/>
        <v/>
      </c>
      <c r="BB275" s="51"/>
      <c r="BC275" s="16"/>
      <c r="BD275" s="68" t="str">
        <f t="shared" si="59"/>
        <v/>
      </c>
      <c r="BE275" s="16"/>
      <c r="BF275" s="16"/>
      <c r="BG275" s="102"/>
      <c r="BH275" s="4"/>
      <c r="BI275" s="50"/>
      <c r="BJ275" s="70" t="str">
        <f t="shared" si="60"/>
        <v/>
      </c>
    </row>
    <row r="276" spans="19:62" x14ac:dyDescent="0.2">
      <c r="S276" s="140">
        <f t="shared" si="49"/>
        <v>0</v>
      </c>
      <c r="T276" s="139">
        <f t="shared" si="50"/>
        <v>0</v>
      </c>
      <c r="U276" s="132">
        <f t="shared" si="51"/>
        <v>0</v>
      </c>
      <c r="V276" s="132" t="str">
        <f t="shared" si="52"/>
        <v/>
      </c>
      <c r="W276" s="136">
        <f t="shared" si="53"/>
        <v>0</v>
      </c>
      <c r="X276" s="136">
        <f t="shared" si="54"/>
        <v>0</v>
      </c>
      <c r="Y276" s="132" t="str">
        <f>IF(AX276="","",IF(AND(BH276=Avanzamento!AL$2,AQ276&gt;0,BB276&gt;0),SUM(MAX(Y$9:Y275),1),0))</f>
        <v/>
      </c>
      <c r="Z276" s="132" t="str">
        <f>IF(AX276="","",IF(AX276=Avanzamento!AL$2,SUM(MAX(Z$9:Z275),1),0))</f>
        <v/>
      </c>
      <c r="AA276" s="6"/>
      <c r="AB276" s="97" t="str">
        <f>IF(OR(AA276=Servizio!$A$7,AA276=Servizio!$A$11,AA276=Servizio!$A$25,AA276=Servizio!$A$38,AA276=Servizio!$A$47,AA276=Servizio!$A$56),Servizio!$B$7,IF(AA276=Servizio!$A$8,Servizio!$B$8,IF(AA276=Servizio!$A$9,Servizio!$B$9,IF(OR(AA276=Servizio!$A$10,AA276=Servizio!$A$23),Servizio!$B$10,IF(OR(AA276=Servizio!$A$12,AA276=Servizio!$A$39,AA276=Servizio!$A$48),Servizio!$B$12,IF(OR(AA276=Servizio!$A$13,AA276=Servizio!$A$40,AA276=Servizio!$A$49),Servizio!$B$13,IF(AA276=Servizio!$A$14,Servizio!$B$14,IF(AA276=Servizio!$A$15,Servizio!$B$15,IF(AA276=Servizio!$A$16,Servizio!$B$16,IF(AA276=Servizio!$A$17,Servizio!$B$17,IF(AA276=Servizio!$A$18,Servizio!$B$18,IF(AA276=Servizio!$A$19,Servizio!$B$19,IF(AA276=Servizio!$A$20,Servizio!$B$20,IF(AA276=Servizio!$A$21,Servizio!$B$21,IF(AA276=Servizio!$A$22,Servizio!$B$22,IF(AA276=Servizio!$A$24,Servizio!$B$24,IF(OR(AA276=Servizio!$A$26,AA276=Servizio!$A$41,AA276=Servizio!$A$50),Servizio!$B$26,IF(AA276=Servizio!$A$27,Servizio!$B$27,IF(OR(AA276=Servizio!$A$28,AA276=Servizio!$A$42,AA276=Servizio!$A$51),Servizio!$B$28,IF(OR(AA276=Servizio!$A$29,AA276=Servizio!$A$43,AA276=Servizio!$A$52),Servizio!$B$29,IF(AA276=Servizio!$A$30,Servizio!$B$30,IF(AA276=Servizio!$A$31,Servizio!$B$31,IF(OR(AA276=Servizio!$A$32,AA276=Servizio!$A$46,AA276=Servizio!$A$55),Servizio!$B$32,IF(OR(AA276=Servizio!$A$33,AA276=Servizio!$A$44,AA276=Servizio!$A$53),Servizio!$B$33,IF(OR(AA276=Servizio!$A$34,AA276=Servizio!$A$45,AA276=Servizio!$A$54),Servizio!$B$34,IF(AA276=Servizio!$A$35,Servizio!$B$35,IF(AA276=Servizio!$A$36,Servizio!$B$36,IF(AA276=Servizio!$A$37,Servizio!$B$37,IF(AA276=Servizio!$A$57,Servizio!$B$57,IF(AA276=Servizio!$A$58,Servizio!$B$58,""))))))))))))))))))))))))))))))</f>
        <v/>
      </c>
      <c r="AC276" s="102"/>
      <c r="AD276" s="4"/>
      <c r="AE276" s="4"/>
      <c r="AF276" s="99"/>
      <c r="AG276" s="134"/>
      <c r="AH276" s="101"/>
      <c r="AI276" s="102"/>
      <c r="AJ276" s="105"/>
      <c r="AK276" s="106"/>
      <c r="AL276" s="16"/>
      <c r="AM276" s="5"/>
      <c r="AN276" s="68" t="str">
        <f t="shared" si="55"/>
        <v/>
      </c>
      <c r="AO276" s="68" t="str">
        <f t="shared" si="56"/>
        <v/>
      </c>
      <c r="AP276" s="16"/>
      <c r="AQ276" s="70" t="str">
        <f t="shared" si="57"/>
        <v/>
      </c>
      <c r="AR276" s="109"/>
      <c r="AS276" s="105"/>
      <c r="AT276" s="106"/>
      <c r="AU276" s="16"/>
      <c r="AV276" s="106"/>
      <c r="AW276" s="111"/>
      <c r="AX276" s="6"/>
      <c r="AY276" s="16"/>
      <c r="AZ276" s="50"/>
      <c r="BA276" s="70" t="str">
        <f t="shared" si="58"/>
        <v/>
      </c>
      <c r="BB276" s="51"/>
      <c r="BC276" s="16"/>
      <c r="BD276" s="68" t="str">
        <f t="shared" si="59"/>
        <v/>
      </c>
      <c r="BE276" s="16"/>
      <c r="BF276" s="16"/>
      <c r="BG276" s="102"/>
      <c r="BH276" s="4"/>
      <c r="BI276" s="50"/>
      <c r="BJ276" s="70" t="str">
        <f t="shared" si="60"/>
        <v/>
      </c>
    </row>
    <row r="277" spans="19:62" x14ac:dyDescent="0.2">
      <c r="S277" s="140">
        <f t="shared" si="49"/>
        <v>0</v>
      </c>
      <c r="T277" s="139">
        <f t="shared" si="50"/>
        <v>0</v>
      </c>
      <c r="U277" s="132">
        <f t="shared" si="51"/>
        <v>0</v>
      </c>
      <c r="V277" s="132" t="str">
        <f t="shared" si="52"/>
        <v/>
      </c>
      <c r="W277" s="136">
        <f t="shared" si="53"/>
        <v>0</v>
      </c>
      <c r="X277" s="136">
        <f t="shared" si="54"/>
        <v>0</v>
      </c>
      <c r="Y277" s="132" t="str">
        <f>IF(AX277="","",IF(AND(BH277=Avanzamento!AL$2,AQ277&gt;0,BB277&gt;0),SUM(MAX(Y$9:Y276),1),0))</f>
        <v/>
      </c>
      <c r="Z277" s="132" t="str">
        <f>IF(AX277="","",IF(AX277=Avanzamento!AL$2,SUM(MAX(Z$9:Z276),1),0))</f>
        <v/>
      </c>
      <c r="AA277" s="6"/>
      <c r="AB277" s="97" t="str">
        <f>IF(OR(AA277=Servizio!$A$7,AA277=Servizio!$A$11,AA277=Servizio!$A$25,AA277=Servizio!$A$38,AA277=Servizio!$A$47,AA277=Servizio!$A$56),Servizio!$B$7,IF(AA277=Servizio!$A$8,Servizio!$B$8,IF(AA277=Servizio!$A$9,Servizio!$B$9,IF(OR(AA277=Servizio!$A$10,AA277=Servizio!$A$23),Servizio!$B$10,IF(OR(AA277=Servizio!$A$12,AA277=Servizio!$A$39,AA277=Servizio!$A$48),Servizio!$B$12,IF(OR(AA277=Servizio!$A$13,AA277=Servizio!$A$40,AA277=Servizio!$A$49),Servizio!$B$13,IF(AA277=Servizio!$A$14,Servizio!$B$14,IF(AA277=Servizio!$A$15,Servizio!$B$15,IF(AA277=Servizio!$A$16,Servizio!$B$16,IF(AA277=Servizio!$A$17,Servizio!$B$17,IF(AA277=Servizio!$A$18,Servizio!$B$18,IF(AA277=Servizio!$A$19,Servizio!$B$19,IF(AA277=Servizio!$A$20,Servizio!$B$20,IF(AA277=Servizio!$A$21,Servizio!$B$21,IF(AA277=Servizio!$A$22,Servizio!$B$22,IF(AA277=Servizio!$A$24,Servizio!$B$24,IF(OR(AA277=Servizio!$A$26,AA277=Servizio!$A$41,AA277=Servizio!$A$50),Servizio!$B$26,IF(AA277=Servizio!$A$27,Servizio!$B$27,IF(OR(AA277=Servizio!$A$28,AA277=Servizio!$A$42,AA277=Servizio!$A$51),Servizio!$B$28,IF(OR(AA277=Servizio!$A$29,AA277=Servizio!$A$43,AA277=Servizio!$A$52),Servizio!$B$29,IF(AA277=Servizio!$A$30,Servizio!$B$30,IF(AA277=Servizio!$A$31,Servizio!$B$31,IF(OR(AA277=Servizio!$A$32,AA277=Servizio!$A$46,AA277=Servizio!$A$55),Servizio!$B$32,IF(OR(AA277=Servizio!$A$33,AA277=Servizio!$A$44,AA277=Servizio!$A$53),Servizio!$B$33,IF(OR(AA277=Servizio!$A$34,AA277=Servizio!$A$45,AA277=Servizio!$A$54),Servizio!$B$34,IF(AA277=Servizio!$A$35,Servizio!$B$35,IF(AA277=Servizio!$A$36,Servizio!$B$36,IF(AA277=Servizio!$A$37,Servizio!$B$37,IF(AA277=Servizio!$A$57,Servizio!$B$57,IF(AA277=Servizio!$A$58,Servizio!$B$58,""))))))))))))))))))))))))))))))</f>
        <v/>
      </c>
      <c r="AC277" s="102"/>
      <c r="AD277" s="4"/>
      <c r="AE277" s="4"/>
      <c r="AF277" s="99"/>
      <c r="AG277" s="134"/>
      <c r="AH277" s="101"/>
      <c r="AI277" s="102"/>
      <c r="AJ277" s="105"/>
      <c r="AK277" s="106"/>
      <c r="AL277" s="16"/>
      <c r="AM277" s="5"/>
      <c r="AN277" s="68" t="str">
        <f t="shared" si="55"/>
        <v/>
      </c>
      <c r="AO277" s="68" t="str">
        <f t="shared" si="56"/>
        <v/>
      </c>
      <c r="AP277" s="16"/>
      <c r="AQ277" s="70" t="str">
        <f t="shared" si="57"/>
        <v/>
      </c>
      <c r="AR277" s="109"/>
      <c r="AS277" s="105"/>
      <c r="AT277" s="106"/>
      <c r="AU277" s="16"/>
      <c r="AV277" s="106"/>
      <c r="AW277" s="111"/>
      <c r="AX277" s="6"/>
      <c r="AY277" s="16"/>
      <c r="AZ277" s="50"/>
      <c r="BA277" s="70" t="str">
        <f t="shared" si="58"/>
        <v/>
      </c>
      <c r="BB277" s="51"/>
      <c r="BC277" s="16"/>
      <c r="BD277" s="68" t="str">
        <f t="shared" si="59"/>
        <v/>
      </c>
      <c r="BE277" s="16"/>
      <c r="BF277" s="16"/>
      <c r="BG277" s="102"/>
      <c r="BH277" s="4"/>
      <c r="BI277" s="50"/>
      <c r="BJ277" s="70" t="str">
        <f t="shared" si="60"/>
        <v/>
      </c>
    </row>
    <row r="278" spans="19:62" x14ac:dyDescent="0.2">
      <c r="S278" s="140">
        <f t="shared" si="49"/>
        <v>0</v>
      </c>
      <c r="T278" s="139">
        <f t="shared" si="50"/>
        <v>0</v>
      </c>
      <c r="U278" s="132">
        <f t="shared" si="51"/>
        <v>0</v>
      </c>
      <c r="V278" s="132" t="str">
        <f t="shared" si="52"/>
        <v/>
      </c>
      <c r="W278" s="136">
        <f t="shared" si="53"/>
        <v>0</v>
      </c>
      <c r="X278" s="136">
        <f t="shared" si="54"/>
        <v>0</v>
      </c>
      <c r="Y278" s="132" t="str">
        <f>IF(AX278="","",IF(AND(BH278=Avanzamento!AL$2,AQ278&gt;0,BB278&gt;0),SUM(MAX(Y$9:Y277),1),0))</f>
        <v/>
      </c>
      <c r="Z278" s="132" t="str">
        <f>IF(AX278="","",IF(AX278=Avanzamento!AL$2,SUM(MAX(Z$9:Z277),1),0))</f>
        <v/>
      </c>
      <c r="AA278" s="6"/>
      <c r="AB278" s="97" t="str">
        <f>IF(OR(AA278=Servizio!$A$7,AA278=Servizio!$A$11,AA278=Servizio!$A$25,AA278=Servizio!$A$38,AA278=Servizio!$A$47,AA278=Servizio!$A$56),Servizio!$B$7,IF(AA278=Servizio!$A$8,Servizio!$B$8,IF(AA278=Servizio!$A$9,Servizio!$B$9,IF(OR(AA278=Servizio!$A$10,AA278=Servizio!$A$23),Servizio!$B$10,IF(OR(AA278=Servizio!$A$12,AA278=Servizio!$A$39,AA278=Servizio!$A$48),Servizio!$B$12,IF(OR(AA278=Servizio!$A$13,AA278=Servizio!$A$40,AA278=Servizio!$A$49),Servizio!$B$13,IF(AA278=Servizio!$A$14,Servizio!$B$14,IF(AA278=Servizio!$A$15,Servizio!$B$15,IF(AA278=Servizio!$A$16,Servizio!$B$16,IF(AA278=Servizio!$A$17,Servizio!$B$17,IF(AA278=Servizio!$A$18,Servizio!$B$18,IF(AA278=Servizio!$A$19,Servizio!$B$19,IF(AA278=Servizio!$A$20,Servizio!$B$20,IF(AA278=Servizio!$A$21,Servizio!$B$21,IF(AA278=Servizio!$A$22,Servizio!$B$22,IF(AA278=Servizio!$A$24,Servizio!$B$24,IF(OR(AA278=Servizio!$A$26,AA278=Servizio!$A$41,AA278=Servizio!$A$50),Servizio!$B$26,IF(AA278=Servizio!$A$27,Servizio!$B$27,IF(OR(AA278=Servizio!$A$28,AA278=Servizio!$A$42,AA278=Servizio!$A$51),Servizio!$B$28,IF(OR(AA278=Servizio!$A$29,AA278=Servizio!$A$43,AA278=Servizio!$A$52),Servizio!$B$29,IF(AA278=Servizio!$A$30,Servizio!$B$30,IF(AA278=Servizio!$A$31,Servizio!$B$31,IF(OR(AA278=Servizio!$A$32,AA278=Servizio!$A$46,AA278=Servizio!$A$55),Servizio!$B$32,IF(OR(AA278=Servizio!$A$33,AA278=Servizio!$A$44,AA278=Servizio!$A$53),Servizio!$B$33,IF(OR(AA278=Servizio!$A$34,AA278=Servizio!$A$45,AA278=Servizio!$A$54),Servizio!$B$34,IF(AA278=Servizio!$A$35,Servizio!$B$35,IF(AA278=Servizio!$A$36,Servizio!$B$36,IF(AA278=Servizio!$A$37,Servizio!$B$37,IF(AA278=Servizio!$A$57,Servizio!$B$57,IF(AA278=Servizio!$A$58,Servizio!$B$58,""))))))))))))))))))))))))))))))</f>
        <v/>
      </c>
      <c r="AC278" s="102"/>
      <c r="AD278" s="4"/>
      <c r="AE278" s="4"/>
      <c r="AF278" s="99"/>
      <c r="AG278" s="134"/>
      <c r="AH278" s="101"/>
      <c r="AI278" s="102"/>
      <c r="AJ278" s="105"/>
      <c r="AK278" s="106"/>
      <c r="AL278" s="16"/>
      <c r="AM278" s="5"/>
      <c r="AN278" s="68" t="str">
        <f t="shared" si="55"/>
        <v/>
      </c>
      <c r="AO278" s="68" t="str">
        <f t="shared" si="56"/>
        <v/>
      </c>
      <c r="AP278" s="16"/>
      <c r="AQ278" s="70" t="str">
        <f t="shared" si="57"/>
        <v/>
      </c>
      <c r="AR278" s="109"/>
      <c r="AS278" s="105"/>
      <c r="AT278" s="106"/>
      <c r="AU278" s="16"/>
      <c r="AV278" s="106"/>
      <c r="AW278" s="111"/>
      <c r="AX278" s="6"/>
      <c r="AY278" s="16"/>
      <c r="AZ278" s="50"/>
      <c r="BA278" s="70" t="str">
        <f t="shared" si="58"/>
        <v/>
      </c>
      <c r="BB278" s="51"/>
      <c r="BC278" s="16"/>
      <c r="BD278" s="68" t="str">
        <f t="shared" si="59"/>
        <v/>
      </c>
      <c r="BE278" s="16"/>
      <c r="BF278" s="16"/>
      <c r="BG278" s="102"/>
      <c r="BH278" s="4"/>
      <c r="BI278" s="50"/>
      <c r="BJ278" s="70" t="str">
        <f t="shared" si="60"/>
        <v/>
      </c>
    </row>
    <row r="279" spans="19:62" x14ac:dyDescent="0.2">
      <c r="S279" s="140">
        <f t="shared" si="49"/>
        <v>0</v>
      </c>
      <c r="T279" s="139">
        <f t="shared" si="50"/>
        <v>0</v>
      </c>
      <c r="U279" s="132">
        <f t="shared" si="51"/>
        <v>0</v>
      </c>
      <c r="V279" s="132" t="str">
        <f t="shared" si="52"/>
        <v/>
      </c>
      <c r="W279" s="136">
        <f t="shared" si="53"/>
        <v>0</v>
      </c>
      <c r="X279" s="136">
        <f t="shared" si="54"/>
        <v>0</v>
      </c>
      <c r="Y279" s="132" t="str">
        <f>IF(AX279="","",IF(AND(BH279=Avanzamento!AL$2,AQ279&gt;0,BB279&gt;0),SUM(MAX(Y$9:Y278),1),0))</f>
        <v/>
      </c>
      <c r="Z279" s="132" t="str">
        <f>IF(AX279="","",IF(AX279=Avanzamento!AL$2,SUM(MAX(Z$9:Z278),1),0))</f>
        <v/>
      </c>
      <c r="AA279" s="6"/>
      <c r="AB279" s="97" t="str">
        <f>IF(OR(AA279=Servizio!$A$7,AA279=Servizio!$A$11,AA279=Servizio!$A$25,AA279=Servizio!$A$38,AA279=Servizio!$A$47,AA279=Servizio!$A$56),Servizio!$B$7,IF(AA279=Servizio!$A$8,Servizio!$B$8,IF(AA279=Servizio!$A$9,Servizio!$B$9,IF(OR(AA279=Servizio!$A$10,AA279=Servizio!$A$23),Servizio!$B$10,IF(OR(AA279=Servizio!$A$12,AA279=Servizio!$A$39,AA279=Servizio!$A$48),Servizio!$B$12,IF(OR(AA279=Servizio!$A$13,AA279=Servizio!$A$40,AA279=Servizio!$A$49),Servizio!$B$13,IF(AA279=Servizio!$A$14,Servizio!$B$14,IF(AA279=Servizio!$A$15,Servizio!$B$15,IF(AA279=Servizio!$A$16,Servizio!$B$16,IF(AA279=Servizio!$A$17,Servizio!$B$17,IF(AA279=Servizio!$A$18,Servizio!$B$18,IF(AA279=Servizio!$A$19,Servizio!$B$19,IF(AA279=Servizio!$A$20,Servizio!$B$20,IF(AA279=Servizio!$A$21,Servizio!$B$21,IF(AA279=Servizio!$A$22,Servizio!$B$22,IF(AA279=Servizio!$A$24,Servizio!$B$24,IF(OR(AA279=Servizio!$A$26,AA279=Servizio!$A$41,AA279=Servizio!$A$50),Servizio!$B$26,IF(AA279=Servizio!$A$27,Servizio!$B$27,IF(OR(AA279=Servizio!$A$28,AA279=Servizio!$A$42,AA279=Servizio!$A$51),Servizio!$B$28,IF(OR(AA279=Servizio!$A$29,AA279=Servizio!$A$43,AA279=Servizio!$A$52),Servizio!$B$29,IF(AA279=Servizio!$A$30,Servizio!$B$30,IF(AA279=Servizio!$A$31,Servizio!$B$31,IF(OR(AA279=Servizio!$A$32,AA279=Servizio!$A$46,AA279=Servizio!$A$55),Servizio!$B$32,IF(OR(AA279=Servizio!$A$33,AA279=Servizio!$A$44,AA279=Servizio!$A$53),Servizio!$B$33,IF(OR(AA279=Servizio!$A$34,AA279=Servizio!$A$45,AA279=Servizio!$A$54),Servizio!$B$34,IF(AA279=Servizio!$A$35,Servizio!$B$35,IF(AA279=Servizio!$A$36,Servizio!$B$36,IF(AA279=Servizio!$A$37,Servizio!$B$37,IF(AA279=Servizio!$A$57,Servizio!$B$57,IF(AA279=Servizio!$A$58,Servizio!$B$58,""))))))))))))))))))))))))))))))</f>
        <v/>
      </c>
      <c r="AC279" s="102"/>
      <c r="AD279" s="4"/>
      <c r="AE279" s="4"/>
      <c r="AF279" s="99"/>
      <c r="AG279" s="134"/>
      <c r="AH279" s="101"/>
      <c r="AI279" s="102"/>
      <c r="AJ279" s="105"/>
      <c r="AK279" s="106"/>
      <c r="AL279" s="16"/>
      <c r="AM279" s="5"/>
      <c r="AN279" s="68" t="str">
        <f t="shared" si="55"/>
        <v/>
      </c>
      <c r="AO279" s="68" t="str">
        <f t="shared" si="56"/>
        <v/>
      </c>
      <c r="AP279" s="16"/>
      <c r="AQ279" s="70" t="str">
        <f t="shared" si="57"/>
        <v/>
      </c>
      <c r="AR279" s="109"/>
      <c r="AS279" s="105"/>
      <c r="AT279" s="106"/>
      <c r="AU279" s="16"/>
      <c r="AV279" s="106"/>
      <c r="AW279" s="111"/>
      <c r="AX279" s="6"/>
      <c r="AY279" s="16"/>
      <c r="AZ279" s="50"/>
      <c r="BA279" s="70" t="str">
        <f t="shared" si="58"/>
        <v/>
      </c>
      <c r="BB279" s="51"/>
      <c r="BC279" s="16"/>
      <c r="BD279" s="68" t="str">
        <f t="shared" si="59"/>
        <v/>
      </c>
      <c r="BE279" s="16"/>
      <c r="BF279" s="16"/>
      <c r="BG279" s="102"/>
      <c r="BH279" s="4"/>
      <c r="BI279" s="50"/>
      <c r="BJ279" s="70" t="str">
        <f t="shared" si="60"/>
        <v/>
      </c>
    </row>
    <row r="280" spans="19:62" x14ac:dyDescent="0.2">
      <c r="S280" s="140">
        <f t="shared" si="49"/>
        <v>0</v>
      </c>
      <c r="T280" s="139">
        <f t="shared" si="50"/>
        <v>0</v>
      </c>
      <c r="U280" s="132">
        <f t="shared" si="51"/>
        <v>0</v>
      </c>
      <c r="V280" s="132" t="str">
        <f t="shared" si="52"/>
        <v/>
      </c>
      <c r="W280" s="136">
        <f t="shared" si="53"/>
        <v>0</v>
      </c>
      <c r="X280" s="136">
        <f t="shared" si="54"/>
        <v>0</v>
      </c>
      <c r="Y280" s="132" t="str">
        <f>IF(AX280="","",IF(AND(BH280=Avanzamento!AL$2,AQ280&gt;0,BB280&gt;0),SUM(MAX(Y$9:Y279),1),0))</f>
        <v/>
      </c>
      <c r="Z280" s="132" t="str">
        <f>IF(AX280="","",IF(AX280=Avanzamento!AL$2,SUM(MAX(Z$9:Z279),1),0))</f>
        <v/>
      </c>
      <c r="AA280" s="6"/>
      <c r="AB280" s="97" t="str">
        <f>IF(OR(AA280=Servizio!$A$7,AA280=Servizio!$A$11,AA280=Servizio!$A$25,AA280=Servizio!$A$38,AA280=Servizio!$A$47,AA280=Servizio!$A$56),Servizio!$B$7,IF(AA280=Servizio!$A$8,Servizio!$B$8,IF(AA280=Servizio!$A$9,Servizio!$B$9,IF(OR(AA280=Servizio!$A$10,AA280=Servizio!$A$23),Servizio!$B$10,IF(OR(AA280=Servizio!$A$12,AA280=Servizio!$A$39,AA280=Servizio!$A$48),Servizio!$B$12,IF(OR(AA280=Servizio!$A$13,AA280=Servizio!$A$40,AA280=Servizio!$A$49),Servizio!$B$13,IF(AA280=Servizio!$A$14,Servizio!$B$14,IF(AA280=Servizio!$A$15,Servizio!$B$15,IF(AA280=Servizio!$A$16,Servizio!$B$16,IF(AA280=Servizio!$A$17,Servizio!$B$17,IF(AA280=Servizio!$A$18,Servizio!$B$18,IF(AA280=Servizio!$A$19,Servizio!$B$19,IF(AA280=Servizio!$A$20,Servizio!$B$20,IF(AA280=Servizio!$A$21,Servizio!$B$21,IF(AA280=Servizio!$A$22,Servizio!$B$22,IF(AA280=Servizio!$A$24,Servizio!$B$24,IF(OR(AA280=Servizio!$A$26,AA280=Servizio!$A$41,AA280=Servizio!$A$50),Servizio!$B$26,IF(AA280=Servizio!$A$27,Servizio!$B$27,IF(OR(AA280=Servizio!$A$28,AA280=Servizio!$A$42,AA280=Servizio!$A$51),Servizio!$B$28,IF(OR(AA280=Servizio!$A$29,AA280=Servizio!$A$43,AA280=Servizio!$A$52),Servizio!$B$29,IF(AA280=Servizio!$A$30,Servizio!$B$30,IF(AA280=Servizio!$A$31,Servizio!$B$31,IF(OR(AA280=Servizio!$A$32,AA280=Servizio!$A$46,AA280=Servizio!$A$55),Servizio!$B$32,IF(OR(AA280=Servizio!$A$33,AA280=Servizio!$A$44,AA280=Servizio!$A$53),Servizio!$B$33,IF(OR(AA280=Servizio!$A$34,AA280=Servizio!$A$45,AA280=Servizio!$A$54),Servizio!$B$34,IF(AA280=Servizio!$A$35,Servizio!$B$35,IF(AA280=Servizio!$A$36,Servizio!$B$36,IF(AA280=Servizio!$A$37,Servizio!$B$37,IF(AA280=Servizio!$A$57,Servizio!$B$57,IF(AA280=Servizio!$A$58,Servizio!$B$58,""))))))))))))))))))))))))))))))</f>
        <v/>
      </c>
      <c r="AC280" s="102"/>
      <c r="AD280" s="4"/>
      <c r="AE280" s="4"/>
      <c r="AF280" s="99"/>
      <c r="AG280" s="134"/>
      <c r="AH280" s="101"/>
      <c r="AI280" s="102"/>
      <c r="AJ280" s="105"/>
      <c r="AK280" s="106"/>
      <c r="AL280" s="16"/>
      <c r="AM280" s="5"/>
      <c r="AN280" s="68" t="str">
        <f t="shared" si="55"/>
        <v/>
      </c>
      <c r="AO280" s="68" t="str">
        <f t="shared" si="56"/>
        <v/>
      </c>
      <c r="AP280" s="16"/>
      <c r="AQ280" s="70" t="str">
        <f t="shared" si="57"/>
        <v/>
      </c>
      <c r="AR280" s="109"/>
      <c r="AS280" s="105"/>
      <c r="AT280" s="106"/>
      <c r="AU280" s="16"/>
      <c r="AV280" s="106"/>
      <c r="AW280" s="111"/>
      <c r="AX280" s="6"/>
      <c r="AY280" s="16"/>
      <c r="AZ280" s="50"/>
      <c r="BA280" s="70" t="str">
        <f t="shared" si="58"/>
        <v/>
      </c>
      <c r="BB280" s="51"/>
      <c r="BC280" s="16"/>
      <c r="BD280" s="68" t="str">
        <f t="shared" si="59"/>
        <v/>
      </c>
      <c r="BE280" s="16"/>
      <c r="BF280" s="16"/>
      <c r="BG280" s="102"/>
      <c r="BH280" s="4"/>
      <c r="BI280" s="50"/>
      <c r="BJ280" s="70" t="str">
        <f t="shared" si="60"/>
        <v/>
      </c>
    </row>
    <row r="281" spans="19:62" x14ac:dyDescent="0.2">
      <c r="S281" s="140">
        <f t="shared" si="49"/>
        <v>0</v>
      </c>
      <c r="T281" s="139">
        <f t="shared" si="50"/>
        <v>0</v>
      </c>
      <c r="U281" s="132">
        <f t="shared" si="51"/>
        <v>0</v>
      </c>
      <c r="V281" s="132" t="str">
        <f t="shared" si="52"/>
        <v/>
      </c>
      <c r="W281" s="136">
        <f t="shared" si="53"/>
        <v>0</v>
      </c>
      <c r="X281" s="136">
        <f t="shared" si="54"/>
        <v>0</v>
      </c>
      <c r="Y281" s="132" t="str">
        <f>IF(AX281="","",IF(AND(BH281=Avanzamento!AL$2,AQ281&gt;0,BB281&gt;0),SUM(MAX(Y$9:Y280),1),0))</f>
        <v/>
      </c>
      <c r="Z281" s="132" t="str">
        <f>IF(AX281="","",IF(AX281=Avanzamento!AL$2,SUM(MAX(Z$9:Z280),1),0))</f>
        <v/>
      </c>
      <c r="AA281" s="6"/>
      <c r="AB281" s="97" t="str">
        <f>IF(OR(AA281=Servizio!$A$7,AA281=Servizio!$A$11,AA281=Servizio!$A$25,AA281=Servizio!$A$38,AA281=Servizio!$A$47,AA281=Servizio!$A$56),Servizio!$B$7,IF(AA281=Servizio!$A$8,Servizio!$B$8,IF(AA281=Servizio!$A$9,Servizio!$B$9,IF(OR(AA281=Servizio!$A$10,AA281=Servizio!$A$23),Servizio!$B$10,IF(OR(AA281=Servizio!$A$12,AA281=Servizio!$A$39,AA281=Servizio!$A$48),Servizio!$B$12,IF(OR(AA281=Servizio!$A$13,AA281=Servizio!$A$40,AA281=Servizio!$A$49),Servizio!$B$13,IF(AA281=Servizio!$A$14,Servizio!$B$14,IF(AA281=Servizio!$A$15,Servizio!$B$15,IF(AA281=Servizio!$A$16,Servizio!$B$16,IF(AA281=Servizio!$A$17,Servizio!$B$17,IF(AA281=Servizio!$A$18,Servizio!$B$18,IF(AA281=Servizio!$A$19,Servizio!$B$19,IF(AA281=Servizio!$A$20,Servizio!$B$20,IF(AA281=Servizio!$A$21,Servizio!$B$21,IF(AA281=Servizio!$A$22,Servizio!$B$22,IF(AA281=Servizio!$A$24,Servizio!$B$24,IF(OR(AA281=Servizio!$A$26,AA281=Servizio!$A$41,AA281=Servizio!$A$50),Servizio!$B$26,IF(AA281=Servizio!$A$27,Servizio!$B$27,IF(OR(AA281=Servizio!$A$28,AA281=Servizio!$A$42,AA281=Servizio!$A$51),Servizio!$B$28,IF(OR(AA281=Servizio!$A$29,AA281=Servizio!$A$43,AA281=Servizio!$A$52),Servizio!$B$29,IF(AA281=Servizio!$A$30,Servizio!$B$30,IF(AA281=Servizio!$A$31,Servizio!$B$31,IF(OR(AA281=Servizio!$A$32,AA281=Servizio!$A$46,AA281=Servizio!$A$55),Servizio!$B$32,IF(OR(AA281=Servizio!$A$33,AA281=Servizio!$A$44,AA281=Servizio!$A$53),Servizio!$B$33,IF(OR(AA281=Servizio!$A$34,AA281=Servizio!$A$45,AA281=Servizio!$A$54),Servizio!$B$34,IF(AA281=Servizio!$A$35,Servizio!$B$35,IF(AA281=Servizio!$A$36,Servizio!$B$36,IF(AA281=Servizio!$A$37,Servizio!$B$37,IF(AA281=Servizio!$A$57,Servizio!$B$57,IF(AA281=Servizio!$A$58,Servizio!$B$58,""))))))))))))))))))))))))))))))</f>
        <v/>
      </c>
      <c r="AC281" s="102"/>
      <c r="AD281" s="4"/>
      <c r="AE281" s="4"/>
      <c r="AF281" s="99"/>
      <c r="AG281" s="134"/>
      <c r="AH281" s="101"/>
      <c r="AI281" s="102"/>
      <c r="AJ281" s="105"/>
      <c r="AK281" s="106"/>
      <c r="AL281" s="16"/>
      <c r="AM281" s="5"/>
      <c r="AN281" s="68" t="str">
        <f t="shared" si="55"/>
        <v/>
      </c>
      <c r="AO281" s="68" t="str">
        <f t="shared" si="56"/>
        <v/>
      </c>
      <c r="AP281" s="16"/>
      <c r="AQ281" s="70" t="str">
        <f t="shared" si="57"/>
        <v/>
      </c>
      <c r="AR281" s="109"/>
      <c r="AS281" s="105"/>
      <c r="AT281" s="106"/>
      <c r="AU281" s="16"/>
      <c r="AV281" s="106"/>
      <c r="AW281" s="111"/>
      <c r="AX281" s="6"/>
      <c r="AY281" s="16"/>
      <c r="AZ281" s="50"/>
      <c r="BA281" s="70" t="str">
        <f t="shared" si="58"/>
        <v/>
      </c>
      <c r="BB281" s="51"/>
      <c r="BC281" s="16"/>
      <c r="BD281" s="68" t="str">
        <f t="shared" si="59"/>
        <v/>
      </c>
      <c r="BE281" s="16"/>
      <c r="BF281" s="16"/>
      <c r="BG281" s="102"/>
      <c r="BH281" s="4"/>
      <c r="BI281" s="50"/>
      <c r="BJ281" s="70" t="str">
        <f t="shared" si="60"/>
        <v/>
      </c>
    </row>
    <row r="282" spans="19:62" x14ac:dyDescent="0.2">
      <c r="S282" s="140">
        <f t="shared" si="49"/>
        <v>0</v>
      </c>
      <c r="T282" s="139">
        <f t="shared" si="50"/>
        <v>0</v>
      </c>
      <c r="U282" s="132">
        <f t="shared" si="51"/>
        <v>0</v>
      </c>
      <c r="V282" s="132" t="str">
        <f t="shared" si="52"/>
        <v/>
      </c>
      <c r="W282" s="136">
        <f t="shared" si="53"/>
        <v>0</v>
      </c>
      <c r="X282" s="136">
        <f t="shared" si="54"/>
        <v>0</v>
      </c>
      <c r="Y282" s="132" t="str">
        <f>IF(AX282="","",IF(AND(BH282=Avanzamento!AL$2,AQ282&gt;0,BB282&gt;0),SUM(MAX(Y$9:Y281),1),0))</f>
        <v/>
      </c>
      <c r="Z282" s="132" t="str">
        <f>IF(AX282="","",IF(AX282=Avanzamento!AL$2,SUM(MAX(Z$9:Z281),1),0))</f>
        <v/>
      </c>
      <c r="AA282" s="6"/>
      <c r="AB282" s="97" t="str">
        <f>IF(OR(AA282=Servizio!$A$7,AA282=Servizio!$A$11,AA282=Servizio!$A$25,AA282=Servizio!$A$38,AA282=Servizio!$A$47,AA282=Servizio!$A$56),Servizio!$B$7,IF(AA282=Servizio!$A$8,Servizio!$B$8,IF(AA282=Servizio!$A$9,Servizio!$B$9,IF(OR(AA282=Servizio!$A$10,AA282=Servizio!$A$23),Servizio!$B$10,IF(OR(AA282=Servizio!$A$12,AA282=Servizio!$A$39,AA282=Servizio!$A$48),Servizio!$B$12,IF(OR(AA282=Servizio!$A$13,AA282=Servizio!$A$40,AA282=Servizio!$A$49),Servizio!$B$13,IF(AA282=Servizio!$A$14,Servizio!$B$14,IF(AA282=Servizio!$A$15,Servizio!$B$15,IF(AA282=Servizio!$A$16,Servizio!$B$16,IF(AA282=Servizio!$A$17,Servizio!$B$17,IF(AA282=Servizio!$A$18,Servizio!$B$18,IF(AA282=Servizio!$A$19,Servizio!$B$19,IF(AA282=Servizio!$A$20,Servizio!$B$20,IF(AA282=Servizio!$A$21,Servizio!$B$21,IF(AA282=Servizio!$A$22,Servizio!$B$22,IF(AA282=Servizio!$A$24,Servizio!$B$24,IF(OR(AA282=Servizio!$A$26,AA282=Servizio!$A$41,AA282=Servizio!$A$50),Servizio!$B$26,IF(AA282=Servizio!$A$27,Servizio!$B$27,IF(OR(AA282=Servizio!$A$28,AA282=Servizio!$A$42,AA282=Servizio!$A$51),Servizio!$B$28,IF(OR(AA282=Servizio!$A$29,AA282=Servizio!$A$43,AA282=Servizio!$A$52),Servizio!$B$29,IF(AA282=Servizio!$A$30,Servizio!$B$30,IF(AA282=Servizio!$A$31,Servizio!$B$31,IF(OR(AA282=Servizio!$A$32,AA282=Servizio!$A$46,AA282=Servizio!$A$55),Servizio!$B$32,IF(OR(AA282=Servizio!$A$33,AA282=Servizio!$A$44,AA282=Servizio!$A$53),Servizio!$B$33,IF(OR(AA282=Servizio!$A$34,AA282=Servizio!$A$45,AA282=Servizio!$A$54),Servizio!$B$34,IF(AA282=Servizio!$A$35,Servizio!$B$35,IF(AA282=Servizio!$A$36,Servizio!$B$36,IF(AA282=Servizio!$A$37,Servizio!$B$37,IF(AA282=Servizio!$A$57,Servizio!$B$57,IF(AA282=Servizio!$A$58,Servizio!$B$58,""))))))))))))))))))))))))))))))</f>
        <v/>
      </c>
      <c r="AC282" s="102"/>
      <c r="AD282" s="4"/>
      <c r="AE282" s="4"/>
      <c r="AF282" s="99"/>
      <c r="AG282" s="134"/>
      <c r="AH282" s="101"/>
      <c r="AI282" s="102"/>
      <c r="AJ282" s="105"/>
      <c r="AK282" s="106"/>
      <c r="AL282" s="16"/>
      <c r="AM282" s="5"/>
      <c r="AN282" s="68" t="str">
        <f t="shared" si="55"/>
        <v/>
      </c>
      <c r="AO282" s="68" t="str">
        <f t="shared" si="56"/>
        <v/>
      </c>
      <c r="AP282" s="16"/>
      <c r="AQ282" s="70" t="str">
        <f t="shared" si="57"/>
        <v/>
      </c>
      <c r="AR282" s="109"/>
      <c r="AS282" s="105"/>
      <c r="AT282" s="106"/>
      <c r="AU282" s="16"/>
      <c r="AV282" s="106"/>
      <c r="AW282" s="111"/>
      <c r="AX282" s="6"/>
      <c r="AY282" s="16"/>
      <c r="AZ282" s="50"/>
      <c r="BA282" s="70" t="str">
        <f t="shared" si="58"/>
        <v/>
      </c>
      <c r="BB282" s="51"/>
      <c r="BC282" s="16"/>
      <c r="BD282" s="68" t="str">
        <f t="shared" si="59"/>
        <v/>
      </c>
      <c r="BE282" s="16"/>
      <c r="BF282" s="16"/>
      <c r="BG282" s="102"/>
      <c r="BH282" s="4"/>
      <c r="BI282" s="50"/>
      <c r="BJ282" s="70" t="str">
        <f t="shared" si="60"/>
        <v/>
      </c>
    </row>
    <row r="283" spans="19:62" x14ac:dyDescent="0.2">
      <c r="S283" s="140">
        <f t="shared" si="49"/>
        <v>0</v>
      </c>
      <c r="T283" s="139">
        <f t="shared" si="50"/>
        <v>0</v>
      </c>
      <c r="U283" s="132">
        <f t="shared" si="51"/>
        <v>0</v>
      </c>
      <c r="V283" s="132" t="str">
        <f t="shared" si="52"/>
        <v/>
      </c>
      <c r="W283" s="136">
        <f t="shared" si="53"/>
        <v>0</v>
      </c>
      <c r="X283" s="136">
        <f t="shared" si="54"/>
        <v>0</v>
      </c>
      <c r="Y283" s="132" t="str">
        <f>IF(AX283="","",IF(AND(BH283=Avanzamento!AL$2,AQ283&gt;0,BB283&gt;0),SUM(MAX(Y$9:Y282),1),0))</f>
        <v/>
      </c>
      <c r="Z283" s="132" t="str">
        <f>IF(AX283="","",IF(AX283=Avanzamento!AL$2,SUM(MAX(Z$9:Z282),1),0))</f>
        <v/>
      </c>
      <c r="AA283" s="6"/>
      <c r="AB283" s="97" t="str">
        <f>IF(OR(AA283=Servizio!$A$7,AA283=Servizio!$A$11,AA283=Servizio!$A$25,AA283=Servizio!$A$38,AA283=Servizio!$A$47,AA283=Servizio!$A$56),Servizio!$B$7,IF(AA283=Servizio!$A$8,Servizio!$B$8,IF(AA283=Servizio!$A$9,Servizio!$B$9,IF(OR(AA283=Servizio!$A$10,AA283=Servizio!$A$23),Servizio!$B$10,IF(OR(AA283=Servizio!$A$12,AA283=Servizio!$A$39,AA283=Servizio!$A$48),Servizio!$B$12,IF(OR(AA283=Servizio!$A$13,AA283=Servizio!$A$40,AA283=Servizio!$A$49),Servizio!$B$13,IF(AA283=Servizio!$A$14,Servizio!$B$14,IF(AA283=Servizio!$A$15,Servizio!$B$15,IF(AA283=Servizio!$A$16,Servizio!$B$16,IF(AA283=Servizio!$A$17,Servizio!$B$17,IF(AA283=Servizio!$A$18,Servizio!$B$18,IF(AA283=Servizio!$A$19,Servizio!$B$19,IF(AA283=Servizio!$A$20,Servizio!$B$20,IF(AA283=Servizio!$A$21,Servizio!$B$21,IF(AA283=Servizio!$A$22,Servizio!$B$22,IF(AA283=Servizio!$A$24,Servizio!$B$24,IF(OR(AA283=Servizio!$A$26,AA283=Servizio!$A$41,AA283=Servizio!$A$50),Servizio!$B$26,IF(AA283=Servizio!$A$27,Servizio!$B$27,IF(OR(AA283=Servizio!$A$28,AA283=Servizio!$A$42,AA283=Servizio!$A$51),Servizio!$B$28,IF(OR(AA283=Servizio!$A$29,AA283=Servizio!$A$43,AA283=Servizio!$A$52),Servizio!$B$29,IF(AA283=Servizio!$A$30,Servizio!$B$30,IF(AA283=Servizio!$A$31,Servizio!$B$31,IF(OR(AA283=Servizio!$A$32,AA283=Servizio!$A$46,AA283=Servizio!$A$55),Servizio!$B$32,IF(OR(AA283=Servizio!$A$33,AA283=Servizio!$A$44,AA283=Servizio!$A$53),Servizio!$B$33,IF(OR(AA283=Servizio!$A$34,AA283=Servizio!$A$45,AA283=Servizio!$A$54),Servizio!$B$34,IF(AA283=Servizio!$A$35,Servizio!$B$35,IF(AA283=Servizio!$A$36,Servizio!$B$36,IF(AA283=Servizio!$A$37,Servizio!$B$37,IF(AA283=Servizio!$A$57,Servizio!$B$57,IF(AA283=Servizio!$A$58,Servizio!$B$58,""))))))))))))))))))))))))))))))</f>
        <v/>
      </c>
      <c r="AC283" s="102"/>
      <c r="AD283" s="4"/>
      <c r="AE283" s="4"/>
      <c r="AF283" s="99"/>
      <c r="AG283" s="134"/>
      <c r="AH283" s="101"/>
      <c r="AI283" s="102"/>
      <c r="AJ283" s="105"/>
      <c r="AK283" s="106"/>
      <c r="AL283" s="16"/>
      <c r="AM283" s="5"/>
      <c r="AN283" s="68" t="str">
        <f t="shared" si="55"/>
        <v/>
      </c>
      <c r="AO283" s="68" t="str">
        <f t="shared" si="56"/>
        <v/>
      </c>
      <c r="AP283" s="16"/>
      <c r="AQ283" s="70" t="str">
        <f t="shared" si="57"/>
        <v/>
      </c>
      <c r="AR283" s="109"/>
      <c r="AS283" s="105"/>
      <c r="AT283" s="106"/>
      <c r="AU283" s="16"/>
      <c r="AV283" s="106"/>
      <c r="AW283" s="111"/>
      <c r="AX283" s="6"/>
      <c r="AY283" s="16"/>
      <c r="AZ283" s="50"/>
      <c r="BA283" s="70" t="str">
        <f t="shared" si="58"/>
        <v/>
      </c>
      <c r="BB283" s="51"/>
      <c r="BC283" s="16"/>
      <c r="BD283" s="68" t="str">
        <f t="shared" si="59"/>
        <v/>
      </c>
      <c r="BE283" s="16"/>
      <c r="BF283" s="16"/>
      <c r="BG283" s="102"/>
      <c r="BH283" s="4"/>
      <c r="BI283" s="50"/>
      <c r="BJ283" s="70" t="str">
        <f t="shared" si="60"/>
        <v/>
      </c>
    </row>
    <row r="284" spans="19:62" x14ac:dyDescent="0.2">
      <c r="S284" s="140">
        <f t="shared" si="49"/>
        <v>0</v>
      </c>
      <c r="T284" s="139">
        <f t="shared" si="50"/>
        <v>0</v>
      </c>
      <c r="U284" s="132">
        <f t="shared" si="51"/>
        <v>0</v>
      </c>
      <c r="V284" s="132" t="str">
        <f t="shared" si="52"/>
        <v/>
      </c>
      <c r="W284" s="136">
        <f t="shared" si="53"/>
        <v>0</v>
      </c>
      <c r="X284" s="136">
        <f t="shared" si="54"/>
        <v>0</v>
      </c>
      <c r="Y284" s="132" t="str">
        <f>IF(AX284="","",IF(AND(BH284=Avanzamento!AL$2,AQ284&gt;0,BB284&gt;0),SUM(MAX(Y$9:Y283),1),0))</f>
        <v/>
      </c>
      <c r="Z284" s="132" t="str">
        <f>IF(AX284="","",IF(AX284=Avanzamento!AL$2,SUM(MAX(Z$9:Z283),1),0))</f>
        <v/>
      </c>
      <c r="AA284" s="6"/>
      <c r="AB284" s="97" t="str">
        <f>IF(OR(AA284=Servizio!$A$7,AA284=Servizio!$A$11,AA284=Servizio!$A$25,AA284=Servizio!$A$38,AA284=Servizio!$A$47,AA284=Servizio!$A$56),Servizio!$B$7,IF(AA284=Servizio!$A$8,Servizio!$B$8,IF(AA284=Servizio!$A$9,Servizio!$B$9,IF(OR(AA284=Servizio!$A$10,AA284=Servizio!$A$23),Servizio!$B$10,IF(OR(AA284=Servizio!$A$12,AA284=Servizio!$A$39,AA284=Servizio!$A$48),Servizio!$B$12,IF(OR(AA284=Servizio!$A$13,AA284=Servizio!$A$40,AA284=Servizio!$A$49),Servizio!$B$13,IF(AA284=Servizio!$A$14,Servizio!$B$14,IF(AA284=Servizio!$A$15,Servizio!$B$15,IF(AA284=Servizio!$A$16,Servizio!$B$16,IF(AA284=Servizio!$A$17,Servizio!$B$17,IF(AA284=Servizio!$A$18,Servizio!$B$18,IF(AA284=Servizio!$A$19,Servizio!$B$19,IF(AA284=Servizio!$A$20,Servizio!$B$20,IF(AA284=Servizio!$A$21,Servizio!$B$21,IF(AA284=Servizio!$A$22,Servizio!$B$22,IF(AA284=Servizio!$A$24,Servizio!$B$24,IF(OR(AA284=Servizio!$A$26,AA284=Servizio!$A$41,AA284=Servizio!$A$50),Servizio!$B$26,IF(AA284=Servizio!$A$27,Servizio!$B$27,IF(OR(AA284=Servizio!$A$28,AA284=Servizio!$A$42,AA284=Servizio!$A$51),Servizio!$B$28,IF(OR(AA284=Servizio!$A$29,AA284=Servizio!$A$43,AA284=Servizio!$A$52),Servizio!$B$29,IF(AA284=Servizio!$A$30,Servizio!$B$30,IF(AA284=Servizio!$A$31,Servizio!$B$31,IF(OR(AA284=Servizio!$A$32,AA284=Servizio!$A$46,AA284=Servizio!$A$55),Servizio!$B$32,IF(OR(AA284=Servizio!$A$33,AA284=Servizio!$A$44,AA284=Servizio!$A$53),Servizio!$B$33,IF(OR(AA284=Servizio!$A$34,AA284=Servizio!$A$45,AA284=Servizio!$A$54),Servizio!$B$34,IF(AA284=Servizio!$A$35,Servizio!$B$35,IF(AA284=Servizio!$A$36,Servizio!$B$36,IF(AA284=Servizio!$A$37,Servizio!$B$37,IF(AA284=Servizio!$A$57,Servizio!$B$57,IF(AA284=Servizio!$A$58,Servizio!$B$58,""))))))))))))))))))))))))))))))</f>
        <v/>
      </c>
      <c r="AC284" s="102"/>
      <c r="AD284" s="4"/>
      <c r="AE284" s="4"/>
      <c r="AF284" s="99"/>
      <c r="AG284" s="134"/>
      <c r="AH284" s="101"/>
      <c r="AI284" s="102"/>
      <c r="AJ284" s="105"/>
      <c r="AK284" s="106"/>
      <c r="AL284" s="16"/>
      <c r="AM284" s="5"/>
      <c r="AN284" s="68" t="str">
        <f t="shared" si="55"/>
        <v/>
      </c>
      <c r="AO284" s="68" t="str">
        <f t="shared" si="56"/>
        <v/>
      </c>
      <c r="AP284" s="16"/>
      <c r="AQ284" s="70" t="str">
        <f t="shared" si="57"/>
        <v/>
      </c>
      <c r="AR284" s="109"/>
      <c r="AS284" s="105"/>
      <c r="AT284" s="106"/>
      <c r="AU284" s="16"/>
      <c r="AV284" s="106"/>
      <c r="AW284" s="111"/>
      <c r="AX284" s="6"/>
      <c r="AY284" s="16"/>
      <c r="AZ284" s="50"/>
      <c r="BA284" s="70" t="str">
        <f t="shared" si="58"/>
        <v/>
      </c>
      <c r="BB284" s="51"/>
      <c r="BC284" s="16"/>
      <c r="BD284" s="68" t="str">
        <f t="shared" si="59"/>
        <v/>
      </c>
      <c r="BE284" s="16"/>
      <c r="BF284" s="16"/>
      <c r="BG284" s="102"/>
      <c r="BH284" s="4"/>
      <c r="BI284" s="50"/>
      <c r="BJ284" s="70" t="str">
        <f t="shared" si="60"/>
        <v/>
      </c>
    </row>
    <row r="285" spans="19:62" x14ac:dyDescent="0.2">
      <c r="S285" s="140">
        <f t="shared" si="49"/>
        <v>0</v>
      </c>
      <c r="T285" s="139">
        <f t="shared" si="50"/>
        <v>0</v>
      </c>
      <c r="U285" s="132">
        <f t="shared" si="51"/>
        <v>0</v>
      </c>
      <c r="V285" s="132" t="str">
        <f t="shared" si="52"/>
        <v/>
      </c>
      <c r="W285" s="136">
        <f t="shared" si="53"/>
        <v>0</v>
      </c>
      <c r="X285" s="136">
        <f t="shared" si="54"/>
        <v>0</v>
      </c>
      <c r="Y285" s="132" t="str">
        <f>IF(AX285="","",IF(AND(BH285=Avanzamento!AL$2,AQ285&gt;0,BB285&gt;0),SUM(MAX(Y$9:Y284),1),0))</f>
        <v/>
      </c>
      <c r="Z285" s="132" t="str">
        <f>IF(AX285="","",IF(AX285=Avanzamento!AL$2,SUM(MAX(Z$9:Z284),1),0))</f>
        <v/>
      </c>
      <c r="AA285" s="6"/>
      <c r="AB285" s="97" t="str">
        <f>IF(OR(AA285=Servizio!$A$7,AA285=Servizio!$A$11,AA285=Servizio!$A$25,AA285=Servizio!$A$38,AA285=Servizio!$A$47,AA285=Servizio!$A$56),Servizio!$B$7,IF(AA285=Servizio!$A$8,Servizio!$B$8,IF(AA285=Servizio!$A$9,Servizio!$B$9,IF(OR(AA285=Servizio!$A$10,AA285=Servizio!$A$23),Servizio!$B$10,IF(OR(AA285=Servizio!$A$12,AA285=Servizio!$A$39,AA285=Servizio!$A$48),Servizio!$B$12,IF(OR(AA285=Servizio!$A$13,AA285=Servizio!$A$40,AA285=Servizio!$A$49),Servizio!$B$13,IF(AA285=Servizio!$A$14,Servizio!$B$14,IF(AA285=Servizio!$A$15,Servizio!$B$15,IF(AA285=Servizio!$A$16,Servizio!$B$16,IF(AA285=Servizio!$A$17,Servizio!$B$17,IF(AA285=Servizio!$A$18,Servizio!$B$18,IF(AA285=Servizio!$A$19,Servizio!$B$19,IF(AA285=Servizio!$A$20,Servizio!$B$20,IF(AA285=Servizio!$A$21,Servizio!$B$21,IF(AA285=Servizio!$A$22,Servizio!$B$22,IF(AA285=Servizio!$A$24,Servizio!$B$24,IF(OR(AA285=Servizio!$A$26,AA285=Servizio!$A$41,AA285=Servizio!$A$50),Servizio!$B$26,IF(AA285=Servizio!$A$27,Servizio!$B$27,IF(OR(AA285=Servizio!$A$28,AA285=Servizio!$A$42,AA285=Servizio!$A$51),Servizio!$B$28,IF(OR(AA285=Servizio!$A$29,AA285=Servizio!$A$43,AA285=Servizio!$A$52),Servizio!$B$29,IF(AA285=Servizio!$A$30,Servizio!$B$30,IF(AA285=Servizio!$A$31,Servizio!$B$31,IF(OR(AA285=Servizio!$A$32,AA285=Servizio!$A$46,AA285=Servizio!$A$55),Servizio!$B$32,IF(OR(AA285=Servizio!$A$33,AA285=Servizio!$A$44,AA285=Servizio!$A$53),Servizio!$B$33,IF(OR(AA285=Servizio!$A$34,AA285=Servizio!$A$45,AA285=Servizio!$A$54),Servizio!$B$34,IF(AA285=Servizio!$A$35,Servizio!$B$35,IF(AA285=Servizio!$A$36,Servizio!$B$36,IF(AA285=Servizio!$A$37,Servizio!$B$37,IF(AA285=Servizio!$A$57,Servizio!$B$57,IF(AA285=Servizio!$A$58,Servizio!$B$58,""))))))))))))))))))))))))))))))</f>
        <v/>
      </c>
      <c r="AC285" s="102"/>
      <c r="AD285" s="4"/>
      <c r="AE285" s="4"/>
      <c r="AF285" s="99"/>
      <c r="AG285" s="134"/>
      <c r="AH285" s="101"/>
      <c r="AI285" s="102"/>
      <c r="AJ285" s="105"/>
      <c r="AK285" s="106"/>
      <c r="AL285" s="16"/>
      <c r="AM285" s="5"/>
      <c r="AN285" s="68" t="str">
        <f t="shared" si="55"/>
        <v/>
      </c>
      <c r="AO285" s="68" t="str">
        <f t="shared" si="56"/>
        <v/>
      </c>
      <c r="AP285" s="16"/>
      <c r="AQ285" s="70" t="str">
        <f t="shared" si="57"/>
        <v/>
      </c>
      <c r="AR285" s="109"/>
      <c r="AS285" s="105"/>
      <c r="AT285" s="106"/>
      <c r="AU285" s="16"/>
      <c r="AV285" s="106"/>
      <c r="AW285" s="111"/>
      <c r="AX285" s="6"/>
      <c r="AY285" s="16"/>
      <c r="AZ285" s="50"/>
      <c r="BA285" s="70" t="str">
        <f t="shared" si="58"/>
        <v/>
      </c>
      <c r="BB285" s="51"/>
      <c r="BC285" s="16"/>
      <c r="BD285" s="68" t="str">
        <f t="shared" si="59"/>
        <v/>
      </c>
      <c r="BE285" s="16"/>
      <c r="BF285" s="16"/>
      <c r="BG285" s="102"/>
      <c r="BH285" s="4"/>
      <c r="BI285" s="50"/>
      <c r="BJ285" s="70" t="str">
        <f t="shared" si="60"/>
        <v/>
      </c>
    </row>
    <row r="286" spans="19:62" x14ac:dyDescent="0.2">
      <c r="S286" s="140">
        <f t="shared" si="49"/>
        <v>0</v>
      </c>
      <c r="T286" s="139">
        <f t="shared" si="50"/>
        <v>0</v>
      </c>
      <c r="U286" s="132">
        <f t="shared" si="51"/>
        <v>0</v>
      </c>
      <c r="V286" s="132" t="str">
        <f t="shared" si="52"/>
        <v/>
      </c>
      <c r="W286" s="136">
        <f t="shared" si="53"/>
        <v>0</v>
      </c>
      <c r="X286" s="136">
        <f t="shared" si="54"/>
        <v>0</v>
      </c>
      <c r="Y286" s="132" t="str">
        <f>IF(AX286="","",IF(AND(BH286=Avanzamento!AL$2,AQ286&gt;0,BB286&gt;0),SUM(MAX(Y$9:Y285),1),0))</f>
        <v/>
      </c>
      <c r="Z286" s="132" t="str">
        <f>IF(AX286="","",IF(AX286=Avanzamento!AL$2,SUM(MAX(Z$9:Z285),1),0))</f>
        <v/>
      </c>
      <c r="AA286" s="6"/>
      <c r="AB286" s="97" t="str">
        <f>IF(OR(AA286=Servizio!$A$7,AA286=Servizio!$A$11,AA286=Servizio!$A$25,AA286=Servizio!$A$38,AA286=Servizio!$A$47,AA286=Servizio!$A$56),Servizio!$B$7,IF(AA286=Servizio!$A$8,Servizio!$B$8,IF(AA286=Servizio!$A$9,Servizio!$B$9,IF(OR(AA286=Servizio!$A$10,AA286=Servizio!$A$23),Servizio!$B$10,IF(OR(AA286=Servizio!$A$12,AA286=Servizio!$A$39,AA286=Servizio!$A$48),Servizio!$B$12,IF(OR(AA286=Servizio!$A$13,AA286=Servizio!$A$40,AA286=Servizio!$A$49),Servizio!$B$13,IF(AA286=Servizio!$A$14,Servizio!$B$14,IF(AA286=Servizio!$A$15,Servizio!$B$15,IF(AA286=Servizio!$A$16,Servizio!$B$16,IF(AA286=Servizio!$A$17,Servizio!$B$17,IF(AA286=Servizio!$A$18,Servizio!$B$18,IF(AA286=Servizio!$A$19,Servizio!$B$19,IF(AA286=Servizio!$A$20,Servizio!$B$20,IF(AA286=Servizio!$A$21,Servizio!$B$21,IF(AA286=Servizio!$A$22,Servizio!$B$22,IF(AA286=Servizio!$A$24,Servizio!$B$24,IF(OR(AA286=Servizio!$A$26,AA286=Servizio!$A$41,AA286=Servizio!$A$50),Servizio!$B$26,IF(AA286=Servizio!$A$27,Servizio!$B$27,IF(OR(AA286=Servizio!$A$28,AA286=Servizio!$A$42,AA286=Servizio!$A$51),Servizio!$B$28,IF(OR(AA286=Servizio!$A$29,AA286=Servizio!$A$43,AA286=Servizio!$A$52),Servizio!$B$29,IF(AA286=Servizio!$A$30,Servizio!$B$30,IF(AA286=Servizio!$A$31,Servizio!$B$31,IF(OR(AA286=Servizio!$A$32,AA286=Servizio!$A$46,AA286=Servizio!$A$55),Servizio!$B$32,IF(OR(AA286=Servizio!$A$33,AA286=Servizio!$A$44,AA286=Servizio!$A$53),Servizio!$B$33,IF(OR(AA286=Servizio!$A$34,AA286=Servizio!$A$45,AA286=Servizio!$A$54),Servizio!$B$34,IF(AA286=Servizio!$A$35,Servizio!$B$35,IF(AA286=Servizio!$A$36,Servizio!$B$36,IF(AA286=Servizio!$A$37,Servizio!$B$37,IF(AA286=Servizio!$A$57,Servizio!$B$57,IF(AA286=Servizio!$A$58,Servizio!$B$58,""))))))))))))))))))))))))))))))</f>
        <v/>
      </c>
      <c r="AC286" s="102"/>
      <c r="AD286" s="4"/>
      <c r="AE286" s="4"/>
      <c r="AF286" s="99"/>
      <c r="AG286" s="134"/>
      <c r="AH286" s="101"/>
      <c r="AI286" s="102"/>
      <c r="AJ286" s="105"/>
      <c r="AK286" s="106"/>
      <c r="AL286" s="16"/>
      <c r="AM286" s="5"/>
      <c r="AN286" s="68" t="str">
        <f t="shared" si="55"/>
        <v/>
      </c>
      <c r="AO286" s="68" t="str">
        <f t="shared" si="56"/>
        <v/>
      </c>
      <c r="AP286" s="16"/>
      <c r="AQ286" s="70" t="str">
        <f t="shared" si="57"/>
        <v/>
      </c>
      <c r="AR286" s="109"/>
      <c r="AS286" s="105"/>
      <c r="AT286" s="106"/>
      <c r="AU286" s="16"/>
      <c r="AV286" s="106"/>
      <c r="AW286" s="111"/>
      <c r="AX286" s="6"/>
      <c r="AY286" s="16"/>
      <c r="AZ286" s="50"/>
      <c r="BA286" s="70" t="str">
        <f t="shared" si="58"/>
        <v/>
      </c>
      <c r="BB286" s="51"/>
      <c r="BC286" s="16"/>
      <c r="BD286" s="68" t="str">
        <f t="shared" si="59"/>
        <v/>
      </c>
      <c r="BE286" s="16"/>
      <c r="BF286" s="16"/>
      <c r="BG286" s="102"/>
      <c r="BH286" s="4"/>
      <c r="BI286" s="50"/>
      <c r="BJ286" s="70" t="str">
        <f t="shared" si="60"/>
        <v/>
      </c>
    </row>
    <row r="287" spans="19:62" x14ac:dyDescent="0.2">
      <c r="S287" s="140">
        <f t="shared" si="49"/>
        <v>0</v>
      </c>
      <c r="T287" s="139">
        <f t="shared" si="50"/>
        <v>0</v>
      </c>
      <c r="U287" s="132">
        <f t="shared" si="51"/>
        <v>0</v>
      </c>
      <c r="V287" s="132" t="str">
        <f t="shared" si="52"/>
        <v/>
      </c>
      <c r="W287" s="136">
        <f t="shared" si="53"/>
        <v>0</v>
      </c>
      <c r="X287" s="136">
        <f t="shared" si="54"/>
        <v>0</v>
      </c>
      <c r="Y287" s="132" t="str">
        <f>IF(AX287="","",IF(AND(BH287=Avanzamento!AL$2,AQ287&gt;0,BB287&gt;0),SUM(MAX(Y$9:Y286),1),0))</f>
        <v/>
      </c>
      <c r="Z287" s="132" t="str">
        <f>IF(AX287="","",IF(AX287=Avanzamento!AL$2,SUM(MAX(Z$9:Z286),1),0))</f>
        <v/>
      </c>
      <c r="AA287" s="6"/>
      <c r="AB287" s="97" t="str">
        <f>IF(OR(AA287=Servizio!$A$7,AA287=Servizio!$A$11,AA287=Servizio!$A$25,AA287=Servizio!$A$38,AA287=Servizio!$A$47,AA287=Servizio!$A$56),Servizio!$B$7,IF(AA287=Servizio!$A$8,Servizio!$B$8,IF(AA287=Servizio!$A$9,Servizio!$B$9,IF(OR(AA287=Servizio!$A$10,AA287=Servizio!$A$23),Servizio!$B$10,IF(OR(AA287=Servizio!$A$12,AA287=Servizio!$A$39,AA287=Servizio!$A$48),Servizio!$B$12,IF(OR(AA287=Servizio!$A$13,AA287=Servizio!$A$40,AA287=Servizio!$A$49),Servizio!$B$13,IF(AA287=Servizio!$A$14,Servizio!$B$14,IF(AA287=Servizio!$A$15,Servizio!$B$15,IF(AA287=Servizio!$A$16,Servizio!$B$16,IF(AA287=Servizio!$A$17,Servizio!$B$17,IF(AA287=Servizio!$A$18,Servizio!$B$18,IF(AA287=Servizio!$A$19,Servizio!$B$19,IF(AA287=Servizio!$A$20,Servizio!$B$20,IF(AA287=Servizio!$A$21,Servizio!$B$21,IF(AA287=Servizio!$A$22,Servizio!$B$22,IF(AA287=Servizio!$A$24,Servizio!$B$24,IF(OR(AA287=Servizio!$A$26,AA287=Servizio!$A$41,AA287=Servizio!$A$50),Servizio!$B$26,IF(AA287=Servizio!$A$27,Servizio!$B$27,IF(OR(AA287=Servizio!$A$28,AA287=Servizio!$A$42,AA287=Servizio!$A$51),Servizio!$B$28,IF(OR(AA287=Servizio!$A$29,AA287=Servizio!$A$43,AA287=Servizio!$A$52),Servizio!$B$29,IF(AA287=Servizio!$A$30,Servizio!$B$30,IF(AA287=Servizio!$A$31,Servizio!$B$31,IF(OR(AA287=Servizio!$A$32,AA287=Servizio!$A$46,AA287=Servizio!$A$55),Servizio!$B$32,IF(OR(AA287=Servizio!$A$33,AA287=Servizio!$A$44,AA287=Servizio!$A$53),Servizio!$B$33,IF(OR(AA287=Servizio!$A$34,AA287=Servizio!$A$45,AA287=Servizio!$A$54),Servizio!$B$34,IF(AA287=Servizio!$A$35,Servizio!$B$35,IF(AA287=Servizio!$A$36,Servizio!$B$36,IF(AA287=Servizio!$A$37,Servizio!$B$37,IF(AA287=Servizio!$A$57,Servizio!$B$57,IF(AA287=Servizio!$A$58,Servizio!$B$58,""))))))))))))))))))))))))))))))</f>
        <v/>
      </c>
      <c r="AC287" s="102"/>
      <c r="AD287" s="4"/>
      <c r="AE287" s="4"/>
      <c r="AF287" s="99"/>
      <c r="AG287" s="134"/>
      <c r="AH287" s="101"/>
      <c r="AI287" s="102"/>
      <c r="AJ287" s="105"/>
      <c r="AK287" s="106"/>
      <c r="AL287" s="16"/>
      <c r="AM287" s="5"/>
      <c r="AN287" s="68" t="str">
        <f t="shared" si="55"/>
        <v/>
      </c>
      <c r="AO287" s="68" t="str">
        <f t="shared" si="56"/>
        <v/>
      </c>
      <c r="AP287" s="16"/>
      <c r="AQ287" s="70" t="str">
        <f t="shared" si="57"/>
        <v/>
      </c>
      <c r="AR287" s="109"/>
      <c r="AS287" s="105"/>
      <c r="AT287" s="106"/>
      <c r="AU287" s="16"/>
      <c r="AV287" s="106"/>
      <c r="AW287" s="111"/>
      <c r="AX287" s="6"/>
      <c r="AY287" s="16"/>
      <c r="AZ287" s="50"/>
      <c r="BA287" s="70" t="str">
        <f t="shared" si="58"/>
        <v/>
      </c>
      <c r="BB287" s="51"/>
      <c r="BC287" s="16"/>
      <c r="BD287" s="68" t="str">
        <f t="shared" si="59"/>
        <v/>
      </c>
      <c r="BE287" s="16"/>
      <c r="BF287" s="16"/>
      <c r="BG287" s="102"/>
      <c r="BH287" s="4"/>
      <c r="BI287" s="50"/>
      <c r="BJ287" s="70" t="str">
        <f t="shared" si="60"/>
        <v/>
      </c>
    </row>
    <row r="288" spans="19:62" x14ac:dyDescent="0.2">
      <c r="S288" s="140">
        <f t="shared" si="49"/>
        <v>0</v>
      </c>
      <c r="T288" s="139">
        <f t="shared" si="50"/>
        <v>0</v>
      </c>
      <c r="U288" s="132">
        <f t="shared" si="51"/>
        <v>0</v>
      </c>
      <c r="V288" s="132" t="str">
        <f t="shared" si="52"/>
        <v/>
      </c>
      <c r="W288" s="136">
        <f t="shared" si="53"/>
        <v>0</v>
      </c>
      <c r="X288" s="136">
        <f t="shared" si="54"/>
        <v>0</v>
      </c>
      <c r="Y288" s="132" t="str">
        <f>IF(AX288="","",IF(AND(BH288=Avanzamento!AL$2,AQ288&gt;0,BB288&gt;0),SUM(MAX(Y$9:Y287),1),0))</f>
        <v/>
      </c>
      <c r="Z288" s="132" t="str">
        <f>IF(AX288="","",IF(AX288=Avanzamento!AL$2,SUM(MAX(Z$9:Z287),1),0))</f>
        <v/>
      </c>
      <c r="AA288" s="6"/>
      <c r="AB288" s="97" t="str">
        <f>IF(OR(AA288=Servizio!$A$7,AA288=Servizio!$A$11,AA288=Servizio!$A$25,AA288=Servizio!$A$38,AA288=Servizio!$A$47,AA288=Servizio!$A$56),Servizio!$B$7,IF(AA288=Servizio!$A$8,Servizio!$B$8,IF(AA288=Servizio!$A$9,Servizio!$B$9,IF(OR(AA288=Servizio!$A$10,AA288=Servizio!$A$23),Servizio!$B$10,IF(OR(AA288=Servizio!$A$12,AA288=Servizio!$A$39,AA288=Servizio!$A$48),Servizio!$B$12,IF(OR(AA288=Servizio!$A$13,AA288=Servizio!$A$40,AA288=Servizio!$A$49),Servizio!$B$13,IF(AA288=Servizio!$A$14,Servizio!$B$14,IF(AA288=Servizio!$A$15,Servizio!$B$15,IF(AA288=Servizio!$A$16,Servizio!$B$16,IF(AA288=Servizio!$A$17,Servizio!$B$17,IF(AA288=Servizio!$A$18,Servizio!$B$18,IF(AA288=Servizio!$A$19,Servizio!$B$19,IF(AA288=Servizio!$A$20,Servizio!$B$20,IF(AA288=Servizio!$A$21,Servizio!$B$21,IF(AA288=Servizio!$A$22,Servizio!$B$22,IF(AA288=Servizio!$A$24,Servizio!$B$24,IF(OR(AA288=Servizio!$A$26,AA288=Servizio!$A$41,AA288=Servizio!$A$50),Servizio!$B$26,IF(AA288=Servizio!$A$27,Servizio!$B$27,IF(OR(AA288=Servizio!$A$28,AA288=Servizio!$A$42,AA288=Servizio!$A$51),Servizio!$B$28,IF(OR(AA288=Servizio!$A$29,AA288=Servizio!$A$43,AA288=Servizio!$A$52),Servizio!$B$29,IF(AA288=Servizio!$A$30,Servizio!$B$30,IF(AA288=Servizio!$A$31,Servizio!$B$31,IF(OR(AA288=Servizio!$A$32,AA288=Servizio!$A$46,AA288=Servizio!$A$55),Servizio!$B$32,IF(OR(AA288=Servizio!$A$33,AA288=Servizio!$A$44,AA288=Servizio!$A$53),Servizio!$B$33,IF(OR(AA288=Servizio!$A$34,AA288=Servizio!$A$45,AA288=Servizio!$A$54),Servizio!$B$34,IF(AA288=Servizio!$A$35,Servizio!$B$35,IF(AA288=Servizio!$A$36,Servizio!$B$36,IF(AA288=Servizio!$A$37,Servizio!$B$37,IF(AA288=Servizio!$A$57,Servizio!$B$57,IF(AA288=Servizio!$A$58,Servizio!$B$58,""))))))))))))))))))))))))))))))</f>
        <v/>
      </c>
      <c r="AC288" s="102"/>
      <c r="AD288" s="4"/>
      <c r="AE288" s="4"/>
      <c r="AF288" s="99"/>
      <c r="AG288" s="134"/>
      <c r="AH288" s="101"/>
      <c r="AI288" s="102"/>
      <c r="AJ288" s="105"/>
      <c r="AK288" s="106"/>
      <c r="AL288" s="16"/>
      <c r="AM288" s="5"/>
      <c r="AN288" s="68" t="str">
        <f t="shared" si="55"/>
        <v/>
      </c>
      <c r="AO288" s="68" t="str">
        <f t="shared" si="56"/>
        <v/>
      </c>
      <c r="AP288" s="16"/>
      <c r="AQ288" s="70" t="str">
        <f t="shared" si="57"/>
        <v/>
      </c>
      <c r="AR288" s="109"/>
      <c r="AS288" s="105"/>
      <c r="AT288" s="106"/>
      <c r="AU288" s="16"/>
      <c r="AV288" s="106"/>
      <c r="AW288" s="111"/>
      <c r="AX288" s="6"/>
      <c r="AY288" s="16"/>
      <c r="AZ288" s="50"/>
      <c r="BA288" s="70" t="str">
        <f t="shared" si="58"/>
        <v/>
      </c>
      <c r="BB288" s="51"/>
      <c r="BC288" s="16"/>
      <c r="BD288" s="68" t="str">
        <f t="shared" si="59"/>
        <v/>
      </c>
      <c r="BE288" s="16"/>
      <c r="BF288" s="16"/>
      <c r="BG288" s="102"/>
      <c r="BH288" s="4"/>
      <c r="BI288" s="50"/>
      <c r="BJ288" s="70" t="str">
        <f t="shared" si="60"/>
        <v/>
      </c>
    </row>
    <row r="289" spans="19:62" x14ac:dyDescent="0.2">
      <c r="S289" s="140">
        <f t="shared" si="49"/>
        <v>0</v>
      </c>
      <c r="T289" s="139">
        <f t="shared" si="50"/>
        <v>0</v>
      </c>
      <c r="U289" s="132">
        <f t="shared" si="51"/>
        <v>0</v>
      </c>
      <c r="V289" s="132" t="str">
        <f t="shared" si="52"/>
        <v/>
      </c>
      <c r="W289" s="136">
        <f t="shared" si="53"/>
        <v>0</v>
      </c>
      <c r="X289" s="136">
        <f t="shared" si="54"/>
        <v>0</v>
      </c>
      <c r="Y289" s="132" t="str">
        <f>IF(AX289="","",IF(AND(BH289=Avanzamento!AL$2,AQ289&gt;0,BB289&gt;0),SUM(MAX(Y$9:Y288),1),0))</f>
        <v/>
      </c>
      <c r="Z289" s="132" t="str">
        <f>IF(AX289="","",IF(AX289=Avanzamento!AL$2,SUM(MAX(Z$9:Z288),1),0))</f>
        <v/>
      </c>
      <c r="AA289" s="6"/>
      <c r="AB289" s="97" t="str">
        <f>IF(OR(AA289=Servizio!$A$7,AA289=Servizio!$A$11,AA289=Servizio!$A$25,AA289=Servizio!$A$38,AA289=Servizio!$A$47,AA289=Servizio!$A$56),Servizio!$B$7,IF(AA289=Servizio!$A$8,Servizio!$B$8,IF(AA289=Servizio!$A$9,Servizio!$B$9,IF(OR(AA289=Servizio!$A$10,AA289=Servizio!$A$23),Servizio!$B$10,IF(OR(AA289=Servizio!$A$12,AA289=Servizio!$A$39,AA289=Servizio!$A$48),Servizio!$B$12,IF(OR(AA289=Servizio!$A$13,AA289=Servizio!$A$40,AA289=Servizio!$A$49),Servizio!$B$13,IF(AA289=Servizio!$A$14,Servizio!$B$14,IF(AA289=Servizio!$A$15,Servizio!$B$15,IF(AA289=Servizio!$A$16,Servizio!$B$16,IF(AA289=Servizio!$A$17,Servizio!$B$17,IF(AA289=Servizio!$A$18,Servizio!$B$18,IF(AA289=Servizio!$A$19,Servizio!$B$19,IF(AA289=Servizio!$A$20,Servizio!$B$20,IF(AA289=Servizio!$A$21,Servizio!$B$21,IF(AA289=Servizio!$A$22,Servizio!$B$22,IF(AA289=Servizio!$A$24,Servizio!$B$24,IF(OR(AA289=Servizio!$A$26,AA289=Servizio!$A$41,AA289=Servizio!$A$50),Servizio!$B$26,IF(AA289=Servizio!$A$27,Servizio!$B$27,IF(OR(AA289=Servizio!$A$28,AA289=Servizio!$A$42,AA289=Servizio!$A$51),Servizio!$B$28,IF(OR(AA289=Servizio!$A$29,AA289=Servizio!$A$43,AA289=Servizio!$A$52),Servizio!$B$29,IF(AA289=Servizio!$A$30,Servizio!$B$30,IF(AA289=Servizio!$A$31,Servizio!$B$31,IF(OR(AA289=Servizio!$A$32,AA289=Servizio!$A$46,AA289=Servizio!$A$55),Servizio!$B$32,IF(OR(AA289=Servizio!$A$33,AA289=Servizio!$A$44,AA289=Servizio!$A$53),Servizio!$B$33,IF(OR(AA289=Servizio!$A$34,AA289=Servizio!$A$45,AA289=Servizio!$A$54),Servizio!$B$34,IF(AA289=Servizio!$A$35,Servizio!$B$35,IF(AA289=Servizio!$A$36,Servizio!$B$36,IF(AA289=Servizio!$A$37,Servizio!$B$37,IF(AA289=Servizio!$A$57,Servizio!$B$57,IF(AA289=Servizio!$A$58,Servizio!$B$58,""))))))))))))))))))))))))))))))</f>
        <v/>
      </c>
      <c r="AC289" s="102"/>
      <c r="AD289" s="4"/>
      <c r="AE289" s="4"/>
      <c r="AF289" s="99"/>
      <c r="AG289" s="134"/>
      <c r="AH289" s="101"/>
      <c r="AI289" s="102"/>
      <c r="AJ289" s="105"/>
      <c r="AK289" s="106"/>
      <c r="AL289" s="16"/>
      <c r="AM289" s="5"/>
      <c r="AN289" s="68" t="str">
        <f t="shared" si="55"/>
        <v/>
      </c>
      <c r="AO289" s="68" t="str">
        <f t="shared" si="56"/>
        <v/>
      </c>
      <c r="AP289" s="16"/>
      <c r="AQ289" s="70" t="str">
        <f t="shared" si="57"/>
        <v/>
      </c>
      <c r="AR289" s="109"/>
      <c r="AS289" s="105"/>
      <c r="AT289" s="106"/>
      <c r="AU289" s="16"/>
      <c r="AV289" s="106"/>
      <c r="AW289" s="111"/>
      <c r="AX289" s="6"/>
      <c r="AY289" s="16"/>
      <c r="AZ289" s="50"/>
      <c r="BA289" s="70" t="str">
        <f t="shared" si="58"/>
        <v/>
      </c>
      <c r="BB289" s="51"/>
      <c r="BC289" s="16"/>
      <c r="BD289" s="68" t="str">
        <f t="shared" si="59"/>
        <v/>
      </c>
      <c r="BE289" s="16"/>
      <c r="BF289" s="16"/>
      <c r="BG289" s="102"/>
      <c r="BH289" s="4"/>
      <c r="BI289" s="50"/>
      <c r="BJ289" s="70" t="str">
        <f t="shared" si="60"/>
        <v/>
      </c>
    </row>
    <row r="290" spans="19:62" x14ac:dyDescent="0.2">
      <c r="S290" s="140">
        <f t="shared" si="49"/>
        <v>0</v>
      </c>
      <c r="T290" s="139">
        <f t="shared" si="50"/>
        <v>0</v>
      </c>
      <c r="U290" s="132">
        <f t="shared" si="51"/>
        <v>0</v>
      </c>
      <c r="V290" s="132" t="str">
        <f t="shared" si="52"/>
        <v/>
      </c>
      <c r="W290" s="136">
        <f t="shared" si="53"/>
        <v>0</v>
      </c>
      <c r="X290" s="136">
        <f t="shared" si="54"/>
        <v>0</v>
      </c>
      <c r="Y290" s="132" t="str">
        <f>IF(AX290="","",IF(AND(BH290=Avanzamento!AL$2,AQ290&gt;0,BB290&gt;0),SUM(MAX(Y$9:Y289),1),0))</f>
        <v/>
      </c>
      <c r="Z290" s="132" t="str">
        <f>IF(AX290="","",IF(AX290=Avanzamento!AL$2,SUM(MAX(Z$9:Z289),1),0))</f>
        <v/>
      </c>
      <c r="AA290" s="6"/>
      <c r="AB290" s="97" t="str">
        <f>IF(OR(AA290=Servizio!$A$7,AA290=Servizio!$A$11,AA290=Servizio!$A$25,AA290=Servizio!$A$38,AA290=Servizio!$A$47,AA290=Servizio!$A$56),Servizio!$B$7,IF(AA290=Servizio!$A$8,Servizio!$B$8,IF(AA290=Servizio!$A$9,Servizio!$B$9,IF(OR(AA290=Servizio!$A$10,AA290=Servizio!$A$23),Servizio!$B$10,IF(OR(AA290=Servizio!$A$12,AA290=Servizio!$A$39,AA290=Servizio!$A$48),Servizio!$B$12,IF(OR(AA290=Servizio!$A$13,AA290=Servizio!$A$40,AA290=Servizio!$A$49),Servizio!$B$13,IF(AA290=Servizio!$A$14,Servizio!$B$14,IF(AA290=Servizio!$A$15,Servizio!$B$15,IF(AA290=Servizio!$A$16,Servizio!$B$16,IF(AA290=Servizio!$A$17,Servizio!$B$17,IF(AA290=Servizio!$A$18,Servizio!$B$18,IF(AA290=Servizio!$A$19,Servizio!$B$19,IF(AA290=Servizio!$A$20,Servizio!$B$20,IF(AA290=Servizio!$A$21,Servizio!$B$21,IF(AA290=Servizio!$A$22,Servizio!$B$22,IF(AA290=Servizio!$A$24,Servizio!$B$24,IF(OR(AA290=Servizio!$A$26,AA290=Servizio!$A$41,AA290=Servizio!$A$50),Servizio!$B$26,IF(AA290=Servizio!$A$27,Servizio!$B$27,IF(OR(AA290=Servizio!$A$28,AA290=Servizio!$A$42,AA290=Servizio!$A$51),Servizio!$B$28,IF(OR(AA290=Servizio!$A$29,AA290=Servizio!$A$43,AA290=Servizio!$A$52),Servizio!$B$29,IF(AA290=Servizio!$A$30,Servizio!$B$30,IF(AA290=Servizio!$A$31,Servizio!$B$31,IF(OR(AA290=Servizio!$A$32,AA290=Servizio!$A$46,AA290=Servizio!$A$55),Servizio!$B$32,IF(OR(AA290=Servizio!$A$33,AA290=Servizio!$A$44,AA290=Servizio!$A$53),Servizio!$B$33,IF(OR(AA290=Servizio!$A$34,AA290=Servizio!$A$45,AA290=Servizio!$A$54),Servizio!$B$34,IF(AA290=Servizio!$A$35,Servizio!$B$35,IF(AA290=Servizio!$A$36,Servizio!$B$36,IF(AA290=Servizio!$A$37,Servizio!$B$37,IF(AA290=Servizio!$A$57,Servizio!$B$57,IF(AA290=Servizio!$A$58,Servizio!$B$58,""))))))))))))))))))))))))))))))</f>
        <v/>
      </c>
      <c r="AC290" s="102"/>
      <c r="AD290" s="4"/>
      <c r="AE290" s="4"/>
      <c r="AF290" s="99"/>
      <c r="AG290" s="134"/>
      <c r="AH290" s="101"/>
      <c r="AI290" s="102"/>
      <c r="AJ290" s="105"/>
      <c r="AK290" s="106"/>
      <c r="AL290" s="16"/>
      <c r="AM290" s="5"/>
      <c r="AN290" s="68" t="str">
        <f t="shared" si="55"/>
        <v/>
      </c>
      <c r="AO290" s="68" t="str">
        <f t="shared" si="56"/>
        <v/>
      </c>
      <c r="AP290" s="16"/>
      <c r="AQ290" s="70" t="str">
        <f t="shared" si="57"/>
        <v/>
      </c>
      <c r="AR290" s="109"/>
      <c r="AS290" s="105"/>
      <c r="AT290" s="106"/>
      <c r="AU290" s="16"/>
      <c r="AV290" s="106"/>
      <c r="AW290" s="111"/>
      <c r="AX290" s="6"/>
      <c r="AY290" s="16"/>
      <c r="AZ290" s="50"/>
      <c r="BA290" s="70" t="str">
        <f t="shared" si="58"/>
        <v/>
      </c>
      <c r="BB290" s="51"/>
      <c r="BC290" s="16"/>
      <c r="BD290" s="68" t="str">
        <f t="shared" si="59"/>
        <v/>
      </c>
      <c r="BE290" s="16"/>
      <c r="BF290" s="16"/>
      <c r="BG290" s="102"/>
      <c r="BH290" s="4"/>
      <c r="BI290" s="50"/>
      <c r="BJ290" s="70" t="str">
        <f t="shared" si="60"/>
        <v/>
      </c>
    </row>
    <row r="291" spans="19:62" x14ac:dyDescent="0.2">
      <c r="S291" s="140">
        <f t="shared" si="49"/>
        <v>0</v>
      </c>
      <c r="T291" s="139">
        <f t="shared" si="50"/>
        <v>0</v>
      </c>
      <c r="U291" s="132">
        <f t="shared" si="51"/>
        <v>0</v>
      </c>
      <c r="V291" s="132" t="str">
        <f t="shared" si="52"/>
        <v/>
      </c>
      <c r="W291" s="136">
        <f t="shared" si="53"/>
        <v>0</v>
      </c>
      <c r="X291" s="136">
        <f t="shared" si="54"/>
        <v>0</v>
      </c>
      <c r="Y291" s="132" t="str">
        <f>IF(AX291="","",IF(AND(BH291=Avanzamento!AL$2,AQ291&gt;0,BB291&gt;0),SUM(MAX(Y$9:Y290),1),0))</f>
        <v/>
      </c>
      <c r="Z291" s="132" t="str">
        <f>IF(AX291="","",IF(AX291=Avanzamento!AL$2,SUM(MAX(Z$9:Z290),1),0))</f>
        <v/>
      </c>
      <c r="AA291" s="6"/>
      <c r="AB291" s="97" t="str">
        <f>IF(OR(AA291=Servizio!$A$7,AA291=Servizio!$A$11,AA291=Servizio!$A$25,AA291=Servizio!$A$38,AA291=Servizio!$A$47,AA291=Servizio!$A$56),Servizio!$B$7,IF(AA291=Servizio!$A$8,Servizio!$B$8,IF(AA291=Servizio!$A$9,Servizio!$B$9,IF(OR(AA291=Servizio!$A$10,AA291=Servizio!$A$23),Servizio!$B$10,IF(OR(AA291=Servizio!$A$12,AA291=Servizio!$A$39,AA291=Servizio!$A$48),Servizio!$B$12,IF(OR(AA291=Servizio!$A$13,AA291=Servizio!$A$40,AA291=Servizio!$A$49),Servizio!$B$13,IF(AA291=Servizio!$A$14,Servizio!$B$14,IF(AA291=Servizio!$A$15,Servizio!$B$15,IF(AA291=Servizio!$A$16,Servizio!$B$16,IF(AA291=Servizio!$A$17,Servizio!$B$17,IF(AA291=Servizio!$A$18,Servizio!$B$18,IF(AA291=Servizio!$A$19,Servizio!$B$19,IF(AA291=Servizio!$A$20,Servizio!$B$20,IF(AA291=Servizio!$A$21,Servizio!$B$21,IF(AA291=Servizio!$A$22,Servizio!$B$22,IF(AA291=Servizio!$A$24,Servizio!$B$24,IF(OR(AA291=Servizio!$A$26,AA291=Servizio!$A$41,AA291=Servizio!$A$50),Servizio!$B$26,IF(AA291=Servizio!$A$27,Servizio!$B$27,IF(OR(AA291=Servizio!$A$28,AA291=Servizio!$A$42,AA291=Servizio!$A$51),Servizio!$B$28,IF(OR(AA291=Servizio!$A$29,AA291=Servizio!$A$43,AA291=Servizio!$A$52),Servizio!$B$29,IF(AA291=Servizio!$A$30,Servizio!$B$30,IF(AA291=Servizio!$A$31,Servizio!$B$31,IF(OR(AA291=Servizio!$A$32,AA291=Servizio!$A$46,AA291=Servizio!$A$55),Servizio!$B$32,IF(OR(AA291=Servizio!$A$33,AA291=Servizio!$A$44,AA291=Servizio!$A$53),Servizio!$B$33,IF(OR(AA291=Servizio!$A$34,AA291=Servizio!$A$45,AA291=Servizio!$A$54),Servizio!$B$34,IF(AA291=Servizio!$A$35,Servizio!$B$35,IF(AA291=Servizio!$A$36,Servizio!$B$36,IF(AA291=Servizio!$A$37,Servizio!$B$37,IF(AA291=Servizio!$A$57,Servizio!$B$57,IF(AA291=Servizio!$A$58,Servizio!$B$58,""))))))))))))))))))))))))))))))</f>
        <v/>
      </c>
      <c r="AC291" s="102"/>
      <c r="AD291" s="4"/>
      <c r="AE291" s="4"/>
      <c r="AF291" s="99"/>
      <c r="AG291" s="134"/>
      <c r="AH291" s="101"/>
      <c r="AI291" s="102"/>
      <c r="AJ291" s="105"/>
      <c r="AK291" s="106"/>
      <c r="AL291" s="16"/>
      <c r="AM291" s="5"/>
      <c r="AN291" s="68" t="str">
        <f t="shared" si="55"/>
        <v/>
      </c>
      <c r="AO291" s="68" t="str">
        <f t="shared" si="56"/>
        <v/>
      </c>
      <c r="AP291" s="16"/>
      <c r="AQ291" s="70" t="str">
        <f t="shared" si="57"/>
        <v/>
      </c>
      <c r="AR291" s="109"/>
      <c r="AS291" s="105"/>
      <c r="AT291" s="106"/>
      <c r="AU291" s="16"/>
      <c r="AV291" s="106"/>
      <c r="AW291" s="111"/>
      <c r="AX291" s="6"/>
      <c r="AY291" s="16"/>
      <c r="AZ291" s="50"/>
      <c r="BA291" s="70" t="str">
        <f t="shared" si="58"/>
        <v/>
      </c>
      <c r="BB291" s="51"/>
      <c r="BC291" s="16"/>
      <c r="BD291" s="68" t="str">
        <f t="shared" si="59"/>
        <v/>
      </c>
      <c r="BE291" s="16"/>
      <c r="BF291" s="16"/>
      <c r="BG291" s="102"/>
      <c r="BH291" s="4"/>
      <c r="BI291" s="50"/>
      <c r="BJ291" s="70" t="str">
        <f t="shared" si="60"/>
        <v/>
      </c>
    </row>
    <row r="292" spans="19:62" x14ac:dyDescent="0.2">
      <c r="S292" s="140">
        <f t="shared" si="49"/>
        <v>0</v>
      </c>
      <c r="T292" s="139">
        <f t="shared" si="50"/>
        <v>0</v>
      </c>
      <c r="U292" s="132">
        <f t="shared" si="51"/>
        <v>0</v>
      </c>
      <c r="V292" s="132" t="str">
        <f t="shared" si="52"/>
        <v/>
      </c>
      <c r="W292" s="136">
        <f t="shared" si="53"/>
        <v>0</v>
      </c>
      <c r="X292" s="136">
        <f t="shared" si="54"/>
        <v>0</v>
      </c>
      <c r="Y292" s="132" t="str">
        <f>IF(AX292="","",IF(AND(BH292=Avanzamento!AL$2,AQ292&gt;0,BB292&gt;0),SUM(MAX(Y$9:Y291),1),0))</f>
        <v/>
      </c>
      <c r="Z292" s="132" t="str">
        <f>IF(AX292="","",IF(AX292=Avanzamento!AL$2,SUM(MAX(Z$9:Z291),1),0))</f>
        <v/>
      </c>
      <c r="AA292" s="6"/>
      <c r="AB292" s="97" t="str">
        <f>IF(OR(AA292=Servizio!$A$7,AA292=Servizio!$A$11,AA292=Servizio!$A$25,AA292=Servizio!$A$38,AA292=Servizio!$A$47,AA292=Servizio!$A$56),Servizio!$B$7,IF(AA292=Servizio!$A$8,Servizio!$B$8,IF(AA292=Servizio!$A$9,Servizio!$B$9,IF(OR(AA292=Servizio!$A$10,AA292=Servizio!$A$23),Servizio!$B$10,IF(OR(AA292=Servizio!$A$12,AA292=Servizio!$A$39,AA292=Servizio!$A$48),Servizio!$B$12,IF(OR(AA292=Servizio!$A$13,AA292=Servizio!$A$40,AA292=Servizio!$A$49),Servizio!$B$13,IF(AA292=Servizio!$A$14,Servizio!$B$14,IF(AA292=Servizio!$A$15,Servizio!$B$15,IF(AA292=Servizio!$A$16,Servizio!$B$16,IF(AA292=Servizio!$A$17,Servizio!$B$17,IF(AA292=Servizio!$A$18,Servizio!$B$18,IF(AA292=Servizio!$A$19,Servizio!$B$19,IF(AA292=Servizio!$A$20,Servizio!$B$20,IF(AA292=Servizio!$A$21,Servizio!$B$21,IF(AA292=Servizio!$A$22,Servizio!$B$22,IF(AA292=Servizio!$A$24,Servizio!$B$24,IF(OR(AA292=Servizio!$A$26,AA292=Servizio!$A$41,AA292=Servizio!$A$50),Servizio!$B$26,IF(AA292=Servizio!$A$27,Servizio!$B$27,IF(OR(AA292=Servizio!$A$28,AA292=Servizio!$A$42,AA292=Servizio!$A$51),Servizio!$B$28,IF(OR(AA292=Servizio!$A$29,AA292=Servizio!$A$43,AA292=Servizio!$A$52),Servizio!$B$29,IF(AA292=Servizio!$A$30,Servizio!$B$30,IF(AA292=Servizio!$A$31,Servizio!$B$31,IF(OR(AA292=Servizio!$A$32,AA292=Servizio!$A$46,AA292=Servizio!$A$55),Servizio!$B$32,IF(OR(AA292=Servizio!$A$33,AA292=Servizio!$A$44,AA292=Servizio!$A$53),Servizio!$B$33,IF(OR(AA292=Servizio!$A$34,AA292=Servizio!$A$45,AA292=Servizio!$A$54),Servizio!$B$34,IF(AA292=Servizio!$A$35,Servizio!$B$35,IF(AA292=Servizio!$A$36,Servizio!$B$36,IF(AA292=Servizio!$A$37,Servizio!$B$37,IF(AA292=Servizio!$A$57,Servizio!$B$57,IF(AA292=Servizio!$A$58,Servizio!$B$58,""))))))))))))))))))))))))))))))</f>
        <v/>
      </c>
      <c r="AC292" s="102"/>
      <c r="AD292" s="4"/>
      <c r="AE292" s="4"/>
      <c r="AF292" s="99"/>
      <c r="AG292" s="134"/>
      <c r="AH292" s="101"/>
      <c r="AI292" s="102"/>
      <c r="AJ292" s="105"/>
      <c r="AK292" s="106"/>
      <c r="AL292" s="16"/>
      <c r="AM292" s="5"/>
      <c r="AN292" s="68" t="str">
        <f t="shared" si="55"/>
        <v/>
      </c>
      <c r="AO292" s="68" t="str">
        <f t="shared" si="56"/>
        <v/>
      </c>
      <c r="AP292" s="16"/>
      <c r="AQ292" s="70" t="str">
        <f t="shared" si="57"/>
        <v/>
      </c>
      <c r="AR292" s="109"/>
      <c r="AS292" s="105"/>
      <c r="AT292" s="106"/>
      <c r="AU292" s="16"/>
      <c r="AV292" s="106"/>
      <c r="AW292" s="111"/>
      <c r="AX292" s="6"/>
      <c r="AY292" s="16"/>
      <c r="AZ292" s="50"/>
      <c r="BA292" s="70" t="str">
        <f t="shared" si="58"/>
        <v/>
      </c>
      <c r="BB292" s="51"/>
      <c r="BC292" s="16"/>
      <c r="BD292" s="68" t="str">
        <f t="shared" si="59"/>
        <v/>
      </c>
      <c r="BE292" s="16"/>
      <c r="BF292" s="16"/>
      <c r="BG292" s="102"/>
      <c r="BH292" s="4"/>
      <c r="BI292" s="50"/>
      <c r="BJ292" s="70" t="str">
        <f t="shared" si="60"/>
        <v/>
      </c>
    </row>
    <row r="293" spans="19:62" x14ac:dyDescent="0.2">
      <c r="S293" s="140">
        <f t="shared" si="49"/>
        <v>0</v>
      </c>
      <c r="T293" s="139">
        <f t="shared" si="50"/>
        <v>0</v>
      </c>
      <c r="U293" s="132">
        <f t="shared" si="51"/>
        <v>0</v>
      </c>
      <c r="V293" s="132" t="str">
        <f t="shared" si="52"/>
        <v/>
      </c>
      <c r="W293" s="136">
        <f t="shared" si="53"/>
        <v>0</v>
      </c>
      <c r="X293" s="136">
        <f t="shared" si="54"/>
        <v>0</v>
      </c>
      <c r="Y293" s="132" t="str">
        <f>IF(AX293="","",IF(AND(BH293=Avanzamento!AL$2,AQ293&gt;0,BB293&gt;0),SUM(MAX(Y$9:Y292),1),0))</f>
        <v/>
      </c>
      <c r="Z293" s="132" t="str">
        <f>IF(AX293="","",IF(AX293=Avanzamento!AL$2,SUM(MAX(Z$9:Z292),1),0))</f>
        <v/>
      </c>
      <c r="AA293" s="6"/>
      <c r="AB293" s="97" t="str">
        <f>IF(OR(AA293=Servizio!$A$7,AA293=Servizio!$A$11,AA293=Servizio!$A$25,AA293=Servizio!$A$38,AA293=Servizio!$A$47,AA293=Servizio!$A$56),Servizio!$B$7,IF(AA293=Servizio!$A$8,Servizio!$B$8,IF(AA293=Servizio!$A$9,Servizio!$B$9,IF(OR(AA293=Servizio!$A$10,AA293=Servizio!$A$23),Servizio!$B$10,IF(OR(AA293=Servizio!$A$12,AA293=Servizio!$A$39,AA293=Servizio!$A$48),Servizio!$B$12,IF(OR(AA293=Servizio!$A$13,AA293=Servizio!$A$40,AA293=Servizio!$A$49),Servizio!$B$13,IF(AA293=Servizio!$A$14,Servizio!$B$14,IF(AA293=Servizio!$A$15,Servizio!$B$15,IF(AA293=Servizio!$A$16,Servizio!$B$16,IF(AA293=Servizio!$A$17,Servizio!$B$17,IF(AA293=Servizio!$A$18,Servizio!$B$18,IF(AA293=Servizio!$A$19,Servizio!$B$19,IF(AA293=Servizio!$A$20,Servizio!$B$20,IF(AA293=Servizio!$A$21,Servizio!$B$21,IF(AA293=Servizio!$A$22,Servizio!$B$22,IF(AA293=Servizio!$A$24,Servizio!$B$24,IF(OR(AA293=Servizio!$A$26,AA293=Servizio!$A$41,AA293=Servizio!$A$50),Servizio!$B$26,IF(AA293=Servizio!$A$27,Servizio!$B$27,IF(OR(AA293=Servizio!$A$28,AA293=Servizio!$A$42,AA293=Servizio!$A$51),Servizio!$B$28,IF(OR(AA293=Servizio!$A$29,AA293=Servizio!$A$43,AA293=Servizio!$A$52),Servizio!$B$29,IF(AA293=Servizio!$A$30,Servizio!$B$30,IF(AA293=Servizio!$A$31,Servizio!$B$31,IF(OR(AA293=Servizio!$A$32,AA293=Servizio!$A$46,AA293=Servizio!$A$55),Servizio!$B$32,IF(OR(AA293=Servizio!$A$33,AA293=Servizio!$A$44,AA293=Servizio!$A$53),Servizio!$B$33,IF(OR(AA293=Servizio!$A$34,AA293=Servizio!$A$45,AA293=Servizio!$A$54),Servizio!$B$34,IF(AA293=Servizio!$A$35,Servizio!$B$35,IF(AA293=Servizio!$A$36,Servizio!$B$36,IF(AA293=Servizio!$A$37,Servizio!$B$37,IF(AA293=Servizio!$A$57,Servizio!$B$57,IF(AA293=Servizio!$A$58,Servizio!$B$58,""))))))))))))))))))))))))))))))</f>
        <v/>
      </c>
      <c r="AC293" s="102"/>
      <c r="AD293" s="4"/>
      <c r="AE293" s="4"/>
      <c r="AF293" s="99"/>
      <c r="AG293" s="134"/>
      <c r="AH293" s="101"/>
      <c r="AI293" s="102"/>
      <c r="AJ293" s="105"/>
      <c r="AK293" s="106"/>
      <c r="AL293" s="16"/>
      <c r="AM293" s="5"/>
      <c r="AN293" s="68" t="str">
        <f t="shared" si="55"/>
        <v/>
      </c>
      <c r="AO293" s="68" t="str">
        <f t="shared" si="56"/>
        <v/>
      </c>
      <c r="AP293" s="16"/>
      <c r="AQ293" s="70" t="str">
        <f t="shared" si="57"/>
        <v/>
      </c>
      <c r="AR293" s="109"/>
      <c r="AS293" s="105"/>
      <c r="AT293" s="106"/>
      <c r="AU293" s="16"/>
      <c r="AV293" s="106"/>
      <c r="AW293" s="111"/>
      <c r="AX293" s="6"/>
      <c r="AY293" s="16"/>
      <c r="AZ293" s="50"/>
      <c r="BA293" s="70" t="str">
        <f t="shared" si="58"/>
        <v/>
      </c>
      <c r="BB293" s="51"/>
      <c r="BC293" s="16"/>
      <c r="BD293" s="68" t="str">
        <f t="shared" si="59"/>
        <v/>
      </c>
      <c r="BE293" s="16"/>
      <c r="BF293" s="16"/>
      <c r="BG293" s="102"/>
      <c r="BH293" s="4"/>
      <c r="BI293" s="50"/>
      <c r="BJ293" s="70" t="str">
        <f t="shared" si="60"/>
        <v/>
      </c>
    </row>
    <row r="294" spans="19:62" x14ac:dyDescent="0.2">
      <c r="S294" s="140">
        <f t="shared" si="49"/>
        <v>0</v>
      </c>
      <c r="T294" s="139">
        <f t="shared" si="50"/>
        <v>0</v>
      </c>
      <c r="U294" s="132">
        <f t="shared" si="51"/>
        <v>0</v>
      </c>
      <c r="V294" s="132" t="str">
        <f t="shared" si="52"/>
        <v/>
      </c>
      <c r="W294" s="136">
        <f t="shared" si="53"/>
        <v>0</v>
      </c>
      <c r="X294" s="136">
        <f t="shared" si="54"/>
        <v>0</v>
      </c>
      <c r="Y294" s="132" t="str">
        <f>IF(AX294="","",IF(AND(BH294=Avanzamento!AL$2,AQ294&gt;0,BB294&gt;0),SUM(MAX(Y$9:Y293),1),0))</f>
        <v/>
      </c>
      <c r="Z294" s="132" t="str">
        <f>IF(AX294="","",IF(AX294=Avanzamento!AL$2,SUM(MAX(Z$9:Z293),1),0))</f>
        <v/>
      </c>
      <c r="AA294" s="6"/>
      <c r="AB294" s="97" t="str">
        <f>IF(OR(AA294=Servizio!$A$7,AA294=Servizio!$A$11,AA294=Servizio!$A$25,AA294=Servizio!$A$38,AA294=Servizio!$A$47,AA294=Servizio!$A$56),Servizio!$B$7,IF(AA294=Servizio!$A$8,Servizio!$B$8,IF(AA294=Servizio!$A$9,Servizio!$B$9,IF(OR(AA294=Servizio!$A$10,AA294=Servizio!$A$23),Servizio!$B$10,IF(OR(AA294=Servizio!$A$12,AA294=Servizio!$A$39,AA294=Servizio!$A$48),Servizio!$B$12,IF(OR(AA294=Servizio!$A$13,AA294=Servizio!$A$40,AA294=Servizio!$A$49),Servizio!$B$13,IF(AA294=Servizio!$A$14,Servizio!$B$14,IF(AA294=Servizio!$A$15,Servizio!$B$15,IF(AA294=Servizio!$A$16,Servizio!$B$16,IF(AA294=Servizio!$A$17,Servizio!$B$17,IF(AA294=Servizio!$A$18,Servizio!$B$18,IF(AA294=Servizio!$A$19,Servizio!$B$19,IF(AA294=Servizio!$A$20,Servizio!$B$20,IF(AA294=Servizio!$A$21,Servizio!$B$21,IF(AA294=Servizio!$A$22,Servizio!$B$22,IF(AA294=Servizio!$A$24,Servizio!$B$24,IF(OR(AA294=Servizio!$A$26,AA294=Servizio!$A$41,AA294=Servizio!$A$50),Servizio!$B$26,IF(AA294=Servizio!$A$27,Servizio!$B$27,IF(OR(AA294=Servizio!$A$28,AA294=Servizio!$A$42,AA294=Servizio!$A$51),Servizio!$B$28,IF(OR(AA294=Servizio!$A$29,AA294=Servizio!$A$43,AA294=Servizio!$A$52),Servizio!$B$29,IF(AA294=Servizio!$A$30,Servizio!$B$30,IF(AA294=Servizio!$A$31,Servizio!$B$31,IF(OR(AA294=Servizio!$A$32,AA294=Servizio!$A$46,AA294=Servizio!$A$55),Servizio!$B$32,IF(OR(AA294=Servizio!$A$33,AA294=Servizio!$A$44,AA294=Servizio!$A$53),Servizio!$B$33,IF(OR(AA294=Servizio!$A$34,AA294=Servizio!$A$45,AA294=Servizio!$A$54),Servizio!$B$34,IF(AA294=Servizio!$A$35,Servizio!$B$35,IF(AA294=Servizio!$A$36,Servizio!$B$36,IF(AA294=Servizio!$A$37,Servizio!$B$37,IF(AA294=Servizio!$A$57,Servizio!$B$57,IF(AA294=Servizio!$A$58,Servizio!$B$58,""))))))))))))))))))))))))))))))</f>
        <v/>
      </c>
      <c r="AC294" s="102"/>
      <c r="AD294" s="4"/>
      <c r="AE294" s="4"/>
      <c r="AF294" s="99"/>
      <c r="AG294" s="134"/>
      <c r="AH294" s="101"/>
      <c r="AI294" s="102"/>
      <c r="AJ294" s="105"/>
      <c r="AK294" s="106"/>
      <c r="AL294" s="16"/>
      <c r="AM294" s="5"/>
      <c r="AN294" s="68" t="str">
        <f t="shared" si="55"/>
        <v/>
      </c>
      <c r="AO294" s="68" t="str">
        <f t="shared" si="56"/>
        <v/>
      </c>
      <c r="AP294" s="16"/>
      <c r="AQ294" s="70" t="str">
        <f t="shared" si="57"/>
        <v/>
      </c>
      <c r="AR294" s="109"/>
      <c r="AS294" s="105"/>
      <c r="AT294" s="106"/>
      <c r="AU294" s="16"/>
      <c r="AV294" s="106"/>
      <c r="AW294" s="111"/>
      <c r="AX294" s="6"/>
      <c r="AY294" s="16"/>
      <c r="AZ294" s="50"/>
      <c r="BA294" s="70" t="str">
        <f t="shared" si="58"/>
        <v/>
      </c>
      <c r="BB294" s="51"/>
      <c r="BC294" s="16"/>
      <c r="BD294" s="68" t="str">
        <f t="shared" si="59"/>
        <v/>
      </c>
      <c r="BE294" s="16"/>
      <c r="BF294" s="16"/>
      <c r="BG294" s="102"/>
      <c r="BH294" s="4"/>
      <c r="BI294" s="50"/>
      <c r="BJ294" s="70" t="str">
        <f t="shared" si="60"/>
        <v/>
      </c>
    </row>
    <row r="295" spans="19:62" x14ac:dyDescent="0.2">
      <c r="S295" s="140">
        <f t="shared" si="49"/>
        <v>0</v>
      </c>
      <c r="T295" s="139">
        <f t="shared" si="50"/>
        <v>0</v>
      </c>
      <c r="U295" s="132">
        <f t="shared" si="51"/>
        <v>0</v>
      </c>
      <c r="V295" s="132" t="str">
        <f t="shared" si="52"/>
        <v/>
      </c>
      <c r="W295" s="136">
        <f t="shared" si="53"/>
        <v>0</v>
      </c>
      <c r="X295" s="136">
        <f t="shared" si="54"/>
        <v>0</v>
      </c>
      <c r="Y295" s="132" t="str">
        <f>IF(AX295="","",IF(AND(BH295=Avanzamento!AL$2,AQ295&gt;0,BB295&gt;0),SUM(MAX(Y$9:Y294),1),0))</f>
        <v/>
      </c>
      <c r="Z295" s="132" t="str">
        <f>IF(AX295="","",IF(AX295=Avanzamento!AL$2,SUM(MAX(Z$9:Z294),1),0))</f>
        <v/>
      </c>
      <c r="AA295" s="6"/>
      <c r="AB295" s="97" t="str">
        <f>IF(OR(AA295=Servizio!$A$7,AA295=Servizio!$A$11,AA295=Servizio!$A$25,AA295=Servizio!$A$38,AA295=Servizio!$A$47,AA295=Servizio!$A$56),Servizio!$B$7,IF(AA295=Servizio!$A$8,Servizio!$B$8,IF(AA295=Servizio!$A$9,Servizio!$B$9,IF(OR(AA295=Servizio!$A$10,AA295=Servizio!$A$23),Servizio!$B$10,IF(OR(AA295=Servizio!$A$12,AA295=Servizio!$A$39,AA295=Servizio!$A$48),Servizio!$B$12,IF(OR(AA295=Servizio!$A$13,AA295=Servizio!$A$40,AA295=Servizio!$A$49),Servizio!$B$13,IF(AA295=Servizio!$A$14,Servizio!$B$14,IF(AA295=Servizio!$A$15,Servizio!$B$15,IF(AA295=Servizio!$A$16,Servizio!$B$16,IF(AA295=Servizio!$A$17,Servizio!$B$17,IF(AA295=Servizio!$A$18,Servizio!$B$18,IF(AA295=Servizio!$A$19,Servizio!$B$19,IF(AA295=Servizio!$A$20,Servizio!$B$20,IF(AA295=Servizio!$A$21,Servizio!$B$21,IF(AA295=Servizio!$A$22,Servizio!$B$22,IF(AA295=Servizio!$A$24,Servizio!$B$24,IF(OR(AA295=Servizio!$A$26,AA295=Servizio!$A$41,AA295=Servizio!$A$50),Servizio!$B$26,IF(AA295=Servizio!$A$27,Servizio!$B$27,IF(OR(AA295=Servizio!$A$28,AA295=Servizio!$A$42,AA295=Servizio!$A$51),Servizio!$B$28,IF(OR(AA295=Servizio!$A$29,AA295=Servizio!$A$43,AA295=Servizio!$A$52),Servizio!$B$29,IF(AA295=Servizio!$A$30,Servizio!$B$30,IF(AA295=Servizio!$A$31,Servizio!$B$31,IF(OR(AA295=Servizio!$A$32,AA295=Servizio!$A$46,AA295=Servizio!$A$55),Servizio!$B$32,IF(OR(AA295=Servizio!$A$33,AA295=Servizio!$A$44,AA295=Servizio!$A$53),Servizio!$B$33,IF(OR(AA295=Servizio!$A$34,AA295=Servizio!$A$45,AA295=Servizio!$A$54),Servizio!$B$34,IF(AA295=Servizio!$A$35,Servizio!$B$35,IF(AA295=Servizio!$A$36,Servizio!$B$36,IF(AA295=Servizio!$A$37,Servizio!$B$37,IF(AA295=Servizio!$A$57,Servizio!$B$57,IF(AA295=Servizio!$A$58,Servizio!$B$58,""))))))))))))))))))))))))))))))</f>
        <v/>
      </c>
      <c r="AC295" s="102"/>
      <c r="AD295" s="4"/>
      <c r="AE295" s="4"/>
      <c r="AF295" s="99"/>
      <c r="AG295" s="134"/>
      <c r="AH295" s="101"/>
      <c r="AI295" s="102"/>
      <c r="AJ295" s="105"/>
      <c r="AK295" s="106"/>
      <c r="AL295" s="16"/>
      <c r="AM295" s="5"/>
      <c r="AN295" s="68" t="str">
        <f t="shared" si="55"/>
        <v/>
      </c>
      <c r="AO295" s="68" t="str">
        <f t="shared" si="56"/>
        <v/>
      </c>
      <c r="AP295" s="16"/>
      <c r="AQ295" s="70" t="str">
        <f t="shared" si="57"/>
        <v/>
      </c>
      <c r="AR295" s="109"/>
      <c r="AS295" s="105"/>
      <c r="AT295" s="106"/>
      <c r="AU295" s="16"/>
      <c r="AV295" s="106"/>
      <c r="AW295" s="111"/>
      <c r="AX295" s="6"/>
      <c r="AY295" s="16"/>
      <c r="AZ295" s="50"/>
      <c r="BA295" s="70" t="str">
        <f t="shared" si="58"/>
        <v/>
      </c>
      <c r="BB295" s="51"/>
      <c r="BC295" s="16"/>
      <c r="BD295" s="68" t="str">
        <f t="shared" si="59"/>
        <v/>
      </c>
      <c r="BE295" s="16"/>
      <c r="BF295" s="16"/>
      <c r="BG295" s="102"/>
      <c r="BH295" s="4"/>
      <c r="BI295" s="50"/>
      <c r="BJ295" s="70" t="str">
        <f t="shared" si="60"/>
        <v/>
      </c>
    </row>
    <row r="296" spans="19:62" x14ac:dyDescent="0.2">
      <c r="S296" s="140">
        <f t="shared" si="49"/>
        <v>0</v>
      </c>
      <c r="T296" s="139">
        <f t="shared" si="50"/>
        <v>0</v>
      </c>
      <c r="U296" s="132">
        <f t="shared" si="51"/>
        <v>0</v>
      </c>
      <c r="V296" s="132" t="str">
        <f t="shared" si="52"/>
        <v/>
      </c>
      <c r="W296" s="136">
        <f t="shared" si="53"/>
        <v>0</v>
      </c>
      <c r="X296" s="136">
        <f t="shared" si="54"/>
        <v>0</v>
      </c>
      <c r="Y296" s="132" t="str">
        <f>IF(AX296="","",IF(AND(BH296=Avanzamento!AL$2,AQ296&gt;0,BB296&gt;0),SUM(MAX(Y$9:Y295),1),0))</f>
        <v/>
      </c>
      <c r="Z296" s="132" t="str">
        <f>IF(AX296="","",IF(AX296=Avanzamento!AL$2,SUM(MAX(Z$9:Z295),1),0))</f>
        <v/>
      </c>
      <c r="AA296" s="6"/>
      <c r="AB296" s="97" t="str">
        <f>IF(OR(AA296=Servizio!$A$7,AA296=Servizio!$A$11,AA296=Servizio!$A$25,AA296=Servizio!$A$38,AA296=Servizio!$A$47,AA296=Servizio!$A$56),Servizio!$B$7,IF(AA296=Servizio!$A$8,Servizio!$B$8,IF(AA296=Servizio!$A$9,Servizio!$B$9,IF(OR(AA296=Servizio!$A$10,AA296=Servizio!$A$23),Servizio!$B$10,IF(OR(AA296=Servizio!$A$12,AA296=Servizio!$A$39,AA296=Servizio!$A$48),Servizio!$B$12,IF(OR(AA296=Servizio!$A$13,AA296=Servizio!$A$40,AA296=Servizio!$A$49),Servizio!$B$13,IF(AA296=Servizio!$A$14,Servizio!$B$14,IF(AA296=Servizio!$A$15,Servizio!$B$15,IF(AA296=Servizio!$A$16,Servizio!$B$16,IF(AA296=Servizio!$A$17,Servizio!$B$17,IF(AA296=Servizio!$A$18,Servizio!$B$18,IF(AA296=Servizio!$A$19,Servizio!$B$19,IF(AA296=Servizio!$A$20,Servizio!$B$20,IF(AA296=Servizio!$A$21,Servizio!$B$21,IF(AA296=Servizio!$A$22,Servizio!$B$22,IF(AA296=Servizio!$A$24,Servizio!$B$24,IF(OR(AA296=Servizio!$A$26,AA296=Servizio!$A$41,AA296=Servizio!$A$50),Servizio!$B$26,IF(AA296=Servizio!$A$27,Servizio!$B$27,IF(OR(AA296=Servizio!$A$28,AA296=Servizio!$A$42,AA296=Servizio!$A$51),Servizio!$B$28,IF(OR(AA296=Servizio!$A$29,AA296=Servizio!$A$43,AA296=Servizio!$A$52),Servizio!$B$29,IF(AA296=Servizio!$A$30,Servizio!$B$30,IF(AA296=Servizio!$A$31,Servizio!$B$31,IF(OR(AA296=Servizio!$A$32,AA296=Servizio!$A$46,AA296=Servizio!$A$55),Servizio!$B$32,IF(OR(AA296=Servizio!$A$33,AA296=Servizio!$A$44,AA296=Servizio!$A$53),Servizio!$B$33,IF(OR(AA296=Servizio!$A$34,AA296=Servizio!$A$45,AA296=Servizio!$A$54),Servizio!$B$34,IF(AA296=Servizio!$A$35,Servizio!$B$35,IF(AA296=Servizio!$A$36,Servizio!$B$36,IF(AA296=Servizio!$A$37,Servizio!$B$37,IF(AA296=Servizio!$A$57,Servizio!$B$57,IF(AA296=Servizio!$A$58,Servizio!$B$58,""))))))))))))))))))))))))))))))</f>
        <v/>
      </c>
      <c r="AC296" s="102"/>
      <c r="AD296" s="4"/>
      <c r="AE296" s="4"/>
      <c r="AF296" s="99"/>
      <c r="AG296" s="134"/>
      <c r="AH296" s="101"/>
      <c r="AI296" s="102"/>
      <c r="AJ296" s="105"/>
      <c r="AK296" s="106"/>
      <c r="AL296" s="16"/>
      <c r="AM296" s="5"/>
      <c r="AN296" s="68" t="str">
        <f t="shared" si="55"/>
        <v/>
      </c>
      <c r="AO296" s="68" t="str">
        <f t="shared" si="56"/>
        <v/>
      </c>
      <c r="AP296" s="16"/>
      <c r="AQ296" s="70" t="str">
        <f t="shared" si="57"/>
        <v/>
      </c>
      <c r="AR296" s="109"/>
      <c r="AS296" s="105"/>
      <c r="AT296" s="106"/>
      <c r="AU296" s="16"/>
      <c r="AV296" s="106"/>
      <c r="AW296" s="111"/>
      <c r="AX296" s="6"/>
      <c r="AY296" s="16"/>
      <c r="AZ296" s="50"/>
      <c r="BA296" s="70" t="str">
        <f t="shared" si="58"/>
        <v/>
      </c>
      <c r="BB296" s="51"/>
      <c r="BC296" s="16"/>
      <c r="BD296" s="68" t="str">
        <f t="shared" si="59"/>
        <v/>
      </c>
      <c r="BE296" s="16"/>
      <c r="BF296" s="16"/>
      <c r="BG296" s="102"/>
      <c r="BH296" s="4"/>
      <c r="BI296" s="50"/>
      <c r="BJ296" s="70" t="str">
        <f t="shared" si="60"/>
        <v/>
      </c>
    </row>
    <row r="297" spans="19:62" x14ac:dyDescent="0.2">
      <c r="S297" s="140">
        <f t="shared" si="49"/>
        <v>0</v>
      </c>
      <c r="T297" s="139">
        <f t="shared" si="50"/>
        <v>0</v>
      </c>
      <c r="U297" s="132">
        <f t="shared" si="51"/>
        <v>0</v>
      </c>
      <c r="V297" s="132" t="str">
        <f t="shared" si="52"/>
        <v/>
      </c>
      <c r="W297" s="136">
        <f t="shared" si="53"/>
        <v>0</v>
      </c>
      <c r="X297" s="136">
        <f t="shared" si="54"/>
        <v>0</v>
      </c>
      <c r="Y297" s="132" t="str">
        <f>IF(AX297="","",IF(AND(BH297=Avanzamento!AL$2,AQ297&gt;0,BB297&gt;0),SUM(MAX(Y$9:Y296),1),0))</f>
        <v/>
      </c>
      <c r="Z297" s="132" t="str">
        <f>IF(AX297="","",IF(AX297=Avanzamento!AL$2,SUM(MAX(Z$9:Z296),1),0))</f>
        <v/>
      </c>
      <c r="AA297" s="6"/>
      <c r="AB297" s="97" t="str">
        <f>IF(OR(AA297=Servizio!$A$7,AA297=Servizio!$A$11,AA297=Servizio!$A$25,AA297=Servizio!$A$38,AA297=Servizio!$A$47,AA297=Servizio!$A$56),Servizio!$B$7,IF(AA297=Servizio!$A$8,Servizio!$B$8,IF(AA297=Servizio!$A$9,Servizio!$B$9,IF(OR(AA297=Servizio!$A$10,AA297=Servizio!$A$23),Servizio!$B$10,IF(OR(AA297=Servizio!$A$12,AA297=Servizio!$A$39,AA297=Servizio!$A$48),Servizio!$B$12,IF(OR(AA297=Servizio!$A$13,AA297=Servizio!$A$40,AA297=Servizio!$A$49),Servizio!$B$13,IF(AA297=Servizio!$A$14,Servizio!$B$14,IF(AA297=Servizio!$A$15,Servizio!$B$15,IF(AA297=Servizio!$A$16,Servizio!$B$16,IF(AA297=Servizio!$A$17,Servizio!$B$17,IF(AA297=Servizio!$A$18,Servizio!$B$18,IF(AA297=Servizio!$A$19,Servizio!$B$19,IF(AA297=Servizio!$A$20,Servizio!$B$20,IF(AA297=Servizio!$A$21,Servizio!$B$21,IF(AA297=Servizio!$A$22,Servizio!$B$22,IF(AA297=Servizio!$A$24,Servizio!$B$24,IF(OR(AA297=Servizio!$A$26,AA297=Servizio!$A$41,AA297=Servizio!$A$50),Servizio!$B$26,IF(AA297=Servizio!$A$27,Servizio!$B$27,IF(OR(AA297=Servizio!$A$28,AA297=Servizio!$A$42,AA297=Servizio!$A$51),Servizio!$B$28,IF(OR(AA297=Servizio!$A$29,AA297=Servizio!$A$43,AA297=Servizio!$A$52),Servizio!$B$29,IF(AA297=Servizio!$A$30,Servizio!$B$30,IF(AA297=Servizio!$A$31,Servizio!$B$31,IF(OR(AA297=Servizio!$A$32,AA297=Servizio!$A$46,AA297=Servizio!$A$55),Servizio!$B$32,IF(OR(AA297=Servizio!$A$33,AA297=Servizio!$A$44,AA297=Servizio!$A$53),Servizio!$B$33,IF(OR(AA297=Servizio!$A$34,AA297=Servizio!$A$45,AA297=Servizio!$A$54),Servizio!$B$34,IF(AA297=Servizio!$A$35,Servizio!$B$35,IF(AA297=Servizio!$A$36,Servizio!$B$36,IF(AA297=Servizio!$A$37,Servizio!$B$37,IF(AA297=Servizio!$A$57,Servizio!$B$57,IF(AA297=Servizio!$A$58,Servizio!$B$58,""))))))))))))))))))))))))))))))</f>
        <v/>
      </c>
      <c r="AC297" s="102"/>
      <c r="AD297" s="4"/>
      <c r="AE297" s="4"/>
      <c r="AF297" s="99"/>
      <c r="AG297" s="134"/>
      <c r="AH297" s="101"/>
      <c r="AI297" s="102"/>
      <c r="AJ297" s="105"/>
      <c r="AK297" s="106"/>
      <c r="AL297" s="16"/>
      <c r="AM297" s="5"/>
      <c r="AN297" s="68" t="str">
        <f t="shared" si="55"/>
        <v/>
      </c>
      <c r="AO297" s="68" t="str">
        <f t="shared" si="56"/>
        <v/>
      </c>
      <c r="AP297" s="16"/>
      <c r="AQ297" s="70" t="str">
        <f t="shared" si="57"/>
        <v/>
      </c>
      <c r="AR297" s="109"/>
      <c r="AS297" s="105"/>
      <c r="AT297" s="106"/>
      <c r="AU297" s="16"/>
      <c r="AV297" s="106"/>
      <c r="AW297" s="111"/>
      <c r="AX297" s="6"/>
      <c r="AY297" s="16"/>
      <c r="AZ297" s="50"/>
      <c r="BA297" s="70" t="str">
        <f t="shared" si="58"/>
        <v/>
      </c>
      <c r="BB297" s="51"/>
      <c r="BC297" s="16"/>
      <c r="BD297" s="68" t="str">
        <f t="shared" si="59"/>
        <v/>
      </c>
      <c r="BE297" s="16"/>
      <c r="BF297" s="16"/>
      <c r="BG297" s="102"/>
      <c r="BH297" s="4"/>
      <c r="BI297" s="50"/>
      <c r="BJ297" s="70" t="str">
        <f t="shared" si="60"/>
        <v/>
      </c>
    </row>
    <row r="298" spans="19:62" x14ac:dyDescent="0.2">
      <c r="S298" s="140">
        <f t="shared" si="49"/>
        <v>0</v>
      </c>
      <c r="T298" s="139">
        <f t="shared" si="50"/>
        <v>0</v>
      </c>
      <c r="U298" s="132">
        <f t="shared" si="51"/>
        <v>0</v>
      </c>
      <c r="V298" s="132" t="str">
        <f t="shared" si="52"/>
        <v/>
      </c>
      <c r="W298" s="136">
        <f t="shared" si="53"/>
        <v>0</v>
      </c>
      <c r="X298" s="136">
        <f t="shared" si="54"/>
        <v>0</v>
      </c>
      <c r="Y298" s="132" t="str">
        <f>IF(AX298="","",IF(AND(BH298=Avanzamento!AL$2,AQ298&gt;0,BB298&gt;0),SUM(MAX(Y$9:Y297),1),0))</f>
        <v/>
      </c>
      <c r="Z298" s="132" t="str">
        <f>IF(AX298="","",IF(AX298=Avanzamento!AL$2,SUM(MAX(Z$9:Z297),1),0))</f>
        <v/>
      </c>
      <c r="AA298" s="6"/>
      <c r="AB298" s="97" t="str">
        <f>IF(OR(AA298=Servizio!$A$7,AA298=Servizio!$A$11,AA298=Servizio!$A$25,AA298=Servizio!$A$38,AA298=Servizio!$A$47,AA298=Servizio!$A$56),Servizio!$B$7,IF(AA298=Servizio!$A$8,Servizio!$B$8,IF(AA298=Servizio!$A$9,Servizio!$B$9,IF(OR(AA298=Servizio!$A$10,AA298=Servizio!$A$23),Servizio!$B$10,IF(OR(AA298=Servizio!$A$12,AA298=Servizio!$A$39,AA298=Servizio!$A$48),Servizio!$B$12,IF(OR(AA298=Servizio!$A$13,AA298=Servizio!$A$40,AA298=Servizio!$A$49),Servizio!$B$13,IF(AA298=Servizio!$A$14,Servizio!$B$14,IF(AA298=Servizio!$A$15,Servizio!$B$15,IF(AA298=Servizio!$A$16,Servizio!$B$16,IF(AA298=Servizio!$A$17,Servizio!$B$17,IF(AA298=Servizio!$A$18,Servizio!$B$18,IF(AA298=Servizio!$A$19,Servizio!$B$19,IF(AA298=Servizio!$A$20,Servizio!$B$20,IF(AA298=Servizio!$A$21,Servizio!$B$21,IF(AA298=Servizio!$A$22,Servizio!$B$22,IF(AA298=Servizio!$A$24,Servizio!$B$24,IF(OR(AA298=Servizio!$A$26,AA298=Servizio!$A$41,AA298=Servizio!$A$50),Servizio!$B$26,IF(AA298=Servizio!$A$27,Servizio!$B$27,IF(OR(AA298=Servizio!$A$28,AA298=Servizio!$A$42,AA298=Servizio!$A$51),Servizio!$B$28,IF(OR(AA298=Servizio!$A$29,AA298=Servizio!$A$43,AA298=Servizio!$A$52),Servizio!$B$29,IF(AA298=Servizio!$A$30,Servizio!$B$30,IF(AA298=Servizio!$A$31,Servizio!$B$31,IF(OR(AA298=Servizio!$A$32,AA298=Servizio!$A$46,AA298=Servizio!$A$55),Servizio!$B$32,IF(OR(AA298=Servizio!$A$33,AA298=Servizio!$A$44,AA298=Servizio!$A$53),Servizio!$B$33,IF(OR(AA298=Servizio!$A$34,AA298=Servizio!$A$45,AA298=Servizio!$A$54),Servizio!$B$34,IF(AA298=Servizio!$A$35,Servizio!$B$35,IF(AA298=Servizio!$A$36,Servizio!$B$36,IF(AA298=Servizio!$A$37,Servizio!$B$37,IF(AA298=Servizio!$A$57,Servizio!$B$57,IF(AA298=Servizio!$A$58,Servizio!$B$58,""))))))))))))))))))))))))))))))</f>
        <v/>
      </c>
      <c r="AC298" s="102"/>
      <c r="AD298" s="4"/>
      <c r="AE298" s="4"/>
      <c r="AF298" s="99"/>
      <c r="AG298" s="134"/>
      <c r="AH298" s="101"/>
      <c r="AI298" s="102"/>
      <c r="AJ298" s="105"/>
      <c r="AK298" s="106"/>
      <c r="AL298" s="16"/>
      <c r="AM298" s="5"/>
      <c r="AN298" s="68" t="str">
        <f t="shared" si="55"/>
        <v/>
      </c>
      <c r="AO298" s="68" t="str">
        <f t="shared" si="56"/>
        <v/>
      </c>
      <c r="AP298" s="16"/>
      <c r="AQ298" s="70" t="str">
        <f t="shared" si="57"/>
        <v/>
      </c>
      <c r="AR298" s="109"/>
      <c r="AS298" s="105"/>
      <c r="AT298" s="106"/>
      <c r="AU298" s="16"/>
      <c r="AV298" s="106"/>
      <c r="AW298" s="111"/>
      <c r="AX298" s="6"/>
      <c r="AY298" s="16"/>
      <c r="AZ298" s="50"/>
      <c r="BA298" s="70" t="str">
        <f t="shared" si="58"/>
        <v/>
      </c>
      <c r="BB298" s="51"/>
      <c r="BC298" s="16"/>
      <c r="BD298" s="68" t="str">
        <f t="shared" si="59"/>
        <v/>
      </c>
      <c r="BE298" s="16"/>
      <c r="BF298" s="16"/>
      <c r="BG298" s="102"/>
      <c r="BH298" s="4"/>
      <c r="BI298" s="50"/>
      <c r="BJ298" s="70" t="str">
        <f t="shared" si="60"/>
        <v/>
      </c>
    </row>
    <row r="299" spans="19:62" x14ac:dyDescent="0.2">
      <c r="S299" s="140">
        <f t="shared" si="49"/>
        <v>0</v>
      </c>
      <c r="T299" s="139">
        <f t="shared" si="50"/>
        <v>0</v>
      </c>
      <c r="U299" s="132">
        <f t="shared" si="51"/>
        <v>0</v>
      </c>
      <c r="V299" s="132" t="str">
        <f t="shared" si="52"/>
        <v/>
      </c>
      <c r="W299" s="136">
        <f t="shared" si="53"/>
        <v>0</v>
      </c>
      <c r="X299" s="136">
        <f t="shared" si="54"/>
        <v>0</v>
      </c>
      <c r="Y299" s="132" t="str">
        <f>IF(AX299="","",IF(AND(BH299=Avanzamento!AL$2,AQ299&gt;0,BB299&gt;0),SUM(MAX(Y$9:Y298),1),0))</f>
        <v/>
      </c>
      <c r="Z299" s="132" t="str">
        <f>IF(AX299="","",IF(AX299=Avanzamento!AL$2,SUM(MAX(Z$9:Z298),1),0))</f>
        <v/>
      </c>
      <c r="AA299" s="6"/>
      <c r="AB299" s="97" t="str">
        <f>IF(OR(AA299=Servizio!$A$7,AA299=Servizio!$A$11,AA299=Servizio!$A$25,AA299=Servizio!$A$38,AA299=Servizio!$A$47,AA299=Servizio!$A$56),Servizio!$B$7,IF(AA299=Servizio!$A$8,Servizio!$B$8,IF(AA299=Servizio!$A$9,Servizio!$B$9,IF(OR(AA299=Servizio!$A$10,AA299=Servizio!$A$23),Servizio!$B$10,IF(OR(AA299=Servizio!$A$12,AA299=Servizio!$A$39,AA299=Servizio!$A$48),Servizio!$B$12,IF(OR(AA299=Servizio!$A$13,AA299=Servizio!$A$40,AA299=Servizio!$A$49),Servizio!$B$13,IF(AA299=Servizio!$A$14,Servizio!$B$14,IF(AA299=Servizio!$A$15,Servizio!$B$15,IF(AA299=Servizio!$A$16,Servizio!$B$16,IF(AA299=Servizio!$A$17,Servizio!$B$17,IF(AA299=Servizio!$A$18,Servizio!$B$18,IF(AA299=Servizio!$A$19,Servizio!$B$19,IF(AA299=Servizio!$A$20,Servizio!$B$20,IF(AA299=Servizio!$A$21,Servizio!$B$21,IF(AA299=Servizio!$A$22,Servizio!$B$22,IF(AA299=Servizio!$A$24,Servizio!$B$24,IF(OR(AA299=Servizio!$A$26,AA299=Servizio!$A$41,AA299=Servizio!$A$50),Servizio!$B$26,IF(AA299=Servizio!$A$27,Servizio!$B$27,IF(OR(AA299=Servizio!$A$28,AA299=Servizio!$A$42,AA299=Servizio!$A$51),Servizio!$B$28,IF(OR(AA299=Servizio!$A$29,AA299=Servizio!$A$43,AA299=Servizio!$A$52),Servizio!$B$29,IF(AA299=Servizio!$A$30,Servizio!$B$30,IF(AA299=Servizio!$A$31,Servizio!$B$31,IF(OR(AA299=Servizio!$A$32,AA299=Servizio!$A$46,AA299=Servizio!$A$55),Servizio!$B$32,IF(OR(AA299=Servizio!$A$33,AA299=Servizio!$A$44,AA299=Servizio!$A$53),Servizio!$B$33,IF(OR(AA299=Servizio!$A$34,AA299=Servizio!$A$45,AA299=Servizio!$A$54),Servizio!$B$34,IF(AA299=Servizio!$A$35,Servizio!$B$35,IF(AA299=Servizio!$A$36,Servizio!$B$36,IF(AA299=Servizio!$A$37,Servizio!$B$37,IF(AA299=Servizio!$A$57,Servizio!$B$57,IF(AA299=Servizio!$A$58,Servizio!$B$58,""))))))))))))))))))))))))))))))</f>
        <v/>
      </c>
      <c r="AC299" s="102"/>
      <c r="AD299" s="4"/>
      <c r="AE299" s="4"/>
      <c r="AF299" s="99"/>
      <c r="AG299" s="134"/>
      <c r="AH299" s="101"/>
      <c r="AI299" s="102"/>
      <c r="AJ299" s="105"/>
      <c r="AK299" s="106"/>
      <c r="AL299" s="16"/>
      <c r="AM299" s="5"/>
      <c r="AN299" s="68" t="str">
        <f t="shared" si="55"/>
        <v/>
      </c>
      <c r="AO299" s="68" t="str">
        <f t="shared" si="56"/>
        <v/>
      </c>
      <c r="AP299" s="16"/>
      <c r="AQ299" s="70" t="str">
        <f t="shared" si="57"/>
        <v/>
      </c>
      <c r="AR299" s="109"/>
      <c r="AS299" s="105"/>
      <c r="AT299" s="106"/>
      <c r="AU299" s="16"/>
      <c r="AV299" s="106"/>
      <c r="AW299" s="111"/>
      <c r="AX299" s="6"/>
      <c r="AY299" s="16"/>
      <c r="AZ299" s="50"/>
      <c r="BA299" s="70" t="str">
        <f t="shared" si="58"/>
        <v/>
      </c>
      <c r="BB299" s="51"/>
      <c r="BC299" s="16"/>
      <c r="BD299" s="68" t="str">
        <f t="shared" si="59"/>
        <v/>
      </c>
      <c r="BE299" s="16"/>
      <c r="BF299" s="16"/>
      <c r="BG299" s="102"/>
      <c r="BH299" s="4"/>
      <c r="BI299" s="50"/>
      <c r="BJ299" s="70" t="str">
        <f t="shared" si="60"/>
        <v/>
      </c>
    </row>
    <row r="300" spans="19:62" x14ac:dyDescent="0.2">
      <c r="S300" s="140">
        <f t="shared" si="49"/>
        <v>0</v>
      </c>
      <c r="T300" s="139">
        <f t="shared" si="50"/>
        <v>0</v>
      </c>
      <c r="U300" s="132">
        <f t="shared" si="51"/>
        <v>0</v>
      </c>
      <c r="V300" s="132" t="str">
        <f t="shared" si="52"/>
        <v/>
      </c>
      <c r="W300" s="136">
        <f t="shared" si="53"/>
        <v>0</v>
      </c>
      <c r="X300" s="136">
        <f t="shared" si="54"/>
        <v>0</v>
      </c>
      <c r="Y300" s="132" t="str">
        <f>IF(AX300="","",IF(AND(BH300=Avanzamento!AL$2,AQ300&gt;0,BB300&gt;0),SUM(MAX(Y$9:Y299),1),0))</f>
        <v/>
      </c>
      <c r="Z300" s="132" t="str">
        <f>IF(AX300="","",IF(AX300=Avanzamento!AL$2,SUM(MAX(Z$9:Z299),1),0))</f>
        <v/>
      </c>
      <c r="AA300" s="6"/>
      <c r="AB300" s="97" t="str">
        <f>IF(OR(AA300=Servizio!$A$7,AA300=Servizio!$A$11,AA300=Servizio!$A$25,AA300=Servizio!$A$38,AA300=Servizio!$A$47,AA300=Servizio!$A$56),Servizio!$B$7,IF(AA300=Servizio!$A$8,Servizio!$B$8,IF(AA300=Servizio!$A$9,Servizio!$B$9,IF(OR(AA300=Servizio!$A$10,AA300=Servizio!$A$23),Servizio!$B$10,IF(OR(AA300=Servizio!$A$12,AA300=Servizio!$A$39,AA300=Servizio!$A$48),Servizio!$B$12,IF(OR(AA300=Servizio!$A$13,AA300=Servizio!$A$40,AA300=Servizio!$A$49),Servizio!$B$13,IF(AA300=Servizio!$A$14,Servizio!$B$14,IF(AA300=Servizio!$A$15,Servizio!$B$15,IF(AA300=Servizio!$A$16,Servizio!$B$16,IF(AA300=Servizio!$A$17,Servizio!$B$17,IF(AA300=Servizio!$A$18,Servizio!$B$18,IF(AA300=Servizio!$A$19,Servizio!$B$19,IF(AA300=Servizio!$A$20,Servizio!$B$20,IF(AA300=Servizio!$A$21,Servizio!$B$21,IF(AA300=Servizio!$A$22,Servizio!$B$22,IF(AA300=Servizio!$A$24,Servizio!$B$24,IF(OR(AA300=Servizio!$A$26,AA300=Servizio!$A$41,AA300=Servizio!$A$50),Servizio!$B$26,IF(AA300=Servizio!$A$27,Servizio!$B$27,IF(OR(AA300=Servizio!$A$28,AA300=Servizio!$A$42,AA300=Servizio!$A$51),Servizio!$B$28,IF(OR(AA300=Servizio!$A$29,AA300=Servizio!$A$43,AA300=Servizio!$A$52),Servizio!$B$29,IF(AA300=Servizio!$A$30,Servizio!$B$30,IF(AA300=Servizio!$A$31,Servizio!$B$31,IF(OR(AA300=Servizio!$A$32,AA300=Servizio!$A$46,AA300=Servizio!$A$55),Servizio!$B$32,IF(OR(AA300=Servizio!$A$33,AA300=Servizio!$A$44,AA300=Servizio!$A$53),Servizio!$B$33,IF(OR(AA300=Servizio!$A$34,AA300=Servizio!$A$45,AA300=Servizio!$A$54),Servizio!$B$34,IF(AA300=Servizio!$A$35,Servizio!$B$35,IF(AA300=Servizio!$A$36,Servizio!$B$36,IF(AA300=Servizio!$A$37,Servizio!$B$37,IF(AA300=Servizio!$A$57,Servizio!$B$57,IF(AA300=Servizio!$A$58,Servizio!$B$58,""))))))))))))))))))))))))))))))</f>
        <v/>
      </c>
      <c r="AC300" s="102"/>
      <c r="AD300" s="4"/>
      <c r="AE300" s="4"/>
      <c r="AF300" s="99"/>
      <c r="AG300" s="134"/>
      <c r="AH300" s="101"/>
      <c r="AI300" s="102"/>
      <c r="AJ300" s="105"/>
      <c r="AK300" s="106"/>
      <c r="AL300" s="16"/>
      <c r="AM300" s="5"/>
      <c r="AN300" s="68" t="str">
        <f t="shared" si="55"/>
        <v/>
      </c>
      <c r="AO300" s="68" t="str">
        <f t="shared" si="56"/>
        <v/>
      </c>
      <c r="AP300" s="16"/>
      <c r="AQ300" s="70" t="str">
        <f t="shared" si="57"/>
        <v/>
      </c>
      <c r="AR300" s="109"/>
      <c r="AS300" s="105"/>
      <c r="AT300" s="106"/>
      <c r="AU300" s="16"/>
      <c r="AV300" s="106"/>
      <c r="AW300" s="111"/>
      <c r="AX300" s="6"/>
      <c r="AY300" s="16"/>
      <c r="AZ300" s="50"/>
      <c r="BA300" s="70" t="str">
        <f t="shared" si="58"/>
        <v/>
      </c>
      <c r="BB300" s="51"/>
      <c r="BC300" s="16"/>
      <c r="BD300" s="68" t="str">
        <f t="shared" si="59"/>
        <v/>
      </c>
      <c r="BE300" s="16"/>
      <c r="BF300" s="16"/>
      <c r="BG300" s="102"/>
      <c r="BH300" s="4"/>
      <c r="BI300" s="50"/>
      <c r="BJ300" s="70" t="str">
        <f t="shared" si="60"/>
        <v/>
      </c>
    </row>
    <row r="301" spans="19:62" x14ac:dyDescent="0.2">
      <c r="S301" s="140">
        <f t="shared" si="49"/>
        <v>0</v>
      </c>
      <c r="T301" s="139">
        <f t="shared" si="50"/>
        <v>0</v>
      </c>
      <c r="U301" s="132">
        <f t="shared" si="51"/>
        <v>0</v>
      </c>
      <c r="V301" s="132" t="str">
        <f t="shared" si="52"/>
        <v/>
      </c>
      <c r="W301" s="136">
        <f t="shared" si="53"/>
        <v>0</v>
      </c>
      <c r="X301" s="136">
        <f t="shared" si="54"/>
        <v>0</v>
      </c>
      <c r="Y301" s="132" t="str">
        <f>IF(AX301="","",IF(AND(BH301=Avanzamento!AL$2,AQ301&gt;0,BB301&gt;0),SUM(MAX(Y$9:Y300),1),0))</f>
        <v/>
      </c>
      <c r="Z301" s="132" t="str">
        <f>IF(AX301="","",IF(AX301=Avanzamento!AL$2,SUM(MAX(Z$9:Z300),1),0))</f>
        <v/>
      </c>
      <c r="AA301" s="6"/>
      <c r="AB301" s="97" t="str">
        <f>IF(OR(AA301=Servizio!$A$7,AA301=Servizio!$A$11,AA301=Servizio!$A$25,AA301=Servizio!$A$38,AA301=Servizio!$A$47,AA301=Servizio!$A$56),Servizio!$B$7,IF(AA301=Servizio!$A$8,Servizio!$B$8,IF(AA301=Servizio!$A$9,Servizio!$B$9,IF(OR(AA301=Servizio!$A$10,AA301=Servizio!$A$23),Servizio!$B$10,IF(OR(AA301=Servizio!$A$12,AA301=Servizio!$A$39,AA301=Servizio!$A$48),Servizio!$B$12,IF(OR(AA301=Servizio!$A$13,AA301=Servizio!$A$40,AA301=Servizio!$A$49),Servizio!$B$13,IF(AA301=Servizio!$A$14,Servizio!$B$14,IF(AA301=Servizio!$A$15,Servizio!$B$15,IF(AA301=Servizio!$A$16,Servizio!$B$16,IF(AA301=Servizio!$A$17,Servizio!$B$17,IF(AA301=Servizio!$A$18,Servizio!$B$18,IF(AA301=Servizio!$A$19,Servizio!$B$19,IF(AA301=Servizio!$A$20,Servizio!$B$20,IF(AA301=Servizio!$A$21,Servizio!$B$21,IF(AA301=Servizio!$A$22,Servizio!$B$22,IF(AA301=Servizio!$A$24,Servizio!$B$24,IF(OR(AA301=Servizio!$A$26,AA301=Servizio!$A$41,AA301=Servizio!$A$50),Servizio!$B$26,IF(AA301=Servizio!$A$27,Servizio!$B$27,IF(OR(AA301=Servizio!$A$28,AA301=Servizio!$A$42,AA301=Servizio!$A$51),Servizio!$B$28,IF(OR(AA301=Servizio!$A$29,AA301=Servizio!$A$43,AA301=Servizio!$A$52),Servizio!$B$29,IF(AA301=Servizio!$A$30,Servizio!$B$30,IF(AA301=Servizio!$A$31,Servizio!$B$31,IF(OR(AA301=Servizio!$A$32,AA301=Servizio!$A$46,AA301=Servizio!$A$55),Servizio!$B$32,IF(OR(AA301=Servizio!$A$33,AA301=Servizio!$A$44,AA301=Servizio!$A$53),Servizio!$B$33,IF(OR(AA301=Servizio!$A$34,AA301=Servizio!$A$45,AA301=Servizio!$A$54),Servizio!$B$34,IF(AA301=Servizio!$A$35,Servizio!$B$35,IF(AA301=Servizio!$A$36,Servizio!$B$36,IF(AA301=Servizio!$A$37,Servizio!$B$37,IF(AA301=Servizio!$A$57,Servizio!$B$57,IF(AA301=Servizio!$A$58,Servizio!$B$58,""))))))))))))))))))))))))))))))</f>
        <v/>
      </c>
      <c r="AC301" s="102"/>
      <c r="AD301" s="4"/>
      <c r="AE301" s="4"/>
      <c r="AF301" s="99"/>
      <c r="AG301" s="134"/>
      <c r="AH301" s="101"/>
      <c r="AI301" s="102"/>
      <c r="AJ301" s="105"/>
      <c r="AK301" s="106"/>
      <c r="AL301" s="16"/>
      <c r="AM301" s="5"/>
      <c r="AN301" s="68" t="str">
        <f t="shared" si="55"/>
        <v/>
      </c>
      <c r="AO301" s="68" t="str">
        <f t="shared" si="56"/>
        <v/>
      </c>
      <c r="AP301" s="16"/>
      <c r="AQ301" s="70" t="str">
        <f t="shared" si="57"/>
        <v/>
      </c>
      <c r="AR301" s="109"/>
      <c r="AS301" s="105"/>
      <c r="AT301" s="106"/>
      <c r="AU301" s="16"/>
      <c r="AV301" s="106"/>
      <c r="AW301" s="111"/>
      <c r="AX301" s="6"/>
      <c r="AY301" s="16"/>
      <c r="AZ301" s="50"/>
      <c r="BA301" s="70" t="str">
        <f t="shared" si="58"/>
        <v/>
      </c>
      <c r="BB301" s="51"/>
      <c r="BC301" s="16"/>
      <c r="BD301" s="68" t="str">
        <f t="shared" si="59"/>
        <v/>
      </c>
      <c r="BE301" s="16"/>
      <c r="BF301" s="16"/>
      <c r="BG301" s="102"/>
      <c r="BH301" s="4"/>
      <c r="BI301" s="50"/>
      <c r="BJ301" s="70" t="str">
        <f t="shared" si="60"/>
        <v/>
      </c>
    </row>
    <row r="302" spans="19:62" x14ac:dyDescent="0.2">
      <c r="S302" s="140">
        <f t="shared" si="49"/>
        <v>0</v>
      </c>
      <c r="T302" s="139">
        <f t="shared" si="50"/>
        <v>0</v>
      </c>
      <c r="U302" s="132">
        <f t="shared" si="51"/>
        <v>0</v>
      </c>
      <c r="V302" s="132" t="str">
        <f t="shared" si="52"/>
        <v/>
      </c>
      <c r="W302" s="136">
        <f t="shared" si="53"/>
        <v>0</v>
      </c>
      <c r="X302" s="136">
        <f t="shared" si="54"/>
        <v>0</v>
      </c>
      <c r="Y302" s="132" t="str">
        <f>IF(AX302="","",IF(AND(BH302=Avanzamento!AL$2,AQ302&gt;0,BB302&gt;0),SUM(MAX(Y$9:Y301),1),0))</f>
        <v/>
      </c>
      <c r="Z302" s="132" t="str">
        <f>IF(AX302="","",IF(AX302=Avanzamento!AL$2,SUM(MAX(Z$9:Z301),1),0))</f>
        <v/>
      </c>
      <c r="AA302" s="6"/>
      <c r="AB302" s="97" t="str">
        <f>IF(OR(AA302=Servizio!$A$7,AA302=Servizio!$A$11,AA302=Servizio!$A$25,AA302=Servizio!$A$38,AA302=Servizio!$A$47,AA302=Servizio!$A$56),Servizio!$B$7,IF(AA302=Servizio!$A$8,Servizio!$B$8,IF(AA302=Servizio!$A$9,Servizio!$B$9,IF(OR(AA302=Servizio!$A$10,AA302=Servizio!$A$23),Servizio!$B$10,IF(OR(AA302=Servizio!$A$12,AA302=Servizio!$A$39,AA302=Servizio!$A$48),Servizio!$B$12,IF(OR(AA302=Servizio!$A$13,AA302=Servizio!$A$40,AA302=Servizio!$A$49),Servizio!$B$13,IF(AA302=Servizio!$A$14,Servizio!$B$14,IF(AA302=Servizio!$A$15,Servizio!$B$15,IF(AA302=Servizio!$A$16,Servizio!$B$16,IF(AA302=Servizio!$A$17,Servizio!$B$17,IF(AA302=Servizio!$A$18,Servizio!$B$18,IF(AA302=Servizio!$A$19,Servizio!$B$19,IF(AA302=Servizio!$A$20,Servizio!$B$20,IF(AA302=Servizio!$A$21,Servizio!$B$21,IF(AA302=Servizio!$A$22,Servizio!$B$22,IF(AA302=Servizio!$A$24,Servizio!$B$24,IF(OR(AA302=Servizio!$A$26,AA302=Servizio!$A$41,AA302=Servizio!$A$50),Servizio!$B$26,IF(AA302=Servizio!$A$27,Servizio!$B$27,IF(OR(AA302=Servizio!$A$28,AA302=Servizio!$A$42,AA302=Servizio!$A$51),Servizio!$B$28,IF(OR(AA302=Servizio!$A$29,AA302=Servizio!$A$43,AA302=Servizio!$A$52),Servizio!$B$29,IF(AA302=Servizio!$A$30,Servizio!$B$30,IF(AA302=Servizio!$A$31,Servizio!$B$31,IF(OR(AA302=Servizio!$A$32,AA302=Servizio!$A$46,AA302=Servizio!$A$55),Servizio!$B$32,IF(OR(AA302=Servizio!$A$33,AA302=Servizio!$A$44,AA302=Servizio!$A$53),Servizio!$B$33,IF(OR(AA302=Servizio!$A$34,AA302=Servizio!$A$45,AA302=Servizio!$A$54),Servizio!$B$34,IF(AA302=Servizio!$A$35,Servizio!$B$35,IF(AA302=Servizio!$A$36,Servizio!$B$36,IF(AA302=Servizio!$A$37,Servizio!$B$37,IF(AA302=Servizio!$A$57,Servizio!$B$57,IF(AA302=Servizio!$A$58,Servizio!$B$58,""))))))))))))))))))))))))))))))</f>
        <v/>
      </c>
      <c r="AC302" s="102"/>
      <c r="AD302" s="4"/>
      <c r="AE302" s="4"/>
      <c r="AF302" s="99"/>
      <c r="AG302" s="134"/>
      <c r="AH302" s="101"/>
      <c r="AI302" s="102"/>
      <c r="AJ302" s="105"/>
      <c r="AK302" s="106"/>
      <c r="AL302" s="16"/>
      <c r="AM302" s="5"/>
      <c r="AN302" s="68" t="str">
        <f t="shared" si="55"/>
        <v/>
      </c>
      <c r="AO302" s="68" t="str">
        <f t="shared" si="56"/>
        <v/>
      </c>
      <c r="AP302" s="16"/>
      <c r="AQ302" s="70" t="str">
        <f t="shared" si="57"/>
        <v/>
      </c>
      <c r="AR302" s="109"/>
      <c r="AS302" s="105"/>
      <c r="AT302" s="106"/>
      <c r="AU302" s="16"/>
      <c r="AV302" s="106"/>
      <c r="AW302" s="111"/>
      <c r="AX302" s="6"/>
      <c r="AY302" s="16"/>
      <c r="AZ302" s="50"/>
      <c r="BA302" s="70" t="str">
        <f t="shared" si="58"/>
        <v/>
      </c>
      <c r="BB302" s="51"/>
      <c r="BC302" s="16"/>
      <c r="BD302" s="68" t="str">
        <f t="shared" si="59"/>
        <v/>
      </c>
      <c r="BE302" s="16"/>
      <c r="BF302" s="16"/>
      <c r="BG302" s="102"/>
      <c r="BH302" s="4"/>
      <c r="BI302" s="50"/>
      <c r="BJ302" s="70" t="str">
        <f t="shared" si="60"/>
        <v/>
      </c>
    </row>
    <row r="303" spans="19:62" x14ac:dyDescent="0.2">
      <c r="S303" s="140">
        <f t="shared" si="49"/>
        <v>0</v>
      </c>
      <c r="T303" s="139">
        <f t="shared" si="50"/>
        <v>0</v>
      </c>
      <c r="U303" s="132">
        <f t="shared" si="51"/>
        <v>0</v>
      </c>
      <c r="V303" s="132" t="str">
        <f t="shared" si="52"/>
        <v/>
      </c>
      <c r="W303" s="136">
        <f t="shared" si="53"/>
        <v>0</v>
      </c>
      <c r="X303" s="136">
        <f t="shared" si="54"/>
        <v>0</v>
      </c>
      <c r="Y303" s="132" t="str">
        <f>IF(AX303="","",IF(AND(BH303=Avanzamento!AL$2,AQ303&gt;0,BB303&gt;0),SUM(MAX(Y$9:Y302),1),0))</f>
        <v/>
      </c>
      <c r="Z303" s="132" t="str">
        <f>IF(AX303="","",IF(AX303=Avanzamento!AL$2,SUM(MAX(Z$9:Z302),1),0))</f>
        <v/>
      </c>
      <c r="AA303" s="6"/>
      <c r="AB303" s="97" t="str">
        <f>IF(OR(AA303=Servizio!$A$7,AA303=Servizio!$A$11,AA303=Servizio!$A$25,AA303=Servizio!$A$38,AA303=Servizio!$A$47,AA303=Servizio!$A$56),Servizio!$B$7,IF(AA303=Servizio!$A$8,Servizio!$B$8,IF(AA303=Servizio!$A$9,Servizio!$B$9,IF(OR(AA303=Servizio!$A$10,AA303=Servizio!$A$23),Servizio!$B$10,IF(OR(AA303=Servizio!$A$12,AA303=Servizio!$A$39,AA303=Servizio!$A$48),Servizio!$B$12,IF(OR(AA303=Servizio!$A$13,AA303=Servizio!$A$40,AA303=Servizio!$A$49),Servizio!$B$13,IF(AA303=Servizio!$A$14,Servizio!$B$14,IF(AA303=Servizio!$A$15,Servizio!$B$15,IF(AA303=Servizio!$A$16,Servizio!$B$16,IF(AA303=Servizio!$A$17,Servizio!$B$17,IF(AA303=Servizio!$A$18,Servizio!$B$18,IF(AA303=Servizio!$A$19,Servizio!$B$19,IF(AA303=Servizio!$A$20,Servizio!$B$20,IF(AA303=Servizio!$A$21,Servizio!$B$21,IF(AA303=Servizio!$A$22,Servizio!$B$22,IF(AA303=Servizio!$A$24,Servizio!$B$24,IF(OR(AA303=Servizio!$A$26,AA303=Servizio!$A$41,AA303=Servizio!$A$50),Servizio!$B$26,IF(AA303=Servizio!$A$27,Servizio!$B$27,IF(OR(AA303=Servizio!$A$28,AA303=Servizio!$A$42,AA303=Servizio!$A$51),Servizio!$B$28,IF(OR(AA303=Servizio!$A$29,AA303=Servizio!$A$43,AA303=Servizio!$A$52),Servizio!$B$29,IF(AA303=Servizio!$A$30,Servizio!$B$30,IF(AA303=Servizio!$A$31,Servizio!$B$31,IF(OR(AA303=Servizio!$A$32,AA303=Servizio!$A$46,AA303=Servizio!$A$55),Servizio!$B$32,IF(OR(AA303=Servizio!$A$33,AA303=Servizio!$A$44,AA303=Servizio!$A$53),Servizio!$B$33,IF(OR(AA303=Servizio!$A$34,AA303=Servizio!$A$45,AA303=Servizio!$A$54),Servizio!$B$34,IF(AA303=Servizio!$A$35,Servizio!$B$35,IF(AA303=Servizio!$A$36,Servizio!$B$36,IF(AA303=Servizio!$A$37,Servizio!$B$37,IF(AA303=Servizio!$A$57,Servizio!$B$57,IF(AA303=Servizio!$A$58,Servizio!$B$58,""))))))))))))))))))))))))))))))</f>
        <v/>
      </c>
      <c r="AC303" s="102"/>
      <c r="AD303" s="4"/>
      <c r="AE303" s="4"/>
      <c r="AF303" s="99"/>
      <c r="AG303" s="134"/>
      <c r="AH303" s="101"/>
      <c r="AI303" s="102"/>
      <c r="AJ303" s="105"/>
      <c r="AK303" s="106"/>
      <c r="AL303" s="16"/>
      <c r="AM303" s="5"/>
      <c r="AN303" s="68" t="str">
        <f t="shared" si="55"/>
        <v/>
      </c>
      <c r="AO303" s="68" t="str">
        <f t="shared" si="56"/>
        <v/>
      </c>
      <c r="AP303" s="16"/>
      <c r="AQ303" s="70" t="str">
        <f t="shared" si="57"/>
        <v/>
      </c>
      <c r="AR303" s="109"/>
      <c r="AS303" s="105"/>
      <c r="AT303" s="106"/>
      <c r="AU303" s="16"/>
      <c r="AV303" s="106"/>
      <c r="AW303" s="111"/>
      <c r="AX303" s="6"/>
      <c r="AY303" s="16"/>
      <c r="AZ303" s="50"/>
      <c r="BA303" s="70" t="str">
        <f t="shared" si="58"/>
        <v/>
      </c>
      <c r="BB303" s="51"/>
      <c r="BC303" s="16"/>
      <c r="BD303" s="68" t="str">
        <f t="shared" si="59"/>
        <v/>
      </c>
      <c r="BE303" s="16"/>
      <c r="BF303" s="16"/>
      <c r="BG303" s="102"/>
      <c r="BH303" s="4"/>
      <c r="BI303" s="50"/>
      <c r="BJ303" s="70" t="str">
        <f t="shared" si="60"/>
        <v/>
      </c>
    </row>
    <row r="304" spans="19:62" x14ac:dyDescent="0.2">
      <c r="S304" s="140">
        <f t="shared" si="49"/>
        <v>0</v>
      </c>
      <c r="T304" s="139">
        <f t="shared" si="50"/>
        <v>0</v>
      </c>
      <c r="U304" s="132">
        <f t="shared" si="51"/>
        <v>0</v>
      </c>
      <c r="V304" s="132" t="str">
        <f t="shared" si="52"/>
        <v/>
      </c>
      <c r="W304" s="136">
        <f t="shared" si="53"/>
        <v>0</v>
      </c>
      <c r="X304" s="136">
        <f t="shared" si="54"/>
        <v>0</v>
      </c>
      <c r="Y304" s="132" t="str">
        <f>IF(AX304="","",IF(AND(BH304=Avanzamento!AL$2,AQ304&gt;0,BB304&gt;0),SUM(MAX(Y$9:Y303),1),0))</f>
        <v/>
      </c>
      <c r="Z304" s="132" t="str">
        <f>IF(AX304="","",IF(AX304=Avanzamento!AL$2,SUM(MAX(Z$9:Z303),1),0))</f>
        <v/>
      </c>
      <c r="AA304" s="6"/>
      <c r="AB304" s="97" t="str">
        <f>IF(OR(AA304=Servizio!$A$7,AA304=Servizio!$A$11,AA304=Servizio!$A$25,AA304=Servizio!$A$38,AA304=Servizio!$A$47,AA304=Servizio!$A$56),Servizio!$B$7,IF(AA304=Servizio!$A$8,Servizio!$B$8,IF(AA304=Servizio!$A$9,Servizio!$B$9,IF(OR(AA304=Servizio!$A$10,AA304=Servizio!$A$23),Servizio!$B$10,IF(OR(AA304=Servizio!$A$12,AA304=Servizio!$A$39,AA304=Servizio!$A$48),Servizio!$B$12,IF(OR(AA304=Servizio!$A$13,AA304=Servizio!$A$40,AA304=Servizio!$A$49),Servizio!$B$13,IF(AA304=Servizio!$A$14,Servizio!$B$14,IF(AA304=Servizio!$A$15,Servizio!$B$15,IF(AA304=Servizio!$A$16,Servizio!$B$16,IF(AA304=Servizio!$A$17,Servizio!$B$17,IF(AA304=Servizio!$A$18,Servizio!$B$18,IF(AA304=Servizio!$A$19,Servizio!$B$19,IF(AA304=Servizio!$A$20,Servizio!$B$20,IF(AA304=Servizio!$A$21,Servizio!$B$21,IF(AA304=Servizio!$A$22,Servizio!$B$22,IF(AA304=Servizio!$A$24,Servizio!$B$24,IF(OR(AA304=Servizio!$A$26,AA304=Servizio!$A$41,AA304=Servizio!$A$50),Servizio!$B$26,IF(AA304=Servizio!$A$27,Servizio!$B$27,IF(OR(AA304=Servizio!$A$28,AA304=Servizio!$A$42,AA304=Servizio!$A$51),Servizio!$B$28,IF(OR(AA304=Servizio!$A$29,AA304=Servizio!$A$43,AA304=Servizio!$A$52),Servizio!$B$29,IF(AA304=Servizio!$A$30,Servizio!$B$30,IF(AA304=Servizio!$A$31,Servizio!$B$31,IF(OR(AA304=Servizio!$A$32,AA304=Servizio!$A$46,AA304=Servizio!$A$55),Servizio!$B$32,IF(OR(AA304=Servizio!$A$33,AA304=Servizio!$A$44,AA304=Servizio!$A$53),Servizio!$B$33,IF(OR(AA304=Servizio!$A$34,AA304=Servizio!$A$45,AA304=Servizio!$A$54),Servizio!$B$34,IF(AA304=Servizio!$A$35,Servizio!$B$35,IF(AA304=Servizio!$A$36,Servizio!$B$36,IF(AA304=Servizio!$A$37,Servizio!$B$37,IF(AA304=Servizio!$A$57,Servizio!$B$57,IF(AA304=Servizio!$A$58,Servizio!$B$58,""))))))))))))))))))))))))))))))</f>
        <v/>
      </c>
      <c r="AC304" s="102"/>
      <c r="AD304" s="4"/>
      <c r="AE304" s="4"/>
      <c r="AF304" s="99"/>
      <c r="AG304" s="134"/>
      <c r="AH304" s="101"/>
      <c r="AI304" s="102"/>
      <c r="AJ304" s="105"/>
      <c r="AK304" s="106"/>
      <c r="AL304" s="16"/>
      <c r="AM304" s="5"/>
      <c r="AN304" s="68" t="str">
        <f t="shared" si="55"/>
        <v/>
      </c>
      <c r="AO304" s="68" t="str">
        <f t="shared" si="56"/>
        <v/>
      </c>
      <c r="AP304" s="16"/>
      <c r="AQ304" s="70" t="str">
        <f t="shared" si="57"/>
        <v/>
      </c>
      <c r="AR304" s="109"/>
      <c r="AS304" s="105"/>
      <c r="AT304" s="106"/>
      <c r="AU304" s="16"/>
      <c r="AV304" s="106"/>
      <c r="AW304" s="111"/>
      <c r="AX304" s="6"/>
      <c r="AY304" s="16"/>
      <c r="AZ304" s="50"/>
      <c r="BA304" s="70" t="str">
        <f t="shared" si="58"/>
        <v/>
      </c>
      <c r="BB304" s="51"/>
      <c r="BC304" s="16"/>
      <c r="BD304" s="68" t="str">
        <f t="shared" si="59"/>
        <v/>
      </c>
      <c r="BE304" s="16"/>
      <c r="BF304" s="16"/>
      <c r="BG304" s="102"/>
      <c r="BH304" s="4"/>
      <c r="BI304" s="50"/>
      <c r="BJ304" s="70" t="str">
        <f t="shared" si="60"/>
        <v/>
      </c>
    </row>
    <row r="305" spans="19:62" x14ac:dyDescent="0.2">
      <c r="S305" s="140">
        <f t="shared" si="49"/>
        <v>0</v>
      </c>
      <c r="T305" s="139">
        <f t="shared" si="50"/>
        <v>0</v>
      </c>
      <c r="U305" s="132">
        <f t="shared" si="51"/>
        <v>0</v>
      </c>
      <c r="V305" s="132" t="str">
        <f t="shared" si="52"/>
        <v/>
      </c>
      <c r="W305" s="136">
        <f t="shared" si="53"/>
        <v>0</v>
      </c>
      <c r="X305" s="136">
        <f t="shared" si="54"/>
        <v>0</v>
      </c>
      <c r="Y305" s="132" t="str">
        <f>IF(AX305="","",IF(AND(BH305=Avanzamento!AL$2,AQ305&gt;0,BB305&gt;0),SUM(MAX(Y$9:Y304),1),0))</f>
        <v/>
      </c>
      <c r="Z305" s="132" t="str">
        <f>IF(AX305="","",IF(AX305=Avanzamento!AL$2,SUM(MAX(Z$9:Z304),1),0))</f>
        <v/>
      </c>
      <c r="AA305" s="6"/>
      <c r="AB305" s="97" t="str">
        <f>IF(OR(AA305=Servizio!$A$7,AA305=Servizio!$A$11,AA305=Servizio!$A$25,AA305=Servizio!$A$38,AA305=Servizio!$A$47,AA305=Servizio!$A$56),Servizio!$B$7,IF(AA305=Servizio!$A$8,Servizio!$B$8,IF(AA305=Servizio!$A$9,Servizio!$B$9,IF(OR(AA305=Servizio!$A$10,AA305=Servizio!$A$23),Servizio!$B$10,IF(OR(AA305=Servizio!$A$12,AA305=Servizio!$A$39,AA305=Servizio!$A$48),Servizio!$B$12,IF(OR(AA305=Servizio!$A$13,AA305=Servizio!$A$40,AA305=Servizio!$A$49),Servizio!$B$13,IF(AA305=Servizio!$A$14,Servizio!$B$14,IF(AA305=Servizio!$A$15,Servizio!$B$15,IF(AA305=Servizio!$A$16,Servizio!$B$16,IF(AA305=Servizio!$A$17,Servizio!$B$17,IF(AA305=Servizio!$A$18,Servizio!$B$18,IF(AA305=Servizio!$A$19,Servizio!$B$19,IF(AA305=Servizio!$A$20,Servizio!$B$20,IF(AA305=Servizio!$A$21,Servizio!$B$21,IF(AA305=Servizio!$A$22,Servizio!$B$22,IF(AA305=Servizio!$A$24,Servizio!$B$24,IF(OR(AA305=Servizio!$A$26,AA305=Servizio!$A$41,AA305=Servizio!$A$50),Servizio!$B$26,IF(AA305=Servizio!$A$27,Servizio!$B$27,IF(OR(AA305=Servizio!$A$28,AA305=Servizio!$A$42,AA305=Servizio!$A$51),Servizio!$B$28,IF(OR(AA305=Servizio!$A$29,AA305=Servizio!$A$43,AA305=Servizio!$A$52),Servizio!$B$29,IF(AA305=Servizio!$A$30,Servizio!$B$30,IF(AA305=Servizio!$A$31,Servizio!$B$31,IF(OR(AA305=Servizio!$A$32,AA305=Servizio!$A$46,AA305=Servizio!$A$55),Servizio!$B$32,IF(OR(AA305=Servizio!$A$33,AA305=Servizio!$A$44,AA305=Servizio!$A$53),Servizio!$B$33,IF(OR(AA305=Servizio!$A$34,AA305=Servizio!$A$45,AA305=Servizio!$A$54),Servizio!$B$34,IF(AA305=Servizio!$A$35,Servizio!$B$35,IF(AA305=Servizio!$A$36,Servizio!$B$36,IF(AA305=Servizio!$A$37,Servizio!$B$37,IF(AA305=Servizio!$A$57,Servizio!$B$57,IF(AA305=Servizio!$A$58,Servizio!$B$58,""))))))))))))))))))))))))))))))</f>
        <v/>
      </c>
      <c r="AC305" s="102"/>
      <c r="AD305" s="4"/>
      <c r="AE305" s="4"/>
      <c r="AF305" s="99"/>
      <c r="AG305" s="134"/>
      <c r="AH305" s="101"/>
      <c r="AI305" s="102"/>
      <c r="AJ305" s="105"/>
      <c r="AK305" s="106"/>
      <c r="AL305" s="16"/>
      <c r="AM305" s="5"/>
      <c r="AN305" s="68" t="str">
        <f t="shared" si="55"/>
        <v/>
      </c>
      <c r="AO305" s="68" t="str">
        <f t="shared" si="56"/>
        <v/>
      </c>
      <c r="AP305" s="16"/>
      <c r="AQ305" s="70" t="str">
        <f t="shared" si="57"/>
        <v/>
      </c>
      <c r="AR305" s="109"/>
      <c r="AS305" s="105"/>
      <c r="AT305" s="106"/>
      <c r="AU305" s="16"/>
      <c r="AV305" s="106"/>
      <c r="AW305" s="111"/>
      <c r="AX305" s="6"/>
      <c r="AY305" s="16"/>
      <c r="AZ305" s="50"/>
      <c r="BA305" s="70" t="str">
        <f t="shared" si="58"/>
        <v/>
      </c>
      <c r="BB305" s="51"/>
      <c r="BC305" s="16"/>
      <c r="BD305" s="68" t="str">
        <f t="shared" si="59"/>
        <v/>
      </c>
      <c r="BE305" s="16"/>
      <c r="BF305" s="16"/>
      <c r="BG305" s="102"/>
      <c r="BH305" s="4"/>
      <c r="BI305" s="50"/>
      <c r="BJ305" s="70" t="str">
        <f t="shared" si="60"/>
        <v/>
      </c>
    </row>
    <row r="306" spans="19:62" x14ac:dyDescent="0.2">
      <c r="S306" s="140">
        <f t="shared" si="49"/>
        <v>0</v>
      </c>
      <c r="T306" s="139">
        <f t="shared" si="50"/>
        <v>0</v>
      </c>
      <c r="U306" s="132">
        <f t="shared" si="51"/>
        <v>0</v>
      </c>
      <c r="V306" s="132" t="str">
        <f t="shared" si="52"/>
        <v/>
      </c>
      <c r="W306" s="136">
        <f t="shared" si="53"/>
        <v>0</v>
      </c>
      <c r="X306" s="136">
        <f t="shared" si="54"/>
        <v>0</v>
      </c>
      <c r="Y306" s="132" t="str">
        <f>IF(AX306="","",IF(AND(BH306=Avanzamento!AL$2,AQ306&gt;0,BB306&gt;0),SUM(MAX(Y$9:Y305),1),0))</f>
        <v/>
      </c>
      <c r="Z306" s="132" t="str">
        <f>IF(AX306="","",IF(AX306=Avanzamento!AL$2,SUM(MAX(Z$9:Z305),1),0))</f>
        <v/>
      </c>
      <c r="AA306" s="6"/>
      <c r="AB306" s="97" t="str">
        <f>IF(OR(AA306=Servizio!$A$7,AA306=Servizio!$A$11,AA306=Servizio!$A$25,AA306=Servizio!$A$38,AA306=Servizio!$A$47,AA306=Servizio!$A$56),Servizio!$B$7,IF(AA306=Servizio!$A$8,Servizio!$B$8,IF(AA306=Servizio!$A$9,Servizio!$B$9,IF(OR(AA306=Servizio!$A$10,AA306=Servizio!$A$23),Servizio!$B$10,IF(OR(AA306=Servizio!$A$12,AA306=Servizio!$A$39,AA306=Servizio!$A$48),Servizio!$B$12,IF(OR(AA306=Servizio!$A$13,AA306=Servizio!$A$40,AA306=Servizio!$A$49),Servizio!$B$13,IF(AA306=Servizio!$A$14,Servizio!$B$14,IF(AA306=Servizio!$A$15,Servizio!$B$15,IF(AA306=Servizio!$A$16,Servizio!$B$16,IF(AA306=Servizio!$A$17,Servizio!$B$17,IF(AA306=Servizio!$A$18,Servizio!$B$18,IF(AA306=Servizio!$A$19,Servizio!$B$19,IF(AA306=Servizio!$A$20,Servizio!$B$20,IF(AA306=Servizio!$A$21,Servizio!$B$21,IF(AA306=Servizio!$A$22,Servizio!$B$22,IF(AA306=Servizio!$A$24,Servizio!$B$24,IF(OR(AA306=Servizio!$A$26,AA306=Servizio!$A$41,AA306=Servizio!$A$50),Servizio!$B$26,IF(AA306=Servizio!$A$27,Servizio!$B$27,IF(OR(AA306=Servizio!$A$28,AA306=Servizio!$A$42,AA306=Servizio!$A$51),Servizio!$B$28,IF(OR(AA306=Servizio!$A$29,AA306=Servizio!$A$43,AA306=Servizio!$A$52),Servizio!$B$29,IF(AA306=Servizio!$A$30,Servizio!$B$30,IF(AA306=Servizio!$A$31,Servizio!$B$31,IF(OR(AA306=Servizio!$A$32,AA306=Servizio!$A$46,AA306=Servizio!$A$55),Servizio!$B$32,IF(OR(AA306=Servizio!$A$33,AA306=Servizio!$A$44,AA306=Servizio!$A$53),Servizio!$B$33,IF(OR(AA306=Servizio!$A$34,AA306=Servizio!$A$45,AA306=Servizio!$A$54),Servizio!$B$34,IF(AA306=Servizio!$A$35,Servizio!$B$35,IF(AA306=Servizio!$A$36,Servizio!$B$36,IF(AA306=Servizio!$A$37,Servizio!$B$37,IF(AA306=Servizio!$A$57,Servizio!$B$57,IF(AA306=Servizio!$A$58,Servizio!$B$58,""))))))))))))))))))))))))))))))</f>
        <v/>
      </c>
      <c r="AC306" s="102"/>
      <c r="AD306" s="4"/>
      <c r="AE306" s="4"/>
      <c r="AF306" s="99"/>
      <c r="AG306" s="134"/>
      <c r="AH306" s="101"/>
      <c r="AI306" s="102"/>
      <c r="AJ306" s="105"/>
      <c r="AK306" s="106"/>
      <c r="AL306" s="16"/>
      <c r="AM306" s="5"/>
      <c r="AN306" s="68" t="str">
        <f t="shared" si="55"/>
        <v/>
      </c>
      <c r="AO306" s="68" t="str">
        <f t="shared" si="56"/>
        <v/>
      </c>
      <c r="AP306" s="16"/>
      <c r="AQ306" s="70" t="str">
        <f t="shared" si="57"/>
        <v/>
      </c>
      <c r="AR306" s="109"/>
      <c r="AS306" s="105"/>
      <c r="AT306" s="106"/>
      <c r="AU306" s="16"/>
      <c r="AV306" s="106"/>
      <c r="AW306" s="111"/>
      <c r="AX306" s="6"/>
      <c r="AY306" s="16"/>
      <c r="AZ306" s="50"/>
      <c r="BA306" s="70" t="str">
        <f t="shared" si="58"/>
        <v/>
      </c>
      <c r="BB306" s="51"/>
      <c r="BC306" s="16"/>
      <c r="BD306" s="68" t="str">
        <f t="shared" si="59"/>
        <v/>
      </c>
      <c r="BE306" s="16"/>
      <c r="BF306" s="16"/>
      <c r="BG306" s="102"/>
      <c r="BH306" s="4"/>
      <c r="BI306" s="50"/>
      <c r="BJ306" s="70" t="str">
        <f t="shared" si="60"/>
        <v/>
      </c>
    </row>
    <row r="307" spans="19:62" x14ac:dyDescent="0.2">
      <c r="S307" s="140">
        <f t="shared" si="49"/>
        <v>0</v>
      </c>
      <c r="T307" s="139">
        <f t="shared" si="50"/>
        <v>0</v>
      </c>
      <c r="U307" s="132">
        <f t="shared" si="51"/>
        <v>0</v>
      </c>
      <c r="V307" s="132" t="str">
        <f t="shared" si="52"/>
        <v/>
      </c>
      <c r="W307" s="136">
        <f t="shared" si="53"/>
        <v>0</v>
      </c>
      <c r="X307" s="136">
        <f t="shared" si="54"/>
        <v>0</v>
      </c>
      <c r="Y307" s="132" t="str">
        <f>IF(AX307="","",IF(AND(BH307=Avanzamento!AL$2,AQ307&gt;0,BB307&gt;0),SUM(MAX(Y$9:Y306),1),0))</f>
        <v/>
      </c>
      <c r="Z307" s="132" t="str">
        <f>IF(AX307="","",IF(AX307=Avanzamento!AL$2,SUM(MAX(Z$9:Z306),1),0))</f>
        <v/>
      </c>
      <c r="AA307" s="6"/>
      <c r="AB307" s="97" t="str">
        <f>IF(OR(AA307=Servizio!$A$7,AA307=Servizio!$A$11,AA307=Servizio!$A$25,AA307=Servizio!$A$38,AA307=Servizio!$A$47,AA307=Servizio!$A$56),Servizio!$B$7,IF(AA307=Servizio!$A$8,Servizio!$B$8,IF(AA307=Servizio!$A$9,Servizio!$B$9,IF(OR(AA307=Servizio!$A$10,AA307=Servizio!$A$23),Servizio!$B$10,IF(OR(AA307=Servizio!$A$12,AA307=Servizio!$A$39,AA307=Servizio!$A$48),Servizio!$B$12,IF(OR(AA307=Servizio!$A$13,AA307=Servizio!$A$40,AA307=Servizio!$A$49),Servizio!$B$13,IF(AA307=Servizio!$A$14,Servizio!$B$14,IF(AA307=Servizio!$A$15,Servizio!$B$15,IF(AA307=Servizio!$A$16,Servizio!$B$16,IF(AA307=Servizio!$A$17,Servizio!$B$17,IF(AA307=Servizio!$A$18,Servizio!$B$18,IF(AA307=Servizio!$A$19,Servizio!$B$19,IF(AA307=Servizio!$A$20,Servizio!$B$20,IF(AA307=Servizio!$A$21,Servizio!$B$21,IF(AA307=Servizio!$A$22,Servizio!$B$22,IF(AA307=Servizio!$A$24,Servizio!$B$24,IF(OR(AA307=Servizio!$A$26,AA307=Servizio!$A$41,AA307=Servizio!$A$50),Servizio!$B$26,IF(AA307=Servizio!$A$27,Servizio!$B$27,IF(OR(AA307=Servizio!$A$28,AA307=Servizio!$A$42,AA307=Servizio!$A$51),Servizio!$B$28,IF(OR(AA307=Servizio!$A$29,AA307=Servizio!$A$43,AA307=Servizio!$A$52),Servizio!$B$29,IF(AA307=Servizio!$A$30,Servizio!$B$30,IF(AA307=Servizio!$A$31,Servizio!$B$31,IF(OR(AA307=Servizio!$A$32,AA307=Servizio!$A$46,AA307=Servizio!$A$55),Servizio!$B$32,IF(OR(AA307=Servizio!$A$33,AA307=Servizio!$A$44,AA307=Servizio!$A$53),Servizio!$B$33,IF(OR(AA307=Servizio!$A$34,AA307=Servizio!$A$45,AA307=Servizio!$A$54),Servizio!$B$34,IF(AA307=Servizio!$A$35,Servizio!$B$35,IF(AA307=Servizio!$A$36,Servizio!$B$36,IF(AA307=Servizio!$A$37,Servizio!$B$37,IF(AA307=Servizio!$A$57,Servizio!$B$57,IF(AA307=Servizio!$A$58,Servizio!$B$58,""))))))))))))))))))))))))))))))</f>
        <v/>
      </c>
      <c r="AC307" s="102"/>
      <c r="AD307" s="4"/>
      <c r="AE307" s="4"/>
      <c r="AF307" s="99"/>
      <c r="AG307" s="134"/>
      <c r="AH307" s="101"/>
      <c r="AI307" s="102"/>
      <c r="AJ307" s="105"/>
      <c r="AK307" s="106"/>
      <c r="AL307" s="16"/>
      <c r="AM307" s="5"/>
      <c r="AN307" s="68" t="str">
        <f t="shared" si="55"/>
        <v/>
      </c>
      <c r="AO307" s="68" t="str">
        <f t="shared" si="56"/>
        <v/>
      </c>
      <c r="AP307" s="16"/>
      <c r="AQ307" s="70" t="str">
        <f t="shared" si="57"/>
        <v/>
      </c>
      <c r="AR307" s="109"/>
      <c r="AS307" s="105"/>
      <c r="AT307" s="106"/>
      <c r="AU307" s="16"/>
      <c r="AV307" s="106"/>
      <c r="AW307" s="111"/>
      <c r="AX307" s="6"/>
      <c r="AY307" s="16"/>
      <c r="AZ307" s="50"/>
      <c r="BA307" s="70" t="str">
        <f t="shared" si="58"/>
        <v/>
      </c>
      <c r="BB307" s="51"/>
      <c r="BC307" s="16"/>
      <c r="BD307" s="68" t="str">
        <f t="shared" si="59"/>
        <v/>
      </c>
      <c r="BE307" s="16"/>
      <c r="BF307" s="16"/>
      <c r="BG307" s="102"/>
      <c r="BH307" s="4"/>
      <c r="BI307" s="50"/>
      <c r="BJ307" s="70" t="str">
        <f t="shared" si="60"/>
        <v/>
      </c>
    </row>
    <row r="308" spans="19:62" x14ac:dyDescent="0.2">
      <c r="S308" s="140">
        <f t="shared" si="49"/>
        <v>0</v>
      </c>
      <c r="T308" s="139">
        <f t="shared" si="50"/>
        <v>0</v>
      </c>
      <c r="U308" s="132">
        <f t="shared" si="51"/>
        <v>0</v>
      </c>
      <c r="V308" s="132" t="str">
        <f t="shared" si="52"/>
        <v/>
      </c>
      <c r="W308" s="136">
        <f t="shared" si="53"/>
        <v>0</v>
      </c>
      <c r="X308" s="136">
        <f t="shared" si="54"/>
        <v>0</v>
      </c>
      <c r="Y308" s="132" t="str">
        <f>IF(AX308="","",IF(AND(BH308=Avanzamento!AL$2,AQ308&gt;0,BB308&gt;0),SUM(MAX(Y$9:Y307),1),0))</f>
        <v/>
      </c>
      <c r="Z308" s="132" t="str">
        <f>IF(AX308="","",IF(AX308=Avanzamento!AL$2,SUM(MAX(Z$9:Z307),1),0))</f>
        <v/>
      </c>
      <c r="AA308" s="6"/>
      <c r="AB308" s="97" t="str">
        <f>IF(OR(AA308=Servizio!$A$7,AA308=Servizio!$A$11,AA308=Servizio!$A$25,AA308=Servizio!$A$38,AA308=Servizio!$A$47,AA308=Servizio!$A$56),Servizio!$B$7,IF(AA308=Servizio!$A$8,Servizio!$B$8,IF(AA308=Servizio!$A$9,Servizio!$B$9,IF(OR(AA308=Servizio!$A$10,AA308=Servizio!$A$23),Servizio!$B$10,IF(OR(AA308=Servizio!$A$12,AA308=Servizio!$A$39,AA308=Servizio!$A$48),Servizio!$B$12,IF(OR(AA308=Servizio!$A$13,AA308=Servizio!$A$40,AA308=Servizio!$A$49),Servizio!$B$13,IF(AA308=Servizio!$A$14,Servizio!$B$14,IF(AA308=Servizio!$A$15,Servizio!$B$15,IF(AA308=Servizio!$A$16,Servizio!$B$16,IF(AA308=Servizio!$A$17,Servizio!$B$17,IF(AA308=Servizio!$A$18,Servizio!$B$18,IF(AA308=Servizio!$A$19,Servizio!$B$19,IF(AA308=Servizio!$A$20,Servizio!$B$20,IF(AA308=Servizio!$A$21,Servizio!$B$21,IF(AA308=Servizio!$A$22,Servizio!$B$22,IF(AA308=Servizio!$A$24,Servizio!$B$24,IF(OR(AA308=Servizio!$A$26,AA308=Servizio!$A$41,AA308=Servizio!$A$50),Servizio!$B$26,IF(AA308=Servizio!$A$27,Servizio!$B$27,IF(OR(AA308=Servizio!$A$28,AA308=Servizio!$A$42,AA308=Servizio!$A$51),Servizio!$B$28,IF(OR(AA308=Servizio!$A$29,AA308=Servizio!$A$43,AA308=Servizio!$A$52),Servizio!$B$29,IF(AA308=Servizio!$A$30,Servizio!$B$30,IF(AA308=Servizio!$A$31,Servizio!$B$31,IF(OR(AA308=Servizio!$A$32,AA308=Servizio!$A$46,AA308=Servizio!$A$55),Servizio!$B$32,IF(OR(AA308=Servizio!$A$33,AA308=Servizio!$A$44,AA308=Servizio!$A$53),Servizio!$B$33,IF(OR(AA308=Servizio!$A$34,AA308=Servizio!$A$45,AA308=Servizio!$A$54),Servizio!$B$34,IF(AA308=Servizio!$A$35,Servizio!$B$35,IF(AA308=Servizio!$A$36,Servizio!$B$36,IF(AA308=Servizio!$A$37,Servizio!$B$37,IF(AA308=Servizio!$A$57,Servizio!$B$57,IF(AA308=Servizio!$A$58,Servizio!$B$58,""))))))))))))))))))))))))))))))</f>
        <v/>
      </c>
      <c r="AC308" s="102"/>
      <c r="AD308" s="4"/>
      <c r="AE308" s="4"/>
      <c r="AF308" s="99"/>
      <c r="AG308" s="134"/>
      <c r="AH308" s="101"/>
      <c r="AI308" s="102"/>
      <c r="AJ308" s="105"/>
      <c r="AK308" s="106"/>
      <c r="AL308" s="16"/>
      <c r="AM308" s="5"/>
      <c r="AN308" s="68" t="str">
        <f t="shared" si="55"/>
        <v/>
      </c>
      <c r="AO308" s="68" t="str">
        <f t="shared" si="56"/>
        <v/>
      </c>
      <c r="AP308" s="16"/>
      <c r="AQ308" s="70" t="str">
        <f t="shared" si="57"/>
        <v/>
      </c>
      <c r="AR308" s="109"/>
      <c r="AS308" s="105"/>
      <c r="AT308" s="106"/>
      <c r="AU308" s="16"/>
      <c r="AV308" s="106"/>
      <c r="AW308" s="111"/>
      <c r="AX308" s="6"/>
      <c r="AY308" s="16"/>
      <c r="AZ308" s="50"/>
      <c r="BA308" s="70" t="str">
        <f t="shared" si="58"/>
        <v/>
      </c>
      <c r="BB308" s="51"/>
      <c r="BC308" s="16"/>
      <c r="BD308" s="68" t="str">
        <f t="shared" si="59"/>
        <v/>
      </c>
      <c r="BE308" s="16"/>
      <c r="BF308" s="16"/>
      <c r="BG308" s="102"/>
      <c r="BH308" s="4"/>
      <c r="BI308" s="50"/>
      <c r="BJ308" s="70" t="str">
        <f t="shared" si="60"/>
        <v/>
      </c>
    </row>
    <row r="309" spans="19:62" x14ac:dyDescent="0.2">
      <c r="S309" s="140">
        <f t="shared" si="49"/>
        <v>0</v>
      </c>
      <c r="T309" s="139">
        <f t="shared" si="50"/>
        <v>0</v>
      </c>
      <c r="U309" s="132">
        <f t="shared" si="51"/>
        <v>0</v>
      </c>
      <c r="V309" s="132" t="str">
        <f t="shared" si="52"/>
        <v/>
      </c>
      <c r="W309" s="136">
        <f t="shared" si="53"/>
        <v>0</v>
      </c>
      <c r="X309" s="136">
        <f t="shared" si="54"/>
        <v>0</v>
      </c>
      <c r="Y309" s="132" t="str">
        <f>IF(AX309="","",IF(AND(BH309=Avanzamento!AL$2,AQ309&gt;0,BB309&gt;0),SUM(MAX(Y$9:Y308),1),0))</f>
        <v/>
      </c>
      <c r="Z309" s="132" t="str">
        <f>IF(AX309="","",IF(AX309=Avanzamento!AL$2,SUM(MAX(Z$9:Z308),1),0))</f>
        <v/>
      </c>
      <c r="AA309" s="6"/>
      <c r="AB309" s="97" t="str">
        <f>IF(OR(AA309=Servizio!$A$7,AA309=Servizio!$A$11,AA309=Servizio!$A$25,AA309=Servizio!$A$38,AA309=Servizio!$A$47,AA309=Servizio!$A$56),Servizio!$B$7,IF(AA309=Servizio!$A$8,Servizio!$B$8,IF(AA309=Servizio!$A$9,Servizio!$B$9,IF(OR(AA309=Servizio!$A$10,AA309=Servizio!$A$23),Servizio!$B$10,IF(OR(AA309=Servizio!$A$12,AA309=Servizio!$A$39,AA309=Servizio!$A$48),Servizio!$B$12,IF(OR(AA309=Servizio!$A$13,AA309=Servizio!$A$40,AA309=Servizio!$A$49),Servizio!$B$13,IF(AA309=Servizio!$A$14,Servizio!$B$14,IF(AA309=Servizio!$A$15,Servizio!$B$15,IF(AA309=Servizio!$A$16,Servizio!$B$16,IF(AA309=Servizio!$A$17,Servizio!$B$17,IF(AA309=Servizio!$A$18,Servizio!$B$18,IF(AA309=Servizio!$A$19,Servizio!$B$19,IF(AA309=Servizio!$A$20,Servizio!$B$20,IF(AA309=Servizio!$A$21,Servizio!$B$21,IF(AA309=Servizio!$A$22,Servizio!$B$22,IF(AA309=Servizio!$A$24,Servizio!$B$24,IF(OR(AA309=Servizio!$A$26,AA309=Servizio!$A$41,AA309=Servizio!$A$50),Servizio!$B$26,IF(AA309=Servizio!$A$27,Servizio!$B$27,IF(OR(AA309=Servizio!$A$28,AA309=Servizio!$A$42,AA309=Servizio!$A$51),Servizio!$B$28,IF(OR(AA309=Servizio!$A$29,AA309=Servizio!$A$43,AA309=Servizio!$A$52),Servizio!$B$29,IF(AA309=Servizio!$A$30,Servizio!$B$30,IF(AA309=Servizio!$A$31,Servizio!$B$31,IF(OR(AA309=Servizio!$A$32,AA309=Servizio!$A$46,AA309=Servizio!$A$55),Servizio!$B$32,IF(OR(AA309=Servizio!$A$33,AA309=Servizio!$A$44,AA309=Servizio!$A$53),Servizio!$B$33,IF(OR(AA309=Servizio!$A$34,AA309=Servizio!$A$45,AA309=Servizio!$A$54),Servizio!$B$34,IF(AA309=Servizio!$A$35,Servizio!$B$35,IF(AA309=Servizio!$A$36,Servizio!$B$36,IF(AA309=Servizio!$A$37,Servizio!$B$37,IF(AA309=Servizio!$A$57,Servizio!$B$57,IF(AA309=Servizio!$A$58,Servizio!$B$58,""))))))))))))))))))))))))))))))</f>
        <v/>
      </c>
      <c r="AC309" s="102"/>
      <c r="AD309" s="4"/>
      <c r="AE309" s="4"/>
      <c r="AF309" s="99"/>
      <c r="AG309" s="134"/>
      <c r="AH309" s="101"/>
      <c r="AI309" s="102"/>
      <c r="AJ309" s="105"/>
      <c r="AK309" s="106"/>
      <c r="AL309" s="16"/>
      <c r="AM309" s="5"/>
      <c r="AN309" s="68" t="str">
        <f t="shared" si="55"/>
        <v/>
      </c>
      <c r="AO309" s="68" t="str">
        <f t="shared" si="56"/>
        <v/>
      </c>
      <c r="AP309" s="16"/>
      <c r="AQ309" s="70" t="str">
        <f t="shared" si="57"/>
        <v/>
      </c>
      <c r="AR309" s="109"/>
      <c r="AS309" s="105"/>
      <c r="AT309" s="106"/>
      <c r="AU309" s="16"/>
      <c r="AV309" s="106"/>
      <c r="AW309" s="111"/>
      <c r="AX309" s="6"/>
      <c r="AY309" s="16"/>
      <c r="AZ309" s="50"/>
      <c r="BA309" s="70" t="str">
        <f t="shared" si="58"/>
        <v/>
      </c>
      <c r="BB309" s="51"/>
      <c r="BC309" s="16"/>
      <c r="BD309" s="68" t="str">
        <f t="shared" si="59"/>
        <v/>
      </c>
      <c r="BE309" s="16"/>
      <c r="BF309" s="16"/>
      <c r="BG309" s="102"/>
      <c r="BH309" s="4"/>
      <c r="BI309" s="50"/>
      <c r="BJ309" s="70" t="str">
        <f t="shared" si="60"/>
        <v/>
      </c>
    </row>
    <row r="310" spans="19:62" x14ac:dyDescent="0.2">
      <c r="S310" s="140">
        <f t="shared" si="49"/>
        <v>0</v>
      </c>
      <c r="T310" s="139">
        <f t="shared" si="50"/>
        <v>0</v>
      </c>
      <c r="U310" s="132">
        <f t="shared" si="51"/>
        <v>0</v>
      </c>
      <c r="V310" s="132" t="str">
        <f t="shared" si="52"/>
        <v/>
      </c>
      <c r="W310" s="136">
        <f t="shared" si="53"/>
        <v>0</v>
      </c>
      <c r="X310" s="136">
        <f t="shared" si="54"/>
        <v>0</v>
      </c>
      <c r="Y310" s="132" t="str">
        <f>IF(AX310="","",IF(AND(BH310=Avanzamento!AL$2,AQ310&gt;0,BB310&gt;0),SUM(MAX(Y$9:Y309),1),0))</f>
        <v/>
      </c>
      <c r="Z310" s="132" t="str">
        <f>IF(AX310="","",IF(AX310=Avanzamento!AL$2,SUM(MAX(Z$9:Z309),1),0))</f>
        <v/>
      </c>
      <c r="AA310" s="6"/>
      <c r="AB310" s="97" t="str">
        <f>IF(OR(AA310=Servizio!$A$7,AA310=Servizio!$A$11,AA310=Servizio!$A$25,AA310=Servizio!$A$38,AA310=Servizio!$A$47,AA310=Servizio!$A$56),Servizio!$B$7,IF(AA310=Servizio!$A$8,Servizio!$B$8,IF(AA310=Servizio!$A$9,Servizio!$B$9,IF(OR(AA310=Servizio!$A$10,AA310=Servizio!$A$23),Servizio!$B$10,IF(OR(AA310=Servizio!$A$12,AA310=Servizio!$A$39,AA310=Servizio!$A$48),Servizio!$B$12,IF(OR(AA310=Servizio!$A$13,AA310=Servizio!$A$40,AA310=Servizio!$A$49),Servizio!$B$13,IF(AA310=Servizio!$A$14,Servizio!$B$14,IF(AA310=Servizio!$A$15,Servizio!$B$15,IF(AA310=Servizio!$A$16,Servizio!$B$16,IF(AA310=Servizio!$A$17,Servizio!$B$17,IF(AA310=Servizio!$A$18,Servizio!$B$18,IF(AA310=Servizio!$A$19,Servizio!$B$19,IF(AA310=Servizio!$A$20,Servizio!$B$20,IF(AA310=Servizio!$A$21,Servizio!$B$21,IF(AA310=Servizio!$A$22,Servizio!$B$22,IF(AA310=Servizio!$A$24,Servizio!$B$24,IF(OR(AA310=Servizio!$A$26,AA310=Servizio!$A$41,AA310=Servizio!$A$50),Servizio!$B$26,IF(AA310=Servizio!$A$27,Servizio!$B$27,IF(OR(AA310=Servizio!$A$28,AA310=Servizio!$A$42,AA310=Servizio!$A$51),Servizio!$B$28,IF(OR(AA310=Servizio!$A$29,AA310=Servizio!$A$43,AA310=Servizio!$A$52),Servizio!$B$29,IF(AA310=Servizio!$A$30,Servizio!$B$30,IF(AA310=Servizio!$A$31,Servizio!$B$31,IF(OR(AA310=Servizio!$A$32,AA310=Servizio!$A$46,AA310=Servizio!$A$55),Servizio!$B$32,IF(OR(AA310=Servizio!$A$33,AA310=Servizio!$A$44,AA310=Servizio!$A$53),Servizio!$B$33,IF(OR(AA310=Servizio!$A$34,AA310=Servizio!$A$45,AA310=Servizio!$A$54),Servizio!$B$34,IF(AA310=Servizio!$A$35,Servizio!$B$35,IF(AA310=Servizio!$A$36,Servizio!$B$36,IF(AA310=Servizio!$A$37,Servizio!$B$37,IF(AA310=Servizio!$A$57,Servizio!$B$57,IF(AA310=Servizio!$A$58,Servizio!$B$58,""))))))))))))))))))))))))))))))</f>
        <v/>
      </c>
      <c r="AC310" s="102"/>
      <c r="AD310" s="4"/>
      <c r="AE310" s="4"/>
      <c r="AF310" s="99"/>
      <c r="AG310" s="134"/>
      <c r="AH310" s="101"/>
      <c r="AI310" s="102"/>
      <c r="AJ310" s="105"/>
      <c r="AK310" s="106"/>
      <c r="AL310" s="16"/>
      <c r="AM310" s="5"/>
      <c r="AN310" s="68" t="str">
        <f t="shared" si="55"/>
        <v/>
      </c>
      <c r="AO310" s="68" t="str">
        <f t="shared" si="56"/>
        <v/>
      </c>
      <c r="AP310" s="16"/>
      <c r="AQ310" s="70" t="str">
        <f t="shared" si="57"/>
        <v/>
      </c>
      <c r="AR310" s="109"/>
      <c r="AS310" s="105"/>
      <c r="AT310" s="106"/>
      <c r="AU310" s="16"/>
      <c r="AV310" s="106"/>
      <c r="AW310" s="111"/>
      <c r="AX310" s="6"/>
      <c r="AY310" s="16"/>
      <c r="AZ310" s="50"/>
      <c r="BA310" s="70" t="str">
        <f t="shared" si="58"/>
        <v/>
      </c>
      <c r="BB310" s="51"/>
      <c r="BC310" s="16"/>
      <c r="BD310" s="68" t="str">
        <f t="shared" si="59"/>
        <v/>
      </c>
      <c r="BE310" s="16"/>
      <c r="BF310" s="16"/>
      <c r="BG310" s="102"/>
      <c r="BH310" s="4"/>
      <c r="BI310" s="50"/>
      <c r="BJ310" s="70" t="str">
        <f t="shared" si="60"/>
        <v/>
      </c>
    </row>
    <row r="311" spans="19:62" x14ac:dyDescent="0.2">
      <c r="S311" s="140">
        <f t="shared" si="49"/>
        <v>0</v>
      </c>
      <c r="T311" s="139">
        <f t="shared" si="50"/>
        <v>0</v>
      </c>
      <c r="U311" s="132">
        <f t="shared" si="51"/>
        <v>0</v>
      </c>
      <c r="V311" s="132" t="str">
        <f t="shared" si="52"/>
        <v/>
      </c>
      <c r="W311" s="136">
        <f t="shared" si="53"/>
        <v>0</v>
      </c>
      <c r="X311" s="136">
        <f t="shared" si="54"/>
        <v>0</v>
      </c>
      <c r="Y311" s="132" t="str">
        <f>IF(AX311="","",IF(AND(BH311=Avanzamento!AL$2,AQ311&gt;0,BB311&gt;0),SUM(MAX(Y$9:Y310),1),0))</f>
        <v/>
      </c>
      <c r="Z311" s="132" t="str">
        <f>IF(AX311="","",IF(AX311=Avanzamento!AL$2,SUM(MAX(Z$9:Z310),1),0))</f>
        <v/>
      </c>
      <c r="AA311" s="6"/>
      <c r="AB311" s="97" t="str">
        <f>IF(OR(AA311=Servizio!$A$7,AA311=Servizio!$A$11,AA311=Servizio!$A$25,AA311=Servizio!$A$38,AA311=Servizio!$A$47,AA311=Servizio!$A$56),Servizio!$B$7,IF(AA311=Servizio!$A$8,Servizio!$B$8,IF(AA311=Servizio!$A$9,Servizio!$B$9,IF(OR(AA311=Servizio!$A$10,AA311=Servizio!$A$23),Servizio!$B$10,IF(OR(AA311=Servizio!$A$12,AA311=Servizio!$A$39,AA311=Servizio!$A$48),Servizio!$B$12,IF(OR(AA311=Servizio!$A$13,AA311=Servizio!$A$40,AA311=Servizio!$A$49),Servizio!$B$13,IF(AA311=Servizio!$A$14,Servizio!$B$14,IF(AA311=Servizio!$A$15,Servizio!$B$15,IF(AA311=Servizio!$A$16,Servizio!$B$16,IF(AA311=Servizio!$A$17,Servizio!$B$17,IF(AA311=Servizio!$A$18,Servizio!$B$18,IF(AA311=Servizio!$A$19,Servizio!$B$19,IF(AA311=Servizio!$A$20,Servizio!$B$20,IF(AA311=Servizio!$A$21,Servizio!$B$21,IF(AA311=Servizio!$A$22,Servizio!$B$22,IF(AA311=Servizio!$A$24,Servizio!$B$24,IF(OR(AA311=Servizio!$A$26,AA311=Servizio!$A$41,AA311=Servizio!$A$50),Servizio!$B$26,IF(AA311=Servizio!$A$27,Servizio!$B$27,IF(OR(AA311=Servizio!$A$28,AA311=Servizio!$A$42,AA311=Servizio!$A$51),Servizio!$B$28,IF(OR(AA311=Servizio!$A$29,AA311=Servizio!$A$43,AA311=Servizio!$A$52),Servizio!$B$29,IF(AA311=Servizio!$A$30,Servizio!$B$30,IF(AA311=Servizio!$A$31,Servizio!$B$31,IF(OR(AA311=Servizio!$A$32,AA311=Servizio!$A$46,AA311=Servizio!$A$55),Servizio!$B$32,IF(OR(AA311=Servizio!$A$33,AA311=Servizio!$A$44,AA311=Servizio!$A$53),Servizio!$B$33,IF(OR(AA311=Servizio!$A$34,AA311=Servizio!$A$45,AA311=Servizio!$A$54),Servizio!$B$34,IF(AA311=Servizio!$A$35,Servizio!$B$35,IF(AA311=Servizio!$A$36,Servizio!$B$36,IF(AA311=Servizio!$A$37,Servizio!$B$37,IF(AA311=Servizio!$A$57,Servizio!$B$57,IF(AA311=Servizio!$A$58,Servizio!$B$58,""))))))))))))))))))))))))))))))</f>
        <v/>
      </c>
      <c r="AC311" s="102"/>
      <c r="AD311" s="4"/>
      <c r="AE311" s="4"/>
      <c r="AF311" s="99"/>
      <c r="AG311" s="134"/>
      <c r="AH311" s="101"/>
      <c r="AI311" s="102"/>
      <c r="AJ311" s="105"/>
      <c r="AK311" s="106"/>
      <c r="AL311" s="16"/>
      <c r="AM311" s="5"/>
      <c r="AN311" s="68" t="str">
        <f t="shared" si="55"/>
        <v/>
      </c>
      <c r="AO311" s="68" t="str">
        <f t="shared" si="56"/>
        <v/>
      </c>
      <c r="AP311" s="16"/>
      <c r="AQ311" s="70" t="str">
        <f t="shared" si="57"/>
        <v/>
      </c>
      <c r="AR311" s="109"/>
      <c r="AS311" s="105"/>
      <c r="AT311" s="106"/>
      <c r="AU311" s="16"/>
      <c r="AV311" s="106"/>
      <c r="AW311" s="111"/>
      <c r="AX311" s="6"/>
      <c r="AY311" s="16"/>
      <c r="AZ311" s="50"/>
      <c r="BA311" s="70" t="str">
        <f t="shared" si="58"/>
        <v/>
      </c>
      <c r="BB311" s="51"/>
      <c r="BC311" s="16"/>
      <c r="BD311" s="68" t="str">
        <f t="shared" si="59"/>
        <v/>
      </c>
      <c r="BE311" s="16"/>
      <c r="BF311" s="16"/>
      <c r="BG311" s="102"/>
      <c r="BH311" s="4"/>
      <c r="BI311" s="50"/>
      <c r="BJ311" s="70" t="str">
        <f t="shared" si="60"/>
        <v/>
      </c>
    </row>
    <row r="312" spans="19:62" x14ac:dyDescent="0.2">
      <c r="S312" s="140">
        <f t="shared" si="49"/>
        <v>0</v>
      </c>
      <c r="T312" s="139">
        <f t="shared" si="50"/>
        <v>0</v>
      </c>
      <c r="U312" s="132">
        <f t="shared" si="51"/>
        <v>0</v>
      </c>
      <c r="V312" s="132" t="str">
        <f t="shared" si="52"/>
        <v/>
      </c>
      <c r="W312" s="136">
        <f t="shared" si="53"/>
        <v>0</v>
      </c>
      <c r="X312" s="136">
        <f t="shared" si="54"/>
        <v>0</v>
      </c>
      <c r="Y312" s="132" t="str">
        <f>IF(AX312="","",IF(AND(BH312=Avanzamento!AL$2,AQ312&gt;0,BB312&gt;0),SUM(MAX(Y$9:Y311),1),0))</f>
        <v/>
      </c>
      <c r="Z312" s="132" t="str">
        <f>IF(AX312="","",IF(AX312=Avanzamento!AL$2,SUM(MAX(Z$9:Z311),1),0))</f>
        <v/>
      </c>
      <c r="AA312" s="6"/>
      <c r="AB312" s="97" t="str">
        <f>IF(OR(AA312=Servizio!$A$7,AA312=Servizio!$A$11,AA312=Servizio!$A$25,AA312=Servizio!$A$38,AA312=Servizio!$A$47,AA312=Servizio!$A$56),Servizio!$B$7,IF(AA312=Servizio!$A$8,Servizio!$B$8,IF(AA312=Servizio!$A$9,Servizio!$B$9,IF(OR(AA312=Servizio!$A$10,AA312=Servizio!$A$23),Servizio!$B$10,IF(OR(AA312=Servizio!$A$12,AA312=Servizio!$A$39,AA312=Servizio!$A$48),Servizio!$B$12,IF(OR(AA312=Servizio!$A$13,AA312=Servizio!$A$40,AA312=Servizio!$A$49),Servizio!$B$13,IF(AA312=Servizio!$A$14,Servizio!$B$14,IF(AA312=Servizio!$A$15,Servizio!$B$15,IF(AA312=Servizio!$A$16,Servizio!$B$16,IF(AA312=Servizio!$A$17,Servizio!$B$17,IF(AA312=Servizio!$A$18,Servizio!$B$18,IF(AA312=Servizio!$A$19,Servizio!$B$19,IF(AA312=Servizio!$A$20,Servizio!$B$20,IF(AA312=Servizio!$A$21,Servizio!$B$21,IF(AA312=Servizio!$A$22,Servizio!$B$22,IF(AA312=Servizio!$A$24,Servizio!$B$24,IF(OR(AA312=Servizio!$A$26,AA312=Servizio!$A$41,AA312=Servizio!$A$50),Servizio!$B$26,IF(AA312=Servizio!$A$27,Servizio!$B$27,IF(OR(AA312=Servizio!$A$28,AA312=Servizio!$A$42,AA312=Servizio!$A$51),Servizio!$B$28,IF(OR(AA312=Servizio!$A$29,AA312=Servizio!$A$43,AA312=Servizio!$A$52),Servizio!$B$29,IF(AA312=Servizio!$A$30,Servizio!$B$30,IF(AA312=Servizio!$A$31,Servizio!$B$31,IF(OR(AA312=Servizio!$A$32,AA312=Servizio!$A$46,AA312=Servizio!$A$55),Servizio!$B$32,IF(OR(AA312=Servizio!$A$33,AA312=Servizio!$A$44,AA312=Servizio!$A$53),Servizio!$B$33,IF(OR(AA312=Servizio!$A$34,AA312=Servizio!$A$45,AA312=Servizio!$A$54),Servizio!$B$34,IF(AA312=Servizio!$A$35,Servizio!$B$35,IF(AA312=Servizio!$A$36,Servizio!$B$36,IF(AA312=Servizio!$A$37,Servizio!$B$37,IF(AA312=Servizio!$A$57,Servizio!$B$57,IF(AA312=Servizio!$A$58,Servizio!$B$58,""))))))))))))))))))))))))))))))</f>
        <v/>
      </c>
      <c r="AC312" s="102"/>
      <c r="AD312" s="4"/>
      <c r="AE312" s="4"/>
      <c r="AF312" s="99"/>
      <c r="AG312" s="134"/>
      <c r="AH312" s="101"/>
      <c r="AI312" s="102"/>
      <c r="AJ312" s="105"/>
      <c r="AK312" s="106"/>
      <c r="AL312" s="16"/>
      <c r="AM312" s="5"/>
      <c r="AN312" s="68" t="str">
        <f t="shared" si="55"/>
        <v/>
      </c>
      <c r="AO312" s="68" t="str">
        <f t="shared" si="56"/>
        <v/>
      </c>
      <c r="AP312" s="16"/>
      <c r="AQ312" s="70" t="str">
        <f t="shared" si="57"/>
        <v/>
      </c>
      <c r="AR312" s="109"/>
      <c r="AS312" s="105"/>
      <c r="AT312" s="106"/>
      <c r="AU312" s="16"/>
      <c r="AV312" s="106"/>
      <c r="AW312" s="111"/>
      <c r="AX312" s="6"/>
      <c r="AY312" s="16"/>
      <c r="AZ312" s="50"/>
      <c r="BA312" s="70" t="str">
        <f t="shared" si="58"/>
        <v/>
      </c>
      <c r="BB312" s="51"/>
      <c r="BC312" s="16"/>
      <c r="BD312" s="68" t="str">
        <f t="shared" si="59"/>
        <v/>
      </c>
      <c r="BE312" s="16"/>
      <c r="BF312" s="16"/>
      <c r="BG312" s="102"/>
      <c r="BH312" s="4"/>
      <c r="BI312" s="50"/>
      <c r="BJ312" s="70" t="str">
        <f t="shared" si="60"/>
        <v/>
      </c>
    </row>
    <row r="313" spans="19:62" x14ac:dyDescent="0.2">
      <c r="S313" s="140">
        <f t="shared" si="49"/>
        <v>0</v>
      </c>
      <c r="T313" s="139">
        <f t="shared" si="50"/>
        <v>0</v>
      </c>
      <c r="U313" s="132">
        <f t="shared" si="51"/>
        <v>0</v>
      </c>
      <c r="V313" s="132" t="str">
        <f t="shared" si="52"/>
        <v/>
      </c>
      <c r="W313" s="136">
        <f t="shared" si="53"/>
        <v>0</v>
      </c>
      <c r="X313" s="136">
        <f t="shared" si="54"/>
        <v>0</v>
      </c>
      <c r="Y313" s="132" t="str">
        <f>IF(AX313="","",IF(AND(BH313=Avanzamento!AL$2,AQ313&gt;0,BB313&gt;0),SUM(MAX(Y$9:Y312),1),0))</f>
        <v/>
      </c>
      <c r="Z313" s="132" t="str">
        <f>IF(AX313="","",IF(AX313=Avanzamento!AL$2,SUM(MAX(Z$9:Z312),1),0))</f>
        <v/>
      </c>
      <c r="AA313" s="6"/>
      <c r="AB313" s="97" t="str">
        <f>IF(OR(AA313=Servizio!$A$7,AA313=Servizio!$A$11,AA313=Servizio!$A$25,AA313=Servizio!$A$38,AA313=Servizio!$A$47,AA313=Servizio!$A$56),Servizio!$B$7,IF(AA313=Servizio!$A$8,Servizio!$B$8,IF(AA313=Servizio!$A$9,Servizio!$B$9,IF(OR(AA313=Servizio!$A$10,AA313=Servizio!$A$23),Servizio!$B$10,IF(OR(AA313=Servizio!$A$12,AA313=Servizio!$A$39,AA313=Servizio!$A$48),Servizio!$B$12,IF(OR(AA313=Servizio!$A$13,AA313=Servizio!$A$40,AA313=Servizio!$A$49),Servizio!$B$13,IF(AA313=Servizio!$A$14,Servizio!$B$14,IF(AA313=Servizio!$A$15,Servizio!$B$15,IF(AA313=Servizio!$A$16,Servizio!$B$16,IF(AA313=Servizio!$A$17,Servizio!$B$17,IF(AA313=Servizio!$A$18,Servizio!$B$18,IF(AA313=Servizio!$A$19,Servizio!$B$19,IF(AA313=Servizio!$A$20,Servizio!$B$20,IF(AA313=Servizio!$A$21,Servizio!$B$21,IF(AA313=Servizio!$A$22,Servizio!$B$22,IF(AA313=Servizio!$A$24,Servizio!$B$24,IF(OR(AA313=Servizio!$A$26,AA313=Servizio!$A$41,AA313=Servizio!$A$50),Servizio!$B$26,IF(AA313=Servizio!$A$27,Servizio!$B$27,IF(OR(AA313=Servizio!$A$28,AA313=Servizio!$A$42,AA313=Servizio!$A$51),Servizio!$B$28,IF(OR(AA313=Servizio!$A$29,AA313=Servizio!$A$43,AA313=Servizio!$A$52),Servizio!$B$29,IF(AA313=Servizio!$A$30,Servizio!$B$30,IF(AA313=Servizio!$A$31,Servizio!$B$31,IF(OR(AA313=Servizio!$A$32,AA313=Servizio!$A$46,AA313=Servizio!$A$55),Servizio!$B$32,IF(OR(AA313=Servizio!$A$33,AA313=Servizio!$A$44,AA313=Servizio!$A$53),Servizio!$B$33,IF(OR(AA313=Servizio!$A$34,AA313=Servizio!$A$45,AA313=Servizio!$A$54),Servizio!$B$34,IF(AA313=Servizio!$A$35,Servizio!$B$35,IF(AA313=Servizio!$A$36,Servizio!$B$36,IF(AA313=Servizio!$A$37,Servizio!$B$37,IF(AA313=Servizio!$A$57,Servizio!$B$57,IF(AA313=Servizio!$A$58,Servizio!$B$58,""))))))))))))))))))))))))))))))</f>
        <v/>
      </c>
      <c r="AC313" s="102"/>
      <c r="AD313" s="4"/>
      <c r="AE313" s="4"/>
      <c r="AF313" s="99"/>
      <c r="AG313" s="134"/>
      <c r="AH313" s="101"/>
      <c r="AI313" s="102"/>
      <c r="AJ313" s="105"/>
      <c r="AK313" s="106"/>
      <c r="AL313" s="16"/>
      <c r="AM313" s="5"/>
      <c r="AN313" s="68" t="str">
        <f t="shared" si="55"/>
        <v/>
      </c>
      <c r="AO313" s="68" t="str">
        <f t="shared" si="56"/>
        <v/>
      </c>
      <c r="AP313" s="16"/>
      <c r="AQ313" s="70" t="str">
        <f t="shared" si="57"/>
        <v/>
      </c>
      <c r="AR313" s="109"/>
      <c r="AS313" s="105"/>
      <c r="AT313" s="106"/>
      <c r="AU313" s="16"/>
      <c r="AV313" s="106"/>
      <c r="AW313" s="111"/>
      <c r="AX313" s="6"/>
      <c r="AY313" s="16"/>
      <c r="AZ313" s="50"/>
      <c r="BA313" s="70" t="str">
        <f t="shared" si="58"/>
        <v/>
      </c>
      <c r="BB313" s="51"/>
      <c r="BC313" s="16"/>
      <c r="BD313" s="68" t="str">
        <f t="shared" si="59"/>
        <v/>
      </c>
      <c r="BE313" s="16"/>
      <c r="BF313" s="16"/>
      <c r="BG313" s="102"/>
      <c r="BH313" s="4"/>
      <c r="BI313" s="50"/>
      <c r="BJ313" s="70" t="str">
        <f t="shared" si="60"/>
        <v/>
      </c>
    </row>
    <row r="314" spans="19:62" x14ac:dyDescent="0.2">
      <c r="S314" s="140">
        <f t="shared" si="49"/>
        <v>0</v>
      </c>
      <c r="T314" s="139">
        <f t="shared" si="50"/>
        <v>0</v>
      </c>
      <c r="U314" s="132">
        <f t="shared" si="51"/>
        <v>0</v>
      </c>
      <c r="V314" s="132" t="str">
        <f t="shared" si="52"/>
        <v/>
      </c>
      <c r="W314" s="136">
        <f t="shared" si="53"/>
        <v>0</v>
      </c>
      <c r="X314" s="136">
        <f t="shared" si="54"/>
        <v>0</v>
      </c>
      <c r="Y314" s="132" t="str">
        <f>IF(AX314="","",IF(AND(BH314=Avanzamento!AL$2,AQ314&gt;0,BB314&gt;0),SUM(MAX(Y$9:Y313),1),0))</f>
        <v/>
      </c>
      <c r="Z314" s="132" t="str">
        <f>IF(AX314="","",IF(AX314=Avanzamento!AL$2,SUM(MAX(Z$9:Z313),1),0))</f>
        <v/>
      </c>
      <c r="AA314" s="6"/>
      <c r="AB314" s="97" t="str">
        <f>IF(OR(AA314=Servizio!$A$7,AA314=Servizio!$A$11,AA314=Servizio!$A$25,AA314=Servizio!$A$38,AA314=Servizio!$A$47,AA314=Servizio!$A$56),Servizio!$B$7,IF(AA314=Servizio!$A$8,Servizio!$B$8,IF(AA314=Servizio!$A$9,Servizio!$B$9,IF(OR(AA314=Servizio!$A$10,AA314=Servizio!$A$23),Servizio!$B$10,IF(OR(AA314=Servizio!$A$12,AA314=Servizio!$A$39,AA314=Servizio!$A$48),Servizio!$B$12,IF(OR(AA314=Servizio!$A$13,AA314=Servizio!$A$40,AA314=Servizio!$A$49),Servizio!$B$13,IF(AA314=Servizio!$A$14,Servizio!$B$14,IF(AA314=Servizio!$A$15,Servizio!$B$15,IF(AA314=Servizio!$A$16,Servizio!$B$16,IF(AA314=Servizio!$A$17,Servizio!$B$17,IF(AA314=Servizio!$A$18,Servizio!$B$18,IF(AA314=Servizio!$A$19,Servizio!$B$19,IF(AA314=Servizio!$A$20,Servizio!$B$20,IF(AA314=Servizio!$A$21,Servizio!$B$21,IF(AA314=Servizio!$A$22,Servizio!$B$22,IF(AA314=Servizio!$A$24,Servizio!$B$24,IF(OR(AA314=Servizio!$A$26,AA314=Servizio!$A$41,AA314=Servizio!$A$50),Servizio!$B$26,IF(AA314=Servizio!$A$27,Servizio!$B$27,IF(OR(AA314=Servizio!$A$28,AA314=Servizio!$A$42,AA314=Servizio!$A$51),Servizio!$B$28,IF(OR(AA314=Servizio!$A$29,AA314=Servizio!$A$43,AA314=Servizio!$A$52),Servizio!$B$29,IF(AA314=Servizio!$A$30,Servizio!$B$30,IF(AA314=Servizio!$A$31,Servizio!$B$31,IF(OR(AA314=Servizio!$A$32,AA314=Servizio!$A$46,AA314=Servizio!$A$55),Servizio!$B$32,IF(OR(AA314=Servizio!$A$33,AA314=Servizio!$A$44,AA314=Servizio!$A$53),Servizio!$B$33,IF(OR(AA314=Servizio!$A$34,AA314=Servizio!$A$45,AA314=Servizio!$A$54),Servizio!$B$34,IF(AA314=Servizio!$A$35,Servizio!$B$35,IF(AA314=Servizio!$A$36,Servizio!$B$36,IF(AA314=Servizio!$A$37,Servizio!$B$37,IF(AA314=Servizio!$A$57,Servizio!$B$57,IF(AA314=Servizio!$A$58,Servizio!$B$58,""))))))))))))))))))))))))))))))</f>
        <v/>
      </c>
      <c r="AC314" s="102"/>
      <c r="AD314" s="4"/>
      <c r="AE314" s="4"/>
      <c r="AF314" s="99"/>
      <c r="AG314" s="134"/>
      <c r="AH314" s="101"/>
      <c r="AI314" s="102"/>
      <c r="AJ314" s="105"/>
      <c r="AK314" s="106"/>
      <c r="AL314" s="16"/>
      <c r="AM314" s="5"/>
      <c r="AN314" s="68" t="str">
        <f t="shared" si="55"/>
        <v/>
      </c>
      <c r="AO314" s="68" t="str">
        <f t="shared" si="56"/>
        <v/>
      </c>
      <c r="AP314" s="16"/>
      <c r="AQ314" s="70" t="str">
        <f t="shared" si="57"/>
        <v/>
      </c>
      <c r="AR314" s="109"/>
      <c r="AS314" s="105"/>
      <c r="AT314" s="106"/>
      <c r="AU314" s="16"/>
      <c r="AV314" s="106"/>
      <c r="AW314" s="111"/>
      <c r="AX314" s="6"/>
      <c r="AY314" s="16"/>
      <c r="AZ314" s="50"/>
      <c r="BA314" s="70" t="str">
        <f t="shared" si="58"/>
        <v/>
      </c>
      <c r="BB314" s="51"/>
      <c r="BC314" s="16"/>
      <c r="BD314" s="68" t="str">
        <f t="shared" si="59"/>
        <v/>
      </c>
      <c r="BE314" s="16"/>
      <c r="BF314" s="16"/>
      <c r="BG314" s="102"/>
      <c r="BH314" s="4"/>
      <c r="BI314" s="50"/>
      <c r="BJ314" s="70" t="str">
        <f t="shared" si="60"/>
        <v/>
      </c>
    </row>
    <row r="315" spans="19:62" x14ac:dyDescent="0.2">
      <c r="S315" s="140">
        <f t="shared" si="49"/>
        <v>0</v>
      </c>
      <c r="T315" s="139">
        <f t="shared" si="50"/>
        <v>0</v>
      </c>
      <c r="U315" s="132">
        <f t="shared" si="51"/>
        <v>0</v>
      </c>
      <c r="V315" s="132" t="str">
        <f t="shared" si="52"/>
        <v/>
      </c>
      <c r="W315" s="136">
        <f t="shared" si="53"/>
        <v>0</v>
      </c>
      <c r="X315" s="136">
        <f t="shared" si="54"/>
        <v>0</v>
      </c>
      <c r="Y315" s="132" t="str">
        <f>IF(AX315="","",IF(AND(BH315=Avanzamento!AL$2,AQ315&gt;0,BB315&gt;0),SUM(MAX(Y$9:Y314),1),0))</f>
        <v/>
      </c>
      <c r="Z315" s="132" t="str">
        <f>IF(AX315="","",IF(AX315=Avanzamento!AL$2,SUM(MAX(Z$9:Z314),1),0))</f>
        <v/>
      </c>
      <c r="AA315" s="6"/>
      <c r="AB315" s="97" t="str">
        <f>IF(OR(AA315=Servizio!$A$7,AA315=Servizio!$A$11,AA315=Servizio!$A$25,AA315=Servizio!$A$38,AA315=Servizio!$A$47,AA315=Servizio!$A$56),Servizio!$B$7,IF(AA315=Servizio!$A$8,Servizio!$B$8,IF(AA315=Servizio!$A$9,Servizio!$B$9,IF(OR(AA315=Servizio!$A$10,AA315=Servizio!$A$23),Servizio!$B$10,IF(OR(AA315=Servizio!$A$12,AA315=Servizio!$A$39,AA315=Servizio!$A$48),Servizio!$B$12,IF(OR(AA315=Servizio!$A$13,AA315=Servizio!$A$40,AA315=Servizio!$A$49),Servizio!$B$13,IF(AA315=Servizio!$A$14,Servizio!$B$14,IF(AA315=Servizio!$A$15,Servizio!$B$15,IF(AA315=Servizio!$A$16,Servizio!$B$16,IF(AA315=Servizio!$A$17,Servizio!$B$17,IF(AA315=Servizio!$A$18,Servizio!$B$18,IF(AA315=Servizio!$A$19,Servizio!$B$19,IF(AA315=Servizio!$A$20,Servizio!$B$20,IF(AA315=Servizio!$A$21,Servizio!$B$21,IF(AA315=Servizio!$A$22,Servizio!$B$22,IF(AA315=Servizio!$A$24,Servizio!$B$24,IF(OR(AA315=Servizio!$A$26,AA315=Servizio!$A$41,AA315=Servizio!$A$50),Servizio!$B$26,IF(AA315=Servizio!$A$27,Servizio!$B$27,IF(OR(AA315=Servizio!$A$28,AA315=Servizio!$A$42,AA315=Servizio!$A$51),Servizio!$B$28,IF(OR(AA315=Servizio!$A$29,AA315=Servizio!$A$43,AA315=Servizio!$A$52),Servizio!$B$29,IF(AA315=Servizio!$A$30,Servizio!$B$30,IF(AA315=Servizio!$A$31,Servizio!$B$31,IF(OR(AA315=Servizio!$A$32,AA315=Servizio!$A$46,AA315=Servizio!$A$55),Servizio!$B$32,IF(OR(AA315=Servizio!$A$33,AA315=Servizio!$A$44,AA315=Servizio!$A$53),Servizio!$B$33,IF(OR(AA315=Servizio!$A$34,AA315=Servizio!$A$45,AA315=Servizio!$A$54),Servizio!$B$34,IF(AA315=Servizio!$A$35,Servizio!$B$35,IF(AA315=Servizio!$A$36,Servizio!$B$36,IF(AA315=Servizio!$A$37,Servizio!$B$37,IF(AA315=Servizio!$A$57,Servizio!$B$57,IF(AA315=Servizio!$A$58,Servizio!$B$58,""))))))))))))))))))))))))))))))</f>
        <v/>
      </c>
      <c r="AC315" s="102"/>
      <c r="AD315" s="4"/>
      <c r="AE315" s="4"/>
      <c r="AF315" s="99"/>
      <c r="AG315" s="134"/>
      <c r="AH315" s="101"/>
      <c r="AI315" s="102"/>
      <c r="AJ315" s="105"/>
      <c r="AK315" s="106"/>
      <c r="AL315" s="16"/>
      <c r="AM315" s="5"/>
      <c r="AN315" s="68" t="str">
        <f t="shared" si="55"/>
        <v/>
      </c>
      <c r="AO315" s="68" t="str">
        <f t="shared" si="56"/>
        <v/>
      </c>
      <c r="AP315" s="16"/>
      <c r="AQ315" s="70" t="str">
        <f t="shared" si="57"/>
        <v/>
      </c>
      <c r="AR315" s="109"/>
      <c r="AS315" s="105"/>
      <c r="AT315" s="106"/>
      <c r="AU315" s="16"/>
      <c r="AV315" s="106"/>
      <c r="AW315" s="111"/>
      <c r="AX315" s="6"/>
      <c r="AY315" s="16"/>
      <c r="AZ315" s="50"/>
      <c r="BA315" s="70" t="str">
        <f t="shared" si="58"/>
        <v/>
      </c>
      <c r="BB315" s="51"/>
      <c r="BC315" s="16"/>
      <c r="BD315" s="68" t="str">
        <f t="shared" si="59"/>
        <v/>
      </c>
      <c r="BE315" s="16"/>
      <c r="BF315" s="16"/>
      <c r="BG315" s="102"/>
      <c r="BH315" s="4"/>
      <c r="BI315" s="50"/>
      <c r="BJ315" s="70" t="str">
        <f t="shared" si="60"/>
        <v/>
      </c>
    </row>
    <row r="316" spans="19:62" x14ac:dyDescent="0.2">
      <c r="S316" s="140">
        <f t="shared" si="49"/>
        <v>0</v>
      </c>
      <c r="T316" s="139">
        <f t="shared" si="50"/>
        <v>0</v>
      </c>
      <c r="U316" s="132">
        <f t="shared" si="51"/>
        <v>0</v>
      </c>
      <c r="V316" s="132" t="str">
        <f t="shared" si="52"/>
        <v/>
      </c>
      <c r="W316" s="136">
        <f t="shared" si="53"/>
        <v>0</v>
      </c>
      <c r="X316" s="136">
        <f t="shared" si="54"/>
        <v>0</v>
      </c>
      <c r="Y316" s="132" t="str">
        <f>IF(AX316="","",IF(AND(BH316=Avanzamento!AL$2,AQ316&gt;0,BB316&gt;0),SUM(MAX(Y$9:Y315),1),0))</f>
        <v/>
      </c>
      <c r="Z316" s="132" t="str">
        <f>IF(AX316="","",IF(AX316=Avanzamento!AL$2,SUM(MAX(Z$9:Z315),1),0))</f>
        <v/>
      </c>
      <c r="AA316" s="6"/>
      <c r="AB316" s="97" t="str">
        <f>IF(OR(AA316=Servizio!$A$7,AA316=Servizio!$A$11,AA316=Servizio!$A$25,AA316=Servizio!$A$38,AA316=Servizio!$A$47,AA316=Servizio!$A$56),Servizio!$B$7,IF(AA316=Servizio!$A$8,Servizio!$B$8,IF(AA316=Servizio!$A$9,Servizio!$B$9,IF(OR(AA316=Servizio!$A$10,AA316=Servizio!$A$23),Servizio!$B$10,IF(OR(AA316=Servizio!$A$12,AA316=Servizio!$A$39,AA316=Servizio!$A$48),Servizio!$B$12,IF(OR(AA316=Servizio!$A$13,AA316=Servizio!$A$40,AA316=Servizio!$A$49),Servizio!$B$13,IF(AA316=Servizio!$A$14,Servizio!$B$14,IF(AA316=Servizio!$A$15,Servizio!$B$15,IF(AA316=Servizio!$A$16,Servizio!$B$16,IF(AA316=Servizio!$A$17,Servizio!$B$17,IF(AA316=Servizio!$A$18,Servizio!$B$18,IF(AA316=Servizio!$A$19,Servizio!$B$19,IF(AA316=Servizio!$A$20,Servizio!$B$20,IF(AA316=Servizio!$A$21,Servizio!$B$21,IF(AA316=Servizio!$A$22,Servizio!$B$22,IF(AA316=Servizio!$A$24,Servizio!$B$24,IF(OR(AA316=Servizio!$A$26,AA316=Servizio!$A$41,AA316=Servizio!$A$50),Servizio!$B$26,IF(AA316=Servizio!$A$27,Servizio!$B$27,IF(OR(AA316=Servizio!$A$28,AA316=Servizio!$A$42,AA316=Servizio!$A$51),Servizio!$B$28,IF(OR(AA316=Servizio!$A$29,AA316=Servizio!$A$43,AA316=Servizio!$A$52),Servizio!$B$29,IF(AA316=Servizio!$A$30,Servizio!$B$30,IF(AA316=Servizio!$A$31,Servizio!$B$31,IF(OR(AA316=Servizio!$A$32,AA316=Servizio!$A$46,AA316=Servizio!$A$55),Servizio!$B$32,IF(OR(AA316=Servizio!$A$33,AA316=Servizio!$A$44,AA316=Servizio!$A$53),Servizio!$B$33,IF(OR(AA316=Servizio!$A$34,AA316=Servizio!$A$45,AA316=Servizio!$A$54),Servizio!$B$34,IF(AA316=Servizio!$A$35,Servizio!$B$35,IF(AA316=Servizio!$A$36,Servizio!$B$36,IF(AA316=Servizio!$A$37,Servizio!$B$37,IF(AA316=Servizio!$A$57,Servizio!$B$57,IF(AA316=Servizio!$A$58,Servizio!$B$58,""))))))))))))))))))))))))))))))</f>
        <v/>
      </c>
      <c r="AC316" s="102"/>
      <c r="AD316" s="4"/>
      <c r="AE316" s="4"/>
      <c r="AF316" s="99"/>
      <c r="AG316" s="134"/>
      <c r="AH316" s="101"/>
      <c r="AI316" s="102"/>
      <c r="AJ316" s="105"/>
      <c r="AK316" s="106"/>
      <c r="AL316" s="16"/>
      <c r="AM316" s="5"/>
      <c r="AN316" s="68" t="str">
        <f t="shared" si="55"/>
        <v/>
      </c>
      <c r="AO316" s="68" t="str">
        <f t="shared" si="56"/>
        <v/>
      </c>
      <c r="AP316" s="16"/>
      <c r="AQ316" s="70" t="str">
        <f t="shared" si="57"/>
        <v/>
      </c>
      <c r="AR316" s="109"/>
      <c r="AS316" s="105"/>
      <c r="AT316" s="106"/>
      <c r="AU316" s="16"/>
      <c r="AV316" s="106"/>
      <c r="AW316" s="111"/>
      <c r="AX316" s="6"/>
      <c r="AY316" s="16"/>
      <c r="AZ316" s="50"/>
      <c r="BA316" s="70" t="str">
        <f t="shared" si="58"/>
        <v/>
      </c>
      <c r="BB316" s="51"/>
      <c r="BC316" s="16"/>
      <c r="BD316" s="68" t="str">
        <f t="shared" si="59"/>
        <v/>
      </c>
      <c r="BE316" s="16"/>
      <c r="BF316" s="16"/>
      <c r="BG316" s="102"/>
      <c r="BH316" s="4"/>
      <c r="BI316" s="50"/>
      <c r="BJ316" s="70" t="str">
        <f t="shared" si="60"/>
        <v/>
      </c>
    </row>
    <row r="317" spans="19:62" x14ac:dyDescent="0.2">
      <c r="S317" s="140">
        <f t="shared" si="49"/>
        <v>0</v>
      </c>
      <c r="T317" s="139">
        <f t="shared" si="50"/>
        <v>0</v>
      </c>
      <c r="U317" s="132">
        <f t="shared" si="51"/>
        <v>0</v>
      </c>
      <c r="V317" s="132" t="str">
        <f t="shared" si="52"/>
        <v/>
      </c>
      <c r="W317" s="136">
        <f t="shared" si="53"/>
        <v>0</v>
      </c>
      <c r="X317" s="136">
        <f t="shared" si="54"/>
        <v>0</v>
      </c>
      <c r="Y317" s="132" t="str">
        <f>IF(AX317="","",IF(AND(BH317=Avanzamento!AL$2,AQ317&gt;0,BB317&gt;0),SUM(MAX(Y$9:Y316),1),0))</f>
        <v/>
      </c>
      <c r="Z317" s="132" t="str">
        <f>IF(AX317="","",IF(AX317=Avanzamento!AL$2,SUM(MAX(Z$9:Z316),1),0))</f>
        <v/>
      </c>
      <c r="AA317" s="6"/>
      <c r="AB317" s="97" t="str">
        <f>IF(OR(AA317=Servizio!$A$7,AA317=Servizio!$A$11,AA317=Servizio!$A$25,AA317=Servizio!$A$38,AA317=Servizio!$A$47,AA317=Servizio!$A$56),Servizio!$B$7,IF(AA317=Servizio!$A$8,Servizio!$B$8,IF(AA317=Servizio!$A$9,Servizio!$B$9,IF(OR(AA317=Servizio!$A$10,AA317=Servizio!$A$23),Servizio!$B$10,IF(OR(AA317=Servizio!$A$12,AA317=Servizio!$A$39,AA317=Servizio!$A$48),Servizio!$B$12,IF(OR(AA317=Servizio!$A$13,AA317=Servizio!$A$40,AA317=Servizio!$A$49),Servizio!$B$13,IF(AA317=Servizio!$A$14,Servizio!$B$14,IF(AA317=Servizio!$A$15,Servizio!$B$15,IF(AA317=Servizio!$A$16,Servizio!$B$16,IF(AA317=Servizio!$A$17,Servizio!$B$17,IF(AA317=Servizio!$A$18,Servizio!$B$18,IF(AA317=Servizio!$A$19,Servizio!$B$19,IF(AA317=Servizio!$A$20,Servizio!$B$20,IF(AA317=Servizio!$A$21,Servizio!$B$21,IF(AA317=Servizio!$A$22,Servizio!$B$22,IF(AA317=Servizio!$A$24,Servizio!$B$24,IF(OR(AA317=Servizio!$A$26,AA317=Servizio!$A$41,AA317=Servizio!$A$50),Servizio!$B$26,IF(AA317=Servizio!$A$27,Servizio!$B$27,IF(OR(AA317=Servizio!$A$28,AA317=Servizio!$A$42,AA317=Servizio!$A$51),Servizio!$B$28,IF(OR(AA317=Servizio!$A$29,AA317=Servizio!$A$43,AA317=Servizio!$A$52),Servizio!$B$29,IF(AA317=Servizio!$A$30,Servizio!$B$30,IF(AA317=Servizio!$A$31,Servizio!$B$31,IF(OR(AA317=Servizio!$A$32,AA317=Servizio!$A$46,AA317=Servizio!$A$55),Servizio!$B$32,IF(OR(AA317=Servizio!$A$33,AA317=Servizio!$A$44,AA317=Servizio!$A$53),Servizio!$B$33,IF(OR(AA317=Servizio!$A$34,AA317=Servizio!$A$45,AA317=Servizio!$A$54),Servizio!$B$34,IF(AA317=Servizio!$A$35,Servizio!$B$35,IF(AA317=Servizio!$A$36,Servizio!$B$36,IF(AA317=Servizio!$A$37,Servizio!$B$37,IF(AA317=Servizio!$A$57,Servizio!$B$57,IF(AA317=Servizio!$A$58,Servizio!$B$58,""))))))))))))))))))))))))))))))</f>
        <v/>
      </c>
      <c r="AC317" s="102"/>
      <c r="AD317" s="4"/>
      <c r="AE317" s="4"/>
      <c r="AF317" s="99"/>
      <c r="AG317" s="134"/>
      <c r="AH317" s="101"/>
      <c r="AI317" s="102"/>
      <c r="AJ317" s="105"/>
      <c r="AK317" s="106"/>
      <c r="AL317" s="16"/>
      <c r="AM317" s="5"/>
      <c r="AN317" s="68" t="str">
        <f t="shared" si="55"/>
        <v/>
      </c>
      <c r="AO317" s="68" t="str">
        <f t="shared" si="56"/>
        <v/>
      </c>
      <c r="AP317" s="16"/>
      <c r="AQ317" s="70" t="str">
        <f t="shared" si="57"/>
        <v/>
      </c>
      <c r="AR317" s="109"/>
      <c r="AS317" s="105"/>
      <c r="AT317" s="106"/>
      <c r="AU317" s="16"/>
      <c r="AV317" s="106"/>
      <c r="AW317" s="111"/>
      <c r="AX317" s="6"/>
      <c r="AY317" s="16"/>
      <c r="AZ317" s="50"/>
      <c r="BA317" s="70" t="str">
        <f t="shared" si="58"/>
        <v/>
      </c>
      <c r="BB317" s="51"/>
      <c r="BC317" s="16"/>
      <c r="BD317" s="68" t="str">
        <f t="shared" si="59"/>
        <v/>
      </c>
      <c r="BE317" s="16"/>
      <c r="BF317" s="16"/>
      <c r="BG317" s="102"/>
      <c r="BH317" s="4"/>
      <c r="BI317" s="50"/>
      <c r="BJ317" s="70" t="str">
        <f t="shared" si="60"/>
        <v/>
      </c>
    </row>
    <row r="318" spans="19:62" x14ac:dyDescent="0.2">
      <c r="S318" s="140">
        <f t="shared" si="49"/>
        <v>0</v>
      </c>
      <c r="T318" s="139">
        <f t="shared" si="50"/>
        <v>0</v>
      </c>
      <c r="U318" s="132">
        <f t="shared" si="51"/>
        <v>0</v>
      </c>
      <c r="V318" s="132" t="str">
        <f t="shared" si="52"/>
        <v/>
      </c>
      <c r="W318" s="136">
        <f t="shared" si="53"/>
        <v>0</v>
      </c>
      <c r="X318" s="136">
        <f t="shared" si="54"/>
        <v>0</v>
      </c>
      <c r="Y318" s="132" t="str">
        <f>IF(AX318="","",IF(AND(BH318=Avanzamento!AL$2,AQ318&gt;0,BB318&gt;0),SUM(MAX(Y$9:Y317),1),0))</f>
        <v/>
      </c>
      <c r="Z318" s="132" t="str">
        <f>IF(AX318="","",IF(AX318=Avanzamento!AL$2,SUM(MAX(Z$9:Z317),1),0))</f>
        <v/>
      </c>
      <c r="AA318" s="6"/>
      <c r="AB318" s="97" t="str">
        <f>IF(OR(AA318=Servizio!$A$7,AA318=Servizio!$A$11,AA318=Servizio!$A$25,AA318=Servizio!$A$38,AA318=Servizio!$A$47,AA318=Servizio!$A$56),Servizio!$B$7,IF(AA318=Servizio!$A$8,Servizio!$B$8,IF(AA318=Servizio!$A$9,Servizio!$B$9,IF(OR(AA318=Servizio!$A$10,AA318=Servizio!$A$23),Servizio!$B$10,IF(OR(AA318=Servizio!$A$12,AA318=Servizio!$A$39,AA318=Servizio!$A$48),Servizio!$B$12,IF(OR(AA318=Servizio!$A$13,AA318=Servizio!$A$40,AA318=Servizio!$A$49),Servizio!$B$13,IF(AA318=Servizio!$A$14,Servizio!$B$14,IF(AA318=Servizio!$A$15,Servizio!$B$15,IF(AA318=Servizio!$A$16,Servizio!$B$16,IF(AA318=Servizio!$A$17,Servizio!$B$17,IF(AA318=Servizio!$A$18,Servizio!$B$18,IF(AA318=Servizio!$A$19,Servizio!$B$19,IF(AA318=Servizio!$A$20,Servizio!$B$20,IF(AA318=Servizio!$A$21,Servizio!$B$21,IF(AA318=Servizio!$A$22,Servizio!$B$22,IF(AA318=Servizio!$A$24,Servizio!$B$24,IF(OR(AA318=Servizio!$A$26,AA318=Servizio!$A$41,AA318=Servizio!$A$50),Servizio!$B$26,IF(AA318=Servizio!$A$27,Servizio!$B$27,IF(OR(AA318=Servizio!$A$28,AA318=Servizio!$A$42,AA318=Servizio!$A$51),Servizio!$B$28,IF(OR(AA318=Servizio!$A$29,AA318=Servizio!$A$43,AA318=Servizio!$A$52),Servizio!$B$29,IF(AA318=Servizio!$A$30,Servizio!$B$30,IF(AA318=Servizio!$A$31,Servizio!$B$31,IF(OR(AA318=Servizio!$A$32,AA318=Servizio!$A$46,AA318=Servizio!$A$55),Servizio!$B$32,IF(OR(AA318=Servizio!$A$33,AA318=Servizio!$A$44,AA318=Servizio!$A$53),Servizio!$B$33,IF(OR(AA318=Servizio!$A$34,AA318=Servizio!$A$45,AA318=Servizio!$A$54),Servizio!$B$34,IF(AA318=Servizio!$A$35,Servizio!$B$35,IF(AA318=Servizio!$A$36,Servizio!$B$36,IF(AA318=Servizio!$A$37,Servizio!$B$37,IF(AA318=Servizio!$A$57,Servizio!$B$57,IF(AA318=Servizio!$A$58,Servizio!$B$58,""))))))))))))))))))))))))))))))</f>
        <v/>
      </c>
      <c r="AC318" s="102"/>
      <c r="AD318" s="4"/>
      <c r="AE318" s="4"/>
      <c r="AF318" s="99"/>
      <c r="AG318" s="134"/>
      <c r="AH318" s="101"/>
      <c r="AI318" s="102"/>
      <c r="AJ318" s="105"/>
      <c r="AK318" s="106"/>
      <c r="AL318" s="16"/>
      <c r="AM318" s="5"/>
      <c r="AN318" s="68" t="str">
        <f t="shared" si="55"/>
        <v/>
      </c>
      <c r="AO318" s="68" t="str">
        <f t="shared" si="56"/>
        <v/>
      </c>
      <c r="AP318" s="16"/>
      <c r="AQ318" s="70" t="str">
        <f t="shared" si="57"/>
        <v/>
      </c>
      <c r="AR318" s="109"/>
      <c r="AS318" s="105"/>
      <c r="AT318" s="106"/>
      <c r="AU318" s="16"/>
      <c r="AV318" s="106"/>
      <c r="AW318" s="111"/>
      <c r="AX318" s="6"/>
      <c r="AY318" s="16"/>
      <c r="AZ318" s="50"/>
      <c r="BA318" s="70" t="str">
        <f t="shared" si="58"/>
        <v/>
      </c>
      <c r="BB318" s="51"/>
      <c r="BC318" s="16"/>
      <c r="BD318" s="68" t="str">
        <f t="shared" si="59"/>
        <v/>
      </c>
      <c r="BE318" s="16"/>
      <c r="BF318" s="16"/>
      <c r="BG318" s="102"/>
      <c r="BH318" s="4"/>
      <c r="BI318" s="50"/>
      <c r="BJ318" s="70" t="str">
        <f t="shared" si="60"/>
        <v/>
      </c>
    </row>
    <row r="319" spans="19:62" x14ac:dyDescent="0.2">
      <c r="S319" s="140">
        <f t="shared" si="49"/>
        <v>0</v>
      </c>
      <c r="T319" s="139">
        <f t="shared" si="50"/>
        <v>0</v>
      </c>
      <c r="U319" s="132">
        <f t="shared" si="51"/>
        <v>0</v>
      </c>
      <c r="V319" s="132" t="str">
        <f t="shared" si="52"/>
        <v/>
      </c>
      <c r="W319" s="136">
        <f t="shared" si="53"/>
        <v>0</v>
      </c>
      <c r="X319" s="136">
        <f t="shared" si="54"/>
        <v>0</v>
      </c>
      <c r="Y319" s="132" t="str">
        <f>IF(AX319="","",IF(AND(BH319=Avanzamento!AL$2,AQ319&gt;0,BB319&gt;0),SUM(MAX(Y$9:Y318),1),0))</f>
        <v/>
      </c>
      <c r="Z319" s="132" t="str">
        <f>IF(AX319="","",IF(AX319=Avanzamento!AL$2,SUM(MAX(Z$9:Z318),1),0))</f>
        <v/>
      </c>
      <c r="AA319" s="6"/>
      <c r="AB319" s="97" t="str">
        <f>IF(OR(AA319=Servizio!$A$7,AA319=Servizio!$A$11,AA319=Servizio!$A$25,AA319=Servizio!$A$38,AA319=Servizio!$A$47,AA319=Servizio!$A$56),Servizio!$B$7,IF(AA319=Servizio!$A$8,Servizio!$B$8,IF(AA319=Servizio!$A$9,Servizio!$B$9,IF(OR(AA319=Servizio!$A$10,AA319=Servizio!$A$23),Servizio!$B$10,IF(OR(AA319=Servizio!$A$12,AA319=Servizio!$A$39,AA319=Servizio!$A$48),Servizio!$B$12,IF(OR(AA319=Servizio!$A$13,AA319=Servizio!$A$40,AA319=Servizio!$A$49),Servizio!$B$13,IF(AA319=Servizio!$A$14,Servizio!$B$14,IF(AA319=Servizio!$A$15,Servizio!$B$15,IF(AA319=Servizio!$A$16,Servizio!$B$16,IF(AA319=Servizio!$A$17,Servizio!$B$17,IF(AA319=Servizio!$A$18,Servizio!$B$18,IF(AA319=Servizio!$A$19,Servizio!$B$19,IF(AA319=Servizio!$A$20,Servizio!$B$20,IF(AA319=Servizio!$A$21,Servizio!$B$21,IF(AA319=Servizio!$A$22,Servizio!$B$22,IF(AA319=Servizio!$A$24,Servizio!$B$24,IF(OR(AA319=Servizio!$A$26,AA319=Servizio!$A$41,AA319=Servizio!$A$50),Servizio!$B$26,IF(AA319=Servizio!$A$27,Servizio!$B$27,IF(OR(AA319=Servizio!$A$28,AA319=Servizio!$A$42,AA319=Servizio!$A$51),Servizio!$B$28,IF(OR(AA319=Servizio!$A$29,AA319=Servizio!$A$43,AA319=Servizio!$A$52),Servizio!$B$29,IF(AA319=Servizio!$A$30,Servizio!$B$30,IF(AA319=Servizio!$A$31,Servizio!$B$31,IF(OR(AA319=Servizio!$A$32,AA319=Servizio!$A$46,AA319=Servizio!$A$55),Servizio!$B$32,IF(OR(AA319=Servizio!$A$33,AA319=Servizio!$A$44,AA319=Servizio!$A$53),Servizio!$B$33,IF(OR(AA319=Servizio!$A$34,AA319=Servizio!$A$45,AA319=Servizio!$A$54),Servizio!$B$34,IF(AA319=Servizio!$A$35,Servizio!$B$35,IF(AA319=Servizio!$A$36,Servizio!$B$36,IF(AA319=Servizio!$A$37,Servizio!$B$37,IF(AA319=Servizio!$A$57,Servizio!$B$57,IF(AA319=Servizio!$A$58,Servizio!$B$58,""))))))))))))))))))))))))))))))</f>
        <v/>
      </c>
      <c r="AC319" s="102"/>
      <c r="AD319" s="4"/>
      <c r="AE319" s="4"/>
      <c r="AF319" s="99"/>
      <c r="AG319" s="134"/>
      <c r="AH319" s="101"/>
      <c r="AI319" s="102"/>
      <c r="AJ319" s="105"/>
      <c r="AK319" s="106"/>
      <c r="AL319" s="16"/>
      <c r="AM319" s="5"/>
      <c r="AN319" s="68" t="str">
        <f t="shared" si="55"/>
        <v/>
      </c>
      <c r="AO319" s="68" t="str">
        <f t="shared" si="56"/>
        <v/>
      </c>
      <c r="AP319" s="16"/>
      <c r="AQ319" s="70" t="str">
        <f t="shared" si="57"/>
        <v/>
      </c>
      <c r="AR319" s="109"/>
      <c r="AS319" s="105"/>
      <c r="AT319" s="106"/>
      <c r="AU319" s="16"/>
      <c r="AV319" s="106"/>
      <c r="AW319" s="111"/>
      <c r="AX319" s="6"/>
      <c r="AY319" s="16"/>
      <c r="AZ319" s="50"/>
      <c r="BA319" s="70" t="str">
        <f t="shared" si="58"/>
        <v/>
      </c>
      <c r="BB319" s="51"/>
      <c r="BC319" s="16"/>
      <c r="BD319" s="68" t="str">
        <f t="shared" si="59"/>
        <v/>
      </c>
      <c r="BE319" s="16"/>
      <c r="BF319" s="16"/>
      <c r="BG319" s="102"/>
      <c r="BH319" s="4"/>
      <c r="BI319" s="50"/>
      <c r="BJ319" s="70" t="str">
        <f t="shared" si="60"/>
        <v/>
      </c>
    </row>
    <row r="320" spans="19:62" x14ac:dyDescent="0.2">
      <c r="S320" s="140">
        <f t="shared" si="49"/>
        <v>0</v>
      </c>
      <c r="T320" s="139">
        <f t="shared" si="50"/>
        <v>0</v>
      </c>
      <c r="U320" s="132">
        <f t="shared" si="51"/>
        <v>0</v>
      </c>
      <c r="V320" s="132" t="str">
        <f t="shared" si="52"/>
        <v/>
      </c>
      <c r="W320" s="136">
        <f t="shared" si="53"/>
        <v>0</v>
      </c>
      <c r="X320" s="136">
        <f t="shared" si="54"/>
        <v>0</v>
      </c>
      <c r="Y320" s="132" t="str">
        <f>IF(AX320="","",IF(AND(BH320=Avanzamento!AL$2,AQ320&gt;0,BB320&gt;0),SUM(MAX(Y$9:Y319),1),0))</f>
        <v/>
      </c>
      <c r="Z320" s="132" t="str">
        <f>IF(AX320="","",IF(AX320=Avanzamento!AL$2,SUM(MAX(Z$9:Z319),1),0))</f>
        <v/>
      </c>
      <c r="AA320" s="6"/>
      <c r="AB320" s="97" t="str">
        <f>IF(OR(AA320=Servizio!$A$7,AA320=Servizio!$A$11,AA320=Servizio!$A$25,AA320=Servizio!$A$38,AA320=Servizio!$A$47,AA320=Servizio!$A$56),Servizio!$B$7,IF(AA320=Servizio!$A$8,Servizio!$B$8,IF(AA320=Servizio!$A$9,Servizio!$B$9,IF(OR(AA320=Servizio!$A$10,AA320=Servizio!$A$23),Servizio!$B$10,IF(OR(AA320=Servizio!$A$12,AA320=Servizio!$A$39,AA320=Servizio!$A$48),Servizio!$B$12,IF(OR(AA320=Servizio!$A$13,AA320=Servizio!$A$40,AA320=Servizio!$A$49),Servizio!$B$13,IF(AA320=Servizio!$A$14,Servizio!$B$14,IF(AA320=Servizio!$A$15,Servizio!$B$15,IF(AA320=Servizio!$A$16,Servizio!$B$16,IF(AA320=Servizio!$A$17,Servizio!$B$17,IF(AA320=Servizio!$A$18,Servizio!$B$18,IF(AA320=Servizio!$A$19,Servizio!$B$19,IF(AA320=Servizio!$A$20,Servizio!$B$20,IF(AA320=Servizio!$A$21,Servizio!$B$21,IF(AA320=Servizio!$A$22,Servizio!$B$22,IF(AA320=Servizio!$A$24,Servizio!$B$24,IF(OR(AA320=Servizio!$A$26,AA320=Servizio!$A$41,AA320=Servizio!$A$50),Servizio!$B$26,IF(AA320=Servizio!$A$27,Servizio!$B$27,IF(OR(AA320=Servizio!$A$28,AA320=Servizio!$A$42,AA320=Servizio!$A$51),Servizio!$B$28,IF(OR(AA320=Servizio!$A$29,AA320=Servizio!$A$43,AA320=Servizio!$A$52),Servizio!$B$29,IF(AA320=Servizio!$A$30,Servizio!$B$30,IF(AA320=Servizio!$A$31,Servizio!$B$31,IF(OR(AA320=Servizio!$A$32,AA320=Servizio!$A$46,AA320=Servizio!$A$55),Servizio!$B$32,IF(OR(AA320=Servizio!$A$33,AA320=Servizio!$A$44,AA320=Servizio!$A$53),Servizio!$B$33,IF(OR(AA320=Servizio!$A$34,AA320=Servizio!$A$45,AA320=Servizio!$A$54),Servizio!$B$34,IF(AA320=Servizio!$A$35,Servizio!$B$35,IF(AA320=Servizio!$A$36,Servizio!$B$36,IF(AA320=Servizio!$A$37,Servizio!$B$37,IF(AA320=Servizio!$A$57,Servizio!$B$57,IF(AA320=Servizio!$A$58,Servizio!$B$58,""))))))))))))))))))))))))))))))</f>
        <v/>
      </c>
      <c r="AC320" s="102"/>
      <c r="AD320" s="4"/>
      <c r="AE320" s="4"/>
      <c r="AF320" s="99"/>
      <c r="AG320" s="134"/>
      <c r="AH320" s="101"/>
      <c r="AI320" s="102"/>
      <c r="AJ320" s="105"/>
      <c r="AK320" s="106"/>
      <c r="AL320" s="16"/>
      <c r="AM320" s="5"/>
      <c r="AN320" s="68" t="str">
        <f t="shared" si="55"/>
        <v/>
      </c>
      <c r="AO320" s="68" t="str">
        <f t="shared" si="56"/>
        <v/>
      </c>
      <c r="AP320" s="16"/>
      <c r="AQ320" s="70" t="str">
        <f t="shared" si="57"/>
        <v/>
      </c>
      <c r="AR320" s="109"/>
      <c r="AS320" s="105"/>
      <c r="AT320" s="106"/>
      <c r="AU320" s="16"/>
      <c r="AV320" s="106"/>
      <c r="AW320" s="111"/>
      <c r="AX320" s="6"/>
      <c r="AY320" s="16"/>
      <c r="AZ320" s="50"/>
      <c r="BA320" s="70" t="str">
        <f t="shared" si="58"/>
        <v/>
      </c>
      <c r="BB320" s="51"/>
      <c r="BC320" s="16"/>
      <c r="BD320" s="68" t="str">
        <f t="shared" si="59"/>
        <v/>
      </c>
      <c r="BE320" s="16"/>
      <c r="BF320" s="16"/>
      <c r="BG320" s="102"/>
      <c r="BH320" s="4"/>
      <c r="BI320" s="50"/>
      <c r="BJ320" s="70" t="str">
        <f t="shared" si="60"/>
        <v/>
      </c>
    </row>
    <row r="321" spans="19:62" x14ac:dyDescent="0.2">
      <c r="S321" s="140">
        <f t="shared" si="49"/>
        <v>0</v>
      </c>
      <c r="T321" s="139">
        <f t="shared" si="50"/>
        <v>0</v>
      </c>
      <c r="U321" s="132">
        <f t="shared" si="51"/>
        <v>0</v>
      </c>
      <c r="V321" s="132" t="str">
        <f t="shared" si="52"/>
        <v/>
      </c>
      <c r="W321" s="136">
        <f t="shared" si="53"/>
        <v>0</v>
      </c>
      <c r="X321" s="136">
        <f t="shared" si="54"/>
        <v>0</v>
      </c>
      <c r="Y321" s="132" t="str">
        <f>IF(AX321="","",IF(AND(BH321=Avanzamento!AL$2,AQ321&gt;0,BB321&gt;0),SUM(MAX(Y$9:Y320),1),0))</f>
        <v/>
      </c>
      <c r="Z321" s="132" t="str">
        <f>IF(AX321="","",IF(AX321=Avanzamento!AL$2,SUM(MAX(Z$9:Z320),1),0))</f>
        <v/>
      </c>
      <c r="AA321" s="6"/>
      <c r="AB321" s="97" t="str">
        <f>IF(OR(AA321=Servizio!$A$7,AA321=Servizio!$A$11,AA321=Servizio!$A$25,AA321=Servizio!$A$38,AA321=Servizio!$A$47,AA321=Servizio!$A$56),Servizio!$B$7,IF(AA321=Servizio!$A$8,Servizio!$B$8,IF(AA321=Servizio!$A$9,Servizio!$B$9,IF(OR(AA321=Servizio!$A$10,AA321=Servizio!$A$23),Servizio!$B$10,IF(OR(AA321=Servizio!$A$12,AA321=Servizio!$A$39,AA321=Servizio!$A$48),Servizio!$B$12,IF(OR(AA321=Servizio!$A$13,AA321=Servizio!$A$40,AA321=Servizio!$A$49),Servizio!$B$13,IF(AA321=Servizio!$A$14,Servizio!$B$14,IF(AA321=Servizio!$A$15,Servizio!$B$15,IF(AA321=Servizio!$A$16,Servizio!$B$16,IF(AA321=Servizio!$A$17,Servizio!$B$17,IF(AA321=Servizio!$A$18,Servizio!$B$18,IF(AA321=Servizio!$A$19,Servizio!$B$19,IF(AA321=Servizio!$A$20,Servizio!$B$20,IF(AA321=Servizio!$A$21,Servizio!$B$21,IF(AA321=Servizio!$A$22,Servizio!$B$22,IF(AA321=Servizio!$A$24,Servizio!$B$24,IF(OR(AA321=Servizio!$A$26,AA321=Servizio!$A$41,AA321=Servizio!$A$50),Servizio!$B$26,IF(AA321=Servizio!$A$27,Servizio!$B$27,IF(OR(AA321=Servizio!$A$28,AA321=Servizio!$A$42,AA321=Servizio!$A$51),Servizio!$B$28,IF(OR(AA321=Servizio!$A$29,AA321=Servizio!$A$43,AA321=Servizio!$A$52),Servizio!$B$29,IF(AA321=Servizio!$A$30,Servizio!$B$30,IF(AA321=Servizio!$A$31,Servizio!$B$31,IF(OR(AA321=Servizio!$A$32,AA321=Servizio!$A$46,AA321=Servizio!$A$55),Servizio!$B$32,IF(OR(AA321=Servizio!$A$33,AA321=Servizio!$A$44,AA321=Servizio!$A$53),Servizio!$B$33,IF(OR(AA321=Servizio!$A$34,AA321=Servizio!$A$45,AA321=Servizio!$A$54),Servizio!$B$34,IF(AA321=Servizio!$A$35,Servizio!$B$35,IF(AA321=Servizio!$A$36,Servizio!$B$36,IF(AA321=Servizio!$A$37,Servizio!$B$37,IF(AA321=Servizio!$A$57,Servizio!$B$57,IF(AA321=Servizio!$A$58,Servizio!$B$58,""))))))))))))))))))))))))))))))</f>
        <v/>
      </c>
      <c r="AC321" s="102"/>
      <c r="AD321" s="4"/>
      <c r="AE321" s="4"/>
      <c r="AF321" s="99"/>
      <c r="AG321" s="134"/>
      <c r="AH321" s="101"/>
      <c r="AI321" s="102"/>
      <c r="AJ321" s="105"/>
      <c r="AK321" s="106"/>
      <c r="AL321" s="16"/>
      <c r="AM321" s="5"/>
      <c r="AN321" s="68" t="str">
        <f t="shared" si="55"/>
        <v/>
      </c>
      <c r="AO321" s="68" t="str">
        <f t="shared" si="56"/>
        <v/>
      </c>
      <c r="AP321" s="16"/>
      <c r="AQ321" s="70" t="str">
        <f t="shared" si="57"/>
        <v/>
      </c>
      <c r="AR321" s="109"/>
      <c r="AS321" s="105"/>
      <c r="AT321" s="106"/>
      <c r="AU321" s="16"/>
      <c r="AV321" s="106"/>
      <c r="AW321" s="111"/>
      <c r="AX321" s="6"/>
      <c r="AY321" s="16"/>
      <c r="AZ321" s="50"/>
      <c r="BA321" s="70" t="str">
        <f t="shared" si="58"/>
        <v/>
      </c>
      <c r="BB321" s="51"/>
      <c r="BC321" s="16"/>
      <c r="BD321" s="68" t="str">
        <f t="shared" si="59"/>
        <v/>
      </c>
      <c r="BE321" s="16"/>
      <c r="BF321" s="16"/>
      <c r="BG321" s="102"/>
      <c r="BH321" s="4"/>
      <c r="BI321" s="50"/>
      <c r="BJ321" s="70" t="str">
        <f t="shared" si="60"/>
        <v/>
      </c>
    </row>
    <row r="322" spans="19:62" x14ac:dyDescent="0.2">
      <c r="S322" s="140">
        <f t="shared" si="49"/>
        <v>0</v>
      </c>
      <c r="T322" s="139">
        <f t="shared" si="50"/>
        <v>0</v>
      </c>
      <c r="U322" s="132">
        <f t="shared" si="51"/>
        <v>0</v>
      </c>
      <c r="V322" s="132" t="str">
        <f t="shared" si="52"/>
        <v/>
      </c>
      <c r="W322" s="136">
        <f t="shared" si="53"/>
        <v>0</v>
      </c>
      <c r="X322" s="136">
        <f t="shared" si="54"/>
        <v>0</v>
      </c>
      <c r="Y322" s="132" t="str">
        <f>IF(AX322="","",IF(AND(BH322=Avanzamento!AL$2,AQ322&gt;0,BB322&gt;0),SUM(MAX(Y$9:Y321),1),0))</f>
        <v/>
      </c>
      <c r="Z322" s="132" t="str">
        <f>IF(AX322="","",IF(AX322=Avanzamento!AL$2,SUM(MAX(Z$9:Z321),1),0))</f>
        <v/>
      </c>
      <c r="AA322" s="6"/>
      <c r="AB322" s="97" t="str">
        <f>IF(OR(AA322=Servizio!$A$7,AA322=Servizio!$A$11,AA322=Servizio!$A$25,AA322=Servizio!$A$38,AA322=Servizio!$A$47,AA322=Servizio!$A$56),Servizio!$B$7,IF(AA322=Servizio!$A$8,Servizio!$B$8,IF(AA322=Servizio!$A$9,Servizio!$B$9,IF(OR(AA322=Servizio!$A$10,AA322=Servizio!$A$23),Servizio!$B$10,IF(OR(AA322=Servizio!$A$12,AA322=Servizio!$A$39,AA322=Servizio!$A$48),Servizio!$B$12,IF(OR(AA322=Servizio!$A$13,AA322=Servizio!$A$40,AA322=Servizio!$A$49),Servizio!$B$13,IF(AA322=Servizio!$A$14,Servizio!$B$14,IF(AA322=Servizio!$A$15,Servizio!$B$15,IF(AA322=Servizio!$A$16,Servizio!$B$16,IF(AA322=Servizio!$A$17,Servizio!$B$17,IF(AA322=Servizio!$A$18,Servizio!$B$18,IF(AA322=Servizio!$A$19,Servizio!$B$19,IF(AA322=Servizio!$A$20,Servizio!$B$20,IF(AA322=Servizio!$A$21,Servizio!$B$21,IF(AA322=Servizio!$A$22,Servizio!$B$22,IF(AA322=Servizio!$A$24,Servizio!$B$24,IF(OR(AA322=Servizio!$A$26,AA322=Servizio!$A$41,AA322=Servizio!$A$50),Servizio!$B$26,IF(AA322=Servizio!$A$27,Servizio!$B$27,IF(OR(AA322=Servizio!$A$28,AA322=Servizio!$A$42,AA322=Servizio!$A$51),Servizio!$B$28,IF(OR(AA322=Servizio!$A$29,AA322=Servizio!$A$43,AA322=Servizio!$A$52),Servizio!$B$29,IF(AA322=Servizio!$A$30,Servizio!$B$30,IF(AA322=Servizio!$A$31,Servizio!$B$31,IF(OR(AA322=Servizio!$A$32,AA322=Servizio!$A$46,AA322=Servizio!$A$55),Servizio!$B$32,IF(OR(AA322=Servizio!$A$33,AA322=Servizio!$A$44,AA322=Servizio!$A$53),Servizio!$B$33,IF(OR(AA322=Servizio!$A$34,AA322=Servizio!$A$45,AA322=Servizio!$A$54),Servizio!$B$34,IF(AA322=Servizio!$A$35,Servizio!$B$35,IF(AA322=Servizio!$A$36,Servizio!$B$36,IF(AA322=Servizio!$A$37,Servizio!$B$37,IF(AA322=Servizio!$A$57,Servizio!$B$57,IF(AA322=Servizio!$A$58,Servizio!$B$58,""))))))))))))))))))))))))))))))</f>
        <v/>
      </c>
      <c r="AC322" s="102"/>
      <c r="AD322" s="4"/>
      <c r="AE322" s="4"/>
      <c r="AF322" s="99"/>
      <c r="AG322" s="134"/>
      <c r="AH322" s="101"/>
      <c r="AI322" s="102"/>
      <c r="AJ322" s="105"/>
      <c r="AK322" s="106"/>
      <c r="AL322" s="16"/>
      <c r="AM322" s="5"/>
      <c r="AN322" s="68" t="str">
        <f t="shared" si="55"/>
        <v/>
      </c>
      <c r="AO322" s="68" t="str">
        <f t="shared" si="56"/>
        <v/>
      </c>
      <c r="AP322" s="16"/>
      <c r="AQ322" s="70" t="str">
        <f t="shared" si="57"/>
        <v/>
      </c>
      <c r="AR322" s="109"/>
      <c r="AS322" s="105"/>
      <c r="AT322" s="106"/>
      <c r="AU322" s="16"/>
      <c r="AV322" s="106"/>
      <c r="AW322" s="111"/>
      <c r="AX322" s="6"/>
      <c r="AY322" s="16"/>
      <c r="AZ322" s="50"/>
      <c r="BA322" s="70" t="str">
        <f t="shared" si="58"/>
        <v/>
      </c>
      <c r="BB322" s="51"/>
      <c r="BC322" s="16"/>
      <c r="BD322" s="68" t="str">
        <f t="shared" si="59"/>
        <v/>
      </c>
      <c r="BE322" s="16"/>
      <c r="BF322" s="16"/>
      <c r="BG322" s="102"/>
      <c r="BH322" s="4"/>
      <c r="BI322" s="50"/>
      <c r="BJ322" s="70" t="str">
        <f t="shared" si="60"/>
        <v/>
      </c>
    </row>
    <row r="323" spans="19:62" x14ac:dyDescent="0.2">
      <c r="S323" s="140">
        <f t="shared" si="49"/>
        <v>0</v>
      </c>
      <c r="T323" s="139">
        <f t="shared" si="50"/>
        <v>0</v>
      </c>
      <c r="U323" s="132">
        <f t="shared" si="51"/>
        <v>0</v>
      </c>
      <c r="V323" s="132" t="str">
        <f t="shared" si="52"/>
        <v/>
      </c>
      <c r="W323" s="136">
        <f t="shared" si="53"/>
        <v>0</v>
      </c>
      <c r="X323" s="136">
        <f t="shared" si="54"/>
        <v>0</v>
      </c>
      <c r="Y323" s="132" t="str">
        <f>IF(AX323="","",IF(AND(BH323=Avanzamento!AL$2,AQ323&gt;0,BB323&gt;0),SUM(MAX(Y$9:Y322),1),0))</f>
        <v/>
      </c>
      <c r="Z323" s="132" t="str">
        <f>IF(AX323="","",IF(AX323=Avanzamento!AL$2,SUM(MAX(Z$9:Z322),1),0))</f>
        <v/>
      </c>
      <c r="AA323" s="6"/>
      <c r="AB323" s="97" t="str">
        <f>IF(OR(AA323=Servizio!$A$7,AA323=Servizio!$A$11,AA323=Servizio!$A$25,AA323=Servizio!$A$38,AA323=Servizio!$A$47,AA323=Servizio!$A$56),Servizio!$B$7,IF(AA323=Servizio!$A$8,Servizio!$B$8,IF(AA323=Servizio!$A$9,Servizio!$B$9,IF(OR(AA323=Servizio!$A$10,AA323=Servizio!$A$23),Servizio!$B$10,IF(OR(AA323=Servizio!$A$12,AA323=Servizio!$A$39,AA323=Servizio!$A$48),Servizio!$B$12,IF(OR(AA323=Servizio!$A$13,AA323=Servizio!$A$40,AA323=Servizio!$A$49),Servizio!$B$13,IF(AA323=Servizio!$A$14,Servizio!$B$14,IF(AA323=Servizio!$A$15,Servizio!$B$15,IF(AA323=Servizio!$A$16,Servizio!$B$16,IF(AA323=Servizio!$A$17,Servizio!$B$17,IF(AA323=Servizio!$A$18,Servizio!$B$18,IF(AA323=Servizio!$A$19,Servizio!$B$19,IF(AA323=Servizio!$A$20,Servizio!$B$20,IF(AA323=Servizio!$A$21,Servizio!$B$21,IF(AA323=Servizio!$A$22,Servizio!$B$22,IF(AA323=Servizio!$A$24,Servizio!$B$24,IF(OR(AA323=Servizio!$A$26,AA323=Servizio!$A$41,AA323=Servizio!$A$50),Servizio!$B$26,IF(AA323=Servizio!$A$27,Servizio!$B$27,IF(OR(AA323=Servizio!$A$28,AA323=Servizio!$A$42,AA323=Servizio!$A$51),Servizio!$B$28,IF(OR(AA323=Servizio!$A$29,AA323=Servizio!$A$43,AA323=Servizio!$A$52),Servizio!$B$29,IF(AA323=Servizio!$A$30,Servizio!$B$30,IF(AA323=Servizio!$A$31,Servizio!$B$31,IF(OR(AA323=Servizio!$A$32,AA323=Servizio!$A$46,AA323=Servizio!$A$55),Servizio!$B$32,IF(OR(AA323=Servizio!$A$33,AA323=Servizio!$A$44,AA323=Servizio!$A$53),Servizio!$B$33,IF(OR(AA323=Servizio!$A$34,AA323=Servizio!$A$45,AA323=Servizio!$A$54),Servizio!$B$34,IF(AA323=Servizio!$A$35,Servizio!$B$35,IF(AA323=Servizio!$A$36,Servizio!$B$36,IF(AA323=Servizio!$A$37,Servizio!$B$37,IF(AA323=Servizio!$A$57,Servizio!$B$57,IF(AA323=Servizio!$A$58,Servizio!$B$58,""))))))))))))))))))))))))))))))</f>
        <v/>
      </c>
      <c r="AC323" s="102"/>
      <c r="AD323" s="4"/>
      <c r="AE323" s="4"/>
      <c r="AF323" s="99"/>
      <c r="AG323" s="134"/>
      <c r="AH323" s="101"/>
      <c r="AI323" s="102"/>
      <c r="AJ323" s="105"/>
      <c r="AK323" s="106"/>
      <c r="AL323" s="16"/>
      <c r="AM323" s="5"/>
      <c r="AN323" s="68" t="str">
        <f t="shared" si="55"/>
        <v/>
      </c>
      <c r="AO323" s="68" t="str">
        <f t="shared" si="56"/>
        <v/>
      </c>
      <c r="AP323" s="16"/>
      <c r="AQ323" s="70" t="str">
        <f t="shared" si="57"/>
        <v/>
      </c>
      <c r="AR323" s="109"/>
      <c r="AS323" s="105"/>
      <c r="AT323" s="106"/>
      <c r="AU323" s="16"/>
      <c r="AV323" s="106"/>
      <c r="AW323" s="111"/>
      <c r="AX323" s="6"/>
      <c r="AY323" s="16"/>
      <c r="AZ323" s="50"/>
      <c r="BA323" s="70" t="str">
        <f t="shared" si="58"/>
        <v/>
      </c>
      <c r="BB323" s="51"/>
      <c r="BC323" s="16"/>
      <c r="BD323" s="68" t="str">
        <f t="shared" si="59"/>
        <v/>
      </c>
      <c r="BE323" s="16"/>
      <c r="BF323" s="16"/>
      <c r="BG323" s="102"/>
      <c r="BH323" s="4"/>
      <c r="BI323" s="50"/>
      <c r="BJ323" s="70" t="str">
        <f t="shared" si="60"/>
        <v/>
      </c>
    </row>
    <row r="324" spans="19:62" x14ac:dyDescent="0.2">
      <c r="S324" s="140">
        <f t="shared" si="49"/>
        <v>0</v>
      </c>
      <c r="T324" s="139">
        <f t="shared" si="50"/>
        <v>0</v>
      </c>
      <c r="U324" s="132">
        <f t="shared" si="51"/>
        <v>0</v>
      </c>
      <c r="V324" s="132" t="str">
        <f t="shared" si="52"/>
        <v/>
      </c>
      <c r="W324" s="136">
        <f t="shared" si="53"/>
        <v>0</v>
      </c>
      <c r="X324" s="136">
        <f t="shared" si="54"/>
        <v>0</v>
      </c>
      <c r="Y324" s="132" t="str">
        <f>IF(AX324="","",IF(AND(BH324=Avanzamento!AL$2,AQ324&gt;0,BB324&gt;0),SUM(MAX(Y$9:Y323),1),0))</f>
        <v/>
      </c>
      <c r="Z324" s="132" t="str">
        <f>IF(AX324="","",IF(AX324=Avanzamento!AL$2,SUM(MAX(Z$9:Z323),1),0))</f>
        <v/>
      </c>
      <c r="AA324" s="6"/>
      <c r="AB324" s="97" t="str">
        <f>IF(OR(AA324=Servizio!$A$7,AA324=Servizio!$A$11,AA324=Servizio!$A$25,AA324=Servizio!$A$38,AA324=Servizio!$A$47,AA324=Servizio!$A$56),Servizio!$B$7,IF(AA324=Servizio!$A$8,Servizio!$B$8,IF(AA324=Servizio!$A$9,Servizio!$B$9,IF(OR(AA324=Servizio!$A$10,AA324=Servizio!$A$23),Servizio!$B$10,IF(OR(AA324=Servizio!$A$12,AA324=Servizio!$A$39,AA324=Servizio!$A$48),Servizio!$B$12,IF(OR(AA324=Servizio!$A$13,AA324=Servizio!$A$40,AA324=Servizio!$A$49),Servizio!$B$13,IF(AA324=Servizio!$A$14,Servizio!$B$14,IF(AA324=Servizio!$A$15,Servizio!$B$15,IF(AA324=Servizio!$A$16,Servizio!$B$16,IF(AA324=Servizio!$A$17,Servizio!$B$17,IF(AA324=Servizio!$A$18,Servizio!$B$18,IF(AA324=Servizio!$A$19,Servizio!$B$19,IF(AA324=Servizio!$A$20,Servizio!$B$20,IF(AA324=Servizio!$A$21,Servizio!$B$21,IF(AA324=Servizio!$A$22,Servizio!$B$22,IF(AA324=Servizio!$A$24,Servizio!$B$24,IF(OR(AA324=Servizio!$A$26,AA324=Servizio!$A$41,AA324=Servizio!$A$50),Servizio!$B$26,IF(AA324=Servizio!$A$27,Servizio!$B$27,IF(OR(AA324=Servizio!$A$28,AA324=Servizio!$A$42,AA324=Servizio!$A$51),Servizio!$B$28,IF(OR(AA324=Servizio!$A$29,AA324=Servizio!$A$43,AA324=Servizio!$A$52),Servizio!$B$29,IF(AA324=Servizio!$A$30,Servizio!$B$30,IF(AA324=Servizio!$A$31,Servizio!$B$31,IF(OR(AA324=Servizio!$A$32,AA324=Servizio!$A$46,AA324=Servizio!$A$55),Servizio!$B$32,IF(OR(AA324=Servizio!$A$33,AA324=Servizio!$A$44,AA324=Servizio!$A$53),Servizio!$B$33,IF(OR(AA324=Servizio!$A$34,AA324=Servizio!$A$45,AA324=Servizio!$A$54),Servizio!$B$34,IF(AA324=Servizio!$A$35,Servizio!$B$35,IF(AA324=Servizio!$A$36,Servizio!$B$36,IF(AA324=Servizio!$A$37,Servizio!$B$37,IF(AA324=Servizio!$A$57,Servizio!$B$57,IF(AA324=Servizio!$A$58,Servizio!$B$58,""))))))))))))))))))))))))))))))</f>
        <v/>
      </c>
      <c r="AC324" s="102"/>
      <c r="AD324" s="4"/>
      <c r="AE324" s="4"/>
      <c r="AF324" s="99"/>
      <c r="AG324" s="134"/>
      <c r="AH324" s="101"/>
      <c r="AI324" s="102"/>
      <c r="AJ324" s="105"/>
      <c r="AK324" s="106"/>
      <c r="AL324" s="16"/>
      <c r="AM324" s="5"/>
      <c r="AN324" s="68" t="str">
        <f t="shared" si="55"/>
        <v/>
      </c>
      <c r="AO324" s="68" t="str">
        <f t="shared" si="56"/>
        <v/>
      </c>
      <c r="AP324" s="16"/>
      <c r="AQ324" s="70" t="str">
        <f t="shared" si="57"/>
        <v/>
      </c>
      <c r="AR324" s="109"/>
      <c r="AS324" s="105"/>
      <c r="AT324" s="106"/>
      <c r="AU324" s="16"/>
      <c r="AV324" s="106"/>
      <c r="AW324" s="111"/>
      <c r="AX324" s="6"/>
      <c r="AY324" s="16"/>
      <c r="AZ324" s="50"/>
      <c r="BA324" s="70" t="str">
        <f t="shared" si="58"/>
        <v/>
      </c>
      <c r="BB324" s="51"/>
      <c r="BC324" s="16"/>
      <c r="BD324" s="68" t="str">
        <f t="shared" si="59"/>
        <v/>
      </c>
      <c r="BE324" s="16"/>
      <c r="BF324" s="16"/>
      <c r="BG324" s="102"/>
      <c r="BH324" s="4"/>
      <c r="BI324" s="50"/>
      <c r="BJ324" s="70" t="str">
        <f t="shared" si="60"/>
        <v/>
      </c>
    </row>
    <row r="325" spans="19:62" x14ac:dyDescent="0.2">
      <c r="S325" s="140">
        <f t="shared" si="49"/>
        <v>0</v>
      </c>
      <c r="T325" s="139">
        <f t="shared" si="50"/>
        <v>0</v>
      </c>
      <c r="U325" s="132">
        <f t="shared" si="51"/>
        <v>0</v>
      </c>
      <c r="V325" s="132" t="str">
        <f t="shared" si="52"/>
        <v/>
      </c>
      <c r="W325" s="136">
        <f t="shared" si="53"/>
        <v>0</v>
      </c>
      <c r="X325" s="136">
        <f t="shared" si="54"/>
        <v>0</v>
      </c>
      <c r="Y325" s="132" t="str">
        <f>IF(AX325="","",IF(AND(BH325=Avanzamento!AL$2,AQ325&gt;0,BB325&gt;0),SUM(MAX(Y$9:Y324),1),0))</f>
        <v/>
      </c>
      <c r="Z325" s="132" t="str">
        <f>IF(AX325="","",IF(AX325=Avanzamento!AL$2,SUM(MAX(Z$9:Z324),1),0))</f>
        <v/>
      </c>
      <c r="AA325" s="6"/>
      <c r="AB325" s="97" t="str">
        <f>IF(OR(AA325=Servizio!$A$7,AA325=Servizio!$A$11,AA325=Servizio!$A$25,AA325=Servizio!$A$38,AA325=Servizio!$A$47,AA325=Servizio!$A$56),Servizio!$B$7,IF(AA325=Servizio!$A$8,Servizio!$B$8,IF(AA325=Servizio!$A$9,Servizio!$B$9,IF(OR(AA325=Servizio!$A$10,AA325=Servizio!$A$23),Servizio!$B$10,IF(OR(AA325=Servizio!$A$12,AA325=Servizio!$A$39,AA325=Servizio!$A$48),Servizio!$B$12,IF(OR(AA325=Servizio!$A$13,AA325=Servizio!$A$40,AA325=Servizio!$A$49),Servizio!$B$13,IF(AA325=Servizio!$A$14,Servizio!$B$14,IF(AA325=Servizio!$A$15,Servizio!$B$15,IF(AA325=Servizio!$A$16,Servizio!$B$16,IF(AA325=Servizio!$A$17,Servizio!$B$17,IF(AA325=Servizio!$A$18,Servizio!$B$18,IF(AA325=Servizio!$A$19,Servizio!$B$19,IF(AA325=Servizio!$A$20,Servizio!$B$20,IF(AA325=Servizio!$A$21,Servizio!$B$21,IF(AA325=Servizio!$A$22,Servizio!$B$22,IF(AA325=Servizio!$A$24,Servizio!$B$24,IF(OR(AA325=Servizio!$A$26,AA325=Servizio!$A$41,AA325=Servizio!$A$50),Servizio!$B$26,IF(AA325=Servizio!$A$27,Servizio!$B$27,IF(OR(AA325=Servizio!$A$28,AA325=Servizio!$A$42,AA325=Servizio!$A$51),Servizio!$B$28,IF(OR(AA325=Servizio!$A$29,AA325=Servizio!$A$43,AA325=Servizio!$A$52),Servizio!$B$29,IF(AA325=Servizio!$A$30,Servizio!$B$30,IF(AA325=Servizio!$A$31,Servizio!$B$31,IF(OR(AA325=Servizio!$A$32,AA325=Servizio!$A$46,AA325=Servizio!$A$55),Servizio!$B$32,IF(OR(AA325=Servizio!$A$33,AA325=Servizio!$A$44,AA325=Servizio!$A$53),Servizio!$B$33,IF(OR(AA325=Servizio!$A$34,AA325=Servizio!$A$45,AA325=Servizio!$A$54),Servizio!$B$34,IF(AA325=Servizio!$A$35,Servizio!$B$35,IF(AA325=Servizio!$A$36,Servizio!$B$36,IF(AA325=Servizio!$A$37,Servizio!$B$37,IF(AA325=Servizio!$A$57,Servizio!$B$57,IF(AA325=Servizio!$A$58,Servizio!$B$58,""))))))))))))))))))))))))))))))</f>
        <v/>
      </c>
      <c r="AC325" s="102"/>
      <c r="AD325" s="4"/>
      <c r="AE325" s="4"/>
      <c r="AF325" s="99"/>
      <c r="AG325" s="134"/>
      <c r="AH325" s="101"/>
      <c r="AI325" s="102"/>
      <c r="AJ325" s="105"/>
      <c r="AK325" s="106"/>
      <c r="AL325" s="16"/>
      <c r="AM325" s="5"/>
      <c r="AN325" s="68" t="str">
        <f t="shared" si="55"/>
        <v/>
      </c>
      <c r="AO325" s="68" t="str">
        <f t="shared" si="56"/>
        <v/>
      </c>
      <c r="AP325" s="16"/>
      <c r="AQ325" s="70" t="str">
        <f t="shared" si="57"/>
        <v/>
      </c>
      <c r="AR325" s="109"/>
      <c r="AS325" s="105"/>
      <c r="AT325" s="106"/>
      <c r="AU325" s="16"/>
      <c r="AV325" s="106"/>
      <c r="AW325" s="111"/>
      <c r="AX325" s="6"/>
      <c r="AY325" s="16"/>
      <c r="AZ325" s="50"/>
      <c r="BA325" s="70" t="str">
        <f t="shared" si="58"/>
        <v/>
      </c>
      <c r="BB325" s="51"/>
      <c r="BC325" s="16"/>
      <c r="BD325" s="68" t="str">
        <f t="shared" si="59"/>
        <v/>
      </c>
      <c r="BE325" s="16"/>
      <c r="BF325" s="16"/>
      <c r="BG325" s="102"/>
      <c r="BH325" s="4"/>
      <c r="BI325" s="50"/>
      <c r="BJ325" s="70" t="str">
        <f t="shared" si="60"/>
        <v/>
      </c>
    </row>
    <row r="326" spans="19:62" x14ac:dyDescent="0.2">
      <c r="S326" s="140">
        <f t="shared" si="49"/>
        <v>0</v>
      </c>
      <c r="T326" s="139">
        <f t="shared" si="50"/>
        <v>0</v>
      </c>
      <c r="U326" s="132">
        <f t="shared" si="51"/>
        <v>0</v>
      </c>
      <c r="V326" s="132" t="str">
        <f t="shared" si="52"/>
        <v/>
      </c>
      <c r="W326" s="136">
        <f t="shared" si="53"/>
        <v>0</v>
      </c>
      <c r="X326" s="136">
        <f t="shared" si="54"/>
        <v>0</v>
      </c>
      <c r="Y326" s="132" t="str">
        <f>IF(AX326="","",IF(AND(BH326=Avanzamento!AL$2,AQ326&gt;0,BB326&gt;0),SUM(MAX(Y$9:Y325),1),0))</f>
        <v/>
      </c>
      <c r="Z326" s="132" t="str">
        <f>IF(AX326="","",IF(AX326=Avanzamento!AL$2,SUM(MAX(Z$9:Z325),1),0))</f>
        <v/>
      </c>
      <c r="AA326" s="6"/>
      <c r="AB326" s="97" t="str">
        <f>IF(OR(AA326=Servizio!$A$7,AA326=Servizio!$A$11,AA326=Servizio!$A$25,AA326=Servizio!$A$38,AA326=Servizio!$A$47,AA326=Servizio!$A$56),Servizio!$B$7,IF(AA326=Servizio!$A$8,Servizio!$B$8,IF(AA326=Servizio!$A$9,Servizio!$B$9,IF(OR(AA326=Servizio!$A$10,AA326=Servizio!$A$23),Servizio!$B$10,IF(OR(AA326=Servizio!$A$12,AA326=Servizio!$A$39,AA326=Servizio!$A$48),Servizio!$B$12,IF(OR(AA326=Servizio!$A$13,AA326=Servizio!$A$40,AA326=Servizio!$A$49),Servizio!$B$13,IF(AA326=Servizio!$A$14,Servizio!$B$14,IF(AA326=Servizio!$A$15,Servizio!$B$15,IF(AA326=Servizio!$A$16,Servizio!$B$16,IF(AA326=Servizio!$A$17,Servizio!$B$17,IF(AA326=Servizio!$A$18,Servizio!$B$18,IF(AA326=Servizio!$A$19,Servizio!$B$19,IF(AA326=Servizio!$A$20,Servizio!$B$20,IF(AA326=Servizio!$A$21,Servizio!$B$21,IF(AA326=Servizio!$A$22,Servizio!$B$22,IF(AA326=Servizio!$A$24,Servizio!$B$24,IF(OR(AA326=Servizio!$A$26,AA326=Servizio!$A$41,AA326=Servizio!$A$50),Servizio!$B$26,IF(AA326=Servizio!$A$27,Servizio!$B$27,IF(OR(AA326=Servizio!$A$28,AA326=Servizio!$A$42,AA326=Servizio!$A$51),Servizio!$B$28,IF(OR(AA326=Servizio!$A$29,AA326=Servizio!$A$43,AA326=Servizio!$A$52),Servizio!$B$29,IF(AA326=Servizio!$A$30,Servizio!$B$30,IF(AA326=Servizio!$A$31,Servizio!$B$31,IF(OR(AA326=Servizio!$A$32,AA326=Servizio!$A$46,AA326=Servizio!$A$55),Servizio!$B$32,IF(OR(AA326=Servizio!$A$33,AA326=Servizio!$A$44,AA326=Servizio!$A$53),Servizio!$B$33,IF(OR(AA326=Servizio!$A$34,AA326=Servizio!$A$45,AA326=Servizio!$A$54),Servizio!$B$34,IF(AA326=Servizio!$A$35,Servizio!$B$35,IF(AA326=Servizio!$A$36,Servizio!$B$36,IF(AA326=Servizio!$A$37,Servizio!$B$37,IF(AA326=Servizio!$A$57,Servizio!$B$57,IF(AA326=Servizio!$A$58,Servizio!$B$58,""))))))))))))))))))))))))))))))</f>
        <v/>
      </c>
      <c r="AC326" s="102"/>
      <c r="AD326" s="4"/>
      <c r="AE326" s="4"/>
      <c r="AF326" s="99"/>
      <c r="AG326" s="134"/>
      <c r="AH326" s="101"/>
      <c r="AI326" s="102"/>
      <c r="AJ326" s="105"/>
      <c r="AK326" s="106"/>
      <c r="AL326" s="16"/>
      <c r="AM326" s="5"/>
      <c r="AN326" s="68" t="str">
        <f t="shared" si="55"/>
        <v/>
      </c>
      <c r="AO326" s="68" t="str">
        <f t="shared" si="56"/>
        <v/>
      </c>
      <c r="AP326" s="16"/>
      <c r="AQ326" s="70" t="str">
        <f t="shared" si="57"/>
        <v/>
      </c>
      <c r="AR326" s="109"/>
      <c r="AS326" s="105"/>
      <c r="AT326" s="106"/>
      <c r="AU326" s="16"/>
      <c r="AV326" s="106"/>
      <c r="AW326" s="111"/>
      <c r="AX326" s="6"/>
      <c r="AY326" s="16"/>
      <c r="AZ326" s="50"/>
      <c r="BA326" s="70" t="str">
        <f t="shared" si="58"/>
        <v/>
      </c>
      <c r="BB326" s="51"/>
      <c r="BC326" s="16"/>
      <c r="BD326" s="68" t="str">
        <f t="shared" si="59"/>
        <v/>
      </c>
      <c r="BE326" s="16"/>
      <c r="BF326" s="16"/>
      <c r="BG326" s="102"/>
      <c r="BH326" s="4"/>
      <c r="BI326" s="50"/>
      <c r="BJ326" s="70" t="str">
        <f t="shared" si="60"/>
        <v/>
      </c>
    </row>
    <row r="327" spans="19:62" x14ac:dyDescent="0.2">
      <c r="S327" s="140">
        <f t="shared" si="49"/>
        <v>0</v>
      </c>
      <c r="T327" s="139">
        <f t="shared" si="50"/>
        <v>0</v>
      </c>
      <c r="U327" s="132">
        <f t="shared" si="51"/>
        <v>0</v>
      </c>
      <c r="V327" s="132" t="str">
        <f t="shared" si="52"/>
        <v/>
      </c>
      <c r="W327" s="136">
        <f t="shared" si="53"/>
        <v>0</v>
      </c>
      <c r="X327" s="136">
        <f t="shared" si="54"/>
        <v>0</v>
      </c>
      <c r="Y327" s="132" t="str">
        <f>IF(AX327="","",IF(AND(BH327=Avanzamento!AL$2,AQ327&gt;0,BB327&gt;0),SUM(MAX(Y$9:Y326),1),0))</f>
        <v/>
      </c>
      <c r="Z327" s="132" t="str">
        <f>IF(AX327="","",IF(AX327=Avanzamento!AL$2,SUM(MAX(Z$9:Z326),1),0))</f>
        <v/>
      </c>
      <c r="AA327" s="6"/>
      <c r="AB327" s="97" t="str">
        <f>IF(OR(AA327=Servizio!$A$7,AA327=Servizio!$A$11,AA327=Servizio!$A$25,AA327=Servizio!$A$38,AA327=Servizio!$A$47,AA327=Servizio!$A$56),Servizio!$B$7,IF(AA327=Servizio!$A$8,Servizio!$B$8,IF(AA327=Servizio!$A$9,Servizio!$B$9,IF(OR(AA327=Servizio!$A$10,AA327=Servizio!$A$23),Servizio!$B$10,IF(OR(AA327=Servizio!$A$12,AA327=Servizio!$A$39,AA327=Servizio!$A$48),Servizio!$B$12,IF(OR(AA327=Servizio!$A$13,AA327=Servizio!$A$40,AA327=Servizio!$A$49),Servizio!$B$13,IF(AA327=Servizio!$A$14,Servizio!$B$14,IF(AA327=Servizio!$A$15,Servizio!$B$15,IF(AA327=Servizio!$A$16,Servizio!$B$16,IF(AA327=Servizio!$A$17,Servizio!$B$17,IF(AA327=Servizio!$A$18,Servizio!$B$18,IF(AA327=Servizio!$A$19,Servizio!$B$19,IF(AA327=Servizio!$A$20,Servizio!$B$20,IF(AA327=Servizio!$A$21,Servizio!$B$21,IF(AA327=Servizio!$A$22,Servizio!$B$22,IF(AA327=Servizio!$A$24,Servizio!$B$24,IF(OR(AA327=Servizio!$A$26,AA327=Servizio!$A$41,AA327=Servizio!$A$50),Servizio!$B$26,IF(AA327=Servizio!$A$27,Servizio!$B$27,IF(OR(AA327=Servizio!$A$28,AA327=Servizio!$A$42,AA327=Servizio!$A$51),Servizio!$B$28,IF(OR(AA327=Servizio!$A$29,AA327=Servizio!$A$43,AA327=Servizio!$A$52),Servizio!$B$29,IF(AA327=Servizio!$A$30,Servizio!$B$30,IF(AA327=Servizio!$A$31,Servizio!$B$31,IF(OR(AA327=Servizio!$A$32,AA327=Servizio!$A$46,AA327=Servizio!$A$55),Servizio!$B$32,IF(OR(AA327=Servizio!$A$33,AA327=Servizio!$A$44,AA327=Servizio!$A$53),Servizio!$B$33,IF(OR(AA327=Servizio!$A$34,AA327=Servizio!$A$45,AA327=Servizio!$A$54),Servizio!$B$34,IF(AA327=Servizio!$A$35,Servizio!$B$35,IF(AA327=Servizio!$A$36,Servizio!$B$36,IF(AA327=Servizio!$A$37,Servizio!$B$37,IF(AA327=Servizio!$A$57,Servizio!$B$57,IF(AA327=Servizio!$A$58,Servizio!$B$58,""))))))))))))))))))))))))))))))</f>
        <v/>
      </c>
      <c r="AC327" s="102"/>
      <c r="AD327" s="4"/>
      <c r="AE327" s="4"/>
      <c r="AF327" s="99"/>
      <c r="AG327" s="134"/>
      <c r="AH327" s="101"/>
      <c r="AI327" s="102"/>
      <c r="AJ327" s="105"/>
      <c r="AK327" s="106"/>
      <c r="AL327" s="16"/>
      <c r="AM327" s="5"/>
      <c r="AN327" s="68" t="str">
        <f t="shared" si="55"/>
        <v/>
      </c>
      <c r="AO327" s="68" t="str">
        <f t="shared" si="56"/>
        <v/>
      </c>
      <c r="AP327" s="16"/>
      <c r="AQ327" s="70" t="str">
        <f t="shared" si="57"/>
        <v/>
      </c>
      <c r="AR327" s="109"/>
      <c r="AS327" s="105"/>
      <c r="AT327" s="106"/>
      <c r="AU327" s="16"/>
      <c r="AV327" s="106"/>
      <c r="AW327" s="111"/>
      <c r="AX327" s="6"/>
      <c r="AY327" s="16"/>
      <c r="AZ327" s="50"/>
      <c r="BA327" s="70" t="str">
        <f t="shared" si="58"/>
        <v/>
      </c>
      <c r="BB327" s="51"/>
      <c r="BC327" s="16"/>
      <c r="BD327" s="68" t="str">
        <f t="shared" si="59"/>
        <v/>
      </c>
      <c r="BE327" s="16"/>
      <c r="BF327" s="16"/>
      <c r="BG327" s="102"/>
      <c r="BH327" s="4"/>
      <c r="BI327" s="50"/>
      <c r="BJ327" s="70" t="str">
        <f t="shared" si="60"/>
        <v/>
      </c>
    </row>
    <row r="328" spans="19:62" x14ac:dyDescent="0.2">
      <c r="S328" s="140">
        <f t="shared" si="49"/>
        <v>0</v>
      </c>
      <c r="T328" s="139">
        <f t="shared" si="50"/>
        <v>0</v>
      </c>
      <c r="U328" s="132">
        <f t="shared" si="51"/>
        <v>0</v>
      </c>
      <c r="V328" s="132" t="str">
        <f t="shared" si="52"/>
        <v/>
      </c>
      <c r="W328" s="136">
        <f t="shared" si="53"/>
        <v>0</v>
      </c>
      <c r="X328" s="136">
        <f t="shared" si="54"/>
        <v>0</v>
      </c>
      <c r="Y328" s="132" t="str">
        <f>IF(AX328="","",IF(AND(BH328=Avanzamento!AL$2,AQ328&gt;0,BB328&gt;0),SUM(MAX(Y$9:Y327),1),0))</f>
        <v/>
      </c>
      <c r="Z328" s="132" t="str">
        <f>IF(AX328="","",IF(AX328=Avanzamento!AL$2,SUM(MAX(Z$9:Z327),1),0))</f>
        <v/>
      </c>
      <c r="AA328" s="6"/>
      <c r="AB328" s="97" t="str">
        <f>IF(OR(AA328=Servizio!$A$7,AA328=Servizio!$A$11,AA328=Servizio!$A$25,AA328=Servizio!$A$38,AA328=Servizio!$A$47,AA328=Servizio!$A$56),Servizio!$B$7,IF(AA328=Servizio!$A$8,Servizio!$B$8,IF(AA328=Servizio!$A$9,Servizio!$B$9,IF(OR(AA328=Servizio!$A$10,AA328=Servizio!$A$23),Servizio!$B$10,IF(OR(AA328=Servizio!$A$12,AA328=Servizio!$A$39,AA328=Servizio!$A$48),Servizio!$B$12,IF(OR(AA328=Servizio!$A$13,AA328=Servizio!$A$40,AA328=Servizio!$A$49),Servizio!$B$13,IF(AA328=Servizio!$A$14,Servizio!$B$14,IF(AA328=Servizio!$A$15,Servizio!$B$15,IF(AA328=Servizio!$A$16,Servizio!$B$16,IF(AA328=Servizio!$A$17,Servizio!$B$17,IF(AA328=Servizio!$A$18,Servizio!$B$18,IF(AA328=Servizio!$A$19,Servizio!$B$19,IF(AA328=Servizio!$A$20,Servizio!$B$20,IF(AA328=Servizio!$A$21,Servizio!$B$21,IF(AA328=Servizio!$A$22,Servizio!$B$22,IF(AA328=Servizio!$A$24,Servizio!$B$24,IF(OR(AA328=Servizio!$A$26,AA328=Servizio!$A$41,AA328=Servizio!$A$50),Servizio!$B$26,IF(AA328=Servizio!$A$27,Servizio!$B$27,IF(OR(AA328=Servizio!$A$28,AA328=Servizio!$A$42,AA328=Servizio!$A$51),Servizio!$B$28,IF(OR(AA328=Servizio!$A$29,AA328=Servizio!$A$43,AA328=Servizio!$A$52),Servizio!$B$29,IF(AA328=Servizio!$A$30,Servizio!$B$30,IF(AA328=Servizio!$A$31,Servizio!$B$31,IF(OR(AA328=Servizio!$A$32,AA328=Servizio!$A$46,AA328=Servizio!$A$55),Servizio!$B$32,IF(OR(AA328=Servizio!$A$33,AA328=Servizio!$A$44,AA328=Servizio!$A$53),Servizio!$B$33,IF(OR(AA328=Servizio!$A$34,AA328=Servizio!$A$45,AA328=Servizio!$A$54),Servizio!$B$34,IF(AA328=Servizio!$A$35,Servizio!$B$35,IF(AA328=Servizio!$A$36,Servizio!$B$36,IF(AA328=Servizio!$A$37,Servizio!$B$37,IF(AA328=Servizio!$A$57,Servizio!$B$57,IF(AA328=Servizio!$A$58,Servizio!$B$58,""))))))))))))))))))))))))))))))</f>
        <v/>
      </c>
      <c r="AC328" s="102"/>
      <c r="AD328" s="4"/>
      <c r="AE328" s="4"/>
      <c r="AF328" s="99"/>
      <c r="AG328" s="134"/>
      <c r="AH328" s="101"/>
      <c r="AI328" s="102"/>
      <c r="AJ328" s="105"/>
      <c r="AK328" s="106"/>
      <c r="AL328" s="16"/>
      <c r="AM328" s="5"/>
      <c r="AN328" s="68" t="str">
        <f t="shared" si="55"/>
        <v/>
      </c>
      <c r="AO328" s="68" t="str">
        <f t="shared" si="56"/>
        <v/>
      </c>
      <c r="AP328" s="16"/>
      <c r="AQ328" s="70" t="str">
        <f t="shared" si="57"/>
        <v/>
      </c>
      <c r="AR328" s="109"/>
      <c r="AS328" s="105"/>
      <c r="AT328" s="106"/>
      <c r="AU328" s="16"/>
      <c r="AV328" s="106"/>
      <c r="AW328" s="111"/>
      <c r="AX328" s="6"/>
      <c r="AY328" s="16"/>
      <c r="AZ328" s="50"/>
      <c r="BA328" s="70" t="str">
        <f t="shared" si="58"/>
        <v/>
      </c>
      <c r="BB328" s="51"/>
      <c r="BC328" s="16"/>
      <c r="BD328" s="68" t="str">
        <f t="shared" si="59"/>
        <v/>
      </c>
      <c r="BE328" s="16"/>
      <c r="BF328" s="16"/>
      <c r="BG328" s="102"/>
      <c r="BH328" s="4"/>
      <c r="BI328" s="50"/>
      <c r="BJ328" s="70" t="str">
        <f t="shared" si="60"/>
        <v/>
      </c>
    </row>
    <row r="329" spans="19:62" x14ac:dyDescent="0.2">
      <c r="S329" s="140">
        <f t="shared" si="49"/>
        <v>0</v>
      </c>
      <c r="T329" s="139">
        <f t="shared" si="50"/>
        <v>0</v>
      </c>
      <c r="U329" s="132">
        <f t="shared" si="51"/>
        <v>0</v>
      </c>
      <c r="V329" s="132" t="str">
        <f t="shared" si="52"/>
        <v/>
      </c>
      <c r="W329" s="136">
        <f t="shared" si="53"/>
        <v>0</v>
      </c>
      <c r="X329" s="136">
        <f t="shared" si="54"/>
        <v>0</v>
      </c>
      <c r="Y329" s="132" t="str">
        <f>IF(AX329="","",IF(AND(BH329=Avanzamento!AL$2,AQ329&gt;0,BB329&gt;0),SUM(MAX(Y$9:Y328),1),0))</f>
        <v/>
      </c>
      <c r="Z329" s="132" t="str">
        <f>IF(AX329="","",IF(AX329=Avanzamento!AL$2,SUM(MAX(Z$9:Z328),1),0))</f>
        <v/>
      </c>
      <c r="AA329" s="6"/>
      <c r="AB329" s="97" t="str">
        <f>IF(OR(AA329=Servizio!$A$7,AA329=Servizio!$A$11,AA329=Servizio!$A$25,AA329=Servizio!$A$38,AA329=Servizio!$A$47,AA329=Servizio!$A$56),Servizio!$B$7,IF(AA329=Servizio!$A$8,Servizio!$B$8,IF(AA329=Servizio!$A$9,Servizio!$B$9,IF(OR(AA329=Servizio!$A$10,AA329=Servizio!$A$23),Servizio!$B$10,IF(OR(AA329=Servizio!$A$12,AA329=Servizio!$A$39,AA329=Servizio!$A$48),Servizio!$B$12,IF(OR(AA329=Servizio!$A$13,AA329=Servizio!$A$40,AA329=Servizio!$A$49),Servizio!$B$13,IF(AA329=Servizio!$A$14,Servizio!$B$14,IF(AA329=Servizio!$A$15,Servizio!$B$15,IF(AA329=Servizio!$A$16,Servizio!$B$16,IF(AA329=Servizio!$A$17,Servizio!$B$17,IF(AA329=Servizio!$A$18,Servizio!$B$18,IF(AA329=Servizio!$A$19,Servizio!$B$19,IF(AA329=Servizio!$A$20,Servizio!$B$20,IF(AA329=Servizio!$A$21,Servizio!$B$21,IF(AA329=Servizio!$A$22,Servizio!$B$22,IF(AA329=Servizio!$A$24,Servizio!$B$24,IF(OR(AA329=Servizio!$A$26,AA329=Servizio!$A$41,AA329=Servizio!$A$50),Servizio!$B$26,IF(AA329=Servizio!$A$27,Servizio!$B$27,IF(OR(AA329=Servizio!$A$28,AA329=Servizio!$A$42,AA329=Servizio!$A$51),Servizio!$B$28,IF(OR(AA329=Servizio!$A$29,AA329=Servizio!$A$43,AA329=Servizio!$A$52),Servizio!$B$29,IF(AA329=Servizio!$A$30,Servizio!$B$30,IF(AA329=Servizio!$A$31,Servizio!$B$31,IF(OR(AA329=Servizio!$A$32,AA329=Servizio!$A$46,AA329=Servizio!$A$55),Servizio!$B$32,IF(OR(AA329=Servizio!$A$33,AA329=Servizio!$A$44,AA329=Servizio!$A$53),Servizio!$B$33,IF(OR(AA329=Servizio!$A$34,AA329=Servizio!$A$45,AA329=Servizio!$A$54),Servizio!$B$34,IF(AA329=Servizio!$A$35,Servizio!$B$35,IF(AA329=Servizio!$A$36,Servizio!$B$36,IF(AA329=Servizio!$A$37,Servizio!$B$37,IF(AA329=Servizio!$A$57,Servizio!$B$57,IF(AA329=Servizio!$A$58,Servizio!$B$58,""))))))))))))))))))))))))))))))</f>
        <v/>
      </c>
      <c r="AC329" s="102"/>
      <c r="AD329" s="4"/>
      <c r="AE329" s="4"/>
      <c r="AF329" s="99"/>
      <c r="AG329" s="134"/>
      <c r="AH329" s="101"/>
      <c r="AI329" s="102"/>
      <c r="AJ329" s="105"/>
      <c r="AK329" s="106"/>
      <c r="AL329" s="16"/>
      <c r="AM329" s="5"/>
      <c r="AN329" s="68" t="str">
        <f t="shared" si="55"/>
        <v/>
      </c>
      <c r="AO329" s="68" t="str">
        <f t="shared" si="56"/>
        <v/>
      </c>
      <c r="AP329" s="16"/>
      <c r="AQ329" s="70" t="str">
        <f t="shared" si="57"/>
        <v/>
      </c>
      <c r="AR329" s="109"/>
      <c r="AS329" s="105"/>
      <c r="AT329" s="106"/>
      <c r="AU329" s="16"/>
      <c r="AV329" s="106"/>
      <c r="AW329" s="111"/>
      <c r="AX329" s="6"/>
      <c r="AY329" s="16"/>
      <c r="AZ329" s="50"/>
      <c r="BA329" s="70" t="str">
        <f t="shared" si="58"/>
        <v/>
      </c>
      <c r="BB329" s="51"/>
      <c r="BC329" s="16"/>
      <c r="BD329" s="68" t="str">
        <f t="shared" si="59"/>
        <v/>
      </c>
      <c r="BE329" s="16"/>
      <c r="BF329" s="16"/>
      <c r="BG329" s="102"/>
      <c r="BH329" s="4"/>
      <c r="BI329" s="50"/>
      <c r="BJ329" s="70" t="str">
        <f t="shared" si="60"/>
        <v/>
      </c>
    </row>
    <row r="330" spans="19:62" x14ac:dyDescent="0.2">
      <c r="S330" s="140">
        <f t="shared" si="49"/>
        <v>0</v>
      </c>
      <c r="T330" s="139">
        <f t="shared" si="50"/>
        <v>0</v>
      </c>
      <c r="U330" s="132">
        <f t="shared" si="51"/>
        <v>0</v>
      </c>
      <c r="V330" s="132" t="str">
        <f t="shared" si="52"/>
        <v/>
      </c>
      <c r="W330" s="136">
        <f t="shared" si="53"/>
        <v>0</v>
      </c>
      <c r="X330" s="136">
        <f t="shared" si="54"/>
        <v>0</v>
      </c>
      <c r="Y330" s="132" t="str">
        <f>IF(AX330="","",IF(AND(BH330=Avanzamento!AL$2,AQ330&gt;0,BB330&gt;0),SUM(MAX(Y$9:Y329),1),0))</f>
        <v/>
      </c>
      <c r="Z330" s="132" t="str">
        <f>IF(AX330="","",IF(AX330=Avanzamento!AL$2,SUM(MAX(Z$9:Z329),1),0))</f>
        <v/>
      </c>
      <c r="AA330" s="6"/>
      <c r="AB330" s="97" t="str">
        <f>IF(OR(AA330=Servizio!$A$7,AA330=Servizio!$A$11,AA330=Servizio!$A$25,AA330=Servizio!$A$38,AA330=Servizio!$A$47,AA330=Servizio!$A$56),Servizio!$B$7,IF(AA330=Servizio!$A$8,Servizio!$B$8,IF(AA330=Servizio!$A$9,Servizio!$B$9,IF(OR(AA330=Servizio!$A$10,AA330=Servizio!$A$23),Servizio!$B$10,IF(OR(AA330=Servizio!$A$12,AA330=Servizio!$A$39,AA330=Servizio!$A$48),Servizio!$B$12,IF(OR(AA330=Servizio!$A$13,AA330=Servizio!$A$40,AA330=Servizio!$A$49),Servizio!$B$13,IF(AA330=Servizio!$A$14,Servizio!$B$14,IF(AA330=Servizio!$A$15,Servizio!$B$15,IF(AA330=Servizio!$A$16,Servizio!$B$16,IF(AA330=Servizio!$A$17,Servizio!$B$17,IF(AA330=Servizio!$A$18,Servizio!$B$18,IF(AA330=Servizio!$A$19,Servizio!$B$19,IF(AA330=Servizio!$A$20,Servizio!$B$20,IF(AA330=Servizio!$A$21,Servizio!$B$21,IF(AA330=Servizio!$A$22,Servizio!$B$22,IF(AA330=Servizio!$A$24,Servizio!$B$24,IF(OR(AA330=Servizio!$A$26,AA330=Servizio!$A$41,AA330=Servizio!$A$50),Servizio!$B$26,IF(AA330=Servizio!$A$27,Servizio!$B$27,IF(OR(AA330=Servizio!$A$28,AA330=Servizio!$A$42,AA330=Servizio!$A$51),Servizio!$B$28,IF(OR(AA330=Servizio!$A$29,AA330=Servizio!$A$43,AA330=Servizio!$A$52),Servizio!$B$29,IF(AA330=Servizio!$A$30,Servizio!$B$30,IF(AA330=Servizio!$A$31,Servizio!$B$31,IF(OR(AA330=Servizio!$A$32,AA330=Servizio!$A$46,AA330=Servizio!$A$55),Servizio!$B$32,IF(OR(AA330=Servizio!$A$33,AA330=Servizio!$A$44,AA330=Servizio!$A$53),Servizio!$B$33,IF(OR(AA330=Servizio!$A$34,AA330=Servizio!$A$45,AA330=Servizio!$A$54),Servizio!$B$34,IF(AA330=Servizio!$A$35,Servizio!$B$35,IF(AA330=Servizio!$A$36,Servizio!$B$36,IF(AA330=Servizio!$A$37,Servizio!$B$37,IF(AA330=Servizio!$A$57,Servizio!$B$57,IF(AA330=Servizio!$A$58,Servizio!$B$58,""))))))))))))))))))))))))))))))</f>
        <v/>
      </c>
      <c r="AC330" s="102"/>
      <c r="AD330" s="4"/>
      <c r="AE330" s="4"/>
      <c r="AF330" s="99"/>
      <c r="AG330" s="134"/>
      <c r="AH330" s="101"/>
      <c r="AI330" s="102"/>
      <c r="AJ330" s="105"/>
      <c r="AK330" s="106"/>
      <c r="AL330" s="16"/>
      <c r="AM330" s="5"/>
      <c r="AN330" s="68" t="str">
        <f t="shared" si="55"/>
        <v/>
      </c>
      <c r="AO330" s="68" t="str">
        <f t="shared" si="56"/>
        <v/>
      </c>
      <c r="AP330" s="16"/>
      <c r="AQ330" s="70" t="str">
        <f t="shared" si="57"/>
        <v/>
      </c>
      <c r="AR330" s="109"/>
      <c r="AS330" s="105"/>
      <c r="AT330" s="106"/>
      <c r="AU330" s="16"/>
      <c r="AV330" s="106"/>
      <c r="AW330" s="111"/>
      <c r="AX330" s="6"/>
      <c r="AY330" s="16"/>
      <c r="AZ330" s="50"/>
      <c r="BA330" s="70" t="str">
        <f t="shared" si="58"/>
        <v/>
      </c>
      <c r="BB330" s="51"/>
      <c r="BC330" s="16"/>
      <c r="BD330" s="68" t="str">
        <f t="shared" si="59"/>
        <v/>
      </c>
      <c r="BE330" s="16"/>
      <c r="BF330" s="16"/>
      <c r="BG330" s="102"/>
      <c r="BH330" s="4"/>
      <c r="BI330" s="50"/>
      <c r="BJ330" s="70" t="str">
        <f t="shared" si="60"/>
        <v/>
      </c>
    </row>
    <row r="331" spans="19:62" x14ac:dyDescent="0.2">
      <c r="S331" s="140">
        <f t="shared" ref="S331:S394" si="61">IF(SUMIFS(AU$10:AU$1000,AG$10:AG$1000,AG331,AJ$10:AJ$1000,AJ331,W$10:W$1000,W331)&gt;AQ331,1,0)</f>
        <v>0</v>
      </c>
      <c r="T331" s="139">
        <f t="shared" ref="T331:T394" si="62">COUNTIFS(AG$10:AG$1000,AG331,AJ$10:AJ$1000,AJ331,V$10:V$1000,V331,AO$10:AO$1000,"&lt;&gt;"&amp;AO331)</f>
        <v>0</v>
      </c>
      <c r="U331" s="132">
        <f t="shared" ref="U331:U394" si="63">COUNTIFS(AG$10:AG$1000,AG331,AJ$10:AJ$1000,AJ331,V$10:V$1000,V331,AK$10:AK$1000,"&lt;&gt;"&amp;AK331)</f>
        <v>0</v>
      </c>
      <c r="V331" s="132" t="str">
        <f t="shared" ref="V331:V394" si="64">IF(AK331="","",YEAR(AK331))</f>
        <v/>
      </c>
      <c r="W331" s="136">
        <f t="shared" ref="W331:W394" si="65">IF(V331="",0,COUNTIFS(AG$10:AG$1000,AG331,AJ$10:AJ$1000,AJ331,AK$10:AK$1000,AK331,AO$10:AO$1000,AO331)-1)</f>
        <v>0</v>
      </c>
      <c r="X331" s="136">
        <f t="shared" ref="X331:X394" si="66">COUNTIFS(AG$10:AG$1000,AG331,AF$10:AF$1000,"&lt;&gt;"&amp;AF331)</f>
        <v>0</v>
      </c>
      <c r="Y331" s="132" t="str">
        <f>IF(AX331="","",IF(AND(BH331=Avanzamento!AL$2,AQ331&gt;0,BB331&gt;0),SUM(MAX(Y$9:Y330),1),0))</f>
        <v/>
      </c>
      <c r="Z331" s="132" t="str">
        <f>IF(AX331="","",IF(AX331=Avanzamento!AL$2,SUM(MAX(Z$9:Z330),1),0))</f>
        <v/>
      </c>
      <c r="AA331" s="6"/>
      <c r="AB331" s="97" t="str">
        <f>IF(OR(AA331=Servizio!$A$7,AA331=Servizio!$A$11,AA331=Servizio!$A$25,AA331=Servizio!$A$38,AA331=Servizio!$A$47,AA331=Servizio!$A$56),Servizio!$B$7,IF(AA331=Servizio!$A$8,Servizio!$B$8,IF(AA331=Servizio!$A$9,Servizio!$B$9,IF(OR(AA331=Servizio!$A$10,AA331=Servizio!$A$23),Servizio!$B$10,IF(OR(AA331=Servizio!$A$12,AA331=Servizio!$A$39,AA331=Servizio!$A$48),Servizio!$B$12,IF(OR(AA331=Servizio!$A$13,AA331=Servizio!$A$40,AA331=Servizio!$A$49),Servizio!$B$13,IF(AA331=Servizio!$A$14,Servizio!$B$14,IF(AA331=Servizio!$A$15,Servizio!$B$15,IF(AA331=Servizio!$A$16,Servizio!$B$16,IF(AA331=Servizio!$A$17,Servizio!$B$17,IF(AA331=Servizio!$A$18,Servizio!$B$18,IF(AA331=Servizio!$A$19,Servizio!$B$19,IF(AA331=Servizio!$A$20,Servizio!$B$20,IF(AA331=Servizio!$A$21,Servizio!$B$21,IF(AA331=Servizio!$A$22,Servizio!$B$22,IF(AA331=Servizio!$A$24,Servizio!$B$24,IF(OR(AA331=Servizio!$A$26,AA331=Servizio!$A$41,AA331=Servizio!$A$50),Servizio!$B$26,IF(AA331=Servizio!$A$27,Servizio!$B$27,IF(OR(AA331=Servizio!$A$28,AA331=Servizio!$A$42,AA331=Servizio!$A$51),Servizio!$B$28,IF(OR(AA331=Servizio!$A$29,AA331=Servizio!$A$43,AA331=Servizio!$A$52),Servizio!$B$29,IF(AA331=Servizio!$A$30,Servizio!$B$30,IF(AA331=Servizio!$A$31,Servizio!$B$31,IF(OR(AA331=Servizio!$A$32,AA331=Servizio!$A$46,AA331=Servizio!$A$55),Servizio!$B$32,IF(OR(AA331=Servizio!$A$33,AA331=Servizio!$A$44,AA331=Servizio!$A$53),Servizio!$B$33,IF(OR(AA331=Servizio!$A$34,AA331=Servizio!$A$45,AA331=Servizio!$A$54),Servizio!$B$34,IF(AA331=Servizio!$A$35,Servizio!$B$35,IF(AA331=Servizio!$A$36,Servizio!$B$36,IF(AA331=Servizio!$A$37,Servizio!$B$37,IF(AA331=Servizio!$A$57,Servizio!$B$57,IF(AA331=Servizio!$A$58,Servizio!$B$58,""))))))))))))))))))))))))))))))</f>
        <v/>
      </c>
      <c r="AC331" s="102"/>
      <c r="AD331" s="4"/>
      <c r="AE331" s="4"/>
      <c r="AF331" s="99"/>
      <c r="AG331" s="134"/>
      <c r="AH331" s="101"/>
      <c r="AI331" s="102"/>
      <c r="AJ331" s="105"/>
      <c r="AK331" s="106"/>
      <c r="AL331" s="16"/>
      <c r="AM331" s="5"/>
      <c r="AN331" s="68" t="str">
        <f t="shared" ref="AN331:AN394" si="67">IF(AND(AL331="",AM331=""),"",AL331*AM331)</f>
        <v/>
      </c>
      <c r="AO331" s="68" t="str">
        <f t="shared" ref="AO331:AO394" si="68">IF(AND(AL331="",AM331=""),"",AL331+AN331)</f>
        <v/>
      </c>
      <c r="AP331" s="16"/>
      <c r="AQ331" s="70" t="str">
        <f t="shared" ref="AQ331:AQ394" si="69">IF(AND(AL331="",AM331=""),"",AO331-AP331)</f>
        <v/>
      </c>
      <c r="AR331" s="109"/>
      <c r="AS331" s="105"/>
      <c r="AT331" s="106"/>
      <c r="AU331" s="16"/>
      <c r="AV331" s="106"/>
      <c r="AW331" s="111"/>
      <c r="AX331" s="6"/>
      <c r="AY331" s="16"/>
      <c r="AZ331" s="50"/>
      <c r="BA331" s="70" t="str">
        <f t="shared" ref="BA331:BA394" si="70">IF(AND(AY331="",AZ331=""),"",AY331*AZ331)</f>
        <v/>
      </c>
      <c r="BB331" s="51"/>
      <c r="BC331" s="16"/>
      <c r="BD331" s="68" t="str">
        <f t="shared" ref="BD331:BD394" si="71">IF(AND(BB331="",BC331=""),"",BB331+BC331)</f>
        <v/>
      </c>
      <c r="BE331" s="16"/>
      <c r="BF331" s="16"/>
      <c r="BG331" s="102"/>
      <c r="BH331" s="4"/>
      <c r="BI331" s="50"/>
      <c r="BJ331" s="70" t="str">
        <f t="shared" ref="BJ331:BJ394" si="72">IF(AND(BD331="",BI331=""),"",BD331*BI331)</f>
        <v/>
      </c>
    </row>
    <row r="332" spans="19:62" x14ac:dyDescent="0.2">
      <c r="S332" s="140">
        <f t="shared" si="61"/>
        <v>0</v>
      </c>
      <c r="T332" s="139">
        <f t="shared" si="62"/>
        <v>0</v>
      </c>
      <c r="U332" s="132">
        <f t="shared" si="63"/>
        <v>0</v>
      </c>
      <c r="V332" s="132" t="str">
        <f t="shared" si="64"/>
        <v/>
      </c>
      <c r="W332" s="136">
        <f t="shared" si="65"/>
        <v>0</v>
      </c>
      <c r="X332" s="136">
        <f t="shared" si="66"/>
        <v>0</v>
      </c>
      <c r="Y332" s="132" t="str">
        <f>IF(AX332="","",IF(AND(BH332=Avanzamento!AL$2,AQ332&gt;0,BB332&gt;0),SUM(MAX(Y$9:Y331),1),0))</f>
        <v/>
      </c>
      <c r="Z332" s="132" t="str">
        <f>IF(AX332="","",IF(AX332=Avanzamento!AL$2,SUM(MAX(Z$9:Z331),1),0))</f>
        <v/>
      </c>
      <c r="AA332" s="6"/>
      <c r="AB332" s="97" t="str">
        <f>IF(OR(AA332=Servizio!$A$7,AA332=Servizio!$A$11,AA332=Servizio!$A$25,AA332=Servizio!$A$38,AA332=Servizio!$A$47,AA332=Servizio!$A$56),Servizio!$B$7,IF(AA332=Servizio!$A$8,Servizio!$B$8,IF(AA332=Servizio!$A$9,Servizio!$B$9,IF(OR(AA332=Servizio!$A$10,AA332=Servizio!$A$23),Servizio!$B$10,IF(OR(AA332=Servizio!$A$12,AA332=Servizio!$A$39,AA332=Servizio!$A$48),Servizio!$B$12,IF(OR(AA332=Servizio!$A$13,AA332=Servizio!$A$40,AA332=Servizio!$A$49),Servizio!$B$13,IF(AA332=Servizio!$A$14,Servizio!$B$14,IF(AA332=Servizio!$A$15,Servizio!$B$15,IF(AA332=Servizio!$A$16,Servizio!$B$16,IF(AA332=Servizio!$A$17,Servizio!$B$17,IF(AA332=Servizio!$A$18,Servizio!$B$18,IF(AA332=Servizio!$A$19,Servizio!$B$19,IF(AA332=Servizio!$A$20,Servizio!$B$20,IF(AA332=Servizio!$A$21,Servizio!$B$21,IF(AA332=Servizio!$A$22,Servizio!$B$22,IF(AA332=Servizio!$A$24,Servizio!$B$24,IF(OR(AA332=Servizio!$A$26,AA332=Servizio!$A$41,AA332=Servizio!$A$50),Servizio!$B$26,IF(AA332=Servizio!$A$27,Servizio!$B$27,IF(OR(AA332=Servizio!$A$28,AA332=Servizio!$A$42,AA332=Servizio!$A$51),Servizio!$B$28,IF(OR(AA332=Servizio!$A$29,AA332=Servizio!$A$43,AA332=Servizio!$A$52),Servizio!$B$29,IF(AA332=Servizio!$A$30,Servizio!$B$30,IF(AA332=Servizio!$A$31,Servizio!$B$31,IF(OR(AA332=Servizio!$A$32,AA332=Servizio!$A$46,AA332=Servizio!$A$55),Servizio!$B$32,IF(OR(AA332=Servizio!$A$33,AA332=Servizio!$A$44,AA332=Servizio!$A$53),Servizio!$B$33,IF(OR(AA332=Servizio!$A$34,AA332=Servizio!$A$45,AA332=Servizio!$A$54),Servizio!$B$34,IF(AA332=Servizio!$A$35,Servizio!$B$35,IF(AA332=Servizio!$A$36,Servizio!$B$36,IF(AA332=Servizio!$A$37,Servizio!$B$37,IF(AA332=Servizio!$A$57,Servizio!$B$57,IF(AA332=Servizio!$A$58,Servizio!$B$58,""))))))))))))))))))))))))))))))</f>
        <v/>
      </c>
      <c r="AC332" s="102"/>
      <c r="AD332" s="4"/>
      <c r="AE332" s="4"/>
      <c r="AF332" s="99"/>
      <c r="AG332" s="134"/>
      <c r="AH332" s="101"/>
      <c r="AI332" s="102"/>
      <c r="AJ332" s="105"/>
      <c r="AK332" s="106"/>
      <c r="AL332" s="16"/>
      <c r="AM332" s="5"/>
      <c r="AN332" s="68" t="str">
        <f t="shared" si="67"/>
        <v/>
      </c>
      <c r="AO332" s="68" t="str">
        <f t="shared" si="68"/>
        <v/>
      </c>
      <c r="AP332" s="16"/>
      <c r="AQ332" s="70" t="str">
        <f t="shared" si="69"/>
        <v/>
      </c>
      <c r="AR332" s="109"/>
      <c r="AS332" s="105"/>
      <c r="AT332" s="106"/>
      <c r="AU332" s="16"/>
      <c r="AV332" s="106"/>
      <c r="AW332" s="111"/>
      <c r="AX332" s="6"/>
      <c r="AY332" s="16"/>
      <c r="AZ332" s="50"/>
      <c r="BA332" s="70" t="str">
        <f t="shared" si="70"/>
        <v/>
      </c>
      <c r="BB332" s="51"/>
      <c r="BC332" s="16"/>
      <c r="BD332" s="68" t="str">
        <f t="shared" si="71"/>
        <v/>
      </c>
      <c r="BE332" s="16"/>
      <c r="BF332" s="16"/>
      <c r="BG332" s="102"/>
      <c r="BH332" s="4"/>
      <c r="BI332" s="50"/>
      <c r="BJ332" s="70" t="str">
        <f t="shared" si="72"/>
        <v/>
      </c>
    </row>
    <row r="333" spans="19:62" x14ac:dyDescent="0.2">
      <c r="S333" s="140">
        <f t="shared" si="61"/>
        <v>0</v>
      </c>
      <c r="T333" s="139">
        <f t="shared" si="62"/>
        <v>0</v>
      </c>
      <c r="U333" s="132">
        <f t="shared" si="63"/>
        <v>0</v>
      </c>
      <c r="V333" s="132" t="str">
        <f t="shared" si="64"/>
        <v/>
      </c>
      <c r="W333" s="136">
        <f t="shared" si="65"/>
        <v>0</v>
      </c>
      <c r="X333" s="136">
        <f t="shared" si="66"/>
        <v>0</v>
      </c>
      <c r="Y333" s="132" t="str">
        <f>IF(AX333="","",IF(AND(BH333=Avanzamento!AL$2,AQ333&gt;0,BB333&gt;0),SUM(MAX(Y$9:Y332),1),0))</f>
        <v/>
      </c>
      <c r="Z333" s="132" t="str">
        <f>IF(AX333="","",IF(AX333=Avanzamento!AL$2,SUM(MAX(Z$9:Z332),1),0))</f>
        <v/>
      </c>
      <c r="AA333" s="6"/>
      <c r="AB333" s="97" t="str">
        <f>IF(OR(AA333=Servizio!$A$7,AA333=Servizio!$A$11,AA333=Servizio!$A$25,AA333=Servizio!$A$38,AA333=Servizio!$A$47,AA333=Servizio!$A$56),Servizio!$B$7,IF(AA333=Servizio!$A$8,Servizio!$B$8,IF(AA333=Servizio!$A$9,Servizio!$B$9,IF(OR(AA333=Servizio!$A$10,AA333=Servizio!$A$23),Servizio!$B$10,IF(OR(AA333=Servizio!$A$12,AA333=Servizio!$A$39,AA333=Servizio!$A$48),Servizio!$B$12,IF(OR(AA333=Servizio!$A$13,AA333=Servizio!$A$40,AA333=Servizio!$A$49),Servizio!$B$13,IF(AA333=Servizio!$A$14,Servizio!$B$14,IF(AA333=Servizio!$A$15,Servizio!$B$15,IF(AA333=Servizio!$A$16,Servizio!$B$16,IF(AA333=Servizio!$A$17,Servizio!$B$17,IF(AA333=Servizio!$A$18,Servizio!$B$18,IF(AA333=Servizio!$A$19,Servizio!$B$19,IF(AA333=Servizio!$A$20,Servizio!$B$20,IF(AA333=Servizio!$A$21,Servizio!$B$21,IF(AA333=Servizio!$A$22,Servizio!$B$22,IF(AA333=Servizio!$A$24,Servizio!$B$24,IF(OR(AA333=Servizio!$A$26,AA333=Servizio!$A$41,AA333=Servizio!$A$50),Servizio!$B$26,IF(AA333=Servizio!$A$27,Servizio!$B$27,IF(OR(AA333=Servizio!$A$28,AA333=Servizio!$A$42,AA333=Servizio!$A$51),Servizio!$B$28,IF(OR(AA333=Servizio!$A$29,AA333=Servizio!$A$43,AA333=Servizio!$A$52),Servizio!$B$29,IF(AA333=Servizio!$A$30,Servizio!$B$30,IF(AA333=Servizio!$A$31,Servizio!$B$31,IF(OR(AA333=Servizio!$A$32,AA333=Servizio!$A$46,AA333=Servizio!$A$55),Servizio!$B$32,IF(OR(AA333=Servizio!$A$33,AA333=Servizio!$A$44,AA333=Servizio!$A$53),Servizio!$B$33,IF(OR(AA333=Servizio!$A$34,AA333=Servizio!$A$45,AA333=Servizio!$A$54),Servizio!$B$34,IF(AA333=Servizio!$A$35,Servizio!$B$35,IF(AA333=Servizio!$A$36,Servizio!$B$36,IF(AA333=Servizio!$A$37,Servizio!$B$37,IF(AA333=Servizio!$A$57,Servizio!$B$57,IF(AA333=Servizio!$A$58,Servizio!$B$58,""))))))))))))))))))))))))))))))</f>
        <v/>
      </c>
      <c r="AC333" s="102"/>
      <c r="AD333" s="4"/>
      <c r="AE333" s="4"/>
      <c r="AF333" s="99"/>
      <c r="AG333" s="134"/>
      <c r="AH333" s="101"/>
      <c r="AI333" s="102"/>
      <c r="AJ333" s="105"/>
      <c r="AK333" s="106"/>
      <c r="AL333" s="16"/>
      <c r="AM333" s="5"/>
      <c r="AN333" s="68" t="str">
        <f t="shared" si="67"/>
        <v/>
      </c>
      <c r="AO333" s="68" t="str">
        <f t="shared" si="68"/>
        <v/>
      </c>
      <c r="AP333" s="16"/>
      <c r="AQ333" s="70" t="str">
        <f t="shared" si="69"/>
        <v/>
      </c>
      <c r="AR333" s="109"/>
      <c r="AS333" s="105"/>
      <c r="AT333" s="106"/>
      <c r="AU333" s="16"/>
      <c r="AV333" s="106"/>
      <c r="AW333" s="111"/>
      <c r="AX333" s="6"/>
      <c r="AY333" s="16"/>
      <c r="AZ333" s="50"/>
      <c r="BA333" s="70" t="str">
        <f t="shared" si="70"/>
        <v/>
      </c>
      <c r="BB333" s="51"/>
      <c r="BC333" s="16"/>
      <c r="BD333" s="68" t="str">
        <f t="shared" si="71"/>
        <v/>
      </c>
      <c r="BE333" s="16"/>
      <c r="BF333" s="16"/>
      <c r="BG333" s="102"/>
      <c r="BH333" s="4"/>
      <c r="BI333" s="50"/>
      <c r="BJ333" s="70" t="str">
        <f t="shared" si="72"/>
        <v/>
      </c>
    </row>
    <row r="334" spans="19:62" x14ac:dyDescent="0.2">
      <c r="S334" s="140">
        <f t="shared" si="61"/>
        <v>0</v>
      </c>
      <c r="T334" s="139">
        <f t="shared" si="62"/>
        <v>0</v>
      </c>
      <c r="U334" s="132">
        <f t="shared" si="63"/>
        <v>0</v>
      </c>
      <c r="V334" s="132" t="str">
        <f t="shared" si="64"/>
        <v/>
      </c>
      <c r="W334" s="136">
        <f t="shared" si="65"/>
        <v>0</v>
      </c>
      <c r="X334" s="136">
        <f t="shared" si="66"/>
        <v>0</v>
      </c>
      <c r="Y334" s="132" t="str">
        <f>IF(AX334="","",IF(AND(BH334=Avanzamento!AL$2,AQ334&gt;0,BB334&gt;0),SUM(MAX(Y$9:Y333),1),0))</f>
        <v/>
      </c>
      <c r="Z334" s="132" t="str">
        <f>IF(AX334="","",IF(AX334=Avanzamento!AL$2,SUM(MAX(Z$9:Z333),1),0))</f>
        <v/>
      </c>
      <c r="AA334" s="6"/>
      <c r="AB334" s="97" t="str">
        <f>IF(OR(AA334=Servizio!$A$7,AA334=Servizio!$A$11,AA334=Servizio!$A$25,AA334=Servizio!$A$38,AA334=Servizio!$A$47,AA334=Servizio!$A$56),Servizio!$B$7,IF(AA334=Servizio!$A$8,Servizio!$B$8,IF(AA334=Servizio!$A$9,Servizio!$B$9,IF(OR(AA334=Servizio!$A$10,AA334=Servizio!$A$23),Servizio!$B$10,IF(OR(AA334=Servizio!$A$12,AA334=Servizio!$A$39,AA334=Servizio!$A$48),Servizio!$B$12,IF(OR(AA334=Servizio!$A$13,AA334=Servizio!$A$40,AA334=Servizio!$A$49),Servizio!$B$13,IF(AA334=Servizio!$A$14,Servizio!$B$14,IF(AA334=Servizio!$A$15,Servizio!$B$15,IF(AA334=Servizio!$A$16,Servizio!$B$16,IF(AA334=Servizio!$A$17,Servizio!$B$17,IF(AA334=Servizio!$A$18,Servizio!$B$18,IF(AA334=Servizio!$A$19,Servizio!$B$19,IF(AA334=Servizio!$A$20,Servizio!$B$20,IF(AA334=Servizio!$A$21,Servizio!$B$21,IF(AA334=Servizio!$A$22,Servizio!$B$22,IF(AA334=Servizio!$A$24,Servizio!$B$24,IF(OR(AA334=Servizio!$A$26,AA334=Servizio!$A$41,AA334=Servizio!$A$50),Servizio!$B$26,IF(AA334=Servizio!$A$27,Servizio!$B$27,IF(OR(AA334=Servizio!$A$28,AA334=Servizio!$A$42,AA334=Servizio!$A$51),Servizio!$B$28,IF(OR(AA334=Servizio!$A$29,AA334=Servizio!$A$43,AA334=Servizio!$A$52),Servizio!$B$29,IF(AA334=Servizio!$A$30,Servizio!$B$30,IF(AA334=Servizio!$A$31,Servizio!$B$31,IF(OR(AA334=Servizio!$A$32,AA334=Servizio!$A$46,AA334=Servizio!$A$55),Servizio!$B$32,IF(OR(AA334=Servizio!$A$33,AA334=Servizio!$A$44,AA334=Servizio!$A$53),Servizio!$B$33,IF(OR(AA334=Servizio!$A$34,AA334=Servizio!$A$45,AA334=Servizio!$A$54),Servizio!$B$34,IF(AA334=Servizio!$A$35,Servizio!$B$35,IF(AA334=Servizio!$A$36,Servizio!$B$36,IF(AA334=Servizio!$A$37,Servizio!$B$37,IF(AA334=Servizio!$A$57,Servizio!$B$57,IF(AA334=Servizio!$A$58,Servizio!$B$58,""))))))))))))))))))))))))))))))</f>
        <v/>
      </c>
      <c r="AC334" s="102"/>
      <c r="AD334" s="4"/>
      <c r="AE334" s="4"/>
      <c r="AF334" s="99"/>
      <c r="AG334" s="134"/>
      <c r="AH334" s="101"/>
      <c r="AI334" s="102"/>
      <c r="AJ334" s="105"/>
      <c r="AK334" s="106"/>
      <c r="AL334" s="16"/>
      <c r="AM334" s="5"/>
      <c r="AN334" s="68" t="str">
        <f t="shared" si="67"/>
        <v/>
      </c>
      <c r="AO334" s="68" t="str">
        <f t="shared" si="68"/>
        <v/>
      </c>
      <c r="AP334" s="16"/>
      <c r="AQ334" s="70" t="str">
        <f t="shared" si="69"/>
        <v/>
      </c>
      <c r="AR334" s="109"/>
      <c r="AS334" s="105"/>
      <c r="AT334" s="106"/>
      <c r="AU334" s="16"/>
      <c r="AV334" s="106"/>
      <c r="AW334" s="111"/>
      <c r="AX334" s="6"/>
      <c r="AY334" s="16"/>
      <c r="AZ334" s="50"/>
      <c r="BA334" s="70" t="str">
        <f t="shared" si="70"/>
        <v/>
      </c>
      <c r="BB334" s="51"/>
      <c r="BC334" s="16"/>
      <c r="BD334" s="68" t="str">
        <f t="shared" si="71"/>
        <v/>
      </c>
      <c r="BE334" s="16"/>
      <c r="BF334" s="16"/>
      <c r="BG334" s="102"/>
      <c r="BH334" s="4"/>
      <c r="BI334" s="50"/>
      <c r="BJ334" s="70" t="str">
        <f t="shared" si="72"/>
        <v/>
      </c>
    </row>
    <row r="335" spans="19:62" x14ac:dyDescent="0.2">
      <c r="S335" s="140">
        <f t="shared" si="61"/>
        <v>0</v>
      </c>
      <c r="T335" s="139">
        <f t="shared" si="62"/>
        <v>0</v>
      </c>
      <c r="U335" s="132">
        <f t="shared" si="63"/>
        <v>0</v>
      </c>
      <c r="V335" s="132" t="str">
        <f t="shared" si="64"/>
        <v/>
      </c>
      <c r="W335" s="136">
        <f t="shared" si="65"/>
        <v>0</v>
      </c>
      <c r="X335" s="136">
        <f t="shared" si="66"/>
        <v>0</v>
      </c>
      <c r="Y335" s="132" t="str">
        <f>IF(AX335="","",IF(AND(BH335=Avanzamento!AL$2,AQ335&gt;0,BB335&gt;0),SUM(MAX(Y$9:Y334),1),0))</f>
        <v/>
      </c>
      <c r="Z335" s="132" t="str">
        <f>IF(AX335="","",IF(AX335=Avanzamento!AL$2,SUM(MAX(Z$9:Z334),1),0))</f>
        <v/>
      </c>
      <c r="AA335" s="6"/>
      <c r="AB335" s="97" t="str">
        <f>IF(OR(AA335=Servizio!$A$7,AA335=Servizio!$A$11,AA335=Servizio!$A$25,AA335=Servizio!$A$38,AA335=Servizio!$A$47,AA335=Servizio!$A$56),Servizio!$B$7,IF(AA335=Servizio!$A$8,Servizio!$B$8,IF(AA335=Servizio!$A$9,Servizio!$B$9,IF(OR(AA335=Servizio!$A$10,AA335=Servizio!$A$23),Servizio!$B$10,IF(OR(AA335=Servizio!$A$12,AA335=Servizio!$A$39,AA335=Servizio!$A$48),Servizio!$B$12,IF(OR(AA335=Servizio!$A$13,AA335=Servizio!$A$40,AA335=Servizio!$A$49),Servizio!$B$13,IF(AA335=Servizio!$A$14,Servizio!$B$14,IF(AA335=Servizio!$A$15,Servizio!$B$15,IF(AA335=Servizio!$A$16,Servizio!$B$16,IF(AA335=Servizio!$A$17,Servizio!$B$17,IF(AA335=Servizio!$A$18,Servizio!$B$18,IF(AA335=Servizio!$A$19,Servizio!$B$19,IF(AA335=Servizio!$A$20,Servizio!$B$20,IF(AA335=Servizio!$A$21,Servizio!$B$21,IF(AA335=Servizio!$A$22,Servizio!$B$22,IF(AA335=Servizio!$A$24,Servizio!$B$24,IF(OR(AA335=Servizio!$A$26,AA335=Servizio!$A$41,AA335=Servizio!$A$50),Servizio!$B$26,IF(AA335=Servizio!$A$27,Servizio!$B$27,IF(OR(AA335=Servizio!$A$28,AA335=Servizio!$A$42,AA335=Servizio!$A$51),Servizio!$B$28,IF(OR(AA335=Servizio!$A$29,AA335=Servizio!$A$43,AA335=Servizio!$A$52),Servizio!$B$29,IF(AA335=Servizio!$A$30,Servizio!$B$30,IF(AA335=Servizio!$A$31,Servizio!$B$31,IF(OR(AA335=Servizio!$A$32,AA335=Servizio!$A$46,AA335=Servizio!$A$55),Servizio!$B$32,IF(OR(AA335=Servizio!$A$33,AA335=Servizio!$A$44,AA335=Servizio!$A$53),Servizio!$B$33,IF(OR(AA335=Servizio!$A$34,AA335=Servizio!$A$45,AA335=Servizio!$A$54),Servizio!$B$34,IF(AA335=Servizio!$A$35,Servizio!$B$35,IF(AA335=Servizio!$A$36,Servizio!$B$36,IF(AA335=Servizio!$A$37,Servizio!$B$37,IF(AA335=Servizio!$A$57,Servizio!$B$57,IF(AA335=Servizio!$A$58,Servizio!$B$58,""))))))))))))))))))))))))))))))</f>
        <v/>
      </c>
      <c r="AC335" s="102"/>
      <c r="AD335" s="4"/>
      <c r="AE335" s="4"/>
      <c r="AF335" s="99"/>
      <c r="AG335" s="134"/>
      <c r="AH335" s="101"/>
      <c r="AI335" s="102"/>
      <c r="AJ335" s="105"/>
      <c r="AK335" s="106"/>
      <c r="AL335" s="16"/>
      <c r="AM335" s="5"/>
      <c r="AN335" s="68" t="str">
        <f t="shared" si="67"/>
        <v/>
      </c>
      <c r="AO335" s="68" t="str">
        <f t="shared" si="68"/>
        <v/>
      </c>
      <c r="AP335" s="16"/>
      <c r="AQ335" s="70" t="str">
        <f t="shared" si="69"/>
        <v/>
      </c>
      <c r="AR335" s="109"/>
      <c r="AS335" s="105"/>
      <c r="AT335" s="106"/>
      <c r="AU335" s="16"/>
      <c r="AV335" s="106"/>
      <c r="AW335" s="111"/>
      <c r="AX335" s="6"/>
      <c r="AY335" s="16"/>
      <c r="AZ335" s="50"/>
      <c r="BA335" s="70" t="str">
        <f t="shared" si="70"/>
        <v/>
      </c>
      <c r="BB335" s="51"/>
      <c r="BC335" s="16"/>
      <c r="BD335" s="68" t="str">
        <f t="shared" si="71"/>
        <v/>
      </c>
      <c r="BE335" s="16"/>
      <c r="BF335" s="16"/>
      <c r="BG335" s="102"/>
      <c r="BH335" s="4"/>
      <c r="BI335" s="50"/>
      <c r="BJ335" s="70" t="str">
        <f t="shared" si="72"/>
        <v/>
      </c>
    </row>
    <row r="336" spans="19:62" x14ac:dyDescent="0.2">
      <c r="S336" s="140">
        <f t="shared" si="61"/>
        <v>0</v>
      </c>
      <c r="T336" s="139">
        <f t="shared" si="62"/>
        <v>0</v>
      </c>
      <c r="U336" s="132">
        <f t="shared" si="63"/>
        <v>0</v>
      </c>
      <c r="V336" s="132" t="str">
        <f t="shared" si="64"/>
        <v/>
      </c>
      <c r="W336" s="136">
        <f t="shared" si="65"/>
        <v>0</v>
      </c>
      <c r="X336" s="136">
        <f t="shared" si="66"/>
        <v>0</v>
      </c>
      <c r="Y336" s="132" t="str">
        <f>IF(AX336="","",IF(AND(BH336=Avanzamento!AL$2,AQ336&gt;0,BB336&gt;0),SUM(MAX(Y$9:Y335),1),0))</f>
        <v/>
      </c>
      <c r="Z336" s="132" t="str">
        <f>IF(AX336="","",IF(AX336=Avanzamento!AL$2,SUM(MAX(Z$9:Z335),1),0))</f>
        <v/>
      </c>
      <c r="AA336" s="6"/>
      <c r="AB336" s="97" t="str">
        <f>IF(OR(AA336=Servizio!$A$7,AA336=Servizio!$A$11,AA336=Servizio!$A$25,AA336=Servizio!$A$38,AA336=Servizio!$A$47,AA336=Servizio!$A$56),Servizio!$B$7,IF(AA336=Servizio!$A$8,Servizio!$B$8,IF(AA336=Servizio!$A$9,Servizio!$B$9,IF(OR(AA336=Servizio!$A$10,AA336=Servizio!$A$23),Servizio!$B$10,IF(OR(AA336=Servizio!$A$12,AA336=Servizio!$A$39,AA336=Servizio!$A$48),Servizio!$B$12,IF(OR(AA336=Servizio!$A$13,AA336=Servizio!$A$40,AA336=Servizio!$A$49),Servizio!$B$13,IF(AA336=Servizio!$A$14,Servizio!$B$14,IF(AA336=Servizio!$A$15,Servizio!$B$15,IF(AA336=Servizio!$A$16,Servizio!$B$16,IF(AA336=Servizio!$A$17,Servizio!$B$17,IF(AA336=Servizio!$A$18,Servizio!$B$18,IF(AA336=Servizio!$A$19,Servizio!$B$19,IF(AA336=Servizio!$A$20,Servizio!$B$20,IF(AA336=Servizio!$A$21,Servizio!$B$21,IF(AA336=Servizio!$A$22,Servizio!$B$22,IF(AA336=Servizio!$A$24,Servizio!$B$24,IF(OR(AA336=Servizio!$A$26,AA336=Servizio!$A$41,AA336=Servizio!$A$50),Servizio!$B$26,IF(AA336=Servizio!$A$27,Servizio!$B$27,IF(OR(AA336=Servizio!$A$28,AA336=Servizio!$A$42,AA336=Servizio!$A$51),Servizio!$B$28,IF(OR(AA336=Servizio!$A$29,AA336=Servizio!$A$43,AA336=Servizio!$A$52),Servizio!$B$29,IF(AA336=Servizio!$A$30,Servizio!$B$30,IF(AA336=Servizio!$A$31,Servizio!$B$31,IF(OR(AA336=Servizio!$A$32,AA336=Servizio!$A$46,AA336=Servizio!$A$55),Servizio!$B$32,IF(OR(AA336=Servizio!$A$33,AA336=Servizio!$A$44,AA336=Servizio!$A$53),Servizio!$B$33,IF(OR(AA336=Servizio!$A$34,AA336=Servizio!$A$45,AA336=Servizio!$A$54),Servizio!$B$34,IF(AA336=Servizio!$A$35,Servizio!$B$35,IF(AA336=Servizio!$A$36,Servizio!$B$36,IF(AA336=Servizio!$A$37,Servizio!$B$37,IF(AA336=Servizio!$A$57,Servizio!$B$57,IF(AA336=Servizio!$A$58,Servizio!$B$58,""))))))))))))))))))))))))))))))</f>
        <v/>
      </c>
      <c r="AC336" s="102"/>
      <c r="AD336" s="4"/>
      <c r="AE336" s="4"/>
      <c r="AF336" s="99"/>
      <c r="AG336" s="134"/>
      <c r="AH336" s="101"/>
      <c r="AI336" s="102"/>
      <c r="AJ336" s="105"/>
      <c r="AK336" s="106"/>
      <c r="AL336" s="16"/>
      <c r="AM336" s="5"/>
      <c r="AN336" s="68" t="str">
        <f t="shared" si="67"/>
        <v/>
      </c>
      <c r="AO336" s="68" t="str">
        <f t="shared" si="68"/>
        <v/>
      </c>
      <c r="AP336" s="16"/>
      <c r="AQ336" s="70" t="str">
        <f t="shared" si="69"/>
        <v/>
      </c>
      <c r="AR336" s="109"/>
      <c r="AS336" s="105"/>
      <c r="AT336" s="106"/>
      <c r="AU336" s="16"/>
      <c r="AV336" s="106"/>
      <c r="AW336" s="111"/>
      <c r="AX336" s="6"/>
      <c r="AY336" s="16"/>
      <c r="AZ336" s="50"/>
      <c r="BA336" s="70" t="str">
        <f t="shared" si="70"/>
        <v/>
      </c>
      <c r="BB336" s="51"/>
      <c r="BC336" s="16"/>
      <c r="BD336" s="68" t="str">
        <f t="shared" si="71"/>
        <v/>
      </c>
      <c r="BE336" s="16"/>
      <c r="BF336" s="16"/>
      <c r="BG336" s="102"/>
      <c r="BH336" s="4"/>
      <c r="BI336" s="50"/>
      <c r="BJ336" s="70" t="str">
        <f t="shared" si="72"/>
        <v/>
      </c>
    </row>
    <row r="337" spans="19:62" x14ac:dyDescent="0.2">
      <c r="S337" s="140">
        <f t="shared" si="61"/>
        <v>0</v>
      </c>
      <c r="T337" s="139">
        <f t="shared" si="62"/>
        <v>0</v>
      </c>
      <c r="U337" s="132">
        <f t="shared" si="63"/>
        <v>0</v>
      </c>
      <c r="V337" s="132" t="str">
        <f t="shared" si="64"/>
        <v/>
      </c>
      <c r="W337" s="136">
        <f t="shared" si="65"/>
        <v>0</v>
      </c>
      <c r="X337" s="136">
        <f t="shared" si="66"/>
        <v>0</v>
      </c>
      <c r="Y337" s="132" t="str">
        <f>IF(AX337="","",IF(AND(BH337=Avanzamento!AL$2,AQ337&gt;0,BB337&gt;0),SUM(MAX(Y$9:Y336),1),0))</f>
        <v/>
      </c>
      <c r="Z337" s="132" t="str">
        <f>IF(AX337="","",IF(AX337=Avanzamento!AL$2,SUM(MAX(Z$9:Z336),1),0))</f>
        <v/>
      </c>
      <c r="AA337" s="6"/>
      <c r="AB337" s="97" t="str">
        <f>IF(OR(AA337=Servizio!$A$7,AA337=Servizio!$A$11,AA337=Servizio!$A$25,AA337=Servizio!$A$38,AA337=Servizio!$A$47,AA337=Servizio!$A$56),Servizio!$B$7,IF(AA337=Servizio!$A$8,Servizio!$B$8,IF(AA337=Servizio!$A$9,Servizio!$B$9,IF(OR(AA337=Servizio!$A$10,AA337=Servizio!$A$23),Servizio!$B$10,IF(OR(AA337=Servizio!$A$12,AA337=Servizio!$A$39,AA337=Servizio!$A$48),Servizio!$B$12,IF(OR(AA337=Servizio!$A$13,AA337=Servizio!$A$40,AA337=Servizio!$A$49),Servizio!$B$13,IF(AA337=Servizio!$A$14,Servizio!$B$14,IF(AA337=Servizio!$A$15,Servizio!$B$15,IF(AA337=Servizio!$A$16,Servizio!$B$16,IF(AA337=Servizio!$A$17,Servizio!$B$17,IF(AA337=Servizio!$A$18,Servizio!$B$18,IF(AA337=Servizio!$A$19,Servizio!$B$19,IF(AA337=Servizio!$A$20,Servizio!$B$20,IF(AA337=Servizio!$A$21,Servizio!$B$21,IF(AA337=Servizio!$A$22,Servizio!$B$22,IF(AA337=Servizio!$A$24,Servizio!$B$24,IF(OR(AA337=Servizio!$A$26,AA337=Servizio!$A$41,AA337=Servizio!$A$50),Servizio!$B$26,IF(AA337=Servizio!$A$27,Servizio!$B$27,IF(OR(AA337=Servizio!$A$28,AA337=Servizio!$A$42,AA337=Servizio!$A$51),Servizio!$B$28,IF(OR(AA337=Servizio!$A$29,AA337=Servizio!$A$43,AA337=Servizio!$A$52),Servizio!$B$29,IF(AA337=Servizio!$A$30,Servizio!$B$30,IF(AA337=Servizio!$A$31,Servizio!$B$31,IF(OR(AA337=Servizio!$A$32,AA337=Servizio!$A$46,AA337=Servizio!$A$55),Servizio!$B$32,IF(OR(AA337=Servizio!$A$33,AA337=Servizio!$A$44,AA337=Servizio!$A$53),Servizio!$B$33,IF(OR(AA337=Servizio!$A$34,AA337=Servizio!$A$45,AA337=Servizio!$A$54),Servizio!$B$34,IF(AA337=Servizio!$A$35,Servizio!$B$35,IF(AA337=Servizio!$A$36,Servizio!$B$36,IF(AA337=Servizio!$A$37,Servizio!$B$37,IF(AA337=Servizio!$A$57,Servizio!$B$57,IF(AA337=Servizio!$A$58,Servizio!$B$58,""))))))))))))))))))))))))))))))</f>
        <v/>
      </c>
      <c r="AC337" s="102"/>
      <c r="AD337" s="4"/>
      <c r="AE337" s="4"/>
      <c r="AF337" s="99"/>
      <c r="AG337" s="134"/>
      <c r="AH337" s="101"/>
      <c r="AI337" s="102"/>
      <c r="AJ337" s="105"/>
      <c r="AK337" s="106"/>
      <c r="AL337" s="16"/>
      <c r="AM337" s="5"/>
      <c r="AN337" s="68" t="str">
        <f t="shared" si="67"/>
        <v/>
      </c>
      <c r="AO337" s="68" t="str">
        <f t="shared" si="68"/>
        <v/>
      </c>
      <c r="AP337" s="16"/>
      <c r="AQ337" s="70" t="str">
        <f t="shared" si="69"/>
        <v/>
      </c>
      <c r="AR337" s="109"/>
      <c r="AS337" s="105"/>
      <c r="AT337" s="106"/>
      <c r="AU337" s="16"/>
      <c r="AV337" s="106"/>
      <c r="AW337" s="111"/>
      <c r="AX337" s="6"/>
      <c r="AY337" s="16"/>
      <c r="AZ337" s="50"/>
      <c r="BA337" s="70" t="str">
        <f t="shared" si="70"/>
        <v/>
      </c>
      <c r="BB337" s="51"/>
      <c r="BC337" s="16"/>
      <c r="BD337" s="68" t="str">
        <f t="shared" si="71"/>
        <v/>
      </c>
      <c r="BE337" s="16"/>
      <c r="BF337" s="16"/>
      <c r="BG337" s="102"/>
      <c r="BH337" s="4"/>
      <c r="BI337" s="50"/>
      <c r="BJ337" s="70" t="str">
        <f t="shared" si="72"/>
        <v/>
      </c>
    </row>
    <row r="338" spans="19:62" x14ac:dyDescent="0.2">
      <c r="S338" s="140">
        <f t="shared" si="61"/>
        <v>0</v>
      </c>
      <c r="T338" s="139">
        <f t="shared" si="62"/>
        <v>0</v>
      </c>
      <c r="U338" s="132">
        <f t="shared" si="63"/>
        <v>0</v>
      </c>
      <c r="V338" s="132" t="str">
        <f t="shared" si="64"/>
        <v/>
      </c>
      <c r="W338" s="136">
        <f t="shared" si="65"/>
        <v>0</v>
      </c>
      <c r="X338" s="136">
        <f t="shared" si="66"/>
        <v>0</v>
      </c>
      <c r="Y338" s="132" t="str">
        <f>IF(AX338="","",IF(AND(BH338=Avanzamento!AL$2,AQ338&gt;0,BB338&gt;0),SUM(MAX(Y$9:Y337),1),0))</f>
        <v/>
      </c>
      <c r="Z338" s="132" t="str">
        <f>IF(AX338="","",IF(AX338=Avanzamento!AL$2,SUM(MAX(Z$9:Z337),1),0))</f>
        <v/>
      </c>
      <c r="AA338" s="6"/>
      <c r="AB338" s="97" t="str">
        <f>IF(OR(AA338=Servizio!$A$7,AA338=Servizio!$A$11,AA338=Servizio!$A$25,AA338=Servizio!$A$38,AA338=Servizio!$A$47,AA338=Servizio!$A$56),Servizio!$B$7,IF(AA338=Servizio!$A$8,Servizio!$B$8,IF(AA338=Servizio!$A$9,Servizio!$B$9,IF(OR(AA338=Servizio!$A$10,AA338=Servizio!$A$23),Servizio!$B$10,IF(OR(AA338=Servizio!$A$12,AA338=Servizio!$A$39,AA338=Servizio!$A$48),Servizio!$B$12,IF(OR(AA338=Servizio!$A$13,AA338=Servizio!$A$40,AA338=Servizio!$A$49),Servizio!$B$13,IF(AA338=Servizio!$A$14,Servizio!$B$14,IF(AA338=Servizio!$A$15,Servizio!$B$15,IF(AA338=Servizio!$A$16,Servizio!$B$16,IF(AA338=Servizio!$A$17,Servizio!$B$17,IF(AA338=Servizio!$A$18,Servizio!$B$18,IF(AA338=Servizio!$A$19,Servizio!$B$19,IF(AA338=Servizio!$A$20,Servizio!$B$20,IF(AA338=Servizio!$A$21,Servizio!$B$21,IF(AA338=Servizio!$A$22,Servizio!$B$22,IF(AA338=Servizio!$A$24,Servizio!$B$24,IF(OR(AA338=Servizio!$A$26,AA338=Servizio!$A$41,AA338=Servizio!$A$50),Servizio!$B$26,IF(AA338=Servizio!$A$27,Servizio!$B$27,IF(OR(AA338=Servizio!$A$28,AA338=Servizio!$A$42,AA338=Servizio!$A$51),Servizio!$B$28,IF(OR(AA338=Servizio!$A$29,AA338=Servizio!$A$43,AA338=Servizio!$A$52),Servizio!$B$29,IF(AA338=Servizio!$A$30,Servizio!$B$30,IF(AA338=Servizio!$A$31,Servizio!$B$31,IF(OR(AA338=Servizio!$A$32,AA338=Servizio!$A$46,AA338=Servizio!$A$55),Servizio!$B$32,IF(OR(AA338=Servizio!$A$33,AA338=Servizio!$A$44,AA338=Servizio!$A$53),Servizio!$B$33,IF(OR(AA338=Servizio!$A$34,AA338=Servizio!$A$45,AA338=Servizio!$A$54),Servizio!$B$34,IF(AA338=Servizio!$A$35,Servizio!$B$35,IF(AA338=Servizio!$A$36,Servizio!$B$36,IF(AA338=Servizio!$A$37,Servizio!$B$37,IF(AA338=Servizio!$A$57,Servizio!$B$57,IF(AA338=Servizio!$A$58,Servizio!$B$58,""))))))))))))))))))))))))))))))</f>
        <v/>
      </c>
      <c r="AC338" s="102"/>
      <c r="AD338" s="4"/>
      <c r="AE338" s="4"/>
      <c r="AF338" s="99"/>
      <c r="AG338" s="134"/>
      <c r="AH338" s="101"/>
      <c r="AI338" s="102"/>
      <c r="AJ338" s="105"/>
      <c r="AK338" s="106"/>
      <c r="AL338" s="16"/>
      <c r="AM338" s="5"/>
      <c r="AN338" s="68" t="str">
        <f t="shared" si="67"/>
        <v/>
      </c>
      <c r="AO338" s="68" t="str">
        <f t="shared" si="68"/>
        <v/>
      </c>
      <c r="AP338" s="16"/>
      <c r="AQ338" s="70" t="str">
        <f t="shared" si="69"/>
        <v/>
      </c>
      <c r="AR338" s="109"/>
      <c r="AS338" s="105"/>
      <c r="AT338" s="106"/>
      <c r="AU338" s="16"/>
      <c r="AV338" s="106"/>
      <c r="AW338" s="111"/>
      <c r="AX338" s="6"/>
      <c r="AY338" s="16"/>
      <c r="AZ338" s="50"/>
      <c r="BA338" s="70" t="str">
        <f t="shared" si="70"/>
        <v/>
      </c>
      <c r="BB338" s="51"/>
      <c r="BC338" s="16"/>
      <c r="BD338" s="68" t="str">
        <f t="shared" si="71"/>
        <v/>
      </c>
      <c r="BE338" s="16"/>
      <c r="BF338" s="16"/>
      <c r="BG338" s="102"/>
      <c r="BH338" s="4"/>
      <c r="BI338" s="50"/>
      <c r="BJ338" s="70" t="str">
        <f t="shared" si="72"/>
        <v/>
      </c>
    </row>
    <row r="339" spans="19:62" x14ac:dyDescent="0.2">
      <c r="S339" s="140">
        <f t="shared" si="61"/>
        <v>0</v>
      </c>
      <c r="T339" s="139">
        <f t="shared" si="62"/>
        <v>0</v>
      </c>
      <c r="U339" s="132">
        <f t="shared" si="63"/>
        <v>0</v>
      </c>
      <c r="V339" s="132" t="str">
        <f t="shared" si="64"/>
        <v/>
      </c>
      <c r="W339" s="136">
        <f t="shared" si="65"/>
        <v>0</v>
      </c>
      <c r="X339" s="136">
        <f t="shared" si="66"/>
        <v>0</v>
      </c>
      <c r="Y339" s="132" t="str">
        <f>IF(AX339="","",IF(AND(BH339=Avanzamento!AL$2,AQ339&gt;0,BB339&gt;0),SUM(MAX(Y$9:Y338),1),0))</f>
        <v/>
      </c>
      <c r="Z339" s="132" t="str">
        <f>IF(AX339="","",IF(AX339=Avanzamento!AL$2,SUM(MAX(Z$9:Z338),1),0))</f>
        <v/>
      </c>
      <c r="AA339" s="6"/>
      <c r="AB339" s="97" t="str">
        <f>IF(OR(AA339=Servizio!$A$7,AA339=Servizio!$A$11,AA339=Servizio!$A$25,AA339=Servizio!$A$38,AA339=Servizio!$A$47,AA339=Servizio!$A$56),Servizio!$B$7,IF(AA339=Servizio!$A$8,Servizio!$B$8,IF(AA339=Servizio!$A$9,Servizio!$B$9,IF(OR(AA339=Servizio!$A$10,AA339=Servizio!$A$23),Servizio!$B$10,IF(OR(AA339=Servizio!$A$12,AA339=Servizio!$A$39,AA339=Servizio!$A$48),Servizio!$B$12,IF(OR(AA339=Servizio!$A$13,AA339=Servizio!$A$40,AA339=Servizio!$A$49),Servizio!$B$13,IF(AA339=Servizio!$A$14,Servizio!$B$14,IF(AA339=Servizio!$A$15,Servizio!$B$15,IF(AA339=Servizio!$A$16,Servizio!$B$16,IF(AA339=Servizio!$A$17,Servizio!$B$17,IF(AA339=Servizio!$A$18,Servizio!$B$18,IF(AA339=Servizio!$A$19,Servizio!$B$19,IF(AA339=Servizio!$A$20,Servizio!$B$20,IF(AA339=Servizio!$A$21,Servizio!$B$21,IF(AA339=Servizio!$A$22,Servizio!$B$22,IF(AA339=Servizio!$A$24,Servizio!$B$24,IF(OR(AA339=Servizio!$A$26,AA339=Servizio!$A$41,AA339=Servizio!$A$50),Servizio!$B$26,IF(AA339=Servizio!$A$27,Servizio!$B$27,IF(OR(AA339=Servizio!$A$28,AA339=Servizio!$A$42,AA339=Servizio!$A$51),Servizio!$B$28,IF(OR(AA339=Servizio!$A$29,AA339=Servizio!$A$43,AA339=Servizio!$A$52),Servizio!$B$29,IF(AA339=Servizio!$A$30,Servizio!$B$30,IF(AA339=Servizio!$A$31,Servizio!$B$31,IF(OR(AA339=Servizio!$A$32,AA339=Servizio!$A$46,AA339=Servizio!$A$55),Servizio!$B$32,IF(OR(AA339=Servizio!$A$33,AA339=Servizio!$A$44,AA339=Servizio!$A$53),Servizio!$B$33,IF(OR(AA339=Servizio!$A$34,AA339=Servizio!$A$45,AA339=Servizio!$A$54),Servizio!$B$34,IF(AA339=Servizio!$A$35,Servizio!$B$35,IF(AA339=Servizio!$A$36,Servizio!$B$36,IF(AA339=Servizio!$A$37,Servizio!$B$37,IF(AA339=Servizio!$A$57,Servizio!$B$57,IF(AA339=Servizio!$A$58,Servizio!$B$58,""))))))))))))))))))))))))))))))</f>
        <v/>
      </c>
      <c r="AC339" s="102"/>
      <c r="AD339" s="4"/>
      <c r="AE339" s="4"/>
      <c r="AF339" s="99"/>
      <c r="AG339" s="134"/>
      <c r="AH339" s="101"/>
      <c r="AI339" s="102"/>
      <c r="AJ339" s="105"/>
      <c r="AK339" s="106"/>
      <c r="AL339" s="16"/>
      <c r="AM339" s="5"/>
      <c r="AN339" s="68" t="str">
        <f t="shared" si="67"/>
        <v/>
      </c>
      <c r="AO339" s="68" t="str">
        <f t="shared" si="68"/>
        <v/>
      </c>
      <c r="AP339" s="16"/>
      <c r="AQ339" s="70" t="str">
        <f t="shared" si="69"/>
        <v/>
      </c>
      <c r="AR339" s="109"/>
      <c r="AS339" s="105"/>
      <c r="AT339" s="106"/>
      <c r="AU339" s="16"/>
      <c r="AV339" s="106"/>
      <c r="AW339" s="111"/>
      <c r="AX339" s="6"/>
      <c r="AY339" s="16"/>
      <c r="AZ339" s="50"/>
      <c r="BA339" s="70" t="str">
        <f t="shared" si="70"/>
        <v/>
      </c>
      <c r="BB339" s="51"/>
      <c r="BC339" s="16"/>
      <c r="BD339" s="68" t="str">
        <f t="shared" si="71"/>
        <v/>
      </c>
      <c r="BE339" s="16"/>
      <c r="BF339" s="16"/>
      <c r="BG339" s="102"/>
      <c r="BH339" s="4"/>
      <c r="BI339" s="50"/>
      <c r="BJ339" s="70" t="str">
        <f t="shared" si="72"/>
        <v/>
      </c>
    </row>
    <row r="340" spans="19:62" x14ac:dyDescent="0.2">
      <c r="S340" s="140">
        <f t="shared" si="61"/>
        <v>0</v>
      </c>
      <c r="T340" s="139">
        <f t="shared" si="62"/>
        <v>0</v>
      </c>
      <c r="U340" s="132">
        <f t="shared" si="63"/>
        <v>0</v>
      </c>
      <c r="V340" s="132" t="str">
        <f t="shared" si="64"/>
        <v/>
      </c>
      <c r="W340" s="136">
        <f t="shared" si="65"/>
        <v>0</v>
      </c>
      <c r="X340" s="136">
        <f t="shared" si="66"/>
        <v>0</v>
      </c>
      <c r="Y340" s="132" t="str">
        <f>IF(AX340="","",IF(AND(BH340=Avanzamento!AL$2,AQ340&gt;0,BB340&gt;0),SUM(MAX(Y$9:Y339),1),0))</f>
        <v/>
      </c>
      <c r="Z340" s="132" t="str">
        <f>IF(AX340="","",IF(AX340=Avanzamento!AL$2,SUM(MAX(Z$9:Z339),1),0))</f>
        <v/>
      </c>
      <c r="AA340" s="6"/>
      <c r="AB340" s="97" t="str">
        <f>IF(OR(AA340=Servizio!$A$7,AA340=Servizio!$A$11,AA340=Servizio!$A$25,AA340=Servizio!$A$38,AA340=Servizio!$A$47,AA340=Servizio!$A$56),Servizio!$B$7,IF(AA340=Servizio!$A$8,Servizio!$B$8,IF(AA340=Servizio!$A$9,Servizio!$B$9,IF(OR(AA340=Servizio!$A$10,AA340=Servizio!$A$23),Servizio!$B$10,IF(OR(AA340=Servizio!$A$12,AA340=Servizio!$A$39,AA340=Servizio!$A$48),Servizio!$B$12,IF(OR(AA340=Servizio!$A$13,AA340=Servizio!$A$40,AA340=Servizio!$A$49),Servizio!$B$13,IF(AA340=Servizio!$A$14,Servizio!$B$14,IF(AA340=Servizio!$A$15,Servizio!$B$15,IF(AA340=Servizio!$A$16,Servizio!$B$16,IF(AA340=Servizio!$A$17,Servizio!$B$17,IF(AA340=Servizio!$A$18,Servizio!$B$18,IF(AA340=Servizio!$A$19,Servizio!$B$19,IF(AA340=Servizio!$A$20,Servizio!$B$20,IF(AA340=Servizio!$A$21,Servizio!$B$21,IF(AA340=Servizio!$A$22,Servizio!$B$22,IF(AA340=Servizio!$A$24,Servizio!$B$24,IF(OR(AA340=Servizio!$A$26,AA340=Servizio!$A$41,AA340=Servizio!$A$50),Servizio!$B$26,IF(AA340=Servizio!$A$27,Servizio!$B$27,IF(OR(AA340=Servizio!$A$28,AA340=Servizio!$A$42,AA340=Servizio!$A$51),Servizio!$B$28,IF(OR(AA340=Servizio!$A$29,AA340=Servizio!$A$43,AA340=Servizio!$A$52),Servizio!$B$29,IF(AA340=Servizio!$A$30,Servizio!$B$30,IF(AA340=Servizio!$A$31,Servizio!$B$31,IF(OR(AA340=Servizio!$A$32,AA340=Servizio!$A$46,AA340=Servizio!$A$55),Servizio!$B$32,IF(OR(AA340=Servizio!$A$33,AA340=Servizio!$A$44,AA340=Servizio!$A$53),Servizio!$B$33,IF(OR(AA340=Servizio!$A$34,AA340=Servizio!$A$45,AA340=Servizio!$A$54),Servizio!$B$34,IF(AA340=Servizio!$A$35,Servizio!$B$35,IF(AA340=Servizio!$A$36,Servizio!$B$36,IF(AA340=Servizio!$A$37,Servizio!$B$37,IF(AA340=Servizio!$A$57,Servizio!$B$57,IF(AA340=Servizio!$A$58,Servizio!$B$58,""))))))))))))))))))))))))))))))</f>
        <v/>
      </c>
      <c r="AC340" s="102"/>
      <c r="AD340" s="4"/>
      <c r="AE340" s="4"/>
      <c r="AF340" s="99"/>
      <c r="AG340" s="134"/>
      <c r="AH340" s="101"/>
      <c r="AI340" s="102"/>
      <c r="AJ340" s="105"/>
      <c r="AK340" s="106"/>
      <c r="AL340" s="16"/>
      <c r="AM340" s="5"/>
      <c r="AN340" s="68" t="str">
        <f t="shared" si="67"/>
        <v/>
      </c>
      <c r="AO340" s="68" t="str">
        <f t="shared" si="68"/>
        <v/>
      </c>
      <c r="AP340" s="16"/>
      <c r="AQ340" s="70" t="str">
        <f t="shared" si="69"/>
        <v/>
      </c>
      <c r="AR340" s="109"/>
      <c r="AS340" s="105"/>
      <c r="AT340" s="106"/>
      <c r="AU340" s="16"/>
      <c r="AV340" s="106"/>
      <c r="AW340" s="111"/>
      <c r="AX340" s="6"/>
      <c r="AY340" s="16"/>
      <c r="AZ340" s="50"/>
      <c r="BA340" s="70" t="str">
        <f t="shared" si="70"/>
        <v/>
      </c>
      <c r="BB340" s="51"/>
      <c r="BC340" s="16"/>
      <c r="BD340" s="68" t="str">
        <f t="shared" si="71"/>
        <v/>
      </c>
      <c r="BE340" s="16"/>
      <c r="BF340" s="16"/>
      <c r="BG340" s="102"/>
      <c r="BH340" s="4"/>
      <c r="BI340" s="50"/>
      <c r="BJ340" s="70" t="str">
        <f t="shared" si="72"/>
        <v/>
      </c>
    </row>
    <row r="341" spans="19:62" x14ac:dyDescent="0.2">
      <c r="S341" s="140">
        <f t="shared" si="61"/>
        <v>0</v>
      </c>
      <c r="T341" s="139">
        <f t="shared" si="62"/>
        <v>0</v>
      </c>
      <c r="U341" s="132">
        <f t="shared" si="63"/>
        <v>0</v>
      </c>
      <c r="V341" s="132" t="str">
        <f t="shared" si="64"/>
        <v/>
      </c>
      <c r="W341" s="136">
        <f t="shared" si="65"/>
        <v>0</v>
      </c>
      <c r="X341" s="136">
        <f t="shared" si="66"/>
        <v>0</v>
      </c>
      <c r="Y341" s="132" t="str">
        <f>IF(AX341="","",IF(AND(BH341=Avanzamento!AL$2,AQ341&gt;0,BB341&gt;0),SUM(MAX(Y$9:Y340),1),0))</f>
        <v/>
      </c>
      <c r="Z341" s="132" t="str">
        <f>IF(AX341="","",IF(AX341=Avanzamento!AL$2,SUM(MAX(Z$9:Z340),1),0))</f>
        <v/>
      </c>
      <c r="AA341" s="6"/>
      <c r="AB341" s="97" t="str">
        <f>IF(OR(AA341=Servizio!$A$7,AA341=Servizio!$A$11,AA341=Servizio!$A$25,AA341=Servizio!$A$38,AA341=Servizio!$A$47,AA341=Servizio!$A$56),Servizio!$B$7,IF(AA341=Servizio!$A$8,Servizio!$B$8,IF(AA341=Servizio!$A$9,Servizio!$B$9,IF(OR(AA341=Servizio!$A$10,AA341=Servizio!$A$23),Servizio!$B$10,IF(OR(AA341=Servizio!$A$12,AA341=Servizio!$A$39,AA341=Servizio!$A$48),Servizio!$B$12,IF(OR(AA341=Servizio!$A$13,AA341=Servizio!$A$40,AA341=Servizio!$A$49),Servizio!$B$13,IF(AA341=Servizio!$A$14,Servizio!$B$14,IF(AA341=Servizio!$A$15,Servizio!$B$15,IF(AA341=Servizio!$A$16,Servizio!$B$16,IF(AA341=Servizio!$A$17,Servizio!$B$17,IF(AA341=Servizio!$A$18,Servizio!$B$18,IF(AA341=Servizio!$A$19,Servizio!$B$19,IF(AA341=Servizio!$A$20,Servizio!$B$20,IF(AA341=Servizio!$A$21,Servizio!$B$21,IF(AA341=Servizio!$A$22,Servizio!$B$22,IF(AA341=Servizio!$A$24,Servizio!$B$24,IF(OR(AA341=Servizio!$A$26,AA341=Servizio!$A$41,AA341=Servizio!$A$50),Servizio!$B$26,IF(AA341=Servizio!$A$27,Servizio!$B$27,IF(OR(AA341=Servizio!$A$28,AA341=Servizio!$A$42,AA341=Servizio!$A$51),Servizio!$B$28,IF(OR(AA341=Servizio!$A$29,AA341=Servizio!$A$43,AA341=Servizio!$A$52),Servizio!$B$29,IF(AA341=Servizio!$A$30,Servizio!$B$30,IF(AA341=Servizio!$A$31,Servizio!$B$31,IF(OR(AA341=Servizio!$A$32,AA341=Servizio!$A$46,AA341=Servizio!$A$55),Servizio!$B$32,IF(OR(AA341=Servizio!$A$33,AA341=Servizio!$A$44,AA341=Servizio!$A$53),Servizio!$B$33,IF(OR(AA341=Servizio!$A$34,AA341=Servizio!$A$45,AA341=Servizio!$A$54),Servizio!$B$34,IF(AA341=Servizio!$A$35,Servizio!$B$35,IF(AA341=Servizio!$A$36,Servizio!$B$36,IF(AA341=Servizio!$A$37,Servizio!$B$37,IF(AA341=Servizio!$A$57,Servizio!$B$57,IF(AA341=Servizio!$A$58,Servizio!$B$58,""))))))))))))))))))))))))))))))</f>
        <v/>
      </c>
      <c r="AC341" s="102"/>
      <c r="AD341" s="4"/>
      <c r="AE341" s="4"/>
      <c r="AF341" s="99"/>
      <c r="AG341" s="134"/>
      <c r="AH341" s="101"/>
      <c r="AI341" s="102"/>
      <c r="AJ341" s="105"/>
      <c r="AK341" s="106"/>
      <c r="AL341" s="16"/>
      <c r="AM341" s="5"/>
      <c r="AN341" s="68" t="str">
        <f t="shared" si="67"/>
        <v/>
      </c>
      <c r="AO341" s="68" t="str">
        <f t="shared" si="68"/>
        <v/>
      </c>
      <c r="AP341" s="16"/>
      <c r="AQ341" s="70" t="str">
        <f t="shared" si="69"/>
        <v/>
      </c>
      <c r="AR341" s="109"/>
      <c r="AS341" s="105"/>
      <c r="AT341" s="106"/>
      <c r="AU341" s="16"/>
      <c r="AV341" s="106"/>
      <c r="AW341" s="111"/>
      <c r="AX341" s="6"/>
      <c r="AY341" s="16"/>
      <c r="AZ341" s="50"/>
      <c r="BA341" s="70" t="str">
        <f t="shared" si="70"/>
        <v/>
      </c>
      <c r="BB341" s="51"/>
      <c r="BC341" s="16"/>
      <c r="BD341" s="68" t="str">
        <f t="shared" si="71"/>
        <v/>
      </c>
      <c r="BE341" s="16"/>
      <c r="BF341" s="16"/>
      <c r="BG341" s="102"/>
      <c r="BH341" s="4"/>
      <c r="BI341" s="50"/>
      <c r="BJ341" s="70" t="str">
        <f t="shared" si="72"/>
        <v/>
      </c>
    </row>
    <row r="342" spans="19:62" x14ac:dyDescent="0.2">
      <c r="S342" s="140">
        <f t="shared" si="61"/>
        <v>0</v>
      </c>
      <c r="T342" s="139">
        <f t="shared" si="62"/>
        <v>0</v>
      </c>
      <c r="U342" s="132">
        <f t="shared" si="63"/>
        <v>0</v>
      </c>
      <c r="V342" s="132" t="str">
        <f t="shared" si="64"/>
        <v/>
      </c>
      <c r="W342" s="136">
        <f t="shared" si="65"/>
        <v>0</v>
      </c>
      <c r="X342" s="136">
        <f t="shared" si="66"/>
        <v>0</v>
      </c>
      <c r="Y342" s="132" t="str">
        <f>IF(AX342="","",IF(AND(BH342=Avanzamento!AL$2,AQ342&gt;0,BB342&gt;0),SUM(MAX(Y$9:Y341),1),0))</f>
        <v/>
      </c>
      <c r="Z342" s="132" t="str">
        <f>IF(AX342="","",IF(AX342=Avanzamento!AL$2,SUM(MAX(Z$9:Z341),1),0))</f>
        <v/>
      </c>
      <c r="AA342" s="6"/>
      <c r="AB342" s="97" t="str">
        <f>IF(OR(AA342=Servizio!$A$7,AA342=Servizio!$A$11,AA342=Servizio!$A$25,AA342=Servizio!$A$38,AA342=Servizio!$A$47,AA342=Servizio!$A$56),Servizio!$B$7,IF(AA342=Servizio!$A$8,Servizio!$B$8,IF(AA342=Servizio!$A$9,Servizio!$B$9,IF(OR(AA342=Servizio!$A$10,AA342=Servizio!$A$23),Servizio!$B$10,IF(OR(AA342=Servizio!$A$12,AA342=Servizio!$A$39,AA342=Servizio!$A$48),Servizio!$B$12,IF(OR(AA342=Servizio!$A$13,AA342=Servizio!$A$40,AA342=Servizio!$A$49),Servizio!$B$13,IF(AA342=Servizio!$A$14,Servizio!$B$14,IF(AA342=Servizio!$A$15,Servizio!$B$15,IF(AA342=Servizio!$A$16,Servizio!$B$16,IF(AA342=Servizio!$A$17,Servizio!$B$17,IF(AA342=Servizio!$A$18,Servizio!$B$18,IF(AA342=Servizio!$A$19,Servizio!$B$19,IF(AA342=Servizio!$A$20,Servizio!$B$20,IF(AA342=Servizio!$A$21,Servizio!$B$21,IF(AA342=Servizio!$A$22,Servizio!$B$22,IF(AA342=Servizio!$A$24,Servizio!$B$24,IF(OR(AA342=Servizio!$A$26,AA342=Servizio!$A$41,AA342=Servizio!$A$50),Servizio!$B$26,IF(AA342=Servizio!$A$27,Servizio!$B$27,IF(OR(AA342=Servizio!$A$28,AA342=Servizio!$A$42,AA342=Servizio!$A$51),Servizio!$B$28,IF(OR(AA342=Servizio!$A$29,AA342=Servizio!$A$43,AA342=Servizio!$A$52),Servizio!$B$29,IF(AA342=Servizio!$A$30,Servizio!$B$30,IF(AA342=Servizio!$A$31,Servizio!$B$31,IF(OR(AA342=Servizio!$A$32,AA342=Servizio!$A$46,AA342=Servizio!$A$55),Servizio!$B$32,IF(OR(AA342=Servizio!$A$33,AA342=Servizio!$A$44,AA342=Servizio!$A$53),Servizio!$B$33,IF(OR(AA342=Servizio!$A$34,AA342=Servizio!$A$45,AA342=Servizio!$A$54),Servizio!$B$34,IF(AA342=Servizio!$A$35,Servizio!$B$35,IF(AA342=Servizio!$A$36,Servizio!$B$36,IF(AA342=Servizio!$A$37,Servizio!$B$37,IF(AA342=Servizio!$A$57,Servizio!$B$57,IF(AA342=Servizio!$A$58,Servizio!$B$58,""))))))))))))))))))))))))))))))</f>
        <v/>
      </c>
      <c r="AC342" s="102"/>
      <c r="AD342" s="4"/>
      <c r="AE342" s="4"/>
      <c r="AF342" s="99"/>
      <c r="AG342" s="134"/>
      <c r="AH342" s="101"/>
      <c r="AI342" s="102"/>
      <c r="AJ342" s="105"/>
      <c r="AK342" s="106"/>
      <c r="AL342" s="16"/>
      <c r="AM342" s="5"/>
      <c r="AN342" s="68" t="str">
        <f t="shared" si="67"/>
        <v/>
      </c>
      <c r="AO342" s="68" t="str">
        <f t="shared" si="68"/>
        <v/>
      </c>
      <c r="AP342" s="16"/>
      <c r="AQ342" s="70" t="str">
        <f t="shared" si="69"/>
        <v/>
      </c>
      <c r="AR342" s="109"/>
      <c r="AS342" s="105"/>
      <c r="AT342" s="106"/>
      <c r="AU342" s="16"/>
      <c r="AV342" s="106"/>
      <c r="AW342" s="111"/>
      <c r="AX342" s="6"/>
      <c r="AY342" s="16"/>
      <c r="AZ342" s="50"/>
      <c r="BA342" s="70" t="str">
        <f t="shared" si="70"/>
        <v/>
      </c>
      <c r="BB342" s="51"/>
      <c r="BC342" s="16"/>
      <c r="BD342" s="68" t="str">
        <f t="shared" si="71"/>
        <v/>
      </c>
      <c r="BE342" s="16"/>
      <c r="BF342" s="16"/>
      <c r="BG342" s="102"/>
      <c r="BH342" s="4"/>
      <c r="BI342" s="50"/>
      <c r="BJ342" s="70" t="str">
        <f t="shared" si="72"/>
        <v/>
      </c>
    </row>
    <row r="343" spans="19:62" x14ac:dyDescent="0.2">
      <c r="S343" s="140">
        <f t="shared" si="61"/>
        <v>0</v>
      </c>
      <c r="T343" s="139">
        <f t="shared" si="62"/>
        <v>0</v>
      </c>
      <c r="U343" s="132">
        <f t="shared" si="63"/>
        <v>0</v>
      </c>
      <c r="V343" s="132" t="str">
        <f t="shared" si="64"/>
        <v/>
      </c>
      <c r="W343" s="136">
        <f t="shared" si="65"/>
        <v>0</v>
      </c>
      <c r="X343" s="136">
        <f t="shared" si="66"/>
        <v>0</v>
      </c>
      <c r="Y343" s="132" t="str">
        <f>IF(AX343="","",IF(AND(BH343=Avanzamento!AL$2,AQ343&gt;0,BB343&gt;0),SUM(MAX(Y$9:Y342),1),0))</f>
        <v/>
      </c>
      <c r="Z343" s="132" t="str">
        <f>IF(AX343="","",IF(AX343=Avanzamento!AL$2,SUM(MAX(Z$9:Z342),1),0))</f>
        <v/>
      </c>
      <c r="AA343" s="6"/>
      <c r="AB343" s="97" t="str">
        <f>IF(OR(AA343=Servizio!$A$7,AA343=Servizio!$A$11,AA343=Servizio!$A$25,AA343=Servizio!$A$38,AA343=Servizio!$A$47,AA343=Servizio!$A$56),Servizio!$B$7,IF(AA343=Servizio!$A$8,Servizio!$B$8,IF(AA343=Servizio!$A$9,Servizio!$B$9,IF(OR(AA343=Servizio!$A$10,AA343=Servizio!$A$23),Servizio!$B$10,IF(OR(AA343=Servizio!$A$12,AA343=Servizio!$A$39,AA343=Servizio!$A$48),Servizio!$B$12,IF(OR(AA343=Servizio!$A$13,AA343=Servizio!$A$40,AA343=Servizio!$A$49),Servizio!$B$13,IF(AA343=Servizio!$A$14,Servizio!$B$14,IF(AA343=Servizio!$A$15,Servizio!$B$15,IF(AA343=Servizio!$A$16,Servizio!$B$16,IF(AA343=Servizio!$A$17,Servizio!$B$17,IF(AA343=Servizio!$A$18,Servizio!$B$18,IF(AA343=Servizio!$A$19,Servizio!$B$19,IF(AA343=Servizio!$A$20,Servizio!$B$20,IF(AA343=Servizio!$A$21,Servizio!$B$21,IF(AA343=Servizio!$A$22,Servizio!$B$22,IF(AA343=Servizio!$A$24,Servizio!$B$24,IF(OR(AA343=Servizio!$A$26,AA343=Servizio!$A$41,AA343=Servizio!$A$50),Servizio!$B$26,IF(AA343=Servizio!$A$27,Servizio!$B$27,IF(OR(AA343=Servizio!$A$28,AA343=Servizio!$A$42,AA343=Servizio!$A$51),Servizio!$B$28,IF(OR(AA343=Servizio!$A$29,AA343=Servizio!$A$43,AA343=Servizio!$A$52),Servizio!$B$29,IF(AA343=Servizio!$A$30,Servizio!$B$30,IF(AA343=Servizio!$A$31,Servizio!$B$31,IF(OR(AA343=Servizio!$A$32,AA343=Servizio!$A$46,AA343=Servizio!$A$55),Servizio!$B$32,IF(OR(AA343=Servizio!$A$33,AA343=Servizio!$A$44,AA343=Servizio!$A$53),Servizio!$B$33,IF(OR(AA343=Servizio!$A$34,AA343=Servizio!$A$45,AA343=Servizio!$A$54),Servizio!$B$34,IF(AA343=Servizio!$A$35,Servizio!$B$35,IF(AA343=Servizio!$A$36,Servizio!$B$36,IF(AA343=Servizio!$A$37,Servizio!$B$37,IF(AA343=Servizio!$A$57,Servizio!$B$57,IF(AA343=Servizio!$A$58,Servizio!$B$58,""))))))))))))))))))))))))))))))</f>
        <v/>
      </c>
      <c r="AC343" s="102"/>
      <c r="AD343" s="4"/>
      <c r="AE343" s="4"/>
      <c r="AF343" s="99"/>
      <c r="AG343" s="134"/>
      <c r="AH343" s="101"/>
      <c r="AI343" s="102"/>
      <c r="AJ343" s="105"/>
      <c r="AK343" s="106"/>
      <c r="AL343" s="16"/>
      <c r="AM343" s="5"/>
      <c r="AN343" s="68" t="str">
        <f t="shared" si="67"/>
        <v/>
      </c>
      <c r="AO343" s="68" t="str">
        <f t="shared" si="68"/>
        <v/>
      </c>
      <c r="AP343" s="16"/>
      <c r="AQ343" s="70" t="str">
        <f t="shared" si="69"/>
        <v/>
      </c>
      <c r="AR343" s="109"/>
      <c r="AS343" s="105"/>
      <c r="AT343" s="106"/>
      <c r="AU343" s="16"/>
      <c r="AV343" s="106"/>
      <c r="AW343" s="111"/>
      <c r="AX343" s="6"/>
      <c r="AY343" s="16"/>
      <c r="AZ343" s="50"/>
      <c r="BA343" s="70" t="str">
        <f t="shared" si="70"/>
        <v/>
      </c>
      <c r="BB343" s="51"/>
      <c r="BC343" s="16"/>
      <c r="BD343" s="68" t="str">
        <f t="shared" si="71"/>
        <v/>
      </c>
      <c r="BE343" s="16"/>
      <c r="BF343" s="16"/>
      <c r="BG343" s="102"/>
      <c r="BH343" s="4"/>
      <c r="BI343" s="50"/>
      <c r="BJ343" s="70" t="str">
        <f t="shared" si="72"/>
        <v/>
      </c>
    </row>
    <row r="344" spans="19:62" x14ac:dyDescent="0.2">
      <c r="S344" s="140">
        <f t="shared" si="61"/>
        <v>0</v>
      </c>
      <c r="T344" s="139">
        <f t="shared" si="62"/>
        <v>0</v>
      </c>
      <c r="U344" s="132">
        <f t="shared" si="63"/>
        <v>0</v>
      </c>
      <c r="V344" s="132" t="str">
        <f t="shared" si="64"/>
        <v/>
      </c>
      <c r="W344" s="136">
        <f t="shared" si="65"/>
        <v>0</v>
      </c>
      <c r="X344" s="136">
        <f t="shared" si="66"/>
        <v>0</v>
      </c>
      <c r="Y344" s="132" t="str">
        <f>IF(AX344="","",IF(AND(BH344=Avanzamento!AL$2,AQ344&gt;0,BB344&gt;0),SUM(MAX(Y$9:Y343),1),0))</f>
        <v/>
      </c>
      <c r="Z344" s="132" t="str">
        <f>IF(AX344="","",IF(AX344=Avanzamento!AL$2,SUM(MAX(Z$9:Z343),1),0))</f>
        <v/>
      </c>
      <c r="AA344" s="6"/>
      <c r="AB344" s="97" t="str">
        <f>IF(OR(AA344=Servizio!$A$7,AA344=Servizio!$A$11,AA344=Servizio!$A$25,AA344=Servizio!$A$38,AA344=Servizio!$A$47,AA344=Servizio!$A$56),Servizio!$B$7,IF(AA344=Servizio!$A$8,Servizio!$B$8,IF(AA344=Servizio!$A$9,Servizio!$B$9,IF(OR(AA344=Servizio!$A$10,AA344=Servizio!$A$23),Servizio!$B$10,IF(OR(AA344=Servizio!$A$12,AA344=Servizio!$A$39,AA344=Servizio!$A$48),Servizio!$B$12,IF(OR(AA344=Servizio!$A$13,AA344=Servizio!$A$40,AA344=Servizio!$A$49),Servizio!$B$13,IF(AA344=Servizio!$A$14,Servizio!$B$14,IF(AA344=Servizio!$A$15,Servizio!$B$15,IF(AA344=Servizio!$A$16,Servizio!$B$16,IF(AA344=Servizio!$A$17,Servizio!$B$17,IF(AA344=Servizio!$A$18,Servizio!$B$18,IF(AA344=Servizio!$A$19,Servizio!$B$19,IF(AA344=Servizio!$A$20,Servizio!$B$20,IF(AA344=Servizio!$A$21,Servizio!$B$21,IF(AA344=Servizio!$A$22,Servizio!$B$22,IF(AA344=Servizio!$A$24,Servizio!$B$24,IF(OR(AA344=Servizio!$A$26,AA344=Servizio!$A$41,AA344=Servizio!$A$50),Servizio!$B$26,IF(AA344=Servizio!$A$27,Servizio!$B$27,IF(OR(AA344=Servizio!$A$28,AA344=Servizio!$A$42,AA344=Servizio!$A$51),Servizio!$B$28,IF(OR(AA344=Servizio!$A$29,AA344=Servizio!$A$43,AA344=Servizio!$A$52),Servizio!$B$29,IF(AA344=Servizio!$A$30,Servizio!$B$30,IF(AA344=Servizio!$A$31,Servizio!$B$31,IF(OR(AA344=Servizio!$A$32,AA344=Servizio!$A$46,AA344=Servizio!$A$55),Servizio!$B$32,IF(OR(AA344=Servizio!$A$33,AA344=Servizio!$A$44,AA344=Servizio!$A$53),Servizio!$B$33,IF(OR(AA344=Servizio!$A$34,AA344=Servizio!$A$45,AA344=Servizio!$A$54),Servizio!$B$34,IF(AA344=Servizio!$A$35,Servizio!$B$35,IF(AA344=Servizio!$A$36,Servizio!$B$36,IF(AA344=Servizio!$A$37,Servizio!$B$37,IF(AA344=Servizio!$A$57,Servizio!$B$57,IF(AA344=Servizio!$A$58,Servizio!$B$58,""))))))))))))))))))))))))))))))</f>
        <v/>
      </c>
      <c r="AC344" s="102"/>
      <c r="AD344" s="4"/>
      <c r="AE344" s="4"/>
      <c r="AF344" s="99"/>
      <c r="AG344" s="134"/>
      <c r="AH344" s="101"/>
      <c r="AI344" s="102"/>
      <c r="AJ344" s="105"/>
      <c r="AK344" s="106"/>
      <c r="AL344" s="16"/>
      <c r="AM344" s="5"/>
      <c r="AN344" s="68" t="str">
        <f t="shared" si="67"/>
        <v/>
      </c>
      <c r="AO344" s="68" t="str">
        <f t="shared" si="68"/>
        <v/>
      </c>
      <c r="AP344" s="16"/>
      <c r="AQ344" s="70" t="str">
        <f t="shared" si="69"/>
        <v/>
      </c>
      <c r="AR344" s="109"/>
      <c r="AS344" s="105"/>
      <c r="AT344" s="106"/>
      <c r="AU344" s="16"/>
      <c r="AV344" s="106"/>
      <c r="AW344" s="111"/>
      <c r="AX344" s="6"/>
      <c r="AY344" s="16"/>
      <c r="AZ344" s="50"/>
      <c r="BA344" s="70" t="str">
        <f t="shared" si="70"/>
        <v/>
      </c>
      <c r="BB344" s="51"/>
      <c r="BC344" s="16"/>
      <c r="BD344" s="68" t="str">
        <f t="shared" si="71"/>
        <v/>
      </c>
      <c r="BE344" s="16"/>
      <c r="BF344" s="16"/>
      <c r="BG344" s="102"/>
      <c r="BH344" s="4"/>
      <c r="BI344" s="50"/>
      <c r="BJ344" s="70" t="str">
        <f t="shared" si="72"/>
        <v/>
      </c>
    </row>
    <row r="345" spans="19:62" x14ac:dyDescent="0.2">
      <c r="S345" s="140">
        <f t="shared" si="61"/>
        <v>0</v>
      </c>
      <c r="T345" s="139">
        <f t="shared" si="62"/>
        <v>0</v>
      </c>
      <c r="U345" s="132">
        <f t="shared" si="63"/>
        <v>0</v>
      </c>
      <c r="V345" s="132" t="str">
        <f t="shared" si="64"/>
        <v/>
      </c>
      <c r="W345" s="136">
        <f t="shared" si="65"/>
        <v>0</v>
      </c>
      <c r="X345" s="136">
        <f t="shared" si="66"/>
        <v>0</v>
      </c>
      <c r="Y345" s="132" t="str">
        <f>IF(AX345="","",IF(AND(BH345=Avanzamento!AL$2,AQ345&gt;0,BB345&gt;0),SUM(MAX(Y$9:Y344),1),0))</f>
        <v/>
      </c>
      <c r="Z345" s="132" t="str">
        <f>IF(AX345="","",IF(AX345=Avanzamento!AL$2,SUM(MAX(Z$9:Z344),1),0))</f>
        <v/>
      </c>
      <c r="AA345" s="6"/>
      <c r="AB345" s="97" t="str">
        <f>IF(OR(AA345=Servizio!$A$7,AA345=Servizio!$A$11,AA345=Servizio!$A$25,AA345=Servizio!$A$38,AA345=Servizio!$A$47,AA345=Servizio!$A$56),Servizio!$B$7,IF(AA345=Servizio!$A$8,Servizio!$B$8,IF(AA345=Servizio!$A$9,Servizio!$B$9,IF(OR(AA345=Servizio!$A$10,AA345=Servizio!$A$23),Servizio!$B$10,IF(OR(AA345=Servizio!$A$12,AA345=Servizio!$A$39,AA345=Servizio!$A$48),Servizio!$B$12,IF(OR(AA345=Servizio!$A$13,AA345=Servizio!$A$40,AA345=Servizio!$A$49),Servizio!$B$13,IF(AA345=Servizio!$A$14,Servizio!$B$14,IF(AA345=Servizio!$A$15,Servizio!$B$15,IF(AA345=Servizio!$A$16,Servizio!$B$16,IF(AA345=Servizio!$A$17,Servizio!$B$17,IF(AA345=Servizio!$A$18,Servizio!$B$18,IF(AA345=Servizio!$A$19,Servizio!$B$19,IF(AA345=Servizio!$A$20,Servizio!$B$20,IF(AA345=Servizio!$A$21,Servizio!$B$21,IF(AA345=Servizio!$A$22,Servizio!$B$22,IF(AA345=Servizio!$A$24,Servizio!$B$24,IF(OR(AA345=Servizio!$A$26,AA345=Servizio!$A$41,AA345=Servizio!$A$50),Servizio!$B$26,IF(AA345=Servizio!$A$27,Servizio!$B$27,IF(OR(AA345=Servizio!$A$28,AA345=Servizio!$A$42,AA345=Servizio!$A$51),Servizio!$B$28,IF(OR(AA345=Servizio!$A$29,AA345=Servizio!$A$43,AA345=Servizio!$A$52),Servizio!$B$29,IF(AA345=Servizio!$A$30,Servizio!$B$30,IF(AA345=Servizio!$A$31,Servizio!$B$31,IF(OR(AA345=Servizio!$A$32,AA345=Servizio!$A$46,AA345=Servizio!$A$55),Servizio!$B$32,IF(OR(AA345=Servizio!$A$33,AA345=Servizio!$A$44,AA345=Servizio!$A$53),Servizio!$B$33,IF(OR(AA345=Servizio!$A$34,AA345=Servizio!$A$45,AA345=Servizio!$A$54),Servizio!$B$34,IF(AA345=Servizio!$A$35,Servizio!$B$35,IF(AA345=Servizio!$A$36,Servizio!$B$36,IF(AA345=Servizio!$A$37,Servizio!$B$37,IF(AA345=Servizio!$A$57,Servizio!$B$57,IF(AA345=Servizio!$A$58,Servizio!$B$58,""))))))))))))))))))))))))))))))</f>
        <v/>
      </c>
      <c r="AC345" s="102"/>
      <c r="AD345" s="4"/>
      <c r="AE345" s="4"/>
      <c r="AF345" s="99"/>
      <c r="AG345" s="134"/>
      <c r="AH345" s="101"/>
      <c r="AI345" s="102"/>
      <c r="AJ345" s="105"/>
      <c r="AK345" s="106"/>
      <c r="AL345" s="16"/>
      <c r="AM345" s="5"/>
      <c r="AN345" s="68" t="str">
        <f t="shared" si="67"/>
        <v/>
      </c>
      <c r="AO345" s="68" t="str">
        <f t="shared" si="68"/>
        <v/>
      </c>
      <c r="AP345" s="16"/>
      <c r="AQ345" s="70" t="str">
        <f t="shared" si="69"/>
        <v/>
      </c>
      <c r="AR345" s="109"/>
      <c r="AS345" s="105"/>
      <c r="AT345" s="106"/>
      <c r="AU345" s="16"/>
      <c r="AV345" s="106"/>
      <c r="AW345" s="111"/>
      <c r="AX345" s="6"/>
      <c r="AY345" s="16"/>
      <c r="AZ345" s="50"/>
      <c r="BA345" s="70" t="str">
        <f t="shared" si="70"/>
        <v/>
      </c>
      <c r="BB345" s="51"/>
      <c r="BC345" s="16"/>
      <c r="BD345" s="68" t="str">
        <f t="shared" si="71"/>
        <v/>
      </c>
      <c r="BE345" s="16"/>
      <c r="BF345" s="16"/>
      <c r="BG345" s="102"/>
      <c r="BH345" s="4"/>
      <c r="BI345" s="50"/>
      <c r="BJ345" s="70" t="str">
        <f t="shared" si="72"/>
        <v/>
      </c>
    </row>
    <row r="346" spans="19:62" x14ac:dyDescent="0.2">
      <c r="S346" s="140">
        <f t="shared" si="61"/>
        <v>0</v>
      </c>
      <c r="T346" s="139">
        <f t="shared" si="62"/>
        <v>0</v>
      </c>
      <c r="U346" s="132">
        <f t="shared" si="63"/>
        <v>0</v>
      </c>
      <c r="V346" s="132" t="str">
        <f t="shared" si="64"/>
        <v/>
      </c>
      <c r="W346" s="136">
        <f t="shared" si="65"/>
        <v>0</v>
      </c>
      <c r="X346" s="136">
        <f t="shared" si="66"/>
        <v>0</v>
      </c>
      <c r="Y346" s="132" t="str">
        <f>IF(AX346="","",IF(AND(BH346=Avanzamento!AL$2,AQ346&gt;0,BB346&gt;0),SUM(MAX(Y$9:Y345),1),0))</f>
        <v/>
      </c>
      <c r="Z346" s="132" t="str">
        <f>IF(AX346="","",IF(AX346=Avanzamento!AL$2,SUM(MAX(Z$9:Z345),1),0))</f>
        <v/>
      </c>
      <c r="AA346" s="6"/>
      <c r="AB346" s="97" t="str">
        <f>IF(OR(AA346=Servizio!$A$7,AA346=Servizio!$A$11,AA346=Servizio!$A$25,AA346=Servizio!$A$38,AA346=Servizio!$A$47,AA346=Servizio!$A$56),Servizio!$B$7,IF(AA346=Servizio!$A$8,Servizio!$B$8,IF(AA346=Servizio!$A$9,Servizio!$B$9,IF(OR(AA346=Servizio!$A$10,AA346=Servizio!$A$23),Servizio!$B$10,IF(OR(AA346=Servizio!$A$12,AA346=Servizio!$A$39,AA346=Servizio!$A$48),Servizio!$B$12,IF(OR(AA346=Servizio!$A$13,AA346=Servizio!$A$40,AA346=Servizio!$A$49),Servizio!$B$13,IF(AA346=Servizio!$A$14,Servizio!$B$14,IF(AA346=Servizio!$A$15,Servizio!$B$15,IF(AA346=Servizio!$A$16,Servizio!$B$16,IF(AA346=Servizio!$A$17,Servizio!$B$17,IF(AA346=Servizio!$A$18,Servizio!$B$18,IF(AA346=Servizio!$A$19,Servizio!$B$19,IF(AA346=Servizio!$A$20,Servizio!$B$20,IF(AA346=Servizio!$A$21,Servizio!$B$21,IF(AA346=Servizio!$A$22,Servizio!$B$22,IF(AA346=Servizio!$A$24,Servizio!$B$24,IF(OR(AA346=Servizio!$A$26,AA346=Servizio!$A$41,AA346=Servizio!$A$50),Servizio!$B$26,IF(AA346=Servizio!$A$27,Servizio!$B$27,IF(OR(AA346=Servizio!$A$28,AA346=Servizio!$A$42,AA346=Servizio!$A$51),Servizio!$B$28,IF(OR(AA346=Servizio!$A$29,AA346=Servizio!$A$43,AA346=Servizio!$A$52),Servizio!$B$29,IF(AA346=Servizio!$A$30,Servizio!$B$30,IF(AA346=Servizio!$A$31,Servizio!$B$31,IF(OR(AA346=Servizio!$A$32,AA346=Servizio!$A$46,AA346=Servizio!$A$55),Servizio!$B$32,IF(OR(AA346=Servizio!$A$33,AA346=Servizio!$A$44,AA346=Servizio!$A$53),Servizio!$B$33,IF(OR(AA346=Servizio!$A$34,AA346=Servizio!$A$45,AA346=Servizio!$A$54),Servizio!$B$34,IF(AA346=Servizio!$A$35,Servizio!$B$35,IF(AA346=Servizio!$A$36,Servizio!$B$36,IF(AA346=Servizio!$A$37,Servizio!$B$37,IF(AA346=Servizio!$A$57,Servizio!$B$57,IF(AA346=Servizio!$A$58,Servizio!$B$58,""))))))))))))))))))))))))))))))</f>
        <v/>
      </c>
      <c r="AC346" s="102"/>
      <c r="AD346" s="4"/>
      <c r="AE346" s="4"/>
      <c r="AF346" s="99"/>
      <c r="AG346" s="134"/>
      <c r="AH346" s="101"/>
      <c r="AI346" s="102"/>
      <c r="AJ346" s="105"/>
      <c r="AK346" s="106"/>
      <c r="AL346" s="16"/>
      <c r="AM346" s="5"/>
      <c r="AN346" s="68" t="str">
        <f t="shared" si="67"/>
        <v/>
      </c>
      <c r="AO346" s="68" t="str">
        <f t="shared" si="68"/>
        <v/>
      </c>
      <c r="AP346" s="16"/>
      <c r="AQ346" s="70" t="str">
        <f t="shared" si="69"/>
        <v/>
      </c>
      <c r="AR346" s="109"/>
      <c r="AS346" s="105"/>
      <c r="AT346" s="106"/>
      <c r="AU346" s="16"/>
      <c r="AV346" s="106"/>
      <c r="AW346" s="111"/>
      <c r="AX346" s="6"/>
      <c r="AY346" s="16"/>
      <c r="AZ346" s="50"/>
      <c r="BA346" s="70" t="str">
        <f t="shared" si="70"/>
        <v/>
      </c>
      <c r="BB346" s="51"/>
      <c r="BC346" s="16"/>
      <c r="BD346" s="68" t="str">
        <f t="shared" si="71"/>
        <v/>
      </c>
      <c r="BE346" s="16"/>
      <c r="BF346" s="16"/>
      <c r="BG346" s="102"/>
      <c r="BH346" s="4"/>
      <c r="BI346" s="50"/>
      <c r="BJ346" s="70" t="str">
        <f t="shared" si="72"/>
        <v/>
      </c>
    </row>
    <row r="347" spans="19:62" x14ac:dyDescent="0.2">
      <c r="S347" s="140">
        <f t="shared" si="61"/>
        <v>0</v>
      </c>
      <c r="T347" s="139">
        <f t="shared" si="62"/>
        <v>0</v>
      </c>
      <c r="U347" s="132">
        <f t="shared" si="63"/>
        <v>0</v>
      </c>
      <c r="V347" s="132" t="str">
        <f t="shared" si="64"/>
        <v/>
      </c>
      <c r="W347" s="136">
        <f t="shared" si="65"/>
        <v>0</v>
      </c>
      <c r="X347" s="136">
        <f t="shared" si="66"/>
        <v>0</v>
      </c>
      <c r="Y347" s="132" t="str">
        <f>IF(AX347="","",IF(AND(BH347=Avanzamento!AL$2,AQ347&gt;0,BB347&gt;0),SUM(MAX(Y$9:Y346),1),0))</f>
        <v/>
      </c>
      <c r="Z347" s="132" t="str">
        <f>IF(AX347="","",IF(AX347=Avanzamento!AL$2,SUM(MAX(Z$9:Z346),1),0))</f>
        <v/>
      </c>
      <c r="AA347" s="6"/>
      <c r="AB347" s="97" t="str">
        <f>IF(OR(AA347=Servizio!$A$7,AA347=Servizio!$A$11,AA347=Servizio!$A$25,AA347=Servizio!$A$38,AA347=Servizio!$A$47,AA347=Servizio!$A$56),Servizio!$B$7,IF(AA347=Servizio!$A$8,Servizio!$B$8,IF(AA347=Servizio!$A$9,Servizio!$B$9,IF(OR(AA347=Servizio!$A$10,AA347=Servizio!$A$23),Servizio!$B$10,IF(OR(AA347=Servizio!$A$12,AA347=Servizio!$A$39,AA347=Servizio!$A$48),Servizio!$B$12,IF(OR(AA347=Servizio!$A$13,AA347=Servizio!$A$40,AA347=Servizio!$A$49),Servizio!$B$13,IF(AA347=Servizio!$A$14,Servizio!$B$14,IF(AA347=Servizio!$A$15,Servizio!$B$15,IF(AA347=Servizio!$A$16,Servizio!$B$16,IF(AA347=Servizio!$A$17,Servizio!$B$17,IF(AA347=Servizio!$A$18,Servizio!$B$18,IF(AA347=Servizio!$A$19,Servizio!$B$19,IF(AA347=Servizio!$A$20,Servizio!$B$20,IF(AA347=Servizio!$A$21,Servizio!$B$21,IF(AA347=Servizio!$A$22,Servizio!$B$22,IF(AA347=Servizio!$A$24,Servizio!$B$24,IF(OR(AA347=Servizio!$A$26,AA347=Servizio!$A$41,AA347=Servizio!$A$50),Servizio!$B$26,IF(AA347=Servizio!$A$27,Servizio!$B$27,IF(OR(AA347=Servizio!$A$28,AA347=Servizio!$A$42,AA347=Servizio!$A$51),Servizio!$B$28,IF(OR(AA347=Servizio!$A$29,AA347=Servizio!$A$43,AA347=Servizio!$A$52),Servizio!$B$29,IF(AA347=Servizio!$A$30,Servizio!$B$30,IF(AA347=Servizio!$A$31,Servizio!$B$31,IF(OR(AA347=Servizio!$A$32,AA347=Servizio!$A$46,AA347=Servizio!$A$55),Servizio!$B$32,IF(OR(AA347=Servizio!$A$33,AA347=Servizio!$A$44,AA347=Servizio!$A$53),Servizio!$B$33,IF(OR(AA347=Servizio!$A$34,AA347=Servizio!$A$45,AA347=Servizio!$A$54),Servizio!$B$34,IF(AA347=Servizio!$A$35,Servizio!$B$35,IF(AA347=Servizio!$A$36,Servizio!$B$36,IF(AA347=Servizio!$A$37,Servizio!$B$37,IF(AA347=Servizio!$A$57,Servizio!$B$57,IF(AA347=Servizio!$A$58,Servizio!$B$58,""))))))))))))))))))))))))))))))</f>
        <v/>
      </c>
      <c r="AC347" s="102"/>
      <c r="AD347" s="4"/>
      <c r="AE347" s="4"/>
      <c r="AF347" s="99"/>
      <c r="AG347" s="134"/>
      <c r="AH347" s="101"/>
      <c r="AI347" s="102"/>
      <c r="AJ347" s="105"/>
      <c r="AK347" s="106"/>
      <c r="AL347" s="16"/>
      <c r="AM347" s="5"/>
      <c r="AN347" s="68" t="str">
        <f t="shared" si="67"/>
        <v/>
      </c>
      <c r="AO347" s="68" t="str">
        <f t="shared" si="68"/>
        <v/>
      </c>
      <c r="AP347" s="16"/>
      <c r="AQ347" s="70" t="str">
        <f t="shared" si="69"/>
        <v/>
      </c>
      <c r="AR347" s="109"/>
      <c r="AS347" s="105"/>
      <c r="AT347" s="106"/>
      <c r="AU347" s="16"/>
      <c r="AV347" s="106"/>
      <c r="AW347" s="111"/>
      <c r="AX347" s="6"/>
      <c r="AY347" s="16"/>
      <c r="AZ347" s="50"/>
      <c r="BA347" s="70" t="str">
        <f t="shared" si="70"/>
        <v/>
      </c>
      <c r="BB347" s="51"/>
      <c r="BC347" s="16"/>
      <c r="BD347" s="68" t="str">
        <f t="shared" si="71"/>
        <v/>
      </c>
      <c r="BE347" s="16"/>
      <c r="BF347" s="16"/>
      <c r="BG347" s="102"/>
      <c r="BH347" s="4"/>
      <c r="BI347" s="50"/>
      <c r="BJ347" s="70" t="str">
        <f t="shared" si="72"/>
        <v/>
      </c>
    </row>
    <row r="348" spans="19:62" x14ac:dyDescent="0.2">
      <c r="S348" s="140">
        <f t="shared" si="61"/>
        <v>0</v>
      </c>
      <c r="T348" s="139">
        <f t="shared" si="62"/>
        <v>0</v>
      </c>
      <c r="U348" s="132">
        <f t="shared" si="63"/>
        <v>0</v>
      </c>
      <c r="V348" s="132" t="str">
        <f t="shared" si="64"/>
        <v/>
      </c>
      <c r="W348" s="136">
        <f t="shared" si="65"/>
        <v>0</v>
      </c>
      <c r="X348" s="136">
        <f t="shared" si="66"/>
        <v>0</v>
      </c>
      <c r="Y348" s="132" t="str">
        <f>IF(AX348="","",IF(AND(BH348=Avanzamento!AL$2,AQ348&gt;0,BB348&gt;0),SUM(MAX(Y$9:Y347),1),0))</f>
        <v/>
      </c>
      <c r="Z348" s="132" t="str">
        <f>IF(AX348="","",IF(AX348=Avanzamento!AL$2,SUM(MAX(Z$9:Z347),1),0))</f>
        <v/>
      </c>
      <c r="AA348" s="6"/>
      <c r="AB348" s="97" t="str">
        <f>IF(OR(AA348=Servizio!$A$7,AA348=Servizio!$A$11,AA348=Servizio!$A$25,AA348=Servizio!$A$38,AA348=Servizio!$A$47,AA348=Servizio!$A$56),Servizio!$B$7,IF(AA348=Servizio!$A$8,Servizio!$B$8,IF(AA348=Servizio!$A$9,Servizio!$B$9,IF(OR(AA348=Servizio!$A$10,AA348=Servizio!$A$23),Servizio!$B$10,IF(OR(AA348=Servizio!$A$12,AA348=Servizio!$A$39,AA348=Servizio!$A$48),Servizio!$B$12,IF(OR(AA348=Servizio!$A$13,AA348=Servizio!$A$40,AA348=Servizio!$A$49),Servizio!$B$13,IF(AA348=Servizio!$A$14,Servizio!$B$14,IF(AA348=Servizio!$A$15,Servizio!$B$15,IF(AA348=Servizio!$A$16,Servizio!$B$16,IF(AA348=Servizio!$A$17,Servizio!$B$17,IF(AA348=Servizio!$A$18,Servizio!$B$18,IF(AA348=Servizio!$A$19,Servizio!$B$19,IF(AA348=Servizio!$A$20,Servizio!$B$20,IF(AA348=Servizio!$A$21,Servizio!$B$21,IF(AA348=Servizio!$A$22,Servizio!$B$22,IF(AA348=Servizio!$A$24,Servizio!$B$24,IF(OR(AA348=Servizio!$A$26,AA348=Servizio!$A$41,AA348=Servizio!$A$50),Servizio!$B$26,IF(AA348=Servizio!$A$27,Servizio!$B$27,IF(OR(AA348=Servizio!$A$28,AA348=Servizio!$A$42,AA348=Servizio!$A$51),Servizio!$B$28,IF(OR(AA348=Servizio!$A$29,AA348=Servizio!$A$43,AA348=Servizio!$A$52),Servizio!$B$29,IF(AA348=Servizio!$A$30,Servizio!$B$30,IF(AA348=Servizio!$A$31,Servizio!$B$31,IF(OR(AA348=Servizio!$A$32,AA348=Servizio!$A$46,AA348=Servizio!$A$55),Servizio!$B$32,IF(OR(AA348=Servizio!$A$33,AA348=Servizio!$A$44,AA348=Servizio!$A$53),Servizio!$B$33,IF(OR(AA348=Servizio!$A$34,AA348=Servizio!$A$45,AA348=Servizio!$A$54),Servizio!$B$34,IF(AA348=Servizio!$A$35,Servizio!$B$35,IF(AA348=Servizio!$A$36,Servizio!$B$36,IF(AA348=Servizio!$A$37,Servizio!$B$37,IF(AA348=Servizio!$A$57,Servizio!$B$57,IF(AA348=Servizio!$A$58,Servizio!$B$58,""))))))))))))))))))))))))))))))</f>
        <v/>
      </c>
      <c r="AC348" s="102"/>
      <c r="AD348" s="4"/>
      <c r="AE348" s="4"/>
      <c r="AF348" s="99"/>
      <c r="AG348" s="134"/>
      <c r="AH348" s="101"/>
      <c r="AI348" s="102"/>
      <c r="AJ348" s="105"/>
      <c r="AK348" s="106"/>
      <c r="AL348" s="16"/>
      <c r="AM348" s="5"/>
      <c r="AN348" s="68" t="str">
        <f t="shared" si="67"/>
        <v/>
      </c>
      <c r="AO348" s="68" t="str">
        <f t="shared" si="68"/>
        <v/>
      </c>
      <c r="AP348" s="16"/>
      <c r="AQ348" s="70" t="str">
        <f t="shared" si="69"/>
        <v/>
      </c>
      <c r="AR348" s="109"/>
      <c r="AS348" s="105"/>
      <c r="AT348" s="106"/>
      <c r="AU348" s="16"/>
      <c r="AV348" s="106"/>
      <c r="AW348" s="111"/>
      <c r="AX348" s="6"/>
      <c r="AY348" s="16"/>
      <c r="AZ348" s="50"/>
      <c r="BA348" s="70" t="str">
        <f t="shared" si="70"/>
        <v/>
      </c>
      <c r="BB348" s="51"/>
      <c r="BC348" s="16"/>
      <c r="BD348" s="68" t="str">
        <f t="shared" si="71"/>
        <v/>
      </c>
      <c r="BE348" s="16"/>
      <c r="BF348" s="16"/>
      <c r="BG348" s="102"/>
      <c r="BH348" s="4"/>
      <c r="BI348" s="50"/>
      <c r="BJ348" s="70" t="str">
        <f t="shared" si="72"/>
        <v/>
      </c>
    </row>
    <row r="349" spans="19:62" x14ac:dyDescent="0.2">
      <c r="S349" s="140">
        <f t="shared" si="61"/>
        <v>0</v>
      </c>
      <c r="T349" s="139">
        <f t="shared" si="62"/>
        <v>0</v>
      </c>
      <c r="U349" s="132">
        <f t="shared" si="63"/>
        <v>0</v>
      </c>
      <c r="V349" s="132" t="str">
        <f t="shared" si="64"/>
        <v/>
      </c>
      <c r="W349" s="136">
        <f t="shared" si="65"/>
        <v>0</v>
      </c>
      <c r="X349" s="136">
        <f t="shared" si="66"/>
        <v>0</v>
      </c>
      <c r="Y349" s="132" t="str">
        <f>IF(AX349="","",IF(AND(BH349=Avanzamento!AL$2,AQ349&gt;0,BB349&gt;0),SUM(MAX(Y$9:Y348),1),0))</f>
        <v/>
      </c>
      <c r="Z349" s="132" t="str">
        <f>IF(AX349="","",IF(AX349=Avanzamento!AL$2,SUM(MAX(Z$9:Z348),1),0))</f>
        <v/>
      </c>
      <c r="AA349" s="6"/>
      <c r="AB349" s="97" t="str">
        <f>IF(OR(AA349=Servizio!$A$7,AA349=Servizio!$A$11,AA349=Servizio!$A$25,AA349=Servizio!$A$38,AA349=Servizio!$A$47,AA349=Servizio!$A$56),Servizio!$B$7,IF(AA349=Servizio!$A$8,Servizio!$B$8,IF(AA349=Servizio!$A$9,Servizio!$B$9,IF(OR(AA349=Servizio!$A$10,AA349=Servizio!$A$23),Servizio!$B$10,IF(OR(AA349=Servizio!$A$12,AA349=Servizio!$A$39,AA349=Servizio!$A$48),Servizio!$B$12,IF(OR(AA349=Servizio!$A$13,AA349=Servizio!$A$40,AA349=Servizio!$A$49),Servizio!$B$13,IF(AA349=Servizio!$A$14,Servizio!$B$14,IF(AA349=Servizio!$A$15,Servizio!$B$15,IF(AA349=Servizio!$A$16,Servizio!$B$16,IF(AA349=Servizio!$A$17,Servizio!$B$17,IF(AA349=Servizio!$A$18,Servizio!$B$18,IF(AA349=Servizio!$A$19,Servizio!$B$19,IF(AA349=Servizio!$A$20,Servizio!$B$20,IF(AA349=Servizio!$A$21,Servizio!$B$21,IF(AA349=Servizio!$A$22,Servizio!$B$22,IF(AA349=Servizio!$A$24,Servizio!$B$24,IF(OR(AA349=Servizio!$A$26,AA349=Servizio!$A$41,AA349=Servizio!$A$50),Servizio!$B$26,IF(AA349=Servizio!$A$27,Servizio!$B$27,IF(OR(AA349=Servizio!$A$28,AA349=Servizio!$A$42,AA349=Servizio!$A$51),Servizio!$B$28,IF(OR(AA349=Servizio!$A$29,AA349=Servizio!$A$43,AA349=Servizio!$A$52),Servizio!$B$29,IF(AA349=Servizio!$A$30,Servizio!$B$30,IF(AA349=Servizio!$A$31,Servizio!$B$31,IF(OR(AA349=Servizio!$A$32,AA349=Servizio!$A$46,AA349=Servizio!$A$55),Servizio!$B$32,IF(OR(AA349=Servizio!$A$33,AA349=Servizio!$A$44,AA349=Servizio!$A$53),Servizio!$B$33,IF(OR(AA349=Servizio!$A$34,AA349=Servizio!$A$45,AA349=Servizio!$A$54),Servizio!$B$34,IF(AA349=Servizio!$A$35,Servizio!$B$35,IF(AA349=Servizio!$A$36,Servizio!$B$36,IF(AA349=Servizio!$A$37,Servizio!$B$37,IF(AA349=Servizio!$A$57,Servizio!$B$57,IF(AA349=Servizio!$A$58,Servizio!$B$58,""))))))))))))))))))))))))))))))</f>
        <v/>
      </c>
      <c r="AC349" s="102"/>
      <c r="AD349" s="4"/>
      <c r="AE349" s="4"/>
      <c r="AF349" s="99"/>
      <c r="AG349" s="134"/>
      <c r="AH349" s="101"/>
      <c r="AI349" s="102"/>
      <c r="AJ349" s="105"/>
      <c r="AK349" s="106"/>
      <c r="AL349" s="16"/>
      <c r="AM349" s="5"/>
      <c r="AN349" s="68" t="str">
        <f t="shared" si="67"/>
        <v/>
      </c>
      <c r="AO349" s="68" t="str">
        <f t="shared" si="68"/>
        <v/>
      </c>
      <c r="AP349" s="16"/>
      <c r="AQ349" s="70" t="str">
        <f t="shared" si="69"/>
        <v/>
      </c>
      <c r="AR349" s="109"/>
      <c r="AS349" s="105"/>
      <c r="AT349" s="106"/>
      <c r="AU349" s="16"/>
      <c r="AV349" s="106"/>
      <c r="AW349" s="111"/>
      <c r="AX349" s="6"/>
      <c r="AY349" s="16"/>
      <c r="AZ349" s="50"/>
      <c r="BA349" s="70" t="str">
        <f t="shared" si="70"/>
        <v/>
      </c>
      <c r="BB349" s="51"/>
      <c r="BC349" s="16"/>
      <c r="BD349" s="68" t="str">
        <f t="shared" si="71"/>
        <v/>
      </c>
      <c r="BE349" s="16"/>
      <c r="BF349" s="16"/>
      <c r="BG349" s="102"/>
      <c r="BH349" s="4"/>
      <c r="BI349" s="50"/>
      <c r="BJ349" s="70" t="str">
        <f t="shared" si="72"/>
        <v/>
      </c>
    </row>
    <row r="350" spans="19:62" x14ac:dyDescent="0.2">
      <c r="S350" s="140">
        <f t="shared" si="61"/>
        <v>0</v>
      </c>
      <c r="T350" s="139">
        <f t="shared" si="62"/>
        <v>0</v>
      </c>
      <c r="U350" s="132">
        <f t="shared" si="63"/>
        <v>0</v>
      </c>
      <c r="V350" s="132" t="str">
        <f t="shared" si="64"/>
        <v/>
      </c>
      <c r="W350" s="136">
        <f t="shared" si="65"/>
        <v>0</v>
      </c>
      <c r="X350" s="136">
        <f t="shared" si="66"/>
        <v>0</v>
      </c>
      <c r="Y350" s="132" t="str">
        <f>IF(AX350="","",IF(AND(BH350=Avanzamento!AL$2,AQ350&gt;0,BB350&gt;0),SUM(MAX(Y$9:Y349),1),0))</f>
        <v/>
      </c>
      <c r="Z350" s="132" t="str">
        <f>IF(AX350="","",IF(AX350=Avanzamento!AL$2,SUM(MAX(Z$9:Z349),1),0))</f>
        <v/>
      </c>
      <c r="AA350" s="6"/>
      <c r="AB350" s="97" t="str">
        <f>IF(OR(AA350=Servizio!$A$7,AA350=Servizio!$A$11,AA350=Servizio!$A$25,AA350=Servizio!$A$38,AA350=Servizio!$A$47,AA350=Servizio!$A$56),Servizio!$B$7,IF(AA350=Servizio!$A$8,Servizio!$B$8,IF(AA350=Servizio!$A$9,Servizio!$B$9,IF(OR(AA350=Servizio!$A$10,AA350=Servizio!$A$23),Servizio!$B$10,IF(OR(AA350=Servizio!$A$12,AA350=Servizio!$A$39,AA350=Servizio!$A$48),Servizio!$B$12,IF(OR(AA350=Servizio!$A$13,AA350=Servizio!$A$40,AA350=Servizio!$A$49),Servizio!$B$13,IF(AA350=Servizio!$A$14,Servizio!$B$14,IF(AA350=Servizio!$A$15,Servizio!$B$15,IF(AA350=Servizio!$A$16,Servizio!$B$16,IF(AA350=Servizio!$A$17,Servizio!$B$17,IF(AA350=Servizio!$A$18,Servizio!$B$18,IF(AA350=Servizio!$A$19,Servizio!$B$19,IF(AA350=Servizio!$A$20,Servizio!$B$20,IF(AA350=Servizio!$A$21,Servizio!$B$21,IF(AA350=Servizio!$A$22,Servizio!$B$22,IF(AA350=Servizio!$A$24,Servizio!$B$24,IF(OR(AA350=Servizio!$A$26,AA350=Servizio!$A$41,AA350=Servizio!$A$50),Servizio!$B$26,IF(AA350=Servizio!$A$27,Servizio!$B$27,IF(OR(AA350=Servizio!$A$28,AA350=Servizio!$A$42,AA350=Servizio!$A$51),Servizio!$B$28,IF(OR(AA350=Servizio!$A$29,AA350=Servizio!$A$43,AA350=Servizio!$A$52),Servizio!$B$29,IF(AA350=Servizio!$A$30,Servizio!$B$30,IF(AA350=Servizio!$A$31,Servizio!$B$31,IF(OR(AA350=Servizio!$A$32,AA350=Servizio!$A$46,AA350=Servizio!$A$55),Servizio!$B$32,IF(OR(AA350=Servizio!$A$33,AA350=Servizio!$A$44,AA350=Servizio!$A$53),Servizio!$B$33,IF(OR(AA350=Servizio!$A$34,AA350=Servizio!$A$45,AA350=Servizio!$A$54),Servizio!$B$34,IF(AA350=Servizio!$A$35,Servizio!$B$35,IF(AA350=Servizio!$A$36,Servizio!$B$36,IF(AA350=Servizio!$A$37,Servizio!$B$37,IF(AA350=Servizio!$A$57,Servizio!$B$57,IF(AA350=Servizio!$A$58,Servizio!$B$58,""))))))))))))))))))))))))))))))</f>
        <v/>
      </c>
      <c r="AC350" s="102"/>
      <c r="AD350" s="4"/>
      <c r="AE350" s="4"/>
      <c r="AF350" s="99"/>
      <c r="AG350" s="134"/>
      <c r="AH350" s="101"/>
      <c r="AI350" s="102"/>
      <c r="AJ350" s="105"/>
      <c r="AK350" s="106"/>
      <c r="AL350" s="16"/>
      <c r="AM350" s="5"/>
      <c r="AN350" s="68" t="str">
        <f t="shared" si="67"/>
        <v/>
      </c>
      <c r="AO350" s="68" t="str">
        <f t="shared" si="68"/>
        <v/>
      </c>
      <c r="AP350" s="16"/>
      <c r="AQ350" s="70" t="str">
        <f t="shared" si="69"/>
        <v/>
      </c>
      <c r="AR350" s="109"/>
      <c r="AS350" s="105"/>
      <c r="AT350" s="106"/>
      <c r="AU350" s="16"/>
      <c r="AV350" s="106"/>
      <c r="AW350" s="111"/>
      <c r="AX350" s="6"/>
      <c r="AY350" s="16"/>
      <c r="AZ350" s="50"/>
      <c r="BA350" s="70" t="str">
        <f t="shared" si="70"/>
        <v/>
      </c>
      <c r="BB350" s="51"/>
      <c r="BC350" s="16"/>
      <c r="BD350" s="68" t="str">
        <f t="shared" si="71"/>
        <v/>
      </c>
      <c r="BE350" s="16"/>
      <c r="BF350" s="16"/>
      <c r="BG350" s="102"/>
      <c r="BH350" s="4"/>
      <c r="BI350" s="50"/>
      <c r="BJ350" s="70" t="str">
        <f t="shared" si="72"/>
        <v/>
      </c>
    </row>
    <row r="351" spans="19:62" x14ac:dyDescent="0.2">
      <c r="S351" s="140">
        <f t="shared" si="61"/>
        <v>0</v>
      </c>
      <c r="T351" s="139">
        <f t="shared" si="62"/>
        <v>0</v>
      </c>
      <c r="U351" s="132">
        <f t="shared" si="63"/>
        <v>0</v>
      </c>
      <c r="V351" s="132" t="str">
        <f t="shared" si="64"/>
        <v/>
      </c>
      <c r="W351" s="136">
        <f t="shared" si="65"/>
        <v>0</v>
      </c>
      <c r="X351" s="136">
        <f t="shared" si="66"/>
        <v>0</v>
      </c>
      <c r="Y351" s="132" t="str">
        <f>IF(AX351="","",IF(AND(BH351=Avanzamento!AL$2,AQ351&gt;0,BB351&gt;0),SUM(MAX(Y$9:Y350),1),0))</f>
        <v/>
      </c>
      <c r="Z351" s="132" t="str">
        <f>IF(AX351="","",IF(AX351=Avanzamento!AL$2,SUM(MAX(Z$9:Z350),1),0))</f>
        <v/>
      </c>
      <c r="AA351" s="6"/>
      <c r="AB351" s="97" t="str">
        <f>IF(OR(AA351=Servizio!$A$7,AA351=Servizio!$A$11,AA351=Servizio!$A$25,AA351=Servizio!$A$38,AA351=Servizio!$A$47,AA351=Servizio!$A$56),Servizio!$B$7,IF(AA351=Servizio!$A$8,Servizio!$B$8,IF(AA351=Servizio!$A$9,Servizio!$B$9,IF(OR(AA351=Servizio!$A$10,AA351=Servizio!$A$23),Servizio!$B$10,IF(OR(AA351=Servizio!$A$12,AA351=Servizio!$A$39,AA351=Servizio!$A$48),Servizio!$B$12,IF(OR(AA351=Servizio!$A$13,AA351=Servizio!$A$40,AA351=Servizio!$A$49),Servizio!$B$13,IF(AA351=Servizio!$A$14,Servizio!$B$14,IF(AA351=Servizio!$A$15,Servizio!$B$15,IF(AA351=Servizio!$A$16,Servizio!$B$16,IF(AA351=Servizio!$A$17,Servizio!$B$17,IF(AA351=Servizio!$A$18,Servizio!$B$18,IF(AA351=Servizio!$A$19,Servizio!$B$19,IF(AA351=Servizio!$A$20,Servizio!$B$20,IF(AA351=Servizio!$A$21,Servizio!$B$21,IF(AA351=Servizio!$A$22,Servizio!$B$22,IF(AA351=Servizio!$A$24,Servizio!$B$24,IF(OR(AA351=Servizio!$A$26,AA351=Servizio!$A$41,AA351=Servizio!$A$50),Servizio!$B$26,IF(AA351=Servizio!$A$27,Servizio!$B$27,IF(OR(AA351=Servizio!$A$28,AA351=Servizio!$A$42,AA351=Servizio!$A$51),Servizio!$B$28,IF(OR(AA351=Servizio!$A$29,AA351=Servizio!$A$43,AA351=Servizio!$A$52),Servizio!$B$29,IF(AA351=Servizio!$A$30,Servizio!$B$30,IF(AA351=Servizio!$A$31,Servizio!$B$31,IF(OR(AA351=Servizio!$A$32,AA351=Servizio!$A$46,AA351=Servizio!$A$55),Servizio!$B$32,IF(OR(AA351=Servizio!$A$33,AA351=Servizio!$A$44,AA351=Servizio!$A$53),Servizio!$B$33,IF(OR(AA351=Servizio!$A$34,AA351=Servizio!$A$45,AA351=Servizio!$A$54),Servizio!$B$34,IF(AA351=Servizio!$A$35,Servizio!$B$35,IF(AA351=Servizio!$A$36,Servizio!$B$36,IF(AA351=Servizio!$A$37,Servizio!$B$37,IF(AA351=Servizio!$A$57,Servizio!$B$57,IF(AA351=Servizio!$A$58,Servizio!$B$58,""))))))))))))))))))))))))))))))</f>
        <v/>
      </c>
      <c r="AC351" s="102"/>
      <c r="AD351" s="4"/>
      <c r="AE351" s="4"/>
      <c r="AF351" s="99"/>
      <c r="AG351" s="134"/>
      <c r="AH351" s="101"/>
      <c r="AI351" s="102"/>
      <c r="AJ351" s="105"/>
      <c r="AK351" s="106"/>
      <c r="AL351" s="16"/>
      <c r="AM351" s="5"/>
      <c r="AN351" s="68" t="str">
        <f t="shared" si="67"/>
        <v/>
      </c>
      <c r="AO351" s="68" t="str">
        <f t="shared" si="68"/>
        <v/>
      </c>
      <c r="AP351" s="16"/>
      <c r="AQ351" s="70" t="str">
        <f t="shared" si="69"/>
        <v/>
      </c>
      <c r="AR351" s="109"/>
      <c r="AS351" s="105"/>
      <c r="AT351" s="106"/>
      <c r="AU351" s="16"/>
      <c r="AV351" s="106"/>
      <c r="AW351" s="111"/>
      <c r="AX351" s="6"/>
      <c r="AY351" s="16"/>
      <c r="AZ351" s="50"/>
      <c r="BA351" s="70" t="str">
        <f t="shared" si="70"/>
        <v/>
      </c>
      <c r="BB351" s="51"/>
      <c r="BC351" s="16"/>
      <c r="BD351" s="68" t="str">
        <f t="shared" si="71"/>
        <v/>
      </c>
      <c r="BE351" s="16"/>
      <c r="BF351" s="16"/>
      <c r="BG351" s="102"/>
      <c r="BH351" s="4"/>
      <c r="BI351" s="50"/>
      <c r="BJ351" s="70" t="str">
        <f t="shared" si="72"/>
        <v/>
      </c>
    </row>
    <row r="352" spans="19:62" x14ac:dyDescent="0.2">
      <c r="S352" s="140">
        <f t="shared" si="61"/>
        <v>0</v>
      </c>
      <c r="T352" s="139">
        <f t="shared" si="62"/>
        <v>0</v>
      </c>
      <c r="U352" s="132">
        <f t="shared" si="63"/>
        <v>0</v>
      </c>
      <c r="V352" s="132" t="str">
        <f t="shared" si="64"/>
        <v/>
      </c>
      <c r="W352" s="136">
        <f t="shared" si="65"/>
        <v>0</v>
      </c>
      <c r="X352" s="136">
        <f t="shared" si="66"/>
        <v>0</v>
      </c>
      <c r="Y352" s="132" t="str">
        <f>IF(AX352="","",IF(AND(BH352=Avanzamento!AL$2,AQ352&gt;0,BB352&gt;0),SUM(MAX(Y$9:Y351),1),0))</f>
        <v/>
      </c>
      <c r="Z352" s="132" t="str">
        <f>IF(AX352="","",IF(AX352=Avanzamento!AL$2,SUM(MAX(Z$9:Z351),1),0))</f>
        <v/>
      </c>
      <c r="AA352" s="6"/>
      <c r="AB352" s="97" t="str">
        <f>IF(OR(AA352=Servizio!$A$7,AA352=Servizio!$A$11,AA352=Servizio!$A$25,AA352=Servizio!$A$38,AA352=Servizio!$A$47,AA352=Servizio!$A$56),Servizio!$B$7,IF(AA352=Servizio!$A$8,Servizio!$B$8,IF(AA352=Servizio!$A$9,Servizio!$B$9,IF(OR(AA352=Servizio!$A$10,AA352=Servizio!$A$23),Servizio!$B$10,IF(OR(AA352=Servizio!$A$12,AA352=Servizio!$A$39,AA352=Servizio!$A$48),Servizio!$B$12,IF(OR(AA352=Servizio!$A$13,AA352=Servizio!$A$40,AA352=Servizio!$A$49),Servizio!$B$13,IF(AA352=Servizio!$A$14,Servizio!$B$14,IF(AA352=Servizio!$A$15,Servizio!$B$15,IF(AA352=Servizio!$A$16,Servizio!$B$16,IF(AA352=Servizio!$A$17,Servizio!$B$17,IF(AA352=Servizio!$A$18,Servizio!$B$18,IF(AA352=Servizio!$A$19,Servizio!$B$19,IF(AA352=Servizio!$A$20,Servizio!$B$20,IF(AA352=Servizio!$A$21,Servizio!$B$21,IF(AA352=Servizio!$A$22,Servizio!$B$22,IF(AA352=Servizio!$A$24,Servizio!$B$24,IF(OR(AA352=Servizio!$A$26,AA352=Servizio!$A$41,AA352=Servizio!$A$50),Servizio!$B$26,IF(AA352=Servizio!$A$27,Servizio!$B$27,IF(OR(AA352=Servizio!$A$28,AA352=Servizio!$A$42,AA352=Servizio!$A$51),Servizio!$B$28,IF(OR(AA352=Servizio!$A$29,AA352=Servizio!$A$43,AA352=Servizio!$A$52),Servizio!$B$29,IF(AA352=Servizio!$A$30,Servizio!$B$30,IF(AA352=Servizio!$A$31,Servizio!$B$31,IF(OR(AA352=Servizio!$A$32,AA352=Servizio!$A$46,AA352=Servizio!$A$55),Servizio!$B$32,IF(OR(AA352=Servizio!$A$33,AA352=Servizio!$A$44,AA352=Servizio!$A$53),Servizio!$B$33,IF(OR(AA352=Servizio!$A$34,AA352=Servizio!$A$45,AA352=Servizio!$A$54),Servizio!$B$34,IF(AA352=Servizio!$A$35,Servizio!$B$35,IF(AA352=Servizio!$A$36,Servizio!$B$36,IF(AA352=Servizio!$A$37,Servizio!$B$37,IF(AA352=Servizio!$A$57,Servizio!$B$57,IF(AA352=Servizio!$A$58,Servizio!$B$58,""))))))))))))))))))))))))))))))</f>
        <v/>
      </c>
      <c r="AC352" s="102"/>
      <c r="AD352" s="4"/>
      <c r="AE352" s="4"/>
      <c r="AF352" s="99"/>
      <c r="AG352" s="134"/>
      <c r="AH352" s="101"/>
      <c r="AI352" s="102"/>
      <c r="AJ352" s="105"/>
      <c r="AK352" s="106"/>
      <c r="AL352" s="16"/>
      <c r="AM352" s="5"/>
      <c r="AN352" s="68" t="str">
        <f t="shared" si="67"/>
        <v/>
      </c>
      <c r="AO352" s="68" t="str">
        <f t="shared" si="68"/>
        <v/>
      </c>
      <c r="AP352" s="16"/>
      <c r="AQ352" s="70" t="str">
        <f t="shared" si="69"/>
        <v/>
      </c>
      <c r="AR352" s="109"/>
      <c r="AS352" s="105"/>
      <c r="AT352" s="106"/>
      <c r="AU352" s="16"/>
      <c r="AV352" s="106"/>
      <c r="AW352" s="111"/>
      <c r="AX352" s="6"/>
      <c r="AY352" s="16"/>
      <c r="AZ352" s="50"/>
      <c r="BA352" s="70" t="str">
        <f t="shared" si="70"/>
        <v/>
      </c>
      <c r="BB352" s="51"/>
      <c r="BC352" s="16"/>
      <c r="BD352" s="68" t="str">
        <f t="shared" si="71"/>
        <v/>
      </c>
      <c r="BE352" s="16"/>
      <c r="BF352" s="16"/>
      <c r="BG352" s="102"/>
      <c r="BH352" s="4"/>
      <c r="BI352" s="50"/>
      <c r="BJ352" s="70" t="str">
        <f t="shared" si="72"/>
        <v/>
      </c>
    </row>
    <row r="353" spans="19:62" x14ac:dyDescent="0.2">
      <c r="S353" s="140">
        <f t="shared" si="61"/>
        <v>0</v>
      </c>
      <c r="T353" s="139">
        <f t="shared" si="62"/>
        <v>0</v>
      </c>
      <c r="U353" s="132">
        <f t="shared" si="63"/>
        <v>0</v>
      </c>
      <c r="V353" s="132" t="str">
        <f t="shared" si="64"/>
        <v/>
      </c>
      <c r="W353" s="136">
        <f t="shared" si="65"/>
        <v>0</v>
      </c>
      <c r="X353" s="136">
        <f t="shared" si="66"/>
        <v>0</v>
      </c>
      <c r="Y353" s="132" t="str">
        <f>IF(AX353="","",IF(AND(BH353=Avanzamento!AL$2,AQ353&gt;0,BB353&gt;0),SUM(MAX(Y$9:Y352),1),0))</f>
        <v/>
      </c>
      <c r="Z353" s="132" t="str">
        <f>IF(AX353="","",IF(AX353=Avanzamento!AL$2,SUM(MAX(Z$9:Z352),1),0))</f>
        <v/>
      </c>
      <c r="AA353" s="6"/>
      <c r="AB353" s="97" t="str">
        <f>IF(OR(AA353=Servizio!$A$7,AA353=Servizio!$A$11,AA353=Servizio!$A$25,AA353=Servizio!$A$38,AA353=Servizio!$A$47,AA353=Servizio!$A$56),Servizio!$B$7,IF(AA353=Servizio!$A$8,Servizio!$B$8,IF(AA353=Servizio!$A$9,Servizio!$B$9,IF(OR(AA353=Servizio!$A$10,AA353=Servizio!$A$23),Servizio!$B$10,IF(OR(AA353=Servizio!$A$12,AA353=Servizio!$A$39,AA353=Servizio!$A$48),Servizio!$B$12,IF(OR(AA353=Servizio!$A$13,AA353=Servizio!$A$40,AA353=Servizio!$A$49),Servizio!$B$13,IF(AA353=Servizio!$A$14,Servizio!$B$14,IF(AA353=Servizio!$A$15,Servizio!$B$15,IF(AA353=Servizio!$A$16,Servizio!$B$16,IF(AA353=Servizio!$A$17,Servizio!$B$17,IF(AA353=Servizio!$A$18,Servizio!$B$18,IF(AA353=Servizio!$A$19,Servizio!$B$19,IF(AA353=Servizio!$A$20,Servizio!$B$20,IF(AA353=Servizio!$A$21,Servizio!$B$21,IF(AA353=Servizio!$A$22,Servizio!$B$22,IF(AA353=Servizio!$A$24,Servizio!$B$24,IF(OR(AA353=Servizio!$A$26,AA353=Servizio!$A$41,AA353=Servizio!$A$50),Servizio!$B$26,IF(AA353=Servizio!$A$27,Servizio!$B$27,IF(OR(AA353=Servizio!$A$28,AA353=Servizio!$A$42,AA353=Servizio!$A$51),Servizio!$B$28,IF(OR(AA353=Servizio!$A$29,AA353=Servizio!$A$43,AA353=Servizio!$A$52),Servizio!$B$29,IF(AA353=Servizio!$A$30,Servizio!$B$30,IF(AA353=Servizio!$A$31,Servizio!$B$31,IF(OR(AA353=Servizio!$A$32,AA353=Servizio!$A$46,AA353=Servizio!$A$55),Servizio!$B$32,IF(OR(AA353=Servizio!$A$33,AA353=Servizio!$A$44,AA353=Servizio!$A$53),Servizio!$B$33,IF(OR(AA353=Servizio!$A$34,AA353=Servizio!$A$45,AA353=Servizio!$A$54),Servizio!$B$34,IF(AA353=Servizio!$A$35,Servizio!$B$35,IF(AA353=Servizio!$A$36,Servizio!$B$36,IF(AA353=Servizio!$A$37,Servizio!$B$37,IF(AA353=Servizio!$A$57,Servizio!$B$57,IF(AA353=Servizio!$A$58,Servizio!$B$58,""))))))))))))))))))))))))))))))</f>
        <v/>
      </c>
      <c r="AC353" s="102"/>
      <c r="AD353" s="4"/>
      <c r="AE353" s="4"/>
      <c r="AF353" s="99"/>
      <c r="AG353" s="134"/>
      <c r="AH353" s="101"/>
      <c r="AI353" s="102"/>
      <c r="AJ353" s="105"/>
      <c r="AK353" s="106"/>
      <c r="AL353" s="16"/>
      <c r="AM353" s="5"/>
      <c r="AN353" s="68" t="str">
        <f t="shared" si="67"/>
        <v/>
      </c>
      <c r="AO353" s="68" t="str">
        <f t="shared" si="68"/>
        <v/>
      </c>
      <c r="AP353" s="16"/>
      <c r="AQ353" s="70" t="str">
        <f t="shared" si="69"/>
        <v/>
      </c>
      <c r="AR353" s="109"/>
      <c r="AS353" s="105"/>
      <c r="AT353" s="106"/>
      <c r="AU353" s="16"/>
      <c r="AV353" s="106"/>
      <c r="AW353" s="111"/>
      <c r="AX353" s="6"/>
      <c r="AY353" s="16"/>
      <c r="AZ353" s="50"/>
      <c r="BA353" s="70" t="str">
        <f t="shared" si="70"/>
        <v/>
      </c>
      <c r="BB353" s="51"/>
      <c r="BC353" s="16"/>
      <c r="BD353" s="68" t="str">
        <f t="shared" si="71"/>
        <v/>
      </c>
      <c r="BE353" s="16"/>
      <c r="BF353" s="16"/>
      <c r="BG353" s="102"/>
      <c r="BH353" s="4"/>
      <c r="BI353" s="50"/>
      <c r="BJ353" s="70" t="str">
        <f t="shared" si="72"/>
        <v/>
      </c>
    </row>
    <row r="354" spans="19:62" x14ac:dyDescent="0.2">
      <c r="S354" s="140">
        <f t="shared" si="61"/>
        <v>0</v>
      </c>
      <c r="T354" s="139">
        <f t="shared" si="62"/>
        <v>0</v>
      </c>
      <c r="U354" s="132">
        <f t="shared" si="63"/>
        <v>0</v>
      </c>
      <c r="V354" s="132" t="str">
        <f t="shared" si="64"/>
        <v/>
      </c>
      <c r="W354" s="136">
        <f t="shared" si="65"/>
        <v>0</v>
      </c>
      <c r="X354" s="136">
        <f t="shared" si="66"/>
        <v>0</v>
      </c>
      <c r="Y354" s="132" t="str">
        <f>IF(AX354="","",IF(AND(BH354=Avanzamento!AL$2,AQ354&gt;0,BB354&gt;0),SUM(MAX(Y$9:Y353),1),0))</f>
        <v/>
      </c>
      <c r="Z354" s="132" t="str">
        <f>IF(AX354="","",IF(AX354=Avanzamento!AL$2,SUM(MAX(Z$9:Z353),1),0))</f>
        <v/>
      </c>
      <c r="AA354" s="6"/>
      <c r="AB354" s="97" t="str">
        <f>IF(OR(AA354=Servizio!$A$7,AA354=Servizio!$A$11,AA354=Servizio!$A$25,AA354=Servizio!$A$38,AA354=Servizio!$A$47,AA354=Servizio!$A$56),Servizio!$B$7,IF(AA354=Servizio!$A$8,Servizio!$B$8,IF(AA354=Servizio!$A$9,Servizio!$B$9,IF(OR(AA354=Servizio!$A$10,AA354=Servizio!$A$23),Servizio!$B$10,IF(OR(AA354=Servizio!$A$12,AA354=Servizio!$A$39,AA354=Servizio!$A$48),Servizio!$B$12,IF(OR(AA354=Servizio!$A$13,AA354=Servizio!$A$40,AA354=Servizio!$A$49),Servizio!$B$13,IF(AA354=Servizio!$A$14,Servizio!$B$14,IF(AA354=Servizio!$A$15,Servizio!$B$15,IF(AA354=Servizio!$A$16,Servizio!$B$16,IF(AA354=Servizio!$A$17,Servizio!$B$17,IF(AA354=Servizio!$A$18,Servizio!$B$18,IF(AA354=Servizio!$A$19,Servizio!$B$19,IF(AA354=Servizio!$A$20,Servizio!$B$20,IF(AA354=Servizio!$A$21,Servizio!$B$21,IF(AA354=Servizio!$A$22,Servizio!$B$22,IF(AA354=Servizio!$A$24,Servizio!$B$24,IF(OR(AA354=Servizio!$A$26,AA354=Servizio!$A$41,AA354=Servizio!$A$50),Servizio!$B$26,IF(AA354=Servizio!$A$27,Servizio!$B$27,IF(OR(AA354=Servizio!$A$28,AA354=Servizio!$A$42,AA354=Servizio!$A$51),Servizio!$B$28,IF(OR(AA354=Servizio!$A$29,AA354=Servizio!$A$43,AA354=Servizio!$A$52),Servizio!$B$29,IF(AA354=Servizio!$A$30,Servizio!$B$30,IF(AA354=Servizio!$A$31,Servizio!$B$31,IF(OR(AA354=Servizio!$A$32,AA354=Servizio!$A$46,AA354=Servizio!$A$55),Servizio!$B$32,IF(OR(AA354=Servizio!$A$33,AA354=Servizio!$A$44,AA354=Servizio!$A$53),Servizio!$B$33,IF(OR(AA354=Servizio!$A$34,AA354=Servizio!$A$45,AA354=Servizio!$A$54),Servizio!$B$34,IF(AA354=Servizio!$A$35,Servizio!$B$35,IF(AA354=Servizio!$A$36,Servizio!$B$36,IF(AA354=Servizio!$A$37,Servizio!$B$37,IF(AA354=Servizio!$A$57,Servizio!$B$57,IF(AA354=Servizio!$A$58,Servizio!$B$58,""))))))))))))))))))))))))))))))</f>
        <v/>
      </c>
      <c r="AC354" s="102"/>
      <c r="AD354" s="4"/>
      <c r="AE354" s="4"/>
      <c r="AF354" s="99"/>
      <c r="AG354" s="134"/>
      <c r="AH354" s="101"/>
      <c r="AI354" s="102"/>
      <c r="AJ354" s="105"/>
      <c r="AK354" s="106"/>
      <c r="AL354" s="16"/>
      <c r="AM354" s="5"/>
      <c r="AN354" s="68" t="str">
        <f t="shared" si="67"/>
        <v/>
      </c>
      <c r="AO354" s="68" t="str">
        <f t="shared" si="68"/>
        <v/>
      </c>
      <c r="AP354" s="16"/>
      <c r="AQ354" s="70" t="str">
        <f t="shared" si="69"/>
        <v/>
      </c>
      <c r="AR354" s="109"/>
      <c r="AS354" s="105"/>
      <c r="AT354" s="106"/>
      <c r="AU354" s="16"/>
      <c r="AV354" s="106"/>
      <c r="AW354" s="111"/>
      <c r="AX354" s="6"/>
      <c r="AY354" s="16"/>
      <c r="AZ354" s="50"/>
      <c r="BA354" s="70" t="str">
        <f t="shared" si="70"/>
        <v/>
      </c>
      <c r="BB354" s="51"/>
      <c r="BC354" s="16"/>
      <c r="BD354" s="68" t="str">
        <f t="shared" si="71"/>
        <v/>
      </c>
      <c r="BE354" s="16"/>
      <c r="BF354" s="16"/>
      <c r="BG354" s="102"/>
      <c r="BH354" s="4"/>
      <c r="BI354" s="50"/>
      <c r="BJ354" s="70" t="str">
        <f t="shared" si="72"/>
        <v/>
      </c>
    </row>
    <row r="355" spans="19:62" x14ac:dyDescent="0.2">
      <c r="S355" s="140">
        <f t="shared" si="61"/>
        <v>0</v>
      </c>
      <c r="T355" s="139">
        <f t="shared" si="62"/>
        <v>0</v>
      </c>
      <c r="U355" s="132">
        <f t="shared" si="63"/>
        <v>0</v>
      </c>
      <c r="V355" s="132" t="str">
        <f t="shared" si="64"/>
        <v/>
      </c>
      <c r="W355" s="136">
        <f t="shared" si="65"/>
        <v>0</v>
      </c>
      <c r="X355" s="136">
        <f t="shared" si="66"/>
        <v>0</v>
      </c>
      <c r="Y355" s="132" t="str">
        <f>IF(AX355="","",IF(AND(BH355=Avanzamento!AL$2,AQ355&gt;0,BB355&gt;0),SUM(MAX(Y$9:Y354),1),0))</f>
        <v/>
      </c>
      <c r="Z355" s="132" t="str">
        <f>IF(AX355="","",IF(AX355=Avanzamento!AL$2,SUM(MAX(Z$9:Z354),1),0))</f>
        <v/>
      </c>
      <c r="AA355" s="6"/>
      <c r="AB355" s="97" t="str">
        <f>IF(OR(AA355=Servizio!$A$7,AA355=Servizio!$A$11,AA355=Servizio!$A$25,AA355=Servizio!$A$38,AA355=Servizio!$A$47,AA355=Servizio!$A$56),Servizio!$B$7,IF(AA355=Servizio!$A$8,Servizio!$B$8,IF(AA355=Servizio!$A$9,Servizio!$B$9,IF(OR(AA355=Servizio!$A$10,AA355=Servizio!$A$23),Servizio!$B$10,IF(OR(AA355=Servizio!$A$12,AA355=Servizio!$A$39,AA355=Servizio!$A$48),Servizio!$B$12,IF(OR(AA355=Servizio!$A$13,AA355=Servizio!$A$40,AA355=Servizio!$A$49),Servizio!$B$13,IF(AA355=Servizio!$A$14,Servizio!$B$14,IF(AA355=Servizio!$A$15,Servizio!$B$15,IF(AA355=Servizio!$A$16,Servizio!$B$16,IF(AA355=Servizio!$A$17,Servizio!$B$17,IF(AA355=Servizio!$A$18,Servizio!$B$18,IF(AA355=Servizio!$A$19,Servizio!$B$19,IF(AA355=Servizio!$A$20,Servizio!$B$20,IF(AA355=Servizio!$A$21,Servizio!$B$21,IF(AA355=Servizio!$A$22,Servizio!$B$22,IF(AA355=Servizio!$A$24,Servizio!$B$24,IF(OR(AA355=Servizio!$A$26,AA355=Servizio!$A$41,AA355=Servizio!$A$50),Servizio!$B$26,IF(AA355=Servizio!$A$27,Servizio!$B$27,IF(OR(AA355=Servizio!$A$28,AA355=Servizio!$A$42,AA355=Servizio!$A$51),Servizio!$B$28,IF(OR(AA355=Servizio!$A$29,AA355=Servizio!$A$43,AA355=Servizio!$A$52),Servizio!$B$29,IF(AA355=Servizio!$A$30,Servizio!$B$30,IF(AA355=Servizio!$A$31,Servizio!$B$31,IF(OR(AA355=Servizio!$A$32,AA355=Servizio!$A$46,AA355=Servizio!$A$55),Servizio!$B$32,IF(OR(AA355=Servizio!$A$33,AA355=Servizio!$A$44,AA355=Servizio!$A$53),Servizio!$B$33,IF(OR(AA355=Servizio!$A$34,AA355=Servizio!$A$45,AA355=Servizio!$A$54),Servizio!$B$34,IF(AA355=Servizio!$A$35,Servizio!$B$35,IF(AA355=Servizio!$A$36,Servizio!$B$36,IF(AA355=Servizio!$A$37,Servizio!$B$37,IF(AA355=Servizio!$A$57,Servizio!$B$57,IF(AA355=Servizio!$A$58,Servizio!$B$58,""))))))))))))))))))))))))))))))</f>
        <v/>
      </c>
      <c r="AC355" s="102"/>
      <c r="AD355" s="4"/>
      <c r="AE355" s="4"/>
      <c r="AF355" s="99"/>
      <c r="AG355" s="134"/>
      <c r="AH355" s="101"/>
      <c r="AI355" s="102"/>
      <c r="AJ355" s="105"/>
      <c r="AK355" s="106"/>
      <c r="AL355" s="16"/>
      <c r="AM355" s="5"/>
      <c r="AN355" s="68" t="str">
        <f t="shared" si="67"/>
        <v/>
      </c>
      <c r="AO355" s="68" t="str">
        <f t="shared" si="68"/>
        <v/>
      </c>
      <c r="AP355" s="16"/>
      <c r="AQ355" s="70" t="str">
        <f t="shared" si="69"/>
        <v/>
      </c>
      <c r="AR355" s="109"/>
      <c r="AS355" s="105"/>
      <c r="AT355" s="106"/>
      <c r="AU355" s="16"/>
      <c r="AV355" s="106"/>
      <c r="AW355" s="111"/>
      <c r="AX355" s="6"/>
      <c r="AY355" s="16"/>
      <c r="AZ355" s="50"/>
      <c r="BA355" s="70" t="str">
        <f t="shared" si="70"/>
        <v/>
      </c>
      <c r="BB355" s="51"/>
      <c r="BC355" s="16"/>
      <c r="BD355" s="68" t="str">
        <f t="shared" si="71"/>
        <v/>
      </c>
      <c r="BE355" s="16"/>
      <c r="BF355" s="16"/>
      <c r="BG355" s="102"/>
      <c r="BH355" s="4"/>
      <c r="BI355" s="50"/>
      <c r="BJ355" s="70" t="str">
        <f t="shared" si="72"/>
        <v/>
      </c>
    </row>
    <row r="356" spans="19:62" x14ac:dyDescent="0.2">
      <c r="S356" s="140">
        <f t="shared" si="61"/>
        <v>0</v>
      </c>
      <c r="T356" s="139">
        <f t="shared" si="62"/>
        <v>0</v>
      </c>
      <c r="U356" s="132">
        <f t="shared" si="63"/>
        <v>0</v>
      </c>
      <c r="V356" s="132" t="str">
        <f t="shared" si="64"/>
        <v/>
      </c>
      <c r="W356" s="136">
        <f t="shared" si="65"/>
        <v>0</v>
      </c>
      <c r="X356" s="136">
        <f t="shared" si="66"/>
        <v>0</v>
      </c>
      <c r="Y356" s="132" t="str">
        <f>IF(AX356="","",IF(AND(BH356=Avanzamento!AL$2,AQ356&gt;0,BB356&gt;0),SUM(MAX(Y$9:Y355),1),0))</f>
        <v/>
      </c>
      <c r="Z356" s="132" t="str">
        <f>IF(AX356="","",IF(AX356=Avanzamento!AL$2,SUM(MAX(Z$9:Z355),1),0))</f>
        <v/>
      </c>
      <c r="AA356" s="6"/>
      <c r="AB356" s="97" t="str">
        <f>IF(OR(AA356=Servizio!$A$7,AA356=Servizio!$A$11,AA356=Servizio!$A$25,AA356=Servizio!$A$38,AA356=Servizio!$A$47,AA356=Servizio!$A$56),Servizio!$B$7,IF(AA356=Servizio!$A$8,Servizio!$B$8,IF(AA356=Servizio!$A$9,Servizio!$B$9,IF(OR(AA356=Servizio!$A$10,AA356=Servizio!$A$23),Servizio!$B$10,IF(OR(AA356=Servizio!$A$12,AA356=Servizio!$A$39,AA356=Servizio!$A$48),Servizio!$B$12,IF(OR(AA356=Servizio!$A$13,AA356=Servizio!$A$40,AA356=Servizio!$A$49),Servizio!$B$13,IF(AA356=Servizio!$A$14,Servizio!$B$14,IF(AA356=Servizio!$A$15,Servizio!$B$15,IF(AA356=Servizio!$A$16,Servizio!$B$16,IF(AA356=Servizio!$A$17,Servizio!$B$17,IF(AA356=Servizio!$A$18,Servizio!$B$18,IF(AA356=Servizio!$A$19,Servizio!$B$19,IF(AA356=Servizio!$A$20,Servizio!$B$20,IF(AA356=Servizio!$A$21,Servizio!$B$21,IF(AA356=Servizio!$A$22,Servizio!$B$22,IF(AA356=Servizio!$A$24,Servizio!$B$24,IF(OR(AA356=Servizio!$A$26,AA356=Servizio!$A$41,AA356=Servizio!$A$50),Servizio!$B$26,IF(AA356=Servizio!$A$27,Servizio!$B$27,IF(OR(AA356=Servizio!$A$28,AA356=Servizio!$A$42,AA356=Servizio!$A$51),Servizio!$B$28,IF(OR(AA356=Servizio!$A$29,AA356=Servizio!$A$43,AA356=Servizio!$A$52),Servizio!$B$29,IF(AA356=Servizio!$A$30,Servizio!$B$30,IF(AA356=Servizio!$A$31,Servizio!$B$31,IF(OR(AA356=Servizio!$A$32,AA356=Servizio!$A$46,AA356=Servizio!$A$55),Servizio!$B$32,IF(OR(AA356=Servizio!$A$33,AA356=Servizio!$A$44,AA356=Servizio!$A$53),Servizio!$B$33,IF(OR(AA356=Servizio!$A$34,AA356=Servizio!$A$45,AA356=Servizio!$A$54),Servizio!$B$34,IF(AA356=Servizio!$A$35,Servizio!$B$35,IF(AA356=Servizio!$A$36,Servizio!$B$36,IF(AA356=Servizio!$A$37,Servizio!$B$37,IF(AA356=Servizio!$A$57,Servizio!$B$57,IF(AA356=Servizio!$A$58,Servizio!$B$58,""))))))))))))))))))))))))))))))</f>
        <v/>
      </c>
      <c r="AC356" s="102"/>
      <c r="AD356" s="4"/>
      <c r="AE356" s="4"/>
      <c r="AF356" s="99"/>
      <c r="AG356" s="134"/>
      <c r="AH356" s="101"/>
      <c r="AI356" s="102"/>
      <c r="AJ356" s="105"/>
      <c r="AK356" s="106"/>
      <c r="AL356" s="16"/>
      <c r="AM356" s="5"/>
      <c r="AN356" s="68" t="str">
        <f t="shared" si="67"/>
        <v/>
      </c>
      <c r="AO356" s="68" t="str">
        <f t="shared" si="68"/>
        <v/>
      </c>
      <c r="AP356" s="16"/>
      <c r="AQ356" s="70" t="str">
        <f t="shared" si="69"/>
        <v/>
      </c>
      <c r="AR356" s="109"/>
      <c r="AS356" s="105"/>
      <c r="AT356" s="106"/>
      <c r="AU356" s="16"/>
      <c r="AV356" s="106"/>
      <c r="AW356" s="111"/>
      <c r="AX356" s="6"/>
      <c r="AY356" s="16"/>
      <c r="AZ356" s="50"/>
      <c r="BA356" s="70" t="str">
        <f t="shared" si="70"/>
        <v/>
      </c>
      <c r="BB356" s="51"/>
      <c r="BC356" s="16"/>
      <c r="BD356" s="68" t="str">
        <f t="shared" si="71"/>
        <v/>
      </c>
      <c r="BE356" s="16"/>
      <c r="BF356" s="16"/>
      <c r="BG356" s="102"/>
      <c r="BH356" s="4"/>
      <c r="BI356" s="50"/>
      <c r="BJ356" s="70" t="str">
        <f t="shared" si="72"/>
        <v/>
      </c>
    </row>
    <row r="357" spans="19:62" x14ac:dyDescent="0.2">
      <c r="S357" s="140">
        <f t="shared" si="61"/>
        <v>0</v>
      </c>
      <c r="T357" s="139">
        <f t="shared" si="62"/>
        <v>0</v>
      </c>
      <c r="U357" s="132">
        <f t="shared" si="63"/>
        <v>0</v>
      </c>
      <c r="V357" s="132" t="str">
        <f t="shared" si="64"/>
        <v/>
      </c>
      <c r="W357" s="136">
        <f t="shared" si="65"/>
        <v>0</v>
      </c>
      <c r="X357" s="136">
        <f t="shared" si="66"/>
        <v>0</v>
      </c>
      <c r="Y357" s="132" t="str">
        <f>IF(AX357="","",IF(AND(BH357=Avanzamento!AL$2,AQ357&gt;0,BB357&gt;0),SUM(MAX(Y$9:Y356),1),0))</f>
        <v/>
      </c>
      <c r="Z357" s="132" t="str">
        <f>IF(AX357="","",IF(AX357=Avanzamento!AL$2,SUM(MAX(Z$9:Z356),1),0))</f>
        <v/>
      </c>
      <c r="AA357" s="6"/>
      <c r="AB357" s="97" t="str">
        <f>IF(OR(AA357=Servizio!$A$7,AA357=Servizio!$A$11,AA357=Servizio!$A$25,AA357=Servizio!$A$38,AA357=Servizio!$A$47,AA357=Servizio!$A$56),Servizio!$B$7,IF(AA357=Servizio!$A$8,Servizio!$B$8,IF(AA357=Servizio!$A$9,Servizio!$B$9,IF(OR(AA357=Servizio!$A$10,AA357=Servizio!$A$23),Servizio!$B$10,IF(OR(AA357=Servizio!$A$12,AA357=Servizio!$A$39,AA357=Servizio!$A$48),Servizio!$B$12,IF(OR(AA357=Servizio!$A$13,AA357=Servizio!$A$40,AA357=Servizio!$A$49),Servizio!$B$13,IF(AA357=Servizio!$A$14,Servizio!$B$14,IF(AA357=Servizio!$A$15,Servizio!$B$15,IF(AA357=Servizio!$A$16,Servizio!$B$16,IF(AA357=Servizio!$A$17,Servizio!$B$17,IF(AA357=Servizio!$A$18,Servizio!$B$18,IF(AA357=Servizio!$A$19,Servizio!$B$19,IF(AA357=Servizio!$A$20,Servizio!$B$20,IF(AA357=Servizio!$A$21,Servizio!$B$21,IF(AA357=Servizio!$A$22,Servizio!$B$22,IF(AA357=Servizio!$A$24,Servizio!$B$24,IF(OR(AA357=Servizio!$A$26,AA357=Servizio!$A$41,AA357=Servizio!$A$50),Servizio!$B$26,IF(AA357=Servizio!$A$27,Servizio!$B$27,IF(OR(AA357=Servizio!$A$28,AA357=Servizio!$A$42,AA357=Servizio!$A$51),Servizio!$B$28,IF(OR(AA357=Servizio!$A$29,AA357=Servizio!$A$43,AA357=Servizio!$A$52),Servizio!$B$29,IF(AA357=Servizio!$A$30,Servizio!$B$30,IF(AA357=Servizio!$A$31,Servizio!$B$31,IF(OR(AA357=Servizio!$A$32,AA357=Servizio!$A$46,AA357=Servizio!$A$55),Servizio!$B$32,IF(OR(AA357=Servizio!$A$33,AA357=Servizio!$A$44,AA357=Servizio!$A$53),Servizio!$B$33,IF(OR(AA357=Servizio!$A$34,AA357=Servizio!$A$45,AA357=Servizio!$A$54),Servizio!$B$34,IF(AA357=Servizio!$A$35,Servizio!$B$35,IF(AA357=Servizio!$A$36,Servizio!$B$36,IF(AA357=Servizio!$A$37,Servizio!$B$37,IF(AA357=Servizio!$A$57,Servizio!$B$57,IF(AA357=Servizio!$A$58,Servizio!$B$58,""))))))))))))))))))))))))))))))</f>
        <v/>
      </c>
      <c r="AC357" s="102"/>
      <c r="AD357" s="4"/>
      <c r="AE357" s="4"/>
      <c r="AF357" s="99"/>
      <c r="AG357" s="134"/>
      <c r="AH357" s="101"/>
      <c r="AI357" s="102"/>
      <c r="AJ357" s="105"/>
      <c r="AK357" s="106"/>
      <c r="AL357" s="16"/>
      <c r="AM357" s="5"/>
      <c r="AN357" s="68" t="str">
        <f t="shared" si="67"/>
        <v/>
      </c>
      <c r="AO357" s="68" t="str">
        <f t="shared" si="68"/>
        <v/>
      </c>
      <c r="AP357" s="16"/>
      <c r="AQ357" s="70" t="str">
        <f t="shared" si="69"/>
        <v/>
      </c>
      <c r="AR357" s="109"/>
      <c r="AS357" s="105"/>
      <c r="AT357" s="106"/>
      <c r="AU357" s="16"/>
      <c r="AV357" s="106"/>
      <c r="AW357" s="111"/>
      <c r="AX357" s="6"/>
      <c r="AY357" s="16"/>
      <c r="AZ357" s="50"/>
      <c r="BA357" s="70" t="str">
        <f t="shared" si="70"/>
        <v/>
      </c>
      <c r="BB357" s="51"/>
      <c r="BC357" s="16"/>
      <c r="BD357" s="68" t="str">
        <f t="shared" si="71"/>
        <v/>
      </c>
      <c r="BE357" s="16"/>
      <c r="BF357" s="16"/>
      <c r="BG357" s="102"/>
      <c r="BH357" s="4"/>
      <c r="BI357" s="50"/>
      <c r="BJ357" s="70" t="str">
        <f t="shared" si="72"/>
        <v/>
      </c>
    </row>
    <row r="358" spans="19:62" x14ac:dyDescent="0.2">
      <c r="S358" s="140">
        <f t="shared" si="61"/>
        <v>0</v>
      </c>
      <c r="T358" s="139">
        <f t="shared" si="62"/>
        <v>0</v>
      </c>
      <c r="U358" s="132">
        <f t="shared" si="63"/>
        <v>0</v>
      </c>
      <c r="V358" s="132" t="str">
        <f t="shared" si="64"/>
        <v/>
      </c>
      <c r="W358" s="136">
        <f t="shared" si="65"/>
        <v>0</v>
      </c>
      <c r="X358" s="136">
        <f t="shared" si="66"/>
        <v>0</v>
      </c>
      <c r="Y358" s="132" t="str">
        <f>IF(AX358="","",IF(AND(BH358=Avanzamento!AL$2,AQ358&gt;0,BB358&gt;0),SUM(MAX(Y$9:Y357),1),0))</f>
        <v/>
      </c>
      <c r="Z358" s="132" t="str">
        <f>IF(AX358="","",IF(AX358=Avanzamento!AL$2,SUM(MAX(Z$9:Z357),1),0))</f>
        <v/>
      </c>
      <c r="AA358" s="6"/>
      <c r="AB358" s="97" t="str">
        <f>IF(OR(AA358=Servizio!$A$7,AA358=Servizio!$A$11,AA358=Servizio!$A$25,AA358=Servizio!$A$38,AA358=Servizio!$A$47,AA358=Servizio!$A$56),Servizio!$B$7,IF(AA358=Servizio!$A$8,Servizio!$B$8,IF(AA358=Servizio!$A$9,Servizio!$B$9,IF(OR(AA358=Servizio!$A$10,AA358=Servizio!$A$23),Servizio!$B$10,IF(OR(AA358=Servizio!$A$12,AA358=Servizio!$A$39,AA358=Servizio!$A$48),Servizio!$B$12,IF(OR(AA358=Servizio!$A$13,AA358=Servizio!$A$40,AA358=Servizio!$A$49),Servizio!$B$13,IF(AA358=Servizio!$A$14,Servizio!$B$14,IF(AA358=Servizio!$A$15,Servizio!$B$15,IF(AA358=Servizio!$A$16,Servizio!$B$16,IF(AA358=Servizio!$A$17,Servizio!$B$17,IF(AA358=Servizio!$A$18,Servizio!$B$18,IF(AA358=Servizio!$A$19,Servizio!$B$19,IF(AA358=Servizio!$A$20,Servizio!$B$20,IF(AA358=Servizio!$A$21,Servizio!$B$21,IF(AA358=Servizio!$A$22,Servizio!$B$22,IF(AA358=Servizio!$A$24,Servizio!$B$24,IF(OR(AA358=Servizio!$A$26,AA358=Servizio!$A$41,AA358=Servizio!$A$50),Servizio!$B$26,IF(AA358=Servizio!$A$27,Servizio!$B$27,IF(OR(AA358=Servizio!$A$28,AA358=Servizio!$A$42,AA358=Servizio!$A$51),Servizio!$B$28,IF(OR(AA358=Servizio!$A$29,AA358=Servizio!$A$43,AA358=Servizio!$A$52),Servizio!$B$29,IF(AA358=Servizio!$A$30,Servizio!$B$30,IF(AA358=Servizio!$A$31,Servizio!$B$31,IF(OR(AA358=Servizio!$A$32,AA358=Servizio!$A$46,AA358=Servizio!$A$55),Servizio!$B$32,IF(OR(AA358=Servizio!$A$33,AA358=Servizio!$A$44,AA358=Servizio!$A$53),Servizio!$B$33,IF(OR(AA358=Servizio!$A$34,AA358=Servizio!$A$45,AA358=Servizio!$A$54),Servizio!$B$34,IF(AA358=Servizio!$A$35,Servizio!$B$35,IF(AA358=Servizio!$A$36,Servizio!$B$36,IF(AA358=Servizio!$A$37,Servizio!$B$37,IF(AA358=Servizio!$A$57,Servizio!$B$57,IF(AA358=Servizio!$A$58,Servizio!$B$58,""))))))))))))))))))))))))))))))</f>
        <v/>
      </c>
      <c r="AC358" s="102"/>
      <c r="AD358" s="4"/>
      <c r="AE358" s="4"/>
      <c r="AF358" s="99"/>
      <c r="AG358" s="134"/>
      <c r="AH358" s="101"/>
      <c r="AI358" s="102"/>
      <c r="AJ358" s="105"/>
      <c r="AK358" s="106"/>
      <c r="AL358" s="16"/>
      <c r="AM358" s="5"/>
      <c r="AN358" s="68" t="str">
        <f t="shared" si="67"/>
        <v/>
      </c>
      <c r="AO358" s="68" t="str">
        <f t="shared" si="68"/>
        <v/>
      </c>
      <c r="AP358" s="16"/>
      <c r="AQ358" s="70" t="str">
        <f t="shared" si="69"/>
        <v/>
      </c>
      <c r="AR358" s="109"/>
      <c r="AS358" s="105"/>
      <c r="AT358" s="106"/>
      <c r="AU358" s="16"/>
      <c r="AV358" s="106"/>
      <c r="AW358" s="111"/>
      <c r="AX358" s="6"/>
      <c r="AY358" s="16"/>
      <c r="AZ358" s="50"/>
      <c r="BA358" s="70" t="str">
        <f t="shared" si="70"/>
        <v/>
      </c>
      <c r="BB358" s="51"/>
      <c r="BC358" s="16"/>
      <c r="BD358" s="68" t="str">
        <f t="shared" si="71"/>
        <v/>
      </c>
      <c r="BE358" s="16"/>
      <c r="BF358" s="16"/>
      <c r="BG358" s="102"/>
      <c r="BH358" s="4"/>
      <c r="BI358" s="50"/>
      <c r="BJ358" s="70" t="str">
        <f t="shared" si="72"/>
        <v/>
      </c>
    </row>
    <row r="359" spans="19:62" x14ac:dyDescent="0.2">
      <c r="S359" s="140">
        <f t="shared" si="61"/>
        <v>0</v>
      </c>
      <c r="T359" s="139">
        <f t="shared" si="62"/>
        <v>0</v>
      </c>
      <c r="U359" s="132">
        <f t="shared" si="63"/>
        <v>0</v>
      </c>
      <c r="V359" s="132" t="str">
        <f t="shared" si="64"/>
        <v/>
      </c>
      <c r="W359" s="136">
        <f t="shared" si="65"/>
        <v>0</v>
      </c>
      <c r="X359" s="136">
        <f t="shared" si="66"/>
        <v>0</v>
      </c>
      <c r="Y359" s="132" t="str">
        <f>IF(AX359="","",IF(AND(BH359=Avanzamento!AL$2,AQ359&gt;0,BB359&gt;0),SUM(MAX(Y$9:Y358),1),0))</f>
        <v/>
      </c>
      <c r="Z359" s="132" t="str">
        <f>IF(AX359="","",IF(AX359=Avanzamento!AL$2,SUM(MAX(Z$9:Z358),1),0))</f>
        <v/>
      </c>
      <c r="AA359" s="6"/>
      <c r="AB359" s="97" t="str">
        <f>IF(OR(AA359=Servizio!$A$7,AA359=Servizio!$A$11,AA359=Servizio!$A$25,AA359=Servizio!$A$38,AA359=Servizio!$A$47,AA359=Servizio!$A$56),Servizio!$B$7,IF(AA359=Servizio!$A$8,Servizio!$B$8,IF(AA359=Servizio!$A$9,Servizio!$B$9,IF(OR(AA359=Servizio!$A$10,AA359=Servizio!$A$23),Servizio!$B$10,IF(OR(AA359=Servizio!$A$12,AA359=Servizio!$A$39,AA359=Servizio!$A$48),Servizio!$B$12,IF(OR(AA359=Servizio!$A$13,AA359=Servizio!$A$40,AA359=Servizio!$A$49),Servizio!$B$13,IF(AA359=Servizio!$A$14,Servizio!$B$14,IF(AA359=Servizio!$A$15,Servizio!$B$15,IF(AA359=Servizio!$A$16,Servizio!$B$16,IF(AA359=Servizio!$A$17,Servizio!$B$17,IF(AA359=Servizio!$A$18,Servizio!$B$18,IF(AA359=Servizio!$A$19,Servizio!$B$19,IF(AA359=Servizio!$A$20,Servizio!$B$20,IF(AA359=Servizio!$A$21,Servizio!$B$21,IF(AA359=Servizio!$A$22,Servizio!$B$22,IF(AA359=Servizio!$A$24,Servizio!$B$24,IF(OR(AA359=Servizio!$A$26,AA359=Servizio!$A$41,AA359=Servizio!$A$50),Servizio!$B$26,IF(AA359=Servizio!$A$27,Servizio!$B$27,IF(OR(AA359=Servizio!$A$28,AA359=Servizio!$A$42,AA359=Servizio!$A$51),Servizio!$B$28,IF(OR(AA359=Servizio!$A$29,AA359=Servizio!$A$43,AA359=Servizio!$A$52),Servizio!$B$29,IF(AA359=Servizio!$A$30,Servizio!$B$30,IF(AA359=Servizio!$A$31,Servizio!$B$31,IF(OR(AA359=Servizio!$A$32,AA359=Servizio!$A$46,AA359=Servizio!$A$55),Servizio!$B$32,IF(OR(AA359=Servizio!$A$33,AA359=Servizio!$A$44,AA359=Servizio!$A$53),Servizio!$B$33,IF(OR(AA359=Servizio!$A$34,AA359=Servizio!$A$45,AA359=Servizio!$A$54),Servizio!$B$34,IF(AA359=Servizio!$A$35,Servizio!$B$35,IF(AA359=Servizio!$A$36,Servizio!$B$36,IF(AA359=Servizio!$A$37,Servizio!$B$37,IF(AA359=Servizio!$A$57,Servizio!$B$57,IF(AA359=Servizio!$A$58,Servizio!$B$58,""))))))))))))))))))))))))))))))</f>
        <v/>
      </c>
      <c r="AC359" s="102"/>
      <c r="AD359" s="4"/>
      <c r="AE359" s="4"/>
      <c r="AF359" s="99"/>
      <c r="AG359" s="134"/>
      <c r="AH359" s="101"/>
      <c r="AI359" s="102"/>
      <c r="AJ359" s="105"/>
      <c r="AK359" s="106"/>
      <c r="AL359" s="16"/>
      <c r="AM359" s="5"/>
      <c r="AN359" s="68" t="str">
        <f t="shared" si="67"/>
        <v/>
      </c>
      <c r="AO359" s="68" t="str">
        <f t="shared" si="68"/>
        <v/>
      </c>
      <c r="AP359" s="16"/>
      <c r="AQ359" s="70" t="str">
        <f t="shared" si="69"/>
        <v/>
      </c>
      <c r="AR359" s="109"/>
      <c r="AS359" s="105"/>
      <c r="AT359" s="106"/>
      <c r="AU359" s="16"/>
      <c r="AV359" s="106"/>
      <c r="AW359" s="111"/>
      <c r="AX359" s="6"/>
      <c r="AY359" s="16"/>
      <c r="AZ359" s="50"/>
      <c r="BA359" s="70" t="str">
        <f t="shared" si="70"/>
        <v/>
      </c>
      <c r="BB359" s="51"/>
      <c r="BC359" s="16"/>
      <c r="BD359" s="68" t="str">
        <f t="shared" si="71"/>
        <v/>
      </c>
      <c r="BE359" s="16"/>
      <c r="BF359" s="16"/>
      <c r="BG359" s="102"/>
      <c r="BH359" s="4"/>
      <c r="BI359" s="50"/>
      <c r="BJ359" s="70" t="str">
        <f t="shared" si="72"/>
        <v/>
      </c>
    </row>
    <row r="360" spans="19:62" x14ac:dyDescent="0.2">
      <c r="S360" s="140">
        <f t="shared" si="61"/>
        <v>0</v>
      </c>
      <c r="T360" s="139">
        <f t="shared" si="62"/>
        <v>0</v>
      </c>
      <c r="U360" s="132">
        <f t="shared" si="63"/>
        <v>0</v>
      </c>
      <c r="V360" s="132" t="str">
        <f t="shared" si="64"/>
        <v/>
      </c>
      <c r="W360" s="136">
        <f t="shared" si="65"/>
        <v>0</v>
      </c>
      <c r="X360" s="136">
        <f t="shared" si="66"/>
        <v>0</v>
      </c>
      <c r="Y360" s="132" t="str">
        <f>IF(AX360="","",IF(AND(BH360=Avanzamento!AL$2,AQ360&gt;0,BB360&gt;0),SUM(MAX(Y$9:Y359),1),0))</f>
        <v/>
      </c>
      <c r="Z360" s="132" t="str">
        <f>IF(AX360="","",IF(AX360=Avanzamento!AL$2,SUM(MAX(Z$9:Z359),1),0))</f>
        <v/>
      </c>
      <c r="AA360" s="6"/>
      <c r="AB360" s="97" t="str">
        <f>IF(OR(AA360=Servizio!$A$7,AA360=Servizio!$A$11,AA360=Servizio!$A$25,AA360=Servizio!$A$38,AA360=Servizio!$A$47,AA360=Servizio!$A$56),Servizio!$B$7,IF(AA360=Servizio!$A$8,Servizio!$B$8,IF(AA360=Servizio!$A$9,Servizio!$B$9,IF(OR(AA360=Servizio!$A$10,AA360=Servizio!$A$23),Servizio!$B$10,IF(OR(AA360=Servizio!$A$12,AA360=Servizio!$A$39,AA360=Servizio!$A$48),Servizio!$B$12,IF(OR(AA360=Servizio!$A$13,AA360=Servizio!$A$40,AA360=Servizio!$A$49),Servizio!$B$13,IF(AA360=Servizio!$A$14,Servizio!$B$14,IF(AA360=Servizio!$A$15,Servizio!$B$15,IF(AA360=Servizio!$A$16,Servizio!$B$16,IF(AA360=Servizio!$A$17,Servizio!$B$17,IF(AA360=Servizio!$A$18,Servizio!$B$18,IF(AA360=Servizio!$A$19,Servizio!$B$19,IF(AA360=Servizio!$A$20,Servizio!$B$20,IF(AA360=Servizio!$A$21,Servizio!$B$21,IF(AA360=Servizio!$A$22,Servizio!$B$22,IF(AA360=Servizio!$A$24,Servizio!$B$24,IF(OR(AA360=Servizio!$A$26,AA360=Servizio!$A$41,AA360=Servizio!$A$50),Servizio!$B$26,IF(AA360=Servizio!$A$27,Servizio!$B$27,IF(OR(AA360=Servizio!$A$28,AA360=Servizio!$A$42,AA360=Servizio!$A$51),Servizio!$B$28,IF(OR(AA360=Servizio!$A$29,AA360=Servizio!$A$43,AA360=Servizio!$A$52),Servizio!$B$29,IF(AA360=Servizio!$A$30,Servizio!$B$30,IF(AA360=Servizio!$A$31,Servizio!$B$31,IF(OR(AA360=Servizio!$A$32,AA360=Servizio!$A$46,AA360=Servizio!$A$55),Servizio!$B$32,IF(OR(AA360=Servizio!$A$33,AA360=Servizio!$A$44,AA360=Servizio!$A$53),Servizio!$B$33,IF(OR(AA360=Servizio!$A$34,AA360=Servizio!$A$45,AA360=Servizio!$A$54),Servizio!$B$34,IF(AA360=Servizio!$A$35,Servizio!$B$35,IF(AA360=Servizio!$A$36,Servizio!$B$36,IF(AA360=Servizio!$A$37,Servizio!$B$37,IF(AA360=Servizio!$A$57,Servizio!$B$57,IF(AA360=Servizio!$A$58,Servizio!$B$58,""))))))))))))))))))))))))))))))</f>
        <v/>
      </c>
      <c r="AC360" s="102"/>
      <c r="AD360" s="4"/>
      <c r="AE360" s="4"/>
      <c r="AF360" s="99"/>
      <c r="AG360" s="134"/>
      <c r="AH360" s="101"/>
      <c r="AI360" s="102"/>
      <c r="AJ360" s="105"/>
      <c r="AK360" s="106"/>
      <c r="AL360" s="16"/>
      <c r="AM360" s="5"/>
      <c r="AN360" s="68" t="str">
        <f t="shared" si="67"/>
        <v/>
      </c>
      <c r="AO360" s="68" t="str">
        <f t="shared" si="68"/>
        <v/>
      </c>
      <c r="AP360" s="16"/>
      <c r="AQ360" s="70" t="str">
        <f t="shared" si="69"/>
        <v/>
      </c>
      <c r="AR360" s="109"/>
      <c r="AS360" s="105"/>
      <c r="AT360" s="106"/>
      <c r="AU360" s="16"/>
      <c r="AV360" s="106"/>
      <c r="AW360" s="111"/>
      <c r="AX360" s="6"/>
      <c r="AY360" s="16"/>
      <c r="AZ360" s="50"/>
      <c r="BA360" s="70" t="str">
        <f t="shared" si="70"/>
        <v/>
      </c>
      <c r="BB360" s="51"/>
      <c r="BC360" s="16"/>
      <c r="BD360" s="68" t="str">
        <f t="shared" si="71"/>
        <v/>
      </c>
      <c r="BE360" s="16"/>
      <c r="BF360" s="16"/>
      <c r="BG360" s="102"/>
      <c r="BH360" s="4"/>
      <c r="BI360" s="50"/>
      <c r="BJ360" s="70" t="str">
        <f t="shared" si="72"/>
        <v/>
      </c>
    </row>
    <row r="361" spans="19:62" x14ac:dyDescent="0.2">
      <c r="S361" s="140">
        <f t="shared" si="61"/>
        <v>0</v>
      </c>
      <c r="T361" s="139">
        <f t="shared" si="62"/>
        <v>0</v>
      </c>
      <c r="U361" s="132">
        <f t="shared" si="63"/>
        <v>0</v>
      </c>
      <c r="V361" s="132" t="str">
        <f t="shared" si="64"/>
        <v/>
      </c>
      <c r="W361" s="136">
        <f t="shared" si="65"/>
        <v>0</v>
      </c>
      <c r="X361" s="136">
        <f t="shared" si="66"/>
        <v>0</v>
      </c>
      <c r="Y361" s="132" t="str">
        <f>IF(AX361="","",IF(AND(BH361=Avanzamento!AL$2,AQ361&gt;0,BB361&gt;0),SUM(MAX(Y$9:Y360),1),0))</f>
        <v/>
      </c>
      <c r="Z361" s="132" t="str">
        <f>IF(AX361="","",IF(AX361=Avanzamento!AL$2,SUM(MAX(Z$9:Z360),1),0))</f>
        <v/>
      </c>
      <c r="AA361" s="6"/>
      <c r="AB361" s="97" t="str">
        <f>IF(OR(AA361=Servizio!$A$7,AA361=Servizio!$A$11,AA361=Servizio!$A$25,AA361=Servizio!$A$38,AA361=Servizio!$A$47,AA361=Servizio!$A$56),Servizio!$B$7,IF(AA361=Servizio!$A$8,Servizio!$B$8,IF(AA361=Servizio!$A$9,Servizio!$B$9,IF(OR(AA361=Servizio!$A$10,AA361=Servizio!$A$23),Servizio!$B$10,IF(OR(AA361=Servizio!$A$12,AA361=Servizio!$A$39,AA361=Servizio!$A$48),Servizio!$B$12,IF(OR(AA361=Servizio!$A$13,AA361=Servizio!$A$40,AA361=Servizio!$A$49),Servizio!$B$13,IF(AA361=Servizio!$A$14,Servizio!$B$14,IF(AA361=Servizio!$A$15,Servizio!$B$15,IF(AA361=Servizio!$A$16,Servizio!$B$16,IF(AA361=Servizio!$A$17,Servizio!$B$17,IF(AA361=Servizio!$A$18,Servizio!$B$18,IF(AA361=Servizio!$A$19,Servizio!$B$19,IF(AA361=Servizio!$A$20,Servizio!$B$20,IF(AA361=Servizio!$A$21,Servizio!$B$21,IF(AA361=Servizio!$A$22,Servizio!$B$22,IF(AA361=Servizio!$A$24,Servizio!$B$24,IF(OR(AA361=Servizio!$A$26,AA361=Servizio!$A$41,AA361=Servizio!$A$50),Servizio!$B$26,IF(AA361=Servizio!$A$27,Servizio!$B$27,IF(OR(AA361=Servizio!$A$28,AA361=Servizio!$A$42,AA361=Servizio!$A$51),Servizio!$B$28,IF(OR(AA361=Servizio!$A$29,AA361=Servizio!$A$43,AA361=Servizio!$A$52),Servizio!$B$29,IF(AA361=Servizio!$A$30,Servizio!$B$30,IF(AA361=Servizio!$A$31,Servizio!$B$31,IF(OR(AA361=Servizio!$A$32,AA361=Servizio!$A$46,AA361=Servizio!$A$55),Servizio!$B$32,IF(OR(AA361=Servizio!$A$33,AA361=Servizio!$A$44,AA361=Servizio!$A$53),Servizio!$B$33,IF(OR(AA361=Servizio!$A$34,AA361=Servizio!$A$45,AA361=Servizio!$A$54),Servizio!$B$34,IF(AA361=Servizio!$A$35,Servizio!$B$35,IF(AA361=Servizio!$A$36,Servizio!$B$36,IF(AA361=Servizio!$A$37,Servizio!$B$37,IF(AA361=Servizio!$A$57,Servizio!$B$57,IF(AA361=Servizio!$A$58,Servizio!$B$58,""))))))))))))))))))))))))))))))</f>
        <v/>
      </c>
      <c r="AC361" s="102"/>
      <c r="AD361" s="4"/>
      <c r="AE361" s="4"/>
      <c r="AF361" s="99"/>
      <c r="AG361" s="134"/>
      <c r="AH361" s="101"/>
      <c r="AI361" s="102"/>
      <c r="AJ361" s="105"/>
      <c r="AK361" s="106"/>
      <c r="AL361" s="16"/>
      <c r="AM361" s="5"/>
      <c r="AN361" s="68" t="str">
        <f t="shared" si="67"/>
        <v/>
      </c>
      <c r="AO361" s="68" t="str">
        <f t="shared" si="68"/>
        <v/>
      </c>
      <c r="AP361" s="16"/>
      <c r="AQ361" s="70" t="str">
        <f t="shared" si="69"/>
        <v/>
      </c>
      <c r="AR361" s="109"/>
      <c r="AS361" s="105"/>
      <c r="AT361" s="106"/>
      <c r="AU361" s="16"/>
      <c r="AV361" s="106"/>
      <c r="AW361" s="111"/>
      <c r="AX361" s="6"/>
      <c r="AY361" s="16"/>
      <c r="AZ361" s="50"/>
      <c r="BA361" s="70" t="str">
        <f t="shared" si="70"/>
        <v/>
      </c>
      <c r="BB361" s="51"/>
      <c r="BC361" s="16"/>
      <c r="BD361" s="68" t="str">
        <f t="shared" si="71"/>
        <v/>
      </c>
      <c r="BE361" s="16"/>
      <c r="BF361" s="16"/>
      <c r="BG361" s="102"/>
      <c r="BH361" s="4"/>
      <c r="BI361" s="50"/>
      <c r="BJ361" s="70" t="str">
        <f t="shared" si="72"/>
        <v/>
      </c>
    </row>
    <row r="362" spans="19:62" x14ac:dyDescent="0.2">
      <c r="S362" s="140">
        <f t="shared" si="61"/>
        <v>0</v>
      </c>
      <c r="T362" s="139">
        <f t="shared" si="62"/>
        <v>0</v>
      </c>
      <c r="U362" s="132">
        <f t="shared" si="63"/>
        <v>0</v>
      </c>
      <c r="V362" s="132" t="str">
        <f t="shared" si="64"/>
        <v/>
      </c>
      <c r="W362" s="136">
        <f t="shared" si="65"/>
        <v>0</v>
      </c>
      <c r="X362" s="136">
        <f t="shared" si="66"/>
        <v>0</v>
      </c>
      <c r="Y362" s="132" t="str">
        <f>IF(AX362="","",IF(AND(BH362=Avanzamento!AL$2,AQ362&gt;0,BB362&gt;0),SUM(MAX(Y$9:Y361),1),0))</f>
        <v/>
      </c>
      <c r="Z362" s="132" t="str">
        <f>IF(AX362="","",IF(AX362=Avanzamento!AL$2,SUM(MAX(Z$9:Z361),1),0))</f>
        <v/>
      </c>
      <c r="AA362" s="6"/>
      <c r="AB362" s="97" t="str">
        <f>IF(OR(AA362=Servizio!$A$7,AA362=Servizio!$A$11,AA362=Servizio!$A$25,AA362=Servizio!$A$38,AA362=Servizio!$A$47,AA362=Servizio!$A$56),Servizio!$B$7,IF(AA362=Servizio!$A$8,Servizio!$B$8,IF(AA362=Servizio!$A$9,Servizio!$B$9,IF(OR(AA362=Servizio!$A$10,AA362=Servizio!$A$23),Servizio!$B$10,IF(OR(AA362=Servizio!$A$12,AA362=Servizio!$A$39,AA362=Servizio!$A$48),Servizio!$B$12,IF(OR(AA362=Servizio!$A$13,AA362=Servizio!$A$40,AA362=Servizio!$A$49),Servizio!$B$13,IF(AA362=Servizio!$A$14,Servizio!$B$14,IF(AA362=Servizio!$A$15,Servizio!$B$15,IF(AA362=Servizio!$A$16,Servizio!$B$16,IF(AA362=Servizio!$A$17,Servizio!$B$17,IF(AA362=Servizio!$A$18,Servizio!$B$18,IF(AA362=Servizio!$A$19,Servizio!$B$19,IF(AA362=Servizio!$A$20,Servizio!$B$20,IF(AA362=Servizio!$A$21,Servizio!$B$21,IF(AA362=Servizio!$A$22,Servizio!$B$22,IF(AA362=Servizio!$A$24,Servizio!$B$24,IF(OR(AA362=Servizio!$A$26,AA362=Servizio!$A$41,AA362=Servizio!$A$50),Servizio!$B$26,IF(AA362=Servizio!$A$27,Servizio!$B$27,IF(OR(AA362=Servizio!$A$28,AA362=Servizio!$A$42,AA362=Servizio!$A$51),Servizio!$B$28,IF(OR(AA362=Servizio!$A$29,AA362=Servizio!$A$43,AA362=Servizio!$A$52),Servizio!$B$29,IF(AA362=Servizio!$A$30,Servizio!$B$30,IF(AA362=Servizio!$A$31,Servizio!$B$31,IF(OR(AA362=Servizio!$A$32,AA362=Servizio!$A$46,AA362=Servizio!$A$55),Servizio!$B$32,IF(OR(AA362=Servizio!$A$33,AA362=Servizio!$A$44,AA362=Servizio!$A$53),Servizio!$B$33,IF(OR(AA362=Servizio!$A$34,AA362=Servizio!$A$45,AA362=Servizio!$A$54),Servizio!$B$34,IF(AA362=Servizio!$A$35,Servizio!$B$35,IF(AA362=Servizio!$A$36,Servizio!$B$36,IF(AA362=Servizio!$A$37,Servizio!$B$37,IF(AA362=Servizio!$A$57,Servizio!$B$57,IF(AA362=Servizio!$A$58,Servizio!$B$58,""))))))))))))))))))))))))))))))</f>
        <v/>
      </c>
      <c r="AC362" s="102"/>
      <c r="AD362" s="4"/>
      <c r="AE362" s="4"/>
      <c r="AF362" s="99"/>
      <c r="AG362" s="134"/>
      <c r="AH362" s="101"/>
      <c r="AI362" s="102"/>
      <c r="AJ362" s="105"/>
      <c r="AK362" s="106"/>
      <c r="AL362" s="16"/>
      <c r="AM362" s="5"/>
      <c r="AN362" s="68" t="str">
        <f t="shared" si="67"/>
        <v/>
      </c>
      <c r="AO362" s="68" t="str">
        <f t="shared" si="68"/>
        <v/>
      </c>
      <c r="AP362" s="16"/>
      <c r="AQ362" s="70" t="str">
        <f t="shared" si="69"/>
        <v/>
      </c>
      <c r="AR362" s="109"/>
      <c r="AS362" s="105"/>
      <c r="AT362" s="106"/>
      <c r="AU362" s="16"/>
      <c r="AV362" s="106"/>
      <c r="AW362" s="111"/>
      <c r="AX362" s="6"/>
      <c r="AY362" s="16"/>
      <c r="AZ362" s="50"/>
      <c r="BA362" s="70" t="str">
        <f t="shared" si="70"/>
        <v/>
      </c>
      <c r="BB362" s="51"/>
      <c r="BC362" s="16"/>
      <c r="BD362" s="68" t="str">
        <f t="shared" si="71"/>
        <v/>
      </c>
      <c r="BE362" s="16"/>
      <c r="BF362" s="16"/>
      <c r="BG362" s="102"/>
      <c r="BH362" s="4"/>
      <c r="BI362" s="50"/>
      <c r="BJ362" s="70" t="str">
        <f t="shared" si="72"/>
        <v/>
      </c>
    </row>
    <row r="363" spans="19:62" x14ac:dyDescent="0.2">
      <c r="S363" s="140">
        <f t="shared" si="61"/>
        <v>0</v>
      </c>
      <c r="T363" s="139">
        <f t="shared" si="62"/>
        <v>0</v>
      </c>
      <c r="U363" s="132">
        <f t="shared" si="63"/>
        <v>0</v>
      </c>
      <c r="V363" s="132" t="str">
        <f t="shared" si="64"/>
        <v/>
      </c>
      <c r="W363" s="136">
        <f t="shared" si="65"/>
        <v>0</v>
      </c>
      <c r="X363" s="136">
        <f t="shared" si="66"/>
        <v>0</v>
      </c>
      <c r="Y363" s="132" t="str">
        <f>IF(AX363="","",IF(AND(BH363=Avanzamento!AL$2,AQ363&gt;0,BB363&gt;0),SUM(MAX(Y$9:Y362),1),0))</f>
        <v/>
      </c>
      <c r="Z363" s="132" t="str">
        <f>IF(AX363="","",IF(AX363=Avanzamento!AL$2,SUM(MAX(Z$9:Z362),1),0))</f>
        <v/>
      </c>
      <c r="AA363" s="6"/>
      <c r="AB363" s="97" t="str">
        <f>IF(OR(AA363=Servizio!$A$7,AA363=Servizio!$A$11,AA363=Servizio!$A$25,AA363=Servizio!$A$38,AA363=Servizio!$A$47,AA363=Servizio!$A$56),Servizio!$B$7,IF(AA363=Servizio!$A$8,Servizio!$B$8,IF(AA363=Servizio!$A$9,Servizio!$B$9,IF(OR(AA363=Servizio!$A$10,AA363=Servizio!$A$23),Servizio!$B$10,IF(OR(AA363=Servizio!$A$12,AA363=Servizio!$A$39,AA363=Servizio!$A$48),Servizio!$B$12,IF(OR(AA363=Servizio!$A$13,AA363=Servizio!$A$40,AA363=Servizio!$A$49),Servizio!$B$13,IF(AA363=Servizio!$A$14,Servizio!$B$14,IF(AA363=Servizio!$A$15,Servizio!$B$15,IF(AA363=Servizio!$A$16,Servizio!$B$16,IF(AA363=Servizio!$A$17,Servizio!$B$17,IF(AA363=Servizio!$A$18,Servizio!$B$18,IF(AA363=Servizio!$A$19,Servizio!$B$19,IF(AA363=Servizio!$A$20,Servizio!$B$20,IF(AA363=Servizio!$A$21,Servizio!$B$21,IF(AA363=Servizio!$A$22,Servizio!$B$22,IF(AA363=Servizio!$A$24,Servizio!$B$24,IF(OR(AA363=Servizio!$A$26,AA363=Servizio!$A$41,AA363=Servizio!$A$50),Servizio!$B$26,IF(AA363=Servizio!$A$27,Servizio!$B$27,IF(OR(AA363=Servizio!$A$28,AA363=Servizio!$A$42,AA363=Servizio!$A$51),Servizio!$B$28,IF(OR(AA363=Servizio!$A$29,AA363=Servizio!$A$43,AA363=Servizio!$A$52),Servizio!$B$29,IF(AA363=Servizio!$A$30,Servizio!$B$30,IF(AA363=Servizio!$A$31,Servizio!$B$31,IF(OR(AA363=Servizio!$A$32,AA363=Servizio!$A$46,AA363=Servizio!$A$55),Servizio!$B$32,IF(OR(AA363=Servizio!$A$33,AA363=Servizio!$A$44,AA363=Servizio!$A$53),Servizio!$B$33,IF(OR(AA363=Servizio!$A$34,AA363=Servizio!$A$45,AA363=Servizio!$A$54),Servizio!$B$34,IF(AA363=Servizio!$A$35,Servizio!$B$35,IF(AA363=Servizio!$A$36,Servizio!$B$36,IF(AA363=Servizio!$A$37,Servizio!$B$37,IF(AA363=Servizio!$A$57,Servizio!$B$57,IF(AA363=Servizio!$A$58,Servizio!$B$58,""))))))))))))))))))))))))))))))</f>
        <v/>
      </c>
      <c r="AC363" s="102"/>
      <c r="AD363" s="4"/>
      <c r="AE363" s="4"/>
      <c r="AF363" s="99"/>
      <c r="AG363" s="134"/>
      <c r="AH363" s="101"/>
      <c r="AI363" s="102"/>
      <c r="AJ363" s="105"/>
      <c r="AK363" s="106"/>
      <c r="AL363" s="16"/>
      <c r="AM363" s="5"/>
      <c r="AN363" s="68" t="str">
        <f t="shared" si="67"/>
        <v/>
      </c>
      <c r="AO363" s="68" t="str">
        <f t="shared" si="68"/>
        <v/>
      </c>
      <c r="AP363" s="16"/>
      <c r="AQ363" s="70" t="str">
        <f t="shared" si="69"/>
        <v/>
      </c>
      <c r="AR363" s="109"/>
      <c r="AS363" s="105"/>
      <c r="AT363" s="106"/>
      <c r="AU363" s="16"/>
      <c r="AV363" s="106"/>
      <c r="AW363" s="111"/>
      <c r="AX363" s="6"/>
      <c r="AY363" s="16"/>
      <c r="AZ363" s="50"/>
      <c r="BA363" s="70" t="str">
        <f t="shared" si="70"/>
        <v/>
      </c>
      <c r="BB363" s="51"/>
      <c r="BC363" s="16"/>
      <c r="BD363" s="68" t="str">
        <f t="shared" si="71"/>
        <v/>
      </c>
      <c r="BE363" s="16"/>
      <c r="BF363" s="16"/>
      <c r="BG363" s="102"/>
      <c r="BH363" s="4"/>
      <c r="BI363" s="50"/>
      <c r="BJ363" s="70" t="str">
        <f t="shared" si="72"/>
        <v/>
      </c>
    </row>
    <row r="364" spans="19:62" x14ac:dyDescent="0.2">
      <c r="S364" s="140">
        <f t="shared" si="61"/>
        <v>0</v>
      </c>
      <c r="T364" s="139">
        <f t="shared" si="62"/>
        <v>0</v>
      </c>
      <c r="U364" s="132">
        <f t="shared" si="63"/>
        <v>0</v>
      </c>
      <c r="V364" s="132" t="str">
        <f t="shared" si="64"/>
        <v/>
      </c>
      <c r="W364" s="136">
        <f t="shared" si="65"/>
        <v>0</v>
      </c>
      <c r="X364" s="136">
        <f t="shared" si="66"/>
        <v>0</v>
      </c>
      <c r="Y364" s="132" t="str">
        <f>IF(AX364="","",IF(AND(BH364=Avanzamento!AL$2,AQ364&gt;0,BB364&gt;0),SUM(MAX(Y$9:Y363),1),0))</f>
        <v/>
      </c>
      <c r="Z364" s="132" t="str">
        <f>IF(AX364="","",IF(AX364=Avanzamento!AL$2,SUM(MAX(Z$9:Z363),1),0))</f>
        <v/>
      </c>
      <c r="AA364" s="6"/>
      <c r="AB364" s="97" t="str">
        <f>IF(OR(AA364=Servizio!$A$7,AA364=Servizio!$A$11,AA364=Servizio!$A$25,AA364=Servizio!$A$38,AA364=Servizio!$A$47,AA364=Servizio!$A$56),Servizio!$B$7,IF(AA364=Servizio!$A$8,Servizio!$B$8,IF(AA364=Servizio!$A$9,Servizio!$B$9,IF(OR(AA364=Servizio!$A$10,AA364=Servizio!$A$23),Servizio!$B$10,IF(OR(AA364=Servizio!$A$12,AA364=Servizio!$A$39,AA364=Servizio!$A$48),Servizio!$B$12,IF(OR(AA364=Servizio!$A$13,AA364=Servizio!$A$40,AA364=Servizio!$A$49),Servizio!$B$13,IF(AA364=Servizio!$A$14,Servizio!$B$14,IF(AA364=Servizio!$A$15,Servizio!$B$15,IF(AA364=Servizio!$A$16,Servizio!$B$16,IF(AA364=Servizio!$A$17,Servizio!$B$17,IF(AA364=Servizio!$A$18,Servizio!$B$18,IF(AA364=Servizio!$A$19,Servizio!$B$19,IF(AA364=Servizio!$A$20,Servizio!$B$20,IF(AA364=Servizio!$A$21,Servizio!$B$21,IF(AA364=Servizio!$A$22,Servizio!$B$22,IF(AA364=Servizio!$A$24,Servizio!$B$24,IF(OR(AA364=Servizio!$A$26,AA364=Servizio!$A$41,AA364=Servizio!$A$50),Servizio!$B$26,IF(AA364=Servizio!$A$27,Servizio!$B$27,IF(OR(AA364=Servizio!$A$28,AA364=Servizio!$A$42,AA364=Servizio!$A$51),Servizio!$B$28,IF(OR(AA364=Servizio!$A$29,AA364=Servizio!$A$43,AA364=Servizio!$A$52),Servizio!$B$29,IF(AA364=Servizio!$A$30,Servizio!$B$30,IF(AA364=Servizio!$A$31,Servizio!$B$31,IF(OR(AA364=Servizio!$A$32,AA364=Servizio!$A$46,AA364=Servizio!$A$55),Servizio!$B$32,IF(OR(AA364=Servizio!$A$33,AA364=Servizio!$A$44,AA364=Servizio!$A$53),Servizio!$B$33,IF(OR(AA364=Servizio!$A$34,AA364=Servizio!$A$45,AA364=Servizio!$A$54),Servizio!$B$34,IF(AA364=Servizio!$A$35,Servizio!$B$35,IF(AA364=Servizio!$A$36,Servizio!$B$36,IF(AA364=Servizio!$A$37,Servizio!$B$37,IF(AA364=Servizio!$A$57,Servizio!$B$57,IF(AA364=Servizio!$A$58,Servizio!$B$58,""))))))))))))))))))))))))))))))</f>
        <v/>
      </c>
      <c r="AC364" s="102"/>
      <c r="AD364" s="4"/>
      <c r="AE364" s="4"/>
      <c r="AF364" s="99"/>
      <c r="AG364" s="134"/>
      <c r="AH364" s="101"/>
      <c r="AI364" s="102"/>
      <c r="AJ364" s="105"/>
      <c r="AK364" s="106"/>
      <c r="AL364" s="16"/>
      <c r="AM364" s="5"/>
      <c r="AN364" s="68" t="str">
        <f t="shared" si="67"/>
        <v/>
      </c>
      <c r="AO364" s="68" t="str">
        <f t="shared" si="68"/>
        <v/>
      </c>
      <c r="AP364" s="16"/>
      <c r="AQ364" s="70" t="str">
        <f t="shared" si="69"/>
        <v/>
      </c>
      <c r="AR364" s="109"/>
      <c r="AS364" s="105"/>
      <c r="AT364" s="106"/>
      <c r="AU364" s="16"/>
      <c r="AV364" s="106"/>
      <c r="AW364" s="111"/>
      <c r="AX364" s="6"/>
      <c r="AY364" s="16"/>
      <c r="AZ364" s="50"/>
      <c r="BA364" s="70" t="str">
        <f t="shared" si="70"/>
        <v/>
      </c>
      <c r="BB364" s="51"/>
      <c r="BC364" s="16"/>
      <c r="BD364" s="68" t="str">
        <f t="shared" si="71"/>
        <v/>
      </c>
      <c r="BE364" s="16"/>
      <c r="BF364" s="16"/>
      <c r="BG364" s="102"/>
      <c r="BH364" s="4"/>
      <c r="BI364" s="50"/>
      <c r="BJ364" s="70" t="str">
        <f t="shared" si="72"/>
        <v/>
      </c>
    </row>
    <row r="365" spans="19:62" x14ac:dyDescent="0.2">
      <c r="S365" s="140">
        <f t="shared" si="61"/>
        <v>0</v>
      </c>
      <c r="T365" s="139">
        <f t="shared" si="62"/>
        <v>0</v>
      </c>
      <c r="U365" s="132">
        <f t="shared" si="63"/>
        <v>0</v>
      </c>
      <c r="V365" s="132" t="str">
        <f t="shared" si="64"/>
        <v/>
      </c>
      <c r="W365" s="136">
        <f t="shared" si="65"/>
        <v>0</v>
      </c>
      <c r="X365" s="136">
        <f t="shared" si="66"/>
        <v>0</v>
      </c>
      <c r="Y365" s="132" t="str">
        <f>IF(AX365="","",IF(AND(BH365=Avanzamento!AL$2,AQ365&gt;0,BB365&gt;0),SUM(MAX(Y$9:Y364),1),0))</f>
        <v/>
      </c>
      <c r="Z365" s="132" t="str">
        <f>IF(AX365="","",IF(AX365=Avanzamento!AL$2,SUM(MAX(Z$9:Z364),1),0))</f>
        <v/>
      </c>
      <c r="AA365" s="6"/>
      <c r="AB365" s="97" t="str">
        <f>IF(OR(AA365=Servizio!$A$7,AA365=Servizio!$A$11,AA365=Servizio!$A$25,AA365=Servizio!$A$38,AA365=Servizio!$A$47,AA365=Servizio!$A$56),Servizio!$B$7,IF(AA365=Servizio!$A$8,Servizio!$B$8,IF(AA365=Servizio!$A$9,Servizio!$B$9,IF(OR(AA365=Servizio!$A$10,AA365=Servizio!$A$23),Servizio!$B$10,IF(OR(AA365=Servizio!$A$12,AA365=Servizio!$A$39,AA365=Servizio!$A$48),Servizio!$B$12,IF(OR(AA365=Servizio!$A$13,AA365=Servizio!$A$40,AA365=Servizio!$A$49),Servizio!$B$13,IF(AA365=Servizio!$A$14,Servizio!$B$14,IF(AA365=Servizio!$A$15,Servizio!$B$15,IF(AA365=Servizio!$A$16,Servizio!$B$16,IF(AA365=Servizio!$A$17,Servizio!$B$17,IF(AA365=Servizio!$A$18,Servizio!$B$18,IF(AA365=Servizio!$A$19,Servizio!$B$19,IF(AA365=Servizio!$A$20,Servizio!$B$20,IF(AA365=Servizio!$A$21,Servizio!$B$21,IF(AA365=Servizio!$A$22,Servizio!$B$22,IF(AA365=Servizio!$A$24,Servizio!$B$24,IF(OR(AA365=Servizio!$A$26,AA365=Servizio!$A$41,AA365=Servizio!$A$50),Servizio!$B$26,IF(AA365=Servizio!$A$27,Servizio!$B$27,IF(OR(AA365=Servizio!$A$28,AA365=Servizio!$A$42,AA365=Servizio!$A$51),Servizio!$B$28,IF(OR(AA365=Servizio!$A$29,AA365=Servizio!$A$43,AA365=Servizio!$A$52),Servizio!$B$29,IF(AA365=Servizio!$A$30,Servizio!$B$30,IF(AA365=Servizio!$A$31,Servizio!$B$31,IF(OR(AA365=Servizio!$A$32,AA365=Servizio!$A$46,AA365=Servizio!$A$55),Servizio!$B$32,IF(OR(AA365=Servizio!$A$33,AA365=Servizio!$A$44,AA365=Servizio!$A$53),Servizio!$B$33,IF(OR(AA365=Servizio!$A$34,AA365=Servizio!$A$45,AA365=Servizio!$A$54),Servizio!$B$34,IF(AA365=Servizio!$A$35,Servizio!$B$35,IF(AA365=Servizio!$A$36,Servizio!$B$36,IF(AA365=Servizio!$A$37,Servizio!$B$37,IF(AA365=Servizio!$A$57,Servizio!$B$57,IF(AA365=Servizio!$A$58,Servizio!$B$58,""))))))))))))))))))))))))))))))</f>
        <v/>
      </c>
      <c r="AC365" s="102"/>
      <c r="AD365" s="4"/>
      <c r="AE365" s="4"/>
      <c r="AF365" s="99"/>
      <c r="AG365" s="134"/>
      <c r="AH365" s="101"/>
      <c r="AI365" s="102"/>
      <c r="AJ365" s="105"/>
      <c r="AK365" s="106"/>
      <c r="AL365" s="16"/>
      <c r="AM365" s="5"/>
      <c r="AN365" s="68" t="str">
        <f t="shared" si="67"/>
        <v/>
      </c>
      <c r="AO365" s="68" t="str">
        <f t="shared" si="68"/>
        <v/>
      </c>
      <c r="AP365" s="16"/>
      <c r="AQ365" s="70" t="str">
        <f t="shared" si="69"/>
        <v/>
      </c>
      <c r="AR365" s="109"/>
      <c r="AS365" s="105"/>
      <c r="AT365" s="106"/>
      <c r="AU365" s="16"/>
      <c r="AV365" s="106"/>
      <c r="AW365" s="111"/>
      <c r="AX365" s="6"/>
      <c r="AY365" s="16"/>
      <c r="AZ365" s="50"/>
      <c r="BA365" s="70" t="str">
        <f t="shared" si="70"/>
        <v/>
      </c>
      <c r="BB365" s="51"/>
      <c r="BC365" s="16"/>
      <c r="BD365" s="68" t="str">
        <f t="shared" si="71"/>
        <v/>
      </c>
      <c r="BE365" s="16"/>
      <c r="BF365" s="16"/>
      <c r="BG365" s="102"/>
      <c r="BH365" s="4"/>
      <c r="BI365" s="50"/>
      <c r="BJ365" s="70" t="str">
        <f t="shared" si="72"/>
        <v/>
      </c>
    </row>
    <row r="366" spans="19:62" x14ac:dyDescent="0.2">
      <c r="S366" s="140">
        <f t="shared" si="61"/>
        <v>0</v>
      </c>
      <c r="T366" s="139">
        <f t="shared" si="62"/>
        <v>0</v>
      </c>
      <c r="U366" s="132">
        <f t="shared" si="63"/>
        <v>0</v>
      </c>
      <c r="V366" s="132" t="str">
        <f t="shared" si="64"/>
        <v/>
      </c>
      <c r="W366" s="136">
        <f t="shared" si="65"/>
        <v>0</v>
      </c>
      <c r="X366" s="136">
        <f t="shared" si="66"/>
        <v>0</v>
      </c>
      <c r="Y366" s="132" t="str">
        <f>IF(AX366="","",IF(AND(BH366=Avanzamento!AL$2,AQ366&gt;0,BB366&gt;0),SUM(MAX(Y$9:Y365),1),0))</f>
        <v/>
      </c>
      <c r="Z366" s="132" t="str">
        <f>IF(AX366="","",IF(AX366=Avanzamento!AL$2,SUM(MAX(Z$9:Z365),1),0))</f>
        <v/>
      </c>
      <c r="AA366" s="6"/>
      <c r="AB366" s="97" t="str">
        <f>IF(OR(AA366=Servizio!$A$7,AA366=Servizio!$A$11,AA366=Servizio!$A$25,AA366=Servizio!$A$38,AA366=Servizio!$A$47,AA366=Servizio!$A$56),Servizio!$B$7,IF(AA366=Servizio!$A$8,Servizio!$B$8,IF(AA366=Servizio!$A$9,Servizio!$B$9,IF(OR(AA366=Servizio!$A$10,AA366=Servizio!$A$23),Servizio!$B$10,IF(OR(AA366=Servizio!$A$12,AA366=Servizio!$A$39,AA366=Servizio!$A$48),Servizio!$B$12,IF(OR(AA366=Servizio!$A$13,AA366=Servizio!$A$40,AA366=Servizio!$A$49),Servizio!$B$13,IF(AA366=Servizio!$A$14,Servizio!$B$14,IF(AA366=Servizio!$A$15,Servizio!$B$15,IF(AA366=Servizio!$A$16,Servizio!$B$16,IF(AA366=Servizio!$A$17,Servizio!$B$17,IF(AA366=Servizio!$A$18,Servizio!$B$18,IF(AA366=Servizio!$A$19,Servizio!$B$19,IF(AA366=Servizio!$A$20,Servizio!$B$20,IF(AA366=Servizio!$A$21,Servizio!$B$21,IF(AA366=Servizio!$A$22,Servizio!$B$22,IF(AA366=Servizio!$A$24,Servizio!$B$24,IF(OR(AA366=Servizio!$A$26,AA366=Servizio!$A$41,AA366=Servizio!$A$50),Servizio!$B$26,IF(AA366=Servizio!$A$27,Servizio!$B$27,IF(OR(AA366=Servizio!$A$28,AA366=Servizio!$A$42,AA366=Servizio!$A$51),Servizio!$B$28,IF(OR(AA366=Servizio!$A$29,AA366=Servizio!$A$43,AA366=Servizio!$A$52),Servizio!$B$29,IF(AA366=Servizio!$A$30,Servizio!$B$30,IF(AA366=Servizio!$A$31,Servizio!$B$31,IF(OR(AA366=Servizio!$A$32,AA366=Servizio!$A$46,AA366=Servizio!$A$55),Servizio!$B$32,IF(OR(AA366=Servizio!$A$33,AA366=Servizio!$A$44,AA366=Servizio!$A$53),Servizio!$B$33,IF(OR(AA366=Servizio!$A$34,AA366=Servizio!$A$45,AA366=Servizio!$A$54),Servizio!$B$34,IF(AA366=Servizio!$A$35,Servizio!$B$35,IF(AA366=Servizio!$A$36,Servizio!$B$36,IF(AA366=Servizio!$A$37,Servizio!$B$37,IF(AA366=Servizio!$A$57,Servizio!$B$57,IF(AA366=Servizio!$A$58,Servizio!$B$58,""))))))))))))))))))))))))))))))</f>
        <v/>
      </c>
      <c r="AC366" s="102"/>
      <c r="AD366" s="4"/>
      <c r="AE366" s="4"/>
      <c r="AF366" s="99"/>
      <c r="AG366" s="134"/>
      <c r="AH366" s="101"/>
      <c r="AI366" s="102"/>
      <c r="AJ366" s="105"/>
      <c r="AK366" s="106"/>
      <c r="AL366" s="16"/>
      <c r="AM366" s="5"/>
      <c r="AN366" s="68" t="str">
        <f t="shared" si="67"/>
        <v/>
      </c>
      <c r="AO366" s="68" t="str">
        <f t="shared" si="68"/>
        <v/>
      </c>
      <c r="AP366" s="16"/>
      <c r="AQ366" s="70" t="str">
        <f t="shared" si="69"/>
        <v/>
      </c>
      <c r="AR366" s="109"/>
      <c r="AS366" s="105"/>
      <c r="AT366" s="106"/>
      <c r="AU366" s="16"/>
      <c r="AV366" s="106"/>
      <c r="AW366" s="111"/>
      <c r="AX366" s="6"/>
      <c r="AY366" s="16"/>
      <c r="AZ366" s="50"/>
      <c r="BA366" s="70" t="str">
        <f t="shared" si="70"/>
        <v/>
      </c>
      <c r="BB366" s="51"/>
      <c r="BC366" s="16"/>
      <c r="BD366" s="68" t="str">
        <f t="shared" si="71"/>
        <v/>
      </c>
      <c r="BE366" s="16"/>
      <c r="BF366" s="16"/>
      <c r="BG366" s="102"/>
      <c r="BH366" s="4"/>
      <c r="BI366" s="50"/>
      <c r="BJ366" s="70" t="str">
        <f t="shared" si="72"/>
        <v/>
      </c>
    </row>
    <row r="367" spans="19:62" x14ac:dyDescent="0.2">
      <c r="S367" s="140">
        <f t="shared" si="61"/>
        <v>0</v>
      </c>
      <c r="T367" s="139">
        <f t="shared" si="62"/>
        <v>0</v>
      </c>
      <c r="U367" s="132">
        <f t="shared" si="63"/>
        <v>0</v>
      </c>
      <c r="V367" s="132" t="str">
        <f t="shared" si="64"/>
        <v/>
      </c>
      <c r="W367" s="136">
        <f t="shared" si="65"/>
        <v>0</v>
      </c>
      <c r="X367" s="136">
        <f t="shared" si="66"/>
        <v>0</v>
      </c>
      <c r="Y367" s="132" t="str">
        <f>IF(AX367="","",IF(AND(BH367=Avanzamento!AL$2,AQ367&gt;0,BB367&gt;0),SUM(MAX(Y$9:Y366),1),0))</f>
        <v/>
      </c>
      <c r="Z367" s="132" t="str">
        <f>IF(AX367="","",IF(AX367=Avanzamento!AL$2,SUM(MAX(Z$9:Z366),1),0))</f>
        <v/>
      </c>
      <c r="AA367" s="6"/>
      <c r="AB367" s="97" t="str">
        <f>IF(OR(AA367=Servizio!$A$7,AA367=Servizio!$A$11,AA367=Servizio!$A$25,AA367=Servizio!$A$38,AA367=Servizio!$A$47,AA367=Servizio!$A$56),Servizio!$B$7,IF(AA367=Servizio!$A$8,Servizio!$B$8,IF(AA367=Servizio!$A$9,Servizio!$B$9,IF(OR(AA367=Servizio!$A$10,AA367=Servizio!$A$23),Servizio!$B$10,IF(OR(AA367=Servizio!$A$12,AA367=Servizio!$A$39,AA367=Servizio!$A$48),Servizio!$B$12,IF(OR(AA367=Servizio!$A$13,AA367=Servizio!$A$40,AA367=Servizio!$A$49),Servizio!$B$13,IF(AA367=Servizio!$A$14,Servizio!$B$14,IF(AA367=Servizio!$A$15,Servizio!$B$15,IF(AA367=Servizio!$A$16,Servizio!$B$16,IF(AA367=Servizio!$A$17,Servizio!$B$17,IF(AA367=Servizio!$A$18,Servizio!$B$18,IF(AA367=Servizio!$A$19,Servizio!$B$19,IF(AA367=Servizio!$A$20,Servizio!$B$20,IF(AA367=Servizio!$A$21,Servizio!$B$21,IF(AA367=Servizio!$A$22,Servizio!$B$22,IF(AA367=Servizio!$A$24,Servizio!$B$24,IF(OR(AA367=Servizio!$A$26,AA367=Servizio!$A$41,AA367=Servizio!$A$50),Servizio!$B$26,IF(AA367=Servizio!$A$27,Servizio!$B$27,IF(OR(AA367=Servizio!$A$28,AA367=Servizio!$A$42,AA367=Servizio!$A$51),Servizio!$B$28,IF(OR(AA367=Servizio!$A$29,AA367=Servizio!$A$43,AA367=Servizio!$A$52),Servizio!$B$29,IF(AA367=Servizio!$A$30,Servizio!$B$30,IF(AA367=Servizio!$A$31,Servizio!$B$31,IF(OR(AA367=Servizio!$A$32,AA367=Servizio!$A$46,AA367=Servizio!$A$55),Servizio!$B$32,IF(OR(AA367=Servizio!$A$33,AA367=Servizio!$A$44,AA367=Servizio!$A$53),Servizio!$B$33,IF(OR(AA367=Servizio!$A$34,AA367=Servizio!$A$45,AA367=Servizio!$A$54),Servizio!$B$34,IF(AA367=Servizio!$A$35,Servizio!$B$35,IF(AA367=Servizio!$A$36,Servizio!$B$36,IF(AA367=Servizio!$A$37,Servizio!$B$37,IF(AA367=Servizio!$A$57,Servizio!$B$57,IF(AA367=Servizio!$A$58,Servizio!$B$58,""))))))))))))))))))))))))))))))</f>
        <v/>
      </c>
      <c r="AC367" s="102"/>
      <c r="AD367" s="4"/>
      <c r="AE367" s="4"/>
      <c r="AF367" s="99"/>
      <c r="AG367" s="134"/>
      <c r="AH367" s="101"/>
      <c r="AI367" s="102"/>
      <c r="AJ367" s="105"/>
      <c r="AK367" s="106"/>
      <c r="AL367" s="16"/>
      <c r="AM367" s="5"/>
      <c r="AN367" s="68" t="str">
        <f t="shared" si="67"/>
        <v/>
      </c>
      <c r="AO367" s="68" t="str">
        <f t="shared" si="68"/>
        <v/>
      </c>
      <c r="AP367" s="16"/>
      <c r="AQ367" s="70" t="str">
        <f t="shared" si="69"/>
        <v/>
      </c>
      <c r="AR367" s="109"/>
      <c r="AS367" s="105"/>
      <c r="AT367" s="106"/>
      <c r="AU367" s="16"/>
      <c r="AV367" s="106"/>
      <c r="AW367" s="111"/>
      <c r="AX367" s="6"/>
      <c r="AY367" s="16"/>
      <c r="AZ367" s="50"/>
      <c r="BA367" s="70" t="str">
        <f t="shared" si="70"/>
        <v/>
      </c>
      <c r="BB367" s="51"/>
      <c r="BC367" s="16"/>
      <c r="BD367" s="68" t="str">
        <f t="shared" si="71"/>
        <v/>
      </c>
      <c r="BE367" s="16"/>
      <c r="BF367" s="16"/>
      <c r="BG367" s="102"/>
      <c r="BH367" s="4"/>
      <c r="BI367" s="50"/>
      <c r="BJ367" s="70" t="str">
        <f t="shared" si="72"/>
        <v/>
      </c>
    </row>
    <row r="368" spans="19:62" x14ac:dyDescent="0.2">
      <c r="S368" s="140">
        <f t="shared" si="61"/>
        <v>0</v>
      </c>
      <c r="T368" s="139">
        <f t="shared" si="62"/>
        <v>0</v>
      </c>
      <c r="U368" s="132">
        <f t="shared" si="63"/>
        <v>0</v>
      </c>
      <c r="V368" s="132" t="str">
        <f t="shared" si="64"/>
        <v/>
      </c>
      <c r="W368" s="136">
        <f t="shared" si="65"/>
        <v>0</v>
      </c>
      <c r="X368" s="136">
        <f t="shared" si="66"/>
        <v>0</v>
      </c>
      <c r="Y368" s="132" t="str">
        <f>IF(AX368="","",IF(AND(BH368=Avanzamento!AL$2,AQ368&gt;0,BB368&gt;0),SUM(MAX(Y$9:Y367),1),0))</f>
        <v/>
      </c>
      <c r="Z368" s="132" t="str">
        <f>IF(AX368="","",IF(AX368=Avanzamento!AL$2,SUM(MAX(Z$9:Z367),1),0))</f>
        <v/>
      </c>
      <c r="AA368" s="6"/>
      <c r="AB368" s="97" t="str">
        <f>IF(OR(AA368=Servizio!$A$7,AA368=Servizio!$A$11,AA368=Servizio!$A$25,AA368=Servizio!$A$38,AA368=Servizio!$A$47,AA368=Servizio!$A$56),Servizio!$B$7,IF(AA368=Servizio!$A$8,Servizio!$B$8,IF(AA368=Servizio!$A$9,Servizio!$B$9,IF(OR(AA368=Servizio!$A$10,AA368=Servizio!$A$23),Servizio!$B$10,IF(OR(AA368=Servizio!$A$12,AA368=Servizio!$A$39,AA368=Servizio!$A$48),Servizio!$B$12,IF(OR(AA368=Servizio!$A$13,AA368=Servizio!$A$40,AA368=Servizio!$A$49),Servizio!$B$13,IF(AA368=Servizio!$A$14,Servizio!$B$14,IF(AA368=Servizio!$A$15,Servizio!$B$15,IF(AA368=Servizio!$A$16,Servizio!$B$16,IF(AA368=Servizio!$A$17,Servizio!$B$17,IF(AA368=Servizio!$A$18,Servizio!$B$18,IF(AA368=Servizio!$A$19,Servizio!$B$19,IF(AA368=Servizio!$A$20,Servizio!$B$20,IF(AA368=Servizio!$A$21,Servizio!$B$21,IF(AA368=Servizio!$A$22,Servizio!$B$22,IF(AA368=Servizio!$A$24,Servizio!$B$24,IF(OR(AA368=Servizio!$A$26,AA368=Servizio!$A$41,AA368=Servizio!$A$50),Servizio!$B$26,IF(AA368=Servizio!$A$27,Servizio!$B$27,IF(OR(AA368=Servizio!$A$28,AA368=Servizio!$A$42,AA368=Servizio!$A$51),Servizio!$B$28,IF(OR(AA368=Servizio!$A$29,AA368=Servizio!$A$43,AA368=Servizio!$A$52),Servizio!$B$29,IF(AA368=Servizio!$A$30,Servizio!$B$30,IF(AA368=Servizio!$A$31,Servizio!$B$31,IF(OR(AA368=Servizio!$A$32,AA368=Servizio!$A$46,AA368=Servizio!$A$55),Servizio!$B$32,IF(OR(AA368=Servizio!$A$33,AA368=Servizio!$A$44,AA368=Servizio!$A$53),Servizio!$B$33,IF(OR(AA368=Servizio!$A$34,AA368=Servizio!$A$45,AA368=Servizio!$A$54),Servizio!$B$34,IF(AA368=Servizio!$A$35,Servizio!$B$35,IF(AA368=Servizio!$A$36,Servizio!$B$36,IF(AA368=Servizio!$A$37,Servizio!$B$37,IF(AA368=Servizio!$A$57,Servizio!$B$57,IF(AA368=Servizio!$A$58,Servizio!$B$58,""))))))))))))))))))))))))))))))</f>
        <v/>
      </c>
      <c r="AC368" s="102"/>
      <c r="AD368" s="4"/>
      <c r="AE368" s="4"/>
      <c r="AF368" s="99"/>
      <c r="AG368" s="134"/>
      <c r="AH368" s="101"/>
      <c r="AI368" s="102"/>
      <c r="AJ368" s="105"/>
      <c r="AK368" s="106"/>
      <c r="AL368" s="16"/>
      <c r="AM368" s="5"/>
      <c r="AN368" s="68" t="str">
        <f t="shared" si="67"/>
        <v/>
      </c>
      <c r="AO368" s="68" t="str">
        <f t="shared" si="68"/>
        <v/>
      </c>
      <c r="AP368" s="16"/>
      <c r="AQ368" s="70" t="str">
        <f t="shared" si="69"/>
        <v/>
      </c>
      <c r="AR368" s="109"/>
      <c r="AS368" s="105"/>
      <c r="AT368" s="106"/>
      <c r="AU368" s="16"/>
      <c r="AV368" s="106"/>
      <c r="AW368" s="111"/>
      <c r="AX368" s="6"/>
      <c r="AY368" s="16"/>
      <c r="AZ368" s="50"/>
      <c r="BA368" s="70" t="str">
        <f t="shared" si="70"/>
        <v/>
      </c>
      <c r="BB368" s="51"/>
      <c r="BC368" s="16"/>
      <c r="BD368" s="68" t="str">
        <f t="shared" si="71"/>
        <v/>
      </c>
      <c r="BE368" s="16"/>
      <c r="BF368" s="16"/>
      <c r="BG368" s="102"/>
      <c r="BH368" s="4"/>
      <c r="BI368" s="50"/>
      <c r="BJ368" s="70" t="str">
        <f t="shared" si="72"/>
        <v/>
      </c>
    </row>
    <row r="369" spans="19:62" x14ac:dyDescent="0.2">
      <c r="S369" s="140">
        <f t="shared" si="61"/>
        <v>0</v>
      </c>
      <c r="T369" s="139">
        <f t="shared" si="62"/>
        <v>0</v>
      </c>
      <c r="U369" s="132">
        <f t="shared" si="63"/>
        <v>0</v>
      </c>
      <c r="V369" s="132" t="str">
        <f t="shared" si="64"/>
        <v/>
      </c>
      <c r="W369" s="136">
        <f t="shared" si="65"/>
        <v>0</v>
      </c>
      <c r="X369" s="136">
        <f t="shared" si="66"/>
        <v>0</v>
      </c>
      <c r="Y369" s="132" t="str">
        <f>IF(AX369="","",IF(AND(BH369=Avanzamento!AL$2,AQ369&gt;0,BB369&gt;0),SUM(MAX(Y$9:Y368),1),0))</f>
        <v/>
      </c>
      <c r="Z369" s="132" t="str">
        <f>IF(AX369="","",IF(AX369=Avanzamento!AL$2,SUM(MAX(Z$9:Z368),1),0))</f>
        <v/>
      </c>
      <c r="AA369" s="6"/>
      <c r="AB369" s="97" t="str">
        <f>IF(OR(AA369=Servizio!$A$7,AA369=Servizio!$A$11,AA369=Servizio!$A$25,AA369=Servizio!$A$38,AA369=Servizio!$A$47,AA369=Servizio!$A$56),Servizio!$B$7,IF(AA369=Servizio!$A$8,Servizio!$B$8,IF(AA369=Servizio!$A$9,Servizio!$B$9,IF(OR(AA369=Servizio!$A$10,AA369=Servizio!$A$23),Servizio!$B$10,IF(OR(AA369=Servizio!$A$12,AA369=Servizio!$A$39,AA369=Servizio!$A$48),Servizio!$B$12,IF(OR(AA369=Servizio!$A$13,AA369=Servizio!$A$40,AA369=Servizio!$A$49),Servizio!$B$13,IF(AA369=Servizio!$A$14,Servizio!$B$14,IF(AA369=Servizio!$A$15,Servizio!$B$15,IF(AA369=Servizio!$A$16,Servizio!$B$16,IF(AA369=Servizio!$A$17,Servizio!$B$17,IF(AA369=Servizio!$A$18,Servizio!$B$18,IF(AA369=Servizio!$A$19,Servizio!$B$19,IF(AA369=Servizio!$A$20,Servizio!$B$20,IF(AA369=Servizio!$A$21,Servizio!$B$21,IF(AA369=Servizio!$A$22,Servizio!$B$22,IF(AA369=Servizio!$A$24,Servizio!$B$24,IF(OR(AA369=Servizio!$A$26,AA369=Servizio!$A$41,AA369=Servizio!$A$50),Servizio!$B$26,IF(AA369=Servizio!$A$27,Servizio!$B$27,IF(OR(AA369=Servizio!$A$28,AA369=Servizio!$A$42,AA369=Servizio!$A$51),Servizio!$B$28,IF(OR(AA369=Servizio!$A$29,AA369=Servizio!$A$43,AA369=Servizio!$A$52),Servizio!$B$29,IF(AA369=Servizio!$A$30,Servizio!$B$30,IF(AA369=Servizio!$A$31,Servizio!$B$31,IF(OR(AA369=Servizio!$A$32,AA369=Servizio!$A$46,AA369=Servizio!$A$55),Servizio!$B$32,IF(OR(AA369=Servizio!$A$33,AA369=Servizio!$A$44,AA369=Servizio!$A$53),Servizio!$B$33,IF(OR(AA369=Servizio!$A$34,AA369=Servizio!$A$45,AA369=Servizio!$A$54),Servizio!$B$34,IF(AA369=Servizio!$A$35,Servizio!$B$35,IF(AA369=Servizio!$A$36,Servizio!$B$36,IF(AA369=Servizio!$A$37,Servizio!$B$37,IF(AA369=Servizio!$A$57,Servizio!$B$57,IF(AA369=Servizio!$A$58,Servizio!$B$58,""))))))))))))))))))))))))))))))</f>
        <v/>
      </c>
      <c r="AC369" s="102"/>
      <c r="AD369" s="4"/>
      <c r="AE369" s="4"/>
      <c r="AF369" s="99"/>
      <c r="AG369" s="134"/>
      <c r="AH369" s="101"/>
      <c r="AI369" s="102"/>
      <c r="AJ369" s="105"/>
      <c r="AK369" s="106"/>
      <c r="AL369" s="16"/>
      <c r="AM369" s="5"/>
      <c r="AN369" s="68" t="str">
        <f t="shared" si="67"/>
        <v/>
      </c>
      <c r="AO369" s="68" t="str">
        <f t="shared" si="68"/>
        <v/>
      </c>
      <c r="AP369" s="16"/>
      <c r="AQ369" s="70" t="str">
        <f t="shared" si="69"/>
        <v/>
      </c>
      <c r="AR369" s="109"/>
      <c r="AS369" s="105"/>
      <c r="AT369" s="106"/>
      <c r="AU369" s="16"/>
      <c r="AV369" s="106"/>
      <c r="AW369" s="111"/>
      <c r="AX369" s="6"/>
      <c r="AY369" s="16"/>
      <c r="AZ369" s="50"/>
      <c r="BA369" s="70" t="str">
        <f t="shared" si="70"/>
        <v/>
      </c>
      <c r="BB369" s="51"/>
      <c r="BC369" s="16"/>
      <c r="BD369" s="68" t="str">
        <f t="shared" si="71"/>
        <v/>
      </c>
      <c r="BE369" s="16"/>
      <c r="BF369" s="16"/>
      <c r="BG369" s="102"/>
      <c r="BH369" s="4"/>
      <c r="BI369" s="50"/>
      <c r="BJ369" s="70" t="str">
        <f t="shared" si="72"/>
        <v/>
      </c>
    </row>
    <row r="370" spans="19:62" x14ac:dyDescent="0.2">
      <c r="S370" s="140">
        <f t="shared" si="61"/>
        <v>0</v>
      </c>
      <c r="T370" s="139">
        <f t="shared" si="62"/>
        <v>0</v>
      </c>
      <c r="U370" s="132">
        <f t="shared" si="63"/>
        <v>0</v>
      </c>
      <c r="V370" s="132" t="str">
        <f t="shared" si="64"/>
        <v/>
      </c>
      <c r="W370" s="136">
        <f t="shared" si="65"/>
        <v>0</v>
      </c>
      <c r="X370" s="136">
        <f t="shared" si="66"/>
        <v>0</v>
      </c>
      <c r="Y370" s="132" t="str">
        <f>IF(AX370="","",IF(AND(BH370=Avanzamento!AL$2,AQ370&gt;0,BB370&gt;0),SUM(MAX(Y$9:Y369),1),0))</f>
        <v/>
      </c>
      <c r="Z370" s="132" t="str">
        <f>IF(AX370="","",IF(AX370=Avanzamento!AL$2,SUM(MAX(Z$9:Z369),1),0))</f>
        <v/>
      </c>
      <c r="AA370" s="6"/>
      <c r="AB370" s="97" t="str">
        <f>IF(OR(AA370=Servizio!$A$7,AA370=Servizio!$A$11,AA370=Servizio!$A$25,AA370=Servizio!$A$38,AA370=Servizio!$A$47,AA370=Servizio!$A$56),Servizio!$B$7,IF(AA370=Servizio!$A$8,Servizio!$B$8,IF(AA370=Servizio!$A$9,Servizio!$B$9,IF(OR(AA370=Servizio!$A$10,AA370=Servizio!$A$23),Servizio!$B$10,IF(OR(AA370=Servizio!$A$12,AA370=Servizio!$A$39,AA370=Servizio!$A$48),Servizio!$B$12,IF(OR(AA370=Servizio!$A$13,AA370=Servizio!$A$40,AA370=Servizio!$A$49),Servizio!$B$13,IF(AA370=Servizio!$A$14,Servizio!$B$14,IF(AA370=Servizio!$A$15,Servizio!$B$15,IF(AA370=Servizio!$A$16,Servizio!$B$16,IF(AA370=Servizio!$A$17,Servizio!$B$17,IF(AA370=Servizio!$A$18,Servizio!$B$18,IF(AA370=Servizio!$A$19,Servizio!$B$19,IF(AA370=Servizio!$A$20,Servizio!$B$20,IF(AA370=Servizio!$A$21,Servizio!$B$21,IF(AA370=Servizio!$A$22,Servizio!$B$22,IF(AA370=Servizio!$A$24,Servizio!$B$24,IF(OR(AA370=Servizio!$A$26,AA370=Servizio!$A$41,AA370=Servizio!$A$50),Servizio!$B$26,IF(AA370=Servizio!$A$27,Servizio!$B$27,IF(OR(AA370=Servizio!$A$28,AA370=Servizio!$A$42,AA370=Servizio!$A$51),Servizio!$B$28,IF(OR(AA370=Servizio!$A$29,AA370=Servizio!$A$43,AA370=Servizio!$A$52),Servizio!$B$29,IF(AA370=Servizio!$A$30,Servizio!$B$30,IF(AA370=Servizio!$A$31,Servizio!$B$31,IF(OR(AA370=Servizio!$A$32,AA370=Servizio!$A$46,AA370=Servizio!$A$55),Servizio!$B$32,IF(OR(AA370=Servizio!$A$33,AA370=Servizio!$A$44,AA370=Servizio!$A$53),Servizio!$B$33,IF(OR(AA370=Servizio!$A$34,AA370=Servizio!$A$45,AA370=Servizio!$A$54),Servizio!$B$34,IF(AA370=Servizio!$A$35,Servizio!$B$35,IF(AA370=Servizio!$A$36,Servizio!$B$36,IF(AA370=Servizio!$A$37,Servizio!$B$37,IF(AA370=Servizio!$A$57,Servizio!$B$57,IF(AA370=Servizio!$A$58,Servizio!$B$58,""))))))))))))))))))))))))))))))</f>
        <v/>
      </c>
      <c r="AC370" s="102"/>
      <c r="AD370" s="4"/>
      <c r="AE370" s="4"/>
      <c r="AF370" s="99"/>
      <c r="AG370" s="134"/>
      <c r="AH370" s="101"/>
      <c r="AI370" s="102"/>
      <c r="AJ370" s="105"/>
      <c r="AK370" s="106"/>
      <c r="AL370" s="16"/>
      <c r="AM370" s="5"/>
      <c r="AN370" s="68" t="str">
        <f t="shared" si="67"/>
        <v/>
      </c>
      <c r="AO370" s="68" t="str">
        <f t="shared" si="68"/>
        <v/>
      </c>
      <c r="AP370" s="16"/>
      <c r="AQ370" s="70" t="str">
        <f t="shared" si="69"/>
        <v/>
      </c>
      <c r="AR370" s="109"/>
      <c r="AS370" s="105"/>
      <c r="AT370" s="106"/>
      <c r="AU370" s="16"/>
      <c r="AV370" s="106"/>
      <c r="AW370" s="111"/>
      <c r="AX370" s="6"/>
      <c r="AY370" s="16"/>
      <c r="AZ370" s="50"/>
      <c r="BA370" s="70" t="str">
        <f t="shared" si="70"/>
        <v/>
      </c>
      <c r="BB370" s="51"/>
      <c r="BC370" s="16"/>
      <c r="BD370" s="68" t="str">
        <f t="shared" si="71"/>
        <v/>
      </c>
      <c r="BE370" s="16"/>
      <c r="BF370" s="16"/>
      <c r="BG370" s="102"/>
      <c r="BH370" s="4"/>
      <c r="BI370" s="50"/>
      <c r="BJ370" s="70" t="str">
        <f t="shared" si="72"/>
        <v/>
      </c>
    </row>
    <row r="371" spans="19:62" x14ac:dyDescent="0.2">
      <c r="S371" s="140">
        <f t="shared" si="61"/>
        <v>0</v>
      </c>
      <c r="T371" s="139">
        <f t="shared" si="62"/>
        <v>0</v>
      </c>
      <c r="U371" s="132">
        <f t="shared" si="63"/>
        <v>0</v>
      </c>
      <c r="V371" s="132" t="str">
        <f t="shared" si="64"/>
        <v/>
      </c>
      <c r="W371" s="136">
        <f t="shared" si="65"/>
        <v>0</v>
      </c>
      <c r="X371" s="136">
        <f t="shared" si="66"/>
        <v>0</v>
      </c>
      <c r="Y371" s="132" t="str">
        <f>IF(AX371="","",IF(AND(BH371=Avanzamento!AL$2,AQ371&gt;0,BB371&gt;0),SUM(MAX(Y$9:Y370),1),0))</f>
        <v/>
      </c>
      <c r="Z371" s="132" t="str">
        <f>IF(AX371="","",IF(AX371=Avanzamento!AL$2,SUM(MAX(Z$9:Z370),1),0))</f>
        <v/>
      </c>
      <c r="AA371" s="6"/>
      <c r="AB371" s="97" t="str">
        <f>IF(OR(AA371=Servizio!$A$7,AA371=Servizio!$A$11,AA371=Servizio!$A$25,AA371=Servizio!$A$38,AA371=Servizio!$A$47,AA371=Servizio!$A$56),Servizio!$B$7,IF(AA371=Servizio!$A$8,Servizio!$B$8,IF(AA371=Servizio!$A$9,Servizio!$B$9,IF(OR(AA371=Servizio!$A$10,AA371=Servizio!$A$23),Servizio!$B$10,IF(OR(AA371=Servizio!$A$12,AA371=Servizio!$A$39,AA371=Servizio!$A$48),Servizio!$B$12,IF(OR(AA371=Servizio!$A$13,AA371=Servizio!$A$40,AA371=Servizio!$A$49),Servizio!$B$13,IF(AA371=Servizio!$A$14,Servizio!$B$14,IF(AA371=Servizio!$A$15,Servizio!$B$15,IF(AA371=Servizio!$A$16,Servizio!$B$16,IF(AA371=Servizio!$A$17,Servizio!$B$17,IF(AA371=Servizio!$A$18,Servizio!$B$18,IF(AA371=Servizio!$A$19,Servizio!$B$19,IF(AA371=Servizio!$A$20,Servizio!$B$20,IF(AA371=Servizio!$A$21,Servizio!$B$21,IF(AA371=Servizio!$A$22,Servizio!$B$22,IF(AA371=Servizio!$A$24,Servizio!$B$24,IF(OR(AA371=Servizio!$A$26,AA371=Servizio!$A$41,AA371=Servizio!$A$50),Servizio!$B$26,IF(AA371=Servizio!$A$27,Servizio!$B$27,IF(OR(AA371=Servizio!$A$28,AA371=Servizio!$A$42,AA371=Servizio!$A$51),Servizio!$B$28,IF(OR(AA371=Servizio!$A$29,AA371=Servizio!$A$43,AA371=Servizio!$A$52),Servizio!$B$29,IF(AA371=Servizio!$A$30,Servizio!$B$30,IF(AA371=Servizio!$A$31,Servizio!$B$31,IF(OR(AA371=Servizio!$A$32,AA371=Servizio!$A$46,AA371=Servizio!$A$55),Servizio!$B$32,IF(OR(AA371=Servizio!$A$33,AA371=Servizio!$A$44,AA371=Servizio!$A$53),Servizio!$B$33,IF(OR(AA371=Servizio!$A$34,AA371=Servizio!$A$45,AA371=Servizio!$A$54),Servizio!$B$34,IF(AA371=Servizio!$A$35,Servizio!$B$35,IF(AA371=Servizio!$A$36,Servizio!$B$36,IF(AA371=Servizio!$A$37,Servizio!$B$37,IF(AA371=Servizio!$A$57,Servizio!$B$57,IF(AA371=Servizio!$A$58,Servizio!$B$58,""))))))))))))))))))))))))))))))</f>
        <v/>
      </c>
      <c r="AC371" s="102"/>
      <c r="AD371" s="4"/>
      <c r="AE371" s="4"/>
      <c r="AF371" s="99"/>
      <c r="AG371" s="134"/>
      <c r="AH371" s="101"/>
      <c r="AI371" s="102"/>
      <c r="AJ371" s="105"/>
      <c r="AK371" s="106"/>
      <c r="AL371" s="16"/>
      <c r="AM371" s="5"/>
      <c r="AN371" s="68" t="str">
        <f t="shared" si="67"/>
        <v/>
      </c>
      <c r="AO371" s="68" t="str">
        <f t="shared" si="68"/>
        <v/>
      </c>
      <c r="AP371" s="16"/>
      <c r="AQ371" s="70" t="str">
        <f t="shared" si="69"/>
        <v/>
      </c>
      <c r="AR371" s="109"/>
      <c r="AS371" s="105"/>
      <c r="AT371" s="106"/>
      <c r="AU371" s="16"/>
      <c r="AV371" s="106"/>
      <c r="AW371" s="111"/>
      <c r="AX371" s="6"/>
      <c r="AY371" s="16"/>
      <c r="AZ371" s="50"/>
      <c r="BA371" s="70" t="str">
        <f t="shared" si="70"/>
        <v/>
      </c>
      <c r="BB371" s="51"/>
      <c r="BC371" s="16"/>
      <c r="BD371" s="68" t="str">
        <f t="shared" si="71"/>
        <v/>
      </c>
      <c r="BE371" s="16"/>
      <c r="BF371" s="16"/>
      <c r="BG371" s="102"/>
      <c r="BH371" s="4"/>
      <c r="BI371" s="50"/>
      <c r="BJ371" s="70" t="str">
        <f t="shared" si="72"/>
        <v/>
      </c>
    </row>
    <row r="372" spans="19:62" x14ac:dyDescent="0.2">
      <c r="S372" s="140">
        <f t="shared" si="61"/>
        <v>0</v>
      </c>
      <c r="T372" s="139">
        <f t="shared" si="62"/>
        <v>0</v>
      </c>
      <c r="U372" s="132">
        <f t="shared" si="63"/>
        <v>0</v>
      </c>
      <c r="V372" s="132" t="str">
        <f t="shared" si="64"/>
        <v/>
      </c>
      <c r="W372" s="136">
        <f t="shared" si="65"/>
        <v>0</v>
      </c>
      <c r="X372" s="136">
        <f t="shared" si="66"/>
        <v>0</v>
      </c>
      <c r="Y372" s="132" t="str">
        <f>IF(AX372="","",IF(AND(BH372=Avanzamento!AL$2,AQ372&gt;0,BB372&gt;0),SUM(MAX(Y$9:Y371),1),0))</f>
        <v/>
      </c>
      <c r="Z372" s="132" t="str">
        <f>IF(AX372="","",IF(AX372=Avanzamento!AL$2,SUM(MAX(Z$9:Z371),1),0))</f>
        <v/>
      </c>
      <c r="AA372" s="6"/>
      <c r="AB372" s="97" t="str">
        <f>IF(OR(AA372=Servizio!$A$7,AA372=Servizio!$A$11,AA372=Servizio!$A$25,AA372=Servizio!$A$38,AA372=Servizio!$A$47,AA372=Servizio!$A$56),Servizio!$B$7,IF(AA372=Servizio!$A$8,Servizio!$B$8,IF(AA372=Servizio!$A$9,Servizio!$B$9,IF(OR(AA372=Servizio!$A$10,AA372=Servizio!$A$23),Servizio!$B$10,IF(OR(AA372=Servizio!$A$12,AA372=Servizio!$A$39,AA372=Servizio!$A$48),Servizio!$B$12,IF(OR(AA372=Servizio!$A$13,AA372=Servizio!$A$40,AA372=Servizio!$A$49),Servizio!$B$13,IF(AA372=Servizio!$A$14,Servizio!$B$14,IF(AA372=Servizio!$A$15,Servizio!$B$15,IF(AA372=Servizio!$A$16,Servizio!$B$16,IF(AA372=Servizio!$A$17,Servizio!$B$17,IF(AA372=Servizio!$A$18,Servizio!$B$18,IF(AA372=Servizio!$A$19,Servizio!$B$19,IF(AA372=Servizio!$A$20,Servizio!$B$20,IF(AA372=Servizio!$A$21,Servizio!$B$21,IF(AA372=Servizio!$A$22,Servizio!$B$22,IF(AA372=Servizio!$A$24,Servizio!$B$24,IF(OR(AA372=Servizio!$A$26,AA372=Servizio!$A$41,AA372=Servizio!$A$50),Servizio!$B$26,IF(AA372=Servizio!$A$27,Servizio!$B$27,IF(OR(AA372=Servizio!$A$28,AA372=Servizio!$A$42,AA372=Servizio!$A$51),Servizio!$B$28,IF(OR(AA372=Servizio!$A$29,AA372=Servizio!$A$43,AA372=Servizio!$A$52),Servizio!$B$29,IF(AA372=Servizio!$A$30,Servizio!$B$30,IF(AA372=Servizio!$A$31,Servizio!$B$31,IF(OR(AA372=Servizio!$A$32,AA372=Servizio!$A$46,AA372=Servizio!$A$55),Servizio!$B$32,IF(OR(AA372=Servizio!$A$33,AA372=Servizio!$A$44,AA372=Servizio!$A$53),Servizio!$B$33,IF(OR(AA372=Servizio!$A$34,AA372=Servizio!$A$45,AA372=Servizio!$A$54),Servizio!$B$34,IF(AA372=Servizio!$A$35,Servizio!$B$35,IF(AA372=Servizio!$A$36,Servizio!$B$36,IF(AA372=Servizio!$A$37,Servizio!$B$37,IF(AA372=Servizio!$A$57,Servizio!$B$57,IF(AA372=Servizio!$A$58,Servizio!$B$58,""))))))))))))))))))))))))))))))</f>
        <v/>
      </c>
      <c r="AC372" s="102"/>
      <c r="AD372" s="4"/>
      <c r="AE372" s="4"/>
      <c r="AF372" s="99"/>
      <c r="AG372" s="134"/>
      <c r="AH372" s="101"/>
      <c r="AI372" s="102"/>
      <c r="AJ372" s="105"/>
      <c r="AK372" s="106"/>
      <c r="AL372" s="16"/>
      <c r="AM372" s="5"/>
      <c r="AN372" s="68" t="str">
        <f t="shared" si="67"/>
        <v/>
      </c>
      <c r="AO372" s="68" t="str">
        <f t="shared" si="68"/>
        <v/>
      </c>
      <c r="AP372" s="16"/>
      <c r="AQ372" s="70" t="str">
        <f t="shared" si="69"/>
        <v/>
      </c>
      <c r="AR372" s="109"/>
      <c r="AS372" s="105"/>
      <c r="AT372" s="106"/>
      <c r="AU372" s="16"/>
      <c r="AV372" s="106"/>
      <c r="AW372" s="111"/>
      <c r="AX372" s="6"/>
      <c r="AY372" s="16"/>
      <c r="AZ372" s="50"/>
      <c r="BA372" s="70" t="str">
        <f t="shared" si="70"/>
        <v/>
      </c>
      <c r="BB372" s="51"/>
      <c r="BC372" s="16"/>
      <c r="BD372" s="68" t="str">
        <f t="shared" si="71"/>
        <v/>
      </c>
      <c r="BE372" s="16"/>
      <c r="BF372" s="16"/>
      <c r="BG372" s="102"/>
      <c r="BH372" s="4"/>
      <c r="BI372" s="50"/>
      <c r="BJ372" s="70" t="str">
        <f t="shared" si="72"/>
        <v/>
      </c>
    </row>
    <row r="373" spans="19:62" x14ac:dyDescent="0.2">
      <c r="S373" s="140">
        <f t="shared" si="61"/>
        <v>0</v>
      </c>
      <c r="T373" s="139">
        <f t="shared" si="62"/>
        <v>0</v>
      </c>
      <c r="U373" s="132">
        <f t="shared" si="63"/>
        <v>0</v>
      </c>
      <c r="V373" s="132" t="str">
        <f t="shared" si="64"/>
        <v/>
      </c>
      <c r="W373" s="136">
        <f t="shared" si="65"/>
        <v>0</v>
      </c>
      <c r="X373" s="136">
        <f t="shared" si="66"/>
        <v>0</v>
      </c>
      <c r="Y373" s="132" t="str">
        <f>IF(AX373="","",IF(AND(BH373=Avanzamento!AL$2,AQ373&gt;0,BB373&gt;0),SUM(MAX(Y$9:Y372),1),0))</f>
        <v/>
      </c>
      <c r="Z373" s="132" t="str">
        <f>IF(AX373="","",IF(AX373=Avanzamento!AL$2,SUM(MAX(Z$9:Z372),1),0))</f>
        <v/>
      </c>
      <c r="AA373" s="6"/>
      <c r="AB373" s="97" t="str">
        <f>IF(OR(AA373=Servizio!$A$7,AA373=Servizio!$A$11,AA373=Servizio!$A$25,AA373=Servizio!$A$38,AA373=Servizio!$A$47,AA373=Servizio!$A$56),Servizio!$B$7,IF(AA373=Servizio!$A$8,Servizio!$B$8,IF(AA373=Servizio!$A$9,Servizio!$B$9,IF(OR(AA373=Servizio!$A$10,AA373=Servizio!$A$23),Servizio!$B$10,IF(OR(AA373=Servizio!$A$12,AA373=Servizio!$A$39,AA373=Servizio!$A$48),Servizio!$B$12,IF(OR(AA373=Servizio!$A$13,AA373=Servizio!$A$40,AA373=Servizio!$A$49),Servizio!$B$13,IF(AA373=Servizio!$A$14,Servizio!$B$14,IF(AA373=Servizio!$A$15,Servizio!$B$15,IF(AA373=Servizio!$A$16,Servizio!$B$16,IF(AA373=Servizio!$A$17,Servizio!$B$17,IF(AA373=Servizio!$A$18,Servizio!$B$18,IF(AA373=Servizio!$A$19,Servizio!$B$19,IF(AA373=Servizio!$A$20,Servizio!$B$20,IF(AA373=Servizio!$A$21,Servizio!$B$21,IF(AA373=Servizio!$A$22,Servizio!$B$22,IF(AA373=Servizio!$A$24,Servizio!$B$24,IF(OR(AA373=Servizio!$A$26,AA373=Servizio!$A$41,AA373=Servizio!$A$50),Servizio!$B$26,IF(AA373=Servizio!$A$27,Servizio!$B$27,IF(OR(AA373=Servizio!$A$28,AA373=Servizio!$A$42,AA373=Servizio!$A$51),Servizio!$B$28,IF(OR(AA373=Servizio!$A$29,AA373=Servizio!$A$43,AA373=Servizio!$A$52),Servizio!$B$29,IF(AA373=Servizio!$A$30,Servizio!$B$30,IF(AA373=Servizio!$A$31,Servizio!$B$31,IF(OR(AA373=Servizio!$A$32,AA373=Servizio!$A$46,AA373=Servizio!$A$55),Servizio!$B$32,IF(OR(AA373=Servizio!$A$33,AA373=Servizio!$A$44,AA373=Servizio!$A$53),Servizio!$B$33,IF(OR(AA373=Servizio!$A$34,AA373=Servizio!$A$45,AA373=Servizio!$A$54),Servizio!$B$34,IF(AA373=Servizio!$A$35,Servizio!$B$35,IF(AA373=Servizio!$A$36,Servizio!$B$36,IF(AA373=Servizio!$A$37,Servizio!$B$37,IF(AA373=Servizio!$A$57,Servizio!$B$57,IF(AA373=Servizio!$A$58,Servizio!$B$58,""))))))))))))))))))))))))))))))</f>
        <v/>
      </c>
      <c r="AC373" s="102"/>
      <c r="AD373" s="4"/>
      <c r="AE373" s="4"/>
      <c r="AF373" s="99"/>
      <c r="AG373" s="134"/>
      <c r="AH373" s="101"/>
      <c r="AI373" s="102"/>
      <c r="AJ373" s="105"/>
      <c r="AK373" s="106"/>
      <c r="AL373" s="16"/>
      <c r="AM373" s="5"/>
      <c r="AN373" s="68" t="str">
        <f t="shared" si="67"/>
        <v/>
      </c>
      <c r="AO373" s="68" t="str">
        <f t="shared" si="68"/>
        <v/>
      </c>
      <c r="AP373" s="16"/>
      <c r="AQ373" s="70" t="str">
        <f t="shared" si="69"/>
        <v/>
      </c>
      <c r="AR373" s="109"/>
      <c r="AS373" s="105"/>
      <c r="AT373" s="106"/>
      <c r="AU373" s="16"/>
      <c r="AV373" s="106"/>
      <c r="AW373" s="111"/>
      <c r="AX373" s="6"/>
      <c r="AY373" s="16"/>
      <c r="AZ373" s="50"/>
      <c r="BA373" s="70" t="str">
        <f t="shared" si="70"/>
        <v/>
      </c>
      <c r="BB373" s="51"/>
      <c r="BC373" s="16"/>
      <c r="BD373" s="68" t="str">
        <f t="shared" si="71"/>
        <v/>
      </c>
      <c r="BE373" s="16"/>
      <c r="BF373" s="16"/>
      <c r="BG373" s="102"/>
      <c r="BH373" s="4"/>
      <c r="BI373" s="50"/>
      <c r="BJ373" s="70" t="str">
        <f t="shared" si="72"/>
        <v/>
      </c>
    </row>
    <row r="374" spans="19:62" x14ac:dyDescent="0.2">
      <c r="S374" s="140">
        <f t="shared" si="61"/>
        <v>0</v>
      </c>
      <c r="T374" s="139">
        <f t="shared" si="62"/>
        <v>0</v>
      </c>
      <c r="U374" s="132">
        <f t="shared" si="63"/>
        <v>0</v>
      </c>
      <c r="V374" s="132" t="str">
        <f t="shared" si="64"/>
        <v/>
      </c>
      <c r="W374" s="136">
        <f t="shared" si="65"/>
        <v>0</v>
      </c>
      <c r="X374" s="136">
        <f t="shared" si="66"/>
        <v>0</v>
      </c>
      <c r="Y374" s="132" t="str">
        <f>IF(AX374="","",IF(AND(BH374=Avanzamento!AL$2,AQ374&gt;0,BB374&gt;0),SUM(MAX(Y$9:Y373),1),0))</f>
        <v/>
      </c>
      <c r="Z374" s="132" t="str">
        <f>IF(AX374="","",IF(AX374=Avanzamento!AL$2,SUM(MAX(Z$9:Z373),1),0))</f>
        <v/>
      </c>
      <c r="AA374" s="6"/>
      <c r="AB374" s="97" t="str">
        <f>IF(OR(AA374=Servizio!$A$7,AA374=Servizio!$A$11,AA374=Servizio!$A$25,AA374=Servizio!$A$38,AA374=Servizio!$A$47,AA374=Servizio!$A$56),Servizio!$B$7,IF(AA374=Servizio!$A$8,Servizio!$B$8,IF(AA374=Servizio!$A$9,Servizio!$B$9,IF(OR(AA374=Servizio!$A$10,AA374=Servizio!$A$23),Servizio!$B$10,IF(OR(AA374=Servizio!$A$12,AA374=Servizio!$A$39,AA374=Servizio!$A$48),Servizio!$B$12,IF(OR(AA374=Servizio!$A$13,AA374=Servizio!$A$40,AA374=Servizio!$A$49),Servizio!$B$13,IF(AA374=Servizio!$A$14,Servizio!$B$14,IF(AA374=Servizio!$A$15,Servizio!$B$15,IF(AA374=Servizio!$A$16,Servizio!$B$16,IF(AA374=Servizio!$A$17,Servizio!$B$17,IF(AA374=Servizio!$A$18,Servizio!$B$18,IF(AA374=Servizio!$A$19,Servizio!$B$19,IF(AA374=Servizio!$A$20,Servizio!$B$20,IF(AA374=Servizio!$A$21,Servizio!$B$21,IF(AA374=Servizio!$A$22,Servizio!$B$22,IF(AA374=Servizio!$A$24,Servizio!$B$24,IF(OR(AA374=Servizio!$A$26,AA374=Servizio!$A$41,AA374=Servizio!$A$50),Servizio!$B$26,IF(AA374=Servizio!$A$27,Servizio!$B$27,IF(OR(AA374=Servizio!$A$28,AA374=Servizio!$A$42,AA374=Servizio!$A$51),Servizio!$B$28,IF(OR(AA374=Servizio!$A$29,AA374=Servizio!$A$43,AA374=Servizio!$A$52),Servizio!$B$29,IF(AA374=Servizio!$A$30,Servizio!$B$30,IF(AA374=Servizio!$A$31,Servizio!$B$31,IF(OR(AA374=Servizio!$A$32,AA374=Servizio!$A$46,AA374=Servizio!$A$55),Servizio!$B$32,IF(OR(AA374=Servizio!$A$33,AA374=Servizio!$A$44,AA374=Servizio!$A$53),Servizio!$B$33,IF(OR(AA374=Servizio!$A$34,AA374=Servizio!$A$45,AA374=Servizio!$A$54),Servizio!$B$34,IF(AA374=Servizio!$A$35,Servizio!$B$35,IF(AA374=Servizio!$A$36,Servizio!$B$36,IF(AA374=Servizio!$A$37,Servizio!$B$37,IF(AA374=Servizio!$A$57,Servizio!$B$57,IF(AA374=Servizio!$A$58,Servizio!$B$58,""))))))))))))))))))))))))))))))</f>
        <v/>
      </c>
      <c r="AC374" s="102"/>
      <c r="AD374" s="4"/>
      <c r="AE374" s="4"/>
      <c r="AF374" s="99"/>
      <c r="AG374" s="134"/>
      <c r="AH374" s="101"/>
      <c r="AI374" s="102"/>
      <c r="AJ374" s="105"/>
      <c r="AK374" s="106"/>
      <c r="AL374" s="16"/>
      <c r="AM374" s="5"/>
      <c r="AN374" s="68" t="str">
        <f t="shared" si="67"/>
        <v/>
      </c>
      <c r="AO374" s="68" t="str">
        <f t="shared" si="68"/>
        <v/>
      </c>
      <c r="AP374" s="16"/>
      <c r="AQ374" s="70" t="str">
        <f t="shared" si="69"/>
        <v/>
      </c>
      <c r="AR374" s="109"/>
      <c r="AS374" s="105"/>
      <c r="AT374" s="106"/>
      <c r="AU374" s="16"/>
      <c r="AV374" s="106"/>
      <c r="AW374" s="111"/>
      <c r="AX374" s="6"/>
      <c r="AY374" s="16"/>
      <c r="AZ374" s="50"/>
      <c r="BA374" s="70" t="str">
        <f t="shared" si="70"/>
        <v/>
      </c>
      <c r="BB374" s="51"/>
      <c r="BC374" s="16"/>
      <c r="BD374" s="68" t="str">
        <f t="shared" si="71"/>
        <v/>
      </c>
      <c r="BE374" s="16"/>
      <c r="BF374" s="16"/>
      <c r="BG374" s="102"/>
      <c r="BH374" s="4"/>
      <c r="BI374" s="50"/>
      <c r="BJ374" s="70" t="str">
        <f t="shared" si="72"/>
        <v/>
      </c>
    </row>
    <row r="375" spans="19:62" x14ac:dyDescent="0.2">
      <c r="S375" s="140">
        <f t="shared" si="61"/>
        <v>0</v>
      </c>
      <c r="T375" s="139">
        <f t="shared" si="62"/>
        <v>0</v>
      </c>
      <c r="U375" s="132">
        <f t="shared" si="63"/>
        <v>0</v>
      </c>
      <c r="V375" s="132" t="str">
        <f t="shared" si="64"/>
        <v/>
      </c>
      <c r="W375" s="136">
        <f t="shared" si="65"/>
        <v>0</v>
      </c>
      <c r="X375" s="136">
        <f t="shared" si="66"/>
        <v>0</v>
      </c>
      <c r="Y375" s="132" t="str">
        <f>IF(AX375="","",IF(AND(BH375=Avanzamento!AL$2,AQ375&gt;0,BB375&gt;0),SUM(MAX(Y$9:Y374),1),0))</f>
        <v/>
      </c>
      <c r="Z375" s="132" t="str">
        <f>IF(AX375="","",IF(AX375=Avanzamento!AL$2,SUM(MAX(Z$9:Z374),1),0))</f>
        <v/>
      </c>
      <c r="AA375" s="6"/>
      <c r="AB375" s="97" t="str">
        <f>IF(OR(AA375=Servizio!$A$7,AA375=Servizio!$A$11,AA375=Servizio!$A$25,AA375=Servizio!$A$38,AA375=Servizio!$A$47,AA375=Servizio!$A$56),Servizio!$B$7,IF(AA375=Servizio!$A$8,Servizio!$B$8,IF(AA375=Servizio!$A$9,Servizio!$B$9,IF(OR(AA375=Servizio!$A$10,AA375=Servizio!$A$23),Servizio!$B$10,IF(OR(AA375=Servizio!$A$12,AA375=Servizio!$A$39,AA375=Servizio!$A$48),Servizio!$B$12,IF(OR(AA375=Servizio!$A$13,AA375=Servizio!$A$40,AA375=Servizio!$A$49),Servizio!$B$13,IF(AA375=Servizio!$A$14,Servizio!$B$14,IF(AA375=Servizio!$A$15,Servizio!$B$15,IF(AA375=Servizio!$A$16,Servizio!$B$16,IF(AA375=Servizio!$A$17,Servizio!$B$17,IF(AA375=Servizio!$A$18,Servizio!$B$18,IF(AA375=Servizio!$A$19,Servizio!$B$19,IF(AA375=Servizio!$A$20,Servizio!$B$20,IF(AA375=Servizio!$A$21,Servizio!$B$21,IF(AA375=Servizio!$A$22,Servizio!$B$22,IF(AA375=Servizio!$A$24,Servizio!$B$24,IF(OR(AA375=Servizio!$A$26,AA375=Servizio!$A$41,AA375=Servizio!$A$50),Servizio!$B$26,IF(AA375=Servizio!$A$27,Servizio!$B$27,IF(OR(AA375=Servizio!$A$28,AA375=Servizio!$A$42,AA375=Servizio!$A$51),Servizio!$B$28,IF(OR(AA375=Servizio!$A$29,AA375=Servizio!$A$43,AA375=Servizio!$A$52),Servizio!$B$29,IF(AA375=Servizio!$A$30,Servizio!$B$30,IF(AA375=Servizio!$A$31,Servizio!$B$31,IF(OR(AA375=Servizio!$A$32,AA375=Servizio!$A$46,AA375=Servizio!$A$55),Servizio!$B$32,IF(OR(AA375=Servizio!$A$33,AA375=Servizio!$A$44,AA375=Servizio!$A$53),Servizio!$B$33,IF(OR(AA375=Servizio!$A$34,AA375=Servizio!$A$45,AA375=Servizio!$A$54),Servizio!$B$34,IF(AA375=Servizio!$A$35,Servizio!$B$35,IF(AA375=Servizio!$A$36,Servizio!$B$36,IF(AA375=Servizio!$A$37,Servizio!$B$37,IF(AA375=Servizio!$A$57,Servizio!$B$57,IF(AA375=Servizio!$A$58,Servizio!$B$58,""))))))))))))))))))))))))))))))</f>
        <v/>
      </c>
      <c r="AC375" s="102"/>
      <c r="AD375" s="4"/>
      <c r="AE375" s="4"/>
      <c r="AF375" s="99"/>
      <c r="AG375" s="134"/>
      <c r="AH375" s="101"/>
      <c r="AI375" s="102"/>
      <c r="AJ375" s="105"/>
      <c r="AK375" s="106"/>
      <c r="AL375" s="16"/>
      <c r="AM375" s="5"/>
      <c r="AN375" s="68" t="str">
        <f t="shared" si="67"/>
        <v/>
      </c>
      <c r="AO375" s="68" t="str">
        <f t="shared" si="68"/>
        <v/>
      </c>
      <c r="AP375" s="16"/>
      <c r="AQ375" s="70" t="str">
        <f t="shared" si="69"/>
        <v/>
      </c>
      <c r="AR375" s="109"/>
      <c r="AS375" s="105"/>
      <c r="AT375" s="106"/>
      <c r="AU375" s="16"/>
      <c r="AV375" s="106"/>
      <c r="AW375" s="111"/>
      <c r="AX375" s="6"/>
      <c r="AY375" s="16"/>
      <c r="AZ375" s="50"/>
      <c r="BA375" s="70" t="str">
        <f t="shared" si="70"/>
        <v/>
      </c>
      <c r="BB375" s="51"/>
      <c r="BC375" s="16"/>
      <c r="BD375" s="68" t="str">
        <f t="shared" si="71"/>
        <v/>
      </c>
      <c r="BE375" s="16"/>
      <c r="BF375" s="16"/>
      <c r="BG375" s="102"/>
      <c r="BH375" s="4"/>
      <c r="BI375" s="50"/>
      <c r="BJ375" s="70" t="str">
        <f t="shared" si="72"/>
        <v/>
      </c>
    </row>
    <row r="376" spans="19:62" x14ac:dyDescent="0.2">
      <c r="S376" s="140">
        <f t="shared" si="61"/>
        <v>0</v>
      </c>
      <c r="T376" s="139">
        <f t="shared" si="62"/>
        <v>0</v>
      </c>
      <c r="U376" s="132">
        <f t="shared" si="63"/>
        <v>0</v>
      </c>
      <c r="V376" s="132" t="str">
        <f t="shared" si="64"/>
        <v/>
      </c>
      <c r="W376" s="136">
        <f t="shared" si="65"/>
        <v>0</v>
      </c>
      <c r="X376" s="136">
        <f t="shared" si="66"/>
        <v>0</v>
      </c>
      <c r="Y376" s="132" t="str">
        <f>IF(AX376="","",IF(AND(BH376=Avanzamento!AL$2,AQ376&gt;0,BB376&gt;0),SUM(MAX(Y$9:Y375),1),0))</f>
        <v/>
      </c>
      <c r="Z376" s="132" t="str">
        <f>IF(AX376="","",IF(AX376=Avanzamento!AL$2,SUM(MAX(Z$9:Z375),1),0))</f>
        <v/>
      </c>
      <c r="AA376" s="6"/>
      <c r="AB376" s="97" t="str">
        <f>IF(OR(AA376=Servizio!$A$7,AA376=Servizio!$A$11,AA376=Servizio!$A$25,AA376=Servizio!$A$38,AA376=Servizio!$A$47,AA376=Servizio!$A$56),Servizio!$B$7,IF(AA376=Servizio!$A$8,Servizio!$B$8,IF(AA376=Servizio!$A$9,Servizio!$B$9,IF(OR(AA376=Servizio!$A$10,AA376=Servizio!$A$23),Servizio!$B$10,IF(OR(AA376=Servizio!$A$12,AA376=Servizio!$A$39,AA376=Servizio!$A$48),Servizio!$B$12,IF(OR(AA376=Servizio!$A$13,AA376=Servizio!$A$40,AA376=Servizio!$A$49),Servizio!$B$13,IF(AA376=Servizio!$A$14,Servizio!$B$14,IF(AA376=Servizio!$A$15,Servizio!$B$15,IF(AA376=Servizio!$A$16,Servizio!$B$16,IF(AA376=Servizio!$A$17,Servizio!$B$17,IF(AA376=Servizio!$A$18,Servizio!$B$18,IF(AA376=Servizio!$A$19,Servizio!$B$19,IF(AA376=Servizio!$A$20,Servizio!$B$20,IF(AA376=Servizio!$A$21,Servizio!$B$21,IF(AA376=Servizio!$A$22,Servizio!$B$22,IF(AA376=Servizio!$A$24,Servizio!$B$24,IF(OR(AA376=Servizio!$A$26,AA376=Servizio!$A$41,AA376=Servizio!$A$50),Servizio!$B$26,IF(AA376=Servizio!$A$27,Servizio!$B$27,IF(OR(AA376=Servizio!$A$28,AA376=Servizio!$A$42,AA376=Servizio!$A$51),Servizio!$B$28,IF(OR(AA376=Servizio!$A$29,AA376=Servizio!$A$43,AA376=Servizio!$A$52),Servizio!$B$29,IF(AA376=Servizio!$A$30,Servizio!$B$30,IF(AA376=Servizio!$A$31,Servizio!$B$31,IF(OR(AA376=Servizio!$A$32,AA376=Servizio!$A$46,AA376=Servizio!$A$55),Servizio!$B$32,IF(OR(AA376=Servizio!$A$33,AA376=Servizio!$A$44,AA376=Servizio!$A$53),Servizio!$B$33,IF(OR(AA376=Servizio!$A$34,AA376=Servizio!$A$45,AA376=Servizio!$A$54),Servizio!$B$34,IF(AA376=Servizio!$A$35,Servizio!$B$35,IF(AA376=Servizio!$A$36,Servizio!$B$36,IF(AA376=Servizio!$A$37,Servizio!$B$37,IF(AA376=Servizio!$A$57,Servizio!$B$57,IF(AA376=Servizio!$A$58,Servizio!$B$58,""))))))))))))))))))))))))))))))</f>
        <v/>
      </c>
      <c r="AC376" s="102"/>
      <c r="AD376" s="4"/>
      <c r="AE376" s="4"/>
      <c r="AF376" s="99"/>
      <c r="AG376" s="134"/>
      <c r="AH376" s="101"/>
      <c r="AI376" s="102"/>
      <c r="AJ376" s="105"/>
      <c r="AK376" s="106"/>
      <c r="AL376" s="16"/>
      <c r="AM376" s="5"/>
      <c r="AN376" s="68" t="str">
        <f t="shared" si="67"/>
        <v/>
      </c>
      <c r="AO376" s="68" t="str">
        <f t="shared" si="68"/>
        <v/>
      </c>
      <c r="AP376" s="16"/>
      <c r="AQ376" s="70" t="str">
        <f t="shared" si="69"/>
        <v/>
      </c>
      <c r="AR376" s="109"/>
      <c r="AS376" s="105"/>
      <c r="AT376" s="106"/>
      <c r="AU376" s="16"/>
      <c r="AV376" s="106"/>
      <c r="AW376" s="111"/>
      <c r="AX376" s="6"/>
      <c r="AY376" s="16"/>
      <c r="AZ376" s="50"/>
      <c r="BA376" s="70" t="str">
        <f t="shared" si="70"/>
        <v/>
      </c>
      <c r="BB376" s="51"/>
      <c r="BC376" s="16"/>
      <c r="BD376" s="68" t="str">
        <f t="shared" si="71"/>
        <v/>
      </c>
      <c r="BE376" s="16"/>
      <c r="BF376" s="16"/>
      <c r="BG376" s="102"/>
      <c r="BH376" s="4"/>
      <c r="BI376" s="50"/>
      <c r="BJ376" s="70" t="str">
        <f t="shared" si="72"/>
        <v/>
      </c>
    </row>
    <row r="377" spans="19:62" x14ac:dyDescent="0.2">
      <c r="S377" s="140">
        <f t="shared" si="61"/>
        <v>0</v>
      </c>
      <c r="T377" s="139">
        <f t="shared" si="62"/>
        <v>0</v>
      </c>
      <c r="U377" s="132">
        <f t="shared" si="63"/>
        <v>0</v>
      </c>
      <c r="V377" s="132" t="str">
        <f t="shared" si="64"/>
        <v/>
      </c>
      <c r="W377" s="136">
        <f t="shared" si="65"/>
        <v>0</v>
      </c>
      <c r="X377" s="136">
        <f t="shared" si="66"/>
        <v>0</v>
      </c>
      <c r="Y377" s="132" t="str">
        <f>IF(AX377="","",IF(AND(BH377=Avanzamento!AL$2,AQ377&gt;0,BB377&gt;0),SUM(MAX(Y$9:Y376),1),0))</f>
        <v/>
      </c>
      <c r="Z377" s="132" t="str">
        <f>IF(AX377="","",IF(AX377=Avanzamento!AL$2,SUM(MAX(Z$9:Z376),1),0))</f>
        <v/>
      </c>
      <c r="AA377" s="6"/>
      <c r="AB377" s="97" t="str">
        <f>IF(OR(AA377=Servizio!$A$7,AA377=Servizio!$A$11,AA377=Servizio!$A$25,AA377=Servizio!$A$38,AA377=Servizio!$A$47,AA377=Servizio!$A$56),Servizio!$B$7,IF(AA377=Servizio!$A$8,Servizio!$B$8,IF(AA377=Servizio!$A$9,Servizio!$B$9,IF(OR(AA377=Servizio!$A$10,AA377=Servizio!$A$23),Servizio!$B$10,IF(OR(AA377=Servizio!$A$12,AA377=Servizio!$A$39,AA377=Servizio!$A$48),Servizio!$B$12,IF(OR(AA377=Servizio!$A$13,AA377=Servizio!$A$40,AA377=Servizio!$A$49),Servizio!$B$13,IF(AA377=Servizio!$A$14,Servizio!$B$14,IF(AA377=Servizio!$A$15,Servizio!$B$15,IF(AA377=Servizio!$A$16,Servizio!$B$16,IF(AA377=Servizio!$A$17,Servizio!$B$17,IF(AA377=Servizio!$A$18,Servizio!$B$18,IF(AA377=Servizio!$A$19,Servizio!$B$19,IF(AA377=Servizio!$A$20,Servizio!$B$20,IF(AA377=Servizio!$A$21,Servizio!$B$21,IF(AA377=Servizio!$A$22,Servizio!$B$22,IF(AA377=Servizio!$A$24,Servizio!$B$24,IF(OR(AA377=Servizio!$A$26,AA377=Servizio!$A$41,AA377=Servizio!$A$50),Servizio!$B$26,IF(AA377=Servizio!$A$27,Servizio!$B$27,IF(OR(AA377=Servizio!$A$28,AA377=Servizio!$A$42,AA377=Servizio!$A$51),Servizio!$B$28,IF(OR(AA377=Servizio!$A$29,AA377=Servizio!$A$43,AA377=Servizio!$A$52),Servizio!$B$29,IF(AA377=Servizio!$A$30,Servizio!$B$30,IF(AA377=Servizio!$A$31,Servizio!$B$31,IF(OR(AA377=Servizio!$A$32,AA377=Servizio!$A$46,AA377=Servizio!$A$55),Servizio!$B$32,IF(OR(AA377=Servizio!$A$33,AA377=Servizio!$A$44,AA377=Servizio!$A$53),Servizio!$B$33,IF(OR(AA377=Servizio!$A$34,AA377=Servizio!$A$45,AA377=Servizio!$A$54),Servizio!$B$34,IF(AA377=Servizio!$A$35,Servizio!$B$35,IF(AA377=Servizio!$A$36,Servizio!$B$36,IF(AA377=Servizio!$A$37,Servizio!$B$37,IF(AA377=Servizio!$A$57,Servizio!$B$57,IF(AA377=Servizio!$A$58,Servizio!$B$58,""))))))))))))))))))))))))))))))</f>
        <v/>
      </c>
      <c r="AC377" s="102"/>
      <c r="AD377" s="4"/>
      <c r="AE377" s="4"/>
      <c r="AF377" s="99"/>
      <c r="AG377" s="134"/>
      <c r="AH377" s="101"/>
      <c r="AI377" s="102"/>
      <c r="AJ377" s="105"/>
      <c r="AK377" s="106"/>
      <c r="AL377" s="16"/>
      <c r="AM377" s="5"/>
      <c r="AN377" s="68" t="str">
        <f t="shared" si="67"/>
        <v/>
      </c>
      <c r="AO377" s="68" t="str">
        <f t="shared" si="68"/>
        <v/>
      </c>
      <c r="AP377" s="16"/>
      <c r="AQ377" s="70" t="str">
        <f t="shared" si="69"/>
        <v/>
      </c>
      <c r="AR377" s="109"/>
      <c r="AS377" s="105"/>
      <c r="AT377" s="106"/>
      <c r="AU377" s="16"/>
      <c r="AV377" s="106"/>
      <c r="AW377" s="111"/>
      <c r="AX377" s="6"/>
      <c r="AY377" s="16"/>
      <c r="AZ377" s="50"/>
      <c r="BA377" s="70" t="str">
        <f t="shared" si="70"/>
        <v/>
      </c>
      <c r="BB377" s="51"/>
      <c r="BC377" s="16"/>
      <c r="BD377" s="68" t="str">
        <f t="shared" si="71"/>
        <v/>
      </c>
      <c r="BE377" s="16"/>
      <c r="BF377" s="16"/>
      <c r="BG377" s="102"/>
      <c r="BH377" s="4"/>
      <c r="BI377" s="50"/>
      <c r="BJ377" s="70" t="str">
        <f t="shared" si="72"/>
        <v/>
      </c>
    </row>
    <row r="378" spans="19:62" x14ac:dyDescent="0.2">
      <c r="S378" s="140">
        <f t="shared" si="61"/>
        <v>0</v>
      </c>
      <c r="T378" s="139">
        <f t="shared" si="62"/>
        <v>0</v>
      </c>
      <c r="U378" s="132">
        <f t="shared" si="63"/>
        <v>0</v>
      </c>
      <c r="V378" s="132" t="str">
        <f t="shared" si="64"/>
        <v/>
      </c>
      <c r="W378" s="136">
        <f t="shared" si="65"/>
        <v>0</v>
      </c>
      <c r="X378" s="136">
        <f t="shared" si="66"/>
        <v>0</v>
      </c>
      <c r="Y378" s="132" t="str">
        <f>IF(AX378="","",IF(AND(BH378=Avanzamento!AL$2,AQ378&gt;0,BB378&gt;0),SUM(MAX(Y$9:Y377),1),0))</f>
        <v/>
      </c>
      <c r="Z378" s="132" t="str">
        <f>IF(AX378="","",IF(AX378=Avanzamento!AL$2,SUM(MAX(Z$9:Z377),1),0))</f>
        <v/>
      </c>
      <c r="AA378" s="6"/>
      <c r="AB378" s="97" t="str">
        <f>IF(OR(AA378=Servizio!$A$7,AA378=Servizio!$A$11,AA378=Servizio!$A$25,AA378=Servizio!$A$38,AA378=Servizio!$A$47,AA378=Servizio!$A$56),Servizio!$B$7,IF(AA378=Servizio!$A$8,Servizio!$B$8,IF(AA378=Servizio!$A$9,Servizio!$B$9,IF(OR(AA378=Servizio!$A$10,AA378=Servizio!$A$23),Servizio!$B$10,IF(OR(AA378=Servizio!$A$12,AA378=Servizio!$A$39,AA378=Servizio!$A$48),Servizio!$B$12,IF(OR(AA378=Servizio!$A$13,AA378=Servizio!$A$40,AA378=Servizio!$A$49),Servizio!$B$13,IF(AA378=Servizio!$A$14,Servizio!$B$14,IF(AA378=Servizio!$A$15,Servizio!$B$15,IF(AA378=Servizio!$A$16,Servizio!$B$16,IF(AA378=Servizio!$A$17,Servizio!$B$17,IF(AA378=Servizio!$A$18,Servizio!$B$18,IF(AA378=Servizio!$A$19,Servizio!$B$19,IF(AA378=Servizio!$A$20,Servizio!$B$20,IF(AA378=Servizio!$A$21,Servizio!$B$21,IF(AA378=Servizio!$A$22,Servizio!$B$22,IF(AA378=Servizio!$A$24,Servizio!$B$24,IF(OR(AA378=Servizio!$A$26,AA378=Servizio!$A$41,AA378=Servizio!$A$50),Servizio!$B$26,IF(AA378=Servizio!$A$27,Servizio!$B$27,IF(OR(AA378=Servizio!$A$28,AA378=Servizio!$A$42,AA378=Servizio!$A$51),Servizio!$B$28,IF(OR(AA378=Servizio!$A$29,AA378=Servizio!$A$43,AA378=Servizio!$A$52),Servizio!$B$29,IF(AA378=Servizio!$A$30,Servizio!$B$30,IF(AA378=Servizio!$A$31,Servizio!$B$31,IF(OR(AA378=Servizio!$A$32,AA378=Servizio!$A$46,AA378=Servizio!$A$55),Servizio!$B$32,IF(OR(AA378=Servizio!$A$33,AA378=Servizio!$A$44,AA378=Servizio!$A$53),Servizio!$B$33,IF(OR(AA378=Servizio!$A$34,AA378=Servizio!$A$45,AA378=Servizio!$A$54),Servizio!$B$34,IF(AA378=Servizio!$A$35,Servizio!$B$35,IF(AA378=Servizio!$A$36,Servizio!$B$36,IF(AA378=Servizio!$A$37,Servizio!$B$37,IF(AA378=Servizio!$A$57,Servizio!$B$57,IF(AA378=Servizio!$A$58,Servizio!$B$58,""))))))))))))))))))))))))))))))</f>
        <v/>
      </c>
      <c r="AC378" s="102"/>
      <c r="AD378" s="4"/>
      <c r="AE378" s="4"/>
      <c r="AF378" s="99"/>
      <c r="AG378" s="134"/>
      <c r="AH378" s="101"/>
      <c r="AI378" s="102"/>
      <c r="AJ378" s="105"/>
      <c r="AK378" s="106"/>
      <c r="AL378" s="16"/>
      <c r="AM378" s="5"/>
      <c r="AN378" s="68" t="str">
        <f t="shared" si="67"/>
        <v/>
      </c>
      <c r="AO378" s="68" t="str">
        <f t="shared" si="68"/>
        <v/>
      </c>
      <c r="AP378" s="16"/>
      <c r="AQ378" s="70" t="str">
        <f t="shared" si="69"/>
        <v/>
      </c>
      <c r="AR378" s="109"/>
      <c r="AS378" s="105"/>
      <c r="AT378" s="106"/>
      <c r="AU378" s="16"/>
      <c r="AV378" s="106"/>
      <c r="AW378" s="111"/>
      <c r="AX378" s="6"/>
      <c r="AY378" s="16"/>
      <c r="AZ378" s="50"/>
      <c r="BA378" s="70" t="str">
        <f t="shared" si="70"/>
        <v/>
      </c>
      <c r="BB378" s="51"/>
      <c r="BC378" s="16"/>
      <c r="BD378" s="68" t="str">
        <f t="shared" si="71"/>
        <v/>
      </c>
      <c r="BE378" s="16"/>
      <c r="BF378" s="16"/>
      <c r="BG378" s="102"/>
      <c r="BH378" s="4"/>
      <c r="BI378" s="50"/>
      <c r="BJ378" s="70" t="str">
        <f t="shared" si="72"/>
        <v/>
      </c>
    </row>
    <row r="379" spans="19:62" x14ac:dyDescent="0.2">
      <c r="S379" s="140">
        <f t="shared" si="61"/>
        <v>0</v>
      </c>
      <c r="T379" s="139">
        <f t="shared" si="62"/>
        <v>0</v>
      </c>
      <c r="U379" s="132">
        <f t="shared" si="63"/>
        <v>0</v>
      </c>
      <c r="V379" s="132" t="str">
        <f t="shared" si="64"/>
        <v/>
      </c>
      <c r="W379" s="136">
        <f t="shared" si="65"/>
        <v>0</v>
      </c>
      <c r="X379" s="136">
        <f t="shared" si="66"/>
        <v>0</v>
      </c>
      <c r="Y379" s="132" t="str">
        <f>IF(AX379="","",IF(AND(BH379=Avanzamento!AL$2,AQ379&gt;0,BB379&gt;0),SUM(MAX(Y$9:Y378),1),0))</f>
        <v/>
      </c>
      <c r="Z379" s="132" t="str">
        <f>IF(AX379="","",IF(AX379=Avanzamento!AL$2,SUM(MAX(Z$9:Z378),1),0))</f>
        <v/>
      </c>
      <c r="AA379" s="6"/>
      <c r="AB379" s="97" t="str">
        <f>IF(OR(AA379=Servizio!$A$7,AA379=Servizio!$A$11,AA379=Servizio!$A$25,AA379=Servizio!$A$38,AA379=Servizio!$A$47,AA379=Servizio!$A$56),Servizio!$B$7,IF(AA379=Servizio!$A$8,Servizio!$B$8,IF(AA379=Servizio!$A$9,Servizio!$B$9,IF(OR(AA379=Servizio!$A$10,AA379=Servizio!$A$23),Servizio!$B$10,IF(OR(AA379=Servizio!$A$12,AA379=Servizio!$A$39,AA379=Servizio!$A$48),Servizio!$B$12,IF(OR(AA379=Servizio!$A$13,AA379=Servizio!$A$40,AA379=Servizio!$A$49),Servizio!$B$13,IF(AA379=Servizio!$A$14,Servizio!$B$14,IF(AA379=Servizio!$A$15,Servizio!$B$15,IF(AA379=Servizio!$A$16,Servizio!$B$16,IF(AA379=Servizio!$A$17,Servizio!$B$17,IF(AA379=Servizio!$A$18,Servizio!$B$18,IF(AA379=Servizio!$A$19,Servizio!$B$19,IF(AA379=Servizio!$A$20,Servizio!$B$20,IF(AA379=Servizio!$A$21,Servizio!$B$21,IF(AA379=Servizio!$A$22,Servizio!$B$22,IF(AA379=Servizio!$A$24,Servizio!$B$24,IF(OR(AA379=Servizio!$A$26,AA379=Servizio!$A$41,AA379=Servizio!$A$50),Servizio!$B$26,IF(AA379=Servizio!$A$27,Servizio!$B$27,IF(OR(AA379=Servizio!$A$28,AA379=Servizio!$A$42,AA379=Servizio!$A$51),Servizio!$B$28,IF(OR(AA379=Servizio!$A$29,AA379=Servizio!$A$43,AA379=Servizio!$A$52),Servizio!$B$29,IF(AA379=Servizio!$A$30,Servizio!$B$30,IF(AA379=Servizio!$A$31,Servizio!$B$31,IF(OR(AA379=Servizio!$A$32,AA379=Servizio!$A$46,AA379=Servizio!$A$55),Servizio!$B$32,IF(OR(AA379=Servizio!$A$33,AA379=Servizio!$A$44,AA379=Servizio!$A$53),Servizio!$B$33,IF(OR(AA379=Servizio!$A$34,AA379=Servizio!$A$45,AA379=Servizio!$A$54),Servizio!$B$34,IF(AA379=Servizio!$A$35,Servizio!$B$35,IF(AA379=Servizio!$A$36,Servizio!$B$36,IF(AA379=Servizio!$A$37,Servizio!$B$37,IF(AA379=Servizio!$A$57,Servizio!$B$57,IF(AA379=Servizio!$A$58,Servizio!$B$58,""))))))))))))))))))))))))))))))</f>
        <v/>
      </c>
      <c r="AC379" s="102"/>
      <c r="AD379" s="4"/>
      <c r="AE379" s="4"/>
      <c r="AF379" s="99"/>
      <c r="AG379" s="134"/>
      <c r="AH379" s="101"/>
      <c r="AI379" s="102"/>
      <c r="AJ379" s="105"/>
      <c r="AK379" s="106"/>
      <c r="AL379" s="16"/>
      <c r="AM379" s="5"/>
      <c r="AN379" s="68" t="str">
        <f t="shared" si="67"/>
        <v/>
      </c>
      <c r="AO379" s="68" t="str">
        <f t="shared" si="68"/>
        <v/>
      </c>
      <c r="AP379" s="16"/>
      <c r="AQ379" s="70" t="str">
        <f t="shared" si="69"/>
        <v/>
      </c>
      <c r="AR379" s="109"/>
      <c r="AS379" s="105"/>
      <c r="AT379" s="106"/>
      <c r="AU379" s="16"/>
      <c r="AV379" s="106"/>
      <c r="AW379" s="111"/>
      <c r="AX379" s="6"/>
      <c r="AY379" s="16"/>
      <c r="AZ379" s="50"/>
      <c r="BA379" s="70" t="str">
        <f t="shared" si="70"/>
        <v/>
      </c>
      <c r="BB379" s="51"/>
      <c r="BC379" s="16"/>
      <c r="BD379" s="68" t="str">
        <f t="shared" si="71"/>
        <v/>
      </c>
      <c r="BE379" s="16"/>
      <c r="BF379" s="16"/>
      <c r="BG379" s="102"/>
      <c r="BH379" s="4"/>
      <c r="BI379" s="50"/>
      <c r="BJ379" s="70" t="str">
        <f t="shared" si="72"/>
        <v/>
      </c>
    </row>
    <row r="380" spans="19:62" x14ac:dyDescent="0.2">
      <c r="S380" s="140">
        <f t="shared" si="61"/>
        <v>0</v>
      </c>
      <c r="T380" s="139">
        <f t="shared" si="62"/>
        <v>0</v>
      </c>
      <c r="U380" s="132">
        <f t="shared" si="63"/>
        <v>0</v>
      </c>
      <c r="V380" s="132" t="str">
        <f t="shared" si="64"/>
        <v/>
      </c>
      <c r="W380" s="136">
        <f t="shared" si="65"/>
        <v>0</v>
      </c>
      <c r="X380" s="136">
        <f t="shared" si="66"/>
        <v>0</v>
      </c>
      <c r="Y380" s="132" t="str">
        <f>IF(AX380="","",IF(AND(BH380=Avanzamento!AL$2,AQ380&gt;0,BB380&gt;0),SUM(MAX(Y$9:Y379),1),0))</f>
        <v/>
      </c>
      <c r="Z380" s="132" t="str">
        <f>IF(AX380="","",IF(AX380=Avanzamento!AL$2,SUM(MAX(Z$9:Z379),1),0))</f>
        <v/>
      </c>
      <c r="AA380" s="6"/>
      <c r="AB380" s="97" t="str">
        <f>IF(OR(AA380=Servizio!$A$7,AA380=Servizio!$A$11,AA380=Servizio!$A$25,AA380=Servizio!$A$38,AA380=Servizio!$A$47,AA380=Servizio!$A$56),Servizio!$B$7,IF(AA380=Servizio!$A$8,Servizio!$B$8,IF(AA380=Servizio!$A$9,Servizio!$B$9,IF(OR(AA380=Servizio!$A$10,AA380=Servizio!$A$23),Servizio!$B$10,IF(OR(AA380=Servizio!$A$12,AA380=Servizio!$A$39,AA380=Servizio!$A$48),Servizio!$B$12,IF(OR(AA380=Servizio!$A$13,AA380=Servizio!$A$40,AA380=Servizio!$A$49),Servizio!$B$13,IF(AA380=Servizio!$A$14,Servizio!$B$14,IF(AA380=Servizio!$A$15,Servizio!$B$15,IF(AA380=Servizio!$A$16,Servizio!$B$16,IF(AA380=Servizio!$A$17,Servizio!$B$17,IF(AA380=Servizio!$A$18,Servizio!$B$18,IF(AA380=Servizio!$A$19,Servizio!$B$19,IF(AA380=Servizio!$A$20,Servizio!$B$20,IF(AA380=Servizio!$A$21,Servizio!$B$21,IF(AA380=Servizio!$A$22,Servizio!$B$22,IF(AA380=Servizio!$A$24,Servizio!$B$24,IF(OR(AA380=Servizio!$A$26,AA380=Servizio!$A$41,AA380=Servizio!$A$50),Servizio!$B$26,IF(AA380=Servizio!$A$27,Servizio!$B$27,IF(OR(AA380=Servizio!$A$28,AA380=Servizio!$A$42,AA380=Servizio!$A$51),Servizio!$B$28,IF(OR(AA380=Servizio!$A$29,AA380=Servizio!$A$43,AA380=Servizio!$A$52),Servizio!$B$29,IF(AA380=Servizio!$A$30,Servizio!$B$30,IF(AA380=Servizio!$A$31,Servizio!$B$31,IF(OR(AA380=Servizio!$A$32,AA380=Servizio!$A$46,AA380=Servizio!$A$55),Servizio!$B$32,IF(OR(AA380=Servizio!$A$33,AA380=Servizio!$A$44,AA380=Servizio!$A$53),Servizio!$B$33,IF(OR(AA380=Servizio!$A$34,AA380=Servizio!$A$45,AA380=Servizio!$A$54),Servizio!$B$34,IF(AA380=Servizio!$A$35,Servizio!$B$35,IF(AA380=Servizio!$A$36,Servizio!$B$36,IF(AA380=Servizio!$A$37,Servizio!$B$37,IF(AA380=Servizio!$A$57,Servizio!$B$57,IF(AA380=Servizio!$A$58,Servizio!$B$58,""))))))))))))))))))))))))))))))</f>
        <v/>
      </c>
      <c r="AC380" s="102"/>
      <c r="AD380" s="4"/>
      <c r="AE380" s="4"/>
      <c r="AF380" s="99"/>
      <c r="AG380" s="134"/>
      <c r="AH380" s="101"/>
      <c r="AI380" s="102"/>
      <c r="AJ380" s="105"/>
      <c r="AK380" s="106"/>
      <c r="AL380" s="16"/>
      <c r="AM380" s="5"/>
      <c r="AN380" s="68" t="str">
        <f t="shared" si="67"/>
        <v/>
      </c>
      <c r="AO380" s="68" t="str">
        <f t="shared" si="68"/>
        <v/>
      </c>
      <c r="AP380" s="16"/>
      <c r="AQ380" s="70" t="str">
        <f t="shared" si="69"/>
        <v/>
      </c>
      <c r="AR380" s="109"/>
      <c r="AS380" s="105"/>
      <c r="AT380" s="106"/>
      <c r="AU380" s="16"/>
      <c r="AV380" s="106"/>
      <c r="AW380" s="111"/>
      <c r="AX380" s="6"/>
      <c r="AY380" s="16"/>
      <c r="AZ380" s="50"/>
      <c r="BA380" s="70" t="str">
        <f t="shared" si="70"/>
        <v/>
      </c>
      <c r="BB380" s="51"/>
      <c r="BC380" s="16"/>
      <c r="BD380" s="68" t="str">
        <f t="shared" si="71"/>
        <v/>
      </c>
      <c r="BE380" s="16"/>
      <c r="BF380" s="16"/>
      <c r="BG380" s="102"/>
      <c r="BH380" s="4"/>
      <c r="BI380" s="50"/>
      <c r="BJ380" s="70" t="str">
        <f t="shared" si="72"/>
        <v/>
      </c>
    </row>
    <row r="381" spans="19:62" x14ac:dyDescent="0.2">
      <c r="S381" s="140">
        <f t="shared" si="61"/>
        <v>0</v>
      </c>
      <c r="T381" s="139">
        <f t="shared" si="62"/>
        <v>0</v>
      </c>
      <c r="U381" s="132">
        <f t="shared" si="63"/>
        <v>0</v>
      </c>
      <c r="V381" s="132" t="str">
        <f t="shared" si="64"/>
        <v/>
      </c>
      <c r="W381" s="136">
        <f t="shared" si="65"/>
        <v>0</v>
      </c>
      <c r="X381" s="136">
        <f t="shared" si="66"/>
        <v>0</v>
      </c>
      <c r="Y381" s="132" t="str">
        <f>IF(AX381="","",IF(AND(BH381=Avanzamento!AL$2,AQ381&gt;0,BB381&gt;0),SUM(MAX(Y$9:Y380),1),0))</f>
        <v/>
      </c>
      <c r="Z381" s="132" t="str">
        <f>IF(AX381="","",IF(AX381=Avanzamento!AL$2,SUM(MAX(Z$9:Z380),1),0))</f>
        <v/>
      </c>
      <c r="AA381" s="6"/>
      <c r="AB381" s="97" t="str">
        <f>IF(OR(AA381=Servizio!$A$7,AA381=Servizio!$A$11,AA381=Servizio!$A$25,AA381=Servizio!$A$38,AA381=Servizio!$A$47,AA381=Servizio!$A$56),Servizio!$B$7,IF(AA381=Servizio!$A$8,Servizio!$B$8,IF(AA381=Servizio!$A$9,Servizio!$B$9,IF(OR(AA381=Servizio!$A$10,AA381=Servizio!$A$23),Servizio!$B$10,IF(OR(AA381=Servizio!$A$12,AA381=Servizio!$A$39,AA381=Servizio!$A$48),Servizio!$B$12,IF(OR(AA381=Servizio!$A$13,AA381=Servizio!$A$40,AA381=Servizio!$A$49),Servizio!$B$13,IF(AA381=Servizio!$A$14,Servizio!$B$14,IF(AA381=Servizio!$A$15,Servizio!$B$15,IF(AA381=Servizio!$A$16,Servizio!$B$16,IF(AA381=Servizio!$A$17,Servizio!$B$17,IF(AA381=Servizio!$A$18,Servizio!$B$18,IF(AA381=Servizio!$A$19,Servizio!$B$19,IF(AA381=Servizio!$A$20,Servizio!$B$20,IF(AA381=Servizio!$A$21,Servizio!$B$21,IF(AA381=Servizio!$A$22,Servizio!$B$22,IF(AA381=Servizio!$A$24,Servizio!$B$24,IF(OR(AA381=Servizio!$A$26,AA381=Servizio!$A$41,AA381=Servizio!$A$50),Servizio!$B$26,IF(AA381=Servizio!$A$27,Servizio!$B$27,IF(OR(AA381=Servizio!$A$28,AA381=Servizio!$A$42,AA381=Servizio!$A$51),Servizio!$B$28,IF(OR(AA381=Servizio!$A$29,AA381=Servizio!$A$43,AA381=Servizio!$A$52),Servizio!$B$29,IF(AA381=Servizio!$A$30,Servizio!$B$30,IF(AA381=Servizio!$A$31,Servizio!$B$31,IF(OR(AA381=Servizio!$A$32,AA381=Servizio!$A$46,AA381=Servizio!$A$55),Servizio!$B$32,IF(OR(AA381=Servizio!$A$33,AA381=Servizio!$A$44,AA381=Servizio!$A$53),Servizio!$B$33,IF(OR(AA381=Servizio!$A$34,AA381=Servizio!$A$45,AA381=Servizio!$A$54),Servizio!$B$34,IF(AA381=Servizio!$A$35,Servizio!$B$35,IF(AA381=Servizio!$A$36,Servizio!$B$36,IF(AA381=Servizio!$A$37,Servizio!$B$37,IF(AA381=Servizio!$A$57,Servizio!$B$57,IF(AA381=Servizio!$A$58,Servizio!$B$58,""))))))))))))))))))))))))))))))</f>
        <v/>
      </c>
      <c r="AC381" s="102"/>
      <c r="AD381" s="4"/>
      <c r="AE381" s="4"/>
      <c r="AF381" s="99"/>
      <c r="AG381" s="134"/>
      <c r="AH381" s="101"/>
      <c r="AI381" s="102"/>
      <c r="AJ381" s="105"/>
      <c r="AK381" s="106"/>
      <c r="AL381" s="16"/>
      <c r="AM381" s="5"/>
      <c r="AN381" s="68" t="str">
        <f t="shared" si="67"/>
        <v/>
      </c>
      <c r="AO381" s="68" t="str">
        <f t="shared" si="68"/>
        <v/>
      </c>
      <c r="AP381" s="16"/>
      <c r="AQ381" s="70" t="str">
        <f t="shared" si="69"/>
        <v/>
      </c>
      <c r="AR381" s="109"/>
      <c r="AS381" s="105"/>
      <c r="AT381" s="106"/>
      <c r="AU381" s="16"/>
      <c r="AV381" s="106"/>
      <c r="AW381" s="111"/>
      <c r="AX381" s="6"/>
      <c r="AY381" s="16"/>
      <c r="AZ381" s="50"/>
      <c r="BA381" s="70" t="str">
        <f t="shared" si="70"/>
        <v/>
      </c>
      <c r="BB381" s="51"/>
      <c r="BC381" s="16"/>
      <c r="BD381" s="68" t="str">
        <f t="shared" si="71"/>
        <v/>
      </c>
      <c r="BE381" s="16"/>
      <c r="BF381" s="16"/>
      <c r="BG381" s="102"/>
      <c r="BH381" s="4"/>
      <c r="BI381" s="50"/>
      <c r="BJ381" s="70" t="str">
        <f t="shared" si="72"/>
        <v/>
      </c>
    </row>
    <row r="382" spans="19:62" x14ac:dyDescent="0.2">
      <c r="S382" s="140">
        <f t="shared" si="61"/>
        <v>0</v>
      </c>
      <c r="T382" s="139">
        <f t="shared" si="62"/>
        <v>0</v>
      </c>
      <c r="U382" s="132">
        <f t="shared" si="63"/>
        <v>0</v>
      </c>
      <c r="V382" s="132" t="str">
        <f t="shared" si="64"/>
        <v/>
      </c>
      <c r="W382" s="136">
        <f t="shared" si="65"/>
        <v>0</v>
      </c>
      <c r="X382" s="136">
        <f t="shared" si="66"/>
        <v>0</v>
      </c>
      <c r="Y382" s="132" t="str">
        <f>IF(AX382="","",IF(AND(BH382=Avanzamento!AL$2,AQ382&gt;0,BB382&gt;0),SUM(MAX(Y$9:Y381),1),0))</f>
        <v/>
      </c>
      <c r="Z382" s="132" t="str">
        <f>IF(AX382="","",IF(AX382=Avanzamento!AL$2,SUM(MAX(Z$9:Z381),1),0))</f>
        <v/>
      </c>
      <c r="AA382" s="6"/>
      <c r="AB382" s="97" t="str">
        <f>IF(OR(AA382=Servizio!$A$7,AA382=Servizio!$A$11,AA382=Servizio!$A$25,AA382=Servizio!$A$38,AA382=Servizio!$A$47,AA382=Servizio!$A$56),Servizio!$B$7,IF(AA382=Servizio!$A$8,Servizio!$B$8,IF(AA382=Servizio!$A$9,Servizio!$B$9,IF(OR(AA382=Servizio!$A$10,AA382=Servizio!$A$23),Servizio!$B$10,IF(OR(AA382=Servizio!$A$12,AA382=Servizio!$A$39,AA382=Servizio!$A$48),Servizio!$B$12,IF(OR(AA382=Servizio!$A$13,AA382=Servizio!$A$40,AA382=Servizio!$A$49),Servizio!$B$13,IF(AA382=Servizio!$A$14,Servizio!$B$14,IF(AA382=Servizio!$A$15,Servizio!$B$15,IF(AA382=Servizio!$A$16,Servizio!$B$16,IF(AA382=Servizio!$A$17,Servizio!$B$17,IF(AA382=Servizio!$A$18,Servizio!$B$18,IF(AA382=Servizio!$A$19,Servizio!$B$19,IF(AA382=Servizio!$A$20,Servizio!$B$20,IF(AA382=Servizio!$A$21,Servizio!$B$21,IF(AA382=Servizio!$A$22,Servizio!$B$22,IF(AA382=Servizio!$A$24,Servizio!$B$24,IF(OR(AA382=Servizio!$A$26,AA382=Servizio!$A$41,AA382=Servizio!$A$50),Servizio!$B$26,IF(AA382=Servizio!$A$27,Servizio!$B$27,IF(OR(AA382=Servizio!$A$28,AA382=Servizio!$A$42,AA382=Servizio!$A$51),Servizio!$B$28,IF(OR(AA382=Servizio!$A$29,AA382=Servizio!$A$43,AA382=Servizio!$A$52),Servizio!$B$29,IF(AA382=Servizio!$A$30,Servizio!$B$30,IF(AA382=Servizio!$A$31,Servizio!$B$31,IF(OR(AA382=Servizio!$A$32,AA382=Servizio!$A$46,AA382=Servizio!$A$55),Servizio!$B$32,IF(OR(AA382=Servizio!$A$33,AA382=Servizio!$A$44,AA382=Servizio!$A$53),Servizio!$B$33,IF(OR(AA382=Servizio!$A$34,AA382=Servizio!$A$45,AA382=Servizio!$A$54),Servizio!$B$34,IF(AA382=Servizio!$A$35,Servizio!$B$35,IF(AA382=Servizio!$A$36,Servizio!$B$36,IF(AA382=Servizio!$A$37,Servizio!$B$37,IF(AA382=Servizio!$A$57,Servizio!$B$57,IF(AA382=Servizio!$A$58,Servizio!$B$58,""))))))))))))))))))))))))))))))</f>
        <v/>
      </c>
      <c r="AC382" s="102"/>
      <c r="AD382" s="4"/>
      <c r="AE382" s="4"/>
      <c r="AF382" s="99"/>
      <c r="AG382" s="134"/>
      <c r="AH382" s="101"/>
      <c r="AI382" s="102"/>
      <c r="AJ382" s="105"/>
      <c r="AK382" s="106"/>
      <c r="AL382" s="16"/>
      <c r="AM382" s="5"/>
      <c r="AN382" s="68" t="str">
        <f t="shared" si="67"/>
        <v/>
      </c>
      <c r="AO382" s="68" t="str">
        <f t="shared" si="68"/>
        <v/>
      </c>
      <c r="AP382" s="16"/>
      <c r="AQ382" s="70" t="str">
        <f t="shared" si="69"/>
        <v/>
      </c>
      <c r="AR382" s="109"/>
      <c r="AS382" s="105"/>
      <c r="AT382" s="106"/>
      <c r="AU382" s="16"/>
      <c r="AV382" s="106"/>
      <c r="AW382" s="111"/>
      <c r="AX382" s="6"/>
      <c r="AY382" s="16"/>
      <c r="AZ382" s="50"/>
      <c r="BA382" s="70" t="str">
        <f t="shared" si="70"/>
        <v/>
      </c>
      <c r="BB382" s="51"/>
      <c r="BC382" s="16"/>
      <c r="BD382" s="68" t="str">
        <f t="shared" si="71"/>
        <v/>
      </c>
      <c r="BE382" s="16"/>
      <c r="BF382" s="16"/>
      <c r="BG382" s="102"/>
      <c r="BH382" s="4"/>
      <c r="BI382" s="50"/>
      <c r="BJ382" s="70" t="str">
        <f t="shared" si="72"/>
        <v/>
      </c>
    </row>
    <row r="383" spans="19:62" x14ac:dyDescent="0.2">
      <c r="S383" s="140">
        <f t="shared" si="61"/>
        <v>0</v>
      </c>
      <c r="T383" s="139">
        <f t="shared" si="62"/>
        <v>0</v>
      </c>
      <c r="U383" s="132">
        <f t="shared" si="63"/>
        <v>0</v>
      </c>
      <c r="V383" s="132" t="str">
        <f t="shared" si="64"/>
        <v/>
      </c>
      <c r="W383" s="136">
        <f t="shared" si="65"/>
        <v>0</v>
      </c>
      <c r="X383" s="136">
        <f t="shared" si="66"/>
        <v>0</v>
      </c>
      <c r="Y383" s="132" t="str">
        <f>IF(AX383="","",IF(AND(BH383=Avanzamento!AL$2,AQ383&gt;0,BB383&gt;0),SUM(MAX(Y$9:Y382),1),0))</f>
        <v/>
      </c>
      <c r="Z383" s="132" t="str">
        <f>IF(AX383="","",IF(AX383=Avanzamento!AL$2,SUM(MAX(Z$9:Z382),1),0))</f>
        <v/>
      </c>
      <c r="AA383" s="6"/>
      <c r="AB383" s="97" t="str">
        <f>IF(OR(AA383=Servizio!$A$7,AA383=Servizio!$A$11,AA383=Servizio!$A$25,AA383=Servizio!$A$38,AA383=Servizio!$A$47,AA383=Servizio!$A$56),Servizio!$B$7,IF(AA383=Servizio!$A$8,Servizio!$B$8,IF(AA383=Servizio!$A$9,Servizio!$B$9,IF(OR(AA383=Servizio!$A$10,AA383=Servizio!$A$23),Servizio!$B$10,IF(OR(AA383=Servizio!$A$12,AA383=Servizio!$A$39,AA383=Servizio!$A$48),Servizio!$B$12,IF(OR(AA383=Servizio!$A$13,AA383=Servizio!$A$40,AA383=Servizio!$A$49),Servizio!$B$13,IF(AA383=Servizio!$A$14,Servizio!$B$14,IF(AA383=Servizio!$A$15,Servizio!$B$15,IF(AA383=Servizio!$A$16,Servizio!$B$16,IF(AA383=Servizio!$A$17,Servizio!$B$17,IF(AA383=Servizio!$A$18,Servizio!$B$18,IF(AA383=Servizio!$A$19,Servizio!$B$19,IF(AA383=Servizio!$A$20,Servizio!$B$20,IF(AA383=Servizio!$A$21,Servizio!$B$21,IF(AA383=Servizio!$A$22,Servizio!$B$22,IF(AA383=Servizio!$A$24,Servizio!$B$24,IF(OR(AA383=Servizio!$A$26,AA383=Servizio!$A$41,AA383=Servizio!$A$50),Servizio!$B$26,IF(AA383=Servizio!$A$27,Servizio!$B$27,IF(OR(AA383=Servizio!$A$28,AA383=Servizio!$A$42,AA383=Servizio!$A$51),Servizio!$B$28,IF(OR(AA383=Servizio!$A$29,AA383=Servizio!$A$43,AA383=Servizio!$A$52),Servizio!$B$29,IF(AA383=Servizio!$A$30,Servizio!$B$30,IF(AA383=Servizio!$A$31,Servizio!$B$31,IF(OR(AA383=Servizio!$A$32,AA383=Servizio!$A$46,AA383=Servizio!$A$55),Servizio!$B$32,IF(OR(AA383=Servizio!$A$33,AA383=Servizio!$A$44,AA383=Servizio!$A$53),Servizio!$B$33,IF(OR(AA383=Servizio!$A$34,AA383=Servizio!$A$45,AA383=Servizio!$A$54),Servizio!$B$34,IF(AA383=Servizio!$A$35,Servizio!$B$35,IF(AA383=Servizio!$A$36,Servizio!$B$36,IF(AA383=Servizio!$A$37,Servizio!$B$37,IF(AA383=Servizio!$A$57,Servizio!$B$57,IF(AA383=Servizio!$A$58,Servizio!$B$58,""))))))))))))))))))))))))))))))</f>
        <v/>
      </c>
      <c r="AC383" s="102"/>
      <c r="AD383" s="4"/>
      <c r="AE383" s="4"/>
      <c r="AF383" s="99"/>
      <c r="AG383" s="134"/>
      <c r="AH383" s="101"/>
      <c r="AI383" s="102"/>
      <c r="AJ383" s="105"/>
      <c r="AK383" s="106"/>
      <c r="AL383" s="16"/>
      <c r="AM383" s="5"/>
      <c r="AN383" s="68" t="str">
        <f t="shared" si="67"/>
        <v/>
      </c>
      <c r="AO383" s="68" t="str">
        <f t="shared" si="68"/>
        <v/>
      </c>
      <c r="AP383" s="16"/>
      <c r="AQ383" s="70" t="str">
        <f t="shared" si="69"/>
        <v/>
      </c>
      <c r="AR383" s="109"/>
      <c r="AS383" s="105"/>
      <c r="AT383" s="106"/>
      <c r="AU383" s="16"/>
      <c r="AV383" s="106"/>
      <c r="AW383" s="111"/>
      <c r="AX383" s="6"/>
      <c r="AY383" s="16"/>
      <c r="AZ383" s="50"/>
      <c r="BA383" s="70" t="str">
        <f t="shared" si="70"/>
        <v/>
      </c>
      <c r="BB383" s="51"/>
      <c r="BC383" s="16"/>
      <c r="BD383" s="68" t="str">
        <f t="shared" si="71"/>
        <v/>
      </c>
      <c r="BE383" s="16"/>
      <c r="BF383" s="16"/>
      <c r="BG383" s="102"/>
      <c r="BH383" s="4"/>
      <c r="BI383" s="50"/>
      <c r="BJ383" s="70" t="str">
        <f t="shared" si="72"/>
        <v/>
      </c>
    </row>
    <row r="384" spans="19:62" x14ac:dyDescent="0.2">
      <c r="S384" s="140">
        <f t="shared" si="61"/>
        <v>0</v>
      </c>
      <c r="T384" s="139">
        <f t="shared" si="62"/>
        <v>0</v>
      </c>
      <c r="U384" s="132">
        <f t="shared" si="63"/>
        <v>0</v>
      </c>
      <c r="V384" s="132" t="str">
        <f t="shared" si="64"/>
        <v/>
      </c>
      <c r="W384" s="136">
        <f t="shared" si="65"/>
        <v>0</v>
      </c>
      <c r="X384" s="136">
        <f t="shared" si="66"/>
        <v>0</v>
      </c>
      <c r="Y384" s="132" t="str">
        <f>IF(AX384="","",IF(AND(BH384=Avanzamento!AL$2,AQ384&gt;0,BB384&gt;0),SUM(MAX(Y$9:Y383),1),0))</f>
        <v/>
      </c>
      <c r="Z384" s="132" t="str">
        <f>IF(AX384="","",IF(AX384=Avanzamento!AL$2,SUM(MAX(Z$9:Z383),1),0))</f>
        <v/>
      </c>
      <c r="AA384" s="6"/>
      <c r="AB384" s="97" t="str">
        <f>IF(OR(AA384=Servizio!$A$7,AA384=Servizio!$A$11,AA384=Servizio!$A$25,AA384=Servizio!$A$38,AA384=Servizio!$A$47,AA384=Servizio!$A$56),Servizio!$B$7,IF(AA384=Servizio!$A$8,Servizio!$B$8,IF(AA384=Servizio!$A$9,Servizio!$B$9,IF(OR(AA384=Servizio!$A$10,AA384=Servizio!$A$23),Servizio!$B$10,IF(OR(AA384=Servizio!$A$12,AA384=Servizio!$A$39,AA384=Servizio!$A$48),Servizio!$B$12,IF(OR(AA384=Servizio!$A$13,AA384=Servizio!$A$40,AA384=Servizio!$A$49),Servizio!$B$13,IF(AA384=Servizio!$A$14,Servizio!$B$14,IF(AA384=Servizio!$A$15,Servizio!$B$15,IF(AA384=Servizio!$A$16,Servizio!$B$16,IF(AA384=Servizio!$A$17,Servizio!$B$17,IF(AA384=Servizio!$A$18,Servizio!$B$18,IF(AA384=Servizio!$A$19,Servizio!$B$19,IF(AA384=Servizio!$A$20,Servizio!$B$20,IF(AA384=Servizio!$A$21,Servizio!$B$21,IF(AA384=Servizio!$A$22,Servizio!$B$22,IF(AA384=Servizio!$A$24,Servizio!$B$24,IF(OR(AA384=Servizio!$A$26,AA384=Servizio!$A$41,AA384=Servizio!$A$50),Servizio!$B$26,IF(AA384=Servizio!$A$27,Servizio!$B$27,IF(OR(AA384=Servizio!$A$28,AA384=Servizio!$A$42,AA384=Servizio!$A$51),Servizio!$B$28,IF(OR(AA384=Servizio!$A$29,AA384=Servizio!$A$43,AA384=Servizio!$A$52),Servizio!$B$29,IF(AA384=Servizio!$A$30,Servizio!$B$30,IF(AA384=Servizio!$A$31,Servizio!$B$31,IF(OR(AA384=Servizio!$A$32,AA384=Servizio!$A$46,AA384=Servizio!$A$55),Servizio!$B$32,IF(OR(AA384=Servizio!$A$33,AA384=Servizio!$A$44,AA384=Servizio!$A$53),Servizio!$B$33,IF(OR(AA384=Servizio!$A$34,AA384=Servizio!$A$45,AA384=Servizio!$A$54),Servizio!$B$34,IF(AA384=Servizio!$A$35,Servizio!$B$35,IF(AA384=Servizio!$A$36,Servizio!$B$36,IF(AA384=Servizio!$A$37,Servizio!$B$37,IF(AA384=Servizio!$A$57,Servizio!$B$57,IF(AA384=Servizio!$A$58,Servizio!$B$58,""))))))))))))))))))))))))))))))</f>
        <v/>
      </c>
      <c r="AC384" s="102"/>
      <c r="AD384" s="4"/>
      <c r="AE384" s="4"/>
      <c r="AF384" s="99"/>
      <c r="AG384" s="134"/>
      <c r="AH384" s="101"/>
      <c r="AI384" s="102"/>
      <c r="AJ384" s="105"/>
      <c r="AK384" s="106"/>
      <c r="AL384" s="16"/>
      <c r="AM384" s="5"/>
      <c r="AN384" s="68" t="str">
        <f t="shared" si="67"/>
        <v/>
      </c>
      <c r="AO384" s="68" t="str">
        <f t="shared" si="68"/>
        <v/>
      </c>
      <c r="AP384" s="16"/>
      <c r="AQ384" s="70" t="str">
        <f t="shared" si="69"/>
        <v/>
      </c>
      <c r="AR384" s="109"/>
      <c r="AS384" s="105"/>
      <c r="AT384" s="106"/>
      <c r="AU384" s="16"/>
      <c r="AV384" s="106"/>
      <c r="AW384" s="111"/>
      <c r="AX384" s="6"/>
      <c r="AY384" s="16"/>
      <c r="AZ384" s="50"/>
      <c r="BA384" s="70" t="str">
        <f t="shared" si="70"/>
        <v/>
      </c>
      <c r="BB384" s="51"/>
      <c r="BC384" s="16"/>
      <c r="BD384" s="68" t="str">
        <f t="shared" si="71"/>
        <v/>
      </c>
      <c r="BE384" s="16"/>
      <c r="BF384" s="16"/>
      <c r="BG384" s="102"/>
      <c r="BH384" s="4"/>
      <c r="BI384" s="50"/>
      <c r="BJ384" s="70" t="str">
        <f t="shared" si="72"/>
        <v/>
      </c>
    </row>
    <row r="385" spans="19:62" x14ac:dyDescent="0.2">
      <c r="S385" s="140">
        <f t="shared" si="61"/>
        <v>0</v>
      </c>
      <c r="T385" s="139">
        <f t="shared" si="62"/>
        <v>0</v>
      </c>
      <c r="U385" s="132">
        <f t="shared" si="63"/>
        <v>0</v>
      </c>
      <c r="V385" s="132" t="str">
        <f t="shared" si="64"/>
        <v/>
      </c>
      <c r="W385" s="136">
        <f t="shared" si="65"/>
        <v>0</v>
      </c>
      <c r="X385" s="136">
        <f t="shared" si="66"/>
        <v>0</v>
      </c>
      <c r="Y385" s="132" t="str">
        <f>IF(AX385="","",IF(AND(BH385=Avanzamento!AL$2,AQ385&gt;0,BB385&gt;0),SUM(MAX(Y$9:Y384),1),0))</f>
        <v/>
      </c>
      <c r="Z385" s="132" t="str">
        <f>IF(AX385="","",IF(AX385=Avanzamento!AL$2,SUM(MAX(Z$9:Z384),1),0))</f>
        <v/>
      </c>
      <c r="AA385" s="6"/>
      <c r="AB385" s="97" t="str">
        <f>IF(OR(AA385=Servizio!$A$7,AA385=Servizio!$A$11,AA385=Servizio!$A$25,AA385=Servizio!$A$38,AA385=Servizio!$A$47,AA385=Servizio!$A$56),Servizio!$B$7,IF(AA385=Servizio!$A$8,Servizio!$B$8,IF(AA385=Servizio!$A$9,Servizio!$B$9,IF(OR(AA385=Servizio!$A$10,AA385=Servizio!$A$23),Servizio!$B$10,IF(OR(AA385=Servizio!$A$12,AA385=Servizio!$A$39,AA385=Servizio!$A$48),Servizio!$B$12,IF(OR(AA385=Servizio!$A$13,AA385=Servizio!$A$40,AA385=Servizio!$A$49),Servizio!$B$13,IF(AA385=Servizio!$A$14,Servizio!$B$14,IF(AA385=Servizio!$A$15,Servizio!$B$15,IF(AA385=Servizio!$A$16,Servizio!$B$16,IF(AA385=Servizio!$A$17,Servizio!$B$17,IF(AA385=Servizio!$A$18,Servizio!$B$18,IF(AA385=Servizio!$A$19,Servizio!$B$19,IF(AA385=Servizio!$A$20,Servizio!$B$20,IF(AA385=Servizio!$A$21,Servizio!$B$21,IF(AA385=Servizio!$A$22,Servizio!$B$22,IF(AA385=Servizio!$A$24,Servizio!$B$24,IF(OR(AA385=Servizio!$A$26,AA385=Servizio!$A$41,AA385=Servizio!$A$50),Servizio!$B$26,IF(AA385=Servizio!$A$27,Servizio!$B$27,IF(OR(AA385=Servizio!$A$28,AA385=Servizio!$A$42,AA385=Servizio!$A$51),Servizio!$B$28,IF(OR(AA385=Servizio!$A$29,AA385=Servizio!$A$43,AA385=Servizio!$A$52),Servizio!$B$29,IF(AA385=Servizio!$A$30,Servizio!$B$30,IF(AA385=Servizio!$A$31,Servizio!$B$31,IF(OR(AA385=Servizio!$A$32,AA385=Servizio!$A$46,AA385=Servizio!$A$55),Servizio!$B$32,IF(OR(AA385=Servizio!$A$33,AA385=Servizio!$A$44,AA385=Servizio!$A$53),Servizio!$B$33,IF(OR(AA385=Servizio!$A$34,AA385=Servizio!$A$45,AA385=Servizio!$A$54),Servizio!$B$34,IF(AA385=Servizio!$A$35,Servizio!$B$35,IF(AA385=Servizio!$A$36,Servizio!$B$36,IF(AA385=Servizio!$A$37,Servizio!$B$37,IF(AA385=Servizio!$A$57,Servizio!$B$57,IF(AA385=Servizio!$A$58,Servizio!$B$58,""))))))))))))))))))))))))))))))</f>
        <v/>
      </c>
      <c r="AC385" s="102"/>
      <c r="AD385" s="4"/>
      <c r="AE385" s="4"/>
      <c r="AF385" s="99"/>
      <c r="AG385" s="134"/>
      <c r="AH385" s="101"/>
      <c r="AI385" s="102"/>
      <c r="AJ385" s="105"/>
      <c r="AK385" s="106"/>
      <c r="AL385" s="16"/>
      <c r="AM385" s="5"/>
      <c r="AN385" s="68" t="str">
        <f t="shared" si="67"/>
        <v/>
      </c>
      <c r="AO385" s="68" t="str">
        <f t="shared" si="68"/>
        <v/>
      </c>
      <c r="AP385" s="16"/>
      <c r="AQ385" s="70" t="str">
        <f t="shared" si="69"/>
        <v/>
      </c>
      <c r="AR385" s="109"/>
      <c r="AS385" s="105"/>
      <c r="AT385" s="106"/>
      <c r="AU385" s="16"/>
      <c r="AV385" s="106"/>
      <c r="AW385" s="111"/>
      <c r="AX385" s="6"/>
      <c r="AY385" s="16"/>
      <c r="AZ385" s="50"/>
      <c r="BA385" s="70" t="str">
        <f t="shared" si="70"/>
        <v/>
      </c>
      <c r="BB385" s="51"/>
      <c r="BC385" s="16"/>
      <c r="BD385" s="68" t="str">
        <f t="shared" si="71"/>
        <v/>
      </c>
      <c r="BE385" s="16"/>
      <c r="BF385" s="16"/>
      <c r="BG385" s="102"/>
      <c r="BH385" s="4"/>
      <c r="BI385" s="50"/>
      <c r="BJ385" s="70" t="str">
        <f t="shared" si="72"/>
        <v/>
      </c>
    </row>
    <row r="386" spans="19:62" x14ac:dyDescent="0.2">
      <c r="S386" s="140">
        <f t="shared" si="61"/>
        <v>0</v>
      </c>
      <c r="T386" s="139">
        <f t="shared" si="62"/>
        <v>0</v>
      </c>
      <c r="U386" s="132">
        <f t="shared" si="63"/>
        <v>0</v>
      </c>
      <c r="V386" s="132" t="str">
        <f t="shared" si="64"/>
        <v/>
      </c>
      <c r="W386" s="136">
        <f t="shared" si="65"/>
        <v>0</v>
      </c>
      <c r="X386" s="136">
        <f t="shared" si="66"/>
        <v>0</v>
      </c>
      <c r="Y386" s="132" t="str">
        <f>IF(AX386="","",IF(AND(BH386=Avanzamento!AL$2,AQ386&gt;0,BB386&gt;0),SUM(MAX(Y$9:Y385),1),0))</f>
        <v/>
      </c>
      <c r="Z386" s="132" t="str">
        <f>IF(AX386="","",IF(AX386=Avanzamento!AL$2,SUM(MAX(Z$9:Z385),1),0))</f>
        <v/>
      </c>
      <c r="AA386" s="6"/>
      <c r="AB386" s="97" t="str">
        <f>IF(OR(AA386=Servizio!$A$7,AA386=Servizio!$A$11,AA386=Servizio!$A$25,AA386=Servizio!$A$38,AA386=Servizio!$A$47,AA386=Servizio!$A$56),Servizio!$B$7,IF(AA386=Servizio!$A$8,Servizio!$B$8,IF(AA386=Servizio!$A$9,Servizio!$B$9,IF(OR(AA386=Servizio!$A$10,AA386=Servizio!$A$23),Servizio!$B$10,IF(OR(AA386=Servizio!$A$12,AA386=Servizio!$A$39,AA386=Servizio!$A$48),Servizio!$B$12,IF(OR(AA386=Servizio!$A$13,AA386=Servizio!$A$40,AA386=Servizio!$A$49),Servizio!$B$13,IF(AA386=Servizio!$A$14,Servizio!$B$14,IF(AA386=Servizio!$A$15,Servizio!$B$15,IF(AA386=Servizio!$A$16,Servizio!$B$16,IF(AA386=Servizio!$A$17,Servizio!$B$17,IF(AA386=Servizio!$A$18,Servizio!$B$18,IF(AA386=Servizio!$A$19,Servizio!$B$19,IF(AA386=Servizio!$A$20,Servizio!$B$20,IF(AA386=Servizio!$A$21,Servizio!$B$21,IF(AA386=Servizio!$A$22,Servizio!$B$22,IF(AA386=Servizio!$A$24,Servizio!$B$24,IF(OR(AA386=Servizio!$A$26,AA386=Servizio!$A$41,AA386=Servizio!$A$50),Servizio!$B$26,IF(AA386=Servizio!$A$27,Servizio!$B$27,IF(OR(AA386=Servizio!$A$28,AA386=Servizio!$A$42,AA386=Servizio!$A$51),Servizio!$B$28,IF(OR(AA386=Servizio!$A$29,AA386=Servizio!$A$43,AA386=Servizio!$A$52),Servizio!$B$29,IF(AA386=Servizio!$A$30,Servizio!$B$30,IF(AA386=Servizio!$A$31,Servizio!$B$31,IF(OR(AA386=Servizio!$A$32,AA386=Servizio!$A$46,AA386=Servizio!$A$55),Servizio!$B$32,IF(OR(AA386=Servizio!$A$33,AA386=Servizio!$A$44,AA386=Servizio!$A$53),Servizio!$B$33,IF(OR(AA386=Servizio!$A$34,AA386=Servizio!$A$45,AA386=Servizio!$A$54),Servizio!$B$34,IF(AA386=Servizio!$A$35,Servizio!$B$35,IF(AA386=Servizio!$A$36,Servizio!$B$36,IF(AA386=Servizio!$A$37,Servizio!$B$37,IF(AA386=Servizio!$A$57,Servizio!$B$57,IF(AA386=Servizio!$A$58,Servizio!$B$58,""))))))))))))))))))))))))))))))</f>
        <v/>
      </c>
      <c r="AC386" s="102"/>
      <c r="AD386" s="4"/>
      <c r="AE386" s="4"/>
      <c r="AF386" s="99"/>
      <c r="AG386" s="134"/>
      <c r="AH386" s="101"/>
      <c r="AI386" s="102"/>
      <c r="AJ386" s="105"/>
      <c r="AK386" s="106"/>
      <c r="AL386" s="16"/>
      <c r="AM386" s="5"/>
      <c r="AN386" s="68" t="str">
        <f t="shared" si="67"/>
        <v/>
      </c>
      <c r="AO386" s="68" t="str">
        <f t="shared" si="68"/>
        <v/>
      </c>
      <c r="AP386" s="16"/>
      <c r="AQ386" s="70" t="str">
        <f t="shared" si="69"/>
        <v/>
      </c>
      <c r="AR386" s="109"/>
      <c r="AS386" s="105"/>
      <c r="AT386" s="106"/>
      <c r="AU386" s="16"/>
      <c r="AV386" s="106"/>
      <c r="AW386" s="111"/>
      <c r="AX386" s="6"/>
      <c r="AY386" s="16"/>
      <c r="AZ386" s="50"/>
      <c r="BA386" s="70" t="str">
        <f t="shared" si="70"/>
        <v/>
      </c>
      <c r="BB386" s="51"/>
      <c r="BC386" s="16"/>
      <c r="BD386" s="68" t="str">
        <f t="shared" si="71"/>
        <v/>
      </c>
      <c r="BE386" s="16"/>
      <c r="BF386" s="16"/>
      <c r="BG386" s="102"/>
      <c r="BH386" s="4"/>
      <c r="BI386" s="50"/>
      <c r="BJ386" s="70" t="str">
        <f t="shared" si="72"/>
        <v/>
      </c>
    </row>
    <row r="387" spans="19:62" x14ac:dyDescent="0.2">
      <c r="S387" s="140">
        <f t="shared" si="61"/>
        <v>0</v>
      </c>
      <c r="T387" s="139">
        <f t="shared" si="62"/>
        <v>0</v>
      </c>
      <c r="U387" s="132">
        <f t="shared" si="63"/>
        <v>0</v>
      </c>
      <c r="V387" s="132" t="str">
        <f t="shared" si="64"/>
        <v/>
      </c>
      <c r="W387" s="136">
        <f t="shared" si="65"/>
        <v>0</v>
      </c>
      <c r="X387" s="136">
        <f t="shared" si="66"/>
        <v>0</v>
      </c>
      <c r="Y387" s="132" t="str">
        <f>IF(AX387="","",IF(AND(BH387=Avanzamento!AL$2,AQ387&gt;0,BB387&gt;0),SUM(MAX(Y$9:Y386),1),0))</f>
        <v/>
      </c>
      <c r="Z387" s="132" t="str">
        <f>IF(AX387="","",IF(AX387=Avanzamento!AL$2,SUM(MAX(Z$9:Z386),1),0))</f>
        <v/>
      </c>
      <c r="AA387" s="6"/>
      <c r="AB387" s="97" t="str">
        <f>IF(OR(AA387=Servizio!$A$7,AA387=Servizio!$A$11,AA387=Servizio!$A$25,AA387=Servizio!$A$38,AA387=Servizio!$A$47,AA387=Servizio!$A$56),Servizio!$B$7,IF(AA387=Servizio!$A$8,Servizio!$B$8,IF(AA387=Servizio!$A$9,Servizio!$B$9,IF(OR(AA387=Servizio!$A$10,AA387=Servizio!$A$23),Servizio!$B$10,IF(OR(AA387=Servizio!$A$12,AA387=Servizio!$A$39,AA387=Servizio!$A$48),Servizio!$B$12,IF(OR(AA387=Servizio!$A$13,AA387=Servizio!$A$40,AA387=Servizio!$A$49),Servizio!$B$13,IF(AA387=Servizio!$A$14,Servizio!$B$14,IF(AA387=Servizio!$A$15,Servizio!$B$15,IF(AA387=Servizio!$A$16,Servizio!$B$16,IF(AA387=Servizio!$A$17,Servizio!$B$17,IF(AA387=Servizio!$A$18,Servizio!$B$18,IF(AA387=Servizio!$A$19,Servizio!$B$19,IF(AA387=Servizio!$A$20,Servizio!$B$20,IF(AA387=Servizio!$A$21,Servizio!$B$21,IF(AA387=Servizio!$A$22,Servizio!$B$22,IF(AA387=Servizio!$A$24,Servizio!$B$24,IF(OR(AA387=Servizio!$A$26,AA387=Servizio!$A$41,AA387=Servizio!$A$50),Servizio!$B$26,IF(AA387=Servizio!$A$27,Servizio!$B$27,IF(OR(AA387=Servizio!$A$28,AA387=Servizio!$A$42,AA387=Servizio!$A$51),Servizio!$B$28,IF(OR(AA387=Servizio!$A$29,AA387=Servizio!$A$43,AA387=Servizio!$A$52),Servizio!$B$29,IF(AA387=Servizio!$A$30,Servizio!$B$30,IF(AA387=Servizio!$A$31,Servizio!$B$31,IF(OR(AA387=Servizio!$A$32,AA387=Servizio!$A$46,AA387=Servizio!$A$55),Servizio!$B$32,IF(OR(AA387=Servizio!$A$33,AA387=Servizio!$A$44,AA387=Servizio!$A$53),Servizio!$B$33,IF(OR(AA387=Servizio!$A$34,AA387=Servizio!$A$45,AA387=Servizio!$A$54),Servizio!$B$34,IF(AA387=Servizio!$A$35,Servizio!$B$35,IF(AA387=Servizio!$A$36,Servizio!$B$36,IF(AA387=Servizio!$A$37,Servizio!$B$37,IF(AA387=Servizio!$A$57,Servizio!$B$57,IF(AA387=Servizio!$A$58,Servizio!$B$58,""))))))))))))))))))))))))))))))</f>
        <v/>
      </c>
      <c r="AC387" s="102"/>
      <c r="AD387" s="4"/>
      <c r="AE387" s="4"/>
      <c r="AF387" s="99"/>
      <c r="AG387" s="134"/>
      <c r="AH387" s="101"/>
      <c r="AI387" s="102"/>
      <c r="AJ387" s="105"/>
      <c r="AK387" s="106"/>
      <c r="AL387" s="16"/>
      <c r="AM387" s="5"/>
      <c r="AN387" s="68" t="str">
        <f t="shared" si="67"/>
        <v/>
      </c>
      <c r="AO387" s="68" t="str">
        <f t="shared" si="68"/>
        <v/>
      </c>
      <c r="AP387" s="16"/>
      <c r="AQ387" s="70" t="str">
        <f t="shared" si="69"/>
        <v/>
      </c>
      <c r="AR387" s="109"/>
      <c r="AS387" s="105"/>
      <c r="AT387" s="106"/>
      <c r="AU387" s="16"/>
      <c r="AV387" s="106"/>
      <c r="AW387" s="111"/>
      <c r="AX387" s="6"/>
      <c r="AY387" s="16"/>
      <c r="AZ387" s="50"/>
      <c r="BA387" s="70" t="str">
        <f t="shared" si="70"/>
        <v/>
      </c>
      <c r="BB387" s="51"/>
      <c r="BC387" s="16"/>
      <c r="BD387" s="68" t="str">
        <f t="shared" si="71"/>
        <v/>
      </c>
      <c r="BE387" s="16"/>
      <c r="BF387" s="16"/>
      <c r="BG387" s="102"/>
      <c r="BH387" s="4"/>
      <c r="BI387" s="50"/>
      <c r="BJ387" s="70" t="str">
        <f t="shared" si="72"/>
        <v/>
      </c>
    </row>
    <row r="388" spans="19:62" x14ac:dyDescent="0.2">
      <c r="S388" s="140">
        <f t="shared" si="61"/>
        <v>0</v>
      </c>
      <c r="T388" s="139">
        <f t="shared" si="62"/>
        <v>0</v>
      </c>
      <c r="U388" s="132">
        <f t="shared" si="63"/>
        <v>0</v>
      </c>
      <c r="V388" s="132" t="str">
        <f t="shared" si="64"/>
        <v/>
      </c>
      <c r="W388" s="136">
        <f t="shared" si="65"/>
        <v>0</v>
      </c>
      <c r="X388" s="136">
        <f t="shared" si="66"/>
        <v>0</v>
      </c>
      <c r="Y388" s="132" t="str">
        <f>IF(AX388="","",IF(AND(BH388=Avanzamento!AL$2,AQ388&gt;0,BB388&gt;0),SUM(MAX(Y$9:Y387),1),0))</f>
        <v/>
      </c>
      <c r="Z388" s="132" t="str">
        <f>IF(AX388="","",IF(AX388=Avanzamento!AL$2,SUM(MAX(Z$9:Z387),1),0))</f>
        <v/>
      </c>
      <c r="AA388" s="6"/>
      <c r="AB388" s="97" t="str">
        <f>IF(OR(AA388=Servizio!$A$7,AA388=Servizio!$A$11,AA388=Servizio!$A$25,AA388=Servizio!$A$38,AA388=Servizio!$A$47,AA388=Servizio!$A$56),Servizio!$B$7,IF(AA388=Servizio!$A$8,Servizio!$B$8,IF(AA388=Servizio!$A$9,Servizio!$B$9,IF(OR(AA388=Servizio!$A$10,AA388=Servizio!$A$23),Servizio!$B$10,IF(OR(AA388=Servizio!$A$12,AA388=Servizio!$A$39,AA388=Servizio!$A$48),Servizio!$B$12,IF(OR(AA388=Servizio!$A$13,AA388=Servizio!$A$40,AA388=Servizio!$A$49),Servizio!$B$13,IF(AA388=Servizio!$A$14,Servizio!$B$14,IF(AA388=Servizio!$A$15,Servizio!$B$15,IF(AA388=Servizio!$A$16,Servizio!$B$16,IF(AA388=Servizio!$A$17,Servizio!$B$17,IF(AA388=Servizio!$A$18,Servizio!$B$18,IF(AA388=Servizio!$A$19,Servizio!$B$19,IF(AA388=Servizio!$A$20,Servizio!$B$20,IF(AA388=Servizio!$A$21,Servizio!$B$21,IF(AA388=Servizio!$A$22,Servizio!$B$22,IF(AA388=Servizio!$A$24,Servizio!$B$24,IF(OR(AA388=Servizio!$A$26,AA388=Servizio!$A$41,AA388=Servizio!$A$50),Servizio!$B$26,IF(AA388=Servizio!$A$27,Servizio!$B$27,IF(OR(AA388=Servizio!$A$28,AA388=Servizio!$A$42,AA388=Servizio!$A$51),Servizio!$B$28,IF(OR(AA388=Servizio!$A$29,AA388=Servizio!$A$43,AA388=Servizio!$A$52),Servizio!$B$29,IF(AA388=Servizio!$A$30,Servizio!$B$30,IF(AA388=Servizio!$A$31,Servizio!$B$31,IF(OR(AA388=Servizio!$A$32,AA388=Servizio!$A$46,AA388=Servizio!$A$55),Servizio!$B$32,IF(OR(AA388=Servizio!$A$33,AA388=Servizio!$A$44,AA388=Servizio!$A$53),Servizio!$B$33,IF(OR(AA388=Servizio!$A$34,AA388=Servizio!$A$45,AA388=Servizio!$A$54),Servizio!$B$34,IF(AA388=Servizio!$A$35,Servizio!$B$35,IF(AA388=Servizio!$A$36,Servizio!$B$36,IF(AA388=Servizio!$A$37,Servizio!$B$37,IF(AA388=Servizio!$A$57,Servizio!$B$57,IF(AA388=Servizio!$A$58,Servizio!$B$58,""))))))))))))))))))))))))))))))</f>
        <v/>
      </c>
      <c r="AC388" s="102"/>
      <c r="AD388" s="4"/>
      <c r="AE388" s="4"/>
      <c r="AF388" s="99"/>
      <c r="AG388" s="134"/>
      <c r="AH388" s="101"/>
      <c r="AI388" s="102"/>
      <c r="AJ388" s="105"/>
      <c r="AK388" s="106"/>
      <c r="AL388" s="16"/>
      <c r="AM388" s="5"/>
      <c r="AN388" s="68" t="str">
        <f t="shared" si="67"/>
        <v/>
      </c>
      <c r="AO388" s="68" t="str">
        <f t="shared" si="68"/>
        <v/>
      </c>
      <c r="AP388" s="16"/>
      <c r="AQ388" s="70" t="str">
        <f t="shared" si="69"/>
        <v/>
      </c>
      <c r="AR388" s="109"/>
      <c r="AS388" s="105"/>
      <c r="AT388" s="106"/>
      <c r="AU388" s="16"/>
      <c r="AV388" s="106"/>
      <c r="AW388" s="111"/>
      <c r="AX388" s="6"/>
      <c r="AY388" s="16"/>
      <c r="AZ388" s="50"/>
      <c r="BA388" s="70" t="str">
        <f t="shared" si="70"/>
        <v/>
      </c>
      <c r="BB388" s="51"/>
      <c r="BC388" s="16"/>
      <c r="BD388" s="68" t="str">
        <f t="shared" si="71"/>
        <v/>
      </c>
      <c r="BE388" s="16"/>
      <c r="BF388" s="16"/>
      <c r="BG388" s="102"/>
      <c r="BH388" s="4"/>
      <c r="BI388" s="50"/>
      <c r="BJ388" s="70" t="str">
        <f t="shared" si="72"/>
        <v/>
      </c>
    </row>
    <row r="389" spans="19:62" x14ac:dyDescent="0.2">
      <c r="S389" s="140">
        <f t="shared" si="61"/>
        <v>0</v>
      </c>
      <c r="T389" s="139">
        <f t="shared" si="62"/>
        <v>0</v>
      </c>
      <c r="U389" s="132">
        <f t="shared" si="63"/>
        <v>0</v>
      </c>
      <c r="V389" s="132" t="str">
        <f t="shared" si="64"/>
        <v/>
      </c>
      <c r="W389" s="136">
        <f t="shared" si="65"/>
        <v>0</v>
      </c>
      <c r="X389" s="136">
        <f t="shared" si="66"/>
        <v>0</v>
      </c>
      <c r="Y389" s="132" t="str">
        <f>IF(AX389="","",IF(AND(BH389=Avanzamento!AL$2,AQ389&gt;0,BB389&gt;0),SUM(MAX(Y$9:Y388),1),0))</f>
        <v/>
      </c>
      <c r="Z389" s="132" t="str">
        <f>IF(AX389="","",IF(AX389=Avanzamento!AL$2,SUM(MAX(Z$9:Z388),1),0))</f>
        <v/>
      </c>
      <c r="AA389" s="6"/>
      <c r="AB389" s="97" t="str">
        <f>IF(OR(AA389=Servizio!$A$7,AA389=Servizio!$A$11,AA389=Servizio!$A$25,AA389=Servizio!$A$38,AA389=Servizio!$A$47,AA389=Servizio!$A$56),Servizio!$B$7,IF(AA389=Servizio!$A$8,Servizio!$B$8,IF(AA389=Servizio!$A$9,Servizio!$B$9,IF(OR(AA389=Servizio!$A$10,AA389=Servizio!$A$23),Servizio!$B$10,IF(OR(AA389=Servizio!$A$12,AA389=Servizio!$A$39,AA389=Servizio!$A$48),Servizio!$B$12,IF(OR(AA389=Servizio!$A$13,AA389=Servizio!$A$40,AA389=Servizio!$A$49),Servizio!$B$13,IF(AA389=Servizio!$A$14,Servizio!$B$14,IF(AA389=Servizio!$A$15,Servizio!$B$15,IF(AA389=Servizio!$A$16,Servizio!$B$16,IF(AA389=Servizio!$A$17,Servizio!$B$17,IF(AA389=Servizio!$A$18,Servizio!$B$18,IF(AA389=Servizio!$A$19,Servizio!$B$19,IF(AA389=Servizio!$A$20,Servizio!$B$20,IF(AA389=Servizio!$A$21,Servizio!$B$21,IF(AA389=Servizio!$A$22,Servizio!$B$22,IF(AA389=Servizio!$A$24,Servizio!$B$24,IF(OR(AA389=Servizio!$A$26,AA389=Servizio!$A$41,AA389=Servizio!$A$50),Servizio!$B$26,IF(AA389=Servizio!$A$27,Servizio!$B$27,IF(OR(AA389=Servizio!$A$28,AA389=Servizio!$A$42,AA389=Servizio!$A$51),Servizio!$B$28,IF(OR(AA389=Servizio!$A$29,AA389=Servizio!$A$43,AA389=Servizio!$A$52),Servizio!$B$29,IF(AA389=Servizio!$A$30,Servizio!$B$30,IF(AA389=Servizio!$A$31,Servizio!$B$31,IF(OR(AA389=Servizio!$A$32,AA389=Servizio!$A$46,AA389=Servizio!$A$55),Servizio!$B$32,IF(OR(AA389=Servizio!$A$33,AA389=Servizio!$A$44,AA389=Servizio!$A$53),Servizio!$B$33,IF(OR(AA389=Servizio!$A$34,AA389=Servizio!$A$45,AA389=Servizio!$A$54),Servizio!$B$34,IF(AA389=Servizio!$A$35,Servizio!$B$35,IF(AA389=Servizio!$A$36,Servizio!$B$36,IF(AA389=Servizio!$A$37,Servizio!$B$37,IF(AA389=Servizio!$A$57,Servizio!$B$57,IF(AA389=Servizio!$A$58,Servizio!$B$58,""))))))))))))))))))))))))))))))</f>
        <v/>
      </c>
      <c r="AC389" s="102"/>
      <c r="AD389" s="4"/>
      <c r="AE389" s="4"/>
      <c r="AF389" s="99"/>
      <c r="AG389" s="134"/>
      <c r="AH389" s="101"/>
      <c r="AI389" s="102"/>
      <c r="AJ389" s="105"/>
      <c r="AK389" s="106"/>
      <c r="AL389" s="16"/>
      <c r="AM389" s="5"/>
      <c r="AN389" s="68" t="str">
        <f t="shared" si="67"/>
        <v/>
      </c>
      <c r="AO389" s="68" t="str">
        <f t="shared" si="68"/>
        <v/>
      </c>
      <c r="AP389" s="16"/>
      <c r="AQ389" s="70" t="str">
        <f t="shared" si="69"/>
        <v/>
      </c>
      <c r="AR389" s="109"/>
      <c r="AS389" s="105"/>
      <c r="AT389" s="106"/>
      <c r="AU389" s="16"/>
      <c r="AV389" s="106"/>
      <c r="AW389" s="111"/>
      <c r="AX389" s="6"/>
      <c r="AY389" s="16"/>
      <c r="AZ389" s="50"/>
      <c r="BA389" s="70" t="str">
        <f t="shared" si="70"/>
        <v/>
      </c>
      <c r="BB389" s="51"/>
      <c r="BC389" s="16"/>
      <c r="BD389" s="68" t="str">
        <f t="shared" si="71"/>
        <v/>
      </c>
      <c r="BE389" s="16"/>
      <c r="BF389" s="16"/>
      <c r="BG389" s="102"/>
      <c r="BH389" s="4"/>
      <c r="BI389" s="50"/>
      <c r="BJ389" s="70" t="str">
        <f t="shared" si="72"/>
        <v/>
      </c>
    </row>
    <row r="390" spans="19:62" x14ac:dyDescent="0.2">
      <c r="S390" s="140">
        <f t="shared" si="61"/>
        <v>0</v>
      </c>
      <c r="T390" s="139">
        <f t="shared" si="62"/>
        <v>0</v>
      </c>
      <c r="U390" s="132">
        <f t="shared" si="63"/>
        <v>0</v>
      </c>
      <c r="V390" s="132" t="str">
        <f t="shared" si="64"/>
        <v/>
      </c>
      <c r="W390" s="136">
        <f t="shared" si="65"/>
        <v>0</v>
      </c>
      <c r="X390" s="136">
        <f t="shared" si="66"/>
        <v>0</v>
      </c>
      <c r="Y390" s="132" t="str">
        <f>IF(AX390="","",IF(AND(BH390=Avanzamento!AL$2,AQ390&gt;0,BB390&gt;0),SUM(MAX(Y$9:Y389),1),0))</f>
        <v/>
      </c>
      <c r="Z390" s="132" t="str">
        <f>IF(AX390="","",IF(AX390=Avanzamento!AL$2,SUM(MAX(Z$9:Z389),1),0))</f>
        <v/>
      </c>
      <c r="AA390" s="6"/>
      <c r="AB390" s="97" t="str">
        <f>IF(OR(AA390=Servizio!$A$7,AA390=Servizio!$A$11,AA390=Servizio!$A$25,AA390=Servizio!$A$38,AA390=Servizio!$A$47,AA390=Servizio!$A$56),Servizio!$B$7,IF(AA390=Servizio!$A$8,Servizio!$B$8,IF(AA390=Servizio!$A$9,Servizio!$B$9,IF(OR(AA390=Servizio!$A$10,AA390=Servizio!$A$23),Servizio!$B$10,IF(OR(AA390=Servizio!$A$12,AA390=Servizio!$A$39,AA390=Servizio!$A$48),Servizio!$B$12,IF(OR(AA390=Servizio!$A$13,AA390=Servizio!$A$40,AA390=Servizio!$A$49),Servizio!$B$13,IF(AA390=Servizio!$A$14,Servizio!$B$14,IF(AA390=Servizio!$A$15,Servizio!$B$15,IF(AA390=Servizio!$A$16,Servizio!$B$16,IF(AA390=Servizio!$A$17,Servizio!$B$17,IF(AA390=Servizio!$A$18,Servizio!$B$18,IF(AA390=Servizio!$A$19,Servizio!$B$19,IF(AA390=Servizio!$A$20,Servizio!$B$20,IF(AA390=Servizio!$A$21,Servizio!$B$21,IF(AA390=Servizio!$A$22,Servizio!$B$22,IF(AA390=Servizio!$A$24,Servizio!$B$24,IF(OR(AA390=Servizio!$A$26,AA390=Servizio!$A$41,AA390=Servizio!$A$50),Servizio!$B$26,IF(AA390=Servizio!$A$27,Servizio!$B$27,IF(OR(AA390=Servizio!$A$28,AA390=Servizio!$A$42,AA390=Servizio!$A$51),Servizio!$B$28,IF(OR(AA390=Servizio!$A$29,AA390=Servizio!$A$43,AA390=Servizio!$A$52),Servizio!$B$29,IF(AA390=Servizio!$A$30,Servizio!$B$30,IF(AA390=Servizio!$A$31,Servizio!$B$31,IF(OR(AA390=Servizio!$A$32,AA390=Servizio!$A$46,AA390=Servizio!$A$55),Servizio!$B$32,IF(OR(AA390=Servizio!$A$33,AA390=Servizio!$A$44,AA390=Servizio!$A$53),Servizio!$B$33,IF(OR(AA390=Servizio!$A$34,AA390=Servizio!$A$45,AA390=Servizio!$A$54),Servizio!$B$34,IF(AA390=Servizio!$A$35,Servizio!$B$35,IF(AA390=Servizio!$A$36,Servizio!$B$36,IF(AA390=Servizio!$A$37,Servizio!$B$37,IF(AA390=Servizio!$A$57,Servizio!$B$57,IF(AA390=Servizio!$A$58,Servizio!$B$58,""))))))))))))))))))))))))))))))</f>
        <v/>
      </c>
      <c r="AC390" s="102"/>
      <c r="AD390" s="4"/>
      <c r="AE390" s="4"/>
      <c r="AF390" s="99"/>
      <c r="AG390" s="134"/>
      <c r="AH390" s="101"/>
      <c r="AI390" s="102"/>
      <c r="AJ390" s="105"/>
      <c r="AK390" s="106"/>
      <c r="AL390" s="16"/>
      <c r="AM390" s="5"/>
      <c r="AN390" s="68" t="str">
        <f t="shared" si="67"/>
        <v/>
      </c>
      <c r="AO390" s="68" t="str">
        <f t="shared" si="68"/>
        <v/>
      </c>
      <c r="AP390" s="16"/>
      <c r="AQ390" s="70" t="str">
        <f t="shared" si="69"/>
        <v/>
      </c>
      <c r="AR390" s="109"/>
      <c r="AS390" s="105"/>
      <c r="AT390" s="106"/>
      <c r="AU390" s="16"/>
      <c r="AV390" s="106"/>
      <c r="AW390" s="111"/>
      <c r="AX390" s="6"/>
      <c r="AY390" s="16"/>
      <c r="AZ390" s="50"/>
      <c r="BA390" s="70" t="str">
        <f t="shared" si="70"/>
        <v/>
      </c>
      <c r="BB390" s="51"/>
      <c r="BC390" s="16"/>
      <c r="BD390" s="68" t="str">
        <f t="shared" si="71"/>
        <v/>
      </c>
      <c r="BE390" s="16"/>
      <c r="BF390" s="16"/>
      <c r="BG390" s="102"/>
      <c r="BH390" s="4"/>
      <c r="BI390" s="50"/>
      <c r="BJ390" s="70" t="str">
        <f t="shared" si="72"/>
        <v/>
      </c>
    </row>
    <row r="391" spans="19:62" x14ac:dyDescent="0.2">
      <c r="S391" s="140">
        <f t="shared" si="61"/>
        <v>0</v>
      </c>
      <c r="T391" s="139">
        <f t="shared" si="62"/>
        <v>0</v>
      </c>
      <c r="U391" s="132">
        <f t="shared" si="63"/>
        <v>0</v>
      </c>
      <c r="V391" s="132" t="str">
        <f t="shared" si="64"/>
        <v/>
      </c>
      <c r="W391" s="136">
        <f t="shared" si="65"/>
        <v>0</v>
      </c>
      <c r="X391" s="136">
        <f t="shared" si="66"/>
        <v>0</v>
      </c>
      <c r="Y391" s="132" t="str">
        <f>IF(AX391="","",IF(AND(BH391=Avanzamento!AL$2,AQ391&gt;0,BB391&gt;0),SUM(MAX(Y$9:Y390),1),0))</f>
        <v/>
      </c>
      <c r="Z391" s="132" t="str">
        <f>IF(AX391="","",IF(AX391=Avanzamento!AL$2,SUM(MAX(Z$9:Z390),1),0))</f>
        <v/>
      </c>
      <c r="AA391" s="6"/>
      <c r="AB391" s="97" t="str">
        <f>IF(OR(AA391=Servizio!$A$7,AA391=Servizio!$A$11,AA391=Servizio!$A$25,AA391=Servizio!$A$38,AA391=Servizio!$A$47,AA391=Servizio!$A$56),Servizio!$B$7,IF(AA391=Servizio!$A$8,Servizio!$B$8,IF(AA391=Servizio!$A$9,Servizio!$B$9,IF(OR(AA391=Servizio!$A$10,AA391=Servizio!$A$23),Servizio!$B$10,IF(OR(AA391=Servizio!$A$12,AA391=Servizio!$A$39,AA391=Servizio!$A$48),Servizio!$B$12,IF(OR(AA391=Servizio!$A$13,AA391=Servizio!$A$40,AA391=Servizio!$A$49),Servizio!$B$13,IF(AA391=Servizio!$A$14,Servizio!$B$14,IF(AA391=Servizio!$A$15,Servizio!$B$15,IF(AA391=Servizio!$A$16,Servizio!$B$16,IF(AA391=Servizio!$A$17,Servizio!$B$17,IF(AA391=Servizio!$A$18,Servizio!$B$18,IF(AA391=Servizio!$A$19,Servizio!$B$19,IF(AA391=Servizio!$A$20,Servizio!$B$20,IF(AA391=Servizio!$A$21,Servizio!$B$21,IF(AA391=Servizio!$A$22,Servizio!$B$22,IF(AA391=Servizio!$A$24,Servizio!$B$24,IF(OR(AA391=Servizio!$A$26,AA391=Servizio!$A$41,AA391=Servizio!$A$50),Servizio!$B$26,IF(AA391=Servizio!$A$27,Servizio!$B$27,IF(OR(AA391=Servizio!$A$28,AA391=Servizio!$A$42,AA391=Servizio!$A$51),Servizio!$B$28,IF(OR(AA391=Servizio!$A$29,AA391=Servizio!$A$43,AA391=Servizio!$A$52),Servizio!$B$29,IF(AA391=Servizio!$A$30,Servizio!$B$30,IF(AA391=Servizio!$A$31,Servizio!$B$31,IF(OR(AA391=Servizio!$A$32,AA391=Servizio!$A$46,AA391=Servizio!$A$55),Servizio!$B$32,IF(OR(AA391=Servizio!$A$33,AA391=Servizio!$A$44,AA391=Servizio!$A$53),Servizio!$B$33,IF(OR(AA391=Servizio!$A$34,AA391=Servizio!$A$45,AA391=Servizio!$A$54),Servizio!$B$34,IF(AA391=Servizio!$A$35,Servizio!$B$35,IF(AA391=Servizio!$A$36,Servizio!$B$36,IF(AA391=Servizio!$A$37,Servizio!$B$37,IF(AA391=Servizio!$A$57,Servizio!$B$57,IF(AA391=Servizio!$A$58,Servizio!$B$58,""))))))))))))))))))))))))))))))</f>
        <v/>
      </c>
      <c r="AC391" s="102"/>
      <c r="AD391" s="4"/>
      <c r="AE391" s="4"/>
      <c r="AF391" s="99"/>
      <c r="AG391" s="134"/>
      <c r="AH391" s="101"/>
      <c r="AI391" s="102"/>
      <c r="AJ391" s="105"/>
      <c r="AK391" s="106"/>
      <c r="AL391" s="16"/>
      <c r="AM391" s="5"/>
      <c r="AN391" s="68" t="str">
        <f t="shared" si="67"/>
        <v/>
      </c>
      <c r="AO391" s="68" t="str">
        <f t="shared" si="68"/>
        <v/>
      </c>
      <c r="AP391" s="16"/>
      <c r="AQ391" s="70" t="str">
        <f t="shared" si="69"/>
        <v/>
      </c>
      <c r="AR391" s="109"/>
      <c r="AS391" s="105"/>
      <c r="AT391" s="106"/>
      <c r="AU391" s="16"/>
      <c r="AV391" s="106"/>
      <c r="AW391" s="111"/>
      <c r="AX391" s="6"/>
      <c r="AY391" s="16"/>
      <c r="AZ391" s="50"/>
      <c r="BA391" s="70" t="str">
        <f t="shared" si="70"/>
        <v/>
      </c>
      <c r="BB391" s="51"/>
      <c r="BC391" s="16"/>
      <c r="BD391" s="68" t="str">
        <f t="shared" si="71"/>
        <v/>
      </c>
      <c r="BE391" s="16"/>
      <c r="BF391" s="16"/>
      <c r="BG391" s="102"/>
      <c r="BH391" s="4"/>
      <c r="BI391" s="50"/>
      <c r="BJ391" s="70" t="str">
        <f t="shared" si="72"/>
        <v/>
      </c>
    </row>
    <row r="392" spans="19:62" x14ac:dyDescent="0.2">
      <c r="S392" s="140">
        <f t="shared" si="61"/>
        <v>0</v>
      </c>
      <c r="T392" s="139">
        <f t="shared" si="62"/>
        <v>0</v>
      </c>
      <c r="U392" s="132">
        <f t="shared" si="63"/>
        <v>0</v>
      </c>
      <c r="V392" s="132" t="str">
        <f t="shared" si="64"/>
        <v/>
      </c>
      <c r="W392" s="136">
        <f t="shared" si="65"/>
        <v>0</v>
      </c>
      <c r="X392" s="136">
        <f t="shared" si="66"/>
        <v>0</v>
      </c>
      <c r="Y392" s="132" t="str">
        <f>IF(AX392="","",IF(AND(BH392=Avanzamento!AL$2,AQ392&gt;0,BB392&gt;0),SUM(MAX(Y$9:Y391),1),0))</f>
        <v/>
      </c>
      <c r="Z392" s="132" t="str">
        <f>IF(AX392="","",IF(AX392=Avanzamento!AL$2,SUM(MAX(Z$9:Z391),1),0))</f>
        <v/>
      </c>
      <c r="AA392" s="6"/>
      <c r="AB392" s="97" t="str">
        <f>IF(OR(AA392=Servizio!$A$7,AA392=Servizio!$A$11,AA392=Servizio!$A$25,AA392=Servizio!$A$38,AA392=Servizio!$A$47,AA392=Servizio!$A$56),Servizio!$B$7,IF(AA392=Servizio!$A$8,Servizio!$B$8,IF(AA392=Servizio!$A$9,Servizio!$B$9,IF(OR(AA392=Servizio!$A$10,AA392=Servizio!$A$23),Servizio!$B$10,IF(OR(AA392=Servizio!$A$12,AA392=Servizio!$A$39,AA392=Servizio!$A$48),Servizio!$B$12,IF(OR(AA392=Servizio!$A$13,AA392=Servizio!$A$40,AA392=Servizio!$A$49),Servizio!$B$13,IF(AA392=Servizio!$A$14,Servizio!$B$14,IF(AA392=Servizio!$A$15,Servizio!$B$15,IF(AA392=Servizio!$A$16,Servizio!$B$16,IF(AA392=Servizio!$A$17,Servizio!$B$17,IF(AA392=Servizio!$A$18,Servizio!$B$18,IF(AA392=Servizio!$A$19,Servizio!$B$19,IF(AA392=Servizio!$A$20,Servizio!$B$20,IF(AA392=Servizio!$A$21,Servizio!$B$21,IF(AA392=Servizio!$A$22,Servizio!$B$22,IF(AA392=Servizio!$A$24,Servizio!$B$24,IF(OR(AA392=Servizio!$A$26,AA392=Servizio!$A$41,AA392=Servizio!$A$50),Servizio!$B$26,IF(AA392=Servizio!$A$27,Servizio!$B$27,IF(OR(AA392=Servizio!$A$28,AA392=Servizio!$A$42,AA392=Servizio!$A$51),Servizio!$B$28,IF(OR(AA392=Servizio!$A$29,AA392=Servizio!$A$43,AA392=Servizio!$A$52),Servizio!$B$29,IF(AA392=Servizio!$A$30,Servizio!$B$30,IF(AA392=Servizio!$A$31,Servizio!$B$31,IF(OR(AA392=Servizio!$A$32,AA392=Servizio!$A$46,AA392=Servizio!$A$55),Servizio!$B$32,IF(OR(AA392=Servizio!$A$33,AA392=Servizio!$A$44,AA392=Servizio!$A$53),Servizio!$B$33,IF(OR(AA392=Servizio!$A$34,AA392=Servizio!$A$45,AA392=Servizio!$A$54),Servizio!$B$34,IF(AA392=Servizio!$A$35,Servizio!$B$35,IF(AA392=Servizio!$A$36,Servizio!$B$36,IF(AA392=Servizio!$A$37,Servizio!$B$37,IF(AA392=Servizio!$A$57,Servizio!$B$57,IF(AA392=Servizio!$A$58,Servizio!$B$58,""))))))))))))))))))))))))))))))</f>
        <v/>
      </c>
      <c r="AC392" s="102"/>
      <c r="AD392" s="4"/>
      <c r="AE392" s="4"/>
      <c r="AF392" s="99"/>
      <c r="AG392" s="134"/>
      <c r="AH392" s="101"/>
      <c r="AI392" s="102"/>
      <c r="AJ392" s="105"/>
      <c r="AK392" s="106"/>
      <c r="AL392" s="16"/>
      <c r="AM392" s="5"/>
      <c r="AN392" s="68" t="str">
        <f t="shared" si="67"/>
        <v/>
      </c>
      <c r="AO392" s="68" t="str">
        <f t="shared" si="68"/>
        <v/>
      </c>
      <c r="AP392" s="16"/>
      <c r="AQ392" s="70" t="str">
        <f t="shared" si="69"/>
        <v/>
      </c>
      <c r="AR392" s="109"/>
      <c r="AS392" s="105"/>
      <c r="AT392" s="106"/>
      <c r="AU392" s="16"/>
      <c r="AV392" s="106"/>
      <c r="AW392" s="111"/>
      <c r="AX392" s="6"/>
      <c r="AY392" s="16"/>
      <c r="AZ392" s="50"/>
      <c r="BA392" s="70" t="str">
        <f t="shared" si="70"/>
        <v/>
      </c>
      <c r="BB392" s="51"/>
      <c r="BC392" s="16"/>
      <c r="BD392" s="68" t="str">
        <f t="shared" si="71"/>
        <v/>
      </c>
      <c r="BE392" s="16"/>
      <c r="BF392" s="16"/>
      <c r="BG392" s="102"/>
      <c r="BH392" s="4"/>
      <c r="BI392" s="50"/>
      <c r="BJ392" s="70" t="str">
        <f t="shared" si="72"/>
        <v/>
      </c>
    </row>
    <row r="393" spans="19:62" x14ac:dyDescent="0.2">
      <c r="S393" s="140">
        <f t="shared" si="61"/>
        <v>0</v>
      </c>
      <c r="T393" s="139">
        <f t="shared" si="62"/>
        <v>0</v>
      </c>
      <c r="U393" s="132">
        <f t="shared" si="63"/>
        <v>0</v>
      </c>
      <c r="V393" s="132" t="str">
        <f t="shared" si="64"/>
        <v/>
      </c>
      <c r="W393" s="136">
        <f t="shared" si="65"/>
        <v>0</v>
      </c>
      <c r="X393" s="136">
        <f t="shared" si="66"/>
        <v>0</v>
      </c>
      <c r="Y393" s="132" t="str">
        <f>IF(AX393="","",IF(AND(BH393=Avanzamento!AL$2,AQ393&gt;0,BB393&gt;0),SUM(MAX(Y$9:Y392),1),0))</f>
        <v/>
      </c>
      <c r="Z393" s="132" t="str">
        <f>IF(AX393="","",IF(AX393=Avanzamento!AL$2,SUM(MAX(Z$9:Z392),1),0))</f>
        <v/>
      </c>
      <c r="AA393" s="6"/>
      <c r="AB393" s="97" t="str">
        <f>IF(OR(AA393=Servizio!$A$7,AA393=Servizio!$A$11,AA393=Servizio!$A$25,AA393=Servizio!$A$38,AA393=Servizio!$A$47,AA393=Servizio!$A$56),Servizio!$B$7,IF(AA393=Servizio!$A$8,Servizio!$B$8,IF(AA393=Servizio!$A$9,Servizio!$B$9,IF(OR(AA393=Servizio!$A$10,AA393=Servizio!$A$23),Servizio!$B$10,IF(OR(AA393=Servizio!$A$12,AA393=Servizio!$A$39,AA393=Servizio!$A$48),Servizio!$B$12,IF(OR(AA393=Servizio!$A$13,AA393=Servizio!$A$40,AA393=Servizio!$A$49),Servizio!$B$13,IF(AA393=Servizio!$A$14,Servizio!$B$14,IF(AA393=Servizio!$A$15,Servizio!$B$15,IF(AA393=Servizio!$A$16,Servizio!$B$16,IF(AA393=Servizio!$A$17,Servizio!$B$17,IF(AA393=Servizio!$A$18,Servizio!$B$18,IF(AA393=Servizio!$A$19,Servizio!$B$19,IF(AA393=Servizio!$A$20,Servizio!$B$20,IF(AA393=Servizio!$A$21,Servizio!$B$21,IF(AA393=Servizio!$A$22,Servizio!$B$22,IF(AA393=Servizio!$A$24,Servizio!$B$24,IF(OR(AA393=Servizio!$A$26,AA393=Servizio!$A$41,AA393=Servizio!$A$50),Servizio!$B$26,IF(AA393=Servizio!$A$27,Servizio!$B$27,IF(OR(AA393=Servizio!$A$28,AA393=Servizio!$A$42,AA393=Servizio!$A$51),Servizio!$B$28,IF(OR(AA393=Servizio!$A$29,AA393=Servizio!$A$43,AA393=Servizio!$A$52),Servizio!$B$29,IF(AA393=Servizio!$A$30,Servizio!$B$30,IF(AA393=Servizio!$A$31,Servizio!$B$31,IF(OR(AA393=Servizio!$A$32,AA393=Servizio!$A$46,AA393=Servizio!$A$55),Servizio!$B$32,IF(OR(AA393=Servizio!$A$33,AA393=Servizio!$A$44,AA393=Servizio!$A$53),Servizio!$B$33,IF(OR(AA393=Servizio!$A$34,AA393=Servizio!$A$45,AA393=Servizio!$A$54),Servizio!$B$34,IF(AA393=Servizio!$A$35,Servizio!$B$35,IF(AA393=Servizio!$A$36,Servizio!$B$36,IF(AA393=Servizio!$A$37,Servizio!$B$37,IF(AA393=Servizio!$A$57,Servizio!$B$57,IF(AA393=Servizio!$A$58,Servizio!$B$58,""))))))))))))))))))))))))))))))</f>
        <v/>
      </c>
      <c r="AC393" s="102"/>
      <c r="AD393" s="4"/>
      <c r="AE393" s="4"/>
      <c r="AF393" s="99"/>
      <c r="AG393" s="134"/>
      <c r="AH393" s="101"/>
      <c r="AI393" s="102"/>
      <c r="AJ393" s="105"/>
      <c r="AK393" s="106"/>
      <c r="AL393" s="16"/>
      <c r="AM393" s="5"/>
      <c r="AN393" s="68" t="str">
        <f t="shared" si="67"/>
        <v/>
      </c>
      <c r="AO393" s="68" t="str">
        <f t="shared" si="68"/>
        <v/>
      </c>
      <c r="AP393" s="16"/>
      <c r="AQ393" s="70" t="str">
        <f t="shared" si="69"/>
        <v/>
      </c>
      <c r="AR393" s="109"/>
      <c r="AS393" s="105"/>
      <c r="AT393" s="106"/>
      <c r="AU393" s="16"/>
      <c r="AV393" s="106"/>
      <c r="AW393" s="111"/>
      <c r="AX393" s="6"/>
      <c r="AY393" s="16"/>
      <c r="AZ393" s="50"/>
      <c r="BA393" s="70" t="str">
        <f t="shared" si="70"/>
        <v/>
      </c>
      <c r="BB393" s="51"/>
      <c r="BC393" s="16"/>
      <c r="BD393" s="68" t="str">
        <f t="shared" si="71"/>
        <v/>
      </c>
      <c r="BE393" s="16"/>
      <c r="BF393" s="16"/>
      <c r="BG393" s="102"/>
      <c r="BH393" s="4"/>
      <c r="BI393" s="50"/>
      <c r="BJ393" s="70" t="str">
        <f t="shared" si="72"/>
        <v/>
      </c>
    </row>
    <row r="394" spans="19:62" x14ac:dyDescent="0.2">
      <c r="S394" s="140">
        <f t="shared" si="61"/>
        <v>0</v>
      </c>
      <c r="T394" s="139">
        <f t="shared" si="62"/>
        <v>0</v>
      </c>
      <c r="U394" s="132">
        <f t="shared" si="63"/>
        <v>0</v>
      </c>
      <c r="V394" s="132" t="str">
        <f t="shared" si="64"/>
        <v/>
      </c>
      <c r="W394" s="136">
        <f t="shared" si="65"/>
        <v>0</v>
      </c>
      <c r="X394" s="136">
        <f t="shared" si="66"/>
        <v>0</v>
      </c>
      <c r="Y394" s="132" t="str">
        <f>IF(AX394="","",IF(AND(BH394=Avanzamento!AL$2,AQ394&gt;0,BB394&gt;0),SUM(MAX(Y$9:Y393),1),0))</f>
        <v/>
      </c>
      <c r="Z394" s="132" t="str">
        <f>IF(AX394="","",IF(AX394=Avanzamento!AL$2,SUM(MAX(Z$9:Z393),1),0))</f>
        <v/>
      </c>
      <c r="AA394" s="6"/>
      <c r="AB394" s="97" t="str">
        <f>IF(OR(AA394=Servizio!$A$7,AA394=Servizio!$A$11,AA394=Servizio!$A$25,AA394=Servizio!$A$38,AA394=Servizio!$A$47,AA394=Servizio!$A$56),Servizio!$B$7,IF(AA394=Servizio!$A$8,Servizio!$B$8,IF(AA394=Servizio!$A$9,Servizio!$B$9,IF(OR(AA394=Servizio!$A$10,AA394=Servizio!$A$23),Servizio!$B$10,IF(OR(AA394=Servizio!$A$12,AA394=Servizio!$A$39,AA394=Servizio!$A$48),Servizio!$B$12,IF(OR(AA394=Servizio!$A$13,AA394=Servizio!$A$40,AA394=Servizio!$A$49),Servizio!$B$13,IF(AA394=Servizio!$A$14,Servizio!$B$14,IF(AA394=Servizio!$A$15,Servizio!$B$15,IF(AA394=Servizio!$A$16,Servizio!$B$16,IF(AA394=Servizio!$A$17,Servizio!$B$17,IF(AA394=Servizio!$A$18,Servizio!$B$18,IF(AA394=Servizio!$A$19,Servizio!$B$19,IF(AA394=Servizio!$A$20,Servizio!$B$20,IF(AA394=Servizio!$A$21,Servizio!$B$21,IF(AA394=Servizio!$A$22,Servizio!$B$22,IF(AA394=Servizio!$A$24,Servizio!$B$24,IF(OR(AA394=Servizio!$A$26,AA394=Servizio!$A$41,AA394=Servizio!$A$50),Servizio!$B$26,IF(AA394=Servizio!$A$27,Servizio!$B$27,IF(OR(AA394=Servizio!$A$28,AA394=Servizio!$A$42,AA394=Servizio!$A$51),Servizio!$B$28,IF(OR(AA394=Servizio!$A$29,AA394=Servizio!$A$43,AA394=Servizio!$A$52),Servizio!$B$29,IF(AA394=Servizio!$A$30,Servizio!$B$30,IF(AA394=Servizio!$A$31,Servizio!$B$31,IF(OR(AA394=Servizio!$A$32,AA394=Servizio!$A$46,AA394=Servizio!$A$55),Servizio!$B$32,IF(OR(AA394=Servizio!$A$33,AA394=Servizio!$A$44,AA394=Servizio!$A$53),Servizio!$B$33,IF(OR(AA394=Servizio!$A$34,AA394=Servizio!$A$45,AA394=Servizio!$A$54),Servizio!$B$34,IF(AA394=Servizio!$A$35,Servizio!$B$35,IF(AA394=Servizio!$A$36,Servizio!$B$36,IF(AA394=Servizio!$A$37,Servizio!$B$37,IF(AA394=Servizio!$A$57,Servizio!$B$57,IF(AA394=Servizio!$A$58,Servizio!$B$58,""))))))))))))))))))))))))))))))</f>
        <v/>
      </c>
      <c r="AC394" s="102"/>
      <c r="AD394" s="4"/>
      <c r="AE394" s="4"/>
      <c r="AF394" s="99"/>
      <c r="AG394" s="134"/>
      <c r="AH394" s="101"/>
      <c r="AI394" s="102"/>
      <c r="AJ394" s="105"/>
      <c r="AK394" s="106"/>
      <c r="AL394" s="16"/>
      <c r="AM394" s="5"/>
      <c r="AN394" s="68" t="str">
        <f t="shared" si="67"/>
        <v/>
      </c>
      <c r="AO394" s="68" t="str">
        <f t="shared" si="68"/>
        <v/>
      </c>
      <c r="AP394" s="16"/>
      <c r="AQ394" s="70" t="str">
        <f t="shared" si="69"/>
        <v/>
      </c>
      <c r="AR394" s="109"/>
      <c r="AS394" s="105"/>
      <c r="AT394" s="106"/>
      <c r="AU394" s="16"/>
      <c r="AV394" s="106"/>
      <c r="AW394" s="111"/>
      <c r="AX394" s="6"/>
      <c r="AY394" s="16"/>
      <c r="AZ394" s="50"/>
      <c r="BA394" s="70" t="str">
        <f t="shared" si="70"/>
        <v/>
      </c>
      <c r="BB394" s="51"/>
      <c r="BC394" s="16"/>
      <c r="BD394" s="68" t="str">
        <f t="shared" si="71"/>
        <v/>
      </c>
      <c r="BE394" s="16"/>
      <c r="BF394" s="16"/>
      <c r="BG394" s="102"/>
      <c r="BH394" s="4"/>
      <c r="BI394" s="50"/>
      <c r="BJ394" s="70" t="str">
        <f t="shared" si="72"/>
        <v/>
      </c>
    </row>
    <row r="395" spans="19:62" x14ac:dyDescent="0.2">
      <c r="S395" s="140">
        <f t="shared" ref="S395:S458" si="73">IF(SUMIFS(AU$10:AU$1000,AG$10:AG$1000,AG395,AJ$10:AJ$1000,AJ395,W$10:W$1000,W395)&gt;AQ395,1,0)</f>
        <v>0</v>
      </c>
      <c r="T395" s="139">
        <f t="shared" ref="T395:T458" si="74">COUNTIFS(AG$10:AG$1000,AG395,AJ$10:AJ$1000,AJ395,V$10:V$1000,V395,AO$10:AO$1000,"&lt;&gt;"&amp;AO395)</f>
        <v>0</v>
      </c>
      <c r="U395" s="132">
        <f t="shared" ref="U395:U458" si="75">COUNTIFS(AG$10:AG$1000,AG395,AJ$10:AJ$1000,AJ395,V$10:V$1000,V395,AK$10:AK$1000,"&lt;&gt;"&amp;AK395)</f>
        <v>0</v>
      </c>
      <c r="V395" s="132" t="str">
        <f t="shared" ref="V395:V458" si="76">IF(AK395="","",YEAR(AK395))</f>
        <v/>
      </c>
      <c r="W395" s="136">
        <f t="shared" ref="W395:W458" si="77">IF(V395="",0,COUNTIFS(AG$10:AG$1000,AG395,AJ$10:AJ$1000,AJ395,AK$10:AK$1000,AK395,AO$10:AO$1000,AO395)-1)</f>
        <v>0</v>
      </c>
      <c r="X395" s="136">
        <f t="shared" ref="X395:X458" si="78">COUNTIFS(AG$10:AG$1000,AG395,AF$10:AF$1000,"&lt;&gt;"&amp;AF395)</f>
        <v>0</v>
      </c>
      <c r="Y395" s="132" t="str">
        <f>IF(AX395="","",IF(AND(BH395=Avanzamento!AL$2,AQ395&gt;0,BB395&gt;0),SUM(MAX(Y$9:Y394),1),0))</f>
        <v/>
      </c>
      <c r="Z395" s="132" t="str">
        <f>IF(AX395="","",IF(AX395=Avanzamento!AL$2,SUM(MAX(Z$9:Z394),1),0))</f>
        <v/>
      </c>
      <c r="AA395" s="6"/>
      <c r="AB395" s="97" t="str">
        <f>IF(OR(AA395=Servizio!$A$7,AA395=Servizio!$A$11,AA395=Servizio!$A$25,AA395=Servizio!$A$38,AA395=Servizio!$A$47,AA395=Servizio!$A$56),Servizio!$B$7,IF(AA395=Servizio!$A$8,Servizio!$B$8,IF(AA395=Servizio!$A$9,Servizio!$B$9,IF(OR(AA395=Servizio!$A$10,AA395=Servizio!$A$23),Servizio!$B$10,IF(OR(AA395=Servizio!$A$12,AA395=Servizio!$A$39,AA395=Servizio!$A$48),Servizio!$B$12,IF(OR(AA395=Servizio!$A$13,AA395=Servizio!$A$40,AA395=Servizio!$A$49),Servizio!$B$13,IF(AA395=Servizio!$A$14,Servizio!$B$14,IF(AA395=Servizio!$A$15,Servizio!$B$15,IF(AA395=Servizio!$A$16,Servizio!$B$16,IF(AA395=Servizio!$A$17,Servizio!$B$17,IF(AA395=Servizio!$A$18,Servizio!$B$18,IF(AA395=Servizio!$A$19,Servizio!$B$19,IF(AA395=Servizio!$A$20,Servizio!$B$20,IF(AA395=Servizio!$A$21,Servizio!$B$21,IF(AA395=Servizio!$A$22,Servizio!$B$22,IF(AA395=Servizio!$A$24,Servizio!$B$24,IF(OR(AA395=Servizio!$A$26,AA395=Servizio!$A$41,AA395=Servizio!$A$50),Servizio!$B$26,IF(AA395=Servizio!$A$27,Servizio!$B$27,IF(OR(AA395=Servizio!$A$28,AA395=Servizio!$A$42,AA395=Servizio!$A$51),Servizio!$B$28,IF(OR(AA395=Servizio!$A$29,AA395=Servizio!$A$43,AA395=Servizio!$A$52),Servizio!$B$29,IF(AA395=Servizio!$A$30,Servizio!$B$30,IF(AA395=Servizio!$A$31,Servizio!$B$31,IF(OR(AA395=Servizio!$A$32,AA395=Servizio!$A$46,AA395=Servizio!$A$55),Servizio!$B$32,IF(OR(AA395=Servizio!$A$33,AA395=Servizio!$A$44,AA395=Servizio!$A$53),Servizio!$B$33,IF(OR(AA395=Servizio!$A$34,AA395=Servizio!$A$45,AA395=Servizio!$A$54),Servizio!$B$34,IF(AA395=Servizio!$A$35,Servizio!$B$35,IF(AA395=Servizio!$A$36,Servizio!$B$36,IF(AA395=Servizio!$A$37,Servizio!$B$37,IF(AA395=Servizio!$A$57,Servizio!$B$57,IF(AA395=Servizio!$A$58,Servizio!$B$58,""))))))))))))))))))))))))))))))</f>
        <v/>
      </c>
      <c r="AC395" s="102"/>
      <c r="AD395" s="4"/>
      <c r="AE395" s="4"/>
      <c r="AF395" s="99"/>
      <c r="AG395" s="134"/>
      <c r="AH395" s="101"/>
      <c r="AI395" s="102"/>
      <c r="AJ395" s="105"/>
      <c r="AK395" s="106"/>
      <c r="AL395" s="16"/>
      <c r="AM395" s="5"/>
      <c r="AN395" s="68" t="str">
        <f t="shared" ref="AN395:AN458" si="79">IF(AND(AL395="",AM395=""),"",AL395*AM395)</f>
        <v/>
      </c>
      <c r="AO395" s="68" t="str">
        <f t="shared" ref="AO395:AO458" si="80">IF(AND(AL395="",AM395=""),"",AL395+AN395)</f>
        <v/>
      </c>
      <c r="AP395" s="16"/>
      <c r="AQ395" s="70" t="str">
        <f t="shared" ref="AQ395:AQ458" si="81">IF(AND(AL395="",AM395=""),"",AO395-AP395)</f>
        <v/>
      </c>
      <c r="AR395" s="109"/>
      <c r="AS395" s="105"/>
      <c r="AT395" s="106"/>
      <c r="AU395" s="16"/>
      <c r="AV395" s="106"/>
      <c r="AW395" s="111"/>
      <c r="AX395" s="6"/>
      <c r="AY395" s="16"/>
      <c r="AZ395" s="50"/>
      <c r="BA395" s="70" t="str">
        <f t="shared" ref="BA395:BA458" si="82">IF(AND(AY395="",AZ395=""),"",AY395*AZ395)</f>
        <v/>
      </c>
      <c r="BB395" s="51"/>
      <c r="BC395" s="16"/>
      <c r="BD395" s="68" t="str">
        <f t="shared" ref="BD395:BD458" si="83">IF(AND(BB395="",BC395=""),"",BB395+BC395)</f>
        <v/>
      </c>
      <c r="BE395" s="16"/>
      <c r="BF395" s="16"/>
      <c r="BG395" s="102"/>
      <c r="BH395" s="4"/>
      <c r="BI395" s="50"/>
      <c r="BJ395" s="70" t="str">
        <f t="shared" ref="BJ395:BJ458" si="84">IF(AND(BD395="",BI395=""),"",BD395*BI395)</f>
        <v/>
      </c>
    </row>
    <row r="396" spans="19:62" x14ac:dyDescent="0.2">
      <c r="S396" s="140">
        <f t="shared" si="73"/>
        <v>0</v>
      </c>
      <c r="T396" s="139">
        <f t="shared" si="74"/>
        <v>0</v>
      </c>
      <c r="U396" s="132">
        <f t="shared" si="75"/>
        <v>0</v>
      </c>
      <c r="V396" s="132" t="str">
        <f t="shared" si="76"/>
        <v/>
      </c>
      <c r="W396" s="136">
        <f t="shared" si="77"/>
        <v>0</v>
      </c>
      <c r="X396" s="136">
        <f t="shared" si="78"/>
        <v>0</v>
      </c>
      <c r="Y396" s="132" t="str">
        <f>IF(AX396="","",IF(AND(BH396=Avanzamento!AL$2,AQ396&gt;0,BB396&gt;0),SUM(MAX(Y$9:Y395),1),0))</f>
        <v/>
      </c>
      <c r="Z396" s="132" t="str">
        <f>IF(AX396="","",IF(AX396=Avanzamento!AL$2,SUM(MAX(Z$9:Z395),1),0))</f>
        <v/>
      </c>
      <c r="AA396" s="6"/>
      <c r="AB396" s="97" t="str">
        <f>IF(OR(AA396=Servizio!$A$7,AA396=Servizio!$A$11,AA396=Servizio!$A$25,AA396=Servizio!$A$38,AA396=Servizio!$A$47,AA396=Servizio!$A$56),Servizio!$B$7,IF(AA396=Servizio!$A$8,Servizio!$B$8,IF(AA396=Servizio!$A$9,Servizio!$B$9,IF(OR(AA396=Servizio!$A$10,AA396=Servizio!$A$23),Servizio!$B$10,IF(OR(AA396=Servizio!$A$12,AA396=Servizio!$A$39,AA396=Servizio!$A$48),Servizio!$B$12,IF(OR(AA396=Servizio!$A$13,AA396=Servizio!$A$40,AA396=Servizio!$A$49),Servizio!$B$13,IF(AA396=Servizio!$A$14,Servizio!$B$14,IF(AA396=Servizio!$A$15,Servizio!$B$15,IF(AA396=Servizio!$A$16,Servizio!$B$16,IF(AA396=Servizio!$A$17,Servizio!$B$17,IF(AA396=Servizio!$A$18,Servizio!$B$18,IF(AA396=Servizio!$A$19,Servizio!$B$19,IF(AA396=Servizio!$A$20,Servizio!$B$20,IF(AA396=Servizio!$A$21,Servizio!$B$21,IF(AA396=Servizio!$A$22,Servizio!$B$22,IF(AA396=Servizio!$A$24,Servizio!$B$24,IF(OR(AA396=Servizio!$A$26,AA396=Servizio!$A$41,AA396=Servizio!$A$50),Servizio!$B$26,IF(AA396=Servizio!$A$27,Servizio!$B$27,IF(OR(AA396=Servizio!$A$28,AA396=Servizio!$A$42,AA396=Servizio!$A$51),Servizio!$B$28,IF(OR(AA396=Servizio!$A$29,AA396=Servizio!$A$43,AA396=Servizio!$A$52),Servizio!$B$29,IF(AA396=Servizio!$A$30,Servizio!$B$30,IF(AA396=Servizio!$A$31,Servizio!$B$31,IF(OR(AA396=Servizio!$A$32,AA396=Servizio!$A$46,AA396=Servizio!$A$55),Servizio!$B$32,IF(OR(AA396=Servizio!$A$33,AA396=Servizio!$A$44,AA396=Servizio!$A$53),Servizio!$B$33,IF(OR(AA396=Servizio!$A$34,AA396=Servizio!$A$45,AA396=Servizio!$A$54),Servizio!$B$34,IF(AA396=Servizio!$A$35,Servizio!$B$35,IF(AA396=Servizio!$A$36,Servizio!$B$36,IF(AA396=Servizio!$A$37,Servizio!$B$37,IF(AA396=Servizio!$A$57,Servizio!$B$57,IF(AA396=Servizio!$A$58,Servizio!$B$58,""))))))))))))))))))))))))))))))</f>
        <v/>
      </c>
      <c r="AC396" s="102"/>
      <c r="AD396" s="4"/>
      <c r="AE396" s="4"/>
      <c r="AF396" s="99"/>
      <c r="AG396" s="134"/>
      <c r="AH396" s="101"/>
      <c r="AI396" s="102"/>
      <c r="AJ396" s="105"/>
      <c r="AK396" s="106"/>
      <c r="AL396" s="16"/>
      <c r="AM396" s="5"/>
      <c r="AN396" s="68" t="str">
        <f t="shared" si="79"/>
        <v/>
      </c>
      <c r="AO396" s="68" t="str">
        <f t="shared" si="80"/>
        <v/>
      </c>
      <c r="AP396" s="16"/>
      <c r="AQ396" s="70" t="str">
        <f t="shared" si="81"/>
        <v/>
      </c>
      <c r="AR396" s="109"/>
      <c r="AS396" s="105"/>
      <c r="AT396" s="106"/>
      <c r="AU396" s="16"/>
      <c r="AV396" s="106"/>
      <c r="AW396" s="111"/>
      <c r="AX396" s="6"/>
      <c r="AY396" s="16"/>
      <c r="AZ396" s="50"/>
      <c r="BA396" s="70" t="str">
        <f t="shared" si="82"/>
        <v/>
      </c>
      <c r="BB396" s="51"/>
      <c r="BC396" s="16"/>
      <c r="BD396" s="68" t="str">
        <f t="shared" si="83"/>
        <v/>
      </c>
      <c r="BE396" s="16"/>
      <c r="BF396" s="16"/>
      <c r="BG396" s="102"/>
      <c r="BH396" s="4"/>
      <c r="BI396" s="50"/>
      <c r="BJ396" s="70" t="str">
        <f t="shared" si="84"/>
        <v/>
      </c>
    </row>
    <row r="397" spans="19:62" x14ac:dyDescent="0.2">
      <c r="S397" s="140">
        <f t="shared" si="73"/>
        <v>0</v>
      </c>
      <c r="T397" s="139">
        <f t="shared" si="74"/>
        <v>0</v>
      </c>
      <c r="U397" s="132">
        <f t="shared" si="75"/>
        <v>0</v>
      </c>
      <c r="V397" s="132" t="str">
        <f t="shared" si="76"/>
        <v/>
      </c>
      <c r="W397" s="136">
        <f t="shared" si="77"/>
        <v>0</v>
      </c>
      <c r="X397" s="136">
        <f t="shared" si="78"/>
        <v>0</v>
      </c>
      <c r="Y397" s="132" t="str">
        <f>IF(AX397="","",IF(AND(BH397=Avanzamento!AL$2,AQ397&gt;0,BB397&gt;0),SUM(MAX(Y$9:Y396),1),0))</f>
        <v/>
      </c>
      <c r="Z397" s="132" t="str">
        <f>IF(AX397="","",IF(AX397=Avanzamento!AL$2,SUM(MAX(Z$9:Z396),1),0))</f>
        <v/>
      </c>
      <c r="AA397" s="6"/>
      <c r="AB397" s="97" t="str">
        <f>IF(OR(AA397=Servizio!$A$7,AA397=Servizio!$A$11,AA397=Servizio!$A$25,AA397=Servizio!$A$38,AA397=Servizio!$A$47,AA397=Servizio!$A$56),Servizio!$B$7,IF(AA397=Servizio!$A$8,Servizio!$B$8,IF(AA397=Servizio!$A$9,Servizio!$B$9,IF(OR(AA397=Servizio!$A$10,AA397=Servizio!$A$23),Servizio!$B$10,IF(OR(AA397=Servizio!$A$12,AA397=Servizio!$A$39,AA397=Servizio!$A$48),Servizio!$B$12,IF(OR(AA397=Servizio!$A$13,AA397=Servizio!$A$40,AA397=Servizio!$A$49),Servizio!$B$13,IF(AA397=Servizio!$A$14,Servizio!$B$14,IF(AA397=Servizio!$A$15,Servizio!$B$15,IF(AA397=Servizio!$A$16,Servizio!$B$16,IF(AA397=Servizio!$A$17,Servizio!$B$17,IF(AA397=Servizio!$A$18,Servizio!$B$18,IF(AA397=Servizio!$A$19,Servizio!$B$19,IF(AA397=Servizio!$A$20,Servizio!$B$20,IF(AA397=Servizio!$A$21,Servizio!$B$21,IF(AA397=Servizio!$A$22,Servizio!$B$22,IF(AA397=Servizio!$A$24,Servizio!$B$24,IF(OR(AA397=Servizio!$A$26,AA397=Servizio!$A$41,AA397=Servizio!$A$50),Servizio!$B$26,IF(AA397=Servizio!$A$27,Servizio!$B$27,IF(OR(AA397=Servizio!$A$28,AA397=Servizio!$A$42,AA397=Servizio!$A$51),Servizio!$B$28,IF(OR(AA397=Servizio!$A$29,AA397=Servizio!$A$43,AA397=Servizio!$A$52),Servizio!$B$29,IF(AA397=Servizio!$A$30,Servizio!$B$30,IF(AA397=Servizio!$A$31,Servizio!$B$31,IF(OR(AA397=Servizio!$A$32,AA397=Servizio!$A$46,AA397=Servizio!$A$55),Servizio!$B$32,IF(OR(AA397=Servizio!$A$33,AA397=Servizio!$A$44,AA397=Servizio!$A$53),Servizio!$B$33,IF(OR(AA397=Servizio!$A$34,AA397=Servizio!$A$45,AA397=Servizio!$A$54),Servizio!$B$34,IF(AA397=Servizio!$A$35,Servizio!$B$35,IF(AA397=Servizio!$A$36,Servizio!$B$36,IF(AA397=Servizio!$A$37,Servizio!$B$37,IF(AA397=Servizio!$A$57,Servizio!$B$57,IF(AA397=Servizio!$A$58,Servizio!$B$58,""))))))))))))))))))))))))))))))</f>
        <v/>
      </c>
      <c r="AC397" s="102"/>
      <c r="AD397" s="4"/>
      <c r="AE397" s="4"/>
      <c r="AF397" s="99"/>
      <c r="AG397" s="134"/>
      <c r="AH397" s="101"/>
      <c r="AI397" s="102"/>
      <c r="AJ397" s="105"/>
      <c r="AK397" s="106"/>
      <c r="AL397" s="16"/>
      <c r="AM397" s="5"/>
      <c r="AN397" s="68" t="str">
        <f t="shared" si="79"/>
        <v/>
      </c>
      <c r="AO397" s="68" t="str">
        <f t="shared" si="80"/>
        <v/>
      </c>
      <c r="AP397" s="16"/>
      <c r="AQ397" s="70" t="str">
        <f t="shared" si="81"/>
        <v/>
      </c>
      <c r="AR397" s="109"/>
      <c r="AS397" s="105"/>
      <c r="AT397" s="106"/>
      <c r="AU397" s="16"/>
      <c r="AV397" s="106"/>
      <c r="AW397" s="111"/>
      <c r="AX397" s="6"/>
      <c r="AY397" s="16"/>
      <c r="AZ397" s="50"/>
      <c r="BA397" s="70" t="str">
        <f t="shared" si="82"/>
        <v/>
      </c>
      <c r="BB397" s="51"/>
      <c r="BC397" s="16"/>
      <c r="BD397" s="68" t="str">
        <f t="shared" si="83"/>
        <v/>
      </c>
      <c r="BE397" s="16"/>
      <c r="BF397" s="16"/>
      <c r="BG397" s="102"/>
      <c r="BH397" s="4"/>
      <c r="BI397" s="50"/>
      <c r="BJ397" s="70" t="str">
        <f t="shared" si="84"/>
        <v/>
      </c>
    </row>
    <row r="398" spans="19:62" x14ac:dyDescent="0.2">
      <c r="S398" s="140">
        <f t="shared" si="73"/>
        <v>0</v>
      </c>
      <c r="T398" s="139">
        <f t="shared" si="74"/>
        <v>0</v>
      </c>
      <c r="U398" s="132">
        <f t="shared" si="75"/>
        <v>0</v>
      </c>
      <c r="V398" s="132" t="str">
        <f t="shared" si="76"/>
        <v/>
      </c>
      <c r="W398" s="136">
        <f t="shared" si="77"/>
        <v>0</v>
      </c>
      <c r="X398" s="136">
        <f t="shared" si="78"/>
        <v>0</v>
      </c>
      <c r="Y398" s="132" t="str">
        <f>IF(AX398="","",IF(AND(BH398=Avanzamento!AL$2,AQ398&gt;0,BB398&gt;0),SUM(MAX(Y$9:Y397),1),0))</f>
        <v/>
      </c>
      <c r="Z398" s="132" t="str">
        <f>IF(AX398="","",IF(AX398=Avanzamento!AL$2,SUM(MAX(Z$9:Z397),1),0))</f>
        <v/>
      </c>
      <c r="AA398" s="6"/>
      <c r="AB398" s="97" t="str">
        <f>IF(OR(AA398=Servizio!$A$7,AA398=Servizio!$A$11,AA398=Servizio!$A$25,AA398=Servizio!$A$38,AA398=Servizio!$A$47,AA398=Servizio!$A$56),Servizio!$B$7,IF(AA398=Servizio!$A$8,Servizio!$B$8,IF(AA398=Servizio!$A$9,Servizio!$B$9,IF(OR(AA398=Servizio!$A$10,AA398=Servizio!$A$23),Servizio!$B$10,IF(OR(AA398=Servizio!$A$12,AA398=Servizio!$A$39,AA398=Servizio!$A$48),Servizio!$B$12,IF(OR(AA398=Servizio!$A$13,AA398=Servizio!$A$40,AA398=Servizio!$A$49),Servizio!$B$13,IF(AA398=Servizio!$A$14,Servizio!$B$14,IF(AA398=Servizio!$A$15,Servizio!$B$15,IF(AA398=Servizio!$A$16,Servizio!$B$16,IF(AA398=Servizio!$A$17,Servizio!$B$17,IF(AA398=Servizio!$A$18,Servizio!$B$18,IF(AA398=Servizio!$A$19,Servizio!$B$19,IF(AA398=Servizio!$A$20,Servizio!$B$20,IF(AA398=Servizio!$A$21,Servizio!$B$21,IF(AA398=Servizio!$A$22,Servizio!$B$22,IF(AA398=Servizio!$A$24,Servizio!$B$24,IF(OR(AA398=Servizio!$A$26,AA398=Servizio!$A$41,AA398=Servizio!$A$50),Servizio!$B$26,IF(AA398=Servizio!$A$27,Servizio!$B$27,IF(OR(AA398=Servizio!$A$28,AA398=Servizio!$A$42,AA398=Servizio!$A$51),Servizio!$B$28,IF(OR(AA398=Servizio!$A$29,AA398=Servizio!$A$43,AA398=Servizio!$A$52),Servizio!$B$29,IF(AA398=Servizio!$A$30,Servizio!$B$30,IF(AA398=Servizio!$A$31,Servizio!$B$31,IF(OR(AA398=Servizio!$A$32,AA398=Servizio!$A$46,AA398=Servizio!$A$55),Servizio!$B$32,IF(OR(AA398=Servizio!$A$33,AA398=Servizio!$A$44,AA398=Servizio!$A$53),Servizio!$B$33,IF(OR(AA398=Servizio!$A$34,AA398=Servizio!$A$45,AA398=Servizio!$A$54),Servizio!$B$34,IF(AA398=Servizio!$A$35,Servizio!$B$35,IF(AA398=Servizio!$A$36,Servizio!$B$36,IF(AA398=Servizio!$A$37,Servizio!$B$37,IF(AA398=Servizio!$A$57,Servizio!$B$57,IF(AA398=Servizio!$A$58,Servizio!$B$58,""))))))))))))))))))))))))))))))</f>
        <v/>
      </c>
      <c r="AC398" s="102"/>
      <c r="AD398" s="4"/>
      <c r="AE398" s="4"/>
      <c r="AF398" s="99"/>
      <c r="AG398" s="134"/>
      <c r="AH398" s="101"/>
      <c r="AI398" s="102"/>
      <c r="AJ398" s="105"/>
      <c r="AK398" s="106"/>
      <c r="AL398" s="16"/>
      <c r="AM398" s="5"/>
      <c r="AN398" s="68" t="str">
        <f t="shared" si="79"/>
        <v/>
      </c>
      <c r="AO398" s="68" t="str">
        <f t="shared" si="80"/>
        <v/>
      </c>
      <c r="AP398" s="16"/>
      <c r="AQ398" s="70" t="str">
        <f t="shared" si="81"/>
        <v/>
      </c>
      <c r="AR398" s="109"/>
      <c r="AS398" s="105"/>
      <c r="AT398" s="106"/>
      <c r="AU398" s="16"/>
      <c r="AV398" s="106"/>
      <c r="AW398" s="111"/>
      <c r="AX398" s="6"/>
      <c r="AY398" s="16"/>
      <c r="AZ398" s="50"/>
      <c r="BA398" s="70" t="str">
        <f t="shared" si="82"/>
        <v/>
      </c>
      <c r="BB398" s="51"/>
      <c r="BC398" s="16"/>
      <c r="BD398" s="68" t="str">
        <f t="shared" si="83"/>
        <v/>
      </c>
      <c r="BE398" s="16"/>
      <c r="BF398" s="16"/>
      <c r="BG398" s="102"/>
      <c r="BH398" s="4"/>
      <c r="BI398" s="50"/>
      <c r="BJ398" s="70" t="str">
        <f t="shared" si="84"/>
        <v/>
      </c>
    </row>
    <row r="399" spans="19:62" x14ac:dyDescent="0.2">
      <c r="S399" s="140">
        <f t="shared" si="73"/>
        <v>0</v>
      </c>
      <c r="T399" s="139">
        <f t="shared" si="74"/>
        <v>0</v>
      </c>
      <c r="U399" s="132">
        <f t="shared" si="75"/>
        <v>0</v>
      </c>
      <c r="V399" s="132" t="str">
        <f t="shared" si="76"/>
        <v/>
      </c>
      <c r="W399" s="136">
        <f t="shared" si="77"/>
        <v>0</v>
      </c>
      <c r="X399" s="136">
        <f t="shared" si="78"/>
        <v>0</v>
      </c>
      <c r="Y399" s="132" t="str">
        <f>IF(AX399="","",IF(AND(BH399=Avanzamento!AL$2,AQ399&gt;0,BB399&gt;0),SUM(MAX(Y$9:Y398),1),0))</f>
        <v/>
      </c>
      <c r="Z399" s="132" t="str">
        <f>IF(AX399="","",IF(AX399=Avanzamento!AL$2,SUM(MAX(Z$9:Z398),1),0))</f>
        <v/>
      </c>
      <c r="AA399" s="6"/>
      <c r="AB399" s="97" t="str">
        <f>IF(OR(AA399=Servizio!$A$7,AA399=Servizio!$A$11,AA399=Servizio!$A$25,AA399=Servizio!$A$38,AA399=Servizio!$A$47,AA399=Servizio!$A$56),Servizio!$B$7,IF(AA399=Servizio!$A$8,Servizio!$B$8,IF(AA399=Servizio!$A$9,Servizio!$B$9,IF(OR(AA399=Servizio!$A$10,AA399=Servizio!$A$23),Servizio!$B$10,IF(OR(AA399=Servizio!$A$12,AA399=Servizio!$A$39,AA399=Servizio!$A$48),Servizio!$B$12,IF(OR(AA399=Servizio!$A$13,AA399=Servizio!$A$40,AA399=Servizio!$A$49),Servizio!$B$13,IF(AA399=Servizio!$A$14,Servizio!$B$14,IF(AA399=Servizio!$A$15,Servizio!$B$15,IF(AA399=Servizio!$A$16,Servizio!$B$16,IF(AA399=Servizio!$A$17,Servizio!$B$17,IF(AA399=Servizio!$A$18,Servizio!$B$18,IF(AA399=Servizio!$A$19,Servizio!$B$19,IF(AA399=Servizio!$A$20,Servizio!$B$20,IF(AA399=Servizio!$A$21,Servizio!$B$21,IF(AA399=Servizio!$A$22,Servizio!$B$22,IF(AA399=Servizio!$A$24,Servizio!$B$24,IF(OR(AA399=Servizio!$A$26,AA399=Servizio!$A$41,AA399=Servizio!$A$50),Servizio!$B$26,IF(AA399=Servizio!$A$27,Servizio!$B$27,IF(OR(AA399=Servizio!$A$28,AA399=Servizio!$A$42,AA399=Servizio!$A$51),Servizio!$B$28,IF(OR(AA399=Servizio!$A$29,AA399=Servizio!$A$43,AA399=Servizio!$A$52),Servizio!$B$29,IF(AA399=Servizio!$A$30,Servizio!$B$30,IF(AA399=Servizio!$A$31,Servizio!$B$31,IF(OR(AA399=Servizio!$A$32,AA399=Servizio!$A$46,AA399=Servizio!$A$55),Servizio!$B$32,IF(OR(AA399=Servizio!$A$33,AA399=Servizio!$A$44,AA399=Servizio!$A$53),Servizio!$B$33,IF(OR(AA399=Servizio!$A$34,AA399=Servizio!$A$45,AA399=Servizio!$A$54),Servizio!$B$34,IF(AA399=Servizio!$A$35,Servizio!$B$35,IF(AA399=Servizio!$A$36,Servizio!$B$36,IF(AA399=Servizio!$A$37,Servizio!$B$37,IF(AA399=Servizio!$A$57,Servizio!$B$57,IF(AA399=Servizio!$A$58,Servizio!$B$58,""))))))))))))))))))))))))))))))</f>
        <v/>
      </c>
      <c r="AC399" s="102"/>
      <c r="AD399" s="4"/>
      <c r="AE399" s="4"/>
      <c r="AF399" s="99"/>
      <c r="AG399" s="134"/>
      <c r="AH399" s="101"/>
      <c r="AI399" s="102"/>
      <c r="AJ399" s="105"/>
      <c r="AK399" s="106"/>
      <c r="AL399" s="16"/>
      <c r="AM399" s="5"/>
      <c r="AN399" s="68" t="str">
        <f t="shared" si="79"/>
        <v/>
      </c>
      <c r="AO399" s="68" t="str">
        <f t="shared" si="80"/>
        <v/>
      </c>
      <c r="AP399" s="16"/>
      <c r="AQ399" s="70" t="str">
        <f t="shared" si="81"/>
        <v/>
      </c>
      <c r="AR399" s="109"/>
      <c r="AS399" s="105"/>
      <c r="AT399" s="106"/>
      <c r="AU399" s="16"/>
      <c r="AV399" s="106"/>
      <c r="AW399" s="111"/>
      <c r="AX399" s="6"/>
      <c r="AY399" s="16"/>
      <c r="AZ399" s="50"/>
      <c r="BA399" s="70" t="str">
        <f t="shared" si="82"/>
        <v/>
      </c>
      <c r="BB399" s="51"/>
      <c r="BC399" s="16"/>
      <c r="BD399" s="68" t="str">
        <f t="shared" si="83"/>
        <v/>
      </c>
      <c r="BE399" s="16"/>
      <c r="BF399" s="16"/>
      <c r="BG399" s="102"/>
      <c r="BH399" s="4"/>
      <c r="BI399" s="50"/>
      <c r="BJ399" s="70" t="str">
        <f t="shared" si="84"/>
        <v/>
      </c>
    </row>
    <row r="400" spans="19:62" x14ac:dyDescent="0.2">
      <c r="S400" s="140">
        <f t="shared" si="73"/>
        <v>0</v>
      </c>
      <c r="T400" s="139">
        <f t="shared" si="74"/>
        <v>0</v>
      </c>
      <c r="U400" s="132">
        <f t="shared" si="75"/>
        <v>0</v>
      </c>
      <c r="V400" s="132" t="str">
        <f t="shared" si="76"/>
        <v/>
      </c>
      <c r="W400" s="136">
        <f t="shared" si="77"/>
        <v>0</v>
      </c>
      <c r="X400" s="136">
        <f t="shared" si="78"/>
        <v>0</v>
      </c>
      <c r="Y400" s="132" t="str">
        <f>IF(AX400="","",IF(AND(BH400=Avanzamento!AL$2,AQ400&gt;0,BB400&gt;0),SUM(MAX(Y$9:Y399),1),0))</f>
        <v/>
      </c>
      <c r="Z400" s="132" t="str">
        <f>IF(AX400="","",IF(AX400=Avanzamento!AL$2,SUM(MAX(Z$9:Z399),1),0))</f>
        <v/>
      </c>
      <c r="AA400" s="6"/>
      <c r="AB400" s="97" t="str">
        <f>IF(OR(AA400=Servizio!$A$7,AA400=Servizio!$A$11,AA400=Servizio!$A$25,AA400=Servizio!$A$38,AA400=Servizio!$A$47,AA400=Servizio!$A$56),Servizio!$B$7,IF(AA400=Servizio!$A$8,Servizio!$B$8,IF(AA400=Servizio!$A$9,Servizio!$B$9,IF(OR(AA400=Servizio!$A$10,AA400=Servizio!$A$23),Servizio!$B$10,IF(OR(AA400=Servizio!$A$12,AA400=Servizio!$A$39,AA400=Servizio!$A$48),Servizio!$B$12,IF(OR(AA400=Servizio!$A$13,AA400=Servizio!$A$40,AA400=Servizio!$A$49),Servizio!$B$13,IF(AA400=Servizio!$A$14,Servizio!$B$14,IF(AA400=Servizio!$A$15,Servizio!$B$15,IF(AA400=Servizio!$A$16,Servizio!$B$16,IF(AA400=Servizio!$A$17,Servizio!$B$17,IF(AA400=Servizio!$A$18,Servizio!$B$18,IF(AA400=Servizio!$A$19,Servizio!$B$19,IF(AA400=Servizio!$A$20,Servizio!$B$20,IF(AA400=Servizio!$A$21,Servizio!$B$21,IF(AA400=Servizio!$A$22,Servizio!$B$22,IF(AA400=Servizio!$A$24,Servizio!$B$24,IF(OR(AA400=Servizio!$A$26,AA400=Servizio!$A$41,AA400=Servizio!$A$50),Servizio!$B$26,IF(AA400=Servizio!$A$27,Servizio!$B$27,IF(OR(AA400=Servizio!$A$28,AA400=Servizio!$A$42,AA400=Servizio!$A$51),Servizio!$B$28,IF(OR(AA400=Servizio!$A$29,AA400=Servizio!$A$43,AA400=Servizio!$A$52),Servizio!$B$29,IF(AA400=Servizio!$A$30,Servizio!$B$30,IF(AA400=Servizio!$A$31,Servizio!$B$31,IF(OR(AA400=Servizio!$A$32,AA400=Servizio!$A$46,AA400=Servizio!$A$55),Servizio!$B$32,IF(OR(AA400=Servizio!$A$33,AA400=Servizio!$A$44,AA400=Servizio!$A$53),Servizio!$B$33,IF(OR(AA400=Servizio!$A$34,AA400=Servizio!$A$45,AA400=Servizio!$A$54),Servizio!$B$34,IF(AA400=Servizio!$A$35,Servizio!$B$35,IF(AA400=Servizio!$A$36,Servizio!$B$36,IF(AA400=Servizio!$A$37,Servizio!$B$37,IF(AA400=Servizio!$A$57,Servizio!$B$57,IF(AA400=Servizio!$A$58,Servizio!$B$58,""))))))))))))))))))))))))))))))</f>
        <v/>
      </c>
      <c r="AC400" s="102"/>
      <c r="AD400" s="4"/>
      <c r="AE400" s="4"/>
      <c r="AF400" s="99"/>
      <c r="AG400" s="134"/>
      <c r="AH400" s="101"/>
      <c r="AI400" s="102"/>
      <c r="AJ400" s="105"/>
      <c r="AK400" s="106"/>
      <c r="AL400" s="16"/>
      <c r="AM400" s="5"/>
      <c r="AN400" s="68" t="str">
        <f t="shared" si="79"/>
        <v/>
      </c>
      <c r="AO400" s="68" t="str">
        <f t="shared" si="80"/>
        <v/>
      </c>
      <c r="AP400" s="16"/>
      <c r="AQ400" s="70" t="str">
        <f t="shared" si="81"/>
        <v/>
      </c>
      <c r="AR400" s="109"/>
      <c r="AS400" s="105"/>
      <c r="AT400" s="106"/>
      <c r="AU400" s="16"/>
      <c r="AV400" s="106"/>
      <c r="AW400" s="111"/>
      <c r="AX400" s="6"/>
      <c r="AY400" s="16"/>
      <c r="AZ400" s="50"/>
      <c r="BA400" s="70" t="str">
        <f t="shared" si="82"/>
        <v/>
      </c>
      <c r="BB400" s="51"/>
      <c r="BC400" s="16"/>
      <c r="BD400" s="68" t="str">
        <f t="shared" si="83"/>
        <v/>
      </c>
      <c r="BE400" s="16"/>
      <c r="BF400" s="16"/>
      <c r="BG400" s="102"/>
      <c r="BH400" s="4"/>
      <c r="BI400" s="50"/>
      <c r="BJ400" s="70" t="str">
        <f t="shared" si="84"/>
        <v/>
      </c>
    </row>
    <row r="401" spans="19:62" x14ac:dyDescent="0.2">
      <c r="S401" s="140">
        <f t="shared" si="73"/>
        <v>0</v>
      </c>
      <c r="T401" s="139">
        <f t="shared" si="74"/>
        <v>0</v>
      </c>
      <c r="U401" s="132">
        <f t="shared" si="75"/>
        <v>0</v>
      </c>
      <c r="V401" s="132" t="str">
        <f t="shared" si="76"/>
        <v/>
      </c>
      <c r="W401" s="136">
        <f t="shared" si="77"/>
        <v>0</v>
      </c>
      <c r="X401" s="136">
        <f t="shared" si="78"/>
        <v>0</v>
      </c>
      <c r="Y401" s="132" t="str">
        <f>IF(AX401="","",IF(AND(BH401=Avanzamento!AL$2,AQ401&gt;0,BB401&gt;0),SUM(MAX(Y$9:Y400),1),0))</f>
        <v/>
      </c>
      <c r="Z401" s="132" t="str">
        <f>IF(AX401="","",IF(AX401=Avanzamento!AL$2,SUM(MAX(Z$9:Z400),1),0))</f>
        <v/>
      </c>
      <c r="AA401" s="6"/>
      <c r="AB401" s="97" t="str">
        <f>IF(OR(AA401=Servizio!$A$7,AA401=Servizio!$A$11,AA401=Servizio!$A$25,AA401=Servizio!$A$38,AA401=Servizio!$A$47,AA401=Servizio!$A$56),Servizio!$B$7,IF(AA401=Servizio!$A$8,Servizio!$B$8,IF(AA401=Servizio!$A$9,Servizio!$B$9,IF(OR(AA401=Servizio!$A$10,AA401=Servizio!$A$23),Servizio!$B$10,IF(OR(AA401=Servizio!$A$12,AA401=Servizio!$A$39,AA401=Servizio!$A$48),Servizio!$B$12,IF(OR(AA401=Servizio!$A$13,AA401=Servizio!$A$40,AA401=Servizio!$A$49),Servizio!$B$13,IF(AA401=Servizio!$A$14,Servizio!$B$14,IF(AA401=Servizio!$A$15,Servizio!$B$15,IF(AA401=Servizio!$A$16,Servizio!$B$16,IF(AA401=Servizio!$A$17,Servizio!$B$17,IF(AA401=Servizio!$A$18,Servizio!$B$18,IF(AA401=Servizio!$A$19,Servizio!$B$19,IF(AA401=Servizio!$A$20,Servizio!$B$20,IF(AA401=Servizio!$A$21,Servizio!$B$21,IF(AA401=Servizio!$A$22,Servizio!$B$22,IF(AA401=Servizio!$A$24,Servizio!$B$24,IF(OR(AA401=Servizio!$A$26,AA401=Servizio!$A$41,AA401=Servizio!$A$50),Servizio!$B$26,IF(AA401=Servizio!$A$27,Servizio!$B$27,IF(OR(AA401=Servizio!$A$28,AA401=Servizio!$A$42,AA401=Servizio!$A$51),Servizio!$B$28,IF(OR(AA401=Servizio!$A$29,AA401=Servizio!$A$43,AA401=Servizio!$A$52),Servizio!$B$29,IF(AA401=Servizio!$A$30,Servizio!$B$30,IF(AA401=Servizio!$A$31,Servizio!$B$31,IF(OR(AA401=Servizio!$A$32,AA401=Servizio!$A$46,AA401=Servizio!$A$55),Servizio!$B$32,IF(OR(AA401=Servizio!$A$33,AA401=Servizio!$A$44,AA401=Servizio!$A$53),Servizio!$B$33,IF(OR(AA401=Servizio!$A$34,AA401=Servizio!$A$45,AA401=Servizio!$A$54),Servizio!$B$34,IF(AA401=Servizio!$A$35,Servizio!$B$35,IF(AA401=Servizio!$A$36,Servizio!$B$36,IF(AA401=Servizio!$A$37,Servizio!$B$37,IF(AA401=Servizio!$A$57,Servizio!$B$57,IF(AA401=Servizio!$A$58,Servizio!$B$58,""))))))))))))))))))))))))))))))</f>
        <v/>
      </c>
      <c r="AC401" s="102"/>
      <c r="AD401" s="4"/>
      <c r="AE401" s="4"/>
      <c r="AF401" s="99"/>
      <c r="AG401" s="134"/>
      <c r="AH401" s="101"/>
      <c r="AI401" s="102"/>
      <c r="AJ401" s="105"/>
      <c r="AK401" s="106"/>
      <c r="AL401" s="16"/>
      <c r="AM401" s="5"/>
      <c r="AN401" s="68" t="str">
        <f t="shared" si="79"/>
        <v/>
      </c>
      <c r="AO401" s="68" t="str">
        <f t="shared" si="80"/>
        <v/>
      </c>
      <c r="AP401" s="16"/>
      <c r="AQ401" s="70" t="str">
        <f t="shared" si="81"/>
        <v/>
      </c>
      <c r="AR401" s="109"/>
      <c r="AS401" s="105"/>
      <c r="AT401" s="106"/>
      <c r="AU401" s="16"/>
      <c r="AV401" s="106"/>
      <c r="AW401" s="111"/>
      <c r="AX401" s="6"/>
      <c r="AY401" s="16"/>
      <c r="AZ401" s="50"/>
      <c r="BA401" s="70" t="str">
        <f t="shared" si="82"/>
        <v/>
      </c>
      <c r="BB401" s="51"/>
      <c r="BC401" s="16"/>
      <c r="BD401" s="68" t="str">
        <f t="shared" si="83"/>
        <v/>
      </c>
      <c r="BE401" s="16"/>
      <c r="BF401" s="16"/>
      <c r="BG401" s="102"/>
      <c r="BH401" s="4"/>
      <c r="BI401" s="50"/>
      <c r="BJ401" s="70" t="str">
        <f t="shared" si="84"/>
        <v/>
      </c>
    </row>
    <row r="402" spans="19:62" x14ac:dyDescent="0.2">
      <c r="S402" s="140">
        <f t="shared" si="73"/>
        <v>0</v>
      </c>
      <c r="T402" s="139">
        <f t="shared" si="74"/>
        <v>0</v>
      </c>
      <c r="U402" s="132">
        <f t="shared" si="75"/>
        <v>0</v>
      </c>
      <c r="V402" s="132" t="str">
        <f t="shared" si="76"/>
        <v/>
      </c>
      <c r="W402" s="136">
        <f t="shared" si="77"/>
        <v>0</v>
      </c>
      <c r="X402" s="136">
        <f t="shared" si="78"/>
        <v>0</v>
      </c>
      <c r="Y402" s="132" t="str">
        <f>IF(AX402="","",IF(AND(BH402=Avanzamento!AL$2,AQ402&gt;0,BB402&gt;0),SUM(MAX(Y$9:Y401),1),0))</f>
        <v/>
      </c>
      <c r="Z402" s="132" t="str">
        <f>IF(AX402="","",IF(AX402=Avanzamento!AL$2,SUM(MAX(Z$9:Z401),1),0))</f>
        <v/>
      </c>
      <c r="AA402" s="6"/>
      <c r="AB402" s="97" t="str">
        <f>IF(OR(AA402=Servizio!$A$7,AA402=Servizio!$A$11,AA402=Servizio!$A$25,AA402=Servizio!$A$38,AA402=Servizio!$A$47,AA402=Servizio!$A$56),Servizio!$B$7,IF(AA402=Servizio!$A$8,Servizio!$B$8,IF(AA402=Servizio!$A$9,Servizio!$B$9,IF(OR(AA402=Servizio!$A$10,AA402=Servizio!$A$23),Servizio!$B$10,IF(OR(AA402=Servizio!$A$12,AA402=Servizio!$A$39,AA402=Servizio!$A$48),Servizio!$B$12,IF(OR(AA402=Servizio!$A$13,AA402=Servizio!$A$40,AA402=Servizio!$A$49),Servizio!$B$13,IF(AA402=Servizio!$A$14,Servizio!$B$14,IF(AA402=Servizio!$A$15,Servizio!$B$15,IF(AA402=Servizio!$A$16,Servizio!$B$16,IF(AA402=Servizio!$A$17,Servizio!$B$17,IF(AA402=Servizio!$A$18,Servizio!$B$18,IF(AA402=Servizio!$A$19,Servizio!$B$19,IF(AA402=Servizio!$A$20,Servizio!$B$20,IF(AA402=Servizio!$A$21,Servizio!$B$21,IF(AA402=Servizio!$A$22,Servizio!$B$22,IF(AA402=Servizio!$A$24,Servizio!$B$24,IF(OR(AA402=Servizio!$A$26,AA402=Servizio!$A$41,AA402=Servizio!$A$50),Servizio!$B$26,IF(AA402=Servizio!$A$27,Servizio!$B$27,IF(OR(AA402=Servizio!$A$28,AA402=Servizio!$A$42,AA402=Servizio!$A$51),Servizio!$B$28,IF(OR(AA402=Servizio!$A$29,AA402=Servizio!$A$43,AA402=Servizio!$A$52),Servizio!$B$29,IF(AA402=Servizio!$A$30,Servizio!$B$30,IF(AA402=Servizio!$A$31,Servizio!$B$31,IF(OR(AA402=Servizio!$A$32,AA402=Servizio!$A$46,AA402=Servizio!$A$55),Servizio!$B$32,IF(OR(AA402=Servizio!$A$33,AA402=Servizio!$A$44,AA402=Servizio!$A$53),Servizio!$B$33,IF(OR(AA402=Servizio!$A$34,AA402=Servizio!$A$45,AA402=Servizio!$A$54),Servizio!$B$34,IF(AA402=Servizio!$A$35,Servizio!$B$35,IF(AA402=Servizio!$A$36,Servizio!$B$36,IF(AA402=Servizio!$A$37,Servizio!$B$37,IF(AA402=Servizio!$A$57,Servizio!$B$57,IF(AA402=Servizio!$A$58,Servizio!$B$58,""))))))))))))))))))))))))))))))</f>
        <v/>
      </c>
      <c r="AC402" s="102"/>
      <c r="AD402" s="4"/>
      <c r="AE402" s="4"/>
      <c r="AF402" s="99"/>
      <c r="AG402" s="134"/>
      <c r="AH402" s="101"/>
      <c r="AI402" s="102"/>
      <c r="AJ402" s="105"/>
      <c r="AK402" s="106"/>
      <c r="AL402" s="16"/>
      <c r="AM402" s="5"/>
      <c r="AN402" s="68" t="str">
        <f t="shared" si="79"/>
        <v/>
      </c>
      <c r="AO402" s="68" t="str">
        <f t="shared" si="80"/>
        <v/>
      </c>
      <c r="AP402" s="16"/>
      <c r="AQ402" s="70" t="str">
        <f t="shared" si="81"/>
        <v/>
      </c>
      <c r="AR402" s="109"/>
      <c r="AS402" s="105"/>
      <c r="AT402" s="106"/>
      <c r="AU402" s="16"/>
      <c r="AV402" s="106"/>
      <c r="AW402" s="111"/>
      <c r="AX402" s="6"/>
      <c r="AY402" s="16"/>
      <c r="AZ402" s="50"/>
      <c r="BA402" s="70" t="str">
        <f t="shared" si="82"/>
        <v/>
      </c>
      <c r="BB402" s="51"/>
      <c r="BC402" s="16"/>
      <c r="BD402" s="68" t="str">
        <f t="shared" si="83"/>
        <v/>
      </c>
      <c r="BE402" s="16"/>
      <c r="BF402" s="16"/>
      <c r="BG402" s="102"/>
      <c r="BH402" s="4"/>
      <c r="BI402" s="50"/>
      <c r="BJ402" s="70" t="str">
        <f t="shared" si="84"/>
        <v/>
      </c>
    </row>
    <row r="403" spans="19:62" x14ac:dyDescent="0.2">
      <c r="S403" s="140">
        <f t="shared" si="73"/>
        <v>0</v>
      </c>
      <c r="T403" s="139">
        <f t="shared" si="74"/>
        <v>0</v>
      </c>
      <c r="U403" s="132">
        <f t="shared" si="75"/>
        <v>0</v>
      </c>
      <c r="V403" s="132" t="str">
        <f t="shared" si="76"/>
        <v/>
      </c>
      <c r="W403" s="136">
        <f t="shared" si="77"/>
        <v>0</v>
      </c>
      <c r="X403" s="136">
        <f t="shared" si="78"/>
        <v>0</v>
      </c>
      <c r="Y403" s="132" t="str">
        <f>IF(AX403="","",IF(AND(BH403=Avanzamento!AL$2,AQ403&gt;0,BB403&gt;0),SUM(MAX(Y$9:Y402),1),0))</f>
        <v/>
      </c>
      <c r="Z403" s="132" t="str">
        <f>IF(AX403="","",IF(AX403=Avanzamento!AL$2,SUM(MAX(Z$9:Z402),1),0))</f>
        <v/>
      </c>
      <c r="AA403" s="6"/>
      <c r="AB403" s="97" t="str">
        <f>IF(OR(AA403=Servizio!$A$7,AA403=Servizio!$A$11,AA403=Servizio!$A$25,AA403=Servizio!$A$38,AA403=Servizio!$A$47,AA403=Servizio!$A$56),Servizio!$B$7,IF(AA403=Servizio!$A$8,Servizio!$B$8,IF(AA403=Servizio!$A$9,Servizio!$B$9,IF(OR(AA403=Servizio!$A$10,AA403=Servizio!$A$23),Servizio!$B$10,IF(OR(AA403=Servizio!$A$12,AA403=Servizio!$A$39,AA403=Servizio!$A$48),Servizio!$B$12,IF(OR(AA403=Servizio!$A$13,AA403=Servizio!$A$40,AA403=Servizio!$A$49),Servizio!$B$13,IF(AA403=Servizio!$A$14,Servizio!$B$14,IF(AA403=Servizio!$A$15,Servizio!$B$15,IF(AA403=Servizio!$A$16,Servizio!$B$16,IF(AA403=Servizio!$A$17,Servizio!$B$17,IF(AA403=Servizio!$A$18,Servizio!$B$18,IF(AA403=Servizio!$A$19,Servizio!$B$19,IF(AA403=Servizio!$A$20,Servizio!$B$20,IF(AA403=Servizio!$A$21,Servizio!$B$21,IF(AA403=Servizio!$A$22,Servizio!$B$22,IF(AA403=Servizio!$A$24,Servizio!$B$24,IF(OR(AA403=Servizio!$A$26,AA403=Servizio!$A$41,AA403=Servizio!$A$50),Servizio!$B$26,IF(AA403=Servizio!$A$27,Servizio!$B$27,IF(OR(AA403=Servizio!$A$28,AA403=Servizio!$A$42,AA403=Servizio!$A$51),Servizio!$B$28,IF(OR(AA403=Servizio!$A$29,AA403=Servizio!$A$43,AA403=Servizio!$A$52),Servizio!$B$29,IF(AA403=Servizio!$A$30,Servizio!$B$30,IF(AA403=Servizio!$A$31,Servizio!$B$31,IF(OR(AA403=Servizio!$A$32,AA403=Servizio!$A$46,AA403=Servizio!$A$55),Servizio!$B$32,IF(OR(AA403=Servizio!$A$33,AA403=Servizio!$A$44,AA403=Servizio!$A$53),Servizio!$B$33,IF(OR(AA403=Servizio!$A$34,AA403=Servizio!$A$45,AA403=Servizio!$A$54),Servizio!$B$34,IF(AA403=Servizio!$A$35,Servizio!$B$35,IF(AA403=Servizio!$A$36,Servizio!$B$36,IF(AA403=Servizio!$A$37,Servizio!$B$37,IF(AA403=Servizio!$A$57,Servizio!$B$57,IF(AA403=Servizio!$A$58,Servizio!$B$58,""))))))))))))))))))))))))))))))</f>
        <v/>
      </c>
      <c r="AC403" s="102"/>
      <c r="AD403" s="4"/>
      <c r="AE403" s="4"/>
      <c r="AF403" s="99"/>
      <c r="AG403" s="134"/>
      <c r="AH403" s="101"/>
      <c r="AI403" s="102"/>
      <c r="AJ403" s="105"/>
      <c r="AK403" s="106"/>
      <c r="AL403" s="16"/>
      <c r="AM403" s="5"/>
      <c r="AN403" s="68" t="str">
        <f t="shared" si="79"/>
        <v/>
      </c>
      <c r="AO403" s="68" t="str">
        <f t="shared" si="80"/>
        <v/>
      </c>
      <c r="AP403" s="16"/>
      <c r="AQ403" s="70" t="str">
        <f t="shared" si="81"/>
        <v/>
      </c>
      <c r="AR403" s="109"/>
      <c r="AS403" s="105"/>
      <c r="AT403" s="106"/>
      <c r="AU403" s="16"/>
      <c r="AV403" s="106"/>
      <c r="AW403" s="111"/>
      <c r="AX403" s="6"/>
      <c r="AY403" s="16"/>
      <c r="AZ403" s="50"/>
      <c r="BA403" s="70" t="str">
        <f t="shared" si="82"/>
        <v/>
      </c>
      <c r="BB403" s="51"/>
      <c r="BC403" s="16"/>
      <c r="BD403" s="68" t="str">
        <f t="shared" si="83"/>
        <v/>
      </c>
      <c r="BE403" s="16"/>
      <c r="BF403" s="16"/>
      <c r="BG403" s="102"/>
      <c r="BH403" s="4"/>
      <c r="BI403" s="50"/>
      <c r="BJ403" s="70" t="str">
        <f t="shared" si="84"/>
        <v/>
      </c>
    </row>
    <row r="404" spans="19:62" x14ac:dyDescent="0.2">
      <c r="S404" s="140">
        <f t="shared" si="73"/>
        <v>0</v>
      </c>
      <c r="T404" s="139">
        <f t="shared" si="74"/>
        <v>0</v>
      </c>
      <c r="U404" s="132">
        <f t="shared" si="75"/>
        <v>0</v>
      </c>
      <c r="V404" s="132" t="str">
        <f t="shared" si="76"/>
        <v/>
      </c>
      <c r="W404" s="136">
        <f t="shared" si="77"/>
        <v>0</v>
      </c>
      <c r="X404" s="136">
        <f t="shared" si="78"/>
        <v>0</v>
      </c>
      <c r="Y404" s="132" t="str">
        <f>IF(AX404="","",IF(AND(BH404=Avanzamento!AL$2,AQ404&gt;0,BB404&gt;0),SUM(MAX(Y$9:Y403),1),0))</f>
        <v/>
      </c>
      <c r="Z404" s="132" t="str">
        <f>IF(AX404="","",IF(AX404=Avanzamento!AL$2,SUM(MAX(Z$9:Z403),1),0))</f>
        <v/>
      </c>
      <c r="AA404" s="6"/>
      <c r="AB404" s="97" t="str">
        <f>IF(OR(AA404=Servizio!$A$7,AA404=Servizio!$A$11,AA404=Servizio!$A$25,AA404=Servizio!$A$38,AA404=Servizio!$A$47,AA404=Servizio!$A$56),Servizio!$B$7,IF(AA404=Servizio!$A$8,Servizio!$B$8,IF(AA404=Servizio!$A$9,Servizio!$B$9,IF(OR(AA404=Servizio!$A$10,AA404=Servizio!$A$23),Servizio!$B$10,IF(OR(AA404=Servizio!$A$12,AA404=Servizio!$A$39,AA404=Servizio!$A$48),Servizio!$B$12,IF(OR(AA404=Servizio!$A$13,AA404=Servizio!$A$40,AA404=Servizio!$A$49),Servizio!$B$13,IF(AA404=Servizio!$A$14,Servizio!$B$14,IF(AA404=Servizio!$A$15,Servizio!$B$15,IF(AA404=Servizio!$A$16,Servizio!$B$16,IF(AA404=Servizio!$A$17,Servizio!$B$17,IF(AA404=Servizio!$A$18,Servizio!$B$18,IF(AA404=Servizio!$A$19,Servizio!$B$19,IF(AA404=Servizio!$A$20,Servizio!$B$20,IF(AA404=Servizio!$A$21,Servizio!$B$21,IF(AA404=Servizio!$A$22,Servizio!$B$22,IF(AA404=Servizio!$A$24,Servizio!$B$24,IF(OR(AA404=Servizio!$A$26,AA404=Servizio!$A$41,AA404=Servizio!$A$50),Servizio!$B$26,IF(AA404=Servizio!$A$27,Servizio!$B$27,IF(OR(AA404=Servizio!$A$28,AA404=Servizio!$A$42,AA404=Servizio!$A$51),Servizio!$B$28,IF(OR(AA404=Servizio!$A$29,AA404=Servizio!$A$43,AA404=Servizio!$A$52),Servizio!$B$29,IF(AA404=Servizio!$A$30,Servizio!$B$30,IF(AA404=Servizio!$A$31,Servizio!$B$31,IF(OR(AA404=Servizio!$A$32,AA404=Servizio!$A$46,AA404=Servizio!$A$55),Servizio!$B$32,IF(OR(AA404=Servizio!$A$33,AA404=Servizio!$A$44,AA404=Servizio!$A$53),Servizio!$B$33,IF(OR(AA404=Servizio!$A$34,AA404=Servizio!$A$45,AA404=Servizio!$A$54),Servizio!$B$34,IF(AA404=Servizio!$A$35,Servizio!$B$35,IF(AA404=Servizio!$A$36,Servizio!$B$36,IF(AA404=Servizio!$A$37,Servizio!$B$37,IF(AA404=Servizio!$A$57,Servizio!$B$57,IF(AA404=Servizio!$A$58,Servizio!$B$58,""))))))))))))))))))))))))))))))</f>
        <v/>
      </c>
      <c r="AC404" s="102"/>
      <c r="AD404" s="4"/>
      <c r="AE404" s="4"/>
      <c r="AF404" s="99"/>
      <c r="AG404" s="134"/>
      <c r="AH404" s="101"/>
      <c r="AI404" s="102"/>
      <c r="AJ404" s="105"/>
      <c r="AK404" s="106"/>
      <c r="AL404" s="16"/>
      <c r="AM404" s="5"/>
      <c r="AN404" s="68" t="str">
        <f t="shared" si="79"/>
        <v/>
      </c>
      <c r="AO404" s="68" t="str">
        <f t="shared" si="80"/>
        <v/>
      </c>
      <c r="AP404" s="16"/>
      <c r="AQ404" s="70" t="str">
        <f t="shared" si="81"/>
        <v/>
      </c>
      <c r="AR404" s="109"/>
      <c r="AS404" s="105"/>
      <c r="AT404" s="106"/>
      <c r="AU404" s="16"/>
      <c r="AV404" s="106"/>
      <c r="AW404" s="111"/>
      <c r="AX404" s="6"/>
      <c r="AY404" s="16"/>
      <c r="AZ404" s="50"/>
      <c r="BA404" s="70" t="str">
        <f t="shared" si="82"/>
        <v/>
      </c>
      <c r="BB404" s="51"/>
      <c r="BC404" s="16"/>
      <c r="BD404" s="68" t="str">
        <f t="shared" si="83"/>
        <v/>
      </c>
      <c r="BE404" s="16"/>
      <c r="BF404" s="16"/>
      <c r="BG404" s="102"/>
      <c r="BH404" s="4"/>
      <c r="BI404" s="50"/>
      <c r="BJ404" s="70" t="str">
        <f t="shared" si="84"/>
        <v/>
      </c>
    </row>
    <row r="405" spans="19:62" x14ac:dyDescent="0.2">
      <c r="S405" s="140">
        <f t="shared" si="73"/>
        <v>0</v>
      </c>
      <c r="T405" s="139">
        <f t="shared" si="74"/>
        <v>0</v>
      </c>
      <c r="U405" s="132">
        <f t="shared" si="75"/>
        <v>0</v>
      </c>
      <c r="V405" s="132" t="str">
        <f t="shared" si="76"/>
        <v/>
      </c>
      <c r="W405" s="136">
        <f t="shared" si="77"/>
        <v>0</v>
      </c>
      <c r="X405" s="136">
        <f t="shared" si="78"/>
        <v>0</v>
      </c>
      <c r="Y405" s="132" t="str">
        <f>IF(AX405="","",IF(AND(BH405=Avanzamento!AL$2,AQ405&gt;0,BB405&gt;0),SUM(MAX(Y$9:Y404),1),0))</f>
        <v/>
      </c>
      <c r="Z405" s="132" t="str">
        <f>IF(AX405="","",IF(AX405=Avanzamento!AL$2,SUM(MAX(Z$9:Z404),1),0))</f>
        <v/>
      </c>
      <c r="AA405" s="6"/>
      <c r="AB405" s="97" t="str">
        <f>IF(OR(AA405=Servizio!$A$7,AA405=Servizio!$A$11,AA405=Servizio!$A$25,AA405=Servizio!$A$38,AA405=Servizio!$A$47,AA405=Servizio!$A$56),Servizio!$B$7,IF(AA405=Servizio!$A$8,Servizio!$B$8,IF(AA405=Servizio!$A$9,Servizio!$B$9,IF(OR(AA405=Servizio!$A$10,AA405=Servizio!$A$23),Servizio!$B$10,IF(OR(AA405=Servizio!$A$12,AA405=Servizio!$A$39,AA405=Servizio!$A$48),Servizio!$B$12,IF(OR(AA405=Servizio!$A$13,AA405=Servizio!$A$40,AA405=Servizio!$A$49),Servizio!$B$13,IF(AA405=Servizio!$A$14,Servizio!$B$14,IF(AA405=Servizio!$A$15,Servizio!$B$15,IF(AA405=Servizio!$A$16,Servizio!$B$16,IF(AA405=Servizio!$A$17,Servizio!$B$17,IF(AA405=Servizio!$A$18,Servizio!$B$18,IF(AA405=Servizio!$A$19,Servizio!$B$19,IF(AA405=Servizio!$A$20,Servizio!$B$20,IF(AA405=Servizio!$A$21,Servizio!$B$21,IF(AA405=Servizio!$A$22,Servizio!$B$22,IF(AA405=Servizio!$A$24,Servizio!$B$24,IF(OR(AA405=Servizio!$A$26,AA405=Servizio!$A$41,AA405=Servizio!$A$50),Servizio!$B$26,IF(AA405=Servizio!$A$27,Servizio!$B$27,IF(OR(AA405=Servizio!$A$28,AA405=Servizio!$A$42,AA405=Servizio!$A$51),Servizio!$B$28,IF(OR(AA405=Servizio!$A$29,AA405=Servizio!$A$43,AA405=Servizio!$A$52),Servizio!$B$29,IF(AA405=Servizio!$A$30,Servizio!$B$30,IF(AA405=Servizio!$A$31,Servizio!$B$31,IF(OR(AA405=Servizio!$A$32,AA405=Servizio!$A$46,AA405=Servizio!$A$55),Servizio!$B$32,IF(OR(AA405=Servizio!$A$33,AA405=Servizio!$A$44,AA405=Servizio!$A$53),Servizio!$B$33,IF(OR(AA405=Servizio!$A$34,AA405=Servizio!$A$45,AA405=Servizio!$A$54),Servizio!$B$34,IF(AA405=Servizio!$A$35,Servizio!$B$35,IF(AA405=Servizio!$A$36,Servizio!$B$36,IF(AA405=Servizio!$A$37,Servizio!$B$37,IF(AA405=Servizio!$A$57,Servizio!$B$57,IF(AA405=Servizio!$A$58,Servizio!$B$58,""))))))))))))))))))))))))))))))</f>
        <v/>
      </c>
      <c r="AC405" s="102"/>
      <c r="AD405" s="4"/>
      <c r="AE405" s="4"/>
      <c r="AF405" s="99"/>
      <c r="AG405" s="134"/>
      <c r="AH405" s="101"/>
      <c r="AI405" s="102"/>
      <c r="AJ405" s="105"/>
      <c r="AK405" s="106"/>
      <c r="AL405" s="16"/>
      <c r="AM405" s="5"/>
      <c r="AN405" s="68" t="str">
        <f t="shared" si="79"/>
        <v/>
      </c>
      <c r="AO405" s="68" t="str">
        <f t="shared" si="80"/>
        <v/>
      </c>
      <c r="AP405" s="16"/>
      <c r="AQ405" s="70" t="str">
        <f t="shared" si="81"/>
        <v/>
      </c>
      <c r="AR405" s="109"/>
      <c r="AS405" s="105"/>
      <c r="AT405" s="106"/>
      <c r="AU405" s="16"/>
      <c r="AV405" s="106"/>
      <c r="AW405" s="111"/>
      <c r="AX405" s="6"/>
      <c r="AY405" s="16"/>
      <c r="AZ405" s="50"/>
      <c r="BA405" s="70" t="str">
        <f t="shared" si="82"/>
        <v/>
      </c>
      <c r="BB405" s="51"/>
      <c r="BC405" s="16"/>
      <c r="BD405" s="68" t="str">
        <f t="shared" si="83"/>
        <v/>
      </c>
      <c r="BE405" s="16"/>
      <c r="BF405" s="16"/>
      <c r="BG405" s="102"/>
      <c r="BH405" s="4"/>
      <c r="BI405" s="50"/>
      <c r="BJ405" s="70" t="str">
        <f t="shared" si="84"/>
        <v/>
      </c>
    </row>
    <row r="406" spans="19:62" x14ac:dyDescent="0.2">
      <c r="S406" s="140">
        <f t="shared" si="73"/>
        <v>0</v>
      </c>
      <c r="T406" s="139">
        <f t="shared" si="74"/>
        <v>0</v>
      </c>
      <c r="U406" s="132">
        <f t="shared" si="75"/>
        <v>0</v>
      </c>
      <c r="V406" s="132" t="str">
        <f t="shared" si="76"/>
        <v/>
      </c>
      <c r="W406" s="136">
        <f t="shared" si="77"/>
        <v>0</v>
      </c>
      <c r="X406" s="136">
        <f t="shared" si="78"/>
        <v>0</v>
      </c>
      <c r="Y406" s="132" t="str">
        <f>IF(AX406="","",IF(AND(BH406=Avanzamento!AL$2,AQ406&gt;0,BB406&gt;0),SUM(MAX(Y$9:Y405),1),0))</f>
        <v/>
      </c>
      <c r="Z406" s="132" t="str">
        <f>IF(AX406="","",IF(AX406=Avanzamento!AL$2,SUM(MAX(Z$9:Z405),1),0))</f>
        <v/>
      </c>
      <c r="AA406" s="6"/>
      <c r="AB406" s="97" t="str">
        <f>IF(OR(AA406=Servizio!$A$7,AA406=Servizio!$A$11,AA406=Servizio!$A$25,AA406=Servizio!$A$38,AA406=Servizio!$A$47,AA406=Servizio!$A$56),Servizio!$B$7,IF(AA406=Servizio!$A$8,Servizio!$B$8,IF(AA406=Servizio!$A$9,Servizio!$B$9,IF(OR(AA406=Servizio!$A$10,AA406=Servizio!$A$23),Servizio!$B$10,IF(OR(AA406=Servizio!$A$12,AA406=Servizio!$A$39,AA406=Servizio!$A$48),Servizio!$B$12,IF(OR(AA406=Servizio!$A$13,AA406=Servizio!$A$40,AA406=Servizio!$A$49),Servizio!$B$13,IF(AA406=Servizio!$A$14,Servizio!$B$14,IF(AA406=Servizio!$A$15,Servizio!$B$15,IF(AA406=Servizio!$A$16,Servizio!$B$16,IF(AA406=Servizio!$A$17,Servizio!$B$17,IF(AA406=Servizio!$A$18,Servizio!$B$18,IF(AA406=Servizio!$A$19,Servizio!$B$19,IF(AA406=Servizio!$A$20,Servizio!$B$20,IF(AA406=Servizio!$A$21,Servizio!$B$21,IF(AA406=Servizio!$A$22,Servizio!$B$22,IF(AA406=Servizio!$A$24,Servizio!$B$24,IF(OR(AA406=Servizio!$A$26,AA406=Servizio!$A$41,AA406=Servizio!$A$50),Servizio!$B$26,IF(AA406=Servizio!$A$27,Servizio!$B$27,IF(OR(AA406=Servizio!$A$28,AA406=Servizio!$A$42,AA406=Servizio!$A$51),Servizio!$B$28,IF(OR(AA406=Servizio!$A$29,AA406=Servizio!$A$43,AA406=Servizio!$A$52),Servizio!$B$29,IF(AA406=Servizio!$A$30,Servizio!$B$30,IF(AA406=Servizio!$A$31,Servizio!$B$31,IF(OR(AA406=Servizio!$A$32,AA406=Servizio!$A$46,AA406=Servizio!$A$55),Servizio!$B$32,IF(OR(AA406=Servizio!$A$33,AA406=Servizio!$A$44,AA406=Servizio!$A$53),Servizio!$B$33,IF(OR(AA406=Servizio!$A$34,AA406=Servizio!$A$45,AA406=Servizio!$A$54),Servizio!$B$34,IF(AA406=Servizio!$A$35,Servizio!$B$35,IF(AA406=Servizio!$A$36,Servizio!$B$36,IF(AA406=Servizio!$A$37,Servizio!$B$37,IF(AA406=Servizio!$A$57,Servizio!$B$57,IF(AA406=Servizio!$A$58,Servizio!$B$58,""))))))))))))))))))))))))))))))</f>
        <v/>
      </c>
      <c r="AC406" s="102"/>
      <c r="AD406" s="4"/>
      <c r="AE406" s="4"/>
      <c r="AF406" s="99"/>
      <c r="AG406" s="134"/>
      <c r="AH406" s="101"/>
      <c r="AI406" s="102"/>
      <c r="AJ406" s="105"/>
      <c r="AK406" s="106"/>
      <c r="AL406" s="16"/>
      <c r="AM406" s="5"/>
      <c r="AN406" s="68" t="str">
        <f t="shared" si="79"/>
        <v/>
      </c>
      <c r="AO406" s="68" t="str">
        <f t="shared" si="80"/>
        <v/>
      </c>
      <c r="AP406" s="16"/>
      <c r="AQ406" s="70" t="str">
        <f t="shared" si="81"/>
        <v/>
      </c>
      <c r="AR406" s="109"/>
      <c r="AS406" s="105"/>
      <c r="AT406" s="106"/>
      <c r="AU406" s="16"/>
      <c r="AV406" s="106"/>
      <c r="AW406" s="111"/>
      <c r="AX406" s="6"/>
      <c r="AY406" s="16"/>
      <c r="AZ406" s="50"/>
      <c r="BA406" s="70" t="str">
        <f t="shared" si="82"/>
        <v/>
      </c>
      <c r="BB406" s="51"/>
      <c r="BC406" s="16"/>
      <c r="BD406" s="68" t="str">
        <f t="shared" si="83"/>
        <v/>
      </c>
      <c r="BE406" s="16"/>
      <c r="BF406" s="16"/>
      <c r="BG406" s="102"/>
      <c r="BH406" s="4"/>
      <c r="BI406" s="50"/>
      <c r="BJ406" s="70" t="str">
        <f t="shared" si="84"/>
        <v/>
      </c>
    </row>
    <row r="407" spans="19:62" x14ac:dyDescent="0.2">
      <c r="S407" s="140">
        <f t="shared" si="73"/>
        <v>0</v>
      </c>
      <c r="T407" s="139">
        <f t="shared" si="74"/>
        <v>0</v>
      </c>
      <c r="U407" s="132">
        <f t="shared" si="75"/>
        <v>0</v>
      </c>
      <c r="V407" s="132" t="str">
        <f t="shared" si="76"/>
        <v/>
      </c>
      <c r="W407" s="136">
        <f t="shared" si="77"/>
        <v>0</v>
      </c>
      <c r="X407" s="136">
        <f t="shared" si="78"/>
        <v>0</v>
      </c>
      <c r="Y407" s="132" t="str">
        <f>IF(AX407="","",IF(AND(BH407=Avanzamento!AL$2,AQ407&gt;0,BB407&gt;0),SUM(MAX(Y$9:Y406),1),0))</f>
        <v/>
      </c>
      <c r="Z407" s="132" t="str">
        <f>IF(AX407="","",IF(AX407=Avanzamento!AL$2,SUM(MAX(Z$9:Z406),1),0))</f>
        <v/>
      </c>
      <c r="AA407" s="6"/>
      <c r="AB407" s="97" t="str">
        <f>IF(OR(AA407=Servizio!$A$7,AA407=Servizio!$A$11,AA407=Servizio!$A$25,AA407=Servizio!$A$38,AA407=Servizio!$A$47,AA407=Servizio!$A$56),Servizio!$B$7,IF(AA407=Servizio!$A$8,Servizio!$B$8,IF(AA407=Servizio!$A$9,Servizio!$B$9,IF(OR(AA407=Servizio!$A$10,AA407=Servizio!$A$23),Servizio!$B$10,IF(OR(AA407=Servizio!$A$12,AA407=Servizio!$A$39,AA407=Servizio!$A$48),Servizio!$B$12,IF(OR(AA407=Servizio!$A$13,AA407=Servizio!$A$40,AA407=Servizio!$A$49),Servizio!$B$13,IF(AA407=Servizio!$A$14,Servizio!$B$14,IF(AA407=Servizio!$A$15,Servizio!$B$15,IF(AA407=Servizio!$A$16,Servizio!$B$16,IF(AA407=Servizio!$A$17,Servizio!$B$17,IF(AA407=Servizio!$A$18,Servizio!$B$18,IF(AA407=Servizio!$A$19,Servizio!$B$19,IF(AA407=Servizio!$A$20,Servizio!$B$20,IF(AA407=Servizio!$A$21,Servizio!$B$21,IF(AA407=Servizio!$A$22,Servizio!$B$22,IF(AA407=Servizio!$A$24,Servizio!$B$24,IF(OR(AA407=Servizio!$A$26,AA407=Servizio!$A$41,AA407=Servizio!$A$50),Servizio!$B$26,IF(AA407=Servizio!$A$27,Servizio!$B$27,IF(OR(AA407=Servizio!$A$28,AA407=Servizio!$A$42,AA407=Servizio!$A$51),Servizio!$B$28,IF(OR(AA407=Servizio!$A$29,AA407=Servizio!$A$43,AA407=Servizio!$A$52),Servizio!$B$29,IF(AA407=Servizio!$A$30,Servizio!$B$30,IF(AA407=Servizio!$A$31,Servizio!$B$31,IF(OR(AA407=Servizio!$A$32,AA407=Servizio!$A$46,AA407=Servizio!$A$55),Servizio!$B$32,IF(OR(AA407=Servizio!$A$33,AA407=Servizio!$A$44,AA407=Servizio!$A$53),Servizio!$B$33,IF(OR(AA407=Servizio!$A$34,AA407=Servizio!$A$45,AA407=Servizio!$A$54),Servizio!$B$34,IF(AA407=Servizio!$A$35,Servizio!$B$35,IF(AA407=Servizio!$A$36,Servizio!$B$36,IF(AA407=Servizio!$A$37,Servizio!$B$37,IF(AA407=Servizio!$A$57,Servizio!$B$57,IF(AA407=Servizio!$A$58,Servizio!$B$58,""))))))))))))))))))))))))))))))</f>
        <v/>
      </c>
      <c r="AC407" s="102"/>
      <c r="AD407" s="4"/>
      <c r="AE407" s="4"/>
      <c r="AF407" s="99"/>
      <c r="AG407" s="134"/>
      <c r="AH407" s="101"/>
      <c r="AI407" s="102"/>
      <c r="AJ407" s="105"/>
      <c r="AK407" s="106"/>
      <c r="AL407" s="16"/>
      <c r="AM407" s="5"/>
      <c r="AN407" s="68" t="str">
        <f t="shared" si="79"/>
        <v/>
      </c>
      <c r="AO407" s="68" t="str">
        <f t="shared" si="80"/>
        <v/>
      </c>
      <c r="AP407" s="16"/>
      <c r="AQ407" s="70" t="str">
        <f t="shared" si="81"/>
        <v/>
      </c>
      <c r="AR407" s="109"/>
      <c r="AS407" s="105"/>
      <c r="AT407" s="106"/>
      <c r="AU407" s="16"/>
      <c r="AV407" s="106"/>
      <c r="AW407" s="111"/>
      <c r="AX407" s="6"/>
      <c r="AY407" s="16"/>
      <c r="AZ407" s="50"/>
      <c r="BA407" s="70" t="str">
        <f t="shared" si="82"/>
        <v/>
      </c>
      <c r="BB407" s="51"/>
      <c r="BC407" s="16"/>
      <c r="BD407" s="68" t="str">
        <f t="shared" si="83"/>
        <v/>
      </c>
      <c r="BE407" s="16"/>
      <c r="BF407" s="16"/>
      <c r="BG407" s="102"/>
      <c r="BH407" s="4"/>
      <c r="BI407" s="50"/>
      <c r="BJ407" s="70" t="str">
        <f t="shared" si="84"/>
        <v/>
      </c>
    </row>
    <row r="408" spans="19:62" x14ac:dyDescent="0.2">
      <c r="S408" s="140">
        <f t="shared" si="73"/>
        <v>0</v>
      </c>
      <c r="T408" s="139">
        <f t="shared" si="74"/>
        <v>0</v>
      </c>
      <c r="U408" s="132">
        <f t="shared" si="75"/>
        <v>0</v>
      </c>
      <c r="V408" s="132" t="str">
        <f t="shared" si="76"/>
        <v/>
      </c>
      <c r="W408" s="136">
        <f t="shared" si="77"/>
        <v>0</v>
      </c>
      <c r="X408" s="136">
        <f t="shared" si="78"/>
        <v>0</v>
      </c>
      <c r="Y408" s="132" t="str">
        <f>IF(AX408="","",IF(AND(BH408=Avanzamento!AL$2,AQ408&gt;0,BB408&gt;0),SUM(MAX(Y$9:Y407),1),0))</f>
        <v/>
      </c>
      <c r="Z408" s="132" t="str">
        <f>IF(AX408="","",IF(AX408=Avanzamento!AL$2,SUM(MAX(Z$9:Z407),1),0))</f>
        <v/>
      </c>
      <c r="AA408" s="6"/>
      <c r="AB408" s="97" t="str">
        <f>IF(OR(AA408=Servizio!$A$7,AA408=Servizio!$A$11,AA408=Servizio!$A$25,AA408=Servizio!$A$38,AA408=Servizio!$A$47,AA408=Servizio!$A$56),Servizio!$B$7,IF(AA408=Servizio!$A$8,Servizio!$B$8,IF(AA408=Servizio!$A$9,Servizio!$B$9,IF(OR(AA408=Servizio!$A$10,AA408=Servizio!$A$23),Servizio!$B$10,IF(OR(AA408=Servizio!$A$12,AA408=Servizio!$A$39,AA408=Servizio!$A$48),Servizio!$B$12,IF(OR(AA408=Servizio!$A$13,AA408=Servizio!$A$40,AA408=Servizio!$A$49),Servizio!$B$13,IF(AA408=Servizio!$A$14,Servizio!$B$14,IF(AA408=Servizio!$A$15,Servizio!$B$15,IF(AA408=Servizio!$A$16,Servizio!$B$16,IF(AA408=Servizio!$A$17,Servizio!$B$17,IF(AA408=Servizio!$A$18,Servizio!$B$18,IF(AA408=Servizio!$A$19,Servizio!$B$19,IF(AA408=Servizio!$A$20,Servizio!$B$20,IF(AA408=Servizio!$A$21,Servizio!$B$21,IF(AA408=Servizio!$A$22,Servizio!$B$22,IF(AA408=Servizio!$A$24,Servizio!$B$24,IF(OR(AA408=Servizio!$A$26,AA408=Servizio!$A$41,AA408=Servizio!$A$50),Servizio!$B$26,IF(AA408=Servizio!$A$27,Servizio!$B$27,IF(OR(AA408=Servizio!$A$28,AA408=Servizio!$A$42,AA408=Servizio!$A$51),Servizio!$B$28,IF(OR(AA408=Servizio!$A$29,AA408=Servizio!$A$43,AA408=Servizio!$A$52),Servizio!$B$29,IF(AA408=Servizio!$A$30,Servizio!$B$30,IF(AA408=Servizio!$A$31,Servizio!$B$31,IF(OR(AA408=Servizio!$A$32,AA408=Servizio!$A$46,AA408=Servizio!$A$55),Servizio!$B$32,IF(OR(AA408=Servizio!$A$33,AA408=Servizio!$A$44,AA408=Servizio!$A$53),Servizio!$B$33,IF(OR(AA408=Servizio!$A$34,AA408=Servizio!$A$45,AA408=Servizio!$A$54),Servizio!$B$34,IF(AA408=Servizio!$A$35,Servizio!$B$35,IF(AA408=Servizio!$A$36,Servizio!$B$36,IF(AA408=Servizio!$A$37,Servizio!$B$37,IF(AA408=Servizio!$A$57,Servizio!$B$57,IF(AA408=Servizio!$A$58,Servizio!$B$58,""))))))))))))))))))))))))))))))</f>
        <v/>
      </c>
      <c r="AC408" s="102"/>
      <c r="AD408" s="4"/>
      <c r="AE408" s="4"/>
      <c r="AF408" s="99"/>
      <c r="AG408" s="134"/>
      <c r="AH408" s="101"/>
      <c r="AI408" s="102"/>
      <c r="AJ408" s="105"/>
      <c r="AK408" s="106"/>
      <c r="AL408" s="16"/>
      <c r="AM408" s="5"/>
      <c r="AN408" s="68" t="str">
        <f t="shared" si="79"/>
        <v/>
      </c>
      <c r="AO408" s="68" t="str">
        <f t="shared" si="80"/>
        <v/>
      </c>
      <c r="AP408" s="16"/>
      <c r="AQ408" s="70" t="str">
        <f t="shared" si="81"/>
        <v/>
      </c>
      <c r="AR408" s="109"/>
      <c r="AS408" s="105"/>
      <c r="AT408" s="106"/>
      <c r="AU408" s="16"/>
      <c r="AV408" s="106"/>
      <c r="AW408" s="111"/>
      <c r="AX408" s="6"/>
      <c r="AY408" s="16"/>
      <c r="AZ408" s="50"/>
      <c r="BA408" s="70" t="str">
        <f t="shared" si="82"/>
        <v/>
      </c>
      <c r="BB408" s="51"/>
      <c r="BC408" s="16"/>
      <c r="BD408" s="68" t="str">
        <f t="shared" si="83"/>
        <v/>
      </c>
      <c r="BE408" s="16"/>
      <c r="BF408" s="16"/>
      <c r="BG408" s="102"/>
      <c r="BH408" s="4"/>
      <c r="BI408" s="50"/>
      <c r="BJ408" s="70" t="str">
        <f t="shared" si="84"/>
        <v/>
      </c>
    </row>
    <row r="409" spans="19:62" x14ac:dyDescent="0.2">
      <c r="S409" s="140">
        <f t="shared" si="73"/>
        <v>0</v>
      </c>
      <c r="T409" s="139">
        <f t="shared" si="74"/>
        <v>0</v>
      </c>
      <c r="U409" s="132">
        <f t="shared" si="75"/>
        <v>0</v>
      </c>
      <c r="V409" s="132" t="str">
        <f t="shared" si="76"/>
        <v/>
      </c>
      <c r="W409" s="136">
        <f t="shared" si="77"/>
        <v>0</v>
      </c>
      <c r="X409" s="136">
        <f t="shared" si="78"/>
        <v>0</v>
      </c>
      <c r="Y409" s="132" t="str">
        <f>IF(AX409="","",IF(AND(BH409=Avanzamento!AL$2,AQ409&gt;0,BB409&gt;0),SUM(MAX(Y$9:Y408),1),0))</f>
        <v/>
      </c>
      <c r="Z409" s="132" t="str">
        <f>IF(AX409="","",IF(AX409=Avanzamento!AL$2,SUM(MAX(Z$9:Z408),1),0))</f>
        <v/>
      </c>
      <c r="AA409" s="6"/>
      <c r="AB409" s="97" t="str">
        <f>IF(OR(AA409=Servizio!$A$7,AA409=Servizio!$A$11,AA409=Servizio!$A$25,AA409=Servizio!$A$38,AA409=Servizio!$A$47,AA409=Servizio!$A$56),Servizio!$B$7,IF(AA409=Servizio!$A$8,Servizio!$B$8,IF(AA409=Servizio!$A$9,Servizio!$B$9,IF(OR(AA409=Servizio!$A$10,AA409=Servizio!$A$23),Servizio!$B$10,IF(OR(AA409=Servizio!$A$12,AA409=Servizio!$A$39,AA409=Servizio!$A$48),Servizio!$B$12,IF(OR(AA409=Servizio!$A$13,AA409=Servizio!$A$40,AA409=Servizio!$A$49),Servizio!$B$13,IF(AA409=Servizio!$A$14,Servizio!$B$14,IF(AA409=Servizio!$A$15,Servizio!$B$15,IF(AA409=Servizio!$A$16,Servizio!$B$16,IF(AA409=Servizio!$A$17,Servizio!$B$17,IF(AA409=Servizio!$A$18,Servizio!$B$18,IF(AA409=Servizio!$A$19,Servizio!$B$19,IF(AA409=Servizio!$A$20,Servizio!$B$20,IF(AA409=Servizio!$A$21,Servizio!$B$21,IF(AA409=Servizio!$A$22,Servizio!$B$22,IF(AA409=Servizio!$A$24,Servizio!$B$24,IF(OR(AA409=Servizio!$A$26,AA409=Servizio!$A$41,AA409=Servizio!$A$50),Servizio!$B$26,IF(AA409=Servizio!$A$27,Servizio!$B$27,IF(OR(AA409=Servizio!$A$28,AA409=Servizio!$A$42,AA409=Servizio!$A$51),Servizio!$B$28,IF(OR(AA409=Servizio!$A$29,AA409=Servizio!$A$43,AA409=Servizio!$A$52),Servizio!$B$29,IF(AA409=Servizio!$A$30,Servizio!$B$30,IF(AA409=Servizio!$A$31,Servizio!$B$31,IF(OR(AA409=Servizio!$A$32,AA409=Servizio!$A$46,AA409=Servizio!$A$55),Servizio!$B$32,IF(OR(AA409=Servizio!$A$33,AA409=Servizio!$A$44,AA409=Servizio!$A$53),Servizio!$B$33,IF(OR(AA409=Servizio!$A$34,AA409=Servizio!$A$45,AA409=Servizio!$A$54),Servizio!$B$34,IF(AA409=Servizio!$A$35,Servizio!$B$35,IF(AA409=Servizio!$A$36,Servizio!$B$36,IF(AA409=Servizio!$A$37,Servizio!$B$37,IF(AA409=Servizio!$A$57,Servizio!$B$57,IF(AA409=Servizio!$A$58,Servizio!$B$58,""))))))))))))))))))))))))))))))</f>
        <v/>
      </c>
      <c r="AC409" s="102"/>
      <c r="AD409" s="4"/>
      <c r="AE409" s="4"/>
      <c r="AF409" s="99"/>
      <c r="AG409" s="134"/>
      <c r="AH409" s="101"/>
      <c r="AI409" s="102"/>
      <c r="AJ409" s="105"/>
      <c r="AK409" s="106"/>
      <c r="AL409" s="16"/>
      <c r="AM409" s="5"/>
      <c r="AN409" s="68" t="str">
        <f t="shared" si="79"/>
        <v/>
      </c>
      <c r="AO409" s="68" t="str">
        <f t="shared" si="80"/>
        <v/>
      </c>
      <c r="AP409" s="16"/>
      <c r="AQ409" s="70" t="str">
        <f t="shared" si="81"/>
        <v/>
      </c>
      <c r="AR409" s="109"/>
      <c r="AS409" s="105"/>
      <c r="AT409" s="106"/>
      <c r="AU409" s="16"/>
      <c r="AV409" s="106"/>
      <c r="AW409" s="111"/>
      <c r="AX409" s="6"/>
      <c r="AY409" s="16"/>
      <c r="AZ409" s="50"/>
      <c r="BA409" s="70" t="str">
        <f t="shared" si="82"/>
        <v/>
      </c>
      <c r="BB409" s="51"/>
      <c r="BC409" s="16"/>
      <c r="BD409" s="68" t="str">
        <f t="shared" si="83"/>
        <v/>
      </c>
      <c r="BE409" s="16"/>
      <c r="BF409" s="16"/>
      <c r="BG409" s="102"/>
      <c r="BH409" s="4"/>
      <c r="BI409" s="50"/>
      <c r="BJ409" s="70" t="str">
        <f t="shared" si="84"/>
        <v/>
      </c>
    </row>
    <row r="410" spans="19:62" x14ac:dyDescent="0.2">
      <c r="S410" s="140">
        <f t="shared" si="73"/>
        <v>0</v>
      </c>
      <c r="T410" s="139">
        <f t="shared" si="74"/>
        <v>0</v>
      </c>
      <c r="U410" s="132">
        <f t="shared" si="75"/>
        <v>0</v>
      </c>
      <c r="V410" s="132" t="str">
        <f t="shared" si="76"/>
        <v/>
      </c>
      <c r="W410" s="136">
        <f t="shared" si="77"/>
        <v>0</v>
      </c>
      <c r="X410" s="136">
        <f t="shared" si="78"/>
        <v>0</v>
      </c>
      <c r="Y410" s="132" t="str">
        <f>IF(AX410="","",IF(AND(BH410=Avanzamento!AL$2,AQ410&gt;0,BB410&gt;0),SUM(MAX(Y$9:Y409),1),0))</f>
        <v/>
      </c>
      <c r="Z410" s="132" t="str">
        <f>IF(AX410="","",IF(AX410=Avanzamento!AL$2,SUM(MAX(Z$9:Z409),1),0))</f>
        <v/>
      </c>
      <c r="AA410" s="6"/>
      <c r="AB410" s="97" t="str">
        <f>IF(OR(AA410=Servizio!$A$7,AA410=Servizio!$A$11,AA410=Servizio!$A$25,AA410=Servizio!$A$38,AA410=Servizio!$A$47,AA410=Servizio!$A$56),Servizio!$B$7,IF(AA410=Servizio!$A$8,Servizio!$B$8,IF(AA410=Servizio!$A$9,Servizio!$B$9,IF(OR(AA410=Servizio!$A$10,AA410=Servizio!$A$23),Servizio!$B$10,IF(OR(AA410=Servizio!$A$12,AA410=Servizio!$A$39,AA410=Servizio!$A$48),Servizio!$B$12,IF(OR(AA410=Servizio!$A$13,AA410=Servizio!$A$40,AA410=Servizio!$A$49),Servizio!$B$13,IF(AA410=Servizio!$A$14,Servizio!$B$14,IF(AA410=Servizio!$A$15,Servizio!$B$15,IF(AA410=Servizio!$A$16,Servizio!$B$16,IF(AA410=Servizio!$A$17,Servizio!$B$17,IF(AA410=Servizio!$A$18,Servizio!$B$18,IF(AA410=Servizio!$A$19,Servizio!$B$19,IF(AA410=Servizio!$A$20,Servizio!$B$20,IF(AA410=Servizio!$A$21,Servizio!$B$21,IF(AA410=Servizio!$A$22,Servizio!$B$22,IF(AA410=Servizio!$A$24,Servizio!$B$24,IF(OR(AA410=Servizio!$A$26,AA410=Servizio!$A$41,AA410=Servizio!$A$50),Servizio!$B$26,IF(AA410=Servizio!$A$27,Servizio!$B$27,IF(OR(AA410=Servizio!$A$28,AA410=Servizio!$A$42,AA410=Servizio!$A$51),Servizio!$B$28,IF(OR(AA410=Servizio!$A$29,AA410=Servizio!$A$43,AA410=Servizio!$A$52),Servizio!$B$29,IF(AA410=Servizio!$A$30,Servizio!$B$30,IF(AA410=Servizio!$A$31,Servizio!$B$31,IF(OR(AA410=Servizio!$A$32,AA410=Servizio!$A$46,AA410=Servizio!$A$55),Servizio!$B$32,IF(OR(AA410=Servizio!$A$33,AA410=Servizio!$A$44,AA410=Servizio!$A$53),Servizio!$B$33,IF(OR(AA410=Servizio!$A$34,AA410=Servizio!$A$45,AA410=Servizio!$A$54),Servizio!$B$34,IF(AA410=Servizio!$A$35,Servizio!$B$35,IF(AA410=Servizio!$A$36,Servizio!$B$36,IF(AA410=Servizio!$A$37,Servizio!$B$37,IF(AA410=Servizio!$A$57,Servizio!$B$57,IF(AA410=Servizio!$A$58,Servizio!$B$58,""))))))))))))))))))))))))))))))</f>
        <v/>
      </c>
      <c r="AC410" s="102"/>
      <c r="AD410" s="4"/>
      <c r="AE410" s="4"/>
      <c r="AF410" s="99"/>
      <c r="AG410" s="134"/>
      <c r="AH410" s="101"/>
      <c r="AI410" s="102"/>
      <c r="AJ410" s="105"/>
      <c r="AK410" s="106"/>
      <c r="AL410" s="16"/>
      <c r="AM410" s="5"/>
      <c r="AN410" s="68" t="str">
        <f t="shared" si="79"/>
        <v/>
      </c>
      <c r="AO410" s="68" t="str">
        <f t="shared" si="80"/>
        <v/>
      </c>
      <c r="AP410" s="16"/>
      <c r="AQ410" s="70" t="str">
        <f t="shared" si="81"/>
        <v/>
      </c>
      <c r="AR410" s="109"/>
      <c r="AS410" s="105"/>
      <c r="AT410" s="106"/>
      <c r="AU410" s="16"/>
      <c r="AV410" s="106"/>
      <c r="AW410" s="111"/>
      <c r="AX410" s="6"/>
      <c r="AY410" s="16"/>
      <c r="AZ410" s="50"/>
      <c r="BA410" s="70" t="str">
        <f t="shared" si="82"/>
        <v/>
      </c>
      <c r="BB410" s="51"/>
      <c r="BC410" s="16"/>
      <c r="BD410" s="68" t="str">
        <f t="shared" si="83"/>
        <v/>
      </c>
      <c r="BE410" s="16"/>
      <c r="BF410" s="16"/>
      <c r="BG410" s="102"/>
      <c r="BH410" s="4"/>
      <c r="BI410" s="50"/>
      <c r="BJ410" s="70" t="str">
        <f t="shared" si="84"/>
        <v/>
      </c>
    </row>
    <row r="411" spans="19:62" x14ac:dyDescent="0.2">
      <c r="S411" s="140">
        <f t="shared" si="73"/>
        <v>0</v>
      </c>
      <c r="T411" s="139">
        <f t="shared" si="74"/>
        <v>0</v>
      </c>
      <c r="U411" s="132">
        <f t="shared" si="75"/>
        <v>0</v>
      </c>
      <c r="V411" s="132" t="str">
        <f t="shared" si="76"/>
        <v/>
      </c>
      <c r="W411" s="136">
        <f t="shared" si="77"/>
        <v>0</v>
      </c>
      <c r="X411" s="136">
        <f t="shared" si="78"/>
        <v>0</v>
      </c>
      <c r="Y411" s="132" t="str">
        <f>IF(AX411="","",IF(AND(BH411=Avanzamento!AL$2,AQ411&gt;0,BB411&gt;0),SUM(MAX(Y$9:Y410),1),0))</f>
        <v/>
      </c>
      <c r="Z411" s="132" t="str">
        <f>IF(AX411="","",IF(AX411=Avanzamento!AL$2,SUM(MAX(Z$9:Z410),1),0))</f>
        <v/>
      </c>
      <c r="AA411" s="6"/>
      <c r="AB411" s="97" t="str">
        <f>IF(OR(AA411=Servizio!$A$7,AA411=Servizio!$A$11,AA411=Servizio!$A$25,AA411=Servizio!$A$38,AA411=Servizio!$A$47,AA411=Servizio!$A$56),Servizio!$B$7,IF(AA411=Servizio!$A$8,Servizio!$B$8,IF(AA411=Servizio!$A$9,Servizio!$B$9,IF(OR(AA411=Servizio!$A$10,AA411=Servizio!$A$23),Servizio!$B$10,IF(OR(AA411=Servizio!$A$12,AA411=Servizio!$A$39,AA411=Servizio!$A$48),Servizio!$B$12,IF(OR(AA411=Servizio!$A$13,AA411=Servizio!$A$40,AA411=Servizio!$A$49),Servizio!$B$13,IF(AA411=Servizio!$A$14,Servizio!$B$14,IF(AA411=Servizio!$A$15,Servizio!$B$15,IF(AA411=Servizio!$A$16,Servizio!$B$16,IF(AA411=Servizio!$A$17,Servizio!$B$17,IF(AA411=Servizio!$A$18,Servizio!$B$18,IF(AA411=Servizio!$A$19,Servizio!$B$19,IF(AA411=Servizio!$A$20,Servizio!$B$20,IF(AA411=Servizio!$A$21,Servizio!$B$21,IF(AA411=Servizio!$A$22,Servizio!$B$22,IF(AA411=Servizio!$A$24,Servizio!$B$24,IF(OR(AA411=Servizio!$A$26,AA411=Servizio!$A$41,AA411=Servizio!$A$50),Servizio!$B$26,IF(AA411=Servizio!$A$27,Servizio!$B$27,IF(OR(AA411=Servizio!$A$28,AA411=Servizio!$A$42,AA411=Servizio!$A$51),Servizio!$B$28,IF(OR(AA411=Servizio!$A$29,AA411=Servizio!$A$43,AA411=Servizio!$A$52),Servizio!$B$29,IF(AA411=Servizio!$A$30,Servizio!$B$30,IF(AA411=Servizio!$A$31,Servizio!$B$31,IF(OR(AA411=Servizio!$A$32,AA411=Servizio!$A$46,AA411=Servizio!$A$55),Servizio!$B$32,IF(OR(AA411=Servizio!$A$33,AA411=Servizio!$A$44,AA411=Servizio!$A$53),Servizio!$B$33,IF(OR(AA411=Servizio!$A$34,AA411=Servizio!$A$45,AA411=Servizio!$A$54),Servizio!$B$34,IF(AA411=Servizio!$A$35,Servizio!$B$35,IF(AA411=Servizio!$A$36,Servizio!$B$36,IF(AA411=Servizio!$A$37,Servizio!$B$37,IF(AA411=Servizio!$A$57,Servizio!$B$57,IF(AA411=Servizio!$A$58,Servizio!$B$58,""))))))))))))))))))))))))))))))</f>
        <v/>
      </c>
      <c r="AC411" s="102"/>
      <c r="AD411" s="4"/>
      <c r="AE411" s="4"/>
      <c r="AF411" s="99"/>
      <c r="AG411" s="134"/>
      <c r="AH411" s="101"/>
      <c r="AI411" s="102"/>
      <c r="AJ411" s="105"/>
      <c r="AK411" s="106"/>
      <c r="AL411" s="16"/>
      <c r="AM411" s="5"/>
      <c r="AN411" s="68" t="str">
        <f t="shared" si="79"/>
        <v/>
      </c>
      <c r="AO411" s="68" t="str">
        <f t="shared" si="80"/>
        <v/>
      </c>
      <c r="AP411" s="16"/>
      <c r="AQ411" s="70" t="str">
        <f t="shared" si="81"/>
        <v/>
      </c>
      <c r="AR411" s="109"/>
      <c r="AS411" s="105"/>
      <c r="AT411" s="106"/>
      <c r="AU411" s="16"/>
      <c r="AV411" s="106"/>
      <c r="AW411" s="111"/>
      <c r="AX411" s="6"/>
      <c r="AY411" s="16"/>
      <c r="AZ411" s="50"/>
      <c r="BA411" s="70" t="str">
        <f t="shared" si="82"/>
        <v/>
      </c>
      <c r="BB411" s="51"/>
      <c r="BC411" s="16"/>
      <c r="BD411" s="68" t="str">
        <f t="shared" si="83"/>
        <v/>
      </c>
      <c r="BE411" s="16"/>
      <c r="BF411" s="16"/>
      <c r="BG411" s="102"/>
      <c r="BH411" s="4"/>
      <c r="BI411" s="50"/>
      <c r="BJ411" s="70" t="str">
        <f t="shared" si="84"/>
        <v/>
      </c>
    </row>
    <row r="412" spans="19:62" x14ac:dyDescent="0.2">
      <c r="S412" s="140">
        <f t="shared" si="73"/>
        <v>0</v>
      </c>
      <c r="T412" s="139">
        <f t="shared" si="74"/>
        <v>0</v>
      </c>
      <c r="U412" s="132">
        <f t="shared" si="75"/>
        <v>0</v>
      </c>
      <c r="V412" s="132" t="str">
        <f t="shared" si="76"/>
        <v/>
      </c>
      <c r="W412" s="136">
        <f t="shared" si="77"/>
        <v>0</v>
      </c>
      <c r="X412" s="136">
        <f t="shared" si="78"/>
        <v>0</v>
      </c>
      <c r="Y412" s="132" t="str">
        <f>IF(AX412="","",IF(AND(BH412=Avanzamento!AL$2,AQ412&gt;0,BB412&gt;0),SUM(MAX(Y$9:Y411),1),0))</f>
        <v/>
      </c>
      <c r="Z412" s="132" t="str">
        <f>IF(AX412="","",IF(AX412=Avanzamento!AL$2,SUM(MAX(Z$9:Z411),1),0))</f>
        <v/>
      </c>
      <c r="AA412" s="6"/>
      <c r="AB412" s="97" t="str">
        <f>IF(OR(AA412=Servizio!$A$7,AA412=Servizio!$A$11,AA412=Servizio!$A$25,AA412=Servizio!$A$38,AA412=Servizio!$A$47,AA412=Servizio!$A$56),Servizio!$B$7,IF(AA412=Servizio!$A$8,Servizio!$B$8,IF(AA412=Servizio!$A$9,Servizio!$B$9,IF(OR(AA412=Servizio!$A$10,AA412=Servizio!$A$23),Servizio!$B$10,IF(OR(AA412=Servizio!$A$12,AA412=Servizio!$A$39,AA412=Servizio!$A$48),Servizio!$B$12,IF(OR(AA412=Servizio!$A$13,AA412=Servizio!$A$40,AA412=Servizio!$A$49),Servizio!$B$13,IF(AA412=Servizio!$A$14,Servizio!$B$14,IF(AA412=Servizio!$A$15,Servizio!$B$15,IF(AA412=Servizio!$A$16,Servizio!$B$16,IF(AA412=Servizio!$A$17,Servizio!$B$17,IF(AA412=Servizio!$A$18,Servizio!$B$18,IF(AA412=Servizio!$A$19,Servizio!$B$19,IF(AA412=Servizio!$A$20,Servizio!$B$20,IF(AA412=Servizio!$A$21,Servizio!$B$21,IF(AA412=Servizio!$A$22,Servizio!$B$22,IF(AA412=Servizio!$A$24,Servizio!$B$24,IF(OR(AA412=Servizio!$A$26,AA412=Servizio!$A$41,AA412=Servizio!$A$50),Servizio!$B$26,IF(AA412=Servizio!$A$27,Servizio!$B$27,IF(OR(AA412=Servizio!$A$28,AA412=Servizio!$A$42,AA412=Servizio!$A$51),Servizio!$B$28,IF(OR(AA412=Servizio!$A$29,AA412=Servizio!$A$43,AA412=Servizio!$A$52),Servizio!$B$29,IF(AA412=Servizio!$A$30,Servizio!$B$30,IF(AA412=Servizio!$A$31,Servizio!$B$31,IF(OR(AA412=Servizio!$A$32,AA412=Servizio!$A$46,AA412=Servizio!$A$55),Servizio!$B$32,IF(OR(AA412=Servizio!$A$33,AA412=Servizio!$A$44,AA412=Servizio!$A$53),Servizio!$B$33,IF(OR(AA412=Servizio!$A$34,AA412=Servizio!$A$45,AA412=Servizio!$A$54),Servizio!$B$34,IF(AA412=Servizio!$A$35,Servizio!$B$35,IF(AA412=Servizio!$A$36,Servizio!$B$36,IF(AA412=Servizio!$A$37,Servizio!$B$37,IF(AA412=Servizio!$A$57,Servizio!$B$57,IF(AA412=Servizio!$A$58,Servizio!$B$58,""))))))))))))))))))))))))))))))</f>
        <v/>
      </c>
      <c r="AC412" s="102"/>
      <c r="AD412" s="4"/>
      <c r="AE412" s="4"/>
      <c r="AF412" s="99"/>
      <c r="AG412" s="134"/>
      <c r="AH412" s="101"/>
      <c r="AI412" s="102"/>
      <c r="AJ412" s="105"/>
      <c r="AK412" s="106"/>
      <c r="AL412" s="16"/>
      <c r="AM412" s="5"/>
      <c r="AN412" s="68" t="str">
        <f t="shared" si="79"/>
        <v/>
      </c>
      <c r="AO412" s="68" t="str">
        <f t="shared" si="80"/>
        <v/>
      </c>
      <c r="AP412" s="16"/>
      <c r="AQ412" s="70" t="str">
        <f t="shared" si="81"/>
        <v/>
      </c>
      <c r="AR412" s="109"/>
      <c r="AS412" s="105"/>
      <c r="AT412" s="106"/>
      <c r="AU412" s="16"/>
      <c r="AV412" s="106"/>
      <c r="AW412" s="111"/>
      <c r="AX412" s="6"/>
      <c r="AY412" s="16"/>
      <c r="AZ412" s="50"/>
      <c r="BA412" s="70" t="str">
        <f t="shared" si="82"/>
        <v/>
      </c>
      <c r="BB412" s="51"/>
      <c r="BC412" s="16"/>
      <c r="BD412" s="68" t="str">
        <f t="shared" si="83"/>
        <v/>
      </c>
      <c r="BE412" s="16"/>
      <c r="BF412" s="16"/>
      <c r="BG412" s="102"/>
      <c r="BH412" s="4"/>
      <c r="BI412" s="50"/>
      <c r="BJ412" s="70" t="str">
        <f t="shared" si="84"/>
        <v/>
      </c>
    </row>
    <row r="413" spans="19:62" x14ac:dyDescent="0.2">
      <c r="S413" s="140">
        <f t="shared" si="73"/>
        <v>0</v>
      </c>
      <c r="T413" s="139">
        <f t="shared" si="74"/>
        <v>0</v>
      </c>
      <c r="U413" s="132">
        <f t="shared" si="75"/>
        <v>0</v>
      </c>
      <c r="V413" s="132" t="str">
        <f t="shared" si="76"/>
        <v/>
      </c>
      <c r="W413" s="136">
        <f t="shared" si="77"/>
        <v>0</v>
      </c>
      <c r="X413" s="136">
        <f t="shared" si="78"/>
        <v>0</v>
      </c>
      <c r="Y413" s="132" t="str">
        <f>IF(AX413="","",IF(AND(BH413=Avanzamento!AL$2,AQ413&gt;0,BB413&gt;0),SUM(MAX(Y$9:Y412),1),0))</f>
        <v/>
      </c>
      <c r="Z413" s="132" t="str">
        <f>IF(AX413="","",IF(AX413=Avanzamento!AL$2,SUM(MAX(Z$9:Z412),1),0))</f>
        <v/>
      </c>
      <c r="AA413" s="6"/>
      <c r="AB413" s="97" t="str">
        <f>IF(OR(AA413=Servizio!$A$7,AA413=Servizio!$A$11,AA413=Servizio!$A$25,AA413=Servizio!$A$38,AA413=Servizio!$A$47,AA413=Servizio!$A$56),Servizio!$B$7,IF(AA413=Servizio!$A$8,Servizio!$B$8,IF(AA413=Servizio!$A$9,Servizio!$B$9,IF(OR(AA413=Servizio!$A$10,AA413=Servizio!$A$23),Servizio!$B$10,IF(OR(AA413=Servizio!$A$12,AA413=Servizio!$A$39,AA413=Servizio!$A$48),Servizio!$B$12,IF(OR(AA413=Servizio!$A$13,AA413=Servizio!$A$40,AA413=Servizio!$A$49),Servizio!$B$13,IF(AA413=Servizio!$A$14,Servizio!$B$14,IF(AA413=Servizio!$A$15,Servizio!$B$15,IF(AA413=Servizio!$A$16,Servizio!$B$16,IF(AA413=Servizio!$A$17,Servizio!$B$17,IF(AA413=Servizio!$A$18,Servizio!$B$18,IF(AA413=Servizio!$A$19,Servizio!$B$19,IF(AA413=Servizio!$A$20,Servizio!$B$20,IF(AA413=Servizio!$A$21,Servizio!$B$21,IF(AA413=Servizio!$A$22,Servizio!$B$22,IF(AA413=Servizio!$A$24,Servizio!$B$24,IF(OR(AA413=Servizio!$A$26,AA413=Servizio!$A$41,AA413=Servizio!$A$50),Servizio!$B$26,IF(AA413=Servizio!$A$27,Servizio!$B$27,IF(OR(AA413=Servizio!$A$28,AA413=Servizio!$A$42,AA413=Servizio!$A$51),Servizio!$B$28,IF(OR(AA413=Servizio!$A$29,AA413=Servizio!$A$43,AA413=Servizio!$A$52),Servizio!$B$29,IF(AA413=Servizio!$A$30,Servizio!$B$30,IF(AA413=Servizio!$A$31,Servizio!$B$31,IF(OR(AA413=Servizio!$A$32,AA413=Servizio!$A$46,AA413=Servizio!$A$55),Servizio!$B$32,IF(OR(AA413=Servizio!$A$33,AA413=Servizio!$A$44,AA413=Servizio!$A$53),Servizio!$B$33,IF(OR(AA413=Servizio!$A$34,AA413=Servizio!$A$45,AA413=Servizio!$A$54),Servizio!$B$34,IF(AA413=Servizio!$A$35,Servizio!$B$35,IF(AA413=Servizio!$A$36,Servizio!$B$36,IF(AA413=Servizio!$A$37,Servizio!$B$37,IF(AA413=Servizio!$A$57,Servizio!$B$57,IF(AA413=Servizio!$A$58,Servizio!$B$58,""))))))))))))))))))))))))))))))</f>
        <v/>
      </c>
      <c r="AC413" s="102"/>
      <c r="AD413" s="4"/>
      <c r="AE413" s="4"/>
      <c r="AF413" s="99"/>
      <c r="AG413" s="134"/>
      <c r="AH413" s="101"/>
      <c r="AI413" s="102"/>
      <c r="AJ413" s="105"/>
      <c r="AK413" s="106"/>
      <c r="AL413" s="16"/>
      <c r="AM413" s="5"/>
      <c r="AN413" s="68" t="str">
        <f t="shared" si="79"/>
        <v/>
      </c>
      <c r="AO413" s="68" t="str">
        <f t="shared" si="80"/>
        <v/>
      </c>
      <c r="AP413" s="16"/>
      <c r="AQ413" s="70" t="str">
        <f t="shared" si="81"/>
        <v/>
      </c>
      <c r="AR413" s="109"/>
      <c r="AS413" s="105"/>
      <c r="AT413" s="106"/>
      <c r="AU413" s="16"/>
      <c r="AV413" s="106"/>
      <c r="AW413" s="111"/>
      <c r="AX413" s="6"/>
      <c r="AY413" s="16"/>
      <c r="AZ413" s="50"/>
      <c r="BA413" s="70" t="str">
        <f t="shared" si="82"/>
        <v/>
      </c>
      <c r="BB413" s="51"/>
      <c r="BC413" s="16"/>
      <c r="BD413" s="68" t="str">
        <f t="shared" si="83"/>
        <v/>
      </c>
      <c r="BE413" s="16"/>
      <c r="BF413" s="16"/>
      <c r="BG413" s="102"/>
      <c r="BH413" s="4"/>
      <c r="BI413" s="50"/>
      <c r="BJ413" s="70" t="str">
        <f t="shared" si="84"/>
        <v/>
      </c>
    </row>
    <row r="414" spans="19:62" x14ac:dyDescent="0.2">
      <c r="S414" s="140">
        <f t="shared" si="73"/>
        <v>0</v>
      </c>
      <c r="T414" s="139">
        <f t="shared" si="74"/>
        <v>0</v>
      </c>
      <c r="U414" s="132">
        <f t="shared" si="75"/>
        <v>0</v>
      </c>
      <c r="V414" s="132" t="str">
        <f t="shared" si="76"/>
        <v/>
      </c>
      <c r="W414" s="136">
        <f t="shared" si="77"/>
        <v>0</v>
      </c>
      <c r="X414" s="136">
        <f t="shared" si="78"/>
        <v>0</v>
      </c>
      <c r="Y414" s="132" t="str">
        <f>IF(AX414="","",IF(AND(BH414=Avanzamento!AL$2,AQ414&gt;0,BB414&gt;0),SUM(MAX(Y$9:Y413),1),0))</f>
        <v/>
      </c>
      <c r="Z414" s="132" t="str">
        <f>IF(AX414="","",IF(AX414=Avanzamento!AL$2,SUM(MAX(Z$9:Z413),1),0))</f>
        <v/>
      </c>
      <c r="AA414" s="6"/>
      <c r="AB414" s="97" t="str">
        <f>IF(OR(AA414=Servizio!$A$7,AA414=Servizio!$A$11,AA414=Servizio!$A$25,AA414=Servizio!$A$38,AA414=Servizio!$A$47,AA414=Servizio!$A$56),Servizio!$B$7,IF(AA414=Servizio!$A$8,Servizio!$B$8,IF(AA414=Servizio!$A$9,Servizio!$B$9,IF(OR(AA414=Servizio!$A$10,AA414=Servizio!$A$23),Servizio!$B$10,IF(OR(AA414=Servizio!$A$12,AA414=Servizio!$A$39,AA414=Servizio!$A$48),Servizio!$B$12,IF(OR(AA414=Servizio!$A$13,AA414=Servizio!$A$40,AA414=Servizio!$A$49),Servizio!$B$13,IF(AA414=Servizio!$A$14,Servizio!$B$14,IF(AA414=Servizio!$A$15,Servizio!$B$15,IF(AA414=Servizio!$A$16,Servizio!$B$16,IF(AA414=Servizio!$A$17,Servizio!$B$17,IF(AA414=Servizio!$A$18,Servizio!$B$18,IF(AA414=Servizio!$A$19,Servizio!$B$19,IF(AA414=Servizio!$A$20,Servizio!$B$20,IF(AA414=Servizio!$A$21,Servizio!$B$21,IF(AA414=Servizio!$A$22,Servizio!$B$22,IF(AA414=Servizio!$A$24,Servizio!$B$24,IF(OR(AA414=Servizio!$A$26,AA414=Servizio!$A$41,AA414=Servizio!$A$50),Servizio!$B$26,IF(AA414=Servizio!$A$27,Servizio!$B$27,IF(OR(AA414=Servizio!$A$28,AA414=Servizio!$A$42,AA414=Servizio!$A$51),Servizio!$B$28,IF(OR(AA414=Servizio!$A$29,AA414=Servizio!$A$43,AA414=Servizio!$A$52),Servizio!$B$29,IF(AA414=Servizio!$A$30,Servizio!$B$30,IF(AA414=Servizio!$A$31,Servizio!$B$31,IF(OR(AA414=Servizio!$A$32,AA414=Servizio!$A$46,AA414=Servizio!$A$55),Servizio!$B$32,IF(OR(AA414=Servizio!$A$33,AA414=Servizio!$A$44,AA414=Servizio!$A$53),Servizio!$B$33,IF(OR(AA414=Servizio!$A$34,AA414=Servizio!$A$45,AA414=Servizio!$A$54),Servizio!$B$34,IF(AA414=Servizio!$A$35,Servizio!$B$35,IF(AA414=Servizio!$A$36,Servizio!$B$36,IF(AA414=Servizio!$A$37,Servizio!$B$37,IF(AA414=Servizio!$A$57,Servizio!$B$57,IF(AA414=Servizio!$A$58,Servizio!$B$58,""))))))))))))))))))))))))))))))</f>
        <v/>
      </c>
      <c r="AC414" s="102"/>
      <c r="AD414" s="4"/>
      <c r="AE414" s="4"/>
      <c r="AF414" s="99"/>
      <c r="AG414" s="134"/>
      <c r="AH414" s="101"/>
      <c r="AI414" s="102"/>
      <c r="AJ414" s="105"/>
      <c r="AK414" s="106"/>
      <c r="AL414" s="16"/>
      <c r="AM414" s="5"/>
      <c r="AN414" s="68" t="str">
        <f t="shared" si="79"/>
        <v/>
      </c>
      <c r="AO414" s="68" t="str">
        <f t="shared" si="80"/>
        <v/>
      </c>
      <c r="AP414" s="16"/>
      <c r="AQ414" s="70" t="str">
        <f t="shared" si="81"/>
        <v/>
      </c>
      <c r="AR414" s="109"/>
      <c r="AS414" s="105"/>
      <c r="AT414" s="106"/>
      <c r="AU414" s="16"/>
      <c r="AV414" s="106"/>
      <c r="AW414" s="111"/>
      <c r="AX414" s="6"/>
      <c r="AY414" s="16"/>
      <c r="AZ414" s="50"/>
      <c r="BA414" s="70" t="str">
        <f t="shared" si="82"/>
        <v/>
      </c>
      <c r="BB414" s="51"/>
      <c r="BC414" s="16"/>
      <c r="BD414" s="68" t="str">
        <f t="shared" si="83"/>
        <v/>
      </c>
      <c r="BE414" s="16"/>
      <c r="BF414" s="16"/>
      <c r="BG414" s="102"/>
      <c r="BH414" s="4"/>
      <c r="BI414" s="50"/>
      <c r="BJ414" s="70" t="str">
        <f t="shared" si="84"/>
        <v/>
      </c>
    </row>
    <row r="415" spans="19:62" x14ac:dyDescent="0.2">
      <c r="S415" s="140">
        <f t="shared" si="73"/>
        <v>0</v>
      </c>
      <c r="T415" s="139">
        <f t="shared" si="74"/>
        <v>0</v>
      </c>
      <c r="U415" s="132">
        <f t="shared" si="75"/>
        <v>0</v>
      </c>
      <c r="V415" s="132" t="str">
        <f t="shared" si="76"/>
        <v/>
      </c>
      <c r="W415" s="136">
        <f t="shared" si="77"/>
        <v>0</v>
      </c>
      <c r="X415" s="136">
        <f t="shared" si="78"/>
        <v>0</v>
      </c>
      <c r="Y415" s="132" t="str">
        <f>IF(AX415="","",IF(AND(BH415=Avanzamento!AL$2,AQ415&gt;0,BB415&gt;0),SUM(MAX(Y$9:Y414),1),0))</f>
        <v/>
      </c>
      <c r="Z415" s="132" t="str">
        <f>IF(AX415="","",IF(AX415=Avanzamento!AL$2,SUM(MAX(Z$9:Z414),1),0))</f>
        <v/>
      </c>
      <c r="AA415" s="6"/>
      <c r="AB415" s="97" t="str">
        <f>IF(OR(AA415=Servizio!$A$7,AA415=Servizio!$A$11,AA415=Servizio!$A$25,AA415=Servizio!$A$38,AA415=Servizio!$A$47,AA415=Servizio!$A$56),Servizio!$B$7,IF(AA415=Servizio!$A$8,Servizio!$B$8,IF(AA415=Servizio!$A$9,Servizio!$B$9,IF(OR(AA415=Servizio!$A$10,AA415=Servizio!$A$23),Servizio!$B$10,IF(OR(AA415=Servizio!$A$12,AA415=Servizio!$A$39,AA415=Servizio!$A$48),Servizio!$B$12,IF(OR(AA415=Servizio!$A$13,AA415=Servizio!$A$40,AA415=Servizio!$A$49),Servizio!$B$13,IF(AA415=Servizio!$A$14,Servizio!$B$14,IF(AA415=Servizio!$A$15,Servizio!$B$15,IF(AA415=Servizio!$A$16,Servizio!$B$16,IF(AA415=Servizio!$A$17,Servizio!$B$17,IF(AA415=Servizio!$A$18,Servizio!$B$18,IF(AA415=Servizio!$A$19,Servizio!$B$19,IF(AA415=Servizio!$A$20,Servizio!$B$20,IF(AA415=Servizio!$A$21,Servizio!$B$21,IF(AA415=Servizio!$A$22,Servizio!$B$22,IF(AA415=Servizio!$A$24,Servizio!$B$24,IF(OR(AA415=Servizio!$A$26,AA415=Servizio!$A$41,AA415=Servizio!$A$50),Servizio!$B$26,IF(AA415=Servizio!$A$27,Servizio!$B$27,IF(OR(AA415=Servizio!$A$28,AA415=Servizio!$A$42,AA415=Servizio!$A$51),Servizio!$B$28,IF(OR(AA415=Servizio!$A$29,AA415=Servizio!$A$43,AA415=Servizio!$A$52),Servizio!$B$29,IF(AA415=Servizio!$A$30,Servizio!$B$30,IF(AA415=Servizio!$A$31,Servizio!$B$31,IF(OR(AA415=Servizio!$A$32,AA415=Servizio!$A$46,AA415=Servizio!$A$55),Servizio!$B$32,IF(OR(AA415=Servizio!$A$33,AA415=Servizio!$A$44,AA415=Servizio!$A$53),Servizio!$B$33,IF(OR(AA415=Servizio!$A$34,AA415=Servizio!$A$45,AA415=Servizio!$A$54),Servizio!$B$34,IF(AA415=Servizio!$A$35,Servizio!$B$35,IF(AA415=Servizio!$A$36,Servizio!$B$36,IF(AA415=Servizio!$A$37,Servizio!$B$37,IF(AA415=Servizio!$A$57,Servizio!$B$57,IF(AA415=Servizio!$A$58,Servizio!$B$58,""))))))))))))))))))))))))))))))</f>
        <v/>
      </c>
      <c r="AC415" s="102"/>
      <c r="AD415" s="4"/>
      <c r="AE415" s="4"/>
      <c r="AF415" s="99"/>
      <c r="AG415" s="134"/>
      <c r="AH415" s="101"/>
      <c r="AI415" s="102"/>
      <c r="AJ415" s="105"/>
      <c r="AK415" s="106"/>
      <c r="AL415" s="16"/>
      <c r="AM415" s="5"/>
      <c r="AN415" s="68" t="str">
        <f t="shared" si="79"/>
        <v/>
      </c>
      <c r="AO415" s="68" t="str">
        <f t="shared" si="80"/>
        <v/>
      </c>
      <c r="AP415" s="16"/>
      <c r="AQ415" s="70" t="str">
        <f t="shared" si="81"/>
        <v/>
      </c>
      <c r="AR415" s="109"/>
      <c r="AS415" s="105"/>
      <c r="AT415" s="106"/>
      <c r="AU415" s="16"/>
      <c r="AV415" s="106"/>
      <c r="AW415" s="111"/>
      <c r="AX415" s="6"/>
      <c r="AY415" s="16"/>
      <c r="AZ415" s="50"/>
      <c r="BA415" s="70" t="str">
        <f t="shared" si="82"/>
        <v/>
      </c>
      <c r="BB415" s="51"/>
      <c r="BC415" s="16"/>
      <c r="BD415" s="68" t="str">
        <f t="shared" si="83"/>
        <v/>
      </c>
      <c r="BE415" s="16"/>
      <c r="BF415" s="16"/>
      <c r="BG415" s="102"/>
      <c r="BH415" s="4"/>
      <c r="BI415" s="50"/>
      <c r="BJ415" s="70" t="str">
        <f t="shared" si="84"/>
        <v/>
      </c>
    </row>
    <row r="416" spans="19:62" x14ac:dyDescent="0.2">
      <c r="S416" s="140">
        <f t="shared" si="73"/>
        <v>0</v>
      </c>
      <c r="T416" s="139">
        <f t="shared" si="74"/>
        <v>0</v>
      </c>
      <c r="U416" s="132">
        <f t="shared" si="75"/>
        <v>0</v>
      </c>
      <c r="V416" s="132" t="str">
        <f t="shared" si="76"/>
        <v/>
      </c>
      <c r="W416" s="136">
        <f t="shared" si="77"/>
        <v>0</v>
      </c>
      <c r="X416" s="136">
        <f t="shared" si="78"/>
        <v>0</v>
      </c>
      <c r="Y416" s="132" t="str">
        <f>IF(AX416="","",IF(AND(BH416=Avanzamento!AL$2,AQ416&gt;0,BB416&gt;0),SUM(MAX(Y$9:Y415),1),0))</f>
        <v/>
      </c>
      <c r="Z416" s="132" t="str">
        <f>IF(AX416="","",IF(AX416=Avanzamento!AL$2,SUM(MAX(Z$9:Z415),1),0))</f>
        <v/>
      </c>
      <c r="AA416" s="6"/>
      <c r="AB416" s="97" t="str">
        <f>IF(OR(AA416=Servizio!$A$7,AA416=Servizio!$A$11,AA416=Servizio!$A$25,AA416=Servizio!$A$38,AA416=Servizio!$A$47,AA416=Servizio!$A$56),Servizio!$B$7,IF(AA416=Servizio!$A$8,Servizio!$B$8,IF(AA416=Servizio!$A$9,Servizio!$B$9,IF(OR(AA416=Servizio!$A$10,AA416=Servizio!$A$23),Servizio!$B$10,IF(OR(AA416=Servizio!$A$12,AA416=Servizio!$A$39,AA416=Servizio!$A$48),Servizio!$B$12,IF(OR(AA416=Servizio!$A$13,AA416=Servizio!$A$40,AA416=Servizio!$A$49),Servizio!$B$13,IF(AA416=Servizio!$A$14,Servizio!$B$14,IF(AA416=Servizio!$A$15,Servizio!$B$15,IF(AA416=Servizio!$A$16,Servizio!$B$16,IF(AA416=Servizio!$A$17,Servizio!$B$17,IF(AA416=Servizio!$A$18,Servizio!$B$18,IF(AA416=Servizio!$A$19,Servizio!$B$19,IF(AA416=Servizio!$A$20,Servizio!$B$20,IF(AA416=Servizio!$A$21,Servizio!$B$21,IF(AA416=Servizio!$A$22,Servizio!$B$22,IF(AA416=Servizio!$A$24,Servizio!$B$24,IF(OR(AA416=Servizio!$A$26,AA416=Servizio!$A$41,AA416=Servizio!$A$50),Servizio!$B$26,IF(AA416=Servizio!$A$27,Servizio!$B$27,IF(OR(AA416=Servizio!$A$28,AA416=Servizio!$A$42,AA416=Servizio!$A$51),Servizio!$B$28,IF(OR(AA416=Servizio!$A$29,AA416=Servizio!$A$43,AA416=Servizio!$A$52),Servizio!$B$29,IF(AA416=Servizio!$A$30,Servizio!$B$30,IF(AA416=Servizio!$A$31,Servizio!$B$31,IF(OR(AA416=Servizio!$A$32,AA416=Servizio!$A$46,AA416=Servizio!$A$55),Servizio!$B$32,IF(OR(AA416=Servizio!$A$33,AA416=Servizio!$A$44,AA416=Servizio!$A$53),Servizio!$B$33,IF(OR(AA416=Servizio!$A$34,AA416=Servizio!$A$45,AA416=Servizio!$A$54),Servizio!$B$34,IF(AA416=Servizio!$A$35,Servizio!$B$35,IF(AA416=Servizio!$A$36,Servizio!$B$36,IF(AA416=Servizio!$A$37,Servizio!$B$37,IF(AA416=Servizio!$A$57,Servizio!$B$57,IF(AA416=Servizio!$A$58,Servizio!$B$58,""))))))))))))))))))))))))))))))</f>
        <v/>
      </c>
      <c r="AC416" s="102"/>
      <c r="AD416" s="4"/>
      <c r="AE416" s="4"/>
      <c r="AF416" s="99"/>
      <c r="AG416" s="134"/>
      <c r="AH416" s="101"/>
      <c r="AI416" s="102"/>
      <c r="AJ416" s="105"/>
      <c r="AK416" s="106"/>
      <c r="AL416" s="16"/>
      <c r="AM416" s="5"/>
      <c r="AN416" s="68" t="str">
        <f t="shared" si="79"/>
        <v/>
      </c>
      <c r="AO416" s="68" t="str">
        <f t="shared" si="80"/>
        <v/>
      </c>
      <c r="AP416" s="16"/>
      <c r="AQ416" s="70" t="str">
        <f t="shared" si="81"/>
        <v/>
      </c>
      <c r="AR416" s="109"/>
      <c r="AS416" s="105"/>
      <c r="AT416" s="106"/>
      <c r="AU416" s="16"/>
      <c r="AV416" s="106"/>
      <c r="AW416" s="111"/>
      <c r="AX416" s="6"/>
      <c r="AY416" s="16"/>
      <c r="AZ416" s="50"/>
      <c r="BA416" s="70" t="str">
        <f t="shared" si="82"/>
        <v/>
      </c>
      <c r="BB416" s="51"/>
      <c r="BC416" s="16"/>
      <c r="BD416" s="68" t="str">
        <f t="shared" si="83"/>
        <v/>
      </c>
      <c r="BE416" s="16"/>
      <c r="BF416" s="16"/>
      <c r="BG416" s="102"/>
      <c r="BH416" s="4"/>
      <c r="BI416" s="50"/>
      <c r="BJ416" s="70" t="str">
        <f t="shared" si="84"/>
        <v/>
      </c>
    </row>
    <row r="417" spans="19:62" x14ac:dyDescent="0.2">
      <c r="S417" s="140">
        <f t="shared" si="73"/>
        <v>0</v>
      </c>
      <c r="T417" s="139">
        <f t="shared" si="74"/>
        <v>0</v>
      </c>
      <c r="U417" s="132">
        <f t="shared" si="75"/>
        <v>0</v>
      </c>
      <c r="V417" s="132" t="str">
        <f t="shared" si="76"/>
        <v/>
      </c>
      <c r="W417" s="136">
        <f t="shared" si="77"/>
        <v>0</v>
      </c>
      <c r="X417" s="136">
        <f t="shared" si="78"/>
        <v>0</v>
      </c>
      <c r="Y417" s="132" t="str">
        <f>IF(AX417="","",IF(AND(BH417=Avanzamento!AL$2,AQ417&gt;0,BB417&gt;0),SUM(MAX(Y$9:Y416),1),0))</f>
        <v/>
      </c>
      <c r="Z417" s="132" t="str">
        <f>IF(AX417="","",IF(AX417=Avanzamento!AL$2,SUM(MAX(Z$9:Z416),1),0))</f>
        <v/>
      </c>
      <c r="AA417" s="6"/>
      <c r="AB417" s="97" t="str">
        <f>IF(OR(AA417=Servizio!$A$7,AA417=Servizio!$A$11,AA417=Servizio!$A$25,AA417=Servizio!$A$38,AA417=Servizio!$A$47,AA417=Servizio!$A$56),Servizio!$B$7,IF(AA417=Servizio!$A$8,Servizio!$B$8,IF(AA417=Servizio!$A$9,Servizio!$B$9,IF(OR(AA417=Servizio!$A$10,AA417=Servizio!$A$23),Servizio!$B$10,IF(OR(AA417=Servizio!$A$12,AA417=Servizio!$A$39,AA417=Servizio!$A$48),Servizio!$B$12,IF(OR(AA417=Servizio!$A$13,AA417=Servizio!$A$40,AA417=Servizio!$A$49),Servizio!$B$13,IF(AA417=Servizio!$A$14,Servizio!$B$14,IF(AA417=Servizio!$A$15,Servizio!$B$15,IF(AA417=Servizio!$A$16,Servizio!$B$16,IF(AA417=Servizio!$A$17,Servizio!$B$17,IF(AA417=Servizio!$A$18,Servizio!$B$18,IF(AA417=Servizio!$A$19,Servizio!$B$19,IF(AA417=Servizio!$A$20,Servizio!$B$20,IF(AA417=Servizio!$A$21,Servizio!$B$21,IF(AA417=Servizio!$A$22,Servizio!$B$22,IF(AA417=Servizio!$A$24,Servizio!$B$24,IF(OR(AA417=Servizio!$A$26,AA417=Servizio!$A$41,AA417=Servizio!$A$50),Servizio!$B$26,IF(AA417=Servizio!$A$27,Servizio!$B$27,IF(OR(AA417=Servizio!$A$28,AA417=Servizio!$A$42,AA417=Servizio!$A$51),Servizio!$B$28,IF(OR(AA417=Servizio!$A$29,AA417=Servizio!$A$43,AA417=Servizio!$A$52),Servizio!$B$29,IF(AA417=Servizio!$A$30,Servizio!$B$30,IF(AA417=Servizio!$A$31,Servizio!$B$31,IF(OR(AA417=Servizio!$A$32,AA417=Servizio!$A$46,AA417=Servizio!$A$55),Servizio!$B$32,IF(OR(AA417=Servizio!$A$33,AA417=Servizio!$A$44,AA417=Servizio!$A$53),Servizio!$B$33,IF(OR(AA417=Servizio!$A$34,AA417=Servizio!$A$45,AA417=Servizio!$A$54),Servizio!$B$34,IF(AA417=Servizio!$A$35,Servizio!$B$35,IF(AA417=Servizio!$A$36,Servizio!$B$36,IF(AA417=Servizio!$A$37,Servizio!$B$37,IF(AA417=Servizio!$A$57,Servizio!$B$57,IF(AA417=Servizio!$A$58,Servizio!$B$58,""))))))))))))))))))))))))))))))</f>
        <v/>
      </c>
      <c r="AC417" s="102"/>
      <c r="AD417" s="4"/>
      <c r="AE417" s="4"/>
      <c r="AF417" s="99"/>
      <c r="AG417" s="134"/>
      <c r="AH417" s="101"/>
      <c r="AI417" s="102"/>
      <c r="AJ417" s="105"/>
      <c r="AK417" s="106"/>
      <c r="AL417" s="16"/>
      <c r="AM417" s="5"/>
      <c r="AN417" s="68" t="str">
        <f t="shared" si="79"/>
        <v/>
      </c>
      <c r="AO417" s="68" t="str">
        <f t="shared" si="80"/>
        <v/>
      </c>
      <c r="AP417" s="16"/>
      <c r="AQ417" s="70" t="str">
        <f t="shared" si="81"/>
        <v/>
      </c>
      <c r="AR417" s="109"/>
      <c r="AS417" s="105"/>
      <c r="AT417" s="106"/>
      <c r="AU417" s="16"/>
      <c r="AV417" s="106"/>
      <c r="AW417" s="111"/>
      <c r="AX417" s="6"/>
      <c r="AY417" s="16"/>
      <c r="AZ417" s="50"/>
      <c r="BA417" s="70" t="str">
        <f t="shared" si="82"/>
        <v/>
      </c>
      <c r="BB417" s="51"/>
      <c r="BC417" s="16"/>
      <c r="BD417" s="68" t="str">
        <f t="shared" si="83"/>
        <v/>
      </c>
      <c r="BE417" s="16"/>
      <c r="BF417" s="16"/>
      <c r="BG417" s="102"/>
      <c r="BH417" s="4"/>
      <c r="BI417" s="50"/>
      <c r="BJ417" s="70" t="str">
        <f t="shared" si="84"/>
        <v/>
      </c>
    </row>
    <row r="418" spans="19:62" x14ac:dyDescent="0.2">
      <c r="S418" s="140">
        <f t="shared" si="73"/>
        <v>0</v>
      </c>
      <c r="T418" s="139">
        <f t="shared" si="74"/>
        <v>0</v>
      </c>
      <c r="U418" s="132">
        <f t="shared" si="75"/>
        <v>0</v>
      </c>
      <c r="V418" s="132" t="str">
        <f t="shared" si="76"/>
        <v/>
      </c>
      <c r="W418" s="136">
        <f t="shared" si="77"/>
        <v>0</v>
      </c>
      <c r="X418" s="136">
        <f t="shared" si="78"/>
        <v>0</v>
      </c>
      <c r="Y418" s="132" t="str">
        <f>IF(AX418="","",IF(AND(BH418=Avanzamento!AL$2,AQ418&gt;0,BB418&gt;0),SUM(MAX(Y$9:Y417),1),0))</f>
        <v/>
      </c>
      <c r="Z418" s="132" t="str">
        <f>IF(AX418="","",IF(AX418=Avanzamento!AL$2,SUM(MAX(Z$9:Z417),1),0))</f>
        <v/>
      </c>
      <c r="AA418" s="6"/>
      <c r="AB418" s="97" t="str">
        <f>IF(OR(AA418=Servizio!$A$7,AA418=Servizio!$A$11,AA418=Servizio!$A$25,AA418=Servizio!$A$38,AA418=Servizio!$A$47,AA418=Servizio!$A$56),Servizio!$B$7,IF(AA418=Servizio!$A$8,Servizio!$B$8,IF(AA418=Servizio!$A$9,Servizio!$B$9,IF(OR(AA418=Servizio!$A$10,AA418=Servizio!$A$23),Servizio!$B$10,IF(OR(AA418=Servizio!$A$12,AA418=Servizio!$A$39,AA418=Servizio!$A$48),Servizio!$B$12,IF(OR(AA418=Servizio!$A$13,AA418=Servizio!$A$40,AA418=Servizio!$A$49),Servizio!$B$13,IF(AA418=Servizio!$A$14,Servizio!$B$14,IF(AA418=Servizio!$A$15,Servizio!$B$15,IF(AA418=Servizio!$A$16,Servizio!$B$16,IF(AA418=Servizio!$A$17,Servizio!$B$17,IF(AA418=Servizio!$A$18,Servizio!$B$18,IF(AA418=Servizio!$A$19,Servizio!$B$19,IF(AA418=Servizio!$A$20,Servizio!$B$20,IF(AA418=Servizio!$A$21,Servizio!$B$21,IF(AA418=Servizio!$A$22,Servizio!$B$22,IF(AA418=Servizio!$A$24,Servizio!$B$24,IF(OR(AA418=Servizio!$A$26,AA418=Servizio!$A$41,AA418=Servizio!$A$50),Servizio!$B$26,IF(AA418=Servizio!$A$27,Servizio!$B$27,IF(OR(AA418=Servizio!$A$28,AA418=Servizio!$A$42,AA418=Servizio!$A$51),Servizio!$B$28,IF(OR(AA418=Servizio!$A$29,AA418=Servizio!$A$43,AA418=Servizio!$A$52),Servizio!$B$29,IF(AA418=Servizio!$A$30,Servizio!$B$30,IF(AA418=Servizio!$A$31,Servizio!$B$31,IF(OR(AA418=Servizio!$A$32,AA418=Servizio!$A$46,AA418=Servizio!$A$55),Servizio!$B$32,IF(OR(AA418=Servizio!$A$33,AA418=Servizio!$A$44,AA418=Servizio!$A$53),Servizio!$B$33,IF(OR(AA418=Servizio!$A$34,AA418=Servizio!$A$45,AA418=Servizio!$A$54),Servizio!$B$34,IF(AA418=Servizio!$A$35,Servizio!$B$35,IF(AA418=Servizio!$A$36,Servizio!$B$36,IF(AA418=Servizio!$A$37,Servizio!$B$37,IF(AA418=Servizio!$A$57,Servizio!$B$57,IF(AA418=Servizio!$A$58,Servizio!$B$58,""))))))))))))))))))))))))))))))</f>
        <v/>
      </c>
      <c r="AC418" s="102"/>
      <c r="AD418" s="4"/>
      <c r="AE418" s="4"/>
      <c r="AF418" s="99"/>
      <c r="AG418" s="134"/>
      <c r="AH418" s="101"/>
      <c r="AI418" s="102"/>
      <c r="AJ418" s="105"/>
      <c r="AK418" s="106"/>
      <c r="AL418" s="16"/>
      <c r="AM418" s="5"/>
      <c r="AN418" s="68" t="str">
        <f t="shared" si="79"/>
        <v/>
      </c>
      <c r="AO418" s="68" t="str">
        <f t="shared" si="80"/>
        <v/>
      </c>
      <c r="AP418" s="16"/>
      <c r="AQ418" s="70" t="str">
        <f t="shared" si="81"/>
        <v/>
      </c>
      <c r="AR418" s="109"/>
      <c r="AS418" s="105"/>
      <c r="AT418" s="106"/>
      <c r="AU418" s="16"/>
      <c r="AV418" s="106"/>
      <c r="AW418" s="111"/>
      <c r="AX418" s="6"/>
      <c r="AY418" s="16"/>
      <c r="AZ418" s="50"/>
      <c r="BA418" s="70" t="str">
        <f t="shared" si="82"/>
        <v/>
      </c>
      <c r="BB418" s="51"/>
      <c r="BC418" s="16"/>
      <c r="BD418" s="68" t="str">
        <f t="shared" si="83"/>
        <v/>
      </c>
      <c r="BE418" s="16"/>
      <c r="BF418" s="16"/>
      <c r="BG418" s="102"/>
      <c r="BH418" s="4"/>
      <c r="BI418" s="50"/>
      <c r="BJ418" s="70" t="str">
        <f t="shared" si="84"/>
        <v/>
      </c>
    </row>
    <row r="419" spans="19:62" x14ac:dyDescent="0.2">
      <c r="S419" s="140">
        <f t="shared" si="73"/>
        <v>0</v>
      </c>
      <c r="T419" s="139">
        <f t="shared" si="74"/>
        <v>0</v>
      </c>
      <c r="U419" s="132">
        <f t="shared" si="75"/>
        <v>0</v>
      </c>
      <c r="V419" s="132" t="str">
        <f t="shared" si="76"/>
        <v/>
      </c>
      <c r="W419" s="136">
        <f t="shared" si="77"/>
        <v>0</v>
      </c>
      <c r="X419" s="136">
        <f t="shared" si="78"/>
        <v>0</v>
      </c>
      <c r="Y419" s="132" t="str">
        <f>IF(AX419="","",IF(AND(BH419=Avanzamento!AL$2,AQ419&gt;0,BB419&gt;0),SUM(MAX(Y$9:Y418),1),0))</f>
        <v/>
      </c>
      <c r="Z419" s="132" t="str">
        <f>IF(AX419="","",IF(AX419=Avanzamento!AL$2,SUM(MAX(Z$9:Z418),1),0))</f>
        <v/>
      </c>
      <c r="AA419" s="6"/>
      <c r="AB419" s="97" t="str">
        <f>IF(OR(AA419=Servizio!$A$7,AA419=Servizio!$A$11,AA419=Servizio!$A$25,AA419=Servizio!$A$38,AA419=Servizio!$A$47,AA419=Servizio!$A$56),Servizio!$B$7,IF(AA419=Servizio!$A$8,Servizio!$B$8,IF(AA419=Servizio!$A$9,Servizio!$B$9,IF(OR(AA419=Servizio!$A$10,AA419=Servizio!$A$23),Servizio!$B$10,IF(OR(AA419=Servizio!$A$12,AA419=Servizio!$A$39,AA419=Servizio!$A$48),Servizio!$B$12,IF(OR(AA419=Servizio!$A$13,AA419=Servizio!$A$40,AA419=Servizio!$A$49),Servizio!$B$13,IF(AA419=Servizio!$A$14,Servizio!$B$14,IF(AA419=Servizio!$A$15,Servizio!$B$15,IF(AA419=Servizio!$A$16,Servizio!$B$16,IF(AA419=Servizio!$A$17,Servizio!$B$17,IF(AA419=Servizio!$A$18,Servizio!$B$18,IF(AA419=Servizio!$A$19,Servizio!$B$19,IF(AA419=Servizio!$A$20,Servizio!$B$20,IF(AA419=Servizio!$A$21,Servizio!$B$21,IF(AA419=Servizio!$A$22,Servizio!$B$22,IF(AA419=Servizio!$A$24,Servizio!$B$24,IF(OR(AA419=Servizio!$A$26,AA419=Servizio!$A$41,AA419=Servizio!$A$50),Servizio!$B$26,IF(AA419=Servizio!$A$27,Servizio!$B$27,IF(OR(AA419=Servizio!$A$28,AA419=Servizio!$A$42,AA419=Servizio!$A$51),Servizio!$B$28,IF(OR(AA419=Servizio!$A$29,AA419=Servizio!$A$43,AA419=Servizio!$A$52),Servizio!$B$29,IF(AA419=Servizio!$A$30,Servizio!$B$30,IF(AA419=Servizio!$A$31,Servizio!$B$31,IF(OR(AA419=Servizio!$A$32,AA419=Servizio!$A$46,AA419=Servizio!$A$55),Servizio!$B$32,IF(OR(AA419=Servizio!$A$33,AA419=Servizio!$A$44,AA419=Servizio!$A$53),Servizio!$B$33,IF(OR(AA419=Servizio!$A$34,AA419=Servizio!$A$45,AA419=Servizio!$A$54),Servizio!$B$34,IF(AA419=Servizio!$A$35,Servizio!$B$35,IF(AA419=Servizio!$A$36,Servizio!$B$36,IF(AA419=Servizio!$A$37,Servizio!$B$37,IF(AA419=Servizio!$A$57,Servizio!$B$57,IF(AA419=Servizio!$A$58,Servizio!$B$58,""))))))))))))))))))))))))))))))</f>
        <v/>
      </c>
      <c r="AC419" s="102"/>
      <c r="AD419" s="4"/>
      <c r="AE419" s="4"/>
      <c r="AF419" s="99"/>
      <c r="AG419" s="134"/>
      <c r="AH419" s="101"/>
      <c r="AI419" s="102"/>
      <c r="AJ419" s="105"/>
      <c r="AK419" s="106"/>
      <c r="AL419" s="16"/>
      <c r="AM419" s="5"/>
      <c r="AN419" s="68" t="str">
        <f t="shared" si="79"/>
        <v/>
      </c>
      <c r="AO419" s="68" t="str">
        <f t="shared" si="80"/>
        <v/>
      </c>
      <c r="AP419" s="16"/>
      <c r="AQ419" s="70" t="str">
        <f t="shared" si="81"/>
        <v/>
      </c>
      <c r="AR419" s="109"/>
      <c r="AS419" s="105"/>
      <c r="AT419" s="106"/>
      <c r="AU419" s="16"/>
      <c r="AV419" s="106"/>
      <c r="AW419" s="111"/>
      <c r="AX419" s="6"/>
      <c r="AY419" s="16"/>
      <c r="AZ419" s="50"/>
      <c r="BA419" s="70" t="str">
        <f t="shared" si="82"/>
        <v/>
      </c>
      <c r="BB419" s="51"/>
      <c r="BC419" s="16"/>
      <c r="BD419" s="68" t="str">
        <f t="shared" si="83"/>
        <v/>
      </c>
      <c r="BE419" s="16"/>
      <c r="BF419" s="16"/>
      <c r="BG419" s="102"/>
      <c r="BH419" s="4"/>
      <c r="BI419" s="50"/>
      <c r="BJ419" s="70" t="str">
        <f t="shared" si="84"/>
        <v/>
      </c>
    </row>
    <row r="420" spans="19:62" x14ac:dyDescent="0.2">
      <c r="S420" s="140">
        <f t="shared" si="73"/>
        <v>0</v>
      </c>
      <c r="T420" s="139">
        <f t="shared" si="74"/>
        <v>0</v>
      </c>
      <c r="U420" s="132">
        <f t="shared" si="75"/>
        <v>0</v>
      </c>
      <c r="V420" s="132" t="str">
        <f t="shared" si="76"/>
        <v/>
      </c>
      <c r="W420" s="136">
        <f t="shared" si="77"/>
        <v>0</v>
      </c>
      <c r="X420" s="136">
        <f t="shared" si="78"/>
        <v>0</v>
      </c>
      <c r="Y420" s="132" t="str">
        <f>IF(AX420="","",IF(AND(BH420=Avanzamento!AL$2,AQ420&gt;0,BB420&gt;0),SUM(MAX(Y$9:Y419),1),0))</f>
        <v/>
      </c>
      <c r="Z420" s="132" t="str">
        <f>IF(AX420="","",IF(AX420=Avanzamento!AL$2,SUM(MAX(Z$9:Z419),1),0))</f>
        <v/>
      </c>
      <c r="AA420" s="6"/>
      <c r="AB420" s="97" t="str">
        <f>IF(OR(AA420=Servizio!$A$7,AA420=Servizio!$A$11,AA420=Servizio!$A$25,AA420=Servizio!$A$38,AA420=Servizio!$A$47,AA420=Servizio!$A$56),Servizio!$B$7,IF(AA420=Servizio!$A$8,Servizio!$B$8,IF(AA420=Servizio!$A$9,Servizio!$B$9,IF(OR(AA420=Servizio!$A$10,AA420=Servizio!$A$23),Servizio!$B$10,IF(OR(AA420=Servizio!$A$12,AA420=Servizio!$A$39,AA420=Servizio!$A$48),Servizio!$B$12,IF(OR(AA420=Servizio!$A$13,AA420=Servizio!$A$40,AA420=Servizio!$A$49),Servizio!$B$13,IF(AA420=Servizio!$A$14,Servizio!$B$14,IF(AA420=Servizio!$A$15,Servizio!$B$15,IF(AA420=Servizio!$A$16,Servizio!$B$16,IF(AA420=Servizio!$A$17,Servizio!$B$17,IF(AA420=Servizio!$A$18,Servizio!$B$18,IF(AA420=Servizio!$A$19,Servizio!$B$19,IF(AA420=Servizio!$A$20,Servizio!$B$20,IF(AA420=Servizio!$A$21,Servizio!$B$21,IF(AA420=Servizio!$A$22,Servizio!$B$22,IF(AA420=Servizio!$A$24,Servizio!$B$24,IF(OR(AA420=Servizio!$A$26,AA420=Servizio!$A$41,AA420=Servizio!$A$50),Servizio!$B$26,IF(AA420=Servizio!$A$27,Servizio!$B$27,IF(OR(AA420=Servizio!$A$28,AA420=Servizio!$A$42,AA420=Servizio!$A$51),Servizio!$B$28,IF(OR(AA420=Servizio!$A$29,AA420=Servizio!$A$43,AA420=Servizio!$A$52),Servizio!$B$29,IF(AA420=Servizio!$A$30,Servizio!$B$30,IF(AA420=Servizio!$A$31,Servizio!$B$31,IF(OR(AA420=Servizio!$A$32,AA420=Servizio!$A$46,AA420=Servizio!$A$55),Servizio!$B$32,IF(OR(AA420=Servizio!$A$33,AA420=Servizio!$A$44,AA420=Servizio!$A$53),Servizio!$B$33,IF(OR(AA420=Servizio!$A$34,AA420=Servizio!$A$45,AA420=Servizio!$A$54),Servizio!$B$34,IF(AA420=Servizio!$A$35,Servizio!$B$35,IF(AA420=Servizio!$A$36,Servizio!$B$36,IF(AA420=Servizio!$A$37,Servizio!$B$37,IF(AA420=Servizio!$A$57,Servizio!$B$57,IF(AA420=Servizio!$A$58,Servizio!$B$58,""))))))))))))))))))))))))))))))</f>
        <v/>
      </c>
      <c r="AC420" s="102"/>
      <c r="AD420" s="4"/>
      <c r="AE420" s="4"/>
      <c r="AF420" s="99"/>
      <c r="AG420" s="134"/>
      <c r="AH420" s="101"/>
      <c r="AI420" s="102"/>
      <c r="AJ420" s="105"/>
      <c r="AK420" s="106"/>
      <c r="AL420" s="16"/>
      <c r="AM420" s="5"/>
      <c r="AN420" s="68" t="str">
        <f t="shared" si="79"/>
        <v/>
      </c>
      <c r="AO420" s="68" t="str">
        <f t="shared" si="80"/>
        <v/>
      </c>
      <c r="AP420" s="16"/>
      <c r="AQ420" s="70" t="str">
        <f t="shared" si="81"/>
        <v/>
      </c>
      <c r="AR420" s="109"/>
      <c r="AS420" s="105"/>
      <c r="AT420" s="106"/>
      <c r="AU420" s="16"/>
      <c r="AV420" s="106"/>
      <c r="AW420" s="111"/>
      <c r="AX420" s="6"/>
      <c r="AY420" s="16"/>
      <c r="AZ420" s="50"/>
      <c r="BA420" s="70" t="str">
        <f t="shared" si="82"/>
        <v/>
      </c>
      <c r="BB420" s="51"/>
      <c r="BC420" s="16"/>
      <c r="BD420" s="68" t="str">
        <f t="shared" si="83"/>
        <v/>
      </c>
      <c r="BE420" s="16"/>
      <c r="BF420" s="16"/>
      <c r="BG420" s="102"/>
      <c r="BH420" s="4"/>
      <c r="BI420" s="50"/>
      <c r="BJ420" s="70" t="str">
        <f t="shared" si="84"/>
        <v/>
      </c>
    </row>
    <row r="421" spans="19:62" x14ac:dyDescent="0.2">
      <c r="S421" s="140">
        <f t="shared" si="73"/>
        <v>0</v>
      </c>
      <c r="T421" s="139">
        <f t="shared" si="74"/>
        <v>0</v>
      </c>
      <c r="U421" s="132">
        <f t="shared" si="75"/>
        <v>0</v>
      </c>
      <c r="V421" s="132" t="str">
        <f t="shared" si="76"/>
        <v/>
      </c>
      <c r="W421" s="136">
        <f t="shared" si="77"/>
        <v>0</v>
      </c>
      <c r="X421" s="136">
        <f t="shared" si="78"/>
        <v>0</v>
      </c>
      <c r="Y421" s="132" t="str">
        <f>IF(AX421="","",IF(AND(BH421=Avanzamento!AL$2,AQ421&gt;0,BB421&gt;0),SUM(MAX(Y$9:Y420),1),0))</f>
        <v/>
      </c>
      <c r="Z421" s="132" t="str">
        <f>IF(AX421="","",IF(AX421=Avanzamento!AL$2,SUM(MAX(Z$9:Z420),1),0))</f>
        <v/>
      </c>
      <c r="AA421" s="6"/>
      <c r="AB421" s="97" t="str">
        <f>IF(OR(AA421=Servizio!$A$7,AA421=Servizio!$A$11,AA421=Servizio!$A$25,AA421=Servizio!$A$38,AA421=Servizio!$A$47,AA421=Servizio!$A$56),Servizio!$B$7,IF(AA421=Servizio!$A$8,Servizio!$B$8,IF(AA421=Servizio!$A$9,Servizio!$B$9,IF(OR(AA421=Servizio!$A$10,AA421=Servizio!$A$23),Servizio!$B$10,IF(OR(AA421=Servizio!$A$12,AA421=Servizio!$A$39,AA421=Servizio!$A$48),Servizio!$B$12,IF(OR(AA421=Servizio!$A$13,AA421=Servizio!$A$40,AA421=Servizio!$A$49),Servizio!$B$13,IF(AA421=Servizio!$A$14,Servizio!$B$14,IF(AA421=Servizio!$A$15,Servizio!$B$15,IF(AA421=Servizio!$A$16,Servizio!$B$16,IF(AA421=Servizio!$A$17,Servizio!$B$17,IF(AA421=Servizio!$A$18,Servizio!$B$18,IF(AA421=Servizio!$A$19,Servizio!$B$19,IF(AA421=Servizio!$A$20,Servizio!$B$20,IF(AA421=Servizio!$A$21,Servizio!$B$21,IF(AA421=Servizio!$A$22,Servizio!$B$22,IF(AA421=Servizio!$A$24,Servizio!$B$24,IF(OR(AA421=Servizio!$A$26,AA421=Servizio!$A$41,AA421=Servizio!$A$50),Servizio!$B$26,IF(AA421=Servizio!$A$27,Servizio!$B$27,IF(OR(AA421=Servizio!$A$28,AA421=Servizio!$A$42,AA421=Servizio!$A$51),Servizio!$B$28,IF(OR(AA421=Servizio!$A$29,AA421=Servizio!$A$43,AA421=Servizio!$A$52),Servizio!$B$29,IF(AA421=Servizio!$A$30,Servizio!$B$30,IF(AA421=Servizio!$A$31,Servizio!$B$31,IF(OR(AA421=Servizio!$A$32,AA421=Servizio!$A$46,AA421=Servizio!$A$55),Servizio!$B$32,IF(OR(AA421=Servizio!$A$33,AA421=Servizio!$A$44,AA421=Servizio!$A$53),Servizio!$B$33,IF(OR(AA421=Servizio!$A$34,AA421=Servizio!$A$45,AA421=Servizio!$A$54),Servizio!$B$34,IF(AA421=Servizio!$A$35,Servizio!$B$35,IF(AA421=Servizio!$A$36,Servizio!$B$36,IF(AA421=Servizio!$A$37,Servizio!$B$37,IF(AA421=Servizio!$A$57,Servizio!$B$57,IF(AA421=Servizio!$A$58,Servizio!$B$58,""))))))))))))))))))))))))))))))</f>
        <v/>
      </c>
      <c r="AC421" s="102"/>
      <c r="AD421" s="4"/>
      <c r="AE421" s="4"/>
      <c r="AF421" s="99"/>
      <c r="AG421" s="134"/>
      <c r="AH421" s="101"/>
      <c r="AI421" s="102"/>
      <c r="AJ421" s="105"/>
      <c r="AK421" s="106"/>
      <c r="AL421" s="16"/>
      <c r="AM421" s="5"/>
      <c r="AN421" s="68" t="str">
        <f t="shared" si="79"/>
        <v/>
      </c>
      <c r="AO421" s="68" t="str">
        <f t="shared" si="80"/>
        <v/>
      </c>
      <c r="AP421" s="16"/>
      <c r="AQ421" s="70" t="str">
        <f t="shared" si="81"/>
        <v/>
      </c>
      <c r="AR421" s="109"/>
      <c r="AS421" s="105"/>
      <c r="AT421" s="106"/>
      <c r="AU421" s="16"/>
      <c r="AV421" s="106"/>
      <c r="AW421" s="111"/>
      <c r="AX421" s="6"/>
      <c r="AY421" s="16"/>
      <c r="AZ421" s="50"/>
      <c r="BA421" s="70" t="str">
        <f t="shared" si="82"/>
        <v/>
      </c>
      <c r="BB421" s="51"/>
      <c r="BC421" s="16"/>
      <c r="BD421" s="68" t="str">
        <f t="shared" si="83"/>
        <v/>
      </c>
      <c r="BE421" s="16"/>
      <c r="BF421" s="16"/>
      <c r="BG421" s="102"/>
      <c r="BH421" s="4"/>
      <c r="BI421" s="50"/>
      <c r="BJ421" s="70" t="str">
        <f t="shared" si="84"/>
        <v/>
      </c>
    </row>
    <row r="422" spans="19:62" x14ac:dyDescent="0.2">
      <c r="S422" s="140">
        <f t="shared" si="73"/>
        <v>0</v>
      </c>
      <c r="T422" s="139">
        <f t="shared" si="74"/>
        <v>0</v>
      </c>
      <c r="U422" s="132">
        <f t="shared" si="75"/>
        <v>0</v>
      </c>
      <c r="V422" s="132" t="str">
        <f t="shared" si="76"/>
        <v/>
      </c>
      <c r="W422" s="136">
        <f t="shared" si="77"/>
        <v>0</v>
      </c>
      <c r="X422" s="136">
        <f t="shared" si="78"/>
        <v>0</v>
      </c>
      <c r="Y422" s="132" t="str">
        <f>IF(AX422="","",IF(AND(BH422=Avanzamento!AL$2,AQ422&gt;0,BB422&gt;0),SUM(MAX(Y$9:Y421),1),0))</f>
        <v/>
      </c>
      <c r="Z422" s="132" t="str">
        <f>IF(AX422="","",IF(AX422=Avanzamento!AL$2,SUM(MAX(Z$9:Z421),1),0))</f>
        <v/>
      </c>
      <c r="AA422" s="6"/>
      <c r="AB422" s="97" t="str">
        <f>IF(OR(AA422=Servizio!$A$7,AA422=Servizio!$A$11,AA422=Servizio!$A$25,AA422=Servizio!$A$38,AA422=Servizio!$A$47,AA422=Servizio!$A$56),Servizio!$B$7,IF(AA422=Servizio!$A$8,Servizio!$B$8,IF(AA422=Servizio!$A$9,Servizio!$B$9,IF(OR(AA422=Servizio!$A$10,AA422=Servizio!$A$23),Servizio!$B$10,IF(OR(AA422=Servizio!$A$12,AA422=Servizio!$A$39,AA422=Servizio!$A$48),Servizio!$B$12,IF(OR(AA422=Servizio!$A$13,AA422=Servizio!$A$40,AA422=Servizio!$A$49),Servizio!$B$13,IF(AA422=Servizio!$A$14,Servizio!$B$14,IF(AA422=Servizio!$A$15,Servizio!$B$15,IF(AA422=Servizio!$A$16,Servizio!$B$16,IF(AA422=Servizio!$A$17,Servizio!$B$17,IF(AA422=Servizio!$A$18,Servizio!$B$18,IF(AA422=Servizio!$A$19,Servizio!$B$19,IF(AA422=Servizio!$A$20,Servizio!$B$20,IF(AA422=Servizio!$A$21,Servizio!$B$21,IF(AA422=Servizio!$A$22,Servizio!$B$22,IF(AA422=Servizio!$A$24,Servizio!$B$24,IF(OR(AA422=Servizio!$A$26,AA422=Servizio!$A$41,AA422=Servizio!$A$50),Servizio!$B$26,IF(AA422=Servizio!$A$27,Servizio!$B$27,IF(OR(AA422=Servizio!$A$28,AA422=Servizio!$A$42,AA422=Servizio!$A$51),Servizio!$B$28,IF(OR(AA422=Servizio!$A$29,AA422=Servizio!$A$43,AA422=Servizio!$A$52),Servizio!$B$29,IF(AA422=Servizio!$A$30,Servizio!$B$30,IF(AA422=Servizio!$A$31,Servizio!$B$31,IF(OR(AA422=Servizio!$A$32,AA422=Servizio!$A$46,AA422=Servizio!$A$55),Servizio!$B$32,IF(OR(AA422=Servizio!$A$33,AA422=Servizio!$A$44,AA422=Servizio!$A$53),Servizio!$B$33,IF(OR(AA422=Servizio!$A$34,AA422=Servizio!$A$45,AA422=Servizio!$A$54),Servizio!$B$34,IF(AA422=Servizio!$A$35,Servizio!$B$35,IF(AA422=Servizio!$A$36,Servizio!$B$36,IF(AA422=Servizio!$A$37,Servizio!$B$37,IF(AA422=Servizio!$A$57,Servizio!$B$57,IF(AA422=Servizio!$A$58,Servizio!$B$58,""))))))))))))))))))))))))))))))</f>
        <v/>
      </c>
      <c r="AC422" s="102"/>
      <c r="AD422" s="4"/>
      <c r="AE422" s="4"/>
      <c r="AF422" s="99"/>
      <c r="AG422" s="134"/>
      <c r="AH422" s="101"/>
      <c r="AI422" s="102"/>
      <c r="AJ422" s="105"/>
      <c r="AK422" s="106"/>
      <c r="AL422" s="16"/>
      <c r="AM422" s="5"/>
      <c r="AN422" s="68" t="str">
        <f t="shared" si="79"/>
        <v/>
      </c>
      <c r="AO422" s="68" t="str">
        <f t="shared" si="80"/>
        <v/>
      </c>
      <c r="AP422" s="16"/>
      <c r="AQ422" s="70" t="str">
        <f t="shared" si="81"/>
        <v/>
      </c>
      <c r="AR422" s="109"/>
      <c r="AS422" s="105"/>
      <c r="AT422" s="106"/>
      <c r="AU422" s="16"/>
      <c r="AV422" s="106"/>
      <c r="AW422" s="111"/>
      <c r="AX422" s="6"/>
      <c r="AY422" s="16"/>
      <c r="AZ422" s="50"/>
      <c r="BA422" s="70" t="str">
        <f t="shared" si="82"/>
        <v/>
      </c>
      <c r="BB422" s="51"/>
      <c r="BC422" s="16"/>
      <c r="BD422" s="68" t="str">
        <f t="shared" si="83"/>
        <v/>
      </c>
      <c r="BE422" s="16"/>
      <c r="BF422" s="16"/>
      <c r="BG422" s="102"/>
      <c r="BH422" s="4"/>
      <c r="BI422" s="50"/>
      <c r="BJ422" s="70" t="str">
        <f t="shared" si="84"/>
        <v/>
      </c>
    </row>
    <row r="423" spans="19:62" x14ac:dyDescent="0.2">
      <c r="S423" s="140">
        <f t="shared" si="73"/>
        <v>0</v>
      </c>
      <c r="T423" s="139">
        <f t="shared" si="74"/>
        <v>0</v>
      </c>
      <c r="U423" s="132">
        <f t="shared" si="75"/>
        <v>0</v>
      </c>
      <c r="V423" s="132" t="str">
        <f t="shared" si="76"/>
        <v/>
      </c>
      <c r="W423" s="136">
        <f t="shared" si="77"/>
        <v>0</v>
      </c>
      <c r="X423" s="136">
        <f t="shared" si="78"/>
        <v>0</v>
      </c>
      <c r="Y423" s="132" t="str">
        <f>IF(AX423="","",IF(AND(BH423=Avanzamento!AL$2,AQ423&gt;0,BB423&gt;0),SUM(MAX(Y$9:Y422),1),0))</f>
        <v/>
      </c>
      <c r="Z423" s="132" t="str">
        <f>IF(AX423="","",IF(AX423=Avanzamento!AL$2,SUM(MAX(Z$9:Z422),1),0))</f>
        <v/>
      </c>
      <c r="AA423" s="6"/>
      <c r="AB423" s="97" t="str">
        <f>IF(OR(AA423=Servizio!$A$7,AA423=Servizio!$A$11,AA423=Servizio!$A$25,AA423=Servizio!$A$38,AA423=Servizio!$A$47,AA423=Servizio!$A$56),Servizio!$B$7,IF(AA423=Servizio!$A$8,Servizio!$B$8,IF(AA423=Servizio!$A$9,Servizio!$B$9,IF(OR(AA423=Servizio!$A$10,AA423=Servizio!$A$23),Servizio!$B$10,IF(OR(AA423=Servizio!$A$12,AA423=Servizio!$A$39,AA423=Servizio!$A$48),Servizio!$B$12,IF(OR(AA423=Servizio!$A$13,AA423=Servizio!$A$40,AA423=Servizio!$A$49),Servizio!$B$13,IF(AA423=Servizio!$A$14,Servizio!$B$14,IF(AA423=Servizio!$A$15,Servizio!$B$15,IF(AA423=Servizio!$A$16,Servizio!$B$16,IF(AA423=Servizio!$A$17,Servizio!$B$17,IF(AA423=Servizio!$A$18,Servizio!$B$18,IF(AA423=Servizio!$A$19,Servizio!$B$19,IF(AA423=Servizio!$A$20,Servizio!$B$20,IF(AA423=Servizio!$A$21,Servizio!$B$21,IF(AA423=Servizio!$A$22,Servizio!$B$22,IF(AA423=Servizio!$A$24,Servizio!$B$24,IF(OR(AA423=Servizio!$A$26,AA423=Servizio!$A$41,AA423=Servizio!$A$50),Servizio!$B$26,IF(AA423=Servizio!$A$27,Servizio!$B$27,IF(OR(AA423=Servizio!$A$28,AA423=Servizio!$A$42,AA423=Servizio!$A$51),Servizio!$B$28,IF(OR(AA423=Servizio!$A$29,AA423=Servizio!$A$43,AA423=Servizio!$A$52),Servizio!$B$29,IF(AA423=Servizio!$A$30,Servizio!$B$30,IF(AA423=Servizio!$A$31,Servizio!$B$31,IF(OR(AA423=Servizio!$A$32,AA423=Servizio!$A$46,AA423=Servizio!$A$55),Servizio!$B$32,IF(OR(AA423=Servizio!$A$33,AA423=Servizio!$A$44,AA423=Servizio!$A$53),Servizio!$B$33,IF(OR(AA423=Servizio!$A$34,AA423=Servizio!$A$45,AA423=Servizio!$A$54),Servizio!$B$34,IF(AA423=Servizio!$A$35,Servizio!$B$35,IF(AA423=Servizio!$A$36,Servizio!$B$36,IF(AA423=Servizio!$A$37,Servizio!$B$37,IF(AA423=Servizio!$A$57,Servizio!$B$57,IF(AA423=Servizio!$A$58,Servizio!$B$58,""))))))))))))))))))))))))))))))</f>
        <v/>
      </c>
      <c r="AC423" s="102"/>
      <c r="AD423" s="4"/>
      <c r="AE423" s="4"/>
      <c r="AF423" s="99"/>
      <c r="AG423" s="134"/>
      <c r="AH423" s="101"/>
      <c r="AI423" s="102"/>
      <c r="AJ423" s="105"/>
      <c r="AK423" s="106"/>
      <c r="AL423" s="16"/>
      <c r="AM423" s="5"/>
      <c r="AN423" s="68" t="str">
        <f t="shared" si="79"/>
        <v/>
      </c>
      <c r="AO423" s="68" t="str">
        <f t="shared" si="80"/>
        <v/>
      </c>
      <c r="AP423" s="16"/>
      <c r="AQ423" s="70" t="str">
        <f t="shared" si="81"/>
        <v/>
      </c>
      <c r="AR423" s="109"/>
      <c r="AS423" s="105"/>
      <c r="AT423" s="106"/>
      <c r="AU423" s="16"/>
      <c r="AV423" s="106"/>
      <c r="AW423" s="111"/>
      <c r="AX423" s="6"/>
      <c r="AY423" s="16"/>
      <c r="AZ423" s="50"/>
      <c r="BA423" s="70" t="str">
        <f t="shared" si="82"/>
        <v/>
      </c>
      <c r="BB423" s="51"/>
      <c r="BC423" s="16"/>
      <c r="BD423" s="68" t="str">
        <f t="shared" si="83"/>
        <v/>
      </c>
      <c r="BE423" s="16"/>
      <c r="BF423" s="16"/>
      <c r="BG423" s="102"/>
      <c r="BH423" s="4"/>
      <c r="BI423" s="50"/>
      <c r="BJ423" s="70" t="str">
        <f t="shared" si="84"/>
        <v/>
      </c>
    </row>
    <row r="424" spans="19:62" x14ac:dyDescent="0.2">
      <c r="S424" s="140">
        <f t="shared" si="73"/>
        <v>0</v>
      </c>
      <c r="T424" s="139">
        <f t="shared" si="74"/>
        <v>0</v>
      </c>
      <c r="U424" s="132">
        <f t="shared" si="75"/>
        <v>0</v>
      </c>
      <c r="V424" s="132" t="str">
        <f t="shared" si="76"/>
        <v/>
      </c>
      <c r="W424" s="136">
        <f t="shared" si="77"/>
        <v>0</v>
      </c>
      <c r="X424" s="136">
        <f t="shared" si="78"/>
        <v>0</v>
      </c>
      <c r="Y424" s="132" t="str">
        <f>IF(AX424="","",IF(AND(BH424=Avanzamento!AL$2,AQ424&gt;0,BB424&gt;0),SUM(MAX(Y$9:Y423),1),0))</f>
        <v/>
      </c>
      <c r="Z424" s="132" t="str">
        <f>IF(AX424="","",IF(AX424=Avanzamento!AL$2,SUM(MAX(Z$9:Z423),1),0))</f>
        <v/>
      </c>
      <c r="AA424" s="6"/>
      <c r="AB424" s="97" t="str">
        <f>IF(OR(AA424=Servizio!$A$7,AA424=Servizio!$A$11,AA424=Servizio!$A$25,AA424=Servizio!$A$38,AA424=Servizio!$A$47,AA424=Servizio!$A$56),Servizio!$B$7,IF(AA424=Servizio!$A$8,Servizio!$B$8,IF(AA424=Servizio!$A$9,Servizio!$B$9,IF(OR(AA424=Servizio!$A$10,AA424=Servizio!$A$23),Servizio!$B$10,IF(OR(AA424=Servizio!$A$12,AA424=Servizio!$A$39,AA424=Servizio!$A$48),Servizio!$B$12,IF(OR(AA424=Servizio!$A$13,AA424=Servizio!$A$40,AA424=Servizio!$A$49),Servizio!$B$13,IF(AA424=Servizio!$A$14,Servizio!$B$14,IF(AA424=Servizio!$A$15,Servizio!$B$15,IF(AA424=Servizio!$A$16,Servizio!$B$16,IF(AA424=Servizio!$A$17,Servizio!$B$17,IF(AA424=Servizio!$A$18,Servizio!$B$18,IF(AA424=Servizio!$A$19,Servizio!$B$19,IF(AA424=Servizio!$A$20,Servizio!$B$20,IF(AA424=Servizio!$A$21,Servizio!$B$21,IF(AA424=Servizio!$A$22,Servizio!$B$22,IF(AA424=Servizio!$A$24,Servizio!$B$24,IF(OR(AA424=Servizio!$A$26,AA424=Servizio!$A$41,AA424=Servizio!$A$50),Servizio!$B$26,IF(AA424=Servizio!$A$27,Servizio!$B$27,IF(OR(AA424=Servizio!$A$28,AA424=Servizio!$A$42,AA424=Servizio!$A$51),Servizio!$B$28,IF(OR(AA424=Servizio!$A$29,AA424=Servizio!$A$43,AA424=Servizio!$A$52),Servizio!$B$29,IF(AA424=Servizio!$A$30,Servizio!$B$30,IF(AA424=Servizio!$A$31,Servizio!$B$31,IF(OR(AA424=Servizio!$A$32,AA424=Servizio!$A$46,AA424=Servizio!$A$55),Servizio!$B$32,IF(OR(AA424=Servizio!$A$33,AA424=Servizio!$A$44,AA424=Servizio!$A$53),Servizio!$B$33,IF(OR(AA424=Servizio!$A$34,AA424=Servizio!$A$45,AA424=Servizio!$A$54),Servizio!$B$34,IF(AA424=Servizio!$A$35,Servizio!$B$35,IF(AA424=Servizio!$A$36,Servizio!$B$36,IF(AA424=Servizio!$A$37,Servizio!$B$37,IF(AA424=Servizio!$A$57,Servizio!$B$57,IF(AA424=Servizio!$A$58,Servizio!$B$58,""))))))))))))))))))))))))))))))</f>
        <v/>
      </c>
      <c r="AC424" s="102"/>
      <c r="AD424" s="4"/>
      <c r="AE424" s="4"/>
      <c r="AF424" s="99"/>
      <c r="AG424" s="134"/>
      <c r="AH424" s="101"/>
      <c r="AI424" s="102"/>
      <c r="AJ424" s="105"/>
      <c r="AK424" s="106"/>
      <c r="AL424" s="16"/>
      <c r="AM424" s="5"/>
      <c r="AN424" s="68" t="str">
        <f t="shared" si="79"/>
        <v/>
      </c>
      <c r="AO424" s="68" t="str">
        <f t="shared" si="80"/>
        <v/>
      </c>
      <c r="AP424" s="16"/>
      <c r="AQ424" s="70" t="str">
        <f t="shared" si="81"/>
        <v/>
      </c>
      <c r="AR424" s="109"/>
      <c r="AS424" s="105"/>
      <c r="AT424" s="106"/>
      <c r="AU424" s="16"/>
      <c r="AV424" s="106"/>
      <c r="AW424" s="111"/>
      <c r="AX424" s="6"/>
      <c r="AY424" s="16"/>
      <c r="AZ424" s="50"/>
      <c r="BA424" s="70" t="str">
        <f t="shared" si="82"/>
        <v/>
      </c>
      <c r="BB424" s="51"/>
      <c r="BC424" s="16"/>
      <c r="BD424" s="68" t="str">
        <f t="shared" si="83"/>
        <v/>
      </c>
      <c r="BE424" s="16"/>
      <c r="BF424" s="16"/>
      <c r="BG424" s="102"/>
      <c r="BH424" s="4"/>
      <c r="BI424" s="50"/>
      <c r="BJ424" s="70" t="str">
        <f t="shared" si="84"/>
        <v/>
      </c>
    </row>
    <row r="425" spans="19:62" x14ac:dyDescent="0.2">
      <c r="S425" s="140">
        <f t="shared" si="73"/>
        <v>0</v>
      </c>
      <c r="T425" s="139">
        <f t="shared" si="74"/>
        <v>0</v>
      </c>
      <c r="U425" s="132">
        <f t="shared" si="75"/>
        <v>0</v>
      </c>
      <c r="V425" s="132" t="str">
        <f t="shared" si="76"/>
        <v/>
      </c>
      <c r="W425" s="136">
        <f t="shared" si="77"/>
        <v>0</v>
      </c>
      <c r="X425" s="136">
        <f t="shared" si="78"/>
        <v>0</v>
      </c>
      <c r="Y425" s="132" t="str">
        <f>IF(AX425="","",IF(AND(BH425=Avanzamento!AL$2,AQ425&gt;0,BB425&gt;0),SUM(MAX(Y$9:Y424),1),0))</f>
        <v/>
      </c>
      <c r="Z425" s="132" t="str">
        <f>IF(AX425="","",IF(AX425=Avanzamento!AL$2,SUM(MAX(Z$9:Z424),1),0))</f>
        <v/>
      </c>
      <c r="AA425" s="6"/>
      <c r="AB425" s="97" t="str">
        <f>IF(OR(AA425=Servizio!$A$7,AA425=Servizio!$A$11,AA425=Servizio!$A$25,AA425=Servizio!$A$38,AA425=Servizio!$A$47,AA425=Servizio!$A$56),Servizio!$B$7,IF(AA425=Servizio!$A$8,Servizio!$B$8,IF(AA425=Servizio!$A$9,Servizio!$B$9,IF(OR(AA425=Servizio!$A$10,AA425=Servizio!$A$23),Servizio!$B$10,IF(OR(AA425=Servizio!$A$12,AA425=Servizio!$A$39,AA425=Servizio!$A$48),Servizio!$B$12,IF(OR(AA425=Servizio!$A$13,AA425=Servizio!$A$40,AA425=Servizio!$A$49),Servizio!$B$13,IF(AA425=Servizio!$A$14,Servizio!$B$14,IF(AA425=Servizio!$A$15,Servizio!$B$15,IF(AA425=Servizio!$A$16,Servizio!$B$16,IF(AA425=Servizio!$A$17,Servizio!$B$17,IF(AA425=Servizio!$A$18,Servizio!$B$18,IF(AA425=Servizio!$A$19,Servizio!$B$19,IF(AA425=Servizio!$A$20,Servizio!$B$20,IF(AA425=Servizio!$A$21,Servizio!$B$21,IF(AA425=Servizio!$A$22,Servizio!$B$22,IF(AA425=Servizio!$A$24,Servizio!$B$24,IF(OR(AA425=Servizio!$A$26,AA425=Servizio!$A$41,AA425=Servizio!$A$50),Servizio!$B$26,IF(AA425=Servizio!$A$27,Servizio!$B$27,IF(OR(AA425=Servizio!$A$28,AA425=Servizio!$A$42,AA425=Servizio!$A$51),Servizio!$B$28,IF(OR(AA425=Servizio!$A$29,AA425=Servizio!$A$43,AA425=Servizio!$A$52),Servizio!$B$29,IF(AA425=Servizio!$A$30,Servizio!$B$30,IF(AA425=Servizio!$A$31,Servizio!$B$31,IF(OR(AA425=Servizio!$A$32,AA425=Servizio!$A$46,AA425=Servizio!$A$55),Servizio!$B$32,IF(OR(AA425=Servizio!$A$33,AA425=Servizio!$A$44,AA425=Servizio!$A$53),Servizio!$B$33,IF(OR(AA425=Servizio!$A$34,AA425=Servizio!$A$45,AA425=Servizio!$A$54),Servizio!$B$34,IF(AA425=Servizio!$A$35,Servizio!$B$35,IF(AA425=Servizio!$A$36,Servizio!$B$36,IF(AA425=Servizio!$A$37,Servizio!$B$37,IF(AA425=Servizio!$A$57,Servizio!$B$57,IF(AA425=Servizio!$A$58,Servizio!$B$58,""))))))))))))))))))))))))))))))</f>
        <v/>
      </c>
      <c r="AC425" s="102"/>
      <c r="AD425" s="4"/>
      <c r="AE425" s="4"/>
      <c r="AF425" s="99"/>
      <c r="AG425" s="134"/>
      <c r="AH425" s="101"/>
      <c r="AI425" s="102"/>
      <c r="AJ425" s="105"/>
      <c r="AK425" s="106"/>
      <c r="AL425" s="16"/>
      <c r="AM425" s="5"/>
      <c r="AN425" s="68" t="str">
        <f t="shared" si="79"/>
        <v/>
      </c>
      <c r="AO425" s="68" t="str">
        <f t="shared" si="80"/>
        <v/>
      </c>
      <c r="AP425" s="16"/>
      <c r="AQ425" s="70" t="str">
        <f t="shared" si="81"/>
        <v/>
      </c>
      <c r="AR425" s="109"/>
      <c r="AS425" s="105"/>
      <c r="AT425" s="106"/>
      <c r="AU425" s="16"/>
      <c r="AV425" s="106"/>
      <c r="AW425" s="111"/>
      <c r="AX425" s="6"/>
      <c r="AY425" s="16"/>
      <c r="AZ425" s="50"/>
      <c r="BA425" s="70" t="str">
        <f t="shared" si="82"/>
        <v/>
      </c>
      <c r="BB425" s="51"/>
      <c r="BC425" s="16"/>
      <c r="BD425" s="68" t="str">
        <f t="shared" si="83"/>
        <v/>
      </c>
      <c r="BE425" s="16"/>
      <c r="BF425" s="16"/>
      <c r="BG425" s="102"/>
      <c r="BH425" s="4"/>
      <c r="BI425" s="50"/>
      <c r="BJ425" s="70" t="str">
        <f t="shared" si="84"/>
        <v/>
      </c>
    </row>
    <row r="426" spans="19:62" x14ac:dyDescent="0.2">
      <c r="S426" s="140">
        <f t="shared" si="73"/>
        <v>0</v>
      </c>
      <c r="T426" s="139">
        <f t="shared" si="74"/>
        <v>0</v>
      </c>
      <c r="U426" s="132">
        <f t="shared" si="75"/>
        <v>0</v>
      </c>
      <c r="V426" s="132" t="str">
        <f t="shared" si="76"/>
        <v/>
      </c>
      <c r="W426" s="136">
        <f t="shared" si="77"/>
        <v>0</v>
      </c>
      <c r="X426" s="136">
        <f t="shared" si="78"/>
        <v>0</v>
      </c>
      <c r="Y426" s="132" t="str">
        <f>IF(AX426="","",IF(AND(BH426=Avanzamento!AL$2,AQ426&gt;0,BB426&gt;0),SUM(MAX(Y$9:Y425),1),0))</f>
        <v/>
      </c>
      <c r="Z426" s="132" t="str">
        <f>IF(AX426="","",IF(AX426=Avanzamento!AL$2,SUM(MAX(Z$9:Z425),1),0))</f>
        <v/>
      </c>
      <c r="AA426" s="6"/>
      <c r="AB426" s="97" t="str">
        <f>IF(OR(AA426=Servizio!$A$7,AA426=Servizio!$A$11,AA426=Servizio!$A$25,AA426=Servizio!$A$38,AA426=Servizio!$A$47,AA426=Servizio!$A$56),Servizio!$B$7,IF(AA426=Servizio!$A$8,Servizio!$B$8,IF(AA426=Servizio!$A$9,Servizio!$B$9,IF(OR(AA426=Servizio!$A$10,AA426=Servizio!$A$23),Servizio!$B$10,IF(OR(AA426=Servizio!$A$12,AA426=Servizio!$A$39,AA426=Servizio!$A$48),Servizio!$B$12,IF(OR(AA426=Servizio!$A$13,AA426=Servizio!$A$40,AA426=Servizio!$A$49),Servizio!$B$13,IF(AA426=Servizio!$A$14,Servizio!$B$14,IF(AA426=Servizio!$A$15,Servizio!$B$15,IF(AA426=Servizio!$A$16,Servizio!$B$16,IF(AA426=Servizio!$A$17,Servizio!$B$17,IF(AA426=Servizio!$A$18,Servizio!$B$18,IF(AA426=Servizio!$A$19,Servizio!$B$19,IF(AA426=Servizio!$A$20,Servizio!$B$20,IF(AA426=Servizio!$A$21,Servizio!$B$21,IF(AA426=Servizio!$A$22,Servizio!$B$22,IF(AA426=Servizio!$A$24,Servizio!$B$24,IF(OR(AA426=Servizio!$A$26,AA426=Servizio!$A$41,AA426=Servizio!$A$50),Servizio!$B$26,IF(AA426=Servizio!$A$27,Servizio!$B$27,IF(OR(AA426=Servizio!$A$28,AA426=Servizio!$A$42,AA426=Servizio!$A$51),Servizio!$B$28,IF(OR(AA426=Servizio!$A$29,AA426=Servizio!$A$43,AA426=Servizio!$A$52),Servizio!$B$29,IF(AA426=Servizio!$A$30,Servizio!$B$30,IF(AA426=Servizio!$A$31,Servizio!$B$31,IF(OR(AA426=Servizio!$A$32,AA426=Servizio!$A$46,AA426=Servizio!$A$55),Servizio!$B$32,IF(OR(AA426=Servizio!$A$33,AA426=Servizio!$A$44,AA426=Servizio!$A$53),Servizio!$B$33,IF(OR(AA426=Servizio!$A$34,AA426=Servizio!$A$45,AA426=Servizio!$A$54),Servizio!$B$34,IF(AA426=Servizio!$A$35,Servizio!$B$35,IF(AA426=Servizio!$A$36,Servizio!$B$36,IF(AA426=Servizio!$A$37,Servizio!$B$37,IF(AA426=Servizio!$A$57,Servizio!$B$57,IF(AA426=Servizio!$A$58,Servizio!$B$58,""))))))))))))))))))))))))))))))</f>
        <v/>
      </c>
      <c r="AC426" s="102"/>
      <c r="AD426" s="4"/>
      <c r="AE426" s="4"/>
      <c r="AF426" s="99"/>
      <c r="AG426" s="134"/>
      <c r="AH426" s="101"/>
      <c r="AI426" s="102"/>
      <c r="AJ426" s="105"/>
      <c r="AK426" s="106"/>
      <c r="AL426" s="16"/>
      <c r="AM426" s="5"/>
      <c r="AN426" s="68" t="str">
        <f t="shared" si="79"/>
        <v/>
      </c>
      <c r="AO426" s="68" t="str">
        <f t="shared" si="80"/>
        <v/>
      </c>
      <c r="AP426" s="16"/>
      <c r="AQ426" s="70" t="str">
        <f t="shared" si="81"/>
        <v/>
      </c>
      <c r="AR426" s="109"/>
      <c r="AS426" s="105"/>
      <c r="AT426" s="106"/>
      <c r="AU426" s="16"/>
      <c r="AV426" s="106"/>
      <c r="AW426" s="111"/>
      <c r="AX426" s="6"/>
      <c r="AY426" s="16"/>
      <c r="AZ426" s="50"/>
      <c r="BA426" s="70" t="str">
        <f t="shared" si="82"/>
        <v/>
      </c>
      <c r="BB426" s="51"/>
      <c r="BC426" s="16"/>
      <c r="BD426" s="68" t="str">
        <f t="shared" si="83"/>
        <v/>
      </c>
      <c r="BE426" s="16"/>
      <c r="BF426" s="16"/>
      <c r="BG426" s="102"/>
      <c r="BH426" s="4"/>
      <c r="BI426" s="50"/>
      <c r="BJ426" s="70" t="str">
        <f t="shared" si="84"/>
        <v/>
      </c>
    </row>
    <row r="427" spans="19:62" x14ac:dyDescent="0.2">
      <c r="S427" s="140">
        <f t="shared" si="73"/>
        <v>0</v>
      </c>
      <c r="T427" s="139">
        <f t="shared" si="74"/>
        <v>0</v>
      </c>
      <c r="U427" s="132">
        <f t="shared" si="75"/>
        <v>0</v>
      </c>
      <c r="V427" s="132" t="str">
        <f t="shared" si="76"/>
        <v/>
      </c>
      <c r="W427" s="136">
        <f t="shared" si="77"/>
        <v>0</v>
      </c>
      <c r="X427" s="136">
        <f t="shared" si="78"/>
        <v>0</v>
      </c>
      <c r="Y427" s="132" t="str">
        <f>IF(AX427="","",IF(AND(BH427=Avanzamento!AL$2,AQ427&gt;0,BB427&gt;0),SUM(MAX(Y$9:Y426),1),0))</f>
        <v/>
      </c>
      <c r="Z427" s="132" t="str">
        <f>IF(AX427="","",IF(AX427=Avanzamento!AL$2,SUM(MAX(Z$9:Z426),1),0))</f>
        <v/>
      </c>
      <c r="AA427" s="6"/>
      <c r="AB427" s="97" t="str">
        <f>IF(OR(AA427=Servizio!$A$7,AA427=Servizio!$A$11,AA427=Servizio!$A$25,AA427=Servizio!$A$38,AA427=Servizio!$A$47,AA427=Servizio!$A$56),Servizio!$B$7,IF(AA427=Servizio!$A$8,Servizio!$B$8,IF(AA427=Servizio!$A$9,Servizio!$B$9,IF(OR(AA427=Servizio!$A$10,AA427=Servizio!$A$23),Servizio!$B$10,IF(OR(AA427=Servizio!$A$12,AA427=Servizio!$A$39,AA427=Servizio!$A$48),Servizio!$B$12,IF(OR(AA427=Servizio!$A$13,AA427=Servizio!$A$40,AA427=Servizio!$A$49),Servizio!$B$13,IF(AA427=Servizio!$A$14,Servizio!$B$14,IF(AA427=Servizio!$A$15,Servizio!$B$15,IF(AA427=Servizio!$A$16,Servizio!$B$16,IF(AA427=Servizio!$A$17,Servizio!$B$17,IF(AA427=Servizio!$A$18,Servizio!$B$18,IF(AA427=Servizio!$A$19,Servizio!$B$19,IF(AA427=Servizio!$A$20,Servizio!$B$20,IF(AA427=Servizio!$A$21,Servizio!$B$21,IF(AA427=Servizio!$A$22,Servizio!$B$22,IF(AA427=Servizio!$A$24,Servizio!$B$24,IF(OR(AA427=Servizio!$A$26,AA427=Servizio!$A$41,AA427=Servizio!$A$50),Servizio!$B$26,IF(AA427=Servizio!$A$27,Servizio!$B$27,IF(OR(AA427=Servizio!$A$28,AA427=Servizio!$A$42,AA427=Servizio!$A$51),Servizio!$B$28,IF(OR(AA427=Servizio!$A$29,AA427=Servizio!$A$43,AA427=Servizio!$A$52),Servizio!$B$29,IF(AA427=Servizio!$A$30,Servizio!$B$30,IF(AA427=Servizio!$A$31,Servizio!$B$31,IF(OR(AA427=Servizio!$A$32,AA427=Servizio!$A$46,AA427=Servizio!$A$55),Servizio!$B$32,IF(OR(AA427=Servizio!$A$33,AA427=Servizio!$A$44,AA427=Servizio!$A$53),Servizio!$B$33,IF(OR(AA427=Servizio!$A$34,AA427=Servizio!$A$45,AA427=Servizio!$A$54),Servizio!$B$34,IF(AA427=Servizio!$A$35,Servizio!$B$35,IF(AA427=Servizio!$A$36,Servizio!$B$36,IF(AA427=Servizio!$A$37,Servizio!$B$37,IF(AA427=Servizio!$A$57,Servizio!$B$57,IF(AA427=Servizio!$A$58,Servizio!$B$58,""))))))))))))))))))))))))))))))</f>
        <v/>
      </c>
      <c r="AC427" s="102"/>
      <c r="AD427" s="4"/>
      <c r="AE427" s="4"/>
      <c r="AF427" s="99"/>
      <c r="AG427" s="134"/>
      <c r="AH427" s="101"/>
      <c r="AI427" s="102"/>
      <c r="AJ427" s="105"/>
      <c r="AK427" s="106"/>
      <c r="AL427" s="16"/>
      <c r="AM427" s="5"/>
      <c r="AN427" s="68" t="str">
        <f t="shared" si="79"/>
        <v/>
      </c>
      <c r="AO427" s="68" t="str">
        <f t="shared" si="80"/>
        <v/>
      </c>
      <c r="AP427" s="16"/>
      <c r="AQ427" s="70" t="str">
        <f t="shared" si="81"/>
        <v/>
      </c>
      <c r="AR427" s="109"/>
      <c r="AS427" s="105"/>
      <c r="AT427" s="106"/>
      <c r="AU427" s="16"/>
      <c r="AV427" s="106"/>
      <c r="AW427" s="111"/>
      <c r="AX427" s="6"/>
      <c r="AY427" s="16"/>
      <c r="AZ427" s="50"/>
      <c r="BA427" s="70" t="str">
        <f t="shared" si="82"/>
        <v/>
      </c>
      <c r="BB427" s="51"/>
      <c r="BC427" s="16"/>
      <c r="BD427" s="68" t="str">
        <f t="shared" si="83"/>
        <v/>
      </c>
      <c r="BE427" s="16"/>
      <c r="BF427" s="16"/>
      <c r="BG427" s="102"/>
      <c r="BH427" s="4"/>
      <c r="BI427" s="50"/>
      <c r="BJ427" s="70" t="str">
        <f t="shared" si="84"/>
        <v/>
      </c>
    </row>
    <row r="428" spans="19:62" x14ac:dyDescent="0.2">
      <c r="S428" s="140">
        <f t="shared" si="73"/>
        <v>0</v>
      </c>
      <c r="T428" s="139">
        <f t="shared" si="74"/>
        <v>0</v>
      </c>
      <c r="U428" s="132">
        <f t="shared" si="75"/>
        <v>0</v>
      </c>
      <c r="V428" s="132" t="str">
        <f t="shared" si="76"/>
        <v/>
      </c>
      <c r="W428" s="136">
        <f t="shared" si="77"/>
        <v>0</v>
      </c>
      <c r="X428" s="136">
        <f t="shared" si="78"/>
        <v>0</v>
      </c>
      <c r="Y428" s="132" t="str">
        <f>IF(AX428="","",IF(AND(BH428=Avanzamento!AL$2,AQ428&gt;0,BB428&gt;0),SUM(MAX(Y$9:Y427),1),0))</f>
        <v/>
      </c>
      <c r="Z428" s="132" t="str">
        <f>IF(AX428="","",IF(AX428=Avanzamento!AL$2,SUM(MAX(Z$9:Z427),1),0))</f>
        <v/>
      </c>
      <c r="AA428" s="6"/>
      <c r="AB428" s="97" t="str">
        <f>IF(OR(AA428=Servizio!$A$7,AA428=Servizio!$A$11,AA428=Servizio!$A$25,AA428=Servizio!$A$38,AA428=Servizio!$A$47,AA428=Servizio!$A$56),Servizio!$B$7,IF(AA428=Servizio!$A$8,Servizio!$B$8,IF(AA428=Servizio!$A$9,Servizio!$B$9,IF(OR(AA428=Servizio!$A$10,AA428=Servizio!$A$23),Servizio!$B$10,IF(OR(AA428=Servizio!$A$12,AA428=Servizio!$A$39,AA428=Servizio!$A$48),Servizio!$B$12,IF(OR(AA428=Servizio!$A$13,AA428=Servizio!$A$40,AA428=Servizio!$A$49),Servizio!$B$13,IF(AA428=Servizio!$A$14,Servizio!$B$14,IF(AA428=Servizio!$A$15,Servizio!$B$15,IF(AA428=Servizio!$A$16,Servizio!$B$16,IF(AA428=Servizio!$A$17,Servizio!$B$17,IF(AA428=Servizio!$A$18,Servizio!$B$18,IF(AA428=Servizio!$A$19,Servizio!$B$19,IF(AA428=Servizio!$A$20,Servizio!$B$20,IF(AA428=Servizio!$A$21,Servizio!$B$21,IF(AA428=Servizio!$A$22,Servizio!$B$22,IF(AA428=Servizio!$A$24,Servizio!$B$24,IF(OR(AA428=Servizio!$A$26,AA428=Servizio!$A$41,AA428=Servizio!$A$50),Servizio!$B$26,IF(AA428=Servizio!$A$27,Servizio!$B$27,IF(OR(AA428=Servizio!$A$28,AA428=Servizio!$A$42,AA428=Servizio!$A$51),Servizio!$B$28,IF(OR(AA428=Servizio!$A$29,AA428=Servizio!$A$43,AA428=Servizio!$A$52),Servizio!$B$29,IF(AA428=Servizio!$A$30,Servizio!$B$30,IF(AA428=Servizio!$A$31,Servizio!$B$31,IF(OR(AA428=Servizio!$A$32,AA428=Servizio!$A$46,AA428=Servizio!$A$55),Servizio!$B$32,IF(OR(AA428=Servizio!$A$33,AA428=Servizio!$A$44,AA428=Servizio!$A$53),Servizio!$B$33,IF(OR(AA428=Servizio!$A$34,AA428=Servizio!$A$45,AA428=Servizio!$A$54),Servizio!$B$34,IF(AA428=Servizio!$A$35,Servizio!$B$35,IF(AA428=Servizio!$A$36,Servizio!$B$36,IF(AA428=Servizio!$A$37,Servizio!$B$37,IF(AA428=Servizio!$A$57,Servizio!$B$57,IF(AA428=Servizio!$A$58,Servizio!$B$58,""))))))))))))))))))))))))))))))</f>
        <v/>
      </c>
      <c r="AC428" s="102"/>
      <c r="AD428" s="4"/>
      <c r="AE428" s="4"/>
      <c r="AF428" s="99"/>
      <c r="AG428" s="134"/>
      <c r="AH428" s="101"/>
      <c r="AI428" s="102"/>
      <c r="AJ428" s="105"/>
      <c r="AK428" s="106"/>
      <c r="AL428" s="16"/>
      <c r="AM428" s="5"/>
      <c r="AN428" s="68" t="str">
        <f t="shared" si="79"/>
        <v/>
      </c>
      <c r="AO428" s="68" t="str">
        <f t="shared" si="80"/>
        <v/>
      </c>
      <c r="AP428" s="16"/>
      <c r="AQ428" s="70" t="str">
        <f t="shared" si="81"/>
        <v/>
      </c>
      <c r="AR428" s="109"/>
      <c r="AS428" s="105"/>
      <c r="AT428" s="106"/>
      <c r="AU428" s="16"/>
      <c r="AV428" s="106"/>
      <c r="AW428" s="111"/>
      <c r="AX428" s="6"/>
      <c r="AY428" s="16"/>
      <c r="AZ428" s="50"/>
      <c r="BA428" s="70" t="str">
        <f t="shared" si="82"/>
        <v/>
      </c>
      <c r="BB428" s="51"/>
      <c r="BC428" s="16"/>
      <c r="BD428" s="68" t="str">
        <f t="shared" si="83"/>
        <v/>
      </c>
      <c r="BE428" s="16"/>
      <c r="BF428" s="16"/>
      <c r="BG428" s="102"/>
      <c r="BH428" s="4"/>
      <c r="BI428" s="50"/>
      <c r="BJ428" s="70" t="str">
        <f t="shared" si="84"/>
        <v/>
      </c>
    </row>
    <row r="429" spans="19:62" x14ac:dyDescent="0.2">
      <c r="S429" s="140">
        <f t="shared" si="73"/>
        <v>0</v>
      </c>
      <c r="T429" s="139">
        <f t="shared" si="74"/>
        <v>0</v>
      </c>
      <c r="U429" s="132">
        <f t="shared" si="75"/>
        <v>0</v>
      </c>
      <c r="V429" s="132" t="str">
        <f t="shared" si="76"/>
        <v/>
      </c>
      <c r="W429" s="136">
        <f t="shared" si="77"/>
        <v>0</v>
      </c>
      <c r="X429" s="136">
        <f t="shared" si="78"/>
        <v>0</v>
      </c>
      <c r="Y429" s="132" t="str">
        <f>IF(AX429="","",IF(AND(BH429=Avanzamento!AL$2,AQ429&gt;0,BB429&gt;0),SUM(MAX(Y$9:Y428),1),0))</f>
        <v/>
      </c>
      <c r="Z429" s="132" t="str">
        <f>IF(AX429="","",IF(AX429=Avanzamento!AL$2,SUM(MAX(Z$9:Z428),1),0))</f>
        <v/>
      </c>
      <c r="AA429" s="6"/>
      <c r="AB429" s="97" t="str">
        <f>IF(OR(AA429=Servizio!$A$7,AA429=Servizio!$A$11,AA429=Servizio!$A$25,AA429=Servizio!$A$38,AA429=Servizio!$A$47,AA429=Servizio!$A$56),Servizio!$B$7,IF(AA429=Servizio!$A$8,Servizio!$B$8,IF(AA429=Servizio!$A$9,Servizio!$B$9,IF(OR(AA429=Servizio!$A$10,AA429=Servizio!$A$23),Servizio!$B$10,IF(OR(AA429=Servizio!$A$12,AA429=Servizio!$A$39,AA429=Servizio!$A$48),Servizio!$B$12,IF(OR(AA429=Servizio!$A$13,AA429=Servizio!$A$40,AA429=Servizio!$A$49),Servizio!$B$13,IF(AA429=Servizio!$A$14,Servizio!$B$14,IF(AA429=Servizio!$A$15,Servizio!$B$15,IF(AA429=Servizio!$A$16,Servizio!$B$16,IF(AA429=Servizio!$A$17,Servizio!$B$17,IF(AA429=Servizio!$A$18,Servizio!$B$18,IF(AA429=Servizio!$A$19,Servizio!$B$19,IF(AA429=Servizio!$A$20,Servizio!$B$20,IF(AA429=Servizio!$A$21,Servizio!$B$21,IF(AA429=Servizio!$A$22,Servizio!$B$22,IF(AA429=Servizio!$A$24,Servizio!$B$24,IF(OR(AA429=Servizio!$A$26,AA429=Servizio!$A$41,AA429=Servizio!$A$50),Servizio!$B$26,IF(AA429=Servizio!$A$27,Servizio!$B$27,IF(OR(AA429=Servizio!$A$28,AA429=Servizio!$A$42,AA429=Servizio!$A$51),Servizio!$B$28,IF(OR(AA429=Servizio!$A$29,AA429=Servizio!$A$43,AA429=Servizio!$A$52),Servizio!$B$29,IF(AA429=Servizio!$A$30,Servizio!$B$30,IF(AA429=Servizio!$A$31,Servizio!$B$31,IF(OR(AA429=Servizio!$A$32,AA429=Servizio!$A$46,AA429=Servizio!$A$55),Servizio!$B$32,IF(OR(AA429=Servizio!$A$33,AA429=Servizio!$A$44,AA429=Servizio!$A$53),Servizio!$B$33,IF(OR(AA429=Servizio!$A$34,AA429=Servizio!$A$45,AA429=Servizio!$A$54),Servizio!$B$34,IF(AA429=Servizio!$A$35,Servizio!$B$35,IF(AA429=Servizio!$A$36,Servizio!$B$36,IF(AA429=Servizio!$A$37,Servizio!$B$37,IF(AA429=Servizio!$A$57,Servizio!$B$57,IF(AA429=Servizio!$A$58,Servizio!$B$58,""))))))))))))))))))))))))))))))</f>
        <v/>
      </c>
      <c r="AC429" s="102"/>
      <c r="AD429" s="4"/>
      <c r="AE429" s="4"/>
      <c r="AF429" s="99"/>
      <c r="AG429" s="134"/>
      <c r="AH429" s="101"/>
      <c r="AI429" s="102"/>
      <c r="AJ429" s="105"/>
      <c r="AK429" s="106"/>
      <c r="AL429" s="16"/>
      <c r="AM429" s="5"/>
      <c r="AN429" s="68" t="str">
        <f t="shared" si="79"/>
        <v/>
      </c>
      <c r="AO429" s="68" t="str">
        <f t="shared" si="80"/>
        <v/>
      </c>
      <c r="AP429" s="16"/>
      <c r="AQ429" s="70" t="str">
        <f t="shared" si="81"/>
        <v/>
      </c>
      <c r="AR429" s="109"/>
      <c r="AS429" s="105"/>
      <c r="AT429" s="106"/>
      <c r="AU429" s="16"/>
      <c r="AV429" s="106"/>
      <c r="AW429" s="111"/>
      <c r="AX429" s="6"/>
      <c r="AY429" s="16"/>
      <c r="AZ429" s="50"/>
      <c r="BA429" s="70" t="str">
        <f t="shared" si="82"/>
        <v/>
      </c>
      <c r="BB429" s="51"/>
      <c r="BC429" s="16"/>
      <c r="BD429" s="68" t="str">
        <f t="shared" si="83"/>
        <v/>
      </c>
      <c r="BE429" s="16"/>
      <c r="BF429" s="16"/>
      <c r="BG429" s="102"/>
      <c r="BH429" s="4"/>
      <c r="BI429" s="50"/>
      <c r="BJ429" s="70" t="str">
        <f t="shared" si="84"/>
        <v/>
      </c>
    </row>
    <row r="430" spans="19:62" x14ac:dyDescent="0.2">
      <c r="S430" s="140">
        <f t="shared" si="73"/>
        <v>0</v>
      </c>
      <c r="T430" s="139">
        <f t="shared" si="74"/>
        <v>0</v>
      </c>
      <c r="U430" s="132">
        <f t="shared" si="75"/>
        <v>0</v>
      </c>
      <c r="V430" s="132" t="str">
        <f t="shared" si="76"/>
        <v/>
      </c>
      <c r="W430" s="136">
        <f t="shared" si="77"/>
        <v>0</v>
      </c>
      <c r="X430" s="136">
        <f t="shared" si="78"/>
        <v>0</v>
      </c>
      <c r="Y430" s="132" t="str">
        <f>IF(AX430="","",IF(AND(BH430=Avanzamento!AL$2,AQ430&gt;0,BB430&gt;0),SUM(MAX(Y$9:Y429),1),0))</f>
        <v/>
      </c>
      <c r="Z430" s="132" t="str">
        <f>IF(AX430="","",IF(AX430=Avanzamento!AL$2,SUM(MAX(Z$9:Z429),1),0))</f>
        <v/>
      </c>
      <c r="AA430" s="6"/>
      <c r="AB430" s="97" t="str">
        <f>IF(OR(AA430=Servizio!$A$7,AA430=Servizio!$A$11,AA430=Servizio!$A$25,AA430=Servizio!$A$38,AA430=Servizio!$A$47,AA430=Servizio!$A$56),Servizio!$B$7,IF(AA430=Servizio!$A$8,Servizio!$B$8,IF(AA430=Servizio!$A$9,Servizio!$B$9,IF(OR(AA430=Servizio!$A$10,AA430=Servizio!$A$23),Servizio!$B$10,IF(OR(AA430=Servizio!$A$12,AA430=Servizio!$A$39,AA430=Servizio!$A$48),Servizio!$B$12,IF(OR(AA430=Servizio!$A$13,AA430=Servizio!$A$40,AA430=Servizio!$A$49),Servizio!$B$13,IF(AA430=Servizio!$A$14,Servizio!$B$14,IF(AA430=Servizio!$A$15,Servizio!$B$15,IF(AA430=Servizio!$A$16,Servizio!$B$16,IF(AA430=Servizio!$A$17,Servizio!$B$17,IF(AA430=Servizio!$A$18,Servizio!$B$18,IF(AA430=Servizio!$A$19,Servizio!$B$19,IF(AA430=Servizio!$A$20,Servizio!$B$20,IF(AA430=Servizio!$A$21,Servizio!$B$21,IF(AA430=Servizio!$A$22,Servizio!$B$22,IF(AA430=Servizio!$A$24,Servizio!$B$24,IF(OR(AA430=Servizio!$A$26,AA430=Servizio!$A$41,AA430=Servizio!$A$50),Servizio!$B$26,IF(AA430=Servizio!$A$27,Servizio!$B$27,IF(OR(AA430=Servizio!$A$28,AA430=Servizio!$A$42,AA430=Servizio!$A$51),Servizio!$B$28,IF(OR(AA430=Servizio!$A$29,AA430=Servizio!$A$43,AA430=Servizio!$A$52),Servizio!$B$29,IF(AA430=Servizio!$A$30,Servizio!$B$30,IF(AA430=Servizio!$A$31,Servizio!$B$31,IF(OR(AA430=Servizio!$A$32,AA430=Servizio!$A$46,AA430=Servizio!$A$55),Servizio!$B$32,IF(OR(AA430=Servizio!$A$33,AA430=Servizio!$A$44,AA430=Servizio!$A$53),Servizio!$B$33,IF(OR(AA430=Servizio!$A$34,AA430=Servizio!$A$45,AA430=Servizio!$A$54),Servizio!$B$34,IF(AA430=Servizio!$A$35,Servizio!$B$35,IF(AA430=Servizio!$A$36,Servizio!$B$36,IF(AA430=Servizio!$A$37,Servizio!$B$37,IF(AA430=Servizio!$A$57,Servizio!$B$57,IF(AA430=Servizio!$A$58,Servizio!$B$58,""))))))))))))))))))))))))))))))</f>
        <v/>
      </c>
      <c r="AC430" s="102"/>
      <c r="AD430" s="4"/>
      <c r="AE430" s="4"/>
      <c r="AF430" s="99"/>
      <c r="AG430" s="134"/>
      <c r="AH430" s="101"/>
      <c r="AI430" s="102"/>
      <c r="AJ430" s="105"/>
      <c r="AK430" s="106"/>
      <c r="AL430" s="16"/>
      <c r="AM430" s="5"/>
      <c r="AN430" s="68" t="str">
        <f t="shared" si="79"/>
        <v/>
      </c>
      <c r="AO430" s="68" t="str">
        <f t="shared" si="80"/>
        <v/>
      </c>
      <c r="AP430" s="16"/>
      <c r="AQ430" s="70" t="str">
        <f t="shared" si="81"/>
        <v/>
      </c>
      <c r="AR430" s="109"/>
      <c r="AS430" s="105"/>
      <c r="AT430" s="106"/>
      <c r="AU430" s="16"/>
      <c r="AV430" s="106"/>
      <c r="AW430" s="111"/>
      <c r="AX430" s="6"/>
      <c r="AY430" s="16"/>
      <c r="AZ430" s="50"/>
      <c r="BA430" s="70" t="str">
        <f t="shared" si="82"/>
        <v/>
      </c>
      <c r="BB430" s="51"/>
      <c r="BC430" s="16"/>
      <c r="BD430" s="68" t="str">
        <f t="shared" si="83"/>
        <v/>
      </c>
      <c r="BE430" s="16"/>
      <c r="BF430" s="16"/>
      <c r="BG430" s="102"/>
      <c r="BH430" s="4"/>
      <c r="BI430" s="50"/>
      <c r="BJ430" s="70" t="str">
        <f t="shared" si="84"/>
        <v/>
      </c>
    </row>
    <row r="431" spans="19:62" x14ac:dyDescent="0.2">
      <c r="S431" s="140">
        <f t="shared" si="73"/>
        <v>0</v>
      </c>
      <c r="T431" s="139">
        <f t="shared" si="74"/>
        <v>0</v>
      </c>
      <c r="U431" s="132">
        <f t="shared" si="75"/>
        <v>0</v>
      </c>
      <c r="V431" s="132" t="str">
        <f t="shared" si="76"/>
        <v/>
      </c>
      <c r="W431" s="136">
        <f t="shared" si="77"/>
        <v>0</v>
      </c>
      <c r="X431" s="136">
        <f t="shared" si="78"/>
        <v>0</v>
      </c>
      <c r="Y431" s="132" t="str">
        <f>IF(AX431="","",IF(AND(BH431=Avanzamento!AL$2,AQ431&gt;0,BB431&gt;0),SUM(MAX(Y$9:Y430),1),0))</f>
        <v/>
      </c>
      <c r="Z431" s="132" t="str">
        <f>IF(AX431="","",IF(AX431=Avanzamento!AL$2,SUM(MAX(Z$9:Z430),1),0))</f>
        <v/>
      </c>
      <c r="AA431" s="6"/>
      <c r="AB431" s="97" t="str">
        <f>IF(OR(AA431=Servizio!$A$7,AA431=Servizio!$A$11,AA431=Servizio!$A$25,AA431=Servizio!$A$38,AA431=Servizio!$A$47,AA431=Servizio!$A$56),Servizio!$B$7,IF(AA431=Servizio!$A$8,Servizio!$B$8,IF(AA431=Servizio!$A$9,Servizio!$B$9,IF(OR(AA431=Servizio!$A$10,AA431=Servizio!$A$23),Servizio!$B$10,IF(OR(AA431=Servizio!$A$12,AA431=Servizio!$A$39,AA431=Servizio!$A$48),Servizio!$B$12,IF(OR(AA431=Servizio!$A$13,AA431=Servizio!$A$40,AA431=Servizio!$A$49),Servizio!$B$13,IF(AA431=Servizio!$A$14,Servizio!$B$14,IF(AA431=Servizio!$A$15,Servizio!$B$15,IF(AA431=Servizio!$A$16,Servizio!$B$16,IF(AA431=Servizio!$A$17,Servizio!$B$17,IF(AA431=Servizio!$A$18,Servizio!$B$18,IF(AA431=Servizio!$A$19,Servizio!$B$19,IF(AA431=Servizio!$A$20,Servizio!$B$20,IF(AA431=Servizio!$A$21,Servizio!$B$21,IF(AA431=Servizio!$A$22,Servizio!$B$22,IF(AA431=Servizio!$A$24,Servizio!$B$24,IF(OR(AA431=Servizio!$A$26,AA431=Servizio!$A$41,AA431=Servizio!$A$50),Servizio!$B$26,IF(AA431=Servizio!$A$27,Servizio!$B$27,IF(OR(AA431=Servizio!$A$28,AA431=Servizio!$A$42,AA431=Servizio!$A$51),Servizio!$B$28,IF(OR(AA431=Servizio!$A$29,AA431=Servizio!$A$43,AA431=Servizio!$A$52),Servizio!$B$29,IF(AA431=Servizio!$A$30,Servizio!$B$30,IF(AA431=Servizio!$A$31,Servizio!$B$31,IF(OR(AA431=Servizio!$A$32,AA431=Servizio!$A$46,AA431=Servizio!$A$55),Servizio!$B$32,IF(OR(AA431=Servizio!$A$33,AA431=Servizio!$A$44,AA431=Servizio!$A$53),Servizio!$B$33,IF(OR(AA431=Servizio!$A$34,AA431=Servizio!$A$45,AA431=Servizio!$A$54),Servizio!$B$34,IF(AA431=Servizio!$A$35,Servizio!$B$35,IF(AA431=Servizio!$A$36,Servizio!$B$36,IF(AA431=Servizio!$A$37,Servizio!$B$37,IF(AA431=Servizio!$A$57,Servizio!$B$57,IF(AA431=Servizio!$A$58,Servizio!$B$58,""))))))))))))))))))))))))))))))</f>
        <v/>
      </c>
      <c r="AC431" s="102"/>
      <c r="AD431" s="4"/>
      <c r="AE431" s="4"/>
      <c r="AF431" s="99"/>
      <c r="AG431" s="134"/>
      <c r="AH431" s="101"/>
      <c r="AI431" s="102"/>
      <c r="AJ431" s="105"/>
      <c r="AK431" s="106"/>
      <c r="AL431" s="16"/>
      <c r="AM431" s="5"/>
      <c r="AN431" s="68" t="str">
        <f t="shared" si="79"/>
        <v/>
      </c>
      <c r="AO431" s="68" t="str">
        <f t="shared" si="80"/>
        <v/>
      </c>
      <c r="AP431" s="16"/>
      <c r="AQ431" s="70" t="str">
        <f t="shared" si="81"/>
        <v/>
      </c>
      <c r="AR431" s="109"/>
      <c r="AS431" s="105"/>
      <c r="AT431" s="106"/>
      <c r="AU431" s="16"/>
      <c r="AV431" s="106"/>
      <c r="AW431" s="111"/>
      <c r="AX431" s="6"/>
      <c r="AY431" s="16"/>
      <c r="AZ431" s="50"/>
      <c r="BA431" s="70" t="str">
        <f t="shared" si="82"/>
        <v/>
      </c>
      <c r="BB431" s="51"/>
      <c r="BC431" s="16"/>
      <c r="BD431" s="68" t="str">
        <f t="shared" si="83"/>
        <v/>
      </c>
      <c r="BE431" s="16"/>
      <c r="BF431" s="16"/>
      <c r="BG431" s="102"/>
      <c r="BH431" s="4"/>
      <c r="BI431" s="50"/>
      <c r="BJ431" s="70" t="str">
        <f t="shared" si="84"/>
        <v/>
      </c>
    </row>
    <row r="432" spans="19:62" x14ac:dyDescent="0.2">
      <c r="S432" s="140">
        <f t="shared" si="73"/>
        <v>0</v>
      </c>
      <c r="T432" s="139">
        <f t="shared" si="74"/>
        <v>0</v>
      </c>
      <c r="U432" s="132">
        <f t="shared" si="75"/>
        <v>0</v>
      </c>
      <c r="V432" s="132" t="str">
        <f t="shared" si="76"/>
        <v/>
      </c>
      <c r="W432" s="136">
        <f t="shared" si="77"/>
        <v>0</v>
      </c>
      <c r="X432" s="136">
        <f t="shared" si="78"/>
        <v>0</v>
      </c>
      <c r="Y432" s="132" t="str">
        <f>IF(AX432="","",IF(AND(BH432=Avanzamento!AL$2,AQ432&gt;0,BB432&gt;0),SUM(MAX(Y$9:Y431),1),0))</f>
        <v/>
      </c>
      <c r="Z432" s="132" t="str">
        <f>IF(AX432="","",IF(AX432=Avanzamento!AL$2,SUM(MAX(Z$9:Z431),1),0))</f>
        <v/>
      </c>
      <c r="AA432" s="6"/>
      <c r="AB432" s="97" t="str">
        <f>IF(OR(AA432=Servizio!$A$7,AA432=Servizio!$A$11,AA432=Servizio!$A$25,AA432=Servizio!$A$38,AA432=Servizio!$A$47,AA432=Servizio!$A$56),Servizio!$B$7,IF(AA432=Servizio!$A$8,Servizio!$B$8,IF(AA432=Servizio!$A$9,Servizio!$B$9,IF(OR(AA432=Servizio!$A$10,AA432=Servizio!$A$23),Servizio!$B$10,IF(OR(AA432=Servizio!$A$12,AA432=Servizio!$A$39,AA432=Servizio!$A$48),Servizio!$B$12,IF(OR(AA432=Servizio!$A$13,AA432=Servizio!$A$40,AA432=Servizio!$A$49),Servizio!$B$13,IF(AA432=Servizio!$A$14,Servizio!$B$14,IF(AA432=Servizio!$A$15,Servizio!$B$15,IF(AA432=Servizio!$A$16,Servizio!$B$16,IF(AA432=Servizio!$A$17,Servizio!$B$17,IF(AA432=Servizio!$A$18,Servizio!$B$18,IF(AA432=Servizio!$A$19,Servizio!$B$19,IF(AA432=Servizio!$A$20,Servizio!$B$20,IF(AA432=Servizio!$A$21,Servizio!$B$21,IF(AA432=Servizio!$A$22,Servizio!$B$22,IF(AA432=Servizio!$A$24,Servizio!$B$24,IF(OR(AA432=Servizio!$A$26,AA432=Servizio!$A$41,AA432=Servizio!$A$50),Servizio!$B$26,IF(AA432=Servizio!$A$27,Servizio!$B$27,IF(OR(AA432=Servizio!$A$28,AA432=Servizio!$A$42,AA432=Servizio!$A$51),Servizio!$B$28,IF(OR(AA432=Servizio!$A$29,AA432=Servizio!$A$43,AA432=Servizio!$A$52),Servizio!$B$29,IF(AA432=Servizio!$A$30,Servizio!$B$30,IF(AA432=Servizio!$A$31,Servizio!$B$31,IF(OR(AA432=Servizio!$A$32,AA432=Servizio!$A$46,AA432=Servizio!$A$55),Servizio!$B$32,IF(OR(AA432=Servizio!$A$33,AA432=Servizio!$A$44,AA432=Servizio!$A$53),Servizio!$B$33,IF(OR(AA432=Servizio!$A$34,AA432=Servizio!$A$45,AA432=Servizio!$A$54),Servizio!$B$34,IF(AA432=Servizio!$A$35,Servizio!$B$35,IF(AA432=Servizio!$A$36,Servizio!$B$36,IF(AA432=Servizio!$A$37,Servizio!$B$37,IF(AA432=Servizio!$A$57,Servizio!$B$57,IF(AA432=Servizio!$A$58,Servizio!$B$58,""))))))))))))))))))))))))))))))</f>
        <v/>
      </c>
      <c r="AC432" s="102"/>
      <c r="AD432" s="4"/>
      <c r="AE432" s="4"/>
      <c r="AF432" s="99"/>
      <c r="AG432" s="134"/>
      <c r="AH432" s="101"/>
      <c r="AI432" s="102"/>
      <c r="AJ432" s="105"/>
      <c r="AK432" s="106"/>
      <c r="AL432" s="16"/>
      <c r="AM432" s="5"/>
      <c r="AN432" s="68" t="str">
        <f t="shared" si="79"/>
        <v/>
      </c>
      <c r="AO432" s="68" t="str">
        <f t="shared" si="80"/>
        <v/>
      </c>
      <c r="AP432" s="16"/>
      <c r="AQ432" s="70" t="str">
        <f t="shared" si="81"/>
        <v/>
      </c>
      <c r="AR432" s="109"/>
      <c r="AS432" s="105"/>
      <c r="AT432" s="106"/>
      <c r="AU432" s="16"/>
      <c r="AV432" s="106"/>
      <c r="AW432" s="111"/>
      <c r="AX432" s="6"/>
      <c r="AY432" s="16"/>
      <c r="AZ432" s="50"/>
      <c r="BA432" s="70" t="str">
        <f t="shared" si="82"/>
        <v/>
      </c>
      <c r="BB432" s="51"/>
      <c r="BC432" s="16"/>
      <c r="BD432" s="68" t="str">
        <f t="shared" si="83"/>
        <v/>
      </c>
      <c r="BE432" s="16"/>
      <c r="BF432" s="16"/>
      <c r="BG432" s="102"/>
      <c r="BH432" s="4"/>
      <c r="BI432" s="50"/>
      <c r="BJ432" s="70" t="str">
        <f t="shared" si="84"/>
        <v/>
      </c>
    </row>
    <row r="433" spans="19:62" x14ac:dyDescent="0.2">
      <c r="S433" s="140">
        <f t="shared" si="73"/>
        <v>0</v>
      </c>
      <c r="T433" s="139">
        <f t="shared" si="74"/>
        <v>0</v>
      </c>
      <c r="U433" s="132">
        <f t="shared" si="75"/>
        <v>0</v>
      </c>
      <c r="V433" s="132" t="str">
        <f t="shared" si="76"/>
        <v/>
      </c>
      <c r="W433" s="136">
        <f t="shared" si="77"/>
        <v>0</v>
      </c>
      <c r="X433" s="136">
        <f t="shared" si="78"/>
        <v>0</v>
      </c>
      <c r="Y433" s="132" t="str">
        <f>IF(AX433="","",IF(AND(BH433=Avanzamento!AL$2,AQ433&gt;0,BB433&gt;0),SUM(MAX(Y$9:Y432),1),0))</f>
        <v/>
      </c>
      <c r="Z433" s="132" t="str">
        <f>IF(AX433="","",IF(AX433=Avanzamento!AL$2,SUM(MAX(Z$9:Z432),1),0))</f>
        <v/>
      </c>
      <c r="AA433" s="6"/>
      <c r="AB433" s="97" t="str">
        <f>IF(OR(AA433=Servizio!$A$7,AA433=Servizio!$A$11,AA433=Servizio!$A$25,AA433=Servizio!$A$38,AA433=Servizio!$A$47,AA433=Servizio!$A$56),Servizio!$B$7,IF(AA433=Servizio!$A$8,Servizio!$B$8,IF(AA433=Servizio!$A$9,Servizio!$B$9,IF(OR(AA433=Servizio!$A$10,AA433=Servizio!$A$23),Servizio!$B$10,IF(OR(AA433=Servizio!$A$12,AA433=Servizio!$A$39,AA433=Servizio!$A$48),Servizio!$B$12,IF(OR(AA433=Servizio!$A$13,AA433=Servizio!$A$40,AA433=Servizio!$A$49),Servizio!$B$13,IF(AA433=Servizio!$A$14,Servizio!$B$14,IF(AA433=Servizio!$A$15,Servizio!$B$15,IF(AA433=Servizio!$A$16,Servizio!$B$16,IF(AA433=Servizio!$A$17,Servizio!$B$17,IF(AA433=Servizio!$A$18,Servizio!$B$18,IF(AA433=Servizio!$A$19,Servizio!$B$19,IF(AA433=Servizio!$A$20,Servizio!$B$20,IF(AA433=Servizio!$A$21,Servizio!$B$21,IF(AA433=Servizio!$A$22,Servizio!$B$22,IF(AA433=Servizio!$A$24,Servizio!$B$24,IF(OR(AA433=Servizio!$A$26,AA433=Servizio!$A$41,AA433=Servizio!$A$50),Servizio!$B$26,IF(AA433=Servizio!$A$27,Servizio!$B$27,IF(OR(AA433=Servizio!$A$28,AA433=Servizio!$A$42,AA433=Servizio!$A$51),Servizio!$B$28,IF(OR(AA433=Servizio!$A$29,AA433=Servizio!$A$43,AA433=Servizio!$A$52),Servizio!$B$29,IF(AA433=Servizio!$A$30,Servizio!$B$30,IF(AA433=Servizio!$A$31,Servizio!$B$31,IF(OR(AA433=Servizio!$A$32,AA433=Servizio!$A$46,AA433=Servizio!$A$55),Servizio!$B$32,IF(OR(AA433=Servizio!$A$33,AA433=Servizio!$A$44,AA433=Servizio!$A$53),Servizio!$B$33,IF(OR(AA433=Servizio!$A$34,AA433=Servizio!$A$45,AA433=Servizio!$A$54),Servizio!$B$34,IF(AA433=Servizio!$A$35,Servizio!$B$35,IF(AA433=Servizio!$A$36,Servizio!$B$36,IF(AA433=Servizio!$A$37,Servizio!$B$37,IF(AA433=Servizio!$A$57,Servizio!$B$57,IF(AA433=Servizio!$A$58,Servizio!$B$58,""))))))))))))))))))))))))))))))</f>
        <v/>
      </c>
      <c r="AC433" s="102"/>
      <c r="AD433" s="4"/>
      <c r="AE433" s="4"/>
      <c r="AF433" s="99"/>
      <c r="AG433" s="134"/>
      <c r="AH433" s="101"/>
      <c r="AI433" s="102"/>
      <c r="AJ433" s="105"/>
      <c r="AK433" s="106"/>
      <c r="AL433" s="16"/>
      <c r="AM433" s="5"/>
      <c r="AN433" s="68" t="str">
        <f t="shared" si="79"/>
        <v/>
      </c>
      <c r="AO433" s="68" t="str">
        <f t="shared" si="80"/>
        <v/>
      </c>
      <c r="AP433" s="16"/>
      <c r="AQ433" s="70" t="str">
        <f t="shared" si="81"/>
        <v/>
      </c>
      <c r="AR433" s="109"/>
      <c r="AS433" s="105"/>
      <c r="AT433" s="106"/>
      <c r="AU433" s="16"/>
      <c r="AV433" s="106"/>
      <c r="AW433" s="111"/>
      <c r="AX433" s="6"/>
      <c r="AY433" s="16"/>
      <c r="AZ433" s="50"/>
      <c r="BA433" s="70" t="str">
        <f t="shared" si="82"/>
        <v/>
      </c>
      <c r="BB433" s="51"/>
      <c r="BC433" s="16"/>
      <c r="BD433" s="68" t="str">
        <f t="shared" si="83"/>
        <v/>
      </c>
      <c r="BE433" s="16"/>
      <c r="BF433" s="16"/>
      <c r="BG433" s="102"/>
      <c r="BH433" s="4"/>
      <c r="BI433" s="50"/>
      <c r="BJ433" s="70" t="str">
        <f t="shared" si="84"/>
        <v/>
      </c>
    </row>
    <row r="434" spans="19:62" x14ac:dyDescent="0.2">
      <c r="S434" s="140">
        <f t="shared" si="73"/>
        <v>0</v>
      </c>
      <c r="T434" s="139">
        <f t="shared" si="74"/>
        <v>0</v>
      </c>
      <c r="U434" s="132">
        <f t="shared" si="75"/>
        <v>0</v>
      </c>
      <c r="V434" s="132" t="str">
        <f t="shared" si="76"/>
        <v/>
      </c>
      <c r="W434" s="136">
        <f t="shared" si="77"/>
        <v>0</v>
      </c>
      <c r="X434" s="136">
        <f t="shared" si="78"/>
        <v>0</v>
      </c>
      <c r="Y434" s="132" t="str">
        <f>IF(AX434="","",IF(AND(BH434=Avanzamento!AL$2,AQ434&gt;0,BB434&gt;0),SUM(MAX(Y$9:Y433),1),0))</f>
        <v/>
      </c>
      <c r="Z434" s="132" t="str">
        <f>IF(AX434="","",IF(AX434=Avanzamento!AL$2,SUM(MAX(Z$9:Z433),1),0))</f>
        <v/>
      </c>
      <c r="AA434" s="6"/>
      <c r="AB434" s="97" t="str">
        <f>IF(OR(AA434=Servizio!$A$7,AA434=Servizio!$A$11,AA434=Servizio!$A$25,AA434=Servizio!$A$38,AA434=Servizio!$A$47,AA434=Servizio!$A$56),Servizio!$B$7,IF(AA434=Servizio!$A$8,Servizio!$B$8,IF(AA434=Servizio!$A$9,Servizio!$B$9,IF(OR(AA434=Servizio!$A$10,AA434=Servizio!$A$23),Servizio!$B$10,IF(OR(AA434=Servizio!$A$12,AA434=Servizio!$A$39,AA434=Servizio!$A$48),Servizio!$B$12,IF(OR(AA434=Servizio!$A$13,AA434=Servizio!$A$40,AA434=Servizio!$A$49),Servizio!$B$13,IF(AA434=Servizio!$A$14,Servizio!$B$14,IF(AA434=Servizio!$A$15,Servizio!$B$15,IF(AA434=Servizio!$A$16,Servizio!$B$16,IF(AA434=Servizio!$A$17,Servizio!$B$17,IF(AA434=Servizio!$A$18,Servizio!$B$18,IF(AA434=Servizio!$A$19,Servizio!$B$19,IF(AA434=Servizio!$A$20,Servizio!$B$20,IF(AA434=Servizio!$A$21,Servizio!$B$21,IF(AA434=Servizio!$A$22,Servizio!$B$22,IF(AA434=Servizio!$A$24,Servizio!$B$24,IF(OR(AA434=Servizio!$A$26,AA434=Servizio!$A$41,AA434=Servizio!$A$50),Servizio!$B$26,IF(AA434=Servizio!$A$27,Servizio!$B$27,IF(OR(AA434=Servizio!$A$28,AA434=Servizio!$A$42,AA434=Servizio!$A$51),Servizio!$B$28,IF(OR(AA434=Servizio!$A$29,AA434=Servizio!$A$43,AA434=Servizio!$A$52),Servizio!$B$29,IF(AA434=Servizio!$A$30,Servizio!$B$30,IF(AA434=Servizio!$A$31,Servizio!$B$31,IF(OR(AA434=Servizio!$A$32,AA434=Servizio!$A$46,AA434=Servizio!$A$55),Servizio!$B$32,IF(OR(AA434=Servizio!$A$33,AA434=Servizio!$A$44,AA434=Servizio!$A$53),Servizio!$B$33,IF(OR(AA434=Servizio!$A$34,AA434=Servizio!$A$45,AA434=Servizio!$A$54),Servizio!$B$34,IF(AA434=Servizio!$A$35,Servizio!$B$35,IF(AA434=Servizio!$A$36,Servizio!$B$36,IF(AA434=Servizio!$A$37,Servizio!$B$37,IF(AA434=Servizio!$A$57,Servizio!$B$57,IF(AA434=Servizio!$A$58,Servizio!$B$58,""))))))))))))))))))))))))))))))</f>
        <v/>
      </c>
      <c r="AC434" s="102"/>
      <c r="AD434" s="4"/>
      <c r="AE434" s="4"/>
      <c r="AF434" s="99"/>
      <c r="AG434" s="134"/>
      <c r="AH434" s="101"/>
      <c r="AI434" s="102"/>
      <c r="AJ434" s="105"/>
      <c r="AK434" s="106"/>
      <c r="AL434" s="16"/>
      <c r="AM434" s="5"/>
      <c r="AN434" s="68" t="str">
        <f t="shared" si="79"/>
        <v/>
      </c>
      <c r="AO434" s="68" t="str">
        <f t="shared" si="80"/>
        <v/>
      </c>
      <c r="AP434" s="16"/>
      <c r="AQ434" s="70" t="str">
        <f t="shared" si="81"/>
        <v/>
      </c>
      <c r="AR434" s="109"/>
      <c r="AS434" s="105"/>
      <c r="AT434" s="106"/>
      <c r="AU434" s="16"/>
      <c r="AV434" s="106"/>
      <c r="AW434" s="111"/>
      <c r="AX434" s="6"/>
      <c r="AY434" s="16"/>
      <c r="AZ434" s="50"/>
      <c r="BA434" s="70" t="str">
        <f t="shared" si="82"/>
        <v/>
      </c>
      <c r="BB434" s="51"/>
      <c r="BC434" s="16"/>
      <c r="BD434" s="68" t="str">
        <f t="shared" si="83"/>
        <v/>
      </c>
      <c r="BE434" s="16"/>
      <c r="BF434" s="16"/>
      <c r="BG434" s="102"/>
      <c r="BH434" s="4"/>
      <c r="BI434" s="50"/>
      <c r="BJ434" s="70" t="str">
        <f t="shared" si="84"/>
        <v/>
      </c>
    </row>
    <row r="435" spans="19:62" x14ac:dyDescent="0.2">
      <c r="S435" s="140">
        <f t="shared" si="73"/>
        <v>0</v>
      </c>
      <c r="T435" s="139">
        <f t="shared" si="74"/>
        <v>0</v>
      </c>
      <c r="U435" s="132">
        <f t="shared" si="75"/>
        <v>0</v>
      </c>
      <c r="V435" s="132" t="str">
        <f t="shared" si="76"/>
        <v/>
      </c>
      <c r="W435" s="136">
        <f t="shared" si="77"/>
        <v>0</v>
      </c>
      <c r="X435" s="136">
        <f t="shared" si="78"/>
        <v>0</v>
      </c>
      <c r="Y435" s="132" t="str">
        <f>IF(AX435="","",IF(AND(BH435=Avanzamento!AL$2,AQ435&gt;0,BB435&gt;0),SUM(MAX(Y$9:Y434),1),0))</f>
        <v/>
      </c>
      <c r="Z435" s="132" t="str">
        <f>IF(AX435="","",IF(AX435=Avanzamento!AL$2,SUM(MAX(Z$9:Z434),1),0))</f>
        <v/>
      </c>
      <c r="AA435" s="6"/>
      <c r="AB435" s="97" t="str">
        <f>IF(OR(AA435=Servizio!$A$7,AA435=Servizio!$A$11,AA435=Servizio!$A$25,AA435=Servizio!$A$38,AA435=Servizio!$A$47,AA435=Servizio!$A$56),Servizio!$B$7,IF(AA435=Servizio!$A$8,Servizio!$B$8,IF(AA435=Servizio!$A$9,Servizio!$B$9,IF(OR(AA435=Servizio!$A$10,AA435=Servizio!$A$23),Servizio!$B$10,IF(OR(AA435=Servizio!$A$12,AA435=Servizio!$A$39,AA435=Servizio!$A$48),Servizio!$B$12,IF(OR(AA435=Servizio!$A$13,AA435=Servizio!$A$40,AA435=Servizio!$A$49),Servizio!$B$13,IF(AA435=Servizio!$A$14,Servizio!$B$14,IF(AA435=Servizio!$A$15,Servizio!$B$15,IF(AA435=Servizio!$A$16,Servizio!$B$16,IF(AA435=Servizio!$A$17,Servizio!$B$17,IF(AA435=Servizio!$A$18,Servizio!$B$18,IF(AA435=Servizio!$A$19,Servizio!$B$19,IF(AA435=Servizio!$A$20,Servizio!$B$20,IF(AA435=Servizio!$A$21,Servizio!$B$21,IF(AA435=Servizio!$A$22,Servizio!$B$22,IF(AA435=Servizio!$A$24,Servizio!$B$24,IF(OR(AA435=Servizio!$A$26,AA435=Servizio!$A$41,AA435=Servizio!$A$50),Servizio!$B$26,IF(AA435=Servizio!$A$27,Servizio!$B$27,IF(OR(AA435=Servizio!$A$28,AA435=Servizio!$A$42,AA435=Servizio!$A$51),Servizio!$B$28,IF(OR(AA435=Servizio!$A$29,AA435=Servizio!$A$43,AA435=Servizio!$A$52),Servizio!$B$29,IF(AA435=Servizio!$A$30,Servizio!$B$30,IF(AA435=Servizio!$A$31,Servizio!$B$31,IF(OR(AA435=Servizio!$A$32,AA435=Servizio!$A$46,AA435=Servizio!$A$55),Servizio!$B$32,IF(OR(AA435=Servizio!$A$33,AA435=Servizio!$A$44,AA435=Servizio!$A$53),Servizio!$B$33,IF(OR(AA435=Servizio!$A$34,AA435=Servizio!$A$45,AA435=Servizio!$A$54),Servizio!$B$34,IF(AA435=Servizio!$A$35,Servizio!$B$35,IF(AA435=Servizio!$A$36,Servizio!$B$36,IF(AA435=Servizio!$A$37,Servizio!$B$37,IF(AA435=Servizio!$A$57,Servizio!$B$57,IF(AA435=Servizio!$A$58,Servizio!$B$58,""))))))))))))))))))))))))))))))</f>
        <v/>
      </c>
      <c r="AC435" s="102"/>
      <c r="AD435" s="4"/>
      <c r="AE435" s="4"/>
      <c r="AF435" s="99"/>
      <c r="AG435" s="134"/>
      <c r="AH435" s="101"/>
      <c r="AI435" s="102"/>
      <c r="AJ435" s="105"/>
      <c r="AK435" s="106"/>
      <c r="AL435" s="16"/>
      <c r="AM435" s="5"/>
      <c r="AN435" s="68" t="str">
        <f t="shared" si="79"/>
        <v/>
      </c>
      <c r="AO435" s="68" t="str">
        <f t="shared" si="80"/>
        <v/>
      </c>
      <c r="AP435" s="16"/>
      <c r="AQ435" s="70" t="str">
        <f t="shared" si="81"/>
        <v/>
      </c>
      <c r="AR435" s="109"/>
      <c r="AS435" s="105"/>
      <c r="AT435" s="106"/>
      <c r="AU435" s="16"/>
      <c r="AV435" s="106"/>
      <c r="AW435" s="111"/>
      <c r="AX435" s="6"/>
      <c r="AY435" s="16"/>
      <c r="AZ435" s="50"/>
      <c r="BA435" s="70" t="str">
        <f t="shared" si="82"/>
        <v/>
      </c>
      <c r="BB435" s="51"/>
      <c r="BC435" s="16"/>
      <c r="BD435" s="68" t="str">
        <f t="shared" si="83"/>
        <v/>
      </c>
      <c r="BE435" s="16"/>
      <c r="BF435" s="16"/>
      <c r="BG435" s="102"/>
      <c r="BH435" s="4"/>
      <c r="BI435" s="50"/>
      <c r="BJ435" s="70" t="str">
        <f t="shared" si="84"/>
        <v/>
      </c>
    </row>
    <row r="436" spans="19:62" x14ac:dyDescent="0.2">
      <c r="S436" s="140">
        <f t="shared" si="73"/>
        <v>0</v>
      </c>
      <c r="T436" s="139">
        <f t="shared" si="74"/>
        <v>0</v>
      </c>
      <c r="U436" s="132">
        <f t="shared" si="75"/>
        <v>0</v>
      </c>
      <c r="V436" s="132" t="str">
        <f t="shared" si="76"/>
        <v/>
      </c>
      <c r="W436" s="136">
        <f t="shared" si="77"/>
        <v>0</v>
      </c>
      <c r="X436" s="136">
        <f t="shared" si="78"/>
        <v>0</v>
      </c>
      <c r="Y436" s="132" t="str">
        <f>IF(AX436="","",IF(AND(BH436=Avanzamento!AL$2,AQ436&gt;0,BB436&gt;0),SUM(MAX(Y$9:Y435),1),0))</f>
        <v/>
      </c>
      <c r="Z436" s="132" t="str">
        <f>IF(AX436="","",IF(AX436=Avanzamento!AL$2,SUM(MAX(Z$9:Z435),1),0))</f>
        <v/>
      </c>
      <c r="AA436" s="6"/>
      <c r="AB436" s="97" t="str">
        <f>IF(OR(AA436=Servizio!$A$7,AA436=Servizio!$A$11,AA436=Servizio!$A$25,AA436=Servizio!$A$38,AA436=Servizio!$A$47,AA436=Servizio!$A$56),Servizio!$B$7,IF(AA436=Servizio!$A$8,Servizio!$B$8,IF(AA436=Servizio!$A$9,Servizio!$B$9,IF(OR(AA436=Servizio!$A$10,AA436=Servizio!$A$23),Servizio!$B$10,IF(OR(AA436=Servizio!$A$12,AA436=Servizio!$A$39,AA436=Servizio!$A$48),Servizio!$B$12,IF(OR(AA436=Servizio!$A$13,AA436=Servizio!$A$40,AA436=Servizio!$A$49),Servizio!$B$13,IF(AA436=Servizio!$A$14,Servizio!$B$14,IF(AA436=Servizio!$A$15,Servizio!$B$15,IF(AA436=Servizio!$A$16,Servizio!$B$16,IF(AA436=Servizio!$A$17,Servizio!$B$17,IF(AA436=Servizio!$A$18,Servizio!$B$18,IF(AA436=Servizio!$A$19,Servizio!$B$19,IF(AA436=Servizio!$A$20,Servizio!$B$20,IF(AA436=Servizio!$A$21,Servizio!$B$21,IF(AA436=Servizio!$A$22,Servizio!$B$22,IF(AA436=Servizio!$A$24,Servizio!$B$24,IF(OR(AA436=Servizio!$A$26,AA436=Servizio!$A$41,AA436=Servizio!$A$50),Servizio!$B$26,IF(AA436=Servizio!$A$27,Servizio!$B$27,IF(OR(AA436=Servizio!$A$28,AA436=Servizio!$A$42,AA436=Servizio!$A$51),Servizio!$B$28,IF(OR(AA436=Servizio!$A$29,AA436=Servizio!$A$43,AA436=Servizio!$A$52),Servizio!$B$29,IF(AA436=Servizio!$A$30,Servizio!$B$30,IF(AA436=Servizio!$A$31,Servizio!$B$31,IF(OR(AA436=Servizio!$A$32,AA436=Servizio!$A$46,AA436=Servizio!$A$55),Servizio!$B$32,IF(OR(AA436=Servizio!$A$33,AA436=Servizio!$A$44,AA436=Servizio!$A$53),Servizio!$B$33,IF(OR(AA436=Servizio!$A$34,AA436=Servizio!$A$45,AA436=Servizio!$A$54),Servizio!$B$34,IF(AA436=Servizio!$A$35,Servizio!$B$35,IF(AA436=Servizio!$A$36,Servizio!$B$36,IF(AA436=Servizio!$A$37,Servizio!$B$37,IF(AA436=Servizio!$A$57,Servizio!$B$57,IF(AA436=Servizio!$A$58,Servizio!$B$58,""))))))))))))))))))))))))))))))</f>
        <v/>
      </c>
      <c r="AC436" s="102"/>
      <c r="AD436" s="4"/>
      <c r="AE436" s="4"/>
      <c r="AF436" s="99"/>
      <c r="AG436" s="134"/>
      <c r="AH436" s="101"/>
      <c r="AI436" s="102"/>
      <c r="AJ436" s="105"/>
      <c r="AK436" s="106"/>
      <c r="AL436" s="16"/>
      <c r="AM436" s="5"/>
      <c r="AN436" s="68" t="str">
        <f t="shared" si="79"/>
        <v/>
      </c>
      <c r="AO436" s="68" t="str">
        <f t="shared" si="80"/>
        <v/>
      </c>
      <c r="AP436" s="16"/>
      <c r="AQ436" s="70" t="str">
        <f t="shared" si="81"/>
        <v/>
      </c>
      <c r="AR436" s="109"/>
      <c r="AS436" s="105"/>
      <c r="AT436" s="106"/>
      <c r="AU436" s="16"/>
      <c r="AV436" s="106"/>
      <c r="AW436" s="111"/>
      <c r="AX436" s="6"/>
      <c r="AY436" s="16"/>
      <c r="AZ436" s="50"/>
      <c r="BA436" s="70" t="str">
        <f t="shared" si="82"/>
        <v/>
      </c>
      <c r="BB436" s="51"/>
      <c r="BC436" s="16"/>
      <c r="BD436" s="68" t="str">
        <f t="shared" si="83"/>
        <v/>
      </c>
      <c r="BE436" s="16"/>
      <c r="BF436" s="16"/>
      <c r="BG436" s="102"/>
      <c r="BH436" s="4"/>
      <c r="BI436" s="50"/>
      <c r="BJ436" s="70" t="str">
        <f t="shared" si="84"/>
        <v/>
      </c>
    </row>
    <row r="437" spans="19:62" x14ac:dyDescent="0.2">
      <c r="S437" s="140">
        <f t="shared" si="73"/>
        <v>0</v>
      </c>
      <c r="T437" s="139">
        <f t="shared" si="74"/>
        <v>0</v>
      </c>
      <c r="U437" s="132">
        <f t="shared" si="75"/>
        <v>0</v>
      </c>
      <c r="V437" s="132" t="str">
        <f t="shared" si="76"/>
        <v/>
      </c>
      <c r="W437" s="136">
        <f t="shared" si="77"/>
        <v>0</v>
      </c>
      <c r="X437" s="136">
        <f t="shared" si="78"/>
        <v>0</v>
      </c>
      <c r="Y437" s="132" t="str">
        <f>IF(AX437="","",IF(AND(BH437=Avanzamento!AL$2,AQ437&gt;0,BB437&gt;0),SUM(MAX(Y$9:Y436),1),0))</f>
        <v/>
      </c>
      <c r="Z437" s="132" t="str">
        <f>IF(AX437="","",IF(AX437=Avanzamento!AL$2,SUM(MAX(Z$9:Z436),1),0))</f>
        <v/>
      </c>
      <c r="AA437" s="6"/>
      <c r="AB437" s="97" t="str">
        <f>IF(OR(AA437=Servizio!$A$7,AA437=Servizio!$A$11,AA437=Servizio!$A$25,AA437=Servizio!$A$38,AA437=Servizio!$A$47,AA437=Servizio!$A$56),Servizio!$B$7,IF(AA437=Servizio!$A$8,Servizio!$B$8,IF(AA437=Servizio!$A$9,Servizio!$B$9,IF(OR(AA437=Servizio!$A$10,AA437=Servizio!$A$23),Servizio!$B$10,IF(OR(AA437=Servizio!$A$12,AA437=Servizio!$A$39,AA437=Servizio!$A$48),Servizio!$B$12,IF(OR(AA437=Servizio!$A$13,AA437=Servizio!$A$40,AA437=Servizio!$A$49),Servizio!$B$13,IF(AA437=Servizio!$A$14,Servizio!$B$14,IF(AA437=Servizio!$A$15,Servizio!$B$15,IF(AA437=Servizio!$A$16,Servizio!$B$16,IF(AA437=Servizio!$A$17,Servizio!$B$17,IF(AA437=Servizio!$A$18,Servizio!$B$18,IF(AA437=Servizio!$A$19,Servizio!$B$19,IF(AA437=Servizio!$A$20,Servizio!$B$20,IF(AA437=Servizio!$A$21,Servizio!$B$21,IF(AA437=Servizio!$A$22,Servizio!$B$22,IF(AA437=Servizio!$A$24,Servizio!$B$24,IF(OR(AA437=Servizio!$A$26,AA437=Servizio!$A$41,AA437=Servizio!$A$50),Servizio!$B$26,IF(AA437=Servizio!$A$27,Servizio!$B$27,IF(OR(AA437=Servizio!$A$28,AA437=Servizio!$A$42,AA437=Servizio!$A$51),Servizio!$B$28,IF(OR(AA437=Servizio!$A$29,AA437=Servizio!$A$43,AA437=Servizio!$A$52),Servizio!$B$29,IF(AA437=Servizio!$A$30,Servizio!$B$30,IF(AA437=Servizio!$A$31,Servizio!$B$31,IF(OR(AA437=Servizio!$A$32,AA437=Servizio!$A$46,AA437=Servizio!$A$55),Servizio!$B$32,IF(OR(AA437=Servizio!$A$33,AA437=Servizio!$A$44,AA437=Servizio!$A$53),Servizio!$B$33,IF(OR(AA437=Servizio!$A$34,AA437=Servizio!$A$45,AA437=Servizio!$A$54),Servizio!$B$34,IF(AA437=Servizio!$A$35,Servizio!$B$35,IF(AA437=Servizio!$A$36,Servizio!$B$36,IF(AA437=Servizio!$A$37,Servizio!$B$37,IF(AA437=Servizio!$A$57,Servizio!$B$57,IF(AA437=Servizio!$A$58,Servizio!$B$58,""))))))))))))))))))))))))))))))</f>
        <v/>
      </c>
      <c r="AC437" s="102"/>
      <c r="AD437" s="4"/>
      <c r="AE437" s="4"/>
      <c r="AF437" s="99"/>
      <c r="AG437" s="134"/>
      <c r="AH437" s="101"/>
      <c r="AI437" s="102"/>
      <c r="AJ437" s="105"/>
      <c r="AK437" s="106"/>
      <c r="AL437" s="16"/>
      <c r="AM437" s="5"/>
      <c r="AN437" s="68" t="str">
        <f t="shared" si="79"/>
        <v/>
      </c>
      <c r="AO437" s="68" t="str">
        <f t="shared" si="80"/>
        <v/>
      </c>
      <c r="AP437" s="16"/>
      <c r="AQ437" s="70" t="str">
        <f t="shared" si="81"/>
        <v/>
      </c>
      <c r="AR437" s="109"/>
      <c r="AS437" s="105"/>
      <c r="AT437" s="106"/>
      <c r="AU437" s="16"/>
      <c r="AV437" s="106"/>
      <c r="AW437" s="111"/>
      <c r="AX437" s="6"/>
      <c r="AY437" s="16"/>
      <c r="AZ437" s="50"/>
      <c r="BA437" s="70" t="str">
        <f t="shared" si="82"/>
        <v/>
      </c>
      <c r="BB437" s="51"/>
      <c r="BC437" s="16"/>
      <c r="BD437" s="68" t="str">
        <f t="shared" si="83"/>
        <v/>
      </c>
      <c r="BE437" s="16"/>
      <c r="BF437" s="16"/>
      <c r="BG437" s="102"/>
      <c r="BH437" s="4"/>
      <c r="BI437" s="50"/>
      <c r="BJ437" s="70" t="str">
        <f t="shared" si="84"/>
        <v/>
      </c>
    </row>
    <row r="438" spans="19:62" x14ac:dyDescent="0.2">
      <c r="S438" s="140">
        <f t="shared" si="73"/>
        <v>0</v>
      </c>
      <c r="T438" s="139">
        <f t="shared" si="74"/>
        <v>0</v>
      </c>
      <c r="U438" s="132">
        <f t="shared" si="75"/>
        <v>0</v>
      </c>
      <c r="V438" s="132" t="str">
        <f t="shared" si="76"/>
        <v/>
      </c>
      <c r="W438" s="136">
        <f t="shared" si="77"/>
        <v>0</v>
      </c>
      <c r="X438" s="136">
        <f t="shared" si="78"/>
        <v>0</v>
      </c>
      <c r="Y438" s="132" t="str">
        <f>IF(AX438="","",IF(AND(BH438=Avanzamento!AL$2,AQ438&gt;0,BB438&gt;0),SUM(MAX(Y$9:Y437),1),0))</f>
        <v/>
      </c>
      <c r="Z438" s="132" t="str">
        <f>IF(AX438="","",IF(AX438=Avanzamento!AL$2,SUM(MAX(Z$9:Z437),1),0))</f>
        <v/>
      </c>
      <c r="AA438" s="6"/>
      <c r="AB438" s="97" t="str">
        <f>IF(OR(AA438=Servizio!$A$7,AA438=Servizio!$A$11,AA438=Servizio!$A$25,AA438=Servizio!$A$38,AA438=Servizio!$A$47,AA438=Servizio!$A$56),Servizio!$B$7,IF(AA438=Servizio!$A$8,Servizio!$B$8,IF(AA438=Servizio!$A$9,Servizio!$B$9,IF(OR(AA438=Servizio!$A$10,AA438=Servizio!$A$23),Servizio!$B$10,IF(OR(AA438=Servizio!$A$12,AA438=Servizio!$A$39,AA438=Servizio!$A$48),Servizio!$B$12,IF(OR(AA438=Servizio!$A$13,AA438=Servizio!$A$40,AA438=Servizio!$A$49),Servizio!$B$13,IF(AA438=Servizio!$A$14,Servizio!$B$14,IF(AA438=Servizio!$A$15,Servizio!$B$15,IF(AA438=Servizio!$A$16,Servizio!$B$16,IF(AA438=Servizio!$A$17,Servizio!$B$17,IF(AA438=Servizio!$A$18,Servizio!$B$18,IF(AA438=Servizio!$A$19,Servizio!$B$19,IF(AA438=Servizio!$A$20,Servizio!$B$20,IF(AA438=Servizio!$A$21,Servizio!$B$21,IF(AA438=Servizio!$A$22,Servizio!$B$22,IF(AA438=Servizio!$A$24,Servizio!$B$24,IF(OR(AA438=Servizio!$A$26,AA438=Servizio!$A$41,AA438=Servizio!$A$50),Servizio!$B$26,IF(AA438=Servizio!$A$27,Servizio!$B$27,IF(OR(AA438=Servizio!$A$28,AA438=Servizio!$A$42,AA438=Servizio!$A$51),Servizio!$B$28,IF(OR(AA438=Servizio!$A$29,AA438=Servizio!$A$43,AA438=Servizio!$A$52),Servizio!$B$29,IF(AA438=Servizio!$A$30,Servizio!$B$30,IF(AA438=Servizio!$A$31,Servizio!$B$31,IF(OR(AA438=Servizio!$A$32,AA438=Servizio!$A$46,AA438=Servizio!$A$55),Servizio!$B$32,IF(OR(AA438=Servizio!$A$33,AA438=Servizio!$A$44,AA438=Servizio!$A$53),Servizio!$B$33,IF(OR(AA438=Servizio!$A$34,AA438=Servizio!$A$45,AA438=Servizio!$A$54),Servizio!$B$34,IF(AA438=Servizio!$A$35,Servizio!$B$35,IF(AA438=Servizio!$A$36,Servizio!$B$36,IF(AA438=Servizio!$A$37,Servizio!$B$37,IF(AA438=Servizio!$A$57,Servizio!$B$57,IF(AA438=Servizio!$A$58,Servizio!$B$58,""))))))))))))))))))))))))))))))</f>
        <v/>
      </c>
      <c r="AC438" s="102"/>
      <c r="AD438" s="4"/>
      <c r="AE438" s="4"/>
      <c r="AF438" s="99"/>
      <c r="AG438" s="134"/>
      <c r="AH438" s="101"/>
      <c r="AI438" s="102"/>
      <c r="AJ438" s="105"/>
      <c r="AK438" s="106"/>
      <c r="AL438" s="16"/>
      <c r="AM438" s="5"/>
      <c r="AN438" s="68" t="str">
        <f t="shared" si="79"/>
        <v/>
      </c>
      <c r="AO438" s="68" t="str">
        <f t="shared" si="80"/>
        <v/>
      </c>
      <c r="AP438" s="16"/>
      <c r="AQ438" s="70" t="str">
        <f t="shared" si="81"/>
        <v/>
      </c>
      <c r="AR438" s="109"/>
      <c r="AS438" s="105"/>
      <c r="AT438" s="106"/>
      <c r="AU438" s="16"/>
      <c r="AV438" s="106"/>
      <c r="AW438" s="111"/>
      <c r="AX438" s="6"/>
      <c r="AY438" s="16"/>
      <c r="AZ438" s="50"/>
      <c r="BA438" s="70" t="str">
        <f t="shared" si="82"/>
        <v/>
      </c>
      <c r="BB438" s="51"/>
      <c r="BC438" s="16"/>
      <c r="BD438" s="68" t="str">
        <f t="shared" si="83"/>
        <v/>
      </c>
      <c r="BE438" s="16"/>
      <c r="BF438" s="16"/>
      <c r="BG438" s="102"/>
      <c r="BH438" s="4"/>
      <c r="BI438" s="50"/>
      <c r="BJ438" s="70" t="str">
        <f t="shared" si="84"/>
        <v/>
      </c>
    </row>
    <row r="439" spans="19:62" x14ac:dyDescent="0.2">
      <c r="S439" s="140">
        <f t="shared" si="73"/>
        <v>0</v>
      </c>
      <c r="T439" s="139">
        <f t="shared" si="74"/>
        <v>0</v>
      </c>
      <c r="U439" s="132">
        <f t="shared" si="75"/>
        <v>0</v>
      </c>
      <c r="V439" s="132" t="str">
        <f t="shared" si="76"/>
        <v/>
      </c>
      <c r="W439" s="136">
        <f t="shared" si="77"/>
        <v>0</v>
      </c>
      <c r="X439" s="136">
        <f t="shared" si="78"/>
        <v>0</v>
      </c>
      <c r="Y439" s="132" t="str">
        <f>IF(AX439="","",IF(AND(BH439=Avanzamento!AL$2,AQ439&gt;0,BB439&gt;0),SUM(MAX(Y$9:Y438),1),0))</f>
        <v/>
      </c>
      <c r="Z439" s="132" t="str">
        <f>IF(AX439="","",IF(AX439=Avanzamento!AL$2,SUM(MAX(Z$9:Z438),1),0))</f>
        <v/>
      </c>
      <c r="AA439" s="6"/>
      <c r="AB439" s="97" t="str">
        <f>IF(OR(AA439=Servizio!$A$7,AA439=Servizio!$A$11,AA439=Servizio!$A$25,AA439=Servizio!$A$38,AA439=Servizio!$A$47,AA439=Servizio!$A$56),Servizio!$B$7,IF(AA439=Servizio!$A$8,Servizio!$B$8,IF(AA439=Servizio!$A$9,Servizio!$B$9,IF(OR(AA439=Servizio!$A$10,AA439=Servizio!$A$23),Servizio!$B$10,IF(OR(AA439=Servizio!$A$12,AA439=Servizio!$A$39,AA439=Servizio!$A$48),Servizio!$B$12,IF(OR(AA439=Servizio!$A$13,AA439=Servizio!$A$40,AA439=Servizio!$A$49),Servizio!$B$13,IF(AA439=Servizio!$A$14,Servizio!$B$14,IF(AA439=Servizio!$A$15,Servizio!$B$15,IF(AA439=Servizio!$A$16,Servizio!$B$16,IF(AA439=Servizio!$A$17,Servizio!$B$17,IF(AA439=Servizio!$A$18,Servizio!$B$18,IF(AA439=Servizio!$A$19,Servizio!$B$19,IF(AA439=Servizio!$A$20,Servizio!$B$20,IF(AA439=Servizio!$A$21,Servizio!$B$21,IF(AA439=Servizio!$A$22,Servizio!$B$22,IF(AA439=Servizio!$A$24,Servizio!$B$24,IF(OR(AA439=Servizio!$A$26,AA439=Servizio!$A$41,AA439=Servizio!$A$50),Servizio!$B$26,IF(AA439=Servizio!$A$27,Servizio!$B$27,IF(OR(AA439=Servizio!$A$28,AA439=Servizio!$A$42,AA439=Servizio!$A$51),Servizio!$B$28,IF(OR(AA439=Servizio!$A$29,AA439=Servizio!$A$43,AA439=Servizio!$A$52),Servizio!$B$29,IF(AA439=Servizio!$A$30,Servizio!$B$30,IF(AA439=Servizio!$A$31,Servizio!$B$31,IF(OR(AA439=Servizio!$A$32,AA439=Servizio!$A$46,AA439=Servizio!$A$55),Servizio!$B$32,IF(OR(AA439=Servizio!$A$33,AA439=Servizio!$A$44,AA439=Servizio!$A$53),Servizio!$B$33,IF(OR(AA439=Servizio!$A$34,AA439=Servizio!$A$45,AA439=Servizio!$A$54),Servizio!$B$34,IF(AA439=Servizio!$A$35,Servizio!$B$35,IF(AA439=Servizio!$A$36,Servizio!$B$36,IF(AA439=Servizio!$A$37,Servizio!$B$37,IF(AA439=Servizio!$A$57,Servizio!$B$57,IF(AA439=Servizio!$A$58,Servizio!$B$58,""))))))))))))))))))))))))))))))</f>
        <v/>
      </c>
      <c r="AC439" s="102"/>
      <c r="AD439" s="4"/>
      <c r="AE439" s="4"/>
      <c r="AF439" s="99"/>
      <c r="AG439" s="134"/>
      <c r="AH439" s="101"/>
      <c r="AI439" s="102"/>
      <c r="AJ439" s="105"/>
      <c r="AK439" s="106"/>
      <c r="AL439" s="16"/>
      <c r="AM439" s="5"/>
      <c r="AN439" s="68" t="str">
        <f t="shared" si="79"/>
        <v/>
      </c>
      <c r="AO439" s="68" t="str">
        <f t="shared" si="80"/>
        <v/>
      </c>
      <c r="AP439" s="16"/>
      <c r="AQ439" s="70" t="str">
        <f t="shared" si="81"/>
        <v/>
      </c>
      <c r="AR439" s="109"/>
      <c r="AS439" s="105"/>
      <c r="AT439" s="106"/>
      <c r="AU439" s="16"/>
      <c r="AV439" s="106"/>
      <c r="AW439" s="111"/>
      <c r="AX439" s="6"/>
      <c r="AY439" s="16"/>
      <c r="AZ439" s="50"/>
      <c r="BA439" s="70" t="str">
        <f t="shared" si="82"/>
        <v/>
      </c>
      <c r="BB439" s="51"/>
      <c r="BC439" s="16"/>
      <c r="BD439" s="68" t="str">
        <f t="shared" si="83"/>
        <v/>
      </c>
      <c r="BE439" s="16"/>
      <c r="BF439" s="16"/>
      <c r="BG439" s="102"/>
      <c r="BH439" s="4"/>
      <c r="BI439" s="50"/>
      <c r="BJ439" s="70" t="str">
        <f t="shared" si="84"/>
        <v/>
      </c>
    </row>
    <row r="440" spans="19:62" x14ac:dyDescent="0.2">
      <c r="S440" s="140">
        <f t="shared" si="73"/>
        <v>0</v>
      </c>
      <c r="T440" s="139">
        <f t="shared" si="74"/>
        <v>0</v>
      </c>
      <c r="U440" s="132">
        <f t="shared" si="75"/>
        <v>0</v>
      </c>
      <c r="V440" s="132" t="str">
        <f t="shared" si="76"/>
        <v/>
      </c>
      <c r="W440" s="136">
        <f t="shared" si="77"/>
        <v>0</v>
      </c>
      <c r="X440" s="136">
        <f t="shared" si="78"/>
        <v>0</v>
      </c>
      <c r="Y440" s="132" t="str">
        <f>IF(AX440="","",IF(AND(BH440=Avanzamento!AL$2,AQ440&gt;0,BB440&gt;0),SUM(MAX(Y$9:Y439),1),0))</f>
        <v/>
      </c>
      <c r="Z440" s="132" t="str">
        <f>IF(AX440="","",IF(AX440=Avanzamento!AL$2,SUM(MAX(Z$9:Z439),1),0))</f>
        <v/>
      </c>
      <c r="AA440" s="6"/>
      <c r="AB440" s="97" t="str">
        <f>IF(OR(AA440=Servizio!$A$7,AA440=Servizio!$A$11,AA440=Servizio!$A$25,AA440=Servizio!$A$38,AA440=Servizio!$A$47,AA440=Servizio!$A$56),Servizio!$B$7,IF(AA440=Servizio!$A$8,Servizio!$B$8,IF(AA440=Servizio!$A$9,Servizio!$B$9,IF(OR(AA440=Servizio!$A$10,AA440=Servizio!$A$23),Servizio!$B$10,IF(OR(AA440=Servizio!$A$12,AA440=Servizio!$A$39,AA440=Servizio!$A$48),Servizio!$B$12,IF(OR(AA440=Servizio!$A$13,AA440=Servizio!$A$40,AA440=Servizio!$A$49),Servizio!$B$13,IF(AA440=Servizio!$A$14,Servizio!$B$14,IF(AA440=Servizio!$A$15,Servizio!$B$15,IF(AA440=Servizio!$A$16,Servizio!$B$16,IF(AA440=Servizio!$A$17,Servizio!$B$17,IF(AA440=Servizio!$A$18,Servizio!$B$18,IF(AA440=Servizio!$A$19,Servizio!$B$19,IF(AA440=Servizio!$A$20,Servizio!$B$20,IF(AA440=Servizio!$A$21,Servizio!$B$21,IF(AA440=Servizio!$A$22,Servizio!$B$22,IF(AA440=Servizio!$A$24,Servizio!$B$24,IF(OR(AA440=Servizio!$A$26,AA440=Servizio!$A$41,AA440=Servizio!$A$50),Servizio!$B$26,IF(AA440=Servizio!$A$27,Servizio!$B$27,IF(OR(AA440=Servizio!$A$28,AA440=Servizio!$A$42,AA440=Servizio!$A$51),Servizio!$B$28,IF(OR(AA440=Servizio!$A$29,AA440=Servizio!$A$43,AA440=Servizio!$A$52),Servizio!$B$29,IF(AA440=Servizio!$A$30,Servizio!$B$30,IF(AA440=Servizio!$A$31,Servizio!$B$31,IF(OR(AA440=Servizio!$A$32,AA440=Servizio!$A$46,AA440=Servizio!$A$55),Servizio!$B$32,IF(OR(AA440=Servizio!$A$33,AA440=Servizio!$A$44,AA440=Servizio!$A$53),Servizio!$B$33,IF(OR(AA440=Servizio!$A$34,AA440=Servizio!$A$45,AA440=Servizio!$A$54),Servizio!$B$34,IF(AA440=Servizio!$A$35,Servizio!$B$35,IF(AA440=Servizio!$A$36,Servizio!$B$36,IF(AA440=Servizio!$A$37,Servizio!$B$37,IF(AA440=Servizio!$A$57,Servizio!$B$57,IF(AA440=Servizio!$A$58,Servizio!$B$58,""))))))))))))))))))))))))))))))</f>
        <v/>
      </c>
      <c r="AC440" s="102"/>
      <c r="AD440" s="4"/>
      <c r="AE440" s="4"/>
      <c r="AF440" s="99"/>
      <c r="AG440" s="134"/>
      <c r="AH440" s="101"/>
      <c r="AI440" s="102"/>
      <c r="AJ440" s="105"/>
      <c r="AK440" s="106"/>
      <c r="AL440" s="16"/>
      <c r="AM440" s="5"/>
      <c r="AN440" s="68" t="str">
        <f t="shared" si="79"/>
        <v/>
      </c>
      <c r="AO440" s="68" t="str">
        <f t="shared" si="80"/>
        <v/>
      </c>
      <c r="AP440" s="16"/>
      <c r="AQ440" s="70" t="str">
        <f t="shared" si="81"/>
        <v/>
      </c>
      <c r="AR440" s="109"/>
      <c r="AS440" s="105"/>
      <c r="AT440" s="106"/>
      <c r="AU440" s="16"/>
      <c r="AV440" s="106"/>
      <c r="AW440" s="111"/>
      <c r="AX440" s="6"/>
      <c r="AY440" s="16"/>
      <c r="AZ440" s="50"/>
      <c r="BA440" s="70" t="str">
        <f t="shared" si="82"/>
        <v/>
      </c>
      <c r="BB440" s="51"/>
      <c r="BC440" s="16"/>
      <c r="BD440" s="68" t="str">
        <f t="shared" si="83"/>
        <v/>
      </c>
      <c r="BE440" s="16"/>
      <c r="BF440" s="16"/>
      <c r="BG440" s="102"/>
      <c r="BH440" s="4"/>
      <c r="BI440" s="50"/>
      <c r="BJ440" s="70" t="str">
        <f t="shared" si="84"/>
        <v/>
      </c>
    </row>
    <row r="441" spans="19:62" x14ac:dyDescent="0.2">
      <c r="S441" s="140">
        <f t="shared" si="73"/>
        <v>0</v>
      </c>
      <c r="T441" s="139">
        <f t="shared" si="74"/>
        <v>0</v>
      </c>
      <c r="U441" s="132">
        <f t="shared" si="75"/>
        <v>0</v>
      </c>
      <c r="V441" s="132" t="str">
        <f t="shared" si="76"/>
        <v/>
      </c>
      <c r="W441" s="136">
        <f t="shared" si="77"/>
        <v>0</v>
      </c>
      <c r="X441" s="136">
        <f t="shared" si="78"/>
        <v>0</v>
      </c>
      <c r="Y441" s="132" t="str">
        <f>IF(AX441="","",IF(AND(BH441=Avanzamento!AL$2,AQ441&gt;0,BB441&gt;0),SUM(MAX(Y$9:Y440),1),0))</f>
        <v/>
      </c>
      <c r="Z441" s="132" t="str">
        <f>IF(AX441="","",IF(AX441=Avanzamento!AL$2,SUM(MAX(Z$9:Z440),1),0))</f>
        <v/>
      </c>
      <c r="AA441" s="6"/>
      <c r="AB441" s="97" t="str">
        <f>IF(OR(AA441=Servizio!$A$7,AA441=Servizio!$A$11,AA441=Servizio!$A$25,AA441=Servizio!$A$38,AA441=Servizio!$A$47,AA441=Servizio!$A$56),Servizio!$B$7,IF(AA441=Servizio!$A$8,Servizio!$B$8,IF(AA441=Servizio!$A$9,Servizio!$B$9,IF(OR(AA441=Servizio!$A$10,AA441=Servizio!$A$23),Servizio!$B$10,IF(OR(AA441=Servizio!$A$12,AA441=Servizio!$A$39,AA441=Servizio!$A$48),Servizio!$B$12,IF(OR(AA441=Servizio!$A$13,AA441=Servizio!$A$40,AA441=Servizio!$A$49),Servizio!$B$13,IF(AA441=Servizio!$A$14,Servizio!$B$14,IF(AA441=Servizio!$A$15,Servizio!$B$15,IF(AA441=Servizio!$A$16,Servizio!$B$16,IF(AA441=Servizio!$A$17,Servizio!$B$17,IF(AA441=Servizio!$A$18,Servizio!$B$18,IF(AA441=Servizio!$A$19,Servizio!$B$19,IF(AA441=Servizio!$A$20,Servizio!$B$20,IF(AA441=Servizio!$A$21,Servizio!$B$21,IF(AA441=Servizio!$A$22,Servizio!$B$22,IF(AA441=Servizio!$A$24,Servizio!$B$24,IF(OR(AA441=Servizio!$A$26,AA441=Servizio!$A$41,AA441=Servizio!$A$50),Servizio!$B$26,IF(AA441=Servizio!$A$27,Servizio!$B$27,IF(OR(AA441=Servizio!$A$28,AA441=Servizio!$A$42,AA441=Servizio!$A$51),Servizio!$B$28,IF(OR(AA441=Servizio!$A$29,AA441=Servizio!$A$43,AA441=Servizio!$A$52),Servizio!$B$29,IF(AA441=Servizio!$A$30,Servizio!$B$30,IF(AA441=Servizio!$A$31,Servizio!$B$31,IF(OR(AA441=Servizio!$A$32,AA441=Servizio!$A$46,AA441=Servizio!$A$55),Servizio!$B$32,IF(OR(AA441=Servizio!$A$33,AA441=Servizio!$A$44,AA441=Servizio!$A$53),Servizio!$B$33,IF(OR(AA441=Servizio!$A$34,AA441=Servizio!$A$45,AA441=Servizio!$A$54),Servizio!$B$34,IF(AA441=Servizio!$A$35,Servizio!$B$35,IF(AA441=Servizio!$A$36,Servizio!$B$36,IF(AA441=Servizio!$A$37,Servizio!$B$37,IF(AA441=Servizio!$A$57,Servizio!$B$57,IF(AA441=Servizio!$A$58,Servizio!$B$58,""))))))))))))))))))))))))))))))</f>
        <v/>
      </c>
      <c r="AC441" s="102"/>
      <c r="AD441" s="4"/>
      <c r="AE441" s="4"/>
      <c r="AF441" s="99"/>
      <c r="AG441" s="134"/>
      <c r="AH441" s="101"/>
      <c r="AI441" s="102"/>
      <c r="AJ441" s="105"/>
      <c r="AK441" s="106"/>
      <c r="AL441" s="16"/>
      <c r="AM441" s="5"/>
      <c r="AN441" s="68" t="str">
        <f t="shared" si="79"/>
        <v/>
      </c>
      <c r="AO441" s="68" t="str">
        <f t="shared" si="80"/>
        <v/>
      </c>
      <c r="AP441" s="16"/>
      <c r="AQ441" s="70" t="str">
        <f t="shared" si="81"/>
        <v/>
      </c>
      <c r="AR441" s="109"/>
      <c r="AS441" s="105"/>
      <c r="AT441" s="106"/>
      <c r="AU441" s="16"/>
      <c r="AV441" s="106"/>
      <c r="AW441" s="111"/>
      <c r="AX441" s="6"/>
      <c r="AY441" s="16"/>
      <c r="AZ441" s="50"/>
      <c r="BA441" s="70" t="str">
        <f t="shared" si="82"/>
        <v/>
      </c>
      <c r="BB441" s="51"/>
      <c r="BC441" s="16"/>
      <c r="BD441" s="68" t="str">
        <f t="shared" si="83"/>
        <v/>
      </c>
      <c r="BE441" s="16"/>
      <c r="BF441" s="16"/>
      <c r="BG441" s="102"/>
      <c r="BH441" s="4"/>
      <c r="BI441" s="50"/>
      <c r="BJ441" s="70" t="str">
        <f t="shared" si="84"/>
        <v/>
      </c>
    </row>
    <row r="442" spans="19:62" x14ac:dyDescent="0.2">
      <c r="S442" s="140">
        <f t="shared" si="73"/>
        <v>0</v>
      </c>
      <c r="T442" s="139">
        <f t="shared" si="74"/>
        <v>0</v>
      </c>
      <c r="U442" s="132">
        <f t="shared" si="75"/>
        <v>0</v>
      </c>
      <c r="V442" s="132" t="str">
        <f t="shared" si="76"/>
        <v/>
      </c>
      <c r="W442" s="136">
        <f t="shared" si="77"/>
        <v>0</v>
      </c>
      <c r="X442" s="136">
        <f t="shared" si="78"/>
        <v>0</v>
      </c>
      <c r="Y442" s="132" t="str">
        <f>IF(AX442="","",IF(AND(BH442=Avanzamento!AL$2,AQ442&gt;0,BB442&gt;0),SUM(MAX(Y$9:Y441),1),0))</f>
        <v/>
      </c>
      <c r="Z442" s="132" t="str">
        <f>IF(AX442="","",IF(AX442=Avanzamento!AL$2,SUM(MAX(Z$9:Z441),1),0))</f>
        <v/>
      </c>
      <c r="AA442" s="6"/>
      <c r="AB442" s="97" t="str">
        <f>IF(OR(AA442=Servizio!$A$7,AA442=Servizio!$A$11,AA442=Servizio!$A$25,AA442=Servizio!$A$38,AA442=Servizio!$A$47,AA442=Servizio!$A$56),Servizio!$B$7,IF(AA442=Servizio!$A$8,Servizio!$B$8,IF(AA442=Servizio!$A$9,Servizio!$B$9,IF(OR(AA442=Servizio!$A$10,AA442=Servizio!$A$23),Servizio!$B$10,IF(OR(AA442=Servizio!$A$12,AA442=Servizio!$A$39,AA442=Servizio!$A$48),Servizio!$B$12,IF(OR(AA442=Servizio!$A$13,AA442=Servizio!$A$40,AA442=Servizio!$A$49),Servizio!$B$13,IF(AA442=Servizio!$A$14,Servizio!$B$14,IF(AA442=Servizio!$A$15,Servizio!$B$15,IF(AA442=Servizio!$A$16,Servizio!$B$16,IF(AA442=Servizio!$A$17,Servizio!$B$17,IF(AA442=Servizio!$A$18,Servizio!$B$18,IF(AA442=Servizio!$A$19,Servizio!$B$19,IF(AA442=Servizio!$A$20,Servizio!$B$20,IF(AA442=Servizio!$A$21,Servizio!$B$21,IF(AA442=Servizio!$A$22,Servizio!$B$22,IF(AA442=Servizio!$A$24,Servizio!$B$24,IF(OR(AA442=Servizio!$A$26,AA442=Servizio!$A$41,AA442=Servizio!$A$50),Servizio!$B$26,IF(AA442=Servizio!$A$27,Servizio!$B$27,IF(OR(AA442=Servizio!$A$28,AA442=Servizio!$A$42,AA442=Servizio!$A$51),Servizio!$B$28,IF(OR(AA442=Servizio!$A$29,AA442=Servizio!$A$43,AA442=Servizio!$A$52),Servizio!$B$29,IF(AA442=Servizio!$A$30,Servizio!$B$30,IF(AA442=Servizio!$A$31,Servizio!$B$31,IF(OR(AA442=Servizio!$A$32,AA442=Servizio!$A$46,AA442=Servizio!$A$55),Servizio!$B$32,IF(OR(AA442=Servizio!$A$33,AA442=Servizio!$A$44,AA442=Servizio!$A$53),Servizio!$B$33,IF(OR(AA442=Servizio!$A$34,AA442=Servizio!$A$45,AA442=Servizio!$A$54),Servizio!$B$34,IF(AA442=Servizio!$A$35,Servizio!$B$35,IF(AA442=Servizio!$A$36,Servizio!$B$36,IF(AA442=Servizio!$A$37,Servizio!$B$37,IF(AA442=Servizio!$A$57,Servizio!$B$57,IF(AA442=Servizio!$A$58,Servizio!$B$58,""))))))))))))))))))))))))))))))</f>
        <v/>
      </c>
      <c r="AC442" s="102"/>
      <c r="AD442" s="4"/>
      <c r="AE442" s="4"/>
      <c r="AF442" s="99"/>
      <c r="AG442" s="134"/>
      <c r="AH442" s="101"/>
      <c r="AI442" s="102"/>
      <c r="AJ442" s="105"/>
      <c r="AK442" s="106"/>
      <c r="AL442" s="16"/>
      <c r="AM442" s="5"/>
      <c r="AN442" s="68" t="str">
        <f t="shared" si="79"/>
        <v/>
      </c>
      <c r="AO442" s="68" t="str">
        <f t="shared" si="80"/>
        <v/>
      </c>
      <c r="AP442" s="16"/>
      <c r="AQ442" s="70" t="str">
        <f t="shared" si="81"/>
        <v/>
      </c>
      <c r="AR442" s="109"/>
      <c r="AS442" s="105"/>
      <c r="AT442" s="106"/>
      <c r="AU442" s="16"/>
      <c r="AV442" s="106"/>
      <c r="AW442" s="111"/>
      <c r="AX442" s="6"/>
      <c r="AY442" s="16"/>
      <c r="AZ442" s="50"/>
      <c r="BA442" s="70" t="str">
        <f t="shared" si="82"/>
        <v/>
      </c>
      <c r="BB442" s="51"/>
      <c r="BC442" s="16"/>
      <c r="BD442" s="68" t="str">
        <f t="shared" si="83"/>
        <v/>
      </c>
      <c r="BE442" s="16"/>
      <c r="BF442" s="16"/>
      <c r="BG442" s="102"/>
      <c r="BH442" s="4"/>
      <c r="BI442" s="50"/>
      <c r="BJ442" s="70" t="str">
        <f t="shared" si="84"/>
        <v/>
      </c>
    </row>
    <row r="443" spans="19:62" x14ac:dyDescent="0.2">
      <c r="S443" s="140">
        <f t="shared" si="73"/>
        <v>0</v>
      </c>
      <c r="T443" s="139">
        <f t="shared" si="74"/>
        <v>0</v>
      </c>
      <c r="U443" s="132">
        <f t="shared" si="75"/>
        <v>0</v>
      </c>
      <c r="V443" s="132" t="str">
        <f t="shared" si="76"/>
        <v/>
      </c>
      <c r="W443" s="136">
        <f t="shared" si="77"/>
        <v>0</v>
      </c>
      <c r="X443" s="136">
        <f t="shared" si="78"/>
        <v>0</v>
      </c>
      <c r="Y443" s="132" t="str">
        <f>IF(AX443="","",IF(AND(BH443=Avanzamento!AL$2,AQ443&gt;0,BB443&gt;0),SUM(MAX(Y$9:Y442),1),0))</f>
        <v/>
      </c>
      <c r="Z443" s="132" t="str">
        <f>IF(AX443="","",IF(AX443=Avanzamento!AL$2,SUM(MAX(Z$9:Z442),1),0))</f>
        <v/>
      </c>
      <c r="AA443" s="6"/>
      <c r="AB443" s="97" t="str">
        <f>IF(OR(AA443=Servizio!$A$7,AA443=Servizio!$A$11,AA443=Servizio!$A$25,AA443=Servizio!$A$38,AA443=Servizio!$A$47,AA443=Servizio!$A$56),Servizio!$B$7,IF(AA443=Servizio!$A$8,Servizio!$B$8,IF(AA443=Servizio!$A$9,Servizio!$B$9,IF(OR(AA443=Servizio!$A$10,AA443=Servizio!$A$23),Servizio!$B$10,IF(OR(AA443=Servizio!$A$12,AA443=Servizio!$A$39,AA443=Servizio!$A$48),Servizio!$B$12,IF(OR(AA443=Servizio!$A$13,AA443=Servizio!$A$40,AA443=Servizio!$A$49),Servizio!$B$13,IF(AA443=Servizio!$A$14,Servizio!$B$14,IF(AA443=Servizio!$A$15,Servizio!$B$15,IF(AA443=Servizio!$A$16,Servizio!$B$16,IF(AA443=Servizio!$A$17,Servizio!$B$17,IF(AA443=Servizio!$A$18,Servizio!$B$18,IF(AA443=Servizio!$A$19,Servizio!$B$19,IF(AA443=Servizio!$A$20,Servizio!$B$20,IF(AA443=Servizio!$A$21,Servizio!$B$21,IF(AA443=Servizio!$A$22,Servizio!$B$22,IF(AA443=Servizio!$A$24,Servizio!$B$24,IF(OR(AA443=Servizio!$A$26,AA443=Servizio!$A$41,AA443=Servizio!$A$50),Servizio!$B$26,IF(AA443=Servizio!$A$27,Servizio!$B$27,IF(OR(AA443=Servizio!$A$28,AA443=Servizio!$A$42,AA443=Servizio!$A$51),Servizio!$B$28,IF(OR(AA443=Servizio!$A$29,AA443=Servizio!$A$43,AA443=Servizio!$A$52),Servizio!$B$29,IF(AA443=Servizio!$A$30,Servizio!$B$30,IF(AA443=Servizio!$A$31,Servizio!$B$31,IF(OR(AA443=Servizio!$A$32,AA443=Servizio!$A$46,AA443=Servizio!$A$55),Servizio!$B$32,IF(OR(AA443=Servizio!$A$33,AA443=Servizio!$A$44,AA443=Servizio!$A$53),Servizio!$B$33,IF(OR(AA443=Servizio!$A$34,AA443=Servizio!$A$45,AA443=Servizio!$A$54),Servizio!$B$34,IF(AA443=Servizio!$A$35,Servizio!$B$35,IF(AA443=Servizio!$A$36,Servizio!$B$36,IF(AA443=Servizio!$A$37,Servizio!$B$37,IF(AA443=Servizio!$A$57,Servizio!$B$57,IF(AA443=Servizio!$A$58,Servizio!$B$58,""))))))))))))))))))))))))))))))</f>
        <v/>
      </c>
      <c r="AC443" s="102"/>
      <c r="AD443" s="4"/>
      <c r="AE443" s="4"/>
      <c r="AF443" s="99"/>
      <c r="AG443" s="134"/>
      <c r="AH443" s="101"/>
      <c r="AI443" s="102"/>
      <c r="AJ443" s="105"/>
      <c r="AK443" s="106"/>
      <c r="AL443" s="16"/>
      <c r="AM443" s="5"/>
      <c r="AN443" s="68" t="str">
        <f t="shared" si="79"/>
        <v/>
      </c>
      <c r="AO443" s="68" t="str">
        <f t="shared" si="80"/>
        <v/>
      </c>
      <c r="AP443" s="16"/>
      <c r="AQ443" s="70" t="str">
        <f t="shared" si="81"/>
        <v/>
      </c>
      <c r="AR443" s="109"/>
      <c r="AS443" s="105"/>
      <c r="AT443" s="106"/>
      <c r="AU443" s="16"/>
      <c r="AV443" s="106"/>
      <c r="AW443" s="111"/>
      <c r="AX443" s="6"/>
      <c r="AY443" s="16"/>
      <c r="AZ443" s="50"/>
      <c r="BA443" s="70" t="str">
        <f t="shared" si="82"/>
        <v/>
      </c>
      <c r="BB443" s="51"/>
      <c r="BC443" s="16"/>
      <c r="BD443" s="68" t="str">
        <f t="shared" si="83"/>
        <v/>
      </c>
      <c r="BE443" s="16"/>
      <c r="BF443" s="16"/>
      <c r="BG443" s="102"/>
      <c r="BH443" s="4"/>
      <c r="BI443" s="50"/>
      <c r="BJ443" s="70" t="str">
        <f t="shared" si="84"/>
        <v/>
      </c>
    </row>
    <row r="444" spans="19:62" x14ac:dyDescent="0.2">
      <c r="S444" s="140">
        <f t="shared" si="73"/>
        <v>0</v>
      </c>
      <c r="T444" s="139">
        <f t="shared" si="74"/>
        <v>0</v>
      </c>
      <c r="U444" s="132">
        <f t="shared" si="75"/>
        <v>0</v>
      </c>
      <c r="V444" s="132" t="str">
        <f t="shared" si="76"/>
        <v/>
      </c>
      <c r="W444" s="136">
        <f t="shared" si="77"/>
        <v>0</v>
      </c>
      <c r="X444" s="136">
        <f t="shared" si="78"/>
        <v>0</v>
      </c>
      <c r="Y444" s="132" t="str">
        <f>IF(AX444="","",IF(AND(BH444=Avanzamento!AL$2,AQ444&gt;0,BB444&gt;0),SUM(MAX(Y$9:Y443),1),0))</f>
        <v/>
      </c>
      <c r="Z444" s="132" t="str">
        <f>IF(AX444="","",IF(AX444=Avanzamento!AL$2,SUM(MAX(Z$9:Z443),1),0))</f>
        <v/>
      </c>
      <c r="AA444" s="6"/>
      <c r="AB444" s="97" t="str">
        <f>IF(OR(AA444=Servizio!$A$7,AA444=Servizio!$A$11,AA444=Servizio!$A$25,AA444=Servizio!$A$38,AA444=Servizio!$A$47,AA444=Servizio!$A$56),Servizio!$B$7,IF(AA444=Servizio!$A$8,Servizio!$B$8,IF(AA444=Servizio!$A$9,Servizio!$B$9,IF(OR(AA444=Servizio!$A$10,AA444=Servizio!$A$23),Servizio!$B$10,IF(OR(AA444=Servizio!$A$12,AA444=Servizio!$A$39,AA444=Servizio!$A$48),Servizio!$B$12,IF(OR(AA444=Servizio!$A$13,AA444=Servizio!$A$40,AA444=Servizio!$A$49),Servizio!$B$13,IF(AA444=Servizio!$A$14,Servizio!$B$14,IF(AA444=Servizio!$A$15,Servizio!$B$15,IF(AA444=Servizio!$A$16,Servizio!$B$16,IF(AA444=Servizio!$A$17,Servizio!$B$17,IF(AA444=Servizio!$A$18,Servizio!$B$18,IF(AA444=Servizio!$A$19,Servizio!$B$19,IF(AA444=Servizio!$A$20,Servizio!$B$20,IF(AA444=Servizio!$A$21,Servizio!$B$21,IF(AA444=Servizio!$A$22,Servizio!$B$22,IF(AA444=Servizio!$A$24,Servizio!$B$24,IF(OR(AA444=Servizio!$A$26,AA444=Servizio!$A$41,AA444=Servizio!$A$50),Servizio!$B$26,IF(AA444=Servizio!$A$27,Servizio!$B$27,IF(OR(AA444=Servizio!$A$28,AA444=Servizio!$A$42,AA444=Servizio!$A$51),Servizio!$B$28,IF(OR(AA444=Servizio!$A$29,AA444=Servizio!$A$43,AA444=Servizio!$A$52),Servizio!$B$29,IF(AA444=Servizio!$A$30,Servizio!$B$30,IF(AA444=Servizio!$A$31,Servizio!$B$31,IF(OR(AA444=Servizio!$A$32,AA444=Servizio!$A$46,AA444=Servizio!$A$55),Servizio!$B$32,IF(OR(AA444=Servizio!$A$33,AA444=Servizio!$A$44,AA444=Servizio!$A$53),Servizio!$B$33,IF(OR(AA444=Servizio!$A$34,AA444=Servizio!$A$45,AA444=Servizio!$A$54),Servizio!$B$34,IF(AA444=Servizio!$A$35,Servizio!$B$35,IF(AA444=Servizio!$A$36,Servizio!$B$36,IF(AA444=Servizio!$A$37,Servizio!$B$37,IF(AA444=Servizio!$A$57,Servizio!$B$57,IF(AA444=Servizio!$A$58,Servizio!$B$58,""))))))))))))))))))))))))))))))</f>
        <v/>
      </c>
      <c r="AC444" s="102"/>
      <c r="AD444" s="4"/>
      <c r="AE444" s="4"/>
      <c r="AF444" s="99"/>
      <c r="AG444" s="134"/>
      <c r="AH444" s="101"/>
      <c r="AI444" s="102"/>
      <c r="AJ444" s="105"/>
      <c r="AK444" s="106"/>
      <c r="AL444" s="16"/>
      <c r="AM444" s="5"/>
      <c r="AN444" s="68" t="str">
        <f t="shared" si="79"/>
        <v/>
      </c>
      <c r="AO444" s="68" t="str">
        <f t="shared" si="80"/>
        <v/>
      </c>
      <c r="AP444" s="16"/>
      <c r="AQ444" s="70" t="str">
        <f t="shared" si="81"/>
        <v/>
      </c>
      <c r="AR444" s="109"/>
      <c r="AS444" s="105"/>
      <c r="AT444" s="106"/>
      <c r="AU444" s="16"/>
      <c r="AV444" s="106"/>
      <c r="AW444" s="111"/>
      <c r="AX444" s="6"/>
      <c r="AY444" s="16"/>
      <c r="AZ444" s="50"/>
      <c r="BA444" s="70" t="str">
        <f t="shared" si="82"/>
        <v/>
      </c>
      <c r="BB444" s="51"/>
      <c r="BC444" s="16"/>
      <c r="BD444" s="68" t="str">
        <f t="shared" si="83"/>
        <v/>
      </c>
      <c r="BE444" s="16"/>
      <c r="BF444" s="16"/>
      <c r="BG444" s="102"/>
      <c r="BH444" s="4"/>
      <c r="BI444" s="50"/>
      <c r="BJ444" s="70" t="str">
        <f t="shared" si="84"/>
        <v/>
      </c>
    </row>
    <row r="445" spans="19:62" x14ac:dyDescent="0.2">
      <c r="S445" s="140">
        <f t="shared" si="73"/>
        <v>0</v>
      </c>
      <c r="T445" s="139">
        <f t="shared" si="74"/>
        <v>0</v>
      </c>
      <c r="U445" s="132">
        <f t="shared" si="75"/>
        <v>0</v>
      </c>
      <c r="V445" s="132" t="str">
        <f t="shared" si="76"/>
        <v/>
      </c>
      <c r="W445" s="136">
        <f t="shared" si="77"/>
        <v>0</v>
      </c>
      <c r="X445" s="136">
        <f t="shared" si="78"/>
        <v>0</v>
      </c>
      <c r="Y445" s="132" t="str">
        <f>IF(AX445="","",IF(AND(BH445=Avanzamento!AL$2,AQ445&gt;0,BB445&gt;0),SUM(MAX(Y$9:Y444),1),0))</f>
        <v/>
      </c>
      <c r="Z445" s="132" t="str">
        <f>IF(AX445="","",IF(AX445=Avanzamento!AL$2,SUM(MAX(Z$9:Z444),1),0))</f>
        <v/>
      </c>
      <c r="AA445" s="6"/>
      <c r="AB445" s="97" t="str">
        <f>IF(OR(AA445=Servizio!$A$7,AA445=Servizio!$A$11,AA445=Servizio!$A$25,AA445=Servizio!$A$38,AA445=Servizio!$A$47,AA445=Servizio!$A$56),Servizio!$B$7,IF(AA445=Servizio!$A$8,Servizio!$B$8,IF(AA445=Servizio!$A$9,Servizio!$B$9,IF(OR(AA445=Servizio!$A$10,AA445=Servizio!$A$23),Servizio!$B$10,IF(OR(AA445=Servizio!$A$12,AA445=Servizio!$A$39,AA445=Servizio!$A$48),Servizio!$B$12,IF(OR(AA445=Servizio!$A$13,AA445=Servizio!$A$40,AA445=Servizio!$A$49),Servizio!$B$13,IF(AA445=Servizio!$A$14,Servizio!$B$14,IF(AA445=Servizio!$A$15,Servizio!$B$15,IF(AA445=Servizio!$A$16,Servizio!$B$16,IF(AA445=Servizio!$A$17,Servizio!$B$17,IF(AA445=Servizio!$A$18,Servizio!$B$18,IF(AA445=Servizio!$A$19,Servizio!$B$19,IF(AA445=Servizio!$A$20,Servizio!$B$20,IF(AA445=Servizio!$A$21,Servizio!$B$21,IF(AA445=Servizio!$A$22,Servizio!$B$22,IF(AA445=Servizio!$A$24,Servizio!$B$24,IF(OR(AA445=Servizio!$A$26,AA445=Servizio!$A$41,AA445=Servizio!$A$50),Servizio!$B$26,IF(AA445=Servizio!$A$27,Servizio!$B$27,IF(OR(AA445=Servizio!$A$28,AA445=Servizio!$A$42,AA445=Servizio!$A$51),Servizio!$B$28,IF(OR(AA445=Servizio!$A$29,AA445=Servizio!$A$43,AA445=Servizio!$A$52),Servizio!$B$29,IF(AA445=Servizio!$A$30,Servizio!$B$30,IF(AA445=Servizio!$A$31,Servizio!$B$31,IF(OR(AA445=Servizio!$A$32,AA445=Servizio!$A$46,AA445=Servizio!$A$55),Servizio!$B$32,IF(OR(AA445=Servizio!$A$33,AA445=Servizio!$A$44,AA445=Servizio!$A$53),Servizio!$B$33,IF(OR(AA445=Servizio!$A$34,AA445=Servizio!$A$45,AA445=Servizio!$A$54),Servizio!$B$34,IF(AA445=Servizio!$A$35,Servizio!$B$35,IF(AA445=Servizio!$A$36,Servizio!$B$36,IF(AA445=Servizio!$A$37,Servizio!$B$37,IF(AA445=Servizio!$A$57,Servizio!$B$57,IF(AA445=Servizio!$A$58,Servizio!$B$58,""))))))))))))))))))))))))))))))</f>
        <v/>
      </c>
      <c r="AC445" s="102"/>
      <c r="AD445" s="4"/>
      <c r="AE445" s="4"/>
      <c r="AF445" s="99"/>
      <c r="AG445" s="134"/>
      <c r="AH445" s="101"/>
      <c r="AI445" s="102"/>
      <c r="AJ445" s="105"/>
      <c r="AK445" s="106"/>
      <c r="AL445" s="16"/>
      <c r="AM445" s="5"/>
      <c r="AN445" s="68" t="str">
        <f t="shared" si="79"/>
        <v/>
      </c>
      <c r="AO445" s="68" t="str">
        <f t="shared" si="80"/>
        <v/>
      </c>
      <c r="AP445" s="16"/>
      <c r="AQ445" s="70" t="str">
        <f t="shared" si="81"/>
        <v/>
      </c>
      <c r="AR445" s="109"/>
      <c r="AS445" s="105"/>
      <c r="AT445" s="106"/>
      <c r="AU445" s="16"/>
      <c r="AV445" s="106"/>
      <c r="AW445" s="111"/>
      <c r="AX445" s="6"/>
      <c r="AY445" s="16"/>
      <c r="AZ445" s="50"/>
      <c r="BA445" s="70" t="str">
        <f t="shared" si="82"/>
        <v/>
      </c>
      <c r="BB445" s="51"/>
      <c r="BC445" s="16"/>
      <c r="BD445" s="68" t="str">
        <f t="shared" si="83"/>
        <v/>
      </c>
      <c r="BE445" s="16"/>
      <c r="BF445" s="16"/>
      <c r="BG445" s="102"/>
      <c r="BH445" s="4"/>
      <c r="BI445" s="50"/>
      <c r="BJ445" s="70" t="str">
        <f t="shared" si="84"/>
        <v/>
      </c>
    </row>
    <row r="446" spans="19:62" x14ac:dyDescent="0.2">
      <c r="S446" s="140">
        <f t="shared" si="73"/>
        <v>0</v>
      </c>
      <c r="T446" s="139">
        <f t="shared" si="74"/>
        <v>0</v>
      </c>
      <c r="U446" s="132">
        <f t="shared" si="75"/>
        <v>0</v>
      </c>
      <c r="V446" s="132" t="str">
        <f t="shared" si="76"/>
        <v/>
      </c>
      <c r="W446" s="136">
        <f t="shared" si="77"/>
        <v>0</v>
      </c>
      <c r="X446" s="136">
        <f t="shared" si="78"/>
        <v>0</v>
      </c>
      <c r="Y446" s="132" t="str">
        <f>IF(AX446="","",IF(AND(BH446=Avanzamento!AL$2,AQ446&gt;0,BB446&gt;0),SUM(MAX(Y$9:Y445),1),0))</f>
        <v/>
      </c>
      <c r="Z446" s="132" t="str">
        <f>IF(AX446="","",IF(AX446=Avanzamento!AL$2,SUM(MAX(Z$9:Z445),1),0))</f>
        <v/>
      </c>
      <c r="AA446" s="6"/>
      <c r="AB446" s="97" t="str">
        <f>IF(OR(AA446=Servizio!$A$7,AA446=Servizio!$A$11,AA446=Servizio!$A$25,AA446=Servizio!$A$38,AA446=Servizio!$A$47,AA446=Servizio!$A$56),Servizio!$B$7,IF(AA446=Servizio!$A$8,Servizio!$B$8,IF(AA446=Servizio!$A$9,Servizio!$B$9,IF(OR(AA446=Servizio!$A$10,AA446=Servizio!$A$23),Servizio!$B$10,IF(OR(AA446=Servizio!$A$12,AA446=Servizio!$A$39,AA446=Servizio!$A$48),Servizio!$B$12,IF(OR(AA446=Servizio!$A$13,AA446=Servizio!$A$40,AA446=Servizio!$A$49),Servizio!$B$13,IF(AA446=Servizio!$A$14,Servizio!$B$14,IF(AA446=Servizio!$A$15,Servizio!$B$15,IF(AA446=Servizio!$A$16,Servizio!$B$16,IF(AA446=Servizio!$A$17,Servizio!$B$17,IF(AA446=Servizio!$A$18,Servizio!$B$18,IF(AA446=Servizio!$A$19,Servizio!$B$19,IF(AA446=Servizio!$A$20,Servizio!$B$20,IF(AA446=Servizio!$A$21,Servizio!$B$21,IF(AA446=Servizio!$A$22,Servizio!$B$22,IF(AA446=Servizio!$A$24,Servizio!$B$24,IF(OR(AA446=Servizio!$A$26,AA446=Servizio!$A$41,AA446=Servizio!$A$50),Servizio!$B$26,IF(AA446=Servizio!$A$27,Servizio!$B$27,IF(OR(AA446=Servizio!$A$28,AA446=Servizio!$A$42,AA446=Servizio!$A$51),Servizio!$B$28,IF(OR(AA446=Servizio!$A$29,AA446=Servizio!$A$43,AA446=Servizio!$A$52),Servizio!$B$29,IF(AA446=Servizio!$A$30,Servizio!$B$30,IF(AA446=Servizio!$A$31,Servizio!$B$31,IF(OR(AA446=Servizio!$A$32,AA446=Servizio!$A$46,AA446=Servizio!$A$55),Servizio!$B$32,IF(OR(AA446=Servizio!$A$33,AA446=Servizio!$A$44,AA446=Servizio!$A$53),Servizio!$B$33,IF(OR(AA446=Servizio!$A$34,AA446=Servizio!$A$45,AA446=Servizio!$A$54),Servizio!$B$34,IF(AA446=Servizio!$A$35,Servizio!$B$35,IF(AA446=Servizio!$A$36,Servizio!$B$36,IF(AA446=Servizio!$A$37,Servizio!$B$37,IF(AA446=Servizio!$A$57,Servizio!$B$57,IF(AA446=Servizio!$A$58,Servizio!$B$58,""))))))))))))))))))))))))))))))</f>
        <v/>
      </c>
      <c r="AC446" s="102"/>
      <c r="AD446" s="4"/>
      <c r="AE446" s="4"/>
      <c r="AF446" s="99"/>
      <c r="AG446" s="134"/>
      <c r="AH446" s="101"/>
      <c r="AI446" s="102"/>
      <c r="AJ446" s="105"/>
      <c r="AK446" s="106"/>
      <c r="AL446" s="16"/>
      <c r="AM446" s="5"/>
      <c r="AN446" s="68" t="str">
        <f t="shared" si="79"/>
        <v/>
      </c>
      <c r="AO446" s="68" t="str">
        <f t="shared" si="80"/>
        <v/>
      </c>
      <c r="AP446" s="16"/>
      <c r="AQ446" s="70" t="str">
        <f t="shared" si="81"/>
        <v/>
      </c>
      <c r="AR446" s="109"/>
      <c r="AS446" s="105"/>
      <c r="AT446" s="106"/>
      <c r="AU446" s="16"/>
      <c r="AV446" s="106"/>
      <c r="AW446" s="111"/>
      <c r="AX446" s="6"/>
      <c r="AY446" s="16"/>
      <c r="AZ446" s="50"/>
      <c r="BA446" s="70" t="str">
        <f t="shared" si="82"/>
        <v/>
      </c>
      <c r="BB446" s="51"/>
      <c r="BC446" s="16"/>
      <c r="BD446" s="68" t="str">
        <f t="shared" si="83"/>
        <v/>
      </c>
      <c r="BE446" s="16"/>
      <c r="BF446" s="16"/>
      <c r="BG446" s="102"/>
      <c r="BH446" s="4"/>
      <c r="BI446" s="50"/>
      <c r="BJ446" s="70" t="str">
        <f t="shared" si="84"/>
        <v/>
      </c>
    </row>
    <row r="447" spans="19:62" x14ac:dyDescent="0.2">
      <c r="S447" s="140">
        <f t="shared" si="73"/>
        <v>0</v>
      </c>
      <c r="T447" s="139">
        <f t="shared" si="74"/>
        <v>0</v>
      </c>
      <c r="U447" s="132">
        <f t="shared" si="75"/>
        <v>0</v>
      </c>
      <c r="V447" s="132" t="str">
        <f t="shared" si="76"/>
        <v/>
      </c>
      <c r="W447" s="136">
        <f t="shared" si="77"/>
        <v>0</v>
      </c>
      <c r="X447" s="136">
        <f t="shared" si="78"/>
        <v>0</v>
      </c>
      <c r="Y447" s="132" t="str">
        <f>IF(AX447="","",IF(AND(BH447=Avanzamento!AL$2,AQ447&gt;0,BB447&gt;0),SUM(MAX(Y$9:Y446),1),0))</f>
        <v/>
      </c>
      <c r="Z447" s="132" t="str">
        <f>IF(AX447="","",IF(AX447=Avanzamento!AL$2,SUM(MAX(Z$9:Z446),1),0))</f>
        <v/>
      </c>
      <c r="AA447" s="6"/>
      <c r="AB447" s="97" t="str">
        <f>IF(OR(AA447=Servizio!$A$7,AA447=Servizio!$A$11,AA447=Servizio!$A$25,AA447=Servizio!$A$38,AA447=Servizio!$A$47,AA447=Servizio!$A$56),Servizio!$B$7,IF(AA447=Servizio!$A$8,Servizio!$B$8,IF(AA447=Servizio!$A$9,Servizio!$B$9,IF(OR(AA447=Servizio!$A$10,AA447=Servizio!$A$23),Servizio!$B$10,IF(OR(AA447=Servizio!$A$12,AA447=Servizio!$A$39,AA447=Servizio!$A$48),Servizio!$B$12,IF(OR(AA447=Servizio!$A$13,AA447=Servizio!$A$40,AA447=Servizio!$A$49),Servizio!$B$13,IF(AA447=Servizio!$A$14,Servizio!$B$14,IF(AA447=Servizio!$A$15,Servizio!$B$15,IF(AA447=Servizio!$A$16,Servizio!$B$16,IF(AA447=Servizio!$A$17,Servizio!$B$17,IF(AA447=Servizio!$A$18,Servizio!$B$18,IF(AA447=Servizio!$A$19,Servizio!$B$19,IF(AA447=Servizio!$A$20,Servizio!$B$20,IF(AA447=Servizio!$A$21,Servizio!$B$21,IF(AA447=Servizio!$A$22,Servizio!$B$22,IF(AA447=Servizio!$A$24,Servizio!$B$24,IF(OR(AA447=Servizio!$A$26,AA447=Servizio!$A$41,AA447=Servizio!$A$50),Servizio!$B$26,IF(AA447=Servizio!$A$27,Servizio!$B$27,IF(OR(AA447=Servizio!$A$28,AA447=Servizio!$A$42,AA447=Servizio!$A$51),Servizio!$B$28,IF(OR(AA447=Servizio!$A$29,AA447=Servizio!$A$43,AA447=Servizio!$A$52),Servizio!$B$29,IF(AA447=Servizio!$A$30,Servizio!$B$30,IF(AA447=Servizio!$A$31,Servizio!$B$31,IF(OR(AA447=Servizio!$A$32,AA447=Servizio!$A$46,AA447=Servizio!$A$55),Servizio!$B$32,IF(OR(AA447=Servizio!$A$33,AA447=Servizio!$A$44,AA447=Servizio!$A$53),Servizio!$B$33,IF(OR(AA447=Servizio!$A$34,AA447=Servizio!$A$45,AA447=Servizio!$A$54),Servizio!$B$34,IF(AA447=Servizio!$A$35,Servizio!$B$35,IF(AA447=Servizio!$A$36,Servizio!$B$36,IF(AA447=Servizio!$A$37,Servizio!$B$37,IF(AA447=Servizio!$A$57,Servizio!$B$57,IF(AA447=Servizio!$A$58,Servizio!$B$58,""))))))))))))))))))))))))))))))</f>
        <v/>
      </c>
      <c r="AC447" s="102"/>
      <c r="AD447" s="4"/>
      <c r="AE447" s="4"/>
      <c r="AF447" s="99"/>
      <c r="AG447" s="134"/>
      <c r="AH447" s="101"/>
      <c r="AI447" s="102"/>
      <c r="AJ447" s="105"/>
      <c r="AK447" s="106"/>
      <c r="AL447" s="16"/>
      <c r="AM447" s="5"/>
      <c r="AN447" s="68" t="str">
        <f t="shared" si="79"/>
        <v/>
      </c>
      <c r="AO447" s="68" t="str">
        <f t="shared" si="80"/>
        <v/>
      </c>
      <c r="AP447" s="16"/>
      <c r="AQ447" s="70" t="str">
        <f t="shared" si="81"/>
        <v/>
      </c>
      <c r="AR447" s="109"/>
      <c r="AS447" s="105"/>
      <c r="AT447" s="106"/>
      <c r="AU447" s="16"/>
      <c r="AV447" s="106"/>
      <c r="AW447" s="111"/>
      <c r="AX447" s="6"/>
      <c r="AY447" s="16"/>
      <c r="AZ447" s="50"/>
      <c r="BA447" s="70" t="str">
        <f t="shared" si="82"/>
        <v/>
      </c>
      <c r="BB447" s="51"/>
      <c r="BC447" s="16"/>
      <c r="BD447" s="68" t="str">
        <f t="shared" si="83"/>
        <v/>
      </c>
      <c r="BE447" s="16"/>
      <c r="BF447" s="16"/>
      <c r="BG447" s="102"/>
      <c r="BH447" s="4"/>
      <c r="BI447" s="50"/>
      <c r="BJ447" s="70" t="str">
        <f t="shared" si="84"/>
        <v/>
      </c>
    </row>
    <row r="448" spans="19:62" x14ac:dyDescent="0.2">
      <c r="S448" s="140">
        <f t="shared" si="73"/>
        <v>0</v>
      </c>
      <c r="T448" s="139">
        <f t="shared" si="74"/>
        <v>0</v>
      </c>
      <c r="U448" s="132">
        <f t="shared" si="75"/>
        <v>0</v>
      </c>
      <c r="V448" s="132" t="str">
        <f t="shared" si="76"/>
        <v/>
      </c>
      <c r="W448" s="136">
        <f t="shared" si="77"/>
        <v>0</v>
      </c>
      <c r="X448" s="136">
        <f t="shared" si="78"/>
        <v>0</v>
      </c>
      <c r="Y448" s="132" t="str">
        <f>IF(AX448="","",IF(AND(BH448=Avanzamento!AL$2,AQ448&gt;0,BB448&gt;0),SUM(MAX(Y$9:Y447),1),0))</f>
        <v/>
      </c>
      <c r="Z448" s="132" t="str">
        <f>IF(AX448="","",IF(AX448=Avanzamento!AL$2,SUM(MAX(Z$9:Z447),1),0))</f>
        <v/>
      </c>
      <c r="AA448" s="6"/>
      <c r="AB448" s="97" t="str">
        <f>IF(OR(AA448=Servizio!$A$7,AA448=Servizio!$A$11,AA448=Servizio!$A$25,AA448=Servizio!$A$38,AA448=Servizio!$A$47,AA448=Servizio!$A$56),Servizio!$B$7,IF(AA448=Servizio!$A$8,Servizio!$B$8,IF(AA448=Servizio!$A$9,Servizio!$B$9,IF(OR(AA448=Servizio!$A$10,AA448=Servizio!$A$23),Servizio!$B$10,IF(OR(AA448=Servizio!$A$12,AA448=Servizio!$A$39,AA448=Servizio!$A$48),Servizio!$B$12,IF(OR(AA448=Servizio!$A$13,AA448=Servizio!$A$40,AA448=Servizio!$A$49),Servizio!$B$13,IF(AA448=Servizio!$A$14,Servizio!$B$14,IF(AA448=Servizio!$A$15,Servizio!$B$15,IF(AA448=Servizio!$A$16,Servizio!$B$16,IF(AA448=Servizio!$A$17,Servizio!$B$17,IF(AA448=Servizio!$A$18,Servizio!$B$18,IF(AA448=Servizio!$A$19,Servizio!$B$19,IF(AA448=Servizio!$A$20,Servizio!$B$20,IF(AA448=Servizio!$A$21,Servizio!$B$21,IF(AA448=Servizio!$A$22,Servizio!$B$22,IF(AA448=Servizio!$A$24,Servizio!$B$24,IF(OR(AA448=Servizio!$A$26,AA448=Servizio!$A$41,AA448=Servizio!$A$50),Servizio!$B$26,IF(AA448=Servizio!$A$27,Servizio!$B$27,IF(OR(AA448=Servizio!$A$28,AA448=Servizio!$A$42,AA448=Servizio!$A$51),Servizio!$B$28,IF(OR(AA448=Servizio!$A$29,AA448=Servizio!$A$43,AA448=Servizio!$A$52),Servizio!$B$29,IF(AA448=Servizio!$A$30,Servizio!$B$30,IF(AA448=Servizio!$A$31,Servizio!$B$31,IF(OR(AA448=Servizio!$A$32,AA448=Servizio!$A$46,AA448=Servizio!$A$55),Servizio!$B$32,IF(OR(AA448=Servizio!$A$33,AA448=Servizio!$A$44,AA448=Servizio!$A$53),Servizio!$B$33,IF(OR(AA448=Servizio!$A$34,AA448=Servizio!$A$45,AA448=Servizio!$A$54),Servizio!$B$34,IF(AA448=Servizio!$A$35,Servizio!$B$35,IF(AA448=Servizio!$A$36,Servizio!$B$36,IF(AA448=Servizio!$A$37,Servizio!$B$37,IF(AA448=Servizio!$A$57,Servizio!$B$57,IF(AA448=Servizio!$A$58,Servizio!$B$58,""))))))))))))))))))))))))))))))</f>
        <v/>
      </c>
      <c r="AC448" s="102"/>
      <c r="AD448" s="4"/>
      <c r="AE448" s="4"/>
      <c r="AF448" s="99"/>
      <c r="AG448" s="134"/>
      <c r="AH448" s="101"/>
      <c r="AI448" s="102"/>
      <c r="AJ448" s="105"/>
      <c r="AK448" s="106"/>
      <c r="AL448" s="16"/>
      <c r="AM448" s="5"/>
      <c r="AN448" s="68" t="str">
        <f t="shared" si="79"/>
        <v/>
      </c>
      <c r="AO448" s="68" t="str">
        <f t="shared" si="80"/>
        <v/>
      </c>
      <c r="AP448" s="16"/>
      <c r="AQ448" s="70" t="str">
        <f t="shared" si="81"/>
        <v/>
      </c>
      <c r="AR448" s="109"/>
      <c r="AS448" s="105"/>
      <c r="AT448" s="106"/>
      <c r="AU448" s="16"/>
      <c r="AV448" s="106"/>
      <c r="AW448" s="111"/>
      <c r="AX448" s="6"/>
      <c r="AY448" s="16"/>
      <c r="AZ448" s="50"/>
      <c r="BA448" s="70" t="str">
        <f t="shared" si="82"/>
        <v/>
      </c>
      <c r="BB448" s="51"/>
      <c r="BC448" s="16"/>
      <c r="BD448" s="68" t="str">
        <f t="shared" si="83"/>
        <v/>
      </c>
      <c r="BE448" s="16"/>
      <c r="BF448" s="16"/>
      <c r="BG448" s="102"/>
      <c r="BH448" s="4"/>
      <c r="BI448" s="50"/>
      <c r="BJ448" s="70" t="str">
        <f t="shared" si="84"/>
        <v/>
      </c>
    </row>
    <row r="449" spans="19:62" x14ac:dyDescent="0.2">
      <c r="S449" s="140">
        <f t="shared" si="73"/>
        <v>0</v>
      </c>
      <c r="T449" s="139">
        <f t="shared" si="74"/>
        <v>0</v>
      </c>
      <c r="U449" s="132">
        <f t="shared" si="75"/>
        <v>0</v>
      </c>
      <c r="V449" s="132" t="str">
        <f t="shared" si="76"/>
        <v/>
      </c>
      <c r="W449" s="136">
        <f t="shared" si="77"/>
        <v>0</v>
      </c>
      <c r="X449" s="136">
        <f t="shared" si="78"/>
        <v>0</v>
      </c>
      <c r="Y449" s="132" t="str">
        <f>IF(AX449="","",IF(AND(BH449=Avanzamento!AL$2,AQ449&gt;0,BB449&gt;0),SUM(MAX(Y$9:Y448),1),0))</f>
        <v/>
      </c>
      <c r="Z449" s="132" t="str">
        <f>IF(AX449="","",IF(AX449=Avanzamento!AL$2,SUM(MAX(Z$9:Z448),1),0))</f>
        <v/>
      </c>
      <c r="AA449" s="6"/>
      <c r="AB449" s="97" t="str">
        <f>IF(OR(AA449=Servizio!$A$7,AA449=Servizio!$A$11,AA449=Servizio!$A$25,AA449=Servizio!$A$38,AA449=Servizio!$A$47,AA449=Servizio!$A$56),Servizio!$B$7,IF(AA449=Servizio!$A$8,Servizio!$B$8,IF(AA449=Servizio!$A$9,Servizio!$B$9,IF(OR(AA449=Servizio!$A$10,AA449=Servizio!$A$23),Servizio!$B$10,IF(OR(AA449=Servizio!$A$12,AA449=Servizio!$A$39,AA449=Servizio!$A$48),Servizio!$B$12,IF(OR(AA449=Servizio!$A$13,AA449=Servizio!$A$40,AA449=Servizio!$A$49),Servizio!$B$13,IF(AA449=Servizio!$A$14,Servizio!$B$14,IF(AA449=Servizio!$A$15,Servizio!$B$15,IF(AA449=Servizio!$A$16,Servizio!$B$16,IF(AA449=Servizio!$A$17,Servizio!$B$17,IF(AA449=Servizio!$A$18,Servizio!$B$18,IF(AA449=Servizio!$A$19,Servizio!$B$19,IF(AA449=Servizio!$A$20,Servizio!$B$20,IF(AA449=Servizio!$A$21,Servizio!$B$21,IF(AA449=Servizio!$A$22,Servizio!$B$22,IF(AA449=Servizio!$A$24,Servizio!$B$24,IF(OR(AA449=Servizio!$A$26,AA449=Servizio!$A$41,AA449=Servizio!$A$50),Servizio!$B$26,IF(AA449=Servizio!$A$27,Servizio!$B$27,IF(OR(AA449=Servizio!$A$28,AA449=Servizio!$A$42,AA449=Servizio!$A$51),Servizio!$B$28,IF(OR(AA449=Servizio!$A$29,AA449=Servizio!$A$43,AA449=Servizio!$A$52),Servizio!$B$29,IF(AA449=Servizio!$A$30,Servizio!$B$30,IF(AA449=Servizio!$A$31,Servizio!$B$31,IF(OR(AA449=Servizio!$A$32,AA449=Servizio!$A$46,AA449=Servizio!$A$55),Servizio!$B$32,IF(OR(AA449=Servizio!$A$33,AA449=Servizio!$A$44,AA449=Servizio!$A$53),Servizio!$B$33,IF(OR(AA449=Servizio!$A$34,AA449=Servizio!$A$45,AA449=Servizio!$A$54),Servizio!$B$34,IF(AA449=Servizio!$A$35,Servizio!$B$35,IF(AA449=Servizio!$A$36,Servizio!$B$36,IF(AA449=Servizio!$A$37,Servizio!$B$37,IF(AA449=Servizio!$A$57,Servizio!$B$57,IF(AA449=Servizio!$A$58,Servizio!$B$58,""))))))))))))))))))))))))))))))</f>
        <v/>
      </c>
      <c r="AC449" s="102"/>
      <c r="AD449" s="4"/>
      <c r="AE449" s="4"/>
      <c r="AF449" s="99"/>
      <c r="AG449" s="134"/>
      <c r="AH449" s="101"/>
      <c r="AI449" s="102"/>
      <c r="AJ449" s="105"/>
      <c r="AK449" s="106"/>
      <c r="AL449" s="16"/>
      <c r="AM449" s="5"/>
      <c r="AN449" s="68" t="str">
        <f t="shared" si="79"/>
        <v/>
      </c>
      <c r="AO449" s="68" t="str">
        <f t="shared" si="80"/>
        <v/>
      </c>
      <c r="AP449" s="16"/>
      <c r="AQ449" s="70" t="str">
        <f t="shared" si="81"/>
        <v/>
      </c>
      <c r="AR449" s="109"/>
      <c r="AS449" s="105"/>
      <c r="AT449" s="106"/>
      <c r="AU449" s="16"/>
      <c r="AV449" s="106"/>
      <c r="AW449" s="111"/>
      <c r="AX449" s="6"/>
      <c r="AY449" s="16"/>
      <c r="AZ449" s="50"/>
      <c r="BA449" s="70" t="str">
        <f t="shared" si="82"/>
        <v/>
      </c>
      <c r="BB449" s="51"/>
      <c r="BC449" s="16"/>
      <c r="BD449" s="68" t="str">
        <f t="shared" si="83"/>
        <v/>
      </c>
      <c r="BE449" s="16"/>
      <c r="BF449" s="16"/>
      <c r="BG449" s="102"/>
      <c r="BH449" s="4"/>
      <c r="BI449" s="50"/>
      <c r="BJ449" s="70" t="str">
        <f t="shared" si="84"/>
        <v/>
      </c>
    </row>
    <row r="450" spans="19:62" x14ac:dyDescent="0.2">
      <c r="S450" s="140">
        <f t="shared" si="73"/>
        <v>0</v>
      </c>
      <c r="T450" s="139">
        <f t="shared" si="74"/>
        <v>0</v>
      </c>
      <c r="U450" s="132">
        <f t="shared" si="75"/>
        <v>0</v>
      </c>
      <c r="V450" s="132" t="str">
        <f t="shared" si="76"/>
        <v/>
      </c>
      <c r="W450" s="136">
        <f t="shared" si="77"/>
        <v>0</v>
      </c>
      <c r="X450" s="136">
        <f t="shared" si="78"/>
        <v>0</v>
      </c>
      <c r="Y450" s="132" t="str">
        <f>IF(AX450="","",IF(AND(BH450=Avanzamento!AL$2,AQ450&gt;0,BB450&gt;0),SUM(MAX(Y$9:Y449),1),0))</f>
        <v/>
      </c>
      <c r="Z450" s="132" t="str">
        <f>IF(AX450="","",IF(AX450=Avanzamento!AL$2,SUM(MAX(Z$9:Z449),1),0))</f>
        <v/>
      </c>
      <c r="AA450" s="6"/>
      <c r="AB450" s="97" t="str">
        <f>IF(OR(AA450=Servizio!$A$7,AA450=Servizio!$A$11,AA450=Servizio!$A$25,AA450=Servizio!$A$38,AA450=Servizio!$A$47,AA450=Servizio!$A$56),Servizio!$B$7,IF(AA450=Servizio!$A$8,Servizio!$B$8,IF(AA450=Servizio!$A$9,Servizio!$B$9,IF(OR(AA450=Servizio!$A$10,AA450=Servizio!$A$23),Servizio!$B$10,IF(OR(AA450=Servizio!$A$12,AA450=Servizio!$A$39,AA450=Servizio!$A$48),Servizio!$B$12,IF(OR(AA450=Servizio!$A$13,AA450=Servizio!$A$40,AA450=Servizio!$A$49),Servizio!$B$13,IF(AA450=Servizio!$A$14,Servizio!$B$14,IF(AA450=Servizio!$A$15,Servizio!$B$15,IF(AA450=Servizio!$A$16,Servizio!$B$16,IF(AA450=Servizio!$A$17,Servizio!$B$17,IF(AA450=Servizio!$A$18,Servizio!$B$18,IF(AA450=Servizio!$A$19,Servizio!$B$19,IF(AA450=Servizio!$A$20,Servizio!$B$20,IF(AA450=Servizio!$A$21,Servizio!$B$21,IF(AA450=Servizio!$A$22,Servizio!$B$22,IF(AA450=Servizio!$A$24,Servizio!$B$24,IF(OR(AA450=Servizio!$A$26,AA450=Servizio!$A$41,AA450=Servizio!$A$50),Servizio!$B$26,IF(AA450=Servizio!$A$27,Servizio!$B$27,IF(OR(AA450=Servizio!$A$28,AA450=Servizio!$A$42,AA450=Servizio!$A$51),Servizio!$B$28,IF(OR(AA450=Servizio!$A$29,AA450=Servizio!$A$43,AA450=Servizio!$A$52),Servizio!$B$29,IF(AA450=Servizio!$A$30,Servizio!$B$30,IF(AA450=Servizio!$A$31,Servizio!$B$31,IF(OR(AA450=Servizio!$A$32,AA450=Servizio!$A$46,AA450=Servizio!$A$55),Servizio!$B$32,IF(OR(AA450=Servizio!$A$33,AA450=Servizio!$A$44,AA450=Servizio!$A$53),Servizio!$B$33,IF(OR(AA450=Servizio!$A$34,AA450=Servizio!$A$45,AA450=Servizio!$A$54),Servizio!$B$34,IF(AA450=Servizio!$A$35,Servizio!$B$35,IF(AA450=Servizio!$A$36,Servizio!$B$36,IF(AA450=Servizio!$A$37,Servizio!$B$37,IF(AA450=Servizio!$A$57,Servizio!$B$57,IF(AA450=Servizio!$A$58,Servizio!$B$58,""))))))))))))))))))))))))))))))</f>
        <v/>
      </c>
      <c r="AC450" s="102"/>
      <c r="AD450" s="4"/>
      <c r="AE450" s="4"/>
      <c r="AF450" s="99"/>
      <c r="AG450" s="134"/>
      <c r="AH450" s="101"/>
      <c r="AI450" s="102"/>
      <c r="AJ450" s="105"/>
      <c r="AK450" s="106"/>
      <c r="AL450" s="16"/>
      <c r="AM450" s="5"/>
      <c r="AN450" s="68" t="str">
        <f t="shared" si="79"/>
        <v/>
      </c>
      <c r="AO450" s="68" t="str">
        <f t="shared" si="80"/>
        <v/>
      </c>
      <c r="AP450" s="16"/>
      <c r="AQ450" s="70" t="str">
        <f t="shared" si="81"/>
        <v/>
      </c>
      <c r="AR450" s="109"/>
      <c r="AS450" s="105"/>
      <c r="AT450" s="106"/>
      <c r="AU450" s="16"/>
      <c r="AV450" s="106"/>
      <c r="AW450" s="111"/>
      <c r="AX450" s="6"/>
      <c r="AY450" s="16"/>
      <c r="AZ450" s="50"/>
      <c r="BA450" s="70" t="str">
        <f t="shared" si="82"/>
        <v/>
      </c>
      <c r="BB450" s="51"/>
      <c r="BC450" s="16"/>
      <c r="BD450" s="68" t="str">
        <f t="shared" si="83"/>
        <v/>
      </c>
      <c r="BE450" s="16"/>
      <c r="BF450" s="16"/>
      <c r="BG450" s="102"/>
      <c r="BH450" s="4"/>
      <c r="BI450" s="50"/>
      <c r="BJ450" s="70" t="str">
        <f t="shared" si="84"/>
        <v/>
      </c>
    </row>
    <row r="451" spans="19:62" x14ac:dyDescent="0.2">
      <c r="S451" s="140">
        <f t="shared" si="73"/>
        <v>0</v>
      </c>
      <c r="T451" s="139">
        <f t="shared" si="74"/>
        <v>0</v>
      </c>
      <c r="U451" s="132">
        <f t="shared" si="75"/>
        <v>0</v>
      </c>
      <c r="V451" s="132" t="str">
        <f t="shared" si="76"/>
        <v/>
      </c>
      <c r="W451" s="136">
        <f t="shared" si="77"/>
        <v>0</v>
      </c>
      <c r="X451" s="136">
        <f t="shared" si="78"/>
        <v>0</v>
      </c>
      <c r="Y451" s="132" t="str">
        <f>IF(AX451="","",IF(AND(BH451=Avanzamento!AL$2,AQ451&gt;0,BB451&gt;0),SUM(MAX(Y$9:Y450),1),0))</f>
        <v/>
      </c>
      <c r="Z451" s="132" t="str">
        <f>IF(AX451="","",IF(AX451=Avanzamento!AL$2,SUM(MAX(Z$9:Z450),1),0))</f>
        <v/>
      </c>
      <c r="AA451" s="6"/>
      <c r="AB451" s="97" t="str">
        <f>IF(OR(AA451=Servizio!$A$7,AA451=Servizio!$A$11,AA451=Servizio!$A$25,AA451=Servizio!$A$38,AA451=Servizio!$A$47,AA451=Servizio!$A$56),Servizio!$B$7,IF(AA451=Servizio!$A$8,Servizio!$B$8,IF(AA451=Servizio!$A$9,Servizio!$B$9,IF(OR(AA451=Servizio!$A$10,AA451=Servizio!$A$23),Servizio!$B$10,IF(OR(AA451=Servizio!$A$12,AA451=Servizio!$A$39,AA451=Servizio!$A$48),Servizio!$B$12,IF(OR(AA451=Servizio!$A$13,AA451=Servizio!$A$40,AA451=Servizio!$A$49),Servizio!$B$13,IF(AA451=Servizio!$A$14,Servizio!$B$14,IF(AA451=Servizio!$A$15,Servizio!$B$15,IF(AA451=Servizio!$A$16,Servizio!$B$16,IF(AA451=Servizio!$A$17,Servizio!$B$17,IF(AA451=Servizio!$A$18,Servizio!$B$18,IF(AA451=Servizio!$A$19,Servizio!$B$19,IF(AA451=Servizio!$A$20,Servizio!$B$20,IF(AA451=Servizio!$A$21,Servizio!$B$21,IF(AA451=Servizio!$A$22,Servizio!$B$22,IF(AA451=Servizio!$A$24,Servizio!$B$24,IF(OR(AA451=Servizio!$A$26,AA451=Servizio!$A$41,AA451=Servizio!$A$50),Servizio!$B$26,IF(AA451=Servizio!$A$27,Servizio!$B$27,IF(OR(AA451=Servizio!$A$28,AA451=Servizio!$A$42,AA451=Servizio!$A$51),Servizio!$B$28,IF(OR(AA451=Servizio!$A$29,AA451=Servizio!$A$43,AA451=Servizio!$A$52),Servizio!$B$29,IF(AA451=Servizio!$A$30,Servizio!$B$30,IF(AA451=Servizio!$A$31,Servizio!$B$31,IF(OR(AA451=Servizio!$A$32,AA451=Servizio!$A$46,AA451=Servizio!$A$55),Servizio!$B$32,IF(OR(AA451=Servizio!$A$33,AA451=Servizio!$A$44,AA451=Servizio!$A$53),Servizio!$B$33,IF(OR(AA451=Servizio!$A$34,AA451=Servizio!$A$45,AA451=Servizio!$A$54),Servizio!$B$34,IF(AA451=Servizio!$A$35,Servizio!$B$35,IF(AA451=Servizio!$A$36,Servizio!$B$36,IF(AA451=Servizio!$A$37,Servizio!$B$37,IF(AA451=Servizio!$A$57,Servizio!$B$57,IF(AA451=Servizio!$A$58,Servizio!$B$58,""))))))))))))))))))))))))))))))</f>
        <v/>
      </c>
      <c r="AC451" s="102"/>
      <c r="AD451" s="4"/>
      <c r="AE451" s="4"/>
      <c r="AF451" s="99"/>
      <c r="AG451" s="134"/>
      <c r="AH451" s="101"/>
      <c r="AI451" s="102"/>
      <c r="AJ451" s="105"/>
      <c r="AK451" s="106"/>
      <c r="AL451" s="16"/>
      <c r="AM451" s="5"/>
      <c r="AN451" s="68" t="str">
        <f t="shared" si="79"/>
        <v/>
      </c>
      <c r="AO451" s="68" t="str">
        <f t="shared" si="80"/>
        <v/>
      </c>
      <c r="AP451" s="16"/>
      <c r="AQ451" s="70" t="str">
        <f t="shared" si="81"/>
        <v/>
      </c>
      <c r="AR451" s="109"/>
      <c r="AS451" s="105"/>
      <c r="AT451" s="106"/>
      <c r="AU451" s="16"/>
      <c r="AV451" s="106"/>
      <c r="AW451" s="111"/>
      <c r="AX451" s="6"/>
      <c r="AY451" s="16"/>
      <c r="AZ451" s="50"/>
      <c r="BA451" s="70" t="str">
        <f t="shared" si="82"/>
        <v/>
      </c>
      <c r="BB451" s="51"/>
      <c r="BC451" s="16"/>
      <c r="BD451" s="68" t="str">
        <f t="shared" si="83"/>
        <v/>
      </c>
      <c r="BE451" s="16"/>
      <c r="BF451" s="16"/>
      <c r="BG451" s="102"/>
      <c r="BH451" s="4"/>
      <c r="BI451" s="50"/>
      <c r="BJ451" s="70" t="str">
        <f t="shared" si="84"/>
        <v/>
      </c>
    </row>
    <row r="452" spans="19:62" x14ac:dyDescent="0.2">
      <c r="S452" s="140">
        <f t="shared" si="73"/>
        <v>0</v>
      </c>
      <c r="T452" s="139">
        <f t="shared" si="74"/>
        <v>0</v>
      </c>
      <c r="U452" s="132">
        <f t="shared" si="75"/>
        <v>0</v>
      </c>
      <c r="V452" s="132" t="str">
        <f t="shared" si="76"/>
        <v/>
      </c>
      <c r="W452" s="136">
        <f t="shared" si="77"/>
        <v>0</v>
      </c>
      <c r="X452" s="136">
        <f t="shared" si="78"/>
        <v>0</v>
      </c>
      <c r="Y452" s="132" t="str">
        <f>IF(AX452="","",IF(AND(BH452=Avanzamento!AL$2,AQ452&gt;0,BB452&gt;0),SUM(MAX(Y$9:Y451),1),0))</f>
        <v/>
      </c>
      <c r="Z452" s="132" t="str">
        <f>IF(AX452="","",IF(AX452=Avanzamento!AL$2,SUM(MAX(Z$9:Z451),1),0))</f>
        <v/>
      </c>
      <c r="AA452" s="6"/>
      <c r="AB452" s="97" t="str">
        <f>IF(OR(AA452=Servizio!$A$7,AA452=Servizio!$A$11,AA452=Servizio!$A$25,AA452=Servizio!$A$38,AA452=Servizio!$A$47,AA452=Servizio!$A$56),Servizio!$B$7,IF(AA452=Servizio!$A$8,Servizio!$B$8,IF(AA452=Servizio!$A$9,Servizio!$B$9,IF(OR(AA452=Servizio!$A$10,AA452=Servizio!$A$23),Servizio!$B$10,IF(OR(AA452=Servizio!$A$12,AA452=Servizio!$A$39,AA452=Servizio!$A$48),Servizio!$B$12,IF(OR(AA452=Servizio!$A$13,AA452=Servizio!$A$40,AA452=Servizio!$A$49),Servizio!$B$13,IF(AA452=Servizio!$A$14,Servizio!$B$14,IF(AA452=Servizio!$A$15,Servizio!$B$15,IF(AA452=Servizio!$A$16,Servizio!$B$16,IF(AA452=Servizio!$A$17,Servizio!$B$17,IF(AA452=Servizio!$A$18,Servizio!$B$18,IF(AA452=Servizio!$A$19,Servizio!$B$19,IF(AA452=Servizio!$A$20,Servizio!$B$20,IF(AA452=Servizio!$A$21,Servizio!$B$21,IF(AA452=Servizio!$A$22,Servizio!$B$22,IF(AA452=Servizio!$A$24,Servizio!$B$24,IF(OR(AA452=Servizio!$A$26,AA452=Servizio!$A$41,AA452=Servizio!$A$50),Servizio!$B$26,IF(AA452=Servizio!$A$27,Servizio!$B$27,IF(OR(AA452=Servizio!$A$28,AA452=Servizio!$A$42,AA452=Servizio!$A$51),Servizio!$B$28,IF(OR(AA452=Servizio!$A$29,AA452=Servizio!$A$43,AA452=Servizio!$A$52),Servizio!$B$29,IF(AA452=Servizio!$A$30,Servizio!$B$30,IF(AA452=Servizio!$A$31,Servizio!$B$31,IF(OR(AA452=Servizio!$A$32,AA452=Servizio!$A$46,AA452=Servizio!$A$55),Servizio!$B$32,IF(OR(AA452=Servizio!$A$33,AA452=Servizio!$A$44,AA452=Servizio!$A$53),Servizio!$B$33,IF(OR(AA452=Servizio!$A$34,AA452=Servizio!$A$45,AA452=Servizio!$A$54),Servizio!$B$34,IF(AA452=Servizio!$A$35,Servizio!$B$35,IF(AA452=Servizio!$A$36,Servizio!$B$36,IF(AA452=Servizio!$A$37,Servizio!$B$37,IF(AA452=Servizio!$A$57,Servizio!$B$57,IF(AA452=Servizio!$A$58,Servizio!$B$58,""))))))))))))))))))))))))))))))</f>
        <v/>
      </c>
      <c r="AC452" s="102"/>
      <c r="AD452" s="4"/>
      <c r="AE452" s="4"/>
      <c r="AF452" s="99"/>
      <c r="AG452" s="134"/>
      <c r="AH452" s="101"/>
      <c r="AI452" s="102"/>
      <c r="AJ452" s="105"/>
      <c r="AK452" s="106"/>
      <c r="AL452" s="16"/>
      <c r="AM452" s="5"/>
      <c r="AN452" s="68" t="str">
        <f t="shared" si="79"/>
        <v/>
      </c>
      <c r="AO452" s="68" t="str">
        <f t="shared" si="80"/>
        <v/>
      </c>
      <c r="AP452" s="16"/>
      <c r="AQ452" s="70" t="str">
        <f t="shared" si="81"/>
        <v/>
      </c>
      <c r="AR452" s="109"/>
      <c r="AS452" s="105"/>
      <c r="AT452" s="106"/>
      <c r="AU452" s="16"/>
      <c r="AV452" s="106"/>
      <c r="AW452" s="111"/>
      <c r="AX452" s="6"/>
      <c r="AY452" s="16"/>
      <c r="AZ452" s="50"/>
      <c r="BA452" s="70" t="str">
        <f t="shared" si="82"/>
        <v/>
      </c>
      <c r="BB452" s="51"/>
      <c r="BC452" s="16"/>
      <c r="BD452" s="68" t="str">
        <f t="shared" si="83"/>
        <v/>
      </c>
      <c r="BE452" s="16"/>
      <c r="BF452" s="16"/>
      <c r="BG452" s="102"/>
      <c r="BH452" s="4"/>
      <c r="BI452" s="50"/>
      <c r="BJ452" s="70" t="str">
        <f t="shared" si="84"/>
        <v/>
      </c>
    </row>
    <row r="453" spans="19:62" x14ac:dyDescent="0.2">
      <c r="S453" s="140">
        <f t="shared" si="73"/>
        <v>0</v>
      </c>
      <c r="T453" s="139">
        <f t="shared" si="74"/>
        <v>0</v>
      </c>
      <c r="U453" s="132">
        <f t="shared" si="75"/>
        <v>0</v>
      </c>
      <c r="V453" s="132" t="str">
        <f t="shared" si="76"/>
        <v/>
      </c>
      <c r="W453" s="136">
        <f t="shared" si="77"/>
        <v>0</v>
      </c>
      <c r="X453" s="136">
        <f t="shared" si="78"/>
        <v>0</v>
      </c>
      <c r="Y453" s="132" t="str">
        <f>IF(AX453="","",IF(AND(BH453=Avanzamento!AL$2,AQ453&gt;0,BB453&gt;0),SUM(MAX(Y$9:Y452),1),0))</f>
        <v/>
      </c>
      <c r="Z453" s="132" t="str">
        <f>IF(AX453="","",IF(AX453=Avanzamento!AL$2,SUM(MAX(Z$9:Z452),1),0))</f>
        <v/>
      </c>
      <c r="AA453" s="6"/>
      <c r="AB453" s="97" t="str">
        <f>IF(OR(AA453=Servizio!$A$7,AA453=Servizio!$A$11,AA453=Servizio!$A$25,AA453=Servizio!$A$38,AA453=Servizio!$A$47,AA453=Servizio!$A$56),Servizio!$B$7,IF(AA453=Servizio!$A$8,Servizio!$B$8,IF(AA453=Servizio!$A$9,Servizio!$B$9,IF(OR(AA453=Servizio!$A$10,AA453=Servizio!$A$23),Servizio!$B$10,IF(OR(AA453=Servizio!$A$12,AA453=Servizio!$A$39,AA453=Servizio!$A$48),Servizio!$B$12,IF(OR(AA453=Servizio!$A$13,AA453=Servizio!$A$40,AA453=Servizio!$A$49),Servizio!$B$13,IF(AA453=Servizio!$A$14,Servizio!$B$14,IF(AA453=Servizio!$A$15,Servizio!$B$15,IF(AA453=Servizio!$A$16,Servizio!$B$16,IF(AA453=Servizio!$A$17,Servizio!$B$17,IF(AA453=Servizio!$A$18,Servizio!$B$18,IF(AA453=Servizio!$A$19,Servizio!$B$19,IF(AA453=Servizio!$A$20,Servizio!$B$20,IF(AA453=Servizio!$A$21,Servizio!$B$21,IF(AA453=Servizio!$A$22,Servizio!$B$22,IF(AA453=Servizio!$A$24,Servizio!$B$24,IF(OR(AA453=Servizio!$A$26,AA453=Servizio!$A$41,AA453=Servizio!$A$50),Servizio!$B$26,IF(AA453=Servizio!$A$27,Servizio!$B$27,IF(OR(AA453=Servizio!$A$28,AA453=Servizio!$A$42,AA453=Servizio!$A$51),Servizio!$B$28,IF(OR(AA453=Servizio!$A$29,AA453=Servizio!$A$43,AA453=Servizio!$A$52),Servizio!$B$29,IF(AA453=Servizio!$A$30,Servizio!$B$30,IF(AA453=Servizio!$A$31,Servizio!$B$31,IF(OR(AA453=Servizio!$A$32,AA453=Servizio!$A$46,AA453=Servizio!$A$55),Servizio!$B$32,IF(OR(AA453=Servizio!$A$33,AA453=Servizio!$A$44,AA453=Servizio!$A$53),Servizio!$B$33,IF(OR(AA453=Servizio!$A$34,AA453=Servizio!$A$45,AA453=Servizio!$A$54),Servizio!$B$34,IF(AA453=Servizio!$A$35,Servizio!$B$35,IF(AA453=Servizio!$A$36,Servizio!$B$36,IF(AA453=Servizio!$A$37,Servizio!$B$37,IF(AA453=Servizio!$A$57,Servizio!$B$57,IF(AA453=Servizio!$A$58,Servizio!$B$58,""))))))))))))))))))))))))))))))</f>
        <v/>
      </c>
      <c r="AC453" s="102"/>
      <c r="AD453" s="4"/>
      <c r="AE453" s="4"/>
      <c r="AF453" s="99"/>
      <c r="AG453" s="134"/>
      <c r="AH453" s="101"/>
      <c r="AI453" s="102"/>
      <c r="AJ453" s="105"/>
      <c r="AK453" s="106"/>
      <c r="AL453" s="16"/>
      <c r="AM453" s="5"/>
      <c r="AN453" s="68" t="str">
        <f t="shared" si="79"/>
        <v/>
      </c>
      <c r="AO453" s="68" t="str">
        <f t="shared" si="80"/>
        <v/>
      </c>
      <c r="AP453" s="16"/>
      <c r="AQ453" s="70" t="str">
        <f t="shared" si="81"/>
        <v/>
      </c>
      <c r="AR453" s="109"/>
      <c r="AS453" s="105"/>
      <c r="AT453" s="106"/>
      <c r="AU453" s="16"/>
      <c r="AV453" s="106"/>
      <c r="AW453" s="111"/>
      <c r="AX453" s="6"/>
      <c r="AY453" s="16"/>
      <c r="AZ453" s="50"/>
      <c r="BA453" s="70" t="str">
        <f t="shared" si="82"/>
        <v/>
      </c>
      <c r="BB453" s="51"/>
      <c r="BC453" s="16"/>
      <c r="BD453" s="68" t="str">
        <f t="shared" si="83"/>
        <v/>
      </c>
      <c r="BE453" s="16"/>
      <c r="BF453" s="16"/>
      <c r="BG453" s="102"/>
      <c r="BH453" s="4"/>
      <c r="BI453" s="50"/>
      <c r="BJ453" s="70" t="str">
        <f t="shared" si="84"/>
        <v/>
      </c>
    </row>
    <row r="454" spans="19:62" x14ac:dyDescent="0.2">
      <c r="S454" s="140">
        <f t="shared" si="73"/>
        <v>0</v>
      </c>
      <c r="T454" s="139">
        <f t="shared" si="74"/>
        <v>0</v>
      </c>
      <c r="U454" s="132">
        <f t="shared" si="75"/>
        <v>0</v>
      </c>
      <c r="V454" s="132" t="str">
        <f t="shared" si="76"/>
        <v/>
      </c>
      <c r="W454" s="136">
        <f t="shared" si="77"/>
        <v>0</v>
      </c>
      <c r="X454" s="136">
        <f t="shared" si="78"/>
        <v>0</v>
      </c>
      <c r="Y454" s="132" t="str">
        <f>IF(AX454="","",IF(AND(BH454=Avanzamento!AL$2,AQ454&gt;0,BB454&gt;0),SUM(MAX(Y$9:Y453),1),0))</f>
        <v/>
      </c>
      <c r="Z454" s="132" t="str">
        <f>IF(AX454="","",IF(AX454=Avanzamento!AL$2,SUM(MAX(Z$9:Z453),1),0))</f>
        <v/>
      </c>
      <c r="AA454" s="6"/>
      <c r="AB454" s="97" t="str">
        <f>IF(OR(AA454=Servizio!$A$7,AA454=Servizio!$A$11,AA454=Servizio!$A$25,AA454=Servizio!$A$38,AA454=Servizio!$A$47,AA454=Servizio!$A$56),Servizio!$B$7,IF(AA454=Servizio!$A$8,Servizio!$B$8,IF(AA454=Servizio!$A$9,Servizio!$B$9,IF(OR(AA454=Servizio!$A$10,AA454=Servizio!$A$23),Servizio!$B$10,IF(OR(AA454=Servizio!$A$12,AA454=Servizio!$A$39,AA454=Servizio!$A$48),Servizio!$B$12,IF(OR(AA454=Servizio!$A$13,AA454=Servizio!$A$40,AA454=Servizio!$A$49),Servizio!$B$13,IF(AA454=Servizio!$A$14,Servizio!$B$14,IF(AA454=Servizio!$A$15,Servizio!$B$15,IF(AA454=Servizio!$A$16,Servizio!$B$16,IF(AA454=Servizio!$A$17,Servizio!$B$17,IF(AA454=Servizio!$A$18,Servizio!$B$18,IF(AA454=Servizio!$A$19,Servizio!$B$19,IF(AA454=Servizio!$A$20,Servizio!$B$20,IF(AA454=Servizio!$A$21,Servizio!$B$21,IF(AA454=Servizio!$A$22,Servizio!$B$22,IF(AA454=Servizio!$A$24,Servizio!$B$24,IF(OR(AA454=Servizio!$A$26,AA454=Servizio!$A$41,AA454=Servizio!$A$50),Servizio!$B$26,IF(AA454=Servizio!$A$27,Servizio!$B$27,IF(OR(AA454=Servizio!$A$28,AA454=Servizio!$A$42,AA454=Servizio!$A$51),Servizio!$B$28,IF(OR(AA454=Servizio!$A$29,AA454=Servizio!$A$43,AA454=Servizio!$A$52),Servizio!$B$29,IF(AA454=Servizio!$A$30,Servizio!$B$30,IF(AA454=Servizio!$A$31,Servizio!$B$31,IF(OR(AA454=Servizio!$A$32,AA454=Servizio!$A$46,AA454=Servizio!$A$55),Servizio!$B$32,IF(OR(AA454=Servizio!$A$33,AA454=Servizio!$A$44,AA454=Servizio!$A$53),Servizio!$B$33,IF(OR(AA454=Servizio!$A$34,AA454=Servizio!$A$45,AA454=Servizio!$A$54),Servizio!$B$34,IF(AA454=Servizio!$A$35,Servizio!$B$35,IF(AA454=Servizio!$A$36,Servizio!$B$36,IF(AA454=Servizio!$A$37,Servizio!$B$37,IF(AA454=Servizio!$A$57,Servizio!$B$57,IF(AA454=Servizio!$A$58,Servizio!$B$58,""))))))))))))))))))))))))))))))</f>
        <v/>
      </c>
      <c r="AC454" s="102"/>
      <c r="AD454" s="4"/>
      <c r="AE454" s="4"/>
      <c r="AF454" s="99"/>
      <c r="AG454" s="134"/>
      <c r="AH454" s="101"/>
      <c r="AI454" s="102"/>
      <c r="AJ454" s="105"/>
      <c r="AK454" s="106"/>
      <c r="AL454" s="16"/>
      <c r="AM454" s="5"/>
      <c r="AN454" s="68" t="str">
        <f t="shared" si="79"/>
        <v/>
      </c>
      <c r="AO454" s="68" t="str">
        <f t="shared" si="80"/>
        <v/>
      </c>
      <c r="AP454" s="16"/>
      <c r="AQ454" s="70" t="str">
        <f t="shared" si="81"/>
        <v/>
      </c>
      <c r="AR454" s="109"/>
      <c r="AS454" s="105"/>
      <c r="AT454" s="106"/>
      <c r="AU454" s="16"/>
      <c r="AV454" s="106"/>
      <c r="AW454" s="111"/>
      <c r="AX454" s="6"/>
      <c r="AY454" s="16"/>
      <c r="AZ454" s="50"/>
      <c r="BA454" s="70" t="str">
        <f t="shared" si="82"/>
        <v/>
      </c>
      <c r="BB454" s="51"/>
      <c r="BC454" s="16"/>
      <c r="BD454" s="68" t="str">
        <f t="shared" si="83"/>
        <v/>
      </c>
      <c r="BE454" s="16"/>
      <c r="BF454" s="16"/>
      <c r="BG454" s="102"/>
      <c r="BH454" s="4"/>
      <c r="BI454" s="50"/>
      <c r="BJ454" s="70" t="str">
        <f t="shared" si="84"/>
        <v/>
      </c>
    </row>
    <row r="455" spans="19:62" x14ac:dyDescent="0.2">
      <c r="S455" s="140">
        <f t="shared" si="73"/>
        <v>0</v>
      </c>
      <c r="T455" s="139">
        <f t="shared" si="74"/>
        <v>0</v>
      </c>
      <c r="U455" s="132">
        <f t="shared" si="75"/>
        <v>0</v>
      </c>
      <c r="V455" s="132" t="str">
        <f t="shared" si="76"/>
        <v/>
      </c>
      <c r="W455" s="136">
        <f t="shared" si="77"/>
        <v>0</v>
      </c>
      <c r="X455" s="136">
        <f t="shared" si="78"/>
        <v>0</v>
      </c>
      <c r="Y455" s="132" t="str">
        <f>IF(AX455="","",IF(AND(BH455=Avanzamento!AL$2,AQ455&gt;0,BB455&gt;0),SUM(MAX(Y$9:Y454),1),0))</f>
        <v/>
      </c>
      <c r="Z455" s="132" t="str">
        <f>IF(AX455="","",IF(AX455=Avanzamento!AL$2,SUM(MAX(Z$9:Z454),1),0))</f>
        <v/>
      </c>
      <c r="AA455" s="6"/>
      <c r="AB455" s="97" t="str">
        <f>IF(OR(AA455=Servizio!$A$7,AA455=Servizio!$A$11,AA455=Servizio!$A$25,AA455=Servizio!$A$38,AA455=Servizio!$A$47,AA455=Servizio!$A$56),Servizio!$B$7,IF(AA455=Servizio!$A$8,Servizio!$B$8,IF(AA455=Servizio!$A$9,Servizio!$B$9,IF(OR(AA455=Servizio!$A$10,AA455=Servizio!$A$23),Servizio!$B$10,IF(OR(AA455=Servizio!$A$12,AA455=Servizio!$A$39,AA455=Servizio!$A$48),Servizio!$B$12,IF(OR(AA455=Servizio!$A$13,AA455=Servizio!$A$40,AA455=Servizio!$A$49),Servizio!$B$13,IF(AA455=Servizio!$A$14,Servizio!$B$14,IF(AA455=Servizio!$A$15,Servizio!$B$15,IF(AA455=Servizio!$A$16,Servizio!$B$16,IF(AA455=Servizio!$A$17,Servizio!$B$17,IF(AA455=Servizio!$A$18,Servizio!$B$18,IF(AA455=Servizio!$A$19,Servizio!$B$19,IF(AA455=Servizio!$A$20,Servizio!$B$20,IF(AA455=Servizio!$A$21,Servizio!$B$21,IF(AA455=Servizio!$A$22,Servizio!$B$22,IF(AA455=Servizio!$A$24,Servizio!$B$24,IF(OR(AA455=Servizio!$A$26,AA455=Servizio!$A$41,AA455=Servizio!$A$50),Servizio!$B$26,IF(AA455=Servizio!$A$27,Servizio!$B$27,IF(OR(AA455=Servizio!$A$28,AA455=Servizio!$A$42,AA455=Servizio!$A$51),Servizio!$B$28,IF(OR(AA455=Servizio!$A$29,AA455=Servizio!$A$43,AA455=Servizio!$A$52),Servizio!$B$29,IF(AA455=Servizio!$A$30,Servizio!$B$30,IF(AA455=Servizio!$A$31,Servizio!$B$31,IF(OR(AA455=Servizio!$A$32,AA455=Servizio!$A$46,AA455=Servizio!$A$55),Servizio!$B$32,IF(OR(AA455=Servizio!$A$33,AA455=Servizio!$A$44,AA455=Servizio!$A$53),Servizio!$B$33,IF(OR(AA455=Servizio!$A$34,AA455=Servizio!$A$45,AA455=Servizio!$A$54),Servizio!$B$34,IF(AA455=Servizio!$A$35,Servizio!$B$35,IF(AA455=Servizio!$A$36,Servizio!$B$36,IF(AA455=Servizio!$A$37,Servizio!$B$37,IF(AA455=Servizio!$A$57,Servizio!$B$57,IF(AA455=Servizio!$A$58,Servizio!$B$58,""))))))))))))))))))))))))))))))</f>
        <v/>
      </c>
      <c r="AC455" s="102"/>
      <c r="AD455" s="4"/>
      <c r="AE455" s="4"/>
      <c r="AF455" s="99"/>
      <c r="AG455" s="134"/>
      <c r="AH455" s="101"/>
      <c r="AI455" s="102"/>
      <c r="AJ455" s="105"/>
      <c r="AK455" s="106"/>
      <c r="AL455" s="16"/>
      <c r="AM455" s="5"/>
      <c r="AN455" s="68" t="str">
        <f t="shared" si="79"/>
        <v/>
      </c>
      <c r="AO455" s="68" t="str">
        <f t="shared" si="80"/>
        <v/>
      </c>
      <c r="AP455" s="16"/>
      <c r="AQ455" s="70" t="str">
        <f t="shared" si="81"/>
        <v/>
      </c>
      <c r="AR455" s="109"/>
      <c r="AS455" s="105"/>
      <c r="AT455" s="106"/>
      <c r="AU455" s="16"/>
      <c r="AV455" s="106"/>
      <c r="AW455" s="111"/>
      <c r="AX455" s="6"/>
      <c r="AY455" s="16"/>
      <c r="AZ455" s="50"/>
      <c r="BA455" s="70" t="str">
        <f t="shared" si="82"/>
        <v/>
      </c>
      <c r="BB455" s="51"/>
      <c r="BC455" s="16"/>
      <c r="BD455" s="68" t="str">
        <f t="shared" si="83"/>
        <v/>
      </c>
      <c r="BE455" s="16"/>
      <c r="BF455" s="16"/>
      <c r="BG455" s="102"/>
      <c r="BH455" s="4"/>
      <c r="BI455" s="50"/>
      <c r="BJ455" s="70" t="str">
        <f t="shared" si="84"/>
        <v/>
      </c>
    </row>
    <row r="456" spans="19:62" x14ac:dyDescent="0.2">
      <c r="S456" s="140">
        <f t="shared" si="73"/>
        <v>0</v>
      </c>
      <c r="T456" s="139">
        <f t="shared" si="74"/>
        <v>0</v>
      </c>
      <c r="U456" s="132">
        <f t="shared" si="75"/>
        <v>0</v>
      </c>
      <c r="V456" s="132" t="str">
        <f t="shared" si="76"/>
        <v/>
      </c>
      <c r="W456" s="136">
        <f t="shared" si="77"/>
        <v>0</v>
      </c>
      <c r="X456" s="136">
        <f t="shared" si="78"/>
        <v>0</v>
      </c>
      <c r="Y456" s="132" t="str">
        <f>IF(AX456="","",IF(AND(BH456=Avanzamento!AL$2,AQ456&gt;0,BB456&gt;0),SUM(MAX(Y$9:Y455),1),0))</f>
        <v/>
      </c>
      <c r="Z456" s="132" t="str">
        <f>IF(AX456="","",IF(AX456=Avanzamento!AL$2,SUM(MAX(Z$9:Z455),1),0))</f>
        <v/>
      </c>
      <c r="AA456" s="6"/>
      <c r="AB456" s="97" t="str">
        <f>IF(OR(AA456=Servizio!$A$7,AA456=Servizio!$A$11,AA456=Servizio!$A$25,AA456=Servizio!$A$38,AA456=Servizio!$A$47,AA456=Servizio!$A$56),Servizio!$B$7,IF(AA456=Servizio!$A$8,Servizio!$B$8,IF(AA456=Servizio!$A$9,Servizio!$B$9,IF(OR(AA456=Servizio!$A$10,AA456=Servizio!$A$23),Servizio!$B$10,IF(OR(AA456=Servizio!$A$12,AA456=Servizio!$A$39,AA456=Servizio!$A$48),Servizio!$B$12,IF(OR(AA456=Servizio!$A$13,AA456=Servizio!$A$40,AA456=Servizio!$A$49),Servizio!$B$13,IF(AA456=Servizio!$A$14,Servizio!$B$14,IF(AA456=Servizio!$A$15,Servizio!$B$15,IF(AA456=Servizio!$A$16,Servizio!$B$16,IF(AA456=Servizio!$A$17,Servizio!$B$17,IF(AA456=Servizio!$A$18,Servizio!$B$18,IF(AA456=Servizio!$A$19,Servizio!$B$19,IF(AA456=Servizio!$A$20,Servizio!$B$20,IF(AA456=Servizio!$A$21,Servizio!$B$21,IF(AA456=Servizio!$A$22,Servizio!$B$22,IF(AA456=Servizio!$A$24,Servizio!$B$24,IF(OR(AA456=Servizio!$A$26,AA456=Servizio!$A$41,AA456=Servizio!$A$50),Servizio!$B$26,IF(AA456=Servizio!$A$27,Servizio!$B$27,IF(OR(AA456=Servizio!$A$28,AA456=Servizio!$A$42,AA456=Servizio!$A$51),Servizio!$B$28,IF(OR(AA456=Servizio!$A$29,AA456=Servizio!$A$43,AA456=Servizio!$A$52),Servizio!$B$29,IF(AA456=Servizio!$A$30,Servizio!$B$30,IF(AA456=Servizio!$A$31,Servizio!$B$31,IF(OR(AA456=Servizio!$A$32,AA456=Servizio!$A$46,AA456=Servizio!$A$55),Servizio!$B$32,IF(OR(AA456=Servizio!$A$33,AA456=Servizio!$A$44,AA456=Servizio!$A$53),Servizio!$B$33,IF(OR(AA456=Servizio!$A$34,AA456=Servizio!$A$45,AA456=Servizio!$A$54),Servizio!$B$34,IF(AA456=Servizio!$A$35,Servizio!$B$35,IF(AA456=Servizio!$A$36,Servizio!$B$36,IF(AA456=Servizio!$A$37,Servizio!$B$37,IF(AA456=Servizio!$A$57,Servizio!$B$57,IF(AA456=Servizio!$A$58,Servizio!$B$58,""))))))))))))))))))))))))))))))</f>
        <v/>
      </c>
      <c r="AC456" s="102"/>
      <c r="AD456" s="4"/>
      <c r="AE456" s="4"/>
      <c r="AF456" s="99"/>
      <c r="AG456" s="134"/>
      <c r="AH456" s="101"/>
      <c r="AI456" s="102"/>
      <c r="AJ456" s="105"/>
      <c r="AK456" s="106"/>
      <c r="AL456" s="16"/>
      <c r="AM456" s="5"/>
      <c r="AN456" s="68" t="str">
        <f t="shared" si="79"/>
        <v/>
      </c>
      <c r="AO456" s="68" t="str">
        <f t="shared" si="80"/>
        <v/>
      </c>
      <c r="AP456" s="16"/>
      <c r="AQ456" s="70" t="str">
        <f t="shared" si="81"/>
        <v/>
      </c>
      <c r="AR456" s="109"/>
      <c r="AS456" s="105"/>
      <c r="AT456" s="106"/>
      <c r="AU456" s="16"/>
      <c r="AV456" s="106"/>
      <c r="AW456" s="111"/>
      <c r="AX456" s="6"/>
      <c r="AY456" s="16"/>
      <c r="AZ456" s="50"/>
      <c r="BA456" s="70" t="str">
        <f t="shared" si="82"/>
        <v/>
      </c>
      <c r="BB456" s="51"/>
      <c r="BC456" s="16"/>
      <c r="BD456" s="68" t="str">
        <f t="shared" si="83"/>
        <v/>
      </c>
      <c r="BE456" s="16"/>
      <c r="BF456" s="16"/>
      <c r="BG456" s="102"/>
      <c r="BH456" s="4"/>
      <c r="BI456" s="50"/>
      <c r="BJ456" s="70" t="str">
        <f t="shared" si="84"/>
        <v/>
      </c>
    </row>
    <row r="457" spans="19:62" x14ac:dyDescent="0.2">
      <c r="S457" s="140">
        <f t="shared" si="73"/>
        <v>0</v>
      </c>
      <c r="T457" s="139">
        <f t="shared" si="74"/>
        <v>0</v>
      </c>
      <c r="U457" s="132">
        <f t="shared" si="75"/>
        <v>0</v>
      </c>
      <c r="V457" s="132" t="str">
        <f t="shared" si="76"/>
        <v/>
      </c>
      <c r="W457" s="136">
        <f t="shared" si="77"/>
        <v>0</v>
      </c>
      <c r="X457" s="136">
        <f t="shared" si="78"/>
        <v>0</v>
      </c>
      <c r="Y457" s="132" t="str">
        <f>IF(AX457="","",IF(AND(BH457=Avanzamento!AL$2,AQ457&gt;0,BB457&gt;0),SUM(MAX(Y$9:Y456),1),0))</f>
        <v/>
      </c>
      <c r="Z457" s="132" t="str">
        <f>IF(AX457="","",IF(AX457=Avanzamento!AL$2,SUM(MAX(Z$9:Z456),1),0))</f>
        <v/>
      </c>
      <c r="AA457" s="6"/>
      <c r="AB457" s="97" t="str">
        <f>IF(OR(AA457=Servizio!$A$7,AA457=Servizio!$A$11,AA457=Servizio!$A$25,AA457=Servizio!$A$38,AA457=Servizio!$A$47,AA457=Servizio!$A$56),Servizio!$B$7,IF(AA457=Servizio!$A$8,Servizio!$B$8,IF(AA457=Servizio!$A$9,Servizio!$B$9,IF(OR(AA457=Servizio!$A$10,AA457=Servizio!$A$23),Servizio!$B$10,IF(OR(AA457=Servizio!$A$12,AA457=Servizio!$A$39,AA457=Servizio!$A$48),Servizio!$B$12,IF(OR(AA457=Servizio!$A$13,AA457=Servizio!$A$40,AA457=Servizio!$A$49),Servizio!$B$13,IF(AA457=Servizio!$A$14,Servizio!$B$14,IF(AA457=Servizio!$A$15,Servizio!$B$15,IF(AA457=Servizio!$A$16,Servizio!$B$16,IF(AA457=Servizio!$A$17,Servizio!$B$17,IF(AA457=Servizio!$A$18,Servizio!$B$18,IF(AA457=Servizio!$A$19,Servizio!$B$19,IF(AA457=Servizio!$A$20,Servizio!$B$20,IF(AA457=Servizio!$A$21,Servizio!$B$21,IF(AA457=Servizio!$A$22,Servizio!$B$22,IF(AA457=Servizio!$A$24,Servizio!$B$24,IF(OR(AA457=Servizio!$A$26,AA457=Servizio!$A$41,AA457=Servizio!$A$50),Servizio!$B$26,IF(AA457=Servizio!$A$27,Servizio!$B$27,IF(OR(AA457=Servizio!$A$28,AA457=Servizio!$A$42,AA457=Servizio!$A$51),Servizio!$B$28,IF(OR(AA457=Servizio!$A$29,AA457=Servizio!$A$43,AA457=Servizio!$A$52),Servizio!$B$29,IF(AA457=Servizio!$A$30,Servizio!$B$30,IF(AA457=Servizio!$A$31,Servizio!$B$31,IF(OR(AA457=Servizio!$A$32,AA457=Servizio!$A$46,AA457=Servizio!$A$55),Servizio!$B$32,IF(OR(AA457=Servizio!$A$33,AA457=Servizio!$A$44,AA457=Servizio!$A$53),Servizio!$B$33,IF(OR(AA457=Servizio!$A$34,AA457=Servizio!$A$45,AA457=Servizio!$A$54),Servizio!$B$34,IF(AA457=Servizio!$A$35,Servizio!$B$35,IF(AA457=Servizio!$A$36,Servizio!$B$36,IF(AA457=Servizio!$A$37,Servizio!$B$37,IF(AA457=Servizio!$A$57,Servizio!$B$57,IF(AA457=Servizio!$A$58,Servizio!$B$58,""))))))))))))))))))))))))))))))</f>
        <v/>
      </c>
      <c r="AC457" s="102"/>
      <c r="AD457" s="4"/>
      <c r="AE457" s="4"/>
      <c r="AF457" s="99"/>
      <c r="AG457" s="134"/>
      <c r="AH457" s="101"/>
      <c r="AI457" s="102"/>
      <c r="AJ457" s="105"/>
      <c r="AK457" s="106"/>
      <c r="AL457" s="16"/>
      <c r="AM457" s="5"/>
      <c r="AN457" s="68" t="str">
        <f t="shared" si="79"/>
        <v/>
      </c>
      <c r="AO457" s="68" t="str">
        <f t="shared" si="80"/>
        <v/>
      </c>
      <c r="AP457" s="16"/>
      <c r="AQ457" s="70" t="str">
        <f t="shared" si="81"/>
        <v/>
      </c>
      <c r="AR457" s="109"/>
      <c r="AS457" s="105"/>
      <c r="AT457" s="106"/>
      <c r="AU457" s="16"/>
      <c r="AV457" s="106"/>
      <c r="AW457" s="111"/>
      <c r="AX457" s="6"/>
      <c r="AY457" s="16"/>
      <c r="AZ457" s="50"/>
      <c r="BA457" s="70" t="str">
        <f t="shared" si="82"/>
        <v/>
      </c>
      <c r="BB457" s="51"/>
      <c r="BC457" s="16"/>
      <c r="BD457" s="68" t="str">
        <f t="shared" si="83"/>
        <v/>
      </c>
      <c r="BE457" s="16"/>
      <c r="BF457" s="16"/>
      <c r="BG457" s="102"/>
      <c r="BH457" s="4"/>
      <c r="BI457" s="50"/>
      <c r="BJ457" s="70" t="str">
        <f t="shared" si="84"/>
        <v/>
      </c>
    </row>
    <row r="458" spans="19:62" x14ac:dyDescent="0.2">
      <c r="S458" s="140">
        <f t="shared" si="73"/>
        <v>0</v>
      </c>
      <c r="T458" s="139">
        <f t="shared" si="74"/>
        <v>0</v>
      </c>
      <c r="U458" s="132">
        <f t="shared" si="75"/>
        <v>0</v>
      </c>
      <c r="V458" s="132" t="str">
        <f t="shared" si="76"/>
        <v/>
      </c>
      <c r="W458" s="136">
        <f t="shared" si="77"/>
        <v>0</v>
      </c>
      <c r="X458" s="136">
        <f t="shared" si="78"/>
        <v>0</v>
      </c>
      <c r="Y458" s="132" t="str">
        <f>IF(AX458="","",IF(AND(BH458=Avanzamento!AL$2,AQ458&gt;0,BB458&gt;0),SUM(MAX(Y$9:Y457),1),0))</f>
        <v/>
      </c>
      <c r="Z458" s="132" t="str">
        <f>IF(AX458="","",IF(AX458=Avanzamento!AL$2,SUM(MAX(Z$9:Z457),1),0))</f>
        <v/>
      </c>
      <c r="AA458" s="6"/>
      <c r="AB458" s="97" t="str">
        <f>IF(OR(AA458=Servizio!$A$7,AA458=Servizio!$A$11,AA458=Servizio!$A$25,AA458=Servizio!$A$38,AA458=Servizio!$A$47,AA458=Servizio!$A$56),Servizio!$B$7,IF(AA458=Servizio!$A$8,Servizio!$B$8,IF(AA458=Servizio!$A$9,Servizio!$B$9,IF(OR(AA458=Servizio!$A$10,AA458=Servizio!$A$23),Servizio!$B$10,IF(OR(AA458=Servizio!$A$12,AA458=Servizio!$A$39,AA458=Servizio!$A$48),Servizio!$B$12,IF(OR(AA458=Servizio!$A$13,AA458=Servizio!$A$40,AA458=Servizio!$A$49),Servizio!$B$13,IF(AA458=Servizio!$A$14,Servizio!$B$14,IF(AA458=Servizio!$A$15,Servizio!$B$15,IF(AA458=Servizio!$A$16,Servizio!$B$16,IF(AA458=Servizio!$A$17,Servizio!$B$17,IF(AA458=Servizio!$A$18,Servizio!$B$18,IF(AA458=Servizio!$A$19,Servizio!$B$19,IF(AA458=Servizio!$A$20,Servizio!$B$20,IF(AA458=Servizio!$A$21,Servizio!$B$21,IF(AA458=Servizio!$A$22,Servizio!$B$22,IF(AA458=Servizio!$A$24,Servizio!$B$24,IF(OR(AA458=Servizio!$A$26,AA458=Servizio!$A$41,AA458=Servizio!$A$50),Servizio!$B$26,IF(AA458=Servizio!$A$27,Servizio!$B$27,IF(OR(AA458=Servizio!$A$28,AA458=Servizio!$A$42,AA458=Servizio!$A$51),Servizio!$B$28,IF(OR(AA458=Servizio!$A$29,AA458=Servizio!$A$43,AA458=Servizio!$A$52),Servizio!$B$29,IF(AA458=Servizio!$A$30,Servizio!$B$30,IF(AA458=Servizio!$A$31,Servizio!$B$31,IF(OR(AA458=Servizio!$A$32,AA458=Servizio!$A$46,AA458=Servizio!$A$55),Servizio!$B$32,IF(OR(AA458=Servizio!$A$33,AA458=Servizio!$A$44,AA458=Servizio!$A$53),Servizio!$B$33,IF(OR(AA458=Servizio!$A$34,AA458=Servizio!$A$45,AA458=Servizio!$A$54),Servizio!$B$34,IF(AA458=Servizio!$A$35,Servizio!$B$35,IF(AA458=Servizio!$A$36,Servizio!$B$36,IF(AA458=Servizio!$A$37,Servizio!$B$37,IF(AA458=Servizio!$A$57,Servizio!$B$57,IF(AA458=Servizio!$A$58,Servizio!$B$58,""))))))))))))))))))))))))))))))</f>
        <v/>
      </c>
      <c r="AC458" s="102"/>
      <c r="AD458" s="4"/>
      <c r="AE458" s="4"/>
      <c r="AF458" s="99"/>
      <c r="AG458" s="134"/>
      <c r="AH458" s="101"/>
      <c r="AI458" s="102"/>
      <c r="AJ458" s="105"/>
      <c r="AK458" s="106"/>
      <c r="AL458" s="16"/>
      <c r="AM458" s="5"/>
      <c r="AN458" s="68" t="str">
        <f t="shared" si="79"/>
        <v/>
      </c>
      <c r="AO458" s="68" t="str">
        <f t="shared" si="80"/>
        <v/>
      </c>
      <c r="AP458" s="16"/>
      <c r="AQ458" s="70" t="str">
        <f t="shared" si="81"/>
        <v/>
      </c>
      <c r="AR458" s="109"/>
      <c r="AS458" s="105"/>
      <c r="AT458" s="106"/>
      <c r="AU458" s="16"/>
      <c r="AV458" s="106"/>
      <c r="AW458" s="111"/>
      <c r="AX458" s="6"/>
      <c r="AY458" s="16"/>
      <c r="AZ458" s="50"/>
      <c r="BA458" s="70" t="str">
        <f t="shared" si="82"/>
        <v/>
      </c>
      <c r="BB458" s="51"/>
      <c r="BC458" s="16"/>
      <c r="BD458" s="68" t="str">
        <f t="shared" si="83"/>
        <v/>
      </c>
      <c r="BE458" s="16"/>
      <c r="BF458" s="16"/>
      <c r="BG458" s="102"/>
      <c r="BH458" s="4"/>
      <c r="BI458" s="50"/>
      <c r="BJ458" s="70" t="str">
        <f t="shared" si="84"/>
        <v/>
      </c>
    </row>
    <row r="459" spans="19:62" x14ac:dyDescent="0.2">
      <c r="S459" s="140">
        <f t="shared" ref="S459:S522" si="85">IF(SUMIFS(AU$10:AU$1000,AG$10:AG$1000,AG459,AJ$10:AJ$1000,AJ459,W$10:W$1000,W459)&gt;AQ459,1,0)</f>
        <v>0</v>
      </c>
      <c r="T459" s="139">
        <f t="shared" ref="T459:T522" si="86">COUNTIFS(AG$10:AG$1000,AG459,AJ$10:AJ$1000,AJ459,V$10:V$1000,V459,AO$10:AO$1000,"&lt;&gt;"&amp;AO459)</f>
        <v>0</v>
      </c>
      <c r="U459" s="132">
        <f t="shared" ref="U459:U522" si="87">COUNTIFS(AG$10:AG$1000,AG459,AJ$10:AJ$1000,AJ459,V$10:V$1000,V459,AK$10:AK$1000,"&lt;&gt;"&amp;AK459)</f>
        <v>0</v>
      </c>
      <c r="V459" s="132" t="str">
        <f t="shared" ref="V459:V522" si="88">IF(AK459="","",YEAR(AK459))</f>
        <v/>
      </c>
      <c r="W459" s="136">
        <f t="shared" ref="W459:W522" si="89">IF(V459="",0,COUNTIFS(AG$10:AG$1000,AG459,AJ$10:AJ$1000,AJ459,AK$10:AK$1000,AK459,AO$10:AO$1000,AO459)-1)</f>
        <v>0</v>
      </c>
      <c r="X459" s="136">
        <f t="shared" ref="X459:X522" si="90">COUNTIFS(AG$10:AG$1000,AG459,AF$10:AF$1000,"&lt;&gt;"&amp;AF459)</f>
        <v>0</v>
      </c>
      <c r="Y459" s="132" t="str">
        <f>IF(AX459="","",IF(AND(BH459=Avanzamento!AL$2,AQ459&gt;0,BB459&gt;0),SUM(MAX(Y$9:Y458),1),0))</f>
        <v/>
      </c>
      <c r="Z459" s="132" t="str">
        <f>IF(AX459="","",IF(AX459=Avanzamento!AL$2,SUM(MAX(Z$9:Z458),1),0))</f>
        <v/>
      </c>
      <c r="AA459" s="6"/>
      <c r="AB459" s="97" t="str">
        <f>IF(OR(AA459=Servizio!$A$7,AA459=Servizio!$A$11,AA459=Servizio!$A$25,AA459=Servizio!$A$38,AA459=Servizio!$A$47,AA459=Servizio!$A$56),Servizio!$B$7,IF(AA459=Servizio!$A$8,Servizio!$B$8,IF(AA459=Servizio!$A$9,Servizio!$B$9,IF(OR(AA459=Servizio!$A$10,AA459=Servizio!$A$23),Servizio!$B$10,IF(OR(AA459=Servizio!$A$12,AA459=Servizio!$A$39,AA459=Servizio!$A$48),Servizio!$B$12,IF(OR(AA459=Servizio!$A$13,AA459=Servizio!$A$40,AA459=Servizio!$A$49),Servizio!$B$13,IF(AA459=Servizio!$A$14,Servizio!$B$14,IF(AA459=Servizio!$A$15,Servizio!$B$15,IF(AA459=Servizio!$A$16,Servizio!$B$16,IF(AA459=Servizio!$A$17,Servizio!$B$17,IF(AA459=Servizio!$A$18,Servizio!$B$18,IF(AA459=Servizio!$A$19,Servizio!$B$19,IF(AA459=Servizio!$A$20,Servizio!$B$20,IF(AA459=Servizio!$A$21,Servizio!$B$21,IF(AA459=Servizio!$A$22,Servizio!$B$22,IF(AA459=Servizio!$A$24,Servizio!$B$24,IF(OR(AA459=Servizio!$A$26,AA459=Servizio!$A$41,AA459=Servizio!$A$50),Servizio!$B$26,IF(AA459=Servizio!$A$27,Servizio!$B$27,IF(OR(AA459=Servizio!$A$28,AA459=Servizio!$A$42,AA459=Servizio!$A$51),Servizio!$B$28,IF(OR(AA459=Servizio!$A$29,AA459=Servizio!$A$43,AA459=Servizio!$A$52),Servizio!$B$29,IF(AA459=Servizio!$A$30,Servizio!$B$30,IF(AA459=Servizio!$A$31,Servizio!$B$31,IF(OR(AA459=Servizio!$A$32,AA459=Servizio!$A$46,AA459=Servizio!$A$55),Servizio!$B$32,IF(OR(AA459=Servizio!$A$33,AA459=Servizio!$A$44,AA459=Servizio!$A$53),Servizio!$B$33,IF(OR(AA459=Servizio!$A$34,AA459=Servizio!$A$45,AA459=Servizio!$A$54),Servizio!$B$34,IF(AA459=Servizio!$A$35,Servizio!$B$35,IF(AA459=Servizio!$A$36,Servizio!$B$36,IF(AA459=Servizio!$A$37,Servizio!$B$37,IF(AA459=Servizio!$A$57,Servizio!$B$57,IF(AA459=Servizio!$A$58,Servizio!$B$58,""))))))))))))))))))))))))))))))</f>
        <v/>
      </c>
      <c r="AC459" s="102"/>
      <c r="AD459" s="4"/>
      <c r="AE459" s="4"/>
      <c r="AF459" s="99"/>
      <c r="AG459" s="134"/>
      <c r="AH459" s="101"/>
      <c r="AI459" s="102"/>
      <c r="AJ459" s="105"/>
      <c r="AK459" s="106"/>
      <c r="AL459" s="16"/>
      <c r="AM459" s="5"/>
      <c r="AN459" s="68" t="str">
        <f t="shared" ref="AN459:AN522" si="91">IF(AND(AL459="",AM459=""),"",AL459*AM459)</f>
        <v/>
      </c>
      <c r="AO459" s="68" t="str">
        <f t="shared" ref="AO459:AO522" si="92">IF(AND(AL459="",AM459=""),"",AL459+AN459)</f>
        <v/>
      </c>
      <c r="AP459" s="16"/>
      <c r="AQ459" s="70" t="str">
        <f t="shared" ref="AQ459:AQ522" si="93">IF(AND(AL459="",AM459=""),"",AO459-AP459)</f>
        <v/>
      </c>
      <c r="AR459" s="109"/>
      <c r="AS459" s="105"/>
      <c r="AT459" s="106"/>
      <c r="AU459" s="16"/>
      <c r="AV459" s="106"/>
      <c r="AW459" s="111"/>
      <c r="AX459" s="6"/>
      <c r="AY459" s="16"/>
      <c r="AZ459" s="50"/>
      <c r="BA459" s="70" t="str">
        <f t="shared" ref="BA459:BA522" si="94">IF(AND(AY459="",AZ459=""),"",AY459*AZ459)</f>
        <v/>
      </c>
      <c r="BB459" s="51"/>
      <c r="BC459" s="16"/>
      <c r="BD459" s="68" t="str">
        <f t="shared" ref="BD459:BD522" si="95">IF(AND(BB459="",BC459=""),"",BB459+BC459)</f>
        <v/>
      </c>
      <c r="BE459" s="16"/>
      <c r="BF459" s="16"/>
      <c r="BG459" s="102"/>
      <c r="BH459" s="4"/>
      <c r="BI459" s="50"/>
      <c r="BJ459" s="70" t="str">
        <f t="shared" ref="BJ459:BJ522" si="96">IF(AND(BD459="",BI459=""),"",BD459*BI459)</f>
        <v/>
      </c>
    </row>
    <row r="460" spans="19:62" x14ac:dyDescent="0.2">
      <c r="S460" s="140">
        <f t="shared" si="85"/>
        <v>0</v>
      </c>
      <c r="T460" s="139">
        <f t="shared" si="86"/>
        <v>0</v>
      </c>
      <c r="U460" s="132">
        <f t="shared" si="87"/>
        <v>0</v>
      </c>
      <c r="V460" s="132" t="str">
        <f t="shared" si="88"/>
        <v/>
      </c>
      <c r="W460" s="136">
        <f t="shared" si="89"/>
        <v>0</v>
      </c>
      <c r="X460" s="136">
        <f t="shared" si="90"/>
        <v>0</v>
      </c>
      <c r="Y460" s="132" t="str">
        <f>IF(AX460="","",IF(AND(BH460=Avanzamento!AL$2,AQ460&gt;0,BB460&gt;0),SUM(MAX(Y$9:Y459),1),0))</f>
        <v/>
      </c>
      <c r="Z460" s="132" t="str">
        <f>IF(AX460="","",IF(AX460=Avanzamento!AL$2,SUM(MAX(Z$9:Z459),1),0))</f>
        <v/>
      </c>
      <c r="AA460" s="6"/>
      <c r="AB460" s="97" t="str">
        <f>IF(OR(AA460=Servizio!$A$7,AA460=Servizio!$A$11,AA460=Servizio!$A$25,AA460=Servizio!$A$38,AA460=Servizio!$A$47,AA460=Servizio!$A$56),Servizio!$B$7,IF(AA460=Servizio!$A$8,Servizio!$B$8,IF(AA460=Servizio!$A$9,Servizio!$B$9,IF(OR(AA460=Servizio!$A$10,AA460=Servizio!$A$23),Servizio!$B$10,IF(OR(AA460=Servizio!$A$12,AA460=Servizio!$A$39,AA460=Servizio!$A$48),Servizio!$B$12,IF(OR(AA460=Servizio!$A$13,AA460=Servizio!$A$40,AA460=Servizio!$A$49),Servizio!$B$13,IF(AA460=Servizio!$A$14,Servizio!$B$14,IF(AA460=Servizio!$A$15,Servizio!$B$15,IF(AA460=Servizio!$A$16,Servizio!$B$16,IF(AA460=Servizio!$A$17,Servizio!$B$17,IF(AA460=Servizio!$A$18,Servizio!$B$18,IF(AA460=Servizio!$A$19,Servizio!$B$19,IF(AA460=Servizio!$A$20,Servizio!$B$20,IF(AA460=Servizio!$A$21,Servizio!$B$21,IF(AA460=Servizio!$A$22,Servizio!$B$22,IF(AA460=Servizio!$A$24,Servizio!$B$24,IF(OR(AA460=Servizio!$A$26,AA460=Servizio!$A$41,AA460=Servizio!$A$50),Servizio!$B$26,IF(AA460=Servizio!$A$27,Servizio!$B$27,IF(OR(AA460=Servizio!$A$28,AA460=Servizio!$A$42,AA460=Servizio!$A$51),Servizio!$B$28,IF(OR(AA460=Servizio!$A$29,AA460=Servizio!$A$43,AA460=Servizio!$A$52),Servizio!$B$29,IF(AA460=Servizio!$A$30,Servizio!$B$30,IF(AA460=Servizio!$A$31,Servizio!$B$31,IF(OR(AA460=Servizio!$A$32,AA460=Servizio!$A$46,AA460=Servizio!$A$55),Servizio!$B$32,IF(OR(AA460=Servizio!$A$33,AA460=Servizio!$A$44,AA460=Servizio!$A$53),Servizio!$B$33,IF(OR(AA460=Servizio!$A$34,AA460=Servizio!$A$45,AA460=Servizio!$A$54),Servizio!$B$34,IF(AA460=Servizio!$A$35,Servizio!$B$35,IF(AA460=Servizio!$A$36,Servizio!$B$36,IF(AA460=Servizio!$A$37,Servizio!$B$37,IF(AA460=Servizio!$A$57,Servizio!$B$57,IF(AA460=Servizio!$A$58,Servizio!$B$58,""))))))))))))))))))))))))))))))</f>
        <v/>
      </c>
      <c r="AC460" s="102"/>
      <c r="AD460" s="4"/>
      <c r="AE460" s="4"/>
      <c r="AF460" s="99"/>
      <c r="AG460" s="134"/>
      <c r="AH460" s="101"/>
      <c r="AI460" s="102"/>
      <c r="AJ460" s="105"/>
      <c r="AK460" s="106"/>
      <c r="AL460" s="16"/>
      <c r="AM460" s="5"/>
      <c r="AN460" s="68" t="str">
        <f t="shared" si="91"/>
        <v/>
      </c>
      <c r="AO460" s="68" t="str">
        <f t="shared" si="92"/>
        <v/>
      </c>
      <c r="AP460" s="16"/>
      <c r="AQ460" s="70" t="str">
        <f t="shared" si="93"/>
        <v/>
      </c>
      <c r="AR460" s="109"/>
      <c r="AS460" s="105"/>
      <c r="AT460" s="106"/>
      <c r="AU460" s="16"/>
      <c r="AV460" s="106"/>
      <c r="AW460" s="111"/>
      <c r="AX460" s="6"/>
      <c r="AY460" s="16"/>
      <c r="AZ460" s="50"/>
      <c r="BA460" s="70" t="str">
        <f t="shared" si="94"/>
        <v/>
      </c>
      <c r="BB460" s="51"/>
      <c r="BC460" s="16"/>
      <c r="BD460" s="68" t="str">
        <f t="shared" si="95"/>
        <v/>
      </c>
      <c r="BE460" s="16"/>
      <c r="BF460" s="16"/>
      <c r="BG460" s="102"/>
      <c r="BH460" s="4"/>
      <c r="BI460" s="50"/>
      <c r="BJ460" s="70" t="str">
        <f t="shared" si="96"/>
        <v/>
      </c>
    </row>
    <row r="461" spans="19:62" x14ac:dyDescent="0.2">
      <c r="S461" s="140">
        <f t="shared" si="85"/>
        <v>0</v>
      </c>
      <c r="T461" s="139">
        <f t="shared" si="86"/>
        <v>0</v>
      </c>
      <c r="U461" s="132">
        <f t="shared" si="87"/>
        <v>0</v>
      </c>
      <c r="V461" s="132" t="str">
        <f t="shared" si="88"/>
        <v/>
      </c>
      <c r="W461" s="136">
        <f t="shared" si="89"/>
        <v>0</v>
      </c>
      <c r="X461" s="136">
        <f t="shared" si="90"/>
        <v>0</v>
      </c>
      <c r="Y461" s="132" t="str">
        <f>IF(AX461="","",IF(AND(BH461=Avanzamento!AL$2,AQ461&gt;0,BB461&gt;0),SUM(MAX(Y$9:Y460),1),0))</f>
        <v/>
      </c>
      <c r="Z461" s="132" t="str">
        <f>IF(AX461="","",IF(AX461=Avanzamento!AL$2,SUM(MAX(Z$9:Z460),1),0))</f>
        <v/>
      </c>
      <c r="AA461" s="6"/>
      <c r="AB461" s="97" t="str">
        <f>IF(OR(AA461=Servizio!$A$7,AA461=Servizio!$A$11,AA461=Servizio!$A$25,AA461=Servizio!$A$38,AA461=Servizio!$A$47,AA461=Servizio!$A$56),Servizio!$B$7,IF(AA461=Servizio!$A$8,Servizio!$B$8,IF(AA461=Servizio!$A$9,Servizio!$B$9,IF(OR(AA461=Servizio!$A$10,AA461=Servizio!$A$23),Servizio!$B$10,IF(OR(AA461=Servizio!$A$12,AA461=Servizio!$A$39,AA461=Servizio!$A$48),Servizio!$B$12,IF(OR(AA461=Servizio!$A$13,AA461=Servizio!$A$40,AA461=Servizio!$A$49),Servizio!$B$13,IF(AA461=Servizio!$A$14,Servizio!$B$14,IF(AA461=Servizio!$A$15,Servizio!$B$15,IF(AA461=Servizio!$A$16,Servizio!$B$16,IF(AA461=Servizio!$A$17,Servizio!$B$17,IF(AA461=Servizio!$A$18,Servizio!$B$18,IF(AA461=Servizio!$A$19,Servizio!$B$19,IF(AA461=Servizio!$A$20,Servizio!$B$20,IF(AA461=Servizio!$A$21,Servizio!$B$21,IF(AA461=Servizio!$A$22,Servizio!$B$22,IF(AA461=Servizio!$A$24,Servizio!$B$24,IF(OR(AA461=Servizio!$A$26,AA461=Servizio!$A$41,AA461=Servizio!$A$50),Servizio!$B$26,IF(AA461=Servizio!$A$27,Servizio!$B$27,IF(OR(AA461=Servizio!$A$28,AA461=Servizio!$A$42,AA461=Servizio!$A$51),Servizio!$B$28,IF(OR(AA461=Servizio!$A$29,AA461=Servizio!$A$43,AA461=Servizio!$A$52),Servizio!$B$29,IF(AA461=Servizio!$A$30,Servizio!$B$30,IF(AA461=Servizio!$A$31,Servizio!$B$31,IF(OR(AA461=Servizio!$A$32,AA461=Servizio!$A$46,AA461=Servizio!$A$55),Servizio!$B$32,IF(OR(AA461=Servizio!$A$33,AA461=Servizio!$A$44,AA461=Servizio!$A$53),Servizio!$B$33,IF(OR(AA461=Servizio!$A$34,AA461=Servizio!$A$45,AA461=Servizio!$A$54),Servizio!$B$34,IF(AA461=Servizio!$A$35,Servizio!$B$35,IF(AA461=Servizio!$A$36,Servizio!$B$36,IF(AA461=Servizio!$A$37,Servizio!$B$37,IF(AA461=Servizio!$A$57,Servizio!$B$57,IF(AA461=Servizio!$A$58,Servizio!$B$58,""))))))))))))))))))))))))))))))</f>
        <v/>
      </c>
      <c r="AC461" s="102"/>
      <c r="AD461" s="4"/>
      <c r="AE461" s="4"/>
      <c r="AF461" s="99"/>
      <c r="AG461" s="134"/>
      <c r="AH461" s="101"/>
      <c r="AI461" s="102"/>
      <c r="AJ461" s="105"/>
      <c r="AK461" s="106"/>
      <c r="AL461" s="16"/>
      <c r="AM461" s="5"/>
      <c r="AN461" s="68" t="str">
        <f t="shared" si="91"/>
        <v/>
      </c>
      <c r="AO461" s="68" t="str">
        <f t="shared" si="92"/>
        <v/>
      </c>
      <c r="AP461" s="16"/>
      <c r="AQ461" s="70" t="str">
        <f t="shared" si="93"/>
        <v/>
      </c>
      <c r="AR461" s="109"/>
      <c r="AS461" s="105"/>
      <c r="AT461" s="106"/>
      <c r="AU461" s="16"/>
      <c r="AV461" s="106"/>
      <c r="AW461" s="111"/>
      <c r="AX461" s="6"/>
      <c r="AY461" s="16"/>
      <c r="AZ461" s="50"/>
      <c r="BA461" s="70" t="str">
        <f t="shared" si="94"/>
        <v/>
      </c>
      <c r="BB461" s="51"/>
      <c r="BC461" s="16"/>
      <c r="BD461" s="68" t="str">
        <f t="shared" si="95"/>
        <v/>
      </c>
      <c r="BE461" s="16"/>
      <c r="BF461" s="16"/>
      <c r="BG461" s="102"/>
      <c r="BH461" s="4"/>
      <c r="BI461" s="50"/>
      <c r="BJ461" s="70" t="str">
        <f t="shared" si="96"/>
        <v/>
      </c>
    </row>
    <row r="462" spans="19:62" x14ac:dyDescent="0.2">
      <c r="S462" s="140">
        <f t="shared" si="85"/>
        <v>0</v>
      </c>
      <c r="T462" s="139">
        <f t="shared" si="86"/>
        <v>0</v>
      </c>
      <c r="U462" s="132">
        <f t="shared" si="87"/>
        <v>0</v>
      </c>
      <c r="V462" s="132" t="str">
        <f t="shared" si="88"/>
        <v/>
      </c>
      <c r="W462" s="136">
        <f t="shared" si="89"/>
        <v>0</v>
      </c>
      <c r="X462" s="136">
        <f t="shared" si="90"/>
        <v>0</v>
      </c>
      <c r="Y462" s="132" t="str">
        <f>IF(AX462="","",IF(AND(BH462=Avanzamento!AL$2,AQ462&gt;0,BB462&gt;0),SUM(MAX(Y$9:Y461),1),0))</f>
        <v/>
      </c>
      <c r="Z462" s="132" t="str">
        <f>IF(AX462="","",IF(AX462=Avanzamento!AL$2,SUM(MAX(Z$9:Z461),1),0))</f>
        <v/>
      </c>
      <c r="AA462" s="6"/>
      <c r="AB462" s="97" t="str">
        <f>IF(OR(AA462=Servizio!$A$7,AA462=Servizio!$A$11,AA462=Servizio!$A$25,AA462=Servizio!$A$38,AA462=Servizio!$A$47,AA462=Servizio!$A$56),Servizio!$B$7,IF(AA462=Servizio!$A$8,Servizio!$B$8,IF(AA462=Servizio!$A$9,Servizio!$B$9,IF(OR(AA462=Servizio!$A$10,AA462=Servizio!$A$23),Servizio!$B$10,IF(OR(AA462=Servizio!$A$12,AA462=Servizio!$A$39,AA462=Servizio!$A$48),Servizio!$B$12,IF(OR(AA462=Servizio!$A$13,AA462=Servizio!$A$40,AA462=Servizio!$A$49),Servizio!$B$13,IF(AA462=Servizio!$A$14,Servizio!$B$14,IF(AA462=Servizio!$A$15,Servizio!$B$15,IF(AA462=Servizio!$A$16,Servizio!$B$16,IF(AA462=Servizio!$A$17,Servizio!$B$17,IF(AA462=Servizio!$A$18,Servizio!$B$18,IF(AA462=Servizio!$A$19,Servizio!$B$19,IF(AA462=Servizio!$A$20,Servizio!$B$20,IF(AA462=Servizio!$A$21,Servizio!$B$21,IF(AA462=Servizio!$A$22,Servizio!$B$22,IF(AA462=Servizio!$A$24,Servizio!$B$24,IF(OR(AA462=Servizio!$A$26,AA462=Servizio!$A$41,AA462=Servizio!$A$50),Servizio!$B$26,IF(AA462=Servizio!$A$27,Servizio!$B$27,IF(OR(AA462=Servizio!$A$28,AA462=Servizio!$A$42,AA462=Servizio!$A$51),Servizio!$B$28,IF(OR(AA462=Servizio!$A$29,AA462=Servizio!$A$43,AA462=Servizio!$A$52),Servizio!$B$29,IF(AA462=Servizio!$A$30,Servizio!$B$30,IF(AA462=Servizio!$A$31,Servizio!$B$31,IF(OR(AA462=Servizio!$A$32,AA462=Servizio!$A$46,AA462=Servizio!$A$55),Servizio!$B$32,IF(OR(AA462=Servizio!$A$33,AA462=Servizio!$A$44,AA462=Servizio!$A$53),Servizio!$B$33,IF(OR(AA462=Servizio!$A$34,AA462=Servizio!$A$45,AA462=Servizio!$A$54),Servizio!$B$34,IF(AA462=Servizio!$A$35,Servizio!$B$35,IF(AA462=Servizio!$A$36,Servizio!$B$36,IF(AA462=Servizio!$A$37,Servizio!$B$37,IF(AA462=Servizio!$A$57,Servizio!$B$57,IF(AA462=Servizio!$A$58,Servizio!$B$58,""))))))))))))))))))))))))))))))</f>
        <v/>
      </c>
      <c r="AC462" s="102"/>
      <c r="AD462" s="4"/>
      <c r="AE462" s="4"/>
      <c r="AF462" s="99"/>
      <c r="AG462" s="134"/>
      <c r="AH462" s="101"/>
      <c r="AI462" s="102"/>
      <c r="AJ462" s="105"/>
      <c r="AK462" s="106"/>
      <c r="AL462" s="16"/>
      <c r="AM462" s="5"/>
      <c r="AN462" s="68" t="str">
        <f t="shared" si="91"/>
        <v/>
      </c>
      <c r="AO462" s="68" t="str">
        <f t="shared" si="92"/>
        <v/>
      </c>
      <c r="AP462" s="16"/>
      <c r="AQ462" s="70" t="str">
        <f t="shared" si="93"/>
        <v/>
      </c>
      <c r="AR462" s="109"/>
      <c r="AS462" s="105"/>
      <c r="AT462" s="106"/>
      <c r="AU462" s="16"/>
      <c r="AV462" s="106"/>
      <c r="AW462" s="111"/>
      <c r="AX462" s="6"/>
      <c r="AY462" s="16"/>
      <c r="AZ462" s="50"/>
      <c r="BA462" s="70" t="str">
        <f t="shared" si="94"/>
        <v/>
      </c>
      <c r="BB462" s="51"/>
      <c r="BC462" s="16"/>
      <c r="BD462" s="68" t="str">
        <f t="shared" si="95"/>
        <v/>
      </c>
      <c r="BE462" s="16"/>
      <c r="BF462" s="16"/>
      <c r="BG462" s="102"/>
      <c r="BH462" s="4"/>
      <c r="BI462" s="50"/>
      <c r="BJ462" s="70" t="str">
        <f t="shared" si="96"/>
        <v/>
      </c>
    </row>
    <row r="463" spans="19:62" x14ac:dyDescent="0.2">
      <c r="S463" s="140">
        <f t="shared" si="85"/>
        <v>0</v>
      </c>
      <c r="T463" s="139">
        <f t="shared" si="86"/>
        <v>0</v>
      </c>
      <c r="U463" s="132">
        <f t="shared" si="87"/>
        <v>0</v>
      </c>
      <c r="V463" s="132" t="str">
        <f t="shared" si="88"/>
        <v/>
      </c>
      <c r="W463" s="136">
        <f t="shared" si="89"/>
        <v>0</v>
      </c>
      <c r="X463" s="136">
        <f t="shared" si="90"/>
        <v>0</v>
      </c>
      <c r="Y463" s="132" t="str">
        <f>IF(AX463="","",IF(AND(BH463=Avanzamento!AL$2,AQ463&gt;0,BB463&gt;0),SUM(MAX(Y$9:Y462),1),0))</f>
        <v/>
      </c>
      <c r="Z463" s="132" t="str">
        <f>IF(AX463="","",IF(AX463=Avanzamento!AL$2,SUM(MAX(Z$9:Z462),1),0))</f>
        <v/>
      </c>
      <c r="AA463" s="6"/>
      <c r="AB463" s="97" t="str">
        <f>IF(OR(AA463=Servizio!$A$7,AA463=Servizio!$A$11,AA463=Servizio!$A$25,AA463=Servizio!$A$38,AA463=Servizio!$A$47,AA463=Servizio!$A$56),Servizio!$B$7,IF(AA463=Servizio!$A$8,Servizio!$B$8,IF(AA463=Servizio!$A$9,Servizio!$B$9,IF(OR(AA463=Servizio!$A$10,AA463=Servizio!$A$23),Servizio!$B$10,IF(OR(AA463=Servizio!$A$12,AA463=Servizio!$A$39,AA463=Servizio!$A$48),Servizio!$B$12,IF(OR(AA463=Servizio!$A$13,AA463=Servizio!$A$40,AA463=Servizio!$A$49),Servizio!$B$13,IF(AA463=Servizio!$A$14,Servizio!$B$14,IF(AA463=Servizio!$A$15,Servizio!$B$15,IF(AA463=Servizio!$A$16,Servizio!$B$16,IF(AA463=Servizio!$A$17,Servizio!$B$17,IF(AA463=Servizio!$A$18,Servizio!$B$18,IF(AA463=Servizio!$A$19,Servizio!$B$19,IF(AA463=Servizio!$A$20,Servizio!$B$20,IF(AA463=Servizio!$A$21,Servizio!$B$21,IF(AA463=Servizio!$A$22,Servizio!$B$22,IF(AA463=Servizio!$A$24,Servizio!$B$24,IF(OR(AA463=Servizio!$A$26,AA463=Servizio!$A$41,AA463=Servizio!$A$50),Servizio!$B$26,IF(AA463=Servizio!$A$27,Servizio!$B$27,IF(OR(AA463=Servizio!$A$28,AA463=Servizio!$A$42,AA463=Servizio!$A$51),Servizio!$B$28,IF(OR(AA463=Servizio!$A$29,AA463=Servizio!$A$43,AA463=Servizio!$A$52),Servizio!$B$29,IF(AA463=Servizio!$A$30,Servizio!$B$30,IF(AA463=Servizio!$A$31,Servizio!$B$31,IF(OR(AA463=Servizio!$A$32,AA463=Servizio!$A$46,AA463=Servizio!$A$55),Servizio!$B$32,IF(OR(AA463=Servizio!$A$33,AA463=Servizio!$A$44,AA463=Servizio!$A$53),Servizio!$B$33,IF(OR(AA463=Servizio!$A$34,AA463=Servizio!$A$45,AA463=Servizio!$A$54),Servizio!$B$34,IF(AA463=Servizio!$A$35,Servizio!$B$35,IF(AA463=Servizio!$A$36,Servizio!$B$36,IF(AA463=Servizio!$A$37,Servizio!$B$37,IF(AA463=Servizio!$A$57,Servizio!$B$57,IF(AA463=Servizio!$A$58,Servizio!$B$58,""))))))))))))))))))))))))))))))</f>
        <v/>
      </c>
      <c r="AC463" s="102"/>
      <c r="AD463" s="4"/>
      <c r="AE463" s="4"/>
      <c r="AF463" s="99"/>
      <c r="AG463" s="134"/>
      <c r="AH463" s="101"/>
      <c r="AI463" s="102"/>
      <c r="AJ463" s="105"/>
      <c r="AK463" s="106"/>
      <c r="AL463" s="16"/>
      <c r="AM463" s="5"/>
      <c r="AN463" s="68" t="str">
        <f t="shared" si="91"/>
        <v/>
      </c>
      <c r="AO463" s="68" t="str">
        <f t="shared" si="92"/>
        <v/>
      </c>
      <c r="AP463" s="16"/>
      <c r="AQ463" s="70" t="str">
        <f t="shared" si="93"/>
        <v/>
      </c>
      <c r="AR463" s="109"/>
      <c r="AS463" s="105"/>
      <c r="AT463" s="106"/>
      <c r="AU463" s="16"/>
      <c r="AV463" s="106"/>
      <c r="AW463" s="111"/>
      <c r="AX463" s="6"/>
      <c r="AY463" s="16"/>
      <c r="AZ463" s="50"/>
      <c r="BA463" s="70" t="str">
        <f t="shared" si="94"/>
        <v/>
      </c>
      <c r="BB463" s="51"/>
      <c r="BC463" s="16"/>
      <c r="BD463" s="68" t="str">
        <f t="shared" si="95"/>
        <v/>
      </c>
      <c r="BE463" s="16"/>
      <c r="BF463" s="16"/>
      <c r="BG463" s="102"/>
      <c r="BH463" s="4"/>
      <c r="BI463" s="50"/>
      <c r="BJ463" s="70" t="str">
        <f t="shared" si="96"/>
        <v/>
      </c>
    </row>
    <row r="464" spans="19:62" x14ac:dyDescent="0.2">
      <c r="S464" s="140">
        <f t="shared" si="85"/>
        <v>0</v>
      </c>
      <c r="T464" s="139">
        <f t="shared" si="86"/>
        <v>0</v>
      </c>
      <c r="U464" s="132">
        <f t="shared" si="87"/>
        <v>0</v>
      </c>
      <c r="V464" s="132" t="str">
        <f t="shared" si="88"/>
        <v/>
      </c>
      <c r="W464" s="136">
        <f t="shared" si="89"/>
        <v>0</v>
      </c>
      <c r="X464" s="136">
        <f t="shared" si="90"/>
        <v>0</v>
      </c>
      <c r="Y464" s="132" t="str">
        <f>IF(AX464="","",IF(AND(BH464=Avanzamento!AL$2,AQ464&gt;0,BB464&gt;0),SUM(MAX(Y$9:Y463),1),0))</f>
        <v/>
      </c>
      <c r="Z464" s="132" t="str">
        <f>IF(AX464="","",IF(AX464=Avanzamento!AL$2,SUM(MAX(Z$9:Z463),1),0))</f>
        <v/>
      </c>
      <c r="AA464" s="6"/>
      <c r="AB464" s="97" t="str">
        <f>IF(OR(AA464=Servizio!$A$7,AA464=Servizio!$A$11,AA464=Servizio!$A$25,AA464=Servizio!$A$38,AA464=Servizio!$A$47,AA464=Servizio!$A$56),Servizio!$B$7,IF(AA464=Servizio!$A$8,Servizio!$B$8,IF(AA464=Servizio!$A$9,Servizio!$B$9,IF(OR(AA464=Servizio!$A$10,AA464=Servizio!$A$23),Servizio!$B$10,IF(OR(AA464=Servizio!$A$12,AA464=Servizio!$A$39,AA464=Servizio!$A$48),Servizio!$B$12,IF(OR(AA464=Servizio!$A$13,AA464=Servizio!$A$40,AA464=Servizio!$A$49),Servizio!$B$13,IF(AA464=Servizio!$A$14,Servizio!$B$14,IF(AA464=Servizio!$A$15,Servizio!$B$15,IF(AA464=Servizio!$A$16,Servizio!$B$16,IF(AA464=Servizio!$A$17,Servizio!$B$17,IF(AA464=Servizio!$A$18,Servizio!$B$18,IF(AA464=Servizio!$A$19,Servizio!$B$19,IF(AA464=Servizio!$A$20,Servizio!$B$20,IF(AA464=Servizio!$A$21,Servizio!$B$21,IF(AA464=Servizio!$A$22,Servizio!$B$22,IF(AA464=Servizio!$A$24,Servizio!$B$24,IF(OR(AA464=Servizio!$A$26,AA464=Servizio!$A$41,AA464=Servizio!$A$50),Servizio!$B$26,IF(AA464=Servizio!$A$27,Servizio!$B$27,IF(OR(AA464=Servizio!$A$28,AA464=Servizio!$A$42,AA464=Servizio!$A$51),Servizio!$B$28,IF(OR(AA464=Servizio!$A$29,AA464=Servizio!$A$43,AA464=Servizio!$A$52),Servizio!$B$29,IF(AA464=Servizio!$A$30,Servizio!$B$30,IF(AA464=Servizio!$A$31,Servizio!$B$31,IF(OR(AA464=Servizio!$A$32,AA464=Servizio!$A$46,AA464=Servizio!$A$55),Servizio!$B$32,IF(OR(AA464=Servizio!$A$33,AA464=Servizio!$A$44,AA464=Servizio!$A$53),Servizio!$B$33,IF(OR(AA464=Servizio!$A$34,AA464=Servizio!$A$45,AA464=Servizio!$A$54),Servizio!$B$34,IF(AA464=Servizio!$A$35,Servizio!$B$35,IF(AA464=Servizio!$A$36,Servizio!$B$36,IF(AA464=Servizio!$A$37,Servizio!$B$37,IF(AA464=Servizio!$A$57,Servizio!$B$57,IF(AA464=Servizio!$A$58,Servizio!$B$58,""))))))))))))))))))))))))))))))</f>
        <v/>
      </c>
      <c r="AC464" s="102"/>
      <c r="AD464" s="4"/>
      <c r="AE464" s="4"/>
      <c r="AF464" s="99"/>
      <c r="AG464" s="134"/>
      <c r="AH464" s="101"/>
      <c r="AI464" s="102"/>
      <c r="AJ464" s="105"/>
      <c r="AK464" s="106"/>
      <c r="AL464" s="16"/>
      <c r="AM464" s="5"/>
      <c r="AN464" s="68" t="str">
        <f t="shared" si="91"/>
        <v/>
      </c>
      <c r="AO464" s="68" t="str">
        <f t="shared" si="92"/>
        <v/>
      </c>
      <c r="AP464" s="16"/>
      <c r="AQ464" s="70" t="str">
        <f t="shared" si="93"/>
        <v/>
      </c>
      <c r="AR464" s="109"/>
      <c r="AS464" s="105"/>
      <c r="AT464" s="106"/>
      <c r="AU464" s="16"/>
      <c r="AV464" s="106"/>
      <c r="AW464" s="111"/>
      <c r="AX464" s="6"/>
      <c r="AY464" s="16"/>
      <c r="AZ464" s="50"/>
      <c r="BA464" s="70" t="str">
        <f t="shared" si="94"/>
        <v/>
      </c>
      <c r="BB464" s="51"/>
      <c r="BC464" s="16"/>
      <c r="BD464" s="68" t="str">
        <f t="shared" si="95"/>
        <v/>
      </c>
      <c r="BE464" s="16"/>
      <c r="BF464" s="16"/>
      <c r="BG464" s="102"/>
      <c r="BH464" s="4"/>
      <c r="BI464" s="50"/>
      <c r="BJ464" s="70" t="str">
        <f t="shared" si="96"/>
        <v/>
      </c>
    </row>
    <row r="465" spans="19:62" x14ac:dyDescent="0.2">
      <c r="S465" s="140">
        <f t="shared" si="85"/>
        <v>0</v>
      </c>
      <c r="T465" s="139">
        <f t="shared" si="86"/>
        <v>0</v>
      </c>
      <c r="U465" s="132">
        <f t="shared" si="87"/>
        <v>0</v>
      </c>
      <c r="V465" s="132" t="str">
        <f t="shared" si="88"/>
        <v/>
      </c>
      <c r="W465" s="136">
        <f t="shared" si="89"/>
        <v>0</v>
      </c>
      <c r="X465" s="136">
        <f t="shared" si="90"/>
        <v>0</v>
      </c>
      <c r="Y465" s="132" t="str">
        <f>IF(AX465="","",IF(AND(BH465=Avanzamento!AL$2,AQ465&gt;0,BB465&gt;0),SUM(MAX(Y$9:Y464),1),0))</f>
        <v/>
      </c>
      <c r="Z465" s="132" t="str">
        <f>IF(AX465="","",IF(AX465=Avanzamento!AL$2,SUM(MAX(Z$9:Z464),1),0))</f>
        <v/>
      </c>
      <c r="AA465" s="6"/>
      <c r="AB465" s="97" t="str">
        <f>IF(OR(AA465=Servizio!$A$7,AA465=Servizio!$A$11,AA465=Servizio!$A$25,AA465=Servizio!$A$38,AA465=Servizio!$A$47,AA465=Servizio!$A$56),Servizio!$B$7,IF(AA465=Servizio!$A$8,Servizio!$B$8,IF(AA465=Servizio!$A$9,Servizio!$B$9,IF(OR(AA465=Servizio!$A$10,AA465=Servizio!$A$23),Servizio!$B$10,IF(OR(AA465=Servizio!$A$12,AA465=Servizio!$A$39,AA465=Servizio!$A$48),Servizio!$B$12,IF(OR(AA465=Servizio!$A$13,AA465=Servizio!$A$40,AA465=Servizio!$A$49),Servizio!$B$13,IF(AA465=Servizio!$A$14,Servizio!$B$14,IF(AA465=Servizio!$A$15,Servizio!$B$15,IF(AA465=Servizio!$A$16,Servizio!$B$16,IF(AA465=Servizio!$A$17,Servizio!$B$17,IF(AA465=Servizio!$A$18,Servizio!$B$18,IF(AA465=Servizio!$A$19,Servizio!$B$19,IF(AA465=Servizio!$A$20,Servizio!$B$20,IF(AA465=Servizio!$A$21,Servizio!$B$21,IF(AA465=Servizio!$A$22,Servizio!$B$22,IF(AA465=Servizio!$A$24,Servizio!$B$24,IF(OR(AA465=Servizio!$A$26,AA465=Servizio!$A$41,AA465=Servizio!$A$50),Servizio!$B$26,IF(AA465=Servizio!$A$27,Servizio!$B$27,IF(OR(AA465=Servizio!$A$28,AA465=Servizio!$A$42,AA465=Servizio!$A$51),Servizio!$B$28,IF(OR(AA465=Servizio!$A$29,AA465=Servizio!$A$43,AA465=Servizio!$A$52),Servizio!$B$29,IF(AA465=Servizio!$A$30,Servizio!$B$30,IF(AA465=Servizio!$A$31,Servizio!$B$31,IF(OR(AA465=Servizio!$A$32,AA465=Servizio!$A$46,AA465=Servizio!$A$55),Servizio!$B$32,IF(OR(AA465=Servizio!$A$33,AA465=Servizio!$A$44,AA465=Servizio!$A$53),Servizio!$B$33,IF(OR(AA465=Servizio!$A$34,AA465=Servizio!$A$45,AA465=Servizio!$A$54),Servizio!$B$34,IF(AA465=Servizio!$A$35,Servizio!$B$35,IF(AA465=Servizio!$A$36,Servizio!$B$36,IF(AA465=Servizio!$A$37,Servizio!$B$37,IF(AA465=Servizio!$A$57,Servizio!$B$57,IF(AA465=Servizio!$A$58,Servizio!$B$58,""))))))))))))))))))))))))))))))</f>
        <v/>
      </c>
      <c r="AC465" s="102"/>
      <c r="AD465" s="4"/>
      <c r="AE465" s="4"/>
      <c r="AF465" s="99"/>
      <c r="AG465" s="134"/>
      <c r="AH465" s="101"/>
      <c r="AI465" s="102"/>
      <c r="AJ465" s="105"/>
      <c r="AK465" s="106"/>
      <c r="AL465" s="16"/>
      <c r="AM465" s="5"/>
      <c r="AN465" s="68" t="str">
        <f t="shared" si="91"/>
        <v/>
      </c>
      <c r="AO465" s="68" t="str">
        <f t="shared" si="92"/>
        <v/>
      </c>
      <c r="AP465" s="16"/>
      <c r="AQ465" s="70" t="str">
        <f t="shared" si="93"/>
        <v/>
      </c>
      <c r="AR465" s="109"/>
      <c r="AS465" s="105"/>
      <c r="AT465" s="106"/>
      <c r="AU465" s="16"/>
      <c r="AV465" s="106"/>
      <c r="AW465" s="111"/>
      <c r="AX465" s="6"/>
      <c r="AY465" s="16"/>
      <c r="AZ465" s="50"/>
      <c r="BA465" s="70" t="str">
        <f t="shared" si="94"/>
        <v/>
      </c>
      <c r="BB465" s="51"/>
      <c r="BC465" s="16"/>
      <c r="BD465" s="68" t="str">
        <f t="shared" si="95"/>
        <v/>
      </c>
      <c r="BE465" s="16"/>
      <c r="BF465" s="16"/>
      <c r="BG465" s="102"/>
      <c r="BH465" s="4"/>
      <c r="BI465" s="50"/>
      <c r="BJ465" s="70" t="str">
        <f t="shared" si="96"/>
        <v/>
      </c>
    </row>
    <row r="466" spans="19:62" x14ac:dyDescent="0.2">
      <c r="S466" s="140">
        <f t="shared" si="85"/>
        <v>0</v>
      </c>
      <c r="T466" s="139">
        <f t="shared" si="86"/>
        <v>0</v>
      </c>
      <c r="U466" s="132">
        <f t="shared" si="87"/>
        <v>0</v>
      </c>
      <c r="V466" s="132" t="str">
        <f t="shared" si="88"/>
        <v/>
      </c>
      <c r="W466" s="136">
        <f t="shared" si="89"/>
        <v>0</v>
      </c>
      <c r="X466" s="136">
        <f t="shared" si="90"/>
        <v>0</v>
      </c>
      <c r="Y466" s="132" t="str">
        <f>IF(AX466="","",IF(AND(BH466=Avanzamento!AL$2,AQ466&gt;0,BB466&gt;0),SUM(MAX(Y$9:Y465),1),0))</f>
        <v/>
      </c>
      <c r="Z466" s="132" t="str">
        <f>IF(AX466="","",IF(AX466=Avanzamento!AL$2,SUM(MAX(Z$9:Z465),1),0))</f>
        <v/>
      </c>
      <c r="AA466" s="6"/>
      <c r="AB466" s="97" t="str">
        <f>IF(OR(AA466=Servizio!$A$7,AA466=Servizio!$A$11,AA466=Servizio!$A$25,AA466=Servizio!$A$38,AA466=Servizio!$A$47,AA466=Servizio!$A$56),Servizio!$B$7,IF(AA466=Servizio!$A$8,Servizio!$B$8,IF(AA466=Servizio!$A$9,Servizio!$B$9,IF(OR(AA466=Servizio!$A$10,AA466=Servizio!$A$23),Servizio!$B$10,IF(OR(AA466=Servizio!$A$12,AA466=Servizio!$A$39,AA466=Servizio!$A$48),Servizio!$B$12,IF(OR(AA466=Servizio!$A$13,AA466=Servizio!$A$40,AA466=Servizio!$A$49),Servizio!$B$13,IF(AA466=Servizio!$A$14,Servizio!$B$14,IF(AA466=Servizio!$A$15,Servizio!$B$15,IF(AA466=Servizio!$A$16,Servizio!$B$16,IF(AA466=Servizio!$A$17,Servizio!$B$17,IF(AA466=Servizio!$A$18,Servizio!$B$18,IF(AA466=Servizio!$A$19,Servizio!$B$19,IF(AA466=Servizio!$A$20,Servizio!$B$20,IF(AA466=Servizio!$A$21,Servizio!$B$21,IF(AA466=Servizio!$A$22,Servizio!$B$22,IF(AA466=Servizio!$A$24,Servizio!$B$24,IF(OR(AA466=Servizio!$A$26,AA466=Servizio!$A$41,AA466=Servizio!$A$50),Servizio!$B$26,IF(AA466=Servizio!$A$27,Servizio!$B$27,IF(OR(AA466=Servizio!$A$28,AA466=Servizio!$A$42,AA466=Servizio!$A$51),Servizio!$B$28,IF(OR(AA466=Servizio!$A$29,AA466=Servizio!$A$43,AA466=Servizio!$A$52),Servizio!$B$29,IF(AA466=Servizio!$A$30,Servizio!$B$30,IF(AA466=Servizio!$A$31,Servizio!$B$31,IF(OR(AA466=Servizio!$A$32,AA466=Servizio!$A$46,AA466=Servizio!$A$55),Servizio!$B$32,IF(OR(AA466=Servizio!$A$33,AA466=Servizio!$A$44,AA466=Servizio!$A$53),Servizio!$B$33,IF(OR(AA466=Servizio!$A$34,AA466=Servizio!$A$45,AA466=Servizio!$A$54),Servizio!$B$34,IF(AA466=Servizio!$A$35,Servizio!$B$35,IF(AA466=Servizio!$A$36,Servizio!$B$36,IF(AA466=Servizio!$A$37,Servizio!$B$37,IF(AA466=Servizio!$A$57,Servizio!$B$57,IF(AA466=Servizio!$A$58,Servizio!$B$58,""))))))))))))))))))))))))))))))</f>
        <v/>
      </c>
      <c r="AC466" s="102"/>
      <c r="AD466" s="4"/>
      <c r="AE466" s="4"/>
      <c r="AF466" s="99"/>
      <c r="AG466" s="134"/>
      <c r="AH466" s="101"/>
      <c r="AI466" s="102"/>
      <c r="AJ466" s="105"/>
      <c r="AK466" s="106"/>
      <c r="AL466" s="16"/>
      <c r="AM466" s="5"/>
      <c r="AN466" s="68" t="str">
        <f t="shared" si="91"/>
        <v/>
      </c>
      <c r="AO466" s="68" t="str">
        <f t="shared" si="92"/>
        <v/>
      </c>
      <c r="AP466" s="16"/>
      <c r="AQ466" s="70" t="str">
        <f t="shared" si="93"/>
        <v/>
      </c>
      <c r="AR466" s="109"/>
      <c r="AS466" s="105"/>
      <c r="AT466" s="106"/>
      <c r="AU466" s="16"/>
      <c r="AV466" s="106"/>
      <c r="AW466" s="111"/>
      <c r="AX466" s="6"/>
      <c r="AY466" s="16"/>
      <c r="AZ466" s="50"/>
      <c r="BA466" s="70" t="str">
        <f t="shared" si="94"/>
        <v/>
      </c>
      <c r="BB466" s="51"/>
      <c r="BC466" s="16"/>
      <c r="BD466" s="68" t="str">
        <f t="shared" si="95"/>
        <v/>
      </c>
      <c r="BE466" s="16"/>
      <c r="BF466" s="16"/>
      <c r="BG466" s="102"/>
      <c r="BH466" s="4"/>
      <c r="BI466" s="50"/>
      <c r="BJ466" s="70" t="str">
        <f t="shared" si="96"/>
        <v/>
      </c>
    </row>
    <row r="467" spans="19:62" x14ac:dyDescent="0.2">
      <c r="S467" s="140">
        <f t="shared" si="85"/>
        <v>0</v>
      </c>
      <c r="T467" s="139">
        <f t="shared" si="86"/>
        <v>0</v>
      </c>
      <c r="U467" s="132">
        <f t="shared" si="87"/>
        <v>0</v>
      </c>
      <c r="V467" s="132" t="str">
        <f t="shared" si="88"/>
        <v/>
      </c>
      <c r="W467" s="136">
        <f t="shared" si="89"/>
        <v>0</v>
      </c>
      <c r="X467" s="136">
        <f t="shared" si="90"/>
        <v>0</v>
      </c>
      <c r="Y467" s="132" t="str">
        <f>IF(AX467="","",IF(AND(BH467=Avanzamento!AL$2,AQ467&gt;0,BB467&gt;0),SUM(MAX(Y$9:Y466),1),0))</f>
        <v/>
      </c>
      <c r="Z467" s="132" t="str">
        <f>IF(AX467="","",IF(AX467=Avanzamento!AL$2,SUM(MAX(Z$9:Z466),1),0))</f>
        <v/>
      </c>
      <c r="AA467" s="6"/>
      <c r="AB467" s="97" t="str">
        <f>IF(OR(AA467=Servizio!$A$7,AA467=Servizio!$A$11,AA467=Servizio!$A$25,AA467=Servizio!$A$38,AA467=Servizio!$A$47,AA467=Servizio!$A$56),Servizio!$B$7,IF(AA467=Servizio!$A$8,Servizio!$B$8,IF(AA467=Servizio!$A$9,Servizio!$B$9,IF(OR(AA467=Servizio!$A$10,AA467=Servizio!$A$23),Servizio!$B$10,IF(OR(AA467=Servizio!$A$12,AA467=Servizio!$A$39,AA467=Servizio!$A$48),Servizio!$B$12,IF(OR(AA467=Servizio!$A$13,AA467=Servizio!$A$40,AA467=Servizio!$A$49),Servizio!$B$13,IF(AA467=Servizio!$A$14,Servizio!$B$14,IF(AA467=Servizio!$A$15,Servizio!$B$15,IF(AA467=Servizio!$A$16,Servizio!$B$16,IF(AA467=Servizio!$A$17,Servizio!$B$17,IF(AA467=Servizio!$A$18,Servizio!$B$18,IF(AA467=Servizio!$A$19,Servizio!$B$19,IF(AA467=Servizio!$A$20,Servizio!$B$20,IF(AA467=Servizio!$A$21,Servizio!$B$21,IF(AA467=Servizio!$A$22,Servizio!$B$22,IF(AA467=Servizio!$A$24,Servizio!$B$24,IF(OR(AA467=Servizio!$A$26,AA467=Servizio!$A$41,AA467=Servizio!$A$50),Servizio!$B$26,IF(AA467=Servizio!$A$27,Servizio!$B$27,IF(OR(AA467=Servizio!$A$28,AA467=Servizio!$A$42,AA467=Servizio!$A$51),Servizio!$B$28,IF(OR(AA467=Servizio!$A$29,AA467=Servizio!$A$43,AA467=Servizio!$A$52),Servizio!$B$29,IF(AA467=Servizio!$A$30,Servizio!$B$30,IF(AA467=Servizio!$A$31,Servizio!$B$31,IF(OR(AA467=Servizio!$A$32,AA467=Servizio!$A$46,AA467=Servizio!$A$55),Servizio!$B$32,IF(OR(AA467=Servizio!$A$33,AA467=Servizio!$A$44,AA467=Servizio!$A$53),Servizio!$B$33,IF(OR(AA467=Servizio!$A$34,AA467=Servizio!$A$45,AA467=Servizio!$A$54),Servizio!$B$34,IF(AA467=Servizio!$A$35,Servizio!$B$35,IF(AA467=Servizio!$A$36,Servizio!$B$36,IF(AA467=Servizio!$A$37,Servizio!$B$37,IF(AA467=Servizio!$A$57,Servizio!$B$57,IF(AA467=Servizio!$A$58,Servizio!$B$58,""))))))))))))))))))))))))))))))</f>
        <v/>
      </c>
      <c r="AC467" s="102"/>
      <c r="AD467" s="4"/>
      <c r="AE467" s="4"/>
      <c r="AF467" s="99"/>
      <c r="AG467" s="134"/>
      <c r="AH467" s="101"/>
      <c r="AI467" s="102"/>
      <c r="AJ467" s="105"/>
      <c r="AK467" s="106"/>
      <c r="AL467" s="16"/>
      <c r="AM467" s="5"/>
      <c r="AN467" s="68" t="str">
        <f t="shared" si="91"/>
        <v/>
      </c>
      <c r="AO467" s="68" t="str">
        <f t="shared" si="92"/>
        <v/>
      </c>
      <c r="AP467" s="16"/>
      <c r="AQ467" s="70" t="str">
        <f t="shared" si="93"/>
        <v/>
      </c>
      <c r="AR467" s="109"/>
      <c r="AS467" s="105"/>
      <c r="AT467" s="106"/>
      <c r="AU467" s="16"/>
      <c r="AV467" s="106"/>
      <c r="AW467" s="111"/>
      <c r="AX467" s="6"/>
      <c r="AY467" s="16"/>
      <c r="AZ467" s="50"/>
      <c r="BA467" s="70" t="str">
        <f t="shared" si="94"/>
        <v/>
      </c>
      <c r="BB467" s="51"/>
      <c r="BC467" s="16"/>
      <c r="BD467" s="68" t="str">
        <f t="shared" si="95"/>
        <v/>
      </c>
      <c r="BE467" s="16"/>
      <c r="BF467" s="16"/>
      <c r="BG467" s="102"/>
      <c r="BH467" s="4"/>
      <c r="BI467" s="50"/>
      <c r="BJ467" s="70" t="str">
        <f t="shared" si="96"/>
        <v/>
      </c>
    </row>
    <row r="468" spans="19:62" x14ac:dyDescent="0.2">
      <c r="S468" s="140">
        <f t="shared" si="85"/>
        <v>0</v>
      </c>
      <c r="T468" s="139">
        <f t="shared" si="86"/>
        <v>0</v>
      </c>
      <c r="U468" s="132">
        <f t="shared" si="87"/>
        <v>0</v>
      </c>
      <c r="V468" s="132" t="str">
        <f t="shared" si="88"/>
        <v/>
      </c>
      <c r="W468" s="136">
        <f t="shared" si="89"/>
        <v>0</v>
      </c>
      <c r="X468" s="136">
        <f t="shared" si="90"/>
        <v>0</v>
      </c>
      <c r="Y468" s="132" t="str">
        <f>IF(AX468="","",IF(AND(BH468=Avanzamento!AL$2,AQ468&gt;0,BB468&gt;0),SUM(MAX(Y$9:Y467),1),0))</f>
        <v/>
      </c>
      <c r="Z468" s="132" t="str">
        <f>IF(AX468="","",IF(AX468=Avanzamento!AL$2,SUM(MAX(Z$9:Z467),1),0))</f>
        <v/>
      </c>
      <c r="AA468" s="6"/>
      <c r="AB468" s="97" t="str">
        <f>IF(OR(AA468=Servizio!$A$7,AA468=Servizio!$A$11,AA468=Servizio!$A$25,AA468=Servizio!$A$38,AA468=Servizio!$A$47,AA468=Servizio!$A$56),Servizio!$B$7,IF(AA468=Servizio!$A$8,Servizio!$B$8,IF(AA468=Servizio!$A$9,Servizio!$B$9,IF(OR(AA468=Servizio!$A$10,AA468=Servizio!$A$23),Servizio!$B$10,IF(OR(AA468=Servizio!$A$12,AA468=Servizio!$A$39,AA468=Servizio!$A$48),Servizio!$B$12,IF(OR(AA468=Servizio!$A$13,AA468=Servizio!$A$40,AA468=Servizio!$A$49),Servizio!$B$13,IF(AA468=Servizio!$A$14,Servizio!$B$14,IF(AA468=Servizio!$A$15,Servizio!$B$15,IF(AA468=Servizio!$A$16,Servizio!$B$16,IF(AA468=Servizio!$A$17,Servizio!$B$17,IF(AA468=Servizio!$A$18,Servizio!$B$18,IF(AA468=Servizio!$A$19,Servizio!$B$19,IF(AA468=Servizio!$A$20,Servizio!$B$20,IF(AA468=Servizio!$A$21,Servizio!$B$21,IF(AA468=Servizio!$A$22,Servizio!$B$22,IF(AA468=Servizio!$A$24,Servizio!$B$24,IF(OR(AA468=Servizio!$A$26,AA468=Servizio!$A$41,AA468=Servizio!$A$50),Servizio!$B$26,IF(AA468=Servizio!$A$27,Servizio!$B$27,IF(OR(AA468=Servizio!$A$28,AA468=Servizio!$A$42,AA468=Servizio!$A$51),Servizio!$B$28,IF(OR(AA468=Servizio!$A$29,AA468=Servizio!$A$43,AA468=Servizio!$A$52),Servizio!$B$29,IF(AA468=Servizio!$A$30,Servizio!$B$30,IF(AA468=Servizio!$A$31,Servizio!$B$31,IF(OR(AA468=Servizio!$A$32,AA468=Servizio!$A$46,AA468=Servizio!$A$55),Servizio!$B$32,IF(OR(AA468=Servizio!$A$33,AA468=Servizio!$A$44,AA468=Servizio!$A$53),Servizio!$B$33,IF(OR(AA468=Servizio!$A$34,AA468=Servizio!$A$45,AA468=Servizio!$A$54),Servizio!$B$34,IF(AA468=Servizio!$A$35,Servizio!$B$35,IF(AA468=Servizio!$A$36,Servizio!$B$36,IF(AA468=Servizio!$A$37,Servizio!$B$37,IF(AA468=Servizio!$A$57,Servizio!$B$57,IF(AA468=Servizio!$A$58,Servizio!$B$58,""))))))))))))))))))))))))))))))</f>
        <v/>
      </c>
      <c r="AC468" s="102"/>
      <c r="AD468" s="4"/>
      <c r="AE468" s="4"/>
      <c r="AF468" s="99"/>
      <c r="AG468" s="134"/>
      <c r="AH468" s="101"/>
      <c r="AI468" s="102"/>
      <c r="AJ468" s="105"/>
      <c r="AK468" s="106"/>
      <c r="AL468" s="16"/>
      <c r="AM468" s="5"/>
      <c r="AN468" s="68" t="str">
        <f t="shared" si="91"/>
        <v/>
      </c>
      <c r="AO468" s="68" t="str">
        <f t="shared" si="92"/>
        <v/>
      </c>
      <c r="AP468" s="16"/>
      <c r="AQ468" s="70" t="str">
        <f t="shared" si="93"/>
        <v/>
      </c>
      <c r="AR468" s="109"/>
      <c r="AS468" s="105"/>
      <c r="AT468" s="106"/>
      <c r="AU468" s="16"/>
      <c r="AV468" s="106"/>
      <c r="AW468" s="111"/>
      <c r="AX468" s="6"/>
      <c r="AY468" s="16"/>
      <c r="AZ468" s="50"/>
      <c r="BA468" s="70" t="str">
        <f t="shared" si="94"/>
        <v/>
      </c>
      <c r="BB468" s="51"/>
      <c r="BC468" s="16"/>
      <c r="BD468" s="68" t="str">
        <f t="shared" si="95"/>
        <v/>
      </c>
      <c r="BE468" s="16"/>
      <c r="BF468" s="16"/>
      <c r="BG468" s="102"/>
      <c r="BH468" s="4"/>
      <c r="BI468" s="50"/>
      <c r="BJ468" s="70" t="str">
        <f t="shared" si="96"/>
        <v/>
      </c>
    </row>
    <row r="469" spans="19:62" x14ac:dyDescent="0.2">
      <c r="S469" s="140">
        <f t="shared" si="85"/>
        <v>0</v>
      </c>
      <c r="T469" s="139">
        <f t="shared" si="86"/>
        <v>0</v>
      </c>
      <c r="U469" s="132">
        <f t="shared" si="87"/>
        <v>0</v>
      </c>
      <c r="V469" s="132" t="str">
        <f t="shared" si="88"/>
        <v/>
      </c>
      <c r="W469" s="136">
        <f t="shared" si="89"/>
        <v>0</v>
      </c>
      <c r="X469" s="136">
        <f t="shared" si="90"/>
        <v>0</v>
      </c>
      <c r="Y469" s="132" t="str">
        <f>IF(AX469="","",IF(AND(BH469=Avanzamento!AL$2,AQ469&gt;0,BB469&gt;0),SUM(MAX(Y$9:Y468),1),0))</f>
        <v/>
      </c>
      <c r="Z469" s="132" t="str">
        <f>IF(AX469="","",IF(AX469=Avanzamento!AL$2,SUM(MAX(Z$9:Z468),1),0))</f>
        <v/>
      </c>
      <c r="AA469" s="6"/>
      <c r="AB469" s="97" t="str">
        <f>IF(OR(AA469=Servizio!$A$7,AA469=Servizio!$A$11,AA469=Servizio!$A$25,AA469=Servizio!$A$38,AA469=Servizio!$A$47,AA469=Servizio!$A$56),Servizio!$B$7,IF(AA469=Servizio!$A$8,Servizio!$B$8,IF(AA469=Servizio!$A$9,Servizio!$B$9,IF(OR(AA469=Servizio!$A$10,AA469=Servizio!$A$23),Servizio!$B$10,IF(OR(AA469=Servizio!$A$12,AA469=Servizio!$A$39,AA469=Servizio!$A$48),Servizio!$B$12,IF(OR(AA469=Servizio!$A$13,AA469=Servizio!$A$40,AA469=Servizio!$A$49),Servizio!$B$13,IF(AA469=Servizio!$A$14,Servizio!$B$14,IF(AA469=Servizio!$A$15,Servizio!$B$15,IF(AA469=Servizio!$A$16,Servizio!$B$16,IF(AA469=Servizio!$A$17,Servizio!$B$17,IF(AA469=Servizio!$A$18,Servizio!$B$18,IF(AA469=Servizio!$A$19,Servizio!$B$19,IF(AA469=Servizio!$A$20,Servizio!$B$20,IF(AA469=Servizio!$A$21,Servizio!$B$21,IF(AA469=Servizio!$A$22,Servizio!$B$22,IF(AA469=Servizio!$A$24,Servizio!$B$24,IF(OR(AA469=Servizio!$A$26,AA469=Servizio!$A$41,AA469=Servizio!$A$50),Servizio!$B$26,IF(AA469=Servizio!$A$27,Servizio!$B$27,IF(OR(AA469=Servizio!$A$28,AA469=Servizio!$A$42,AA469=Servizio!$A$51),Servizio!$B$28,IF(OR(AA469=Servizio!$A$29,AA469=Servizio!$A$43,AA469=Servizio!$A$52),Servizio!$B$29,IF(AA469=Servizio!$A$30,Servizio!$B$30,IF(AA469=Servizio!$A$31,Servizio!$B$31,IF(OR(AA469=Servizio!$A$32,AA469=Servizio!$A$46,AA469=Servizio!$A$55),Servizio!$B$32,IF(OR(AA469=Servizio!$A$33,AA469=Servizio!$A$44,AA469=Servizio!$A$53),Servizio!$B$33,IF(OR(AA469=Servizio!$A$34,AA469=Servizio!$A$45,AA469=Servizio!$A$54),Servizio!$B$34,IF(AA469=Servizio!$A$35,Servizio!$B$35,IF(AA469=Servizio!$A$36,Servizio!$B$36,IF(AA469=Servizio!$A$37,Servizio!$B$37,IF(AA469=Servizio!$A$57,Servizio!$B$57,IF(AA469=Servizio!$A$58,Servizio!$B$58,""))))))))))))))))))))))))))))))</f>
        <v/>
      </c>
      <c r="AC469" s="102"/>
      <c r="AD469" s="4"/>
      <c r="AE469" s="4"/>
      <c r="AF469" s="99"/>
      <c r="AG469" s="134"/>
      <c r="AH469" s="101"/>
      <c r="AI469" s="102"/>
      <c r="AJ469" s="105"/>
      <c r="AK469" s="106"/>
      <c r="AL469" s="16"/>
      <c r="AM469" s="5"/>
      <c r="AN469" s="68" t="str">
        <f t="shared" si="91"/>
        <v/>
      </c>
      <c r="AO469" s="68" t="str">
        <f t="shared" si="92"/>
        <v/>
      </c>
      <c r="AP469" s="16"/>
      <c r="AQ469" s="70" t="str">
        <f t="shared" si="93"/>
        <v/>
      </c>
      <c r="AR469" s="109"/>
      <c r="AS469" s="105"/>
      <c r="AT469" s="106"/>
      <c r="AU469" s="16"/>
      <c r="AV469" s="106"/>
      <c r="AW469" s="111"/>
      <c r="AX469" s="6"/>
      <c r="AY469" s="16"/>
      <c r="AZ469" s="50"/>
      <c r="BA469" s="70" t="str">
        <f t="shared" si="94"/>
        <v/>
      </c>
      <c r="BB469" s="51"/>
      <c r="BC469" s="16"/>
      <c r="BD469" s="68" t="str">
        <f t="shared" si="95"/>
        <v/>
      </c>
      <c r="BE469" s="16"/>
      <c r="BF469" s="16"/>
      <c r="BG469" s="102"/>
      <c r="BH469" s="4"/>
      <c r="BI469" s="50"/>
      <c r="BJ469" s="70" t="str">
        <f t="shared" si="96"/>
        <v/>
      </c>
    </row>
    <row r="470" spans="19:62" x14ac:dyDescent="0.2">
      <c r="S470" s="140">
        <f t="shared" si="85"/>
        <v>0</v>
      </c>
      <c r="T470" s="139">
        <f t="shared" si="86"/>
        <v>0</v>
      </c>
      <c r="U470" s="132">
        <f t="shared" si="87"/>
        <v>0</v>
      </c>
      <c r="V470" s="132" t="str">
        <f t="shared" si="88"/>
        <v/>
      </c>
      <c r="W470" s="136">
        <f t="shared" si="89"/>
        <v>0</v>
      </c>
      <c r="X470" s="136">
        <f t="shared" si="90"/>
        <v>0</v>
      </c>
      <c r="Y470" s="132" t="str">
        <f>IF(AX470="","",IF(AND(BH470=Avanzamento!AL$2,AQ470&gt;0,BB470&gt;0),SUM(MAX(Y$9:Y469),1),0))</f>
        <v/>
      </c>
      <c r="Z470" s="132" t="str">
        <f>IF(AX470="","",IF(AX470=Avanzamento!AL$2,SUM(MAX(Z$9:Z469),1),0))</f>
        <v/>
      </c>
      <c r="AA470" s="6"/>
      <c r="AB470" s="97" t="str">
        <f>IF(OR(AA470=Servizio!$A$7,AA470=Servizio!$A$11,AA470=Servizio!$A$25,AA470=Servizio!$A$38,AA470=Servizio!$A$47,AA470=Servizio!$A$56),Servizio!$B$7,IF(AA470=Servizio!$A$8,Servizio!$B$8,IF(AA470=Servizio!$A$9,Servizio!$B$9,IF(OR(AA470=Servizio!$A$10,AA470=Servizio!$A$23),Servizio!$B$10,IF(OR(AA470=Servizio!$A$12,AA470=Servizio!$A$39,AA470=Servizio!$A$48),Servizio!$B$12,IF(OR(AA470=Servizio!$A$13,AA470=Servizio!$A$40,AA470=Servizio!$A$49),Servizio!$B$13,IF(AA470=Servizio!$A$14,Servizio!$B$14,IF(AA470=Servizio!$A$15,Servizio!$B$15,IF(AA470=Servizio!$A$16,Servizio!$B$16,IF(AA470=Servizio!$A$17,Servizio!$B$17,IF(AA470=Servizio!$A$18,Servizio!$B$18,IF(AA470=Servizio!$A$19,Servizio!$B$19,IF(AA470=Servizio!$A$20,Servizio!$B$20,IF(AA470=Servizio!$A$21,Servizio!$B$21,IF(AA470=Servizio!$A$22,Servizio!$B$22,IF(AA470=Servizio!$A$24,Servizio!$B$24,IF(OR(AA470=Servizio!$A$26,AA470=Servizio!$A$41,AA470=Servizio!$A$50),Servizio!$B$26,IF(AA470=Servizio!$A$27,Servizio!$B$27,IF(OR(AA470=Servizio!$A$28,AA470=Servizio!$A$42,AA470=Servizio!$A$51),Servizio!$B$28,IF(OR(AA470=Servizio!$A$29,AA470=Servizio!$A$43,AA470=Servizio!$A$52),Servizio!$B$29,IF(AA470=Servizio!$A$30,Servizio!$B$30,IF(AA470=Servizio!$A$31,Servizio!$B$31,IF(OR(AA470=Servizio!$A$32,AA470=Servizio!$A$46,AA470=Servizio!$A$55),Servizio!$B$32,IF(OR(AA470=Servizio!$A$33,AA470=Servizio!$A$44,AA470=Servizio!$A$53),Servizio!$B$33,IF(OR(AA470=Servizio!$A$34,AA470=Servizio!$A$45,AA470=Servizio!$A$54),Servizio!$B$34,IF(AA470=Servizio!$A$35,Servizio!$B$35,IF(AA470=Servizio!$A$36,Servizio!$B$36,IF(AA470=Servizio!$A$37,Servizio!$B$37,IF(AA470=Servizio!$A$57,Servizio!$B$57,IF(AA470=Servizio!$A$58,Servizio!$B$58,""))))))))))))))))))))))))))))))</f>
        <v/>
      </c>
      <c r="AC470" s="102"/>
      <c r="AD470" s="4"/>
      <c r="AE470" s="4"/>
      <c r="AF470" s="99"/>
      <c r="AG470" s="134"/>
      <c r="AH470" s="101"/>
      <c r="AI470" s="102"/>
      <c r="AJ470" s="105"/>
      <c r="AK470" s="106"/>
      <c r="AL470" s="16"/>
      <c r="AM470" s="5"/>
      <c r="AN470" s="68" t="str">
        <f t="shared" si="91"/>
        <v/>
      </c>
      <c r="AO470" s="68" t="str">
        <f t="shared" si="92"/>
        <v/>
      </c>
      <c r="AP470" s="16"/>
      <c r="AQ470" s="70" t="str">
        <f t="shared" si="93"/>
        <v/>
      </c>
      <c r="AR470" s="109"/>
      <c r="AS470" s="105"/>
      <c r="AT470" s="106"/>
      <c r="AU470" s="16"/>
      <c r="AV470" s="106"/>
      <c r="AW470" s="111"/>
      <c r="AX470" s="6"/>
      <c r="AY470" s="16"/>
      <c r="AZ470" s="50"/>
      <c r="BA470" s="70" t="str">
        <f t="shared" si="94"/>
        <v/>
      </c>
      <c r="BB470" s="51"/>
      <c r="BC470" s="16"/>
      <c r="BD470" s="68" t="str">
        <f t="shared" si="95"/>
        <v/>
      </c>
      <c r="BE470" s="16"/>
      <c r="BF470" s="16"/>
      <c r="BG470" s="102"/>
      <c r="BH470" s="4"/>
      <c r="BI470" s="50"/>
      <c r="BJ470" s="70" t="str">
        <f t="shared" si="96"/>
        <v/>
      </c>
    </row>
    <row r="471" spans="19:62" x14ac:dyDescent="0.2">
      <c r="S471" s="140">
        <f t="shared" si="85"/>
        <v>0</v>
      </c>
      <c r="T471" s="139">
        <f t="shared" si="86"/>
        <v>0</v>
      </c>
      <c r="U471" s="132">
        <f t="shared" si="87"/>
        <v>0</v>
      </c>
      <c r="V471" s="132" t="str">
        <f t="shared" si="88"/>
        <v/>
      </c>
      <c r="W471" s="136">
        <f t="shared" si="89"/>
        <v>0</v>
      </c>
      <c r="X471" s="136">
        <f t="shared" si="90"/>
        <v>0</v>
      </c>
      <c r="Y471" s="132" t="str">
        <f>IF(AX471="","",IF(AND(BH471=Avanzamento!AL$2,AQ471&gt;0,BB471&gt;0),SUM(MAX(Y$9:Y470),1),0))</f>
        <v/>
      </c>
      <c r="Z471" s="132" t="str">
        <f>IF(AX471="","",IF(AX471=Avanzamento!AL$2,SUM(MAX(Z$9:Z470),1),0))</f>
        <v/>
      </c>
      <c r="AA471" s="6"/>
      <c r="AB471" s="97" t="str">
        <f>IF(OR(AA471=Servizio!$A$7,AA471=Servizio!$A$11,AA471=Servizio!$A$25,AA471=Servizio!$A$38,AA471=Servizio!$A$47,AA471=Servizio!$A$56),Servizio!$B$7,IF(AA471=Servizio!$A$8,Servizio!$B$8,IF(AA471=Servizio!$A$9,Servizio!$B$9,IF(OR(AA471=Servizio!$A$10,AA471=Servizio!$A$23),Servizio!$B$10,IF(OR(AA471=Servizio!$A$12,AA471=Servizio!$A$39,AA471=Servizio!$A$48),Servizio!$B$12,IF(OR(AA471=Servizio!$A$13,AA471=Servizio!$A$40,AA471=Servizio!$A$49),Servizio!$B$13,IF(AA471=Servizio!$A$14,Servizio!$B$14,IF(AA471=Servizio!$A$15,Servizio!$B$15,IF(AA471=Servizio!$A$16,Servizio!$B$16,IF(AA471=Servizio!$A$17,Servizio!$B$17,IF(AA471=Servizio!$A$18,Servizio!$B$18,IF(AA471=Servizio!$A$19,Servizio!$B$19,IF(AA471=Servizio!$A$20,Servizio!$B$20,IF(AA471=Servizio!$A$21,Servizio!$B$21,IF(AA471=Servizio!$A$22,Servizio!$B$22,IF(AA471=Servizio!$A$24,Servizio!$B$24,IF(OR(AA471=Servizio!$A$26,AA471=Servizio!$A$41,AA471=Servizio!$A$50),Servizio!$B$26,IF(AA471=Servizio!$A$27,Servizio!$B$27,IF(OR(AA471=Servizio!$A$28,AA471=Servizio!$A$42,AA471=Servizio!$A$51),Servizio!$B$28,IF(OR(AA471=Servizio!$A$29,AA471=Servizio!$A$43,AA471=Servizio!$A$52),Servizio!$B$29,IF(AA471=Servizio!$A$30,Servizio!$B$30,IF(AA471=Servizio!$A$31,Servizio!$B$31,IF(OR(AA471=Servizio!$A$32,AA471=Servizio!$A$46,AA471=Servizio!$A$55),Servizio!$B$32,IF(OR(AA471=Servizio!$A$33,AA471=Servizio!$A$44,AA471=Servizio!$A$53),Servizio!$B$33,IF(OR(AA471=Servizio!$A$34,AA471=Servizio!$A$45,AA471=Servizio!$A$54),Servizio!$B$34,IF(AA471=Servizio!$A$35,Servizio!$B$35,IF(AA471=Servizio!$A$36,Servizio!$B$36,IF(AA471=Servizio!$A$37,Servizio!$B$37,IF(AA471=Servizio!$A$57,Servizio!$B$57,IF(AA471=Servizio!$A$58,Servizio!$B$58,""))))))))))))))))))))))))))))))</f>
        <v/>
      </c>
      <c r="AC471" s="102"/>
      <c r="AD471" s="4"/>
      <c r="AE471" s="4"/>
      <c r="AF471" s="99"/>
      <c r="AG471" s="134"/>
      <c r="AH471" s="101"/>
      <c r="AI471" s="102"/>
      <c r="AJ471" s="105"/>
      <c r="AK471" s="106"/>
      <c r="AL471" s="16"/>
      <c r="AM471" s="5"/>
      <c r="AN471" s="68" t="str">
        <f t="shared" si="91"/>
        <v/>
      </c>
      <c r="AO471" s="68" t="str">
        <f t="shared" si="92"/>
        <v/>
      </c>
      <c r="AP471" s="16"/>
      <c r="AQ471" s="70" t="str">
        <f t="shared" si="93"/>
        <v/>
      </c>
      <c r="AR471" s="109"/>
      <c r="AS471" s="105"/>
      <c r="AT471" s="106"/>
      <c r="AU471" s="16"/>
      <c r="AV471" s="106"/>
      <c r="AW471" s="111"/>
      <c r="AX471" s="6"/>
      <c r="AY471" s="16"/>
      <c r="AZ471" s="50"/>
      <c r="BA471" s="70" t="str">
        <f t="shared" si="94"/>
        <v/>
      </c>
      <c r="BB471" s="51"/>
      <c r="BC471" s="16"/>
      <c r="BD471" s="68" t="str">
        <f t="shared" si="95"/>
        <v/>
      </c>
      <c r="BE471" s="16"/>
      <c r="BF471" s="16"/>
      <c r="BG471" s="102"/>
      <c r="BH471" s="4"/>
      <c r="BI471" s="50"/>
      <c r="BJ471" s="70" t="str">
        <f t="shared" si="96"/>
        <v/>
      </c>
    </row>
    <row r="472" spans="19:62" x14ac:dyDescent="0.2">
      <c r="S472" s="140">
        <f t="shared" si="85"/>
        <v>0</v>
      </c>
      <c r="T472" s="139">
        <f t="shared" si="86"/>
        <v>0</v>
      </c>
      <c r="U472" s="132">
        <f t="shared" si="87"/>
        <v>0</v>
      </c>
      <c r="V472" s="132" t="str">
        <f t="shared" si="88"/>
        <v/>
      </c>
      <c r="W472" s="136">
        <f t="shared" si="89"/>
        <v>0</v>
      </c>
      <c r="X472" s="136">
        <f t="shared" si="90"/>
        <v>0</v>
      </c>
      <c r="Y472" s="132" t="str">
        <f>IF(AX472="","",IF(AND(BH472=Avanzamento!AL$2,AQ472&gt;0,BB472&gt;0),SUM(MAX(Y$9:Y471),1),0))</f>
        <v/>
      </c>
      <c r="Z472" s="132" t="str">
        <f>IF(AX472="","",IF(AX472=Avanzamento!AL$2,SUM(MAX(Z$9:Z471),1),0))</f>
        <v/>
      </c>
      <c r="AA472" s="6"/>
      <c r="AB472" s="97" t="str">
        <f>IF(OR(AA472=Servizio!$A$7,AA472=Servizio!$A$11,AA472=Servizio!$A$25,AA472=Servizio!$A$38,AA472=Servizio!$A$47,AA472=Servizio!$A$56),Servizio!$B$7,IF(AA472=Servizio!$A$8,Servizio!$B$8,IF(AA472=Servizio!$A$9,Servizio!$B$9,IF(OR(AA472=Servizio!$A$10,AA472=Servizio!$A$23),Servizio!$B$10,IF(OR(AA472=Servizio!$A$12,AA472=Servizio!$A$39,AA472=Servizio!$A$48),Servizio!$B$12,IF(OR(AA472=Servizio!$A$13,AA472=Servizio!$A$40,AA472=Servizio!$A$49),Servizio!$B$13,IF(AA472=Servizio!$A$14,Servizio!$B$14,IF(AA472=Servizio!$A$15,Servizio!$B$15,IF(AA472=Servizio!$A$16,Servizio!$B$16,IF(AA472=Servizio!$A$17,Servizio!$B$17,IF(AA472=Servizio!$A$18,Servizio!$B$18,IF(AA472=Servizio!$A$19,Servizio!$B$19,IF(AA472=Servizio!$A$20,Servizio!$B$20,IF(AA472=Servizio!$A$21,Servizio!$B$21,IF(AA472=Servizio!$A$22,Servizio!$B$22,IF(AA472=Servizio!$A$24,Servizio!$B$24,IF(OR(AA472=Servizio!$A$26,AA472=Servizio!$A$41,AA472=Servizio!$A$50),Servizio!$B$26,IF(AA472=Servizio!$A$27,Servizio!$B$27,IF(OR(AA472=Servizio!$A$28,AA472=Servizio!$A$42,AA472=Servizio!$A$51),Servizio!$B$28,IF(OR(AA472=Servizio!$A$29,AA472=Servizio!$A$43,AA472=Servizio!$A$52),Servizio!$B$29,IF(AA472=Servizio!$A$30,Servizio!$B$30,IF(AA472=Servizio!$A$31,Servizio!$B$31,IF(OR(AA472=Servizio!$A$32,AA472=Servizio!$A$46,AA472=Servizio!$A$55),Servizio!$B$32,IF(OR(AA472=Servizio!$A$33,AA472=Servizio!$A$44,AA472=Servizio!$A$53),Servizio!$B$33,IF(OR(AA472=Servizio!$A$34,AA472=Servizio!$A$45,AA472=Servizio!$A$54),Servizio!$B$34,IF(AA472=Servizio!$A$35,Servizio!$B$35,IF(AA472=Servizio!$A$36,Servizio!$B$36,IF(AA472=Servizio!$A$37,Servizio!$B$37,IF(AA472=Servizio!$A$57,Servizio!$B$57,IF(AA472=Servizio!$A$58,Servizio!$B$58,""))))))))))))))))))))))))))))))</f>
        <v/>
      </c>
      <c r="AC472" s="102"/>
      <c r="AD472" s="4"/>
      <c r="AE472" s="4"/>
      <c r="AF472" s="99"/>
      <c r="AG472" s="134"/>
      <c r="AH472" s="101"/>
      <c r="AI472" s="102"/>
      <c r="AJ472" s="105"/>
      <c r="AK472" s="106"/>
      <c r="AL472" s="16"/>
      <c r="AM472" s="5"/>
      <c r="AN472" s="68" t="str">
        <f t="shared" si="91"/>
        <v/>
      </c>
      <c r="AO472" s="68" t="str">
        <f t="shared" si="92"/>
        <v/>
      </c>
      <c r="AP472" s="16"/>
      <c r="AQ472" s="70" t="str">
        <f t="shared" si="93"/>
        <v/>
      </c>
      <c r="AR472" s="109"/>
      <c r="AS472" s="105"/>
      <c r="AT472" s="106"/>
      <c r="AU472" s="16"/>
      <c r="AV472" s="106"/>
      <c r="AW472" s="111"/>
      <c r="AX472" s="6"/>
      <c r="AY472" s="16"/>
      <c r="AZ472" s="50"/>
      <c r="BA472" s="70" t="str">
        <f t="shared" si="94"/>
        <v/>
      </c>
      <c r="BB472" s="51"/>
      <c r="BC472" s="16"/>
      <c r="BD472" s="68" t="str">
        <f t="shared" si="95"/>
        <v/>
      </c>
      <c r="BE472" s="16"/>
      <c r="BF472" s="16"/>
      <c r="BG472" s="102"/>
      <c r="BH472" s="4"/>
      <c r="BI472" s="50"/>
      <c r="BJ472" s="70" t="str">
        <f t="shared" si="96"/>
        <v/>
      </c>
    </row>
    <row r="473" spans="19:62" x14ac:dyDescent="0.2">
      <c r="S473" s="140">
        <f t="shared" si="85"/>
        <v>0</v>
      </c>
      <c r="T473" s="139">
        <f t="shared" si="86"/>
        <v>0</v>
      </c>
      <c r="U473" s="132">
        <f t="shared" si="87"/>
        <v>0</v>
      </c>
      <c r="V473" s="132" t="str">
        <f t="shared" si="88"/>
        <v/>
      </c>
      <c r="W473" s="136">
        <f t="shared" si="89"/>
        <v>0</v>
      </c>
      <c r="X473" s="136">
        <f t="shared" si="90"/>
        <v>0</v>
      </c>
      <c r="Y473" s="132" t="str">
        <f>IF(AX473="","",IF(AND(BH473=Avanzamento!AL$2,AQ473&gt;0,BB473&gt;0),SUM(MAX(Y$9:Y472),1),0))</f>
        <v/>
      </c>
      <c r="Z473" s="132" t="str">
        <f>IF(AX473="","",IF(AX473=Avanzamento!AL$2,SUM(MAX(Z$9:Z472),1),0))</f>
        <v/>
      </c>
      <c r="AA473" s="6"/>
      <c r="AB473" s="97" t="str">
        <f>IF(OR(AA473=Servizio!$A$7,AA473=Servizio!$A$11,AA473=Servizio!$A$25,AA473=Servizio!$A$38,AA473=Servizio!$A$47,AA473=Servizio!$A$56),Servizio!$B$7,IF(AA473=Servizio!$A$8,Servizio!$B$8,IF(AA473=Servizio!$A$9,Servizio!$B$9,IF(OR(AA473=Servizio!$A$10,AA473=Servizio!$A$23),Servizio!$B$10,IF(OR(AA473=Servizio!$A$12,AA473=Servizio!$A$39,AA473=Servizio!$A$48),Servizio!$B$12,IF(OR(AA473=Servizio!$A$13,AA473=Servizio!$A$40,AA473=Servizio!$A$49),Servizio!$B$13,IF(AA473=Servizio!$A$14,Servizio!$B$14,IF(AA473=Servizio!$A$15,Servizio!$B$15,IF(AA473=Servizio!$A$16,Servizio!$B$16,IF(AA473=Servizio!$A$17,Servizio!$B$17,IF(AA473=Servizio!$A$18,Servizio!$B$18,IF(AA473=Servizio!$A$19,Servizio!$B$19,IF(AA473=Servizio!$A$20,Servizio!$B$20,IF(AA473=Servizio!$A$21,Servizio!$B$21,IF(AA473=Servizio!$A$22,Servizio!$B$22,IF(AA473=Servizio!$A$24,Servizio!$B$24,IF(OR(AA473=Servizio!$A$26,AA473=Servizio!$A$41,AA473=Servizio!$A$50),Servizio!$B$26,IF(AA473=Servizio!$A$27,Servizio!$B$27,IF(OR(AA473=Servizio!$A$28,AA473=Servizio!$A$42,AA473=Servizio!$A$51),Servizio!$B$28,IF(OR(AA473=Servizio!$A$29,AA473=Servizio!$A$43,AA473=Servizio!$A$52),Servizio!$B$29,IF(AA473=Servizio!$A$30,Servizio!$B$30,IF(AA473=Servizio!$A$31,Servizio!$B$31,IF(OR(AA473=Servizio!$A$32,AA473=Servizio!$A$46,AA473=Servizio!$A$55),Servizio!$B$32,IF(OR(AA473=Servizio!$A$33,AA473=Servizio!$A$44,AA473=Servizio!$A$53),Servizio!$B$33,IF(OR(AA473=Servizio!$A$34,AA473=Servizio!$A$45,AA473=Servizio!$A$54),Servizio!$B$34,IF(AA473=Servizio!$A$35,Servizio!$B$35,IF(AA473=Servizio!$A$36,Servizio!$B$36,IF(AA473=Servizio!$A$37,Servizio!$B$37,IF(AA473=Servizio!$A$57,Servizio!$B$57,IF(AA473=Servizio!$A$58,Servizio!$B$58,""))))))))))))))))))))))))))))))</f>
        <v/>
      </c>
      <c r="AC473" s="102"/>
      <c r="AD473" s="4"/>
      <c r="AE473" s="4"/>
      <c r="AF473" s="99"/>
      <c r="AG473" s="134"/>
      <c r="AH473" s="101"/>
      <c r="AI473" s="102"/>
      <c r="AJ473" s="105"/>
      <c r="AK473" s="106"/>
      <c r="AL473" s="16"/>
      <c r="AM473" s="5"/>
      <c r="AN473" s="68" t="str">
        <f t="shared" si="91"/>
        <v/>
      </c>
      <c r="AO473" s="68" t="str">
        <f t="shared" si="92"/>
        <v/>
      </c>
      <c r="AP473" s="16"/>
      <c r="AQ473" s="70" t="str">
        <f t="shared" si="93"/>
        <v/>
      </c>
      <c r="AR473" s="109"/>
      <c r="AS473" s="105"/>
      <c r="AT473" s="106"/>
      <c r="AU473" s="16"/>
      <c r="AV473" s="106"/>
      <c r="AW473" s="111"/>
      <c r="AX473" s="6"/>
      <c r="AY473" s="16"/>
      <c r="AZ473" s="50"/>
      <c r="BA473" s="70" t="str">
        <f t="shared" si="94"/>
        <v/>
      </c>
      <c r="BB473" s="51"/>
      <c r="BC473" s="16"/>
      <c r="BD473" s="68" t="str">
        <f t="shared" si="95"/>
        <v/>
      </c>
      <c r="BE473" s="16"/>
      <c r="BF473" s="16"/>
      <c r="BG473" s="102"/>
      <c r="BH473" s="4"/>
      <c r="BI473" s="50"/>
      <c r="BJ473" s="70" t="str">
        <f t="shared" si="96"/>
        <v/>
      </c>
    </row>
    <row r="474" spans="19:62" x14ac:dyDescent="0.2">
      <c r="S474" s="140">
        <f t="shared" si="85"/>
        <v>0</v>
      </c>
      <c r="T474" s="139">
        <f t="shared" si="86"/>
        <v>0</v>
      </c>
      <c r="U474" s="132">
        <f t="shared" si="87"/>
        <v>0</v>
      </c>
      <c r="V474" s="132" t="str">
        <f t="shared" si="88"/>
        <v/>
      </c>
      <c r="W474" s="136">
        <f t="shared" si="89"/>
        <v>0</v>
      </c>
      <c r="X474" s="136">
        <f t="shared" si="90"/>
        <v>0</v>
      </c>
      <c r="Y474" s="132" t="str">
        <f>IF(AX474="","",IF(AND(BH474=Avanzamento!AL$2,AQ474&gt;0,BB474&gt;0),SUM(MAX(Y$9:Y473),1),0))</f>
        <v/>
      </c>
      <c r="Z474" s="132" t="str">
        <f>IF(AX474="","",IF(AX474=Avanzamento!AL$2,SUM(MAX(Z$9:Z473),1),0))</f>
        <v/>
      </c>
      <c r="AA474" s="6"/>
      <c r="AB474" s="97" t="str">
        <f>IF(OR(AA474=Servizio!$A$7,AA474=Servizio!$A$11,AA474=Servizio!$A$25,AA474=Servizio!$A$38,AA474=Servizio!$A$47,AA474=Servizio!$A$56),Servizio!$B$7,IF(AA474=Servizio!$A$8,Servizio!$B$8,IF(AA474=Servizio!$A$9,Servizio!$B$9,IF(OR(AA474=Servizio!$A$10,AA474=Servizio!$A$23),Servizio!$B$10,IF(OR(AA474=Servizio!$A$12,AA474=Servizio!$A$39,AA474=Servizio!$A$48),Servizio!$B$12,IF(OR(AA474=Servizio!$A$13,AA474=Servizio!$A$40,AA474=Servizio!$A$49),Servizio!$B$13,IF(AA474=Servizio!$A$14,Servizio!$B$14,IF(AA474=Servizio!$A$15,Servizio!$B$15,IF(AA474=Servizio!$A$16,Servizio!$B$16,IF(AA474=Servizio!$A$17,Servizio!$B$17,IF(AA474=Servizio!$A$18,Servizio!$B$18,IF(AA474=Servizio!$A$19,Servizio!$B$19,IF(AA474=Servizio!$A$20,Servizio!$B$20,IF(AA474=Servizio!$A$21,Servizio!$B$21,IF(AA474=Servizio!$A$22,Servizio!$B$22,IF(AA474=Servizio!$A$24,Servizio!$B$24,IF(OR(AA474=Servizio!$A$26,AA474=Servizio!$A$41,AA474=Servizio!$A$50),Servizio!$B$26,IF(AA474=Servizio!$A$27,Servizio!$B$27,IF(OR(AA474=Servizio!$A$28,AA474=Servizio!$A$42,AA474=Servizio!$A$51),Servizio!$B$28,IF(OR(AA474=Servizio!$A$29,AA474=Servizio!$A$43,AA474=Servizio!$A$52),Servizio!$B$29,IF(AA474=Servizio!$A$30,Servizio!$B$30,IF(AA474=Servizio!$A$31,Servizio!$B$31,IF(OR(AA474=Servizio!$A$32,AA474=Servizio!$A$46,AA474=Servizio!$A$55),Servizio!$B$32,IF(OR(AA474=Servizio!$A$33,AA474=Servizio!$A$44,AA474=Servizio!$A$53),Servizio!$B$33,IF(OR(AA474=Servizio!$A$34,AA474=Servizio!$A$45,AA474=Servizio!$A$54),Servizio!$B$34,IF(AA474=Servizio!$A$35,Servizio!$B$35,IF(AA474=Servizio!$A$36,Servizio!$B$36,IF(AA474=Servizio!$A$37,Servizio!$B$37,IF(AA474=Servizio!$A$57,Servizio!$B$57,IF(AA474=Servizio!$A$58,Servizio!$B$58,""))))))))))))))))))))))))))))))</f>
        <v/>
      </c>
      <c r="AC474" s="102"/>
      <c r="AD474" s="4"/>
      <c r="AE474" s="4"/>
      <c r="AF474" s="99"/>
      <c r="AG474" s="134"/>
      <c r="AH474" s="101"/>
      <c r="AI474" s="102"/>
      <c r="AJ474" s="105"/>
      <c r="AK474" s="106"/>
      <c r="AL474" s="16"/>
      <c r="AM474" s="5"/>
      <c r="AN474" s="68" t="str">
        <f t="shared" si="91"/>
        <v/>
      </c>
      <c r="AO474" s="68" t="str">
        <f t="shared" si="92"/>
        <v/>
      </c>
      <c r="AP474" s="16"/>
      <c r="AQ474" s="70" t="str">
        <f t="shared" si="93"/>
        <v/>
      </c>
      <c r="AR474" s="109"/>
      <c r="AS474" s="105"/>
      <c r="AT474" s="106"/>
      <c r="AU474" s="16"/>
      <c r="AV474" s="106"/>
      <c r="AW474" s="111"/>
      <c r="AX474" s="6"/>
      <c r="AY474" s="16"/>
      <c r="AZ474" s="50"/>
      <c r="BA474" s="70" t="str">
        <f t="shared" si="94"/>
        <v/>
      </c>
      <c r="BB474" s="51"/>
      <c r="BC474" s="16"/>
      <c r="BD474" s="68" t="str">
        <f t="shared" si="95"/>
        <v/>
      </c>
      <c r="BE474" s="16"/>
      <c r="BF474" s="16"/>
      <c r="BG474" s="102"/>
      <c r="BH474" s="4"/>
      <c r="BI474" s="50"/>
      <c r="BJ474" s="70" t="str">
        <f t="shared" si="96"/>
        <v/>
      </c>
    </row>
    <row r="475" spans="19:62" x14ac:dyDescent="0.2">
      <c r="S475" s="140">
        <f t="shared" si="85"/>
        <v>0</v>
      </c>
      <c r="T475" s="139">
        <f t="shared" si="86"/>
        <v>0</v>
      </c>
      <c r="U475" s="132">
        <f t="shared" si="87"/>
        <v>0</v>
      </c>
      <c r="V475" s="132" t="str">
        <f t="shared" si="88"/>
        <v/>
      </c>
      <c r="W475" s="136">
        <f t="shared" si="89"/>
        <v>0</v>
      </c>
      <c r="X475" s="136">
        <f t="shared" si="90"/>
        <v>0</v>
      </c>
      <c r="Y475" s="132" t="str">
        <f>IF(AX475="","",IF(AND(BH475=Avanzamento!AL$2,AQ475&gt;0,BB475&gt;0),SUM(MAX(Y$9:Y474),1),0))</f>
        <v/>
      </c>
      <c r="Z475" s="132" t="str">
        <f>IF(AX475="","",IF(AX475=Avanzamento!AL$2,SUM(MAX(Z$9:Z474),1),0))</f>
        <v/>
      </c>
      <c r="AA475" s="6"/>
      <c r="AB475" s="97" t="str">
        <f>IF(OR(AA475=Servizio!$A$7,AA475=Servizio!$A$11,AA475=Servizio!$A$25,AA475=Servizio!$A$38,AA475=Servizio!$A$47,AA475=Servizio!$A$56),Servizio!$B$7,IF(AA475=Servizio!$A$8,Servizio!$B$8,IF(AA475=Servizio!$A$9,Servizio!$B$9,IF(OR(AA475=Servizio!$A$10,AA475=Servizio!$A$23),Servizio!$B$10,IF(OR(AA475=Servizio!$A$12,AA475=Servizio!$A$39,AA475=Servizio!$A$48),Servizio!$B$12,IF(OR(AA475=Servizio!$A$13,AA475=Servizio!$A$40,AA475=Servizio!$A$49),Servizio!$B$13,IF(AA475=Servizio!$A$14,Servizio!$B$14,IF(AA475=Servizio!$A$15,Servizio!$B$15,IF(AA475=Servizio!$A$16,Servizio!$B$16,IF(AA475=Servizio!$A$17,Servizio!$B$17,IF(AA475=Servizio!$A$18,Servizio!$B$18,IF(AA475=Servizio!$A$19,Servizio!$B$19,IF(AA475=Servizio!$A$20,Servizio!$B$20,IF(AA475=Servizio!$A$21,Servizio!$B$21,IF(AA475=Servizio!$A$22,Servizio!$B$22,IF(AA475=Servizio!$A$24,Servizio!$B$24,IF(OR(AA475=Servizio!$A$26,AA475=Servizio!$A$41,AA475=Servizio!$A$50),Servizio!$B$26,IF(AA475=Servizio!$A$27,Servizio!$B$27,IF(OR(AA475=Servizio!$A$28,AA475=Servizio!$A$42,AA475=Servizio!$A$51),Servizio!$B$28,IF(OR(AA475=Servizio!$A$29,AA475=Servizio!$A$43,AA475=Servizio!$A$52),Servizio!$B$29,IF(AA475=Servizio!$A$30,Servizio!$B$30,IF(AA475=Servizio!$A$31,Servizio!$B$31,IF(OR(AA475=Servizio!$A$32,AA475=Servizio!$A$46,AA475=Servizio!$A$55),Servizio!$B$32,IF(OR(AA475=Servizio!$A$33,AA475=Servizio!$A$44,AA475=Servizio!$A$53),Servizio!$B$33,IF(OR(AA475=Servizio!$A$34,AA475=Servizio!$A$45,AA475=Servizio!$A$54),Servizio!$B$34,IF(AA475=Servizio!$A$35,Servizio!$B$35,IF(AA475=Servizio!$A$36,Servizio!$B$36,IF(AA475=Servizio!$A$37,Servizio!$B$37,IF(AA475=Servizio!$A$57,Servizio!$B$57,IF(AA475=Servizio!$A$58,Servizio!$B$58,""))))))))))))))))))))))))))))))</f>
        <v/>
      </c>
      <c r="AC475" s="102"/>
      <c r="AD475" s="4"/>
      <c r="AE475" s="4"/>
      <c r="AF475" s="99"/>
      <c r="AG475" s="134"/>
      <c r="AH475" s="101"/>
      <c r="AI475" s="102"/>
      <c r="AJ475" s="105"/>
      <c r="AK475" s="106"/>
      <c r="AL475" s="16"/>
      <c r="AM475" s="5"/>
      <c r="AN475" s="68" t="str">
        <f t="shared" si="91"/>
        <v/>
      </c>
      <c r="AO475" s="68" t="str">
        <f t="shared" si="92"/>
        <v/>
      </c>
      <c r="AP475" s="16"/>
      <c r="AQ475" s="70" t="str">
        <f t="shared" si="93"/>
        <v/>
      </c>
      <c r="AR475" s="109"/>
      <c r="AS475" s="105"/>
      <c r="AT475" s="106"/>
      <c r="AU475" s="16"/>
      <c r="AV475" s="106"/>
      <c r="AW475" s="111"/>
      <c r="AX475" s="6"/>
      <c r="AY475" s="16"/>
      <c r="AZ475" s="50"/>
      <c r="BA475" s="70" t="str">
        <f t="shared" si="94"/>
        <v/>
      </c>
      <c r="BB475" s="51"/>
      <c r="BC475" s="16"/>
      <c r="BD475" s="68" t="str">
        <f t="shared" si="95"/>
        <v/>
      </c>
      <c r="BE475" s="16"/>
      <c r="BF475" s="16"/>
      <c r="BG475" s="102"/>
      <c r="BH475" s="4"/>
      <c r="BI475" s="50"/>
      <c r="BJ475" s="70" t="str">
        <f t="shared" si="96"/>
        <v/>
      </c>
    </row>
    <row r="476" spans="19:62" x14ac:dyDescent="0.2">
      <c r="S476" s="140">
        <f t="shared" si="85"/>
        <v>0</v>
      </c>
      <c r="T476" s="139">
        <f t="shared" si="86"/>
        <v>0</v>
      </c>
      <c r="U476" s="132">
        <f t="shared" si="87"/>
        <v>0</v>
      </c>
      <c r="V476" s="132" t="str">
        <f t="shared" si="88"/>
        <v/>
      </c>
      <c r="W476" s="136">
        <f t="shared" si="89"/>
        <v>0</v>
      </c>
      <c r="X476" s="136">
        <f t="shared" si="90"/>
        <v>0</v>
      </c>
      <c r="Y476" s="132" t="str">
        <f>IF(AX476="","",IF(AND(BH476=Avanzamento!AL$2,AQ476&gt;0,BB476&gt;0),SUM(MAX(Y$9:Y475),1),0))</f>
        <v/>
      </c>
      <c r="Z476" s="132" t="str">
        <f>IF(AX476="","",IF(AX476=Avanzamento!AL$2,SUM(MAX(Z$9:Z475),1),0))</f>
        <v/>
      </c>
      <c r="AA476" s="6"/>
      <c r="AB476" s="97" t="str">
        <f>IF(OR(AA476=Servizio!$A$7,AA476=Servizio!$A$11,AA476=Servizio!$A$25,AA476=Servizio!$A$38,AA476=Servizio!$A$47,AA476=Servizio!$A$56),Servizio!$B$7,IF(AA476=Servizio!$A$8,Servizio!$B$8,IF(AA476=Servizio!$A$9,Servizio!$B$9,IF(OR(AA476=Servizio!$A$10,AA476=Servizio!$A$23),Servizio!$B$10,IF(OR(AA476=Servizio!$A$12,AA476=Servizio!$A$39,AA476=Servizio!$A$48),Servizio!$B$12,IF(OR(AA476=Servizio!$A$13,AA476=Servizio!$A$40,AA476=Servizio!$A$49),Servizio!$B$13,IF(AA476=Servizio!$A$14,Servizio!$B$14,IF(AA476=Servizio!$A$15,Servizio!$B$15,IF(AA476=Servizio!$A$16,Servizio!$B$16,IF(AA476=Servizio!$A$17,Servizio!$B$17,IF(AA476=Servizio!$A$18,Servizio!$B$18,IF(AA476=Servizio!$A$19,Servizio!$B$19,IF(AA476=Servizio!$A$20,Servizio!$B$20,IF(AA476=Servizio!$A$21,Servizio!$B$21,IF(AA476=Servizio!$A$22,Servizio!$B$22,IF(AA476=Servizio!$A$24,Servizio!$B$24,IF(OR(AA476=Servizio!$A$26,AA476=Servizio!$A$41,AA476=Servizio!$A$50),Servizio!$B$26,IF(AA476=Servizio!$A$27,Servizio!$B$27,IF(OR(AA476=Servizio!$A$28,AA476=Servizio!$A$42,AA476=Servizio!$A$51),Servizio!$B$28,IF(OR(AA476=Servizio!$A$29,AA476=Servizio!$A$43,AA476=Servizio!$A$52),Servizio!$B$29,IF(AA476=Servizio!$A$30,Servizio!$B$30,IF(AA476=Servizio!$A$31,Servizio!$B$31,IF(OR(AA476=Servizio!$A$32,AA476=Servizio!$A$46,AA476=Servizio!$A$55),Servizio!$B$32,IF(OR(AA476=Servizio!$A$33,AA476=Servizio!$A$44,AA476=Servizio!$A$53),Servizio!$B$33,IF(OR(AA476=Servizio!$A$34,AA476=Servizio!$A$45,AA476=Servizio!$A$54),Servizio!$B$34,IF(AA476=Servizio!$A$35,Servizio!$B$35,IF(AA476=Servizio!$A$36,Servizio!$B$36,IF(AA476=Servizio!$A$37,Servizio!$B$37,IF(AA476=Servizio!$A$57,Servizio!$B$57,IF(AA476=Servizio!$A$58,Servizio!$B$58,""))))))))))))))))))))))))))))))</f>
        <v/>
      </c>
      <c r="AC476" s="102"/>
      <c r="AD476" s="4"/>
      <c r="AE476" s="4"/>
      <c r="AF476" s="99"/>
      <c r="AG476" s="134"/>
      <c r="AH476" s="101"/>
      <c r="AI476" s="102"/>
      <c r="AJ476" s="105"/>
      <c r="AK476" s="106"/>
      <c r="AL476" s="16"/>
      <c r="AM476" s="5"/>
      <c r="AN476" s="68" t="str">
        <f t="shared" si="91"/>
        <v/>
      </c>
      <c r="AO476" s="68" t="str">
        <f t="shared" si="92"/>
        <v/>
      </c>
      <c r="AP476" s="16"/>
      <c r="AQ476" s="70" t="str">
        <f t="shared" si="93"/>
        <v/>
      </c>
      <c r="AR476" s="109"/>
      <c r="AS476" s="105"/>
      <c r="AT476" s="106"/>
      <c r="AU476" s="16"/>
      <c r="AV476" s="106"/>
      <c r="AW476" s="111"/>
      <c r="AX476" s="6"/>
      <c r="AY476" s="16"/>
      <c r="AZ476" s="50"/>
      <c r="BA476" s="70" t="str">
        <f t="shared" si="94"/>
        <v/>
      </c>
      <c r="BB476" s="51"/>
      <c r="BC476" s="16"/>
      <c r="BD476" s="68" t="str">
        <f t="shared" si="95"/>
        <v/>
      </c>
      <c r="BE476" s="16"/>
      <c r="BF476" s="16"/>
      <c r="BG476" s="102"/>
      <c r="BH476" s="4"/>
      <c r="BI476" s="50"/>
      <c r="BJ476" s="70" t="str">
        <f t="shared" si="96"/>
        <v/>
      </c>
    </row>
    <row r="477" spans="19:62" x14ac:dyDescent="0.2">
      <c r="S477" s="140">
        <f t="shared" si="85"/>
        <v>0</v>
      </c>
      <c r="T477" s="139">
        <f t="shared" si="86"/>
        <v>0</v>
      </c>
      <c r="U477" s="132">
        <f t="shared" si="87"/>
        <v>0</v>
      </c>
      <c r="V477" s="132" t="str">
        <f t="shared" si="88"/>
        <v/>
      </c>
      <c r="W477" s="136">
        <f t="shared" si="89"/>
        <v>0</v>
      </c>
      <c r="X477" s="136">
        <f t="shared" si="90"/>
        <v>0</v>
      </c>
      <c r="Y477" s="132" t="str">
        <f>IF(AX477="","",IF(AND(BH477=Avanzamento!AL$2,AQ477&gt;0,BB477&gt;0),SUM(MAX(Y$9:Y476),1),0))</f>
        <v/>
      </c>
      <c r="Z477" s="132" t="str">
        <f>IF(AX477="","",IF(AX477=Avanzamento!AL$2,SUM(MAX(Z$9:Z476),1),0))</f>
        <v/>
      </c>
      <c r="AA477" s="6"/>
      <c r="AB477" s="97" t="str">
        <f>IF(OR(AA477=Servizio!$A$7,AA477=Servizio!$A$11,AA477=Servizio!$A$25,AA477=Servizio!$A$38,AA477=Servizio!$A$47,AA477=Servizio!$A$56),Servizio!$B$7,IF(AA477=Servizio!$A$8,Servizio!$B$8,IF(AA477=Servizio!$A$9,Servizio!$B$9,IF(OR(AA477=Servizio!$A$10,AA477=Servizio!$A$23),Servizio!$B$10,IF(OR(AA477=Servizio!$A$12,AA477=Servizio!$A$39,AA477=Servizio!$A$48),Servizio!$B$12,IF(OR(AA477=Servizio!$A$13,AA477=Servizio!$A$40,AA477=Servizio!$A$49),Servizio!$B$13,IF(AA477=Servizio!$A$14,Servizio!$B$14,IF(AA477=Servizio!$A$15,Servizio!$B$15,IF(AA477=Servizio!$A$16,Servizio!$B$16,IF(AA477=Servizio!$A$17,Servizio!$B$17,IF(AA477=Servizio!$A$18,Servizio!$B$18,IF(AA477=Servizio!$A$19,Servizio!$B$19,IF(AA477=Servizio!$A$20,Servizio!$B$20,IF(AA477=Servizio!$A$21,Servizio!$B$21,IF(AA477=Servizio!$A$22,Servizio!$B$22,IF(AA477=Servizio!$A$24,Servizio!$B$24,IF(OR(AA477=Servizio!$A$26,AA477=Servizio!$A$41,AA477=Servizio!$A$50),Servizio!$B$26,IF(AA477=Servizio!$A$27,Servizio!$B$27,IF(OR(AA477=Servizio!$A$28,AA477=Servizio!$A$42,AA477=Servizio!$A$51),Servizio!$B$28,IF(OR(AA477=Servizio!$A$29,AA477=Servizio!$A$43,AA477=Servizio!$A$52),Servizio!$B$29,IF(AA477=Servizio!$A$30,Servizio!$B$30,IF(AA477=Servizio!$A$31,Servizio!$B$31,IF(OR(AA477=Servizio!$A$32,AA477=Servizio!$A$46,AA477=Servizio!$A$55),Servizio!$B$32,IF(OR(AA477=Servizio!$A$33,AA477=Servizio!$A$44,AA477=Servizio!$A$53),Servizio!$B$33,IF(OR(AA477=Servizio!$A$34,AA477=Servizio!$A$45,AA477=Servizio!$A$54),Servizio!$B$34,IF(AA477=Servizio!$A$35,Servizio!$B$35,IF(AA477=Servizio!$A$36,Servizio!$B$36,IF(AA477=Servizio!$A$37,Servizio!$B$37,IF(AA477=Servizio!$A$57,Servizio!$B$57,IF(AA477=Servizio!$A$58,Servizio!$B$58,""))))))))))))))))))))))))))))))</f>
        <v/>
      </c>
      <c r="AC477" s="102"/>
      <c r="AD477" s="4"/>
      <c r="AE477" s="4"/>
      <c r="AF477" s="99"/>
      <c r="AG477" s="134"/>
      <c r="AH477" s="101"/>
      <c r="AI477" s="102"/>
      <c r="AJ477" s="105"/>
      <c r="AK477" s="106"/>
      <c r="AL477" s="16"/>
      <c r="AM477" s="5"/>
      <c r="AN477" s="68" t="str">
        <f t="shared" si="91"/>
        <v/>
      </c>
      <c r="AO477" s="68" t="str">
        <f t="shared" si="92"/>
        <v/>
      </c>
      <c r="AP477" s="16"/>
      <c r="AQ477" s="70" t="str">
        <f t="shared" si="93"/>
        <v/>
      </c>
      <c r="AR477" s="109"/>
      <c r="AS477" s="105"/>
      <c r="AT477" s="106"/>
      <c r="AU477" s="16"/>
      <c r="AV477" s="106"/>
      <c r="AW477" s="111"/>
      <c r="AX477" s="6"/>
      <c r="AY477" s="16"/>
      <c r="AZ477" s="50"/>
      <c r="BA477" s="70" t="str">
        <f t="shared" si="94"/>
        <v/>
      </c>
      <c r="BB477" s="51"/>
      <c r="BC477" s="16"/>
      <c r="BD477" s="68" t="str">
        <f t="shared" si="95"/>
        <v/>
      </c>
      <c r="BE477" s="16"/>
      <c r="BF477" s="16"/>
      <c r="BG477" s="102"/>
      <c r="BH477" s="4"/>
      <c r="BI477" s="50"/>
      <c r="BJ477" s="70" t="str">
        <f t="shared" si="96"/>
        <v/>
      </c>
    </row>
    <row r="478" spans="19:62" x14ac:dyDescent="0.2">
      <c r="S478" s="140">
        <f t="shared" si="85"/>
        <v>0</v>
      </c>
      <c r="T478" s="139">
        <f t="shared" si="86"/>
        <v>0</v>
      </c>
      <c r="U478" s="132">
        <f t="shared" si="87"/>
        <v>0</v>
      </c>
      <c r="V478" s="132" t="str">
        <f t="shared" si="88"/>
        <v/>
      </c>
      <c r="W478" s="136">
        <f t="shared" si="89"/>
        <v>0</v>
      </c>
      <c r="X478" s="136">
        <f t="shared" si="90"/>
        <v>0</v>
      </c>
      <c r="Y478" s="132" t="str">
        <f>IF(AX478="","",IF(AND(BH478=Avanzamento!AL$2,AQ478&gt;0,BB478&gt;0),SUM(MAX(Y$9:Y477),1),0))</f>
        <v/>
      </c>
      <c r="Z478" s="132" t="str">
        <f>IF(AX478="","",IF(AX478=Avanzamento!AL$2,SUM(MAX(Z$9:Z477),1),0))</f>
        <v/>
      </c>
      <c r="AA478" s="6"/>
      <c r="AB478" s="97" t="str">
        <f>IF(OR(AA478=Servizio!$A$7,AA478=Servizio!$A$11,AA478=Servizio!$A$25,AA478=Servizio!$A$38,AA478=Servizio!$A$47,AA478=Servizio!$A$56),Servizio!$B$7,IF(AA478=Servizio!$A$8,Servizio!$B$8,IF(AA478=Servizio!$A$9,Servizio!$B$9,IF(OR(AA478=Servizio!$A$10,AA478=Servizio!$A$23),Servizio!$B$10,IF(OR(AA478=Servizio!$A$12,AA478=Servizio!$A$39,AA478=Servizio!$A$48),Servizio!$B$12,IF(OR(AA478=Servizio!$A$13,AA478=Servizio!$A$40,AA478=Servizio!$A$49),Servizio!$B$13,IF(AA478=Servizio!$A$14,Servizio!$B$14,IF(AA478=Servizio!$A$15,Servizio!$B$15,IF(AA478=Servizio!$A$16,Servizio!$B$16,IF(AA478=Servizio!$A$17,Servizio!$B$17,IF(AA478=Servizio!$A$18,Servizio!$B$18,IF(AA478=Servizio!$A$19,Servizio!$B$19,IF(AA478=Servizio!$A$20,Servizio!$B$20,IF(AA478=Servizio!$A$21,Servizio!$B$21,IF(AA478=Servizio!$A$22,Servizio!$B$22,IF(AA478=Servizio!$A$24,Servizio!$B$24,IF(OR(AA478=Servizio!$A$26,AA478=Servizio!$A$41,AA478=Servizio!$A$50),Servizio!$B$26,IF(AA478=Servizio!$A$27,Servizio!$B$27,IF(OR(AA478=Servizio!$A$28,AA478=Servizio!$A$42,AA478=Servizio!$A$51),Servizio!$B$28,IF(OR(AA478=Servizio!$A$29,AA478=Servizio!$A$43,AA478=Servizio!$A$52),Servizio!$B$29,IF(AA478=Servizio!$A$30,Servizio!$B$30,IF(AA478=Servizio!$A$31,Servizio!$B$31,IF(OR(AA478=Servizio!$A$32,AA478=Servizio!$A$46,AA478=Servizio!$A$55),Servizio!$B$32,IF(OR(AA478=Servizio!$A$33,AA478=Servizio!$A$44,AA478=Servizio!$A$53),Servizio!$B$33,IF(OR(AA478=Servizio!$A$34,AA478=Servizio!$A$45,AA478=Servizio!$A$54),Servizio!$B$34,IF(AA478=Servizio!$A$35,Servizio!$B$35,IF(AA478=Servizio!$A$36,Servizio!$B$36,IF(AA478=Servizio!$A$37,Servizio!$B$37,IF(AA478=Servizio!$A$57,Servizio!$B$57,IF(AA478=Servizio!$A$58,Servizio!$B$58,""))))))))))))))))))))))))))))))</f>
        <v/>
      </c>
      <c r="AC478" s="102"/>
      <c r="AD478" s="4"/>
      <c r="AE478" s="4"/>
      <c r="AF478" s="99"/>
      <c r="AG478" s="134"/>
      <c r="AH478" s="101"/>
      <c r="AI478" s="102"/>
      <c r="AJ478" s="105"/>
      <c r="AK478" s="106"/>
      <c r="AL478" s="16"/>
      <c r="AM478" s="5"/>
      <c r="AN478" s="68" t="str">
        <f t="shared" si="91"/>
        <v/>
      </c>
      <c r="AO478" s="68" t="str">
        <f t="shared" si="92"/>
        <v/>
      </c>
      <c r="AP478" s="16"/>
      <c r="AQ478" s="70" t="str">
        <f t="shared" si="93"/>
        <v/>
      </c>
      <c r="AR478" s="109"/>
      <c r="AS478" s="105"/>
      <c r="AT478" s="106"/>
      <c r="AU478" s="16"/>
      <c r="AV478" s="106"/>
      <c r="AW478" s="111"/>
      <c r="AX478" s="6"/>
      <c r="AY478" s="16"/>
      <c r="AZ478" s="50"/>
      <c r="BA478" s="70" t="str">
        <f t="shared" si="94"/>
        <v/>
      </c>
      <c r="BB478" s="51"/>
      <c r="BC478" s="16"/>
      <c r="BD478" s="68" t="str">
        <f t="shared" si="95"/>
        <v/>
      </c>
      <c r="BE478" s="16"/>
      <c r="BF478" s="16"/>
      <c r="BG478" s="102"/>
      <c r="BH478" s="4"/>
      <c r="BI478" s="50"/>
      <c r="BJ478" s="70" t="str">
        <f t="shared" si="96"/>
        <v/>
      </c>
    </row>
    <row r="479" spans="19:62" x14ac:dyDescent="0.2">
      <c r="S479" s="140">
        <f t="shared" si="85"/>
        <v>0</v>
      </c>
      <c r="T479" s="139">
        <f t="shared" si="86"/>
        <v>0</v>
      </c>
      <c r="U479" s="132">
        <f t="shared" si="87"/>
        <v>0</v>
      </c>
      <c r="V479" s="132" t="str">
        <f t="shared" si="88"/>
        <v/>
      </c>
      <c r="W479" s="136">
        <f t="shared" si="89"/>
        <v>0</v>
      </c>
      <c r="X479" s="136">
        <f t="shared" si="90"/>
        <v>0</v>
      </c>
      <c r="Y479" s="132" t="str">
        <f>IF(AX479="","",IF(AND(BH479=Avanzamento!AL$2,AQ479&gt;0,BB479&gt;0),SUM(MAX(Y$9:Y478),1),0))</f>
        <v/>
      </c>
      <c r="Z479" s="132" t="str">
        <f>IF(AX479="","",IF(AX479=Avanzamento!AL$2,SUM(MAX(Z$9:Z478),1),0))</f>
        <v/>
      </c>
      <c r="AA479" s="6"/>
      <c r="AB479" s="97" t="str">
        <f>IF(OR(AA479=Servizio!$A$7,AA479=Servizio!$A$11,AA479=Servizio!$A$25,AA479=Servizio!$A$38,AA479=Servizio!$A$47,AA479=Servizio!$A$56),Servizio!$B$7,IF(AA479=Servizio!$A$8,Servizio!$B$8,IF(AA479=Servizio!$A$9,Servizio!$B$9,IF(OR(AA479=Servizio!$A$10,AA479=Servizio!$A$23),Servizio!$B$10,IF(OR(AA479=Servizio!$A$12,AA479=Servizio!$A$39,AA479=Servizio!$A$48),Servizio!$B$12,IF(OR(AA479=Servizio!$A$13,AA479=Servizio!$A$40,AA479=Servizio!$A$49),Servizio!$B$13,IF(AA479=Servizio!$A$14,Servizio!$B$14,IF(AA479=Servizio!$A$15,Servizio!$B$15,IF(AA479=Servizio!$A$16,Servizio!$B$16,IF(AA479=Servizio!$A$17,Servizio!$B$17,IF(AA479=Servizio!$A$18,Servizio!$B$18,IF(AA479=Servizio!$A$19,Servizio!$B$19,IF(AA479=Servizio!$A$20,Servizio!$B$20,IF(AA479=Servizio!$A$21,Servizio!$B$21,IF(AA479=Servizio!$A$22,Servizio!$B$22,IF(AA479=Servizio!$A$24,Servizio!$B$24,IF(OR(AA479=Servizio!$A$26,AA479=Servizio!$A$41,AA479=Servizio!$A$50),Servizio!$B$26,IF(AA479=Servizio!$A$27,Servizio!$B$27,IF(OR(AA479=Servizio!$A$28,AA479=Servizio!$A$42,AA479=Servizio!$A$51),Servizio!$B$28,IF(OR(AA479=Servizio!$A$29,AA479=Servizio!$A$43,AA479=Servizio!$A$52),Servizio!$B$29,IF(AA479=Servizio!$A$30,Servizio!$B$30,IF(AA479=Servizio!$A$31,Servizio!$B$31,IF(OR(AA479=Servizio!$A$32,AA479=Servizio!$A$46,AA479=Servizio!$A$55),Servizio!$B$32,IF(OR(AA479=Servizio!$A$33,AA479=Servizio!$A$44,AA479=Servizio!$A$53),Servizio!$B$33,IF(OR(AA479=Servizio!$A$34,AA479=Servizio!$A$45,AA479=Servizio!$A$54),Servizio!$B$34,IF(AA479=Servizio!$A$35,Servizio!$B$35,IF(AA479=Servizio!$A$36,Servizio!$B$36,IF(AA479=Servizio!$A$37,Servizio!$B$37,IF(AA479=Servizio!$A$57,Servizio!$B$57,IF(AA479=Servizio!$A$58,Servizio!$B$58,""))))))))))))))))))))))))))))))</f>
        <v/>
      </c>
      <c r="AC479" s="102"/>
      <c r="AD479" s="4"/>
      <c r="AE479" s="4"/>
      <c r="AF479" s="99"/>
      <c r="AG479" s="134"/>
      <c r="AH479" s="101"/>
      <c r="AI479" s="102"/>
      <c r="AJ479" s="105"/>
      <c r="AK479" s="106"/>
      <c r="AL479" s="16"/>
      <c r="AM479" s="5"/>
      <c r="AN479" s="68" t="str">
        <f t="shared" si="91"/>
        <v/>
      </c>
      <c r="AO479" s="68" t="str">
        <f t="shared" si="92"/>
        <v/>
      </c>
      <c r="AP479" s="16"/>
      <c r="AQ479" s="70" t="str">
        <f t="shared" si="93"/>
        <v/>
      </c>
      <c r="AR479" s="109"/>
      <c r="AS479" s="105"/>
      <c r="AT479" s="106"/>
      <c r="AU479" s="16"/>
      <c r="AV479" s="106"/>
      <c r="AW479" s="111"/>
      <c r="AX479" s="6"/>
      <c r="AY479" s="16"/>
      <c r="AZ479" s="50"/>
      <c r="BA479" s="70" t="str">
        <f t="shared" si="94"/>
        <v/>
      </c>
      <c r="BB479" s="51"/>
      <c r="BC479" s="16"/>
      <c r="BD479" s="68" t="str">
        <f t="shared" si="95"/>
        <v/>
      </c>
      <c r="BE479" s="16"/>
      <c r="BF479" s="16"/>
      <c r="BG479" s="102"/>
      <c r="BH479" s="4"/>
      <c r="BI479" s="50"/>
      <c r="BJ479" s="70" t="str">
        <f t="shared" si="96"/>
        <v/>
      </c>
    </row>
    <row r="480" spans="19:62" x14ac:dyDescent="0.2">
      <c r="S480" s="140">
        <f t="shared" si="85"/>
        <v>0</v>
      </c>
      <c r="T480" s="139">
        <f t="shared" si="86"/>
        <v>0</v>
      </c>
      <c r="U480" s="132">
        <f t="shared" si="87"/>
        <v>0</v>
      </c>
      <c r="V480" s="132" t="str">
        <f t="shared" si="88"/>
        <v/>
      </c>
      <c r="W480" s="136">
        <f t="shared" si="89"/>
        <v>0</v>
      </c>
      <c r="X480" s="136">
        <f t="shared" si="90"/>
        <v>0</v>
      </c>
      <c r="Y480" s="132" t="str">
        <f>IF(AX480="","",IF(AND(BH480=Avanzamento!AL$2,AQ480&gt;0,BB480&gt;0),SUM(MAX(Y$9:Y479),1),0))</f>
        <v/>
      </c>
      <c r="Z480" s="132" t="str">
        <f>IF(AX480="","",IF(AX480=Avanzamento!AL$2,SUM(MAX(Z$9:Z479),1),0))</f>
        <v/>
      </c>
      <c r="AA480" s="6"/>
      <c r="AB480" s="97" t="str">
        <f>IF(OR(AA480=Servizio!$A$7,AA480=Servizio!$A$11,AA480=Servizio!$A$25,AA480=Servizio!$A$38,AA480=Servizio!$A$47,AA480=Servizio!$A$56),Servizio!$B$7,IF(AA480=Servizio!$A$8,Servizio!$B$8,IF(AA480=Servizio!$A$9,Servizio!$B$9,IF(OR(AA480=Servizio!$A$10,AA480=Servizio!$A$23),Servizio!$B$10,IF(OR(AA480=Servizio!$A$12,AA480=Servizio!$A$39,AA480=Servizio!$A$48),Servizio!$B$12,IF(OR(AA480=Servizio!$A$13,AA480=Servizio!$A$40,AA480=Servizio!$A$49),Servizio!$B$13,IF(AA480=Servizio!$A$14,Servizio!$B$14,IF(AA480=Servizio!$A$15,Servizio!$B$15,IF(AA480=Servizio!$A$16,Servizio!$B$16,IF(AA480=Servizio!$A$17,Servizio!$B$17,IF(AA480=Servizio!$A$18,Servizio!$B$18,IF(AA480=Servizio!$A$19,Servizio!$B$19,IF(AA480=Servizio!$A$20,Servizio!$B$20,IF(AA480=Servizio!$A$21,Servizio!$B$21,IF(AA480=Servizio!$A$22,Servizio!$B$22,IF(AA480=Servizio!$A$24,Servizio!$B$24,IF(OR(AA480=Servizio!$A$26,AA480=Servizio!$A$41,AA480=Servizio!$A$50),Servizio!$B$26,IF(AA480=Servizio!$A$27,Servizio!$B$27,IF(OR(AA480=Servizio!$A$28,AA480=Servizio!$A$42,AA480=Servizio!$A$51),Servizio!$B$28,IF(OR(AA480=Servizio!$A$29,AA480=Servizio!$A$43,AA480=Servizio!$A$52),Servizio!$B$29,IF(AA480=Servizio!$A$30,Servizio!$B$30,IF(AA480=Servizio!$A$31,Servizio!$B$31,IF(OR(AA480=Servizio!$A$32,AA480=Servizio!$A$46,AA480=Servizio!$A$55),Servizio!$B$32,IF(OR(AA480=Servizio!$A$33,AA480=Servizio!$A$44,AA480=Servizio!$A$53),Servizio!$B$33,IF(OR(AA480=Servizio!$A$34,AA480=Servizio!$A$45,AA480=Servizio!$A$54),Servizio!$B$34,IF(AA480=Servizio!$A$35,Servizio!$B$35,IF(AA480=Servizio!$A$36,Servizio!$B$36,IF(AA480=Servizio!$A$37,Servizio!$B$37,IF(AA480=Servizio!$A$57,Servizio!$B$57,IF(AA480=Servizio!$A$58,Servizio!$B$58,""))))))))))))))))))))))))))))))</f>
        <v/>
      </c>
      <c r="AC480" s="102"/>
      <c r="AD480" s="4"/>
      <c r="AE480" s="4"/>
      <c r="AF480" s="99"/>
      <c r="AG480" s="134"/>
      <c r="AH480" s="101"/>
      <c r="AI480" s="102"/>
      <c r="AJ480" s="105"/>
      <c r="AK480" s="106"/>
      <c r="AL480" s="16"/>
      <c r="AM480" s="5"/>
      <c r="AN480" s="68" t="str">
        <f t="shared" si="91"/>
        <v/>
      </c>
      <c r="AO480" s="68" t="str">
        <f t="shared" si="92"/>
        <v/>
      </c>
      <c r="AP480" s="16"/>
      <c r="AQ480" s="70" t="str">
        <f t="shared" si="93"/>
        <v/>
      </c>
      <c r="AR480" s="109"/>
      <c r="AS480" s="105"/>
      <c r="AT480" s="106"/>
      <c r="AU480" s="16"/>
      <c r="AV480" s="106"/>
      <c r="AW480" s="111"/>
      <c r="AX480" s="6"/>
      <c r="AY480" s="16"/>
      <c r="AZ480" s="50"/>
      <c r="BA480" s="70" t="str">
        <f t="shared" si="94"/>
        <v/>
      </c>
      <c r="BB480" s="51"/>
      <c r="BC480" s="16"/>
      <c r="BD480" s="68" t="str">
        <f t="shared" si="95"/>
        <v/>
      </c>
      <c r="BE480" s="16"/>
      <c r="BF480" s="16"/>
      <c r="BG480" s="102"/>
      <c r="BH480" s="4"/>
      <c r="BI480" s="50"/>
      <c r="BJ480" s="70" t="str">
        <f t="shared" si="96"/>
        <v/>
      </c>
    </row>
    <row r="481" spans="19:62" x14ac:dyDescent="0.2">
      <c r="S481" s="140">
        <f t="shared" si="85"/>
        <v>0</v>
      </c>
      <c r="T481" s="139">
        <f t="shared" si="86"/>
        <v>0</v>
      </c>
      <c r="U481" s="132">
        <f t="shared" si="87"/>
        <v>0</v>
      </c>
      <c r="V481" s="132" t="str">
        <f t="shared" si="88"/>
        <v/>
      </c>
      <c r="W481" s="136">
        <f t="shared" si="89"/>
        <v>0</v>
      </c>
      <c r="X481" s="136">
        <f t="shared" si="90"/>
        <v>0</v>
      </c>
      <c r="Y481" s="132" t="str">
        <f>IF(AX481="","",IF(AND(BH481=Avanzamento!AL$2,AQ481&gt;0,BB481&gt;0),SUM(MAX(Y$9:Y480),1),0))</f>
        <v/>
      </c>
      <c r="Z481" s="132" t="str">
        <f>IF(AX481="","",IF(AX481=Avanzamento!AL$2,SUM(MAX(Z$9:Z480),1),0))</f>
        <v/>
      </c>
      <c r="AA481" s="6"/>
      <c r="AB481" s="97" t="str">
        <f>IF(OR(AA481=Servizio!$A$7,AA481=Servizio!$A$11,AA481=Servizio!$A$25,AA481=Servizio!$A$38,AA481=Servizio!$A$47,AA481=Servizio!$A$56),Servizio!$B$7,IF(AA481=Servizio!$A$8,Servizio!$B$8,IF(AA481=Servizio!$A$9,Servizio!$B$9,IF(OR(AA481=Servizio!$A$10,AA481=Servizio!$A$23),Servizio!$B$10,IF(OR(AA481=Servizio!$A$12,AA481=Servizio!$A$39,AA481=Servizio!$A$48),Servizio!$B$12,IF(OR(AA481=Servizio!$A$13,AA481=Servizio!$A$40,AA481=Servizio!$A$49),Servizio!$B$13,IF(AA481=Servizio!$A$14,Servizio!$B$14,IF(AA481=Servizio!$A$15,Servizio!$B$15,IF(AA481=Servizio!$A$16,Servizio!$B$16,IF(AA481=Servizio!$A$17,Servizio!$B$17,IF(AA481=Servizio!$A$18,Servizio!$B$18,IF(AA481=Servizio!$A$19,Servizio!$B$19,IF(AA481=Servizio!$A$20,Servizio!$B$20,IF(AA481=Servizio!$A$21,Servizio!$B$21,IF(AA481=Servizio!$A$22,Servizio!$B$22,IF(AA481=Servizio!$A$24,Servizio!$B$24,IF(OR(AA481=Servizio!$A$26,AA481=Servizio!$A$41,AA481=Servizio!$A$50),Servizio!$B$26,IF(AA481=Servizio!$A$27,Servizio!$B$27,IF(OR(AA481=Servizio!$A$28,AA481=Servizio!$A$42,AA481=Servizio!$A$51),Servizio!$B$28,IF(OR(AA481=Servizio!$A$29,AA481=Servizio!$A$43,AA481=Servizio!$A$52),Servizio!$B$29,IF(AA481=Servizio!$A$30,Servizio!$B$30,IF(AA481=Servizio!$A$31,Servizio!$B$31,IF(OR(AA481=Servizio!$A$32,AA481=Servizio!$A$46,AA481=Servizio!$A$55),Servizio!$B$32,IF(OR(AA481=Servizio!$A$33,AA481=Servizio!$A$44,AA481=Servizio!$A$53),Servizio!$B$33,IF(OR(AA481=Servizio!$A$34,AA481=Servizio!$A$45,AA481=Servizio!$A$54),Servizio!$B$34,IF(AA481=Servizio!$A$35,Servizio!$B$35,IF(AA481=Servizio!$A$36,Servizio!$B$36,IF(AA481=Servizio!$A$37,Servizio!$B$37,IF(AA481=Servizio!$A$57,Servizio!$B$57,IF(AA481=Servizio!$A$58,Servizio!$B$58,""))))))))))))))))))))))))))))))</f>
        <v/>
      </c>
      <c r="AC481" s="102"/>
      <c r="AD481" s="4"/>
      <c r="AE481" s="4"/>
      <c r="AF481" s="99"/>
      <c r="AG481" s="134"/>
      <c r="AH481" s="101"/>
      <c r="AI481" s="102"/>
      <c r="AJ481" s="105"/>
      <c r="AK481" s="106"/>
      <c r="AL481" s="16"/>
      <c r="AM481" s="5"/>
      <c r="AN481" s="68" t="str">
        <f t="shared" si="91"/>
        <v/>
      </c>
      <c r="AO481" s="68" t="str">
        <f t="shared" si="92"/>
        <v/>
      </c>
      <c r="AP481" s="16"/>
      <c r="AQ481" s="70" t="str">
        <f t="shared" si="93"/>
        <v/>
      </c>
      <c r="AR481" s="109"/>
      <c r="AS481" s="105"/>
      <c r="AT481" s="106"/>
      <c r="AU481" s="16"/>
      <c r="AV481" s="106"/>
      <c r="AW481" s="111"/>
      <c r="AX481" s="6"/>
      <c r="AY481" s="16"/>
      <c r="AZ481" s="50"/>
      <c r="BA481" s="70" t="str">
        <f t="shared" si="94"/>
        <v/>
      </c>
      <c r="BB481" s="51"/>
      <c r="BC481" s="16"/>
      <c r="BD481" s="68" t="str">
        <f t="shared" si="95"/>
        <v/>
      </c>
      <c r="BE481" s="16"/>
      <c r="BF481" s="16"/>
      <c r="BG481" s="102"/>
      <c r="BH481" s="4"/>
      <c r="BI481" s="50"/>
      <c r="BJ481" s="70" t="str">
        <f t="shared" si="96"/>
        <v/>
      </c>
    </row>
    <row r="482" spans="19:62" x14ac:dyDescent="0.2">
      <c r="S482" s="140">
        <f t="shared" si="85"/>
        <v>0</v>
      </c>
      <c r="T482" s="139">
        <f t="shared" si="86"/>
        <v>0</v>
      </c>
      <c r="U482" s="132">
        <f t="shared" si="87"/>
        <v>0</v>
      </c>
      <c r="V482" s="132" t="str">
        <f t="shared" si="88"/>
        <v/>
      </c>
      <c r="W482" s="136">
        <f t="shared" si="89"/>
        <v>0</v>
      </c>
      <c r="X482" s="136">
        <f t="shared" si="90"/>
        <v>0</v>
      </c>
      <c r="Y482" s="132" t="str">
        <f>IF(AX482="","",IF(AND(BH482=Avanzamento!AL$2,AQ482&gt;0,BB482&gt;0),SUM(MAX(Y$9:Y481),1),0))</f>
        <v/>
      </c>
      <c r="Z482" s="132" t="str">
        <f>IF(AX482="","",IF(AX482=Avanzamento!AL$2,SUM(MAX(Z$9:Z481),1),0))</f>
        <v/>
      </c>
      <c r="AA482" s="6"/>
      <c r="AB482" s="97" t="str">
        <f>IF(OR(AA482=Servizio!$A$7,AA482=Servizio!$A$11,AA482=Servizio!$A$25,AA482=Servizio!$A$38,AA482=Servizio!$A$47,AA482=Servizio!$A$56),Servizio!$B$7,IF(AA482=Servizio!$A$8,Servizio!$B$8,IF(AA482=Servizio!$A$9,Servizio!$B$9,IF(OR(AA482=Servizio!$A$10,AA482=Servizio!$A$23),Servizio!$B$10,IF(OR(AA482=Servizio!$A$12,AA482=Servizio!$A$39,AA482=Servizio!$A$48),Servizio!$B$12,IF(OR(AA482=Servizio!$A$13,AA482=Servizio!$A$40,AA482=Servizio!$A$49),Servizio!$B$13,IF(AA482=Servizio!$A$14,Servizio!$B$14,IF(AA482=Servizio!$A$15,Servizio!$B$15,IF(AA482=Servizio!$A$16,Servizio!$B$16,IF(AA482=Servizio!$A$17,Servizio!$B$17,IF(AA482=Servizio!$A$18,Servizio!$B$18,IF(AA482=Servizio!$A$19,Servizio!$B$19,IF(AA482=Servizio!$A$20,Servizio!$B$20,IF(AA482=Servizio!$A$21,Servizio!$B$21,IF(AA482=Servizio!$A$22,Servizio!$B$22,IF(AA482=Servizio!$A$24,Servizio!$B$24,IF(OR(AA482=Servizio!$A$26,AA482=Servizio!$A$41,AA482=Servizio!$A$50),Servizio!$B$26,IF(AA482=Servizio!$A$27,Servizio!$B$27,IF(OR(AA482=Servizio!$A$28,AA482=Servizio!$A$42,AA482=Servizio!$A$51),Servizio!$B$28,IF(OR(AA482=Servizio!$A$29,AA482=Servizio!$A$43,AA482=Servizio!$A$52),Servizio!$B$29,IF(AA482=Servizio!$A$30,Servizio!$B$30,IF(AA482=Servizio!$A$31,Servizio!$B$31,IF(OR(AA482=Servizio!$A$32,AA482=Servizio!$A$46,AA482=Servizio!$A$55),Servizio!$B$32,IF(OR(AA482=Servizio!$A$33,AA482=Servizio!$A$44,AA482=Servizio!$A$53),Servizio!$B$33,IF(OR(AA482=Servizio!$A$34,AA482=Servizio!$A$45,AA482=Servizio!$A$54),Servizio!$B$34,IF(AA482=Servizio!$A$35,Servizio!$B$35,IF(AA482=Servizio!$A$36,Servizio!$B$36,IF(AA482=Servizio!$A$37,Servizio!$B$37,IF(AA482=Servizio!$A$57,Servizio!$B$57,IF(AA482=Servizio!$A$58,Servizio!$B$58,""))))))))))))))))))))))))))))))</f>
        <v/>
      </c>
      <c r="AC482" s="102"/>
      <c r="AD482" s="4"/>
      <c r="AE482" s="4"/>
      <c r="AF482" s="99"/>
      <c r="AG482" s="134"/>
      <c r="AH482" s="101"/>
      <c r="AI482" s="102"/>
      <c r="AJ482" s="105"/>
      <c r="AK482" s="106"/>
      <c r="AL482" s="16"/>
      <c r="AM482" s="5"/>
      <c r="AN482" s="68" t="str">
        <f t="shared" si="91"/>
        <v/>
      </c>
      <c r="AO482" s="68" t="str">
        <f t="shared" si="92"/>
        <v/>
      </c>
      <c r="AP482" s="16"/>
      <c r="AQ482" s="70" t="str">
        <f t="shared" si="93"/>
        <v/>
      </c>
      <c r="AR482" s="109"/>
      <c r="AS482" s="105"/>
      <c r="AT482" s="106"/>
      <c r="AU482" s="16"/>
      <c r="AV482" s="106"/>
      <c r="AW482" s="111"/>
      <c r="AX482" s="6"/>
      <c r="AY482" s="16"/>
      <c r="AZ482" s="50"/>
      <c r="BA482" s="70" t="str">
        <f t="shared" si="94"/>
        <v/>
      </c>
      <c r="BB482" s="51"/>
      <c r="BC482" s="16"/>
      <c r="BD482" s="68" t="str">
        <f t="shared" si="95"/>
        <v/>
      </c>
      <c r="BE482" s="16"/>
      <c r="BF482" s="16"/>
      <c r="BG482" s="102"/>
      <c r="BH482" s="4"/>
      <c r="BI482" s="50"/>
      <c r="BJ482" s="70" t="str">
        <f t="shared" si="96"/>
        <v/>
      </c>
    </row>
    <row r="483" spans="19:62" x14ac:dyDescent="0.2">
      <c r="S483" s="140">
        <f t="shared" si="85"/>
        <v>0</v>
      </c>
      <c r="T483" s="139">
        <f t="shared" si="86"/>
        <v>0</v>
      </c>
      <c r="U483" s="132">
        <f t="shared" si="87"/>
        <v>0</v>
      </c>
      <c r="V483" s="132" t="str">
        <f t="shared" si="88"/>
        <v/>
      </c>
      <c r="W483" s="136">
        <f t="shared" si="89"/>
        <v>0</v>
      </c>
      <c r="X483" s="136">
        <f t="shared" si="90"/>
        <v>0</v>
      </c>
      <c r="Y483" s="132" t="str">
        <f>IF(AX483="","",IF(AND(BH483=Avanzamento!AL$2,AQ483&gt;0,BB483&gt;0),SUM(MAX(Y$9:Y482),1),0))</f>
        <v/>
      </c>
      <c r="Z483" s="132" t="str">
        <f>IF(AX483="","",IF(AX483=Avanzamento!AL$2,SUM(MAX(Z$9:Z482),1),0))</f>
        <v/>
      </c>
      <c r="AA483" s="6"/>
      <c r="AB483" s="97" t="str">
        <f>IF(OR(AA483=Servizio!$A$7,AA483=Servizio!$A$11,AA483=Servizio!$A$25,AA483=Servizio!$A$38,AA483=Servizio!$A$47,AA483=Servizio!$A$56),Servizio!$B$7,IF(AA483=Servizio!$A$8,Servizio!$B$8,IF(AA483=Servizio!$A$9,Servizio!$B$9,IF(OR(AA483=Servizio!$A$10,AA483=Servizio!$A$23),Servizio!$B$10,IF(OR(AA483=Servizio!$A$12,AA483=Servizio!$A$39,AA483=Servizio!$A$48),Servizio!$B$12,IF(OR(AA483=Servizio!$A$13,AA483=Servizio!$A$40,AA483=Servizio!$A$49),Servizio!$B$13,IF(AA483=Servizio!$A$14,Servizio!$B$14,IF(AA483=Servizio!$A$15,Servizio!$B$15,IF(AA483=Servizio!$A$16,Servizio!$B$16,IF(AA483=Servizio!$A$17,Servizio!$B$17,IF(AA483=Servizio!$A$18,Servizio!$B$18,IF(AA483=Servizio!$A$19,Servizio!$B$19,IF(AA483=Servizio!$A$20,Servizio!$B$20,IF(AA483=Servizio!$A$21,Servizio!$B$21,IF(AA483=Servizio!$A$22,Servizio!$B$22,IF(AA483=Servizio!$A$24,Servizio!$B$24,IF(OR(AA483=Servizio!$A$26,AA483=Servizio!$A$41,AA483=Servizio!$A$50),Servizio!$B$26,IF(AA483=Servizio!$A$27,Servizio!$B$27,IF(OR(AA483=Servizio!$A$28,AA483=Servizio!$A$42,AA483=Servizio!$A$51),Servizio!$B$28,IF(OR(AA483=Servizio!$A$29,AA483=Servizio!$A$43,AA483=Servizio!$A$52),Servizio!$B$29,IF(AA483=Servizio!$A$30,Servizio!$B$30,IF(AA483=Servizio!$A$31,Servizio!$B$31,IF(OR(AA483=Servizio!$A$32,AA483=Servizio!$A$46,AA483=Servizio!$A$55),Servizio!$B$32,IF(OR(AA483=Servizio!$A$33,AA483=Servizio!$A$44,AA483=Servizio!$A$53),Servizio!$B$33,IF(OR(AA483=Servizio!$A$34,AA483=Servizio!$A$45,AA483=Servizio!$A$54),Servizio!$B$34,IF(AA483=Servizio!$A$35,Servizio!$B$35,IF(AA483=Servizio!$A$36,Servizio!$B$36,IF(AA483=Servizio!$A$37,Servizio!$B$37,IF(AA483=Servizio!$A$57,Servizio!$B$57,IF(AA483=Servizio!$A$58,Servizio!$B$58,""))))))))))))))))))))))))))))))</f>
        <v/>
      </c>
      <c r="AC483" s="102"/>
      <c r="AD483" s="4"/>
      <c r="AE483" s="4"/>
      <c r="AF483" s="99"/>
      <c r="AG483" s="134"/>
      <c r="AH483" s="101"/>
      <c r="AI483" s="102"/>
      <c r="AJ483" s="105"/>
      <c r="AK483" s="106"/>
      <c r="AL483" s="16"/>
      <c r="AM483" s="5"/>
      <c r="AN483" s="68" t="str">
        <f t="shared" si="91"/>
        <v/>
      </c>
      <c r="AO483" s="68" t="str">
        <f t="shared" si="92"/>
        <v/>
      </c>
      <c r="AP483" s="16"/>
      <c r="AQ483" s="70" t="str">
        <f t="shared" si="93"/>
        <v/>
      </c>
      <c r="AR483" s="109"/>
      <c r="AS483" s="105"/>
      <c r="AT483" s="106"/>
      <c r="AU483" s="16"/>
      <c r="AV483" s="106"/>
      <c r="AW483" s="111"/>
      <c r="AX483" s="6"/>
      <c r="AY483" s="16"/>
      <c r="AZ483" s="50"/>
      <c r="BA483" s="70" t="str">
        <f t="shared" si="94"/>
        <v/>
      </c>
      <c r="BB483" s="51"/>
      <c r="BC483" s="16"/>
      <c r="BD483" s="68" t="str">
        <f t="shared" si="95"/>
        <v/>
      </c>
      <c r="BE483" s="16"/>
      <c r="BF483" s="16"/>
      <c r="BG483" s="102"/>
      <c r="BH483" s="4"/>
      <c r="BI483" s="50"/>
      <c r="BJ483" s="70" t="str">
        <f t="shared" si="96"/>
        <v/>
      </c>
    </row>
    <row r="484" spans="19:62" x14ac:dyDescent="0.2">
      <c r="S484" s="140">
        <f t="shared" si="85"/>
        <v>0</v>
      </c>
      <c r="T484" s="139">
        <f t="shared" si="86"/>
        <v>0</v>
      </c>
      <c r="U484" s="132">
        <f t="shared" si="87"/>
        <v>0</v>
      </c>
      <c r="V484" s="132" t="str">
        <f t="shared" si="88"/>
        <v/>
      </c>
      <c r="W484" s="136">
        <f t="shared" si="89"/>
        <v>0</v>
      </c>
      <c r="X484" s="136">
        <f t="shared" si="90"/>
        <v>0</v>
      </c>
      <c r="Y484" s="132" t="str">
        <f>IF(AX484="","",IF(AND(BH484=Avanzamento!AL$2,AQ484&gt;0,BB484&gt;0),SUM(MAX(Y$9:Y483),1),0))</f>
        <v/>
      </c>
      <c r="Z484" s="132" t="str">
        <f>IF(AX484="","",IF(AX484=Avanzamento!AL$2,SUM(MAX(Z$9:Z483),1),0))</f>
        <v/>
      </c>
      <c r="AA484" s="6"/>
      <c r="AB484" s="97" t="str">
        <f>IF(OR(AA484=Servizio!$A$7,AA484=Servizio!$A$11,AA484=Servizio!$A$25,AA484=Servizio!$A$38,AA484=Servizio!$A$47,AA484=Servizio!$A$56),Servizio!$B$7,IF(AA484=Servizio!$A$8,Servizio!$B$8,IF(AA484=Servizio!$A$9,Servizio!$B$9,IF(OR(AA484=Servizio!$A$10,AA484=Servizio!$A$23),Servizio!$B$10,IF(OR(AA484=Servizio!$A$12,AA484=Servizio!$A$39,AA484=Servizio!$A$48),Servizio!$B$12,IF(OR(AA484=Servizio!$A$13,AA484=Servizio!$A$40,AA484=Servizio!$A$49),Servizio!$B$13,IF(AA484=Servizio!$A$14,Servizio!$B$14,IF(AA484=Servizio!$A$15,Servizio!$B$15,IF(AA484=Servizio!$A$16,Servizio!$B$16,IF(AA484=Servizio!$A$17,Servizio!$B$17,IF(AA484=Servizio!$A$18,Servizio!$B$18,IF(AA484=Servizio!$A$19,Servizio!$B$19,IF(AA484=Servizio!$A$20,Servizio!$B$20,IF(AA484=Servizio!$A$21,Servizio!$B$21,IF(AA484=Servizio!$A$22,Servizio!$B$22,IF(AA484=Servizio!$A$24,Servizio!$B$24,IF(OR(AA484=Servizio!$A$26,AA484=Servizio!$A$41,AA484=Servizio!$A$50),Servizio!$B$26,IF(AA484=Servizio!$A$27,Servizio!$B$27,IF(OR(AA484=Servizio!$A$28,AA484=Servizio!$A$42,AA484=Servizio!$A$51),Servizio!$B$28,IF(OR(AA484=Servizio!$A$29,AA484=Servizio!$A$43,AA484=Servizio!$A$52),Servizio!$B$29,IF(AA484=Servizio!$A$30,Servizio!$B$30,IF(AA484=Servizio!$A$31,Servizio!$B$31,IF(OR(AA484=Servizio!$A$32,AA484=Servizio!$A$46,AA484=Servizio!$A$55),Servizio!$B$32,IF(OR(AA484=Servizio!$A$33,AA484=Servizio!$A$44,AA484=Servizio!$A$53),Servizio!$B$33,IF(OR(AA484=Servizio!$A$34,AA484=Servizio!$A$45,AA484=Servizio!$A$54),Servizio!$B$34,IF(AA484=Servizio!$A$35,Servizio!$B$35,IF(AA484=Servizio!$A$36,Servizio!$B$36,IF(AA484=Servizio!$A$37,Servizio!$B$37,IF(AA484=Servizio!$A$57,Servizio!$B$57,IF(AA484=Servizio!$A$58,Servizio!$B$58,""))))))))))))))))))))))))))))))</f>
        <v/>
      </c>
      <c r="AC484" s="102"/>
      <c r="AD484" s="4"/>
      <c r="AE484" s="4"/>
      <c r="AF484" s="99"/>
      <c r="AG484" s="134"/>
      <c r="AH484" s="101"/>
      <c r="AI484" s="102"/>
      <c r="AJ484" s="105"/>
      <c r="AK484" s="106"/>
      <c r="AL484" s="16"/>
      <c r="AM484" s="5"/>
      <c r="AN484" s="68" t="str">
        <f t="shared" si="91"/>
        <v/>
      </c>
      <c r="AO484" s="68" t="str">
        <f t="shared" si="92"/>
        <v/>
      </c>
      <c r="AP484" s="16"/>
      <c r="AQ484" s="70" t="str">
        <f t="shared" si="93"/>
        <v/>
      </c>
      <c r="AR484" s="109"/>
      <c r="AS484" s="105"/>
      <c r="AT484" s="106"/>
      <c r="AU484" s="16"/>
      <c r="AV484" s="106"/>
      <c r="AW484" s="111"/>
      <c r="AX484" s="6"/>
      <c r="AY484" s="16"/>
      <c r="AZ484" s="50"/>
      <c r="BA484" s="70" t="str">
        <f t="shared" si="94"/>
        <v/>
      </c>
      <c r="BB484" s="51"/>
      <c r="BC484" s="16"/>
      <c r="BD484" s="68" t="str">
        <f t="shared" si="95"/>
        <v/>
      </c>
      <c r="BE484" s="16"/>
      <c r="BF484" s="16"/>
      <c r="BG484" s="102"/>
      <c r="BH484" s="4"/>
      <c r="BI484" s="50"/>
      <c r="BJ484" s="70" t="str">
        <f t="shared" si="96"/>
        <v/>
      </c>
    </row>
    <row r="485" spans="19:62" x14ac:dyDescent="0.2">
      <c r="S485" s="140">
        <f t="shared" si="85"/>
        <v>0</v>
      </c>
      <c r="T485" s="139">
        <f t="shared" si="86"/>
        <v>0</v>
      </c>
      <c r="U485" s="132">
        <f t="shared" si="87"/>
        <v>0</v>
      </c>
      <c r="V485" s="132" t="str">
        <f t="shared" si="88"/>
        <v/>
      </c>
      <c r="W485" s="136">
        <f t="shared" si="89"/>
        <v>0</v>
      </c>
      <c r="X485" s="136">
        <f t="shared" si="90"/>
        <v>0</v>
      </c>
      <c r="Y485" s="132" t="str">
        <f>IF(AX485="","",IF(AND(BH485=Avanzamento!AL$2,AQ485&gt;0,BB485&gt;0),SUM(MAX(Y$9:Y484),1),0))</f>
        <v/>
      </c>
      <c r="Z485" s="132" t="str">
        <f>IF(AX485="","",IF(AX485=Avanzamento!AL$2,SUM(MAX(Z$9:Z484),1),0))</f>
        <v/>
      </c>
      <c r="AA485" s="6"/>
      <c r="AB485" s="97" t="str">
        <f>IF(OR(AA485=Servizio!$A$7,AA485=Servizio!$A$11,AA485=Servizio!$A$25,AA485=Servizio!$A$38,AA485=Servizio!$A$47,AA485=Servizio!$A$56),Servizio!$B$7,IF(AA485=Servizio!$A$8,Servizio!$B$8,IF(AA485=Servizio!$A$9,Servizio!$B$9,IF(OR(AA485=Servizio!$A$10,AA485=Servizio!$A$23),Servizio!$B$10,IF(OR(AA485=Servizio!$A$12,AA485=Servizio!$A$39,AA485=Servizio!$A$48),Servizio!$B$12,IF(OR(AA485=Servizio!$A$13,AA485=Servizio!$A$40,AA485=Servizio!$A$49),Servizio!$B$13,IF(AA485=Servizio!$A$14,Servizio!$B$14,IF(AA485=Servizio!$A$15,Servizio!$B$15,IF(AA485=Servizio!$A$16,Servizio!$B$16,IF(AA485=Servizio!$A$17,Servizio!$B$17,IF(AA485=Servizio!$A$18,Servizio!$B$18,IF(AA485=Servizio!$A$19,Servizio!$B$19,IF(AA485=Servizio!$A$20,Servizio!$B$20,IF(AA485=Servizio!$A$21,Servizio!$B$21,IF(AA485=Servizio!$A$22,Servizio!$B$22,IF(AA485=Servizio!$A$24,Servizio!$B$24,IF(OR(AA485=Servizio!$A$26,AA485=Servizio!$A$41,AA485=Servizio!$A$50),Servizio!$B$26,IF(AA485=Servizio!$A$27,Servizio!$B$27,IF(OR(AA485=Servizio!$A$28,AA485=Servizio!$A$42,AA485=Servizio!$A$51),Servizio!$B$28,IF(OR(AA485=Servizio!$A$29,AA485=Servizio!$A$43,AA485=Servizio!$A$52),Servizio!$B$29,IF(AA485=Servizio!$A$30,Servizio!$B$30,IF(AA485=Servizio!$A$31,Servizio!$B$31,IF(OR(AA485=Servizio!$A$32,AA485=Servizio!$A$46,AA485=Servizio!$A$55),Servizio!$B$32,IF(OR(AA485=Servizio!$A$33,AA485=Servizio!$A$44,AA485=Servizio!$A$53),Servizio!$B$33,IF(OR(AA485=Servizio!$A$34,AA485=Servizio!$A$45,AA485=Servizio!$A$54),Servizio!$B$34,IF(AA485=Servizio!$A$35,Servizio!$B$35,IF(AA485=Servizio!$A$36,Servizio!$B$36,IF(AA485=Servizio!$A$37,Servizio!$B$37,IF(AA485=Servizio!$A$57,Servizio!$B$57,IF(AA485=Servizio!$A$58,Servizio!$B$58,""))))))))))))))))))))))))))))))</f>
        <v/>
      </c>
      <c r="AC485" s="102"/>
      <c r="AD485" s="4"/>
      <c r="AE485" s="4"/>
      <c r="AF485" s="99"/>
      <c r="AG485" s="134"/>
      <c r="AH485" s="101"/>
      <c r="AI485" s="102"/>
      <c r="AJ485" s="105"/>
      <c r="AK485" s="106"/>
      <c r="AL485" s="16"/>
      <c r="AM485" s="5"/>
      <c r="AN485" s="68" t="str">
        <f t="shared" si="91"/>
        <v/>
      </c>
      <c r="AO485" s="68" t="str">
        <f t="shared" si="92"/>
        <v/>
      </c>
      <c r="AP485" s="16"/>
      <c r="AQ485" s="70" t="str">
        <f t="shared" si="93"/>
        <v/>
      </c>
      <c r="AR485" s="109"/>
      <c r="AS485" s="105"/>
      <c r="AT485" s="106"/>
      <c r="AU485" s="16"/>
      <c r="AV485" s="106"/>
      <c r="AW485" s="111"/>
      <c r="AX485" s="6"/>
      <c r="AY485" s="16"/>
      <c r="AZ485" s="50"/>
      <c r="BA485" s="70" t="str">
        <f t="shared" si="94"/>
        <v/>
      </c>
      <c r="BB485" s="51"/>
      <c r="BC485" s="16"/>
      <c r="BD485" s="68" t="str">
        <f t="shared" si="95"/>
        <v/>
      </c>
      <c r="BE485" s="16"/>
      <c r="BF485" s="16"/>
      <c r="BG485" s="102"/>
      <c r="BH485" s="4"/>
      <c r="BI485" s="50"/>
      <c r="BJ485" s="70" t="str">
        <f t="shared" si="96"/>
        <v/>
      </c>
    </row>
    <row r="486" spans="19:62" x14ac:dyDescent="0.2">
      <c r="S486" s="140">
        <f t="shared" si="85"/>
        <v>0</v>
      </c>
      <c r="T486" s="139">
        <f t="shared" si="86"/>
        <v>0</v>
      </c>
      <c r="U486" s="132">
        <f t="shared" si="87"/>
        <v>0</v>
      </c>
      <c r="V486" s="132" t="str">
        <f t="shared" si="88"/>
        <v/>
      </c>
      <c r="W486" s="136">
        <f t="shared" si="89"/>
        <v>0</v>
      </c>
      <c r="X486" s="136">
        <f t="shared" si="90"/>
        <v>0</v>
      </c>
      <c r="Y486" s="132" t="str">
        <f>IF(AX486="","",IF(AND(BH486=Avanzamento!AL$2,AQ486&gt;0,BB486&gt;0),SUM(MAX(Y$9:Y485),1),0))</f>
        <v/>
      </c>
      <c r="Z486" s="132" t="str">
        <f>IF(AX486="","",IF(AX486=Avanzamento!AL$2,SUM(MAX(Z$9:Z485),1),0))</f>
        <v/>
      </c>
      <c r="AA486" s="6"/>
      <c r="AB486" s="97" t="str">
        <f>IF(OR(AA486=Servizio!$A$7,AA486=Servizio!$A$11,AA486=Servizio!$A$25,AA486=Servizio!$A$38,AA486=Servizio!$A$47,AA486=Servizio!$A$56),Servizio!$B$7,IF(AA486=Servizio!$A$8,Servizio!$B$8,IF(AA486=Servizio!$A$9,Servizio!$B$9,IF(OR(AA486=Servizio!$A$10,AA486=Servizio!$A$23),Servizio!$B$10,IF(OR(AA486=Servizio!$A$12,AA486=Servizio!$A$39,AA486=Servizio!$A$48),Servizio!$B$12,IF(OR(AA486=Servizio!$A$13,AA486=Servizio!$A$40,AA486=Servizio!$A$49),Servizio!$B$13,IF(AA486=Servizio!$A$14,Servizio!$B$14,IF(AA486=Servizio!$A$15,Servizio!$B$15,IF(AA486=Servizio!$A$16,Servizio!$B$16,IF(AA486=Servizio!$A$17,Servizio!$B$17,IF(AA486=Servizio!$A$18,Servizio!$B$18,IF(AA486=Servizio!$A$19,Servizio!$B$19,IF(AA486=Servizio!$A$20,Servizio!$B$20,IF(AA486=Servizio!$A$21,Servizio!$B$21,IF(AA486=Servizio!$A$22,Servizio!$B$22,IF(AA486=Servizio!$A$24,Servizio!$B$24,IF(OR(AA486=Servizio!$A$26,AA486=Servizio!$A$41,AA486=Servizio!$A$50),Servizio!$B$26,IF(AA486=Servizio!$A$27,Servizio!$B$27,IF(OR(AA486=Servizio!$A$28,AA486=Servizio!$A$42,AA486=Servizio!$A$51),Servizio!$B$28,IF(OR(AA486=Servizio!$A$29,AA486=Servizio!$A$43,AA486=Servizio!$A$52),Servizio!$B$29,IF(AA486=Servizio!$A$30,Servizio!$B$30,IF(AA486=Servizio!$A$31,Servizio!$B$31,IF(OR(AA486=Servizio!$A$32,AA486=Servizio!$A$46,AA486=Servizio!$A$55),Servizio!$B$32,IF(OR(AA486=Servizio!$A$33,AA486=Servizio!$A$44,AA486=Servizio!$A$53),Servizio!$B$33,IF(OR(AA486=Servizio!$A$34,AA486=Servizio!$A$45,AA486=Servizio!$A$54),Servizio!$B$34,IF(AA486=Servizio!$A$35,Servizio!$B$35,IF(AA486=Servizio!$A$36,Servizio!$B$36,IF(AA486=Servizio!$A$37,Servizio!$B$37,IF(AA486=Servizio!$A$57,Servizio!$B$57,IF(AA486=Servizio!$A$58,Servizio!$B$58,""))))))))))))))))))))))))))))))</f>
        <v/>
      </c>
      <c r="AC486" s="102"/>
      <c r="AD486" s="4"/>
      <c r="AE486" s="4"/>
      <c r="AF486" s="99"/>
      <c r="AG486" s="134"/>
      <c r="AH486" s="101"/>
      <c r="AI486" s="102"/>
      <c r="AJ486" s="105"/>
      <c r="AK486" s="106"/>
      <c r="AL486" s="16"/>
      <c r="AM486" s="5"/>
      <c r="AN486" s="68" t="str">
        <f t="shared" si="91"/>
        <v/>
      </c>
      <c r="AO486" s="68" t="str">
        <f t="shared" si="92"/>
        <v/>
      </c>
      <c r="AP486" s="16"/>
      <c r="AQ486" s="70" t="str">
        <f t="shared" si="93"/>
        <v/>
      </c>
      <c r="AR486" s="109"/>
      <c r="AS486" s="105"/>
      <c r="AT486" s="106"/>
      <c r="AU486" s="16"/>
      <c r="AV486" s="106"/>
      <c r="AW486" s="111"/>
      <c r="AX486" s="6"/>
      <c r="AY486" s="16"/>
      <c r="AZ486" s="50"/>
      <c r="BA486" s="70" t="str">
        <f t="shared" si="94"/>
        <v/>
      </c>
      <c r="BB486" s="51"/>
      <c r="BC486" s="16"/>
      <c r="BD486" s="68" t="str">
        <f t="shared" si="95"/>
        <v/>
      </c>
      <c r="BE486" s="16"/>
      <c r="BF486" s="16"/>
      <c r="BG486" s="102"/>
      <c r="BH486" s="4"/>
      <c r="BI486" s="50"/>
      <c r="BJ486" s="70" t="str">
        <f t="shared" si="96"/>
        <v/>
      </c>
    </row>
    <row r="487" spans="19:62" x14ac:dyDescent="0.2">
      <c r="S487" s="140">
        <f t="shared" si="85"/>
        <v>0</v>
      </c>
      <c r="T487" s="139">
        <f t="shared" si="86"/>
        <v>0</v>
      </c>
      <c r="U487" s="132">
        <f t="shared" si="87"/>
        <v>0</v>
      </c>
      <c r="V487" s="132" t="str">
        <f t="shared" si="88"/>
        <v/>
      </c>
      <c r="W487" s="136">
        <f t="shared" si="89"/>
        <v>0</v>
      </c>
      <c r="X487" s="136">
        <f t="shared" si="90"/>
        <v>0</v>
      </c>
      <c r="Y487" s="132" t="str">
        <f>IF(AX487="","",IF(AND(BH487=Avanzamento!AL$2,AQ487&gt;0,BB487&gt;0),SUM(MAX(Y$9:Y486),1),0))</f>
        <v/>
      </c>
      <c r="Z487" s="132" t="str">
        <f>IF(AX487="","",IF(AX487=Avanzamento!AL$2,SUM(MAX(Z$9:Z486),1),0))</f>
        <v/>
      </c>
      <c r="AA487" s="6"/>
      <c r="AB487" s="97" t="str">
        <f>IF(OR(AA487=Servizio!$A$7,AA487=Servizio!$A$11,AA487=Servizio!$A$25,AA487=Servizio!$A$38,AA487=Servizio!$A$47,AA487=Servizio!$A$56),Servizio!$B$7,IF(AA487=Servizio!$A$8,Servizio!$B$8,IF(AA487=Servizio!$A$9,Servizio!$B$9,IF(OR(AA487=Servizio!$A$10,AA487=Servizio!$A$23),Servizio!$B$10,IF(OR(AA487=Servizio!$A$12,AA487=Servizio!$A$39,AA487=Servizio!$A$48),Servizio!$B$12,IF(OR(AA487=Servizio!$A$13,AA487=Servizio!$A$40,AA487=Servizio!$A$49),Servizio!$B$13,IF(AA487=Servizio!$A$14,Servizio!$B$14,IF(AA487=Servizio!$A$15,Servizio!$B$15,IF(AA487=Servizio!$A$16,Servizio!$B$16,IF(AA487=Servizio!$A$17,Servizio!$B$17,IF(AA487=Servizio!$A$18,Servizio!$B$18,IF(AA487=Servizio!$A$19,Servizio!$B$19,IF(AA487=Servizio!$A$20,Servizio!$B$20,IF(AA487=Servizio!$A$21,Servizio!$B$21,IF(AA487=Servizio!$A$22,Servizio!$B$22,IF(AA487=Servizio!$A$24,Servizio!$B$24,IF(OR(AA487=Servizio!$A$26,AA487=Servizio!$A$41,AA487=Servizio!$A$50),Servizio!$B$26,IF(AA487=Servizio!$A$27,Servizio!$B$27,IF(OR(AA487=Servizio!$A$28,AA487=Servizio!$A$42,AA487=Servizio!$A$51),Servizio!$B$28,IF(OR(AA487=Servizio!$A$29,AA487=Servizio!$A$43,AA487=Servizio!$A$52),Servizio!$B$29,IF(AA487=Servizio!$A$30,Servizio!$B$30,IF(AA487=Servizio!$A$31,Servizio!$B$31,IF(OR(AA487=Servizio!$A$32,AA487=Servizio!$A$46,AA487=Servizio!$A$55),Servizio!$B$32,IF(OR(AA487=Servizio!$A$33,AA487=Servizio!$A$44,AA487=Servizio!$A$53),Servizio!$B$33,IF(OR(AA487=Servizio!$A$34,AA487=Servizio!$A$45,AA487=Servizio!$A$54),Servizio!$B$34,IF(AA487=Servizio!$A$35,Servizio!$B$35,IF(AA487=Servizio!$A$36,Servizio!$B$36,IF(AA487=Servizio!$A$37,Servizio!$B$37,IF(AA487=Servizio!$A$57,Servizio!$B$57,IF(AA487=Servizio!$A$58,Servizio!$B$58,""))))))))))))))))))))))))))))))</f>
        <v/>
      </c>
      <c r="AC487" s="102"/>
      <c r="AD487" s="4"/>
      <c r="AE487" s="4"/>
      <c r="AF487" s="99"/>
      <c r="AG487" s="134"/>
      <c r="AH487" s="101"/>
      <c r="AI487" s="102"/>
      <c r="AJ487" s="105"/>
      <c r="AK487" s="106"/>
      <c r="AL487" s="16"/>
      <c r="AM487" s="5"/>
      <c r="AN487" s="68" t="str">
        <f t="shared" si="91"/>
        <v/>
      </c>
      <c r="AO487" s="68" t="str">
        <f t="shared" si="92"/>
        <v/>
      </c>
      <c r="AP487" s="16"/>
      <c r="AQ487" s="70" t="str">
        <f t="shared" si="93"/>
        <v/>
      </c>
      <c r="AR487" s="109"/>
      <c r="AS487" s="105"/>
      <c r="AT487" s="106"/>
      <c r="AU487" s="16"/>
      <c r="AV487" s="106"/>
      <c r="AW487" s="111"/>
      <c r="AX487" s="6"/>
      <c r="AY487" s="16"/>
      <c r="AZ487" s="50"/>
      <c r="BA487" s="70" t="str">
        <f t="shared" si="94"/>
        <v/>
      </c>
      <c r="BB487" s="51"/>
      <c r="BC487" s="16"/>
      <c r="BD487" s="68" t="str">
        <f t="shared" si="95"/>
        <v/>
      </c>
      <c r="BE487" s="16"/>
      <c r="BF487" s="16"/>
      <c r="BG487" s="102"/>
      <c r="BH487" s="4"/>
      <c r="BI487" s="50"/>
      <c r="BJ487" s="70" t="str">
        <f t="shared" si="96"/>
        <v/>
      </c>
    </row>
    <row r="488" spans="19:62" x14ac:dyDescent="0.2">
      <c r="S488" s="140">
        <f t="shared" si="85"/>
        <v>0</v>
      </c>
      <c r="T488" s="139">
        <f t="shared" si="86"/>
        <v>0</v>
      </c>
      <c r="U488" s="132">
        <f t="shared" si="87"/>
        <v>0</v>
      </c>
      <c r="V488" s="132" t="str">
        <f t="shared" si="88"/>
        <v/>
      </c>
      <c r="W488" s="136">
        <f t="shared" si="89"/>
        <v>0</v>
      </c>
      <c r="X488" s="136">
        <f t="shared" si="90"/>
        <v>0</v>
      </c>
      <c r="Y488" s="132" t="str">
        <f>IF(AX488="","",IF(AND(BH488=Avanzamento!AL$2,AQ488&gt;0,BB488&gt;0),SUM(MAX(Y$9:Y487),1),0))</f>
        <v/>
      </c>
      <c r="Z488" s="132" t="str">
        <f>IF(AX488="","",IF(AX488=Avanzamento!AL$2,SUM(MAX(Z$9:Z487),1),0))</f>
        <v/>
      </c>
      <c r="AA488" s="6"/>
      <c r="AB488" s="97" t="str">
        <f>IF(OR(AA488=Servizio!$A$7,AA488=Servizio!$A$11,AA488=Servizio!$A$25,AA488=Servizio!$A$38,AA488=Servizio!$A$47,AA488=Servizio!$A$56),Servizio!$B$7,IF(AA488=Servizio!$A$8,Servizio!$B$8,IF(AA488=Servizio!$A$9,Servizio!$B$9,IF(OR(AA488=Servizio!$A$10,AA488=Servizio!$A$23),Servizio!$B$10,IF(OR(AA488=Servizio!$A$12,AA488=Servizio!$A$39,AA488=Servizio!$A$48),Servizio!$B$12,IF(OR(AA488=Servizio!$A$13,AA488=Servizio!$A$40,AA488=Servizio!$A$49),Servizio!$B$13,IF(AA488=Servizio!$A$14,Servizio!$B$14,IF(AA488=Servizio!$A$15,Servizio!$B$15,IF(AA488=Servizio!$A$16,Servizio!$B$16,IF(AA488=Servizio!$A$17,Servizio!$B$17,IF(AA488=Servizio!$A$18,Servizio!$B$18,IF(AA488=Servizio!$A$19,Servizio!$B$19,IF(AA488=Servizio!$A$20,Servizio!$B$20,IF(AA488=Servizio!$A$21,Servizio!$B$21,IF(AA488=Servizio!$A$22,Servizio!$B$22,IF(AA488=Servizio!$A$24,Servizio!$B$24,IF(OR(AA488=Servizio!$A$26,AA488=Servizio!$A$41,AA488=Servizio!$A$50),Servizio!$B$26,IF(AA488=Servizio!$A$27,Servizio!$B$27,IF(OR(AA488=Servizio!$A$28,AA488=Servizio!$A$42,AA488=Servizio!$A$51),Servizio!$B$28,IF(OR(AA488=Servizio!$A$29,AA488=Servizio!$A$43,AA488=Servizio!$A$52),Servizio!$B$29,IF(AA488=Servizio!$A$30,Servizio!$B$30,IF(AA488=Servizio!$A$31,Servizio!$B$31,IF(OR(AA488=Servizio!$A$32,AA488=Servizio!$A$46,AA488=Servizio!$A$55),Servizio!$B$32,IF(OR(AA488=Servizio!$A$33,AA488=Servizio!$A$44,AA488=Servizio!$A$53),Servizio!$B$33,IF(OR(AA488=Servizio!$A$34,AA488=Servizio!$A$45,AA488=Servizio!$A$54),Servizio!$B$34,IF(AA488=Servizio!$A$35,Servizio!$B$35,IF(AA488=Servizio!$A$36,Servizio!$B$36,IF(AA488=Servizio!$A$37,Servizio!$B$37,IF(AA488=Servizio!$A$57,Servizio!$B$57,IF(AA488=Servizio!$A$58,Servizio!$B$58,""))))))))))))))))))))))))))))))</f>
        <v/>
      </c>
      <c r="AC488" s="102"/>
      <c r="AD488" s="4"/>
      <c r="AE488" s="4"/>
      <c r="AF488" s="99"/>
      <c r="AG488" s="134"/>
      <c r="AH488" s="101"/>
      <c r="AI488" s="102"/>
      <c r="AJ488" s="105"/>
      <c r="AK488" s="106"/>
      <c r="AL488" s="16"/>
      <c r="AM488" s="5"/>
      <c r="AN488" s="68" t="str">
        <f t="shared" si="91"/>
        <v/>
      </c>
      <c r="AO488" s="68" t="str">
        <f t="shared" si="92"/>
        <v/>
      </c>
      <c r="AP488" s="16"/>
      <c r="AQ488" s="70" t="str">
        <f t="shared" si="93"/>
        <v/>
      </c>
      <c r="AR488" s="109"/>
      <c r="AS488" s="105"/>
      <c r="AT488" s="106"/>
      <c r="AU488" s="16"/>
      <c r="AV488" s="106"/>
      <c r="AW488" s="111"/>
      <c r="AX488" s="6"/>
      <c r="AY488" s="16"/>
      <c r="AZ488" s="50"/>
      <c r="BA488" s="70" t="str">
        <f t="shared" si="94"/>
        <v/>
      </c>
      <c r="BB488" s="51"/>
      <c r="BC488" s="16"/>
      <c r="BD488" s="68" t="str">
        <f t="shared" si="95"/>
        <v/>
      </c>
      <c r="BE488" s="16"/>
      <c r="BF488" s="16"/>
      <c r="BG488" s="102"/>
      <c r="BH488" s="4"/>
      <c r="BI488" s="50"/>
      <c r="BJ488" s="70" t="str">
        <f t="shared" si="96"/>
        <v/>
      </c>
    </row>
    <row r="489" spans="19:62" x14ac:dyDescent="0.2">
      <c r="S489" s="140">
        <f t="shared" si="85"/>
        <v>0</v>
      </c>
      <c r="T489" s="139">
        <f t="shared" si="86"/>
        <v>0</v>
      </c>
      <c r="U489" s="132">
        <f t="shared" si="87"/>
        <v>0</v>
      </c>
      <c r="V489" s="132" t="str">
        <f t="shared" si="88"/>
        <v/>
      </c>
      <c r="W489" s="136">
        <f t="shared" si="89"/>
        <v>0</v>
      </c>
      <c r="X489" s="136">
        <f t="shared" si="90"/>
        <v>0</v>
      </c>
      <c r="Y489" s="132" t="str">
        <f>IF(AX489="","",IF(AND(BH489=Avanzamento!AL$2,AQ489&gt;0,BB489&gt;0),SUM(MAX(Y$9:Y488),1),0))</f>
        <v/>
      </c>
      <c r="Z489" s="132" t="str">
        <f>IF(AX489="","",IF(AX489=Avanzamento!AL$2,SUM(MAX(Z$9:Z488),1),0))</f>
        <v/>
      </c>
      <c r="AA489" s="6"/>
      <c r="AB489" s="97" t="str">
        <f>IF(OR(AA489=Servizio!$A$7,AA489=Servizio!$A$11,AA489=Servizio!$A$25,AA489=Servizio!$A$38,AA489=Servizio!$A$47,AA489=Servizio!$A$56),Servizio!$B$7,IF(AA489=Servizio!$A$8,Servizio!$B$8,IF(AA489=Servizio!$A$9,Servizio!$B$9,IF(OR(AA489=Servizio!$A$10,AA489=Servizio!$A$23),Servizio!$B$10,IF(OR(AA489=Servizio!$A$12,AA489=Servizio!$A$39,AA489=Servizio!$A$48),Servizio!$B$12,IF(OR(AA489=Servizio!$A$13,AA489=Servizio!$A$40,AA489=Servizio!$A$49),Servizio!$B$13,IF(AA489=Servizio!$A$14,Servizio!$B$14,IF(AA489=Servizio!$A$15,Servizio!$B$15,IF(AA489=Servizio!$A$16,Servizio!$B$16,IF(AA489=Servizio!$A$17,Servizio!$B$17,IF(AA489=Servizio!$A$18,Servizio!$B$18,IF(AA489=Servizio!$A$19,Servizio!$B$19,IF(AA489=Servizio!$A$20,Servizio!$B$20,IF(AA489=Servizio!$A$21,Servizio!$B$21,IF(AA489=Servizio!$A$22,Servizio!$B$22,IF(AA489=Servizio!$A$24,Servizio!$B$24,IF(OR(AA489=Servizio!$A$26,AA489=Servizio!$A$41,AA489=Servizio!$A$50),Servizio!$B$26,IF(AA489=Servizio!$A$27,Servizio!$B$27,IF(OR(AA489=Servizio!$A$28,AA489=Servizio!$A$42,AA489=Servizio!$A$51),Servizio!$B$28,IF(OR(AA489=Servizio!$A$29,AA489=Servizio!$A$43,AA489=Servizio!$A$52),Servizio!$B$29,IF(AA489=Servizio!$A$30,Servizio!$B$30,IF(AA489=Servizio!$A$31,Servizio!$B$31,IF(OR(AA489=Servizio!$A$32,AA489=Servizio!$A$46,AA489=Servizio!$A$55),Servizio!$B$32,IF(OR(AA489=Servizio!$A$33,AA489=Servizio!$A$44,AA489=Servizio!$A$53),Servizio!$B$33,IF(OR(AA489=Servizio!$A$34,AA489=Servizio!$A$45,AA489=Servizio!$A$54),Servizio!$B$34,IF(AA489=Servizio!$A$35,Servizio!$B$35,IF(AA489=Servizio!$A$36,Servizio!$B$36,IF(AA489=Servizio!$A$37,Servizio!$B$37,IF(AA489=Servizio!$A$57,Servizio!$B$57,IF(AA489=Servizio!$A$58,Servizio!$B$58,""))))))))))))))))))))))))))))))</f>
        <v/>
      </c>
      <c r="AC489" s="102"/>
      <c r="AD489" s="4"/>
      <c r="AE489" s="4"/>
      <c r="AF489" s="99"/>
      <c r="AG489" s="134"/>
      <c r="AH489" s="101"/>
      <c r="AI489" s="102"/>
      <c r="AJ489" s="105"/>
      <c r="AK489" s="106"/>
      <c r="AL489" s="16"/>
      <c r="AM489" s="5"/>
      <c r="AN489" s="68" t="str">
        <f t="shared" si="91"/>
        <v/>
      </c>
      <c r="AO489" s="68" t="str">
        <f t="shared" si="92"/>
        <v/>
      </c>
      <c r="AP489" s="16"/>
      <c r="AQ489" s="70" t="str">
        <f t="shared" si="93"/>
        <v/>
      </c>
      <c r="AR489" s="109"/>
      <c r="AS489" s="105"/>
      <c r="AT489" s="106"/>
      <c r="AU489" s="16"/>
      <c r="AV489" s="106"/>
      <c r="AW489" s="111"/>
      <c r="AX489" s="6"/>
      <c r="AY489" s="16"/>
      <c r="AZ489" s="50"/>
      <c r="BA489" s="70" t="str">
        <f t="shared" si="94"/>
        <v/>
      </c>
      <c r="BB489" s="51"/>
      <c r="BC489" s="16"/>
      <c r="BD489" s="68" t="str">
        <f t="shared" si="95"/>
        <v/>
      </c>
      <c r="BE489" s="16"/>
      <c r="BF489" s="16"/>
      <c r="BG489" s="102"/>
      <c r="BH489" s="4"/>
      <c r="BI489" s="50"/>
      <c r="BJ489" s="70" t="str">
        <f t="shared" si="96"/>
        <v/>
      </c>
    </row>
    <row r="490" spans="19:62" x14ac:dyDescent="0.2">
      <c r="S490" s="140">
        <f t="shared" si="85"/>
        <v>0</v>
      </c>
      <c r="T490" s="139">
        <f t="shared" si="86"/>
        <v>0</v>
      </c>
      <c r="U490" s="132">
        <f t="shared" si="87"/>
        <v>0</v>
      </c>
      <c r="V490" s="132" t="str">
        <f t="shared" si="88"/>
        <v/>
      </c>
      <c r="W490" s="136">
        <f t="shared" si="89"/>
        <v>0</v>
      </c>
      <c r="X490" s="136">
        <f t="shared" si="90"/>
        <v>0</v>
      </c>
      <c r="Y490" s="132" t="str">
        <f>IF(AX490="","",IF(AND(BH490=Avanzamento!AL$2,AQ490&gt;0,BB490&gt;0),SUM(MAX(Y$9:Y489),1),0))</f>
        <v/>
      </c>
      <c r="Z490" s="132" t="str">
        <f>IF(AX490="","",IF(AX490=Avanzamento!AL$2,SUM(MAX(Z$9:Z489),1),0))</f>
        <v/>
      </c>
      <c r="AA490" s="6"/>
      <c r="AB490" s="97" t="str">
        <f>IF(OR(AA490=Servizio!$A$7,AA490=Servizio!$A$11,AA490=Servizio!$A$25,AA490=Servizio!$A$38,AA490=Servizio!$A$47,AA490=Servizio!$A$56),Servizio!$B$7,IF(AA490=Servizio!$A$8,Servizio!$B$8,IF(AA490=Servizio!$A$9,Servizio!$B$9,IF(OR(AA490=Servizio!$A$10,AA490=Servizio!$A$23),Servizio!$B$10,IF(OR(AA490=Servizio!$A$12,AA490=Servizio!$A$39,AA490=Servizio!$A$48),Servizio!$B$12,IF(OR(AA490=Servizio!$A$13,AA490=Servizio!$A$40,AA490=Servizio!$A$49),Servizio!$B$13,IF(AA490=Servizio!$A$14,Servizio!$B$14,IF(AA490=Servizio!$A$15,Servizio!$B$15,IF(AA490=Servizio!$A$16,Servizio!$B$16,IF(AA490=Servizio!$A$17,Servizio!$B$17,IF(AA490=Servizio!$A$18,Servizio!$B$18,IF(AA490=Servizio!$A$19,Servizio!$B$19,IF(AA490=Servizio!$A$20,Servizio!$B$20,IF(AA490=Servizio!$A$21,Servizio!$B$21,IF(AA490=Servizio!$A$22,Servizio!$B$22,IF(AA490=Servizio!$A$24,Servizio!$B$24,IF(OR(AA490=Servizio!$A$26,AA490=Servizio!$A$41,AA490=Servizio!$A$50),Servizio!$B$26,IF(AA490=Servizio!$A$27,Servizio!$B$27,IF(OR(AA490=Servizio!$A$28,AA490=Servizio!$A$42,AA490=Servizio!$A$51),Servizio!$B$28,IF(OR(AA490=Servizio!$A$29,AA490=Servizio!$A$43,AA490=Servizio!$A$52),Servizio!$B$29,IF(AA490=Servizio!$A$30,Servizio!$B$30,IF(AA490=Servizio!$A$31,Servizio!$B$31,IF(OR(AA490=Servizio!$A$32,AA490=Servizio!$A$46,AA490=Servizio!$A$55),Servizio!$B$32,IF(OR(AA490=Servizio!$A$33,AA490=Servizio!$A$44,AA490=Servizio!$A$53),Servizio!$B$33,IF(OR(AA490=Servizio!$A$34,AA490=Servizio!$A$45,AA490=Servizio!$A$54),Servizio!$B$34,IF(AA490=Servizio!$A$35,Servizio!$B$35,IF(AA490=Servizio!$A$36,Servizio!$B$36,IF(AA490=Servizio!$A$37,Servizio!$B$37,IF(AA490=Servizio!$A$57,Servizio!$B$57,IF(AA490=Servizio!$A$58,Servizio!$B$58,""))))))))))))))))))))))))))))))</f>
        <v/>
      </c>
      <c r="AC490" s="102"/>
      <c r="AD490" s="4"/>
      <c r="AE490" s="4"/>
      <c r="AF490" s="99"/>
      <c r="AG490" s="134"/>
      <c r="AH490" s="101"/>
      <c r="AI490" s="102"/>
      <c r="AJ490" s="105"/>
      <c r="AK490" s="106"/>
      <c r="AL490" s="16"/>
      <c r="AM490" s="5"/>
      <c r="AN490" s="68" t="str">
        <f t="shared" si="91"/>
        <v/>
      </c>
      <c r="AO490" s="68" t="str">
        <f t="shared" si="92"/>
        <v/>
      </c>
      <c r="AP490" s="16"/>
      <c r="AQ490" s="70" t="str">
        <f t="shared" si="93"/>
        <v/>
      </c>
      <c r="AR490" s="109"/>
      <c r="AS490" s="105"/>
      <c r="AT490" s="106"/>
      <c r="AU490" s="16"/>
      <c r="AV490" s="106"/>
      <c r="AW490" s="111"/>
      <c r="AX490" s="6"/>
      <c r="AY490" s="16"/>
      <c r="AZ490" s="50"/>
      <c r="BA490" s="70" t="str">
        <f t="shared" si="94"/>
        <v/>
      </c>
      <c r="BB490" s="51"/>
      <c r="BC490" s="16"/>
      <c r="BD490" s="68" t="str">
        <f t="shared" si="95"/>
        <v/>
      </c>
      <c r="BE490" s="16"/>
      <c r="BF490" s="16"/>
      <c r="BG490" s="102"/>
      <c r="BH490" s="4"/>
      <c r="BI490" s="50"/>
      <c r="BJ490" s="70" t="str">
        <f t="shared" si="96"/>
        <v/>
      </c>
    </row>
    <row r="491" spans="19:62" x14ac:dyDescent="0.2">
      <c r="S491" s="140">
        <f t="shared" si="85"/>
        <v>0</v>
      </c>
      <c r="T491" s="139">
        <f t="shared" si="86"/>
        <v>0</v>
      </c>
      <c r="U491" s="132">
        <f t="shared" si="87"/>
        <v>0</v>
      </c>
      <c r="V491" s="132" t="str">
        <f t="shared" si="88"/>
        <v/>
      </c>
      <c r="W491" s="136">
        <f t="shared" si="89"/>
        <v>0</v>
      </c>
      <c r="X491" s="136">
        <f t="shared" si="90"/>
        <v>0</v>
      </c>
      <c r="Y491" s="132" t="str">
        <f>IF(AX491="","",IF(AND(BH491=Avanzamento!AL$2,AQ491&gt;0,BB491&gt;0),SUM(MAX(Y$9:Y490),1),0))</f>
        <v/>
      </c>
      <c r="Z491" s="132" t="str">
        <f>IF(AX491="","",IF(AX491=Avanzamento!AL$2,SUM(MAX(Z$9:Z490),1),0))</f>
        <v/>
      </c>
      <c r="AA491" s="6"/>
      <c r="AB491" s="97" t="str">
        <f>IF(OR(AA491=Servizio!$A$7,AA491=Servizio!$A$11,AA491=Servizio!$A$25,AA491=Servizio!$A$38,AA491=Servizio!$A$47,AA491=Servizio!$A$56),Servizio!$B$7,IF(AA491=Servizio!$A$8,Servizio!$B$8,IF(AA491=Servizio!$A$9,Servizio!$B$9,IF(OR(AA491=Servizio!$A$10,AA491=Servizio!$A$23),Servizio!$B$10,IF(OR(AA491=Servizio!$A$12,AA491=Servizio!$A$39,AA491=Servizio!$A$48),Servizio!$B$12,IF(OR(AA491=Servizio!$A$13,AA491=Servizio!$A$40,AA491=Servizio!$A$49),Servizio!$B$13,IF(AA491=Servizio!$A$14,Servizio!$B$14,IF(AA491=Servizio!$A$15,Servizio!$B$15,IF(AA491=Servizio!$A$16,Servizio!$B$16,IF(AA491=Servizio!$A$17,Servizio!$B$17,IF(AA491=Servizio!$A$18,Servizio!$B$18,IF(AA491=Servizio!$A$19,Servizio!$B$19,IF(AA491=Servizio!$A$20,Servizio!$B$20,IF(AA491=Servizio!$A$21,Servizio!$B$21,IF(AA491=Servizio!$A$22,Servizio!$B$22,IF(AA491=Servizio!$A$24,Servizio!$B$24,IF(OR(AA491=Servizio!$A$26,AA491=Servizio!$A$41,AA491=Servizio!$A$50),Servizio!$B$26,IF(AA491=Servizio!$A$27,Servizio!$B$27,IF(OR(AA491=Servizio!$A$28,AA491=Servizio!$A$42,AA491=Servizio!$A$51),Servizio!$B$28,IF(OR(AA491=Servizio!$A$29,AA491=Servizio!$A$43,AA491=Servizio!$A$52),Servizio!$B$29,IF(AA491=Servizio!$A$30,Servizio!$B$30,IF(AA491=Servizio!$A$31,Servizio!$B$31,IF(OR(AA491=Servizio!$A$32,AA491=Servizio!$A$46,AA491=Servizio!$A$55),Servizio!$B$32,IF(OR(AA491=Servizio!$A$33,AA491=Servizio!$A$44,AA491=Servizio!$A$53),Servizio!$B$33,IF(OR(AA491=Servizio!$A$34,AA491=Servizio!$A$45,AA491=Servizio!$A$54),Servizio!$B$34,IF(AA491=Servizio!$A$35,Servizio!$B$35,IF(AA491=Servizio!$A$36,Servizio!$B$36,IF(AA491=Servizio!$A$37,Servizio!$B$37,IF(AA491=Servizio!$A$57,Servizio!$B$57,IF(AA491=Servizio!$A$58,Servizio!$B$58,""))))))))))))))))))))))))))))))</f>
        <v/>
      </c>
      <c r="AC491" s="102"/>
      <c r="AD491" s="4"/>
      <c r="AE491" s="4"/>
      <c r="AF491" s="99"/>
      <c r="AG491" s="134"/>
      <c r="AH491" s="101"/>
      <c r="AI491" s="102"/>
      <c r="AJ491" s="105"/>
      <c r="AK491" s="106"/>
      <c r="AL491" s="16"/>
      <c r="AM491" s="5"/>
      <c r="AN491" s="68" t="str">
        <f t="shared" si="91"/>
        <v/>
      </c>
      <c r="AO491" s="68" t="str">
        <f t="shared" si="92"/>
        <v/>
      </c>
      <c r="AP491" s="16"/>
      <c r="AQ491" s="70" t="str">
        <f t="shared" si="93"/>
        <v/>
      </c>
      <c r="AR491" s="109"/>
      <c r="AS491" s="105"/>
      <c r="AT491" s="106"/>
      <c r="AU491" s="16"/>
      <c r="AV491" s="106"/>
      <c r="AW491" s="111"/>
      <c r="AX491" s="6"/>
      <c r="AY491" s="16"/>
      <c r="AZ491" s="50"/>
      <c r="BA491" s="70" t="str">
        <f t="shared" si="94"/>
        <v/>
      </c>
      <c r="BB491" s="51"/>
      <c r="BC491" s="16"/>
      <c r="BD491" s="68" t="str">
        <f t="shared" si="95"/>
        <v/>
      </c>
      <c r="BE491" s="16"/>
      <c r="BF491" s="16"/>
      <c r="BG491" s="102"/>
      <c r="BH491" s="4"/>
      <c r="BI491" s="50"/>
      <c r="BJ491" s="70" t="str">
        <f t="shared" si="96"/>
        <v/>
      </c>
    </row>
    <row r="492" spans="19:62" x14ac:dyDescent="0.2">
      <c r="S492" s="140">
        <f t="shared" si="85"/>
        <v>0</v>
      </c>
      <c r="T492" s="139">
        <f t="shared" si="86"/>
        <v>0</v>
      </c>
      <c r="U492" s="132">
        <f t="shared" si="87"/>
        <v>0</v>
      </c>
      <c r="V492" s="132" t="str">
        <f t="shared" si="88"/>
        <v/>
      </c>
      <c r="W492" s="136">
        <f t="shared" si="89"/>
        <v>0</v>
      </c>
      <c r="X492" s="136">
        <f t="shared" si="90"/>
        <v>0</v>
      </c>
      <c r="Y492" s="132" t="str">
        <f>IF(AX492="","",IF(AND(BH492=Avanzamento!AL$2,AQ492&gt;0,BB492&gt;0),SUM(MAX(Y$9:Y491),1),0))</f>
        <v/>
      </c>
      <c r="Z492" s="132" t="str">
        <f>IF(AX492="","",IF(AX492=Avanzamento!AL$2,SUM(MAX(Z$9:Z491),1),0))</f>
        <v/>
      </c>
      <c r="AA492" s="6"/>
      <c r="AB492" s="97" t="str">
        <f>IF(OR(AA492=Servizio!$A$7,AA492=Servizio!$A$11,AA492=Servizio!$A$25,AA492=Servizio!$A$38,AA492=Servizio!$A$47,AA492=Servizio!$A$56),Servizio!$B$7,IF(AA492=Servizio!$A$8,Servizio!$B$8,IF(AA492=Servizio!$A$9,Servizio!$B$9,IF(OR(AA492=Servizio!$A$10,AA492=Servizio!$A$23),Servizio!$B$10,IF(OR(AA492=Servizio!$A$12,AA492=Servizio!$A$39,AA492=Servizio!$A$48),Servizio!$B$12,IF(OR(AA492=Servizio!$A$13,AA492=Servizio!$A$40,AA492=Servizio!$A$49),Servizio!$B$13,IF(AA492=Servizio!$A$14,Servizio!$B$14,IF(AA492=Servizio!$A$15,Servizio!$B$15,IF(AA492=Servizio!$A$16,Servizio!$B$16,IF(AA492=Servizio!$A$17,Servizio!$B$17,IF(AA492=Servizio!$A$18,Servizio!$B$18,IF(AA492=Servizio!$A$19,Servizio!$B$19,IF(AA492=Servizio!$A$20,Servizio!$B$20,IF(AA492=Servizio!$A$21,Servizio!$B$21,IF(AA492=Servizio!$A$22,Servizio!$B$22,IF(AA492=Servizio!$A$24,Servizio!$B$24,IF(OR(AA492=Servizio!$A$26,AA492=Servizio!$A$41,AA492=Servizio!$A$50),Servizio!$B$26,IF(AA492=Servizio!$A$27,Servizio!$B$27,IF(OR(AA492=Servizio!$A$28,AA492=Servizio!$A$42,AA492=Servizio!$A$51),Servizio!$B$28,IF(OR(AA492=Servizio!$A$29,AA492=Servizio!$A$43,AA492=Servizio!$A$52),Servizio!$B$29,IF(AA492=Servizio!$A$30,Servizio!$B$30,IF(AA492=Servizio!$A$31,Servizio!$B$31,IF(OR(AA492=Servizio!$A$32,AA492=Servizio!$A$46,AA492=Servizio!$A$55),Servizio!$B$32,IF(OR(AA492=Servizio!$A$33,AA492=Servizio!$A$44,AA492=Servizio!$A$53),Servizio!$B$33,IF(OR(AA492=Servizio!$A$34,AA492=Servizio!$A$45,AA492=Servizio!$A$54),Servizio!$B$34,IF(AA492=Servizio!$A$35,Servizio!$B$35,IF(AA492=Servizio!$A$36,Servizio!$B$36,IF(AA492=Servizio!$A$37,Servizio!$B$37,IF(AA492=Servizio!$A$57,Servizio!$B$57,IF(AA492=Servizio!$A$58,Servizio!$B$58,""))))))))))))))))))))))))))))))</f>
        <v/>
      </c>
      <c r="AC492" s="102"/>
      <c r="AD492" s="4"/>
      <c r="AE492" s="4"/>
      <c r="AF492" s="99"/>
      <c r="AG492" s="134"/>
      <c r="AH492" s="101"/>
      <c r="AI492" s="102"/>
      <c r="AJ492" s="105"/>
      <c r="AK492" s="106"/>
      <c r="AL492" s="16"/>
      <c r="AM492" s="5"/>
      <c r="AN492" s="68" t="str">
        <f t="shared" si="91"/>
        <v/>
      </c>
      <c r="AO492" s="68" t="str">
        <f t="shared" si="92"/>
        <v/>
      </c>
      <c r="AP492" s="16"/>
      <c r="AQ492" s="70" t="str">
        <f t="shared" si="93"/>
        <v/>
      </c>
      <c r="AR492" s="109"/>
      <c r="AS492" s="105"/>
      <c r="AT492" s="106"/>
      <c r="AU492" s="16"/>
      <c r="AV492" s="106"/>
      <c r="AW492" s="111"/>
      <c r="AX492" s="6"/>
      <c r="AY492" s="16"/>
      <c r="AZ492" s="50"/>
      <c r="BA492" s="70" t="str">
        <f t="shared" si="94"/>
        <v/>
      </c>
      <c r="BB492" s="51"/>
      <c r="BC492" s="16"/>
      <c r="BD492" s="68" t="str">
        <f t="shared" si="95"/>
        <v/>
      </c>
      <c r="BE492" s="16"/>
      <c r="BF492" s="16"/>
      <c r="BG492" s="102"/>
      <c r="BH492" s="4"/>
      <c r="BI492" s="50"/>
      <c r="BJ492" s="70" t="str">
        <f t="shared" si="96"/>
        <v/>
      </c>
    </row>
    <row r="493" spans="19:62" x14ac:dyDescent="0.2">
      <c r="S493" s="140">
        <f t="shared" si="85"/>
        <v>0</v>
      </c>
      <c r="T493" s="139">
        <f t="shared" si="86"/>
        <v>0</v>
      </c>
      <c r="U493" s="132">
        <f t="shared" si="87"/>
        <v>0</v>
      </c>
      <c r="V493" s="132" t="str">
        <f t="shared" si="88"/>
        <v/>
      </c>
      <c r="W493" s="136">
        <f t="shared" si="89"/>
        <v>0</v>
      </c>
      <c r="X493" s="136">
        <f t="shared" si="90"/>
        <v>0</v>
      </c>
      <c r="Y493" s="132" t="str">
        <f>IF(AX493="","",IF(AND(BH493=Avanzamento!AL$2,AQ493&gt;0,BB493&gt;0),SUM(MAX(Y$9:Y492),1),0))</f>
        <v/>
      </c>
      <c r="Z493" s="132" t="str">
        <f>IF(AX493="","",IF(AX493=Avanzamento!AL$2,SUM(MAX(Z$9:Z492),1),0))</f>
        <v/>
      </c>
      <c r="AA493" s="6"/>
      <c r="AB493" s="97" t="str">
        <f>IF(OR(AA493=Servizio!$A$7,AA493=Servizio!$A$11,AA493=Servizio!$A$25,AA493=Servizio!$A$38,AA493=Servizio!$A$47,AA493=Servizio!$A$56),Servizio!$B$7,IF(AA493=Servizio!$A$8,Servizio!$B$8,IF(AA493=Servizio!$A$9,Servizio!$B$9,IF(OR(AA493=Servizio!$A$10,AA493=Servizio!$A$23),Servizio!$B$10,IF(OR(AA493=Servizio!$A$12,AA493=Servizio!$A$39,AA493=Servizio!$A$48),Servizio!$B$12,IF(OR(AA493=Servizio!$A$13,AA493=Servizio!$A$40,AA493=Servizio!$A$49),Servizio!$B$13,IF(AA493=Servizio!$A$14,Servizio!$B$14,IF(AA493=Servizio!$A$15,Servizio!$B$15,IF(AA493=Servizio!$A$16,Servizio!$B$16,IF(AA493=Servizio!$A$17,Servizio!$B$17,IF(AA493=Servizio!$A$18,Servizio!$B$18,IF(AA493=Servizio!$A$19,Servizio!$B$19,IF(AA493=Servizio!$A$20,Servizio!$B$20,IF(AA493=Servizio!$A$21,Servizio!$B$21,IF(AA493=Servizio!$A$22,Servizio!$B$22,IF(AA493=Servizio!$A$24,Servizio!$B$24,IF(OR(AA493=Servizio!$A$26,AA493=Servizio!$A$41,AA493=Servizio!$A$50),Servizio!$B$26,IF(AA493=Servizio!$A$27,Servizio!$B$27,IF(OR(AA493=Servizio!$A$28,AA493=Servizio!$A$42,AA493=Servizio!$A$51),Servizio!$B$28,IF(OR(AA493=Servizio!$A$29,AA493=Servizio!$A$43,AA493=Servizio!$A$52),Servizio!$B$29,IF(AA493=Servizio!$A$30,Servizio!$B$30,IF(AA493=Servizio!$A$31,Servizio!$B$31,IF(OR(AA493=Servizio!$A$32,AA493=Servizio!$A$46,AA493=Servizio!$A$55),Servizio!$B$32,IF(OR(AA493=Servizio!$A$33,AA493=Servizio!$A$44,AA493=Servizio!$A$53),Servizio!$B$33,IF(OR(AA493=Servizio!$A$34,AA493=Servizio!$A$45,AA493=Servizio!$A$54),Servizio!$B$34,IF(AA493=Servizio!$A$35,Servizio!$B$35,IF(AA493=Servizio!$A$36,Servizio!$B$36,IF(AA493=Servizio!$A$37,Servizio!$B$37,IF(AA493=Servizio!$A$57,Servizio!$B$57,IF(AA493=Servizio!$A$58,Servizio!$B$58,""))))))))))))))))))))))))))))))</f>
        <v/>
      </c>
      <c r="AC493" s="102"/>
      <c r="AD493" s="4"/>
      <c r="AE493" s="4"/>
      <c r="AF493" s="99"/>
      <c r="AG493" s="134"/>
      <c r="AH493" s="101"/>
      <c r="AI493" s="102"/>
      <c r="AJ493" s="105"/>
      <c r="AK493" s="106"/>
      <c r="AL493" s="16"/>
      <c r="AM493" s="5"/>
      <c r="AN493" s="68" t="str">
        <f t="shared" si="91"/>
        <v/>
      </c>
      <c r="AO493" s="68" t="str">
        <f t="shared" si="92"/>
        <v/>
      </c>
      <c r="AP493" s="16"/>
      <c r="AQ493" s="70" t="str">
        <f t="shared" si="93"/>
        <v/>
      </c>
      <c r="AR493" s="109"/>
      <c r="AS493" s="105"/>
      <c r="AT493" s="106"/>
      <c r="AU493" s="16"/>
      <c r="AV493" s="106"/>
      <c r="AW493" s="111"/>
      <c r="AX493" s="6"/>
      <c r="AY493" s="16"/>
      <c r="AZ493" s="50"/>
      <c r="BA493" s="70" t="str">
        <f t="shared" si="94"/>
        <v/>
      </c>
      <c r="BB493" s="51"/>
      <c r="BC493" s="16"/>
      <c r="BD493" s="68" t="str">
        <f t="shared" si="95"/>
        <v/>
      </c>
      <c r="BE493" s="16"/>
      <c r="BF493" s="16"/>
      <c r="BG493" s="102"/>
      <c r="BH493" s="4"/>
      <c r="BI493" s="50"/>
      <c r="BJ493" s="70" t="str">
        <f t="shared" si="96"/>
        <v/>
      </c>
    </row>
    <row r="494" spans="19:62" x14ac:dyDescent="0.2">
      <c r="S494" s="140">
        <f t="shared" si="85"/>
        <v>0</v>
      </c>
      <c r="T494" s="139">
        <f t="shared" si="86"/>
        <v>0</v>
      </c>
      <c r="U494" s="132">
        <f t="shared" si="87"/>
        <v>0</v>
      </c>
      <c r="V494" s="132" t="str">
        <f t="shared" si="88"/>
        <v/>
      </c>
      <c r="W494" s="136">
        <f t="shared" si="89"/>
        <v>0</v>
      </c>
      <c r="X494" s="136">
        <f t="shared" si="90"/>
        <v>0</v>
      </c>
      <c r="Y494" s="132" t="str">
        <f>IF(AX494="","",IF(AND(BH494=Avanzamento!AL$2,AQ494&gt;0,BB494&gt;0),SUM(MAX(Y$9:Y493),1),0))</f>
        <v/>
      </c>
      <c r="Z494" s="132" t="str">
        <f>IF(AX494="","",IF(AX494=Avanzamento!AL$2,SUM(MAX(Z$9:Z493),1),0))</f>
        <v/>
      </c>
      <c r="AA494" s="6"/>
      <c r="AB494" s="97" t="str">
        <f>IF(OR(AA494=Servizio!$A$7,AA494=Servizio!$A$11,AA494=Servizio!$A$25,AA494=Servizio!$A$38,AA494=Servizio!$A$47,AA494=Servizio!$A$56),Servizio!$B$7,IF(AA494=Servizio!$A$8,Servizio!$B$8,IF(AA494=Servizio!$A$9,Servizio!$B$9,IF(OR(AA494=Servizio!$A$10,AA494=Servizio!$A$23),Servizio!$B$10,IF(OR(AA494=Servizio!$A$12,AA494=Servizio!$A$39,AA494=Servizio!$A$48),Servizio!$B$12,IF(OR(AA494=Servizio!$A$13,AA494=Servizio!$A$40,AA494=Servizio!$A$49),Servizio!$B$13,IF(AA494=Servizio!$A$14,Servizio!$B$14,IF(AA494=Servizio!$A$15,Servizio!$B$15,IF(AA494=Servizio!$A$16,Servizio!$B$16,IF(AA494=Servizio!$A$17,Servizio!$B$17,IF(AA494=Servizio!$A$18,Servizio!$B$18,IF(AA494=Servizio!$A$19,Servizio!$B$19,IF(AA494=Servizio!$A$20,Servizio!$B$20,IF(AA494=Servizio!$A$21,Servizio!$B$21,IF(AA494=Servizio!$A$22,Servizio!$B$22,IF(AA494=Servizio!$A$24,Servizio!$B$24,IF(OR(AA494=Servizio!$A$26,AA494=Servizio!$A$41,AA494=Servizio!$A$50),Servizio!$B$26,IF(AA494=Servizio!$A$27,Servizio!$B$27,IF(OR(AA494=Servizio!$A$28,AA494=Servizio!$A$42,AA494=Servizio!$A$51),Servizio!$B$28,IF(OR(AA494=Servizio!$A$29,AA494=Servizio!$A$43,AA494=Servizio!$A$52),Servizio!$B$29,IF(AA494=Servizio!$A$30,Servizio!$B$30,IF(AA494=Servizio!$A$31,Servizio!$B$31,IF(OR(AA494=Servizio!$A$32,AA494=Servizio!$A$46,AA494=Servizio!$A$55),Servizio!$B$32,IF(OR(AA494=Servizio!$A$33,AA494=Servizio!$A$44,AA494=Servizio!$A$53),Servizio!$B$33,IF(OR(AA494=Servizio!$A$34,AA494=Servizio!$A$45,AA494=Servizio!$A$54),Servizio!$B$34,IF(AA494=Servizio!$A$35,Servizio!$B$35,IF(AA494=Servizio!$A$36,Servizio!$B$36,IF(AA494=Servizio!$A$37,Servizio!$B$37,IF(AA494=Servizio!$A$57,Servizio!$B$57,IF(AA494=Servizio!$A$58,Servizio!$B$58,""))))))))))))))))))))))))))))))</f>
        <v/>
      </c>
      <c r="AC494" s="102"/>
      <c r="AD494" s="4"/>
      <c r="AE494" s="4"/>
      <c r="AF494" s="99"/>
      <c r="AG494" s="134"/>
      <c r="AH494" s="101"/>
      <c r="AI494" s="102"/>
      <c r="AJ494" s="105"/>
      <c r="AK494" s="106"/>
      <c r="AL494" s="16"/>
      <c r="AM494" s="5"/>
      <c r="AN494" s="68" t="str">
        <f t="shared" si="91"/>
        <v/>
      </c>
      <c r="AO494" s="68" t="str">
        <f t="shared" si="92"/>
        <v/>
      </c>
      <c r="AP494" s="16"/>
      <c r="AQ494" s="70" t="str">
        <f t="shared" si="93"/>
        <v/>
      </c>
      <c r="AR494" s="109"/>
      <c r="AS494" s="105"/>
      <c r="AT494" s="106"/>
      <c r="AU494" s="16"/>
      <c r="AV494" s="106"/>
      <c r="AW494" s="111"/>
      <c r="AX494" s="6"/>
      <c r="AY494" s="16"/>
      <c r="AZ494" s="50"/>
      <c r="BA494" s="70" t="str">
        <f t="shared" si="94"/>
        <v/>
      </c>
      <c r="BB494" s="51"/>
      <c r="BC494" s="16"/>
      <c r="BD494" s="68" t="str">
        <f t="shared" si="95"/>
        <v/>
      </c>
      <c r="BE494" s="16"/>
      <c r="BF494" s="16"/>
      <c r="BG494" s="102"/>
      <c r="BH494" s="4"/>
      <c r="BI494" s="50"/>
      <c r="BJ494" s="70" t="str">
        <f t="shared" si="96"/>
        <v/>
      </c>
    </row>
    <row r="495" spans="19:62" x14ac:dyDescent="0.2">
      <c r="S495" s="140">
        <f t="shared" si="85"/>
        <v>0</v>
      </c>
      <c r="T495" s="139">
        <f t="shared" si="86"/>
        <v>0</v>
      </c>
      <c r="U495" s="132">
        <f t="shared" si="87"/>
        <v>0</v>
      </c>
      <c r="V495" s="132" t="str">
        <f t="shared" si="88"/>
        <v/>
      </c>
      <c r="W495" s="136">
        <f t="shared" si="89"/>
        <v>0</v>
      </c>
      <c r="X495" s="136">
        <f t="shared" si="90"/>
        <v>0</v>
      </c>
      <c r="Y495" s="132" t="str">
        <f>IF(AX495="","",IF(AND(BH495=Avanzamento!AL$2,AQ495&gt;0,BB495&gt;0),SUM(MAX(Y$9:Y494),1),0))</f>
        <v/>
      </c>
      <c r="Z495" s="132" t="str">
        <f>IF(AX495="","",IF(AX495=Avanzamento!AL$2,SUM(MAX(Z$9:Z494),1),0))</f>
        <v/>
      </c>
      <c r="AA495" s="6"/>
      <c r="AB495" s="97" t="str">
        <f>IF(OR(AA495=Servizio!$A$7,AA495=Servizio!$A$11,AA495=Servizio!$A$25,AA495=Servizio!$A$38,AA495=Servizio!$A$47,AA495=Servizio!$A$56),Servizio!$B$7,IF(AA495=Servizio!$A$8,Servizio!$B$8,IF(AA495=Servizio!$A$9,Servizio!$B$9,IF(OR(AA495=Servizio!$A$10,AA495=Servizio!$A$23),Servizio!$B$10,IF(OR(AA495=Servizio!$A$12,AA495=Servizio!$A$39,AA495=Servizio!$A$48),Servizio!$B$12,IF(OR(AA495=Servizio!$A$13,AA495=Servizio!$A$40,AA495=Servizio!$A$49),Servizio!$B$13,IF(AA495=Servizio!$A$14,Servizio!$B$14,IF(AA495=Servizio!$A$15,Servizio!$B$15,IF(AA495=Servizio!$A$16,Servizio!$B$16,IF(AA495=Servizio!$A$17,Servizio!$B$17,IF(AA495=Servizio!$A$18,Servizio!$B$18,IF(AA495=Servizio!$A$19,Servizio!$B$19,IF(AA495=Servizio!$A$20,Servizio!$B$20,IF(AA495=Servizio!$A$21,Servizio!$B$21,IF(AA495=Servizio!$A$22,Servizio!$B$22,IF(AA495=Servizio!$A$24,Servizio!$B$24,IF(OR(AA495=Servizio!$A$26,AA495=Servizio!$A$41,AA495=Servizio!$A$50),Servizio!$B$26,IF(AA495=Servizio!$A$27,Servizio!$B$27,IF(OR(AA495=Servizio!$A$28,AA495=Servizio!$A$42,AA495=Servizio!$A$51),Servizio!$B$28,IF(OR(AA495=Servizio!$A$29,AA495=Servizio!$A$43,AA495=Servizio!$A$52),Servizio!$B$29,IF(AA495=Servizio!$A$30,Servizio!$B$30,IF(AA495=Servizio!$A$31,Servizio!$B$31,IF(OR(AA495=Servizio!$A$32,AA495=Servizio!$A$46,AA495=Servizio!$A$55),Servizio!$B$32,IF(OR(AA495=Servizio!$A$33,AA495=Servizio!$A$44,AA495=Servizio!$A$53),Servizio!$B$33,IF(OR(AA495=Servizio!$A$34,AA495=Servizio!$A$45,AA495=Servizio!$A$54),Servizio!$B$34,IF(AA495=Servizio!$A$35,Servizio!$B$35,IF(AA495=Servizio!$A$36,Servizio!$B$36,IF(AA495=Servizio!$A$37,Servizio!$B$37,IF(AA495=Servizio!$A$57,Servizio!$B$57,IF(AA495=Servizio!$A$58,Servizio!$B$58,""))))))))))))))))))))))))))))))</f>
        <v/>
      </c>
      <c r="AC495" s="102"/>
      <c r="AD495" s="4"/>
      <c r="AE495" s="4"/>
      <c r="AF495" s="99"/>
      <c r="AG495" s="134"/>
      <c r="AH495" s="101"/>
      <c r="AI495" s="102"/>
      <c r="AJ495" s="105"/>
      <c r="AK495" s="106"/>
      <c r="AL495" s="16"/>
      <c r="AM495" s="5"/>
      <c r="AN495" s="68" t="str">
        <f t="shared" si="91"/>
        <v/>
      </c>
      <c r="AO495" s="68" t="str">
        <f t="shared" si="92"/>
        <v/>
      </c>
      <c r="AP495" s="16"/>
      <c r="AQ495" s="70" t="str">
        <f t="shared" si="93"/>
        <v/>
      </c>
      <c r="AR495" s="109"/>
      <c r="AS495" s="105"/>
      <c r="AT495" s="106"/>
      <c r="AU495" s="16"/>
      <c r="AV495" s="106"/>
      <c r="AW495" s="111"/>
      <c r="AX495" s="6"/>
      <c r="AY495" s="16"/>
      <c r="AZ495" s="50"/>
      <c r="BA495" s="70" t="str">
        <f t="shared" si="94"/>
        <v/>
      </c>
      <c r="BB495" s="51"/>
      <c r="BC495" s="16"/>
      <c r="BD495" s="68" t="str">
        <f t="shared" si="95"/>
        <v/>
      </c>
      <c r="BE495" s="16"/>
      <c r="BF495" s="16"/>
      <c r="BG495" s="102"/>
      <c r="BH495" s="4"/>
      <c r="BI495" s="50"/>
      <c r="BJ495" s="70" t="str">
        <f t="shared" si="96"/>
        <v/>
      </c>
    </row>
    <row r="496" spans="19:62" x14ac:dyDescent="0.2">
      <c r="S496" s="140">
        <f t="shared" si="85"/>
        <v>0</v>
      </c>
      <c r="T496" s="139">
        <f t="shared" si="86"/>
        <v>0</v>
      </c>
      <c r="U496" s="132">
        <f t="shared" si="87"/>
        <v>0</v>
      </c>
      <c r="V496" s="132" t="str">
        <f t="shared" si="88"/>
        <v/>
      </c>
      <c r="W496" s="136">
        <f t="shared" si="89"/>
        <v>0</v>
      </c>
      <c r="X496" s="136">
        <f t="shared" si="90"/>
        <v>0</v>
      </c>
      <c r="Y496" s="132" t="str">
        <f>IF(AX496="","",IF(AND(BH496=Avanzamento!AL$2,AQ496&gt;0,BB496&gt;0),SUM(MAX(Y$9:Y495),1),0))</f>
        <v/>
      </c>
      <c r="Z496" s="132" t="str">
        <f>IF(AX496="","",IF(AX496=Avanzamento!AL$2,SUM(MAX(Z$9:Z495),1),0))</f>
        <v/>
      </c>
      <c r="AA496" s="6"/>
      <c r="AB496" s="97" t="str">
        <f>IF(OR(AA496=Servizio!$A$7,AA496=Servizio!$A$11,AA496=Servizio!$A$25,AA496=Servizio!$A$38,AA496=Servizio!$A$47,AA496=Servizio!$A$56),Servizio!$B$7,IF(AA496=Servizio!$A$8,Servizio!$B$8,IF(AA496=Servizio!$A$9,Servizio!$B$9,IF(OR(AA496=Servizio!$A$10,AA496=Servizio!$A$23),Servizio!$B$10,IF(OR(AA496=Servizio!$A$12,AA496=Servizio!$A$39,AA496=Servizio!$A$48),Servizio!$B$12,IF(OR(AA496=Servizio!$A$13,AA496=Servizio!$A$40,AA496=Servizio!$A$49),Servizio!$B$13,IF(AA496=Servizio!$A$14,Servizio!$B$14,IF(AA496=Servizio!$A$15,Servizio!$B$15,IF(AA496=Servizio!$A$16,Servizio!$B$16,IF(AA496=Servizio!$A$17,Servizio!$B$17,IF(AA496=Servizio!$A$18,Servizio!$B$18,IF(AA496=Servizio!$A$19,Servizio!$B$19,IF(AA496=Servizio!$A$20,Servizio!$B$20,IF(AA496=Servizio!$A$21,Servizio!$B$21,IF(AA496=Servizio!$A$22,Servizio!$B$22,IF(AA496=Servizio!$A$24,Servizio!$B$24,IF(OR(AA496=Servizio!$A$26,AA496=Servizio!$A$41,AA496=Servizio!$A$50),Servizio!$B$26,IF(AA496=Servizio!$A$27,Servizio!$B$27,IF(OR(AA496=Servizio!$A$28,AA496=Servizio!$A$42,AA496=Servizio!$A$51),Servizio!$B$28,IF(OR(AA496=Servizio!$A$29,AA496=Servizio!$A$43,AA496=Servizio!$A$52),Servizio!$B$29,IF(AA496=Servizio!$A$30,Servizio!$B$30,IF(AA496=Servizio!$A$31,Servizio!$B$31,IF(OR(AA496=Servizio!$A$32,AA496=Servizio!$A$46,AA496=Servizio!$A$55),Servizio!$B$32,IF(OR(AA496=Servizio!$A$33,AA496=Servizio!$A$44,AA496=Servizio!$A$53),Servizio!$B$33,IF(OR(AA496=Servizio!$A$34,AA496=Servizio!$A$45,AA496=Servizio!$A$54),Servizio!$B$34,IF(AA496=Servizio!$A$35,Servizio!$B$35,IF(AA496=Servizio!$A$36,Servizio!$B$36,IF(AA496=Servizio!$A$37,Servizio!$B$37,IF(AA496=Servizio!$A$57,Servizio!$B$57,IF(AA496=Servizio!$A$58,Servizio!$B$58,""))))))))))))))))))))))))))))))</f>
        <v/>
      </c>
      <c r="AC496" s="102"/>
      <c r="AD496" s="4"/>
      <c r="AE496" s="4"/>
      <c r="AF496" s="99"/>
      <c r="AG496" s="134"/>
      <c r="AH496" s="101"/>
      <c r="AI496" s="102"/>
      <c r="AJ496" s="105"/>
      <c r="AK496" s="106"/>
      <c r="AL496" s="16"/>
      <c r="AM496" s="5"/>
      <c r="AN496" s="68" t="str">
        <f t="shared" si="91"/>
        <v/>
      </c>
      <c r="AO496" s="68" t="str">
        <f t="shared" si="92"/>
        <v/>
      </c>
      <c r="AP496" s="16"/>
      <c r="AQ496" s="70" t="str">
        <f t="shared" si="93"/>
        <v/>
      </c>
      <c r="AR496" s="109"/>
      <c r="AS496" s="105"/>
      <c r="AT496" s="106"/>
      <c r="AU496" s="16"/>
      <c r="AV496" s="106"/>
      <c r="AW496" s="111"/>
      <c r="AX496" s="6"/>
      <c r="AY496" s="16"/>
      <c r="AZ496" s="50"/>
      <c r="BA496" s="70" t="str">
        <f t="shared" si="94"/>
        <v/>
      </c>
      <c r="BB496" s="51"/>
      <c r="BC496" s="16"/>
      <c r="BD496" s="68" t="str">
        <f t="shared" si="95"/>
        <v/>
      </c>
      <c r="BE496" s="16"/>
      <c r="BF496" s="16"/>
      <c r="BG496" s="102"/>
      <c r="BH496" s="4"/>
      <c r="BI496" s="50"/>
      <c r="BJ496" s="70" t="str">
        <f t="shared" si="96"/>
        <v/>
      </c>
    </row>
    <row r="497" spans="19:62" x14ac:dyDescent="0.2">
      <c r="S497" s="140">
        <f t="shared" si="85"/>
        <v>0</v>
      </c>
      <c r="T497" s="139">
        <f t="shared" si="86"/>
        <v>0</v>
      </c>
      <c r="U497" s="132">
        <f t="shared" si="87"/>
        <v>0</v>
      </c>
      <c r="V497" s="132" t="str">
        <f t="shared" si="88"/>
        <v/>
      </c>
      <c r="W497" s="136">
        <f t="shared" si="89"/>
        <v>0</v>
      </c>
      <c r="X497" s="136">
        <f t="shared" si="90"/>
        <v>0</v>
      </c>
      <c r="Y497" s="132" t="str">
        <f>IF(AX497="","",IF(AND(BH497=Avanzamento!AL$2,AQ497&gt;0,BB497&gt;0),SUM(MAX(Y$9:Y496),1),0))</f>
        <v/>
      </c>
      <c r="Z497" s="132" t="str">
        <f>IF(AX497="","",IF(AX497=Avanzamento!AL$2,SUM(MAX(Z$9:Z496),1),0))</f>
        <v/>
      </c>
      <c r="AA497" s="6"/>
      <c r="AB497" s="97" t="str">
        <f>IF(OR(AA497=Servizio!$A$7,AA497=Servizio!$A$11,AA497=Servizio!$A$25,AA497=Servizio!$A$38,AA497=Servizio!$A$47,AA497=Servizio!$A$56),Servizio!$B$7,IF(AA497=Servizio!$A$8,Servizio!$B$8,IF(AA497=Servizio!$A$9,Servizio!$B$9,IF(OR(AA497=Servizio!$A$10,AA497=Servizio!$A$23),Servizio!$B$10,IF(OR(AA497=Servizio!$A$12,AA497=Servizio!$A$39,AA497=Servizio!$A$48),Servizio!$B$12,IF(OR(AA497=Servizio!$A$13,AA497=Servizio!$A$40,AA497=Servizio!$A$49),Servizio!$B$13,IF(AA497=Servizio!$A$14,Servizio!$B$14,IF(AA497=Servizio!$A$15,Servizio!$B$15,IF(AA497=Servizio!$A$16,Servizio!$B$16,IF(AA497=Servizio!$A$17,Servizio!$B$17,IF(AA497=Servizio!$A$18,Servizio!$B$18,IF(AA497=Servizio!$A$19,Servizio!$B$19,IF(AA497=Servizio!$A$20,Servizio!$B$20,IF(AA497=Servizio!$A$21,Servizio!$B$21,IF(AA497=Servizio!$A$22,Servizio!$B$22,IF(AA497=Servizio!$A$24,Servizio!$B$24,IF(OR(AA497=Servizio!$A$26,AA497=Servizio!$A$41,AA497=Servizio!$A$50),Servizio!$B$26,IF(AA497=Servizio!$A$27,Servizio!$B$27,IF(OR(AA497=Servizio!$A$28,AA497=Servizio!$A$42,AA497=Servizio!$A$51),Servizio!$B$28,IF(OR(AA497=Servizio!$A$29,AA497=Servizio!$A$43,AA497=Servizio!$A$52),Servizio!$B$29,IF(AA497=Servizio!$A$30,Servizio!$B$30,IF(AA497=Servizio!$A$31,Servizio!$B$31,IF(OR(AA497=Servizio!$A$32,AA497=Servizio!$A$46,AA497=Servizio!$A$55),Servizio!$B$32,IF(OR(AA497=Servizio!$A$33,AA497=Servizio!$A$44,AA497=Servizio!$A$53),Servizio!$B$33,IF(OR(AA497=Servizio!$A$34,AA497=Servizio!$A$45,AA497=Servizio!$A$54),Servizio!$B$34,IF(AA497=Servizio!$A$35,Servizio!$B$35,IF(AA497=Servizio!$A$36,Servizio!$B$36,IF(AA497=Servizio!$A$37,Servizio!$B$37,IF(AA497=Servizio!$A$57,Servizio!$B$57,IF(AA497=Servizio!$A$58,Servizio!$B$58,""))))))))))))))))))))))))))))))</f>
        <v/>
      </c>
      <c r="AC497" s="102"/>
      <c r="AD497" s="4"/>
      <c r="AE497" s="4"/>
      <c r="AF497" s="99"/>
      <c r="AG497" s="134"/>
      <c r="AH497" s="101"/>
      <c r="AI497" s="102"/>
      <c r="AJ497" s="105"/>
      <c r="AK497" s="106"/>
      <c r="AL497" s="16"/>
      <c r="AM497" s="5"/>
      <c r="AN497" s="68" t="str">
        <f t="shared" si="91"/>
        <v/>
      </c>
      <c r="AO497" s="68" t="str">
        <f t="shared" si="92"/>
        <v/>
      </c>
      <c r="AP497" s="16"/>
      <c r="AQ497" s="70" t="str">
        <f t="shared" si="93"/>
        <v/>
      </c>
      <c r="AR497" s="109"/>
      <c r="AS497" s="105"/>
      <c r="AT497" s="106"/>
      <c r="AU497" s="16"/>
      <c r="AV497" s="106"/>
      <c r="AW497" s="111"/>
      <c r="AX497" s="6"/>
      <c r="AY497" s="16"/>
      <c r="AZ497" s="50"/>
      <c r="BA497" s="70" t="str">
        <f t="shared" si="94"/>
        <v/>
      </c>
      <c r="BB497" s="51"/>
      <c r="BC497" s="16"/>
      <c r="BD497" s="68" t="str">
        <f t="shared" si="95"/>
        <v/>
      </c>
      <c r="BE497" s="16"/>
      <c r="BF497" s="16"/>
      <c r="BG497" s="102"/>
      <c r="BH497" s="4"/>
      <c r="BI497" s="50"/>
      <c r="BJ497" s="70" t="str">
        <f t="shared" si="96"/>
        <v/>
      </c>
    </row>
    <row r="498" spans="19:62" x14ac:dyDescent="0.2">
      <c r="S498" s="140">
        <f t="shared" si="85"/>
        <v>0</v>
      </c>
      <c r="T498" s="139">
        <f t="shared" si="86"/>
        <v>0</v>
      </c>
      <c r="U498" s="132">
        <f t="shared" si="87"/>
        <v>0</v>
      </c>
      <c r="V498" s="132" t="str">
        <f t="shared" si="88"/>
        <v/>
      </c>
      <c r="W498" s="136">
        <f t="shared" si="89"/>
        <v>0</v>
      </c>
      <c r="X498" s="136">
        <f t="shared" si="90"/>
        <v>0</v>
      </c>
      <c r="Y498" s="132" t="str">
        <f>IF(AX498="","",IF(AND(BH498=Avanzamento!AL$2,AQ498&gt;0,BB498&gt;0),SUM(MAX(Y$9:Y497),1),0))</f>
        <v/>
      </c>
      <c r="Z498" s="132" t="str">
        <f>IF(AX498="","",IF(AX498=Avanzamento!AL$2,SUM(MAX(Z$9:Z497),1),0))</f>
        <v/>
      </c>
      <c r="AA498" s="6"/>
      <c r="AB498" s="97" t="str">
        <f>IF(OR(AA498=Servizio!$A$7,AA498=Servizio!$A$11,AA498=Servizio!$A$25,AA498=Servizio!$A$38,AA498=Servizio!$A$47,AA498=Servizio!$A$56),Servizio!$B$7,IF(AA498=Servizio!$A$8,Servizio!$B$8,IF(AA498=Servizio!$A$9,Servizio!$B$9,IF(OR(AA498=Servizio!$A$10,AA498=Servizio!$A$23),Servizio!$B$10,IF(OR(AA498=Servizio!$A$12,AA498=Servizio!$A$39,AA498=Servizio!$A$48),Servizio!$B$12,IF(OR(AA498=Servizio!$A$13,AA498=Servizio!$A$40,AA498=Servizio!$A$49),Servizio!$B$13,IF(AA498=Servizio!$A$14,Servizio!$B$14,IF(AA498=Servizio!$A$15,Servizio!$B$15,IF(AA498=Servizio!$A$16,Servizio!$B$16,IF(AA498=Servizio!$A$17,Servizio!$B$17,IF(AA498=Servizio!$A$18,Servizio!$B$18,IF(AA498=Servizio!$A$19,Servizio!$B$19,IF(AA498=Servizio!$A$20,Servizio!$B$20,IF(AA498=Servizio!$A$21,Servizio!$B$21,IF(AA498=Servizio!$A$22,Servizio!$B$22,IF(AA498=Servizio!$A$24,Servizio!$B$24,IF(OR(AA498=Servizio!$A$26,AA498=Servizio!$A$41,AA498=Servizio!$A$50),Servizio!$B$26,IF(AA498=Servizio!$A$27,Servizio!$B$27,IF(OR(AA498=Servizio!$A$28,AA498=Servizio!$A$42,AA498=Servizio!$A$51),Servizio!$B$28,IF(OR(AA498=Servizio!$A$29,AA498=Servizio!$A$43,AA498=Servizio!$A$52),Servizio!$B$29,IF(AA498=Servizio!$A$30,Servizio!$B$30,IF(AA498=Servizio!$A$31,Servizio!$B$31,IF(OR(AA498=Servizio!$A$32,AA498=Servizio!$A$46,AA498=Servizio!$A$55),Servizio!$B$32,IF(OR(AA498=Servizio!$A$33,AA498=Servizio!$A$44,AA498=Servizio!$A$53),Servizio!$B$33,IF(OR(AA498=Servizio!$A$34,AA498=Servizio!$A$45,AA498=Servizio!$A$54),Servizio!$B$34,IF(AA498=Servizio!$A$35,Servizio!$B$35,IF(AA498=Servizio!$A$36,Servizio!$B$36,IF(AA498=Servizio!$A$37,Servizio!$B$37,IF(AA498=Servizio!$A$57,Servizio!$B$57,IF(AA498=Servizio!$A$58,Servizio!$B$58,""))))))))))))))))))))))))))))))</f>
        <v/>
      </c>
      <c r="AC498" s="102"/>
      <c r="AD498" s="4"/>
      <c r="AE498" s="4"/>
      <c r="AF498" s="99"/>
      <c r="AG498" s="134"/>
      <c r="AH498" s="101"/>
      <c r="AI498" s="102"/>
      <c r="AJ498" s="105"/>
      <c r="AK498" s="106"/>
      <c r="AL498" s="16"/>
      <c r="AM498" s="5"/>
      <c r="AN498" s="68" t="str">
        <f t="shared" si="91"/>
        <v/>
      </c>
      <c r="AO498" s="68" t="str">
        <f t="shared" si="92"/>
        <v/>
      </c>
      <c r="AP498" s="16"/>
      <c r="AQ498" s="70" t="str">
        <f t="shared" si="93"/>
        <v/>
      </c>
      <c r="AR498" s="109"/>
      <c r="AS498" s="105"/>
      <c r="AT498" s="106"/>
      <c r="AU498" s="16"/>
      <c r="AV498" s="106"/>
      <c r="AW498" s="111"/>
      <c r="AX498" s="6"/>
      <c r="AY498" s="16"/>
      <c r="AZ498" s="50"/>
      <c r="BA498" s="70" t="str">
        <f t="shared" si="94"/>
        <v/>
      </c>
      <c r="BB498" s="51"/>
      <c r="BC498" s="16"/>
      <c r="BD498" s="68" t="str">
        <f t="shared" si="95"/>
        <v/>
      </c>
      <c r="BE498" s="16"/>
      <c r="BF498" s="16"/>
      <c r="BG498" s="102"/>
      <c r="BH498" s="4"/>
      <c r="BI498" s="50"/>
      <c r="BJ498" s="70" t="str">
        <f t="shared" si="96"/>
        <v/>
      </c>
    </row>
    <row r="499" spans="19:62" x14ac:dyDescent="0.2">
      <c r="S499" s="140">
        <f t="shared" si="85"/>
        <v>0</v>
      </c>
      <c r="T499" s="139">
        <f t="shared" si="86"/>
        <v>0</v>
      </c>
      <c r="U499" s="132">
        <f t="shared" si="87"/>
        <v>0</v>
      </c>
      <c r="V499" s="132" t="str">
        <f t="shared" si="88"/>
        <v/>
      </c>
      <c r="W499" s="136">
        <f t="shared" si="89"/>
        <v>0</v>
      </c>
      <c r="X499" s="136">
        <f t="shared" si="90"/>
        <v>0</v>
      </c>
      <c r="Y499" s="132" t="str">
        <f>IF(AX499="","",IF(AND(BH499=Avanzamento!AL$2,AQ499&gt;0,BB499&gt;0),SUM(MAX(Y$9:Y498),1),0))</f>
        <v/>
      </c>
      <c r="Z499" s="132" t="str">
        <f>IF(AX499="","",IF(AX499=Avanzamento!AL$2,SUM(MAX(Z$9:Z498),1),0))</f>
        <v/>
      </c>
      <c r="AA499" s="6"/>
      <c r="AB499" s="97" t="str">
        <f>IF(OR(AA499=Servizio!$A$7,AA499=Servizio!$A$11,AA499=Servizio!$A$25,AA499=Servizio!$A$38,AA499=Servizio!$A$47,AA499=Servizio!$A$56),Servizio!$B$7,IF(AA499=Servizio!$A$8,Servizio!$B$8,IF(AA499=Servizio!$A$9,Servizio!$B$9,IF(OR(AA499=Servizio!$A$10,AA499=Servizio!$A$23),Servizio!$B$10,IF(OR(AA499=Servizio!$A$12,AA499=Servizio!$A$39,AA499=Servizio!$A$48),Servizio!$B$12,IF(OR(AA499=Servizio!$A$13,AA499=Servizio!$A$40,AA499=Servizio!$A$49),Servizio!$B$13,IF(AA499=Servizio!$A$14,Servizio!$B$14,IF(AA499=Servizio!$A$15,Servizio!$B$15,IF(AA499=Servizio!$A$16,Servizio!$B$16,IF(AA499=Servizio!$A$17,Servizio!$B$17,IF(AA499=Servizio!$A$18,Servizio!$B$18,IF(AA499=Servizio!$A$19,Servizio!$B$19,IF(AA499=Servizio!$A$20,Servizio!$B$20,IF(AA499=Servizio!$A$21,Servizio!$B$21,IF(AA499=Servizio!$A$22,Servizio!$B$22,IF(AA499=Servizio!$A$24,Servizio!$B$24,IF(OR(AA499=Servizio!$A$26,AA499=Servizio!$A$41,AA499=Servizio!$A$50),Servizio!$B$26,IF(AA499=Servizio!$A$27,Servizio!$B$27,IF(OR(AA499=Servizio!$A$28,AA499=Servizio!$A$42,AA499=Servizio!$A$51),Servizio!$B$28,IF(OR(AA499=Servizio!$A$29,AA499=Servizio!$A$43,AA499=Servizio!$A$52),Servizio!$B$29,IF(AA499=Servizio!$A$30,Servizio!$B$30,IF(AA499=Servizio!$A$31,Servizio!$B$31,IF(OR(AA499=Servizio!$A$32,AA499=Servizio!$A$46,AA499=Servizio!$A$55),Servizio!$B$32,IF(OR(AA499=Servizio!$A$33,AA499=Servizio!$A$44,AA499=Servizio!$A$53),Servizio!$B$33,IF(OR(AA499=Servizio!$A$34,AA499=Servizio!$A$45,AA499=Servizio!$A$54),Servizio!$B$34,IF(AA499=Servizio!$A$35,Servizio!$B$35,IF(AA499=Servizio!$A$36,Servizio!$B$36,IF(AA499=Servizio!$A$37,Servizio!$B$37,IF(AA499=Servizio!$A$57,Servizio!$B$57,IF(AA499=Servizio!$A$58,Servizio!$B$58,""))))))))))))))))))))))))))))))</f>
        <v/>
      </c>
      <c r="AC499" s="102"/>
      <c r="AD499" s="4"/>
      <c r="AE499" s="4"/>
      <c r="AF499" s="99"/>
      <c r="AG499" s="134"/>
      <c r="AH499" s="101"/>
      <c r="AI499" s="102"/>
      <c r="AJ499" s="105"/>
      <c r="AK499" s="106"/>
      <c r="AL499" s="16"/>
      <c r="AM499" s="5"/>
      <c r="AN499" s="68" t="str">
        <f t="shared" si="91"/>
        <v/>
      </c>
      <c r="AO499" s="68" t="str">
        <f t="shared" si="92"/>
        <v/>
      </c>
      <c r="AP499" s="16"/>
      <c r="AQ499" s="70" t="str">
        <f t="shared" si="93"/>
        <v/>
      </c>
      <c r="AR499" s="109"/>
      <c r="AS499" s="105"/>
      <c r="AT499" s="106"/>
      <c r="AU499" s="16"/>
      <c r="AV499" s="106"/>
      <c r="AW499" s="111"/>
      <c r="AX499" s="6"/>
      <c r="AY499" s="16"/>
      <c r="AZ499" s="50"/>
      <c r="BA499" s="70" t="str">
        <f t="shared" si="94"/>
        <v/>
      </c>
      <c r="BB499" s="51"/>
      <c r="BC499" s="16"/>
      <c r="BD499" s="68" t="str">
        <f t="shared" si="95"/>
        <v/>
      </c>
      <c r="BE499" s="16"/>
      <c r="BF499" s="16"/>
      <c r="BG499" s="102"/>
      <c r="BH499" s="4"/>
      <c r="BI499" s="50"/>
      <c r="BJ499" s="70" t="str">
        <f t="shared" si="96"/>
        <v/>
      </c>
    </row>
    <row r="500" spans="19:62" x14ac:dyDescent="0.2">
      <c r="S500" s="140">
        <f t="shared" si="85"/>
        <v>0</v>
      </c>
      <c r="T500" s="139">
        <f t="shared" si="86"/>
        <v>0</v>
      </c>
      <c r="U500" s="132">
        <f t="shared" si="87"/>
        <v>0</v>
      </c>
      <c r="V500" s="132" t="str">
        <f t="shared" si="88"/>
        <v/>
      </c>
      <c r="W500" s="136">
        <f t="shared" si="89"/>
        <v>0</v>
      </c>
      <c r="X500" s="136">
        <f t="shared" si="90"/>
        <v>0</v>
      </c>
      <c r="Y500" s="132" t="str">
        <f>IF(AX500="","",IF(AND(BH500=Avanzamento!AL$2,AQ500&gt;0,BB500&gt;0),SUM(MAX(Y$9:Y499),1),0))</f>
        <v/>
      </c>
      <c r="Z500" s="132" t="str">
        <f>IF(AX500="","",IF(AX500=Avanzamento!AL$2,SUM(MAX(Z$9:Z499),1),0))</f>
        <v/>
      </c>
      <c r="AA500" s="6"/>
      <c r="AB500" s="97" t="str">
        <f>IF(OR(AA500=Servizio!$A$7,AA500=Servizio!$A$11,AA500=Servizio!$A$25,AA500=Servizio!$A$38,AA500=Servizio!$A$47,AA500=Servizio!$A$56),Servizio!$B$7,IF(AA500=Servizio!$A$8,Servizio!$B$8,IF(AA500=Servizio!$A$9,Servizio!$B$9,IF(OR(AA500=Servizio!$A$10,AA500=Servizio!$A$23),Servizio!$B$10,IF(OR(AA500=Servizio!$A$12,AA500=Servizio!$A$39,AA500=Servizio!$A$48),Servizio!$B$12,IF(OR(AA500=Servizio!$A$13,AA500=Servizio!$A$40,AA500=Servizio!$A$49),Servizio!$B$13,IF(AA500=Servizio!$A$14,Servizio!$B$14,IF(AA500=Servizio!$A$15,Servizio!$B$15,IF(AA500=Servizio!$A$16,Servizio!$B$16,IF(AA500=Servizio!$A$17,Servizio!$B$17,IF(AA500=Servizio!$A$18,Servizio!$B$18,IF(AA500=Servizio!$A$19,Servizio!$B$19,IF(AA500=Servizio!$A$20,Servizio!$B$20,IF(AA500=Servizio!$A$21,Servizio!$B$21,IF(AA500=Servizio!$A$22,Servizio!$B$22,IF(AA500=Servizio!$A$24,Servizio!$B$24,IF(OR(AA500=Servizio!$A$26,AA500=Servizio!$A$41,AA500=Servizio!$A$50),Servizio!$B$26,IF(AA500=Servizio!$A$27,Servizio!$B$27,IF(OR(AA500=Servizio!$A$28,AA500=Servizio!$A$42,AA500=Servizio!$A$51),Servizio!$B$28,IF(OR(AA500=Servizio!$A$29,AA500=Servizio!$A$43,AA500=Servizio!$A$52),Servizio!$B$29,IF(AA500=Servizio!$A$30,Servizio!$B$30,IF(AA500=Servizio!$A$31,Servizio!$B$31,IF(OR(AA500=Servizio!$A$32,AA500=Servizio!$A$46,AA500=Servizio!$A$55),Servizio!$B$32,IF(OR(AA500=Servizio!$A$33,AA500=Servizio!$A$44,AA500=Servizio!$A$53),Servizio!$B$33,IF(OR(AA500=Servizio!$A$34,AA500=Servizio!$A$45,AA500=Servizio!$A$54),Servizio!$B$34,IF(AA500=Servizio!$A$35,Servizio!$B$35,IF(AA500=Servizio!$A$36,Servizio!$B$36,IF(AA500=Servizio!$A$37,Servizio!$B$37,IF(AA500=Servizio!$A$57,Servizio!$B$57,IF(AA500=Servizio!$A$58,Servizio!$B$58,""))))))))))))))))))))))))))))))</f>
        <v/>
      </c>
      <c r="AC500" s="102"/>
      <c r="AD500" s="4"/>
      <c r="AE500" s="4"/>
      <c r="AF500" s="99"/>
      <c r="AG500" s="134"/>
      <c r="AH500" s="101"/>
      <c r="AI500" s="102"/>
      <c r="AJ500" s="105"/>
      <c r="AK500" s="106"/>
      <c r="AL500" s="16"/>
      <c r="AM500" s="5"/>
      <c r="AN500" s="68" t="str">
        <f t="shared" si="91"/>
        <v/>
      </c>
      <c r="AO500" s="68" t="str">
        <f t="shared" si="92"/>
        <v/>
      </c>
      <c r="AP500" s="16"/>
      <c r="AQ500" s="70" t="str">
        <f t="shared" si="93"/>
        <v/>
      </c>
      <c r="AR500" s="109"/>
      <c r="AS500" s="105"/>
      <c r="AT500" s="106"/>
      <c r="AU500" s="16"/>
      <c r="AV500" s="106"/>
      <c r="AW500" s="111"/>
      <c r="AX500" s="6"/>
      <c r="AY500" s="16"/>
      <c r="AZ500" s="50"/>
      <c r="BA500" s="70" t="str">
        <f t="shared" si="94"/>
        <v/>
      </c>
      <c r="BB500" s="51"/>
      <c r="BC500" s="16"/>
      <c r="BD500" s="68" t="str">
        <f t="shared" si="95"/>
        <v/>
      </c>
      <c r="BE500" s="16"/>
      <c r="BF500" s="16"/>
      <c r="BG500" s="102"/>
      <c r="BH500" s="4"/>
      <c r="BI500" s="50"/>
      <c r="BJ500" s="70" t="str">
        <f t="shared" si="96"/>
        <v/>
      </c>
    </row>
    <row r="501" spans="19:62" x14ac:dyDescent="0.2">
      <c r="S501" s="140">
        <f t="shared" si="85"/>
        <v>0</v>
      </c>
      <c r="T501" s="139">
        <f t="shared" si="86"/>
        <v>0</v>
      </c>
      <c r="U501" s="132">
        <f t="shared" si="87"/>
        <v>0</v>
      </c>
      <c r="V501" s="132" t="str">
        <f t="shared" si="88"/>
        <v/>
      </c>
      <c r="W501" s="136">
        <f t="shared" si="89"/>
        <v>0</v>
      </c>
      <c r="X501" s="136">
        <f t="shared" si="90"/>
        <v>0</v>
      </c>
      <c r="Y501" s="132" t="str">
        <f>IF(AX501="","",IF(AND(BH501=Avanzamento!AL$2,AQ501&gt;0,BB501&gt;0),SUM(MAX(Y$9:Y500),1),0))</f>
        <v/>
      </c>
      <c r="Z501" s="132" t="str">
        <f>IF(AX501="","",IF(AX501=Avanzamento!AL$2,SUM(MAX(Z$9:Z500),1),0))</f>
        <v/>
      </c>
      <c r="AA501" s="6"/>
      <c r="AB501" s="97" t="str">
        <f>IF(OR(AA501=Servizio!$A$7,AA501=Servizio!$A$11,AA501=Servizio!$A$25,AA501=Servizio!$A$38,AA501=Servizio!$A$47,AA501=Servizio!$A$56),Servizio!$B$7,IF(AA501=Servizio!$A$8,Servizio!$B$8,IF(AA501=Servizio!$A$9,Servizio!$B$9,IF(OR(AA501=Servizio!$A$10,AA501=Servizio!$A$23),Servizio!$B$10,IF(OR(AA501=Servizio!$A$12,AA501=Servizio!$A$39,AA501=Servizio!$A$48),Servizio!$B$12,IF(OR(AA501=Servizio!$A$13,AA501=Servizio!$A$40,AA501=Servizio!$A$49),Servizio!$B$13,IF(AA501=Servizio!$A$14,Servizio!$B$14,IF(AA501=Servizio!$A$15,Servizio!$B$15,IF(AA501=Servizio!$A$16,Servizio!$B$16,IF(AA501=Servizio!$A$17,Servizio!$B$17,IF(AA501=Servizio!$A$18,Servizio!$B$18,IF(AA501=Servizio!$A$19,Servizio!$B$19,IF(AA501=Servizio!$A$20,Servizio!$B$20,IF(AA501=Servizio!$A$21,Servizio!$B$21,IF(AA501=Servizio!$A$22,Servizio!$B$22,IF(AA501=Servizio!$A$24,Servizio!$B$24,IF(OR(AA501=Servizio!$A$26,AA501=Servizio!$A$41,AA501=Servizio!$A$50),Servizio!$B$26,IF(AA501=Servizio!$A$27,Servizio!$B$27,IF(OR(AA501=Servizio!$A$28,AA501=Servizio!$A$42,AA501=Servizio!$A$51),Servizio!$B$28,IF(OR(AA501=Servizio!$A$29,AA501=Servizio!$A$43,AA501=Servizio!$A$52),Servizio!$B$29,IF(AA501=Servizio!$A$30,Servizio!$B$30,IF(AA501=Servizio!$A$31,Servizio!$B$31,IF(OR(AA501=Servizio!$A$32,AA501=Servizio!$A$46,AA501=Servizio!$A$55),Servizio!$B$32,IF(OR(AA501=Servizio!$A$33,AA501=Servizio!$A$44,AA501=Servizio!$A$53),Servizio!$B$33,IF(OR(AA501=Servizio!$A$34,AA501=Servizio!$A$45,AA501=Servizio!$A$54),Servizio!$B$34,IF(AA501=Servizio!$A$35,Servizio!$B$35,IF(AA501=Servizio!$A$36,Servizio!$B$36,IF(AA501=Servizio!$A$37,Servizio!$B$37,IF(AA501=Servizio!$A$57,Servizio!$B$57,IF(AA501=Servizio!$A$58,Servizio!$B$58,""))))))))))))))))))))))))))))))</f>
        <v/>
      </c>
      <c r="AC501" s="102"/>
      <c r="AD501" s="4"/>
      <c r="AE501" s="4"/>
      <c r="AF501" s="99"/>
      <c r="AG501" s="134"/>
      <c r="AH501" s="101"/>
      <c r="AI501" s="102"/>
      <c r="AJ501" s="105"/>
      <c r="AK501" s="106"/>
      <c r="AL501" s="16"/>
      <c r="AM501" s="5"/>
      <c r="AN501" s="68" t="str">
        <f t="shared" si="91"/>
        <v/>
      </c>
      <c r="AO501" s="68" t="str">
        <f t="shared" si="92"/>
        <v/>
      </c>
      <c r="AP501" s="16"/>
      <c r="AQ501" s="70" t="str">
        <f t="shared" si="93"/>
        <v/>
      </c>
      <c r="AR501" s="109"/>
      <c r="AS501" s="105"/>
      <c r="AT501" s="106"/>
      <c r="AU501" s="16"/>
      <c r="AV501" s="106"/>
      <c r="AW501" s="111"/>
      <c r="AX501" s="6"/>
      <c r="AY501" s="16"/>
      <c r="AZ501" s="50"/>
      <c r="BA501" s="70" t="str">
        <f t="shared" si="94"/>
        <v/>
      </c>
      <c r="BB501" s="51"/>
      <c r="BC501" s="16"/>
      <c r="BD501" s="68" t="str">
        <f t="shared" si="95"/>
        <v/>
      </c>
      <c r="BE501" s="16"/>
      <c r="BF501" s="16"/>
      <c r="BG501" s="102"/>
      <c r="BH501" s="4"/>
      <c r="BI501" s="50"/>
      <c r="BJ501" s="70" t="str">
        <f t="shared" si="96"/>
        <v/>
      </c>
    </row>
    <row r="502" spans="19:62" x14ac:dyDescent="0.2">
      <c r="S502" s="140">
        <f t="shared" si="85"/>
        <v>0</v>
      </c>
      <c r="T502" s="139">
        <f t="shared" si="86"/>
        <v>0</v>
      </c>
      <c r="U502" s="132">
        <f t="shared" si="87"/>
        <v>0</v>
      </c>
      <c r="V502" s="132" t="str">
        <f t="shared" si="88"/>
        <v/>
      </c>
      <c r="W502" s="136">
        <f t="shared" si="89"/>
        <v>0</v>
      </c>
      <c r="X502" s="136">
        <f t="shared" si="90"/>
        <v>0</v>
      </c>
      <c r="Y502" s="132" t="str">
        <f>IF(AX502="","",IF(AND(BH502=Avanzamento!AL$2,AQ502&gt;0,BB502&gt;0),SUM(MAX(Y$9:Y501),1),0))</f>
        <v/>
      </c>
      <c r="Z502" s="132" t="str">
        <f>IF(AX502="","",IF(AX502=Avanzamento!AL$2,SUM(MAX(Z$9:Z501),1),0))</f>
        <v/>
      </c>
      <c r="AA502" s="6"/>
      <c r="AB502" s="97" t="str">
        <f>IF(OR(AA502=Servizio!$A$7,AA502=Servizio!$A$11,AA502=Servizio!$A$25,AA502=Servizio!$A$38,AA502=Servizio!$A$47,AA502=Servizio!$A$56),Servizio!$B$7,IF(AA502=Servizio!$A$8,Servizio!$B$8,IF(AA502=Servizio!$A$9,Servizio!$B$9,IF(OR(AA502=Servizio!$A$10,AA502=Servizio!$A$23),Servizio!$B$10,IF(OR(AA502=Servizio!$A$12,AA502=Servizio!$A$39,AA502=Servizio!$A$48),Servizio!$B$12,IF(OR(AA502=Servizio!$A$13,AA502=Servizio!$A$40,AA502=Servizio!$A$49),Servizio!$B$13,IF(AA502=Servizio!$A$14,Servizio!$B$14,IF(AA502=Servizio!$A$15,Servizio!$B$15,IF(AA502=Servizio!$A$16,Servizio!$B$16,IF(AA502=Servizio!$A$17,Servizio!$B$17,IF(AA502=Servizio!$A$18,Servizio!$B$18,IF(AA502=Servizio!$A$19,Servizio!$B$19,IF(AA502=Servizio!$A$20,Servizio!$B$20,IF(AA502=Servizio!$A$21,Servizio!$B$21,IF(AA502=Servizio!$A$22,Servizio!$B$22,IF(AA502=Servizio!$A$24,Servizio!$B$24,IF(OR(AA502=Servizio!$A$26,AA502=Servizio!$A$41,AA502=Servizio!$A$50),Servizio!$B$26,IF(AA502=Servizio!$A$27,Servizio!$B$27,IF(OR(AA502=Servizio!$A$28,AA502=Servizio!$A$42,AA502=Servizio!$A$51),Servizio!$B$28,IF(OR(AA502=Servizio!$A$29,AA502=Servizio!$A$43,AA502=Servizio!$A$52),Servizio!$B$29,IF(AA502=Servizio!$A$30,Servizio!$B$30,IF(AA502=Servizio!$A$31,Servizio!$B$31,IF(OR(AA502=Servizio!$A$32,AA502=Servizio!$A$46,AA502=Servizio!$A$55),Servizio!$B$32,IF(OR(AA502=Servizio!$A$33,AA502=Servizio!$A$44,AA502=Servizio!$A$53),Servizio!$B$33,IF(OR(AA502=Servizio!$A$34,AA502=Servizio!$A$45,AA502=Servizio!$A$54),Servizio!$B$34,IF(AA502=Servizio!$A$35,Servizio!$B$35,IF(AA502=Servizio!$A$36,Servizio!$B$36,IF(AA502=Servizio!$A$37,Servizio!$B$37,IF(AA502=Servizio!$A$57,Servizio!$B$57,IF(AA502=Servizio!$A$58,Servizio!$B$58,""))))))))))))))))))))))))))))))</f>
        <v/>
      </c>
      <c r="AC502" s="102"/>
      <c r="AD502" s="4"/>
      <c r="AE502" s="4"/>
      <c r="AF502" s="99"/>
      <c r="AG502" s="134"/>
      <c r="AH502" s="101"/>
      <c r="AI502" s="102"/>
      <c r="AJ502" s="105"/>
      <c r="AK502" s="106"/>
      <c r="AL502" s="16"/>
      <c r="AM502" s="5"/>
      <c r="AN502" s="68" t="str">
        <f t="shared" si="91"/>
        <v/>
      </c>
      <c r="AO502" s="68" t="str">
        <f t="shared" si="92"/>
        <v/>
      </c>
      <c r="AP502" s="16"/>
      <c r="AQ502" s="70" t="str">
        <f t="shared" si="93"/>
        <v/>
      </c>
      <c r="AR502" s="109"/>
      <c r="AS502" s="105"/>
      <c r="AT502" s="106"/>
      <c r="AU502" s="16"/>
      <c r="AV502" s="106"/>
      <c r="AW502" s="111"/>
      <c r="AX502" s="6"/>
      <c r="AY502" s="16"/>
      <c r="AZ502" s="50"/>
      <c r="BA502" s="70" t="str">
        <f t="shared" si="94"/>
        <v/>
      </c>
      <c r="BB502" s="51"/>
      <c r="BC502" s="16"/>
      <c r="BD502" s="68" t="str">
        <f t="shared" si="95"/>
        <v/>
      </c>
      <c r="BE502" s="16"/>
      <c r="BF502" s="16"/>
      <c r="BG502" s="102"/>
      <c r="BH502" s="4"/>
      <c r="BI502" s="50"/>
      <c r="BJ502" s="70" t="str">
        <f t="shared" si="96"/>
        <v/>
      </c>
    </row>
    <row r="503" spans="19:62" x14ac:dyDescent="0.2">
      <c r="S503" s="140">
        <f t="shared" si="85"/>
        <v>0</v>
      </c>
      <c r="T503" s="139">
        <f t="shared" si="86"/>
        <v>0</v>
      </c>
      <c r="U503" s="132">
        <f t="shared" si="87"/>
        <v>0</v>
      </c>
      <c r="V503" s="132" t="str">
        <f t="shared" si="88"/>
        <v/>
      </c>
      <c r="W503" s="136">
        <f t="shared" si="89"/>
        <v>0</v>
      </c>
      <c r="X503" s="136">
        <f t="shared" si="90"/>
        <v>0</v>
      </c>
      <c r="Y503" s="132" t="str">
        <f>IF(AX503="","",IF(AND(BH503=Avanzamento!AL$2,AQ503&gt;0,BB503&gt;0),SUM(MAX(Y$9:Y502),1),0))</f>
        <v/>
      </c>
      <c r="Z503" s="132" t="str">
        <f>IF(AX503="","",IF(AX503=Avanzamento!AL$2,SUM(MAX(Z$9:Z502),1),0))</f>
        <v/>
      </c>
      <c r="AA503" s="6"/>
      <c r="AB503" s="97" t="str">
        <f>IF(OR(AA503=Servizio!$A$7,AA503=Servizio!$A$11,AA503=Servizio!$A$25,AA503=Servizio!$A$38,AA503=Servizio!$A$47,AA503=Servizio!$A$56),Servizio!$B$7,IF(AA503=Servizio!$A$8,Servizio!$B$8,IF(AA503=Servizio!$A$9,Servizio!$B$9,IF(OR(AA503=Servizio!$A$10,AA503=Servizio!$A$23),Servizio!$B$10,IF(OR(AA503=Servizio!$A$12,AA503=Servizio!$A$39,AA503=Servizio!$A$48),Servizio!$B$12,IF(OR(AA503=Servizio!$A$13,AA503=Servizio!$A$40,AA503=Servizio!$A$49),Servizio!$B$13,IF(AA503=Servizio!$A$14,Servizio!$B$14,IF(AA503=Servizio!$A$15,Servizio!$B$15,IF(AA503=Servizio!$A$16,Servizio!$B$16,IF(AA503=Servizio!$A$17,Servizio!$B$17,IF(AA503=Servizio!$A$18,Servizio!$B$18,IF(AA503=Servizio!$A$19,Servizio!$B$19,IF(AA503=Servizio!$A$20,Servizio!$B$20,IF(AA503=Servizio!$A$21,Servizio!$B$21,IF(AA503=Servizio!$A$22,Servizio!$B$22,IF(AA503=Servizio!$A$24,Servizio!$B$24,IF(OR(AA503=Servizio!$A$26,AA503=Servizio!$A$41,AA503=Servizio!$A$50),Servizio!$B$26,IF(AA503=Servizio!$A$27,Servizio!$B$27,IF(OR(AA503=Servizio!$A$28,AA503=Servizio!$A$42,AA503=Servizio!$A$51),Servizio!$B$28,IF(OR(AA503=Servizio!$A$29,AA503=Servizio!$A$43,AA503=Servizio!$A$52),Servizio!$B$29,IF(AA503=Servizio!$A$30,Servizio!$B$30,IF(AA503=Servizio!$A$31,Servizio!$B$31,IF(OR(AA503=Servizio!$A$32,AA503=Servizio!$A$46,AA503=Servizio!$A$55),Servizio!$B$32,IF(OR(AA503=Servizio!$A$33,AA503=Servizio!$A$44,AA503=Servizio!$A$53),Servizio!$B$33,IF(OR(AA503=Servizio!$A$34,AA503=Servizio!$A$45,AA503=Servizio!$A$54),Servizio!$B$34,IF(AA503=Servizio!$A$35,Servizio!$B$35,IF(AA503=Servizio!$A$36,Servizio!$B$36,IF(AA503=Servizio!$A$37,Servizio!$B$37,IF(AA503=Servizio!$A$57,Servizio!$B$57,IF(AA503=Servizio!$A$58,Servizio!$B$58,""))))))))))))))))))))))))))))))</f>
        <v/>
      </c>
      <c r="AC503" s="102"/>
      <c r="AD503" s="4"/>
      <c r="AE503" s="4"/>
      <c r="AF503" s="99"/>
      <c r="AG503" s="134"/>
      <c r="AH503" s="101"/>
      <c r="AI503" s="102"/>
      <c r="AJ503" s="105"/>
      <c r="AK503" s="106"/>
      <c r="AL503" s="16"/>
      <c r="AM503" s="5"/>
      <c r="AN503" s="68" t="str">
        <f t="shared" si="91"/>
        <v/>
      </c>
      <c r="AO503" s="68" t="str">
        <f t="shared" si="92"/>
        <v/>
      </c>
      <c r="AP503" s="16"/>
      <c r="AQ503" s="70" t="str">
        <f t="shared" si="93"/>
        <v/>
      </c>
      <c r="AR503" s="109"/>
      <c r="AS503" s="105"/>
      <c r="AT503" s="106"/>
      <c r="AU503" s="16"/>
      <c r="AV503" s="106"/>
      <c r="AW503" s="111"/>
      <c r="AX503" s="6"/>
      <c r="AY503" s="16"/>
      <c r="AZ503" s="50"/>
      <c r="BA503" s="70" t="str">
        <f t="shared" si="94"/>
        <v/>
      </c>
      <c r="BB503" s="51"/>
      <c r="BC503" s="16"/>
      <c r="BD503" s="68" t="str">
        <f t="shared" si="95"/>
        <v/>
      </c>
      <c r="BE503" s="16"/>
      <c r="BF503" s="16"/>
      <c r="BG503" s="102"/>
      <c r="BH503" s="4"/>
      <c r="BI503" s="50"/>
      <c r="BJ503" s="70" t="str">
        <f t="shared" si="96"/>
        <v/>
      </c>
    </row>
    <row r="504" spans="19:62" x14ac:dyDescent="0.2">
      <c r="S504" s="140">
        <f t="shared" si="85"/>
        <v>0</v>
      </c>
      <c r="T504" s="139">
        <f t="shared" si="86"/>
        <v>0</v>
      </c>
      <c r="U504" s="132">
        <f t="shared" si="87"/>
        <v>0</v>
      </c>
      <c r="V504" s="132" t="str">
        <f t="shared" si="88"/>
        <v/>
      </c>
      <c r="W504" s="136">
        <f t="shared" si="89"/>
        <v>0</v>
      </c>
      <c r="X504" s="136">
        <f t="shared" si="90"/>
        <v>0</v>
      </c>
      <c r="Y504" s="132" t="str">
        <f>IF(AX504="","",IF(AND(BH504=Avanzamento!AL$2,AQ504&gt;0,BB504&gt;0),SUM(MAX(Y$9:Y503),1),0))</f>
        <v/>
      </c>
      <c r="Z504" s="132" t="str">
        <f>IF(AX504="","",IF(AX504=Avanzamento!AL$2,SUM(MAX(Z$9:Z503),1),0))</f>
        <v/>
      </c>
      <c r="AA504" s="6"/>
      <c r="AB504" s="97" t="str">
        <f>IF(OR(AA504=Servizio!$A$7,AA504=Servizio!$A$11,AA504=Servizio!$A$25,AA504=Servizio!$A$38,AA504=Servizio!$A$47,AA504=Servizio!$A$56),Servizio!$B$7,IF(AA504=Servizio!$A$8,Servizio!$B$8,IF(AA504=Servizio!$A$9,Servizio!$B$9,IF(OR(AA504=Servizio!$A$10,AA504=Servizio!$A$23),Servizio!$B$10,IF(OR(AA504=Servizio!$A$12,AA504=Servizio!$A$39,AA504=Servizio!$A$48),Servizio!$B$12,IF(OR(AA504=Servizio!$A$13,AA504=Servizio!$A$40,AA504=Servizio!$A$49),Servizio!$B$13,IF(AA504=Servizio!$A$14,Servizio!$B$14,IF(AA504=Servizio!$A$15,Servizio!$B$15,IF(AA504=Servizio!$A$16,Servizio!$B$16,IF(AA504=Servizio!$A$17,Servizio!$B$17,IF(AA504=Servizio!$A$18,Servizio!$B$18,IF(AA504=Servizio!$A$19,Servizio!$B$19,IF(AA504=Servizio!$A$20,Servizio!$B$20,IF(AA504=Servizio!$A$21,Servizio!$B$21,IF(AA504=Servizio!$A$22,Servizio!$B$22,IF(AA504=Servizio!$A$24,Servizio!$B$24,IF(OR(AA504=Servizio!$A$26,AA504=Servizio!$A$41,AA504=Servizio!$A$50),Servizio!$B$26,IF(AA504=Servizio!$A$27,Servizio!$B$27,IF(OR(AA504=Servizio!$A$28,AA504=Servizio!$A$42,AA504=Servizio!$A$51),Servizio!$B$28,IF(OR(AA504=Servizio!$A$29,AA504=Servizio!$A$43,AA504=Servizio!$A$52),Servizio!$B$29,IF(AA504=Servizio!$A$30,Servizio!$B$30,IF(AA504=Servizio!$A$31,Servizio!$B$31,IF(OR(AA504=Servizio!$A$32,AA504=Servizio!$A$46,AA504=Servizio!$A$55),Servizio!$B$32,IF(OR(AA504=Servizio!$A$33,AA504=Servizio!$A$44,AA504=Servizio!$A$53),Servizio!$B$33,IF(OR(AA504=Servizio!$A$34,AA504=Servizio!$A$45,AA504=Servizio!$A$54),Servizio!$B$34,IF(AA504=Servizio!$A$35,Servizio!$B$35,IF(AA504=Servizio!$A$36,Servizio!$B$36,IF(AA504=Servizio!$A$37,Servizio!$B$37,IF(AA504=Servizio!$A$57,Servizio!$B$57,IF(AA504=Servizio!$A$58,Servizio!$B$58,""))))))))))))))))))))))))))))))</f>
        <v/>
      </c>
      <c r="AC504" s="102"/>
      <c r="AD504" s="4"/>
      <c r="AE504" s="4"/>
      <c r="AF504" s="99"/>
      <c r="AG504" s="134"/>
      <c r="AH504" s="101"/>
      <c r="AI504" s="102"/>
      <c r="AJ504" s="105"/>
      <c r="AK504" s="106"/>
      <c r="AL504" s="16"/>
      <c r="AM504" s="5"/>
      <c r="AN504" s="68" t="str">
        <f t="shared" si="91"/>
        <v/>
      </c>
      <c r="AO504" s="68" t="str">
        <f t="shared" si="92"/>
        <v/>
      </c>
      <c r="AP504" s="16"/>
      <c r="AQ504" s="70" t="str">
        <f t="shared" si="93"/>
        <v/>
      </c>
      <c r="AR504" s="109"/>
      <c r="AS504" s="105"/>
      <c r="AT504" s="106"/>
      <c r="AU504" s="16"/>
      <c r="AV504" s="106"/>
      <c r="AW504" s="111"/>
      <c r="AX504" s="6"/>
      <c r="AY504" s="16"/>
      <c r="AZ504" s="50"/>
      <c r="BA504" s="70" t="str">
        <f t="shared" si="94"/>
        <v/>
      </c>
      <c r="BB504" s="51"/>
      <c r="BC504" s="16"/>
      <c r="BD504" s="68" t="str">
        <f t="shared" si="95"/>
        <v/>
      </c>
      <c r="BE504" s="16"/>
      <c r="BF504" s="16"/>
      <c r="BG504" s="102"/>
      <c r="BH504" s="4"/>
      <c r="BI504" s="50"/>
      <c r="BJ504" s="70" t="str">
        <f t="shared" si="96"/>
        <v/>
      </c>
    </row>
    <row r="505" spans="19:62" x14ac:dyDescent="0.2">
      <c r="S505" s="140">
        <f t="shared" si="85"/>
        <v>0</v>
      </c>
      <c r="T505" s="139">
        <f t="shared" si="86"/>
        <v>0</v>
      </c>
      <c r="U505" s="132">
        <f t="shared" si="87"/>
        <v>0</v>
      </c>
      <c r="V505" s="132" t="str">
        <f t="shared" si="88"/>
        <v/>
      </c>
      <c r="W505" s="136">
        <f t="shared" si="89"/>
        <v>0</v>
      </c>
      <c r="X505" s="136">
        <f t="shared" si="90"/>
        <v>0</v>
      </c>
      <c r="Y505" s="132" t="str">
        <f>IF(AX505="","",IF(AND(BH505=Avanzamento!AL$2,AQ505&gt;0,BB505&gt;0),SUM(MAX(Y$9:Y504),1),0))</f>
        <v/>
      </c>
      <c r="Z505" s="132" t="str">
        <f>IF(AX505="","",IF(AX505=Avanzamento!AL$2,SUM(MAX(Z$9:Z504),1),0))</f>
        <v/>
      </c>
      <c r="AA505" s="6"/>
      <c r="AB505" s="97" t="str">
        <f>IF(OR(AA505=Servizio!$A$7,AA505=Servizio!$A$11,AA505=Servizio!$A$25,AA505=Servizio!$A$38,AA505=Servizio!$A$47,AA505=Servizio!$A$56),Servizio!$B$7,IF(AA505=Servizio!$A$8,Servizio!$B$8,IF(AA505=Servizio!$A$9,Servizio!$B$9,IF(OR(AA505=Servizio!$A$10,AA505=Servizio!$A$23),Servizio!$B$10,IF(OR(AA505=Servizio!$A$12,AA505=Servizio!$A$39,AA505=Servizio!$A$48),Servizio!$B$12,IF(OR(AA505=Servizio!$A$13,AA505=Servizio!$A$40,AA505=Servizio!$A$49),Servizio!$B$13,IF(AA505=Servizio!$A$14,Servizio!$B$14,IF(AA505=Servizio!$A$15,Servizio!$B$15,IF(AA505=Servizio!$A$16,Servizio!$B$16,IF(AA505=Servizio!$A$17,Servizio!$B$17,IF(AA505=Servizio!$A$18,Servizio!$B$18,IF(AA505=Servizio!$A$19,Servizio!$B$19,IF(AA505=Servizio!$A$20,Servizio!$B$20,IF(AA505=Servizio!$A$21,Servizio!$B$21,IF(AA505=Servizio!$A$22,Servizio!$B$22,IF(AA505=Servizio!$A$24,Servizio!$B$24,IF(OR(AA505=Servizio!$A$26,AA505=Servizio!$A$41,AA505=Servizio!$A$50),Servizio!$B$26,IF(AA505=Servizio!$A$27,Servizio!$B$27,IF(OR(AA505=Servizio!$A$28,AA505=Servizio!$A$42,AA505=Servizio!$A$51),Servizio!$B$28,IF(OR(AA505=Servizio!$A$29,AA505=Servizio!$A$43,AA505=Servizio!$A$52),Servizio!$B$29,IF(AA505=Servizio!$A$30,Servizio!$B$30,IF(AA505=Servizio!$A$31,Servizio!$B$31,IF(OR(AA505=Servizio!$A$32,AA505=Servizio!$A$46,AA505=Servizio!$A$55),Servizio!$B$32,IF(OR(AA505=Servizio!$A$33,AA505=Servizio!$A$44,AA505=Servizio!$A$53),Servizio!$B$33,IF(OR(AA505=Servizio!$A$34,AA505=Servizio!$A$45,AA505=Servizio!$A$54),Servizio!$B$34,IF(AA505=Servizio!$A$35,Servizio!$B$35,IF(AA505=Servizio!$A$36,Servizio!$B$36,IF(AA505=Servizio!$A$37,Servizio!$B$37,IF(AA505=Servizio!$A$57,Servizio!$B$57,IF(AA505=Servizio!$A$58,Servizio!$B$58,""))))))))))))))))))))))))))))))</f>
        <v/>
      </c>
      <c r="AC505" s="102"/>
      <c r="AD505" s="4"/>
      <c r="AE505" s="4"/>
      <c r="AF505" s="99"/>
      <c r="AG505" s="134"/>
      <c r="AH505" s="101"/>
      <c r="AI505" s="102"/>
      <c r="AJ505" s="105"/>
      <c r="AK505" s="106"/>
      <c r="AL505" s="16"/>
      <c r="AM505" s="5"/>
      <c r="AN505" s="68" t="str">
        <f t="shared" si="91"/>
        <v/>
      </c>
      <c r="AO505" s="68" t="str">
        <f t="shared" si="92"/>
        <v/>
      </c>
      <c r="AP505" s="16"/>
      <c r="AQ505" s="70" t="str">
        <f t="shared" si="93"/>
        <v/>
      </c>
      <c r="AR505" s="109"/>
      <c r="AS505" s="105"/>
      <c r="AT505" s="106"/>
      <c r="AU505" s="16"/>
      <c r="AV505" s="106"/>
      <c r="AW505" s="111"/>
      <c r="AX505" s="6"/>
      <c r="AY505" s="16"/>
      <c r="AZ505" s="50"/>
      <c r="BA505" s="70" t="str">
        <f t="shared" si="94"/>
        <v/>
      </c>
      <c r="BB505" s="51"/>
      <c r="BC505" s="16"/>
      <c r="BD505" s="68" t="str">
        <f t="shared" si="95"/>
        <v/>
      </c>
      <c r="BE505" s="16"/>
      <c r="BF505" s="16"/>
      <c r="BG505" s="102"/>
      <c r="BH505" s="4"/>
      <c r="BI505" s="50"/>
      <c r="BJ505" s="70" t="str">
        <f t="shared" si="96"/>
        <v/>
      </c>
    </row>
    <row r="506" spans="19:62" x14ac:dyDescent="0.2">
      <c r="S506" s="140">
        <f t="shared" si="85"/>
        <v>0</v>
      </c>
      <c r="T506" s="139">
        <f t="shared" si="86"/>
        <v>0</v>
      </c>
      <c r="U506" s="132">
        <f t="shared" si="87"/>
        <v>0</v>
      </c>
      <c r="V506" s="132" t="str">
        <f t="shared" si="88"/>
        <v/>
      </c>
      <c r="W506" s="136">
        <f t="shared" si="89"/>
        <v>0</v>
      </c>
      <c r="X506" s="136">
        <f t="shared" si="90"/>
        <v>0</v>
      </c>
      <c r="Y506" s="132" t="str">
        <f>IF(AX506="","",IF(AND(BH506=Avanzamento!AL$2,AQ506&gt;0,BB506&gt;0),SUM(MAX(Y$9:Y505),1),0))</f>
        <v/>
      </c>
      <c r="Z506" s="132" t="str">
        <f>IF(AX506="","",IF(AX506=Avanzamento!AL$2,SUM(MAX(Z$9:Z505),1),0))</f>
        <v/>
      </c>
      <c r="AA506" s="6"/>
      <c r="AB506" s="97" t="str">
        <f>IF(OR(AA506=Servizio!$A$7,AA506=Servizio!$A$11,AA506=Servizio!$A$25,AA506=Servizio!$A$38,AA506=Servizio!$A$47,AA506=Servizio!$A$56),Servizio!$B$7,IF(AA506=Servizio!$A$8,Servizio!$B$8,IF(AA506=Servizio!$A$9,Servizio!$B$9,IF(OR(AA506=Servizio!$A$10,AA506=Servizio!$A$23),Servizio!$B$10,IF(OR(AA506=Servizio!$A$12,AA506=Servizio!$A$39,AA506=Servizio!$A$48),Servizio!$B$12,IF(OR(AA506=Servizio!$A$13,AA506=Servizio!$A$40,AA506=Servizio!$A$49),Servizio!$B$13,IF(AA506=Servizio!$A$14,Servizio!$B$14,IF(AA506=Servizio!$A$15,Servizio!$B$15,IF(AA506=Servizio!$A$16,Servizio!$B$16,IF(AA506=Servizio!$A$17,Servizio!$B$17,IF(AA506=Servizio!$A$18,Servizio!$B$18,IF(AA506=Servizio!$A$19,Servizio!$B$19,IF(AA506=Servizio!$A$20,Servizio!$B$20,IF(AA506=Servizio!$A$21,Servizio!$B$21,IF(AA506=Servizio!$A$22,Servizio!$B$22,IF(AA506=Servizio!$A$24,Servizio!$B$24,IF(OR(AA506=Servizio!$A$26,AA506=Servizio!$A$41,AA506=Servizio!$A$50),Servizio!$B$26,IF(AA506=Servizio!$A$27,Servizio!$B$27,IF(OR(AA506=Servizio!$A$28,AA506=Servizio!$A$42,AA506=Servizio!$A$51),Servizio!$B$28,IF(OR(AA506=Servizio!$A$29,AA506=Servizio!$A$43,AA506=Servizio!$A$52),Servizio!$B$29,IF(AA506=Servizio!$A$30,Servizio!$B$30,IF(AA506=Servizio!$A$31,Servizio!$B$31,IF(OR(AA506=Servizio!$A$32,AA506=Servizio!$A$46,AA506=Servizio!$A$55),Servizio!$B$32,IF(OR(AA506=Servizio!$A$33,AA506=Servizio!$A$44,AA506=Servizio!$A$53),Servizio!$B$33,IF(OR(AA506=Servizio!$A$34,AA506=Servizio!$A$45,AA506=Servizio!$A$54),Servizio!$B$34,IF(AA506=Servizio!$A$35,Servizio!$B$35,IF(AA506=Servizio!$A$36,Servizio!$B$36,IF(AA506=Servizio!$A$37,Servizio!$B$37,IF(AA506=Servizio!$A$57,Servizio!$B$57,IF(AA506=Servizio!$A$58,Servizio!$B$58,""))))))))))))))))))))))))))))))</f>
        <v/>
      </c>
      <c r="AC506" s="102"/>
      <c r="AD506" s="4"/>
      <c r="AE506" s="4"/>
      <c r="AF506" s="99"/>
      <c r="AG506" s="134"/>
      <c r="AH506" s="101"/>
      <c r="AI506" s="102"/>
      <c r="AJ506" s="105"/>
      <c r="AK506" s="106"/>
      <c r="AL506" s="16"/>
      <c r="AM506" s="5"/>
      <c r="AN506" s="68" t="str">
        <f t="shared" si="91"/>
        <v/>
      </c>
      <c r="AO506" s="68" t="str">
        <f t="shared" si="92"/>
        <v/>
      </c>
      <c r="AP506" s="16"/>
      <c r="AQ506" s="70" t="str">
        <f t="shared" si="93"/>
        <v/>
      </c>
      <c r="AR506" s="109"/>
      <c r="AS506" s="105"/>
      <c r="AT506" s="106"/>
      <c r="AU506" s="16"/>
      <c r="AV506" s="106"/>
      <c r="AW506" s="111"/>
      <c r="AX506" s="6"/>
      <c r="AY506" s="16"/>
      <c r="AZ506" s="50"/>
      <c r="BA506" s="70" t="str">
        <f t="shared" si="94"/>
        <v/>
      </c>
      <c r="BB506" s="51"/>
      <c r="BC506" s="16"/>
      <c r="BD506" s="68" t="str">
        <f t="shared" si="95"/>
        <v/>
      </c>
      <c r="BE506" s="16"/>
      <c r="BF506" s="16"/>
      <c r="BG506" s="102"/>
      <c r="BH506" s="4"/>
      <c r="BI506" s="50"/>
      <c r="BJ506" s="70" t="str">
        <f t="shared" si="96"/>
        <v/>
      </c>
    </row>
    <row r="507" spans="19:62" x14ac:dyDescent="0.2">
      <c r="S507" s="140">
        <f t="shared" si="85"/>
        <v>0</v>
      </c>
      <c r="T507" s="139">
        <f t="shared" si="86"/>
        <v>0</v>
      </c>
      <c r="U507" s="132">
        <f t="shared" si="87"/>
        <v>0</v>
      </c>
      <c r="V507" s="132" t="str">
        <f t="shared" si="88"/>
        <v/>
      </c>
      <c r="W507" s="136">
        <f t="shared" si="89"/>
        <v>0</v>
      </c>
      <c r="X507" s="136">
        <f t="shared" si="90"/>
        <v>0</v>
      </c>
      <c r="Y507" s="132" t="str">
        <f>IF(AX507="","",IF(AND(BH507=Avanzamento!AL$2,AQ507&gt;0,BB507&gt;0),SUM(MAX(Y$9:Y506),1),0))</f>
        <v/>
      </c>
      <c r="Z507" s="132" t="str">
        <f>IF(AX507="","",IF(AX507=Avanzamento!AL$2,SUM(MAX(Z$9:Z506),1),0))</f>
        <v/>
      </c>
      <c r="AA507" s="6"/>
      <c r="AB507" s="97" t="str">
        <f>IF(OR(AA507=Servizio!$A$7,AA507=Servizio!$A$11,AA507=Servizio!$A$25,AA507=Servizio!$A$38,AA507=Servizio!$A$47,AA507=Servizio!$A$56),Servizio!$B$7,IF(AA507=Servizio!$A$8,Servizio!$B$8,IF(AA507=Servizio!$A$9,Servizio!$B$9,IF(OR(AA507=Servizio!$A$10,AA507=Servizio!$A$23),Servizio!$B$10,IF(OR(AA507=Servizio!$A$12,AA507=Servizio!$A$39,AA507=Servizio!$A$48),Servizio!$B$12,IF(OR(AA507=Servizio!$A$13,AA507=Servizio!$A$40,AA507=Servizio!$A$49),Servizio!$B$13,IF(AA507=Servizio!$A$14,Servizio!$B$14,IF(AA507=Servizio!$A$15,Servizio!$B$15,IF(AA507=Servizio!$A$16,Servizio!$B$16,IF(AA507=Servizio!$A$17,Servizio!$B$17,IF(AA507=Servizio!$A$18,Servizio!$B$18,IF(AA507=Servizio!$A$19,Servizio!$B$19,IF(AA507=Servizio!$A$20,Servizio!$B$20,IF(AA507=Servizio!$A$21,Servizio!$B$21,IF(AA507=Servizio!$A$22,Servizio!$B$22,IF(AA507=Servizio!$A$24,Servizio!$B$24,IF(OR(AA507=Servizio!$A$26,AA507=Servizio!$A$41,AA507=Servizio!$A$50),Servizio!$B$26,IF(AA507=Servizio!$A$27,Servizio!$B$27,IF(OR(AA507=Servizio!$A$28,AA507=Servizio!$A$42,AA507=Servizio!$A$51),Servizio!$B$28,IF(OR(AA507=Servizio!$A$29,AA507=Servizio!$A$43,AA507=Servizio!$A$52),Servizio!$B$29,IF(AA507=Servizio!$A$30,Servizio!$B$30,IF(AA507=Servizio!$A$31,Servizio!$B$31,IF(OR(AA507=Servizio!$A$32,AA507=Servizio!$A$46,AA507=Servizio!$A$55),Servizio!$B$32,IF(OR(AA507=Servizio!$A$33,AA507=Servizio!$A$44,AA507=Servizio!$A$53),Servizio!$B$33,IF(OR(AA507=Servizio!$A$34,AA507=Servizio!$A$45,AA507=Servizio!$A$54),Servizio!$B$34,IF(AA507=Servizio!$A$35,Servizio!$B$35,IF(AA507=Servizio!$A$36,Servizio!$B$36,IF(AA507=Servizio!$A$37,Servizio!$B$37,IF(AA507=Servizio!$A$57,Servizio!$B$57,IF(AA507=Servizio!$A$58,Servizio!$B$58,""))))))))))))))))))))))))))))))</f>
        <v/>
      </c>
      <c r="AC507" s="102"/>
      <c r="AD507" s="4"/>
      <c r="AE507" s="4"/>
      <c r="AF507" s="99"/>
      <c r="AG507" s="134"/>
      <c r="AH507" s="101"/>
      <c r="AI507" s="102"/>
      <c r="AJ507" s="105"/>
      <c r="AK507" s="106"/>
      <c r="AL507" s="16"/>
      <c r="AM507" s="5"/>
      <c r="AN507" s="68" t="str">
        <f t="shared" si="91"/>
        <v/>
      </c>
      <c r="AO507" s="68" t="str">
        <f t="shared" si="92"/>
        <v/>
      </c>
      <c r="AP507" s="16"/>
      <c r="AQ507" s="70" t="str">
        <f t="shared" si="93"/>
        <v/>
      </c>
      <c r="AR507" s="109"/>
      <c r="AS507" s="105"/>
      <c r="AT507" s="106"/>
      <c r="AU507" s="16"/>
      <c r="AV507" s="106"/>
      <c r="AW507" s="111"/>
      <c r="AX507" s="6"/>
      <c r="AY507" s="16"/>
      <c r="AZ507" s="50"/>
      <c r="BA507" s="70" t="str">
        <f t="shared" si="94"/>
        <v/>
      </c>
      <c r="BB507" s="51"/>
      <c r="BC507" s="16"/>
      <c r="BD507" s="68" t="str">
        <f t="shared" si="95"/>
        <v/>
      </c>
      <c r="BE507" s="16"/>
      <c r="BF507" s="16"/>
      <c r="BG507" s="102"/>
      <c r="BH507" s="4"/>
      <c r="BI507" s="50"/>
      <c r="BJ507" s="70" t="str">
        <f t="shared" si="96"/>
        <v/>
      </c>
    </row>
    <row r="508" spans="19:62" x14ac:dyDescent="0.2">
      <c r="S508" s="140">
        <f t="shared" si="85"/>
        <v>0</v>
      </c>
      <c r="T508" s="139">
        <f t="shared" si="86"/>
        <v>0</v>
      </c>
      <c r="U508" s="132">
        <f t="shared" si="87"/>
        <v>0</v>
      </c>
      <c r="V508" s="132" t="str">
        <f t="shared" si="88"/>
        <v/>
      </c>
      <c r="W508" s="136">
        <f t="shared" si="89"/>
        <v>0</v>
      </c>
      <c r="X508" s="136">
        <f t="shared" si="90"/>
        <v>0</v>
      </c>
      <c r="Y508" s="132" t="str">
        <f>IF(AX508="","",IF(AND(BH508=Avanzamento!AL$2,AQ508&gt;0,BB508&gt;0),SUM(MAX(Y$9:Y507),1),0))</f>
        <v/>
      </c>
      <c r="Z508" s="132" t="str">
        <f>IF(AX508="","",IF(AX508=Avanzamento!AL$2,SUM(MAX(Z$9:Z507),1),0))</f>
        <v/>
      </c>
      <c r="AA508" s="6"/>
      <c r="AB508" s="97" t="str">
        <f>IF(OR(AA508=Servizio!$A$7,AA508=Servizio!$A$11,AA508=Servizio!$A$25,AA508=Servizio!$A$38,AA508=Servizio!$A$47,AA508=Servizio!$A$56),Servizio!$B$7,IF(AA508=Servizio!$A$8,Servizio!$B$8,IF(AA508=Servizio!$A$9,Servizio!$B$9,IF(OR(AA508=Servizio!$A$10,AA508=Servizio!$A$23),Servizio!$B$10,IF(OR(AA508=Servizio!$A$12,AA508=Servizio!$A$39,AA508=Servizio!$A$48),Servizio!$B$12,IF(OR(AA508=Servizio!$A$13,AA508=Servizio!$A$40,AA508=Servizio!$A$49),Servizio!$B$13,IF(AA508=Servizio!$A$14,Servizio!$B$14,IF(AA508=Servizio!$A$15,Servizio!$B$15,IF(AA508=Servizio!$A$16,Servizio!$B$16,IF(AA508=Servizio!$A$17,Servizio!$B$17,IF(AA508=Servizio!$A$18,Servizio!$B$18,IF(AA508=Servizio!$A$19,Servizio!$B$19,IF(AA508=Servizio!$A$20,Servizio!$B$20,IF(AA508=Servizio!$A$21,Servizio!$B$21,IF(AA508=Servizio!$A$22,Servizio!$B$22,IF(AA508=Servizio!$A$24,Servizio!$B$24,IF(OR(AA508=Servizio!$A$26,AA508=Servizio!$A$41,AA508=Servizio!$A$50),Servizio!$B$26,IF(AA508=Servizio!$A$27,Servizio!$B$27,IF(OR(AA508=Servizio!$A$28,AA508=Servizio!$A$42,AA508=Servizio!$A$51),Servizio!$B$28,IF(OR(AA508=Servizio!$A$29,AA508=Servizio!$A$43,AA508=Servizio!$A$52),Servizio!$B$29,IF(AA508=Servizio!$A$30,Servizio!$B$30,IF(AA508=Servizio!$A$31,Servizio!$B$31,IF(OR(AA508=Servizio!$A$32,AA508=Servizio!$A$46,AA508=Servizio!$A$55),Servizio!$B$32,IF(OR(AA508=Servizio!$A$33,AA508=Servizio!$A$44,AA508=Servizio!$A$53),Servizio!$B$33,IF(OR(AA508=Servizio!$A$34,AA508=Servizio!$A$45,AA508=Servizio!$A$54),Servizio!$B$34,IF(AA508=Servizio!$A$35,Servizio!$B$35,IF(AA508=Servizio!$A$36,Servizio!$B$36,IF(AA508=Servizio!$A$37,Servizio!$B$37,IF(AA508=Servizio!$A$57,Servizio!$B$57,IF(AA508=Servizio!$A$58,Servizio!$B$58,""))))))))))))))))))))))))))))))</f>
        <v/>
      </c>
      <c r="AC508" s="102"/>
      <c r="AD508" s="4"/>
      <c r="AE508" s="4"/>
      <c r="AF508" s="99"/>
      <c r="AG508" s="134"/>
      <c r="AH508" s="101"/>
      <c r="AI508" s="102"/>
      <c r="AJ508" s="105"/>
      <c r="AK508" s="106"/>
      <c r="AL508" s="16"/>
      <c r="AM508" s="5"/>
      <c r="AN508" s="68" t="str">
        <f t="shared" si="91"/>
        <v/>
      </c>
      <c r="AO508" s="68" t="str">
        <f t="shared" si="92"/>
        <v/>
      </c>
      <c r="AP508" s="16"/>
      <c r="AQ508" s="70" t="str">
        <f t="shared" si="93"/>
        <v/>
      </c>
      <c r="AR508" s="109"/>
      <c r="AS508" s="105"/>
      <c r="AT508" s="106"/>
      <c r="AU508" s="16"/>
      <c r="AV508" s="106"/>
      <c r="AW508" s="111"/>
      <c r="AX508" s="6"/>
      <c r="AY508" s="16"/>
      <c r="AZ508" s="50"/>
      <c r="BA508" s="70" t="str">
        <f t="shared" si="94"/>
        <v/>
      </c>
      <c r="BB508" s="51"/>
      <c r="BC508" s="16"/>
      <c r="BD508" s="68" t="str">
        <f t="shared" si="95"/>
        <v/>
      </c>
      <c r="BE508" s="16"/>
      <c r="BF508" s="16"/>
      <c r="BG508" s="102"/>
      <c r="BH508" s="4"/>
      <c r="BI508" s="50"/>
      <c r="BJ508" s="70" t="str">
        <f t="shared" si="96"/>
        <v/>
      </c>
    </row>
    <row r="509" spans="19:62" x14ac:dyDescent="0.2">
      <c r="S509" s="140">
        <f t="shared" si="85"/>
        <v>0</v>
      </c>
      <c r="T509" s="139">
        <f t="shared" si="86"/>
        <v>0</v>
      </c>
      <c r="U509" s="132">
        <f t="shared" si="87"/>
        <v>0</v>
      </c>
      <c r="V509" s="132" t="str">
        <f t="shared" si="88"/>
        <v/>
      </c>
      <c r="W509" s="136">
        <f t="shared" si="89"/>
        <v>0</v>
      </c>
      <c r="X509" s="136">
        <f t="shared" si="90"/>
        <v>0</v>
      </c>
      <c r="Y509" s="132" t="str">
        <f>IF(AX509="","",IF(AND(BH509=Avanzamento!AL$2,AQ509&gt;0,BB509&gt;0),SUM(MAX(Y$9:Y508),1),0))</f>
        <v/>
      </c>
      <c r="Z509" s="132" t="str">
        <f>IF(AX509="","",IF(AX509=Avanzamento!AL$2,SUM(MAX(Z$9:Z508),1),0))</f>
        <v/>
      </c>
      <c r="AA509" s="6"/>
      <c r="AB509" s="97" t="str">
        <f>IF(OR(AA509=Servizio!$A$7,AA509=Servizio!$A$11,AA509=Servizio!$A$25,AA509=Servizio!$A$38,AA509=Servizio!$A$47,AA509=Servizio!$A$56),Servizio!$B$7,IF(AA509=Servizio!$A$8,Servizio!$B$8,IF(AA509=Servizio!$A$9,Servizio!$B$9,IF(OR(AA509=Servizio!$A$10,AA509=Servizio!$A$23),Servizio!$B$10,IF(OR(AA509=Servizio!$A$12,AA509=Servizio!$A$39,AA509=Servizio!$A$48),Servizio!$B$12,IF(OR(AA509=Servizio!$A$13,AA509=Servizio!$A$40,AA509=Servizio!$A$49),Servizio!$B$13,IF(AA509=Servizio!$A$14,Servizio!$B$14,IF(AA509=Servizio!$A$15,Servizio!$B$15,IF(AA509=Servizio!$A$16,Servizio!$B$16,IF(AA509=Servizio!$A$17,Servizio!$B$17,IF(AA509=Servizio!$A$18,Servizio!$B$18,IF(AA509=Servizio!$A$19,Servizio!$B$19,IF(AA509=Servizio!$A$20,Servizio!$B$20,IF(AA509=Servizio!$A$21,Servizio!$B$21,IF(AA509=Servizio!$A$22,Servizio!$B$22,IF(AA509=Servizio!$A$24,Servizio!$B$24,IF(OR(AA509=Servizio!$A$26,AA509=Servizio!$A$41,AA509=Servizio!$A$50),Servizio!$B$26,IF(AA509=Servizio!$A$27,Servizio!$B$27,IF(OR(AA509=Servizio!$A$28,AA509=Servizio!$A$42,AA509=Servizio!$A$51),Servizio!$B$28,IF(OR(AA509=Servizio!$A$29,AA509=Servizio!$A$43,AA509=Servizio!$A$52),Servizio!$B$29,IF(AA509=Servizio!$A$30,Servizio!$B$30,IF(AA509=Servizio!$A$31,Servizio!$B$31,IF(OR(AA509=Servizio!$A$32,AA509=Servizio!$A$46,AA509=Servizio!$A$55),Servizio!$B$32,IF(OR(AA509=Servizio!$A$33,AA509=Servizio!$A$44,AA509=Servizio!$A$53),Servizio!$B$33,IF(OR(AA509=Servizio!$A$34,AA509=Servizio!$A$45,AA509=Servizio!$A$54),Servizio!$B$34,IF(AA509=Servizio!$A$35,Servizio!$B$35,IF(AA509=Servizio!$A$36,Servizio!$B$36,IF(AA509=Servizio!$A$37,Servizio!$B$37,IF(AA509=Servizio!$A$57,Servizio!$B$57,IF(AA509=Servizio!$A$58,Servizio!$B$58,""))))))))))))))))))))))))))))))</f>
        <v/>
      </c>
      <c r="AC509" s="102"/>
      <c r="AD509" s="4"/>
      <c r="AE509" s="4"/>
      <c r="AF509" s="99"/>
      <c r="AG509" s="134"/>
      <c r="AH509" s="101"/>
      <c r="AI509" s="102"/>
      <c r="AJ509" s="105"/>
      <c r="AK509" s="106"/>
      <c r="AL509" s="16"/>
      <c r="AM509" s="5"/>
      <c r="AN509" s="68" t="str">
        <f t="shared" si="91"/>
        <v/>
      </c>
      <c r="AO509" s="68" t="str">
        <f t="shared" si="92"/>
        <v/>
      </c>
      <c r="AP509" s="16"/>
      <c r="AQ509" s="70" t="str">
        <f t="shared" si="93"/>
        <v/>
      </c>
      <c r="AR509" s="109"/>
      <c r="AS509" s="105"/>
      <c r="AT509" s="106"/>
      <c r="AU509" s="16"/>
      <c r="AV509" s="106"/>
      <c r="AW509" s="111"/>
      <c r="AX509" s="6"/>
      <c r="AY509" s="16"/>
      <c r="AZ509" s="50"/>
      <c r="BA509" s="70" t="str">
        <f t="shared" si="94"/>
        <v/>
      </c>
      <c r="BB509" s="51"/>
      <c r="BC509" s="16"/>
      <c r="BD509" s="68" t="str">
        <f t="shared" si="95"/>
        <v/>
      </c>
      <c r="BE509" s="16"/>
      <c r="BF509" s="16"/>
      <c r="BG509" s="102"/>
      <c r="BH509" s="4"/>
      <c r="BI509" s="50"/>
      <c r="BJ509" s="70" t="str">
        <f t="shared" si="96"/>
        <v/>
      </c>
    </row>
    <row r="510" spans="19:62" x14ac:dyDescent="0.2">
      <c r="S510" s="140">
        <f t="shared" si="85"/>
        <v>0</v>
      </c>
      <c r="T510" s="139">
        <f t="shared" si="86"/>
        <v>0</v>
      </c>
      <c r="U510" s="132">
        <f t="shared" si="87"/>
        <v>0</v>
      </c>
      <c r="V510" s="132" t="str">
        <f t="shared" si="88"/>
        <v/>
      </c>
      <c r="W510" s="136">
        <f t="shared" si="89"/>
        <v>0</v>
      </c>
      <c r="X510" s="136">
        <f t="shared" si="90"/>
        <v>0</v>
      </c>
      <c r="Y510" s="132" t="str">
        <f>IF(AX510="","",IF(AND(BH510=Avanzamento!AL$2,AQ510&gt;0,BB510&gt;0),SUM(MAX(Y$9:Y509),1),0))</f>
        <v/>
      </c>
      <c r="Z510" s="132" t="str">
        <f>IF(AX510="","",IF(AX510=Avanzamento!AL$2,SUM(MAX(Z$9:Z509),1),0))</f>
        <v/>
      </c>
      <c r="AA510" s="6"/>
      <c r="AB510" s="97" t="str">
        <f>IF(OR(AA510=Servizio!$A$7,AA510=Servizio!$A$11,AA510=Servizio!$A$25,AA510=Servizio!$A$38,AA510=Servizio!$A$47,AA510=Servizio!$A$56),Servizio!$B$7,IF(AA510=Servizio!$A$8,Servizio!$B$8,IF(AA510=Servizio!$A$9,Servizio!$B$9,IF(OR(AA510=Servizio!$A$10,AA510=Servizio!$A$23),Servizio!$B$10,IF(OR(AA510=Servizio!$A$12,AA510=Servizio!$A$39,AA510=Servizio!$A$48),Servizio!$B$12,IF(OR(AA510=Servizio!$A$13,AA510=Servizio!$A$40,AA510=Servizio!$A$49),Servizio!$B$13,IF(AA510=Servizio!$A$14,Servizio!$B$14,IF(AA510=Servizio!$A$15,Servizio!$B$15,IF(AA510=Servizio!$A$16,Servizio!$B$16,IF(AA510=Servizio!$A$17,Servizio!$B$17,IF(AA510=Servizio!$A$18,Servizio!$B$18,IF(AA510=Servizio!$A$19,Servizio!$B$19,IF(AA510=Servizio!$A$20,Servizio!$B$20,IF(AA510=Servizio!$A$21,Servizio!$B$21,IF(AA510=Servizio!$A$22,Servizio!$B$22,IF(AA510=Servizio!$A$24,Servizio!$B$24,IF(OR(AA510=Servizio!$A$26,AA510=Servizio!$A$41,AA510=Servizio!$A$50),Servizio!$B$26,IF(AA510=Servizio!$A$27,Servizio!$B$27,IF(OR(AA510=Servizio!$A$28,AA510=Servizio!$A$42,AA510=Servizio!$A$51),Servizio!$B$28,IF(OR(AA510=Servizio!$A$29,AA510=Servizio!$A$43,AA510=Servizio!$A$52),Servizio!$B$29,IF(AA510=Servizio!$A$30,Servizio!$B$30,IF(AA510=Servizio!$A$31,Servizio!$B$31,IF(OR(AA510=Servizio!$A$32,AA510=Servizio!$A$46,AA510=Servizio!$A$55),Servizio!$B$32,IF(OR(AA510=Servizio!$A$33,AA510=Servizio!$A$44,AA510=Servizio!$A$53),Servizio!$B$33,IF(OR(AA510=Servizio!$A$34,AA510=Servizio!$A$45,AA510=Servizio!$A$54),Servizio!$B$34,IF(AA510=Servizio!$A$35,Servizio!$B$35,IF(AA510=Servizio!$A$36,Servizio!$B$36,IF(AA510=Servizio!$A$37,Servizio!$B$37,IF(AA510=Servizio!$A$57,Servizio!$B$57,IF(AA510=Servizio!$A$58,Servizio!$B$58,""))))))))))))))))))))))))))))))</f>
        <v/>
      </c>
      <c r="AC510" s="102"/>
      <c r="AD510" s="4"/>
      <c r="AE510" s="4"/>
      <c r="AF510" s="99"/>
      <c r="AG510" s="134"/>
      <c r="AH510" s="101"/>
      <c r="AI510" s="102"/>
      <c r="AJ510" s="105"/>
      <c r="AK510" s="106"/>
      <c r="AL510" s="16"/>
      <c r="AM510" s="5"/>
      <c r="AN510" s="68" t="str">
        <f t="shared" si="91"/>
        <v/>
      </c>
      <c r="AO510" s="68" t="str">
        <f t="shared" si="92"/>
        <v/>
      </c>
      <c r="AP510" s="16"/>
      <c r="AQ510" s="70" t="str">
        <f t="shared" si="93"/>
        <v/>
      </c>
      <c r="AR510" s="109"/>
      <c r="AS510" s="105"/>
      <c r="AT510" s="106"/>
      <c r="AU510" s="16"/>
      <c r="AV510" s="106"/>
      <c r="AW510" s="111"/>
      <c r="AX510" s="6"/>
      <c r="AY510" s="16"/>
      <c r="AZ510" s="50"/>
      <c r="BA510" s="70" t="str">
        <f t="shared" si="94"/>
        <v/>
      </c>
      <c r="BB510" s="51"/>
      <c r="BC510" s="16"/>
      <c r="BD510" s="68" t="str">
        <f t="shared" si="95"/>
        <v/>
      </c>
      <c r="BE510" s="16"/>
      <c r="BF510" s="16"/>
      <c r="BG510" s="102"/>
      <c r="BH510" s="4"/>
      <c r="BI510" s="50"/>
      <c r="BJ510" s="70" t="str">
        <f t="shared" si="96"/>
        <v/>
      </c>
    </row>
    <row r="511" spans="19:62" x14ac:dyDescent="0.2">
      <c r="S511" s="140">
        <f t="shared" si="85"/>
        <v>0</v>
      </c>
      <c r="T511" s="139">
        <f t="shared" si="86"/>
        <v>0</v>
      </c>
      <c r="U511" s="132">
        <f t="shared" si="87"/>
        <v>0</v>
      </c>
      <c r="V511" s="132" t="str">
        <f t="shared" si="88"/>
        <v/>
      </c>
      <c r="W511" s="136">
        <f t="shared" si="89"/>
        <v>0</v>
      </c>
      <c r="X511" s="136">
        <f t="shared" si="90"/>
        <v>0</v>
      </c>
      <c r="Y511" s="132" t="str">
        <f>IF(AX511="","",IF(AND(BH511=Avanzamento!AL$2,AQ511&gt;0,BB511&gt;0),SUM(MAX(Y$9:Y510),1),0))</f>
        <v/>
      </c>
      <c r="Z511" s="132" t="str">
        <f>IF(AX511="","",IF(AX511=Avanzamento!AL$2,SUM(MAX(Z$9:Z510),1),0))</f>
        <v/>
      </c>
      <c r="AA511" s="6"/>
      <c r="AB511" s="97" t="str">
        <f>IF(OR(AA511=Servizio!$A$7,AA511=Servizio!$A$11,AA511=Servizio!$A$25,AA511=Servizio!$A$38,AA511=Servizio!$A$47,AA511=Servizio!$A$56),Servizio!$B$7,IF(AA511=Servizio!$A$8,Servizio!$B$8,IF(AA511=Servizio!$A$9,Servizio!$B$9,IF(OR(AA511=Servizio!$A$10,AA511=Servizio!$A$23),Servizio!$B$10,IF(OR(AA511=Servizio!$A$12,AA511=Servizio!$A$39,AA511=Servizio!$A$48),Servizio!$B$12,IF(OR(AA511=Servizio!$A$13,AA511=Servizio!$A$40,AA511=Servizio!$A$49),Servizio!$B$13,IF(AA511=Servizio!$A$14,Servizio!$B$14,IF(AA511=Servizio!$A$15,Servizio!$B$15,IF(AA511=Servizio!$A$16,Servizio!$B$16,IF(AA511=Servizio!$A$17,Servizio!$B$17,IF(AA511=Servizio!$A$18,Servizio!$B$18,IF(AA511=Servizio!$A$19,Servizio!$B$19,IF(AA511=Servizio!$A$20,Servizio!$B$20,IF(AA511=Servizio!$A$21,Servizio!$B$21,IF(AA511=Servizio!$A$22,Servizio!$B$22,IF(AA511=Servizio!$A$24,Servizio!$B$24,IF(OR(AA511=Servizio!$A$26,AA511=Servizio!$A$41,AA511=Servizio!$A$50),Servizio!$B$26,IF(AA511=Servizio!$A$27,Servizio!$B$27,IF(OR(AA511=Servizio!$A$28,AA511=Servizio!$A$42,AA511=Servizio!$A$51),Servizio!$B$28,IF(OR(AA511=Servizio!$A$29,AA511=Servizio!$A$43,AA511=Servizio!$A$52),Servizio!$B$29,IF(AA511=Servizio!$A$30,Servizio!$B$30,IF(AA511=Servizio!$A$31,Servizio!$B$31,IF(OR(AA511=Servizio!$A$32,AA511=Servizio!$A$46,AA511=Servizio!$A$55),Servizio!$B$32,IF(OR(AA511=Servizio!$A$33,AA511=Servizio!$A$44,AA511=Servizio!$A$53),Servizio!$B$33,IF(OR(AA511=Servizio!$A$34,AA511=Servizio!$A$45,AA511=Servizio!$A$54),Servizio!$B$34,IF(AA511=Servizio!$A$35,Servizio!$B$35,IF(AA511=Servizio!$A$36,Servizio!$B$36,IF(AA511=Servizio!$A$37,Servizio!$B$37,IF(AA511=Servizio!$A$57,Servizio!$B$57,IF(AA511=Servizio!$A$58,Servizio!$B$58,""))))))))))))))))))))))))))))))</f>
        <v/>
      </c>
      <c r="AC511" s="102"/>
      <c r="AD511" s="4"/>
      <c r="AE511" s="4"/>
      <c r="AF511" s="99"/>
      <c r="AG511" s="134"/>
      <c r="AH511" s="101"/>
      <c r="AI511" s="102"/>
      <c r="AJ511" s="105"/>
      <c r="AK511" s="106"/>
      <c r="AL511" s="16"/>
      <c r="AM511" s="5"/>
      <c r="AN511" s="68" t="str">
        <f t="shared" si="91"/>
        <v/>
      </c>
      <c r="AO511" s="68" t="str">
        <f t="shared" si="92"/>
        <v/>
      </c>
      <c r="AP511" s="16"/>
      <c r="AQ511" s="70" t="str">
        <f t="shared" si="93"/>
        <v/>
      </c>
      <c r="AR511" s="109"/>
      <c r="AS511" s="105"/>
      <c r="AT511" s="106"/>
      <c r="AU511" s="16"/>
      <c r="AV511" s="106"/>
      <c r="AW511" s="111"/>
      <c r="AX511" s="6"/>
      <c r="AY511" s="16"/>
      <c r="AZ511" s="50"/>
      <c r="BA511" s="70" t="str">
        <f t="shared" si="94"/>
        <v/>
      </c>
      <c r="BB511" s="51"/>
      <c r="BC511" s="16"/>
      <c r="BD511" s="68" t="str">
        <f t="shared" si="95"/>
        <v/>
      </c>
      <c r="BE511" s="16"/>
      <c r="BF511" s="16"/>
      <c r="BG511" s="102"/>
      <c r="BH511" s="4"/>
      <c r="BI511" s="50"/>
      <c r="BJ511" s="70" t="str">
        <f t="shared" si="96"/>
        <v/>
      </c>
    </row>
    <row r="512" spans="19:62" x14ac:dyDescent="0.2">
      <c r="S512" s="140">
        <f t="shared" si="85"/>
        <v>0</v>
      </c>
      <c r="T512" s="139">
        <f t="shared" si="86"/>
        <v>0</v>
      </c>
      <c r="U512" s="132">
        <f t="shared" si="87"/>
        <v>0</v>
      </c>
      <c r="V512" s="132" t="str">
        <f t="shared" si="88"/>
        <v/>
      </c>
      <c r="W512" s="136">
        <f t="shared" si="89"/>
        <v>0</v>
      </c>
      <c r="X512" s="136">
        <f t="shared" si="90"/>
        <v>0</v>
      </c>
      <c r="Y512" s="132" t="str">
        <f>IF(AX512="","",IF(AND(BH512=Avanzamento!AL$2,AQ512&gt;0,BB512&gt;0),SUM(MAX(Y$9:Y511),1),0))</f>
        <v/>
      </c>
      <c r="Z512" s="132" t="str">
        <f>IF(AX512="","",IF(AX512=Avanzamento!AL$2,SUM(MAX(Z$9:Z511),1),0))</f>
        <v/>
      </c>
      <c r="AA512" s="6"/>
      <c r="AB512" s="97" t="str">
        <f>IF(OR(AA512=Servizio!$A$7,AA512=Servizio!$A$11,AA512=Servizio!$A$25,AA512=Servizio!$A$38,AA512=Servizio!$A$47,AA512=Servizio!$A$56),Servizio!$B$7,IF(AA512=Servizio!$A$8,Servizio!$B$8,IF(AA512=Servizio!$A$9,Servizio!$B$9,IF(OR(AA512=Servizio!$A$10,AA512=Servizio!$A$23),Servizio!$B$10,IF(OR(AA512=Servizio!$A$12,AA512=Servizio!$A$39,AA512=Servizio!$A$48),Servizio!$B$12,IF(OR(AA512=Servizio!$A$13,AA512=Servizio!$A$40,AA512=Servizio!$A$49),Servizio!$B$13,IF(AA512=Servizio!$A$14,Servizio!$B$14,IF(AA512=Servizio!$A$15,Servizio!$B$15,IF(AA512=Servizio!$A$16,Servizio!$B$16,IF(AA512=Servizio!$A$17,Servizio!$B$17,IF(AA512=Servizio!$A$18,Servizio!$B$18,IF(AA512=Servizio!$A$19,Servizio!$B$19,IF(AA512=Servizio!$A$20,Servizio!$B$20,IF(AA512=Servizio!$A$21,Servizio!$B$21,IF(AA512=Servizio!$A$22,Servizio!$B$22,IF(AA512=Servizio!$A$24,Servizio!$B$24,IF(OR(AA512=Servizio!$A$26,AA512=Servizio!$A$41,AA512=Servizio!$A$50),Servizio!$B$26,IF(AA512=Servizio!$A$27,Servizio!$B$27,IF(OR(AA512=Servizio!$A$28,AA512=Servizio!$A$42,AA512=Servizio!$A$51),Servizio!$B$28,IF(OR(AA512=Servizio!$A$29,AA512=Servizio!$A$43,AA512=Servizio!$A$52),Servizio!$B$29,IF(AA512=Servizio!$A$30,Servizio!$B$30,IF(AA512=Servizio!$A$31,Servizio!$B$31,IF(OR(AA512=Servizio!$A$32,AA512=Servizio!$A$46,AA512=Servizio!$A$55),Servizio!$B$32,IF(OR(AA512=Servizio!$A$33,AA512=Servizio!$A$44,AA512=Servizio!$A$53),Servizio!$B$33,IF(OR(AA512=Servizio!$A$34,AA512=Servizio!$A$45,AA512=Servizio!$A$54),Servizio!$B$34,IF(AA512=Servizio!$A$35,Servizio!$B$35,IF(AA512=Servizio!$A$36,Servizio!$B$36,IF(AA512=Servizio!$A$37,Servizio!$B$37,IF(AA512=Servizio!$A$57,Servizio!$B$57,IF(AA512=Servizio!$A$58,Servizio!$B$58,""))))))))))))))))))))))))))))))</f>
        <v/>
      </c>
      <c r="AC512" s="102"/>
      <c r="AD512" s="4"/>
      <c r="AE512" s="4"/>
      <c r="AF512" s="99"/>
      <c r="AG512" s="134"/>
      <c r="AH512" s="101"/>
      <c r="AI512" s="102"/>
      <c r="AJ512" s="105"/>
      <c r="AK512" s="106"/>
      <c r="AL512" s="16"/>
      <c r="AM512" s="5"/>
      <c r="AN512" s="68" t="str">
        <f t="shared" si="91"/>
        <v/>
      </c>
      <c r="AO512" s="68" t="str">
        <f t="shared" si="92"/>
        <v/>
      </c>
      <c r="AP512" s="16"/>
      <c r="AQ512" s="70" t="str">
        <f t="shared" si="93"/>
        <v/>
      </c>
      <c r="AR512" s="109"/>
      <c r="AS512" s="105"/>
      <c r="AT512" s="106"/>
      <c r="AU512" s="16"/>
      <c r="AV512" s="106"/>
      <c r="AW512" s="111"/>
      <c r="AX512" s="6"/>
      <c r="AY512" s="16"/>
      <c r="AZ512" s="50"/>
      <c r="BA512" s="70" t="str">
        <f t="shared" si="94"/>
        <v/>
      </c>
      <c r="BB512" s="51"/>
      <c r="BC512" s="16"/>
      <c r="BD512" s="68" t="str">
        <f t="shared" si="95"/>
        <v/>
      </c>
      <c r="BE512" s="16"/>
      <c r="BF512" s="16"/>
      <c r="BG512" s="102"/>
      <c r="BH512" s="4"/>
      <c r="BI512" s="50"/>
      <c r="BJ512" s="70" t="str">
        <f t="shared" si="96"/>
        <v/>
      </c>
    </row>
    <row r="513" spans="19:62" x14ac:dyDescent="0.2">
      <c r="S513" s="140">
        <f t="shared" si="85"/>
        <v>0</v>
      </c>
      <c r="T513" s="139">
        <f t="shared" si="86"/>
        <v>0</v>
      </c>
      <c r="U513" s="132">
        <f t="shared" si="87"/>
        <v>0</v>
      </c>
      <c r="V513" s="132" t="str">
        <f t="shared" si="88"/>
        <v/>
      </c>
      <c r="W513" s="136">
        <f t="shared" si="89"/>
        <v>0</v>
      </c>
      <c r="X513" s="136">
        <f t="shared" si="90"/>
        <v>0</v>
      </c>
      <c r="Y513" s="132" t="str">
        <f>IF(AX513="","",IF(AND(BH513=Avanzamento!AL$2,AQ513&gt;0,BB513&gt;0),SUM(MAX(Y$9:Y512),1),0))</f>
        <v/>
      </c>
      <c r="Z513" s="132" t="str">
        <f>IF(AX513="","",IF(AX513=Avanzamento!AL$2,SUM(MAX(Z$9:Z512),1),0))</f>
        <v/>
      </c>
      <c r="AA513" s="6"/>
      <c r="AB513" s="97" t="str">
        <f>IF(OR(AA513=Servizio!$A$7,AA513=Servizio!$A$11,AA513=Servizio!$A$25,AA513=Servizio!$A$38,AA513=Servizio!$A$47,AA513=Servizio!$A$56),Servizio!$B$7,IF(AA513=Servizio!$A$8,Servizio!$B$8,IF(AA513=Servizio!$A$9,Servizio!$B$9,IF(OR(AA513=Servizio!$A$10,AA513=Servizio!$A$23),Servizio!$B$10,IF(OR(AA513=Servizio!$A$12,AA513=Servizio!$A$39,AA513=Servizio!$A$48),Servizio!$B$12,IF(OR(AA513=Servizio!$A$13,AA513=Servizio!$A$40,AA513=Servizio!$A$49),Servizio!$B$13,IF(AA513=Servizio!$A$14,Servizio!$B$14,IF(AA513=Servizio!$A$15,Servizio!$B$15,IF(AA513=Servizio!$A$16,Servizio!$B$16,IF(AA513=Servizio!$A$17,Servizio!$B$17,IF(AA513=Servizio!$A$18,Servizio!$B$18,IF(AA513=Servizio!$A$19,Servizio!$B$19,IF(AA513=Servizio!$A$20,Servizio!$B$20,IF(AA513=Servizio!$A$21,Servizio!$B$21,IF(AA513=Servizio!$A$22,Servizio!$B$22,IF(AA513=Servizio!$A$24,Servizio!$B$24,IF(OR(AA513=Servizio!$A$26,AA513=Servizio!$A$41,AA513=Servizio!$A$50),Servizio!$B$26,IF(AA513=Servizio!$A$27,Servizio!$B$27,IF(OR(AA513=Servizio!$A$28,AA513=Servizio!$A$42,AA513=Servizio!$A$51),Servizio!$B$28,IF(OR(AA513=Servizio!$A$29,AA513=Servizio!$A$43,AA513=Servizio!$A$52),Servizio!$B$29,IF(AA513=Servizio!$A$30,Servizio!$B$30,IF(AA513=Servizio!$A$31,Servizio!$B$31,IF(OR(AA513=Servizio!$A$32,AA513=Servizio!$A$46,AA513=Servizio!$A$55),Servizio!$B$32,IF(OR(AA513=Servizio!$A$33,AA513=Servizio!$A$44,AA513=Servizio!$A$53),Servizio!$B$33,IF(OR(AA513=Servizio!$A$34,AA513=Servizio!$A$45,AA513=Servizio!$A$54),Servizio!$B$34,IF(AA513=Servizio!$A$35,Servizio!$B$35,IF(AA513=Servizio!$A$36,Servizio!$B$36,IF(AA513=Servizio!$A$37,Servizio!$B$37,IF(AA513=Servizio!$A$57,Servizio!$B$57,IF(AA513=Servizio!$A$58,Servizio!$B$58,""))))))))))))))))))))))))))))))</f>
        <v/>
      </c>
      <c r="AC513" s="102"/>
      <c r="AD513" s="4"/>
      <c r="AE513" s="4"/>
      <c r="AF513" s="99"/>
      <c r="AG513" s="134"/>
      <c r="AH513" s="101"/>
      <c r="AI513" s="102"/>
      <c r="AJ513" s="105"/>
      <c r="AK513" s="106"/>
      <c r="AL513" s="16"/>
      <c r="AM513" s="5"/>
      <c r="AN513" s="68" t="str">
        <f t="shared" si="91"/>
        <v/>
      </c>
      <c r="AO513" s="68" t="str">
        <f t="shared" si="92"/>
        <v/>
      </c>
      <c r="AP513" s="16"/>
      <c r="AQ513" s="70" t="str">
        <f t="shared" si="93"/>
        <v/>
      </c>
      <c r="AR513" s="109"/>
      <c r="AS513" s="105"/>
      <c r="AT513" s="106"/>
      <c r="AU513" s="16"/>
      <c r="AV513" s="106"/>
      <c r="AW513" s="111"/>
      <c r="AX513" s="6"/>
      <c r="AY513" s="16"/>
      <c r="AZ513" s="50"/>
      <c r="BA513" s="70" t="str">
        <f t="shared" si="94"/>
        <v/>
      </c>
      <c r="BB513" s="51"/>
      <c r="BC513" s="16"/>
      <c r="BD513" s="68" t="str">
        <f t="shared" si="95"/>
        <v/>
      </c>
      <c r="BE513" s="16"/>
      <c r="BF513" s="16"/>
      <c r="BG513" s="102"/>
      <c r="BH513" s="4"/>
      <c r="BI513" s="50"/>
      <c r="BJ513" s="70" t="str">
        <f t="shared" si="96"/>
        <v/>
      </c>
    </row>
    <row r="514" spans="19:62" x14ac:dyDescent="0.2">
      <c r="S514" s="140">
        <f t="shared" si="85"/>
        <v>0</v>
      </c>
      <c r="T514" s="139">
        <f t="shared" si="86"/>
        <v>0</v>
      </c>
      <c r="U514" s="132">
        <f t="shared" si="87"/>
        <v>0</v>
      </c>
      <c r="V514" s="132" t="str">
        <f t="shared" si="88"/>
        <v/>
      </c>
      <c r="W514" s="136">
        <f t="shared" si="89"/>
        <v>0</v>
      </c>
      <c r="X514" s="136">
        <f t="shared" si="90"/>
        <v>0</v>
      </c>
      <c r="Y514" s="132" t="str">
        <f>IF(AX514="","",IF(AND(BH514=Avanzamento!AL$2,AQ514&gt;0,BB514&gt;0),SUM(MAX(Y$9:Y513),1),0))</f>
        <v/>
      </c>
      <c r="Z514" s="132" t="str">
        <f>IF(AX514="","",IF(AX514=Avanzamento!AL$2,SUM(MAX(Z$9:Z513),1),0))</f>
        <v/>
      </c>
      <c r="AA514" s="6"/>
      <c r="AB514" s="97" t="str">
        <f>IF(OR(AA514=Servizio!$A$7,AA514=Servizio!$A$11,AA514=Servizio!$A$25,AA514=Servizio!$A$38,AA514=Servizio!$A$47,AA514=Servizio!$A$56),Servizio!$B$7,IF(AA514=Servizio!$A$8,Servizio!$B$8,IF(AA514=Servizio!$A$9,Servizio!$B$9,IF(OR(AA514=Servizio!$A$10,AA514=Servizio!$A$23),Servizio!$B$10,IF(OR(AA514=Servizio!$A$12,AA514=Servizio!$A$39,AA514=Servizio!$A$48),Servizio!$B$12,IF(OR(AA514=Servizio!$A$13,AA514=Servizio!$A$40,AA514=Servizio!$A$49),Servizio!$B$13,IF(AA514=Servizio!$A$14,Servizio!$B$14,IF(AA514=Servizio!$A$15,Servizio!$B$15,IF(AA514=Servizio!$A$16,Servizio!$B$16,IF(AA514=Servizio!$A$17,Servizio!$B$17,IF(AA514=Servizio!$A$18,Servizio!$B$18,IF(AA514=Servizio!$A$19,Servizio!$B$19,IF(AA514=Servizio!$A$20,Servizio!$B$20,IF(AA514=Servizio!$A$21,Servizio!$B$21,IF(AA514=Servizio!$A$22,Servizio!$B$22,IF(AA514=Servizio!$A$24,Servizio!$B$24,IF(OR(AA514=Servizio!$A$26,AA514=Servizio!$A$41,AA514=Servizio!$A$50),Servizio!$B$26,IF(AA514=Servizio!$A$27,Servizio!$B$27,IF(OR(AA514=Servizio!$A$28,AA514=Servizio!$A$42,AA514=Servizio!$A$51),Servizio!$B$28,IF(OR(AA514=Servizio!$A$29,AA514=Servizio!$A$43,AA514=Servizio!$A$52),Servizio!$B$29,IF(AA514=Servizio!$A$30,Servizio!$B$30,IF(AA514=Servizio!$A$31,Servizio!$B$31,IF(OR(AA514=Servizio!$A$32,AA514=Servizio!$A$46,AA514=Servizio!$A$55),Servizio!$B$32,IF(OR(AA514=Servizio!$A$33,AA514=Servizio!$A$44,AA514=Servizio!$A$53),Servizio!$B$33,IF(OR(AA514=Servizio!$A$34,AA514=Servizio!$A$45,AA514=Servizio!$A$54),Servizio!$B$34,IF(AA514=Servizio!$A$35,Servizio!$B$35,IF(AA514=Servizio!$A$36,Servizio!$B$36,IF(AA514=Servizio!$A$37,Servizio!$B$37,IF(AA514=Servizio!$A$57,Servizio!$B$57,IF(AA514=Servizio!$A$58,Servizio!$B$58,""))))))))))))))))))))))))))))))</f>
        <v/>
      </c>
      <c r="AC514" s="102"/>
      <c r="AD514" s="4"/>
      <c r="AE514" s="4"/>
      <c r="AF514" s="99"/>
      <c r="AG514" s="134"/>
      <c r="AH514" s="101"/>
      <c r="AI514" s="102"/>
      <c r="AJ514" s="105"/>
      <c r="AK514" s="106"/>
      <c r="AL514" s="16"/>
      <c r="AM514" s="5"/>
      <c r="AN514" s="68" t="str">
        <f t="shared" si="91"/>
        <v/>
      </c>
      <c r="AO514" s="68" t="str">
        <f t="shared" si="92"/>
        <v/>
      </c>
      <c r="AP514" s="16"/>
      <c r="AQ514" s="70" t="str">
        <f t="shared" si="93"/>
        <v/>
      </c>
      <c r="AR514" s="109"/>
      <c r="AS514" s="105"/>
      <c r="AT514" s="106"/>
      <c r="AU514" s="16"/>
      <c r="AV514" s="106"/>
      <c r="AW514" s="111"/>
      <c r="AX514" s="6"/>
      <c r="AY514" s="16"/>
      <c r="AZ514" s="50"/>
      <c r="BA514" s="70" t="str">
        <f t="shared" si="94"/>
        <v/>
      </c>
      <c r="BB514" s="51"/>
      <c r="BC514" s="16"/>
      <c r="BD514" s="68" t="str">
        <f t="shared" si="95"/>
        <v/>
      </c>
      <c r="BE514" s="16"/>
      <c r="BF514" s="16"/>
      <c r="BG514" s="102"/>
      <c r="BH514" s="4"/>
      <c r="BI514" s="50"/>
      <c r="BJ514" s="70" t="str">
        <f t="shared" si="96"/>
        <v/>
      </c>
    </row>
    <row r="515" spans="19:62" x14ac:dyDescent="0.2">
      <c r="S515" s="140">
        <f t="shared" si="85"/>
        <v>0</v>
      </c>
      <c r="T515" s="139">
        <f t="shared" si="86"/>
        <v>0</v>
      </c>
      <c r="U515" s="132">
        <f t="shared" si="87"/>
        <v>0</v>
      </c>
      <c r="V515" s="132" t="str">
        <f t="shared" si="88"/>
        <v/>
      </c>
      <c r="W515" s="136">
        <f t="shared" si="89"/>
        <v>0</v>
      </c>
      <c r="X515" s="136">
        <f t="shared" si="90"/>
        <v>0</v>
      </c>
      <c r="Y515" s="132" t="str">
        <f>IF(AX515="","",IF(AND(BH515=Avanzamento!AL$2,AQ515&gt;0,BB515&gt;0),SUM(MAX(Y$9:Y514),1),0))</f>
        <v/>
      </c>
      <c r="Z515" s="132" t="str">
        <f>IF(AX515="","",IF(AX515=Avanzamento!AL$2,SUM(MAX(Z$9:Z514),1),0))</f>
        <v/>
      </c>
      <c r="AA515" s="6"/>
      <c r="AB515" s="97" t="str">
        <f>IF(OR(AA515=Servizio!$A$7,AA515=Servizio!$A$11,AA515=Servizio!$A$25,AA515=Servizio!$A$38,AA515=Servizio!$A$47,AA515=Servizio!$A$56),Servizio!$B$7,IF(AA515=Servizio!$A$8,Servizio!$B$8,IF(AA515=Servizio!$A$9,Servizio!$B$9,IF(OR(AA515=Servizio!$A$10,AA515=Servizio!$A$23),Servizio!$B$10,IF(OR(AA515=Servizio!$A$12,AA515=Servizio!$A$39,AA515=Servizio!$A$48),Servizio!$B$12,IF(OR(AA515=Servizio!$A$13,AA515=Servizio!$A$40,AA515=Servizio!$A$49),Servizio!$B$13,IF(AA515=Servizio!$A$14,Servizio!$B$14,IF(AA515=Servizio!$A$15,Servizio!$B$15,IF(AA515=Servizio!$A$16,Servizio!$B$16,IF(AA515=Servizio!$A$17,Servizio!$B$17,IF(AA515=Servizio!$A$18,Servizio!$B$18,IF(AA515=Servizio!$A$19,Servizio!$B$19,IF(AA515=Servizio!$A$20,Servizio!$B$20,IF(AA515=Servizio!$A$21,Servizio!$B$21,IF(AA515=Servizio!$A$22,Servizio!$B$22,IF(AA515=Servizio!$A$24,Servizio!$B$24,IF(OR(AA515=Servizio!$A$26,AA515=Servizio!$A$41,AA515=Servizio!$A$50),Servizio!$B$26,IF(AA515=Servizio!$A$27,Servizio!$B$27,IF(OR(AA515=Servizio!$A$28,AA515=Servizio!$A$42,AA515=Servizio!$A$51),Servizio!$B$28,IF(OR(AA515=Servizio!$A$29,AA515=Servizio!$A$43,AA515=Servizio!$A$52),Servizio!$B$29,IF(AA515=Servizio!$A$30,Servizio!$B$30,IF(AA515=Servizio!$A$31,Servizio!$B$31,IF(OR(AA515=Servizio!$A$32,AA515=Servizio!$A$46,AA515=Servizio!$A$55),Servizio!$B$32,IF(OR(AA515=Servizio!$A$33,AA515=Servizio!$A$44,AA515=Servizio!$A$53),Servizio!$B$33,IF(OR(AA515=Servizio!$A$34,AA515=Servizio!$A$45,AA515=Servizio!$A$54),Servizio!$B$34,IF(AA515=Servizio!$A$35,Servizio!$B$35,IF(AA515=Servizio!$A$36,Servizio!$B$36,IF(AA515=Servizio!$A$37,Servizio!$B$37,IF(AA515=Servizio!$A$57,Servizio!$B$57,IF(AA515=Servizio!$A$58,Servizio!$B$58,""))))))))))))))))))))))))))))))</f>
        <v/>
      </c>
      <c r="AC515" s="102"/>
      <c r="AD515" s="4"/>
      <c r="AE515" s="4"/>
      <c r="AF515" s="99"/>
      <c r="AG515" s="134"/>
      <c r="AH515" s="101"/>
      <c r="AI515" s="102"/>
      <c r="AJ515" s="105"/>
      <c r="AK515" s="106"/>
      <c r="AL515" s="16"/>
      <c r="AM515" s="5"/>
      <c r="AN515" s="68" t="str">
        <f t="shared" si="91"/>
        <v/>
      </c>
      <c r="AO515" s="68" t="str">
        <f t="shared" si="92"/>
        <v/>
      </c>
      <c r="AP515" s="16"/>
      <c r="AQ515" s="70" t="str">
        <f t="shared" si="93"/>
        <v/>
      </c>
      <c r="AR515" s="109"/>
      <c r="AS515" s="105"/>
      <c r="AT515" s="106"/>
      <c r="AU515" s="16"/>
      <c r="AV515" s="106"/>
      <c r="AW515" s="111"/>
      <c r="AX515" s="6"/>
      <c r="AY515" s="16"/>
      <c r="AZ515" s="50"/>
      <c r="BA515" s="70" t="str">
        <f t="shared" si="94"/>
        <v/>
      </c>
      <c r="BB515" s="51"/>
      <c r="BC515" s="16"/>
      <c r="BD515" s="68" t="str">
        <f t="shared" si="95"/>
        <v/>
      </c>
      <c r="BE515" s="16"/>
      <c r="BF515" s="16"/>
      <c r="BG515" s="102"/>
      <c r="BH515" s="4"/>
      <c r="BI515" s="50"/>
      <c r="BJ515" s="70" t="str">
        <f t="shared" si="96"/>
        <v/>
      </c>
    </row>
    <row r="516" spans="19:62" x14ac:dyDescent="0.2">
      <c r="S516" s="140">
        <f t="shared" si="85"/>
        <v>0</v>
      </c>
      <c r="T516" s="139">
        <f t="shared" si="86"/>
        <v>0</v>
      </c>
      <c r="U516" s="132">
        <f t="shared" si="87"/>
        <v>0</v>
      </c>
      <c r="V516" s="132" t="str">
        <f t="shared" si="88"/>
        <v/>
      </c>
      <c r="W516" s="136">
        <f t="shared" si="89"/>
        <v>0</v>
      </c>
      <c r="X516" s="136">
        <f t="shared" si="90"/>
        <v>0</v>
      </c>
      <c r="Y516" s="132" t="str">
        <f>IF(AX516="","",IF(AND(BH516=Avanzamento!AL$2,AQ516&gt;0,BB516&gt;0),SUM(MAX(Y$9:Y515),1),0))</f>
        <v/>
      </c>
      <c r="Z516" s="132" t="str">
        <f>IF(AX516="","",IF(AX516=Avanzamento!AL$2,SUM(MAX(Z$9:Z515),1),0))</f>
        <v/>
      </c>
      <c r="AA516" s="6"/>
      <c r="AB516" s="97" t="str">
        <f>IF(OR(AA516=Servizio!$A$7,AA516=Servizio!$A$11,AA516=Servizio!$A$25,AA516=Servizio!$A$38,AA516=Servizio!$A$47,AA516=Servizio!$A$56),Servizio!$B$7,IF(AA516=Servizio!$A$8,Servizio!$B$8,IF(AA516=Servizio!$A$9,Servizio!$B$9,IF(OR(AA516=Servizio!$A$10,AA516=Servizio!$A$23),Servizio!$B$10,IF(OR(AA516=Servizio!$A$12,AA516=Servizio!$A$39,AA516=Servizio!$A$48),Servizio!$B$12,IF(OR(AA516=Servizio!$A$13,AA516=Servizio!$A$40,AA516=Servizio!$A$49),Servizio!$B$13,IF(AA516=Servizio!$A$14,Servizio!$B$14,IF(AA516=Servizio!$A$15,Servizio!$B$15,IF(AA516=Servizio!$A$16,Servizio!$B$16,IF(AA516=Servizio!$A$17,Servizio!$B$17,IF(AA516=Servizio!$A$18,Servizio!$B$18,IF(AA516=Servizio!$A$19,Servizio!$B$19,IF(AA516=Servizio!$A$20,Servizio!$B$20,IF(AA516=Servizio!$A$21,Servizio!$B$21,IF(AA516=Servizio!$A$22,Servizio!$B$22,IF(AA516=Servizio!$A$24,Servizio!$B$24,IF(OR(AA516=Servizio!$A$26,AA516=Servizio!$A$41,AA516=Servizio!$A$50),Servizio!$B$26,IF(AA516=Servizio!$A$27,Servizio!$B$27,IF(OR(AA516=Servizio!$A$28,AA516=Servizio!$A$42,AA516=Servizio!$A$51),Servizio!$B$28,IF(OR(AA516=Servizio!$A$29,AA516=Servizio!$A$43,AA516=Servizio!$A$52),Servizio!$B$29,IF(AA516=Servizio!$A$30,Servizio!$B$30,IF(AA516=Servizio!$A$31,Servizio!$B$31,IF(OR(AA516=Servizio!$A$32,AA516=Servizio!$A$46,AA516=Servizio!$A$55),Servizio!$B$32,IF(OR(AA516=Servizio!$A$33,AA516=Servizio!$A$44,AA516=Servizio!$A$53),Servizio!$B$33,IF(OR(AA516=Servizio!$A$34,AA516=Servizio!$A$45,AA516=Servizio!$A$54),Servizio!$B$34,IF(AA516=Servizio!$A$35,Servizio!$B$35,IF(AA516=Servizio!$A$36,Servizio!$B$36,IF(AA516=Servizio!$A$37,Servizio!$B$37,IF(AA516=Servizio!$A$57,Servizio!$B$57,IF(AA516=Servizio!$A$58,Servizio!$B$58,""))))))))))))))))))))))))))))))</f>
        <v/>
      </c>
      <c r="AC516" s="102"/>
      <c r="AD516" s="4"/>
      <c r="AE516" s="4"/>
      <c r="AF516" s="99"/>
      <c r="AG516" s="134"/>
      <c r="AH516" s="101"/>
      <c r="AI516" s="102"/>
      <c r="AJ516" s="105"/>
      <c r="AK516" s="106"/>
      <c r="AL516" s="16"/>
      <c r="AM516" s="5"/>
      <c r="AN516" s="68" t="str">
        <f t="shared" si="91"/>
        <v/>
      </c>
      <c r="AO516" s="68" t="str">
        <f t="shared" si="92"/>
        <v/>
      </c>
      <c r="AP516" s="16"/>
      <c r="AQ516" s="70" t="str">
        <f t="shared" si="93"/>
        <v/>
      </c>
      <c r="AR516" s="109"/>
      <c r="AS516" s="105"/>
      <c r="AT516" s="106"/>
      <c r="AU516" s="16"/>
      <c r="AV516" s="106"/>
      <c r="AW516" s="111"/>
      <c r="AX516" s="6"/>
      <c r="AY516" s="16"/>
      <c r="AZ516" s="50"/>
      <c r="BA516" s="70" t="str">
        <f t="shared" si="94"/>
        <v/>
      </c>
      <c r="BB516" s="51"/>
      <c r="BC516" s="16"/>
      <c r="BD516" s="68" t="str">
        <f t="shared" si="95"/>
        <v/>
      </c>
      <c r="BE516" s="16"/>
      <c r="BF516" s="16"/>
      <c r="BG516" s="102"/>
      <c r="BH516" s="4"/>
      <c r="BI516" s="50"/>
      <c r="BJ516" s="70" t="str">
        <f t="shared" si="96"/>
        <v/>
      </c>
    </row>
    <row r="517" spans="19:62" x14ac:dyDescent="0.2">
      <c r="S517" s="140">
        <f t="shared" si="85"/>
        <v>0</v>
      </c>
      <c r="T517" s="139">
        <f t="shared" si="86"/>
        <v>0</v>
      </c>
      <c r="U517" s="132">
        <f t="shared" si="87"/>
        <v>0</v>
      </c>
      <c r="V517" s="132" t="str">
        <f t="shared" si="88"/>
        <v/>
      </c>
      <c r="W517" s="136">
        <f t="shared" si="89"/>
        <v>0</v>
      </c>
      <c r="X517" s="136">
        <f t="shared" si="90"/>
        <v>0</v>
      </c>
      <c r="Y517" s="132" t="str">
        <f>IF(AX517="","",IF(AND(BH517=Avanzamento!AL$2,AQ517&gt;0,BB517&gt;0),SUM(MAX(Y$9:Y516),1),0))</f>
        <v/>
      </c>
      <c r="Z517" s="132" t="str">
        <f>IF(AX517="","",IF(AX517=Avanzamento!AL$2,SUM(MAX(Z$9:Z516),1),0))</f>
        <v/>
      </c>
      <c r="AA517" s="6"/>
      <c r="AB517" s="97" t="str">
        <f>IF(OR(AA517=Servizio!$A$7,AA517=Servizio!$A$11,AA517=Servizio!$A$25,AA517=Servizio!$A$38,AA517=Servizio!$A$47,AA517=Servizio!$A$56),Servizio!$B$7,IF(AA517=Servizio!$A$8,Servizio!$B$8,IF(AA517=Servizio!$A$9,Servizio!$B$9,IF(OR(AA517=Servizio!$A$10,AA517=Servizio!$A$23),Servizio!$B$10,IF(OR(AA517=Servizio!$A$12,AA517=Servizio!$A$39,AA517=Servizio!$A$48),Servizio!$B$12,IF(OR(AA517=Servizio!$A$13,AA517=Servizio!$A$40,AA517=Servizio!$A$49),Servizio!$B$13,IF(AA517=Servizio!$A$14,Servizio!$B$14,IF(AA517=Servizio!$A$15,Servizio!$B$15,IF(AA517=Servizio!$A$16,Servizio!$B$16,IF(AA517=Servizio!$A$17,Servizio!$B$17,IF(AA517=Servizio!$A$18,Servizio!$B$18,IF(AA517=Servizio!$A$19,Servizio!$B$19,IF(AA517=Servizio!$A$20,Servizio!$B$20,IF(AA517=Servizio!$A$21,Servizio!$B$21,IF(AA517=Servizio!$A$22,Servizio!$B$22,IF(AA517=Servizio!$A$24,Servizio!$B$24,IF(OR(AA517=Servizio!$A$26,AA517=Servizio!$A$41,AA517=Servizio!$A$50),Servizio!$B$26,IF(AA517=Servizio!$A$27,Servizio!$B$27,IF(OR(AA517=Servizio!$A$28,AA517=Servizio!$A$42,AA517=Servizio!$A$51),Servizio!$B$28,IF(OR(AA517=Servizio!$A$29,AA517=Servizio!$A$43,AA517=Servizio!$A$52),Servizio!$B$29,IF(AA517=Servizio!$A$30,Servizio!$B$30,IF(AA517=Servizio!$A$31,Servizio!$B$31,IF(OR(AA517=Servizio!$A$32,AA517=Servizio!$A$46,AA517=Servizio!$A$55),Servizio!$B$32,IF(OR(AA517=Servizio!$A$33,AA517=Servizio!$A$44,AA517=Servizio!$A$53),Servizio!$B$33,IF(OR(AA517=Servizio!$A$34,AA517=Servizio!$A$45,AA517=Servizio!$A$54),Servizio!$B$34,IF(AA517=Servizio!$A$35,Servizio!$B$35,IF(AA517=Servizio!$A$36,Servizio!$B$36,IF(AA517=Servizio!$A$37,Servizio!$B$37,IF(AA517=Servizio!$A$57,Servizio!$B$57,IF(AA517=Servizio!$A$58,Servizio!$B$58,""))))))))))))))))))))))))))))))</f>
        <v/>
      </c>
      <c r="AC517" s="102"/>
      <c r="AD517" s="4"/>
      <c r="AE517" s="4"/>
      <c r="AF517" s="99"/>
      <c r="AG517" s="134"/>
      <c r="AH517" s="101"/>
      <c r="AI517" s="102"/>
      <c r="AJ517" s="105"/>
      <c r="AK517" s="106"/>
      <c r="AL517" s="16"/>
      <c r="AM517" s="5"/>
      <c r="AN517" s="68" t="str">
        <f t="shared" si="91"/>
        <v/>
      </c>
      <c r="AO517" s="68" t="str">
        <f t="shared" si="92"/>
        <v/>
      </c>
      <c r="AP517" s="16"/>
      <c r="AQ517" s="70" t="str">
        <f t="shared" si="93"/>
        <v/>
      </c>
      <c r="AR517" s="109"/>
      <c r="AS517" s="105"/>
      <c r="AT517" s="106"/>
      <c r="AU517" s="16"/>
      <c r="AV517" s="106"/>
      <c r="AW517" s="111"/>
      <c r="AX517" s="6"/>
      <c r="AY517" s="16"/>
      <c r="AZ517" s="50"/>
      <c r="BA517" s="70" t="str">
        <f t="shared" si="94"/>
        <v/>
      </c>
      <c r="BB517" s="51"/>
      <c r="BC517" s="16"/>
      <c r="BD517" s="68" t="str">
        <f t="shared" si="95"/>
        <v/>
      </c>
      <c r="BE517" s="16"/>
      <c r="BF517" s="16"/>
      <c r="BG517" s="102"/>
      <c r="BH517" s="4"/>
      <c r="BI517" s="50"/>
      <c r="BJ517" s="70" t="str">
        <f t="shared" si="96"/>
        <v/>
      </c>
    </row>
    <row r="518" spans="19:62" x14ac:dyDescent="0.2">
      <c r="S518" s="140">
        <f t="shared" si="85"/>
        <v>0</v>
      </c>
      <c r="T518" s="139">
        <f t="shared" si="86"/>
        <v>0</v>
      </c>
      <c r="U518" s="132">
        <f t="shared" si="87"/>
        <v>0</v>
      </c>
      <c r="V518" s="132" t="str">
        <f t="shared" si="88"/>
        <v/>
      </c>
      <c r="W518" s="136">
        <f t="shared" si="89"/>
        <v>0</v>
      </c>
      <c r="X518" s="136">
        <f t="shared" si="90"/>
        <v>0</v>
      </c>
      <c r="Y518" s="132" t="str">
        <f>IF(AX518="","",IF(AND(BH518=Avanzamento!AL$2,AQ518&gt;0,BB518&gt;0),SUM(MAX(Y$9:Y517),1),0))</f>
        <v/>
      </c>
      <c r="Z518" s="132" t="str">
        <f>IF(AX518="","",IF(AX518=Avanzamento!AL$2,SUM(MAX(Z$9:Z517),1),0))</f>
        <v/>
      </c>
      <c r="AA518" s="6"/>
      <c r="AB518" s="97" t="str">
        <f>IF(OR(AA518=Servizio!$A$7,AA518=Servizio!$A$11,AA518=Servizio!$A$25,AA518=Servizio!$A$38,AA518=Servizio!$A$47,AA518=Servizio!$A$56),Servizio!$B$7,IF(AA518=Servizio!$A$8,Servizio!$B$8,IF(AA518=Servizio!$A$9,Servizio!$B$9,IF(OR(AA518=Servizio!$A$10,AA518=Servizio!$A$23),Servizio!$B$10,IF(OR(AA518=Servizio!$A$12,AA518=Servizio!$A$39,AA518=Servizio!$A$48),Servizio!$B$12,IF(OR(AA518=Servizio!$A$13,AA518=Servizio!$A$40,AA518=Servizio!$A$49),Servizio!$B$13,IF(AA518=Servizio!$A$14,Servizio!$B$14,IF(AA518=Servizio!$A$15,Servizio!$B$15,IF(AA518=Servizio!$A$16,Servizio!$B$16,IF(AA518=Servizio!$A$17,Servizio!$B$17,IF(AA518=Servizio!$A$18,Servizio!$B$18,IF(AA518=Servizio!$A$19,Servizio!$B$19,IF(AA518=Servizio!$A$20,Servizio!$B$20,IF(AA518=Servizio!$A$21,Servizio!$B$21,IF(AA518=Servizio!$A$22,Servizio!$B$22,IF(AA518=Servizio!$A$24,Servizio!$B$24,IF(OR(AA518=Servizio!$A$26,AA518=Servizio!$A$41,AA518=Servizio!$A$50),Servizio!$B$26,IF(AA518=Servizio!$A$27,Servizio!$B$27,IF(OR(AA518=Servizio!$A$28,AA518=Servizio!$A$42,AA518=Servizio!$A$51),Servizio!$B$28,IF(OR(AA518=Servizio!$A$29,AA518=Servizio!$A$43,AA518=Servizio!$A$52),Servizio!$B$29,IF(AA518=Servizio!$A$30,Servizio!$B$30,IF(AA518=Servizio!$A$31,Servizio!$B$31,IF(OR(AA518=Servizio!$A$32,AA518=Servizio!$A$46,AA518=Servizio!$A$55),Servizio!$B$32,IF(OR(AA518=Servizio!$A$33,AA518=Servizio!$A$44,AA518=Servizio!$A$53),Servizio!$B$33,IF(OR(AA518=Servizio!$A$34,AA518=Servizio!$A$45,AA518=Servizio!$A$54),Servizio!$B$34,IF(AA518=Servizio!$A$35,Servizio!$B$35,IF(AA518=Servizio!$A$36,Servizio!$B$36,IF(AA518=Servizio!$A$37,Servizio!$B$37,IF(AA518=Servizio!$A$57,Servizio!$B$57,IF(AA518=Servizio!$A$58,Servizio!$B$58,""))))))))))))))))))))))))))))))</f>
        <v/>
      </c>
      <c r="AC518" s="102"/>
      <c r="AD518" s="4"/>
      <c r="AE518" s="4"/>
      <c r="AF518" s="99"/>
      <c r="AG518" s="134"/>
      <c r="AH518" s="101"/>
      <c r="AI518" s="102"/>
      <c r="AJ518" s="105"/>
      <c r="AK518" s="106"/>
      <c r="AL518" s="16"/>
      <c r="AM518" s="5"/>
      <c r="AN518" s="68" t="str">
        <f t="shared" si="91"/>
        <v/>
      </c>
      <c r="AO518" s="68" t="str">
        <f t="shared" si="92"/>
        <v/>
      </c>
      <c r="AP518" s="16"/>
      <c r="AQ518" s="70" t="str">
        <f t="shared" si="93"/>
        <v/>
      </c>
      <c r="AR518" s="109"/>
      <c r="AS518" s="105"/>
      <c r="AT518" s="106"/>
      <c r="AU518" s="16"/>
      <c r="AV518" s="106"/>
      <c r="AW518" s="111"/>
      <c r="AX518" s="6"/>
      <c r="AY518" s="16"/>
      <c r="AZ518" s="50"/>
      <c r="BA518" s="70" t="str">
        <f t="shared" si="94"/>
        <v/>
      </c>
      <c r="BB518" s="51"/>
      <c r="BC518" s="16"/>
      <c r="BD518" s="68" t="str">
        <f t="shared" si="95"/>
        <v/>
      </c>
      <c r="BE518" s="16"/>
      <c r="BF518" s="16"/>
      <c r="BG518" s="102"/>
      <c r="BH518" s="4"/>
      <c r="BI518" s="50"/>
      <c r="BJ518" s="70" t="str">
        <f t="shared" si="96"/>
        <v/>
      </c>
    </row>
    <row r="519" spans="19:62" x14ac:dyDescent="0.2">
      <c r="S519" s="140">
        <f t="shared" si="85"/>
        <v>0</v>
      </c>
      <c r="T519" s="139">
        <f t="shared" si="86"/>
        <v>0</v>
      </c>
      <c r="U519" s="132">
        <f t="shared" si="87"/>
        <v>0</v>
      </c>
      <c r="V519" s="132" t="str">
        <f t="shared" si="88"/>
        <v/>
      </c>
      <c r="W519" s="136">
        <f t="shared" si="89"/>
        <v>0</v>
      </c>
      <c r="X519" s="136">
        <f t="shared" si="90"/>
        <v>0</v>
      </c>
      <c r="Y519" s="132" t="str">
        <f>IF(AX519="","",IF(AND(BH519=Avanzamento!AL$2,AQ519&gt;0,BB519&gt;0),SUM(MAX(Y$9:Y518),1),0))</f>
        <v/>
      </c>
      <c r="Z519" s="132" t="str">
        <f>IF(AX519="","",IF(AX519=Avanzamento!AL$2,SUM(MAX(Z$9:Z518),1),0))</f>
        <v/>
      </c>
      <c r="AA519" s="6"/>
      <c r="AB519" s="97" t="str">
        <f>IF(OR(AA519=Servizio!$A$7,AA519=Servizio!$A$11,AA519=Servizio!$A$25,AA519=Servizio!$A$38,AA519=Servizio!$A$47,AA519=Servizio!$A$56),Servizio!$B$7,IF(AA519=Servizio!$A$8,Servizio!$B$8,IF(AA519=Servizio!$A$9,Servizio!$B$9,IF(OR(AA519=Servizio!$A$10,AA519=Servizio!$A$23),Servizio!$B$10,IF(OR(AA519=Servizio!$A$12,AA519=Servizio!$A$39,AA519=Servizio!$A$48),Servizio!$B$12,IF(OR(AA519=Servizio!$A$13,AA519=Servizio!$A$40,AA519=Servizio!$A$49),Servizio!$B$13,IF(AA519=Servizio!$A$14,Servizio!$B$14,IF(AA519=Servizio!$A$15,Servizio!$B$15,IF(AA519=Servizio!$A$16,Servizio!$B$16,IF(AA519=Servizio!$A$17,Servizio!$B$17,IF(AA519=Servizio!$A$18,Servizio!$B$18,IF(AA519=Servizio!$A$19,Servizio!$B$19,IF(AA519=Servizio!$A$20,Servizio!$B$20,IF(AA519=Servizio!$A$21,Servizio!$B$21,IF(AA519=Servizio!$A$22,Servizio!$B$22,IF(AA519=Servizio!$A$24,Servizio!$B$24,IF(OR(AA519=Servizio!$A$26,AA519=Servizio!$A$41,AA519=Servizio!$A$50),Servizio!$B$26,IF(AA519=Servizio!$A$27,Servizio!$B$27,IF(OR(AA519=Servizio!$A$28,AA519=Servizio!$A$42,AA519=Servizio!$A$51),Servizio!$B$28,IF(OR(AA519=Servizio!$A$29,AA519=Servizio!$A$43,AA519=Servizio!$A$52),Servizio!$B$29,IF(AA519=Servizio!$A$30,Servizio!$B$30,IF(AA519=Servizio!$A$31,Servizio!$B$31,IF(OR(AA519=Servizio!$A$32,AA519=Servizio!$A$46,AA519=Servizio!$A$55),Servizio!$B$32,IF(OR(AA519=Servizio!$A$33,AA519=Servizio!$A$44,AA519=Servizio!$A$53),Servizio!$B$33,IF(OR(AA519=Servizio!$A$34,AA519=Servizio!$A$45,AA519=Servizio!$A$54),Servizio!$B$34,IF(AA519=Servizio!$A$35,Servizio!$B$35,IF(AA519=Servizio!$A$36,Servizio!$B$36,IF(AA519=Servizio!$A$37,Servizio!$B$37,IF(AA519=Servizio!$A$57,Servizio!$B$57,IF(AA519=Servizio!$A$58,Servizio!$B$58,""))))))))))))))))))))))))))))))</f>
        <v/>
      </c>
      <c r="AC519" s="102"/>
      <c r="AD519" s="4"/>
      <c r="AE519" s="4"/>
      <c r="AF519" s="99"/>
      <c r="AG519" s="134"/>
      <c r="AH519" s="101"/>
      <c r="AI519" s="102"/>
      <c r="AJ519" s="105"/>
      <c r="AK519" s="106"/>
      <c r="AL519" s="16"/>
      <c r="AM519" s="5"/>
      <c r="AN519" s="68" t="str">
        <f t="shared" si="91"/>
        <v/>
      </c>
      <c r="AO519" s="68" t="str">
        <f t="shared" si="92"/>
        <v/>
      </c>
      <c r="AP519" s="16"/>
      <c r="AQ519" s="70" t="str">
        <f t="shared" si="93"/>
        <v/>
      </c>
      <c r="AR519" s="109"/>
      <c r="AS519" s="105"/>
      <c r="AT519" s="106"/>
      <c r="AU519" s="16"/>
      <c r="AV519" s="106"/>
      <c r="AW519" s="111"/>
      <c r="AX519" s="6"/>
      <c r="AY519" s="16"/>
      <c r="AZ519" s="50"/>
      <c r="BA519" s="70" t="str">
        <f t="shared" si="94"/>
        <v/>
      </c>
      <c r="BB519" s="51"/>
      <c r="BC519" s="16"/>
      <c r="BD519" s="68" t="str">
        <f t="shared" si="95"/>
        <v/>
      </c>
      <c r="BE519" s="16"/>
      <c r="BF519" s="16"/>
      <c r="BG519" s="102"/>
      <c r="BH519" s="4"/>
      <c r="BI519" s="50"/>
      <c r="BJ519" s="70" t="str">
        <f t="shared" si="96"/>
        <v/>
      </c>
    </row>
    <row r="520" spans="19:62" x14ac:dyDescent="0.2">
      <c r="S520" s="140">
        <f t="shared" si="85"/>
        <v>0</v>
      </c>
      <c r="T520" s="139">
        <f t="shared" si="86"/>
        <v>0</v>
      </c>
      <c r="U520" s="132">
        <f t="shared" si="87"/>
        <v>0</v>
      </c>
      <c r="V520" s="132" t="str">
        <f t="shared" si="88"/>
        <v/>
      </c>
      <c r="W520" s="136">
        <f t="shared" si="89"/>
        <v>0</v>
      </c>
      <c r="X520" s="136">
        <f t="shared" si="90"/>
        <v>0</v>
      </c>
      <c r="Y520" s="132" t="str">
        <f>IF(AX520="","",IF(AND(BH520=Avanzamento!AL$2,AQ520&gt;0,BB520&gt;0),SUM(MAX(Y$9:Y519),1),0))</f>
        <v/>
      </c>
      <c r="Z520" s="132" t="str">
        <f>IF(AX520="","",IF(AX520=Avanzamento!AL$2,SUM(MAX(Z$9:Z519),1),0))</f>
        <v/>
      </c>
      <c r="AA520" s="6"/>
      <c r="AB520" s="97" t="str">
        <f>IF(OR(AA520=Servizio!$A$7,AA520=Servizio!$A$11,AA520=Servizio!$A$25,AA520=Servizio!$A$38,AA520=Servizio!$A$47,AA520=Servizio!$A$56),Servizio!$B$7,IF(AA520=Servizio!$A$8,Servizio!$B$8,IF(AA520=Servizio!$A$9,Servizio!$B$9,IF(OR(AA520=Servizio!$A$10,AA520=Servizio!$A$23),Servizio!$B$10,IF(OR(AA520=Servizio!$A$12,AA520=Servizio!$A$39,AA520=Servizio!$A$48),Servizio!$B$12,IF(OR(AA520=Servizio!$A$13,AA520=Servizio!$A$40,AA520=Servizio!$A$49),Servizio!$B$13,IF(AA520=Servizio!$A$14,Servizio!$B$14,IF(AA520=Servizio!$A$15,Servizio!$B$15,IF(AA520=Servizio!$A$16,Servizio!$B$16,IF(AA520=Servizio!$A$17,Servizio!$B$17,IF(AA520=Servizio!$A$18,Servizio!$B$18,IF(AA520=Servizio!$A$19,Servizio!$B$19,IF(AA520=Servizio!$A$20,Servizio!$B$20,IF(AA520=Servizio!$A$21,Servizio!$B$21,IF(AA520=Servizio!$A$22,Servizio!$B$22,IF(AA520=Servizio!$A$24,Servizio!$B$24,IF(OR(AA520=Servizio!$A$26,AA520=Servizio!$A$41,AA520=Servizio!$A$50),Servizio!$B$26,IF(AA520=Servizio!$A$27,Servizio!$B$27,IF(OR(AA520=Servizio!$A$28,AA520=Servizio!$A$42,AA520=Servizio!$A$51),Servizio!$B$28,IF(OR(AA520=Servizio!$A$29,AA520=Servizio!$A$43,AA520=Servizio!$A$52),Servizio!$B$29,IF(AA520=Servizio!$A$30,Servizio!$B$30,IF(AA520=Servizio!$A$31,Servizio!$B$31,IF(OR(AA520=Servizio!$A$32,AA520=Servizio!$A$46,AA520=Servizio!$A$55),Servizio!$B$32,IF(OR(AA520=Servizio!$A$33,AA520=Servizio!$A$44,AA520=Servizio!$A$53),Servizio!$B$33,IF(OR(AA520=Servizio!$A$34,AA520=Servizio!$A$45,AA520=Servizio!$A$54),Servizio!$B$34,IF(AA520=Servizio!$A$35,Servizio!$B$35,IF(AA520=Servizio!$A$36,Servizio!$B$36,IF(AA520=Servizio!$A$37,Servizio!$B$37,IF(AA520=Servizio!$A$57,Servizio!$B$57,IF(AA520=Servizio!$A$58,Servizio!$B$58,""))))))))))))))))))))))))))))))</f>
        <v/>
      </c>
      <c r="AC520" s="102"/>
      <c r="AD520" s="4"/>
      <c r="AE520" s="4"/>
      <c r="AF520" s="99"/>
      <c r="AG520" s="134"/>
      <c r="AH520" s="101"/>
      <c r="AI520" s="102"/>
      <c r="AJ520" s="105"/>
      <c r="AK520" s="106"/>
      <c r="AL520" s="16"/>
      <c r="AM520" s="5"/>
      <c r="AN520" s="68" t="str">
        <f t="shared" si="91"/>
        <v/>
      </c>
      <c r="AO520" s="68" t="str">
        <f t="shared" si="92"/>
        <v/>
      </c>
      <c r="AP520" s="16"/>
      <c r="AQ520" s="70" t="str">
        <f t="shared" si="93"/>
        <v/>
      </c>
      <c r="AR520" s="109"/>
      <c r="AS520" s="105"/>
      <c r="AT520" s="106"/>
      <c r="AU520" s="16"/>
      <c r="AV520" s="106"/>
      <c r="AW520" s="111"/>
      <c r="AX520" s="6"/>
      <c r="AY520" s="16"/>
      <c r="AZ520" s="50"/>
      <c r="BA520" s="70" t="str">
        <f t="shared" si="94"/>
        <v/>
      </c>
      <c r="BB520" s="51"/>
      <c r="BC520" s="16"/>
      <c r="BD520" s="68" t="str">
        <f t="shared" si="95"/>
        <v/>
      </c>
      <c r="BE520" s="16"/>
      <c r="BF520" s="16"/>
      <c r="BG520" s="102"/>
      <c r="BH520" s="4"/>
      <c r="BI520" s="50"/>
      <c r="BJ520" s="70" t="str">
        <f t="shared" si="96"/>
        <v/>
      </c>
    </row>
    <row r="521" spans="19:62" x14ac:dyDescent="0.2">
      <c r="S521" s="140">
        <f t="shared" si="85"/>
        <v>0</v>
      </c>
      <c r="T521" s="139">
        <f t="shared" si="86"/>
        <v>0</v>
      </c>
      <c r="U521" s="132">
        <f t="shared" si="87"/>
        <v>0</v>
      </c>
      <c r="V521" s="132" t="str">
        <f t="shared" si="88"/>
        <v/>
      </c>
      <c r="W521" s="136">
        <f t="shared" si="89"/>
        <v>0</v>
      </c>
      <c r="X521" s="136">
        <f t="shared" si="90"/>
        <v>0</v>
      </c>
      <c r="Y521" s="132" t="str">
        <f>IF(AX521="","",IF(AND(BH521=Avanzamento!AL$2,AQ521&gt;0,BB521&gt;0),SUM(MAX(Y$9:Y520),1),0))</f>
        <v/>
      </c>
      <c r="Z521" s="132" t="str">
        <f>IF(AX521="","",IF(AX521=Avanzamento!AL$2,SUM(MAX(Z$9:Z520),1),0))</f>
        <v/>
      </c>
      <c r="AA521" s="6"/>
      <c r="AB521" s="97" t="str">
        <f>IF(OR(AA521=Servizio!$A$7,AA521=Servizio!$A$11,AA521=Servizio!$A$25,AA521=Servizio!$A$38,AA521=Servizio!$A$47,AA521=Servizio!$A$56),Servizio!$B$7,IF(AA521=Servizio!$A$8,Servizio!$B$8,IF(AA521=Servizio!$A$9,Servizio!$B$9,IF(OR(AA521=Servizio!$A$10,AA521=Servizio!$A$23),Servizio!$B$10,IF(OR(AA521=Servizio!$A$12,AA521=Servizio!$A$39,AA521=Servizio!$A$48),Servizio!$B$12,IF(OR(AA521=Servizio!$A$13,AA521=Servizio!$A$40,AA521=Servizio!$A$49),Servizio!$B$13,IF(AA521=Servizio!$A$14,Servizio!$B$14,IF(AA521=Servizio!$A$15,Servizio!$B$15,IF(AA521=Servizio!$A$16,Servizio!$B$16,IF(AA521=Servizio!$A$17,Servizio!$B$17,IF(AA521=Servizio!$A$18,Servizio!$B$18,IF(AA521=Servizio!$A$19,Servizio!$B$19,IF(AA521=Servizio!$A$20,Servizio!$B$20,IF(AA521=Servizio!$A$21,Servizio!$B$21,IF(AA521=Servizio!$A$22,Servizio!$B$22,IF(AA521=Servizio!$A$24,Servizio!$B$24,IF(OR(AA521=Servizio!$A$26,AA521=Servizio!$A$41,AA521=Servizio!$A$50),Servizio!$B$26,IF(AA521=Servizio!$A$27,Servizio!$B$27,IF(OR(AA521=Servizio!$A$28,AA521=Servizio!$A$42,AA521=Servizio!$A$51),Servizio!$B$28,IF(OR(AA521=Servizio!$A$29,AA521=Servizio!$A$43,AA521=Servizio!$A$52),Servizio!$B$29,IF(AA521=Servizio!$A$30,Servizio!$B$30,IF(AA521=Servizio!$A$31,Servizio!$B$31,IF(OR(AA521=Servizio!$A$32,AA521=Servizio!$A$46,AA521=Servizio!$A$55),Servizio!$B$32,IF(OR(AA521=Servizio!$A$33,AA521=Servizio!$A$44,AA521=Servizio!$A$53),Servizio!$B$33,IF(OR(AA521=Servizio!$A$34,AA521=Servizio!$A$45,AA521=Servizio!$A$54),Servizio!$B$34,IF(AA521=Servizio!$A$35,Servizio!$B$35,IF(AA521=Servizio!$A$36,Servizio!$B$36,IF(AA521=Servizio!$A$37,Servizio!$B$37,IF(AA521=Servizio!$A$57,Servizio!$B$57,IF(AA521=Servizio!$A$58,Servizio!$B$58,""))))))))))))))))))))))))))))))</f>
        <v/>
      </c>
      <c r="AC521" s="102"/>
      <c r="AD521" s="4"/>
      <c r="AE521" s="4"/>
      <c r="AF521" s="99"/>
      <c r="AG521" s="134"/>
      <c r="AH521" s="101"/>
      <c r="AI521" s="102"/>
      <c r="AJ521" s="105"/>
      <c r="AK521" s="106"/>
      <c r="AL521" s="16"/>
      <c r="AM521" s="5"/>
      <c r="AN521" s="68" t="str">
        <f t="shared" si="91"/>
        <v/>
      </c>
      <c r="AO521" s="68" t="str">
        <f t="shared" si="92"/>
        <v/>
      </c>
      <c r="AP521" s="16"/>
      <c r="AQ521" s="70" t="str">
        <f t="shared" si="93"/>
        <v/>
      </c>
      <c r="AR521" s="109"/>
      <c r="AS521" s="105"/>
      <c r="AT521" s="106"/>
      <c r="AU521" s="16"/>
      <c r="AV521" s="106"/>
      <c r="AW521" s="111"/>
      <c r="AX521" s="6"/>
      <c r="AY521" s="16"/>
      <c r="AZ521" s="50"/>
      <c r="BA521" s="70" t="str">
        <f t="shared" si="94"/>
        <v/>
      </c>
      <c r="BB521" s="51"/>
      <c r="BC521" s="16"/>
      <c r="BD521" s="68" t="str">
        <f t="shared" si="95"/>
        <v/>
      </c>
      <c r="BE521" s="16"/>
      <c r="BF521" s="16"/>
      <c r="BG521" s="102"/>
      <c r="BH521" s="4"/>
      <c r="BI521" s="50"/>
      <c r="BJ521" s="70" t="str">
        <f t="shared" si="96"/>
        <v/>
      </c>
    </row>
    <row r="522" spans="19:62" x14ac:dyDescent="0.2">
      <c r="S522" s="140">
        <f t="shared" si="85"/>
        <v>0</v>
      </c>
      <c r="T522" s="139">
        <f t="shared" si="86"/>
        <v>0</v>
      </c>
      <c r="U522" s="132">
        <f t="shared" si="87"/>
        <v>0</v>
      </c>
      <c r="V522" s="132" t="str">
        <f t="shared" si="88"/>
        <v/>
      </c>
      <c r="W522" s="136">
        <f t="shared" si="89"/>
        <v>0</v>
      </c>
      <c r="X522" s="136">
        <f t="shared" si="90"/>
        <v>0</v>
      </c>
      <c r="Y522" s="132" t="str">
        <f>IF(AX522="","",IF(AND(BH522=Avanzamento!AL$2,AQ522&gt;0,BB522&gt;0),SUM(MAX(Y$9:Y521),1),0))</f>
        <v/>
      </c>
      <c r="Z522" s="132" t="str">
        <f>IF(AX522="","",IF(AX522=Avanzamento!AL$2,SUM(MAX(Z$9:Z521),1),0))</f>
        <v/>
      </c>
      <c r="AA522" s="6"/>
      <c r="AB522" s="97" t="str">
        <f>IF(OR(AA522=Servizio!$A$7,AA522=Servizio!$A$11,AA522=Servizio!$A$25,AA522=Servizio!$A$38,AA522=Servizio!$A$47,AA522=Servizio!$A$56),Servizio!$B$7,IF(AA522=Servizio!$A$8,Servizio!$B$8,IF(AA522=Servizio!$A$9,Servizio!$B$9,IF(OR(AA522=Servizio!$A$10,AA522=Servizio!$A$23),Servizio!$B$10,IF(OR(AA522=Servizio!$A$12,AA522=Servizio!$A$39,AA522=Servizio!$A$48),Servizio!$B$12,IF(OR(AA522=Servizio!$A$13,AA522=Servizio!$A$40,AA522=Servizio!$A$49),Servizio!$B$13,IF(AA522=Servizio!$A$14,Servizio!$B$14,IF(AA522=Servizio!$A$15,Servizio!$B$15,IF(AA522=Servizio!$A$16,Servizio!$B$16,IF(AA522=Servizio!$A$17,Servizio!$B$17,IF(AA522=Servizio!$A$18,Servizio!$B$18,IF(AA522=Servizio!$A$19,Servizio!$B$19,IF(AA522=Servizio!$A$20,Servizio!$B$20,IF(AA522=Servizio!$A$21,Servizio!$B$21,IF(AA522=Servizio!$A$22,Servizio!$B$22,IF(AA522=Servizio!$A$24,Servizio!$B$24,IF(OR(AA522=Servizio!$A$26,AA522=Servizio!$A$41,AA522=Servizio!$A$50),Servizio!$B$26,IF(AA522=Servizio!$A$27,Servizio!$B$27,IF(OR(AA522=Servizio!$A$28,AA522=Servizio!$A$42,AA522=Servizio!$A$51),Servizio!$B$28,IF(OR(AA522=Servizio!$A$29,AA522=Servizio!$A$43,AA522=Servizio!$A$52),Servizio!$B$29,IF(AA522=Servizio!$A$30,Servizio!$B$30,IF(AA522=Servizio!$A$31,Servizio!$B$31,IF(OR(AA522=Servizio!$A$32,AA522=Servizio!$A$46,AA522=Servizio!$A$55),Servizio!$B$32,IF(OR(AA522=Servizio!$A$33,AA522=Servizio!$A$44,AA522=Servizio!$A$53),Servizio!$B$33,IF(OR(AA522=Servizio!$A$34,AA522=Servizio!$A$45,AA522=Servizio!$A$54),Servizio!$B$34,IF(AA522=Servizio!$A$35,Servizio!$B$35,IF(AA522=Servizio!$A$36,Servizio!$B$36,IF(AA522=Servizio!$A$37,Servizio!$B$37,IF(AA522=Servizio!$A$57,Servizio!$B$57,IF(AA522=Servizio!$A$58,Servizio!$B$58,""))))))))))))))))))))))))))))))</f>
        <v/>
      </c>
      <c r="AC522" s="102"/>
      <c r="AD522" s="4"/>
      <c r="AE522" s="4"/>
      <c r="AF522" s="99"/>
      <c r="AG522" s="134"/>
      <c r="AH522" s="101"/>
      <c r="AI522" s="102"/>
      <c r="AJ522" s="105"/>
      <c r="AK522" s="106"/>
      <c r="AL522" s="16"/>
      <c r="AM522" s="5"/>
      <c r="AN522" s="68" t="str">
        <f t="shared" si="91"/>
        <v/>
      </c>
      <c r="AO522" s="68" t="str">
        <f t="shared" si="92"/>
        <v/>
      </c>
      <c r="AP522" s="16"/>
      <c r="AQ522" s="70" t="str">
        <f t="shared" si="93"/>
        <v/>
      </c>
      <c r="AR522" s="109"/>
      <c r="AS522" s="105"/>
      <c r="AT522" s="106"/>
      <c r="AU522" s="16"/>
      <c r="AV522" s="106"/>
      <c r="AW522" s="111"/>
      <c r="AX522" s="6"/>
      <c r="AY522" s="16"/>
      <c r="AZ522" s="50"/>
      <c r="BA522" s="70" t="str">
        <f t="shared" si="94"/>
        <v/>
      </c>
      <c r="BB522" s="51"/>
      <c r="BC522" s="16"/>
      <c r="BD522" s="68" t="str">
        <f t="shared" si="95"/>
        <v/>
      </c>
      <c r="BE522" s="16"/>
      <c r="BF522" s="16"/>
      <c r="BG522" s="102"/>
      <c r="BH522" s="4"/>
      <c r="BI522" s="50"/>
      <c r="BJ522" s="70" t="str">
        <f t="shared" si="96"/>
        <v/>
      </c>
    </row>
    <row r="523" spans="19:62" x14ac:dyDescent="0.2">
      <c r="S523" s="140">
        <f t="shared" ref="S523:S586" si="97">IF(SUMIFS(AU$10:AU$1000,AG$10:AG$1000,AG523,AJ$10:AJ$1000,AJ523,W$10:W$1000,W523)&gt;AQ523,1,0)</f>
        <v>0</v>
      </c>
      <c r="T523" s="139">
        <f t="shared" ref="T523:T586" si="98">COUNTIFS(AG$10:AG$1000,AG523,AJ$10:AJ$1000,AJ523,V$10:V$1000,V523,AO$10:AO$1000,"&lt;&gt;"&amp;AO523)</f>
        <v>0</v>
      </c>
      <c r="U523" s="132">
        <f t="shared" ref="U523:U586" si="99">COUNTIFS(AG$10:AG$1000,AG523,AJ$10:AJ$1000,AJ523,V$10:V$1000,V523,AK$10:AK$1000,"&lt;&gt;"&amp;AK523)</f>
        <v>0</v>
      </c>
      <c r="V523" s="132" t="str">
        <f t="shared" ref="V523:V586" si="100">IF(AK523="","",YEAR(AK523))</f>
        <v/>
      </c>
      <c r="W523" s="136">
        <f t="shared" ref="W523:W586" si="101">IF(V523="",0,COUNTIFS(AG$10:AG$1000,AG523,AJ$10:AJ$1000,AJ523,AK$10:AK$1000,AK523,AO$10:AO$1000,AO523)-1)</f>
        <v>0</v>
      </c>
      <c r="X523" s="136">
        <f t="shared" ref="X523:X586" si="102">COUNTIFS(AG$10:AG$1000,AG523,AF$10:AF$1000,"&lt;&gt;"&amp;AF523)</f>
        <v>0</v>
      </c>
      <c r="Y523" s="132" t="str">
        <f>IF(AX523="","",IF(AND(BH523=Avanzamento!AL$2,AQ523&gt;0,BB523&gt;0),SUM(MAX(Y$9:Y522),1),0))</f>
        <v/>
      </c>
      <c r="Z523" s="132" t="str">
        <f>IF(AX523="","",IF(AX523=Avanzamento!AL$2,SUM(MAX(Z$9:Z522),1),0))</f>
        <v/>
      </c>
      <c r="AA523" s="6"/>
      <c r="AB523" s="97" t="str">
        <f>IF(OR(AA523=Servizio!$A$7,AA523=Servizio!$A$11,AA523=Servizio!$A$25,AA523=Servizio!$A$38,AA523=Servizio!$A$47,AA523=Servizio!$A$56),Servizio!$B$7,IF(AA523=Servizio!$A$8,Servizio!$B$8,IF(AA523=Servizio!$A$9,Servizio!$B$9,IF(OR(AA523=Servizio!$A$10,AA523=Servizio!$A$23),Servizio!$B$10,IF(OR(AA523=Servizio!$A$12,AA523=Servizio!$A$39,AA523=Servizio!$A$48),Servizio!$B$12,IF(OR(AA523=Servizio!$A$13,AA523=Servizio!$A$40,AA523=Servizio!$A$49),Servizio!$B$13,IF(AA523=Servizio!$A$14,Servizio!$B$14,IF(AA523=Servizio!$A$15,Servizio!$B$15,IF(AA523=Servizio!$A$16,Servizio!$B$16,IF(AA523=Servizio!$A$17,Servizio!$B$17,IF(AA523=Servizio!$A$18,Servizio!$B$18,IF(AA523=Servizio!$A$19,Servizio!$B$19,IF(AA523=Servizio!$A$20,Servizio!$B$20,IF(AA523=Servizio!$A$21,Servizio!$B$21,IF(AA523=Servizio!$A$22,Servizio!$B$22,IF(AA523=Servizio!$A$24,Servizio!$B$24,IF(OR(AA523=Servizio!$A$26,AA523=Servizio!$A$41,AA523=Servizio!$A$50),Servizio!$B$26,IF(AA523=Servizio!$A$27,Servizio!$B$27,IF(OR(AA523=Servizio!$A$28,AA523=Servizio!$A$42,AA523=Servizio!$A$51),Servizio!$B$28,IF(OR(AA523=Servizio!$A$29,AA523=Servizio!$A$43,AA523=Servizio!$A$52),Servizio!$B$29,IF(AA523=Servizio!$A$30,Servizio!$B$30,IF(AA523=Servizio!$A$31,Servizio!$B$31,IF(OR(AA523=Servizio!$A$32,AA523=Servizio!$A$46,AA523=Servizio!$A$55),Servizio!$B$32,IF(OR(AA523=Servizio!$A$33,AA523=Servizio!$A$44,AA523=Servizio!$A$53),Servizio!$B$33,IF(OR(AA523=Servizio!$A$34,AA523=Servizio!$A$45,AA523=Servizio!$A$54),Servizio!$B$34,IF(AA523=Servizio!$A$35,Servizio!$B$35,IF(AA523=Servizio!$A$36,Servizio!$B$36,IF(AA523=Servizio!$A$37,Servizio!$B$37,IF(AA523=Servizio!$A$57,Servizio!$B$57,IF(AA523=Servizio!$A$58,Servizio!$B$58,""))))))))))))))))))))))))))))))</f>
        <v/>
      </c>
      <c r="AC523" s="102"/>
      <c r="AD523" s="4"/>
      <c r="AE523" s="4"/>
      <c r="AF523" s="99"/>
      <c r="AG523" s="134"/>
      <c r="AH523" s="101"/>
      <c r="AI523" s="102"/>
      <c r="AJ523" s="105"/>
      <c r="AK523" s="106"/>
      <c r="AL523" s="16"/>
      <c r="AM523" s="5"/>
      <c r="AN523" s="68" t="str">
        <f t="shared" ref="AN523:AN586" si="103">IF(AND(AL523="",AM523=""),"",AL523*AM523)</f>
        <v/>
      </c>
      <c r="AO523" s="68" t="str">
        <f t="shared" ref="AO523:AO586" si="104">IF(AND(AL523="",AM523=""),"",AL523+AN523)</f>
        <v/>
      </c>
      <c r="AP523" s="16"/>
      <c r="AQ523" s="70" t="str">
        <f t="shared" ref="AQ523:AQ586" si="105">IF(AND(AL523="",AM523=""),"",AO523-AP523)</f>
        <v/>
      </c>
      <c r="AR523" s="109"/>
      <c r="AS523" s="105"/>
      <c r="AT523" s="106"/>
      <c r="AU523" s="16"/>
      <c r="AV523" s="106"/>
      <c r="AW523" s="111"/>
      <c r="AX523" s="6"/>
      <c r="AY523" s="16"/>
      <c r="AZ523" s="50"/>
      <c r="BA523" s="70" t="str">
        <f t="shared" ref="BA523:BA586" si="106">IF(AND(AY523="",AZ523=""),"",AY523*AZ523)</f>
        <v/>
      </c>
      <c r="BB523" s="51"/>
      <c r="BC523" s="16"/>
      <c r="BD523" s="68" t="str">
        <f t="shared" ref="BD523:BD586" si="107">IF(AND(BB523="",BC523=""),"",BB523+BC523)</f>
        <v/>
      </c>
      <c r="BE523" s="16"/>
      <c r="BF523" s="16"/>
      <c r="BG523" s="102"/>
      <c r="BH523" s="4"/>
      <c r="BI523" s="50"/>
      <c r="BJ523" s="70" t="str">
        <f t="shared" ref="BJ523:BJ586" si="108">IF(AND(BD523="",BI523=""),"",BD523*BI523)</f>
        <v/>
      </c>
    </row>
    <row r="524" spans="19:62" x14ac:dyDescent="0.2">
      <c r="S524" s="140">
        <f t="shared" si="97"/>
        <v>0</v>
      </c>
      <c r="T524" s="139">
        <f t="shared" si="98"/>
        <v>0</v>
      </c>
      <c r="U524" s="132">
        <f t="shared" si="99"/>
        <v>0</v>
      </c>
      <c r="V524" s="132" t="str">
        <f t="shared" si="100"/>
        <v/>
      </c>
      <c r="W524" s="136">
        <f t="shared" si="101"/>
        <v>0</v>
      </c>
      <c r="X524" s="136">
        <f t="shared" si="102"/>
        <v>0</v>
      </c>
      <c r="Y524" s="132" t="str">
        <f>IF(AX524="","",IF(AND(BH524=Avanzamento!AL$2,AQ524&gt;0,BB524&gt;0),SUM(MAX(Y$9:Y523),1),0))</f>
        <v/>
      </c>
      <c r="Z524" s="132" t="str">
        <f>IF(AX524="","",IF(AX524=Avanzamento!AL$2,SUM(MAX(Z$9:Z523),1),0))</f>
        <v/>
      </c>
      <c r="AA524" s="6"/>
      <c r="AB524" s="97" t="str">
        <f>IF(OR(AA524=Servizio!$A$7,AA524=Servizio!$A$11,AA524=Servizio!$A$25,AA524=Servizio!$A$38,AA524=Servizio!$A$47,AA524=Servizio!$A$56),Servizio!$B$7,IF(AA524=Servizio!$A$8,Servizio!$B$8,IF(AA524=Servizio!$A$9,Servizio!$B$9,IF(OR(AA524=Servizio!$A$10,AA524=Servizio!$A$23),Servizio!$B$10,IF(OR(AA524=Servizio!$A$12,AA524=Servizio!$A$39,AA524=Servizio!$A$48),Servizio!$B$12,IF(OR(AA524=Servizio!$A$13,AA524=Servizio!$A$40,AA524=Servizio!$A$49),Servizio!$B$13,IF(AA524=Servizio!$A$14,Servizio!$B$14,IF(AA524=Servizio!$A$15,Servizio!$B$15,IF(AA524=Servizio!$A$16,Servizio!$B$16,IF(AA524=Servizio!$A$17,Servizio!$B$17,IF(AA524=Servizio!$A$18,Servizio!$B$18,IF(AA524=Servizio!$A$19,Servizio!$B$19,IF(AA524=Servizio!$A$20,Servizio!$B$20,IF(AA524=Servizio!$A$21,Servizio!$B$21,IF(AA524=Servizio!$A$22,Servizio!$B$22,IF(AA524=Servizio!$A$24,Servizio!$B$24,IF(OR(AA524=Servizio!$A$26,AA524=Servizio!$A$41,AA524=Servizio!$A$50),Servizio!$B$26,IF(AA524=Servizio!$A$27,Servizio!$B$27,IF(OR(AA524=Servizio!$A$28,AA524=Servizio!$A$42,AA524=Servizio!$A$51),Servizio!$B$28,IF(OR(AA524=Servizio!$A$29,AA524=Servizio!$A$43,AA524=Servizio!$A$52),Servizio!$B$29,IF(AA524=Servizio!$A$30,Servizio!$B$30,IF(AA524=Servizio!$A$31,Servizio!$B$31,IF(OR(AA524=Servizio!$A$32,AA524=Servizio!$A$46,AA524=Servizio!$A$55),Servizio!$B$32,IF(OR(AA524=Servizio!$A$33,AA524=Servizio!$A$44,AA524=Servizio!$A$53),Servizio!$B$33,IF(OR(AA524=Servizio!$A$34,AA524=Servizio!$A$45,AA524=Servizio!$A$54),Servizio!$B$34,IF(AA524=Servizio!$A$35,Servizio!$B$35,IF(AA524=Servizio!$A$36,Servizio!$B$36,IF(AA524=Servizio!$A$37,Servizio!$B$37,IF(AA524=Servizio!$A$57,Servizio!$B$57,IF(AA524=Servizio!$A$58,Servizio!$B$58,""))))))))))))))))))))))))))))))</f>
        <v/>
      </c>
      <c r="AC524" s="102"/>
      <c r="AD524" s="4"/>
      <c r="AE524" s="4"/>
      <c r="AF524" s="99"/>
      <c r="AG524" s="134"/>
      <c r="AH524" s="101"/>
      <c r="AI524" s="102"/>
      <c r="AJ524" s="105"/>
      <c r="AK524" s="106"/>
      <c r="AL524" s="16"/>
      <c r="AM524" s="5"/>
      <c r="AN524" s="68" t="str">
        <f t="shared" si="103"/>
        <v/>
      </c>
      <c r="AO524" s="68" t="str">
        <f t="shared" si="104"/>
        <v/>
      </c>
      <c r="AP524" s="16"/>
      <c r="AQ524" s="70" t="str">
        <f t="shared" si="105"/>
        <v/>
      </c>
      <c r="AR524" s="109"/>
      <c r="AS524" s="105"/>
      <c r="AT524" s="106"/>
      <c r="AU524" s="16"/>
      <c r="AV524" s="106"/>
      <c r="AW524" s="111"/>
      <c r="AX524" s="6"/>
      <c r="AY524" s="16"/>
      <c r="AZ524" s="50"/>
      <c r="BA524" s="70" t="str">
        <f t="shared" si="106"/>
        <v/>
      </c>
      <c r="BB524" s="51"/>
      <c r="BC524" s="16"/>
      <c r="BD524" s="68" t="str">
        <f t="shared" si="107"/>
        <v/>
      </c>
      <c r="BE524" s="16"/>
      <c r="BF524" s="16"/>
      <c r="BG524" s="102"/>
      <c r="BH524" s="4"/>
      <c r="BI524" s="50"/>
      <c r="BJ524" s="70" t="str">
        <f t="shared" si="108"/>
        <v/>
      </c>
    </row>
    <row r="525" spans="19:62" x14ac:dyDescent="0.2">
      <c r="S525" s="140">
        <f t="shared" si="97"/>
        <v>0</v>
      </c>
      <c r="T525" s="139">
        <f t="shared" si="98"/>
        <v>0</v>
      </c>
      <c r="U525" s="132">
        <f t="shared" si="99"/>
        <v>0</v>
      </c>
      <c r="V525" s="132" t="str">
        <f t="shared" si="100"/>
        <v/>
      </c>
      <c r="W525" s="136">
        <f t="shared" si="101"/>
        <v>0</v>
      </c>
      <c r="X525" s="136">
        <f t="shared" si="102"/>
        <v>0</v>
      </c>
      <c r="Y525" s="132" t="str">
        <f>IF(AX525="","",IF(AND(BH525=Avanzamento!AL$2,AQ525&gt;0,BB525&gt;0),SUM(MAX(Y$9:Y524),1),0))</f>
        <v/>
      </c>
      <c r="Z525" s="132" t="str">
        <f>IF(AX525="","",IF(AX525=Avanzamento!AL$2,SUM(MAX(Z$9:Z524),1),0))</f>
        <v/>
      </c>
      <c r="AA525" s="6"/>
      <c r="AB525" s="97" t="str">
        <f>IF(OR(AA525=Servizio!$A$7,AA525=Servizio!$A$11,AA525=Servizio!$A$25,AA525=Servizio!$A$38,AA525=Servizio!$A$47,AA525=Servizio!$A$56),Servizio!$B$7,IF(AA525=Servizio!$A$8,Servizio!$B$8,IF(AA525=Servizio!$A$9,Servizio!$B$9,IF(OR(AA525=Servizio!$A$10,AA525=Servizio!$A$23),Servizio!$B$10,IF(OR(AA525=Servizio!$A$12,AA525=Servizio!$A$39,AA525=Servizio!$A$48),Servizio!$B$12,IF(OR(AA525=Servizio!$A$13,AA525=Servizio!$A$40,AA525=Servizio!$A$49),Servizio!$B$13,IF(AA525=Servizio!$A$14,Servizio!$B$14,IF(AA525=Servizio!$A$15,Servizio!$B$15,IF(AA525=Servizio!$A$16,Servizio!$B$16,IF(AA525=Servizio!$A$17,Servizio!$B$17,IF(AA525=Servizio!$A$18,Servizio!$B$18,IF(AA525=Servizio!$A$19,Servizio!$B$19,IF(AA525=Servizio!$A$20,Servizio!$B$20,IF(AA525=Servizio!$A$21,Servizio!$B$21,IF(AA525=Servizio!$A$22,Servizio!$B$22,IF(AA525=Servizio!$A$24,Servizio!$B$24,IF(OR(AA525=Servizio!$A$26,AA525=Servizio!$A$41,AA525=Servizio!$A$50),Servizio!$B$26,IF(AA525=Servizio!$A$27,Servizio!$B$27,IF(OR(AA525=Servizio!$A$28,AA525=Servizio!$A$42,AA525=Servizio!$A$51),Servizio!$B$28,IF(OR(AA525=Servizio!$A$29,AA525=Servizio!$A$43,AA525=Servizio!$A$52),Servizio!$B$29,IF(AA525=Servizio!$A$30,Servizio!$B$30,IF(AA525=Servizio!$A$31,Servizio!$B$31,IF(OR(AA525=Servizio!$A$32,AA525=Servizio!$A$46,AA525=Servizio!$A$55),Servizio!$B$32,IF(OR(AA525=Servizio!$A$33,AA525=Servizio!$A$44,AA525=Servizio!$A$53),Servizio!$B$33,IF(OR(AA525=Servizio!$A$34,AA525=Servizio!$A$45,AA525=Servizio!$A$54),Servizio!$B$34,IF(AA525=Servizio!$A$35,Servizio!$B$35,IF(AA525=Servizio!$A$36,Servizio!$B$36,IF(AA525=Servizio!$A$37,Servizio!$B$37,IF(AA525=Servizio!$A$57,Servizio!$B$57,IF(AA525=Servizio!$A$58,Servizio!$B$58,""))))))))))))))))))))))))))))))</f>
        <v/>
      </c>
      <c r="AC525" s="102"/>
      <c r="AD525" s="4"/>
      <c r="AE525" s="4"/>
      <c r="AF525" s="99"/>
      <c r="AG525" s="134"/>
      <c r="AH525" s="101"/>
      <c r="AI525" s="102"/>
      <c r="AJ525" s="105"/>
      <c r="AK525" s="106"/>
      <c r="AL525" s="16"/>
      <c r="AM525" s="5"/>
      <c r="AN525" s="68" t="str">
        <f t="shared" si="103"/>
        <v/>
      </c>
      <c r="AO525" s="68" t="str">
        <f t="shared" si="104"/>
        <v/>
      </c>
      <c r="AP525" s="16"/>
      <c r="AQ525" s="70" t="str">
        <f t="shared" si="105"/>
        <v/>
      </c>
      <c r="AR525" s="109"/>
      <c r="AS525" s="105"/>
      <c r="AT525" s="106"/>
      <c r="AU525" s="16"/>
      <c r="AV525" s="106"/>
      <c r="AW525" s="111"/>
      <c r="AX525" s="6"/>
      <c r="AY525" s="16"/>
      <c r="AZ525" s="50"/>
      <c r="BA525" s="70" t="str">
        <f t="shared" si="106"/>
        <v/>
      </c>
      <c r="BB525" s="51"/>
      <c r="BC525" s="16"/>
      <c r="BD525" s="68" t="str">
        <f t="shared" si="107"/>
        <v/>
      </c>
      <c r="BE525" s="16"/>
      <c r="BF525" s="16"/>
      <c r="BG525" s="102"/>
      <c r="BH525" s="4"/>
      <c r="BI525" s="50"/>
      <c r="BJ525" s="70" t="str">
        <f t="shared" si="108"/>
        <v/>
      </c>
    </row>
    <row r="526" spans="19:62" x14ac:dyDescent="0.2">
      <c r="S526" s="140">
        <f t="shared" si="97"/>
        <v>0</v>
      </c>
      <c r="T526" s="139">
        <f t="shared" si="98"/>
        <v>0</v>
      </c>
      <c r="U526" s="132">
        <f t="shared" si="99"/>
        <v>0</v>
      </c>
      <c r="V526" s="132" t="str">
        <f t="shared" si="100"/>
        <v/>
      </c>
      <c r="W526" s="136">
        <f t="shared" si="101"/>
        <v>0</v>
      </c>
      <c r="X526" s="136">
        <f t="shared" si="102"/>
        <v>0</v>
      </c>
      <c r="Y526" s="132" t="str">
        <f>IF(AX526="","",IF(AND(BH526=Avanzamento!AL$2,AQ526&gt;0,BB526&gt;0),SUM(MAX(Y$9:Y525),1),0))</f>
        <v/>
      </c>
      <c r="Z526" s="132" t="str">
        <f>IF(AX526="","",IF(AX526=Avanzamento!AL$2,SUM(MAX(Z$9:Z525),1),0))</f>
        <v/>
      </c>
      <c r="AA526" s="6"/>
      <c r="AB526" s="97" t="str">
        <f>IF(OR(AA526=Servizio!$A$7,AA526=Servizio!$A$11,AA526=Servizio!$A$25,AA526=Servizio!$A$38,AA526=Servizio!$A$47,AA526=Servizio!$A$56),Servizio!$B$7,IF(AA526=Servizio!$A$8,Servizio!$B$8,IF(AA526=Servizio!$A$9,Servizio!$B$9,IF(OR(AA526=Servizio!$A$10,AA526=Servizio!$A$23),Servizio!$B$10,IF(OR(AA526=Servizio!$A$12,AA526=Servizio!$A$39,AA526=Servizio!$A$48),Servizio!$B$12,IF(OR(AA526=Servizio!$A$13,AA526=Servizio!$A$40,AA526=Servizio!$A$49),Servizio!$B$13,IF(AA526=Servizio!$A$14,Servizio!$B$14,IF(AA526=Servizio!$A$15,Servizio!$B$15,IF(AA526=Servizio!$A$16,Servizio!$B$16,IF(AA526=Servizio!$A$17,Servizio!$B$17,IF(AA526=Servizio!$A$18,Servizio!$B$18,IF(AA526=Servizio!$A$19,Servizio!$B$19,IF(AA526=Servizio!$A$20,Servizio!$B$20,IF(AA526=Servizio!$A$21,Servizio!$B$21,IF(AA526=Servizio!$A$22,Servizio!$B$22,IF(AA526=Servizio!$A$24,Servizio!$B$24,IF(OR(AA526=Servizio!$A$26,AA526=Servizio!$A$41,AA526=Servizio!$A$50),Servizio!$B$26,IF(AA526=Servizio!$A$27,Servizio!$B$27,IF(OR(AA526=Servizio!$A$28,AA526=Servizio!$A$42,AA526=Servizio!$A$51),Servizio!$B$28,IF(OR(AA526=Servizio!$A$29,AA526=Servizio!$A$43,AA526=Servizio!$A$52),Servizio!$B$29,IF(AA526=Servizio!$A$30,Servizio!$B$30,IF(AA526=Servizio!$A$31,Servizio!$B$31,IF(OR(AA526=Servizio!$A$32,AA526=Servizio!$A$46,AA526=Servizio!$A$55),Servizio!$B$32,IF(OR(AA526=Servizio!$A$33,AA526=Servizio!$A$44,AA526=Servizio!$A$53),Servizio!$B$33,IF(OR(AA526=Servizio!$A$34,AA526=Servizio!$A$45,AA526=Servizio!$A$54),Servizio!$B$34,IF(AA526=Servizio!$A$35,Servizio!$B$35,IF(AA526=Servizio!$A$36,Servizio!$B$36,IF(AA526=Servizio!$A$37,Servizio!$B$37,IF(AA526=Servizio!$A$57,Servizio!$B$57,IF(AA526=Servizio!$A$58,Servizio!$B$58,""))))))))))))))))))))))))))))))</f>
        <v/>
      </c>
      <c r="AC526" s="102"/>
      <c r="AD526" s="4"/>
      <c r="AE526" s="4"/>
      <c r="AF526" s="99"/>
      <c r="AG526" s="134"/>
      <c r="AH526" s="101"/>
      <c r="AI526" s="102"/>
      <c r="AJ526" s="105"/>
      <c r="AK526" s="106"/>
      <c r="AL526" s="16"/>
      <c r="AM526" s="5"/>
      <c r="AN526" s="68" t="str">
        <f t="shared" si="103"/>
        <v/>
      </c>
      <c r="AO526" s="68" t="str">
        <f t="shared" si="104"/>
        <v/>
      </c>
      <c r="AP526" s="16"/>
      <c r="AQ526" s="70" t="str">
        <f t="shared" si="105"/>
        <v/>
      </c>
      <c r="AR526" s="109"/>
      <c r="AS526" s="105"/>
      <c r="AT526" s="106"/>
      <c r="AU526" s="16"/>
      <c r="AV526" s="106"/>
      <c r="AW526" s="111"/>
      <c r="AX526" s="6"/>
      <c r="AY526" s="16"/>
      <c r="AZ526" s="50"/>
      <c r="BA526" s="70" t="str">
        <f t="shared" si="106"/>
        <v/>
      </c>
      <c r="BB526" s="51"/>
      <c r="BC526" s="16"/>
      <c r="BD526" s="68" t="str">
        <f t="shared" si="107"/>
        <v/>
      </c>
      <c r="BE526" s="16"/>
      <c r="BF526" s="16"/>
      <c r="BG526" s="102"/>
      <c r="BH526" s="4"/>
      <c r="BI526" s="50"/>
      <c r="BJ526" s="70" t="str">
        <f t="shared" si="108"/>
        <v/>
      </c>
    </row>
    <row r="527" spans="19:62" x14ac:dyDescent="0.2">
      <c r="S527" s="140">
        <f t="shared" si="97"/>
        <v>0</v>
      </c>
      <c r="T527" s="139">
        <f t="shared" si="98"/>
        <v>0</v>
      </c>
      <c r="U527" s="132">
        <f t="shared" si="99"/>
        <v>0</v>
      </c>
      <c r="V527" s="132" t="str">
        <f t="shared" si="100"/>
        <v/>
      </c>
      <c r="W527" s="136">
        <f t="shared" si="101"/>
        <v>0</v>
      </c>
      <c r="X527" s="136">
        <f t="shared" si="102"/>
        <v>0</v>
      </c>
      <c r="Y527" s="132" t="str">
        <f>IF(AX527="","",IF(AND(BH527=Avanzamento!AL$2,AQ527&gt;0,BB527&gt;0),SUM(MAX(Y$9:Y526),1),0))</f>
        <v/>
      </c>
      <c r="Z527" s="132" t="str">
        <f>IF(AX527="","",IF(AX527=Avanzamento!AL$2,SUM(MAX(Z$9:Z526),1),0))</f>
        <v/>
      </c>
      <c r="AA527" s="6"/>
      <c r="AB527" s="97" t="str">
        <f>IF(OR(AA527=Servizio!$A$7,AA527=Servizio!$A$11,AA527=Servizio!$A$25,AA527=Servizio!$A$38,AA527=Servizio!$A$47,AA527=Servizio!$A$56),Servizio!$B$7,IF(AA527=Servizio!$A$8,Servizio!$B$8,IF(AA527=Servizio!$A$9,Servizio!$B$9,IF(OR(AA527=Servizio!$A$10,AA527=Servizio!$A$23),Servizio!$B$10,IF(OR(AA527=Servizio!$A$12,AA527=Servizio!$A$39,AA527=Servizio!$A$48),Servizio!$B$12,IF(OR(AA527=Servizio!$A$13,AA527=Servizio!$A$40,AA527=Servizio!$A$49),Servizio!$B$13,IF(AA527=Servizio!$A$14,Servizio!$B$14,IF(AA527=Servizio!$A$15,Servizio!$B$15,IF(AA527=Servizio!$A$16,Servizio!$B$16,IF(AA527=Servizio!$A$17,Servizio!$B$17,IF(AA527=Servizio!$A$18,Servizio!$B$18,IF(AA527=Servizio!$A$19,Servizio!$B$19,IF(AA527=Servizio!$A$20,Servizio!$B$20,IF(AA527=Servizio!$A$21,Servizio!$B$21,IF(AA527=Servizio!$A$22,Servizio!$B$22,IF(AA527=Servizio!$A$24,Servizio!$B$24,IF(OR(AA527=Servizio!$A$26,AA527=Servizio!$A$41,AA527=Servizio!$A$50),Servizio!$B$26,IF(AA527=Servizio!$A$27,Servizio!$B$27,IF(OR(AA527=Servizio!$A$28,AA527=Servizio!$A$42,AA527=Servizio!$A$51),Servizio!$B$28,IF(OR(AA527=Servizio!$A$29,AA527=Servizio!$A$43,AA527=Servizio!$A$52),Servizio!$B$29,IF(AA527=Servizio!$A$30,Servizio!$B$30,IF(AA527=Servizio!$A$31,Servizio!$B$31,IF(OR(AA527=Servizio!$A$32,AA527=Servizio!$A$46,AA527=Servizio!$A$55),Servizio!$B$32,IF(OR(AA527=Servizio!$A$33,AA527=Servizio!$A$44,AA527=Servizio!$A$53),Servizio!$B$33,IF(OR(AA527=Servizio!$A$34,AA527=Servizio!$A$45,AA527=Servizio!$A$54),Servizio!$B$34,IF(AA527=Servizio!$A$35,Servizio!$B$35,IF(AA527=Servizio!$A$36,Servizio!$B$36,IF(AA527=Servizio!$A$37,Servizio!$B$37,IF(AA527=Servizio!$A$57,Servizio!$B$57,IF(AA527=Servizio!$A$58,Servizio!$B$58,""))))))))))))))))))))))))))))))</f>
        <v/>
      </c>
      <c r="AC527" s="102"/>
      <c r="AD527" s="4"/>
      <c r="AE527" s="4"/>
      <c r="AF527" s="99"/>
      <c r="AG527" s="134"/>
      <c r="AH527" s="101"/>
      <c r="AI527" s="102"/>
      <c r="AJ527" s="105"/>
      <c r="AK527" s="106"/>
      <c r="AL527" s="16"/>
      <c r="AM527" s="5"/>
      <c r="AN527" s="68" t="str">
        <f t="shared" si="103"/>
        <v/>
      </c>
      <c r="AO527" s="68" t="str">
        <f t="shared" si="104"/>
        <v/>
      </c>
      <c r="AP527" s="16"/>
      <c r="AQ527" s="70" t="str">
        <f t="shared" si="105"/>
        <v/>
      </c>
      <c r="AR527" s="109"/>
      <c r="AS527" s="105"/>
      <c r="AT527" s="106"/>
      <c r="AU527" s="16"/>
      <c r="AV527" s="106"/>
      <c r="AW527" s="111"/>
      <c r="AX527" s="6"/>
      <c r="AY527" s="16"/>
      <c r="AZ527" s="50"/>
      <c r="BA527" s="70" t="str">
        <f t="shared" si="106"/>
        <v/>
      </c>
      <c r="BB527" s="51"/>
      <c r="BC527" s="16"/>
      <c r="BD527" s="68" t="str">
        <f t="shared" si="107"/>
        <v/>
      </c>
      <c r="BE527" s="16"/>
      <c r="BF527" s="16"/>
      <c r="BG527" s="102"/>
      <c r="BH527" s="4"/>
      <c r="BI527" s="50"/>
      <c r="BJ527" s="70" t="str">
        <f t="shared" si="108"/>
        <v/>
      </c>
    </row>
    <row r="528" spans="19:62" x14ac:dyDescent="0.2">
      <c r="S528" s="140">
        <f t="shared" si="97"/>
        <v>0</v>
      </c>
      <c r="T528" s="139">
        <f t="shared" si="98"/>
        <v>0</v>
      </c>
      <c r="U528" s="132">
        <f t="shared" si="99"/>
        <v>0</v>
      </c>
      <c r="V528" s="132" t="str">
        <f t="shared" si="100"/>
        <v/>
      </c>
      <c r="W528" s="136">
        <f t="shared" si="101"/>
        <v>0</v>
      </c>
      <c r="X528" s="136">
        <f t="shared" si="102"/>
        <v>0</v>
      </c>
      <c r="Y528" s="132" t="str">
        <f>IF(AX528="","",IF(AND(BH528=Avanzamento!AL$2,AQ528&gt;0,BB528&gt;0),SUM(MAX(Y$9:Y527),1),0))</f>
        <v/>
      </c>
      <c r="Z528" s="132" t="str">
        <f>IF(AX528="","",IF(AX528=Avanzamento!AL$2,SUM(MAX(Z$9:Z527),1),0))</f>
        <v/>
      </c>
      <c r="AA528" s="6"/>
      <c r="AB528" s="97" t="str">
        <f>IF(OR(AA528=Servizio!$A$7,AA528=Servizio!$A$11,AA528=Servizio!$A$25,AA528=Servizio!$A$38,AA528=Servizio!$A$47,AA528=Servizio!$A$56),Servizio!$B$7,IF(AA528=Servizio!$A$8,Servizio!$B$8,IF(AA528=Servizio!$A$9,Servizio!$B$9,IF(OR(AA528=Servizio!$A$10,AA528=Servizio!$A$23),Servizio!$B$10,IF(OR(AA528=Servizio!$A$12,AA528=Servizio!$A$39,AA528=Servizio!$A$48),Servizio!$B$12,IF(OR(AA528=Servizio!$A$13,AA528=Servizio!$A$40,AA528=Servizio!$A$49),Servizio!$B$13,IF(AA528=Servizio!$A$14,Servizio!$B$14,IF(AA528=Servizio!$A$15,Servizio!$B$15,IF(AA528=Servizio!$A$16,Servizio!$B$16,IF(AA528=Servizio!$A$17,Servizio!$B$17,IF(AA528=Servizio!$A$18,Servizio!$B$18,IF(AA528=Servizio!$A$19,Servizio!$B$19,IF(AA528=Servizio!$A$20,Servizio!$B$20,IF(AA528=Servizio!$A$21,Servizio!$B$21,IF(AA528=Servizio!$A$22,Servizio!$B$22,IF(AA528=Servizio!$A$24,Servizio!$B$24,IF(OR(AA528=Servizio!$A$26,AA528=Servizio!$A$41,AA528=Servizio!$A$50),Servizio!$B$26,IF(AA528=Servizio!$A$27,Servizio!$B$27,IF(OR(AA528=Servizio!$A$28,AA528=Servizio!$A$42,AA528=Servizio!$A$51),Servizio!$B$28,IF(OR(AA528=Servizio!$A$29,AA528=Servizio!$A$43,AA528=Servizio!$A$52),Servizio!$B$29,IF(AA528=Servizio!$A$30,Servizio!$B$30,IF(AA528=Servizio!$A$31,Servizio!$B$31,IF(OR(AA528=Servizio!$A$32,AA528=Servizio!$A$46,AA528=Servizio!$A$55),Servizio!$B$32,IF(OR(AA528=Servizio!$A$33,AA528=Servizio!$A$44,AA528=Servizio!$A$53),Servizio!$B$33,IF(OR(AA528=Servizio!$A$34,AA528=Servizio!$A$45,AA528=Servizio!$A$54),Servizio!$B$34,IF(AA528=Servizio!$A$35,Servizio!$B$35,IF(AA528=Servizio!$A$36,Servizio!$B$36,IF(AA528=Servizio!$A$37,Servizio!$B$37,IF(AA528=Servizio!$A$57,Servizio!$B$57,IF(AA528=Servizio!$A$58,Servizio!$B$58,""))))))))))))))))))))))))))))))</f>
        <v/>
      </c>
      <c r="AC528" s="102"/>
      <c r="AD528" s="4"/>
      <c r="AE528" s="4"/>
      <c r="AF528" s="99"/>
      <c r="AG528" s="134"/>
      <c r="AH528" s="101"/>
      <c r="AI528" s="102"/>
      <c r="AJ528" s="105"/>
      <c r="AK528" s="106"/>
      <c r="AL528" s="16"/>
      <c r="AM528" s="5"/>
      <c r="AN528" s="68" t="str">
        <f t="shared" si="103"/>
        <v/>
      </c>
      <c r="AO528" s="68" t="str">
        <f t="shared" si="104"/>
        <v/>
      </c>
      <c r="AP528" s="16"/>
      <c r="AQ528" s="70" t="str">
        <f t="shared" si="105"/>
        <v/>
      </c>
      <c r="AR528" s="109"/>
      <c r="AS528" s="105"/>
      <c r="AT528" s="106"/>
      <c r="AU528" s="16"/>
      <c r="AV528" s="106"/>
      <c r="AW528" s="111"/>
      <c r="AX528" s="6"/>
      <c r="AY528" s="16"/>
      <c r="AZ528" s="50"/>
      <c r="BA528" s="70" t="str">
        <f t="shared" si="106"/>
        <v/>
      </c>
      <c r="BB528" s="51"/>
      <c r="BC528" s="16"/>
      <c r="BD528" s="68" t="str">
        <f t="shared" si="107"/>
        <v/>
      </c>
      <c r="BE528" s="16"/>
      <c r="BF528" s="16"/>
      <c r="BG528" s="102"/>
      <c r="BH528" s="4"/>
      <c r="BI528" s="50"/>
      <c r="BJ528" s="70" t="str">
        <f t="shared" si="108"/>
        <v/>
      </c>
    </row>
    <row r="529" spans="19:62" x14ac:dyDescent="0.2">
      <c r="S529" s="140">
        <f t="shared" si="97"/>
        <v>0</v>
      </c>
      <c r="T529" s="139">
        <f t="shared" si="98"/>
        <v>0</v>
      </c>
      <c r="U529" s="132">
        <f t="shared" si="99"/>
        <v>0</v>
      </c>
      <c r="V529" s="132" t="str">
        <f t="shared" si="100"/>
        <v/>
      </c>
      <c r="W529" s="136">
        <f t="shared" si="101"/>
        <v>0</v>
      </c>
      <c r="X529" s="136">
        <f t="shared" si="102"/>
        <v>0</v>
      </c>
      <c r="Y529" s="132" t="str">
        <f>IF(AX529="","",IF(AND(BH529=Avanzamento!AL$2,AQ529&gt;0,BB529&gt;0),SUM(MAX(Y$9:Y528),1),0))</f>
        <v/>
      </c>
      <c r="Z529" s="132" t="str">
        <f>IF(AX529="","",IF(AX529=Avanzamento!AL$2,SUM(MAX(Z$9:Z528),1),0))</f>
        <v/>
      </c>
      <c r="AA529" s="6"/>
      <c r="AB529" s="97" t="str">
        <f>IF(OR(AA529=Servizio!$A$7,AA529=Servizio!$A$11,AA529=Servizio!$A$25,AA529=Servizio!$A$38,AA529=Servizio!$A$47,AA529=Servizio!$A$56),Servizio!$B$7,IF(AA529=Servizio!$A$8,Servizio!$B$8,IF(AA529=Servizio!$A$9,Servizio!$B$9,IF(OR(AA529=Servizio!$A$10,AA529=Servizio!$A$23),Servizio!$B$10,IF(OR(AA529=Servizio!$A$12,AA529=Servizio!$A$39,AA529=Servizio!$A$48),Servizio!$B$12,IF(OR(AA529=Servizio!$A$13,AA529=Servizio!$A$40,AA529=Servizio!$A$49),Servizio!$B$13,IF(AA529=Servizio!$A$14,Servizio!$B$14,IF(AA529=Servizio!$A$15,Servizio!$B$15,IF(AA529=Servizio!$A$16,Servizio!$B$16,IF(AA529=Servizio!$A$17,Servizio!$B$17,IF(AA529=Servizio!$A$18,Servizio!$B$18,IF(AA529=Servizio!$A$19,Servizio!$B$19,IF(AA529=Servizio!$A$20,Servizio!$B$20,IF(AA529=Servizio!$A$21,Servizio!$B$21,IF(AA529=Servizio!$A$22,Servizio!$B$22,IF(AA529=Servizio!$A$24,Servizio!$B$24,IF(OR(AA529=Servizio!$A$26,AA529=Servizio!$A$41,AA529=Servizio!$A$50),Servizio!$B$26,IF(AA529=Servizio!$A$27,Servizio!$B$27,IF(OR(AA529=Servizio!$A$28,AA529=Servizio!$A$42,AA529=Servizio!$A$51),Servizio!$B$28,IF(OR(AA529=Servizio!$A$29,AA529=Servizio!$A$43,AA529=Servizio!$A$52),Servizio!$B$29,IF(AA529=Servizio!$A$30,Servizio!$B$30,IF(AA529=Servizio!$A$31,Servizio!$B$31,IF(OR(AA529=Servizio!$A$32,AA529=Servizio!$A$46,AA529=Servizio!$A$55),Servizio!$B$32,IF(OR(AA529=Servizio!$A$33,AA529=Servizio!$A$44,AA529=Servizio!$A$53),Servizio!$B$33,IF(OR(AA529=Servizio!$A$34,AA529=Servizio!$A$45,AA529=Servizio!$A$54),Servizio!$B$34,IF(AA529=Servizio!$A$35,Servizio!$B$35,IF(AA529=Servizio!$A$36,Servizio!$B$36,IF(AA529=Servizio!$A$37,Servizio!$B$37,IF(AA529=Servizio!$A$57,Servizio!$B$57,IF(AA529=Servizio!$A$58,Servizio!$B$58,""))))))))))))))))))))))))))))))</f>
        <v/>
      </c>
      <c r="AC529" s="102"/>
      <c r="AD529" s="4"/>
      <c r="AE529" s="4"/>
      <c r="AF529" s="99"/>
      <c r="AG529" s="134"/>
      <c r="AH529" s="101"/>
      <c r="AI529" s="102"/>
      <c r="AJ529" s="105"/>
      <c r="AK529" s="106"/>
      <c r="AL529" s="16"/>
      <c r="AM529" s="5"/>
      <c r="AN529" s="68" t="str">
        <f t="shared" si="103"/>
        <v/>
      </c>
      <c r="AO529" s="68" t="str">
        <f t="shared" si="104"/>
        <v/>
      </c>
      <c r="AP529" s="16"/>
      <c r="AQ529" s="70" t="str">
        <f t="shared" si="105"/>
        <v/>
      </c>
      <c r="AR529" s="109"/>
      <c r="AS529" s="105"/>
      <c r="AT529" s="106"/>
      <c r="AU529" s="16"/>
      <c r="AV529" s="106"/>
      <c r="AW529" s="111"/>
      <c r="AX529" s="6"/>
      <c r="AY529" s="16"/>
      <c r="AZ529" s="50"/>
      <c r="BA529" s="70" t="str">
        <f t="shared" si="106"/>
        <v/>
      </c>
      <c r="BB529" s="51"/>
      <c r="BC529" s="16"/>
      <c r="BD529" s="68" t="str">
        <f t="shared" si="107"/>
        <v/>
      </c>
      <c r="BE529" s="16"/>
      <c r="BF529" s="16"/>
      <c r="BG529" s="102"/>
      <c r="BH529" s="4"/>
      <c r="BI529" s="50"/>
      <c r="BJ529" s="70" t="str">
        <f t="shared" si="108"/>
        <v/>
      </c>
    </row>
    <row r="530" spans="19:62" x14ac:dyDescent="0.2">
      <c r="S530" s="140">
        <f t="shared" si="97"/>
        <v>0</v>
      </c>
      <c r="T530" s="139">
        <f t="shared" si="98"/>
        <v>0</v>
      </c>
      <c r="U530" s="132">
        <f t="shared" si="99"/>
        <v>0</v>
      </c>
      <c r="V530" s="132" t="str">
        <f t="shared" si="100"/>
        <v/>
      </c>
      <c r="W530" s="136">
        <f t="shared" si="101"/>
        <v>0</v>
      </c>
      <c r="X530" s="136">
        <f t="shared" si="102"/>
        <v>0</v>
      </c>
      <c r="Y530" s="132" t="str">
        <f>IF(AX530="","",IF(AND(BH530=Avanzamento!AL$2,AQ530&gt;0,BB530&gt;0),SUM(MAX(Y$9:Y529),1),0))</f>
        <v/>
      </c>
      <c r="Z530" s="132" t="str">
        <f>IF(AX530="","",IF(AX530=Avanzamento!AL$2,SUM(MAX(Z$9:Z529),1),0))</f>
        <v/>
      </c>
      <c r="AA530" s="6"/>
      <c r="AB530" s="97" t="str">
        <f>IF(OR(AA530=Servizio!$A$7,AA530=Servizio!$A$11,AA530=Servizio!$A$25,AA530=Servizio!$A$38,AA530=Servizio!$A$47,AA530=Servizio!$A$56),Servizio!$B$7,IF(AA530=Servizio!$A$8,Servizio!$B$8,IF(AA530=Servizio!$A$9,Servizio!$B$9,IF(OR(AA530=Servizio!$A$10,AA530=Servizio!$A$23),Servizio!$B$10,IF(OR(AA530=Servizio!$A$12,AA530=Servizio!$A$39,AA530=Servizio!$A$48),Servizio!$B$12,IF(OR(AA530=Servizio!$A$13,AA530=Servizio!$A$40,AA530=Servizio!$A$49),Servizio!$B$13,IF(AA530=Servizio!$A$14,Servizio!$B$14,IF(AA530=Servizio!$A$15,Servizio!$B$15,IF(AA530=Servizio!$A$16,Servizio!$B$16,IF(AA530=Servizio!$A$17,Servizio!$B$17,IF(AA530=Servizio!$A$18,Servizio!$B$18,IF(AA530=Servizio!$A$19,Servizio!$B$19,IF(AA530=Servizio!$A$20,Servizio!$B$20,IF(AA530=Servizio!$A$21,Servizio!$B$21,IF(AA530=Servizio!$A$22,Servizio!$B$22,IF(AA530=Servizio!$A$24,Servizio!$B$24,IF(OR(AA530=Servizio!$A$26,AA530=Servizio!$A$41,AA530=Servizio!$A$50),Servizio!$B$26,IF(AA530=Servizio!$A$27,Servizio!$B$27,IF(OR(AA530=Servizio!$A$28,AA530=Servizio!$A$42,AA530=Servizio!$A$51),Servizio!$B$28,IF(OR(AA530=Servizio!$A$29,AA530=Servizio!$A$43,AA530=Servizio!$A$52),Servizio!$B$29,IF(AA530=Servizio!$A$30,Servizio!$B$30,IF(AA530=Servizio!$A$31,Servizio!$B$31,IF(OR(AA530=Servizio!$A$32,AA530=Servizio!$A$46,AA530=Servizio!$A$55),Servizio!$B$32,IF(OR(AA530=Servizio!$A$33,AA530=Servizio!$A$44,AA530=Servizio!$A$53),Servizio!$B$33,IF(OR(AA530=Servizio!$A$34,AA530=Servizio!$A$45,AA530=Servizio!$A$54),Servizio!$B$34,IF(AA530=Servizio!$A$35,Servizio!$B$35,IF(AA530=Servizio!$A$36,Servizio!$B$36,IF(AA530=Servizio!$A$37,Servizio!$B$37,IF(AA530=Servizio!$A$57,Servizio!$B$57,IF(AA530=Servizio!$A$58,Servizio!$B$58,""))))))))))))))))))))))))))))))</f>
        <v/>
      </c>
      <c r="AC530" s="102"/>
      <c r="AD530" s="4"/>
      <c r="AE530" s="4"/>
      <c r="AF530" s="99"/>
      <c r="AG530" s="134"/>
      <c r="AH530" s="101"/>
      <c r="AI530" s="102"/>
      <c r="AJ530" s="105"/>
      <c r="AK530" s="106"/>
      <c r="AL530" s="16"/>
      <c r="AM530" s="5"/>
      <c r="AN530" s="68" t="str">
        <f t="shared" si="103"/>
        <v/>
      </c>
      <c r="AO530" s="68" t="str">
        <f t="shared" si="104"/>
        <v/>
      </c>
      <c r="AP530" s="16"/>
      <c r="AQ530" s="70" t="str">
        <f t="shared" si="105"/>
        <v/>
      </c>
      <c r="AR530" s="109"/>
      <c r="AS530" s="105"/>
      <c r="AT530" s="106"/>
      <c r="AU530" s="16"/>
      <c r="AV530" s="106"/>
      <c r="AW530" s="111"/>
      <c r="AX530" s="6"/>
      <c r="AY530" s="16"/>
      <c r="AZ530" s="50"/>
      <c r="BA530" s="70" t="str">
        <f t="shared" si="106"/>
        <v/>
      </c>
      <c r="BB530" s="51"/>
      <c r="BC530" s="16"/>
      <c r="BD530" s="68" t="str">
        <f t="shared" si="107"/>
        <v/>
      </c>
      <c r="BE530" s="16"/>
      <c r="BF530" s="16"/>
      <c r="BG530" s="102"/>
      <c r="BH530" s="4"/>
      <c r="BI530" s="50"/>
      <c r="BJ530" s="70" t="str">
        <f t="shared" si="108"/>
        <v/>
      </c>
    </row>
    <row r="531" spans="19:62" x14ac:dyDescent="0.2">
      <c r="S531" s="140">
        <f t="shared" si="97"/>
        <v>0</v>
      </c>
      <c r="T531" s="139">
        <f t="shared" si="98"/>
        <v>0</v>
      </c>
      <c r="U531" s="132">
        <f t="shared" si="99"/>
        <v>0</v>
      </c>
      <c r="V531" s="132" t="str">
        <f t="shared" si="100"/>
        <v/>
      </c>
      <c r="W531" s="136">
        <f t="shared" si="101"/>
        <v>0</v>
      </c>
      <c r="X531" s="136">
        <f t="shared" si="102"/>
        <v>0</v>
      </c>
      <c r="Y531" s="132" t="str">
        <f>IF(AX531="","",IF(AND(BH531=Avanzamento!AL$2,AQ531&gt;0,BB531&gt;0),SUM(MAX(Y$9:Y530),1),0))</f>
        <v/>
      </c>
      <c r="Z531" s="132" t="str">
        <f>IF(AX531="","",IF(AX531=Avanzamento!AL$2,SUM(MAX(Z$9:Z530),1),0))</f>
        <v/>
      </c>
      <c r="AA531" s="6"/>
      <c r="AB531" s="97" t="str">
        <f>IF(OR(AA531=Servizio!$A$7,AA531=Servizio!$A$11,AA531=Servizio!$A$25,AA531=Servizio!$A$38,AA531=Servizio!$A$47,AA531=Servizio!$A$56),Servizio!$B$7,IF(AA531=Servizio!$A$8,Servizio!$B$8,IF(AA531=Servizio!$A$9,Servizio!$B$9,IF(OR(AA531=Servizio!$A$10,AA531=Servizio!$A$23),Servizio!$B$10,IF(OR(AA531=Servizio!$A$12,AA531=Servizio!$A$39,AA531=Servizio!$A$48),Servizio!$B$12,IF(OR(AA531=Servizio!$A$13,AA531=Servizio!$A$40,AA531=Servizio!$A$49),Servizio!$B$13,IF(AA531=Servizio!$A$14,Servizio!$B$14,IF(AA531=Servizio!$A$15,Servizio!$B$15,IF(AA531=Servizio!$A$16,Servizio!$B$16,IF(AA531=Servizio!$A$17,Servizio!$B$17,IF(AA531=Servizio!$A$18,Servizio!$B$18,IF(AA531=Servizio!$A$19,Servizio!$B$19,IF(AA531=Servizio!$A$20,Servizio!$B$20,IF(AA531=Servizio!$A$21,Servizio!$B$21,IF(AA531=Servizio!$A$22,Servizio!$B$22,IF(AA531=Servizio!$A$24,Servizio!$B$24,IF(OR(AA531=Servizio!$A$26,AA531=Servizio!$A$41,AA531=Servizio!$A$50),Servizio!$B$26,IF(AA531=Servizio!$A$27,Servizio!$B$27,IF(OR(AA531=Servizio!$A$28,AA531=Servizio!$A$42,AA531=Servizio!$A$51),Servizio!$B$28,IF(OR(AA531=Servizio!$A$29,AA531=Servizio!$A$43,AA531=Servizio!$A$52),Servizio!$B$29,IF(AA531=Servizio!$A$30,Servizio!$B$30,IF(AA531=Servizio!$A$31,Servizio!$B$31,IF(OR(AA531=Servizio!$A$32,AA531=Servizio!$A$46,AA531=Servizio!$A$55),Servizio!$B$32,IF(OR(AA531=Servizio!$A$33,AA531=Servizio!$A$44,AA531=Servizio!$A$53),Servizio!$B$33,IF(OR(AA531=Servizio!$A$34,AA531=Servizio!$A$45,AA531=Servizio!$A$54),Servizio!$B$34,IF(AA531=Servizio!$A$35,Servizio!$B$35,IF(AA531=Servizio!$A$36,Servizio!$B$36,IF(AA531=Servizio!$A$37,Servizio!$B$37,IF(AA531=Servizio!$A$57,Servizio!$B$57,IF(AA531=Servizio!$A$58,Servizio!$B$58,""))))))))))))))))))))))))))))))</f>
        <v/>
      </c>
      <c r="AC531" s="102"/>
      <c r="AD531" s="4"/>
      <c r="AE531" s="4"/>
      <c r="AF531" s="99"/>
      <c r="AG531" s="134"/>
      <c r="AH531" s="101"/>
      <c r="AI531" s="102"/>
      <c r="AJ531" s="105"/>
      <c r="AK531" s="106"/>
      <c r="AL531" s="16"/>
      <c r="AM531" s="5"/>
      <c r="AN531" s="68" t="str">
        <f t="shared" si="103"/>
        <v/>
      </c>
      <c r="AO531" s="68" t="str">
        <f t="shared" si="104"/>
        <v/>
      </c>
      <c r="AP531" s="16"/>
      <c r="AQ531" s="70" t="str">
        <f t="shared" si="105"/>
        <v/>
      </c>
      <c r="AR531" s="109"/>
      <c r="AS531" s="105"/>
      <c r="AT531" s="106"/>
      <c r="AU531" s="16"/>
      <c r="AV531" s="106"/>
      <c r="AW531" s="111"/>
      <c r="AX531" s="6"/>
      <c r="AY531" s="16"/>
      <c r="AZ531" s="50"/>
      <c r="BA531" s="70" t="str">
        <f t="shared" si="106"/>
        <v/>
      </c>
      <c r="BB531" s="51"/>
      <c r="BC531" s="16"/>
      <c r="BD531" s="68" t="str">
        <f t="shared" si="107"/>
        <v/>
      </c>
      <c r="BE531" s="16"/>
      <c r="BF531" s="16"/>
      <c r="BG531" s="102"/>
      <c r="BH531" s="4"/>
      <c r="BI531" s="50"/>
      <c r="BJ531" s="70" t="str">
        <f t="shared" si="108"/>
        <v/>
      </c>
    </row>
    <row r="532" spans="19:62" x14ac:dyDescent="0.2">
      <c r="S532" s="140">
        <f t="shared" si="97"/>
        <v>0</v>
      </c>
      <c r="T532" s="139">
        <f t="shared" si="98"/>
        <v>0</v>
      </c>
      <c r="U532" s="132">
        <f t="shared" si="99"/>
        <v>0</v>
      </c>
      <c r="V532" s="132" t="str">
        <f t="shared" si="100"/>
        <v/>
      </c>
      <c r="W532" s="136">
        <f t="shared" si="101"/>
        <v>0</v>
      </c>
      <c r="X532" s="136">
        <f t="shared" si="102"/>
        <v>0</v>
      </c>
      <c r="Y532" s="132" t="str">
        <f>IF(AX532="","",IF(AND(BH532=Avanzamento!AL$2,AQ532&gt;0,BB532&gt;0),SUM(MAX(Y$9:Y531),1),0))</f>
        <v/>
      </c>
      <c r="Z532" s="132" t="str">
        <f>IF(AX532="","",IF(AX532=Avanzamento!AL$2,SUM(MAX(Z$9:Z531),1),0))</f>
        <v/>
      </c>
      <c r="AA532" s="6"/>
      <c r="AB532" s="97" t="str">
        <f>IF(OR(AA532=Servizio!$A$7,AA532=Servizio!$A$11,AA532=Servizio!$A$25,AA532=Servizio!$A$38,AA532=Servizio!$A$47,AA532=Servizio!$A$56),Servizio!$B$7,IF(AA532=Servizio!$A$8,Servizio!$B$8,IF(AA532=Servizio!$A$9,Servizio!$B$9,IF(OR(AA532=Servizio!$A$10,AA532=Servizio!$A$23),Servizio!$B$10,IF(OR(AA532=Servizio!$A$12,AA532=Servizio!$A$39,AA532=Servizio!$A$48),Servizio!$B$12,IF(OR(AA532=Servizio!$A$13,AA532=Servizio!$A$40,AA532=Servizio!$A$49),Servizio!$B$13,IF(AA532=Servizio!$A$14,Servizio!$B$14,IF(AA532=Servizio!$A$15,Servizio!$B$15,IF(AA532=Servizio!$A$16,Servizio!$B$16,IF(AA532=Servizio!$A$17,Servizio!$B$17,IF(AA532=Servizio!$A$18,Servizio!$B$18,IF(AA532=Servizio!$A$19,Servizio!$B$19,IF(AA532=Servizio!$A$20,Servizio!$B$20,IF(AA532=Servizio!$A$21,Servizio!$B$21,IF(AA532=Servizio!$A$22,Servizio!$B$22,IF(AA532=Servizio!$A$24,Servizio!$B$24,IF(OR(AA532=Servizio!$A$26,AA532=Servizio!$A$41,AA532=Servizio!$A$50),Servizio!$B$26,IF(AA532=Servizio!$A$27,Servizio!$B$27,IF(OR(AA532=Servizio!$A$28,AA532=Servizio!$A$42,AA532=Servizio!$A$51),Servizio!$B$28,IF(OR(AA532=Servizio!$A$29,AA532=Servizio!$A$43,AA532=Servizio!$A$52),Servizio!$B$29,IF(AA532=Servizio!$A$30,Servizio!$B$30,IF(AA532=Servizio!$A$31,Servizio!$B$31,IF(OR(AA532=Servizio!$A$32,AA532=Servizio!$A$46,AA532=Servizio!$A$55),Servizio!$B$32,IF(OR(AA532=Servizio!$A$33,AA532=Servizio!$A$44,AA532=Servizio!$A$53),Servizio!$B$33,IF(OR(AA532=Servizio!$A$34,AA532=Servizio!$A$45,AA532=Servizio!$A$54),Servizio!$B$34,IF(AA532=Servizio!$A$35,Servizio!$B$35,IF(AA532=Servizio!$A$36,Servizio!$B$36,IF(AA532=Servizio!$A$37,Servizio!$B$37,IF(AA532=Servizio!$A$57,Servizio!$B$57,IF(AA532=Servizio!$A$58,Servizio!$B$58,""))))))))))))))))))))))))))))))</f>
        <v/>
      </c>
      <c r="AC532" s="102"/>
      <c r="AD532" s="4"/>
      <c r="AE532" s="4"/>
      <c r="AF532" s="99"/>
      <c r="AG532" s="134"/>
      <c r="AH532" s="101"/>
      <c r="AI532" s="102"/>
      <c r="AJ532" s="105"/>
      <c r="AK532" s="106"/>
      <c r="AL532" s="16"/>
      <c r="AM532" s="5"/>
      <c r="AN532" s="68" t="str">
        <f t="shared" si="103"/>
        <v/>
      </c>
      <c r="AO532" s="68" t="str">
        <f t="shared" si="104"/>
        <v/>
      </c>
      <c r="AP532" s="16"/>
      <c r="AQ532" s="70" t="str">
        <f t="shared" si="105"/>
        <v/>
      </c>
      <c r="AR532" s="109"/>
      <c r="AS532" s="105"/>
      <c r="AT532" s="106"/>
      <c r="AU532" s="16"/>
      <c r="AV532" s="106"/>
      <c r="AW532" s="111"/>
      <c r="AX532" s="6"/>
      <c r="AY532" s="16"/>
      <c r="AZ532" s="50"/>
      <c r="BA532" s="70" t="str">
        <f t="shared" si="106"/>
        <v/>
      </c>
      <c r="BB532" s="51"/>
      <c r="BC532" s="16"/>
      <c r="BD532" s="68" t="str">
        <f t="shared" si="107"/>
        <v/>
      </c>
      <c r="BE532" s="16"/>
      <c r="BF532" s="16"/>
      <c r="BG532" s="102"/>
      <c r="BH532" s="4"/>
      <c r="BI532" s="50"/>
      <c r="BJ532" s="70" t="str">
        <f t="shared" si="108"/>
        <v/>
      </c>
    </row>
    <row r="533" spans="19:62" x14ac:dyDescent="0.2">
      <c r="S533" s="140">
        <f t="shared" si="97"/>
        <v>0</v>
      </c>
      <c r="T533" s="139">
        <f t="shared" si="98"/>
        <v>0</v>
      </c>
      <c r="U533" s="132">
        <f t="shared" si="99"/>
        <v>0</v>
      </c>
      <c r="V533" s="132" t="str">
        <f t="shared" si="100"/>
        <v/>
      </c>
      <c r="W533" s="136">
        <f t="shared" si="101"/>
        <v>0</v>
      </c>
      <c r="X533" s="136">
        <f t="shared" si="102"/>
        <v>0</v>
      </c>
      <c r="Y533" s="132" t="str">
        <f>IF(AX533="","",IF(AND(BH533=Avanzamento!AL$2,AQ533&gt;0,BB533&gt;0),SUM(MAX(Y$9:Y532),1),0))</f>
        <v/>
      </c>
      <c r="Z533" s="132" t="str">
        <f>IF(AX533="","",IF(AX533=Avanzamento!AL$2,SUM(MAX(Z$9:Z532),1),0))</f>
        <v/>
      </c>
      <c r="AA533" s="6"/>
      <c r="AB533" s="97" t="str">
        <f>IF(OR(AA533=Servizio!$A$7,AA533=Servizio!$A$11,AA533=Servizio!$A$25,AA533=Servizio!$A$38,AA533=Servizio!$A$47,AA533=Servizio!$A$56),Servizio!$B$7,IF(AA533=Servizio!$A$8,Servizio!$B$8,IF(AA533=Servizio!$A$9,Servizio!$B$9,IF(OR(AA533=Servizio!$A$10,AA533=Servizio!$A$23),Servizio!$B$10,IF(OR(AA533=Servizio!$A$12,AA533=Servizio!$A$39,AA533=Servizio!$A$48),Servizio!$B$12,IF(OR(AA533=Servizio!$A$13,AA533=Servizio!$A$40,AA533=Servizio!$A$49),Servizio!$B$13,IF(AA533=Servizio!$A$14,Servizio!$B$14,IF(AA533=Servizio!$A$15,Servizio!$B$15,IF(AA533=Servizio!$A$16,Servizio!$B$16,IF(AA533=Servizio!$A$17,Servizio!$B$17,IF(AA533=Servizio!$A$18,Servizio!$B$18,IF(AA533=Servizio!$A$19,Servizio!$B$19,IF(AA533=Servizio!$A$20,Servizio!$B$20,IF(AA533=Servizio!$A$21,Servizio!$B$21,IF(AA533=Servizio!$A$22,Servizio!$B$22,IF(AA533=Servizio!$A$24,Servizio!$B$24,IF(OR(AA533=Servizio!$A$26,AA533=Servizio!$A$41,AA533=Servizio!$A$50),Servizio!$B$26,IF(AA533=Servizio!$A$27,Servizio!$B$27,IF(OR(AA533=Servizio!$A$28,AA533=Servizio!$A$42,AA533=Servizio!$A$51),Servizio!$B$28,IF(OR(AA533=Servizio!$A$29,AA533=Servizio!$A$43,AA533=Servizio!$A$52),Servizio!$B$29,IF(AA533=Servizio!$A$30,Servizio!$B$30,IF(AA533=Servizio!$A$31,Servizio!$B$31,IF(OR(AA533=Servizio!$A$32,AA533=Servizio!$A$46,AA533=Servizio!$A$55),Servizio!$B$32,IF(OR(AA533=Servizio!$A$33,AA533=Servizio!$A$44,AA533=Servizio!$A$53),Servizio!$B$33,IF(OR(AA533=Servizio!$A$34,AA533=Servizio!$A$45,AA533=Servizio!$A$54),Servizio!$B$34,IF(AA533=Servizio!$A$35,Servizio!$B$35,IF(AA533=Servizio!$A$36,Servizio!$B$36,IF(AA533=Servizio!$A$37,Servizio!$B$37,IF(AA533=Servizio!$A$57,Servizio!$B$57,IF(AA533=Servizio!$A$58,Servizio!$B$58,""))))))))))))))))))))))))))))))</f>
        <v/>
      </c>
      <c r="AC533" s="102"/>
      <c r="AD533" s="4"/>
      <c r="AE533" s="4"/>
      <c r="AF533" s="99"/>
      <c r="AG533" s="134"/>
      <c r="AH533" s="101"/>
      <c r="AI533" s="102"/>
      <c r="AJ533" s="105"/>
      <c r="AK533" s="106"/>
      <c r="AL533" s="16"/>
      <c r="AM533" s="5"/>
      <c r="AN533" s="68" t="str">
        <f t="shared" si="103"/>
        <v/>
      </c>
      <c r="AO533" s="68" t="str">
        <f t="shared" si="104"/>
        <v/>
      </c>
      <c r="AP533" s="16"/>
      <c r="AQ533" s="70" t="str">
        <f t="shared" si="105"/>
        <v/>
      </c>
      <c r="AR533" s="109"/>
      <c r="AS533" s="105"/>
      <c r="AT533" s="106"/>
      <c r="AU533" s="16"/>
      <c r="AV533" s="106"/>
      <c r="AW533" s="111"/>
      <c r="AX533" s="6"/>
      <c r="AY533" s="16"/>
      <c r="AZ533" s="50"/>
      <c r="BA533" s="70" t="str">
        <f t="shared" si="106"/>
        <v/>
      </c>
      <c r="BB533" s="51"/>
      <c r="BC533" s="16"/>
      <c r="BD533" s="68" t="str">
        <f t="shared" si="107"/>
        <v/>
      </c>
      <c r="BE533" s="16"/>
      <c r="BF533" s="16"/>
      <c r="BG533" s="102"/>
      <c r="BH533" s="4"/>
      <c r="BI533" s="50"/>
      <c r="BJ533" s="70" t="str">
        <f t="shared" si="108"/>
        <v/>
      </c>
    </row>
    <row r="534" spans="19:62" x14ac:dyDescent="0.2">
      <c r="S534" s="140">
        <f t="shared" si="97"/>
        <v>0</v>
      </c>
      <c r="T534" s="139">
        <f t="shared" si="98"/>
        <v>0</v>
      </c>
      <c r="U534" s="132">
        <f t="shared" si="99"/>
        <v>0</v>
      </c>
      <c r="V534" s="132" t="str">
        <f t="shared" si="100"/>
        <v/>
      </c>
      <c r="W534" s="136">
        <f t="shared" si="101"/>
        <v>0</v>
      </c>
      <c r="X534" s="136">
        <f t="shared" si="102"/>
        <v>0</v>
      </c>
      <c r="Y534" s="132" t="str">
        <f>IF(AX534="","",IF(AND(BH534=Avanzamento!AL$2,AQ534&gt;0,BB534&gt;0),SUM(MAX(Y$9:Y533),1),0))</f>
        <v/>
      </c>
      <c r="Z534" s="132" t="str">
        <f>IF(AX534="","",IF(AX534=Avanzamento!AL$2,SUM(MAX(Z$9:Z533),1),0))</f>
        <v/>
      </c>
      <c r="AA534" s="6"/>
      <c r="AB534" s="97" t="str">
        <f>IF(OR(AA534=Servizio!$A$7,AA534=Servizio!$A$11,AA534=Servizio!$A$25,AA534=Servizio!$A$38,AA534=Servizio!$A$47,AA534=Servizio!$A$56),Servizio!$B$7,IF(AA534=Servizio!$A$8,Servizio!$B$8,IF(AA534=Servizio!$A$9,Servizio!$B$9,IF(OR(AA534=Servizio!$A$10,AA534=Servizio!$A$23),Servizio!$B$10,IF(OR(AA534=Servizio!$A$12,AA534=Servizio!$A$39,AA534=Servizio!$A$48),Servizio!$B$12,IF(OR(AA534=Servizio!$A$13,AA534=Servizio!$A$40,AA534=Servizio!$A$49),Servizio!$B$13,IF(AA534=Servizio!$A$14,Servizio!$B$14,IF(AA534=Servizio!$A$15,Servizio!$B$15,IF(AA534=Servizio!$A$16,Servizio!$B$16,IF(AA534=Servizio!$A$17,Servizio!$B$17,IF(AA534=Servizio!$A$18,Servizio!$B$18,IF(AA534=Servizio!$A$19,Servizio!$B$19,IF(AA534=Servizio!$A$20,Servizio!$B$20,IF(AA534=Servizio!$A$21,Servizio!$B$21,IF(AA534=Servizio!$A$22,Servizio!$B$22,IF(AA534=Servizio!$A$24,Servizio!$B$24,IF(OR(AA534=Servizio!$A$26,AA534=Servizio!$A$41,AA534=Servizio!$A$50),Servizio!$B$26,IF(AA534=Servizio!$A$27,Servizio!$B$27,IF(OR(AA534=Servizio!$A$28,AA534=Servizio!$A$42,AA534=Servizio!$A$51),Servizio!$B$28,IF(OR(AA534=Servizio!$A$29,AA534=Servizio!$A$43,AA534=Servizio!$A$52),Servizio!$B$29,IF(AA534=Servizio!$A$30,Servizio!$B$30,IF(AA534=Servizio!$A$31,Servizio!$B$31,IF(OR(AA534=Servizio!$A$32,AA534=Servizio!$A$46,AA534=Servizio!$A$55),Servizio!$B$32,IF(OR(AA534=Servizio!$A$33,AA534=Servizio!$A$44,AA534=Servizio!$A$53),Servizio!$B$33,IF(OR(AA534=Servizio!$A$34,AA534=Servizio!$A$45,AA534=Servizio!$A$54),Servizio!$B$34,IF(AA534=Servizio!$A$35,Servizio!$B$35,IF(AA534=Servizio!$A$36,Servizio!$B$36,IF(AA534=Servizio!$A$37,Servizio!$B$37,IF(AA534=Servizio!$A$57,Servizio!$B$57,IF(AA534=Servizio!$A$58,Servizio!$B$58,""))))))))))))))))))))))))))))))</f>
        <v/>
      </c>
      <c r="AC534" s="102"/>
      <c r="AD534" s="4"/>
      <c r="AE534" s="4"/>
      <c r="AF534" s="99"/>
      <c r="AG534" s="134"/>
      <c r="AH534" s="101"/>
      <c r="AI534" s="102"/>
      <c r="AJ534" s="105"/>
      <c r="AK534" s="106"/>
      <c r="AL534" s="16"/>
      <c r="AM534" s="5"/>
      <c r="AN534" s="68" t="str">
        <f t="shared" si="103"/>
        <v/>
      </c>
      <c r="AO534" s="68" t="str">
        <f t="shared" si="104"/>
        <v/>
      </c>
      <c r="AP534" s="16"/>
      <c r="AQ534" s="70" t="str">
        <f t="shared" si="105"/>
        <v/>
      </c>
      <c r="AR534" s="109"/>
      <c r="AS534" s="105"/>
      <c r="AT534" s="106"/>
      <c r="AU534" s="16"/>
      <c r="AV534" s="106"/>
      <c r="AW534" s="111"/>
      <c r="AX534" s="6"/>
      <c r="AY534" s="16"/>
      <c r="AZ534" s="50"/>
      <c r="BA534" s="70" t="str">
        <f t="shared" si="106"/>
        <v/>
      </c>
      <c r="BB534" s="51"/>
      <c r="BC534" s="16"/>
      <c r="BD534" s="68" t="str">
        <f t="shared" si="107"/>
        <v/>
      </c>
      <c r="BE534" s="16"/>
      <c r="BF534" s="16"/>
      <c r="BG534" s="102"/>
      <c r="BH534" s="4"/>
      <c r="BI534" s="50"/>
      <c r="BJ534" s="70" t="str">
        <f t="shared" si="108"/>
        <v/>
      </c>
    </row>
    <row r="535" spans="19:62" x14ac:dyDescent="0.2">
      <c r="S535" s="140">
        <f t="shared" si="97"/>
        <v>0</v>
      </c>
      <c r="T535" s="139">
        <f t="shared" si="98"/>
        <v>0</v>
      </c>
      <c r="U535" s="132">
        <f t="shared" si="99"/>
        <v>0</v>
      </c>
      <c r="V535" s="132" t="str">
        <f t="shared" si="100"/>
        <v/>
      </c>
      <c r="W535" s="136">
        <f t="shared" si="101"/>
        <v>0</v>
      </c>
      <c r="X535" s="136">
        <f t="shared" si="102"/>
        <v>0</v>
      </c>
      <c r="Y535" s="132" t="str">
        <f>IF(AX535="","",IF(AND(BH535=Avanzamento!AL$2,AQ535&gt;0,BB535&gt;0),SUM(MAX(Y$9:Y534),1),0))</f>
        <v/>
      </c>
      <c r="Z535" s="132" t="str">
        <f>IF(AX535="","",IF(AX535=Avanzamento!AL$2,SUM(MAX(Z$9:Z534),1),0))</f>
        <v/>
      </c>
      <c r="AA535" s="6"/>
      <c r="AB535" s="97" t="str">
        <f>IF(OR(AA535=Servizio!$A$7,AA535=Servizio!$A$11,AA535=Servizio!$A$25,AA535=Servizio!$A$38,AA535=Servizio!$A$47,AA535=Servizio!$A$56),Servizio!$B$7,IF(AA535=Servizio!$A$8,Servizio!$B$8,IF(AA535=Servizio!$A$9,Servizio!$B$9,IF(OR(AA535=Servizio!$A$10,AA535=Servizio!$A$23),Servizio!$B$10,IF(OR(AA535=Servizio!$A$12,AA535=Servizio!$A$39,AA535=Servizio!$A$48),Servizio!$B$12,IF(OR(AA535=Servizio!$A$13,AA535=Servizio!$A$40,AA535=Servizio!$A$49),Servizio!$B$13,IF(AA535=Servizio!$A$14,Servizio!$B$14,IF(AA535=Servizio!$A$15,Servizio!$B$15,IF(AA535=Servizio!$A$16,Servizio!$B$16,IF(AA535=Servizio!$A$17,Servizio!$B$17,IF(AA535=Servizio!$A$18,Servizio!$B$18,IF(AA535=Servizio!$A$19,Servizio!$B$19,IF(AA535=Servizio!$A$20,Servizio!$B$20,IF(AA535=Servizio!$A$21,Servizio!$B$21,IF(AA535=Servizio!$A$22,Servizio!$B$22,IF(AA535=Servizio!$A$24,Servizio!$B$24,IF(OR(AA535=Servizio!$A$26,AA535=Servizio!$A$41,AA535=Servizio!$A$50),Servizio!$B$26,IF(AA535=Servizio!$A$27,Servizio!$B$27,IF(OR(AA535=Servizio!$A$28,AA535=Servizio!$A$42,AA535=Servizio!$A$51),Servizio!$B$28,IF(OR(AA535=Servizio!$A$29,AA535=Servizio!$A$43,AA535=Servizio!$A$52),Servizio!$B$29,IF(AA535=Servizio!$A$30,Servizio!$B$30,IF(AA535=Servizio!$A$31,Servizio!$B$31,IF(OR(AA535=Servizio!$A$32,AA535=Servizio!$A$46,AA535=Servizio!$A$55),Servizio!$B$32,IF(OR(AA535=Servizio!$A$33,AA535=Servizio!$A$44,AA535=Servizio!$A$53),Servizio!$B$33,IF(OR(AA535=Servizio!$A$34,AA535=Servizio!$A$45,AA535=Servizio!$A$54),Servizio!$B$34,IF(AA535=Servizio!$A$35,Servizio!$B$35,IF(AA535=Servizio!$A$36,Servizio!$B$36,IF(AA535=Servizio!$A$37,Servizio!$B$37,IF(AA535=Servizio!$A$57,Servizio!$B$57,IF(AA535=Servizio!$A$58,Servizio!$B$58,""))))))))))))))))))))))))))))))</f>
        <v/>
      </c>
      <c r="AC535" s="102"/>
      <c r="AD535" s="4"/>
      <c r="AE535" s="4"/>
      <c r="AF535" s="99"/>
      <c r="AG535" s="134"/>
      <c r="AH535" s="101"/>
      <c r="AI535" s="102"/>
      <c r="AJ535" s="105"/>
      <c r="AK535" s="106"/>
      <c r="AL535" s="16"/>
      <c r="AM535" s="5"/>
      <c r="AN535" s="68" t="str">
        <f t="shared" si="103"/>
        <v/>
      </c>
      <c r="AO535" s="68" t="str">
        <f t="shared" si="104"/>
        <v/>
      </c>
      <c r="AP535" s="16"/>
      <c r="AQ535" s="70" t="str">
        <f t="shared" si="105"/>
        <v/>
      </c>
      <c r="AR535" s="109"/>
      <c r="AS535" s="105"/>
      <c r="AT535" s="106"/>
      <c r="AU535" s="16"/>
      <c r="AV535" s="106"/>
      <c r="AW535" s="111"/>
      <c r="AX535" s="6"/>
      <c r="AY535" s="16"/>
      <c r="AZ535" s="50"/>
      <c r="BA535" s="70" t="str">
        <f t="shared" si="106"/>
        <v/>
      </c>
      <c r="BB535" s="51"/>
      <c r="BC535" s="16"/>
      <c r="BD535" s="68" t="str">
        <f t="shared" si="107"/>
        <v/>
      </c>
      <c r="BE535" s="16"/>
      <c r="BF535" s="16"/>
      <c r="BG535" s="102"/>
      <c r="BH535" s="4"/>
      <c r="BI535" s="50"/>
      <c r="BJ535" s="70" t="str">
        <f t="shared" si="108"/>
        <v/>
      </c>
    </row>
    <row r="536" spans="19:62" x14ac:dyDescent="0.2">
      <c r="S536" s="140">
        <f t="shared" si="97"/>
        <v>0</v>
      </c>
      <c r="T536" s="139">
        <f t="shared" si="98"/>
        <v>0</v>
      </c>
      <c r="U536" s="132">
        <f t="shared" si="99"/>
        <v>0</v>
      </c>
      <c r="V536" s="132" t="str">
        <f t="shared" si="100"/>
        <v/>
      </c>
      <c r="W536" s="136">
        <f t="shared" si="101"/>
        <v>0</v>
      </c>
      <c r="X536" s="136">
        <f t="shared" si="102"/>
        <v>0</v>
      </c>
      <c r="Y536" s="132" t="str">
        <f>IF(AX536="","",IF(AND(BH536=Avanzamento!AL$2,AQ536&gt;0,BB536&gt;0),SUM(MAX(Y$9:Y535),1),0))</f>
        <v/>
      </c>
      <c r="Z536" s="132" t="str">
        <f>IF(AX536="","",IF(AX536=Avanzamento!AL$2,SUM(MAX(Z$9:Z535),1),0))</f>
        <v/>
      </c>
      <c r="AA536" s="6"/>
      <c r="AB536" s="97" t="str">
        <f>IF(OR(AA536=Servizio!$A$7,AA536=Servizio!$A$11,AA536=Servizio!$A$25,AA536=Servizio!$A$38,AA536=Servizio!$A$47,AA536=Servizio!$A$56),Servizio!$B$7,IF(AA536=Servizio!$A$8,Servizio!$B$8,IF(AA536=Servizio!$A$9,Servizio!$B$9,IF(OR(AA536=Servizio!$A$10,AA536=Servizio!$A$23),Servizio!$B$10,IF(OR(AA536=Servizio!$A$12,AA536=Servizio!$A$39,AA536=Servizio!$A$48),Servizio!$B$12,IF(OR(AA536=Servizio!$A$13,AA536=Servizio!$A$40,AA536=Servizio!$A$49),Servizio!$B$13,IF(AA536=Servizio!$A$14,Servizio!$B$14,IF(AA536=Servizio!$A$15,Servizio!$B$15,IF(AA536=Servizio!$A$16,Servizio!$B$16,IF(AA536=Servizio!$A$17,Servizio!$B$17,IF(AA536=Servizio!$A$18,Servizio!$B$18,IF(AA536=Servizio!$A$19,Servizio!$B$19,IF(AA536=Servizio!$A$20,Servizio!$B$20,IF(AA536=Servizio!$A$21,Servizio!$B$21,IF(AA536=Servizio!$A$22,Servizio!$B$22,IF(AA536=Servizio!$A$24,Servizio!$B$24,IF(OR(AA536=Servizio!$A$26,AA536=Servizio!$A$41,AA536=Servizio!$A$50),Servizio!$B$26,IF(AA536=Servizio!$A$27,Servizio!$B$27,IF(OR(AA536=Servizio!$A$28,AA536=Servizio!$A$42,AA536=Servizio!$A$51),Servizio!$B$28,IF(OR(AA536=Servizio!$A$29,AA536=Servizio!$A$43,AA536=Servizio!$A$52),Servizio!$B$29,IF(AA536=Servizio!$A$30,Servizio!$B$30,IF(AA536=Servizio!$A$31,Servizio!$B$31,IF(OR(AA536=Servizio!$A$32,AA536=Servizio!$A$46,AA536=Servizio!$A$55),Servizio!$B$32,IF(OR(AA536=Servizio!$A$33,AA536=Servizio!$A$44,AA536=Servizio!$A$53),Servizio!$B$33,IF(OR(AA536=Servizio!$A$34,AA536=Servizio!$A$45,AA536=Servizio!$A$54),Servizio!$B$34,IF(AA536=Servizio!$A$35,Servizio!$B$35,IF(AA536=Servizio!$A$36,Servizio!$B$36,IF(AA536=Servizio!$A$37,Servizio!$B$37,IF(AA536=Servizio!$A$57,Servizio!$B$57,IF(AA536=Servizio!$A$58,Servizio!$B$58,""))))))))))))))))))))))))))))))</f>
        <v/>
      </c>
      <c r="AC536" s="102"/>
      <c r="AD536" s="4"/>
      <c r="AE536" s="4"/>
      <c r="AF536" s="99"/>
      <c r="AG536" s="134"/>
      <c r="AH536" s="101"/>
      <c r="AI536" s="102"/>
      <c r="AJ536" s="105"/>
      <c r="AK536" s="106"/>
      <c r="AL536" s="16"/>
      <c r="AM536" s="5"/>
      <c r="AN536" s="68" t="str">
        <f t="shared" si="103"/>
        <v/>
      </c>
      <c r="AO536" s="68" t="str">
        <f t="shared" si="104"/>
        <v/>
      </c>
      <c r="AP536" s="16"/>
      <c r="AQ536" s="70" t="str">
        <f t="shared" si="105"/>
        <v/>
      </c>
      <c r="AR536" s="109"/>
      <c r="AS536" s="105"/>
      <c r="AT536" s="106"/>
      <c r="AU536" s="16"/>
      <c r="AV536" s="106"/>
      <c r="AW536" s="111"/>
      <c r="AX536" s="6"/>
      <c r="AY536" s="16"/>
      <c r="AZ536" s="50"/>
      <c r="BA536" s="70" t="str">
        <f t="shared" si="106"/>
        <v/>
      </c>
      <c r="BB536" s="51"/>
      <c r="BC536" s="16"/>
      <c r="BD536" s="68" t="str">
        <f t="shared" si="107"/>
        <v/>
      </c>
      <c r="BE536" s="16"/>
      <c r="BF536" s="16"/>
      <c r="BG536" s="102"/>
      <c r="BH536" s="4"/>
      <c r="BI536" s="50"/>
      <c r="BJ536" s="70" t="str">
        <f t="shared" si="108"/>
        <v/>
      </c>
    </row>
    <row r="537" spans="19:62" x14ac:dyDescent="0.2">
      <c r="S537" s="140">
        <f t="shared" si="97"/>
        <v>0</v>
      </c>
      <c r="T537" s="139">
        <f t="shared" si="98"/>
        <v>0</v>
      </c>
      <c r="U537" s="132">
        <f t="shared" si="99"/>
        <v>0</v>
      </c>
      <c r="V537" s="132" t="str">
        <f t="shared" si="100"/>
        <v/>
      </c>
      <c r="W537" s="136">
        <f t="shared" si="101"/>
        <v>0</v>
      </c>
      <c r="X537" s="136">
        <f t="shared" si="102"/>
        <v>0</v>
      </c>
      <c r="Y537" s="132" t="str">
        <f>IF(AX537="","",IF(AND(BH537=Avanzamento!AL$2,AQ537&gt;0,BB537&gt;0),SUM(MAX(Y$9:Y536),1),0))</f>
        <v/>
      </c>
      <c r="Z537" s="132" t="str">
        <f>IF(AX537="","",IF(AX537=Avanzamento!AL$2,SUM(MAX(Z$9:Z536),1),0))</f>
        <v/>
      </c>
      <c r="AA537" s="6"/>
      <c r="AB537" s="97" t="str">
        <f>IF(OR(AA537=Servizio!$A$7,AA537=Servizio!$A$11,AA537=Servizio!$A$25,AA537=Servizio!$A$38,AA537=Servizio!$A$47,AA537=Servizio!$A$56),Servizio!$B$7,IF(AA537=Servizio!$A$8,Servizio!$B$8,IF(AA537=Servizio!$A$9,Servizio!$B$9,IF(OR(AA537=Servizio!$A$10,AA537=Servizio!$A$23),Servizio!$B$10,IF(OR(AA537=Servizio!$A$12,AA537=Servizio!$A$39,AA537=Servizio!$A$48),Servizio!$B$12,IF(OR(AA537=Servizio!$A$13,AA537=Servizio!$A$40,AA537=Servizio!$A$49),Servizio!$B$13,IF(AA537=Servizio!$A$14,Servizio!$B$14,IF(AA537=Servizio!$A$15,Servizio!$B$15,IF(AA537=Servizio!$A$16,Servizio!$B$16,IF(AA537=Servizio!$A$17,Servizio!$B$17,IF(AA537=Servizio!$A$18,Servizio!$B$18,IF(AA537=Servizio!$A$19,Servizio!$B$19,IF(AA537=Servizio!$A$20,Servizio!$B$20,IF(AA537=Servizio!$A$21,Servizio!$B$21,IF(AA537=Servizio!$A$22,Servizio!$B$22,IF(AA537=Servizio!$A$24,Servizio!$B$24,IF(OR(AA537=Servizio!$A$26,AA537=Servizio!$A$41,AA537=Servizio!$A$50),Servizio!$B$26,IF(AA537=Servizio!$A$27,Servizio!$B$27,IF(OR(AA537=Servizio!$A$28,AA537=Servizio!$A$42,AA537=Servizio!$A$51),Servizio!$B$28,IF(OR(AA537=Servizio!$A$29,AA537=Servizio!$A$43,AA537=Servizio!$A$52),Servizio!$B$29,IF(AA537=Servizio!$A$30,Servizio!$B$30,IF(AA537=Servizio!$A$31,Servizio!$B$31,IF(OR(AA537=Servizio!$A$32,AA537=Servizio!$A$46,AA537=Servizio!$A$55),Servizio!$B$32,IF(OR(AA537=Servizio!$A$33,AA537=Servizio!$A$44,AA537=Servizio!$A$53),Servizio!$B$33,IF(OR(AA537=Servizio!$A$34,AA537=Servizio!$A$45,AA537=Servizio!$A$54),Servizio!$B$34,IF(AA537=Servizio!$A$35,Servizio!$B$35,IF(AA537=Servizio!$A$36,Servizio!$B$36,IF(AA537=Servizio!$A$37,Servizio!$B$37,IF(AA537=Servizio!$A$57,Servizio!$B$57,IF(AA537=Servizio!$A$58,Servizio!$B$58,""))))))))))))))))))))))))))))))</f>
        <v/>
      </c>
      <c r="AC537" s="102"/>
      <c r="AD537" s="4"/>
      <c r="AE537" s="4"/>
      <c r="AF537" s="99"/>
      <c r="AG537" s="134"/>
      <c r="AH537" s="101"/>
      <c r="AI537" s="102"/>
      <c r="AJ537" s="105"/>
      <c r="AK537" s="106"/>
      <c r="AL537" s="16"/>
      <c r="AM537" s="5"/>
      <c r="AN537" s="68" t="str">
        <f t="shared" si="103"/>
        <v/>
      </c>
      <c r="AO537" s="68" t="str">
        <f t="shared" si="104"/>
        <v/>
      </c>
      <c r="AP537" s="16"/>
      <c r="AQ537" s="70" t="str">
        <f t="shared" si="105"/>
        <v/>
      </c>
      <c r="AR537" s="109"/>
      <c r="AS537" s="105"/>
      <c r="AT537" s="106"/>
      <c r="AU537" s="16"/>
      <c r="AV537" s="106"/>
      <c r="AW537" s="111"/>
      <c r="AX537" s="6"/>
      <c r="AY537" s="16"/>
      <c r="AZ537" s="50"/>
      <c r="BA537" s="70" t="str">
        <f t="shared" si="106"/>
        <v/>
      </c>
      <c r="BB537" s="51"/>
      <c r="BC537" s="16"/>
      <c r="BD537" s="68" t="str">
        <f t="shared" si="107"/>
        <v/>
      </c>
      <c r="BE537" s="16"/>
      <c r="BF537" s="16"/>
      <c r="BG537" s="102"/>
      <c r="BH537" s="4"/>
      <c r="BI537" s="50"/>
      <c r="BJ537" s="70" t="str">
        <f t="shared" si="108"/>
        <v/>
      </c>
    </row>
    <row r="538" spans="19:62" x14ac:dyDescent="0.2">
      <c r="S538" s="140">
        <f t="shared" si="97"/>
        <v>0</v>
      </c>
      <c r="T538" s="139">
        <f t="shared" si="98"/>
        <v>0</v>
      </c>
      <c r="U538" s="132">
        <f t="shared" si="99"/>
        <v>0</v>
      </c>
      <c r="V538" s="132" t="str">
        <f t="shared" si="100"/>
        <v/>
      </c>
      <c r="W538" s="136">
        <f t="shared" si="101"/>
        <v>0</v>
      </c>
      <c r="X538" s="136">
        <f t="shared" si="102"/>
        <v>0</v>
      </c>
      <c r="Y538" s="132" t="str">
        <f>IF(AX538="","",IF(AND(BH538=Avanzamento!AL$2,AQ538&gt;0,BB538&gt;0),SUM(MAX(Y$9:Y537),1),0))</f>
        <v/>
      </c>
      <c r="Z538" s="132" t="str">
        <f>IF(AX538="","",IF(AX538=Avanzamento!AL$2,SUM(MAX(Z$9:Z537),1),0))</f>
        <v/>
      </c>
      <c r="AA538" s="6"/>
      <c r="AB538" s="97" t="str">
        <f>IF(OR(AA538=Servizio!$A$7,AA538=Servizio!$A$11,AA538=Servizio!$A$25,AA538=Servizio!$A$38,AA538=Servizio!$A$47,AA538=Servizio!$A$56),Servizio!$B$7,IF(AA538=Servizio!$A$8,Servizio!$B$8,IF(AA538=Servizio!$A$9,Servizio!$B$9,IF(OR(AA538=Servizio!$A$10,AA538=Servizio!$A$23),Servizio!$B$10,IF(OR(AA538=Servizio!$A$12,AA538=Servizio!$A$39,AA538=Servizio!$A$48),Servizio!$B$12,IF(OR(AA538=Servizio!$A$13,AA538=Servizio!$A$40,AA538=Servizio!$A$49),Servizio!$B$13,IF(AA538=Servizio!$A$14,Servizio!$B$14,IF(AA538=Servizio!$A$15,Servizio!$B$15,IF(AA538=Servizio!$A$16,Servizio!$B$16,IF(AA538=Servizio!$A$17,Servizio!$B$17,IF(AA538=Servizio!$A$18,Servizio!$B$18,IF(AA538=Servizio!$A$19,Servizio!$B$19,IF(AA538=Servizio!$A$20,Servizio!$B$20,IF(AA538=Servizio!$A$21,Servizio!$B$21,IF(AA538=Servizio!$A$22,Servizio!$B$22,IF(AA538=Servizio!$A$24,Servizio!$B$24,IF(OR(AA538=Servizio!$A$26,AA538=Servizio!$A$41,AA538=Servizio!$A$50),Servizio!$B$26,IF(AA538=Servizio!$A$27,Servizio!$B$27,IF(OR(AA538=Servizio!$A$28,AA538=Servizio!$A$42,AA538=Servizio!$A$51),Servizio!$B$28,IF(OR(AA538=Servizio!$A$29,AA538=Servizio!$A$43,AA538=Servizio!$A$52),Servizio!$B$29,IF(AA538=Servizio!$A$30,Servizio!$B$30,IF(AA538=Servizio!$A$31,Servizio!$B$31,IF(OR(AA538=Servizio!$A$32,AA538=Servizio!$A$46,AA538=Servizio!$A$55),Servizio!$B$32,IF(OR(AA538=Servizio!$A$33,AA538=Servizio!$A$44,AA538=Servizio!$A$53),Servizio!$B$33,IF(OR(AA538=Servizio!$A$34,AA538=Servizio!$A$45,AA538=Servizio!$A$54),Servizio!$B$34,IF(AA538=Servizio!$A$35,Servizio!$B$35,IF(AA538=Servizio!$A$36,Servizio!$B$36,IF(AA538=Servizio!$A$37,Servizio!$B$37,IF(AA538=Servizio!$A$57,Servizio!$B$57,IF(AA538=Servizio!$A$58,Servizio!$B$58,""))))))))))))))))))))))))))))))</f>
        <v/>
      </c>
      <c r="AC538" s="102"/>
      <c r="AD538" s="4"/>
      <c r="AE538" s="4"/>
      <c r="AF538" s="99"/>
      <c r="AG538" s="134"/>
      <c r="AH538" s="101"/>
      <c r="AI538" s="102"/>
      <c r="AJ538" s="105"/>
      <c r="AK538" s="106"/>
      <c r="AL538" s="16"/>
      <c r="AM538" s="5"/>
      <c r="AN538" s="68" t="str">
        <f t="shared" si="103"/>
        <v/>
      </c>
      <c r="AO538" s="68" t="str">
        <f t="shared" si="104"/>
        <v/>
      </c>
      <c r="AP538" s="16"/>
      <c r="AQ538" s="70" t="str">
        <f t="shared" si="105"/>
        <v/>
      </c>
      <c r="AR538" s="109"/>
      <c r="AS538" s="105"/>
      <c r="AT538" s="106"/>
      <c r="AU538" s="16"/>
      <c r="AV538" s="106"/>
      <c r="AW538" s="111"/>
      <c r="AX538" s="6"/>
      <c r="AY538" s="16"/>
      <c r="AZ538" s="50"/>
      <c r="BA538" s="70" t="str">
        <f t="shared" si="106"/>
        <v/>
      </c>
      <c r="BB538" s="51"/>
      <c r="BC538" s="16"/>
      <c r="BD538" s="68" t="str">
        <f t="shared" si="107"/>
        <v/>
      </c>
      <c r="BE538" s="16"/>
      <c r="BF538" s="16"/>
      <c r="BG538" s="102"/>
      <c r="BH538" s="4"/>
      <c r="BI538" s="50"/>
      <c r="BJ538" s="70" t="str">
        <f t="shared" si="108"/>
        <v/>
      </c>
    </row>
    <row r="539" spans="19:62" x14ac:dyDescent="0.2">
      <c r="S539" s="140">
        <f t="shared" si="97"/>
        <v>0</v>
      </c>
      <c r="T539" s="139">
        <f t="shared" si="98"/>
        <v>0</v>
      </c>
      <c r="U539" s="132">
        <f t="shared" si="99"/>
        <v>0</v>
      </c>
      <c r="V539" s="132" t="str">
        <f t="shared" si="100"/>
        <v/>
      </c>
      <c r="W539" s="136">
        <f t="shared" si="101"/>
        <v>0</v>
      </c>
      <c r="X539" s="136">
        <f t="shared" si="102"/>
        <v>0</v>
      </c>
      <c r="Y539" s="132" t="str">
        <f>IF(AX539="","",IF(AND(BH539=Avanzamento!AL$2,AQ539&gt;0,BB539&gt;0),SUM(MAX(Y$9:Y538),1),0))</f>
        <v/>
      </c>
      <c r="Z539" s="132" t="str">
        <f>IF(AX539="","",IF(AX539=Avanzamento!AL$2,SUM(MAX(Z$9:Z538),1),0))</f>
        <v/>
      </c>
      <c r="AA539" s="6"/>
      <c r="AB539" s="97" t="str">
        <f>IF(OR(AA539=Servizio!$A$7,AA539=Servizio!$A$11,AA539=Servizio!$A$25,AA539=Servizio!$A$38,AA539=Servizio!$A$47,AA539=Servizio!$A$56),Servizio!$B$7,IF(AA539=Servizio!$A$8,Servizio!$B$8,IF(AA539=Servizio!$A$9,Servizio!$B$9,IF(OR(AA539=Servizio!$A$10,AA539=Servizio!$A$23),Servizio!$B$10,IF(OR(AA539=Servizio!$A$12,AA539=Servizio!$A$39,AA539=Servizio!$A$48),Servizio!$B$12,IF(OR(AA539=Servizio!$A$13,AA539=Servizio!$A$40,AA539=Servizio!$A$49),Servizio!$B$13,IF(AA539=Servizio!$A$14,Servizio!$B$14,IF(AA539=Servizio!$A$15,Servizio!$B$15,IF(AA539=Servizio!$A$16,Servizio!$B$16,IF(AA539=Servizio!$A$17,Servizio!$B$17,IF(AA539=Servizio!$A$18,Servizio!$B$18,IF(AA539=Servizio!$A$19,Servizio!$B$19,IF(AA539=Servizio!$A$20,Servizio!$B$20,IF(AA539=Servizio!$A$21,Servizio!$B$21,IF(AA539=Servizio!$A$22,Servizio!$B$22,IF(AA539=Servizio!$A$24,Servizio!$B$24,IF(OR(AA539=Servizio!$A$26,AA539=Servizio!$A$41,AA539=Servizio!$A$50),Servizio!$B$26,IF(AA539=Servizio!$A$27,Servizio!$B$27,IF(OR(AA539=Servizio!$A$28,AA539=Servizio!$A$42,AA539=Servizio!$A$51),Servizio!$B$28,IF(OR(AA539=Servizio!$A$29,AA539=Servizio!$A$43,AA539=Servizio!$A$52),Servizio!$B$29,IF(AA539=Servizio!$A$30,Servizio!$B$30,IF(AA539=Servizio!$A$31,Servizio!$B$31,IF(OR(AA539=Servizio!$A$32,AA539=Servizio!$A$46,AA539=Servizio!$A$55),Servizio!$B$32,IF(OR(AA539=Servizio!$A$33,AA539=Servizio!$A$44,AA539=Servizio!$A$53),Servizio!$B$33,IF(OR(AA539=Servizio!$A$34,AA539=Servizio!$A$45,AA539=Servizio!$A$54),Servizio!$B$34,IF(AA539=Servizio!$A$35,Servizio!$B$35,IF(AA539=Servizio!$A$36,Servizio!$B$36,IF(AA539=Servizio!$A$37,Servizio!$B$37,IF(AA539=Servizio!$A$57,Servizio!$B$57,IF(AA539=Servizio!$A$58,Servizio!$B$58,""))))))))))))))))))))))))))))))</f>
        <v/>
      </c>
      <c r="AC539" s="102"/>
      <c r="AD539" s="4"/>
      <c r="AE539" s="4"/>
      <c r="AF539" s="99"/>
      <c r="AG539" s="134"/>
      <c r="AH539" s="101"/>
      <c r="AI539" s="102"/>
      <c r="AJ539" s="105"/>
      <c r="AK539" s="106"/>
      <c r="AL539" s="16"/>
      <c r="AM539" s="5"/>
      <c r="AN539" s="68" t="str">
        <f t="shared" si="103"/>
        <v/>
      </c>
      <c r="AO539" s="68" t="str">
        <f t="shared" si="104"/>
        <v/>
      </c>
      <c r="AP539" s="16"/>
      <c r="AQ539" s="70" t="str">
        <f t="shared" si="105"/>
        <v/>
      </c>
      <c r="AR539" s="109"/>
      <c r="AS539" s="105"/>
      <c r="AT539" s="106"/>
      <c r="AU539" s="16"/>
      <c r="AV539" s="106"/>
      <c r="AW539" s="111"/>
      <c r="AX539" s="6"/>
      <c r="AY539" s="16"/>
      <c r="AZ539" s="50"/>
      <c r="BA539" s="70" t="str">
        <f t="shared" si="106"/>
        <v/>
      </c>
      <c r="BB539" s="51"/>
      <c r="BC539" s="16"/>
      <c r="BD539" s="68" t="str">
        <f t="shared" si="107"/>
        <v/>
      </c>
      <c r="BE539" s="16"/>
      <c r="BF539" s="16"/>
      <c r="BG539" s="102"/>
      <c r="BH539" s="4"/>
      <c r="BI539" s="50"/>
      <c r="BJ539" s="70" t="str">
        <f t="shared" si="108"/>
        <v/>
      </c>
    </row>
    <row r="540" spans="19:62" x14ac:dyDescent="0.2">
      <c r="S540" s="140">
        <f t="shared" si="97"/>
        <v>0</v>
      </c>
      <c r="T540" s="139">
        <f t="shared" si="98"/>
        <v>0</v>
      </c>
      <c r="U540" s="132">
        <f t="shared" si="99"/>
        <v>0</v>
      </c>
      <c r="V540" s="132" t="str">
        <f t="shared" si="100"/>
        <v/>
      </c>
      <c r="W540" s="136">
        <f t="shared" si="101"/>
        <v>0</v>
      </c>
      <c r="X540" s="136">
        <f t="shared" si="102"/>
        <v>0</v>
      </c>
      <c r="Y540" s="132" t="str">
        <f>IF(AX540="","",IF(AND(BH540=Avanzamento!AL$2,AQ540&gt;0,BB540&gt;0),SUM(MAX(Y$9:Y539),1),0))</f>
        <v/>
      </c>
      <c r="Z540" s="132" t="str">
        <f>IF(AX540="","",IF(AX540=Avanzamento!AL$2,SUM(MAX(Z$9:Z539),1),0))</f>
        <v/>
      </c>
      <c r="AA540" s="6"/>
      <c r="AB540" s="97" t="str">
        <f>IF(OR(AA540=Servizio!$A$7,AA540=Servizio!$A$11,AA540=Servizio!$A$25,AA540=Servizio!$A$38,AA540=Servizio!$A$47,AA540=Servizio!$A$56),Servizio!$B$7,IF(AA540=Servizio!$A$8,Servizio!$B$8,IF(AA540=Servizio!$A$9,Servizio!$B$9,IF(OR(AA540=Servizio!$A$10,AA540=Servizio!$A$23),Servizio!$B$10,IF(OR(AA540=Servizio!$A$12,AA540=Servizio!$A$39,AA540=Servizio!$A$48),Servizio!$B$12,IF(OR(AA540=Servizio!$A$13,AA540=Servizio!$A$40,AA540=Servizio!$A$49),Servizio!$B$13,IF(AA540=Servizio!$A$14,Servizio!$B$14,IF(AA540=Servizio!$A$15,Servizio!$B$15,IF(AA540=Servizio!$A$16,Servizio!$B$16,IF(AA540=Servizio!$A$17,Servizio!$B$17,IF(AA540=Servizio!$A$18,Servizio!$B$18,IF(AA540=Servizio!$A$19,Servizio!$B$19,IF(AA540=Servizio!$A$20,Servizio!$B$20,IF(AA540=Servizio!$A$21,Servizio!$B$21,IF(AA540=Servizio!$A$22,Servizio!$B$22,IF(AA540=Servizio!$A$24,Servizio!$B$24,IF(OR(AA540=Servizio!$A$26,AA540=Servizio!$A$41,AA540=Servizio!$A$50),Servizio!$B$26,IF(AA540=Servizio!$A$27,Servizio!$B$27,IF(OR(AA540=Servizio!$A$28,AA540=Servizio!$A$42,AA540=Servizio!$A$51),Servizio!$B$28,IF(OR(AA540=Servizio!$A$29,AA540=Servizio!$A$43,AA540=Servizio!$A$52),Servizio!$B$29,IF(AA540=Servizio!$A$30,Servizio!$B$30,IF(AA540=Servizio!$A$31,Servizio!$B$31,IF(OR(AA540=Servizio!$A$32,AA540=Servizio!$A$46,AA540=Servizio!$A$55),Servizio!$B$32,IF(OR(AA540=Servizio!$A$33,AA540=Servizio!$A$44,AA540=Servizio!$A$53),Servizio!$B$33,IF(OR(AA540=Servizio!$A$34,AA540=Servizio!$A$45,AA540=Servizio!$A$54),Servizio!$B$34,IF(AA540=Servizio!$A$35,Servizio!$B$35,IF(AA540=Servizio!$A$36,Servizio!$B$36,IF(AA540=Servizio!$A$37,Servizio!$B$37,IF(AA540=Servizio!$A$57,Servizio!$B$57,IF(AA540=Servizio!$A$58,Servizio!$B$58,""))))))))))))))))))))))))))))))</f>
        <v/>
      </c>
      <c r="AC540" s="102"/>
      <c r="AD540" s="4"/>
      <c r="AE540" s="4"/>
      <c r="AF540" s="99"/>
      <c r="AG540" s="134"/>
      <c r="AH540" s="101"/>
      <c r="AI540" s="102"/>
      <c r="AJ540" s="105"/>
      <c r="AK540" s="106"/>
      <c r="AL540" s="16"/>
      <c r="AM540" s="5"/>
      <c r="AN540" s="68" t="str">
        <f t="shared" si="103"/>
        <v/>
      </c>
      <c r="AO540" s="68" t="str">
        <f t="shared" si="104"/>
        <v/>
      </c>
      <c r="AP540" s="16"/>
      <c r="AQ540" s="70" t="str">
        <f t="shared" si="105"/>
        <v/>
      </c>
      <c r="AR540" s="109"/>
      <c r="AS540" s="105"/>
      <c r="AT540" s="106"/>
      <c r="AU540" s="16"/>
      <c r="AV540" s="106"/>
      <c r="AW540" s="111"/>
      <c r="AX540" s="6"/>
      <c r="AY540" s="16"/>
      <c r="AZ540" s="50"/>
      <c r="BA540" s="70" t="str">
        <f t="shared" si="106"/>
        <v/>
      </c>
      <c r="BB540" s="51"/>
      <c r="BC540" s="16"/>
      <c r="BD540" s="68" t="str">
        <f t="shared" si="107"/>
        <v/>
      </c>
      <c r="BE540" s="16"/>
      <c r="BF540" s="16"/>
      <c r="BG540" s="102"/>
      <c r="BH540" s="4"/>
      <c r="BI540" s="50"/>
      <c r="BJ540" s="70" t="str">
        <f t="shared" si="108"/>
        <v/>
      </c>
    </row>
    <row r="541" spans="19:62" x14ac:dyDescent="0.2">
      <c r="S541" s="140">
        <f t="shared" si="97"/>
        <v>0</v>
      </c>
      <c r="T541" s="139">
        <f t="shared" si="98"/>
        <v>0</v>
      </c>
      <c r="U541" s="132">
        <f t="shared" si="99"/>
        <v>0</v>
      </c>
      <c r="V541" s="132" t="str">
        <f t="shared" si="100"/>
        <v/>
      </c>
      <c r="W541" s="136">
        <f t="shared" si="101"/>
        <v>0</v>
      </c>
      <c r="X541" s="136">
        <f t="shared" si="102"/>
        <v>0</v>
      </c>
      <c r="Y541" s="132" t="str">
        <f>IF(AX541="","",IF(AND(BH541=Avanzamento!AL$2,AQ541&gt;0,BB541&gt;0),SUM(MAX(Y$9:Y540),1),0))</f>
        <v/>
      </c>
      <c r="Z541" s="132" t="str">
        <f>IF(AX541="","",IF(AX541=Avanzamento!AL$2,SUM(MAX(Z$9:Z540),1),0))</f>
        <v/>
      </c>
      <c r="AA541" s="6"/>
      <c r="AB541" s="97" t="str">
        <f>IF(OR(AA541=Servizio!$A$7,AA541=Servizio!$A$11,AA541=Servizio!$A$25,AA541=Servizio!$A$38,AA541=Servizio!$A$47,AA541=Servizio!$A$56),Servizio!$B$7,IF(AA541=Servizio!$A$8,Servizio!$B$8,IF(AA541=Servizio!$A$9,Servizio!$B$9,IF(OR(AA541=Servizio!$A$10,AA541=Servizio!$A$23),Servizio!$B$10,IF(OR(AA541=Servizio!$A$12,AA541=Servizio!$A$39,AA541=Servizio!$A$48),Servizio!$B$12,IF(OR(AA541=Servizio!$A$13,AA541=Servizio!$A$40,AA541=Servizio!$A$49),Servizio!$B$13,IF(AA541=Servizio!$A$14,Servizio!$B$14,IF(AA541=Servizio!$A$15,Servizio!$B$15,IF(AA541=Servizio!$A$16,Servizio!$B$16,IF(AA541=Servizio!$A$17,Servizio!$B$17,IF(AA541=Servizio!$A$18,Servizio!$B$18,IF(AA541=Servizio!$A$19,Servizio!$B$19,IF(AA541=Servizio!$A$20,Servizio!$B$20,IF(AA541=Servizio!$A$21,Servizio!$B$21,IF(AA541=Servizio!$A$22,Servizio!$B$22,IF(AA541=Servizio!$A$24,Servizio!$B$24,IF(OR(AA541=Servizio!$A$26,AA541=Servizio!$A$41,AA541=Servizio!$A$50),Servizio!$B$26,IF(AA541=Servizio!$A$27,Servizio!$B$27,IF(OR(AA541=Servizio!$A$28,AA541=Servizio!$A$42,AA541=Servizio!$A$51),Servizio!$B$28,IF(OR(AA541=Servizio!$A$29,AA541=Servizio!$A$43,AA541=Servizio!$A$52),Servizio!$B$29,IF(AA541=Servizio!$A$30,Servizio!$B$30,IF(AA541=Servizio!$A$31,Servizio!$B$31,IF(OR(AA541=Servizio!$A$32,AA541=Servizio!$A$46,AA541=Servizio!$A$55),Servizio!$B$32,IF(OR(AA541=Servizio!$A$33,AA541=Servizio!$A$44,AA541=Servizio!$A$53),Servizio!$B$33,IF(OR(AA541=Servizio!$A$34,AA541=Servizio!$A$45,AA541=Servizio!$A$54),Servizio!$B$34,IF(AA541=Servizio!$A$35,Servizio!$B$35,IF(AA541=Servizio!$A$36,Servizio!$B$36,IF(AA541=Servizio!$A$37,Servizio!$B$37,IF(AA541=Servizio!$A$57,Servizio!$B$57,IF(AA541=Servizio!$A$58,Servizio!$B$58,""))))))))))))))))))))))))))))))</f>
        <v/>
      </c>
      <c r="AC541" s="102"/>
      <c r="AD541" s="4"/>
      <c r="AE541" s="4"/>
      <c r="AF541" s="99"/>
      <c r="AG541" s="134"/>
      <c r="AH541" s="101"/>
      <c r="AI541" s="102"/>
      <c r="AJ541" s="105"/>
      <c r="AK541" s="106"/>
      <c r="AL541" s="16"/>
      <c r="AM541" s="5"/>
      <c r="AN541" s="68" t="str">
        <f t="shared" si="103"/>
        <v/>
      </c>
      <c r="AO541" s="68" t="str">
        <f t="shared" si="104"/>
        <v/>
      </c>
      <c r="AP541" s="16"/>
      <c r="AQ541" s="70" t="str">
        <f t="shared" si="105"/>
        <v/>
      </c>
      <c r="AR541" s="109"/>
      <c r="AS541" s="105"/>
      <c r="AT541" s="106"/>
      <c r="AU541" s="16"/>
      <c r="AV541" s="106"/>
      <c r="AW541" s="111"/>
      <c r="AX541" s="6"/>
      <c r="AY541" s="16"/>
      <c r="AZ541" s="50"/>
      <c r="BA541" s="70" t="str">
        <f t="shared" si="106"/>
        <v/>
      </c>
      <c r="BB541" s="51"/>
      <c r="BC541" s="16"/>
      <c r="BD541" s="68" t="str">
        <f t="shared" si="107"/>
        <v/>
      </c>
      <c r="BE541" s="16"/>
      <c r="BF541" s="16"/>
      <c r="BG541" s="102"/>
      <c r="BH541" s="4"/>
      <c r="BI541" s="50"/>
      <c r="BJ541" s="70" t="str">
        <f t="shared" si="108"/>
        <v/>
      </c>
    </row>
    <row r="542" spans="19:62" x14ac:dyDescent="0.2">
      <c r="S542" s="140">
        <f t="shared" si="97"/>
        <v>0</v>
      </c>
      <c r="T542" s="139">
        <f t="shared" si="98"/>
        <v>0</v>
      </c>
      <c r="U542" s="132">
        <f t="shared" si="99"/>
        <v>0</v>
      </c>
      <c r="V542" s="132" t="str">
        <f t="shared" si="100"/>
        <v/>
      </c>
      <c r="W542" s="136">
        <f t="shared" si="101"/>
        <v>0</v>
      </c>
      <c r="X542" s="136">
        <f t="shared" si="102"/>
        <v>0</v>
      </c>
      <c r="Y542" s="132" t="str">
        <f>IF(AX542="","",IF(AND(BH542=Avanzamento!AL$2,AQ542&gt;0,BB542&gt;0),SUM(MAX(Y$9:Y541),1),0))</f>
        <v/>
      </c>
      <c r="Z542" s="132" t="str">
        <f>IF(AX542="","",IF(AX542=Avanzamento!AL$2,SUM(MAX(Z$9:Z541),1),0))</f>
        <v/>
      </c>
      <c r="AA542" s="6"/>
      <c r="AB542" s="97" t="str">
        <f>IF(OR(AA542=Servizio!$A$7,AA542=Servizio!$A$11,AA542=Servizio!$A$25,AA542=Servizio!$A$38,AA542=Servizio!$A$47,AA542=Servizio!$A$56),Servizio!$B$7,IF(AA542=Servizio!$A$8,Servizio!$B$8,IF(AA542=Servizio!$A$9,Servizio!$B$9,IF(OR(AA542=Servizio!$A$10,AA542=Servizio!$A$23),Servizio!$B$10,IF(OR(AA542=Servizio!$A$12,AA542=Servizio!$A$39,AA542=Servizio!$A$48),Servizio!$B$12,IF(OR(AA542=Servizio!$A$13,AA542=Servizio!$A$40,AA542=Servizio!$A$49),Servizio!$B$13,IF(AA542=Servizio!$A$14,Servizio!$B$14,IF(AA542=Servizio!$A$15,Servizio!$B$15,IF(AA542=Servizio!$A$16,Servizio!$B$16,IF(AA542=Servizio!$A$17,Servizio!$B$17,IF(AA542=Servizio!$A$18,Servizio!$B$18,IF(AA542=Servizio!$A$19,Servizio!$B$19,IF(AA542=Servizio!$A$20,Servizio!$B$20,IF(AA542=Servizio!$A$21,Servizio!$B$21,IF(AA542=Servizio!$A$22,Servizio!$B$22,IF(AA542=Servizio!$A$24,Servizio!$B$24,IF(OR(AA542=Servizio!$A$26,AA542=Servizio!$A$41,AA542=Servizio!$A$50),Servizio!$B$26,IF(AA542=Servizio!$A$27,Servizio!$B$27,IF(OR(AA542=Servizio!$A$28,AA542=Servizio!$A$42,AA542=Servizio!$A$51),Servizio!$B$28,IF(OR(AA542=Servizio!$A$29,AA542=Servizio!$A$43,AA542=Servizio!$A$52),Servizio!$B$29,IF(AA542=Servizio!$A$30,Servizio!$B$30,IF(AA542=Servizio!$A$31,Servizio!$B$31,IF(OR(AA542=Servizio!$A$32,AA542=Servizio!$A$46,AA542=Servizio!$A$55),Servizio!$B$32,IF(OR(AA542=Servizio!$A$33,AA542=Servizio!$A$44,AA542=Servizio!$A$53),Servizio!$B$33,IF(OR(AA542=Servizio!$A$34,AA542=Servizio!$A$45,AA542=Servizio!$A$54),Servizio!$B$34,IF(AA542=Servizio!$A$35,Servizio!$B$35,IF(AA542=Servizio!$A$36,Servizio!$B$36,IF(AA542=Servizio!$A$37,Servizio!$B$37,IF(AA542=Servizio!$A$57,Servizio!$B$57,IF(AA542=Servizio!$A$58,Servizio!$B$58,""))))))))))))))))))))))))))))))</f>
        <v/>
      </c>
      <c r="AC542" s="102"/>
      <c r="AD542" s="4"/>
      <c r="AE542" s="4"/>
      <c r="AF542" s="99"/>
      <c r="AG542" s="134"/>
      <c r="AH542" s="101"/>
      <c r="AI542" s="102"/>
      <c r="AJ542" s="105"/>
      <c r="AK542" s="106"/>
      <c r="AL542" s="16"/>
      <c r="AM542" s="5"/>
      <c r="AN542" s="68" t="str">
        <f t="shared" si="103"/>
        <v/>
      </c>
      <c r="AO542" s="68" t="str">
        <f t="shared" si="104"/>
        <v/>
      </c>
      <c r="AP542" s="16"/>
      <c r="AQ542" s="70" t="str">
        <f t="shared" si="105"/>
        <v/>
      </c>
      <c r="AR542" s="109"/>
      <c r="AS542" s="105"/>
      <c r="AT542" s="106"/>
      <c r="AU542" s="16"/>
      <c r="AV542" s="106"/>
      <c r="AW542" s="111"/>
      <c r="AX542" s="6"/>
      <c r="AY542" s="16"/>
      <c r="AZ542" s="50"/>
      <c r="BA542" s="70" t="str">
        <f t="shared" si="106"/>
        <v/>
      </c>
      <c r="BB542" s="51"/>
      <c r="BC542" s="16"/>
      <c r="BD542" s="68" t="str">
        <f t="shared" si="107"/>
        <v/>
      </c>
      <c r="BE542" s="16"/>
      <c r="BF542" s="16"/>
      <c r="BG542" s="102"/>
      <c r="BH542" s="4"/>
      <c r="BI542" s="50"/>
      <c r="BJ542" s="70" t="str">
        <f t="shared" si="108"/>
        <v/>
      </c>
    </row>
    <row r="543" spans="19:62" x14ac:dyDescent="0.2">
      <c r="S543" s="140">
        <f t="shared" si="97"/>
        <v>0</v>
      </c>
      <c r="T543" s="139">
        <f t="shared" si="98"/>
        <v>0</v>
      </c>
      <c r="U543" s="132">
        <f t="shared" si="99"/>
        <v>0</v>
      </c>
      <c r="V543" s="132" t="str">
        <f t="shared" si="100"/>
        <v/>
      </c>
      <c r="W543" s="136">
        <f t="shared" si="101"/>
        <v>0</v>
      </c>
      <c r="X543" s="136">
        <f t="shared" si="102"/>
        <v>0</v>
      </c>
      <c r="Y543" s="132" t="str">
        <f>IF(AX543="","",IF(AND(BH543=Avanzamento!AL$2,AQ543&gt;0,BB543&gt;0),SUM(MAX(Y$9:Y542),1),0))</f>
        <v/>
      </c>
      <c r="Z543" s="132" t="str">
        <f>IF(AX543="","",IF(AX543=Avanzamento!AL$2,SUM(MAX(Z$9:Z542),1),0))</f>
        <v/>
      </c>
      <c r="AA543" s="6"/>
      <c r="AB543" s="97" t="str">
        <f>IF(OR(AA543=Servizio!$A$7,AA543=Servizio!$A$11,AA543=Servizio!$A$25,AA543=Servizio!$A$38,AA543=Servizio!$A$47,AA543=Servizio!$A$56),Servizio!$B$7,IF(AA543=Servizio!$A$8,Servizio!$B$8,IF(AA543=Servizio!$A$9,Servizio!$B$9,IF(OR(AA543=Servizio!$A$10,AA543=Servizio!$A$23),Servizio!$B$10,IF(OR(AA543=Servizio!$A$12,AA543=Servizio!$A$39,AA543=Servizio!$A$48),Servizio!$B$12,IF(OR(AA543=Servizio!$A$13,AA543=Servizio!$A$40,AA543=Servizio!$A$49),Servizio!$B$13,IF(AA543=Servizio!$A$14,Servizio!$B$14,IF(AA543=Servizio!$A$15,Servizio!$B$15,IF(AA543=Servizio!$A$16,Servizio!$B$16,IF(AA543=Servizio!$A$17,Servizio!$B$17,IF(AA543=Servizio!$A$18,Servizio!$B$18,IF(AA543=Servizio!$A$19,Servizio!$B$19,IF(AA543=Servizio!$A$20,Servizio!$B$20,IF(AA543=Servizio!$A$21,Servizio!$B$21,IF(AA543=Servizio!$A$22,Servizio!$B$22,IF(AA543=Servizio!$A$24,Servizio!$B$24,IF(OR(AA543=Servizio!$A$26,AA543=Servizio!$A$41,AA543=Servizio!$A$50),Servizio!$B$26,IF(AA543=Servizio!$A$27,Servizio!$B$27,IF(OR(AA543=Servizio!$A$28,AA543=Servizio!$A$42,AA543=Servizio!$A$51),Servizio!$B$28,IF(OR(AA543=Servizio!$A$29,AA543=Servizio!$A$43,AA543=Servizio!$A$52),Servizio!$B$29,IF(AA543=Servizio!$A$30,Servizio!$B$30,IF(AA543=Servizio!$A$31,Servizio!$B$31,IF(OR(AA543=Servizio!$A$32,AA543=Servizio!$A$46,AA543=Servizio!$A$55),Servizio!$B$32,IF(OR(AA543=Servizio!$A$33,AA543=Servizio!$A$44,AA543=Servizio!$A$53),Servizio!$B$33,IF(OR(AA543=Servizio!$A$34,AA543=Servizio!$A$45,AA543=Servizio!$A$54),Servizio!$B$34,IF(AA543=Servizio!$A$35,Servizio!$B$35,IF(AA543=Servizio!$A$36,Servizio!$B$36,IF(AA543=Servizio!$A$37,Servizio!$B$37,IF(AA543=Servizio!$A$57,Servizio!$B$57,IF(AA543=Servizio!$A$58,Servizio!$B$58,""))))))))))))))))))))))))))))))</f>
        <v/>
      </c>
      <c r="AC543" s="102"/>
      <c r="AD543" s="4"/>
      <c r="AE543" s="4"/>
      <c r="AF543" s="99"/>
      <c r="AG543" s="134"/>
      <c r="AH543" s="101"/>
      <c r="AI543" s="102"/>
      <c r="AJ543" s="105"/>
      <c r="AK543" s="106"/>
      <c r="AL543" s="16"/>
      <c r="AM543" s="5"/>
      <c r="AN543" s="68" t="str">
        <f t="shared" si="103"/>
        <v/>
      </c>
      <c r="AO543" s="68" t="str">
        <f t="shared" si="104"/>
        <v/>
      </c>
      <c r="AP543" s="16"/>
      <c r="AQ543" s="70" t="str">
        <f t="shared" si="105"/>
        <v/>
      </c>
      <c r="AR543" s="109"/>
      <c r="AS543" s="105"/>
      <c r="AT543" s="106"/>
      <c r="AU543" s="16"/>
      <c r="AV543" s="106"/>
      <c r="AW543" s="111"/>
      <c r="AX543" s="6"/>
      <c r="AY543" s="16"/>
      <c r="AZ543" s="50"/>
      <c r="BA543" s="70" t="str">
        <f t="shared" si="106"/>
        <v/>
      </c>
      <c r="BB543" s="51"/>
      <c r="BC543" s="16"/>
      <c r="BD543" s="68" t="str">
        <f t="shared" si="107"/>
        <v/>
      </c>
      <c r="BE543" s="16"/>
      <c r="BF543" s="16"/>
      <c r="BG543" s="102"/>
      <c r="BH543" s="4"/>
      <c r="BI543" s="50"/>
      <c r="BJ543" s="70" t="str">
        <f t="shared" si="108"/>
        <v/>
      </c>
    </row>
    <row r="544" spans="19:62" x14ac:dyDescent="0.2">
      <c r="S544" s="140">
        <f t="shared" si="97"/>
        <v>0</v>
      </c>
      <c r="T544" s="139">
        <f t="shared" si="98"/>
        <v>0</v>
      </c>
      <c r="U544" s="132">
        <f t="shared" si="99"/>
        <v>0</v>
      </c>
      <c r="V544" s="132" t="str">
        <f t="shared" si="100"/>
        <v/>
      </c>
      <c r="W544" s="136">
        <f t="shared" si="101"/>
        <v>0</v>
      </c>
      <c r="X544" s="136">
        <f t="shared" si="102"/>
        <v>0</v>
      </c>
      <c r="Y544" s="132" t="str">
        <f>IF(AX544="","",IF(AND(BH544=Avanzamento!AL$2,AQ544&gt;0,BB544&gt;0),SUM(MAX(Y$9:Y543),1),0))</f>
        <v/>
      </c>
      <c r="Z544" s="132" t="str">
        <f>IF(AX544="","",IF(AX544=Avanzamento!AL$2,SUM(MAX(Z$9:Z543),1),0))</f>
        <v/>
      </c>
      <c r="AA544" s="6"/>
      <c r="AB544" s="97" t="str">
        <f>IF(OR(AA544=Servizio!$A$7,AA544=Servizio!$A$11,AA544=Servizio!$A$25,AA544=Servizio!$A$38,AA544=Servizio!$A$47,AA544=Servizio!$A$56),Servizio!$B$7,IF(AA544=Servizio!$A$8,Servizio!$B$8,IF(AA544=Servizio!$A$9,Servizio!$B$9,IF(OR(AA544=Servizio!$A$10,AA544=Servizio!$A$23),Servizio!$B$10,IF(OR(AA544=Servizio!$A$12,AA544=Servizio!$A$39,AA544=Servizio!$A$48),Servizio!$B$12,IF(OR(AA544=Servizio!$A$13,AA544=Servizio!$A$40,AA544=Servizio!$A$49),Servizio!$B$13,IF(AA544=Servizio!$A$14,Servizio!$B$14,IF(AA544=Servizio!$A$15,Servizio!$B$15,IF(AA544=Servizio!$A$16,Servizio!$B$16,IF(AA544=Servizio!$A$17,Servizio!$B$17,IF(AA544=Servizio!$A$18,Servizio!$B$18,IF(AA544=Servizio!$A$19,Servizio!$B$19,IF(AA544=Servizio!$A$20,Servizio!$B$20,IF(AA544=Servizio!$A$21,Servizio!$B$21,IF(AA544=Servizio!$A$22,Servizio!$B$22,IF(AA544=Servizio!$A$24,Servizio!$B$24,IF(OR(AA544=Servizio!$A$26,AA544=Servizio!$A$41,AA544=Servizio!$A$50),Servizio!$B$26,IF(AA544=Servizio!$A$27,Servizio!$B$27,IF(OR(AA544=Servizio!$A$28,AA544=Servizio!$A$42,AA544=Servizio!$A$51),Servizio!$B$28,IF(OR(AA544=Servizio!$A$29,AA544=Servizio!$A$43,AA544=Servizio!$A$52),Servizio!$B$29,IF(AA544=Servizio!$A$30,Servizio!$B$30,IF(AA544=Servizio!$A$31,Servizio!$B$31,IF(OR(AA544=Servizio!$A$32,AA544=Servizio!$A$46,AA544=Servizio!$A$55),Servizio!$B$32,IF(OR(AA544=Servizio!$A$33,AA544=Servizio!$A$44,AA544=Servizio!$A$53),Servizio!$B$33,IF(OR(AA544=Servizio!$A$34,AA544=Servizio!$A$45,AA544=Servizio!$A$54),Servizio!$B$34,IF(AA544=Servizio!$A$35,Servizio!$B$35,IF(AA544=Servizio!$A$36,Servizio!$B$36,IF(AA544=Servizio!$A$37,Servizio!$B$37,IF(AA544=Servizio!$A$57,Servizio!$B$57,IF(AA544=Servizio!$A$58,Servizio!$B$58,""))))))))))))))))))))))))))))))</f>
        <v/>
      </c>
      <c r="AC544" s="102"/>
      <c r="AD544" s="4"/>
      <c r="AE544" s="4"/>
      <c r="AF544" s="99"/>
      <c r="AG544" s="134"/>
      <c r="AH544" s="101"/>
      <c r="AI544" s="102"/>
      <c r="AJ544" s="105"/>
      <c r="AK544" s="106"/>
      <c r="AL544" s="16"/>
      <c r="AM544" s="5"/>
      <c r="AN544" s="68" t="str">
        <f t="shared" si="103"/>
        <v/>
      </c>
      <c r="AO544" s="68" t="str">
        <f t="shared" si="104"/>
        <v/>
      </c>
      <c r="AP544" s="16"/>
      <c r="AQ544" s="70" t="str">
        <f t="shared" si="105"/>
        <v/>
      </c>
      <c r="AR544" s="109"/>
      <c r="AS544" s="105"/>
      <c r="AT544" s="106"/>
      <c r="AU544" s="16"/>
      <c r="AV544" s="106"/>
      <c r="AW544" s="111"/>
      <c r="AX544" s="6"/>
      <c r="AY544" s="16"/>
      <c r="AZ544" s="50"/>
      <c r="BA544" s="70" t="str">
        <f t="shared" si="106"/>
        <v/>
      </c>
      <c r="BB544" s="51"/>
      <c r="BC544" s="16"/>
      <c r="BD544" s="68" t="str">
        <f t="shared" si="107"/>
        <v/>
      </c>
      <c r="BE544" s="16"/>
      <c r="BF544" s="16"/>
      <c r="BG544" s="102"/>
      <c r="BH544" s="4"/>
      <c r="BI544" s="50"/>
      <c r="BJ544" s="70" t="str">
        <f t="shared" si="108"/>
        <v/>
      </c>
    </row>
    <row r="545" spans="19:62" x14ac:dyDescent="0.2">
      <c r="S545" s="140">
        <f t="shared" si="97"/>
        <v>0</v>
      </c>
      <c r="T545" s="139">
        <f t="shared" si="98"/>
        <v>0</v>
      </c>
      <c r="U545" s="132">
        <f t="shared" si="99"/>
        <v>0</v>
      </c>
      <c r="V545" s="132" t="str">
        <f t="shared" si="100"/>
        <v/>
      </c>
      <c r="W545" s="136">
        <f t="shared" si="101"/>
        <v>0</v>
      </c>
      <c r="X545" s="136">
        <f t="shared" si="102"/>
        <v>0</v>
      </c>
      <c r="Y545" s="132" t="str">
        <f>IF(AX545="","",IF(AND(BH545=Avanzamento!AL$2,AQ545&gt;0,BB545&gt;0),SUM(MAX(Y$9:Y544),1),0))</f>
        <v/>
      </c>
      <c r="Z545" s="132" t="str">
        <f>IF(AX545="","",IF(AX545=Avanzamento!AL$2,SUM(MAX(Z$9:Z544),1),0))</f>
        <v/>
      </c>
      <c r="AA545" s="6"/>
      <c r="AB545" s="97" t="str">
        <f>IF(OR(AA545=Servizio!$A$7,AA545=Servizio!$A$11,AA545=Servizio!$A$25,AA545=Servizio!$A$38,AA545=Servizio!$A$47,AA545=Servizio!$A$56),Servizio!$B$7,IF(AA545=Servizio!$A$8,Servizio!$B$8,IF(AA545=Servizio!$A$9,Servizio!$B$9,IF(OR(AA545=Servizio!$A$10,AA545=Servizio!$A$23),Servizio!$B$10,IF(OR(AA545=Servizio!$A$12,AA545=Servizio!$A$39,AA545=Servizio!$A$48),Servizio!$B$12,IF(OR(AA545=Servizio!$A$13,AA545=Servizio!$A$40,AA545=Servizio!$A$49),Servizio!$B$13,IF(AA545=Servizio!$A$14,Servizio!$B$14,IF(AA545=Servizio!$A$15,Servizio!$B$15,IF(AA545=Servizio!$A$16,Servizio!$B$16,IF(AA545=Servizio!$A$17,Servizio!$B$17,IF(AA545=Servizio!$A$18,Servizio!$B$18,IF(AA545=Servizio!$A$19,Servizio!$B$19,IF(AA545=Servizio!$A$20,Servizio!$B$20,IF(AA545=Servizio!$A$21,Servizio!$B$21,IF(AA545=Servizio!$A$22,Servizio!$B$22,IF(AA545=Servizio!$A$24,Servizio!$B$24,IF(OR(AA545=Servizio!$A$26,AA545=Servizio!$A$41,AA545=Servizio!$A$50),Servizio!$B$26,IF(AA545=Servizio!$A$27,Servizio!$B$27,IF(OR(AA545=Servizio!$A$28,AA545=Servizio!$A$42,AA545=Servizio!$A$51),Servizio!$B$28,IF(OR(AA545=Servizio!$A$29,AA545=Servizio!$A$43,AA545=Servizio!$A$52),Servizio!$B$29,IF(AA545=Servizio!$A$30,Servizio!$B$30,IF(AA545=Servizio!$A$31,Servizio!$B$31,IF(OR(AA545=Servizio!$A$32,AA545=Servizio!$A$46,AA545=Servizio!$A$55),Servizio!$B$32,IF(OR(AA545=Servizio!$A$33,AA545=Servizio!$A$44,AA545=Servizio!$A$53),Servizio!$B$33,IF(OR(AA545=Servizio!$A$34,AA545=Servizio!$A$45,AA545=Servizio!$A$54),Servizio!$B$34,IF(AA545=Servizio!$A$35,Servizio!$B$35,IF(AA545=Servizio!$A$36,Servizio!$B$36,IF(AA545=Servizio!$A$37,Servizio!$B$37,IF(AA545=Servizio!$A$57,Servizio!$B$57,IF(AA545=Servizio!$A$58,Servizio!$B$58,""))))))))))))))))))))))))))))))</f>
        <v/>
      </c>
      <c r="AC545" s="102"/>
      <c r="AD545" s="4"/>
      <c r="AE545" s="4"/>
      <c r="AF545" s="99"/>
      <c r="AG545" s="134"/>
      <c r="AH545" s="101"/>
      <c r="AI545" s="102"/>
      <c r="AJ545" s="105"/>
      <c r="AK545" s="106"/>
      <c r="AL545" s="16"/>
      <c r="AM545" s="5"/>
      <c r="AN545" s="68" t="str">
        <f t="shared" si="103"/>
        <v/>
      </c>
      <c r="AO545" s="68" t="str">
        <f t="shared" si="104"/>
        <v/>
      </c>
      <c r="AP545" s="16"/>
      <c r="AQ545" s="70" t="str">
        <f t="shared" si="105"/>
        <v/>
      </c>
      <c r="AR545" s="109"/>
      <c r="AS545" s="105"/>
      <c r="AT545" s="106"/>
      <c r="AU545" s="16"/>
      <c r="AV545" s="106"/>
      <c r="AW545" s="111"/>
      <c r="AX545" s="6"/>
      <c r="AY545" s="16"/>
      <c r="AZ545" s="50"/>
      <c r="BA545" s="70" t="str">
        <f t="shared" si="106"/>
        <v/>
      </c>
      <c r="BB545" s="51"/>
      <c r="BC545" s="16"/>
      <c r="BD545" s="68" t="str">
        <f t="shared" si="107"/>
        <v/>
      </c>
      <c r="BE545" s="16"/>
      <c r="BF545" s="16"/>
      <c r="BG545" s="102"/>
      <c r="BH545" s="4"/>
      <c r="BI545" s="50"/>
      <c r="BJ545" s="70" t="str">
        <f t="shared" si="108"/>
        <v/>
      </c>
    </row>
    <row r="546" spans="19:62" x14ac:dyDescent="0.2">
      <c r="S546" s="140">
        <f t="shared" si="97"/>
        <v>0</v>
      </c>
      <c r="T546" s="139">
        <f t="shared" si="98"/>
        <v>0</v>
      </c>
      <c r="U546" s="132">
        <f t="shared" si="99"/>
        <v>0</v>
      </c>
      <c r="V546" s="132" t="str">
        <f t="shared" si="100"/>
        <v/>
      </c>
      <c r="W546" s="136">
        <f t="shared" si="101"/>
        <v>0</v>
      </c>
      <c r="X546" s="136">
        <f t="shared" si="102"/>
        <v>0</v>
      </c>
      <c r="Y546" s="132" t="str">
        <f>IF(AX546="","",IF(AND(BH546=Avanzamento!AL$2,AQ546&gt;0,BB546&gt;0),SUM(MAX(Y$9:Y545),1),0))</f>
        <v/>
      </c>
      <c r="Z546" s="132" t="str">
        <f>IF(AX546="","",IF(AX546=Avanzamento!AL$2,SUM(MAX(Z$9:Z545),1),0))</f>
        <v/>
      </c>
      <c r="AA546" s="6"/>
      <c r="AB546" s="97" t="str">
        <f>IF(OR(AA546=Servizio!$A$7,AA546=Servizio!$A$11,AA546=Servizio!$A$25,AA546=Servizio!$A$38,AA546=Servizio!$A$47,AA546=Servizio!$A$56),Servizio!$B$7,IF(AA546=Servizio!$A$8,Servizio!$B$8,IF(AA546=Servizio!$A$9,Servizio!$B$9,IF(OR(AA546=Servizio!$A$10,AA546=Servizio!$A$23),Servizio!$B$10,IF(OR(AA546=Servizio!$A$12,AA546=Servizio!$A$39,AA546=Servizio!$A$48),Servizio!$B$12,IF(OR(AA546=Servizio!$A$13,AA546=Servizio!$A$40,AA546=Servizio!$A$49),Servizio!$B$13,IF(AA546=Servizio!$A$14,Servizio!$B$14,IF(AA546=Servizio!$A$15,Servizio!$B$15,IF(AA546=Servizio!$A$16,Servizio!$B$16,IF(AA546=Servizio!$A$17,Servizio!$B$17,IF(AA546=Servizio!$A$18,Servizio!$B$18,IF(AA546=Servizio!$A$19,Servizio!$B$19,IF(AA546=Servizio!$A$20,Servizio!$B$20,IF(AA546=Servizio!$A$21,Servizio!$B$21,IF(AA546=Servizio!$A$22,Servizio!$B$22,IF(AA546=Servizio!$A$24,Servizio!$B$24,IF(OR(AA546=Servizio!$A$26,AA546=Servizio!$A$41,AA546=Servizio!$A$50),Servizio!$B$26,IF(AA546=Servizio!$A$27,Servizio!$B$27,IF(OR(AA546=Servizio!$A$28,AA546=Servizio!$A$42,AA546=Servizio!$A$51),Servizio!$B$28,IF(OR(AA546=Servizio!$A$29,AA546=Servizio!$A$43,AA546=Servizio!$A$52),Servizio!$B$29,IF(AA546=Servizio!$A$30,Servizio!$B$30,IF(AA546=Servizio!$A$31,Servizio!$B$31,IF(OR(AA546=Servizio!$A$32,AA546=Servizio!$A$46,AA546=Servizio!$A$55),Servizio!$B$32,IF(OR(AA546=Servizio!$A$33,AA546=Servizio!$A$44,AA546=Servizio!$A$53),Servizio!$B$33,IF(OR(AA546=Servizio!$A$34,AA546=Servizio!$A$45,AA546=Servizio!$A$54),Servizio!$B$34,IF(AA546=Servizio!$A$35,Servizio!$B$35,IF(AA546=Servizio!$A$36,Servizio!$B$36,IF(AA546=Servizio!$A$37,Servizio!$B$37,IF(AA546=Servizio!$A$57,Servizio!$B$57,IF(AA546=Servizio!$A$58,Servizio!$B$58,""))))))))))))))))))))))))))))))</f>
        <v/>
      </c>
      <c r="AC546" s="102"/>
      <c r="AD546" s="4"/>
      <c r="AE546" s="4"/>
      <c r="AF546" s="99"/>
      <c r="AG546" s="134"/>
      <c r="AH546" s="101"/>
      <c r="AI546" s="102"/>
      <c r="AJ546" s="105"/>
      <c r="AK546" s="106"/>
      <c r="AL546" s="16"/>
      <c r="AM546" s="5"/>
      <c r="AN546" s="68" t="str">
        <f t="shared" si="103"/>
        <v/>
      </c>
      <c r="AO546" s="68" t="str">
        <f t="shared" si="104"/>
        <v/>
      </c>
      <c r="AP546" s="16"/>
      <c r="AQ546" s="70" t="str">
        <f t="shared" si="105"/>
        <v/>
      </c>
      <c r="AR546" s="109"/>
      <c r="AS546" s="105"/>
      <c r="AT546" s="106"/>
      <c r="AU546" s="16"/>
      <c r="AV546" s="106"/>
      <c r="AW546" s="111"/>
      <c r="AX546" s="6"/>
      <c r="AY546" s="16"/>
      <c r="AZ546" s="50"/>
      <c r="BA546" s="70" t="str">
        <f t="shared" si="106"/>
        <v/>
      </c>
      <c r="BB546" s="51"/>
      <c r="BC546" s="16"/>
      <c r="BD546" s="68" t="str">
        <f t="shared" si="107"/>
        <v/>
      </c>
      <c r="BE546" s="16"/>
      <c r="BF546" s="16"/>
      <c r="BG546" s="102"/>
      <c r="BH546" s="4"/>
      <c r="BI546" s="50"/>
      <c r="BJ546" s="70" t="str">
        <f t="shared" si="108"/>
        <v/>
      </c>
    </row>
    <row r="547" spans="19:62" x14ac:dyDescent="0.2">
      <c r="S547" s="140">
        <f t="shared" si="97"/>
        <v>0</v>
      </c>
      <c r="T547" s="139">
        <f t="shared" si="98"/>
        <v>0</v>
      </c>
      <c r="U547" s="132">
        <f t="shared" si="99"/>
        <v>0</v>
      </c>
      <c r="V547" s="132" t="str">
        <f t="shared" si="100"/>
        <v/>
      </c>
      <c r="W547" s="136">
        <f t="shared" si="101"/>
        <v>0</v>
      </c>
      <c r="X547" s="136">
        <f t="shared" si="102"/>
        <v>0</v>
      </c>
      <c r="Y547" s="132" t="str">
        <f>IF(AX547="","",IF(AND(BH547=Avanzamento!AL$2,AQ547&gt;0,BB547&gt;0),SUM(MAX(Y$9:Y546),1),0))</f>
        <v/>
      </c>
      <c r="Z547" s="132" t="str">
        <f>IF(AX547="","",IF(AX547=Avanzamento!AL$2,SUM(MAX(Z$9:Z546),1),0))</f>
        <v/>
      </c>
      <c r="AA547" s="6"/>
      <c r="AB547" s="97" t="str">
        <f>IF(OR(AA547=Servizio!$A$7,AA547=Servizio!$A$11,AA547=Servizio!$A$25,AA547=Servizio!$A$38,AA547=Servizio!$A$47,AA547=Servizio!$A$56),Servizio!$B$7,IF(AA547=Servizio!$A$8,Servizio!$B$8,IF(AA547=Servizio!$A$9,Servizio!$B$9,IF(OR(AA547=Servizio!$A$10,AA547=Servizio!$A$23),Servizio!$B$10,IF(OR(AA547=Servizio!$A$12,AA547=Servizio!$A$39,AA547=Servizio!$A$48),Servizio!$B$12,IF(OR(AA547=Servizio!$A$13,AA547=Servizio!$A$40,AA547=Servizio!$A$49),Servizio!$B$13,IF(AA547=Servizio!$A$14,Servizio!$B$14,IF(AA547=Servizio!$A$15,Servizio!$B$15,IF(AA547=Servizio!$A$16,Servizio!$B$16,IF(AA547=Servizio!$A$17,Servizio!$B$17,IF(AA547=Servizio!$A$18,Servizio!$B$18,IF(AA547=Servizio!$A$19,Servizio!$B$19,IF(AA547=Servizio!$A$20,Servizio!$B$20,IF(AA547=Servizio!$A$21,Servizio!$B$21,IF(AA547=Servizio!$A$22,Servizio!$B$22,IF(AA547=Servizio!$A$24,Servizio!$B$24,IF(OR(AA547=Servizio!$A$26,AA547=Servizio!$A$41,AA547=Servizio!$A$50),Servizio!$B$26,IF(AA547=Servizio!$A$27,Servizio!$B$27,IF(OR(AA547=Servizio!$A$28,AA547=Servizio!$A$42,AA547=Servizio!$A$51),Servizio!$B$28,IF(OR(AA547=Servizio!$A$29,AA547=Servizio!$A$43,AA547=Servizio!$A$52),Servizio!$B$29,IF(AA547=Servizio!$A$30,Servizio!$B$30,IF(AA547=Servizio!$A$31,Servizio!$B$31,IF(OR(AA547=Servizio!$A$32,AA547=Servizio!$A$46,AA547=Servizio!$A$55),Servizio!$B$32,IF(OR(AA547=Servizio!$A$33,AA547=Servizio!$A$44,AA547=Servizio!$A$53),Servizio!$B$33,IF(OR(AA547=Servizio!$A$34,AA547=Servizio!$A$45,AA547=Servizio!$A$54),Servizio!$B$34,IF(AA547=Servizio!$A$35,Servizio!$B$35,IF(AA547=Servizio!$A$36,Servizio!$B$36,IF(AA547=Servizio!$A$37,Servizio!$B$37,IF(AA547=Servizio!$A$57,Servizio!$B$57,IF(AA547=Servizio!$A$58,Servizio!$B$58,""))))))))))))))))))))))))))))))</f>
        <v/>
      </c>
      <c r="AC547" s="102"/>
      <c r="AD547" s="4"/>
      <c r="AE547" s="4"/>
      <c r="AF547" s="99"/>
      <c r="AG547" s="134"/>
      <c r="AH547" s="101"/>
      <c r="AI547" s="102"/>
      <c r="AJ547" s="105"/>
      <c r="AK547" s="106"/>
      <c r="AL547" s="16"/>
      <c r="AM547" s="5"/>
      <c r="AN547" s="68" t="str">
        <f t="shared" si="103"/>
        <v/>
      </c>
      <c r="AO547" s="68" t="str">
        <f t="shared" si="104"/>
        <v/>
      </c>
      <c r="AP547" s="16"/>
      <c r="AQ547" s="70" t="str">
        <f t="shared" si="105"/>
        <v/>
      </c>
      <c r="AR547" s="109"/>
      <c r="AS547" s="105"/>
      <c r="AT547" s="106"/>
      <c r="AU547" s="16"/>
      <c r="AV547" s="106"/>
      <c r="AW547" s="111"/>
      <c r="AX547" s="6"/>
      <c r="AY547" s="16"/>
      <c r="AZ547" s="50"/>
      <c r="BA547" s="70" t="str">
        <f t="shared" si="106"/>
        <v/>
      </c>
      <c r="BB547" s="51"/>
      <c r="BC547" s="16"/>
      <c r="BD547" s="68" t="str">
        <f t="shared" si="107"/>
        <v/>
      </c>
      <c r="BE547" s="16"/>
      <c r="BF547" s="16"/>
      <c r="BG547" s="102"/>
      <c r="BH547" s="4"/>
      <c r="BI547" s="50"/>
      <c r="BJ547" s="70" t="str">
        <f t="shared" si="108"/>
        <v/>
      </c>
    </row>
    <row r="548" spans="19:62" x14ac:dyDescent="0.2">
      <c r="S548" s="140">
        <f t="shared" si="97"/>
        <v>0</v>
      </c>
      <c r="T548" s="139">
        <f t="shared" si="98"/>
        <v>0</v>
      </c>
      <c r="U548" s="132">
        <f t="shared" si="99"/>
        <v>0</v>
      </c>
      <c r="V548" s="132" t="str">
        <f t="shared" si="100"/>
        <v/>
      </c>
      <c r="W548" s="136">
        <f t="shared" si="101"/>
        <v>0</v>
      </c>
      <c r="X548" s="136">
        <f t="shared" si="102"/>
        <v>0</v>
      </c>
      <c r="Y548" s="132" t="str">
        <f>IF(AX548="","",IF(AND(BH548=Avanzamento!AL$2,AQ548&gt;0,BB548&gt;0),SUM(MAX(Y$9:Y547),1),0))</f>
        <v/>
      </c>
      <c r="Z548" s="132" t="str">
        <f>IF(AX548="","",IF(AX548=Avanzamento!AL$2,SUM(MAX(Z$9:Z547),1),0))</f>
        <v/>
      </c>
      <c r="AA548" s="6"/>
      <c r="AB548" s="97" t="str">
        <f>IF(OR(AA548=Servizio!$A$7,AA548=Servizio!$A$11,AA548=Servizio!$A$25,AA548=Servizio!$A$38,AA548=Servizio!$A$47,AA548=Servizio!$A$56),Servizio!$B$7,IF(AA548=Servizio!$A$8,Servizio!$B$8,IF(AA548=Servizio!$A$9,Servizio!$B$9,IF(OR(AA548=Servizio!$A$10,AA548=Servizio!$A$23),Servizio!$B$10,IF(OR(AA548=Servizio!$A$12,AA548=Servizio!$A$39,AA548=Servizio!$A$48),Servizio!$B$12,IF(OR(AA548=Servizio!$A$13,AA548=Servizio!$A$40,AA548=Servizio!$A$49),Servizio!$B$13,IF(AA548=Servizio!$A$14,Servizio!$B$14,IF(AA548=Servizio!$A$15,Servizio!$B$15,IF(AA548=Servizio!$A$16,Servizio!$B$16,IF(AA548=Servizio!$A$17,Servizio!$B$17,IF(AA548=Servizio!$A$18,Servizio!$B$18,IF(AA548=Servizio!$A$19,Servizio!$B$19,IF(AA548=Servizio!$A$20,Servizio!$B$20,IF(AA548=Servizio!$A$21,Servizio!$B$21,IF(AA548=Servizio!$A$22,Servizio!$B$22,IF(AA548=Servizio!$A$24,Servizio!$B$24,IF(OR(AA548=Servizio!$A$26,AA548=Servizio!$A$41,AA548=Servizio!$A$50),Servizio!$B$26,IF(AA548=Servizio!$A$27,Servizio!$B$27,IF(OR(AA548=Servizio!$A$28,AA548=Servizio!$A$42,AA548=Servizio!$A$51),Servizio!$B$28,IF(OR(AA548=Servizio!$A$29,AA548=Servizio!$A$43,AA548=Servizio!$A$52),Servizio!$B$29,IF(AA548=Servizio!$A$30,Servizio!$B$30,IF(AA548=Servizio!$A$31,Servizio!$B$31,IF(OR(AA548=Servizio!$A$32,AA548=Servizio!$A$46,AA548=Servizio!$A$55),Servizio!$B$32,IF(OR(AA548=Servizio!$A$33,AA548=Servizio!$A$44,AA548=Servizio!$A$53),Servizio!$B$33,IF(OR(AA548=Servizio!$A$34,AA548=Servizio!$A$45,AA548=Servizio!$A$54),Servizio!$B$34,IF(AA548=Servizio!$A$35,Servizio!$B$35,IF(AA548=Servizio!$A$36,Servizio!$B$36,IF(AA548=Servizio!$A$37,Servizio!$B$37,IF(AA548=Servizio!$A$57,Servizio!$B$57,IF(AA548=Servizio!$A$58,Servizio!$B$58,""))))))))))))))))))))))))))))))</f>
        <v/>
      </c>
      <c r="AC548" s="102"/>
      <c r="AD548" s="4"/>
      <c r="AE548" s="4"/>
      <c r="AF548" s="99"/>
      <c r="AG548" s="134"/>
      <c r="AH548" s="101"/>
      <c r="AI548" s="102"/>
      <c r="AJ548" s="105"/>
      <c r="AK548" s="106"/>
      <c r="AL548" s="16"/>
      <c r="AM548" s="5"/>
      <c r="AN548" s="68" t="str">
        <f t="shared" si="103"/>
        <v/>
      </c>
      <c r="AO548" s="68" t="str">
        <f t="shared" si="104"/>
        <v/>
      </c>
      <c r="AP548" s="16"/>
      <c r="AQ548" s="70" t="str">
        <f t="shared" si="105"/>
        <v/>
      </c>
      <c r="AR548" s="109"/>
      <c r="AS548" s="105"/>
      <c r="AT548" s="106"/>
      <c r="AU548" s="16"/>
      <c r="AV548" s="106"/>
      <c r="AW548" s="111"/>
      <c r="AX548" s="6"/>
      <c r="AY548" s="16"/>
      <c r="AZ548" s="50"/>
      <c r="BA548" s="70" t="str">
        <f t="shared" si="106"/>
        <v/>
      </c>
      <c r="BB548" s="51"/>
      <c r="BC548" s="16"/>
      <c r="BD548" s="68" t="str">
        <f t="shared" si="107"/>
        <v/>
      </c>
      <c r="BE548" s="16"/>
      <c r="BF548" s="16"/>
      <c r="BG548" s="102"/>
      <c r="BH548" s="4"/>
      <c r="BI548" s="50"/>
      <c r="BJ548" s="70" t="str">
        <f t="shared" si="108"/>
        <v/>
      </c>
    </row>
    <row r="549" spans="19:62" x14ac:dyDescent="0.2">
      <c r="S549" s="140">
        <f t="shared" si="97"/>
        <v>0</v>
      </c>
      <c r="T549" s="139">
        <f t="shared" si="98"/>
        <v>0</v>
      </c>
      <c r="U549" s="132">
        <f t="shared" si="99"/>
        <v>0</v>
      </c>
      <c r="V549" s="132" t="str">
        <f t="shared" si="100"/>
        <v/>
      </c>
      <c r="W549" s="136">
        <f t="shared" si="101"/>
        <v>0</v>
      </c>
      <c r="X549" s="136">
        <f t="shared" si="102"/>
        <v>0</v>
      </c>
      <c r="Y549" s="132" t="str">
        <f>IF(AX549="","",IF(AND(BH549=Avanzamento!AL$2,AQ549&gt;0,BB549&gt;0),SUM(MAX(Y$9:Y548),1),0))</f>
        <v/>
      </c>
      <c r="Z549" s="132" t="str">
        <f>IF(AX549="","",IF(AX549=Avanzamento!AL$2,SUM(MAX(Z$9:Z548),1),0))</f>
        <v/>
      </c>
      <c r="AA549" s="6"/>
      <c r="AB549" s="97" t="str">
        <f>IF(OR(AA549=Servizio!$A$7,AA549=Servizio!$A$11,AA549=Servizio!$A$25,AA549=Servizio!$A$38,AA549=Servizio!$A$47,AA549=Servizio!$A$56),Servizio!$B$7,IF(AA549=Servizio!$A$8,Servizio!$B$8,IF(AA549=Servizio!$A$9,Servizio!$B$9,IF(OR(AA549=Servizio!$A$10,AA549=Servizio!$A$23),Servizio!$B$10,IF(OR(AA549=Servizio!$A$12,AA549=Servizio!$A$39,AA549=Servizio!$A$48),Servizio!$B$12,IF(OR(AA549=Servizio!$A$13,AA549=Servizio!$A$40,AA549=Servizio!$A$49),Servizio!$B$13,IF(AA549=Servizio!$A$14,Servizio!$B$14,IF(AA549=Servizio!$A$15,Servizio!$B$15,IF(AA549=Servizio!$A$16,Servizio!$B$16,IF(AA549=Servizio!$A$17,Servizio!$B$17,IF(AA549=Servizio!$A$18,Servizio!$B$18,IF(AA549=Servizio!$A$19,Servizio!$B$19,IF(AA549=Servizio!$A$20,Servizio!$B$20,IF(AA549=Servizio!$A$21,Servizio!$B$21,IF(AA549=Servizio!$A$22,Servizio!$B$22,IF(AA549=Servizio!$A$24,Servizio!$B$24,IF(OR(AA549=Servizio!$A$26,AA549=Servizio!$A$41,AA549=Servizio!$A$50),Servizio!$B$26,IF(AA549=Servizio!$A$27,Servizio!$B$27,IF(OR(AA549=Servizio!$A$28,AA549=Servizio!$A$42,AA549=Servizio!$A$51),Servizio!$B$28,IF(OR(AA549=Servizio!$A$29,AA549=Servizio!$A$43,AA549=Servizio!$A$52),Servizio!$B$29,IF(AA549=Servizio!$A$30,Servizio!$B$30,IF(AA549=Servizio!$A$31,Servizio!$B$31,IF(OR(AA549=Servizio!$A$32,AA549=Servizio!$A$46,AA549=Servizio!$A$55),Servizio!$B$32,IF(OR(AA549=Servizio!$A$33,AA549=Servizio!$A$44,AA549=Servizio!$A$53),Servizio!$B$33,IF(OR(AA549=Servizio!$A$34,AA549=Servizio!$A$45,AA549=Servizio!$A$54),Servizio!$B$34,IF(AA549=Servizio!$A$35,Servizio!$B$35,IF(AA549=Servizio!$A$36,Servizio!$B$36,IF(AA549=Servizio!$A$37,Servizio!$B$37,IF(AA549=Servizio!$A$57,Servizio!$B$57,IF(AA549=Servizio!$A$58,Servizio!$B$58,""))))))))))))))))))))))))))))))</f>
        <v/>
      </c>
      <c r="AC549" s="102"/>
      <c r="AD549" s="4"/>
      <c r="AE549" s="4"/>
      <c r="AF549" s="99"/>
      <c r="AG549" s="134"/>
      <c r="AH549" s="101"/>
      <c r="AI549" s="102"/>
      <c r="AJ549" s="105"/>
      <c r="AK549" s="106"/>
      <c r="AL549" s="16"/>
      <c r="AM549" s="5"/>
      <c r="AN549" s="68" t="str">
        <f t="shared" si="103"/>
        <v/>
      </c>
      <c r="AO549" s="68" t="str">
        <f t="shared" si="104"/>
        <v/>
      </c>
      <c r="AP549" s="16"/>
      <c r="AQ549" s="70" t="str">
        <f t="shared" si="105"/>
        <v/>
      </c>
      <c r="AR549" s="109"/>
      <c r="AS549" s="105"/>
      <c r="AT549" s="106"/>
      <c r="AU549" s="16"/>
      <c r="AV549" s="106"/>
      <c r="AW549" s="111"/>
      <c r="AX549" s="6"/>
      <c r="AY549" s="16"/>
      <c r="AZ549" s="50"/>
      <c r="BA549" s="70" t="str">
        <f t="shared" si="106"/>
        <v/>
      </c>
      <c r="BB549" s="51"/>
      <c r="BC549" s="16"/>
      <c r="BD549" s="68" t="str">
        <f t="shared" si="107"/>
        <v/>
      </c>
      <c r="BE549" s="16"/>
      <c r="BF549" s="16"/>
      <c r="BG549" s="102"/>
      <c r="BH549" s="4"/>
      <c r="BI549" s="50"/>
      <c r="BJ549" s="70" t="str">
        <f t="shared" si="108"/>
        <v/>
      </c>
    </row>
    <row r="550" spans="19:62" x14ac:dyDescent="0.2">
      <c r="S550" s="140">
        <f t="shared" si="97"/>
        <v>0</v>
      </c>
      <c r="T550" s="139">
        <f t="shared" si="98"/>
        <v>0</v>
      </c>
      <c r="U550" s="132">
        <f t="shared" si="99"/>
        <v>0</v>
      </c>
      <c r="V550" s="132" t="str">
        <f t="shared" si="100"/>
        <v/>
      </c>
      <c r="W550" s="136">
        <f t="shared" si="101"/>
        <v>0</v>
      </c>
      <c r="X550" s="136">
        <f t="shared" si="102"/>
        <v>0</v>
      </c>
      <c r="Y550" s="132" t="str">
        <f>IF(AX550="","",IF(AND(BH550=Avanzamento!AL$2,AQ550&gt;0,BB550&gt;0),SUM(MAX(Y$9:Y549),1),0))</f>
        <v/>
      </c>
      <c r="Z550" s="132" t="str">
        <f>IF(AX550="","",IF(AX550=Avanzamento!AL$2,SUM(MAX(Z$9:Z549),1),0))</f>
        <v/>
      </c>
      <c r="AA550" s="6"/>
      <c r="AB550" s="97" t="str">
        <f>IF(OR(AA550=Servizio!$A$7,AA550=Servizio!$A$11,AA550=Servizio!$A$25,AA550=Servizio!$A$38,AA550=Servizio!$A$47,AA550=Servizio!$A$56),Servizio!$B$7,IF(AA550=Servizio!$A$8,Servizio!$B$8,IF(AA550=Servizio!$A$9,Servizio!$B$9,IF(OR(AA550=Servizio!$A$10,AA550=Servizio!$A$23),Servizio!$B$10,IF(OR(AA550=Servizio!$A$12,AA550=Servizio!$A$39,AA550=Servizio!$A$48),Servizio!$B$12,IF(OR(AA550=Servizio!$A$13,AA550=Servizio!$A$40,AA550=Servizio!$A$49),Servizio!$B$13,IF(AA550=Servizio!$A$14,Servizio!$B$14,IF(AA550=Servizio!$A$15,Servizio!$B$15,IF(AA550=Servizio!$A$16,Servizio!$B$16,IF(AA550=Servizio!$A$17,Servizio!$B$17,IF(AA550=Servizio!$A$18,Servizio!$B$18,IF(AA550=Servizio!$A$19,Servizio!$B$19,IF(AA550=Servizio!$A$20,Servizio!$B$20,IF(AA550=Servizio!$A$21,Servizio!$B$21,IF(AA550=Servizio!$A$22,Servizio!$B$22,IF(AA550=Servizio!$A$24,Servizio!$B$24,IF(OR(AA550=Servizio!$A$26,AA550=Servizio!$A$41,AA550=Servizio!$A$50),Servizio!$B$26,IF(AA550=Servizio!$A$27,Servizio!$B$27,IF(OR(AA550=Servizio!$A$28,AA550=Servizio!$A$42,AA550=Servizio!$A$51),Servizio!$B$28,IF(OR(AA550=Servizio!$A$29,AA550=Servizio!$A$43,AA550=Servizio!$A$52),Servizio!$B$29,IF(AA550=Servizio!$A$30,Servizio!$B$30,IF(AA550=Servizio!$A$31,Servizio!$B$31,IF(OR(AA550=Servizio!$A$32,AA550=Servizio!$A$46,AA550=Servizio!$A$55),Servizio!$B$32,IF(OR(AA550=Servizio!$A$33,AA550=Servizio!$A$44,AA550=Servizio!$A$53),Servizio!$B$33,IF(OR(AA550=Servizio!$A$34,AA550=Servizio!$A$45,AA550=Servizio!$A$54),Servizio!$B$34,IF(AA550=Servizio!$A$35,Servizio!$B$35,IF(AA550=Servizio!$A$36,Servizio!$B$36,IF(AA550=Servizio!$A$37,Servizio!$B$37,IF(AA550=Servizio!$A$57,Servizio!$B$57,IF(AA550=Servizio!$A$58,Servizio!$B$58,""))))))))))))))))))))))))))))))</f>
        <v/>
      </c>
      <c r="AC550" s="102"/>
      <c r="AD550" s="4"/>
      <c r="AE550" s="4"/>
      <c r="AF550" s="99"/>
      <c r="AG550" s="134"/>
      <c r="AH550" s="101"/>
      <c r="AI550" s="102"/>
      <c r="AJ550" s="105"/>
      <c r="AK550" s="106"/>
      <c r="AL550" s="16"/>
      <c r="AM550" s="5"/>
      <c r="AN550" s="68" t="str">
        <f t="shared" si="103"/>
        <v/>
      </c>
      <c r="AO550" s="68" t="str">
        <f t="shared" si="104"/>
        <v/>
      </c>
      <c r="AP550" s="16"/>
      <c r="AQ550" s="70" t="str">
        <f t="shared" si="105"/>
        <v/>
      </c>
      <c r="AR550" s="109"/>
      <c r="AS550" s="105"/>
      <c r="AT550" s="106"/>
      <c r="AU550" s="16"/>
      <c r="AV550" s="106"/>
      <c r="AW550" s="111"/>
      <c r="AX550" s="6"/>
      <c r="AY550" s="16"/>
      <c r="AZ550" s="50"/>
      <c r="BA550" s="70" t="str">
        <f t="shared" si="106"/>
        <v/>
      </c>
      <c r="BB550" s="51"/>
      <c r="BC550" s="16"/>
      <c r="BD550" s="68" t="str">
        <f t="shared" si="107"/>
        <v/>
      </c>
      <c r="BE550" s="16"/>
      <c r="BF550" s="16"/>
      <c r="BG550" s="102"/>
      <c r="BH550" s="4"/>
      <c r="BI550" s="50"/>
      <c r="BJ550" s="70" t="str">
        <f t="shared" si="108"/>
        <v/>
      </c>
    </row>
    <row r="551" spans="19:62" x14ac:dyDescent="0.2">
      <c r="S551" s="140">
        <f t="shared" si="97"/>
        <v>0</v>
      </c>
      <c r="T551" s="139">
        <f t="shared" si="98"/>
        <v>0</v>
      </c>
      <c r="U551" s="132">
        <f t="shared" si="99"/>
        <v>0</v>
      </c>
      <c r="V551" s="132" t="str">
        <f t="shared" si="100"/>
        <v/>
      </c>
      <c r="W551" s="136">
        <f t="shared" si="101"/>
        <v>0</v>
      </c>
      <c r="X551" s="136">
        <f t="shared" si="102"/>
        <v>0</v>
      </c>
      <c r="Y551" s="132" t="str">
        <f>IF(AX551="","",IF(AND(BH551=Avanzamento!AL$2,AQ551&gt;0,BB551&gt;0),SUM(MAX(Y$9:Y550),1),0))</f>
        <v/>
      </c>
      <c r="Z551" s="132" t="str">
        <f>IF(AX551="","",IF(AX551=Avanzamento!AL$2,SUM(MAX(Z$9:Z550),1),0))</f>
        <v/>
      </c>
      <c r="AA551" s="6"/>
      <c r="AB551" s="97" t="str">
        <f>IF(OR(AA551=Servizio!$A$7,AA551=Servizio!$A$11,AA551=Servizio!$A$25,AA551=Servizio!$A$38,AA551=Servizio!$A$47,AA551=Servizio!$A$56),Servizio!$B$7,IF(AA551=Servizio!$A$8,Servizio!$B$8,IF(AA551=Servizio!$A$9,Servizio!$B$9,IF(OR(AA551=Servizio!$A$10,AA551=Servizio!$A$23),Servizio!$B$10,IF(OR(AA551=Servizio!$A$12,AA551=Servizio!$A$39,AA551=Servizio!$A$48),Servizio!$B$12,IF(OR(AA551=Servizio!$A$13,AA551=Servizio!$A$40,AA551=Servizio!$A$49),Servizio!$B$13,IF(AA551=Servizio!$A$14,Servizio!$B$14,IF(AA551=Servizio!$A$15,Servizio!$B$15,IF(AA551=Servizio!$A$16,Servizio!$B$16,IF(AA551=Servizio!$A$17,Servizio!$B$17,IF(AA551=Servizio!$A$18,Servizio!$B$18,IF(AA551=Servizio!$A$19,Servizio!$B$19,IF(AA551=Servizio!$A$20,Servizio!$B$20,IF(AA551=Servizio!$A$21,Servizio!$B$21,IF(AA551=Servizio!$A$22,Servizio!$B$22,IF(AA551=Servizio!$A$24,Servizio!$B$24,IF(OR(AA551=Servizio!$A$26,AA551=Servizio!$A$41,AA551=Servizio!$A$50),Servizio!$B$26,IF(AA551=Servizio!$A$27,Servizio!$B$27,IF(OR(AA551=Servizio!$A$28,AA551=Servizio!$A$42,AA551=Servizio!$A$51),Servizio!$B$28,IF(OR(AA551=Servizio!$A$29,AA551=Servizio!$A$43,AA551=Servizio!$A$52),Servizio!$B$29,IF(AA551=Servizio!$A$30,Servizio!$B$30,IF(AA551=Servizio!$A$31,Servizio!$B$31,IF(OR(AA551=Servizio!$A$32,AA551=Servizio!$A$46,AA551=Servizio!$A$55),Servizio!$B$32,IF(OR(AA551=Servizio!$A$33,AA551=Servizio!$A$44,AA551=Servizio!$A$53),Servizio!$B$33,IF(OR(AA551=Servizio!$A$34,AA551=Servizio!$A$45,AA551=Servizio!$A$54),Servizio!$B$34,IF(AA551=Servizio!$A$35,Servizio!$B$35,IF(AA551=Servizio!$A$36,Servizio!$B$36,IF(AA551=Servizio!$A$37,Servizio!$B$37,IF(AA551=Servizio!$A$57,Servizio!$B$57,IF(AA551=Servizio!$A$58,Servizio!$B$58,""))))))))))))))))))))))))))))))</f>
        <v/>
      </c>
      <c r="AC551" s="102"/>
      <c r="AD551" s="4"/>
      <c r="AE551" s="4"/>
      <c r="AF551" s="99"/>
      <c r="AG551" s="134"/>
      <c r="AH551" s="101"/>
      <c r="AI551" s="102"/>
      <c r="AJ551" s="105"/>
      <c r="AK551" s="106"/>
      <c r="AL551" s="16"/>
      <c r="AM551" s="5"/>
      <c r="AN551" s="68" t="str">
        <f t="shared" si="103"/>
        <v/>
      </c>
      <c r="AO551" s="68" t="str">
        <f t="shared" si="104"/>
        <v/>
      </c>
      <c r="AP551" s="16"/>
      <c r="AQ551" s="70" t="str">
        <f t="shared" si="105"/>
        <v/>
      </c>
      <c r="AR551" s="109"/>
      <c r="AS551" s="105"/>
      <c r="AT551" s="106"/>
      <c r="AU551" s="16"/>
      <c r="AV551" s="106"/>
      <c r="AW551" s="111"/>
      <c r="AX551" s="6"/>
      <c r="AY551" s="16"/>
      <c r="AZ551" s="50"/>
      <c r="BA551" s="70" t="str">
        <f t="shared" si="106"/>
        <v/>
      </c>
      <c r="BB551" s="51"/>
      <c r="BC551" s="16"/>
      <c r="BD551" s="68" t="str">
        <f t="shared" si="107"/>
        <v/>
      </c>
      <c r="BE551" s="16"/>
      <c r="BF551" s="16"/>
      <c r="BG551" s="102"/>
      <c r="BH551" s="4"/>
      <c r="BI551" s="50"/>
      <c r="BJ551" s="70" t="str">
        <f t="shared" si="108"/>
        <v/>
      </c>
    </row>
    <row r="552" spans="19:62" x14ac:dyDescent="0.2">
      <c r="S552" s="140">
        <f t="shared" si="97"/>
        <v>0</v>
      </c>
      <c r="T552" s="139">
        <f t="shared" si="98"/>
        <v>0</v>
      </c>
      <c r="U552" s="132">
        <f t="shared" si="99"/>
        <v>0</v>
      </c>
      <c r="V552" s="132" t="str">
        <f t="shared" si="100"/>
        <v/>
      </c>
      <c r="W552" s="136">
        <f t="shared" si="101"/>
        <v>0</v>
      </c>
      <c r="X552" s="136">
        <f t="shared" si="102"/>
        <v>0</v>
      </c>
      <c r="Y552" s="132" t="str">
        <f>IF(AX552="","",IF(AND(BH552=Avanzamento!AL$2,AQ552&gt;0,BB552&gt;0),SUM(MAX(Y$9:Y551),1),0))</f>
        <v/>
      </c>
      <c r="Z552" s="132" t="str">
        <f>IF(AX552="","",IF(AX552=Avanzamento!AL$2,SUM(MAX(Z$9:Z551),1),0))</f>
        <v/>
      </c>
      <c r="AA552" s="6"/>
      <c r="AB552" s="97" t="str">
        <f>IF(OR(AA552=Servizio!$A$7,AA552=Servizio!$A$11,AA552=Servizio!$A$25,AA552=Servizio!$A$38,AA552=Servizio!$A$47,AA552=Servizio!$A$56),Servizio!$B$7,IF(AA552=Servizio!$A$8,Servizio!$B$8,IF(AA552=Servizio!$A$9,Servizio!$B$9,IF(OR(AA552=Servizio!$A$10,AA552=Servizio!$A$23),Servizio!$B$10,IF(OR(AA552=Servizio!$A$12,AA552=Servizio!$A$39,AA552=Servizio!$A$48),Servizio!$B$12,IF(OR(AA552=Servizio!$A$13,AA552=Servizio!$A$40,AA552=Servizio!$A$49),Servizio!$B$13,IF(AA552=Servizio!$A$14,Servizio!$B$14,IF(AA552=Servizio!$A$15,Servizio!$B$15,IF(AA552=Servizio!$A$16,Servizio!$B$16,IF(AA552=Servizio!$A$17,Servizio!$B$17,IF(AA552=Servizio!$A$18,Servizio!$B$18,IF(AA552=Servizio!$A$19,Servizio!$B$19,IF(AA552=Servizio!$A$20,Servizio!$B$20,IF(AA552=Servizio!$A$21,Servizio!$B$21,IF(AA552=Servizio!$A$22,Servizio!$B$22,IF(AA552=Servizio!$A$24,Servizio!$B$24,IF(OR(AA552=Servizio!$A$26,AA552=Servizio!$A$41,AA552=Servizio!$A$50),Servizio!$B$26,IF(AA552=Servizio!$A$27,Servizio!$B$27,IF(OR(AA552=Servizio!$A$28,AA552=Servizio!$A$42,AA552=Servizio!$A$51),Servizio!$B$28,IF(OR(AA552=Servizio!$A$29,AA552=Servizio!$A$43,AA552=Servizio!$A$52),Servizio!$B$29,IF(AA552=Servizio!$A$30,Servizio!$B$30,IF(AA552=Servizio!$A$31,Servizio!$B$31,IF(OR(AA552=Servizio!$A$32,AA552=Servizio!$A$46,AA552=Servizio!$A$55),Servizio!$B$32,IF(OR(AA552=Servizio!$A$33,AA552=Servizio!$A$44,AA552=Servizio!$A$53),Servizio!$B$33,IF(OR(AA552=Servizio!$A$34,AA552=Servizio!$A$45,AA552=Servizio!$A$54),Servizio!$B$34,IF(AA552=Servizio!$A$35,Servizio!$B$35,IF(AA552=Servizio!$A$36,Servizio!$B$36,IF(AA552=Servizio!$A$37,Servizio!$B$37,IF(AA552=Servizio!$A$57,Servizio!$B$57,IF(AA552=Servizio!$A$58,Servizio!$B$58,""))))))))))))))))))))))))))))))</f>
        <v/>
      </c>
      <c r="AC552" s="102"/>
      <c r="AD552" s="4"/>
      <c r="AE552" s="4"/>
      <c r="AF552" s="99"/>
      <c r="AG552" s="134"/>
      <c r="AH552" s="101"/>
      <c r="AI552" s="102"/>
      <c r="AJ552" s="105"/>
      <c r="AK552" s="106"/>
      <c r="AL552" s="16"/>
      <c r="AM552" s="5"/>
      <c r="AN552" s="68" t="str">
        <f t="shared" si="103"/>
        <v/>
      </c>
      <c r="AO552" s="68" t="str">
        <f t="shared" si="104"/>
        <v/>
      </c>
      <c r="AP552" s="16"/>
      <c r="AQ552" s="70" t="str">
        <f t="shared" si="105"/>
        <v/>
      </c>
      <c r="AR552" s="109"/>
      <c r="AS552" s="105"/>
      <c r="AT552" s="106"/>
      <c r="AU552" s="16"/>
      <c r="AV552" s="106"/>
      <c r="AW552" s="111"/>
      <c r="AX552" s="6"/>
      <c r="AY552" s="16"/>
      <c r="AZ552" s="50"/>
      <c r="BA552" s="70" t="str">
        <f t="shared" si="106"/>
        <v/>
      </c>
      <c r="BB552" s="51"/>
      <c r="BC552" s="16"/>
      <c r="BD552" s="68" t="str">
        <f t="shared" si="107"/>
        <v/>
      </c>
      <c r="BE552" s="16"/>
      <c r="BF552" s="16"/>
      <c r="BG552" s="102"/>
      <c r="BH552" s="4"/>
      <c r="BI552" s="50"/>
      <c r="BJ552" s="70" t="str">
        <f t="shared" si="108"/>
        <v/>
      </c>
    </row>
    <row r="553" spans="19:62" x14ac:dyDescent="0.2">
      <c r="S553" s="140">
        <f t="shared" si="97"/>
        <v>0</v>
      </c>
      <c r="T553" s="139">
        <f t="shared" si="98"/>
        <v>0</v>
      </c>
      <c r="U553" s="132">
        <f t="shared" si="99"/>
        <v>0</v>
      </c>
      <c r="V553" s="132" t="str">
        <f t="shared" si="100"/>
        <v/>
      </c>
      <c r="W553" s="136">
        <f t="shared" si="101"/>
        <v>0</v>
      </c>
      <c r="X553" s="136">
        <f t="shared" si="102"/>
        <v>0</v>
      </c>
      <c r="Y553" s="132" t="str">
        <f>IF(AX553="","",IF(AND(BH553=Avanzamento!AL$2,AQ553&gt;0,BB553&gt;0),SUM(MAX(Y$9:Y552),1),0))</f>
        <v/>
      </c>
      <c r="Z553" s="132" t="str">
        <f>IF(AX553="","",IF(AX553=Avanzamento!AL$2,SUM(MAX(Z$9:Z552),1),0))</f>
        <v/>
      </c>
      <c r="AA553" s="6"/>
      <c r="AB553" s="97" t="str">
        <f>IF(OR(AA553=Servizio!$A$7,AA553=Servizio!$A$11,AA553=Servizio!$A$25,AA553=Servizio!$A$38,AA553=Servizio!$A$47,AA553=Servizio!$A$56),Servizio!$B$7,IF(AA553=Servizio!$A$8,Servizio!$B$8,IF(AA553=Servizio!$A$9,Servizio!$B$9,IF(OR(AA553=Servizio!$A$10,AA553=Servizio!$A$23),Servizio!$B$10,IF(OR(AA553=Servizio!$A$12,AA553=Servizio!$A$39,AA553=Servizio!$A$48),Servizio!$B$12,IF(OR(AA553=Servizio!$A$13,AA553=Servizio!$A$40,AA553=Servizio!$A$49),Servizio!$B$13,IF(AA553=Servizio!$A$14,Servizio!$B$14,IF(AA553=Servizio!$A$15,Servizio!$B$15,IF(AA553=Servizio!$A$16,Servizio!$B$16,IF(AA553=Servizio!$A$17,Servizio!$B$17,IF(AA553=Servizio!$A$18,Servizio!$B$18,IF(AA553=Servizio!$A$19,Servizio!$B$19,IF(AA553=Servizio!$A$20,Servizio!$B$20,IF(AA553=Servizio!$A$21,Servizio!$B$21,IF(AA553=Servizio!$A$22,Servizio!$B$22,IF(AA553=Servizio!$A$24,Servizio!$B$24,IF(OR(AA553=Servizio!$A$26,AA553=Servizio!$A$41,AA553=Servizio!$A$50),Servizio!$B$26,IF(AA553=Servizio!$A$27,Servizio!$B$27,IF(OR(AA553=Servizio!$A$28,AA553=Servizio!$A$42,AA553=Servizio!$A$51),Servizio!$B$28,IF(OR(AA553=Servizio!$A$29,AA553=Servizio!$A$43,AA553=Servizio!$A$52),Servizio!$B$29,IF(AA553=Servizio!$A$30,Servizio!$B$30,IF(AA553=Servizio!$A$31,Servizio!$B$31,IF(OR(AA553=Servizio!$A$32,AA553=Servizio!$A$46,AA553=Servizio!$A$55),Servizio!$B$32,IF(OR(AA553=Servizio!$A$33,AA553=Servizio!$A$44,AA553=Servizio!$A$53),Servizio!$B$33,IF(OR(AA553=Servizio!$A$34,AA553=Servizio!$A$45,AA553=Servizio!$A$54),Servizio!$B$34,IF(AA553=Servizio!$A$35,Servizio!$B$35,IF(AA553=Servizio!$A$36,Servizio!$B$36,IF(AA553=Servizio!$A$37,Servizio!$B$37,IF(AA553=Servizio!$A$57,Servizio!$B$57,IF(AA553=Servizio!$A$58,Servizio!$B$58,""))))))))))))))))))))))))))))))</f>
        <v/>
      </c>
      <c r="AC553" s="102"/>
      <c r="AD553" s="4"/>
      <c r="AE553" s="4"/>
      <c r="AF553" s="99"/>
      <c r="AG553" s="134"/>
      <c r="AH553" s="101"/>
      <c r="AI553" s="102"/>
      <c r="AJ553" s="105"/>
      <c r="AK553" s="106"/>
      <c r="AL553" s="16"/>
      <c r="AM553" s="5"/>
      <c r="AN553" s="68" t="str">
        <f t="shared" si="103"/>
        <v/>
      </c>
      <c r="AO553" s="68" t="str">
        <f t="shared" si="104"/>
        <v/>
      </c>
      <c r="AP553" s="16"/>
      <c r="AQ553" s="70" t="str">
        <f t="shared" si="105"/>
        <v/>
      </c>
      <c r="AR553" s="109"/>
      <c r="AS553" s="105"/>
      <c r="AT553" s="106"/>
      <c r="AU553" s="16"/>
      <c r="AV553" s="106"/>
      <c r="AW553" s="111"/>
      <c r="AX553" s="6"/>
      <c r="AY553" s="16"/>
      <c r="AZ553" s="50"/>
      <c r="BA553" s="70" t="str">
        <f t="shared" si="106"/>
        <v/>
      </c>
      <c r="BB553" s="51"/>
      <c r="BC553" s="16"/>
      <c r="BD553" s="68" t="str">
        <f t="shared" si="107"/>
        <v/>
      </c>
      <c r="BE553" s="16"/>
      <c r="BF553" s="16"/>
      <c r="BG553" s="102"/>
      <c r="BH553" s="4"/>
      <c r="BI553" s="50"/>
      <c r="BJ553" s="70" t="str">
        <f t="shared" si="108"/>
        <v/>
      </c>
    </row>
    <row r="554" spans="19:62" x14ac:dyDescent="0.2">
      <c r="S554" s="140">
        <f t="shared" si="97"/>
        <v>0</v>
      </c>
      <c r="T554" s="139">
        <f t="shared" si="98"/>
        <v>0</v>
      </c>
      <c r="U554" s="132">
        <f t="shared" si="99"/>
        <v>0</v>
      </c>
      <c r="V554" s="132" t="str">
        <f t="shared" si="100"/>
        <v/>
      </c>
      <c r="W554" s="136">
        <f t="shared" si="101"/>
        <v>0</v>
      </c>
      <c r="X554" s="136">
        <f t="shared" si="102"/>
        <v>0</v>
      </c>
      <c r="Y554" s="132" t="str">
        <f>IF(AX554="","",IF(AND(BH554=Avanzamento!AL$2,AQ554&gt;0,BB554&gt;0),SUM(MAX(Y$9:Y553),1),0))</f>
        <v/>
      </c>
      <c r="Z554" s="132" t="str">
        <f>IF(AX554="","",IF(AX554=Avanzamento!AL$2,SUM(MAX(Z$9:Z553),1),0))</f>
        <v/>
      </c>
      <c r="AA554" s="6"/>
      <c r="AB554" s="97" t="str">
        <f>IF(OR(AA554=Servizio!$A$7,AA554=Servizio!$A$11,AA554=Servizio!$A$25,AA554=Servizio!$A$38,AA554=Servizio!$A$47,AA554=Servizio!$A$56),Servizio!$B$7,IF(AA554=Servizio!$A$8,Servizio!$B$8,IF(AA554=Servizio!$A$9,Servizio!$B$9,IF(OR(AA554=Servizio!$A$10,AA554=Servizio!$A$23),Servizio!$B$10,IF(OR(AA554=Servizio!$A$12,AA554=Servizio!$A$39,AA554=Servizio!$A$48),Servizio!$B$12,IF(OR(AA554=Servizio!$A$13,AA554=Servizio!$A$40,AA554=Servizio!$A$49),Servizio!$B$13,IF(AA554=Servizio!$A$14,Servizio!$B$14,IF(AA554=Servizio!$A$15,Servizio!$B$15,IF(AA554=Servizio!$A$16,Servizio!$B$16,IF(AA554=Servizio!$A$17,Servizio!$B$17,IF(AA554=Servizio!$A$18,Servizio!$B$18,IF(AA554=Servizio!$A$19,Servizio!$B$19,IF(AA554=Servizio!$A$20,Servizio!$B$20,IF(AA554=Servizio!$A$21,Servizio!$B$21,IF(AA554=Servizio!$A$22,Servizio!$B$22,IF(AA554=Servizio!$A$24,Servizio!$B$24,IF(OR(AA554=Servizio!$A$26,AA554=Servizio!$A$41,AA554=Servizio!$A$50),Servizio!$B$26,IF(AA554=Servizio!$A$27,Servizio!$B$27,IF(OR(AA554=Servizio!$A$28,AA554=Servizio!$A$42,AA554=Servizio!$A$51),Servizio!$B$28,IF(OR(AA554=Servizio!$A$29,AA554=Servizio!$A$43,AA554=Servizio!$A$52),Servizio!$B$29,IF(AA554=Servizio!$A$30,Servizio!$B$30,IF(AA554=Servizio!$A$31,Servizio!$B$31,IF(OR(AA554=Servizio!$A$32,AA554=Servizio!$A$46,AA554=Servizio!$A$55),Servizio!$B$32,IF(OR(AA554=Servizio!$A$33,AA554=Servizio!$A$44,AA554=Servizio!$A$53),Servizio!$B$33,IF(OR(AA554=Servizio!$A$34,AA554=Servizio!$A$45,AA554=Servizio!$A$54),Servizio!$B$34,IF(AA554=Servizio!$A$35,Servizio!$B$35,IF(AA554=Servizio!$A$36,Servizio!$B$36,IF(AA554=Servizio!$A$37,Servizio!$B$37,IF(AA554=Servizio!$A$57,Servizio!$B$57,IF(AA554=Servizio!$A$58,Servizio!$B$58,""))))))))))))))))))))))))))))))</f>
        <v/>
      </c>
      <c r="AC554" s="102"/>
      <c r="AD554" s="4"/>
      <c r="AE554" s="4"/>
      <c r="AF554" s="99"/>
      <c r="AG554" s="134"/>
      <c r="AH554" s="101"/>
      <c r="AI554" s="102"/>
      <c r="AJ554" s="105"/>
      <c r="AK554" s="106"/>
      <c r="AL554" s="16"/>
      <c r="AM554" s="5"/>
      <c r="AN554" s="68" t="str">
        <f t="shared" si="103"/>
        <v/>
      </c>
      <c r="AO554" s="68" t="str">
        <f t="shared" si="104"/>
        <v/>
      </c>
      <c r="AP554" s="16"/>
      <c r="AQ554" s="70" t="str">
        <f t="shared" si="105"/>
        <v/>
      </c>
      <c r="AR554" s="109"/>
      <c r="AS554" s="105"/>
      <c r="AT554" s="106"/>
      <c r="AU554" s="16"/>
      <c r="AV554" s="106"/>
      <c r="AW554" s="111"/>
      <c r="AX554" s="6"/>
      <c r="AY554" s="16"/>
      <c r="AZ554" s="50"/>
      <c r="BA554" s="70" t="str">
        <f t="shared" si="106"/>
        <v/>
      </c>
      <c r="BB554" s="51"/>
      <c r="BC554" s="16"/>
      <c r="BD554" s="68" t="str">
        <f t="shared" si="107"/>
        <v/>
      </c>
      <c r="BE554" s="16"/>
      <c r="BF554" s="16"/>
      <c r="BG554" s="102"/>
      <c r="BH554" s="4"/>
      <c r="BI554" s="50"/>
      <c r="BJ554" s="70" t="str">
        <f t="shared" si="108"/>
        <v/>
      </c>
    </row>
    <row r="555" spans="19:62" x14ac:dyDescent="0.2">
      <c r="S555" s="140">
        <f t="shared" si="97"/>
        <v>0</v>
      </c>
      <c r="T555" s="139">
        <f t="shared" si="98"/>
        <v>0</v>
      </c>
      <c r="U555" s="132">
        <f t="shared" si="99"/>
        <v>0</v>
      </c>
      <c r="V555" s="132" t="str">
        <f t="shared" si="100"/>
        <v/>
      </c>
      <c r="W555" s="136">
        <f t="shared" si="101"/>
        <v>0</v>
      </c>
      <c r="X555" s="136">
        <f t="shared" si="102"/>
        <v>0</v>
      </c>
      <c r="Y555" s="132" t="str">
        <f>IF(AX555="","",IF(AND(BH555=Avanzamento!AL$2,AQ555&gt;0,BB555&gt;0),SUM(MAX(Y$9:Y554),1),0))</f>
        <v/>
      </c>
      <c r="Z555" s="132" t="str">
        <f>IF(AX555="","",IF(AX555=Avanzamento!AL$2,SUM(MAX(Z$9:Z554),1),0))</f>
        <v/>
      </c>
      <c r="AA555" s="6"/>
      <c r="AB555" s="97" t="str">
        <f>IF(OR(AA555=Servizio!$A$7,AA555=Servizio!$A$11,AA555=Servizio!$A$25,AA555=Servizio!$A$38,AA555=Servizio!$A$47,AA555=Servizio!$A$56),Servizio!$B$7,IF(AA555=Servizio!$A$8,Servizio!$B$8,IF(AA555=Servizio!$A$9,Servizio!$B$9,IF(OR(AA555=Servizio!$A$10,AA555=Servizio!$A$23),Servizio!$B$10,IF(OR(AA555=Servizio!$A$12,AA555=Servizio!$A$39,AA555=Servizio!$A$48),Servizio!$B$12,IF(OR(AA555=Servizio!$A$13,AA555=Servizio!$A$40,AA555=Servizio!$A$49),Servizio!$B$13,IF(AA555=Servizio!$A$14,Servizio!$B$14,IF(AA555=Servizio!$A$15,Servizio!$B$15,IF(AA555=Servizio!$A$16,Servizio!$B$16,IF(AA555=Servizio!$A$17,Servizio!$B$17,IF(AA555=Servizio!$A$18,Servizio!$B$18,IF(AA555=Servizio!$A$19,Servizio!$B$19,IF(AA555=Servizio!$A$20,Servizio!$B$20,IF(AA555=Servizio!$A$21,Servizio!$B$21,IF(AA555=Servizio!$A$22,Servizio!$B$22,IF(AA555=Servizio!$A$24,Servizio!$B$24,IF(OR(AA555=Servizio!$A$26,AA555=Servizio!$A$41,AA555=Servizio!$A$50),Servizio!$B$26,IF(AA555=Servizio!$A$27,Servizio!$B$27,IF(OR(AA555=Servizio!$A$28,AA555=Servizio!$A$42,AA555=Servizio!$A$51),Servizio!$B$28,IF(OR(AA555=Servizio!$A$29,AA555=Servizio!$A$43,AA555=Servizio!$A$52),Servizio!$B$29,IF(AA555=Servizio!$A$30,Servizio!$B$30,IF(AA555=Servizio!$A$31,Servizio!$B$31,IF(OR(AA555=Servizio!$A$32,AA555=Servizio!$A$46,AA555=Servizio!$A$55),Servizio!$B$32,IF(OR(AA555=Servizio!$A$33,AA555=Servizio!$A$44,AA555=Servizio!$A$53),Servizio!$B$33,IF(OR(AA555=Servizio!$A$34,AA555=Servizio!$A$45,AA555=Servizio!$A$54),Servizio!$B$34,IF(AA555=Servizio!$A$35,Servizio!$B$35,IF(AA555=Servizio!$A$36,Servizio!$B$36,IF(AA555=Servizio!$A$37,Servizio!$B$37,IF(AA555=Servizio!$A$57,Servizio!$B$57,IF(AA555=Servizio!$A$58,Servizio!$B$58,""))))))))))))))))))))))))))))))</f>
        <v/>
      </c>
      <c r="AC555" s="102"/>
      <c r="AD555" s="4"/>
      <c r="AE555" s="4"/>
      <c r="AF555" s="99"/>
      <c r="AG555" s="134"/>
      <c r="AH555" s="101"/>
      <c r="AI555" s="102"/>
      <c r="AJ555" s="105"/>
      <c r="AK555" s="106"/>
      <c r="AL555" s="16"/>
      <c r="AM555" s="5"/>
      <c r="AN555" s="68" t="str">
        <f t="shared" si="103"/>
        <v/>
      </c>
      <c r="AO555" s="68" t="str">
        <f t="shared" si="104"/>
        <v/>
      </c>
      <c r="AP555" s="16"/>
      <c r="AQ555" s="70" t="str">
        <f t="shared" si="105"/>
        <v/>
      </c>
      <c r="AR555" s="109"/>
      <c r="AS555" s="105"/>
      <c r="AT555" s="106"/>
      <c r="AU555" s="16"/>
      <c r="AV555" s="106"/>
      <c r="AW555" s="111"/>
      <c r="AX555" s="6"/>
      <c r="AY555" s="16"/>
      <c r="AZ555" s="50"/>
      <c r="BA555" s="70" t="str">
        <f t="shared" si="106"/>
        <v/>
      </c>
      <c r="BB555" s="51"/>
      <c r="BC555" s="16"/>
      <c r="BD555" s="68" t="str">
        <f t="shared" si="107"/>
        <v/>
      </c>
      <c r="BE555" s="16"/>
      <c r="BF555" s="16"/>
      <c r="BG555" s="102"/>
      <c r="BH555" s="4"/>
      <c r="BI555" s="50"/>
      <c r="BJ555" s="70" t="str">
        <f t="shared" si="108"/>
        <v/>
      </c>
    </row>
    <row r="556" spans="19:62" x14ac:dyDescent="0.2">
      <c r="S556" s="140">
        <f t="shared" si="97"/>
        <v>0</v>
      </c>
      <c r="T556" s="139">
        <f t="shared" si="98"/>
        <v>0</v>
      </c>
      <c r="U556" s="132">
        <f t="shared" si="99"/>
        <v>0</v>
      </c>
      <c r="V556" s="132" t="str">
        <f t="shared" si="100"/>
        <v/>
      </c>
      <c r="W556" s="136">
        <f t="shared" si="101"/>
        <v>0</v>
      </c>
      <c r="X556" s="136">
        <f t="shared" si="102"/>
        <v>0</v>
      </c>
      <c r="Y556" s="132" t="str">
        <f>IF(AX556="","",IF(AND(BH556=Avanzamento!AL$2,AQ556&gt;0,BB556&gt;0),SUM(MAX(Y$9:Y555),1),0))</f>
        <v/>
      </c>
      <c r="Z556" s="132" t="str">
        <f>IF(AX556="","",IF(AX556=Avanzamento!AL$2,SUM(MAX(Z$9:Z555),1),0))</f>
        <v/>
      </c>
      <c r="AA556" s="6"/>
      <c r="AB556" s="97" t="str">
        <f>IF(OR(AA556=Servizio!$A$7,AA556=Servizio!$A$11,AA556=Servizio!$A$25,AA556=Servizio!$A$38,AA556=Servizio!$A$47,AA556=Servizio!$A$56),Servizio!$B$7,IF(AA556=Servizio!$A$8,Servizio!$B$8,IF(AA556=Servizio!$A$9,Servizio!$B$9,IF(OR(AA556=Servizio!$A$10,AA556=Servizio!$A$23),Servizio!$B$10,IF(OR(AA556=Servizio!$A$12,AA556=Servizio!$A$39,AA556=Servizio!$A$48),Servizio!$B$12,IF(OR(AA556=Servizio!$A$13,AA556=Servizio!$A$40,AA556=Servizio!$A$49),Servizio!$B$13,IF(AA556=Servizio!$A$14,Servizio!$B$14,IF(AA556=Servizio!$A$15,Servizio!$B$15,IF(AA556=Servizio!$A$16,Servizio!$B$16,IF(AA556=Servizio!$A$17,Servizio!$B$17,IF(AA556=Servizio!$A$18,Servizio!$B$18,IF(AA556=Servizio!$A$19,Servizio!$B$19,IF(AA556=Servizio!$A$20,Servizio!$B$20,IF(AA556=Servizio!$A$21,Servizio!$B$21,IF(AA556=Servizio!$A$22,Servizio!$B$22,IF(AA556=Servizio!$A$24,Servizio!$B$24,IF(OR(AA556=Servizio!$A$26,AA556=Servizio!$A$41,AA556=Servizio!$A$50),Servizio!$B$26,IF(AA556=Servizio!$A$27,Servizio!$B$27,IF(OR(AA556=Servizio!$A$28,AA556=Servizio!$A$42,AA556=Servizio!$A$51),Servizio!$B$28,IF(OR(AA556=Servizio!$A$29,AA556=Servizio!$A$43,AA556=Servizio!$A$52),Servizio!$B$29,IF(AA556=Servizio!$A$30,Servizio!$B$30,IF(AA556=Servizio!$A$31,Servizio!$B$31,IF(OR(AA556=Servizio!$A$32,AA556=Servizio!$A$46,AA556=Servizio!$A$55),Servizio!$B$32,IF(OR(AA556=Servizio!$A$33,AA556=Servizio!$A$44,AA556=Servizio!$A$53),Servizio!$B$33,IF(OR(AA556=Servizio!$A$34,AA556=Servizio!$A$45,AA556=Servizio!$A$54),Servizio!$B$34,IF(AA556=Servizio!$A$35,Servizio!$B$35,IF(AA556=Servizio!$A$36,Servizio!$B$36,IF(AA556=Servizio!$A$37,Servizio!$B$37,IF(AA556=Servizio!$A$57,Servizio!$B$57,IF(AA556=Servizio!$A$58,Servizio!$B$58,""))))))))))))))))))))))))))))))</f>
        <v/>
      </c>
      <c r="AC556" s="102"/>
      <c r="AD556" s="4"/>
      <c r="AE556" s="4"/>
      <c r="AF556" s="99"/>
      <c r="AG556" s="134"/>
      <c r="AH556" s="101"/>
      <c r="AI556" s="102"/>
      <c r="AJ556" s="105"/>
      <c r="AK556" s="106"/>
      <c r="AL556" s="16"/>
      <c r="AM556" s="5"/>
      <c r="AN556" s="68" t="str">
        <f t="shared" si="103"/>
        <v/>
      </c>
      <c r="AO556" s="68" t="str">
        <f t="shared" si="104"/>
        <v/>
      </c>
      <c r="AP556" s="16"/>
      <c r="AQ556" s="70" t="str">
        <f t="shared" si="105"/>
        <v/>
      </c>
      <c r="AR556" s="109"/>
      <c r="AS556" s="105"/>
      <c r="AT556" s="106"/>
      <c r="AU556" s="16"/>
      <c r="AV556" s="106"/>
      <c r="AW556" s="111"/>
      <c r="AX556" s="6"/>
      <c r="AY556" s="16"/>
      <c r="AZ556" s="50"/>
      <c r="BA556" s="70" t="str">
        <f t="shared" si="106"/>
        <v/>
      </c>
      <c r="BB556" s="51"/>
      <c r="BC556" s="16"/>
      <c r="BD556" s="68" t="str">
        <f t="shared" si="107"/>
        <v/>
      </c>
      <c r="BE556" s="16"/>
      <c r="BF556" s="16"/>
      <c r="BG556" s="102"/>
      <c r="BH556" s="4"/>
      <c r="BI556" s="50"/>
      <c r="BJ556" s="70" t="str">
        <f t="shared" si="108"/>
        <v/>
      </c>
    </row>
    <row r="557" spans="19:62" x14ac:dyDescent="0.2">
      <c r="S557" s="140">
        <f t="shared" si="97"/>
        <v>0</v>
      </c>
      <c r="T557" s="139">
        <f t="shared" si="98"/>
        <v>0</v>
      </c>
      <c r="U557" s="132">
        <f t="shared" si="99"/>
        <v>0</v>
      </c>
      <c r="V557" s="132" t="str">
        <f t="shared" si="100"/>
        <v/>
      </c>
      <c r="W557" s="136">
        <f t="shared" si="101"/>
        <v>0</v>
      </c>
      <c r="X557" s="136">
        <f t="shared" si="102"/>
        <v>0</v>
      </c>
      <c r="Y557" s="132" t="str">
        <f>IF(AX557="","",IF(AND(BH557=Avanzamento!AL$2,AQ557&gt;0,BB557&gt;0),SUM(MAX(Y$9:Y556),1),0))</f>
        <v/>
      </c>
      <c r="Z557" s="132" t="str">
        <f>IF(AX557="","",IF(AX557=Avanzamento!AL$2,SUM(MAX(Z$9:Z556),1),0))</f>
        <v/>
      </c>
      <c r="AA557" s="6"/>
      <c r="AB557" s="97" t="str">
        <f>IF(OR(AA557=Servizio!$A$7,AA557=Servizio!$A$11,AA557=Servizio!$A$25,AA557=Servizio!$A$38,AA557=Servizio!$A$47,AA557=Servizio!$A$56),Servizio!$B$7,IF(AA557=Servizio!$A$8,Servizio!$B$8,IF(AA557=Servizio!$A$9,Servizio!$B$9,IF(OR(AA557=Servizio!$A$10,AA557=Servizio!$A$23),Servizio!$B$10,IF(OR(AA557=Servizio!$A$12,AA557=Servizio!$A$39,AA557=Servizio!$A$48),Servizio!$B$12,IF(OR(AA557=Servizio!$A$13,AA557=Servizio!$A$40,AA557=Servizio!$A$49),Servizio!$B$13,IF(AA557=Servizio!$A$14,Servizio!$B$14,IF(AA557=Servizio!$A$15,Servizio!$B$15,IF(AA557=Servizio!$A$16,Servizio!$B$16,IF(AA557=Servizio!$A$17,Servizio!$B$17,IF(AA557=Servizio!$A$18,Servizio!$B$18,IF(AA557=Servizio!$A$19,Servizio!$B$19,IF(AA557=Servizio!$A$20,Servizio!$B$20,IF(AA557=Servizio!$A$21,Servizio!$B$21,IF(AA557=Servizio!$A$22,Servizio!$B$22,IF(AA557=Servizio!$A$24,Servizio!$B$24,IF(OR(AA557=Servizio!$A$26,AA557=Servizio!$A$41,AA557=Servizio!$A$50),Servizio!$B$26,IF(AA557=Servizio!$A$27,Servizio!$B$27,IF(OR(AA557=Servizio!$A$28,AA557=Servizio!$A$42,AA557=Servizio!$A$51),Servizio!$B$28,IF(OR(AA557=Servizio!$A$29,AA557=Servizio!$A$43,AA557=Servizio!$A$52),Servizio!$B$29,IF(AA557=Servizio!$A$30,Servizio!$B$30,IF(AA557=Servizio!$A$31,Servizio!$B$31,IF(OR(AA557=Servizio!$A$32,AA557=Servizio!$A$46,AA557=Servizio!$A$55),Servizio!$B$32,IF(OR(AA557=Servizio!$A$33,AA557=Servizio!$A$44,AA557=Servizio!$A$53),Servizio!$B$33,IF(OR(AA557=Servizio!$A$34,AA557=Servizio!$A$45,AA557=Servizio!$A$54),Servizio!$B$34,IF(AA557=Servizio!$A$35,Servizio!$B$35,IF(AA557=Servizio!$A$36,Servizio!$B$36,IF(AA557=Servizio!$A$37,Servizio!$B$37,IF(AA557=Servizio!$A$57,Servizio!$B$57,IF(AA557=Servizio!$A$58,Servizio!$B$58,""))))))))))))))))))))))))))))))</f>
        <v/>
      </c>
      <c r="AC557" s="102"/>
      <c r="AD557" s="4"/>
      <c r="AE557" s="4"/>
      <c r="AF557" s="99"/>
      <c r="AG557" s="134"/>
      <c r="AH557" s="101"/>
      <c r="AI557" s="102"/>
      <c r="AJ557" s="105"/>
      <c r="AK557" s="106"/>
      <c r="AL557" s="16"/>
      <c r="AM557" s="5"/>
      <c r="AN557" s="68" t="str">
        <f t="shared" si="103"/>
        <v/>
      </c>
      <c r="AO557" s="68" t="str">
        <f t="shared" si="104"/>
        <v/>
      </c>
      <c r="AP557" s="16"/>
      <c r="AQ557" s="70" t="str">
        <f t="shared" si="105"/>
        <v/>
      </c>
      <c r="AR557" s="109"/>
      <c r="AS557" s="105"/>
      <c r="AT557" s="106"/>
      <c r="AU557" s="16"/>
      <c r="AV557" s="106"/>
      <c r="AW557" s="111"/>
      <c r="AX557" s="6"/>
      <c r="AY557" s="16"/>
      <c r="AZ557" s="50"/>
      <c r="BA557" s="70" t="str">
        <f t="shared" si="106"/>
        <v/>
      </c>
      <c r="BB557" s="51"/>
      <c r="BC557" s="16"/>
      <c r="BD557" s="68" t="str">
        <f t="shared" si="107"/>
        <v/>
      </c>
      <c r="BE557" s="16"/>
      <c r="BF557" s="16"/>
      <c r="BG557" s="102"/>
      <c r="BH557" s="4"/>
      <c r="BI557" s="50"/>
      <c r="BJ557" s="70" t="str">
        <f t="shared" si="108"/>
        <v/>
      </c>
    </row>
    <row r="558" spans="19:62" x14ac:dyDescent="0.2">
      <c r="S558" s="140">
        <f t="shared" si="97"/>
        <v>0</v>
      </c>
      <c r="T558" s="139">
        <f t="shared" si="98"/>
        <v>0</v>
      </c>
      <c r="U558" s="132">
        <f t="shared" si="99"/>
        <v>0</v>
      </c>
      <c r="V558" s="132" t="str">
        <f t="shared" si="100"/>
        <v/>
      </c>
      <c r="W558" s="136">
        <f t="shared" si="101"/>
        <v>0</v>
      </c>
      <c r="X558" s="136">
        <f t="shared" si="102"/>
        <v>0</v>
      </c>
      <c r="Y558" s="132" t="str">
        <f>IF(AX558="","",IF(AND(BH558=Avanzamento!AL$2,AQ558&gt;0,BB558&gt;0),SUM(MAX(Y$9:Y557),1),0))</f>
        <v/>
      </c>
      <c r="Z558" s="132" t="str">
        <f>IF(AX558="","",IF(AX558=Avanzamento!AL$2,SUM(MAX(Z$9:Z557),1),0))</f>
        <v/>
      </c>
      <c r="AA558" s="6"/>
      <c r="AB558" s="97" t="str">
        <f>IF(OR(AA558=Servizio!$A$7,AA558=Servizio!$A$11,AA558=Servizio!$A$25,AA558=Servizio!$A$38,AA558=Servizio!$A$47,AA558=Servizio!$A$56),Servizio!$B$7,IF(AA558=Servizio!$A$8,Servizio!$B$8,IF(AA558=Servizio!$A$9,Servizio!$B$9,IF(OR(AA558=Servizio!$A$10,AA558=Servizio!$A$23),Servizio!$B$10,IF(OR(AA558=Servizio!$A$12,AA558=Servizio!$A$39,AA558=Servizio!$A$48),Servizio!$B$12,IF(OR(AA558=Servizio!$A$13,AA558=Servizio!$A$40,AA558=Servizio!$A$49),Servizio!$B$13,IF(AA558=Servizio!$A$14,Servizio!$B$14,IF(AA558=Servizio!$A$15,Servizio!$B$15,IF(AA558=Servizio!$A$16,Servizio!$B$16,IF(AA558=Servizio!$A$17,Servizio!$B$17,IF(AA558=Servizio!$A$18,Servizio!$B$18,IF(AA558=Servizio!$A$19,Servizio!$B$19,IF(AA558=Servizio!$A$20,Servizio!$B$20,IF(AA558=Servizio!$A$21,Servizio!$B$21,IF(AA558=Servizio!$A$22,Servizio!$B$22,IF(AA558=Servizio!$A$24,Servizio!$B$24,IF(OR(AA558=Servizio!$A$26,AA558=Servizio!$A$41,AA558=Servizio!$A$50),Servizio!$B$26,IF(AA558=Servizio!$A$27,Servizio!$B$27,IF(OR(AA558=Servizio!$A$28,AA558=Servizio!$A$42,AA558=Servizio!$A$51),Servizio!$B$28,IF(OR(AA558=Servizio!$A$29,AA558=Servizio!$A$43,AA558=Servizio!$A$52),Servizio!$B$29,IF(AA558=Servizio!$A$30,Servizio!$B$30,IF(AA558=Servizio!$A$31,Servizio!$B$31,IF(OR(AA558=Servizio!$A$32,AA558=Servizio!$A$46,AA558=Servizio!$A$55),Servizio!$B$32,IF(OR(AA558=Servizio!$A$33,AA558=Servizio!$A$44,AA558=Servizio!$A$53),Servizio!$B$33,IF(OR(AA558=Servizio!$A$34,AA558=Servizio!$A$45,AA558=Servizio!$A$54),Servizio!$B$34,IF(AA558=Servizio!$A$35,Servizio!$B$35,IF(AA558=Servizio!$A$36,Servizio!$B$36,IF(AA558=Servizio!$A$37,Servizio!$B$37,IF(AA558=Servizio!$A$57,Servizio!$B$57,IF(AA558=Servizio!$A$58,Servizio!$B$58,""))))))))))))))))))))))))))))))</f>
        <v/>
      </c>
      <c r="AC558" s="102"/>
      <c r="AD558" s="4"/>
      <c r="AE558" s="4"/>
      <c r="AF558" s="99"/>
      <c r="AG558" s="134"/>
      <c r="AH558" s="101"/>
      <c r="AI558" s="102"/>
      <c r="AJ558" s="105"/>
      <c r="AK558" s="106"/>
      <c r="AL558" s="16"/>
      <c r="AM558" s="5"/>
      <c r="AN558" s="68" t="str">
        <f t="shared" si="103"/>
        <v/>
      </c>
      <c r="AO558" s="68" t="str">
        <f t="shared" si="104"/>
        <v/>
      </c>
      <c r="AP558" s="16"/>
      <c r="AQ558" s="70" t="str">
        <f t="shared" si="105"/>
        <v/>
      </c>
      <c r="AR558" s="109"/>
      <c r="AS558" s="105"/>
      <c r="AT558" s="106"/>
      <c r="AU558" s="16"/>
      <c r="AV558" s="106"/>
      <c r="AW558" s="111"/>
      <c r="AX558" s="6"/>
      <c r="AY558" s="16"/>
      <c r="AZ558" s="50"/>
      <c r="BA558" s="70" t="str">
        <f t="shared" si="106"/>
        <v/>
      </c>
      <c r="BB558" s="51"/>
      <c r="BC558" s="16"/>
      <c r="BD558" s="68" t="str">
        <f t="shared" si="107"/>
        <v/>
      </c>
      <c r="BE558" s="16"/>
      <c r="BF558" s="16"/>
      <c r="BG558" s="102"/>
      <c r="BH558" s="4"/>
      <c r="BI558" s="50"/>
      <c r="BJ558" s="70" t="str">
        <f t="shared" si="108"/>
        <v/>
      </c>
    </row>
    <row r="559" spans="19:62" x14ac:dyDescent="0.2">
      <c r="S559" s="140">
        <f t="shared" si="97"/>
        <v>0</v>
      </c>
      <c r="T559" s="139">
        <f t="shared" si="98"/>
        <v>0</v>
      </c>
      <c r="U559" s="132">
        <f t="shared" si="99"/>
        <v>0</v>
      </c>
      <c r="V559" s="132" t="str">
        <f t="shared" si="100"/>
        <v/>
      </c>
      <c r="W559" s="136">
        <f t="shared" si="101"/>
        <v>0</v>
      </c>
      <c r="X559" s="136">
        <f t="shared" si="102"/>
        <v>0</v>
      </c>
      <c r="Y559" s="132" t="str">
        <f>IF(AX559="","",IF(AND(BH559=Avanzamento!AL$2,AQ559&gt;0,BB559&gt;0),SUM(MAX(Y$9:Y558),1),0))</f>
        <v/>
      </c>
      <c r="Z559" s="132" t="str">
        <f>IF(AX559="","",IF(AX559=Avanzamento!AL$2,SUM(MAX(Z$9:Z558),1),0))</f>
        <v/>
      </c>
      <c r="AA559" s="6"/>
      <c r="AB559" s="97" t="str">
        <f>IF(OR(AA559=Servizio!$A$7,AA559=Servizio!$A$11,AA559=Servizio!$A$25,AA559=Servizio!$A$38,AA559=Servizio!$A$47,AA559=Servizio!$A$56),Servizio!$B$7,IF(AA559=Servizio!$A$8,Servizio!$B$8,IF(AA559=Servizio!$A$9,Servizio!$B$9,IF(OR(AA559=Servizio!$A$10,AA559=Servizio!$A$23),Servizio!$B$10,IF(OR(AA559=Servizio!$A$12,AA559=Servizio!$A$39,AA559=Servizio!$A$48),Servizio!$B$12,IF(OR(AA559=Servizio!$A$13,AA559=Servizio!$A$40,AA559=Servizio!$A$49),Servizio!$B$13,IF(AA559=Servizio!$A$14,Servizio!$B$14,IF(AA559=Servizio!$A$15,Servizio!$B$15,IF(AA559=Servizio!$A$16,Servizio!$B$16,IF(AA559=Servizio!$A$17,Servizio!$B$17,IF(AA559=Servizio!$A$18,Servizio!$B$18,IF(AA559=Servizio!$A$19,Servizio!$B$19,IF(AA559=Servizio!$A$20,Servizio!$B$20,IF(AA559=Servizio!$A$21,Servizio!$B$21,IF(AA559=Servizio!$A$22,Servizio!$B$22,IF(AA559=Servizio!$A$24,Servizio!$B$24,IF(OR(AA559=Servizio!$A$26,AA559=Servizio!$A$41,AA559=Servizio!$A$50),Servizio!$B$26,IF(AA559=Servizio!$A$27,Servizio!$B$27,IF(OR(AA559=Servizio!$A$28,AA559=Servizio!$A$42,AA559=Servizio!$A$51),Servizio!$B$28,IF(OR(AA559=Servizio!$A$29,AA559=Servizio!$A$43,AA559=Servizio!$A$52),Servizio!$B$29,IF(AA559=Servizio!$A$30,Servizio!$B$30,IF(AA559=Servizio!$A$31,Servizio!$B$31,IF(OR(AA559=Servizio!$A$32,AA559=Servizio!$A$46,AA559=Servizio!$A$55),Servizio!$B$32,IF(OR(AA559=Servizio!$A$33,AA559=Servizio!$A$44,AA559=Servizio!$A$53),Servizio!$B$33,IF(OR(AA559=Servizio!$A$34,AA559=Servizio!$A$45,AA559=Servizio!$A$54),Servizio!$B$34,IF(AA559=Servizio!$A$35,Servizio!$B$35,IF(AA559=Servizio!$A$36,Servizio!$B$36,IF(AA559=Servizio!$A$37,Servizio!$B$37,IF(AA559=Servizio!$A$57,Servizio!$B$57,IF(AA559=Servizio!$A$58,Servizio!$B$58,""))))))))))))))))))))))))))))))</f>
        <v/>
      </c>
      <c r="AC559" s="102"/>
      <c r="AD559" s="4"/>
      <c r="AE559" s="4"/>
      <c r="AF559" s="99"/>
      <c r="AG559" s="134"/>
      <c r="AH559" s="101"/>
      <c r="AI559" s="102"/>
      <c r="AJ559" s="105"/>
      <c r="AK559" s="106"/>
      <c r="AL559" s="16"/>
      <c r="AM559" s="5"/>
      <c r="AN559" s="68" t="str">
        <f t="shared" si="103"/>
        <v/>
      </c>
      <c r="AO559" s="68" t="str">
        <f t="shared" si="104"/>
        <v/>
      </c>
      <c r="AP559" s="16"/>
      <c r="AQ559" s="70" t="str">
        <f t="shared" si="105"/>
        <v/>
      </c>
      <c r="AR559" s="109"/>
      <c r="AS559" s="105"/>
      <c r="AT559" s="106"/>
      <c r="AU559" s="16"/>
      <c r="AV559" s="106"/>
      <c r="AW559" s="111"/>
      <c r="AX559" s="6"/>
      <c r="AY559" s="16"/>
      <c r="AZ559" s="50"/>
      <c r="BA559" s="70" t="str">
        <f t="shared" si="106"/>
        <v/>
      </c>
      <c r="BB559" s="51"/>
      <c r="BC559" s="16"/>
      <c r="BD559" s="68" t="str">
        <f t="shared" si="107"/>
        <v/>
      </c>
      <c r="BE559" s="16"/>
      <c r="BF559" s="16"/>
      <c r="BG559" s="102"/>
      <c r="BH559" s="4"/>
      <c r="BI559" s="50"/>
      <c r="BJ559" s="70" t="str">
        <f t="shared" si="108"/>
        <v/>
      </c>
    </row>
    <row r="560" spans="19:62" x14ac:dyDescent="0.2">
      <c r="S560" s="140">
        <f t="shared" si="97"/>
        <v>0</v>
      </c>
      <c r="T560" s="139">
        <f t="shared" si="98"/>
        <v>0</v>
      </c>
      <c r="U560" s="132">
        <f t="shared" si="99"/>
        <v>0</v>
      </c>
      <c r="V560" s="132" t="str">
        <f t="shared" si="100"/>
        <v/>
      </c>
      <c r="W560" s="136">
        <f t="shared" si="101"/>
        <v>0</v>
      </c>
      <c r="X560" s="136">
        <f t="shared" si="102"/>
        <v>0</v>
      </c>
      <c r="Y560" s="132" t="str">
        <f>IF(AX560="","",IF(AND(BH560=Avanzamento!AL$2,AQ560&gt;0,BB560&gt;0),SUM(MAX(Y$9:Y559),1),0))</f>
        <v/>
      </c>
      <c r="Z560" s="132" t="str">
        <f>IF(AX560="","",IF(AX560=Avanzamento!AL$2,SUM(MAX(Z$9:Z559),1),0))</f>
        <v/>
      </c>
      <c r="AA560" s="6"/>
      <c r="AB560" s="97" t="str">
        <f>IF(OR(AA560=Servizio!$A$7,AA560=Servizio!$A$11,AA560=Servizio!$A$25,AA560=Servizio!$A$38,AA560=Servizio!$A$47,AA560=Servizio!$A$56),Servizio!$B$7,IF(AA560=Servizio!$A$8,Servizio!$B$8,IF(AA560=Servizio!$A$9,Servizio!$B$9,IF(OR(AA560=Servizio!$A$10,AA560=Servizio!$A$23),Servizio!$B$10,IF(OR(AA560=Servizio!$A$12,AA560=Servizio!$A$39,AA560=Servizio!$A$48),Servizio!$B$12,IF(OR(AA560=Servizio!$A$13,AA560=Servizio!$A$40,AA560=Servizio!$A$49),Servizio!$B$13,IF(AA560=Servizio!$A$14,Servizio!$B$14,IF(AA560=Servizio!$A$15,Servizio!$B$15,IF(AA560=Servizio!$A$16,Servizio!$B$16,IF(AA560=Servizio!$A$17,Servizio!$B$17,IF(AA560=Servizio!$A$18,Servizio!$B$18,IF(AA560=Servizio!$A$19,Servizio!$B$19,IF(AA560=Servizio!$A$20,Servizio!$B$20,IF(AA560=Servizio!$A$21,Servizio!$B$21,IF(AA560=Servizio!$A$22,Servizio!$B$22,IF(AA560=Servizio!$A$24,Servizio!$B$24,IF(OR(AA560=Servizio!$A$26,AA560=Servizio!$A$41,AA560=Servizio!$A$50),Servizio!$B$26,IF(AA560=Servizio!$A$27,Servizio!$B$27,IF(OR(AA560=Servizio!$A$28,AA560=Servizio!$A$42,AA560=Servizio!$A$51),Servizio!$B$28,IF(OR(AA560=Servizio!$A$29,AA560=Servizio!$A$43,AA560=Servizio!$A$52),Servizio!$B$29,IF(AA560=Servizio!$A$30,Servizio!$B$30,IF(AA560=Servizio!$A$31,Servizio!$B$31,IF(OR(AA560=Servizio!$A$32,AA560=Servizio!$A$46,AA560=Servizio!$A$55),Servizio!$B$32,IF(OR(AA560=Servizio!$A$33,AA560=Servizio!$A$44,AA560=Servizio!$A$53),Servizio!$B$33,IF(OR(AA560=Servizio!$A$34,AA560=Servizio!$A$45,AA560=Servizio!$A$54),Servizio!$B$34,IF(AA560=Servizio!$A$35,Servizio!$B$35,IF(AA560=Servizio!$A$36,Servizio!$B$36,IF(AA560=Servizio!$A$37,Servizio!$B$37,IF(AA560=Servizio!$A$57,Servizio!$B$57,IF(AA560=Servizio!$A$58,Servizio!$B$58,""))))))))))))))))))))))))))))))</f>
        <v/>
      </c>
      <c r="AC560" s="102"/>
      <c r="AD560" s="4"/>
      <c r="AE560" s="4"/>
      <c r="AF560" s="99"/>
      <c r="AG560" s="134"/>
      <c r="AH560" s="101"/>
      <c r="AI560" s="102"/>
      <c r="AJ560" s="105"/>
      <c r="AK560" s="106"/>
      <c r="AL560" s="16"/>
      <c r="AM560" s="5"/>
      <c r="AN560" s="68" t="str">
        <f t="shared" si="103"/>
        <v/>
      </c>
      <c r="AO560" s="68" t="str">
        <f t="shared" si="104"/>
        <v/>
      </c>
      <c r="AP560" s="16"/>
      <c r="AQ560" s="70" t="str">
        <f t="shared" si="105"/>
        <v/>
      </c>
      <c r="AR560" s="109"/>
      <c r="AS560" s="105"/>
      <c r="AT560" s="106"/>
      <c r="AU560" s="16"/>
      <c r="AV560" s="106"/>
      <c r="AW560" s="111"/>
      <c r="AX560" s="6"/>
      <c r="AY560" s="16"/>
      <c r="AZ560" s="50"/>
      <c r="BA560" s="70" t="str">
        <f t="shared" si="106"/>
        <v/>
      </c>
      <c r="BB560" s="51"/>
      <c r="BC560" s="16"/>
      <c r="BD560" s="68" t="str">
        <f t="shared" si="107"/>
        <v/>
      </c>
      <c r="BE560" s="16"/>
      <c r="BF560" s="16"/>
      <c r="BG560" s="102"/>
      <c r="BH560" s="4"/>
      <c r="BI560" s="50"/>
      <c r="BJ560" s="70" t="str">
        <f t="shared" si="108"/>
        <v/>
      </c>
    </row>
    <row r="561" spans="19:62" x14ac:dyDescent="0.2">
      <c r="S561" s="140">
        <f t="shared" si="97"/>
        <v>0</v>
      </c>
      <c r="T561" s="139">
        <f t="shared" si="98"/>
        <v>0</v>
      </c>
      <c r="U561" s="132">
        <f t="shared" si="99"/>
        <v>0</v>
      </c>
      <c r="V561" s="132" t="str">
        <f t="shared" si="100"/>
        <v/>
      </c>
      <c r="W561" s="136">
        <f t="shared" si="101"/>
        <v>0</v>
      </c>
      <c r="X561" s="136">
        <f t="shared" si="102"/>
        <v>0</v>
      </c>
      <c r="Y561" s="132" t="str">
        <f>IF(AX561="","",IF(AND(BH561=Avanzamento!AL$2,AQ561&gt;0,BB561&gt;0),SUM(MAX(Y$9:Y560),1),0))</f>
        <v/>
      </c>
      <c r="Z561" s="132" t="str">
        <f>IF(AX561="","",IF(AX561=Avanzamento!AL$2,SUM(MAX(Z$9:Z560),1),0))</f>
        <v/>
      </c>
      <c r="AA561" s="6"/>
      <c r="AB561" s="97" t="str">
        <f>IF(OR(AA561=Servizio!$A$7,AA561=Servizio!$A$11,AA561=Servizio!$A$25,AA561=Servizio!$A$38,AA561=Servizio!$A$47,AA561=Servizio!$A$56),Servizio!$B$7,IF(AA561=Servizio!$A$8,Servizio!$B$8,IF(AA561=Servizio!$A$9,Servizio!$B$9,IF(OR(AA561=Servizio!$A$10,AA561=Servizio!$A$23),Servizio!$B$10,IF(OR(AA561=Servizio!$A$12,AA561=Servizio!$A$39,AA561=Servizio!$A$48),Servizio!$B$12,IF(OR(AA561=Servizio!$A$13,AA561=Servizio!$A$40,AA561=Servizio!$A$49),Servizio!$B$13,IF(AA561=Servizio!$A$14,Servizio!$B$14,IF(AA561=Servizio!$A$15,Servizio!$B$15,IF(AA561=Servizio!$A$16,Servizio!$B$16,IF(AA561=Servizio!$A$17,Servizio!$B$17,IF(AA561=Servizio!$A$18,Servizio!$B$18,IF(AA561=Servizio!$A$19,Servizio!$B$19,IF(AA561=Servizio!$A$20,Servizio!$B$20,IF(AA561=Servizio!$A$21,Servizio!$B$21,IF(AA561=Servizio!$A$22,Servizio!$B$22,IF(AA561=Servizio!$A$24,Servizio!$B$24,IF(OR(AA561=Servizio!$A$26,AA561=Servizio!$A$41,AA561=Servizio!$A$50),Servizio!$B$26,IF(AA561=Servizio!$A$27,Servizio!$B$27,IF(OR(AA561=Servizio!$A$28,AA561=Servizio!$A$42,AA561=Servizio!$A$51),Servizio!$B$28,IF(OR(AA561=Servizio!$A$29,AA561=Servizio!$A$43,AA561=Servizio!$A$52),Servizio!$B$29,IF(AA561=Servizio!$A$30,Servizio!$B$30,IF(AA561=Servizio!$A$31,Servizio!$B$31,IF(OR(AA561=Servizio!$A$32,AA561=Servizio!$A$46,AA561=Servizio!$A$55),Servizio!$B$32,IF(OR(AA561=Servizio!$A$33,AA561=Servizio!$A$44,AA561=Servizio!$A$53),Servizio!$B$33,IF(OR(AA561=Servizio!$A$34,AA561=Servizio!$A$45,AA561=Servizio!$A$54),Servizio!$B$34,IF(AA561=Servizio!$A$35,Servizio!$B$35,IF(AA561=Servizio!$A$36,Servizio!$B$36,IF(AA561=Servizio!$A$37,Servizio!$B$37,IF(AA561=Servizio!$A$57,Servizio!$B$57,IF(AA561=Servizio!$A$58,Servizio!$B$58,""))))))))))))))))))))))))))))))</f>
        <v/>
      </c>
      <c r="AC561" s="102"/>
      <c r="AD561" s="4"/>
      <c r="AE561" s="4"/>
      <c r="AF561" s="99"/>
      <c r="AG561" s="134"/>
      <c r="AH561" s="101"/>
      <c r="AI561" s="102"/>
      <c r="AJ561" s="105"/>
      <c r="AK561" s="106"/>
      <c r="AL561" s="16"/>
      <c r="AM561" s="5"/>
      <c r="AN561" s="68" t="str">
        <f t="shared" si="103"/>
        <v/>
      </c>
      <c r="AO561" s="68" t="str">
        <f t="shared" si="104"/>
        <v/>
      </c>
      <c r="AP561" s="16"/>
      <c r="AQ561" s="70" t="str">
        <f t="shared" si="105"/>
        <v/>
      </c>
      <c r="AR561" s="109"/>
      <c r="AS561" s="105"/>
      <c r="AT561" s="106"/>
      <c r="AU561" s="16"/>
      <c r="AV561" s="106"/>
      <c r="AW561" s="111"/>
      <c r="AX561" s="6"/>
      <c r="AY561" s="16"/>
      <c r="AZ561" s="50"/>
      <c r="BA561" s="70" t="str">
        <f t="shared" si="106"/>
        <v/>
      </c>
      <c r="BB561" s="51"/>
      <c r="BC561" s="16"/>
      <c r="BD561" s="68" t="str">
        <f t="shared" si="107"/>
        <v/>
      </c>
      <c r="BE561" s="16"/>
      <c r="BF561" s="16"/>
      <c r="BG561" s="102"/>
      <c r="BH561" s="4"/>
      <c r="BI561" s="50"/>
      <c r="BJ561" s="70" t="str">
        <f t="shared" si="108"/>
        <v/>
      </c>
    </row>
    <row r="562" spans="19:62" x14ac:dyDescent="0.2">
      <c r="S562" s="140">
        <f t="shared" si="97"/>
        <v>0</v>
      </c>
      <c r="T562" s="139">
        <f t="shared" si="98"/>
        <v>0</v>
      </c>
      <c r="U562" s="132">
        <f t="shared" si="99"/>
        <v>0</v>
      </c>
      <c r="V562" s="132" t="str">
        <f t="shared" si="100"/>
        <v/>
      </c>
      <c r="W562" s="136">
        <f t="shared" si="101"/>
        <v>0</v>
      </c>
      <c r="X562" s="136">
        <f t="shared" si="102"/>
        <v>0</v>
      </c>
      <c r="Y562" s="132" t="str">
        <f>IF(AX562="","",IF(AND(BH562=Avanzamento!AL$2,AQ562&gt;0,BB562&gt;0),SUM(MAX(Y$9:Y561),1),0))</f>
        <v/>
      </c>
      <c r="Z562" s="132" t="str">
        <f>IF(AX562="","",IF(AX562=Avanzamento!AL$2,SUM(MAX(Z$9:Z561),1),0))</f>
        <v/>
      </c>
      <c r="AA562" s="6"/>
      <c r="AB562" s="97" t="str">
        <f>IF(OR(AA562=Servizio!$A$7,AA562=Servizio!$A$11,AA562=Servizio!$A$25,AA562=Servizio!$A$38,AA562=Servizio!$A$47,AA562=Servizio!$A$56),Servizio!$B$7,IF(AA562=Servizio!$A$8,Servizio!$B$8,IF(AA562=Servizio!$A$9,Servizio!$B$9,IF(OR(AA562=Servizio!$A$10,AA562=Servizio!$A$23),Servizio!$B$10,IF(OR(AA562=Servizio!$A$12,AA562=Servizio!$A$39,AA562=Servizio!$A$48),Servizio!$B$12,IF(OR(AA562=Servizio!$A$13,AA562=Servizio!$A$40,AA562=Servizio!$A$49),Servizio!$B$13,IF(AA562=Servizio!$A$14,Servizio!$B$14,IF(AA562=Servizio!$A$15,Servizio!$B$15,IF(AA562=Servizio!$A$16,Servizio!$B$16,IF(AA562=Servizio!$A$17,Servizio!$B$17,IF(AA562=Servizio!$A$18,Servizio!$B$18,IF(AA562=Servizio!$A$19,Servizio!$B$19,IF(AA562=Servizio!$A$20,Servizio!$B$20,IF(AA562=Servizio!$A$21,Servizio!$B$21,IF(AA562=Servizio!$A$22,Servizio!$B$22,IF(AA562=Servizio!$A$24,Servizio!$B$24,IF(OR(AA562=Servizio!$A$26,AA562=Servizio!$A$41,AA562=Servizio!$A$50),Servizio!$B$26,IF(AA562=Servizio!$A$27,Servizio!$B$27,IF(OR(AA562=Servizio!$A$28,AA562=Servizio!$A$42,AA562=Servizio!$A$51),Servizio!$B$28,IF(OR(AA562=Servizio!$A$29,AA562=Servizio!$A$43,AA562=Servizio!$A$52),Servizio!$B$29,IF(AA562=Servizio!$A$30,Servizio!$B$30,IF(AA562=Servizio!$A$31,Servizio!$B$31,IF(OR(AA562=Servizio!$A$32,AA562=Servizio!$A$46,AA562=Servizio!$A$55),Servizio!$B$32,IF(OR(AA562=Servizio!$A$33,AA562=Servizio!$A$44,AA562=Servizio!$A$53),Servizio!$B$33,IF(OR(AA562=Servizio!$A$34,AA562=Servizio!$A$45,AA562=Servizio!$A$54),Servizio!$B$34,IF(AA562=Servizio!$A$35,Servizio!$B$35,IF(AA562=Servizio!$A$36,Servizio!$B$36,IF(AA562=Servizio!$A$37,Servizio!$B$37,IF(AA562=Servizio!$A$57,Servizio!$B$57,IF(AA562=Servizio!$A$58,Servizio!$B$58,""))))))))))))))))))))))))))))))</f>
        <v/>
      </c>
      <c r="AC562" s="102"/>
      <c r="AD562" s="4"/>
      <c r="AE562" s="4"/>
      <c r="AF562" s="99"/>
      <c r="AG562" s="134"/>
      <c r="AH562" s="101"/>
      <c r="AI562" s="102"/>
      <c r="AJ562" s="105"/>
      <c r="AK562" s="106"/>
      <c r="AL562" s="16"/>
      <c r="AM562" s="5"/>
      <c r="AN562" s="68" t="str">
        <f t="shared" si="103"/>
        <v/>
      </c>
      <c r="AO562" s="68" t="str">
        <f t="shared" si="104"/>
        <v/>
      </c>
      <c r="AP562" s="16"/>
      <c r="AQ562" s="70" t="str">
        <f t="shared" si="105"/>
        <v/>
      </c>
      <c r="AR562" s="109"/>
      <c r="AS562" s="105"/>
      <c r="AT562" s="106"/>
      <c r="AU562" s="16"/>
      <c r="AV562" s="106"/>
      <c r="AW562" s="111"/>
      <c r="AX562" s="6"/>
      <c r="AY562" s="16"/>
      <c r="AZ562" s="50"/>
      <c r="BA562" s="70" t="str">
        <f t="shared" si="106"/>
        <v/>
      </c>
      <c r="BB562" s="51"/>
      <c r="BC562" s="16"/>
      <c r="BD562" s="68" t="str">
        <f t="shared" si="107"/>
        <v/>
      </c>
      <c r="BE562" s="16"/>
      <c r="BF562" s="16"/>
      <c r="BG562" s="102"/>
      <c r="BH562" s="4"/>
      <c r="BI562" s="50"/>
      <c r="BJ562" s="70" t="str">
        <f t="shared" si="108"/>
        <v/>
      </c>
    </row>
    <row r="563" spans="19:62" x14ac:dyDescent="0.2">
      <c r="S563" s="140">
        <f t="shared" si="97"/>
        <v>0</v>
      </c>
      <c r="T563" s="139">
        <f t="shared" si="98"/>
        <v>0</v>
      </c>
      <c r="U563" s="132">
        <f t="shared" si="99"/>
        <v>0</v>
      </c>
      <c r="V563" s="132" t="str">
        <f t="shared" si="100"/>
        <v/>
      </c>
      <c r="W563" s="136">
        <f t="shared" si="101"/>
        <v>0</v>
      </c>
      <c r="X563" s="136">
        <f t="shared" si="102"/>
        <v>0</v>
      </c>
      <c r="Y563" s="132" t="str">
        <f>IF(AX563="","",IF(AND(BH563=Avanzamento!AL$2,AQ563&gt;0,BB563&gt;0),SUM(MAX(Y$9:Y562),1),0))</f>
        <v/>
      </c>
      <c r="Z563" s="132" t="str">
        <f>IF(AX563="","",IF(AX563=Avanzamento!AL$2,SUM(MAX(Z$9:Z562),1),0))</f>
        <v/>
      </c>
      <c r="AA563" s="6"/>
      <c r="AB563" s="97" t="str">
        <f>IF(OR(AA563=Servizio!$A$7,AA563=Servizio!$A$11,AA563=Servizio!$A$25,AA563=Servizio!$A$38,AA563=Servizio!$A$47,AA563=Servizio!$A$56),Servizio!$B$7,IF(AA563=Servizio!$A$8,Servizio!$B$8,IF(AA563=Servizio!$A$9,Servizio!$B$9,IF(OR(AA563=Servizio!$A$10,AA563=Servizio!$A$23),Servizio!$B$10,IF(OR(AA563=Servizio!$A$12,AA563=Servizio!$A$39,AA563=Servizio!$A$48),Servizio!$B$12,IF(OR(AA563=Servizio!$A$13,AA563=Servizio!$A$40,AA563=Servizio!$A$49),Servizio!$B$13,IF(AA563=Servizio!$A$14,Servizio!$B$14,IF(AA563=Servizio!$A$15,Servizio!$B$15,IF(AA563=Servizio!$A$16,Servizio!$B$16,IF(AA563=Servizio!$A$17,Servizio!$B$17,IF(AA563=Servizio!$A$18,Servizio!$B$18,IF(AA563=Servizio!$A$19,Servizio!$B$19,IF(AA563=Servizio!$A$20,Servizio!$B$20,IF(AA563=Servizio!$A$21,Servizio!$B$21,IF(AA563=Servizio!$A$22,Servizio!$B$22,IF(AA563=Servizio!$A$24,Servizio!$B$24,IF(OR(AA563=Servizio!$A$26,AA563=Servizio!$A$41,AA563=Servizio!$A$50),Servizio!$B$26,IF(AA563=Servizio!$A$27,Servizio!$B$27,IF(OR(AA563=Servizio!$A$28,AA563=Servizio!$A$42,AA563=Servizio!$A$51),Servizio!$B$28,IF(OR(AA563=Servizio!$A$29,AA563=Servizio!$A$43,AA563=Servizio!$A$52),Servizio!$B$29,IF(AA563=Servizio!$A$30,Servizio!$B$30,IF(AA563=Servizio!$A$31,Servizio!$B$31,IF(OR(AA563=Servizio!$A$32,AA563=Servizio!$A$46,AA563=Servizio!$A$55),Servizio!$B$32,IF(OR(AA563=Servizio!$A$33,AA563=Servizio!$A$44,AA563=Servizio!$A$53),Servizio!$B$33,IF(OR(AA563=Servizio!$A$34,AA563=Servizio!$A$45,AA563=Servizio!$A$54),Servizio!$B$34,IF(AA563=Servizio!$A$35,Servizio!$B$35,IF(AA563=Servizio!$A$36,Servizio!$B$36,IF(AA563=Servizio!$A$37,Servizio!$B$37,IF(AA563=Servizio!$A$57,Servizio!$B$57,IF(AA563=Servizio!$A$58,Servizio!$B$58,""))))))))))))))))))))))))))))))</f>
        <v/>
      </c>
      <c r="AC563" s="102"/>
      <c r="AD563" s="4"/>
      <c r="AE563" s="4"/>
      <c r="AF563" s="99"/>
      <c r="AG563" s="134"/>
      <c r="AH563" s="101"/>
      <c r="AI563" s="102"/>
      <c r="AJ563" s="105"/>
      <c r="AK563" s="106"/>
      <c r="AL563" s="16"/>
      <c r="AM563" s="5"/>
      <c r="AN563" s="68" t="str">
        <f t="shared" si="103"/>
        <v/>
      </c>
      <c r="AO563" s="68" t="str">
        <f t="shared" si="104"/>
        <v/>
      </c>
      <c r="AP563" s="16"/>
      <c r="AQ563" s="70" t="str">
        <f t="shared" si="105"/>
        <v/>
      </c>
      <c r="AR563" s="109"/>
      <c r="AS563" s="105"/>
      <c r="AT563" s="106"/>
      <c r="AU563" s="16"/>
      <c r="AV563" s="106"/>
      <c r="AW563" s="111"/>
      <c r="AX563" s="6"/>
      <c r="AY563" s="16"/>
      <c r="AZ563" s="50"/>
      <c r="BA563" s="70" t="str">
        <f t="shared" si="106"/>
        <v/>
      </c>
      <c r="BB563" s="51"/>
      <c r="BC563" s="16"/>
      <c r="BD563" s="68" t="str">
        <f t="shared" si="107"/>
        <v/>
      </c>
      <c r="BE563" s="16"/>
      <c r="BF563" s="16"/>
      <c r="BG563" s="102"/>
      <c r="BH563" s="4"/>
      <c r="BI563" s="50"/>
      <c r="BJ563" s="70" t="str">
        <f t="shared" si="108"/>
        <v/>
      </c>
    </row>
    <row r="564" spans="19:62" x14ac:dyDescent="0.2">
      <c r="S564" s="140">
        <f t="shared" si="97"/>
        <v>0</v>
      </c>
      <c r="T564" s="139">
        <f t="shared" si="98"/>
        <v>0</v>
      </c>
      <c r="U564" s="132">
        <f t="shared" si="99"/>
        <v>0</v>
      </c>
      <c r="V564" s="132" t="str">
        <f t="shared" si="100"/>
        <v/>
      </c>
      <c r="W564" s="136">
        <f t="shared" si="101"/>
        <v>0</v>
      </c>
      <c r="X564" s="136">
        <f t="shared" si="102"/>
        <v>0</v>
      </c>
      <c r="Y564" s="132" t="str">
        <f>IF(AX564="","",IF(AND(BH564=Avanzamento!AL$2,AQ564&gt;0,BB564&gt;0),SUM(MAX(Y$9:Y563),1),0))</f>
        <v/>
      </c>
      <c r="Z564" s="132" t="str">
        <f>IF(AX564="","",IF(AX564=Avanzamento!AL$2,SUM(MAX(Z$9:Z563),1),0))</f>
        <v/>
      </c>
      <c r="AA564" s="6"/>
      <c r="AB564" s="97" t="str">
        <f>IF(OR(AA564=Servizio!$A$7,AA564=Servizio!$A$11,AA564=Servizio!$A$25,AA564=Servizio!$A$38,AA564=Servizio!$A$47,AA564=Servizio!$A$56),Servizio!$B$7,IF(AA564=Servizio!$A$8,Servizio!$B$8,IF(AA564=Servizio!$A$9,Servizio!$B$9,IF(OR(AA564=Servizio!$A$10,AA564=Servizio!$A$23),Servizio!$B$10,IF(OR(AA564=Servizio!$A$12,AA564=Servizio!$A$39,AA564=Servizio!$A$48),Servizio!$B$12,IF(OR(AA564=Servizio!$A$13,AA564=Servizio!$A$40,AA564=Servizio!$A$49),Servizio!$B$13,IF(AA564=Servizio!$A$14,Servizio!$B$14,IF(AA564=Servizio!$A$15,Servizio!$B$15,IF(AA564=Servizio!$A$16,Servizio!$B$16,IF(AA564=Servizio!$A$17,Servizio!$B$17,IF(AA564=Servizio!$A$18,Servizio!$B$18,IF(AA564=Servizio!$A$19,Servizio!$B$19,IF(AA564=Servizio!$A$20,Servizio!$B$20,IF(AA564=Servizio!$A$21,Servizio!$B$21,IF(AA564=Servizio!$A$22,Servizio!$B$22,IF(AA564=Servizio!$A$24,Servizio!$B$24,IF(OR(AA564=Servizio!$A$26,AA564=Servizio!$A$41,AA564=Servizio!$A$50),Servizio!$B$26,IF(AA564=Servizio!$A$27,Servizio!$B$27,IF(OR(AA564=Servizio!$A$28,AA564=Servizio!$A$42,AA564=Servizio!$A$51),Servizio!$B$28,IF(OR(AA564=Servizio!$A$29,AA564=Servizio!$A$43,AA564=Servizio!$A$52),Servizio!$B$29,IF(AA564=Servizio!$A$30,Servizio!$B$30,IF(AA564=Servizio!$A$31,Servizio!$B$31,IF(OR(AA564=Servizio!$A$32,AA564=Servizio!$A$46,AA564=Servizio!$A$55),Servizio!$B$32,IF(OR(AA564=Servizio!$A$33,AA564=Servizio!$A$44,AA564=Servizio!$A$53),Servizio!$B$33,IF(OR(AA564=Servizio!$A$34,AA564=Servizio!$A$45,AA564=Servizio!$A$54),Servizio!$B$34,IF(AA564=Servizio!$A$35,Servizio!$B$35,IF(AA564=Servizio!$A$36,Servizio!$B$36,IF(AA564=Servizio!$A$37,Servizio!$B$37,IF(AA564=Servizio!$A$57,Servizio!$B$57,IF(AA564=Servizio!$A$58,Servizio!$B$58,""))))))))))))))))))))))))))))))</f>
        <v/>
      </c>
      <c r="AC564" s="102"/>
      <c r="AD564" s="4"/>
      <c r="AE564" s="4"/>
      <c r="AF564" s="99"/>
      <c r="AG564" s="134"/>
      <c r="AH564" s="101"/>
      <c r="AI564" s="102"/>
      <c r="AJ564" s="105"/>
      <c r="AK564" s="106"/>
      <c r="AL564" s="16"/>
      <c r="AM564" s="5"/>
      <c r="AN564" s="68" t="str">
        <f t="shared" si="103"/>
        <v/>
      </c>
      <c r="AO564" s="68" t="str">
        <f t="shared" si="104"/>
        <v/>
      </c>
      <c r="AP564" s="16"/>
      <c r="AQ564" s="70" t="str">
        <f t="shared" si="105"/>
        <v/>
      </c>
      <c r="AR564" s="109"/>
      <c r="AS564" s="105"/>
      <c r="AT564" s="106"/>
      <c r="AU564" s="16"/>
      <c r="AV564" s="106"/>
      <c r="AW564" s="111"/>
      <c r="AX564" s="6"/>
      <c r="AY564" s="16"/>
      <c r="AZ564" s="50"/>
      <c r="BA564" s="70" t="str">
        <f t="shared" si="106"/>
        <v/>
      </c>
      <c r="BB564" s="51"/>
      <c r="BC564" s="16"/>
      <c r="BD564" s="68" t="str">
        <f t="shared" si="107"/>
        <v/>
      </c>
      <c r="BE564" s="16"/>
      <c r="BF564" s="16"/>
      <c r="BG564" s="102"/>
      <c r="BH564" s="4"/>
      <c r="BI564" s="50"/>
      <c r="BJ564" s="70" t="str">
        <f t="shared" si="108"/>
        <v/>
      </c>
    </row>
    <row r="565" spans="19:62" x14ac:dyDescent="0.2">
      <c r="S565" s="140">
        <f t="shared" si="97"/>
        <v>0</v>
      </c>
      <c r="T565" s="139">
        <f t="shared" si="98"/>
        <v>0</v>
      </c>
      <c r="U565" s="132">
        <f t="shared" si="99"/>
        <v>0</v>
      </c>
      <c r="V565" s="132" t="str">
        <f t="shared" si="100"/>
        <v/>
      </c>
      <c r="W565" s="136">
        <f t="shared" si="101"/>
        <v>0</v>
      </c>
      <c r="X565" s="136">
        <f t="shared" si="102"/>
        <v>0</v>
      </c>
      <c r="Y565" s="132" t="str">
        <f>IF(AX565="","",IF(AND(BH565=Avanzamento!AL$2,AQ565&gt;0,BB565&gt;0),SUM(MAX(Y$9:Y564),1),0))</f>
        <v/>
      </c>
      <c r="Z565" s="132" t="str">
        <f>IF(AX565="","",IF(AX565=Avanzamento!AL$2,SUM(MAX(Z$9:Z564),1),0))</f>
        <v/>
      </c>
      <c r="AA565" s="6"/>
      <c r="AB565" s="97" t="str">
        <f>IF(OR(AA565=Servizio!$A$7,AA565=Servizio!$A$11,AA565=Servizio!$A$25,AA565=Servizio!$A$38,AA565=Servizio!$A$47,AA565=Servizio!$A$56),Servizio!$B$7,IF(AA565=Servizio!$A$8,Servizio!$B$8,IF(AA565=Servizio!$A$9,Servizio!$B$9,IF(OR(AA565=Servizio!$A$10,AA565=Servizio!$A$23),Servizio!$B$10,IF(OR(AA565=Servizio!$A$12,AA565=Servizio!$A$39,AA565=Servizio!$A$48),Servizio!$B$12,IF(OR(AA565=Servizio!$A$13,AA565=Servizio!$A$40,AA565=Servizio!$A$49),Servizio!$B$13,IF(AA565=Servizio!$A$14,Servizio!$B$14,IF(AA565=Servizio!$A$15,Servizio!$B$15,IF(AA565=Servizio!$A$16,Servizio!$B$16,IF(AA565=Servizio!$A$17,Servizio!$B$17,IF(AA565=Servizio!$A$18,Servizio!$B$18,IF(AA565=Servizio!$A$19,Servizio!$B$19,IF(AA565=Servizio!$A$20,Servizio!$B$20,IF(AA565=Servizio!$A$21,Servizio!$B$21,IF(AA565=Servizio!$A$22,Servizio!$B$22,IF(AA565=Servizio!$A$24,Servizio!$B$24,IF(OR(AA565=Servizio!$A$26,AA565=Servizio!$A$41,AA565=Servizio!$A$50),Servizio!$B$26,IF(AA565=Servizio!$A$27,Servizio!$B$27,IF(OR(AA565=Servizio!$A$28,AA565=Servizio!$A$42,AA565=Servizio!$A$51),Servizio!$B$28,IF(OR(AA565=Servizio!$A$29,AA565=Servizio!$A$43,AA565=Servizio!$A$52),Servizio!$B$29,IF(AA565=Servizio!$A$30,Servizio!$B$30,IF(AA565=Servizio!$A$31,Servizio!$B$31,IF(OR(AA565=Servizio!$A$32,AA565=Servizio!$A$46,AA565=Servizio!$A$55),Servizio!$B$32,IF(OR(AA565=Servizio!$A$33,AA565=Servizio!$A$44,AA565=Servizio!$A$53),Servizio!$B$33,IF(OR(AA565=Servizio!$A$34,AA565=Servizio!$A$45,AA565=Servizio!$A$54),Servizio!$B$34,IF(AA565=Servizio!$A$35,Servizio!$B$35,IF(AA565=Servizio!$A$36,Servizio!$B$36,IF(AA565=Servizio!$A$37,Servizio!$B$37,IF(AA565=Servizio!$A$57,Servizio!$B$57,IF(AA565=Servizio!$A$58,Servizio!$B$58,""))))))))))))))))))))))))))))))</f>
        <v/>
      </c>
      <c r="AC565" s="102"/>
      <c r="AD565" s="4"/>
      <c r="AE565" s="4"/>
      <c r="AF565" s="99"/>
      <c r="AG565" s="134"/>
      <c r="AH565" s="101"/>
      <c r="AI565" s="102"/>
      <c r="AJ565" s="105"/>
      <c r="AK565" s="106"/>
      <c r="AL565" s="16"/>
      <c r="AM565" s="5"/>
      <c r="AN565" s="68" t="str">
        <f t="shared" si="103"/>
        <v/>
      </c>
      <c r="AO565" s="68" t="str">
        <f t="shared" si="104"/>
        <v/>
      </c>
      <c r="AP565" s="16"/>
      <c r="AQ565" s="70" t="str">
        <f t="shared" si="105"/>
        <v/>
      </c>
      <c r="AR565" s="109"/>
      <c r="AS565" s="105"/>
      <c r="AT565" s="106"/>
      <c r="AU565" s="16"/>
      <c r="AV565" s="106"/>
      <c r="AW565" s="111"/>
      <c r="AX565" s="6"/>
      <c r="AY565" s="16"/>
      <c r="AZ565" s="50"/>
      <c r="BA565" s="70" t="str">
        <f t="shared" si="106"/>
        <v/>
      </c>
      <c r="BB565" s="51"/>
      <c r="BC565" s="16"/>
      <c r="BD565" s="68" t="str">
        <f t="shared" si="107"/>
        <v/>
      </c>
      <c r="BE565" s="16"/>
      <c r="BF565" s="16"/>
      <c r="BG565" s="102"/>
      <c r="BH565" s="4"/>
      <c r="BI565" s="50"/>
      <c r="BJ565" s="70" t="str">
        <f t="shared" si="108"/>
        <v/>
      </c>
    </row>
    <row r="566" spans="19:62" x14ac:dyDescent="0.2">
      <c r="S566" s="140">
        <f t="shared" si="97"/>
        <v>0</v>
      </c>
      <c r="T566" s="139">
        <f t="shared" si="98"/>
        <v>0</v>
      </c>
      <c r="U566" s="132">
        <f t="shared" si="99"/>
        <v>0</v>
      </c>
      <c r="V566" s="132" t="str">
        <f t="shared" si="100"/>
        <v/>
      </c>
      <c r="W566" s="136">
        <f t="shared" si="101"/>
        <v>0</v>
      </c>
      <c r="X566" s="136">
        <f t="shared" si="102"/>
        <v>0</v>
      </c>
      <c r="Y566" s="132" t="str">
        <f>IF(AX566="","",IF(AND(BH566=Avanzamento!AL$2,AQ566&gt;0,BB566&gt;0),SUM(MAX(Y$9:Y565),1),0))</f>
        <v/>
      </c>
      <c r="Z566" s="132" t="str">
        <f>IF(AX566="","",IF(AX566=Avanzamento!AL$2,SUM(MAX(Z$9:Z565),1),0))</f>
        <v/>
      </c>
      <c r="AA566" s="6"/>
      <c r="AB566" s="97" t="str">
        <f>IF(OR(AA566=Servizio!$A$7,AA566=Servizio!$A$11,AA566=Servizio!$A$25,AA566=Servizio!$A$38,AA566=Servizio!$A$47,AA566=Servizio!$A$56),Servizio!$B$7,IF(AA566=Servizio!$A$8,Servizio!$B$8,IF(AA566=Servizio!$A$9,Servizio!$B$9,IF(OR(AA566=Servizio!$A$10,AA566=Servizio!$A$23),Servizio!$B$10,IF(OR(AA566=Servizio!$A$12,AA566=Servizio!$A$39,AA566=Servizio!$A$48),Servizio!$B$12,IF(OR(AA566=Servizio!$A$13,AA566=Servizio!$A$40,AA566=Servizio!$A$49),Servizio!$B$13,IF(AA566=Servizio!$A$14,Servizio!$B$14,IF(AA566=Servizio!$A$15,Servizio!$B$15,IF(AA566=Servizio!$A$16,Servizio!$B$16,IF(AA566=Servizio!$A$17,Servizio!$B$17,IF(AA566=Servizio!$A$18,Servizio!$B$18,IF(AA566=Servizio!$A$19,Servizio!$B$19,IF(AA566=Servizio!$A$20,Servizio!$B$20,IF(AA566=Servizio!$A$21,Servizio!$B$21,IF(AA566=Servizio!$A$22,Servizio!$B$22,IF(AA566=Servizio!$A$24,Servizio!$B$24,IF(OR(AA566=Servizio!$A$26,AA566=Servizio!$A$41,AA566=Servizio!$A$50),Servizio!$B$26,IF(AA566=Servizio!$A$27,Servizio!$B$27,IF(OR(AA566=Servizio!$A$28,AA566=Servizio!$A$42,AA566=Servizio!$A$51),Servizio!$B$28,IF(OR(AA566=Servizio!$A$29,AA566=Servizio!$A$43,AA566=Servizio!$A$52),Servizio!$B$29,IF(AA566=Servizio!$A$30,Servizio!$B$30,IF(AA566=Servizio!$A$31,Servizio!$B$31,IF(OR(AA566=Servizio!$A$32,AA566=Servizio!$A$46,AA566=Servizio!$A$55),Servizio!$B$32,IF(OR(AA566=Servizio!$A$33,AA566=Servizio!$A$44,AA566=Servizio!$A$53),Servizio!$B$33,IF(OR(AA566=Servizio!$A$34,AA566=Servizio!$A$45,AA566=Servizio!$A$54),Servizio!$B$34,IF(AA566=Servizio!$A$35,Servizio!$B$35,IF(AA566=Servizio!$A$36,Servizio!$B$36,IF(AA566=Servizio!$A$37,Servizio!$B$37,IF(AA566=Servizio!$A$57,Servizio!$B$57,IF(AA566=Servizio!$A$58,Servizio!$B$58,""))))))))))))))))))))))))))))))</f>
        <v/>
      </c>
      <c r="AC566" s="102"/>
      <c r="AD566" s="4"/>
      <c r="AE566" s="4"/>
      <c r="AF566" s="99"/>
      <c r="AG566" s="134"/>
      <c r="AH566" s="101"/>
      <c r="AI566" s="102"/>
      <c r="AJ566" s="105"/>
      <c r="AK566" s="106"/>
      <c r="AL566" s="16"/>
      <c r="AM566" s="5"/>
      <c r="AN566" s="68" t="str">
        <f t="shared" si="103"/>
        <v/>
      </c>
      <c r="AO566" s="68" t="str">
        <f t="shared" si="104"/>
        <v/>
      </c>
      <c r="AP566" s="16"/>
      <c r="AQ566" s="70" t="str">
        <f t="shared" si="105"/>
        <v/>
      </c>
      <c r="AR566" s="109"/>
      <c r="AS566" s="105"/>
      <c r="AT566" s="106"/>
      <c r="AU566" s="16"/>
      <c r="AV566" s="106"/>
      <c r="AW566" s="111"/>
      <c r="AX566" s="6"/>
      <c r="AY566" s="16"/>
      <c r="AZ566" s="50"/>
      <c r="BA566" s="70" t="str">
        <f t="shared" si="106"/>
        <v/>
      </c>
      <c r="BB566" s="51"/>
      <c r="BC566" s="16"/>
      <c r="BD566" s="68" t="str">
        <f t="shared" si="107"/>
        <v/>
      </c>
      <c r="BE566" s="16"/>
      <c r="BF566" s="16"/>
      <c r="BG566" s="102"/>
      <c r="BH566" s="4"/>
      <c r="BI566" s="50"/>
      <c r="BJ566" s="70" t="str">
        <f t="shared" si="108"/>
        <v/>
      </c>
    </row>
    <row r="567" spans="19:62" x14ac:dyDescent="0.2">
      <c r="S567" s="140">
        <f t="shared" si="97"/>
        <v>0</v>
      </c>
      <c r="T567" s="139">
        <f t="shared" si="98"/>
        <v>0</v>
      </c>
      <c r="U567" s="132">
        <f t="shared" si="99"/>
        <v>0</v>
      </c>
      <c r="V567" s="132" t="str">
        <f t="shared" si="100"/>
        <v/>
      </c>
      <c r="W567" s="136">
        <f t="shared" si="101"/>
        <v>0</v>
      </c>
      <c r="X567" s="136">
        <f t="shared" si="102"/>
        <v>0</v>
      </c>
      <c r="Y567" s="132" t="str">
        <f>IF(AX567="","",IF(AND(BH567=Avanzamento!AL$2,AQ567&gt;0,BB567&gt;0),SUM(MAX(Y$9:Y566),1),0))</f>
        <v/>
      </c>
      <c r="Z567" s="132" t="str">
        <f>IF(AX567="","",IF(AX567=Avanzamento!AL$2,SUM(MAX(Z$9:Z566),1),0))</f>
        <v/>
      </c>
      <c r="AA567" s="6"/>
      <c r="AB567" s="97" t="str">
        <f>IF(OR(AA567=Servizio!$A$7,AA567=Servizio!$A$11,AA567=Servizio!$A$25,AA567=Servizio!$A$38,AA567=Servizio!$A$47,AA567=Servizio!$A$56),Servizio!$B$7,IF(AA567=Servizio!$A$8,Servizio!$B$8,IF(AA567=Servizio!$A$9,Servizio!$B$9,IF(OR(AA567=Servizio!$A$10,AA567=Servizio!$A$23),Servizio!$B$10,IF(OR(AA567=Servizio!$A$12,AA567=Servizio!$A$39,AA567=Servizio!$A$48),Servizio!$B$12,IF(OR(AA567=Servizio!$A$13,AA567=Servizio!$A$40,AA567=Servizio!$A$49),Servizio!$B$13,IF(AA567=Servizio!$A$14,Servizio!$B$14,IF(AA567=Servizio!$A$15,Servizio!$B$15,IF(AA567=Servizio!$A$16,Servizio!$B$16,IF(AA567=Servizio!$A$17,Servizio!$B$17,IF(AA567=Servizio!$A$18,Servizio!$B$18,IF(AA567=Servizio!$A$19,Servizio!$B$19,IF(AA567=Servizio!$A$20,Servizio!$B$20,IF(AA567=Servizio!$A$21,Servizio!$B$21,IF(AA567=Servizio!$A$22,Servizio!$B$22,IF(AA567=Servizio!$A$24,Servizio!$B$24,IF(OR(AA567=Servizio!$A$26,AA567=Servizio!$A$41,AA567=Servizio!$A$50),Servizio!$B$26,IF(AA567=Servizio!$A$27,Servizio!$B$27,IF(OR(AA567=Servizio!$A$28,AA567=Servizio!$A$42,AA567=Servizio!$A$51),Servizio!$B$28,IF(OR(AA567=Servizio!$A$29,AA567=Servizio!$A$43,AA567=Servizio!$A$52),Servizio!$B$29,IF(AA567=Servizio!$A$30,Servizio!$B$30,IF(AA567=Servizio!$A$31,Servizio!$B$31,IF(OR(AA567=Servizio!$A$32,AA567=Servizio!$A$46,AA567=Servizio!$A$55),Servizio!$B$32,IF(OR(AA567=Servizio!$A$33,AA567=Servizio!$A$44,AA567=Servizio!$A$53),Servizio!$B$33,IF(OR(AA567=Servizio!$A$34,AA567=Servizio!$A$45,AA567=Servizio!$A$54),Servizio!$B$34,IF(AA567=Servizio!$A$35,Servizio!$B$35,IF(AA567=Servizio!$A$36,Servizio!$B$36,IF(AA567=Servizio!$A$37,Servizio!$B$37,IF(AA567=Servizio!$A$57,Servizio!$B$57,IF(AA567=Servizio!$A$58,Servizio!$B$58,""))))))))))))))))))))))))))))))</f>
        <v/>
      </c>
      <c r="AC567" s="102"/>
      <c r="AD567" s="4"/>
      <c r="AE567" s="4"/>
      <c r="AF567" s="99"/>
      <c r="AG567" s="134"/>
      <c r="AH567" s="101"/>
      <c r="AI567" s="102"/>
      <c r="AJ567" s="105"/>
      <c r="AK567" s="106"/>
      <c r="AL567" s="16"/>
      <c r="AM567" s="5"/>
      <c r="AN567" s="68" t="str">
        <f t="shared" si="103"/>
        <v/>
      </c>
      <c r="AO567" s="68" t="str">
        <f t="shared" si="104"/>
        <v/>
      </c>
      <c r="AP567" s="16"/>
      <c r="AQ567" s="70" t="str">
        <f t="shared" si="105"/>
        <v/>
      </c>
      <c r="AR567" s="109"/>
      <c r="AS567" s="105"/>
      <c r="AT567" s="106"/>
      <c r="AU567" s="16"/>
      <c r="AV567" s="106"/>
      <c r="AW567" s="111"/>
      <c r="AX567" s="6"/>
      <c r="AY567" s="16"/>
      <c r="AZ567" s="50"/>
      <c r="BA567" s="70" t="str">
        <f t="shared" si="106"/>
        <v/>
      </c>
      <c r="BB567" s="51"/>
      <c r="BC567" s="16"/>
      <c r="BD567" s="68" t="str">
        <f t="shared" si="107"/>
        <v/>
      </c>
      <c r="BE567" s="16"/>
      <c r="BF567" s="16"/>
      <c r="BG567" s="102"/>
      <c r="BH567" s="4"/>
      <c r="BI567" s="50"/>
      <c r="BJ567" s="70" t="str">
        <f t="shared" si="108"/>
        <v/>
      </c>
    </row>
    <row r="568" spans="19:62" x14ac:dyDescent="0.2">
      <c r="S568" s="140">
        <f t="shared" si="97"/>
        <v>0</v>
      </c>
      <c r="T568" s="139">
        <f t="shared" si="98"/>
        <v>0</v>
      </c>
      <c r="U568" s="132">
        <f t="shared" si="99"/>
        <v>0</v>
      </c>
      <c r="V568" s="132" t="str">
        <f t="shared" si="100"/>
        <v/>
      </c>
      <c r="W568" s="136">
        <f t="shared" si="101"/>
        <v>0</v>
      </c>
      <c r="X568" s="136">
        <f t="shared" si="102"/>
        <v>0</v>
      </c>
      <c r="Y568" s="132" t="str">
        <f>IF(AX568="","",IF(AND(BH568=Avanzamento!AL$2,AQ568&gt;0,BB568&gt;0),SUM(MAX(Y$9:Y567),1),0))</f>
        <v/>
      </c>
      <c r="Z568" s="132" t="str">
        <f>IF(AX568="","",IF(AX568=Avanzamento!AL$2,SUM(MAX(Z$9:Z567),1),0))</f>
        <v/>
      </c>
      <c r="AA568" s="6"/>
      <c r="AB568" s="97" t="str">
        <f>IF(OR(AA568=Servizio!$A$7,AA568=Servizio!$A$11,AA568=Servizio!$A$25,AA568=Servizio!$A$38,AA568=Servizio!$A$47,AA568=Servizio!$A$56),Servizio!$B$7,IF(AA568=Servizio!$A$8,Servizio!$B$8,IF(AA568=Servizio!$A$9,Servizio!$B$9,IF(OR(AA568=Servizio!$A$10,AA568=Servizio!$A$23),Servizio!$B$10,IF(OR(AA568=Servizio!$A$12,AA568=Servizio!$A$39,AA568=Servizio!$A$48),Servizio!$B$12,IF(OR(AA568=Servizio!$A$13,AA568=Servizio!$A$40,AA568=Servizio!$A$49),Servizio!$B$13,IF(AA568=Servizio!$A$14,Servizio!$B$14,IF(AA568=Servizio!$A$15,Servizio!$B$15,IF(AA568=Servizio!$A$16,Servizio!$B$16,IF(AA568=Servizio!$A$17,Servizio!$B$17,IF(AA568=Servizio!$A$18,Servizio!$B$18,IF(AA568=Servizio!$A$19,Servizio!$B$19,IF(AA568=Servizio!$A$20,Servizio!$B$20,IF(AA568=Servizio!$A$21,Servizio!$B$21,IF(AA568=Servizio!$A$22,Servizio!$B$22,IF(AA568=Servizio!$A$24,Servizio!$B$24,IF(OR(AA568=Servizio!$A$26,AA568=Servizio!$A$41,AA568=Servizio!$A$50),Servizio!$B$26,IF(AA568=Servizio!$A$27,Servizio!$B$27,IF(OR(AA568=Servizio!$A$28,AA568=Servizio!$A$42,AA568=Servizio!$A$51),Servizio!$B$28,IF(OR(AA568=Servizio!$A$29,AA568=Servizio!$A$43,AA568=Servizio!$A$52),Servizio!$B$29,IF(AA568=Servizio!$A$30,Servizio!$B$30,IF(AA568=Servizio!$A$31,Servizio!$B$31,IF(OR(AA568=Servizio!$A$32,AA568=Servizio!$A$46,AA568=Servizio!$A$55),Servizio!$B$32,IF(OR(AA568=Servizio!$A$33,AA568=Servizio!$A$44,AA568=Servizio!$A$53),Servizio!$B$33,IF(OR(AA568=Servizio!$A$34,AA568=Servizio!$A$45,AA568=Servizio!$A$54),Servizio!$B$34,IF(AA568=Servizio!$A$35,Servizio!$B$35,IF(AA568=Servizio!$A$36,Servizio!$B$36,IF(AA568=Servizio!$A$37,Servizio!$B$37,IF(AA568=Servizio!$A$57,Servizio!$B$57,IF(AA568=Servizio!$A$58,Servizio!$B$58,""))))))))))))))))))))))))))))))</f>
        <v/>
      </c>
      <c r="AC568" s="102"/>
      <c r="AD568" s="4"/>
      <c r="AE568" s="4"/>
      <c r="AF568" s="99"/>
      <c r="AG568" s="134"/>
      <c r="AH568" s="101"/>
      <c r="AI568" s="102"/>
      <c r="AJ568" s="105"/>
      <c r="AK568" s="106"/>
      <c r="AL568" s="16"/>
      <c r="AM568" s="5"/>
      <c r="AN568" s="68" t="str">
        <f t="shared" si="103"/>
        <v/>
      </c>
      <c r="AO568" s="68" t="str">
        <f t="shared" si="104"/>
        <v/>
      </c>
      <c r="AP568" s="16"/>
      <c r="AQ568" s="70" t="str">
        <f t="shared" si="105"/>
        <v/>
      </c>
      <c r="AR568" s="109"/>
      <c r="AS568" s="105"/>
      <c r="AT568" s="106"/>
      <c r="AU568" s="16"/>
      <c r="AV568" s="106"/>
      <c r="AW568" s="111"/>
      <c r="AX568" s="6"/>
      <c r="AY568" s="16"/>
      <c r="AZ568" s="50"/>
      <c r="BA568" s="70" t="str">
        <f t="shared" si="106"/>
        <v/>
      </c>
      <c r="BB568" s="51"/>
      <c r="BC568" s="16"/>
      <c r="BD568" s="68" t="str">
        <f t="shared" si="107"/>
        <v/>
      </c>
      <c r="BE568" s="16"/>
      <c r="BF568" s="16"/>
      <c r="BG568" s="102"/>
      <c r="BH568" s="4"/>
      <c r="BI568" s="50"/>
      <c r="BJ568" s="70" t="str">
        <f t="shared" si="108"/>
        <v/>
      </c>
    </row>
    <row r="569" spans="19:62" x14ac:dyDescent="0.2">
      <c r="S569" s="140">
        <f t="shared" si="97"/>
        <v>0</v>
      </c>
      <c r="T569" s="139">
        <f t="shared" si="98"/>
        <v>0</v>
      </c>
      <c r="U569" s="132">
        <f t="shared" si="99"/>
        <v>0</v>
      </c>
      <c r="V569" s="132" t="str">
        <f t="shared" si="100"/>
        <v/>
      </c>
      <c r="W569" s="136">
        <f t="shared" si="101"/>
        <v>0</v>
      </c>
      <c r="X569" s="136">
        <f t="shared" si="102"/>
        <v>0</v>
      </c>
      <c r="Y569" s="132" t="str">
        <f>IF(AX569="","",IF(AND(BH569=Avanzamento!AL$2,AQ569&gt;0,BB569&gt;0),SUM(MAX(Y$9:Y568),1),0))</f>
        <v/>
      </c>
      <c r="Z569" s="132" t="str">
        <f>IF(AX569="","",IF(AX569=Avanzamento!AL$2,SUM(MAX(Z$9:Z568),1),0))</f>
        <v/>
      </c>
      <c r="AA569" s="6"/>
      <c r="AB569" s="97" t="str">
        <f>IF(OR(AA569=Servizio!$A$7,AA569=Servizio!$A$11,AA569=Servizio!$A$25,AA569=Servizio!$A$38,AA569=Servizio!$A$47,AA569=Servizio!$A$56),Servizio!$B$7,IF(AA569=Servizio!$A$8,Servizio!$B$8,IF(AA569=Servizio!$A$9,Servizio!$B$9,IF(OR(AA569=Servizio!$A$10,AA569=Servizio!$A$23),Servizio!$B$10,IF(OR(AA569=Servizio!$A$12,AA569=Servizio!$A$39,AA569=Servizio!$A$48),Servizio!$B$12,IF(OR(AA569=Servizio!$A$13,AA569=Servizio!$A$40,AA569=Servizio!$A$49),Servizio!$B$13,IF(AA569=Servizio!$A$14,Servizio!$B$14,IF(AA569=Servizio!$A$15,Servizio!$B$15,IF(AA569=Servizio!$A$16,Servizio!$B$16,IF(AA569=Servizio!$A$17,Servizio!$B$17,IF(AA569=Servizio!$A$18,Servizio!$B$18,IF(AA569=Servizio!$A$19,Servizio!$B$19,IF(AA569=Servizio!$A$20,Servizio!$B$20,IF(AA569=Servizio!$A$21,Servizio!$B$21,IF(AA569=Servizio!$A$22,Servizio!$B$22,IF(AA569=Servizio!$A$24,Servizio!$B$24,IF(OR(AA569=Servizio!$A$26,AA569=Servizio!$A$41,AA569=Servizio!$A$50),Servizio!$B$26,IF(AA569=Servizio!$A$27,Servizio!$B$27,IF(OR(AA569=Servizio!$A$28,AA569=Servizio!$A$42,AA569=Servizio!$A$51),Servizio!$B$28,IF(OR(AA569=Servizio!$A$29,AA569=Servizio!$A$43,AA569=Servizio!$A$52),Servizio!$B$29,IF(AA569=Servizio!$A$30,Servizio!$B$30,IF(AA569=Servizio!$A$31,Servizio!$B$31,IF(OR(AA569=Servizio!$A$32,AA569=Servizio!$A$46,AA569=Servizio!$A$55),Servizio!$B$32,IF(OR(AA569=Servizio!$A$33,AA569=Servizio!$A$44,AA569=Servizio!$A$53),Servizio!$B$33,IF(OR(AA569=Servizio!$A$34,AA569=Servizio!$A$45,AA569=Servizio!$A$54),Servizio!$B$34,IF(AA569=Servizio!$A$35,Servizio!$B$35,IF(AA569=Servizio!$A$36,Servizio!$B$36,IF(AA569=Servizio!$A$37,Servizio!$B$37,IF(AA569=Servizio!$A$57,Servizio!$B$57,IF(AA569=Servizio!$A$58,Servizio!$B$58,""))))))))))))))))))))))))))))))</f>
        <v/>
      </c>
      <c r="AC569" s="102"/>
      <c r="AD569" s="4"/>
      <c r="AE569" s="4"/>
      <c r="AF569" s="99"/>
      <c r="AG569" s="134"/>
      <c r="AH569" s="101"/>
      <c r="AI569" s="102"/>
      <c r="AJ569" s="105"/>
      <c r="AK569" s="106"/>
      <c r="AL569" s="16"/>
      <c r="AM569" s="5"/>
      <c r="AN569" s="68" t="str">
        <f t="shared" si="103"/>
        <v/>
      </c>
      <c r="AO569" s="68" t="str">
        <f t="shared" si="104"/>
        <v/>
      </c>
      <c r="AP569" s="16"/>
      <c r="AQ569" s="70" t="str">
        <f t="shared" si="105"/>
        <v/>
      </c>
      <c r="AR569" s="109"/>
      <c r="AS569" s="105"/>
      <c r="AT569" s="106"/>
      <c r="AU569" s="16"/>
      <c r="AV569" s="106"/>
      <c r="AW569" s="111"/>
      <c r="AX569" s="6"/>
      <c r="AY569" s="16"/>
      <c r="AZ569" s="50"/>
      <c r="BA569" s="70" t="str">
        <f t="shared" si="106"/>
        <v/>
      </c>
      <c r="BB569" s="51"/>
      <c r="BC569" s="16"/>
      <c r="BD569" s="68" t="str">
        <f t="shared" si="107"/>
        <v/>
      </c>
      <c r="BE569" s="16"/>
      <c r="BF569" s="16"/>
      <c r="BG569" s="102"/>
      <c r="BH569" s="4"/>
      <c r="BI569" s="50"/>
      <c r="BJ569" s="70" t="str">
        <f t="shared" si="108"/>
        <v/>
      </c>
    </row>
    <row r="570" spans="19:62" x14ac:dyDescent="0.2">
      <c r="S570" s="140">
        <f t="shared" si="97"/>
        <v>0</v>
      </c>
      <c r="T570" s="139">
        <f t="shared" si="98"/>
        <v>0</v>
      </c>
      <c r="U570" s="132">
        <f t="shared" si="99"/>
        <v>0</v>
      </c>
      <c r="V570" s="132" t="str">
        <f t="shared" si="100"/>
        <v/>
      </c>
      <c r="W570" s="136">
        <f t="shared" si="101"/>
        <v>0</v>
      </c>
      <c r="X570" s="136">
        <f t="shared" si="102"/>
        <v>0</v>
      </c>
      <c r="Y570" s="132" t="str">
        <f>IF(AX570="","",IF(AND(BH570=Avanzamento!AL$2,AQ570&gt;0,BB570&gt;0),SUM(MAX(Y$9:Y569),1),0))</f>
        <v/>
      </c>
      <c r="Z570" s="132" t="str">
        <f>IF(AX570="","",IF(AX570=Avanzamento!AL$2,SUM(MAX(Z$9:Z569),1),0))</f>
        <v/>
      </c>
      <c r="AA570" s="6"/>
      <c r="AB570" s="97" t="str">
        <f>IF(OR(AA570=Servizio!$A$7,AA570=Servizio!$A$11,AA570=Servizio!$A$25,AA570=Servizio!$A$38,AA570=Servizio!$A$47,AA570=Servizio!$A$56),Servizio!$B$7,IF(AA570=Servizio!$A$8,Servizio!$B$8,IF(AA570=Servizio!$A$9,Servizio!$B$9,IF(OR(AA570=Servizio!$A$10,AA570=Servizio!$A$23),Servizio!$B$10,IF(OR(AA570=Servizio!$A$12,AA570=Servizio!$A$39,AA570=Servizio!$A$48),Servizio!$B$12,IF(OR(AA570=Servizio!$A$13,AA570=Servizio!$A$40,AA570=Servizio!$A$49),Servizio!$B$13,IF(AA570=Servizio!$A$14,Servizio!$B$14,IF(AA570=Servizio!$A$15,Servizio!$B$15,IF(AA570=Servizio!$A$16,Servizio!$B$16,IF(AA570=Servizio!$A$17,Servizio!$B$17,IF(AA570=Servizio!$A$18,Servizio!$B$18,IF(AA570=Servizio!$A$19,Servizio!$B$19,IF(AA570=Servizio!$A$20,Servizio!$B$20,IF(AA570=Servizio!$A$21,Servizio!$B$21,IF(AA570=Servizio!$A$22,Servizio!$B$22,IF(AA570=Servizio!$A$24,Servizio!$B$24,IF(OR(AA570=Servizio!$A$26,AA570=Servizio!$A$41,AA570=Servizio!$A$50),Servizio!$B$26,IF(AA570=Servizio!$A$27,Servizio!$B$27,IF(OR(AA570=Servizio!$A$28,AA570=Servizio!$A$42,AA570=Servizio!$A$51),Servizio!$B$28,IF(OR(AA570=Servizio!$A$29,AA570=Servizio!$A$43,AA570=Servizio!$A$52),Servizio!$B$29,IF(AA570=Servizio!$A$30,Servizio!$B$30,IF(AA570=Servizio!$A$31,Servizio!$B$31,IF(OR(AA570=Servizio!$A$32,AA570=Servizio!$A$46,AA570=Servizio!$A$55),Servizio!$B$32,IF(OR(AA570=Servizio!$A$33,AA570=Servizio!$A$44,AA570=Servizio!$A$53),Servizio!$B$33,IF(OR(AA570=Servizio!$A$34,AA570=Servizio!$A$45,AA570=Servizio!$A$54),Servizio!$B$34,IF(AA570=Servizio!$A$35,Servizio!$B$35,IF(AA570=Servizio!$A$36,Servizio!$B$36,IF(AA570=Servizio!$A$37,Servizio!$B$37,IF(AA570=Servizio!$A$57,Servizio!$B$57,IF(AA570=Servizio!$A$58,Servizio!$B$58,""))))))))))))))))))))))))))))))</f>
        <v/>
      </c>
      <c r="AC570" s="102"/>
      <c r="AD570" s="4"/>
      <c r="AE570" s="4"/>
      <c r="AF570" s="99"/>
      <c r="AG570" s="134"/>
      <c r="AH570" s="101"/>
      <c r="AI570" s="102"/>
      <c r="AJ570" s="105"/>
      <c r="AK570" s="106"/>
      <c r="AL570" s="16"/>
      <c r="AM570" s="5"/>
      <c r="AN570" s="68" t="str">
        <f t="shared" si="103"/>
        <v/>
      </c>
      <c r="AO570" s="68" t="str">
        <f t="shared" si="104"/>
        <v/>
      </c>
      <c r="AP570" s="16"/>
      <c r="AQ570" s="70" t="str">
        <f t="shared" si="105"/>
        <v/>
      </c>
      <c r="AR570" s="109"/>
      <c r="AS570" s="105"/>
      <c r="AT570" s="106"/>
      <c r="AU570" s="16"/>
      <c r="AV570" s="106"/>
      <c r="AW570" s="111"/>
      <c r="AX570" s="6"/>
      <c r="AY570" s="16"/>
      <c r="AZ570" s="50"/>
      <c r="BA570" s="70" t="str">
        <f t="shared" si="106"/>
        <v/>
      </c>
      <c r="BB570" s="51"/>
      <c r="BC570" s="16"/>
      <c r="BD570" s="68" t="str">
        <f t="shared" si="107"/>
        <v/>
      </c>
      <c r="BE570" s="16"/>
      <c r="BF570" s="16"/>
      <c r="BG570" s="102"/>
      <c r="BH570" s="4"/>
      <c r="BI570" s="50"/>
      <c r="BJ570" s="70" t="str">
        <f t="shared" si="108"/>
        <v/>
      </c>
    </row>
    <row r="571" spans="19:62" x14ac:dyDescent="0.2">
      <c r="S571" s="140">
        <f t="shared" si="97"/>
        <v>0</v>
      </c>
      <c r="T571" s="139">
        <f t="shared" si="98"/>
        <v>0</v>
      </c>
      <c r="U571" s="132">
        <f t="shared" si="99"/>
        <v>0</v>
      </c>
      <c r="V571" s="132" t="str">
        <f t="shared" si="100"/>
        <v/>
      </c>
      <c r="W571" s="136">
        <f t="shared" si="101"/>
        <v>0</v>
      </c>
      <c r="X571" s="136">
        <f t="shared" si="102"/>
        <v>0</v>
      </c>
      <c r="Y571" s="132" t="str">
        <f>IF(AX571="","",IF(AND(BH571=Avanzamento!AL$2,AQ571&gt;0,BB571&gt;0),SUM(MAX(Y$9:Y570),1),0))</f>
        <v/>
      </c>
      <c r="Z571" s="132" t="str">
        <f>IF(AX571="","",IF(AX571=Avanzamento!AL$2,SUM(MAX(Z$9:Z570),1),0))</f>
        <v/>
      </c>
      <c r="AA571" s="6"/>
      <c r="AB571" s="97" t="str">
        <f>IF(OR(AA571=Servizio!$A$7,AA571=Servizio!$A$11,AA571=Servizio!$A$25,AA571=Servizio!$A$38,AA571=Servizio!$A$47,AA571=Servizio!$A$56),Servizio!$B$7,IF(AA571=Servizio!$A$8,Servizio!$B$8,IF(AA571=Servizio!$A$9,Servizio!$B$9,IF(OR(AA571=Servizio!$A$10,AA571=Servizio!$A$23),Servizio!$B$10,IF(OR(AA571=Servizio!$A$12,AA571=Servizio!$A$39,AA571=Servizio!$A$48),Servizio!$B$12,IF(OR(AA571=Servizio!$A$13,AA571=Servizio!$A$40,AA571=Servizio!$A$49),Servizio!$B$13,IF(AA571=Servizio!$A$14,Servizio!$B$14,IF(AA571=Servizio!$A$15,Servizio!$B$15,IF(AA571=Servizio!$A$16,Servizio!$B$16,IF(AA571=Servizio!$A$17,Servizio!$B$17,IF(AA571=Servizio!$A$18,Servizio!$B$18,IF(AA571=Servizio!$A$19,Servizio!$B$19,IF(AA571=Servizio!$A$20,Servizio!$B$20,IF(AA571=Servizio!$A$21,Servizio!$B$21,IF(AA571=Servizio!$A$22,Servizio!$B$22,IF(AA571=Servizio!$A$24,Servizio!$B$24,IF(OR(AA571=Servizio!$A$26,AA571=Servizio!$A$41,AA571=Servizio!$A$50),Servizio!$B$26,IF(AA571=Servizio!$A$27,Servizio!$B$27,IF(OR(AA571=Servizio!$A$28,AA571=Servizio!$A$42,AA571=Servizio!$A$51),Servizio!$B$28,IF(OR(AA571=Servizio!$A$29,AA571=Servizio!$A$43,AA571=Servizio!$A$52),Servizio!$B$29,IF(AA571=Servizio!$A$30,Servizio!$B$30,IF(AA571=Servizio!$A$31,Servizio!$B$31,IF(OR(AA571=Servizio!$A$32,AA571=Servizio!$A$46,AA571=Servizio!$A$55),Servizio!$B$32,IF(OR(AA571=Servizio!$A$33,AA571=Servizio!$A$44,AA571=Servizio!$A$53),Servizio!$B$33,IF(OR(AA571=Servizio!$A$34,AA571=Servizio!$A$45,AA571=Servizio!$A$54),Servizio!$B$34,IF(AA571=Servizio!$A$35,Servizio!$B$35,IF(AA571=Servizio!$A$36,Servizio!$B$36,IF(AA571=Servizio!$A$37,Servizio!$B$37,IF(AA571=Servizio!$A$57,Servizio!$B$57,IF(AA571=Servizio!$A$58,Servizio!$B$58,""))))))))))))))))))))))))))))))</f>
        <v/>
      </c>
      <c r="AC571" s="102"/>
      <c r="AD571" s="4"/>
      <c r="AE571" s="4"/>
      <c r="AF571" s="99"/>
      <c r="AG571" s="134"/>
      <c r="AH571" s="101"/>
      <c r="AI571" s="102"/>
      <c r="AJ571" s="105"/>
      <c r="AK571" s="106"/>
      <c r="AL571" s="16"/>
      <c r="AM571" s="5"/>
      <c r="AN571" s="68" t="str">
        <f t="shared" si="103"/>
        <v/>
      </c>
      <c r="AO571" s="68" t="str">
        <f t="shared" si="104"/>
        <v/>
      </c>
      <c r="AP571" s="16"/>
      <c r="AQ571" s="70" t="str">
        <f t="shared" si="105"/>
        <v/>
      </c>
      <c r="AR571" s="109"/>
      <c r="AS571" s="105"/>
      <c r="AT571" s="106"/>
      <c r="AU571" s="16"/>
      <c r="AV571" s="106"/>
      <c r="AW571" s="111"/>
      <c r="AX571" s="6"/>
      <c r="AY571" s="16"/>
      <c r="AZ571" s="50"/>
      <c r="BA571" s="70" t="str">
        <f t="shared" si="106"/>
        <v/>
      </c>
      <c r="BB571" s="51"/>
      <c r="BC571" s="16"/>
      <c r="BD571" s="68" t="str">
        <f t="shared" si="107"/>
        <v/>
      </c>
      <c r="BE571" s="16"/>
      <c r="BF571" s="16"/>
      <c r="BG571" s="102"/>
      <c r="BH571" s="4"/>
      <c r="BI571" s="50"/>
      <c r="BJ571" s="70" t="str">
        <f t="shared" si="108"/>
        <v/>
      </c>
    </row>
    <row r="572" spans="19:62" x14ac:dyDescent="0.2">
      <c r="S572" s="140">
        <f t="shared" si="97"/>
        <v>0</v>
      </c>
      <c r="T572" s="139">
        <f t="shared" si="98"/>
        <v>0</v>
      </c>
      <c r="U572" s="132">
        <f t="shared" si="99"/>
        <v>0</v>
      </c>
      <c r="V572" s="132" t="str">
        <f t="shared" si="100"/>
        <v/>
      </c>
      <c r="W572" s="136">
        <f t="shared" si="101"/>
        <v>0</v>
      </c>
      <c r="X572" s="136">
        <f t="shared" si="102"/>
        <v>0</v>
      </c>
      <c r="Y572" s="132" t="str">
        <f>IF(AX572="","",IF(AND(BH572=Avanzamento!AL$2,AQ572&gt;0,BB572&gt;0),SUM(MAX(Y$9:Y571),1),0))</f>
        <v/>
      </c>
      <c r="Z572" s="132" t="str">
        <f>IF(AX572="","",IF(AX572=Avanzamento!AL$2,SUM(MAX(Z$9:Z571),1),0))</f>
        <v/>
      </c>
      <c r="AA572" s="6"/>
      <c r="AB572" s="97" t="str">
        <f>IF(OR(AA572=Servizio!$A$7,AA572=Servizio!$A$11,AA572=Servizio!$A$25,AA572=Servizio!$A$38,AA572=Servizio!$A$47,AA572=Servizio!$A$56),Servizio!$B$7,IF(AA572=Servizio!$A$8,Servizio!$B$8,IF(AA572=Servizio!$A$9,Servizio!$B$9,IF(OR(AA572=Servizio!$A$10,AA572=Servizio!$A$23),Servizio!$B$10,IF(OR(AA572=Servizio!$A$12,AA572=Servizio!$A$39,AA572=Servizio!$A$48),Servizio!$B$12,IF(OR(AA572=Servizio!$A$13,AA572=Servizio!$A$40,AA572=Servizio!$A$49),Servizio!$B$13,IF(AA572=Servizio!$A$14,Servizio!$B$14,IF(AA572=Servizio!$A$15,Servizio!$B$15,IF(AA572=Servizio!$A$16,Servizio!$B$16,IF(AA572=Servizio!$A$17,Servizio!$B$17,IF(AA572=Servizio!$A$18,Servizio!$B$18,IF(AA572=Servizio!$A$19,Servizio!$B$19,IF(AA572=Servizio!$A$20,Servizio!$B$20,IF(AA572=Servizio!$A$21,Servizio!$B$21,IF(AA572=Servizio!$A$22,Servizio!$B$22,IF(AA572=Servizio!$A$24,Servizio!$B$24,IF(OR(AA572=Servizio!$A$26,AA572=Servizio!$A$41,AA572=Servizio!$A$50),Servizio!$B$26,IF(AA572=Servizio!$A$27,Servizio!$B$27,IF(OR(AA572=Servizio!$A$28,AA572=Servizio!$A$42,AA572=Servizio!$A$51),Servizio!$B$28,IF(OR(AA572=Servizio!$A$29,AA572=Servizio!$A$43,AA572=Servizio!$A$52),Servizio!$B$29,IF(AA572=Servizio!$A$30,Servizio!$B$30,IF(AA572=Servizio!$A$31,Servizio!$B$31,IF(OR(AA572=Servizio!$A$32,AA572=Servizio!$A$46,AA572=Servizio!$A$55),Servizio!$B$32,IF(OR(AA572=Servizio!$A$33,AA572=Servizio!$A$44,AA572=Servizio!$A$53),Servizio!$B$33,IF(OR(AA572=Servizio!$A$34,AA572=Servizio!$A$45,AA572=Servizio!$A$54),Servizio!$B$34,IF(AA572=Servizio!$A$35,Servizio!$B$35,IF(AA572=Servizio!$A$36,Servizio!$B$36,IF(AA572=Servizio!$A$37,Servizio!$B$37,IF(AA572=Servizio!$A$57,Servizio!$B$57,IF(AA572=Servizio!$A$58,Servizio!$B$58,""))))))))))))))))))))))))))))))</f>
        <v/>
      </c>
      <c r="AC572" s="102"/>
      <c r="AD572" s="4"/>
      <c r="AE572" s="4"/>
      <c r="AF572" s="99"/>
      <c r="AG572" s="134"/>
      <c r="AH572" s="101"/>
      <c r="AI572" s="102"/>
      <c r="AJ572" s="105"/>
      <c r="AK572" s="106"/>
      <c r="AL572" s="16"/>
      <c r="AM572" s="5"/>
      <c r="AN572" s="68" t="str">
        <f t="shared" si="103"/>
        <v/>
      </c>
      <c r="AO572" s="68" t="str">
        <f t="shared" si="104"/>
        <v/>
      </c>
      <c r="AP572" s="16"/>
      <c r="AQ572" s="70" t="str">
        <f t="shared" si="105"/>
        <v/>
      </c>
      <c r="AR572" s="109"/>
      <c r="AS572" s="105"/>
      <c r="AT572" s="106"/>
      <c r="AU572" s="16"/>
      <c r="AV572" s="106"/>
      <c r="AW572" s="111"/>
      <c r="AX572" s="6"/>
      <c r="AY572" s="16"/>
      <c r="AZ572" s="50"/>
      <c r="BA572" s="70" t="str">
        <f t="shared" si="106"/>
        <v/>
      </c>
      <c r="BB572" s="51"/>
      <c r="BC572" s="16"/>
      <c r="BD572" s="68" t="str">
        <f t="shared" si="107"/>
        <v/>
      </c>
      <c r="BE572" s="16"/>
      <c r="BF572" s="16"/>
      <c r="BG572" s="102"/>
      <c r="BH572" s="4"/>
      <c r="BI572" s="50"/>
      <c r="BJ572" s="70" t="str">
        <f t="shared" si="108"/>
        <v/>
      </c>
    </row>
    <row r="573" spans="19:62" x14ac:dyDescent="0.2">
      <c r="S573" s="140">
        <f t="shared" si="97"/>
        <v>0</v>
      </c>
      <c r="T573" s="139">
        <f t="shared" si="98"/>
        <v>0</v>
      </c>
      <c r="U573" s="132">
        <f t="shared" si="99"/>
        <v>0</v>
      </c>
      <c r="V573" s="132" t="str">
        <f t="shared" si="100"/>
        <v/>
      </c>
      <c r="W573" s="136">
        <f t="shared" si="101"/>
        <v>0</v>
      </c>
      <c r="X573" s="136">
        <f t="shared" si="102"/>
        <v>0</v>
      </c>
      <c r="Y573" s="132" t="str">
        <f>IF(AX573="","",IF(AND(BH573=Avanzamento!AL$2,AQ573&gt;0,BB573&gt;0),SUM(MAX(Y$9:Y572),1),0))</f>
        <v/>
      </c>
      <c r="Z573" s="132" t="str">
        <f>IF(AX573="","",IF(AX573=Avanzamento!AL$2,SUM(MAX(Z$9:Z572),1),0))</f>
        <v/>
      </c>
      <c r="AA573" s="6"/>
      <c r="AB573" s="97" t="str">
        <f>IF(OR(AA573=Servizio!$A$7,AA573=Servizio!$A$11,AA573=Servizio!$A$25,AA573=Servizio!$A$38,AA573=Servizio!$A$47,AA573=Servizio!$A$56),Servizio!$B$7,IF(AA573=Servizio!$A$8,Servizio!$B$8,IF(AA573=Servizio!$A$9,Servizio!$B$9,IF(OR(AA573=Servizio!$A$10,AA573=Servizio!$A$23),Servizio!$B$10,IF(OR(AA573=Servizio!$A$12,AA573=Servizio!$A$39,AA573=Servizio!$A$48),Servizio!$B$12,IF(OR(AA573=Servizio!$A$13,AA573=Servizio!$A$40,AA573=Servizio!$A$49),Servizio!$B$13,IF(AA573=Servizio!$A$14,Servizio!$B$14,IF(AA573=Servizio!$A$15,Servizio!$B$15,IF(AA573=Servizio!$A$16,Servizio!$B$16,IF(AA573=Servizio!$A$17,Servizio!$B$17,IF(AA573=Servizio!$A$18,Servizio!$B$18,IF(AA573=Servizio!$A$19,Servizio!$B$19,IF(AA573=Servizio!$A$20,Servizio!$B$20,IF(AA573=Servizio!$A$21,Servizio!$B$21,IF(AA573=Servizio!$A$22,Servizio!$B$22,IF(AA573=Servizio!$A$24,Servizio!$B$24,IF(OR(AA573=Servizio!$A$26,AA573=Servizio!$A$41,AA573=Servizio!$A$50),Servizio!$B$26,IF(AA573=Servizio!$A$27,Servizio!$B$27,IF(OR(AA573=Servizio!$A$28,AA573=Servizio!$A$42,AA573=Servizio!$A$51),Servizio!$B$28,IF(OR(AA573=Servizio!$A$29,AA573=Servizio!$A$43,AA573=Servizio!$A$52),Servizio!$B$29,IF(AA573=Servizio!$A$30,Servizio!$B$30,IF(AA573=Servizio!$A$31,Servizio!$B$31,IF(OR(AA573=Servizio!$A$32,AA573=Servizio!$A$46,AA573=Servizio!$A$55),Servizio!$B$32,IF(OR(AA573=Servizio!$A$33,AA573=Servizio!$A$44,AA573=Servizio!$A$53),Servizio!$B$33,IF(OR(AA573=Servizio!$A$34,AA573=Servizio!$A$45,AA573=Servizio!$A$54),Servizio!$B$34,IF(AA573=Servizio!$A$35,Servizio!$B$35,IF(AA573=Servizio!$A$36,Servizio!$B$36,IF(AA573=Servizio!$A$37,Servizio!$B$37,IF(AA573=Servizio!$A$57,Servizio!$B$57,IF(AA573=Servizio!$A$58,Servizio!$B$58,""))))))))))))))))))))))))))))))</f>
        <v/>
      </c>
      <c r="AC573" s="102"/>
      <c r="AD573" s="4"/>
      <c r="AE573" s="4"/>
      <c r="AF573" s="99"/>
      <c r="AG573" s="134"/>
      <c r="AH573" s="101"/>
      <c r="AI573" s="102"/>
      <c r="AJ573" s="105"/>
      <c r="AK573" s="106"/>
      <c r="AL573" s="16"/>
      <c r="AM573" s="5"/>
      <c r="AN573" s="68" t="str">
        <f t="shared" si="103"/>
        <v/>
      </c>
      <c r="AO573" s="68" t="str">
        <f t="shared" si="104"/>
        <v/>
      </c>
      <c r="AP573" s="16"/>
      <c r="AQ573" s="70" t="str">
        <f t="shared" si="105"/>
        <v/>
      </c>
      <c r="AR573" s="109"/>
      <c r="AS573" s="105"/>
      <c r="AT573" s="106"/>
      <c r="AU573" s="16"/>
      <c r="AV573" s="106"/>
      <c r="AW573" s="111"/>
      <c r="AX573" s="6"/>
      <c r="AY573" s="16"/>
      <c r="AZ573" s="50"/>
      <c r="BA573" s="70" t="str">
        <f t="shared" si="106"/>
        <v/>
      </c>
      <c r="BB573" s="51"/>
      <c r="BC573" s="16"/>
      <c r="BD573" s="68" t="str">
        <f t="shared" si="107"/>
        <v/>
      </c>
      <c r="BE573" s="16"/>
      <c r="BF573" s="16"/>
      <c r="BG573" s="102"/>
      <c r="BH573" s="4"/>
      <c r="BI573" s="50"/>
      <c r="BJ573" s="70" t="str">
        <f t="shared" si="108"/>
        <v/>
      </c>
    </row>
    <row r="574" spans="19:62" x14ac:dyDescent="0.2">
      <c r="S574" s="140">
        <f t="shared" si="97"/>
        <v>0</v>
      </c>
      <c r="T574" s="139">
        <f t="shared" si="98"/>
        <v>0</v>
      </c>
      <c r="U574" s="132">
        <f t="shared" si="99"/>
        <v>0</v>
      </c>
      <c r="V574" s="132" t="str">
        <f t="shared" si="100"/>
        <v/>
      </c>
      <c r="W574" s="136">
        <f t="shared" si="101"/>
        <v>0</v>
      </c>
      <c r="X574" s="136">
        <f t="shared" si="102"/>
        <v>0</v>
      </c>
      <c r="Y574" s="132" t="str">
        <f>IF(AX574="","",IF(AND(BH574=Avanzamento!AL$2,AQ574&gt;0,BB574&gt;0),SUM(MAX(Y$9:Y573),1),0))</f>
        <v/>
      </c>
      <c r="Z574" s="132" t="str">
        <f>IF(AX574="","",IF(AX574=Avanzamento!AL$2,SUM(MAX(Z$9:Z573),1),0))</f>
        <v/>
      </c>
      <c r="AA574" s="6"/>
      <c r="AB574" s="97" t="str">
        <f>IF(OR(AA574=Servizio!$A$7,AA574=Servizio!$A$11,AA574=Servizio!$A$25,AA574=Servizio!$A$38,AA574=Servizio!$A$47,AA574=Servizio!$A$56),Servizio!$B$7,IF(AA574=Servizio!$A$8,Servizio!$B$8,IF(AA574=Servizio!$A$9,Servizio!$B$9,IF(OR(AA574=Servizio!$A$10,AA574=Servizio!$A$23),Servizio!$B$10,IF(OR(AA574=Servizio!$A$12,AA574=Servizio!$A$39,AA574=Servizio!$A$48),Servizio!$B$12,IF(OR(AA574=Servizio!$A$13,AA574=Servizio!$A$40,AA574=Servizio!$A$49),Servizio!$B$13,IF(AA574=Servizio!$A$14,Servizio!$B$14,IF(AA574=Servizio!$A$15,Servizio!$B$15,IF(AA574=Servizio!$A$16,Servizio!$B$16,IF(AA574=Servizio!$A$17,Servizio!$B$17,IF(AA574=Servizio!$A$18,Servizio!$B$18,IF(AA574=Servizio!$A$19,Servizio!$B$19,IF(AA574=Servizio!$A$20,Servizio!$B$20,IF(AA574=Servizio!$A$21,Servizio!$B$21,IF(AA574=Servizio!$A$22,Servizio!$B$22,IF(AA574=Servizio!$A$24,Servizio!$B$24,IF(OR(AA574=Servizio!$A$26,AA574=Servizio!$A$41,AA574=Servizio!$A$50),Servizio!$B$26,IF(AA574=Servizio!$A$27,Servizio!$B$27,IF(OR(AA574=Servizio!$A$28,AA574=Servizio!$A$42,AA574=Servizio!$A$51),Servizio!$B$28,IF(OR(AA574=Servizio!$A$29,AA574=Servizio!$A$43,AA574=Servizio!$A$52),Servizio!$B$29,IF(AA574=Servizio!$A$30,Servizio!$B$30,IF(AA574=Servizio!$A$31,Servizio!$B$31,IF(OR(AA574=Servizio!$A$32,AA574=Servizio!$A$46,AA574=Servizio!$A$55),Servizio!$B$32,IF(OR(AA574=Servizio!$A$33,AA574=Servizio!$A$44,AA574=Servizio!$A$53),Servizio!$B$33,IF(OR(AA574=Servizio!$A$34,AA574=Servizio!$A$45,AA574=Servizio!$A$54),Servizio!$B$34,IF(AA574=Servizio!$A$35,Servizio!$B$35,IF(AA574=Servizio!$A$36,Servizio!$B$36,IF(AA574=Servizio!$A$37,Servizio!$B$37,IF(AA574=Servizio!$A$57,Servizio!$B$57,IF(AA574=Servizio!$A$58,Servizio!$B$58,""))))))))))))))))))))))))))))))</f>
        <v/>
      </c>
      <c r="AC574" s="102"/>
      <c r="AD574" s="4"/>
      <c r="AE574" s="4"/>
      <c r="AF574" s="99"/>
      <c r="AG574" s="134"/>
      <c r="AH574" s="101"/>
      <c r="AI574" s="102"/>
      <c r="AJ574" s="105"/>
      <c r="AK574" s="106"/>
      <c r="AL574" s="16"/>
      <c r="AM574" s="5"/>
      <c r="AN574" s="68" t="str">
        <f t="shared" si="103"/>
        <v/>
      </c>
      <c r="AO574" s="68" t="str">
        <f t="shared" si="104"/>
        <v/>
      </c>
      <c r="AP574" s="16"/>
      <c r="AQ574" s="70" t="str">
        <f t="shared" si="105"/>
        <v/>
      </c>
      <c r="AR574" s="109"/>
      <c r="AS574" s="105"/>
      <c r="AT574" s="106"/>
      <c r="AU574" s="16"/>
      <c r="AV574" s="106"/>
      <c r="AW574" s="111"/>
      <c r="AX574" s="6"/>
      <c r="AY574" s="16"/>
      <c r="AZ574" s="50"/>
      <c r="BA574" s="70" t="str">
        <f t="shared" si="106"/>
        <v/>
      </c>
      <c r="BB574" s="51"/>
      <c r="BC574" s="16"/>
      <c r="BD574" s="68" t="str">
        <f t="shared" si="107"/>
        <v/>
      </c>
      <c r="BE574" s="16"/>
      <c r="BF574" s="16"/>
      <c r="BG574" s="102"/>
      <c r="BH574" s="4"/>
      <c r="BI574" s="50"/>
      <c r="BJ574" s="70" t="str">
        <f t="shared" si="108"/>
        <v/>
      </c>
    </row>
    <row r="575" spans="19:62" x14ac:dyDescent="0.2">
      <c r="S575" s="140">
        <f t="shared" si="97"/>
        <v>0</v>
      </c>
      <c r="T575" s="139">
        <f t="shared" si="98"/>
        <v>0</v>
      </c>
      <c r="U575" s="132">
        <f t="shared" si="99"/>
        <v>0</v>
      </c>
      <c r="V575" s="132" t="str">
        <f t="shared" si="100"/>
        <v/>
      </c>
      <c r="W575" s="136">
        <f t="shared" si="101"/>
        <v>0</v>
      </c>
      <c r="X575" s="136">
        <f t="shared" si="102"/>
        <v>0</v>
      </c>
      <c r="Y575" s="132" t="str">
        <f>IF(AX575="","",IF(AND(BH575=Avanzamento!AL$2,AQ575&gt;0,BB575&gt;0),SUM(MAX(Y$9:Y574),1),0))</f>
        <v/>
      </c>
      <c r="Z575" s="132" t="str">
        <f>IF(AX575="","",IF(AX575=Avanzamento!AL$2,SUM(MAX(Z$9:Z574),1),0))</f>
        <v/>
      </c>
      <c r="AA575" s="6"/>
      <c r="AB575" s="97" t="str">
        <f>IF(OR(AA575=Servizio!$A$7,AA575=Servizio!$A$11,AA575=Servizio!$A$25,AA575=Servizio!$A$38,AA575=Servizio!$A$47,AA575=Servizio!$A$56),Servizio!$B$7,IF(AA575=Servizio!$A$8,Servizio!$B$8,IF(AA575=Servizio!$A$9,Servizio!$B$9,IF(OR(AA575=Servizio!$A$10,AA575=Servizio!$A$23),Servizio!$B$10,IF(OR(AA575=Servizio!$A$12,AA575=Servizio!$A$39,AA575=Servizio!$A$48),Servizio!$B$12,IF(OR(AA575=Servizio!$A$13,AA575=Servizio!$A$40,AA575=Servizio!$A$49),Servizio!$B$13,IF(AA575=Servizio!$A$14,Servizio!$B$14,IF(AA575=Servizio!$A$15,Servizio!$B$15,IF(AA575=Servizio!$A$16,Servizio!$B$16,IF(AA575=Servizio!$A$17,Servizio!$B$17,IF(AA575=Servizio!$A$18,Servizio!$B$18,IF(AA575=Servizio!$A$19,Servizio!$B$19,IF(AA575=Servizio!$A$20,Servizio!$B$20,IF(AA575=Servizio!$A$21,Servizio!$B$21,IF(AA575=Servizio!$A$22,Servizio!$B$22,IF(AA575=Servizio!$A$24,Servizio!$B$24,IF(OR(AA575=Servizio!$A$26,AA575=Servizio!$A$41,AA575=Servizio!$A$50),Servizio!$B$26,IF(AA575=Servizio!$A$27,Servizio!$B$27,IF(OR(AA575=Servizio!$A$28,AA575=Servizio!$A$42,AA575=Servizio!$A$51),Servizio!$B$28,IF(OR(AA575=Servizio!$A$29,AA575=Servizio!$A$43,AA575=Servizio!$A$52),Servizio!$B$29,IF(AA575=Servizio!$A$30,Servizio!$B$30,IF(AA575=Servizio!$A$31,Servizio!$B$31,IF(OR(AA575=Servizio!$A$32,AA575=Servizio!$A$46,AA575=Servizio!$A$55),Servizio!$B$32,IF(OR(AA575=Servizio!$A$33,AA575=Servizio!$A$44,AA575=Servizio!$A$53),Servizio!$B$33,IF(OR(AA575=Servizio!$A$34,AA575=Servizio!$A$45,AA575=Servizio!$A$54),Servizio!$B$34,IF(AA575=Servizio!$A$35,Servizio!$B$35,IF(AA575=Servizio!$A$36,Servizio!$B$36,IF(AA575=Servizio!$A$37,Servizio!$B$37,IF(AA575=Servizio!$A$57,Servizio!$B$57,IF(AA575=Servizio!$A$58,Servizio!$B$58,""))))))))))))))))))))))))))))))</f>
        <v/>
      </c>
      <c r="AC575" s="102"/>
      <c r="AD575" s="4"/>
      <c r="AE575" s="4"/>
      <c r="AF575" s="99"/>
      <c r="AG575" s="134"/>
      <c r="AH575" s="101"/>
      <c r="AI575" s="102"/>
      <c r="AJ575" s="105"/>
      <c r="AK575" s="106"/>
      <c r="AL575" s="16"/>
      <c r="AM575" s="5"/>
      <c r="AN575" s="68" t="str">
        <f t="shared" si="103"/>
        <v/>
      </c>
      <c r="AO575" s="68" t="str">
        <f t="shared" si="104"/>
        <v/>
      </c>
      <c r="AP575" s="16"/>
      <c r="AQ575" s="70" t="str">
        <f t="shared" si="105"/>
        <v/>
      </c>
      <c r="AR575" s="109"/>
      <c r="AS575" s="105"/>
      <c r="AT575" s="106"/>
      <c r="AU575" s="16"/>
      <c r="AV575" s="106"/>
      <c r="AW575" s="111"/>
      <c r="AX575" s="6"/>
      <c r="AY575" s="16"/>
      <c r="AZ575" s="50"/>
      <c r="BA575" s="70" t="str">
        <f t="shared" si="106"/>
        <v/>
      </c>
      <c r="BB575" s="51"/>
      <c r="BC575" s="16"/>
      <c r="BD575" s="68" t="str">
        <f t="shared" si="107"/>
        <v/>
      </c>
      <c r="BE575" s="16"/>
      <c r="BF575" s="16"/>
      <c r="BG575" s="102"/>
      <c r="BH575" s="4"/>
      <c r="BI575" s="50"/>
      <c r="BJ575" s="70" t="str">
        <f t="shared" si="108"/>
        <v/>
      </c>
    </row>
    <row r="576" spans="19:62" x14ac:dyDescent="0.2">
      <c r="S576" s="140">
        <f t="shared" si="97"/>
        <v>0</v>
      </c>
      <c r="T576" s="139">
        <f t="shared" si="98"/>
        <v>0</v>
      </c>
      <c r="U576" s="132">
        <f t="shared" si="99"/>
        <v>0</v>
      </c>
      <c r="V576" s="132" t="str">
        <f t="shared" si="100"/>
        <v/>
      </c>
      <c r="W576" s="136">
        <f t="shared" si="101"/>
        <v>0</v>
      </c>
      <c r="X576" s="136">
        <f t="shared" si="102"/>
        <v>0</v>
      </c>
      <c r="Y576" s="132" t="str">
        <f>IF(AX576="","",IF(AND(BH576=Avanzamento!AL$2,AQ576&gt;0,BB576&gt;0),SUM(MAX(Y$9:Y575),1),0))</f>
        <v/>
      </c>
      <c r="Z576" s="132" t="str">
        <f>IF(AX576="","",IF(AX576=Avanzamento!AL$2,SUM(MAX(Z$9:Z575),1),0))</f>
        <v/>
      </c>
      <c r="AA576" s="6"/>
      <c r="AB576" s="97" t="str">
        <f>IF(OR(AA576=Servizio!$A$7,AA576=Servizio!$A$11,AA576=Servizio!$A$25,AA576=Servizio!$A$38,AA576=Servizio!$A$47,AA576=Servizio!$A$56),Servizio!$B$7,IF(AA576=Servizio!$A$8,Servizio!$B$8,IF(AA576=Servizio!$A$9,Servizio!$B$9,IF(OR(AA576=Servizio!$A$10,AA576=Servizio!$A$23),Servizio!$B$10,IF(OR(AA576=Servizio!$A$12,AA576=Servizio!$A$39,AA576=Servizio!$A$48),Servizio!$B$12,IF(OR(AA576=Servizio!$A$13,AA576=Servizio!$A$40,AA576=Servizio!$A$49),Servizio!$B$13,IF(AA576=Servizio!$A$14,Servizio!$B$14,IF(AA576=Servizio!$A$15,Servizio!$B$15,IF(AA576=Servizio!$A$16,Servizio!$B$16,IF(AA576=Servizio!$A$17,Servizio!$B$17,IF(AA576=Servizio!$A$18,Servizio!$B$18,IF(AA576=Servizio!$A$19,Servizio!$B$19,IF(AA576=Servizio!$A$20,Servizio!$B$20,IF(AA576=Servizio!$A$21,Servizio!$B$21,IF(AA576=Servizio!$A$22,Servizio!$B$22,IF(AA576=Servizio!$A$24,Servizio!$B$24,IF(OR(AA576=Servizio!$A$26,AA576=Servizio!$A$41,AA576=Servizio!$A$50),Servizio!$B$26,IF(AA576=Servizio!$A$27,Servizio!$B$27,IF(OR(AA576=Servizio!$A$28,AA576=Servizio!$A$42,AA576=Servizio!$A$51),Servizio!$B$28,IF(OR(AA576=Servizio!$A$29,AA576=Servizio!$A$43,AA576=Servizio!$A$52),Servizio!$B$29,IF(AA576=Servizio!$A$30,Servizio!$B$30,IF(AA576=Servizio!$A$31,Servizio!$B$31,IF(OR(AA576=Servizio!$A$32,AA576=Servizio!$A$46,AA576=Servizio!$A$55),Servizio!$B$32,IF(OR(AA576=Servizio!$A$33,AA576=Servizio!$A$44,AA576=Servizio!$A$53),Servizio!$B$33,IF(OR(AA576=Servizio!$A$34,AA576=Servizio!$A$45,AA576=Servizio!$A$54),Servizio!$B$34,IF(AA576=Servizio!$A$35,Servizio!$B$35,IF(AA576=Servizio!$A$36,Servizio!$B$36,IF(AA576=Servizio!$A$37,Servizio!$B$37,IF(AA576=Servizio!$A$57,Servizio!$B$57,IF(AA576=Servizio!$A$58,Servizio!$B$58,""))))))))))))))))))))))))))))))</f>
        <v/>
      </c>
      <c r="AC576" s="102"/>
      <c r="AD576" s="4"/>
      <c r="AE576" s="4"/>
      <c r="AF576" s="99"/>
      <c r="AG576" s="134"/>
      <c r="AH576" s="101"/>
      <c r="AI576" s="102"/>
      <c r="AJ576" s="105"/>
      <c r="AK576" s="106"/>
      <c r="AL576" s="16"/>
      <c r="AM576" s="5"/>
      <c r="AN576" s="68" t="str">
        <f t="shared" si="103"/>
        <v/>
      </c>
      <c r="AO576" s="68" t="str">
        <f t="shared" si="104"/>
        <v/>
      </c>
      <c r="AP576" s="16"/>
      <c r="AQ576" s="70" t="str">
        <f t="shared" si="105"/>
        <v/>
      </c>
      <c r="AR576" s="109"/>
      <c r="AS576" s="105"/>
      <c r="AT576" s="106"/>
      <c r="AU576" s="16"/>
      <c r="AV576" s="106"/>
      <c r="AW576" s="111"/>
      <c r="AX576" s="6"/>
      <c r="AY576" s="16"/>
      <c r="AZ576" s="50"/>
      <c r="BA576" s="70" t="str">
        <f t="shared" si="106"/>
        <v/>
      </c>
      <c r="BB576" s="51"/>
      <c r="BC576" s="16"/>
      <c r="BD576" s="68" t="str">
        <f t="shared" si="107"/>
        <v/>
      </c>
      <c r="BE576" s="16"/>
      <c r="BF576" s="16"/>
      <c r="BG576" s="102"/>
      <c r="BH576" s="4"/>
      <c r="BI576" s="50"/>
      <c r="BJ576" s="70" t="str">
        <f t="shared" si="108"/>
        <v/>
      </c>
    </row>
    <row r="577" spans="19:62" x14ac:dyDescent="0.2">
      <c r="S577" s="140">
        <f t="shared" si="97"/>
        <v>0</v>
      </c>
      <c r="T577" s="139">
        <f t="shared" si="98"/>
        <v>0</v>
      </c>
      <c r="U577" s="132">
        <f t="shared" si="99"/>
        <v>0</v>
      </c>
      <c r="V577" s="132" t="str">
        <f t="shared" si="100"/>
        <v/>
      </c>
      <c r="W577" s="136">
        <f t="shared" si="101"/>
        <v>0</v>
      </c>
      <c r="X577" s="136">
        <f t="shared" si="102"/>
        <v>0</v>
      </c>
      <c r="Y577" s="132" t="str">
        <f>IF(AX577="","",IF(AND(BH577=Avanzamento!AL$2,AQ577&gt;0,BB577&gt;0),SUM(MAX(Y$9:Y576),1),0))</f>
        <v/>
      </c>
      <c r="Z577" s="132" t="str">
        <f>IF(AX577="","",IF(AX577=Avanzamento!AL$2,SUM(MAX(Z$9:Z576),1),0))</f>
        <v/>
      </c>
      <c r="AA577" s="6"/>
      <c r="AB577" s="97" t="str">
        <f>IF(OR(AA577=Servizio!$A$7,AA577=Servizio!$A$11,AA577=Servizio!$A$25,AA577=Servizio!$A$38,AA577=Servizio!$A$47,AA577=Servizio!$A$56),Servizio!$B$7,IF(AA577=Servizio!$A$8,Servizio!$B$8,IF(AA577=Servizio!$A$9,Servizio!$B$9,IF(OR(AA577=Servizio!$A$10,AA577=Servizio!$A$23),Servizio!$B$10,IF(OR(AA577=Servizio!$A$12,AA577=Servizio!$A$39,AA577=Servizio!$A$48),Servizio!$B$12,IF(OR(AA577=Servizio!$A$13,AA577=Servizio!$A$40,AA577=Servizio!$A$49),Servizio!$B$13,IF(AA577=Servizio!$A$14,Servizio!$B$14,IF(AA577=Servizio!$A$15,Servizio!$B$15,IF(AA577=Servizio!$A$16,Servizio!$B$16,IF(AA577=Servizio!$A$17,Servizio!$B$17,IF(AA577=Servizio!$A$18,Servizio!$B$18,IF(AA577=Servizio!$A$19,Servizio!$B$19,IF(AA577=Servizio!$A$20,Servizio!$B$20,IF(AA577=Servizio!$A$21,Servizio!$B$21,IF(AA577=Servizio!$A$22,Servizio!$B$22,IF(AA577=Servizio!$A$24,Servizio!$B$24,IF(OR(AA577=Servizio!$A$26,AA577=Servizio!$A$41,AA577=Servizio!$A$50),Servizio!$B$26,IF(AA577=Servizio!$A$27,Servizio!$B$27,IF(OR(AA577=Servizio!$A$28,AA577=Servizio!$A$42,AA577=Servizio!$A$51),Servizio!$B$28,IF(OR(AA577=Servizio!$A$29,AA577=Servizio!$A$43,AA577=Servizio!$A$52),Servizio!$B$29,IF(AA577=Servizio!$A$30,Servizio!$B$30,IF(AA577=Servizio!$A$31,Servizio!$B$31,IF(OR(AA577=Servizio!$A$32,AA577=Servizio!$A$46,AA577=Servizio!$A$55),Servizio!$B$32,IF(OR(AA577=Servizio!$A$33,AA577=Servizio!$A$44,AA577=Servizio!$A$53),Servizio!$B$33,IF(OR(AA577=Servizio!$A$34,AA577=Servizio!$A$45,AA577=Servizio!$A$54),Servizio!$B$34,IF(AA577=Servizio!$A$35,Servizio!$B$35,IF(AA577=Servizio!$A$36,Servizio!$B$36,IF(AA577=Servizio!$A$37,Servizio!$B$37,IF(AA577=Servizio!$A$57,Servizio!$B$57,IF(AA577=Servizio!$A$58,Servizio!$B$58,""))))))))))))))))))))))))))))))</f>
        <v/>
      </c>
      <c r="AC577" s="102"/>
      <c r="AD577" s="4"/>
      <c r="AE577" s="4"/>
      <c r="AF577" s="99"/>
      <c r="AG577" s="134"/>
      <c r="AH577" s="101"/>
      <c r="AI577" s="102"/>
      <c r="AJ577" s="105"/>
      <c r="AK577" s="106"/>
      <c r="AL577" s="16"/>
      <c r="AM577" s="5"/>
      <c r="AN577" s="68" t="str">
        <f t="shared" si="103"/>
        <v/>
      </c>
      <c r="AO577" s="68" t="str">
        <f t="shared" si="104"/>
        <v/>
      </c>
      <c r="AP577" s="16"/>
      <c r="AQ577" s="70" t="str">
        <f t="shared" si="105"/>
        <v/>
      </c>
      <c r="AR577" s="109"/>
      <c r="AS577" s="105"/>
      <c r="AT577" s="106"/>
      <c r="AU577" s="16"/>
      <c r="AV577" s="106"/>
      <c r="AW577" s="111"/>
      <c r="AX577" s="6"/>
      <c r="AY577" s="16"/>
      <c r="AZ577" s="50"/>
      <c r="BA577" s="70" t="str">
        <f t="shared" si="106"/>
        <v/>
      </c>
      <c r="BB577" s="51"/>
      <c r="BC577" s="16"/>
      <c r="BD577" s="68" t="str">
        <f t="shared" si="107"/>
        <v/>
      </c>
      <c r="BE577" s="16"/>
      <c r="BF577" s="16"/>
      <c r="BG577" s="102"/>
      <c r="BH577" s="4"/>
      <c r="BI577" s="50"/>
      <c r="BJ577" s="70" t="str">
        <f t="shared" si="108"/>
        <v/>
      </c>
    </row>
    <row r="578" spans="19:62" x14ac:dyDescent="0.2">
      <c r="S578" s="140">
        <f t="shared" si="97"/>
        <v>0</v>
      </c>
      <c r="T578" s="139">
        <f t="shared" si="98"/>
        <v>0</v>
      </c>
      <c r="U578" s="132">
        <f t="shared" si="99"/>
        <v>0</v>
      </c>
      <c r="V578" s="132" t="str">
        <f t="shared" si="100"/>
        <v/>
      </c>
      <c r="W578" s="136">
        <f t="shared" si="101"/>
        <v>0</v>
      </c>
      <c r="X578" s="136">
        <f t="shared" si="102"/>
        <v>0</v>
      </c>
      <c r="Y578" s="132" t="str">
        <f>IF(AX578="","",IF(AND(BH578=Avanzamento!AL$2,AQ578&gt;0,BB578&gt;0),SUM(MAX(Y$9:Y577),1),0))</f>
        <v/>
      </c>
      <c r="Z578" s="132" t="str">
        <f>IF(AX578="","",IF(AX578=Avanzamento!AL$2,SUM(MAX(Z$9:Z577),1),0))</f>
        <v/>
      </c>
      <c r="AA578" s="6"/>
      <c r="AB578" s="97" t="str">
        <f>IF(OR(AA578=Servizio!$A$7,AA578=Servizio!$A$11,AA578=Servizio!$A$25,AA578=Servizio!$A$38,AA578=Servizio!$A$47,AA578=Servizio!$A$56),Servizio!$B$7,IF(AA578=Servizio!$A$8,Servizio!$B$8,IF(AA578=Servizio!$A$9,Servizio!$B$9,IF(OR(AA578=Servizio!$A$10,AA578=Servizio!$A$23),Servizio!$B$10,IF(OR(AA578=Servizio!$A$12,AA578=Servizio!$A$39,AA578=Servizio!$A$48),Servizio!$B$12,IF(OR(AA578=Servizio!$A$13,AA578=Servizio!$A$40,AA578=Servizio!$A$49),Servizio!$B$13,IF(AA578=Servizio!$A$14,Servizio!$B$14,IF(AA578=Servizio!$A$15,Servizio!$B$15,IF(AA578=Servizio!$A$16,Servizio!$B$16,IF(AA578=Servizio!$A$17,Servizio!$B$17,IF(AA578=Servizio!$A$18,Servizio!$B$18,IF(AA578=Servizio!$A$19,Servizio!$B$19,IF(AA578=Servizio!$A$20,Servizio!$B$20,IF(AA578=Servizio!$A$21,Servizio!$B$21,IF(AA578=Servizio!$A$22,Servizio!$B$22,IF(AA578=Servizio!$A$24,Servizio!$B$24,IF(OR(AA578=Servizio!$A$26,AA578=Servizio!$A$41,AA578=Servizio!$A$50),Servizio!$B$26,IF(AA578=Servizio!$A$27,Servizio!$B$27,IF(OR(AA578=Servizio!$A$28,AA578=Servizio!$A$42,AA578=Servizio!$A$51),Servizio!$B$28,IF(OR(AA578=Servizio!$A$29,AA578=Servizio!$A$43,AA578=Servizio!$A$52),Servizio!$B$29,IF(AA578=Servizio!$A$30,Servizio!$B$30,IF(AA578=Servizio!$A$31,Servizio!$B$31,IF(OR(AA578=Servizio!$A$32,AA578=Servizio!$A$46,AA578=Servizio!$A$55),Servizio!$B$32,IF(OR(AA578=Servizio!$A$33,AA578=Servizio!$A$44,AA578=Servizio!$A$53),Servizio!$B$33,IF(OR(AA578=Servizio!$A$34,AA578=Servizio!$A$45,AA578=Servizio!$A$54),Servizio!$B$34,IF(AA578=Servizio!$A$35,Servizio!$B$35,IF(AA578=Servizio!$A$36,Servizio!$B$36,IF(AA578=Servizio!$A$37,Servizio!$B$37,IF(AA578=Servizio!$A$57,Servizio!$B$57,IF(AA578=Servizio!$A$58,Servizio!$B$58,""))))))))))))))))))))))))))))))</f>
        <v/>
      </c>
      <c r="AC578" s="102"/>
      <c r="AD578" s="4"/>
      <c r="AE578" s="4"/>
      <c r="AF578" s="99"/>
      <c r="AG578" s="134"/>
      <c r="AH578" s="101"/>
      <c r="AI578" s="102"/>
      <c r="AJ578" s="105"/>
      <c r="AK578" s="106"/>
      <c r="AL578" s="16"/>
      <c r="AM578" s="5"/>
      <c r="AN578" s="68" t="str">
        <f t="shared" si="103"/>
        <v/>
      </c>
      <c r="AO578" s="68" t="str">
        <f t="shared" si="104"/>
        <v/>
      </c>
      <c r="AP578" s="16"/>
      <c r="AQ578" s="70" t="str">
        <f t="shared" si="105"/>
        <v/>
      </c>
      <c r="AR578" s="109"/>
      <c r="AS578" s="105"/>
      <c r="AT578" s="106"/>
      <c r="AU578" s="16"/>
      <c r="AV578" s="106"/>
      <c r="AW578" s="111"/>
      <c r="AX578" s="6"/>
      <c r="AY578" s="16"/>
      <c r="AZ578" s="50"/>
      <c r="BA578" s="70" t="str">
        <f t="shared" si="106"/>
        <v/>
      </c>
      <c r="BB578" s="51"/>
      <c r="BC578" s="16"/>
      <c r="BD578" s="68" t="str">
        <f t="shared" si="107"/>
        <v/>
      </c>
      <c r="BE578" s="16"/>
      <c r="BF578" s="16"/>
      <c r="BG578" s="102"/>
      <c r="BH578" s="4"/>
      <c r="BI578" s="50"/>
      <c r="BJ578" s="70" t="str">
        <f t="shared" si="108"/>
        <v/>
      </c>
    </row>
    <row r="579" spans="19:62" x14ac:dyDescent="0.2">
      <c r="S579" s="140">
        <f t="shared" si="97"/>
        <v>0</v>
      </c>
      <c r="T579" s="139">
        <f t="shared" si="98"/>
        <v>0</v>
      </c>
      <c r="U579" s="132">
        <f t="shared" si="99"/>
        <v>0</v>
      </c>
      <c r="V579" s="132" t="str">
        <f t="shared" si="100"/>
        <v/>
      </c>
      <c r="W579" s="136">
        <f t="shared" si="101"/>
        <v>0</v>
      </c>
      <c r="X579" s="136">
        <f t="shared" si="102"/>
        <v>0</v>
      </c>
      <c r="Y579" s="132" t="str">
        <f>IF(AX579="","",IF(AND(BH579=Avanzamento!AL$2,AQ579&gt;0,BB579&gt;0),SUM(MAX(Y$9:Y578),1),0))</f>
        <v/>
      </c>
      <c r="Z579" s="132" t="str">
        <f>IF(AX579="","",IF(AX579=Avanzamento!AL$2,SUM(MAX(Z$9:Z578),1),0))</f>
        <v/>
      </c>
      <c r="AA579" s="6"/>
      <c r="AB579" s="97" t="str">
        <f>IF(OR(AA579=Servizio!$A$7,AA579=Servizio!$A$11,AA579=Servizio!$A$25,AA579=Servizio!$A$38,AA579=Servizio!$A$47,AA579=Servizio!$A$56),Servizio!$B$7,IF(AA579=Servizio!$A$8,Servizio!$B$8,IF(AA579=Servizio!$A$9,Servizio!$B$9,IF(OR(AA579=Servizio!$A$10,AA579=Servizio!$A$23),Servizio!$B$10,IF(OR(AA579=Servizio!$A$12,AA579=Servizio!$A$39,AA579=Servizio!$A$48),Servizio!$B$12,IF(OR(AA579=Servizio!$A$13,AA579=Servizio!$A$40,AA579=Servizio!$A$49),Servizio!$B$13,IF(AA579=Servizio!$A$14,Servizio!$B$14,IF(AA579=Servizio!$A$15,Servizio!$B$15,IF(AA579=Servizio!$A$16,Servizio!$B$16,IF(AA579=Servizio!$A$17,Servizio!$B$17,IF(AA579=Servizio!$A$18,Servizio!$B$18,IF(AA579=Servizio!$A$19,Servizio!$B$19,IF(AA579=Servizio!$A$20,Servizio!$B$20,IF(AA579=Servizio!$A$21,Servizio!$B$21,IF(AA579=Servizio!$A$22,Servizio!$B$22,IF(AA579=Servizio!$A$24,Servizio!$B$24,IF(OR(AA579=Servizio!$A$26,AA579=Servizio!$A$41,AA579=Servizio!$A$50),Servizio!$B$26,IF(AA579=Servizio!$A$27,Servizio!$B$27,IF(OR(AA579=Servizio!$A$28,AA579=Servizio!$A$42,AA579=Servizio!$A$51),Servizio!$B$28,IF(OR(AA579=Servizio!$A$29,AA579=Servizio!$A$43,AA579=Servizio!$A$52),Servizio!$B$29,IF(AA579=Servizio!$A$30,Servizio!$B$30,IF(AA579=Servizio!$A$31,Servizio!$B$31,IF(OR(AA579=Servizio!$A$32,AA579=Servizio!$A$46,AA579=Servizio!$A$55),Servizio!$B$32,IF(OR(AA579=Servizio!$A$33,AA579=Servizio!$A$44,AA579=Servizio!$A$53),Servizio!$B$33,IF(OR(AA579=Servizio!$A$34,AA579=Servizio!$A$45,AA579=Servizio!$A$54),Servizio!$B$34,IF(AA579=Servizio!$A$35,Servizio!$B$35,IF(AA579=Servizio!$A$36,Servizio!$B$36,IF(AA579=Servizio!$A$37,Servizio!$B$37,IF(AA579=Servizio!$A$57,Servizio!$B$57,IF(AA579=Servizio!$A$58,Servizio!$B$58,""))))))))))))))))))))))))))))))</f>
        <v/>
      </c>
      <c r="AC579" s="102"/>
      <c r="AD579" s="4"/>
      <c r="AE579" s="4"/>
      <c r="AF579" s="99"/>
      <c r="AG579" s="134"/>
      <c r="AH579" s="101"/>
      <c r="AI579" s="102"/>
      <c r="AJ579" s="105"/>
      <c r="AK579" s="106"/>
      <c r="AL579" s="16"/>
      <c r="AM579" s="5"/>
      <c r="AN579" s="68" t="str">
        <f t="shared" si="103"/>
        <v/>
      </c>
      <c r="AO579" s="68" t="str">
        <f t="shared" si="104"/>
        <v/>
      </c>
      <c r="AP579" s="16"/>
      <c r="AQ579" s="70" t="str">
        <f t="shared" si="105"/>
        <v/>
      </c>
      <c r="AR579" s="109"/>
      <c r="AS579" s="105"/>
      <c r="AT579" s="106"/>
      <c r="AU579" s="16"/>
      <c r="AV579" s="106"/>
      <c r="AW579" s="111"/>
      <c r="AX579" s="6"/>
      <c r="AY579" s="16"/>
      <c r="AZ579" s="50"/>
      <c r="BA579" s="70" t="str">
        <f t="shared" si="106"/>
        <v/>
      </c>
      <c r="BB579" s="51"/>
      <c r="BC579" s="16"/>
      <c r="BD579" s="68" t="str">
        <f t="shared" si="107"/>
        <v/>
      </c>
      <c r="BE579" s="16"/>
      <c r="BF579" s="16"/>
      <c r="BG579" s="102"/>
      <c r="BH579" s="4"/>
      <c r="BI579" s="50"/>
      <c r="BJ579" s="70" t="str">
        <f t="shared" si="108"/>
        <v/>
      </c>
    </row>
    <row r="580" spans="19:62" x14ac:dyDescent="0.2">
      <c r="S580" s="140">
        <f t="shared" si="97"/>
        <v>0</v>
      </c>
      <c r="T580" s="139">
        <f t="shared" si="98"/>
        <v>0</v>
      </c>
      <c r="U580" s="132">
        <f t="shared" si="99"/>
        <v>0</v>
      </c>
      <c r="V580" s="132" t="str">
        <f t="shared" si="100"/>
        <v/>
      </c>
      <c r="W580" s="136">
        <f t="shared" si="101"/>
        <v>0</v>
      </c>
      <c r="X580" s="136">
        <f t="shared" si="102"/>
        <v>0</v>
      </c>
      <c r="Y580" s="132" t="str">
        <f>IF(AX580="","",IF(AND(BH580=Avanzamento!AL$2,AQ580&gt;0,BB580&gt;0),SUM(MAX(Y$9:Y579),1),0))</f>
        <v/>
      </c>
      <c r="Z580" s="132" t="str">
        <f>IF(AX580="","",IF(AX580=Avanzamento!AL$2,SUM(MAX(Z$9:Z579),1),0))</f>
        <v/>
      </c>
      <c r="AA580" s="6"/>
      <c r="AB580" s="97" t="str">
        <f>IF(OR(AA580=Servizio!$A$7,AA580=Servizio!$A$11,AA580=Servizio!$A$25,AA580=Servizio!$A$38,AA580=Servizio!$A$47,AA580=Servizio!$A$56),Servizio!$B$7,IF(AA580=Servizio!$A$8,Servizio!$B$8,IF(AA580=Servizio!$A$9,Servizio!$B$9,IF(OR(AA580=Servizio!$A$10,AA580=Servizio!$A$23),Servizio!$B$10,IF(OR(AA580=Servizio!$A$12,AA580=Servizio!$A$39,AA580=Servizio!$A$48),Servizio!$B$12,IF(OR(AA580=Servizio!$A$13,AA580=Servizio!$A$40,AA580=Servizio!$A$49),Servizio!$B$13,IF(AA580=Servizio!$A$14,Servizio!$B$14,IF(AA580=Servizio!$A$15,Servizio!$B$15,IF(AA580=Servizio!$A$16,Servizio!$B$16,IF(AA580=Servizio!$A$17,Servizio!$B$17,IF(AA580=Servizio!$A$18,Servizio!$B$18,IF(AA580=Servizio!$A$19,Servizio!$B$19,IF(AA580=Servizio!$A$20,Servizio!$B$20,IF(AA580=Servizio!$A$21,Servizio!$B$21,IF(AA580=Servizio!$A$22,Servizio!$B$22,IF(AA580=Servizio!$A$24,Servizio!$B$24,IF(OR(AA580=Servizio!$A$26,AA580=Servizio!$A$41,AA580=Servizio!$A$50),Servizio!$B$26,IF(AA580=Servizio!$A$27,Servizio!$B$27,IF(OR(AA580=Servizio!$A$28,AA580=Servizio!$A$42,AA580=Servizio!$A$51),Servizio!$B$28,IF(OR(AA580=Servizio!$A$29,AA580=Servizio!$A$43,AA580=Servizio!$A$52),Servizio!$B$29,IF(AA580=Servizio!$A$30,Servizio!$B$30,IF(AA580=Servizio!$A$31,Servizio!$B$31,IF(OR(AA580=Servizio!$A$32,AA580=Servizio!$A$46,AA580=Servizio!$A$55),Servizio!$B$32,IF(OR(AA580=Servizio!$A$33,AA580=Servizio!$A$44,AA580=Servizio!$A$53),Servizio!$B$33,IF(OR(AA580=Servizio!$A$34,AA580=Servizio!$A$45,AA580=Servizio!$A$54),Servizio!$B$34,IF(AA580=Servizio!$A$35,Servizio!$B$35,IF(AA580=Servizio!$A$36,Servizio!$B$36,IF(AA580=Servizio!$A$37,Servizio!$B$37,IF(AA580=Servizio!$A$57,Servizio!$B$57,IF(AA580=Servizio!$A$58,Servizio!$B$58,""))))))))))))))))))))))))))))))</f>
        <v/>
      </c>
      <c r="AC580" s="102"/>
      <c r="AD580" s="4"/>
      <c r="AE580" s="4"/>
      <c r="AF580" s="99"/>
      <c r="AG580" s="134"/>
      <c r="AH580" s="101"/>
      <c r="AI580" s="102"/>
      <c r="AJ580" s="105"/>
      <c r="AK580" s="106"/>
      <c r="AL580" s="16"/>
      <c r="AM580" s="5"/>
      <c r="AN580" s="68" t="str">
        <f t="shared" si="103"/>
        <v/>
      </c>
      <c r="AO580" s="68" t="str">
        <f t="shared" si="104"/>
        <v/>
      </c>
      <c r="AP580" s="16"/>
      <c r="AQ580" s="70" t="str">
        <f t="shared" si="105"/>
        <v/>
      </c>
      <c r="AR580" s="109"/>
      <c r="AS580" s="105"/>
      <c r="AT580" s="106"/>
      <c r="AU580" s="16"/>
      <c r="AV580" s="106"/>
      <c r="AW580" s="111"/>
      <c r="AX580" s="6"/>
      <c r="AY580" s="16"/>
      <c r="AZ580" s="50"/>
      <c r="BA580" s="70" t="str">
        <f t="shared" si="106"/>
        <v/>
      </c>
      <c r="BB580" s="51"/>
      <c r="BC580" s="16"/>
      <c r="BD580" s="68" t="str">
        <f t="shared" si="107"/>
        <v/>
      </c>
      <c r="BE580" s="16"/>
      <c r="BF580" s="16"/>
      <c r="BG580" s="102"/>
      <c r="BH580" s="4"/>
      <c r="BI580" s="50"/>
      <c r="BJ580" s="70" t="str">
        <f t="shared" si="108"/>
        <v/>
      </c>
    </row>
    <row r="581" spans="19:62" x14ac:dyDescent="0.2">
      <c r="S581" s="140">
        <f t="shared" si="97"/>
        <v>0</v>
      </c>
      <c r="T581" s="139">
        <f t="shared" si="98"/>
        <v>0</v>
      </c>
      <c r="U581" s="132">
        <f t="shared" si="99"/>
        <v>0</v>
      </c>
      <c r="V581" s="132" t="str">
        <f t="shared" si="100"/>
        <v/>
      </c>
      <c r="W581" s="136">
        <f t="shared" si="101"/>
        <v>0</v>
      </c>
      <c r="X581" s="136">
        <f t="shared" si="102"/>
        <v>0</v>
      </c>
      <c r="Y581" s="132" t="str">
        <f>IF(AX581="","",IF(AND(BH581=Avanzamento!AL$2,AQ581&gt;0,BB581&gt;0),SUM(MAX(Y$9:Y580),1),0))</f>
        <v/>
      </c>
      <c r="Z581" s="132" t="str">
        <f>IF(AX581="","",IF(AX581=Avanzamento!AL$2,SUM(MAX(Z$9:Z580),1),0))</f>
        <v/>
      </c>
      <c r="AA581" s="6"/>
      <c r="AB581" s="97" t="str">
        <f>IF(OR(AA581=Servizio!$A$7,AA581=Servizio!$A$11,AA581=Servizio!$A$25,AA581=Servizio!$A$38,AA581=Servizio!$A$47,AA581=Servizio!$A$56),Servizio!$B$7,IF(AA581=Servizio!$A$8,Servizio!$B$8,IF(AA581=Servizio!$A$9,Servizio!$B$9,IF(OR(AA581=Servizio!$A$10,AA581=Servizio!$A$23),Servizio!$B$10,IF(OR(AA581=Servizio!$A$12,AA581=Servizio!$A$39,AA581=Servizio!$A$48),Servizio!$B$12,IF(OR(AA581=Servizio!$A$13,AA581=Servizio!$A$40,AA581=Servizio!$A$49),Servizio!$B$13,IF(AA581=Servizio!$A$14,Servizio!$B$14,IF(AA581=Servizio!$A$15,Servizio!$B$15,IF(AA581=Servizio!$A$16,Servizio!$B$16,IF(AA581=Servizio!$A$17,Servizio!$B$17,IF(AA581=Servizio!$A$18,Servizio!$B$18,IF(AA581=Servizio!$A$19,Servizio!$B$19,IF(AA581=Servizio!$A$20,Servizio!$B$20,IF(AA581=Servizio!$A$21,Servizio!$B$21,IF(AA581=Servizio!$A$22,Servizio!$B$22,IF(AA581=Servizio!$A$24,Servizio!$B$24,IF(OR(AA581=Servizio!$A$26,AA581=Servizio!$A$41,AA581=Servizio!$A$50),Servizio!$B$26,IF(AA581=Servizio!$A$27,Servizio!$B$27,IF(OR(AA581=Servizio!$A$28,AA581=Servizio!$A$42,AA581=Servizio!$A$51),Servizio!$B$28,IF(OR(AA581=Servizio!$A$29,AA581=Servizio!$A$43,AA581=Servizio!$A$52),Servizio!$B$29,IF(AA581=Servizio!$A$30,Servizio!$B$30,IF(AA581=Servizio!$A$31,Servizio!$B$31,IF(OR(AA581=Servizio!$A$32,AA581=Servizio!$A$46,AA581=Servizio!$A$55),Servizio!$B$32,IF(OR(AA581=Servizio!$A$33,AA581=Servizio!$A$44,AA581=Servizio!$A$53),Servizio!$B$33,IF(OR(AA581=Servizio!$A$34,AA581=Servizio!$A$45,AA581=Servizio!$A$54),Servizio!$B$34,IF(AA581=Servizio!$A$35,Servizio!$B$35,IF(AA581=Servizio!$A$36,Servizio!$B$36,IF(AA581=Servizio!$A$37,Servizio!$B$37,IF(AA581=Servizio!$A$57,Servizio!$B$57,IF(AA581=Servizio!$A$58,Servizio!$B$58,""))))))))))))))))))))))))))))))</f>
        <v/>
      </c>
      <c r="AC581" s="102"/>
      <c r="AD581" s="4"/>
      <c r="AE581" s="4"/>
      <c r="AF581" s="99"/>
      <c r="AG581" s="134"/>
      <c r="AH581" s="101"/>
      <c r="AI581" s="102"/>
      <c r="AJ581" s="105"/>
      <c r="AK581" s="106"/>
      <c r="AL581" s="16"/>
      <c r="AM581" s="5"/>
      <c r="AN581" s="68" t="str">
        <f t="shared" si="103"/>
        <v/>
      </c>
      <c r="AO581" s="68" t="str">
        <f t="shared" si="104"/>
        <v/>
      </c>
      <c r="AP581" s="16"/>
      <c r="AQ581" s="70" t="str">
        <f t="shared" si="105"/>
        <v/>
      </c>
      <c r="AR581" s="109"/>
      <c r="AS581" s="105"/>
      <c r="AT581" s="106"/>
      <c r="AU581" s="16"/>
      <c r="AV581" s="106"/>
      <c r="AW581" s="111"/>
      <c r="AX581" s="6"/>
      <c r="AY581" s="16"/>
      <c r="AZ581" s="50"/>
      <c r="BA581" s="70" t="str">
        <f t="shared" si="106"/>
        <v/>
      </c>
      <c r="BB581" s="51"/>
      <c r="BC581" s="16"/>
      <c r="BD581" s="68" t="str">
        <f t="shared" si="107"/>
        <v/>
      </c>
      <c r="BE581" s="16"/>
      <c r="BF581" s="16"/>
      <c r="BG581" s="102"/>
      <c r="BH581" s="4"/>
      <c r="BI581" s="50"/>
      <c r="BJ581" s="70" t="str">
        <f t="shared" si="108"/>
        <v/>
      </c>
    </row>
    <row r="582" spans="19:62" x14ac:dyDescent="0.2">
      <c r="S582" s="140">
        <f t="shared" si="97"/>
        <v>0</v>
      </c>
      <c r="T582" s="139">
        <f t="shared" si="98"/>
        <v>0</v>
      </c>
      <c r="U582" s="132">
        <f t="shared" si="99"/>
        <v>0</v>
      </c>
      <c r="V582" s="132" t="str">
        <f t="shared" si="100"/>
        <v/>
      </c>
      <c r="W582" s="136">
        <f t="shared" si="101"/>
        <v>0</v>
      </c>
      <c r="X582" s="136">
        <f t="shared" si="102"/>
        <v>0</v>
      </c>
      <c r="Y582" s="132" t="str">
        <f>IF(AX582="","",IF(AND(BH582=Avanzamento!AL$2,AQ582&gt;0,BB582&gt;0),SUM(MAX(Y$9:Y581),1),0))</f>
        <v/>
      </c>
      <c r="Z582" s="132" t="str">
        <f>IF(AX582="","",IF(AX582=Avanzamento!AL$2,SUM(MAX(Z$9:Z581),1),0))</f>
        <v/>
      </c>
      <c r="AA582" s="6"/>
      <c r="AB582" s="97" t="str">
        <f>IF(OR(AA582=Servizio!$A$7,AA582=Servizio!$A$11,AA582=Servizio!$A$25,AA582=Servizio!$A$38,AA582=Servizio!$A$47,AA582=Servizio!$A$56),Servizio!$B$7,IF(AA582=Servizio!$A$8,Servizio!$B$8,IF(AA582=Servizio!$A$9,Servizio!$B$9,IF(OR(AA582=Servizio!$A$10,AA582=Servizio!$A$23),Servizio!$B$10,IF(OR(AA582=Servizio!$A$12,AA582=Servizio!$A$39,AA582=Servizio!$A$48),Servizio!$B$12,IF(OR(AA582=Servizio!$A$13,AA582=Servizio!$A$40,AA582=Servizio!$A$49),Servizio!$B$13,IF(AA582=Servizio!$A$14,Servizio!$B$14,IF(AA582=Servizio!$A$15,Servizio!$B$15,IF(AA582=Servizio!$A$16,Servizio!$B$16,IF(AA582=Servizio!$A$17,Servizio!$B$17,IF(AA582=Servizio!$A$18,Servizio!$B$18,IF(AA582=Servizio!$A$19,Servizio!$B$19,IF(AA582=Servizio!$A$20,Servizio!$B$20,IF(AA582=Servizio!$A$21,Servizio!$B$21,IF(AA582=Servizio!$A$22,Servizio!$B$22,IF(AA582=Servizio!$A$24,Servizio!$B$24,IF(OR(AA582=Servizio!$A$26,AA582=Servizio!$A$41,AA582=Servizio!$A$50),Servizio!$B$26,IF(AA582=Servizio!$A$27,Servizio!$B$27,IF(OR(AA582=Servizio!$A$28,AA582=Servizio!$A$42,AA582=Servizio!$A$51),Servizio!$B$28,IF(OR(AA582=Servizio!$A$29,AA582=Servizio!$A$43,AA582=Servizio!$A$52),Servizio!$B$29,IF(AA582=Servizio!$A$30,Servizio!$B$30,IF(AA582=Servizio!$A$31,Servizio!$B$31,IF(OR(AA582=Servizio!$A$32,AA582=Servizio!$A$46,AA582=Servizio!$A$55),Servizio!$B$32,IF(OR(AA582=Servizio!$A$33,AA582=Servizio!$A$44,AA582=Servizio!$A$53),Servizio!$B$33,IF(OR(AA582=Servizio!$A$34,AA582=Servizio!$A$45,AA582=Servizio!$A$54),Servizio!$B$34,IF(AA582=Servizio!$A$35,Servizio!$B$35,IF(AA582=Servizio!$A$36,Servizio!$B$36,IF(AA582=Servizio!$A$37,Servizio!$B$37,IF(AA582=Servizio!$A$57,Servizio!$B$57,IF(AA582=Servizio!$A$58,Servizio!$B$58,""))))))))))))))))))))))))))))))</f>
        <v/>
      </c>
      <c r="AC582" s="102"/>
      <c r="AD582" s="4"/>
      <c r="AE582" s="4"/>
      <c r="AF582" s="99"/>
      <c r="AG582" s="134"/>
      <c r="AH582" s="101"/>
      <c r="AI582" s="102"/>
      <c r="AJ582" s="105"/>
      <c r="AK582" s="106"/>
      <c r="AL582" s="16"/>
      <c r="AM582" s="5"/>
      <c r="AN582" s="68" t="str">
        <f t="shared" si="103"/>
        <v/>
      </c>
      <c r="AO582" s="68" t="str">
        <f t="shared" si="104"/>
        <v/>
      </c>
      <c r="AP582" s="16"/>
      <c r="AQ582" s="70" t="str">
        <f t="shared" si="105"/>
        <v/>
      </c>
      <c r="AR582" s="109"/>
      <c r="AS582" s="105"/>
      <c r="AT582" s="106"/>
      <c r="AU582" s="16"/>
      <c r="AV582" s="106"/>
      <c r="AW582" s="111"/>
      <c r="AX582" s="6"/>
      <c r="AY582" s="16"/>
      <c r="AZ582" s="50"/>
      <c r="BA582" s="70" t="str">
        <f t="shared" si="106"/>
        <v/>
      </c>
      <c r="BB582" s="51"/>
      <c r="BC582" s="16"/>
      <c r="BD582" s="68" t="str">
        <f t="shared" si="107"/>
        <v/>
      </c>
      <c r="BE582" s="16"/>
      <c r="BF582" s="16"/>
      <c r="BG582" s="102"/>
      <c r="BH582" s="4"/>
      <c r="BI582" s="50"/>
      <c r="BJ582" s="70" t="str">
        <f t="shared" si="108"/>
        <v/>
      </c>
    </row>
    <row r="583" spans="19:62" x14ac:dyDescent="0.2">
      <c r="S583" s="140">
        <f t="shared" si="97"/>
        <v>0</v>
      </c>
      <c r="T583" s="139">
        <f t="shared" si="98"/>
        <v>0</v>
      </c>
      <c r="U583" s="132">
        <f t="shared" si="99"/>
        <v>0</v>
      </c>
      <c r="V583" s="132" t="str">
        <f t="shared" si="100"/>
        <v/>
      </c>
      <c r="W583" s="136">
        <f t="shared" si="101"/>
        <v>0</v>
      </c>
      <c r="X583" s="136">
        <f t="shared" si="102"/>
        <v>0</v>
      </c>
      <c r="Y583" s="132" t="str">
        <f>IF(AX583="","",IF(AND(BH583=Avanzamento!AL$2,AQ583&gt;0,BB583&gt;0),SUM(MAX(Y$9:Y582),1),0))</f>
        <v/>
      </c>
      <c r="Z583" s="132" t="str">
        <f>IF(AX583="","",IF(AX583=Avanzamento!AL$2,SUM(MAX(Z$9:Z582),1),0))</f>
        <v/>
      </c>
      <c r="AA583" s="6"/>
      <c r="AB583" s="97" t="str">
        <f>IF(OR(AA583=Servizio!$A$7,AA583=Servizio!$A$11,AA583=Servizio!$A$25,AA583=Servizio!$A$38,AA583=Servizio!$A$47,AA583=Servizio!$A$56),Servizio!$B$7,IF(AA583=Servizio!$A$8,Servizio!$B$8,IF(AA583=Servizio!$A$9,Servizio!$B$9,IF(OR(AA583=Servizio!$A$10,AA583=Servizio!$A$23),Servizio!$B$10,IF(OR(AA583=Servizio!$A$12,AA583=Servizio!$A$39,AA583=Servizio!$A$48),Servizio!$B$12,IF(OR(AA583=Servizio!$A$13,AA583=Servizio!$A$40,AA583=Servizio!$A$49),Servizio!$B$13,IF(AA583=Servizio!$A$14,Servizio!$B$14,IF(AA583=Servizio!$A$15,Servizio!$B$15,IF(AA583=Servizio!$A$16,Servizio!$B$16,IF(AA583=Servizio!$A$17,Servizio!$B$17,IF(AA583=Servizio!$A$18,Servizio!$B$18,IF(AA583=Servizio!$A$19,Servizio!$B$19,IF(AA583=Servizio!$A$20,Servizio!$B$20,IF(AA583=Servizio!$A$21,Servizio!$B$21,IF(AA583=Servizio!$A$22,Servizio!$B$22,IF(AA583=Servizio!$A$24,Servizio!$B$24,IF(OR(AA583=Servizio!$A$26,AA583=Servizio!$A$41,AA583=Servizio!$A$50),Servizio!$B$26,IF(AA583=Servizio!$A$27,Servizio!$B$27,IF(OR(AA583=Servizio!$A$28,AA583=Servizio!$A$42,AA583=Servizio!$A$51),Servizio!$B$28,IF(OR(AA583=Servizio!$A$29,AA583=Servizio!$A$43,AA583=Servizio!$A$52),Servizio!$B$29,IF(AA583=Servizio!$A$30,Servizio!$B$30,IF(AA583=Servizio!$A$31,Servizio!$B$31,IF(OR(AA583=Servizio!$A$32,AA583=Servizio!$A$46,AA583=Servizio!$A$55),Servizio!$B$32,IF(OR(AA583=Servizio!$A$33,AA583=Servizio!$A$44,AA583=Servizio!$A$53),Servizio!$B$33,IF(OR(AA583=Servizio!$A$34,AA583=Servizio!$A$45,AA583=Servizio!$A$54),Servizio!$B$34,IF(AA583=Servizio!$A$35,Servizio!$B$35,IF(AA583=Servizio!$A$36,Servizio!$B$36,IF(AA583=Servizio!$A$37,Servizio!$B$37,IF(AA583=Servizio!$A$57,Servizio!$B$57,IF(AA583=Servizio!$A$58,Servizio!$B$58,""))))))))))))))))))))))))))))))</f>
        <v/>
      </c>
      <c r="AC583" s="102"/>
      <c r="AD583" s="4"/>
      <c r="AE583" s="4"/>
      <c r="AF583" s="99"/>
      <c r="AG583" s="134"/>
      <c r="AH583" s="101"/>
      <c r="AI583" s="102"/>
      <c r="AJ583" s="105"/>
      <c r="AK583" s="106"/>
      <c r="AL583" s="16"/>
      <c r="AM583" s="5"/>
      <c r="AN583" s="68" t="str">
        <f t="shared" si="103"/>
        <v/>
      </c>
      <c r="AO583" s="68" t="str">
        <f t="shared" si="104"/>
        <v/>
      </c>
      <c r="AP583" s="16"/>
      <c r="AQ583" s="70" t="str">
        <f t="shared" si="105"/>
        <v/>
      </c>
      <c r="AR583" s="109"/>
      <c r="AS583" s="105"/>
      <c r="AT583" s="106"/>
      <c r="AU583" s="16"/>
      <c r="AV583" s="106"/>
      <c r="AW583" s="111"/>
      <c r="AX583" s="6"/>
      <c r="AY583" s="16"/>
      <c r="AZ583" s="50"/>
      <c r="BA583" s="70" t="str">
        <f t="shared" si="106"/>
        <v/>
      </c>
      <c r="BB583" s="51"/>
      <c r="BC583" s="16"/>
      <c r="BD583" s="68" t="str">
        <f t="shared" si="107"/>
        <v/>
      </c>
      <c r="BE583" s="16"/>
      <c r="BF583" s="16"/>
      <c r="BG583" s="102"/>
      <c r="BH583" s="4"/>
      <c r="BI583" s="50"/>
      <c r="BJ583" s="70" t="str">
        <f t="shared" si="108"/>
        <v/>
      </c>
    </row>
    <row r="584" spans="19:62" x14ac:dyDescent="0.2">
      <c r="S584" s="140">
        <f t="shared" si="97"/>
        <v>0</v>
      </c>
      <c r="T584" s="139">
        <f t="shared" si="98"/>
        <v>0</v>
      </c>
      <c r="U584" s="132">
        <f t="shared" si="99"/>
        <v>0</v>
      </c>
      <c r="V584" s="132" t="str">
        <f t="shared" si="100"/>
        <v/>
      </c>
      <c r="W584" s="136">
        <f t="shared" si="101"/>
        <v>0</v>
      </c>
      <c r="X584" s="136">
        <f t="shared" si="102"/>
        <v>0</v>
      </c>
      <c r="Y584" s="132" t="str">
        <f>IF(AX584="","",IF(AND(BH584=Avanzamento!AL$2,AQ584&gt;0,BB584&gt;0),SUM(MAX(Y$9:Y583),1),0))</f>
        <v/>
      </c>
      <c r="Z584" s="132" t="str">
        <f>IF(AX584="","",IF(AX584=Avanzamento!AL$2,SUM(MAX(Z$9:Z583),1),0))</f>
        <v/>
      </c>
      <c r="AA584" s="6"/>
      <c r="AB584" s="97" t="str">
        <f>IF(OR(AA584=Servizio!$A$7,AA584=Servizio!$A$11,AA584=Servizio!$A$25,AA584=Servizio!$A$38,AA584=Servizio!$A$47,AA584=Servizio!$A$56),Servizio!$B$7,IF(AA584=Servizio!$A$8,Servizio!$B$8,IF(AA584=Servizio!$A$9,Servizio!$B$9,IF(OR(AA584=Servizio!$A$10,AA584=Servizio!$A$23),Servizio!$B$10,IF(OR(AA584=Servizio!$A$12,AA584=Servizio!$A$39,AA584=Servizio!$A$48),Servizio!$B$12,IF(OR(AA584=Servizio!$A$13,AA584=Servizio!$A$40,AA584=Servizio!$A$49),Servizio!$B$13,IF(AA584=Servizio!$A$14,Servizio!$B$14,IF(AA584=Servizio!$A$15,Servizio!$B$15,IF(AA584=Servizio!$A$16,Servizio!$B$16,IF(AA584=Servizio!$A$17,Servizio!$B$17,IF(AA584=Servizio!$A$18,Servizio!$B$18,IF(AA584=Servizio!$A$19,Servizio!$B$19,IF(AA584=Servizio!$A$20,Servizio!$B$20,IF(AA584=Servizio!$A$21,Servizio!$B$21,IF(AA584=Servizio!$A$22,Servizio!$B$22,IF(AA584=Servizio!$A$24,Servizio!$B$24,IF(OR(AA584=Servizio!$A$26,AA584=Servizio!$A$41,AA584=Servizio!$A$50),Servizio!$B$26,IF(AA584=Servizio!$A$27,Servizio!$B$27,IF(OR(AA584=Servizio!$A$28,AA584=Servizio!$A$42,AA584=Servizio!$A$51),Servizio!$B$28,IF(OR(AA584=Servizio!$A$29,AA584=Servizio!$A$43,AA584=Servizio!$A$52),Servizio!$B$29,IF(AA584=Servizio!$A$30,Servizio!$B$30,IF(AA584=Servizio!$A$31,Servizio!$B$31,IF(OR(AA584=Servizio!$A$32,AA584=Servizio!$A$46,AA584=Servizio!$A$55),Servizio!$B$32,IF(OR(AA584=Servizio!$A$33,AA584=Servizio!$A$44,AA584=Servizio!$A$53),Servizio!$B$33,IF(OR(AA584=Servizio!$A$34,AA584=Servizio!$A$45,AA584=Servizio!$A$54),Servizio!$B$34,IF(AA584=Servizio!$A$35,Servizio!$B$35,IF(AA584=Servizio!$A$36,Servizio!$B$36,IF(AA584=Servizio!$A$37,Servizio!$B$37,IF(AA584=Servizio!$A$57,Servizio!$B$57,IF(AA584=Servizio!$A$58,Servizio!$B$58,""))))))))))))))))))))))))))))))</f>
        <v/>
      </c>
      <c r="AC584" s="102"/>
      <c r="AD584" s="4"/>
      <c r="AE584" s="4"/>
      <c r="AF584" s="99"/>
      <c r="AG584" s="134"/>
      <c r="AH584" s="101"/>
      <c r="AI584" s="102"/>
      <c r="AJ584" s="105"/>
      <c r="AK584" s="106"/>
      <c r="AL584" s="16"/>
      <c r="AM584" s="5"/>
      <c r="AN584" s="68" t="str">
        <f t="shared" si="103"/>
        <v/>
      </c>
      <c r="AO584" s="68" t="str">
        <f t="shared" si="104"/>
        <v/>
      </c>
      <c r="AP584" s="16"/>
      <c r="AQ584" s="70" t="str">
        <f t="shared" si="105"/>
        <v/>
      </c>
      <c r="AR584" s="109"/>
      <c r="AS584" s="105"/>
      <c r="AT584" s="106"/>
      <c r="AU584" s="16"/>
      <c r="AV584" s="106"/>
      <c r="AW584" s="111"/>
      <c r="AX584" s="6"/>
      <c r="AY584" s="16"/>
      <c r="AZ584" s="50"/>
      <c r="BA584" s="70" t="str">
        <f t="shared" si="106"/>
        <v/>
      </c>
      <c r="BB584" s="51"/>
      <c r="BC584" s="16"/>
      <c r="BD584" s="68" t="str">
        <f t="shared" si="107"/>
        <v/>
      </c>
      <c r="BE584" s="16"/>
      <c r="BF584" s="16"/>
      <c r="BG584" s="102"/>
      <c r="BH584" s="4"/>
      <c r="BI584" s="50"/>
      <c r="BJ584" s="70" t="str">
        <f t="shared" si="108"/>
        <v/>
      </c>
    </row>
    <row r="585" spans="19:62" x14ac:dyDescent="0.2">
      <c r="S585" s="140">
        <f t="shared" si="97"/>
        <v>0</v>
      </c>
      <c r="T585" s="139">
        <f t="shared" si="98"/>
        <v>0</v>
      </c>
      <c r="U585" s="132">
        <f t="shared" si="99"/>
        <v>0</v>
      </c>
      <c r="V585" s="132" t="str">
        <f t="shared" si="100"/>
        <v/>
      </c>
      <c r="W585" s="136">
        <f t="shared" si="101"/>
        <v>0</v>
      </c>
      <c r="X585" s="136">
        <f t="shared" si="102"/>
        <v>0</v>
      </c>
      <c r="Y585" s="132" t="str">
        <f>IF(AX585="","",IF(AND(BH585=Avanzamento!AL$2,AQ585&gt;0,BB585&gt;0),SUM(MAX(Y$9:Y584),1),0))</f>
        <v/>
      </c>
      <c r="Z585" s="132" t="str">
        <f>IF(AX585="","",IF(AX585=Avanzamento!AL$2,SUM(MAX(Z$9:Z584),1),0))</f>
        <v/>
      </c>
      <c r="AA585" s="6"/>
      <c r="AB585" s="97" t="str">
        <f>IF(OR(AA585=Servizio!$A$7,AA585=Servizio!$A$11,AA585=Servizio!$A$25,AA585=Servizio!$A$38,AA585=Servizio!$A$47,AA585=Servizio!$A$56),Servizio!$B$7,IF(AA585=Servizio!$A$8,Servizio!$B$8,IF(AA585=Servizio!$A$9,Servizio!$B$9,IF(OR(AA585=Servizio!$A$10,AA585=Servizio!$A$23),Servizio!$B$10,IF(OR(AA585=Servizio!$A$12,AA585=Servizio!$A$39,AA585=Servizio!$A$48),Servizio!$B$12,IF(OR(AA585=Servizio!$A$13,AA585=Servizio!$A$40,AA585=Servizio!$A$49),Servizio!$B$13,IF(AA585=Servizio!$A$14,Servizio!$B$14,IF(AA585=Servizio!$A$15,Servizio!$B$15,IF(AA585=Servizio!$A$16,Servizio!$B$16,IF(AA585=Servizio!$A$17,Servizio!$B$17,IF(AA585=Servizio!$A$18,Servizio!$B$18,IF(AA585=Servizio!$A$19,Servizio!$B$19,IF(AA585=Servizio!$A$20,Servizio!$B$20,IF(AA585=Servizio!$A$21,Servizio!$B$21,IF(AA585=Servizio!$A$22,Servizio!$B$22,IF(AA585=Servizio!$A$24,Servizio!$B$24,IF(OR(AA585=Servizio!$A$26,AA585=Servizio!$A$41,AA585=Servizio!$A$50),Servizio!$B$26,IF(AA585=Servizio!$A$27,Servizio!$B$27,IF(OR(AA585=Servizio!$A$28,AA585=Servizio!$A$42,AA585=Servizio!$A$51),Servizio!$B$28,IF(OR(AA585=Servizio!$A$29,AA585=Servizio!$A$43,AA585=Servizio!$A$52),Servizio!$B$29,IF(AA585=Servizio!$A$30,Servizio!$B$30,IF(AA585=Servizio!$A$31,Servizio!$B$31,IF(OR(AA585=Servizio!$A$32,AA585=Servizio!$A$46,AA585=Servizio!$A$55),Servizio!$B$32,IF(OR(AA585=Servizio!$A$33,AA585=Servizio!$A$44,AA585=Servizio!$A$53),Servizio!$B$33,IF(OR(AA585=Servizio!$A$34,AA585=Servizio!$A$45,AA585=Servizio!$A$54),Servizio!$B$34,IF(AA585=Servizio!$A$35,Servizio!$B$35,IF(AA585=Servizio!$A$36,Servizio!$B$36,IF(AA585=Servizio!$A$37,Servizio!$B$37,IF(AA585=Servizio!$A$57,Servizio!$B$57,IF(AA585=Servizio!$A$58,Servizio!$B$58,""))))))))))))))))))))))))))))))</f>
        <v/>
      </c>
      <c r="AC585" s="102"/>
      <c r="AD585" s="4"/>
      <c r="AE585" s="4"/>
      <c r="AF585" s="99"/>
      <c r="AG585" s="134"/>
      <c r="AH585" s="101"/>
      <c r="AI585" s="102"/>
      <c r="AJ585" s="105"/>
      <c r="AK585" s="106"/>
      <c r="AL585" s="16"/>
      <c r="AM585" s="5"/>
      <c r="AN585" s="68" t="str">
        <f t="shared" si="103"/>
        <v/>
      </c>
      <c r="AO585" s="68" t="str">
        <f t="shared" si="104"/>
        <v/>
      </c>
      <c r="AP585" s="16"/>
      <c r="AQ585" s="70" t="str">
        <f t="shared" si="105"/>
        <v/>
      </c>
      <c r="AR585" s="109"/>
      <c r="AS585" s="105"/>
      <c r="AT585" s="106"/>
      <c r="AU585" s="16"/>
      <c r="AV585" s="106"/>
      <c r="AW585" s="111"/>
      <c r="AX585" s="6"/>
      <c r="AY585" s="16"/>
      <c r="AZ585" s="50"/>
      <c r="BA585" s="70" t="str">
        <f t="shared" si="106"/>
        <v/>
      </c>
      <c r="BB585" s="51"/>
      <c r="BC585" s="16"/>
      <c r="BD585" s="68" t="str">
        <f t="shared" si="107"/>
        <v/>
      </c>
      <c r="BE585" s="16"/>
      <c r="BF585" s="16"/>
      <c r="BG585" s="102"/>
      <c r="BH585" s="4"/>
      <c r="BI585" s="50"/>
      <c r="BJ585" s="70" t="str">
        <f t="shared" si="108"/>
        <v/>
      </c>
    </row>
    <row r="586" spans="19:62" x14ac:dyDescent="0.2">
      <c r="S586" s="140">
        <f t="shared" si="97"/>
        <v>0</v>
      </c>
      <c r="T586" s="139">
        <f t="shared" si="98"/>
        <v>0</v>
      </c>
      <c r="U586" s="132">
        <f t="shared" si="99"/>
        <v>0</v>
      </c>
      <c r="V586" s="132" t="str">
        <f t="shared" si="100"/>
        <v/>
      </c>
      <c r="W586" s="136">
        <f t="shared" si="101"/>
        <v>0</v>
      </c>
      <c r="X586" s="136">
        <f t="shared" si="102"/>
        <v>0</v>
      </c>
      <c r="Y586" s="132" t="str">
        <f>IF(AX586="","",IF(AND(BH586=Avanzamento!AL$2,AQ586&gt;0,BB586&gt;0),SUM(MAX(Y$9:Y585),1),0))</f>
        <v/>
      </c>
      <c r="Z586" s="132" t="str">
        <f>IF(AX586="","",IF(AX586=Avanzamento!AL$2,SUM(MAX(Z$9:Z585),1),0))</f>
        <v/>
      </c>
      <c r="AA586" s="6"/>
      <c r="AB586" s="97" t="str">
        <f>IF(OR(AA586=Servizio!$A$7,AA586=Servizio!$A$11,AA586=Servizio!$A$25,AA586=Servizio!$A$38,AA586=Servizio!$A$47,AA586=Servizio!$A$56),Servizio!$B$7,IF(AA586=Servizio!$A$8,Servizio!$B$8,IF(AA586=Servizio!$A$9,Servizio!$B$9,IF(OR(AA586=Servizio!$A$10,AA586=Servizio!$A$23),Servizio!$B$10,IF(OR(AA586=Servizio!$A$12,AA586=Servizio!$A$39,AA586=Servizio!$A$48),Servizio!$B$12,IF(OR(AA586=Servizio!$A$13,AA586=Servizio!$A$40,AA586=Servizio!$A$49),Servizio!$B$13,IF(AA586=Servizio!$A$14,Servizio!$B$14,IF(AA586=Servizio!$A$15,Servizio!$B$15,IF(AA586=Servizio!$A$16,Servizio!$B$16,IF(AA586=Servizio!$A$17,Servizio!$B$17,IF(AA586=Servizio!$A$18,Servizio!$B$18,IF(AA586=Servizio!$A$19,Servizio!$B$19,IF(AA586=Servizio!$A$20,Servizio!$B$20,IF(AA586=Servizio!$A$21,Servizio!$B$21,IF(AA586=Servizio!$A$22,Servizio!$B$22,IF(AA586=Servizio!$A$24,Servizio!$B$24,IF(OR(AA586=Servizio!$A$26,AA586=Servizio!$A$41,AA586=Servizio!$A$50),Servizio!$B$26,IF(AA586=Servizio!$A$27,Servizio!$B$27,IF(OR(AA586=Servizio!$A$28,AA586=Servizio!$A$42,AA586=Servizio!$A$51),Servizio!$B$28,IF(OR(AA586=Servizio!$A$29,AA586=Servizio!$A$43,AA586=Servizio!$A$52),Servizio!$B$29,IF(AA586=Servizio!$A$30,Servizio!$B$30,IF(AA586=Servizio!$A$31,Servizio!$B$31,IF(OR(AA586=Servizio!$A$32,AA586=Servizio!$A$46,AA586=Servizio!$A$55),Servizio!$B$32,IF(OR(AA586=Servizio!$A$33,AA586=Servizio!$A$44,AA586=Servizio!$A$53),Servizio!$B$33,IF(OR(AA586=Servizio!$A$34,AA586=Servizio!$A$45,AA586=Servizio!$A$54),Servizio!$B$34,IF(AA586=Servizio!$A$35,Servizio!$B$35,IF(AA586=Servizio!$A$36,Servizio!$B$36,IF(AA586=Servizio!$A$37,Servizio!$B$37,IF(AA586=Servizio!$A$57,Servizio!$B$57,IF(AA586=Servizio!$A$58,Servizio!$B$58,""))))))))))))))))))))))))))))))</f>
        <v/>
      </c>
      <c r="AC586" s="102"/>
      <c r="AD586" s="4"/>
      <c r="AE586" s="4"/>
      <c r="AF586" s="99"/>
      <c r="AG586" s="134"/>
      <c r="AH586" s="101"/>
      <c r="AI586" s="102"/>
      <c r="AJ586" s="105"/>
      <c r="AK586" s="106"/>
      <c r="AL586" s="16"/>
      <c r="AM586" s="5"/>
      <c r="AN586" s="68" t="str">
        <f t="shared" si="103"/>
        <v/>
      </c>
      <c r="AO586" s="68" t="str">
        <f t="shared" si="104"/>
        <v/>
      </c>
      <c r="AP586" s="16"/>
      <c r="AQ586" s="70" t="str">
        <f t="shared" si="105"/>
        <v/>
      </c>
      <c r="AR586" s="109"/>
      <c r="AS586" s="105"/>
      <c r="AT586" s="106"/>
      <c r="AU586" s="16"/>
      <c r="AV586" s="106"/>
      <c r="AW586" s="111"/>
      <c r="AX586" s="6"/>
      <c r="AY586" s="16"/>
      <c r="AZ586" s="50"/>
      <c r="BA586" s="70" t="str">
        <f t="shared" si="106"/>
        <v/>
      </c>
      <c r="BB586" s="51"/>
      <c r="BC586" s="16"/>
      <c r="BD586" s="68" t="str">
        <f t="shared" si="107"/>
        <v/>
      </c>
      <c r="BE586" s="16"/>
      <c r="BF586" s="16"/>
      <c r="BG586" s="102"/>
      <c r="BH586" s="4"/>
      <c r="BI586" s="50"/>
      <c r="BJ586" s="70" t="str">
        <f t="shared" si="108"/>
        <v/>
      </c>
    </row>
    <row r="587" spans="19:62" x14ac:dyDescent="0.2">
      <c r="S587" s="140">
        <f t="shared" ref="S587:S650" si="109">IF(SUMIFS(AU$10:AU$1000,AG$10:AG$1000,AG587,AJ$10:AJ$1000,AJ587,W$10:W$1000,W587)&gt;AQ587,1,0)</f>
        <v>0</v>
      </c>
      <c r="T587" s="139">
        <f t="shared" ref="T587:T650" si="110">COUNTIFS(AG$10:AG$1000,AG587,AJ$10:AJ$1000,AJ587,V$10:V$1000,V587,AO$10:AO$1000,"&lt;&gt;"&amp;AO587)</f>
        <v>0</v>
      </c>
      <c r="U587" s="132">
        <f t="shared" ref="U587:U650" si="111">COUNTIFS(AG$10:AG$1000,AG587,AJ$10:AJ$1000,AJ587,V$10:V$1000,V587,AK$10:AK$1000,"&lt;&gt;"&amp;AK587)</f>
        <v>0</v>
      </c>
      <c r="V587" s="132" t="str">
        <f t="shared" ref="V587:V650" si="112">IF(AK587="","",YEAR(AK587))</f>
        <v/>
      </c>
      <c r="W587" s="136">
        <f t="shared" ref="W587:W650" si="113">IF(V587="",0,COUNTIFS(AG$10:AG$1000,AG587,AJ$10:AJ$1000,AJ587,AK$10:AK$1000,AK587,AO$10:AO$1000,AO587)-1)</f>
        <v>0</v>
      </c>
      <c r="X587" s="136">
        <f t="shared" ref="X587:X650" si="114">COUNTIFS(AG$10:AG$1000,AG587,AF$10:AF$1000,"&lt;&gt;"&amp;AF587)</f>
        <v>0</v>
      </c>
      <c r="Y587" s="132" t="str">
        <f>IF(AX587="","",IF(AND(BH587=Avanzamento!AL$2,AQ587&gt;0,BB587&gt;0),SUM(MAX(Y$9:Y586),1),0))</f>
        <v/>
      </c>
      <c r="Z587" s="132" t="str">
        <f>IF(AX587="","",IF(AX587=Avanzamento!AL$2,SUM(MAX(Z$9:Z586),1),0))</f>
        <v/>
      </c>
      <c r="AA587" s="6"/>
      <c r="AB587" s="97" t="str">
        <f>IF(OR(AA587=Servizio!$A$7,AA587=Servizio!$A$11,AA587=Servizio!$A$25,AA587=Servizio!$A$38,AA587=Servizio!$A$47,AA587=Servizio!$A$56),Servizio!$B$7,IF(AA587=Servizio!$A$8,Servizio!$B$8,IF(AA587=Servizio!$A$9,Servizio!$B$9,IF(OR(AA587=Servizio!$A$10,AA587=Servizio!$A$23),Servizio!$B$10,IF(OR(AA587=Servizio!$A$12,AA587=Servizio!$A$39,AA587=Servizio!$A$48),Servizio!$B$12,IF(OR(AA587=Servizio!$A$13,AA587=Servizio!$A$40,AA587=Servizio!$A$49),Servizio!$B$13,IF(AA587=Servizio!$A$14,Servizio!$B$14,IF(AA587=Servizio!$A$15,Servizio!$B$15,IF(AA587=Servizio!$A$16,Servizio!$B$16,IF(AA587=Servizio!$A$17,Servizio!$B$17,IF(AA587=Servizio!$A$18,Servizio!$B$18,IF(AA587=Servizio!$A$19,Servizio!$B$19,IF(AA587=Servizio!$A$20,Servizio!$B$20,IF(AA587=Servizio!$A$21,Servizio!$B$21,IF(AA587=Servizio!$A$22,Servizio!$B$22,IF(AA587=Servizio!$A$24,Servizio!$B$24,IF(OR(AA587=Servizio!$A$26,AA587=Servizio!$A$41,AA587=Servizio!$A$50),Servizio!$B$26,IF(AA587=Servizio!$A$27,Servizio!$B$27,IF(OR(AA587=Servizio!$A$28,AA587=Servizio!$A$42,AA587=Servizio!$A$51),Servizio!$B$28,IF(OR(AA587=Servizio!$A$29,AA587=Servizio!$A$43,AA587=Servizio!$A$52),Servizio!$B$29,IF(AA587=Servizio!$A$30,Servizio!$B$30,IF(AA587=Servizio!$A$31,Servizio!$B$31,IF(OR(AA587=Servizio!$A$32,AA587=Servizio!$A$46,AA587=Servizio!$A$55),Servizio!$B$32,IF(OR(AA587=Servizio!$A$33,AA587=Servizio!$A$44,AA587=Servizio!$A$53),Servizio!$B$33,IF(OR(AA587=Servizio!$A$34,AA587=Servizio!$A$45,AA587=Servizio!$A$54),Servizio!$B$34,IF(AA587=Servizio!$A$35,Servizio!$B$35,IF(AA587=Servizio!$A$36,Servizio!$B$36,IF(AA587=Servizio!$A$37,Servizio!$B$37,IF(AA587=Servizio!$A$57,Servizio!$B$57,IF(AA587=Servizio!$A$58,Servizio!$B$58,""))))))))))))))))))))))))))))))</f>
        <v/>
      </c>
      <c r="AC587" s="102"/>
      <c r="AD587" s="4"/>
      <c r="AE587" s="4"/>
      <c r="AF587" s="99"/>
      <c r="AG587" s="134"/>
      <c r="AH587" s="101"/>
      <c r="AI587" s="102"/>
      <c r="AJ587" s="105"/>
      <c r="AK587" s="106"/>
      <c r="AL587" s="16"/>
      <c r="AM587" s="5"/>
      <c r="AN587" s="68" t="str">
        <f t="shared" ref="AN587:AN650" si="115">IF(AND(AL587="",AM587=""),"",AL587*AM587)</f>
        <v/>
      </c>
      <c r="AO587" s="68" t="str">
        <f t="shared" ref="AO587:AO650" si="116">IF(AND(AL587="",AM587=""),"",AL587+AN587)</f>
        <v/>
      </c>
      <c r="AP587" s="16"/>
      <c r="AQ587" s="70" t="str">
        <f t="shared" ref="AQ587:AQ650" si="117">IF(AND(AL587="",AM587=""),"",AO587-AP587)</f>
        <v/>
      </c>
      <c r="AR587" s="109"/>
      <c r="AS587" s="105"/>
      <c r="AT587" s="106"/>
      <c r="AU587" s="16"/>
      <c r="AV587" s="106"/>
      <c r="AW587" s="111"/>
      <c r="AX587" s="6"/>
      <c r="AY587" s="16"/>
      <c r="AZ587" s="50"/>
      <c r="BA587" s="70" t="str">
        <f t="shared" ref="BA587:BA650" si="118">IF(AND(AY587="",AZ587=""),"",AY587*AZ587)</f>
        <v/>
      </c>
      <c r="BB587" s="51"/>
      <c r="BC587" s="16"/>
      <c r="BD587" s="68" t="str">
        <f t="shared" ref="BD587:BD650" si="119">IF(AND(BB587="",BC587=""),"",BB587+BC587)</f>
        <v/>
      </c>
      <c r="BE587" s="16"/>
      <c r="BF587" s="16"/>
      <c r="BG587" s="102"/>
      <c r="BH587" s="4"/>
      <c r="BI587" s="50"/>
      <c r="BJ587" s="70" t="str">
        <f t="shared" ref="BJ587:BJ650" si="120">IF(AND(BD587="",BI587=""),"",BD587*BI587)</f>
        <v/>
      </c>
    </row>
    <row r="588" spans="19:62" x14ac:dyDescent="0.2">
      <c r="S588" s="140">
        <f t="shared" si="109"/>
        <v>0</v>
      </c>
      <c r="T588" s="139">
        <f t="shared" si="110"/>
        <v>0</v>
      </c>
      <c r="U588" s="132">
        <f t="shared" si="111"/>
        <v>0</v>
      </c>
      <c r="V588" s="132" t="str">
        <f t="shared" si="112"/>
        <v/>
      </c>
      <c r="W588" s="136">
        <f t="shared" si="113"/>
        <v>0</v>
      </c>
      <c r="X588" s="136">
        <f t="shared" si="114"/>
        <v>0</v>
      </c>
      <c r="Y588" s="132" t="str">
        <f>IF(AX588="","",IF(AND(BH588=Avanzamento!AL$2,AQ588&gt;0,BB588&gt;0),SUM(MAX(Y$9:Y587),1),0))</f>
        <v/>
      </c>
      <c r="Z588" s="132" t="str">
        <f>IF(AX588="","",IF(AX588=Avanzamento!AL$2,SUM(MAX(Z$9:Z587),1),0))</f>
        <v/>
      </c>
      <c r="AA588" s="6"/>
      <c r="AB588" s="97" t="str">
        <f>IF(OR(AA588=Servizio!$A$7,AA588=Servizio!$A$11,AA588=Servizio!$A$25,AA588=Servizio!$A$38,AA588=Servizio!$A$47,AA588=Servizio!$A$56),Servizio!$B$7,IF(AA588=Servizio!$A$8,Servizio!$B$8,IF(AA588=Servizio!$A$9,Servizio!$B$9,IF(OR(AA588=Servizio!$A$10,AA588=Servizio!$A$23),Servizio!$B$10,IF(OR(AA588=Servizio!$A$12,AA588=Servizio!$A$39,AA588=Servizio!$A$48),Servizio!$B$12,IF(OR(AA588=Servizio!$A$13,AA588=Servizio!$A$40,AA588=Servizio!$A$49),Servizio!$B$13,IF(AA588=Servizio!$A$14,Servizio!$B$14,IF(AA588=Servizio!$A$15,Servizio!$B$15,IF(AA588=Servizio!$A$16,Servizio!$B$16,IF(AA588=Servizio!$A$17,Servizio!$B$17,IF(AA588=Servizio!$A$18,Servizio!$B$18,IF(AA588=Servizio!$A$19,Servizio!$B$19,IF(AA588=Servizio!$A$20,Servizio!$B$20,IF(AA588=Servizio!$A$21,Servizio!$B$21,IF(AA588=Servizio!$A$22,Servizio!$B$22,IF(AA588=Servizio!$A$24,Servizio!$B$24,IF(OR(AA588=Servizio!$A$26,AA588=Servizio!$A$41,AA588=Servizio!$A$50),Servizio!$B$26,IF(AA588=Servizio!$A$27,Servizio!$B$27,IF(OR(AA588=Servizio!$A$28,AA588=Servizio!$A$42,AA588=Servizio!$A$51),Servizio!$B$28,IF(OR(AA588=Servizio!$A$29,AA588=Servizio!$A$43,AA588=Servizio!$A$52),Servizio!$B$29,IF(AA588=Servizio!$A$30,Servizio!$B$30,IF(AA588=Servizio!$A$31,Servizio!$B$31,IF(OR(AA588=Servizio!$A$32,AA588=Servizio!$A$46,AA588=Servizio!$A$55),Servizio!$B$32,IF(OR(AA588=Servizio!$A$33,AA588=Servizio!$A$44,AA588=Servizio!$A$53),Servizio!$B$33,IF(OR(AA588=Servizio!$A$34,AA588=Servizio!$A$45,AA588=Servizio!$A$54),Servizio!$B$34,IF(AA588=Servizio!$A$35,Servizio!$B$35,IF(AA588=Servizio!$A$36,Servizio!$B$36,IF(AA588=Servizio!$A$37,Servizio!$B$37,IF(AA588=Servizio!$A$57,Servizio!$B$57,IF(AA588=Servizio!$A$58,Servizio!$B$58,""))))))))))))))))))))))))))))))</f>
        <v/>
      </c>
      <c r="AC588" s="102"/>
      <c r="AD588" s="4"/>
      <c r="AE588" s="4"/>
      <c r="AF588" s="99"/>
      <c r="AG588" s="134"/>
      <c r="AH588" s="101"/>
      <c r="AI588" s="102"/>
      <c r="AJ588" s="105"/>
      <c r="AK588" s="106"/>
      <c r="AL588" s="16"/>
      <c r="AM588" s="5"/>
      <c r="AN588" s="68" t="str">
        <f t="shared" si="115"/>
        <v/>
      </c>
      <c r="AO588" s="68" t="str">
        <f t="shared" si="116"/>
        <v/>
      </c>
      <c r="AP588" s="16"/>
      <c r="AQ588" s="70" t="str">
        <f t="shared" si="117"/>
        <v/>
      </c>
      <c r="AR588" s="109"/>
      <c r="AS588" s="105"/>
      <c r="AT588" s="106"/>
      <c r="AU588" s="16"/>
      <c r="AV588" s="106"/>
      <c r="AW588" s="111"/>
      <c r="AX588" s="6"/>
      <c r="AY588" s="16"/>
      <c r="AZ588" s="50"/>
      <c r="BA588" s="70" t="str">
        <f t="shared" si="118"/>
        <v/>
      </c>
      <c r="BB588" s="51"/>
      <c r="BC588" s="16"/>
      <c r="BD588" s="68" t="str">
        <f t="shared" si="119"/>
        <v/>
      </c>
      <c r="BE588" s="16"/>
      <c r="BF588" s="16"/>
      <c r="BG588" s="102"/>
      <c r="BH588" s="4"/>
      <c r="BI588" s="50"/>
      <c r="BJ588" s="70" t="str">
        <f t="shared" si="120"/>
        <v/>
      </c>
    </row>
    <row r="589" spans="19:62" x14ac:dyDescent="0.2">
      <c r="S589" s="140">
        <f t="shared" si="109"/>
        <v>0</v>
      </c>
      <c r="T589" s="139">
        <f t="shared" si="110"/>
        <v>0</v>
      </c>
      <c r="U589" s="132">
        <f t="shared" si="111"/>
        <v>0</v>
      </c>
      <c r="V589" s="132" t="str">
        <f t="shared" si="112"/>
        <v/>
      </c>
      <c r="W589" s="136">
        <f t="shared" si="113"/>
        <v>0</v>
      </c>
      <c r="X589" s="136">
        <f t="shared" si="114"/>
        <v>0</v>
      </c>
      <c r="Y589" s="132" t="str">
        <f>IF(AX589="","",IF(AND(BH589=Avanzamento!AL$2,AQ589&gt;0,BB589&gt;0),SUM(MAX(Y$9:Y588),1),0))</f>
        <v/>
      </c>
      <c r="Z589" s="132" t="str">
        <f>IF(AX589="","",IF(AX589=Avanzamento!AL$2,SUM(MAX(Z$9:Z588),1),0))</f>
        <v/>
      </c>
      <c r="AA589" s="6"/>
      <c r="AB589" s="97" t="str">
        <f>IF(OR(AA589=Servizio!$A$7,AA589=Servizio!$A$11,AA589=Servizio!$A$25,AA589=Servizio!$A$38,AA589=Servizio!$A$47,AA589=Servizio!$A$56),Servizio!$B$7,IF(AA589=Servizio!$A$8,Servizio!$B$8,IF(AA589=Servizio!$A$9,Servizio!$B$9,IF(OR(AA589=Servizio!$A$10,AA589=Servizio!$A$23),Servizio!$B$10,IF(OR(AA589=Servizio!$A$12,AA589=Servizio!$A$39,AA589=Servizio!$A$48),Servizio!$B$12,IF(OR(AA589=Servizio!$A$13,AA589=Servizio!$A$40,AA589=Servizio!$A$49),Servizio!$B$13,IF(AA589=Servizio!$A$14,Servizio!$B$14,IF(AA589=Servizio!$A$15,Servizio!$B$15,IF(AA589=Servizio!$A$16,Servizio!$B$16,IF(AA589=Servizio!$A$17,Servizio!$B$17,IF(AA589=Servizio!$A$18,Servizio!$B$18,IF(AA589=Servizio!$A$19,Servizio!$B$19,IF(AA589=Servizio!$A$20,Servizio!$B$20,IF(AA589=Servizio!$A$21,Servizio!$B$21,IF(AA589=Servizio!$A$22,Servizio!$B$22,IF(AA589=Servizio!$A$24,Servizio!$B$24,IF(OR(AA589=Servizio!$A$26,AA589=Servizio!$A$41,AA589=Servizio!$A$50),Servizio!$B$26,IF(AA589=Servizio!$A$27,Servizio!$B$27,IF(OR(AA589=Servizio!$A$28,AA589=Servizio!$A$42,AA589=Servizio!$A$51),Servizio!$B$28,IF(OR(AA589=Servizio!$A$29,AA589=Servizio!$A$43,AA589=Servizio!$A$52),Servizio!$B$29,IF(AA589=Servizio!$A$30,Servizio!$B$30,IF(AA589=Servizio!$A$31,Servizio!$B$31,IF(OR(AA589=Servizio!$A$32,AA589=Servizio!$A$46,AA589=Servizio!$A$55),Servizio!$B$32,IF(OR(AA589=Servizio!$A$33,AA589=Servizio!$A$44,AA589=Servizio!$A$53),Servizio!$B$33,IF(OR(AA589=Servizio!$A$34,AA589=Servizio!$A$45,AA589=Servizio!$A$54),Servizio!$B$34,IF(AA589=Servizio!$A$35,Servizio!$B$35,IF(AA589=Servizio!$A$36,Servizio!$B$36,IF(AA589=Servizio!$A$37,Servizio!$B$37,IF(AA589=Servizio!$A$57,Servizio!$B$57,IF(AA589=Servizio!$A$58,Servizio!$B$58,""))))))))))))))))))))))))))))))</f>
        <v/>
      </c>
      <c r="AC589" s="102"/>
      <c r="AD589" s="4"/>
      <c r="AE589" s="4"/>
      <c r="AF589" s="99"/>
      <c r="AG589" s="134"/>
      <c r="AH589" s="101"/>
      <c r="AI589" s="102"/>
      <c r="AJ589" s="105"/>
      <c r="AK589" s="106"/>
      <c r="AL589" s="16"/>
      <c r="AM589" s="5"/>
      <c r="AN589" s="68" t="str">
        <f t="shared" si="115"/>
        <v/>
      </c>
      <c r="AO589" s="68" t="str">
        <f t="shared" si="116"/>
        <v/>
      </c>
      <c r="AP589" s="16"/>
      <c r="AQ589" s="70" t="str">
        <f t="shared" si="117"/>
        <v/>
      </c>
      <c r="AR589" s="109"/>
      <c r="AS589" s="105"/>
      <c r="AT589" s="106"/>
      <c r="AU589" s="16"/>
      <c r="AV589" s="106"/>
      <c r="AW589" s="111"/>
      <c r="AX589" s="6"/>
      <c r="AY589" s="16"/>
      <c r="AZ589" s="50"/>
      <c r="BA589" s="70" t="str">
        <f t="shared" si="118"/>
        <v/>
      </c>
      <c r="BB589" s="51"/>
      <c r="BC589" s="16"/>
      <c r="BD589" s="68" t="str">
        <f t="shared" si="119"/>
        <v/>
      </c>
      <c r="BE589" s="16"/>
      <c r="BF589" s="16"/>
      <c r="BG589" s="102"/>
      <c r="BH589" s="4"/>
      <c r="BI589" s="50"/>
      <c r="BJ589" s="70" t="str">
        <f t="shared" si="120"/>
        <v/>
      </c>
    </row>
    <row r="590" spans="19:62" x14ac:dyDescent="0.2">
      <c r="S590" s="140">
        <f t="shared" si="109"/>
        <v>0</v>
      </c>
      <c r="T590" s="139">
        <f t="shared" si="110"/>
        <v>0</v>
      </c>
      <c r="U590" s="132">
        <f t="shared" si="111"/>
        <v>0</v>
      </c>
      <c r="V590" s="132" t="str">
        <f t="shared" si="112"/>
        <v/>
      </c>
      <c r="W590" s="136">
        <f t="shared" si="113"/>
        <v>0</v>
      </c>
      <c r="X590" s="136">
        <f t="shared" si="114"/>
        <v>0</v>
      </c>
      <c r="Y590" s="132" t="str">
        <f>IF(AX590="","",IF(AND(BH590=Avanzamento!AL$2,AQ590&gt;0,BB590&gt;0),SUM(MAX(Y$9:Y589),1),0))</f>
        <v/>
      </c>
      <c r="Z590" s="132" t="str">
        <f>IF(AX590="","",IF(AX590=Avanzamento!AL$2,SUM(MAX(Z$9:Z589),1),0))</f>
        <v/>
      </c>
      <c r="AA590" s="6"/>
      <c r="AB590" s="97" t="str">
        <f>IF(OR(AA590=Servizio!$A$7,AA590=Servizio!$A$11,AA590=Servizio!$A$25,AA590=Servizio!$A$38,AA590=Servizio!$A$47,AA590=Servizio!$A$56),Servizio!$B$7,IF(AA590=Servizio!$A$8,Servizio!$B$8,IF(AA590=Servizio!$A$9,Servizio!$B$9,IF(OR(AA590=Servizio!$A$10,AA590=Servizio!$A$23),Servizio!$B$10,IF(OR(AA590=Servizio!$A$12,AA590=Servizio!$A$39,AA590=Servizio!$A$48),Servizio!$B$12,IF(OR(AA590=Servizio!$A$13,AA590=Servizio!$A$40,AA590=Servizio!$A$49),Servizio!$B$13,IF(AA590=Servizio!$A$14,Servizio!$B$14,IF(AA590=Servizio!$A$15,Servizio!$B$15,IF(AA590=Servizio!$A$16,Servizio!$B$16,IF(AA590=Servizio!$A$17,Servizio!$B$17,IF(AA590=Servizio!$A$18,Servizio!$B$18,IF(AA590=Servizio!$A$19,Servizio!$B$19,IF(AA590=Servizio!$A$20,Servizio!$B$20,IF(AA590=Servizio!$A$21,Servizio!$B$21,IF(AA590=Servizio!$A$22,Servizio!$B$22,IF(AA590=Servizio!$A$24,Servizio!$B$24,IF(OR(AA590=Servizio!$A$26,AA590=Servizio!$A$41,AA590=Servizio!$A$50),Servizio!$B$26,IF(AA590=Servizio!$A$27,Servizio!$B$27,IF(OR(AA590=Servizio!$A$28,AA590=Servizio!$A$42,AA590=Servizio!$A$51),Servizio!$B$28,IF(OR(AA590=Servizio!$A$29,AA590=Servizio!$A$43,AA590=Servizio!$A$52),Servizio!$B$29,IF(AA590=Servizio!$A$30,Servizio!$B$30,IF(AA590=Servizio!$A$31,Servizio!$B$31,IF(OR(AA590=Servizio!$A$32,AA590=Servizio!$A$46,AA590=Servizio!$A$55),Servizio!$B$32,IF(OR(AA590=Servizio!$A$33,AA590=Servizio!$A$44,AA590=Servizio!$A$53),Servizio!$B$33,IF(OR(AA590=Servizio!$A$34,AA590=Servizio!$A$45,AA590=Servizio!$A$54),Servizio!$B$34,IF(AA590=Servizio!$A$35,Servizio!$B$35,IF(AA590=Servizio!$A$36,Servizio!$B$36,IF(AA590=Servizio!$A$37,Servizio!$B$37,IF(AA590=Servizio!$A$57,Servizio!$B$57,IF(AA590=Servizio!$A$58,Servizio!$B$58,""))))))))))))))))))))))))))))))</f>
        <v/>
      </c>
      <c r="AC590" s="102"/>
      <c r="AD590" s="4"/>
      <c r="AE590" s="4"/>
      <c r="AF590" s="99"/>
      <c r="AG590" s="134"/>
      <c r="AH590" s="101"/>
      <c r="AI590" s="102"/>
      <c r="AJ590" s="105"/>
      <c r="AK590" s="106"/>
      <c r="AL590" s="16"/>
      <c r="AM590" s="5"/>
      <c r="AN590" s="68" t="str">
        <f t="shared" si="115"/>
        <v/>
      </c>
      <c r="AO590" s="68" t="str">
        <f t="shared" si="116"/>
        <v/>
      </c>
      <c r="AP590" s="16"/>
      <c r="AQ590" s="70" t="str">
        <f t="shared" si="117"/>
        <v/>
      </c>
      <c r="AR590" s="109"/>
      <c r="AS590" s="105"/>
      <c r="AT590" s="106"/>
      <c r="AU590" s="16"/>
      <c r="AV590" s="106"/>
      <c r="AW590" s="111"/>
      <c r="AX590" s="6"/>
      <c r="AY590" s="16"/>
      <c r="AZ590" s="50"/>
      <c r="BA590" s="70" t="str">
        <f t="shared" si="118"/>
        <v/>
      </c>
      <c r="BB590" s="51"/>
      <c r="BC590" s="16"/>
      <c r="BD590" s="68" t="str">
        <f t="shared" si="119"/>
        <v/>
      </c>
      <c r="BE590" s="16"/>
      <c r="BF590" s="16"/>
      <c r="BG590" s="102"/>
      <c r="BH590" s="4"/>
      <c r="BI590" s="50"/>
      <c r="BJ590" s="70" t="str">
        <f t="shared" si="120"/>
        <v/>
      </c>
    </row>
    <row r="591" spans="19:62" x14ac:dyDescent="0.2">
      <c r="S591" s="140">
        <f t="shared" si="109"/>
        <v>0</v>
      </c>
      <c r="T591" s="139">
        <f t="shared" si="110"/>
        <v>0</v>
      </c>
      <c r="U591" s="132">
        <f t="shared" si="111"/>
        <v>0</v>
      </c>
      <c r="V591" s="132" t="str">
        <f t="shared" si="112"/>
        <v/>
      </c>
      <c r="W591" s="136">
        <f t="shared" si="113"/>
        <v>0</v>
      </c>
      <c r="X591" s="136">
        <f t="shared" si="114"/>
        <v>0</v>
      </c>
      <c r="Y591" s="132" t="str">
        <f>IF(AX591="","",IF(AND(BH591=Avanzamento!AL$2,AQ591&gt;0,BB591&gt;0),SUM(MAX(Y$9:Y590),1),0))</f>
        <v/>
      </c>
      <c r="Z591" s="132" t="str">
        <f>IF(AX591="","",IF(AX591=Avanzamento!AL$2,SUM(MAX(Z$9:Z590),1),0))</f>
        <v/>
      </c>
      <c r="AA591" s="6"/>
      <c r="AB591" s="97" t="str">
        <f>IF(OR(AA591=Servizio!$A$7,AA591=Servizio!$A$11,AA591=Servizio!$A$25,AA591=Servizio!$A$38,AA591=Servizio!$A$47,AA591=Servizio!$A$56),Servizio!$B$7,IF(AA591=Servizio!$A$8,Servizio!$B$8,IF(AA591=Servizio!$A$9,Servizio!$B$9,IF(OR(AA591=Servizio!$A$10,AA591=Servizio!$A$23),Servizio!$B$10,IF(OR(AA591=Servizio!$A$12,AA591=Servizio!$A$39,AA591=Servizio!$A$48),Servizio!$B$12,IF(OR(AA591=Servizio!$A$13,AA591=Servizio!$A$40,AA591=Servizio!$A$49),Servizio!$B$13,IF(AA591=Servizio!$A$14,Servizio!$B$14,IF(AA591=Servizio!$A$15,Servizio!$B$15,IF(AA591=Servizio!$A$16,Servizio!$B$16,IF(AA591=Servizio!$A$17,Servizio!$B$17,IF(AA591=Servizio!$A$18,Servizio!$B$18,IF(AA591=Servizio!$A$19,Servizio!$B$19,IF(AA591=Servizio!$A$20,Servizio!$B$20,IF(AA591=Servizio!$A$21,Servizio!$B$21,IF(AA591=Servizio!$A$22,Servizio!$B$22,IF(AA591=Servizio!$A$24,Servizio!$B$24,IF(OR(AA591=Servizio!$A$26,AA591=Servizio!$A$41,AA591=Servizio!$A$50),Servizio!$B$26,IF(AA591=Servizio!$A$27,Servizio!$B$27,IF(OR(AA591=Servizio!$A$28,AA591=Servizio!$A$42,AA591=Servizio!$A$51),Servizio!$B$28,IF(OR(AA591=Servizio!$A$29,AA591=Servizio!$A$43,AA591=Servizio!$A$52),Servizio!$B$29,IF(AA591=Servizio!$A$30,Servizio!$B$30,IF(AA591=Servizio!$A$31,Servizio!$B$31,IF(OR(AA591=Servizio!$A$32,AA591=Servizio!$A$46,AA591=Servizio!$A$55),Servizio!$B$32,IF(OR(AA591=Servizio!$A$33,AA591=Servizio!$A$44,AA591=Servizio!$A$53),Servizio!$B$33,IF(OR(AA591=Servizio!$A$34,AA591=Servizio!$A$45,AA591=Servizio!$A$54),Servizio!$B$34,IF(AA591=Servizio!$A$35,Servizio!$B$35,IF(AA591=Servizio!$A$36,Servizio!$B$36,IF(AA591=Servizio!$A$37,Servizio!$B$37,IF(AA591=Servizio!$A$57,Servizio!$B$57,IF(AA591=Servizio!$A$58,Servizio!$B$58,""))))))))))))))))))))))))))))))</f>
        <v/>
      </c>
      <c r="AC591" s="102"/>
      <c r="AD591" s="4"/>
      <c r="AE591" s="4"/>
      <c r="AF591" s="99"/>
      <c r="AG591" s="134"/>
      <c r="AH591" s="101"/>
      <c r="AI591" s="102"/>
      <c r="AJ591" s="105"/>
      <c r="AK591" s="106"/>
      <c r="AL591" s="16"/>
      <c r="AM591" s="5"/>
      <c r="AN591" s="68" t="str">
        <f t="shared" si="115"/>
        <v/>
      </c>
      <c r="AO591" s="68" t="str">
        <f t="shared" si="116"/>
        <v/>
      </c>
      <c r="AP591" s="16"/>
      <c r="AQ591" s="70" t="str">
        <f t="shared" si="117"/>
        <v/>
      </c>
      <c r="AR591" s="109"/>
      <c r="AS591" s="105"/>
      <c r="AT591" s="106"/>
      <c r="AU591" s="16"/>
      <c r="AV591" s="106"/>
      <c r="AW591" s="111"/>
      <c r="AX591" s="6"/>
      <c r="AY591" s="16"/>
      <c r="AZ591" s="50"/>
      <c r="BA591" s="70" t="str">
        <f t="shared" si="118"/>
        <v/>
      </c>
      <c r="BB591" s="51"/>
      <c r="BC591" s="16"/>
      <c r="BD591" s="68" t="str">
        <f t="shared" si="119"/>
        <v/>
      </c>
      <c r="BE591" s="16"/>
      <c r="BF591" s="16"/>
      <c r="BG591" s="102"/>
      <c r="BH591" s="4"/>
      <c r="BI591" s="50"/>
      <c r="BJ591" s="70" t="str">
        <f t="shared" si="120"/>
        <v/>
      </c>
    </row>
    <row r="592" spans="19:62" x14ac:dyDescent="0.2">
      <c r="S592" s="140">
        <f t="shared" si="109"/>
        <v>0</v>
      </c>
      <c r="T592" s="139">
        <f t="shared" si="110"/>
        <v>0</v>
      </c>
      <c r="U592" s="132">
        <f t="shared" si="111"/>
        <v>0</v>
      </c>
      <c r="V592" s="132" t="str">
        <f t="shared" si="112"/>
        <v/>
      </c>
      <c r="W592" s="136">
        <f t="shared" si="113"/>
        <v>0</v>
      </c>
      <c r="X592" s="136">
        <f t="shared" si="114"/>
        <v>0</v>
      </c>
      <c r="Y592" s="132" t="str">
        <f>IF(AX592="","",IF(AND(BH592=Avanzamento!AL$2,AQ592&gt;0,BB592&gt;0),SUM(MAX(Y$9:Y591),1),0))</f>
        <v/>
      </c>
      <c r="Z592" s="132" t="str">
        <f>IF(AX592="","",IF(AX592=Avanzamento!AL$2,SUM(MAX(Z$9:Z591),1),0))</f>
        <v/>
      </c>
      <c r="AA592" s="6"/>
      <c r="AB592" s="97" t="str">
        <f>IF(OR(AA592=Servizio!$A$7,AA592=Servizio!$A$11,AA592=Servizio!$A$25,AA592=Servizio!$A$38,AA592=Servizio!$A$47,AA592=Servizio!$A$56),Servizio!$B$7,IF(AA592=Servizio!$A$8,Servizio!$B$8,IF(AA592=Servizio!$A$9,Servizio!$B$9,IF(OR(AA592=Servizio!$A$10,AA592=Servizio!$A$23),Servizio!$B$10,IF(OR(AA592=Servizio!$A$12,AA592=Servizio!$A$39,AA592=Servizio!$A$48),Servizio!$B$12,IF(OR(AA592=Servizio!$A$13,AA592=Servizio!$A$40,AA592=Servizio!$A$49),Servizio!$B$13,IF(AA592=Servizio!$A$14,Servizio!$B$14,IF(AA592=Servizio!$A$15,Servizio!$B$15,IF(AA592=Servizio!$A$16,Servizio!$B$16,IF(AA592=Servizio!$A$17,Servizio!$B$17,IF(AA592=Servizio!$A$18,Servizio!$B$18,IF(AA592=Servizio!$A$19,Servizio!$B$19,IF(AA592=Servizio!$A$20,Servizio!$B$20,IF(AA592=Servizio!$A$21,Servizio!$B$21,IF(AA592=Servizio!$A$22,Servizio!$B$22,IF(AA592=Servizio!$A$24,Servizio!$B$24,IF(OR(AA592=Servizio!$A$26,AA592=Servizio!$A$41,AA592=Servizio!$A$50),Servizio!$B$26,IF(AA592=Servizio!$A$27,Servizio!$B$27,IF(OR(AA592=Servizio!$A$28,AA592=Servizio!$A$42,AA592=Servizio!$A$51),Servizio!$B$28,IF(OR(AA592=Servizio!$A$29,AA592=Servizio!$A$43,AA592=Servizio!$A$52),Servizio!$B$29,IF(AA592=Servizio!$A$30,Servizio!$B$30,IF(AA592=Servizio!$A$31,Servizio!$B$31,IF(OR(AA592=Servizio!$A$32,AA592=Servizio!$A$46,AA592=Servizio!$A$55),Servizio!$B$32,IF(OR(AA592=Servizio!$A$33,AA592=Servizio!$A$44,AA592=Servizio!$A$53),Servizio!$B$33,IF(OR(AA592=Servizio!$A$34,AA592=Servizio!$A$45,AA592=Servizio!$A$54),Servizio!$B$34,IF(AA592=Servizio!$A$35,Servizio!$B$35,IF(AA592=Servizio!$A$36,Servizio!$B$36,IF(AA592=Servizio!$A$37,Servizio!$B$37,IF(AA592=Servizio!$A$57,Servizio!$B$57,IF(AA592=Servizio!$A$58,Servizio!$B$58,""))))))))))))))))))))))))))))))</f>
        <v/>
      </c>
      <c r="AC592" s="102"/>
      <c r="AD592" s="4"/>
      <c r="AE592" s="4"/>
      <c r="AF592" s="99"/>
      <c r="AG592" s="134"/>
      <c r="AH592" s="101"/>
      <c r="AI592" s="102"/>
      <c r="AJ592" s="105"/>
      <c r="AK592" s="106"/>
      <c r="AL592" s="16"/>
      <c r="AM592" s="5"/>
      <c r="AN592" s="68" t="str">
        <f t="shared" si="115"/>
        <v/>
      </c>
      <c r="AO592" s="68" t="str">
        <f t="shared" si="116"/>
        <v/>
      </c>
      <c r="AP592" s="16"/>
      <c r="AQ592" s="70" t="str">
        <f t="shared" si="117"/>
        <v/>
      </c>
      <c r="AR592" s="109"/>
      <c r="AS592" s="105"/>
      <c r="AT592" s="106"/>
      <c r="AU592" s="16"/>
      <c r="AV592" s="106"/>
      <c r="AW592" s="111"/>
      <c r="AX592" s="6"/>
      <c r="AY592" s="16"/>
      <c r="AZ592" s="50"/>
      <c r="BA592" s="70" t="str">
        <f t="shared" si="118"/>
        <v/>
      </c>
      <c r="BB592" s="51"/>
      <c r="BC592" s="16"/>
      <c r="BD592" s="68" t="str">
        <f t="shared" si="119"/>
        <v/>
      </c>
      <c r="BE592" s="16"/>
      <c r="BF592" s="16"/>
      <c r="BG592" s="102"/>
      <c r="BH592" s="4"/>
      <c r="BI592" s="50"/>
      <c r="BJ592" s="70" t="str">
        <f t="shared" si="120"/>
        <v/>
      </c>
    </row>
    <row r="593" spans="19:62" x14ac:dyDescent="0.2">
      <c r="S593" s="140">
        <f t="shared" si="109"/>
        <v>0</v>
      </c>
      <c r="T593" s="139">
        <f t="shared" si="110"/>
        <v>0</v>
      </c>
      <c r="U593" s="132">
        <f t="shared" si="111"/>
        <v>0</v>
      </c>
      <c r="V593" s="132" t="str">
        <f t="shared" si="112"/>
        <v/>
      </c>
      <c r="W593" s="136">
        <f t="shared" si="113"/>
        <v>0</v>
      </c>
      <c r="X593" s="136">
        <f t="shared" si="114"/>
        <v>0</v>
      </c>
      <c r="Y593" s="132" t="str">
        <f>IF(AX593="","",IF(AND(BH593=Avanzamento!AL$2,AQ593&gt;0,BB593&gt;0),SUM(MAX(Y$9:Y592),1),0))</f>
        <v/>
      </c>
      <c r="Z593" s="132" t="str">
        <f>IF(AX593="","",IF(AX593=Avanzamento!AL$2,SUM(MAX(Z$9:Z592),1),0))</f>
        <v/>
      </c>
      <c r="AA593" s="6"/>
      <c r="AB593" s="97" t="str">
        <f>IF(OR(AA593=Servizio!$A$7,AA593=Servizio!$A$11,AA593=Servizio!$A$25,AA593=Servizio!$A$38,AA593=Servizio!$A$47,AA593=Servizio!$A$56),Servizio!$B$7,IF(AA593=Servizio!$A$8,Servizio!$B$8,IF(AA593=Servizio!$A$9,Servizio!$B$9,IF(OR(AA593=Servizio!$A$10,AA593=Servizio!$A$23),Servizio!$B$10,IF(OR(AA593=Servizio!$A$12,AA593=Servizio!$A$39,AA593=Servizio!$A$48),Servizio!$B$12,IF(OR(AA593=Servizio!$A$13,AA593=Servizio!$A$40,AA593=Servizio!$A$49),Servizio!$B$13,IF(AA593=Servizio!$A$14,Servizio!$B$14,IF(AA593=Servizio!$A$15,Servizio!$B$15,IF(AA593=Servizio!$A$16,Servizio!$B$16,IF(AA593=Servizio!$A$17,Servizio!$B$17,IF(AA593=Servizio!$A$18,Servizio!$B$18,IF(AA593=Servizio!$A$19,Servizio!$B$19,IF(AA593=Servizio!$A$20,Servizio!$B$20,IF(AA593=Servizio!$A$21,Servizio!$B$21,IF(AA593=Servizio!$A$22,Servizio!$B$22,IF(AA593=Servizio!$A$24,Servizio!$B$24,IF(OR(AA593=Servizio!$A$26,AA593=Servizio!$A$41,AA593=Servizio!$A$50),Servizio!$B$26,IF(AA593=Servizio!$A$27,Servizio!$B$27,IF(OR(AA593=Servizio!$A$28,AA593=Servizio!$A$42,AA593=Servizio!$A$51),Servizio!$B$28,IF(OR(AA593=Servizio!$A$29,AA593=Servizio!$A$43,AA593=Servizio!$A$52),Servizio!$B$29,IF(AA593=Servizio!$A$30,Servizio!$B$30,IF(AA593=Servizio!$A$31,Servizio!$B$31,IF(OR(AA593=Servizio!$A$32,AA593=Servizio!$A$46,AA593=Servizio!$A$55),Servizio!$B$32,IF(OR(AA593=Servizio!$A$33,AA593=Servizio!$A$44,AA593=Servizio!$A$53),Servizio!$B$33,IF(OR(AA593=Servizio!$A$34,AA593=Servizio!$A$45,AA593=Servizio!$A$54),Servizio!$B$34,IF(AA593=Servizio!$A$35,Servizio!$B$35,IF(AA593=Servizio!$A$36,Servizio!$B$36,IF(AA593=Servizio!$A$37,Servizio!$B$37,IF(AA593=Servizio!$A$57,Servizio!$B$57,IF(AA593=Servizio!$A$58,Servizio!$B$58,""))))))))))))))))))))))))))))))</f>
        <v/>
      </c>
      <c r="AC593" s="102"/>
      <c r="AD593" s="4"/>
      <c r="AE593" s="4"/>
      <c r="AF593" s="99"/>
      <c r="AG593" s="134"/>
      <c r="AH593" s="101"/>
      <c r="AI593" s="102"/>
      <c r="AJ593" s="105"/>
      <c r="AK593" s="106"/>
      <c r="AL593" s="16"/>
      <c r="AM593" s="5"/>
      <c r="AN593" s="68" t="str">
        <f t="shared" si="115"/>
        <v/>
      </c>
      <c r="AO593" s="68" t="str">
        <f t="shared" si="116"/>
        <v/>
      </c>
      <c r="AP593" s="16"/>
      <c r="AQ593" s="70" t="str">
        <f t="shared" si="117"/>
        <v/>
      </c>
      <c r="AR593" s="109"/>
      <c r="AS593" s="105"/>
      <c r="AT593" s="106"/>
      <c r="AU593" s="16"/>
      <c r="AV593" s="106"/>
      <c r="AW593" s="111"/>
      <c r="AX593" s="6"/>
      <c r="AY593" s="16"/>
      <c r="AZ593" s="50"/>
      <c r="BA593" s="70" t="str">
        <f t="shared" si="118"/>
        <v/>
      </c>
      <c r="BB593" s="51"/>
      <c r="BC593" s="16"/>
      <c r="BD593" s="68" t="str">
        <f t="shared" si="119"/>
        <v/>
      </c>
      <c r="BE593" s="16"/>
      <c r="BF593" s="16"/>
      <c r="BG593" s="102"/>
      <c r="BH593" s="4"/>
      <c r="BI593" s="50"/>
      <c r="BJ593" s="70" t="str">
        <f t="shared" si="120"/>
        <v/>
      </c>
    </row>
    <row r="594" spans="19:62" x14ac:dyDescent="0.2">
      <c r="S594" s="140">
        <f t="shared" si="109"/>
        <v>0</v>
      </c>
      <c r="T594" s="139">
        <f t="shared" si="110"/>
        <v>0</v>
      </c>
      <c r="U594" s="132">
        <f t="shared" si="111"/>
        <v>0</v>
      </c>
      <c r="V594" s="132" t="str">
        <f t="shared" si="112"/>
        <v/>
      </c>
      <c r="W594" s="136">
        <f t="shared" si="113"/>
        <v>0</v>
      </c>
      <c r="X594" s="136">
        <f t="shared" si="114"/>
        <v>0</v>
      </c>
      <c r="Y594" s="132" t="str">
        <f>IF(AX594="","",IF(AND(BH594=Avanzamento!AL$2,AQ594&gt;0,BB594&gt;0),SUM(MAX(Y$9:Y593),1),0))</f>
        <v/>
      </c>
      <c r="Z594" s="132" t="str">
        <f>IF(AX594="","",IF(AX594=Avanzamento!AL$2,SUM(MAX(Z$9:Z593),1),0))</f>
        <v/>
      </c>
      <c r="AA594" s="6"/>
      <c r="AB594" s="97" t="str">
        <f>IF(OR(AA594=Servizio!$A$7,AA594=Servizio!$A$11,AA594=Servizio!$A$25,AA594=Servizio!$A$38,AA594=Servizio!$A$47,AA594=Servizio!$A$56),Servizio!$B$7,IF(AA594=Servizio!$A$8,Servizio!$B$8,IF(AA594=Servizio!$A$9,Servizio!$B$9,IF(OR(AA594=Servizio!$A$10,AA594=Servizio!$A$23),Servizio!$B$10,IF(OR(AA594=Servizio!$A$12,AA594=Servizio!$A$39,AA594=Servizio!$A$48),Servizio!$B$12,IF(OR(AA594=Servizio!$A$13,AA594=Servizio!$A$40,AA594=Servizio!$A$49),Servizio!$B$13,IF(AA594=Servizio!$A$14,Servizio!$B$14,IF(AA594=Servizio!$A$15,Servizio!$B$15,IF(AA594=Servizio!$A$16,Servizio!$B$16,IF(AA594=Servizio!$A$17,Servizio!$B$17,IF(AA594=Servizio!$A$18,Servizio!$B$18,IF(AA594=Servizio!$A$19,Servizio!$B$19,IF(AA594=Servizio!$A$20,Servizio!$B$20,IF(AA594=Servizio!$A$21,Servizio!$B$21,IF(AA594=Servizio!$A$22,Servizio!$B$22,IF(AA594=Servizio!$A$24,Servizio!$B$24,IF(OR(AA594=Servizio!$A$26,AA594=Servizio!$A$41,AA594=Servizio!$A$50),Servizio!$B$26,IF(AA594=Servizio!$A$27,Servizio!$B$27,IF(OR(AA594=Servizio!$A$28,AA594=Servizio!$A$42,AA594=Servizio!$A$51),Servizio!$B$28,IF(OR(AA594=Servizio!$A$29,AA594=Servizio!$A$43,AA594=Servizio!$A$52),Servizio!$B$29,IF(AA594=Servizio!$A$30,Servizio!$B$30,IF(AA594=Servizio!$A$31,Servizio!$B$31,IF(OR(AA594=Servizio!$A$32,AA594=Servizio!$A$46,AA594=Servizio!$A$55),Servizio!$B$32,IF(OR(AA594=Servizio!$A$33,AA594=Servizio!$A$44,AA594=Servizio!$A$53),Servizio!$B$33,IF(OR(AA594=Servizio!$A$34,AA594=Servizio!$A$45,AA594=Servizio!$A$54),Servizio!$B$34,IF(AA594=Servizio!$A$35,Servizio!$B$35,IF(AA594=Servizio!$A$36,Servizio!$B$36,IF(AA594=Servizio!$A$37,Servizio!$B$37,IF(AA594=Servizio!$A$57,Servizio!$B$57,IF(AA594=Servizio!$A$58,Servizio!$B$58,""))))))))))))))))))))))))))))))</f>
        <v/>
      </c>
      <c r="AC594" s="102"/>
      <c r="AD594" s="4"/>
      <c r="AE594" s="4"/>
      <c r="AF594" s="99"/>
      <c r="AG594" s="134"/>
      <c r="AH594" s="101"/>
      <c r="AI594" s="102"/>
      <c r="AJ594" s="105"/>
      <c r="AK594" s="106"/>
      <c r="AL594" s="16"/>
      <c r="AM594" s="5"/>
      <c r="AN594" s="68" t="str">
        <f t="shared" si="115"/>
        <v/>
      </c>
      <c r="AO594" s="68" t="str">
        <f t="shared" si="116"/>
        <v/>
      </c>
      <c r="AP594" s="16"/>
      <c r="AQ594" s="70" t="str">
        <f t="shared" si="117"/>
        <v/>
      </c>
      <c r="AR594" s="109"/>
      <c r="AS594" s="105"/>
      <c r="AT594" s="106"/>
      <c r="AU594" s="16"/>
      <c r="AV594" s="106"/>
      <c r="AW594" s="111"/>
      <c r="AX594" s="6"/>
      <c r="AY594" s="16"/>
      <c r="AZ594" s="50"/>
      <c r="BA594" s="70" t="str">
        <f t="shared" si="118"/>
        <v/>
      </c>
      <c r="BB594" s="51"/>
      <c r="BC594" s="16"/>
      <c r="BD594" s="68" t="str">
        <f t="shared" si="119"/>
        <v/>
      </c>
      <c r="BE594" s="16"/>
      <c r="BF594" s="16"/>
      <c r="BG594" s="102"/>
      <c r="BH594" s="4"/>
      <c r="BI594" s="50"/>
      <c r="BJ594" s="70" t="str">
        <f t="shared" si="120"/>
        <v/>
      </c>
    </row>
    <row r="595" spans="19:62" x14ac:dyDescent="0.2">
      <c r="S595" s="140">
        <f t="shared" si="109"/>
        <v>0</v>
      </c>
      <c r="T595" s="139">
        <f t="shared" si="110"/>
        <v>0</v>
      </c>
      <c r="U595" s="132">
        <f t="shared" si="111"/>
        <v>0</v>
      </c>
      <c r="V595" s="132" t="str">
        <f t="shared" si="112"/>
        <v/>
      </c>
      <c r="W595" s="136">
        <f t="shared" si="113"/>
        <v>0</v>
      </c>
      <c r="X595" s="136">
        <f t="shared" si="114"/>
        <v>0</v>
      </c>
      <c r="Y595" s="132" t="str">
        <f>IF(AX595="","",IF(AND(BH595=Avanzamento!AL$2,AQ595&gt;0,BB595&gt;0),SUM(MAX(Y$9:Y594),1),0))</f>
        <v/>
      </c>
      <c r="Z595" s="132" t="str">
        <f>IF(AX595="","",IF(AX595=Avanzamento!AL$2,SUM(MAX(Z$9:Z594),1),0))</f>
        <v/>
      </c>
      <c r="AA595" s="6"/>
      <c r="AB595" s="97" t="str">
        <f>IF(OR(AA595=Servizio!$A$7,AA595=Servizio!$A$11,AA595=Servizio!$A$25,AA595=Servizio!$A$38,AA595=Servizio!$A$47,AA595=Servizio!$A$56),Servizio!$B$7,IF(AA595=Servizio!$A$8,Servizio!$B$8,IF(AA595=Servizio!$A$9,Servizio!$B$9,IF(OR(AA595=Servizio!$A$10,AA595=Servizio!$A$23),Servizio!$B$10,IF(OR(AA595=Servizio!$A$12,AA595=Servizio!$A$39,AA595=Servizio!$A$48),Servizio!$B$12,IF(OR(AA595=Servizio!$A$13,AA595=Servizio!$A$40,AA595=Servizio!$A$49),Servizio!$B$13,IF(AA595=Servizio!$A$14,Servizio!$B$14,IF(AA595=Servizio!$A$15,Servizio!$B$15,IF(AA595=Servizio!$A$16,Servizio!$B$16,IF(AA595=Servizio!$A$17,Servizio!$B$17,IF(AA595=Servizio!$A$18,Servizio!$B$18,IF(AA595=Servizio!$A$19,Servizio!$B$19,IF(AA595=Servizio!$A$20,Servizio!$B$20,IF(AA595=Servizio!$A$21,Servizio!$B$21,IF(AA595=Servizio!$A$22,Servizio!$B$22,IF(AA595=Servizio!$A$24,Servizio!$B$24,IF(OR(AA595=Servizio!$A$26,AA595=Servizio!$A$41,AA595=Servizio!$A$50),Servizio!$B$26,IF(AA595=Servizio!$A$27,Servizio!$B$27,IF(OR(AA595=Servizio!$A$28,AA595=Servizio!$A$42,AA595=Servizio!$A$51),Servizio!$B$28,IF(OR(AA595=Servizio!$A$29,AA595=Servizio!$A$43,AA595=Servizio!$A$52),Servizio!$B$29,IF(AA595=Servizio!$A$30,Servizio!$B$30,IF(AA595=Servizio!$A$31,Servizio!$B$31,IF(OR(AA595=Servizio!$A$32,AA595=Servizio!$A$46,AA595=Servizio!$A$55),Servizio!$B$32,IF(OR(AA595=Servizio!$A$33,AA595=Servizio!$A$44,AA595=Servizio!$A$53),Servizio!$B$33,IF(OR(AA595=Servizio!$A$34,AA595=Servizio!$A$45,AA595=Servizio!$A$54),Servizio!$B$34,IF(AA595=Servizio!$A$35,Servizio!$B$35,IF(AA595=Servizio!$A$36,Servizio!$B$36,IF(AA595=Servizio!$A$37,Servizio!$B$37,IF(AA595=Servizio!$A$57,Servizio!$B$57,IF(AA595=Servizio!$A$58,Servizio!$B$58,""))))))))))))))))))))))))))))))</f>
        <v/>
      </c>
      <c r="AC595" s="102"/>
      <c r="AD595" s="4"/>
      <c r="AE595" s="4"/>
      <c r="AF595" s="99"/>
      <c r="AG595" s="134"/>
      <c r="AH595" s="101"/>
      <c r="AI595" s="102"/>
      <c r="AJ595" s="105"/>
      <c r="AK595" s="106"/>
      <c r="AL595" s="16"/>
      <c r="AM595" s="5"/>
      <c r="AN595" s="68" t="str">
        <f t="shared" si="115"/>
        <v/>
      </c>
      <c r="AO595" s="68" t="str">
        <f t="shared" si="116"/>
        <v/>
      </c>
      <c r="AP595" s="16"/>
      <c r="AQ595" s="70" t="str">
        <f t="shared" si="117"/>
        <v/>
      </c>
      <c r="AR595" s="109"/>
      <c r="AS595" s="105"/>
      <c r="AT595" s="106"/>
      <c r="AU595" s="16"/>
      <c r="AV595" s="106"/>
      <c r="AW595" s="111"/>
      <c r="AX595" s="6"/>
      <c r="AY595" s="16"/>
      <c r="AZ595" s="50"/>
      <c r="BA595" s="70" t="str">
        <f t="shared" si="118"/>
        <v/>
      </c>
      <c r="BB595" s="51"/>
      <c r="BC595" s="16"/>
      <c r="BD595" s="68" t="str">
        <f t="shared" si="119"/>
        <v/>
      </c>
      <c r="BE595" s="16"/>
      <c r="BF595" s="16"/>
      <c r="BG595" s="102"/>
      <c r="BH595" s="4"/>
      <c r="BI595" s="50"/>
      <c r="BJ595" s="70" t="str">
        <f t="shared" si="120"/>
        <v/>
      </c>
    </row>
    <row r="596" spans="19:62" x14ac:dyDescent="0.2">
      <c r="S596" s="140">
        <f t="shared" si="109"/>
        <v>0</v>
      </c>
      <c r="T596" s="139">
        <f t="shared" si="110"/>
        <v>0</v>
      </c>
      <c r="U596" s="132">
        <f t="shared" si="111"/>
        <v>0</v>
      </c>
      <c r="V596" s="132" t="str">
        <f t="shared" si="112"/>
        <v/>
      </c>
      <c r="W596" s="136">
        <f t="shared" si="113"/>
        <v>0</v>
      </c>
      <c r="X596" s="136">
        <f t="shared" si="114"/>
        <v>0</v>
      </c>
      <c r="Y596" s="132" t="str">
        <f>IF(AX596="","",IF(AND(BH596=Avanzamento!AL$2,AQ596&gt;0,BB596&gt;0),SUM(MAX(Y$9:Y595),1),0))</f>
        <v/>
      </c>
      <c r="Z596" s="132" t="str">
        <f>IF(AX596="","",IF(AX596=Avanzamento!AL$2,SUM(MAX(Z$9:Z595),1),0))</f>
        <v/>
      </c>
      <c r="AA596" s="6"/>
      <c r="AB596" s="97" t="str">
        <f>IF(OR(AA596=Servizio!$A$7,AA596=Servizio!$A$11,AA596=Servizio!$A$25,AA596=Servizio!$A$38,AA596=Servizio!$A$47,AA596=Servizio!$A$56),Servizio!$B$7,IF(AA596=Servizio!$A$8,Servizio!$B$8,IF(AA596=Servizio!$A$9,Servizio!$B$9,IF(OR(AA596=Servizio!$A$10,AA596=Servizio!$A$23),Servizio!$B$10,IF(OR(AA596=Servizio!$A$12,AA596=Servizio!$A$39,AA596=Servizio!$A$48),Servizio!$B$12,IF(OR(AA596=Servizio!$A$13,AA596=Servizio!$A$40,AA596=Servizio!$A$49),Servizio!$B$13,IF(AA596=Servizio!$A$14,Servizio!$B$14,IF(AA596=Servizio!$A$15,Servizio!$B$15,IF(AA596=Servizio!$A$16,Servizio!$B$16,IF(AA596=Servizio!$A$17,Servizio!$B$17,IF(AA596=Servizio!$A$18,Servizio!$B$18,IF(AA596=Servizio!$A$19,Servizio!$B$19,IF(AA596=Servizio!$A$20,Servizio!$B$20,IF(AA596=Servizio!$A$21,Servizio!$B$21,IF(AA596=Servizio!$A$22,Servizio!$B$22,IF(AA596=Servizio!$A$24,Servizio!$B$24,IF(OR(AA596=Servizio!$A$26,AA596=Servizio!$A$41,AA596=Servizio!$A$50),Servizio!$B$26,IF(AA596=Servizio!$A$27,Servizio!$B$27,IF(OR(AA596=Servizio!$A$28,AA596=Servizio!$A$42,AA596=Servizio!$A$51),Servizio!$B$28,IF(OR(AA596=Servizio!$A$29,AA596=Servizio!$A$43,AA596=Servizio!$A$52),Servizio!$B$29,IF(AA596=Servizio!$A$30,Servizio!$B$30,IF(AA596=Servizio!$A$31,Servizio!$B$31,IF(OR(AA596=Servizio!$A$32,AA596=Servizio!$A$46,AA596=Servizio!$A$55),Servizio!$B$32,IF(OR(AA596=Servizio!$A$33,AA596=Servizio!$A$44,AA596=Servizio!$A$53),Servizio!$B$33,IF(OR(AA596=Servizio!$A$34,AA596=Servizio!$A$45,AA596=Servizio!$A$54),Servizio!$B$34,IF(AA596=Servizio!$A$35,Servizio!$B$35,IF(AA596=Servizio!$A$36,Servizio!$B$36,IF(AA596=Servizio!$A$37,Servizio!$B$37,IF(AA596=Servizio!$A$57,Servizio!$B$57,IF(AA596=Servizio!$A$58,Servizio!$B$58,""))))))))))))))))))))))))))))))</f>
        <v/>
      </c>
      <c r="AC596" s="102"/>
      <c r="AD596" s="4"/>
      <c r="AE596" s="4"/>
      <c r="AF596" s="99"/>
      <c r="AG596" s="134"/>
      <c r="AH596" s="101"/>
      <c r="AI596" s="102"/>
      <c r="AJ596" s="105"/>
      <c r="AK596" s="106"/>
      <c r="AL596" s="16"/>
      <c r="AM596" s="5"/>
      <c r="AN596" s="68" t="str">
        <f t="shared" si="115"/>
        <v/>
      </c>
      <c r="AO596" s="68" t="str">
        <f t="shared" si="116"/>
        <v/>
      </c>
      <c r="AP596" s="16"/>
      <c r="AQ596" s="70" t="str">
        <f t="shared" si="117"/>
        <v/>
      </c>
      <c r="AR596" s="109"/>
      <c r="AS596" s="105"/>
      <c r="AT596" s="106"/>
      <c r="AU596" s="16"/>
      <c r="AV596" s="106"/>
      <c r="AW596" s="111"/>
      <c r="AX596" s="6"/>
      <c r="AY596" s="16"/>
      <c r="AZ596" s="50"/>
      <c r="BA596" s="70" t="str">
        <f t="shared" si="118"/>
        <v/>
      </c>
      <c r="BB596" s="51"/>
      <c r="BC596" s="16"/>
      <c r="BD596" s="68" t="str">
        <f t="shared" si="119"/>
        <v/>
      </c>
      <c r="BE596" s="16"/>
      <c r="BF596" s="16"/>
      <c r="BG596" s="102"/>
      <c r="BH596" s="4"/>
      <c r="BI596" s="50"/>
      <c r="BJ596" s="70" t="str">
        <f t="shared" si="120"/>
        <v/>
      </c>
    </row>
    <row r="597" spans="19:62" x14ac:dyDescent="0.2">
      <c r="S597" s="140">
        <f t="shared" si="109"/>
        <v>0</v>
      </c>
      <c r="T597" s="139">
        <f t="shared" si="110"/>
        <v>0</v>
      </c>
      <c r="U597" s="132">
        <f t="shared" si="111"/>
        <v>0</v>
      </c>
      <c r="V597" s="132" t="str">
        <f t="shared" si="112"/>
        <v/>
      </c>
      <c r="W597" s="136">
        <f t="shared" si="113"/>
        <v>0</v>
      </c>
      <c r="X597" s="136">
        <f t="shared" si="114"/>
        <v>0</v>
      </c>
      <c r="Y597" s="132" t="str">
        <f>IF(AX597="","",IF(AND(BH597=Avanzamento!AL$2,AQ597&gt;0,BB597&gt;0),SUM(MAX(Y$9:Y596),1),0))</f>
        <v/>
      </c>
      <c r="Z597" s="132" t="str">
        <f>IF(AX597="","",IF(AX597=Avanzamento!AL$2,SUM(MAX(Z$9:Z596),1),0))</f>
        <v/>
      </c>
      <c r="AA597" s="6"/>
      <c r="AB597" s="97" t="str">
        <f>IF(OR(AA597=Servizio!$A$7,AA597=Servizio!$A$11,AA597=Servizio!$A$25,AA597=Servizio!$A$38,AA597=Servizio!$A$47,AA597=Servizio!$A$56),Servizio!$B$7,IF(AA597=Servizio!$A$8,Servizio!$B$8,IF(AA597=Servizio!$A$9,Servizio!$B$9,IF(OR(AA597=Servizio!$A$10,AA597=Servizio!$A$23),Servizio!$B$10,IF(OR(AA597=Servizio!$A$12,AA597=Servizio!$A$39,AA597=Servizio!$A$48),Servizio!$B$12,IF(OR(AA597=Servizio!$A$13,AA597=Servizio!$A$40,AA597=Servizio!$A$49),Servizio!$B$13,IF(AA597=Servizio!$A$14,Servizio!$B$14,IF(AA597=Servizio!$A$15,Servizio!$B$15,IF(AA597=Servizio!$A$16,Servizio!$B$16,IF(AA597=Servizio!$A$17,Servizio!$B$17,IF(AA597=Servizio!$A$18,Servizio!$B$18,IF(AA597=Servizio!$A$19,Servizio!$B$19,IF(AA597=Servizio!$A$20,Servizio!$B$20,IF(AA597=Servizio!$A$21,Servizio!$B$21,IF(AA597=Servizio!$A$22,Servizio!$B$22,IF(AA597=Servizio!$A$24,Servizio!$B$24,IF(OR(AA597=Servizio!$A$26,AA597=Servizio!$A$41,AA597=Servizio!$A$50),Servizio!$B$26,IF(AA597=Servizio!$A$27,Servizio!$B$27,IF(OR(AA597=Servizio!$A$28,AA597=Servizio!$A$42,AA597=Servizio!$A$51),Servizio!$B$28,IF(OR(AA597=Servizio!$A$29,AA597=Servizio!$A$43,AA597=Servizio!$A$52),Servizio!$B$29,IF(AA597=Servizio!$A$30,Servizio!$B$30,IF(AA597=Servizio!$A$31,Servizio!$B$31,IF(OR(AA597=Servizio!$A$32,AA597=Servizio!$A$46,AA597=Servizio!$A$55),Servizio!$B$32,IF(OR(AA597=Servizio!$A$33,AA597=Servizio!$A$44,AA597=Servizio!$A$53),Servizio!$B$33,IF(OR(AA597=Servizio!$A$34,AA597=Servizio!$A$45,AA597=Servizio!$A$54),Servizio!$B$34,IF(AA597=Servizio!$A$35,Servizio!$B$35,IF(AA597=Servizio!$A$36,Servizio!$B$36,IF(AA597=Servizio!$A$37,Servizio!$B$37,IF(AA597=Servizio!$A$57,Servizio!$B$57,IF(AA597=Servizio!$A$58,Servizio!$B$58,""))))))))))))))))))))))))))))))</f>
        <v/>
      </c>
      <c r="AC597" s="102"/>
      <c r="AD597" s="4"/>
      <c r="AE597" s="4"/>
      <c r="AF597" s="99"/>
      <c r="AG597" s="134"/>
      <c r="AH597" s="101"/>
      <c r="AI597" s="102"/>
      <c r="AJ597" s="105"/>
      <c r="AK597" s="106"/>
      <c r="AL597" s="16"/>
      <c r="AM597" s="5"/>
      <c r="AN597" s="68" t="str">
        <f t="shared" si="115"/>
        <v/>
      </c>
      <c r="AO597" s="68" t="str">
        <f t="shared" si="116"/>
        <v/>
      </c>
      <c r="AP597" s="16"/>
      <c r="AQ597" s="70" t="str">
        <f t="shared" si="117"/>
        <v/>
      </c>
      <c r="AR597" s="109"/>
      <c r="AS597" s="105"/>
      <c r="AT597" s="106"/>
      <c r="AU597" s="16"/>
      <c r="AV597" s="106"/>
      <c r="AW597" s="111"/>
      <c r="AX597" s="6"/>
      <c r="AY597" s="16"/>
      <c r="AZ597" s="50"/>
      <c r="BA597" s="70" t="str">
        <f t="shared" si="118"/>
        <v/>
      </c>
      <c r="BB597" s="51"/>
      <c r="BC597" s="16"/>
      <c r="BD597" s="68" t="str">
        <f t="shared" si="119"/>
        <v/>
      </c>
      <c r="BE597" s="16"/>
      <c r="BF597" s="16"/>
      <c r="BG597" s="102"/>
      <c r="BH597" s="4"/>
      <c r="BI597" s="50"/>
      <c r="BJ597" s="70" t="str">
        <f t="shared" si="120"/>
        <v/>
      </c>
    </row>
    <row r="598" spans="19:62" x14ac:dyDescent="0.2">
      <c r="S598" s="140">
        <f t="shared" si="109"/>
        <v>0</v>
      </c>
      <c r="T598" s="139">
        <f t="shared" si="110"/>
        <v>0</v>
      </c>
      <c r="U598" s="132">
        <f t="shared" si="111"/>
        <v>0</v>
      </c>
      <c r="V598" s="132" t="str">
        <f t="shared" si="112"/>
        <v/>
      </c>
      <c r="W598" s="136">
        <f t="shared" si="113"/>
        <v>0</v>
      </c>
      <c r="X598" s="136">
        <f t="shared" si="114"/>
        <v>0</v>
      </c>
      <c r="Y598" s="132" t="str">
        <f>IF(AX598="","",IF(AND(BH598=Avanzamento!AL$2,AQ598&gt;0,BB598&gt;0),SUM(MAX(Y$9:Y597),1),0))</f>
        <v/>
      </c>
      <c r="Z598" s="132" t="str">
        <f>IF(AX598="","",IF(AX598=Avanzamento!AL$2,SUM(MAX(Z$9:Z597),1),0))</f>
        <v/>
      </c>
      <c r="AA598" s="6"/>
      <c r="AB598" s="97" t="str">
        <f>IF(OR(AA598=Servizio!$A$7,AA598=Servizio!$A$11,AA598=Servizio!$A$25,AA598=Servizio!$A$38,AA598=Servizio!$A$47,AA598=Servizio!$A$56),Servizio!$B$7,IF(AA598=Servizio!$A$8,Servizio!$B$8,IF(AA598=Servizio!$A$9,Servizio!$B$9,IF(OR(AA598=Servizio!$A$10,AA598=Servizio!$A$23),Servizio!$B$10,IF(OR(AA598=Servizio!$A$12,AA598=Servizio!$A$39,AA598=Servizio!$A$48),Servizio!$B$12,IF(OR(AA598=Servizio!$A$13,AA598=Servizio!$A$40,AA598=Servizio!$A$49),Servizio!$B$13,IF(AA598=Servizio!$A$14,Servizio!$B$14,IF(AA598=Servizio!$A$15,Servizio!$B$15,IF(AA598=Servizio!$A$16,Servizio!$B$16,IF(AA598=Servizio!$A$17,Servizio!$B$17,IF(AA598=Servizio!$A$18,Servizio!$B$18,IF(AA598=Servizio!$A$19,Servizio!$B$19,IF(AA598=Servizio!$A$20,Servizio!$B$20,IF(AA598=Servizio!$A$21,Servizio!$B$21,IF(AA598=Servizio!$A$22,Servizio!$B$22,IF(AA598=Servizio!$A$24,Servizio!$B$24,IF(OR(AA598=Servizio!$A$26,AA598=Servizio!$A$41,AA598=Servizio!$A$50),Servizio!$B$26,IF(AA598=Servizio!$A$27,Servizio!$B$27,IF(OR(AA598=Servizio!$A$28,AA598=Servizio!$A$42,AA598=Servizio!$A$51),Servizio!$B$28,IF(OR(AA598=Servizio!$A$29,AA598=Servizio!$A$43,AA598=Servizio!$A$52),Servizio!$B$29,IF(AA598=Servizio!$A$30,Servizio!$B$30,IF(AA598=Servizio!$A$31,Servizio!$B$31,IF(OR(AA598=Servizio!$A$32,AA598=Servizio!$A$46,AA598=Servizio!$A$55),Servizio!$B$32,IF(OR(AA598=Servizio!$A$33,AA598=Servizio!$A$44,AA598=Servizio!$A$53),Servizio!$B$33,IF(OR(AA598=Servizio!$A$34,AA598=Servizio!$A$45,AA598=Servizio!$A$54),Servizio!$B$34,IF(AA598=Servizio!$A$35,Servizio!$B$35,IF(AA598=Servizio!$A$36,Servizio!$B$36,IF(AA598=Servizio!$A$37,Servizio!$B$37,IF(AA598=Servizio!$A$57,Servizio!$B$57,IF(AA598=Servizio!$A$58,Servizio!$B$58,""))))))))))))))))))))))))))))))</f>
        <v/>
      </c>
      <c r="AC598" s="102"/>
      <c r="AD598" s="4"/>
      <c r="AE598" s="4"/>
      <c r="AF598" s="99"/>
      <c r="AG598" s="134"/>
      <c r="AH598" s="101"/>
      <c r="AI598" s="102"/>
      <c r="AJ598" s="105"/>
      <c r="AK598" s="106"/>
      <c r="AL598" s="16"/>
      <c r="AM598" s="5"/>
      <c r="AN598" s="68" t="str">
        <f t="shared" si="115"/>
        <v/>
      </c>
      <c r="AO598" s="68" t="str">
        <f t="shared" si="116"/>
        <v/>
      </c>
      <c r="AP598" s="16"/>
      <c r="AQ598" s="70" t="str">
        <f t="shared" si="117"/>
        <v/>
      </c>
      <c r="AR598" s="109"/>
      <c r="AS598" s="105"/>
      <c r="AT598" s="106"/>
      <c r="AU598" s="16"/>
      <c r="AV598" s="106"/>
      <c r="AW598" s="111"/>
      <c r="AX598" s="6"/>
      <c r="AY598" s="16"/>
      <c r="AZ598" s="50"/>
      <c r="BA598" s="70" t="str">
        <f t="shared" si="118"/>
        <v/>
      </c>
      <c r="BB598" s="51"/>
      <c r="BC598" s="16"/>
      <c r="BD598" s="68" t="str">
        <f t="shared" si="119"/>
        <v/>
      </c>
      <c r="BE598" s="16"/>
      <c r="BF598" s="16"/>
      <c r="BG598" s="102"/>
      <c r="BH598" s="4"/>
      <c r="BI598" s="50"/>
      <c r="BJ598" s="70" t="str">
        <f t="shared" si="120"/>
        <v/>
      </c>
    </row>
    <row r="599" spans="19:62" x14ac:dyDescent="0.2">
      <c r="S599" s="140">
        <f t="shared" si="109"/>
        <v>0</v>
      </c>
      <c r="T599" s="139">
        <f t="shared" si="110"/>
        <v>0</v>
      </c>
      <c r="U599" s="132">
        <f t="shared" si="111"/>
        <v>0</v>
      </c>
      <c r="V599" s="132" t="str">
        <f t="shared" si="112"/>
        <v/>
      </c>
      <c r="W599" s="136">
        <f t="shared" si="113"/>
        <v>0</v>
      </c>
      <c r="X599" s="136">
        <f t="shared" si="114"/>
        <v>0</v>
      </c>
      <c r="Y599" s="132" t="str">
        <f>IF(AX599="","",IF(AND(BH599=Avanzamento!AL$2,AQ599&gt;0,BB599&gt;0),SUM(MAX(Y$9:Y598),1),0))</f>
        <v/>
      </c>
      <c r="Z599" s="132" t="str">
        <f>IF(AX599="","",IF(AX599=Avanzamento!AL$2,SUM(MAX(Z$9:Z598),1),0))</f>
        <v/>
      </c>
      <c r="AA599" s="6"/>
      <c r="AB599" s="97" t="str">
        <f>IF(OR(AA599=Servizio!$A$7,AA599=Servizio!$A$11,AA599=Servizio!$A$25,AA599=Servizio!$A$38,AA599=Servizio!$A$47,AA599=Servizio!$A$56),Servizio!$B$7,IF(AA599=Servizio!$A$8,Servizio!$B$8,IF(AA599=Servizio!$A$9,Servizio!$B$9,IF(OR(AA599=Servizio!$A$10,AA599=Servizio!$A$23),Servizio!$B$10,IF(OR(AA599=Servizio!$A$12,AA599=Servizio!$A$39,AA599=Servizio!$A$48),Servizio!$B$12,IF(OR(AA599=Servizio!$A$13,AA599=Servizio!$A$40,AA599=Servizio!$A$49),Servizio!$B$13,IF(AA599=Servizio!$A$14,Servizio!$B$14,IF(AA599=Servizio!$A$15,Servizio!$B$15,IF(AA599=Servizio!$A$16,Servizio!$B$16,IF(AA599=Servizio!$A$17,Servizio!$B$17,IF(AA599=Servizio!$A$18,Servizio!$B$18,IF(AA599=Servizio!$A$19,Servizio!$B$19,IF(AA599=Servizio!$A$20,Servizio!$B$20,IF(AA599=Servizio!$A$21,Servizio!$B$21,IF(AA599=Servizio!$A$22,Servizio!$B$22,IF(AA599=Servizio!$A$24,Servizio!$B$24,IF(OR(AA599=Servizio!$A$26,AA599=Servizio!$A$41,AA599=Servizio!$A$50),Servizio!$B$26,IF(AA599=Servizio!$A$27,Servizio!$B$27,IF(OR(AA599=Servizio!$A$28,AA599=Servizio!$A$42,AA599=Servizio!$A$51),Servizio!$B$28,IF(OR(AA599=Servizio!$A$29,AA599=Servizio!$A$43,AA599=Servizio!$A$52),Servizio!$B$29,IF(AA599=Servizio!$A$30,Servizio!$B$30,IF(AA599=Servizio!$A$31,Servizio!$B$31,IF(OR(AA599=Servizio!$A$32,AA599=Servizio!$A$46,AA599=Servizio!$A$55),Servizio!$B$32,IF(OR(AA599=Servizio!$A$33,AA599=Servizio!$A$44,AA599=Servizio!$A$53),Servizio!$B$33,IF(OR(AA599=Servizio!$A$34,AA599=Servizio!$A$45,AA599=Servizio!$A$54),Servizio!$B$34,IF(AA599=Servizio!$A$35,Servizio!$B$35,IF(AA599=Servizio!$A$36,Servizio!$B$36,IF(AA599=Servizio!$A$37,Servizio!$B$37,IF(AA599=Servizio!$A$57,Servizio!$B$57,IF(AA599=Servizio!$A$58,Servizio!$B$58,""))))))))))))))))))))))))))))))</f>
        <v/>
      </c>
      <c r="AC599" s="102"/>
      <c r="AD599" s="4"/>
      <c r="AE599" s="4"/>
      <c r="AF599" s="99"/>
      <c r="AG599" s="134"/>
      <c r="AH599" s="101"/>
      <c r="AI599" s="102"/>
      <c r="AJ599" s="105"/>
      <c r="AK599" s="106"/>
      <c r="AL599" s="16"/>
      <c r="AM599" s="5"/>
      <c r="AN599" s="68" t="str">
        <f t="shared" si="115"/>
        <v/>
      </c>
      <c r="AO599" s="68" t="str">
        <f t="shared" si="116"/>
        <v/>
      </c>
      <c r="AP599" s="16"/>
      <c r="AQ599" s="70" t="str">
        <f t="shared" si="117"/>
        <v/>
      </c>
      <c r="AR599" s="109"/>
      <c r="AS599" s="105"/>
      <c r="AT599" s="106"/>
      <c r="AU599" s="16"/>
      <c r="AV599" s="106"/>
      <c r="AW599" s="111"/>
      <c r="AX599" s="6"/>
      <c r="AY599" s="16"/>
      <c r="AZ599" s="50"/>
      <c r="BA599" s="70" t="str">
        <f t="shared" si="118"/>
        <v/>
      </c>
      <c r="BB599" s="51"/>
      <c r="BC599" s="16"/>
      <c r="BD599" s="68" t="str">
        <f t="shared" si="119"/>
        <v/>
      </c>
      <c r="BE599" s="16"/>
      <c r="BF599" s="16"/>
      <c r="BG599" s="102"/>
      <c r="BH599" s="4"/>
      <c r="BI599" s="50"/>
      <c r="BJ599" s="70" t="str">
        <f t="shared" si="120"/>
        <v/>
      </c>
    </row>
    <row r="600" spans="19:62" x14ac:dyDescent="0.2">
      <c r="S600" s="140">
        <f t="shared" si="109"/>
        <v>0</v>
      </c>
      <c r="T600" s="139">
        <f t="shared" si="110"/>
        <v>0</v>
      </c>
      <c r="U600" s="132">
        <f t="shared" si="111"/>
        <v>0</v>
      </c>
      <c r="V600" s="132" t="str">
        <f t="shared" si="112"/>
        <v/>
      </c>
      <c r="W600" s="136">
        <f t="shared" si="113"/>
        <v>0</v>
      </c>
      <c r="X600" s="136">
        <f t="shared" si="114"/>
        <v>0</v>
      </c>
      <c r="Y600" s="132" t="str">
        <f>IF(AX600="","",IF(AND(BH600=Avanzamento!AL$2,AQ600&gt;0,BB600&gt;0),SUM(MAX(Y$9:Y599),1),0))</f>
        <v/>
      </c>
      <c r="Z600" s="132" t="str">
        <f>IF(AX600="","",IF(AX600=Avanzamento!AL$2,SUM(MAX(Z$9:Z599),1),0))</f>
        <v/>
      </c>
      <c r="AA600" s="6"/>
      <c r="AB600" s="97" t="str">
        <f>IF(OR(AA600=Servizio!$A$7,AA600=Servizio!$A$11,AA600=Servizio!$A$25,AA600=Servizio!$A$38,AA600=Servizio!$A$47,AA600=Servizio!$A$56),Servizio!$B$7,IF(AA600=Servizio!$A$8,Servizio!$B$8,IF(AA600=Servizio!$A$9,Servizio!$B$9,IF(OR(AA600=Servizio!$A$10,AA600=Servizio!$A$23),Servizio!$B$10,IF(OR(AA600=Servizio!$A$12,AA600=Servizio!$A$39,AA600=Servizio!$A$48),Servizio!$B$12,IF(OR(AA600=Servizio!$A$13,AA600=Servizio!$A$40,AA600=Servizio!$A$49),Servizio!$B$13,IF(AA600=Servizio!$A$14,Servizio!$B$14,IF(AA600=Servizio!$A$15,Servizio!$B$15,IF(AA600=Servizio!$A$16,Servizio!$B$16,IF(AA600=Servizio!$A$17,Servizio!$B$17,IF(AA600=Servizio!$A$18,Servizio!$B$18,IF(AA600=Servizio!$A$19,Servizio!$B$19,IF(AA600=Servizio!$A$20,Servizio!$B$20,IF(AA600=Servizio!$A$21,Servizio!$B$21,IF(AA600=Servizio!$A$22,Servizio!$B$22,IF(AA600=Servizio!$A$24,Servizio!$B$24,IF(OR(AA600=Servizio!$A$26,AA600=Servizio!$A$41,AA600=Servizio!$A$50),Servizio!$B$26,IF(AA600=Servizio!$A$27,Servizio!$B$27,IF(OR(AA600=Servizio!$A$28,AA600=Servizio!$A$42,AA600=Servizio!$A$51),Servizio!$B$28,IF(OR(AA600=Servizio!$A$29,AA600=Servizio!$A$43,AA600=Servizio!$A$52),Servizio!$B$29,IF(AA600=Servizio!$A$30,Servizio!$B$30,IF(AA600=Servizio!$A$31,Servizio!$B$31,IF(OR(AA600=Servizio!$A$32,AA600=Servizio!$A$46,AA600=Servizio!$A$55),Servizio!$B$32,IF(OR(AA600=Servizio!$A$33,AA600=Servizio!$A$44,AA600=Servizio!$A$53),Servizio!$B$33,IF(OR(AA600=Servizio!$A$34,AA600=Servizio!$A$45,AA600=Servizio!$A$54),Servizio!$B$34,IF(AA600=Servizio!$A$35,Servizio!$B$35,IF(AA600=Servizio!$A$36,Servizio!$B$36,IF(AA600=Servizio!$A$37,Servizio!$B$37,IF(AA600=Servizio!$A$57,Servizio!$B$57,IF(AA600=Servizio!$A$58,Servizio!$B$58,""))))))))))))))))))))))))))))))</f>
        <v/>
      </c>
      <c r="AC600" s="102"/>
      <c r="AD600" s="4"/>
      <c r="AE600" s="4"/>
      <c r="AF600" s="99"/>
      <c r="AG600" s="134"/>
      <c r="AH600" s="101"/>
      <c r="AI600" s="102"/>
      <c r="AJ600" s="105"/>
      <c r="AK600" s="106"/>
      <c r="AL600" s="16"/>
      <c r="AM600" s="5"/>
      <c r="AN600" s="68" t="str">
        <f t="shared" si="115"/>
        <v/>
      </c>
      <c r="AO600" s="68" t="str">
        <f t="shared" si="116"/>
        <v/>
      </c>
      <c r="AP600" s="16"/>
      <c r="AQ600" s="70" t="str">
        <f t="shared" si="117"/>
        <v/>
      </c>
      <c r="AR600" s="109"/>
      <c r="AS600" s="105"/>
      <c r="AT600" s="106"/>
      <c r="AU600" s="16"/>
      <c r="AV600" s="106"/>
      <c r="AW600" s="111"/>
      <c r="AX600" s="6"/>
      <c r="AY600" s="16"/>
      <c r="AZ600" s="50"/>
      <c r="BA600" s="70" t="str">
        <f t="shared" si="118"/>
        <v/>
      </c>
      <c r="BB600" s="51"/>
      <c r="BC600" s="16"/>
      <c r="BD600" s="68" t="str">
        <f t="shared" si="119"/>
        <v/>
      </c>
      <c r="BE600" s="16"/>
      <c r="BF600" s="16"/>
      <c r="BG600" s="102"/>
      <c r="BH600" s="4"/>
      <c r="BI600" s="50"/>
      <c r="BJ600" s="70" t="str">
        <f t="shared" si="120"/>
        <v/>
      </c>
    </row>
    <row r="601" spans="19:62" x14ac:dyDescent="0.2">
      <c r="S601" s="140">
        <f t="shared" si="109"/>
        <v>0</v>
      </c>
      <c r="T601" s="139">
        <f t="shared" si="110"/>
        <v>0</v>
      </c>
      <c r="U601" s="132">
        <f t="shared" si="111"/>
        <v>0</v>
      </c>
      <c r="V601" s="132" t="str">
        <f t="shared" si="112"/>
        <v/>
      </c>
      <c r="W601" s="136">
        <f t="shared" si="113"/>
        <v>0</v>
      </c>
      <c r="X601" s="136">
        <f t="shared" si="114"/>
        <v>0</v>
      </c>
      <c r="Y601" s="132" t="str">
        <f>IF(AX601="","",IF(AND(BH601=Avanzamento!AL$2,AQ601&gt;0,BB601&gt;0),SUM(MAX(Y$9:Y600),1),0))</f>
        <v/>
      </c>
      <c r="Z601" s="132" t="str">
        <f>IF(AX601="","",IF(AX601=Avanzamento!AL$2,SUM(MAX(Z$9:Z600),1),0))</f>
        <v/>
      </c>
      <c r="AA601" s="6"/>
      <c r="AB601" s="97" t="str">
        <f>IF(OR(AA601=Servizio!$A$7,AA601=Servizio!$A$11,AA601=Servizio!$A$25,AA601=Servizio!$A$38,AA601=Servizio!$A$47,AA601=Servizio!$A$56),Servizio!$B$7,IF(AA601=Servizio!$A$8,Servizio!$B$8,IF(AA601=Servizio!$A$9,Servizio!$B$9,IF(OR(AA601=Servizio!$A$10,AA601=Servizio!$A$23),Servizio!$B$10,IF(OR(AA601=Servizio!$A$12,AA601=Servizio!$A$39,AA601=Servizio!$A$48),Servizio!$B$12,IF(OR(AA601=Servizio!$A$13,AA601=Servizio!$A$40,AA601=Servizio!$A$49),Servizio!$B$13,IF(AA601=Servizio!$A$14,Servizio!$B$14,IF(AA601=Servizio!$A$15,Servizio!$B$15,IF(AA601=Servizio!$A$16,Servizio!$B$16,IF(AA601=Servizio!$A$17,Servizio!$B$17,IF(AA601=Servizio!$A$18,Servizio!$B$18,IF(AA601=Servizio!$A$19,Servizio!$B$19,IF(AA601=Servizio!$A$20,Servizio!$B$20,IF(AA601=Servizio!$A$21,Servizio!$B$21,IF(AA601=Servizio!$A$22,Servizio!$B$22,IF(AA601=Servizio!$A$24,Servizio!$B$24,IF(OR(AA601=Servizio!$A$26,AA601=Servizio!$A$41,AA601=Servizio!$A$50),Servizio!$B$26,IF(AA601=Servizio!$A$27,Servizio!$B$27,IF(OR(AA601=Servizio!$A$28,AA601=Servizio!$A$42,AA601=Servizio!$A$51),Servizio!$B$28,IF(OR(AA601=Servizio!$A$29,AA601=Servizio!$A$43,AA601=Servizio!$A$52),Servizio!$B$29,IF(AA601=Servizio!$A$30,Servizio!$B$30,IF(AA601=Servizio!$A$31,Servizio!$B$31,IF(OR(AA601=Servizio!$A$32,AA601=Servizio!$A$46,AA601=Servizio!$A$55),Servizio!$B$32,IF(OR(AA601=Servizio!$A$33,AA601=Servizio!$A$44,AA601=Servizio!$A$53),Servizio!$B$33,IF(OR(AA601=Servizio!$A$34,AA601=Servizio!$A$45,AA601=Servizio!$A$54),Servizio!$B$34,IF(AA601=Servizio!$A$35,Servizio!$B$35,IF(AA601=Servizio!$A$36,Servizio!$B$36,IF(AA601=Servizio!$A$37,Servizio!$B$37,IF(AA601=Servizio!$A$57,Servizio!$B$57,IF(AA601=Servizio!$A$58,Servizio!$B$58,""))))))))))))))))))))))))))))))</f>
        <v/>
      </c>
      <c r="AC601" s="102"/>
      <c r="AD601" s="4"/>
      <c r="AE601" s="4"/>
      <c r="AF601" s="99"/>
      <c r="AG601" s="134"/>
      <c r="AH601" s="101"/>
      <c r="AI601" s="102"/>
      <c r="AJ601" s="105"/>
      <c r="AK601" s="106"/>
      <c r="AL601" s="16"/>
      <c r="AM601" s="5"/>
      <c r="AN601" s="68" t="str">
        <f t="shared" si="115"/>
        <v/>
      </c>
      <c r="AO601" s="68" t="str">
        <f t="shared" si="116"/>
        <v/>
      </c>
      <c r="AP601" s="16"/>
      <c r="AQ601" s="70" t="str">
        <f t="shared" si="117"/>
        <v/>
      </c>
      <c r="AR601" s="109"/>
      <c r="AS601" s="105"/>
      <c r="AT601" s="106"/>
      <c r="AU601" s="16"/>
      <c r="AV601" s="106"/>
      <c r="AW601" s="111"/>
      <c r="AX601" s="6"/>
      <c r="AY601" s="16"/>
      <c r="AZ601" s="50"/>
      <c r="BA601" s="70" t="str">
        <f t="shared" si="118"/>
        <v/>
      </c>
      <c r="BB601" s="51"/>
      <c r="BC601" s="16"/>
      <c r="BD601" s="68" t="str">
        <f t="shared" si="119"/>
        <v/>
      </c>
      <c r="BE601" s="16"/>
      <c r="BF601" s="16"/>
      <c r="BG601" s="102"/>
      <c r="BH601" s="4"/>
      <c r="BI601" s="50"/>
      <c r="BJ601" s="70" t="str">
        <f t="shared" si="120"/>
        <v/>
      </c>
    </row>
    <row r="602" spans="19:62" x14ac:dyDescent="0.2">
      <c r="S602" s="140">
        <f t="shared" si="109"/>
        <v>0</v>
      </c>
      <c r="T602" s="139">
        <f t="shared" si="110"/>
        <v>0</v>
      </c>
      <c r="U602" s="132">
        <f t="shared" si="111"/>
        <v>0</v>
      </c>
      <c r="V602" s="132" t="str">
        <f t="shared" si="112"/>
        <v/>
      </c>
      <c r="W602" s="136">
        <f t="shared" si="113"/>
        <v>0</v>
      </c>
      <c r="X602" s="136">
        <f t="shared" si="114"/>
        <v>0</v>
      </c>
      <c r="Y602" s="132" t="str">
        <f>IF(AX602="","",IF(AND(BH602=Avanzamento!AL$2,AQ602&gt;0,BB602&gt;0),SUM(MAX(Y$9:Y601),1),0))</f>
        <v/>
      </c>
      <c r="Z602" s="132" t="str">
        <f>IF(AX602="","",IF(AX602=Avanzamento!AL$2,SUM(MAX(Z$9:Z601),1),0))</f>
        <v/>
      </c>
      <c r="AA602" s="6"/>
      <c r="AB602" s="97" t="str">
        <f>IF(OR(AA602=Servizio!$A$7,AA602=Servizio!$A$11,AA602=Servizio!$A$25,AA602=Servizio!$A$38,AA602=Servizio!$A$47,AA602=Servizio!$A$56),Servizio!$B$7,IF(AA602=Servizio!$A$8,Servizio!$B$8,IF(AA602=Servizio!$A$9,Servizio!$B$9,IF(OR(AA602=Servizio!$A$10,AA602=Servizio!$A$23),Servizio!$B$10,IF(OR(AA602=Servizio!$A$12,AA602=Servizio!$A$39,AA602=Servizio!$A$48),Servizio!$B$12,IF(OR(AA602=Servizio!$A$13,AA602=Servizio!$A$40,AA602=Servizio!$A$49),Servizio!$B$13,IF(AA602=Servizio!$A$14,Servizio!$B$14,IF(AA602=Servizio!$A$15,Servizio!$B$15,IF(AA602=Servizio!$A$16,Servizio!$B$16,IF(AA602=Servizio!$A$17,Servizio!$B$17,IF(AA602=Servizio!$A$18,Servizio!$B$18,IF(AA602=Servizio!$A$19,Servizio!$B$19,IF(AA602=Servizio!$A$20,Servizio!$B$20,IF(AA602=Servizio!$A$21,Servizio!$B$21,IF(AA602=Servizio!$A$22,Servizio!$B$22,IF(AA602=Servizio!$A$24,Servizio!$B$24,IF(OR(AA602=Servizio!$A$26,AA602=Servizio!$A$41,AA602=Servizio!$A$50),Servizio!$B$26,IF(AA602=Servizio!$A$27,Servizio!$B$27,IF(OR(AA602=Servizio!$A$28,AA602=Servizio!$A$42,AA602=Servizio!$A$51),Servizio!$B$28,IF(OR(AA602=Servizio!$A$29,AA602=Servizio!$A$43,AA602=Servizio!$A$52),Servizio!$B$29,IF(AA602=Servizio!$A$30,Servizio!$B$30,IF(AA602=Servizio!$A$31,Servizio!$B$31,IF(OR(AA602=Servizio!$A$32,AA602=Servizio!$A$46,AA602=Servizio!$A$55),Servizio!$B$32,IF(OR(AA602=Servizio!$A$33,AA602=Servizio!$A$44,AA602=Servizio!$A$53),Servizio!$B$33,IF(OR(AA602=Servizio!$A$34,AA602=Servizio!$A$45,AA602=Servizio!$A$54),Servizio!$B$34,IF(AA602=Servizio!$A$35,Servizio!$B$35,IF(AA602=Servizio!$A$36,Servizio!$B$36,IF(AA602=Servizio!$A$37,Servizio!$B$37,IF(AA602=Servizio!$A$57,Servizio!$B$57,IF(AA602=Servizio!$A$58,Servizio!$B$58,""))))))))))))))))))))))))))))))</f>
        <v/>
      </c>
      <c r="AC602" s="102"/>
      <c r="AD602" s="4"/>
      <c r="AE602" s="4"/>
      <c r="AF602" s="99"/>
      <c r="AG602" s="134"/>
      <c r="AH602" s="101"/>
      <c r="AI602" s="102"/>
      <c r="AJ602" s="105"/>
      <c r="AK602" s="106"/>
      <c r="AL602" s="16"/>
      <c r="AM602" s="5"/>
      <c r="AN602" s="68" t="str">
        <f t="shared" si="115"/>
        <v/>
      </c>
      <c r="AO602" s="68" t="str">
        <f t="shared" si="116"/>
        <v/>
      </c>
      <c r="AP602" s="16"/>
      <c r="AQ602" s="70" t="str">
        <f t="shared" si="117"/>
        <v/>
      </c>
      <c r="AR602" s="109"/>
      <c r="AS602" s="105"/>
      <c r="AT602" s="106"/>
      <c r="AU602" s="16"/>
      <c r="AV602" s="106"/>
      <c r="AW602" s="111"/>
      <c r="AX602" s="6"/>
      <c r="AY602" s="16"/>
      <c r="AZ602" s="50"/>
      <c r="BA602" s="70" t="str">
        <f t="shared" si="118"/>
        <v/>
      </c>
      <c r="BB602" s="51"/>
      <c r="BC602" s="16"/>
      <c r="BD602" s="68" t="str">
        <f t="shared" si="119"/>
        <v/>
      </c>
      <c r="BE602" s="16"/>
      <c r="BF602" s="16"/>
      <c r="BG602" s="102"/>
      <c r="BH602" s="4"/>
      <c r="BI602" s="50"/>
      <c r="BJ602" s="70" t="str">
        <f t="shared" si="120"/>
        <v/>
      </c>
    </row>
    <row r="603" spans="19:62" x14ac:dyDescent="0.2">
      <c r="S603" s="140">
        <f t="shared" si="109"/>
        <v>0</v>
      </c>
      <c r="T603" s="139">
        <f t="shared" si="110"/>
        <v>0</v>
      </c>
      <c r="U603" s="132">
        <f t="shared" si="111"/>
        <v>0</v>
      </c>
      <c r="V603" s="132" t="str">
        <f t="shared" si="112"/>
        <v/>
      </c>
      <c r="W603" s="136">
        <f t="shared" si="113"/>
        <v>0</v>
      </c>
      <c r="X603" s="136">
        <f t="shared" si="114"/>
        <v>0</v>
      </c>
      <c r="Y603" s="132" t="str">
        <f>IF(AX603="","",IF(AND(BH603=Avanzamento!AL$2,AQ603&gt;0,BB603&gt;0),SUM(MAX(Y$9:Y602),1),0))</f>
        <v/>
      </c>
      <c r="Z603" s="132" t="str">
        <f>IF(AX603="","",IF(AX603=Avanzamento!AL$2,SUM(MAX(Z$9:Z602),1),0))</f>
        <v/>
      </c>
      <c r="AA603" s="6"/>
      <c r="AB603" s="97" t="str">
        <f>IF(OR(AA603=Servizio!$A$7,AA603=Servizio!$A$11,AA603=Servizio!$A$25,AA603=Servizio!$A$38,AA603=Servizio!$A$47,AA603=Servizio!$A$56),Servizio!$B$7,IF(AA603=Servizio!$A$8,Servizio!$B$8,IF(AA603=Servizio!$A$9,Servizio!$B$9,IF(OR(AA603=Servizio!$A$10,AA603=Servizio!$A$23),Servizio!$B$10,IF(OR(AA603=Servizio!$A$12,AA603=Servizio!$A$39,AA603=Servizio!$A$48),Servizio!$B$12,IF(OR(AA603=Servizio!$A$13,AA603=Servizio!$A$40,AA603=Servizio!$A$49),Servizio!$B$13,IF(AA603=Servizio!$A$14,Servizio!$B$14,IF(AA603=Servizio!$A$15,Servizio!$B$15,IF(AA603=Servizio!$A$16,Servizio!$B$16,IF(AA603=Servizio!$A$17,Servizio!$B$17,IF(AA603=Servizio!$A$18,Servizio!$B$18,IF(AA603=Servizio!$A$19,Servizio!$B$19,IF(AA603=Servizio!$A$20,Servizio!$B$20,IF(AA603=Servizio!$A$21,Servizio!$B$21,IF(AA603=Servizio!$A$22,Servizio!$B$22,IF(AA603=Servizio!$A$24,Servizio!$B$24,IF(OR(AA603=Servizio!$A$26,AA603=Servizio!$A$41,AA603=Servizio!$A$50),Servizio!$B$26,IF(AA603=Servizio!$A$27,Servizio!$B$27,IF(OR(AA603=Servizio!$A$28,AA603=Servizio!$A$42,AA603=Servizio!$A$51),Servizio!$B$28,IF(OR(AA603=Servizio!$A$29,AA603=Servizio!$A$43,AA603=Servizio!$A$52),Servizio!$B$29,IF(AA603=Servizio!$A$30,Servizio!$B$30,IF(AA603=Servizio!$A$31,Servizio!$B$31,IF(OR(AA603=Servizio!$A$32,AA603=Servizio!$A$46,AA603=Servizio!$A$55),Servizio!$B$32,IF(OR(AA603=Servizio!$A$33,AA603=Servizio!$A$44,AA603=Servizio!$A$53),Servizio!$B$33,IF(OR(AA603=Servizio!$A$34,AA603=Servizio!$A$45,AA603=Servizio!$A$54),Servizio!$B$34,IF(AA603=Servizio!$A$35,Servizio!$B$35,IF(AA603=Servizio!$A$36,Servizio!$B$36,IF(AA603=Servizio!$A$37,Servizio!$B$37,IF(AA603=Servizio!$A$57,Servizio!$B$57,IF(AA603=Servizio!$A$58,Servizio!$B$58,""))))))))))))))))))))))))))))))</f>
        <v/>
      </c>
      <c r="AC603" s="102"/>
      <c r="AD603" s="4"/>
      <c r="AE603" s="4"/>
      <c r="AF603" s="99"/>
      <c r="AG603" s="134"/>
      <c r="AH603" s="101"/>
      <c r="AI603" s="102"/>
      <c r="AJ603" s="105"/>
      <c r="AK603" s="106"/>
      <c r="AL603" s="16"/>
      <c r="AM603" s="5"/>
      <c r="AN603" s="68" t="str">
        <f t="shared" si="115"/>
        <v/>
      </c>
      <c r="AO603" s="68" t="str">
        <f t="shared" si="116"/>
        <v/>
      </c>
      <c r="AP603" s="16"/>
      <c r="AQ603" s="70" t="str">
        <f t="shared" si="117"/>
        <v/>
      </c>
      <c r="AR603" s="109"/>
      <c r="AS603" s="105"/>
      <c r="AT603" s="106"/>
      <c r="AU603" s="16"/>
      <c r="AV603" s="106"/>
      <c r="AW603" s="111"/>
      <c r="AX603" s="6"/>
      <c r="AY603" s="16"/>
      <c r="AZ603" s="50"/>
      <c r="BA603" s="70" t="str">
        <f t="shared" si="118"/>
        <v/>
      </c>
      <c r="BB603" s="51"/>
      <c r="BC603" s="16"/>
      <c r="BD603" s="68" t="str">
        <f t="shared" si="119"/>
        <v/>
      </c>
      <c r="BE603" s="16"/>
      <c r="BF603" s="16"/>
      <c r="BG603" s="102"/>
      <c r="BH603" s="4"/>
      <c r="BI603" s="50"/>
      <c r="BJ603" s="70" t="str">
        <f t="shared" si="120"/>
        <v/>
      </c>
    </row>
    <row r="604" spans="19:62" x14ac:dyDescent="0.2">
      <c r="S604" s="140">
        <f t="shared" si="109"/>
        <v>0</v>
      </c>
      <c r="T604" s="139">
        <f t="shared" si="110"/>
        <v>0</v>
      </c>
      <c r="U604" s="132">
        <f t="shared" si="111"/>
        <v>0</v>
      </c>
      <c r="V604" s="132" t="str">
        <f t="shared" si="112"/>
        <v/>
      </c>
      <c r="W604" s="136">
        <f t="shared" si="113"/>
        <v>0</v>
      </c>
      <c r="X604" s="136">
        <f t="shared" si="114"/>
        <v>0</v>
      </c>
      <c r="Y604" s="132" t="str">
        <f>IF(AX604="","",IF(AND(BH604=Avanzamento!AL$2,AQ604&gt;0,BB604&gt;0),SUM(MAX(Y$9:Y603),1),0))</f>
        <v/>
      </c>
      <c r="Z604" s="132" t="str">
        <f>IF(AX604="","",IF(AX604=Avanzamento!AL$2,SUM(MAX(Z$9:Z603),1),0))</f>
        <v/>
      </c>
      <c r="AA604" s="6"/>
      <c r="AB604" s="97" t="str">
        <f>IF(OR(AA604=Servizio!$A$7,AA604=Servizio!$A$11,AA604=Servizio!$A$25,AA604=Servizio!$A$38,AA604=Servizio!$A$47,AA604=Servizio!$A$56),Servizio!$B$7,IF(AA604=Servizio!$A$8,Servizio!$B$8,IF(AA604=Servizio!$A$9,Servizio!$B$9,IF(OR(AA604=Servizio!$A$10,AA604=Servizio!$A$23),Servizio!$B$10,IF(OR(AA604=Servizio!$A$12,AA604=Servizio!$A$39,AA604=Servizio!$A$48),Servizio!$B$12,IF(OR(AA604=Servizio!$A$13,AA604=Servizio!$A$40,AA604=Servizio!$A$49),Servizio!$B$13,IF(AA604=Servizio!$A$14,Servizio!$B$14,IF(AA604=Servizio!$A$15,Servizio!$B$15,IF(AA604=Servizio!$A$16,Servizio!$B$16,IF(AA604=Servizio!$A$17,Servizio!$B$17,IF(AA604=Servizio!$A$18,Servizio!$B$18,IF(AA604=Servizio!$A$19,Servizio!$B$19,IF(AA604=Servizio!$A$20,Servizio!$B$20,IF(AA604=Servizio!$A$21,Servizio!$B$21,IF(AA604=Servizio!$A$22,Servizio!$B$22,IF(AA604=Servizio!$A$24,Servizio!$B$24,IF(OR(AA604=Servizio!$A$26,AA604=Servizio!$A$41,AA604=Servizio!$A$50),Servizio!$B$26,IF(AA604=Servizio!$A$27,Servizio!$B$27,IF(OR(AA604=Servizio!$A$28,AA604=Servizio!$A$42,AA604=Servizio!$A$51),Servizio!$B$28,IF(OR(AA604=Servizio!$A$29,AA604=Servizio!$A$43,AA604=Servizio!$A$52),Servizio!$B$29,IF(AA604=Servizio!$A$30,Servizio!$B$30,IF(AA604=Servizio!$A$31,Servizio!$B$31,IF(OR(AA604=Servizio!$A$32,AA604=Servizio!$A$46,AA604=Servizio!$A$55),Servizio!$B$32,IF(OR(AA604=Servizio!$A$33,AA604=Servizio!$A$44,AA604=Servizio!$A$53),Servizio!$B$33,IF(OR(AA604=Servizio!$A$34,AA604=Servizio!$A$45,AA604=Servizio!$A$54),Servizio!$B$34,IF(AA604=Servizio!$A$35,Servizio!$B$35,IF(AA604=Servizio!$A$36,Servizio!$B$36,IF(AA604=Servizio!$A$37,Servizio!$B$37,IF(AA604=Servizio!$A$57,Servizio!$B$57,IF(AA604=Servizio!$A$58,Servizio!$B$58,""))))))))))))))))))))))))))))))</f>
        <v/>
      </c>
      <c r="AC604" s="102"/>
      <c r="AD604" s="4"/>
      <c r="AE604" s="4"/>
      <c r="AF604" s="99"/>
      <c r="AG604" s="134"/>
      <c r="AH604" s="101"/>
      <c r="AI604" s="102"/>
      <c r="AJ604" s="105"/>
      <c r="AK604" s="106"/>
      <c r="AL604" s="16"/>
      <c r="AM604" s="5"/>
      <c r="AN604" s="68" t="str">
        <f t="shared" si="115"/>
        <v/>
      </c>
      <c r="AO604" s="68" t="str">
        <f t="shared" si="116"/>
        <v/>
      </c>
      <c r="AP604" s="16"/>
      <c r="AQ604" s="70" t="str">
        <f t="shared" si="117"/>
        <v/>
      </c>
      <c r="AR604" s="109"/>
      <c r="AS604" s="105"/>
      <c r="AT604" s="106"/>
      <c r="AU604" s="16"/>
      <c r="AV604" s="106"/>
      <c r="AW604" s="111"/>
      <c r="AX604" s="6"/>
      <c r="AY604" s="16"/>
      <c r="AZ604" s="50"/>
      <c r="BA604" s="70" t="str">
        <f t="shared" si="118"/>
        <v/>
      </c>
      <c r="BB604" s="51"/>
      <c r="BC604" s="16"/>
      <c r="BD604" s="68" t="str">
        <f t="shared" si="119"/>
        <v/>
      </c>
      <c r="BE604" s="16"/>
      <c r="BF604" s="16"/>
      <c r="BG604" s="102"/>
      <c r="BH604" s="4"/>
      <c r="BI604" s="50"/>
      <c r="BJ604" s="70" t="str">
        <f t="shared" si="120"/>
        <v/>
      </c>
    </row>
    <row r="605" spans="19:62" x14ac:dyDescent="0.2">
      <c r="S605" s="140">
        <f t="shared" si="109"/>
        <v>0</v>
      </c>
      <c r="T605" s="139">
        <f t="shared" si="110"/>
        <v>0</v>
      </c>
      <c r="U605" s="132">
        <f t="shared" si="111"/>
        <v>0</v>
      </c>
      <c r="V605" s="132" t="str">
        <f t="shared" si="112"/>
        <v/>
      </c>
      <c r="W605" s="136">
        <f t="shared" si="113"/>
        <v>0</v>
      </c>
      <c r="X605" s="136">
        <f t="shared" si="114"/>
        <v>0</v>
      </c>
      <c r="Y605" s="132" t="str">
        <f>IF(AX605="","",IF(AND(BH605=Avanzamento!AL$2,AQ605&gt;0,BB605&gt;0),SUM(MAX(Y$9:Y604),1),0))</f>
        <v/>
      </c>
      <c r="Z605" s="132" t="str">
        <f>IF(AX605="","",IF(AX605=Avanzamento!AL$2,SUM(MAX(Z$9:Z604),1),0))</f>
        <v/>
      </c>
      <c r="AA605" s="6"/>
      <c r="AB605" s="97" t="str">
        <f>IF(OR(AA605=Servizio!$A$7,AA605=Servizio!$A$11,AA605=Servizio!$A$25,AA605=Servizio!$A$38,AA605=Servizio!$A$47,AA605=Servizio!$A$56),Servizio!$B$7,IF(AA605=Servizio!$A$8,Servizio!$B$8,IF(AA605=Servizio!$A$9,Servizio!$B$9,IF(OR(AA605=Servizio!$A$10,AA605=Servizio!$A$23),Servizio!$B$10,IF(OR(AA605=Servizio!$A$12,AA605=Servizio!$A$39,AA605=Servizio!$A$48),Servizio!$B$12,IF(OR(AA605=Servizio!$A$13,AA605=Servizio!$A$40,AA605=Servizio!$A$49),Servizio!$B$13,IF(AA605=Servizio!$A$14,Servizio!$B$14,IF(AA605=Servizio!$A$15,Servizio!$B$15,IF(AA605=Servizio!$A$16,Servizio!$B$16,IF(AA605=Servizio!$A$17,Servizio!$B$17,IF(AA605=Servizio!$A$18,Servizio!$B$18,IF(AA605=Servizio!$A$19,Servizio!$B$19,IF(AA605=Servizio!$A$20,Servizio!$B$20,IF(AA605=Servizio!$A$21,Servizio!$B$21,IF(AA605=Servizio!$A$22,Servizio!$B$22,IF(AA605=Servizio!$A$24,Servizio!$B$24,IF(OR(AA605=Servizio!$A$26,AA605=Servizio!$A$41,AA605=Servizio!$A$50),Servizio!$B$26,IF(AA605=Servizio!$A$27,Servizio!$B$27,IF(OR(AA605=Servizio!$A$28,AA605=Servizio!$A$42,AA605=Servizio!$A$51),Servizio!$B$28,IF(OR(AA605=Servizio!$A$29,AA605=Servizio!$A$43,AA605=Servizio!$A$52),Servizio!$B$29,IF(AA605=Servizio!$A$30,Servizio!$B$30,IF(AA605=Servizio!$A$31,Servizio!$B$31,IF(OR(AA605=Servizio!$A$32,AA605=Servizio!$A$46,AA605=Servizio!$A$55),Servizio!$B$32,IF(OR(AA605=Servizio!$A$33,AA605=Servizio!$A$44,AA605=Servizio!$A$53),Servizio!$B$33,IF(OR(AA605=Servizio!$A$34,AA605=Servizio!$A$45,AA605=Servizio!$A$54),Servizio!$B$34,IF(AA605=Servizio!$A$35,Servizio!$B$35,IF(AA605=Servizio!$A$36,Servizio!$B$36,IF(AA605=Servizio!$A$37,Servizio!$B$37,IF(AA605=Servizio!$A$57,Servizio!$B$57,IF(AA605=Servizio!$A$58,Servizio!$B$58,""))))))))))))))))))))))))))))))</f>
        <v/>
      </c>
      <c r="AC605" s="102"/>
      <c r="AD605" s="4"/>
      <c r="AE605" s="4"/>
      <c r="AF605" s="99"/>
      <c r="AG605" s="134"/>
      <c r="AH605" s="101"/>
      <c r="AI605" s="102"/>
      <c r="AJ605" s="105"/>
      <c r="AK605" s="106"/>
      <c r="AL605" s="16"/>
      <c r="AM605" s="5"/>
      <c r="AN605" s="68" t="str">
        <f t="shared" si="115"/>
        <v/>
      </c>
      <c r="AO605" s="68" t="str">
        <f t="shared" si="116"/>
        <v/>
      </c>
      <c r="AP605" s="16"/>
      <c r="AQ605" s="70" t="str">
        <f t="shared" si="117"/>
        <v/>
      </c>
      <c r="AR605" s="109"/>
      <c r="AS605" s="105"/>
      <c r="AT605" s="106"/>
      <c r="AU605" s="16"/>
      <c r="AV605" s="106"/>
      <c r="AW605" s="111"/>
      <c r="AX605" s="6"/>
      <c r="AY605" s="16"/>
      <c r="AZ605" s="50"/>
      <c r="BA605" s="70" t="str">
        <f t="shared" si="118"/>
        <v/>
      </c>
      <c r="BB605" s="51"/>
      <c r="BC605" s="16"/>
      <c r="BD605" s="68" t="str">
        <f t="shared" si="119"/>
        <v/>
      </c>
      <c r="BE605" s="16"/>
      <c r="BF605" s="16"/>
      <c r="BG605" s="102"/>
      <c r="BH605" s="4"/>
      <c r="BI605" s="50"/>
      <c r="BJ605" s="70" t="str">
        <f t="shared" si="120"/>
        <v/>
      </c>
    </row>
    <row r="606" spans="19:62" x14ac:dyDescent="0.2">
      <c r="S606" s="140">
        <f t="shared" si="109"/>
        <v>0</v>
      </c>
      <c r="T606" s="139">
        <f t="shared" si="110"/>
        <v>0</v>
      </c>
      <c r="U606" s="132">
        <f t="shared" si="111"/>
        <v>0</v>
      </c>
      <c r="V606" s="132" t="str">
        <f t="shared" si="112"/>
        <v/>
      </c>
      <c r="W606" s="136">
        <f t="shared" si="113"/>
        <v>0</v>
      </c>
      <c r="X606" s="136">
        <f t="shared" si="114"/>
        <v>0</v>
      </c>
      <c r="Y606" s="132" t="str">
        <f>IF(AX606="","",IF(AND(BH606=Avanzamento!AL$2,AQ606&gt;0,BB606&gt;0),SUM(MAX(Y$9:Y605),1),0))</f>
        <v/>
      </c>
      <c r="Z606" s="132" t="str">
        <f>IF(AX606="","",IF(AX606=Avanzamento!AL$2,SUM(MAX(Z$9:Z605),1),0))</f>
        <v/>
      </c>
      <c r="AA606" s="6"/>
      <c r="AB606" s="97" t="str">
        <f>IF(OR(AA606=Servizio!$A$7,AA606=Servizio!$A$11,AA606=Servizio!$A$25,AA606=Servizio!$A$38,AA606=Servizio!$A$47,AA606=Servizio!$A$56),Servizio!$B$7,IF(AA606=Servizio!$A$8,Servizio!$B$8,IF(AA606=Servizio!$A$9,Servizio!$B$9,IF(OR(AA606=Servizio!$A$10,AA606=Servizio!$A$23),Servizio!$B$10,IF(OR(AA606=Servizio!$A$12,AA606=Servizio!$A$39,AA606=Servizio!$A$48),Servizio!$B$12,IF(OR(AA606=Servizio!$A$13,AA606=Servizio!$A$40,AA606=Servizio!$A$49),Servizio!$B$13,IF(AA606=Servizio!$A$14,Servizio!$B$14,IF(AA606=Servizio!$A$15,Servizio!$B$15,IF(AA606=Servizio!$A$16,Servizio!$B$16,IF(AA606=Servizio!$A$17,Servizio!$B$17,IF(AA606=Servizio!$A$18,Servizio!$B$18,IF(AA606=Servizio!$A$19,Servizio!$B$19,IF(AA606=Servizio!$A$20,Servizio!$B$20,IF(AA606=Servizio!$A$21,Servizio!$B$21,IF(AA606=Servizio!$A$22,Servizio!$B$22,IF(AA606=Servizio!$A$24,Servizio!$B$24,IF(OR(AA606=Servizio!$A$26,AA606=Servizio!$A$41,AA606=Servizio!$A$50),Servizio!$B$26,IF(AA606=Servizio!$A$27,Servizio!$B$27,IF(OR(AA606=Servizio!$A$28,AA606=Servizio!$A$42,AA606=Servizio!$A$51),Servizio!$B$28,IF(OR(AA606=Servizio!$A$29,AA606=Servizio!$A$43,AA606=Servizio!$A$52),Servizio!$B$29,IF(AA606=Servizio!$A$30,Servizio!$B$30,IF(AA606=Servizio!$A$31,Servizio!$B$31,IF(OR(AA606=Servizio!$A$32,AA606=Servizio!$A$46,AA606=Servizio!$A$55),Servizio!$B$32,IF(OR(AA606=Servizio!$A$33,AA606=Servizio!$A$44,AA606=Servizio!$A$53),Servizio!$B$33,IF(OR(AA606=Servizio!$A$34,AA606=Servizio!$A$45,AA606=Servizio!$A$54),Servizio!$B$34,IF(AA606=Servizio!$A$35,Servizio!$B$35,IF(AA606=Servizio!$A$36,Servizio!$B$36,IF(AA606=Servizio!$A$37,Servizio!$B$37,IF(AA606=Servizio!$A$57,Servizio!$B$57,IF(AA606=Servizio!$A$58,Servizio!$B$58,""))))))))))))))))))))))))))))))</f>
        <v/>
      </c>
      <c r="AC606" s="102"/>
      <c r="AD606" s="4"/>
      <c r="AE606" s="4"/>
      <c r="AF606" s="99"/>
      <c r="AG606" s="134"/>
      <c r="AH606" s="101"/>
      <c r="AI606" s="102"/>
      <c r="AJ606" s="105"/>
      <c r="AK606" s="106"/>
      <c r="AL606" s="16"/>
      <c r="AM606" s="5"/>
      <c r="AN606" s="68" t="str">
        <f t="shared" si="115"/>
        <v/>
      </c>
      <c r="AO606" s="68" t="str">
        <f t="shared" si="116"/>
        <v/>
      </c>
      <c r="AP606" s="16"/>
      <c r="AQ606" s="70" t="str">
        <f t="shared" si="117"/>
        <v/>
      </c>
      <c r="AR606" s="109"/>
      <c r="AS606" s="105"/>
      <c r="AT606" s="106"/>
      <c r="AU606" s="16"/>
      <c r="AV606" s="106"/>
      <c r="AW606" s="111"/>
      <c r="AX606" s="6"/>
      <c r="AY606" s="16"/>
      <c r="AZ606" s="50"/>
      <c r="BA606" s="70" t="str">
        <f t="shared" si="118"/>
        <v/>
      </c>
      <c r="BB606" s="51"/>
      <c r="BC606" s="16"/>
      <c r="BD606" s="68" t="str">
        <f t="shared" si="119"/>
        <v/>
      </c>
      <c r="BE606" s="16"/>
      <c r="BF606" s="16"/>
      <c r="BG606" s="102"/>
      <c r="BH606" s="4"/>
      <c r="BI606" s="50"/>
      <c r="BJ606" s="70" t="str">
        <f t="shared" si="120"/>
        <v/>
      </c>
    </row>
    <row r="607" spans="19:62" x14ac:dyDescent="0.2">
      <c r="S607" s="140">
        <f t="shared" si="109"/>
        <v>0</v>
      </c>
      <c r="T607" s="139">
        <f t="shared" si="110"/>
        <v>0</v>
      </c>
      <c r="U607" s="132">
        <f t="shared" si="111"/>
        <v>0</v>
      </c>
      <c r="V607" s="132" t="str">
        <f t="shared" si="112"/>
        <v/>
      </c>
      <c r="W607" s="136">
        <f t="shared" si="113"/>
        <v>0</v>
      </c>
      <c r="X607" s="136">
        <f t="shared" si="114"/>
        <v>0</v>
      </c>
      <c r="Y607" s="132" t="str">
        <f>IF(AX607="","",IF(AND(BH607=Avanzamento!AL$2,AQ607&gt;0,BB607&gt;0),SUM(MAX(Y$9:Y606),1),0))</f>
        <v/>
      </c>
      <c r="Z607" s="132" t="str">
        <f>IF(AX607="","",IF(AX607=Avanzamento!AL$2,SUM(MAX(Z$9:Z606),1),0))</f>
        <v/>
      </c>
      <c r="AA607" s="6"/>
      <c r="AB607" s="97" t="str">
        <f>IF(OR(AA607=Servizio!$A$7,AA607=Servizio!$A$11,AA607=Servizio!$A$25,AA607=Servizio!$A$38,AA607=Servizio!$A$47,AA607=Servizio!$A$56),Servizio!$B$7,IF(AA607=Servizio!$A$8,Servizio!$B$8,IF(AA607=Servizio!$A$9,Servizio!$B$9,IF(OR(AA607=Servizio!$A$10,AA607=Servizio!$A$23),Servizio!$B$10,IF(OR(AA607=Servizio!$A$12,AA607=Servizio!$A$39,AA607=Servizio!$A$48),Servizio!$B$12,IF(OR(AA607=Servizio!$A$13,AA607=Servizio!$A$40,AA607=Servizio!$A$49),Servizio!$B$13,IF(AA607=Servizio!$A$14,Servizio!$B$14,IF(AA607=Servizio!$A$15,Servizio!$B$15,IF(AA607=Servizio!$A$16,Servizio!$B$16,IF(AA607=Servizio!$A$17,Servizio!$B$17,IF(AA607=Servizio!$A$18,Servizio!$B$18,IF(AA607=Servizio!$A$19,Servizio!$B$19,IF(AA607=Servizio!$A$20,Servizio!$B$20,IF(AA607=Servizio!$A$21,Servizio!$B$21,IF(AA607=Servizio!$A$22,Servizio!$B$22,IF(AA607=Servizio!$A$24,Servizio!$B$24,IF(OR(AA607=Servizio!$A$26,AA607=Servizio!$A$41,AA607=Servizio!$A$50),Servizio!$B$26,IF(AA607=Servizio!$A$27,Servizio!$B$27,IF(OR(AA607=Servizio!$A$28,AA607=Servizio!$A$42,AA607=Servizio!$A$51),Servizio!$B$28,IF(OR(AA607=Servizio!$A$29,AA607=Servizio!$A$43,AA607=Servizio!$A$52),Servizio!$B$29,IF(AA607=Servizio!$A$30,Servizio!$B$30,IF(AA607=Servizio!$A$31,Servizio!$B$31,IF(OR(AA607=Servizio!$A$32,AA607=Servizio!$A$46,AA607=Servizio!$A$55),Servizio!$B$32,IF(OR(AA607=Servizio!$A$33,AA607=Servizio!$A$44,AA607=Servizio!$A$53),Servizio!$B$33,IF(OR(AA607=Servizio!$A$34,AA607=Servizio!$A$45,AA607=Servizio!$A$54),Servizio!$B$34,IF(AA607=Servizio!$A$35,Servizio!$B$35,IF(AA607=Servizio!$A$36,Servizio!$B$36,IF(AA607=Servizio!$A$37,Servizio!$B$37,IF(AA607=Servizio!$A$57,Servizio!$B$57,IF(AA607=Servizio!$A$58,Servizio!$B$58,""))))))))))))))))))))))))))))))</f>
        <v/>
      </c>
      <c r="AC607" s="102"/>
      <c r="AD607" s="4"/>
      <c r="AE607" s="4"/>
      <c r="AF607" s="99"/>
      <c r="AG607" s="134"/>
      <c r="AH607" s="101"/>
      <c r="AI607" s="102"/>
      <c r="AJ607" s="105"/>
      <c r="AK607" s="106"/>
      <c r="AL607" s="16"/>
      <c r="AM607" s="5"/>
      <c r="AN607" s="68" t="str">
        <f t="shared" si="115"/>
        <v/>
      </c>
      <c r="AO607" s="68" t="str">
        <f t="shared" si="116"/>
        <v/>
      </c>
      <c r="AP607" s="16"/>
      <c r="AQ607" s="70" t="str">
        <f t="shared" si="117"/>
        <v/>
      </c>
      <c r="AR607" s="109"/>
      <c r="AS607" s="105"/>
      <c r="AT607" s="106"/>
      <c r="AU607" s="16"/>
      <c r="AV607" s="106"/>
      <c r="AW607" s="111"/>
      <c r="AX607" s="6"/>
      <c r="AY607" s="16"/>
      <c r="AZ607" s="50"/>
      <c r="BA607" s="70" t="str">
        <f t="shared" si="118"/>
        <v/>
      </c>
      <c r="BB607" s="51"/>
      <c r="BC607" s="16"/>
      <c r="BD607" s="68" t="str">
        <f t="shared" si="119"/>
        <v/>
      </c>
      <c r="BE607" s="16"/>
      <c r="BF607" s="16"/>
      <c r="BG607" s="102"/>
      <c r="BH607" s="4"/>
      <c r="BI607" s="50"/>
      <c r="BJ607" s="70" t="str">
        <f t="shared" si="120"/>
        <v/>
      </c>
    </row>
    <row r="608" spans="19:62" x14ac:dyDescent="0.2">
      <c r="S608" s="140">
        <f t="shared" si="109"/>
        <v>0</v>
      </c>
      <c r="T608" s="139">
        <f t="shared" si="110"/>
        <v>0</v>
      </c>
      <c r="U608" s="132">
        <f t="shared" si="111"/>
        <v>0</v>
      </c>
      <c r="V608" s="132" t="str">
        <f t="shared" si="112"/>
        <v/>
      </c>
      <c r="W608" s="136">
        <f t="shared" si="113"/>
        <v>0</v>
      </c>
      <c r="X608" s="136">
        <f t="shared" si="114"/>
        <v>0</v>
      </c>
      <c r="Y608" s="132" t="str">
        <f>IF(AX608="","",IF(AND(BH608=Avanzamento!AL$2,AQ608&gt;0,BB608&gt;0),SUM(MAX(Y$9:Y607),1),0))</f>
        <v/>
      </c>
      <c r="Z608" s="132" t="str">
        <f>IF(AX608="","",IF(AX608=Avanzamento!AL$2,SUM(MAX(Z$9:Z607),1),0))</f>
        <v/>
      </c>
      <c r="AA608" s="6"/>
      <c r="AB608" s="97" t="str">
        <f>IF(OR(AA608=Servizio!$A$7,AA608=Servizio!$A$11,AA608=Servizio!$A$25,AA608=Servizio!$A$38,AA608=Servizio!$A$47,AA608=Servizio!$A$56),Servizio!$B$7,IF(AA608=Servizio!$A$8,Servizio!$B$8,IF(AA608=Servizio!$A$9,Servizio!$B$9,IF(OR(AA608=Servizio!$A$10,AA608=Servizio!$A$23),Servizio!$B$10,IF(OR(AA608=Servizio!$A$12,AA608=Servizio!$A$39,AA608=Servizio!$A$48),Servizio!$B$12,IF(OR(AA608=Servizio!$A$13,AA608=Servizio!$A$40,AA608=Servizio!$A$49),Servizio!$B$13,IF(AA608=Servizio!$A$14,Servizio!$B$14,IF(AA608=Servizio!$A$15,Servizio!$B$15,IF(AA608=Servizio!$A$16,Servizio!$B$16,IF(AA608=Servizio!$A$17,Servizio!$B$17,IF(AA608=Servizio!$A$18,Servizio!$B$18,IF(AA608=Servizio!$A$19,Servizio!$B$19,IF(AA608=Servizio!$A$20,Servizio!$B$20,IF(AA608=Servizio!$A$21,Servizio!$B$21,IF(AA608=Servizio!$A$22,Servizio!$B$22,IF(AA608=Servizio!$A$24,Servizio!$B$24,IF(OR(AA608=Servizio!$A$26,AA608=Servizio!$A$41,AA608=Servizio!$A$50),Servizio!$B$26,IF(AA608=Servizio!$A$27,Servizio!$B$27,IF(OR(AA608=Servizio!$A$28,AA608=Servizio!$A$42,AA608=Servizio!$A$51),Servizio!$B$28,IF(OR(AA608=Servizio!$A$29,AA608=Servizio!$A$43,AA608=Servizio!$A$52),Servizio!$B$29,IF(AA608=Servizio!$A$30,Servizio!$B$30,IF(AA608=Servizio!$A$31,Servizio!$B$31,IF(OR(AA608=Servizio!$A$32,AA608=Servizio!$A$46,AA608=Servizio!$A$55),Servizio!$B$32,IF(OR(AA608=Servizio!$A$33,AA608=Servizio!$A$44,AA608=Servizio!$A$53),Servizio!$B$33,IF(OR(AA608=Servizio!$A$34,AA608=Servizio!$A$45,AA608=Servizio!$A$54),Servizio!$B$34,IF(AA608=Servizio!$A$35,Servizio!$B$35,IF(AA608=Servizio!$A$36,Servizio!$B$36,IF(AA608=Servizio!$A$37,Servizio!$B$37,IF(AA608=Servizio!$A$57,Servizio!$B$57,IF(AA608=Servizio!$A$58,Servizio!$B$58,""))))))))))))))))))))))))))))))</f>
        <v/>
      </c>
      <c r="AC608" s="102"/>
      <c r="AD608" s="4"/>
      <c r="AE608" s="4"/>
      <c r="AF608" s="99"/>
      <c r="AG608" s="134"/>
      <c r="AH608" s="101"/>
      <c r="AI608" s="102"/>
      <c r="AJ608" s="105"/>
      <c r="AK608" s="106"/>
      <c r="AL608" s="16"/>
      <c r="AM608" s="5"/>
      <c r="AN608" s="68" t="str">
        <f t="shared" si="115"/>
        <v/>
      </c>
      <c r="AO608" s="68" t="str">
        <f t="shared" si="116"/>
        <v/>
      </c>
      <c r="AP608" s="16"/>
      <c r="AQ608" s="70" t="str">
        <f t="shared" si="117"/>
        <v/>
      </c>
      <c r="AR608" s="109"/>
      <c r="AS608" s="105"/>
      <c r="AT608" s="106"/>
      <c r="AU608" s="16"/>
      <c r="AV608" s="106"/>
      <c r="AW608" s="111"/>
      <c r="AX608" s="6"/>
      <c r="AY608" s="16"/>
      <c r="AZ608" s="50"/>
      <c r="BA608" s="70" t="str">
        <f t="shared" si="118"/>
        <v/>
      </c>
      <c r="BB608" s="51"/>
      <c r="BC608" s="16"/>
      <c r="BD608" s="68" t="str">
        <f t="shared" si="119"/>
        <v/>
      </c>
      <c r="BE608" s="16"/>
      <c r="BF608" s="16"/>
      <c r="BG608" s="102"/>
      <c r="BH608" s="4"/>
      <c r="BI608" s="50"/>
      <c r="BJ608" s="70" t="str">
        <f t="shared" si="120"/>
        <v/>
      </c>
    </row>
    <row r="609" spans="19:62" x14ac:dyDescent="0.2">
      <c r="S609" s="140">
        <f t="shared" si="109"/>
        <v>0</v>
      </c>
      <c r="T609" s="139">
        <f t="shared" si="110"/>
        <v>0</v>
      </c>
      <c r="U609" s="132">
        <f t="shared" si="111"/>
        <v>0</v>
      </c>
      <c r="V609" s="132" t="str">
        <f t="shared" si="112"/>
        <v/>
      </c>
      <c r="W609" s="136">
        <f t="shared" si="113"/>
        <v>0</v>
      </c>
      <c r="X609" s="136">
        <f t="shared" si="114"/>
        <v>0</v>
      </c>
      <c r="Y609" s="132" t="str">
        <f>IF(AX609="","",IF(AND(BH609=Avanzamento!AL$2,AQ609&gt;0,BB609&gt;0),SUM(MAX(Y$9:Y608),1),0))</f>
        <v/>
      </c>
      <c r="Z609" s="132" t="str">
        <f>IF(AX609="","",IF(AX609=Avanzamento!AL$2,SUM(MAX(Z$9:Z608),1),0))</f>
        <v/>
      </c>
      <c r="AA609" s="6"/>
      <c r="AB609" s="97" t="str">
        <f>IF(OR(AA609=Servizio!$A$7,AA609=Servizio!$A$11,AA609=Servizio!$A$25,AA609=Servizio!$A$38,AA609=Servizio!$A$47,AA609=Servizio!$A$56),Servizio!$B$7,IF(AA609=Servizio!$A$8,Servizio!$B$8,IF(AA609=Servizio!$A$9,Servizio!$B$9,IF(OR(AA609=Servizio!$A$10,AA609=Servizio!$A$23),Servizio!$B$10,IF(OR(AA609=Servizio!$A$12,AA609=Servizio!$A$39,AA609=Servizio!$A$48),Servizio!$B$12,IF(OR(AA609=Servizio!$A$13,AA609=Servizio!$A$40,AA609=Servizio!$A$49),Servizio!$B$13,IF(AA609=Servizio!$A$14,Servizio!$B$14,IF(AA609=Servizio!$A$15,Servizio!$B$15,IF(AA609=Servizio!$A$16,Servizio!$B$16,IF(AA609=Servizio!$A$17,Servizio!$B$17,IF(AA609=Servizio!$A$18,Servizio!$B$18,IF(AA609=Servizio!$A$19,Servizio!$B$19,IF(AA609=Servizio!$A$20,Servizio!$B$20,IF(AA609=Servizio!$A$21,Servizio!$B$21,IF(AA609=Servizio!$A$22,Servizio!$B$22,IF(AA609=Servizio!$A$24,Servizio!$B$24,IF(OR(AA609=Servizio!$A$26,AA609=Servizio!$A$41,AA609=Servizio!$A$50),Servizio!$B$26,IF(AA609=Servizio!$A$27,Servizio!$B$27,IF(OR(AA609=Servizio!$A$28,AA609=Servizio!$A$42,AA609=Servizio!$A$51),Servizio!$B$28,IF(OR(AA609=Servizio!$A$29,AA609=Servizio!$A$43,AA609=Servizio!$A$52),Servizio!$B$29,IF(AA609=Servizio!$A$30,Servizio!$B$30,IF(AA609=Servizio!$A$31,Servizio!$B$31,IF(OR(AA609=Servizio!$A$32,AA609=Servizio!$A$46,AA609=Servizio!$A$55),Servizio!$B$32,IF(OR(AA609=Servizio!$A$33,AA609=Servizio!$A$44,AA609=Servizio!$A$53),Servizio!$B$33,IF(OR(AA609=Servizio!$A$34,AA609=Servizio!$A$45,AA609=Servizio!$A$54),Servizio!$B$34,IF(AA609=Servizio!$A$35,Servizio!$B$35,IF(AA609=Servizio!$A$36,Servizio!$B$36,IF(AA609=Servizio!$A$37,Servizio!$B$37,IF(AA609=Servizio!$A$57,Servizio!$B$57,IF(AA609=Servizio!$A$58,Servizio!$B$58,""))))))))))))))))))))))))))))))</f>
        <v/>
      </c>
      <c r="AC609" s="102"/>
      <c r="AD609" s="4"/>
      <c r="AE609" s="4"/>
      <c r="AF609" s="99"/>
      <c r="AG609" s="134"/>
      <c r="AH609" s="101"/>
      <c r="AI609" s="102"/>
      <c r="AJ609" s="105"/>
      <c r="AK609" s="106"/>
      <c r="AL609" s="16"/>
      <c r="AM609" s="5"/>
      <c r="AN609" s="68" t="str">
        <f t="shared" si="115"/>
        <v/>
      </c>
      <c r="AO609" s="68" t="str">
        <f t="shared" si="116"/>
        <v/>
      </c>
      <c r="AP609" s="16"/>
      <c r="AQ609" s="70" t="str">
        <f t="shared" si="117"/>
        <v/>
      </c>
      <c r="AR609" s="109"/>
      <c r="AS609" s="105"/>
      <c r="AT609" s="106"/>
      <c r="AU609" s="16"/>
      <c r="AV609" s="106"/>
      <c r="AW609" s="111"/>
      <c r="AX609" s="6"/>
      <c r="AY609" s="16"/>
      <c r="AZ609" s="50"/>
      <c r="BA609" s="70" t="str">
        <f t="shared" si="118"/>
        <v/>
      </c>
      <c r="BB609" s="51"/>
      <c r="BC609" s="16"/>
      <c r="BD609" s="68" t="str">
        <f t="shared" si="119"/>
        <v/>
      </c>
      <c r="BE609" s="16"/>
      <c r="BF609" s="16"/>
      <c r="BG609" s="102"/>
      <c r="BH609" s="4"/>
      <c r="BI609" s="50"/>
      <c r="BJ609" s="70" t="str">
        <f t="shared" si="120"/>
        <v/>
      </c>
    </row>
    <row r="610" spans="19:62" x14ac:dyDescent="0.2">
      <c r="S610" s="140">
        <f t="shared" si="109"/>
        <v>0</v>
      </c>
      <c r="T610" s="139">
        <f t="shared" si="110"/>
        <v>0</v>
      </c>
      <c r="U610" s="132">
        <f t="shared" si="111"/>
        <v>0</v>
      </c>
      <c r="V610" s="132" t="str">
        <f t="shared" si="112"/>
        <v/>
      </c>
      <c r="W610" s="136">
        <f t="shared" si="113"/>
        <v>0</v>
      </c>
      <c r="X610" s="136">
        <f t="shared" si="114"/>
        <v>0</v>
      </c>
      <c r="Y610" s="132" t="str">
        <f>IF(AX610="","",IF(AND(BH610=Avanzamento!AL$2,AQ610&gt;0,BB610&gt;0),SUM(MAX(Y$9:Y609),1),0))</f>
        <v/>
      </c>
      <c r="Z610" s="132" t="str">
        <f>IF(AX610="","",IF(AX610=Avanzamento!AL$2,SUM(MAX(Z$9:Z609),1),0))</f>
        <v/>
      </c>
      <c r="AA610" s="6"/>
      <c r="AB610" s="97" t="str">
        <f>IF(OR(AA610=Servizio!$A$7,AA610=Servizio!$A$11,AA610=Servizio!$A$25,AA610=Servizio!$A$38,AA610=Servizio!$A$47,AA610=Servizio!$A$56),Servizio!$B$7,IF(AA610=Servizio!$A$8,Servizio!$B$8,IF(AA610=Servizio!$A$9,Servizio!$B$9,IF(OR(AA610=Servizio!$A$10,AA610=Servizio!$A$23),Servizio!$B$10,IF(OR(AA610=Servizio!$A$12,AA610=Servizio!$A$39,AA610=Servizio!$A$48),Servizio!$B$12,IF(OR(AA610=Servizio!$A$13,AA610=Servizio!$A$40,AA610=Servizio!$A$49),Servizio!$B$13,IF(AA610=Servizio!$A$14,Servizio!$B$14,IF(AA610=Servizio!$A$15,Servizio!$B$15,IF(AA610=Servizio!$A$16,Servizio!$B$16,IF(AA610=Servizio!$A$17,Servizio!$B$17,IF(AA610=Servizio!$A$18,Servizio!$B$18,IF(AA610=Servizio!$A$19,Servizio!$B$19,IF(AA610=Servizio!$A$20,Servizio!$B$20,IF(AA610=Servizio!$A$21,Servizio!$B$21,IF(AA610=Servizio!$A$22,Servizio!$B$22,IF(AA610=Servizio!$A$24,Servizio!$B$24,IF(OR(AA610=Servizio!$A$26,AA610=Servizio!$A$41,AA610=Servizio!$A$50),Servizio!$B$26,IF(AA610=Servizio!$A$27,Servizio!$B$27,IF(OR(AA610=Servizio!$A$28,AA610=Servizio!$A$42,AA610=Servizio!$A$51),Servizio!$B$28,IF(OR(AA610=Servizio!$A$29,AA610=Servizio!$A$43,AA610=Servizio!$A$52),Servizio!$B$29,IF(AA610=Servizio!$A$30,Servizio!$B$30,IF(AA610=Servizio!$A$31,Servizio!$B$31,IF(OR(AA610=Servizio!$A$32,AA610=Servizio!$A$46,AA610=Servizio!$A$55),Servizio!$B$32,IF(OR(AA610=Servizio!$A$33,AA610=Servizio!$A$44,AA610=Servizio!$A$53),Servizio!$B$33,IF(OR(AA610=Servizio!$A$34,AA610=Servizio!$A$45,AA610=Servizio!$A$54),Servizio!$B$34,IF(AA610=Servizio!$A$35,Servizio!$B$35,IF(AA610=Servizio!$A$36,Servizio!$B$36,IF(AA610=Servizio!$A$37,Servizio!$B$37,IF(AA610=Servizio!$A$57,Servizio!$B$57,IF(AA610=Servizio!$A$58,Servizio!$B$58,""))))))))))))))))))))))))))))))</f>
        <v/>
      </c>
      <c r="AC610" s="102"/>
      <c r="AD610" s="4"/>
      <c r="AE610" s="4"/>
      <c r="AF610" s="99"/>
      <c r="AG610" s="134"/>
      <c r="AH610" s="101"/>
      <c r="AI610" s="102"/>
      <c r="AJ610" s="105"/>
      <c r="AK610" s="106"/>
      <c r="AL610" s="16"/>
      <c r="AM610" s="5"/>
      <c r="AN610" s="68" t="str">
        <f t="shared" si="115"/>
        <v/>
      </c>
      <c r="AO610" s="68" t="str">
        <f t="shared" si="116"/>
        <v/>
      </c>
      <c r="AP610" s="16"/>
      <c r="AQ610" s="70" t="str">
        <f t="shared" si="117"/>
        <v/>
      </c>
      <c r="AR610" s="109"/>
      <c r="AS610" s="105"/>
      <c r="AT610" s="106"/>
      <c r="AU610" s="16"/>
      <c r="AV610" s="106"/>
      <c r="AW610" s="111"/>
      <c r="AX610" s="6"/>
      <c r="AY610" s="16"/>
      <c r="AZ610" s="50"/>
      <c r="BA610" s="70" t="str">
        <f t="shared" si="118"/>
        <v/>
      </c>
      <c r="BB610" s="51"/>
      <c r="BC610" s="16"/>
      <c r="BD610" s="68" t="str">
        <f t="shared" si="119"/>
        <v/>
      </c>
      <c r="BE610" s="16"/>
      <c r="BF610" s="16"/>
      <c r="BG610" s="102"/>
      <c r="BH610" s="4"/>
      <c r="BI610" s="50"/>
      <c r="BJ610" s="70" t="str">
        <f t="shared" si="120"/>
        <v/>
      </c>
    </row>
    <row r="611" spans="19:62" x14ac:dyDescent="0.2">
      <c r="S611" s="140">
        <f t="shared" si="109"/>
        <v>0</v>
      </c>
      <c r="T611" s="139">
        <f t="shared" si="110"/>
        <v>0</v>
      </c>
      <c r="U611" s="132">
        <f t="shared" si="111"/>
        <v>0</v>
      </c>
      <c r="V611" s="132" t="str">
        <f t="shared" si="112"/>
        <v/>
      </c>
      <c r="W611" s="136">
        <f t="shared" si="113"/>
        <v>0</v>
      </c>
      <c r="X611" s="136">
        <f t="shared" si="114"/>
        <v>0</v>
      </c>
      <c r="Y611" s="132" t="str">
        <f>IF(AX611="","",IF(AND(BH611=Avanzamento!AL$2,AQ611&gt;0,BB611&gt;0),SUM(MAX(Y$9:Y610),1),0))</f>
        <v/>
      </c>
      <c r="Z611" s="132" t="str">
        <f>IF(AX611="","",IF(AX611=Avanzamento!AL$2,SUM(MAX(Z$9:Z610),1),0))</f>
        <v/>
      </c>
      <c r="AA611" s="6"/>
      <c r="AB611" s="97" t="str">
        <f>IF(OR(AA611=Servizio!$A$7,AA611=Servizio!$A$11,AA611=Servizio!$A$25,AA611=Servizio!$A$38,AA611=Servizio!$A$47,AA611=Servizio!$A$56),Servizio!$B$7,IF(AA611=Servizio!$A$8,Servizio!$B$8,IF(AA611=Servizio!$A$9,Servizio!$B$9,IF(OR(AA611=Servizio!$A$10,AA611=Servizio!$A$23),Servizio!$B$10,IF(OR(AA611=Servizio!$A$12,AA611=Servizio!$A$39,AA611=Servizio!$A$48),Servizio!$B$12,IF(OR(AA611=Servizio!$A$13,AA611=Servizio!$A$40,AA611=Servizio!$A$49),Servizio!$B$13,IF(AA611=Servizio!$A$14,Servizio!$B$14,IF(AA611=Servizio!$A$15,Servizio!$B$15,IF(AA611=Servizio!$A$16,Servizio!$B$16,IF(AA611=Servizio!$A$17,Servizio!$B$17,IF(AA611=Servizio!$A$18,Servizio!$B$18,IF(AA611=Servizio!$A$19,Servizio!$B$19,IF(AA611=Servizio!$A$20,Servizio!$B$20,IF(AA611=Servizio!$A$21,Servizio!$B$21,IF(AA611=Servizio!$A$22,Servizio!$B$22,IF(AA611=Servizio!$A$24,Servizio!$B$24,IF(OR(AA611=Servizio!$A$26,AA611=Servizio!$A$41,AA611=Servizio!$A$50),Servizio!$B$26,IF(AA611=Servizio!$A$27,Servizio!$B$27,IF(OR(AA611=Servizio!$A$28,AA611=Servizio!$A$42,AA611=Servizio!$A$51),Servizio!$B$28,IF(OR(AA611=Servizio!$A$29,AA611=Servizio!$A$43,AA611=Servizio!$A$52),Servizio!$B$29,IF(AA611=Servizio!$A$30,Servizio!$B$30,IF(AA611=Servizio!$A$31,Servizio!$B$31,IF(OR(AA611=Servizio!$A$32,AA611=Servizio!$A$46,AA611=Servizio!$A$55),Servizio!$B$32,IF(OR(AA611=Servizio!$A$33,AA611=Servizio!$A$44,AA611=Servizio!$A$53),Servizio!$B$33,IF(OR(AA611=Servizio!$A$34,AA611=Servizio!$A$45,AA611=Servizio!$A$54),Servizio!$B$34,IF(AA611=Servizio!$A$35,Servizio!$B$35,IF(AA611=Servizio!$A$36,Servizio!$B$36,IF(AA611=Servizio!$A$37,Servizio!$B$37,IF(AA611=Servizio!$A$57,Servizio!$B$57,IF(AA611=Servizio!$A$58,Servizio!$B$58,""))))))))))))))))))))))))))))))</f>
        <v/>
      </c>
      <c r="AC611" s="102"/>
      <c r="AD611" s="4"/>
      <c r="AE611" s="4"/>
      <c r="AF611" s="99"/>
      <c r="AG611" s="134"/>
      <c r="AH611" s="101"/>
      <c r="AI611" s="102"/>
      <c r="AJ611" s="105"/>
      <c r="AK611" s="106"/>
      <c r="AL611" s="16"/>
      <c r="AM611" s="5"/>
      <c r="AN611" s="68" t="str">
        <f t="shared" si="115"/>
        <v/>
      </c>
      <c r="AO611" s="68" t="str">
        <f t="shared" si="116"/>
        <v/>
      </c>
      <c r="AP611" s="16"/>
      <c r="AQ611" s="70" t="str">
        <f t="shared" si="117"/>
        <v/>
      </c>
      <c r="AR611" s="109"/>
      <c r="AS611" s="105"/>
      <c r="AT611" s="106"/>
      <c r="AU611" s="16"/>
      <c r="AV611" s="106"/>
      <c r="AW611" s="111"/>
      <c r="AX611" s="6"/>
      <c r="AY611" s="16"/>
      <c r="AZ611" s="50"/>
      <c r="BA611" s="70" t="str">
        <f t="shared" si="118"/>
        <v/>
      </c>
      <c r="BB611" s="51"/>
      <c r="BC611" s="16"/>
      <c r="BD611" s="68" t="str">
        <f t="shared" si="119"/>
        <v/>
      </c>
      <c r="BE611" s="16"/>
      <c r="BF611" s="16"/>
      <c r="BG611" s="102"/>
      <c r="BH611" s="4"/>
      <c r="BI611" s="50"/>
      <c r="BJ611" s="70" t="str">
        <f t="shared" si="120"/>
        <v/>
      </c>
    </row>
    <row r="612" spans="19:62" x14ac:dyDescent="0.2">
      <c r="S612" s="140">
        <f t="shared" si="109"/>
        <v>0</v>
      </c>
      <c r="T612" s="139">
        <f t="shared" si="110"/>
        <v>0</v>
      </c>
      <c r="U612" s="132">
        <f t="shared" si="111"/>
        <v>0</v>
      </c>
      <c r="V612" s="132" t="str">
        <f t="shared" si="112"/>
        <v/>
      </c>
      <c r="W612" s="136">
        <f t="shared" si="113"/>
        <v>0</v>
      </c>
      <c r="X612" s="136">
        <f t="shared" si="114"/>
        <v>0</v>
      </c>
      <c r="Y612" s="132" t="str">
        <f>IF(AX612="","",IF(AND(BH612=Avanzamento!AL$2,AQ612&gt;0,BB612&gt;0),SUM(MAX(Y$9:Y611),1),0))</f>
        <v/>
      </c>
      <c r="Z612" s="132" t="str">
        <f>IF(AX612="","",IF(AX612=Avanzamento!AL$2,SUM(MAX(Z$9:Z611),1),0))</f>
        <v/>
      </c>
      <c r="AA612" s="6"/>
      <c r="AB612" s="97" t="str">
        <f>IF(OR(AA612=Servizio!$A$7,AA612=Servizio!$A$11,AA612=Servizio!$A$25,AA612=Servizio!$A$38,AA612=Servizio!$A$47,AA612=Servizio!$A$56),Servizio!$B$7,IF(AA612=Servizio!$A$8,Servizio!$B$8,IF(AA612=Servizio!$A$9,Servizio!$B$9,IF(OR(AA612=Servizio!$A$10,AA612=Servizio!$A$23),Servizio!$B$10,IF(OR(AA612=Servizio!$A$12,AA612=Servizio!$A$39,AA612=Servizio!$A$48),Servizio!$B$12,IF(OR(AA612=Servizio!$A$13,AA612=Servizio!$A$40,AA612=Servizio!$A$49),Servizio!$B$13,IF(AA612=Servizio!$A$14,Servizio!$B$14,IF(AA612=Servizio!$A$15,Servizio!$B$15,IF(AA612=Servizio!$A$16,Servizio!$B$16,IF(AA612=Servizio!$A$17,Servizio!$B$17,IF(AA612=Servizio!$A$18,Servizio!$B$18,IF(AA612=Servizio!$A$19,Servizio!$B$19,IF(AA612=Servizio!$A$20,Servizio!$B$20,IF(AA612=Servizio!$A$21,Servizio!$B$21,IF(AA612=Servizio!$A$22,Servizio!$B$22,IF(AA612=Servizio!$A$24,Servizio!$B$24,IF(OR(AA612=Servizio!$A$26,AA612=Servizio!$A$41,AA612=Servizio!$A$50),Servizio!$B$26,IF(AA612=Servizio!$A$27,Servizio!$B$27,IF(OR(AA612=Servizio!$A$28,AA612=Servizio!$A$42,AA612=Servizio!$A$51),Servizio!$B$28,IF(OR(AA612=Servizio!$A$29,AA612=Servizio!$A$43,AA612=Servizio!$A$52),Servizio!$B$29,IF(AA612=Servizio!$A$30,Servizio!$B$30,IF(AA612=Servizio!$A$31,Servizio!$B$31,IF(OR(AA612=Servizio!$A$32,AA612=Servizio!$A$46,AA612=Servizio!$A$55),Servizio!$B$32,IF(OR(AA612=Servizio!$A$33,AA612=Servizio!$A$44,AA612=Servizio!$A$53),Servizio!$B$33,IF(OR(AA612=Servizio!$A$34,AA612=Servizio!$A$45,AA612=Servizio!$A$54),Servizio!$B$34,IF(AA612=Servizio!$A$35,Servizio!$B$35,IF(AA612=Servizio!$A$36,Servizio!$B$36,IF(AA612=Servizio!$A$37,Servizio!$B$37,IF(AA612=Servizio!$A$57,Servizio!$B$57,IF(AA612=Servizio!$A$58,Servizio!$B$58,""))))))))))))))))))))))))))))))</f>
        <v/>
      </c>
      <c r="AC612" s="102"/>
      <c r="AD612" s="4"/>
      <c r="AE612" s="4"/>
      <c r="AF612" s="99"/>
      <c r="AG612" s="134"/>
      <c r="AH612" s="101"/>
      <c r="AI612" s="102"/>
      <c r="AJ612" s="105"/>
      <c r="AK612" s="106"/>
      <c r="AL612" s="16"/>
      <c r="AM612" s="5"/>
      <c r="AN612" s="68" t="str">
        <f t="shared" si="115"/>
        <v/>
      </c>
      <c r="AO612" s="68" t="str">
        <f t="shared" si="116"/>
        <v/>
      </c>
      <c r="AP612" s="16"/>
      <c r="AQ612" s="70" t="str">
        <f t="shared" si="117"/>
        <v/>
      </c>
      <c r="AR612" s="109"/>
      <c r="AS612" s="105"/>
      <c r="AT612" s="106"/>
      <c r="AU612" s="16"/>
      <c r="AV612" s="106"/>
      <c r="AW612" s="111"/>
      <c r="AX612" s="6"/>
      <c r="AY612" s="16"/>
      <c r="AZ612" s="50"/>
      <c r="BA612" s="70" t="str">
        <f t="shared" si="118"/>
        <v/>
      </c>
      <c r="BB612" s="51"/>
      <c r="BC612" s="16"/>
      <c r="BD612" s="68" t="str">
        <f t="shared" si="119"/>
        <v/>
      </c>
      <c r="BE612" s="16"/>
      <c r="BF612" s="16"/>
      <c r="BG612" s="102"/>
      <c r="BH612" s="4"/>
      <c r="BI612" s="50"/>
      <c r="BJ612" s="70" t="str">
        <f t="shared" si="120"/>
        <v/>
      </c>
    </row>
    <row r="613" spans="19:62" x14ac:dyDescent="0.2">
      <c r="S613" s="140">
        <f t="shared" si="109"/>
        <v>0</v>
      </c>
      <c r="T613" s="139">
        <f t="shared" si="110"/>
        <v>0</v>
      </c>
      <c r="U613" s="132">
        <f t="shared" si="111"/>
        <v>0</v>
      </c>
      <c r="V613" s="132" t="str">
        <f t="shared" si="112"/>
        <v/>
      </c>
      <c r="W613" s="136">
        <f t="shared" si="113"/>
        <v>0</v>
      </c>
      <c r="X613" s="136">
        <f t="shared" si="114"/>
        <v>0</v>
      </c>
      <c r="Y613" s="132" t="str">
        <f>IF(AX613="","",IF(AND(BH613=Avanzamento!AL$2,AQ613&gt;0,BB613&gt;0),SUM(MAX(Y$9:Y612),1),0))</f>
        <v/>
      </c>
      <c r="Z613" s="132" t="str">
        <f>IF(AX613="","",IF(AX613=Avanzamento!AL$2,SUM(MAX(Z$9:Z612),1),0))</f>
        <v/>
      </c>
      <c r="AA613" s="6"/>
      <c r="AB613" s="97" t="str">
        <f>IF(OR(AA613=Servizio!$A$7,AA613=Servizio!$A$11,AA613=Servizio!$A$25,AA613=Servizio!$A$38,AA613=Servizio!$A$47,AA613=Servizio!$A$56),Servizio!$B$7,IF(AA613=Servizio!$A$8,Servizio!$B$8,IF(AA613=Servizio!$A$9,Servizio!$B$9,IF(OR(AA613=Servizio!$A$10,AA613=Servizio!$A$23),Servizio!$B$10,IF(OR(AA613=Servizio!$A$12,AA613=Servizio!$A$39,AA613=Servizio!$A$48),Servizio!$B$12,IF(OR(AA613=Servizio!$A$13,AA613=Servizio!$A$40,AA613=Servizio!$A$49),Servizio!$B$13,IF(AA613=Servizio!$A$14,Servizio!$B$14,IF(AA613=Servizio!$A$15,Servizio!$B$15,IF(AA613=Servizio!$A$16,Servizio!$B$16,IF(AA613=Servizio!$A$17,Servizio!$B$17,IF(AA613=Servizio!$A$18,Servizio!$B$18,IF(AA613=Servizio!$A$19,Servizio!$B$19,IF(AA613=Servizio!$A$20,Servizio!$B$20,IF(AA613=Servizio!$A$21,Servizio!$B$21,IF(AA613=Servizio!$A$22,Servizio!$B$22,IF(AA613=Servizio!$A$24,Servizio!$B$24,IF(OR(AA613=Servizio!$A$26,AA613=Servizio!$A$41,AA613=Servizio!$A$50),Servizio!$B$26,IF(AA613=Servizio!$A$27,Servizio!$B$27,IF(OR(AA613=Servizio!$A$28,AA613=Servizio!$A$42,AA613=Servizio!$A$51),Servizio!$B$28,IF(OR(AA613=Servizio!$A$29,AA613=Servizio!$A$43,AA613=Servizio!$A$52),Servizio!$B$29,IF(AA613=Servizio!$A$30,Servizio!$B$30,IF(AA613=Servizio!$A$31,Servizio!$B$31,IF(OR(AA613=Servizio!$A$32,AA613=Servizio!$A$46,AA613=Servizio!$A$55),Servizio!$B$32,IF(OR(AA613=Servizio!$A$33,AA613=Servizio!$A$44,AA613=Servizio!$A$53),Servizio!$B$33,IF(OR(AA613=Servizio!$A$34,AA613=Servizio!$A$45,AA613=Servizio!$A$54),Servizio!$B$34,IF(AA613=Servizio!$A$35,Servizio!$B$35,IF(AA613=Servizio!$A$36,Servizio!$B$36,IF(AA613=Servizio!$A$37,Servizio!$B$37,IF(AA613=Servizio!$A$57,Servizio!$B$57,IF(AA613=Servizio!$A$58,Servizio!$B$58,""))))))))))))))))))))))))))))))</f>
        <v/>
      </c>
      <c r="AC613" s="102"/>
      <c r="AD613" s="4"/>
      <c r="AE613" s="4"/>
      <c r="AF613" s="99"/>
      <c r="AG613" s="134"/>
      <c r="AH613" s="101"/>
      <c r="AI613" s="102"/>
      <c r="AJ613" s="105"/>
      <c r="AK613" s="106"/>
      <c r="AL613" s="16"/>
      <c r="AM613" s="5"/>
      <c r="AN613" s="68" t="str">
        <f t="shared" si="115"/>
        <v/>
      </c>
      <c r="AO613" s="68" t="str">
        <f t="shared" si="116"/>
        <v/>
      </c>
      <c r="AP613" s="16"/>
      <c r="AQ613" s="70" t="str">
        <f t="shared" si="117"/>
        <v/>
      </c>
      <c r="AR613" s="109"/>
      <c r="AS613" s="105"/>
      <c r="AT613" s="106"/>
      <c r="AU613" s="16"/>
      <c r="AV613" s="106"/>
      <c r="AW613" s="111"/>
      <c r="AX613" s="6"/>
      <c r="AY613" s="16"/>
      <c r="AZ613" s="50"/>
      <c r="BA613" s="70" t="str">
        <f t="shared" si="118"/>
        <v/>
      </c>
      <c r="BB613" s="51"/>
      <c r="BC613" s="16"/>
      <c r="BD613" s="68" t="str">
        <f t="shared" si="119"/>
        <v/>
      </c>
      <c r="BE613" s="16"/>
      <c r="BF613" s="16"/>
      <c r="BG613" s="102"/>
      <c r="BH613" s="4"/>
      <c r="BI613" s="50"/>
      <c r="BJ613" s="70" t="str">
        <f t="shared" si="120"/>
        <v/>
      </c>
    </row>
    <row r="614" spans="19:62" x14ac:dyDescent="0.2">
      <c r="S614" s="140">
        <f t="shared" si="109"/>
        <v>0</v>
      </c>
      <c r="T614" s="139">
        <f t="shared" si="110"/>
        <v>0</v>
      </c>
      <c r="U614" s="132">
        <f t="shared" si="111"/>
        <v>0</v>
      </c>
      <c r="V614" s="132" t="str">
        <f t="shared" si="112"/>
        <v/>
      </c>
      <c r="W614" s="136">
        <f t="shared" si="113"/>
        <v>0</v>
      </c>
      <c r="X614" s="136">
        <f t="shared" si="114"/>
        <v>0</v>
      </c>
      <c r="Y614" s="132" t="str">
        <f>IF(AX614="","",IF(AND(BH614=Avanzamento!AL$2,AQ614&gt;0,BB614&gt;0),SUM(MAX(Y$9:Y613),1),0))</f>
        <v/>
      </c>
      <c r="Z614" s="132" t="str">
        <f>IF(AX614="","",IF(AX614=Avanzamento!AL$2,SUM(MAX(Z$9:Z613),1),0))</f>
        <v/>
      </c>
      <c r="AA614" s="6"/>
      <c r="AB614" s="97" t="str">
        <f>IF(OR(AA614=Servizio!$A$7,AA614=Servizio!$A$11,AA614=Servizio!$A$25,AA614=Servizio!$A$38,AA614=Servizio!$A$47,AA614=Servizio!$A$56),Servizio!$B$7,IF(AA614=Servizio!$A$8,Servizio!$B$8,IF(AA614=Servizio!$A$9,Servizio!$B$9,IF(OR(AA614=Servizio!$A$10,AA614=Servizio!$A$23),Servizio!$B$10,IF(OR(AA614=Servizio!$A$12,AA614=Servizio!$A$39,AA614=Servizio!$A$48),Servizio!$B$12,IF(OR(AA614=Servizio!$A$13,AA614=Servizio!$A$40,AA614=Servizio!$A$49),Servizio!$B$13,IF(AA614=Servizio!$A$14,Servizio!$B$14,IF(AA614=Servizio!$A$15,Servizio!$B$15,IF(AA614=Servizio!$A$16,Servizio!$B$16,IF(AA614=Servizio!$A$17,Servizio!$B$17,IF(AA614=Servizio!$A$18,Servizio!$B$18,IF(AA614=Servizio!$A$19,Servizio!$B$19,IF(AA614=Servizio!$A$20,Servizio!$B$20,IF(AA614=Servizio!$A$21,Servizio!$B$21,IF(AA614=Servizio!$A$22,Servizio!$B$22,IF(AA614=Servizio!$A$24,Servizio!$B$24,IF(OR(AA614=Servizio!$A$26,AA614=Servizio!$A$41,AA614=Servizio!$A$50),Servizio!$B$26,IF(AA614=Servizio!$A$27,Servizio!$B$27,IF(OR(AA614=Servizio!$A$28,AA614=Servizio!$A$42,AA614=Servizio!$A$51),Servizio!$B$28,IF(OR(AA614=Servizio!$A$29,AA614=Servizio!$A$43,AA614=Servizio!$A$52),Servizio!$B$29,IF(AA614=Servizio!$A$30,Servizio!$B$30,IF(AA614=Servizio!$A$31,Servizio!$B$31,IF(OR(AA614=Servizio!$A$32,AA614=Servizio!$A$46,AA614=Servizio!$A$55),Servizio!$B$32,IF(OR(AA614=Servizio!$A$33,AA614=Servizio!$A$44,AA614=Servizio!$A$53),Servizio!$B$33,IF(OR(AA614=Servizio!$A$34,AA614=Servizio!$A$45,AA614=Servizio!$A$54),Servizio!$B$34,IF(AA614=Servizio!$A$35,Servizio!$B$35,IF(AA614=Servizio!$A$36,Servizio!$B$36,IF(AA614=Servizio!$A$37,Servizio!$B$37,IF(AA614=Servizio!$A$57,Servizio!$B$57,IF(AA614=Servizio!$A$58,Servizio!$B$58,""))))))))))))))))))))))))))))))</f>
        <v/>
      </c>
      <c r="AC614" s="102"/>
      <c r="AD614" s="4"/>
      <c r="AE614" s="4"/>
      <c r="AF614" s="99"/>
      <c r="AG614" s="134"/>
      <c r="AH614" s="101"/>
      <c r="AI614" s="102"/>
      <c r="AJ614" s="105"/>
      <c r="AK614" s="106"/>
      <c r="AL614" s="16"/>
      <c r="AM614" s="5"/>
      <c r="AN614" s="68" t="str">
        <f t="shared" si="115"/>
        <v/>
      </c>
      <c r="AO614" s="68" t="str">
        <f t="shared" si="116"/>
        <v/>
      </c>
      <c r="AP614" s="16"/>
      <c r="AQ614" s="70" t="str">
        <f t="shared" si="117"/>
        <v/>
      </c>
      <c r="AR614" s="109"/>
      <c r="AS614" s="105"/>
      <c r="AT614" s="106"/>
      <c r="AU614" s="16"/>
      <c r="AV614" s="106"/>
      <c r="AW614" s="111"/>
      <c r="AX614" s="6"/>
      <c r="AY614" s="16"/>
      <c r="AZ614" s="50"/>
      <c r="BA614" s="70" t="str">
        <f t="shared" si="118"/>
        <v/>
      </c>
      <c r="BB614" s="51"/>
      <c r="BC614" s="16"/>
      <c r="BD614" s="68" t="str">
        <f t="shared" si="119"/>
        <v/>
      </c>
      <c r="BE614" s="16"/>
      <c r="BF614" s="16"/>
      <c r="BG614" s="102"/>
      <c r="BH614" s="4"/>
      <c r="BI614" s="50"/>
      <c r="BJ614" s="70" t="str">
        <f t="shared" si="120"/>
        <v/>
      </c>
    </row>
    <row r="615" spans="19:62" x14ac:dyDescent="0.2">
      <c r="S615" s="140">
        <f t="shared" si="109"/>
        <v>0</v>
      </c>
      <c r="T615" s="139">
        <f t="shared" si="110"/>
        <v>0</v>
      </c>
      <c r="U615" s="132">
        <f t="shared" si="111"/>
        <v>0</v>
      </c>
      <c r="V615" s="132" t="str">
        <f t="shared" si="112"/>
        <v/>
      </c>
      <c r="W615" s="136">
        <f t="shared" si="113"/>
        <v>0</v>
      </c>
      <c r="X615" s="136">
        <f t="shared" si="114"/>
        <v>0</v>
      </c>
      <c r="Y615" s="132" t="str">
        <f>IF(AX615="","",IF(AND(BH615=Avanzamento!AL$2,AQ615&gt;0,BB615&gt;0),SUM(MAX(Y$9:Y614),1),0))</f>
        <v/>
      </c>
      <c r="Z615" s="132" t="str">
        <f>IF(AX615="","",IF(AX615=Avanzamento!AL$2,SUM(MAX(Z$9:Z614),1),0))</f>
        <v/>
      </c>
      <c r="AA615" s="6"/>
      <c r="AB615" s="97" t="str">
        <f>IF(OR(AA615=Servizio!$A$7,AA615=Servizio!$A$11,AA615=Servizio!$A$25,AA615=Servizio!$A$38,AA615=Servizio!$A$47,AA615=Servizio!$A$56),Servizio!$B$7,IF(AA615=Servizio!$A$8,Servizio!$B$8,IF(AA615=Servizio!$A$9,Servizio!$B$9,IF(OR(AA615=Servizio!$A$10,AA615=Servizio!$A$23),Servizio!$B$10,IF(OR(AA615=Servizio!$A$12,AA615=Servizio!$A$39,AA615=Servizio!$A$48),Servizio!$B$12,IF(OR(AA615=Servizio!$A$13,AA615=Servizio!$A$40,AA615=Servizio!$A$49),Servizio!$B$13,IF(AA615=Servizio!$A$14,Servizio!$B$14,IF(AA615=Servizio!$A$15,Servizio!$B$15,IF(AA615=Servizio!$A$16,Servizio!$B$16,IF(AA615=Servizio!$A$17,Servizio!$B$17,IF(AA615=Servizio!$A$18,Servizio!$B$18,IF(AA615=Servizio!$A$19,Servizio!$B$19,IF(AA615=Servizio!$A$20,Servizio!$B$20,IF(AA615=Servizio!$A$21,Servizio!$B$21,IF(AA615=Servizio!$A$22,Servizio!$B$22,IF(AA615=Servizio!$A$24,Servizio!$B$24,IF(OR(AA615=Servizio!$A$26,AA615=Servizio!$A$41,AA615=Servizio!$A$50),Servizio!$B$26,IF(AA615=Servizio!$A$27,Servizio!$B$27,IF(OR(AA615=Servizio!$A$28,AA615=Servizio!$A$42,AA615=Servizio!$A$51),Servizio!$B$28,IF(OR(AA615=Servizio!$A$29,AA615=Servizio!$A$43,AA615=Servizio!$A$52),Servizio!$B$29,IF(AA615=Servizio!$A$30,Servizio!$B$30,IF(AA615=Servizio!$A$31,Servizio!$B$31,IF(OR(AA615=Servizio!$A$32,AA615=Servizio!$A$46,AA615=Servizio!$A$55),Servizio!$B$32,IF(OR(AA615=Servizio!$A$33,AA615=Servizio!$A$44,AA615=Servizio!$A$53),Servizio!$B$33,IF(OR(AA615=Servizio!$A$34,AA615=Servizio!$A$45,AA615=Servizio!$A$54),Servizio!$B$34,IF(AA615=Servizio!$A$35,Servizio!$B$35,IF(AA615=Servizio!$A$36,Servizio!$B$36,IF(AA615=Servizio!$A$37,Servizio!$B$37,IF(AA615=Servizio!$A$57,Servizio!$B$57,IF(AA615=Servizio!$A$58,Servizio!$B$58,""))))))))))))))))))))))))))))))</f>
        <v/>
      </c>
      <c r="AC615" s="102"/>
      <c r="AD615" s="4"/>
      <c r="AE615" s="4"/>
      <c r="AF615" s="99"/>
      <c r="AG615" s="134"/>
      <c r="AH615" s="101"/>
      <c r="AI615" s="102"/>
      <c r="AJ615" s="105"/>
      <c r="AK615" s="106"/>
      <c r="AL615" s="16"/>
      <c r="AM615" s="5"/>
      <c r="AN615" s="68" t="str">
        <f t="shared" si="115"/>
        <v/>
      </c>
      <c r="AO615" s="68" t="str">
        <f t="shared" si="116"/>
        <v/>
      </c>
      <c r="AP615" s="16"/>
      <c r="AQ615" s="70" t="str">
        <f t="shared" si="117"/>
        <v/>
      </c>
      <c r="AR615" s="109"/>
      <c r="AS615" s="105"/>
      <c r="AT615" s="106"/>
      <c r="AU615" s="16"/>
      <c r="AV615" s="106"/>
      <c r="AW615" s="111"/>
      <c r="AX615" s="6"/>
      <c r="AY615" s="16"/>
      <c r="AZ615" s="50"/>
      <c r="BA615" s="70" t="str">
        <f t="shared" si="118"/>
        <v/>
      </c>
      <c r="BB615" s="51"/>
      <c r="BC615" s="16"/>
      <c r="BD615" s="68" t="str">
        <f t="shared" si="119"/>
        <v/>
      </c>
      <c r="BE615" s="16"/>
      <c r="BF615" s="16"/>
      <c r="BG615" s="102"/>
      <c r="BH615" s="4"/>
      <c r="BI615" s="50"/>
      <c r="BJ615" s="70" t="str">
        <f t="shared" si="120"/>
        <v/>
      </c>
    </row>
    <row r="616" spans="19:62" x14ac:dyDescent="0.2">
      <c r="S616" s="140">
        <f t="shared" si="109"/>
        <v>0</v>
      </c>
      <c r="T616" s="139">
        <f t="shared" si="110"/>
        <v>0</v>
      </c>
      <c r="U616" s="132">
        <f t="shared" si="111"/>
        <v>0</v>
      </c>
      <c r="V616" s="132" t="str">
        <f t="shared" si="112"/>
        <v/>
      </c>
      <c r="W616" s="136">
        <f t="shared" si="113"/>
        <v>0</v>
      </c>
      <c r="X616" s="136">
        <f t="shared" si="114"/>
        <v>0</v>
      </c>
      <c r="Y616" s="132" t="str">
        <f>IF(AX616="","",IF(AND(BH616=Avanzamento!AL$2,AQ616&gt;0,BB616&gt;0),SUM(MAX(Y$9:Y615),1),0))</f>
        <v/>
      </c>
      <c r="Z616" s="132" t="str">
        <f>IF(AX616="","",IF(AX616=Avanzamento!AL$2,SUM(MAX(Z$9:Z615),1),0))</f>
        <v/>
      </c>
      <c r="AA616" s="6"/>
      <c r="AB616" s="97" t="str">
        <f>IF(OR(AA616=Servizio!$A$7,AA616=Servizio!$A$11,AA616=Servizio!$A$25,AA616=Servizio!$A$38,AA616=Servizio!$A$47,AA616=Servizio!$A$56),Servizio!$B$7,IF(AA616=Servizio!$A$8,Servizio!$B$8,IF(AA616=Servizio!$A$9,Servizio!$B$9,IF(OR(AA616=Servizio!$A$10,AA616=Servizio!$A$23),Servizio!$B$10,IF(OR(AA616=Servizio!$A$12,AA616=Servizio!$A$39,AA616=Servizio!$A$48),Servizio!$B$12,IF(OR(AA616=Servizio!$A$13,AA616=Servizio!$A$40,AA616=Servizio!$A$49),Servizio!$B$13,IF(AA616=Servizio!$A$14,Servizio!$B$14,IF(AA616=Servizio!$A$15,Servizio!$B$15,IF(AA616=Servizio!$A$16,Servizio!$B$16,IF(AA616=Servizio!$A$17,Servizio!$B$17,IF(AA616=Servizio!$A$18,Servizio!$B$18,IF(AA616=Servizio!$A$19,Servizio!$B$19,IF(AA616=Servizio!$A$20,Servizio!$B$20,IF(AA616=Servizio!$A$21,Servizio!$B$21,IF(AA616=Servizio!$A$22,Servizio!$B$22,IF(AA616=Servizio!$A$24,Servizio!$B$24,IF(OR(AA616=Servizio!$A$26,AA616=Servizio!$A$41,AA616=Servizio!$A$50),Servizio!$B$26,IF(AA616=Servizio!$A$27,Servizio!$B$27,IF(OR(AA616=Servizio!$A$28,AA616=Servizio!$A$42,AA616=Servizio!$A$51),Servizio!$B$28,IF(OR(AA616=Servizio!$A$29,AA616=Servizio!$A$43,AA616=Servizio!$A$52),Servizio!$B$29,IF(AA616=Servizio!$A$30,Servizio!$B$30,IF(AA616=Servizio!$A$31,Servizio!$B$31,IF(OR(AA616=Servizio!$A$32,AA616=Servizio!$A$46,AA616=Servizio!$A$55),Servizio!$B$32,IF(OR(AA616=Servizio!$A$33,AA616=Servizio!$A$44,AA616=Servizio!$A$53),Servizio!$B$33,IF(OR(AA616=Servizio!$A$34,AA616=Servizio!$A$45,AA616=Servizio!$A$54),Servizio!$B$34,IF(AA616=Servizio!$A$35,Servizio!$B$35,IF(AA616=Servizio!$A$36,Servizio!$B$36,IF(AA616=Servizio!$A$37,Servizio!$B$37,IF(AA616=Servizio!$A$57,Servizio!$B$57,IF(AA616=Servizio!$A$58,Servizio!$B$58,""))))))))))))))))))))))))))))))</f>
        <v/>
      </c>
      <c r="AC616" s="102"/>
      <c r="AD616" s="4"/>
      <c r="AE616" s="4"/>
      <c r="AF616" s="99"/>
      <c r="AG616" s="134"/>
      <c r="AH616" s="101"/>
      <c r="AI616" s="102"/>
      <c r="AJ616" s="105"/>
      <c r="AK616" s="106"/>
      <c r="AL616" s="16"/>
      <c r="AM616" s="5"/>
      <c r="AN616" s="68" t="str">
        <f t="shared" si="115"/>
        <v/>
      </c>
      <c r="AO616" s="68" t="str">
        <f t="shared" si="116"/>
        <v/>
      </c>
      <c r="AP616" s="16"/>
      <c r="AQ616" s="70" t="str">
        <f t="shared" si="117"/>
        <v/>
      </c>
      <c r="AR616" s="109"/>
      <c r="AS616" s="105"/>
      <c r="AT616" s="106"/>
      <c r="AU616" s="16"/>
      <c r="AV616" s="106"/>
      <c r="AW616" s="111"/>
      <c r="AX616" s="6"/>
      <c r="AY616" s="16"/>
      <c r="AZ616" s="50"/>
      <c r="BA616" s="70" t="str">
        <f t="shared" si="118"/>
        <v/>
      </c>
      <c r="BB616" s="51"/>
      <c r="BC616" s="16"/>
      <c r="BD616" s="68" t="str">
        <f t="shared" si="119"/>
        <v/>
      </c>
      <c r="BE616" s="16"/>
      <c r="BF616" s="16"/>
      <c r="BG616" s="102"/>
      <c r="BH616" s="4"/>
      <c r="BI616" s="50"/>
      <c r="BJ616" s="70" t="str">
        <f t="shared" si="120"/>
        <v/>
      </c>
    </row>
    <row r="617" spans="19:62" x14ac:dyDescent="0.2">
      <c r="S617" s="140">
        <f t="shared" si="109"/>
        <v>0</v>
      </c>
      <c r="T617" s="139">
        <f t="shared" si="110"/>
        <v>0</v>
      </c>
      <c r="U617" s="132">
        <f t="shared" si="111"/>
        <v>0</v>
      </c>
      <c r="V617" s="132" t="str">
        <f t="shared" si="112"/>
        <v/>
      </c>
      <c r="W617" s="136">
        <f t="shared" si="113"/>
        <v>0</v>
      </c>
      <c r="X617" s="136">
        <f t="shared" si="114"/>
        <v>0</v>
      </c>
      <c r="Y617" s="132" t="str">
        <f>IF(AX617="","",IF(AND(BH617=Avanzamento!AL$2,AQ617&gt;0,BB617&gt;0),SUM(MAX(Y$9:Y616),1),0))</f>
        <v/>
      </c>
      <c r="Z617" s="132" t="str">
        <f>IF(AX617="","",IF(AX617=Avanzamento!AL$2,SUM(MAX(Z$9:Z616),1),0))</f>
        <v/>
      </c>
      <c r="AA617" s="6"/>
      <c r="AB617" s="97" t="str">
        <f>IF(OR(AA617=Servizio!$A$7,AA617=Servizio!$A$11,AA617=Servizio!$A$25,AA617=Servizio!$A$38,AA617=Servizio!$A$47,AA617=Servizio!$A$56),Servizio!$B$7,IF(AA617=Servizio!$A$8,Servizio!$B$8,IF(AA617=Servizio!$A$9,Servizio!$B$9,IF(OR(AA617=Servizio!$A$10,AA617=Servizio!$A$23),Servizio!$B$10,IF(OR(AA617=Servizio!$A$12,AA617=Servizio!$A$39,AA617=Servizio!$A$48),Servizio!$B$12,IF(OR(AA617=Servizio!$A$13,AA617=Servizio!$A$40,AA617=Servizio!$A$49),Servizio!$B$13,IF(AA617=Servizio!$A$14,Servizio!$B$14,IF(AA617=Servizio!$A$15,Servizio!$B$15,IF(AA617=Servizio!$A$16,Servizio!$B$16,IF(AA617=Servizio!$A$17,Servizio!$B$17,IF(AA617=Servizio!$A$18,Servizio!$B$18,IF(AA617=Servizio!$A$19,Servizio!$B$19,IF(AA617=Servizio!$A$20,Servizio!$B$20,IF(AA617=Servizio!$A$21,Servizio!$B$21,IF(AA617=Servizio!$A$22,Servizio!$B$22,IF(AA617=Servizio!$A$24,Servizio!$B$24,IF(OR(AA617=Servizio!$A$26,AA617=Servizio!$A$41,AA617=Servizio!$A$50),Servizio!$B$26,IF(AA617=Servizio!$A$27,Servizio!$B$27,IF(OR(AA617=Servizio!$A$28,AA617=Servizio!$A$42,AA617=Servizio!$A$51),Servizio!$B$28,IF(OR(AA617=Servizio!$A$29,AA617=Servizio!$A$43,AA617=Servizio!$A$52),Servizio!$B$29,IF(AA617=Servizio!$A$30,Servizio!$B$30,IF(AA617=Servizio!$A$31,Servizio!$B$31,IF(OR(AA617=Servizio!$A$32,AA617=Servizio!$A$46,AA617=Servizio!$A$55),Servizio!$B$32,IF(OR(AA617=Servizio!$A$33,AA617=Servizio!$A$44,AA617=Servizio!$A$53),Servizio!$B$33,IF(OR(AA617=Servizio!$A$34,AA617=Servizio!$A$45,AA617=Servizio!$A$54),Servizio!$B$34,IF(AA617=Servizio!$A$35,Servizio!$B$35,IF(AA617=Servizio!$A$36,Servizio!$B$36,IF(AA617=Servizio!$A$37,Servizio!$B$37,IF(AA617=Servizio!$A$57,Servizio!$B$57,IF(AA617=Servizio!$A$58,Servizio!$B$58,""))))))))))))))))))))))))))))))</f>
        <v/>
      </c>
      <c r="AC617" s="102"/>
      <c r="AD617" s="4"/>
      <c r="AE617" s="4"/>
      <c r="AF617" s="99"/>
      <c r="AG617" s="134"/>
      <c r="AH617" s="101"/>
      <c r="AI617" s="102"/>
      <c r="AJ617" s="105"/>
      <c r="AK617" s="106"/>
      <c r="AL617" s="16"/>
      <c r="AM617" s="5"/>
      <c r="AN617" s="68" t="str">
        <f t="shared" si="115"/>
        <v/>
      </c>
      <c r="AO617" s="68" t="str">
        <f t="shared" si="116"/>
        <v/>
      </c>
      <c r="AP617" s="16"/>
      <c r="AQ617" s="70" t="str">
        <f t="shared" si="117"/>
        <v/>
      </c>
      <c r="AR617" s="109"/>
      <c r="AS617" s="105"/>
      <c r="AT617" s="106"/>
      <c r="AU617" s="16"/>
      <c r="AV617" s="106"/>
      <c r="AW617" s="111"/>
      <c r="AX617" s="6"/>
      <c r="AY617" s="16"/>
      <c r="AZ617" s="50"/>
      <c r="BA617" s="70" t="str">
        <f t="shared" si="118"/>
        <v/>
      </c>
      <c r="BB617" s="51"/>
      <c r="BC617" s="16"/>
      <c r="BD617" s="68" t="str">
        <f t="shared" si="119"/>
        <v/>
      </c>
      <c r="BE617" s="16"/>
      <c r="BF617" s="16"/>
      <c r="BG617" s="102"/>
      <c r="BH617" s="4"/>
      <c r="BI617" s="50"/>
      <c r="BJ617" s="70" t="str">
        <f t="shared" si="120"/>
        <v/>
      </c>
    </row>
    <row r="618" spans="19:62" x14ac:dyDescent="0.2">
      <c r="S618" s="140">
        <f t="shared" si="109"/>
        <v>0</v>
      </c>
      <c r="T618" s="139">
        <f t="shared" si="110"/>
        <v>0</v>
      </c>
      <c r="U618" s="132">
        <f t="shared" si="111"/>
        <v>0</v>
      </c>
      <c r="V618" s="132" t="str">
        <f t="shared" si="112"/>
        <v/>
      </c>
      <c r="W618" s="136">
        <f t="shared" si="113"/>
        <v>0</v>
      </c>
      <c r="X618" s="136">
        <f t="shared" si="114"/>
        <v>0</v>
      </c>
      <c r="Y618" s="132" t="str">
        <f>IF(AX618="","",IF(AND(BH618=Avanzamento!AL$2,AQ618&gt;0,BB618&gt;0),SUM(MAX(Y$9:Y617),1),0))</f>
        <v/>
      </c>
      <c r="Z618" s="132" t="str">
        <f>IF(AX618="","",IF(AX618=Avanzamento!AL$2,SUM(MAX(Z$9:Z617),1),0))</f>
        <v/>
      </c>
      <c r="AA618" s="6"/>
      <c r="AB618" s="97" t="str">
        <f>IF(OR(AA618=Servizio!$A$7,AA618=Servizio!$A$11,AA618=Servizio!$A$25,AA618=Servizio!$A$38,AA618=Servizio!$A$47,AA618=Servizio!$A$56),Servizio!$B$7,IF(AA618=Servizio!$A$8,Servizio!$B$8,IF(AA618=Servizio!$A$9,Servizio!$B$9,IF(OR(AA618=Servizio!$A$10,AA618=Servizio!$A$23),Servizio!$B$10,IF(OR(AA618=Servizio!$A$12,AA618=Servizio!$A$39,AA618=Servizio!$A$48),Servizio!$B$12,IF(OR(AA618=Servizio!$A$13,AA618=Servizio!$A$40,AA618=Servizio!$A$49),Servizio!$B$13,IF(AA618=Servizio!$A$14,Servizio!$B$14,IF(AA618=Servizio!$A$15,Servizio!$B$15,IF(AA618=Servizio!$A$16,Servizio!$B$16,IF(AA618=Servizio!$A$17,Servizio!$B$17,IF(AA618=Servizio!$A$18,Servizio!$B$18,IF(AA618=Servizio!$A$19,Servizio!$B$19,IF(AA618=Servizio!$A$20,Servizio!$B$20,IF(AA618=Servizio!$A$21,Servizio!$B$21,IF(AA618=Servizio!$A$22,Servizio!$B$22,IF(AA618=Servizio!$A$24,Servizio!$B$24,IF(OR(AA618=Servizio!$A$26,AA618=Servizio!$A$41,AA618=Servizio!$A$50),Servizio!$B$26,IF(AA618=Servizio!$A$27,Servizio!$B$27,IF(OR(AA618=Servizio!$A$28,AA618=Servizio!$A$42,AA618=Servizio!$A$51),Servizio!$B$28,IF(OR(AA618=Servizio!$A$29,AA618=Servizio!$A$43,AA618=Servizio!$A$52),Servizio!$B$29,IF(AA618=Servizio!$A$30,Servizio!$B$30,IF(AA618=Servizio!$A$31,Servizio!$B$31,IF(OR(AA618=Servizio!$A$32,AA618=Servizio!$A$46,AA618=Servizio!$A$55),Servizio!$B$32,IF(OR(AA618=Servizio!$A$33,AA618=Servizio!$A$44,AA618=Servizio!$A$53),Servizio!$B$33,IF(OR(AA618=Servizio!$A$34,AA618=Servizio!$A$45,AA618=Servizio!$A$54),Servizio!$B$34,IF(AA618=Servizio!$A$35,Servizio!$B$35,IF(AA618=Servizio!$A$36,Servizio!$B$36,IF(AA618=Servizio!$A$37,Servizio!$B$37,IF(AA618=Servizio!$A$57,Servizio!$B$57,IF(AA618=Servizio!$A$58,Servizio!$B$58,""))))))))))))))))))))))))))))))</f>
        <v/>
      </c>
      <c r="AC618" s="102"/>
      <c r="AD618" s="4"/>
      <c r="AE618" s="4"/>
      <c r="AF618" s="99"/>
      <c r="AG618" s="134"/>
      <c r="AH618" s="101"/>
      <c r="AI618" s="102"/>
      <c r="AJ618" s="105"/>
      <c r="AK618" s="106"/>
      <c r="AL618" s="16"/>
      <c r="AM618" s="5"/>
      <c r="AN618" s="68" t="str">
        <f t="shared" si="115"/>
        <v/>
      </c>
      <c r="AO618" s="68" t="str">
        <f t="shared" si="116"/>
        <v/>
      </c>
      <c r="AP618" s="16"/>
      <c r="AQ618" s="70" t="str">
        <f t="shared" si="117"/>
        <v/>
      </c>
      <c r="AR618" s="109"/>
      <c r="AS618" s="105"/>
      <c r="AT618" s="106"/>
      <c r="AU618" s="16"/>
      <c r="AV618" s="106"/>
      <c r="AW618" s="111"/>
      <c r="AX618" s="6"/>
      <c r="AY618" s="16"/>
      <c r="AZ618" s="50"/>
      <c r="BA618" s="70" t="str">
        <f t="shared" si="118"/>
        <v/>
      </c>
      <c r="BB618" s="51"/>
      <c r="BC618" s="16"/>
      <c r="BD618" s="68" t="str">
        <f t="shared" si="119"/>
        <v/>
      </c>
      <c r="BE618" s="16"/>
      <c r="BF618" s="16"/>
      <c r="BG618" s="102"/>
      <c r="BH618" s="4"/>
      <c r="BI618" s="50"/>
      <c r="BJ618" s="70" t="str">
        <f t="shared" si="120"/>
        <v/>
      </c>
    </row>
    <row r="619" spans="19:62" x14ac:dyDescent="0.2">
      <c r="S619" s="140">
        <f t="shared" si="109"/>
        <v>0</v>
      </c>
      <c r="T619" s="139">
        <f t="shared" si="110"/>
        <v>0</v>
      </c>
      <c r="U619" s="132">
        <f t="shared" si="111"/>
        <v>0</v>
      </c>
      <c r="V619" s="132" t="str">
        <f t="shared" si="112"/>
        <v/>
      </c>
      <c r="W619" s="136">
        <f t="shared" si="113"/>
        <v>0</v>
      </c>
      <c r="X619" s="136">
        <f t="shared" si="114"/>
        <v>0</v>
      </c>
      <c r="Y619" s="132" t="str">
        <f>IF(AX619="","",IF(AND(BH619=Avanzamento!AL$2,AQ619&gt;0,BB619&gt;0),SUM(MAX(Y$9:Y618),1),0))</f>
        <v/>
      </c>
      <c r="Z619" s="132" t="str">
        <f>IF(AX619="","",IF(AX619=Avanzamento!AL$2,SUM(MAX(Z$9:Z618),1),0))</f>
        <v/>
      </c>
      <c r="AA619" s="6"/>
      <c r="AB619" s="97" t="str">
        <f>IF(OR(AA619=Servizio!$A$7,AA619=Servizio!$A$11,AA619=Servizio!$A$25,AA619=Servizio!$A$38,AA619=Servizio!$A$47,AA619=Servizio!$A$56),Servizio!$B$7,IF(AA619=Servizio!$A$8,Servizio!$B$8,IF(AA619=Servizio!$A$9,Servizio!$B$9,IF(OR(AA619=Servizio!$A$10,AA619=Servizio!$A$23),Servizio!$B$10,IF(OR(AA619=Servizio!$A$12,AA619=Servizio!$A$39,AA619=Servizio!$A$48),Servizio!$B$12,IF(OR(AA619=Servizio!$A$13,AA619=Servizio!$A$40,AA619=Servizio!$A$49),Servizio!$B$13,IF(AA619=Servizio!$A$14,Servizio!$B$14,IF(AA619=Servizio!$A$15,Servizio!$B$15,IF(AA619=Servizio!$A$16,Servizio!$B$16,IF(AA619=Servizio!$A$17,Servizio!$B$17,IF(AA619=Servizio!$A$18,Servizio!$B$18,IF(AA619=Servizio!$A$19,Servizio!$B$19,IF(AA619=Servizio!$A$20,Servizio!$B$20,IF(AA619=Servizio!$A$21,Servizio!$B$21,IF(AA619=Servizio!$A$22,Servizio!$B$22,IF(AA619=Servizio!$A$24,Servizio!$B$24,IF(OR(AA619=Servizio!$A$26,AA619=Servizio!$A$41,AA619=Servizio!$A$50),Servizio!$B$26,IF(AA619=Servizio!$A$27,Servizio!$B$27,IF(OR(AA619=Servizio!$A$28,AA619=Servizio!$A$42,AA619=Servizio!$A$51),Servizio!$B$28,IF(OR(AA619=Servizio!$A$29,AA619=Servizio!$A$43,AA619=Servizio!$A$52),Servizio!$B$29,IF(AA619=Servizio!$A$30,Servizio!$B$30,IF(AA619=Servizio!$A$31,Servizio!$B$31,IF(OR(AA619=Servizio!$A$32,AA619=Servizio!$A$46,AA619=Servizio!$A$55),Servizio!$B$32,IF(OR(AA619=Servizio!$A$33,AA619=Servizio!$A$44,AA619=Servizio!$A$53),Servizio!$B$33,IF(OR(AA619=Servizio!$A$34,AA619=Servizio!$A$45,AA619=Servizio!$A$54),Servizio!$B$34,IF(AA619=Servizio!$A$35,Servizio!$B$35,IF(AA619=Servizio!$A$36,Servizio!$B$36,IF(AA619=Servizio!$A$37,Servizio!$B$37,IF(AA619=Servizio!$A$57,Servizio!$B$57,IF(AA619=Servizio!$A$58,Servizio!$B$58,""))))))))))))))))))))))))))))))</f>
        <v/>
      </c>
      <c r="AC619" s="102"/>
      <c r="AD619" s="4"/>
      <c r="AE619" s="4"/>
      <c r="AF619" s="99"/>
      <c r="AG619" s="134"/>
      <c r="AH619" s="101"/>
      <c r="AI619" s="102"/>
      <c r="AJ619" s="105"/>
      <c r="AK619" s="106"/>
      <c r="AL619" s="16"/>
      <c r="AM619" s="5"/>
      <c r="AN619" s="68" t="str">
        <f t="shared" si="115"/>
        <v/>
      </c>
      <c r="AO619" s="68" t="str">
        <f t="shared" si="116"/>
        <v/>
      </c>
      <c r="AP619" s="16"/>
      <c r="AQ619" s="70" t="str">
        <f t="shared" si="117"/>
        <v/>
      </c>
      <c r="AR619" s="109"/>
      <c r="AS619" s="105"/>
      <c r="AT619" s="106"/>
      <c r="AU619" s="16"/>
      <c r="AV619" s="106"/>
      <c r="AW619" s="111"/>
      <c r="AX619" s="6"/>
      <c r="AY619" s="16"/>
      <c r="AZ619" s="50"/>
      <c r="BA619" s="70" t="str">
        <f t="shared" si="118"/>
        <v/>
      </c>
      <c r="BB619" s="51"/>
      <c r="BC619" s="16"/>
      <c r="BD619" s="68" t="str">
        <f t="shared" si="119"/>
        <v/>
      </c>
      <c r="BE619" s="16"/>
      <c r="BF619" s="16"/>
      <c r="BG619" s="102"/>
      <c r="BH619" s="4"/>
      <c r="BI619" s="50"/>
      <c r="BJ619" s="70" t="str">
        <f t="shared" si="120"/>
        <v/>
      </c>
    </row>
    <row r="620" spans="19:62" x14ac:dyDescent="0.2">
      <c r="S620" s="140">
        <f t="shared" si="109"/>
        <v>0</v>
      </c>
      <c r="T620" s="139">
        <f t="shared" si="110"/>
        <v>0</v>
      </c>
      <c r="U620" s="132">
        <f t="shared" si="111"/>
        <v>0</v>
      </c>
      <c r="V620" s="132" t="str">
        <f t="shared" si="112"/>
        <v/>
      </c>
      <c r="W620" s="136">
        <f t="shared" si="113"/>
        <v>0</v>
      </c>
      <c r="X620" s="136">
        <f t="shared" si="114"/>
        <v>0</v>
      </c>
      <c r="Y620" s="132" t="str">
        <f>IF(AX620="","",IF(AND(BH620=Avanzamento!AL$2,AQ620&gt;0,BB620&gt;0),SUM(MAX(Y$9:Y619),1),0))</f>
        <v/>
      </c>
      <c r="Z620" s="132" t="str">
        <f>IF(AX620="","",IF(AX620=Avanzamento!AL$2,SUM(MAX(Z$9:Z619),1),0))</f>
        <v/>
      </c>
      <c r="AA620" s="6"/>
      <c r="AB620" s="97" t="str">
        <f>IF(OR(AA620=Servizio!$A$7,AA620=Servizio!$A$11,AA620=Servizio!$A$25,AA620=Servizio!$A$38,AA620=Servizio!$A$47,AA620=Servizio!$A$56),Servizio!$B$7,IF(AA620=Servizio!$A$8,Servizio!$B$8,IF(AA620=Servizio!$A$9,Servizio!$B$9,IF(OR(AA620=Servizio!$A$10,AA620=Servizio!$A$23),Servizio!$B$10,IF(OR(AA620=Servizio!$A$12,AA620=Servizio!$A$39,AA620=Servizio!$A$48),Servizio!$B$12,IF(OR(AA620=Servizio!$A$13,AA620=Servizio!$A$40,AA620=Servizio!$A$49),Servizio!$B$13,IF(AA620=Servizio!$A$14,Servizio!$B$14,IF(AA620=Servizio!$A$15,Servizio!$B$15,IF(AA620=Servizio!$A$16,Servizio!$B$16,IF(AA620=Servizio!$A$17,Servizio!$B$17,IF(AA620=Servizio!$A$18,Servizio!$B$18,IF(AA620=Servizio!$A$19,Servizio!$B$19,IF(AA620=Servizio!$A$20,Servizio!$B$20,IF(AA620=Servizio!$A$21,Servizio!$B$21,IF(AA620=Servizio!$A$22,Servizio!$B$22,IF(AA620=Servizio!$A$24,Servizio!$B$24,IF(OR(AA620=Servizio!$A$26,AA620=Servizio!$A$41,AA620=Servizio!$A$50),Servizio!$B$26,IF(AA620=Servizio!$A$27,Servizio!$B$27,IF(OR(AA620=Servizio!$A$28,AA620=Servizio!$A$42,AA620=Servizio!$A$51),Servizio!$B$28,IF(OR(AA620=Servizio!$A$29,AA620=Servizio!$A$43,AA620=Servizio!$A$52),Servizio!$B$29,IF(AA620=Servizio!$A$30,Servizio!$B$30,IF(AA620=Servizio!$A$31,Servizio!$B$31,IF(OR(AA620=Servizio!$A$32,AA620=Servizio!$A$46,AA620=Servizio!$A$55),Servizio!$B$32,IF(OR(AA620=Servizio!$A$33,AA620=Servizio!$A$44,AA620=Servizio!$A$53),Servizio!$B$33,IF(OR(AA620=Servizio!$A$34,AA620=Servizio!$A$45,AA620=Servizio!$A$54),Servizio!$B$34,IF(AA620=Servizio!$A$35,Servizio!$B$35,IF(AA620=Servizio!$A$36,Servizio!$B$36,IF(AA620=Servizio!$A$37,Servizio!$B$37,IF(AA620=Servizio!$A$57,Servizio!$B$57,IF(AA620=Servizio!$A$58,Servizio!$B$58,""))))))))))))))))))))))))))))))</f>
        <v/>
      </c>
      <c r="AC620" s="102"/>
      <c r="AD620" s="4"/>
      <c r="AE620" s="4"/>
      <c r="AF620" s="99"/>
      <c r="AG620" s="134"/>
      <c r="AH620" s="101"/>
      <c r="AI620" s="102"/>
      <c r="AJ620" s="105"/>
      <c r="AK620" s="106"/>
      <c r="AL620" s="16"/>
      <c r="AM620" s="5"/>
      <c r="AN620" s="68" t="str">
        <f t="shared" si="115"/>
        <v/>
      </c>
      <c r="AO620" s="68" t="str">
        <f t="shared" si="116"/>
        <v/>
      </c>
      <c r="AP620" s="16"/>
      <c r="AQ620" s="70" t="str">
        <f t="shared" si="117"/>
        <v/>
      </c>
      <c r="AR620" s="109"/>
      <c r="AS620" s="105"/>
      <c r="AT620" s="106"/>
      <c r="AU620" s="16"/>
      <c r="AV620" s="106"/>
      <c r="AW620" s="111"/>
      <c r="AX620" s="6"/>
      <c r="AY620" s="16"/>
      <c r="AZ620" s="50"/>
      <c r="BA620" s="70" t="str">
        <f t="shared" si="118"/>
        <v/>
      </c>
      <c r="BB620" s="51"/>
      <c r="BC620" s="16"/>
      <c r="BD620" s="68" t="str">
        <f t="shared" si="119"/>
        <v/>
      </c>
      <c r="BE620" s="16"/>
      <c r="BF620" s="16"/>
      <c r="BG620" s="102"/>
      <c r="BH620" s="4"/>
      <c r="BI620" s="50"/>
      <c r="BJ620" s="70" t="str">
        <f t="shared" si="120"/>
        <v/>
      </c>
    </row>
    <row r="621" spans="19:62" x14ac:dyDescent="0.2">
      <c r="S621" s="140">
        <f t="shared" si="109"/>
        <v>0</v>
      </c>
      <c r="T621" s="139">
        <f t="shared" si="110"/>
        <v>0</v>
      </c>
      <c r="U621" s="132">
        <f t="shared" si="111"/>
        <v>0</v>
      </c>
      <c r="V621" s="132" t="str">
        <f t="shared" si="112"/>
        <v/>
      </c>
      <c r="W621" s="136">
        <f t="shared" si="113"/>
        <v>0</v>
      </c>
      <c r="X621" s="136">
        <f t="shared" si="114"/>
        <v>0</v>
      </c>
      <c r="Y621" s="132" t="str">
        <f>IF(AX621="","",IF(AND(BH621=Avanzamento!AL$2,AQ621&gt;0,BB621&gt;0),SUM(MAX(Y$9:Y620),1),0))</f>
        <v/>
      </c>
      <c r="Z621" s="132" t="str">
        <f>IF(AX621="","",IF(AX621=Avanzamento!AL$2,SUM(MAX(Z$9:Z620),1),0))</f>
        <v/>
      </c>
      <c r="AA621" s="6"/>
      <c r="AB621" s="97" t="str">
        <f>IF(OR(AA621=Servizio!$A$7,AA621=Servizio!$A$11,AA621=Servizio!$A$25,AA621=Servizio!$A$38,AA621=Servizio!$A$47,AA621=Servizio!$A$56),Servizio!$B$7,IF(AA621=Servizio!$A$8,Servizio!$B$8,IF(AA621=Servizio!$A$9,Servizio!$B$9,IF(OR(AA621=Servizio!$A$10,AA621=Servizio!$A$23),Servizio!$B$10,IF(OR(AA621=Servizio!$A$12,AA621=Servizio!$A$39,AA621=Servizio!$A$48),Servizio!$B$12,IF(OR(AA621=Servizio!$A$13,AA621=Servizio!$A$40,AA621=Servizio!$A$49),Servizio!$B$13,IF(AA621=Servizio!$A$14,Servizio!$B$14,IF(AA621=Servizio!$A$15,Servizio!$B$15,IF(AA621=Servizio!$A$16,Servizio!$B$16,IF(AA621=Servizio!$A$17,Servizio!$B$17,IF(AA621=Servizio!$A$18,Servizio!$B$18,IF(AA621=Servizio!$A$19,Servizio!$B$19,IF(AA621=Servizio!$A$20,Servizio!$B$20,IF(AA621=Servizio!$A$21,Servizio!$B$21,IF(AA621=Servizio!$A$22,Servizio!$B$22,IF(AA621=Servizio!$A$24,Servizio!$B$24,IF(OR(AA621=Servizio!$A$26,AA621=Servizio!$A$41,AA621=Servizio!$A$50),Servizio!$B$26,IF(AA621=Servizio!$A$27,Servizio!$B$27,IF(OR(AA621=Servizio!$A$28,AA621=Servizio!$A$42,AA621=Servizio!$A$51),Servizio!$B$28,IF(OR(AA621=Servizio!$A$29,AA621=Servizio!$A$43,AA621=Servizio!$A$52),Servizio!$B$29,IF(AA621=Servizio!$A$30,Servizio!$B$30,IF(AA621=Servizio!$A$31,Servizio!$B$31,IF(OR(AA621=Servizio!$A$32,AA621=Servizio!$A$46,AA621=Servizio!$A$55),Servizio!$B$32,IF(OR(AA621=Servizio!$A$33,AA621=Servizio!$A$44,AA621=Servizio!$A$53),Servizio!$B$33,IF(OR(AA621=Servizio!$A$34,AA621=Servizio!$A$45,AA621=Servizio!$A$54),Servizio!$B$34,IF(AA621=Servizio!$A$35,Servizio!$B$35,IF(AA621=Servizio!$A$36,Servizio!$B$36,IF(AA621=Servizio!$A$37,Servizio!$B$37,IF(AA621=Servizio!$A$57,Servizio!$B$57,IF(AA621=Servizio!$A$58,Servizio!$B$58,""))))))))))))))))))))))))))))))</f>
        <v/>
      </c>
      <c r="AC621" s="102"/>
      <c r="AD621" s="4"/>
      <c r="AE621" s="4"/>
      <c r="AF621" s="99"/>
      <c r="AG621" s="134"/>
      <c r="AH621" s="101"/>
      <c r="AI621" s="102"/>
      <c r="AJ621" s="105"/>
      <c r="AK621" s="106"/>
      <c r="AL621" s="16"/>
      <c r="AM621" s="5"/>
      <c r="AN621" s="68" t="str">
        <f t="shared" si="115"/>
        <v/>
      </c>
      <c r="AO621" s="68" t="str">
        <f t="shared" si="116"/>
        <v/>
      </c>
      <c r="AP621" s="16"/>
      <c r="AQ621" s="70" t="str">
        <f t="shared" si="117"/>
        <v/>
      </c>
      <c r="AR621" s="109"/>
      <c r="AS621" s="105"/>
      <c r="AT621" s="106"/>
      <c r="AU621" s="16"/>
      <c r="AV621" s="106"/>
      <c r="AW621" s="111"/>
      <c r="AX621" s="6"/>
      <c r="AY621" s="16"/>
      <c r="AZ621" s="50"/>
      <c r="BA621" s="70" t="str">
        <f t="shared" si="118"/>
        <v/>
      </c>
      <c r="BB621" s="51"/>
      <c r="BC621" s="16"/>
      <c r="BD621" s="68" t="str">
        <f t="shared" si="119"/>
        <v/>
      </c>
      <c r="BE621" s="16"/>
      <c r="BF621" s="16"/>
      <c r="BG621" s="102"/>
      <c r="BH621" s="4"/>
      <c r="BI621" s="50"/>
      <c r="BJ621" s="70" t="str">
        <f t="shared" si="120"/>
        <v/>
      </c>
    </row>
    <row r="622" spans="19:62" x14ac:dyDescent="0.2">
      <c r="S622" s="140">
        <f t="shared" si="109"/>
        <v>0</v>
      </c>
      <c r="T622" s="139">
        <f t="shared" si="110"/>
        <v>0</v>
      </c>
      <c r="U622" s="132">
        <f t="shared" si="111"/>
        <v>0</v>
      </c>
      <c r="V622" s="132" t="str">
        <f t="shared" si="112"/>
        <v/>
      </c>
      <c r="W622" s="136">
        <f t="shared" si="113"/>
        <v>0</v>
      </c>
      <c r="X622" s="136">
        <f t="shared" si="114"/>
        <v>0</v>
      </c>
      <c r="Y622" s="132" t="str">
        <f>IF(AX622="","",IF(AND(BH622=Avanzamento!AL$2,AQ622&gt;0,BB622&gt;0),SUM(MAX(Y$9:Y621),1),0))</f>
        <v/>
      </c>
      <c r="Z622" s="132" t="str">
        <f>IF(AX622="","",IF(AX622=Avanzamento!AL$2,SUM(MAX(Z$9:Z621),1),0))</f>
        <v/>
      </c>
      <c r="AA622" s="6"/>
      <c r="AB622" s="97" t="str">
        <f>IF(OR(AA622=Servizio!$A$7,AA622=Servizio!$A$11,AA622=Servizio!$A$25,AA622=Servizio!$A$38,AA622=Servizio!$A$47,AA622=Servizio!$A$56),Servizio!$B$7,IF(AA622=Servizio!$A$8,Servizio!$B$8,IF(AA622=Servizio!$A$9,Servizio!$B$9,IF(OR(AA622=Servizio!$A$10,AA622=Servizio!$A$23),Servizio!$B$10,IF(OR(AA622=Servizio!$A$12,AA622=Servizio!$A$39,AA622=Servizio!$A$48),Servizio!$B$12,IF(OR(AA622=Servizio!$A$13,AA622=Servizio!$A$40,AA622=Servizio!$A$49),Servizio!$B$13,IF(AA622=Servizio!$A$14,Servizio!$B$14,IF(AA622=Servizio!$A$15,Servizio!$B$15,IF(AA622=Servizio!$A$16,Servizio!$B$16,IF(AA622=Servizio!$A$17,Servizio!$B$17,IF(AA622=Servizio!$A$18,Servizio!$B$18,IF(AA622=Servizio!$A$19,Servizio!$B$19,IF(AA622=Servizio!$A$20,Servizio!$B$20,IF(AA622=Servizio!$A$21,Servizio!$B$21,IF(AA622=Servizio!$A$22,Servizio!$B$22,IF(AA622=Servizio!$A$24,Servizio!$B$24,IF(OR(AA622=Servizio!$A$26,AA622=Servizio!$A$41,AA622=Servizio!$A$50),Servizio!$B$26,IF(AA622=Servizio!$A$27,Servizio!$B$27,IF(OR(AA622=Servizio!$A$28,AA622=Servizio!$A$42,AA622=Servizio!$A$51),Servizio!$B$28,IF(OR(AA622=Servizio!$A$29,AA622=Servizio!$A$43,AA622=Servizio!$A$52),Servizio!$B$29,IF(AA622=Servizio!$A$30,Servizio!$B$30,IF(AA622=Servizio!$A$31,Servizio!$B$31,IF(OR(AA622=Servizio!$A$32,AA622=Servizio!$A$46,AA622=Servizio!$A$55),Servizio!$B$32,IF(OR(AA622=Servizio!$A$33,AA622=Servizio!$A$44,AA622=Servizio!$A$53),Servizio!$B$33,IF(OR(AA622=Servizio!$A$34,AA622=Servizio!$A$45,AA622=Servizio!$A$54),Servizio!$B$34,IF(AA622=Servizio!$A$35,Servizio!$B$35,IF(AA622=Servizio!$A$36,Servizio!$B$36,IF(AA622=Servizio!$A$37,Servizio!$B$37,IF(AA622=Servizio!$A$57,Servizio!$B$57,IF(AA622=Servizio!$A$58,Servizio!$B$58,""))))))))))))))))))))))))))))))</f>
        <v/>
      </c>
      <c r="AC622" s="102"/>
      <c r="AD622" s="4"/>
      <c r="AE622" s="4"/>
      <c r="AF622" s="99"/>
      <c r="AG622" s="134"/>
      <c r="AH622" s="101"/>
      <c r="AI622" s="102"/>
      <c r="AJ622" s="105"/>
      <c r="AK622" s="106"/>
      <c r="AL622" s="16"/>
      <c r="AM622" s="5"/>
      <c r="AN622" s="68" t="str">
        <f t="shared" si="115"/>
        <v/>
      </c>
      <c r="AO622" s="68" t="str">
        <f t="shared" si="116"/>
        <v/>
      </c>
      <c r="AP622" s="16"/>
      <c r="AQ622" s="70" t="str">
        <f t="shared" si="117"/>
        <v/>
      </c>
      <c r="AR622" s="109"/>
      <c r="AS622" s="105"/>
      <c r="AT622" s="106"/>
      <c r="AU622" s="16"/>
      <c r="AV622" s="106"/>
      <c r="AW622" s="111"/>
      <c r="AX622" s="6"/>
      <c r="AY622" s="16"/>
      <c r="AZ622" s="50"/>
      <c r="BA622" s="70" t="str">
        <f t="shared" si="118"/>
        <v/>
      </c>
      <c r="BB622" s="51"/>
      <c r="BC622" s="16"/>
      <c r="BD622" s="68" t="str">
        <f t="shared" si="119"/>
        <v/>
      </c>
      <c r="BE622" s="16"/>
      <c r="BF622" s="16"/>
      <c r="BG622" s="102"/>
      <c r="BH622" s="4"/>
      <c r="BI622" s="50"/>
      <c r="BJ622" s="70" t="str">
        <f t="shared" si="120"/>
        <v/>
      </c>
    </row>
    <row r="623" spans="19:62" x14ac:dyDescent="0.2">
      <c r="S623" s="140">
        <f t="shared" si="109"/>
        <v>0</v>
      </c>
      <c r="T623" s="139">
        <f t="shared" si="110"/>
        <v>0</v>
      </c>
      <c r="U623" s="132">
        <f t="shared" si="111"/>
        <v>0</v>
      </c>
      <c r="V623" s="132" t="str">
        <f t="shared" si="112"/>
        <v/>
      </c>
      <c r="W623" s="136">
        <f t="shared" si="113"/>
        <v>0</v>
      </c>
      <c r="X623" s="136">
        <f t="shared" si="114"/>
        <v>0</v>
      </c>
      <c r="Y623" s="132" t="str">
        <f>IF(AX623="","",IF(AND(BH623=Avanzamento!AL$2,AQ623&gt;0,BB623&gt;0),SUM(MAX(Y$9:Y622),1),0))</f>
        <v/>
      </c>
      <c r="Z623" s="132" t="str">
        <f>IF(AX623="","",IF(AX623=Avanzamento!AL$2,SUM(MAX(Z$9:Z622),1),0))</f>
        <v/>
      </c>
      <c r="AA623" s="6"/>
      <c r="AB623" s="97" t="str">
        <f>IF(OR(AA623=Servizio!$A$7,AA623=Servizio!$A$11,AA623=Servizio!$A$25,AA623=Servizio!$A$38,AA623=Servizio!$A$47,AA623=Servizio!$A$56),Servizio!$B$7,IF(AA623=Servizio!$A$8,Servizio!$B$8,IF(AA623=Servizio!$A$9,Servizio!$B$9,IF(OR(AA623=Servizio!$A$10,AA623=Servizio!$A$23),Servizio!$B$10,IF(OR(AA623=Servizio!$A$12,AA623=Servizio!$A$39,AA623=Servizio!$A$48),Servizio!$B$12,IF(OR(AA623=Servizio!$A$13,AA623=Servizio!$A$40,AA623=Servizio!$A$49),Servizio!$B$13,IF(AA623=Servizio!$A$14,Servizio!$B$14,IF(AA623=Servizio!$A$15,Servizio!$B$15,IF(AA623=Servizio!$A$16,Servizio!$B$16,IF(AA623=Servizio!$A$17,Servizio!$B$17,IF(AA623=Servizio!$A$18,Servizio!$B$18,IF(AA623=Servizio!$A$19,Servizio!$B$19,IF(AA623=Servizio!$A$20,Servizio!$B$20,IF(AA623=Servizio!$A$21,Servizio!$B$21,IF(AA623=Servizio!$A$22,Servizio!$B$22,IF(AA623=Servizio!$A$24,Servizio!$B$24,IF(OR(AA623=Servizio!$A$26,AA623=Servizio!$A$41,AA623=Servizio!$A$50),Servizio!$B$26,IF(AA623=Servizio!$A$27,Servizio!$B$27,IF(OR(AA623=Servizio!$A$28,AA623=Servizio!$A$42,AA623=Servizio!$A$51),Servizio!$B$28,IF(OR(AA623=Servizio!$A$29,AA623=Servizio!$A$43,AA623=Servizio!$A$52),Servizio!$B$29,IF(AA623=Servizio!$A$30,Servizio!$B$30,IF(AA623=Servizio!$A$31,Servizio!$B$31,IF(OR(AA623=Servizio!$A$32,AA623=Servizio!$A$46,AA623=Servizio!$A$55),Servizio!$B$32,IF(OR(AA623=Servizio!$A$33,AA623=Servizio!$A$44,AA623=Servizio!$A$53),Servizio!$B$33,IF(OR(AA623=Servizio!$A$34,AA623=Servizio!$A$45,AA623=Servizio!$A$54),Servizio!$B$34,IF(AA623=Servizio!$A$35,Servizio!$B$35,IF(AA623=Servizio!$A$36,Servizio!$B$36,IF(AA623=Servizio!$A$37,Servizio!$B$37,IF(AA623=Servizio!$A$57,Servizio!$B$57,IF(AA623=Servizio!$A$58,Servizio!$B$58,""))))))))))))))))))))))))))))))</f>
        <v/>
      </c>
      <c r="AC623" s="102"/>
      <c r="AD623" s="4"/>
      <c r="AE623" s="4"/>
      <c r="AF623" s="99"/>
      <c r="AG623" s="134"/>
      <c r="AH623" s="101"/>
      <c r="AI623" s="102"/>
      <c r="AJ623" s="105"/>
      <c r="AK623" s="106"/>
      <c r="AL623" s="16"/>
      <c r="AM623" s="5"/>
      <c r="AN623" s="68" t="str">
        <f t="shared" si="115"/>
        <v/>
      </c>
      <c r="AO623" s="68" t="str">
        <f t="shared" si="116"/>
        <v/>
      </c>
      <c r="AP623" s="16"/>
      <c r="AQ623" s="70" t="str">
        <f t="shared" si="117"/>
        <v/>
      </c>
      <c r="AR623" s="109"/>
      <c r="AS623" s="105"/>
      <c r="AT623" s="106"/>
      <c r="AU623" s="16"/>
      <c r="AV623" s="106"/>
      <c r="AW623" s="111"/>
      <c r="AX623" s="6"/>
      <c r="AY623" s="16"/>
      <c r="AZ623" s="50"/>
      <c r="BA623" s="70" t="str">
        <f t="shared" si="118"/>
        <v/>
      </c>
      <c r="BB623" s="51"/>
      <c r="BC623" s="16"/>
      <c r="BD623" s="68" t="str">
        <f t="shared" si="119"/>
        <v/>
      </c>
      <c r="BE623" s="16"/>
      <c r="BF623" s="16"/>
      <c r="BG623" s="102"/>
      <c r="BH623" s="4"/>
      <c r="BI623" s="50"/>
      <c r="BJ623" s="70" t="str">
        <f t="shared" si="120"/>
        <v/>
      </c>
    </row>
    <row r="624" spans="19:62" x14ac:dyDescent="0.2">
      <c r="S624" s="140">
        <f t="shared" si="109"/>
        <v>0</v>
      </c>
      <c r="T624" s="139">
        <f t="shared" si="110"/>
        <v>0</v>
      </c>
      <c r="U624" s="132">
        <f t="shared" si="111"/>
        <v>0</v>
      </c>
      <c r="V624" s="132" t="str">
        <f t="shared" si="112"/>
        <v/>
      </c>
      <c r="W624" s="136">
        <f t="shared" si="113"/>
        <v>0</v>
      </c>
      <c r="X624" s="136">
        <f t="shared" si="114"/>
        <v>0</v>
      </c>
      <c r="Y624" s="132" t="str">
        <f>IF(AX624="","",IF(AND(BH624=Avanzamento!AL$2,AQ624&gt;0,BB624&gt;0),SUM(MAX(Y$9:Y623),1),0))</f>
        <v/>
      </c>
      <c r="Z624" s="132" t="str">
        <f>IF(AX624="","",IF(AX624=Avanzamento!AL$2,SUM(MAX(Z$9:Z623),1),0))</f>
        <v/>
      </c>
      <c r="AA624" s="6"/>
      <c r="AB624" s="97" t="str">
        <f>IF(OR(AA624=Servizio!$A$7,AA624=Servizio!$A$11,AA624=Servizio!$A$25,AA624=Servizio!$A$38,AA624=Servizio!$A$47,AA624=Servizio!$A$56),Servizio!$B$7,IF(AA624=Servizio!$A$8,Servizio!$B$8,IF(AA624=Servizio!$A$9,Servizio!$B$9,IF(OR(AA624=Servizio!$A$10,AA624=Servizio!$A$23),Servizio!$B$10,IF(OR(AA624=Servizio!$A$12,AA624=Servizio!$A$39,AA624=Servizio!$A$48),Servizio!$B$12,IF(OR(AA624=Servizio!$A$13,AA624=Servizio!$A$40,AA624=Servizio!$A$49),Servizio!$B$13,IF(AA624=Servizio!$A$14,Servizio!$B$14,IF(AA624=Servizio!$A$15,Servizio!$B$15,IF(AA624=Servizio!$A$16,Servizio!$B$16,IF(AA624=Servizio!$A$17,Servizio!$B$17,IF(AA624=Servizio!$A$18,Servizio!$B$18,IF(AA624=Servizio!$A$19,Servizio!$B$19,IF(AA624=Servizio!$A$20,Servizio!$B$20,IF(AA624=Servizio!$A$21,Servizio!$B$21,IF(AA624=Servizio!$A$22,Servizio!$B$22,IF(AA624=Servizio!$A$24,Servizio!$B$24,IF(OR(AA624=Servizio!$A$26,AA624=Servizio!$A$41,AA624=Servizio!$A$50),Servizio!$B$26,IF(AA624=Servizio!$A$27,Servizio!$B$27,IF(OR(AA624=Servizio!$A$28,AA624=Servizio!$A$42,AA624=Servizio!$A$51),Servizio!$B$28,IF(OR(AA624=Servizio!$A$29,AA624=Servizio!$A$43,AA624=Servizio!$A$52),Servizio!$B$29,IF(AA624=Servizio!$A$30,Servizio!$B$30,IF(AA624=Servizio!$A$31,Servizio!$B$31,IF(OR(AA624=Servizio!$A$32,AA624=Servizio!$A$46,AA624=Servizio!$A$55),Servizio!$B$32,IF(OR(AA624=Servizio!$A$33,AA624=Servizio!$A$44,AA624=Servizio!$A$53),Servizio!$B$33,IF(OR(AA624=Servizio!$A$34,AA624=Servizio!$A$45,AA624=Servizio!$A$54),Servizio!$B$34,IF(AA624=Servizio!$A$35,Servizio!$B$35,IF(AA624=Servizio!$A$36,Servizio!$B$36,IF(AA624=Servizio!$A$37,Servizio!$B$37,IF(AA624=Servizio!$A$57,Servizio!$B$57,IF(AA624=Servizio!$A$58,Servizio!$B$58,""))))))))))))))))))))))))))))))</f>
        <v/>
      </c>
      <c r="AC624" s="102"/>
      <c r="AD624" s="4"/>
      <c r="AE624" s="4"/>
      <c r="AF624" s="99"/>
      <c r="AG624" s="134"/>
      <c r="AH624" s="101"/>
      <c r="AI624" s="102"/>
      <c r="AJ624" s="105"/>
      <c r="AK624" s="106"/>
      <c r="AL624" s="16"/>
      <c r="AM624" s="5"/>
      <c r="AN624" s="68" t="str">
        <f t="shared" si="115"/>
        <v/>
      </c>
      <c r="AO624" s="68" t="str">
        <f t="shared" si="116"/>
        <v/>
      </c>
      <c r="AP624" s="16"/>
      <c r="AQ624" s="70" t="str">
        <f t="shared" si="117"/>
        <v/>
      </c>
      <c r="AR624" s="109"/>
      <c r="AS624" s="105"/>
      <c r="AT624" s="106"/>
      <c r="AU624" s="16"/>
      <c r="AV624" s="106"/>
      <c r="AW624" s="111"/>
      <c r="AX624" s="6"/>
      <c r="AY624" s="16"/>
      <c r="AZ624" s="50"/>
      <c r="BA624" s="70" t="str">
        <f t="shared" si="118"/>
        <v/>
      </c>
      <c r="BB624" s="51"/>
      <c r="BC624" s="16"/>
      <c r="BD624" s="68" t="str">
        <f t="shared" si="119"/>
        <v/>
      </c>
      <c r="BE624" s="16"/>
      <c r="BF624" s="16"/>
      <c r="BG624" s="102"/>
      <c r="BH624" s="4"/>
      <c r="BI624" s="50"/>
      <c r="BJ624" s="70" t="str">
        <f t="shared" si="120"/>
        <v/>
      </c>
    </row>
    <row r="625" spans="19:62" x14ac:dyDescent="0.2">
      <c r="S625" s="140">
        <f t="shared" si="109"/>
        <v>0</v>
      </c>
      <c r="T625" s="139">
        <f t="shared" si="110"/>
        <v>0</v>
      </c>
      <c r="U625" s="132">
        <f t="shared" si="111"/>
        <v>0</v>
      </c>
      <c r="V625" s="132" t="str">
        <f t="shared" si="112"/>
        <v/>
      </c>
      <c r="W625" s="136">
        <f t="shared" si="113"/>
        <v>0</v>
      </c>
      <c r="X625" s="136">
        <f t="shared" si="114"/>
        <v>0</v>
      </c>
      <c r="Y625" s="132" t="str">
        <f>IF(AX625="","",IF(AND(BH625=Avanzamento!AL$2,AQ625&gt;0,BB625&gt;0),SUM(MAX(Y$9:Y624),1),0))</f>
        <v/>
      </c>
      <c r="Z625" s="132" t="str">
        <f>IF(AX625="","",IF(AX625=Avanzamento!AL$2,SUM(MAX(Z$9:Z624),1),0))</f>
        <v/>
      </c>
      <c r="AA625" s="6"/>
      <c r="AB625" s="97" t="str">
        <f>IF(OR(AA625=Servizio!$A$7,AA625=Servizio!$A$11,AA625=Servizio!$A$25,AA625=Servizio!$A$38,AA625=Servizio!$A$47,AA625=Servizio!$A$56),Servizio!$B$7,IF(AA625=Servizio!$A$8,Servizio!$B$8,IF(AA625=Servizio!$A$9,Servizio!$B$9,IF(OR(AA625=Servizio!$A$10,AA625=Servizio!$A$23),Servizio!$B$10,IF(OR(AA625=Servizio!$A$12,AA625=Servizio!$A$39,AA625=Servizio!$A$48),Servizio!$B$12,IF(OR(AA625=Servizio!$A$13,AA625=Servizio!$A$40,AA625=Servizio!$A$49),Servizio!$B$13,IF(AA625=Servizio!$A$14,Servizio!$B$14,IF(AA625=Servizio!$A$15,Servizio!$B$15,IF(AA625=Servizio!$A$16,Servizio!$B$16,IF(AA625=Servizio!$A$17,Servizio!$B$17,IF(AA625=Servizio!$A$18,Servizio!$B$18,IF(AA625=Servizio!$A$19,Servizio!$B$19,IF(AA625=Servizio!$A$20,Servizio!$B$20,IF(AA625=Servizio!$A$21,Servizio!$B$21,IF(AA625=Servizio!$A$22,Servizio!$B$22,IF(AA625=Servizio!$A$24,Servizio!$B$24,IF(OR(AA625=Servizio!$A$26,AA625=Servizio!$A$41,AA625=Servizio!$A$50),Servizio!$B$26,IF(AA625=Servizio!$A$27,Servizio!$B$27,IF(OR(AA625=Servizio!$A$28,AA625=Servizio!$A$42,AA625=Servizio!$A$51),Servizio!$B$28,IF(OR(AA625=Servizio!$A$29,AA625=Servizio!$A$43,AA625=Servizio!$A$52),Servizio!$B$29,IF(AA625=Servizio!$A$30,Servizio!$B$30,IF(AA625=Servizio!$A$31,Servizio!$B$31,IF(OR(AA625=Servizio!$A$32,AA625=Servizio!$A$46,AA625=Servizio!$A$55),Servizio!$B$32,IF(OR(AA625=Servizio!$A$33,AA625=Servizio!$A$44,AA625=Servizio!$A$53),Servizio!$B$33,IF(OR(AA625=Servizio!$A$34,AA625=Servizio!$A$45,AA625=Servizio!$A$54),Servizio!$B$34,IF(AA625=Servizio!$A$35,Servizio!$B$35,IF(AA625=Servizio!$A$36,Servizio!$B$36,IF(AA625=Servizio!$A$37,Servizio!$B$37,IF(AA625=Servizio!$A$57,Servizio!$B$57,IF(AA625=Servizio!$A$58,Servizio!$B$58,""))))))))))))))))))))))))))))))</f>
        <v/>
      </c>
      <c r="AC625" s="102"/>
      <c r="AD625" s="4"/>
      <c r="AE625" s="4"/>
      <c r="AF625" s="99"/>
      <c r="AG625" s="134"/>
      <c r="AH625" s="101"/>
      <c r="AI625" s="102"/>
      <c r="AJ625" s="105"/>
      <c r="AK625" s="106"/>
      <c r="AL625" s="16"/>
      <c r="AM625" s="5"/>
      <c r="AN625" s="68" t="str">
        <f t="shared" si="115"/>
        <v/>
      </c>
      <c r="AO625" s="68" t="str">
        <f t="shared" si="116"/>
        <v/>
      </c>
      <c r="AP625" s="16"/>
      <c r="AQ625" s="70" t="str">
        <f t="shared" si="117"/>
        <v/>
      </c>
      <c r="AR625" s="109"/>
      <c r="AS625" s="105"/>
      <c r="AT625" s="106"/>
      <c r="AU625" s="16"/>
      <c r="AV625" s="106"/>
      <c r="AW625" s="111"/>
      <c r="AX625" s="6"/>
      <c r="AY625" s="16"/>
      <c r="AZ625" s="50"/>
      <c r="BA625" s="70" t="str">
        <f t="shared" si="118"/>
        <v/>
      </c>
      <c r="BB625" s="51"/>
      <c r="BC625" s="16"/>
      <c r="BD625" s="68" t="str">
        <f t="shared" si="119"/>
        <v/>
      </c>
      <c r="BE625" s="16"/>
      <c r="BF625" s="16"/>
      <c r="BG625" s="102"/>
      <c r="BH625" s="4"/>
      <c r="BI625" s="50"/>
      <c r="BJ625" s="70" t="str">
        <f t="shared" si="120"/>
        <v/>
      </c>
    </row>
    <row r="626" spans="19:62" x14ac:dyDescent="0.2">
      <c r="S626" s="140">
        <f t="shared" si="109"/>
        <v>0</v>
      </c>
      <c r="T626" s="139">
        <f t="shared" si="110"/>
        <v>0</v>
      </c>
      <c r="U626" s="132">
        <f t="shared" si="111"/>
        <v>0</v>
      </c>
      <c r="V626" s="132" t="str">
        <f t="shared" si="112"/>
        <v/>
      </c>
      <c r="W626" s="136">
        <f t="shared" si="113"/>
        <v>0</v>
      </c>
      <c r="X626" s="136">
        <f t="shared" si="114"/>
        <v>0</v>
      </c>
      <c r="Y626" s="132" t="str">
        <f>IF(AX626="","",IF(AND(BH626=Avanzamento!AL$2,AQ626&gt;0,BB626&gt;0),SUM(MAX(Y$9:Y625),1),0))</f>
        <v/>
      </c>
      <c r="Z626" s="132" t="str">
        <f>IF(AX626="","",IF(AX626=Avanzamento!AL$2,SUM(MAX(Z$9:Z625),1),0))</f>
        <v/>
      </c>
      <c r="AA626" s="6"/>
      <c r="AB626" s="97" t="str">
        <f>IF(OR(AA626=Servizio!$A$7,AA626=Servizio!$A$11,AA626=Servizio!$A$25,AA626=Servizio!$A$38,AA626=Servizio!$A$47,AA626=Servizio!$A$56),Servizio!$B$7,IF(AA626=Servizio!$A$8,Servizio!$B$8,IF(AA626=Servizio!$A$9,Servizio!$B$9,IF(OR(AA626=Servizio!$A$10,AA626=Servizio!$A$23),Servizio!$B$10,IF(OR(AA626=Servizio!$A$12,AA626=Servizio!$A$39,AA626=Servizio!$A$48),Servizio!$B$12,IF(OR(AA626=Servizio!$A$13,AA626=Servizio!$A$40,AA626=Servizio!$A$49),Servizio!$B$13,IF(AA626=Servizio!$A$14,Servizio!$B$14,IF(AA626=Servizio!$A$15,Servizio!$B$15,IF(AA626=Servizio!$A$16,Servizio!$B$16,IF(AA626=Servizio!$A$17,Servizio!$B$17,IF(AA626=Servizio!$A$18,Servizio!$B$18,IF(AA626=Servizio!$A$19,Servizio!$B$19,IF(AA626=Servizio!$A$20,Servizio!$B$20,IF(AA626=Servizio!$A$21,Servizio!$B$21,IF(AA626=Servizio!$A$22,Servizio!$B$22,IF(AA626=Servizio!$A$24,Servizio!$B$24,IF(OR(AA626=Servizio!$A$26,AA626=Servizio!$A$41,AA626=Servizio!$A$50),Servizio!$B$26,IF(AA626=Servizio!$A$27,Servizio!$B$27,IF(OR(AA626=Servizio!$A$28,AA626=Servizio!$A$42,AA626=Servizio!$A$51),Servizio!$B$28,IF(OR(AA626=Servizio!$A$29,AA626=Servizio!$A$43,AA626=Servizio!$A$52),Servizio!$B$29,IF(AA626=Servizio!$A$30,Servizio!$B$30,IF(AA626=Servizio!$A$31,Servizio!$B$31,IF(OR(AA626=Servizio!$A$32,AA626=Servizio!$A$46,AA626=Servizio!$A$55),Servizio!$B$32,IF(OR(AA626=Servizio!$A$33,AA626=Servizio!$A$44,AA626=Servizio!$A$53),Servizio!$B$33,IF(OR(AA626=Servizio!$A$34,AA626=Servizio!$A$45,AA626=Servizio!$A$54),Servizio!$B$34,IF(AA626=Servizio!$A$35,Servizio!$B$35,IF(AA626=Servizio!$A$36,Servizio!$B$36,IF(AA626=Servizio!$A$37,Servizio!$B$37,IF(AA626=Servizio!$A$57,Servizio!$B$57,IF(AA626=Servizio!$A$58,Servizio!$B$58,""))))))))))))))))))))))))))))))</f>
        <v/>
      </c>
      <c r="AC626" s="102"/>
      <c r="AD626" s="4"/>
      <c r="AE626" s="4"/>
      <c r="AF626" s="99"/>
      <c r="AG626" s="134"/>
      <c r="AH626" s="101"/>
      <c r="AI626" s="102"/>
      <c r="AJ626" s="105"/>
      <c r="AK626" s="106"/>
      <c r="AL626" s="16"/>
      <c r="AM626" s="5"/>
      <c r="AN626" s="68" t="str">
        <f t="shared" si="115"/>
        <v/>
      </c>
      <c r="AO626" s="68" t="str">
        <f t="shared" si="116"/>
        <v/>
      </c>
      <c r="AP626" s="16"/>
      <c r="AQ626" s="70" t="str">
        <f t="shared" si="117"/>
        <v/>
      </c>
      <c r="AR626" s="109"/>
      <c r="AS626" s="105"/>
      <c r="AT626" s="106"/>
      <c r="AU626" s="16"/>
      <c r="AV626" s="106"/>
      <c r="AW626" s="111"/>
      <c r="AX626" s="6"/>
      <c r="AY626" s="16"/>
      <c r="AZ626" s="50"/>
      <c r="BA626" s="70" t="str">
        <f t="shared" si="118"/>
        <v/>
      </c>
      <c r="BB626" s="51"/>
      <c r="BC626" s="16"/>
      <c r="BD626" s="68" t="str">
        <f t="shared" si="119"/>
        <v/>
      </c>
      <c r="BE626" s="16"/>
      <c r="BF626" s="16"/>
      <c r="BG626" s="102"/>
      <c r="BH626" s="4"/>
      <c r="BI626" s="50"/>
      <c r="BJ626" s="70" t="str">
        <f t="shared" si="120"/>
        <v/>
      </c>
    </row>
    <row r="627" spans="19:62" x14ac:dyDescent="0.2">
      <c r="S627" s="140">
        <f t="shared" si="109"/>
        <v>0</v>
      </c>
      <c r="T627" s="139">
        <f t="shared" si="110"/>
        <v>0</v>
      </c>
      <c r="U627" s="132">
        <f t="shared" si="111"/>
        <v>0</v>
      </c>
      <c r="V627" s="132" t="str">
        <f t="shared" si="112"/>
        <v/>
      </c>
      <c r="W627" s="136">
        <f t="shared" si="113"/>
        <v>0</v>
      </c>
      <c r="X627" s="136">
        <f t="shared" si="114"/>
        <v>0</v>
      </c>
      <c r="Y627" s="132" t="str">
        <f>IF(AX627="","",IF(AND(BH627=Avanzamento!AL$2,AQ627&gt;0,BB627&gt;0),SUM(MAX(Y$9:Y626),1),0))</f>
        <v/>
      </c>
      <c r="Z627" s="132" t="str">
        <f>IF(AX627="","",IF(AX627=Avanzamento!AL$2,SUM(MAX(Z$9:Z626),1),0))</f>
        <v/>
      </c>
      <c r="AA627" s="6"/>
      <c r="AB627" s="97" t="str">
        <f>IF(OR(AA627=Servizio!$A$7,AA627=Servizio!$A$11,AA627=Servizio!$A$25,AA627=Servizio!$A$38,AA627=Servizio!$A$47,AA627=Servizio!$A$56),Servizio!$B$7,IF(AA627=Servizio!$A$8,Servizio!$B$8,IF(AA627=Servizio!$A$9,Servizio!$B$9,IF(OR(AA627=Servizio!$A$10,AA627=Servizio!$A$23),Servizio!$B$10,IF(OR(AA627=Servizio!$A$12,AA627=Servizio!$A$39,AA627=Servizio!$A$48),Servizio!$B$12,IF(OR(AA627=Servizio!$A$13,AA627=Servizio!$A$40,AA627=Servizio!$A$49),Servizio!$B$13,IF(AA627=Servizio!$A$14,Servizio!$B$14,IF(AA627=Servizio!$A$15,Servizio!$B$15,IF(AA627=Servizio!$A$16,Servizio!$B$16,IF(AA627=Servizio!$A$17,Servizio!$B$17,IF(AA627=Servizio!$A$18,Servizio!$B$18,IF(AA627=Servizio!$A$19,Servizio!$B$19,IF(AA627=Servizio!$A$20,Servizio!$B$20,IF(AA627=Servizio!$A$21,Servizio!$B$21,IF(AA627=Servizio!$A$22,Servizio!$B$22,IF(AA627=Servizio!$A$24,Servizio!$B$24,IF(OR(AA627=Servizio!$A$26,AA627=Servizio!$A$41,AA627=Servizio!$A$50),Servizio!$B$26,IF(AA627=Servizio!$A$27,Servizio!$B$27,IF(OR(AA627=Servizio!$A$28,AA627=Servizio!$A$42,AA627=Servizio!$A$51),Servizio!$B$28,IF(OR(AA627=Servizio!$A$29,AA627=Servizio!$A$43,AA627=Servizio!$A$52),Servizio!$B$29,IF(AA627=Servizio!$A$30,Servizio!$B$30,IF(AA627=Servizio!$A$31,Servizio!$B$31,IF(OR(AA627=Servizio!$A$32,AA627=Servizio!$A$46,AA627=Servizio!$A$55),Servizio!$B$32,IF(OR(AA627=Servizio!$A$33,AA627=Servizio!$A$44,AA627=Servizio!$A$53),Servizio!$B$33,IF(OR(AA627=Servizio!$A$34,AA627=Servizio!$A$45,AA627=Servizio!$A$54),Servizio!$B$34,IF(AA627=Servizio!$A$35,Servizio!$B$35,IF(AA627=Servizio!$A$36,Servizio!$B$36,IF(AA627=Servizio!$A$37,Servizio!$B$37,IF(AA627=Servizio!$A$57,Servizio!$B$57,IF(AA627=Servizio!$A$58,Servizio!$B$58,""))))))))))))))))))))))))))))))</f>
        <v/>
      </c>
      <c r="AC627" s="102"/>
      <c r="AD627" s="4"/>
      <c r="AE627" s="4"/>
      <c r="AF627" s="99"/>
      <c r="AG627" s="134"/>
      <c r="AH627" s="101"/>
      <c r="AI627" s="102"/>
      <c r="AJ627" s="105"/>
      <c r="AK627" s="106"/>
      <c r="AL627" s="16"/>
      <c r="AM627" s="5"/>
      <c r="AN627" s="68" t="str">
        <f t="shared" si="115"/>
        <v/>
      </c>
      <c r="AO627" s="68" t="str">
        <f t="shared" si="116"/>
        <v/>
      </c>
      <c r="AP627" s="16"/>
      <c r="AQ627" s="70" t="str">
        <f t="shared" si="117"/>
        <v/>
      </c>
      <c r="AR627" s="109"/>
      <c r="AS627" s="105"/>
      <c r="AT627" s="106"/>
      <c r="AU627" s="16"/>
      <c r="AV627" s="106"/>
      <c r="AW627" s="111"/>
      <c r="AX627" s="6"/>
      <c r="AY627" s="16"/>
      <c r="AZ627" s="50"/>
      <c r="BA627" s="70" t="str">
        <f t="shared" si="118"/>
        <v/>
      </c>
      <c r="BB627" s="51"/>
      <c r="BC627" s="16"/>
      <c r="BD627" s="68" t="str">
        <f t="shared" si="119"/>
        <v/>
      </c>
      <c r="BE627" s="16"/>
      <c r="BF627" s="16"/>
      <c r="BG627" s="102"/>
      <c r="BH627" s="4"/>
      <c r="BI627" s="50"/>
      <c r="BJ627" s="70" t="str">
        <f t="shared" si="120"/>
        <v/>
      </c>
    </row>
    <row r="628" spans="19:62" x14ac:dyDescent="0.2">
      <c r="S628" s="140">
        <f t="shared" si="109"/>
        <v>0</v>
      </c>
      <c r="T628" s="139">
        <f t="shared" si="110"/>
        <v>0</v>
      </c>
      <c r="U628" s="132">
        <f t="shared" si="111"/>
        <v>0</v>
      </c>
      <c r="V628" s="132" t="str">
        <f t="shared" si="112"/>
        <v/>
      </c>
      <c r="W628" s="136">
        <f t="shared" si="113"/>
        <v>0</v>
      </c>
      <c r="X628" s="136">
        <f t="shared" si="114"/>
        <v>0</v>
      </c>
      <c r="Y628" s="132" t="str">
        <f>IF(AX628="","",IF(AND(BH628=Avanzamento!AL$2,AQ628&gt;0,BB628&gt;0),SUM(MAX(Y$9:Y627),1),0))</f>
        <v/>
      </c>
      <c r="Z628" s="132" t="str">
        <f>IF(AX628="","",IF(AX628=Avanzamento!AL$2,SUM(MAX(Z$9:Z627),1),0))</f>
        <v/>
      </c>
      <c r="AA628" s="6"/>
      <c r="AB628" s="97" t="str">
        <f>IF(OR(AA628=Servizio!$A$7,AA628=Servizio!$A$11,AA628=Servizio!$A$25,AA628=Servizio!$A$38,AA628=Servizio!$A$47,AA628=Servizio!$A$56),Servizio!$B$7,IF(AA628=Servizio!$A$8,Servizio!$B$8,IF(AA628=Servizio!$A$9,Servizio!$B$9,IF(OR(AA628=Servizio!$A$10,AA628=Servizio!$A$23),Servizio!$B$10,IF(OR(AA628=Servizio!$A$12,AA628=Servizio!$A$39,AA628=Servizio!$A$48),Servizio!$B$12,IF(OR(AA628=Servizio!$A$13,AA628=Servizio!$A$40,AA628=Servizio!$A$49),Servizio!$B$13,IF(AA628=Servizio!$A$14,Servizio!$B$14,IF(AA628=Servizio!$A$15,Servizio!$B$15,IF(AA628=Servizio!$A$16,Servizio!$B$16,IF(AA628=Servizio!$A$17,Servizio!$B$17,IF(AA628=Servizio!$A$18,Servizio!$B$18,IF(AA628=Servizio!$A$19,Servizio!$B$19,IF(AA628=Servizio!$A$20,Servizio!$B$20,IF(AA628=Servizio!$A$21,Servizio!$B$21,IF(AA628=Servizio!$A$22,Servizio!$B$22,IF(AA628=Servizio!$A$24,Servizio!$B$24,IF(OR(AA628=Servizio!$A$26,AA628=Servizio!$A$41,AA628=Servizio!$A$50),Servizio!$B$26,IF(AA628=Servizio!$A$27,Servizio!$B$27,IF(OR(AA628=Servizio!$A$28,AA628=Servizio!$A$42,AA628=Servizio!$A$51),Servizio!$B$28,IF(OR(AA628=Servizio!$A$29,AA628=Servizio!$A$43,AA628=Servizio!$A$52),Servizio!$B$29,IF(AA628=Servizio!$A$30,Servizio!$B$30,IF(AA628=Servizio!$A$31,Servizio!$B$31,IF(OR(AA628=Servizio!$A$32,AA628=Servizio!$A$46,AA628=Servizio!$A$55),Servizio!$B$32,IF(OR(AA628=Servizio!$A$33,AA628=Servizio!$A$44,AA628=Servizio!$A$53),Servizio!$B$33,IF(OR(AA628=Servizio!$A$34,AA628=Servizio!$A$45,AA628=Servizio!$A$54),Servizio!$B$34,IF(AA628=Servizio!$A$35,Servizio!$B$35,IF(AA628=Servizio!$A$36,Servizio!$B$36,IF(AA628=Servizio!$A$37,Servizio!$B$37,IF(AA628=Servizio!$A$57,Servizio!$B$57,IF(AA628=Servizio!$A$58,Servizio!$B$58,""))))))))))))))))))))))))))))))</f>
        <v/>
      </c>
      <c r="AC628" s="102"/>
      <c r="AD628" s="4"/>
      <c r="AE628" s="4"/>
      <c r="AF628" s="99"/>
      <c r="AG628" s="134"/>
      <c r="AH628" s="101"/>
      <c r="AI628" s="102"/>
      <c r="AJ628" s="105"/>
      <c r="AK628" s="106"/>
      <c r="AL628" s="16"/>
      <c r="AM628" s="5"/>
      <c r="AN628" s="68" t="str">
        <f t="shared" si="115"/>
        <v/>
      </c>
      <c r="AO628" s="68" t="str">
        <f t="shared" si="116"/>
        <v/>
      </c>
      <c r="AP628" s="16"/>
      <c r="AQ628" s="70" t="str">
        <f t="shared" si="117"/>
        <v/>
      </c>
      <c r="AR628" s="109"/>
      <c r="AS628" s="105"/>
      <c r="AT628" s="106"/>
      <c r="AU628" s="16"/>
      <c r="AV628" s="106"/>
      <c r="AW628" s="111"/>
      <c r="AX628" s="6"/>
      <c r="AY628" s="16"/>
      <c r="AZ628" s="50"/>
      <c r="BA628" s="70" t="str">
        <f t="shared" si="118"/>
        <v/>
      </c>
      <c r="BB628" s="51"/>
      <c r="BC628" s="16"/>
      <c r="BD628" s="68" t="str">
        <f t="shared" si="119"/>
        <v/>
      </c>
      <c r="BE628" s="16"/>
      <c r="BF628" s="16"/>
      <c r="BG628" s="102"/>
      <c r="BH628" s="4"/>
      <c r="BI628" s="50"/>
      <c r="BJ628" s="70" t="str">
        <f t="shared" si="120"/>
        <v/>
      </c>
    </row>
    <row r="629" spans="19:62" x14ac:dyDescent="0.2">
      <c r="S629" s="140">
        <f t="shared" si="109"/>
        <v>0</v>
      </c>
      <c r="T629" s="139">
        <f t="shared" si="110"/>
        <v>0</v>
      </c>
      <c r="U629" s="132">
        <f t="shared" si="111"/>
        <v>0</v>
      </c>
      <c r="V629" s="132" t="str">
        <f t="shared" si="112"/>
        <v/>
      </c>
      <c r="W629" s="136">
        <f t="shared" si="113"/>
        <v>0</v>
      </c>
      <c r="X629" s="136">
        <f t="shared" si="114"/>
        <v>0</v>
      </c>
      <c r="Y629" s="132" t="str">
        <f>IF(AX629="","",IF(AND(BH629=Avanzamento!AL$2,AQ629&gt;0,BB629&gt;0),SUM(MAX(Y$9:Y628),1),0))</f>
        <v/>
      </c>
      <c r="Z629" s="132" t="str">
        <f>IF(AX629="","",IF(AX629=Avanzamento!AL$2,SUM(MAX(Z$9:Z628),1),0))</f>
        <v/>
      </c>
      <c r="AA629" s="6"/>
      <c r="AB629" s="97" t="str">
        <f>IF(OR(AA629=Servizio!$A$7,AA629=Servizio!$A$11,AA629=Servizio!$A$25,AA629=Servizio!$A$38,AA629=Servizio!$A$47,AA629=Servizio!$A$56),Servizio!$B$7,IF(AA629=Servizio!$A$8,Servizio!$B$8,IF(AA629=Servizio!$A$9,Servizio!$B$9,IF(OR(AA629=Servizio!$A$10,AA629=Servizio!$A$23),Servizio!$B$10,IF(OR(AA629=Servizio!$A$12,AA629=Servizio!$A$39,AA629=Servizio!$A$48),Servizio!$B$12,IF(OR(AA629=Servizio!$A$13,AA629=Servizio!$A$40,AA629=Servizio!$A$49),Servizio!$B$13,IF(AA629=Servizio!$A$14,Servizio!$B$14,IF(AA629=Servizio!$A$15,Servizio!$B$15,IF(AA629=Servizio!$A$16,Servizio!$B$16,IF(AA629=Servizio!$A$17,Servizio!$B$17,IF(AA629=Servizio!$A$18,Servizio!$B$18,IF(AA629=Servizio!$A$19,Servizio!$B$19,IF(AA629=Servizio!$A$20,Servizio!$B$20,IF(AA629=Servizio!$A$21,Servizio!$B$21,IF(AA629=Servizio!$A$22,Servizio!$B$22,IF(AA629=Servizio!$A$24,Servizio!$B$24,IF(OR(AA629=Servizio!$A$26,AA629=Servizio!$A$41,AA629=Servizio!$A$50),Servizio!$B$26,IF(AA629=Servizio!$A$27,Servizio!$B$27,IF(OR(AA629=Servizio!$A$28,AA629=Servizio!$A$42,AA629=Servizio!$A$51),Servizio!$B$28,IF(OR(AA629=Servizio!$A$29,AA629=Servizio!$A$43,AA629=Servizio!$A$52),Servizio!$B$29,IF(AA629=Servizio!$A$30,Servizio!$B$30,IF(AA629=Servizio!$A$31,Servizio!$B$31,IF(OR(AA629=Servizio!$A$32,AA629=Servizio!$A$46,AA629=Servizio!$A$55),Servizio!$B$32,IF(OR(AA629=Servizio!$A$33,AA629=Servizio!$A$44,AA629=Servizio!$A$53),Servizio!$B$33,IF(OR(AA629=Servizio!$A$34,AA629=Servizio!$A$45,AA629=Servizio!$A$54),Servizio!$B$34,IF(AA629=Servizio!$A$35,Servizio!$B$35,IF(AA629=Servizio!$A$36,Servizio!$B$36,IF(AA629=Servizio!$A$37,Servizio!$B$37,IF(AA629=Servizio!$A$57,Servizio!$B$57,IF(AA629=Servizio!$A$58,Servizio!$B$58,""))))))))))))))))))))))))))))))</f>
        <v/>
      </c>
      <c r="AC629" s="102"/>
      <c r="AD629" s="4"/>
      <c r="AE629" s="4"/>
      <c r="AF629" s="99"/>
      <c r="AG629" s="134"/>
      <c r="AH629" s="101"/>
      <c r="AI629" s="102"/>
      <c r="AJ629" s="105"/>
      <c r="AK629" s="106"/>
      <c r="AL629" s="16"/>
      <c r="AM629" s="5"/>
      <c r="AN629" s="68" t="str">
        <f t="shared" si="115"/>
        <v/>
      </c>
      <c r="AO629" s="68" t="str">
        <f t="shared" si="116"/>
        <v/>
      </c>
      <c r="AP629" s="16"/>
      <c r="AQ629" s="70" t="str">
        <f t="shared" si="117"/>
        <v/>
      </c>
      <c r="AR629" s="109"/>
      <c r="AS629" s="105"/>
      <c r="AT629" s="106"/>
      <c r="AU629" s="16"/>
      <c r="AV629" s="106"/>
      <c r="AW629" s="111"/>
      <c r="AX629" s="6"/>
      <c r="AY629" s="16"/>
      <c r="AZ629" s="50"/>
      <c r="BA629" s="70" t="str">
        <f t="shared" si="118"/>
        <v/>
      </c>
      <c r="BB629" s="51"/>
      <c r="BC629" s="16"/>
      <c r="BD629" s="68" t="str">
        <f t="shared" si="119"/>
        <v/>
      </c>
      <c r="BE629" s="16"/>
      <c r="BF629" s="16"/>
      <c r="BG629" s="102"/>
      <c r="BH629" s="4"/>
      <c r="BI629" s="50"/>
      <c r="BJ629" s="70" t="str">
        <f t="shared" si="120"/>
        <v/>
      </c>
    </row>
    <row r="630" spans="19:62" x14ac:dyDescent="0.2">
      <c r="S630" s="140">
        <f t="shared" si="109"/>
        <v>0</v>
      </c>
      <c r="T630" s="139">
        <f t="shared" si="110"/>
        <v>0</v>
      </c>
      <c r="U630" s="132">
        <f t="shared" si="111"/>
        <v>0</v>
      </c>
      <c r="V630" s="132" t="str">
        <f t="shared" si="112"/>
        <v/>
      </c>
      <c r="W630" s="136">
        <f t="shared" si="113"/>
        <v>0</v>
      </c>
      <c r="X630" s="136">
        <f t="shared" si="114"/>
        <v>0</v>
      </c>
      <c r="Y630" s="132" t="str">
        <f>IF(AX630="","",IF(AND(BH630=Avanzamento!AL$2,AQ630&gt;0,BB630&gt;0),SUM(MAX(Y$9:Y629),1),0))</f>
        <v/>
      </c>
      <c r="Z630" s="132" t="str">
        <f>IF(AX630="","",IF(AX630=Avanzamento!AL$2,SUM(MAX(Z$9:Z629),1),0))</f>
        <v/>
      </c>
      <c r="AA630" s="6"/>
      <c r="AB630" s="97" t="str">
        <f>IF(OR(AA630=Servizio!$A$7,AA630=Servizio!$A$11,AA630=Servizio!$A$25,AA630=Servizio!$A$38,AA630=Servizio!$A$47,AA630=Servizio!$A$56),Servizio!$B$7,IF(AA630=Servizio!$A$8,Servizio!$B$8,IF(AA630=Servizio!$A$9,Servizio!$B$9,IF(OR(AA630=Servizio!$A$10,AA630=Servizio!$A$23),Servizio!$B$10,IF(OR(AA630=Servizio!$A$12,AA630=Servizio!$A$39,AA630=Servizio!$A$48),Servizio!$B$12,IF(OR(AA630=Servizio!$A$13,AA630=Servizio!$A$40,AA630=Servizio!$A$49),Servizio!$B$13,IF(AA630=Servizio!$A$14,Servizio!$B$14,IF(AA630=Servizio!$A$15,Servizio!$B$15,IF(AA630=Servizio!$A$16,Servizio!$B$16,IF(AA630=Servizio!$A$17,Servizio!$B$17,IF(AA630=Servizio!$A$18,Servizio!$B$18,IF(AA630=Servizio!$A$19,Servizio!$B$19,IF(AA630=Servizio!$A$20,Servizio!$B$20,IF(AA630=Servizio!$A$21,Servizio!$B$21,IF(AA630=Servizio!$A$22,Servizio!$B$22,IF(AA630=Servizio!$A$24,Servizio!$B$24,IF(OR(AA630=Servizio!$A$26,AA630=Servizio!$A$41,AA630=Servizio!$A$50),Servizio!$B$26,IF(AA630=Servizio!$A$27,Servizio!$B$27,IF(OR(AA630=Servizio!$A$28,AA630=Servizio!$A$42,AA630=Servizio!$A$51),Servizio!$B$28,IF(OR(AA630=Servizio!$A$29,AA630=Servizio!$A$43,AA630=Servizio!$A$52),Servizio!$B$29,IF(AA630=Servizio!$A$30,Servizio!$B$30,IF(AA630=Servizio!$A$31,Servizio!$B$31,IF(OR(AA630=Servizio!$A$32,AA630=Servizio!$A$46,AA630=Servizio!$A$55),Servizio!$B$32,IF(OR(AA630=Servizio!$A$33,AA630=Servizio!$A$44,AA630=Servizio!$A$53),Servizio!$B$33,IF(OR(AA630=Servizio!$A$34,AA630=Servizio!$A$45,AA630=Servizio!$A$54),Servizio!$B$34,IF(AA630=Servizio!$A$35,Servizio!$B$35,IF(AA630=Servizio!$A$36,Servizio!$B$36,IF(AA630=Servizio!$A$37,Servizio!$B$37,IF(AA630=Servizio!$A$57,Servizio!$B$57,IF(AA630=Servizio!$A$58,Servizio!$B$58,""))))))))))))))))))))))))))))))</f>
        <v/>
      </c>
      <c r="AC630" s="102"/>
      <c r="AD630" s="4"/>
      <c r="AE630" s="4"/>
      <c r="AF630" s="99"/>
      <c r="AG630" s="134"/>
      <c r="AH630" s="101"/>
      <c r="AI630" s="102"/>
      <c r="AJ630" s="105"/>
      <c r="AK630" s="106"/>
      <c r="AL630" s="16"/>
      <c r="AM630" s="5"/>
      <c r="AN630" s="68" t="str">
        <f t="shared" si="115"/>
        <v/>
      </c>
      <c r="AO630" s="68" t="str">
        <f t="shared" si="116"/>
        <v/>
      </c>
      <c r="AP630" s="16"/>
      <c r="AQ630" s="70" t="str">
        <f t="shared" si="117"/>
        <v/>
      </c>
      <c r="AR630" s="109"/>
      <c r="AS630" s="105"/>
      <c r="AT630" s="106"/>
      <c r="AU630" s="16"/>
      <c r="AV630" s="106"/>
      <c r="AW630" s="111"/>
      <c r="AX630" s="6"/>
      <c r="AY630" s="16"/>
      <c r="AZ630" s="50"/>
      <c r="BA630" s="70" t="str">
        <f t="shared" si="118"/>
        <v/>
      </c>
      <c r="BB630" s="51"/>
      <c r="BC630" s="16"/>
      <c r="BD630" s="68" t="str">
        <f t="shared" si="119"/>
        <v/>
      </c>
      <c r="BE630" s="16"/>
      <c r="BF630" s="16"/>
      <c r="BG630" s="102"/>
      <c r="BH630" s="4"/>
      <c r="BI630" s="50"/>
      <c r="BJ630" s="70" t="str">
        <f t="shared" si="120"/>
        <v/>
      </c>
    </row>
    <row r="631" spans="19:62" x14ac:dyDescent="0.2">
      <c r="S631" s="140">
        <f t="shared" si="109"/>
        <v>0</v>
      </c>
      <c r="T631" s="139">
        <f t="shared" si="110"/>
        <v>0</v>
      </c>
      <c r="U631" s="132">
        <f t="shared" si="111"/>
        <v>0</v>
      </c>
      <c r="V631" s="132" t="str">
        <f t="shared" si="112"/>
        <v/>
      </c>
      <c r="W631" s="136">
        <f t="shared" si="113"/>
        <v>0</v>
      </c>
      <c r="X631" s="136">
        <f t="shared" si="114"/>
        <v>0</v>
      </c>
      <c r="Y631" s="132" t="str">
        <f>IF(AX631="","",IF(AND(BH631=Avanzamento!AL$2,AQ631&gt;0,BB631&gt;0),SUM(MAX(Y$9:Y630),1),0))</f>
        <v/>
      </c>
      <c r="Z631" s="132" t="str">
        <f>IF(AX631="","",IF(AX631=Avanzamento!AL$2,SUM(MAX(Z$9:Z630),1),0))</f>
        <v/>
      </c>
      <c r="AA631" s="6"/>
      <c r="AB631" s="97" t="str">
        <f>IF(OR(AA631=Servizio!$A$7,AA631=Servizio!$A$11,AA631=Servizio!$A$25,AA631=Servizio!$A$38,AA631=Servizio!$A$47,AA631=Servizio!$A$56),Servizio!$B$7,IF(AA631=Servizio!$A$8,Servizio!$B$8,IF(AA631=Servizio!$A$9,Servizio!$B$9,IF(OR(AA631=Servizio!$A$10,AA631=Servizio!$A$23),Servizio!$B$10,IF(OR(AA631=Servizio!$A$12,AA631=Servizio!$A$39,AA631=Servizio!$A$48),Servizio!$B$12,IF(OR(AA631=Servizio!$A$13,AA631=Servizio!$A$40,AA631=Servizio!$A$49),Servizio!$B$13,IF(AA631=Servizio!$A$14,Servizio!$B$14,IF(AA631=Servizio!$A$15,Servizio!$B$15,IF(AA631=Servizio!$A$16,Servizio!$B$16,IF(AA631=Servizio!$A$17,Servizio!$B$17,IF(AA631=Servizio!$A$18,Servizio!$B$18,IF(AA631=Servizio!$A$19,Servizio!$B$19,IF(AA631=Servizio!$A$20,Servizio!$B$20,IF(AA631=Servizio!$A$21,Servizio!$B$21,IF(AA631=Servizio!$A$22,Servizio!$B$22,IF(AA631=Servizio!$A$24,Servizio!$B$24,IF(OR(AA631=Servizio!$A$26,AA631=Servizio!$A$41,AA631=Servizio!$A$50),Servizio!$B$26,IF(AA631=Servizio!$A$27,Servizio!$B$27,IF(OR(AA631=Servizio!$A$28,AA631=Servizio!$A$42,AA631=Servizio!$A$51),Servizio!$B$28,IF(OR(AA631=Servizio!$A$29,AA631=Servizio!$A$43,AA631=Servizio!$A$52),Servizio!$B$29,IF(AA631=Servizio!$A$30,Servizio!$B$30,IF(AA631=Servizio!$A$31,Servizio!$B$31,IF(OR(AA631=Servizio!$A$32,AA631=Servizio!$A$46,AA631=Servizio!$A$55),Servizio!$B$32,IF(OR(AA631=Servizio!$A$33,AA631=Servizio!$A$44,AA631=Servizio!$A$53),Servizio!$B$33,IF(OR(AA631=Servizio!$A$34,AA631=Servizio!$A$45,AA631=Servizio!$A$54),Servizio!$B$34,IF(AA631=Servizio!$A$35,Servizio!$B$35,IF(AA631=Servizio!$A$36,Servizio!$B$36,IF(AA631=Servizio!$A$37,Servizio!$B$37,IF(AA631=Servizio!$A$57,Servizio!$B$57,IF(AA631=Servizio!$A$58,Servizio!$B$58,""))))))))))))))))))))))))))))))</f>
        <v/>
      </c>
      <c r="AC631" s="102"/>
      <c r="AD631" s="4"/>
      <c r="AE631" s="4"/>
      <c r="AF631" s="99"/>
      <c r="AG631" s="134"/>
      <c r="AH631" s="101"/>
      <c r="AI631" s="102"/>
      <c r="AJ631" s="105"/>
      <c r="AK631" s="106"/>
      <c r="AL631" s="16"/>
      <c r="AM631" s="5"/>
      <c r="AN631" s="68" t="str">
        <f t="shared" si="115"/>
        <v/>
      </c>
      <c r="AO631" s="68" t="str">
        <f t="shared" si="116"/>
        <v/>
      </c>
      <c r="AP631" s="16"/>
      <c r="AQ631" s="70" t="str">
        <f t="shared" si="117"/>
        <v/>
      </c>
      <c r="AR631" s="109"/>
      <c r="AS631" s="105"/>
      <c r="AT631" s="106"/>
      <c r="AU631" s="16"/>
      <c r="AV631" s="106"/>
      <c r="AW631" s="111"/>
      <c r="AX631" s="6"/>
      <c r="AY631" s="16"/>
      <c r="AZ631" s="50"/>
      <c r="BA631" s="70" t="str">
        <f t="shared" si="118"/>
        <v/>
      </c>
      <c r="BB631" s="51"/>
      <c r="BC631" s="16"/>
      <c r="BD631" s="68" t="str">
        <f t="shared" si="119"/>
        <v/>
      </c>
      <c r="BE631" s="16"/>
      <c r="BF631" s="16"/>
      <c r="BG631" s="102"/>
      <c r="BH631" s="4"/>
      <c r="BI631" s="50"/>
      <c r="BJ631" s="70" t="str">
        <f t="shared" si="120"/>
        <v/>
      </c>
    </row>
    <row r="632" spans="19:62" x14ac:dyDescent="0.2">
      <c r="S632" s="140">
        <f t="shared" si="109"/>
        <v>0</v>
      </c>
      <c r="T632" s="139">
        <f t="shared" si="110"/>
        <v>0</v>
      </c>
      <c r="U632" s="132">
        <f t="shared" si="111"/>
        <v>0</v>
      </c>
      <c r="V632" s="132" t="str">
        <f t="shared" si="112"/>
        <v/>
      </c>
      <c r="W632" s="136">
        <f t="shared" si="113"/>
        <v>0</v>
      </c>
      <c r="X632" s="136">
        <f t="shared" si="114"/>
        <v>0</v>
      </c>
      <c r="Y632" s="132" t="str">
        <f>IF(AX632="","",IF(AND(BH632=Avanzamento!AL$2,AQ632&gt;0,BB632&gt;0),SUM(MAX(Y$9:Y631),1),0))</f>
        <v/>
      </c>
      <c r="Z632" s="132" t="str">
        <f>IF(AX632="","",IF(AX632=Avanzamento!AL$2,SUM(MAX(Z$9:Z631),1),0))</f>
        <v/>
      </c>
      <c r="AA632" s="6"/>
      <c r="AB632" s="97" t="str">
        <f>IF(OR(AA632=Servizio!$A$7,AA632=Servizio!$A$11,AA632=Servizio!$A$25,AA632=Servizio!$A$38,AA632=Servizio!$A$47,AA632=Servizio!$A$56),Servizio!$B$7,IF(AA632=Servizio!$A$8,Servizio!$B$8,IF(AA632=Servizio!$A$9,Servizio!$B$9,IF(OR(AA632=Servizio!$A$10,AA632=Servizio!$A$23),Servizio!$B$10,IF(OR(AA632=Servizio!$A$12,AA632=Servizio!$A$39,AA632=Servizio!$A$48),Servizio!$B$12,IF(OR(AA632=Servizio!$A$13,AA632=Servizio!$A$40,AA632=Servizio!$A$49),Servizio!$B$13,IF(AA632=Servizio!$A$14,Servizio!$B$14,IF(AA632=Servizio!$A$15,Servizio!$B$15,IF(AA632=Servizio!$A$16,Servizio!$B$16,IF(AA632=Servizio!$A$17,Servizio!$B$17,IF(AA632=Servizio!$A$18,Servizio!$B$18,IF(AA632=Servizio!$A$19,Servizio!$B$19,IF(AA632=Servizio!$A$20,Servizio!$B$20,IF(AA632=Servizio!$A$21,Servizio!$B$21,IF(AA632=Servizio!$A$22,Servizio!$B$22,IF(AA632=Servizio!$A$24,Servizio!$B$24,IF(OR(AA632=Servizio!$A$26,AA632=Servizio!$A$41,AA632=Servizio!$A$50),Servizio!$B$26,IF(AA632=Servizio!$A$27,Servizio!$B$27,IF(OR(AA632=Servizio!$A$28,AA632=Servizio!$A$42,AA632=Servizio!$A$51),Servizio!$B$28,IF(OR(AA632=Servizio!$A$29,AA632=Servizio!$A$43,AA632=Servizio!$A$52),Servizio!$B$29,IF(AA632=Servizio!$A$30,Servizio!$B$30,IF(AA632=Servizio!$A$31,Servizio!$B$31,IF(OR(AA632=Servizio!$A$32,AA632=Servizio!$A$46,AA632=Servizio!$A$55),Servizio!$B$32,IF(OR(AA632=Servizio!$A$33,AA632=Servizio!$A$44,AA632=Servizio!$A$53),Servizio!$B$33,IF(OR(AA632=Servizio!$A$34,AA632=Servizio!$A$45,AA632=Servizio!$A$54),Servizio!$B$34,IF(AA632=Servizio!$A$35,Servizio!$B$35,IF(AA632=Servizio!$A$36,Servizio!$B$36,IF(AA632=Servizio!$A$37,Servizio!$B$37,IF(AA632=Servizio!$A$57,Servizio!$B$57,IF(AA632=Servizio!$A$58,Servizio!$B$58,""))))))))))))))))))))))))))))))</f>
        <v/>
      </c>
      <c r="AC632" s="102"/>
      <c r="AD632" s="4"/>
      <c r="AE632" s="4"/>
      <c r="AF632" s="99"/>
      <c r="AG632" s="134"/>
      <c r="AH632" s="101"/>
      <c r="AI632" s="102"/>
      <c r="AJ632" s="105"/>
      <c r="AK632" s="106"/>
      <c r="AL632" s="16"/>
      <c r="AM632" s="5"/>
      <c r="AN632" s="68" t="str">
        <f t="shared" si="115"/>
        <v/>
      </c>
      <c r="AO632" s="68" t="str">
        <f t="shared" si="116"/>
        <v/>
      </c>
      <c r="AP632" s="16"/>
      <c r="AQ632" s="70" t="str">
        <f t="shared" si="117"/>
        <v/>
      </c>
      <c r="AR632" s="109"/>
      <c r="AS632" s="105"/>
      <c r="AT632" s="106"/>
      <c r="AU632" s="16"/>
      <c r="AV632" s="106"/>
      <c r="AW632" s="111"/>
      <c r="AX632" s="6"/>
      <c r="AY632" s="16"/>
      <c r="AZ632" s="50"/>
      <c r="BA632" s="70" t="str">
        <f t="shared" si="118"/>
        <v/>
      </c>
      <c r="BB632" s="51"/>
      <c r="BC632" s="16"/>
      <c r="BD632" s="68" t="str">
        <f t="shared" si="119"/>
        <v/>
      </c>
      <c r="BE632" s="16"/>
      <c r="BF632" s="16"/>
      <c r="BG632" s="102"/>
      <c r="BH632" s="4"/>
      <c r="BI632" s="50"/>
      <c r="BJ632" s="70" t="str">
        <f t="shared" si="120"/>
        <v/>
      </c>
    </row>
    <row r="633" spans="19:62" x14ac:dyDescent="0.2">
      <c r="S633" s="140">
        <f t="shared" si="109"/>
        <v>0</v>
      </c>
      <c r="T633" s="139">
        <f t="shared" si="110"/>
        <v>0</v>
      </c>
      <c r="U633" s="132">
        <f t="shared" si="111"/>
        <v>0</v>
      </c>
      <c r="V633" s="132" t="str">
        <f t="shared" si="112"/>
        <v/>
      </c>
      <c r="W633" s="136">
        <f t="shared" si="113"/>
        <v>0</v>
      </c>
      <c r="X633" s="136">
        <f t="shared" si="114"/>
        <v>0</v>
      </c>
      <c r="Y633" s="132" t="str">
        <f>IF(AX633="","",IF(AND(BH633=Avanzamento!AL$2,AQ633&gt;0,BB633&gt;0),SUM(MAX(Y$9:Y632),1),0))</f>
        <v/>
      </c>
      <c r="Z633" s="132" t="str">
        <f>IF(AX633="","",IF(AX633=Avanzamento!AL$2,SUM(MAX(Z$9:Z632),1),0))</f>
        <v/>
      </c>
      <c r="AA633" s="6"/>
      <c r="AB633" s="97" t="str">
        <f>IF(OR(AA633=Servizio!$A$7,AA633=Servizio!$A$11,AA633=Servizio!$A$25,AA633=Servizio!$A$38,AA633=Servizio!$A$47,AA633=Servizio!$A$56),Servizio!$B$7,IF(AA633=Servizio!$A$8,Servizio!$B$8,IF(AA633=Servizio!$A$9,Servizio!$B$9,IF(OR(AA633=Servizio!$A$10,AA633=Servizio!$A$23),Servizio!$B$10,IF(OR(AA633=Servizio!$A$12,AA633=Servizio!$A$39,AA633=Servizio!$A$48),Servizio!$B$12,IF(OR(AA633=Servizio!$A$13,AA633=Servizio!$A$40,AA633=Servizio!$A$49),Servizio!$B$13,IF(AA633=Servizio!$A$14,Servizio!$B$14,IF(AA633=Servizio!$A$15,Servizio!$B$15,IF(AA633=Servizio!$A$16,Servizio!$B$16,IF(AA633=Servizio!$A$17,Servizio!$B$17,IF(AA633=Servizio!$A$18,Servizio!$B$18,IF(AA633=Servizio!$A$19,Servizio!$B$19,IF(AA633=Servizio!$A$20,Servizio!$B$20,IF(AA633=Servizio!$A$21,Servizio!$B$21,IF(AA633=Servizio!$A$22,Servizio!$B$22,IF(AA633=Servizio!$A$24,Servizio!$B$24,IF(OR(AA633=Servizio!$A$26,AA633=Servizio!$A$41,AA633=Servizio!$A$50),Servizio!$B$26,IF(AA633=Servizio!$A$27,Servizio!$B$27,IF(OR(AA633=Servizio!$A$28,AA633=Servizio!$A$42,AA633=Servizio!$A$51),Servizio!$B$28,IF(OR(AA633=Servizio!$A$29,AA633=Servizio!$A$43,AA633=Servizio!$A$52),Servizio!$B$29,IF(AA633=Servizio!$A$30,Servizio!$B$30,IF(AA633=Servizio!$A$31,Servizio!$B$31,IF(OR(AA633=Servizio!$A$32,AA633=Servizio!$A$46,AA633=Servizio!$A$55),Servizio!$B$32,IF(OR(AA633=Servizio!$A$33,AA633=Servizio!$A$44,AA633=Servizio!$A$53),Servizio!$B$33,IF(OR(AA633=Servizio!$A$34,AA633=Servizio!$A$45,AA633=Servizio!$A$54),Servizio!$B$34,IF(AA633=Servizio!$A$35,Servizio!$B$35,IF(AA633=Servizio!$A$36,Servizio!$B$36,IF(AA633=Servizio!$A$37,Servizio!$B$37,IF(AA633=Servizio!$A$57,Servizio!$B$57,IF(AA633=Servizio!$A$58,Servizio!$B$58,""))))))))))))))))))))))))))))))</f>
        <v/>
      </c>
      <c r="AC633" s="102"/>
      <c r="AD633" s="4"/>
      <c r="AE633" s="4"/>
      <c r="AF633" s="99"/>
      <c r="AG633" s="134"/>
      <c r="AH633" s="101"/>
      <c r="AI633" s="102"/>
      <c r="AJ633" s="105"/>
      <c r="AK633" s="106"/>
      <c r="AL633" s="16"/>
      <c r="AM633" s="5"/>
      <c r="AN633" s="68" t="str">
        <f t="shared" si="115"/>
        <v/>
      </c>
      <c r="AO633" s="68" t="str">
        <f t="shared" si="116"/>
        <v/>
      </c>
      <c r="AP633" s="16"/>
      <c r="AQ633" s="70" t="str">
        <f t="shared" si="117"/>
        <v/>
      </c>
      <c r="AR633" s="109"/>
      <c r="AS633" s="105"/>
      <c r="AT633" s="106"/>
      <c r="AU633" s="16"/>
      <c r="AV633" s="106"/>
      <c r="AW633" s="111"/>
      <c r="AX633" s="6"/>
      <c r="AY633" s="16"/>
      <c r="AZ633" s="50"/>
      <c r="BA633" s="70" t="str">
        <f t="shared" si="118"/>
        <v/>
      </c>
      <c r="BB633" s="51"/>
      <c r="BC633" s="16"/>
      <c r="BD633" s="68" t="str">
        <f t="shared" si="119"/>
        <v/>
      </c>
      <c r="BE633" s="16"/>
      <c r="BF633" s="16"/>
      <c r="BG633" s="102"/>
      <c r="BH633" s="4"/>
      <c r="BI633" s="50"/>
      <c r="BJ633" s="70" t="str">
        <f t="shared" si="120"/>
        <v/>
      </c>
    </row>
    <row r="634" spans="19:62" x14ac:dyDescent="0.2">
      <c r="S634" s="140">
        <f t="shared" si="109"/>
        <v>0</v>
      </c>
      <c r="T634" s="139">
        <f t="shared" si="110"/>
        <v>0</v>
      </c>
      <c r="U634" s="132">
        <f t="shared" si="111"/>
        <v>0</v>
      </c>
      <c r="V634" s="132" t="str">
        <f t="shared" si="112"/>
        <v/>
      </c>
      <c r="W634" s="136">
        <f t="shared" si="113"/>
        <v>0</v>
      </c>
      <c r="X634" s="136">
        <f t="shared" si="114"/>
        <v>0</v>
      </c>
      <c r="Y634" s="132" t="str">
        <f>IF(AX634="","",IF(AND(BH634=Avanzamento!AL$2,AQ634&gt;0,BB634&gt;0),SUM(MAX(Y$9:Y633),1),0))</f>
        <v/>
      </c>
      <c r="Z634" s="132" t="str">
        <f>IF(AX634="","",IF(AX634=Avanzamento!AL$2,SUM(MAX(Z$9:Z633),1),0))</f>
        <v/>
      </c>
      <c r="AA634" s="6"/>
      <c r="AB634" s="97" t="str">
        <f>IF(OR(AA634=Servizio!$A$7,AA634=Servizio!$A$11,AA634=Servizio!$A$25,AA634=Servizio!$A$38,AA634=Servizio!$A$47,AA634=Servizio!$A$56),Servizio!$B$7,IF(AA634=Servizio!$A$8,Servizio!$B$8,IF(AA634=Servizio!$A$9,Servizio!$B$9,IF(OR(AA634=Servizio!$A$10,AA634=Servizio!$A$23),Servizio!$B$10,IF(OR(AA634=Servizio!$A$12,AA634=Servizio!$A$39,AA634=Servizio!$A$48),Servizio!$B$12,IF(OR(AA634=Servizio!$A$13,AA634=Servizio!$A$40,AA634=Servizio!$A$49),Servizio!$B$13,IF(AA634=Servizio!$A$14,Servizio!$B$14,IF(AA634=Servizio!$A$15,Servizio!$B$15,IF(AA634=Servizio!$A$16,Servizio!$B$16,IF(AA634=Servizio!$A$17,Servizio!$B$17,IF(AA634=Servizio!$A$18,Servizio!$B$18,IF(AA634=Servizio!$A$19,Servizio!$B$19,IF(AA634=Servizio!$A$20,Servizio!$B$20,IF(AA634=Servizio!$A$21,Servizio!$B$21,IF(AA634=Servizio!$A$22,Servizio!$B$22,IF(AA634=Servizio!$A$24,Servizio!$B$24,IF(OR(AA634=Servizio!$A$26,AA634=Servizio!$A$41,AA634=Servizio!$A$50),Servizio!$B$26,IF(AA634=Servizio!$A$27,Servizio!$B$27,IF(OR(AA634=Servizio!$A$28,AA634=Servizio!$A$42,AA634=Servizio!$A$51),Servizio!$B$28,IF(OR(AA634=Servizio!$A$29,AA634=Servizio!$A$43,AA634=Servizio!$A$52),Servizio!$B$29,IF(AA634=Servizio!$A$30,Servizio!$B$30,IF(AA634=Servizio!$A$31,Servizio!$B$31,IF(OR(AA634=Servizio!$A$32,AA634=Servizio!$A$46,AA634=Servizio!$A$55),Servizio!$B$32,IF(OR(AA634=Servizio!$A$33,AA634=Servizio!$A$44,AA634=Servizio!$A$53),Servizio!$B$33,IF(OR(AA634=Servizio!$A$34,AA634=Servizio!$A$45,AA634=Servizio!$A$54),Servizio!$B$34,IF(AA634=Servizio!$A$35,Servizio!$B$35,IF(AA634=Servizio!$A$36,Servizio!$B$36,IF(AA634=Servizio!$A$37,Servizio!$B$37,IF(AA634=Servizio!$A$57,Servizio!$B$57,IF(AA634=Servizio!$A$58,Servizio!$B$58,""))))))))))))))))))))))))))))))</f>
        <v/>
      </c>
      <c r="AC634" s="102"/>
      <c r="AD634" s="4"/>
      <c r="AE634" s="4"/>
      <c r="AF634" s="99"/>
      <c r="AG634" s="134"/>
      <c r="AH634" s="101"/>
      <c r="AI634" s="102"/>
      <c r="AJ634" s="105"/>
      <c r="AK634" s="106"/>
      <c r="AL634" s="16"/>
      <c r="AM634" s="5"/>
      <c r="AN634" s="68" t="str">
        <f t="shared" si="115"/>
        <v/>
      </c>
      <c r="AO634" s="68" t="str">
        <f t="shared" si="116"/>
        <v/>
      </c>
      <c r="AP634" s="16"/>
      <c r="AQ634" s="70" t="str">
        <f t="shared" si="117"/>
        <v/>
      </c>
      <c r="AR634" s="109"/>
      <c r="AS634" s="105"/>
      <c r="AT634" s="106"/>
      <c r="AU634" s="16"/>
      <c r="AV634" s="106"/>
      <c r="AW634" s="111"/>
      <c r="AX634" s="6"/>
      <c r="AY634" s="16"/>
      <c r="AZ634" s="50"/>
      <c r="BA634" s="70" t="str">
        <f t="shared" si="118"/>
        <v/>
      </c>
      <c r="BB634" s="51"/>
      <c r="BC634" s="16"/>
      <c r="BD634" s="68" t="str">
        <f t="shared" si="119"/>
        <v/>
      </c>
      <c r="BE634" s="16"/>
      <c r="BF634" s="16"/>
      <c r="BG634" s="102"/>
      <c r="BH634" s="4"/>
      <c r="BI634" s="50"/>
      <c r="BJ634" s="70" t="str">
        <f t="shared" si="120"/>
        <v/>
      </c>
    </row>
    <row r="635" spans="19:62" x14ac:dyDescent="0.2">
      <c r="S635" s="140">
        <f t="shared" si="109"/>
        <v>0</v>
      </c>
      <c r="T635" s="139">
        <f t="shared" si="110"/>
        <v>0</v>
      </c>
      <c r="U635" s="132">
        <f t="shared" si="111"/>
        <v>0</v>
      </c>
      <c r="V635" s="132" t="str">
        <f t="shared" si="112"/>
        <v/>
      </c>
      <c r="W635" s="136">
        <f t="shared" si="113"/>
        <v>0</v>
      </c>
      <c r="X635" s="136">
        <f t="shared" si="114"/>
        <v>0</v>
      </c>
      <c r="Y635" s="132" t="str">
        <f>IF(AX635="","",IF(AND(BH635=Avanzamento!AL$2,AQ635&gt;0,BB635&gt;0),SUM(MAX(Y$9:Y634),1),0))</f>
        <v/>
      </c>
      <c r="Z635" s="132" t="str">
        <f>IF(AX635="","",IF(AX635=Avanzamento!AL$2,SUM(MAX(Z$9:Z634),1),0))</f>
        <v/>
      </c>
      <c r="AA635" s="6"/>
      <c r="AB635" s="97" t="str">
        <f>IF(OR(AA635=Servizio!$A$7,AA635=Servizio!$A$11,AA635=Servizio!$A$25,AA635=Servizio!$A$38,AA635=Servizio!$A$47,AA635=Servizio!$A$56),Servizio!$B$7,IF(AA635=Servizio!$A$8,Servizio!$B$8,IF(AA635=Servizio!$A$9,Servizio!$B$9,IF(OR(AA635=Servizio!$A$10,AA635=Servizio!$A$23),Servizio!$B$10,IF(OR(AA635=Servizio!$A$12,AA635=Servizio!$A$39,AA635=Servizio!$A$48),Servizio!$B$12,IF(OR(AA635=Servizio!$A$13,AA635=Servizio!$A$40,AA635=Servizio!$A$49),Servizio!$B$13,IF(AA635=Servizio!$A$14,Servizio!$B$14,IF(AA635=Servizio!$A$15,Servizio!$B$15,IF(AA635=Servizio!$A$16,Servizio!$B$16,IF(AA635=Servizio!$A$17,Servizio!$B$17,IF(AA635=Servizio!$A$18,Servizio!$B$18,IF(AA635=Servizio!$A$19,Servizio!$B$19,IF(AA635=Servizio!$A$20,Servizio!$B$20,IF(AA635=Servizio!$A$21,Servizio!$B$21,IF(AA635=Servizio!$A$22,Servizio!$B$22,IF(AA635=Servizio!$A$24,Servizio!$B$24,IF(OR(AA635=Servizio!$A$26,AA635=Servizio!$A$41,AA635=Servizio!$A$50),Servizio!$B$26,IF(AA635=Servizio!$A$27,Servizio!$B$27,IF(OR(AA635=Servizio!$A$28,AA635=Servizio!$A$42,AA635=Servizio!$A$51),Servizio!$B$28,IF(OR(AA635=Servizio!$A$29,AA635=Servizio!$A$43,AA635=Servizio!$A$52),Servizio!$B$29,IF(AA635=Servizio!$A$30,Servizio!$B$30,IF(AA635=Servizio!$A$31,Servizio!$B$31,IF(OR(AA635=Servizio!$A$32,AA635=Servizio!$A$46,AA635=Servizio!$A$55),Servizio!$B$32,IF(OR(AA635=Servizio!$A$33,AA635=Servizio!$A$44,AA635=Servizio!$A$53),Servizio!$B$33,IF(OR(AA635=Servizio!$A$34,AA635=Servizio!$A$45,AA635=Servizio!$A$54),Servizio!$B$34,IF(AA635=Servizio!$A$35,Servizio!$B$35,IF(AA635=Servizio!$A$36,Servizio!$B$36,IF(AA635=Servizio!$A$37,Servizio!$B$37,IF(AA635=Servizio!$A$57,Servizio!$B$57,IF(AA635=Servizio!$A$58,Servizio!$B$58,""))))))))))))))))))))))))))))))</f>
        <v/>
      </c>
      <c r="AC635" s="102"/>
      <c r="AD635" s="4"/>
      <c r="AE635" s="4"/>
      <c r="AF635" s="99"/>
      <c r="AG635" s="134"/>
      <c r="AH635" s="101"/>
      <c r="AI635" s="102"/>
      <c r="AJ635" s="105"/>
      <c r="AK635" s="106"/>
      <c r="AL635" s="16"/>
      <c r="AM635" s="5"/>
      <c r="AN635" s="68" t="str">
        <f t="shared" si="115"/>
        <v/>
      </c>
      <c r="AO635" s="68" t="str">
        <f t="shared" si="116"/>
        <v/>
      </c>
      <c r="AP635" s="16"/>
      <c r="AQ635" s="70" t="str">
        <f t="shared" si="117"/>
        <v/>
      </c>
      <c r="AR635" s="109"/>
      <c r="AS635" s="105"/>
      <c r="AT635" s="106"/>
      <c r="AU635" s="16"/>
      <c r="AV635" s="106"/>
      <c r="AW635" s="111"/>
      <c r="AX635" s="6"/>
      <c r="AY635" s="16"/>
      <c r="AZ635" s="50"/>
      <c r="BA635" s="70" t="str">
        <f t="shared" si="118"/>
        <v/>
      </c>
      <c r="BB635" s="51"/>
      <c r="BC635" s="16"/>
      <c r="BD635" s="68" t="str">
        <f t="shared" si="119"/>
        <v/>
      </c>
      <c r="BE635" s="16"/>
      <c r="BF635" s="16"/>
      <c r="BG635" s="102"/>
      <c r="BH635" s="4"/>
      <c r="BI635" s="50"/>
      <c r="BJ635" s="70" t="str">
        <f t="shared" si="120"/>
        <v/>
      </c>
    </row>
    <row r="636" spans="19:62" x14ac:dyDescent="0.2">
      <c r="S636" s="140">
        <f t="shared" si="109"/>
        <v>0</v>
      </c>
      <c r="T636" s="139">
        <f t="shared" si="110"/>
        <v>0</v>
      </c>
      <c r="U636" s="132">
        <f t="shared" si="111"/>
        <v>0</v>
      </c>
      <c r="V636" s="132" t="str">
        <f t="shared" si="112"/>
        <v/>
      </c>
      <c r="W636" s="136">
        <f t="shared" si="113"/>
        <v>0</v>
      </c>
      <c r="X636" s="136">
        <f t="shared" si="114"/>
        <v>0</v>
      </c>
      <c r="Y636" s="132" t="str">
        <f>IF(AX636="","",IF(AND(BH636=Avanzamento!AL$2,AQ636&gt;0,BB636&gt;0),SUM(MAX(Y$9:Y635),1),0))</f>
        <v/>
      </c>
      <c r="Z636" s="132" t="str">
        <f>IF(AX636="","",IF(AX636=Avanzamento!AL$2,SUM(MAX(Z$9:Z635),1),0))</f>
        <v/>
      </c>
      <c r="AA636" s="6"/>
      <c r="AB636" s="97" t="str">
        <f>IF(OR(AA636=Servizio!$A$7,AA636=Servizio!$A$11,AA636=Servizio!$A$25,AA636=Servizio!$A$38,AA636=Servizio!$A$47,AA636=Servizio!$A$56),Servizio!$B$7,IF(AA636=Servizio!$A$8,Servizio!$B$8,IF(AA636=Servizio!$A$9,Servizio!$B$9,IF(OR(AA636=Servizio!$A$10,AA636=Servizio!$A$23),Servizio!$B$10,IF(OR(AA636=Servizio!$A$12,AA636=Servizio!$A$39,AA636=Servizio!$A$48),Servizio!$B$12,IF(OR(AA636=Servizio!$A$13,AA636=Servizio!$A$40,AA636=Servizio!$A$49),Servizio!$B$13,IF(AA636=Servizio!$A$14,Servizio!$B$14,IF(AA636=Servizio!$A$15,Servizio!$B$15,IF(AA636=Servizio!$A$16,Servizio!$B$16,IF(AA636=Servizio!$A$17,Servizio!$B$17,IF(AA636=Servizio!$A$18,Servizio!$B$18,IF(AA636=Servizio!$A$19,Servizio!$B$19,IF(AA636=Servizio!$A$20,Servizio!$B$20,IF(AA636=Servizio!$A$21,Servizio!$B$21,IF(AA636=Servizio!$A$22,Servizio!$B$22,IF(AA636=Servizio!$A$24,Servizio!$B$24,IF(OR(AA636=Servizio!$A$26,AA636=Servizio!$A$41,AA636=Servizio!$A$50),Servizio!$B$26,IF(AA636=Servizio!$A$27,Servizio!$B$27,IF(OR(AA636=Servizio!$A$28,AA636=Servizio!$A$42,AA636=Servizio!$A$51),Servizio!$B$28,IF(OR(AA636=Servizio!$A$29,AA636=Servizio!$A$43,AA636=Servizio!$A$52),Servizio!$B$29,IF(AA636=Servizio!$A$30,Servizio!$B$30,IF(AA636=Servizio!$A$31,Servizio!$B$31,IF(OR(AA636=Servizio!$A$32,AA636=Servizio!$A$46,AA636=Servizio!$A$55),Servizio!$B$32,IF(OR(AA636=Servizio!$A$33,AA636=Servizio!$A$44,AA636=Servizio!$A$53),Servizio!$B$33,IF(OR(AA636=Servizio!$A$34,AA636=Servizio!$A$45,AA636=Servizio!$A$54),Servizio!$B$34,IF(AA636=Servizio!$A$35,Servizio!$B$35,IF(AA636=Servizio!$A$36,Servizio!$B$36,IF(AA636=Servizio!$A$37,Servizio!$B$37,IF(AA636=Servizio!$A$57,Servizio!$B$57,IF(AA636=Servizio!$A$58,Servizio!$B$58,""))))))))))))))))))))))))))))))</f>
        <v/>
      </c>
      <c r="AC636" s="102"/>
      <c r="AD636" s="4"/>
      <c r="AE636" s="4"/>
      <c r="AF636" s="99"/>
      <c r="AG636" s="134"/>
      <c r="AH636" s="101"/>
      <c r="AI636" s="102"/>
      <c r="AJ636" s="105"/>
      <c r="AK636" s="106"/>
      <c r="AL636" s="16"/>
      <c r="AM636" s="5"/>
      <c r="AN636" s="68" t="str">
        <f t="shared" si="115"/>
        <v/>
      </c>
      <c r="AO636" s="68" t="str">
        <f t="shared" si="116"/>
        <v/>
      </c>
      <c r="AP636" s="16"/>
      <c r="AQ636" s="70" t="str">
        <f t="shared" si="117"/>
        <v/>
      </c>
      <c r="AR636" s="109"/>
      <c r="AS636" s="105"/>
      <c r="AT636" s="106"/>
      <c r="AU636" s="16"/>
      <c r="AV636" s="106"/>
      <c r="AW636" s="111"/>
      <c r="AX636" s="6"/>
      <c r="AY636" s="16"/>
      <c r="AZ636" s="50"/>
      <c r="BA636" s="70" t="str">
        <f t="shared" si="118"/>
        <v/>
      </c>
      <c r="BB636" s="51"/>
      <c r="BC636" s="16"/>
      <c r="BD636" s="68" t="str">
        <f t="shared" si="119"/>
        <v/>
      </c>
      <c r="BE636" s="16"/>
      <c r="BF636" s="16"/>
      <c r="BG636" s="102"/>
      <c r="BH636" s="4"/>
      <c r="BI636" s="50"/>
      <c r="BJ636" s="70" t="str">
        <f t="shared" si="120"/>
        <v/>
      </c>
    </row>
    <row r="637" spans="19:62" x14ac:dyDescent="0.2">
      <c r="S637" s="140">
        <f t="shared" si="109"/>
        <v>0</v>
      </c>
      <c r="T637" s="139">
        <f t="shared" si="110"/>
        <v>0</v>
      </c>
      <c r="U637" s="132">
        <f t="shared" si="111"/>
        <v>0</v>
      </c>
      <c r="V637" s="132" t="str">
        <f t="shared" si="112"/>
        <v/>
      </c>
      <c r="W637" s="136">
        <f t="shared" si="113"/>
        <v>0</v>
      </c>
      <c r="X637" s="136">
        <f t="shared" si="114"/>
        <v>0</v>
      </c>
      <c r="Y637" s="132" t="str">
        <f>IF(AX637="","",IF(AND(BH637=Avanzamento!AL$2,AQ637&gt;0,BB637&gt;0),SUM(MAX(Y$9:Y636),1),0))</f>
        <v/>
      </c>
      <c r="Z637" s="132" t="str">
        <f>IF(AX637="","",IF(AX637=Avanzamento!AL$2,SUM(MAX(Z$9:Z636),1),0))</f>
        <v/>
      </c>
      <c r="AA637" s="6"/>
      <c r="AB637" s="97" t="str">
        <f>IF(OR(AA637=Servizio!$A$7,AA637=Servizio!$A$11,AA637=Servizio!$A$25,AA637=Servizio!$A$38,AA637=Servizio!$A$47,AA637=Servizio!$A$56),Servizio!$B$7,IF(AA637=Servizio!$A$8,Servizio!$B$8,IF(AA637=Servizio!$A$9,Servizio!$B$9,IF(OR(AA637=Servizio!$A$10,AA637=Servizio!$A$23),Servizio!$B$10,IF(OR(AA637=Servizio!$A$12,AA637=Servizio!$A$39,AA637=Servizio!$A$48),Servizio!$B$12,IF(OR(AA637=Servizio!$A$13,AA637=Servizio!$A$40,AA637=Servizio!$A$49),Servizio!$B$13,IF(AA637=Servizio!$A$14,Servizio!$B$14,IF(AA637=Servizio!$A$15,Servizio!$B$15,IF(AA637=Servizio!$A$16,Servizio!$B$16,IF(AA637=Servizio!$A$17,Servizio!$B$17,IF(AA637=Servizio!$A$18,Servizio!$B$18,IF(AA637=Servizio!$A$19,Servizio!$B$19,IF(AA637=Servizio!$A$20,Servizio!$B$20,IF(AA637=Servizio!$A$21,Servizio!$B$21,IF(AA637=Servizio!$A$22,Servizio!$B$22,IF(AA637=Servizio!$A$24,Servizio!$B$24,IF(OR(AA637=Servizio!$A$26,AA637=Servizio!$A$41,AA637=Servizio!$A$50),Servizio!$B$26,IF(AA637=Servizio!$A$27,Servizio!$B$27,IF(OR(AA637=Servizio!$A$28,AA637=Servizio!$A$42,AA637=Servizio!$A$51),Servizio!$B$28,IF(OR(AA637=Servizio!$A$29,AA637=Servizio!$A$43,AA637=Servizio!$A$52),Servizio!$B$29,IF(AA637=Servizio!$A$30,Servizio!$B$30,IF(AA637=Servizio!$A$31,Servizio!$B$31,IF(OR(AA637=Servizio!$A$32,AA637=Servizio!$A$46,AA637=Servizio!$A$55),Servizio!$B$32,IF(OR(AA637=Servizio!$A$33,AA637=Servizio!$A$44,AA637=Servizio!$A$53),Servizio!$B$33,IF(OR(AA637=Servizio!$A$34,AA637=Servizio!$A$45,AA637=Servizio!$A$54),Servizio!$B$34,IF(AA637=Servizio!$A$35,Servizio!$B$35,IF(AA637=Servizio!$A$36,Servizio!$B$36,IF(AA637=Servizio!$A$37,Servizio!$B$37,IF(AA637=Servizio!$A$57,Servizio!$B$57,IF(AA637=Servizio!$A$58,Servizio!$B$58,""))))))))))))))))))))))))))))))</f>
        <v/>
      </c>
      <c r="AC637" s="102"/>
      <c r="AD637" s="4"/>
      <c r="AE637" s="4"/>
      <c r="AF637" s="99"/>
      <c r="AG637" s="134"/>
      <c r="AH637" s="101"/>
      <c r="AI637" s="102"/>
      <c r="AJ637" s="105"/>
      <c r="AK637" s="106"/>
      <c r="AL637" s="16"/>
      <c r="AM637" s="5"/>
      <c r="AN637" s="68" t="str">
        <f t="shared" si="115"/>
        <v/>
      </c>
      <c r="AO637" s="68" t="str">
        <f t="shared" si="116"/>
        <v/>
      </c>
      <c r="AP637" s="16"/>
      <c r="AQ637" s="70" t="str">
        <f t="shared" si="117"/>
        <v/>
      </c>
      <c r="AR637" s="109"/>
      <c r="AS637" s="105"/>
      <c r="AT637" s="106"/>
      <c r="AU637" s="16"/>
      <c r="AV637" s="106"/>
      <c r="AW637" s="111"/>
      <c r="AX637" s="6"/>
      <c r="AY637" s="16"/>
      <c r="AZ637" s="50"/>
      <c r="BA637" s="70" t="str">
        <f t="shared" si="118"/>
        <v/>
      </c>
      <c r="BB637" s="51"/>
      <c r="BC637" s="16"/>
      <c r="BD637" s="68" t="str">
        <f t="shared" si="119"/>
        <v/>
      </c>
      <c r="BE637" s="16"/>
      <c r="BF637" s="16"/>
      <c r="BG637" s="102"/>
      <c r="BH637" s="4"/>
      <c r="BI637" s="50"/>
      <c r="BJ637" s="70" t="str">
        <f t="shared" si="120"/>
        <v/>
      </c>
    </row>
    <row r="638" spans="19:62" x14ac:dyDescent="0.2">
      <c r="S638" s="140">
        <f t="shared" si="109"/>
        <v>0</v>
      </c>
      <c r="T638" s="139">
        <f t="shared" si="110"/>
        <v>0</v>
      </c>
      <c r="U638" s="132">
        <f t="shared" si="111"/>
        <v>0</v>
      </c>
      <c r="V638" s="132" t="str">
        <f t="shared" si="112"/>
        <v/>
      </c>
      <c r="W638" s="136">
        <f t="shared" si="113"/>
        <v>0</v>
      </c>
      <c r="X638" s="136">
        <f t="shared" si="114"/>
        <v>0</v>
      </c>
      <c r="Y638" s="132" t="str">
        <f>IF(AX638="","",IF(AND(BH638=Avanzamento!AL$2,AQ638&gt;0,BB638&gt;0),SUM(MAX(Y$9:Y637),1),0))</f>
        <v/>
      </c>
      <c r="Z638" s="132" t="str">
        <f>IF(AX638="","",IF(AX638=Avanzamento!AL$2,SUM(MAX(Z$9:Z637),1),0))</f>
        <v/>
      </c>
      <c r="AA638" s="6"/>
      <c r="AB638" s="97" t="str">
        <f>IF(OR(AA638=Servizio!$A$7,AA638=Servizio!$A$11,AA638=Servizio!$A$25,AA638=Servizio!$A$38,AA638=Servizio!$A$47,AA638=Servizio!$A$56),Servizio!$B$7,IF(AA638=Servizio!$A$8,Servizio!$B$8,IF(AA638=Servizio!$A$9,Servizio!$B$9,IF(OR(AA638=Servizio!$A$10,AA638=Servizio!$A$23),Servizio!$B$10,IF(OR(AA638=Servizio!$A$12,AA638=Servizio!$A$39,AA638=Servizio!$A$48),Servizio!$B$12,IF(OR(AA638=Servizio!$A$13,AA638=Servizio!$A$40,AA638=Servizio!$A$49),Servizio!$B$13,IF(AA638=Servizio!$A$14,Servizio!$B$14,IF(AA638=Servizio!$A$15,Servizio!$B$15,IF(AA638=Servizio!$A$16,Servizio!$B$16,IF(AA638=Servizio!$A$17,Servizio!$B$17,IF(AA638=Servizio!$A$18,Servizio!$B$18,IF(AA638=Servizio!$A$19,Servizio!$B$19,IF(AA638=Servizio!$A$20,Servizio!$B$20,IF(AA638=Servizio!$A$21,Servizio!$B$21,IF(AA638=Servizio!$A$22,Servizio!$B$22,IF(AA638=Servizio!$A$24,Servizio!$B$24,IF(OR(AA638=Servizio!$A$26,AA638=Servizio!$A$41,AA638=Servizio!$A$50),Servizio!$B$26,IF(AA638=Servizio!$A$27,Servizio!$B$27,IF(OR(AA638=Servizio!$A$28,AA638=Servizio!$A$42,AA638=Servizio!$A$51),Servizio!$B$28,IF(OR(AA638=Servizio!$A$29,AA638=Servizio!$A$43,AA638=Servizio!$A$52),Servizio!$B$29,IF(AA638=Servizio!$A$30,Servizio!$B$30,IF(AA638=Servizio!$A$31,Servizio!$B$31,IF(OR(AA638=Servizio!$A$32,AA638=Servizio!$A$46,AA638=Servizio!$A$55),Servizio!$B$32,IF(OR(AA638=Servizio!$A$33,AA638=Servizio!$A$44,AA638=Servizio!$A$53),Servizio!$B$33,IF(OR(AA638=Servizio!$A$34,AA638=Servizio!$A$45,AA638=Servizio!$A$54),Servizio!$B$34,IF(AA638=Servizio!$A$35,Servizio!$B$35,IF(AA638=Servizio!$A$36,Servizio!$B$36,IF(AA638=Servizio!$A$37,Servizio!$B$37,IF(AA638=Servizio!$A$57,Servizio!$B$57,IF(AA638=Servizio!$A$58,Servizio!$B$58,""))))))))))))))))))))))))))))))</f>
        <v/>
      </c>
      <c r="AC638" s="102"/>
      <c r="AD638" s="4"/>
      <c r="AE638" s="4"/>
      <c r="AF638" s="99"/>
      <c r="AG638" s="134"/>
      <c r="AH638" s="101"/>
      <c r="AI638" s="102"/>
      <c r="AJ638" s="105"/>
      <c r="AK638" s="106"/>
      <c r="AL638" s="16"/>
      <c r="AM638" s="5"/>
      <c r="AN638" s="68" t="str">
        <f t="shared" si="115"/>
        <v/>
      </c>
      <c r="AO638" s="68" t="str">
        <f t="shared" si="116"/>
        <v/>
      </c>
      <c r="AP638" s="16"/>
      <c r="AQ638" s="70" t="str">
        <f t="shared" si="117"/>
        <v/>
      </c>
      <c r="AR638" s="109"/>
      <c r="AS638" s="105"/>
      <c r="AT638" s="106"/>
      <c r="AU638" s="16"/>
      <c r="AV638" s="106"/>
      <c r="AW638" s="111"/>
      <c r="AX638" s="6"/>
      <c r="AY638" s="16"/>
      <c r="AZ638" s="50"/>
      <c r="BA638" s="70" t="str">
        <f t="shared" si="118"/>
        <v/>
      </c>
      <c r="BB638" s="51"/>
      <c r="BC638" s="16"/>
      <c r="BD638" s="68" t="str">
        <f t="shared" si="119"/>
        <v/>
      </c>
      <c r="BE638" s="16"/>
      <c r="BF638" s="16"/>
      <c r="BG638" s="102"/>
      <c r="BH638" s="4"/>
      <c r="BI638" s="50"/>
      <c r="BJ638" s="70" t="str">
        <f t="shared" si="120"/>
        <v/>
      </c>
    </row>
    <row r="639" spans="19:62" x14ac:dyDescent="0.2">
      <c r="S639" s="140">
        <f t="shared" si="109"/>
        <v>0</v>
      </c>
      <c r="T639" s="139">
        <f t="shared" si="110"/>
        <v>0</v>
      </c>
      <c r="U639" s="132">
        <f t="shared" si="111"/>
        <v>0</v>
      </c>
      <c r="V639" s="132" t="str">
        <f t="shared" si="112"/>
        <v/>
      </c>
      <c r="W639" s="136">
        <f t="shared" si="113"/>
        <v>0</v>
      </c>
      <c r="X639" s="136">
        <f t="shared" si="114"/>
        <v>0</v>
      </c>
      <c r="Y639" s="132" t="str">
        <f>IF(AX639="","",IF(AND(BH639=Avanzamento!AL$2,AQ639&gt;0,BB639&gt;0),SUM(MAX(Y$9:Y638),1),0))</f>
        <v/>
      </c>
      <c r="Z639" s="132" t="str">
        <f>IF(AX639="","",IF(AX639=Avanzamento!AL$2,SUM(MAX(Z$9:Z638),1),0))</f>
        <v/>
      </c>
      <c r="AA639" s="6"/>
      <c r="AB639" s="97" t="str">
        <f>IF(OR(AA639=Servizio!$A$7,AA639=Servizio!$A$11,AA639=Servizio!$A$25,AA639=Servizio!$A$38,AA639=Servizio!$A$47,AA639=Servizio!$A$56),Servizio!$B$7,IF(AA639=Servizio!$A$8,Servizio!$B$8,IF(AA639=Servizio!$A$9,Servizio!$B$9,IF(OR(AA639=Servizio!$A$10,AA639=Servizio!$A$23),Servizio!$B$10,IF(OR(AA639=Servizio!$A$12,AA639=Servizio!$A$39,AA639=Servizio!$A$48),Servizio!$B$12,IF(OR(AA639=Servizio!$A$13,AA639=Servizio!$A$40,AA639=Servizio!$A$49),Servizio!$B$13,IF(AA639=Servizio!$A$14,Servizio!$B$14,IF(AA639=Servizio!$A$15,Servizio!$B$15,IF(AA639=Servizio!$A$16,Servizio!$B$16,IF(AA639=Servizio!$A$17,Servizio!$B$17,IF(AA639=Servizio!$A$18,Servizio!$B$18,IF(AA639=Servizio!$A$19,Servizio!$B$19,IF(AA639=Servizio!$A$20,Servizio!$B$20,IF(AA639=Servizio!$A$21,Servizio!$B$21,IF(AA639=Servizio!$A$22,Servizio!$B$22,IF(AA639=Servizio!$A$24,Servizio!$B$24,IF(OR(AA639=Servizio!$A$26,AA639=Servizio!$A$41,AA639=Servizio!$A$50),Servizio!$B$26,IF(AA639=Servizio!$A$27,Servizio!$B$27,IF(OR(AA639=Servizio!$A$28,AA639=Servizio!$A$42,AA639=Servizio!$A$51),Servizio!$B$28,IF(OR(AA639=Servizio!$A$29,AA639=Servizio!$A$43,AA639=Servizio!$A$52),Servizio!$B$29,IF(AA639=Servizio!$A$30,Servizio!$B$30,IF(AA639=Servizio!$A$31,Servizio!$B$31,IF(OR(AA639=Servizio!$A$32,AA639=Servizio!$A$46,AA639=Servizio!$A$55),Servizio!$B$32,IF(OR(AA639=Servizio!$A$33,AA639=Servizio!$A$44,AA639=Servizio!$A$53),Servizio!$B$33,IF(OR(AA639=Servizio!$A$34,AA639=Servizio!$A$45,AA639=Servizio!$A$54),Servizio!$B$34,IF(AA639=Servizio!$A$35,Servizio!$B$35,IF(AA639=Servizio!$A$36,Servizio!$B$36,IF(AA639=Servizio!$A$37,Servizio!$B$37,IF(AA639=Servizio!$A$57,Servizio!$B$57,IF(AA639=Servizio!$A$58,Servizio!$B$58,""))))))))))))))))))))))))))))))</f>
        <v/>
      </c>
      <c r="AC639" s="102"/>
      <c r="AD639" s="4"/>
      <c r="AE639" s="4"/>
      <c r="AF639" s="99"/>
      <c r="AG639" s="134"/>
      <c r="AH639" s="101"/>
      <c r="AI639" s="102"/>
      <c r="AJ639" s="105"/>
      <c r="AK639" s="106"/>
      <c r="AL639" s="16"/>
      <c r="AM639" s="5"/>
      <c r="AN639" s="68" t="str">
        <f t="shared" si="115"/>
        <v/>
      </c>
      <c r="AO639" s="68" t="str">
        <f t="shared" si="116"/>
        <v/>
      </c>
      <c r="AP639" s="16"/>
      <c r="AQ639" s="70" t="str">
        <f t="shared" si="117"/>
        <v/>
      </c>
      <c r="AR639" s="109"/>
      <c r="AS639" s="105"/>
      <c r="AT639" s="106"/>
      <c r="AU639" s="16"/>
      <c r="AV639" s="106"/>
      <c r="AW639" s="111"/>
      <c r="AX639" s="6"/>
      <c r="AY639" s="16"/>
      <c r="AZ639" s="50"/>
      <c r="BA639" s="70" t="str">
        <f t="shared" si="118"/>
        <v/>
      </c>
      <c r="BB639" s="51"/>
      <c r="BC639" s="16"/>
      <c r="BD639" s="68" t="str">
        <f t="shared" si="119"/>
        <v/>
      </c>
      <c r="BE639" s="16"/>
      <c r="BF639" s="16"/>
      <c r="BG639" s="102"/>
      <c r="BH639" s="4"/>
      <c r="BI639" s="50"/>
      <c r="BJ639" s="70" t="str">
        <f t="shared" si="120"/>
        <v/>
      </c>
    </row>
    <row r="640" spans="19:62" x14ac:dyDescent="0.2">
      <c r="S640" s="140">
        <f t="shared" si="109"/>
        <v>0</v>
      </c>
      <c r="T640" s="139">
        <f t="shared" si="110"/>
        <v>0</v>
      </c>
      <c r="U640" s="132">
        <f t="shared" si="111"/>
        <v>0</v>
      </c>
      <c r="V640" s="132" t="str">
        <f t="shared" si="112"/>
        <v/>
      </c>
      <c r="W640" s="136">
        <f t="shared" si="113"/>
        <v>0</v>
      </c>
      <c r="X640" s="136">
        <f t="shared" si="114"/>
        <v>0</v>
      </c>
      <c r="Y640" s="132" t="str">
        <f>IF(AX640="","",IF(AND(BH640=Avanzamento!AL$2,AQ640&gt;0,BB640&gt;0),SUM(MAX(Y$9:Y639),1),0))</f>
        <v/>
      </c>
      <c r="Z640" s="132" t="str">
        <f>IF(AX640="","",IF(AX640=Avanzamento!AL$2,SUM(MAX(Z$9:Z639),1),0))</f>
        <v/>
      </c>
      <c r="AA640" s="6"/>
      <c r="AB640" s="97" t="str">
        <f>IF(OR(AA640=Servizio!$A$7,AA640=Servizio!$A$11,AA640=Servizio!$A$25,AA640=Servizio!$A$38,AA640=Servizio!$A$47,AA640=Servizio!$A$56),Servizio!$B$7,IF(AA640=Servizio!$A$8,Servizio!$B$8,IF(AA640=Servizio!$A$9,Servizio!$B$9,IF(OR(AA640=Servizio!$A$10,AA640=Servizio!$A$23),Servizio!$B$10,IF(OR(AA640=Servizio!$A$12,AA640=Servizio!$A$39,AA640=Servizio!$A$48),Servizio!$B$12,IF(OR(AA640=Servizio!$A$13,AA640=Servizio!$A$40,AA640=Servizio!$A$49),Servizio!$B$13,IF(AA640=Servizio!$A$14,Servizio!$B$14,IF(AA640=Servizio!$A$15,Servizio!$B$15,IF(AA640=Servizio!$A$16,Servizio!$B$16,IF(AA640=Servizio!$A$17,Servizio!$B$17,IF(AA640=Servizio!$A$18,Servizio!$B$18,IF(AA640=Servizio!$A$19,Servizio!$B$19,IF(AA640=Servizio!$A$20,Servizio!$B$20,IF(AA640=Servizio!$A$21,Servizio!$B$21,IF(AA640=Servizio!$A$22,Servizio!$B$22,IF(AA640=Servizio!$A$24,Servizio!$B$24,IF(OR(AA640=Servizio!$A$26,AA640=Servizio!$A$41,AA640=Servizio!$A$50),Servizio!$B$26,IF(AA640=Servizio!$A$27,Servizio!$B$27,IF(OR(AA640=Servizio!$A$28,AA640=Servizio!$A$42,AA640=Servizio!$A$51),Servizio!$B$28,IF(OR(AA640=Servizio!$A$29,AA640=Servizio!$A$43,AA640=Servizio!$A$52),Servizio!$B$29,IF(AA640=Servizio!$A$30,Servizio!$B$30,IF(AA640=Servizio!$A$31,Servizio!$B$31,IF(OR(AA640=Servizio!$A$32,AA640=Servizio!$A$46,AA640=Servizio!$A$55),Servizio!$B$32,IF(OR(AA640=Servizio!$A$33,AA640=Servizio!$A$44,AA640=Servizio!$A$53),Servizio!$B$33,IF(OR(AA640=Servizio!$A$34,AA640=Servizio!$A$45,AA640=Servizio!$A$54),Servizio!$B$34,IF(AA640=Servizio!$A$35,Servizio!$B$35,IF(AA640=Servizio!$A$36,Servizio!$B$36,IF(AA640=Servizio!$A$37,Servizio!$B$37,IF(AA640=Servizio!$A$57,Servizio!$B$57,IF(AA640=Servizio!$A$58,Servizio!$B$58,""))))))))))))))))))))))))))))))</f>
        <v/>
      </c>
      <c r="AC640" s="102"/>
      <c r="AD640" s="4"/>
      <c r="AE640" s="4"/>
      <c r="AF640" s="99"/>
      <c r="AG640" s="134"/>
      <c r="AH640" s="101"/>
      <c r="AI640" s="102"/>
      <c r="AJ640" s="105"/>
      <c r="AK640" s="106"/>
      <c r="AL640" s="16"/>
      <c r="AM640" s="5"/>
      <c r="AN640" s="68" t="str">
        <f t="shared" si="115"/>
        <v/>
      </c>
      <c r="AO640" s="68" t="str">
        <f t="shared" si="116"/>
        <v/>
      </c>
      <c r="AP640" s="16"/>
      <c r="AQ640" s="70" t="str">
        <f t="shared" si="117"/>
        <v/>
      </c>
      <c r="AR640" s="109"/>
      <c r="AS640" s="105"/>
      <c r="AT640" s="106"/>
      <c r="AU640" s="16"/>
      <c r="AV640" s="106"/>
      <c r="AW640" s="111"/>
      <c r="AX640" s="6"/>
      <c r="AY640" s="16"/>
      <c r="AZ640" s="50"/>
      <c r="BA640" s="70" t="str">
        <f t="shared" si="118"/>
        <v/>
      </c>
      <c r="BB640" s="51"/>
      <c r="BC640" s="16"/>
      <c r="BD640" s="68" t="str">
        <f t="shared" si="119"/>
        <v/>
      </c>
      <c r="BE640" s="16"/>
      <c r="BF640" s="16"/>
      <c r="BG640" s="102"/>
      <c r="BH640" s="4"/>
      <c r="BI640" s="50"/>
      <c r="BJ640" s="70" t="str">
        <f t="shared" si="120"/>
        <v/>
      </c>
    </row>
    <row r="641" spans="19:62" x14ac:dyDescent="0.2">
      <c r="S641" s="140">
        <f t="shared" si="109"/>
        <v>0</v>
      </c>
      <c r="T641" s="139">
        <f t="shared" si="110"/>
        <v>0</v>
      </c>
      <c r="U641" s="132">
        <f t="shared" si="111"/>
        <v>0</v>
      </c>
      <c r="V641" s="132" t="str">
        <f t="shared" si="112"/>
        <v/>
      </c>
      <c r="W641" s="136">
        <f t="shared" si="113"/>
        <v>0</v>
      </c>
      <c r="X641" s="136">
        <f t="shared" si="114"/>
        <v>0</v>
      </c>
      <c r="Y641" s="132" t="str">
        <f>IF(AX641="","",IF(AND(BH641=Avanzamento!AL$2,AQ641&gt;0,BB641&gt;0),SUM(MAX(Y$9:Y640),1),0))</f>
        <v/>
      </c>
      <c r="Z641" s="132" t="str">
        <f>IF(AX641="","",IF(AX641=Avanzamento!AL$2,SUM(MAX(Z$9:Z640),1),0))</f>
        <v/>
      </c>
      <c r="AA641" s="6"/>
      <c r="AB641" s="97" t="str">
        <f>IF(OR(AA641=Servizio!$A$7,AA641=Servizio!$A$11,AA641=Servizio!$A$25,AA641=Servizio!$A$38,AA641=Servizio!$A$47,AA641=Servizio!$A$56),Servizio!$B$7,IF(AA641=Servizio!$A$8,Servizio!$B$8,IF(AA641=Servizio!$A$9,Servizio!$B$9,IF(OR(AA641=Servizio!$A$10,AA641=Servizio!$A$23),Servizio!$B$10,IF(OR(AA641=Servizio!$A$12,AA641=Servizio!$A$39,AA641=Servizio!$A$48),Servizio!$B$12,IF(OR(AA641=Servizio!$A$13,AA641=Servizio!$A$40,AA641=Servizio!$A$49),Servizio!$B$13,IF(AA641=Servizio!$A$14,Servizio!$B$14,IF(AA641=Servizio!$A$15,Servizio!$B$15,IF(AA641=Servizio!$A$16,Servizio!$B$16,IF(AA641=Servizio!$A$17,Servizio!$B$17,IF(AA641=Servizio!$A$18,Servizio!$B$18,IF(AA641=Servizio!$A$19,Servizio!$B$19,IF(AA641=Servizio!$A$20,Servizio!$B$20,IF(AA641=Servizio!$A$21,Servizio!$B$21,IF(AA641=Servizio!$A$22,Servizio!$B$22,IF(AA641=Servizio!$A$24,Servizio!$B$24,IF(OR(AA641=Servizio!$A$26,AA641=Servizio!$A$41,AA641=Servizio!$A$50),Servizio!$B$26,IF(AA641=Servizio!$A$27,Servizio!$B$27,IF(OR(AA641=Servizio!$A$28,AA641=Servizio!$A$42,AA641=Servizio!$A$51),Servizio!$B$28,IF(OR(AA641=Servizio!$A$29,AA641=Servizio!$A$43,AA641=Servizio!$A$52),Servizio!$B$29,IF(AA641=Servizio!$A$30,Servizio!$B$30,IF(AA641=Servizio!$A$31,Servizio!$B$31,IF(OR(AA641=Servizio!$A$32,AA641=Servizio!$A$46,AA641=Servizio!$A$55),Servizio!$B$32,IF(OR(AA641=Servizio!$A$33,AA641=Servizio!$A$44,AA641=Servizio!$A$53),Servizio!$B$33,IF(OR(AA641=Servizio!$A$34,AA641=Servizio!$A$45,AA641=Servizio!$A$54),Servizio!$B$34,IF(AA641=Servizio!$A$35,Servizio!$B$35,IF(AA641=Servizio!$A$36,Servizio!$B$36,IF(AA641=Servizio!$A$37,Servizio!$B$37,IF(AA641=Servizio!$A$57,Servizio!$B$57,IF(AA641=Servizio!$A$58,Servizio!$B$58,""))))))))))))))))))))))))))))))</f>
        <v/>
      </c>
      <c r="AC641" s="102"/>
      <c r="AD641" s="4"/>
      <c r="AE641" s="4"/>
      <c r="AF641" s="99"/>
      <c r="AG641" s="134"/>
      <c r="AH641" s="101"/>
      <c r="AI641" s="102"/>
      <c r="AJ641" s="105"/>
      <c r="AK641" s="106"/>
      <c r="AL641" s="16"/>
      <c r="AM641" s="5"/>
      <c r="AN641" s="68" t="str">
        <f t="shared" si="115"/>
        <v/>
      </c>
      <c r="AO641" s="68" t="str">
        <f t="shared" si="116"/>
        <v/>
      </c>
      <c r="AP641" s="16"/>
      <c r="AQ641" s="70" t="str">
        <f t="shared" si="117"/>
        <v/>
      </c>
      <c r="AR641" s="109"/>
      <c r="AS641" s="105"/>
      <c r="AT641" s="106"/>
      <c r="AU641" s="16"/>
      <c r="AV641" s="106"/>
      <c r="AW641" s="111"/>
      <c r="AX641" s="6"/>
      <c r="AY641" s="16"/>
      <c r="AZ641" s="50"/>
      <c r="BA641" s="70" t="str">
        <f t="shared" si="118"/>
        <v/>
      </c>
      <c r="BB641" s="51"/>
      <c r="BC641" s="16"/>
      <c r="BD641" s="68" t="str">
        <f t="shared" si="119"/>
        <v/>
      </c>
      <c r="BE641" s="16"/>
      <c r="BF641" s="16"/>
      <c r="BG641" s="102"/>
      <c r="BH641" s="4"/>
      <c r="BI641" s="50"/>
      <c r="BJ641" s="70" t="str">
        <f t="shared" si="120"/>
        <v/>
      </c>
    </row>
    <row r="642" spans="19:62" x14ac:dyDescent="0.2">
      <c r="S642" s="140">
        <f t="shared" si="109"/>
        <v>0</v>
      </c>
      <c r="T642" s="139">
        <f t="shared" si="110"/>
        <v>0</v>
      </c>
      <c r="U642" s="132">
        <f t="shared" si="111"/>
        <v>0</v>
      </c>
      <c r="V642" s="132" t="str">
        <f t="shared" si="112"/>
        <v/>
      </c>
      <c r="W642" s="136">
        <f t="shared" si="113"/>
        <v>0</v>
      </c>
      <c r="X642" s="136">
        <f t="shared" si="114"/>
        <v>0</v>
      </c>
      <c r="Y642" s="132" t="str">
        <f>IF(AX642="","",IF(AND(BH642=Avanzamento!AL$2,AQ642&gt;0,BB642&gt;0),SUM(MAX(Y$9:Y641),1),0))</f>
        <v/>
      </c>
      <c r="Z642" s="132" t="str">
        <f>IF(AX642="","",IF(AX642=Avanzamento!AL$2,SUM(MAX(Z$9:Z641),1),0))</f>
        <v/>
      </c>
      <c r="AA642" s="6"/>
      <c r="AB642" s="97" t="str">
        <f>IF(OR(AA642=Servizio!$A$7,AA642=Servizio!$A$11,AA642=Servizio!$A$25,AA642=Servizio!$A$38,AA642=Servizio!$A$47,AA642=Servizio!$A$56),Servizio!$B$7,IF(AA642=Servizio!$A$8,Servizio!$B$8,IF(AA642=Servizio!$A$9,Servizio!$B$9,IF(OR(AA642=Servizio!$A$10,AA642=Servizio!$A$23),Servizio!$B$10,IF(OR(AA642=Servizio!$A$12,AA642=Servizio!$A$39,AA642=Servizio!$A$48),Servizio!$B$12,IF(OR(AA642=Servizio!$A$13,AA642=Servizio!$A$40,AA642=Servizio!$A$49),Servizio!$B$13,IF(AA642=Servizio!$A$14,Servizio!$B$14,IF(AA642=Servizio!$A$15,Servizio!$B$15,IF(AA642=Servizio!$A$16,Servizio!$B$16,IF(AA642=Servizio!$A$17,Servizio!$B$17,IF(AA642=Servizio!$A$18,Servizio!$B$18,IF(AA642=Servizio!$A$19,Servizio!$B$19,IF(AA642=Servizio!$A$20,Servizio!$B$20,IF(AA642=Servizio!$A$21,Servizio!$B$21,IF(AA642=Servizio!$A$22,Servizio!$B$22,IF(AA642=Servizio!$A$24,Servizio!$B$24,IF(OR(AA642=Servizio!$A$26,AA642=Servizio!$A$41,AA642=Servizio!$A$50),Servizio!$B$26,IF(AA642=Servizio!$A$27,Servizio!$B$27,IF(OR(AA642=Servizio!$A$28,AA642=Servizio!$A$42,AA642=Servizio!$A$51),Servizio!$B$28,IF(OR(AA642=Servizio!$A$29,AA642=Servizio!$A$43,AA642=Servizio!$A$52),Servizio!$B$29,IF(AA642=Servizio!$A$30,Servizio!$B$30,IF(AA642=Servizio!$A$31,Servizio!$B$31,IF(OR(AA642=Servizio!$A$32,AA642=Servizio!$A$46,AA642=Servizio!$A$55),Servizio!$B$32,IF(OR(AA642=Servizio!$A$33,AA642=Servizio!$A$44,AA642=Servizio!$A$53),Servizio!$B$33,IF(OR(AA642=Servizio!$A$34,AA642=Servizio!$A$45,AA642=Servizio!$A$54),Servizio!$B$34,IF(AA642=Servizio!$A$35,Servizio!$B$35,IF(AA642=Servizio!$A$36,Servizio!$B$36,IF(AA642=Servizio!$A$37,Servizio!$B$37,IF(AA642=Servizio!$A$57,Servizio!$B$57,IF(AA642=Servizio!$A$58,Servizio!$B$58,""))))))))))))))))))))))))))))))</f>
        <v/>
      </c>
      <c r="AC642" s="102"/>
      <c r="AD642" s="4"/>
      <c r="AE642" s="4"/>
      <c r="AF642" s="99"/>
      <c r="AG642" s="134"/>
      <c r="AH642" s="101"/>
      <c r="AI642" s="102"/>
      <c r="AJ642" s="105"/>
      <c r="AK642" s="106"/>
      <c r="AL642" s="16"/>
      <c r="AM642" s="5"/>
      <c r="AN642" s="68" t="str">
        <f t="shared" si="115"/>
        <v/>
      </c>
      <c r="AO642" s="68" t="str">
        <f t="shared" si="116"/>
        <v/>
      </c>
      <c r="AP642" s="16"/>
      <c r="AQ642" s="70" t="str">
        <f t="shared" si="117"/>
        <v/>
      </c>
      <c r="AR642" s="109"/>
      <c r="AS642" s="105"/>
      <c r="AT642" s="106"/>
      <c r="AU642" s="16"/>
      <c r="AV642" s="106"/>
      <c r="AW642" s="111"/>
      <c r="AX642" s="6"/>
      <c r="AY642" s="16"/>
      <c r="AZ642" s="50"/>
      <c r="BA642" s="70" t="str">
        <f t="shared" si="118"/>
        <v/>
      </c>
      <c r="BB642" s="51"/>
      <c r="BC642" s="16"/>
      <c r="BD642" s="68" t="str">
        <f t="shared" si="119"/>
        <v/>
      </c>
      <c r="BE642" s="16"/>
      <c r="BF642" s="16"/>
      <c r="BG642" s="102"/>
      <c r="BH642" s="4"/>
      <c r="BI642" s="50"/>
      <c r="BJ642" s="70" t="str">
        <f t="shared" si="120"/>
        <v/>
      </c>
    </row>
    <row r="643" spans="19:62" x14ac:dyDescent="0.2">
      <c r="S643" s="140">
        <f t="shared" si="109"/>
        <v>0</v>
      </c>
      <c r="T643" s="139">
        <f t="shared" si="110"/>
        <v>0</v>
      </c>
      <c r="U643" s="132">
        <f t="shared" si="111"/>
        <v>0</v>
      </c>
      <c r="V643" s="132" t="str">
        <f t="shared" si="112"/>
        <v/>
      </c>
      <c r="W643" s="136">
        <f t="shared" si="113"/>
        <v>0</v>
      </c>
      <c r="X643" s="136">
        <f t="shared" si="114"/>
        <v>0</v>
      </c>
      <c r="Y643" s="132" t="str">
        <f>IF(AX643="","",IF(AND(BH643=Avanzamento!AL$2,AQ643&gt;0,BB643&gt;0),SUM(MAX(Y$9:Y642),1),0))</f>
        <v/>
      </c>
      <c r="Z643" s="132" t="str">
        <f>IF(AX643="","",IF(AX643=Avanzamento!AL$2,SUM(MAX(Z$9:Z642),1),0))</f>
        <v/>
      </c>
      <c r="AA643" s="6"/>
      <c r="AB643" s="97" t="str">
        <f>IF(OR(AA643=Servizio!$A$7,AA643=Servizio!$A$11,AA643=Servizio!$A$25,AA643=Servizio!$A$38,AA643=Servizio!$A$47,AA643=Servizio!$A$56),Servizio!$B$7,IF(AA643=Servizio!$A$8,Servizio!$B$8,IF(AA643=Servizio!$A$9,Servizio!$B$9,IF(OR(AA643=Servizio!$A$10,AA643=Servizio!$A$23),Servizio!$B$10,IF(OR(AA643=Servizio!$A$12,AA643=Servizio!$A$39,AA643=Servizio!$A$48),Servizio!$B$12,IF(OR(AA643=Servizio!$A$13,AA643=Servizio!$A$40,AA643=Servizio!$A$49),Servizio!$B$13,IF(AA643=Servizio!$A$14,Servizio!$B$14,IF(AA643=Servizio!$A$15,Servizio!$B$15,IF(AA643=Servizio!$A$16,Servizio!$B$16,IF(AA643=Servizio!$A$17,Servizio!$B$17,IF(AA643=Servizio!$A$18,Servizio!$B$18,IF(AA643=Servizio!$A$19,Servizio!$B$19,IF(AA643=Servizio!$A$20,Servizio!$B$20,IF(AA643=Servizio!$A$21,Servizio!$B$21,IF(AA643=Servizio!$A$22,Servizio!$B$22,IF(AA643=Servizio!$A$24,Servizio!$B$24,IF(OR(AA643=Servizio!$A$26,AA643=Servizio!$A$41,AA643=Servizio!$A$50),Servizio!$B$26,IF(AA643=Servizio!$A$27,Servizio!$B$27,IF(OR(AA643=Servizio!$A$28,AA643=Servizio!$A$42,AA643=Servizio!$A$51),Servizio!$B$28,IF(OR(AA643=Servizio!$A$29,AA643=Servizio!$A$43,AA643=Servizio!$A$52),Servizio!$B$29,IF(AA643=Servizio!$A$30,Servizio!$B$30,IF(AA643=Servizio!$A$31,Servizio!$B$31,IF(OR(AA643=Servizio!$A$32,AA643=Servizio!$A$46,AA643=Servizio!$A$55),Servizio!$B$32,IF(OR(AA643=Servizio!$A$33,AA643=Servizio!$A$44,AA643=Servizio!$A$53),Servizio!$B$33,IF(OR(AA643=Servizio!$A$34,AA643=Servizio!$A$45,AA643=Servizio!$A$54),Servizio!$B$34,IF(AA643=Servizio!$A$35,Servizio!$B$35,IF(AA643=Servizio!$A$36,Servizio!$B$36,IF(AA643=Servizio!$A$37,Servizio!$B$37,IF(AA643=Servizio!$A$57,Servizio!$B$57,IF(AA643=Servizio!$A$58,Servizio!$B$58,""))))))))))))))))))))))))))))))</f>
        <v/>
      </c>
      <c r="AC643" s="102"/>
      <c r="AD643" s="4"/>
      <c r="AE643" s="4"/>
      <c r="AF643" s="99"/>
      <c r="AG643" s="134"/>
      <c r="AH643" s="101"/>
      <c r="AI643" s="102"/>
      <c r="AJ643" s="105"/>
      <c r="AK643" s="106"/>
      <c r="AL643" s="16"/>
      <c r="AM643" s="5"/>
      <c r="AN643" s="68" t="str">
        <f t="shared" si="115"/>
        <v/>
      </c>
      <c r="AO643" s="68" t="str">
        <f t="shared" si="116"/>
        <v/>
      </c>
      <c r="AP643" s="16"/>
      <c r="AQ643" s="70" t="str">
        <f t="shared" si="117"/>
        <v/>
      </c>
      <c r="AR643" s="109"/>
      <c r="AS643" s="105"/>
      <c r="AT643" s="106"/>
      <c r="AU643" s="16"/>
      <c r="AV643" s="106"/>
      <c r="AW643" s="111"/>
      <c r="AX643" s="6"/>
      <c r="AY643" s="16"/>
      <c r="AZ643" s="50"/>
      <c r="BA643" s="70" t="str">
        <f t="shared" si="118"/>
        <v/>
      </c>
      <c r="BB643" s="51"/>
      <c r="BC643" s="16"/>
      <c r="BD643" s="68" t="str">
        <f t="shared" si="119"/>
        <v/>
      </c>
      <c r="BE643" s="16"/>
      <c r="BF643" s="16"/>
      <c r="BG643" s="102"/>
      <c r="BH643" s="4"/>
      <c r="BI643" s="50"/>
      <c r="BJ643" s="70" t="str">
        <f t="shared" si="120"/>
        <v/>
      </c>
    </row>
    <row r="644" spans="19:62" x14ac:dyDescent="0.2">
      <c r="S644" s="140">
        <f t="shared" si="109"/>
        <v>0</v>
      </c>
      <c r="T644" s="139">
        <f t="shared" si="110"/>
        <v>0</v>
      </c>
      <c r="U644" s="132">
        <f t="shared" si="111"/>
        <v>0</v>
      </c>
      <c r="V644" s="132" t="str">
        <f t="shared" si="112"/>
        <v/>
      </c>
      <c r="W644" s="136">
        <f t="shared" si="113"/>
        <v>0</v>
      </c>
      <c r="X644" s="136">
        <f t="shared" si="114"/>
        <v>0</v>
      </c>
      <c r="Y644" s="132" t="str">
        <f>IF(AX644="","",IF(AND(BH644=Avanzamento!AL$2,AQ644&gt;0,BB644&gt;0),SUM(MAX(Y$9:Y643),1),0))</f>
        <v/>
      </c>
      <c r="Z644" s="132" t="str">
        <f>IF(AX644="","",IF(AX644=Avanzamento!AL$2,SUM(MAX(Z$9:Z643),1),0))</f>
        <v/>
      </c>
      <c r="AA644" s="6"/>
      <c r="AB644" s="97" t="str">
        <f>IF(OR(AA644=Servizio!$A$7,AA644=Servizio!$A$11,AA644=Servizio!$A$25,AA644=Servizio!$A$38,AA644=Servizio!$A$47,AA644=Servizio!$A$56),Servizio!$B$7,IF(AA644=Servizio!$A$8,Servizio!$B$8,IF(AA644=Servizio!$A$9,Servizio!$B$9,IF(OR(AA644=Servizio!$A$10,AA644=Servizio!$A$23),Servizio!$B$10,IF(OR(AA644=Servizio!$A$12,AA644=Servizio!$A$39,AA644=Servizio!$A$48),Servizio!$B$12,IF(OR(AA644=Servizio!$A$13,AA644=Servizio!$A$40,AA644=Servizio!$A$49),Servizio!$B$13,IF(AA644=Servizio!$A$14,Servizio!$B$14,IF(AA644=Servizio!$A$15,Servizio!$B$15,IF(AA644=Servizio!$A$16,Servizio!$B$16,IF(AA644=Servizio!$A$17,Servizio!$B$17,IF(AA644=Servizio!$A$18,Servizio!$B$18,IF(AA644=Servizio!$A$19,Servizio!$B$19,IF(AA644=Servizio!$A$20,Servizio!$B$20,IF(AA644=Servizio!$A$21,Servizio!$B$21,IF(AA644=Servizio!$A$22,Servizio!$B$22,IF(AA644=Servizio!$A$24,Servizio!$B$24,IF(OR(AA644=Servizio!$A$26,AA644=Servizio!$A$41,AA644=Servizio!$A$50),Servizio!$B$26,IF(AA644=Servizio!$A$27,Servizio!$B$27,IF(OR(AA644=Servizio!$A$28,AA644=Servizio!$A$42,AA644=Servizio!$A$51),Servizio!$B$28,IF(OR(AA644=Servizio!$A$29,AA644=Servizio!$A$43,AA644=Servizio!$A$52),Servizio!$B$29,IF(AA644=Servizio!$A$30,Servizio!$B$30,IF(AA644=Servizio!$A$31,Servizio!$B$31,IF(OR(AA644=Servizio!$A$32,AA644=Servizio!$A$46,AA644=Servizio!$A$55),Servizio!$B$32,IF(OR(AA644=Servizio!$A$33,AA644=Servizio!$A$44,AA644=Servizio!$A$53),Servizio!$B$33,IF(OR(AA644=Servizio!$A$34,AA644=Servizio!$A$45,AA644=Servizio!$A$54),Servizio!$B$34,IF(AA644=Servizio!$A$35,Servizio!$B$35,IF(AA644=Servizio!$A$36,Servizio!$B$36,IF(AA644=Servizio!$A$37,Servizio!$B$37,IF(AA644=Servizio!$A$57,Servizio!$B$57,IF(AA644=Servizio!$A$58,Servizio!$B$58,""))))))))))))))))))))))))))))))</f>
        <v/>
      </c>
      <c r="AC644" s="102"/>
      <c r="AD644" s="4"/>
      <c r="AE644" s="4"/>
      <c r="AF644" s="99"/>
      <c r="AG644" s="134"/>
      <c r="AH644" s="101"/>
      <c r="AI644" s="102"/>
      <c r="AJ644" s="105"/>
      <c r="AK644" s="106"/>
      <c r="AL644" s="16"/>
      <c r="AM644" s="5"/>
      <c r="AN644" s="68" t="str">
        <f t="shared" si="115"/>
        <v/>
      </c>
      <c r="AO644" s="68" t="str">
        <f t="shared" si="116"/>
        <v/>
      </c>
      <c r="AP644" s="16"/>
      <c r="AQ644" s="70" t="str">
        <f t="shared" si="117"/>
        <v/>
      </c>
      <c r="AR644" s="109"/>
      <c r="AS644" s="105"/>
      <c r="AT644" s="106"/>
      <c r="AU644" s="16"/>
      <c r="AV644" s="106"/>
      <c r="AW644" s="111"/>
      <c r="AX644" s="6"/>
      <c r="AY644" s="16"/>
      <c r="AZ644" s="50"/>
      <c r="BA644" s="70" t="str">
        <f t="shared" si="118"/>
        <v/>
      </c>
      <c r="BB644" s="51"/>
      <c r="BC644" s="16"/>
      <c r="BD644" s="68" t="str">
        <f t="shared" si="119"/>
        <v/>
      </c>
      <c r="BE644" s="16"/>
      <c r="BF644" s="16"/>
      <c r="BG644" s="102"/>
      <c r="BH644" s="4"/>
      <c r="BI644" s="50"/>
      <c r="BJ644" s="70" t="str">
        <f t="shared" si="120"/>
        <v/>
      </c>
    </row>
    <row r="645" spans="19:62" x14ac:dyDescent="0.2">
      <c r="S645" s="140">
        <f t="shared" si="109"/>
        <v>0</v>
      </c>
      <c r="T645" s="139">
        <f t="shared" si="110"/>
        <v>0</v>
      </c>
      <c r="U645" s="132">
        <f t="shared" si="111"/>
        <v>0</v>
      </c>
      <c r="V645" s="132" t="str">
        <f t="shared" si="112"/>
        <v/>
      </c>
      <c r="W645" s="136">
        <f t="shared" si="113"/>
        <v>0</v>
      </c>
      <c r="X645" s="136">
        <f t="shared" si="114"/>
        <v>0</v>
      </c>
      <c r="Y645" s="132" t="str">
        <f>IF(AX645="","",IF(AND(BH645=Avanzamento!AL$2,AQ645&gt;0,BB645&gt;0),SUM(MAX(Y$9:Y644),1),0))</f>
        <v/>
      </c>
      <c r="Z645" s="132" t="str">
        <f>IF(AX645="","",IF(AX645=Avanzamento!AL$2,SUM(MAX(Z$9:Z644),1),0))</f>
        <v/>
      </c>
      <c r="AA645" s="6"/>
      <c r="AB645" s="97" t="str">
        <f>IF(OR(AA645=Servizio!$A$7,AA645=Servizio!$A$11,AA645=Servizio!$A$25,AA645=Servizio!$A$38,AA645=Servizio!$A$47,AA645=Servizio!$A$56),Servizio!$B$7,IF(AA645=Servizio!$A$8,Servizio!$B$8,IF(AA645=Servizio!$A$9,Servizio!$B$9,IF(OR(AA645=Servizio!$A$10,AA645=Servizio!$A$23),Servizio!$B$10,IF(OR(AA645=Servizio!$A$12,AA645=Servizio!$A$39,AA645=Servizio!$A$48),Servizio!$B$12,IF(OR(AA645=Servizio!$A$13,AA645=Servizio!$A$40,AA645=Servizio!$A$49),Servizio!$B$13,IF(AA645=Servizio!$A$14,Servizio!$B$14,IF(AA645=Servizio!$A$15,Servizio!$B$15,IF(AA645=Servizio!$A$16,Servizio!$B$16,IF(AA645=Servizio!$A$17,Servizio!$B$17,IF(AA645=Servizio!$A$18,Servizio!$B$18,IF(AA645=Servizio!$A$19,Servizio!$B$19,IF(AA645=Servizio!$A$20,Servizio!$B$20,IF(AA645=Servizio!$A$21,Servizio!$B$21,IF(AA645=Servizio!$A$22,Servizio!$B$22,IF(AA645=Servizio!$A$24,Servizio!$B$24,IF(OR(AA645=Servizio!$A$26,AA645=Servizio!$A$41,AA645=Servizio!$A$50),Servizio!$B$26,IF(AA645=Servizio!$A$27,Servizio!$B$27,IF(OR(AA645=Servizio!$A$28,AA645=Servizio!$A$42,AA645=Servizio!$A$51),Servizio!$B$28,IF(OR(AA645=Servizio!$A$29,AA645=Servizio!$A$43,AA645=Servizio!$A$52),Servizio!$B$29,IF(AA645=Servizio!$A$30,Servizio!$B$30,IF(AA645=Servizio!$A$31,Servizio!$B$31,IF(OR(AA645=Servizio!$A$32,AA645=Servizio!$A$46,AA645=Servizio!$A$55),Servizio!$B$32,IF(OR(AA645=Servizio!$A$33,AA645=Servizio!$A$44,AA645=Servizio!$A$53),Servizio!$B$33,IF(OR(AA645=Servizio!$A$34,AA645=Servizio!$A$45,AA645=Servizio!$A$54),Servizio!$B$34,IF(AA645=Servizio!$A$35,Servizio!$B$35,IF(AA645=Servizio!$A$36,Servizio!$B$36,IF(AA645=Servizio!$A$37,Servizio!$B$37,IF(AA645=Servizio!$A$57,Servizio!$B$57,IF(AA645=Servizio!$A$58,Servizio!$B$58,""))))))))))))))))))))))))))))))</f>
        <v/>
      </c>
      <c r="AC645" s="102"/>
      <c r="AD645" s="4"/>
      <c r="AE645" s="4"/>
      <c r="AF645" s="99"/>
      <c r="AG645" s="134"/>
      <c r="AH645" s="101"/>
      <c r="AI645" s="102"/>
      <c r="AJ645" s="105"/>
      <c r="AK645" s="106"/>
      <c r="AL645" s="16"/>
      <c r="AM645" s="5"/>
      <c r="AN645" s="68" t="str">
        <f t="shared" si="115"/>
        <v/>
      </c>
      <c r="AO645" s="68" t="str">
        <f t="shared" si="116"/>
        <v/>
      </c>
      <c r="AP645" s="16"/>
      <c r="AQ645" s="70" t="str">
        <f t="shared" si="117"/>
        <v/>
      </c>
      <c r="AR645" s="109"/>
      <c r="AS645" s="105"/>
      <c r="AT645" s="106"/>
      <c r="AU645" s="16"/>
      <c r="AV645" s="106"/>
      <c r="AW645" s="111"/>
      <c r="AX645" s="6"/>
      <c r="AY645" s="16"/>
      <c r="AZ645" s="50"/>
      <c r="BA645" s="70" t="str">
        <f t="shared" si="118"/>
        <v/>
      </c>
      <c r="BB645" s="51"/>
      <c r="BC645" s="16"/>
      <c r="BD645" s="68" t="str">
        <f t="shared" si="119"/>
        <v/>
      </c>
      <c r="BE645" s="16"/>
      <c r="BF645" s="16"/>
      <c r="BG645" s="102"/>
      <c r="BH645" s="4"/>
      <c r="BI645" s="50"/>
      <c r="BJ645" s="70" t="str">
        <f t="shared" si="120"/>
        <v/>
      </c>
    </row>
    <row r="646" spans="19:62" x14ac:dyDescent="0.2">
      <c r="S646" s="140">
        <f t="shared" si="109"/>
        <v>0</v>
      </c>
      <c r="T646" s="139">
        <f t="shared" si="110"/>
        <v>0</v>
      </c>
      <c r="U646" s="132">
        <f t="shared" si="111"/>
        <v>0</v>
      </c>
      <c r="V646" s="132" t="str">
        <f t="shared" si="112"/>
        <v/>
      </c>
      <c r="W646" s="136">
        <f t="shared" si="113"/>
        <v>0</v>
      </c>
      <c r="X646" s="136">
        <f t="shared" si="114"/>
        <v>0</v>
      </c>
      <c r="Y646" s="132" t="str">
        <f>IF(AX646="","",IF(AND(BH646=Avanzamento!AL$2,AQ646&gt;0,BB646&gt;0),SUM(MAX(Y$9:Y645),1),0))</f>
        <v/>
      </c>
      <c r="Z646" s="132" t="str">
        <f>IF(AX646="","",IF(AX646=Avanzamento!AL$2,SUM(MAX(Z$9:Z645),1),0))</f>
        <v/>
      </c>
      <c r="AA646" s="6"/>
      <c r="AB646" s="97" t="str">
        <f>IF(OR(AA646=Servizio!$A$7,AA646=Servizio!$A$11,AA646=Servizio!$A$25,AA646=Servizio!$A$38,AA646=Servizio!$A$47,AA646=Servizio!$A$56),Servizio!$B$7,IF(AA646=Servizio!$A$8,Servizio!$B$8,IF(AA646=Servizio!$A$9,Servizio!$B$9,IF(OR(AA646=Servizio!$A$10,AA646=Servizio!$A$23),Servizio!$B$10,IF(OR(AA646=Servizio!$A$12,AA646=Servizio!$A$39,AA646=Servizio!$A$48),Servizio!$B$12,IF(OR(AA646=Servizio!$A$13,AA646=Servizio!$A$40,AA646=Servizio!$A$49),Servizio!$B$13,IF(AA646=Servizio!$A$14,Servizio!$B$14,IF(AA646=Servizio!$A$15,Servizio!$B$15,IF(AA646=Servizio!$A$16,Servizio!$B$16,IF(AA646=Servizio!$A$17,Servizio!$B$17,IF(AA646=Servizio!$A$18,Servizio!$B$18,IF(AA646=Servizio!$A$19,Servizio!$B$19,IF(AA646=Servizio!$A$20,Servizio!$B$20,IF(AA646=Servizio!$A$21,Servizio!$B$21,IF(AA646=Servizio!$A$22,Servizio!$B$22,IF(AA646=Servizio!$A$24,Servizio!$B$24,IF(OR(AA646=Servizio!$A$26,AA646=Servizio!$A$41,AA646=Servizio!$A$50),Servizio!$B$26,IF(AA646=Servizio!$A$27,Servizio!$B$27,IF(OR(AA646=Servizio!$A$28,AA646=Servizio!$A$42,AA646=Servizio!$A$51),Servizio!$B$28,IF(OR(AA646=Servizio!$A$29,AA646=Servizio!$A$43,AA646=Servizio!$A$52),Servizio!$B$29,IF(AA646=Servizio!$A$30,Servizio!$B$30,IF(AA646=Servizio!$A$31,Servizio!$B$31,IF(OR(AA646=Servizio!$A$32,AA646=Servizio!$A$46,AA646=Servizio!$A$55),Servizio!$B$32,IF(OR(AA646=Servizio!$A$33,AA646=Servizio!$A$44,AA646=Servizio!$A$53),Servizio!$B$33,IF(OR(AA646=Servizio!$A$34,AA646=Servizio!$A$45,AA646=Servizio!$A$54),Servizio!$B$34,IF(AA646=Servizio!$A$35,Servizio!$B$35,IF(AA646=Servizio!$A$36,Servizio!$B$36,IF(AA646=Servizio!$A$37,Servizio!$B$37,IF(AA646=Servizio!$A$57,Servizio!$B$57,IF(AA646=Servizio!$A$58,Servizio!$B$58,""))))))))))))))))))))))))))))))</f>
        <v/>
      </c>
      <c r="AC646" s="102"/>
      <c r="AD646" s="4"/>
      <c r="AE646" s="4"/>
      <c r="AF646" s="99"/>
      <c r="AG646" s="134"/>
      <c r="AH646" s="101"/>
      <c r="AI646" s="102"/>
      <c r="AJ646" s="105"/>
      <c r="AK646" s="106"/>
      <c r="AL646" s="16"/>
      <c r="AM646" s="5"/>
      <c r="AN646" s="68" t="str">
        <f t="shared" si="115"/>
        <v/>
      </c>
      <c r="AO646" s="68" t="str">
        <f t="shared" si="116"/>
        <v/>
      </c>
      <c r="AP646" s="16"/>
      <c r="AQ646" s="70" t="str">
        <f t="shared" si="117"/>
        <v/>
      </c>
      <c r="AR646" s="109"/>
      <c r="AS646" s="105"/>
      <c r="AT646" s="106"/>
      <c r="AU646" s="16"/>
      <c r="AV646" s="106"/>
      <c r="AW646" s="111"/>
      <c r="AX646" s="6"/>
      <c r="AY646" s="16"/>
      <c r="AZ646" s="50"/>
      <c r="BA646" s="70" t="str">
        <f t="shared" si="118"/>
        <v/>
      </c>
      <c r="BB646" s="51"/>
      <c r="BC646" s="16"/>
      <c r="BD646" s="68" t="str">
        <f t="shared" si="119"/>
        <v/>
      </c>
      <c r="BE646" s="16"/>
      <c r="BF646" s="16"/>
      <c r="BG646" s="102"/>
      <c r="BH646" s="4"/>
      <c r="BI646" s="50"/>
      <c r="BJ646" s="70" t="str">
        <f t="shared" si="120"/>
        <v/>
      </c>
    </row>
    <row r="647" spans="19:62" x14ac:dyDescent="0.2">
      <c r="S647" s="140">
        <f t="shared" si="109"/>
        <v>0</v>
      </c>
      <c r="T647" s="139">
        <f t="shared" si="110"/>
        <v>0</v>
      </c>
      <c r="U647" s="132">
        <f t="shared" si="111"/>
        <v>0</v>
      </c>
      <c r="V647" s="132" t="str">
        <f t="shared" si="112"/>
        <v/>
      </c>
      <c r="W647" s="136">
        <f t="shared" si="113"/>
        <v>0</v>
      </c>
      <c r="X647" s="136">
        <f t="shared" si="114"/>
        <v>0</v>
      </c>
      <c r="Y647" s="132" t="str">
        <f>IF(AX647="","",IF(AND(BH647=Avanzamento!AL$2,AQ647&gt;0,BB647&gt;0),SUM(MAX(Y$9:Y646),1),0))</f>
        <v/>
      </c>
      <c r="Z647" s="132" t="str">
        <f>IF(AX647="","",IF(AX647=Avanzamento!AL$2,SUM(MAX(Z$9:Z646),1),0))</f>
        <v/>
      </c>
      <c r="AA647" s="6"/>
      <c r="AB647" s="97" t="str">
        <f>IF(OR(AA647=Servizio!$A$7,AA647=Servizio!$A$11,AA647=Servizio!$A$25,AA647=Servizio!$A$38,AA647=Servizio!$A$47,AA647=Servizio!$A$56),Servizio!$B$7,IF(AA647=Servizio!$A$8,Servizio!$B$8,IF(AA647=Servizio!$A$9,Servizio!$B$9,IF(OR(AA647=Servizio!$A$10,AA647=Servizio!$A$23),Servizio!$B$10,IF(OR(AA647=Servizio!$A$12,AA647=Servizio!$A$39,AA647=Servizio!$A$48),Servizio!$B$12,IF(OR(AA647=Servizio!$A$13,AA647=Servizio!$A$40,AA647=Servizio!$A$49),Servizio!$B$13,IF(AA647=Servizio!$A$14,Servizio!$B$14,IF(AA647=Servizio!$A$15,Servizio!$B$15,IF(AA647=Servizio!$A$16,Servizio!$B$16,IF(AA647=Servizio!$A$17,Servizio!$B$17,IF(AA647=Servizio!$A$18,Servizio!$B$18,IF(AA647=Servizio!$A$19,Servizio!$B$19,IF(AA647=Servizio!$A$20,Servizio!$B$20,IF(AA647=Servizio!$A$21,Servizio!$B$21,IF(AA647=Servizio!$A$22,Servizio!$B$22,IF(AA647=Servizio!$A$24,Servizio!$B$24,IF(OR(AA647=Servizio!$A$26,AA647=Servizio!$A$41,AA647=Servizio!$A$50),Servizio!$B$26,IF(AA647=Servizio!$A$27,Servizio!$B$27,IF(OR(AA647=Servizio!$A$28,AA647=Servizio!$A$42,AA647=Servizio!$A$51),Servizio!$B$28,IF(OR(AA647=Servizio!$A$29,AA647=Servizio!$A$43,AA647=Servizio!$A$52),Servizio!$B$29,IF(AA647=Servizio!$A$30,Servizio!$B$30,IF(AA647=Servizio!$A$31,Servizio!$B$31,IF(OR(AA647=Servizio!$A$32,AA647=Servizio!$A$46,AA647=Servizio!$A$55),Servizio!$B$32,IF(OR(AA647=Servizio!$A$33,AA647=Servizio!$A$44,AA647=Servizio!$A$53),Servizio!$B$33,IF(OR(AA647=Servizio!$A$34,AA647=Servizio!$A$45,AA647=Servizio!$A$54),Servizio!$B$34,IF(AA647=Servizio!$A$35,Servizio!$B$35,IF(AA647=Servizio!$A$36,Servizio!$B$36,IF(AA647=Servizio!$A$37,Servizio!$B$37,IF(AA647=Servizio!$A$57,Servizio!$B$57,IF(AA647=Servizio!$A$58,Servizio!$B$58,""))))))))))))))))))))))))))))))</f>
        <v/>
      </c>
      <c r="AC647" s="102"/>
      <c r="AD647" s="4"/>
      <c r="AE647" s="4"/>
      <c r="AF647" s="99"/>
      <c r="AG647" s="134"/>
      <c r="AH647" s="101"/>
      <c r="AI647" s="102"/>
      <c r="AJ647" s="105"/>
      <c r="AK647" s="106"/>
      <c r="AL647" s="16"/>
      <c r="AM647" s="5"/>
      <c r="AN647" s="68" t="str">
        <f t="shared" si="115"/>
        <v/>
      </c>
      <c r="AO647" s="68" t="str">
        <f t="shared" si="116"/>
        <v/>
      </c>
      <c r="AP647" s="16"/>
      <c r="AQ647" s="70" t="str">
        <f t="shared" si="117"/>
        <v/>
      </c>
      <c r="AR647" s="109"/>
      <c r="AS647" s="105"/>
      <c r="AT647" s="106"/>
      <c r="AU647" s="16"/>
      <c r="AV647" s="106"/>
      <c r="AW647" s="111"/>
      <c r="AX647" s="6"/>
      <c r="AY647" s="16"/>
      <c r="AZ647" s="50"/>
      <c r="BA647" s="70" t="str">
        <f t="shared" si="118"/>
        <v/>
      </c>
      <c r="BB647" s="51"/>
      <c r="BC647" s="16"/>
      <c r="BD647" s="68" t="str">
        <f t="shared" si="119"/>
        <v/>
      </c>
      <c r="BE647" s="16"/>
      <c r="BF647" s="16"/>
      <c r="BG647" s="102"/>
      <c r="BH647" s="4"/>
      <c r="BI647" s="50"/>
      <c r="BJ647" s="70" t="str">
        <f t="shared" si="120"/>
        <v/>
      </c>
    </row>
    <row r="648" spans="19:62" x14ac:dyDescent="0.2">
      <c r="S648" s="140">
        <f t="shared" si="109"/>
        <v>0</v>
      </c>
      <c r="T648" s="139">
        <f t="shared" si="110"/>
        <v>0</v>
      </c>
      <c r="U648" s="132">
        <f t="shared" si="111"/>
        <v>0</v>
      </c>
      <c r="V648" s="132" t="str">
        <f t="shared" si="112"/>
        <v/>
      </c>
      <c r="W648" s="136">
        <f t="shared" si="113"/>
        <v>0</v>
      </c>
      <c r="X648" s="136">
        <f t="shared" si="114"/>
        <v>0</v>
      </c>
      <c r="Y648" s="132" t="str">
        <f>IF(AX648="","",IF(AND(BH648=Avanzamento!AL$2,AQ648&gt;0,BB648&gt;0),SUM(MAX(Y$9:Y647),1),0))</f>
        <v/>
      </c>
      <c r="Z648" s="132" t="str">
        <f>IF(AX648="","",IF(AX648=Avanzamento!AL$2,SUM(MAX(Z$9:Z647),1),0))</f>
        <v/>
      </c>
      <c r="AA648" s="6"/>
      <c r="AB648" s="97" t="str">
        <f>IF(OR(AA648=Servizio!$A$7,AA648=Servizio!$A$11,AA648=Servizio!$A$25,AA648=Servizio!$A$38,AA648=Servizio!$A$47,AA648=Servizio!$A$56),Servizio!$B$7,IF(AA648=Servizio!$A$8,Servizio!$B$8,IF(AA648=Servizio!$A$9,Servizio!$B$9,IF(OR(AA648=Servizio!$A$10,AA648=Servizio!$A$23),Servizio!$B$10,IF(OR(AA648=Servizio!$A$12,AA648=Servizio!$A$39,AA648=Servizio!$A$48),Servizio!$B$12,IF(OR(AA648=Servizio!$A$13,AA648=Servizio!$A$40,AA648=Servizio!$A$49),Servizio!$B$13,IF(AA648=Servizio!$A$14,Servizio!$B$14,IF(AA648=Servizio!$A$15,Servizio!$B$15,IF(AA648=Servizio!$A$16,Servizio!$B$16,IF(AA648=Servizio!$A$17,Servizio!$B$17,IF(AA648=Servizio!$A$18,Servizio!$B$18,IF(AA648=Servizio!$A$19,Servizio!$B$19,IF(AA648=Servizio!$A$20,Servizio!$B$20,IF(AA648=Servizio!$A$21,Servizio!$B$21,IF(AA648=Servizio!$A$22,Servizio!$B$22,IF(AA648=Servizio!$A$24,Servizio!$B$24,IF(OR(AA648=Servizio!$A$26,AA648=Servizio!$A$41,AA648=Servizio!$A$50),Servizio!$B$26,IF(AA648=Servizio!$A$27,Servizio!$B$27,IF(OR(AA648=Servizio!$A$28,AA648=Servizio!$A$42,AA648=Servizio!$A$51),Servizio!$B$28,IF(OR(AA648=Servizio!$A$29,AA648=Servizio!$A$43,AA648=Servizio!$A$52),Servizio!$B$29,IF(AA648=Servizio!$A$30,Servizio!$B$30,IF(AA648=Servizio!$A$31,Servizio!$B$31,IF(OR(AA648=Servizio!$A$32,AA648=Servizio!$A$46,AA648=Servizio!$A$55),Servizio!$B$32,IF(OR(AA648=Servizio!$A$33,AA648=Servizio!$A$44,AA648=Servizio!$A$53),Servizio!$B$33,IF(OR(AA648=Servizio!$A$34,AA648=Servizio!$A$45,AA648=Servizio!$A$54),Servizio!$B$34,IF(AA648=Servizio!$A$35,Servizio!$B$35,IF(AA648=Servizio!$A$36,Servizio!$B$36,IF(AA648=Servizio!$A$37,Servizio!$B$37,IF(AA648=Servizio!$A$57,Servizio!$B$57,IF(AA648=Servizio!$A$58,Servizio!$B$58,""))))))))))))))))))))))))))))))</f>
        <v/>
      </c>
      <c r="AC648" s="102"/>
      <c r="AD648" s="4"/>
      <c r="AE648" s="4"/>
      <c r="AF648" s="99"/>
      <c r="AG648" s="134"/>
      <c r="AH648" s="101"/>
      <c r="AI648" s="102"/>
      <c r="AJ648" s="105"/>
      <c r="AK648" s="106"/>
      <c r="AL648" s="16"/>
      <c r="AM648" s="5"/>
      <c r="AN648" s="68" t="str">
        <f t="shared" si="115"/>
        <v/>
      </c>
      <c r="AO648" s="68" t="str">
        <f t="shared" si="116"/>
        <v/>
      </c>
      <c r="AP648" s="16"/>
      <c r="AQ648" s="70" t="str">
        <f t="shared" si="117"/>
        <v/>
      </c>
      <c r="AR648" s="109"/>
      <c r="AS648" s="105"/>
      <c r="AT648" s="106"/>
      <c r="AU648" s="16"/>
      <c r="AV648" s="106"/>
      <c r="AW648" s="111"/>
      <c r="AX648" s="6"/>
      <c r="AY648" s="16"/>
      <c r="AZ648" s="50"/>
      <c r="BA648" s="70" t="str">
        <f t="shared" si="118"/>
        <v/>
      </c>
      <c r="BB648" s="51"/>
      <c r="BC648" s="16"/>
      <c r="BD648" s="68" t="str">
        <f t="shared" si="119"/>
        <v/>
      </c>
      <c r="BE648" s="16"/>
      <c r="BF648" s="16"/>
      <c r="BG648" s="102"/>
      <c r="BH648" s="4"/>
      <c r="BI648" s="50"/>
      <c r="BJ648" s="70" t="str">
        <f t="shared" si="120"/>
        <v/>
      </c>
    </row>
    <row r="649" spans="19:62" x14ac:dyDescent="0.2">
      <c r="S649" s="140">
        <f t="shared" si="109"/>
        <v>0</v>
      </c>
      <c r="T649" s="139">
        <f t="shared" si="110"/>
        <v>0</v>
      </c>
      <c r="U649" s="132">
        <f t="shared" si="111"/>
        <v>0</v>
      </c>
      <c r="V649" s="132" t="str">
        <f t="shared" si="112"/>
        <v/>
      </c>
      <c r="W649" s="136">
        <f t="shared" si="113"/>
        <v>0</v>
      </c>
      <c r="X649" s="136">
        <f t="shared" si="114"/>
        <v>0</v>
      </c>
      <c r="Y649" s="132" t="str">
        <f>IF(AX649="","",IF(AND(BH649=Avanzamento!AL$2,AQ649&gt;0,BB649&gt;0),SUM(MAX(Y$9:Y648),1),0))</f>
        <v/>
      </c>
      <c r="Z649" s="132" t="str">
        <f>IF(AX649="","",IF(AX649=Avanzamento!AL$2,SUM(MAX(Z$9:Z648),1),0))</f>
        <v/>
      </c>
      <c r="AA649" s="6"/>
      <c r="AB649" s="97" t="str">
        <f>IF(OR(AA649=Servizio!$A$7,AA649=Servizio!$A$11,AA649=Servizio!$A$25,AA649=Servizio!$A$38,AA649=Servizio!$A$47,AA649=Servizio!$A$56),Servizio!$B$7,IF(AA649=Servizio!$A$8,Servizio!$B$8,IF(AA649=Servizio!$A$9,Servizio!$B$9,IF(OR(AA649=Servizio!$A$10,AA649=Servizio!$A$23),Servizio!$B$10,IF(OR(AA649=Servizio!$A$12,AA649=Servizio!$A$39,AA649=Servizio!$A$48),Servizio!$B$12,IF(OR(AA649=Servizio!$A$13,AA649=Servizio!$A$40,AA649=Servizio!$A$49),Servizio!$B$13,IF(AA649=Servizio!$A$14,Servizio!$B$14,IF(AA649=Servizio!$A$15,Servizio!$B$15,IF(AA649=Servizio!$A$16,Servizio!$B$16,IF(AA649=Servizio!$A$17,Servizio!$B$17,IF(AA649=Servizio!$A$18,Servizio!$B$18,IF(AA649=Servizio!$A$19,Servizio!$B$19,IF(AA649=Servizio!$A$20,Servizio!$B$20,IF(AA649=Servizio!$A$21,Servizio!$B$21,IF(AA649=Servizio!$A$22,Servizio!$B$22,IF(AA649=Servizio!$A$24,Servizio!$B$24,IF(OR(AA649=Servizio!$A$26,AA649=Servizio!$A$41,AA649=Servizio!$A$50),Servizio!$B$26,IF(AA649=Servizio!$A$27,Servizio!$B$27,IF(OR(AA649=Servizio!$A$28,AA649=Servizio!$A$42,AA649=Servizio!$A$51),Servizio!$B$28,IF(OR(AA649=Servizio!$A$29,AA649=Servizio!$A$43,AA649=Servizio!$A$52),Servizio!$B$29,IF(AA649=Servizio!$A$30,Servizio!$B$30,IF(AA649=Servizio!$A$31,Servizio!$B$31,IF(OR(AA649=Servizio!$A$32,AA649=Servizio!$A$46,AA649=Servizio!$A$55),Servizio!$B$32,IF(OR(AA649=Servizio!$A$33,AA649=Servizio!$A$44,AA649=Servizio!$A$53),Servizio!$B$33,IF(OR(AA649=Servizio!$A$34,AA649=Servizio!$A$45,AA649=Servizio!$A$54),Servizio!$B$34,IF(AA649=Servizio!$A$35,Servizio!$B$35,IF(AA649=Servizio!$A$36,Servizio!$B$36,IF(AA649=Servizio!$A$37,Servizio!$B$37,IF(AA649=Servizio!$A$57,Servizio!$B$57,IF(AA649=Servizio!$A$58,Servizio!$B$58,""))))))))))))))))))))))))))))))</f>
        <v/>
      </c>
      <c r="AC649" s="102"/>
      <c r="AD649" s="4"/>
      <c r="AE649" s="4"/>
      <c r="AF649" s="99"/>
      <c r="AG649" s="134"/>
      <c r="AH649" s="101"/>
      <c r="AI649" s="102"/>
      <c r="AJ649" s="105"/>
      <c r="AK649" s="106"/>
      <c r="AL649" s="16"/>
      <c r="AM649" s="5"/>
      <c r="AN649" s="68" t="str">
        <f t="shared" si="115"/>
        <v/>
      </c>
      <c r="AO649" s="68" t="str">
        <f t="shared" si="116"/>
        <v/>
      </c>
      <c r="AP649" s="16"/>
      <c r="AQ649" s="70" t="str">
        <f t="shared" si="117"/>
        <v/>
      </c>
      <c r="AR649" s="109"/>
      <c r="AS649" s="105"/>
      <c r="AT649" s="106"/>
      <c r="AU649" s="16"/>
      <c r="AV649" s="106"/>
      <c r="AW649" s="111"/>
      <c r="AX649" s="6"/>
      <c r="AY649" s="16"/>
      <c r="AZ649" s="50"/>
      <c r="BA649" s="70" t="str">
        <f t="shared" si="118"/>
        <v/>
      </c>
      <c r="BB649" s="51"/>
      <c r="BC649" s="16"/>
      <c r="BD649" s="68" t="str">
        <f t="shared" si="119"/>
        <v/>
      </c>
      <c r="BE649" s="16"/>
      <c r="BF649" s="16"/>
      <c r="BG649" s="102"/>
      <c r="BH649" s="4"/>
      <c r="BI649" s="50"/>
      <c r="BJ649" s="70" t="str">
        <f t="shared" si="120"/>
        <v/>
      </c>
    </row>
    <row r="650" spans="19:62" x14ac:dyDescent="0.2">
      <c r="S650" s="140">
        <f t="shared" si="109"/>
        <v>0</v>
      </c>
      <c r="T650" s="139">
        <f t="shared" si="110"/>
        <v>0</v>
      </c>
      <c r="U650" s="132">
        <f t="shared" si="111"/>
        <v>0</v>
      </c>
      <c r="V650" s="132" t="str">
        <f t="shared" si="112"/>
        <v/>
      </c>
      <c r="W650" s="136">
        <f t="shared" si="113"/>
        <v>0</v>
      </c>
      <c r="X650" s="136">
        <f t="shared" si="114"/>
        <v>0</v>
      </c>
      <c r="Y650" s="132" t="str">
        <f>IF(AX650="","",IF(AND(BH650=Avanzamento!AL$2,AQ650&gt;0,BB650&gt;0),SUM(MAX(Y$9:Y649),1),0))</f>
        <v/>
      </c>
      <c r="Z650" s="132" t="str">
        <f>IF(AX650="","",IF(AX650=Avanzamento!AL$2,SUM(MAX(Z$9:Z649),1),0))</f>
        <v/>
      </c>
      <c r="AA650" s="6"/>
      <c r="AB650" s="97" t="str">
        <f>IF(OR(AA650=Servizio!$A$7,AA650=Servizio!$A$11,AA650=Servizio!$A$25,AA650=Servizio!$A$38,AA650=Servizio!$A$47,AA650=Servizio!$A$56),Servizio!$B$7,IF(AA650=Servizio!$A$8,Servizio!$B$8,IF(AA650=Servizio!$A$9,Servizio!$B$9,IF(OR(AA650=Servizio!$A$10,AA650=Servizio!$A$23),Servizio!$B$10,IF(OR(AA650=Servizio!$A$12,AA650=Servizio!$A$39,AA650=Servizio!$A$48),Servizio!$B$12,IF(OR(AA650=Servizio!$A$13,AA650=Servizio!$A$40,AA650=Servizio!$A$49),Servizio!$B$13,IF(AA650=Servizio!$A$14,Servizio!$B$14,IF(AA650=Servizio!$A$15,Servizio!$B$15,IF(AA650=Servizio!$A$16,Servizio!$B$16,IF(AA650=Servizio!$A$17,Servizio!$B$17,IF(AA650=Servizio!$A$18,Servizio!$B$18,IF(AA650=Servizio!$A$19,Servizio!$B$19,IF(AA650=Servizio!$A$20,Servizio!$B$20,IF(AA650=Servizio!$A$21,Servizio!$B$21,IF(AA650=Servizio!$A$22,Servizio!$B$22,IF(AA650=Servizio!$A$24,Servizio!$B$24,IF(OR(AA650=Servizio!$A$26,AA650=Servizio!$A$41,AA650=Servizio!$A$50),Servizio!$B$26,IF(AA650=Servizio!$A$27,Servizio!$B$27,IF(OR(AA650=Servizio!$A$28,AA650=Servizio!$A$42,AA650=Servizio!$A$51),Servizio!$B$28,IF(OR(AA650=Servizio!$A$29,AA650=Servizio!$A$43,AA650=Servizio!$A$52),Servizio!$B$29,IF(AA650=Servizio!$A$30,Servizio!$B$30,IF(AA650=Servizio!$A$31,Servizio!$B$31,IF(OR(AA650=Servizio!$A$32,AA650=Servizio!$A$46,AA650=Servizio!$A$55),Servizio!$B$32,IF(OR(AA650=Servizio!$A$33,AA650=Servizio!$A$44,AA650=Servizio!$A$53),Servizio!$B$33,IF(OR(AA650=Servizio!$A$34,AA650=Servizio!$A$45,AA650=Servizio!$A$54),Servizio!$B$34,IF(AA650=Servizio!$A$35,Servizio!$B$35,IF(AA650=Servizio!$A$36,Servizio!$B$36,IF(AA650=Servizio!$A$37,Servizio!$B$37,IF(AA650=Servizio!$A$57,Servizio!$B$57,IF(AA650=Servizio!$A$58,Servizio!$B$58,""))))))))))))))))))))))))))))))</f>
        <v/>
      </c>
      <c r="AC650" s="102"/>
      <c r="AD650" s="4"/>
      <c r="AE650" s="4"/>
      <c r="AF650" s="99"/>
      <c r="AG650" s="134"/>
      <c r="AH650" s="101"/>
      <c r="AI650" s="102"/>
      <c r="AJ650" s="105"/>
      <c r="AK650" s="106"/>
      <c r="AL650" s="16"/>
      <c r="AM650" s="5"/>
      <c r="AN650" s="68" t="str">
        <f t="shared" si="115"/>
        <v/>
      </c>
      <c r="AO650" s="68" t="str">
        <f t="shared" si="116"/>
        <v/>
      </c>
      <c r="AP650" s="16"/>
      <c r="AQ650" s="70" t="str">
        <f t="shared" si="117"/>
        <v/>
      </c>
      <c r="AR650" s="109"/>
      <c r="AS650" s="105"/>
      <c r="AT650" s="106"/>
      <c r="AU650" s="16"/>
      <c r="AV650" s="106"/>
      <c r="AW650" s="111"/>
      <c r="AX650" s="6"/>
      <c r="AY650" s="16"/>
      <c r="AZ650" s="50"/>
      <c r="BA650" s="70" t="str">
        <f t="shared" si="118"/>
        <v/>
      </c>
      <c r="BB650" s="51"/>
      <c r="BC650" s="16"/>
      <c r="BD650" s="68" t="str">
        <f t="shared" si="119"/>
        <v/>
      </c>
      <c r="BE650" s="16"/>
      <c r="BF650" s="16"/>
      <c r="BG650" s="102"/>
      <c r="BH650" s="4"/>
      <c r="BI650" s="50"/>
      <c r="BJ650" s="70" t="str">
        <f t="shared" si="120"/>
        <v/>
      </c>
    </row>
    <row r="651" spans="19:62" x14ac:dyDescent="0.2">
      <c r="S651" s="140">
        <f t="shared" ref="S651:S714" si="121">IF(SUMIFS(AU$10:AU$1000,AG$10:AG$1000,AG651,AJ$10:AJ$1000,AJ651,W$10:W$1000,W651)&gt;AQ651,1,0)</f>
        <v>0</v>
      </c>
      <c r="T651" s="139">
        <f t="shared" ref="T651:T714" si="122">COUNTIFS(AG$10:AG$1000,AG651,AJ$10:AJ$1000,AJ651,V$10:V$1000,V651,AO$10:AO$1000,"&lt;&gt;"&amp;AO651)</f>
        <v>0</v>
      </c>
      <c r="U651" s="132">
        <f t="shared" ref="U651:U714" si="123">COUNTIFS(AG$10:AG$1000,AG651,AJ$10:AJ$1000,AJ651,V$10:V$1000,V651,AK$10:AK$1000,"&lt;&gt;"&amp;AK651)</f>
        <v>0</v>
      </c>
      <c r="V651" s="132" t="str">
        <f t="shared" ref="V651:V714" si="124">IF(AK651="","",YEAR(AK651))</f>
        <v/>
      </c>
      <c r="W651" s="136">
        <f t="shared" ref="W651:W714" si="125">IF(V651="",0,COUNTIFS(AG$10:AG$1000,AG651,AJ$10:AJ$1000,AJ651,AK$10:AK$1000,AK651,AO$10:AO$1000,AO651)-1)</f>
        <v>0</v>
      </c>
      <c r="X651" s="136">
        <f t="shared" ref="X651:X714" si="126">COUNTIFS(AG$10:AG$1000,AG651,AF$10:AF$1000,"&lt;&gt;"&amp;AF651)</f>
        <v>0</v>
      </c>
      <c r="Y651" s="132" t="str">
        <f>IF(AX651="","",IF(AND(BH651=Avanzamento!AL$2,AQ651&gt;0,BB651&gt;0),SUM(MAX(Y$9:Y650),1),0))</f>
        <v/>
      </c>
      <c r="Z651" s="132" t="str">
        <f>IF(AX651="","",IF(AX651=Avanzamento!AL$2,SUM(MAX(Z$9:Z650),1),0))</f>
        <v/>
      </c>
      <c r="AA651" s="6"/>
      <c r="AB651" s="97" t="str">
        <f>IF(OR(AA651=Servizio!$A$7,AA651=Servizio!$A$11,AA651=Servizio!$A$25,AA651=Servizio!$A$38,AA651=Servizio!$A$47,AA651=Servizio!$A$56),Servizio!$B$7,IF(AA651=Servizio!$A$8,Servizio!$B$8,IF(AA651=Servizio!$A$9,Servizio!$B$9,IF(OR(AA651=Servizio!$A$10,AA651=Servizio!$A$23),Servizio!$B$10,IF(OR(AA651=Servizio!$A$12,AA651=Servizio!$A$39,AA651=Servizio!$A$48),Servizio!$B$12,IF(OR(AA651=Servizio!$A$13,AA651=Servizio!$A$40,AA651=Servizio!$A$49),Servizio!$B$13,IF(AA651=Servizio!$A$14,Servizio!$B$14,IF(AA651=Servizio!$A$15,Servizio!$B$15,IF(AA651=Servizio!$A$16,Servizio!$B$16,IF(AA651=Servizio!$A$17,Servizio!$B$17,IF(AA651=Servizio!$A$18,Servizio!$B$18,IF(AA651=Servizio!$A$19,Servizio!$B$19,IF(AA651=Servizio!$A$20,Servizio!$B$20,IF(AA651=Servizio!$A$21,Servizio!$B$21,IF(AA651=Servizio!$A$22,Servizio!$B$22,IF(AA651=Servizio!$A$24,Servizio!$B$24,IF(OR(AA651=Servizio!$A$26,AA651=Servizio!$A$41,AA651=Servizio!$A$50),Servizio!$B$26,IF(AA651=Servizio!$A$27,Servizio!$B$27,IF(OR(AA651=Servizio!$A$28,AA651=Servizio!$A$42,AA651=Servizio!$A$51),Servizio!$B$28,IF(OR(AA651=Servizio!$A$29,AA651=Servizio!$A$43,AA651=Servizio!$A$52),Servizio!$B$29,IF(AA651=Servizio!$A$30,Servizio!$B$30,IF(AA651=Servizio!$A$31,Servizio!$B$31,IF(OR(AA651=Servizio!$A$32,AA651=Servizio!$A$46,AA651=Servizio!$A$55),Servizio!$B$32,IF(OR(AA651=Servizio!$A$33,AA651=Servizio!$A$44,AA651=Servizio!$A$53),Servizio!$B$33,IF(OR(AA651=Servizio!$A$34,AA651=Servizio!$A$45,AA651=Servizio!$A$54),Servizio!$B$34,IF(AA651=Servizio!$A$35,Servizio!$B$35,IF(AA651=Servizio!$A$36,Servizio!$B$36,IF(AA651=Servizio!$A$37,Servizio!$B$37,IF(AA651=Servizio!$A$57,Servizio!$B$57,IF(AA651=Servizio!$A$58,Servizio!$B$58,""))))))))))))))))))))))))))))))</f>
        <v/>
      </c>
      <c r="AC651" s="102"/>
      <c r="AD651" s="4"/>
      <c r="AE651" s="4"/>
      <c r="AF651" s="99"/>
      <c r="AG651" s="134"/>
      <c r="AH651" s="101"/>
      <c r="AI651" s="102"/>
      <c r="AJ651" s="105"/>
      <c r="AK651" s="106"/>
      <c r="AL651" s="16"/>
      <c r="AM651" s="5"/>
      <c r="AN651" s="68" t="str">
        <f t="shared" ref="AN651:AN714" si="127">IF(AND(AL651="",AM651=""),"",AL651*AM651)</f>
        <v/>
      </c>
      <c r="AO651" s="68" t="str">
        <f t="shared" ref="AO651:AO714" si="128">IF(AND(AL651="",AM651=""),"",AL651+AN651)</f>
        <v/>
      </c>
      <c r="AP651" s="16"/>
      <c r="AQ651" s="70" t="str">
        <f t="shared" ref="AQ651:AQ714" si="129">IF(AND(AL651="",AM651=""),"",AO651-AP651)</f>
        <v/>
      </c>
      <c r="AR651" s="109"/>
      <c r="AS651" s="105"/>
      <c r="AT651" s="106"/>
      <c r="AU651" s="16"/>
      <c r="AV651" s="106"/>
      <c r="AW651" s="111"/>
      <c r="AX651" s="6"/>
      <c r="AY651" s="16"/>
      <c r="AZ651" s="50"/>
      <c r="BA651" s="70" t="str">
        <f t="shared" ref="BA651:BA714" si="130">IF(AND(AY651="",AZ651=""),"",AY651*AZ651)</f>
        <v/>
      </c>
      <c r="BB651" s="51"/>
      <c r="BC651" s="16"/>
      <c r="BD651" s="68" t="str">
        <f t="shared" ref="BD651:BD714" si="131">IF(AND(BB651="",BC651=""),"",BB651+BC651)</f>
        <v/>
      </c>
      <c r="BE651" s="16"/>
      <c r="BF651" s="16"/>
      <c r="BG651" s="102"/>
      <c r="BH651" s="4"/>
      <c r="BI651" s="50"/>
      <c r="BJ651" s="70" t="str">
        <f t="shared" ref="BJ651:BJ714" si="132">IF(AND(BD651="",BI651=""),"",BD651*BI651)</f>
        <v/>
      </c>
    </row>
    <row r="652" spans="19:62" x14ac:dyDescent="0.2">
      <c r="S652" s="140">
        <f t="shared" si="121"/>
        <v>0</v>
      </c>
      <c r="T652" s="139">
        <f t="shared" si="122"/>
        <v>0</v>
      </c>
      <c r="U652" s="132">
        <f t="shared" si="123"/>
        <v>0</v>
      </c>
      <c r="V652" s="132" t="str">
        <f t="shared" si="124"/>
        <v/>
      </c>
      <c r="W652" s="136">
        <f t="shared" si="125"/>
        <v>0</v>
      </c>
      <c r="X652" s="136">
        <f t="shared" si="126"/>
        <v>0</v>
      </c>
      <c r="Y652" s="132" t="str">
        <f>IF(AX652="","",IF(AND(BH652=Avanzamento!AL$2,AQ652&gt;0,BB652&gt;0),SUM(MAX(Y$9:Y651),1),0))</f>
        <v/>
      </c>
      <c r="Z652" s="132" t="str">
        <f>IF(AX652="","",IF(AX652=Avanzamento!AL$2,SUM(MAX(Z$9:Z651),1),0))</f>
        <v/>
      </c>
      <c r="AA652" s="6"/>
      <c r="AB652" s="97" t="str">
        <f>IF(OR(AA652=Servizio!$A$7,AA652=Servizio!$A$11,AA652=Servizio!$A$25,AA652=Servizio!$A$38,AA652=Servizio!$A$47,AA652=Servizio!$A$56),Servizio!$B$7,IF(AA652=Servizio!$A$8,Servizio!$B$8,IF(AA652=Servizio!$A$9,Servizio!$B$9,IF(OR(AA652=Servizio!$A$10,AA652=Servizio!$A$23),Servizio!$B$10,IF(OR(AA652=Servizio!$A$12,AA652=Servizio!$A$39,AA652=Servizio!$A$48),Servizio!$B$12,IF(OR(AA652=Servizio!$A$13,AA652=Servizio!$A$40,AA652=Servizio!$A$49),Servizio!$B$13,IF(AA652=Servizio!$A$14,Servizio!$B$14,IF(AA652=Servizio!$A$15,Servizio!$B$15,IF(AA652=Servizio!$A$16,Servizio!$B$16,IF(AA652=Servizio!$A$17,Servizio!$B$17,IF(AA652=Servizio!$A$18,Servizio!$B$18,IF(AA652=Servizio!$A$19,Servizio!$B$19,IF(AA652=Servizio!$A$20,Servizio!$B$20,IF(AA652=Servizio!$A$21,Servizio!$B$21,IF(AA652=Servizio!$A$22,Servizio!$B$22,IF(AA652=Servizio!$A$24,Servizio!$B$24,IF(OR(AA652=Servizio!$A$26,AA652=Servizio!$A$41,AA652=Servizio!$A$50),Servizio!$B$26,IF(AA652=Servizio!$A$27,Servizio!$B$27,IF(OR(AA652=Servizio!$A$28,AA652=Servizio!$A$42,AA652=Servizio!$A$51),Servizio!$B$28,IF(OR(AA652=Servizio!$A$29,AA652=Servizio!$A$43,AA652=Servizio!$A$52),Servizio!$B$29,IF(AA652=Servizio!$A$30,Servizio!$B$30,IF(AA652=Servizio!$A$31,Servizio!$B$31,IF(OR(AA652=Servizio!$A$32,AA652=Servizio!$A$46,AA652=Servizio!$A$55),Servizio!$B$32,IF(OR(AA652=Servizio!$A$33,AA652=Servizio!$A$44,AA652=Servizio!$A$53),Servizio!$B$33,IF(OR(AA652=Servizio!$A$34,AA652=Servizio!$A$45,AA652=Servizio!$A$54),Servizio!$B$34,IF(AA652=Servizio!$A$35,Servizio!$B$35,IF(AA652=Servizio!$A$36,Servizio!$B$36,IF(AA652=Servizio!$A$37,Servizio!$B$37,IF(AA652=Servizio!$A$57,Servizio!$B$57,IF(AA652=Servizio!$A$58,Servizio!$B$58,""))))))))))))))))))))))))))))))</f>
        <v/>
      </c>
      <c r="AC652" s="102"/>
      <c r="AD652" s="4"/>
      <c r="AE652" s="4"/>
      <c r="AF652" s="99"/>
      <c r="AG652" s="134"/>
      <c r="AH652" s="101"/>
      <c r="AI652" s="102"/>
      <c r="AJ652" s="105"/>
      <c r="AK652" s="106"/>
      <c r="AL652" s="16"/>
      <c r="AM652" s="5"/>
      <c r="AN652" s="68" t="str">
        <f t="shared" si="127"/>
        <v/>
      </c>
      <c r="AO652" s="68" t="str">
        <f t="shared" si="128"/>
        <v/>
      </c>
      <c r="AP652" s="16"/>
      <c r="AQ652" s="70" t="str">
        <f t="shared" si="129"/>
        <v/>
      </c>
      <c r="AR652" s="109"/>
      <c r="AS652" s="105"/>
      <c r="AT652" s="106"/>
      <c r="AU652" s="16"/>
      <c r="AV652" s="106"/>
      <c r="AW652" s="111"/>
      <c r="AX652" s="6"/>
      <c r="AY652" s="16"/>
      <c r="AZ652" s="50"/>
      <c r="BA652" s="70" t="str">
        <f t="shared" si="130"/>
        <v/>
      </c>
      <c r="BB652" s="51"/>
      <c r="BC652" s="16"/>
      <c r="BD652" s="68" t="str">
        <f t="shared" si="131"/>
        <v/>
      </c>
      <c r="BE652" s="16"/>
      <c r="BF652" s="16"/>
      <c r="BG652" s="102"/>
      <c r="BH652" s="4"/>
      <c r="BI652" s="50"/>
      <c r="BJ652" s="70" t="str">
        <f t="shared" si="132"/>
        <v/>
      </c>
    </row>
    <row r="653" spans="19:62" x14ac:dyDescent="0.2">
      <c r="S653" s="140">
        <f t="shared" si="121"/>
        <v>0</v>
      </c>
      <c r="T653" s="139">
        <f t="shared" si="122"/>
        <v>0</v>
      </c>
      <c r="U653" s="132">
        <f t="shared" si="123"/>
        <v>0</v>
      </c>
      <c r="V653" s="132" t="str">
        <f t="shared" si="124"/>
        <v/>
      </c>
      <c r="W653" s="136">
        <f t="shared" si="125"/>
        <v>0</v>
      </c>
      <c r="X653" s="136">
        <f t="shared" si="126"/>
        <v>0</v>
      </c>
      <c r="Y653" s="132" t="str">
        <f>IF(AX653="","",IF(AND(BH653=Avanzamento!AL$2,AQ653&gt;0,BB653&gt;0),SUM(MAX(Y$9:Y652),1),0))</f>
        <v/>
      </c>
      <c r="Z653" s="132" t="str">
        <f>IF(AX653="","",IF(AX653=Avanzamento!AL$2,SUM(MAX(Z$9:Z652),1),0))</f>
        <v/>
      </c>
      <c r="AA653" s="6"/>
      <c r="AB653" s="97" t="str">
        <f>IF(OR(AA653=Servizio!$A$7,AA653=Servizio!$A$11,AA653=Servizio!$A$25,AA653=Servizio!$A$38,AA653=Servizio!$A$47,AA653=Servizio!$A$56),Servizio!$B$7,IF(AA653=Servizio!$A$8,Servizio!$B$8,IF(AA653=Servizio!$A$9,Servizio!$B$9,IF(OR(AA653=Servizio!$A$10,AA653=Servizio!$A$23),Servizio!$B$10,IF(OR(AA653=Servizio!$A$12,AA653=Servizio!$A$39,AA653=Servizio!$A$48),Servizio!$B$12,IF(OR(AA653=Servizio!$A$13,AA653=Servizio!$A$40,AA653=Servizio!$A$49),Servizio!$B$13,IF(AA653=Servizio!$A$14,Servizio!$B$14,IF(AA653=Servizio!$A$15,Servizio!$B$15,IF(AA653=Servizio!$A$16,Servizio!$B$16,IF(AA653=Servizio!$A$17,Servizio!$B$17,IF(AA653=Servizio!$A$18,Servizio!$B$18,IF(AA653=Servizio!$A$19,Servizio!$B$19,IF(AA653=Servizio!$A$20,Servizio!$B$20,IF(AA653=Servizio!$A$21,Servizio!$B$21,IF(AA653=Servizio!$A$22,Servizio!$B$22,IF(AA653=Servizio!$A$24,Servizio!$B$24,IF(OR(AA653=Servizio!$A$26,AA653=Servizio!$A$41,AA653=Servizio!$A$50),Servizio!$B$26,IF(AA653=Servizio!$A$27,Servizio!$B$27,IF(OR(AA653=Servizio!$A$28,AA653=Servizio!$A$42,AA653=Servizio!$A$51),Servizio!$B$28,IF(OR(AA653=Servizio!$A$29,AA653=Servizio!$A$43,AA653=Servizio!$A$52),Servizio!$B$29,IF(AA653=Servizio!$A$30,Servizio!$B$30,IF(AA653=Servizio!$A$31,Servizio!$B$31,IF(OR(AA653=Servizio!$A$32,AA653=Servizio!$A$46,AA653=Servizio!$A$55),Servizio!$B$32,IF(OR(AA653=Servizio!$A$33,AA653=Servizio!$A$44,AA653=Servizio!$A$53),Servizio!$B$33,IF(OR(AA653=Servizio!$A$34,AA653=Servizio!$A$45,AA653=Servizio!$A$54),Servizio!$B$34,IF(AA653=Servizio!$A$35,Servizio!$B$35,IF(AA653=Servizio!$A$36,Servizio!$B$36,IF(AA653=Servizio!$A$37,Servizio!$B$37,IF(AA653=Servizio!$A$57,Servizio!$B$57,IF(AA653=Servizio!$A$58,Servizio!$B$58,""))))))))))))))))))))))))))))))</f>
        <v/>
      </c>
      <c r="AC653" s="102"/>
      <c r="AD653" s="4"/>
      <c r="AE653" s="4"/>
      <c r="AF653" s="99"/>
      <c r="AG653" s="134"/>
      <c r="AH653" s="101"/>
      <c r="AI653" s="102"/>
      <c r="AJ653" s="105"/>
      <c r="AK653" s="106"/>
      <c r="AL653" s="16"/>
      <c r="AM653" s="5"/>
      <c r="AN653" s="68" t="str">
        <f t="shared" si="127"/>
        <v/>
      </c>
      <c r="AO653" s="68" t="str">
        <f t="shared" si="128"/>
        <v/>
      </c>
      <c r="AP653" s="16"/>
      <c r="AQ653" s="70" t="str">
        <f t="shared" si="129"/>
        <v/>
      </c>
      <c r="AR653" s="109"/>
      <c r="AS653" s="105"/>
      <c r="AT653" s="106"/>
      <c r="AU653" s="16"/>
      <c r="AV653" s="106"/>
      <c r="AW653" s="111"/>
      <c r="AX653" s="6"/>
      <c r="AY653" s="16"/>
      <c r="AZ653" s="50"/>
      <c r="BA653" s="70" t="str">
        <f t="shared" si="130"/>
        <v/>
      </c>
      <c r="BB653" s="51"/>
      <c r="BC653" s="16"/>
      <c r="BD653" s="68" t="str">
        <f t="shared" si="131"/>
        <v/>
      </c>
      <c r="BE653" s="16"/>
      <c r="BF653" s="16"/>
      <c r="BG653" s="102"/>
      <c r="BH653" s="4"/>
      <c r="BI653" s="50"/>
      <c r="BJ653" s="70" t="str">
        <f t="shared" si="132"/>
        <v/>
      </c>
    </row>
    <row r="654" spans="19:62" x14ac:dyDescent="0.2">
      <c r="S654" s="140">
        <f t="shared" si="121"/>
        <v>0</v>
      </c>
      <c r="T654" s="139">
        <f t="shared" si="122"/>
        <v>0</v>
      </c>
      <c r="U654" s="132">
        <f t="shared" si="123"/>
        <v>0</v>
      </c>
      <c r="V654" s="132" t="str">
        <f t="shared" si="124"/>
        <v/>
      </c>
      <c r="W654" s="136">
        <f t="shared" si="125"/>
        <v>0</v>
      </c>
      <c r="X654" s="136">
        <f t="shared" si="126"/>
        <v>0</v>
      </c>
      <c r="Y654" s="132" t="str">
        <f>IF(AX654="","",IF(AND(BH654=Avanzamento!AL$2,AQ654&gt;0,BB654&gt;0),SUM(MAX(Y$9:Y653),1),0))</f>
        <v/>
      </c>
      <c r="Z654" s="132" t="str">
        <f>IF(AX654="","",IF(AX654=Avanzamento!AL$2,SUM(MAX(Z$9:Z653),1),0))</f>
        <v/>
      </c>
      <c r="AA654" s="6"/>
      <c r="AB654" s="97" t="str">
        <f>IF(OR(AA654=Servizio!$A$7,AA654=Servizio!$A$11,AA654=Servizio!$A$25,AA654=Servizio!$A$38,AA654=Servizio!$A$47,AA654=Servizio!$A$56),Servizio!$B$7,IF(AA654=Servizio!$A$8,Servizio!$B$8,IF(AA654=Servizio!$A$9,Servizio!$B$9,IF(OR(AA654=Servizio!$A$10,AA654=Servizio!$A$23),Servizio!$B$10,IF(OR(AA654=Servizio!$A$12,AA654=Servizio!$A$39,AA654=Servizio!$A$48),Servizio!$B$12,IF(OR(AA654=Servizio!$A$13,AA654=Servizio!$A$40,AA654=Servizio!$A$49),Servizio!$B$13,IF(AA654=Servizio!$A$14,Servizio!$B$14,IF(AA654=Servizio!$A$15,Servizio!$B$15,IF(AA654=Servizio!$A$16,Servizio!$B$16,IF(AA654=Servizio!$A$17,Servizio!$B$17,IF(AA654=Servizio!$A$18,Servizio!$B$18,IF(AA654=Servizio!$A$19,Servizio!$B$19,IF(AA654=Servizio!$A$20,Servizio!$B$20,IF(AA654=Servizio!$A$21,Servizio!$B$21,IF(AA654=Servizio!$A$22,Servizio!$B$22,IF(AA654=Servizio!$A$24,Servizio!$B$24,IF(OR(AA654=Servizio!$A$26,AA654=Servizio!$A$41,AA654=Servizio!$A$50),Servizio!$B$26,IF(AA654=Servizio!$A$27,Servizio!$B$27,IF(OR(AA654=Servizio!$A$28,AA654=Servizio!$A$42,AA654=Servizio!$A$51),Servizio!$B$28,IF(OR(AA654=Servizio!$A$29,AA654=Servizio!$A$43,AA654=Servizio!$A$52),Servizio!$B$29,IF(AA654=Servizio!$A$30,Servizio!$B$30,IF(AA654=Servizio!$A$31,Servizio!$B$31,IF(OR(AA654=Servizio!$A$32,AA654=Servizio!$A$46,AA654=Servizio!$A$55),Servizio!$B$32,IF(OR(AA654=Servizio!$A$33,AA654=Servizio!$A$44,AA654=Servizio!$A$53),Servizio!$B$33,IF(OR(AA654=Servizio!$A$34,AA654=Servizio!$A$45,AA654=Servizio!$A$54),Servizio!$B$34,IF(AA654=Servizio!$A$35,Servizio!$B$35,IF(AA654=Servizio!$A$36,Servizio!$B$36,IF(AA654=Servizio!$A$37,Servizio!$B$37,IF(AA654=Servizio!$A$57,Servizio!$B$57,IF(AA654=Servizio!$A$58,Servizio!$B$58,""))))))))))))))))))))))))))))))</f>
        <v/>
      </c>
      <c r="AC654" s="102"/>
      <c r="AD654" s="4"/>
      <c r="AE654" s="4"/>
      <c r="AF654" s="99"/>
      <c r="AG654" s="134"/>
      <c r="AH654" s="101"/>
      <c r="AI654" s="102"/>
      <c r="AJ654" s="105"/>
      <c r="AK654" s="106"/>
      <c r="AL654" s="16"/>
      <c r="AM654" s="5"/>
      <c r="AN654" s="68" t="str">
        <f t="shared" si="127"/>
        <v/>
      </c>
      <c r="AO654" s="68" t="str">
        <f t="shared" si="128"/>
        <v/>
      </c>
      <c r="AP654" s="16"/>
      <c r="AQ654" s="70" t="str">
        <f t="shared" si="129"/>
        <v/>
      </c>
      <c r="AR654" s="109"/>
      <c r="AS654" s="105"/>
      <c r="AT654" s="106"/>
      <c r="AU654" s="16"/>
      <c r="AV654" s="106"/>
      <c r="AW654" s="111"/>
      <c r="AX654" s="6"/>
      <c r="AY654" s="16"/>
      <c r="AZ654" s="50"/>
      <c r="BA654" s="70" t="str">
        <f t="shared" si="130"/>
        <v/>
      </c>
      <c r="BB654" s="51"/>
      <c r="BC654" s="16"/>
      <c r="BD654" s="68" t="str">
        <f t="shared" si="131"/>
        <v/>
      </c>
      <c r="BE654" s="16"/>
      <c r="BF654" s="16"/>
      <c r="BG654" s="102"/>
      <c r="BH654" s="4"/>
      <c r="BI654" s="50"/>
      <c r="BJ654" s="70" t="str">
        <f t="shared" si="132"/>
        <v/>
      </c>
    </row>
    <row r="655" spans="19:62" x14ac:dyDescent="0.2">
      <c r="S655" s="140">
        <f t="shared" si="121"/>
        <v>0</v>
      </c>
      <c r="T655" s="139">
        <f t="shared" si="122"/>
        <v>0</v>
      </c>
      <c r="U655" s="132">
        <f t="shared" si="123"/>
        <v>0</v>
      </c>
      <c r="V655" s="132" t="str">
        <f t="shared" si="124"/>
        <v/>
      </c>
      <c r="W655" s="136">
        <f t="shared" si="125"/>
        <v>0</v>
      </c>
      <c r="X655" s="136">
        <f t="shared" si="126"/>
        <v>0</v>
      </c>
      <c r="Y655" s="132" t="str">
        <f>IF(AX655="","",IF(AND(BH655=Avanzamento!AL$2,AQ655&gt;0,BB655&gt;0),SUM(MAX(Y$9:Y654),1),0))</f>
        <v/>
      </c>
      <c r="Z655" s="132" t="str">
        <f>IF(AX655="","",IF(AX655=Avanzamento!AL$2,SUM(MAX(Z$9:Z654),1),0))</f>
        <v/>
      </c>
      <c r="AA655" s="6"/>
      <c r="AB655" s="97" t="str">
        <f>IF(OR(AA655=Servizio!$A$7,AA655=Servizio!$A$11,AA655=Servizio!$A$25,AA655=Servizio!$A$38,AA655=Servizio!$A$47,AA655=Servizio!$A$56),Servizio!$B$7,IF(AA655=Servizio!$A$8,Servizio!$B$8,IF(AA655=Servizio!$A$9,Servizio!$B$9,IF(OR(AA655=Servizio!$A$10,AA655=Servizio!$A$23),Servizio!$B$10,IF(OR(AA655=Servizio!$A$12,AA655=Servizio!$A$39,AA655=Servizio!$A$48),Servizio!$B$12,IF(OR(AA655=Servizio!$A$13,AA655=Servizio!$A$40,AA655=Servizio!$A$49),Servizio!$B$13,IF(AA655=Servizio!$A$14,Servizio!$B$14,IF(AA655=Servizio!$A$15,Servizio!$B$15,IF(AA655=Servizio!$A$16,Servizio!$B$16,IF(AA655=Servizio!$A$17,Servizio!$B$17,IF(AA655=Servizio!$A$18,Servizio!$B$18,IF(AA655=Servizio!$A$19,Servizio!$B$19,IF(AA655=Servizio!$A$20,Servizio!$B$20,IF(AA655=Servizio!$A$21,Servizio!$B$21,IF(AA655=Servizio!$A$22,Servizio!$B$22,IF(AA655=Servizio!$A$24,Servizio!$B$24,IF(OR(AA655=Servizio!$A$26,AA655=Servizio!$A$41,AA655=Servizio!$A$50),Servizio!$B$26,IF(AA655=Servizio!$A$27,Servizio!$B$27,IF(OR(AA655=Servizio!$A$28,AA655=Servizio!$A$42,AA655=Servizio!$A$51),Servizio!$B$28,IF(OR(AA655=Servizio!$A$29,AA655=Servizio!$A$43,AA655=Servizio!$A$52),Servizio!$B$29,IF(AA655=Servizio!$A$30,Servizio!$B$30,IF(AA655=Servizio!$A$31,Servizio!$B$31,IF(OR(AA655=Servizio!$A$32,AA655=Servizio!$A$46,AA655=Servizio!$A$55),Servizio!$B$32,IF(OR(AA655=Servizio!$A$33,AA655=Servizio!$A$44,AA655=Servizio!$A$53),Servizio!$B$33,IF(OR(AA655=Servizio!$A$34,AA655=Servizio!$A$45,AA655=Servizio!$A$54),Servizio!$B$34,IF(AA655=Servizio!$A$35,Servizio!$B$35,IF(AA655=Servizio!$A$36,Servizio!$B$36,IF(AA655=Servizio!$A$37,Servizio!$B$37,IF(AA655=Servizio!$A$57,Servizio!$B$57,IF(AA655=Servizio!$A$58,Servizio!$B$58,""))))))))))))))))))))))))))))))</f>
        <v/>
      </c>
      <c r="AC655" s="102"/>
      <c r="AD655" s="4"/>
      <c r="AE655" s="4"/>
      <c r="AF655" s="99"/>
      <c r="AG655" s="134"/>
      <c r="AH655" s="101"/>
      <c r="AI655" s="102"/>
      <c r="AJ655" s="105"/>
      <c r="AK655" s="106"/>
      <c r="AL655" s="16"/>
      <c r="AM655" s="5"/>
      <c r="AN655" s="68" t="str">
        <f t="shared" si="127"/>
        <v/>
      </c>
      <c r="AO655" s="68" t="str">
        <f t="shared" si="128"/>
        <v/>
      </c>
      <c r="AP655" s="16"/>
      <c r="AQ655" s="70" t="str">
        <f t="shared" si="129"/>
        <v/>
      </c>
      <c r="AR655" s="109"/>
      <c r="AS655" s="105"/>
      <c r="AT655" s="106"/>
      <c r="AU655" s="16"/>
      <c r="AV655" s="106"/>
      <c r="AW655" s="111"/>
      <c r="AX655" s="6"/>
      <c r="AY655" s="16"/>
      <c r="AZ655" s="50"/>
      <c r="BA655" s="70" t="str">
        <f t="shared" si="130"/>
        <v/>
      </c>
      <c r="BB655" s="51"/>
      <c r="BC655" s="16"/>
      <c r="BD655" s="68" t="str">
        <f t="shared" si="131"/>
        <v/>
      </c>
      <c r="BE655" s="16"/>
      <c r="BF655" s="16"/>
      <c r="BG655" s="102"/>
      <c r="BH655" s="4"/>
      <c r="BI655" s="50"/>
      <c r="BJ655" s="70" t="str">
        <f t="shared" si="132"/>
        <v/>
      </c>
    </row>
    <row r="656" spans="19:62" x14ac:dyDescent="0.2">
      <c r="S656" s="140">
        <f t="shared" si="121"/>
        <v>0</v>
      </c>
      <c r="T656" s="139">
        <f t="shared" si="122"/>
        <v>0</v>
      </c>
      <c r="U656" s="132">
        <f t="shared" si="123"/>
        <v>0</v>
      </c>
      <c r="V656" s="132" t="str">
        <f t="shared" si="124"/>
        <v/>
      </c>
      <c r="W656" s="136">
        <f t="shared" si="125"/>
        <v>0</v>
      </c>
      <c r="X656" s="136">
        <f t="shared" si="126"/>
        <v>0</v>
      </c>
      <c r="Y656" s="132" t="str">
        <f>IF(AX656="","",IF(AND(BH656=Avanzamento!AL$2,AQ656&gt;0,BB656&gt;0),SUM(MAX(Y$9:Y655),1),0))</f>
        <v/>
      </c>
      <c r="Z656" s="132" t="str">
        <f>IF(AX656="","",IF(AX656=Avanzamento!AL$2,SUM(MAX(Z$9:Z655),1),0))</f>
        <v/>
      </c>
      <c r="AA656" s="6"/>
      <c r="AB656" s="97" t="str">
        <f>IF(OR(AA656=Servizio!$A$7,AA656=Servizio!$A$11,AA656=Servizio!$A$25,AA656=Servizio!$A$38,AA656=Servizio!$A$47,AA656=Servizio!$A$56),Servizio!$B$7,IF(AA656=Servizio!$A$8,Servizio!$B$8,IF(AA656=Servizio!$A$9,Servizio!$B$9,IF(OR(AA656=Servizio!$A$10,AA656=Servizio!$A$23),Servizio!$B$10,IF(OR(AA656=Servizio!$A$12,AA656=Servizio!$A$39,AA656=Servizio!$A$48),Servizio!$B$12,IF(OR(AA656=Servizio!$A$13,AA656=Servizio!$A$40,AA656=Servizio!$A$49),Servizio!$B$13,IF(AA656=Servizio!$A$14,Servizio!$B$14,IF(AA656=Servizio!$A$15,Servizio!$B$15,IF(AA656=Servizio!$A$16,Servizio!$B$16,IF(AA656=Servizio!$A$17,Servizio!$B$17,IF(AA656=Servizio!$A$18,Servizio!$B$18,IF(AA656=Servizio!$A$19,Servizio!$B$19,IF(AA656=Servizio!$A$20,Servizio!$B$20,IF(AA656=Servizio!$A$21,Servizio!$B$21,IF(AA656=Servizio!$A$22,Servizio!$B$22,IF(AA656=Servizio!$A$24,Servizio!$B$24,IF(OR(AA656=Servizio!$A$26,AA656=Servizio!$A$41,AA656=Servizio!$A$50),Servizio!$B$26,IF(AA656=Servizio!$A$27,Servizio!$B$27,IF(OR(AA656=Servizio!$A$28,AA656=Servizio!$A$42,AA656=Servizio!$A$51),Servizio!$B$28,IF(OR(AA656=Servizio!$A$29,AA656=Servizio!$A$43,AA656=Servizio!$A$52),Servizio!$B$29,IF(AA656=Servizio!$A$30,Servizio!$B$30,IF(AA656=Servizio!$A$31,Servizio!$B$31,IF(OR(AA656=Servizio!$A$32,AA656=Servizio!$A$46,AA656=Servizio!$A$55),Servizio!$B$32,IF(OR(AA656=Servizio!$A$33,AA656=Servizio!$A$44,AA656=Servizio!$A$53),Servizio!$B$33,IF(OR(AA656=Servizio!$A$34,AA656=Servizio!$A$45,AA656=Servizio!$A$54),Servizio!$B$34,IF(AA656=Servizio!$A$35,Servizio!$B$35,IF(AA656=Servizio!$A$36,Servizio!$B$36,IF(AA656=Servizio!$A$37,Servizio!$B$37,IF(AA656=Servizio!$A$57,Servizio!$B$57,IF(AA656=Servizio!$A$58,Servizio!$B$58,""))))))))))))))))))))))))))))))</f>
        <v/>
      </c>
      <c r="AC656" s="102"/>
      <c r="AD656" s="4"/>
      <c r="AE656" s="4"/>
      <c r="AF656" s="99"/>
      <c r="AG656" s="134"/>
      <c r="AH656" s="101"/>
      <c r="AI656" s="102"/>
      <c r="AJ656" s="105"/>
      <c r="AK656" s="106"/>
      <c r="AL656" s="16"/>
      <c r="AM656" s="5"/>
      <c r="AN656" s="68" t="str">
        <f t="shared" si="127"/>
        <v/>
      </c>
      <c r="AO656" s="68" t="str">
        <f t="shared" si="128"/>
        <v/>
      </c>
      <c r="AP656" s="16"/>
      <c r="AQ656" s="70" t="str">
        <f t="shared" si="129"/>
        <v/>
      </c>
      <c r="AR656" s="109"/>
      <c r="AS656" s="105"/>
      <c r="AT656" s="106"/>
      <c r="AU656" s="16"/>
      <c r="AV656" s="106"/>
      <c r="AW656" s="111"/>
      <c r="AX656" s="6"/>
      <c r="AY656" s="16"/>
      <c r="AZ656" s="50"/>
      <c r="BA656" s="70" t="str">
        <f t="shared" si="130"/>
        <v/>
      </c>
      <c r="BB656" s="51"/>
      <c r="BC656" s="16"/>
      <c r="BD656" s="68" t="str">
        <f t="shared" si="131"/>
        <v/>
      </c>
      <c r="BE656" s="16"/>
      <c r="BF656" s="16"/>
      <c r="BG656" s="102"/>
      <c r="BH656" s="4"/>
      <c r="BI656" s="50"/>
      <c r="BJ656" s="70" t="str">
        <f t="shared" si="132"/>
        <v/>
      </c>
    </row>
    <row r="657" spans="19:62" x14ac:dyDescent="0.2">
      <c r="S657" s="140">
        <f t="shared" si="121"/>
        <v>0</v>
      </c>
      <c r="T657" s="139">
        <f t="shared" si="122"/>
        <v>0</v>
      </c>
      <c r="U657" s="132">
        <f t="shared" si="123"/>
        <v>0</v>
      </c>
      <c r="V657" s="132" t="str">
        <f t="shared" si="124"/>
        <v/>
      </c>
      <c r="W657" s="136">
        <f t="shared" si="125"/>
        <v>0</v>
      </c>
      <c r="X657" s="136">
        <f t="shared" si="126"/>
        <v>0</v>
      </c>
      <c r="Y657" s="132" t="str">
        <f>IF(AX657="","",IF(AND(BH657=Avanzamento!AL$2,AQ657&gt;0,BB657&gt;0),SUM(MAX(Y$9:Y656),1),0))</f>
        <v/>
      </c>
      <c r="Z657" s="132" t="str">
        <f>IF(AX657="","",IF(AX657=Avanzamento!AL$2,SUM(MAX(Z$9:Z656),1),0))</f>
        <v/>
      </c>
      <c r="AA657" s="6"/>
      <c r="AB657" s="97" t="str">
        <f>IF(OR(AA657=Servizio!$A$7,AA657=Servizio!$A$11,AA657=Servizio!$A$25,AA657=Servizio!$A$38,AA657=Servizio!$A$47,AA657=Servizio!$A$56),Servizio!$B$7,IF(AA657=Servizio!$A$8,Servizio!$B$8,IF(AA657=Servizio!$A$9,Servizio!$B$9,IF(OR(AA657=Servizio!$A$10,AA657=Servizio!$A$23),Servizio!$B$10,IF(OR(AA657=Servizio!$A$12,AA657=Servizio!$A$39,AA657=Servizio!$A$48),Servizio!$B$12,IF(OR(AA657=Servizio!$A$13,AA657=Servizio!$A$40,AA657=Servizio!$A$49),Servizio!$B$13,IF(AA657=Servizio!$A$14,Servizio!$B$14,IF(AA657=Servizio!$A$15,Servizio!$B$15,IF(AA657=Servizio!$A$16,Servizio!$B$16,IF(AA657=Servizio!$A$17,Servizio!$B$17,IF(AA657=Servizio!$A$18,Servizio!$B$18,IF(AA657=Servizio!$A$19,Servizio!$B$19,IF(AA657=Servizio!$A$20,Servizio!$B$20,IF(AA657=Servizio!$A$21,Servizio!$B$21,IF(AA657=Servizio!$A$22,Servizio!$B$22,IF(AA657=Servizio!$A$24,Servizio!$B$24,IF(OR(AA657=Servizio!$A$26,AA657=Servizio!$A$41,AA657=Servizio!$A$50),Servizio!$B$26,IF(AA657=Servizio!$A$27,Servizio!$B$27,IF(OR(AA657=Servizio!$A$28,AA657=Servizio!$A$42,AA657=Servizio!$A$51),Servizio!$B$28,IF(OR(AA657=Servizio!$A$29,AA657=Servizio!$A$43,AA657=Servizio!$A$52),Servizio!$B$29,IF(AA657=Servizio!$A$30,Servizio!$B$30,IF(AA657=Servizio!$A$31,Servizio!$B$31,IF(OR(AA657=Servizio!$A$32,AA657=Servizio!$A$46,AA657=Servizio!$A$55),Servizio!$B$32,IF(OR(AA657=Servizio!$A$33,AA657=Servizio!$A$44,AA657=Servizio!$A$53),Servizio!$B$33,IF(OR(AA657=Servizio!$A$34,AA657=Servizio!$A$45,AA657=Servizio!$A$54),Servizio!$B$34,IF(AA657=Servizio!$A$35,Servizio!$B$35,IF(AA657=Servizio!$A$36,Servizio!$B$36,IF(AA657=Servizio!$A$37,Servizio!$B$37,IF(AA657=Servizio!$A$57,Servizio!$B$57,IF(AA657=Servizio!$A$58,Servizio!$B$58,""))))))))))))))))))))))))))))))</f>
        <v/>
      </c>
      <c r="AC657" s="102"/>
      <c r="AD657" s="4"/>
      <c r="AE657" s="4"/>
      <c r="AF657" s="99"/>
      <c r="AG657" s="134"/>
      <c r="AH657" s="101"/>
      <c r="AI657" s="102"/>
      <c r="AJ657" s="105"/>
      <c r="AK657" s="106"/>
      <c r="AL657" s="16"/>
      <c r="AM657" s="5"/>
      <c r="AN657" s="68" t="str">
        <f t="shared" si="127"/>
        <v/>
      </c>
      <c r="AO657" s="68" t="str">
        <f t="shared" si="128"/>
        <v/>
      </c>
      <c r="AP657" s="16"/>
      <c r="AQ657" s="70" t="str">
        <f t="shared" si="129"/>
        <v/>
      </c>
      <c r="AR657" s="109"/>
      <c r="AS657" s="105"/>
      <c r="AT657" s="106"/>
      <c r="AU657" s="16"/>
      <c r="AV657" s="106"/>
      <c r="AW657" s="111"/>
      <c r="AX657" s="6"/>
      <c r="AY657" s="16"/>
      <c r="AZ657" s="50"/>
      <c r="BA657" s="70" t="str">
        <f t="shared" si="130"/>
        <v/>
      </c>
      <c r="BB657" s="51"/>
      <c r="BC657" s="16"/>
      <c r="BD657" s="68" t="str">
        <f t="shared" si="131"/>
        <v/>
      </c>
      <c r="BE657" s="16"/>
      <c r="BF657" s="16"/>
      <c r="BG657" s="102"/>
      <c r="BH657" s="4"/>
      <c r="BI657" s="50"/>
      <c r="BJ657" s="70" t="str">
        <f t="shared" si="132"/>
        <v/>
      </c>
    </row>
    <row r="658" spans="19:62" x14ac:dyDescent="0.2">
      <c r="S658" s="140">
        <f t="shared" si="121"/>
        <v>0</v>
      </c>
      <c r="T658" s="139">
        <f t="shared" si="122"/>
        <v>0</v>
      </c>
      <c r="U658" s="132">
        <f t="shared" si="123"/>
        <v>0</v>
      </c>
      <c r="V658" s="132" t="str">
        <f t="shared" si="124"/>
        <v/>
      </c>
      <c r="W658" s="136">
        <f t="shared" si="125"/>
        <v>0</v>
      </c>
      <c r="X658" s="136">
        <f t="shared" si="126"/>
        <v>0</v>
      </c>
      <c r="Y658" s="132" t="str">
        <f>IF(AX658="","",IF(AND(BH658=Avanzamento!AL$2,AQ658&gt;0,BB658&gt;0),SUM(MAX(Y$9:Y657),1),0))</f>
        <v/>
      </c>
      <c r="Z658" s="132" t="str">
        <f>IF(AX658="","",IF(AX658=Avanzamento!AL$2,SUM(MAX(Z$9:Z657),1),0))</f>
        <v/>
      </c>
      <c r="AA658" s="6"/>
      <c r="AB658" s="97" t="str">
        <f>IF(OR(AA658=Servizio!$A$7,AA658=Servizio!$A$11,AA658=Servizio!$A$25,AA658=Servizio!$A$38,AA658=Servizio!$A$47,AA658=Servizio!$A$56),Servizio!$B$7,IF(AA658=Servizio!$A$8,Servizio!$B$8,IF(AA658=Servizio!$A$9,Servizio!$B$9,IF(OR(AA658=Servizio!$A$10,AA658=Servizio!$A$23),Servizio!$B$10,IF(OR(AA658=Servizio!$A$12,AA658=Servizio!$A$39,AA658=Servizio!$A$48),Servizio!$B$12,IF(OR(AA658=Servizio!$A$13,AA658=Servizio!$A$40,AA658=Servizio!$A$49),Servizio!$B$13,IF(AA658=Servizio!$A$14,Servizio!$B$14,IF(AA658=Servizio!$A$15,Servizio!$B$15,IF(AA658=Servizio!$A$16,Servizio!$B$16,IF(AA658=Servizio!$A$17,Servizio!$B$17,IF(AA658=Servizio!$A$18,Servizio!$B$18,IF(AA658=Servizio!$A$19,Servizio!$B$19,IF(AA658=Servizio!$A$20,Servizio!$B$20,IF(AA658=Servizio!$A$21,Servizio!$B$21,IF(AA658=Servizio!$A$22,Servizio!$B$22,IF(AA658=Servizio!$A$24,Servizio!$B$24,IF(OR(AA658=Servizio!$A$26,AA658=Servizio!$A$41,AA658=Servizio!$A$50),Servizio!$B$26,IF(AA658=Servizio!$A$27,Servizio!$B$27,IF(OR(AA658=Servizio!$A$28,AA658=Servizio!$A$42,AA658=Servizio!$A$51),Servizio!$B$28,IF(OR(AA658=Servizio!$A$29,AA658=Servizio!$A$43,AA658=Servizio!$A$52),Servizio!$B$29,IF(AA658=Servizio!$A$30,Servizio!$B$30,IF(AA658=Servizio!$A$31,Servizio!$B$31,IF(OR(AA658=Servizio!$A$32,AA658=Servizio!$A$46,AA658=Servizio!$A$55),Servizio!$B$32,IF(OR(AA658=Servizio!$A$33,AA658=Servizio!$A$44,AA658=Servizio!$A$53),Servizio!$B$33,IF(OR(AA658=Servizio!$A$34,AA658=Servizio!$A$45,AA658=Servizio!$A$54),Servizio!$B$34,IF(AA658=Servizio!$A$35,Servizio!$B$35,IF(AA658=Servizio!$A$36,Servizio!$B$36,IF(AA658=Servizio!$A$37,Servizio!$B$37,IF(AA658=Servizio!$A$57,Servizio!$B$57,IF(AA658=Servizio!$A$58,Servizio!$B$58,""))))))))))))))))))))))))))))))</f>
        <v/>
      </c>
      <c r="AC658" s="102"/>
      <c r="AD658" s="4"/>
      <c r="AE658" s="4"/>
      <c r="AF658" s="99"/>
      <c r="AG658" s="134"/>
      <c r="AH658" s="101"/>
      <c r="AI658" s="102"/>
      <c r="AJ658" s="105"/>
      <c r="AK658" s="106"/>
      <c r="AL658" s="16"/>
      <c r="AM658" s="5"/>
      <c r="AN658" s="68" t="str">
        <f t="shared" si="127"/>
        <v/>
      </c>
      <c r="AO658" s="68" t="str">
        <f t="shared" si="128"/>
        <v/>
      </c>
      <c r="AP658" s="16"/>
      <c r="AQ658" s="70" t="str">
        <f t="shared" si="129"/>
        <v/>
      </c>
      <c r="AR658" s="109"/>
      <c r="AS658" s="105"/>
      <c r="AT658" s="106"/>
      <c r="AU658" s="16"/>
      <c r="AV658" s="106"/>
      <c r="AW658" s="111"/>
      <c r="AX658" s="6"/>
      <c r="AY658" s="16"/>
      <c r="AZ658" s="50"/>
      <c r="BA658" s="70" t="str">
        <f t="shared" si="130"/>
        <v/>
      </c>
      <c r="BB658" s="51"/>
      <c r="BC658" s="16"/>
      <c r="BD658" s="68" t="str">
        <f t="shared" si="131"/>
        <v/>
      </c>
      <c r="BE658" s="16"/>
      <c r="BF658" s="16"/>
      <c r="BG658" s="102"/>
      <c r="BH658" s="4"/>
      <c r="BI658" s="50"/>
      <c r="BJ658" s="70" t="str">
        <f t="shared" si="132"/>
        <v/>
      </c>
    </row>
    <row r="659" spans="19:62" x14ac:dyDescent="0.2">
      <c r="S659" s="140">
        <f t="shared" si="121"/>
        <v>0</v>
      </c>
      <c r="T659" s="139">
        <f t="shared" si="122"/>
        <v>0</v>
      </c>
      <c r="U659" s="132">
        <f t="shared" si="123"/>
        <v>0</v>
      </c>
      <c r="V659" s="132" t="str">
        <f t="shared" si="124"/>
        <v/>
      </c>
      <c r="W659" s="136">
        <f t="shared" si="125"/>
        <v>0</v>
      </c>
      <c r="X659" s="136">
        <f t="shared" si="126"/>
        <v>0</v>
      </c>
      <c r="Y659" s="132" t="str">
        <f>IF(AX659="","",IF(AND(BH659=Avanzamento!AL$2,AQ659&gt;0,BB659&gt;0),SUM(MAX(Y$9:Y658),1),0))</f>
        <v/>
      </c>
      <c r="Z659" s="132" t="str">
        <f>IF(AX659="","",IF(AX659=Avanzamento!AL$2,SUM(MAX(Z$9:Z658),1),0))</f>
        <v/>
      </c>
      <c r="AA659" s="6"/>
      <c r="AB659" s="97" t="str">
        <f>IF(OR(AA659=Servizio!$A$7,AA659=Servizio!$A$11,AA659=Servizio!$A$25,AA659=Servizio!$A$38,AA659=Servizio!$A$47,AA659=Servizio!$A$56),Servizio!$B$7,IF(AA659=Servizio!$A$8,Servizio!$B$8,IF(AA659=Servizio!$A$9,Servizio!$B$9,IF(OR(AA659=Servizio!$A$10,AA659=Servizio!$A$23),Servizio!$B$10,IF(OR(AA659=Servizio!$A$12,AA659=Servizio!$A$39,AA659=Servizio!$A$48),Servizio!$B$12,IF(OR(AA659=Servizio!$A$13,AA659=Servizio!$A$40,AA659=Servizio!$A$49),Servizio!$B$13,IF(AA659=Servizio!$A$14,Servizio!$B$14,IF(AA659=Servizio!$A$15,Servizio!$B$15,IF(AA659=Servizio!$A$16,Servizio!$B$16,IF(AA659=Servizio!$A$17,Servizio!$B$17,IF(AA659=Servizio!$A$18,Servizio!$B$18,IF(AA659=Servizio!$A$19,Servizio!$B$19,IF(AA659=Servizio!$A$20,Servizio!$B$20,IF(AA659=Servizio!$A$21,Servizio!$B$21,IF(AA659=Servizio!$A$22,Servizio!$B$22,IF(AA659=Servizio!$A$24,Servizio!$B$24,IF(OR(AA659=Servizio!$A$26,AA659=Servizio!$A$41,AA659=Servizio!$A$50),Servizio!$B$26,IF(AA659=Servizio!$A$27,Servizio!$B$27,IF(OR(AA659=Servizio!$A$28,AA659=Servizio!$A$42,AA659=Servizio!$A$51),Servizio!$B$28,IF(OR(AA659=Servizio!$A$29,AA659=Servizio!$A$43,AA659=Servizio!$A$52),Servizio!$B$29,IF(AA659=Servizio!$A$30,Servizio!$B$30,IF(AA659=Servizio!$A$31,Servizio!$B$31,IF(OR(AA659=Servizio!$A$32,AA659=Servizio!$A$46,AA659=Servizio!$A$55),Servizio!$B$32,IF(OR(AA659=Servizio!$A$33,AA659=Servizio!$A$44,AA659=Servizio!$A$53),Servizio!$B$33,IF(OR(AA659=Servizio!$A$34,AA659=Servizio!$A$45,AA659=Servizio!$A$54),Servizio!$B$34,IF(AA659=Servizio!$A$35,Servizio!$B$35,IF(AA659=Servizio!$A$36,Servizio!$B$36,IF(AA659=Servizio!$A$37,Servizio!$B$37,IF(AA659=Servizio!$A$57,Servizio!$B$57,IF(AA659=Servizio!$A$58,Servizio!$B$58,""))))))))))))))))))))))))))))))</f>
        <v/>
      </c>
      <c r="AC659" s="102"/>
      <c r="AD659" s="4"/>
      <c r="AE659" s="4"/>
      <c r="AF659" s="99"/>
      <c r="AG659" s="134"/>
      <c r="AH659" s="101"/>
      <c r="AI659" s="102"/>
      <c r="AJ659" s="105"/>
      <c r="AK659" s="106"/>
      <c r="AL659" s="16"/>
      <c r="AM659" s="5"/>
      <c r="AN659" s="68" t="str">
        <f t="shared" si="127"/>
        <v/>
      </c>
      <c r="AO659" s="68" t="str">
        <f t="shared" si="128"/>
        <v/>
      </c>
      <c r="AP659" s="16"/>
      <c r="AQ659" s="70" t="str">
        <f t="shared" si="129"/>
        <v/>
      </c>
      <c r="AR659" s="109"/>
      <c r="AS659" s="105"/>
      <c r="AT659" s="106"/>
      <c r="AU659" s="16"/>
      <c r="AV659" s="106"/>
      <c r="AW659" s="111"/>
      <c r="AX659" s="6"/>
      <c r="AY659" s="16"/>
      <c r="AZ659" s="50"/>
      <c r="BA659" s="70" t="str">
        <f t="shared" si="130"/>
        <v/>
      </c>
      <c r="BB659" s="51"/>
      <c r="BC659" s="16"/>
      <c r="BD659" s="68" t="str">
        <f t="shared" si="131"/>
        <v/>
      </c>
      <c r="BE659" s="16"/>
      <c r="BF659" s="16"/>
      <c r="BG659" s="102"/>
      <c r="BH659" s="4"/>
      <c r="BI659" s="50"/>
      <c r="BJ659" s="70" t="str">
        <f t="shared" si="132"/>
        <v/>
      </c>
    </row>
    <row r="660" spans="19:62" x14ac:dyDescent="0.2">
      <c r="S660" s="140">
        <f t="shared" si="121"/>
        <v>0</v>
      </c>
      <c r="T660" s="139">
        <f t="shared" si="122"/>
        <v>0</v>
      </c>
      <c r="U660" s="132">
        <f t="shared" si="123"/>
        <v>0</v>
      </c>
      <c r="V660" s="132" t="str">
        <f t="shared" si="124"/>
        <v/>
      </c>
      <c r="W660" s="136">
        <f t="shared" si="125"/>
        <v>0</v>
      </c>
      <c r="X660" s="136">
        <f t="shared" si="126"/>
        <v>0</v>
      </c>
      <c r="Y660" s="132" t="str">
        <f>IF(AX660="","",IF(AND(BH660=Avanzamento!AL$2,AQ660&gt;0,BB660&gt;0),SUM(MAX(Y$9:Y659),1),0))</f>
        <v/>
      </c>
      <c r="Z660" s="132" t="str">
        <f>IF(AX660="","",IF(AX660=Avanzamento!AL$2,SUM(MAX(Z$9:Z659),1),0))</f>
        <v/>
      </c>
      <c r="AA660" s="6"/>
      <c r="AB660" s="97" t="str">
        <f>IF(OR(AA660=Servizio!$A$7,AA660=Servizio!$A$11,AA660=Servizio!$A$25,AA660=Servizio!$A$38,AA660=Servizio!$A$47,AA660=Servizio!$A$56),Servizio!$B$7,IF(AA660=Servizio!$A$8,Servizio!$B$8,IF(AA660=Servizio!$A$9,Servizio!$B$9,IF(OR(AA660=Servizio!$A$10,AA660=Servizio!$A$23),Servizio!$B$10,IF(OR(AA660=Servizio!$A$12,AA660=Servizio!$A$39,AA660=Servizio!$A$48),Servizio!$B$12,IF(OR(AA660=Servizio!$A$13,AA660=Servizio!$A$40,AA660=Servizio!$A$49),Servizio!$B$13,IF(AA660=Servizio!$A$14,Servizio!$B$14,IF(AA660=Servizio!$A$15,Servizio!$B$15,IF(AA660=Servizio!$A$16,Servizio!$B$16,IF(AA660=Servizio!$A$17,Servizio!$B$17,IF(AA660=Servizio!$A$18,Servizio!$B$18,IF(AA660=Servizio!$A$19,Servizio!$B$19,IF(AA660=Servizio!$A$20,Servizio!$B$20,IF(AA660=Servizio!$A$21,Servizio!$B$21,IF(AA660=Servizio!$A$22,Servizio!$B$22,IF(AA660=Servizio!$A$24,Servizio!$B$24,IF(OR(AA660=Servizio!$A$26,AA660=Servizio!$A$41,AA660=Servizio!$A$50),Servizio!$B$26,IF(AA660=Servizio!$A$27,Servizio!$B$27,IF(OR(AA660=Servizio!$A$28,AA660=Servizio!$A$42,AA660=Servizio!$A$51),Servizio!$B$28,IF(OR(AA660=Servizio!$A$29,AA660=Servizio!$A$43,AA660=Servizio!$A$52),Servizio!$B$29,IF(AA660=Servizio!$A$30,Servizio!$B$30,IF(AA660=Servizio!$A$31,Servizio!$B$31,IF(OR(AA660=Servizio!$A$32,AA660=Servizio!$A$46,AA660=Servizio!$A$55),Servizio!$B$32,IF(OR(AA660=Servizio!$A$33,AA660=Servizio!$A$44,AA660=Servizio!$A$53),Servizio!$B$33,IF(OR(AA660=Servizio!$A$34,AA660=Servizio!$A$45,AA660=Servizio!$A$54),Servizio!$B$34,IF(AA660=Servizio!$A$35,Servizio!$B$35,IF(AA660=Servizio!$A$36,Servizio!$B$36,IF(AA660=Servizio!$A$37,Servizio!$B$37,IF(AA660=Servizio!$A$57,Servizio!$B$57,IF(AA660=Servizio!$A$58,Servizio!$B$58,""))))))))))))))))))))))))))))))</f>
        <v/>
      </c>
      <c r="AC660" s="102"/>
      <c r="AD660" s="4"/>
      <c r="AE660" s="4"/>
      <c r="AF660" s="99"/>
      <c r="AG660" s="134"/>
      <c r="AH660" s="101"/>
      <c r="AI660" s="102"/>
      <c r="AJ660" s="105"/>
      <c r="AK660" s="106"/>
      <c r="AL660" s="16"/>
      <c r="AM660" s="5"/>
      <c r="AN660" s="68" t="str">
        <f t="shared" si="127"/>
        <v/>
      </c>
      <c r="AO660" s="68" t="str">
        <f t="shared" si="128"/>
        <v/>
      </c>
      <c r="AP660" s="16"/>
      <c r="AQ660" s="70" t="str">
        <f t="shared" si="129"/>
        <v/>
      </c>
      <c r="AR660" s="109"/>
      <c r="AS660" s="105"/>
      <c r="AT660" s="106"/>
      <c r="AU660" s="16"/>
      <c r="AV660" s="106"/>
      <c r="AW660" s="111"/>
      <c r="AX660" s="6"/>
      <c r="AY660" s="16"/>
      <c r="AZ660" s="50"/>
      <c r="BA660" s="70" t="str">
        <f t="shared" si="130"/>
        <v/>
      </c>
      <c r="BB660" s="51"/>
      <c r="BC660" s="16"/>
      <c r="BD660" s="68" t="str">
        <f t="shared" si="131"/>
        <v/>
      </c>
      <c r="BE660" s="16"/>
      <c r="BF660" s="16"/>
      <c r="BG660" s="102"/>
      <c r="BH660" s="4"/>
      <c r="BI660" s="50"/>
      <c r="BJ660" s="70" t="str">
        <f t="shared" si="132"/>
        <v/>
      </c>
    </row>
    <row r="661" spans="19:62" x14ac:dyDescent="0.2">
      <c r="S661" s="140">
        <f t="shared" si="121"/>
        <v>0</v>
      </c>
      <c r="T661" s="139">
        <f t="shared" si="122"/>
        <v>0</v>
      </c>
      <c r="U661" s="132">
        <f t="shared" si="123"/>
        <v>0</v>
      </c>
      <c r="V661" s="132" t="str">
        <f t="shared" si="124"/>
        <v/>
      </c>
      <c r="W661" s="136">
        <f t="shared" si="125"/>
        <v>0</v>
      </c>
      <c r="X661" s="136">
        <f t="shared" si="126"/>
        <v>0</v>
      </c>
      <c r="Y661" s="132" t="str">
        <f>IF(AX661="","",IF(AND(BH661=Avanzamento!AL$2,AQ661&gt;0,BB661&gt;0),SUM(MAX(Y$9:Y660),1),0))</f>
        <v/>
      </c>
      <c r="Z661" s="132" t="str">
        <f>IF(AX661="","",IF(AX661=Avanzamento!AL$2,SUM(MAX(Z$9:Z660),1),0))</f>
        <v/>
      </c>
      <c r="AA661" s="6"/>
      <c r="AB661" s="97" t="str">
        <f>IF(OR(AA661=Servizio!$A$7,AA661=Servizio!$A$11,AA661=Servizio!$A$25,AA661=Servizio!$A$38,AA661=Servizio!$A$47,AA661=Servizio!$A$56),Servizio!$B$7,IF(AA661=Servizio!$A$8,Servizio!$B$8,IF(AA661=Servizio!$A$9,Servizio!$B$9,IF(OR(AA661=Servizio!$A$10,AA661=Servizio!$A$23),Servizio!$B$10,IF(OR(AA661=Servizio!$A$12,AA661=Servizio!$A$39,AA661=Servizio!$A$48),Servizio!$B$12,IF(OR(AA661=Servizio!$A$13,AA661=Servizio!$A$40,AA661=Servizio!$A$49),Servizio!$B$13,IF(AA661=Servizio!$A$14,Servizio!$B$14,IF(AA661=Servizio!$A$15,Servizio!$B$15,IF(AA661=Servizio!$A$16,Servizio!$B$16,IF(AA661=Servizio!$A$17,Servizio!$B$17,IF(AA661=Servizio!$A$18,Servizio!$B$18,IF(AA661=Servizio!$A$19,Servizio!$B$19,IF(AA661=Servizio!$A$20,Servizio!$B$20,IF(AA661=Servizio!$A$21,Servizio!$B$21,IF(AA661=Servizio!$A$22,Servizio!$B$22,IF(AA661=Servizio!$A$24,Servizio!$B$24,IF(OR(AA661=Servizio!$A$26,AA661=Servizio!$A$41,AA661=Servizio!$A$50),Servizio!$B$26,IF(AA661=Servizio!$A$27,Servizio!$B$27,IF(OR(AA661=Servizio!$A$28,AA661=Servizio!$A$42,AA661=Servizio!$A$51),Servizio!$B$28,IF(OR(AA661=Servizio!$A$29,AA661=Servizio!$A$43,AA661=Servizio!$A$52),Servizio!$B$29,IF(AA661=Servizio!$A$30,Servizio!$B$30,IF(AA661=Servizio!$A$31,Servizio!$B$31,IF(OR(AA661=Servizio!$A$32,AA661=Servizio!$A$46,AA661=Servizio!$A$55),Servizio!$B$32,IF(OR(AA661=Servizio!$A$33,AA661=Servizio!$A$44,AA661=Servizio!$A$53),Servizio!$B$33,IF(OR(AA661=Servizio!$A$34,AA661=Servizio!$A$45,AA661=Servizio!$A$54),Servizio!$B$34,IF(AA661=Servizio!$A$35,Servizio!$B$35,IF(AA661=Servizio!$A$36,Servizio!$B$36,IF(AA661=Servizio!$A$37,Servizio!$B$37,IF(AA661=Servizio!$A$57,Servizio!$B$57,IF(AA661=Servizio!$A$58,Servizio!$B$58,""))))))))))))))))))))))))))))))</f>
        <v/>
      </c>
      <c r="AC661" s="102"/>
      <c r="AD661" s="4"/>
      <c r="AE661" s="4"/>
      <c r="AF661" s="99"/>
      <c r="AG661" s="134"/>
      <c r="AH661" s="101"/>
      <c r="AI661" s="102"/>
      <c r="AJ661" s="105"/>
      <c r="AK661" s="106"/>
      <c r="AL661" s="16"/>
      <c r="AM661" s="5"/>
      <c r="AN661" s="68" t="str">
        <f t="shared" si="127"/>
        <v/>
      </c>
      <c r="AO661" s="68" t="str">
        <f t="shared" si="128"/>
        <v/>
      </c>
      <c r="AP661" s="16"/>
      <c r="AQ661" s="70" t="str">
        <f t="shared" si="129"/>
        <v/>
      </c>
      <c r="AR661" s="109"/>
      <c r="AS661" s="105"/>
      <c r="AT661" s="106"/>
      <c r="AU661" s="16"/>
      <c r="AV661" s="106"/>
      <c r="AW661" s="111"/>
      <c r="AX661" s="6"/>
      <c r="AY661" s="16"/>
      <c r="AZ661" s="50"/>
      <c r="BA661" s="70" t="str">
        <f t="shared" si="130"/>
        <v/>
      </c>
      <c r="BB661" s="51"/>
      <c r="BC661" s="16"/>
      <c r="BD661" s="68" t="str">
        <f t="shared" si="131"/>
        <v/>
      </c>
      <c r="BE661" s="16"/>
      <c r="BF661" s="16"/>
      <c r="BG661" s="102"/>
      <c r="BH661" s="4"/>
      <c r="BI661" s="50"/>
      <c r="BJ661" s="70" t="str">
        <f t="shared" si="132"/>
        <v/>
      </c>
    </row>
    <row r="662" spans="19:62" x14ac:dyDescent="0.2">
      <c r="S662" s="140">
        <f t="shared" si="121"/>
        <v>0</v>
      </c>
      <c r="T662" s="139">
        <f t="shared" si="122"/>
        <v>0</v>
      </c>
      <c r="U662" s="132">
        <f t="shared" si="123"/>
        <v>0</v>
      </c>
      <c r="V662" s="132" t="str">
        <f t="shared" si="124"/>
        <v/>
      </c>
      <c r="W662" s="136">
        <f t="shared" si="125"/>
        <v>0</v>
      </c>
      <c r="X662" s="136">
        <f t="shared" si="126"/>
        <v>0</v>
      </c>
      <c r="Y662" s="132" t="str">
        <f>IF(AX662="","",IF(AND(BH662=Avanzamento!AL$2,AQ662&gt;0,BB662&gt;0),SUM(MAX(Y$9:Y661),1),0))</f>
        <v/>
      </c>
      <c r="Z662" s="132" t="str">
        <f>IF(AX662="","",IF(AX662=Avanzamento!AL$2,SUM(MAX(Z$9:Z661),1),0))</f>
        <v/>
      </c>
      <c r="AA662" s="6"/>
      <c r="AB662" s="97" t="str">
        <f>IF(OR(AA662=Servizio!$A$7,AA662=Servizio!$A$11,AA662=Servizio!$A$25,AA662=Servizio!$A$38,AA662=Servizio!$A$47,AA662=Servizio!$A$56),Servizio!$B$7,IF(AA662=Servizio!$A$8,Servizio!$B$8,IF(AA662=Servizio!$A$9,Servizio!$B$9,IF(OR(AA662=Servizio!$A$10,AA662=Servizio!$A$23),Servizio!$B$10,IF(OR(AA662=Servizio!$A$12,AA662=Servizio!$A$39,AA662=Servizio!$A$48),Servizio!$B$12,IF(OR(AA662=Servizio!$A$13,AA662=Servizio!$A$40,AA662=Servizio!$A$49),Servizio!$B$13,IF(AA662=Servizio!$A$14,Servizio!$B$14,IF(AA662=Servizio!$A$15,Servizio!$B$15,IF(AA662=Servizio!$A$16,Servizio!$B$16,IF(AA662=Servizio!$A$17,Servizio!$B$17,IF(AA662=Servizio!$A$18,Servizio!$B$18,IF(AA662=Servizio!$A$19,Servizio!$B$19,IF(AA662=Servizio!$A$20,Servizio!$B$20,IF(AA662=Servizio!$A$21,Servizio!$B$21,IF(AA662=Servizio!$A$22,Servizio!$B$22,IF(AA662=Servizio!$A$24,Servizio!$B$24,IF(OR(AA662=Servizio!$A$26,AA662=Servizio!$A$41,AA662=Servizio!$A$50),Servizio!$B$26,IF(AA662=Servizio!$A$27,Servizio!$B$27,IF(OR(AA662=Servizio!$A$28,AA662=Servizio!$A$42,AA662=Servizio!$A$51),Servizio!$B$28,IF(OR(AA662=Servizio!$A$29,AA662=Servizio!$A$43,AA662=Servizio!$A$52),Servizio!$B$29,IF(AA662=Servizio!$A$30,Servizio!$B$30,IF(AA662=Servizio!$A$31,Servizio!$B$31,IF(OR(AA662=Servizio!$A$32,AA662=Servizio!$A$46,AA662=Servizio!$A$55),Servizio!$B$32,IF(OR(AA662=Servizio!$A$33,AA662=Servizio!$A$44,AA662=Servizio!$A$53),Servizio!$B$33,IF(OR(AA662=Servizio!$A$34,AA662=Servizio!$A$45,AA662=Servizio!$A$54),Servizio!$B$34,IF(AA662=Servizio!$A$35,Servizio!$B$35,IF(AA662=Servizio!$A$36,Servizio!$B$36,IF(AA662=Servizio!$A$37,Servizio!$B$37,IF(AA662=Servizio!$A$57,Servizio!$B$57,IF(AA662=Servizio!$A$58,Servizio!$B$58,""))))))))))))))))))))))))))))))</f>
        <v/>
      </c>
      <c r="AC662" s="102"/>
      <c r="AD662" s="4"/>
      <c r="AE662" s="4"/>
      <c r="AF662" s="99"/>
      <c r="AG662" s="134"/>
      <c r="AH662" s="101"/>
      <c r="AI662" s="102"/>
      <c r="AJ662" s="105"/>
      <c r="AK662" s="106"/>
      <c r="AL662" s="16"/>
      <c r="AM662" s="5"/>
      <c r="AN662" s="68" t="str">
        <f t="shared" si="127"/>
        <v/>
      </c>
      <c r="AO662" s="68" t="str">
        <f t="shared" si="128"/>
        <v/>
      </c>
      <c r="AP662" s="16"/>
      <c r="AQ662" s="70" t="str">
        <f t="shared" si="129"/>
        <v/>
      </c>
      <c r="AR662" s="109"/>
      <c r="AS662" s="105"/>
      <c r="AT662" s="106"/>
      <c r="AU662" s="16"/>
      <c r="AV662" s="106"/>
      <c r="AW662" s="111"/>
      <c r="AX662" s="6"/>
      <c r="AY662" s="16"/>
      <c r="AZ662" s="50"/>
      <c r="BA662" s="70" t="str">
        <f t="shared" si="130"/>
        <v/>
      </c>
      <c r="BB662" s="51"/>
      <c r="BC662" s="16"/>
      <c r="BD662" s="68" t="str">
        <f t="shared" si="131"/>
        <v/>
      </c>
      <c r="BE662" s="16"/>
      <c r="BF662" s="16"/>
      <c r="BG662" s="102"/>
      <c r="BH662" s="4"/>
      <c r="BI662" s="50"/>
      <c r="BJ662" s="70" t="str">
        <f t="shared" si="132"/>
        <v/>
      </c>
    </row>
    <row r="663" spans="19:62" x14ac:dyDescent="0.2">
      <c r="S663" s="140">
        <f t="shared" si="121"/>
        <v>0</v>
      </c>
      <c r="T663" s="139">
        <f t="shared" si="122"/>
        <v>0</v>
      </c>
      <c r="U663" s="132">
        <f t="shared" si="123"/>
        <v>0</v>
      </c>
      <c r="V663" s="132" t="str">
        <f t="shared" si="124"/>
        <v/>
      </c>
      <c r="W663" s="136">
        <f t="shared" si="125"/>
        <v>0</v>
      </c>
      <c r="X663" s="136">
        <f t="shared" si="126"/>
        <v>0</v>
      </c>
      <c r="Y663" s="132" t="str">
        <f>IF(AX663="","",IF(AND(BH663=Avanzamento!AL$2,AQ663&gt;0,BB663&gt;0),SUM(MAX(Y$9:Y662),1),0))</f>
        <v/>
      </c>
      <c r="Z663" s="132" t="str">
        <f>IF(AX663="","",IF(AX663=Avanzamento!AL$2,SUM(MAX(Z$9:Z662),1),0))</f>
        <v/>
      </c>
      <c r="AA663" s="6"/>
      <c r="AB663" s="97" t="str">
        <f>IF(OR(AA663=Servizio!$A$7,AA663=Servizio!$A$11,AA663=Servizio!$A$25,AA663=Servizio!$A$38,AA663=Servizio!$A$47,AA663=Servizio!$A$56),Servizio!$B$7,IF(AA663=Servizio!$A$8,Servizio!$B$8,IF(AA663=Servizio!$A$9,Servizio!$B$9,IF(OR(AA663=Servizio!$A$10,AA663=Servizio!$A$23),Servizio!$B$10,IF(OR(AA663=Servizio!$A$12,AA663=Servizio!$A$39,AA663=Servizio!$A$48),Servizio!$B$12,IF(OR(AA663=Servizio!$A$13,AA663=Servizio!$A$40,AA663=Servizio!$A$49),Servizio!$B$13,IF(AA663=Servizio!$A$14,Servizio!$B$14,IF(AA663=Servizio!$A$15,Servizio!$B$15,IF(AA663=Servizio!$A$16,Servizio!$B$16,IF(AA663=Servizio!$A$17,Servizio!$B$17,IF(AA663=Servizio!$A$18,Servizio!$B$18,IF(AA663=Servizio!$A$19,Servizio!$B$19,IF(AA663=Servizio!$A$20,Servizio!$B$20,IF(AA663=Servizio!$A$21,Servizio!$B$21,IF(AA663=Servizio!$A$22,Servizio!$B$22,IF(AA663=Servizio!$A$24,Servizio!$B$24,IF(OR(AA663=Servizio!$A$26,AA663=Servizio!$A$41,AA663=Servizio!$A$50),Servizio!$B$26,IF(AA663=Servizio!$A$27,Servizio!$B$27,IF(OR(AA663=Servizio!$A$28,AA663=Servizio!$A$42,AA663=Servizio!$A$51),Servizio!$B$28,IF(OR(AA663=Servizio!$A$29,AA663=Servizio!$A$43,AA663=Servizio!$A$52),Servizio!$B$29,IF(AA663=Servizio!$A$30,Servizio!$B$30,IF(AA663=Servizio!$A$31,Servizio!$B$31,IF(OR(AA663=Servizio!$A$32,AA663=Servizio!$A$46,AA663=Servizio!$A$55),Servizio!$B$32,IF(OR(AA663=Servizio!$A$33,AA663=Servizio!$A$44,AA663=Servizio!$A$53),Servizio!$B$33,IF(OR(AA663=Servizio!$A$34,AA663=Servizio!$A$45,AA663=Servizio!$A$54),Servizio!$B$34,IF(AA663=Servizio!$A$35,Servizio!$B$35,IF(AA663=Servizio!$A$36,Servizio!$B$36,IF(AA663=Servizio!$A$37,Servizio!$B$37,IF(AA663=Servizio!$A$57,Servizio!$B$57,IF(AA663=Servizio!$A$58,Servizio!$B$58,""))))))))))))))))))))))))))))))</f>
        <v/>
      </c>
      <c r="AC663" s="102"/>
      <c r="AD663" s="4"/>
      <c r="AE663" s="4"/>
      <c r="AF663" s="99"/>
      <c r="AG663" s="134"/>
      <c r="AH663" s="101"/>
      <c r="AI663" s="102"/>
      <c r="AJ663" s="105"/>
      <c r="AK663" s="106"/>
      <c r="AL663" s="16"/>
      <c r="AM663" s="5"/>
      <c r="AN663" s="68" t="str">
        <f t="shared" si="127"/>
        <v/>
      </c>
      <c r="AO663" s="68" t="str">
        <f t="shared" si="128"/>
        <v/>
      </c>
      <c r="AP663" s="16"/>
      <c r="AQ663" s="70" t="str">
        <f t="shared" si="129"/>
        <v/>
      </c>
      <c r="AR663" s="109"/>
      <c r="AS663" s="105"/>
      <c r="AT663" s="106"/>
      <c r="AU663" s="16"/>
      <c r="AV663" s="106"/>
      <c r="AW663" s="111"/>
      <c r="AX663" s="6"/>
      <c r="AY663" s="16"/>
      <c r="AZ663" s="50"/>
      <c r="BA663" s="70" t="str">
        <f t="shared" si="130"/>
        <v/>
      </c>
      <c r="BB663" s="51"/>
      <c r="BC663" s="16"/>
      <c r="BD663" s="68" t="str">
        <f t="shared" si="131"/>
        <v/>
      </c>
      <c r="BE663" s="16"/>
      <c r="BF663" s="16"/>
      <c r="BG663" s="102"/>
      <c r="BH663" s="4"/>
      <c r="BI663" s="50"/>
      <c r="BJ663" s="70" t="str">
        <f t="shared" si="132"/>
        <v/>
      </c>
    </row>
    <row r="664" spans="19:62" x14ac:dyDescent="0.2">
      <c r="S664" s="140">
        <f t="shared" si="121"/>
        <v>0</v>
      </c>
      <c r="T664" s="139">
        <f t="shared" si="122"/>
        <v>0</v>
      </c>
      <c r="U664" s="132">
        <f t="shared" si="123"/>
        <v>0</v>
      </c>
      <c r="V664" s="132" t="str">
        <f t="shared" si="124"/>
        <v/>
      </c>
      <c r="W664" s="136">
        <f t="shared" si="125"/>
        <v>0</v>
      </c>
      <c r="X664" s="136">
        <f t="shared" si="126"/>
        <v>0</v>
      </c>
      <c r="Y664" s="132" t="str">
        <f>IF(AX664="","",IF(AND(BH664=Avanzamento!AL$2,AQ664&gt;0,BB664&gt;0),SUM(MAX(Y$9:Y663),1),0))</f>
        <v/>
      </c>
      <c r="Z664" s="132" t="str">
        <f>IF(AX664="","",IF(AX664=Avanzamento!AL$2,SUM(MAX(Z$9:Z663),1),0))</f>
        <v/>
      </c>
      <c r="AA664" s="6"/>
      <c r="AB664" s="97" t="str">
        <f>IF(OR(AA664=Servizio!$A$7,AA664=Servizio!$A$11,AA664=Servizio!$A$25,AA664=Servizio!$A$38,AA664=Servizio!$A$47,AA664=Servizio!$A$56),Servizio!$B$7,IF(AA664=Servizio!$A$8,Servizio!$B$8,IF(AA664=Servizio!$A$9,Servizio!$B$9,IF(OR(AA664=Servizio!$A$10,AA664=Servizio!$A$23),Servizio!$B$10,IF(OR(AA664=Servizio!$A$12,AA664=Servizio!$A$39,AA664=Servizio!$A$48),Servizio!$B$12,IF(OR(AA664=Servizio!$A$13,AA664=Servizio!$A$40,AA664=Servizio!$A$49),Servizio!$B$13,IF(AA664=Servizio!$A$14,Servizio!$B$14,IF(AA664=Servizio!$A$15,Servizio!$B$15,IF(AA664=Servizio!$A$16,Servizio!$B$16,IF(AA664=Servizio!$A$17,Servizio!$B$17,IF(AA664=Servizio!$A$18,Servizio!$B$18,IF(AA664=Servizio!$A$19,Servizio!$B$19,IF(AA664=Servizio!$A$20,Servizio!$B$20,IF(AA664=Servizio!$A$21,Servizio!$B$21,IF(AA664=Servizio!$A$22,Servizio!$B$22,IF(AA664=Servizio!$A$24,Servizio!$B$24,IF(OR(AA664=Servizio!$A$26,AA664=Servizio!$A$41,AA664=Servizio!$A$50),Servizio!$B$26,IF(AA664=Servizio!$A$27,Servizio!$B$27,IF(OR(AA664=Servizio!$A$28,AA664=Servizio!$A$42,AA664=Servizio!$A$51),Servizio!$B$28,IF(OR(AA664=Servizio!$A$29,AA664=Servizio!$A$43,AA664=Servizio!$A$52),Servizio!$B$29,IF(AA664=Servizio!$A$30,Servizio!$B$30,IF(AA664=Servizio!$A$31,Servizio!$B$31,IF(OR(AA664=Servizio!$A$32,AA664=Servizio!$A$46,AA664=Servizio!$A$55),Servizio!$B$32,IF(OR(AA664=Servizio!$A$33,AA664=Servizio!$A$44,AA664=Servizio!$A$53),Servizio!$B$33,IF(OR(AA664=Servizio!$A$34,AA664=Servizio!$A$45,AA664=Servizio!$A$54),Servizio!$B$34,IF(AA664=Servizio!$A$35,Servizio!$B$35,IF(AA664=Servizio!$A$36,Servizio!$B$36,IF(AA664=Servizio!$A$37,Servizio!$B$37,IF(AA664=Servizio!$A$57,Servizio!$B$57,IF(AA664=Servizio!$A$58,Servizio!$B$58,""))))))))))))))))))))))))))))))</f>
        <v/>
      </c>
      <c r="AC664" s="102"/>
      <c r="AD664" s="4"/>
      <c r="AE664" s="4"/>
      <c r="AF664" s="99"/>
      <c r="AG664" s="134"/>
      <c r="AH664" s="101"/>
      <c r="AI664" s="102"/>
      <c r="AJ664" s="105"/>
      <c r="AK664" s="106"/>
      <c r="AL664" s="16"/>
      <c r="AM664" s="5"/>
      <c r="AN664" s="68" t="str">
        <f t="shared" si="127"/>
        <v/>
      </c>
      <c r="AO664" s="68" t="str">
        <f t="shared" si="128"/>
        <v/>
      </c>
      <c r="AP664" s="16"/>
      <c r="AQ664" s="70" t="str">
        <f t="shared" si="129"/>
        <v/>
      </c>
      <c r="AR664" s="109"/>
      <c r="AS664" s="105"/>
      <c r="AT664" s="106"/>
      <c r="AU664" s="16"/>
      <c r="AV664" s="106"/>
      <c r="AW664" s="111"/>
      <c r="AX664" s="6"/>
      <c r="AY664" s="16"/>
      <c r="AZ664" s="50"/>
      <c r="BA664" s="70" t="str">
        <f t="shared" si="130"/>
        <v/>
      </c>
      <c r="BB664" s="51"/>
      <c r="BC664" s="16"/>
      <c r="BD664" s="68" t="str">
        <f t="shared" si="131"/>
        <v/>
      </c>
      <c r="BE664" s="16"/>
      <c r="BF664" s="16"/>
      <c r="BG664" s="102"/>
      <c r="BH664" s="4"/>
      <c r="BI664" s="50"/>
      <c r="BJ664" s="70" t="str">
        <f t="shared" si="132"/>
        <v/>
      </c>
    </row>
    <row r="665" spans="19:62" x14ac:dyDescent="0.2">
      <c r="S665" s="140">
        <f t="shared" si="121"/>
        <v>0</v>
      </c>
      <c r="T665" s="139">
        <f t="shared" si="122"/>
        <v>0</v>
      </c>
      <c r="U665" s="132">
        <f t="shared" si="123"/>
        <v>0</v>
      </c>
      <c r="V665" s="132" t="str">
        <f t="shared" si="124"/>
        <v/>
      </c>
      <c r="W665" s="136">
        <f t="shared" si="125"/>
        <v>0</v>
      </c>
      <c r="X665" s="136">
        <f t="shared" si="126"/>
        <v>0</v>
      </c>
      <c r="Y665" s="132" t="str">
        <f>IF(AX665="","",IF(AND(BH665=Avanzamento!AL$2,AQ665&gt;0,BB665&gt;0),SUM(MAX(Y$9:Y664),1),0))</f>
        <v/>
      </c>
      <c r="Z665" s="132" t="str">
        <f>IF(AX665="","",IF(AX665=Avanzamento!AL$2,SUM(MAX(Z$9:Z664),1),0))</f>
        <v/>
      </c>
      <c r="AA665" s="6"/>
      <c r="AB665" s="97" t="str">
        <f>IF(OR(AA665=Servizio!$A$7,AA665=Servizio!$A$11,AA665=Servizio!$A$25,AA665=Servizio!$A$38,AA665=Servizio!$A$47,AA665=Servizio!$A$56),Servizio!$B$7,IF(AA665=Servizio!$A$8,Servizio!$B$8,IF(AA665=Servizio!$A$9,Servizio!$B$9,IF(OR(AA665=Servizio!$A$10,AA665=Servizio!$A$23),Servizio!$B$10,IF(OR(AA665=Servizio!$A$12,AA665=Servizio!$A$39,AA665=Servizio!$A$48),Servizio!$B$12,IF(OR(AA665=Servizio!$A$13,AA665=Servizio!$A$40,AA665=Servizio!$A$49),Servizio!$B$13,IF(AA665=Servizio!$A$14,Servizio!$B$14,IF(AA665=Servizio!$A$15,Servizio!$B$15,IF(AA665=Servizio!$A$16,Servizio!$B$16,IF(AA665=Servizio!$A$17,Servizio!$B$17,IF(AA665=Servizio!$A$18,Servizio!$B$18,IF(AA665=Servizio!$A$19,Servizio!$B$19,IF(AA665=Servizio!$A$20,Servizio!$B$20,IF(AA665=Servizio!$A$21,Servizio!$B$21,IF(AA665=Servizio!$A$22,Servizio!$B$22,IF(AA665=Servizio!$A$24,Servizio!$B$24,IF(OR(AA665=Servizio!$A$26,AA665=Servizio!$A$41,AA665=Servizio!$A$50),Servizio!$B$26,IF(AA665=Servizio!$A$27,Servizio!$B$27,IF(OR(AA665=Servizio!$A$28,AA665=Servizio!$A$42,AA665=Servizio!$A$51),Servizio!$B$28,IF(OR(AA665=Servizio!$A$29,AA665=Servizio!$A$43,AA665=Servizio!$A$52),Servizio!$B$29,IF(AA665=Servizio!$A$30,Servizio!$B$30,IF(AA665=Servizio!$A$31,Servizio!$B$31,IF(OR(AA665=Servizio!$A$32,AA665=Servizio!$A$46,AA665=Servizio!$A$55),Servizio!$B$32,IF(OR(AA665=Servizio!$A$33,AA665=Servizio!$A$44,AA665=Servizio!$A$53),Servizio!$B$33,IF(OR(AA665=Servizio!$A$34,AA665=Servizio!$A$45,AA665=Servizio!$A$54),Servizio!$B$34,IF(AA665=Servizio!$A$35,Servizio!$B$35,IF(AA665=Servizio!$A$36,Servizio!$B$36,IF(AA665=Servizio!$A$37,Servizio!$B$37,IF(AA665=Servizio!$A$57,Servizio!$B$57,IF(AA665=Servizio!$A$58,Servizio!$B$58,""))))))))))))))))))))))))))))))</f>
        <v/>
      </c>
      <c r="AC665" s="102"/>
      <c r="AD665" s="4"/>
      <c r="AE665" s="4"/>
      <c r="AF665" s="99"/>
      <c r="AG665" s="134"/>
      <c r="AH665" s="101"/>
      <c r="AI665" s="102"/>
      <c r="AJ665" s="105"/>
      <c r="AK665" s="106"/>
      <c r="AL665" s="16"/>
      <c r="AM665" s="5"/>
      <c r="AN665" s="68" t="str">
        <f t="shared" si="127"/>
        <v/>
      </c>
      <c r="AO665" s="68" t="str">
        <f t="shared" si="128"/>
        <v/>
      </c>
      <c r="AP665" s="16"/>
      <c r="AQ665" s="70" t="str">
        <f t="shared" si="129"/>
        <v/>
      </c>
      <c r="AR665" s="109"/>
      <c r="AS665" s="105"/>
      <c r="AT665" s="106"/>
      <c r="AU665" s="16"/>
      <c r="AV665" s="106"/>
      <c r="AW665" s="111"/>
      <c r="AX665" s="6"/>
      <c r="AY665" s="16"/>
      <c r="AZ665" s="50"/>
      <c r="BA665" s="70" t="str">
        <f t="shared" si="130"/>
        <v/>
      </c>
      <c r="BB665" s="51"/>
      <c r="BC665" s="16"/>
      <c r="BD665" s="68" t="str">
        <f t="shared" si="131"/>
        <v/>
      </c>
      <c r="BE665" s="16"/>
      <c r="BF665" s="16"/>
      <c r="BG665" s="102"/>
      <c r="BH665" s="4"/>
      <c r="BI665" s="50"/>
      <c r="BJ665" s="70" t="str">
        <f t="shared" si="132"/>
        <v/>
      </c>
    </row>
    <row r="666" spans="19:62" x14ac:dyDescent="0.2">
      <c r="S666" s="140">
        <f t="shared" si="121"/>
        <v>0</v>
      </c>
      <c r="T666" s="139">
        <f t="shared" si="122"/>
        <v>0</v>
      </c>
      <c r="U666" s="132">
        <f t="shared" si="123"/>
        <v>0</v>
      </c>
      <c r="V666" s="132" t="str">
        <f t="shared" si="124"/>
        <v/>
      </c>
      <c r="W666" s="136">
        <f t="shared" si="125"/>
        <v>0</v>
      </c>
      <c r="X666" s="136">
        <f t="shared" si="126"/>
        <v>0</v>
      </c>
      <c r="Y666" s="132" t="str">
        <f>IF(AX666="","",IF(AND(BH666=Avanzamento!AL$2,AQ666&gt;0,BB666&gt;0),SUM(MAX(Y$9:Y665),1),0))</f>
        <v/>
      </c>
      <c r="Z666" s="132" t="str">
        <f>IF(AX666="","",IF(AX666=Avanzamento!AL$2,SUM(MAX(Z$9:Z665),1),0))</f>
        <v/>
      </c>
      <c r="AA666" s="6"/>
      <c r="AB666" s="97" t="str">
        <f>IF(OR(AA666=Servizio!$A$7,AA666=Servizio!$A$11,AA666=Servizio!$A$25,AA666=Servizio!$A$38,AA666=Servizio!$A$47,AA666=Servizio!$A$56),Servizio!$B$7,IF(AA666=Servizio!$A$8,Servizio!$B$8,IF(AA666=Servizio!$A$9,Servizio!$B$9,IF(OR(AA666=Servizio!$A$10,AA666=Servizio!$A$23),Servizio!$B$10,IF(OR(AA666=Servizio!$A$12,AA666=Servizio!$A$39,AA666=Servizio!$A$48),Servizio!$B$12,IF(OR(AA666=Servizio!$A$13,AA666=Servizio!$A$40,AA666=Servizio!$A$49),Servizio!$B$13,IF(AA666=Servizio!$A$14,Servizio!$B$14,IF(AA666=Servizio!$A$15,Servizio!$B$15,IF(AA666=Servizio!$A$16,Servizio!$B$16,IF(AA666=Servizio!$A$17,Servizio!$B$17,IF(AA666=Servizio!$A$18,Servizio!$B$18,IF(AA666=Servizio!$A$19,Servizio!$B$19,IF(AA666=Servizio!$A$20,Servizio!$B$20,IF(AA666=Servizio!$A$21,Servizio!$B$21,IF(AA666=Servizio!$A$22,Servizio!$B$22,IF(AA666=Servizio!$A$24,Servizio!$B$24,IF(OR(AA666=Servizio!$A$26,AA666=Servizio!$A$41,AA666=Servizio!$A$50),Servizio!$B$26,IF(AA666=Servizio!$A$27,Servizio!$B$27,IF(OR(AA666=Servizio!$A$28,AA666=Servizio!$A$42,AA666=Servizio!$A$51),Servizio!$B$28,IF(OR(AA666=Servizio!$A$29,AA666=Servizio!$A$43,AA666=Servizio!$A$52),Servizio!$B$29,IF(AA666=Servizio!$A$30,Servizio!$B$30,IF(AA666=Servizio!$A$31,Servizio!$B$31,IF(OR(AA666=Servizio!$A$32,AA666=Servizio!$A$46,AA666=Servizio!$A$55),Servizio!$B$32,IF(OR(AA666=Servizio!$A$33,AA666=Servizio!$A$44,AA666=Servizio!$A$53),Servizio!$B$33,IF(OR(AA666=Servizio!$A$34,AA666=Servizio!$A$45,AA666=Servizio!$A$54),Servizio!$B$34,IF(AA666=Servizio!$A$35,Servizio!$B$35,IF(AA666=Servizio!$A$36,Servizio!$B$36,IF(AA666=Servizio!$A$37,Servizio!$B$37,IF(AA666=Servizio!$A$57,Servizio!$B$57,IF(AA666=Servizio!$A$58,Servizio!$B$58,""))))))))))))))))))))))))))))))</f>
        <v/>
      </c>
      <c r="AC666" s="102"/>
      <c r="AD666" s="4"/>
      <c r="AE666" s="4"/>
      <c r="AF666" s="99"/>
      <c r="AG666" s="134"/>
      <c r="AH666" s="101"/>
      <c r="AI666" s="102"/>
      <c r="AJ666" s="105"/>
      <c r="AK666" s="106"/>
      <c r="AL666" s="16"/>
      <c r="AM666" s="5"/>
      <c r="AN666" s="68" t="str">
        <f t="shared" si="127"/>
        <v/>
      </c>
      <c r="AO666" s="68" t="str">
        <f t="shared" si="128"/>
        <v/>
      </c>
      <c r="AP666" s="16"/>
      <c r="AQ666" s="70" t="str">
        <f t="shared" si="129"/>
        <v/>
      </c>
      <c r="AR666" s="109"/>
      <c r="AS666" s="105"/>
      <c r="AT666" s="106"/>
      <c r="AU666" s="16"/>
      <c r="AV666" s="106"/>
      <c r="AW666" s="111"/>
      <c r="AX666" s="6"/>
      <c r="AY666" s="16"/>
      <c r="AZ666" s="50"/>
      <c r="BA666" s="70" t="str">
        <f t="shared" si="130"/>
        <v/>
      </c>
      <c r="BB666" s="51"/>
      <c r="BC666" s="16"/>
      <c r="BD666" s="68" t="str">
        <f t="shared" si="131"/>
        <v/>
      </c>
      <c r="BE666" s="16"/>
      <c r="BF666" s="16"/>
      <c r="BG666" s="102"/>
      <c r="BH666" s="4"/>
      <c r="BI666" s="50"/>
      <c r="BJ666" s="70" t="str">
        <f t="shared" si="132"/>
        <v/>
      </c>
    </row>
    <row r="667" spans="19:62" x14ac:dyDescent="0.2">
      <c r="S667" s="140">
        <f t="shared" si="121"/>
        <v>0</v>
      </c>
      <c r="T667" s="139">
        <f t="shared" si="122"/>
        <v>0</v>
      </c>
      <c r="U667" s="132">
        <f t="shared" si="123"/>
        <v>0</v>
      </c>
      <c r="V667" s="132" t="str">
        <f t="shared" si="124"/>
        <v/>
      </c>
      <c r="W667" s="136">
        <f t="shared" si="125"/>
        <v>0</v>
      </c>
      <c r="X667" s="136">
        <f t="shared" si="126"/>
        <v>0</v>
      </c>
      <c r="Y667" s="132" t="str">
        <f>IF(AX667="","",IF(AND(BH667=Avanzamento!AL$2,AQ667&gt;0,BB667&gt;0),SUM(MAX(Y$9:Y666),1),0))</f>
        <v/>
      </c>
      <c r="Z667" s="132" t="str">
        <f>IF(AX667="","",IF(AX667=Avanzamento!AL$2,SUM(MAX(Z$9:Z666),1),0))</f>
        <v/>
      </c>
      <c r="AA667" s="6"/>
      <c r="AB667" s="97" t="str">
        <f>IF(OR(AA667=Servizio!$A$7,AA667=Servizio!$A$11,AA667=Servizio!$A$25,AA667=Servizio!$A$38,AA667=Servizio!$A$47,AA667=Servizio!$A$56),Servizio!$B$7,IF(AA667=Servizio!$A$8,Servizio!$B$8,IF(AA667=Servizio!$A$9,Servizio!$B$9,IF(OR(AA667=Servizio!$A$10,AA667=Servizio!$A$23),Servizio!$B$10,IF(OR(AA667=Servizio!$A$12,AA667=Servizio!$A$39,AA667=Servizio!$A$48),Servizio!$B$12,IF(OR(AA667=Servizio!$A$13,AA667=Servizio!$A$40,AA667=Servizio!$A$49),Servizio!$B$13,IF(AA667=Servizio!$A$14,Servizio!$B$14,IF(AA667=Servizio!$A$15,Servizio!$B$15,IF(AA667=Servizio!$A$16,Servizio!$B$16,IF(AA667=Servizio!$A$17,Servizio!$B$17,IF(AA667=Servizio!$A$18,Servizio!$B$18,IF(AA667=Servizio!$A$19,Servizio!$B$19,IF(AA667=Servizio!$A$20,Servizio!$B$20,IF(AA667=Servizio!$A$21,Servizio!$B$21,IF(AA667=Servizio!$A$22,Servizio!$B$22,IF(AA667=Servizio!$A$24,Servizio!$B$24,IF(OR(AA667=Servizio!$A$26,AA667=Servizio!$A$41,AA667=Servizio!$A$50),Servizio!$B$26,IF(AA667=Servizio!$A$27,Servizio!$B$27,IF(OR(AA667=Servizio!$A$28,AA667=Servizio!$A$42,AA667=Servizio!$A$51),Servizio!$B$28,IF(OR(AA667=Servizio!$A$29,AA667=Servizio!$A$43,AA667=Servizio!$A$52),Servizio!$B$29,IF(AA667=Servizio!$A$30,Servizio!$B$30,IF(AA667=Servizio!$A$31,Servizio!$B$31,IF(OR(AA667=Servizio!$A$32,AA667=Servizio!$A$46,AA667=Servizio!$A$55),Servizio!$B$32,IF(OR(AA667=Servizio!$A$33,AA667=Servizio!$A$44,AA667=Servizio!$A$53),Servizio!$B$33,IF(OR(AA667=Servizio!$A$34,AA667=Servizio!$A$45,AA667=Servizio!$A$54),Servizio!$B$34,IF(AA667=Servizio!$A$35,Servizio!$B$35,IF(AA667=Servizio!$A$36,Servizio!$B$36,IF(AA667=Servizio!$A$37,Servizio!$B$37,IF(AA667=Servizio!$A$57,Servizio!$B$57,IF(AA667=Servizio!$A$58,Servizio!$B$58,""))))))))))))))))))))))))))))))</f>
        <v/>
      </c>
      <c r="AC667" s="102"/>
      <c r="AD667" s="4"/>
      <c r="AE667" s="4"/>
      <c r="AF667" s="99"/>
      <c r="AG667" s="134"/>
      <c r="AH667" s="101"/>
      <c r="AI667" s="102"/>
      <c r="AJ667" s="105"/>
      <c r="AK667" s="106"/>
      <c r="AL667" s="16"/>
      <c r="AM667" s="5"/>
      <c r="AN667" s="68" t="str">
        <f t="shared" si="127"/>
        <v/>
      </c>
      <c r="AO667" s="68" t="str">
        <f t="shared" si="128"/>
        <v/>
      </c>
      <c r="AP667" s="16"/>
      <c r="AQ667" s="70" t="str">
        <f t="shared" si="129"/>
        <v/>
      </c>
      <c r="AR667" s="109"/>
      <c r="AS667" s="105"/>
      <c r="AT667" s="106"/>
      <c r="AU667" s="16"/>
      <c r="AV667" s="106"/>
      <c r="AW667" s="111"/>
      <c r="AX667" s="6"/>
      <c r="AY667" s="16"/>
      <c r="AZ667" s="50"/>
      <c r="BA667" s="70" t="str">
        <f t="shared" si="130"/>
        <v/>
      </c>
      <c r="BB667" s="51"/>
      <c r="BC667" s="16"/>
      <c r="BD667" s="68" t="str">
        <f t="shared" si="131"/>
        <v/>
      </c>
      <c r="BE667" s="16"/>
      <c r="BF667" s="16"/>
      <c r="BG667" s="102"/>
      <c r="BH667" s="4"/>
      <c r="BI667" s="50"/>
      <c r="BJ667" s="70" t="str">
        <f t="shared" si="132"/>
        <v/>
      </c>
    </row>
    <row r="668" spans="19:62" x14ac:dyDescent="0.2">
      <c r="S668" s="140">
        <f t="shared" si="121"/>
        <v>0</v>
      </c>
      <c r="T668" s="139">
        <f t="shared" si="122"/>
        <v>0</v>
      </c>
      <c r="U668" s="132">
        <f t="shared" si="123"/>
        <v>0</v>
      </c>
      <c r="V668" s="132" t="str">
        <f t="shared" si="124"/>
        <v/>
      </c>
      <c r="W668" s="136">
        <f t="shared" si="125"/>
        <v>0</v>
      </c>
      <c r="X668" s="136">
        <f t="shared" si="126"/>
        <v>0</v>
      </c>
      <c r="Y668" s="132" t="str">
        <f>IF(AX668="","",IF(AND(BH668=Avanzamento!AL$2,AQ668&gt;0,BB668&gt;0),SUM(MAX(Y$9:Y667),1),0))</f>
        <v/>
      </c>
      <c r="Z668" s="132" t="str">
        <f>IF(AX668="","",IF(AX668=Avanzamento!AL$2,SUM(MAX(Z$9:Z667),1),0))</f>
        <v/>
      </c>
      <c r="AA668" s="6"/>
      <c r="AB668" s="97" t="str">
        <f>IF(OR(AA668=Servizio!$A$7,AA668=Servizio!$A$11,AA668=Servizio!$A$25,AA668=Servizio!$A$38,AA668=Servizio!$A$47,AA668=Servizio!$A$56),Servizio!$B$7,IF(AA668=Servizio!$A$8,Servizio!$B$8,IF(AA668=Servizio!$A$9,Servizio!$B$9,IF(OR(AA668=Servizio!$A$10,AA668=Servizio!$A$23),Servizio!$B$10,IF(OR(AA668=Servizio!$A$12,AA668=Servizio!$A$39,AA668=Servizio!$A$48),Servizio!$B$12,IF(OR(AA668=Servizio!$A$13,AA668=Servizio!$A$40,AA668=Servizio!$A$49),Servizio!$B$13,IF(AA668=Servizio!$A$14,Servizio!$B$14,IF(AA668=Servizio!$A$15,Servizio!$B$15,IF(AA668=Servizio!$A$16,Servizio!$B$16,IF(AA668=Servizio!$A$17,Servizio!$B$17,IF(AA668=Servizio!$A$18,Servizio!$B$18,IF(AA668=Servizio!$A$19,Servizio!$B$19,IF(AA668=Servizio!$A$20,Servizio!$B$20,IF(AA668=Servizio!$A$21,Servizio!$B$21,IF(AA668=Servizio!$A$22,Servizio!$B$22,IF(AA668=Servizio!$A$24,Servizio!$B$24,IF(OR(AA668=Servizio!$A$26,AA668=Servizio!$A$41,AA668=Servizio!$A$50),Servizio!$B$26,IF(AA668=Servizio!$A$27,Servizio!$B$27,IF(OR(AA668=Servizio!$A$28,AA668=Servizio!$A$42,AA668=Servizio!$A$51),Servizio!$B$28,IF(OR(AA668=Servizio!$A$29,AA668=Servizio!$A$43,AA668=Servizio!$A$52),Servizio!$B$29,IF(AA668=Servizio!$A$30,Servizio!$B$30,IF(AA668=Servizio!$A$31,Servizio!$B$31,IF(OR(AA668=Servizio!$A$32,AA668=Servizio!$A$46,AA668=Servizio!$A$55),Servizio!$B$32,IF(OR(AA668=Servizio!$A$33,AA668=Servizio!$A$44,AA668=Servizio!$A$53),Servizio!$B$33,IF(OR(AA668=Servizio!$A$34,AA668=Servizio!$A$45,AA668=Servizio!$A$54),Servizio!$B$34,IF(AA668=Servizio!$A$35,Servizio!$B$35,IF(AA668=Servizio!$A$36,Servizio!$B$36,IF(AA668=Servizio!$A$37,Servizio!$B$37,IF(AA668=Servizio!$A$57,Servizio!$B$57,IF(AA668=Servizio!$A$58,Servizio!$B$58,""))))))))))))))))))))))))))))))</f>
        <v/>
      </c>
      <c r="AC668" s="102"/>
      <c r="AD668" s="4"/>
      <c r="AE668" s="4"/>
      <c r="AF668" s="99"/>
      <c r="AG668" s="134"/>
      <c r="AH668" s="101"/>
      <c r="AI668" s="102"/>
      <c r="AJ668" s="105"/>
      <c r="AK668" s="106"/>
      <c r="AL668" s="16"/>
      <c r="AM668" s="5"/>
      <c r="AN668" s="68" t="str">
        <f t="shared" si="127"/>
        <v/>
      </c>
      <c r="AO668" s="68" t="str">
        <f t="shared" si="128"/>
        <v/>
      </c>
      <c r="AP668" s="16"/>
      <c r="AQ668" s="70" t="str">
        <f t="shared" si="129"/>
        <v/>
      </c>
      <c r="AR668" s="109"/>
      <c r="AS668" s="105"/>
      <c r="AT668" s="106"/>
      <c r="AU668" s="16"/>
      <c r="AV668" s="106"/>
      <c r="AW668" s="111"/>
      <c r="AX668" s="6"/>
      <c r="AY668" s="16"/>
      <c r="AZ668" s="50"/>
      <c r="BA668" s="70" t="str">
        <f t="shared" si="130"/>
        <v/>
      </c>
      <c r="BB668" s="51"/>
      <c r="BC668" s="16"/>
      <c r="BD668" s="68" t="str">
        <f t="shared" si="131"/>
        <v/>
      </c>
      <c r="BE668" s="16"/>
      <c r="BF668" s="16"/>
      <c r="BG668" s="102"/>
      <c r="BH668" s="4"/>
      <c r="BI668" s="50"/>
      <c r="BJ668" s="70" t="str">
        <f t="shared" si="132"/>
        <v/>
      </c>
    </row>
    <row r="669" spans="19:62" x14ac:dyDescent="0.2">
      <c r="S669" s="140">
        <f t="shared" si="121"/>
        <v>0</v>
      </c>
      <c r="T669" s="139">
        <f t="shared" si="122"/>
        <v>0</v>
      </c>
      <c r="U669" s="132">
        <f t="shared" si="123"/>
        <v>0</v>
      </c>
      <c r="V669" s="132" t="str">
        <f t="shared" si="124"/>
        <v/>
      </c>
      <c r="W669" s="136">
        <f t="shared" si="125"/>
        <v>0</v>
      </c>
      <c r="X669" s="136">
        <f t="shared" si="126"/>
        <v>0</v>
      </c>
      <c r="Y669" s="132" t="str">
        <f>IF(AX669="","",IF(AND(BH669=Avanzamento!AL$2,AQ669&gt;0,BB669&gt;0),SUM(MAX(Y$9:Y668),1),0))</f>
        <v/>
      </c>
      <c r="Z669" s="132" t="str">
        <f>IF(AX669="","",IF(AX669=Avanzamento!AL$2,SUM(MAX(Z$9:Z668),1),0))</f>
        <v/>
      </c>
      <c r="AA669" s="6"/>
      <c r="AB669" s="97" t="str">
        <f>IF(OR(AA669=Servizio!$A$7,AA669=Servizio!$A$11,AA669=Servizio!$A$25,AA669=Servizio!$A$38,AA669=Servizio!$A$47,AA669=Servizio!$A$56),Servizio!$B$7,IF(AA669=Servizio!$A$8,Servizio!$B$8,IF(AA669=Servizio!$A$9,Servizio!$B$9,IF(OR(AA669=Servizio!$A$10,AA669=Servizio!$A$23),Servizio!$B$10,IF(OR(AA669=Servizio!$A$12,AA669=Servizio!$A$39,AA669=Servizio!$A$48),Servizio!$B$12,IF(OR(AA669=Servizio!$A$13,AA669=Servizio!$A$40,AA669=Servizio!$A$49),Servizio!$B$13,IF(AA669=Servizio!$A$14,Servizio!$B$14,IF(AA669=Servizio!$A$15,Servizio!$B$15,IF(AA669=Servizio!$A$16,Servizio!$B$16,IF(AA669=Servizio!$A$17,Servizio!$B$17,IF(AA669=Servizio!$A$18,Servizio!$B$18,IF(AA669=Servizio!$A$19,Servizio!$B$19,IF(AA669=Servizio!$A$20,Servizio!$B$20,IF(AA669=Servizio!$A$21,Servizio!$B$21,IF(AA669=Servizio!$A$22,Servizio!$B$22,IF(AA669=Servizio!$A$24,Servizio!$B$24,IF(OR(AA669=Servizio!$A$26,AA669=Servizio!$A$41,AA669=Servizio!$A$50),Servizio!$B$26,IF(AA669=Servizio!$A$27,Servizio!$B$27,IF(OR(AA669=Servizio!$A$28,AA669=Servizio!$A$42,AA669=Servizio!$A$51),Servizio!$B$28,IF(OR(AA669=Servizio!$A$29,AA669=Servizio!$A$43,AA669=Servizio!$A$52),Servizio!$B$29,IF(AA669=Servizio!$A$30,Servizio!$B$30,IF(AA669=Servizio!$A$31,Servizio!$B$31,IF(OR(AA669=Servizio!$A$32,AA669=Servizio!$A$46,AA669=Servizio!$A$55),Servizio!$B$32,IF(OR(AA669=Servizio!$A$33,AA669=Servizio!$A$44,AA669=Servizio!$A$53),Servizio!$B$33,IF(OR(AA669=Servizio!$A$34,AA669=Servizio!$A$45,AA669=Servizio!$A$54),Servizio!$B$34,IF(AA669=Servizio!$A$35,Servizio!$B$35,IF(AA669=Servizio!$A$36,Servizio!$B$36,IF(AA669=Servizio!$A$37,Servizio!$B$37,IF(AA669=Servizio!$A$57,Servizio!$B$57,IF(AA669=Servizio!$A$58,Servizio!$B$58,""))))))))))))))))))))))))))))))</f>
        <v/>
      </c>
      <c r="AC669" s="102"/>
      <c r="AD669" s="4"/>
      <c r="AE669" s="4"/>
      <c r="AF669" s="99"/>
      <c r="AG669" s="134"/>
      <c r="AH669" s="101"/>
      <c r="AI669" s="102"/>
      <c r="AJ669" s="105"/>
      <c r="AK669" s="106"/>
      <c r="AL669" s="16"/>
      <c r="AM669" s="5"/>
      <c r="AN669" s="68" t="str">
        <f t="shared" si="127"/>
        <v/>
      </c>
      <c r="AO669" s="68" t="str">
        <f t="shared" si="128"/>
        <v/>
      </c>
      <c r="AP669" s="16"/>
      <c r="AQ669" s="70" t="str">
        <f t="shared" si="129"/>
        <v/>
      </c>
      <c r="AR669" s="109"/>
      <c r="AS669" s="105"/>
      <c r="AT669" s="106"/>
      <c r="AU669" s="16"/>
      <c r="AV669" s="106"/>
      <c r="AW669" s="111"/>
      <c r="AX669" s="6"/>
      <c r="AY669" s="16"/>
      <c r="AZ669" s="50"/>
      <c r="BA669" s="70" t="str">
        <f t="shared" si="130"/>
        <v/>
      </c>
      <c r="BB669" s="51"/>
      <c r="BC669" s="16"/>
      <c r="BD669" s="68" t="str">
        <f t="shared" si="131"/>
        <v/>
      </c>
      <c r="BE669" s="16"/>
      <c r="BF669" s="16"/>
      <c r="BG669" s="102"/>
      <c r="BH669" s="4"/>
      <c r="BI669" s="50"/>
      <c r="BJ669" s="70" t="str">
        <f t="shared" si="132"/>
        <v/>
      </c>
    </row>
    <row r="670" spans="19:62" x14ac:dyDescent="0.2">
      <c r="S670" s="140">
        <f t="shared" si="121"/>
        <v>0</v>
      </c>
      <c r="T670" s="139">
        <f t="shared" si="122"/>
        <v>0</v>
      </c>
      <c r="U670" s="132">
        <f t="shared" si="123"/>
        <v>0</v>
      </c>
      <c r="V670" s="132" t="str">
        <f t="shared" si="124"/>
        <v/>
      </c>
      <c r="W670" s="136">
        <f t="shared" si="125"/>
        <v>0</v>
      </c>
      <c r="X670" s="136">
        <f t="shared" si="126"/>
        <v>0</v>
      </c>
      <c r="Y670" s="132" t="str">
        <f>IF(AX670="","",IF(AND(BH670=Avanzamento!AL$2,AQ670&gt;0,BB670&gt;0),SUM(MAX(Y$9:Y669),1),0))</f>
        <v/>
      </c>
      <c r="Z670" s="132" t="str">
        <f>IF(AX670="","",IF(AX670=Avanzamento!AL$2,SUM(MAX(Z$9:Z669),1),0))</f>
        <v/>
      </c>
      <c r="AA670" s="6"/>
      <c r="AB670" s="97" t="str">
        <f>IF(OR(AA670=Servizio!$A$7,AA670=Servizio!$A$11,AA670=Servizio!$A$25,AA670=Servizio!$A$38,AA670=Servizio!$A$47,AA670=Servizio!$A$56),Servizio!$B$7,IF(AA670=Servizio!$A$8,Servizio!$B$8,IF(AA670=Servizio!$A$9,Servizio!$B$9,IF(OR(AA670=Servizio!$A$10,AA670=Servizio!$A$23),Servizio!$B$10,IF(OR(AA670=Servizio!$A$12,AA670=Servizio!$A$39,AA670=Servizio!$A$48),Servizio!$B$12,IF(OR(AA670=Servizio!$A$13,AA670=Servizio!$A$40,AA670=Servizio!$A$49),Servizio!$B$13,IF(AA670=Servizio!$A$14,Servizio!$B$14,IF(AA670=Servizio!$A$15,Servizio!$B$15,IF(AA670=Servizio!$A$16,Servizio!$B$16,IF(AA670=Servizio!$A$17,Servizio!$B$17,IF(AA670=Servizio!$A$18,Servizio!$B$18,IF(AA670=Servizio!$A$19,Servizio!$B$19,IF(AA670=Servizio!$A$20,Servizio!$B$20,IF(AA670=Servizio!$A$21,Servizio!$B$21,IF(AA670=Servizio!$A$22,Servizio!$B$22,IF(AA670=Servizio!$A$24,Servizio!$B$24,IF(OR(AA670=Servizio!$A$26,AA670=Servizio!$A$41,AA670=Servizio!$A$50),Servizio!$B$26,IF(AA670=Servizio!$A$27,Servizio!$B$27,IF(OR(AA670=Servizio!$A$28,AA670=Servizio!$A$42,AA670=Servizio!$A$51),Servizio!$B$28,IF(OR(AA670=Servizio!$A$29,AA670=Servizio!$A$43,AA670=Servizio!$A$52),Servizio!$B$29,IF(AA670=Servizio!$A$30,Servizio!$B$30,IF(AA670=Servizio!$A$31,Servizio!$B$31,IF(OR(AA670=Servizio!$A$32,AA670=Servizio!$A$46,AA670=Servizio!$A$55),Servizio!$B$32,IF(OR(AA670=Servizio!$A$33,AA670=Servizio!$A$44,AA670=Servizio!$A$53),Servizio!$B$33,IF(OR(AA670=Servizio!$A$34,AA670=Servizio!$A$45,AA670=Servizio!$A$54),Servizio!$B$34,IF(AA670=Servizio!$A$35,Servizio!$B$35,IF(AA670=Servizio!$A$36,Servizio!$B$36,IF(AA670=Servizio!$A$37,Servizio!$B$37,IF(AA670=Servizio!$A$57,Servizio!$B$57,IF(AA670=Servizio!$A$58,Servizio!$B$58,""))))))))))))))))))))))))))))))</f>
        <v/>
      </c>
      <c r="AC670" s="102"/>
      <c r="AD670" s="4"/>
      <c r="AE670" s="4"/>
      <c r="AF670" s="99"/>
      <c r="AG670" s="134"/>
      <c r="AH670" s="101"/>
      <c r="AI670" s="102"/>
      <c r="AJ670" s="105"/>
      <c r="AK670" s="106"/>
      <c r="AL670" s="16"/>
      <c r="AM670" s="5"/>
      <c r="AN670" s="68" t="str">
        <f t="shared" si="127"/>
        <v/>
      </c>
      <c r="AO670" s="68" t="str">
        <f t="shared" si="128"/>
        <v/>
      </c>
      <c r="AP670" s="16"/>
      <c r="AQ670" s="70" t="str">
        <f t="shared" si="129"/>
        <v/>
      </c>
      <c r="AR670" s="109"/>
      <c r="AS670" s="105"/>
      <c r="AT670" s="106"/>
      <c r="AU670" s="16"/>
      <c r="AV670" s="106"/>
      <c r="AW670" s="111"/>
      <c r="AX670" s="6"/>
      <c r="AY670" s="16"/>
      <c r="AZ670" s="50"/>
      <c r="BA670" s="70" t="str">
        <f t="shared" si="130"/>
        <v/>
      </c>
      <c r="BB670" s="51"/>
      <c r="BC670" s="16"/>
      <c r="BD670" s="68" t="str">
        <f t="shared" si="131"/>
        <v/>
      </c>
      <c r="BE670" s="16"/>
      <c r="BF670" s="16"/>
      <c r="BG670" s="102"/>
      <c r="BH670" s="4"/>
      <c r="BI670" s="50"/>
      <c r="BJ670" s="70" t="str">
        <f t="shared" si="132"/>
        <v/>
      </c>
    </row>
    <row r="671" spans="19:62" x14ac:dyDescent="0.2">
      <c r="S671" s="140">
        <f t="shared" si="121"/>
        <v>0</v>
      </c>
      <c r="T671" s="139">
        <f t="shared" si="122"/>
        <v>0</v>
      </c>
      <c r="U671" s="132">
        <f t="shared" si="123"/>
        <v>0</v>
      </c>
      <c r="V671" s="132" t="str">
        <f t="shared" si="124"/>
        <v/>
      </c>
      <c r="W671" s="136">
        <f t="shared" si="125"/>
        <v>0</v>
      </c>
      <c r="X671" s="136">
        <f t="shared" si="126"/>
        <v>0</v>
      </c>
      <c r="Y671" s="132" t="str">
        <f>IF(AX671="","",IF(AND(BH671=Avanzamento!AL$2,AQ671&gt;0,BB671&gt;0),SUM(MAX(Y$9:Y670),1),0))</f>
        <v/>
      </c>
      <c r="Z671" s="132" t="str">
        <f>IF(AX671="","",IF(AX671=Avanzamento!AL$2,SUM(MAX(Z$9:Z670),1),0))</f>
        <v/>
      </c>
      <c r="AA671" s="6"/>
      <c r="AB671" s="97" t="str">
        <f>IF(OR(AA671=Servizio!$A$7,AA671=Servizio!$A$11,AA671=Servizio!$A$25,AA671=Servizio!$A$38,AA671=Servizio!$A$47,AA671=Servizio!$A$56),Servizio!$B$7,IF(AA671=Servizio!$A$8,Servizio!$B$8,IF(AA671=Servizio!$A$9,Servizio!$B$9,IF(OR(AA671=Servizio!$A$10,AA671=Servizio!$A$23),Servizio!$B$10,IF(OR(AA671=Servizio!$A$12,AA671=Servizio!$A$39,AA671=Servizio!$A$48),Servizio!$B$12,IF(OR(AA671=Servizio!$A$13,AA671=Servizio!$A$40,AA671=Servizio!$A$49),Servizio!$B$13,IF(AA671=Servizio!$A$14,Servizio!$B$14,IF(AA671=Servizio!$A$15,Servizio!$B$15,IF(AA671=Servizio!$A$16,Servizio!$B$16,IF(AA671=Servizio!$A$17,Servizio!$B$17,IF(AA671=Servizio!$A$18,Servizio!$B$18,IF(AA671=Servizio!$A$19,Servizio!$B$19,IF(AA671=Servizio!$A$20,Servizio!$B$20,IF(AA671=Servizio!$A$21,Servizio!$B$21,IF(AA671=Servizio!$A$22,Servizio!$B$22,IF(AA671=Servizio!$A$24,Servizio!$B$24,IF(OR(AA671=Servizio!$A$26,AA671=Servizio!$A$41,AA671=Servizio!$A$50),Servizio!$B$26,IF(AA671=Servizio!$A$27,Servizio!$B$27,IF(OR(AA671=Servizio!$A$28,AA671=Servizio!$A$42,AA671=Servizio!$A$51),Servizio!$B$28,IF(OR(AA671=Servizio!$A$29,AA671=Servizio!$A$43,AA671=Servizio!$A$52),Servizio!$B$29,IF(AA671=Servizio!$A$30,Servizio!$B$30,IF(AA671=Servizio!$A$31,Servizio!$B$31,IF(OR(AA671=Servizio!$A$32,AA671=Servizio!$A$46,AA671=Servizio!$A$55),Servizio!$B$32,IF(OR(AA671=Servizio!$A$33,AA671=Servizio!$A$44,AA671=Servizio!$A$53),Servizio!$B$33,IF(OR(AA671=Servizio!$A$34,AA671=Servizio!$A$45,AA671=Servizio!$A$54),Servizio!$B$34,IF(AA671=Servizio!$A$35,Servizio!$B$35,IF(AA671=Servizio!$A$36,Servizio!$B$36,IF(AA671=Servizio!$A$37,Servizio!$B$37,IF(AA671=Servizio!$A$57,Servizio!$B$57,IF(AA671=Servizio!$A$58,Servizio!$B$58,""))))))))))))))))))))))))))))))</f>
        <v/>
      </c>
      <c r="AC671" s="102"/>
      <c r="AD671" s="4"/>
      <c r="AE671" s="4"/>
      <c r="AF671" s="99"/>
      <c r="AG671" s="134"/>
      <c r="AH671" s="101"/>
      <c r="AI671" s="102"/>
      <c r="AJ671" s="105"/>
      <c r="AK671" s="106"/>
      <c r="AL671" s="16"/>
      <c r="AM671" s="5"/>
      <c r="AN671" s="68" t="str">
        <f t="shared" si="127"/>
        <v/>
      </c>
      <c r="AO671" s="68" t="str">
        <f t="shared" si="128"/>
        <v/>
      </c>
      <c r="AP671" s="16"/>
      <c r="AQ671" s="70" t="str">
        <f t="shared" si="129"/>
        <v/>
      </c>
      <c r="AR671" s="109"/>
      <c r="AS671" s="105"/>
      <c r="AT671" s="106"/>
      <c r="AU671" s="16"/>
      <c r="AV671" s="106"/>
      <c r="AW671" s="111"/>
      <c r="AX671" s="6"/>
      <c r="AY671" s="16"/>
      <c r="AZ671" s="50"/>
      <c r="BA671" s="70" t="str">
        <f t="shared" si="130"/>
        <v/>
      </c>
      <c r="BB671" s="51"/>
      <c r="BC671" s="16"/>
      <c r="BD671" s="68" t="str">
        <f t="shared" si="131"/>
        <v/>
      </c>
      <c r="BE671" s="16"/>
      <c r="BF671" s="16"/>
      <c r="BG671" s="102"/>
      <c r="BH671" s="4"/>
      <c r="BI671" s="50"/>
      <c r="BJ671" s="70" t="str">
        <f t="shared" si="132"/>
        <v/>
      </c>
    </row>
    <row r="672" spans="19:62" x14ac:dyDescent="0.2">
      <c r="S672" s="140">
        <f t="shared" si="121"/>
        <v>0</v>
      </c>
      <c r="T672" s="139">
        <f t="shared" si="122"/>
        <v>0</v>
      </c>
      <c r="U672" s="132">
        <f t="shared" si="123"/>
        <v>0</v>
      </c>
      <c r="V672" s="132" t="str">
        <f t="shared" si="124"/>
        <v/>
      </c>
      <c r="W672" s="136">
        <f t="shared" si="125"/>
        <v>0</v>
      </c>
      <c r="X672" s="136">
        <f t="shared" si="126"/>
        <v>0</v>
      </c>
      <c r="Y672" s="132" t="str">
        <f>IF(AX672="","",IF(AND(BH672=Avanzamento!AL$2,AQ672&gt;0,BB672&gt;0),SUM(MAX(Y$9:Y671),1),0))</f>
        <v/>
      </c>
      <c r="Z672" s="132" t="str">
        <f>IF(AX672="","",IF(AX672=Avanzamento!AL$2,SUM(MAX(Z$9:Z671),1),0))</f>
        <v/>
      </c>
      <c r="AA672" s="6"/>
      <c r="AB672" s="97" t="str">
        <f>IF(OR(AA672=Servizio!$A$7,AA672=Servizio!$A$11,AA672=Servizio!$A$25,AA672=Servizio!$A$38,AA672=Servizio!$A$47,AA672=Servizio!$A$56),Servizio!$B$7,IF(AA672=Servizio!$A$8,Servizio!$B$8,IF(AA672=Servizio!$A$9,Servizio!$B$9,IF(OR(AA672=Servizio!$A$10,AA672=Servizio!$A$23),Servizio!$B$10,IF(OR(AA672=Servizio!$A$12,AA672=Servizio!$A$39,AA672=Servizio!$A$48),Servizio!$B$12,IF(OR(AA672=Servizio!$A$13,AA672=Servizio!$A$40,AA672=Servizio!$A$49),Servizio!$B$13,IF(AA672=Servizio!$A$14,Servizio!$B$14,IF(AA672=Servizio!$A$15,Servizio!$B$15,IF(AA672=Servizio!$A$16,Servizio!$B$16,IF(AA672=Servizio!$A$17,Servizio!$B$17,IF(AA672=Servizio!$A$18,Servizio!$B$18,IF(AA672=Servizio!$A$19,Servizio!$B$19,IF(AA672=Servizio!$A$20,Servizio!$B$20,IF(AA672=Servizio!$A$21,Servizio!$B$21,IF(AA672=Servizio!$A$22,Servizio!$B$22,IF(AA672=Servizio!$A$24,Servizio!$B$24,IF(OR(AA672=Servizio!$A$26,AA672=Servizio!$A$41,AA672=Servizio!$A$50),Servizio!$B$26,IF(AA672=Servizio!$A$27,Servizio!$B$27,IF(OR(AA672=Servizio!$A$28,AA672=Servizio!$A$42,AA672=Servizio!$A$51),Servizio!$B$28,IF(OR(AA672=Servizio!$A$29,AA672=Servizio!$A$43,AA672=Servizio!$A$52),Servizio!$B$29,IF(AA672=Servizio!$A$30,Servizio!$B$30,IF(AA672=Servizio!$A$31,Servizio!$B$31,IF(OR(AA672=Servizio!$A$32,AA672=Servizio!$A$46,AA672=Servizio!$A$55),Servizio!$B$32,IF(OR(AA672=Servizio!$A$33,AA672=Servizio!$A$44,AA672=Servizio!$A$53),Servizio!$B$33,IF(OR(AA672=Servizio!$A$34,AA672=Servizio!$A$45,AA672=Servizio!$A$54),Servizio!$B$34,IF(AA672=Servizio!$A$35,Servizio!$B$35,IF(AA672=Servizio!$A$36,Servizio!$B$36,IF(AA672=Servizio!$A$37,Servizio!$B$37,IF(AA672=Servizio!$A$57,Servizio!$B$57,IF(AA672=Servizio!$A$58,Servizio!$B$58,""))))))))))))))))))))))))))))))</f>
        <v/>
      </c>
      <c r="AC672" s="102"/>
      <c r="AD672" s="4"/>
      <c r="AE672" s="4"/>
      <c r="AF672" s="99"/>
      <c r="AG672" s="134"/>
      <c r="AH672" s="101"/>
      <c r="AI672" s="102"/>
      <c r="AJ672" s="105"/>
      <c r="AK672" s="106"/>
      <c r="AL672" s="16"/>
      <c r="AM672" s="5"/>
      <c r="AN672" s="68" t="str">
        <f t="shared" si="127"/>
        <v/>
      </c>
      <c r="AO672" s="68" t="str">
        <f t="shared" si="128"/>
        <v/>
      </c>
      <c r="AP672" s="16"/>
      <c r="AQ672" s="70" t="str">
        <f t="shared" si="129"/>
        <v/>
      </c>
      <c r="AR672" s="109"/>
      <c r="AS672" s="105"/>
      <c r="AT672" s="106"/>
      <c r="AU672" s="16"/>
      <c r="AV672" s="106"/>
      <c r="AW672" s="111"/>
      <c r="AX672" s="6"/>
      <c r="AY672" s="16"/>
      <c r="AZ672" s="50"/>
      <c r="BA672" s="70" t="str">
        <f t="shared" si="130"/>
        <v/>
      </c>
      <c r="BB672" s="51"/>
      <c r="BC672" s="16"/>
      <c r="BD672" s="68" t="str">
        <f t="shared" si="131"/>
        <v/>
      </c>
      <c r="BE672" s="16"/>
      <c r="BF672" s="16"/>
      <c r="BG672" s="102"/>
      <c r="BH672" s="4"/>
      <c r="BI672" s="50"/>
      <c r="BJ672" s="70" t="str">
        <f t="shared" si="132"/>
        <v/>
      </c>
    </row>
    <row r="673" spans="19:62" x14ac:dyDescent="0.2">
      <c r="S673" s="140">
        <f t="shared" si="121"/>
        <v>0</v>
      </c>
      <c r="T673" s="139">
        <f t="shared" si="122"/>
        <v>0</v>
      </c>
      <c r="U673" s="132">
        <f t="shared" si="123"/>
        <v>0</v>
      </c>
      <c r="V673" s="132" t="str">
        <f t="shared" si="124"/>
        <v/>
      </c>
      <c r="W673" s="136">
        <f t="shared" si="125"/>
        <v>0</v>
      </c>
      <c r="X673" s="136">
        <f t="shared" si="126"/>
        <v>0</v>
      </c>
      <c r="Y673" s="132" t="str">
        <f>IF(AX673="","",IF(AND(BH673=Avanzamento!AL$2,AQ673&gt;0,BB673&gt;0),SUM(MAX(Y$9:Y672),1),0))</f>
        <v/>
      </c>
      <c r="Z673" s="132" t="str">
        <f>IF(AX673="","",IF(AX673=Avanzamento!AL$2,SUM(MAX(Z$9:Z672),1),0))</f>
        <v/>
      </c>
      <c r="AA673" s="6"/>
      <c r="AB673" s="97" t="str">
        <f>IF(OR(AA673=Servizio!$A$7,AA673=Servizio!$A$11,AA673=Servizio!$A$25,AA673=Servizio!$A$38,AA673=Servizio!$A$47,AA673=Servizio!$A$56),Servizio!$B$7,IF(AA673=Servizio!$A$8,Servizio!$B$8,IF(AA673=Servizio!$A$9,Servizio!$B$9,IF(OR(AA673=Servizio!$A$10,AA673=Servizio!$A$23),Servizio!$B$10,IF(OR(AA673=Servizio!$A$12,AA673=Servizio!$A$39,AA673=Servizio!$A$48),Servizio!$B$12,IF(OR(AA673=Servizio!$A$13,AA673=Servizio!$A$40,AA673=Servizio!$A$49),Servizio!$B$13,IF(AA673=Servizio!$A$14,Servizio!$B$14,IF(AA673=Servizio!$A$15,Servizio!$B$15,IF(AA673=Servizio!$A$16,Servizio!$B$16,IF(AA673=Servizio!$A$17,Servizio!$B$17,IF(AA673=Servizio!$A$18,Servizio!$B$18,IF(AA673=Servizio!$A$19,Servizio!$B$19,IF(AA673=Servizio!$A$20,Servizio!$B$20,IF(AA673=Servizio!$A$21,Servizio!$B$21,IF(AA673=Servizio!$A$22,Servizio!$B$22,IF(AA673=Servizio!$A$24,Servizio!$B$24,IF(OR(AA673=Servizio!$A$26,AA673=Servizio!$A$41,AA673=Servizio!$A$50),Servizio!$B$26,IF(AA673=Servizio!$A$27,Servizio!$B$27,IF(OR(AA673=Servizio!$A$28,AA673=Servizio!$A$42,AA673=Servizio!$A$51),Servizio!$B$28,IF(OR(AA673=Servizio!$A$29,AA673=Servizio!$A$43,AA673=Servizio!$A$52),Servizio!$B$29,IF(AA673=Servizio!$A$30,Servizio!$B$30,IF(AA673=Servizio!$A$31,Servizio!$B$31,IF(OR(AA673=Servizio!$A$32,AA673=Servizio!$A$46,AA673=Servizio!$A$55),Servizio!$B$32,IF(OR(AA673=Servizio!$A$33,AA673=Servizio!$A$44,AA673=Servizio!$A$53),Servizio!$B$33,IF(OR(AA673=Servizio!$A$34,AA673=Servizio!$A$45,AA673=Servizio!$A$54),Servizio!$B$34,IF(AA673=Servizio!$A$35,Servizio!$B$35,IF(AA673=Servizio!$A$36,Servizio!$B$36,IF(AA673=Servizio!$A$37,Servizio!$B$37,IF(AA673=Servizio!$A$57,Servizio!$B$57,IF(AA673=Servizio!$A$58,Servizio!$B$58,""))))))))))))))))))))))))))))))</f>
        <v/>
      </c>
      <c r="AC673" s="102"/>
      <c r="AD673" s="4"/>
      <c r="AE673" s="4"/>
      <c r="AF673" s="99"/>
      <c r="AG673" s="134"/>
      <c r="AH673" s="101"/>
      <c r="AI673" s="102"/>
      <c r="AJ673" s="105"/>
      <c r="AK673" s="106"/>
      <c r="AL673" s="16"/>
      <c r="AM673" s="5"/>
      <c r="AN673" s="68" t="str">
        <f t="shared" si="127"/>
        <v/>
      </c>
      <c r="AO673" s="68" t="str">
        <f t="shared" si="128"/>
        <v/>
      </c>
      <c r="AP673" s="16"/>
      <c r="AQ673" s="70" t="str">
        <f t="shared" si="129"/>
        <v/>
      </c>
      <c r="AR673" s="109"/>
      <c r="AS673" s="105"/>
      <c r="AT673" s="106"/>
      <c r="AU673" s="16"/>
      <c r="AV673" s="106"/>
      <c r="AW673" s="111"/>
      <c r="AX673" s="6"/>
      <c r="AY673" s="16"/>
      <c r="AZ673" s="50"/>
      <c r="BA673" s="70" t="str">
        <f t="shared" si="130"/>
        <v/>
      </c>
      <c r="BB673" s="51"/>
      <c r="BC673" s="16"/>
      <c r="BD673" s="68" t="str">
        <f t="shared" si="131"/>
        <v/>
      </c>
      <c r="BE673" s="16"/>
      <c r="BF673" s="16"/>
      <c r="BG673" s="102"/>
      <c r="BH673" s="4"/>
      <c r="BI673" s="50"/>
      <c r="BJ673" s="70" t="str">
        <f t="shared" si="132"/>
        <v/>
      </c>
    </row>
    <row r="674" spans="19:62" x14ac:dyDescent="0.2">
      <c r="S674" s="140">
        <f t="shared" si="121"/>
        <v>0</v>
      </c>
      <c r="T674" s="139">
        <f t="shared" si="122"/>
        <v>0</v>
      </c>
      <c r="U674" s="132">
        <f t="shared" si="123"/>
        <v>0</v>
      </c>
      <c r="V674" s="132" t="str">
        <f t="shared" si="124"/>
        <v/>
      </c>
      <c r="W674" s="136">
        <f t="shared" si="125"/>
        <v>0</v>
      </c>
      <c r="X674" s="136">
        <f t="shared" si="126"/>
        <v>0</v>
      </c>
      <c r="Y674" s="132" t="str">
        <f>IF(AX674="","",IF(AND(BH674=Avanzamento!AL$2,AQ674&gt;0,BB674&gt;0),SUM(MAX(Y$9:Y673),1),0))</f>
        <v/>
      </c>
      <c r="Z674" s="132" t="str">
        <f>IF(AX674="","",IF(AX674=Avanzamento!AL$2,SUM(MAX(Z$9:Z673),1),0))</f>
        <v/>
      </c>
      <c r="AA674" s="6"/>
      <c r="AB674" s="97" t="str">
        <f>IF(OR(AA674=Servizio!$A$7,AA674=Servizio!$A$11,AA674=Servizio!$A$25,AA674=Servizio!$A$38,AA674=Servizio!$A$47,AA674=Servizio!$A$56),Servizio!$B$7,IF(AA674=Servizio!$A$8,Servizio!$B$8,IF(AA674=Servizio!$A$9,Servizio!$B$9,IF(OR(AA674=Servizio!$A$10,AA674=Servizio!$A$23),Servizio!$B$10,IF(OR(AA674=Servizio!$A$12,AA674=Servizio!$A$39,AA674=Servizio!$A$48),Servizio!$B$12,IF(OR(AA674=Servizio!$A$13,AA674=Servizio!$A$40,AA674=Servizio!$A$49),Servizio!$B$13,IF(AA674=Servizio!$A$14,Servizio!$B$14,IF(AA674=Servizio!$A$15,Servizio!$B$15,IF(AA674=Servizio!$A$16,Servizio!$B$16,IF(AA674=Servizio!$A$17,Servizio!$B$17,IF(AA674=Servizio!$A$18,Servizio!$B$18,IF(AA674=Servizio!$A$19,Servizio!$B$19,IF(AA674=Servizio!$A$20,Servizio!$B$20,IF(AA674=Servizio!$A$21,Servizio!$B$21,IF(AA674=Servizio!$A$22,Servizio!$B$22,IF(AA674=Servizio!$A$24,Servizio!$B$24,IF(OR(AA674=Servizio!$A$26,AA674=Servizio!$A$41,AA674=Servizio!$A$50),Servizio!$B$26,IF(AA674=Servizio!$A$27,Servizio!$B$27,IF(OR(AA674=Servizio!$A$28,AA674=Servizio!$A$42,AA674=Servizio!$A$51),Servizio!$B$28,IF(OR(AA674=Servizio!$A$29,AA674=Servizio!$A$43,AA674=Servizio!$A$52),Servizio!$B$29,IF(AA674=Servizio!$A$30,Servizio!$B$30,IF(AA674=Servizio!$A$31,Servizio!$B$31,IF(OR(AA674=Servizio!$A$32,AA674=Servizio!$A$46,AA674=Servizio!$A$55),Servizio!$B$32,IF(OR(AA674=Servizio!$A$33,AA674=Servizio!$A$44,AA674=Servizio!$A$53),Servizio!$B$33,IF(OR(AA674=Servizio!$A$34,AA674=Servizio!$A$45,AA674=Servizio!$A$54),Servizio!$B$34,IF(AA674=Servizio!$A$35,Servizio!$B$35,IF(AA674=Servizio!$A$36,Servizio!$B$36,IF(AA674=Servizio!$A$37,Servizio!$B$37,IF(AA674=Servizio!$A$57,Servizio!$B$57,IF(AA674=Servizio!$A$58,Servizio!$B$58,""))))))))))))))))))))))))))))))</f>
        <v/>
      </c>
      <c r="AC674" s="102"/>
      <c r="AD674" s="4"/>
      <c r="AE674" s="4"/>
      <c r="AF674" s="99"/>
      <c r="AG674" s="134"/>
      <c r="AH674" s="101"/>
      <c r="AI674" s="102"/>
      <c r="AJ674" s="105"/>
      <c r="AK674" s="106"/>
      <c r="AL674" s="16"/>
      <c r="AM674" s="5"/>
      <c r="AN674" s="68" t="str">
        <f t="shared" si="127"/>
        <v/>
      </c>
      <c r="AO674" s="68" t="str">
        <f t="shared" si="128"/>
        <v/>
      </c>
      <c r="AP674" s="16"/>
      <c r="AQ674" s="70" t="str">
        <f t="shared" si="129"/>
        <v/>
      </c>
      <c r="AR674" s="109"/>
      <c r="AS674" s="105"/>
      <c r="AT674" s="106"/>
      <c r="AU674" s="16"/>
      <c r="AV674" s="106"/>
      <c r="AW674" s="111"/>
      <c r="AX674" s="6"/>
      <c r="AY674" s="16"/>
      <c r="AZ674" s="50"/>
      <c r="BA674" s="70" t="str">
        <f t="shared" si="130"/>
        <v/>
      </c>
      <c r="BB674" s="51"/>
      <c r="BC674" s="16"/>
      <c r="BD674" s="68" t="str">
        <f t="shared" si="131"/>
        <v/>
      </c>
      <c r="BE674" s="16"/>
      <c r="BF674" s="16"/>
      <c r="BG674" s="102"/>
      <c r="BH674" s="4"/>
      <c r="BI674" s="50"/>
      <c r="BJ674" s="70" t="str">
        <f t="shared" si="132"/>
        <v/>
      </c>
    </row>
    <row r="675" spans="19:62" x14ac:dyDescent="0.2">
      <c r="S675" s="140">
        <f t="shared" si="121"/>
        <v>0</v>
      </c>
      <c r="T675" s="139">
        <f t="shared" si="122"/>
        <v>0</v>
      </c>
      <c r="U675" s="132">
        <f t="shared" si="123"/>
        <v>0</v>
      </c>
      <c r="V675" s="132" t="str">
        <f t="shared" si="124"/>
        <v/>
      </c>
      <c r="W675" s="136">
        <f t="shared" si="125"/>
        <v>0</v>
      </c>
      <c r="X675" s="136">
        <f t="shared" si="126"/>
        <v>0</v>
      </c>
      <c r="Y675" s="132" t="str">
        <f>IF(AX675="","",IF(AND(BH675=Avanzamento!AL$2,AQ675&gt;0,BB675&gt;0),SUM(MAX(Y$9:Y674),1),0))</f>
        <v/>
      </c>
      <c r="Z675" s="132" t="str">
        <f>IF(AX675="","",IF(AX675=Avanzamento!AL$2,SUM(MAX(Z$9:Z674),1),0))</f>
        <v/>
      </c>
      <c r="AA675" s="6"/>
      <c r="AB675" s="97" t="str">
        <f>IF(OR(AA675=Servizio!$A$7,AA675=Servizio!$A$11,AA675=Servizio!$A$25,AA675=Servizio!$A$38,AA675=Servizio!$A$47,AA675=Servizio!$A$56),Servizio!$B$7,IF(AA675=Servizio!$A$8,Servizio!$B$8,IF(AA675=Servizio!$A$9,Servizio!$B$9,IF(OR(AA675=Servizio!$A$10,AA675=Servizio!$A$23),Servizio!$B$10,IF(OR(AA675=Servizio!$A$12,AA675=Servizio!$A$39,AA675=Servizio!$A$48),Servizio!$B$12,IF(OR(AA675=Servizio!$A$13,AA675=Servizio!$A$40,AA675=Servizio!$A$49),Servizio!$B$13,IF(AA675=Servizio!$A$14,Servizio!$B$14,IF(AA675=Servizio!$A$15,Servizio!$B$15,IF(AA675=Servizio!$A$16,Servizio!$B$16,IF(AA675=Servizio!$A$17,Servizio!$B$17,IF(AA675=Servizio!$A$18,Servizio!$B$18,IF(AA675=Servizio!$A$19,Servizio!$B$19,IF(AA675=Servizio!$A$20,Servizio!$B$20,IF(AA675=Servizio!$A$21,Servizio!$B$21,IF(AA675=Servizio!$A$22,Servizio!$B$22,IF(AA675=Servizio!$A$24,Servizio!$B$24,IF(OR(AA675=Servizio!$A$26,AA675=Servizio!$A$41,AA675=Servizio!$A$50),Servizio!$B$26,IF(AA675=Servizio!$A$27,Servizio!$B$27,IF(OR(AA675=Servizio!$A$28,AA675=Servizio!$A$42,AA675=Servizio!$A$51),Servizio!$B$28,IF(OR(AA675=Servizio!$A$29,AA675=Servizio!$A$43,AA675=Servizio!$A$52),Servizio!$B$29,IF(AA675=Servizio!$A$30,Servizio!$B$30,IF(AA675=Servizio!$A$31,Servizio!$B$31,IF(OR(AA675=Servizio!$A$32,AA675=Servizio!$A$46,AA675=Servizio!$A$55),Servizio!$B$32,IF(OR(AA675=Servizio!$A$33,AA675=Servizio!$A$44,AA675=Servizio!$A$53),Servizio!$B$33,IF(OR(AA675=Servizio!$A$34,AA675=Servizio!$A$45,AA675=Servizio!$A$54),Servizio!$B$34,IF(AA675=Servizio!$A$35,Servizio!$B$35,IF(AA675=Servizio!$A$36,Servizio!$B$36,IF(AA675=Servizio!$A$37,Servizio!$B$37,IF(AA675=Servizio!$A$57,Servizio!$B$57,IF(AA675=Servizio!$A$58,Servizio!$B$58,""))))))))))))))))))))))))))))))</f>
        <v/>
      </c>
      <c r="AC675" s="102"/>
      <c r="AD675" s="4"/>
      <c r="AE675" s="4"/>
      <c r="AF675" s="99"/>
      <c r="AG675" s="134"/>
      <c r="AH675" s="101"/>
      <c r="AI675" s="102"/>
      <c r="AJ675" s="105"/>
      <c r="AK675" s="106"/>
      <c r="AL675" s="16"/>
      <c r="AM675" s="5"/>
      <c r="AN675" s="68" t="str">
        <f t="shared" si="127"/>
        <v/>
      </c>
      <c r="AO675" s="68" t="str">
        <f t="shared" si="128"/>
        <v/>
      </c>
      <c r="AP675" s="16"/>
      <c r="AQ675" s="70" t="str">
        <f t="shared" si="129"/>
        <v/>
      </c>
      <c r="AR675" s="109"/>
      <c r="AS675" s="105"/>
      <c r="AT675" s="106"/>
      <c r="AU675" s="16"/>
      <c r="AV675" s="106"/>
      <c r="AW675" s="111"/>
      <c r="AX675" s="6"/>
      <c r="AY675" s="16"/>
      <c r="AZ675" s="50"/>
      <c r="BA675" s="70" t="str">
        <f t="shared" si="130"/>
        <v/>
      </c>
      <c r="BB675" s="51"/>
      <c r="BC675" s="16"/>
      <c r="BD675" s="68" t="str">
        <f t="shared" si="131"/>
        <v/>
      </c>
      <c r="BE675" s="16"/>
      <c r="BF675" s="16"/>
      <c r="BG675" s="102"/>
      <c r="BH675" s="4"/>
      <c r="BI675" s="50"/>
      <c r="BJ675" s="70" t="str">
        <f t="shared" si="132"/>
        <v/>
      </c>
    </row>
    <row r="676" spans="19:62" x14ac:dyDescent="0.2">
      <c r="S676" s="140">
        <f t="shared" si="121"/>
        <v>0</v>
      </c>
      <c r="T676" s="139">
        <f t="shared" si="122"/>
        <v>0</v>
      </c>
      <c r="U676" s="132">
        <f t="shared" si="123"/>
        <v>0</v>
      </c>
      <c r="V676" s="132" t="str">
        <f t="shared" si="124"/>
        <v/>
      </c>
      <c r="W676" s="136">
        <f t="shared" si="125"/>
        <v>0</v>
      </c>
      <c r="X676" s="136">
        <f t="shared" si="126"/>
        <v>0</v>
      </c>
      <c r="Y676" s="132" t="str">
        <f>IF(AX676="","",IF(AND(BH676=Avanzamento!AL$2,AQ676&gt;0,BB676&gt;0),SUM(MAX(Y$9:Y675),1),0))</f>
        <v/>
      </c>
      <c r="Z676" s="132" t="str">
        <f>IF(AX676="","",IF(AX676=Avanzamento!AL$2,SUM(MAX(Z$9:Z675),1),0))</f>
        <v/>
      </c>
      <c r="AA676" s="6"/>
      <c r="AB676" s="97" t="str">
        <f>IF(OR(AA676=Servizio!$A$7,AA676=Servizio!$A$11,AA676=Servizio!$A$25,AA676=Servizio!$A$38,AA676=Servizio!$A$47,AA676=Servizio!$A$56),Servizio!$B$7,IF(AA676=Servizio!$A$8,Servizio!$B$8,IF(AA676=Servizio!$A$9,Servizio!$B$9,IF(OR(AA676=Servizio!$A$10,AA676=Servizio!$A$23),Servizio!$B$10,IF(OR(AA676=Servizio!$A$12,AA676=Servizio!$A$39,AA676=Servizio!$A$48),Servizio!$B$12,IF(OR(AA676=Servizio!$A$13,AA676=Servizio!$A$40,AA676=Servizio!$A$49),Servizio!$B$13,IF(AA676=Servizio!$A$14,Servizio!$B$14,IF(AA676=Servizio!$A$15,Servizio!$B$15,IF(AA676=Servizio!$A$16,Servizio!$B$16,IF(AA676=Servizio!$A$17,Servizio!$B$17,IF(AA676=Servizio!$A$18,Servizio!$B$18,IF(AA676=Servizio!$A$19,Servizio!$B$19,IF(AA676=Servizio!$A$20,Servizio!$B$20,IF(AA676=Servizio!$A$21,Servizio!$B$21,IF(AA676=Servizio!$A$22,Servizio!$B$22,IF(AA676=Servizio!$A$24,Servizio!$B$24,IF(OR(AA676=Servizio!$A$26,AA676=Servizio!$A$41,AA676=Servizio!$A$50),Servizio!$B$26,IF(AA676=Servizio!$A$27,Servizio!$B$27,IF(OR(AA676=Servizio!$A$28,AA676=Servizio!$A$42,AA676=Servizio!$A$51),Servizio!$B$28,IF(OR(AA676=Servizio!$A$29,AA676=Servizio!$A$43,AA676=Servizio!$A$52),Servizio!$B$29,IF(AA676=Servizio!$A$30,Servizio!$B$30,IF(AA676=Servizio!$A$31,Servizio!$B$31,IF(OR(AA676=Servizio!$A$32,AA676=Servizio!$A$46,AA676=Servizio!$A$55),Servizio!$B$32,IF(OR(AA676=Servizio!$A$33,AA676=Servizio!$A$44,AA676=Servizio!$A$53),Servizio!$B$33,IF(OR(AA676=Servizio!$A$34,AA676=Servizio!$A$45,AA676=Servizio!$A$54),Servizio!$B$34,IF(AA676=Servizio!$A$35,Servizio!$B$35,IF(AA676=Servizio!$A$36,Servizio!$B$36,IF(AA676=Servizio!$A$37,Servizio!$B$37,IF(AA676=Servizio!$A$57,Servizio!$B$57,IF(AA676=Servizio!$A$58,Servizio!$B$58,""))))))))))))))))))))))))))))))</f>
        <v/>
      </c>
      <c r="AC676" s="102"/>
      <c r="AD676" s="4"/>
      <c r="AE676" s="4"/>
      <c r="AF676" s="99"/>
      <c r="AG676" s="134"/>
      <c r="AH676" s="101"/>
      <c r="AI676" s="102"/>
      <c r="AJ676" s="105"/>
      <c r="AK676" s="106"/>
      <c r="AL676" s="16"/>
      <c r="AM676" s="5"/>
      <c r="AN676" s="68" t="str">
        <f t="shared" si="127"/>
        <v/>
      </c>
      <c r="AO676" s="68" t="str">
        <f t="shared" si="128"/>
        <v/>
      </c>
      <c r="AP676" s="16"/>
      <c r="AQ676" s="70" t="str">
        <f t="shared" si="129"/>
        <v/>
      </c>
      <c r="AR676" s="109"/>
      <c r="AS676" s="105"/>
      <c r="AT676" s="106"/>
      <c r="AU676" s="16"/>
      <c r="AV676" s="106"/>
      <c r="AW676" s="111"/>
      <c r="AX676" s="6"/>
      <c r="AY676" s="16"/>
      <c r="AZ676" s="50"/>
      <c r="BA676" s="70" t="str">
        <f t="shared" si="130"/>
        <v/>
      </c>
      <c r="BB676" s="51"/>
      <c r="BC676" s="16"/>
      <c r="BD676" s="68" t="str">
        <f t="shared" si="131"/>
        <v/>
      </c>
      <c r="BE676" s="16"/>
      <c r="BF676" s="16"/>
      <c r="BG676" s="102"/>
      <c r="BH676" s="4"/>
      <c r="BI676" s="50"/>
      <c r="BJ676" s="70" t="str">
        <f t="shared" si="132"/>
        <v/>
      </c>
    </row>
    <row r="677" spans="19:62" x14ac:dyDescent="0.2">
      <c r="S677" s="140">
        <f t="shared" si="121"/>
        <v>0</v>
      </c>
      <c r="T677" s="139">
        <f t="shared" si="122"/>
        <v>0</v>
      </c>
      <c r="U677" s="132">
        <f t="shared" si="123"/>
        <v>0</v>
      </c>
      <c r="V677" s="132" t="str">
        <f t="shared" si="124"/>
        <v/>
      </c>
      <c r="W677" s="136">
        <f t="shared" si="125"/>
        <v>0</v>
      </c>
      <c r="X677" s="136">
        <f t="shared" si="126"/>
        <v>0</v>
      </c>
      <c r="Y677" s="132" t="str">
        <f>IF(AX677="","",IF(AND(BH677=Avanzamento!AL$2,AQ677&gt;0,BB677&gt;0),SUM(MAX(Y$9:Y676),1),0))</f>
        <v/>
      </c>
      <c r="Z677" s="132" t="str">
        <f>IF(AX677="","",IF(AX677=Avanzamento!AL$2,SUM(MAX(Z$9:Z676),1),0))</f>
        <v/>
      </c>
      <c r="AA677" s="6"/>
      <c r="AB677" s="97" t="str">
        <f>IF(OR(AA677=Servizio!$A$7,AA677=Servizio!$A$11,AA677=Servizio!$A$25,AA677=Servizio!$A$38,AA677=Servizio!$A$47,AA677=Servizio!$A$56),Servizio!$B$7,IF(AA677=Servizio!$A$8,Servizio!$B$8,IF(AA677=Servizio!$A$9,Servizio!$B$9,IF(OR(AA677=Servizio!$A$10,AA677=Servizio!$A$23),Servizio!$B$10,IF(OR(AA677=Servizio!$A$12,AA677=Servizio!$A$39,AA677=Servizio!$A$48),Servizio!$B$12,IF(OR(AA677=Servizio!$A$13,AA677=Servizio!$A$40,AA677=Servizio!$A$49),Servizio!$B$13,IF(AA677=Servizio!$A$14,Servizio!$B$14,IF(AA677=Servizio!$A$15,Servizio!$B$15,IF(AA677=Servizio!$A$16,Servizio!$B$16,IF(AA677=Servizio!$A$17,Servizio!$B$17,IF(AA677=Servizio!$A$18,Servizio!$B$18,IF(AA677=Servizio!$A$19,Servizio!$B$19,IF(AA677=Servizio!$A$20,Servizio!$B$20,IF(AA677=Servizio!$A$21,Servizio!$B$21,IF(AA677=Servizio!$A$22,Servizio!$B$22,IF(AA677=Servizio!$A$24,Servizio!$B$24,IF(OR(AA677=Servizio!$A$26,AA677=Servizio!$A$41,AA677=Servizio!$A$50),Servizio!$B$26,IF(AA677=Servizio!$A$27,Servizio!$B$27,IF(OR(AA677=Servizio!$A$28,AA677=Servizio!$A$42,AA677=Servizio!$A$51),Servizio!$B$28,IF(OR(AA677=Servizio!$A$29,AA677=Servizio!$A$43,AA677=Servizio!$A$52),Servizio!$B$29,IF(AA677=Servizio!$A$30,Servizio!$B$30,IF(AA677=Servizio!$A$31,Servizio!$B$31,IF(OR(AA677=Servizio!$A$32,AA677=Servizio!$A$46,AA677=Servizio!$A$55),Servizio!$B$32,IF(OR(AA677=Servizio!$A$33,AA677=Servizio!$A$44,AA677=Servizio!$A$53),Servizio!$B$33,IF(OR(AA677=Servizio!$A$34,AA677=Servizio!$A$45,AA677=Servizio!$A$54),Servizio!$B$34,IF(AA677=Servizio!$A$35,Servizio!$B$35,IF(AA677=Servizio!$A$36,Servizio!$B$36,IF(AA677=Servizio!$A$37,Servizio!$B$37,IF(AA677=Servizio!$A$57,Servizio!$B$57,IF(AA677=Servizio!$A$58,Servizio!$B$58,""))))))))))))))))))))))))))))))</f>
        <v/>
      </c>
      <c r="AC677" s="102"/>
      <c r="AD677" s="4"/>
      <c r="AE677" s="4"/>
      <c r="AF677" s="99"/>
      <c r="AG677" s="134"/>
      <c r="AH677" s="101"/>
      <c r="AI677" s="102"/>
      <c r="AJ677" s="105"/>
      <c r="AK677" s="106"/>
      <c r="AL677" s="16"/>
      <c r="AM677" s="5"/>
      <c r="AN677" s="68" t="str">
        <f t="shared" si="127"/>
        <v/>
      </c>
      <c r="AO677" s="68" t="str">
        <f t="shared" si="128"/>
        <v/>
      </c>
      <c r="AP677" s="16"/>
      <c r="AQ677" s="70" t="str">
        <f t="shared" si="129"/>
        <v/>
      </c>
      <c r="AR677" s="109"/>
      <c r="AS677" s="105"/>
      <c r="AT677" s="106"/>
      <c r="AU677" s="16"/>
      <c r="AV677" s="106"/>
      <c r="AW677" s="111"/>
      <c r="AX677" s="6"/>
      <c r="AY677" s="16"/>
      <c r="AZ677" s="50"/>
      <c r="BA677" s="70" t="str">
        <f t="shared" si="130"/>
        <v/>
      </c>
      <c r="BB677" s="51"/>
      <c r="BC677" s="16"/>
      <c r="BD677" s="68" t="str">
        <f t="shared" si="131"/>
        <v/>
      </c>
      <c r="BE677" s="16"/>
      <c r="BF677" s="16"/>
      <c r="BG677" s="102"/>
      <c r="BH677" s="4"/>
      <c r="BI677" s="50"/>
      <c r="BJ677" s="70" t="str">
        <f t="shared" si="132"/>
        <v/>
      </c>
    </row>
    <row r="678" spans="19:62" x14ac:dyDescent="0.2">
      <c r="S678" s="140">
        <f t="shared" si="121"/>
        <v>0</v>
      </c>
      <c r="T678" s="139">
        <f t="shared" si="122"/>
        <v>0</v>
      </c>
      <c r="U678" s="132">
        <f t="shared" si="123"/>
        <v>0</v>
      </c>
      <c r="V678" s="132" t="str">
        <f t="shared" si="124"/>
        <v/>
      </c>
      <c r="W678" s="136">
        <f t="shared" si="125"/>
        <v>0</v>
      </c>
      <c r="X678" s="136">
        <f t="shared" si="126"/>
        <v>0</v>
      </c>
      <c r="Y678" s="132" t="str">
        <f>IF(AX678="","",IF(AND(BH678=Avanzamento!AL$2,AQ678&gt;0,BB678&gt;0),SUM(MAX(Y$9:Y677),1),0))</f>
        <v/>
      </c>
      <c r="Z678" s="132" t="str">
        <f>IF(AX678="","",IF(AX678=Avanzamento!AL$2,SUM(MAX(Z$9:Z677),1),0))</f>
        <v/>
      </c>
      <c r="AA678" s="6"/>
      <c r="AB678" s="97" t="str">
        <f>IF(OR(AA678=Servizio!$A$7,AA678=Servizio!$A$11,AA678=Servizio!$A$25,AA678=Servizio!$A$38,AA678=Servizio!$A$47,AA678=Servizio!$A$56),Servizio!$B$7,IF(AA678=Servizio!$A$8,Servizio!$B$8,IF(AA678=Servizio!$A$9,Servizio!$B$9,IF(OR(AA678=Servizio!$A$10,AA678=Servizio!$A$23),Servizio!$B$10,IF(OR(AA678=Servizio!$A$12,AA678=Servizio!$A$39,AA678=Servizio!$A$48),Servizio!$B$12,IF(OR(AA678=Servizio!$A$13,AA678=Servizio!$A$40,AA678=Servizio!$A$49),Servizio!$B$13,IF(AA678=Servizio!$A$14,Servizio!$B$14,IF(AA678=Servizio!$A$15,Servizio!$B$15,IF(AA678=Servizio!$A$16,Servizio!$B$16,IF(AA678=Servizio!$A$17,Servizio!$B$17,IF(AA678=Servizio!$A$18,Servizio!$B$18,IF(AA678=Servizio!$A$19,Servizio!$B$19,IF(AA678=Servizio!$A$20,Servizio!$B$20,IF(AA678=Servizio!$A$21,Servizio!$B$21,IF(AA678=Servizio!$A$22,Servizio!$B$22,IF(AA678=Servizio!$A$24,Servizio!$B$24,IF(OR(AA678=Servizio!$A$26,AA678=Servizio!$A$41,AA678=Servizio!$A$50),Servizio!$B$26,IF(AA678=Servizio!$A$27,Servizio!$B$27,IF(OR(AA678=Servizio!$A$28,AA678=Servizio!$A$42,AA678=Servizio!$A$51),Servizio!$B$28,IF(OR(AA678=Servizio!$A$29,AA678=Servizio!$A$43,AA678=Servizio!$A$52),Servizio!$B$29,IF(AA678=Servizio!$A$30,Servizio!$B$30,IF(AA678=Servizio!$A$31,Servizio!$B$31,IF(OR(AA678=Servizio!$A$32,AA678=Servizio!$A$46,AA678=Servizio!$A$55),Servizio!$B$32,IF(OR(AA678=Servizio!$A$33,AA678=Servizio!$A$44,AA678=Servizio!$A$53),Servizio!$B$33,IF(OR(AA678=Servizio!$A$34,AA678=Servizio!$A$45,AA678=Servizio!$A$54),Servizio!$B$34,IF(AA678=Servizio!$A$35,Servizio!$B$35,IF(AA678=Servizio!$A$36,Servizio!$B$36,IF(AA678=Servizio!$A$37,Servizio!$B$37,IF(AA678=Servizio!$A$57,Servizio!$B$57,IF(AA678=Servizio!$A$58,Servizio!$B$58,""))))))))))))))))))))))))))))))</f>
        <v/>
      </c>
      <c r="AC678" s="102"/>
      <c r="AD678" s="4"/>
      <c r="AE678" s="4"/>
      <c r="AF678" s="99"/>
      <c r="AG678" s="134"/>
      <c r="AH678" s="101"/>
      <c r="AI678" s="102"/>
      <c r="AJ678" s="105"/>
      <c r="AK678" s="106"/>
      <c r="AL678" s="16"/>
      <c r="AM678" s="5"/>
      <c r="AN678" s="68" t="str">
        <f t="shared" si="127"/>
        <v/>
      </c>
      <c r="AO678" s="68" t="str">
        <f t="shared" si="128"/>
        <v/>
      </c>
      <c r="AP678" s="16"/>
      <c r="AQ678" s="70" t="str">
        <f t="shared" si="129"/>
        <v/>
      </c>
      <c r="AR678" s="109"/>
      <c r="AS678" s="105"/>
      <c r="AT678" s="106"/>
      <c r="AU678" s="16"/>
      <c r="AV678" s="106"/>
      <c r="AW678" s="111"/>
      <c r="AX678" s="6"/>
      <c r="AY678" s="16"/>
      <c r="AZ678" s="50"/>
      <c r="BA678" s="70" t="str">
        <f t="shared" si="130"/>
        <v/>
      </c>
      <c r="BB678" s="51"/>
      <c r="BC678" s="16"/>
      <c r="BD678" s="68" t="str">
        <f t="shared" si="131"/>
        <v/>
      </c>
      <c r="BE678" s="16"/>
      <c r="BF678" s="16"/>
      <c r="BG678" s="102"/>
      <c r="BH678" s="4"/>
      <c r="BI678" s="50"/>
      <c r="BJ678" s="70" t="str">
        <f t="shared" si="132"/>
        <v/>
      </c>
    </row>
    <row r="679" spans="19:62" x14ac:dyDescent="0.2">
      <c r="S679" s="140">
        <f t="shared" si="121"/>
        <v>0</v>
      </c>
      <c r="T679" s="139">
        <f t="shared" si="122"/>
        <v>0</v>
      </c>
      <c r="U679" s="132">
        <f t="shared" si="123"/>
        <v>0</v>
      </c>
      <c r="V679" s="132" t="str">
        <f t="shared" si="124"/>
        <v/>
      </c>
      <c r="W679" s="136">
        <f t="shared" si="125"/>
        <v>0</v>
      </c>
      <c r="X679" s="136">
        <f t="shared" si="126"/>
        <v>0</v>
      </c>
      <c r="Y679" s="132" t="str">
        <f>IF(AX679="","",IF(AND(BH679=Avanzamento!AL$2,AQ679&gt;0,BB679&gt;0),SUM(MAX(Y$9:Y678),1),0))</f>
        <v/>
      </c>
      <c r="Z679" s="132" t="str">
        <f>IF(AX679="","",IF(AX679=Avanzamento!AL$2,SUM(MAX(Z$9:Z678),1),0))</f>
        <v/>
      </c>
      <c r="AA679" s="6"/>
      <c r="AB679" s="97" t="str">
        <f>IF(OR(AA679=Servizio!$A$7,AA679=Servizio!$A$11,AA679=Servizio!$A$25,AA679=Servizio!$A$38,AA679=Servizio!$A$47,AA679=Servizio!$A$56),Servizio!$B$7,IF(AA679=Servizio!$A$8,Servizio!$B$8,IF(AA679=Servizio!$A$9,Servizio!$B$9,IF(OR(AA679=Servizio!$A$10,AA679=Servizio!$A$23),Servizio!$B$10,IF(OR(AA679=Servizio!$A$12,AA679=Servizio!$A$39,AA679=Servizio!$A$48),Servizio!$B$12,IF(OR(AA679=Servizio!$A$13,AA679=Servizio!$A$40,AA679=Servizio!$A$49),Servizio!$B$13,IF(AA679=Servizio!$A$14,Servizio!$B$14,IF(AA679=Servizio!$A$15,Servizio!$B$15,IF(AA679=Servizio!$A$16,Servizio!$B$16,IF(AA679=Servizio!$A$17,Servizio!$B$17,IF(AA679=Servizio!$A$18,Servizio!$B$18,IF(AA679=Servizio!$A$19,Servizio!$B$19,IF(AA679=Servizio!$A$20,Servizio!$B$20,IF(AA679=Servizio!$A$21,Servizio!$B$21,IF(AA679=Servizio!$A$22,Servizio!$B$22,IF(AA679=Servizio!$A$24,Servizio!$B$24,IF(OR(AA679=Servizio!$A$26,AA679=Servizio!$A$41,AA679=Servizio!$A$50),Servizio!$B$26,IF(AA679=Servizio!$A$27,Servizio!$B$27,IF(OR(AA679=Servizio!$A$28,AA679=Servizio!$A$42,AA679=Servizio!$A$51),Servizio!$B$28,IF(OR(AA679=Servizio!$A$29,AA679=Servizio!$A$43,AA679=Servizio!$A$52),Servizio!$B$29,IF(AA679=Servizio!$A$30,Servizio!$B$30,IF(AA679=Servizio!$A$31,Servizio!$B$31,IF(OR(AA679=Servizio!$A$32,AA679=Servizio!$A$46,AA679=Servizio!$A$55),Servizio!$B$32,IF(OR(AA679=Servizio!$A$33,AA679=Servizio!$A$44,AA679=Servizio!$A$53),Servizio!$B$33,IF(OR(AA679=Servizio!$A$34,AA679=Servizio!$A$45,AA679=Servizio!$A$54),Servizio!$B$34,IF(AA679=Servizio!$A$35,Servizio!$B$35,IF(AA679=Servizio!$A$36,Servizio!$B$36,IF(AA679=Servizio!$A$37,Servizio!$B$37,IF(AA679=Servizio!$A$57,Servizio!$B$57,IF(AA679=Servizio!$A$58,Servizio!$B$58,""))))))))))))))))))))))))))))))</f>
        <v/>
      </c>
      <c r="AC679" s="102"/>
      <c r="AD679" s="4"/>
      <c r="AE679" s="4"/>
      <c r="AF679" s="99"/>
      <c r="AG679" s="134"/>
      <c r="AH679" s="101"/>
      <c r="AI679" s="102"/>
      <c r="AJ679" s="105"/>
      <c r="AK679" s="106"/>
      <c r="AL679" s="16"/>
      <c r="AM679" s="5"/>
      <c r="AN679" s="68" t="str">
        <f t="shared" si="127"/>
        <v/>
      </c>
      <c r="AO679" s="68" t="str">
        <f t="shared" si="128"/>
        <v/>
      </c>
      <c r="AP679" s="16"/>
      <c r="AQ679" s="70" t="str">
        <f t="shared" si="129"/>
        <v/>
      </c>
      <c r="AR679" s="109"/>
      <c r="AS679" s="105"/>
      <c r="AT679" s="106"/>
      <c r="AU679" s="16"/>
      <c r="AV679" s="106"/>
      <c r="AW679" s="111"/>
      <c r="AX679" s="6"/>
      <c r="AY679" s="16"/>
      <c r="AZ679" s="50"/>
      <c r="BA679" s="70" t="str">
        <f t="shared" si="130"/>
        <v/>
      </c>
      <c r="BB679" s="51"/>
      <c r="BC679" s="16"/>
      <c r="BD679" s="68" t="str">
        <f t="shared" si="131"/>
        <v/>
      </c>
      <c r="BE679" s="16"/>
      <c r="BF679" s="16"/>
      <c r="BG679" s="102"/>
      <c r="BH679" s="4"/>
      <c r="BI679" s="50"/>
      <c r="BJ679" s="70" t="str">
        <f t="shared" si="132"/>
        <v/>
      </c>
    </row>
    <row r="680" spans="19:62" x14ac:dyDescent="0.2">
      <c r="S680" s="140">
        <f t="shared" si="121"/>
        <v>0</v>
      </c>
      <c r="T680" s="139">
        <f t="shared" si="122"/>
        <v>0</v>
      </c>
      <c r="U680" s="132">
        <f t="shared" si="123"/>
        <v>0</v>
      </c>
      <c r="V680" s="132" t="str">
        <f t="shared" si="124"/>
        <v/>
      </c>
      <c r="W680" s="136">
        <f t="shared" si="125"/>
        <v>0</v>
      </c>
      <c r="X680" s="136">
        <f t="shared" si="126"/>
        <v>0</v>
      </c>
      <c r="Y680" s="132" t="str">
        <f>IF(AX680="","",IF(AND(BH680=Avanzamento!AL$2,AQ680&gt;0,BB680&gt;0),SUM(MAX(Y$9:Y679),1),0))</f>
        <v/>
      </c>
      <c r="Z680" s="132" t="str">
        <f>IF(AX680="","",IF(AX680=Avanzamento!AL$2,SUM(MAX(Z$9:Z679),1),0))</f>
        <v/>
      </c>
      <c r="AA680" s="6"/>
      <c r="AB680" s="97" t="str">
        <f>IF(OR(AA680=Servizio!$A$7,AA680=Servizio!$A$11,AA680=Servizio!$A$25,AA680=Servizio!$A$38,AA680=Servizio!$A$47,AA680=Servizio!$A$56),Servizio!$B$7,IF(AA680=Servizio!$A$8,Servizio!$B$8,IF(AA680=Servizio!$A$9,Servizio!$B$9,IF(OR(AA680=Servizio!$A$10,AA680=Servizio!$A$23),Servizio!$B$10,IF(OR(AA680=Servizio!$A$12,AA680=Servizio!$A$39,AA680=Servizio!$A$48),Servizio!$B$12,IF(OR(AA680=Servizio!$A$13,AA680=Servizio!$A$40,AA680=Servizio!$A$49),Servizio!$B$13,IF(AA680=Servizio!$A$14,Servizio!$B$14,IF(AA680=Servizio!$A$15,Servizio!$B$15,IF(AA680=Servizio!$A$16,Servizio!$B$16,IF(AA680=Servizio!$A$17,Servizio!$B$17,IF(AA680=Servizio!$A$18,Servizio!$B$18,IF(AA680=Servizio!$A$19,Servizio!$B$19,IF(AA680=Servizio!$A$20,Servizio!$B$20,IF(AA680=Servizio!$A$21,Servizio!$B$21,IF(AA680=Servizio!$A$22,Servizio!$B$22,IF(AA680=Servizio!$A$24,Servizio!$B$24,IF(OR(AA680=Servizio!$A$26,AA680=Servizio!$A$41,AA680=Servizio!$A$50),Servizio!$B$26,IF(AA680=Servizio!$A$27,Servizio!$B$27,IF(OR(AA680=Servizio!$A$28,AA680=Servizio!$A$42,AA680=Servizio!$A$51),Servizio!$B$28,IF(OR(AA680=Servizio!$A$29,AA680=Servizio!$A$43,AA680=Servizio!$A$52),Servizio!$B$29,IF(AA680=Servizio!$A$30,Servizio!$B$30,IF(AA680=Servizio!$A$31,Servizio!$B$31,IF(OR(AA680=Servizio!$A$32,AA680=Servizio!$A$46,AA680=Servizio!$A$55),Servizio!$B$32,IF(OR(AA680=Servizio!$A$33,AA680=Servizio!$A$44,AA680=Servizio!$A$53),Servizio!$B$33,IF(OR(AA680=Servizio!$A$34,AA680=Servizio!$A$45,AA680=Servizio!$A$54),Servizio!$B$34,IF(AA680=Servizio!$A$35,Servizio!$B$35,IF(AA680=Servizio!$A$36,Servizio!$B$36,IF(AA680=Servizio!$A$37,Servizio!$B$37,IF(AA680=Servizio!$A$57,Servizio!$B$57,IF(AA680=Servizio!$A$58,Servizio!$B$58,""))))))))))))))))))))))))))))))</f>
        <v/>
      </c>
      <c r="AC680" s="102"/>
      <c r="AD680" s="4"/>
      <c r="AE680" s="4"/>
      <c r="AF680" s="99"/>
      <c r="AG680" s="134"/>
      <c r="AH680" s="101"/>
      <c r="AI680" s="102"/>
      <c r="AJ680" s="105"/>
      <c r="AK680" s="106"/>
      <c r="AL680" s="16"/>
      <c r="AM680" s="5"/>
      <c r="AN680" s="68" t="str">
        <f t="shared" si="127"/>
        <v/>
      </c>
      <c r="AO680" s="68" t="str">
        <f t="shared" si="128"/>
        <v/>
      </c>
      <c r="AP680" s="16"/>
      <c r="AQ680" s="70" t="str">
        <f t="shared" si="129"/>
        <v/>
      </c>
      <c r="AR680" s="109"/>
      <c r="AS680" s="105"/>
      <c r="AT680" s="106"/>
      <c r="AU680" s="16"/>
      <c r="AV680" s="106"/>
      <c r="AW680" s="111"/>
      <c r="AX680" s="6"/>
      <c r="AY680" s="16"/>
      <c r="AZ680" s="50"/>
      <c r="BA680" s="70" t="str">
        <f t="shared" si="130"/>
        <v/>
      </c>
      <c r="BB680" s="51"/>
      <c r="BC680" s="16"/>
      <c r="BD680" s="68" t="str">
        <f t="shared" si="131"/>
        <v/>
      </c>
      <c r="BE680" s="16"/>
      <c r="BF680" s="16"/>
      <c r="BG680" s="102"/>
      <c r="BH680" s="4"/>
      <c r="BI680" s="50"/>
      <c r="BJ680" s="70" t="str">
        <f t="shared" si="132"/>
        <v/>
      </c>
    </row>
    <row r="681" spans="19:62" x14ac:dyDescent="0.2">
      <c r="S681" s="140">
        <f t="shared" si="121"/>
        <v>0</v>
      </c>
      <c r="T681" s="139">
        <f t="shared" si="122"/>
        <v>0</v>
      </c>
      <c r="U681" s="132">
        <f t="shared" si="123"/>
        <v>0</v>
      </c>
      <c r="V681" s="132" t="str">
        <f t="shared" si="124"/>
        <v/>
      </c>
      <c r="W681" s="136">
        <f t="shared" si="125"/>
        <v>0</v>
      </c>
      <c r="X681" s="136">
        <f t="shared" si="126"/>
        <v>0</v>
      </c>
      <c r="Y681" s="132" t="str">
        <f>IF(AX681="","",IF(AND(BH681=Avanzamento!AL$2,AQ681&gt;0,BB681&gt;0),SUM(MAX(Y$9:Y680),1),0))</f>
        <v/>
      </c>
      <c r="Z681" s="132" t="str">
        <f>IF(AX681="","",IF(AX681=Avanzamento!AL$2,SUM(MAX(Z$9:Z680),1),0))</f>
        <v/>
      </c>
      <c r="AA681" s="6"/>
      <c r="AB681" s="97" t="str">
        <f>IF(OR(AA681=Servizio!$A$7,AA681=Servizio!$A$11,AA681=Servizio!$A$25,AA681=Servizio!$A$38,AA681=Servizio!$A$47,AA681=Servizio!$A$56),Servizio!$B$7,IF(AA681=Servizio!$A$8,Servizio!$B$8,IF(AA681=Servizio!$A$9,Servizio!$B$9,IF(OR(AA681=Servizio!$A$10,AA681=Servizio!$A$23),Servizio!$B$10,IF(OR(AA681=Servizio!$A$12,AA681=Servizio!$A$39,AA681=Servizio!$A$48),Servizio!$B$12,IF(OR(AA681=Servizio!$A$13,AA681=Servizio!$A$40,AA681=Servizio!$A$49),Servizio!$B$13,IF(AA681=Servizio!$A$14,Servizio!$B$14,IF(AA681=Servizio!$A$15,Servizio!$B$15,IF(AA681=Servizio!$A$16,Servizio!$B$16,IF(AA681=Servizio!$A$17,Servizio!$B$17,IF(AA681=Servizio!$A$18,Servizio!$B$18,IF(AA681=Servizio!$A$19,Servizio!$B$19,IF(AA681=Servizio!$A$20,Servizio!$B$20,IF(AA681=Servizio!$A$21,Servizio!$B$21,IF(AA681=Servizio!$A$22,Servizio!$B$22,IF(AA681=Servizio!$A$24,Servizio!$B$24,IF(OR(AA681=Servizio!$A$26,AA681=Servizio!$A$41,AA681=Servizio!$A$50),Servizio!$B$26,IF(AA681=Servizio!$A$27,Servizio!$B$27,IF(OR(AA681=Servizio!$A$28,AA681=Servizio!$A$42,AA681=Servizio!$A$51),Servizio!$B$28,IF(OR(AA681=Servizio!$A$29,AA681=Servizio!$A$43,AA681=Servizio!$A$52),Servizio!$B$29,IF(AA681=Servizio!$A$30,Servizio!$B$30,IF(AA681=Servizio!$A$31,Servizio!$B$31,IF(OR(AA681=Servizio!$A$32,AA681=Servizio!$A$46,AA681=Servizio!$A$55),Servizio!$B$32,IF(OR(AA681=Servizio!$A$33,AA681=Servizio!$A$44,AA681=Servizio!$A$53),Servizio!$B$33,IF(OR(AA681=Servizio!$A$34,AA681=Servizio!$A$45,AA681=Servizio!$A$54),Servizio!$B$34,IF(AA681=Servizio!$A$35,Servizio!$B$35,IF(AA681=Servizio!$A$36,Servizio!$B$36,IF(AA681=Servizio!$A$37,Servizio!$B$37,IF(AA681=Servizio!$A$57,Servizio!$B$57,IF(AA681=Servizio!$A$58,Servizio!$B$58,""))))))))))))))))))))))))))))))</f>
        <v/>
      </c>
      <c r="AC681" s="102"/>
      <c r="AD681" s="4"/>
      <c r="AE681" s="4"/>
      <c r="AF681" s="99"/>
      <c r="AG681" s="134"/>
      <c r="AH681" s="101"/>
      <c r="AI681" s="102"/>
      <c r="AJ681" s="105"/>
      <c r="AK681" s="106"/>
      <c r="AL681" s="16"/>
      <c r="AM681" s="5"/>
      <c r="AN681" s="68" t="str">
        <f t="shared" si="127"/>
        <v/>
      </c>
      <c r="AO681" s="68" t="str">
        <f t="shared" si="128"/>
        <v/>
      </c>
      <c r="AP681" s="16"/>
      <c r="AQ681" s="70" t="str">
        <f t="shared" si="129"/>
        <v/>
      </c>
      <c r="AR681" s="109"/>
      <c r="AS681" s="105"/>
      <c r="AT681" s="106"/>
      <c r="AU681" s="16"/>
      <c r="AV681" s="106"/>
      <c r="AW681" s="111"/>
      <c r="AX681" s="6"/>
      <c r="AY681" s="16"/>
      <c r="AZ681" s="50"/>
      <c r="BA681" s="70" t="str">
        <f t="shared" si="130"/>
        <v/>
      </c>
      <c r="BB681" s="51"/>
      <c r="BC681" s="16"/>
      <c r="BD681" s="68" t="str">
        <f t="shared" si="131"/>
        <v/>
      </c>
      <c r="BE681" s="16"/>
      <c r="BF681" s="16"/>
      <c r="BG681" s="102"/>
      <c r="BH681" s="4"/>
      <c r="BI681" s="50"/>
      <c r="BJ681" s="70" t="str">
        <f t="shared" si="132"/>
        <v/>
      </c>
    </row>
    <row r="682" spans="19:62" x14ac:dyDescent="0.2">
      <c r="S682" s="140">
        <f t="shared" si="121"/>
        <v>0</v>
      </c>
      <c r="T682" s="139">
        <f t="shared" si="122"/>
        <v>0</v>
      </c>
      <c r="U682" s="132">
        <f t="shared" si="123"/>
        <v>0</v>
      </c>
      <c r="V682" s="132" t="str">
        <f t="shared" si="124"/>
        <v/>
      </c>
      <c r="W682" s="136">
        <f t="shared" si="125"/>
        <v>0</v>
      </c>
      <c r="X682" s="136">
        <f t="shared" si="126"/>
        <v>0</v>
      </c>
      <c r="Y682" s="132" t="str">
        <f>IF(AX682="","",IF(AND(BH682=Avanzamento!AL$2,AQ682&gt;0,BB682&gt;0),SUM(MAX(Y$9:Y681),1),0))</f>
        <v/>
      </c>
      <c r="Z682" s="132" t="str">
        <f>IF(AX682="","",IF(AX682=Avanzamento!AL$2,SUM(MAX(Z$9:Z681),1),0))</f>
        <v/>
      </c>
      <c r="AA682" s="6"/>
      <c r="AB682" s="97" t="str">
        <f>IF(OR(AA682=Servizio!$A$7,AA682=Servizio!$A$11,AA682=Servizio!$A$25,AA682=Servizio!$A$38,AA682=Servizio!$A$47,AA682=Servizio!$A$56),Servizio!$B$7,IF(AA682=Servizio!$A$8,Servizio!$B$8,IF(AA682=Servizio!$A$9,Servizio!$B$9,IF(OR(AA682=Servizio!$A$10,AA682=Servizio!$A$23),Servizio!$B$10,IF(OR(AA682=Servizio!$A$12,AA682=Servizio!$A$39,AA682=Servizio!$A$48),Servizio!$B$12,IF(OR(AA682=Servizio!$A$13,AA682=Servizio!$A$40,AA682=Servizio!$A$49),Servizio!$B$13,IF(AA682=Servizio!$A$14,Servizio!$B$14,IF(AA682=Servizio!$A$15,Servizio!$B$15,IF(AA682=Servizio!$A$16,Servizio!$B$16,IF(AA682=Servizio!$A$17,Servizio!$B$17,IF(AA682=Servizio!$A$18,Servizio!$B$18,IF(AA682=Servizio!$A$19,Servizio!$B$19,IF(AA682=Servizio!$A$20,Servizio!$B$20,IF(AA682=Servizio!$A$21,Servizio!$B$21,IF(AA682=Servizio!$A$22,Servizio!$B$22,IF(AA682=Servizio!$A$24,Servizio!$B$24,IF(OR(AA682=Servizio!$A$26,AA682=Servizio!$A$41,AA682=Servizio!$A$50),Servizio!$B$26,IF(AA682=Servizio!$A$27,Servizio!$B$27,IF(OR(AA682=Servizio!$A$28,AA682=Servizio!$A$42,AA682=Servizio!$A$51),Servizio!$B$28,IF(OR(AA682=Servizio!$A$29,AA682=Servizio!$A$43,AA682=Servizio!$A$52),Servizio!$B$29,IF(AA682=Servizio!$A$30,Servizio!$B$30,IF(AA682=Servizio!$A$31,Servizio!$B$31,IF(OR(AA682=Servizio!$A$32,AA682=Servizio!$A$46,AA682=Servizio!$A$55),Servizio!$B$32,IF(OR(AA682=Servizio!$A$33,AA682=Servizio!$A$44,AA682=Servizio!$A$53),Servizio!$B$33,IF(OR(AA682=Servizio!$A$34,AA682=Servizio!$A$45,AA682=Servizio!$A$54),Servizio!$B$34,IF(AA682=Servizio!$A$35,Servizio!$B$35,IF(AA682=Servizio!$A$36,Servizio!$B$36,IF(AA682=Servizio!$A$37,Servizio!$B$37,IF(AA682=Servizio!$A$57,Servizio!$B$57,IF(AA682=Servizio!$A$58,Servizio!$B$58,""))))))))))))))))))))))))))))))</f>
        <v/>
      </c>
      <c r="AC682" s="102"/>
      <c r="AD682" s="4"/>
      <c r="AE682" s="4"/>
      <c r="AF682" s="99"/>
      <c r="AG682" s="134"/>
      <c r="AH682" s="101"/>
      <c r="AI682" s="102"/>
      <c r="AJ682" s="105"/>
      <c r="AK682" s="106"/>
      <c r="AL682" s="16"/>
      <c r="AM682" s="5"/>
      <c r="AN682" s="68" t="str">
        <f t="shared" si="127"/>
        <v/>
      </c>
      <c r="AO682" s="68" t="str">
        <f t="shared" si="128"/>
        <v/>
      </c>
      <c r="AP682" s="16"/>
      <c r="AQ682" s="70" t="str">
        <f t="shared" si="129"/>
        <v/>
      </c>
      <c r="AR682" s="109"/>
      <c r="AS682" s="105"/>
      <c r="AT682" s="106"/>
      <c r="AU682" s="16"/>
      <c r="AV682" s="106"/>
      <c r="AW682" s="111"/>
      <c r="AX682" s="6"/>
      <c r="AY682" s="16"/>
      <c r="AZ682" s="50"/>
      <c r="BA682" s="70" t="str">
        <f t="shared" si="130"/>
        <v/>
      </c>
      <c r="BB682" s="51"/>
      <c r="BC682" s="16"/>
      <c r="BD682" s="68" t="str">
        <f t="shared" si="131"/>
        <v/>
      </c>
      <c r="BE682" s="16"/>
      <c r="BF682" s="16"/>
      <c r="BG682" s="102"/>
      <c r="BH682" s="4"/>
      <c r="BI682" s="50"/>
      <c r="BJ682" s="70" t="str">
        <f t="shared" si="132"/>
        <v/>
      </c>
    </row>
    <row r="683" spans="19:62" x14ac:dyDescent="0.2">
      <c r="S683" s="140">
        <f t="shared" si="121"/>
        <v>0</v>
      </c>
      <c r="T683" s="139">
        <f t="shared" si="122"/>
        <v>0</v>
      </c>
      <c r="U683" s="132">
        <f t="shared" si="123"/>
        <v>0</v>
      </c>
      <c r="V683" s="132" t="str">
        <f t="shared" si="124"/>
        <v/>
      </c>
      <c r="W683" s="136">
        <f t="shared" si="125"/>
        <v>0</v>
      </c>
      <c r="X683" s="136">
        <f t="shared" si="126"/>
        <v>0</v>
      </c>
      <c r="Y683" s="132" t="str">
        <f>IF(AX683="","",IF(AND(BH683=Avanzamento!AL$2,AQ683&gt;0,BB683&gt;0),SUM(MAX(Y$9:Y682),1),0))</f>
        <v/>
      </c>
      <c r="Z683" s="132" t="str">
        <f>IF(AX683="","",IF(AX683=Avanzamento!AL$2,SUM(MAX(Z$9:Z682),1),0))</f>
        <v/>
      </c>
      <c r="AA683" s="6"/>
      <c r="AB683" s="97" t="str">
        <f>IF(OR(AA683=Servizio!$A$7,AA683=Servizio!$A$11,AA683=Servizio!$A$25,AA683=Servizio!$A$38,AA683=Servizio!$A$47,AA683=Servizio!$A$56),Servizio!$B$7,IF(AA683=Servizio!$A$8,Servizio!$B$8,IF(AA683=Servizio!$A$9,Servizio!$B$9,IF(OR(AA683=Servizio!$A$10,AA683=Servizio!$A$23),Servizio!$B$10,IF(OR(AA683=Servizio!$A$12,AA683=Servizio!$A$39,AA683=Servizio!$A$48),Servizio!$B$12,IF(OR(AA683=Servizio!$A$13,AA683=Servizio!$A$40,AA683=Servizio!$A$49),Servizio!$B$13,IF(AA683=Servizio!$A$14,Servizio!$B$14,IF(AA683=Servizio!$A$15,Servizio!$B$15,IF(AA683=Servizio!$A$16,Servizio!$B$16,IF(AA683=Servizio!$A$17,Servizio!$B$17,IF(AA683=Servizio!$A$18,Servizio!$B$18,IF(AA683=Servizio!$A$19,Servizio!$B$19,IF(AA683=Servizio!$A$20,Servizio!$B$20,IF(AA683=Servizio!$A$21,Servizio!$B$21,IF(AA683=Servizio!$A$22,Servizio!$B$22,IF(AA683=Servizio!$A$24,Servizio!$B$24,IF(OR(AA683=Servizio!$A$26,AA683=Servizio!$A$41,AA683=Servizio!$A$50),Servizio!$B$26,IF(AA683=Servizio!$A$27,Servizio!$B$27,IF(OR(AA683=Servizio!$A$28,AA683=Servizio!$A$42,AA683=Servizio!$A$51),Servizio!$B$28,IF(OR(AA683=Servizio!$A$29,AA683=Servizio!$A$43,AA683=Servizio!$A$52),Servizio!$B$29,IF(AA683=Servizio!$A$30,Servizio!$B$30,IF(AA683=Servizio!$A$31,Servizio!$B$31,IF(OR(AA683=Servizio!$A$32,AA683=Servizio!$A$46,AA683=Servizio!$A$55),Servizio!$B$32,IF(OR(AA683=Servizio!$A$33,AA683=Servizio!$A$44,AA683=Servizio!$A$53),Servizio!$B$33,IF(OR(AA683=Servizio!$A$34,AA683=Servizio!$A$45,AA683=Servizio!$A$54),Servizio!$B$34,IF(AA683=Servizio!$A$35,Servizio!$B$35,IF(AA683=Servizio!$A$36,Servizio!$B$36,IF(AA683=Servizio!$A$37,Servizio!$B$37,IF(AA683=Servizio!$A$57,Servizio!$B$57,IF(AA683=Servizio!$A$58,Servizio!$B$58,""))))))))))))))))))))))))))))))</f>
        <v/>
      </c>
      <c r="AC683" s="102"/>
      <c r="AD683" s="4"/>
      <c r="AE683" s="4"/>
      <c r="AF683" s="99"/>
      <c r="AG683" s="134"/>
      <c r="AH683" s="101"/>
      <c r="AI683" s="102"/>
      <c r="AJ683" s="105"/>
      <c r="AK683" s="106"/>
      <c r="AL683" s="16"/>
      <c r="AM683" s="5"/>
      <c r="AN683" s="68" t="str">
        <f t="shared" si="127"/>
        <v/>
      </c>
      <c r="AO683" s="68" t="str">
        <f t="shared" si="128"/>
        <v/>
      </c>
      <c r="AP683" s="16"/>
      <c r="AQ683" s="70" t="str">
        <f t="shared" si="129"/>
        <v/>
      </c>
      <c r="AR683" s="109"/>
      <c r="AS683" s="105"/>
      <c r="AT683" s="106"/>
      <c r="AU683" s="16"/>
      <c r="AV683" s="106"/>
      <c r="AW683" s="111"/>
      <c r="AX683" s="6"/>
      <c r="AY683" s="16"/>
      <c r="AZ683" s="50"/>
      <c r="BA683" s="70" t="str">
        <f t="shared" si="130"/>
        <v/>
      </c>
      <c r="BB683" s="51"/>
      <c r="BC683" s="16"/>
      <c r="BD683" s="68" t="str">
        <f t="shared" si="131"/>
        <v/>
      </c>
      <c r="BE683" s="16"/>
      <c r="BF683" s="16"/>
      <c r="BG683" s="102"/>
      <c r="BH683" s="4"/>
      <c r="BI683" s="50"/>
      <c r="BJ683" s="70" t="str">
        <f t="shared" si="132"/>
        <v/>
      </c>
    </row>
    <row r="684" spans="19:62" x14ac:dyDescent="0.2">
      <c r="S684" s="140">
        <f t="shared" si="121"/>
        <v>0</v>
      </c>
      <c r="T684" s="139">
        <f t="shared" si="122"/>
        <v>0</v>
      </c>
      <c r="U684" s="132">
        <f t="shared" si="123"/>
        <v>0</v>
      </c>
      <c r="V684" s="132" t="str">
        <f t="shared" si="124"/>
        <v/>
      </c>
      <c r="W684" s="136">
        <f t="shared" si="125"/>
        <v>0</v>
      </c>
      <c r="X684" s="136">
        <f t="shared" si="126"/>
        <v>0</v>
      </c>
      <c r="Y684" s="132" t="str">
        <f>IF(AX684="","",IF(AND(BH684=Avanzamento!AL$2,AQ684&gt;0,BB684&gt;0),SUM(MAX(Y$9:Y683),1),0))</f>
        <v/>
      </c>
      <c r="Z684" s="132" t="str">
        <f>IF(AX684="","",IF(AX684=Avanzamento!AL$2,SUM(MAX(Z$9:Z683),1),0))</f>
        <v/>
      </c>
      <c r="AA684" s="6"/>
      <c r="AB684" s="97" t="str">
        <f>IF(OR(AA684=Servizio!$A$7,AA684=Servizio!$A$11,AA684=Servizio!$A$25,AA684=Servizio!$A$38,AA684=Servizio!$A$47,AA684=Servizio!$A$56),Servizio!$B$7,IF(AA684=Servizio!$A$8,Servizio!$B$8,IF(AA684=Servizio!$A$9,Servizio!$B$9,IF(OR(AA684=Servizio!$A$10,AA684=Servizio!$A$23),Servizio!$B$10,IF(OR(AA684=Servizio!$A$12,AA684=Servizio!$A$39,AA684=Servizio!$A$48),Servizio!$B$12,IF(OR(AA684=Servizio!$A$13,AA684=Servizio!$A$40,AA684=Servizio!$A$49),Servizio!$B$13,IF(AA684=Servizio!$A$14,Servizio!$B$14,IF(AA684=Servizio!$A$15,Servizio!$B$15,IF(AA684=Servizio!$A$16,Servizio!$B$16,IF(AA684=Servizio!$A$17,Servizio!$B$17,IF(AA684=Servizio!$A$18,Servizio!$B$18,IF(AA684=Servizio!$A$19,Servizio!$B$19,IF(AA684=Servizio!$A$20,Servizio!$B$20,IF(AA684=Servizio!$A$21,Servizio!$B$21,IF(AA684=Servizio!$A$22,Servizio!$B$22,IF(AA684=Servizio!$A$24,Servizio!$B$24,IF(OR(AA684=Servizio!$A$26,AA684=Servizio!$A$41,AA684=Servizio!$A$50),Servizio!$B$26,IF(AA684=Servizio!$A$27,Servizio!$B$27,IF(OR(AA684=Servizio!$A$28,AA684=Servizio!$A$42,AA684=Servizio!$A$51),Servizio!$B$28,IF(OR(AA684=Servizio!$A$29,AA684=Servizio!$A$43,AA684=Servizio!$A$52),Servizio!$B$29,IF(AA684=Servizio!$A$30,Servizio!$B$30,IF(AA684=Servizio!$A$31,Servizio!$B$31,IF(OR(AA684=Servizio!$A$32,AA684=Servizio!$A$46,AA684=Servizio!$A$55),Servizio!$B$32,IF(OR(AA684=Servizio!$A$33,AA684=Servizio!$A$44,AA684=Servizio!$A$53),Servizio!$B$33,IF(OR(AA684=Servizio!$A$34,AA684=Servizio!$A$45,AA684=Servizio!$A$54),Servizio!$B$34,IF(AA684=Servizio!$A$35,Servizio!$B$35,IF(AA684=Servizio!$A$36,Servizio!$B$36,IF(AA684=Servizio!$A$37,Servizio!$B$37,IF(AA684=Servizio!$A$57,Servizio!$B$57,IF(AA684=Servizio!$A$58,Servizio!$B$58,""))))))))))))))))))))))))))))))</f>
        <v/>
      </c>
      <c r="AC684" s="102"/>
      <c r="AD684" s="4"/>
      <c r="AE684" s="4"/>
      <c r="AF684" s="99"/>
      <c r="AG684" s="134"/>
      <c r="AH684" s="101"/>
      <c r="AI684" s="102"/>
      <c r="AJ684" s="105"/>
      <c r="AK684" s="106"/>
      <c r="AL684" s="16"/>
      <c r="AM684" s="5"/>
      <c r="AN684" s="68" t="str">
        <f t="shared" si="127"/>
        <v/>
      </c>
      <c r="AO684" s="68" t="str">
        <f t="shared" si="128"/>
        <v/>
      </c>
      <c r="AP684" s="16"/>
      <c r="AQ684" s="70" t="str">
        <f t="shared" si="129"/>
        <v/>
      </c>
      <c r="AR684" s="109"/>
      <c r="AS684" s="105"/>
      <c r="AT684" s="106"/>
      <c r="AU684" s="16"/>
      <c r="AV684" s="106"/>
      <c r="AW684" s="111"/>
      <c r="AX684" s="6"/>
      <c r="AY684" s="16"/>
      <c r="AZ684" s="50"/>
      <c r="BA684" s="70" t="str">
        <f t="shared" si="130"/>
        <v/>
      </c>
      <c r="BB684" s="51"/>
      <c r="BC684" s="16"/>
      <c r="BD684" s="68" t="str">
        <f t="shared" si="131"/>
        <v/>
      </c>
      <c r="BE684" s="16"/>
      <c r="BF684" s="16"/>
      <c r="BG684" s="102"/>
      <c r="BH684" s="4"/>
      <c r="BI684" s="50"/>
      <c r="BJ684" s="70" t="str">
        <f t="shared" si="132"/>
        <v/>
      </c>
    </row>
    <row r="685" spans="19:62" x14ac:dyDescent="0.2">
      <c r="S685" s="140">
        <f t="shared" si="121"/>
        <v>0</v>
      </c>
      <c r="T685" s="139">
        <f t="shared" si="122"/>
        <v>0</v>
      </c>
      <c r="U685" s="132">
        <f t="shared" si="123"/>
        <v>0</v>
      </c>
      <c r="V685" s="132" t="str">
        <f t="shared" si="124"/>
        <v/>
      </c>
      <c r="W685" s="136">
        <f t="shared" si="125"/>
        <v>0</v>
      </c>
      <c r="X685" s="136">
        <f t="shared" si="126"/>
        <v>0</v>
      </c>
      <c r="Y685" s="132" t="str">
        <f>IF(AX685="","",IF(AND(BH685=Avanzamento!AL$2,AQ685&gt;0,BB685&gt;0),SUM(MAX(Y$9:Y684),1),0))</f>
        <v/>
      </c>
      <c r="Z685" s="132" t="str">
        <f>IF(AX685="","",IF(AX685=Avanzamento!AL$2,SUM(MAX(Z$9:Z684),1),0))</f>
        <v/>
      </c>
      <c r="AA685" s="6"/>
      <c r="AB685" s="97" t="str">
        <f>IF(OR(AA685=Servizio!$A$7,AA685=Servizio!$A$11,AA685=Servizio!$A$25,AA685=Servizio!$A$38,AA685=Servizio!$A$47,AA685=Servizio!$A$56),Servizio!$B$7,IF(AA685=Servizio!$A$8,Servizio!$B$8,IF(AA685=Servizio!$A$9,Servizio!$B$9,IF(OR(AA685=Servizio!$A$10,AA685=Servizio!$A$23),Servizio!$B$10,IF(OR(AA685=Servizio!$A$12,AA685=Servizio!$A$39,AA685=Servizio!$A$48),Servizio!$B$12,IF(OR(AA685=Servizio!$A$13,AA685=Servizio!$A$40,AA685=Servizio!$A$49),Servizio!$B$13,IF(AA685=Servizio!$A$14,Servizio!$B$14,IF(AA685=Servizio!$A$15,Servizio!$B$15,IF(AA685=Servizio!$A$16,Servizio!$B$16,IF(AA685=Servizio!$A$17,Servizio!$B$17,IF(AA685=Servizio!$A$18,Servizio!$B$18,IF(AA685=Servizio!$A$19,Servizio!$B$19,IF(AA685=Servizio!$A$20,Servizio!$B$20,IF(AA685=Servizio!$A$21,Servizio!$B$21,IF(AA685=Servizio!$A$22,Servizio!$B$22,IF(AA685=Servizio!$A$24,Servizio!$B$24,IF(OR(AA685=Servizio!$A$26,AA685=Servizio!$A$41,AA685=Servizio!$A$50),Servizio!$B$26,IF(AA685=Servizio!$A$27,Servizio!$B$27,IF(OR(AA685=Servizio!$A$28,AA685=Servizio!$A$42,AA685=Servizio!$A$51),Servizio!$B$28,IF(OR(AA685=Servizio!$A$29,AA685=Servizio!$A$43,AA685=Servizio!$A$52),Servizio!$B$29,IF(AA685=Servizio!$A$30,Servizio!$B$30,IF(AA685=Servizio!$A$31,Servizio!$B$31,IF(OR(AA685=Servizio!$A$32,AA685=Servizio!$A$46,AA685=Servizio!$A$55),Servizio!$B$32,IF(OR(AA685=Servizio!$A$33,AA685=Servizio!$A$44,AA685=Servizio!$A$53),Servizio!$B$33,IF(OR(AA685=Servizio!$A$34,AA685=Servizio!$A$45,AA685=Servizio!$A$54),Servizio!$B$34,IF(AA685=Servizio!$A$35,Servizio!$B$35,IF(AA685=Servizio!$A$36,Servizio!$B$36,IF(AA685=Servizio!$A$37,Servizio!$B$37,IF(AA685=Servizio!$A$57,Servizio!$B$57,IF(AA685=Servizio!$A$58,Servizio!$B$58,""))))))))))))))))))))))))))))))</f>
        <v/>
      </c>
      <c r="AC685" s="102"/>
      <c r="AD685" s="4"/>
      <c r="AE685" s="4"/>
      <c r="AF685" s="99"/>
      <c r="AG685" s="134"/>
      <c r="AH685" s="101"/>
      <c r="AI685" s="102"/>
      <c r="AJ685" s="105"/>
      <c r="AK685" s="106"/>
      <c r="AL685" s="16"/>
      <c r="AM685" s="5"/>
      <c r="AN685" s="68" t="str">
        <f t="shared" si="127"/>
        <v/>
      </c>
      <c r="AO685" s="68" t="str">
        <f t="shared" si="128"/>
        <v/>
      </c>
      <c r="AP685" s="16"/>
      <c r="AQ685" s="70" t="str">
        <f t="shared" si="129"/>
        <v/>
      </c>
      <c r="AR685" s="109"/>
      <c r="AS685" s="105"/>
      <c r="AT685" s="106"/>
      <c r="AU685" s="16"/>
      <c r="AV685" s="106"/>
      <c r="AW685" s="111"/>
      <c r="AX685" s="6"/>
      <c r="AY685" s="16"/>
      <c r="AZ685" s="50"/>
      <c r="BA685" s="70" t="str">
        <f t="shared" si="130"/>
        <v/>
      </c>
      <c r="BB685" s="51"/>
      <c r="BC685" s="16"/>
      <c r="BD685" s="68" t="str">
        <f t="shared" si="131"/>
        <v/>
      </c>
      <c r="BE685" s="16"/>
      <c r="BF685" s="16"/>
      <c r="BG685" s="102"/>
      <c r="BH685" s="4"/>
      <c r="BI685" s="50"/>
      <c r="BJ685" s="70" t="str">
        <f t="shared" si="132"/>
        <v/>
      </c>
    </row>
    <row r="686" spans="19:62" x14ac:dyDescent="0.2">
      <c r="S686" s="140">
        <f t="shared" si="121"/>
        <v>0</v>
      </c>
      <c r="T686" s="139">
        <f t="shared" si="122"/>
        <v>0</v>
      </c>
      <c r="U686" s="132">
        <f t="shared" si="123"/>
        <v>0</v>
      </c>
      <c r="V686" s="132" t="str">
        <f t="shared" si="124"/>
        <v/>
      </c>
      <c r="W686" s="136">
        <f t="shared" si="125"/>
        <v>0</v>
      </c>
      <c r="X686" s="136">
        <f t="shared" si="126"/>
        <v>0</v>
      </c>
      <c r="Y686" s="132" t="str">
        <f>IF(AX686="","",IF(AND(BH686=Avanzamento!AL$2,AQ686&gt;0,BB686&gt;0),SUM(MAX(Y$9:Y685),1),0))</f>
        <v/>
      </c>
      <c r="Z686" s="132" t="str">
        <f>IF(AX686="","",IF(AX686=Avanzamento!AL$2,SUM(MAX(Z$9:Z685),1),0))</f>
        <v/>
      </c>
      <c r="AA686" s="6"/>
      <c r="AB686" s="97" t="str">
        <f>IF(OR(AA686=Servizio!$A$7,AA686=Servizio!$A$11,AA686=Servizio!$A$25,AA686=Servizio!$A$38,AA686=Servizio!$A$47,AA686=Servizio!$A$56),Servizio!$B$7,IF(AA686=Servizio!$A$8,Servizio!$B$8,IF(AA686=Servizio!$A$9,Servizio!$B$9,IF(OR(AA686=Servizio!$A$10,AA686=Servizio!$A$23),Servizio!$B$10,IF(OR(AA686=Servizio!$A$12,AA686=Servizio!$A$39,AA686=Servizio!$A$48),Servizio!$B$12,IF(OR(AA686=Servizio!$A$13,AA686=Servizio!$A$40,AA686=Servizio!$A$49),Servizio!$B$13,IF(AA686=Servizio!$A$14,Servizio!$B$14,IF(AA686=Servizio!$A$15,Servizio!$B$15,IF(AA686=Servizio!$A$16,Servizio!$B$16,IF(AA686=Servizio!$A$17,Servizio!$B$17,IF(AA686=Servizio!$A$18,Servizio!$B$18,IF(AA686=Servizio!$A$19,Servizio!$B$19,IF(AA686=Servizio!$A$20,Servizio!$B$20,IF(AA686=Servizio!$A$21,Servizio!$B$21,IF(AA686=Servizio!$A$22,Servizio!$B$22,IF(AA686=Servizio!$A$24,Servizio!$B$24,IF(OR(AA686=Servizio!$A$26,AA686=Servizio!$A$41,AA686=Servizio!$A$50),Servizio!$B$26,IF(AA686=Servizio!$A$27,Servizio!$B$27,IF(OR(AA686=Servizio!$A$28,AA686=Servizio!$A$42,AA686=Servizio!$A$51),Servizio!$B$28,IF(OR(AA686=Servizio!$A$29,AA686=Servizio!$A$43,AA686=Servizio!$A$52),Servizio!$B$29,IF(AA686=Servizio!$A$30,Servizio!$B$30,IF(AA686=Servizio!$A$31,Servizio!$B$31,IF(OR(AA686=Servizio!$A$32,AA686=Servizio!$A$46,AA686=Servizio!$A$55),Servizio!$B$32,IF(OR(AA686=Servizio!$A$33,AA686=Servizio!$A$44,AA686=Servizio!$A$53),Servizio!$B$33,IF(OR(AA686=Servizio!$A$34,AA686=Servizio!$A$45,AA686=Servizio!$A$54),Servizio!$B$34,IF(AA686=Servizio!$A$35,Servizio!$B$35,IF(AA686=Servizio!$A$36,Servizio!$B$36,IF(AA686=Servizio!$A$37,Servizio!$B$37,IF(AA686=Servizio!$A$57,Servizio!$B$57,IF(AA686=Servizio!$A$58,Servizio!$B$58,""))))))))))))))))))))))))))))))</f>
        <v/>
      </c>
      <c r="AC686" s="102"/>
      <c r="AD686" s="4"/>
      <c r="AE686" s="4"/>
      <c r="AF686" s="99"/>
      <c r="AG686" s="134"/>
      <c r="AH686" s="101"/>
      <c r="AI686" s="102"/>
      <c r="AJ686" s="105"/>
      <c r="AK686" s="106"/>
      <c r="AL686" s="16"/>
      <c r="AM686" s="5"/>
      <c r="AN686" s="68" t="str">
        <f t="shared" si="127"/>
        <v/>
      </c>
      <c r="AO686" s="68" t="str">
        <f t="shared" si="128"/>
        <v/>
      </c>
      <c r="AP686" s="16"/>
      <c r="AQ686" s="70" t="str">
        <f t="shared" si="129"/>
        <v/>
      </c>
      <c r="AR686" s="109"/>
      <c r="AS686" s="105"/>
      <c r="AT686" s="106"/>
      <c r="AU686" s="16"/>
      <c r="AV686" s="106"/>
      <c r="AW686" s="111"/>
      <c r="AX686" s="6"/>
      <c r="AY686" s="16"/>
      <c r="AZ686" s="50"/>
      <c r="BA686" s="70" t="str">
        <f t="shared" si="130"/>
        <v/>
      </c>
      <c r="BB686" s="51"/>
      <c r="BC686" s="16"/>
      <c r="BD686" s="68" t="str">
        <f t="shared" si="131"/>
        <v/>
      </c>
      <c r="BE686" s="16"/>
      <c r="BF686" s="16"/>
      <c r="BG686" s="102"/>
      <c r="BH686" s="4"/>
      <c r="BI686" s="50"/>
      <c r="BJ686" s="70" t="str">
        <f t="shared" si="132"/>
        <v/>
      </c>
    </row>
    <row r="687" spans="19:62" x14ac:dyDescent="0.2">
      <c r="S687" s="140">
        <f t="shared" si="121"/>
        <v>0</v>
      </c>
      <c r="T687" s="139">
        <f t="shared" si="122"/>
        <v>0</v>
      </c>
      <c r="U687" s="132">
        <f t="shared" si="123"/>
        <v>0</v>
      </c>
      <c r="V687" s="132" t="str">
        <f t="shared" si="124"/>
        <v/>
      </c>
      <c r="W687" s="136">
        <f t="shared" si="125"/>
        <v>0</v>
      </c>
      <c r="X687" s="136">
        <f t="shared" si="126"/>
        <v>0</v>
      </c>
      <c r="Y687" s="132" t="str">
        <f>IF(AX687="","",IF(AND(BH687=Avanzamento!AL$2,AQ687&gt;0,BB687&gt;0),SUM(MAX(Y$9:Y686),1),0))</f>
        <v/>
      </c>
      <c r="Z687" s="132" t="str">
        <f>IF(AX687="","",IF(AX687=Avanzamento!AL$2,SUM(MAX(Z$9:Z686),1),0))</f>
        <v/>
      </c>
      <c r="AA687" s="6"/>
      <c r="AB687" s="97" t="str">
        <f>IF(OR(AA687=Servizio!$A$7,AA687=Servizio!$A$11,AA687=Servizio!$A$25,AA687=Servizio!$A$38,AA687=Servizio!$A$47,AA687=Servizio!$A$56),Servizio!$B$7,IF(AA687=Servizio!$A$8,Servizio!$B$8,IF(AA687=Servizio!$A$9,Servizio!$B$9,IF(OR(AA687=Servizio!$A$10,AA687=Servizio!$A$23),Servizio!$B$10,IF(OR(AA687=Servizio!$A$12,AA687=Servizio!$A$39,AA687=Servizio!$A$48),Servizio!$B$12,IF(OR(AA687=Servizio!$A$13,AA687=Servizio!$A$40,AA687=Servizio!$A$49),Servizio!$B$13,IF(AA687=Servizio!$A$14,Servizio!$B$14,IF(AA687=Servizio!$A$15,Servizio!$B$15,IF(AA687=Servizio!$A$16,Servizio!$B$16,IF(AA687=Servizio!$A$17,Servizio!$B$17,IF(AA687=Servizio!$A$18,Servizio!$B$18,IF(AA687=Servizio!$A$19,Servizio!$B$19,IF(AA687=Servizio!$A$20,Servizio!$B$20,IF(AA687=Servizio!$A$21,Servizio!$B$21,IF(AA687=Servizio!$A$22,Servizio!$B$22,IF(AA687=Servizio!$A$24,Servizio!$B$24,IF(OR(AA687=Servizio!$A$26,AA687=Servizio!$A$41,AA687=Servizio!$A$50),Servizio!$B$26,IF(AA687=Servizio!$A$27,Servizio!$B$27,IF(OR(AA687=Servizio!$A$28,AA687=Servizio!$A$42,AA687=Servizio!$A$51),Servizio!$B$28,IF(OR(AA687=Servizio!$A$29,AA687=Servizio!$A$43,AA687=Servizio!$A$52),Servizio!$B$29,IF(AA687=Servizio!$A$30,Servizio!$B$30,IF(AA687=Servizio!$A$31,Servizio!$B$31,IF(OR(AA687=Servizio!$A$32,AA687=Servizio!$A$46,AA687=Servizio!$A$55),Servizio!$B$32,IF(OR(AA687=Servizio!$A$33,AA687=Servizio!$A$44,AA687=Servizio!$A$53),Servizio!$B$33,IF(OR(AA687=Servizio!$A$34,AA687=Servizio!$A$45,AA687=Servizio!$A$54),Servizio!$B$34,IF(AA687=Servizio!$A$35,Servizio!$B$35,IF(AA687=Servizio!$A$36,Servizio!$B$36,IF(AA687=Servizio!$A$37,Servizio!$B$37,IF(AA687=Servizio!$A$57,Servizio!$B$57,IF(AA687=Servizio!$A$58,Servizio!$B$58,""))))))))))))))))))))))))))))))</f>
        <v/>
      </c>
      <c r="AC687" s="102"/>
      <c r="AD687" s="4"/>
      <c r="AE687" s="4"/>
      <c r="AF687" s="99"/>
      <c r="AG687" s="134"/>
      <c r="AH687" s="101"/>
      <c r="AI687" s="102"/>
      <c r="AJ687" s="105"/>
      <c r="AK687" s="106"/>
      <c r="AL687" s="16"/>
      <c r="AM687" s="5"/>
      <c r="AN687" s="68" t="str">
        <f t="shared" si="127"/>
        <v/>
      </c>
      <c r="AO687" s="68" t="str">
        <f t="shared" si="128"/>
        <v/>
      </c>
      <c r="AP687" s="16"/>
      <c r="AQ687" s="70" t="str">
        <f t="shared" si="129"/>
        <v/>
      </c>
      <c r="AR687" s="109"/>
      <c r="AS687" s="105"/>
      <c r="AT687" s="106"/>
      <c r="AU687" s="16"/>
      <c r="AV687" s="106"/>
      <c r="AW687" s="111"/>
      <c r="AX687" s="6"/>
      <c r="AY687" s="16"/>
      <c r="AZ687" s="50"/>
      <c r="BA687" s="70" t="str">
        <f t="shared" si="130"/>
        <v/>
      </c>
      <c r="BB687" s="51"/>
      <c r="BC687" s="16"/>
      <c r="BD687" s="68" t="str">
        <f t="shared" si="131"/>
        <v/>
      </c>
      <c r="BE687" s="16"/>
      <c r="BF687" s="16"/>
      <c r="BG687" s="102"/>
      <c r="BH687" s="4"/>
      <c r="BI687" s="50"/>
      <c r="BJ687" s="70" t="str">
        <f t="shared" si="132"/>
        <v/>
      </c>
    </row>
    <row r="688" spans="19:62" x14ac:dyDescent="0.2">
      <c r="S688" s="140">
        <f t="shared" si="121"/>
        <v>0</v>
      </c>
      <c r="T688" s="139">
        <f t="shared" si="122"/>
        <v>0</v>
      </c>
      <c r="U688" s="132">
        <f t="shared" si="123"/>
        <v>0</v>
      </c>
      <c r="V688" s="132" t="str">
        <f t="shared" si="124"/>
        <v/>
      </c>
      <c r="W688" s="136">
        <f t="shared" si="125"/>
        <v>0</v>
      </c>
      <c r="X688" s="136">
        <f t="shared" si="126"/>
        <v>0</v>
      </c>
      <c r="Y688" s="132" t="str">
        <f>IF(AX688="","",IF(AND(BH688=Avanzamento!AL$2,AQ688&gt;0,BB688&gt;0),SUM(MAX(Y$9:Y687),1),0))</f>
        <v/>
      </c>
      <c r="Z688" s="132" t="str">
        <f>IF(AX688="","",IF(AX688=Avanzamento!AL$2,SUM(MAX(Z$9:Z687),1),0))</f>
        <v/>
      </c>
      <c r="AA688" s="6"/>
      <c r="AB688" s="97" t="str">
        <f>IF(OR(AA688=Servizio!$A$7,AA688=Servizio!$A$11,AA688=Servizio!$A$25,AA688=Servizio!$A$38,AA688=Servizio!$A$47,AA688=Servizio!$A$56),Servizio!$B$7,IF(AA688=Servizio!$A$8,Servizio!$B$8,IF(AA688=Servizio!$A$9,Servizio!$B$9,IF(OR(AA688=Servizio!$A$10,AA688=Servizio!$A$23),Servizio!$B$10,IF(OR(AA688=Servizio!$A$12,AA688=Servizio!$A$39,AA688=Servizio!$A$48),Servizio!$B$12,IF(OR(AA688=Servizio!$A$13,AA688=Servizio!$A$40,AA688=Servizio!$A$49),Servizio!$B$13,IF(AA688=Servizio!$A$14,Servizio!$B$14,IF(AA688=Servizio!$A$15,Servizio!$B$15,IF(AA688=Servizio!$A$16,Servizio!$B$16,IF(AA688=Servizio!$A$17,Servizio!$B$17,IF(AA688=Servizio!$A$18,Servizio!$B$18,IF(AA688=Servizio!$A$19,Servizio!$B$19,IF(AA688=Servizio!$A$20,Servizio!$B$20,IF(AA688=Servizio!$A$21,Servizio!$B$21,IF(AA688=Servizio!$A$22,Servizio!$B$22,IF(AA688=Servizio!$A$24,Servizio!$B$24,IF(OR(AA688=Servizio!$A$26,AA688=Servizio!$A$41,AA688=Servizio!$A$50),Servizio!$B$26,IF(AA688=Servizio!$A$27,Servizio!$B$27,IF(OR(AA688=Servizio!$A$28,AA688=Servizio!$A$42,AA688=Servizio!$A$51),Servizio!$B$28,IF(OR(AA688=Servizio!$A$29,AA688=Servizio!$A$43,AA688=Servizio!$A$52),Servizio!$B$29,IF(AA688=Servizio!$A$30,Servizio!$B$30,IF(AA688=Servizio!$A$31,Servizio!$B$31,IF(OR(AA688=Servizio!$A$32,AA688=Servizio!$A$46,AA688=Servizio!$A$55),Servizio!$B$32,IF(OR(AA688=Servizio!$A$33,AA688=Servizio!$A$44,AA688=Servizio!$A$53),Servizio!$B$33,IF(OR(AA688=Servizio!$A$34,AA688=Servizio!$A$45,AA688=Servizio!$A$54),Servizio!$B$34,IF(AA688=Servizio!$A$35,Servizio!$B$35,IF(AA688=Servizio!$A$36,Servizio!$B$36,IF(AA688=Servizio!$A$37,Servizio!$B$37,IF(AA688=Servizio!$A$57,Servizio!$B$57,IF(AA688=Servizio!$A$58,Servizio!$B$58,""))))))))))))))))))))))))))))))</f>
        <v/>
      </c>
      <c r="AC688" s="102"/>
      <c r="AD688" s="4"/>
      <c r="AE688" s="4"/>
      <c r="AF688" s="99"/>
      <c r="AG688" s="134"/>
      <c r="AH688" s="101"/>
      <c r="AI688" s="102"/>
      <c r="AJ688" s="105"/>
      <c r="AK688" s="106"/>
      <c r="AL688" s="16"/>
      <c r="AM688" s="5"/>
      <c r="AN688" s="68" t="str">
        <f t="shared" si="127"/>
        <v/>
      </c>
      <c r="AO688" s="68" t="str">
        <f t="shared" si="128"/>
        <v/>
      </c>
      <c r="AP688" s="16"/>
      <c r="AQ688" s="70" t="str">
        <f t="shared" si="129"/>
        <v/>
      </c>
      <c r="AR688" s="109"/>
      <c r="AS688" s="105"/>
      <c r="AT688" s="106"/>
      <c r="AU688" s="16"/>
      <c r="AV688" s="106"/>
      <c r="AW688" s="111"/>
      <c r="AX688" s="6"/>
      <c r="AY688" s="16"/>
      <c r="AZ688" s="50"/>
      <c r="BA688" s="70" t="str">
        <f t="shared" si="130"/>
        <v/>
      </c>
      <c r="BB688" s="51"/>
      <c r="BC688" s="16"/>
      <c r="BD688" s="68" t="str">
        <f t="shared" si="131"/>
        <v/>
      </c>
      <c r="BE688" s="16"/>
      <c r="BF688" s="16"/>
      <c r="BG688" s="102"/>
      <c r="BH688" s="4"/>
      <c r="BI688" s="50"/>
      <c r="BJ688" s="70" t="str">
        <f t="shared" si="132"/>
        <v/>
      </c>
    </row>
    <row r="689" spans="19:62" x14ac:dyDescent="0.2">
      <c r="S689" s="140">
        <f t="shared" si="121"/>
        <v>0</v>
      </c>
      <c r="T689" s="139">
        <f t="shared" si="122"/>
        <v>0</v>
      </c>
      <c r="U689" s="132">
        <f t="shared" si="123"/>
        <v>0</v>
      </c>
      <c r="V689" s="132" t="str">
        <f t="shared" si="124"/>
        <v/>
      </c>
      <c r="W689" s="136">
        <f t="shared" si="125"/>
        <v>0</v>
      </c>
      <c r="X689" s="136">
        <f t="shared" si="126"/>
        <v>0</v>
      </c>
      <c r="Y689" s="132" t="str">
        <f>IF(AX689="","",IF(AND(BH689=Avanzamento!AL$2,AQ689&gt;0,BB689&gt;0),SUM(MAX(Y$9:Y688),1),0))</f>
        <v/>
      </c>
      <c r="Z689" s="132" t="str">
        <f>IF(AX689="","",IF(AX689=Avanzamento!AL$2,SUM(MAX(Z$9:Z688),1),0))</f>
        <v/>
      </c>
      <c r="AA689" s="6"/>
      <c r="AB689" s="97" t="str">
        <f>IF(OR(AA689=Servizio!$A$7,AA689=Servizio!$A$11,AA689=Servizio!$A$25,AA689=Servizio!$A$38,AA689=Servizio!$A$47,AA689=Servizio!$A$56),Servizio!$B$7,IF(AA689=Servizio!$A$8,Servizio!$B$8,IF(AA689=Servizio!$A$9,Servizio!$B$9,IF(OR(AA689=Servizio!$A$10,AA689=Servizio!$A$23),Servizio!$B$10,IF(OR(AA689=Servizio!$A$12,AA689=Servizio!$A$39,AA689=Servizio!$A$48),Servizio!$B$12,IF(OR(AA689=Servizio!$A$13,AA689=Servizio!$A$40,AA689=Servizio!$A$49),Servizio!$B$13,IF(AA689=Servizio!$A$14,Servizio!$B$14,IF(AA689=Servizio!$A$15,Servizio!$B$15,IF(AA689=Servizio!$A$16,Servizio!$B$16,IF(AA689=Servizio!$A$17,Servizio!$B$17,IF(AA689=Servizio!$A$18,Servizio!$B$18,IF(AA689=Servizio!$A$19,Servizio!$B$19,IF(AA689=Servizio!$A$20,Servizio!$B$20,IF(AA689=Servizio!$A$21,Servizio!$B$21,IF(AA689=Servizio!$A$22,Servizio!$B$22,IF(AA689=Servizio!$A$24,Servizio!$B$24,IF(OR(AA689=Servizio!$A$26,AA689=Servizio!$A$41,AA689=Servizio!$A$50),Servizio!$B$26,IF(AA689=Servizio!$A$27,Servizio!$B$27,IF(OR(AA689=Servizio!$A$28,AA689=Servizio!$A$42,AA689=Servizio!$A$51),Servizio!$B$28,IF(OR(AA689=Servizio!$A$29,AA689=Servizio!$A$43,AA689=Servizio!$A$52),Servizio!$B$29,IF(AA689=Servizio!$A$30,Servizio!$B$30,IF(AA689=Servizio!$A$31,Servizio!$B$31,IF(OR(AA689=Servizio!$A$32,AA689=Servizio!$A$46,AA689=Servizio!$A$55),Servizio!$B$32,IF(OR(AA689=Servizio!$A$33,AA689=Servizio!$A$44,AA689=Servizio!$A$53),Servizio!$B$33,IF(OR(AA689=Servizio!$A$34,AA689=Servizio!$A$45,AA689=Servizio!$A$54),Servizio!$B$34,IF(AA689=Servizio!$A$35,Servizio!$B$35,IF(AA689=Servizio!$A$36,Servizio!$B$36,IF(AA689=Servizio!$A$37,Servizio!$B$37,IF(AA689=Servizio!$A$57,Servizio!$B$57,IF(AA689=Servizio!$A$58,Servizio!$B$58,""))))))))))))))))))))))))))))))</f>
        <v/>
      </c>
      <c r="AC689" s="102"/>
      <c r="AD689" s="4"/>
      <c r="AE689" s="4"/>
      <c r="AF689" s="99"/>
      <c r="AG689" s="134"/>
      <c r="AH689" s="101"/>
      <c r="AI689" s="102"/>
      <c r="AJ689" s="105"/>
      <c r="AK689" s="106"/>
      <c r="AL689" s="16"/>
      <c r="AM689" s="5"/>
      <c r="AN689" s="68" t="str">
        <f t="shared" si="127"/>
        <v/>
      </c>
      <c r="AO689" s="68" t="str">
        <f t="shared" si="128"/>
        <v/>
      </c>
      <c r="AP689" s="16"/>
      <c r="AQ689" s="70" t="str">
        <f t="shared" si="129"/>
        <v/>
      </c>
      <c r="AR689" s="109"/>
      <c r="AS689" s="105"/>
      <c r="AT689" s="106"/>
      <c r="AU689" s="16"/>
      <c r="AV689" s="106"/>
      <c r="AW689" s="111"/>
      <c r="AX689" s="6"/>
      <c r="AY689" s="16"/>
      <c r="AZ689" s="50"/>
      <c r="BA689" s="70" t="str">
        <f t="shared" si="130"/>
        <v/>
      </c>
      <c r="BB689" s="51"/>
      <c r="BC689" s="16"/>
      <c r="BD689" s="68" t="str">
        <f t="shared" si="131"/>
        <v/>
      </c>
      <c r="BE689" s="16"/>
      <c r="BF689" s="16"/>
      <c r="BG689" s="102"/>
      <c r="BH689" s="4"/>
      <c r="BI689" s="50"/>
      <c r="BJ689" s="70" t="str">
        <f t="shared" si="132"/>
        <v/>
      </c>
    </row>
    <row r="690" spans="19:62" x14ac:dyDescent="0.2">
      <c r="S690" s="140">
        <f t="shared" si="121"/>
        <v>0</v>
      </c>
      <c r="T690" s="139">
        <f t="shared" si="122"/>
        <v>0</v>
      </c>
      <c r="U690" s="132">
        <f t="shared" si="123"/>
        <v>0</v>
      </c>
      <c r="V690" s="132" t="str">
        <f t="shared" si="124"/>
        <v/>
      </c>
      <c r="W690" s="136">
        <f t="shared" si="125"/>
        <v>0</v>
      </c>
      <c r="X690" s="136">
        <f t="shared" si="126"/>
        <v>0</v>
      </c>
      <c r="Y690" s="132" t="str">
        <f>IF(AX690="","",IF(AND(BH690=Avanzamento!AL$2,AQ690&gt;0,BB690&gt;0),SUM(MAX(Y$9:Y689),1),0))</f>
        <v/>
      </c>
      <c r="Z690" s="132" t="str">
        <f>IF(AX690="","",IF(AX690=Avanzamento!AL$2,SUM(MAX(Z$9:Z689),1),0))</f>
        <v/>
      </c>
      <c r="AA690" s="6"/>
      <c r="AB690" s="97" t="str">
        <f>IF(OR(AA690=Servizio!$A$7,AA690=Servizio!$A$11,AA690=Servizio!$A$25,AA690=Servizio!$A$38,AA690=Servizio!$A$47,AA690=Servizio!$A$56),Servizio!$B$7,IF(AA690=Servizio!$A$8,Servizio!$B$8,IF(AA690=Servizio!$A$9,Servizio!$B$9,IF(OR(AA690=Servizio!$A$10,AA690=Servizio!$A$23),Servizio!$B$10,IF(OR(AA690=Servizio!$A$12,AA690=Servizio!$A$39,AA690=Servizio!$A$48),Servizio!$B$12,IF(OR(AA690=Servizio!$A$13,AA690=Servizio!$A$40,AA690=Servizio!$A$49),Servizio!$B$13,IF(AA690=Servizio!$A$14,Servizio!$B$14,IF(AA690=Servizio!$A$15,Servizio!$B$15,IF(AA690=Servizio!$A$16,Servizio!$B$16,IF(AA690=Servizio!$A$17,Servizio!$B$17,IF(AA690=Servizio!$A$18,Servizio!$B$18,IF(AA690=Servizio!$A$19,Servizio!$B$19,IF(AA690=Servizio!$A$20,Servizio!$B$20,IF(AA690=Servizio!$A$21,Servizio!$B$21,IF(AA690=Servizio!$A$22,Servizio!$B$22,IF(AA690=Servizio!$A$24,Servizio!$B$24,IF(OR(AA690=Servizio!$A$26,AA690=Servizio!$A$41,AA690=Servizio!$A$50),Servizio!$B$26,IF(AA690=Servizio!$A$27,Servizio!$B$27,IF(OR(AA690=Servizio!$A$28,AA690=Servizio!$A$42,AA690=Servizio!$A$51),Servizio!$B$28,IF(OR(AA690=Servizio!$A$29,AA690=Servizio!$A$43,AA690=Servizio!$A$52),Servizio!$B$29,IF(AA690=Servizio!$A$30,Servizio!$B$30,IF(AA690=Servizio!$A$31,Servizio!$B$31,IF(OR(AA690=Servizio!$A$32,AA690=Servizio!$A$46,AA690=Servizio!$A$55),Servizio!$B$32,IF(OR(AA690=Servizio!$A$33,AA690=Servizio!$A$44,AA690=Servizio!$A$53),Servizio!$B$33,IF(OR(AA690=Servizio!$A$34,AA690=Servizio!$A$45,AA690=Servizio!$A$54),Servizio!$B$34,IF(AA690=Servizio!$A$35,Servizio!$B$35,IF(AA690=Servizio!$A$36,Servizio!$B$36,IF(AA690=Servizio!$A$37,Servizio!$B$37,IF(AA690=Servizio!$A$57,Servizio!$B$57,IF(AA690=Servizio!$A$58,Servizio!$B$58,""))))))))))))))))))))))))))))))</f>
        <v/>
      </c>
      <c r="AC690" s="102"/>
      <c r="AD690" s="4"/>
      <c r="AE690" s="4"/>
      <c r="AF690" s="99"/>
      <c r="AG690" s="134"/>
      <c r="AH690" s="101"/>
      <c r="AI690" s="102"/>
      <c r="AJ690" s="105"/>
      <c r="AK690" s="106"/>
      <c r="AL690" s="16"/>
      <c r="AM690" s="5"/>
      <c r="AN690" s="68" t="str">
        <f t="shared" si="127"/>
        <v/>
      </c>
      <c r="AO690" s="68" t="str">
        <f t="shared" si="128"/>
        <v/>
      </c>
      <c r="AP690" s="16"/>
      <c r="AQ690" s="70" t="str">
        <f t="shared" si="129"/>
        <v/>
      </c>
      <c r="AR690" s="109"/>
      <c r="AS690" s="105"/>
      <c r="AT690" s="106"/>
      <c r="AU690" s="16"/>
      <c r="AV690" s="106"/>
      <c r="AW690" s="111"/>
      <c r="AX690" s="6"/>
      <c r="AY690" s="16"/>
      <c r="AZ690" s="50"/>
      <c r="BA690" s="70" t="str">
        <f t="shared" si="130"/>
        <v/>
      </c>
      <c r="BB690" s="51"/>
      <c r="BC690" s="16"/>
      <c r="BD690" s="68" t="str">
        <f t="shared" si="131"/>
        <v/>
      </c>
      <c r="BE690" s="16"/>
      <c r="BF690" s="16"/>
      <c r="BG690" s="102"/>
      <c r="BH690" s="4"/>
      <c r="BI690" s="50"/>
      <c r="BJ690" s="70" t="str">
        <f t="shared" si="132"/>
        <v/>
      </c>
    </row>
    <row r="691" spans="19:62" x14ac:dyDescent="0.2">
      <c r="S691" s="140">
        <f t="shared" si="121"/>
        <v>0</v>
      </c>
      <c r="T691" s="139">
        <f t="shared" si="122"/>
        <v>0</v>
      </c>
      <c r="U691" s="132">
        <f t="shared" si="123"/>
        <v>0</v>
      </c>
      <c r="V691" s="132" t="str">
        <f t="shared" si="124"/>
        <v/>
      </c>
      <c r="W691" s="136">
        <f t="shared" si="125"/>
        <v>0</v>
      </c>
      <c r="X691" s="136">
        <f t="shared" si="126"/>
        <v>0</v>
      </c>
      <c r="Y691" s="132" t="str">
        <f>IF(AX691="","",IF(AND(BH691=Avanzamento!AL$2,AQ691&gt;0,BB691&gt;0),SUM(MAX(Y$9:Y690),1),0))</f>
        <v/>
      </c>
      <c r="Z691" s="132" t="str">
        <f>IF(AX691="","",IF(AX691=Avanzamento!AL$2,SUM(MAX(Z$9:Z690),1),0))</f>
        <v/>
      </c>
      <c r="AA691" s="6"/>
      <c r="AB691" s="97" t="str">
        <f>IF(OR(AA691=Servizio!$A$7,AA691=Servizio!$A$11,AA691=Servizio!$A$25,AA691=Servizio!$A$38,AA691=Servizio!$A$47,AA691=Servizio!$A$56),Servizio!$B$7,IF(AA691=Servizio!$A$8,Servizio!$B$8,IF(AA691=Servizio!$A$9,Servizio!$B$9,IF(OR(AA691=Servizio!$A$10,AA691=Servizio!$A$23),Servizio!$B$10,IF(OR(AA691=Servizio!$A$12,AA691=Servizio!$A$39,AA691=Servizio!$A$48),Servizio!$B$12,IF(OR(AA691=Servizio!$A$13,AA691=Servizio!$A$40,AA691=Servizio!$A$49),Servizio!$B$13,IF(AA691=Servizio!$A$14,Servizio!$B$14,IF(AA691=Servizio!$A$15,Servizio!$B$15,IF(AA691=Servizio!$A$16,Servizio!$B$16,IF(AA691=Servizio!$A$17,Servizio!$B$17,IF(AA691=Servizio!$A$18,Servizio!$B$18,IF(AA691=Servizio!$A$19,Servizio!$B$19,IF(AA691=Servizio!$A$20,Servizio!$B$20,IF(AA691=Servizio!$A$21,Servizio!$B$21,IF(AA691=Servizio!$A$22,Servizio!$B$22,IF(AA691=Servizio!$A$24,Servizio!$B$24,IF(OR(AA691=Servizio!$A$26,AA691=Servizio!$A$41,AA691=Servizio!$A$50),Servizio!$B$26,IF(AA691=Servizio!$A$27,Servizio!$B$27,IF(OR(AA691=Servizio!$A$28,AA691=Servizio!$A$42,AA691=Servizio!$A$51),Servizio!$B$28,IF(OR(AA691=Servizio!$A$29,AA691=Servizio!$A$43,AA691=Servizio!$A$52),Servizio!$B$29,IF(AA691=Servizio!$A$30,Servizio!$B$30,IF(AA691=Servizio!$A$31,Servizio!$B$31,IF(OR(AA691=Servizio!$A$32,AA691=Servizio!$A$46,AA691=Servizio!$A$55),Servizio!$B$32,IF(OR(AA691=Servizio!$A$33,AA691=Servizio!$A$44,AA691=Servizio!$A$53),Servizio!$B$33,IF(OR(AA691=Servizio!$A$34,AA691=Servizio!$A$45,AA691=Servizio!$A$54),Servizio!$B$34,IF(AA691=Servizio!$A$35,Servizio!$B$35,IF(AA691=Servizio!$A$36,Servizio!$B$36,IF(AA691=Servizio!$A$37,Servizio!$B$37,IF(AA691=Servizio!$A$57,Servizio!$B$57,IF(AA691=Servizio!$A$58,Servizio!$B$58,""))))))))))))))))))))))))))))))</f>
        <v/>
      </c>
      <c r="AC691" s="102"/>
      <c r="AD691" s="4"/>
      <c r="AE691" s="4"/>
      <c r="AF691" s="99"/>
      <c r="AG691" s="134"/>
      <c r="AH691" s="101"/>
      <c r="AI691" s="102"/>
      <c r="AJ691" s="105"/>
      <c r="AK691" s="106"/>
      <c r="AL691" s="16"/>
      <c r="AM691" s="5"/>
      <c r="AN691" s="68" t="str">
        <f t="shared" si="127"/>
        <v/>
      </c>
      <c r="AO691" s="68" t="str">
        <f t="shared" si="128"/>
        <v/>
      </c>
      <c r="AP691" s="16"/>
      <c r="AQ691" s="70" t="str">
        <f t="shared" si="129"/>
        <v/>
      </c>
      <c r="AR691" s="109"/>
      <c r="AS691" s="105"/>
      <c r="AT691" s="106"/>
      <c r="AU691" s="16"/>
      <c r="AV691" s="106"/>
      <c r="AW691" s="111"/>
      <c r="AX691" s="6"/>
      <c r="AY691" s="16"/>
      <c r="AZ691" s="50"/>
      <c r="BA691" s="70" t="str">
        <f t="shared" si="130"/>
        <v/>
      </c>
      <c r="BB691" s="51"/>
      <c r="BC691" s="16"/>
      <c r="BD691" s="68" t="str">
        <f t="shared" si="131"/>
        <v/>
      </c>
      <c r="BE691" s="16"/>
      <c r="BF691" s="16"/>
      <c r="BG691" s="102"/>
      <c r="BH691" s="4"/>
      <c r="BI691" s="50"/>
      <c r="BJ691" s="70" t="str">
        <f t="shared" si="132"/>
        <v/>
      </c>
    </row>
    <row r="692" spans="19:62" x14ac:dyDescent="0.2">
      <c r="S692" s="140">
        <f t="shared" si="121"/>
        <v>0</v>
      </c>
      <c r="T692" s="139">
        <f t="shared" si="122"/>
        <v>0</v>
      </c>
      <c r="U692" s="132">
        <f t="shared" si="123"/>
        <v>0</v>
      </c>
      <c r="V692" s="132" t="str">
        <f t="shared" si="124"/>
        <v/>
      </c>
      <c r="W692" s="136">
        <f t="shared" si="125"/>
        <v>0</v>
      </c>
      <c r="X692" s="136">
        <f t="shared" si="126"/>
        <v>0</v>
      </c>
      <c r="Y692" s="132" t="str">
        <f>IF(AX692="","",IF(AND(BH692=Avanzamento!AL$2,AQ692&gt;0,BB692&gt;0),SUM(MAX(Y$9:Y691),1),0))</f>
        <v/>
      </c>
      <c r="Z692" s="132" t="str">
        <f>IF(AX692="","",IF(AX692=Avanzamento!AL$2,SUM(MAX(Z$9:Z691),1),0))</f>
        <v/>
      </c>
      <c r="AA692" s="6"/>
      <c r="AB692" s="97" t="str">
        <f>IF(OR(AA692=Servizio!$A$7,AA692=Servizio!$A$11,AA692=Servizio!$A$25,AA692=Servizio!$A$38,AA692=Servizio!$A$47,AA692=Servizio!$A$56),Servizio!$B$7,IF(AA692=Servizio!$A$8,Servizio!$B$8,IF(AA692=Servizio!$A$9,Servizio!$B$9,IF(OR(AA692=Servizio!$A$10,AA692=Servizio!$A$23),Servizio!$B$10,IF(OR(AA692=Servizio!$A$12,AA692=Servizio!$A$39,AA692=Servizio!$A$48),Servizio!$B$12,IF(OR(AA692=Servizio!$A$13,AA692=Servizio!$A$40,AA692=Servizio!$A$49),Servizio!$B$13,IF(AA692=Servizio!$A$14,Servizio!$B$14,IF(AA692=Servizio!$A$15,Servizio!$B$15,IF(AA692=Servizio!$A$16,Servizio!$B$16,IF(AA692=Servizio!$A$17,Servizio!$B$17,IF(AA692=Servizio!$A$18,Servizio!$B$18,IF(AA692=Servizio!$A$19,Servizio!$B$19,IF(AA692=Servizio!$A$20,Servizio!$B$20,IF(AA692=Servizio!$A$21,Servizio!$B$21,IF(AA692=Servizio!$A$22,Servizio!$B$22,IF(AA692=Servizio!$A$24,Servizio!$B$24,IF(OR(AA692=Servizio!$A$26,AA692=Servizio!$A$41,AA692=Servizio!$A$50),Servizio!$B$26,IF(AA692=Servizio!$A$27,Servizio!$B$27,IF(OR(AA692=Servizio!$A$28,AA692=Servizio!$A$42,AA692=Servizio!$A$51),Servizio!$B$28,IF(OR(AA692=Servizio!$A$29,AA692=Servizio!$A$43,AA692=Servizio!$A$52),Servizio!$B$29,IF(AA692=Servizio!$A$30,Servizio!$B$30,IF(AA692=Servizio!$A$31,Servizio!$B$31,IF(OR(AA692=Servizio!$A$32,AA692=Servizio!$A$46,AA692=Servizio!$A$55),Servizio!$B$32,IF(OR(AA692=Servizio!$A$33,AA692=Servizio!$A$44,AA692=Servizio!$A$53),Servizio!$B$33,IF(OR(AA692=Servizio!$A$34,AA692=Servizio!$A$45,AA692=Servizio!$A$54),Servizio!$B$34,IF(AA692=Servizio!$A$35,Servizio!$B$35,IF(AA692=Servizio!$A$36,Servizio!$B$36,IF(AA692=Servizio!$A$37,Servizio!$B$37,IF(AA692=Servizio!$A$57,Servizio!$B$57,IF(AA692=Servizio!$A$58,Servizio!$B$58,""))))))))))))))))))))))))))))))</f>
        <v/>
      </c>
      <c r="AC692" s="102"/>
      <c r="AD692" s="4"/>
      <c r="AE692" s="4"/>
      <c r="AF692" s="99"/>
      <c r="AG692" s="134"/>
      <c r="AH692" s="101"/>
      <c r="AI692" s="102"/>
      <c r="AJ692" s="105"/>
      <c r="AK692" s="106"/>
      <c r="AL692" s="16"/>
      <c r="AM692" s="5"/>
      <c r="AN692" s="68" t="str">
        <f t="shared" si="127"/>
        <v/>
      </c>
      <c r="AO692" s="68" t="str">
        <f t="shared" si="128"/>
        <v/>
      </c>
      <c r="AP692" s="16"/>
      <c r="AQ692" s="70" t="str">
        <f t="shared" si="129"/>
        <v/>
      </c>
      <c r="AR692" s="109"/>
      <c r="AS692" s="105"/>
      <c r="AT692" s="106"/>
      <c r="AU692" s="16"/>
      <c r="AV692" s="106"/>
      <c r="AW692" s="111"/>
      <c r="AX692" s="6"/>
      <c r="AY692" s="16"/>
      <c r="AZ692" s="50"/>
      <c r="BA692" s="70" t="str">
        <f t="shared" si="130"/>
        <v/>
      </c>
      <c r="BB692" s="51"/>
      <c r="BC692" s="16"/>
      <c r="BD692" s="68" t="str">
        <f t="shared" si="131"/>
        <v/>
      </c>
      <c r="BE692" s="16"/>
      <c r="BF692" s="16"/>
      <c r="BG692" s="102"/>
      <c r="BH692" s="4"/>
      <c r="BI692" s="50"/>
      <c r="BJ692" s="70" t="str">
        <f t="shared" si="132"/>
        <v/>
      </c>
    </row>
    <row r="693" spans="19:62" x14ac:dyDescent="0.2">
      <c r="S693" s="140">
        <f t="shared" si="121"/>
        <v>0</v>
      </c>
      <c r="T693" s="139">
        <f t="shared" si="122"/>
        <v>0</v>
      </c>
      <c r="U693" s="132">
        <f t="shared" si="123"/>
        <v>0</v>
      </c>
      <c r="V693" s="132" t="str">
        <f t="shared" si="124"/>
        <v/>
      </c>
      <c r="W693" s="136">
        <f t="shared" si="125"/>
        <v>0</v>
      </c>
      <c r="X693" s="136">
        <f t="shared" si="126"/>
        <v>0</v>
      </c>
      <c r="Y693" s="132" t="str">
        <f>IF(AX693="","",IF(AND(BH693=Avanzamento!AL$2,AQ693&gt;0,BB693&gt;0),SUM(MAX(Y$9:Y692),1),0))</f>
        <v/>
      </c>
      <c r="Z693" s="132" t="str">
        <f>IF(AX693="","",IF(AX693=Avanzamento!AL$2,SUM(MAX(Z$9:Z692),1),0))</f>
        <v/>
      </c>
      <c r="AA693" s="6"/>
      <c r="AB693" s="97" t="str">
        <f>IF(OR(AA693=Servizio!$A$7,AA693=Servizio!$A$11,AA693=Servizio!$A$25,AA693=Servizio!$A$38,AA693=Servizio!$A$47,AA693=Servizio!$A$56),Servizio!$B$7,IF(AA693=Servizio!$A$8,Servizio!$B$8,IF(AA693=Servizio!$A$9,Servizio!$B$9,IF(OR(AA693=Servizio!$A$10,AA693=Servizio!$A$23),Servizio!$B$10,IF(OR(AA693=Servizio!$A$12,AA693=Servizio!$A$39,AA693=Servizio!$A$48),Servizio!$B$12,IF(OR(AA693=Servizio!$A$13,AA693=Servizio!$A$40,AA693=Servizio!$A$49),Servizio!$B$13,IF(AA693=Servizio!$A$14,Servizio!$B$14,IF(AA693=Servizio!$A$15,Servizio!$B$15,IF(AA693=Servizio!$A$16,Servizio!$B$16,IF(AA693=Servizio!$A$17,Servizio!$B$17,IF(AA693=Servizio!$A$18,Servizio!$B$18,IF(AA693=Servizio!$A$19,Servizio!$B$19,IF(AA693=Servizio!$A$20,Servizio!$B$20,IF(AA693=Servizio!$A$21,Servizio!$B$21,IF(AA693=Servizio!$A$22,Servizio!$B$22,IF(AA693=Servizio!$A$24,Servizio!$B$24,IF(OR(AA693=Servizio!$A$26,AA693=Servizio!$A$41,AA693=Servizio!$A$50),Servizio!$B$26,IF(AA693=Servizio!$A$27,Servizio!$B$27,IF(OR(AA693=Servizio!$A$28,AA693=Servizio!$A$42,AA693=Servizio!$A$51),Servizio!$B$28,IF(OR(AA693=Servizio!$A$29,AA693=Servizio!$A$43,AA693=Servizio!$A$52),Servizio!$B$29,IF(AA693=Servizio!$A$30,Servizio!$B$30,IF(AA693=Servizio!$A$31,Servizio!$B$31,IF(OR(AA693=Servizio!$A$32,AA693=Servizio!$A$46,AA693=Servizio!$A$55),Servizio!$B$32,IF(OR(AA693=Servizio!$A$33,AA693=Servizio!$A$44,AA693=Servizio!$A$53),Servizio!$B$33,IF(OR(AA693=Servizio!$A$34,AA693=Servizio!$A$45,AA693=Servizio!$A$54),Servizio!$B$34,IF(AA693=Servizio!$A$35,Servizio!$B$35,IF(AA693=Servizio!$A$36,Servizio!$B$36,IF(AA693=Servizio!$A$37,Servizio!$B$37,IF(AA693=Servizio!$A$57,Servizio!$B$57,IF(AA693=Servizio!$A$58,Servizio!$B$58,""))))))))))))))))))))))))))))))</f>
        <v/>
      </c>
      <c r="AC693" s="102"/>
      <c r="AD693" s="4"/>
      <c r="AE693" s="4"/>
      <c r="AF693" s="99"/>
      <c r="AG693" s="134"/>
      <c r="AH693" s="101"/>
      <c r="AI693" s="102"/>
      <c r="AJ693" s="105"/>
      <c r="AK693" s="106"/>
      <c r="AL693" s="16"/>
      <c r="AM693" s="5"/>
      <c r="AN693" s="68" t="str">
        <f t="shared" si="127"/>
        <v/>
      </c>
      <c r="AO693" s="68" t="str">
        <f t="shared" si="128"/>
        <v/>
      </c>
      <c r="AP693" s="16"/>
      <c r="AQ693" s="70" t="str">
        <f t="shared" si="129"/>
        <v/>
      </c>
      <c r="AR693" s="109"/>
      <c r="AS693" s="105"/>
      <c r="AT693" s="106"/>
      <c r="AU693" s="16"/>
      <c r="AV693" s="106"/>
      <c r="AW693" s="111"/>
      <c r="AX693" s="6"/>
      <c r="AY693" s="16"/>
      <c r="AZ693" s="50"/>
      <c r="BA693" s="70" t="str">
        <f t="shared" si="130"/>
        <v/>
      </c>
      <c r="BB693" s="51"/>
      <c r="BC693" s="16"/>
      <c r="BD693" s="68" t="str">
        <f t="shared" si="131"/>
        <v/>
      </c>
      <c r="BE693" s="16"/>
      <c r="BF693" s="16"/>
      <c r="BG693" s="102"/>
      <c r="BH693" s="4"/>
      <c r="BI693" s="50"/>
      <c r="BJ693" s="70" t="str">
        <f t="shared" si="132"/>
        <v/>
      </c>
    </row>
    <row r="694" spans="19:62" x14ac:dyDescent="0.2">
      <c r="S694" s="140">
        <f t="shared" si="121"/>
        <v>0</v>
      </c>
      <c r="T694" s="139">
        <f t="shared" si="122"/>
        <v>0</v>
      </c>
      <c r="U694" s="132">
        <f t="shared" si="123"/>
        <v>0</v>
      </c>
      <c r="V694" s="132" t="str">
        <f t="shared" si="124"/>
        <v/>
      </c>
      <c r="W694" s="136">
        <f t="shared" si="125"/>
        <v>0</v>
      </c>
      <c r="X694" s="136">
        <f t="shared" si="126"/>
        <v>0</v>
      </c>
      <c r="Y694" s="132" t="str">
        <f>IF(AX694="","",IF(AND(BH694=Avanzamento!AL$2,AQ694&gt;0,BB694&gt;0),SUM(MAX(Y$9:Y693),1),0))</f>
        <v/>
      </c>
      <c r="Z694" s="132" t="str">
        <f>IF(AX694="","",IF(AX694=Avanzamento!AL$2,SUM(MAX(Z$9:Z693),1),0))</f>
        <v/>
      </c>
      <c r="AA694" s="6"/>
      <c r="AB694" s="97" t="str">
        <f>IF(OR(AA694=Servizio!$A$7,AA694=Servizio!$A$11,AA694=Servizio!$A$25,AA694=Servizio!$A$38,AA694=Servizio!$A$47,AA694=Servizio!$A$56),Servizio!$B$7,IF(AA694=Servizio!$A$8,Servizio!$B$8,IF(AA694=Servizio!$A$9,Servizio!$B$9,IF(OR(AA694=Servizio!$A$10,AA694=Servizio!$A$23),Servizio!$B$10,IF(OR(AA694=Servizio!$A$12,AA694=Servizio!$A$39,AA694=Servizio!$A$48),Servizio!$B$12,IF(OR(AA694=Servizio!$A$13,AA694=Servizio!$A$40,AA694=Servizio!$A$49),Servizio!$B$13,IF(AA694=Servizio!$A$14,Servizio!$B$14,IF(AA694=Servizio!$A$15,Servizio!$B$15,IF(AA694=Servizio!$A$16,Servizio!$B$16,IF(AA694=Servizio!$A$17,Servizio!$B$17,IF(AA694=Servizio!$A$18,Servizio!$B$18,IF(AA694=Servizio!$A$19,Servizio!$B$19,IF(AA694=Servizio!$A$20,Servizio!$B$20,IF(AA694=Servizio!$A$21,Servizio!$B$21,IF(AA694=Servizio!$A$22,Servizio!$B$22,IF(AA694=Servizio!$A$24,Servizio!$B$24,IF(OR(AA694=Servizio!$A$26,AA694=Servizio!$A$41,AA694=Servizio!$A$50),Servizio!$B$26,IF(AA694=Servizio!$A$27,Servizio!$B$27,IF(OR(AA694=Servizio!$A$28,AA694=Servizio!$A$42,AA694=Servizio!$A$51),Servizio!$B$28,IF(OR(AA694=Servizio!$A$29,AA694=Servizio!$A$43,AA694=Servizio!$A$52),Servizio!$B$29,IF(AA694=Servizio!$A$30,Servizio!$B$30,IF(AA694=Servizio!$A$31,Servizio!$B$31,IF(OR(AA694=Servizio!$A$32,AA694=Servizio!$A$46,AA694=Servizio!$A$55),Servizio!$B$32,IF(OR(AA694=Servizio!$A$33,AA694=Servizio!$A$44,AA694=Servizio!$A$53),Servizio!$B$33,IF(OR(AA694=Servizio!$A$34,AA694=Servizio!$A$45,AA694=Servizio!$A$54),Servizio!$B$34,IF(AA694=Servizio!$A$35,Servizio!$B$35,IF(AA694=Servizio!$A$36,Servizio!$B$36,IF(AA694=Servizio!$A$37,Servizio!$B$37,IF(AA694=Servizio!$A$57,Servizio!$B$57,IF(AA694=Servizio!$A$58,Servizio!$B$58,""))))))))))))))))))))))))))))))</f>
        <v/>
      </c>
      <c r="AC694" s="102"/>
      <c r="AD694" s="4"/>
      <c r="AE694" s="4"/>
      <c r="AF694" s="99"/>
      <c r="AG694" s="134"/>
      <c r="AH694" s="101"/>
      <c r="AI694" s="102"/>
      <c r="AJ694" s="105"/>
      <c r="AK694" s="106"/>
      <c r="AL694" s="16"/>
      <c r="AM694" s="5"/>
      <c r="AN694" s="68" t="str">
        <f t="shared" si="127"/>
        <v/>
      </c>
      <c r="AO694" s="68" t="str">
        <f t="shared" si="128"/>
        <v/>
      </c>
      <c r="AP694" s="16"/>
      <c r="AQ694" s="70" t="str">
        <f t="shared" si="129"/>
        <v/>
      </c>
      <c r="AR694" s="109"/>
      <c r="AS694" s="105"/>
      <c r="AT694" s="106"/>
      <c r="AU694" s="16"/>
      <c r="AV694" s="106"/>
      <c r="AW694" s="111"/>
      <c r="AX694" s="6"/>
      <c r="AY694" s="16"/>
      <c r="AZ694" s="50"/>
      <c r="BA694" s="70" t="str">
        <f t="shared" si="130"/>
        <v/>
      </c>
      <c r="BB694" s="51"/>
      <c r="BC694" s="16"/>
      <c r="BD694" s="68" t="str">
        <f t="shared" si="131"/>
        <v/>
      </c>
      <c r="BE694" s="16"/>
      <c r="BF694" s="16"/>
      <c r="BG694" s="102"/>
      <c r="BH694" s="4"/>
      <c r="BI694" s="50"/>
      <c r="BJ694" s="70" t="str">
        <f t="shared" si="132"/>
        <v/>
      </c>
    </row>
    <row r="695" spans="19:62" x14ac:dyDescent="0.2">
      <c r="S695" s="140">
        <f t="shared" si="121"/>
        <v>0</v>
      </c>
      <c r="T695" s="139">
        <f t="shared" si="122"/>
        <v>0</v>
      </c>
      <c r="U695" s="132">
        <f t="shared" si="123"/>
        <v>0</v>
      </c>
      <c r="V695" s="132" t="str">
        <f t="shared" si="124"/>
        <v/>
      </c>
      <c r="W695" s="136">
        <f t="shared" si="125"/>
        <v>0</v>
      </c>
      <c r="X695" s="136">
        <f t="shared" si="126"/>
        <v>0</v>
      </c>
      <c r="Y695" s="132" t="str">
        <f>IF(AX695="","",IF(AND(BH695=Avanzamento!AL$2,AQ695&gt;0,BB695&gt;0),SUM(MAX(Y$9:Y694),1),0))</f>
        <v/>
      </c>
      <c r="Z695" s="132" t="str">
        <f>IF(AX695="","",IF(AX695=Avanzamento!AL$2,SUM(MAX(Z$9:Z694),1),0))</f>
        <v/>
      </c>
      <c r="AA695" s="6"/>
      <c r="AB695" s="97" t="str">
        <f>IF(OR(AA695=Servizio!$A$7,AA695=Servizio!$A$11,AA695=Servizio!$A$25,AA695=Servizio!$A$38,AA695=Servizio!$A$47,AA695=Servizio!$A$56),Servizio!$B$7,IF(AA695=Servizio!$A$8,Servizio!$B$8,IF(AA695=Servizio!$A$9,Servizio!$B$9,IF(OR(AA695=Servizio!$A$10,AA695=Servizio!$A$23),Servizio!$B$10,IF(OR(AA695=Servizio!$A$12,AA695=Servizio!$A$39,AA695=Servizio!$A$48),Servizio!$B$12,IF(OR(AA695=Servizio!$A$13,AA695=Servizio!$A$40,AA695=Servizio!$A$49),Servizio!$B$13,IF(AA695=Servizio!$A$14,Servizio!$B$14,IF(AA695=Servizio!$A$15,Servizio!$B$15,IF(AA695=Servizio!$A$16,Servizio!$B$16,IF(AA695=Servizio!$A$17,Servizio!$B$17,IF(AA695=Servizio!$A$18,Servizio!$B$18,IF(AA695=Servizio!$A$19,Servizio!$B$19,IF(AA695=Servizio!$A$20,Servizio!$B$20,IF(AA695=Servizio!$A$21,Servizio!$B$21,IF(AA695=Servizio!$A$22,Servizio!$B$22,IF(AA695=Servizio!$A$24,Servizio!$B$24,IF(OR(AA695=Servizio!$A$26,AA695=Servizio!$A$41,AA695=Servizio!$A$50),Servizio!$B$26,IF(AA695=Servizio!$A$27,Servizio!$B$27,IF(OR(AA695=Servizio!$A$28,AA695=Servizio!$A$42,AA695=Servizio!$A$51),Servizio!$B$28,IF(OR(AA695=Servizio!$A$29,AA695=Servizio!$A$43,AA695=Servizio!$A$52),Servizio!$B$29,IF(AA695=Servizio!$A$30,Servizio!$B$30,IF(AA695=Servizio!$A$31,Servizio!$B$31,IF(OR(AA695=Servizio!$A$32,AA695=Servizio!$A$46,AA695=Servizio!$A$55),Servizio!$B$32,IF(OR(AA695=Servizio!$A$33,AA695=Servizio!$A$44,AA695=Servizio!$A$53),Servizio!$B$33,IF(OR(AA695=Servizio!$A$34,AA695=Servizio!$A$45,AA695=Servizio!$A$54),Servizio!$B$34,IF(AA695=Servizio!$A$35,Servizio!$B$35,IF(AA695=Servizio!$A$36,Servizio!$B$36,IF(AA695=Servizio!$A$37,Servizio!$B$37,IF(AA695=Servizio!$A$57,Servizio!$B$57,IF(AA695=Servizio!$A$58,Servizio!$B$58,""))))))))))))))))))))))))))))))</f>
        <v/>
      </c>
      <c r="AC695" s="102"/>
      <c r="AD695" s="4"/>
      <c r="AE695" s="4"/>
      <c r="AF695" s="99"/>
      <c r="AG695" s="134"/>
      <c r="AH695" s="101"/>
      <c r="AI695" s="102"/>
      <c r="AJ695" s="105"/>
      <c r="AK695" s="106"/>
      <c r="AL695" s="16"/>
      <c r="AM695" s="5"/>
      <c r="AN695" s="68" t="str">
        <f t="shared" si="127"/>
        <v/>
      </c>
      <c r="AO695" s="68" t="str">
        <f t="shared" si="128"/>
        <v/>
      </c>
      <c r="AP695" s="16"/>
      <c r="AQ695" s="70" t="str">
        <f t="shared" si="129"/>
        <v/>
      </c>
      <c r="AR695" s="109"/>
      <c r="AS695" s="105"/>
      <c r="AT695" s="106"/>
      <c r="AU695" s="16"/>
      <c r="AV695" s="106"/>
      <c r="AW695" s="111"/>
      <c r="AX695" s="6"/>
      <c r="AY695" s="16"/>
      <c r="AZ695" s="50"/>
      <c r="BA695" s="70" t="str">
        <f t="shared" si="130"/>
        <v/>
      </c>
      <c r="BB695" s="51"/>
      <c r="BC695" s="16"/>
      <c r="BD695" s="68" t="str">
        <f t="shared" si="131"/>
        <v/>
      </c>
      <c r="BE695" s="16"/>
      <c r="BF695" s="16"/>
      <c r="BG695" s="102"/>
      <c r="BH695" s="4"/>
      <c r="BI695" s="50"/>
      <c r="BJ695" s="70" t="str">
        <f t="shared" si="132"/>
        <v/>
      </c>
    </row>
    <row r="696" spans="19:62" x14ac:dyDescent="0.2">
      <c r="S696" s="140">
        <f t="shared" si="121"/>
        <v>0</v>
      </c>
      <c r="T696" s="139">
        <f t="shared" si="122"/>
        <v>0</v>
      </c>
      <c r="U696" s="132">
        <f t="shared" si="123"/>
        <v>0</v>
      </c>
      <c r="V696" s="132" t="str">
        <f t="shared" si="124"/>
        <v/>
      </c>
      <c r="W696" s="136">
        <f t="shared" si="125"/>
        <v>0</v>
      </c>
      <c r="X696" s="136">
        <f t="shared" si="126"/>
        <v>0</v>
      </c>
      <c r="Y696" s="132" t="str">
        <f>IF(AX696="","",IF(AND(BH696=Avanzamento!AL$2,AQ696&gt;0,BB696&gt;0),SUM(MAX(Y$9:Y695),1),0))</f>
        <v/>
      </c>
      <c r="Z696" s="132" t="str">
        <f>IF(AX696="","",IF(AX696=Avanzamento!AL$2,SUM(MAX(Z$9:Z695),1),0))</f>
        <v/>
      </c>
      <c r="AA696" s="6"/>
      <c r="AB696" s="97" t="str">
        <f>IF(OR(AA696=Servizio!$A$7,AA696=Servizio!$A$11,AA696=Servizio!$A$25,AA696=Servizio!$A$38,AA696=Servizio!$A$47,AA696=Servizio!$A$56),Servizio!$B$7,IF(AA696=Servizio!$A$8,Servizio!$B$8,IF(AA696=Servizio!$A$9,Servizio!$B$9,IF(OR(AA696=Servizio!$A$10,AA696=Servizio!$A$23),Servizio!$B$10,IF(OR(AA696=Servizio!$A$12,AA696=Servizio!$A$39,AA696=Servizio!$A$48),Servizio!$B$12,IF(OR(AA696=Servizio!$A$13,AA696=Servizio!$A$40,AA696=Servizio!$A$49),Servizio!$B$13,IF(AA696=Servizio!$A$14,Servizio!$B$14,IF(AA696=Servizio!$A$15,Servizio!$B$15,IF(AA696=Servizio!$A$16,Servizio!$B$16,IF(AA696=Servizio!$A$17,Servizio!$B$17,IF(AA696=Servizio!$A$18,Servizio!$B$18,IF(AA696=Servizio!$A$19,Servizio!$B$19,IF(AA696=Servizio!$A$20,Servizio!$B$20,IF(AA696=Servizio!$A$21,Servizio!$B$21,IF(AA696=Servizio!$A$22,Servizio!$B$22,IF(AA696=Servizio!$A$24,Servizio!$B$24,IF(OR(AA696=Servizio!$A$26,AA696=Servizio!$A$41,AA696=Servizio!$A$50),Servizio!$B$26,IF(AA696=Servizio!$A$27,Servizio!$B$27,IF(OR(AA696=Servizio!$A$28,AA696=Servizio!$A$42,AA696=Servizio!$A$51),Servizio!$B$28,IF(OR(AA696=Servizio!$A$29,AA696=Servizio!$A$43,AA696=Servizio!$A$52),Servizio!$B$29,IF(AA696=Servizio!$A$30,Servizio!$B$30,IF(AA696=Servizio!$A$31,Servizio!$B$31,IF(OR(AA696=Servizio!$A$32,AA696=Servizio!$A$46,AA696=Servizio!$A$55),Servizio!$B$32,IF(OR(AA696=Servizio!$A$33,AA696=Servizio!$A$44,AA696=Servizio!$A$53),Servizio!$B$33,IF(OR(AA696=Servizio!$A$34,AA696=Servizio!$A$45,AA696=Servizio!$A$54),Servizio!$B$34,IF(AA696=Servizio!$A$35,Servizio!$B$35,IF(AA696=Servizio!$A$36,Servizio!$B$36,IF(AA696=Servizio!$A$37,Servizio!$B$37,IF(AA696=Servizio!$A$57,Servizio!$B$57,IF(AA696=Servizio!$A$58,Servizio!$B$58,""))))))))))))))))))))))))))))))</f>
        <v/>
      </c>
      <c r="AC696" s="102"/>
      <c r="AD696" s="4"/>
      <c r="AE696" s="4"/>
      <c r="AF696" s="99"/>
      <c r="AG696" s="134"/>
      <c r="AH696" s="101"/>
      <c r="AI696" s="102"/>
      <c r="AJ696" s="105"/>
      <c r="AK696" s="106"/>
      <c r="AL696" s="16"/>
      <c r="AM696" s="5"/>
      <c r="AN696" s="68" t="str">
        <f t="shared" si="127"/>
        <v/>
      </c>
      <c r="AO696" s="68" t="str">
        <f t="shared" si="128"/>
        <v/>
      </c>
      <c r="AP696" s="16"/>
      <c r="AQ696" s="70" t="str">
        <f t="shared" si="129"/>
        <v/>
      </c>
      <c r="AR696" s="109"/>
      <c r="AS696" s="105"/>
      <c r="AT696" s="106"/>
      <c r="AU696" s="16"/>
      <c r="AV696" s="106"/>
      <c r="AW696" s="111"/>
      <c r="AX696" s="6"/>
      <c r="AY696" s="16"/>
      <c r="AZ696" s="50"/>
      <c r="BA696" s="70" t="str">
        <f t="shared" si="130"/>
        <v/>
      </c>
      <c r="BB696" s="51"/>
      <c r="BC696" s="16"/>
      <c r="BD696" s="68" t="str">
        <f t="shared" si="131"/>
        <v/>
      </c>
      <c r="BE696" s="16"/>
      <c r="BF696" s="16"/>
      <c r="BG696" s="102"/>
      <c r="BH696" s="4"/>
      <c r="BI696" s="50"/>
      <c r="BJ696" s="70" t="str">
        <f t="shared" si="132"/>
        <v/>
      </c>
    </row>
    <row r="697" spans="19:62" x14ac:dyDescent="0.2">
      <c r="S697" s="140">
        <f t="shared" si="121"/>
        <v>0</v>
      </c>
      <c r="T697" s="139">
        <f t="shared" si="122"/>
        <v>0</v>
      </c>
      <c r="U697" s="132">
        <f t="shared" si="123"/>
        <v>0</v>
      </c>
      <c r="V697" s="132" t="str">
        <f t="shared" si="124"/>
        <v/>
      </c>
      <c r="W697" s="136">
        <f t="shared" si="125"/>
        <v>0</v>
      </c>
      <c r="X697" s="136">
        <f t="shared" si="126"/>
        <v>0</v>
      </c>
      <c r="Y697" s="132" t="str">
        <f>IF(AX697="","",IF(AND(BH697=Avanzamento!AL$2,AQ697&gt;0,BB697&gt;0),SUM(MAX(Y$9:Y696),1),0))</f>
        <v/>
      </c>
      <c r="Z697" s="132" t="str">
        <f>IF(AX697="","",IF(AX697=Avanzamento!AL$2,SUM(MAX(Z$9:Z696),1),0))</f>
        <v/>
      </c>
      <c r="AA697" s="6"/>
      <c r="AB697" s="97" t="str">
        <f>IF(OR(AA697=Servizio!$A$7,AA697=Servizio!$A$11,AA697=Servizio!$A$25,AA697=Servizio!$A$38,AA697=Servizio!$A$47,AA697=Servizio!$A$56),Servizio!$B$7,IF(AA697=Servizio!$A$8,Servizio!$B$8,IF(AA697=Servizio!$A$9,Servizio!$B$9,IF(OR(AA697=Servizio!$A$10,AA697=Servizio!$A$23),Servizio!$B$10,IF(OR(AA697=Servizio!$A$12,AA697=Servizio!$A$39,AA697=Servizio!$A$48),Servizio!$B$12,IF(OR(AA697=Servizio!$A$13,AA697=Servizio!$A$40,AA697=Servizio!$A$49),Servizio!$B$13,IF(AA697=Servizio!$A$14,Servizio!$B$14,IF(AA697=Servizio!$A$15,Servizio!$B$15,IF(AA697=Servizio!$A$16,Servizio!$B$16,IF(AA697=Servizio!$A$17,Servizio!$B$17,IF(AA697=Servizio!$A$18,Servizio!$B$18,IF(AA697=Servizio!$A$19,Servizio!$B$19,IF(AA697=Servizio!$A$20,Servizio!$B$20,IF(AA697=Servizio!$A$21,Servizio!$B$21,IF(AA697=Servizio!$A$22,Servizio!$B$22,IF(AA697=Servizio!$A$24,Servizio!$B$24,IF(OR(AA697=Servizio!$A$26,AA697=Servizio!$A$41,AA697=Servizio!$A$50),Servizio!$B$26,IF(AA697=Servizio!$A$27,Servizio!$B$27,IF(OR(AA697=Servizio!$A$28,AA697=Servizio!$A$42,AA697=Servizio!$A$51),Servizio!$B$28,IF(OR(AA697=Servizio!$A$29,AA697=Servizio!$A$43,AA697=Servizio!$A$52),Servizio!$B$29,IF(AA697=Servizio!$A$30,Servizio!$B$30,IF(AA697=Servizio!$A$31,Servizio!$B$31,IF(OR(AA697=Servizio!$A$32,AA697=Servizio!$A$46,AA697=Servizio!$A$55),Servizio!$B$32,IF(OR(AA697=Servizio!$A$33,AA697=Servizio!$A$44,AA697=Servizio!$A$53),Servizio!$B$33,IF(OR(AA697=Servizio!$A$34,AA697=Servizio!$A$45,AA697=Servizio!$A$54),Servizio!$B$34,IF(AA697=Servizio!$A$35,Servizio!$B$35,IF(AA697=Servizio!$A$36,Servizio!$B$36,IF(AA697=Servizio!$A$37,Servizio!$B$37,IF(AA697=Servizio!$A$57,Servizio!$B$57,IF(AA697=Servizio!$A$58,Servizio!$B$58,""))))))))))))))))))))))))))))))</f>
        <v/>
      </c>
      <c r="AC697" s="102"/>
      <c r="AD697" s="4"/>
      <c r="AE697" s="4"/>
      <c r="AF697" s="99"/>
      <c r="AG697" s="134"/>
      <c r="AH697" s="101"/>
      <c r="AI697" s="102"/>
      <c r="AJ697" s="105"/>
      <c r="AK697" s="106"/>
      <c r="AL697" s="16"/>
      <c r="AM697" s="5"/>
      <c r="AN697" s="68" t="str">
        <f t="shared" si="127"/>
        <v/>
      </c>
      <c r="AO697" s="68" t="str">
        <f t="shared" si="128"/>
        <v/>
      </c>
      <c r="AP697" s="16"/>
      <c r="AQ697" s="70" t="str">
        <f t="shared" si="129"/>
        <v/>
      </c>
      <c r="AR697" s="109"/>
      <c r="AS697" s="105"/>
      <c r="AT697" s="106"/>
      <c r="AU697" s="16"/>
      <c r="AV697" s="106"/>
      <c r="AW697" s="111"/>
      <c r="AX697" s="6"/>
      <c r="AY697" s="16"/>
      <c r="AZ697" s="50"/>
      <c r="BA697" s="70" t="str">
        <f t="shared" si="130"/>
        <v/>
      </c>
      <c r="BB697" s="51"/>
      <c r="BC697" s="16"/>
      <c r="BD697" s="68" t="str">
        <f t="shared" si="131"/>
        <v/>
      </c>
      <c r="BE697" s="16"/>
      <c r="BF697" s="16"/>
      <c r="BG697" s="102"/>
      <c r="BH697" s="4"/>
      <c r="BI697" s="50"/>
      <c r="BJ697" s="70" t="str">
        <f t="shared" si="132"/>
        <v/>
      </c>
    </row>
    <row r="698" spans="19:62" x14ac:dyDescent="0.2">
      <c r="S698" s="140">
        <f t="shared" si="121"/>
        <v>0</v>
      </c>
      <c r="T698" s="139">
        <f t="shared" si="122"/>
        <v>0</v>
      </c>
      <c r="U698" s="132">
        <f t="shared" si="123"/>
        <v>0</v>
      </c>
      <c r="V698" s="132" t="str">
        <f t="shared" si="124"/>
        <v/>
      </c>
      <c r="W698" s="136">
        <f t="shared" si="125"/>
        <v>0</v>
      </c>
      <c r="X698" s="136">
        <f t="shared" si="126"/>
        <v>0</v>
      </c>
      <c r="Y698" s="132" t="str">
        <f>IF(AX698="","",IF(AND(BH698=Avanzamento!AL$2,AQ698&gt;0,BB698&gt;0),SUM(MAX(Y$9:Y697),1),0))</f>
        <v/>
      </c>
      <c r="Z698" s="132" t="str">
        <f>IF(AX698="","",IF(AX698=Avanzamento!AL$2,SUM(MAX(Z$9:Z697),1),0))</f>
        <v/>
      </c>
      <c r="AA698" s="6"/>
      <c r="AB698" s="97" t="str">
        <f>IF(OR(AA698=Servizio!$A$7,AA698=Servizio!$A$11,AA698=Servizio!$A$25,AA698=Servizio!$A$38,AA698=Servizio!$A$47,AA698=Servizio!$A$56),Servizio!$B$7,IF(AA698=Servizio!$A$8,Servizio!$B$8,IF(AA698=Servizio!$A$9,Servizio!$B$9,IF(OR(AA698=Servizio!$A$10,AA698=Servizio!$A$23),Servizio!$B$10,IF(OR(AA698=Servizio!$A$12,AA698=Servizio!$A$39,AA698=Servizio!$A$48),Servizio!$B$12,IF(OR(AA698=Servizio!$A$13,AA698=Servizio!$A$40,AA698=Servizio!$A$49),Servizio!$B$13,IF(AA698=Servizio!$A$14,Servizio!$B$14,IF(AA698=Servizio!$A$15,Servizio!$B$15,IF(AA698=Servizio!$A$16,Servizio!$B$16,IF(AA698=Servizio!$A$17,Servizio!$B$17,IF(AA698=Servizio!$A$18,Servizio!$B$18,IF(AA698=Servizio!$A$19,Servizio!$B$19,IF(AA698=Servizio!$A$20,Servizio!$B$20,IF(AA698=Servizio!$A$21,Servizio!$B$21,IF(AA698=Servizio!$A$22,Servizio!$B$22,IF(AA698=Servizio!$A$24,Servizio!$B$24,IF(OR(AA698=Servizio!$A$26,AA698=Servizio!$A$41,AA698=Servizio!$A$50),Servizio!$B$26,IF(AA698=Servizio!$A$27,Servizio!$B$27,IF(OR(AA698=Servizio!$A$28,AA698=Servizio!$A$42,AA698=Servizio!$A$51),Servizio!$B$28,IF(OR(AA698=Servizio!$A$29,AA698=Servizio!$A$43,AA698=Servizio!$A$52),Servizio!$B$29,IF(AA698=Servizio!$A$30,Servizio!$B$30,IF(AA698=Servizio!$A$31,Servizio!$B$31,IF(OR(AA698=Servizio!$A$32,AA698=Servizio!$A$46,AA698=Servizio!$A$55),Servizio!$B$32,IF(OR(AA698=Servizio!$A$33,AA698=Servizio!$A$44,AA698=Servizio!$A$53),Servizio!$B$33,IF(OR(AA698=Servizio!$A$34,AA698=Servizio!$A$45,AA698=Servizio!$A$54),Servizio!$B$34,IF(AA698=Servizio!$A$35,Servizio!$B$35,IF(AA698=Servizio!$A$36,Servizio!$B$36,IF(AA698=Servizio!$A$37,Servizio!$B$37,IF(AA698=Servizio!$A$57,Servizio!$B$57,IF(AA698=Servizio!$A$58,Servizio!$B$58,""))))))))))))))))))))))))))))))</f>
        <v/>
      </c>
      <c r="AC698" s="102"/>
      <c r="AD698" s="4"/>
      <c r="AE698" s="4"/>
      <c r="AF698" s="99"/>
      <c r="AG698" s="134"/>
      <c r="AH698" s="101"/>
      <c r="AI698" s="102"/>
      <c r="AJ698" s="105"/>
      <c r="AK698" s="106"/>
      <c r="AL698" s="16"/>
      <c r="AM698" s="5"/>
      <c r="AN698" s="68" t="str">
        <f t="shared" si="127"/>
        <v/>
      </c>
      <c r="AO698" s="68" t="str">
        <f t="shared" si="128"/>
        <v/>
      </c>
      <c r="AP698" s="16"/>
      <c r="AQ698" s="70" t="str">
        <f t="shared" si="129"/>
        <v/>
      </c>
      <c r="AR698" s="109"/>
      <c r="AS698" s="105"/>
      <c r="AT698" s="106"/>
      <c r="AU698" s="16"/>
      <c r="AV698" s="106"/>
      <c r="AW698" s="111"/>
      <c r="AX698" s="6"/>
      <c r="AY698" s="16"/>
      <c r="AZ698" s="50"/>
      <c r="BA698" s="70" t="str">
        <f t="shared" si="130"/>
        <v/>
      </c>
      <c r="BB698" s="51"/>
      <c r="BC698" s="16"/>
      <c r="BD698" s="68" t="str">
        <f t="shared" si="131"/>
        <v/>
      </c>
      <c r="BE698" s="16"/>
      <c r="BF698" s="16"/>
      <c r="BG698" s="102"/>
      <c r="BH698" s="4"/>
      <c r="BI698" s="50"/>
      <c r="BJ698" s="70" t="str">
        <f t="shared" si="132"/>
        <v/>
      </c>
    </row>
    <row r="699" spans="19:62" x14ac:dyDescent="0.2">
      <c r="S699" s="140">
        <f t="shared" si="121"/>
        <v>0</v>
      </c>
      <c r="T699" s="139">
        <f t="shared" si="122"/>
        <v>0</v>
      </c>
      <c r="U699" s="132">
        <f t="shared" si="123"/>
        <v>0</v>
      </c>
      <c r="V699" s="132" t="str">
        <f t="shared" si="124"/>
        <v/>
      </c>
      <c r="W699" s="136">
        <f t="shared" si="125"/>
        <v>0</v>
      </c>
      <c r="X699" s="136">
        <f t="shared" si="126"/>
        <v>0</v>
      </c>
      <c r="Y699" s="132" t="str">
        <f>IF(AX699="","",IF(AND(BH699=Avanzamento!AL$2,AQ699&gt;0,BB699&gt;0),SUM(MAX(Y$9:Y698),1),0))</f>
        <v/>
      </c>
      <c r="Z699" s="132" t="str">
        <f>IF(AX699="","",IF(AX699=Avanzamento!AL$2,SUM(MAX(Z$9:Z698),1),0))</f>
        <v/>
      </c>
      <c r="AA699" s="6"/>
      <c r="AB699" s="97" t="str">
        <f>IF(OR(AA699=Servizio!$A$7,AA699=Servizio!$A$11,AA699=Servizio!$A$25,AA699=Servizio!$A$38,AA699=Servizio!$A$47,AA699=Servizio!$A$56),Servizio!$B$7,IF(AA699=Servizio!$A$8,Servizio!$B$8,IF(AA699=Servizio!$A$9,Servizio!$B$9,IF(OR(AA699=Servizio!$A$10,AA699=Servizio!$A$23),Servizio!$B$10,IF(OR(AA699=Servizio!$A$12,AA699=Servizio!$A$39,AA699=Servizio!$A$48),Servizio!$B$12,IF(OR(AA699=Servizio!$A$13,AA699=Servizio!$A$40,AA699=Servizio!$A$49),Servizio!$B$13,IF(AA699=Servizio!$A$14,Servizio!$B$14,IF(AA699=Servizio!$A$15,Servizio!$B$15,IF(AA699=Servizio!$A$16,Servizio!$B$16,IF(AA699=Servizio!$A$17,Servizio!$B$17,IF(AA699=Servizio!$A$18,Servizio!$B$18,IF(AA699=Servizio!$A$19,Servizio!$B$19,IF(AA699=Servizio!$A$20,Servizio!$B$20,IF(AA699=Servizio!$A$21,Servizio!$B$21,IF(AA699=Servizio!$A$22,Servizio!$B$22,IF(AA699=Servizio!$A$24,Servizio!$B$24,IF(OR(AA699=Servizio!$A$26,AA699=Servizio!$A$41,AA699=Servizio!$A$50),Servizio!$B$26,IF(AA699=Servizio!$A$27,Servizio!$B$27,IF(OR(AA699=Servizio!$A$28,AA699=Servizio!$A$42,AA699=Servizio!$A$51),Servizio!$B$28,IF(OR(AA699=Servizio!$A$29,AA699=Servizio!$A$43,AA699=Servizio!$A$52),Servizio!$B$29,IF(AA699=Servizio!$A$30,Servizio!$B$30,IF(AA699=Servizio!$A$31,Servizio!$B$31,IF(OR(AA699=Servizio!$A$32,AA699=Servizio!$A$46,AA699=Servizio!$A$55),Servizio!$B$32,IF(OR(AA699=Servizio!$A$33,AA699=Servizio!$A$44,AA699=Servizio!$A$53),Servizio!$B$33,IF(OR(AA699=Servizio!$A$34,AA699=Servizio!$A$45,AA699=Servizio!$A$54),Servizio!$B$34,IF(AA699=Servizio!$A$35,Servizio!$B$35,IF(AA699=Servizio!$A$36,Servizio!$B$36,IF(AA699=Servizio!$A$37,Servizio!$B$37,IF(AA699=Servizio!$A$57,Servizio!$B$57,IF(AA699=Servizio!$A$58,Servizio!$B$58,""))))))))))))))))))))))))))))))</f>
        <v/>
      </c>
      <c r="AC699" s="102"/>
      <c r="AD699" s="4"/>
      <c r="AE699" s="4"/>
      <c r="AF699" s="99"/>
      <c r="AG699" s="134"/>
      <c r="AH699" s="101"/>
      <c r="AI699" s="102"/>
      <c r="AJ699" s="105"/>
      <c r="AK699" s="106"/>
      <c r="AL699" s="16"/>
      <c r="AM699" s="5"/>
      <c r="AN699" s="68" t="str">
        <f t="shared" si="127"/>
        <v/>
      </c>
      <c r="AO699" s="68" t="str">
        <f t="shared" si="128"/>
        <v/>
      </c>
      <c r="AP699" s="16"/>
      <c r="AQ699" s="70" t="str">
        <f t="shared" si="129"/>
        <v/>
      </c>
      <c r="AR699" s="109"/>
      <c r="AS699" s="105"/>
      <c r="AT699" s="106"/>
      <c r="AU699" s="16"/>
      <c r="AV699" s="106"/>
      <c r="AW699" s="111"/>
      <c r="AX699" s="6"/>
      <c r="AY699" s="16"/>
      <c r="AZ699" s="50"/>
      <c r="BA699" s="70" t="str">
        <f t="shared" si="130"/>
        <v/>
      </c>
      <c r="BB699" s="51"/>
      <c r="BC699" s="16"/>
      <c r="BD699" s="68" t="str">
        <f t="shared" si="131"/>
        <v/>
      </c>
      <c r="BE699" s="16"/>
      <c r="BF699" s="16"/>
      <c r="BG699" s="102"/>
      <c r="BH699" s="4"/>
      <c r="BI699" s="50"/>
      <c r="BJ699" s="70" t="str">
        <f t="shared" si="132"/>
        <v/>
      </c>
    </row>
    <row r="700" spans="19:62" x14ac:dyDescent="0.2">
      <c r="S700" s="140">
        <f t="shared" si="121"/>
        <v>0</v>
      </c>
      <c r="T700" s="139">
        <f t="shared" si="122"/>
        <v>0</v>
      </c>
      <c r="U700" s="132">
        <f t="shared" si="123"/>
        <v>0</v>
      </c>
      <c r="V700" s="132" t="str">
        <f t="shared" si="124"/>
        <v/>
      </c>
      <c r="W700" s="136">
        <f t="shared" si="125"/>
        <v>0</v>
      </c>
      <c r="X700" s="136">
        <f t="shared" si="126"/>
        <v>0</v>
      </c>
      <c r="Y700" s="132" t="str">
        <f>IF(AX700="","",IF(AND(BH700=Avanzamento!AL$2,AQ700&gt;0,BB700&gt;0),SUM(MAX(Y$9:Y699),1),0))</f>
        <v/>
      </c>
      <c r="Z700" s="132" t="str">
        <f>IF(AX700="","",IF(AX700=Avanzamento!AL$2,SUM(MAX(Z$9:Z699),1),0))</f>
        <v/>
      </c>
      <c r="AA700" s="6"/>
      <c r="AB700" s="97" t="str">
        <f>IF(OR(AA700=Servizio!$A$7,AA700=Servizio!$A$11,AA700=Servizio!$A$25,AA700=Servizio!$A$38,AA700=Servizio!$A$47,AA700=Servizio!$A$56),Servizio!$B$7,IF(AA700=Servizio!$A$8,Servizio!$B$8,IF(AA700=Servizio!$A$9,Servizio!$B$9,IF(OR(AA700=Servizio!$A$10,AA700=Servizio!$A$23),Servizio!$B$10,IF(OR(AA700=Servizio!$A$12,AA700=Servizio!$A$39,AA700=Servizio!$A$48),Servizio!$B$12,IF(OR(AA700=Servizio!$A$13,AA700=Servizio!$A$40,AA700=Servizio!$A$49),Servizio!$B$13,IF(AA700=Servizio!$A$14,Servizio!$B$14,IF(AA700=Servizio!$A$15,Servizio!$B$15,IF(AA700=Servizio!$A$16,Servizio!$B$16,IF(AA700=Servizio!$A$17,Servizio!$B$17,IF(AA700=Servizio!$A$18,Servizio!$B$18,IF(AA700=Servizio!$A$19,Servizio!$B$19,IF(AA700=Servizio!$A$20,Servizio!$B$20,IF(AA700=Servizio!$A$21,Servizio!$B$21,IF(AA700=Servizio!$A$22,Servizio!$B$22,IF(AA700=Servizio!$A$24,Servizio!$B$24,IF(OR(AA700=Servizio!$A$26,AA700=Servizio!$A$41,AA700=Servizio!$A$50),Servizio!$B$26,IF(AA700=Servizio!$A$27,Servizio!$B$27,IF(OR(AA700=Servizio!$A$28,AA700=Servizio!$A$42,AA700=Servizio!$A$51),Servizio!$B$28,IF(OR(AA700=Servizio!$A$29,AA700=Servizio!$A$43,AA700=Servizio!$A$52),Servizio!$B$29,IF(AA700=Servizio!$A$30,Servizio!$B$30,IF(AA700=Servizio!$A$31,Servizio!$B$31,IF(OR(AA700=Servizio!$A$32,AA700=Servizio!$A$46,AA700=Servizio!$A$55),Servizio!$B$32,IF(OR(AA700=Servizio!$A$33,AA700=Servizio!$A$44,AA700=Servizio!$A$53),Servizio!$B$33,IF(OR(AA700=Servizio!$A$34,AA700=Servizio!$A$45,AA700=Servizio!$A$54),Servizio!$B$34,IF(AA700=Servizio!$A$35,Servizio!$B$35,IF(AA700=Servizio!$A$36,Servizio!$B$36,IF(AA700=Servizio!$A$37,Servizio!$B$37,IF(AA700=Servizio!$A$57,Servizio!$B$57,IF(AA700=Servizio!$A$58,Servizio!$B$58,""))))))))))))))))))))))))))))))</f>
        <v/>
      </c>
      <c r="AC700" s="102"/>
      <c r="AD700" s="4"/>
      <c r="AE700" s="4"/>
      <c r="AF700" s="99"/>
      <c r="AG700" s="134"/>
      <c r="AH700" s="101"/>
      <c r="AI700" s="102"/>
      <c r="AJ700" s="105"/>
      <c r="AK700" s="106"/>
      <c r="AL700" s="16"/>
      <c r="AM700" s="5"/>
      <c r="AN700" s="68" t="str">
        <f t="shared" si="127"/>
        <v/>
      </c>
      <c r="AO700" s="68" t="str">
        <f t="shared" si="128"/>
        <v/>
      </c>
      <c r="AP700" s="16"/>
      <c r="AQ700" s="70" t="str">
        <f t="shared" si="129"/>
        <v/>
      </c>
      <c r="AR700" s="109"/>
      <c r="AS700" s="105"/>
      <c r="AT700" s="106"/>
      <c r="AU700" s="16"/>
      <c r="AV700" s="106"/>
      <c r="AW700" s="111"/>
      <c r="AX700" s="6"/>
      <c r="AY700" s="16"/>
      <c r="AZ700" s="50"/>
      <c r="BA700" s="70" t="str">
        <f t="shared" si="130"/>
        <v/>
      </c>
      <c r="BB700" s="51"/>
      <c r="BC700" s="16"/>
      <c r="BD700" s="68" t="str">
        <f t="shared" si="131"/>
        <v/>
      </c>
      <c r="BE700" s="16"/>
      <c r="BF700" s="16"/>
      <c r="BG700" s="102"/>
      <c r="BH700" s="4"/>
      <c r="BI700" s="50"/>
      <c r="BJ700" s="70" t="str">
        <f t="shared" si="132"/>
        <v/>
      </c>
    </row>
    <row r="701" spans="19:62" x14ac:dyDescent="0.2">
      <c r="S701" s="140">
        <f t="shared" si="121"/>
        <v>0</v>
      </c>
      <c r="T701" s="139">
        <f t="shared" si="122"/>
        <v>0</v>
      </c>
      <c r="U701" s="132">
        <f t="shared" si="123"/>
        <v>0</v>
      </c>
      <c r="V701" s="132" t="str">
        <f t="shared" si="124"/>
        <v/>
      </c>
      <c r="W701" s="136">
        <f t="shared" si="125"/>
        <v>0</v>
      </c>
      <c r="X701" s="136">
        <f t="shared" si="126"/>
        <v>0</v>
      </c>
      <c r="Y701" s="132" t="str">
        <f>IF(AX701="","",IF(AND(BH701=Avanzamento!AL$2,AQ701&gt;0,BB701&gt;0),SUM(MAX(Y$9:Y700),1),0))</f>
        <v/>
      </c>
      <c r="Z701" s="132" t="str">
        <f>IF(AX701="","",IF(AX701=Avanzamento!AL$2,SUM(MAX(Z$9:Z700),1),0))</f>
        <v/>
      </c>
      <c r="AA701" s="6"/>
      <c r="AB701" s="97" t="str">
        <f>IF(OR(AA701=Servizio!$A$7,AA701=Servizio!$A$11,AA701=Servizio!$A$25,AA701=Servizio!$A$38,AA701=Servizio!$A$47,AA701=Servizio!$A$56),Servizio!$B$7,IF(AA701=Servizio!$A$8,Servizio!$B$8,IF(AA701=Servizio!$A$9,Servizio!$B$9,IF(OR(AA701=Servizio!$A$10,AA701=Servizio!$A$23),Servizio!$B$10,IF(OR(AA701=Servizio!$A$12,AA701=Servizio!$A$39,AA701=Servizio!$A$48),Servizio!$B$12,IF(OR(AA701=Servizio!$A$13,AA701=Servizio!$A$40,AA701=Servizio!$A$49),Servizio!$B$13,IF(AA701=Servizio!$A$14,Servizio!$B$14,IF(AA701=Servizio!$A$15,Servizio!$B$15,IF(AA701=Servizio!$A$16,Servizio!$B$16,IF(AA701=Servizio!$A$17,Servizio!$B$17,IF(AA701=Servizio!$A$18,Servizio!$B$18,IF(AA701=Servizio!$A$19,Servizio!$B$19,IF(AA701=Servizio!$A$20,Servizio!$B$20,IF(AA701=Servizio!$A$21,Servizio!$B$21,IF(AA701=Servizio!$A$22,Servizio!$B$22,IF(AA701=Servizio!$A$24,Servizio!$B$24,IF(OR(AA701=Servizio!$A$26,AA701=Servizio!$A$41,AA701=Servizio!$A$50),Servizio!$B$26,IF(AA701=Servizio!$A$27,Servizio!$B$27,IF(OR(AA701=Servizio!$A$28,AA701=Servizio!$A$42,AA701=Servizio!$A$51),Servizio!$B$28,IF(OR(AA701=Servizio!$A$29,AA701=Servizio!$A$43,AA701=Servizio!$A$52),Servizio!$B$29,IF(AA701=Servizio!$A$30,Servizio!$B$30,IF(AA701=Servizio!$A$31,Servizio!$B$31,IF(OR(AA701=Servizio!$A$32,AA701=Servizio!$A$46,AA701=Servizio!$A$55),Servizio!$B$32,IF(OR(AA701=Servizio!$A$33,AA701=Servizio!$A$44,AA701=Servizio!$A$53),Servizio!$B$33,IF(OR(AA701=Servizio!$A$34,AA701=Servizio!$A$45,AA701=Servizio!$A$54),Servizio!$B$34,IF(AA701=Servizio!$A$35,Servizio!$B$35,IF(AA701=Servizio!$A$36,Servizio!$B$36,IF(AA701=Servizio!$A$37,Servizio!$B$37,IF(AA701=Servizio!$A$57,Servizio!$B$57,IF(AA701=Servizio!$A$58,Servizio!$B$58,""))))))))))))))))))))))))))))))</f>
        <v/>
      </c>
      <c r="AC701" s="102"/>
      <c r="AD701" s="4"/>
      <c r="AE701" s="4"/>
      <c r="AF701" s="99"/>
      <c r="AG701" s="134"/>
      <c r="AH701" s="101"/>
      <c r="AI701" s="102"/>
      <c r="AJ701" s="105"/>
      <c r="AK701" s="106"/>
      <c r="AL701" s="16"/>
      <c r="AM701" s="5"/>
      <c r="AN701" s="68" t="str">
        <f t="shared" si="127"/>
        <v/>
      </c>
      <c r="AO701" s="68" t="str">
        <f t="shared" si="128"/>
        <v/>
      </c>
      <c r="AP701" s="16"/>
      <c r="AQ701" s="70" t="str">
        <f t="shared" si="129"/>
        <v/>
      </c>
      <c r="AR701" s="109"/>
      <c r="AS701" s="105"/>
      <c r="AT701" s="106"/>
      <c r="AU701" s="16"/>
      <c r="AV701" s="106"/>
      <c r="AW701" s="111"/>
      <c r="AX701" s="6"/>
      <c r="AY701" s="16"/>
      <c r="AZ701" s="50"/>
      <c r="BA701" s="70" t="str">
        <f t="shared" si="130"/>
        <v/>
      </c>
      <c r="BB701" s="51"/>
      <c r="BC701" s="16"/>
      <c r="BD701" s="68" t="str">
        <f t="shared" si="131"/>
        <v/>
      </c>
      <c r="BE701" s="16"/>
      <c r="BF701" s="16"/>
      <c r="BG701" s="102"/>
      <c r="BH701" s="4"/>
      <c r="BI701" s="50"/>
      <c r="BJ701" s="70" t="str">
        <f t="shared" si="132"/>
        <v/>
      </c>
    </row>
    <row r="702" spans="19:62" x14ac:dyDescent="0.2">
      <c r="S702" s="140">
        <f t="shared" si="121"/>
        <v>0</v>
      </c>
      <c r="T702" s="139">
        <f t="shared" si="122"/>
        <v>0</v>
      </c>
      <c r="U702" s="132">
        <f t="shared" si="123"/>
        <v>0</v>
      </c>
      <c r="V702" s="132" t="str">
        <f t="shared" si="124"/>
        <v/>
      </c>
      <c r="W702" s="136">
        <f t="shared" si="125"/>
        <v>0</v>
      </c>
      <c r="X702" s="136">
        <f t="shared" si="126"/>
        <v>0</v>
      </c>
      <c r="Y702" s="132" t="str">
        <f>IF(AX702="","",IF(AND(BH702=Avanzamento!AL$2,AQ702&gt;0,BB702&gt;0),SUM(MAX(Y$9:Y701),1),0))</f>
        <v/>
      </c>
      <c r="Z702" s="132" t="str">
        <f>IF(AX702="","",IF(AX702=Avanzamento!AL$2,SUM(MAX(Z$9:Z701),1),0))</f>
        <v/>
      </c>
      <c r="AA702" s="6"/>
      <c r="AB702" s="97" t="str">
        <f>IF(OR(AA702=Servizio!$A$7,AA702=Servizio!$A$11,AA702=Servizio!$A$25,AA702=Servizio!$A$38,AA702=Servizio!$A$47,AA702=Servizio!$A$56),Servizio!$B$7,IF(AA702=Servizio!$A$8,Servizio!$B$8,IF(AA702=Servizio!$A$9,Servizio!$B$9,IF(OR(AA702=Servizio!$A$10,AA702=Servizio!$A$23),Servizio!$B$10,IF(OR(AA702=Servizio!$A$12,AA702=Servizio!$A$39,AA702=Servizio!$A$48),Servizio!$B$12,IF(OR(AA702=Servizio!$A$13,AA702=Servizio!$A$40,AA702=Servizio!$A$49),Servizio!$B$13,IF(AA702=Servizio!$A$14,Servizio!$B$14,IF(AA702=Servizio!$A$15,Servizio!$B$15,IF(AA702=Servizio!$A$16,Servizio!$B$16,IF(AA702=Servizio!$A$17,Servizio!$B$17,IF(AA702=Servizio!$A$18,Servizio!$B$18,IF(AA702=Servizio!$A$19,Servizio!$B$19,IF(AA702=Servizio!$A$20,Servizio!$B$20,IF(AA702=Servizio!$A$21,Servizio!$B$21,IF(AA702=Servizio!$A$22,Servizio!$B$22,IF(AA702=Servizio!$A$24,Servizio!$B$24,IF(OR(AA702=Servizio!$A$26,AA702=Servizio!$A$41,AA702=Servizio!$A$50),Servizio!$B$26,IF(AA702=Servizio!$A$27,Servizio!$B$27,IF(OR(AA702=Servizio!$A$28,AA702=Servizio!$A$42,AA702=Servizio!$A$51),Servizio!$B$28,IF(OR(AA702=Servizio!$A$29,AA702=Servizio!$A$43,AA702=Servizio!$A$52),Servizio!$B$29,IF(AA702=Servizio!$A$30,Servizio!$B$30,IF(AA702=Servizio!$A$31,Servizio!$B$31,IF(OR(AA702=Servizio!$A$32,AA702=Servizio!$A$46,AA702=Servizio!$A$55),Servizio!$B$32,IF(OR(AA702=Servizio!$A$33,AA702=Servizio!$A$44,AA702=Servizio!$A$53),Servizio!$B$33,IF(OR(AA702=Servizio!$A$34,AA702=Servizio!$A$45,AA702=Servizio!$A$54),Servizio!$B$34,IF(AA702=Servizio!$A$35,Servizio!$B$35,IF(AA702=Servizio!$A$36,Servizio!$B$36,IF(AA702=Servizio!$A$37,Servizio!$B$37,IF(AA702=Servizio!$A$57,Servizio!$B$57,IF(AA702=Servizio!$A$58,Servizio!$B$58,""))))))))))))))))))))))))))))))</f>
        <v/>
      </c>
      <c r="AC702" s="102"/>
      <c r="AD702" s="4"/>
      <c r="AE702" s="4"/>
      <c r="AF702" s="99"/>
      <c r="AG702" s="134"/>
      <c r="AH702" s="101"/>
      <c r="AI702" s="102"/>
      <c r="AJ702" s="105"/>
      <c r="AK702" s="106"/>
      <c r="AL702" s="16"/>
      <c r="AM702" s="5"/>
      <c r="AN702" s="68" t="str">
        <f t="shared" si="127"/>
        <v/>
      </c>
      <c r="AO702" s="68" t="str">
        <f t="shared" si="128"/>
        <v/>
      </c>
      <c r="AP702" s="16"/>
      <c r="AQ702" s="70" t="str">
        <f t="shared" si="129"/>
        <v/>
      </c>
      <c r="AR702" s="109"/>
      <c r="AS702" s="105"/>
      <c r="AT702" s="106"/>
      <c r="AU702" s="16"/>
      <c r="AV702" s="106"/>
      <c r="AW702" s="111"/>
      <c r="AX702" s="6"/>
      <c r="AY702" s="16"/>
      <c r="AZ702" s="50"/>
      <c r="BA702" s="70" t="str">
        <f t="shared" si="130"/>
        <v/>
      </c>
      <c r="BB702" s="51"/>
      <c r="BC702" s="16"/>
      <c r="BD702" s="68" t="str">
        <f t="shared" si="131"/>
        <v/>
      </c>
      <c r="BE702" s="16"/>
      <c r="BF702" s="16"/>
      <c r="BG702" s="102"/>
      <c r="BH702" s="4"/>
      <c r="BI702" s="50"/>
      <c r="BJ702" s="70" t="str">
        <f t="shared" si="132"/>
        <v/>
      </c>
    </row>
    <row r="703" spans="19:62" x14ac:dyDescent="0.2">
      <c r="S703" s="140">
        <f t="shared" si="121"/>
        <v>0</v>
      </c>
      <c r="T703" s="139">
        <f t="shared" si="122"/>
        <v>0</v>
      </c>
      <c r="U703" s="132">
        <f t="shared" si="123"/>
        <v>0</v>
      </c>
      <c r="V703" s="132" t="str">
        <f t="shared" si="124"/>
        <v/>
      </c>
      <c r="W703" s="136">
        <f t="shared" si="125"/>
        <v>0</v>
      </c>
      <c r="X703" s="136">
        <f t="shared" si="126"/>
        <v>0</v>
      </c>
      <c r="Y703" s="132" t="str">
        <f>IF(AX703="","",IF(AND(BH703=Avanzamento!AL$2,AQ703&gt;0,BB703&gt;0),SUM(MAX(Y$9:Y702),1),0))</f>
        <v/>
      </c>
      <c r="Z703" s="132" t="str">
        <f>IF(AX703="","",IF(AX703=Avanzamento!AL$2,SUM(MAX(Z$9:Z702),1),0))</f>
        <v/>
      </c>
      <c r="AA703" s="6"/>
      <c r="AB703" s="97" t="str">
        <f>IF(OR(AA703=Servizio!$A$7,AA703=Servizio!$A$11,AA703=Servizio!$A$25,AA703=Servizio!$A$38,AA703=Servizio!$A$47,AA703=Servizio!$A$56),Servizio!$B$7,IF(AA703=Servizio!$A$8,Servizio!$B$8,IF(AA703=Servizio!$A$9,Servizio!$B$9,IF(OR(AA703=Servizio!$A$10,AA703=Servizio!$A$23),Servizio!$B$10,IF(OR(AA703=Servizio!$A$12,AA703=Servizio!$A$39,AA703=Servizio!$A$48),Servizio!$B$12,IF(OR(AA703=Servizio!$A$13,AA703=Servizio!$A$40,AA703=Servizio!$A$49),Servizio!$B$13,IF(AA703=Servizio!$A$14,Servizio!$B$14,IF(AA703=Servizio!$A$15,Servizio!$B$15,IF(AA703=Servizio!$A$16,Servizio!$B$16,IF(AA703=Servizio!$A$17,Servizio!$B$17,IF(AA703=Servizio!$A$18,Servizio!$B$18,IF(AA703=Servizio!$A$19,Servizio!$B$19,IF(AA703=Servizio!$A$20,Servizio!$B$20,IF(AA703=Servizio!$A$21,Servizio!$B$21,IF(AA703=Servizio!$A$22,Servizio!$B$22,IF(AA703=Servizio!$A$24,Servizio!$B$24,IF(OR(AA703=Servizio!$A$26,AA703=Servizio!$A$41,AA703=Servizio!$A$50),Servizio!$B$26,IF(AA703=Servizio!$A$27,Servizio!$B$27,IF(OR(AA703=Servizio!$A$28,AA703=Servizio!$A$42,AA703=Servizio!$A$51),Servizio!$B$28,IF(OR(AA703=Servizio!$A$29,AA703=Servizio!$A$43,AA703=Servizio!$A$52),Servizio!$B$29,IF(AA703=Servizio!$A$30,Servizio!$B$30,IF(AA703=Servizio!$A$31,Servizio!$B$31,IF(OR(AA703=Servizio!$A$32,AA703=Servizio!$A$46,AA703=Servizio!$A$55),Servizio!$B$32,IF(OR(AA703=Servizio!$A$33,AA703=Servizio!$A$44,AA703=Servizio!$A$53),Servizio!$B$33,IF(OR(AA703=Servizio!$A$34,AA703=Servizio!$A$45,AA703=Servizio!$A$54),Servizio!$B$34,IF(AA703=Servizio!$A$35,Servizio!$B$35,IF(AA703=Servizio!$A$36,Servizio!$B$36,IF(AA703=Servizio!$A$37,Servizio!$B$37,IF(AA703=Servizio!$A$57,Servizio!$B$57,IF(AA703=Servizio!$A$58,Servizio!$B$58,""))))))))))))))))))))))))))))))</f>
        <v/>
      </c>
      <c r="AC703" s="102"/>
      <c r="AD703" s="4"/>
      <c r="AE703" s="4"/>
      <c r="AF703" s="99"/>
      <c r="AG703" s="134"/>
      <c r="AH703" s="101"/>
      <c r="AI703" s="102"/>
      <c r="AJ703" s="105"/>
      <c r="AK703" s="106"/>
      <c r="AL703" s="16"/>
      <c r="AM703" s="5"/>
      <c r="AN703" s="68" t="str">
        <f t="shared" si="127"/>
        <v/>
      </c>
      <c r="AO703" s="68" t="str">
        <f t="shared" si="128"/>
        <v/>
      </c>
      <c r="AP703" s="16"/>
      <c r="AQ703" s="70" t="str">
        <f t="shared" si="129"/>
        <v/>
      </c>
      <c r="AR703" s="109"/>
      <c r="AS703" s="105"/>
      <c r="AT703" s="106"/>
      <c r="AU703" s="16"/>
      <c r="AV703" s="106"/>
      <c r="AW703" s="111"/>
      <c r="AX703" s="6"/>
      <c r="AY703" s="16"/>
      <c r="AZ703" s="50"/>
      <c r="BA703" s="70" t="str">
        <f t="shared" si="130"/>
        <v/>
      </c>
      <c r="BB703" s="51"/>
      <c r="BC703" s="16"/>
      <c r="BD703" s="68" t="str">
        <f t="shared" si="131"/>
        <v/>
      </c>
      <c r="BE703" s="16"/>
      <c r="BF703" s="16"/>
      <c r="BG703" s="102"/>
      <c r="BH703" s="4"/>
      <c r="BI703" s="50"/>
      <c r="BJ703" s="70" t="str">
        <f t="shared" si="132"/>
        <v/>
      </c>
    </row>
    <row r="704" spans="19:62" x14ac:dyDescent="0.2">
      <c r="S704" s="140">
        <f t="shared" si="121"/>
        <v>0</v>
      </c>
      <c r="T704" s="139">
        <f t="shared" si="122"/>
        <v>0</v>
      </c>
      <c r="U704" s="132">
        <f t="shared" si="123"/>
        <v>0</v>
      </c>
      <c r="V704" s="132" t="str">
        <f t="shared" si="124"/>
        <v/>
      </c>
      <c r="W704" s="136">
        <f t="shared" si="125"/>
        <v>0</v>
      </c>
      <c r="X704" s="136">
        <f t="shared" si="126"/>
        <v>0</v>
      </c>
      <c r="Y704" s="132" t="str">
        <f>IF(AX704="","",IF(AND(BH704=Avanzamento!AL$2,AQ704&gt;0,BB704&gt;0),SUM(MAX(Y$9:Y703),1),0))</f>
        <v/>
      </c>
      <c r="Z704" s="132" t="str">
        <f>IF(AX704="","",IF(AX704=Avanzamento!AL$2,SUM(MAX(Z$9:Z703),1),0))</f>
        <v/>
      </c>
      <c r="AA704" s="6"/>
      <c r="AB704" s="97" t="str">
        <f>IF(OR(AA704=Servizio!$A$7,AA704=Servizio!$A$11,AA704=Servizio!$A$25,AA704=Servizio!$A$38,AA704=Servizio!$A$47,AA704=Servizio!$A$56),Servizio!$B$7,IF(AA704=Servizio!$A$8,Servizio!$B$8,IF(AA704=Servizio!$A$9,Servizio!$B$9,IF(OR(AA704=Servizio!$A$10,AA704=Servizio!$A$23),Servizio!$B$10,IF(OR(AA704=Servizio!$A$12,AA704=Servizio!$A$39,AA704=Servizio!$A$48),Servizio!$B$12,IF(OR(AA704=Servizio!$A$13,AA704=Servizio!$A$40,AA704=Servizio!$A$49),Servizio!$B$13,IF(AA704=Servizio!$A$14,Servizio!$B$14,IF(AA704=Servizio!$A$15,Servizio!$B$15,IF(AA704=Servizio!$A$16,Servizio!$B$16,IF(AA704=Servizio!$A$17,Servizio!$B$17,IF(AA704=Servizio!$A$18,Servizio!$B$18,IF(AA704=Servizio!$A$19,Servizio!$B$19,IF(AA704=Servizio!$A$20,Servizio!$B$20,IF(AA704=Servizio!$A$21,Servizio!$B$21,IF(AA704=Servizio!$A$22,Servizio!$B$22,IF(AA704=Servizio!$A$24,Servizio!$B$24,IF(OR(AA704=Servizio!$A$26,AA704=Servizio!$A$41,AA704=Servizio!$A$50),Servizio!$B$26,IF(AA704=Servizio!$A$27,Servizio!$B$27,IF(OR(AA704=Servizio!$A$28,AA704=Servizio!$A$42,AA704=Servizio!$A$51),Servizio!$B$28,IF(OR(AA704=Servizio!$A$29,AA704=Servizio!$A$43,AA704=Servizio!$A$52),Servizio!$B$29,IF(AA704=Servizio!$A$30,Servizio!$B$30,IF(AA704=Servizio!$A$31,Servizio!$B$31,IF(OR(AA704=Servizio!$A$32,AA704=Servizio!$A$46,AA704=Servizio!$A$55),Servizio!$B$32,IF(OR(AA704=Servizio!$A$33,AA704=Servizio!$A$44,AA704=Servizio!$A$53),Servizio!$B$33,IF(OR(AA704=Servizio!$A$34,AA704=Servizio!$A$45,AA704=Servizio!$A$54),Servizio!$B$34,IF(AA704=Servizio!$A$35,Servizio!$B$35,IF(AA704=Servizio!$A$36,Servizio!$B$36,IF(AA704=Servizio!$A$37,Servizio!$B$37,IF(AA704=Servizio!$A$57,Servizio!$B$57,IF(AA704=Servizio!$A$58,Servizio!$B$58,""))))))))))))))))))))))))))))))</f>
        <v/>
      </c>
      <c r="AC704" s="102"/>
      <c r="AD704" s="4"/>
      <c r="AE704" s="4"/>
      <c r="AF704" s="99"/>
      <c r="AG704" s="134"/>
      <c r="AH704" s="101"/>
      <c r="AI704" s="102"/>
      <c r="AJ704" s="105"/>
      <c r="AK704" s="106"/>
      <c r="AL704" s="16"/>
      <c r="AM704" s="5"/>
      <c r="AN704" s="68" t="str">
        <f t="shared" si="127"/>
        <v/>
      </c>
      <c r="AO704" s="68" t="str">
        <f t="shared" si="128"/>
        <v/>
      </c>
      <c r="AP704" s="16"/>
      <c r="AQ704" s="70" t="str">
        <f t="shared" si="129"/>
        <v/>
      </c>
      <c r="AR704" s="109"/>
      <c r="AS704" s="105"/>
      <c r="AT704" s="106"/>
      <c r="AU704" s="16"/>
      <c r="AV704" s="106"/>
      <c r="AW704" s="111"/>
      <c r="AX704" s="6"/>
      <c r="AY704" s="16"/>
      <c r="AZ704" s="50"/>
      <c r="BA704" s="70" t="str">
        <f t="shared" si="130"/>
        <v/>
      </c>
      <c r="BB704" s="51"/>
      <c r="BC704" s="16"/>
      <c r="BD704" s="68" t="str">
        <f t="shared" si="131"/>
        <v/>
      </c>
      <c r="BE704" s="16"/>
      <c r="BF704" s="16"/>
      <c r="BG704" s="102"/>
      <c r="BH704" s="4"/>
      <c r="BI704" s="50"/>
      <c r="BJ704" s="70" t="str">
        <f t="shared" si="132"/>
        <v/>
      </c>
    </row>
    <row r="705" spans="19:62" x14ac:dyDescent="0.2">
      <c r="S705" s="140">
        <f t="shared" si="121"/>
        <v>0</v>
      </c>
      <c r="T705" s="139">
        <f t="shared" si="122"/>
        <v>0</v>
      </c>
      <c r="U705" s="132">
        <f t="shared" si="123"/>
        <v>0</v>
      </c>
      <c r="V705" s="132" t="str">
        <f t="shared" si="124"/>
        <v/>
      </c>
      <c r="W705" s="136">
        <f t="shared" si="125"/>
        <v>0</v>
      </c>
      <c r="X705" s="136">
        <f t="shared" si="126"/>
        <v>0</v>
      </c>
      <c r="Y705" s="132" t="str">
        <f>IF(AX705="","",IF(AND(BH705=Avanzamento!AL$2,AQ705&gt;0,BB705&gt;0),SUM(MAX(Y$9:Y704),1),0))</f>
        <v/>
      </c>
      <c r="Z705" s="132" t="str">
        <f>IF(AX705="","",IF(AX705=Avanzamento!AL$2,SUM(MAX(Z$9:Z704),1),0))</f>
        <v/>
      </c>
      <c r="AA705" s="6"/>
      <c r="AB705" s="97" t="str">
        <f>IF(OR(AA705=Servizio!$A$7,AA705=Servizio!$A$11,AA705=Servizio!$A$25,AA705=Servizio!$A$38,AA705=Servizio!$A$47,AA705=Servizio!$A$56),Servizio!$B$7,IF(AA705=Servizio!$A$8,Servizio!$B$8,IF(AA705=Servizio!$A$9,Servizio!$B$9,IF(OR(AA705=Servizio!$A$10,AA705=Servizio!$A$23),Servizio!$B$10,IF(OR(AA705=Servizio!$A$12,AA705=Servizio!$A$39,AA705=Servizio!$A$48),Servizio!$B$12,IF(OR(AA705=Servizio!$A$13,AA705=Servizio!$A$40,AA705=Servizio!$A$49),Servizio!$B$13,IF(AA705=Servizio!$A$14,Servizio!$B$14,IF(AA705=Servizio!$A$15,Servizio!$B$15,IF(AA705=Servizio!$A$16,Servizio!$B$16,IF(AA705=Servizio!$A$17,Servizio!$B$17,IF(AA705=Servizio!$A$18,Servizio!$B$18,IF(AA705=Servizio!$A$19,Servizio!$B$19,IF(AA705=Servizio!$A$20,Servizio!$B$20,IF(AA705=Servizio!$A$21,Servizio!$B$21,IF(AA705=Servizio!$A$22,Servizio!$B$22,IF(AA705=Servizio!$A$24,Servizio!$B$24,IF(OR(AA705=Servizio!$A$26,AA705=Servizio!$A$41,AA705=Servizio!$A$50),Servizio!$B$26,IF(AA705=Servizio!$A$27,Servizio!$B$27,IF(OR(AA705=Servizio!$A$28,AA705=Servizio!$A$42,AA705=Servizio!$A$51),Servizio!$B$28,IF(OR(AA705=Servizio!$A$29,AA705=Servizio!$A$43,AA705=Servizio!$A$52),Servizio!$B$29,IF(AA705=Servizio!$A$30,Servizio!$B$30,IF(AA705=Servizio!$A$31,Servizio!$B$31,IF(OR(AA705=Servizio!$A$32,AA705=Servizio!$A$46,AA705=Servizio!$A$55),Servizio!$B$32,IF(OR(AA705=Servizio!$A$33,AA705=Servizio!$A$44,AA705=Servizio!$A$53),Servizio!$B$33,IF(OR(AA705=Servizio!$A$34,AA705=Servizio!$A$45,AA705=Servizio!$A$54),Servizio!$B$34,IF(AA705=Servizio!$A$35,Servizio!$B$35,IF(AA705=Servizio!$A$36,Servizio!$B$36,IF(AA705=Servizio!$A$37,Servizio!$B$37,IF(AA705=Servizio!$A$57,Servizio!$B$57,IF(AA705=Servizio!$A$58,Servizio!$B$58,""))))))))))))))))))))))))))))))</f>
        <v/>
      </c>
      <c r="AC705" s="102"/>
      <c r="AD705" s="4"/>
      <c r="AE705" s="4"/>
      <c r="AF705" s="99"/>
      <c r="AG705" s="134"/>
      <c r="AH705" s="101"/>
      <c r="AI705" s="102"/>
      <c r="AJ705" s="105"/>
      <c r="AK705" s="106"/>
      <c r="AL705" s="16"/>
      <c r="AM705" s="5"/>
      <c r="AN705" s="68" t="str">
        <f t="shared" si="127"/>
        <v/>
      </c>
      <c r="AO705" s="68" t="str">
        <f t="shared" si="128"/>
        <v/>
      </c>
      <c r="AP705" s="16"/>
      <c r="AQ705" s="70" t="str">
        <f t="shared" si="129"/>
        <v/>
      </c>
      <c r="AR705" s="109"/>
      <c r="AS705" s="105"/>
      <c r="AT705" s="106"/>
      <c r="AU705" s="16"/>
      <c r="AV705" s="106"/>
      <c r="AW705" s="111"/>
      <c r="AX705" s="6"/>
      <c r="AY705" s="16"/>
      <c r="AZ705" s="50"/>
      <c r="BA705" s="70" t="str">
        <f t="shared" si="130"/>
        <v/>
      </c>
      <c r="BB705" s="51"/>
      <c r="BC705" s="16"/>
      <c r="BD705" s="68" t="str">
        <f t="shared" si="131"/>
        <v/>
      </c>
      <c r="BE705" s="16"/>
      <c r="BF705" s="16"/>
      <c r="BG705" s="102"/>
      <c r="BH705" s="4"/>
      <c r="BI705" s="50"/>
      <c r="BJ705" s="70" t="str">
        <f t="shared" si="132"/>
        <v/>
      </c>
    </row>
    <row r="706" spans="19:62" x14ac:dyDescent="0.2">
      <c r="S706" s="140">
        <f t="shared" si="121"/>
        <v>0</v>
      </c>
      <c r="T706" s="139">
        <f t="shared" si="122"/>
        <v>0</v>
      </c>
      <c r="U706" s="132">
        <f t="shared" si="123"/>
        <v>0</v>
      </c>
      <c r="V706" s="132" t="str">
        <f t="shared" si="124"/>
        <v/>
      </c>
      <c r="W706" s="136">
        <f t="shared" si="125"/>
        <v>0</v>
      </c>
      <c r="X706" s="136">
        <f t="shared" si="126"/>
        <v>0</v>
      </c>
      <c r="Y706" s="132" t="str">
        <f>IF(AX706="","",IF(AND(BH706=Avanzamento!AL$2,AQ706&gt;0,BB706&gt;0),SUM(MAX(Y$9:Y705),1),0))</f>
        <v/>
      </c>
      <c r="Z706" s="132" t="str">
        <f>IF(AX706="","",IF(AX706=Avanzamento!AL$2,SUM(MAX(Z$9:Z705),1),0))</f>
        <v/>
      </c>
      <c r="AA706" s="6"/>
      <c r="AB706" s="97" t="str">
        <f>IF(OR(AA706=Servizio!$A$7,AA706=Servizio!$A$11,AA706=Servizio!$A$25,AA706=Servizio!$A$38,AA706=Servizio!$A$47,AA706=Servizio!$A$56),Servizio!$B$7,IF(AA706=Servizio!$A$8,Servizio!$B$8,IF(AA706=Servizio!$A$9,Servizio!$B$9,IF(OR(AA706=Servizio!$A$10,AA706=Servizio!$A$23),Servizio!$B$10,IF(OR(AA706=Servizio!$A$12,AA706=Servizio!$A$39,AA706=Servizio!$A$48),Servizio!$B$12,IF(OR(AA706=Servizio!$A$13,AA706=Servizio!$A$40,AA706=Servizio!$A$49),Servizio!$B$13,IF(AA706=Servizio!$A$14,Servizio!$B$14,IF(AA706=Servizio!$A$15,Servizio!$B$15,IF(AA706=Servizio!$A$16,Servizio!$B$16,IF(AA706=Servizio!$A$17,Servizio!$B$17,IF(AA706=Servizio!$A$18,Servizio!$B$18,IF(AA706=Servizio!$A$19,Servizio!$B$19,IF(AA706=Servizio!$A$20,Servizio!$B$20,IF(AA706=Servizio!$A$21,Servizio!$B$21,IF(AA706=Servizio!$A$22,Servizio!$B$22,IF(AA706=Servizio!$A$24,Servizio!$B$24,IF(OR(AA706=Servizio!$A$26,AA706=Servizio!$A$41,AA706=Servizio!$A$50),Servizio!$B$26,IF(AA706=Servizio!$A$27,Servizio!$B$27,IF(OR(AA706=Servizio!$A$28,AA706=Servizio!$A$42,AA706=Servizio!$A$51),Servizio!$B$28,IF(OR(AA706=Servizio!$A$29,AA706=Servizio!$A$43,AA706=Servizio!$A$52),Servizio!$B$29,IF(AA706=Servizio!$A$30,Servizio!$B$30,IF(AA706=Servizio!$A$31,Servizio!$B$31,IF(OR(AA706=Servizio!$A$32,AA706=Servizio!$A$46,AA706=Servizio!$A$55),Servizio!$B$32,IF(OR(AA706=Servizio!$A$33,AA706=Servizio!$A$44,AA706=Servizio!$A$53),Servizio!$B$33,IF(OR(AA706=Servizio!$A$34,AA706=Servizio!$A$45,AA706=Servizio!$A$54),Servizio!$B$34,IF(AA706=Servizio!$A$35,Servizio!$B$35,IF(AA706=Servizio!$A$36,Servizio!$B$36,IF(AA706=Servizio!$A$37,Servizio!$B$37,IF(AA706=Servizio!$A$57,Servizio!$B$57,IF(AA706=Servizio!$A$58,Servizio!$B$58,""))))))))))))))))))))))))))))))</f>
        <v/>
      </c>
      <c r="AC706" s="102"/>
      <c r="AD706" s="4"/>
      <c r="AE706" s="4"/>
      <c r="AF706" s="99"/>
      <c r="AG706" s="134"/>
      <c r="AH706" s="101"/>
      <c r="AI706" s="102"/>
      <c r="AJ706" s="105"/>
      <c r="AK706" s="106"/>
      <c r="AL706" s="16"/>
      <c r="AM706" s="5"/>
      <c r="AN706" s="68" t="str">
        <f t="shared" si="127"/>
        <v/>
      </c>
      <c r="AO706" s="68" t="str">
        <f t="shared" si="128"/>
        <v/>
      </c>
      <c r="AP706" s="16"/>
      <c r="AQ706" s="70" t="str">
        <f t="shared" si="129"/>
        <v/>
      </c>
      <c r="AR706" s="109"/>
      <c r="AS706" s="105"/>
      <c r="AT706" s="106"/>
      <c r="AU706" s="16"/>
      <c r="AV706" s="106"/>
      <c r="AW706" s="111"/>
      <c r="AX706" s="6"/>
      <c r="AY706" s="16"/>
      <c r="AZ706" s="50"/>
      <c r="BA706" s="70" t="str">
        <f t="shared" si="130"/>
        <v/>
      </c>
      <c r="BB706" s="51"/>
      <c r="BC706" s="16"/>
      <c r="BD706" s="68" t="str">
        <f t="shared" si="131"/>
        <v/>
      </c>
      <c r="BE706" s="16"/>
      <c r="BF706" s="16"/>
      <c r="BG706" s="102"/>
      <c r="BH706" s="4"/>
      <c r="BI706" s="50"/>
      <c r="BJ706" s="70" t="str">
        <f t="shared" si="132"/>
        <v/>
      </c>
    </row>
    <row r="707" spans="19:62" x14ac:dyDescent="0.2">
      <c r="S707" s="140">
        <f t="shared" si="121"/>
        <v>0</v>
      </c>
      <c r="T707" s="139">
        <f t="shared" si="122"/>
        <v>0</v>
      </c>
      <c r="U707" s="132">
        <f t="shared" si="123"/>
        <v>0</v>
      </c>
      <c r="V707" s="132" t="str">
        <f t="shared" si="124"/>
        <v/>
      </c>
      <c r="W707" s="136">
        <f t="shared" si="125"/>
        <v>0</v>
      </c>
      <c r="X707" s="136">
        <f t="shared" si="126"/>
        <v>0</v>
      </c>
      <c r="Y707" s="132" t="str">
        <f>IF(AX707="","",IF(AND(BH707=Avanzamento!AL$2,AQ707&gt;0,BB707&gt;0),SUM(MAX(Y$9:Y706),1),0))</f>
        <v/>
      </c>
      <c r="Z707" s="132" t="str">
        <f>IF(AX707="","",IF(AX707=Avanzamento!AL$2,SUM(MAX(Z$9:Z706),1),0))</f>
        <v/>
      </c>
      <c r="AA707" s="6"/>
      <c r="AB707" s="97" t="str">
        <f>IF(OR(AA707=Servizio!$A$7,AA707=Servizio!$A$11,AA707=Servizio!$A$25,AA707=Servizio!$A$38,AA707=Servizio!$A$47,AA707=Servizio!$A$56),Servizio!$B$7,IF(AA707=Servizio!$A$8,Servizio!$B$8,IF(AA707=Servizio!$A$9,Servizio!$B$9,IF(OR(AA707=Servizio!$A$10,AA707=Servizio!$A$23),Servizio!$B$10,IF(OR(AA707=Servizio!$A$12,AA707=Servizio!$A$39,AA707=Servizio!$A$48),Servizio!$B$12,IF(OR(AA707=Servizio!$A$13,AA707=Servizio!$A$40,AA707=Servizio!$A$49),Servizio!$B$13,IF(AA707=Servizio!$A$14,Servizio!$B$14,IF(AA707=Servizio!$A$15,Servizio!$B$15,IF(AA707=Servizio!$A$16,Servizio!$B$16,IF(AA707=Servizio!$A$17,Servizio!$B$17,IF(AA707=Servizio!$A$18,Servizio!$B$18,IF(AA707=Servizio!$A$19,Servizio!$B$19,IF(AA707=Servizio!$A$20,Servizio!$B$20,IF(AA707=Servizio!$A$21,Servizio!$B$21,IF(AA707=Servizio!$A$22,Servizio!$B$22,IF(AA707=Servizio!$A$24,Servizio!$B$24,IF(OR(AA707=Servizio!$A$26,AA707=Servizio!$A$41,AA707=Servizio!$A$50),Servizio!$B$26,IF(AA707=Servizio!$A$27,Servizio!$B$27,IF(OR(AA707=Servizio!$A$28,AA707=Servizio!$A$42,AA707=Servizio!$A$51),Servizio!$B$28,IF(OR(AA707=Servizio!$A$29,AA707=Servizio!$A$43,AA707=Servizio!$A$52),Servizio!$B$29,IF(AA707=Servizio!$A$30,Servizio!$B$30,IF(AA707=Servizio!$A$31,Servizio!$B$31,IF(OR(AA707=Servizio!$A$32,AA707=Servizio!$A$46,AA707=Servizio!$A$55),Servizio!$B$32,IF(OR(AA707=Servizio!$A$33,AA707=Servizio!$A$44,AA707=Servizio!$A$53),Servizio!$B$33,IF(OR(AA707=Servizio!$A$34,AA707=Servizio!$A$45,AA707=Servizio!$A$54),Servizio!$B$34,IF(AA707=Servizio!$A$35,Servizio!$B$35,IF(AA707=Servizio!$A$36,Servizio!$B$36,IF(AA707=Servizio!$A$37,Servizio!$B$37,IF(AA707=Servizio!$A$57,Servizio!$B$57,IF(AA707=Servizio!$A$58,Servizio!$B$58,""))))))))))))))))))))))))))))))</f>
        <v/>
      </c>
      <c r="AC707" s="102"/>
      <c r="AD707" s="4"/>
      <c r="AE707" s="4"/>
      <c r="AF707" s="99"/>
      <c r="AG707" s="134"/>
      <c r="AH707" s="101"/>
      <c r="AI707" s="102"/>
      <c r="AJ707" s="105"/>
      <c r="AK707" s="106"/>
      <c r="AL707" s="16"/>
      <c r="AM707" s="5"/>
      <c r="AN707" s="68" t="str">
        <f t="shared" si="127"/>
        <v/>
      </c>
      <c r="AO707" s="68" t="str">
        <f t="shared" si="128"/>
        <v/>
      </c>
      <c r="AP707" s="16"/>
      <c r="AQ707" s="70" t="str">
        <f t="shared" si="129"/>
        <v/>
      </c>
      <c r="AR707" s="109"/>
      <c r="AS707" s="105"/>
      <c r="AT707" s="106"/>
      <c r="AU707" s="16"/>
      <c r="AV707" s="106"/>
      <c r="AW707" s="111"/>
      <c r="AX707" s="6"/>
      <c r="AY707" s="16"/>
      <c r="AZ707" s="50"/>
      <c r="BA707" s="70" t="str">
        <f t="shared" si="130"/>
        <v/>
      </c>
      <c r="BB707" s="51"/>
      <c r="BC707" s="16"/>
      <c r="BD707" s="68" t="str">
        <f t="shared" si="131"/>
        <v/>
      </c>
      <c r="BE707" s="16"/>
      <c r="BF707" s="16"/>
      <c r="BG707" s="102"/>
      <c r="BH707" s="4"/>
      <c r="BI707" s="50"/>
      <c r="BJ707" s="70" t="str">
        <f t="shared" si="132"/>
        <v/>
      </c>
    </row>
    <row r="708" spans="19:62" x14ac:dyDescent="0.2">
      <c r="S708" s="140">
        <f t="shared" si="121"/>
        <v>0</v>
      </c>
      <c r="T708" s="139">
        <f t="shared" si="122"/>
        <v>0</v>
      </c>
      <c r="U708" s="132">
        <f t="shared" si="123"/>
        <v>0</v>
      </c>
      <c r="V708" s="132" t="str">
        <f t="shared" si="124"/>
        <v/>
      </c>
      <c r="W708" s="136">
        <f t="shared" si="125"/>
        <v>0</v>
      </c>
      <c r="X708" s="136">
        <f t="shared" si="126"/>
        <v>0</v>
      </c>
      <c r="Y708" s="132" t="str">
        <f>IF(AX708="","",IF(AND(BH708=Avanzamento!AL$2,AQ708&gt;0,BB708&gt;0),SUM(MAX(Y$9:Y707),1),0))</f>
        <v/>
      </c>
      <c r="Z708" s="132" t="str">
        <f>IF(AX708="","",IF(AX708=Avanzamento!AL$2,SUM(MAX(Z$9:Z707),1),0))</f>
        <v/>
      </c>
      <c r="AA708" s="6"/>
      <c r="AB708" s="97" t="str">
        <f>IF(OR(AA708=Servizio!$A$7,AA708=Servizio!$A$11,AA708=Servizio!$A$25,AA708=Servizio!$A$38,AA708=Servizio!$A$47,AA708=Servizio!$A$56),Servizio!$B$7,IF(AA708=Servizio!$A$8,Servizio!$B$8,IF(AA708=Servizio!$A$9,Servizio!$B$9,IF(OR(AA708=Servizio!$A$10,AA708=Servizio!$A$23),Servizio!$B$10,IF(OR(AA708=Servizio!$A$12,AA708=Servizio!$A$39,AA708=Servizio!$A$48),Servizio!$B$12,IF(OR(AA708=Servizio!$A$13,AA708=Servizio!$A$40,AA708=Servizio!$A$49),Servizio!$B$13,IF(AA708=Servizio!$A$14,Servizio!$B$14,IF(AA708=Servizio!$A$15,Servizio!$B$15,IF(AA708=Servizio!$A$16,Servizio!$B$16,IF(AA708=Servizio!$A$17,Servizio!$B$17,IF(AA708=Servizio!$A$18,Servizio!$B$18,IF(AA708=Servizio!$A$19,Servizio!$B$19,IF(AA708=Servizio!$A$20,Servizio!$B$20,IF(AA708=Servizio!$A$21,Servizio!$B$21,IF(AA708=Servizio!$A$22,Servizio!$B$22,IF(AA708=Servizio!$A$24,Servizio!$B$24,IF(OR(AA708=Servizio!$A$26,AA708=Servizio!$A$41,AA708=Servizio!$A$50),Servizio!$B$26,IF(AA708=Servizio!$A$27,Servizio!$B$27,IF(OR(AA708=Servizio!$A$28,AA708=Servizio!$A$42,AA708=Servizio!$A$51),Servizio!$B$28,IF(OR(AA708=Servizio!$A$29,AA708=Servizio!$A$43,AA708=Servizio!$A$52),Servizio!$B$29,IF(AA708=Servizio!$A$30,Servizio!$B$30,IF(AA708=Servizio!$A$31,Servizio!$B$31,IF(OR(AA708=Servizio!$A$32,AA708=Servizio!$A$46,AA708=Servizio!$A$55),Servizio!$B$32,IF(OR(AA708=Servizio!$A$33,AA708=Servizio!$A$44,AA708=Servizio!$A$53),Servizio!$B$33,IF(OR(AA708=Servizio!$A$34,AA708=Servizio!$A$45,AA708=Servizio!$A$54),Servizio!$B$34,IF(AA708=Servizio!$A$35,Servizio!$B$35,IF(AA708=Servizio!$A$36,Servizio!$B$36,IF(AA708=Servizio!$A$37,Servizio!$B$37,IF(AA708=Servizio!$A$57,Servizio!$B$57,IF(AA708=Servizio!$A$58,Servizio!$B$58,""))))))))))))))))))))))))))))))</f>
        <v/>
      </c>
      <c r="AC708" s="102"/>
      <c r="AD708" s="4"/>
      <c r="AE708" s="4"/>
      <c r="AF708" s="99"/>
      <c r="AG708" s="134"/>
      <c r="AH708" s="101"/>
      <c r="AI708" s="102"/>
      <c r="AJ708" s="105"/>
      <c r="AK708" s="106"/>
      <c r="AL708" s="16"/>
      <c r="AM708" s="5"/>
      <c r="AN708" s="68" t="str">
        <f t="shared" si="127"/>
        <v/>
      </c>
      <c r="AO708" s="68" t="str">
        <f t="shared" si="128"/>
        <v/>
      </c>
      <c r="AP708" s="16"/>
      <c r="AQ708" s="70" t="str">
        <f t="shared" si="129"/>
        <v/>
      </c>
      <c r="AR708" s="109"/>
      <c r="AS708" s="105"/>
      <c r="AT708" s="106"/>
      <c r="AU708" s="16"/>
      <c r="AV708" s="106"/>
      <c r="AW708" s="111"/>
      <c r="AX708" s="6"/>
      <c r="AY708" s="16"/>
      <c r="AZ708" s="50"/>
      <c r="BA708" s="70" t="str">
        <f t="shared" si="130"/>
        <v/>
      </c>
      <c r="BB708" s="51"/>
      <c r="BC708" s="16"/>
      <c r="BD708" s="68" t="str">
        <f t="shared" si="131"/>
        <v/>
      </c>
      <c r="BE708" s="16"/>
      <c r="BF708" s="16"/>
      <c r="BG708" s="102"/>
      <c r="BH708" s="4"/>
      <c r="BI708" s="50"/>
      <c r="BJ708" s="70" t="str">
        <f t="shared" si="132"/>
        <v/>
      </c>
    </row>
    <row r="709" spans="19:62" x14ac:dyDescent="0.2">
      <c r="S709" s="140">
        <f t="shared" si="121"/>
        <v>0</v>
      </c>
      <c r="T709" s="139">
        <f t="shared" si="122"/>
        <v>0</v>
      </c>
      <c r="U709" s="132">
        <f t="shared" si="123"/>
        <v>0</v>
      </c>
      <c r="V709" s="132" t="str">
        <f t="shared" si="124"/>
        <v/>
      </c>
      <c r="W709" s="136">
        <f t="shared" si="125"/>
        <v>0</v>
      </c>
      <c r="X709" s="136">
        <f t="shared" si="126"/>
        <v>0</v>
      </c>
      <c r="Y709" s="132" t="str">
        <f>IF(AX709="","",IF(AND(BH709=Avanzamento!AL$2,AQ709&gt;0,BB709&gt;0),SUM(MAX(Y$9:Y708),1),0))</f>
        <v/>
      </c>
      <c r="Z709" s="132" t="str">
        <f>IF(AX709="","",IF(AX709=Avanzamento!AL$2,SUM(MAX(Z$9:Z708),1),0))</f>
        <v/>
      </c>
      <c r="AA709" s="6"/>
      <c r="AB709" s="97" t="str">
        <f>IF(OR(AA709=Servizio!$A$7,AA709=Servizio!$A$11,AA709=Servizio!$A$25,AA709=Servizio!$A$38,AA709=Servizio!$A$47,AA709=Servizio!$A$56),Servizio!$B$7,IF(AA709=Servizio!$A$8,Servizio!$B$8,IF(AA709=Servizio!$A$9,Servizio!$B$9,IF(OR(AA709=Servizio!$A$10,AA709=Servizio!$A$23),Servizio!$B$10,IF(OR(AA709=Servizio!$A$12,AA709=Servizio!$A$39,AA709=Servizio!$A$48),Servizio!$B$12,IF(OR(AA709=Servizio!$A$13,AA709=Servizio!$A$40,AA709=Servizio!$A$49),Servizio!$B$13,IF(AA709=Servizio!$A$14,Servizio!$B$14,IF(AA709=Servizio!$A$15,Servizio!$B$15,IF(AA709=Servizio!$A$16,Servizio!$B$16,IF(AA709=Servizio!$A$17,Servizio!$B$17,IF(AA709=Servizio!$A$18,Servizio!$B$18,IF(AA709=Servizio!$A$19,Servizio!$B$19,IF(AA709=Servizio!$A$20,Servizio!$B$20,IF(AA709=Servizio!$A$21,Servizio!$B$21,IF(AA709=Servizio!$A$22,Servizio!$B$22,IF(AA709=Servizio!$A$24,Servizio!$B$24,IF(OR(AA709=Servizio!$A$26,AA709=Servizio!$A$41,AA709=Servizio!$A$50),Servizio!$B$26,IF(AA709=Servizio!$A$27,Servizio!$B$27,IF(OR(AA709=Servizio!$A$28,AA709=Servizio!$A$42,AA709=Servizio!$A$51),Servizio!$B$28,IF(OR(AA709=Servizio!$A$29,AA709=Servizio!$A$43,AA709=Servizio!$A$52),Servizio!$B$29,IF(AA709=Servizio!$A$30,Servizio!$B$30,IF(AA709=Servizio!$A$31,Servizio!$B$31,IF(OR(AA709=Servizio!$A$32,AA709=Servizio!$A$46,AA709=Servizio!$A$55),Servizio!$B$32,IF(OR(AA709=Servizio!$A$33,AA709=Servizio!$A$44,AA709=Servizio!$A$53),Servizio!$B$33,IF(OR(AA709=Servizio!$A$34,AA709=Servizio!$A$45,AA709=Servizio!$A$54),Servizio!$B$34,IF(AA709=Servizio!$A$35,Servizio!$B$35,IF(AA709=Servizio!$A$36,Servizio!$B$36,IF(AA709=Servizio!$A$37,Servizio!$B$37,IF(AA709=Servizio!$A$57,Servizio!$B$57,IF(AA709=Servizio!$A$58,Servizio!$B$58,""))))))))))))))))))))))))))))))</f>
        <v/>
      </c>
      <c r="AC709" s="102"/>
      <c r="AD709" s="4"/>
      <c r="AE709" s="4"/>
      <c r="AF709" s="99"/>
      <c r="AG709" s="134"/>
      <c r="AH709" s="101"/>
      <c r="AI709" s="102"/>
      <c r="AJ709" s="105"/>
      <c r="AK709" s="106"/>
      <c r="AL709" s="16"/>
      <c r="AM709" s="5"/>
      <c r="AN709" s="68" t="str">
        <f t="shared" si="127"/>
        <v/>
      </c>
      <c r="AO709" s="68" t="str">
        <f t="shared" si="128"/>
        <v/>
      </c>
      <c r="AP709" s="16"/>
      <c r="AQ709" s="70" t="str">
        <f t="shared" si="129"/>
        <v/>
      </c>
      <c r="AR709" s="109"/>
      <c r="AS709" s="105"/>
      <c r="AT709" s="106"/>
      <c r="AU709" s="16"/>
      <c r="AV709" s="106"/>
      <c r="AW709" s="111"/>
      <c r="AX709" s="6"/>
      <c r="AY709" s="16"/>
      <c r="AZ709" s="50"/>
      <c r="BA709" s="70" t="str">
        <f t="shared" si="130"/>
        <v/>
      </c>
      <c r="BB709" s="51"/>
      <c r="BC709" s="16"/>
      <c r="BD709" s="68" t="str">
        <f t="shared" si="131"/>
        <v/>
      </c>
      <c r="BE709" s="16"/>
      <c r="BF709" s="16"/>
      <c r="BG709" s="102"/>
      <c r="BH709" s="4"/>
      <c r="BI709" s="50"/>
      <c r="BJ709" s="70" t="str">
        <f t="shared" si="132"/>
        <v/>
      </c>
    </row>
    <row r="710" spans="19:62" x14ac:dyDescent="0.2">
      <c r="S710" s="140">
        <f t="shared" si="121"/>
        <v>0</v>
      </c>
      <c r="T710" s="139">
        <f t="shared" si="122"/>
        <v>0</v>
      </c>
      <c r="U710" s="132">
        <f t="shared" si="123"/>
        <v>0</v>
      </c>
      <c r="V710" s="132" t="str">
        <f t="shared" si="124"/>
        <v/>
      </c>
      <c r="W710" s="136">
        <f t="shared" si="125"/>
        <v>0</v>
      </c>
      <c r="X710" s="136">
        <f t="shared" si="126"/>
        <v>0</v>
      </c>
      <c r="Y710" s="132" t="str">
        <f>IF(AX710="","",IF(AND(BH710=Avanzamento!AL$2,AQ710&gt;0,BB710&gt;0),SUM(MAX(Y$9:Y709),1),0))</f>
        <v/>
      </c>
      <c r="Z710" s="132" t="str">
        <f>IF(AX710="","",IF(AX710=Avanzamento!AL$2,SUM(MAX(Z$9:Z709),1),0))</f>
        <v/>
      </c>
      <c r="AA710" s="6"/>
      <c r="AB710" s="97" t="str">
        <f>IF(OR(AA710=Servizio!$A$7,AA710=Servizio!$A$11,AA710=Servizio!$A$25,AA710=Servizio!$A$38,AA710=Servizio!$A$47,AA710=Servizio!$A$56),Servizio!$B$7,IF(AA710=Servizio!$A$8,Servizio!$B$8,IF(AA710=Servizio!$A$9,Servizio!$B$9,IF(OR(AA710=Servizio!$A$10,AA710=Servizio!$A$23),Servizio!$B$10,IF(OR(AA710=Servizio!$A$12,AA710=Servizio!$A$39,AA710=Servizio!$A$48),Servizio!$B$12,IF(OR(AA710=Servizio!$A$13,AA710=Servizio!$A$40,AA710=Servizio!$A$49),Servizio!$B$13,IF(AA710=Servizio!$A$14,Servizio!$B$14,IF(AA710=Servizio!$A$15,Servizio!$B$15,IF(AA710=Servizio!$A$16,Servizio!$B$16,IF(AA710=Servizio!$A$17,Servizio!$B$17,IF(AA710=Servizio!$A$18,Servizio!$B$18,IF(AA710=Servizio!$A$19,Servizio!$B$19,IF(AA710=Servizio!$A$20,Servizio!$B$20,IF(AA710=Servizio!$A$21,Servizio!$B$21,IF(AA710=Servizio!$A$22,Servizio!$B$22,IF(AA710=Servizio!$A$24,Servizio!$B$24,IF(OR(AA710=Servizio!$A$26,AA710=Servizio!$A$41,AA710=Servizio!$A$50),Servizio!$B$26,IF(AA710=Servizio!$A$27,Servizio!$B$27,IF(OR(AA710=Servizio!$A$28,AA710=Servizio!$A$42,AA710=Servizio!$A$51),Servizio!$B$28,IF(OR(AA710=Servizio!$A$29,AA710=Servizio!$A$43,AA710=Servizio!$A$52),Servizio!$B$29,IF(AA710=Servizio!$A$30,Servizio!$B$30,IF(AA710=Servizio!$A$31,Servizio!$B$31,IF(OR(AA710=Servizio!$A$32,AA710=Servizio!$A$46,AA710=Servizio!$A$55),Servizio!$B$32,IF(OR(AA710=Servizio!$A$33,AA710=Servizio!$A$44,AA710=Servizio!$A$53),Servizio!$B$33,IF(OR(AA710=Servizio!$A$34,AA710=Servizio!$A$45,AA710=Servizio!$A$54),Servizio!$B$34,IF(AA710=Servizio!$A$35,Servizio!$B$35,IF(AA710=Servizio!$A$36,Servizio!$B$36,IF(AA710=Servizio!$A$37,Servizio!$B$37,IF(AA710=Servizio!$A$57,Servizio!$B$57,IF(AA710=Servizio!$A$58,Servizio!$B$58,""))))))))))))))))))))))))))))))</f>
        <v/>
      </c>
      <c r="AC710" s="102"/>
      <c r="AD710" s="4"/>
      <c r="AE710" s="4"/>
      <c r="AF710" s="99"/>
      <c r="AG710" s="134"/>
      <c r="AH710" s="101"/>
      <c r="AI710" s="102"/>
      <c r="AJ710" s="105"/>
      <c r="AK710" s="106"/>
      <c r="AL710" s="16"/>
      <c r="AM710" s="5"/>
      <c r="AN710" s="68" t="str">
        <f t="shared" si="127"/>
        <v/>
      </c>
      <c r="AO710" s="68" t="str">
        <f t="shared" si="128"/>
        <v/>
      </c>
      <c r="AP710" s="16"/>
      <c r="AQ710" s="70" t="str">
        <f t="shared" si="129"/>
        <v/>
      </c>
      <c r="AR710" s="109"/>
      <c r="AS710" s="105"/>
      <c r="AT710" s="106"/>
      <c r="AU710" s="16"/>
      <c r="AV710" s="106"/>
      <c r="AW710" s="111"/>
      <c r="AX710" s="6"/>
      <c r="AY710" s="16"/>
      <c r="AZ710" s="50"/>
      <c r="BA710" s="70" t="str">
        <f t="shared" si="130"/>
        <v/>
      </c>
      <c r="BB710" s="51"/>
      <c r="BC710" s="16"/>
      <c r="BD710" s="68" t="str">
        <f t="shared" si="131"/>
        <v/>
      </c>
      <c r="BE710" s="16"/>
      <c r="BF710" s="16"/>
      <c r="BG710" s="102"/>
      <c r="BH710" s="4"/>
      <c r="BI710" s="50"/>
      <c r="BJ710" s="70" t="str">
        <f t="shared" si="132"/>
        <v/>
      </c>
    </row>
    <row r="711" spans="19:62" x14ac:dyDescent="0.2">
      <c r="S711" s="140">
        <f t="shared" si="121"/>
        <v>0</v>
      </c>
      <c r="T711" s="139">
        <f t="shared" si="122"/>
        <v>0</v>
      </c>
      <c r="U711" s="132">
        <f t="shared" si="123"/>
        <v>0</v>
      </c>
      <c r="V711" s="132" t="str">
        <f t="shared" si="124"/>
        <v/>
      </c>
      <c r="W711" s="136">
        <f t="shared" si="125"/>
        <v>0</v>
      </c>
      <c r="X711" s="136">
        <f t="shared" si="126"/>
        <v>0</v>
      </c>
      <c r="Y711" s="132" t="str">
        <f>IF(AX711="","",IF(AND(BH711=Avanzamento!AL$2,AQ711&gt;0,BB711&gt;0),SUM(MAX(Y$9:Y710),1),0))</f>
        <v/>
      </c>
      <c r="Z711" s="132" t="str">
        <f>IF(AX711="","",IF(AX711=Avanzamento!AL$2,SUM(MAX(Z$9:Z710),1),0))</f>
        <v/>
      </c>
      <c r="AA711" s="6"/>
      <c r="AB711" s="97" t="str">
        <f>IF(OR(AA711=Servizio!$A$7,AA711=Servizio!$A$11,AA711=Servizio!$A$25,AA711=Servizio!$A$38,AA711=Servizio!$A$47,AA711=Servizio!$A$56),Servizio!$B$7,IF(AA711=Servizio!$A$8,Servizio!$B$8,IF(AA711=Servizio!$A$9,Servizio!$B$9,IF(OR(AA711=Servizio!$A$10,AA711=Servizio!$A$23),Servizio!$B$10,IF(OR(AA711=Servizio!$A$12,AA711=Servizio!$A$39,AA711=Servizio!$A$48),Servizio!$B$12,IF(OR(AA711=Servizio!$A$13,AA711=Servizio!$A$40,AA711=Servizio!$A$49),Servizio!$B$13,IF(AA711=Servizio!$A$14,Servizio!$B$14,IF(AA711=Servizio!$A$15,Servizio!$B$15,IF(AA711=Servizio!$A$16,Servizio!$B$16,IF(AA711=Servizio!$A$17,Servizio!$B$17,IF(AA711=Servizio!$A$18,Servizio!$B$18,IF(AA711=Servizio!$A$19,Servizio!$B$19,IF(AA711=Servizio!$A$20,Servizio!$B$20,IF(AA711=Servizio!$A$21,Servizio!$B$21,IF(AA711=Servizio!$A$22,Servizio!$B$22,IF(AA711=Servizio!$A$24,Servizio!$B$24,IF(OR(AA711=Servizio!$A$26,AA711=Servizio!$A$41,AA711=Servizio!$A$50),Servizio!$B$26,IF(AA711=Servizio!$A$27,Servizio!$B$27,IF(OR(AA711=Servizio!$A$28,AA711=Servizio!$A$42,AA711=Servizio!$A$51),Servizio!$B$28,IF(OR(AA711=Servizio!$A$29,AA711=Servizio!$A$43,AA711=Servizio!$A$52),Servizio!$B$29,IF(AA711=Servizio!$A$30,Servizio!$B$30,IF(AA711=Servizio!$A$31,Servizio!$B$31,IF(OR(AA711=Servizio!$A$32,AA711=Servizio!$A$46,AA711=Servizio!$A$55),Servizio!$B$32,IF(OR(AA711=Servizio!$A$33,AA711=Servizio!$A$44,AA711=Servizio!$A$53),Servizio!$B$33,IF(OR(AA711=Servizio!$A$34,AA711=Servizio!$A$45,AA711=Servizio!$A$54),Servizio!$B$34,IF(AA711=Servizio!$A$35,Servizio!$B$35,IF(AA711=Servizio!$A$36,Servizio!$B$36,IF(AA711=Servizio!$A$37,Servizio!$B$37,IF(AA711=Servizio!$A$57,Servizio!$B$57,IF(AA711=Servizio!$A$58,Servizio!$B$58,""))))))))))))))))))))))))))))))</f>
        <v/>
      </c>
      <c r="AC711" s="102"/>
      <c r="AD711" s="4"/>
      <c r="AE711" s="4"/>
      <c r="AF711" s="99"/>
      <c r="AG711" s="134"/>
      <c r="AH711" s="101"/>
      <c r="AI711" s="102"/>
      <c r="AJ711" s="105"/>
      <c r="AK711" s="106"/>
      <c r="AL711" s="16"/>
      <c r="AM711" s="5"/>
      <c r="AN711" s="68" t="str">
        <f t="shared" si="127"/>
        <v/>
      </c>
      <c r="AO711" s="68" t="str">
        <f t="shared" si="128"/>
        <v/>
      </c>
      <c r="AP711" s="16"/>
      <c r="AQ711" s="70" t="str">
        <f t="shared" si="129"/>
        <v/>
      </c>
      <c r="AR711" s="109"/>
      <c r="AS711" s="105"/>
      <c r="AT711" s="106"/>
      <c r="AU711" s="16"/>
      <c r="AV711" s="106"/>
      <c r="AW711" s="111"/>
      <c r="AX711" s="6"/>
      <c r="AY711" s="16"/>
      <c r="AZ711" s="50"/>
      <c r="BA711" s="70" t="str">
        <f t="shared" si="130"/>
        <v/>
      </c>
      <c r="BB711" s="51"/>
      <c r="BC711" s="16"/>
      <c r="BD711" s="68" t="str">
        <f t="shared" si="131"/>
        <v/>
      </c>
      <c r="BE711" s="16"/>
      <c r="BF711" s="16"/>
      <c r="BG711" s="102"/>
      <c r="BH711" s="4"/>
      <c r="BI711" s="50"/>
      <c r="BJ711" s="70" t="str">
        <f t="shared" si="132"/>
        <v/>
      </c>
    </row>
    <row r="712" spans="19:62" x14ac:dyDescent="0.2">
      <c r="S712" s="140">
        <f t="shared" si="121"/>
        <v>0</v>
      </c>
      <c r="T712" s="139">
        <f t="shared" si="122"/>
        <v>0</v>
      </c>
      <c r="U712" s="132">
        <f t="shared" si="123"/>
        <v>0</v>
      </c>
      <c r="V712" s="132" t="str">
        <f t="shared" si="124"/>
        <v/>
      </c>
      <c r="W712" s="136">
        <f t="shared" si="125"/>
        <v>0</v>
      </c>
      <c r="X712" s="136">
        <f t="shared" si="126"/>
        <v>0</v>
      </c>
      <c r="Y712" s="132" t="str">
        <f>IF(AX712="","",IF(AND(BH712=Avanzamento!AL$2,AQ712&gt;0,BB712&gt;0),SUM(MAX(Y$9:Y711),1),0))</f>
        <v/>
      </c>
      <c r="Z712" s="132" t="str">
        <f>IF(AX712="","",IF(AX712=Avanzamento!AL$2,SUM(MAX(Z$9:Z711),1),0))</f>
        <v/>
      </c>
      <c r="AA712" s="6"/>
      <c r="AB712" s="97" t="str">
        <f>IF(OR(AA712=Servizio!$A$7,AA712=Servizio!$A$11,AA712=Servizio!$A$25,AA712=Servizio!$A$38,AA712=Servizio!$A$47,AA712=Servizio!$A$56),Servizio!$B$7,IF(AA712=Servizio!$A$8,Servizio!$B$8,IF(AA712=Servizio!$A$9,Servizio!$B$9,IF(OR(AA712=Servizio!$A$10,AA712=Servizio!$A$23),Servizio!$B$10,IF(OR(AA712=Servizio!$A$12,AA712=Servizio!$A$39,AA712=Servizio!$A$48),Servizio!$B$12,IF(OR(AA712=Servizio!$A$13,AA712=Servizio!$A$40,AA712=Servizio!$A$49),Servizio!$B$13,IF(AA712=Servizio!$A$14,Servizio!$B$14,IF(AA712=Servizio!$A$15,Servizio!$B$15,IF(AA712=Servizio!$A$16,Servizio!$B$16,IF(AA712=Servizio!$A$17,Servizio!$B$17,IF(AA712=Servizio!$A$18,Servizio!$B$18,IF(AA712=Servizio!$A$19,Servizio!$B$19,IF(AA712=Servizio!$A$20,Servizio!$B$20,IF(AA712=Servizio!$A$21,Servizio!$B$21,IF(AA712=Servizio!$A$22,Servizio!$B$22,IF(AA712=Servizio!$A$24,Servizio!$B$24,IF(OR(AA712=Servizio!$A$26,AA712=Servizio!$A$41,AA712=Servizio!$A$50),Servizio!$B$26,IF(AA712=Servizio!$A$27,Servizio!$B$27,IF(OR(AA712=Servizio!$A$28,AA712=Servizio!$A$42,AA712=Servizio!$A$51),Servizio!$B$28,IF(OR(AA712=Servizio!$A$29,AA712=Servizio!$A$43,AA712=Servizio!$A$52),Servizio!$B$29,IF(AA712=Servizio!$A$30,Servizio!$B$30,IF(AA712=Servizio!$A$31,Servizio!$B$31,IF(OR(AA712=Servizio!$A$32,AA712=Servizio!$A$46,AA712=Servizio!$A$55),Servizio!$B$32,IF(OR(AA712=Servizio!$A$33,AA712=Servizio!$A$44,AA712=Servizio!$A$53),Servizio!$B$33,IF(OR(AA712=Servizio!$A$34,AA712=Servizio!$A$45,AA712=Servizio!$A$54),Servizio!$B$34,IF(AA712=Servizio!$A$35,Servizio!$B$35,IF(AA712=Servizio!$A$36,Servizio!$B$36,IF(AA712=Servizio!$A$37,Servizio!$B$37,IF(AA712=Servizio!$A$57,Servizio!$B$57,IF(AA712=Servizio!$A$58,Servizio!$B$58,""))))))))))))))))))))))))))))))</f>
        <v/>
      </c>
      <c r="AC712" s="102"/>
      <c r="AD712" s="4"/>
      <c r="AE712" s="4"/>
      <c r="AF712" s="99"/>
      <c r="AG712" s="134"/>
      <c r="AH712" s="101"/>
      <c r="AI712" s="102"/>
      <c r="AJ712" s="105"/>
      <c r="AK712" s="106"/>
      <c r="AL712" s="16"/>
      <c r="AM712" s="5"/>
      <c r="AN712" s="68" t="str">
        <f t="shared" si="127"/>
        <v/>
      </c>
      <c r="AO712" s="68" t="str">
        <f t="shared" si="128"/>
        <v/>
      </c>
      <c r="AP712" s="16"/>
      <c r="AQ712" s="70" t="str">
        <f t="shared" si="129"/>
        <v/>
      </c>
      <c r="AR712" s="109"/>
      <c r="AS712" s="105"/>
      <c r="AT712" s="106"/>
      <c r="AU712" s="16"/>
      <c r="AV712" s="106"/>
      <c r="AW712" s="111"/>
      <c r="AX712" s="6"/>
      <c r="AY712" s="16"/>
      <c r="AZ712" s="50"/>
      <c r="BA712" s="70" t="str">
        <f t="shared" si="130"/>
        <v/>
      </c>
      <c r="BB712" s="51"/>
      <c r="BC712" s="16"/>
      <c r="BD712" s="68" t="str">
        <f t="shared" si="131"/>
        <v/>
      </c>
      <c r="BE712" s="16"/>
      <c r="BF712" s="16"/>
      <c r="BG712" s="102"/>
      <c r="BH712" s="4"/>
      <c r="BI712" s="50"/>
      <c r="BJ712" s="70" t="str">
        <f t="shared" si="132"/>
        <v/>
      </c>
    </row>
    <row r="713" spans="19:62" x14ac:dyDescent="0.2">
      <c r="S713" s="140">
        <f t="shared" si="121"/>
        <v>0</v>
      </c>
      <c r="T713" s="139">
        <f t="shared" si="122"/>
        <v>0</v>
      </c>
      <c r="U713" s="132">
        <f t="shared" si="123"/>
        <v>0</v>
      </c>
      <c r="V713" s="132" t="str">
        <f t="shared" si="124"/>
        <v/>
      </c>
      <c r="W713" s="136">
        <f t="shared" si="125"/>
        <v>0</v>
      </c>
      <c r="X713" s="136">
        <f t="shared" si="126"/>
        <v>0</v>
      </c>
      <c r="Y713" s="132" t="str">
        <f>IF(AX713="","",IF(AND(BH713=Avanzamento!AL$2,AQ713&gt;0,BB713&gt;0),SUM(MAX(Y$9:Y712),1),0))</f>
        <v/>
      </c>
      <c r="Z713" s="132" t="str">
        <f>IF(AX713="","",IF(AX713=Avanzamento!AL$2,SUM(MAX(Z$9:Z712),1),0))</f>
        <v/>
      </c>
      <c r="AA713" s="6"/>
      <c r="AB713" s="97" t="str">
        <f>IF(OR(AA713=Servizio!$A$7,AA713=Servizio!$A$11,AA713=Servizio!$A$25,AA713=Servizio!$A$38,AA713=Servizio!$A$47,AA713=Servizio!$A$56),Servizio!$B$7,IF(AA713=Servizio!$A$8,Servizio!$B$8,IF(AA713=Servizio!$A$9,Servizio!$B$9,IF(OR(AA713=Servizio!$A$10,AA713=Servizio!$A$23),Servizio!$B$10,IF(OR(AA713=Servizio!$A$12,AA713=Servizio!$A$39,AA713=Servizio!$A$48),Servizio!$B$12,IF(OR(AA713=Servizio!$A$13,AA713=Servizio!$A$40,AA713=Servizio!$A$49),Servizio!$B$13,IF(AA713=Servizio!$A$14,Servizio!$B$14,IF(AA713=Servizio!$A$15,Servizio!$B$15,IF(AA713=Servizio!$A$16,Servizio!$B$16,IF(AA713=Servizio!$A$17,Servizio!$B$17,IF(AA713=Servizio!$A$18,Servizio!$B$18,IF(AA713=Servizio!$A$19,Servizio!$B$19,IF(AA713=Servizio!$A$20,Servizio!$B$20,IF(AA713=Servizio!$A$21,Servizio!$B$21,IF(AA713=Servizio!$A$22,Servizio!$B$22,IF(AA713=Servizio!$A$24,Servizio!$B$24,IF(OR(AA713=Servizio!$A$26,AA713=Servizio!$A$41,AA713=Servizio!$A$50),Servizio!$B$26,IF(AA713=Servizio!$A$27,Servizio!$B$27,IF(OR(AA713=Servizio!$A$28,AA713=Servizio!$A$42,AA713=Servizio!$A$51),Servizio!$B$28,IF(OR(AA713=Servizio!$A$29,AA713=Servizio!$A$43,AA713=Servizio!$A$52),Servizio!$B$29,IF(AA713=Servizio!$A$30,Servizio!$B$30,IF(AA713=Servizio!$A$31,Servizio!$B$31,IF(OR(AA713=Servizio!$A$32,AA713=Servizio!$A$46,AA713=Servizio!$A$55),Servizio!$B$32,IF(OR(AA713=Servizio!$A$33,AA713=Servizio!$A$44,AA713=Servizio!$A$53),Servizio!$B$33,IF(OR(AA713=Servizio!$A$34,AA713=Servizio!$A$45,AA713=Servizio!$A$54),Servizio!$B$34,IF(AA713=Servizio!$A$35,Servizio!$B$35,IF(AA713=Servizio!$A$36,Servizio!$B$36,IF(AA713=Servizio!$A$37,Servizio!$B$37,IF(AA713=Servizio!$A$57,Servizio!$B$57,IF(AA713=Servizio!$A$58,Servizio!$B$58,""))))))))))))))))))))))))))))))</f>
        <v/>
      </c>
      <c r="AC713" s="102"/>
      <c r="AD713" s="4"/>
      <c r="AE713" s="4"/>
      <c r="AF713" s="99"/>
      <c r="AG713" s="134"/>
      <c r="AH713" s="101"/>
      <c r="AI713" s="102"/>
      <c r="AJ713" s="105"/>
      <c r="AK713" s="106"/>
      <c r="AL713" s="16"/>
      <c r="AM713" s="5"/>
      <c r="AN713" s="68" t="str">
        <f t="shared" si="127"/>
        <v/>
      </c>
      <c r="AO713" s="68" t="str">
        <f t="shared" si="128"/>
        <v/>
      </c>
      <c r="AP713" s="16"/>
      <c r="AQ713" s="70" t="str">
        <f t="shared" si="129"/>
        <v/>
      </c>
      <c r="AR713" s="109"/>
      <c r="AS713" s="105"/>
      <c r="AT713" s="106"/>
      <c r="AU713" s="16"/>
      <c r="AV713" s="106"/>
      <c r="AW713" s="111"/>
      <c r="AX713" s="6"/>
      <c r="AY713" s="16"/>
      <c r="AZ713" s="50"/>
      <c r="BA713" s="70" t="str">
        <f t="shared" si="130"/>
        <v/>
      </c>
      <c r="BB713" s="51"/>
      <c r="BC713" s="16"/>
      <c r="BD713" s="68" t="str">
        <f t="shared" si="131"/>
        <v/>
      </c>
      <c r="BE713" s="16"/>
      <c r="BF713" s="16"/>
      <c r="BG713" s="102"/>
      <c r="BH713" s="4"/>
      <c r="BI713" s="50"/>
      <c r="BJ713" s="70" t="str">
        <f t="shared" si="132"/>
        <v/>
      </c>
    </row>
    <row r="714" spans="19:62" x14ac:dyDescent="0.2">
      <c r="S714" s="140">
        <f t="shared" si="121"/>
        <v>0</v>
      </c>
      <c r="T714" s="139">
        <f t="shared" si="122"/>
        <v>0</v>
      </c>
      <c r="U714" s="132">
        <f t="shared" si="123"/>
        <v>0</v>
      </c>
      <c r="V714" s="132" t="str">
        <f t="shared" si="124"/>
        <v/>
      </c>
      <c r="W714" s="136">
        <f t="shared" si="125"/>
        <v>0</v>
      </c>
      <c r="X714" s="136">
        <f t="shared" si="126"/>
        <v>0</v>
      </c>
      <c r="Y714" s="132" t="str">
        <f>IF(AX714="","",IF(AND(BH714=Avanzamento!AL$2,AQ714&gt;0,BB714&gt;0),SUM(MAX(Y$9:Y713),1),0))</f>
        <v/>
      </c>
      <c r="Z714" s="132" t="str">
        <f>IF(AX714="","",IF(AX714=Avanzamento!AL$2,SUM(MAX(Z$9:Z713),1),0))</f>
        <v/>
      </c>
      <c r="AA714" s="6"/>
      <c r="AB714" s="97" t="str">
        <f>IF(OR(AA714=Servizio!$A$7,AA714=Servizio!$A$11,AA714=Servizio!$A$25,AA714=Servizio!$A$38,AA714=Servizio!$A$47,AA714=Servizio!$A$56),Servizio!$B$7,IF(AA714=Servizio!$A$8,Servizio!$B$8,IF(AA714=Servizio!$A$9,Servizio!$B$9,IF(OR(AA714=Servizio!$A$10,AA714=Servizio!$A$23),Servizio!$B$10,IF(OR(AA714=Servizio!$A$12,AA714=Servizio!$A$39,AA714=Servizio!$A$48),Servizio!$B$12,IF(OR(AA714=Servizio!$A$13,AA714=Servizio!$A$40,AA714=Servizio!$A$49),Servizio!$B$13,IF(AA714=Servizio!$A$14,Servizio!$B$14,IF(AA714=Servizio!$A$15,Servizio!$B$15,IF(AA714=Servizio!$A$16,Servizio!$B$16,IF(AA714=Servizio!$A$17,Servizio!$B$17,IF(AA714=Servizio!$A$18,Servizio!$B$18,IF(AA714=Servizio!$A$19,Servizio!$B$19,IF(AA714=Servizio!$A$20,Servizio!$B$20,IF(AA714=Servizio!$A$21,Servizio!$B$21,IF(AA714=Servizio!$A$22,Servizio!$B$22,IF(AA714=Servizio!$A$24,Servizio!$B$24,IF(OR(AA714=Servizio!$A$26,AA714=Servizio!$A$41,AA714=Servizio!$A$50),Servizio!$B$26,IF(AA714=Servizio!$A$27,Servizio!$B$27,IF(OR(AA714=Servizio!$A$28,AA714=Servizio!$A$42,AA714=Servizio!$A$51),Servizio!$B$28,IF(OR(AA714=Servizio!$A$29,AA714=Servizio!$A$43,AA714=Servizio!$A$52),Servizio!$B$29,IF(AA714=Servizio!$A$30,Servizio!$B$30,IF(AA714=Servizio!$A$31,Servizio!$B$31,IF(OR(AA714=Servizio!$A$32,AA714=Servizio!$A$46,AA714=Servizio!$A$55),Servizio!$B$32,IF(OR(AA714=Servizio!$A$33,AA714=Servizio!$A$44,AA714=Servizio!$A$53),Servizio!$B$33,IF(OR(AA714=Servizio!$A$34,AA714=Servizio!$A$45,AA714=Servizio!$A$54),Servizio!$B$34,IF(AA714=Servizio!$A$35,Servizio!$B$35,IF(AA714=Servizio!$A$36,Servizio!$B$36,IF(AA714=Servizio!$A$37,Servizio!$B$37,IF(AA714=Servizio!$A$57,Servizio!$B$57,IF(AA714=Servizio!$A$58,Servizio!$B$58,""))))))))))))))))))))))))))))))</f>
        <v/>
      </c>
      <c r="AC714" s="102"/>
      <c r="AD714" s="4"/>
      <c r="AE714" s="4"/>
      <c r="AF714" s="99"/>
      <c r="AG714" s="134"/>
      <c r="AH714" s="101"/>
      <c r="AI714" s="102"/>
      <c r="AJ714" s="105"/>
      <c r="AK714" s="106"/>
      <c r="AL714" s="16"/>
      <c r="AM714" s="5"/>
      <c r="AN714" s="68" t="str">
        <f t="shared" si="127"/>
        <v/>
      </c>
      <c r="AO714" s="68" t="str">
        <f t="shared" si="128"/>
        <v/>
      </c>
      <c r="AP714" s="16"/>
      <c r="AQ714" s="70" t="str">
        <f t="shared" si="129"/>
        <v/>
      </c>
      <c r="AR714" s="109"/>
      <c r="AS714" s="105"/>
      <c r="AT714" s="106"/>
      <c r="AU714" s="16"/>
      <c r="AV714" s="106"/>
      <c r="AW714" s="111"/>
      <c r="AX714" s="6"/>
      <c r="AY714" s="16"/>
      <c r="AZ714" s="50"/>
      <c r="BA714" s="70" t="str">
        <f t="shared" si="130"/>
        <v/>
      </c>
      <c r="BB714" s="51"/>
      <c r="BC714" s="16"/>
      <c r="BD714" s="68" t="str">
        <f t="shared" si="131"/>
        <v/>
      </c>
      <c r="BE714" s="16"/>
      <c r="BF714" s="16"/>
      <c r="BG714" s="102"/>
      <c r="BH714" s="4"/>
      <c r="BI714" s="50"/>
      <c r="BJ714" s="70" t="str">
        <f t="shared" si="132"/>
        <v/>
      </c>
    </row>
    <row r="715" spans="19:62" x14ac:dyDescent="0.2">
      <c r="S715" s="140">
        <f t="shared" ref="S715:S778" si="133">IF(SUMIFS(AU$10:AU$1000,AG$10:AG$1000,AG715,AJ$10:AJ$1000,AJ715,W$10:W$1000,W715)&gt;AQ715,1,0)</f>
        <v>0</v>
      </c>
      <c r="T715" s="139">
        <f t="shared" ref="T715:T778" si="134">COUNTIFS(AG$10:AG$1000,AG715,AJ$10:AJ$1000,AJ715,V$10:V$1000,V715,AO$10:AO$1000,"&lt;&gt;"&amp;AO715)</f>
        <v>0</v>
      </c>
      <c r="U715" s="132">
        <f t="shared" ref="U715:U778" si="135">COUNTIFS(AG$10:AG$1000,AG715,AJ$10:AJ$1000,AJ715,V$10:V$1000,V715,AK$10:AK$1000,"&lt;&gt;"&amp;AK715)</f>
        <v>0</v>
      </c>
      <c r="V715" s="132" t="str">
        <f t="shared" ref="V715:V778" si="136">IF(AK715="","",YEAR(AK715))</f>
        <v/>
      </c>
      <c r="W715" s="136">
        <f t="shared" ref="W715:W778" si="137">IF(V715="",0,COUNTIFS(AG$10:AG$1000,AG715,AJ$10:AJ$1000,AJ715,AK$10:AK$1000,AK715,AO$10:AO$1000,AO715)-1)</f>
        <v>0</v>
      </c>
      <c r="X715" s="136">
        <f t="shared" ref="X715:X778" si="138">COUNTIFS(AG$10:AG$1000,AG715,AF$10:AF$1000,"&lt;&gt;"&amp;AF715)</f>
        <v>0</v>
      </c>
      <c r="Y715" s="132" t="str">
        <f>IF(AX715="","",IF(AND(BH715=Avanzamento!AL$2,AQ715&gt;0,BB715&gt;0),SUM(MAX(Y$9:Y714),1),0))</f>
        <v/>
      </c>
      <c r="Z715" s="132" t="str">
        <f>IF(AX715="","",IF(AX715=Avanzamento!AL$2,SUM(MAX(Z$9:Z714),1),0))</f>
        <v/>
      </c>
      <c r="AA715" s="6"/>
      <c r="AB715" s="97" t="str">
        <f>IF(OR(AA715=Servizio!$A$7,AA715=Servizio!$A$11,AA715=Servizio!$A$25,AA715=Servizio!$A$38,AA715=Servizio!$A$47,AA715=Servizio!$A$56),Servizio!$B$7,IF(AA715=Servizio!$A$8,Servizio!$B$8,IF(AA715=Servizio!$A$9,Servizio!$B$9,IF(OR(AA715=Servizio!$A$10,AA715=Servizio!$A$23),Servizio!$B$10,IF(OR(AA715=Servizio!$A$12,AA715=Servizio!$A$39,AA715=Servizio!$A$48),Servizio!$B$12,IF(OR(AA715=Servizio!$A$13,AA715=Servizio!$A$40,AA715=Servizio!$A$49),Servizio!$B$13,IF(AA715=Servizio!$A$14,Servizio!$B$14,IF(AA715=Servizio!$A$15,Servizio!$B$15,IF(AA715=Servizio!$A$16,Servizio!$B$16,IF(AA715=Servizio!$A$17,Servizio!$B$17,IF(AA715=Servizio!$A$18,Servizio!$B$18,IF(AA715=Servizio!$A$19,Servizio!$B$19,IF(AA715=Servizio!$A$20,Servizio!$B$20,IF(AA715=Servizio!$A$21,Servizio!$B$21,IF(AA715=Servizio!$A$22,Servizio!$B$22,IF(AA715=Servizio!$A$24,Servizio!$B$24,IF(OR(AA715=Servizio!$A$26,AA715=Servizio!$A$41,AA715=Servizio!$A$50),Servizio!$B$26,IF(AA715=Servizio!$A$27,Servizio!$B$27,IF(OR(AA715=Servizio!$A$28,AA715=Servizio!$A$42,AA715=Servizio!$A$51),Servizio!$B$28,IF(OR(AA715=Servizio!$A$29,AA715=Servizio!$A$43,AA715=Servizio!$A$52),Servizio!$B$29,IF(AA715=Servizio!$A$30,Servizio!$B$30,IF(AA715=Servizio!$A$31,Servizio!$B$31,IF(OR(AA715=Servizio!$A$32,AA715=Servizio!$A$46,AA715=Servizio!$A$55),Servizio!$B$32,IF(OR(AA715=Servizio!$A$33,AA715=Servizio!$A$44,AA715=Servizio!$A$53),Servizio!$B$33,IF(OR(AA715=Servizio!$A$34,AA715=Servizio!$A$45,AA715=Servizio!$A$54),Servizio!$B$34,IF(AA715=Servizio!$A$35,Servizio!$B$35,IF(AA715=Servizio!$A$36,Servizio!$B$36,IF(AA715=Servizio!$A$37,Servizio!$B$37,IF(AA715=Servizio!$A$57,Servizio!$B$57,IF(AA715=Servizio!$A$58,Servizio!$B$58,""))))))))))))))))))))))))))))))</f>
        <v/>
      </c>
      <c r="AC715" s="102"/>
      <c r="AD715" s="4"/>
      <c r="AE715" s="4"/>
      <c r="AF715" s="99"/>
      <c r="AG715" s="134"/>
      <c r="AH715" s="101"/>
      <c r="AI715" s="102"/>
      <c r="AJ715" s="105"/>
      <c r="AK715" s="106"/>
      <c r="AL715" s="16"/>
      <c r="AM715" s="5"/>
      <c r="AN715" s="68" t="str">
        <f t="shared" ref="AN715:AN778" si="139">IF(AND(AL715="",AM715=""),"",AL715*AM715)</f>
        <v/>
      </c>
      <c r="AO715" s="68" t="str">
        <f t="shared" ref="AO715:AO778" si="140">IF(AND(AL715="",AM715=""),"",AL715+AN715)</f>
        <v/>
      </c>
      <c r="AP715" s="16"/>
      <c r="AQ715" s="70" t="str">
        <f t="shared" ref="AQ715:AQ778" si="141">IF(AND(AL715="",AM715=""),"",AO715-AP715)</f>
        <v/>
      </c>
      <c r="AR715" s="109"/>
      <c r="AS715" s="105"/>
      <c r="AT715" s="106"/>
      <c r="AU715" s="16"/>
      <c r="AV715" s="106"/>
      <c r="AW715" s="111"/>
      <c r="AX715" s="6"/>
      <c r="AY715" s="16"/>
      <c r="AZ715" s="50"/>
      <c r="BA715" s="70" t="str">
        <f t="shared" ref="BA715:BA778" si="142">IF(AND(AY715="",AZ715=""),"",AY715*AZ715)</f>
        <v/>
      </c>
      <c r="BB715" s="51"/>
      <c r="BC715" s="16"/>
      <c r="BD715" s="68" t="str">
        <f t="shared" ref="BD715:BD778" si="143">IF(AND(BB715="",BC715=""),"",BB715+BC715)</f>
        <v/>
      </c>
      <c r="BE715" s="16"/>
      <c r="BF715" s="16"/>
      <c r="BG715" s="102"/>
      <c r="BH715" s="4"/>
      <c r="BI715" s="50"/>
      <c r="BJ715" s="70" t="str">
        <f t="shared" ref="BJ715:BJ778" si="144">IF(AND(BD715="",BI715=""),"",BD715*BI715)</f>
        <v/>
      </c>
    </row>
    <row r="716" spans="19:62" x14ac:dyDescent="0.2">
      <c r="S716" s="140">
        <f t="shared" si="133"/>
        <v>0</v>
      </c>
      <c r="T716" s="139">
        <f t="shared" si="134"/>
        <v>0</v>
      </c>
      <c r="U716" s="132">
        <f t="shared" si="135"/>
        <v>0</v>
      </c>
      <c r="V716" s="132" t="str">
        <f t="shared" si="136"/>
        <v/>
      </c>
      <c r="W716" s="136">
        <f t="shared" si="137"/>
        <v>0</v>
      </c>
      <c r="X716" s="136">
        <f t="shared" si="138"/>
        <v>0</v>
      </c>
      <c r="Y716" s="132" t="str">
        <f>IF(AX716="","",IF(AND(BH716=Avanzamento!AL$2,AQ716&gt;0,BB716&gt;0),SUM(MAX(Y$9:Y715),1),0))</f>
        <v/>
      </c>
      <c r="Z716" s="132" t="str">
        <f>IF(AX716="","",IF(AX716=Avanzamento!AL$2,SUM(MAX(Z$9:Z715),1),0))</f>
        <v/>
      </c>
      <c r="AA716" s="6"/>
      <c r="AB716" s="97" t="str">
        <f>IF(OR(AA716=Servizio!$A$7,AA716=Servizio!$A$11,AA716=Servizio!$A$25,AA716=Servizio!$A$38,AA716=Servizio!$A$47,AA716=Servizio!$A$56),Servizio!$B$7,IF(AA716=Servizio!$A$8,Servizio!$B$8,IF(AA716=Servizio!$A$9,Servizio!$B$9,IF(OR(AA716=Servizio!$A$10,AA716=Servizio!$A$23),Servizio!$B$10,IF(OR(AA716=Servizio!$A$12,AA716=Servizio!$A$39,AA716=Servizio!$A$48),Servizio!$B$12,IF(OR(AA716=Servizio!$A$13,AA716=Servizio!$A$40,AA716=Servizio!$A$49),Servizio!$B$13,IF(AA716=Servizio!$A$14,Servizio!$B$14,IF(AA716=Servizio!$A$15,Servizio!$B$15,IF(AA716=Servizio!$A$16,Servizio!$B$16,IF(AA716=Servizio!$A$17,Servizio!$B$17,IF(AA716=Servizio!$A$18,Servizio!$B$18,IF(AA716=Servizio!$A$19,Servizio!$B$19,IF(AA716=Servizio!$A$20,Servizio!$B$20,IF(AA716=Servizio!$A$21,Servizio!$B$21,IF(AA716=Servizio!$A$22,Servizio!$B$22,IF(AA716=Servizio!$A$24,Servizio!$B$24,IF(OR(AA716=Servizio!$A$26,AA716=Servizio!$A$41,AA716=Servizio!$A$50),Servizio!$B$26,IF(AA716=Servizio!$A$27,Servizio!$B$27,IF(OR(AA716=Servizio!$A$28,AA716=Servizio!$A$42,AA716=Servizio!$A$51),Servizio!$B$28,IF(OR(AA716=Servizio!$A$29,AA716=Servizio!$A$43,AA716=Servizio!$A$52),Servizio!$B$29,IF(AA716=Servizio!$A$30,Servizio!$B$30,IF(AA716=Servizio!$A$31,Servizio!$B$31,IF(OR(AA716=Servizio!$A$32,AA716=Servizio!$A$46,AA716=Servizio!$A$55),Servizio!$B$32,IF(OR(AA716=Servizio!$A$33,AA716=Servizio!$A$44,AA716=Servizio!$A$53),Servizio!$B$33,IF(OR(AA716=Servizio!$A$34,AA716=Servizio!$A$45,AA716=Servizio!$A$54),Servizio!$B$34,IF(AA716=Servizio!$A$35,Servizio!$B$35,IF(AA716=Servizio!$A$36,Servizio!$B$36,IF(AA716=Servizio!$A$37,Servizio!$B$37,IF(AA716=Servizio!$A$57,Servizio!$B$57,IF(AA716=Servizio!$A$58,Servizio!$B$58,""))))))))))))))))))))))))))))))</f>
        <v/>
      </c>
      <c r="AC716" s="102"/>
      <c r="AD716" s="4"/>
      <c r="AE716" s="4"/>
      <c r="AF716" s="99"/>
      <c r="AG716" s="134"/>
      <c r="AH716" s="101"/>
      <c r="AI716" s="102"/>
      <c r="AJ716" s="105"/>
      <c r="AK716" s="106"/>
      <c r="AL716" s="16"/>
      <c r="AM716" s="5"/>
      <c r="AN716" s="68" t="str">
        <f t="shared" si="139"/>
        <v/>
      </c>
      <c r="AO716" s="68" t="str">
        <f t="shared" si="140"/>
        <v/>
      </c>
      <c r="AP716" s="16"/>
      <c r="AQ716" s="70" t="str">
        <f t="shared" si="141"/>
        <v/>
      </c>
      <c r="AR716" s="109"/>
      <c r="AS716" s="105"/>
      <c r="AT716" s="106"/>
      <c r="AU716" s="16"/>
      <c r="AV716" s="106"/>
      <c r="AW716" s="111"/>
      <c r="AX716" s="6"/>
      <c r="AY716" s="16"/>
      <c r="AZ716" s="50"/>
      <c r="BA716" s="70" t="str">
        <f t="shared" si="142"/>
        <v/>
      </c>
      <c r="BB716" s="51"/>
      <c r="BC716" s="16"/>
      <c r="BD716" s="68" t="str">
        <f t="shared" si="143"/>
        <v/>
      </c>
      <c r="BE716" s="16"/>
      <c r="BF716" s="16"/>
      <c r="BG716" s="102"/>
      <c r="BH716" s="4"/>
      <c r="BI716" s="50"/>
      <c r="BJ716" s="70" t="str">
        <f t="shared" si="144"/>
        <v/>
      </c>
    </row>
    <row r="717" spans="19:62" x14ac:dyDescent="0.2">
      <c r="S717" s="140">
        <f t="shared" si="133"/>
        <v>0</v>
      </c>
      <c r="T717" s="139">
        <f t="shared" si="134"/>
        <v>0</v>
      </c>
      <c r="U717" s="132">
        <f t="shared" si="135"/>
        <v>0</v>
      </c>
      <c r="V717" s="132" t="str">
        <f t="shared" si="136"/>
        <v/>
      </c>
      <c r="W717" s="136">
        <f t="shared" si="137"/>
        <v>0</v>
      </c>
      <c r="X717" s="136">
        <f t="shared" si="138"/>
        <v>0</v>
      </c>
      <c r="Y717" s="132" t="str">
        <f>IF(AX717="","",IF(AND(BH717=Avanzamento!AL$2,AQ717&gt;0,BB717&gt;0),SUM(MAX(Y$9:Y716),1),0))</f>
        <v/>
      </c>
      <c r="Z717" s="132" t="str">
        <f>IF(AX717="","",IF(AX717=Avanzamento!AL$2,SUM(MAX(Z$9:Z716),1),0))</f>
        <v/>
      </c>
      <c r="AA717" s="6"/>
      <c r="AB717" s="97" t="str">
        <f>IF(OR(AA717=Servizio!$A$7,AA717=Servizio!$A$11,AA717=Servizio!$A$25,AA717=Servizio!$A$38,AA717=Servizio!$A$47,AA717=Servizio!$A$56),Servizio!$B$7,IF(AA717=Servizio!$A$8,Servizio!$B$8,IF(AA717=Servizio!$A$9,Servizio!$B$9,IF(OR(AA717=Servizio!$A$10,AA717=Servizio!$A$23),Servizio!$B$10,IF(OR(AA717=Servizio!$A$12,AA717=Servizio!$A$39,AA717=Servizio!$A$48),Servizio!$B$12,IF(OR(AA717=Servizio!$A$13,AA717=Servizio!$A$40,AA717=Servizio!$A$49),Servizio!$B$13,IF(AA717=Servizio!$A$14,Servizio!$B$14,IF(AA717=Servizio!$A$15,Servizio!$B$15,IF(AA717=Servizio!$A$16,Servizio!$B$16,IF(AA717=Servizio!$A$17,Servizio!$B$17,IF(AA717=Servizio!$A$18,Servizio!$B$18,IF(AA717=Servizio!$A$19,Servizio!$B$19,IF(AA717=Servizio!$A$20,Servizio!$B$20,IF(AA717=Servizio!$A$21,Servizio!$B$21,IF(AA717=Servizio!$A$22,Servizio!$B$22,IF(AA717=Servizio!$A$24,Servizio!$B$24,IF(OR(AA717=Servizio!$A$26,AA717=Servizio!$A$41,AA717=Servizio!$A$50),Servizio!$B$26,IF(AA717=Servizio!$A$27,Servizio!$B$27,IF(OR(AA717=Servizio!$A$28,AA717=Servizio!$A$42,AA717=Servizio!$A$51),Servizio!$B$28,IF(OR(AA717=Servizio!$A$29,AA717=Servizio!$A$43,AA717=Servizio!$A$52),Servizio!$B$29,IF(AA717=Servizio!$A$30,Servizio!$B$30,IF(AA717=Servizio!$A$31,Servizio!$B$31,IF(OR(AA717=Servizio!$A$32,AA717=Servizio!$A$46,AA717=Servizio!$A$55),Servizio!$B$32,IF(OR(AA717=Servizio!$A$33,AA717=Servizio!$A$44,AA717=Servizio!$A$53),Servizio!$B$33,IF(OR(AA717=Servizio!$A$34,AA717=Servizio!$A$45,AA717=Servizio!$A$54),Servizio!$B$34,IF(AA717=Servizio!$A$35,Servizio!$B$35,IF(AA717=Servizio!$A$36,Servizio!$B$36,IF(AA717=Servizio!$A$37,Servizio!$B$37,IF(AA717=Servizio!$A$57,Servizio!$B$57,IF(AA717=Servizio!$A$58,Servizio!$B$58,""))))))))))))))))))))))))))))))</f>
        <v/>
      </c>
      <c r="AC717" s="102"/>
      <c r="AD717" s="4"/>
      <c r="AE717" s="4"/>
      <c r="AF717" s="99"/>
      <c r="AG717" s="134"/>
      <c r="AH717" s="101"/>
      <c r="AI717" s="102"/>
      <c r="AJ717" s="105"/>
      <c r="AK717" s="106"/>
      <c r="AL717" s="16"/>
      <c r="AM717" s="5"/>
      <c r="AN717" s="68" t="str">
        <f t="shared" si="139"/>
        <v/>
      </c>
      <c r="AO717" s="68" t="str">
        <f t="shared" si="140"/>
        <v/>
      </c>
      <c r="AP717" s="16"/>
      <c r="AQ717" s="70" t="str">
        <f t="shared" si="141"/>
        <v/>
      </c>
      <c r="AR717" s="109"/>
      <c r="AS717" s="105"/>
      <c r="AT717" s="106"/>
      <c r="AU717" s="16"/>
      <c r="AV717" s="106"/>
      <c r="AW717" s="111"/>
      <c r="AX717" s="6"/>
      <c r="AY717" s="16"/>
      <c r="AZ717" s="50"/>
      <c r="BA717" s="70" t="str">
        <f t="shared" si="142"/>
        <v/>
      </c>
      <c r="BB717" s="51"/>
      <c r="BC717" s="16"/>
      <c r="BD717" s="68" t="str">
        <f t="shared" si="143"/>
        <v/>
      </c>
      <c r="BE717" s="16"/>
      <c r="BF717" s="16"/>
      <c r="BG717" s="102"/>
      <c r="BH717" s="4"/>
      <c r="BI717" s="50"/>
      <c r="BJ717" s="70" t="str">
        <f t="shared" si="144"/>
        <v/>
      </c>
    </row>
    <row r="718" spans="19:62" x14ac:dyDescent="0.2">
      <c r="S718" s="140">
        <f t="shared" si="133"/>
        <v>0</v>
      </c>
      <c r="T718" s="139">
        <f t="shared" si="134"/>
        <v>0</v>
      </c>
      <c r="U718" s="132">
        <f t="shared" si="135"/>
        <v>0</v>
      </c>
      <c r="V718" s="132" t="str">
        <f t="shared" si="136"/>
        <v/>
      </c>
      <c r="W718" s="136">
        <f t="shared" si="137"/>
        <v>0</v>
      </c>
      <c r="X718" s="136">
        <f t="shared" si="138"/>
        <v>0</v>
      </c>
      <c r="Y718" s="132" t="str">
        <f>IF(AX718="","",IF(AND(BH718=Avanzamento!AL$2,AQ718&gt;0,BB718&gt;0),SUM(MAX(Y$9:Y717),1),0))</f>
        <v/>
      </c>
      <c r="Z718" s="132" t="str">
        <f>IF(AX718="","",IF(AX718=Avanzamento!AL$2,SUM(MAX(Z$9:Z717),1),0))</f>
        <v/>
      </c>
      <c r="AA718" s="6"/>
      <c r="AB718" s="97" t="str">
        <f>IF(OR(AA718=Servizio!$A$7,AA718=Servizio!$A$11,AA718=Servizio!$A$25,AA718=Servizio!$A$38,AA718=Servizio!$A$47,AA718=Servizio!$A$56),Servizio!$B$7,IF(AA718=Servizio!$A$8,Servizio!$B$8,IF(AA718=Servizio!$A$9,Servizio!$B$9,IF(OR(AA718=Servizio!$A$10,AA718=Servizio!$A$23),Servizio!$B$10,IF(OR(AA718=Servizio!$A$12,AA718=Servizio!$A$39,AA718=Servizio!$A$48),Servizio!$B$12,IF(OR(AA718=Servizio!$A$13,AA718=Servizio!$A$40,AA718=Servizio!$A$49),Servizio!$B$13,IF(AA718=Servizio!$A$14,Servizio!$B$14,IF(AA718=Servizio!$A$15,Servizio!$B$15,IF(AA718=Servizio!$A$16,Servizio!$B$16,IF(AA718=Servizio!$A$17,Servizio!$B$17,IF(AA718=Servizio!$A$18,Servizio!$B$18,IF(AA718=Servizio!$A$19,Servizio!$B$19,IF(AA718=Servizio!$A$20,Servizio!$B$20,IF(AA718=Servizio!$A$21,Servizio!$B$21,IF(AA718=Servizio!$A$22,Servizio!$B$22,IF(AA718=Servizio!$A$24,Servizio!$B$24,IF(OR(AA718=Servizio!$A$26,AA718=Servizio!$A$41,AA718=Servizio!$A$50),Servizio!$B$26,IF(AA718=Servizio!$A$27,Servizio!$B$27,IF(OR(AA718=Servizio!$A$28,AA718=Servizio!$A$42,AA718=Servizio!$A$51),Servizio!$B$28,IF(OR(AA718=Servizio!$A$29,AA718=Servizio!$A$43,AA718=Servizio!$A$52),Servizio!$B$29,IF(AA718=Servizio!$A$30,Servizio!$B$30,IF(AA718=Servizio!$A$31,Servizio!$B$31,IF(OR(AA718=Servizio!$A$32,AA718=Servizio!$A$46,AA718=Servizio!$A$55),Servizio!$B$32,IF(OR(AA718=Servizio!$A$33,AA718=Servizio!$A$44,AA718=Servizio!$A$53),Servizio!$B$33,IF(OR(AA718=Servizio!$A$34,AA718=Servizio!$A$45,AA718=Servizio!$A$54),Servizio!$B$34,IF(AA718=Servizio!$A$35,Servizio!$B$35,IF(AA718=Servizio!$A$36,Servizio!$B$36,IF(AA718=Servizio!$A$37,Servizio!$B$37,IF(AA718=Servizio!$A$57,Servizio!$B$57,IF(AA718=Servizio!$A$58,Servizio!$B$58,""))))))))))))))))))))))))))))))</f>
        <v/>
      </c>
      <c r="AC718" s="102"/>
      <c r="AD718" s="4"/>
      <c r="AE718" s="4"/>
      <c r="AF718" s="99"/>
      <c r="AG718" s="134"/>
      <c r="AH718" s="101"/>
      <c r="AI718" s="102"/>
      <c r="AJ718" s="105"/>
      <c r="AK718" s="106"/>
      <c r="AL718" s="16"/>
      <c r="AM718" s="5"/>
      <c r="AN718" s="68" t="str">
        <f t="shared" si="139"/>
        <v/>
      </c>
      <c r="AO718" s="68" t="str">
        <f t="shared" si="140"/>
        <v/>
      </c>
      <c r="AP718" s="16"/>
      <c r="AQ718" s="70" t="str">
        <f t="shared" si="141"/>
        <v/>
      </c>
      <c r="AR718" s="109"/>
      <c r="AS718" s="105"/>
      <c r="AT718" s="106"/>
      <c r="AU718" s="16"/>
      <c r="AV718" s="106"/>
      <c r="AW718" s="111"/>
      <c r="AX718" s="6"/>
      <c r="AY718" s="16"/>
      <c r="AZ718" s="50"/>
      <c r="BA718" s="70" t="str">
        <f t="shared" si="142"/>
        <v/>
      </c>
      <c r="BB718" s="51"/>
      <c r="BC718" s="16"/>
      <c r="BD718" s="68" t="str">
        <f t="shared" si="143"/>
        <v/>
      </c>
      <c r="BE718" s="16"/>
      <c r="BF718" s="16"/>
      <c r="BG718" s="102"/>
      <c r="BH718" s="4"/>
      <c r="BI718" s="50"/>
      <c r="BJ718" s="70" t="str">
        <f t="shared" si="144"/>
        <v/>
      </c>
    </row>
    <row r="719" spans="19:62" x14ac:dyDescent="0.2">
      <c r="S719" s="140">
        <f t="shared" si="133"/>
        <v>0</v>
      </c>
      <c r="T719" s="139">
        <f t="shared" si="134"/>
        <v>0</v>
      </c>
      <c r="U719" s="132">
        <f t="shared" si="135"/>
        <v>0</v>
      </c>
      <c r="V719" s="132" t="str">
        <f t="shared" si="136"/>
        <v/>
      </c>
      <c r="W719" s="136">
        <f t="shared" si="137"/>
        <v>0</v>
      </c>
      <c r="X719" s="136">
        <f t="shared" si="138"/>
        <v>0</v>
      </c>
      <c r="Y719" s="132" t="str">
        <f>IF(AX719="","",IF(AND(BH719=Avanzamento!AL$2,AQ719&gt;0,BB719&gt;0),SUM(MAX(Y$9:Y718),1),0))</f>
        <v/>
      </c>
      <c r="Z719" s="132" t="str">
        <f>IF(AX719="","",IF(AX719=Avanzamento!AL$2,SUM(MAX(Z$9:Z718),1),0))</f>
        <v/>
      </c>
      <c r="AA719" s="6"/>
      <c r="AB719" s="97" t="str">
        <f>IF(OR(AA719=Servizio!$A$7,AA719=Servizio!$A$11,AA719=Servizio!$A$25,AA719=Servizio!$A$38,AA719=Servizio!$A$47,AA719=Servizio!$A$56),Servizio!$B$7,IF(AA719=Servizio!$A$8,Servizio!$B$8,IF(AA719=Servizio!$A$9,Servizio!$B$9,IF(OR(AA719=Servizio!$A$10,AA719=Servizio!$A$23),Servizio!$B$10,IF(OR(AA719=Servizio!$A$12,AA719=Servizio!$A$39,AA719=Servizio!$A$48),Servizio!$B$12,IF(OR(AA719=Servizio!$A$13,AA719=Servizio!$A$40,AA719=Servizio!$A$49),Servizio!$B$13,IF(AA719=Servizio!$A$14,Servizio!$B$14,IF(AA719=Servizio!$A$15,Servizio!$B$15,IF(AA719=Servizio!$A$16,Servizio!$B$16,IF(AA719=Servizio!$A$17,Servizio!$B$17,IF(AA719=Servizio!$A$18,Servizio!$B$18,IF(AA719=Servizio!$A$19,Servizio!$B$19,IF(AA719=Servizio!$A$20,Servizio!$B$20,IF(AA719=Servizio!$A$21,Servizio!$B$21,IF(AA719=Servizio!$A$22,Servizio!$B$22,IF(AA719=Servizio!$A$24,Servizio!$B$24,IF(OR(AA719=Servizio!$A$26,AA719=Servizio!$A$41,AA719=Servizio!$A$50),Servizio!$B$26,IF(AA719=Servizio!$A$27,Servizio!$B$27,IF(OR(AA719=Servizio!$A$28,AA719=Servizio!$A$42,AA719=Servizio!$A$51),Servizio!$B$28,IF(OR(AA719=Servizio!$A$29,AA719=Servizio!$A$43,AA719=Servizio!$A$52),Servizio!$B$29,IF(AA719=Servizio!$A$30,Servizio!$B$30,IF(AA719=Servizio!$A$31,Servizio!$B$31,IF(OR(AA719=Servizio!$A$32,AA719=Servizio!$A$46,AA719=Servizio!$A$55),Servizio!$B$32,IF(OR(AA719=Servizio!$A$33,AA719=Servizio!$A$44,AA719=Servizio!$A$53),Servizio!$B$33,IF(OR(AA719=Servizio!$A$34,AA719=Servizio!$A$45,AA719=Servizio!$A$54),Servizio!$B$34,IF(AA719=Servizio!$A$35,Servizio!$B$35,IF(AA719=Servizio!$A$36,Servizio!$B$36,IF(AA719=Servizio!$A$37,Servizio!$B$37,IF(AA719=Servizio!$A$57,Servizio!$B$57,IF(AA719=Servizio!$A$58,Servizio!$B$58,""))))))))))))))))))))))))))))))</f>
        <v/>
      </c>
      <c r="AC719" s="102"/>
      <c r="AD719" s="4"/>
      <c r="AE719" s="4"/>
      <c r="AF719" s="99"/>
      <c r="AG719" s="134"/>
      <c r="AH719" s="101"/>
      <c r="AI719" s="102"/>
      <c r="AJ719" s="105"/>
      <c r="AK719" s="106"/>
      <c r="AL719" s="16"/>
      <c r="AM719" s="5"/>
      <c r="AN719" s="68" t="str">
        <f t="shared" si="139"/>
        <v/>
      </c>
      <c r="AO719" s="68" t="str">
        <f t="shared" si="140"/>
        <v/>
      </c>
      <c r="AP719" s="16"/>
      <c r="AQ719" s="70" t="str">
        <f t="shared" si="141"/>
        <v/>
      </c>
      <c r="AR719" s="109"/>
      <c r="AS719" s="105"/>
      <c r="AT719" s="106"/>
      <c r="AU719" s="16"/>
      <c r="AV719" s="106"/>
      <c r="AW719" s="111"/>
      <c r="AX719" s="6"/>
      <c r="AY719" s="16"/>
      <c r="AZ719" s="50"/>
      <c r="BA719" s="70" t="str">
        <f t="shared" si="142"/>
        <v/>
      </c>
      <c r="BB719" s="51"/>
      <c r="BC719" s="16"/>
      <c r="BD719" s="68" t="str">
        <f t="shared" si="143"/>
        <v/>
      </c>
      <c r="BE719" s="16"/>
      <c r="BF719" s="16"/>
      <c r="BG719" s="102"/>
      <c r="BH719" s="4"/>
      <c r="BI719" s="50"/>
      <c r="BJ719" s="70" t="str">
        <f t="shared" si="144"/>
        <v/>
      </c>
    </row>
    <row r="720" spans="19:62" x14ac:dyDescent="0.2">
      <c r="S720" s="140">
        <f t="shared" si="133"/>
        <v>0</v>
      </c>
      <c r="T720" s="139">
        <f t="shared" si="134"/>
        <v>0</v>
      </c>
      <c r="U720" s="132">
        <f t="shared" si="135"/>
        <v>0</v>
      </c>
      <c r="V720" s="132" t="str">
        <f t="shared" si="136"/>
        <v/>
      </c>
      <c r="W720" s="136">
        <f t="shared" si="137"/>
        <v>0</v>
      </c>
      <c r="X720" s="136">
        <f t="shared" si="138"/>
        <v>0</v>
      </c>
      <c r="Y720" s="132" t="str">
        <f>IF(AX720="","",IF(AND(BH720=Avanzamento!AL$2,AQ720&gt;0,BB720&gt;0),SUM(MAX(Y$9:Y719),1),0))</f>
        <v/>
      </c>
      <c r="Z720" s="132" t="str">
        <f>IF(AX720="","",IF(AX720=Avanzamento!AL$2,SUM(MAX(Z$9:Z719),1),0))</f>
        <v/>
      </c>
      <c r="AA720" s="6"/>
      <c r="AB720" s="97" t="str">
        <f>IF(OR(AA720=Servizio!$A$7,AA720=Servizio!$A$11,AA720=Servizio!$A$25,AA720=Servizio!$A$38,AA720=Servizio!$A$47,AA720=Servizio!$A$56),Servizio!$B$7,IF(AA720=Servizio!$A$8,Servizio!$B$8,IF(AA720=Servizio!$A$9,Servizio!$B$9,IF(OR(AA720=Servizio!$A$10,AA720=Servizio!$A$23),Servizio!$B$10,IF(OR(AA720=Servizio!$A$12,AA720=Servizio!$A$39,AA720=Servizio!$A$48),Servizio!$B$12,IF(OR(AA720=Servizio!$A$13,AA720=Servizio!$A$40,AA720=Servizio!$A$49),Servizio!$B$13,IF(AA720=Servizio!$A$14,Servizio!$B$14,IF(AA720=Servizio!$A$15,Servizio!$B$15,IF(AA720=Servizio!$A$16,Servizio!$B$16,IF(AA720=Servizio!$A$17,Servizio!$B$17,IF(AA720=Servizio!$A$18,Servizio!$B$18,IF(AA720=Servizio!$A$19,Servizio!$B$19,IF(AA720=Servizio!$A$20,Servizio!$B$20,IF(AA720=Servizio!$A$21,Servizio!$B$21,IF(AA720=Servizio!$A$22,Servizio!$B$22,IF(AA720=Servizio!$A$24,Servizio!$B$24,IF(OR(AA720=Servizio!$A$26,AA720=Servizio!$A$41,AA720=Servizio!$A$50),Servizio!$B$26,IF(AA720=Servizio!$A$27,Servizio!$B$27,IF(OR(AA720=Servizio!$A$28,AA720=Servizio!$A$42,AA720=Servizio!$A$51),Servizio!$B$28,IF(OR(AA720=Servizio!$A$29,AA720=Servizio!$A$43,AA720=Servizio!$A$52),Servizio!$B$29,IF(AA720=Servizio!$A$30,Servizio!$B$30,IF(AA720=Servizio!$A$31,Servizio!$B$31,IF(OR(AA720=Servizio!$A$32,AA720=Servizio!$A$46,AA720=Servizio!$A$55),Servizio!$B$32,IF(OR(AA720=Servizio!$A$33,AA720=Servizio!$A$44,AA720=Servizio!$A$53),Servizio!$B$33,IF(OR(AA720=Servizio!$A$34,AA720=Servizio!$A$45,AA720=Servizio!$A$54),Servizio!$B$34,IF(AA720=Servizio!$A$35,Servizio!$B$35,IF(AA720=Servizio!$A$36,Servizio!$B$36,IF(AA720=Servizio!$A$37,Servizio!$B$37,IF(AA720=Servizio!$A$57,Servizio!$B$57,IF(AA720=Servizio!$A$58,Servizio!$B$58,""))))))))))))))))))))))))))))))</f>
        <v/>
      </c>
      <c r="AC720" s="102"/>
      <c r="AD720" s="4"/>
      <c r="AE720" s="4"/>
      <c r="AF720" s="99"/>
      <c r="AG720" s="134"/>
      <c r="AH720" s="101"/>
      <c r="AI720" s="102"/>
      <c r="AJ720" s="105"/>
      <c r="AK720" s="106"/>
      <c r="AL720" s="16"/>
      <c r="AM720" s="5"/>
      <c r="AN720" s="68" t="str">
        <f t="shared" si="139"/>
        <v/>
      </c>
      <c r="AO720" s="68" t="str">
        <f t="shared" si="140"/>
        <v/>
      </c>
      <c r="AP720" s="16"/>
      <c r="AQ720" s="70" t="str">
        <f t="shared" si="141"/>
        <v/>
      </c>
      <c r="AR720" s="109"/>
      <c r="AS720" s="105"/>
      <c r="AT720" s="106"/>
      <c r="AU720" s="16"/>
      <c r="AV720" s="106"/>
      <c r="AW720" s="111"/>
      <c r="AX720" s="6"/>
      <c r="AY720" s="16"/>
      <c r="AZ720" s="50"/>
      <c r="BA720" s="70" t="str">
        <f t="shared" si="142"/>
        <v/>
      </c>
      <c r="BB720" s="51"/>
      <c r="BC720" s="16"/>
      <c r="BD720" s="68" t="str">
        <f t="shared" si="143"/>
        <v/>
      </c>
      <c r="BE720" s="16"/>
      <c r="BF720" s="16"/>
      <c r="BG720" s="102"/>
      <c r="BH720" s="4"/>
      <c r="BI720" s="50"/>
      <c r="BJ720" s="70" t="str">
        <f t="shared" si="144"/>
        <v/>
      </c>
    </row>
    <row r="721" spans="19:62" x14ac:dyDescent="0.2">
      <c r="S721" s="140">
        <f t="shared" si="133"/>
        <v>0</v>
      </c>
      <c r="T721" s="139">
        <f t="shared" si="134"/>
        <v>0</v>
      </c>
      <c r="U721" s="132">
        <f t="shared" si="135"/>
        <v>0</v>
      </c>
      <c r="V721" s="132" t="str">
        <f t="shared" si="136"/>
        <v/>
      </c>
      <c r="W721" s="136">
        <f t="shared" si="137"/>
        <v>0</v>
      </c>
      <c r="X721" s="136">
        <f t="shared" si="138"/>
        <v>0</v>
      </c>
      <c r="Y721" s="132" t="str">
        <f>IF(AX721="","",IF(AND(BH721=Avanzamento!AL$2,AQ721&gt;0,BB721&gt;0),SUM(MAX(Y$9:Y720),1),0))</f>
        <v/>
      </c>
      <c r="Z721" s="132" t="str">
        <f>IF(AX721="","",IF(AX721=Avanzamento!AL$2,SUM(MAX(Z$9:Z720),1),0))</f>
        <v/>
      </c>
      <c r="AA721" s="6"/>
      <c r="AB721" s="97" t="str">
        <f>IF(OR(AA721=Servizio!$A$7,AA721=Servizio!$A$11,AA721=Servizio!$A$25,AA721=Servizio!$A$38,AA721=Servizio!$A$47,AA721=Servizio!$A$56),Servizio!$B$7,IF(AA721=Servizio!$A$8,Servizio!$B$8,IF(AA721=Servizio!$A$9,Servizio!$B$9,IF(OR(AA721=Servizio!$A$10,AA721=Servizio!$A$23),Servizio!$B$10,IF(OR(AA721=Servizio!$A$12,AA721=Servizio!$A$39,AA721=Servizio!$A$48),Servizio!$B$12,IF(OR(AA721=Servizio!$A$13,AA721=Servizio!$A$40,AA721=Servizio!$A$49),Servizio!$B$13,IF(AA721=Servizio!$A$14,Servizio!$B$14,IF(AA721=Servizio!$A$15,Servizio!$B$15,IF(AA721=Servizio!$A$16,Servizio!$B$16,IF(AA721=Servizio!$A$17,Servizio!$B$17,IF(AA721=Servizio!$A$18,Servizio!$B$18,IF(AA721=Servizio!$A$19,Servizio!$B$19,IF(AA721=Servizio!$A$20,Servizio!$B$20,IF(AA721=Servizio!$A$21,Servizio!$B$21,IF(AA721=Servizio!$A$22,Servizio!$B$22,IF(AA721=Servizio!$A$24,Servizio!$B$24,IF(OR(AA721=Servizio!$A$26,AA721=Servizio!$A$41,AA721=Servizio!$A$50),Servizio!$B$26,IF(AA721=Servizio!$A$27,Servizio!$B$27,IF(OR(AA721=Servizio!$A$28,AA721=Servizio!$A$42,AA721=Servizio!$A$51),Servizio!$B$28,IF(OR(AA721=Servizio!$A$29,AA721=Servizio!$A$43,AA721=Servizio!$A$52),Servizio!$B$29,IF(AA721=Servizio!$A$30,Servizio!$B$30,IF(AA721=Servizio!$A$31,Servizio!$B$31,IF(OR(AA721=Servizio!$A$32,AA721=Servizio!$A$46,AA721=Servizio!$A$55),Servizio!$B$32,IF(OR(AA721=Servizio!$A$33,AA721=Servizio!$A$44,AA721=Servizio!$A$53),Servizio!$B$33,IF(OR(AA721=Servizio!$A$34,AA721=Servizio!$A$45,AA721=Servizio!$A$54),Servizio!$B$34,IF(AA721=Servizio!$A$35,Servizio!$B$35,IF(AA721=Servizio!$A$36,Servizio!$B$36,IF(AA721=Servizio!$A$37,Servizio!$B$37,IF(AA721=Servizio!$A$57,Servizio!$B$57,IF(AA721=Servizio!$A$58,Servizio!$B$58,""))))))))))))))))))))))))))))))</f>
        <v/>
      </c>
      <c r="AC721" s="102"/>
      <c r="AD721" s="4"/>
      <c r="AE721" s="4"/>
      <c r="AF721" s="99"/>
      <c r="AG721" s="134"/>
      <c r="AH721" s="101"/>
      <c r="AI721" s="102"/>
      <c r="AJ721" s="105"/>
      <c r="AK721" s="106"/>
      <c r="AL721" s="16"/>
      <c r="AM721" s="5"/>
      <c r="AN721" s="68" t="str">
        <f t="shared" si="139"/>
        <v/>
      </c>
      <c r="AO721" s="68" t="str">
        <f t="shared" si="140"/>
        <v/>
      </c>
      <c r="AP721" s="16"/>
      <c r="AQ721" s="70" t="str">
        <f t="shared" si="141"/>
        <v/>
      </c>
      <c r="AR721" s="109"/>
      <c r="AS721" s="105"/>
      <c r="AT721" s="106"/>
      <c r="AU721" s="16"/>
      <c r="AV721" s="106"/>
      <c r="AW721" s="111"/>
      <c r="AX721" s="6"/>
      <c r="AY721" s="16"/>
      <c r="AZ721" s="50"/>
      <c r="BA721" s="70" t="str">
        <f t="shared" si="142"/>
        <v/>
      </c>
      <c r="BB721" s="51"/>
      <c r="BC721" s="16"/>
      <c r="BD721" s="68" t="str">
        <f t="shared" si="143"/>
        <v/>
      </c>
      <c r="BE721" s="16"/>
      <c r="BF721" s="16"/>
      <c r="BG721" s="102"/>
      <c r="BH721" s="4"/>
      <c r="BI721" s="50"/>
      <c r="BJ721" s="70" t="str">
        <f t="shared" si="144"/>
        <v/>
      </c>
    </row>
    <row r="722" spans="19:62" x14ac:dyDescent="0.2">
      <c r="S722" s="140">
        <f t="shared" si="133"/>
        <v>0</v>
      </c>
      <c r="T722" s="139">
        <f t="shared" si="134"/>
        <v>0</v>
      </c>
      <c r="U722" s="132">
        <f t="shared" si="135"/>
        <v>0</v>
      </c>
      <c r="V722" s="132" t="str">
        <f t="shared" si="136"/>
        <v/>
      </c>
      <c r="W722" s="136">
        <f t="shared" si="137"/>
        <v>0</v>
      </c>
      <c r="X722" s="136">
        <f t="shared" si="138"/>
        <v>0</v>
      </c>
      <c r="Y722" s="132" t="str">
        <f>IF(AX722="","",IF(AND(BH722=Avanzamento!AL$2,AQ722&gt;0,BB722&gt;0),SUM(MAX(Y$9:Y721),1),0))</f>
        <v/>
      </c>
      <c r="Z722" s="132" t="str">
        <f>IF(AX722="","",IF(AX722=Avanzamento!AL$2,SUM(MAX(Z$9:Z721),1),0))</f>
        <v/>
      </c>
      <c r="AA722" s="6"/>
      <c r="AB722" s="97" t="str">
        <f>IF(OR(AA722=Servizio!$A$7,AA722=Servizio!$A$11,AA722=Servizio!$A$25,AA722=Servizio!$A$38,AA722=Servizio!$A$47,AA722=Servizio!$A$56),Servizio!$B$7,IF(AA722=Servizio!$A$8,Servizio!$B$8,IF(AA722=Servizio!$A$9,Servizio!$B$9,IF(OR(AA722=Servizio!$A$10,AA722=Servizio!$A$23),Servizio!$B$10,IF(OR(AA722=Servizio!$A$12,AA722=Servizio!$A$39,AA722=Servizio!$A$48),Servizio!$B$12,IF(OR(AA722=Servizio!$A$13,AA722=Servizio!$A$40,AA722=Servizio!$A$49),Servizio!$B$13,IF(AA722=Servizio!$A$14,Servizio!$B$14,IF(AA722=Servizio!$A$15,Servizio!$B$15,IF(AA722=Servizio!$A$16,Servizio!$B$16,IF(AA722=Servizio!$A$17,Servizio!$B$17,IF(AA722=Servizio!$A$18,Servizio!$B$18,IF(AA722=Servizio!$A$19,Servizio!$B$19,IF(AA722=Servizio!$A$20,Servizio!$B$20,IF(AA722=Servizio!$A$21,Servizio!$B$21,IF(AA722=Servizio!$A$22,Servizio!$B$22,IF(AA722=Servizio!$A$24,Servizio!$B$24,IF(OR(AA722=Servizio!$A$26,AA722=Servizio!$A$41,AA722=Servizio!$A$50),Servizio!$B$26,IF(AA722=Servizio!$A$27,Servizio!$B$27,IF(OR(AA722=Servizio!$A$28,AA722=Servizio!$A$42,AA722=Servizio!$A$51),Servizio!$B$28,IF(OR(AA722=Servizio!$A$29,AA722=Servizio!$A$43,AA722=Servizio!$A$52),Servizio!$B$29,IF(AA722=Servizio!$A$30,Servizio!$B$30,IF(AA722=Servizio!$A$31,Servizio!$B$31,IF(OR(AA722=Servizio!$A$32,AA722=Servizio!$A$46,AA722=Servizio!$A$55),Servizio!$B$32,IF(OR(AA722=Servizio!$A$33,AA722=Servizio!$A$44,AA722=Servizio!$A$53),Servizio!$B$33,IF(OR(AA722=Servizio!$A$34,AA722=Servizio!$A$45,AA722=Servizio!$A$54),Servizio!$B$34,IF(AA722=Servizio!$A$35,Servizio!$B$35,IF(AA722=Servizio!$A$36,Servizio!$B$36,IF(AA722=Servizio!$A$37,Servizio!$B$37,IF(AA722=Servizio!$A$57,Servizio!$B$57,IF(AA722=Servizio!$A$58,Servizio!$B$58,""))))))))))))))))))))))))))))))</f>
        <v/>
      </c>
      <c r="AC722" s="102"/>
      <c r="AD722" s="4"/>
      <c r="AE722" s="4"/>
      <c r="AF722" s="99"/>
      <c r="AG722" s="134"/>
      <c r="AH722" s="101"/>
      <c r="AI722" s="102"/>
      <c r="AJ722" s="105"/>
      <c r="AK722" s="106"/>
      <c r="AL722" s="16"/>
      <c r="AM722" s="5"/>
      <c r="AN722" s="68" t="str">
        <f t="shared" si="139"/>
        <v/>
      </c>
      <c r="AO722" s="68" t="str">
        <f t="shared" si="140"/>
        <v/>
      </c>
      <c r="AP722" s="16"/>
      <c r="AQ722" s="70" t="str">
        <f t="shared" si="141"/>
        <v/>
      </c>
      <c r="AR722" s="109"/>
      <c r="AS722" s="105"/>
      <c r="AT722" s="106"/>
      <c r="AU722" s="16"/>
      <c r="AV722" s="106"/>
      <c r="AW722" s="111"/>
      <c r="AX722" s="6"/>
      <c r="AY722" s="16"/>
      <c r="AZ722" s="50"/>
      <c r="BA722" s="70" t="str">
        <f t="shared" si="142"/>
        <v/>
      </c>
      <c r="BB722" s="51"/>
      <c r="BC722" s="16"/>
      <c r="BD722" s="68" t="str">
        <f t="shared" si="143"/>
        <v/>
      </c>
      <c r="BE722" s="16"/>
      <c r="BF722" s="16"/>
      <c r="BG722" s="102"/>
      <c r="BH722" s="4"/>
      <c r="BI722" s="50"/>
      <c r="BJ722" s="70" t="str">
        <f t="shared" si="144"/>
        <v/>
      </c>
    </row>
    <row r="723" spans="19:62" x14ac:dyDescent="0.2">
      <c r="S723" s="140">
        <f t="shared" si="133"/>
        <v>0</v>
      </c>
      <c r="T723" s="139">
        <f t="shared" si="134"/>
        <v>0</v>
      </c>
      <c r="U723" s="132">
        <f t="shared" si="135"/>
        <v>0</v>
      </c>
      <c r="V723" s="132" t="str">
        <f t="shared" si="136"/>
        <v/>
      </c>
      <c r="W723" s="136">
        <f t="shared" si="137"/>
        <v>0</v>
      </c>
      <c r="X723" s="136">
        <f t="shared" si="138"/>
        <v>0</v>
      </c>
      <c r="Y723" s="132" t="str">
        <f>IF(AX723="","",IF(AND(BH723=Avanzamento!AL$2,AQ723&gt;0,BB723&gt;0),SUM(MAX(Y$9:Y722),1),0))</f>
        <v/>
      </c>
      <c r="Z723" s="132" t="str">
        <f>IF(AX723="","",IF(AX723=Avanzamento!AL$2,SUM(MAX(Z$9:Z722),1),0))</f>
        <v/>
      </c>
      <c r="AA723" s="6"/>
      <c r="AB723" s="97" t="str">
        <f>IF(OR(AA723=Servizio!$A$7,AA723=Servizio!$A$11,AA723=Servizio!$A$25,AA723=Servizio!$A$38,AA723=Servizio!$A$47,AA723=Servizio!$A$56),Servizio!$B$7,IF(AA723=Servizio!$A$8,Servizio!$B$8,IF(AA723=Servizio!$A$9,Servizio!$B$9,IF(OR(AA723=Servizio!$A$10,AA723=Servizio!$A$23),Servizio!$B$10,IF(OR(AA723=Servizio!$A$12,AA723=Servizio!$A$39,AA723=Servizio!$A$48),Servizio!$B$12,IF(OR(AA723=Servizio!$A$13,AA723=Servizio!$A$40,AA723=Servizio!$A$49),Servizio!$B$13,IF(AA723=Servizio!$A$14,Servizio!$B$14,IF(AA723=Servizio!$A$15,Servizio!$B$15,IF(AA723=Servizio!$A$16,Servizio!$B$16,IF(AA723=Servizio!$A$17,Servizio!$B$17,IF(AA723=Servizio!$A$18,Servizio!$B$18,IF(AA723=Servizio!$A$19,Servizio!$B$19,IF(AA723=Servizio!$A$20,Servizio!$B$20,IF(AA723=Servizio!$A$21,Servizio!$B$21,IF(AA723=Servizio!$A$22,Servizio!$B$22,IF(AA723=Servizio!$A$24,Servizio!$B$24,IF(OR(AA723=Servizio!$A$26,AA723=Servizio!$A$41,AA723=Servizio!$A$50),Servizio!$B$26,IF(AA723=Servizio!$A$27,Servizio!$B$27,IF(OR(AA723=Servizio!$A$28,AA723=Servizio!$A$42,AA723=Servizio!$A$51),Servizio!$B$28,IF(OR(AA723=Servizio!$A$29,AA723=Servizio!$A$43,AA723=Servizio!$A$52),Servizio!$B$29,IF(AA723=Servizio!$A$30,Servizio!$B$30,IF(AA723=Servizio!$A$31,Servizio!$B$31,IF(OR(AA723=Servizio!$A$32,AA723=Servizio!$A$46,AA723=Servizio!$A$55),Servizio!$B$32,IF(OR(AA723=Servizio!$A$33,AA723=Servizio!$A$44,AA723=Servizio!$A$53),Servizio!$B$33,IF(OR(AA723=Servizio!$A$34,AA723=Servizio!$A$45,AA723=Servizio!$A$54),Servizio!$B$34,IF(AA723=Servizio!$A$35,Servizio!$B$35,IF(AA723=Servizio!$A$36,Servizio!$B$36,IF(AA723=Servizio!$A$37,Servizio!$B$37,IF(AA723=Servizio!$A$57,Servizio!$B$57,IF(AA723=Servizio!$A$58,Servizio!$B$58,""))))))))))))))))))))))))))))))</f>
        <v/>
      </c>
      <c r="AC723" s="102"/>
      <c r="AD723" s="4"/>
      <c r="AE723" s="4"/>
      <c r="AF723" s="99"/>
      <c r="AG723" s="134"/>
      <c r="AH723" s="101"/>
      <c r="AI723" s="102"/>
      <c r="AJ723" s="105"/>
      <c r="AK723" s="106"/>
      <c r="AL723" s="16"/>
      <c r="AM723" s="5"/>
      <c r="AN723" s="68" t="str">
        <f t="shared" si="139"/>
        <v/>
      </c>
      <c r="AO723" s="68" t="str">
        <f t="shared" si="140"/>
        <v/>
      </c>
      <c r="AP723" s="16"/>
      <c r="AQ723" s="70" t="str">
        <f t="shared" si="141"/>
        <v/>
      </c>
      <c r="AR723" s="109"/>
      <c r="AS723" s="105"/>
      <c r="AT723" s="106"/>
      <c r="AU723" s="16"/>
      <c r="AV723" s="106"/>
      <c r="AW723" s="111"/>
      <c r="AX723" s="6"/>
      <c r="AY723" s="16"/>
      <c r="AZ723" s="50"/>
      <c r="BA723" s="70" t="str">
        <f t="shared" si="142"/>
        <v/>
      </c>
      <c r="BB723" s="51"/>
      <c r="BC723" s="16"/>
      <c r="BD723" s="68" t="str">
        <f t="shared" si="143"/>
        <v/>
      </c>
      <c r="BE723" s="16"/>
      <c r="BF723" s="16"/>
      <c r="BG723" s="102"/>
      <c r="BH723" s="4"/>
      <c r="BI723" s="50"/>
      <c r="BJ723" s="70" t="str">
        <f t="shared" si="144"/>
        <v/>
      </c>
    </row>
    <row r="724" spans="19:62" x14ac:dyDescent="0.2">
      <c r="S724" s="140">
        <f t="shared" si="133"/>
        <v>0</v>
      </c>
      <c r="T724" s="139">
        <f t="shared" si="134"/>
        <v>0</v>
      </c>
      <c r="U724" s="132">
        <f t="shared" si="135"/>
        <v>0</v>
      </c>
      <c r="V724" s="132" t="str">
        <f t="shared" si="136"/>
        <v/>
      </c>
      <c r="W724" s="136">
        <f t="shared" si="137"/>
        <v>0</v>
      </c>
      <c r="X724" s="136">
        <f t="shared" si="138"/>
        <v>0</v>
      </c>
      <c r="Y724" s="132" t="str">
        <f>IF(AX724="","",IF(AND(BH724=Avanzamento!AL$2,AQ724&gt;0,BB724&gt;0),SUM(MAX(Y$9:Y723),1),0))</f>
        <v/>
      </c>
      <c r="Z724" s="132" t="str">
        <f>IF(AX724="","",IF(AX724=Avanzamento!AL$2,SUM(MAX(Z$9:Z723),1),0))</f>
        <v/>
      </c>
      <c r="AA724" s="6"/>
      <c r="AB724" s="97" t="str">
        <f>IF(OR(AA724=Servizio!$A$7,AA724=Servizio!$A$11,AA724=Servizio!$A$25,AA724=Servizio!$A$38,AA724=Servizio!$A$47,AA724=Servizio!$A$56),Servizio!$B$7,IF(AA724=Servizio!$A$8,Servizio!$B$8,IF(AA724=Servizio!$A$9,Servizio!$B$9,IF(OR(AA724=Servizio!$A$10,AA724=Servizio!$A$23),Servizio!$B$10,IF(OR(AA724=Servizio!$A$12,AA724=Servizio!$A$39,AA724=Servizio!$A$48),Servizio!$B$12,IF(OR(AA724=Servizio!$A$13,AA724=Servizio!$A$40,AA724=Servizio!$A$49),Servizio!$B$13,IF(AA724=Servizio!$A$14,Servizio!$B$14,IF(AA724=Servizio!$A$15,Servizio!$B$15,IF(AA724=Servizio!$A$16,Servizio!$B$16,IF(AA724=Servizio!$A$17,Servizio!$B$17,IF(AA724=Servizio!$A$18,Servizio!$B$18,IF(AA724=Servizio!$A$19,Servizio!$B$19,IF(AA724=Servizio!$A$20,Servizio!$B$20,IF(AA724=Servizio!$A$21,Servizio!$B$21,IF(AA724=Servizio!$A$22,Servizio!$B$22,IF(AA724=Servizio!$A$24,Servizio!$B$24,IF(OR(AA724=Servizio!$A$26,AA724=Servizio!$A$41,AA724=Servizio!$A$50),Servizio!$B$26,IF(AA724=Servizio!$A$27,Servizio!$B$27,IF(OR(AA724=Servizio!$A$28,AA724=Servizio!$A$42,AA724=Servizio!$A$51),Servizio!$B$28,IF(OR(AA724=Servizio!$A$29,AA724=Servizio!$A$43,AA724=Servizio!$A$52),Servizio!$B$29,IF(AA724=Servizio!$A$30,Servizio!$B$30,IF(AA724=Servizio!$A$31,Servizio!$B$31,IF(OR(AA724=Servizio!$A$32,AA724=Servizio!$A$46,AA724=Servizio!$A$55),Servizio!$B$32,IF(OR(AA724=Servizio!$A$33,AA724=Servizio!$A$44,AA724=Servizio!$A$53),Servizio!$B$33,IF(OR(AA724=Servizio!$A$34,AA724=Servizio!$A$45,AA724=Servizio!$A$54),Servizio!$B$34,IF(AA724=Servizio!$A$35,Servizio!$B$35,IF(AA724=Servizio!$A$36,Servizio!$B$36,IF(AA724=Servizio!$A$37,Servizio!$B$37,IF(AA724=Servizio!$A$57,Servizio!$B$57,IF(AA724=Servizio!$A$58,Servizio!$B$58,""))))))))))))))))))))))))))))))</f>
        <v/>
      </c>
      <c r="AC724" s="102"/>
      <c r="AD724" s="4"/>
      <c r="AE724" s="4"/>
      <c r="AF724" s="99"/>
      <c r="AG724" s="134"/>
      <c r="AH724" s="101"/>
      <c r="AI724" s="102"/>
      <c r="AJ724" s="105"/>
      <c r="AK724" s="106"/>
      <c r="AL724" s="16"/>
      <c r="AM724" s="5"/>
      <c r="AN724" s="68" t="str">
        <f t="shared" si="139"/>
        <v/>
      </c>
      <c r="AO724" s="68" t="str">
        <f t="shared" si="140"/>
        <v/>
      </c>
      <c r="AP724" s="16"/>
      <c r="AQ724" s="70" t="str">
        <f t="shared" si="141"/>
        <v/>
      </c>
      <c r="AR724" s="109"/>
      <c r="AS724" s="105"/>
      <c r="AT724" s="106"/>
      <c r="AU724" s="16"/>
      <c r="AV724" s="106"/>
      <c r="AW724" s="111"/>
      <c r="AX724" s="6"/>
      <c r="AY724" s="16"/>
      <c r="AZ724" s="50"/>
      <c r="BA724" s="70" t="str">
        <f t="shared" si="142"/>
        <v/>
      </c>
      <c r="BB724" s="51"/>
      <c r="BC724" s="16"/>
      <c r="BD724" s="68" t="str">
        <f t="shared" si="143"/>
        <v/>
      </c>
      <c r="BE724" s="16"/>
      <c r="BF724" s="16"/>
      <c r="BG724" s="102"/>
      <c r="BH724" s="4"/>
      <c r="BI724" s="50"/>
      <c r="BJ724" s="70" t="str">
        <f t="shared" si="144"/>
        <v/>
      </c>
    </row>
    <row r="725" spans="19:62" x14ac:dyDescent="0.2">
      <c r="S725" s="140">
        <f t="shared" si="133"/>
        <v>0</v>
      </c>
      <c r="T725" s="139">
        <f t="shared" si="134"/>
        <v>0</v>
      </c>
      <c r="U725" s="132">
        <f t="shared" si="135"/>
        <v>0</v>
      </c>
      <c r="V725" s="132" t="str">
        <f t="shared" si="136"/>
        <v/>
      </c>
      <c r="W725" s="136">
        <f t="shared" si="137"/>
        <v>0</v>
      </c>
      <c r="X725" s="136">
        <f t="shared" si="138"/>
        <v>0</v>
      </c>
      <c r="Y725" s="132" t="str">
        <f>IF(AX725="","",IF(AND(BH725=Avanzamento!AL$2,AQ725&gt;0,BB725&gt;0),SUM(MAX(Y$9:Y724),1),0))</f>
        <v/>
      </c>
      <c r="Z725" s="132" t="str">
        <f>IF(AX725="","",IF(AX725=Avanzamento!AL$2,SUM(MAX(Z$9:Z724),1),0))</f>
        <v/>
      </c>
      <c r="AA725" s="6"/>
      <c r="AB725" s="97" t="str">
        <f>IF(OR(AA725=Servizio!$A$7,AA725=Servizio!$A$11,AA725=Servizio!$A$25,AA725=Servizio!$A$38,AA725=Servizio!$A$47,AA725=Servizio!$A$56),Servizio!$B$7,IF(AA725=Servizio!$A$8,Servizio!$B$8,IF(AA725=Servizio!$A$9,Servizio!$B$9,IF(OR(AA725=Servizio!$A$10,AA725=Servizio!$A$23),Servizio!$B$10,IF(OR(AA725=Servizio!$A$12,AA725=Servizio!$A$39,AA725=Servizio!$A$48),Servizio!$B$12,IF(OR(AA725=Servizio!$A$13,AA725=Servizio!$A$40,AA725=Servizio!$A$49),Servizio!$B$13,IF(AA725=Servizio!$A$14,Servizio!$B$14,IF(AA725=Servizio!$A$15,Servizio!$B$15,IF(AA725=Servizio!$A$16,Servizio!$B$16,IF(AA725=Servizio!$A$17,Servizio!$B$17,IF(AA725=Servizio!$A$18,Servizio!$B$18,IF(AA725=Servizio!$A$19,Servizio!$B$19,IF(AA725=Servizio!$A$20,Servizio!$B$20,IF(AA725=Servizio!$A$21,Servizio!$B$21,IF(AA725=Servizio!$A$22,Servizio!$B$22,IF(AA725=Servizio!$A$24,Servizio!$B$24,IF(OR(AA725=Servizio!$A$26,AA725=Servizio!$A$41,AA725=Servizio!$A$50),Servizio!$B$26,IF(AA725=Servizio!$A$27,Servizio!$B$27,IF(OR(AA725=Servizio!$A$28,AA725=Servizio!$A$42,AA725=Servizio!$A$51),Servizio!$B$28,IF(OR(AA725=Servizio!$A$29,AA725=Servizio!$A$43,AA725=Servizio!$A$52),Servizio!$B$29,IF(AA725=Servizio!$A$30,Servizio!$B$30,IF(AA725=Servizio!$A$31,Servizio!$B$31,IF(OR(AA725=Servizio!$A$32,AA725=Servizio!$A$46,AA725=Servizio!$A$55),Servizio!$B$32,IF(OR(AA725=Servizio!$A$33,AA725=Servizio!$A$44,AA725=Servizio!$A$53),Servizio!$B$33,IF(OR(AA725=Servizio!$A$34,AA725=Servizio!$A$45,AA725=Servizio!$A$54),Servizio!$B$34,IF(AA725=Servizio!$A$35,Servizio!$B$35,IF(AA725=Servizio!$A$36,Servizio!$B$36,IF(AA725=Servizio!$A$37,Servizio!$B$37,IF(AA725=Servizio!$A$57,Servizio!$B$57,IF(AA725=Servizio!$A$58,Servizio!$B$58,""))))))))))))))))))))))))))))))</f>
        <v/>
      </c>
      <c r="AC725" s="102"/>
      <c r="AD725" s="4"/>
      <c r="AE725" s="4"/>
      <c r="AF725" s="99"/>
      <c r="AG725" s="134"/>
      <c r="AH725" s="101"/>
      <c r="AI725" s="102"/>
      <c r="AJ725" s="105"/>
      <c r="AK725" s="106"/>
      <c r="AL725" s="16"/>
      <c r="AM725" s="5"/>
      <c r="AN725" s="68" t="str">
        <f t="shared" si="139"/>
        <v/>
      </c>
      <c r="AO725" s="68" t="str">
        <f t="shared" si="140"/>
        <v/>
      </c>
      <c r="AP725" s="16"/>
      <c r="AQ725" s="70" t="str">
        <f t="shared" si="141"/>
        <v/>
      </c>
      <c r="AR725" s="109"/>
      <c r="AS725" s="105"/>
      <c r="AT725" s="106"/>
      <c r="AU725" s="16"/>
      <c r="AV725" s="106"/>
      <c r="AW725" s="111"/>
      <c r="AX725" s="6"/>
      <c r="AY725" s="16"/>
      <c r="AZ725" s="50"/>
      <c r="BA725" s="70" t="str">
        <f t="shared" si="142"/>
        <v/>
      </c>
      <c r="BB725" s="51"/>
      <c r="BC725" s="16"/>
      <c r="BD725" s="68" t="str">
        <f t="shared" si="143"/>
        <v/>
      </c>
      <c r="BE725" s="16"/>
      <c r="BF725" s="16"/>
      <c r="BG725" s="102"/>
      <c r="BH725" s="4"/>
      <c r="BI725" s="50"/>
      <c r="BJ725" s="70" t="str">
        <f t="shared" si="144"/>
        <v/>
      </c>
    </row>
    <row r="726" spans="19:62" x14ac:dyDescent="0.2">
      <c r="S726" s="140">
        <f t="shared" si="133"/>
        <v>0</v>
      </c>
      <c r="T726" s="139">
        <f t="shared" si="134"/>
        <v>0</v>
      </c>
      <c r="U726" s="132">
        <f t="shared" si="135"/>
        <v>0</v>
      </c>
      <c r="V726" s="132" t="str">
        <f t="shared" si="136"/>
        <v/>
      </c>
      <c r="W726" s="136">
        <f t="shared" si="137"/>
        <v>0</v>
      </c>
      <c r="X726" s="136">
        <f t="shared" si="138"/>
        <v>0</v>
      </c>
      <c r="Y726" s="132" t="str">
        <f>IF(AX726="","",IF(AND(BH726=Avanzamento!AL$2,AQ726&gt;0,BB726&gt;0),SUM(MAX(Y$9:Y725),1),0))</f>
        <v/>
      </c>
      <c r="Z726" s="132" t="str">
        <f>IF(AX726="","",IF(AX726=Avanzamento!AL$2,SUM(MAX(Z$9:Z725),1),0))</f>
        <v/>
      </c>
      <c r="AA726" s="6"/>
      <c r="AB726" s="97" t="str">
        <f>IF(OR(AA726=Servizio!$A$7,AA726=Servizio!$A$11,AA726=Servizio!$A$25,AA726=Servizio!$A$38,AA726=Servizio!$A$47,AA726=Servizio!$A$56),Servizio!$B$7,IF(AA726=Servizio!$A$8,Servizio!$B$8,IF(AA726=Servizio!$A$9,Servizio!$B$9,IF(OR(AA726=Servizio!$A$10,AA726=Servizio!$A$23),Servizio!$B$10,IF(OR(AA726=Servizio!$A$12,AA726=Servizio!$A$39,AA726=Servizio!$A$48),Servizio!$B$12,IF(OR(AA726=Servizio!$A$13,AA726=Servizio!$A$40,AA726=Servizio!$A$49),Servizio!$B$13,IF(AA726=Servizio!$A$14,Servizio!$B$14,IF(AA726=Servizio!$A$15,Servizio!$B$15,IF(AA726=Servizio!$A$16,Servizio!$B$16,IF(AA726=Servizio!$A$17,Servizio!$B$17,IF(AA726=Servizio!$A$18,Servizio!$B$18,IF(AA726=Servizio!$A$19,Servizio!$B$19,IF(AA726=Servizio!$A$20,Servizio!$B$20,IF(AA726=Servizio!$A$21,Servizio!$B$21,IF(AA726=Servizio!$A$22,Servizio!$B$22,IF(AA726=Servizio!$A$24,Servizio!$B$24,IF(OR(AA726=Servizio!$A$26,AA726=Servizio!$A$41,AA726=Servizio!$A$50),Servizio!$B$26,IF(AA726=Servizio!$A$27,Servizio!$B$27,IF(OR(AA726=Servizio!$A$28,AA726=Servizio!$A$42,AA726=Servizio!$A$51),Servizio!$B$28,IF(OR(AA726=Servizio!$A$29,AA726=Servizio!$A$43,AA726=Servizio!$A$52),Servizio!$B$29,IF(AA726=Servizio!$A$30,Servizio!$B$30,IF(AA726=Servizio!$A$31,Servizio!$B$31,IF(OR(AA726=Servizio!$A$32,AA726=Servizio!$A$46,AA726=Servizio!$A$55),Servizio!$B$32,IF(OR(AA726=Servizio!$A$33,AA726=Servizio!$A$44,AA726=Servizio!$A$53),Servizio!$B$33,IF(OR(AA726=Servizio!$A$34,AA726=Servizio!$A$45,AA726=Servizio!$A$54),Servizio!$B$34,IF(AA726=Servizio!$A$35,Servizio!$B$35,IF(AA726=Servizio!$A$36,Servizio!$B$36,IF(AA726=Servizio!$A$37,Servizio!$B$37,IF(AA726=Servizio!$A$57,Servizio!$B$57,IF(AA726=Servizio!$A$58,Servizio!$B$58,""))))))))))))))))))))))))))))))</f>
        <v/>
      </c>
      <c r="AC726" s="102"/>
      <c r="AD726" s="4"/>
      <c r="AE726" s="4"/>
      <c r="AF726" s="99"/>
      <c r="AG726" s="134"/>
      <c r="AH726" s="101"/>
      <c r="AI726" s="102"/>
      <c r="AJ726" s="105"/>
      <c r="AK726" s="106"/>
      <c r="AL726" s="16"/>
      <c r="AM726" s="5"/>
      <c r="AN726" s="68" t="str">
        <f t="shared" si="139"/>
        <v/>
      </c>
      <c r="AO726" s="68" t="str">
        <f t="shared" si="140"/>
        <v/>
      </c>
      <c r="AP726" s="16"/>
      <c r="AQ726" s="70" t="str">
        <f t="shared" si="141"/>
        <v/>
      </c>
      <c r="AR726" s="109"/>
      <c r="AS726" s="105"/>
      <c r="AT726" s="106"/>
      <c r="AU726" s="16"/>
      <c r="AV726" s="106"/>
      <c r="AW726" s="111"/>
      <c r="AX726" s="6"/>
      <c r="AY726" s="16"/>
      <c r="AZ726" s="50"/>
      <c r="BA726" s="70" t="str">
        <f t="shared" si="142"/>
        <v/>
      </c>
      <c r="BB726" s="51"/>
      <c r="BC726" s="16"/>
      <c r="BD726" s="68" t="str">
        <f t="shared" si="143"/>
        <v/>
      </c>
      <c r="BE726" s="16"/>
      <c r="BF726" s="16"/>
      <c r="BG726" s="102"/>
      <c r="BH726" s="4"/>
      <c r="BI726" s="50"/>
      <c r="BJ726" s="70" t="str">
        <f t="shared" si="144"/>
        <v/>
      </c>
    </row>
    <row r="727" spans="19:62" x14ac:dyDescent="0.2">
      <c r="S727" s="140">
        <f t="shared" si="133"/>
        <v>0</v>
      </c>
      <c r="T727" s="139">
        <f t="shared" si="134"/>
        <v>0</v>
      </c>
      <c r="U727" s="132">
        <f t="shared" si="135"/>
        <v>0</v>
      </c>
      <c r="V727" s="132" t="str">
        <f t="shared" si="136"/>
        <v/>
      </c>
      <c r="W727" s="136">
        <f t="shared" si="137"/>
        <v>0</v>
      </c>
      <c r="X727" s="136">
        <f t="shared" si="138"/>
        <v>0</v>
      </c>
      <c r="Y727" s="132" t="str">
        <f>IF(AX727="","",IF(AND(BH727=Avanzamento!AL$2,AQ727&gt;0,BB727&gt;0),SUM(MAX(Y$9:Y726),1),0))</f>
        <v/>
      </c>
      <c r="Z727" s="132" t="str">
        <f>IF(AX727="","",IF(AX727=Avanzamento!AL$2,SUM(MAX(Z$9:Z726),1),0))</f>
        <v/>
      </c>
      <c r="AA727" s="6"/>
      <c r="AB727" s="97" t="str">
        <f>IF(OR(AA727=Servizio!$A$7,AA727=Servizio!$A$11,AA727=Servizio!$A$25,AA727=Servizio!$A$38,AA727=Servizio!$A$47,AA727=Servizio!$A$56),Servizio!$B$7,IF(AA727=Servizio!$A$8,Servizio!$B$8,IF(AA727=Servizio!$A$9,Servizio!$B$9,IF(OR(AA727=Servizio!$A$10,AA727=Servizio!$A$23),Servizio!$B$10,IF(OR(AA727=Servizio!$A$12,AA727=Servizio!$A$39,AA727=Servizio!$A$48),Servizio!$B$12,IF(OR(AA727=Servizio!$A$13,AA727=Servizio!$A$40,AA727=Servizio!$A$49),Servizio!$B$13,IF(AA727=Servizio!$A$14,Servizio!$B$14,IF(AA727=Servizio!$A$15,Servizio!$B$15,IF(AA727=Servizio!$A$16,Servizio!$B$16,IF(AA727=Servizio!$A$17,Servizio!$B$17,IF(AA727=Servizio!$A$18,Servizio!$B$18,IF(AA727=Servizio!$A$19,Servizio!$B$19,IF(AA727=Servizio!$A$20,Servizio!$B$20,IF(AA727=Servizio!$A$21,Servizio!$B$21,IF(AA727=Servizio!$A$22,Servizio!$B$22,IF(AA727=Servizio!$A$24,Servizio!$B$24,IF(OR(AA727=Servizio!$A$26,AA727=Servizio!$A$41,AA727=Servizio!$A$50),Servizio!$B$26,IF(AA727=Servizio!$A$27,Servizio!$B$27,IF(OR(AA727=Servizio!$A$28,AA727=Servizio!$A$42,AA727=Servizio!$A$51),Servizio!$B$28,IF(OR(AA727=Servizio!$A$29,AA727=Servizio!$A$43,AA727=Servizio!$A$52),Servizio!$B$29,IF(AA727=Servizio!$A$30,Servizio!$B$30,IF(AA727=Servizio!$A$31,Servizio!$B$31,IF(OR(AA727=Servizio!$A$32,AA727=Servizio!$A$46,AA727=Servizio!$A$55),Servizio!$B$32,IF(OR(AA727=Servizio!$A$33,AA727=Servizio!$A$44,AA727=Servizio!$A$53),Servizio!$B$33,IF(OR(AA727=Servizio!$A$34,AA727=Servizio!$A$45,AA727=Servizio!$A$54),Servizio!$B$34,IF(AA727=Servizio!$A$35,Servizio!$B$35,IF(AA727=Servizio!$A$36,Servizio!$B$36,IF(AA727=Servizio!$A$37,Servizio!$B$37,IF(AA727=Servizio!$A$57,Servizio!$B$57,IF(AA727=Servizio!$A$58,Servizio!$B$58,""))))))))))))))))))))))))))))))</f>
        <v/>
      </c>
      <c r="AC727" s="102"/>
      <c r="AD727" s="4"/>
      <c r="AE727" s="4"/>
      <c r="AF727" s="99"/>
      <c r="AG727" s="134"/>
      <c r="AH727" s="101"/>
      <c r="AI727" s="102"/>
      <c r="AJ727" s="105"/>
      <c r="AK727" s="106"/>
      <c r="AL727" s="16"/>
      <c r="AM727" s="5"/>
      <c r="AN727" s="68" t="str">
        <f t="shared" si="139"/>
        <v/>
      </c>
      <c r="AO727" s="68" t="str">
        <f t="shared" si="140"/>
        <v/>
      </c>
      <c r="AP727" s="16"/>
      <c r="AQ727" s="70" t="str">
        <f t="shared" si="141"/>
        <v/>
      </c>
      <c r="AR727" s="109"/>
      <c r="AS727" s="105"/>
      <c r="AT727" s="106"/>
      <c r="AU727" s="16"/>
      <c r="AV727" s="106"/>
      <c r="AW727" s="111"/>
      <c r="AX727" s="6"/>
      <c r="AY727" s="16"/>
      <c r="AZ727" s="50"/>
      <c r="BA727" s="70" t="str">
        <f t="shared" si="142"/>
        <v/>
      </c>
      <c r="BB727" s="51"/>
      <c r="BC727" s="16"/>
      <c r="BD727" s="68" t="str">
        <f t="shared" si="143"/>
        <v/>
      </c>
      <c r="BE727" s="16"/>
      <c r="BF727" s="16"/>
      <c r="BG727" s="102"/>
      <c r="BH727" s="4"/>
      <c r="BI727" s="50"/>
      <c r="BJ727" s="70" t="str">
        <f t="shared" si="144"/>
        <v/>
      </c>
    </row>
    <row r="728" spans="19:62" x14ac:dyDescent="0.2">
      <c r="S728" s="140">
        <f t="shared" si="133"/>
        <v>0</v>
      </c>
      <c r="T728" s="139">
        <f t="shared" si="134"/>
        <v>0</v>
      </c>
      <c r="U728" s="132">
        <f t="shared" si="135"/>
        <v>0</v>
      </c>
      <c r="V728" s="132" t="str">
        <f t="shared" si="136"/>
        <v/>
      </c>
      <c r="W728" s="136">
        <f t="shared" si="137"/>
        <v>0</v>
      </c>
      <c r="X728" s="136">
        <f t="shared" si="138"/>
        <v>0</v>
      </c>
      <c r="Y728" s="132" t="str">
        <f>IF(AX728="","",IF(AND(BH728=Avanzamento!AL$2,AQ728&gt;0,BB728&gt;0),SUM(MAX(Y$9:Y727),1),0))</f>
        <v/>
      </c>
      <c r="Z728" s="132" t="str">
        <f>IF(AX728="","",IF(AX728=Avanzamento!AL$2,SUM(MAX(Z$9:Z727),1),0))</f>
        <v/>
      </c>
      <c r="AA728" s="6"/>
      <c r="AB728" s="97" t="str">
        <f>IF(OR(AA728=Servizio!$A$7,AA728=Servizio!$A$11,AA728=Servizio!$A$25,AA728=Servizio!$A$38,AA728=Servizio!$A$47,AA728=Servizio!$A$56),Servizio!$B$7,IF(AA728=Servizio!$A$8,Servizio!$B$8,IF(AA728=Servizio!$A$9,Servizio!$B$9,IF(OR(AA728=Servizio!$A$10,AA728=Servizio!$A$23),Servizio!$B$10,IF(OR(AA728=Servizio!$A$12,AA728=Servizio!$A$39,AA728=Servizio!$A$48),Servizio!$B$12,IF(OR(AA728=Servizio!$A$13,AA728=Servizio!$A$40,AA728=Servizio!$A$49),Servizio!$B$13,IF(AA728=Servizio!$A$14,Servizio!$B$14,IF(AA728=Servizio!$A$15,Servizio!$B$15,IF(AA728=Servizio!$A$16,Servizio!$B$16,IF(AA728=Servizio!$A$17,Servizio!$B$17,IF(AA728=Servizio!$A$18,Servizio!$B$18,IF(AA728=Servizio!$A$19,Servizio!$B$19,IF(AA728=Servizio!$A$20,Servizio!$B$20,IF(AA728=Servizio!$A$21,Servizio!$B$21,IF(AA728=Servizio!$A$22,Servizio!$B$22,IF(AA728=Servizio!$A$24,Servizio!$B$24,IF(OR(AA728=Servizio!$A$26,AA728=Servizio!$A$41,AA728=Servizio!$A$50),Servizio!$B$26,IF(AA728=Servizio!$A$27,Servizio!$B$27,IF(OR(AA728=Servizio!$A$28,AA728=Servizio!$A$42,AA728=Servizio!$A$51),Servizio!$B$28,IF(OR(AA728=Servizio!$A$29,AA728=Servizio!$A$43,AA728=Servizio!$A$52),Servizio!$B$29,IF(AA728=Servizio!$A$30,Servizio!$B$30,IF(AA728=Servizio!$A$31,Servizio!$B$31,IF(OR(AA728=Servizio!$A$32,AA728=Servizio!$A$46,AA728=Servizio!$A$55),Servizio!$B$32,IF(OR(AA728=Servizio!$A$33,AA728=Servizio!$A$44,AA728=Servizio!$A$53),Servizio!$B$33,IF(OR(AA728=Servizio!$A$34,AA728=Servizio!$A$45,AA728=Servizio!$A$54),Servizio!$B$34,IF(AA728=Servizio!$A$35,Servizio!$B$35,IF(AA728=Servizio!$A$36,Servizio!$B$36,IF(AA728=Servizio!$A$37,Servizio!$B$37,IF(AA728=Servizio!$A$57,Servizio!$B$57,IF(AA728=Servizio!$A$58,Servizio!$B$58,""))))))))))))))))))))))))))))))</f>
        <v/>
      </c>
      <c r="AC728" s="102"/>
      <c r="AD728" s="4"/>
      <c r="AE728" s="4"/>
      <c r="AF728" s="99"/>
      <c r="AG728" s="134"/>
      <c r="AH728" s="101"/>
      <c r="AI728" s="102"/>
      <c r="AJ728" s="105"/>
      <c r="AK728" s="106"/>
      <c r="AL728" s="16"/>
      <c r="AM728" s="5"/>
      <c r="AN728" s="68" t="str">
        <f t="shared" si="139"/>
        <v/>
      </c>
      <c r="AO728" s="68" t="str">
        <f t="shared" si="140"/>
        <v/>
      </c>
      <c r="AP728" s="16"/>
      <c r="AQ728" s="70" t="str">
        <f t="shared" si="141"/>
        <v/>
      </c>
      <c r="AR728" s="109"/>
      <c r="AS728" s="105"/>
      <c r="AT728" s="106"/>
      <c r="AU728" s="16"/>
      <c r="AV728" s="106"/>
      <c r="AW728" s="111"/>
      <c r="AX728" s="6"/>
      <c r="AY728" s="16"/>
      <c r="AZ728" s="50"/>
      <c r="BA728" s="70" t="str">
        <f t="shared" si="142"/>
        <v/>
      </c>
      <c r="BB728" s="51"/>
      <c r="BC728" s="16"/>
      <c r="BD728" s="68" t="str">
        <f t="shared" si="143"/>
        <v/>
      </c>
      <c r="BE728" s="16"/>
      <c r="BF728" s="16"/>
      <c r="BG728" s="102"/>
      <c r="BH728" s="4"/>
      <c r="BI728" s="50"/>
      <c r="BJ728" s="70" t="str">
        <f t="shared" si="144"/>
        <v/>
      </c>
    </row>
    <row r="729" spans="19:62" x14ac:dyDescent="0.2">
      <c r="S729" s="140">
        <f t="shared" si="133"/>
        <v>0</v>
      </c>
      <c r="T729" s="139">
        <f t="shared" si="134"/>
        <v>0</v>
      </c>
      <c r="U729" s="132">
        <f t="shared" si="135"/>
        <v>0</v>
      </c>
      <c r="V729" s="132" t="str">
        <f t="shared" si="136"/>
        <v/>
      </c>
      <c r="W729" s="136">
        <f t="shared" si="137"/>
        <v>0</v>
      </c>
      <c r="X729" s="136">
        <f t="shared" si="138"/>
        <v>0</v>
      </c>
      <c r="Y729" s="132" t="str">
        <f>IF(AX729="","",IF(AND(BH729=Avanzamento!AL$2,AQ729&gt;0,BB729&gt;0),SUM(MAX(Y$9:Y728),1),0))</f>
        <v/>
      </c>
      <c r="Z729" s="132" t="str">
        <f>IF(AX729="","",IF(AX729=Avanzamento!AL$2,SUM(MAX(Z$9:Z728),1),0))</f>
        <v/>
      </c>
      <c r="AA729" s="6"/>
      <c r="AB729" s="97" t="str">
        <f>IF(OR(AA729=Servizio!$A$7,AA729=Servizio!$A$11,AA729=Servizio!$A$25,AA729=Servizio!$A$38,AA729=Servizio!$A$47,AA729=Servizio!$A$56),Servizio!$B$7,IF(AA729=Servizio!$A$8,Servizio!$B$8,IF(AA729=Servizio!$A$9,Servizio!$B$9,IF(OR(AA729=Servizio!$A$10,AA729=Servizio!$A$23),Servizio!$B$10,IF(OR(AA729=Servizio!$A$12,AA729=Servizio!$A$39,AA729=Servizio!$A$48),Servizio!$B$12,IF(OR(AA729=Servizio!$A$13,AA729=Servizio!$A$40,AA729=Servizio!$A$49),Servizio!$B$13,IF(AA729=Servizio!$A$14,Servizio!$B$14,IF(AA729=Servizio!$A$15,Servizio!$B$15,IF(AA729=Servizio!$A$16,Servizio!$B$16,IF(AA729=Servizio!$A$17,Servizio!$B$17,IF(AA729=Servizio!$A$18,Servizio!$B$18,IF(AA729=Servizio!$A$19,Servizio!$B$19,IF(AA729=Servizio!$A$20,Servizio!$B$20,IF(AA729=Servizio!$A$21,Servizio!$B$21,IF(AA729=Servizio!$A$22,Servizio!$B$22,IF(AA729=Servizio!$A$24,Servizio!$B$24,IF(OR(AA729=Servizio!$A$26,AA729=Servizio!$A$41,AA729=Servizio!$A$50),Servizio!$B$26,IF(AA729=Servizio!$A$27,Servizio!$B$27,IF(OR(AA729=Servizio!$A$28,AA729=Servizio!$A$42,AA729=Servizio!$A$51),Servizio!$B$28,IF(OR(AA729=Servizio!$A$29,AA729=Servizio!$A$43,AA729=Servizio!$A$52),Servizio!$B$29,IF(AA729=Servizio!$A$30,Servizio!$B$30,IF(AA729=Servizio!$A$31,Servizio!$B$31,IF(OR(AA729=Servizio!$A$32,AA729=Servizio!$A$46,AA729=Servizio!$A$55),Servizio!$B$32,IF(OR(AA729=Servizio!$A$33,AA729=Servizio!$A$44,AA729=Servizio!$A$53),Servizio!$B$33,IF(OR(AA729=Servizio!$A$34,AA729=Servizio!$A$45,AA729=Servizio!$A$54),Servizio!$B$34,IF(AA729=Servizio!$A$35,Servizio!$B$35,IF(AA729=Servizio!$A$36,Servizio!$B$36,IF(AA729=Servizio!$A$37,Servizio!$B$37,IF(AA729=Servizio!$A$57,Servizio!$B$57,IF(AA729=Servizio!$A$58,Servizio!$B$58,""))))))))))))))))))))))))))))))</f>
        <v/>
      </c>
      <c r="AC729" s="102"/>
      <c r="AD729" s="4"/>
      <c r="AE729" s="4"/>
      <c r="AF729" s="99"/>
      <c r="AG729" s="134"/>
      <c r="AH729" s="101"/>
      <c r="AI729" s="102"/>
      <c r="AJ729" s="105"/>
      <c r="AK729" s="106"/>
      <c r="AL729" s="16"/>
      <c r="AM729" s="5"/>
      <c r="AN729" s="68" t="str">
        <f t="shared" si="139"/>
        <v/>
      </c>
      <c r="AO729" s="68" t="str">
        <f t="shared" si="140"/>
        <v/>
      </c>
      <c r="AP729" s="16"/>
      <c r="AQ729" s="70" t="str">
        <f t="shared" si="141"/>
        <v/>
      </c>
      <c r="AR729" s="109"/>
      <c r="AS729" s="105"/>
      <c r="AT729" s="106"/>
      <c r="AU729" s="16"/>
      <c r="AV729" s="106"/>
      <c r="AW729" s="111"/>
      <c r="AX729" s="6"/>
      <c r="AY729" s="16"/>
      <c r="AZ729" s="50"/>
      <c r="BA729" s="70" t="str">
        <f t="shared" si="142"/>
        <v/>
      </c>
      <c r="BB729" s="51"/>
      <c r="BC729" s="16"/>
      <c r="BD729" s="68" t="str">
        <f t="shared" si="143"/>
        <v/>
      </c>
      <c r="BE729" s="16"/>
      <c r="BF729" s="16"/>
      <c r="BG729" s="102"/>
      <c r="BH729" s="4"/>
      <c r="BI729" s="50"/>
      <c r="BJ729" s="70" t="str">
        <f t="shared" si="144"/>
        <v/>
      </c>
    </row>
    <row r="730" spans="19:62" x14ac:dyDescent="0.2">
      <c r="S730" s="140">
        <f t="shared" si="133"/>
        <v>0</v>
      </c>
      <c r="T730" s="139">
        <f t="shared" si="134"/>
        <v>0</v>
      </c>
      <c r="U730" s="132">
        <f t="shared" si="135"/>
        <v>0</v>
      </c>
      <c r="V730" s="132" t="str">
        <f t="shared" si="136"/>
        <v/>
      </c>
      <c r="W730" s="136">
        <f t="shared" si="137"/>
        <v>0</v>
      </c>
      <c r="X730" s="136">
        <f t="shared" si="138"/>
        <v>0</v>
      </c>
      <c r="Y730" s="132" t="str">
        <f>IF(AX730="","",IF(AND(BH730=Avanzamento!AL$2,AQ730&gt;0,BB730&gt;0),SUM(MAX(Y$9:Y729),1),0))</f>
        <v/>
      </c>
      <c r="Z730" s="132" t="str">
        <f>IF(AX730="","",IF(AX730=Avanzamento!AL$2,SUM(MAX(Z$9:Z729),1),0))</f>
        <v/>
      </c>
      <c r="AA730" s="6"/>
      <c r="AB730" s="97" t="str">
        <f>IF(OR(AA730=Servizio!$A$7,AA730=Servizio!$A$11,AA730=Servizio!$A$25,AA730=Servizio!$A$38,AA730=Servizio!$A$47,AA730=Servizio!$A$56),Servizio!$B$7,IF(AA730=Servizio!$A$8,Servizio!$B$8,IF(AA730=Servizio!$A$9,Servizio!$B$9,IF(OR(AA730=Servizio!$A$10,AA730=Servizio!$A$23),Servizio!$B$10,IF(OR(AA730=Servizio!$A$12,AA730=Servizio!$A$39,AA730=Servizio!$A$48),Servizio!$B$12,IF(OR(AA730=Servizio!$A$13,AA730=Servizio!$A$40,AA730=Servizio!$A$49),Servizio!$B$13,IF(AA730=Servizio!$A$14,Servizio!$B$14,IF(AA730=Servizio!$A$15,Servizio!$B$15,IF(AA730=Servizio!$A$16,Servizio!$B$16,IF(AA730=Servizio!$A$17,Servizio!$B$17,IF(AA730=Servizio!$A$18,Servizio!$B$18,IF(AA730=Servizio!$A$19,Servizio!$B$19,IF(AA730=Servizio!$A$20,Servizio!$B$20,IF(AA730=Servizio!$A$21,Servizio!$B$21,IF(AA730=Servizio!$A$22,Servizio!$B$22,IF(AA730=Servizio!$A$24,Servizio!$B$24,IF(OR(AA730=Servizio!$A$26,AA730=Servizio!$A$41,AA730=Servizio!$A$50),Servizio!$B$26,IF(AA730=Servizio!$A$27,Servizio!$B$27,IF(OR(AA730=Servizio!$A$28,AA730=Servizio!$A$42,AA730=Servizio!$A$51),Servizio!$B$28,IF(OR(AA730=Servizio!$A$29,AA730=Servizio!$A$43,AA730=Servizio!$A$52),Servizio!$B$29,IF(AA730=Servizio!$A$30,Servizio!$B$30,IF(AA730=Servizio!$A$31,Servizio!$B$31,IF(OR(AA730=Servizio!$A$32,AA730=Servizio!$A$46,AA730=Servizio!$A$55),Servizio!$B$32,IF(OR(AA730=Servizio!$A$33,AA730=Servizio!$A$44,AA730=Servizio!$A$53),Servizio!$B$33,IF(OR(AA730=Servizio!$A$34,AA730=Servizio!$A$45,AA730=Servizio!$A$54),Servizio!$B$34,IF(AA730=Servizio!$A$35,Servizio!$B$35,IF(AA730=Servizio!$A$36,Servizio!$B$36,IF(AA730=Servizio!$A$37,Servizio!$B$37,IF(AA730=Servizio!$A$57,Servizio!$B$57,IF(AA730=Servizio!$A$58,Servizio!$B$58,""))))))))))))))))))))))))))))))</f>
        <v/>
      </c>
      <c r="AC730" s="102"/>
      <c r="AD730" s="4"/>
      <c r="AE730" s="4"/>
      <c r="AF730" s="99"/>
      <c r="AG730" s="134"/>
      <c r="AH730" s="101"/>
      <c r="AI730" s="102"/>
      <c r="AJ730" s="105"/>
      <c r="AK730" s="106"/>
      <c r="AL730" s="16"/>
      <c r="AM730" s="5"/>
      <c r="AN730" s="68" t="str">
        <f t="shared" si="139"/>
        <v/>
      </c>
      <c r="AO730" s="68" t="str">
        <f t="shared" si="140"/>
        <v/>
      </c>
      <c r="AP730" s="16"/>
      <c r="AQ730" s="70" t="str">
        <f t="shared" si="141"/>
        <v/>
      </c>
      <c r="AR730" s="109"/>
      <c r="AS730" s="105"/>
      <c r="AT730" s="106"/>
      <c r="AU730" s="16"/>
      <c r="AV730" s="106"/>
      <c r="AW730" s="111"/>
      <c r="AX730" s="6"/>
      <c r="AY730" s="16"/>
      <c r="AZ730" s="50"/>
      <c r="BA730" s="70" t="str">
        <f t="shared" si="142"/>
        <v/>
      </c>
      <c r="BB730" s="51"/>
      <c r="BC730" s="16"/>
      <c r="BD730" s="68" t="str">
        <f t="shared" si="143"/>
        <v/>
      </c>
      <c r="BE730" s="16"/>
      <c r="BF730" s="16"/>
      <c r="BG730" s="102"/>
      <c r="BH730" s="4"/>
      <c r="BI730" s="50"/>
      <c r="BJ730" s="70" t="str">
        <f t="shared" si="144"/>
        <v/>
      </c>
    </row>
    <row r="731" spans="19:62" x14ac:dyDescent="0.2">
      <c r="S731" s="140">
        <f t="shared" si="133"/>
        <v>0</v>
      </c>
      <c r="T731" s="139">
        <f t="shared" si="134"/>
        <v>0</v>
      </c>
      <c r="U731" s="132">
        <f t="shared" si="135"/>
        <v>0</v>
      </c>
      <c r="V731" s="132" t="str">
        <f t="shared" si="136"/>
        <v/>
      </c>
      <c r="W731" s="136">
        <f t="shared" si="137"/>
        <v>0</v>
      </c>
      <c r="X731" s="136">
        <f t="shared" si="138"/>
        <v>0</v>
      </c>
      <c r="Y731" s="132" t="str">
        <f>IF(AX731="","",IF(AND(BH731=Avanzamento!AL$2,AQ731&gt;0,BB731&gt;0),SUM(MAX(Y$9:Y730),1),0))</f>
        <v/>
      </c>
      <c r="Z731" s="132" t="str">
        <f>IF(AX731="","",IF(AX731=Avanzamento!AL$2,SUM(MAX(Z$9:Z730),1),0))</f>
        <v/>
      </c>
      <c r="AA731" s="6"/>
      <c r="AB731" s="97" t="str">
        <f>IF(OR(AA731=Servizio!$A$7,AA731=Servizio!$A$11,AA731=Servizio!$A$25,AA731=Servizio!$A$38,AA731=Servizio!$A$47,AA731=Servizio!$A$56),Servizio!$B$7,IF(AA731=Servizio!$A$8,Servizio!$B$8,IF(AA731=Servizio!$A$9,Servizio!$B$9,IF(OR(AA731=Servizio!$A$10,AA731=Servizio!$A$23),Servizio!$B$10,IF(OR(AA731=Servizio!$A$12,AA731=Servizio!$A$39,AA731=Servizio!$A$48),Servizio!$B$12,IF(OR(AA731=Servizio!$A$13,AA731=Servizio!$A$40,AA731=Servizio!$A$49),Servizio!$B$13,IF(AA731=Servizio!$A$14,Servizio!$B$14,IF(AA731=Servizio!$A$15,Servizio!$B$15,IF(AA731=Servizio!$A$16,Servizio!$B$16,IF(AA731=Servizio!$A$17,Servizio!$B$17,IF(AA731=Servizio!$A$18,Servizio!$B$18,IF(AA731=Servizio!$A$19,Servizio!$B$19,IF(AA731=Servizio!$A$20,Servizio!$B$20,IF(AA731=Servizio!$A$21,Servizio!$B$21,IF(AA731=Servizio!$A$22,Servizio!$B$22,IF(AA731=Servizio!$A$24,Servizio!$B$24,IF(OR(AA731=Servizio!$A$26,AA731=Servizio!$A$41,AA731=Servizio!$A$50),Servizio!$B$26,IF(AA731=Servizio!$A$27,Servizio!$B$27,IF(OR(AA731=Servizio!$A$28,AA731=Servizio!$A$42,AA731=Servizio!$A$51),Servizio!$B$28,IF(OR(AA731=Servizio!$A$29,AA731=Servizio!$A$43,AA731=Servizio!$A$52),Servizio!$B$29,IF(AA731=Servizio!$A$30,Servizio!$B$30,IF(AA731=Servizio!$A$31,Servizio!$B$31,IF(OR(AA731=Servizio!$A$32,AA731=Servizio!$A$46,AA731=Servizio!$A$55),Servizio!$B$32,IF(OR(AA731=Servizio!$A$33,AA731=Servizio!$A$44,AA731=Servizio!$A$53),Servizio!$B$33,IF(OR(AA731=Servizio!$A$34,AA731=Servizio!$A$45,AA731=Servizio!$A$54),Servizio!$B$34,IF(AA731=Servizio!$A$35,Servizio!$B$35,IF(AA731=Servizio!$A$36,Servizio!$B$36,IF(AA731=Servizio!$A$37,Servizio!$B$37,IF(AA731=Servizio!$A$57,Servizio!$B$57,IF(AA731=Servizio!$A$58,Servizio!$B$58,""))))))))))))))))))))))))))))))</f>
        <v/>
      </c>
      <c r="AC731" s="102"/>
      <c r="AD731" s="4"/>
      <c r="AE731" s="4"/>
      <c r="AF731" s="99"/>
      <c r="AG731" s="134"/>
      <c r="AH731" s="101"/>
      <c r="AI731" s="102"/>
      <c r="AJ731" s="105"/>
      <c r="AK731" s="106"/>
      <c r="AL731" s="16"/>
      <c r="AM731" s="5"/>
      <c r="AN731" s="68" t="str">
        <f t="shared" si="139"/>
        <v/>
      </c>
      <c r="AO731" s="68" t="str">
        <f t="shared" si="140"/>
        <v/>
      </c>
      <c r="AP731" s="16"/>
      <c r="AQ731" s="70" t="str">
        <f t="shared" si="141"/>
        <v/>
      </c>
      <c r="AR731" s="109"/>
      <c r="AS731" s="105"/>
      <c r="AT731" s="106"/>
      <c r="AU731" s="16"/>
      <c r="AV731" s="106"/>
      <c r="AW731" s="111"/>
      <c r="AX731" s="6"/>
      <c r="AY731" s="16"/>
      <c r="AZ731" s="50"/>
      <c r="BA731" s="70" t="str">
        <f t="shared" si="142"/>
        <v/>
      </c>
      <c r="BB731" s="51"/>
      <c r="BC731" s="16"/>
      <c r="BD731" s="68" t="str">
        <f t="shared" si="143"/>
        <v/>
      </c>
      <c r="BE731" s="16"/>
      <c r="BF731" s="16"/>
      <c r="BG731" s="102"/>
      <c r="BH731" s="4"/>
      <c r="BI731" s="50"/>
      <c r="BJ731" s="70" t="str">
        <f t="shared" si="144"/>
        <v/>
      </c>
    </row>
    <row r="732" spans="19:62" x14ac:dyDescent="0.2">
      <c r="S732" s="140">
        <f t="shared" si="133"/>
        <v>0</v>
      </c>
      <c r="T732" s="139">
        <f t="shared" si="134"/>
        <v>0</v>
      </c>
      <c r="U732" s="132">
        <f t="shared" si="135"/>
        <v>0</v>
      </c>
      <c r="V732" s="132" t="str">
        <f t="shared" si="136"/>
        <v/>
      </c>
      <c r="W732" s="136">
        <f t="shared" si="137"/>
        <v>0</v>
      </c>
      <c r="X732" s="136">
        <f t="shared" si="138"/>
        <v>0</v>
      </c>
      <c r="Y732" s="132" t="str">
        <f>IF(AX732="","",IF(AND(BH732=Avanzamento!AL$2,AQ732&gt;0,BB732&gt;0),SUM(MAX(Y$9:Y731),1),0))</f>
        <v/>
      </c>
      <c r="Z732" s="132" t="str">
        <f>IF(AX732="","",IF(AX732=Avanzamento!AL$2,SUM(MAX(Z$9:Z731),1),0))</f>
        <v/>
      </c>
      <c r="AA732" s="6"/>
      <c r="AB732" s="97" t="str">
        <f>IF(OR(AA732=Servizio!$A$7,AA732=Servizio!$A$11,AA732=Servizio!$A$25,AA732=Servizio!$A$38,AA732=Servizio!$A$47,AA732=Servizio!$A$56),Servizio!$B$7,IF(AA732=Servizio!$A$8,Servizio!$B$8,IF(AA732=Servizio!$A$9,Servizio!$B$9,IF(OR(AA732=Servizio!$A$10,AA732=Servizio!$A$23),Servizio!$B$10,IF(OR(AA732=Servizio!$A$12,AA732=Servizio!$A$39,AA732=Servizio!$A$48),Servizio!$B$12,IF(OR(AA732=Servizio!$A$13,AA732=Servizio!$A$40,AA732=Servizio!$A$49),Servizio!$B$13,IF(AA732=Servizio!$A$14,Servizio!$B$14,IF(AA732=Servizio!$A$15,Servizio!$B$15,IF(AA732=Servizio!$A$16,Servizio!$B$16,IF(AA732=Servizio!$A$17,Servizio!$B$17,IF(AA732=Servizio!$A$18,Servizio!$B$18,IF(AA732=Servizio!$A$19,Servizio!$B$19,IF(AA732=Servizio!$A$20,Servizio!$B$20,IF(AA732=Servizio!$A$21,Servizio!$B$21,IF(AA732=Servizio!$A$22,Servizio!$B$22,IF(AA732=Servizio!$A$24,Servizio!$B$24,IF(OR(AA732=Servizio!$A$26,AA732=Servizio!$A$41,AA732=Servizio!$A$50),Servizio!$B$26,IF(AA732=Servizio!$A$27,Servizio!$B$27,IF(OR(AA732=Servizio!$A$28,AA732=Servizio!$A$42,AA732=Servizio!$A$51),Servizio!$B$28,IF(OR(AA732=Servizio!$A$29,AA732=Servizio!$A$43,AA732=Servizio!$A$52),Servizio!$B$29,IF(AA732=Servizio!$A$30,Servizio!$B$30,IF(AA732=Servizio!$A$31,Servizio!$B$31,IF(OR(AA732=Servizio!$A$32,AA732=Servizio!$A$46,AA732=Servizio!$A$55),Servizio!$B$32,IF(OR(AA732=Servizio!$A$33,AA732=Servizio!$A$44,AA732=Servizio!$A$53),Servizio!$B$33,IF(OR(AA732=Servizio!$A$34,AA732=Servizio!$A$45,AA732=Servizio!$A$54),Servizio!$B$34,IF(AA732=Servizio!$A$35,Servizio!$B$35,IF(AA732=Servizio!$A$36,Servizio!$B$36,IF(AA732=Servizio!$A$37,Servizio!$B$37,IF(AA732=Servizio!$A$57,Servizio!$B$57,IF(AA732=Servizio!$A$58,Servizio!$B$58,""))))))))))))))))))))))))))))))</f>
        <v/>
      </c>
      <c r="AC732" s="102"/>
      <c r="AD732" s="4"/>
      <c r="AE732" s="4"/>
      <c r="AF732" s="99"/>
      <c r="AG732" s="134"/>
      <c r="AH732" s="101"/>
      <c r="AI732" s="102"/>
      <c r="AJ732" s="105"/>
      <c r="AK732" s="106"/>
      <c r="AL732" s="16"/>
      <c r="AM732" s="5"/>
      <c r="AN732" s="68" t="str">
        <f t="shared" si="139"/>
        <v/>
      </c>
      <c r="AO732" s="68" t="str">
        <f t="shared" si="140"/>
        <v/>
      </c>
      <c r="AP732" s="16"/>
      <c r="AQ732" s="70" t="str">
        <f t="shared" si="141"/>
        <v/>
      </c>
      <c r="AR732" s="109"/>
      <c r="AS732" s="105"/>
      <c r="AT732" s="106"/>
      <c r="AU732" s="16"/>
      <c r="AV732" s="106"/>
      <c r="AW732" s="111"/>
      <c r="AX732" s="6"/>
      <c r="AY732" s="16"/>
      <c r="AZ732" s="50"/>
      <c r="BA732" s="70" t="str">
        <f t="shared" si="142"/>
        <v/>
      </c>
      <c r="BB732" s="51"/>
      <c r="BC732" s="16"/>
      <c r="BD732" s="68" t="str">
        <f t="shared" si="143"/>
        <v/>
      </c>
      <c r="BE732" s="16"/>
      <c r="BF732" s="16"/>
      <c r="BG732" s="102"/>
      <c r="BH732" s="4"/>
      <c r="BI732" s="50"/>
      <c r="BJ732" s="70" t="str">
        <f t="shared" si="144"/>
        <v/>
      </c>
    </row>
    <row r="733" spans="19:62" x14ac:dyDescent="0.2">
      <c r="S733" s="140">
        <f t="shared" si="133"/>
        <v>0</v>
      </c>
      <c r="T733" s="139">
        <f t="shared" si="134"/>
        <v>0</v>
      </c>
      <c r="U733" s="132">
        <f t="shared" si="135"/>
        <v>0</v>
      </c>
      <c r="V733" s="132" t="str">
        <f t="shared" si="136"/>
        <v/>
      </c>
      <c r="W733" s="136">
        <f t="shared" si="137"/>
        <v>0</v>
      </c>
      <c r="X733" s="136">
        <f t="shared" si="138"/>
        <v>0</v>
      </c>
      <c r="Y733" s="132" t="str">
        <f>IF(AX733="","",IF(AND(BH733=Avanzamento!AL$2,AQ733&gt;0,BB733&gt;0),SUM(MAX(Y$9:Y732),1),0))</f>
        <v/>
      </c>
      <c r="Z733" s="132" t="str">
        <f>IF(AX733="","",IF(AX733=Avanzamento!AL$2,SUM(MAX(Z$9:Z732),1),0))</f>
        <v/>
      </c>
      <c r="AA733" s="6"/>
      <c r="AB733" s="97" t="str">
        <f>IF(OR(AA733=Servizio!$A$7,AA733=Servizio!$A$11,AA733=Servizio!$A$25,AA733=Servizio!$A$38,AA733=Servizio!$A$47,AA733=Servizio!$A$56),Servizio!$B$7,IF(AA733=Servizio!$A$8,Servizio!$B$8,IF(AA733=Servizio!$A$9,Servizio!$B$9,IF(OR(AA733=Servizio!$A$10,AA733=Servizio!$A$23),Servizio!$B$10,IF(OR(AA733=Servizio!$A$12,AA733=Servizio!$A$39,AA733=Servizio!$A$48),Servizio!$B$12,IF(OR(AA733=Servizio!$A$13,AA733=Servizio!$A$40,AA733=Servizio!$A$49),Servizio!$B$13,IF(AA733=Servizio!$A$14,Servizio!$B$14,IF(AA733=Servizio!$A$15,Servizio!$B$15,IF(AA733=Servizio!$A$16,Servizio!$B$16,IF(AA733=Servizio!$A$17,Servizio!$B$17,IF(AA733=Servizio!$A$18,Servizio!$B$18,IF(AA733=Servizio!$A$19,Servizio!$B$19,IF(AA733=Servizio!$A$20,Servizio!$B$20,IF(AA733=Servizio!$A$21,Servizio!$B$21,IF(AA733=Servizio!$A$22,Servizio!$B$22,IF(AA733=Servizio!$A$24,Servizio!$B$24,IF(OR(AA733=Servizio!$A$26,AA733=Servizio!$A$41,AA733=Servizio!$A$50),Servizio!$B$26,IF(AA733=Servizio!$A$27,Servizio!$B$27,IF(OR(AA733=Servizio!$A$28,AA733=Servizio!$A$42,AA733=Servizio!$A$51),Servizio!$B$28,IF(OR(AA733=Servizio!$A$29,AA733=Servizio!$A$43,AA733=Servizio!$A$52),Servizio!$B$29,IF(AA733=Servizio!$A$30,Servizio!$B$30,IF(AA733=Servizio!$A$31,Servizio!$B$31,IF(OR(AA733=Servizio!$A$32,AA733=Servizio!$A$46,AA733=Servizio!$A$55),Servizio!$B$32,IF(OR(AA733=Servizio!$A$33,AA733=Servizio!$A$44,AA733=Servizio!$A$53),Servizio!$B$33,IF(OR(AA733=Servizio!$A$34,AA733=Servizio!$A$45,AA733=Servizio!$A$54),Servizio!$B$34,IF(AA733=Servizio!$A$35,Servizio!$B$35,IF(AA733=Servizio!$A$36,Servizio!$B$36,IF(AA733=Servizio!$A$37,Servizio!$B$37,IF(AA733=Servizio!$A$57,Servizio!$B$57,IF(AA733=Servizio!$A$58,Servizio!$B$58,""))))))))))))))))))))))))))))))</f>
        <v/>
      </c>
      <c r="AC733" s="102"/>
      <c r="AD733" s="4"/>
      <c r="AE733" s="4"/>
      <c r="AF733" s="99"/>
      <c r="AG733" s="134"/>
      <c r="AH733" s="101"/>
      <c r="AI733" s="102"/>
      <c r="AJ733" s="105"/>
      <c r="AK733" s="106"/>
      <c r="AL733" s="16"/>
      <c r="AM733" s="5"/>
      <c r="AN733" s="68" t="str">
        <f t="shared" si="139"/>
        <v/>
      </c>
      <c r="AO733" s="68" t="str">
        <f t="shared" si="140"/>
        <v/>
      </c>
      <c r="AP733" s="16"/>
      <c r="AQ733" s="70" t="str">
        <f t="shared" si="141"/>
        <v/>
      </c>
      <c r="AR733" s="109"/>
      <c r="AS733" s="105"/>
      <c r="AT733" s="106"/>
      <c r="AU733" s="16"/>
      <c r="AV733" s="106"/>
      <c r="AW733" s="111"/>
      <c r="AX733" s="6"/>
      <c r="AY733" s="16"/>
      <c r="AZ733" s="50"/>
      <c r="BA733" s="70" t="str">
        <f t="shared" si="142"/>
        <v/>
      </c>
      <c r="BB733" s="51"/>
      <c r="BC733" s="16"/>
      <c r="BD733" s="68" t="str">
        <f t="shared" si="143"/>
        <v/>
      </c>
      <c r="BE733" s="16"/>
      <c r="BF733" s="16"/>
      <c r="BG733" s="102"/>
      <c r="BH733" s="4"/>
      <c r="BI733" s="50"/>
      <c r="BJ733" s="70" t="str">
        <f t="shared" si="144"/>
        <v/>
      </c>
    </row>
    <row r="734" spans="19:62" x14ac:dyDescent="0.2">
      <c r="S734" s="140">
        <f t="shared" si="133"/>
        <v>0</v>
      </c>
      <c r="T734" s="139">
        <f t="shared" si="134"/>
        <v>0</v>
      </c>
      <c r="U734" s="132">
        <f t="shared" si="135"/>
        <v>0</v>
      </c>
      <c r="V734" s="132" t="str">
        <f t="shared" si="136"/>
        <v/>
      </c>
      <c r="W734" s="136">
        <f t="shared" si="137"/>
        <v>0</v>
      </c>
      <c r="X734" s="136">
        <f t="shared" si="138"/>
        <v>0</v>
      </c>
      <c r="Y734" s="132" t="str">
        <f>IF(AX734="","",IF(AND(BH734=Avanzamento!AL$2,AQ734&gt;0,BB734&gt;0),SUM(MAX(Y$9:Y733),1),0))</f>
        <v/>
      </c>
      <c r="Z734" s="132" t="str">
        <f>IF(AX734="","",IF(AX734=Avanzamento!AL$2,SUM(MAX(Z$9:Z733),1),0))</f>
        <v/>
      </c>
      <c r="AA734" s="6"/>
      <c r="AB734" s="97" t="str">
        <f>IF(OR(AA734=Servizio!$A$7,AA734=Servizio!$A$11,AA734=Servizio!$A$25,AA734=Servizio!$A$38,AA734=Servizio!$A$47,AA734=Servizio!$A$56),Servizio!$B$7,IF(AA734=Servizio!$A$8,Servizio!$B$8,IF(AA734=Servizio!$A$9,Servizio!$B$9,IF(OR(AA734=Servizio!$A$10,AA734=Servizio!$A$23),Servizio!$B$10,IF(OR(AA734=Servizio!$A$12,AA734=Servizio!$A$39,AA734=Servizio!$A$48),Servizio!$B$12,IF(OR(AA734=Servizio!$A$13,AA734=Servizio!$A$40,AA734=Servizio!$A$49),Servizio!$B$13,IF(AA734=Servizio!$A$14,Servizio!$B$14,IF(AA734=Servizio!$A$15,Servizio!$B$15,IF(AA734=Servizio!$A$16,Servizio!$B$16,IF(AA734=Servizio!$A$17,Servizio!$B$17,IF(AA734=Servizio!$A$18,Servizio!$B$18,IF(AA734=Servizio!$A$19,Servizio!$B$19,IF(AA734=Servizio!$A$20,Servizio!$B$20,IF(AA734=Servizio!$A$21,Servizio!$B$21,IF(AA734=Servizio!$A$22,Servizio!$B$22,IF(AA734=Servizio!$A$24,Servizio!$B$24,IF(OR(AA734=Servizio!$A$26,AA734=Servizio!$A$41,AA734=Servizio!$A$50),Servizio!$B$26,IF(AA734=Servizio!$A$27,Servizio!$B$27,IF(OR(AA734=Servizio!$A$28,AA734=Servizio!$A$42,AA734=Servizio!$A$51),Servizio!$B$28,IF(OR(AA734=Servizio!$A$29,AA734=Servizio!$A$43,AA734=Servizio!$A$52),Servizio!$B$29,IF(AA734=Servizio!$A$30,Servizio!$B$30,IF(AA734=Servizio!$A$31,Servizio!$B$31,IF(OR(AA734=Servizio!$A$32,AA734=Servizio!$A$46,AA734=Servizio!$A$55),Servizio!$B$32,IF(OR(AA734=Servizio!$A$33,AA734=Servizio!$A$44,AA734=Servizio!$A$53),Servizio!$B$33,IF(OR(AA734=Servizio!$A$34,AA734=Servizio!$A$45,AA734=Servizio!$A$54),Servizio!$B$34,IF(AA734=Servizio!$A$35,Servizio!$B$35,IF(AA734=Servizio!$A$36,Servizio!$B$36,IF(AA734=Servizio!$A$37,Servizio!$B$37,IF(AA734=Servizio!$A$57,Servizio!$B$57,IF(AA734=Servizio!$A$58,Servizio!$B$58,""))))))))))))))))))))))))))))))</f>
        <v/>
      </c>
      <c r="AC734" s="102"/>
      <c r="AD734" s="4"/>
      <c r="AE734" s="4"/>
      <c r="AF734" s="99"/>
      <c r="AG734" s="134"/>
      <c r="AH734" s="101"/>
      <c r="AI734" s="102"/>
      <c r="AJ734" s="105"/>
      <c r="AK734" s="106"/>
      <c r="AL734" s="16"/>
      <c r="AM734" s="5"/>
      <c r="AN734" s="68" t="str">
        <f t="shared" si="139"/>
        <v/>
      </c>
      <c r="AO734" s="68" t="str">
        <f t="shared" si="140"/>
        <v/>
      </c>
      <c r="AP734" s="16"/>
      <c r="AQ734" s="70" t="str">
        <f t="shared" si="141"/>
        <v/>
      </c>
      <c r="AR734" s="109"/>
      <c r="AS734" s="105"/>
      <c r="AT734" s="106"/>
      <c r="AU734" s="16"/>
      <c r="AV734" s="106"/>
      <c r="AW734" s="111"/>
      <c r="AX734" s="6"/>
      <c r="AY734" s="16"/>
      <c r="AZ734" s="50"/>
      <c r="BA734" s="70" t="str">
        <f t="shared" si="142"/>
        <v/>
      </c>
      <c r="BB734" s="51"/>
      <c r="BC734" s="16"/>
      <c r="BD734" s="68" t="str">
        <f t="shared" si="143"/>
        <v/>
      </c>
      <c r="BE734" s="16"/>
      <c r="BF734" s="16"/>
      <c r="BG734" s="102"/>
      <c r="BH734" s="4"/>
      <c r="BI734" s="50"/>
      <c r="BJ734" s="70" t="str">
        <f t="shared" si="144"/>
        <v/>
      </c>
    </row>
    <row r="735" spans="19:62" x14ac:dyDescent="0.2">
      <c r="S735" s="140">
        <f t="shared" si="133"/>
        <v>0</v>
      </c>
      <c r="T735" s="139">
        <f t="shared" si="134"/>
        <v>0</v>
      </c>
      <c r="U735" s="132">
        <f t="shared" si="135"/>
        <v>0</v>
      </c>
      <c r="V735" s="132" t="str">
        <f t="shared" si="136"/>
        <v/>
      </c>
      <c r="W735" s="136">
        <f t="shared" si="137"/>
        <v>0</v>
      </c>
      <c r="X735" s="136">
        <f t="shared" si="138"/>
        <v>0</v>
      </c>
      <c r="Y735" s="132" t="str">
        <f>IF(AX735="","",IF(AND(BH735=Avanzamento!AL$2,AQ735&gt;0,BB735&gt;0),SUM(MAX(Y$9:Y734),1),0))</f>
        <v/>
      </c>
      <c r="Z735" s="132" t="str">
        <f>IF(AX735="","",IF(AX735=Avanzamento!AL$2,SUM(MAX(Z$9:Z734),1),0))</f>
        <v/>
      </c>
      <c r="AA735" s="6"/>
      <c r="AB735" s="97" t="str">
        <f>IF(OR(AA735=Servizio!$A$7,AA735=Servizio!$A$11,AA735=Servizio!$A$25,AA735=Servizio!$A$38,AA735=Servizio!$A$47,AA735=Servizio!$A$56),Servizio!$B$7,IF(AA735=Servizio!$A$8,Servizio!$B$8,IF(AA735=Servizio!$A$9,Servizio!$B$9,IF(OR(AA735=Servizio!$A$10,AA735=Servizio!$A$23),Servizio!$B$10,IF(OR(AA735=Servizio!$A$12,AA735=Servizio!$A$39,AA735=Servizio!$A$48),Servizio!$B$12,IF(OR(AA735=Servizio!$A$13,AA735=Servizio!$A$40,AA735=Servizio!$A$49),Servizio!$B$13,IF(AA735=Servizio!$A$14,Servizio!$B$14,IF(AA735=Servizio!$A$15,Servizio!$B$15,IF(AA735=Servizio!$A$16,Servizio!$B$16,IF(AA735=Servizio!$A$17,Servizio!$B$17,IF(AA735=Servizio!$A$18,Servizio!$B$18,IF(AA735=Servizio!$A$19,Servizio!$B$19,IF(AA735=Servizio!$A$20,Servizio!$B$20,IF(AA735=Servizio!$A$21,Servizio!$B$21,IF(AA735=Servizio!$A$22,Servizio!$B$22,IF(AA735=Servizio!$A$24,Servizio!$B$24,IF(OR(AA735=Servizio!$A$26,AA735=Servizio!$A$41,AA735=Servizio!$A$50),Servizio!$B$26,IF(AA735=Servizio!$A$27,Servizio!$B$27,IF(OR(AA735=Servizio!$A$28,AA735=Servizio!$A$42,AA735=Servizio!$A$51),Servizio!$B$28,IF(OR(AA735=Servizio!$A$29,AA735=Servizio!$A$43,AA735=Servizio!$A$52),Servizio!$B$29,IF(AA735=Servizio!$A$30,Servizio!$B$30,IF(AA735=Servizio!$A$31,Servizio!$B$31,IF(OR(AA735=Servizio!$A$32,AA735=Servizio!$A$46,AA735=Servizio!$A$55),Servizio!$B$32,IF(OR(AA735=Servizio!$A$33,AA735=Servizio!$A$44,AA735=Servizio!$A$53),Servizio!$B$33,IF(OR(AA735=Servizio!$A$34,AA735=Servizio!$A$45,AA735=Servizio!$A$54),Servizio!$B$34,IF(AA735=Servizio!$A$35,Servizio!$B$35,IF(AA735=Servizio!$A$36,Servizio!$B$36,IF(AA735=Servizio!$A$37,Servizio!$B$37,IF(AA735=Servizio!$A$57,Servizio!$B$57,IF(AA735=Servizio!$A$58,Servizio!$B$58,""))))))))))))))))))))))))))))))</f>
        <v/>
      </c>
      <c r="AC735" s="102"/>
      <c r="AD735" s="4"/>
      <c r="AE735" s="4"/>
      <c r="AF735" s="99"/>
      <c r="AG735" s="134"/>
      <c r="AH735" s="101"/>
      <c r="AI735" s="102"/>
      <c r="AJ735" s="105"/>
      <c r="AK735" s="106"/>
      <c r="AL735" s="16"/>
      <c r="AM735" s="5"/>
      <c r="AN735" s="68" t="str">
        <f t="shared" si="139"/>
        <v/>
      </c>
      <c r="AO735" s="68" t="str">
        <f t="shared" si="140"/>
        <v/>
      </c>
      <c r="AP735" s="16"/>
      <c r="AQ735" s="70" t="str">
        <f t="shared" si="141"/>
        <v/>
      </c>
      <c r="AR735" s="109"/>
      <c r="AS735" s="105"/>
      <c r="AT735" s="106"/>
      <c r="AU735" s="16"/>
      <c r="AV735" s="106"/>
      <c r="AW735" s="111"/>
      <c r="AX735" s="6"/>
      <c r="AY735" s="16"/>
      <c r="AZ735" s="50"/>
      <c r="BA735" s="70" t="str">
        <f t="shared" si="142"/>
        <v/>
      </c>
      <c r="BB735" s="51"/>
      <c r="BC735" s="16"/>
      <c r="BD735" s="68" t="str">
        <f t="shared" si="143"/>
        <v/>
      </c>
      <c r="BE735" s="16"/>
      <c r="BF735" s="16"/>
      <c r="BG735" s="102"/>
      <c r="BH735" s="4"/>
      <c r="BI735" s="50"/>
      <c r="BJ735" s="70" t="str">
        <f t="shared" si="144"/>
        <v/>
      </c>
    </row>
    <row r="736" spans="19:62" x14ac:dyDescent="0.2">
      <c r="S736" s="140">
        <f t="shared" si="133"/>
        <v>0</v>
      </c>
      <c r="T736" s="139">
        <f t="shared" si="134"/>
        <v>0</v>
      </c>
      <c r="U736" s="132">
        <f t="shared" si="135"/>
        <v>0</v>
      </c>
      <c r="V736" s="132" t="str">
        <f t="shared" si="136"/>
        <v/>
      </c>
      <c r="W736" s="136">
        <f t="shared" si="137"/>
        <v>0</v>
      </c>
      <c r="X736" s="136">
        <f t="shared" si="138"/>
        <v>0</v>
      </c>
      <c r="Y736" s="132" t="str">
        <f>IF(AX736="","",IF(AND(BH736=Avanzamento!AL$2,AQ736&gt;0,BB736&gt;0),SUM(MAX(Y$9:Y735),1),0))</f>
        <v/>
      </c>
      <c r="Z736" s="132" t="str">
        <f>IF(AX736="","",IF(AX736=Avanzamento!AL$2,SUM(MAX(Z$9:Z735),1),0))</f>
        <v/>
      </c>
      <c r="AA736" s="6"/>
      <c r="AB736" s="97" t="str">
        <f>IF(OR(AA736=Servizio!$A$7,AA736=Servizio!$A$11,AA736=Servizio!$A$25,AA736=Servizio!$A$38,AA736=Servizio!$A$47,AA736=Servizio!$A$56),Servizio!$B$7,IF(AA736=Servizio!$A$8,Servizio!$B$8,IF(AA736=Servizio!$A$9,Servizio!$B$9,IF(OR(AA736=Servizio!$A$10,AA736=Servizio!$A$23),Servizio!$B$10,IF(OR(AA736=Servizio!$A$12,AA736=Servizio!$A$39,AA736=Servizio!$A$48),Servizio!$B$12,IF(OR(AA736=Servizio!$A$13,AA736=Servizio!$A$40,AA736=Servizio!$A$49),Servizio!$B$13,IF(AA736=Servizio!$A$14,Servizio!$B$14,IF(AA736=Servizio!$A$15,Servizio!$B$15,IF(AA736=Servizio!$A$16,Servizio!$B$16,IF(AA736=Servizio!$A$17,Servizio!$B$17,IF(AA736=Servizio!$A$18,Servizio!$B$18,IF(AA736=Servizio!$A$19,Servizio!$B$19,IF(AA736=Servizio!$A$20,Servizio!$B$20,IF(AA736=Servizio!$A$21,Servizio!$B$21,IF(AA736=Servizio!$A$22,Servizio!$B$22,IF(AA736=Servizio!$A$24,Servizio!$B$24,IF(OR(AA736=Servizio!$A$26,AA736=Servizio!$A$41,AA736=Servizio!$A$50),Servizio!$B$26,IF(AA736=Servizio!$A$27,Servizio!$B$27,IF(OR(AA736=Servizio!$A$28,AA736=Servizio!$A$42,AA736=Servizio!$A$51),Servizio!$B$28,IF(OR(AA736=Servizio!$A$29,AA736=Servizio!$A$43,AA736=Servizio!$A$52),Servizio!$B$29,IF(AA736=Servizio!$A$30,Servizio!$B$30,IF(AA736=Servizio!$A$31,Servizio!$B$31,IF(OR(AA736=Servizio!$A$32,AA736=Servizio!$A$46,AA736=Servizio!$A$55),Servizio!$B$32,IF(OR(AA736=Servizio!$A$33,AA736=Servizio!$A$44,AA736=Servizio!$A$53),Servizio!$B$33,IF(OR(AA736=Servizio!$A$34,AA736=Servizio!$A$45,AA736=Servizio!$A$54),Servizio!$B$34,IF(AA736=Servizio!$A$35,Servizio!$B$35,IF(AA736=Servizio!$A$36,Servizio!$B$36,IF(AA736=Servizio!$A$37,Servizio!$B$37,IF(AA736=Servizio!$A$57,Servizio!$B$57,IF(AA736=Servizio!$A$58,Servizio!$B$58,""))))))))))))))))))))))))))))))</f>
        <v/>
      </c>
      <c r="AC736" s="102"/>
      <c r="AD736" s="4"/>
      <c r="AE736" s="4"/>
      <c r="AF736" s="99"/>
      <c r="AG736" s="134"/>
      <c r="AH736" s="101"/>
      <c r="AI736" s="102"/>
      <c r="AJ736" s="105"/>
      <c r="AK736" s="106"/>
      <c r="AL736" s="16"/>
      <c r="AM736" s="5"/>
      <c r="AN736" s="68" t="str">
        <f t="shared" si="139"/>
        <v/>
      </c>
      <c r="AO736" s="68" t="str">
        <f t="shared" si="140"/>
        <v/>
      </c>
      <c r="AP736" s="16"/>
      <c r="AQ736" s="70" t="str">
        <f t="shared" si="141"/>
        <v/>
      </c>
      <c r="AR736" s="109"/>
      <c r="AS736" s="105"/>
      <c r="AT736" s="106"/>
      <c r="AU736" s="16"/>
      <c r="AV736" s="106"/>
      <c r="AW736" s="111"/>
      <c r="AX736" s="6"/>
      <c r="AY736" s="16"/>
      <c r="AZ736" s="50"/>
      <c r="BA736" s="70" t="str">
        <f t="shared" si="142"/>
        <v/>
      </c>
      <c r="BB736" s="51"/>
      <c r="BC736" s="16"/>
      <c r="BD736" s="68" t="str">
        <f t="shared" si="143"/>
        <v/>
      </c>
      <c r="BE736" s="16"/>
      <c r="BF736" s="16"/>
      <c r="BG736" s="102"/>
      <c r="BH736" s="4"/>
      <c r="BI736" s="50"/>
      <c r="BJ736" s="70" t="str">
        <f t="shared" si="144"/>
        <v/>
      </c>
    </row>
    <row r="737" spans="19:62" x14ac:dyDescent="0.2">
      <c r="S737" s="140">
        <f t="shared" si="133"/>
        <v>0</v>
      </c>
      <c r="T737" s="139">
        <f t="shared" si="134"/>
        <v>0</v>
      </c>
      <c r="U737" s="132">
        <f t="shared" si="135"/>
        <v>0</v>
      </c>
      <c r="V737" s="132" t="str">
        <f t="shared" si="136"/>
        <v/>
      </c>
      <c r="W737" s="136">
        <f t="shared" si="137"/>
        <v>0</v>
      </c>
      <c r="X737" s="136">
        <f t="shared" si="138"/>
        <v>0</v>
      </c>
      <c r="Y737" s="132" t="str">
        <f>IF(AX737="","",IF(AND(BH737=Avanzamento!AL$2,AQ737&gt;0,BB737&gt;0),SUM(MAX(Y$9:Y736),1),0))</f>
        <v/>
      </c>
      <c r="Z737" s="132" t="str">
        <f>IF(AX737="","",IF(AX737=Avanzamento!AL$2,SUM(MAX(Z$9:Z736),1),0))</f>
        <v/>
      </c>
      <c r="AA737" s="6"/>
      <c r="AB737" s="97" t="str">
        <f>IF(OR(AA737=Servizio!$A$7,AA737=Servizio!$A$11,AA737=Servizio!$A$25,AA737=Servizio!$A$38,AA737=Servizio!$A$47,AA737=Servizio!$A$56),Servizio!$B$7,IF(AA737=Servizio!$A$8,Servizio!$B$8,IF(AA737=Servizio!$A$9,Servizio!$B$9,IF(OR(AA737=Servizio!$A$10,AA737=Servizio!$A$23),Servizio!$B$10,IF(OR(AA737=Servizio!$A$12,AA737=Servizio!$A$39,AA737=Servizio!$A$48),Servizio!$B$12,IF(OR(AA737=Servizio!$A$13,AA737=Servizio!$A$40,AA737=Servizio!$A$49),Servizio!$B$13,IF(AA737=Servizio!$A$14,Servizio!$B$14,IF(AA737=Servizio!$A$15,Servizio!$B$15,IF(AA737=Servizio!$A$16,Servizio!$B$16,IF(AA737=Servizio!$A$17,Servizio!$B$17,IF(AA737=Servizio!$A$18,Servizio!$B$18,IF(AA737=Servizio!$A$19,Servizio!$B$19,IF(AA737=Servizio!$A$20,Servizio!$B$20,IF(AA737=Servizio!$A$21,Servizio!$B$21,IF(AA737=Servizio!$A$22,Servizio!$B$22,IF(AA737=Servizio!$A$24,Servizio!$B$24,IF(OR(AA737=Servizio!$A$26,AA737=Servizio!$A$41,AA737=Servizio!$A$50),Servizio!$B$26,IF(AA737=Servizio!$A$27,Servizio!$B$27,IF(OR(AA737=Servizio!$A$28,AA737=Servizio!$A$42,AA737=Servizio!$A$51),Servizio!$B$28,IF(OR(AA737=Servizio!$A$29,AA737=Servizio!$A$43,AA737=Servizio!$A$52),Servizio!$B$29,IF(AA737=Servizio!$A$30,Servizio!$B$30,IF(AA737=Servizio!$A$31,Servizio!$B$31,IF(OR(AA737=Servizio!$A$32,AA737=Servizio!$A$46,AA737=Servizio!$A$55),Servizio!$B$32,IF(OR(AA737=Servizio!$A$33,AA737=Servizio!$A$44,AA737=Servizio!$A$53),Servizio!$B$33,IF(OR(AA737=Servizio!$A$34,AA737=Servizio!$A$45,AA737=Servizio!$A$54),Servizio!$B$34,IF(AA737=Servizio!$A$35,Servizio!$B$35,IF(AA737=Servizio!$A$36,Servizio!$B$36,IF(AA737=Servizio!$A$37,Servizio!$B$37,IF(AA737=Servizio!$A$57,Servizio!$B$57,IF(AA737=Servizio!$A$58,Servizio!$B$58,""))))))))))))))))))))))))))))))</f>
        <v/>
      </c>
      <c r="AC737" s="102"/>
      <c r="AD737" s="4"/>
      <c r="AE737" s="4"/>
      <c r="AF737" s="99"/>
      <c r="AG737" s="134"/>
      <c r="AH737" s="101"/>
      <c r="AI737" s="102"/>
      <c r="AJ737" s="105"/>
      <c r="AK737" s="106"/>
      <c r="AL737" s="16"/>
      <c r="AM737" s="5"/>
      <c r="AN737" s="68" t="str">
        <f t="shared" si="139"/>
        <v/>
      </c>
      <c r="AO737" s="68" t="str">
        <f t="shared" si="140"/>
        <v/>
      </c>
      <c r="AP737" s="16"/>
      <c r="AQ737" s="70" t="str">
        <f t="shared" si="141"/>
        <v/>
      </c>
      <c r="AR737" s="109"/>
      <c r="AS737" s="105"/>
      <c r="AT737" s="106"/>
      <c r="AU737" s="16"/>
      <c r="AV737" s="106"/>
      <c r="AW737" s="111"/>
      <c r="AX737" s="6"/>
      <c r="AY737" s="16"/>
      <c r="AZ737" s="50"/>
      <c r="BA737" s="70" t="str">
        <f t="shared" si="142"/>
        <v/>
      </c>
      <c r="BB737" s="51"/>
      <c r="BC737" s="16"/>
      <c r="BD737" s="68" t="str">
        <f t="shared" si="143"/>
        <v/>
      </c>
      <c r="BE737" s="16"/>
      <c r="BF737" s="16"/>
      <c r="BG737" s="102"/>
      <c r="BH737" s="4"/>
      <c r="BI737" s="50"/>
      <c r="BJ737" s="70" t="str">
        <f t="shared" si="144"/>
        <v/>
      </c>
    </row>
    <row r="738" spans="19:62" x14ac:dyDescent="0.2">
      <c r="S738" s="140">
        <f t="shared" si="133"/>
        <v>0</v>
      </c>
      <c r="T738" s="139">
        <f t="shared" si="134"/>
        <v>0</v>
      </c>
      <c r="U738" s="132">
        <f t="shared" si="135"/>
        <v>0</v>
      </c>
      <c r="V738" s="132" t="str">
        <f t="shared" si="136"/>
        <v/>
      </c>
      <c r="W738" s="136">
        <f t="shared" si="137"/>
        <v>0</v>
      </c>
      <c r="X738" s="136">
        <f t="shared" si="138"/>
        <v>0</v>
      </c>
      <c r="Y738" s="132" t="str">
        <f>IF(AX738="","",IF(AND(BH738=Avanzamento!AL$2,AQ738&gt;0,BB738&gt;0),SUM(MAX(Y$9:Y737),1),0))</f>
        <v/>
      </c>
      <c r="Z738" s="132" t="str">
        <f>IF(AX738="","",IF(AX738=Avanzamento!AL$2,SUM(MAX(Z$9:Z737),1),0))</f>
        <v/>
      </c>
      <c r="AA738" s="6"/>
      <c r="AB738" s="97" t="str">
        <f>IF(OR(AA738=Servizio!$A$7,AA738=Servizio!$A$11,AA738=Servizio!$A$25,AA738=Servizio!$A$38,AA738=Servizio!$A$47,AA738=Servizio!$A$56),Servizio!$B$7,IF(AA738=Servizio!$A$8,Servizio!$B$8,IF(AA738=Servizio!$A$9,Servizio!$B$9,IF(OR(AA738=Servizio!$A$10,AA738=Servizio!$A$23),Servizio!$B$10,IF(OR(AA738=Servizio!$A$12,AA738=Servizio!$A$39,AA738=Servizio!$A$48),Servizio!$B$12,IF(OR(AA738=Servizio!$A$13,AA738=Servizio!$A$40,AA738=Servizio!$A$49),Servizio!$B$13,IF(AA738=Servizio!$A$14,Servizio!$B$14,IF(AA738=Servizio!$A$15,Servizio!$B$15,IF(AA738=Servizio!$A$16,Servizio!$B$16,IF(AA738=Servizio!$A$17,Servizio!$B$17,IF(AA738=Servizio!$A$18,Servizio!$B$18,IF(AA738=Servizio!$A$19,Servizio!$B$19,IF(AA738=Servizio!$A$20,Servizio!$B$20,IF(AA738=Servizio!$A$21,Servizio!$B$21,IF(AA738=Servizio!$A$22,Servizio!$B$22,IF(AA738=Servizio!$A$24,Servizio!$B$24,IF(OR(AA738=Servizio!$A$26,AA738=Servizio!$A$41,AA738=Servizio!$A$50),Servizio!$B$26,IF(AA738=Servizio!$A$27,Servizio!$B$27,IF(OR(AA738=Servizio!$A$28,AA738=Servizio!$A$42,AA738=Servizio!$A$51),Servizio!$B$28,IF(OR(AA738=Servizio!$A$29,AA738=Servizio!$A$43,AA738=Servizio!$A$52),Servizio!$B$29,IF(AA738=Servizio!$A$30,Servizio!$B$30,IF(AA738=Servizio!$A$31,Servizio!$B$31,IF(OR(AA738=Servizio!$A$32,AA738=Servizio!$A$46,AA738=Servizio!$A$55),Servizio!$B$32,IF(OR(AA738=Servizio!$A$33,AA738=Servizio!$A$44,AA738=Servizio!$A$53),Servizio!$B$33,IF(OR(AA738=Servizio!$A$34,AA738=Servizio!$A$45,AA738=Servizio!$A$54),Servizio!$B$34,IF(AA738=Servizio!$A$35,Servizio!$B$35,IF(AA738=Servizio!$A$36,Servizio!$B$36,IF(AA738=Servizio!$A$37,Servizio!$B$37,IF(AA738=Servizio!$A$57,Servizio!$B$57,IF(AA738=Servizio!$A$58,Servizio!$B$58,""))))))))))))))))))))))))))))))</f>
        <v/>
      </c>
      <c r="AC738" s="102"/>
      <c r="AD738" s="4"/>
      <c r="AE738" s="4"/>
      <c r="AF738" s="99"/>
      <c r="AG738" s="134"/>
      <c r="AH738" s="101"/>
      <c r="AI738" s="102"/>
      <c r="AJ738" s="105"/>
      <c r="AK738" s="106"/>
      <c r="AL738" s="16"/>
      <c r="AM738" s="5"/>
      <c r="AN738" s="68" t="str">
        <f t="shared" si="139"/>
        <v/>
      </c>
      <c r="AO738" s="68" t="str">
        <f t="shared" si="140"/>
        <v/>
      </c>
      <c r="AP738" s="16"/>
      <c r="AQ738" s="70" t="str">
        <f t="shared" si="141"/>
        <v/>
      </c>
      <c r="AR738" s="109"/>
      <c r="AS738" s="105"/>
      <c r="AT738" s="106"/>
      <c r="AU738" s="16"/>
      <c r="AV738" s="106"/>
      <c r="AW738" s="111"/>
      <c r="AX738" s="6"/>
      <c r="AY738" s="16"/>
      <c r="AZ738" s="50"/>
      <c r="BA738" s="70" t="str">
        <f t="shared" si="142"/>
        <v/>
      </c>
      <c r="BB738" s="51"/>
      <c r="BC738" s="16"/>
      <c r="BD738" s="68" t="str">
        <f t="shared" si="143"/>
        <v/>
      </c>
      <c r="BE738" s="16"/>
      <c r="BF738" s="16"/>
      <c r="BG738" s="102"/>
      <c r="BH738" s="4"/>
      <c r="BI738" s="50"/>
      <c r="BJ738" s="70" t="str">
        <f t="shared" si="144"/>
        <v/>
      </c>
    </row>
    <row r="739" spans="19:62" x14ac:dyDescent="0.2">
      <c r="S739" s="140">
        <f t="shared" si="133"/>
        <v>0</v>
      </c>
      <c r="T739" s="139">
        <f t="shared" si="134"/>
        <v>0</v>
      </c>
      <c r="U739" s="132">
        <f t="shared" si="135"/>
        <v>0</v>
      </c>
      <c r="V739" s="132" t="str">
        <f t="shared" si="136"/>
        <v/>
      </c>
      <c r="W739" s="136">
        <f t="shared" si="137"/>
        <v>0</v>
      </c>
      <c r="X739" s="136">
        <f t="shared" si="138"/>
        <v>0</v>
      </c>
      <c r="Y739" s="132" t="str">
        <f>IF(AX739="","",IF(AND(BH739=Avanzamento!AL$2,AQ739&gt;0,BB739&gt;0),SUM(MAX(Y$9:Y738),1),0))</f>
        <v/>
      </c>
      <c r="Z739" s="132" t="str">
        <f>IF(AX739="","",IF(AX739=Avanzamento!AL$2,SUM(MAX(Z$9:Z738),1),0))</f>
        <v/>
      </c>
      <c r="AA739" s="6"/>
      <c r="AB739" s="97" t="str">
        <f>IF(OR(AA739=Servizio!$A$7,AA739=Servizio!$A$11,AA739=Servizio!$A$25,AA739=Servizio!$A$38,AA739=Servizio!$A$47,AA739=Servizio!$A$56),Servizio!$B$7,IF(AA739=Servizio!$A$8,Servizio!$B$8,IF(AA739=Servizio!$A$9,Servizio!$B$9,IF(OR(AA739=Servizio!$A$10,AA739=Servizio!$A$23),Servizio!$B$10,IF(OR(AA739=Servizio!$A$12,AA739=Servizio!$A$39,AA739=Servizio!$A$48),Servizio!$B$12,IF(OR(AA739=Servizio!$A$13,AA739=Servizio!$A$40,AA739=Servizio!$A$49),Servizio!$B$13,IF(AA739=Servizio!$A$14,Servizio!$B$14,IF(AA739=Servizio!$A$15,Servizio!$B$15,IF(AA739=Servizio!$A$16,Servizio!$B$16,IF(AA739=Servizio!$A$17,Servizio!$B$17,IF(AA739=Servizio!$A$18,Servizio!$B$18,IF(AA739=Servizio!$A$19,Servizio!$B$19,IF(AA739=Servizio!$A$20,Servizio!$B$20,IF(AA739=Servizio!$A$21,Servizio!$B$21,IF(AA739=Servizio!$A$22,Servizio!$B$22,IF(AA739=Servizio!$A$24,Servizio!$B$24,IF(OR(AA739=Servizio!$A$26,AA739=Servizio!$A$41,AA739=Servizio!$A$50),Servizio!$B$26,IF(AA739=Servizio!$A$27,Servizio!$B$27,IF(OR(AA739=Servizio!$A$28,AA739=Servizio!$A$42,AA739=Servizio!$A$51),Servizio!$B$28,IF(OR(AA739=Servizio!$A$29,AA739=Servizio!$A$43,AA739=Servizio!$A$52),Servizio!$B$29,IF(AA739=Servizio!$A$30,Servizio!$B$30,IF(AA739=Servizio!$A$31,Servizio!$B$31,IF(OR(AA739=Servizio!$A$32,AA739=Servizio!$A$46,AA739=Servizio!$A$55),Servizio!$B$32,IF(OR(AA739=Servizio!$A$33,AA739=Servizio!$A$44,AA739=Servizio!$A$53),Servizio!$B$33,IF(OR(AA739=Servizio!$A$34,AA739=Servizio!$A$45,AA739=Servizio!$A$54),Servizio!$B$34,IF(AA739=Servizio!$A$35,Servizio!$B$35,IF(AA739=Servizio!$A$36,Servizio!$B$36,IF(AA739=Servizio!$A$37,Servizio!$B$37,IF(AA739=Servizio!$A$57,Servizio!$B$57,IF(AA739=Servizio!$A$58,Servizio!$B$58,""))))))))))))))))))))))))))))))</f>
        <v/>
      </c>
      <c r="AC739" s="102"/>
      <c r="AD739" s="4"/>
      <c r="AE739" s="4"/>
      <c r="AF739" s="99"/>
      <c r="AG739" s="134"/>
      <c r="AH739" s="101"/>
      <c r="AI739" s="102"/>
      <c r="AJ739" s="105"/>
      <c r="AK739" s="106"/>
      <c r="AL739" s="16"/>
      <c r="AM739" s="5"/>
      <c r="AN739" s="68" t="str">
        <f t="shared" si="139"/>
        <v/>
      </c>
      <c r="AO739" s="68" t="str">
        <f t="shared" si="140"/>
        <v/>
      </c>
      <c r="AP739" s="16"/>
      <c r="AQ739" s="70" t="str">
        <f t="shared" si="141"/>
        <v/>
      </c>
      <c r="AR739" s="109"/>
      <c r="AS739" s="105"/>
      <c r="AT739" s="106"/>
      <c r="AU739" s="16"/>
      <c r="AV739" s="106"/>
      <c r="AW739" s="111"/>
      <c r="AX739" s="6"/>
      <c r="AY739" s="16"/>
      <c r="AZ739" s="50"/>
      <c r="BA739" s="70" t="str">
        <f t="shared" si="142"/>
        <v/>
      </c>
      <c r="BB739" s="51"/>
      <c r="BC739" s="16"/>
      <c r="BD739" s="68" t="str">
        <f t="shared" si="143"/>
        <v/>
      </c>
      <c r="BE739" s="16"/>
      <c r="BF739" s="16"/>
      <c r="BG739" s="102"/>
      <c r="BH739" s="4"/>
      <c r="BI739" s="50"/>
      <c r="BJ739" s="70" t="str">
        <f t="shared" si="144"/>
        <v/>
      </c>
    </row>
    <row r="740" spans="19:62" x14ac:dyDescent="0.2">
      <c r="S740" s="140">
        <f t="shared" si="133"/>
        <v>0</v>
      </c>
      <c r="T740" s="139">
        <f t="shared" si="134"/>
        <v>0</v>
      </c>
      <c r="U740" s="132">
        <f t="shared" si="135"/>
        <v>0</v>
      </c>
      <c r="V740" s="132" t="str">
        <f t="shared" si="136"/>
        <v/>
      </c>
      <c r="W740" s="136">
        <f t="shared" si="137"/>
        <v>0</v>
      </c>
      <c r="X740" s="136">
        <f t="shared" si="138"/>
        <v>0</v>
      </c>
      <c r="Y740" s="132" t="str">
        <f>IF(AX740="","",IF(AND(BH740=Avanzamento!AL$2,AQ740&gt;0,BB740&gt;0),SUM(MAX(Y$9:Y739),1),0))</f>
        <v/>
      </c>
      <c r="Z740" s="132" t="str">
        <f>IF(AX740="","",IF(AX740=Avanzamento!AL$2,SUM(MAX(Z$9:Z739),1),0))</f>
        <v/>
      </c>
      <c r="AA740" s="6"/>
      <c r="AB740" s="97" t="str">
        <f>IF(OR(AA740=Servizio!$A$7,AA740=Servizio!$A$11,AA740=Servizio!$A$25,AA740=Servizio!$A$38,AA740=Servizio!$A$47,AA740=Servizio!$A$56),Servizio!$B$7,IF(AA740=Servizio!$A$8,Servizio!$B$8,IF(AA740=Servizio!$A$9,Servizio!$B$9,IF(OR(AA740=Servizio!$A$10,AA740=Servizio!$A$23),Servizio!$B$10,IF(OR(AA740=Servizio!$A$12,AA740=Servizio!$A$39,AA740=Servizio!$A$48),Servizio!$B$12,IF(OR(AA740=Servizio!$A$13,AA740=Servizio!$A$40,AA740=Servizio!$A$49),Servizio!$B$13,IF(AA740=Servizio!$A$14,Servizio!$B$14,IF(AA740=Servizio!$A$15,Servizio!$B$15,IF(AA740=Servizio!$A$16,Servizio!$B$16,IF(AA740=Servizio!$A$17,Servizio!$B$17,IF(AA740=Servizio!$A$18,Servizio!$B$18,IF(AA740=Servizio!$A$19,Servizio!$B$19,IF(AA740=Servizio!$A$20,Servizio!$B$20,IF(AA740=Servizio!$A$21,Servizio!$B$21,IF(AA740=Servizio!$A$22,Servizio!$B$22,IF(AA740=Servizio!$A$24,Servizio!$B$24,IF(OR(AA740=Servizio!$A$26,AA740=Servizio!$A$41,AA740=Servizio!$A$50),Servizio!$B$26,IF(AA740=Servizio!$A$27,Servizio!$B$27,IF(OR(AA740=Servizio!$A$28,AA740=Servizio!$A$42,AA740=Servizio!$A$51),Servizio!$B$28,IF(OR(AA740=Servizio!$A$29,AA740=Servizio!$A$43,AA740=Servizio!$A$52),Servizio!$B$29,IF(AA740=Servizio!$A$30,Servizio!$B$30,IF(AA740=Servizio!$A$31,Servizio!$B$31,IF(OR(AA740=Servizio!$A$32,AA740=Servizio!$A$46,AA740=Servizio!$A$55),Servizio!$B$32,IF(OR(AA740=Servizio!$A$33,AA740=Servizio!$A$44,AA740=Servizio!$A$53),Servizio!$B$33,IF(OR(AA740=Servizio!$A$34,AA740=Servizio!$A$45,AA740=Servizio!$A$54),Servizio!$B$34,IF(AA740=Servizio!$A$35,Servizio!$B$35,IF(AA740=Servizio!$A$36,Servizio!$B$36,IF(AA740=Servizio!$A$37,Servizio!$B$37,IF(AA740=Servizio!$A$57,Servizio!$B$57,IF(AA740=Servizio!$A$58,Servizio!$B$58,""))))))))))))))))))))))))))))))</f>
        <v/>
      </c>
      <c r="AC740" s="102"/>
      <c r="AD740" s="4"/>
      <c r="AE740" s="4"/>
      <c r="AF740" s="99"/>
      <c r="AG740" s="134"/>
      <c r="AH740" s="101"/>
      <c r="AI740" s="102"/>
      <c r="AJ740" s="105"/>
      <c r="AK740" s="106"/>
      <c r="AL740" s="16"/>
      <c r="AM740" s="5"/>
      <c r="AN740" s="68" t="str">
        <f t="shared" si="139"/>
        <v/>
      </c>
      <c r="AO740" s="68" t="str">
        <f t="shared" si="140"/>
        <v/>
      </c>
      <c r="AP740" s="16"/>
      <c r="AQ740" s="70" t="str">
        <f t="shared" si="141"/>
        <v/>
      </c>
      <c r="AR740" s="109"/>
      <c r="AS740" s="105"/>
      <c r="AT740" s="106"/>
      <c r="AU740" s="16"/>
      <c r="AV740" s="106"/>
      <c r="AW740" s="111"/>
      <c r="AX740" s="6"/>
      <c r="AY740" s="16"/>
      <c r="AZ740" s="50"/>
      <c r="BA740" s="70" t="str">
        <f t="shared" si="142"/>
        <v/>
      </c>
      <c r="BB740" s="51"/>
      <c r="BC740" s="16"/>
      <c r="BD740" s="68" t="str">
        <f t="shared" si="143"/>
        <v/>
      </c>
      <c r="BE740" s="16"/>
      <c r="BF740" s="16"/>
      <c r="BG740" s="102"/>
      <c r="BH740" s="4"/>
      <c r="BI740" s="50"/>
      <c r="BJ740" s="70" t="str">
        <f t="shared" si="144"/>
        <v/>
      </c>
    </row>
    <row r="741" spans="19:62" x14ac:dyDescent="0.2">
      <c r="S741" s="140">
        <f t="shared" si="133"/>
        <v>0</v>
      </c>
      <c r="T741" s="139">
        <f t="shared" si="134"/>
        <v>0</v>
      </c>
      <c r="U741" s="132">
        <f t="shared" si="135"/>
        <v>0</v>
      </c>
      <c r="V741" s="132" t="str">
        <f t="shared" si="136"/>
        <v/>
      </c>
      <c r="W741" s="136">
        <f t="shared" si="137"/>
        <v>0</v>
      </c>
      <c r="X741" s="136">
        <f t="shared" si="138"/>
        <v>0</v>
      </c>
      <c r="Y741" s="132" t="str">
        <f>IF(AX741="","",IF(AND(BH741=Avanzamento!AL$2,AQ741&gt;0,BB741&gt;0),SUM(MAX(Y$9:Y740),1),0))</f>
        <v/>
      </c>
      <c r="Z741" s="132" t="str">
        <f>IF(AX741="","",IF(AX741=Avanzamento!AL$2,SUM(MAX(Z$9:Z740),1),0))</f>
        <v/>
      </c>
      <c r="AA741" s="6"/>
      <c r="AB741" s="97" t="str">
        <f>IF(OR(AA741=Servizio!$A$7,AA741=Servizio!$A$11,AA741=Servizio!$A$25,AA741=Servizio!$A$38,AA741=Servizio!$A$47,AA741=Servizio!$A$56),Servizio!$B$7,IF(AA741=Servizio!$A$8,Servizio!$B$8,IF(AA741=Servizio!$A$9,Servizio!$B$9,IF(OR(AA741=Servizio!$A$10,AA741=Servizio!$A$23),Servizio!$B$10,IF(OR(AA741=Servizio!$A$12,AA741=Servizio!$A$39,AA741=Servizio!$A$48),Servizio!$B$12,IF(OR(AA741=Servizio!$A$13,AA741=Servizio!$A$40,AA741=Servizio!$A$49),Servizio!$B$13,IF(AA741=Servizio!$A$14,Servizio!$B$14,IF(AA741=Servizio!$A$15,Servizio!$B$15,IF(AA741=Servizio!$A$16,Servizio!$B$16,IF(AA741=Servizio!$A$17,Servizio!$B$17,IF(AA741=Servizio!$A$18,Servizio!$B$18,IF(AA741=Servizio!$A$19,Servizio!$B$19,IF(AA741=Servizio!$A$20,Servizio!$B$20,IF(AA741=Servizio!$A$21,Servizio!$B$21,IF(AA741=Servizio!$A$22,Servizio!$B$22,IF(AA741=Servizio!$A$24,Servizio!$B$24,IF(OR(AA741=Servizio!$A$26,AA741=Servizio!$A$41,AA741=Servizio!$A$50),Servizio!$B$26,IF(AA741=Servizio!$A$27,Servizio!$B$27,IF(OR(AA741=Servizio!$A$28,AA741=Servizio!$A$42,AA741=Servizio!$A$51),Servizio!$B$28,IF(OR(AA741=Servizio!$A$29,AA741=Servizio!$A$43,AA741=Servizio!$A$52),Servizio!$B$29,IF(AA741=Servizio!$A$30,Servizio!$B$30,IF(AA741=Servizio!$A$31,Servizio!$B$31,IF(OR(AA741=Servizio!$A$32,AA741=Servizio!$A$46,AA741=Servizio!$A$55),Servizio!$B$32,IF(OR(AA741=Servizio!$A$33,AA741=Servizio!$A$44,AA741=Servizio!$A$53),Servizio!$B$33,IF(OR(AA741=Servizio!$A$34,AA741=Servizio!$A$45,AA741=Servizio!$A$54),Servizio!$B$34,IF(AA741=Servizio!$A$35,Servizio!$B$35,IF(AA741=Servizio!$A$36,Servizio!$B$36,IF(AA741=Servizio!$A$37,Servizio!$B$37,IF(AA741=Servizio!$A$57,Servizio!$B$57,IF(AA741=Servizio!$A$58,Servizio!$B$58,""))))))))))))))))))))))))))))))</f>
        <v/>
      </c>
      <c r="AC741" s="102"/>
      <c r="AD741" s="4"/>
      <c r="AE741" s="4"/>
      <c r="AF741" s="99"/>
      <c r="AG741" s="134"/>
      <c r="AH741" s="101"/>
      <c r="AI741" s="102"/>
      <c r="AJ741" s="105"/>
      <c r="AK741" s="106"/>
      <c r="AL741" s="16"/>
      <c r="AM741" s="5"/>
      <c r="AN741" s="68" t="str">
        <f t="shared" si="139"/>
        <v/>
      </c>
      <c r="AO741" s="68" t="str">
        <f t="shared" si="140"/>
        <v/>
      </c>
      <c r="AP741" s="16"/>
      <c r="AQ741" s="70" t="str">
        <f t="shared" si="141"/>
        <v/>
      </c>
      <c r="AR741" s="109"/>
      <c r="AS741" s="105"/>
      <c r="AT741" s="106"/>
      <c r="AU741" s="16"/>
      <c r="AV741" s="106"/>
      <c r="AW741" s="111"/>
      <c r="AX741" s="6"/>
      <c r="AY741" s="16"/>
      <c r="AZ741" s="50"/>
      <c r="BA741" s="70" t="str">
        <f t="shared" si="142"/>
        <v/>
      </c>
      <c r="BB741" s="51"/>
      <c r="BC741" s="16"/>
      <c r="BD741" s="68" t="str">
        <f t="shared" si="143"/>
        <v/>
      </c>
      <c r="BE741" s="16"/>
      <c r="BF741" s="16"/>
      <c r="BG741" s="102"/>
      <c r="BH741" s="4"/>
      <c r="BI741" s="50"/>
      <c r="BJ741" s="70" t="str">
        <f t="shared" si="144"/>
        <v/>
      </c>
    </row>
    <row r="742" spans="19:62" x14ac:dyDescent="0.2">
      <c r="S742" s="140">
        <f t="shared" si="133"/>
        <v>0</v>
      </c>
      <c r="T742" s="139">
        <f t="shared" si="134"/>
        <v>0</v>
      </c>
      <c r="U742" s="132">
        <f t="shared" si="135"/>
        <v>0</v>
      </c>
      <c r="V742" s="132" t="str">
        <f t="shared" si="136"/>
        <v/>
      </c>
      <c r="W742" s="136">
        <f t="shared" si="137"/>
        <v>0</v>
      </c>
      <c r="X742" s="136">
        <f t="shared" si="138"/>
        <v>0</v>
      </c>
      <c r="Y742" s="132" t="str">
        <f>IF(AX742="","",IF(AND(BH742=Avanzamento!AL$2,AQ742&gt;0,BB742&gt;0),SUM(MAX(Y$9:Y741),1),0))</f>
        <v/>
      </c>
      <c r="Z742" s="132" t="str">
        <f>IF(AX742="","",IF(AX742=Avanzamento!AL$2,SUM(MAX(Z$9:Z741),1),0))</f>
        <v/>
      </c>
      <c r="AA742" s="6"/>
      <c r="AB742" s="97" t="str">
        <f>IF(OR(AA742=Servizio!$A$7,AA742=Servizio!$A$11,AA742=Servizio!$A$25,AA742=Servizio!$A$38,AA742=Servizio!$A$47,AA742=Servizio!$A$56),Servizio!$B$7,IF(AA742=Servizio!$A$8,Servizio!$B$8,IF(AA742=Servizio!$A$9,Servizio!$B$9,IF(OR(AA742=Servizio!$A$10,AA742=Servizio!$A$23),Servizio!$B$10,IF(OR(AA742=Servizio!$A$12,AA742=Servizio!$A$39,AA742=Servizio!$A$48),Servizio!$B$12,IF(OR(AA742=Servizio!$A$13,AA742=Servizio!$A$40,AA742=Servizio!$A$49),Servizio!$B$13,IF(AA742=Servizio!$A$14,Servizio!$B$14,IF(AA742=Servizio!$A$15,Servizio!$B$15,IF(AA742=Servizio!$A$16,Servizio!$B$16,IF(AA742=Servizio!$A$17,Servizio!$B$17,IF(AA742=Servizio!$A$18,Servizio!$B$18,IF(AA742=Servizio!$A$19,Servizio!$B$19,IF(AA742=Servizio!$A$20,Servizio!$B$20,IF(AA742=Servizio!$A$21,Servizio!$B$21,IF(AA742=Servizio!$A$22,Servizio!$B$22,IF(AA742=Servizio!$A$24,Servizio!$B$24,IF(OR(AA742=Servizio!$A$26,AA742=Servizio!$A$41,AA742=Servizio!$A$50),Servizio!$B$26,IF(AA742=Servizio!$A$27,Servizio!$B$27,IF(OR(AA742=Servizio!$A$28,AA742=Servizio!$A$42,AA742=Servizio!$A$51),Servizio!$B$28,IF(OR(AA742=Servizio!$A$29,AA742=Servizio!$A$43,AA742=Servizio!$A$52),Servizio!$B$29,IF(AA742=Servizio!$A$30,Servizio!$B$30,IF(AA742=Servizio!$A$31,Servizio!$B$31,IF(OR(AA742=Servizio!$A$32,AA742=Servizio!$A$46,AA742=Servizio!$A$55),Servizio!$B$32,IF(OR(AA742=Servizio!$A$33,AA742=Servizio!$A$44,AA742=Servizio!$A$53),Servizio!$B$33,IF(OR(AA742=Servizio!$A$34,AA742=Servizio!$A$45,AA742=Servizio!$A$54),Servizio!$B$34,IF(AA742=Servizio!$A$35,Servizio!$B$35,IF(AA742=Servizio!$A$36,Servizio!$B$36,IF(AA742=Servizio!$A$37,Servizio!$B$37,IF(AA742=Servizio!$A$57,Servizio!$B$57,IF(AA742=Servizio!$A$58,Servizio!$B$58,""))))))))))))))))))))))))))))))</f>
        <v/>
      </c>
      <c r="AC742" s="102"/>
      <c r="AD742" s="4"/>
      <c r="AE742" s="4"/>
      <c r="AF742" s="99"/>
      <c r="AG742" s="134"/>
      <c r="AH742" s="101"/>
      <c r="AI742" s="102"/>
      <c r="AJ742" s="105"/>
      <c r="AK742" s="106"/>
      <c r="AL742" s="16"/>
      <c r="AM742" s="5"/>
      <c r="AN742" s="68" t="str">
        <f t="shared" si="139"/>
        <v/>
      </c>
      <c r="AO742" s="68" t="str">
        <f t="shared" si="140"/>
        <v/>
      </c>
      <c r="AP742" s="16"/>
      <c r="AQ742" s="70" t="str">
        <f t="shared" si="141"/>
        <v/>
      </c>
      <c r="AR742" s="109"/>
      <c r="AS742" s="105"/>
      <c r="AT742" s="106"/>
      <c r="AU742" s="16"/>
      <c r="AV742" s="106"/>
      <c r="AW742" s="111"/>
      <c r="AX742" s="6"/>
      <c r="AY742" s="16"/>
      <c r="AZ742" s="50"/>
      <c r="BA742" s="70" t="str">
        <f t="shared" si="142"/>
        <v/>
      </c>
      <c r="BB742" s="51"/>
      <c r="BC742" s="16"/>
      <c r="BD742" s="68" t="str">
        <f t="shared" si="143"/>
        <v/>
      </c>
      <c r="BE742" s="16"/>
      <c r="BF742" s="16"/>
      <c r="BG742" s="102"/>
      <c r="BH742" s="4"/>
      <c r="BI742" s="50"/>
      <c r="BJ742" s="70" t="str">
        <f t="shared" si="144"/>
        <v/>
      </c>
    </row>
    <row r="743" spans="19:62" x14ac:dyDescent="0.2">
      <c r="S743" s="140">
        <f t="shared" si="133"/>
        <v>0</v>
      </c>
      <c r="T743" s="139">
        <f t="shared" si="134"/>
        <v>0</v>
      </c>
      <c r="U743" s="132">
        <f t="shared" si="135"/>
        <v>0</v>
      </c>
      <c r="V743" s="132" t="str">
        <f t="shared" si="136"/>
        <v/>
      </c>
      <c r="W743" s="136">
        <f t="shared" si="137"/>
        <v>0</v>
      </c>
      <c r="X743" s="136">
        <f t="shared" si="138"/>
        <v>0</v>
      </c>
      <c r="Y743" s="132" t="str">
        <f>IF(AX743="","",IF(AND(BH743=Avanzamento!AL$2,AQ743&gt;0,BB743&gt;0),SUM(MAX(Y$9:Y742),1),0))</f>
        <v/>
      </c>
      <c r="Z743" s="132" t="str">
        <f>IF(AX743="","",IF(AX743=Avanzamento!AL$2,SUM(MAX(Z$9:Z742),1),0))</f>
        <v/>
      </c>
      <c r="AA743" s="6"/>
      <c r="AB743" s="97" t="str">
        <f>IF(OR(AA743=Servizio!$A$7,AA743=Servizio!$A$11,AA743=Servizio!$A$25,AA743=Servizio!$A$38,AA743=Servizio!$A$47,AA743=Servizio!$A$56),Servizio!$B$7,IF(AA743=Servizio!$A$8,Servizio!$B$8,IF(AA743=Servizio!$A$9,Servizio!$B$9,IF(OR(AA743=Servizio!$A$10,AA743=Servizio!$A$23),Servizio!$B$10,IF(OR(AA743=Servizio!$A$12,AA743=Servizio!$A$39,AA743=Servizio!$A$48),Servizio!$B$12,IF(OR(AA743=Servizio!$A$13,AA743=Servizio!$A$40,AA743=Servizio!$A$49),Servizio!$B$13,IF(AA743=Servizio!$A$14,Servizio!$B$14,IF(AA743=Servizio!$A$15,Servizio!$B$15,IF(AA743=Servizio!$A$16,Servizio!$B$16,IF(AA743=Servizio!$A$17,Servizio!$B$17,IF(AA743=Servizio!$A$18,Servizio!$B$18,IF(AA743=Servizio!$A$19,Servizio!$B$19,IF(AA743=Servizio!$A$20,Servizio!$B$20,IF(AA743=Servizio!$A$21,Servizio!$B$21,IF(AA743=Servizio!$A$22,Servizio!$B$22,IF(AA743=Servizio!$A$24,Servizio!$B$24,IF(OR(AA743=Servizio!$A$26,AA743=Servizio!$A$41,AA743=Servizio!$A$50),Servizio!$B$26,IF(AA743=Servizio!$A$27,Servizio!$B$27,IF(OR(AA743=Servizio!$A$28,AA743=Servizio!$A$42,AA743=Servizio!$A$51),Servizio!$B$28,IF(OR(AA743=Servizio!$A$29,AA743=Servizio!$A$43,AA743=Servizio!$A$52),Servizio!$B$29,IF(AA743=Servizio!$A$30,Servizio!$B$30,IF(AA743=Servizio!$A$31,Servizio!$B$31,IF(OR(AA743=Servizio!$A$32,AA743=Servizio!$A$46,AA743=Servizio!$A$55),Servizio!$B$32,IF(OR(AA743=Servizio!$A$33,AA743=Servizio!$A$44,AA743=Servizio!$A$53),Servizio!$B$33,IF(OR(AA743=Servizio!$A$34,AA743=Servizio!$A$45,AA743=Servizio!$A$54),Servizio!$B$34,IF(AA743=Servizio!$A$35,Servizio!$B$35,IF(AA743=Servizio!$A$36,Servizio!$B$36,IF(AA743=Servizio!$A$37,Servizio!$B$37,IF(AA743=Servizio!$A$57,Servizio!$B$57,IF(AA743=Servizio!$A$58,Servizio!$B$58,""))))))))))))))))))))))))))))))</f>
        <v/>
      </c>
      <c r="AC743" s="102"/>
      <c r="AD743" s="4"/>
      <c r="AE743" s="4"/>
      <c r="AF743" s="99"/>
      <c r="AG743" s="134"/>
      <c r="AH743" s="101"/>
      <c r="AI743" s="102"/>
      <c r="AJ743" s="105"/>
      <c r="AK743" s="106"/>
      <c r="AL743" s="16"/>
      <c r="AM743" s="5"/>
      <c r="AN743" s="68" t="str">
        <f t="shared" si="139"/>
        <v/>
      </c>
      <c r="AO743" s="68" t="str">
        <f t="shared" si="140"/>
        <v/>
      </c>
      <c r="AP743" s="16"/>
      <c r="AQ743" s="70" t="str">
        <f t="shared" si="141"/>
        <v/>
      </c>
      <c r="AR743" s="109"/>
      <c r="AS743" s="105"/>
      <c r="AT743" s="106"/>
      <c r="AU743" s="16"/>
      <c r="AV743" s="106"/>
      <c r="AW743" s="111"/>
      <c r="AX743" s="6"/>
      <c r="AY743" s="16"/>
      <c r="AZ743" s="50"/>
      <c r="BA743" s="70" t="str">
        <f t="shared" si="142"/>
        <v/>
      </c>
      <c r="BB743" s="51"/>
      <c r="BC743" s="16"/>
      <c r="BD743" s="68" t="str">
        <f t="shared" si="143"/>
        <v/>
      </c>
      <c r="BE743" s="16"/>
      <c r="BF743" s="16"/>
      <c r="BG743" s="102"/>
      <c r="BH743" s="4"/>
      <c r="BI743" s="50"/>
      <c r="BJ743" s="70" t="str">
        <f t="shared" si="144"/>
        <v/>
      </c>
    </row>
    <row r="744" spans="19:62" x14ac:dyDescent="0.2">
      <c r="S744" s="140">
        <f t="shared" si="133"/>
        <v>0</v>
      </c>
      <c r="T744" s="139">
        <f t="shared" si="134"/>
        <v>0</v>
      </c>
      <c r="U744" s="132">
        <f t="shared" si="135"/>
        <v>0</v>
      </c>
      <c r="V744" s="132" t="str">
        <f t="shared" si="136"/>
        <v/>
      </c>
      <c r="W744" s="136">
        <f t="shared" si="137"/>
        <v>0</v>
      </c>
      <c r="X744" s="136">
        <f t="shared" si="138"/>
        <v>0</v>
      </c>
      <c r="Y744" s="132" t="str">
        <f>IF(AX744="","",IF(AND(BH744=Avanzamento!AL$2,AQ744&gt;0,BB744&gt;0),SUM(MAX(Y$9:Y743),1),0))</f>
        <v/>
      </c>
      <c r="Z744" s="132" t="str">
        <f>IF(AX744="","",IF(AX744=Avanzamento!AL$2,SUM(MAX(Z$9:Z743),1),0))</f>
        <v/>
      </c>
      <c r="AA744" s="6"/>
      <c r="AB744" s="97" t="str">
        <f>IF(OR(AA744=Servizio!$A$7,AA744=Servizio!$A$11,AA744=Servizio!$A$25,AA744=Servizio!$A$38,AA744=Servizio!$A$47,AA744=Servizio!$A$56),Servizio!$B$7,IF(AA744=Servizio!$A$8,Servizio!$B$8,IF(AA744=Servizio!$A$9,Servizio!$B$9,IF(OR(AA744=Servizio!$A$10,AA744=Servizio!$A$23),Servizio!$B$10,IF(OR(AA744=Servizio!$A$12,AA744=Servizio!$A$39,AA744=Servizio!$A$48),Servizio!$B$12,IF(OR(AA744=Servizio!$A$13,AA744=Servizio!$A$40,AA744=Servizio!$A$49),Servizio!$B$13,IF(AA744=Servizio!$A$14,Servizio!$B$14,IF(AA744=Servizio!$A$15,Servizio!$B$15,IF(AA744=Servizio!$A$16,Servizio!$B$16,IF(AA744=Servizio!$A$17,Servizio!$B$17,IF(AA744=Servizio!$A$18,Servizio!$B$18,IF(AA744=Servizio!$A$19,Servizio!$B$19,IF(AA744=Servizio!$A$20,Servizio!$B$20,IF(AA744=Servizio!$A$21,Servizio!$B$21,IF(AA744=Servizio!$A$22,Servizio!$B$22,IF(AA744=Servizio!$A$24,Servizio!$B$24,IF(OR(AA744=Servizio!$A$26,AA744=Servizio!$A$41,AA744=Servizio!$A$50),Servizio!$B$26,IF(AA744=Servizio!$A$27,Servizio!$B$27,IF(OR(AA744=Servizio!$A$28,AA744=Servizio!$A$42,AA744=Servizio!$A$51),Servizio!$B$28,IF(OR(AA744=Servizio!$A$29,AA744=Servizio!$A$43,AA744=Servizio!$A$52),Servizio!$B$29,IF(AA744=Servizio!$A$30,Servizio!$B$30,IF(AA744=Servizio!$A$31,Servizio!$B$31,IF(OR(AA744=Servizio!$A$32,AA744=Servizio!$A$46,AA744=Servizio!$A$55),Servizio!$B$32,IF(OR(AA744=Servizio!$A$33,AA744=Servizio!$A$44,AA744=Servizio!$A$53),Servizio!$B$33,IF(OR(AA744=Servizio!$A$34,AA744=Servizio!$A$45,AA744=Servizio!$A$54),Servizio!$B$34,IF(AA744=Servizio!$A$35,Servizio!$B$35,IF(AA744=Servizio!$A$36,Servizio!$B$36,IF(AA744=Servizio!$A$37,Servizio!$B$37,IF(AA744=Servizio!$A$57,Servizio!$B$57,IF(AA744=Servizio!$A$58,Servizio!$B$58,""))))))))))))))))))))))))))))))</f>
        <v/>
      </c>
      <c r="AC744" s="102"/>
      <c r="AD744" s="4"/>
      <c r="AE744" s="4"/>
      <c r="AF744" s="99"/>
      <c r="AG744" s="134"/>
      <c r="AH744" s="101"/>
      <c r="AI744" s="102"/>
      <c r="AJ744" s="105"/>
      <c r="AK744" s="106"/>
      <c r="AL744" s="16"/>
      <c r="AM744" s="5"/>
      <c r="AN744" s="68" t="str">
        <f t="shared" si="139"/>
        <v/>
      </c>
      <c r="AO744" s="68" t="str">
        <f t="shared" si="140"/>
        <v/>
      </c>
      <c r="AP744" s="16"/>
      <c r="AQ744" s="70" t="str">
        <f t="shared" si="141"/>
        <v/>
      </c>
      <c r="AR744" s="109"/>
      <c r="AS744" s="105"/>
      <c r="AT744" s="106"/>
      <c r="AU744" s="16"/>
      <c r="AV744" s="106"/>
      <c r="AW744" s="111"/>
      <c r="AX744" s="6"/>
      <c r="AY744" s="16"/>
      <c r="AZ744" s="50"/>
      <c r="BA744" s="70" t="str">
        <f t="shared" si="142"/>
        <v/>
      </c>
      <c r="BB744" s="51"/>
      <c r="BC744" s="16"/>
      <c r="BD744" s="68" t="str">
        <f t="shared" si="143"/>
        <v/>
      </c>
      <c r="BE744" s="16"/>
      <c r="BF744" s="16"/>
      <c r="BG744" s="102"/>
      <c r="BH744" s="4"/>
      <c r="BI744" s="50"/>
      <c r="BJ744" s="70" t="str">
        <f t="shared" si="144"/>
        <v/>
      </c>
    </row>
    <row r="745" spans="19:62" x14ac:dyDescent="0.2">
      <c r="S745" s="140">
        <f t="shared" si="133"/>
        <v>0</v>
      </c>
      <c r="T745" s="139">
        <f t="shared" si="134"/>
        <v>0</v>
      </c>
      <c r="U745" s="132">
        <f t="shared" si="135"/>
        <v>0</v>
      </c>
      <c r="V745" s="132" t="str">
        <f t="shared" si="136"/>
        <v/>
      </c>
      <c r="W745" s="136">
        <f t="shared" si="137"/>
        <v>0</v>
      </c>
      <c r="X745" s="136">
        <f t="shared" si="138"/>
        <v>0</v>
      </c>
      <c r="Y745" s="132" t="str">
        <f>IF(AX745="","",IF(AND(BH745=Avanzamento!AL$2,AQ745&gt;0,BB745&gt;0),SUM(MAX(Y$9:Y744),1),0))</f>
        <v/>
      </c>
      <c r="Z745" s="132" t="str">
        <f>IF(AX745="","",IF(AX745=Avanzamento!AL$2,SUM(MAX(Z$9:Z744),1),0))</f>
        <v/>
      </c>
      <c r="AA745" s="6"/>
      <c r="AB745" s="97" t="str">
        <f>IF(OR(AA745=Servizio!$A$7,AA745=Servizio!$A$11,AA745=Servizio!$A$25,AA745=Servizio!$A$38,AA745=Servizio!$A$47,AA745=Servizio!$A$56),Servizio!$B$7,IF(AA745=Servizio!$A$8,Servizio!$B$8,IF(AA745=Servizio!$A$9,Servizio!$B$9,IF(OR(AA745=Servizio!$A$10,AA745=Servizio!$A$23),Servizio!$B$10,IF(OR(AA745=Servizio!$A$12,AA745=Servizio!$A$39,AA745=Servizio!$A$48),Servizio!$B$12,IF(OR(AA745=Servizio!$A$13,AA745=Servizio!$A$40,AA745=Servizio!$A$49),Servizio!$B$13,IF(AA745=Servizio!$A$14,Servizio!$B$14,IF(AA745=Servizio!$A$15,Servizio!$B$15,IF(AA745=Servizio!$A$16,Servizio!$B$16,IF(AA745=Servizio!$A$17,Servizio!$B$17,IF(AA745=Servizio!$A$18,Servizio!$B$18,IF(AA745=Servizio!$A$19,Servizio!$B$19,IF(AA745=Servizio!$A$20,Servizio!$B$20,IF(AA745=Servizio!$A$21,Servizio!$B$21,IF(AA745=Servizio!$A$22,Servizio!$B$22,IF(AA745=Servizio!$A$24,Servizio!$B$24,IF(OR(AA745=Servizio!$A$26,AA745=Servizio!$A$41,AA745=Servizio!$A$50),Servizio!$B$26,IF(AA745=Servizio!$A$27,Servizio!$B$27,IF(OR(AA745=Servizio!$A$28,AA745=Servizio!$A$42,AA745=Servizio!$A$51),Servizio!$B$28,IF(OR(AA745=Servizio!$A$29,AA745=Servizio!$A$43,AA745=Servizio!$A$52),Servizio!$B$29,IF(AA745=Servizio!$A$30,Servizio!$B$30,IF(AA745=Servizio!$A$31,Servizio!$B$31,IF(OR(AA745=Servizio!$A$32,AA745=Servizio!$A$46,AA745=Servizio!$A$55),Servizio!$B$32,IF(OR(AA745=Servizio!$A$33,AA745=Servizio!$A$44,AA745=Servizio!$A$53),Servizio!$B$33,IF(OR(AA745=Servizio!$A$34,AA745=Servizio!$A$45,AA745=Servizio!$A$54),Servizio!$B$34,IF(AA745=Servizio!$A$35,Servizio!$B$35,IF(AA745=Servizio!$A$36,Servizio!$B$36,IF(AA745=Servizio!$A$37,Servizio!$B$37,IF(AA745=Servizio!$A$57,Servizio!$B$57,IF(AA745=Servizio!$A$58,Servizio!$B$58,""))))))))))))))))))))))))))))))</f>
        <v/>
      </c>
      <c r="AC745" s="102"/>
      <c r="AD745" s="4"/>
      <c r="AE745" s="4"/>
      <c r="AF745" s="99"/>
      <c r="AG745" s="134"/>
      <c r="AH745" s="101"/>
      <c r="AI745" s="102"/>
      <c r="AJ745" s="105"/>
      <c r="AK745" s="106"/>
      <c r="AL745" s="16"/>
      <c r="AM745" s="5"/>
      <c r="AN745" s="68" t="str">
        <f t="shared" si="139"/>
        <v/>
      </c>
      <c r="AO745" s="68" t="str">
        <f t="shared" si="140"/>
        <v/>
      </c>
      <c r="AP745" s="16"/>
      <c r="AQ745" s="70" t="str">
        <f t="shared" si="141"/>
        <v/>
      </c>
      <c r="AR745" s="109"/>
      <c r="AS745" s="105"/>
      <c r="AT745" s="106"/>
      <c r="AU745" s="16"/>
      <c r="AV745" s="106"/>
      <c r="AW745" s="111"/>
      <c r="AX745" s="6"/>
      <c r="AY745" s="16"/>
      <c r="AZ745" s="50"/>
      <c r="BA745" s="70" t="str">
        <f t="shared" si="142"/>
        <v/>
      </c>
      <c r="BB745" s="51"/>
      <c r="BC745" s="16"/>
      <c r="BD745" s="68" t="str">
        <f t="shared" si="143"/>
        <v/>
      </c>
      <c r="BE745" s="16"/>
      <c r="BF745" s="16"/>
      <c r="BG745" s="102"/>
      <c r="BH745" s="4"/>
      <c r="BI745" s="50"/>
      <c r="BJ745" s="70" t="str">
        <f t="shared" si="144"/>
        <v/>
      </c>
    </row>
    <row r="746" spans="19:62" x14ac:dyDescent="0.2">
      <c r="S746" s="140">
        <f t="shared" si="133"/>
        <v>0</v>
      </c>
      <c r="T746" s="139">
        <f t="shared" si="134"/>
        <v>0</v>
      </c>
      <c r="U746" s="132">
        <f t="shared" si="135"/>
        <v>0</v>
      </c>
      <c r="V746" s="132" t="str">
        <f t="shared" si="136"/>
        <v/>
      </c>
      <c r="W746" s="136">
        <f t="shared" si="137"/>
        <v>0</v>
      </c>
      <c r="X746" s="136">
        <f t="shared" si="138"/>
        <v>0</v>
      </c>
      <c r="Y746" s="132" t="str">
        <f>IF(AX746="","",IF(AND(BH746=Avanzamento!AL$2,AQ746&gt;0,BB746&gt;0),SUM(MAX(Y$9:Y745),1),0))</f>
        <v/>
      </c>
      <c r="Z746" s="132" t="str">
        <f>IF(AX746="","",IF(AX746=Avanzamento!AL$2,SUM(MAX(Z$9:Z745),1),0))</f>
        <v/>
      </c>
      <c r="AA746" s="6"/>
      <c r="AB746" s="97" t="str">
        <f>IF(OR(AA746=Servizio!$A$7,AA746=Servizio!$A$11,AA746=Servizio!$A$25,AA746=Servizio!$A$38,AA746=Servizio!$A$47,AA746=Servizio!$A$56),Servizio!$B$7,IF(AA746=Servizio!$A$8,Servizio!$B$8,IF(AA746=Servizio!$A$9,Servizio!$B$9,IF(OR(AA746=Servizio!$A$10,AA746=Servizio!$A$23),Servizio!$B$10,IF(OR(AA746=Servizio!$A$12,AA746=Servizio!$A$39,AA746=Servizio!$A$48),Servizio!$B$12,IF(OR(AA746=Servizio!$A$13,AA746=Servizio!$A$40,AA746=Servizio!$A$49),Servizio!$B$13,IF(AA746=Servizio!$A$14,Servizio!$B$14,IF(AA746=Servizio!$A$15,Servizio!$B$15,IF(AA746=Servizio!$A$16,Servizio!$B$16,IF(AA746=Servizio!$A$17,Servizio!$B$17,IF(AA746=Servizio!$A$18,Servizio!$B$18,IF(AA746=Servizio!$A$19,Servizio!$B$19,IF(AA746=Servizio!$A$20,Servizio!$B$20,IF(AA746=Servizio!$A$21,Servizio!$B$21,IF(AA746=Servizio!$A$22,Servizio!$B$22,IF(AA746=Servizio!$A$24,Servizio!$B$24,IF(OR(AA746=Servizio!$A$26,AA746=Servizio!$A$41,AA746=Servizio!$A$50),Servizio!$B$26,IF(AA746=Servizio!$A$27,Servizio!$B$27,IF(OR(AA746=Servizio!$A$28,AA746=Servizio!$A$42,AA746=Servizio!$A$51),Servizio!$B$28,IF(OR(AA746=Servizio!$A$29,AA746=Servizio!$A$43,AA746=Servizio!$A$52),Servizio!$B$29,IF(AA746=Servizio!$A$30,Servizio!$B$30,IF(AA746=Servizio!$A$31,Servizio!$B$31,IF(OR(AA746=Servizio!$A$32,AA746=Servizio!$A$46,AA746=Servizio!$A$55),Servizio!$B$32,IF(OR(AA746=Servizio!$A$33,AA746=Servizio!$A$44,AA746=Servizio!$A$53),Servizio!$B$33,IF(OR(AA746=Servizio!$A$34,AA746=Servizio!$A$45,AA746=Servizio!$A$54),Servizio!$B$34,IF(AA746=Servizio!$A$35,Servizio!$B$35,IF(AA746=Servizio!$A$36,Servizio!$B$36,IF(AA746=Servizio!$A$37,Servizio!$B$37,IF(AA746=Servizio!$A$57,Servizio!$B$57,IF(AA746=Servizio!$A$58,Servizio!$B$58,""))))))))))))))))))))))))))))))</f>
        <v/>
      </c>
      <c r="AC746" s="102"/>
      <c r="AD746" s="4"/>
      <c r="AE746" s="4"/>
      <c r="AF746" s="99"/>
      <c r="AG746" s="134"/>
      <c r="AH746" s="101"/>
      <c r="AI746" s="102"/>
      <c r="AJ746" s="105"/>
      <c r="AK746" s="106"/>
      <c r="AL746" s="16"/>
      <c r="AM746" s="5"/>
      <c r="AN746" s="68" t="str">
        <f t="shared" si="139"/>
        <v/>
      </c>
      <c r="AO746" s="68" t="str">
        <f t="shared" si="140"/>
        <v/>
      </c>
      <c r="AP746" s="16"/>
      <c r="AQ746" s="70" t="str">
        <f t="shared" si="141"/>
        <v/>
      </c>
      <c r="AR746" s="109"/>
      <c r="AS746" s="105"/>
      <c r="AT746" s="106"/>
      <c r="AU746" s="16"/>
      <c r="AV746" s="106"/>
      <c r="AW746" s="111"/>
      <c r="AX746" s="6"/>
      <c r="AY746" s="16"/>
      <c r="AZ746" s="50"/>
      <c r="BA746" s="70" t="str">
        <f t="shared" si="142"/>
        <v/>
      </c>
      <c r="BB746" s="51"/>
      <c r="BC746" s="16"/>
      <c r="BD746" s="68" t="str">
        <f t="shared" si="143"/>
        <v/>
      </c>
      <c r="BE746" s="16"/>
      <c r="BF746" s="16"/>
      <c r="BG746" s="102"/>
      <c r="BH746" s="4"/>
      <c r="BI746" s="50"/>
      <c r="BJ746" s="70" t="str">
        <f t="shared" si="144"/>
        <v/>
      </c>
    </row>
    <row r="747" spans="19:62" x14ac:dyDescent="0.2">
      <c r="S747" s="140">
        <f t="shared" si="133"/>
        <v>0</v>
      </c>
      <c r="T747" s="139">
        <f t="shared" si="134"/>
        <v>0</v>
      </c>
      <c r="U747" s="132">
        <f t="shared" si="135"/>
        <v>0</v>
      </c>
      <c r="V747" s="132" t="str">
        <f t="shared" si="136"/>
        <v/>
      </c>
      <c r="W747" s="136">
        <f t="shared" si="137"/>
        <v>0</v>
      </c>
      <c r="X747" s="136">
        <f t="shared" si="138"/>
        <v>0</v>
      </c>
      <c r="Y747" s="132" t="str">
        <f>IF(AX747="","",IF(AND(BH747=Avanzamento!AL$2,AQ747&gt;0,BB747&gt;0),SUM(MAX(Y$9:Y746),1),0))</f>
        <v/>
      </c>
      <c r="Z747" s="132" t="str">
        <f>IF(AX747="","",IF(AX747=Avanzamento!AL$2,SUM(MAX(Z$9:Z746),1),0))</f>
        <v/>
      </c>
      <c r="AA747" s="6"/>
      <c r="AB747" s="97" t="str">
        <f>IF(OR(AA747=Servizio!$A$7,AA747=Servizio!$A$11,AA747=Servizio!$A$25,AA747=Servizio!$A$38,AA747=Servizio!$A$47,AA747=Servizio!$A$56),Servizio!$B$7,IF(AA747=Servizio!$A$8,Servizio!$B$8,IF(AA747=Servizio!$A$9,Servizio!$B$9,IF(OR(AA747=Servizio!$A$10,AA747=Servizio!$A$23),Servizio!$B$10,IF(OR(AA747=Servizio!$A$12,AA747=Servizio!$A$39,AA747=Servizio!$A$48),Servizio!$B$12,IF(OR(AA747=Servizio!$A$13,AA747=Servizio!$A$40,AA747=Servizio!$A$49),Servizio!$B$13,IF(AA747=Servizio!$A$14,Servizio!$B$14,IF(AA747=Servizio!$A$15,Servizio!$B$15,IF(AA747=Servizio!$A$16,Servizio!$B$16,IF(AA747=Servizio!$A$17,Servizio!$B$17,IF(AA747=Servizio!$A$18,Servizio!$B$18,IF(AA747=Servizio!$A$19,Servizio!$B$19,IF(AA747=Servizio!$A$20,Servizio!$B$20,IF(AA747=Servizio!$A$21,Servizio!$B$21,IF(AA747=Servizio!$A$22,Servizio!$B$22,IF(AA747=Servizio!$A$24,Servizio!$B$24,IF(OR(AA747=Servizio!$A$26,AA747=Servizio!$A$41,AA747=Servizio!$A$50),Servizio!$B$26,IF(AA747=Servizio!$A$27,Servizio!$B$27,IF(OR(AA747=Servizio!$A$28,AA747=Servizio!$A$42,AA747=Servizio!$A$51),Servizio!$B$28,IF(OR(AA747=Servizio!$A$29,AA747=Servizio!$A$43,AA747=Servizio!$A$52),Servizio!$B$29,IF(AA747=Servizio!$A$30,Servizio!$B$30,IF(AA747=Servizio!$A$31,Servizio!$B$31,IF(OR(AA747=Servizio!$A$32,AA747=Servizio!$A$46,AA747=Servizio!$A$55),Servizio!$B$32,IF(OR(AA747=Servizio!$A$33,AA747=Servizio!$A$44,AA747=Servizio!$A$53),Servizio!$B$33,IF(OR(AA747=Servizio!$A$34,AA747=Servizio!$A$45,AA747=Servizio!$A$54),Servizio!$B$34,IF(AA747=Servizio!$A$35,Servizio!$B$35,IF(AA747=Servizio!$A$36,Servizio!$B$36,IF(AA747=Servizio!$A$37,Servizio!$B$37,IF(AA747=Servizio!$A$57,Servizio!$B$57,IF(AA747=Servizio!$A$58,Servizio!$B$58,""))))))))))))))))))))))))))))))</f>
        <v/>
      </c>
      <c r="AC747" s="102"/>
      <c r="AD747" s="4"/>
      <c r="AE747" s="4"/>
      <c r="AF747" s="99"/>
      <c r="AG747" s="134"/>
      <c r="AH747" s="101"/>
      <c r="AI747" s="102"/>
      <c r="AJ747" s="105"/>
      <c r="AK747" s="106"/>
      <c r="AL747" s="16"/>
      <c r="AM747" s="5"/>
      <c r="AN747" s="68" t="str">
        <f t="shared" si="139"/>
        <v/>
      </c>
      <c r="AO747" s="68" t="str">
        <f t="shared" si="140"/>
        <v/>
      </c>
      <c r="AP747" s="16"/>
      <c r="AQ747" s="70" t="str">
        <f t="shared" si="141"/>
        <v/>
      </c>
      <c r="AR747" s="109"/>
      <c r="AS747" s="105"/>
      <c r="AT747" s="106"/>
      <c r="AU747" s="16"/>
      <c r="AV747" s="106"/>
      <c r="AW747" s="111"/>
      <c r="AX747" s="6"/>
      <c r="AY747" s="16"/>
      <c r="AZ747" s="50"/>
      <c r="BA747" s="70" t="str">
        <f t="shared" si="142"/>
        <v/>
      </c>
      <c r="BB747" s="51"/>
      <c r="BC747" s="16"/>
      <c r="BD747" s="68" t="str">
        <f t="shared" si="143"/>
        <v/>
      </c>
      <c r="BE747" s="16"/>
      <c r="BF747" s="16"/>
      <c r="BG747" s="102"/>
      <c r="BH747" s="4"/>
      <c r="BI747" s="50"/>
      <c r="BJ747" s="70" t="str">
        <f t="shared" si="144"/>
        <v/>
      </c>
    </row>
    <row r="748" spans="19:62" x14ac:dyDescent="0.2">
      <c r="S748" s="140">
        <f t="shared" si="133"/>
        <v>0</v>
      </c>
      <c r="T748" s="139">
        <f t="shared" si="134"/>
        <v>0</v>
      </c>
      <c r="U748" s="132">
        <f t="shared" si="135"/>
        <v>0</v>
      </c>
      <c r="V748" s="132" t="str">
        <f t="shared" si="136"/>
        <v/>
      </c>
      <c r="W748" s="136">
        <f t="shared" si="137"/>
        <v>0</v>
      </c>
      <c r="X748" s="136">
        <f t="shared" si="138"/>
        <v>0</v>
      </c>
      <c r="Y748" s="132" t="str">
        <f>IF(AX748="","",IF(AND(BH748=Avanzamento!AL$2,AQ748&gt;0,BB748&gt;0),SUM(MAX(Y$9:Y747),1),0))</f>
        <v/>
      </c>
      <c r="Z748" s="132" t="str">
        <f>IF(AX748="","",IF(AX748=Avanzamento!AL$2,SUM(MAX(Z$9:Z747),1),0))</f>
        <v/>
      </c>
      <c r="AA748" s="6"/>
      <c r="AB748" s="97" t="str">
        <f>IF(OR(AA748=Servizio!$A$7,AA748=Servizio!$A$11,AA748=Servizio!$A$25,AA748=Servizio!$A$38,AA748=Servizio!$A$47,AA748=Servizio!$A$56),Servizio!$B$7,IF(AA748=Servizio!$A$8,Servizio!$B$8,IF(AA748=Servizio!$A$9,Servizio!$B$9,IF(OR(AA748=Servizio!$A$10,AA748=Servizio!$A$23),Servizio!$B$10,IF(OR(AA748=Servizio!$A$12,AA748=Servizio!$A$39,AA748=Servizio!$A$48),Servizio!$B$12,IF(OR(AA748=Servizio!$A$13,AA748=Servizio!$A$40,AA748=Servizio!$A$49),Servizio!$B$13,IF(AA748=Servizio!$A$14,Servizio!$B$14,IF(AA748=Servizio!$A$15,Servizio!$B$15,IF(AA748=Servizio!$A$16,Servizio!$B$16,IF(AA748=Servizio!$A$17,Servizio!$B$17,IF(AA748=Servizio!$A$18,Servizio!$B$18,IF(AA748=Servizio!$A$19,Servizio!$B$19,IF(AA748=Servizio!$A$20,Servizio!$B$20,IF(AA748=Servizio!$A$21,Servizio!$B$21,IF(AA748=Servizio!$A$22,Servizio!$B$22,IF(AA748=Servizio!$A$24,Servizio!$B$24,IF(OR(AA748=Servizio!$A$26,AA748=Servizio!$A$41,AA748=Servizio!$A$50),Servizio!$B$26,IF(AA748=Servizio!$A$27,Servizio!$B$27,IF(OR(AA748=Servizio!$A$28,AA748=Servizio!$A$42,AA748=Servizio!$A$51),Servizio!$B$28,IF(OR(AA748=Servizio!$A$29,AA748=Servizio!$A$43,AA748=Servizio!$A$52),Servizio!$B$29,IF(AA748=Servizio!$A$30,Servizio!$B$30,IF(AA748=Servizio!$A$31,Servizio!$B$31,IF(OR(AA748=Servizio!$A$32,AA748=Servizio!$A$46,AA748=Servizio!$A$55),Servizio!$B$32,IF(OR(AA748=Servizio!$A$33,AA748=Servizio!$A$44,AA748=Servizio!$A$53),Servizio!$B$33,IF(OR(AA748=Servizio!$A$34,AA748=Servizio!$A$45,AA748=Servizio!$A$54),Servizio!$B$34,IF(AA748=Servizio!$A$35,Servizio!$B$35,IF(AA748=Servizio!$A$36,Servizio!$B$36,IF(AA748=Servizio!$A$37,Servizio!$B$37,IF(AA748=Servizio!$A$57,Servizio!$B$57,IF(AA748=Servizio!$A$58,Servizio!$B$58,""))))))))))))))))))))))))))))))</f>
        <v/>
      </c>
      <c r="AC748" s="102"/>
      <c r="AD748" s="4"/>
      <c r="AE748" s="4"/>
      <c r="AF748" s="99"/>
      <c r="AG748" s="134"/>
      <c r="AH748" s="101"/>
      <c r="AI748" s="102"/>
      <c r="AJ748" s="105"/>
      <c r="AK748" s="106"/>
      <c r="AL748" s="16"/>
      <c r="AM748" s="5"/>
      <c r="AN748" s="68" t="str">
        <f t="shared" si="139"/>
        <v/>
      </c>
      <c r="AO748" s="68" t="str">
        <f t="shared" si="140"/>
        <v/>
      </c>
      <c r="AP748" s="16"/>
      <c r="AQ748" s="70" t="str">
        <f t="shared" si="141"/>
        <v/>
      </c>
      <c r="AR748" s="109"/>
      <c r="AS748" s="105"/>
      <c r="AT748" s="106"/>
      <c r="AU748" s="16"/>
      <c r="AV748" s="106"/>
      <c r="AW748" s="111"/>
      <c r="AX748" s="6"/>
      <c r="AY748" s="16"/>
      <c r="AZ748" s="50"/>
      <c r="BA748" s="70" t="str">
        <f t="shared" si="142"/>
        <v/>
      </c>
      <c r="BB748" s="51"/>
      <c r="BC748" s="16"/>
      <c r="BD748" s="68" t="str">
        <f t="shared" si="143"/>
        <v/>
      </c>
      <c r="BE748" s="16"/>
      <c r="BF748" s="16"/>
      <c r="BG748" s="102"/>
      <c r="BH748" s="4"/>
      <c r="BI748" s="50"/>
      <c r="BJ748" s="70" t="str">
        <f t="shared" si="144"/>
        <v/>
      </c>
    </row>
    <row r="749" spans="19:62" x14ac:dyDescent="0.2">
      <c r="S749" s="140">
        <f t="shared" si="133"/>
        <v>0</v>
      </c>
      <c r="T749" s="139">
        <f t="shared" si="134"/>
        <v>0</v>
      </c>
      <c r="U749" s="132">
        <f t="shared" si="135"/>
        <v>0</v>
      </c>
      <c r="V749" s="132" t="str">
        <f t="shared" si="136"/>
        <v/>
      </c>
      <c r="W749" s="136">
        <f t="shared" si="137"/>
        <v>0</v>
      </c>
      <c r="X749" s="136">
        <f t="shared" si="138"/>
        <v>0</v>
      </c>
      <c r="Y749" s="132" t="str">
        <f>IF(AX749="","",IF(AND(BH749=Avanzamento!AL$2,AQ749&gt;0,BB749&gt;0),SUM(MAX(Y$9:Y748),1),0))</f>
        <v/>
      </c>
      <c r="Z749" s="132" t="str">
        <f>IF(AX749="","",IF(AX749=Avanzamento!AL$2,SUM(MAX(Z$9:Z748),1),0))</f>
        <v/>
      </c>
      <c r="AA749" s="6"/>
      <c r="AB749" s="97" t="str">
        <f>IF(OR(AA749=Servizio!$A$7,AA749=Servizio!$A$11,AA749=Servizio!$A$25,AA749=Servizio!$A$38,AA749=Servizio!$A$47,AA749=Servizio!$A$56),Servizio!$B$7,IF(AA749=Servizio!$A$8,Servizio!$B$8,IF(AA749=Servizio!$A$9,Servizio!$B$9,IF(OR(AA749=Servizio!$A$10,AA749=Servizio!$A$23),Servizio!$B$10,IF(OR(AA749=Servizio!$A$12,AA749=Servizio!$A$39,AA749=Servizio!$A$48),Servizio!$B$12,IF(OR(AA749=Servizio!$A$13,AA749=Servizio!$A$40,AA749=Servizio!$A$49),Servizio!$B$13,IF(AA749=Servizio!$A$14,Servizio!$B$14,IF(AA749=Servizio!$A$15,Servizio!$B$15,IF(AA749=Servizio!$A$16,Servizio!$B$16,IF(AA749=Servizio!$A$17,Servizio!$B$17,IF(AA749=Servizio!$A$18,Servizio!$B$18,IF(AA749=Servizio!$A$19,Servizio!$B$19,IF(AA749=Servizio!$A$20,Servizio!$B$20,IF(AA749=Servizio!$A$21,Servizio!$B$21,IF(AA749=Servizio!$A$22,Servizio!$B$22,IF(AA749=Servizio!$A$24,Servizio!$B$24,IF(OR(AA749=Servizio!$A$26,AA749=Servizio!$A$41,AA749=Servizio!$A$50),Servizio!$B$26,IF(AA749=Servizio!$A$27,Servizio!$B$27,IF(OR(AA749=Servizio!$A$28,AA749=Servizio!$A$42,AA749=Servizio!$A$51),Servizio!$B$28,IF(OR(AA749=Servizio!$A$29,AA749=Servizio!$A$43,AA749=Servizio!$A$52),Servizio!$B$29,IF(AA749=Servizio!$A$30,Servizio!$B$30,IF(AA749=Servizio!$A$31,Servizio!$B$31,IF(OR(AA749=Servizio!$A$32,AA749=Servizio!$A$46,AA749=Servizio!$A$55),Servizio!$B$32,IF(OR(AA749=Servizio!$A$33,AA749=Servizio!$A$44,AA749=Servizio!$A$53),Servizio!$B$33,IF(OR(AA749=Servizio!$A$34,AA749=Servizio!$A$45,AA749=Servizio!$A$54),Servizio!$B$34,IF(AA749=Servizio!$A$35,Servizio!$B$35,IF(AA749=Servizio!$A$36,Servizio!$B$36,IF(AA749=Servizio!$A$37,Servizio!$B$37,IF(AA749=Servizio!$A$57,Servizio!$B$57,IF(AA749=Servizio!$A$58,Servizio!$B$58,""))))))))))))))))))))))))))))))</f>
        <v/>
      </c>
      <c r="AC749" s="102"/>
      <c r="AD749" s="4"/>
      <c r="AE749" s="4"/>
      <c r="AF749" s="99"/>
      <c r="AG749" s="134"/>
      <c r="AH749" s="101"/>
      <c r="AI749" s="102"/>
      <c r="AJ749" s="105"/>
      <c r="AK749" s="106"/>
      <c r="AL749" s="16"/>
      <c r="AM749" s="5"/>
      <c r="AN749" s="68" t="str">
        <f t="shared" si="139"/>
        <v/>
      </c>
      <c r="AO749" s="68" t="str">
        <f t="shared" si="140"/>
        <v/>
      </c>
      <c r="AP749" s="16"/>
      <c r="AQ749" s="70" t="str">
        <f t="shared" si="141"/>
        <v/>
      </c>
      <c r="AR749" s="109"/>
      <c r="AS749" s="105"/>
      <c r="AT749" s="106"/>
      <c r="AU749" s="16"/>
      <c r="AV749" s="106"/>
      <c r="AW749" s="111"/>
      <c r="AX749" s="6"/>
      <c r="AY749" s="16"/>
      <c r="AZ749" s="50"/>
      <c r="BA749" s="70" t="str">
        <f t="shared" si="142"/>
        <v/>
      </c>
      <c r="BB749" s="51"/>
      <c r="BC749" s="16"/>
      <c r="BD749" s="68" t="str">
        <f t="shared" si="143"/>
        <v/>
      </c>
      <c r="BE749" s="16"/>
      <c r="BF749" s="16"/>
      <c r="BG749" s="102"/>
      <c r="BH749" s="4"/>
      <c r="BI749" s="50"/>
      <c r="BJ749" s="70" t="str">
        <f t="shared" si="144"/>
        <v/>
      </c>
    </row>
    <row r="750" spans="19:62" x14ac:dyDescent="0.2">
      <c r="S750" s="140">
        <f t="shared" si="133"/>
        <v>0</v>
      </c>
      <c r="T750" s="139">
        <f t="shared" si="134"/>
        <v>0</v>
      </c>
      <c r="U750" s="132">
        <f t="shared" si="135"/>
        <v>0</v>
      </c>
      <c r="V750" s="132" t="str">
        <f t="shared" si="136"/>
        <v/>
      </c>
      <c r="W750" s="136">
        <f t="shared" si="137"/>
        <v>0</v>
      </c>
      <c r="X750" s="136">
        <f t="shared" si="138"/>
        <v>0</v>
      </c>
      <c r="Y750" s="132" t="str">
        <f>IF(AX750="","",IF(AND(BH750=Avanzamento!AL$2,AQ750&gt;0,BB750&gt;0),SUM(MAX(Y$9:Y749),1),0))</f>
        <v/>
      </c>
      <c r="Z750" s="132" t="str">
        <f>IF(AX750="","",IF(AX750=Avanzamento!AL$2,SUM(MAX(Z$9:Z749),1),0))</f>
        <v/>
      </c>
      <c r="AA750" s="6"/>
      <c r="AB750" s="97" t="str">
        <f>IF(OR(AA750=Servizio!$A$7,AA750=Servizio!$A$11,AA750=Servizio!$A$25,AA750=Servizio!$A$38,AA750=Servizio!$A$47,AA750=Servizio!$A$56),Servizio!$B$7,IF(AA750=Servizio!$A$8,Servizio!$B$8,IF(AA750=Servizio!$A$9,Servizio!$B$9,IF(OR(AA750=Servizio!$A$10,AA750=Servizio!$A$23),Servizio!$B$10,IF(OR(AA750=Servizio!$A$12,AA750=Servizio!$A$39,AA750=Servizio!$A$48),Servizio!$B$12,IF(OR(AA750=Servizio!$A$13,AA750=Servizio!$A$40,AA750=Servizio!$A$49),Servizio!$B$13,IF(AA750=Servizio!$A$14,Servizio!$B$14,IF(AA750=Servizio!$A$15,Servizio!$B$15,IF(AA750=Servizio!$A$16,Servizio!$B$16,IF(AA750=Servizio!$A$17,Servizio!$B$17,IF(AA750=Servizio!$A$18,Servizio!$B$18,IF(AA750=Servizio!$A$19,Servizio!$B$19,IF(AA750=Servizio!$A$20,Servizio!$B$20,IF(AA750=Servizio!$A$21,Servizio!$B$21,IF(AA750=Servizio!$A$22,Servizio!$B$22,IF(AA750=Servizio!$A$24,Servizio!$B$24,IF(OR(AA750=Servizio!$A$26,AA750=Servizio!$A$41,AA750=Servizio!$A$50),Servizio!$B$26,IF(AA750=Servizio!$A$27,Servizio!$B$27,IF(OR(AA750=Servizio!$A$28,AA750=Servizio!$A$42,AA750=Servizio!$A$51),Servizio!$B$28,IF(OR(AA750=Servizio!$A$29,AA750=Servizio!$A$43,AA750=Servizio!$A$52),Servizio!$B$29,IF(AA750=Servizio!$A$30,Servizio!$B$30,IF(AA750=Servizio!$A$31,Servizio!$B$31,IF(OR(AA750=Servizio!$A$32,AA750=Servizio!$A$46,AA750=Servizio!$A$55),Servizio!$B$32,IF(OR(AA750=Servizio!$A$33,AA750=Servizio!$A$44,AA750=Servizio!$A$53),Servizio!$B$33,IF(OR(AA750=Servizio!$A$34,AA750=Servizio!$A$45,AA750=Servizio!$A$54),Servizio!$B$34,IF(AA750=Servizio!$A$35,Servizio!$B$35,IF(AA750=Servizio!$A$36,Servizio!$B$36,IF(AA750=Servizio!$A$37,Servizio!$B$37,IF(AA750=Servizio!$A$57,Servizio!$B$57,IF(AA750=Servizio!$A$58,Servizio!$B$58,""))))))))))))))))))))))))))))))</f>
        <v/>
      </c>
      <c r="AC750" s="102"/>
      <c r="AD750" s="4"/>
      <c r="AE750" s="4"/>
      <c r="AF750" s="99"/>
      <c r="AG750" s="134"/>
      <c r="AH750" s="101"/>
      <c r="AI750" s="102"/>
      <c r="AJ750" s="105"/>
      <c r="AK750" s="106"/>
      <c r="AL750" s="16"/>
      <c r="AM750" s="5"/>
      <c r="AN750" s="68" t="str">
        <f t="shared" si="139"/>
        <v/>
      </c>
      <c r="AO750" s="68" t="str">
        <f t="shared" si="140"/>
        <v/>
      </c>
      <c r="AP750" s="16"/>
      <c r="AQ750" s="70" t="str">
        <f t="shared" si="141"/>
        <v/>
      </c>
      <c r="AR750" s="109"/>
      <c r="AS750" s="105"/>
      <c r="AT750" s="106"/>
      <c r="AU750" s="16"/>
      <c r="AV750" s="106"/>
      <c r="AW750" s="111"/>
      <c r="AX750" s="6"/>
      <c r="AY750" s="16"/>
      <c r="AZ750" s="50"/>
      <c r="BA750" s="70" t="str">
        <f t="shared" si="142"/>
        <v/>
      </c>
      <c r="BB750" s="51"/>
      <c r="BC750" s="16"/>
      <c r="BD750" s="68" t="str">
        <f t="shared" si="143"/>
        <v/>
      </c>
      <c r="BE750" s="16"/>
      <c r="BF750" s="16"/>
      <c r="BG750" s="102"/>
      <c r="BH750" s="4"/>
      <c r="BI750" s="50"/>
      <c r="BJ750" s="70" t="str">
        <f t="shared" si="144"/>
        <v/>
      </c>
    </row>
    <row r="751" spans="19:62" x14ac:dyDescent="0.2">
      <c r="S751" s="140">
        <f t="shared" si="133"/>
        <v>0</v>
      </c>
      <c r="T751" s="139">
        <f t="shared" si="134"/>
        <v>0</v>
      </c>
      <c r="U751" s="132">
        <f t="shared" si="135"/>
        <v>0</v>
      </c>
      <c r="V751" s="132" t="str">
        <f t="shared" si="136"/>
        <v/>
      </c>
      <c r="W751" s="136">
        <f t="shared" si="137"/>
        <v>0</v>
      </c>
      <c r="X751" s="136">
        <f t="shared" si="138"/>
        <v>0</v>
      </c>
      <c r="Y751" s="132" t="str">
        <f>IF(AX751="","",IF(AND(BH751=Avanzamento!AL$2,AQ751&gt;0,BB751&gt;0),SUM(MAX(Y$9:Y750),1),0))</f>
        <v/>
      </c>
      <c r="Z751" s="132" t="str">
        <f>IF(AX751="","",IF(AX751=Avanzamento!AL$2,SUM(MAX(Z$9:Z750),1),0))</f>
        <v/>
      </c>
      <c r="AA751" s="6"/>
      <c r="AB751" s="97" t="str">
        <f>IF(OR(AA751=Servizio!$A$7,AA751=Servizio!$A$11,AA751=Servizio!$A$25,AA751=Servizio!$A$38,AA751=Servizio!$A$47,AA751=Servizio!$A$56),Servizio!$B$7,IF(AA751=Servizio!$A$8,Servizio!$B$8,IF(AA751=Servizio!$A$9,Servizio!$B$9,IF(OR(AA751=Servizio!$A$10,AA751=Servizio!$A$23),Servizio!$B$10,IF(OR(AA751=Servizio!$A$12,AA751=Servizio!$A$39,AA751=Servizio!$A$48),Servizio!$B$12,IF(OR(AA751=Servizio!$A$13,AA751=Servizio!$A$40,AA751=Servizio!$A$49),Servizio!$B$13,IF(AA751=Servizio!$A$14,Servizio!$B$14,IF(AA751=Servizio!$A$15,Servizio!$B$15,IF(AA751=Servizio!$A$16,Servizio!$B$16,IF(AA751=Servizio!$A$17,Servizio!$B$17,IF(AA751=Servizio!$A$18,Servizio!$B$18,IF(AA751=Servizio!$A$19,Servizio!$B$19,IF(AA751=Servizio!$A$20,Servizio!$B$20,IF(AA751=Servizio!$A$21,Servizio!$B$21,IF(AA751=Servizio!$A$22,Servizio!$B$22,IF(AA751=Servizio!$A$24,Servizio!$B$24,IF(OR(AA751=Servizio!$A$26,AA751=Servizio!$A$41,AA751=Servizio!$A$50),Servizio!$B$26,IF(AA751=Servizio!$A$27,Servizio!$B$27,IF(OR(AA751=Servizio!$A$28,AA751=Servizio!$A$42,AA751=Servizio!$A$51),Servizio!$B$28,IF(OR(AA751=Servizio!$A$29,AA751=Servizio!$A$43,AA751=Servizio!$A$52),Servizio!$B$29,IF(AA751=Servizio!$A$30,Servizio!$B$30,IF(AA751=Servizio!$A$31,Servizio!$B$31,IF(OR(AA751=Servizio!$A$32,AA751=Servizio!$A$46,AA751=Servizio!$A$55),Servizio!$B$32,IF(OR(AA751=Servizio!$A$33,AA751=Servizio!$A$44,AA751=Servizio!$A$53),Servizio!$B$33,IF(OR(AA751=Servizio!$A$34,AA751=Servizio!$A$45,AA751=Servizio!$A$54),Servizio!$B$34,IF(AA751=Servizio!$A$35,Servizio!$B$35,IF(AA751=Servizio!$A$36,Servizio!$B$36,IF(AA751=Servizio!$A$37,Servizio!$B$37,IF(AA751=Servizio!$A$57,Servizio!$B$57,IF(AA751=Servizio!$A$58,Servizio!$B$58,""))))))))))))))))))))))))))))))</f>
        <v/>
      </c>
      <c r="AC751" s="102"/>
      <c r="AD751" s="4"/>
      <c r="AE751" s="4"/>
      <c r="AF751" s="99"/>
      <c r="AG751" s="134"/>
      <c r="AH751" s="101"/>
      <c r="AI751" s="102"/>
      <c r="AJ751" s="105"/>
      <c r="AK751" s="106"/>
      <c r="AL751" s="16"/>
      <c r="AM751" s="5"/>
      <c r="AN751" s="68" t="str">
        <f t="shared" si="139"/>
        <v/>
      </c>
      <c r="AO751" s="68" t="str">
        <f t="shared" si="140"/>
        <v/>
      </c>
      <c r="AP751" s="16"/>
      <c r="AQ751" s="70" t="str">
        <f t="shared" si="141"/>
        <v/>
      </c>
      <c r="AR751" s="109"/>
      <c r="AS751" s="105"/>
      <c r="AT751" s="106"/>
      <c r="AU751" s="16"/>
      <c r="AV751" s="106"/>
      <c r="AW751" s="111"/>
      <c r="AX751" s="6"/>
      <c r="AY751" s="16"/>
      <c r="AZ751" s="50"/>
      <c r="BA751" s="70" t="str">
        <f t="shared" si="142"/>
        <v/>
      </c>
      <c r="BB751" s="51"/>
      <c r="BC751" s="16"/>
      <c r="BD751" s="68" t="str">
        <f t="shared" si="143"/>
        <v/>
      </c>
      <c r="BE751" s="16"/>
      <c r="BF751" s="16"/>
      <c r="BG751" s="102"/>
      <c r="BH751" s="4"/>
      <c r="BI751" s="50"/>
      <c r="BJ751" s="70" t="str">
        <f t="shared" si="144"/>
        <v/>
      </c>
    </row>
    <row r="752" spans="19:62" x14ac:dyDescent="0.2">
      <c r="S752" s="140">
        <f t="shared" si="133"/>
        <v>0</v>
      </c>
      <c r="T752" s="139">
        <f t="shared" si="134"/>
        <v>0</v>
      </c>
      <c r="U752" s="132">
        <f t="shared" si="135"/>
        <v>0</v>
      </c>
      <c r="V752" s="132" t="str">
        <f t="shared" si="136"/>
        <v/>
      </c>
      <c r="W752" s="136">
        <f t="shared" si="137"/>
        <v>0</v>
      </c>
      <c r="X752" s="136">
        <f t="shared" si="138"/>
        <v>0</v>
      </c>
      <c r="Y752" s="132" t="str">
        <f>IF(AX752="","",IF(AND(BH752=Avanzamento!AL$2,AQ752&gt;0,BB752&gt;0),SUM(MAX(Y$9:Y751),1),0))</f>
        <v/>
      </c>
      <c r="Z752" s="132" t="str">
        <f>IF(AX752="","",IF(AX752=Avanzamento!AL$2,SUM(MAX(Z$9:Z751),1),0))</f>
        <v/>
      </c>
      <c r="AA752" s="6"/>
      <c r="AB752" s="97" t="str">
        <f>IF(OR(AA752=Servizio!$A$7,AA752=Servizio!$A$11,AA752=Servizio!$A$25,AA752=Servizio!$A$38,AA752=Servizio!$A$47,AA752=Servizio!$A$56),Servizio!$B$7,IF(AA752=Servizio!$A$8,Servizio!$B$8,IF(AA752=Servizio!$A$9,Servizio!$B$9,IF(OR(AA752=Servizio!$A$10,AA752=Servizio!$A$23),Servizio!$B$10,IF(OR(AA752=Servizio!$A$12,AA752=Servizio!$A$39,AA752=Servizio!$A$48),Servizio!$B$12,IF(OR(AA752=Servizio!$A$13,AA752=Servizio!$A$40,AA752=Servizio!$A$49),Servizio!$B$13,IF(AA752=Servizio!$A$14,Servizio!$B$14,IF(AA752=Servizio!$A$15,Servizio!$B$15,IF(AA752=Servizio!$A$16,Servizio!$B$16,IF(AA752=Servizio!$A$17,Servizio!$B$17,IF(AA752=Servizio!$A$18,Servizio!$B$18,IF(AA752=Servizio!$A$19,Servizio!$B$19,IF(AA752=Servizio!$A$20,Servizio!$B$20,IF(AA752=Servizio!$A$21,Servizio!$B$21,IF(AA752=Servizio!$A$22,Servizio!$B$22,IF(AA752=Servizio!$A$24,Servizio!$B$24,IF(OR(AA752=Servizio!$A$26,AA752=Servizio!$A$41,AA752=Servizio!$A$50),Servizio!$B$26,IF(AA752=Servizio!$A$27,Servizio!$B$27,IF(OR(AA752=Servizio!$A$28,AA752=Servizio!$A$42,AA752=Servizio!$A$51),Servizio!$B$28,IF(OR(AA752=Servizio!$A$29,AA752=Servizio!$A$43,AA752=Servizio!$A$52),Servizio!$B$29,IF(AA752=Servizio!$A$30,Servizio!$B$30,IF(AA752=Servizio!$A$31,Servizio!$B$31,IF(OR(AA752=Servizio!$A$32,AA752=Servizio!$A$46,AA752=Servizio!$A$55),Servizio!$B$32,IF(OR(AA752=Servizio!$A$33,AA752=Servizio!$A$44,AA752=Servizio!$A$53),Servizio!$B$33,IF(OR(AA752=Servizio!$A$34,AA752=Servizio!$A$45,AA752=Servizio!$A$54),Servizio!$B$34,IF(AA752=Servizio!$A$35,Servizio!$B$35,IF(AA752=Servizio!$A$36,Servizio!$B$36,IF(AA752=Servizio!$A$37,Servizio!$B$37,IF(AA752=Servizio!$A$57,Servizio!$B$57,IF(AA752=Servizio!$A$58,Servizio!$B$58,""))))))))))))))))))))))))))))))</f>
        <v/>
      </c>
      <c r="AC752" s="102"/>
      <c r="AD752" s="4"/>
      <c r="AE752" s="4"/>
      <c r="AF752" s="99"/>
      <c r="AG752" s="134"/>
      <c r="AH752" s="101"/>
      <c r="AI752" s="102"/>
      <c r="AJ752" s="105"/>
      <c r="AK752" s="106"/>
      <c r="AL752" s="16"/>
      <c r="AM752" s="5"/>
      <c r="AN752" s="68" t="str">
        <f t="shared" si="139"/>
        <v/>
      </c>
      <c r="AO752" s="68" t="str">
        <f t="shared" si="140"/>
        <v/>
      </c>
      <c r="AP752" s="16"/>
      <c r="AQ752" s="70" t="str">
        <f t="shared" si="141"/>
        <v/>
      </c>
      <c r="AR752" s="109"/>
      <c r="AS752" s="105"/>
      <c r="AT752" s="106"/>
      <c r="AU752" s="16"/>
      <c r="AV752" s="106"/>
      <c r="AW752" s="111"/>
      <c r="AX752" s="6"/>
      <c r="AY752" s="16"/>
      <c r="AZ752" s="50"/>
      <c r="BA752" s="70" t="str">
        <f t="shared" si="142"/>
        <v/>
      </c>
      <c r="BB752" s="51"/>
      <c r="BC752" s="16"/>
      <c r="BD752" s="68" t="str">
        <f t="shared" si="143"/>
        <v/>
      </c>
      <c r="BE752" s="16"/>
      <c r="BF752" s="16"/>
      <c r="BG752" s="102"/>
      <c r="BH752" s="4"/>
      <c r="BI752" s="50"/>
      <c r="BJ752" s="70" t="str">
        <f t="shared" si="144"/>
        <v/>
      </c>
    </row>
    <row r="753" spans="19:62" x14ac:dyDescent="0.2">
      <c r="S753" s="140">
        <f t="shared" si="133"/>
        <v>0</v>
      </c>
      <c r="T753" s="139">
        <f t="shared" si="134"/>
        <v>0</v>
      </c>
      <c r="U753" s="132">
        <f t="shared" si="135"/>
        <v>0</v>
      </c>
      <c r="V753" s="132" t="str">
        <f t="shared" si="136"/>
        <v/>
      </c>
      <c r="W753" s="136">
        <f t="shared" si="137"/>
        <v>0</v>
      </c>
      <c r="X753" s="136">
        <f t="shared" si="138"/>
        <v>0</v>
      </c>
      <c r="Y753" s="132" t="str">
        <f>IF(AX753="","",IF(AND(BH753=Avanzamento!AL$2,AQ753&gt;0,BB753&gt;0),SUM(MAX(Y$9:Y752),1),0))</f>
        <v/>
      </c>
      <c r="Z753" s="132" t="str">
        <f>IF(AX753="","",IF(AX753=Avanzamento!AL$2,SUM(MAX(Z$9:Z752),1),0))</f>
        <v/>
      </c>
      <c r="AA753" s="6"/>
      <c r="AB753" s="97" t="str">
        <f>IF(OR(AA753=Servizio!$A$7,AA753=Servizio!$A$11,AA753=Servizio!$A$25,AA753=Servizio!$A$38,AA753=Servizio!$A$47,AA753=Servizio!$A$56),Servizio!$B$7,IF(AA753=Servizio!$A$8,Servizio!$B$8,IF(AA753=Servizio!$A$9,Servizio!$B$9,IF(OR(AA753=Servizio!$A$10,AA753=Servizio!$A$23),Servizio!$B$10,IF(OR(AA753=Servizio!$A$12,AA753=Servizio!$A$39,AA753=Servizio!$A$48),Servizio!$B$12,IF(OR(AA753=Servizio!$A$13,AA753=Servizio!$A$40,AA753=Servizio!$A$49),Servizio!$B$13,IF(AA753=Servizio!$A$14,Servizio!$B$14,IF(AA753=Servizio!$A$15,Servizio!$B$15,IF(AA753=Servizio!$A$16,Servizio!$B$16,IF(AA753=Servizio!$A$17,Servizio!$B$17,IF(AA753=Servizio!$A$18,Servizio!$B$18,IF(AA753=Servizio!$A$19,Servizio!$B$19,IF(AA753=Servizio!$A$20,Servizio!$B$20,IF(AA753=Servizio!$A$21,Servizio!$B$21,IF(AA753=Servizio!$A$22,Servizio!$B$22,IF(AA753=Servizio!$A$24,Servizio!$B$24,IF(OR(AA753=Servizio!$A$26,AA753=Servizio!$A$41,AA753=Servizio!$A$50),Servizio!$B$26,IF(AA753=Servizio!$A$27,Servizio!$B$27,IF(OR(AA753=Servizio!$A$28,AA753=Servizio!$A$42,AA753=Servizio!$A$51),Servizio!$B$28,IF(OR(AA753=Servizio!$A$29,AA753=Servizio!$A$43,AA753=Servizio!$A$52),Servizio!$B$29,IF(AA753=Servizio!$A$30,Servizio!$B$30,IF(AA753=Servizio!$A$31,Servizio!$B$31,IF(OR(AA753=Servizio!$A$32,AA753=Servizio!$A$46,AA753=Servizio!$A$55),Servizio!$B$32,IF(OR(AA753=Servizio!$A$33,AA753=Servizio!$A$44,AA753=Servizio!$A$53),Servizio!$B$33,IF(OR(AA753=Servizio!$A$34,AA753=Servizio!$A$45,AA753=Servizio!$A$54),Servizio!$B$34,IF(AA753=Servizio!$A$35,Servizio!$B$35,IF(AA753=Servizio!$A$36,Servizio!$B$36,IF(AA753=Servizio!$A$37,Servizio!$B$37,IF(AA753=Servizio!$A$57,Servizio!$B$57,IF(AA753=Servizio!$A$58,Servizio!$B$58,""))))))))))))))))))))))))))))))</f>
        <v/>
      </c>
      <c r="AC753" s="102"/>
      <c r="AD753" s="4"/>
      <c r="AE753" s="4"/>
      <c r="AF753" s="99"/>
      <c r="AG753" s="134"/>
      <c r="AH753" s="101"/>
      <c r="AI753" s="102"/>
      <c r="AJ753" s="105"/>
      <c r="AK753" s="106"/>
      <c r="AL753" s="16"/>
      <c r="AM753" s="5"/>
      <c r="AN753" s="68" t="str">
        <f t="shared" si="139"/>
        <v/>
      </c>
      <c r="AO753" s="68" t="str">
        <f t="shared" si="140"/>
        <v/>
      </c>
      <c r="AP753" s="16"/>
      <c r="AQ753" s="70" t="str">
        <f t="shared" si="141"/>
        <v/>
      </c>
      <c r="AR753" s="109"/>
      <c r="AS753" s="105"/>
      <c r="AT753" s="106"/>
      <c r="AU753" s="16"/>
      <c r="AV753" s="106"/>
      <c r="AW753" s="111"/>
      <c r="AX753" s="6"/>
      <c r="AY753" s="16"/>
      <c r="AZ753" s="50"/>
      <c r="BA753" s="70" t="str">
        <f t="shared" si="142"/>
        <v/>
      </c>
      <c r="BB753" s="51"/>
      <c r="BC753" s="16"/>
      <c r="BD753" s="68" t="str">
        <f t="shared" si="143"/>
        <v/>
      </c>
      <c r="BE753" s="16"/>
      <c r="BF753" s="16"/>
      <c r="BG753" s="102"/>
      <c r="BH753" s="4"/>
      <c r="BI753" s="50"/>
      <c r="BJ753" s="70" t="str">
        <f t="shared" si="144"/>
        <v/>
      </c>
    </row>
    <row r="754" spans="19:62" x14ac:dyDescent="0.2">
      <c r="S754" s="140">
        <f t="shared" si="133"/>
        <v>0</v>
      </c>
      <c r="T754" s="139">
        <f t="shared" si="134"/>
        <v>0</v>
      </c>
      <c r="U754" s="132">
        <f t="shared" si="135"/>
        <v>0</v>
      </c>
      <c r="V754" s="132" t="str">
        <f t="shared" si="136"/>
        <v/>
      </c>
      <c r="W754" s="136">
        <f t="shared" si="137"/>
        <v>0</v>
      </c>
      <c r="X754" s="136">
        <f t="shared" si="138"/>
        <v>0</v>
      </c>
      <c r="Y754" s="132" t="str">
        <f>IF(AX754="","",IF(AND(BH754=Avanzamento!AL$2,AQ754&gt;0,BB754&gt;0),SUM(MAX(Y$9:Y753),1),0))</f>
        <v/>
      </c>
      <c r="Z754" s="132" t="str">
        <f>IF(AX754="","",IF(AX754=Avanzamento!AL$2,SUM(MAX(Z$9:Z753),1),0))</f>
        <v/>
      </c>
      <c r="AA754" s="6"/>
      <c r="AB754" s="97" t="str">
        <f>IF(OR(AA754=Servizio!$A$7,AA754=Servizio!$A$11,AA754=Servizio!$A$25,AA754=Servizio!$A$38,AA754=Servizio!$A$47,AA754=Servizio!$A$56),Servizio!$B$7,IF(AA754=Servizio!$A$8,Servizio!$B$8,IF(AA754=Servizio!$A$9,Servizio!$B$9,IF(OR(AA754=Servizio!$A$10,AA754=Servizio!$A$23),Servizio!$B$10,IF(OR(AA754=Servizio!$A$12,AA754=Servizio!$A$39,AA754=Servizio!$A$48),Servizio!$B$12,IF(OR(AA754=Servizio!$A$13,AA754=Servizio!$A$40,AA754=Servizio!$A$49),Servizio!$B$13,IF(AA754=Servizio!$A$14,Servizio!$B$14,IF(AA754=Servizio!$A$15,Servizio!$B$15,IF(AA754=Servizio!$A$16,Servizio!$B$16,IF(AA754=Servizio!$A$17,Servizio!$B$17,IF(AA754=Servizio!$A$18,Servizio!$B$18,IF(AA754=Servizio!$A$19,Servizio!$B$19,IF(AA754=Servizio!$A$20,Servizio!$B$20,IF(AA754=Servizio!$A$21,Servizio!$B$21,IF(AA754=Servizio!$A$22,Servizio!$B$22,IF(AA754=Servizio!$A$24,Servizio!$B$24,IF(OR(AA754=Servizio!$A$26,AA754=Servizio!$A$41,AA754=Servizio!$A$50),Servizio!$B$26,IF(AA754=Servizio!$A$27,Servizio!$B$27,IF(OR(AA754=Servizio!$A$28,AA754=Servizio!$A$42,AA754=Servizio!$A$51),Servizio!$B$28,IF(OR(AA754=Servizio!$A$29,AA754=Servizio!$A$43,AA754=Servizio!$A$52),Servizio!$B$29,IF(AA754=Servizio!$A$30,Servizio!$B$30,IF(AA754=Servizio!$A$31,Servizio!$B$31,IF(OR(AA754=Servizio!$A$32,AA754=Servizio!$A$46,AA754=Servizio!$A$55),Servizio!$B$32,IF(OR(AA754=Servizio!$A$33,AA754=Servizio!$A$44,AA754=Servizio!$A$53),Servizio!$B$33,IF(OR(AA754=Servizio!$A$34,AA754=Servizio!$A$45,AA754=Servizio!$A$54),Servizio!$B$34,IF(AA754=Servizio!$A$35,Servizio!$B$35,IF(AA754=Servizio!$A$36,Servizio!$B$36,IF(AA754=Servizio!$A$37,Servizio!$B$37,IF(AA754=Servizio!$A$57,Servizio!$B$57,IF(AA754=Servizio!$A$58,Servizio!$B$58,""))))))))))))))))))))))))))))))</f>
        <v/>
      </c>
      <c r="AC754" s="102"/>
      <c r="AD754" s="4"/>
      <c r="AE754" s="4"/>
      <c r="AF754" s="99"/>
      <c r="AG754" s="134"/>
      <c r="AH754" s="101"/>
      <c r="AI754" s="102"/>
      <c r="AJ754" s="105"/>
      <c r="AK754" s="106"/>
      <c r="AL754" s="16"/>
      <c r="AM754" s="5"/>
      <c r="AN754" s="68" t="str">
        <f t="shared" si="139"/>
        <v/>
      </c>
      <c r="AO754" s="68" t="str">
        <f t="shared" si="140"/>
        <v/>
      </c>
      <c r="AP754" s="16"/>
      <c r="AQ754" s="70" t="str">
        <f t="shared" si="141"/>
        <v/>
      </c>
      <c r="AR754" s="109"/>
      <c r="AS754" s="105"/>
      <c r="AT754" s="106"/>
      <c r="AU754" s="16"/>
      <c r="AV754" s="106"/>
      <c r="AW754" s="111"/>
      <c r="AX754" s="6"/>
      <c r="AY754" s="16"/>
      <c r="AZ754" s="50"/>
      <c r="BA754" s="70" t="str">
        <f t="shared" si="142"/>
        <v/>
      </c>
      <c r="BB754" s="51"/>
      <c r="BC754" s="16"/>
      <c r="BD754" s="68" t="str">
        <f t="shared" si="143"/>
        <v/>
      </c>
      <c r="BE754" s="16"/>
      <c r="BF754" s="16"/>
      <c r="BG754" s="102"/>
      <c r="BH754" s="4"/>
      <c r="BI754" s="50"/>
      <c r="BJ754" s="70" t="str">
        <f t="shared" si="144"/>
        <v/>
      </c>
    </row>
    <row r="755" spans="19:62" x14ac:dyDescent="0.2">
      <c r="S755" s="140">
        <f t="shared" si="133"/>
        <v>0</v>
      </c>
      <c r="T755" s="139">
        <f t="shared" si="134"/>
        <v>0</v>
      </c>
      <c r="U755" s="132">
        <f t="shared" si="135"/>
        <v>0</v>
      </c>
      <c r="V755" s="132" t="str">
        <f t="shared" si="136"/>
        <v/>
      </c>
      <c r="W755" s="136">
        <f t="shared" si="137"/>
        <v>0</v>
      </c>
      <c r="X755" s="136">
        <f t="shared" si="138"/>
        <v>0</v>
      </c>
      <c r="Y755" s="132" t="str">
        <f>IF(AX755="","",IF(AND(BH755=Avanzamento!AL$2,AQ755&gt;0,BB755&gt;0),SUM(MAX(Y$9:Y754),1),0))</f>
        <v/>
      </c>
      <c r="Z755" s="132" t="str">
        <f>IF(AX755="","",IF(AX755=Avanzamento!AL$2,SUM(MAX(Z$9:Z754),1),0))</f>
        <v/>
      </c>
      <c r="AA755" s="6"/>
      <c r="AB755" s="97" t="str">
        <f>IF(OR(AA755=Servizio!$A$7,AA755=Servizio!$A$11,AA755=Servizio!$A$25,AA755=Servizio!$A$38,AA755=Servizio!$A$47,AA755=Servizio!$A$56),Servizio!$B$7,IF(AA755=Servizio!$A$8,Servizio!$B$8,IF(AA755=Servizio!$A$9,Servizio!$B$9,IF(OR(AA755=Servizio!$A$10,AA755=Servizio!$A$23),Servizio!$B$10,IF(OR(AA755=Servizio!$A$12,AA755=Servizio!$A$39,AA755=Servizio!$A$48),Servizio!$B$12,IF(OR(AA755=Servizio!$A$13,AA755=Servizio!$A$40,AA755=Servizio!$A$49),Servizio!$B$13,IF(AA755=Servizio!$A$14,Servizio!$B$14,IF(AA755=Servizio!$A$15,Servizio!$B$15,IF(AA755=Servizio!$A$16,Servizio!$B$16,IF(AA755=Servizio!$A$17,Servizio!$B$17,IF(AA755=Servizio!$A$18,Servizio!$B$18,IF(AA755=Servizio!$A$19,Servizio!$B$19,IF(AA755=Servizio!$A$20,Servizio!$B$20,IF(AA755=Servizio!$A$21,Servizio!$B$21,IF(AA755=Servizio!$A$22,Servizio!$B$22,IF(AA755=Servizio!$A$24,Servizio!$B$24,IF(OR(AA755=Servizio!$A$26,AA755=Servizio!$A$41,AA755=Servizio!$A$50),Servizio!$B$26,IF(AA755=Servizio!$A$27,Servizio!$B$27,IF(OR(AA755=Servizio!$A$28,AA755=Servizio!$A$42,AA755=Servizio!$A$51),Servizio!$B$28,IF(OR(AA755=Servizio!$A$29,AA755=Servizio!$A$43,AA755=Servizio!$A$52),Servizio!$B$29,IF(AA755=Servizio!$A$30,Servizio!$B$30,IF(AA755=Servizio!$A$31,Servizio!$B$31,IF(OR(AA755=Servizio!$A$32,AA755=Servizio!$A$46,AA755=Servizio!$A$55),Servizio!$B$32,IF(OR(AA755=Servizio!$A$33,AA755=Servizio!$A$44,AA755=Servizio!$A$53),Servizio!$B$33,IF(OR(AA755=Servizio!$A$34,AA755=Servizio!$A$45,AA755=Servizio!$A$54),Servizio!$B$34,IF(AA755=Servizio!$A$35,Servizio!$B$35,IF(AA755=Servizio!$A$36,Servizio!$B$36,IF(AA755=Servizio!$A$37,Servizio!$B$37,IF(AA755=Servizio!$A$57,Servizio!$B$57,IF(AA755=Servizio!$A$58,Servizio!$B$58,""))))))))))))))))))))))))))))))</f>
        <v/>
      </c>
      <c r="AC755" s="102"/>
      <c r="AD755" s="4"/>
      <c r="AE755" s="4"/>
      <c r="AF755" s="99"/>
      <c r="AG755" s="134"/>
      <c r="AH755" s="101"/>
      <c r="AI755" s="102"/>
      <c r="AJ755" s="105"/>
      <c r="AK755" s="106"/>
      <c r="AL755" s="16"/>
      <c r="AM755" s="5"/>
      <c r="AN755" s="68" t="str">
        <f t="shared" si="139"/>
        <v/>
      </c>
      <c r="AO755" s="68" t="str">
        <f t="shared" si="140"/>
        <v/>
      </c>
      <c r="AP755" s="16"/>
      <c r="AQ755" s="70" t="str">
        <f t="shared" si="141"/>
        <v/>
      </c>
      <c r="AR755" s="109"/>
      <c r="AS755" s="105"/>
      <c r="AT755" s="106"/>
      <c r="AU755" s="16"/>
      <c r="AV755" s="106"/>
      <c r="AW755" s="111"/>
      <c r="AX755" s="6"/>
      <c r="AY755" s="16"/>
      <c r="AZ755" s="50"/>
      <c r="BA755" s="70" t="str">
        <f t="shared" si="142"/>
        <v/>
      </c>
      <c r="BB755" s="51"/>
      <c r="BC755" s="16"/>
      <c r="BD755" s="68" t="str">
        <f t="shared" si="143"/>
        <v/>
      </c>
      <c r="BE755" s="16"/>
      <c r="BF755" s="16"/>
      <c r="BG755" s="102"/>
      <c r="BH755" s="4"/>
      <c r="BI755" s="50"/>
      <c r="BJ755" s="70" t="str">
        <f t="shared" si="144"/>
        <v/>
      </c>
    </row>
    <row r="756" spans="19:62" x14ac:dyDescent="0.2">
      <c r="S756" s="140">
        <f t="shared" si="133"/>
        <v>0</v>
      </c>
      <c r="T756" s="139">
        <f t="shared" si="134"/>
        <v>0</v>
      </c>
      <c r="U756" s="132">
        <f t="shared" si="135"/>
        <v>0</v>
      </c>
      <c r="V756" s="132" t="str">
        <f t="shared" si="136"/>
        <v/>
      </c>
      <c r="W756" s="136">
        <f t="shared" si="137"/>
        <v>0</v>
      </c>
      <c r="X756" s="136">
        <f t="shared" si="138"/>
        <v>0</v>
      </c>
      <c r="Y756" s="132" t="str">
        <f>IF(AX756="","",IF(AND(BH756=Avanzamento!AL$2,AQ756&gt;0,BB756&gt;0),SUM(MAX(Y$9:Y755),1),0))</f>
        <v/>
      </c>
      <c r="Z756" s="132" t="str">
        <f>IF(AX756="","",IF(AX756=Avanzamento!AL$2,SUM(MAX(Z$9:Z755),1),0))</f>
        <v/>
      </c>
      <c r="AA756" s="6"/>
      <c r="AB756" s="97" t="str">
        <f>IF(OR(AA756=Servizio!$A$7,AA756=Servizio!$A$11,AA756=Servizio!$A$25,AA756=Servizio!$A$38,AA756=Servizio!$A$47,AA756=Servizio!$A$56),Servizio!$B$7,IF(AA756=Servizio!$A$8,Servizio!$B$8,IF(AA756=Servizio!$A$9,Servizio!$B$9,IF(OR(AA756=Servizio!$A$10,AA756=Servizio!$A$23),Servizio!$B$10,IF(OR(AA756=Servizio!$A$12,AA756=Servizio!$A$39,AA756=Servizio!$A$48),Servizio!$B$12,IF(OR(AA756=Servizio!$A$13,AA756=Servizio!$A$40,AA756=Servizio!$A$49),Servizio!$B$13,IF(AA756=Servizio!$A$14,Servizio!$B$14,IF(AA756=Servizio!$A$15,Servizio!$B$15,IF(AA756=Servizio!$A$16,Servizio!$B$16,IF(AA756=Servizio!$A$17,Servizio!$B$17,IF(AA756=Servizio!$A$18,Servizio!$B$18,IF(AA756=Servizio!$A$19,Servizio!$B$19,IF(AA756=Servizio!$A$20,Servizio!$B$20,IF(AA756=Servizio!$A$21,Servizio!$B$21,IF(AA756=Servizio!$A$22,Servizio!$B$22,IF(AA756=Servizio!$A$24,Servizio!$B$24,IF(OR(AA756=Servizio!$A$26,AA756=Servizio!$A$41,AA756=Servizio!$A$50),Servizio!$B$26,IF(AA756=Servizio!$A$27,Servizio!$B$27,IF(OR(AA756=Servizio!$A$28,AA756=Servizio!$A$42,AA756=Servizio!$A$51),Servizio!$B$28,IF(OR(AA756=Servizio!$A$29,AA756=Servizio!$A$43,AA756=Servizio!$A$52),Servizio!$B$29,IF(AA756=Servizio!$A$30,Servizio!$B$30,IF(AA756=Servizio!$A$31,Servizio!$B$31,IF(OR(AA756=Servizio!$A$32,AA756=Servizio!$A$46,AA756=Servizio!$A$55),Servizio!$B$32,IF(OR(AA756=Servizio!$A$33,AA756=Servizio!$A$44,AA756=Servizio!$A$53),Servizio!$B$33,IF(OR(AA756=Servizio!$A$34,AA756=Servizio!$A$45,AA756=Servizio!$A$54),Servizio!$B$34,IF(AA756=Servizio!$A$35,Servizio!$B$35,IF(AA756=Servizio!$A$36,Servizio!$B$36,IF(AA756=Servizio!$A$37,Servizio!$B$37,IF(AA756=Servizio!$A$57,Servizio!$B$57,IF(AA756=Servizio!$A$58,Servizio!$B$58,""))))))))))))))))))))))))))))))</f>
        <v/>
      </c>
      <c r="AC756" s="102"/>
      <c r="AD756" s="4"/>
      <c r="AE756" s="4"/>
      <c r="AF756" s="99"/>
      <c r="AG756" s="134"/>
      <c r="AH756" s="101"/>
      <c r="AI756" s="102"/>
      <c r="AJ756" s="105"/>
      <c r="AK756" s="106"/>
      <c r="AL756" s="16"/>
      <c r="AM756" s="5"/>
      <c r="AN756" s="68" t="str">
        <f t="shared" si="139"/>
        <v/>
      </c>
      <c r="AO756" s="68" t="str">
        <f t="shared" si="140"/>
        <v/>
      </c>
      <c r="AP756" s="16"/>
      <c r="AQ756" s="70" t="str">
        <f t="shared" si="141"/>
        <v/>
      </c>
      <c r="AR756" s="109"/>
      <c r="AS756" s="105"/>
      <c r="AT756" s="106"/>
      <c r="AU756" s="16"/>
      <c r="AV756" s="106"/>
      <c r="AW756" s="111"/>
      <c r="AX756" s="6"/>
      <c r="AY756" s="16"/>
      <c r="AZ756" s="50"/>
      <c r="BA756" s="70" t="str">
        <f t="shared" si="142"/>
        <v/>
      </c>
      <c r="BB756" s="51"/>
      <c r="BC756" s="16"/>
      <c r="BD756" s="68" t="str">
        <f t="shared" si="143"/>
        <v/>
      </c>
      <c r="BE756" s="16"/>
      <c r="BF756" s="16"/>
      <c r="BG756" s="102"/>
      <c r="BH756" s="4"/>
      <c r="BI756" s="50"/>
      <c r="BJ756" s="70" t="str">
        <f t="shared" si="144"/>
        <v/>
      </c>
    </row>
    <row r="757" spans="19:62" x14ac:dyDescent="0.2">
      <c r="S757" s="140">
        <f t="shared" si="133"/>
        <v>0</v>
      </c>
      <c r="T757" s="139">
        <f t="shared" si="134"/>
        <v>0</v>
      </c>
      <c r="U757" s="132">
        <f t="shared" si="135"/>
        <v>0</v>
      </c>
      <c r="V757" s="132" t="str">
        <f t="shared" si="136"/>
        <v/>
      </c>
      <c r="W757" s="136">
        <f t="shared" si="137"/>
        <v>0</v>
      </c>
      <c r="X757" s="136">
        <f t="shared" si="138"/>
        <v>0</v>
      </c>
      <c r="Y757" s="132" t="str">
        <f>IF(AX757="","",IF(AND(BH757=Avanzamento!AL$2,AQ757&gt;0,BB757&gt;0),SUM(MAX(Y$9:Y756),1),0))</f>
        <v/>
      </c>
      <c r="Z757" s="132" t="str">
        <f>IF(AX757="","",IF(AX757=Avanzamento!AL$2,SUM(MAX(Z$9:Z756),1),0))</f>
        <v/>
      </c>
      <c r="AA757" s="6"/>
      <c r="AB757" s="97" t="str">
        <f>IF(OR(AA757=Servizio!$A$7,AA757=Servizio!$A$11,AA757=Servizio!$A$25,AA757=Servizio!$A$38,AA757=Servizio!$A$47,AA757=Servizio!$A$56),Servizio!$B$7,IF(AA757=Servizio!$A$8,Servizio!$B$8,IF(AA757=Servizio!$A$9,Servizio!$B$9,IF(OR(AA757=Servizio!$A$10,AA757=Servizio!$A$23),Servizio!$B$10,IF(OR(AA757=Servizio!$A$12,AA757=Servizio!$A$39,AA757=Servizio!$A$48),Servizio!$B$12,IF(OR(AA757=Servizio!$A$13,AA757=Servizio!$A$40,AA757=Servizio!$A$49),Servizio!$B$13,IF(AA757=Servizio!$A$14,Servizio!$B$14,IF(AA757=Servizio!$A$15,Servizio!$B$15,IF(AA757=Servizio!$A$16,Servizio!$B$16,IF(AA757=Servizio!$A$17,Servizio!$B$17,IF(AA757=Servizio!$A$18,Servizio!$B$18,IF(AA757=Servizio!$A$19,Servizio!$B$19,IF(AA757=Servizio!$A$20,Servizio!$B$20,IF(AA757=Servizio!$A$21,Servizio!$B$21,IF(AA757=Servizio!$A$22,Servizio!$B$22,IF(AA757=Servizio!$A$24,Servizio!$B$24,IF(OR(AA757=Servizio!$A$26,AA757=Servizio!$A$41,AA757=Servizio!$A$50),Servizio!$B$26,IF(AA757=Servizio!$A$27,Servizio!$B$27,IF(OR(AA757=Servizio!$A$28,AA757=Servizio!$A$42,AA757=Servizio!$A$51),Servizio!$B$28,IF(OR(AA757=Servizio!$A$29,AA757=Servizio!$A$43,AA757=Servizio!$A$52),Servizio!$B$29,IF(AA757=Servizio!$A$30,Servizio!$B$30,IF(AA757=Servizio!$A$31,Servizio!$B$31,IF(OR(AA757=Servizio!$A$32,AA757=Servizio!$A$46,AA757=Servizio!$A$55),Servizio!$B$32,IF(OR(AA757=Servizio!$A$33,AA757=Servizio!$A$44,AA757=Servizio!$A$53),Servizio!$B$33,IF(OR(AA757=Servizio!$A$34,AA757=Servizio!$A$45,AA757=Servizio!$A$54),Servizio!$B$34,IF(AA757=Servizio!$A$35,Servizio!$B$35,IF(AA757=Servizio!$A$36,Servizio!$B$36,IF(AA757=Servizio!$A$37,Servizio!$B$37,IF(AA757=Servizio!$A$57,Servizio!$B$57,IF(AA757=Servizio!$A$58,Servizio!$B$58,""))))))))))))))))))))))))))))))</f>
        <v/>
      </c>
      <c r="AC757" s="102"/>
      <c r="AD757" s="4"/>
      <c r="AE757" s="4"/>
      <c r="AF757" s="99"/>
      <c r="AG757" s="134"/>
      <c r="AH757" s="101"/>
      <c r="AI757" s="102"/>
      <c r="AJ757" s="105"/>
      <c r="AK757" s="106"/>
      <c r="AL757" s="16"/>
      <c r="AM757" s="5"/>
      <c r="AN757" s="68" t="str">
        <f t="shared" si="139"/>
        <v/>
      </c>
      <c r="AO757" s="68" t="str">
        <f t="shared" si="140"/>
        <v/>
      </c>
      <c r="AP757" s="16"/>
      <c r="AQ757" s="70" t="str">
        <f t="shared" si="141"/>
        <v/>
      </c>
      <c r="AR757" s="109"/>
      <c r="AS757" s="105"/>
      <c r="AT757" s="106"/>
      <c r="AU757" s="16"/>
      <c r="AV757" s="106"/>
      <c r="AW757" s="111"/>
      <c r="AX757" s="6"/>
      <c r="AY757" s="16"/>
      <c r="AZ757" s="50"/>
      <c r="BA757" s="70" t="str">
        <f t="shared" si="142"/>
        <v/>
      </c>
      <c r="BB757" s="51"/>
      <c r="BC757" s="16"/>
      <c r="BD757" s="68" t="str">
        <f t="shared" si="143"/>
        <v/>
      </c>
      <c r="BE757" s="16"/>
      <c r="BF757" s="16"/>
      <c r="BG757" s="102"/>
      <c r="BH757" s="4"/>
      <c r="BI757" s="50"/>
      <c r="BJ757" s="70" t="str">
        <f t="shared" si="144"/>
        <v/>
      </c>
    </row>
    <row r="758" spans="19:62" x14ac:dyDescent="0.2">
      <c r="S758" s="140">
        <f t="shared" si="133"/>
        <v>0</v>
      </c>
      <c r="T758" s="139">
        <f t="shared" si="134"/>
        <v>0</v>
      </c>
      <c r="U758" s="132">
        <f t="shared" si="135"/>
        <v>0</v>
      </c>
      <c r="V758" s="132" t="str">
        <f t="shared" si="136"/>
        <v/>
      </c>
      <c r="W758" s="136">
        <f t="shared" si="137"/>
        <v>0</v>
      </c>
      <c r="X758" s="136">
        <f t="shared" si="138"/>
        <v>0</v>
      </c>
      <c r="Y758" s="132" t="str">
        <f>IF(AX758="","",IF(AND(BH758=Avanzamento!AL$2,AQ758&gt;0,BB758&gt;0),SUM(MAX(Y$9:Y757),1),0))</f>
        <v/>
      </c>
      <c r="Z758" s="132" t="str">
        <f>IF(AX758="","",IF(AX758=Avanzamento!AL$2,SUM(MAX(Z$9:Z757),1),0))</f>
        <v/>
      </c>
      <c r="AA758" s="6"/>
      <c r="AB758" s="97" t="str">
        <f>IF(OR(AA758=Servizio!$A$7,AA758=Servizio!$A$11,AA758=Servizio!$A$25,AA758=Servizio!$A$38,AA758=Servizio!$A$47,AA758=Servizio!$A$56),Servizio!$B$7,IF(AA758=Servizio!$A$8,Servizio!$B$8,IF(AA758=Servizio!$A$9,Servizio!$B$9,IF(OR(AA758=Servizio!$A$10,AA758=Servizio!$A$23),Servizio!$B$10,IF(OR(AA758=Servizio!$A$12,AA758=Servizio!$A$39,AA758=Servizio!$A$48),Servizio!$B$12,IF(OR(AA758=Servizio!$A$13,AA758=Servizio!$A$40,AA758=Servizio!$A$49),Servizio!$B$13,IF(AA758=Servizio!$A$14,Servizio!$B$14,IF(AA758=Servizio!$A$15,Servizio!$B$15,IF(AA758=Servizio!$A$16,Servizio!$B$16,IF(AA758=Servizio!$A$17,Servizio!$B$17,IF(AA758=Servizio!$A$18,Servizio!$B$18,IF(AA758=Servizio!$A$19,Servizio!$B$19,IF(AA758=Servizio!$A$20,Servizio!$B$20,IF(AA758=Servizio!$A$21,Servizio!$B$21,IF(AA758=Servizio!$A$22,Servizio!$B$22,IF(AA758=Servizio!$A$24,Servizio!$B$24,IF(OR(AA758=Servizio!$A$26,AA758=Servizio!$A$41,AA758=Servizio!$A$50),Servizio!$B$26,IF(AA758=Servizio!$A$27,Servizio!$B$27,IF(OR(AA758=Servizio!$A$28,AA758=Servizio!$A$42,AA758=Servizio!$A$51),Servizio!$B$28,IF(OR(AA758=Servizio!$A$29,AA758=Servizio!$A$43,AA758=Servizio!$A$52),Servizio!$B$29,IF(AA758=Servizio!$A$30,Servizio!$B$30,IF(AA758=Servizio!$A$31,Servizio!$B$31,IF(OR(AA758=Servizio!$A$32,AA758=Servizio!$A$46,AA758=Servizio!$A$55),Servizio!$B$32,IF(OR(AA758=Servizio!$A$33,AA758=Servizio!$A$44,AA758=Servizio!$A$53),Servizio!$B$33,IF(OR(AA758=Servizio!$A$34,AA758=Servizio!$A$45,AA758=Servizio!$A$54),Servizio!$B$34,IF(AA758=Servizio!$A$35,Servizio!$B$35,IF(AA758=Servizio!$A$36,Servizio!$B$36,IF(AA758=Servizio!$A$37,Servizio!$B$37,IF(AA758=Servizio!$A$57,Servizio!$B$57,IF(AA758=Servizio!$A$58,Servizio!$B$58,""))))))))))))))))))))))))))))))</f>
        <v/>
      </c>
      <c r="AC758" s="102"/>
      <c r="AD758" s="4"/>
      <c r="AE758" s="4"/>
      <c r="AF758" s="99"/>
      <c r="AG758" s="134"/>
      <c r="AH758" s="101"/>
      <c r="AI758" s="102"/>
      <c r="AJ758" s="105"/>
      <c r="AK758" s="106"/>
      <c r="AL758" s="16"/>
      <c r="AM758" s="5"/>
      <c r="AN758" s="68" t="str">
        <f t="shared" si="139"/>
        <v/>
      </c>
      <c r="AO758" s="68" t="str">
        <f t="shared" si="140"/>
        <v/>
      </c>
      <c r="AP758" s="16"/>
      <c r="AQ758" s="70" t="str">
        <f t="shared" si="141"/>
        <v/>
      </c>
      <c r="AR758" s="109"/>
      <c r="AS758" s="105"/>
      <c r="AT758" s="106"/>
      <c r="AU758" s="16"/>
      <c r="AV758" s="106"/>
      <c r="AW758" s="111"/>
      <c r="AX758" s="6"/>
      <c r="AY758" s="16"/>
      <c r="AZ758" s="50"/>
      <c r="BA758" s="70" t="str">
        <f t="shared" si="142"/>
        <v/>
      </c>
      <c r="BB758" s="51"/>
      <c r="BC758" s="16"/>
      <c r="BD758" s="68" t="str">
        <f t="shared" si="143"/>
        <v/>
      </c>
      <c r="BE758" s="16"/>
      <c r="BF758" s="16"/>
      <c r="BG758" s="102"/>
      <c r="BH758" s="4"/>
      <c r="BI758" s="50"/>
      <c r="BJ758" s="70" t="str">
        <f t="shared" si="144"/>
        <v/>
      </c>
    </row>
    <row r="759" spans="19:62" x14ac:dyDescent="0.2">
      <c r="S759" s="140">
        <f t="shared" si="133"/>
        <v>0</v>
      </c>
      <c r="T759" s="139">
        <f t="shared" si="134"/>
        <v>0</v>
      </c>
      <c r="U759" s="132">
        <f t="shared" si="135"/>
        <v>0</v>
      </c>
      <c r="V759" s="132" t="str">
        <f t="shared" si="136"/>
        <v/>
      </c>
      <c r="W759" s="136">
        <f t="shared" si="137"/>
        <v>0</v>
      </c>
      <c r="X759" s="136">
        <f t="shared" si="138"/>
        <v>0</v>
      </c>
      <c r="Y759" s="132" t="str">
        <f>IF(AX759="","",IF(AND(BH759=Avanzamento!AL$2,AQ759&gt;0,BB759&gt;0),SUM(MAX(Y$9:Y758),1),0))</f>
        <v/>
      </c>
      <c r="Z759" s="132" t="str">
        <f>IF(AX759="","",IF(AX759=Avanzamento!AL$2,SUM(MAX(Z$9:Z758),1),0))</f>
        <v/>
      </c>
      <c r="AA759" s="6"/>
      <c r="AB759" s="97" t="str">
        <f>IF(OR(AA759=Servizio!$A$7,AA759=Servizio!$A$11,AA759=Servizio!$A$25,AA759=Servizio!$A$38,AA759=Servizio!$A$47,AA759=Servizio!$A$56),Servizio!$B$7,IF(AA759=Servizio!$A$8,Servizio!$B$8,IF(AA759=Servizio!$A$9,Servizio!$B$9,IF(OR(AA759=Servizio!$A$10,AA759=Servizio!$A$23),Servizio!$B$10,IF(OR(AA759=Servizio!$A$12,AA759=Servizio!$A$39,AA759=Servizio!$A$48),Servizio!$B$12,IF(OR(AA759=Servizio!$A$13,AA759=Servizio!$A$40,AA759=Servizio!$A$49),Servizio!$B$13,IF(AA759=Servizio!$A$14,Servizio!$B$14,IF(AA759=Servizio!$A$15,Servizio!$B$15,IF(AA759=Servizio!$A$16,Servizio!$B$16,IF(AA759=Servizio!$A$17,Servizio!$B$17,IF(AA759=Servizio!$A$18,Servizio!$B$18,IF(AA759=Servizio!$A$19,Servizio!$B$19,IF(AA759=Servizio!$A$20,Servizio!$B$20,IF(AA759=Servizio!$A$21,Servizio!$B$21,IF(AA759=Servizio!$A$22,Servizio!$B$22,IF(AA759=Servizio!$A$24,Servizio!$B$24,IF(OR(AA759=Servizio!$A$26,AA759=Servizio!$A$41,AA759=Servizio!$A$50),Servizio!$B$26,IF(AA759=Servizio!$A$27,Servizio!$B$27,IF(OR(AA759=Servizio!$A$28,AA759=Servizio!$A$42,AA759=Servizio!$A$51),Servizio!$B$28,IF(OR(AA759=Servizio!$A$29,AA759=Servizio!$A$43,AA759=Servizio!$A$52),Servizio!$B$29,IF(AA759=Servizio!$A$30,Servizio!$B$30,IF(AA759=Servizio!$A$31,Servizio!$B$31,IF(OR(AA759=Servizio!$A$32,AA759=Servizio!$A$46,AA759=Servizio!$A$55),Servizio!$B$32,IF(OR(AA759=Servizio!$A$33,AA759=Servizio!$A$44,AA759=Servizio!$A$53),Servizio!$B$33,IF(OR(AA759=Servizio!$A$34,AA759=Servizio!$A$45,AA759=Servizio!$A$54),Servizio!$B$34,IF(AA759=Servizio!$A$35,Servizio!$B$35,IF(AA759=Servizio!$A$36,Servizio!$B$36,IF(AA759=Servizio!$A$37,Servizio!$B$37,IF(AA759=Servizio!$A$57,Servizio!$B$57,IF(AA759=Servizio!$A$58,Servizio!$B$58,""))))))))))))))))))))))))))))))</f>
        <v/>
      </c>
      <c r="AC759" s="102"/>
      <c r="AD759" s="4"/>
      <c r="AE759" s="4"/>
      <c r="AF759" s="99"/>
      <c r="AG759" s="134"/>
      <c r="AH759" s="101"/>
      <c r="AI759" s="102"/>
      <c r="AJ759" s="105"/>
      <c r="AK759" s="106"/>
      <c r="AL759" s="16"/>
      <c r="AM759" s="5"/>
      <c r="AN759" s="68" t="str">
        <f t="shared" si="139"/>
        <v/>
      </c>
      <c r="AO759" s="68" t="str">
        <f t="shared" si="140"/>
        <v/>
      </c>
      <c r="AP759" s="16"/>
      <c r="AQ759" s="70" t="str">
        <f t="shared" si="141"/>
        <v/>
      </c>
      <c r="AR759" s="109"/>
      <c r="AS759" s="105"/>
      <c r="AT759" s="106"/>
      <c r="AU759" s="16"/>
      <c r="AV759" s="106"/>
      <c r="AW759" s="111"/>
      <c r="AX759" s="6"/>
      <c r="AY759" s="16"/>
      <c r="AZ759" s="50"/>
      <c r="BA759" s="70" t="str">
        <f t="shared" si="142"/>
        <v/>
      </c>
      <c r="BB759" s="51"/>
      <c r="BC759" s="16"/>
      <c r="BD759" s="68" t="str">
        <f t="shared" si="143"/>
        <v/>
      </c>
      <c r="BE759" s="16"/>
      <c r="BF759" s="16"/>
      <c r="BG759" s="102"/>
      <c r="BH759" s="4"/>
      <c r="BI759" s="50"/>
      <c r="BJ759" s="70" t="str">
        <f t="shared" si="144"/>
        <v/>
      </c>
    </row>
    <row r="760" spans="19:62" x14ac:dyDescent="0.2">
      <c r="S760" s="140">
        <f t="shared" si="133"/>
        <v>0</v>
      </c>
      <c r="T760" s="139">
        <f t="shared" si="134"/>
        <v>0</v>
      </c>
      <c r="U760" s="132">
        <f t="shared" si="135"/>
        <v>0</v>
      </c>
      <c r="V760" s="132" t="str">
        <f t="shared" si="136"/>
        <v/>
      </c>
      <c r="W760" s="136">
        <f t="shared" si="137"/>
        <v>0</v>
      </c>
      <c r="X760" s="136">
        <f t="shared" si="138"/>
        <v>0</v>
      </c>
      <c r="Y760" s="132" t="str">
        <f>IF(AX760="","",IF(AND(BH760=Avanzamento!AL$2,AQ760&gt;0,BB760&gt;0),SUM(MAX(Y$9:Y759),1),0))</f>
        <v/>
      </c>
      <c r="Z760" s="132" t="str">
        <f>IF(AX760="","",IF(AX760=Avanzamento!AL$2,SUM(MAX(Z$9:Z759),1),0))</f>
        <v/>
      </c>
      <c r="AA760" s="6"/>
      <c r="AB760" s="97" t="str">
        <f>IF(OR(AA760=Servizio!$A$7,AA760=Servizio!$A$11,AA760=Servizio!$A$25,AA760=Servizio!$A$38,AA760=Servizio!$A$47,AA760=Servizio!$A$56),Servizio!$B$7,IF(AA760=Servizio!$A$8,Servizio!$B$8,IF(AA760=Servizio!$A$9,Servizio!$B$9,IF(OR(AA760=Servizio!$A$10,AA760=Servizio!$A$23),Servizio!$B$10,IF(OR(AA760=Servizio!$A$12,AA760=Servizio!$A$39,AA760=Servizio!$A$48),Servizio!$B$12,IF(OR(AA760=Servizio!$A$13,AA760=Servizio!$A$40,AA760=Servizio!$A$49),Servizio!$B$13,IF(AA760=Servizio!$A$14,Servizio!$B$14,IF(AA760=Servizio!$A$15,Servizio!$B$15,IF(AA760=Servizio!$A$16,Servizio!$B$16,IF(AA760=Servizio!$A$17,Servizio!$B$17,IF(AA760=Servizio!$A$18,Servizio!$B$18,IF(AA760=Servizio!$A$19,Servizio!$B$19,IF(AA760=Servizio!$A$20,Servizio!$B$20,IF(AA760=Servizio!$A$21,Servizio!$B$21,IF(AA760=Servizio!$A$22,Servizio!$B$22,IF(AA760=Servizio!$A$24,Servizio!$B$24,IF(OR(AA760=Servizio!$A$26,AA760=Servizio!$A$41,AA760=Servizio!$A$50),Servizio!$B$26,IF(AA760=Servizio!$A$27,Servizio!$B$27,IF(OR(AA760=Servizio!$A$28,AA760=Servizio!$A$42,AA760=Servizio!$A$51),Servizio!$B$28,IF(OR(AA760=Servizio!$A$29,AA760=Servizio!$A$43,AA760=Servizio!$A$52),Servizio!$B$29,IF(AA760=Servizio!$A$30,Servizio!$B$30,IF(AA760=Servizio!$A$31,Servizio!$B$31,IF(OR(AA760=Servizio!$A$32,AA760=Servizio!$A$46,AA760=Servizio!$A$55),Servizio!$B$32,IF(OR(AA760=Servizio!$A$33,AA760=Servizio!$A$44,AA760=Servizio!$A$53),Servizio!$B$33,IF(OR(AA760=Servizio!$A$34,AA760=Servizio!$A$45,AA760=Servizio!$A$54),Servizio!$B$34,IF(AA760=Servizio!$A$35,Servizio!$B$35,IF(AA760=Servizio!$A$36,Servizio!$B$36,IF(AA760=Servizio!$A$37,Servizio!$B$37,IF(AA760=Servizio!$A$57,Servizio!$B$57,IF(AA760=Servizio!$A$58,Servizio!$B$58,""))))))))))))))))))))))))))))))</f>
        <v/>
      </c>
      <c r="AC760" s="102"/>
      <c r="AD760" s="4"/>
      <c r="AE760" s="4"/>
      <c r="AF760" s="99"/>
      <c r="AG760" s="134"/>
      <c r="AH760" s="101"/>
      <c r="AI760" s="102"/>
      <c r="AJ760" s="105"/>
      <c r="AK760" s="106"/>
      <c r="AL760" s="16"/>
      <c r="AM760" s="5"/>
      <c r="AN760" s="68" t="str">
        <f t="shared" si="139"/>
        <v/>
      </c>
      <c r="AO760" s="68" t="str">
        <f t="shared" si="140"/>
        <v/>
      </c>
      <c r="AP760" s="16"/>
      <c r="AQ760" s="70" t="str">
        <f t="shared" si="141"/>
        <v/>
      </c>
      <c r="AR760" s="109"/>
      <c r="AS760" s="105"/>
      <c r="AT760" s="106"/>
      <c r="AU760" s="16"/>
      <c r="AV760" s="106"/>
      <c r="AW760" s="111"/>
      <c r="AX760" s="6"/>
      <c r="AY760" s="16"/>
      <c r="AZ760" s="50"/>
      <c r="BA760" s="70" t="str">
        <f t="shared" si="142"/>
        <v/>
      </c>
      <c r="BB760" s="51"/>
      <c r="BC760" s="16"/>
      <c r="BD760" s="68" t="str">
        <f t="shared" si="143"/>
        <v/>
      </c>
      <c r="BE760" s="16"/>
      <c r="BF760" s="16"/>
      <c r="BG760" s="102"/>
      <c r="BH760" s="4"/>
      <c r="BI760" s="50"/>
      <c r="BJ760" s="70" t="str">
        <f t="shared" si="144"/>
        <v/>
      </c>
    </row>
    <row r="761" spans="19:62" x14ac:dyDescent="0.2">
      <c r="S761" s="140">
        <f t="shared" si="133"/>
        <v>0</v>
      </c>
      <c r="T761" s="139">
        <f t="shared" si="134"/>
        <v>0</v>
      </c>
      <c r="U761" s="132">
        <f t="shared" si="135"/>
        <v>0</v>
      </c>
      <c r="V761" s="132" t="str">
        <f t="shared" si="136"/>
        <v/>
      </c>
      <c r="W761" s="136">
        <f t="shared" si="137"/>
        <v>0</v>
      </c>
      <c r="X761" s="136">
        <f t="shared" si="138"/>
        <v>0</v>
      </c>
      <c r="Y761" s="132" t="str">
        <f>IF(AX761="","",IF(AND(BH761=Avanzamento!AL$2,AQ761&gt;0,BB761&gt;0),SUM(MAX(Y$9:Y760),1),0))</f>
        <v/>
      </c>
      <c r="Z761" s="132" t="str">
        <f>IF(AX761="","",IF(AX761=Avanzamento!AL$2,SUM(MAX(Z$9:Z760),1),0))</f>
        <v/>
      </c>
      <c r="AA761" s="6"/>
      <c r="AB761" s="97" t="str">
        <f>IF(OR(AA761=Servizio!$A$7,AA761=Servizio!$A$11,AA761=Servizio!$A$25,AA761=Servizio!$A$38,AA761=Servizio!$A$47,AA761=Servizio!$A$56),Servizio!$B$7,IF(AA761=Servizio!$A$8,Servizio!$B$8,IF(AA761=Servizio!$A$9,Servizio!$B$9,IF(OR(AA761=Servizio!$A$10,AA761=Servizio!$A$23),Servizio!$B$10,IF(OR(AA761=Servizio!$A$12,AA761=Servizio!$A$39,AA761=Servizio!$A$48),Servizio!$B$12,IF(OR(AA761=Servizio!$A$13,AA761=Servizio!$A$40,AA761=Servizio!$A$49),Servizio!$B$13,IF(AA761=Servizio!$A$14,Servizio!$B$14,IF(AA761=Servizio!$A$15,Servizio!$B$15,IF(AA761=Servizio!$A$16,Servizio!$B$16,IF(AA761=Servizio!$A$17,Servizio!$B$17,IF(AA761=Servizio!$A$18,Servizio!$B$18,IF(AA761=Servizio!$A$19,Servizio!$B$19,IF(AA761=Servizio!$A$20,Servizio!$B$20,IF(AA761=Servizio!$A$21,Servizio!$B$21,IF(AA761=Servizio!$A$22,Servizio!$B$22,IF(AA761=Servizio!$A$24,Servizio!$B$24,IF(OR(AA761=Servizio!$A$26,AA761=Servizio!$A$41,AA761=Servizio!$A$50),Servizio!$B$26,IF(AA761=Servizio!$A$27,Servizio!$B$27,IF(OR(AA761=Servizio!$A$28,AA761=Servizio!$A$42,AA761=Servizio!$A$51),Servizio!$B$28,IF(OR(AA761=Servizio!$A$29,AA761=Servizio!$A$43,AA761=Servizio!$A$52),Servizio!$B$29,IF(AA761=Servizio!$A$30,Servizio!$B$30,IF(AA761=Servizio!$A$31,Servizio!$B$31,IF(OR(AA761=Servizio!$A$32,AA761=Servizio!$A$46,AA761=Servizio!$A$55),Servizio!$B$32,IF(OR(AA761=Servizio!$A$33,AA761=Servizio!$A$44,AA761=Servizio!$A$53),Servizio!$B$33,IF(OR(AA761=Servizio!$A$34,AA761=Servizio!$A$45,AA761=Servizio!$A$54),Servizio!$B$34,IF(AA761=Servizio!$A$35,Servizio!$B$35,IF(AA761=Servizio!$A$36,Servizio!$B$36,IF(AA761=Servizio!$A$37,Servizio!$B$37,IF(AA761=Servizio!$A$57,Servizio!$B$57,IF(AA761=Servizio!$A$58,Servizio!$B$58,""))))))))))))))))))))))))))))))</f>
        <v/>
      </c>
      <c r="AC761" s="102"/>
      <c r="AD761" s="4"/>
      <c r="AE761" s="4"/>
      <c r="AF761" s="99"/>
      <c r="AG761" s="134"/>
      <c r="AH761" s="101"/>
      <c r="AI761" s="102"/>
      <c r="AJ761" s="105"/>
      <c r="AK761" s="106"/>
      <c r="AL761" s="16"/>
      <c r="AM761" s="5"/>
      <c r="AN761" s="68" t="str">
        <f t="shared" si="139"/>
        <v/>
      </c>
      <c r="AO761" s="68" t="str">
        <f t="shared" si="140"/>
        <v/>
      </c>
      <c r="AP761" s="16"/>
      <c r="AQ761" s="70" t="str">
        <f t="shared" si="141"/>
        <v/>
      </c>
      <c r="AR761" s="109"/>
      <c r="AS761" s="105"/>
      <c r="AT761" s="106"/>
      <c r="AU761" s="16"/>
      <c r="AV761" s="106"/>
      <c r="AW761" s="111"/>
      <c r="AX761" s="6"/>
      <c r="AY761" s="16"/>
      <c r="AZ761" s="50"/>
      <c r="BA761" s="70" t="str">
        <f t="shared" si="142"/>
        <v/>
      </c>
      <c r="BB761" s="51"/>
      <c r="BC761" s="16"/>
      <c r="BD761" s="68" t="str">
        <f t="shared" si="143"/>
        <v/>
      </c>
      <c r="BE761" s="16"/>
      <c r="BF761" s="16"/>
      <c r="BG761" s="102"/>
      <c r="BH761" s="4"/>
      <c r="BI761" s="50"/>
      <c r="BJ761" s="70" t="str">
        <f t="shared" si="144"/>
        <v/>
      </c>
    </row>
    <row r="762" spans="19:62" x14ac:dyDescent="0.2">
      <c r="S762" s="140">
        <f t="shared" si="133"/>
        <v>0</v>
      </c>
      <c r="T762" s="139">
        <f t="shared" si="134"/>
        <v>0</v>
      </c>
      <c r="U762" s="132">
        <f t="shared" si="135"/>
        <v>0</v>
      </c>
      <c r="V762" s="132" t="str">
        <f t="shared" si="136"/>
        <v/>
      </c>
      <c r="W762" s="136">
        <f t="shared" si="137"/>
        <v>0</v>
      </c>
      <c r="X762" s="136">
        <f t="shared" si="138"/>
        <v>0</v>
      </c>
      <c r="Y762" s="132" t="str">
        <f>IF(AX762="","",IF(AND(BH762=Avanzamento!AL$2,AQ762&gt;0,BB762&gt;0),SUM(MAX(Y$9:Y761),1),0))</f>
        <v/>
      </c>
      <c r="Z762" s="132" t="str">
        <f>IF(AX762="","",IF(AX762=Avanzamento!AL$2,SUM(MAX(Z$9:Z761),1),0))</f>
        <v/>
      </c>
      <c r="AA762" s="6"/>
      <c r="AB762" s="97" t="str">
        <f>IF(OR(AA762=Servizio!$A$7,AA762=Servizio!$A$11,AA762=Servizio!$A$25,AA762=Servizio!$A$38,AA762=Servizio!$A$47,AA762=Servizio!$A$56),Servizio!$B$7,IF(AA762=Servizio!$A$8,Servizio!$B$8,IF(AA762=Servizio!$A$9,Servizio!$B$9,IF(OR(AA762=Servizio!$A$10,AA762=Servizio!$A$23),Servizio!$B$10,IF(OR(AA762=Servizio!$A$12,AA762=Servizio!$A$39,AA762=Servizio!$A$48),Servizio!$B$12,IF(OR(AA762=Servizio!$A$13,AA762=Servizio!$A$40,AA762=Servizio!$A$49),Servizio!$B$13,IF(AA762=Servizio!$A$14,Servizio!$B$14,IF(AA762=Servizio!$A$15,Servizio!$B$15,IF(AA762=Servizio!$A$16,Servizio!$B$16,IF(AA762=Servizio!$A$17,Servizio!$B$17,IF(AA762=Servizio!$A$18,Servizio!$B$18,IF(AA762=Servizio!$A$19,Servizio!$B$19,IF(AA762=Servizio!$A$20,Servizio!$B$20,IF(AA762=Servizio!$A$21,Servizio!$B$21,IF(AA762=Servizio!$A$22,Servizio!$B$22,IF(AA762=Servizio!$A$24,Servizio!$B$24,IF(OR(AA762=Servizio!$A$26,AA762=Servizio!$A$41,AA762=Servizio!$A$50),Servizio!$B$26,IF(AA762=Servizio!$A$27,Servizio!$B$27,IF(OR(AA762=Servizio!$A$28,AA762=Servizio!$A$42,AA762=Servizio!$A$51),Servizio!$B$28,IF(OR(AA762=Servizio!$A$29,AA762=Servizio!$A$43,AA762=Servizio!$A$52),Servizio!$B$29,IF(AA762=Servizio!$A$30,Servizio!$B$30,IF(AA762=Servizio!$A$31,Servizio!$B$31,IF(OR(AA762=Servizio!$A$32,AA762=Servizio!$A$46,AA762=Servizio!$A$55),Servizio!$B$32,IF(OR(AA762=Servizio!$A$33,AA762=Servizio!$A$44,AA762=Servizio!$A$53),Servizio!$B$33,IF(OR(AA762=Servizio!$A$34,AA762=Servizio!$A$45,AA762=Servizio!$A$54),Servizio!$B$34,IF(AA762=Servizio!$A$35,Servizio!$B$35,IF(AA762=Servizio!$A$36,Servizio!$B$36,IF(AA762=Servizio!$A$37,Servizio!$B$37,IF(AA762=Servizio!$A$57,Servizio!$B$57,IF(AA762=Servizio!$A$58,Servizio!$B$58,""))))))))))))))))))))))))))))))</f>
        <v/>
      </c>
      <c r="AC762" s="102"/>
      <c r="AD762" s="4"/>
      <c r="AE762" s="4"/>
      <c r="AF762" s="99"/>
      <c r="AG762" s="134"/>
      <c r="AH762" s="101"/>
      <c r="AI762" s="102"/>
      <c r="AJ762" s="105"/>
      <c r="AK762" s="106"/>
      <c r="AL762" s="16"/>
      <c r="AM762" s="5"/>
      <c r="AN762" s="68" t="str">
        <f t="shared" si="139"/>
        <v/>
      </c>
      <c r="AO762" s="68" t="str">
        <f t="shared" si="140"/>
        <v/>
      </c>
      <c r="AP762" s="16"/>
      <c r="AQ762" s="70" t="str">
        <f t="shared" si="141"/>
        <v/>
      </c>
      <c r="AR762" s="109"/>
      <c r="AS762" s="105"/>
      <c r="AT762" s="106"/>
      <c r="AU762" s="16"/>
      <c r="AV762" s="106"/>
      <c r="AW762" s="111"/>
      <c r="AX762" s="6"/>
      <c r="AY762" s="16"/>
      <c r="AZ762" s="50"/>
      <c r="BA762" s="70" t="str">
        <f t="shared" si="142"/>
        <v/>
      </c>
      <c r="BB762" s="51"/>
      <c r="BC762" s="16"/>
      <c r="BD762" s="68" t="str">
        <f t="shared" si="143"/>
        <v/>
      </c>
      <c r="BE762" s="16"/>
      <c r="BF762" s="16"/>
      <c r="BG762" s="102"/>
      <c r="BH762" s="4"/>
      <c r="BI762" s="50"/>
      <c r="BJ762" s="70" t="str">
        <f t="shared" si="144"/>
        <v/>
      </c>
    </row>
    <row r="763" spans="19:62" x14ac:dyDescent="0.2">
      <c r="S763" s="140">
        <f t="shared" si="133"/>
        <v>0</v>
      </c>
      <c r="T763" s="139">
        <f t="shared" si="134"/>
        <v>0</v>
      </c>
      <c r="U763" s="132">
        <f t="shared" si="135"/>
        <v>0</v>
      </c>
      <c r="V763" s="132" t="str">
        <f t="shared" si="136"/>
        <v/>
      </c>
      <c r="W763" s="136">
        <f t="shared" si="137"/>
        <v>0</v>
      </c>
      <c r="X763" s="136">
        <f t="shared" si="138"/>
        <v>0</v>
      </c>
      <c r="Y763" s="132" t="str">
        <f>IF(AX763="","",IF(AND(BH763=Avanzamento!AL$2,AQ763&gt;0,BB763&gt;0),SUM(MAX(Y$9:Y762),1),0))</f>
        <v/>
      </c>
      <c r="Z763" s="132" t="str">
        <f>IF(AX763="","",IF(AX763=Avanzamento!AL$2,SUM(MAX(Z$9:Z762),1),0))</f>
        <v/>
      </c>
      <c r="AA763" s="6"/>
      <c r="AB763" s="97" t="str">
        <f>IF(OR(AA763=Servizio!$A$7,AA763=Servizio!$A$11,AA763=Servizio!$A$25,AA763=Servizio!$A$38,AA763=Servizio!$A$47,AA763=Servizio!$A$56),Servizio!$B$7,IF(AA763=Servizio!$A$8,Servizio!$B$8,IF(AA763=Servizio!$A$9,Servizio!$B$9,IF(OR(AA763=Servizio!$A$10,AA763=Servizio!$A$23),Servizio!$B$10,IF(OR(AA763=Servizio!$A$12,AA763=Servizio!$A$39,AA763=Servizio!$A$48),Servizio!$B$12,IF(OR(AA763=Servizio!$A$13,AA763=Servizio!$A$40,AA763=Servizio!$A$49),Servizio!$B$13,IF(AA763=Servizio!$A$14,Servizio!$B$14,IF(AA763=Servizio!$A$15,Servizio!$B$15,IF(AA763=Servizio!$A$16,Servizio!$B$16,IF(AA763=Servizio!$A$17,Servizio!$B$17,IF(AA763=Servizio!$A$18,Servizio!$B$18,IF(AA763=Servizio!$A$19,Servizio!$B$19,IF(AA763=Servizio!$A$20,Servizio!$B$20,IF(AA763=Servizio!$A$21,Servizio!$B$21,IF(AA763=Servizio!$A$22,Servizio!$B$22,IF(AA763=Servizio!$A$24,Servizio!$B$24,IF(OR(AA763=Servizio!$A$26,AA763=Servizio!$A$41,AA763=Servizio!$A$50),Servizio!$B$26,IF(AA763=Servizio!$A$27,Servizio!$B$27,IF(OR(AA763=Servizio!$A$28,AA763=Servizio!$A$42,AA763=Servizio!$A$51),Servizio!$B$28,IF(OR(AA763=Servizio!$A$29,AA763=Servizio!$A$43,AA763=Servizio!$A$52),Servizio!$B$29,IF(AA763=Servizio!$A$30,Servizio!$B$30,IF(AA763=Servizio!$A$31,Servizio!$B$31,IF(OR(AA763=Servizio!$A$32,AA763=Servizio!$A$46,AA763=Servizio!$A$55),Servizio!$B$32,IF(OR(AA763=Servizio!$A$33,AA763=Servizio!$A$44,AA763=Servizio!$A$53),Servizio!$B$33,IF(OR(AA763=Servizio!$A$34,AA763=Servizio!$A$45,AA763=Servizio!$A$54),Servizio!$B$34,IF(AA763=Servizio!$A$35,Servizio!$B$35,IF(AA763=Servizio!$A$36,Servizio!$B$36,IF(AA763=Servizio!$A$37,Servizio!$B$37,IF(AA763=Servizio!$A$57,Servizio!$B$57,IF(AA763=Servizio!$A$58,Servizio!$B$58,""))))))))))))))))))))))))))))))</f>
        <v/>
      </c>
      <c r="AC763" s="102"/>
      <c r="AD763" s="4"/>
      <c r="AE763" s="4"/>
      <c r="AF763" s="99"/>
      <c r="AG763" s="134"/>
      <c r="AH763" s="101"/>
      <c r="AI763" s="102"/>
      <c r="AJ763" s="105"/>
      <c r="AK763" s="106"/>
      <c r="AL763" s="16"/>
      <c r="AM763" s="5"/>
      <c r="AN763" s="68" t="str">
        <f t="shared" si="139"/>
        <v/>
      </c>
      <c r="AO763" s="68" t="str">
        <f t="shared" si="140"/>
        <v/>
      </c>
      <c r="AP763" s="16"/>
      <c r="AQ763" s="70" t="str">
        <f t="shared" si="141"/>
        <v/>
      </c>
      <c r="AR763" s="109"/>
      <c r="AS763" s="105"/>
      <c r="AT763" s="106"/>
      <c r="AU763" s="16"/>
      <c r="AV763" s="106"/>
      <c r="AW763" s="111"/>
      <c r="AX763" s="6"/>
      <c r="AY763" s="16"/>
      <c r="AZ763" s="50"/>
      <c r="BA763" s="70" t="str">
        <f t="shared" si="142"/>
        <v/>
      </c>
      <c r="BB763" s="51"/>
      <c r="BC763" s="16"/>
      <c r="BD763" s="68" t="str">
        <f t="shared" si="143"/>
        <v/>
      </c>
      <c r="BE763" s="16"/>
      <c r="BF763" s="16"/>
      <c r="BG763" s="102"/>
      <c r="BH763" s="4"/>
      <c r="BI763" s="50"/>
      <c r="BJ763" s="70" t="str">
        <f t="shared" si="144"/>
        <v/>
      </c>
    </row>
    <row r="764" spans="19:62" x14ac:dyDescent="0.2">
      <c r="S764" s="140">
        <f t="shared" si="133"/>
        <v>0</v>
      </c>
      <c r="T764" s="139">
        <f t="shared" si="134"/>
        <v>0</v>
      </c>
      <c r="U764" s="132">
        <f t="shared" si="135"/>
        <v>0</v>
      </c>
      <c r="V764" s="132" t="str">
        <f t="shared" si="136"/>
        <v/>
      </c>
      <c r="W764" s="136">
        <f t="shared" si="137"/>
        <v>0</v>
      </c>
      <c r="X764" s="136">
        <f t="shared" si="138"/>
        <v>0</v>
      </c>
      <c r="Y764" s="132" t="str">
        <f>IF(AX764="","",IF(AND(BH764=Avanzamento!AL$2,AQ764&gt;0,BB764&gt;0),SUM(MAX(Y$9:Y763),1),0))</f>
        <v/>
      </c>
      <c r="Z764" s="132" t="str">
        <f>IF(AX764="","",IF(AX764=Avanzamento!AL$2,SUM(MAX(Z$9:Z763),1),0))</f>
        <v/>
      </c>
      <c r="AA764" s="6"/>
      <c r="AB764" s="97" t="str">
        <f>IF(OR(AA764=Servizio!$A$7,AA764=Servizio!$A$11,AA764=Servizio!$A$25,AA764=Servizio!$A$38,AA764=Servizio!$A$47,AA764=Servizio!$A$56),Servizio!$B$7,IF(AA764=Servizio!$A$8,Servizio!$B$8,IF(AA764=Servizio!$A$9,Servizio!$B$9,IF(OR(AA764=Servizio!$A$10,AA764=Servizio!$A$23),Servizio!$B$10,IF(OR(AA764=Servizio!$A$12,AA764=Servizio!$A$39,AA764=Servizio!$A$48),Servizio!$B$12,IF(OR(AA764=Servizio!$A$13,AA764=Servizio!$A$40,AA764=Servizio!$A$49),Servizio!$B$13,IF(AA764=Servizio!$A$14,Servizio!$B$14,IF(AA764=Servizio!$A$15,Servizio!$B$15,IF(AA764=Servizio!$A$16,Servizio!$B$16,IF(AA764=Servizio!$A$17,Servizio!$B$17,IF(AA764=Servizio!$A$18,Servizio!$B$18,IF(AA764=Servizio!$A$19,Servizio!$B$19,IF(AA764=Servizio!$A$20,Servizio!$B$20,IF(AA764=Servizio!$A$21,Servizio!$B$21,IF(AA764=Servizio!$A$22,Servizio!$B$22,IF(AA764=Servizio!$A$24,Servizio!$B$24,IF(OR(AA764=Servizio!$A$26,AA764=Servizio!$A$41,AA764=Servizio!$A$50),Servizio!$B$26,IF(AA764=Servizio!$A$27,Servizio!$B$27,IF(OR(AA764=Servizio!$A$28,AA764=Servizio!$A$42,AA764=Servizio!$A$51),Servizio!$B$28,IF(OR(AA764=Servizio!$A$29,AA764=Servizio!$A$43,AA764=Servizio!$A$52),Servizio!$B$29,IF(AA764=Servizio!$A$30,Servizio!$B$30,IF(AA764=Servizio!$A$31,Servizio!$B$31,IF(OR(AA764=Servizio!$A$32,AA764=Servizio!$A$46,AA764=Servizio!$A$55),Servizio!$B$32,IF(OR(AA764=Servizio!$A$33,AA764=Servizio!$A$44,AA764=Servizio!$A$53),Servizio!$B$33,IF(OR(AA764=Servizio!$A$34,AA764=Servizio!$A$45,AA764=Servizio!$A$54),Servizio!$B$34,IF(AA764=Servizio!$A$35,Servizio!$B$35,IF(AA764=Servizio!$A$36,Servizio!$B$36,IF(AA764=Servizio!$A$37,Servizio!$B$37,IF(AA764=Servizio!$A$57,Servizio!$B$57,IF(AA764=Servizio!$A$58,Servizio!$B$58,""))))))))))))))))))))))))))))))</f>
        <v/>
      </c>
      <c r="AC764" s="102"/>
      <c r="AD764" s="4"/>
      <c r="AE764" s="4"/>
      <c r="AF764" s="99"/>
      <c r="AG764" s="134"/>
      <c r="AH764" s="101"/>
      <c r="AI764" s="102"/>
      <c r="AJ764" s="105"/>
      <c r="AK764" s="106"/>
      <c r="AL764" s="16"/>
      <c r="AM764" s="5"/>
      <c r="AN764" s="68" t="str">
        <f t="shared" si="139"/>
        <v/>
      </c>
      <c r="AO764" s="68" t="str">
        <f t="shared" si="140"/>
        <v/>
      </c>
      <c r="AP764" s="16"/>
      <c r="AQ764" s="70" t="str">
        <f t="shared" si="141"/>
        <v/>
      </c>
      <c r="AR764" s="109"/>
      <c r="AS764" s="105"/>
      <c r="AT764" s="106"/>
      <c r="AU764" s="16"/>
      <c r="AV764" s="106"/>
      <c r="AW764" s="111"/>
      <c r="AX764" s="6"/>
      <c r="AY764" s="16"/>
      <c r="AZ764" s="50"/>
      <c r="BA764" s="70" t="str">
        <f t="shared" si="142"/>
        <v/>
      </c>
      <c r="BB764" s="51"/>
      <c r="BC764" s="16"/>
      <c r="BD764" s="68" t="str">
        <f t="shared" si="143"/>
        <v/>
      </c>
      <c r="BE764" s="16"/>
      <c r="BF764" s="16"/>
      <c r="BG764" s="102"/>
      <c r="BH764" s="4"/>
      <c r="BI764" s="50"/>
      <c r="BJ764" s="70" t="str">
        <f t="shared" si="144"/>
        <v/>
      </c>
    </row>
    <row r="765" spans="19:62" x14ac:dyDescent="0.2">
      <c r="S765" s="140">
        <f t="shared" si="133"/>
        <v>0</v>
      </c>
      <c r="T765" s="139">
        <f t="shared" si="134"/>
        <v>0</v>
      </c>
      <c r="U765" s="132">
        <f t="shared" si="135"/>
        <v>0</v>
      </c>
      <c r="V765" s="132" t="str">
        <f t="shared" si="136"/>
        <v/>
      </c>
      <c r="W765" s="136">
        <f t="shared" si="137"/>
        <v>0</v>
      </c>
      <c r="X765" s="136">
        <f t="shared" si="138"/>
        <v>0</v>
      </c>
      <c r="Y765" s="132" t="str">
        <f>IF(AX765="","",IF(AND(BH765=Avanzamento!AL$2,AQ765&gt;0,BB765&gt;0),SUM(MAX(Y$9:Y764),1),0))</f>
        <v/>
      </c>
      <c r="Z765" s="132" t="str">
        <f>IF(AX765="","",IF(AX765=Avanzamento!AL$2,SUM(MAX(Z$9:Z764),1),0))</f>
        <v/>
      </c>
      <c r="AA765" s="6"/>
      <c r="AB765" s="97" t="str">
        <f>IF(OR(AA765=Servizio!$A$7,AA765=Servizio!$A$11,AA765=Servizio!$A$25,AA765=Servizio!$A$38,AA765=Servizio!$A$47,AA765=Servizio!$A$56),Servizio!$B$7,IF(AA765=Servizio!$A$8,Servizio!$B$8,IF(AA765=Servizio!$A$9,Servizio!$B$9,IF(OR(AA765=Servizio!$A$10,AA765=Servizio!$A$23),Servizio!$B$10,IF(OR(AA765=Servizio!$A$12,AA765=Servizio!$A$39,AA765=Servizio!$A$48),Servizio!$B$12,IF(OR(AA765=Servizio!$A$13,AA765=Servizio!$A$40,AA765=Servizio!$A$49),Servizio!$B$13,IF(AA765=Servizio!$A$14,Servizio!$B$14,IF(AA765=Servizio!$A$15,Servizio!$B$15,IF(AA765=Servizio!$A$16,Servizio!$B$16,IF(AA765=Servizio!$A$17,Servizio!$B$17,IF(AA765=Servizio!$A$18,Servizio!$B$18,IF(AA765=Servizio!$A$19,Servizio!$B$19,IF(AA765=Servizio!$A$20,Servizio!$B$20,IF(AA765=Servizio!$A$21,Servizio!$B$21,IF(AA765=Servizio!$A$22,Servizio!$B$22,IF(AA765=Servizio!$A$24,Servizio!$B$24,IF(OR(AA765=Servizio!$A$26,AA765=Servizio!$A$41,AA765=Servizio!$A$50),Servizio!$B$26,IF(AA765=Servizio!$A$27,Servizio!$B$27,IF(OR(AA765=Servizio!$A$28,AA765=Servizio!$A$42,AA765=Servizio!$A$51),Servizio!$B$28,IF(OR(AA765=Servizio!$A$29,AA765=Servizio!$A$43,AA765=Servizio!$A$52),Servizio!$B$29,IF(AA765=Servizio!$A$30,Servizio!$B$30,IF(AA765=Servizio!$A$31,Servizio!$B$31,IF(OR(AA765=Servizio!$A$32,AA765=Servizio!$A$46,AA765=Servizio!$A$55),Servizio!$B$32,IF(OR(AA765=Servizio!$A$33,AA765=Servizio!$A$44,AA765=Servizio!$A$53),Servizio!$B$33,IF(OR(AA765=Servizio!$A$34,AA765=Servizio!$A$45,AA765=Servizio!$A$54),Servizio!$B$34,IF(AA765=Servizio!$A$35,Servizio!$B$35,IF(AA765=Servizio!$A$36,Servizio!$B$36,IF(AA765=Servizio!$A$37,Servizio!$B$37,IF(AA765=Servizio!$A$57,Servizio!$B$57,IF(AA765=Servizio!$A$58,Servizio!$B$58,""))))))))))))))))))))))))))))))</f>
        <v/>
      </c>
      <c r="AC765" s="102"/>
      <c r="AD765" s="4"/>
      <c r="AE765" s="4"/>
      <c r="AF765" s="99"/>
      <c r="AG765" s="134"/>
      <c r="AH765" s="101"/>
      <c r="AI765" s="102"/>
      <c r="AJ765" s="105"/>
      <c r="AK765" s="106"/>
      <c r="AL765" s="16"/>
      <c r="AM765" s="5"/>
      <c r="AN765" s="68" t="str">
        <f t="shared" si="139"/>
        <v/>
      </c>
      <c r="AO765" s="68" t="str">
        <f t="shared" si="140"/>
        <v/>
      </c>
      <c r="AP765" s="16"/>
      <c r="AQ765" s="70" t="str">
        <f t="shared" si="141"/>
        <v/>
      </c>
      <c r="AR765" s="109"/>
      <c r="AS765" s="105"/>
      <c r="AT765" s="106"/>
      <c r="AU765" s="16"/>
      <c r="AV765" s="106"/>
      <c r="AW765" s="111"/>
      <c r="AX765" s="6"/>
      <c r="AY765" s="16"/>
      <c r="AZ765" s="50"/>
      <c r="BA765" s="70" t="str">
        <f t="shared" si="142"/>
        <v/>
      </c>
      <c r="BB765" s="51"/>
      <c r="BC765" s="16"/>
      <c r="BD765" s="68" t="str">
        <f t="shared" si="143"/>
        <v/>
      </c>
      <c r="BE765" s="16"/>
      <c r="BF765" s="16"/>
      <c r="BG765" s="102"/>
      <c r="BH765" s="4"/>
      <c r="BI765" s="50"/>
      <c r="BJ765" s="70" t="str">
        <f t="shared" si="144"/>
        <v/>
      </c>
    </row>
    <row r="766" spans="19:62" x14ac:dyDescent="0.2">
      <c r="S766" s="140">
        <f t="shared" si="133"/>
        <v>0</v>
      </c>
      <c r="T766" s="139">
        <f t="shared" si="134"/>
        <v>0</v>
      </c>
      <c r="U766" s="132">
        <f t="shared" si="135"/>
        <v>0</v>
      </c>
      <c r="V766" s="132" t="str">
        <f t="shared" si="136"/>
        <v/>
      </c>
      <c r="W766" s="136">
        <f t="shared" si="137"/>
        <v>0</v>
      </c>
      <c r="X766" s="136">
        <f t="shared" si="138"/>
        <v>0</v>
      </c>
      <c r="Y766" s="132" t="str">
        <f>IF(AX766="","",IF(AND(BH766=Avanzamento!AL$2,AQ766&gt;0,BB766&gt;0),SUM(MAX(Y$9:Y765),1),0))</f>
        <v/>
      </c>
      <c r="Z766" s="132" t="str">
        <f>IF(AX766="","",IF(AX766=Avanzamento!AL$2,SUM(MAX(Z$9:Z765),1),0))</f>
        <v/>
      </c>
      <c r="AA766" s="6"/>
      <c r="AB766" s="97" t="str">
        <f>IF(OR(AA766=Servizio!$A$7,AA766=Servizio!$A$11,AA766=Servizio!$A$25,AA766=Servizio!$A$38,AA766=Servizio!$A$47,AA766=Servizio!$A$56),Servizio!$B$7,IF(AA766=Servizio!$A$8,Servizio!$B$8,IF(AA766=Servizio!$A$9,Servizio!$B$9,IF(OR(AA766=Servizio!$A$10,AA766=Servizio!$A$23),Servizio!$B$10,IF(OR(AA766=Servizio!$A$12,AA766=Servizio!$A$39,AA766=Servizio!$A$48),Servizio!$B$12,IF(OR(AA766=Servizio!$A$13,AA766=Servizio!$A$40,AA766=Servizio!$A$49),Servizio!$B$13,IF(AA766=Servizio!$A$14,Servizio!$B$14,IF(AA766=Servizio!$A$15,Servizio!$B$15,IF(AA766=Servizio!$A$16,Servizio!$B$16,IF(AA766=Servizio!$A$17,Servizio!$B$17,IF(AA766=Servizio!$A$18,Servizio!$B$18,IF(AA766=Servizio!$A$19,Servizio!$B$19,IF(AA766=Servizio!$A$20,Servizio!$B$20,IF(AA766=Servizio!$A$21,Servizio!$B$21,IF(AA766=Servizio!$A$22,Servizio!$B$22,IF(AA766=Servizio!$A$24,Servizio!$B$24,IF(OR(AA766=Servizio!$A$26,AA766=Servizio!$A$41,AA766=Servizio!$A$50),Servizio!$B$26,IF(AA766=Servizio!$A$27,Servizio!$B$27,IF(OR(AA766=Servizio!$A$28,AA766=Servizio!$A$42,AA766=Servizio!$A$51),Servizio!$B$28,IF(OR(AA766=Servizio!$A$29,AA766=Servizio!$A$43,AA766=Servizio!$A$52),Servizio!$B$29,IF(AA766=Servizio!$A$30,Servizio!$B$30,IF(AA766=Servizio!$A$31,Servizio!$B$31,IF(OR(AA766=Servizio!$A$32,AA766=Servizio!$A$46,AA766=Servizio!$A$55),Servizio!$B$32,IF(OR(AA766=Servizio!$A$33,AA766=Servizio!$A$44,AA766=Servizio!$A$53),Servizio!$B$33,IF(OR(AA766=Servizio!$A$34,AA766=Servizio!$A$45,AA766=Servizio!$A$54),Servizio!$B$34,IF(AA766=Servizio!$A$35,Servizio!$B$35,IF(AA766=Servizio!$A$36,Servizio!$B$36,IF(AA766=Servizio!$A$37,Servizio!$B$37,IF(AA766=Servizio!$A$57,Servizio!$B$57,IF(AA766=Servizio!$A$58,Servizio!$B$58,""))))))))))))))))))))))))))))))</f>
        <v/>
      </c>
      <c r="AC766" s="102"/>
      <c r="AD766" s="4"/>
      <c r="AE766" s="4"/>
      <c r="AF766" s="99"/>
      <c r="AG766" s="134"/>
      <c r="AH766" s="101"/>
      <c r="AI766" s="102"/>
      <c r="AJ766" s="105"/>
      <c r="AK766" s="106"/>
      <c r="AL766" s="16"/>
      <c r="AM766" s="5"/>
      <c r="AN766" s="68" t="str">
        <f t="shared" si="139"/>
        <v/>
      </c>
      <c r="AO766" s="68" t="str">
        <f t="shared" si="140"/>
        <v/>
      </c>
      <c r="AP766" s="16"/>
      <c r="AQ766" s="70" t="str">
        <f t="shared" si="141"/>
        <v/>
      </c>
      <c r="AR766" s="109"/>
      <c r="AS766" s="105"/>
      <c r="AT766" s="106"/>
      <c r="AU766" s="16"/>
      <c r="AV766" s="106"/>
      <c r="AW766" s="111"/>
      <c r="AX766" s="6"/>
      <c r="AY766" s="16"/>
      <c r="AZ766" s="50"/>
      <c r="BA766" s="70" t="str">
        <f t="shared" si="142"/>
        <v/>
      </c>
      <c r="BB766" s="51"/>
      <c r="BC766" s="16"/>
      <c r="BD766" s="68" t="str">
        <f t="shared" si="143"/>
        <v/>
      </c>
      <c r="BE766" s="16"/>
      <c r="BF766" s="16"/>
      <c r="BG766" s="102"/>
      <c r="BH766" s="4"/>
      <c r="BI766" s="50"/>
      <c r="BJ766" s="70" t="str">
        <f t="shared" si="144"/>
        <v/>
      </c>
    </row>
    <row r="767" spans="19:62" x14ac:dyDescent="0.2">
      <c r="S767" s="140">
        <f t="shared" si="133"/>
        <v>0</v>
      </c>
      <c r="T767" s="139">
        <f t="shared" si="134"/>
        <v>0</v>
      </c>
      <c r="U767" s="132">
        <f t="shared" si="135"/>
        <v>0</v>
      </c>
      <c r="V767" s="132" t="str">
        <f t="shared" si="136"/>
        <v/>
      </c>
      <c r="W767" s="136">
        <f t="shared" si="137"/>
        <v>0</v>
      </c>
      <c r="X767" s="136">
        <f t="shared" si="138"/>
        <v>0</v>
      </c>
      <c r="Y767" s="132" t="str">
        <f>IF(AX767="","",IF(AND(BH767=Avanzamento!AL$2,AQ767&gt;0,BB767&gt;0),SUM(MAX(Y$9:Y766),1),0))</f>
        <v/>
      </c>
      <c r="Z767" s="132" t="str">
        <f>IF(AX767="","",IF(AX767=Avanzamento!AL$2,SUM(MAX(Z$9:Z766),1),0))</f>
        <v/>
      </c>
      <c r="AA767" s="6"/>
      <c r="AB767" s="97" t="str">
        <f>IF(OR(AA767=Servizio!$A$7,AA767=Servizio!$A$11,AA767=Servizio!$A$25,AA767=Servizio!$A$38,AA767=Servizio!$A$47,AA767=Servizio!$A$56),Servizio!$B$7,IF(AA767=Servizio!$A$8,Servizio!$B$8,IF(AA767=Servizio!$A$9,Servizio!$B$9,IF(OR(AA767=Servizio!$A$10,AA767=Servizio!$A$23),Servizio!$B$10,IF(OR(AA767=Servizio!$A$12,AA767=Servizio!$A$39,AA767=Servizio!$A$48),Servizio!$B$12,IF(OR(AA767=Servizio!$A$13,AA767=Servizio!$A$40,AA767=Servizio!$A$49),Servizio!$B$13,IF(AA767=Servizio!$A$14,Servizio!$B$14,IF(AA767=Servizio!$A$15,Servizio!$B$15,IF(AA767=Servizio!$A$16,Servizio!$B$16,IF(AA767=Servizio!$A$17,Servizio!$B$17,IF(AA767=Servizio!$A$18,Servizio!$B$18,IF(AA767=Servizio!$A$19,Servizio!$B$19,IF(AA767=Servizio!$A$20,Servizio!$B$20,IF(AA767=Servizio!$A$21,Servizio!$B$21,IF(AA767=Servizio!$A$22,Servizio!$B$22,IF(AA767=Servizio!$A$24,Servizio!$B$24,IF(OR(AA767=Servizio!$A$26,AA767=Servizio!$A$41,AA767=Servizio!$A$50),Servizio!$B$26,IF(AA767=Servizio!$A$27,Servizio!$B$27,IF(OR(AA767=Servizio!$A$28,AA767=Servizio!$A$42,AA767=Servizio!$A$51),Servizio!$B$28,IF(OR(AA767=Servizio!$A$29,AA767=Servizio!$A$43,AA767=Servizio!$A$52),Servizio!$B$29,IF(AA767=Servizio!$A$30,Servizio!$B$30,IF(AA767=Servizio!$A$31,Servizio!$B$31,IF(OR(AA767=Servizio!$A$32,AA767=Servizio!$A$46,AA767=Servizio!$A$55),Servizio!$B$32,IF(OR(AA767=Servizio!$A$33,AA767=Servizio!$A$44,AA767=Servizio!$A$53),Servizio!$B$33,IF(OR(AA767=Servizio!$A$34,AA767=Servizio!$A$45,AA767=Servizio!$A$54),Servizio!$B$34,IF(AA767=Servizio!$A$35,Servizio!$B$35,IF(AA767=Servizio!$A$36,Servizio!$B$36,IF(AA767=Servizio!$A$37,Servizio!$B$37,IF(AA767=Servizio!$A$57,Servizio!$B$57,IF(AA767=Servizio!$A$58,Servizio!$B$58,""))))))))))))))))))))))))))))))</f>
        <v/>
      </c>
      <c r="AC767" s="102"/>
      <c r="AD767" s="4"/>
      <c r="AE767" s="4"/>
      <c r="AF767" s="99"/>
      <c r="AG767" s="134"/>
      <c r="AH767" s="101"/>
      <c r="AI767" s="102"/>
      <c r="AJ767" s="105"/>
      <c r="AK767" s="106"/>
      <c r="AL767" s="16"/>
      <c r="AM767" s="5"/>
      <c r="AN767" s="68" t="str">
        <f t="shared" si="139"/>
        <v/>
      </c>
      <c r="AO767" s="68" t="str">
        <f t="shared" si="140"/>
        <v/>
      </c>
      <c r="AP767" s="16"/>
      <c r="AQ767" s="70" t="str">
        <f t="shared" si="141"/>
        <v/>
      </c>
      <c r="AR767" s="109"/>
      <c r="AS767" s="105"/>
      <c r="AT767" s="106"/>
      <c r="AU767" s="16"/>
      <c r="AV767" s="106"/>
      <c r="AW767" s="111"/>
      <c r="AX767" s="6"/>
      <c r="AY767" s="16"/>
      <c r="AZ767" s="50"/>
      <c r="BA767" s="70" t="str">
        <f t="shared" si="142"/>
        <v/>
      </c>
      <c r="BB767" s="51"/>
      <c r="BC767" s="16"/>
      <c r="BD767" s="68" t="str">
        <f t="shared" si="143"/>
        <v/>
      </c>
      <c r="BE767" s="16"/>
      <c r="BF767" s="16"/>
      <c r="BG767" s="102"/>
      <c r="BH767" s="4"/>
      <c r="BI767" s="50"/>
      <c r="BJ767" s="70" t="str">
        <f t="shared" si="144"/>
        <v/>
      </c>
    </row>
    <row r="768" spans="19:62" x14ac:dyDescent="0.2">
      <c r="S768" s="140">
        <f t="shared" si="133"/>
        <v>0</v>
      </c>
      <c r="T768" s="139">
        <f t="shared" si="134"/>
        <v>0</v>
      </c>
      <c r="U768" s="132">
        <f t="shared" si="135"/>
        <v>0</v>
      </c>
      <c r="V768" s="132" t="str">
        <f t="shared" si="136"/>
        <v/>
      </c>
      <c r="W768" s="136">
        <f t="shared" si="137"/>
        <v>0</v>
      </c>
      <c r="X768" s="136">
        <f t="shared" si="138"/>
        <v>0</v>
      </c>
      <c r="Y768" s="132" t="str">
        <f>IF(AX768="","",IF(AND(BH768=Avanzamento!AL$2,AQ768&gt;0,BB768&gt;0),SUM(MAX(Y$9:Y767),1),0))</f>
        <v/>
      </c>
      <c r="Z768" s="132" t="str">
        <f>IF(AX768="","",IF(AX768=Avanzamento!AL$2,SUM(MAX(Z$9:Z767),1),0))</f>
        <v/>
      </c>
      <c r="AA768" s="6"/>
      <c r="AB768" s="97" t="str">
        <f>IF(OR(AA768=Servizio!$A$7,AA768=Servizio!$A$11,AA768=Servizio!$A$25,AA768=Servizio!$A$38,AA768=Servizio!$A$47,AA768=Servizio!$A$56),Servizio!$B$7,IF(AA768=Servizio!$A$8,Servizio!$B$8,IF(AA768=Servizio!$A$9,Servizio!$B$9,IF(OR(AA768=Servizio!$A$10,AA768=Servizio!$A$23),Servizio!$B$10,IF(OR(AA768=Servizio!$A$12,AA768=Servizio!$A$39,AA768=Servizio!$A$48),Servizio!$B$12,IF(OR(AA768=Servizio!$A$13,AA768=Servizio!$A$40,AA768=Servizio!$A$49),Servizio!$B$13,IF(AA768=Servizio!$A$14,Servizio!$B$14,IF(AA768=Servizio!$A$15,Servizio!$B$15,IF(AA768=Servizio!$A$16,Servizio!$B$16,IF(AA768=Servizio!$A$17,Servizio!$B$17,IF(AA768=Servizio!$A$18,Servizio!$B$18,IF(AA768=Servizio!$A$19,Servizio!$B$19,IF(AA768=Servizio!$A$20,Servizio!$B$20,IF(AA768=Servizio!$A$21,Servizio!$B$21,IF(AA768=Servizio!$A$22,Servizio!$B$22,IF(AA768=Servizio!$A$24,Servizio!$B$24,IF(OR(AA768=Servizio!$A$26,AA768=Servizio!$A$41,AA768=Servizio!$A$50),Servizio!$B$26,IF(AA768=Servizio!$A$27,Servizio!$B$27,IF(OR(AA768=Servizio!$A$28,AA768=Servizio!$A$42,AA768=Servizio!$A$51),Servizio!$B$28,IF(OR(AA768=Servizio!$A$29,AA768=Servizio!$A$43,AA768=Servizio!$A$52),Servizio!$B$29,IF(AA768=Servizio!$A$30,Servizio!$B$30,IF(AA768=Servizio!$A$31,Servizio!$B$31,IF(OR(AA768=Servizio!$A$32,AA768=Servizio!$A$46,AA768=Servizio!$A$55),Servizio!$B$32,IF(OR(AA768=Servizio!$A$33,AA768=Servizio!$A$44,AA768=Servizio!$A$53),Servizio!$B$33,IF(OR(AA768=Servizio!$A$34,AA768=Servizio!$A$45,AA768=Servizio!$A$54),Servizio!$B$34,IF(AA768=Servizio!$A$35,Servizio!$B$35,IF(AA768=Servizio!$A$36,Servizio!$B$36,IF(AA768=Servizio!$A$37,Servizio!$B$37,IF(AA768=Servizio!$A$57,Servizio!$B$57,IF(AA768=Servizio!$A$58,Servizio!$B$58,""))))))))))))))))))))))))))))))</f>
        <v/>
      </c>
      <c r="AC768" s="102"/>
      <c r="AD768" s="4"/>
      <c r="AE768" s="4"/>
      <c r="AF768" s="99"/>
      <c r="AG768" s="134"/>
      <c r="AH768" s="101"/>
      <c r="AI768" s="102"/>
      <c r="AJ768" s="105"/>
      <c r="AK768" s="106"/>
      <c r="AL768" s="16"/>
      <c r="AM768" s="5"/>
      <c r="AN768" s="68" t="str">
        <f t="shared" si="139"/>
        <v/>
      </c>
      <c r="AO768" s="68" t="str">
        <f t="shared" si="140"/>
        <v/>
      </c>
      <c r="AP768" s="16"/>
      <c r="AQ768" s="70" t="str">
        <f t="shared" si="141"/>
        <v/>
      </c>
      <c r="AR768" s="109"/>
      <c r="AS768" s="105"/>
      <c r="AT768" s="106"/>
      <c r="AU768" s="16"/>
      <c r="AV768" s="106"/>
      <c r="AW768" s="111"/>
      <c r="AX768" s="6"/>
      <c r="AY768" s="16"/>
      <c r="AZ768" s="50"/>
      <c r="BA768" s="70" t="str">
        <f t="shared" si="142"/>
        <v/>
      </c>
      <c r="BB768" s="51"/>
      <c r="BC768" s="16"/>
      <c r="BD768" s="68" t="str">
        <f t="shared" si="143"/>
        <v/>
      </c>
      <c r="BE768" s="16"/>
      <c r="BF768" s="16"/>
      <c r="BG768" s="102"/>
      <c r="BH768" s="4"/>
      <c r="BI768" s="50"/>
      <c r="BJ768" s="70" t="str">
        <f t="shared" si="144"/>
        <v/>
      </c>
    </row>
    <row r="769" spans="19:62" x14ac:dyDescent="0.2">
      <c r="S769" s="140">
        <f t="shared" si="133"/>
        <v>0</v>
      </c>
      <c r="T769" s="139">
        <f t="shared" si="134"/>
        <v>0</v>
      </c>
      <c r="U769" s="132">
        <f t="shared" si="135"/>
        <v>0</v>
      </c>
      <c r="V769" s="132" t="str">
        <f t="shared" si="136"/>
        <v/>
      </c>
      <c r="W769" s="136">
        <f t="shared" si="137"/>
        <v>0</v>
      </c>
      <c r="X769" s="136">
        <f t="shared" si="138"/>
        <v>0</v>
      </c>
      <c r="Y769" s="132" t="str">
        <f>IF(AX769="","",IF(AND(BH769=Avanzamento!AL$2,AQ769&gt;0,BB769&gt;0),SUM(MAX(Y$9:Y768),1),0))</f>
        <v/>
      </c>
      <c r="Z769" s="132" t="str">
        <f>IF(AX769="","",IF(AX769=Avanzamento!AL$2,SUM(MAX(Z$9:Z768),1),0))</f>
        <v/>
      </c>
      <c r="AA769" s="6"/>
      <c r="AB769" s="97" t="str">
        <f>IF(OR(AA769=Servizio!$A$7,AA769=Servizio!$A$11,AA769=Servizio!$A$25,AA769=Servizio!$A$38,AA769=Servizio!$A$47,AA769=Servizio!$A$56),Servizio!$B$7,IF(AA769=Servizio!$A$8,Servizio!$B$8,IF(AA769=Servizio!$A$9,Servizio!$B$9,IF(OR(AA769=Servizio!$A$10,AA769=Servizio!$A$23),Servizio!$B$10,IF(OR(AA769=Servizio!$A$12,AA769=Servizio!$A$39,AA769=Servizio!$A$48),Servizio!$B$12,IF(OR(AA769=Servizio!$A$13,AA769=Servizio!$A$40,AA769=Servizio!$A$49),Servizio!$B$13,IF(AA769=Servizio!$A$14,Servizio!$B$14,IF(AA769=Servizio!$A$15,Servizio!$B$15,IF(AA769=Servizio!$A$16,Servizio!$B$16,IF(AA769=Servizio!$A$17,Servizio!$B$17,IF(AA769=Servizio!$A$18,Servizio!$B$18,IF(AA769=Servizio!$A$19,Servizio!$B$19,IF(AA769=Servizio!$A$20,Servizio!$B$20,IF(AA769=Servizio!$A$21,Servizio!$B$21,IF(AA769=Servizio!$A$22,Servizio!$B$22,IF(AA769=Servizio!$A$24,Servizio!$B$24,IF(OR(AA769=Servizio!$A$26,AA769=Servizio!$A$41,AA769=Servizio!$A$50),Servizio!$B$26,IF(AA769=Servizio!$A$27,Servizio!$B$27,IF(OR(AA769=Servizio!$A$28,AA769=Servizio!$A$42,AA769=Servizio!$A$51),Servizio!$B$28,IF(OR(AA769=Servizio!$A$29,AA769=Servizio!$A$43,AA769=Servizio!$A$52),Servizio!$B$29,IF(AA769=Servizio!$A$30,Servizio!$B$30,IF(AA769=Servizio!$A$31,Servizio!$B$31,IF(OR(AA769=Servizio!$A$32,AA769=Servizio!$A$46,AA769=Servizio!$A$55),Servizio!$B$32,IF(OR(AA769=Servizio!$A$33,AA769=Servizio!$A$44,AA769=Servizio!$A$53),Servizio!$B$33,IF(OR(AA769=Servizio!$A$34,AA769=Servizio!$A$45,AA769=Servizio!$A$54),Servizio!$B$34,IF(AA769=Servizio!$A$35,Servizio!$B$35,IF(AA769=Servizio!$A$36,Servizio!$B$36,IF(AA769=Servizio!$A$37,Servizio!$B$37,IF(AA769=Servizio!$A$57,Servizio!$B$57,IF(AA769=Servizio!$A$58,Servizio!$B$58,""))))))))))))))))))))))))))))))</f>
        <v/>
      </c>
      <c r="AC769" s="102"/>
      <c r="AD769" s="4"/>
      <c r="AE769" s="4"/>
      <c r="AF769" s="99"/>
      <c r="AG769" s="134"/>
      <c r="AH769" s="101"/>
      <c r="AI769" s="102"/>
      <c r="AJ769" s="105"/>
      <c r="AK769" s="106"/>
      <c r="AL769" s="16"/>
      <c r="AM769" s="5"/>
      <c r="AN769" s="68" t="str">
        <f t="shared" si="139"/>
        <v/>
      </c>
      <c r="AO769" s="68" t="str">
        <f t="shared" si="140"/>
        <v/>
      </c>
      <c r="AP769" s="16"/>
      <c r="AQ769" s="70" t="str">
        <f t="shared" si="141"/>
        <v/>
      </c>
      <c r="AR769" s="109"/>
      <c r="AS769" s="105"/>
      <c r="AT769" s="106"/>
      <c r="AU769" s="16"/>
      <c r="AV769" s="106"/>
      <c r="AW769" s="111"/>
      <c r="AX769" s="6"/>
      <c r="AY769" s="16"/>
      <c r="AZ769" s="50"/>
      <c r="BA769" s="70" t="str">
        <f t="shared" si="142"/>
        <v/>
      </c>
      <c r="BB769" s="51"/>
      <c r="BC769" s="16"/>
      <c r="BD769" s="68" t="str">
        <f t="shared" si="143"/>
        <v/>
      </c>
      <c r="BE769" s="16"/>
      <c r="BF769" s="16"/>
      <c r="BG769" s="102"/>
      <c r="BH769" s="4"/>
      <c r="BI769" s="50"/>
      <c r="BJ769" s="70" t="str">
        <f t="shared" si="144"/>
        <v/>
      </c>
    </row>
    <row r="770" spans="19:62" x14ac:dyDescent="0.2">
      <c r="S770" s="140">
        <f t="shared" si="133"/>
        <v>0</v>
      </c>
      <c r="T770" s="139">
        <f t="shared" si="134"/>
        <v>0</v>
      </c>
      <c r="U770" s="132">
        <f t="shared" si="135"/>
        <v>0</v>
      </c>
      <c r="V770" s="132" t="str">
        <f t="shared" si="136"/>
        <v/>
      </c>
      <c r="W770" s="136">
        <f t="shared" si="137"/>
        <v>0</v>
      </c>
      <c r="X770" s="136">
        <f t="shared" si="138"/>
        <v>0</v>
      </c>
      <c r="Y770" s="132" t="str">
        <f>IF(AX770="","",IF(AND(BH770=Avanzamento!AL$2,AQ770&gt;0,BB770&gt;0),SUM(MAX(Y$9:Y769),1),0))</f>
        <v/>
      </c>
      <c r="Z770" s="132" t="str">
        <f>IF(AX770="","",IF(AX770=Avanzamento!AL$2,SUM(MAX(Z$9:Z769),1),0))</f>
        <v/>
      </c>
      <c r="AA770" s="6"/>
      <c r="AB770" s="97" t="str">
        <f>IF(OR(AA770=Servizio!$A$7,AA770=Servizio!$A$11,AA770=Servizio!$A$25,AA770=Servizio!$A$38,AA770=Servizio!$A$47,AA770=Servizio!$A$56),Servizio!$B$7,IF(AA770=Servizio!$A$8,Servizio!$B$8,IF(AA770=Servizio!$A$9,Servizio!$B$9,IF(OR(AA770=Servizio!$A$10,AA770=Servizio!$A$23),Servizio!$B$10,IF(OR(AA770=Servizio!$A$12,AA770=Servizio!$A$39,AA770=Servizio!$A$48),Servizio!$B$12,IF(OR(AA770=Servizio!$A$13,AA770=Servizio!$A$40,AA770=Servizio!$A$49),Servizio!$B$13,IF(AA770=Servizio!$A$14,Servizio!$B$14,IF(AA770=Servizio!$A$15,Servizio!$B$15,IF(AA770=Servizio!$A$16,Servizio!$B$16,IF(AA770=Servizio!$A$17,Servizio!$B$17,IF(AA770=Servizio!$A$18,Servizio!$B$18,IF(AA770=Servizio!$A$19,Servizio!$B$19,IF(AA770=Servizio!$A$20,Servizio!$B$20,IF(AA770=Servizio!$A$21,Servizio!$B$21,IF(AA770=Servizio!$A$22,Servizio!$B$22,IF(AA770=Servizio!$A$24,Servizio!$B$24,IF(OR(AA770=Servizio!$A$26,AA770=Servizio!$A$41,AA770=Servizio!$A$50),Servizio!$B$26,IF(AA770=Servizio!$A$27,Servizio!$B$27,IF(OR(AA770=Servizio!$A$28,AA770=Servizio!$A$42,AA770=Servizio!$A$51),Servizio!$B$28,IF(OR(AA770=Servizio!$A$29,AA770=Servizio!$A$43,AA770=Servizio!$A$52),Servizio!$B$29,IF(AA770=Servizio!$A$30,Servizio!$B$30,IF(AA770=Servizio!$A$31,Servizio!$B$31,IF(OR(AA770=Servizio!$A$32,AA770=Servizio!$A$46,AA770=Servizio!$A$55),Servizio!$B$32,IF(OR(AA770=Servizio!$A$33,AA770=Servizio!$A$44,AA770=Servizio!$A$53),Servizio!$B$33,IF(OR(AA770=Servizio!$A$34,AA770=Servizio!$A$45,AA770=Servizio!$A$54),Servizio!$B$34,IF(AA770=Servizio!$A$35,Servizio!$B$35,IF(AA770=Servizio!$A$36,Servizio!$B$36,IF(AA770=Servizio!$A$37,Servizio!$B$37,IF(AA770=Servizio!$A$57,Servizio!$B$57,IF(AA770=Servizio!$A$58,Servizio!$B$58,""))))))))))))))))))))))))))))))</f>
        <v/>
      </c>
      <c r="AC770" s="102"/>
      <c r="AD770" s="4"/>
      <c r="AE770" s="4"/>
      <c r="AF770" s="99"/>
      <c r="AG770" s="134"/>
      <c r="AH770" s="101"/>
      <c r="AI770" s="102"/>
      <c r="AJ770" s="105"/>
      <c r="AK770" s="106"/>
      <c r="AL770" s="16"/>
      <c r="AM770" s="5"/>
      <c r="AN770" s="68" t="str">
        <f t="shared" si="139"/>
        <v/>
      </c>
      <c r="AO770" s="68" t="str">
        <f t="shared" si="140"/>
        <v/>
      </c>
      <c r="AP770" s="16"/>
      <c r="AQ770" s="70" t="str">
        <f t="shared" si="141"/>
        <v/>
      </c>
      <c r="AR770" s="109"/>
      <c r="AS770" s="105"/>
      <c r="AT770" s="106"/>
      <c r="AU770" s="16"/>
      <c r="AV770" s="106"/>
      <c r="AW770" s="111"/>
      <c r="AX770" s="6"/>
      <c r="AY770" s="16"/>
      <c r="AZ770" s="50"/>
      <c r="BA770" s="70" t="str">
        <f t="shared" si="142"/>
        <v/>
      </c>
      <c r="BB770" s="51"/>
      <c r="BC770" s="16"/>
      <c r="BD770" s="68" t="str">
        <f t="shared" si="143"/>
        <v/>
      </c>
      <c r="BE770" s="16"/>
      <c r="BF770" s="16"/>
      <c r="BG770" s="102"/>
      <c r="BH770" s="4"/>
      <c r="BI770" s="50"/>
      <c r="BJ770" s="70" t="str">
        <f t="shared" si="144"/>
        <v/>
      </c>
    </row>
    <row r="771" spans="19:62" x14ac:dyDescent="0.2">
      <c r="S771" s="140">
        <f t="shared" si="133"/>
        <v>0</v>
      </c>
      <c r="T771" s="139">
        <f t="shared" si="134"/>
        <v>0</v>
      </c>
      <c r="U771" s="132">
        <f t="shared" si="135"/>
        <v>0</v>
      </c>
      <c r="V771" s="132" t="str">
        <f t="shared" si="136"/>
        <v/>
      </c>
      <c r="W771" s="136">
        <f t="shared" si="137"/>
        <v>0</v>
      </c>
      <c r="X771" s="136">
        <f t="shared" si="138"/>
        <v>0</v>
      </c>
      <c r="Y771" s="132" t="str">
        <f>IF(AX771="","",IF(AND(BH771=Avanzamento!AL$2,AQ771&gt;0,BB771&gt;0),SUM(MAX(Y$9:Y770),1),0))</f>
        <v/>
      </c>
      <c r="Z771" s="132" t="str">
        <f>IF(AX771="","",IF(AX771=Avanzamento!AL$2,SUM(MAX(Z$9:Z770),1),0))</f>
        <v/>
      </c>
      <c r="AA771" s="6"/>
      <c r="AB771" s="97" t="str">
        <f>IF(OR(AA771=Servizio!$A$7,AA771=Servizio!$A$11,AA771=Servizio!$A$25,AA771=Servizio!$A$38,AA771=Servizio!$A$47,AA771=Servizio!$A$56),Servizio!$B$7,IF(AA771=Servizio!$A$8,Servizio!$B$8,IF(AA771=Servizio!$A$9,Servizio!$B$9,IF(OR(AA771=Servizio!$A$10,AA771=Servizio!$A$23),Servizio!$B$10,IF(OR(AA771=Servizio!$A$12,AA771=Servizio!$A$39,AA771=Servizio!$A$48),Servizio!$B$12,IF(OR(AA771=Servizio!$A$13,AA771=Servizio!$A$40,AA771=Servizio!$A$49),Servizio!$B$13,IF(AA771=Servizio!$A$14,Servizio!$B$14,IF(AA771=Servizio!$A$15,Servizio!$B$15,IF(AA771=Servizio!$A$16,Servizio!$B$16,IF(AA771=Servizio!$A$17,Servizio!$B$17,IF(AA771=Servizio!$A$18,Servizio!$B$18,IF(AA771=Servizio!$A$19,Servizio!$B$19,IF(AA771=Servizio!$A$20,Servizio!$B$20,IF(AA771=Servizio!$A$21,Servizio!$B$21,IF(AA771=Servizio!$A$22,Servizio!$B$22,IF(AA771=Servizio!$A$24,Servizio!$B$24,IF(OR(AA771=Servizio!$A$26,AA771=Servizio!$A$41,AA771=Servizio!$A$50),Servizio!$B$26,IF(AA771=Servizio!$A$27,Servizio!$B$27,IF(OR(AA771=Servizio!$A$28,AA771=Servizio!$A$42,AA771=Servizio!$A$51),Servizio!$B$28,IF(OR(AA771=Servizio!$A$29,AA771=Servizio!$A$43,AA771=Servizio!$A$52),Servizio!$B$29,IF(AA771=Servizio!$A$30,Servizio!$B$30,IF(AA771=Servizio!$A$31,Servizio!$B$31,IF(OR(AA771=Servizio!$A$32,AA771=Servizio!$A$46,AA771=Servizio!$A$55),Servizio!$B$32,IF(OR(AA771=Servizio!$A$33,AA771=Servizio!$A$44,AA771=Servizio!$A$53),Servizio!$B$33,IF(OR(AA771=Servizio!$A$34,AA771=Servizio!$A$45,AA771=Servizio!$A$54),Servizio!$B$34,IF(AA771=Servizio!$A$35,Servizio!$B$35,IF(AA771=Servizio!$A$36,Servizio!$B$36,IF(AA771=Servizio!$A$37,Servizio!$B$37,IF(AA771=Servizio!$A$57,Servizio!$B$57,IF(AA771=Servizio!$A$58,Servizio!$B$58,""))))))))))))))))))))))))))))))</f>
        <v/>
      </c>
      <c r="AC771" s="102"/>
      <c r="AD771" s="4"/>
      <c r="AE771" s="4"/>
      <c r="AF771" s="99"/>
      <c r="AG771" s="134"/>
      <c r="AH771" s="101"/>
      <c r="AI771" s="102"/>
      <c r="AJ771" s="105"/>
      <c r="AK771" s="106"/>
      <c r="AL771" s="16"/>
      <c r="AM771" s="5"/>
      <c r="AN771" s="68" t="str">
        <f t="shared" si="139"/>
        <v/>
      </c>
      <c r="AO771" s="68" t="str">
        <f t="shared" si="140"/>
        <v/>
      </c>
      <c r="AP771" s="16"/>
      <c r="AQ771" s="70" t="str">
        <f t="shared" si="141"/>
        <v/>
      </c>
      <c r="AR771" s="109"/>
      <c r="AS771" s="105"/>
      <c r="AT771" s="106"/>
      <c r="AU771" s="16"/>
      <c r="AV771" s="106"/>
      <c r="AW771" s="111"/>
      <c r="AX771" s="6"/>
      <c r="AY771" s="16"/>
      <c r="AZ771" s="50"/>
      <c r="BA771" s="70" t="str">
        <f t="shared" si="142"/>
        <v/>
      </c>
      <c r="BB771" s="51"/>
      <c r="BC771" s="16"/>
      <c r="BD771" s="68" t="str">
        <f t="shared" si="143"/>
        <v/>
      </c>
      <c r="BE771" s="16"/>
      <c r="BF771" s="16"/>
      <c r="BG771" s="102"/>
      <c r="BH771" s="4"/>
      <c r="BI771" s="50"/>
      <c r="BJ771" s="70" t="str">
        <f t="shared" si="144"/>
        <v/>
      </c>
    </row>
    <row r="772" spans="19:62" x14ac:dyDescent="0.2">
      <c r="S772" s="140">
        <f t="shared" si="133"/>
        <v>0</v>
      </c>
      <c r="T772" s="139">
        <f t="shared" si="134"/>
        <v>0</v>
      </c>
      <c r="U772" s="132">
        <f t="shared" si="135"/>
        <v>0</v>
      </c>
      <c r="V772" s="132" t="str">
        <f t="shared" si="136"/>
        <v/>
      </c>
      <c r="W772" s="136">
        <f t="shared" si="137"/>
        <v>0</v>
      </c>
      <c r="X772" s="136">
        <f t="shared" si="138"/>
        <v>0</v>
      </c>
      <c r="Y772" s="132" t="str">
        <f>IF(AX772="","",IF(AND(BH772=Avanzamento!AL$2,AQ772&gt;0,BB772&gt;0),SUM(MAX(Y$9:Y771),1),0))</f>
        <v/>
      </c>
      <c r="Z772" s="132" t="str">
        <f>IF(AX772="","",IF(AX772=Avanzamento!AL$2,SUM(MAX(Z$9:Z771),1),0))</f>
        <v/>
      </c>
      <c r="AA772" s="6"/>
      <c r="AB772" s="97" t="str">
        <f>IF(OR(AA772=Servizio!$A$7,AA772=Servizio!$A$11,AA772=Servizio!$A$25,AA772=Servizio!$A$38,AA772=Servizio!$A$47,AA772=Servizio!$A$56),Servizio!$B$7,IF(AA772=Servizio!$A$8,Servizio!$B$8,IF(AA772=Servizio!$A$9,Servizio!$B$9,IF(OR(AA772=Servizio!$A$10,AA772=Servizio!$A$23),Servizio!$B$10,IF(OR(AA772=Servizio!$A$12,AA772=Servizio!$A$39,AA772=Servizio!$A$48),Servizio!$B$12,IF(OR(AA772=Servizio!$A$13,AA772=Servizio!$A$40,AA772=Servizio!$A$49),Servizio!$B$13,IF(AA772=Servizio!$A$14,Servizio!$B$14,IF(AA772=Servizio!$A$15,Servizio!$B$15,IF(AA772=Servizio!$A$16,Servizio!$B$16,IF(AA772=Servizio!$A$17,Servizio!$B$17,IF(AA772=Servizio!$A$18,Servizio!$B$18,IF(AA772=Servizio!$A$19,Servizio!$B$19,IF(AA772=Servizio!$A$20,Servizio!$B$20,IF(AA772=Servizio!$A$21,Servizio!$B$21,IF(AA772=Servizio!$A$22,Servizio!$B$22,IF(AA772=Servizio!$A$24,Servizio!$B$24,IF(OR(AA772=Servizio!$A$26,AA772=Servizio!$A$41,AA772=Servizio!$A$50),Servizio!$B$26,IF(AA772=Servizio!$A$27,Servizio!$B$27,IF(OR(AA772=Servizio!$A$28,AA772=Servizio!$A$42,AA772=Servizio!$A$51),Servizio!$B$28,IF(OR(AA772=Servizio!$A$29,AA772=Servizio!$A$43,AA772=Servizio!$A$52),Servizio!$B$29,IF(AA772=Servizio!$A$30,Servizio!$B$30,IF(AA772=Servizio!$A$31,Servizio!$B$31,IF(OR(AA772=Servizio!$A$32,AA772=Servizio!$A$46,AA772=Servizio!$A$55),Servizio!$B$32,IF(OR(AA772=Servizio!$A$33,AA772=Servizio!$A$44,AA772=Servizio!$A$53),Servizio!$B$33,IF(OR(AA772=Servizio!$A$34,AA772=Servizio!$A$45,AA772=Servizio!$A$54),Servizio!$B$34,IF(AA772=Servizio!$A$35,Servizio!$B$35,IF(AA772=Servizio!$A$36,Servizio!$B$36,IF(AA772=Servizio!$A$37,Servizio!$B$37,IF(AA772=Servizio!$A$57,Servizio!$B$57,IF(AA772=Servizio!$A$58,Servizio!$B$58,""))))))))))))))))))))))))))))))</f>
        <v/>
      </c>
      <c r="AC772" s="102"/>
      <c r="AD772" s="4"/>
      <c r="AE772" s="4"/>
      <c r="AF772" s="99"/>
      <c r="AG772" s="134"/>
      <c r="AH772" s="101"/>
      <c r="AI772" s="102"/>
      <c r="AJ772" s="105"/>
      <c r="AK772" s="106"/>
      <c r="AL772" s="16"/>
      <c r="AM772" s="5"/>
      <c r="AN772" s="68" t="str">
        <f t="shared" si="139"/>
        <v/>
      </c>
      <c r="AO772" s="68" t="str">
        <f t="shared" si="140"/>
        <v/>
      </c>
      <c r="AP772" s="16"/>
      <c r="AQ772" s="70" t="str">
        <f t="shared" si="141"/>
        <v/>
      </c>
      <c r="AR772" s="109"/>
      <c r="AS772" s="105"/>
      <c r="AT772" s="106"/>
      <c r="AU772" s="16"/>
      <c r="AV772" s="106"/>
      <c r="AW772" s="111"/>
      <c r="AX772" s="6"/>
      <c r="AY772" s="16"/>
      <c r="AZ772" s="50"/>
      <c r="BA772" s="70" t="str">
        <f t="shared" si="142"/>
        <v/>
      </c>
      <c r="BB772" s="51"/>
      <c r="BC772" s="16"/>
      <c r="BD772" s="68" t="str">
        <f t="shared" si="143"/>
        <v/>
      </c>
      <c r="BE772" s="16"/>
      <c r="BF772" s="16"/>
      <c r="BG772" s="102"/>
      <c r="BH772" s="4"/>
      <c r="BI772" s="50"/>
      <c r="BJ772" s="70" t="str">
        <f t="shared" si="144"/>
        <v/>
      </c>
    </row>
    <row r="773" spans="19:62" x14ac:dyDescent="0.2">
      <c r="S773" s="140">
        <f t="shared" si="133"/>
        <v>0</v>
      </c>
      <c r="T773" s="139">
        <f t="shared" si="134"/>
        <v>0</v>
      </c>
      <c r="U773" s="132">
        <f t="shared" si="135"/>
        <v>0</v>
      </c>
      <c r="V773" s="132" t="str">
        <f t="shared" si="136"/>
        <v/>
      </c>
      <c r="W773" s="136">
        <f t="shared" si="137"/>
        <v>0</v>
      </c>
      <c r="X773" s="136">
        <f t="shared" si="138"/>
        <v>0</v>
      </c>
      <c r="Y773" s="132" t="str">
        <f>IF(AX773="","",IF(AND(BH773=Avanzamento!AL$2,AQ773&gt;0,BB773&gt;0),SUM(MAX(Y$9:Y772),1),0))</f>
        <v/>
      </c>
      <c r="Z773" s="132" t="str">
        <f>IF(AX773="","",IF(AX773=Avanzamento!AL$2,SUM(MAX(Z$9:Z772),1),0))</f>
        <v/>
      </c>
      <c r="AA773" s="6"/>
      <c r="AB773" s="97" t="str">
        <f>IF(OR(AA773=Servizio!$A$7,AA773=Servizio!$A$11,AA773=Servizio!$A$25,AA773=Servizio!$A$38,AA773=Servizio!$A$47,AA773=Servizio!$A$56),Servizio!$B$7,IF(AA773=Servizio!$A$8,Servizio!$B$8,IF(AA773=Servizio!$A$9,Servizio!$B$9,IF(OR(AA773=Servizio!$A$10,AA773=Servizio!$A$23),Servizio!$B$10,IF(OR(AA773=Servizio!$A$12,AA773=Servizio!$A$39,AA773=Servizio!$A$48),Servizio!$B$12,IF(OR(AA773=Servizio!$A$13,AA773=Servizio!$A$40,AA773=Servizio!$A$49),Servizio!$B$13,IF(AA773=Servizio!$A$14,Servizio!$B$14,IF(AA773=Servizio!$A$15,Servizio!$B$15,IF(AA773=Servizio!$A$16,Servizio!$B$16,IF(AA773=Servizio!$A$17,Servizio!$B$17,IF(AA773=Servizio!$A$18,Servizio!$B$18,IF(AA773=Servizio!$A$19,Servizio!$B$19,IF(AA773=Servizio!$A$20,Servizio!$B$20,IF(AA773=Servizio!$A$21,Servizio!$B$21,IF(AA773=Servizio!$A$22,Servizio!$B$22,IF(AA773=Servizio!$A$24,Servizio!$B$24,IF(OR(AA773=Servizio!$A$26,AA773=Servizio!$A$41,AA773=Servizio!$A$50),Servizio!$B$26,IF(AA773=Servizio!$A$27,Servizio!$B$27,IF(OR(AA773=Servizio!$A$28,AA773=Servizio!$A$42,AA773=Servizio!$A$51),Servizio!$B$28,IF(OR(AA773=Servizio!$A$29,AA773=Servizio!$A$43,AA773=Servizio!$A$52),Servizio!$B$29,IF(AA773=Servizio!$A$30,Servizio!$B$30,IF(AA773=Servizio!$A$31,Servizio!$B$31,IF(OR(AA773=Servizio!$A$32,AA773=Servizio!$A$46,AA773=Servizio!$A$55),Servizio!$B$32,IF(OR(AA773=Servizio!$A$33,AA773=Servizio!$A$44,AA773=Servizio!$A$53),Servizio!$B$33,IF(OR(AA773=Servizio!$A$34,AA773=Servizio!$A$45,AA773=Servizio!$A$54),Servizio!$B$34,IF(AA773=Servizio!$A$35,Servizio!$B$35,IF(AA773=Servizio!$A$36,Servizio!$B$36,IF(AA773=Servizio!$A$37,Servizio!$B$37,IF(AA773=Servizio!$A$57,Servizio!$B$57,IF(AA773=Servizio!$A$58,Servizio!$B$58,""))))))))))))))))))))))))))))))</f>
        <v/>
      </c>
      <c r="AC773" s="102"/>
      <c r="AD773" s="4"/>
      <c r="AE773" s="4"/>
      <c r="AF773" s="99"/>
      <c r="AG773" s="134"/>
      <c r="AH773" s="101"/>
      <c r="AI773" s="102"/>
      <c r="AJ773" s="105"/>
      <c r="AK773" s="106"/>
      <c r="AL773" s="16"/>
      <c r="AM773" s="5"/>
      <c r="AN773" s="68" t="str">
        <f t="shared" si="139"/>
        <v/>
      </c>
      <c r="AO773" s="68" t="str">
        <f t="shared" si="140"/>
        <v/>
      </c>
      <c r="AP773" s="16"/>
      <c r="AQ773" s="70" t="str">
        <f t="shared" si="141"/>
        <v/>
      </c>
      <c r="AR773" s="109"/>
      <c r="AS773" s="105"/>
      <c r="AT773" s="106"/>
      <c r="AU773" s="16"/>
      <c r="AV773" s="106"/>
      <c r="AW773" s="111"/>
      <c r="AX773" s="6"/>
      <c r="AY773" s="16"/>
      <c r="AZ773" s="50"/>
      <c r="BA773" s="70" t="str">
        <f t="shared" si="142"/>
        <v/>
      </c>
      <c r="BB773" s="51"/>
      <c r="BC773" s="16"/>
      <c r="BD773" s="68" t="str">
        <f t="shared" si="143"/>
        <v/>
      </c>
      <c r="BE773" s="16"/>
      <c r="BF773" s="16"/>
      <c r="BG773" s="102"/>
      <c r="BH773" s="4"/>
      <c r="BI773" s="50"/>
      <c r="BJ773" s="70" t="str">
        <f t="shared" si="144"/>
        <v/>
      </c>
    </row>
    <row r="774" spans="19:62" x14ac:dyDescent="0.2">
      <c r="S774" s="140">
        <f t="shared" si="133"/>
        <v>0</v>
      </c>
      <c r="T774" s="139">
        <f t="shared" si="134"/>
        <v>0</v>
      </c>
      <c r="U774" s="132">
        <f t="shared" si="135"/>
        <v>0</v>
      </c>
      <c r="V774" s="132" t="str">
        <f t="shared" si="136"/>
        <v/>
      </c>
      <c r="W774" s="136">
        <f t="shared" si="137"/>
        <v>0</v>
      </c>
      <c r="X774" s="136">
        <f t="shared" si="138"/>
        <v>0</v>
      </c>
      <c r="Y774" s="132" t="str">
        <f>IF(AX774="","",IF(AND(BH774=Avanzamento!AL$2,AQ774&gt;0,BB774&gt;0),SUM(MAX(Y$9:Y773),1),0))</f>
        <v/>
      </c>
      <c r="Z774" s="132" t="str">
        <f>IF(AX774="","",IF(AX774=Avanzamento!AL$2,SUM(MAX(Z$9:Z773),1),0))</f>
        <v/>
      </c>
      <c r="AA774" s="6"/>
      <c r="AB774" s="97" t="str">
        <f>IF(OR(AA774=Servizio!$A$7,AA774=Servizio!$A$11,AA774=Servizio!$A$25,AA774=Servizio!$A$38,AA774=Servizio!$A$47,AA774=Servizio!$A$56),Servizio!$B$7,IF(AA774=Servizio!$A$8,Servizio!$B$8,IF(AA774=Servizio!$A$9,Servizio!$B$9,IF(OR(AA774=Servizio!$A$10,AA774=Servizio!$A$23),Servizio!$B$10,IF(OR(AA774=Servizio!$A$12,AA774=Servizio!$A$39,AA774=Servizio!$A$48),Servizio!$B$12,IF(OR(AA774=Servizio!$A$13,AA774=Servizio!$A$40,AA774=Servizio!$A$49),Servizio!$B$13,IF(AA774=Servizio!$A$14,Servizio!$B$14,IF(AA774=Servizio!$A$15,Servizio!$B$15,IF(AA774=Servizio!$A$16,Servizio!$B$16,IF(AA774=Servizio!$A$17,Servizio!$B$17,IF(AA774=Servizio!$A$18,Servizio!$B$18,IF(AA774=Servizio!$A$19,Servizio!$B$19,IF(AA774=Servizio!$A$20,Servizio!$B$20,IF(AA774=Servizio!$A$21,Servizio!$B$21,IF(AA774=Servizio!$A$22,Servizio!$B$22,IF(AA774=Servizio!$A$24,Servizio!$B$24,IF(OR(AA774=Servizio!$A$26,AA774=Servizio!$A$41,AA774=Servizio!$A$50),Servizio!$B$26,IF(AA774=Servizio!$A$27,Servizio!$B$27,IF(OR(AA774=Servizio!$A$28,AA774=Servizio!$A$42,AA774=Servizio!$A$51),Servizio!$B$28,IF(OR(AA774=Servizio!$A$29,AA774=Servizio!$A$43,AA774=Servizio!$A$52),Servizio!$B$29,IF(AA774=Servizio!$A$30,Servizio!$B$30,IF(AA774=Servizio!$A$31,Servizio!$B$31,IF(OR(AA774=Servizio!$A$32,AA774=Servizio!$A$46,AA774=Servizio!$A$55),Servizio!$B$32,IF(OR(AA774=Servizio!$A$33,AA774=Servizio!$A$44,AA774=Servizio!$A$53),Servizio!$B$33,IF(OR(AA774=Servizio!$A$34,AA774=Servizio!$A$45,AA774=Servizio!$A$54),Servizio!$B$34,IF(AA774=Servizio!$A$35,Servizio!$B$35,IF(AA774=Servizio!$A$36,Servizio!$B$36,IF(AA774=Servizio!$A$37,Servizio!$B$37,IF(AA774=Servizio!$A$57,Servizio!$B$57,IF(AA774=Servizio!$A$58,Servizio!$B$58,""))))))))))))))))))))))))))))))</f>
        <v/>
      </c>
      <c r="AC774" s="102"/>
      <c r="AD774" s="4"/>
      <c r="AE774" s="4"/>
      <c r="AF774" s="99"/>
      <c r="AG774" s="134"/>
      <c r="AH774" s="101"/>
      <c r="AI774" s="102"/>
      <c r="AJ774" s="105"/>
      <c r="AK774" s="106"/>
      <c r="AL774" s="16"/>
      <c r="AM774" s="5"/>
      <c r="AN774" s="68" t="str">
        <f t="shared" si="139"/>
        <v/>
      </c>
      <c r="AO774" s="68" t="str">
        <f t="shared" si="140"/>
        <v/>
      </c>
      <c r="AP774" s="16"/>
      <c r="AQ774" s="70" t="str">
        <f t="shared" si="141"/>
        <v/>
      </c>
      <c r="AR774" s="109"/>
      <c r="AS774" s="105"/>
      <c r="AT774" s="106"/>
      <c r="AU774" s="16"/>
      <c r="AV774" s="106"/>
      <c r="AW774" s="111"/>
      <c r="AX774" s="6"/>
      <c r="AY774" s="16"/>
      <c r="AZ774" s="50"/>
      <c r="BA774" s="70" t="str">
        <f t="shared" si="142"/>
        <v/>
      </c>
      <c r="BB774" s="51"/>
      <c r="BC774" s="16"/>
      <c r="BD774" s="68" t="str">
        <f t="shared" si="143"/>
        <v/>
      </c>
      <c r="BE774" s="16"/>
      <c r="BF774" s="16"/>
      <c r="BG774" s="102"/>
      <c r="BH774" s="4"/>
      <c r="BI774" s="50"/>
      <c r="BJ774" s="70" t="str">
        <f t="shared" si="144"/>
        <v/>
      </c>
    </row>
    <row r="775" spans="19:62" x14ac:dyDescent="0.2">
      <c r="S775" s="140">
        <f t="shared" si="133"/>
        <v>0</v>
      </c>
      <c r="T775" s="139">
        <f t="shared" si="134"/>
        <v>0</v>
      </c>
      <c r="U775" s="132">
        <f t="shared" si="135"/>
        <v>0</v>
      </c>
      <c r="V775" s="132" t="str">
        <f t="shared" si="136"/>
        <v/>
      </c>
      <c r="W775" s="136">
        <f t="shared" si="137"/>
        <v>0</v>
      </c>
      <c r="X775" s="136">
        <f t="shared" si="138"/>
        <v>0</v>
      </c>
      <c r="Y775" s="132" t="str">
        <f>IF(AX775="","",IF(AND(BH775=Avanzamento!AL$2,AQ775&gt;0,BB775&gt;0),SUM(MAX(Y$9:Y774),1),0))</f>
        <v/>
      </c>
      <c r="Z775" s="132" t="str">
        <f>IF(AX775="","",IF(AX775=Avanzamento!AL$2,SUM(MAX(Z$9:Z774),1),0))</f>
        <v/>
      </c>
      <c r="AA775" s="6"/>
      <c r="AB775" s="97" t="str">
        <f>IF(OR(AA775=Servizio!$A$7,AA775=Servizio!$A$11,AA775=Servizio!$A$25,AA775=Servizio!$A$38,AA775=Servizio!$A$47,AA775=Servizio!$A$56),Servizio!$B$7,IF(AA775=Servizio!$A$8,Servizio!$B$8,IF(AA775=Servizio!$A$9,Servizio!$B$9,IF(OR(AA775=Servizio!$A$10,AA775=Servizio!$A$23),Servizio!$B$10,IF(OR(AA775=Servizio!$A$12,AA775=Servizio!$A$39,AA775=Servizio!$A$48),Servizio!$B$12,IF(OR(AA775=Servizio!$A$13,AA775=Servizio!$A$40,AA775=Servizio!$A$49),Servizio!$B$13,IF(AA775=Servizio!$A$14,Servizio!$B$14,IF(AA775=Servizio!$A$15,Servizio!$B$15,IF(AA775=Servizio!$A$16,Servizio!$B$16,IF(AA775=Servizio!$A$17,Servizio!$B$17,IF(AA775=Servizio!$A$18,Servizio!$B$18,IF(AA775=Servizio!$A$19,Servizio!$B$19,IF(AA775=Servizio!$A$20,Servizio!$B$20,IF(AA775=Servizio!$A$21,Servizio!$B$21,IF(AA775=Servizio!$A$22,Servizio!$B$22,IF(AA775=Servizio!$A$24,Servizio!$B$24,IF(OR(AA775=Servizio!$A$26,AA775=Servizio!$A$41,AA775=Servizio!$A$50),Servizio!$B$26,IF(AA775=Servizio!$A$27,Servizio!$B$27,IF(OR(AA775=Servizio!$A$28,AA775=Servizio!$A$42,AA775=Servizio!$A$51),Servizio!$B$28,IF(OR(AA775=Servizio!$A$29,AA775=Servizio!$A$43,AA775=Servizio!$A$52),Servizio!$B$29,IF(AA775=Servizio!$A$30,Servizio!$B$30,IF(AA775=Servizio!$A$31,Servizio!$B$31,IF(OR(AA775=Servizio!$A$32,AA775=Servizio!$A$46,AA775=Servizio!$A$55),Servizio!$B$32,IF(OR(AA775=Servizio!$A$33,AA775=Servizio!$A$44,AA775=Servizio!$A$53),Servizio!$B$33,IF(OR(AA775=Servizio!$A$34,AA775=Servizio!$A$45,AA775=Servizio!$A$54),Servizio!$B$34,IF(AA775=Servizio!$A$35,Servizio!$B$35,IF(AA775=Servizio!$A$36,Servizio!$B$36,IF(AA775=Servizio!$A$37,Servizio!$B$37,IF(AA775=Servizio!$A$57,Servizio!$B$57,IF(AA775=Servizio!$A$58,Servizio!$B$58,""))))))))))))))))))))))))))))))</f>
        <v/>
      </c>
      <c r="AC775" s="102"/>
      <c r="AD775" s="4"/>
      <c r="AE775" s="4"/>
      <c r="AF775" s="99"/>
      <c r="AG775" s="134"/>
      <c r="AH775" s="101"/>
      <c r="AI775" s="102"/>
      <c r="AJ775" s="105"/>
      <c r="AK775" s="106"/>
      <c r="AL775" s="16"/>
      <c r="AM775" s="5"/>
      <c r="AN775" s="68" t="str">
        <f t="shared" si="139"/>
        <v/>
      </c>
      <c r="AO775" s="68" t="str">
        <f t="shared" si="140"/>
        <v/>
      </c>
      <c r="AP775" s="16"/>
      <c r="AQ775" s="70" t="str">
        <f t="shared" si="141"/>
        <v/>
      </c>
      <c r="AR775" s="109"/>
      <c r="AS775" s="105"/>
      <c r="AT775" s="106"/>
      <c r="AU775" s="16"/>
      <c r="AV775" s="106"/>
      <c r="AW775" s="111"/>
      <c r="AX775" s="6"/>
      <c r="AY775" s="16"/>
      <c r="AZ775" s="50"/>
      <c r="BA775" s="70" t="str">
        <f t="shared" si="142"/>
        <v/>
      </c>
      <c r="BB775" s="51"/>
      <c r="BC775" s="16"/>
      <c r="BD775" s="68" t="str">
        <f t="shared" si="143"/>
        <v/>
      </c>
      <c r="BE775" s="16"/>
      <c r="BF775" s="16"/>
      <c r="BG775" s="102"/>
      <c r="BH775" s="4"/>
      <c r="BI775" s="50"/>
      <c r="BJ775" s="70" t="str">
        <f t="shared" si="144"/>
        <v/>
      </c>
    </row>
    <row r="776" spans="19:62" x14ac:dyDescent="0.2">
      <c r="S776" s="140">
        <f t="shared" si="133"/>
        <v>0</v>
      </c>
      <c r="T776" s="139">
        <f t="shared" si="134"/>
        <v>0</v>
      </c>
      <c r="U776" s="132">
        <f t="shared" si="135"/>
        <v>0</v>
      </c>
      <c r="V776" s="132" t="str">
        <f t="shared" si="136"/>
        <v/>
      </c>
      <c r="W776" s="136">
        <f t="shared" si="137"/>
        <v>0</v>
      </c>
      <c r="X776" s="136">
        <f t="shared" si="138"/>
        <v>0</v>
      </c>
      <c r="Y776" s="132" t="str">
        <f>IF(AX776="","",IF(AND(BH776=Avanzamento!AL$2,AQ776&gt;0,BB776&gt;0),SUM(MAX(Y$9:Y775),1),0))</f>
        <v/>
      </c>
      <c r="Z776" s="132" t="str">
        <f>IF(AX776="","",IF(AX776=Avanzamento!AL$2,SUM(MAX(Z$9:Z775),1),0))</f>
        <v/>
      </c>
      <c r="AA776" s="6"/>
      <c r="AB776" s="97" t="str">
        <f>IF(OR(AA776=Servizio!$A$7,AA776=Servizio!$A$11,AA776=Servizio!$A$25,AA776=Servizio!$A$38,AA776=Servizio!$A$47,AA776=Servizio!$A$56),Servizio!$B$7,IF(AA776=Servizio!$A$8,Servizio!$B$8,IF(AA776=Servizio!$A$9,Servizio!$B$9,IF(OR(AA776=Servizio!$A$10,AA776=Servizio!$A$23),Servizio!$B$10,IF(OR(AA776=Servizio!$A$12,AA776=Servizio!$A$39,AA776=Servizio!$A$48),Servizio!$B$12,IF(OR(AA776=Servizio!$A$13,AA776=Servizio!$A$40,AA776=Servizio!$A$49),Servizio!$B$13,IF(AA776=Servizio!$A$14,Servizio!$B$14,IF(AA776=Servizio!$A$15,Servizio!$B$15,IF(AA776=Servizio!$A$16,Servizio!$B$16,IF(AA776=Servizio!$A$17,Servizio!$B$17,IF(AA776=Servizio!$A$18,Servizio!$B$18,IF(AA776=Servizio!$A$19,Servizio!$B$19,IF(AA776=Servizio!$A$20,Servizio!$B$20,IF(AA776=Servizio!$A$21,Servizio!$B$21,IF(AA776=Servizio!$A$22,Servizio!$B$22,IF(AA776=Servizio!$A$24,Servizio!$B$24,IF(OR(AA776=Servizio!$A$26,AA776=Servizio!$A$41,AA776=Servizio!$A$50),Servizio!$B$26,IF(AA776=Servizio!$A$27,Servizio!$B$27,IF(OR(AA776=Servizio!$A$28,AA776=Servizio!$A$42,AA776=Servizio!$A$51),Servizio!$B$28,IF(OR(AA776=Servizio!$A$29,AA776=Servizio!$A$43,AA776=Servizio!$A$52),Servizio!$B$29,IF(AA776=Servizio!$A$30,Servizio!$B$30,IF(AA776=Servizio!$A$31,Servizio!$B$31,IF(OR(AA776=Servizio!$A$32,AA776=Servizio!$A$46,AA776=Servizio!$A$55),Servizio!$B$32,IF(OR(AA776=Servizio!$A$33,AA776=Servizio!$A$44,AA776=Servizio!$A$53),Servizio!$B$33,IF(OR(AA776=Servizio!$A$34,AA776=Servizio!$A$45,AA776=Servizio!$A$54),Servizio!$B$34,IF(AA776=Servizio!$A$35,Servizio!$B$35,IF(AA776=Servizio!$A$36,Servizio!$B$36,IF(AA776=Servizio!$A$37,Servizio!$B$37,IF(AA776=Servizio!$A$57,Servizio!$B$57,IF(AA776=Servizio!$A$58,Servizio!$B$58,""))))))))))))))))))))))))))))))</f>
        <v/>
      </c>
      <c r="AC776" s="102"/>
      <c r="AD776" s="4"/>
      <c r="AE776" s="4"/>
      <c r="AF776" s="99"/>
      <c r="AG776" s="134"/>
      <c r="AH776" s="101"/>
      <c r="AI776" s="102"/>
      <c r="AJ776" s="105"/>
      <c r="AK776" s="106"/>
      <c r="AL776" s="16"/>
      <c r="AM776" s="5"/>
      <c r="AN776" s="68" t="str">
        <f t="shared" si="139"/>
        <v/>
      </c>
      <c r="AO776" s="68" t="str">
        <f t="shared" si="140"/>
        <v/>
      </c>
      <c r="AP776" s="16"/>
      <c r="AQ776" s="70" t="str">
        <f t="shared" si="141"/>
        <v/>
      </c>
      <c r="AR776" s="109"/>
      <c r="AS776" s="105"/>
      <c r="AT776" s="106"/>
      <c r="AU776" s="16"/>
      <c r="AV776" s="106"/>
      <c r="AW776" s="111"/>
      <c r="AX776" s="6"/>
      <c r="AY776" s="16"/>
      <c r="AZ776" s="50"/>
      <c r="BA776" s="70" t="str">
        <f t="shared" si="142"/>
        <v/>
      </c>
      <c r="BB776" s="51"/>
      <c r="BC776" s="16"/>
      <c r="BD776" s="68" t="str">
        <f t="shared" si="143"/>
        <v/>
      </c>
      <c r="BE776" s="16"/>
      <c r="BF776" s="16"/>
      <c r="BG776" s="102"/>
      <c r="BH776" s="4"/>
      <c r="BI776" s="50"/>
      <c r="BJ776" s="70" t="str">
        <f t="shared" si="144"/>
        <v/>
      </c>
    </row>
    <row r="777" spans="19:62" x14ac:dyDescent="0.2">
      <c r="S777" s="140">
        <f t="shared" si="133"/>
        <v>0</v>
      </c>
      <c r="T777" s="139">
        <f t="shared" si="134"/>
        <v>0</v>
      </c>
      <c r="U777" s="132">
        <f t="shared" si="135"/>
        <v>0</v>
      </c>
      <c r="V777" s="132" t="str">
        <f t="shared" si="136"/>
        <v/>
      </c>
      <c r="W777" s="136">
        <f t="shared" si="137"/>
        <v>0</v>
      </c>
      <c r="X777" s="136">
        <f t="shared" si="138"/>
        <v>0</v>
      </c>
      <c r="Y777" s="132" t="str">
        <f>IF(AX777="","",IF(AND(BH777=Avanzamento!AL$2,AQ777&gt;0,BB777&gt;0),SUM(MAX(Y$9:Y776),1),0))</f>
        <v/>
      </c>
      <c r="Z777" s="132" t="str">
        <f>IF(AX777="","",IF(AX777=Avanzamento!AL$2,SUM(MAX(Z$9:Z776),1),0))</f>
        <v/>
      </c>
      <c r="AA777" s="6"/>
      <c r="AB777" s="97" t="str">
        <f>IF(OR(AA777=Servizio!$A$7,AA777=Servizio!$A$11,AA777=Servizio!$A$25,AA777=Servizio!$A$38,AA777=Servizio!$A$47,AA777=Servizio!$A$56),Servizio!$B$7,IF(AA777=Servizio!$A$8,Servizio!$B$8,IF(AA777=Servizio!$A$9,Servizio!$B$9,IF(OR(AA777=Servizio!$A$10,AA777=Servizio!$A$23),Servizio!$B$10,IF(OR(AA777=Servizio!$A$12,AA777=Servizio!$A$39,AA777=Servizio!$A$48),Servizio!$B$12,IF(OR(AA777=Servizio!$A$13,AA777=Servizio!$A$40,AA777=Servizio!$A$49),Servizio!$B$13,IF(AA777=Servizio!$A$14,Servizio!$B$14,IF(AA777=Servizio!$A$15,Servizio!$B$15,IF(AA777=Servizio!$A$16,Servizio!$B$16,IF(AA777=Servizio!$A$17,Servizio!$B$17,IF(AA777=Servizio!$A$18,Servizio!$B$18,IF(AA777=Servizio!$A$19,Servizio!$B$19,IF(AA777=Servizio!$A$20,Servizio!$B$20,IF(AA777=Servizio!$A$21,Servizio!$B$21,IF(AA777=Servizio!$A$22,Servizio!$B$22,IF(AA777=Servizio!$A$24,Servizio!$B$24,IF(OR(AA777=Servizio!$A$26,AA777=Servizio!$A$41,AA777=Servizio!$A$50),Servizio!$B$26,IF(AA777=Servizio!$A$27,Servizio!$B$27,IF(OR(AA777=Servizio!$A$28,AA777=Servizio!$A$42,AA777=Servizio!$A$51),Servizio!$B$28,IF(OR(AA777=Servizio!$A$29,AA777=Servizio!$A$43,AA777=Servizio!$A$52),Servizio!$B$29,IF(AA777=Servizio!$A$30,Servizio!$B$30,IF(AA777=Servizio!$A$31,Servizio!$B$31,IF(OR(AA777=Servizio!$A$32,AA777=Servizio!$A$46,AA777=Servizio!$A$55),Servizio!$B$32,IF(OR(AA777=Servizio!$A$33,AA777=Servizio!$A$44,AA777=Servizio!$A$53),Servizio!$B$33,IF(OR(AA777=Servizio!$A$34,AA777=Servizio!$A$45,AA777=Servizio!$A$54),Servizio!$B$34,IF(AA777=Servizio!$A$35,Servizio!$B$35,IF(AA777=Servizio!$A$36,Servizio!$B$36,IF(AA777=Servizio!$A$37,Servizio!$B$37,IF(AA777=Servizio!$A$57,Servizio!$B$57,IF(AA777=Servizio!$A$58,Servizio!$B$58,""))))))))))))))))))))))))))))))</f>
        <v/>
      </c>
      <c r="AC777" s="102"/>
      <c r="AD777" s="4"/>
      <c r="AE777" s="4"/>
      <c r="AF777" s="99"/>
      <c r="AG777" s="134"/>
      <c r="AH777" s="101"/>
      <c r="AI777" s="102"/>
      <c r="AJ777" s="105"/>
      <c r="AK777" s="106"/>
      <c r="AL777" s="16"/>
      <c r="AM777" s="5"/>
      <c r="AN777" s="68" t="str">
        <f t="shared" si="139"/>
        <v/>
      </c>
      <c r="AO777" s="68" t="str">
        <f t="shared" si="140"/>
        <v/>
      </c>
      <c r="AP777" s="16"/>
      <c r="AQ777" s="70" t="str">
        <f t="shared" si="141"/>
        <v/>
      </c>
      <c r="AR777" s="109"/>
      <c r="AS777" s="105"/>
      <c r="AT777" s="106"/>
      <c r="AU777" s="16"/>
      <c r="AV777" s="106"/>
      <c r="AW777" s="111"/>
      <c r="AX777" s="6"/>
      <c r="AY777" s="16"/>
      <c r="AZ777" s="50"/>
      <c r="BA777" s="70" t="str">
        <f t="shared" si="142"/>
        <v/>
      </c>
      <c r="BB777" s="51"/>
      <c r="BC777" s="16"/>
      <c r="BD777" s="68" t="str">
        <f t="shared" si="143"/>
        <v/>
      </c>
      <c r="BE777" s="16"/>
      <c r="BF777" s="16"/>
      <c r="BG777" s="102"/>
      <c r="BH777" s="4"/>
      <c r="BI777" s="50"/>
      <c r="BJ777" s="70" t="str">
        <f t="shared" si="144"/>
        <v/>
      </c>
    </row>
    <row r="778" spans="19:62" x14ac:dyDescent="0.2">
      <c r="S778" s="140">
        <f t="shared" si="133"/>
        <v>0</v>
      </c>
      <c r="T778" s="139">
        <f t="shared" si="134"/>
        <v>0</v>
      </c>
      <c r="U778" s="132">
        <f t="shared" si="135"/>
        <v>0</v>
      </c>
      <c r="V778" s="132" t="str">
        <f t="shared" si="136"/>
        <v/>
      </c>
      <c r="W778" s="136">
        <f t="shared" si="137"/>
        <v>0</v>
      </c>
      <c r="X778" s="136">
        <f t="shared" si="138"/>
        <v>0</v>
      </c>
      <c r="Y778" s="132" t="str">
        <f>IF(AX778="","",IF(AND(BH778=Avanzamento!AL$2,AQ778&gt;0,BB778&gt;0),SUM(MAX(Y$9:Y777),1),0))</f>
        <v/>
      </c>
      <c r="Z778" s="132" t="str">
        <f>IF(AX778="","",IF(AX778=Avanzamento!AL$2,SUM(MAX(Z$9:Z777),1),0))</f>
        <v/>
      </c>
      <c r="AA778" s="6"/>
      <c r="AB778" s="97" t="str">
        <f>IF(OR(AA778=Servizio!$A$7,AA778=Servizio!$A$11,AA778=Servizio!$A$25,AA778=Servizio!$A$38,AA778=Servizio!$A$47,AA778=Servizio!$A$56),Servizio!$B$7,IF(AA778=Servizio!$A$8,Servizio!$B$8,IF(AA778=Servizio!$A$9,Servizio!$B$9,IF(OR(AA778=Servizio!$A$10,AA778=Servizio!$A$23),Servizio!$B$10,IF(OR(AA778=Servizio!$A$12,AA778=Servizio!$A$39,AA778=Servizio!$A$48),Servizio!$B$12,IF(OR(AA778=Servizio!$A$13,AA778=Servizio!$A$40,AA778=Servizio!$A$49),Servizio!$B$13,IF(AA778=Servizio!$A$14,Servizio!$B$14,IF(AA778=Servizio!$A$15,Servizio!$B$15,IF(AA778=Servizio!$A$16,Servizio!$B$16,IF(AA778=Servizio!$A$17,Servizio!$B$17,IF(AA778=Servizio!$A$18,Servizio!$B$18,IF(AA778=Servizio!$A$19,Servizio!$B$19,IF(AA778=Servizio!$A$20,Servizio!$B$20,IF(AA778=Servizio!$A$21,Servizio!$B$21,IF(AA778=Servizio!$A$22,Servizio!$B$22,IF(AA778=Servizio!$A$24,Servizio!$B$24,IF(OR(AA778=Servizio!$A$26,AA778=Servizio!$A$41,AA778=Servizio!$A$50),Servizio!$B$26,IF(AA778=Servizio!$A$27,Servizio!$B$27,IF(OR(AA778=Servizio!$A$28,AA778=Servizio!$A$42,AA778=Servizio!$A$51),Servizio!$B$28,IF(OR(AA778=Servizio!$A$29,AA778=Servizio!$A$43,AA778=Servizio!$A$52),Servizio!$B$29,IF(AA778=Servizio!$A$30,Servizio!$B$30,IF(AA778=Servizio!$A$31,Servizio!$B$31,IF(OR(AA778=Servizio!$A$32,AA778=Servizio!$A$46,AA778=Servizio!$A$55),Servizio!$B$32,IF(OR(AA778=Servizio!$A$33,AA778=Servizio!$A$44,AA778=Servizio!$A$53),Servizio!$B$33,IF(OR(AA778=Servizio!$A$34,AA778=Servizio!$A$45,AA778=Servizio!$A$54),Servizio!$B$34,IF(AA778=Servizio!$A$35,Servizio!$B$35,IF(AA778=Servizio!$A$36,Servizio!$B$36,IF(AA778=Servizio!$A$37,Servizio!$B$37,IF(AA778=Servizio!$A$57,Servizio!$B$57,IF(AA778=Servizio!$A$58,Servizio!$B$58,""))))))))))))))))))))))))))))))</f>
        <v/>
      </c>
      <c r="AC778" s="102"/>
      <c r="AD778" s="4"/>
      <c r="AE778" s="4"/>
      <c r="AF778" s="99"/>
      <c r="AG778" s="134"/>
      <c r="AH778" s="101"/>
      <c r="AI778" s="102"/>
      <c r="AJ778" s="105"/>
      <c r="AK778" s="106"/>
      <c r="AL778" s="16"/>
      <c r="AM778" s="5"/>
      <c r="AN778" s="68" t="str">
        <f t="shared" si="139"/>
        <v/>
      </c>
      <c r="AO778" s="68" t="str">
        <f t="shared" si="140"/>
        <v/>
      </c>
      <c r="AP778" s="16"/>
      <c r="AQ778" s="70" t="str">
        <f t="shared" si="141"/>
        <v/>
      </c>
      <c r="AR778" s="109"/>
      <c r="AS778" s="105"/>
      <c r="AT778" s="106"/>
      <c r="AU778" s="16"/>
      <c r="AV778" s="106"/>
      <c r="AW778" s="111"/>
      <c r="AX778" s="6"/>
      <c r="AY778" s="16"/>
      <c r="AZ778" s="50"/>
      <c r="BA778" s="70" t="str">
        <f t="shared" si="142"/>
        <v/>
      </c>
      <c r="BB778" s="51"/>
      <c r="BC778" s="16"/>
      <c r="BD778" s="68" t="str">
        <f t="shared" si="143"/>
        <v/>
      </c>
      <c r="BE778" s="16"/>
      <c r="BF778" s="16"/>
      <c r="BG778" s="102"/>
      <c r="BH778" s="4"/>
      <c r="BI778" s="50"/>
      <c r="BJ778" s="70" t="str">
        <f t="shared" si="144"/>
        <v/>
      </c>
    </row>
    <row r="779" spans="19:62" x14ac:dyDescent="0.2">
      <c r="S779" s="140">
        <f t="shared" ref="S779:S842" si="145">IF(SUMIFS(AU$10:AU$1000,AG$10:AG$1000,AG779,AJ$10:AJ$1000,AJ779,W$10:W$1000,W779)&gt;AQ779,1,0)</f>
        <v>0</v>
      </c>
      <c r="T779" s="139">
        <f t="shared" ref="T779:T842" si="146">COUNTIFS(AG$10:AG$1000,AG779,AJ$10:AJ$1000,AJ779,V$10:V$1000,V779,AO$10:AO$1000,"&lt;&gt;"&amp;AO779)</f>
        <v>0</v>
      </c>
      <c r="U779" s="132">
        <f t="shared" ref="U779:U842" si="147">COUNTIFS(AG$10:AG$1000,AG779,AJ$10:AJ$1000,AJ779,V$10:V$1000,V779,AK$10:AK$1000,"&lt;&gt;"&amp;AK779)</f>
        <v>0</v>
      </c>
      <c r="V779" s="132" t="str">
        <f t="shared" ref="V779:V842" si="148">IF(AK779="","",YEAR(AK779))</f>
        <v/>
      </c>
      <c r="W779" s="136">
        <f t="shared" ref="W779:W842" si="149">IF(V779="",0,COUNTIFS(AG$10:AG$1000,AG779,AJ$10:AJ$1000,AJ779,AK$10:AK$1000,AK779,AO$10:AO$1000,AO779)-1)</f>
        <v>0</v>
      </c>
      <c r="X779" s="136">
        <f t="shared" ref="X779:X842" si="150">COUNTIFS(AG$10:AG$1000,AG779,AF$10:AF$1000,"&lt;&gt;"&amp;AF779)</f>
        <v>0</v>
      </c>
      <c r="Y779" s="132" t="str">
        <f>IF(AX779="","",IF(AND(BH779=Avanzamento!AL$2,AQ779&gt;0,BB779&gt;0),SUM(MAX(Y$9:Y778),1),0))</f>
        <v/>
      </c>
      <c r="Z779" s="132" t="str">
        <f>IF(AX779="","",IF(AX779=Avanzamento!AL$2,SUM(MAX(Z$9:Z778),1),0))</f>
        <v/>
      </c>
      <c r="AA779" s="6"/>
      <c r="AB779" s="97" t="str">
        <f>IF(OR(AA779=Servizio!$A$7,AA779=Servizio!$A$11,AA779=Servizio!$A$25,AA779=Servizio!$A$38,AA779=Servizio!$A$47,AA779=Servizio!$A$56),Servizio!$B$7,IF(AA779=Servizio!$A$8,Servizio!$B$8,IF(AA779=Servizio!$A$9,Servizio!$B$9,IF(OR(AA779=Servizio!$A$10,AA779=Servizio!$A$23),Servizio!$B$10,IF(OR(AA779=Servizio!$A$12,AA779=Servizio!$A$39,AA779=Servizio!$A$48),Servizio!$B$12,IF(OR(AA779=Servizio!$A$13,AA779=Servizio!$A$40,AA779=Servizio!$A$49),Servizio!$B$13,IF(AA779=Servizio!$A$14,Servizio!$B$14,IF(AA779=Servizio!$A$15,Servizio!$B$15,IF(AA779=Servizio!$A$16,Servizio!$B$16,IF(AA779=Servizio!$A$17,Servizio!$B$17,IF(AA779=Servizio!$A$18,Servizio!$B$18,IF(AA779=Servizio!$A$19,Servizio!$B$19,IF(AA779=Servizio!$A$20,Servizio!$B$20,IF(AA779=Servizio!$A$21,Servizio!$B$21,IF(AA779=Servizio!$A$22,Servizio!$B$22,IF(AA779=Servizio!$A$24,Servizio!$B$24,IF(OR(AA779=Servizio!$A$26,AA779=Servizio!$A$41,AA779=Servizio!$A$50),Servizio!$B$26,IF(AA779=Servizio!$A$27,Servizio!$B$27,IF(OR(AA779=Servizio!$A$28,AA779=Servizio!$A$42,AA779=Servizio!$A$51),Servizio!$B$28,IF(OR(AA779=Servizio!$A$29,AA779=Servizio!$A$43,AA779=Servizio!$A$52),Servizio!$B$29,IF(AA779=Servizio!$A$30,Servizio!$B$30,IF(AA779=Servizio!$A$31,Servizio!$B$31,IF(OR(AA779=Servizio!$A$32,AA779=Servizio!$A$46,AA779=Servizio!$A$55),Servizio!$B$32,IF(OR(AA779=Servizio!$A$33,AA779=Servizio!$A$44,AA779=Servizio!$A$53),Servizio!$B$33,IF(OR(AA779=Servizio!$A$34,AA779=Servizio!$A$45,AA779=Servizio!$A$54),Servizio!$B$34,IF(AA779=Servizio!$A$35,Servizio!$B$35,IF(AA779=Servizio!$A$36,Servizio!$B$36,IF(AA779=Servizio!$A$37,Servizio!$B$37,IF(AA779=Servizio!$A$57,Servizio!$B$57,IF(AA779=Servizio!$A$58,Servizio!$B$58,""))))))))))))))))))))))))))))))</f>
        <v/>
      </c>
      <c r="AC779" s="102"/>
      <c r="AD779" s="4"/>
      <c r="AE779" s="4"/>
      <c r="AF779" s="99"/>
      <c r="AG779" s="134"/>
      <c r="AH779" s="101"/>
      <c r="AI779" s="102"/>
      <c r="AJ779" s="105"/>
      <c r="AK779" s="106"/>
      <c r="AL779" s="16"/>
      <c r="AM779" s="5"/>
      <c r="AN779" s="68" t="str">
        <f t="shared" ref="AN779:AN842" si="151">IF(AND(AL779="",AM779=""),"",AL779*AM779)</f>
        <v/>
      </c>
      <c r="AO779" s="68" t="str">
        <f t="shared" ref="AO779:AO842" si="152">IF(AND(AL779="",AM779=""),"",AL779+AN779)</f>
        <v/>
      </c>
      <c r="AP779" s="16"/>
      <c r="AQ779" s="70" t="str">
        <f t="shared" ref="AQ779:AQ842" si="153">IF(AND(AL779="",AM779=""),"",AO779-AP779)</f>
        <v/>
      </c>
      <c r="AR779" s="109"/>
      <c r="AS779" s="105"/>
      <c r="AT779" s="106"/>
      <c r="AU779" s="16"/>
      <c r="AV779" s="106"/>
      <c r="AW779" s="111"/>
      <c r="AX779" s="6"/>
      <c r="AY779" s="16"/>
      <c r="AZ779" s="50"/>
      <c r="BA779" s="70" t="str">
        <f t="shared" ref="BA779:BA842" si="154">IF(AND(AY779="",AZ779=""),"",AY779*AZ779)</f>
        <v/>
      </c>
      <c r="BB779" s="51"/>
      <c r="BC779" s="16"/>
      <c r="BD779" s="68" t="str">
        <f t="shared" ref="BD779:BD842" si="155">IF(AND(BB779="",BC779=""),"",BB779+BC779)</f>
        <v/>
      </c>
      <c r="BE779" s="16"/>
      <c r="BF779" s="16"/>
      <c r="BG779" s="102"/>
      <c r="BH779" s="4"/>
      <c r="BI779" s="50"/>
      <c r="BJ779" s="70" t="str">
        <f t="shared" ref="BJ779:BJ842" si="156">IF(AND(BD779="",BI779=""),"",BD779*BI779)</f>
        <v/>
      </c>
    </row>
    <row r="780" spans="19:62" x14ac:dyDescent="0.2">
      <c r="S780" s="140">
        <f t="shared" si="145"/>
        <v>0</v>
      </c>
      <c r="T780" s="139">
        <f t="shared" si="146"/>
        <v>0</v>
      </c>
      <c r="U780" s="132">
        <f t="shared" si="147"/>
        <v>0</v>
      </c>
      <c r="V780" s="132" t="str">
        <f t="shared" si="148"/>
        <v/>
      </c>
      <c r="W780" s="136">
        <f t="shared" si="149"/>
        <v>0</v>
      </c>
      <c r="X780" s="136">
        <f t="shared" si="150"/>
        <v>0</v>
      </c>
      <c r="Y780" s="132" t="str">
        <f>IF(AX780="","",IF(AND(BH780=Avanzamento!AL$2,AQ780&gt;0,BB780&gt;0),SUM(MAX(Y$9:Y779),1),0))</f>
        <v/>
      </c>
      <c r="Z780" s="132" t="str">
        <f>IF(AX780="","",IF(AX780=Avanzamento!AL$2,SUM(MAX(Z$9:Z779),1),0))</f>
        <v/>
      </c>
      <c r="AA780" s="6"/>
      <c r="AB780" s="97" t="str">
        <f>IF(OR(AA780=Servizio!$A$7,AA780=Servizio!$A$11,AA780=Servizio!$A$25,AA780=Servizio!$A$38,AA780=Servizio!$A$47,AA780=Servizio!$A$56),Servizio!$B$7,IF(AA780=Servizio!$A$8,Servizio!$B$8,IF(AA780=Servizio!$A$9,Servizio!$B$9,IF(OR(AA780=Servizio!$A$10,AA780=Servizio!$A$23),Servizio!$B$10,IF(OR(AA780=Servizio!$A$12,AA780=Servizio!$A$39,AA780=Servizio!$A$48),Servizio!$B$12,IF(OR(AA780=Servizio!$A$13,AA780=Servizio!$A$40,AA780=Servizio!$A$49),Servizio!$B$13,IF(AA780=Servizio!$A$14,Servizio!$B$14,IF(AA780=Servizio!$A$15,Servizio!$B$15,IF(AA780=Servizio!$A$16,Servizio!$B$16,IF(AA780=Servizio!$A$17,Servizio!$B$17,IF(AA780=Servizio!$A$18,Servizio!$B$18,IF(AA780=Servizio!$A$19,Servizio!$B$19,IF(AA780=Servizio!$A$20,Servizio!$B$20,IF(AA780=Servizio!$A$21,Servizio!$B$21,IF(AA780=Servizio!$A$22,Servizio!$B$22,IF(AA780=Servizio!$A$24,Servizio!$B$24,IF(OR(AA780=Servizio!$A$26,AA780=Servizio!$A$41,AA780=Servizio!$A$50),Servizio!$B$26,IF(AA780=Servizio!$A$27,Servizio!$B$27,IF(OR(AA780=Servizio!$A$28,AA780=Servizio!$A$42,AA780=Servizio!$A$51),Servizio!$B$28,IF(OR(AA780=Servizio!$A$29,AA780=Servizio!$A$43,AA780=Servizio!$A$52),Servizio!$B$29,IF(AA780=Servizio!$A$30,Servizio!$B$30,IF(AA780=Servizio!$A$31,Servizio!$B$31,IF(OR(AA780=Servizio!$A$32,AA780=Servizio!$A$46,AA780=Servizio!$A$55),Servizio!$B$32,IF(OR(AA780=Servizio!$A$33,AA780=Servizio!$A$44,AA780=Servizio!$A$53),Servizio!$B$33,IF(OR(AA780=Servizio!$A$34,AA780=Servizio!$A$45,AA780=Servizio!$A$54),Servizio!$B$34,IF(AA780=Servizio!$A$35,Servizio!$B$35,IF(AA780=Servizio!$A$36,Servizio!$B$36,IF(AA780=Servizio!$A$37,Servizio!$B$37,IF(AA780=Servizio!$A$57,Servizio!$B$57,IF(AA780=Servizio!$A$58,Servizio!$B$58,""))))))))))))))))))))))))))))))</f>
        <v/>
      </c>
      <c r="AC780" s="102"/>
      <c r="AD780" s="4"/>
      <c r="AE780" s="4"/>
      <c r="AF780" s="99"/>
      <c r="AG780" s="134"/>
      <c r="AH780" s="101"/>
      <c r="AI780" s="102"/>
      <c r="AJ780" s="105"/>
      <c r="AK780" s="106"/>
      <c r="AL780" s="16"/>
      <c r="AM780" s="5"/>
      <c r="AN780" s="68" t="str">
        <f t="shared" si="151"/>
        <v/>
      </c>
      <c r="AO780" s="68" t="str">
        <f t="shared" si="152"/>
        <v/>
      </c>
      <c r="AP780" s="16"/>
      <c r="AQ780" s="70" t="str">
        <f t="shared" si="153"/>
        <v/>
      </c>
      <c r="AR780" s="109"/>
      <c r="AS780" s="105"/>
      <c r="AT780" s="106"/>
      <c r="AU780" s="16"/>
      <c r="AV780" s="106"/>
      <c r="AW780" s="111"/>
      <c r="AX780" s="6"/>
      <c r="AY780" s="16"/>
      <c r="AZ780" s="50"/>
      <c r="BA780" s="70" t="str">
        <f t="shared" si="154"/>
        <v/>
      </c>
      <c r="BB780" s="51"/>
      <c r="BC780" s="16"/>
      <c r="BD780" s="68" t="str">
        <f t="shared" si="155"/>
        <v/>
      </c>
      <c r="BE780" s="16"/>
      <c r="BF780" s="16"/>
      <c r="BG780" s="102"/>
      <c r="BH780" s="4"/>
      <c r="BI780" s="50"/>
      <c r="BJ780" s="70" t="str">
        <f t="shared" si="156"/>
        <v/>
      </c>
    </row>
    <row r="781" spans="19:62" x14ac:dyDescent="0.2">
      <c r="S781" s="140">
        <f t="shared" si="145"/>
        <v>0</v>
      </c>
      <c r="T781" s="139">
        <f t="shared" si="146"/>
        <v>0</v>
      </c>
      <c r="U781" s="132">
        <f t="shared" si="147"/>
        <v>0</v>
      </c>
      <c r="V781" s="132" t="str">
        <f t="shared" si="148"/>
        <v/>
      </c>
      <c r="W781" s="136">
        <f t="shared" si="149"/>
        <v>0</v>
      </c>
      <c r="X781" s="136">
        <f t="shared" si="150"/>
        <v>0</v>
      </c>
      <c r="Y781" s="132" t="str">
        <f>IF(AX781="","",IF(AND(BH781=Avanzamento!AL$2,AQ781&gt;0,BB781&gt;0),SUM(MAX(Y$9:Y780),1),0))</f>
        <v/>
      </c>
      <c r="Z781" s="132" t="str">
        <f>IF(AX781="","",IF(AX781=Avanzamento!AL$2,SUM(MAX(Z$9:Z780),1),0))</f>
        <v/>
      </c>
      <c r="AA781" s="6"/>
      <c r="AB781" s="97" t="str">
        <f>IF(OR(AA781=Servizio!$A$7,AA781=Servizio!$A$11,AA781=Servizio!$A$25,AA781=Servizio!$A$38,AA781=Servizio!$A$47,AA781=Servizio!$A$56),Servizio!$B$7,IF(AA781=Servizio!$A$8,Servizio!$B$8,IF(AA781=Servizio!$A$9,Servizio!$B$9,IF(OR(AA781=Servizio!$A$10,AA781=Servizio!$A$23),Servizio!$B$10,IF(OR(AA781=Servizio!$A$12,AA781=Servizio!$A$39,AA781=Servizio!$A$48),Servizio!$B$12,IF(OR(AA781=Servizio!$A$13,AA781=Servizio!$A$40,AA781=Servizio!$A$49),Servizio!$B$13,IF(AA781=Servizio!$A$14,Servizio!$B$14,IF(AA781=Servizio!$A$15,Servizio!$B$15,IF(AA781=Servizio!$A$16,Servizio!$B$16,IF(AA781=Servizio!$A$17,Servizio!$B$17,IF(AA781=Servizio!$A$18,Servizio!$B$18,IF(AA781=Servizio!$A$19,Servizio!$B$19,IF(AA781=Servizio!$A$20,Servizio!$B$20,IF(AA781=Servizio!$A$21,Servizio!$B$21,IF(AA781=Servizio!$A$22,Servizio!$B$22,IF(AA781=Servizio!$A$24,Servizio!$B$24,IF(OR(AA781=Servizio!$A$26,AA781=Servizio!$A$41,AA781=Servizio!$A$50),Servizio!$B$26,IF(AA781=Servizio!$A$27,Servizio!$B$27,IF(OR(AA781=Servizio!$A$28,AA781=Servizio!$A$42,AA781=Servizio!$A$51),Servizio!$B$28,IF(OR(AA781=Servizio!$A$29,AA781=Servizio!$A$43,AA781=Servizio!$A$52),Servizio!$B$29,IF(AA781=Servizio!$A$30,Servizio!$B$30,IF(AA781=Servizio!$A$31,Servizio!$B$31,IF(OR(AA781=Servizio!$A$32,AA781=Servizio!$A$46,AA781=Servizio!$A$55),Servizio!$B$32,IF(OR(AA781=Servizio!$A$33,AA781=Servizio!$A$44,AA781=Servizio!$A$53),Servizio!$B$33,IF(OR(AA781=Servizio!$A$34,AA781=Servizio!$A$45,AA781=Servizio!$A$54),Servizio!$B$34,IF(AA781=Servizio!$A$35,Servizio!$B$35,IF(AA781=Servizio!$A$36,Servizio!$B$36,IF(AA781=Servizio!$A$37,Servizio!$B$37,IF(AA781=Servizio!$A$57,Servizio!$B$57,IF(AA781=Servizio!$A$58,Servizio!$B$58,""))))))))))))))))))))))))))))))</f>
        <v/>
      </c>
      <c r="AC781" s="102"/>
      <c r="AD781" s="4"/>
      <c r="AE781" s="4"/>
      <c r="AF781" s="99"/>
      <c r="AG781" s="134"/>
      <c r="AH781" s="101"/>
      <c r="AI781" s="102"/>
      <c r="AJ781" s="105"/>
      <c r="AK781" s="106"/>
      <c r="AL781" s="16"/>
      <c r="AM781" s="5"/>
      <c r="AN781" s="68" t="str">
        <f t="shared" si="151"/>
        <v/>
      </c>
      <c r="AO781" s="68" t="str">
        <f t="shared" si="152"/>
        <v/>
      </c>
      <c r="AP781" s="16"/>
      <c r="AQ781" s="70" t="str">
        <f t="shared" si="153"/>
        <v/>
      </c>
      <c r="AR781" s="109"/>
      <c r="AS781" s="105"/>
      <c r="AT781" s="106"/>
      <c r="AU781" s="16"/>
      <c r="AV781" s="106"/>
      <c r="AW781" s="111"/>
      <c r="AX781" s="6"/>
      <c r="AY781" s="16"/>
      <c r="AZ781" s="50"/>
      <c r="BA781" s="70" t="str">
        <f t="shared" si="154"/>
        <v/>
      </c>
      <c r="BB781" s="51"/>
      <c r="BC781" s="16"/>
      <c r="BD781" s="68" t="str">
        <f t="shared" si="155"/>
        <v/>
      </c>
      <c r="BE781" s="16"/>
      <c r="BF781" s="16"/>
      <c r="BG781" s="102"/>
      <c r="BH781" s="4"/>
      <c r="BI781" s="50"/>
      <c r="BJ781" s="70" t="str">
        <f t="shared" si="156"/>
        <v/>
      </c>
    </row>
    <row r="782" spans="19:62" x14ac:dyDescent="0.2">
      <c r="S782" s="140">
        <f t="shared" si="145"/>
        <v>0</v>
      </c>
      <c r="T782" s="139">
        <f t="shared" si="146"/>
        <v>0</v>
      </c>
      <c r="U782" s="132">
        <f t="shared" si="147"/>
        <v>0</v>
      </c>
      <c r="V782" s="132" t="str">
        <f t="shared" si="148"/>
        <v/>
      </c>
      <c r="W782" s="136">
        <f t="shared" si="149"/>
        <v>0</v>
      </c>
      <c r="X782" s="136">
        <f t="shared" si="150"/>
        <v>0</v>
      </c>
      <c r="Y782" s="132" t="str">
        <f>IF(AX782="","",IF(AND(BH782=Avanzamento!AL$2,AQ782&gt;0,BB782&gt;0),SUM(MAX(Y$9:Y781),1),0))</f>
        <v/>
      </c>
      <c r="Z782" s="132" t="str">
        <f>IF(AX782="","",IF(AX782=Avanzamento!AL$2,SUM(MAX(Z$9:Z781),1),0))</f>
        <v/>
      </c>
      <c r="AA782" s="6"/>
      <c r="AB782" s="97" t="str">
        <f>IF(OR(AA782=Servizio!$A$7,AA782=Servizio!$A$11,AA782=Servizio!$A$25,AA782=Servizio!$A$38,AA782=Servizio!$A$47,AA782=Servizio!$A$56),Servizio!$B$7,IF(AA782=Servizio!$A$8,Servizio!$B$8,IF(AA782=Servizio!$A$9,Servizio!$B$9,IF(OR(AA782=Servizio!$A$10,AA782=Servizio!$A$23),Servizio!$B$10,IF(OR(AA782=Servizio!$A$12,AA782=Servizio!$A$39,AA782=Servizio!$A$48),Servizio!$B$12,IF(OR(AA782=Servizio!$A$13,AA782=Servizio!$A$40,AA782=Servizio!$A$49),Servizio!$B$13,IF(AA782=Servizio!$A$14,Servizio!$B$14,IF(AA782=Servizio!$A$15,Servizio!$B$15,IF(AA782=Servizio!$A$16,Servizio!$B$16,IF(AA782=Servizio!$A$17,Servizio!$B$17,IF(AA782=Servizio!$A$18,Servizio!$B$18,IF(AA782=Servizio!$A$19,Servizio!$B$19,IF(AA782=Servizio!$A$20,Servizio!$B$20,IF(AA782=Servizio!$A$21,Servizio!$B$21,IF(AA782=Servizio!$A$22,Servizio!$B$22,IF(AA782=Servizio!$A$24,Servizio!$B$24,IF(OR(AA782=Servizio!$A$26,AA782=Servizio!$A$41,AA782=Servizio!$A$50),Servizio!$B$26,IF(AA782=Servizio!$A$27,Servizio!$B$27,IF(OR(AA782=Servizio!$A$28,AA782=Servizio!$A$42,AA782=Servizio!$A$51),Servizio!$B$28,IF(OR(AA782=Servizio!$A$29,AA782=Servizio!$A$43,AA782=Servizio!$A$52),Servizio!$B$29,IF(AA782=Servizio!$A$30,Servizio!$B$30,IF(AA782=Servizio!$A$31,Servizio!$B$31,IF(OR(AA782=Servizio!$A$32,AA782=Servizio!$A$46,AA782=Servizio!$A$55),Servizio!$B$32,IF(OR(AA782=Servizio!$A$33,AA782=Servizio!$A$44,AA782=Servizio!$A$53),Servizio!$B$33,IF(OR(AA782=Servizio!$A$34,AA782=Servizio!$A$45,AA782=Servizio!$A$54),Servizio!$B$34,IF(AA782=Servizio!$A$35,Servizio!$B$35,IF(AA782=Servizio!$A$36,Servizio!$B$36,IF(AA782=Servizio!$A$37,Servizio!$B$37,IF(AA782=Servizio!$A$57,Servizio!$B$57,IF(AA782=Servizio!$A$58,Servizio!$B$58,""))))))))))))))))))))))))))))))</f>
        <v/>
      </c>
      <c r="AC782" s="102"/>
      <c r="AD782" s="4"/>
      <c r="AE782" s="4"/>
      <c r="AF782" s="99"/>
      <c r="AG782" s="134"/>
      <c r="AH782" s="101"/>
      <c r="AI782" s="102"/>
      <c r="AJ782" s="105"/>
      <c r="AK782" s="106"/>
      <c r="AL782" s="16"/>
      <c r="AM782" s="5"/>
      <c r="AN782" s="68" t="str">
        <f t="shared" si="151"/>
        <v/>
      </c>
      <c r="AO782" s="68" t="str">
        <f t="shared" si="152"/>
        <v/>
      </c>
      <c r="AP782" s="16"/>
      <c r="AQ782" s="70" t="str">
        <f t="shared" si="153"/>
        <v/>
      </c>
      <c r="AR782" s="109"/>
      <c r="AS782" s="105"/>
      <c r="AT782" s="106"/>
      <c r="AU782" s="16"/>
      <c r="AV782" s="106"/>
      <c r="AW782" s="111"/>
      <c r="AX782" s="6"/>
      <c r="AY782" s="16"/>
      <c r="AZ782" s="50"/>
      <c r="BA782" s="70" t="str">
        <f t="shared" si="154"/>
        <v/>
      </c>
      <c r="BB782" s="51"/>
      <c r="BC782" s="16"/>
      <c r="BD782" s="68" t="str">
        <f t="shared" si="155"/>
        <v/>
      </c>
      <c r="BE782" s="16"/>
      <c r="BF782" s="16"/>
      <c r="BG782" s="102"/>
      <c r="BH782" s="4"/>
      <c r="BI782" s="50"/>
      <c r="BJ782" s="70" t="str">
        <f t="shared" si="156"/>
        <v/>
      </c>
    </row>
    <row r="783" spans="19:62" x14ac:dyDescent="0.2">
      <c r="S783" s="140">
        <f t="shared" si="145"/>
        <v>0</v>
      </c>
      <c r="T783" s="139">
        <f t="shared" si="146"/>
        <v>0</v>
      </c>
      <c r="U783" s="132">
        <f t="shared" si="147"/>
        <v>0</v>
      </c>
      <c r="V783" s="132" t="str">
        <f t="shared" si="148"/>
        <v/>
      </c>
      <c r="W783" s="136">
        <f t="shared" si="149"/>
        <v>0</v>
      </c>
      <c r="X783" s="136">
        <f t="shared" si="150"/>
        <v>0</v>
      </c>
      <c r="Y783" s="132" t="str">
        <f>IF(AX783="","",IF(AND(BH783=Avanzamento!AL$2,AQ783&gt;0,BB783&gt;0),SUM(MAX(Y$9:Y782),1),0))</f>
        <v/>
      </c>
      <c r="Z783" s="132" t="str">
        <f>IF(AX783="","",IF(AX783=Avanzamento!AL$2,SUM(MAX(Z$9:Z782),1),0))</f>
        <v/>
      </c>
      <c r="AA783" s="6"/>
      <c r="AB783" s="97" t="str">
        <f>IF(OR(AA783=Servizio!$A$7,AA783=Servizio!$A$11,AA783=Servizio!$A$25,AA783=Servizio!$A$38,AA783=Servizio!$A$47,AA783=Servizio!$A$56),Servizio!$B$7,IF(AA783=Servizio!$A$8,Servizio!$B$8,IF(AA783=Servizio!$A$9,Servizio!$B$9,IF(OR(AA783=Servizio!$A$10,AA783=Servizio!$A$23),Servizio!$B$10,IF(OR(AA783=Servizio!$A$12,AA783=Servizio!$A$39,AA783=Servizio!$A$48),Servizio!$B$12,IF(OR(AA783=Servizio!$A$13,AA783=Servizio!$A$40,AA783=Servizio!$A$49),Servizio!$B$13,IF(AA783=Servizio!$A$14,Servizio!$B$14,IF(AA783=Servizio!$A$15,Servizio!$B$15,IF(AA783=Servizio!$A$16,Servizio!$B$16,IF(AA783=Servizio!$A$17,Servizio!$B$17,IF(AA783=Servizio!$A$18,Servizio!$B$18,IF(AA783=Servizio!$A$19,Servizio!$B$19,IF(AA783=Servizio!$A$20,Servizio!$B$20,IF(AA783=Servizio!$A$21,Servizio!$B$21,IF(AA783=Servizio!$A$22,Servizio!$B$22,IF(AA783=Servizio!$A$24,Servizio!$B$24,IF(OR(AA783=Servizio!$A$26,AA783=Servizio!$A$41,AA783=Servizio!$A$50),Servizio!$B$26,IF(AA783=Servizio!$A$27,Servizio!$B$27,IF(OR(AA783=Servizio!$A$28,AA783=Servizio!$A$42,AA783=Servizio!$A$51),Servizio!$B$28,IF(OR(AA783=Servizio!$A$29,AA783=Servizio!$A$43,AA783=Servizio!$A$52),Servizio!$B$29,IF(AA783=Servizio!$A$30,Servizio!$B$30,IF(AA783=Servizio!$A$31,Servizio!$B$31,IF(OR(AA783=Servizio!$A$32,AA783=Servizio!$A$46,AA783=Servizio!$A$55),Servizio!$B$32,IF(OR(AA783=Servizio!$A$33,AA783=Servizio!$A$44,AA783=Servizio!$A$53),Servizio!$B$33,IF(OR(AA783=Servizio!$A$34,AA783=Servizio!$A$45,AA783=Servizio!$A$54),Servizio!$B$34,IF(AA783=Servizio!$A$35,Servizio!$B$35,IF(AA783=Servizio!$A$36,Servizio!$B$36,IF(AA783=Servizio!$A$37,Servizio!$B$37,IF(AA783=Servizio!$A$57,Servizio!$B$57,IF(AA783=Servizio!$A$58,Servizio!$B$58,""))))))))))))))))))))))))))))))</f>
        <v/>
      </c>
      <c r="AC783" s="102"/>
      <c r="AD783" s="4"/>
      <c r="AE783" s="4"/>
      <c r="AF783" s="99"/>
      <c r="AG783" s="134"/>
      <c r="AH783" s="101"/>
      <c r="AI783" s="102"/>
      <c r="AJ783" s="105"/>
      <c r="AK783" s="106"/>
      <c r="AL783" s="16"/>
      <c r="AM783" s="5"/>
      <c r="AN783" s="68" t="str">
        <f t="shared" si="151"/>
        <v/>
      </c>
      <c r="AO783" s="68" t="str">
        <f t="shared" si="152"/>
        <v/>
      </c>
      <c r="AP783" s="16"/>
      <c r="AQ783" s="70" t="str">
        <f t="shared" si="153"/>
        <v/>
      </c>
      <c r="AR783" s="109"/>
      <c r="AS783" s="105"/>
      <c r="AT783" s="106"/>
      <c r="AU783" s="16"/>
      <c r="AV783" s="106"/>
      <c r="AW783" s="111"/>
      <c r="AX783" s="6"/>
      <c r="AY783" s="16"/>
      <c r="AZ783" s="50"/>
      <c r="BA783" s="70" t="str">
        <f t="shared" si="154"/>
        <v/>
      </c>
      <c r="BB783" s="51"/>
      <c r="BC783" s="16"/>
      <c r="BD783" s="68" t="str">
        <f t="shared" si="155"/>
        <v/>
      </c>
      <c r="BE783" s="16"/>
      <c r="BF783" s="16"/>
      <c r="BG783" s="102"/>
      <c r="BH783" s="4"/>
      <c r="BI783" s="50"/>
      <c r="BJ783" s="70" t="str">
        <f t="shared" si="156"/>
        <v/>
      </c>
    </row>
    <row r="784" spans="19:62" x14ac:dyDescent="0.2">
      <c r="S784" s="140">
        <f t="shared" si="145"/>
        <v>0</v>
      </c>
      <c r="T784" s="139">
        <f t="shared" si="146"/>
        <v>0</v>
      </c>
      <c r="U784" s="132">
        <f t="shared" si="147"/>
        <v>0</v>
      </c>
      <c r="V784" s="132" t="str">
        <f t="shared" si="148"/>
        <v/>
      </c>
      <c r="W784" s="136">
        <f t="shared" si="149"/>
        <v>0</v>
      </c>
      <c r="X784" s="136">
        <f t="shared" si="150"/>
        <v>0</v>
      </c>
      <c r="Y784" s="132" t="str">
        <f>IF(AX784="","",IF(AND(BH784=Avanzamento!AL$2,AQ784&gt;0,BB784&gt;0),SUM(MAX(Y$9:Y783),1),0))</f>
        <v/>
      </c>
      <c r="Z784" s="132" t="str">
        <f>IF(AX784="","",IF(AX784=Avanzamento!AL$2,SUM(MAX(Z$9:Z783),1),0))</f>
        <v/>
      </c>
      <c r="AA784" s="6"/>
      <c r="AB784" s="97" t="str">
        <f>IF(OR(AA784=Servizio!$A$7,AA784=Servizio!$A$11,AA784=Servizio!$A$25,AA784=Servizio!$A$38,AA784=Servizio!$A$47,AA784=Servizio!$A$56),Servizio!$B$7,IF(AA784=Servizio!$A$8,Servizio!$B$8,IF(AA784=Servizio!$A$9,Servizio!$B$9,IF(OR(AA784=Servizio!$A$10,AA784=Servizio!$A$23),Servizio!$B$10,IF(OR(AA784=Servizio!$A$12,AA784=Servizio!$A$39,AA784=Servizio!$A$48),Servizio!$B$12,IF(OR(AA784=Servizio!$A$13,AA784=Servizio!$A$40,AA784=Servizio!$A$49),Servizio!$B$13,IF(AA784=Servizio!$A$14,Servizio!$B$14,IF(AA784=Servizio!$A$15,Servizio!$B$15,IF(AA784=Servizio!$A$16,Servizio!$B$16,IF(AA784=Servizio!$A$17,Servizio!$B$17,IF(AA784=Servizio!$A$18,Servizio!$B$18,IF(AA784=Servizio!$A$19,Servizio!$B$19,IF(AA784=Servizio!$A$20,Servizio!$B$20,IF(AA784=Servizio!$A$21,Servizio!$B$21,IF(AA784=Servizio!$A$22,Servizio!$B$22,IF(AA784=Servizio!$A$24,Servizio!$B$24,IF(OR(AA784=Servizio!$A$26,AA784=Servizio!$A$41,AA784=Servizio!$A$50),Servizio!$B$26,IF(AA784=Servizio!$A$27,Servizio!$B$27,IF(OR(AA784=Servizio!$A$28,AA784=Servizio!$A$42,AA784=Servizio!$A$51),Servizio!$B$28,IF(OR(AA784=Servizio!$A$29,AA784=Servizio!$A$43,AA784=Servizio!$A$52),Servizio!$B$29,IF(AA784=Servizio!$A$30,Servizio!$B$30,IF(AA784=Servizio!$A$31,Servizio!$B$31,IF(OR(AA784=Servizio!$A$32,AA784=Servizio!$A$46,AA784=Servizio!$A$55),Servizio!$B$32,IF(OR(AA784=Servizio!$A$33,AA784=Servizio!$A$44,AA784=Servizio!$A$53),Servizio!$B$33,IF(OR(AA784=Servizio!$A$34,AA784=Servizio!$A$45,AA784=Servizio!$A$54),Servizio!$B$34,IF(AA784=Servizio!$A$35,Servizio!$B$35,IF(AA784=Servizio!$A$36,Servizio!$B$36,IF(AA784=Servizio!$A$37,Servizio!$B$37,IF(AA784=Servizio!$A$57,Servizio!$B$57,IF(AA784=Servizio!$A$58,Servizio!$B$58,""))))))))))))))))))))))))))))))</f>
        <v/>
      </c>
      <c r="AC784" s="102"/>
      <c r="AD784" s="4"/>
      <c r="AE784" s="4"/>
      <c r="AF784" s="99"/>
      <c r="AG784" s="134"/>
      <c r="AH784" s="101"/>
      <c r="AI784" s="102"/>
      <c r="AJ784" s="105"/>
      <c r="AK784" s="106"/>
      <c r="AL784" s="16"/>
      <c r="AM784" s="5"/>
      <c r="AN784" s="68" t="str">
        <f t="shared" si="151"/>
        <v/>
      </c>
      <c r="AO784" s="68" t="str">
        <f t="shared" si="152"/>
        <v/>
      </c>
      <c r="AP784" s="16"/>
      <c r="AQ784" s="70" t="str">
        <f t="shared" si="153"/>
        <v/>
      </c>
      <c r="AR784" s="109"/>
      <c r="AS784" s="105"/>
      <c r="AT784" s="106"/>
      <c r="AU784" s="16"/>
      <c r="AV784" s="106"/>
      <c r="AW784" s="111"/>
      <c r="AX784" s="6"/>
      <c r="AY784" s="16"/>
      <c r="AZ784" s="50"/>
      <c r="BA784" s="70" t="str">
        <f t="shared" si="154"/>
        <v/>
      </c>
      <c r="BB784" s="51"/>
      <c r="BC784" s="16"/>
      <c r="BD784" s="68" t="str">
        <f t="shared" si="155"/>
        <v/>
      </c>
      <c r="BE784" s="16"/>
      <c r="BF784" s="16"/>
      <c r="BG784" s="102"/>
      <c r="BH784" s="4"/>
      <c r="BI784" s="50"/>
      <c r="BJ784" s="70" t="str">
        <f t="shared" si="156"/>
        <v/>
      </c>
    </row>
    <row r="785" spans="19:62" x14ac:dyDescent="0.2">
      <c r="S785" s="140">
        <f t="shared" si="145"/>
        <v>0</v>
      </c>
      <c r="T785" s="139">
        <f t="shared" si="146"/>
        <v>0</v>
      </c>
      <c r="U785" s="132">
        <f t="shared" si="147"/>
        <v>0</v>
      </c>
      <c r="V785" s="132" t="str">
        <f t="shared" si="148"/>
        <v/>
      </c>
      <c r="W785" s="136">
        <f t="shared" si="149"/>
        <v>0</v>
      </c>
      <c r="X785" s="136">
        <f t="shared" si="150"/>
        <v>0</v>
      </c>
      <c r="Y785" s="132" t="str">
        <f>IF(AX785="","",IF(AND(BH785=Avanzamento!AL$2,AQ785&gt;0,BB785&gt;0),SUM(MAX(Y$9:Y784),1),0))</f>
        <v/>
      </c>
      <c r="Z785" s="132" t="str">
        <f>IF(AX785="","",IF(AX785=Avanzamento!AL$2,SUM(MAX(Z$9:Z784),1),0))</f>
        <v/>
      </c>
      <c r="AA785" s="6"/>
      <c r="AB785" s="97" t="str">
        <f>IF(OR(AA785=Servizio!$A$7,AA785=Servizio!$A$11,AA785=Servizio!$A$25,AA785=Servizio!$A$38,AA785=Servizio!$A$47,AA785=Servizio!$A$56),Servizio!$B$7,IF(AA785=Servizio!$A$8,Servizio!$B$8,IF(AA785=Servizio!$A$9,Servizio!$B$9,IF(OR(AA785=Servizio!$A$10,AA785=Servizio!$A$23),Servizio!$B$10,IF(OR(AA785=Servizio!$A$12,AA785=Servizio!$A$39,AA785=Servizio!$A$48),Servizio!$B$12,IF(OR(AA785=Servizio!$A$13,AA785=Servizio!$A$40,AA785=Servizio!$A$49),Servizio!$B$13,IF(AA785=Servizio!$A$14,Servizio!$B$14,IF(AA785=Servizio!$A$15,Servizio!$B$15,IF(AA785=Servizio!$A$16,Servizio!$B$16,IF(AA785=Servizio!$A$17,Servizio!$B$17,IF(AA785=Servizio!$A$18,Servizio!$B$18,IF(AA785=Servizio!$A$19,Servizio!$B$19,IF(AA785=Servizio!$A$20,Servizio!$B$20,IF(AA785=Servizio!$A$21,Servizio!$B$21,IF(AA785=Servizio!$A$22,Servizio!$B$22,IF(AA785=Servizio!$A$24,Servizio!$B$24,IF(OR(AA785=Servizio!$A$26,AA785=Servizio!$A$41,AA785=Servizio!$A$50),Servizio!$B$26,IF(AA785=Servizio!$A$27,Servizio!$B$27,IF(OR(AA785=Servizio!$A$28,AA785=Servizio!$A$42,AA785=Servizio!$A$51),Servizio!$B$28,IF(OR(AA785=Servizio!$A$29,AA785=Servizio!$A$43,AA785=Servizio!$A$52),Servizio!$B$29,IF(AA785=Servizio!$A$30,Servizio!$B$30,IF(AA785=Servizio!$A$31,Servizio!$B$31,IF(OR(AA785=Servizio!$A$32,AA785=Servizio!$A$46,AA785=Servizio!$A$55),Servizio!$B$32,IF(OR(AA785=Servizio!$A$33,AA785=Servizio!$A$44,AA785=Servizio!$A$53),Servizio!$B$33,IF(OR(AA785=Servizio!$A$34,AA785=Servizio!$A$45,AA785=Servizio!$A$54),Servizio!$B$34,IF(AA785=Servizio!$A$35,Servizio!$B$35,IF(AA785=Servizio!$A$36,Servizio!$B$36,IF(AA785=Servizio!$A$37,Servizio!$B$37,IF(AA785=Servizio!$A$57,Servizio!$B$57,IF(AA785=Servizio!$A$58,Servizio!$B$58,""))))))))))))))))))))))))))))))</f>
        <v/>
      </c>
      <c r="AC785" s="102"/>
      <c r="AD785" s="4"/>
      <c r="AE785" s="4"/>
      <c r="AF785" s="99"/>
      <c r="AG785" s="134"/>
      <c r="AH785" s="101"/>
      <c r="AI785" s="102"/>
      <c r="AJ785" s="105"/>
      <c r="AK785" s="106"/>
      <c r="AL785" s="16"/>
      <c r="AM785" s="5"/>
      <c r="AN785" s="68" t="str">
        <f t="shared" si="151"/>
        <v/>
      </c>
      <c r="AO785" s="68" t="str">
        <f t="shared" si="152"/>
        <v/>
      </c>
      <c r="AP785" s="16"/>
      <c r="AQ785" s="70" t="str">
        <f t="shared" si="153"/>
        <v/>
      </c>
      <c r="AR785" s="109"/>
      <c r="AS785" s="105"/>
      <c r="AT785" s="106"/>
      <c r="AU785" s="16"/>
      <c r="AV785" s="106"/>
      <c r="AW785" s="111"/>
      <c r="AX785" s="6"/>
      <c r="AY785" s="16"/>
      <c r="AZ785" s="50"/>
      <c r="BA785" s="70" t="str">
        <f t="shared" si="154"/>
        <v/>
      </c>
      <c r="BB785" s="51"/>
      <c r="BC785" s="16"/>
      <c r="BD785" s="68" t="str">
        <f t="shared" si="155"/>
        <v/>
      </c>
      <c r="BE785" s="16"/>
      <c r="BF785" s="16"/>
      <c r="BG785" s="102"/>
      <c r="BH785" s="4"/>
      <c r="BI785" s="50"/>
      <c r="BJ785" s="70" t="str">
        <f t="shared" si="156"/>
        <v/>
      </c>
    </row>
    <row r="786" spans="19:62" x14ac:dyDescent="0.2">
      <c r="S786" s="140">
        <f t="shared" si="145"/>
        <v>0</v>
      </c>
      <c r="T786" s="139">
        <f t="shared" si="146"/>
        <v>0</v>
      </c>
      <c r="U786" s="132">
        <f t="shared" si="147"/>
        <v>0</v>
      </c>
      <c r="V786" s="132" t="str">
        <f t="shared" si="148"/>
        <v/>
      </c>
      <c r="W786" s="136">
        <f t="shared" si="149"/>
        <v>0</v>
      </c>
      <c r="X786" s="136">
        <f t="shared" si="150"/>
        <v>0</v>
      </c>
      <c r="Y786" s="132" t="str">
        <f>IF(AX786="","",IF(AND(BH786=Avanzamento!AL$2,AQ786&gt;0,BB786&gt;0),SUM(MAX(Y$9:Y785),1),0))</f>
        <v/>
      </c>
      <c r="Z786" s="132" t="str">
        <f>IF(AX786="","",IF(AX786=Avanzamento!AL$2,SUM(MAX(Z$9:Z785),1),0))</f>
        <v/>
      </c>
      <c r="AA786" s="6"/>
      <c r="AB786" s="97" t="str">
        <f>IF(OR(AA786=Servizio!$A$7,AA786=Servizio!$A$11,AA786=Servizio!$A$25,AA786=Servizio!$A$38,AA786=Servizio!$A$47,AA786=Servizio!$A$56),Servizio!$B$7,IF(AA786=Servizio!$A$8,Servizio!$B$8,IF(AA786=Servizio!$A$9,Servizio!$B$9,IF(OR(AA786=Servizio!$A$10,AA786=Servizio!$A$23),Servizio!$B$10,IF(OR(AA786=Servizio!$A$12,AA786=Servizio!$A$39,AA786=Servizio!$A$48),Servizio!$B$12,IF(OR(AA786=Servizio!$A$13,AA786=Servizio!$A$40,AA786=Servizio!$A$49),Servizio!$B$13,IF(AA786=Servizio!$A$14,Servizio!$B$14,IF(AA786=Servizio!$A$15,Servizio!$B$15,IF(AA786=Servizio!$A$16,Servizio!$B$16,IF(AA786=Servizio!$A$17,Servizio!$B$17,IF(AA786=Servizio!$A$18,Servizio!$B$18,IF(AA786=Servizio!$A$19,Servizio!$B$19,IF(AA786=Servizio!$A$20,Servizio!$B$20,IF(AA786=Servizio!$A$21,Servizio!$B$21,IF(AA786=Servizio!$A$22,Servizio!$B$22,IF(AA786=Servizio!$A$24,Servizio!$B$24,IF(OR(AA786=Servizio!$A$26,AA786=Servizio!$A$41,AA786=Servizio!$A$50),Servizio!$B$26,IF(AA786=Servizio!$A$27,Servizio!$B$27,IF(OR(AA786=Servizio!$A$28,AA786=Servizio!$A$42,AA786=Servizio!$A$51),Servizio!$B$28,IF(OR(AA786=Servizio!$A$29,AA786=Servizio!$A$43,AA786=Servizio!$A$52),Servizio!$B$29,IF(AA786=Servizio!$A$30,Servizio!$B$30,IF(AA786=Servizio!$A$31,Servizio!$B$31,IF(OR(AA786=Servizio!$A$32,AA786=Servizio!$A$46,AA786=Servizio!$A$55),Servizio!$B$32,IF(OR(AA786=Servizio!$A$33,AA786=Servizio!$A$44,AA786=Servizio!$A$53),Servizio!$B$33,IF(OR(AA786=Servizio!$A$34,AA786=Servizio!$A$45,AA786=Servizio!$A$54),Servizio!$B$34,IF(AA786=Servizio!$A$35,Servizio!$B$35,IF(AA786=Servizio!$A$36,Servizio!$B$36,IF(AA786=Servizio!$A$37,Servizio!$B$37,IF(AA786=Servizio!$A$57,Servizio!$B$57,IF(AA786=Servizio!$A$58,Servizio!$B$58,""))))))))))))))))))))))))))))))</f>
        <v/>
      </c>
      <c r="AC786" s="102"/>
      <c r="AD786" s="4"/>
      <c r="AE786" s="4"/>
      <c r="AF786" s="99"/>
      <c r="AG786" s="134"/>
      <c r="AH786" s="101"/>
      <c r="AI786" s="102"/>
      <c r="AJ786" s="105"/>
      <c r="AK786" s="106"/>
      <c r="AL786" s="16"/>
      <c r="AM786" s="5"/>
      <c r="AN786" s="68" t="str">
        <f t="shared" si="151"/>
        <v/>
      </c>
      <c r="AO786" s="68" t="str">
        <f t="shared" si="152"/>
        <v/>
      </c>
      <c r="AP786" s="16"/>
      <c r="AQ786" s="70" t="str">
        <f t="shared" si="153"/>
        <v/>
      </c>
      <c r="AR786" s="109"/>
      <c r="AS786" s="105"/>
      <c r="AT786" s="106"/>
      <c r="AU786" s="16"/>
      <c r="AV786" s="106"/>
      <c r="AW786" s="111"/>
      <c r="AX786" s="6"/>
      <c r="AY786" s="16"/>
      <c r="AZ786" s="50"/>
      <c r="BA786" s="70" t="str">
        <f t="shared" si="154"/>
        <v/>
      </c>
      <c r="BB786" s="51"/>
      <c r="BC786" s="16"/>
      <c r="BD786" s="68" t="str">
        <f t="shared" si="155"/>
        <v/>
      </c>
      <c r="BE786" s="16"/>
      <c r="BF786" s="16"/>
      <c r="BG786" s="102"/>
      <c r="BH786" s="4"/>
      <c r="BI786" s="50"/>
      <c r="BJ786" s="70" t="str">
        <f t="shared" si="156"/>
        <v/>
      </c>
    </row>
    <row r="787" spans="19:62" x14ac:dyDescent="0.2">
      <c r="S787" s="140">
        <f t="shared" si="145"/>
        <v>0</v>
      </c>
      <c r="T787" s="139">
        <f t="shared" si="146"/>
        <v>0</v>
      </c>
      <c r="U787" s="132">
        <f t="shared" si="147"/>
        <v>0</v>
      </c>
      <c r="V787" s="132" t="str">
        <f t="shared" si="148"/>
        <v/>
      </c>
      <c r="W787" s="136">
        <f t="shared" si="149"/>
        <v>0</v>
      </c>
      <c r="X787" s="136">
        <f t="shared" si="150"/>
        <v>0</v>
      </c>
      <c r="Y787" s="132" t="str">
        <f>IF(AX787="","",IF(AND(BH787=Avanzamento!AL$2,AQ787&gt;0,BB787&gt;0),SUM(MAX(Y$9:Y786),1),0))</f>
        <v/>
      </c>
      <c r="Z787" s="132" t="str">
        <f>IF(AX787="","",IF(AX787=Avanzamento!AL$2,SUM(MAX(Z$9:Z786),1),0))</f>
        <v/>
      </c>
      <c r="AA787" s="6"/>
      <c r="AB787" s="97" t="str">
        <f>IF(OR(AA787=Servizio!$A$7,AA787=Servizio!$A$11,AA787=Servizio!$A$25,AA787=Servizio!$A$38,AA787=Servizio!$A$47,AA787=Servizio!$A$56),Servizio!$B$7,IF(AA787=Servizio!$A$8,Servizio!$B$8,IF(AA787=Servizio!$A$9,Servizio!$B$9,IF(OR(AA787=Servizio!$A$10,AA787=Servizio!$A$23),Servizio!$B$10,IF(OR(AA787=Servizio!$A$12,AA787=Servizio!$A$39,AA787=Servizio!$A$48),Servizio!$B$12,IF(OR(AA787=Servizio!$A$13,AA787=Servizio!$A$40,AA787=Servizio!$A$49),Servizio!$B$13,IF(AA787=Servizio!$A$14,Servizio!$B$14,IF(AA787=Servizio!$A$15,Servizio!$B$15,IF(AA787=Servizio!$A$16,Servizio!$B$16,IF(AA787=Servizio!$A$17,Servizio!$B$17,IF(AA787=Servizio!$A$18,Servizio!$B$18,IF(AA787=Servizio!$A$19,Servizio!$B$19,IF(AA787=Servizio!$A$20,Servizio!$B$20,IF(AA787=Servizio!$A$21,Servizio!$B$21,IF(AA787=Servizio!$A$22,Servizio!$B$22,IF(AA787=Servizio!$A$24,Servizio!$B$24,IF(OR(AA787=Servizio!$A$26,AA787=Servizio!$A$41,AA787=Servizio!$A$50),Servizio!$B$26,IF(AA787=Servizio!$A$27,Servizio!$B$27,IF(OR(AA787=Servizio!$A$28,AA787=Servizio!$A$42,AA787=Servizio!$A$51),Servizio!$B$28,IF(OR(AA787=Servizio!$A$29,AA787=Servizio!$A$43,AA787=Servizio!$A$52),Servizio!$B$29,IF(AA787=Servizio!$A$30,Servizio!$B$30,IF(AA787=Servizio!$A$31,Servizio!$B$31,IF(OR(AA787=Servizio!$A$32,AA787=Servizio!$A$46,AA787=Servizio!$A$55),Servizio!$B$32,IF(OR(AA787=Servizio!$A$33,AA787=Servizio!$A$44,AA787=Servizio!$A$53),Servizio!$B$33,IF(OR(AA787=Servizio!$A$34,AA787=Servizio!$A$45,AA787=Servizio!$A$54),Servizio!$B$34,IF(AA787=Servizio!$A$35,Servizio!$B$35,IF(AA787=Servizio!$A$36,Servizio!$B$36,IF(AA787=Servizio!$A$37,Servizio!$B$37,IF(AA787=Servizio!$A$57,Servizio!$B$57,IF(AA787=Servizio!$A$58,Servizio!$B$58,""))))))))))))))))))))))))))))))</f>
        <v/>
      </c>
      <c r="AC787" s="102"/>
      <c r="AD787" s="4"/>
      <c r="AE787" s="4"/>
      <c r="AF787" s="99"/>
      <c r="AG787" s="134"/>
      <c r="AH787" s="101"/>
      <c r="AI787" s="102"/>
      <c r="AJ787" s="105"/>
      <c r="AK787" s="106"/>
      <c r="AL787" s="16"/>
      <c r="AM787" s="5"/>
      <c r="AN787" s="68" t="str">
        <f t="shared" si="151"/>
        <v/>
      </c>
      <c r="AO787" s="68" t="str">
        <f t="shared" si="152"/>
        <v/>
      </c>
      <c r="AP787" s="16"/>
      <c r="AQ787" s="70" t="str">
        <f t="shared" si="153"/>
        <v/>
      </c>
      <c r="AR787" s="109"/>
      <c r="AS787" s="105"/>
      <c r="AT787" s="106"/>
      <c r="AU787" s="16"/>
      <c r="AV787" s="106"/>
      <c r="AW787" s="111"/>
      <c r="AX787" s="6"/>
      <c r="AY787" s="16"/>
      <c r="AZ787" s="50"/>
      <c r="BA787" s="70" t="str">
        <f t="shared" si="154"/>
        <v/>
      </c>
      <c r="BB787" s="51"/>
      <c r="BC787" s="16"/>
      <c r="BD787" s="68" t="str">
        <f t="shared" si="155"/>
        <v/>
      </c>
      <c r="BE787" s="16"/>
      <c r="BF787" s="16"/>
      <c r="BG787" s="102"/>
      <c r="BH787" s="4"/>
      <c r="BI787" s="50"/>
      <c r="BJ787" s="70" t="str">
        <f t="shared" si="156"/>
        <v/>
      </c>
    </row>
    <row r="788" spans="19:62" x14ac:dyDescent="0.2">
      <c r="S788" s="140">
        <f t="shared" si="145"/>
        <v>0</v>
      </c>
      <c r="T788" s="139">
        <f t="shared" si="146"/>
        <v>0</v>
      </c>
      <c r="U788" s="132">
        <f t="shared" si="147"/>
        <v>0</v>
      </c>
      <c r="V788" s="132" t="str">
        <f t="shared" si="148"/>
        <v/>
      </c>
      <c r="W788" s="136">
        <f t="shared" si="149"/>
        <v>0</v>
      </c>
      <c r="X788" s="136">
        <f t="shared" si="150"/>
        <v>0</v>
      </c>
      <c r="Y788" s="132" t="str">
        <f>IF(AX788="","",IF(AND(BH788=Avanzamento!AL$2,AQ788&gt;0,BB788&gt;0),SUM(MAX(Y$9:Y787),1),0))</f>
        <v/>
      </c>
      <c r="Z788" s="132" t="str">
        <f>IF(AX788="","",IF(AX788=Avanzamento!AL$2,SUM(MAX(Z$9:Z787),1),0))</f>
        <v/>
      </c>
      <c r="AA788" s="6"/>
      <c r="AB788" s="97" t="str">
        <f>IF(OR(AA788=Servizio!$A$7,AA788=Servizio!$A$11,AA788=Servizio!$A$25,AA788=Servizio!$A$38,AA788=Servizio!$A$47,AA788=Servizio!$A$56),Servizio!$B$7,IF(AA788=Servizio!$A$8,Servizio!$B$8,IF(AA788=Servizio!$A$9,Servizio!$B$9,IF(OR(AA788=Servizio!$A$10,AA788=Servizio!$A$23),Servizio!$B$10,IF(OR(AA788=Servizio!$A$12,AA788=Servizio!$A$39,AA788=Servizio!$A$48),Servizio!$B$12,IF(OR(AA788=Servizio!$A$13,AA788=Servizio!$A$40,AA788=Servizio!$A$49),Servizio!$B$13,IF(AA788=Servizio!$A$14,Servizio!$B$14,IF(AA788=Servizio!$A$15,Servizio!$B$15,IF(AA788=Servizio!$A$16,Servizio!$B$16,IF(AA788=Servizio!$A$17,Servizio!$B$17,IF(AA788=Servizio!$A$18,Servizio!$B$18,IF(AA788=Servizio!$A$19,Servizio!$B$19,IF(AA788=Servizio!$A$20,Servizio!$B$20,IF(AA788=Servizio!$A$21,Servizio!$B$21,IF(AA788=Servizio!$A$22,Servizio!$B$22,IF(AA788=Servizio!$A$24,Servizio!$B$24,IF(OR(AA788=Servizio!$A$26,AA788=Servizio!$A$41,AA788=Servizio!$A$50),Servizio!$B$26,IF(AA788=Servizio!$A$27,Servizio!$B$27,IF(OR(AA788=Servizio!$A$28,AA788=Servizio!$A$42,AA788=Servizio!$A$51),Servizio!$B$28,IF(OR(AA788=Servizio!$A$29,AA788=Servizio!$A$43,AA788=Servizio!$A$52),Servizio!$B$29,IF(AA788=Servizio!$A$30,Servizio!$B$30,IF(AA788=Servizio!$A$31,Servizio!$B$31,IF(OR(AA788=Servizio!$A$32,AA788=Servizio!$A$46,AA788=Servizio!$A$55),Servizio!$B$32,IF(OR(AA788=Servizio!$A$33,AA788=Servizio!$A$44,AA788=Servizio!$A$53),Servizio!$B$33,IF(OR(AA788=Servizio!$A$34,AA788=Servizio!$A$45,AA788=Servizio!$A$54),Servizio!$B$34,IF(AA788=Servizio!$A$35,Servizio!$B$35,IF(AA788=Servizio!$A$36,Servizio!$B$36,IF(AA788=Servizio!$A$37,Servizio!$B$37,IF(AA788=Servizio!$A$57,Servizio!$B$57,IF(AA788=Servizio!$A$58,Servizio!$B$58,""))))))))))))))))))))))))))))))</f>
        <v/>
      </c>
      <c r="AC788" s="102"/>
      <c r="AD788" s="4"/>
      <c r="AE788" s="4"/>
      <c r="AF788" s="99"/>
      <c r="AG788" s="134"/>
      <c r="AH788" s="101"/>
      <c r="AI788" s="102"/>
      <c r="AJ788" s="105"/>
      <c r="AK788" s="106"/>
      <c r="AL788" s="16"/>
      <c r="AM788" s="5"/>
      <c r="AN788" s="68" t="str">
        <f t="shared" si="151"/>
        <v/>
      </c>
      <c r="AO788" s="68" t="str">
        <f t="shared" si="152"/>
        <v/>
      </c>
      <c r="AP788" s="16"/>
      <c r="AQ788" s="70" t="str">
        <f t="shared" si="153"/>
        <v/>
      </c>
      <c r="AR788" s="109"/>
      <c r="AS788" s="105"/>
      <c r="AT788" s="106"/>
      <c r="AU788" s="16"/>
      <c r="AV788" s="106"/>
      <c r="AW788" s="111"/>
      <c r="AX788" s="6"/>
      <c r="AY788" s="16"/>
      <c r="AZ788" s="50"/>
      <c r="BA788" s="70" t="str">
        <f t="shared" si="154"/>
        <v/>
      </c>
      <c r="BB788" s="51"/>
      <c r="BC788" s="16"/>
      <c r="BD788" s="68" t="str">
        <f t="shared" si="155"/>
        <v/>
      </c>
      <c r="BE788" s="16"/>
      <c r="BF788" s="16"/>
      <c r="BG788" s="102"/>
      <c r="BH788" s="4"/>
      <c r="BI788" s="50"/>
      <c r="BJ788" s="70" t="str">
        <f t="shared" si="156"/>
        <v/>
      </c>
    </row>
    <row r="789" spans="19:62" x14ac:dyDescent="0.2">
      <c r="S789" s="140">
        <f t="shared" si="145"/>
        <v>0</v>
      </c>
      <c r="T789" s="139">
        <f t="shared" si="146"/>
        <v>0</v>
      </c>
      <c r="U789" s="132">
        <f t="shared" si="147"/>
        <v>0</v>
      </c>
      <c r="V789" s="132" t="str">
        <f t="shared" si="148"/>
        <v/>
      </c>
      <c r="W789" s="136">
        <f t="shared" si="149"/>
        <v>0</v>
      </c>
      <c r="X789" s="136">
        <f t="shared" si="150"/>
        <v>0</v>
      </c>
      <c r="Y789" s="132" t="str">
        <f>IF(AX789="","",IF(AND(BH789=Avanzamento!AL$2,AQ789&gt;0,BB789&gt;0),SUM(MAX(Y$9:Y788),1),0))</f>
        <v/>
      </c>
      <c r="Z789" s="132" t="str">
        <f>IF(AX789="","",IF(AX789=Avanzamento!AL$2,SUM(MAX(Z$9:Z788),1),0))</f>
        <v/>
      </c>
      <c r="AA789" s="6"/>
      <c r="AB789" s="97" t="str">
        <f>IF(OR(AA789=Servizio!$A$7,AA789=Servizio!$A$11,AA789=Servizio!$A$25,AA789=Servizio!$A$38,AA789=Servizio!$A$47,AA789=Servizio!$A$56),Servizio!$B$7,IF(AA789=Servizio!$A$8,Servizio!$B$8,IF(AA789=Servizio!$A$9,Servizio!$B$9,IF(OR(AA789=Servizio!$A$10,AA789=Servizio!$A$23),Servizio!$B$10,IF(OR(AA789=Servizio!$A$12,AA789=Servizio!$A$39,AA789=Servizio!$A$48),Servizio!$B$12,IF(OR(AA789=Servizio!$A$13,AA789=Servizio!$A$40,AA789=Servizio!$A$49),Servizio!$B$13,IF(AA789=Servizio!$A$14,Servizio!$B$14,IF(AA789=Servizio!$A$15,Servizio!$B$15,IF(AA789=Servizio!$A$16,Servizio!$B$16,IF(AA789=Servizio!$A$17,Servizio!$B$17,IF(AA789=Servizio!$A$18,Servizio!$B$18,IF(AA789=Servizio!$A$19,Servizio!$B$19,IF(AA789=Servizio!$A$20,Servizio!$B$20,IF(AA789=Servizio!$A$21,Servizio!$B$21,IF(AA789=Servizio!$A$22,Servizio!$B$22,IF(AA789=Servizio!$A$24,Servizio!$B$24,IF(OR(AA789=Servizio!$A$26,AA789=Servizio!$A$41,AA789=Servizio!$A$50),Servizio!$B$26,IF(AA789=Servizio!$A$27,Servizio!$B$27,IF(OR(AA789=Servizio!$A$28,AA789=Servizio!$A$42,AA789=Servizio!$A$51),Servizio!$B$28,IF(OR(AA789=Servizio!$A$29,AA789=Servizio!$A$43,AA789=Servizio!$A$52),Servizio!$B$29,IF(AA789=Servizio!$A$30,Servizio!$B$30,IF(AA789=Servizio!$A$31,Servizio!$B$31,IF(OR(AA789=Servizio!$A$32,AA789=Servizio!$A$46,AA789=Servizio!$A$55),Servizio!$B$32,IF(OR(AA789=Servizio!$A$33,AA789=Servizio!$A$44,AA789=Servizio!$A$53),Servizio!$B$33,IF(OR(AA789=Servizio!$A$34,AA789=Servizio!$A$45,AA789=Servizio!$A$54),Servizio!$B$34,IF(AA789=Servizio!$A$35,Servizio!$B$35,IF(AA789=Servizio!$A$36,Servizio!$B$36,IF(AA789=Servizio!$A$37,Servizio!$B$37,IF(AA789=Servizio!$A$57,Servizio!$B$57,IF(AA789=Servizio!$A$58,Servizio!$B$58,""))))))))))))))))))))))))))))))</f>
        <v/>
      </c>
      <c r="AC789" s="102"/>
      <c r="AD789" s="4"/>
      <c r="AE789" s="4"/>
      <c r="AF789" s="99"/>
      <c r="AG789" s="134"/>
      <c r="AH789" s="101"/>
      <c r="AI789" s="102"/>
      <c r="AJ789" s="105"/>
      <c r="AK789" s="106"/>
      <c r="AL789" s="16"/>
      <c r="AM789" s="5"/>
      <c r="AN789" s="68" t="str">
        <f t="shared" si="151"/>
        <v/>
      </c>
      <c r="AO789" s="68" t="str">
        <f t="shared" si="152"/>
        <v/>
      </c>
      <c r="AP789" s="16"/>
      <c r="AQ789" s="70" t="str">
        <f t="shared" si="153"/>
        <v/>
      </c>
      <c r="AR789" s="109"/>
      <c r="AS789" s="105"/>
      <c r="AT789" s="106"/>
      <c r="AU789" s="16"/>
      <c r="AV789" s="106"/>
      <c r="AW789" s="111"/>
      <c r="AX789" s="6"/>
      <c r="AY789" s="16"/>
      <c r="AZ789" s="50"/>
      <c r="BA789" s="70" t="str">
        <f t="shared" si="154"/>
        <v/>
      </c>
      <c r="BB789" s="51"/>
      <c r="BC789" s="16"/>
      <c r="BD789" s="68" t="str">
        <f t="shared" si="155"/>
        <v/>
      </c>
      <c r="BE789" s="16"/>
      <c r="BF789" s="16"/>
      <c r="BG789" s="102"/>
      <c r="BH789" s="4"/>
      <c r="BI789" s="50"/>
      <c r="BJ789" s="70" t="str">
        <f t="shared" si="156"/>
        <v/>
      </c>
    </row>
    <row r="790" spans="19:62" x14ac:dyDescent="0.2">
      <c r="S790" s="140">
        <f t="shared" si="145"/>
        <v>0</v>
      </c>
      <c r="T790" s="139">
        <f t="shared" si="146"/>
        <v>0</v>
      </c>
      <c r="U790" s="132">
        <f t="shared" si="147"/>
        <v>0</v>
      </c>
      <c r="V790" s="132" t="str">
        <f t="shared" si="148"/>
        <v/>
      </c>
      <c r="W790" s="136">
        <f t="shared" si="149"/>
        <v>0</v>
      </c>
      <c r="X790" s="136">
        <f t="shared" si="150"/>
        <v>0</v>
      </c>
      <c r="Y790" s="132" t="str">
        <f>IF(AX790="","",IF(AND(BH790=Avanzamento!AL$2,AQ790&gt;0,BB790&gt;0),SUM(MAX(Y$9:Y789),1),0))</f>
        <v/>
      </c>
      <c r="Z790" s="132" t="str">
        <f>IF(AX790="","",IF(AX790=Avanzamento!AL$2,SUM(MAX(Z$9:Z789),1),0))</f>
        <v/>
      </c>
      <c r="AA790" s="6"/>
      <c r="AB790" s="97" t="str">
        <f>IF(OR(AA790=Servizio!$A$7,AA790=Servizio!$A$11,AA790=Servizio!$A$25,AA790=Servizio!$A$38,AA790=Servizio!$A$47,AA790=Servizio!$A$56),Servizio!$B$7,IF(AA790=Servizio!$A$8,Servizio!$B$8,IF(AA790=Servizio!$A$9,Servizio!$B$9,IF(OR(AA790=Servizio!$A$10,AA790=Servizio!$A$23),Servizio!$B$10,IF(OR(AA790=Servizio!$A$12,AA790=Servizio!$A$39,AA790=Servizio!$A$48),Servizio!$B$12,IF(OR(AA790=Servizio!$A$13,AA790=Servizio!$A$40,AA790=Servizio!$A$49),Servizio!$B$13,IF(AA790=Servizio!$A$14,Servizio!$B$14,IF(AA790=Servizio!$A$15,Servizio!$B$15,IF(AA790=Servizio!$A$16,Servizio!$B$16,IF(AA790=Servizio!$A$17,Servizio!$B$17,IF(AA790=Servizio!$A$18,Servizio!$B$18,IF(AA790=Servizio!$A$19,Servizio!$B$19,IF(AA790=Servizio!$A$20,Servizio!$B$20,IF(AA790=Servizio!$A$21,Servizio!$B$21,IF(AA790=Servizio!$A$22,Servizio!$B$22,IF(AA790=Servizio!$A$24,Servizio!$B$24,IF(OR(AA790=Servizio!$A$26,AA790=Servizio!$A$41,AA790=Servizio!$A$50),Servizio!$B$26,IF(AA790=Servizio!$A$27,Servizio!$B$27,IF(OR(AA790=Servizio!$A$28,AA790=Servizio!$A$42,AA790=Servizio!$A$51),Servizio!$B$28,IF(OR(AA790=Servizio!$A$29,AA790=Servizio!$A$43,AA790=Servizio!$A$52),Servizio!$B$29,IF(AA790=Servizio!$A$30,Servizio!$B$30,IF(AA790=Servizio!$A$31,Servizio!$B$31,IF(OR(AA790=Servizio!$A$32,AA790=Servizio!$A$46,AA790=Servizio!$A$55),Servizio!$B$32,IF(OR(AA790=Servizio!$A$33,AA790=Servizio!$A$44,AA790=Servizio!$A$53),Servizio!$B$33,IF(OR(AA790=Servizio!$A$34,AA790=Servizio!$A$45,AA790=Servizio!$A$54),Servizio!$B$34,IF(AA790=Servizio!$A$35,Servizio!$B$35,IF(AA790=Servizio!$A$36,Servizio!$B$36,IF(AA790=Servizio!$A$37,Servizio!$B$37,IF(AA790=Servizio!$A$57,Servizio!$B$57,IF(AA790=Servizio!$A$58,Servizio!$B$58,""))))))))))))))))))))))))))))))</f>
        <v/>
      </c>
      <c r="AC790" s="102"/>
      <c r="AD790" s="4"/>
      <c r="AE790" s="4"/>
      <c r="AF790" s="99"/>
      <c r="AG790" s="134"/>
      <c r="AH790" s="101"/>
      <c r="AI790" s="102"/>
      <c r="AJ790" s="105"/>
      <c r="AK790" s="106"/>
      <c r="AL790" s="16"/>
      <c r="AM790" s="5"/>
      <c r="AN790" s="68" t="str">
        <f t="shared" si="151"/>
        <v/>
      </c>
      <c r="AO790" s="68" t="str">
        <f t="shared" si="152"/>
        <v/>
      </c>
      <c r="AP790" s="16"/>
      <c r="AQ790" s="70" t="str">
        <f t="shared" si="153"/>
        <v/>
      </c>
      <c r="AR790" s="109"/>
      <c r="AS790" s="105"/>
      <c r="AT790" s="106"/>
      <c r="AU790" s="16"/>
      <c r="AV790" s="106"/>
      <c r="AW790" s="111"/>
      <c r="AX790" s="6"/>
      <c r="AY790" s="16"/>
      <c r="AZ790" s="50"/>
      <c r="BA790" s="70" t="str">
        <f t="shared" si="154"/>
        <v/>
      </c>
      <c r="BB790" s="51"/>
      <c r="BC790" s="16"/>
      <c r="BD790" s="68" t="str">
        <f t="shared" si="155"/>
        <v/>
      </c>
      <c r="BE790" s="16"/>
      <c r="BF790" s="16"/>
      <c r="BG790" s="102"/>
      <c r="BH790" s="4"/>
      <c r="BI790" s="50"/>
      <c r="BJ790" s="70" t="str">
        <f t="shared" si="156"/>
        <v/>
      </c>
    </row>
    <row r="791" spans="19:62" x14ac:dyDescent="0.2">
      <c r="S791" s="140">
        <f t="shared" si="145"/>
        <v>0</v>
      </c>
      <c r="T791" s="139">
        <f t="shared" si="146"/>
        <v>0</v>
      </c>
      <c r="U791" s="132">
        <f t="shared" si="147"/>
        <v>0</v>
      </c>
      <c r="V791" s="132" t="str">
        <f t="shared" si="148"/>
        <v/>
      </c>
      <c r="W791" s="136">
        <f t="shared" si="149"/>
        <v>0</v>
      </c>
      <c r="X791" s="136">
        <f t="shared" si="150"/>
        <v>0</v>
      </c>
      <c r="Y791" s="132" t="str">
        <f>IF(AX791="","",IF(AND(BH791=Avanzamento!AL$2,AQ791&gt;0,BB791&gt;0),SUM(MAX(Y$9:Y790),1),0))</f>
        <v/>
      </c>
      <c r="Z791" s="132" t="str">
        <f>IF(AX791="","",IF(AX791=Avanzamento!AL$2,SUM(MAX(Z$9:Z790),1),0))</f>
        <v/>
      </c>
      <c r="AA791" s="6"/>
      <c r="AB791" s="97" t="str">
        <f>IF(OR(AA791=Servizio!$A$7,AA791=Servizio!$A$11,AA791=Servizio!$A$25,AA791=Servizio!$A$38,AA791=Servizio!$A$47,AA791=Servizio!$A$56),Servizio!$B$7,IF(AA791=Servizio!$A$8,Servizio!$B$8,IF(AA791=Servizio!$A$9,Servizio!$B$9,IF(OR(AA791=Servizio!$A$10,AA791=Servizio!$A$23),Servizio!$B$10,IF(OR(AA791=Servizio!$A$12,AA791=Servizio!$A$39,AA791=Servizio!$A$48),Servizio!$B$12,IF(OR(AA791=Servizio!$A$13,AA791=Servizio!$A$40,AA791=Servizio!$A$49),Servizio!$B$13,IF(AA791=Servizio!$A$14,Servizio!$B$14,IF(AA791=Servizio!$A$15,Servizio!$B$15,IF(AA791=Servizio!$A$16,Servizio!$B$16,IF(AA791=Servizio!$A$17,Servizio!$B$17,IF(AA791=Servizio!$A$18,Servizio!$B$18,IF(AA791=Servizio!$A$19,Servizio!$B$19,IF(AA791=Servizio!$A$20,Servizio!$B$20,IF(AA791=Servizio!$A$21,Servizio!$B$21,IF(AA791=Servizio!$A$22,Servizio!$B$22,IF(AA791=Servizio!$A$24,Servizio!$B$24,IF(OR(AA791=Servizio!$A$26,AA791=Servizio!$A$41,AA791=Servizio!$A$50),Servizio!$B$26,IF(AA791=Servizio!$A$27,Servizio!$B$27,IF(OR(AA791=Servizio!$A$28,AA791=Servizio!$A$42,AA791=Servizio!$A$51),Servizio!$B$28,IF(OR(AA791=Servizio!$A$29,AA791=Servizio!$A$43,AA791=Servizio!$A$52),Servizio!$B$29,IF(AA791=Servizio!$A$30,Servizio!$B$30,IF(AA791=Servizio!$A$31,Servizio!$B$31,IF(OR(AA791=Servizio!$A$32,AA791=Servizio!$A$46,AA791=Servizio!$A$55),Servizio!$B$32,IF(OR(AA791=Servizio!$A$33,AA791=Servizio!$A$44,AA791=Servizio!$A$53),Servizio!$B$33,IF(OR(AA791=Servizio!$A$34,AA791=Servizio!$A$45,AA791=Servizio!$A$54),Servizio!$B$34,IF(AA791=Servizio!$A$35,Servizio!$B$35,IF(AA791=Servizio!$A$36,Servizio!$B$36,IF(AA791=Servizio!$A$37,Servizio!$B$37,IF(AA791=Servizio!$A$57,Servizio!$B$57,IF(AA791=Servizio!$A$58,Servizio!$B$58,""))))))))))))))))))))))))))))))</f>
        <v/>
      </c>
      <c r="AC791" s="102"/>
      <c r="AD791" s="4"/>
      <c r="AE791" s="4"/>
      <c r="AF791" s="99"/>
      <c r="AG791" s="134"/>
      <c r="AH791" s="101"/>
      <c r="AI791" s="102"/>
      <c r="AJ791" s="105"/>
      <c r="AK791" s="106"/>
      <c r="AL791" s="16"/>
      <c r="AM791" s="5"/>
      <c r="AN791" s="68" t="str">
        <f t="shared" si="151"/>
        <v/>
      </c>
      <c r="AO791" s="68" t="str">
        <f t="shared" si="152"/>
        <v/>
      </c>
      <c r="AP791" s="16"/>
      <c r="AQ791" s="70" t="str">
        <f t="shared" si="153"/>
        <v/>
      </c>
      <c r="AR791" s="109"/>
      <c r="AS791" s="105"/>
      <c r="AT791" s="106"/>
      <c r="AU791" s="16"/>
      <c r="AV791" s="106"/>
      <c r="AW791" s="111"/>
      <c r="AX791" s="6"/>
      <c r="AY791" s="16"/>
      <c r="AZ791" s="50"/>
      <c r="BA791" s="70" t="str">
        <f t="shared" si="154"/>
        <v/>
      </c>
      <c r="BB791" s="51"/>
      <c r="BC791" s="16"/>
      <c r="BD791" s="68" t="str">
        <f t="shared" si="155"/>
        <v/>
      </c>
      <c r="BE791" s="16"/>
      <c r="BF791" s="16"/>
      <c r="BG791" s="102"/>
      <c r="BH791" s="4"/>
      <c r="BI791" s="50"/>
      <c r="BJ791" s="70" t="str">
        <f t="shared" si="156"/>
        <v/>
      </c>
    </row>
    <row r="792" spans="19:62" x14ac:dyDescent="0.2">
      <c r="S792" s="140">
        <f t="shared" si="145"/>
        <v>0</v>
      </c>
      <c r="T792" s="139">
        <f t="shared" si="146"/>
        <v>0</v>
      </c>
      <c r="U792" s="132">
        <f t="shared" si="147"/>
        <v>0</v>
      </c>
      <c r="V792" s="132" t="str">
        <f t="shared" si="148"/>
        <v/>
      </c>
      <c r="W792" s="136">
        <f t="shared" si="149"/>
        <v>0</v>
      </c>
      <c r="X792" s="136">
        <f t="shared" si="150"/>
        <v>0</v>
      </c>
      <c r="Y792" s="132" t="str">
        <f>IF(AX792="","",IF(AND(BH792=Avanzamento!AL$2,AQ792&gt;0,BB792&gt;0),SUM(MAX(Y$9:Y791),1),0))</f>
        <v/>
      </c>
      <c r="Z792" s="132" t="str">
        <f>IF(AX792="","",IF(AX792=Avanzamento!AL$2,SUM(MAX(Z$9:Z791),1),0))</f>
        <v/>
      </c>
      <c r="AA792" s="6"/>
      <c r="AB792" s="97" t="str">
        <f>IF(OR(AA792=Servizio!$A$7,AA792=Servizio!$A$11,AA792=Servizio!$A$25,AA792=Servizio!$A$38,AA792=Servizio!$A$47,AA792=Servizio!$A$56),Servizio!$B$7,IF(AA792=Servizio!$A$8,Servizio!$B$8,IF(AA792=Servizio!$A$9,Servizio!$B$9,IF(OR(AA792=Servizio!$A$10,AA792=Servizio!$A$23),Servizio!$B$10,IF(OR(AA792=Servizio!$A$12,AA792=Servizio!$A$39,AA792=Servizio!$A$48),Servizio!$B$12,IF(OR(AA792=Servizio!$A$13,AA792=Servizio!$A$40,AA792=Servizio!$A$49),Servizio!$B$13,IF(AA792=Servizio!$A$14,Servizio!$B$14,IF(AA792=Servizio!$A$15,Servizio!$B$15,IF(AA792=Servizio!$A$16,Servizio!$B$16,IF(AA792=Servizio!$A$17,Servizio!$B$17,IF(AA792=Servizio!$A$18,Servizio!$B$18,IF(AA792=Servizio!$A$19,Servizio!$B$19,IF(AA792=Servizio!$A$20,Servizio!$B$20,IF(AA792=Servizio!$A$21,Servizio!$B$21,IF(AA792=Servizio!$A$22,Servizio!$B$22,IF(AA792=Servizio!$A$24,Servizio!$B$24,IF(OR(AA792=Servizio!$A$26,AA792=Servizio!$A$41,AA792=Servizio!$A$50),Servizio!$B$26,IF(AA792=Servizio!$A$27,Servizio!$B$27,IF(OR(AA792=Servizio!$A$28,AA792=Servizio!$A$42,AA792=Servizio!$A$51),Servizio!$B$28,IF(OR(AA792=Servizio!$A$29,AA792=Servizio!$A$43,AA792=Servizio!$A$52),Servizio!$B$29,IF(AA792=Servizio!$A$30,Servizio!$B$30,IF(AA792=Servizio!$A$31,Servizio!$B$31,IF(OR(AA792=Servizio!$A$32,AA792=Servizio!$A$46,AA792=Servizio!$A$55),Servizio!$B$32,IF(OR(AA792=Servizio!$A$33,AA792=Servizio!$A$44,AA792=Servizio!$A$53),Servizio!$B$33,IF(OR(AA792=Servizio!$A$34,AA792=Servizio!$A$45,AA792=Servizio!$A$54),Servizio!$B$34,IF(AA792=Servizio!$A$35,Servizio!$B$35,IF(AA792=Servizio!$A$36,Servizio!$B$36,IF(AA792=Servizio!$A$37,Servizio!$B$37,IF(AA792=Servizio!$A$57,Servizio!$B$57,IF(AA792=Servizio!$A$58,Servizio!$B$58,""))))))))))))))))))))))))))))))</f>
        <v/>
      </c>
      <c r="AC792" s="102"/>
      <c r="AD792" s="4"/>
      <c r="AE792" s="4"/>
      <c r="AF792" s="99"/>
      <c r="AG792" s="134"/>
      <c r="AH792" s="101"/>
      <c r="AI792" s="102"/>
      <c r="AJ792" s="105"/>
      <c r="AK792" s="106"/>
      <c r="AL792" s="16"/>
      <c r="AM792" s="5"/>
      <c r="AN792" s="68" t="str">
        <f t="shared" si="151"/>
        <v/>
      </c>
      <c r="AO792" s="68" t="str">
        <f t="shared" si="152"/>
        <v/>
      </c>
      <c r="AP792" s="16"/>
      <c r="AQ792" s="70" t="str">
        <f t="shared" si="153"/>
        <v/>
      </c>
      <c r="AR792" s="109"/>
      <c r="AS792" s="105"/>
      <c r="AT792" s="106"/>
      <c r="AU792" s="16"/>
      <c r="AV792" s="106"/>
      <c r="AW792" s="111"/>
      <c r="AX792" s="6"/>
      <c r="AY792" s="16"/>
      <c r="AZ792" s="50"/>
      <c r="BA792" s="70" t="str">
        <f t="shared" si="154"/>
        <v/>
      </c>
      <c r="BB792" s="51"/>
      <c r="BC792" s="16"/>
      <c r="BD792" s="68" t="str">
        <f t="shared" si="155"/>
        <v/>
      </c>
      <c r="BE792" s="16"/>
      <c r="BF792" s="16"/>
      <c r="BG792" s="102"/>
      <c r="BH792" s="4"/>
      <c r="BI792" s="50"/>
      <c r="BJ792" s="70" t="str">
        <f t="shared" si="156"/>
        <v/>
      </c>
    </row>
    <row r="793" spans="19:62" x14ac:dyDescent="0.2">
      <c r="S793" s="140">
        <f t="shared" si="145"/>
        <v>0</v>
      </c>
      <c r="T793" s="139">
        <f t="shared" si="146"/>
        <v>0</v>
      </c>
      <c r="U793" s="132">
        <f t="shared" si="147"/>
        <v>0</v>
      </c>
      <c r="V793" s="132" t="str">
        <f t="shared" si="148"/>
        <v/>
      </c>
      <c r="W793" s="136">
        <f t="shared" si="149"/>
        <v>0</v>
      </c>
      <c r="X793" s="136">
        <f t="shared" si="150"/>
        <v>0</v>
      </c>
      <c r="Y793" s="132" t="str">
        <f>IF(AX793="","",IF(AND(BH793=Avanzamento!AL$2,AQ793&gt;0,BB793&gt;0),SUM(MAX(Y$9:Y792),1),0))</f>
        <v/>
      </c>
      <c r="Z793" s="132" t="str">
        <f>IF(AX793="","",IF(AX793=Avanzamento!AL$2,SUM(MAX(Z$9:Z792),1),0))</f>
        <v/>
      </c>
      <c r="AA793" s="6"/>
      <c r="AB793" s="97" t="str">
        <f>IF(OR(AA793=Servizio!$A$7,AA793=Servizio!$A$11,AA793=Servizio!$A$25,AA793=Servizio!$A$38,AA793=Servizio!$A$47,AA793=Servizio!$A$56),Servizio!$B$7,IF(AA793=Servizio!$A$8,Servizio!$B$8,IF(AA793=Servizio!$A$9,Servizio!$B$9,IF(OR(AA793=Servizio!$A$10,AA793=Servizio!$A$23),Servizio!$B$10,IF(OR(AA793=Servizio!$A$12,AA793=Servizio!$A$39,AA793=Servizio!$A$48),Servizio!$B$12,IF(OR(AA793=Servizio!$A$13,AA793=Servizio!$A$40,AA793=Servizio!$A$49),Servizio!$B$13,IF(AA793=Servizio!$A$14,Servizio!$B$14,IF(AA793=Servizio!$A$15,Servizio!$B$15,IF(AA793=Servizio!$A$16,Servizio!$B$16,IF(AA793=Servizio!$A$17,Servizio!$B$17,IF(AA793=Servizio!$A$18,Servizio!$B$18,IF(AA793=Servizio!$A$19,Servizio!$B$19,IF(AA793=Servizio!$A$20,Servizio!$B$20,IF(AA793=Servizio!$A$21,Servizio!$B$21,IF(AA793=Servizio!$A$22,Servizio!$B$22,IF(AA793=Servizio!$A$24,Servizio!$B$24,IF(OR(AA793=Servizio!$A$26,AA793=Servizio!$A$41,AA793=Servizio!$A$50),Servizio!$B$26,IF(AA793=Servizio!$A$27,Servizio!$B$27,IF(OR(AA793=Servizio!$A$28,AA793=Servizio!$A$42,AA793=Servizio!$A$51),Servizio!$B$28,IF(OR(AA793=Servizio!$A$29,AA793=Servizio!$A$43,AA793=Servizio!$A$52),Servizio!$B$29,IF(AA793=Servizio!$A$30,Servizio!$B$30,IF(AA793=Servizio!$A$31,Servizio!$B$31,IF(OR(AA793=Servizio!$A$32,AA793=Servizio!$A$46,AA793=Servizio!$A$55),Servizio!$B$32,IF(OR(AA793=Servizio!$A$33,AA793=Servizio!$A$44,AA793=Servizio!$A$53),Servizio!$B$33,IF(OR(AA793=Servizio!$A$34,AA793=Servizio!$A$45,AA793=Servizio!$A$54),Servizio!$B$34,IF(AA793=Servizio!$A$35,Servizio!$B$35,IF(AA793=Servizio!$A$36,Servizio!$B$36,IF(AA793=Servizio!$A$37,Servizio!$B$37,IF(AA793=Servizio!$A$57,Servizio!$B$57,IF(AA793=Servizio!$A$58,Servizio!$B$58,""))))))))))))))))))))))))))))))</f>
        <v/>
      </c>
      <c r="AC793" s="102"/>
      <c r="AD793" s="4"/>
      <c r="AE793" s="4"/>
      <c r="AF793" s="99"/>
      <c r="AG793" s="134"/>
      <c r="AH793" s="101"/>
      <c r="AI793" s="102"/>
      <c r="AJ793" s="105"/>
      <c r="AK793" s="106"/>
      <c r="AL793" s="16"/>
      <c r="AM793" s="5"/>
      <c r="AN793" s="68" t="str">
        <f t="shared" si="151"/>
        <v/>
      </c>
      <c r="AO793" s="68" t="str">
        <f t="shared" si="152"/>
        <v/>
      </c>
      <c r="AP793" s="16"/>
      <c r="AQ793" s="70" t="str">
        <f t="shared" si="153"/>
        <v/>
      </c>
      <c r="AR793" s="109"/>
      <c r="AS793" s="105"/>
      <c r="AT793" s="106"/>
      <c r="AU793" s="16"/>
      <c r="AV793" s="106"/>
      <c r="AW793" s="111"/>
      <c r="AX793" s="6"/>
      <c r="AY793" s="16"/>
      <c r="AZ793" s="50"/>
      <c r="BA793" s="70" t="str">
        <f t="shared" si="154"/>
        <v/>
      </c>
      <c r="BB793" s="51"/>
      <c r="BC793" s="16"/>
      <c r="BD793" s="68" t="str">
        <f t="shared" si="155"/>
        <v/>
      </c>
      <c r="BE793" s="16"/>
      <c r="BF793" s="16"/>
      <c r="BG793" s="102"/>
      <c r="BH793" s="4"/>
      <c r="BI793" s="50"/>
      <c r="BJ793" s="70" t="str">
        <f t="shared" si="156"/>
        <v/>
      </c>
    </row>
    <row r="794" spans="19:62" x14ac:dyDescent="0.2">
      <c r="S794" s="140">
        <f t="shared" si="145"/>
        <v>0</v>
      </c>
      <c r="T794" s="139">
        <f t="shared" si="146"/>
        <v>0</v>
      </c>
      <c r="U794" s="132">
        <f t="shared" si="147"/>
        <v>0</v>
      </c>
      <c r="V794" s="132" t="str">
        <f t="shared" si="148"/>
        <v/>
      </c>
      <c r="W794" s="136">
        <f t="shared" si="149"/>
        <v>0</v>
      </c>
      <c r="X794" s="136">
        <f t="shared" si="150"/>
        <v>0</v>
      </c>
      <c r="Y794" s="132" t="str">
        <f>IF(AX794="","",IF(AND(BH794=Avanzamento!AL$2,AQ794&gt;0,BB794&gt;0),SUM(MAX(Y$9:Y793),1),0))</f>
        <v/>
      </c>
      <c r="Z794" s="132" t="str">
        <f>IF(AX794="","",IF(AX794=Avanzamento!AL$2,SUM(MAX(Z$9:Z793),1),0))</f>
        <v/>
      </c>
      <c r="AA794" s="6"/>
      <c r="AB794" s="97" t="str">
        <f>IF(OR(AA794=Servizio!$A$7,AA794=Servizio!$A$11,AA794=Servizio!$A$25,AA794=Servizio!$A$38,AA794=Servizio!$A$47,AA794=Servizio!$A$56),Servizio!$B$7,IF(AA794=Servizio!$A$8,Servizio!$B$8,IF(AA794=Servizio!$A$9,Servizio!$B$9,IF(OR(AA794=Servizio!$A$10,AA794=Servizio!$A$23),Servizio!$B$10,IF(OR(AA794=Servizio!$A$12,AA794=Servizio!$A$39,AA794=Servizio!$A$48),Servizio!$B$12,IF(OR(AA794=Servizio!$A$13,AA794=Servizio!$A$40,AA794=Servizio!$A$49),Servizio!$B$13,IF(AA794=Servizio!$A$14,Servizio!$B$14,IF(AA794=Servizio!$A$15,Servizio!$B$15,IF(AA794=Servizio!$A$16,Servizio!$B$16,IF(AA794=Servizio!$A$17,Servizio!$B$17,IF(AA794=Servizio!$A$18,Servizio!$B$18,IF(AA794=Servizio!$A$19,Servizio!$B$19,IF(AA794=Servizio!$A$20,Servizio!$B$20,IF(AA794=Servizio!$A$21,Servizio!$B$21,IF(AA794=Servizio!$A$22,Servizio!$B$22,IF(AA794=Servizio!$A$24,Servizio!$B$24,IF(OR(AA794=Servizio!$A$26,AA794=Servizio!$A$41,AA794=Servizio!$A$50),Servizio!$B$26,IF(AA794=Servizio!$A$27,Servizio!$B$27,IF(OR(AA794=Servizio!$A$28,AA794=Servizio!$A$42,AA794=Servizio!$A$51),Servizio!$B$28,IF(OR(AA794=Servizio!$A$29,AA794=Servizio!$A$43,AA794=Servizio!$A$52),Servizio!$B$29,IF(AA794=Servizio!$A$30,Servizio!$B$30,IF(AA794=Servizio!$A$31,Servizio!$B$31,IF(OR(AA794=Servizio!$A$32,AA794=Servizio!$A$46,AA794=Servizio!$A$55),Servizio!$B$32,IF(OR(AA794=Servizio!$A$33,AA794=Servizio!$A$44,AA794=Servizio!$A$53),Servizio!$B$33,IF(OR(AA794=Servizio!$A$34,AA794=Servizio!$A$45,AA794=Servizio!$A$54),Servizio!$B$34,IF(AA794=Servizio!$A$35,Servizio!$B$35,IF(AA794=Servizio!$A$36,Servizio!$B$36,IF(AA794=Servizio!$A$37,Servizio!$B$37,IF(AA794=Servizio!$A$57,Servizio!$B$57,IF(AA794=Servizio!$A$58,Servizio!$B$58,""))))))))))))))))))))))))))))))</f>
        <v/>
      </c>
      <c r="AC794" s="102"/>
      <c r="AD794" s="4"/>
      <c r="AE794" s="4"/>
      <c r="AF794" s="99"/>
      <c r="AG794" s="134"/>
      <c r="AH794" s="101"/>
      <c r="AI794" s="102"/>
      <c r="AJ794" s="105"/>
      <c r="AK794" s="106"/>
      <c r="AL794" s="16"/>
      <c r="AM794" s="5"/>
      <c r="AN794" s="68" t="str">
        <f t="shared" si="151"/>
        <v/>
      </c>
      <c r="AO794" s="68" t="str">
        <f t="shared" si="152"/>
        <v/>
      </c>
      <c r="AP794" s="16"/>
      <c r="AQ794" s="70" t="str">
        <f t="shared" si="153"/>
        <v/>
      </c>
      <c r="AR794" s="109"/>
      <c r="AS794" s="105"/>
      <c r="AT794" s="106"/>
      <c r="AU794" s="16"/>
      <c r="AV794" s="106"/>
      <c r="AW794" s="111"/>
      <c r="AX794" s="6"/>
      <c r="AY794" s="16"/>
      <c r="AZ794" s="50"/>
      <c r="BA794" s="70" t="str">
        <f t="shared" si="154"/>
        <v/>
      </c>
      <c r="BB794" s="51"/>
      <c r="BC794" s="16"/>
      <c r="BD794" s="68" t="str">
        <f t="shared" si="155"/>
        <v/>
      </c>
      <c r="BE794" s="16"/>
      <c r="BF794" s="16"/>
      <c r="BG794" s="102"/>
      <c r="BH794" s="4"/>
      <c r="BI794" s="50"/>
      <c r="BJ794" s="70" t="str">
        <f t="shared" si="156"/>
        <v/>
      </c>
    </row>
    <row r="795" spans="19:62" x14ac:dyDescent="0.2">
      <c r="S795" s="140">
        <f t="shared" si="145"/>
        <v>0</v>
      </c>
      <c r="T795" s="139">
        <f t="shared" si="146"/>
        <v>0</v>
      </c>
      <c r="U795" s="132">
        <f t="shared" si="147"/>
        <v>0</v>
      </c>
      <c r="V795" s="132" t="str">
        <f t="shared" si="148"/>
        <v/>
      </c>
      <c r="W795" s="136">
        <f t="shared" si="149"/>
        <v>0</v>
      </c>
      <c r="X795" s="136">
        <f t="shared" si="150"/>
        <v>0</v>
      </c>
      <c r="Y795" s="132" t="str">
        <f>IF(AX795="","",IF(AND(BH795=Avanzamento!AL$2,AQ795&gt;0,BB795&gt;0),SUM(MAX(Y$9:Y794),1),0))</f>
        <v/>
      </c>
      <c r="Z795" s="132" t="str">
        <f>IF(AX795="","",IF(AX795=Avanzamento!AL$2,SUM(MAX(Z$9:Z794),1),0))</f>
        <v/>
      </c>
      <c r="AA795" s="6"/>
      <c r="AB795" s="97" t="str">
        <f>IF(OR(AA795=Servizio!$A$7,AA795=Servizio!$A$11,AA795=Servizio!$A$25,AA795=Servizio!$A$38,AA795=Servizio!$A$47,AA795=Servizio!$A$56),Servizio!$B$7,IF(AA795=Servizio!$A$8,Servizio!$B$8,IF(AA795=Servizio!$A$9,Servizio!$B$9,IF(OR(AA795=Servizio!$A$10,AA795=Servizio!$A$23),Servizio!$B$10,IF(OR(AA795=Servizio!$A$12,AA795=Servizio!$A$39,AA795=Servizio!$A$48),Servizio!$B$12,IF(OR(AA795=Servizio!$A$13,AA795=Servizio!$A$40,AA795=Servizio!$A$49),Servizio!$B$13,IF(AA795=Servizio!$A$14,Servizio!$B$14,IF(AA795=Servizio!$A$15,Servizio!$B$15,IF(AA795=Servizio!$A$16,Servizio!$B$16,IF(AA795=Servizio!$A$17,Servizio!$B$17,IF(AA795=Servizio!$A$18,Servizio!$B$18,IF(AA795=Servizio!$A$19,Servizio!$B$19,IF(AA795=Servizio!$A$20,Servizio!$B$20,IF(AA795=Servizio!$A$21,Servizio!$B$21,IF(AA795=Servizio!$A$22,Servizio!$B$22,IF(AA795=Servizio!$A$24,Servizio!$B$24,IF(OR(AA795=Servizio!$A$26,AA795=Servizio!$A$41,AA795=Servizio!$A$50),Servizio!$B$26,IF(AA795=Servizio!$A$27,Servizio!$B$27,IF(OR(AA795=Servizio!$A$28,AA795=Servizio!$A$42,AA795=Servizio!$A$51),Servizio!$B$28,IF(OR(AA795=Servizio!$A$29,AA795=Servizio!$A$43,AA795=Servizio!$A$52),Servizio!$B$29,IF(AA795=Servizio!$A$30,Servizio!$B$30,IF(AA795=Servizio!$A$31,Servizio!$B$31,IF(OR(AA795=Servizio!$A$32,AA795=Servizio!$A$46,AA795=Servizio!$A$55),Servizio!$B$32,IF(OR(AA795=Servizio!$A$33,AA795=Servizio!$A$44,AA795=Servizio!$A$53),Servizio!$B$33,IF(OR(AA795=Servizio!$A$34,AA795=Servizio!$A$45,AA795=Servizio!$A$54),Servizio!$B$34,IF(AA795=Servizio!$A$35,Servizio!$B$35,IF(AA795=Servizio!$A$36,Servizio!$B$36,IF(AA795=Servizio!$A$37,Servizio!$B$37,IF(AA795=Servizio!$A$57,Servizio!$B$57,IF(AA795=Servizio!$A$58,Servizio!$B$58,""))))))))))))))))))))))))))))))</f>
        <v/>
      </c>
      <c r="AC795" s="102"/>
      <c r="AD795" s="4"/>
      <c r="AE795" s="4"/>
      <c r="AF795" s="99"/>
      <c r="AG795" s="134"/>
      <c r="AH795" s="101"/>
      <c r="AI795" s="102"/>
      <c r="AJ795" s="105"/>
      <c r="AK795" s="106"/>
      <c r="AL795" s="16"/>
      <c r="AM795" s="5"/>
      <c r="AN795" s="68" t="str">
        <f t="shared" si="151"/>
        <v/>
      </c>
      <c r="AO795" s="68" t="str">
        <f t="shared" si="152"/>
        <v/>
      </c>
      <c r="AP795" s="16"/>
      <c r="AQ795" s="70" t="str">
        <f t="shared" si="153"/>
        <v/>
      </c>
      <c r="AR795" s="109"/>
      <c r="AS795" s="105"/>
      <c r="AT795" s="106"/>
      <c r="AU795" s="16"/>
      <c r="AV795" s="106"/>
      <c r="AW795" s="111"/>
      <c r="AX795" s="6"/>
      <c r="AY795" s="16"/>
      <c r="AZ795" s="50"/>
      <c r="BA795" s="70" t="str">
        <f t="shared" si="154"/>
        <v/>
      </c>
      <c r="BB795" s="51"/>
      <c r="BC795" s="16"/>
      <c r="BD795" s="68" t="str">
        <f t="shared" si="155"/>
        <v/>
      </c>
      <c r="BE795" s="16"/>
      <c r="BF795" s="16"/>
      <c r="BG795" s="102"/>
      <c r="BH795" s="4"/>
      <c r="BI795" s="50"/>
      <c r="BJ795" s="70" t="str">
        <f t="shared" si="156"/>
        <v/>
      </c>
    </row>
    <row r="796" spans="19:62" x14ac:dyDescent="0.2">
      <c r="S796" s="140">
        <f t="shared" si="145"/>
        <v>0</v>
      </c>
      <c r="T796" s="139">
        <f t="shared" si="146"/>
        <v>0</v>
      </c>
      <c r="U796" s="132">
        <f t="shared" si="147"/>
        <v>0</v>
      </c>
      <c r="V796" s="132" t="str">
        <f t="shared" si="148"/>
        <v/>
      </c>
      <c r="W796" s="136">
        <f t="shared" si="149"/>
        <v>0</v>
      </c>
      <c r="X796" s="136">
        <f t="shared" si="150"/>
        <v>0</v>
      </c>
      <c r="Y796" s="132" t="str">
        <f>IF(AX796="","",IF(AND(BH796=Avanzamento!AL$2,AQ796&gt;0,BB796&gt;0),SUM(MAX(Y$9:Y795),1),0))</f>
        <v/>
      </c>
      <c r="Z796" s="132" t="str">
        <f>IF(AX796="","",IF(AX796=Avanzamento!AL$2,SUM(MAX(Z$9:Z795),1),0))</f>
        <v/>
      </c>
      <c r="AA796" s="6"/>
      <c r="AB796" s="97" t="str">
        <f>IF(OR(AA796=Servizio!$A$7,AA796=Servizio!$A$11,AA796=Servizio!$A$25,AA796=Servizio!$A$38,AA796=Servizio!$A$47,AA796=Servizio!$A$56),Servizio!$B$7,IF(AA796=Servizio!$A$8,Servizio!$B$8,IF(AA796=Servizio!$A$9,Servizio!$B$9,IF(OR(AA796=Servizio!$A$10,AA796=Servizio!$A$23),Servizio!$B$10,IF(OR(AA796=Servizio!$A$12,AA796=Servizio!$A$39,AA796=Servizio!$A$48),Servizio!$B$12,IF(OR(AA796=Servizio!$A$13,AA796=Servizio!$A$40,AA796=Servizio!$A$49),Servizio!$B$13,IF(AA796=Servizio!$A$14,Servizio!$B$14,IF(AA796=Servizio!$A$15,Servizio!$B$15,IF(AA796=Servizio!$A$16,Servizio!$B$16,IF(AA796=Servizio!$A$17,Servizio!$B$17,IF(AA796=Servizio!$A$18,Servizio!$B$18,IF(AA796=Servizio!$A$19,Servizio!$B$19,IF(AA796=Servizio!$A$20,Servizio!$B$20,IF(AA796=Servizio!$A$21,Servizio!$B$21,IF(AA796=Servizio!$A$22,Servizio!$B$22,IF(AA796=Servizio!$A$24,Servizio!$B$24,IF(OR(AA796=Servizio!$A$26,AA796=Servizio!$A$41,AA796=Servizio!$A$50),Servizio!$B$26,IF(AA796=Servizio!$A$27,Servizio!$B$27,IF(OR(AA796=Servizio!$A$28,AA796=Servizio!$A$42,AA796=Servizio!$A$51),Servizio!$B$28,IF(OR(AA796=Servizio!$A$29,AA796=Servizio!$A$43,AA796=Servizio!$A$52),Servizio!$B$29,IF(AA796=Servizio!$A$30,Servizio!$B$30,IF(AA796=Servizio!$A$31,Servizio!$B$31,IF(OR(AA796=Servizio!$A$32,AA796=Servizio!$A$46,AA796=Servizio!$A$55),Servizio!$B$32,IF(OR(AA796=Servizio!$A$33,AA796=Servizio!$A$44,AA796=Servizio!$A$53),Servizio!$B$33,IF(OR(AA796=Servizio!$A$34,AA796=Servizio!$A$45,AA796=Servizio!$A$54),Servizio!$B$34,IF(AA796=Servizio!$A$35,Servizio!$B$35,IF(AA796=Servizio!$A$36,Servizio!$B$36,IF(AA796=Servizio!$A$37,Servizio!$B$37,IF(AA796=Servizio!$A$57,Servizio!$B$57,IF(AA796=Servizio!$A$58,Servizio!$B$58,""))))))))))))))))))))))))))))))</f>
        <v/>
      </c>
      <c r="AC796" s="102"/>
      <c r="AD796" s="4"/>
      <c r="AE796" s="4"/>
      <c r="AF796" s="99"/>
      <c r="AG796" s="134"/>
      <c r="AH796" s="101"/>
      <c r="AI796" s="102"/>
      <c r="AJ796" s="105"/>
      <c r="AK796" s="106"/>
      <c r="AL796" s="16"/>
      <c r="AM796" s="5"/>
      <c r="AN796" s="68" t="str">
        <f t="shared" si="151"/>
        <v/>
      </c>
      <c r="AO796" s="68" t="str">
        <f t="shared" si="152"/>
        <v/>
      </c>
      <c r="AP796" s="16"/>
      <c r="AQ796" s="70" t="str">
        <f t="shared" si="153"/>
        <v/>
      </c>
      <c r="AR796" s="109"/>
      <c r="AS796" s="105"/>
      <c r="AT796" s="106"/>
      <c r="AU796" s="16"/>
      <c r="AV796" s="106"/>
      <c r="AW796" s="111"/>
      <c r="AX796" s="6"/>
      <c r="AY796" s="16"/>
      <c r="AZ796" s="50"/>
      <c r="BA796" s="70" t="str">
        <f t="shared" si="154"/>
        <v/>
      </c>
      <c r="BB796" s="51"/>
      <c r="BC796" s="16"/>
      <c r="BD796" s="68" t="str">
        <f t="shared" si="155"/>
        <v/>
      </c>
      <c r="BE796" s="16"/>
      <c r="BF796" s="16"/>
      <c r="BG796" s="102"/>
      <c r="BH796" s="4"/>
      <c r="BI796" s="50"/>
      <c r="BJ796" s="70" t="str">
        <f t="shared" si="156"/>
        <v/>
      </c>
    </row>
    <row r="797" spans="19:62" x14ac:dyDescent="0.2">
      <c r="S797" s="140">
        <f t="shared" si="145"/>
        <v>0</v>
      </c>
      <c r="T797" s="139">
        <f t="shared" si="146"/>
        <v>0</v>
      </c>
      <c r="U797" s="132">
        <f t="shared" si="147"/>
        <v>0</v>
      </c>
      <c r="V797" s="132" t="str">
        <f t="shared" si="148"/>
        <v/>
      </c>
      <c r="W797" s="136">
        <f t="shared" si="149"/>
        <v>0</v>
      </c>
      <c r="X797" s="136">
        <f t="shared" si="150"/>
        <v>0</v>
      </c>
      <c r="Y797" s="132" t="str">
        <f>IF(AX797="","",IF(AND(BH797=Avanzamento!AL$2,AQ797&gt;0,BB797&gt;0),SUM(MAX(Y$9:Y796),1),0))</f>
        <v/>
      </c>
      <c r="Z797" s="132" t="str">
        <f>IF(AX797="","",IF(AX797=Avanzamento!AL$2,SUM(MAX(Z$9:Z796),1),0))</f>
        <v/>
      </c>
      <c r="AA797" s="6"/>
      <c r="AB797" s="97" t="str">
        <f>IF(OR(AA797=Servizio!$A$7,AA797=Servizio!$A$11,AA797=Servizio!$A$25,AA797=Servizio!$A$38,AA797=Servizio!$A$47,AA797=Servizio!$A$56),Servizio!$B$7,IF(AA797=Servizio!$A$8,Servizio!$B$8,IF(AA797=Servizio!$A$9,Servizio!$B$9,IF(OR(AA797=Servizio!$A$10,AA797=Servizio!$A$23),Servizio!$B$10,IF(OR(AA797=Servizio!$A$12,AA797=Servizio!$A$39,AA797=Servizio!$A$48),Servizio!$B$12,IF(OR(AA797=Servizio!$A$13,AA797=Servizio!$A$40,AA797=Servizio!$A$49),Servizio!$B$13,IF(AA797=Servizio!$A$14,Servizio!$B$14,IF(AA797=Servizio!$A$15,Servizio!$B$15,IF(AA797=Servizio!$A$16,Servizio!$B$16,IF(AA797=Servizio!$A$17,Servizio!$B$17,IF(AA797=Servizio!$A$18,Servizio!$B$18,IF(AA797=Servizio!$A$19,Servizio!$B$19,IF(AA797=Servizio!$A$20,Servizio!$B$20,IF(AA797=Servizio!$A$21,Servizio!$B$21,IF(AA797=Servizio!$A$22,Servizio!$B$22,IF(AA797=Servizio!$A$24,Servizio!$B$24,IF(OR(AA797=Servizio!$A$26,AA797=Servizio!$A$41,AA797=Servizio!$A$50),Servizio!$B$26,IF(AA797=Servizio!$A$27,Servizio!$B$27,IF(OR(AA797=Servizio!$A$28,AA797=Servizio!$A$42,AA797=Servizio!$A$51),Servizio!$B$28,IF(OR(AA797=Servizio!$A$29,AA797=Servizio!$A$43,AA797=Servizio!$A$52),Servizio!$B$29,IF(AA797=Servizio!$A$30,Servizio!$B$30,IF(AA797=Servizio!$A$31,Servizio!$B$31,IF(OR(AA797=Servizio!$A$32,AA797=Servizio!$A$46,AA797=Servizio!$A$55),Servizio!$B$32,IF(OR(AA797=Servizio!$A$33,AA797=Servizio!$A$44,AA797=Servizio!$A$53),Servizio!$B$33,IF(OR(AA797=Servizio!$A$34,AA797=Servizio!$A$45,AA797=Servizio!$A$54),Servizio!$B$34,IF(AA797=Servizio!$A$35,Servizio!$B$35,IF(AA797=Servizio!$A$36,Servizio!$B$36,IF(AA797=Servizio!$A$37,Servizio!$B$37,IF(AA797=Servizio!$A$57,Servizio!$B$57,IF(AA797=Servizio!$A$58,Servizio!$B$58,""))))))))))))))))))))))))))))))</f>
        <v/>
      </c>
      <c r="AC797" s="102"/>
      <c r="AD797" s="4"/>
      <c r="AE797" s="4"/>
      <c r="AF797" s="99"/>
      <c r="AG797" s="134"/>
      <c r="AH797" s="101"/>
      <c r="AI797" s="102"/>
      <c r="AJ797" s="105"/>
      <c r="AK797" s="106"/>
      <c r="AL797" s="16"/>
      <c r="AM797" s="5"/>
      <c r="AN797" s="68" t="str">
        <f t="shared" si="151"/>
        <v/>
      </c>
      <c r="AO797" s="68" t="str">
        <f t="shared" si="152"/>
        <v/>
      </c>
      <c r="AP797" s="16"/>
      <c r="AQ797" s="70" t="str">
        <f t="shared" si="153"/>
        <v/>
      </c>
      <c r="AR797" s="109"/>
      <c r="AS797" s="105"/>
      <c r="AT797" s="106"/>
      <c r="AU797" s="16"/>
      <c r="AV797" s="106"/>
      <c r="AW797" s="111"/>
      <c r="AX797" s="6"/>
      <c r="AY797" s="16"/>
      <c r="AZ797" s="50"/>
      <c r="BA797" s="70" t="str">
        <f t="shared" si="154"/>
        <v/>
      </c>
      <c r="BB797" s="51"/>
      <c r="BC797" s="16"/>
      <c r="BD797" s="68" t="str">
        <f t="shared" si="155"/>
        <v/>
      </c>
      <c r="BE797" s="16"/>
      <c r="BF797" s="16"/>
      <c r="BG797" s="102"/>
      <c r="BH797" s="4"/>
      <c r="BI797" s="50"/>
      <c r="BJ797" s="70" t="str">
        <f t="shared" si="156"/>
        <v/>
      </c>
    </row>
    <row r="798" spans="19:62" x14ac:dyDescent="0.2">
      <c r="S798" s="140">
        <f t="shared" si="145"/>
        <v>0</v>
      </c>
      <c r="T798" s="139">
        <f t="shared" si="146"/>
        <v>0</v>
      </c>
      <c r="U798" s="132">
        <f t="shared" si="147"/>
        <v>0</v>
      </c>
      <c r="V798" s="132" t="str">
        <f t="shared" si="148"/>
        <v/>
      </c>
      <c r="W798" s="136">
        <f t="shared" si="149"/>
        <v>0</v>
      </c>
      <c r="X798" s="136">
        <f t="shared" si="150"/>
        <v>0</v>
      </c>
      <c r="Y798" s="132" t="str">
        <f>IF(AX798="","",IF(AND(BH798=Avanzamento!AL$2,AQ798&gt;0,BB798&gt;0),SUM(MAX(Y$9:Y797),1),0))</f>
        <v/>
      </c>
      <c r="Z798" s="132" t="str">
        <f>IF(AX798="","",IF(AX798=Avanzamento!AL$2,SUM(MAX(Z$9:Z797),1),0))</f>
        <v/>
      </c>
      <c r="AA798" s="6"/>
      <c r="AB798" s="97" t="str">
        <f>IF(OR(AA798=Servizio!$A$7,AA798=Servizio!$A$11,AA798=Servizio!$A$25,AA798=Servizio!$A$38,AA798=Servizio!$A$47,AA798=Servizio!$A$56),Servizio!$B$7,IF(AA798=Servizio!$A$8,Servizio!$B$8,IF(AA798=Servizio!$A$9,Servizio!$B$9,IF(OR(AA798=Servizio!$A$10,AA798=Servizio!$A$23),Servizio!$B$10,IF(OR(AA798=Servizio!$A$12,AA798=Servizio!$A$39,AA798=Servizio!$A$48),Servizio!$B$12,IF(OR(AA798=Servizio!$A$13,AA798=Servizio!$A$40,AA798=Servizio!$A$49),Servizio!$B$13,IF(AA798=Servizio!$A$14,Servizio!$B$14,IF(AA798=Servizio!$A$15,Servizio!$B$15,IF(AA798=Servizio!$A$16,Servizio!$B$16,IF(AA798=Servizio!$A$17,Servizio!$B$17,IF(AA798=Servizio!$A$18,Servizio!$B$18,IF(AA798=Servizio!$A$19,Servizio!$B$19,IF(AA798=Servizio!$A$20,Servizio!$B$20,IF(AA798=Servizio!$A$21,Servizio!$B$21,IF(AA798=Servizio!$A$22,Servizio!$B$22,IF(AA798=Servizio!$A$24,Servizio!$B$24,IF(OR(AA798=Servizio!$A$26,AA798=Servizio!$A$41,AA798=Servizio!$A$50),Servizio!$B$26,IF(AA798=Servizio!$A$27,Servizio!$B$27,IF(OR(AA798=Servizio!$A$28,AA798=Servizio!$A$42,AA798=Servizio!$A$51),Servizio!$B$28,IF(OR(AA798=Servizio!$A$29,AA798=Servizio!$A$43,AA798=Servizio!$A$52),Servizio!$B$29,IF(AA798=Servizio!$A$30,Servizio!$B$30,IF(AA798=Servizio!$A$31,Servizio!$B$31,IF(OR(AA798=Servizio!$A$32,AA798=Servizio!$A$46,AA798=Servizio!$A$55),Servizio!$B$32,IF(OR(AA798=Servizio!$A$33,AA798=Servizio!$A$44,AA798=Servizio!$A$53),Servizio!$B$33,IF(OR(AA798=Servizio!$A$34,AA798=Servizio!$A$45,AA798=Servizio!$A$54),Servizio!$B$34,IF(AA798=Servizio!$A$35,Servizio!$B$35,IF(AA798=Servizio!$A$36,Servizio!$B$36,IF(AA798=Servizio!$A$37,Servizio!$B$37,IF(AA798=Servizio!$A$57,Servizio!$B$57,IF(AA798=Servizio!$A$58,Servizio!$B$58,""))))))))))))))))))))))))))))))</f>
        <v/>
      </c>
      <c r="AC798" s="102"/>
      <c r="AD798" s="4"/>
      <c r="AE798" s="4"/>
      <c r="AF798" s="99"/>
      <c r="AG798" s="134"/>
      <c r="AH798" s="101"/>
      <c r="AI798" s="102"/>
      <c r="AJ798" s="105"/>
      <c r="AK798" s="106"/>
      <c r="AL798" s="16"/>
      <c r="AM798" s="5"/>
      <c r="AN798" s="68" t="str">
        <f t="shared" si="151"/>
        <v/>
      </c>
      <c r="AO798" s="68" t="str">
        <f t="shared" si="152"/>
        <v/>
      </c>
      <c r="AP798" s="16"/>
      <c r="AQ798" s="70" t="str">
        <f t="shared" si="153"/>
        <v/>
      </c>
      <c r="AR798" s="109"/>
      <c r="AS798" s="105"/>
      <c r="AT798" s="106"/>
      <c r="AU798" s="16"/>
      <c r="AV798" s="106"/>
      <c r="AW798" s="111"/>
      <c r="AX798" s="6"/>
      <c r="AY798" s="16"/>
      <c r="AZ798" s="50"/>
      <c r="BA798" s="70" t="str">
        <f t="shared" si="154"/>
        <v/>
      </c>
      <c r="BB798" s="51"/>
      <c r="BC798" s="16"/>
      <c r="BD798" s="68" t="str">
        <f t="shared" si="155"/>
        <v/>
      </c>
      <c r="BE798" s="16"/>
      <c r="BF798" s="16"/>
      <c r="BG798" s="102"/>
      <c r="BH798" s="4"/>
      <c r="BI798" s="50"/>
      <c r="BJ798" s="70" t="str">
        <f t="shared" si="156"/>
        <v/>
      </c>
    </row>
    <row r="799" spans="19:62" x14ac:dyDescent="0.2">
      <c r="S799" s="140">
        <f t="shared" si="145"/>
        <v>0</v>
      </c>
      <c r="T799" s="139">
        <f t="shared" si="146"/>
        <v>0</v>
      </c>
      <c r="U799" s="132">
        <f t="shared" si="147"/>
        <v>0</v>
      </c>
      <c r="V799" s="132" t="str">
        <f t="shared" si="148"/>
        <v/>
      </c>
      <c r="W799" s="136">
        <f t="shared" si="149"/>
        <v>0</v>
      </c>
      <c r="X799" s="136">
        <f t="shared" si="150"/>
        <v>0</v>
      </c>
      <c r="Y799" s="132" t="str">
        <f>IF(AX799="","",IF(AND(BH799=Avanzamento!AL$2,AQ799&gt;0,BB799&gt;0),SUM(MAX(Y$9:Y798),1),0))</f>
        <v/>
      </c>
      <c r="Z799" s="132" t="str">
        <f>IF(AX799="","",IF(AX799=Avanzamento!AL$2,SUM(MAX(Z$9:Z798),1),0))</f>
        <v/>
      </c>
      <c r="AA799" s="6"/>
      <c r="AB799" s="97" t="str">
        <f>IF(OR(AA799=Servizio!$A$7,AA799=Servizio!$A$11,AA799=Servizio!$A$25,AA799=Servizio!$A$38,AA799=Servizio!$A$47,AA799=Servizio!$A$56),Servizio!$B$7,IF(AA799=Servizio!$A$8,Servizio!$B$8,IF(AA799=Servizio!$A$9,Servizio!$B$9,IF(OR(AA799=Servizio!$A$10,AA799=Servizio!$A$23),Servizio!$B$10,IF(OR(AA799=Servizio!$A$12,AA799=Servizio!$A$39,AA799=Servizio!$A$48),Servizio!$B$12,IF(OR(AA799=Servizio!$A$13,AA799=Servizio!$A$40,AA799=Servizio!$A$49),Servizio!$B$13,IF(AA799=Servizio!$A$14,Servizio!$B$14,IF(AA799=Servizio!$A$15,Servizio!$B$15,IF(AA799=Servizio!$A$16,Servizio!$B$16,IF(AA799=Servizio!$A$17,Servizio!$B$17,IF(AA799=Servizio!$A$18,Servizio!$B$18,IF(AA799=Servizio!$A$19,Servizio!$B$19,IF(AA799=Servizio!$A$20,Servizio!$B$20,IF(AA799=Servizio!$A$21,Servizio!$B$21,IF(AA799=Servizio!$A$22,Servizio!$B$22,IF(AA799=Servizio!$A$24,Servizio!$B$24,IF(OR(AA799=Servizio!$A$26,AA799=Servizio!$A$41,AA799=Servizio!$A$50),Servizio!$B$26,IF(AA799=Servizio!$A$27,Servizio!$B$27,IF(OR(AA799=Servizio!$A$28,AA799=Servizio!$A$42,AA799=Servizio!$A$51),Servizio!$B$28,IF(OR(AA799=Servizio!$A$29,AA799=Servizio!$A$43,AA799=Servizio!$A$52),Servizio!$B$29,IF(AA799=Servizio!$A$30,Servizio!$B$30,IF(AA799=Servizio!$A$31,Servizio!$B$31,IF(OR(AA799=Servizio!$A$32,AA799=Servizio!$A$46,AA799=Servizio!$A$55),Servizio!$B$32,IF(OR(AA799=Servizio!$A$33,AA799=Servizio!$A$44,AA799=Servizio!$A$53),Servizio!$B$33,IF(OR(AA799=Servizio!$A$34,AA799=Servizio!$A$45,AA799=Servizio!$A$54),Servizio!$B$34,IF(AA799=Servizio!$A$35,Servizio!$B$35,IF(AA799=Servizio!$A$36,Servizio!$B$36,IF(AA799=Servizio!$A$37,Servizio!$B$37,IF(AA799=Servizio!$A$57,Servizio!$B$57,IF(AA799=Servizio!$A$58,Servizio!$B$58,""))))))))))))))))))))))))))))))</f>
        <v/>
      </c>
      <c r="AC799" s="102"/>
      <c r="AD799" s="4"/>
      <c r="AE799" s="4"/>
      <c r="AF799" s="99"/>
      <c r="AG799" s="134"/>
      <c r="AH799" s="101"/>
      <c r="AI799" s="102"/>
      <c r="AJ799" s="105"/>
      <c r="AK799" s="106"/>
      <c r="AL799" s="16"/>
      <c r="AM799" s="5"/>
      <c r="AN799" s="68" t="str">
        <f t="shared" si="151"/>
        <v/>
      </c>
      <c r="AO799" s="68" t="str">
        <f t="shared" si="152"/>
        <v/>
      </c>
      <c r="AP799" s="16"/>
      <c r="AQ799" s="70" t="str">
        <f t="shared" si="153"/>
        <v/>
      </c>
      <c r="AR799" s="109"/>
      <c r="AS799" s="105"/>
      <c r="AT799" s="106"/>
      <c r="AU799" s="16"/>
      <c r="AV799" s="106"/>
      <c r="AW799" s="111"/>
      <c r="AX799" s="6"/>
      <c r="AY799" s="16"/>
      <c r="AZ799" s="50"/>
      <c r="BA799" s="70" t="str">
        <f t="shared" si="154"/>
        <v/>
      </c>
      <c r="BB799" s="51"/>
      <c r="BC799" s="16"/>
      <c r="BD799" s="68" t="str">
        <f t="shared" si="155"/>
        <v/>
      </c>
      <c r="BE799" s="16"/>
      <c r="BF799" s="16"/>
      <c r="BG799" s="102"/>
      <c r="BH799" s="4"/>
      <c r="BI799" s="50"/>
      <c r="BJ799" s="70" t="str">
        <f t="shared" si="156"/>
        <v/>
      </c>
    </row>
    <row r="800" spans="19:62" x14ac:dyDescent="0.2">
      <c r="S800" s="140">
        <f t="shared" si="145"/>
        <v>0</v>
      </c>
      <c r="T800" s="139">
        <f t="shared" si="146"/>
        <v>0</v>
      </c>
      <c r="U800" s="132">
        <f t="shared" si="147"/>
        <v>0</v>
      </c>
      <c r="V800" s="132" t="str">
        <f t="shared" si="148"/>
        <v/>
      </c>
      <c r="W800" s="136">
        <f t="shared" si="149"/>
        <v>0</v>
      </c>
      <c r="X800" s="136">
        <f t="shared" si="150"/>
        <v>0</v>
      </c>
      <c r="Y800" s="132" t="str">
        <f>IF(AX800="","",IF(AND(BH800=Avanzamento!AL$2,AQ800&gt;0,BB800&gt;0),SUM(MAX(Y$9:Y799),1),0))</f>
        <v/>
      </c>
      <c r="Z800" s="132" t="str">
        <f>IF(AX800="","",IF(AX800=Avanzamento!AL$2,SUM(MAX(Z$9:Z799),1),0))</f>
        <v/>
      </c>
      <c r="AA800" s="6"/>
      <c r="AB800" s="97" t="str">
        <f>IF(OR(AA800=Servizio!$A$7,AA800=Servizio!$A$11,AA800=Servizio!$A$25,AA800=Servizio!$A$38,AA800=Servizio!$A$47,AA800=Servizio!$A$56),Servizio!$B$7,IF(AA800=Servizio!$A$8,Servizio!$B$8,IF(AA800=Servizio!$A$9,Servizio!$B$9,IF(OR(AA800=Servizio!$A$10,AA800=Servizio!$A$23),Servizio!$B$10,IF(OR(AA800=Servizio!$A$12,AA800=Servizio!$A$39,AA800=Servizio!$A$48),Servizio!$B$12,IF(OR(AA800=Servizio!$A$13,AA800=Servizio!$A$40,AA800=Servizio!$A$49),Servizio!$B$13,IF(AA800=Servizio!$A$14,Servizio!$B$14,IF(AA800=Servizio!$A$15,Servizio!$B$15,IF(AA800=Servizio!$A$16,Servizio!$B$16,IF(AA800=Servizio!$A$17,Servizio!$B$17,IF(AA800=Servizio!$A$18,Servizio!$B$18,IF(AA800=Servizio!$A$19,Servizio!$B$19,IF(AA800=Servizio!$A$20,Servizio!$B$20,IF(AA800=Servizio!$A$21,Servizio!$B$21,IF(AA800=Servizio!$A$22,Servizio!$B$22,IF(AA800=Servizio!$A$24,Servizio!$B$24,IF(OR(AA800=Servizio!$A$26,AA800=Servizio!$A$41,AA800=Servizio!$A$50),Servizio!$B$26,IF(AA800=Servizio!$A$27,Servizio!$B$27,IF(OR(AA800=Servizio!$A$28,AA800=Servizio!$A$42,AA800=Servizio!$A$51),Servizio!$B$28,IF(OR(AA800=Servizio!$A$29,AA800=Servizio!$A$43,AA800=Servizio!$A$52),Servizio!$B$29,IF(AA800=Servizio!$A$30,Servizio!$B$30,IF(AA800=Servizio!$A$31,Servizio!$B$31,IF(OR(AA800=Servizio!$A$32,AA800=Servizio!$A$46,AA800=Servizio!$A$55),Servizio!$B$32,IF(OR(AA800=Servizio!$A$33,AA800=Servizio!$A$44,AA800=Servizio!$A$53),Servizio!$B$33,IF(OR(AA800=Servizio!$A$34,AA800=Servizio!$A$45,AA800=Servizio!$A$54),Servizio!$B$34,IF(AA800=Servizio!$A$35,Servizio!$B$35,IF(AA800=Servizio!$A$36,Servizio!$B$36,IF(AA800=Servizio!$A$37,Servizio!$B$37,IF(AA800=Servizio!$A$57,Servizio!$B$57,IF(AA800=Servizio!$A$58,Servizio!$B$58,""))))))))))))))))))))))))))))))</f>
        <v/>
      </c>
      <c r="AC800" s="102"/>
      <c r="AD800" s="4"/>
      <c r="AE800" s="4"/>
      <c r="AF800" s="99"/>
      <c r="AG800" s="134"/>
      <c r="AH800" s="101"/>
      <c r="AI800" s="102"/>
      <c r="AJ800" s="105"/>
      <c r="AK800" s="106"/>
      <c r="AL800" s="16"/>
      <c r="AM800" s="5"/>
      <c r="AN800" s="68" t="str">
        <f t="shared" si="151"/>
        <v/>
      </c>
      <c r="AO800" s="68" t="str">
        <f t="shared" si="152"/>
        <v/>
      </c>
      <c r="AP800" s="16"/>
      <c r="AQ800" s="70" t="str">
        <f t="shared" si="153"/>
        <v/>
      </c>
      <c r="AR800" s="109"/>
      <c r="AS800" s="105"/>
      <c r="AT800" s="106"/>
      <c r="AU800" s="16"/>
      <c r="AV800" s="106"/>
      <c r="AW800" s="111"/>
      <c r="AX800" s="6"/>
      <c r="AY800" s="16"/>
      <c r="AZ800" s="50"/>
      <c r="BA800" s="70" t="str">
        <f t="shared" si="154"/>
        <v/>
      </c>
      <c r="BB800" s="51"/>
      <c r="BC800" s="16"/>
      <c r="BD800" s="68" t="str">
        <f t="shared" si="155"/>
        <v/>
      </c>
      <c r="BE800" s="16"/>
      <c r="BF800" s="16"/>
      <c r="BG800" s="102"/>
      <c r="BH800" s="4"/>
      <c r="BI800" s="50"/>
      <c r="BJ800" s="70" t="str">
        <f t="shared" si="156"/>
        <v/>
      </c>
    </row>
    <row r="801" spans="19:62" x14ac:dyDescent="0.2">
      <c r="S801" s="140">
        <f t="shared" si="145"/>
        <v>0</v>
      </c>
      <c r="T801" s="139">
        <f t="shared" si="146"/>
        <v>0</v>
      </c>
      <c r="U801" s="132">
        <f t="shared" si="147"/>
        <v>0</v>
      </c>
      <c r="V801" s="132" t="str">
        <f t="shared" si="148"/>
        <v/>
      </c>
      <c r="W801" s="136">
        <f t="shared" si="149"/>
        <v>0</v>
      </c>
      <c r="X801" s="136">
        <f t="shared" si="150"/>
        <v>0</v>
      </c>
      <c r="Y801" s="132" t="str">
        <f>IF(AX801="","",IF(AND(BH801=Avanzamento!AL$2,AQ801&gt;0,BB801&gt;0),SUM(MAX(Y$9:Y800),1),0))</f>
        <v/>
      </c>
      <c r="Z801" s="132" t="str">
        <f>IF(AX801="","",IF(AX801=Avanzamento!AL$2,SUM(MAX(Z$9:Z800),1),0))</f>
        <v/>
      </c>
      <c r="AA801" s="6"/>
      <c r="AB801" s="97" t="str">
        <f>IF(OR(AA801=Servizio!$A$7,AA801=Servizio!$A$11,AA801=Servizio!$A$25,AA801=Servizio!$A$38,AA801=Servizio!$A$47,AA801=Servizio!$A$56),Servizio!$B$7,IF(AA801=Servizio!$A$8,Servizio!$B$8,IF(AA801=Servizio!$A$9,Servizio!$B$9,IF(OR(AA801=Servizio!$A$10,AA801=Servizio!$A$23),Servizio!$B$10,IF(OR(AA801=Servizio!$A$12,AA801=Servizio!$A$39,AA801=Servizio!$A$48),Servizio!$B$12,IF(OR(AA801=Servizio!$A$13,AA801=Servizio!$A$40,AA801=Servizio!$A$49),Servizio!$B$13,IF(AA801=Servizio!$A$14,Servizio!$B$14,IF(AA801=Servizio!$A$15,Servizio!$B$15,IF(AA801=Servizio!$A$16,Servizio!$B$16,IF(AA801=Servizio!$A$17,Servizio!$B$17,IF(AA801=Servizio!$A$18,Servizio!$B$18,IF(AA801=Servizio!$A$19,Servizio!$B$19,IF(AA801=Servizio!$A$20,Servizio!$B$20,IF(AA801=Servizio!$A$21,Servizio!$B$21,IF(AA801=Servizio!$A$22,Servizio!$B$22,IF(AA801=Servizio!$A$24,Servizio!$B$24,IF(OR(AA801=Servizio!$A$26,AA801=Servizio!$A$41,AA801=Servizio!$A$50),Servizio!$B$26,IF(AA801=Servizio!$A$27,Servizio!$B$27,IF(OR(AA801=Servizio!$A$28,AA801=Servizio!$A$42,AA801=Servizio!$A$51),Servizio!$B$28,IF(OR(AA801=Servizio!$A$29,AA801=Servizio!$A$43,AA801=Servizio!$A$52),Servizio!$B$29,IF(AA801=Servizio!$A$30,Servizio!$B$30,IF(AA801=Servizio!$A$31,Servizio!$B$31,IF(OR(AA801=Servizio!$A$32,AA801=Servizio!$A$46,AA801=Servizio!$A$55),Servizio!$B$32,IF(OR(AA801=Servizio!$A$33,AA801=Servizio!$A$44,AA801=Servizio!$A$53),Servizio!$B$33,IF(OR(AA801=Servizio!$A$34,AA801=Servizio!$A$45,AA801=Servizio!$A$54),Servizio!$B$34,IF(AA801=Servizio!$A$35,Servizio!$B$35,IF(AA801=Servizio!$A$36,Servizio!$B$36,IF(AA801=Servizio!$A$37,Servizio!$B$37,IF(AA801=Servizio!$A$57,Servizio!$B$57,IF(AA801=Servizio!$A$58,Servizio!$B$58,""))))))))))))))))))))))))))))))</f>
        <v/>
      </c>
      <c r="AC801" s="102"/>
      <c r="AD801" s="4"/>
      <c r="AE801" s="4"/>
      <c r="AF801" s="99"/>
      <c r="AG801" s="134"/>
      <c r="AH801" s="101"/>
      <c r="AI801" s="102"/>
      <c r="AJ801" s="105"/>
      <c r="AK801" s="106"/>
      <c r="AL801" s="16"/>
      <c r="AM801" s="5"/>
      <c r="AN801" s="68" t="str">
        <f t="shared" si="151"/>
        <v/>
      </c>
      <c r="AO801" s="68" t="str">
        <f t="shared" si="152"/>
        <v/>
      </c>
      <c r="AP801" s="16"/>
      <c r="AQ801" s="70" t="str">
        <f t="shared" si="153"/>
        <v/>
      </c>
      <c r="AR801" s="109"/>
      <c r="AS801" s="105"/>
      <c r="AT801" s="106"/>
      <c r="AU801" s="16"/>
      <c r="AV801" s="106"/>
      <c r="AW801" s="111"/>
      <c r="AX801" s="6"/>
      <c r="AY801" s="16"/>
      <c r="AZ801" s="50"/>
      <c r="BA801" s="70" t="str">
        <f t="shared" si="154"/>
        <v/>
      </c>
      <c r="BB801" s="51"/>
      <c r="BC801" s="16"/>
      <c r="BD801" s="68" t="str">
        <f t="shared" si="155"/>
        <v/>
      </c>
      <c r="BE801" s="16"/>
      <c r="BF801" s="16"/>
      <c r="BG801" s="102"/>
      <c r="BH801" s="4"/>
      <c r="BI801" s="50"/>
      <c r="BJ801" s="70" t="str">
        <f t="shared" si="156"/>
        <v/>
      </c>
    </row>
    <row r="802" spans="19:62" x14ac:dyDescent="0.2">
      <c r="S802" s="140">
        <f t="shared" si="145"/>
        <v>0</v>
      </c>
      <c r="T802" s="139">
        <f t="shared" si="146"/>
        <v>0</v>
      </c>
      <c r="U802" s="132">
        <f t="shared" si="147"/>
        <v>0</v>
      </c>
      <c r="V802" s="132" t="str">
        <f t="shared" si="148"/>
        <v/>
      </c>
      <c r="W802" s="136">
        <f t="shared" si="149"/>
        <v>0</v>
      </c>
      <c r="X802" s="136">
        <f t="shared" si="150"/>
        <v>0</v>
      </c>
      <c r="Y802" s="132" t="str">
        <f>IF(AX802="","",IF(AND(BH802=Avanzamento!AL$2,AQ802&gt;0,BB802&gt;0),SUM(MAX(Y$9:Y801),1),0))</f>
        <v/>
      </c>
      <c r="Z802" s="132" t="str">
        <f>IF(AX802="","",IF(AX802=Avanzamento!AL$2,SUM(MAX(Z$9:Z801),1),0))</f>
        <v/>
      </c>
      <c r="AA802" s="6"/>
      <c r="AB802" s="97" t="str">
        <f>IF(OR(AA802=Servizio!$A$7,AA802=Servizio!$A$11,AA802=Servizio!$A$25,AA802=Servizio!$A$38,AA802=Servizio!$A$47,AA802=Servizio!$A$56),Servizio!$B$7,IF(AA802=Servizio!$A$8,Servizio!$B$8,IF(AA802=Servizio!$A$9,Servizio!$B$9,IF(OR(AA802=Servizio!$A$10,AA802=Servizio!$A$23),Servizio!$B$10,IF(OR(AA802=Servizio!$A$12,AA802=Servizio!$A$39,AA802=Servizio!$A$48),Servizio!$B$12,IF(OR(AA802=Servizio!$A$13,AA802=Servizio!$A$40,AA802=Servizio!$A$49),Servizio!$B$13,IF(AA802=Servizio!$A$14,Servizio!$B$14,IF(AA802=Servizio!$A$15,Servizio!$B$15,IF(AA802=Servizio!$A$16,Servizio!$B$16,IF(AA802=Servizio!$A$17,Servizio!$B$17,IF(AA802=Servizio!$A$18,Servizio!$B$18,IF(AA802=Servizio!$A$19,Servizio!$B$19,IF(AA802=Servizio!$A$20,Servizio!$B$20,IF(AA802=Servizio!$A$21,Servizio!$B$21,IF(AA802=Servizio!$A$22,Servizio!$B$22,IF(AA802=Servizio!$A$24,Servizio!$B$24,IF(OR(AA802=Servizio!$A$26,AA802=Servizio!$A$41,AA802=Servizio!$A$50),Servizio!$B$26,IF(AA802=Servizio!$A$27,Servizio!$B$27,IF(OR(AA802=Servizio!$A$28,AA802=Servizio!$A$42,AA802=Servizio!$A$51),Servizio!$B$28,IF(OR(AA802=Servizio!$A$29,AA802=Servizio!$A$43,AA802=Servizio!$A$52),Servizio!$B$29,IF(AA802=Servizio!$A$30,Servizio!$B$30,IF(AA802=Servizio!$A$31,Servizio!$B$31,IF(OR(AA802=Servizio!$A$32,AA802=Servizio!$A$46,AA802=Servizio!$A$55),Servizio!$B$32,IF(OR(AA802=Servizio!$A$33,AA802=Servizio!$A$44,AA802=Servizio!$A$53),Servizio!$B$33,IF(OR(AA802=Servizio!$A$34,AA802=Servizio!$A$45,AA802=Servizio!$A$54),Servizio!$B$34,IF(AA802=Servizio!$A$35,Servizio!$B$35,IF(AA802=Servizio!$A$36,Servizio!$B$36,IF(AA802=Servizio!$A$37,Servizio!$B$37,IF(AA802=Servizio!$A$57,Servizio!$B$57,IF(AA802=Servizio!$A$58,Servizio!$B$58,""))))))))))))))))))))))))))))))</f>
        <v/>
      </c>
      <c r="AC802" s="102"/>
      <c r="AD802" s="4"/>
      <c r="AE802" s="4"/>
      <c r="AF802" s="99"/>
      <c r="AG802" s="134"/>
      <c r="AH802" s="101"/>
      <c r="AI802" s="102"/>
      <c r="AJ802" s="105"/>
      <c r="AK802" s="106"/>
      <c r="AL802" s="16"/>
      <c r="AM802" s="5"/>
      <c r="AN802" s="68" t="str">
        <f t="shared" si="151"/>
        <v/>
      </c>
      <c r="AO802" s="68" t="str">
        <f t="shared" si="152"/>
        <v/>
      </c>
      <c r="AP802" s="16"/>
      <c r="AQ802" s="70" t="str">
        <f t="shared" si="153"/>
        <v/>
      </c>
      <c r="AR802" s="109"/>
      <c r="AS802" s="105"/>
      <c r="AT802" s="106"/>
      <c r="AU802" s="16"/>
      <c r="AV802" s="106"/>
      <c r="AW802" s="111"/>
      <c r="AX802" s="6"/>
      <c r="AY802" s="16"/>
      <c r="AZ802" s="50"/>
      <c r="BA802" s="70" t="str">
        <f t="shared" si="154"/>
        <v/>
      </c>
      <c r="BB802" s="51"/>
      <c r="BC802" s="16"/>
      <c r="BD802" s="68" t="str">
        <f t="shared" si="155"/>
        <v/>
      </c>
      <c r="BE802" s="16"/>
      <c r="BF802" s="16"/>
      <c r="BG802" s="102"/>
      <c r="BH802" s="4"/>
      <c r="BI802" s="50"/>
      <c r="BJ802" s="70" t="str">
        <f t="shared" si="156"/>
        <v/>
      </c>
    </row>
    <row r="803" spans="19:62" x14ac:dyDescent="0.2">
      <c r="S803" s="140">
        <f t="shared" si="145"/>
        <v>0</v>
      </c>
      <c r="T803" s="139">
        <f t="shared" si="146"/>
        <v>0</v>
      </c>
      <c r="U803" s="132">
        <f t="shared" si="147"/>
        <v>0</v>
      </c>
      <c r="V803" s="132" t="str">
        <f t="shared" si="148"/>
        <v/>
      </c>
      <c r="W803" s="136">
        <f t="shared" si="149"/>
        <v>0</v>
      </c>
      <c r="X803" s="136">
        <f t="shared" si="150"/>
        <v>0</v>
      </c>
      <c r="Y803" s="132" t="str">
        <f>IF(AX803="","",IF(AND(BH803=Avanzamento!AL$2,AQ803&gt;0,BB803&gt;0),SUM(MAX(Y$9:Y802),1),0))</f>
        <v/>
      </c>
      <c r="Z803" s="132" t="str">
        <f>IF(AX803="","",IF(AX803=Avanzamento!AL$2,SUM(MAX(Z$9:Z802),1),0))</f>
        <v/>
      </c>
      <c r="AA803" s="6"/>
      <c r="AB803" s="97" t="str">
        <f>IF(OR(AA803=Servizio!$A$7,AA803=Servizio!$A$11,AA803=Servizio!$A$25,AA803=Servizio!$A$38,AA803=Servizio!$A$47,AA803=Servizio!$A$56),Servizio!$B$7,IF(AA803=Servizio!$A$8,Servizio!$B$8,IF(AA803=Servizio!$A$9,Servizio!$B$9,IF(OR(AA803=Servizio!$A$10,AA803=Servizio!$A$23),Servizio!$B$10,IF(OR(AA803=Servizio!$A$12,AA803=Servizio!$A$39,AA803=Servizio!$A$48),Servizio!$B$12,IF(OR(AA803=Servizio!$A$13,AA803=Servizio!$A$40,AA803=Servizio!$A$49),Servizio!$B$13,IF(AA803=Servizio!$A$14,Servizio!$B$14,IF(AA803=Servizio!$A$15,Servizio!$B$15,IF(AA803=Servizio!$A$16,Servizio!$B$16,IF(AA803=Servizio!$A$17,Servizio!$B$17,IF(AA803=Servizio!$A$18,Servizio!$B$18,IF(AA803=Servizio!$A$19,Servizio!$B$19,IF(AA803=Servizio!$A$20,Servizio!$B$20,IF(AA803=Servizio!$A$21,Servizio!$B$21,IF(AA803=Servizio!$A$22,Servizio!$B$22,IF(AA803=Servizio!$A$24,Servizio!$B$24,IF(OR(AA803=Servizio!$A$26,AA803=Servizio!$A$41,AA803=Servizio!$A$50),Servizio!$B$26,IF(AA803=Servizio!$A$27,Servizio!$B$27,IF(OR(AA803=Servizio!$A$28,AA803=Servizio!$A$42,AA803=Servizio!$A$51),Servizio!$B$28,IF(OR(AA803=Servizio!$A$29,AA803=Servizio!$A$43,AA803=Servizio!$A$52),Servizio!$B$29,IF(AA803=Servizio!$A$30,Servizio!$B$30,IF(AA803=Servizio!$A$31,Servizio!$B$31,IF(OR(AA803=Servizio!$A$32,AA803=Servizio!$A$46,AA803=Servizio!$A$55),Servizio!$B$32,IF(OR(AA803=Servizio!$A$33,AA803=Servizio!$A$44,AA803=Servizio!$A$53),Servizio!$B$33,IF(OR(AA803=Servizio!$A$34,AA803=Servizio!$A$45,AA803=Servizio!$A$54),Servizio!$B$34,IF(AA803=Servizio!$A$35,Servizio!$B$35,IF(AA803=Servizio!$A$36,Servizio!$B$36,IF(AA803=Servizio!$A$37,Servizio!$B$37,IF(AA803=Servizio!$A$57,Servizio!$B$57,IF(AA803=Servizio!$A$58,Servizio!$B$58,""))))))))))))))))))))))))))))))</f>
        <v/>
      </c>
      <c r="AC803" s="102"/>
      <c r="AD803" s="4"/>
      <c r="AE803" s="4"/>
      <c r="AF803" s="99"/>
      <c r="AG803" s="134"/>
      <c r="AH803" s="101"/>
      <c r="AI803" s="102"/>
      <c r="AJ803" s="105"/>
      <c r="AK803" s="106"/>
      <c r="AL803" s="16"/>
      <c r="AM803" s="5"/>
      <c r="AN803" s="68" t="str">
        <f t="shared" si="151"/>
        <v/>
      </c>
      <c r="AO803" s="68" t="str">
        <f t="shared" si="152"/>
        <v/>
      </c>
      <c r="AP803" s="16"/>
      <c r="AQ803" s="70" t="str">
        <f t="shared" si="153"/>
        <v/>
      </c>
      <c r="AR803" s="109"/>
      <c r="AS803" s="105"/>
      <c r="AT803" s="106"/>
      <c r="AU803" s="16"/>
      <c r="AV803" s="106"/>
      <c r="AW803" s="111"/>
      <c r="AX803" s="6"/>
      <c r="AY803" s="16"/>
      <c r="AZ803" s="50"/>
      <c r="BA803" s="70" t="str">
        <f t="shared" si="154"/>
        <v/>
      </c>
      <c r="BB803" s="51"/>
      <c r="BC803" s="16"/>
      <c r="BD803" s="68" t="str">
        <f t="shared" si="155"/>
        <v/>
      </c>
      <c r="BE803" s="16"/>
      <c r="BF803" s="16"/>
      <c r="BG803" s="102"/>
      <c r="BH803" s="4"/>
      <c r="BI803" s="50"/>
      <c r="BJ803" s="70" t="str">
        <f t="shared" si="156"/>
        <v/>
      </c>
    </row>
    <row r="804" spans="19:62" x14ac:dyDescent="0.2">
      <c r="S804" s="140">
        <f t="shared" si="145"/>
        <v>0</v>
      </c>
      <c r="T804" s="139">
        <f t="shared" si="146"/>
        <v>0</v>
      </c>
      <c r="U804" s="132">
        <f t="shared" si="147"/>
        <v>0</v>
      </c>
      <c r="V804" s="132" t="str">
        <f t="shared" si="148"/>
        <v/>
      </c>
      <c r="W804" s="136">
        <f t="shared" si="149"/>
        <v>0</v>
      </c>
      <c r="X804" s="136">
        <f t="shared" si="150"/>
        <v>0</v>
      </c>
      <c r="Y804" s="132" t="str">
        <f>IF(AX804="","",IF(AND(BH804=Avanzamento!AL$2,AQ804&gt;0,BB804&gt;0),SUM(MAX(Y$9:Y803),1),0))</f>
        <v/>
      </c>
      <c r="Z804" s="132" t="str">
        <f>IF(AX804="","",IF(AX804=Avanzamento!AL$2,SUM(MAX(Z$9:Z803),1),0))</f>
        <v/>
      </c>
      <c r="AA804" s="6"/>
      <c r="AB804" s="97" t="str">
        <f>IF(OR(AA804=Servizio!$A$7,AA804=Servizio!$A$11,AA804=Servizio!$A$25,AA804=Servizio!$A$38,AA804=Servizio!$A$47,AA804=Servizio!$A$56),Servizio!$B$7,IF(AA804=Servizio!$A$8,Servizio!$B$8,IF(AA804=Servizio!$A$9,Servizio!$B$9,IF(OR(AA804=Servizio!$A$10,AA804=Servizio!$A$23),Servizio!$B$10,IF(OR(AA804=Servizio!$A$12,AA804=Servizio!$A$39,AA804=Servizio!$A$48),Servizio!$B$12,IF(OR(AA804=Servizio!$A$13,AA804=Servizio!$A$40,AA804=Servizio!$A$49),Servizio!$B$13,IF(AA804=Servizio!$A$14,Servizio!$B$14,IF(AA804=Servizio!$A$15,Servizio!$B$15,IF(AA804=Servizio!$A$16,Servizio!$B$16,IF(AA804=Servizio!$A$17,Servizio!$B$17,IF(AA804=Servizio!$A$18,Servizio!$B$18,IF(AA804=Servizio!$A$19,Servizio!$B$19,IF(AA804=Servizio!$A$20,Servizio!$B$20,IF(AA804=Servizio!$A$21,Servizio!$B$21,IF(AA804=Servizio!$A$22,Servizio!$B$22,IF(AA804=Servizio!$A$24,Servizio!$B$24,IF(OR(AA804=Servizio!$A$26,AA804=Servizio!$A$41,AA804=Servizio!$A$50),Servizio!$B$26,IF(AA804=Servizio!$A$27,Servizio!$B$27,IF(OR(AA804=Servizio!$A$28,AA804=Servizio!$A$42,AA804=Servizio!$A$51),Servizio!$B$28,IF(OR(AA804=Servizio!$A$29,AA804=Servizio!$A$43,AA804=Servizio!$A$52),Servizio!$B$29,IF(AA804=Servizio!$A$30,Servizio!$B$30,IF(AA804=Servizio!$A$31,Servizio!$B$31,IF(OR(AA804=Servizio!$A$32,AA804=Servizio!$A$46,AA804=Servizio!$A$55),Servizio!$B$32,IF(OR(AA804=Servizio!$A$33,AA804=Servizio!$A$44,AA804=Servizio!$A$53),Servizio!$B$33,IF(OR(AA804=Servizio!$A$34,AA804=Servizio!$A$45,AA804=Servizio!$A$54),Servizio!$B$34,IF(AA804=Servizio!$A$35,Servizio!$B$35,IF(AA804=Servizio!$A$36,Servizio!$B$36,IF(AA804=Servizio!$A$37,Servizio!$B$37,IF(AA804=Servizio!$A$57,Servizio!$B$57,IF(AA804=Servizio!$A$58,Servizio!$B$58,""))))))))))))))))))))))))))))))</f>
        <v/>
      </c>
      <c r="AC804" s="102"/>
      <c r="AD804" s="4"/>
      <c r="AE804" s="4"/>
      <c r="AF804" s="99"/>
      <c r="AG804" s="134"/>
      <c r="AH804" s="101"/>
      <c r="AI804" s="102"/>
      <c r="AJ804" s="105"/>
      <c r="AK804" s="106"/>
      <c r="AL804" s="16"/>
      <c r="AM804" s="5"/>
      <c r="AN804" s="68" t="str">
        <f t="shared" si="151"/>
        <v/>
      </c>
      <c r="AO804" s="68" t="str">
        <f t="shared" si="152"/>
        <v/>
      </c>
      <c r="AP804" s="16"/>
      <c r="AQ804" s="70" t="str">
        <f t="shared" si="153"/>
        <v/>
      </c>
      <c r="AR804" s="109"/>
      <c r="AS804" s="105"/>
      <c r="AT804" s="106"/>
      <c r="AU804" s="16"/>
      <c r="AV804" s="106"/>
      <c r="AW804" s="111"/>
      <c r="AX804" s="6"/>
      <c r="AY804" s="16"/>
      <c r="AZ804" s="50"/>
      <c r="BA804" s="70" t="str">
        <f t="shared" si="154"/>
        <v/>
      </c>
      <c r="BB804" s="51"/>
      <c r="BC804" s="16"/>
      <c r="BD804" s="68" t="str">
        <f t="shared" si="155"/>
        <v/>
      </c>
      <c r="BE804" s="16"/>
      <c r="BF804" s="16"/>
      <c r="BG804" s="102"/>
      <c r="BH804" s="4"/>
      <c r="BI804" s="50"/>
      <c r="BJ804" s="70" t="str">
        <f t="shared" si="156"/>
        <v/>
      </c>
    </row>
    <row r="805" spans="19:62" x14ac:dyDescent="0.2">
      <c r="S805" s="140">
        <f t="shared" si="145"/>
        <v>0</v>
      </c>
      <c r="T805" s="139">
        <f t="shared" si="146"/>
        <v>0</v>
      </c>
      <c r="U805" s="132">
        <f t="shared" si="147"/>
        <v>0</v>
      </c>
      <c r="V805" s="132" t="str">
        <f t="shared" si="148"/>
        <v/>
      </c>
      <c r="W805" s="136">
        <f t="shared" si="149"/>
        <v>0</v>
      </c>
      <c r="X805" s="136">
        <f t="shared" si="150"/>
        <v>0</v>
      </c>
      <c r="Y805" s="132" t="str">
        <f>IF(AX805="","",IF(AND(BH805=Avanzamento!AL$2,AQ805&gt;0,BB805&gt;0),SUM(MAX(Y$9:Y804),1),0))</f>
        <v/>
      </c>
      <c r="Z805" s="132" t="str">
        <f>IF(AX805="","",IF(AX805=Avanzamento!AL$2,SUM(MAX(Z$9:Z804),1),0))</f>
        <v/>
      </c>
      <c r="AA805" s="6"/>
      <c r="AB805" s="97" t="str">
        <f>IF(OR(AA805=Servizio!$A$7,AA805=Servizio!$A$11,AA805=Servizio!$A$25,AA805=Servizio!$A$38,AA805=Servizio!$A$47,AA805=Servizio!$A$56),Servizio!$B$7,IF(AA805=Servizio!$A$8,Servizio!$B$8,IF(AA805=Servizio!$A$9,Servizio!$B$9,IF(OR(AA805=Servizio!$A$10,AA805=Servizio!$A$23),Servizio!$B$10,IF(OR(AA805=Servizio!$A$12,AA805=Servizio!$A$39,AA805=Servizio!$A$48),Servizio!$B$12,IF(OR(AA805=Servizio!$A$13,AA805=Servizio!$A$40,AA805=Servizio!$A$49),Servizio!$B$13,IF(AA805=Servizio!$A$14,Servizio!$B$14,IF(AA805=Servizio!$A$15,Servizio!$B$15,IF(AA805=Servizio!$A$16,Servizio!$B$16,IF(AA805=Servizio!$A$17,Servizio!$B$17,IF(AA805=Servizio!$A$18,Servizio!$B$18,IF(AA805=Servizio!$A$19,Servizio!$B$19,IF(AA805=Servizio!$A$20,Servizio!$B$20,IF(AA805=Servizio!$A$21,Servizio!$B$21,IF(AA805=Servizio!$A$22,Servizio!$B$22,IF(AA805=Servizio!$A$24,Servizio!$B$24,IF(OR(AA805=Servizio!$A$26,AA805=Servizio!$A$41,AA805=Servizio!$A$50),Servizio!$B$26,IF(AA805=Servizio!$A$27,Servizio!$B$27,IF(OR(AA805=Servizio!$A$28,AA805=Servizio!$A$42,AA805=Servizio!$A$51),Servizio!$B$28,IF(OR(AA805=Servizio!$A$29,AA805=Servizio!$A$43,AA805=Servizio!$A$52),Servizio!$B$29,IF(AA805=Servizio!$A$30,Servizio!$B$30,IF(AA805=Servizio!$A$31,Servizio!$B$31,IF(OR(AA805=Servizio!$A$32,AA805=Servizio!$A$46,AA805=Servizio!$A$55),Servizio!$B$32,IF(OR(AA805=Servizio!$A$33,AA805=Servizio!$A$44,AA805=Servizio!$A$53),Servizio!$B$33,IF(OR(AA805=Servizio!$A$34,AA805=Servizio!$A$45,AA805=Servizio!$A$54),Servizio!$B$34,IF(AA805=Servizio!$A$35,Servizio!$B$35,IF(AA805=Servizio!$A$36,Servizio!$B$36,IF(AA805=Servizio!$A$37,Servizio!$B$37,IF(AA805=Servizio!$A$57,Servizio!$B$57,IF(AA805=Servizio!$A$58,Servizio!$B$58,""))))))))))))))))))))))))))))))</f>
        <v/>
      </c>
      <c r="AC805" s="102"/>
      <c r="AD805" s="4"/>
      <c r="AE805" s="4"/>
      <c r="AF805" s="99"/>
      <c r="AG805" s="134"/>
      <c r="AH805" s="101"/>
      <c r="AI805" s="102"/>
      <c r="AJ805" s="105"/>
      <c r="AK805" s="106"/>
      <c r="AL805" s="16"/>
      <c r="AM805" s="5"/>
      <c r="AN805" s="68" t="str">
        <f t="shared" si="151"/>
        <v/>
      </c>
      <c r="AO805" s="68" t="str">
        <f t="shared" si="152"/>
        <v/>
      </c>
      <c r="AP805" s="16"/>
      <c r="AQ805" s="70" t="str">
        <f t="shared" si="153"/>
        <v/>
      </c>
      <c r="AR805" s="109"/>
      <c r="AS805" s="105"/>
      <c r="AT805" s="106"/>
      <c r="AU805" s="16"/>
      <c r="AV805" s="106"/>
      <c r="AW805" s="111"/>
      <c r="AX805" s="6"/>
      <c r="AY805" s="16"/>
      <c r="AZ805" s="50"/>
      <c r="BA805" s="70" t="str">
        <f t="shared" si="154"/>
        <v/>
      </c>
      <c r="BB805" s="51"/>
      <c r="BC805" s="16"/>
      <c r="BD805" s="68" t="str">
        <f t="shared" si="155"/>
        <v/>
      </c>
      <c r="BE805" s="16"/>
      <c r="BF805" s="16"/>
      <c r="BG805" s="102"/>
      <c r="BH805" s="4"/>
      <c r="BI805" s="50"/>
      <c r="BJ805" s="70" t="str">
        <f t="shared" si="156"/>
        <v/>
      </c>
    </row>
    <row r="806" spans="19:62" x14ac:dyDescent="0.2">
      <c r="S806" s="140">
        <f t="shared" si="145"/>
        <v>0</v>
      </c>
      <c r="T806" s="139">
        <f t="shared" si="146"/>
        <v>0</v>
      </c>
      <c r="U806" s="132">
        <f t="shared" si="147"/>
        <v>0</v>
      </c>
      <c r="V806" s="132" t="str">
        <f t="shared" si="148"/>
        <v/>
      </c>
      <c r="W806" s="136">
        <f t="shared" si="149"/>
        <v>0</v>
      </c>
      <c r="X806" s="136">
        <f t="shared" si="150"/>
        <v>0</v>
      </c>
      <c r="Y806" s="132" t="str">
        <f>IF(AX806="","",IF(AND(BH806=Avanzamento!AL$2,AQ806&gt;0,BB806&gt;0),SUM(MAX(Y$9:Y805),1),0))</f>
        <v/>
      </c>
      <c r="Z806" s="132" t="str">
        <f>IF(AX806="","",IF(AX806=Avanzamento!AL$2,SUM(MAX(Z$9:Z805),1),0))</f>
        <v/>
      </c>
      <c r="AA806" s="6"/>
      <c r="AB806" s="97" t="str">
        <f>IF(OR(AA806=Servizio!$A$7,AA806=Servizio!$A$11,AA806=Servizio!$A$25,AA806=Servizio!$A$38,AA806=Servizio!$A$47,AA806=Servizio!$A$56),Servizio!$B$7,IF(AA806=Servizio!$A$8,Servizio!$B$8,IF(AA806=Servizio!$A$9,Servizio!$B$9,IF(OR(AA806=Servizio!$A$10,AA806=Servizio!$A$23),Servizio!$B$10,IF(OR(AA806=Servizio!$A$12,AA806=Servizio!$A$39,AA806=Servizio!$A$48),Servizio!$B$12,IF(OR(AA806=Servizio!$A$13,AA806=Servizio!$A$40,AA806=Servizio!$A$49),Servizio!$B$13,IF(AA806=Servizio!$A$14,Servizio!$B$14,IF(AA806=Servizio!$A$15,Servizio!$B$15,IF(AA806=Servizio!$A$16,Servizio!$B$16,IF(AA806=Servizio!$A$17,Servizio!$B$17,IF(AA806=Servizio!$A$18,Servizio!$B$18,IF(AA806=Servizio!$A$19,Servizio!$B$19,IF(AA806=Servizio!$A$20,Servizio!$B$20,IF(AA806=Servizio!$A$21,Servizio!$B$21,IF(AA806=Servizio!$A$22,Servizio!$B$22,IF(AA806=Servizio!$A$24,Servizio!$B$24,IF(OR(AA806=Servizio!$A$26,AA806=Servizio!$A$41,AA806=Servizio!$A$50),Servizio!$B$26,IF(AA806=Servizio!$A$27,Servizio!$B$27,IF(OR(AA806=Servizio!$A$28,AA806=Servizio!$A$42,AA806=Servizio!$A$51),Servizio!$B$28,IF(OR(AA806=Servizio!$A$29,AA806=Servizio!$A$43,AA806=Servizio!$A$52),Servizio!$B$29,IF(AA806=Servizio!$A$30,Servizio!$B$30,IF(AA806=Servizio!$A$31,Servizio!$B$31,IF(OR(AA806=Servizio!$A$32,AA806=Servizio!$A$46,AA806=Servizio!$A$55),Servizio!$B$32,IF(OR(AA806=Servizio!$A$33,AA806=Servizio!$A$44,AA806=Servizio!$A$53),Servizio!$B$33,IF(OR(AA806=Servizio!$A$34,AA806=Servizio!$A$45,AA806=Servizio!$A$54),Servizio!$B$34,IF(AA806=Servizio!$A$35,Servizio!$B$35,IF(AA806=Servizio!$A$36,Servizio!$B$36,IF(AA806=Servizio!$A$37,Servizio!$B$37,IF(AA806=Servizio!$A$57,Servizio!$B$57,IF(AA806=Servizio!$A$58,Servizio!$B$58,""))))))))))))))))))))))))))))))</f>
        <v/>
      </c>
      <c r="AC806" s="102"/>
      <c r="AD806" s="4"/>
      <c r="AE806" s="4"/>
      <c r="AF806" s="99"/>
      <c r="AG806" s="134"/>
      <c r="AH806" s="101"/>
      <c r="AI806" s="102"/>
      <c r="AJ806" s="105"/>
      <c r="AK806" s="106"/>
      <c r="AL806" s="16"/>
      <c r="AM806" s="5"/>
      <c r="AN806" s="68" t="str">
        <f t="shared" si="151"/>
        <v/>
      </c>
      <c r="AO806" s="68" t="str">
        <f t="shared" si="152"/>
        <v/>
      </c>
      <c r="AP806" s="16"/>
      <c r="AQ806" s="70" t="str">
        <f t="shared" si="153"/>
        <v/>
      </c>
      <c r="AR806" s="109"/>
      <c r="AS806" s="105"/>
      <c r="AT806" s="106"/>
      <c r="AU806" s="16"/>
      <c r="AV806" s="106"/>
      <c r="AW806" s="111"/>
      <c r="AX806" s="6"/>
      <c r="AY806" s="16"/>
      <c r="AZ806" s="50"/>
      <c r="BA806" s="70" t="str">
        <f t="shared" si="154"/>
        <v/>
      </c>
      <c r="BB806" s="51"/>
      <c r="BC806" s="16"/>
      <c r="BD806" s="68" t="str">
        <f t="shared" si="155"/>
        <v/>
      </c>
      <c r="BE806" s="16"/>
      <c r="BF806" s="16"/>
      <c r="BG806" s="102"/>
      <c r="BH806" s="4"/>
      <c r="BI806" s="50"/>
      <c r="BJ806" s="70" t="str">
        <f t="shared" si="156"/>
        <v/>
      </c>
    </row>
    <row r="807" spans="19:62" x14ac:dyDescent="0.2">
      <c r="S807" s="140">
        <f t="shared" si="145"/>
        <v>0</v>
      </c>
      <c r="T807" s="139">
        <f t="shared" si="146"/>
        <v>0</v>
      </c>
      <c r="U807" s="132">
        <f t="shared" si="147"/>
        <v>0</v>
      </c>
      <c r="V807" s="132" t="str">
        <f t="shared" si="148"/>
        <v/>
      </c>
      <c r="W807" s="136">
        <f t="shared" si="149"/>
        <v>0</v>
      </c>
      <c r="X807" s="136">
        <f t="shared" si="150"/>
        <v>0</v>
      </c>
      <c r="Y807" s="132" t="str">
        <f>IF(AX807="","",IF(AND(BH807=Avanzamento!AL$2,AQ807&gt;0,BB807&gt;0),SUM(MAX(Y$9:Y806),1),0))</f>
        <v/>
      </c>
      <c r="Z807" s="132" t="str">
        <f>IF(AX807="","",IF(AX807=Avanzamento!AL$2,SUM(MAX(Z$9:Z806),1),0))</f>
        <v/>
      </c>
      <c r="AA807" s="6"/>
      <c r="AB807" s="97" t="str">
        <f>IF(OR(AA807=Servizio!$A$7,AA807=Servizio!$A$11,AA807=Servizio!$A$25,AA807=Servizio!$A$38,AA807=Servizio!$A$47,AA807=Servizio!$A$56),Servizio!$B$7,IF(AA807=Servizio!$A$8,Servizio!$B$8,IF(AA807=Servizio!$A$9,Servizio!$B$9,IF(OR(AA807=Servizio!$A$10,AA807=Servizio!$A$23),Servizio!$B$10,IF(OR(AA807=Servizio!$A$12,AA807=Servizio!$A$39,AA807=Servizio!$A$48),Servizio!$B$12,IF(OR(AA807=Servizio!$A$13,AA807=Servizio!$A$40,AA807=Servizio!$A$49),Servizio!$B$13,IF(AA807=Servizio!$A$14,Servizio!$B$14,IF(AA807=Servizio!$A$15,Servizio!$B$15,IF(AA807=Servizio!$A$16,Servizio!$B$16,IF(AA807=Servizio!$A$17,Servizio!$B$17,IF(AA807=Servizio!$A$18,Servizio!$B$18,IF(AA807=Servizio!$A$19,Servizio!$B$19,IF(AA807=Servizio!$A$20,Servizio!$B$20,IF(AA807=Servizio!$A$21,Servizio!$B$21,IF(AA807=Servizio!$A$22,Servizio!$B$22,IF(AA807=Servizio!$A$24,Servizio!$B$24,IF(OR(AA807=Servizio!$A$26,AA807=Servizio!$A$41,AA807=Servizio!$A$50),Servizio!$B$26,IF(AA807=Servizio!$A$27,Servizio!$B$27,IF(OR(AA807=Servizio!$A$28,AA807=Servizio!$A$42,AA807=Servizio!$A$51),Servizio!$B$28,IF(OR(AA807=Servizio!$A$29,AA807=Servizio!$A$43,AA807=Servizio!$A$52),Servizio!$B$29,IF(AA807=Servizio!$A$30,Servizio!$B$30,IF(AA807=Servizio!$A$31,Servizio!$B$31,IF(OR(AA807=Servizio!$A$32,AA807=Servizio!$A$46,AA807=Servizio!$A$55),Servizio!$B$32,IF(OR(AA807=Servizio!$A$33,AA807=Servizio!$A$44,AA807=Servizio!$A$53),Servizio!$B$33,IF(OR(AA807=Servizio!$A$34,AA807=Servizio!$A$45,AA807=Servizio!$A$54),Servizio!$B$34,IF(AA807=Servizio!$A$35,Servizio!$B$35,IF(AA807=Servizio!$A$36,Servizio!$B$36,IF(AA807=Servizio!$A$37,Servizio!$B$37,IF(AA807=Servizio!$A$57,Servizio!$B$57,IF(AA807=Servizio!$A$58,Servizio!$B$58,""))))))))))))))))))))))))))))))</f>
        <v/>
      </c>
      <c r="AC807" s="102"/>
      <c r="AD807" s="4"/>
      <c r="AE807" s="4"/>
      <c r="AF807" s="99"/>
      <c r="AG807" s="134"/>
      <c r="AH807" s="101"/>
      <c r="AI807" s="102"/>
      <c r="AJ807" s="105"/>
      <c r="AK807" s="106"/>
      <c r="AL807" s="16"/>
      <c r="AM807" s="5"/>
      <c r="AN807" s="68" t="str">
        <f t="shared" si="151"/>
        <v/>
      </c>
      <c r="AO807" s="68" t="str">
        <f t="shared" si="152"/>
        <v/>
      </c>
      <c r="AP807" s="16"/>
      <c r="AQ807" s="70" t="str">
        <f t="shared" si="153"/>
        <v/>
      </c>
      <c r="AR807" s="109"/>
      <c r="AS807" s="105"/>
      <c r="AT807" s="106"/>
      <c r="AU807" s="16"/>
      <c r="AV807" s="106"/>
      <c r="AW807" s="111"/>
      <c r="AX807" s="6"/>
      <c r="AY807" s="16"/>
      <c r="AZ807" s="50"/>
      <c r="BA807" s="70" t="str">
        <f t="shared" si="154"/>
        <v/>
      </c>
      <c r="BB807" s="51"/>
      <c r="BC807" s="16"/>
      <c r="BD807" s="68" t="str">
        <f t="shared" si="155"/>
        <v/>
      </c>
      <c r="BE807" s="16"/>
      <c r="BF807" s="16"/>
      <c r="BG807" s="102"/>
      <c r="BH807" s="4"/>
      <c r="BI807" s="50"/>
      <c r="BJ807" s="70" t="str">
        <f t="shared" si="156"/>
        <v/>
      </c>
    </row>
    <row r="808" spans="19:62" x14ac:dyDescent="0.2">
      <c r="S808" s="140">
        <f t="shared" si="145"/>
        <v>0</v>
      </c>
      <c r="T808" s="139">
        <f t="shared" si="146"/>
        <v>0</v>
      </c>
      <c r="U808" s="132">
        <f t="shared" si="147"/>
        <v>0</v>
      </c>
      <c r="V808" s="132" t="str">
        <f t="shared" si="148"/>
        <v/>
      </c>
      <c r="W808" s="136">
        <f t="shared" si="149"/>
        <v>0</v>
      </c>
      <c r="X808" s="136">
        <f t="shared" si="150"/>
        <v>0</v>
      </c>
      <c r="Y808" s="132" t="str">
        <f>IF(AX808="","",IF(AND(BH808=Avanzamento!AL$2,AQ808&gt;0,BB808&gt;0),SUM(MAX(Y$9:Y807),1),0))</f>
        <v/>
      </c>
      <c r="Z808" s="132" t="str">
        <f>IF(AX808="","",IF(AX808=Avanzamento!AL$2,SUM(MAX(Z$9:Z807),1),0))</f>
        <v/>
      </c>
      <c r="AA808" s="6"/>
      <c r="AB808" s="97" t="str">
        <f>IF(OR(AA808=Servizio!$A$7,AA808=Servizio!$A$11,AA808=Servizio!$A$25,AA808=Servizio!$A$38,AA808=Servizio!$A$47,AA808=Servizio!$A$56),Servizio!$B$7,IF(AA808=Servizio!$A$8,Servizio!$B$8,IF(AA808=Servizio!$A$9,Servizio!$B$9,IF(OR(AA808=Servizio!$A$10,AA808=Servizio!$A$23),Servizio!$B$10,IF(OR(AA808=Servizio!$A$12,AA808=Servizio!$A$39,AA808=Servizio!$A$48),Servizio!$B$12,IF(OR(AA808=Servizio!$A$13,AA808=Servizio!$A$40,AA808=Servizio!$A$49),Servizio!$B$13,IF(AA808=Servizio!$A$14,Servizio!$B$14,IF(AA808=Servizio!$A$15,Servizio!$B$15,IF(AA808=Servizio!$A$16,Servizio!$B$16,IF(AA808=Servizio!$A$17,Servizio!$B$17,IF(AA808=Servizio!$A$18,Servizio!$B$18,IF(AA808=Servizio!$A$19,Servizio!$B$19,IF(AA808=Servizio!$A$20,Servizio!$B$20,IF(AA808=Servizio!$A$21,Servizio!$B$21,IF(AA808=Servizio!$A$22,Servizio!$B$22,IF(AA808=Servizio!$A$24,Servizio!$B$24,IF(OR(AA808=Servizio!$A$26,AA808=Servizio!$A$41,AA808=Servizio!$A$50),Servizio!$B$26,IF(AA808=Servizio!$A$27,Servizio!$B$27,IF(OR(AA808=Servizio!$A$28,AA808=Servizio!$A$42,AA808=Servizio!$A$51),Servizio!$B$28,IF(OR(AA808=Servizio!$A$29,AA808=Servizio!$A$43,AA808=Servizio!$A$52),Servizio!$B$29,IF(AA808=Servizio!$A$30,Servizio!$B$30,IF(AA808=Servizio!$A$31,Servizio!$B$31,IF(OR(AA808=Servizio!$A$32,AA808=Servizio!$A$46,AA808=Servizio!$A$55),Servizio!$B$32,IF(OR(AA808=Servizio!$A$33,AA808=Servizio!$A$44,AA808=Servizio!$A$53),Servizio!$B$33,IF(OR(AA808=Servizio!$A$34,AA808=Servizio!$A$45,AA808=Servizio!$A$54),Servizio!$B$34,IF(AA808=Servizio!$A$35,Servizio!$B$35,IF(AA808=Servizio!$A$36,Servizio!$B$36,IF(AA808=Servizio!$A$37,Servizio!$B$37,IF(AA808=Servizio!$A$57,Servizio!$B$57,IF(AA808=Servizio!$A$58,Servizio!$B$58,""))))))))))))))))))))))))))))))</f>
        <v/>
      </c>
      <c r="AC808" s="102"/>
      <c r="AD808" s="4"/>
      <c r="AE808" s="4"/>
      <c r="AF808" s="99"/>
      <c r="AG808" s="134"/>
      <c r="AH808" s="101"/>
      <c r="AI808" s="102"/>
      <c r="AJ808" s="105"/>
      <c r="AK808" s="106"/>
      <c r="AL808" s="16"/>
      <c r="AM808" s="5"/>
      <c r="AN808" s="68" t="str">
        <f t="shared" si="151"/>
        <v/>
      </c>
      <c r="AO808" s="68" t="str">
        <f t="shared" si="152"/>
        <v/>
      </c>
      <c r="AP808" s="16"/>
      <c r="AQ808" s="70" t="str">
        <f t="shared" si="153"/>
        <v/>
      </c>
      <c r="AR808" s="109"/>
      <c r="AS808" s="105"/>
      <c r="AT808" s="106"/>
      <c r="AU808" s="16"/>
      <c r="AV808" s="106"/>
      <c r="AW808" s="111"/>
      <c r="AX808" s="6"/>
      <c r="AY808" s="16"/>
      <c r="AZ808" s="50"/>
      <c r="BA808" s="70" t="str">
        <f t="shared" si="154"/>
        <v/>
      </c>
      <c r="BB808" s="51"/>
      <c r="BC808" s="16"/>
      <c r="BD808" s="68" t="str">
        <f t="shared" si="155"/>
        <v/>
      </c>
      <c r="BE808" s="16"/>
      <c r="BF808" s="16"/>
      <c r="BG808" s="102"/>
      <c r="BH808" s="4"/>
      <c r="BI808" s="50"/>
      <c r="BJ808" s="70" t="str">
        <f t="shared" si="156"/>
        <v/>
      </c>
    </row>
    <row r="809" spans="19:62" x14ac:dyDescent="0.2">
      <c r="S809" s="140">
        <f t="shared" si="145"/>
        <v>0</v>
      </c>
      <c r="T809" s="139">
        <f t="shared" si="146"/>
        <v>0</v>
      </c>
      <c r="U809" s="132">
        <f t="shared" si="147"/>
        <v>0</v>
      </c>
      <c r="V809" s="132" t="str">
        <f t="shared" si="148"/>
        <v/>
      </c>
      <c r="W809" s="136">
        <f t="shared" si="149"/>
        <v>0</v>
      </c>
      <c r="X809" s="136">
        <f t="shared" si="150"/>
        <v>0</v>
      </c>
      <c r="Y809" s="132" t="str">
        <f>IF(AX809="","",IF(AND(BH809=Avanzamento!AL$2,AQ809&gt;0,BB809&gt;0),SUM(MAX(Y$9:Y808),1),0))</f>
        <v/>
      </c>
      <c r="Z809" s="132" t="str">
        <f>IF(AX809="","",IF(AX809=Avanzamento!AL$2,SUM(MAX(Z$9:Z808),1),0))</f>
        <v/>
      </c>
      <c r="AA809" s="6"/>
      <c r="AB809" s="97" t="str">
        <f>IF(OR(AA809=Servizio!$A$7,AA809=Servizio!$A$11,AA809=Servizio!$A$25,AA809=Servizio!$A$38,AA809=Servizio!$A$47,AA809=Servizio!$A$56),Servizio!$B$7,IF(AA809=Servizio!$A$8,Servizio!$B$8,IF(AA809=Servizio!$A$9,Servizio!$B$9,IF(OR(AA809=Servizio!$A$10,AA809=Servizio!$A$23),Servizio!$B$10,IF(OR(AA809=Servizio!$A$12,AA809=Servizio!$A$39,AA809=Servizio!$A$48),Servizio!$B$12,IF(OR(AA809=Servizio!$A$13,AA809=Servizio!$A$40,AA809=Servizio!$A$49),Servizio!$B$13,IF(AA809=Servizio!$A$14,Servizio!$B$14,IF(AA809=Servizio!$A$15,Servizio!$B$15,IF(AA809=Servizio!$A$16,Servizio!$B$16,IF(AA809=Servizio!$A$17,Servizio!$B$17,IF(AA809=Servizio!$A$18,Servizio!$B$18,IF(AA809=Servizio!$A$19,Servizio!$B$19,IF(AA809=Servizio!$A$20,Servizio!$B$20,IF(AA809=Servizio!$A$21,Servizio!$B$21,IF(AA809=Servizio!$A$22,Servizio!$B$22,IF(AA809=Servizio!$A$24,Servizio!$B$24,IF(OR(AA809=Servizio!$A$26,AA809=Servizio!$A$41,AA809=Servizio!$A$50),Servizio!$B$26,IF(AA809=Servizio!$A$27,Servizio!$B$27,IF(OR(AA809=Servizio!$A$28,AA809=Servizio!$A$42,AA809=Servizio!$A$51),Servizio!$B$28,IF(OR(AA809=Servizio!$A$29,AA809=Servizio!$A$43,AA809=Servizio!$A$52),Servizio!$B$29,IF(AA809=Servizio!$A$30,Servizio!$B$30,IF(AA809=Servizio!$A$31,Servizio!$B$31,IF(OR(AA809=Servizio!$A$32,AA809=Servizio!$A$46,AA809=Servizio!$A$55),Servizio!$B$32,IF(OR(AA809=Servizio!$A$33,AA809=Servizio!$A$44,AA809=Servizio!$A$53),Servizio!$B$33,IF(OR(AA809=Servizio!$A$34,AA809=Servizio!$A$45,AA809=Servizio!$A$54),Servizio!$B$34,IF(AA809=Servizio!$A$35,Servizio!$B$35,IF(AA809=Servizio!$A$36,Servizio!$B$36,IF(AA809=Servizio!$A$37,Servizio!$B$37,IF(AA809=Servizio!$A$57,Servizio!$B$57,IF(AA809=Servizio!$A$58,Servizio!$B$58,""))))))))))))))))))))))))))))))</f>
        <v/>
      </c>
      <c r="AC809" s="102"/>
      <c r="AD809" s="4"/>
      <c r="AE809" s="4"/>
      <c r="AF809" s="99"/>
      <c r="AG809" s="134"/>
      <c r="AH809" s="101"/>
      <c r="AI809" s="102"/>
      <c r="AJ809" s="105"/>
      <c r="AK809" s="106"/>
      <c r="AL809" s="16"/>
      <c r="AM809" s="5"/>
      <c r="AN809" s="68" t="str">
        <f t="shared" si="151"/>
        <v/>
      </c>
      <c r="AO809" s="68" t="str">
        <f t="shared" si="152"/>
        <v/>
      </c>
      <c r="AP809" s="16"/>
      <c r="AQ809" s="70" t="str">
        <f t="shared" si="153"/>
        <v/>
      </c>
      <c r="AR809" s="109"/>
      <c r="AS809" s="105"/>
      <c r="AT809" s="106"/>
      <c r="AU809" s="16"/>
      <c r="AV809" s="106"/>
      <c r="AW809" s="111"/>
      <c r="AX809" s="6"/>
      <c r="AY809" s="16"/>
      <c r="AZ809" s="50"/>
      <c r="BA809" s="70" t="str">
        <f t="shared" si="154"/>
        <v/>
      </c>
      <c r="BB809" s="51"/>
      <c r="BC809" s="16"/>
      <c r="BD809" s="68" t="str">
        <f t="shared" si="155"/>
        <v/>
      </c>
      <c r="BE809" s="16"/>
      <c r="BF809" s="16"/>
      <c r="BG809" s="102"/>
      <c r="BH809" s="4"/>
      <c r="BI809" s="50"/>
      <c r="BJ809" s="70" t="str">
        <f t="shared" si="156"/>
        <v/>
      </c>
    </row>
    <row r="810" spans="19:62" x14ac:dyDescent="0.2">
      <c r="S810" s="140">
        <f t="shared" si="145"/>
        <v>0</v>
      </c>
      <c r="T810" s="139">
        <f t="shared" si="146"/>
        <v>0</v>
      </c>
      <c r="U810" s="132">
        <f t="shared" si="147"/>
        <v>0</v>
      </c>
      <c r="V810" s="132" t="str">
        <f t="shared" si="148"/>
        <v/>
      </c>
      <c r="W810" s="136">
        <f t="shared" si="149"/>
        <v>0</v>
      </c>
      <c r="X810" s="136">
        <f t="shared" si="150"/>
        <v>0</v>
      </c>
      <c r="Y810" s="132" t="str">
        <f>IF(AX810="","",IF(AND(BH810=Avanzamento!AL$2,AQ810&gt;0,BB810&gt;0),SUM(MAX(Y$9:Y809),1),0))</f>
        <v/>
      </c>
      <c r="Z810" s="132" t="str">
        <f>IF(AX810="","",IF(AX810=Avanzamento!AL$2,SUM(MAX(Z$9:Z809),1),0))</f>
        <v/>
      </c>
      <c r="AA810" s="6"/>
      <c r="AB810" s="97" t="str">
        <f>IF(OR(AA810=Servizio!$A$7,AA810=Servizio!$A$11,AA810=Servizio!$A$25,AA810=Servizio!$A$38,AA810=Servizio!$A$47,AA810=Servizio!$A$56),Servizio!$B$7,IF(AA810=Servizio!$A$8,Servizio!$B$8,IF(AA810=Servizio!$A$9,Servizio!$B$9,IF(OR(AA810=Servizio!$A$10,AA810=Servizio!$A$23),Servizio!$B$10,IF(OR(AA810=Servizio!$A$12,AA810=Servizio!$A$39,AA810=Servizio!$A$48),Servizio!$B$12,IF(OR(AA810=Servizio!$A$13,AA810=Servizio!$A$40,AA810=Servizio!$A$49),Servizio!$B$13,IF(AA810=Servizio!$A$14,Servizio!$B$14,IF(AA810=Servizio!$A$15,Servizio!$B$15,IF(AA810=Servizio!$A$16,Servizio!$B$16,IF(AA810=Servizio!$A$17,Servizio!$B$17,IF(AA810=Servizio!$A$18,Servizio!$B$18,IF(AA810=Servizio!$A$19,Servizio!$B$19,IF(AA810=Servizio!$A$20,Servizio!$B$20,IF(AA810=Servizio!$A$21,Servizio!$B$21,IF(AA810=Servizio!$A$22,Servizio!$B$22,IF(AA810=Servizio!$A$24,Servizio!$B$24,IF(OR(AA810=Servizio!$A$26,AA810=Servizio!$A$41,AA810=Servizio!$A$50),Servizio!$B$26,IF(AA810=Servizio!$A$27,Servizio!$B$27,IF(OR(AA810=Servizio!$A$28,AA810=Servizio!$A$42,AA810=Servizio!$A$51),Servizio!$B$28,IF(OR(AA810=Servizio!$A$29,AA810=Servizio!$A$43,AA810=Servizio!$A$52),Servizio!$B$29,IF(AA810=Servizio!$A$30,Servizio!$B$30,IF(AA810=Servizio!$A$31,Servizio!$B$31,IF(OR(AA810=Servizio!$A$32,AA810=Servizio!$A$46,AA810=Servizio!$A$55),Servizio!$B$32,IF(OR(AA810=Servizio!$A$33,AA810=Servizio!$A$44,AA810=Servizio!$A$53),Servizio!$B$33,IF(OR(AA810=Servizio!$A$34,AA810=Servizio!$A$45,AA810=Servizio!$A$54),Servizio!$B$34,IF(AA810=Servizio!$A$35,Servizio!$B$35,IF(AA810=Servizio!$A$36,Servizio!$B$36,IF(AA810=Servizio!$A$37,Servizio!$B$37,IF(AA810=Servizio!$A$57,Servizio!$B$57,IF(AA810=Servizio!$A$58,Servizio!$B$58,""))))))))))))))))))))))))))))))</f>
        <v/>
      </c>
      <c r="AC810" s="102"/>
      <c r="AD810" s="4"/>
      <c r="AE810" s="4"/>
      <c r="AF810" s="99"/>
      <c r="AG810" s="134"/>
      <c r="AH810" s="101"/>
      <c r="AI810" s="102"/>
      <c r="AJ810" s="105"/>
      <c r="AK810" s="106"/>
      <c r="AL810" s="16"/>
      <c r="AM810" s="5"/>
      <c r="AN810" s="68" t="str">
        <f t="shared" si="151"/>
        <v/>
      </c>
      <c r="AO810" s="68" t="str">
        <f t="shared" si="152"/>
        <v/>
      </c>
      <c r="AP810" s="16"/>
      <c r="AQ810" s="70" t="str">
        <f t="shared" si="153"/>
        <v/>
      </c>
      <c r="AR810" s="109"/>
      <c r="AS810" s="105"/>
      <c r="AT810" s="106"/>
      <c r="AU810" s="16"/>
      <c r="AV810" s="106"/>
      <c r="AW810" s="111"/>
      <c r="AX810" s="6"/>
      <c r="AY810" s="16"/>
      <c r="AZ810" s="50"/>
      <c r="BA810" s="70" t="str">
        <f t="shared" si="154"/>
        <v/>
      </c>
      <c r="BB810" s="51"/>
      <c r="BC810" s="16"/>
      <c r="BD810" s="68" t="str">
        <f t="shared" si="155"/>
        <v/>
      </c>
      <c r="BE810" s="16"/>
      <c r="BF810" s="16"/>
      <c r="BG810" s="102"/>
      <c r="BH810" s="4"/>
      <c r="BI810" s="50"/>
      <c r="BJ810" s="70" t="str">
        <f t="shared" si="156"/>
        <v/>
      </c>
    </row>
    <row r="811" spans="19:62" x14ac:dyDescent="0.2">
      <c r="S811" s="140">
        <f t="shared" si="145"/>
        <v>0</v>
      </c>
      <c r="T811" s="139">
        <f t="shared" si="146"/>
        <v>0</v>
      </c>
      <c r="U811" s="132">
        <f t="shared" si="147"/>
        <v>0</v>
      </c>
      <c r="V811" s="132" t="str">
        <f t="shared" si="148"/>
        <v/>
      </c>
      <c r="W811" s="136">
        <f t="shared" si="149"/>
        <v>0</v>
      </c>
      <c r="X811" s="136">
        <f t="shared" si="150"/>
        <v>0</v>
      </c>
      <c r="Y811" s="132" t="str">
        <f>IF(AX811="","",IF(AND(BH811=Avanzamento!AL$2,AQ811&gt;0,BB811&gt;0),SUM(MAX(Y$9:Y810),1),0))</f>
        <v/>
      </c>
      <c r="Z811" s="132" t="str">
        <f>IF(AX811="","",IF(AX811=Avanzamento!AL$2,SUM(MAX(Z$9:Z810),1),0))</f>
        <v/>
      </c>
      <c r="AA811" s="6"/>
      <c r="AB811" s="97" t="str">
        <f>IF(OR(AA811=Servizio!$A$7,AA811=Servizio!$A$11,AA811=Servizio!$A$25,AA811=Servizio!$A$38,AA811=Servizio!$A$47,AA811=Servizio!$A$56),Servizio!$B$7,IF(AA811=Servizio!$A$8,Servizio!$B$8,IF(AA811=Servizio!$A$9,Servizio!$B$9,IF(OR(AA811=Servizio!$A$10,AA811=Servizio!$A$23),Servizio!$B$10,IF(OR(AA811=Servizio!$A$12,AA811=Servizio!$A$39,AA811=Servizio!$A$48),Servizio!$B$12,IF(OR(AA811=Servizio!$A$13,AA811=Servizio!$A$40,AA811=Servizio!$A$49),Servizio!$B$13,IF(AA811=Servizio!$A$14,Servizio!$B$14,IF(AA811=Servizio!$A$15,Servizio!$B$15,IF(AA811=Servizio!$A$16,Servizio!$B$16,IF(AA811=Servizio!$A$17,Servizio!$B$17,IF(AA811=Servizio!$A$18,Servizio!$B$18,IF(AA811=Servizio!$A$19,Servizio!$B$19,IF(AA811=Servizio!$A$20,Servizio!$B$20,IF(AA811=Servizio!$A$21,Servizio!$B$21,IF(AA811=Servizio!$A$22,Servizio!$B$22,IF(AA811=Servizio!$A$24,Servizio!$B$24,IF(OR(AA811=Servizio!$A$26,AA811=Servizio!$A$41,AA811=Servizio!$A$50),Servizio!$B$26,IF(AA811=Servizio!$A$27,Servizio!$B$27,IF(OR(AA811=Servizio!$A$28,AA811=Servizio!$A$42,AA811=Servizio!$A$51),Servizio!$B$28,IF(OR(AA811=Servizio!$A$29,AA811=Servizio!$A$43,AA811=Servizio!$A$52),Servizio!$B$29,IF(AA811=Servizio!$A$30,Servizio!$B$30,IF(AA811=Servizio!$A$31,Servizio!$B$31,IF(OR(AA811=Servizio!$A$32,AA811=Servizio!$A$46,AA811=Servizio!$A$55),Servizio!$B$32,IF(OR(AA811=Servizio!$A$33,AA811=Servizio!$A$44,AA811=Servizio!$A$53),Servizio!$B$33,IF(OR(AA811=Servizio!$A$34,AA811=Servizio!$A$45,AA811=Servizio!$A$54),Servizio!$B$34,IF(AA811=Servizio!$A$35,Servizio!$B$35,IF(AA811=Servizio!$A$36,Servizio!$B$36,IF(AA811=Servizio!$A$37,Servizio!$B$37,IF(AA811=Servizio!$A$57,Servizio!$B$57,IF(AA811=Servizio!$A$58,Servizio!$B$58,""))))))))))))))))))))))))))))))</f>
        <v/>
      </c>
      <c r="AC811" s="102"/>
      <c r="AD811" s="4"/>
      <c r="AE811" s="4"/>
      <c r="AF811" s="99"/>
      <c r="AG811" s="134"/>
      <c r="AH811" s="101"/>
      <c r="AI811" s="102"/>
      <c r="AJ811" s="105"/>
      <c r="AK811" s="106"/>
      <c r="AL811" s="16"/>
      <c r="AM811" s="5"/>
      <c r="AN811" s="68" t="str">
        <f t="shared" si="151"/>
        <v/>
      </c>
      <c r="AO811" s="68" t="str">
        <f t="shared" si="152"/>
        <v/>
      </c>
      <c r="AP811" s="16"/>
      <c r="AQ811" s="70" t="str">
        <f t="shared" si="153"/>
        <v/>
      </c>
      <c r="AR811" s="109"/>
      <c r="AS811" s="105"/>
      <c r="AT811" s="106"/>
      <c r="AU811" s="16"/>
      <c r="AV811" s="106"/>
      <c r="AW811" s="111"/>
      <c r="AX811" s="6"/>
      <c r="AY811" s="16"/>
      <c r="AZ811" s="50"/>
      <c r="BA811" s="70" t="str">
        <f t="shared" si="154"/>
        <v/>
      </c>
      <c r="BB811" s="51"/>
      <c r="BC811" s="16"/>
      <c r="BD811" s="68" t="str">
        <f t="shared" si="155"/>
        <v/>
      </c>
      <c r="BE811" s="16"/>
      <c r="BF811" s="16"/>
      <c r="BG811" s="102"/>
      <c r="BH811" s="4"/>
      <c r="BI811" s="50"/>
      <c r="BJ811" s="70" t="str">
        <f t="shared" si="156"/>
        <v/>
      </c>
    </row>
    <row r="812" spans="19:62" x14ac:dyDescent="0.2">
      <c r="S812" s="140">
        <f t="shared" si="145"/>
        <v>0</v>
      </c>
      <c r="T812" s="139">
        <f t="shared" si="146"/>
        <v>0</v>
      </c>
      <c r="U812" s="132">
        <f t="shared" si="147"/>
        <v>0</v>
      </c>
      <c r="V812" s="132" t="str">
        <f t="shared" si="148"/>
        <v/>
      </c>
      <c r="W812" s="136">
        <f t="shared" si="149"/>
        <v>0</v>
      </c>
      <c r="X812" s="136">
        <f t="shared" si="150"/>
        <v>0</v>
      </c>
      <c r="Y812" s="132" t="str">
        <f>IF(AX812="","",IF(AND(BH812=Avanzamento!AL$2,AQ812&gt;0,BB812&gt;0),SUM(MAX(Y$9:Y811),1),0))</f>
        <v/>
      </c>
      <c r="Z812" s="132" t="str">
        <f>IF(AX812="","",IF(AX812=Avanzamento!AL$2,SUM(MAX(Z$9:Z811),1),0))</f>
        <v/>
      </c>
      <c r="AA812" s="6"/>
      <c r="AB812" s="97" t="str">
        <f>IF(OR(AA812=Servizio!$A$7,AA812=Servizio!$A$11,AA812=Servizio!$A$25,AA812=Servizio!$A$38,AA812=Servizio!$A$47,AA812=Servizio!$A$56),Servizio!$B$7,IF(AA812=Servizio!$A$8,Servizio!$B$8,IF(AA812=Servizio!$A$9,Servizio!$B$9,IF(OR(AA812=Servizio!$A$10,AA812=Servizio!$A$23),Servizio!$B$10,IF(OR(AA812=Servizio!$A$12,AA812=Servizio!$A$39,AA812=Servizio!$A$48),Servizio!$B$12,IF(OR(AA812=Servizio!$A$13,AA812=Servizio!$A$40,AA812=Servizio!$A$49),Servizio!$B$13,IF(AA812=Servizio!$A$14,Servizio!$B$14,IF(AA812=Servizio!$A$15,Servizio!$B$15,IF(AA812=Servizio!$A$16,Servizio!$B$16,IF(AA812=Servizio!$A$17,Servizio!$B$17,IF(AA812=Servizio!$A$18,Servizio!$B$18,IF(AA812=Servizio!$A$19,Servizio!$B$19,IF(AA812=Servizio!$A$20,Servizio!$B$20,IF(AA812=Servizio!$A$21,Servizio!$B$21,IF(AA812=Servizio!$A$22,Servizio!$B$22,IF(AA812=Servizio!$A$24,Servizio!$B$24,IF(OR(AA812=Servizio!$A$26,AA812=Servizio!$A$41,AA812=Servizio!$A$50),Servizio!$B$26,IF(AA812=Servizio!$A$27,Servizio!$B$27,IF(OR(AA812=Servizio!$A$28,AA812=Servizio!$A$42,AA812=Servizio!$A$51),Servizio!$B$28,IF(OR(AA812=Servizio!$A$29,AA812=Servizio!$A$43,AA812=Servizio!$A$52),Servizio!$B$29,IF(AA812=Servizio!$A$30,Servizio!$B$30,IF(AA812=Servizio!$A$31,Servizio!$B$31,IF(OR(AA812=Servizio!$A$32,AA812=Servizio!$A$46,AA812=Servizio!$A$55),Servizio!$B$32,IF(OR(AA812=Servizio!$A$33,AA812=Servizio!$A$44,AA812=Servizio!$A$53),Servizio!$B$33,IF(OR(AA812=Servizio!$A$34,AA812=Servizio!$A$45,AA812=Servizio!$A$54),Servizio!$B$34,IF(AA812=Servizio!$A$35,Servizio!$B$35,IF(AA812=Servizio!$A$36,Servizio!$B$36,IF(AA812=Servizio!$A$37,Servizio!$B$37,IF(AA812=Servizio!$A$57,Servizio!$B$57,IF(AA812=Servizio!$A$58,Servizio!$B$58,""))))))))))))))))))))))))))))))</f>
        <v/>
      </c>
      <c r="AC812" s="102"/>
      <c r="AD812" s="4"/>
      <c r="AE812" s="4"/>
      <c r="AF812" s="99"/>
      <c r="AG812" s="134"/>
      <c r="AH812" s="101"/>
      <c r="AI812" s="102"/>
      <c r="AJ812" s="105"/>
      <c r="AK812" s="106"/>
      <c r="AL812" s="16"/>
      <c r="AM812" s="5"/>
      <c r="AN812" s="68" t="str">
        <f t="shared" si="151"/>
        <v/>
      </c>
      <c r="AO812" s="68" t="str">
        <f t="shared" si="152"/>
        <v/>
      </c>
      <c r="AP812" s="16"/>
      <c r="AQ812" s="70" t="str">
        <f t="shared" si="153"/>
        <v/>
      </c>
      <c r="AR812" s="109"/>
      <c r="AS812" s="105"/>
      <c r="AT812" s="106"/>
      <c r="AU812" s="16"/>
      <c r="AV812" s="106"/>
      <c r="AW812" s="111"/>
      <c r="AX812" s="6"/>
      <c r="AY812" s="16"/>
      <c r="AZ812" s="50"/>
      <c r="BA812" s="70" t="str">
        <f t="shared" si="154"/>
        <v/>
      </c>
      <c r="BB812" s="51"/>
      <c r="BC812" s="16"/>
      <c r="BD812" s="68" t="str">
        <f t="shared" si="155"/>
        <v/>
      </c>
      <c r="BE812" s="16"/>
      <c r="BF812" s="16"/>
      <c r="BG812" s="102"/>
      <c r="BH812" s="4"/>
      <c r="BI812" s="50"/>
      <c r="BJ812" s="70" t="str">
        <f t="shared" si="156"/>
        <v/>
      </c>
    </row>
    <row r="813" spans="19:62" x14ac:dyDescent="0.2">
      <c r="S813" s="140">
        <f t="shared" si="145"/>
        <v>0</v>
      </c>
      <c r="T813" s="139">
        <f t="shared" si="146"/>
        <v>0</v>
      </c>
      <c r="U813" s="132">
        <f t="shared" si="147"/>
        <v>0</v>
      </c>
      <c r="V813" s="132" t="str">
        <f t="shared" si="148"/>
        <v/>
      </c>
      <c r="W813" s="136">
        <f t="shared" si="149"/>
        <v>0</v>
      </c>
      <c r="X813" s="136">
        <f t="shared" si="150"/>
        <v>0</v>
      </c>
      <c r="Y813" s="132" t="str">
        <f>IF(AX813="","",IF(AND(BH813=Avanzamento!AL$2,AQ813&gt;0,BB813&gt;0),SUM(MAX(Y$9:Y812),1),0))</f>
        <v/>
      </c>
      <c r="Z813" s="132" t="str">
        <f>IF(AX813="","",IF(AX813=Avanzamento!AL$2,SUM(MAX(Z$9:Z812),1),0))</f>
        <v/>
      </c>
      <c r="AA813" s="6"/>
      <c r="AB813" s="97" t="str">
        <f>IF(OR(AA813=Servizio!$A$7,AA813=Servizio!$A$11,AA813=Servizio!$A$25,AA813=Servizio!$A$38,AA813=Servizio!$A$47,AA813=Servizio!$A$56),Servizio!$B$7,IF(AA813=Servizio!$A$8,Servizio!$B$8,IF(AA813=Servizio!$A$9,Servizio!$B$9,IF(OR(AA813=Servizio!$A$10,AA813=Servizio!$A$23),Servizio!$B$10,IF(OR(AA813=Servizio!$A$12,AA813=Servizio!$A$39,AA813=Servizio!$A$48),Servizio!$B$12,IF(OR(AA813=Servizio!$A$13,AA813=Servizio!$A$40,AA813=Servizio!$A$49),Servizio!$B$13,IF(AA813=Servizio!$A$14,Servizio!$B$14,IF(AA813=Servizio!$A$15,Servizio!$B$15,IF(AA813=Servizio!$A$16,Servizio!$B$16,IF(AA813=Servizio!$A$17,Servizio!$B$17,IF(AA813=Servizio!$A$18,Servizio!$B$18,IF(AA813=Servizio!$A$19,Servizio!$B$19,IF(AA813=Servizio!$A$20,Servizio!$B$20,IF(AA813=Servizio!$A$21,Servizio!$B$21,IF(AA813=Servizio!$A$22,Servizio!$B$22,IF(AA813=Servizio!$A$24,Servizio!$B$24,IF(OR(AA813=Servizio!$A$26,AA813=Servizio!$A$41,AA813=Servizio!$A$50),Servizio!$B$26,IF(AA813=Servizio!$A$27,Servizio!$B$27,IF(OR(AA813=Servizio!$A$28,AA813=Servizio!$A$42,AA813=Servizio!$A$51),Servizio!$B$28,IF(OR(AA813=Servizio!$A$29,AA813=Servizio!$A$43,AA813=Servizio!$A$52),Servizio!$B$29,IF(AA813=Servizio!$A$30,Servizio!$B$30,IF(AA813=Servizio!$A$31,Servizio!$B$31,IF(OR(AA813=Servizio!$A$32,AA813=Servizio!$A$46,AA813=Servizio!$A$55),Servizio!$B$32,IF(OR(AA813=Servizio!$A$33,AA813=Servizio!$A$44,AA813=Servizio!$A$53),Servizio!$B$33,IF(OR(AA813=Servizio!$A$34,AA813=Servizio!$A$45,AA813=Servizio!$A$54),Servizio!$B$34,IF(AA813=Servizio!$A$35,Servizio!$B$35,IF(AA813=Servizio!$A$36,Servizio!$B$36,IF(AA813=Servizio!$A$37,Servizio!$B$37,IF(AA813=Servizio!$A$57,Servizio!$B$57,IF(AA813=Servizio!$A$58,Servizio!$B$58,""))))))))))))))))))))))))))))))</f>
        <v/>
      </c>
      <c r="AC813" s="102"/>
      <c r="AD813" s="4"/>
      <c r="AE813" s="4"/>
      <c r="AF813" s="99"/>
      <c r="AG813" s="134"/>
      <c r="AH813" s="101"/>
      <c r="AI813" s="102"/>
      <c r="AJ813" s="105"/>
      <c r="AK813" s="106"/>
      <c r="AL813" s="16"/>
      <c r="AM813" s="5"/>
      <c r="AN813" s="68" t="str">
        <f t="shared" si="151"/>
        <v/>
      </c>
      <c r="AO813" s="68" t="str">
        <f t="shared" si="152"/>
        <v/>
      </c>
      <c r="AP813" s="16"/>
      <c r="AQ813" s="70" t="str">
        <f t="shared" si="153"/>
        <v/>
      </c>
      <c r="AR813" s="109"/>
      <c r="AS813" s="105"/>
      <c r="AT813" s="106"/>
      <c r="AU813" s="16"/>
      <c r="AV813" s="106"/>
      <c r="AW813" s="111"/>
      <c r="AX813" s="6"/>
      <c r="AY813" s="16"/>
      <c r="AZ813" s="50"/>
      <c r="BA813" s="70" t="str">
        <f t="shared" si="154"/>
        <v/>
      </c>
      <c r="BB813" s="51"/>
      <c r="BC813" s="16"/>
      <c r="BD813" s="68" t="str">
        <f t="shared" si="155"/>
        <v/>
      </c>
      <c r="BE813" s="16"/>
      <c r="BF813" s="16"/>
      <c r="BG813" s="102"/>
      <c r="BH813" s="4"/>
      <c r="BI813" s="50"/>
      <c r="BJ813" s="70" t="str">
        <f t="shared" si="156"/>
        <v/>
      </c>
    </row>
    <row r="814" spans="19:62" x14ac:dyDescent="0.2">
      <c r="S814" s="140">
        <f t="shared" si="145"/>
        <v>0</v>
      </c>
      <c r="T814" s="139">
        <f t="shared" si="146"/>
        <v>0</v>
      </c>
      <c r="U814" s="132">
        <f t="shared" si="147"/>
        <v>0</v>
      </c>
      <c r="V814" s="132" t="str">
        <f t="shared" si="148"/>
        <v/>
      </c>
      <c r="W814" s="136">
        <f t="shared" si="149"/>
        <v>0</v>
      </c>
      <c r="X814" s="136">
        <f t="shared" si="150"/>
        <v>0</v>
      </c>
      <c r="Y814" s="132" t="str">
        <f>IF(AX814="","",IF(AND(BH814=Avanzamento!AL$2,AQ814&gt;0,BB814&gt;0),SUM(MAX(Y$9:Y813),1),0))</f>
        <v/>
      </c>
      <c r="Z814" s="132" t="str">
        <f>IF(AX814="","",IF(AX814=Avanzamento!AL$2,SUM(MAX(Z$9:Z813),1),0))</f>
        <v/>
      </c>
      <c r="AA814" s="6"/>
      <c r="AB814" s="97" t="str">
        <f>IF(OR(AA814=Servizio!$A$7,AA814=Servizio!$A$11,AA814=Servizio!$A$25,AA814=Servizio!$A$38,AA814=Servizio!$A$47,AA814=Servizio!$A$56),Servizio!$B$7,IF(AA814=Servizio!$A$8,Servizio!$B$8,IF(AA814=Servizio!$A$9,Servizio!$B$9,IF(OR(AA814=Servizio!$A$10,AA814=Servizio!$A$23),Servizio!$B$10,IF(OR(AA814=Servizio!$A$12,AA814=Servizio!$A$39,AA814=Servizio!$A$48),Servizio!$B$12,IF(OR(AA814=Servizio!$A$13,AA814=Servizio!$A$40,AA814=Servizio!$A$49),Servizio!$B$13,IF(AA814=Servizio!$A$14,Servizio!$B$14,IF(AA814=Servizio!$A$15,Servizio!$B$15,IF(AA814=Servizio!$A$16,Servizio!$B$16,IF(AA814=Servizio!$A$17,Servizio!$B$17,IF(AA814=Servizio!$A$18,Servizio!$B$18,IF(AA814=Servizio!$A$19,Servizio!$B$19,IF(AA814=Servizio!$A$20,Servizio!$B$20,IF(AA814=Servizio!$A$21,Servizio!$B$21,IF(AA814=Servizio!$A$22,Servizio!$B$22,IF(AA814=Servizio!$A$24,Servizio!$B$24,IF(OR(AA814=Servizio!$A$26,AA814=Servizio!$A$41,AA814=Servizio!$A$50),Servizio!$B$26,IF(AA814=Servizio!$A$27,Servizio!$B$27,IF(OR(AA814=Servizio!$A$28,AA814=Servizio!$A$42,AA814=Servizio!$A$51),Servizio!$B$28,IF(OR(AA814=Servizio!$A$29,AA814=Servizio!$A$43,AA814=Servizio!$A$52),Servizio!$B$29,IF(AA814=Servizio!$A$30,Servizio!$B$30,IF(AA814=Servizio!$A$31,Servizio!$B$31,IF(OR(AA814=Servizio!$A$32,AA814=Servizio!$A$46,AA814=Servizio!$A$55),Servizio!$B$32,IF(OR(AA814=Servizio!$A$33,AA814=Servizio!$A$44,AA814=Servizio!$A$53),Servizio!$B$33,IF(OR(AA814=Servizio!$A$34,AA814=Servizio!$A$45,AA814=Servizio!$A$54),Servizio!$B$34,IF(AA814=Servizio!$A$35,Servizio!$B$35,IF(AA814=Servizio!$A$36,Servizio!$B$36,IF(AA814=Servizio!$A$37,Servizio!$B$37,IF(AA814=Servizio!$A$57,Servizio!$B$57,IF(AA814=Servizio!$A$58,Servizio!$B$58,""))))))))))))))))))))))))))))))</f>
        <v/>
      </c>
      <c r="AC814" s="102"/>
      <c r="AD814" s="4"/>
      <c r="AE814" s="4"/>
      <c r="AF814" s="99"/>
      <c r="AG814" s="134"/>
      <c r="AH814" s="101"/>
      <c r="AI814" s="102"/>
      <c r="AJ814" s="105"/>
      <c r="AK814" s="106"/>
      <c r="AL814" s="16"/>
      <c r="AM814" s="5"/>
      <c r="AN814" s="68" t="str">
        <f t="shared" si="151"/>
        <v/>
      </c>
      <c r="AO814" s="68" t="str">
        <f t="shared" si="152"/>
        <v/>
      </c>
      <c r="AP814" s="16"/>
      <c r="AQ814" s="70" t="str">
        <f t="shared" si="153"/>
        <v/>
      </c>
      <c r="AR814" s="109"/>
      <c r="AS814" s="105"/>
      <c r="AT814" s="106"/>
      <c r="AU814" s="16"/>
      <c r="AV814" s="106"/>
      <c r="AW814" s="111"/>
      <c r="AX814" s="6"/>
      <c r="AY814" s="16"/>
      <c r="AZ814" s="50"/>
      <c r="BA814" s="70" t="str">
        <f t="shared" si="154"/>
        <v/>
      </c>
      <c r="BB814" s="51"/>
      <c r="BC814" s="16"/>
      <c r="BD814" s="68" t="str">
        <f t="shared" si="155"/>
        <v/>
      </c>
      <c r="BE814" s="16"/>
      <c r="BF814" s="16"/>
      <c r="BG814" s="102"/>
      <c r="BH814" s="4"/>
      <c r="BI814" s="50"/>
      <c r="BJ814" s="70" t="str">
        <f t="shared" si="156"/>
        <v/>
      </c>
    </row>
    <row r="815" spans="19:62" x14ac:dyDescent="0.2">
      <c r="S815" s="140">
        <f t="shared" si="145"/>
        <v>0</v>
      </c>
      <c r="T815" s="139">
        <f t="shared" si="146"/>
        <v>0</v>
      </c>
      <c r="U815" s="132">
        <f t="shared" si="147"/>
        <v>0</v>
      </c>
      <c r="V815" s="132" t="str">
        <f t="shared" si="148"/>
        <v/>
      </c>
      <c r="W815" s="136">
        <f t="shared" si="149"/>
        <v>0</v>
      </c>
      <c r="X815" s="136">
        <f t="shared" si="150"/>
        <v>0</v>
      </c>
      <c r="Y815" s="132" t="str">
        <f>IF(AX815="","",IF(AND(BH815=Avanzamento!AL$2,AQ815&gt;0,BB815&gt;0),SUM(MAX(Y$9:Y814),1),0))</f>
        <v/>
      </c>
      <c r="Z815" s="132" t="str">
        <f>IF(AX815="","",IF(AX815=Avanzamento!AL$2,SUM(MAX(Z$9:Z814),1),0))</f>
        <v/>
      </c>
      <c r="AA815" s="6"/>
      <c r="AB815" s="97" t="str">
        <f>IF(OR(AA815=Servizio!$A$7,AA815=Servizio!$A$11,AA815=Servizio!$A$25,AA815=Servizio!$A$38,AA815=Servizio!$A$47,AA815=Servizio!$A$56),Servizio!$B$7,IF(AA815=Servizio!$A$8,Servizio!$B$8,IF(AA815=Servizio!$A$9,Servizio!$B$9,IF(OR(AA815=Servizio!$A$10,AA815=Servizio!$A$23),Servizio!$B$10,IF(OR(AA815=Servizio!$A$12,AA815=Servizio!$A$39,AA815=Servizio!$A$48),Servizio!$B$12,IF(OR(AA815=Servizio!$A$13,AA815=Servizio!$A$40,AA815=Servizio!$A$49),Servizio!$B$13,IF(AA815=Servizio!$A$14,Servizio!$B$14,IF(AA815=Servizio!$A$15,Servizio!$B$15,IF(AA815=Servizio!$A$16,Servizio!$B$16,IF(AA815=Servizio!$A$17,Servizio!$B$17,IF(AA815=Servizio!$A$18,Servizio!$B$18,IF(AA815=Servizio!$A$19,Servizio!$B$19,IF(AA815=Servizio!$A$20,Servizio!$B$20,IF(AA815=Servizio!$A$21,Servizio!$B$21,IF(AA815=Servizio!$A$22,Servizio!$B$22,IF(AA815=Servizio!$A$24,Servizio!$B$24,IF(OR(AA815=Servizio!$A$26,AA815=Servizio!$A$41,AA815=Servizio!$A$50),Servizio!$B$26,IF(AA815=Servizio!$A$27,Servizio!$B$27,IF(OR(AA815=Servizio!$A$28,AA815=Servizio!$A$42,AA815=Servizio!$A$51),Servizio!$B$28,IF(OR(AA815=Servizio!$A$29,AA815=Servizio!$A$43,AA815=Servizio!$A$52),Servizio!$B$29,IF(AA815=Servizio!$A$30,Servizio!$B$30,IF(AA815=Servizio!$A$31,Servizio!$B$31,IF(OR(AA815=Servizio!$A$32,AA815=Servizio!$A$46,AA815=Servizio!$A$55),Servizio!$B$32,IF(OR(AA815=Servizio!$A$33,AA815=Servizio!$A$44,AA815=Servizio!$A$53),Servizio!$B$33,IF(OR(AA815=Servizio!$A$34,AA815=Servizio!$A$45,AA815=Servizio!$A$54),Servizio!$B$34,IF(AA815=Servizio!$A$35,Servizio!$B$35,IF(AA815=Servizio!$A$36,Servizio!$B$36,IF(AA815=Servizio!$A$37,Servizio!$B$37,IF(AA815=Servizio!$A$57,Servizio!$B$57,IF(AA815=Servizio!$A$58,Servizio!$B$58,""))))))))))))))))))))))))))))))</f>
        <v/>
      </c>
      <c r="AC815" s="102"/>
      <c r="AD815" s="4"/>
      <c r="AE815" s="4"/>
      <c r="AF815" s="99"/>
      <c r="AG815" s="134"/>
      <c r="AH815" s="101"/>
      <c r="AI815" s="102"/>
      <c r="AJ815" s="105"/>
      <c r="AK815" s="106"/>
      <c r="AL815" s="16"/>
      <c r="AM815" s="5"/>
      <c r="AN815" s="68" t="str">
        <f t="shared" si="151"/>
        <v/>
      </c>
      <c r="AO815" s="68" t="str">
        <f t="shared" si="152"/>
        <v/>
      </c>
      <c r="AP815" s="16"/>
      <c r="AQ815" s="70" t="str">
        <f t="shared" si="153"/>
        <v/>
      </c>
      <c r="AR815" s="109"/>
      <c r="AS815" s="105"/>
      <c r="AT815" s="106"/>
      <c r="AU815" s="16"/>
      <c r="AV815" s="106"/>
      <c r="AW815" s="111"/>
      <c r="AX815" s="6"/>
      <c r="AY815" s="16"/>
      <c r="AZ815" s="50"/>
      <c r="BA815" s="70" t="str">
        <f t="shared" si="154"/>
        <v/>
      </c>
      <c r="BB815" s="51"/>
      <c r="BC815" s="16"/>
      <c r="BD815" s="68" t="str">
        <f t="shared" si="155"/>
        <v/>
      </c>
      <c r="BE815" s="16"/>
      <c r="BF815" s="16"/>
      <c r="BG815" s="102"/>
      <c r="BH815" s="4"/>
      <c r="BI815" s="50"/>
      <c r="BJ815" s="70" t="str">
        <f t="shared" si="156"/>
        <v/>
      </c>
    </row>
    <row r="816" spans="19:62" x14ac:dyDescent="0.2">
      <c r="S816" s="140">
        <f t="shared" si="145"/>
        <v>0</v>
      </c>
      <c r="T816" s="139">
        <f t="shared" si="146"/>
        <v>0</v>
      </c>
      <c r="U816" s="132">
        <f t="shared" si="147"/>
        <v>0</v>
      </c>
      <c r="V816" s="132" t="str">
        <f t="shared" si="148"/>
        <v/>
      </c>
      <c r="W816" s="136">
        <f t="shared" si="149"/>
        <v>0</v>
      </c>
      <c r="X816" s="136">
        <f t="shared" si="150"/>
        <v>0</v>
      </c>
      <c r="Y816" s="132" t="str">
        <f>IF(AX816="","",IF(AND(BH816=Avanzamento!AL$2,AQ816&gt;0,BB816&gt;0),SUM(MAX(Y$9:Y815),1),0))</f>
        <v/>
      </c>
      <c r="Z816" s="132" t="str">
        <f>IF(AX816="","",IF(AX816=Avanzamento!AL$2,SUM(MAX(Z$9:Z815),1),0))</f>
        <v/>
      </c>
      <c r="AA816" s="6"/>
      <c r="AB816" s="97" t="str">
        <f>IF(OR(AA816=Servizio!$A$7,AA816=Servizio!$A$11,AA816=Servizio!$A$25,AA816=Servizio!$A$38,AA816=Servizio!$A$47,AA816=Servizio!$A$56),Servizio!$B$7,IF(AA816=Servizio!$A$8,Servizio!$B$8,IF(AA816=Servizio!$A$9,Servizio!$B$9,IF(OR(AA816=Servizio!$A$10,AA816=Servizio!$A$23),Servizio!$B$10,IF(OR(AA816=Servizio!$A$12,AA816=Servizio!$A$39,AA816=Servizio!$A$48),Servizio!$B$12,IF(OR(AA816=Servizio!$A$13,AA816=Servizio!$A$40,AA816=Servizio!$A$49),Servizio!$B$13,IF(AA816=Servizio!$A$14,Servizio!$B$14,IF(AA816=Servizio!$A$15,Servizio!$B$15,IF(AA816=Servizio!$A$16,Servizio!$B$16,IF(AA816=Servizio!$A$17,Servizio!$B$17,IF(AA816=Servizio!$A$18,Servizio!$B$18,IF(AA816=Servizio!$A$19,Servizio!$B$19,IF(AA816=Servizio!$A$20,Servizio!$B$20,IF(AA816=Servizio!$A$21,Servizio!$B$21,IF(AA816=Servizio!$A$22,Servizio!$B$22,IF(AA816=Servizio!$A$24,Servizio!$B$24,IF(OR(AA816=Servizio!$A$26,AA816=Servizio!$A$41,AA816=Servizio!$A$50),Servizio!$B$26,IF(AA816=Servizio!$A$27,Servizio!$B$27,IF(OR(AA816=Servizio!$A$28,AA816=Servizio!$A$42,AA816=Servizio!$A$51),Servizio!$B$28,IF(OR(AA816=Servizio!$A$29,AA816=Servizio!$A$43,AA816=Servizio!$A$52),Servizio!$B$29,IF(AA816=Servizio!$A$30,Servizio!$B$30,IF(AA816=Servizio!$A$31,Servizio!$B$31,IF(OR(AA816=Servizio!$A$32,AA816=Servizio!$A$46,AA816=Servizio!$A$55),Servizio!$B$32,IF(OR(AA816=Servizio!$A$33,AA816=Servizio!$A$44,AA816=Servizio!$A$53),Servizio!$B$33,IF(OR(AA816=Servizio!$A$34,AA816=Servizio!$A$45,AA816=Servizio!$A$54),Servizio!$B$34,IF(AA816=Servizio!$A$35,Servizio!$B$35,IF(AA816=Servizio!$A$36,Servizio!$B$36,IF(AA816=Servizio!$A$37,Servizio!$B$37,IF(AA816=Servizio!$A$57,Servizio!$B$57,IF(AA816=Servizio!$A$58,Servizio!$B$58,""))))))))))))))))))))))))))))))</f>
        <v/>
      </c>
      <c r="AC816" s="102"/>
      <c r="AD816" s="4"/>
      <c r="AE816" s="4"/>
      <c r="AF816" s="99"/>
      <c r="AG816" s="134"/>
      <c r="AH816" s="101"/>
      <c r="AI816" s="102"/>
      <c r="AJ816" s="105"/>
      <c r="AK816" s="106"/>
      <c r="AL816" s="16"/>
      <c r="AM816" s="5"/>
      <c r="AN816" s="68" t="str">
        <f t="shared" si="151"/>
        <v/>
      </c>
      <c r="AO816" s="68" t="str">
        <f t="shared" si="152"/>
        <v/>
      </c>
      <c r="AP816" s="16"/>
      <c r="AQ816" s="70" t="str">
        <f t="shared" si="153"/>
        <v/>
      </c>
      <c r="AR816" s="109"/>
      <c r="AS816" s="105"/>
      <c r="AT816" s="106"/>
      <c r="AU816" s="16"/>
      <c r="AV816" s="106"/>
      <c r="AW816" s="111"/>
      <c r="AX816" s="6"/>
      <c r="AY816" s="16"/>
      <c r="AZ816" s="50"/>
      <c r="BA816" s="70" t="str">
        <f t="shared" si="154"/>
        <v/>
      </c>
      <c r="BB816" s="51"/>
      <c r="BC816" s="16"/>
      <c r="BD816" s="68" t="str">
        <f t="shared" si="155"/>
        <v/>
      </c>
      <c r="BE816" s="16"/>
      <c r="BF816" s="16"/>
      <c r="BG816" s="102"/>
      <c r="BH816" s="4"/>
      <c r="BI816" s="50"/>
      <c r="BJ816" s="70" t="str">
        <f t="shared" si="156"/>
        <v/>
      </c>
    </row>
    <row r="817" spans="19:62" x14ac:dyDescent="0.2">
      <c r="S817" s="140">
        <f t="shared" si="145"/>
        <v>0</v>
      </c>
      <c r="T817" s="139">
        <f t="shared" si="146"/>
        <v>0</v>
      </c>
      <c r="U817" s="132">
        <f t="shared" si="147"/>
        <v>0</v>
      </c>
      <c r="V817" s="132" t="str">
        <f t="shared" si="148"/>
        <v/>
      </c>
      <c r="W817" s="136">
        <f t="shared" si="149"/>
        <v>0</v>
      </c>
      <c r="X817" s="136">
        <f t="shared" si="150"/>
        <v>0</v>
      </c>
      <c r="Y817" s="132" t="str">
        <f>IF(AX817="","",IF(AND(BH817=Avanzamento!AL$2,AQ817&gt;0,BB817&gt;0),SUM(MAX(Y$9:Y816),1),0))</f>
        <v/>
      </c>
      <c r="Z817" s="132" t="str">
        <f>IF(AX817="","",IF(AX817=Avanzamento!AL$2,SUM(MAX(Z$9:Z816),1),0))</f>
        <v/>
      </c>
      <c r="AA817" s="6"/>
      <c r="AB817" s="97" t="str">
        <f>IF(OR(AA817=Servizio!$A$7,AA817=Servizio!$A$11,AA817=Servizio!$A$25,AA817=Servizio!$A$38,AA817=Servizio!$A$47,AA817=Servizio!$A$56),Servizio!$B$7,IF(AA817=Servizio!$A$8,Servizio!$B$8,IF(AA817=Servizio!$A$9,Servizio!$B$9,IF(OR(AA817=Servizio!$A$10,AA817=Servizio!$A$23),Servizio!$B$10,IF(OR(AA817=Servizio!$A$12,AA817=Servizio!$A$39,AA817=Servizio!$A$48),Servizio!$B$12,IF(OR(AA817=Servizio!$A$13,AA817=Servizio!$A$40,AA817=Servizio!$A$49),Servizio!$B$13,IF(AA817=Servizio!$A$14,Servizio!$B$14,IF(AA817=Servizio!$A$15,Servizio!$B$15,IF(AA817=Servizio!$A$16,Servizio!$B$16,IF(AA817=Servizio!$A$17,Servizio!$B$17,IF(AA817=Servizio!$A$18,Servizio!$B$18,IF(AA817=Servizio!$A$19,Servizio!$B$19,IF(AA817=Servizio!$A$20,Servizio!$B$20,IF(AA817=Servizio!$A$21,Servizio!$B$21,IF(AA817=Servizio!$A$22,Servizio!$B$22,IF(AA817=Servizio!$A$24,Servizio!$B$24,IF(OR(AA817=Servizio!$A$26,AA817=Servizio!$A$41,AA817=Servizio!$A$50),Servizio!$B$26,IF(AA817=Servizio!$A$27,Servizio!$B$27,IF(OR(AA817=Servizio!$A$28,AA817=Servizio!$A$42,AA817=Servizio!$A$51),Servizio!$B$28,IF(OR(AA817=Servizio!$A$29,AA817=Servizio!$A$43,AA817=Servizio!$A$52),Servizio!$B$29,IF(AA817=Servizio!$A$30,Servizio!$B$30,IF(AA817=Servizio!$A$31,Servizio!$B$31,IF(OR(AA817=Servizio!$A$32,AA817=Servizio!$A$46,AA817=Servizio!$A$55),Servizio!$B$32,IF(OR(AA817=Servizio!$A$33,AA817=Servizio!$A$44,AA817=Servizio!$A$53),Servizio!$B$33,IF(OR(AA817=Servizio!$A$34,AA817=Servizio!$A$45,AA817=Servizio!$A$54),Servizio!$B$34,IF(AA817=Servizio!$A$35,Servizio!$B$35,IF(AA817=Servizio!$A$36,Servizio!$B$36,IF(AA817=Servizio!$A$37,Servizio!$B$37,IF(AA817=Servizio!$A$57,Servizio!$B$57,IF(AA817=Servizio!$A$58,Servizio!$B$58,""))))))))))))))))))))))))))))))</f>
        <v/>
      </c>
      <c r="AC817" s="102"/>
      <c r="AD817" s="4"/>
      <c r="AE817" s="4"/>
      <c r="AF817" s="99"/>
      <c r="AG817" s="134"/>
      <c r="AH817" s="101"/>
      <c r="AI817" s="102"/>
      <c r="AJ817" s="105"/>
      <c r="AK817" s="106"/>
      <c r="AL817" s="16"/>
      <c r="AM817" s="5"/>
      <c r="AN817" s="68" t="str">
        <f t="shared" si="151"/>
        <v/>
      </c>
      <c r="AO817" s="68" t="str">
        <f t="shared" si="152"/>
        <v/>
      </c>
      <c r="AP817" s="16"/>
      <c r="AQ817" s="70" t="str">
        <f t="shared" si="153"/>
        <v/>
      </c>
      <c r="AR817" s="109"/>
      <c r="AS817" s="105"/>
      <c r="AT817" s="106"/>
      <c r="AU817" s="16"/>
      <c r="AV817" s="106"/>
      <c r="AW817" s="111"/>
      <c r="AX817" s="6"/>
      <c r="AY817" s="16"/>
      <c r="AZ817" s="50"/>
      <c r="BA817" s="70" t="str">
        <f t="shared" si="154"/>
        <v/>
      </c>
      <c r="BB817" s="51"/>
      <c r="BC817" s="16"/>
      <c r="BD817" s="68" t="str">
        <f t="shared" si="155"/>
        <v/>
      </c>
      <c r="BE817" s="16"/>
      <c r="BF817" s="16"/>
      <c r="BG817" s="102"/>
      <c r="BH817" s="4"/>
      <c r="BI817" s="50"/>
      <c r="BJ817" s="70" t="str">
        <f t="shared" si="156"/>
        <v/>
      </c>
    </row>
    <row r="818" spans="19:62" x14ac:dyDescent="0.2">
      <c r="S818" s="140">
        <f t="shared" si="145"/>
        <v>0</v>
      </c>
      <c r="T818" s="139">
        <f t="shared" si="146"/>
        <v>0</v>
      </c>
      <c r="U818" s="132">
        <f t="shared" si="147"/>
        <v>0</v>
      </c>
      <c r="V818" s="132" t="str">
        <f t="shared" si="148"/>
        <v/>
      </c>
      <c r="W818" s="136">
        <f t="shared" si="149"/>
        <v>0</v>
      </c>
      <c r="X818" s="136">
        <f t="shared" si="150"/>
        <v>0</v>
      </c>
      <c r="Y818" s="132" t="str">
        <f>IF(AX818="","",IF(AND(BH818=Avanzamento!AL$2,AQ818&gt;0,BB818&gt;0),SUM(MAX(Y$9:Y817),1),0))</f>
        <v/>
      </c>
      <c r="Z818" s="132" t="str">
        <f>IF(AX818="","",IF(AX818=Avanzamento!AL$2,SUM(MAX(Z$9:Z817),1),0))</f>
        <v/>
      </c>
      <c r="AA818" s="6"/>
      <c r="AB818" s="97" t="str">
        <f>IF(OR(AA818=Servizio!$A$7,AA818=Servizio!$A$11,AA818=Servizio!$A$25,AA818=Servizio!$A$38,AA818=Servizio!$A$47,AA818=Servizio!$A$56),Servizio!$B$7,IF(AA818=Servizio!$A$8,Servizio!$B$8,IF(AA818=Servizio!$A$9,Servizio!$B$9,IF(OR(AA818=Servizio!$A$10,AA818=Servizio!$A$23),Servizio!$B$10,IF(OR(AA818=Servizio!$A$12,AA818=Servizio!$A$39,AA818=Servizio!$A$48),Servizio!$B$12,IF(OR(AA818=Servizio!$A$13,AA818=Servizio!$A$40,AA818=Servizio!$A$49),Servizio!$B$13,IF(AA818=Servizio!$A$14,Servizio!$B$14,IF(AA818=Servizio!$A$15,Servizio!$B$15,IF(AA818=Servizio!$A$16,Servizio!$B$16,IF(AA818=Servizio!$A$17,Servizio!$B$17,IF(AA818=Servizio!$A$18,Servizio!$B$18,IF(AA818=Servizio!$A$19,Servizio!$B$19,IF(AA818=Servizio!$A$20,Servizio!$B$20,IF(AA818=Servizio!$A$21,Servizio!$B$21,IF(AA818=Servizio!$A$22,Servizio!$B$22,IF(AA818=Servizio!$A$24,Servizio!$B$24,IF(OR(AA818=Servizio!$A$26,AA818=Servizio!$A$41,AA818=Servizio!$A$50),Servizio!$B$26,IF(AA818=Servizio!$A$27,Servizio!$B$27,IF(OR(AA818=Servizio!$A$28,AA818=Servizio!$A$42,AA818=Servizio!$A$51),Servizio!$B$28,IF(OR(AA818=Servizio!$A$29,AA818=Servizio!$A$43,AA818=Servizio!$A$52),Servizio!$B$29,IF(AA818=Servizio!$A$30,Servizio!$B$30,IF(AA818=Servizio!$A$31,Servizio!$B$31,IF(OR(AA818=Servizio!$A$32,AA818=Servizio!$A$46,AA818=Servizio!$A$55),Servizio!$B$32,IF(OR(AA818=Servizio!$A$33,AA818=Servizio!$A$44,AA818=Servizio!$A$53),Servizio!$B$33,IF(OR(AA818=Servizio!$A$34,AA818=Servizio!$A$45,AA818=Servizio!$A$54),Servizio!$B$34,IF(AA818=Servizio!$A$35,Servizio!$B$35,IF(AA818=Servizio!$A$36,Servizio!$B$36,IF(AA818=Servizio!$A$37,Servizio!$B$37,IF(AA818=Servizio!$A$57,Servizio!$B$57,IF(AA818=Servizio!$A$58,Servizio!$B$58,""))))))))))))))))))))))))))))))</f>
        <v/>
      </c>
      <c r="AC818" s="102"/>
      <c r="AD818" s="4"/>
      <c r="AE818" s="4"/>
      <c r="AF818" s="99"/>
      <c r="AG818" s="134"/>
      <c r="AH818" s="101"/>
      <c r="AI818" s="102"/>
      <c r="AJ818" s="105"/>
      <c r="AK818" s="106"/>
      <c r="AL818" s="16"/>
      <c r="AM818" s="5"/>
      <c r="AN818" s="68" t="str">
        <f t="shared" si="151"/>
        <v/>
      </c>
      <c r="AO818" s="68" t="str">
        <f t="shared" si="152"/>
        <v/>
      </c>
      <c r="AP818" s="16"/>
      <c r="AQ818" s="70" t="str">
        <f t="shared" si="153"/>
        <v/>
      </c>
      <c r="AR818" s="109"/>
      <c r="AS818" s="105"/>
      <c r="AT818" s="106"/>
      <c r="AU818" s="16"/>
      <c r="AV818" s="106"/>
      <c r="AW818" s="111"/>
      <c r="AX818" s="6"/>
      <c r="AY818" s="16"/>
      <c r="AZ818" s="50"/>
      <c r="BA818" s="70" t="str">
        <f t="shared" si="154"/>
        <v/>
      </c>
      <c r="BB818" s="51"/>
      <c r="BC818" s="16"/>
      <c r="BD818" s="68" t="str">
        <f t="shared" si="155"/>
        <v/>
      </c>
      <c r="BE818" s="16"/>
      <c r="BF818" s="16"/>
      <c r="BG818" s="102"/>
      <c r="BH818" s="4"/>
      <c r="BI818" s="50"/>
      <c r="BJ818" s="70" t="str">
        <f t="shared" si="156"/>
        <v/>
      </c>
    </row>
    <row r="819" spans="19:62" x14ac:dyDescent="0.2">
      <c r="S819" s="140">
        <f t="shared" si="145"/>
        <v>0</v>
      </c>
      <c r="T819" s="139">
        <f t="shared" si="146"/>
        <v>0</v>
      </c>
      <c r="U819" s="132">
        <f t="shared" si="147"/>
        <v>0</v>
      </c>
      <c r="V819" s="132" t="str">
        <f t="shared" si="148"/>
        <v/>
      </c>
      <c r="W819" s="136">
        <f t="shared" si="149"/>
        <v>0</v>
      </c>
      <c r="X819" s="136">
        <f t="shared" si="150"/>
        <v>0</v>
      </c>
      <c r="Y819" s="132" t="str">
        <f>IF(AX819="","",IF(AND(BH819=Avanzamento!AL$2,AQ819&gt;0,BB819&gt;0),SUM(MAX(Y$9:Y818),1),0))</f>
        <v/>
      </c>
      <c r="Z819" s="132" t="str">
        <f>IF(AX819="","",IF(AX819=Avanzamento!AL$2,SUM(MAX(Z$9:Z818),1),0))</f>
        <v/>
      </c>
      <c r="AA819" s="6"/>
      <c r="AB819" s="97" t="str">
        <f>IF(OR(AA819=Servizio!$A$7,AA819=Servizio!$A$11,AA819=Servizio!$A$25,AA819=Servizio!$A$38,AA819=Servizio!$A$47,AA819=Servizio!$A$56),Servizio!$B$7,IF(AA819=Servizio!$A$8,Servizio!$B$8,IF(AA819=Servizio!$A$9,Servizio!$B$9,IF(OR(AA819=Servizio!$A$10,AA819=Servizio!$A$23),Servizio!$B$10,IF(OR(AA819=Servizio!$A$12,AA819=Servizio!$A$39,AA819=Servizio!$A$48),Servizio!$B$12,IF(OR(AA819=Servizio!$A$13,AA819=Servizio!$A$40,AA819=Servizio!$A$49),Servizio!$B$13,IF(AA819=Servizio!$A$14,Servizio!$B$14,IF(AA819=Servizio!$A$15,Servizio!$B$15,IF(AA819=Servizio!$A$16,Servizio!$B$16,IF(AA819=Servizio!$A$17,Servizio!$B$17,IF(AA819=Servizio!$A$18,Servizio!$B$18,IF(AA819=Servizio!$A$19,Servizio!$B$19,IF(AA819=Servizio!$A$20,Servizio!$B$20,IF(AA819=Servizio!$A$21,Servizio!$B$21,IF(AA819=Servizio!$A$22,Servizio!$B$22,IF(AA819=Servizio!$A$24,Servizio!$B$24,IF(OR(AA819=Servizio!$A$26,AA819=Servizio!$A$41,AA819=Servizio!$A$50),Servizio!$B$26,IF(AA819=Servizio!$A$27,Servizio!$B$27,IF(OR(AA819=Servizio!$A$28,AA819=Servizio!$A$42,AA819=Servizio!$A$51),Servizio!$B$28,IF(OR(AA819=Servizio!$A$29,AA819=Servizio!$A$43,AA819=Servizio!$A$52),Servizio!$B$29,IF(AA819=Servizio!$A$30,Servizio!$B$30,IF(AA819=Servizio!$A$31,Servizio!$B$31,IF(OR(AA819=Servizio!$A$32,AA819=Servizio!$A$46,AA819=Servizio!$A$55),Servizio!$B$32,IF(OR(AA819=Servizio!$A$33,AA819=Servizio!$A$44,AA819=Servizio!$A$53),Servizio!$B$33,IF(OR(AA819=Servizio!$A$34,AA819=Servizio!$A$45,AA819=Servizio!$A$54),Servizio!$B$34,IF(AA819=Servizio!$A$35,Servizio!$B$35,IF(AA819=Servizio!$A$36,Servizio!$B$36,IF(AA819=Servizio!$A$37,Servizio!$B$37,IF(AA819=Servizio!$A$57,Servizio!$B$57,IF(AA819=Servizio!$A$58,Servizio!$B$58,""))))))))))))))))))))))))))))))</f>
        <v/>
      </c>
      <c r="AC819" s="102"/>
      <c r="AD819" s="4"/>
      <c r="AE819" s="4"/>
      <c r="AF819" s="99"/>
      <c r="AG819" s="134"/>
      <c r="AH819" s="101"/>
      <c r="AI819" s="102"/>
      <c r="AJ819" s="105"/>
      <c r="AK819" s="106"/>
      <c r="AL819" s="16"/>
      <c r="AM819" s="5"/>
      <c r="AN819" s="68" t="str">
        <f t="shared" si="151"/>
        <v/>
      </c>
      <c r="AO819" s="68" t="str">
        <f t="shared" si="152"/>
        <v/>
      </c>
      <c r="AP819" s="16"/>
      <c r="AQ819" s="70" t="str">
        <f t="shared" si="153"/>
        <v/>
      </c>
      <c r="AR819" s="109"/>
      <c r="AS819" s="105"/>
      <c r="AT819" s="106"/>
      <c r="AU819" s="16"/>
      <c r="AV819" s="106"/>
      <c r="AW819" s="111"/>
      <c r="AX819" s="6"/>
      <c r="AY819" s="16"/>
      <c r="AZ819" s="50"/>
      <c r="BA819" s="70" t="str">
        <f t="shared" si="154"/>
        <v/>
      </c>
      <c r="BB819" s="51"/>
      <c r="BC819" s="16"/>
      <c r="BD819" s="68" t="str">
        <f t="shared" si="155"/>
        <v/>
      </c>
      <c r="BE819" s="16"/>
      <c r="BF819" s="16"/>
      <c r="BG819" s="102"/>
      <c r="BH819" s="4"/>
      <c r="BI819" s="50"/>
      <c r="BJ819" s="70" t="str">
        <f t="shared" si="156"/>
        <v/>
      </c>
    </row>
    <row r="820" spans="19:62" x14ac:dyDescent="0.2">
      <c r="S820" s="140">
        <f t="shared" si="145"/>
        <v>0</v>
      </c>
      <c r="T820" s="139">
        <f t="shared" si="146"/>
        <v>0</v>
      </c>
      <c r="U820" s="132">
        <f t="shared" si="147"/>
        <v>0</v>
      </c>
      <c r="V820" s="132" t="str">
        <f t="shared" si="148"/>
        <v/>
      </c>
      <c r="W820" s="136">
        <f t="shared" si="149"/>
        <v>0</v>
      </c>
      <c r="X820" s="136">
        <f t="shared" si="150"/>
        <v>0</v>
      </c>
      <c r="Y820" s="132" t="str">
        <f>IF(AX820="","",IF(AND(BH820=Avanzamento!AL$2,AQ820&gt;0,BB820&gt;0),SUM(MAX(Y$9:Y819),1),0))</f>
        <v/>
      </c>
      <c r="Z820" s="132" t="str">
        <f>IF(AX820="","",IF(AX820=Avanzamento!AL$2,SUM(MAX(Z$9:Z819),1),0))</f>
        <v/>
      </c>
      <c r="AA820" s="6"/>
      <c r="AB820" s="97" t="str">
        <f>IF(OR(AA820=Servizio!$A$7,AA820=Servizio!$A$11,AA820=Servizio!$A$25,AA820=Servizio!$A$38,AA820=Servizio!$A$47,AA820=Servizio!$A$56),Servizio!$B$7,IF(AA820=Servizio!$A$8,Servizio!$B$8,IF(AA820=Servizio!$A$9,Servizio!$B$9,IF(OR(AA820=Servizio!$A$10,AA820=Servizio!$A$23),Servizio!$B$10,IF(OR(AA820=Servizio!$A$12,AA820=Servizio!$A$39,AA820=Servizio!$A$48),Servizio!$B$12,IF(OR(AA820=Servizio!$A$13,AA820=Servizio!$A$40,AA820=Servizio!$A$49),Servizio!$B$13,IF(AA820=Servizio!$A$14,Servizio!$B$14,IF(AA820=Servizio!$A$15,Servizio!$B$15,IF(AA820=Servizio!$A$16,Servizio!$B$16,IF(AA820=Servizio!$A$17,Servizio!$B$17,IF(AA820=Servizio!$A$18,Servizio!$B$18,IF(AA820=Servizio!$A$19,Servizio!$B$19,IF(AA820=Servizio!$A$20,Servizio!$B$20,IF(AA820=Servizio!$A$21,Servizio!$B$21,IF(AA820=Servizio!$A$22,Servizio!$B$22,IF(AA820=Servizio!$A$24,Servizio!$B$24,IF(OR(AA820=Servizio!$A$26,AA820=Servizio!$A$41,AA820=Servizio!$A$50),Servizio!$B$26,IF(AA820=Servizio!$A$27,Servizio!$B$27,IF(OR(AA820=Servizio!$A$28,AA820=Servizio!$A$42,AA820=Servizio!$A$51),Servizio!$B$28,IF(OR(AA820=Servizio!$A$29,AA820=Servizio!$A$43,AA820=Servizio!$A$52),Servizio!$B$29,IF(AA820=Servizio!$A$30,Servizio!$B$30,IF(AA820=Servizio!$A$31,Servizio!$B$31,IF(OR(AA820=Servizio!$A$32,AA820=Servizio!$A$46,AA820=Servizio!$A$55),Servizio!$B$32,IF(OR(AA820=Servizio!$A$33,AA820=Servizio!$A$44,AA820=Servizio!$A$53),Servizio!$B$33,IF(OR(AA820=Servizio!$A$34,AA820=Servizio!$A$45,AA820=Servizio!$A$54),Servizio!$B$34,IF(AA820=Servizio!$A$35,Servizio!$B$35,IF(AA820=Servizio!$A$36,Servizio!$B$36,IF(AA820=Servizio!$A$37,Servizio!$B$37,IF(AA820=Servizio!$A$57,Servizio!$B$57,IF(AA820=Servizio!$A$58,Servizio!$B$58,""))))))))))))))))))))))))))))))</f>
        <v/>
      </c>
      <c r="AC820" s="102"/>
      <c r="AD820" s="4"/>
      <c r="AE820" s="4"/>
      <c r="AF820" s="99"/>
      <c r="AG820" s="134"/>
      <c r="AH820" s="101"/>
      <c r="AI820" s="102"/>
      <c r="AJ820" s="105"/>
      <c r="AK820" s="106"/>
      <c r="AL820" s="16"/>
      <c r="AM820" s="5"/>
      <c r="AN820" s="68" t="str">
        <f t="shared" si="151"/>
        <v/>
      </c>
      <c r="AO820" s="68" t="str">
        <f t="shared" si="152"/>
        <v/>
      </c>
      <c r="AP820" s="16"/>
      <c r="AQ820" s="70" t="str">
        <f t="shared" si="153"/>
        <v/>
      </c>
      <c r="AR820" s="109"/>
      <c r="AS820" s="105"/>
      <c r="AT820" s="106"/>
      <c r="AU820" s="16"/>
      <c r="AV820" s="106"/>
      <c r="AW820" s="111"/>
      <c r="AX820" s="6"/>
      <c r="AY820" s="16"/>
      <c r="AZ820" s="50"/>
      <c r="BA820" s="70" t="str">
        <f t="shared" si="154"/>
        <v/>
      </c>
      <c r="BB820" s="51"/>
      <c r="BC820" s="16"/>
      <c r="BD820" s="68" t="str">
        <f t="shared" si="155"/>
        <v/>
      </c>
      <c r="BE820" s="16"/>
      <c r="BF820" s="16"/>
      <c r="BG820" s="102"/>
      <c r="BH820" s="4"/>
      <c r="BI820" s="50"/>
      <c r="BJ820" s="70" t="str">
        <f t="shared" si="156"/>
        <v/>
      </c>
    </row>
    <row r="821" spans="19:62" x14ac:dyDescent="0.2">
      <c r="S821" s="140">
        <f t="shared" si="145"/>
        <v>0</v>
      </c>
      <c r="T821" s="139">
        <f t="shared" si="146"/>
        <v>0</v>
      </c>
      <c r="U821" s="132">
        <f t="shared" si="147"/>
        <v>0</v>
      </c>
      <c r="V821" s="132" t="str">
        <f t="shared" si="148"/>
        <v/>
      </c>
      <c r="W821" s="136">
        <f t="shared" si="149"/>
        <v>0</v>
      </c>
      <c r="X821" s="136">
        <f t="shared" si="150"/>
        <v>0</v>
      </c>
      <c r="Y821" s="132" t="str">
        <f>IF(AX821="","",IF(AND(BH821=Avanzamento!AL$2,AQ821&gt;0,BB821&gt;0),SUM(MAX(Y$9:Y820),1),0))</f>
        <v/>
      </c>
      <c r="Z821" s="132" t="str">
        <f>IF(AX821="","",IF(AX821=Avanzamento!AL$2,SUM(MAX(Z$9:Z820),1),0))</f>
        <v/>
      </c>
      <c r="AA821" s="6"/>
      <c r="AB821" s="97" t="str">
        <f>IF(OR(AA821=Servizio!$A$7,AA821=Servizio!$A$11,AA821=Servizio!$A$25,AA821=Servizio!$A$38,AA821=Servizio!$A$47,AA821=Servizio!$A$56),Servizio!$B$7,IF(AA821=Servizio!$A$8,Servizio!$B$8,IF(AA821=Servizio!$A$9,Servizio!$B$9,IF(OR(AA821=Servizio!$A$10,AA821=Servizio!$A$23),Servizio!$B$10,IF(OR(AA821=Servizio!$A$12,AA821=Servizio!$A$39,AA821=Servizio!$A$48),Servizio!$B$12,IF(OR(AA821=Servizio!$A$13,AA821=Servizio!$A$40,AA821=Servizio!$A$49),Servizio!$B$13,IF(AA821=Servizio!$A$14,Servizio!$B$14,IF(AA821=Servizio!$A$15,Servizio!$B$15,IF(AA821=Servizio!$A$16,Servizio!$B$16,IF(AA821=Servizio!$A$17,Servizio!$B$17,IF(AA821=Servizio!$A$18,Servizio!$B$18,IF(AA821=Servizio!$A$19,Servizio!$B$19,IF(AA821=Servizio!$A$20,Servizio!$B$20,IF(AA821=Servizio!$A$21,Servizio!$B$21,IF(AA821=Servizio!$A$22,Servizio!$B$22,IF(AA821=Servizio!$A$24,Servizio!$B$24,IF(OR(AA821=Servizio!$A$26,AA821=Servizio!$A$41,AA821=Servizio!$A$50),Servizio!$B$26,IF(AA821=Servizio!$A$27,Servizio!$B$27,IF(OR(AA821=Servizio!$A$28,AA821=Servizio!$A$42,AA821=Servizio!$A$51),Servizio!$B$28,IF(OR(AA821=Servizio!$A$29,AA821=Servizio!$A$43,AA821=Servizio!$A$52),Servizio!$B$29,IF(AA821=Servizio!$A$30,Servizio!$B$30,IF(AA821=Servizio!$A$31,Servizio!$B$31,IF(OR(AA821=Servizio!$A$32,AA821=Servizio!$A$46,AA821=Servizio!$A$55),Servizio!$B$32,IF(OR(AA821=Servizio!$A$33,AA821=Servizio!$A$44,AA821=Servizio!$A$53),Servizio!$B$33,IF(OR(AA821=Servizio!$A$34,AA821=Servizio!$A$45,AA821=Servizio!$A$54),Servizio!$B$34,IF(AA821=Servizio!$A$35,Servizio!$B$35,IF(AA821=Servizio!$A$36,Servizio!$B$36,IF(AA821=Servizio!$A$37,Servizio!$B$37,IF(AA821=Servizio!$A$57,Servizio!$B$57,IF(AA821=Servizio!$A$58,Servizio!$B$58,""))))))))))))))))))))))))))))))</f>
        <v/>
      </c>
      <c r="AC821" s="102"/>
      <c r="AD821" s="4"/>
      <c r="AE821" s="4"/>
      <c r="AF821" s="99"/>
      <c r="AG821" s="134"/>
      <c r="AH821" s="101"/>
      <c r="AI821" s="102"/>
      <c r="AJ821" s="105"/>
      <c r="AK821" s="106"/>
      <c r="AL821" s="16"/>
      <c r="AM821" s="5"/>
      <c r="AN821" s="68" t="str">
        <f t="shared" si="151"/>
        <v/>
      </c>
      <c r="AO821" s="68" t="str">
        <f t="shared" si="152"/>
        <v/>
      </c>
      <c r="AP821" s="16"/>
      <c r="AQ821" s="70" t="str">
        <f t="shared" si="153"/>
        <v/>
      </c>
      <c r="AR821" s="109"/>
      <c r="AS821" s="105"/>
      <c r="AT821" s="106"/>
      <c r="AU821" s="16"/>
      <c r="AV821" s="106"/>
      <c r="AW821" s="111"/>
      <c r="AX821" s="6"/>
      <c r="AY821" s="16"/>
      <c r="AZ821" s="50"/>
      <c r="BA821" s="70" t="str">
        <f t="shared" si="154"/>
        <v/>
      </c>
      <c r="BB821" s="51"/>
      <c r="BC821" s="16"/>
      <c r="BD821" s="68" t="str">
        <f t="shared" si="155"/>
        <v/>
      </c>
      <c r="BE821" s="16"/>
      <c r="BF821" s="16"/>
      <c r="BG821" s="102"/>
      <c r="BH821" s="4"/>
      <c r="BI821" s="50"/>
      <c r="BJ821" s="70" t="str">
        <f t="shared" si="156"/>
        <v/>
      </c>
    </row>
    <row r="822" spans="19:62" x14ac:dyDescent="0.2">
      <c r="S822" s="140">
        <f t="shared" si="145"/>
        <v>0</v>
      </c>
      <c r="T822" s="139">
        <f t="shared" si="146"/>
        <v>0</v>
      </c>
      <c r="U822" s="132">
        <f t="shared" si="147"/>
        <v>0</v>
      </c>
      <c r="V822" s="132" t="str">
        <f t="shared" si="148"/>
        <v/>
      </c>
      <c r="W822" s="136">
        <f t="shared" si="149"/>
        <v>0</v>
      </c>
      <c r="X822" s="136">
        <f t="shared" si="150"/>
        <v>0</v>
      </c>
      <c r="Y822" s="132" t="str">
        <f>IF(AX822="","",IF(AND(BH822=Avanzamento!AL$2,AQ822&gt;0,BB822&gt;0),SUM(MAX(Y$9:Y821),1),0))</f>
        <v/>
      </c>
      <c r="Z822" s="132" t="str">
        <f>IF(AX822="","",IF(AX822=Avanzamento!AL$2,SUM(MAX(Z$9:Z821),1),0))</f>
        <v/>
      </c>
      <c r="AA822" s="6"/>
      <c r="AB822" s="97" t="str">
        <f>IF(OR(AA822=Servizio!$A$7,AA822=Servizio!$A$11,AA822=Servizio!$A$25,AA822=Servizio!$A$38,AA822=Servizio!$A$47,AA822=Servizio!$A$56),Servizio!$B$7,IF(AA822=Servizio!$A$8,Servizio!$B$8,IF(AA822=Servizio!$A$9,Servizio!$B$9,IF(OR(AA822=Servizio!$A$10,AA822=Servizio!$A$23),Servizio!$B$10,IF(OR(AA822=Servizio!$A$12,AA822=Servizio!$A$39,AA822=Servizio!$A$48),Servizio!$B$12,IF(OR(AA822=Servizio!$A$13,AA822=Servizio!$A$40,AA822=Servizio!$A$49),Servizio!$B$13,IF(AA822=Servizio!$A$14,Servizio!$B$14,IF(AA822=Servizio!$A$15,Servizio!$B$15,IF(AA822=Servizio!$A$16,Servizio!$B$16,IF(AA822=Servizio!$A$17,Servizio!$B$17,IF(AA822=Servizio!$A$18,Servizio!$B$18,IF(AA822=Servizio!$A$19,Servizio!$B$19,IF(AA822=Servizio!$A$20,Servizio!$B$20,IF(AA822=Servizio!$A$21,Servizio!$B$21,IF(AA822=Servizio!$A$22,Servizio!$B$22,IF(AA822=Servizio!$A$24,Servizio!$B$24,IF(OR(AA822=Servizio!$A$26,AA822=Servizio!$A$41,AA822=Servizio!$A$50),Servizio!$B$26,IF(AA822=Servizio!$A$27,Servizio!$B$27,IF(OR(AA822=Servizio!$A$28,AA822=Servizio!$A$42,AA822=Servizio!$A$51),Servizio!$B$28,IF(OR(AA822=Servizio!$A$29,AA822=Servizio!$A$43,AA822=Servizio!$A$52),Servizio!$B$29,IF(AA822=Servizio!$A$30,Servizio!$B$30,IF(AA822=Servizio!$A$31,Servizio!$B$31,IF(OR(AA822=Servizio!$A$32,AA822=Servizio!$A$46,AA822=Servizio!$A$55),Servizio!$B$32,IF(OR(AA822=Servizio!$A$33,AA822=Servizio!$A$44,AA822=Servizio!$A$53),Servizio!$B$33,IF(OR(AA822=Servizio!$A$34,AA822=Servizio!$A$45,AA822=Servizio!$A$54),Servizio!$B$34,IF(AA822=Servizio!$A$35,Servizio!$B$35,IF(AA822=Servizio!$A$36,Servizio!$B$36,IF(AA822=Servizio!$A$37,Servizio!$B$37,IF(AA822=Servizio!$A$57,Servizio!$B$57,IF(AA822=Servizio!$A$58,Servizio!$B$58,""))))))))))))))))))))))))))))))</f>
        <v/>
      </c>
      <c r="AC822" s="102"/>
      <c r="AD822" s="4"/>
      <c r="AE822" s="4"/>
      <c r="AF822" s="99"/>
      <c r="AG822" s="134"/>
      <c r="AH822" s="101"/>
      <c r="AI822" s="102"/>
      <c r="AJ822" s="105"/>
      <c r="AK822" s="106"/>
      <c r="AL822" s="16"/>
      <c r="AM822" s="5"/>
      <c r="AN822" s="68" t="str">
        <f t="shared" si="151"/>
        <v/>
      </c>
      <c r="AO822" s="68" t="str">
        <f t="shared" si="152"/>
        <v/>
      </c>
      <c r="AP822" s="16"/>
      <c r="AQ822" s="70" t="str">
        <f t="shared" si="153"/>
        <v/>
      </c>
      <c r="AR822" s="109"/>
      <c r="AS822" s="105"/>
      <c r="AT822" s="106"/>
      <c r="AU822" s="16"/>
      <c r="AV822" s="106"/>
      <c r="AW822" s="111"/>
      <c r="AX822" s="6"/>
      <c r="AY822" s="16"/>
      <c r="AZ822" s="50"/>
      <c r="BA822" s="70" t="str">
        <f t="shared" si="154"/>
        <v/>
      </c>
      <c r="BB822" s="51"/>
      <c r="BC822" s="16"/>
      <c r="BD822" s="68" t="str">
        <f t="shared" si="155"/>
        <v/>
      </c>
      <c r="BE822" s="16"/>
      <c r="BF822" s="16"/>
      <c r="BG822" s="102"/>
      <c r="BH822" s="4"/>
      <c r="BI822" s="50"/>
      <c r="BJ822" s="70" t="str">
        <f t="shared" si="156"/>
        <v/>
      </c>
    </row>
    <row r="823" spans="19:62" x14ac:dyDescent="0.2">
      <c r="S823" s="140">
        <f t="shared" si="145"/>
        <v>0</v>
      </c>
      <c r="T823" s="139">
        <f t="shared" si="146"/>
        <v>0</v>
      </c>
      <c r="U823" s="132">
        <f t="shared" si="147"/>
        <v>0</v>
      </c>
      <c r="V823" s="132" t="str">
        <f t="shared" si="148"/>
        <v/>
      </c>
      <c r="W823" s="136">
        <f t="shared" si="149"/>
        <v>0</v>
      </c>
      <c r="X823" s="136">
        <f t="shared" si="150"/>
        <v>0</v>
      </c>
      <c r="Y823" s="132" t="str">
        <f>IF(AX823="","",IF(AND(BH823=Avanzamento!AL$2,AQ823&gt;0,BB823&gt;0),SUM(MAX(Y$9:Y822),1),0))</f>
        <v/>
      </c>
      <c r="Z823" s="132" t="str">
        <f>IF(AX823="","",IF(AX823=Avanzamento!AL$2,SUM(MAX(Z$9:Z822),1),0))</f>
        <v/>
      </c>
      <c r="AA823" s="6"/>
      <c r="AB823" s="97" t="str">
        <f>IF(OR(AA823=Servizio!$A$7,AA823=Servizio!$A$11,AA823=Servizio!$A$25,AA823=Servizio!$A$38,AA823=Servizio!$A$47,AA823=Servizio!$A$56),Servizio!$B$7,IF(AA823=Servizio!$A$8,Servizio!$B$8,IF(AA823=Servizio!$A$9,Servizio!$B$9,IF(OR(AA823=Servizio!$A$10,AA823=Servizio!$A$23),Servizio!$B$10,IF(OR(AA823=Servizio!$A$12,AA823=Servizio!$A$39,AA823=Servizio!$A$48),Servizio!$B$12,IF(OR(AA823=Servizio!$A$13,AA823=Servizio!$A$40,AA823=Servizio!$A$49),Servizio!$B$13,IF(AA823=Servizio!$A$14,Servizio!$B$14,IF(AA823=Servizio!$A$15,Servizio!$B$15,IF(AA823=Servizio!$A$16,Servizio!$B$16,IF(AA823=Servizio!$A$17,Servizio!$B$17,IF(AA823=Servizio!$A$18,Servizio!$B$18,IF(AA823=Servizio!$A$19,Servizio!$B$19,IF(AA823=Servizio!$A$20,Servizio!$B$20,IF(AA823=Servizio!$A$21,Servizio!$B$21,IF(AA823=Servizio!$A$22,Servizio!$B$22,IF(AA823=Servizio!$A$24,Servizio!$B$24,IF(OR(AA823=Servizio!$A$26,AA823=Servizio!$A$41,AA823=Servizio!$A$50),Servizio!$B$26,IF(AA823=Servizio!$A$27,Servizio!$B$27,IF(OR(AA823=Servizio!$A$28,AA823=Servizio!$A$42,AA823=Servizio!$A$51),Servizio!$B$28,IF(OR(AA823=Servizio!$A$29,AA823=Servizio!$A$43,AA823=Servizio!$A$52),Servizio!$B$29,IF(AA823=Servizio!$A$30,Servizio!$B$30,IF(AA823=Servizio!$A$31,Servizio!$B$31,IF(OR(AA823=Servizio!$A$32,AA823=Servizio!$A$46,AA823=Servizio!$A$55),Servizio!$B$32,IF(OR(AA823=Servizio!$A$33,AA823=Servizio!$A$44,AA823=Servizio!$A$53),Servizio!$B$33,IF(OR(AA823=Servizio!$A$34,AA823=Servizio!$A$45,AA823=Servizio!$A$54),Servizio!$B$34,IF(AA823=Servizio!$A$35,Servizio!$B$35,IF(AA823=Servizio!$A$36,Servizio!$B$36,IF(AA823=Servizio!$A$37,Servizio!$B$37,IF(AA823=Servizio!$A$57,Servizio!$B$57,IF(AA823=Servizio!$A$58,Servizio!$B$58,""))))))))))))))))))))))))))))))</f>
        <v/>
      </c>
      <c r="AC823" s="102"/>
      <c r="AD823" s="4"/>
      <c r="AE823" s="4"/>
      <c r="AF823" s="99"/>
      <c r="AG823" s="134"/>
      <c r="AH823" s="101"/>
      <c r="AI823" s="102"/>
      <c r="AJ823" s="105"/>
      <c r="AK823" s="106"/>
      <c r="AL823" s="16"/>
      <c r="AM823" s="5"/>
      <c r="AN823" s="68" t="str">
        <f t="shared" si="151"/>
        <v/>
      </c>
      <c r="AO823" s="68" t="str">
        <f t="shared" si="152"/>
        <v/>
      </c>
      <c r="AP823" s="16"/>
      <c r="AQ823" s="70" t="str">
        <f t="shared" si="153"/>
        <v/>
      </c>
      <c r="AR823" s="109"/>
      <c r="AS823" s="105"/>
      <c r="AT823" s="106"/>
      <c r="AU823" s="16"/>
      <c r="AV823" s="106"/>
      <c r="AW823" s="111"/>
      <c r="AX823" s="6"/>
      <c r="AY823" s="16"/>
      <c r="AZ823" s="50"/>
      <c r="BA823" s="70" t="str">
        <f t="shared" si="154"/>
        <v/>
      </c>
      <c r="BB823" s="51"/>
      <c r="BC823" s="16"/>
      <c r="BD823" s="68" t="str">
        <f t="shared" si="155"/>
        <v/>
      </c>
      <c r="BE823" s="16"/>
      <c r="BF823" s="16"/>
      <c r="BG823" s="102"/>
      <c r="BH823" s="4"/>
      <c r="BI823" s="50"/>
      <c r="BJ823" s="70" t="str">
        <f t="shared" si="156"/>
        <v/>
      </c>
    </row>
    <row r="824" spans="19:62" x14ac:dyDescent="0.2">
      <c r="S824" s="140">
        <f t="shared" si="145"/>
        <v>0</v>
      </c>
      <c r="T824" s="139">
        <f t="shared" si="146"/>
        <v>0</v>
      </c>
      <c r="U824" s="132">
        <f t="shared" si="147"/>
        <v>0</v>
      </c>
      <c r="V824" s="132" t="str">
        <f t="shared" si="148"/>
        <v/>
      </c>
      <c r="W824" s="136">
        <f t="shared" si="149"/>
        <v>0</v>
      </c>
      <c r="X824" s="136">
        <f t="shared" si="150"/>
        <v>0</v>
      </c>
      <c r="Y824" s="132" t="str">
        <f>IF(AX824="","",IF(AND(BH824=Avanzamento!AL$2,AQ824&gt;0,BB824&gt;0),SUM(MAX(Y$9:Y823),1),0))</f>
        <v/>
      </c>
      <c r="Z824" s="132" t="str">
        <f>IF(AX824="","",IF(AX824=Avanzamento!AL$2,SUM(MAX(Z$9:Z823),1),0))</f>
        <v/>
      </c>
      <c r="AA824" s="6"/>
      <c r="AB824" s="97" t="str">
        <f>IF(OR(AA824=Servizio!$A$7,AA824=Servizio!$A$11,AA824=Servizio!$A$25,AA824=Servizio!$A$38,AA824=Servizio!$A$47,AA824=Servizio!$A$56),Servizio!$B$7,IF(AA824=Servizio!$A$8,Servizio!$B$8,IF(AA824=Servizio!$A$9,Servizio!$B$9,IF(OR(AA824=Servizio!$A$10,AA824=Servizio!$A$23),Servizio!$B$10,IF(OR(AA824=Servizio!$A$12,AA824=Servizio!$A$39,AA824=Servizio!$A$48),Servizio!$B$12,IF(OR(AA824=Servizio!$A$13,AA824=Servizio!$A$40,AA824=Servizio!$A$49),Servizio!$B$13,IF(AA824=Servizio!$A$14,Servizio!$B$14,IF(AA824=Servizio!$A$15,Servizio!$B$15,IF(AA824=Servizio!$A$16,Servizio!$B$16,IF(AA824=Servizio!$A$17,Servizio!$B$17,IF(AA824=Servizio!$A$18,Servizio!$B$18,IF(AA824=Servizio!$A$19,Servizio!$B$19,IF(AA824=Servizio!$A$20,Servizio!$B$20,IF(AA824=Servizio!$A$21,Servizio!$B$21,IF(AA824=Servizio!$A$22,Servizio!$B$22,IF(AA824=Servizio!$A$24,Servizio!$B$24,IF(OR(AA824=Servizio!$A$26,AA824=Servizio!$A$41,AA824=Servizio!$A$50),Servizio!$B$26,IF(AA824=Servizio!$A$27,Servizio!$B$27,IF(OR(AA824=Servizio!$A$28,AA824=Servizio!$A$42,AA824=Servizio!$A$51),Servizio!$B$28,IF(OR(AA824=Servizio!$A$29,AA824=Servizio!$A$43,AA824=Servizio!$A$52),Servizio!$B$29,IF(AA824=Servizio!$A$30,Servizio!$B$30,IF(AA824=Servizio!$A$31,Servizio!$B$31,IF(OR(AA824=Servizio!$A$32,AA824=Servizio!$A$46,AA824=Servizio!$A$55),Servizio!$B$32,IF(OR(AA824=Servizio!$A$33,AA824=Servizio!$A$44,AA824=Servizio!$A$53),Servizio!$B$33,IF(OR(AA824=Servizio!$A$34,AA824=Servizio!$A$45,AA824=Servizio!$A$54),Servizio!$B$34,IF(AA824=Servizio!$A$35,Servizio!$B$35,IF(AA824=Servizio!$A$36,Servizio!$B$36,IF(AA824=Servizio!$A$37,Servizio!$B$37,IF(AA824=Servizio!$A$57,Servizio!$B$57,IF(AA824=Servizio!$A$58,Servizio!$B$58,""))))))))))))))))))))))))))))))</f>
        <v/>
      </c>
      <c r="AC824" s="102"/>
      <c r="AD824" s="4"/>
      <c r="AE824" s="4"/>
      <c r="AF824" s="99"/>
      <c r="AG824" s="134"/>
      <c r="AH824" s="101"/>
      <c r="AI824" s="102"/>
      <c r="AJ824" s="105"/>
      <c r="AK824" s="106"/>
      <c r="AL824" s="16"/>
      <c r="AM824" s="5"/>
      <c r="AN824" s="68" t="str">
        <f t="shared" si="151"/>
        <v/>
      </c>
      <c r="AO824" s="68" t="str">
        <f t="shared" si="152"/>
        <v/>
      </c>
      <c r="AP824" s="16"/>
      <c r="AQ824" s="70" t="str">
        <f t="shared" si="153"/>
        <v/>
      </c>
      <c r="AR824" s="109"/>
      <c r="AS824" s="105"/>
      <c r="AT824" s="106"/>
      <c r="AU824" s="16"/>
      <c r="AV824" s="106"/>
      <c r="AW824" s="111"/>
      <c r="AX824" s="6"/>
      <c r="AY824" s="16"/>
      <c r="AZ824" s="50"/>
      <c r="BA824" s="70" t="str">
        <f t="shared" si="154"/>
        <v/>
      </c>
      <c r="BB824" s="51"/>
      <c r="BC824" s="16"/>
      <c r="BD824" s="68" t="str">
        <f t="shared" si="155"/>
        <v/>
      </c>
      <c r="BE824" s="16"/>
      <c r="BF824" s="16"/>
      <c r="BG824" s="102"/>
      <c r="BH824" s="4"/>
      <c r="BI824" s="50"/>
      <c r="BJ824" s="70" t="str">
        <f t="shared" si="156"/>
        <v/>
      </c>
    </row>
    <row r="825" spans="19:62" x14ac:dyDescent="0.2">
      <c r="S825" s="140">
        <f t="shared" si="145"/>
        <v>0</v>
      </c>
      <c r="T825" s="139">
        <f t="shared" si="146"/>
        <v>0</v>
      </c>
      <c r="U825" s="132">
        <f t="shared" si="147"/>
        <v>0</v>
      </c>
      <c r="V825" s="132" t="str">
        <f t="shared" si="148"/>
        <v/>
      </c>
      <c r="W825" s="136">
        <f t="shared" si="149"/>
        <v>0</v>
      </c>
      <c r="X825" s="136">
        <f t="shared" si="150"/>
        <v>0</v>
      </c>
      <c r="Y825" s="132" t="str">
        <f>IF(AX825="","",IF(AND(BH825=Avanzamento!AL$2,AQ825&gt;0,BB825&gt;0),SUM(MAX(Y$9:Y824),1),0))</f>
        <v/>
      </c>
      <c r="Z825" s="132" t="str">
        <f>IF(AX825="","",IF(AX825=Avanzamento!AL$2,SUM(MAX(Z$9:Z824),1),0))</f>
        <v/>
      </c>
      <c r="AA825" s="6"/>
      <c r="AB825" s="97" t="str">
        <f>IF(OR(AA825=Servizio!$A$7,AA825=Servizio!$A$11,AA825=Servizio!$A$25,AA825=Servizio!$A$38,AA825=Servizio!$A$47,AA825=Servizio!$A$56),Servizio!$B$7,IF(AA825=Servizio!$A$8,Servizio!$B$8,IF(AA825=Servizio!$A$9,Servizio!$B$9,IF(OR(AA825=Servizio!$A$10,AA825=Servizio!$A$23),Servizio!$B$10,IF(OR(AA825=Servizio!$A$12,AA825=Servizio!$A$39,AA825=Servizio!$A$48),Servizio!$B$12,IF(OR(AA825=Servizio!$A$13,AA825=Servizio!$A$40,AA825=Servizio!$A$49),Servizio!$B$13,IF(AA825=Servizio!$A$14,Servizio!$B$14,IF(AA825=Servizio!$A$15,Servizio!$B$15,IF(AA825=Servizio!$A$16,Servizio!$B$16,IF(AA825=Servizio!$A$17,Servizio!$B$17,IF(AA825=Servizio!$A$18,Servizio!$B$18,IF(AA825=Servizio!$A$19,Servizio!$B$19,IF(AA825=Servizio!$A$20,Servizio!$B$20,IF(AA825=Servizio!$A$21,Servizio!$B$21,IF(AA825=Servizio!$A$22,Servizio!$B$22,IF(AA825=Servizio!$A$24,Servizio!$B$24,IF(OR(AA825=Servizio!$A$26,AA825=Servizio!$A$41,AA825=Servizio!$A$50),Servizio!$B$26,IF(AA825=Servizio!$A$27,Servizio!$B$27,IF(OR(AA825=Servizio!$A$28,AA825=Servizio!$A$42,AA825=Servizio!$A$51),Servizio!$B$28,IF(OR(AA825=Servizio!$A$29,AA825=Servizio!$A$43,AA825=Servizio!$A$52),Servizio!$B$29,IF(AA825=Servizio!$A$30,Servizio!$B$30,IF(AA825=Servizio!$A$31,Servizio!$B$31,IF(OR(AA825=Servizio!$A$32,AA825=Servizio!$A$46,AA825=Servizio!$A$55),Servizio!$B$32,IF(OR(AA825=Servizio!$A$33,AA825=Servizio!$A$44,AA825=Servizio!$A$53),Servizio!$B$33,IF(OR(AA825=Servizio!$A$34,AA825=Servizio!$A$45,AA825=Servizio!$A$54),Servizio!$B$34,IF(AA825=Servizio!$A$35,Servizio!$B$35,IF(AA825=Servizio!$A$36,Servizio!$B$36,IF(AA825=Servizio!$A$37,Servizio!$B$37,IF(AA825=Servizio!$A$57,Servizio!$B$57,IF(AA825=Servizio!$A$58,Servizio!$B$58,""))))))))))))))))))))))))))))))</f>
        <v/>
      </c>
      <c r="AC825" s="102"/>
      <c r="AD825" s="4"/>
      <c r="AE825" s="4"/>
      <c r="AF825" s="99"/>
      <c r="AG825" s="134"/>
      <c r="AH825" s="101"/>
      <c r="AI825" s="102"/>
      <c r="AJ825" s="105"/>
      <c r="AK825" s="106"/>
      <c r="AL825" s="16"/>
      <c r="AM825" s="5"/>
      <c r="AN825" s="68" t="str">
        <f t="shared" si="151"/>
        <v/>
      </c>
      <c r="AO825" s="68" t="str">
        <f t="shared" si="152"/>
        <v/>
      </c>
      <c r="AP825" s="16"/>
      <c r="AQ825" s="70" t="str">
        <f t="shared" si="153"/>
        <v/>
      </c>
      <c r="AR825" s="109"/>
      <c r="AS825" s="105"/>
      <c r="AT825" s="106"/>
      <c r="AU825" s="16"/>
      <c r="AV825" s="106"/>
      <c r="AW825" s="111"/>
      <c r="AX825" s="6"/>
      <c r="AY825" s="16"/>
      <c r="AZ825" s="50"/>
      <c r="BA825" s="70" t="str">
        <f t="shared" si="154"/>
        <v/>
      </c>
      <c r="BB825" s="51"/>
      <c r="BC825" s="16"/>
      <c r="BD825" s="68" t="str">
        <f t="shared" si="155"/>
        <v/>
      </c>
      <c r="BE825" s="16"/>
      <c r="BF825" s="16"/>
      <c r="BG825" s="102"/>
      <c r="BH825" s="4"/>
      <c r="BI825" s="50"/>
      <c r="BJ825" s="70" t="str">
        <f t="shared" si="156"/>
        <v/>
      </c>
    </row>
    <row r="826" spans="19:62" x14ac:dyDescent="0.2">
      <c r="S826" s="140">
        <f t="shared" si="145"/>
        <v>0</v>
      </c>
      <c r="T826" s="139">
        <f t="shared" si="146"/>
        <v>0</v>
      </c>
      <c r="U826" s="132">
        <f t="shared" si="147"/>
        <v>0</v>
      </c>
      <c r="V826" s="132" t="str">
        <f t="shared" si="148"/>
        <v/>
      </c>
      <c r="W826" s="136">
        <f t="shared" si="149"/>
        <v>0</v>
      </c>
      <c r="X826" s="136">
        <f t="shared" si="150"/>
        <v>0</v>
      </c>
      <c r="Y826" s="132" t="str">
        <f>IF(AX826="","",IF(AND(BH826=Avanzamento!AL$2,AQ826&gt;0,BB826&gt;0),SUM(MAX(Y$9:Y825),1),0))</f>
        <v/>
      </c>
      <c r="Z826" s="132" t="str">
        <f>IF(AX826="","",IF(AX826=Avanzamento!AL$2,SUM(MAX(Z$9:Z825),1),0))</f>
        <v/>
      </c>
      <c r="AA826" s="6"/>
      <c r="AB826" s="97" t="str">
        <f>IF(OR(AA826=Servizio!$A$7,AA826=Servizio!$A$11,AA826=Servizio!$A$25,AA826=Servizio!$A$38,AA826=Servizio!$A$47,AA826=Servizio!$A$56),Servizio!$B$7,IF(AA826=Servizio!$A$8,Servizio!$B$8,IF(AA826=Servizio!$A$9,Servizio!$B$9,IF(OR(AA826=Servizio!$A$10,AA826=Servizio!$A$23),Servizio!$B$10,IF(OR(AA826=Servizio!$A$12,AA826=Servizio!$A$39,AA826=Servizio!$A$48),Servizio!$B$12,IF(OR(AA826=Servizio!$A$13,AA826=Servizio!$A$40,AA826=Servizio!$A$49),Servizio!$B$13,IF(AA826=Servizio!$A$14,Servizio!$B$14,IF(AA826=Servizio!$A$15,Servizio!$B$15,IF(AA826=Servizio!$A$16,Servizio!$B$16,IF(AA826=Servizio!$A$17,Servizio!$B$17,IF(AA826=Servizio!$A$18,Servizio!$B$18,IF(AA826=Servizio!$A$19,Servizio!$B$19,IF(AA826=Servizio!$A$20,Servizio!$B$20,IF(AA826=Servizio!$A$21,Servizio!$B$21,IF(AA826=Servizio!$A$22,Servizio!$B$22,IF(AA826=Servizio!$A$24,Servizio!$B$24,IF(OR(AA826=Servizio!$A$26,AA826=Servizio!$A$41,AA826=Servizio!$A$50),Servizio!$B$26,IF(AA826=Servizio!$A$27,Servizio!$B$27,IF(OR(AA826=Servizio!$A$28,AA826=Servizio!$A$42,AA826=Servizio!$A$51),Servizio!$B$28,IF(OR(AA826=Servizio!$A$29,AA826=Servizio!$A$43,AA826=Servizio!$A$52),Servizio!$B$29,IF(AA826=Servizio!$A$30,Servizio!$B$30,IF(AA826=Servizio!$A$31,Servizio!$B$31,IF(OR(AA826=Servizio!$A$32,AA826=Servizio!$A$46,AA826=Servizio!$A$55),Servizio!$B$32,IF(OR(AA826=Servizio!$A$33,AA826=Servizio!$A$44,AA826=Servizio!$A$53),Servizio!$B$33,IF(OR(AA826=Servizio!$A$34,AA826=Servizio!$A$45,AA826=Servizio!$A$54),Servizio!$B$34,IF(AA826=Servizio!$A$35,Servizio!$B$35,IF(AA826=Servizio!$A$36,Servizio!$B$36,IF(AA826=Servizio!$A$37,Servizio!$B$37,IF(AA826=Servizio!$A$57,Servizio!$B$57,IF(AA826=Servizio!$A$58,Servizio!$B$58,""))))))))))))))))))))))))))))))</f>
        <v/>
      </c>
      <c r="AC826" s="102"/>
      <c r="AD826" s="4"/>
      <c r="AE826" s="4"/>
      <c r="AF826" s="99"/>
      <c r="AG826" s="134"/>
      <c r="AH826" s="101"/>
      <c r="AI826" s="102"/>
      <c r="AJ826" s="105"/>
      <c r="AK826" s="106"/>
      <c r="AL826" s="16"/>
      <c r="AM826" s="5"/>
      <c r="AN826" s="68" t="str">
        <f t="shared" si="151"/>
        <v/>
      </c>
      <c r="AO826" s="68" t="str">
        <f t="shared" si="152"/>
        <v/>
      </c>
      <c r="AP826" s="16"/>
      <c r="AQ826" s="70" t="str">
        <f t="shared" si="153"/>
        <v/>
      </c>
      <c r="AR826" s="109"/>
      <c r="AS826" s="105"/>
      <c r="AT826" s="106"/>
      <c r="AU826" s="16"/>
      <c r="AV826" s="106"/>
      <c r="AW826" s="111"/>
      <c r="AX826" s="6"/>
      <c r="AY826" s="16"/>
      <c r="AZ826" s="50"/>
      <c r="BA826" s="70" t="str">
        <f t="shared" si="154"/>
        <v/>
      </c>
      <c r="BB826" s="51"/>
      <c r="BC826" s="16"/>
      <c r="BD826" s="68" t="str">
        <f t="shared" si="155"/>
        <v/>
      </c>
      <c r="BE826" s="16"/>
      <c r="BF826" s="16"/>
      <c r="BG826" s="102"/>
      <c r="BH826" s="4"/>
      <c r="BI826" s="50"/>
      <c r="BJ826" s="70" t="str">
        <f t="shared" si="156"/>
        <v/>
      </c>
    </row>
    <row r="827" spans="19:62" x14ac:dyDescent="0.2">
      <c r="S827" s="140">
        <f t="shared" si="145"/>
        <v>0</v>
      </c>
      <c r="T827" s="139">
        <f t="shared" si="146"/>
        <v>0</v>
      </c>
      <c r="U827" s="132">
        <f t="shared" si="147"/>
        <v>0</v>
      </c>
      <c r="V827" s="132" t="str">
        <f t="shared" si="148"/>
        <v/>
      </c>
      <c r="W827" s="136">
        <f t="shared" si="149"/>
        <v>0</v>
      </c>
      <c r="X827" s="136">
        <f t="shared" si="150"/>
        <v>0</v>
      </c>
      <c r="Y827" s="132" t="str">
        <f>IF(AX827="","",IF(AND(BH827=Avanzamento!AL$2,AQ827&gt;0,BB827&gt;0),SUM(MAX(Y$9:Y826),1),0))</f>
        <v/>
      </c>
      <c r="Z827" s="132" t="str">
        <f>IF(AX827="","",IF(AX827=Avanzamento!AL$2,SUM(MAX(Z$9:Z826),1),0))</f>
        <v/>
      </c>
      <c r="AA827" s="6"/>
      <c r="AB827" s="97" t="str">
        <f>IF(OR(AA827=Servizio!$A$7,AA827=Servizio!$A$11,AA827=Servizio!$A$25,AA827=Servizio!$A$38,AA827=Servizio!$A$47,AA827=Servizio!$A$56),Servizio!$B$7,IF(AA827=Servizio!$A$8,Servizio!$B$8,IF(AA827=Servizio!$A$9,Servizio!$B$9,IF(OR(AA827=Servizio!$A$10,AA827=Servizio!$A$23),Servizio!$B$10,IF(OR(AA827=Servizio!$A$12,AA827=Servizio!$A$39,AA827=Servizio!$A$48),Servizio!$B$12,IF(OR(AA827=Servizio!$A$13,AA827=Servizio!$A$40,AA827=Servizio!$A$49),Servizio!$B$13,IF(AA827=Servizio!$A$14,Servizio!$B$14,IF(AA827=Servizio!$A$15,Servizio!$B$15,IF(AA827=Servizio!$A$16,Servizio!$B$16,IF(AA827=Servizio!$A$17,Servizio!$B$17,IF(AA827=Servizio!$A$18,Servizio!$B$18,IF(AA827=Servizio!$A$19,Servizio!$B$19,IF(AA827=Servizio!$A$20,Servizio!$B$20,IF(AA827=Servizio!$A$21,Servizio!$B$21,IF(AA827=Servizio!$A$22,Servizio!$B$22,IF(AA827=Servizio!$A$24,Servizio!$B$24,IF(OR(AA827=Servizio!$A$26,AA827=Servizio!$A$41,AA827=Servizio!$A$50),Servizio!$B$26,IF(AA827=Servizio!$A$27,Servizio!$B$27,IF(OR(AA827=Servizio!$A$28,AA827=Servizio!$A$42,AA827=Servizio!$A$51),Servizio!$B$28,IF(OR(AA827=Servizio!$A$29,AA827=Servizio!$A$43,AA827=Servizio!$A$52),Servizio!$B$29,IF(AA827=Servizio!$A$30,Servizio!$B$30,IF(AA827=Servizio!$A$31,Servizio!$B$31,IF(OR(AA827=Servizio!$A$32,AA827=Servizio!$A$46,AA827=Servizio!$A$55),Servizio!$B$32,IF(OR(AA827=Servizio!$A$33,AA827=Servizio!$A$44,AA827=Servizio!$A$53),Servizio!$B$33,IF(OR(AA827=Servizio!$A$34,AA827=Servizio!$A$45,AA827=Servizio!$A$54),Servizio!$B$34,IF(AA827=Servizio!$A$35,Servizio!$B$35,IF(AA827=Servizio!$A$36,Servizio!$B$36,IF(AA827=Servizio!$A$37,Servizio!$B$37,IF(AA827=Servizio!$A$57,Servizio!$B$57,IF(AA827=Servizio!$A$58,Servizio!$B$58,""))))))))))))))))))))))))))))))</f>
        <v/>
      </c>
      <c r="AC827" s="102"/>
      <c r="AD827" s="4"/>
      <c r="AE827" s="4"/>
      <c r="AF827" s="99"/>
      <c r="AG827" s="134"/>
      <c r="AH827" s="101"/>
      <c r="AI827" s="102"/>
      <c r="AJ827" s="105"/>
      <c r="AK827" s="106"/>
      <c r="AL827" s="16"/>
      <c r="AM827" s="5"/>
      <c r="AN827" s="68" t="str">
        <f t="shared" si="151"/>
        <v/>
      </c>
      <c r="AO827" s="68" t="str">
        <f t="shared" si="152"/>
        <v/>
      </c>
      <c r="AP827" s="16"/>
      <c r="AQ827" s="70" t="str">
        <f t="shared" si="153"/>
        <v/>
      </c>
      <c r="AR827" s="109"/>
      <c r="AS827" s="105"/>
      <c r="AT827" s="106"/>
      <c r="AU827" s="16"/>
      <c r="AV827" s="106"/>
      <c r="AW827" s="111"/>
      <c r="AX827" s="6"/>
      <c r="AY827" s="16"/>
      <c r="AZ827" s="50"/>
      <c r="BA827" s="70" t="str">
        <f t="shared" si="154"/>
        <v/>
      </c>
      <c r="BB827" s="51"/>
      <c r="BC827" s="16"/>
      <c r="BD827" s="68" t="str">
        <f t="shared" si="155"/>
        <v/>
      </c>
      <c r="BE827" s="16"/>
      <c r="BF827" s="16"/>
      <c r="BG827" s="102"/>
      <c r="BH827" s="4"/>
      <c r="BI827" s="50"/>
      <c r="BJ827" s="70" t="str">
        <f t="shared" si="156"/>
        <v/>
      </c>
    </row>
    <row r="828" spans="19:62" x14ac:dyDescent="0.2">
      <c r="S828" s="140">
        <f t="shared" si="145"/>
        <v>0</v>
      </c>
      <c r="T828" s="139">
        <f t="shared" si="146"/>
        <v>0</v>
      </c>
      <c r="U828" s="132">
        <f t="shared" si="147"/>
        <v>0</v>
      </c>
      <c r="V828" s="132" t="str">
        <f t="shared" si="148"/>
        <v/>
      </c>
      <c r="W828" s="136">
        <f t="shared" si="149"/>
        <v>0</v>
      </c>
      <c r="X828" s="136">
        <f t="shared" si="150"/>
        <v>0</v>
      </c>
      <c r="Y828" s="132" t="str">
        <f>IF(AX828="","",IF(AND(BH828=Avanzamento!AL$2,AQ828&gt;0,BB828&gt;0),SUM(MAX(Y$9:Y827),1),0))</f>
        <v/>
      </c>
      <c r="Z828" s="132" t="str">
        <f>IF(AX828="","",IF(AX828=Avanzamento!AL$2,SUM(MAX(Z$9:Z827),1),0))</f>
        <v/>
      </c>
      <c r="AA828" s="6"/>
      <c r="AB828" s="97" t="str">
        <f>IF(OR(AA828=Servizio!$A$7,AA828=Servizio!$A$11,AA828=Servizio!$A$25,AA828=Servizio!$A$38,AA828=Servizio!$A$47,AA828=Servizio!$A$56),Servizio!$B$7,IF(AA828=Servizio!$A$8,Servizio!$B$8,IF(AA828=Servizio!$A$9,Servizio!$B$9,IF(OR(AA828=Servizio!$A$10,AA828=Servizio!$A$23),Servizio!$B$10,IF(OR(AA828=Servizio!$A$12,AA828=Servizio!$A$39,AA828=Servizio!$A$48),Servizio!$B$12,IF(OR(AA828=Servizio!$A$13,AA828=Servizio!$A$40,AA828=Servizio!$A$49),Servizio!$B$13,IF(AA828=Servizio!$A$14,Servizio!$B$14,IF(AA828=Servizio!$A$15,Servizio!$B$15,IF(AA828=Servizio!$A$16,Servizio!$B$16,IF(AA828=Servizio!$A$17,Servizio!$B$17,IF(AA828=Servizio!$A$18,Servizio!$B$18,IF(AA828=Servizio!$A$19,Servizio!$B$19,IF(AA828=Servizio!$A$20,Servizio!$B$20,IF(AA828=Servizio!$A$21,Servizio!$B$21,IF(AA828=Servizio!$A$22,Servizio!$B$22,IF(AA828=Servizio!$A$24,Servizio!$B$24,IF(OR(AA828=Servizio!$A$26,AA828=Servizio!$A$41,AA828=Servizio!$A$50),Servizio!$B$26,IF(AA828=Servizio!$A$27,Servizio!$B$27,IF(OR(AA828=Servizio!$A$28,AA828=Servizio!$A$42,AA828=Servizio!$A$51),Servizio!$B$28,IF(OR(AA828=Servizio!$A$29,AA828=Servizio!$A$43,AA828=Servizio!$A$52),Servizio!$B$29,IF(AA828=Servizio!$A$30,Servizio!$B$30,IF(AA828=Servizio!$A$31,Servizio!$B$31,IF(OR(AA828=Servizio!$A$32,AA828=Servizio!$A$46,AA828=Servizio!$A$55),Servizio!$B$32,IF(OR(AA828=Servizio!$A$33,AA828=Servizio!$A$44,AA828=Servizio!$A$53),Servizio!$B$33,IF(OR(AA828=Servizio!$A$34,AA828=Servizio!$A$45,AA828=Servizio!$A$54),Servizio!$B$34,IF(AA828=Servizio!$A$35,Servizio!$B$35,IF(AA828=Servizio!$A$36,Servizio!$B$36,IF(AA828=Servizio!$A$37,Servizio!$B$37,IF(AA828=Servizio!$A$57,Servizio!$B$57,IF(AA828=Servizio!$A$58,Servizio!$B$58,""))))))))))))))))))))))))))))))</f>
        <v/>
      </c>
      <c r="AC828" s="102"/>
      <c r="AD828" s="4"/>
      <c r="AE828" s="4"/>
      <c r="AF828" s="99"/>
      <c r="AG828" s="134"/>
      <c r="AH828" s="101"/>
      <c r="AI828" s="102"/>
      <c r="AJ828" s="105"/>
      <c r="AK828" s="106"/>
      <c r="AL828" s="16"/>
      <c r="AM828" s="5"/>
      <c r="AN828" s="68" t="str">
        <f t="shared" si="151"/>
        <v/>
      </c>
      <c r="AO828" s="68" t="str">
        <f t="shared" si="152"/>
        <v/>
      </c>
      <c r="AP828" s="16"/>
      <c r="AQ828" s="70" t="str">
        <f t="shared" si="153"/>
        <v/>
      </c>
      <c r="AR828" s="109"/>
      <c r="AS828" s="105"/>
      <c r="AT828" s="106"/>
      <c r="AU828" s="16"/>
      <c r="AV828" s="106"/>
      <c r="AW828" s="111"/>
      <c r="AX828" s="6"/>
      <c r="AY828" s="16"/>
      <c r="AZ828" s="50"/>
      <c r="BA828" s="70" t="str">
        <f t="shared" si="154"/>
        <v/>
      </c>
      <c r="BB828" s="51"/>
      <c r="BC828" s="16"/>
      <c r="BD828" s="68" t="str">
        <f t="shared" si="155"/>
        <v/>
      </c>
      <c r="BE828" s="16"/>
      <c r="BF828" s="16"/>
      <c r="BG828" s="102"/>
      <c r="BH828" s="4"/>
      <c r="BI828" s="50"/>
      <c r="BJ828" s="70" t="str">
        <f t="shared" si="156"/>
        <v/>
      </c>
    </row>
    <row r="829" spans="19:62" x14ac:dyDescent="0.2">
      <c r="S829" s="140">
        <f t="shared" si="145"/>
        <v>0</v>
      </c>
      <c r="T829" s="139">
        <f t="shared" si="146"/>
        <v>0</v>
      </c>
      <c r="U829" s="132">
        <f t="shared" si="147"/>
        <v>0</v>
      </c>
      <c r="V829" s="132" t="str">
        <f t="shared" si="148"/>
        <v/>
      </c>
      <c r="W829" s="136">
        <f t="shared" si="149"/>
        <v>0</v>
      </c>
      <c r="X829" s="136">
        <f t="shared" si="150"/>
        <v>0</v>
      </c>
      <c r="Y829" s="132" t="str">
        <f>IF(AX829="","",IF(AND(BH829=Avanzamento!AL$2,AQ829&gt;0,BB829&gt;0),SUM(MAX(Y$9:Y828),1),0))</f>
        <v/>
      </c>
      <c r="Z829" s="132" t="str">
        <f>IF(AX829="","",IF(AX829=Avanzamento!AL$2,SUM(MAX(Z$9:Z828),1),0))</f>
        <v/>
      </c>
      <c r="AA829" s="6"/>
      <c r="AB829" s="97" t="str">
        <f>IF(OR(AA829=Servizio!$A$7,AA829=Servizio!$A$11,AA829=Servizio!$A$25,AA829=Servizio!$A$38,AA829=Servizio!$A$47,AA829=Servizio!$A$56),Servizio!$B$7,IF(AA829=Servizio!$A$8,Servizio!$B$8,IF(AA829=Servizio!$A$9,Servizio!$B$9,IF(OR(AA829=Servizio!$A$10,AA829=Servizio!$A$23),Servizio!$B$10,IF(OR(AA829=Servizio!$A$12,AA829=Servizio!$A$39,AA829=Servizio!$A$48),Servizio!$B$12,IF(OR(AA829=Servizio!$A$13,AA829=Servizio!$A$40,AA829=Servizio!$A$49),Servizio!$B$13,IF(AA829=Servizio!$A$14,Servizio!$B$14,IF(AA829=Servizio!$A$15,Servizio!$B$15,IF(AA829=Servizio!$A$16,Servizio!$B$16,IF(AA829=Servizio!$A$17,Servizio!$B$17,IF(AA829=Servizio!$A$18,Servizio!$B$18,IF(AA829=Servizio!$A$19,Servizio!$B$19,IF(AA829=Servizio!$A$20,Servizio!$B$20,IF(AA829=Servizio!$A$21,Servizio!$B$21,IF(AA829=Servizio!$A$22,Servizio!$B$22,IF(AA829=Servizio!$A$24,Servizio!$B$24,IF(OR(AA829=Servizio!$A$26,AA829=Servizio!$A$41,AA829=Servizio!$A$50),Servizio!$B$26,IF(AA829=Servizio!$A$27,Servizio!$B$27,IF(OR(AA829=Servizio!$A$28,AA829=Servizio!$A$42,AA829=Servizio!$A$51),Servizio!$B$28,IF(OR(AA829=Servizio!$A$29,AA829=Servizio!$A$43,AA829=Servizio!$A$52),Servizio!$B$29,IF(AA829=Servizio!$A$30,Servizio!$B$30,IF(AA829=Servizio!$A$31,Servizio!$B$31,IF(OR(AA829=Servizio!$A$32,AA829=Servizio!$A$46,AA829=Servizio!$A$55),Servizio!$B$32,IF(OR(AA829=Servizio!$A$33,AA829=Servizio!$A$44,AA829=Servizio!$A$53),Servizio!$B$33,IF(OR(AA829=Servizio!$A$34,AA829=Servizio!$A$45,AA829=Servizio!$A$54),Servizio!$B$34,IF(AA829=Servizio!$A$35,Servizio!$B$35,IF(AA829=Servizio!$A$36,Servizio!$B$36,IF(AA829=Servizio!$A$37,Servizio!$B$37,IF(AA829=Servizio!$A$57,Servizio!$B$57,IF(AA829=Servizio!$A$58,Servizio!$B$58,""))))))))))))))))))))))))))))))</f>
        <v/>
      </c>
      <c r="AC829" s="102"/>
      <c r="AD829" s="4"/>
      <c r="AE829" s="4"/>
      <c r="AF829" s="99"/>
      <c r="AG829" s="134"/>
      <c r="AH829" s="101"/>
      <c r="AI829" s="102"/>
      <c r="AJ829" s="105"/>
      <c r="AK829" s="106"/>
      <c r="AL829" s="16"/>
      <c r="AM829" s="5"/>
      <c r="AN829" s="68" t="str">
        <f t="shared" si="151"/>
        <v/>
      </c>
      <c r="AO829" s="68" t="str">
        <f t="shared" si="152"/>
        <v/>
      </c>
      <c r="AP829" s="16"/>
      <c r="AQ829" s="70" t="str">
        <f t="shared" si="153"/>
        <v/>
      </c>
      <c r="AR829" s="109"/>
      <c r="AS829" s="105"/>
      <c r="AT829" s="106"/>
      <c r="AU829" s="16"/>
      <c r="AV829" s="106"/>
      <c r="AW829" s="111"/>
      <c r="AX829" s="6"/>
      <c r="AY829" s="16"/>
      <c r="AZ829" s="50"/>
      <c r="BA829" s="70" t="str">
        <f t="shared" si="154"/>
        <v/>
      </c>
      <c r="BB829" s="51"/>
      <c r="BC829" s="16"/>
      <c r="BD829" s="68" t="str">
        <f t="shared" si="155"/>
        <v/>
      </c>
      <c r="BE829" s="16"/>
      <c r="BF829" s="16"/>
      <c r="BG829" s="102"/>
      <c r="BH829" s="4"/>
      <c r="BI829" s="50"/>
      <c r="BJ829" s="70" t="str">
        <f t="shared" si="156"/>
        <v/>
      </c>
    </row>
    <row r="830" spans="19:62" x14ac:dyDescent="0.2">
      <c r="S830" s="140">
        <f t="shared" si="145"/>
        <v>0</v>
      </c>
      <c r="T830" s="139">
        <f t="shared" si="146"/>
        <v>0</v>
      </c>
      <c r="U830" s="132">
        <f t="shared" si="147"/>
        <v>0</v>
      </c>
      <c r="V830" s="132" t="str">
        <f t="shared" si="148"/>
        <v/>
      </c>
      <c r="W830" s="136">
        <f t="shared" si="149"/>
        <v>0</v>
      </c>
      <c r="X830" s="136">
        <f t="shared" si="150"/>
        <v>0</v>
      </c>
      <c r="Y830" s="132" t="str">
        <f>IF(AX830="","",IF(AND(BH830=Avanzamento!AL$2,AQ830&gt;0,BB830&gt;0),SUM(MAX(Y$9:Y829),1),0))</f>
        <v/>
      </c>
      <c r="Z830" s="132" t="str">
        <f>IF(AX830="","",IF(AX830=Avanzamento!AL$2,SUM(MAX(Z$9:Z829),1),0))</f>
        <v/>
      </c>
      <c r="AA830" s="6"/>
      <c r="AB830" s="97" t="str">
        <f>IF(OR(AA830=Servizio!$A$7,AA830=Servizio!$A$11,AA830=Servizio!$A$25,AA830=Servizio!$A$38,AA830=Servizio!$A$47,AA830=Servizio!$A$56),Servizio!$B$7,IF(AA830=Servizio!$A$8,Servizio!$B$8,IF(AA830=Servizio!$A$9,Servizio!$B$9,IF(OR(AA830=Servizio!$A$10,AA830=Servizio!$A$23),Servizio!$B$10,IF(OR(AA830=Servizio!$A$12,AA830=Servizio!$A$39,AA830=Servizio!$A$48),Servizio!$B$12,IF(OR(AA830=Servizio!$A$13,AA830=Servizio!$A$40,AA830=Servizio!$A$49),Servizio!$B$13,IF(AA830=Servizio!$A$14,Servizio!$B$14,IF(AA830=Servizio!$A$15,Servizio!$B$15,IF(AA830=Servizio!$A$16,Servizio!$B$16,IF(AA830=Servizio!$A$17,Servizio!$B$17,IF(AA830=Servizio!$A$18,Servizio!$B$18,IF(AA830=Servizio!$A$19,Servizio!$B$19,IF(AA830=Servizio!$A$20,Servizio!$B$20,IF(AA830=Servizio!$A$21,Servizio!$B$21,IF(AA830=Servizio!$A$22,Servizio!$B$22,IF(AA830=Servizio!$A$24,Servizio!$B$24,IF(OR(AA830=Servizio!$A$26,AA830=Servizio!$A$41,AA830=Servizio!$A$50),Servizio!$B$26,IF(AA830=Servizio!$A$27,Servizio!$B$27,IF(OR(AA830=Servizio!$A$28,AA830=Servizio!$A$42,AA830=Servizio!$A$51),Servizio!$B$28,IF(OR(AA830=Servizio!$A$29,AA830=Servizio!$A$43,AA830=Servizio!$A$52),Servizio!$B$29,IF(AA830=Servizio!$A$30,Servizio!$B$30,IF(AA830=Servizio!$A$31,Servizio!$B$31,IF(OR(AA830=Servizio!$A$32,AA830=Servizio!$A$46,AA830=Servizio!$A$55),Servizio!$B$32,IF(OR(AA830=Servizio!$A$33,AA830=Servizio!$A$44,AA830=Servizio!$A$53),Servizio!$B$33,IF(OR(AA830=Servizio!$A$34,AA830=Servizio!$A$45,AA830=Servizio!$A$54),Servizio!$B$34,IF(AA830=Servizio!$A$35,Servizio!$B$35,IF(AA830=Servizio!$A$36,Servizio!$B$36,IF(AA830=Servizio!$A$37,Servizio!$B$37,IF(AA830=Servizio!$A$57,Servizio!$B$57,IF(AA830=Servizio!$A$58,Servizio!$B$58,""))))))))))))))))))))))))))))))</f>
        <v/>
      </c>
      <c r="AC830" s="102"/>
      <c r="AD830" s="4"/>
      <c r="AE830" s="4"/>
      <c r="AF830" s="99"/>
      <c r="AG830" s="134"/>
      <c r="AH830" s="101"/>
      <c r="AI830" s="102"/>
      <c r="AJ830" s="105"/>
      <c r="AK830" s="106"/>
      <c r="AL830" s="16"/>
      <c r="AM830" s="5"/>
      <c r="AN830" s="68" t="str">
        <f t="shared" si="151"/>
        <v/>
      </c>
      <c r="AO830" s="68" t="str">
        <f t="shared" si="152"/>
        <v/>
      </c>
      <c r="AP830" s="16"/>
      <c r="AQ830" s="70" t="str">
        <f t="shared" si="153"/>
        <v/>
      </c>
      <c r="AR830" s="109"/>
      <c r="AS830" s="105"/>
      <c r="AT830" s="106"/>
      <c r="AU830" s="16"/>
      <c r="AV830" s="106"/>
      <c r="AW830" s="111"/>
      <c r="AX830" s="6"/>
      <c r="AY830" s="16"/>
      <c r="AZ830" s="50"/>
      <c r="BA830" s="70" t="str">
        <f t="shared" si="154"/>
        <v/>
      </c>
      <c r="BB830" s="51"/>
      <c r="BC830" s="16"/>
      <c r="BD830" s="68" t="str">
        <f t="shared" si="155"/>
        <v/>
      </c>
      <c r="BE830" s="16"/>
      <c r="BF830" s="16"/>
      <c r="BG830" s="102"/>
      <c r="BH830" s="4"/>
      <c r="BI830" s="50"/>
      <c r="BJ830" s="70" t="str">
        <f t="shared" si="156"/>
        <v/>
      </c>
    </row>
    <row r="831" spans="19:62" x14ac:dyDescent="0.2">
      <c r="S831" s="140">
        <f t="shared" si="145"/>
        <v>0</v>
      </c>
      <c r="T831" s="139">
        <f t="shared" si="146"/>
        <v>0</v>
      </c>
      <c r="U831" s="132">
        <f t="shared" si="147"/>
        <v>0</v>
      </c>
      <c r="V831" s="132" t="str">
        <f t="shared" si="148"/>
        <v/>
      </c>
      <c r="W831" s="136">
        <f t="shared" si="149"/>
        <v>0</v>
      </c>
      <c r="X831" s="136">
        <f t="shared" si="150"/>
        <v>0</v>
      </c>
      <c r="Y831" s="132" t="str">
        <f>IF(AX831="","",IF(AND(BH831=Avanzamento!AL$2,AQ831&gt;0,BB831&gt;0),SUM(MAX(Y$9:Y830),1),0))</f>
        <v/>
      </c>
      <c r="Z831" s="132" t="str">
        <f>IF(AX831="","",IF(AX831=Avanzamento!AL$2,SUM(MAX(Z$9:Z830),1),0))</f>
        <v/>
      </c>
      <c r="AA831" s="6"/>
      <c r="AB831" s="97" t="str">
        <f>IF(OR(AA831=Servizio!$A$7,AA831=Servizio!$A$11,AA831=Servizio!$A$25,AA831=Servizio!$A$38,AA831=Servizio!$A$47,AA831=Servizio!$A$56),Servizio!$B$7,IF(AA831=Servizio!$A$8,Servizio!$B$8,IF(AA831=Servizio!$A$9,Servizio!$B$9,IF(OR(AA831=Servizio!$A$10,AA831=Servizio!$A$23),Servizio!$B$10,IF(OR(AA831=Servizio!$A$12,AA831=Servizio!$A$39,AA831=Servizio!$A$48),Servizio!$B$12,IF(OR(AA831=Servizio!$A$13,AA831=Servizio!$A$40,AA831=Servizio!$A$49),Servizio!$B$13,IF(AA831=Servizio!$A$14,Servizio!$B$14,IF(AA831=Servizio!$A$15,Servizio!$B$15,IF(AA831=Servizio!$A$16,Servizio!$B$16,IF(AA831=Servizio!$A$17,Servizio!$B$17,IF(AA831=Servizio!$A$18,Servizio!$B$18,IF(AA831=Servizio!$A$19,Servizio!$B$19,IF(AA831=Servizio!$A$20,Servizio!$B$20,IF(AA831=Servizio!$A$21,Servizio!$B$21,IF(AA831=Servizio!$A$22,Servizio!$B$22,IF(AA831=Servizio!$A$24,Servizio!$B$24,IF(OR(AA831=Servizio!$A$26,AA831=Servizio!$A$41,AA831=Servizio!$A$50),Servizio!$B$26,IF(AA831=Servizio!$A$27,Servizio!$B$27,IF(OR(AA831=Servizio!$A$28,AA831=Servizio!$A$42,AA831=Servizio!$A$51),Servizio!$B$28,IF(OR(AA831=Servizio!$A$29,AA831=Servizio!$A$43,AA831=Servizio!$A$52),Servizio!$B$29,IF(AA831=Servizio!$A$30,Servizio!$B$30,IF(AA831=Servizio!$A$31,Servizio!$B$31,IF(OR(AA831=Servizio!$A$32,AA831=Servizio!$A$46,AA831=Servizio!$A$55),Servizio!$B$32,IF(OR(AA831=Servizio!$A$33,AA831=Servizio!$A$44,AA831=Servizio!$A$53),Servizio!$B$33,IF(OR(AA831=Servizio!$A$34,AA831=Servizio!$A$45,AA831=Servizio!$A$54),Servizio!$B$34,IF(AA831=Servizio!$A$35,Servizio!$B$35,IF(AA831=Servizio!$A$36,Servizio!$B$36,IF(AA831=Servizio!$A$37,Servizio!$B$37,IF(AA831=Servizio!$A$57,Servizio!$B$57,IF(AA831=Servizio!$A$58,Servizio!$B$58,""))))))))))))))))))))))))))))))</f>
        <v/>
      </c>
      <c r="AC831" s="102"/>
      <c r="AD831" s="4"/>
      <c r="AE831" s="4"/>
      <c r="AF831" s="99"/>
      <c r="AG831" s="134"/>
      <c r="AH831" s="101"/>
      <c r="AI831" s="102"/>
      <c r="AJ831" s="105"/>
      <c r="AK831" s="106"/>
      <c r="AL831" s="16"/>
      <c r="AM831" s="5"/>
      <c r="AN831" s="68" t="str">
        <f t="shared" si="151"/>
        <v/>
      </c>
      <c r="AO831" s="68" t="str">
        <f t="shared" si="152"/>
        <v/>
      </c>
      <c r="AP831" s="16"/>
      <c r="AQ831" s="70" t="str">
        <f t="shared" si="153"/>
        <v/>
      </c>
      <c r="AR831" s="109"/>
      <c r="AS831" s="105"/>
      <c r="AT831" s="106"/>
      <c r="AU831" s="16"/>
      <c r="AV831" s="106"/>
      <c r="AW831" s="111"/>
      <c r="AX831" s="6"/>
      <c r="AY831" s="16"/>
      <c r="AZ831" s="50"/>
      <c r="BA831" s="70" t="str">
        <f t="shared" si="154"/>
        <v/>
      </c>
      <c r="BB831" s="51"/>
      <c r="BC831" s="16"/>
      <c r="BD831" s="68" t="str">
        <f t="shared" si="155"/>
        <v/>
      </c>
      <c r="BE831" s="16"/>
      <c r="BF831" s="16"/>
      <c r="BG831" s="102"/>
      <c r="BH831" s="4"/>
      <c r="BI831" s="50"/>
      <c r="BJ831" s="70" t="str">
        <f t="shared" si="156"/>
        <v/>
      </c>
    </row>
    <row r="832" spans="19:62" x14ac:dyDescent="0.2">
      <c r="S832" s="140">
        <f t="shared" si="145"/>
        <v>0</v>
      </c>
      <c r="T832" s="139">
        <f t="shared" si="146"/>
        <v>0</v>
      </c>
      <c r="U832" s="132">
        <f t="shared" si="147"/>
        <v>0</v>
      </c>
      <c r="V832" s="132" t="str">
        <f t="shared" si="148"/>
        <v/>
      </c>
      <c r="W832" s="136">
        <f t="shared" si="149"/>
        <v>0</v>
      </c>
      <c r="X832" s="136">
        <f t="shared" si="150"/>
        <v>0</v>
      </c>
      <c r="Y832" s="132" t="str">
        <f>IF(AX832="","",IF(AND(BH832=Avanzamento!AL$2,AQ832&gt;0,BB832&gt;0),SUM(MAX(Y$9:Y831),1),0))</f>
        <v/>
      </c>
      <c r="Z832" s="132" t="str">
        <f>IF(AX832="","",IF(AX832=Avanzamento!AL$2,SUM(MAX(Z$9:Z831),1),0))</f>
        <v/>
      </c>
      <c r="AA832" s="6"/>
      <c r="AB832" s="97" t="str">
        <f>IF(OR(AA832=Servizio!$A$7,AA832=Servizio!$A$11,AA832=Servizio!$A$25,AA832=Servizio!$A$38,AA832=Servizio!$A$47,AA832=Servizio!$A$56),Servizio!$B$7,IF(AA832=Servizio!$A$8,Servizio!$B$8,IF(AA832=Servizio!$A$9,Servizio!$B$9,IF(OR(AA832=Servizio!$A$10,AA832=Servizio!$A$23),Servizio!$B$10,IF(OR(AA832=Servizio!$A$12,AA832=Servizio!$A$39,AA832=Servizio!$A$48),Servizio!$B$12,IF(OR(AA832=Servizio!$A$13,AA832=Servizio!$A$40,AA832=Servizio!$A$49),Servizio!$B$13,IF(AA832=Servizio!$A$14,Servizio!$B$14,IF(AA832=Servizio!$A$15,Servizio!$B$15,IF(AA832=Servizio!$A$16,Servizio!$B$16,IF(AA832=Servizio!$A$17,Servizio!$B$17,IF(AA832=Servizio!$A$18,Servizio!$B$18,IF(AA832=Servizio!$A$19,Servizio!$B$19,IF(AA832=Servizio!$A$20,Servizio!$B$20,IF(AA832=Servizio!$A$21,Servizio!$B$21,IF(AA832=Servizio!$A$22,Servizio!$B$22,IF(AA832=Servizio!$A$24,Servizio!$B$24,IF(OR(AA832=Servizio!$A$26,AA832=Servizio!$A$41,AA832=Servizio!$A$50),Servizio!$B$26,IF(AA832=Servizio!$A$27,Servizio!$B$27,IF(OR(AA832=Servizio!$A$28,AA832=Servizio!$A$42,AA832=Servizio!$A$51),Servizio!$B$28,IF(OR(AA832=Servizio!$A$29,AA832=Servizio!$A$43,AA832=Servizio!$A$52),Servizio!$B$29,IF(AA832=Servizio!$A$30,Servizio!$B$30,IF(AA832=Servizio!$A$31,Servizio!$B$31,IF(OR(AA832=Servizio!$A$32,AA832=Servizio!$A$46,AA832=Servizio!$A$55),Servizio!$B$32,IF(OR(AA832=Servizio!$A$33,AA832=Servizio!$A$44,AA832=Servizio!$A$53),Servizio!$B$33,IF(OR(AA832=Servizio!$A$34,AA832=Servizio!$A$45,AA832=Servizio!$A$54),Servizio!$B$34,IF(AA832=Servizio!$A$35,Servizio!$B$35,IF(AA832=Servizio!$A$36,Servizio!$B$36,IF(AA832=Servizio!$A$37,Servizio!$B$37,IF(AA832=Servizio!$A$57,Servizio!$B$57,IF(AA832=Servizio!$A$58,Servizio!$B$58,""))))))))))))))))))))))))))))))</f>
        <v/>
      </c>
      <c r="AC832" s="102"/>
      <c r="AD832" s="4"/>
      <c r="AE832" s="4"/>
      <c r="AF832" s="99"/>
      <c r="AG832" s="134"/>
      <c r="AH832" s="101"/>
      <c r="AI832" s="102"/>
      <c r="AJ832" s="105"/>
      <c r="AK832" s="106"/>
      <c r="AL832" s="16"/>
      <c r="AM832" s="5"/>
      <c r="AN832" s="68" t="str">
        <f t="shared" si="151"/>
        <v/>
      </c>
      <c r="AO832" s="68" t="str">
        <f t="shared" si="152"/>
        <v/>
      </c>
      <c r="AP832" s="16"/>
      <c r="AQ832" s="70" t="str">
        <f t="shared" si="153"/>
        <v/>
      </c>
      <c r="AR832" s="109"/>
      <c r="AS832" s="105"/>
      <c r="AT832" s="106"/>
      <c r="AU832" s="16"/>
      <c r="AV832" s="106"/>
      <c r="AW832" s="111"/>
      <c r="AX832" s="6"/>
      <c r="AY832" s="16"/>
      <c r="AZ832" s="50"/>
      <c r="BA832" s="70" t="str">
        <f t="shared" si="154"/>
        <v/>
      </c>
      <c r="BB832" s="51"/>
      <c r="BC832" s="16"/>
      <c r="BD832" s="68" t="str">
        <f t="shared" si="155"/>
        <v/>
      </c>
      <c r="BE832" s="16"/>
      <c r="BF832" s="16"/>
      <c r="BG832" s="102"/>
      <c r="BH832" s="4"/>
      <c r="BI832" s="50"/>
      <c r="BJ832" s="70" t="str">
        <f t="shared" si="156"/>
        <v/>
      </c>
    </row>
    <row r="833" spans="19:62" x14ac:dyDescent="0.2">
      <c r="S833" s="140">
        <f t="shared" si="145"/>
        <v>0</v>
      </c>
      <c r="T833" s="139">
        <f t="shared" si="146"/>
        <v>0</v>
      </c>
      <c r="U833" s="132">
        <f t="shared" si="147"/>
        <v>0</v>
      </c>
      <c r="V833" s="132" t="str">
        <f t="shared" si="148"/>
        <v/>
      </c>
      <c r="W833" s="136">
        <f t="shared" si="149"/>
        <v>0</v>
      </c>
      <c r="X833" s="136">
        <f t="shared" si="150"/>
        <v>0</v>
      </c>
      <c r="Y833" s="132" t="str">
        <f>IF(AX833="","",IF(AND(BH833=Avanzamento!AL$2,AQ833&gt;0,BB833&gt;0),SUM(MAX(Y$9:Y832),1),0))</f>
        <v/>
      </c>
      <c r="Z833" s="132" t="str">
        <f>IF(AX833="","",IF(AX833=Avanzamento!AL$2,SUM(MAX(Z$9:Z832),1),0))</f>
        <v/>
      </c>
      <c r="AA833" s="6"/>
      <c r="AB833" s="97" t="str">
        <f>IF(OR(AA833=Servizio!$A$7,AA833=Servizio!$A$11,AA833=Servizio!$A$25,AA833=Servizio!$A$38,AA833=Servizio!$A$47,AA833=Servizio!$A$56),Servizio!$B$7,IF(AA833=Servizio!$A$8,Servizio!$B$8,IF(AA833=Servizio!$A$9,Servizio!$B$9,IF(OR(AA833=Servizio!$A$10,AA833=Servizio!$A$23),Servizio!$B$10,IF(OR(AA833=Servizio!$A$12,AA833=Servizio!$A$39,AA833=Servizio!$A$48),Servizio!$B$12,IF(OR(AA833=Servizio!$A$13,AA833=Servizio!$A$40,AA833=Servizio!$A$49),Servizio!$B$13,IF(AA833=Servizio!$A$14,Servizio!$B$14,IF(AA833=Servizio!$A$15,Servizio!$B$15,IF(AA833=Servizio!$A$16,Servizio!$B$16,IF(AA833=Servizio!$A$17,Servizio!$B$17,IF(AA833=Servizio!$A$18,Servizio!$B$18,IF(AA833=Servizio!$A$19,Servizio!$B$19,IF(AA833=Servizio!$A$20,Servizio!$B$20,IF(AA833=Servizio!$A$21,Servizio!$B$21,IF(AA833=Servizio!$A$22,Servizio!$B$22,IF(AA833=Servizio!$A$24,Servizio!$B$24,IF(OR(AA833=Servizio!$A$26,AA833=Servizio!$A$41,AA833=Servizio!$A$50),Servizio!$B$26,IF(AA833=Servizio!$A$27,Servizio!$B$27,IF(OR(AA833=Servizio!$A$28,AA833=Servizio!$A$42,AA833=Servizio!$A$51),Servizio!$B$28,IF(OR(AA833=Servizio!$A$29,AA833=Servizio!$A$43,AA833=Servizio!$A$52),Servizio!$B$29,IF(AA833=Servizio!$A$30,Servizio!$B$30,IF(AA833=Servizio!$A$31,Servizio!$B$31,IF(OR(AA833=Servizio!$A$32,AA833=Servizio!$A$46,AA833=Servizio!$A$55),Servizio!$B$32,IF(OR(AA833=Servizio!$A$33,AA833=Servizio!$A$44,AA833=Servizio!$A$53),Servizio!$B$33,IF(OR(AA833=Servizio!$A$34,AA833=Servizio!$A$45,AA833=Servizio!$A$54),Servizio!$B$34,IF(AA833=Servizio!$A$35,Servizio!$B$35,IF(AA833=Servizio!$A$36,Servizio!$B$36,IF(AA833=Servizio!$A$37,Servizio!$B$37,IF(AA833=Servizio!$A$57,Servizio!$B$57,IF(AA833=Servizio!$A$58,Servizio!$B$58,""))))))))))))))))))))))))))))))</f>
        <v/>
      </c>
      <c r="AC833" s="102"/>
      <c r="AD833" s="4"/>
      <c r="AE833" s="4"/>
      <c r="AF833" s="99"/>
      <c r="AG833" s="134"/>
      <c r="AH833" s="101"/>
      <c r="AI833" s="102"/>
      <c r="AJ833" s="105"/>
      <c r="AK833" s="106"/>
      <c r="AL833" s="16"/>
      <c r="AM833" s="5"/>
      <c r="AN833" s="68" t="str">
        <f t="shared" si="151"/>
        <v/>
      </c>
      <c r="AO833" s="68" t="str">
        <f t="shared" si="152"/>
        <v/>
      </c>
      <c r="AP833" s="16"/>
      <c r="AQ833" s="70" t="str">
        <f t="shared" si="153"/>
        <v/>
      </c>
      <c r="AR833" s="109"/>
      <c r="AS833" s="105"/>
      <c r="AT833" s="106"/>
      <c r="AU833" s="16"/>
      <c r="AV833" s="106"/>
      <c r="AW833" s="111"/>
      <c r="AX833" s="6"/>
      <c r="AY833" s="16"/>
      <c r="AZ833" s="50"/>
      <c r="BA833" s="70" t="str">
        <f t="shared" si="154"/>
        <v/>
      </c>
      <c r="BB833" s="51"/>
      <c r="BC833" s="16"/>
      <c r="BD833" s="68" t="str">
        <f t="shared" si="155"/>
        <v/>
      </c>
      <c r="BE833" s="16"/>
      <c r="BF833" s="16"/>
      <c r="BG833" s="102"/>
      <c r="BH833" s="4"/>
      <c r="BI833" s="50"/>
      <c r="BJ833" s="70" t="str">
        <f t="shared" si="156"/>
        <v/>
      </c>
    </row>
    <row r="834" spans="19:62" x14ac:dyDescent="0.2">
      <c r="S834" s="140">
        <f t="shared" si="145"/>
        <v>0</v>
      </c>
      <c r="T834" s="139">
        <f t="shared" si="146"/>
        <v>0</v>
      </c>
      <c r="U834" s="132">
        <f t="shared" si="147"/>
        <v>0</v>
      </c>
      <c r="V834" s="132" t="str">
        <f t="shared" si="148"/>
        <v/>
      </c>
      <c r="W834" s="136">
        <f t="shared" si="149"/>
        <v>0</v>
      </c>
      <c r="X834" s="136">
        <f t="shared" si="150"/>
        <v>0</v>
      </c>
      <c r="Y834" s="132" t="str">
        <f>IF(AX834="","",IF(AND(BH834=Avanzamento!AL$2,AQ834&gt;0,BB834&gt;0),SUM(MAX(Y$9:Y833),1),0))</f>
        <v/>
      </c>
      <c r="Z834" s="132" t="str">
        <f>IF(AX834="","",IF(AX834=Avanzamento!AL$2,SUM(MAX(Z$9:Z833),1),0))</f>
        <v/>
      </c>
      <c r="AA834" s="6"/>
      <c r="AB834" s="97" t="str">
        <f>IF(OR(AA834=Servizio!$A$7,AA834=Servizio!$A$11,AA834=Servizio!$A$25,AA834=Servizio!$A$38,AA834=Servizio!$A$47,AA834=Servizio!$A$56),Servizio!$B$7,IF(AA834=Servizio!$A$8,Servizio!$B$8,IF(AA834=Servizio!$A$9,Servizio!$B$9,IF(OR(AA834=Servizio!$A$10,AA834=Servizio!$A$23),Servizio!$B$10,IF(OR(AA834=Servizio!$A$12,AA834=Servizio!$A$39,AA834=Servizio!$A$48),Servizio!$B$12,IF(OR(AA834=Servizio!$A$13,AA834=Servizio!$A$40,AA834=Servizio!$A$49),Servizio!$B$13,IF(AA834=Servizio!$A$14,Servizio!$B$14,IF(AA834=Servizio!$A$15,Servizio!$B$15,IF(AA834=Servizio!$A$16,Servizio!$B$16,IF(AA834=Servizio!$A$17,Servizio!$B$17,IF(AA834=Servizio!$A$18,Servizio!$B$18,IF(AA834=Servizio!$A$19,Servizio!$B$19,IF(AA834=Servizio!$A$20,Servizio!$B$20,IF(AA834=Servizio!$A$21,Servizio!$B$21,IF(AA834=Servizio!$A$22,Servizio!$B$22,IF(AA834=Servizio!$A$24,Servizio!$B$24,IF(OR(AA834=Servizio!$A$26,AA834=Servizio!$A$41,AA834=Servizio!$A$50),Servizio!$B$26,IF(AA834=Servizio!$A$27,Servizio!$B$27,IF(OR(AA834=Servizio!$A$28,AA834=Servizio!$A$42,AA834=Servizio!$A$51),Servizio!$B$28,IF(OR(AA834=Servizio!$A$29,AA834=Servizio!$A$43,AA834=Servizio!$A$52),Servizio!$B$29,IF(AA834=Servizio!$A$30,Servizio!$B$30,IF(AA834=Servizio!$A$31,Servizio!$B$31,IF(OR(AA834=Servizio!$A$32,AA834=Servizio!$A$46,AA834=Servizio!$A$55),Servizio!$B$32,IF(OR(AA834=Servizio!$A$33,AA834=Servizio!$A$44,AA834=Servizio!$A$53),Servizio!$B$33,IF(OR(AA834=Servizio!$A$34,AA834=Servizio!$A$45,AA834=Servizio!$A$54),Servizio!$B$34,IF(AA834=Servizio!$A$35,Servizio!$B$35,IF(AA834=Servizio!$A$36,Servizio!$B$36,IF(AA834=Servizio!$A$37,Servizio!$B$37,IF(AA834=Servizio!$A$57,Servizio!$B$57,IF(AA834=Servizio!$A$58,Servizio!$B$58,""))))))))))))))))))))))))))))))</f>
        <v/>
      </c>
      <c r="AC834" s="102"/>
      <c r="AD834" s="4"/>
      <c r="AE834" s="4"/>
      <c r="AF834" s="99"/>
      <c r="AG834" s="134"/>
      <c r="AH834" s="101"/>
      <c r="AI834" s="102"/>
      <c r="AJ834" s="105"/>
      <c r="AK834" s="106"/>
      <c r="AL834" s="16"/>
      <c r="AM834" s="5"/>
      <c r="AN834" s="68" t="str">
        <f t="shared" si="151"/>
        <v/>
      </c>
      <c r="AO834" s="68" t="str">
        <f t="shared" si="152"/>
        <v/>
      </c>
      <c r="AP834" s="16"/>
      <c r="AQ834" s="70" t="str">
        <f t="shared" si="153"/>
        <v/>
      </c>
      <c r="AR834" s="109"/>
      <c r="AS834" s="105"/>
      <c r="AT834" s="106"/>
      <c r="AU834" s="16"/>
      <c r="AV834" s="106"/>
      <c r="AW834" s="111"/>
      <c r="AX834" s="6"/>
      <c r="AY834" s="16"/>
      <c r="AZ834" s="50"/>
      <c r="BA834" s="70" t="str">
        <f t="shared" si="154"/>
        <v/>
      </c>
      <c r="BB834" s="51"/>
      <c r="BC834" s="16"/>
      <c r="BD834" s="68" t="str">
        <f t="shared" si="155"/>
        <v/>
      </c>
      <c r="BE834" s="16"/>
      <c r="BF834" s="16"/>
      <c r="BG834" s="102"/>
      <c r="BH834" s="4"/>
      <c r="BI834" s="50"/>
      <c r="BJ834" s="70" t="str">
        <f t="shared" si="156"/>
        <v/>
      </c>
    </row>
    <row r="835" spans="19:62" x14ac:dyDescent="0.2">
      <c r="S835" s="140">
        <f t="shared" si="145"/>
        <v>0</v>
      </c>
      <c r="T835" s="139">
        <f t="shared" si="146"/>
        <v>0</v>
      </c>
      <c r="U835" s="132">
        <f t="shared" si="147"/>
        <v>0</v>
      </c>
      <c r="V835" s="132" t="str">
        <f t="shared" si="148"/>
        <v/>
      </c>
      <c r="W835" s="136">
        <f t="shared" si="149"/>
        <v>0</v>
      </c>
      <c r="X835" s="136">
        <f t="shared" si="150"/>
        <v>0</v>
      </c>
      <c r="Y835" s="132" t="str">
        <f>IF(AX835="","",IF(AND(BH835=Avanzamento!AL$2,AQ835&gt;0,BB835&gt;0),SUM(MAX(Y$9:Y834),1),0))</f>
        <v/>
      </c>
      <c r="Z835" s="132" t="str">
        <f>IF(AX835="","",IF(AX835=Avanzamento!AL$2,SUM(MAX(Z$9:Z834),1),0))</f>
        <v/>
      </c>
      <c r="AA835" s="6"/>
      <c r="AB835" s="97" t="str">
        <f>IF(OR(AA835=Servizio!$A$7,AA835=Servizio!$A$11,AA835=Servizio!$A$25,AA835=Servizio!$A$38,AA835=Servizio!$A$47,AA835=Servizio!$A$56),Servizio!$B$7,IF(AA835=Servizio!$A$8,Servizio!$B$8,IF(AA835=Servizio!$A$9,Servizio!$B$9,IF(OR(AA835=Servizio!$A$10,AA835=Servizio!$A$23),Servizio!$B$10,IF(OR(AA835=Servizio!$A$12,AA835=Servizio!$A$39,AA835=Servizio!$A$48),Servizio!$B$12,IF(OR(AA835=Servizio!$A$13,AA835=Servizio!$A$40,AA835=Servizio!$A$49),Servizio!$B$13,IF(AA835=Servizio!$A$14,Servizio!$B$14,IF(AA835=Servizio!$A$15,Servizio!$B$15,IF(AA835=Servizio!$A$16,Servizio!$B$16,IF(AA835=Servizio!$A$17,Servizio!$B$17,IF(AA835=Servizio!$A$18,Servizio!$B$18,IF(AA835=Servizio!$A$19,Servizio!$B$19,IF(AA835=Servizio!$A$20,Servizio!$B$20,IF(AA835=Servizio!$A$21,Servizio!$B$21,IF(AA835=Servizio!$A$22,Servizio!$B$22,IF(AA835=Servizio!$A$24,Servizio!$B$24,IF(OR(AA835=Servizio!$A$26,AA835=Servizio!$A$41,AA835=Servizio!$A$50),Servizio!$B$26,IF(AA835=Servizio!$A$27,Servizio!$B$27,IF(OR(AA835=Servizio!$A$28,AA835=Servizio!$A$42,AA835=Servizio!$A$51),Servizio!$B$28,IF(OR(AA835=Servizio!$A$29,AA835=Servizio!$A$43,AA835=Servizio!$A$52),Servizio!$B$29,IF(AA835=Servizio!$A$30,Servizio!$B$30,IF(AA835=Servizio!$A$31,Servizio!$B$31,IF(OR(AA835=Servizio!$A$32,AA835=Servizio!$A$46,AA835=Servizio!$A$55),Servizio!$B$32,IF(OR(AA835=Servizio!$A$33,AA835=Servizio!$A$44,AA835=Servizio!$A$53),Servizio!$B$33,IF(OR(AA835=Servizio!$A$34,AA835=Servizio!$A$45,AA835=Servizio!$A$54),Servizio!$B$34,IF(AA835=Servizio!$A$35,Servizio!$B$35,IF(AA835=Servizio!$A$36,Servizio!$B$36,IF(AA835=Servizio!$A$37,Servizio!$B$37,IF(AA835=Servizio!$A$57,Servizio!$B$57,IF(AA835=Servizio!$A$58,Servizio!$B$58,""))))))))))))))))))))))))))))))</f>
        <v/>
      </c>
      <c r="AC835" s="102"/>
      <c r="AD835" s="4"/>
      <c r="AE835" s="4"/>
      <c r="AF835" s="99"/>
      <c r="AG835" s="134"/>
      <c r="AH835" s="101"/>
      <c r="AI835" s="102"/>
      <c r="AJ835" s="105"/>
      <c r="AK835" s="106"/>
      <c r="AL835" s="16"/>
      <c r="AM835" s="5"/>
      <c r="AN835" s="68" t="str">
        <f t="shared" si="151"/>
        <v/>
      </c>
      <c r="AO835" s="68" t="str">
        <f t="shared" si="152"/>
        <v/>
      </c>
      <c r="AP835" s="16"/>
      <c r="AQ835" s="70" t="str">
        <f t="shared" si="153"/>
        <v/>
      </c>
      <c r="AR835" s="109"/>
      <c r="AS835" s="105"/>
      <c r="AT835" s="106"/>
      <c r="AU835" s="16"/>
      <c r="AV835" s="106"/>
      <c r="AW835" s="111"/>
      <c r="AX835" s="6"/>
      <c r="AY835" s="16"/>
      <c r="AZ835" s="50"/>
      <c r="BA835" s="70" t="str">
        <f t="shared" si="154"/>
        <v/>
      </c>
      <c r="BB835" s="51"/>
      <c r="BC835" s="16"/>
      <c r="BD835" s="68" t="str">
        <f t="shared" si="155"/>
        <v/>
      </c>
      <c r="BE835" s="16"/>
      <c r="BF835" s="16"/>
      <c r="BG835" s="102"/>
      <c r="BH835" s="4"/>
      <c r="BI835" s="50"/>
      <c r="BJ835" s="70" t="str">
        <f t="shared" si="156"/>
        <v/>
      </c>
    </row>
    <row r="836" spans="19:62" x14ac:dyDescent="0.2">
      <c r="S836" s="140">
        <f t="shared" si="145"/>
        <v>0</v>
      </c>
      <c r="T836" s="139">
        <f t="shared" si="146"/>
        <v>0</v>
      </c>
      <c r="U836" s="132">
        <f t="shared" si="147"/>
        <v>0</v>
      </c>
      <c r="V836" s="132" t="str">
        <f t="shared" si="148"/>
        <v/>
      </c>
      <c r="W836" s="136">
        <f t="shared" si="149"/>
        <v>0</v>
      </c>
      <c r="X836" s="136">
        <f t="shared" si="150"/>
        <v>0</v>
      </c>
      <c r="Y836" s="132" t="str">
        <f>IF(AX836="","",IF(AND(BH836=Avanzamento!AL$2,AQ836&gt;0,BB836&gt;0),SUM(MAX(Y$9:Y835),1),0))</f>
        <v/>
      </c>
      <c r="Z836" s="132" t="str">
        <f>IF(AX836="","",IF(AX836=Avanzamento!AL$2,SUM(MAX(Z$9:Z835),1),0))</f>
        <v/>
      </c>
      <c r="AA836" s="6"/>
      <c r="AB836" s="97" t="str">
        <f>IF(OR(AA836=Servizio!$A$7,AA836=Servizio!$A$11,AA836=Servizio!$A$25,AA836=Servizio!$A$38,AA836=Servizio!$A$47,AA836=Servizio!$A$56),Servizio!$B$7,IF(AA836=Servizio!$A$8,Servizio!$B$8,IF(AA836=Servizio!$A$9,Servizio!$B$9,IF(OR(AA836=Servizio!$A$10,AA836=Servizio!$A$23),Servizio!$B$10,IF(OR(AA836=Servizio!$A$12,AA836=Servizio!$A$39,AA836=Servizio!$A$48),Servizio!$B$12,IF(OR(AA836=Servizio!$A$13,AA836=Servizio!$A$40,AA836=Servizio!$A$49),Servizio!$B$13,IF(AA836=Servizio!$A$14,Servizio!$B$14,IF(AA836=Servizio!$A$15,Servizio!$B$15,IF(AA836=Servizio!$A$16,Servizio!$B$16,IF(AA836=Servizio!$A$17,Servizio!$B$17,IF(AA836=Servizio!$A$18,Servizio!$B$18,IF(AA836=Servizio!$A$19,Servizio!$B$19,IF(AA836=Servizio!$A$20,Servizio!$B$20,IF(AA836=Servizio!$A$21,Servizio!$B$21,IF(AA836=Servizio!$A$22,Servizio!$B$22,IF(AA836=Servizio!$A$24,Servizio!$B$24,IF(OR(AA836=Servizio!$A$26,AA836=Servizio!$A$41,AA836=Servizio!$A$50),Servizio!$B$26,IF(AA836=Servizio!$A$27,Servizio!$B$27,IF(OR(AA836=Servizio!$A$28,AA836=Servizio!$A$42,AA836=Servizio!$A$51),Servizio!$B$28,IF(OR(AA836=Servizio!$A$29,AA836=Servizio!$A$43,AA836=Servizio!$A$52),Servizio!$B$29,IF(AA836=Servizio!$A$30,Servizio!$B$30,IF(AA836=Servizio!$A$31,Servizio!$B$31,IF(OR(AA836=Servizio!$A$32,AA836=Servizio!$A$46,AA836=Servizio!$A$55),Servizio!$B$32,IF(OR(AA836=Servizio!$A$33,AA836=Servizio!$A$44,AA836=Servizio!$A$53),Servizio!$B$33,IF(OR(AA836=Servizio!$A$34,AA836=Servizio!$A$45,AA836=Servizio!$A$54),Servizio!$B$34,IF(AA836=Servizio!$A$35,Servizio!$B$35,IF(AA836=Servizio!$A$36,Servizio!$B$36,IF(AA836=Servizio!$A$37,Servizio!$B$37,IF(AA836=Servizio!$A$57,Servizio!$B$57,IF(AA836=Servizio!$A$58,Servizio!$B$58,""))))))))))))))))))))))))))))))</f>
        <v/>
      </c>
      <c r="AC836" s="102"/>
      <c r="AD836" s="4"/>
      <c r="AE836" s="4"/>
      <c r="AF836" s="99"/>
      <c r="AG836" s="134"/>
      <c r="AH836" s="101"/>
      <c r="AI836" s="102"/>
      <c r="AJ836" s="105"/>
      <c r="AK836" s="106"/>
      <c r="AL836" s="16"/>
      <c r="AM836" s="5"/>
      <c r="AN836" s="68" t="str">
        <f t="shared" si="151"/>
        <v/>
      </c>
      <c r="AO836" s="68" t="str">
        <f t="shared" si="152"/>
        <v/>
      </c>
      <c r="AP836" s="16"/>
      <c r="AQ836" s="70" t="str">
        <f t="shared" si="153"/>
        <v/>
      </c>
      <c r="AR836" s="109"/>
      <c r="AS836" s="105"/>
      <c r="AT836" s="106"/>
      <c r="AU836" s="16"/>
      <c r="AV836" s="106"/>
      <c r="AW836" s="111"/>
      <c r="AX836" s="6"/>
      <c r="AY836" s="16"/>
      <c r="AZ836" s="50"/>
      <c r="BA836" s="70" t="str">
        <f t="shared" si="154"/>
        <v/>
      </c>
      <c r="BB836" s="51"/>
      <c r="BC836" s="16"/>
      <c r="BD836" s="68" t="str">
        <f t="shared" si="155"/>
        <v/>
      </c>
      <c r="BE836" s="16"/>
      <c r="BF836" s="16"/>
      <c r="BG836" s="102"/>
      <c r="BH836" s="4"/>
      <c r="BI836" s="50"/>
      <c r="BJ836" s="70" t="str">
        <f t="shared" si="156"/>
        <v/>
      </c>
    </row>
    <row r="837" spans="19:62" x14ac:dyDescent="0.2">
      <c r="S837" s="140">
        <f t="shared" si="145"/>
        <v>0</v>
      </c>
      <c r="T837" s="139">
        <f t="shared" si="146"/>
        <v>0</v>
      </c>
      <c r="U837" s="132">
        <f t="shared" si="147"/>
        <v>0</v>
      </c>
      <c r="V837" s="132" t="str">
        <f t="shared" si="148"/>
        <v/>
      </c>
      <c r="W837" s="136">
        <f t="shared" si="149"/>
        <v>0</v>
      </c>
      <c r="X837" s="136">
        <f t="shared" si="150"/>
        <v>0</v>
      </c>
      <c r="Y837" s="132" t="str">
        <f>IF(AX837="","",IF(AND(BH837=Avanzamento!AL$2,AQ837&gt;0,BB837&gt;0),SUM(MAX(Y$9:Y836),1),0))</f>
        <v/>
      </c>
      <c r="Z837" s="132" t="str">
        <f>IF(AX837="","",IF(AX837=Avanzamento!AL$2,SUM(MAX(Z$9:Z836),1),0))</f>
        <v/>
      </c>
      <c r="AA837" s="6"/>
      <c r="AB837" s="97" t="str">
        <f>IF(OR(AA837=Servizio!$A$7,AA837=Servizio!$A$11,AA837=Servizio!$A$25,AA837=Servizio!$A$38,AA837=Servizio!$A$47,AA837=Servizio!$A$56),Servizio!$B$7,IF(AA837=Servizio!$A$8,Servizio!$B$8,IF(AA837=Servizio!$A$9,Servizio!$B$9,IF(OR(AA837=Servizio!$A$10,AA837=Servizio!$A$23),Servizio!$B$10,IF(OR(AA837=Servizio!$A$12,AA837=Servizio!$A$39,AA837=Servizio!$A$48),Servizio!$B$12,IF(OR(AA837=Servizio!$A$13,AA837=Servizio!$A$40,AA837=Servizio!$A$49),Servizio!$B$13,IF(AA837=Servizio!$A$14,Servizio!$B$14,IF(AA837=Servizio!$A$15,Servizio!$B$15,IF(AA837=Servizio!$A$16,Servizio!$B$16,IF(AA837=Servizio!$A$17,Servizio!$B$17,IF(AA837=Servizio!$A$18,Servizio!$B$18,IF(AA837=Servizio!$A$19,Servizio!$B$19,IF(AA837=Servizio!$A$20,Servizio!$B$20,IF(AA837=Servizio!$A$21,Servizio!$B$21,IF(AA837=Servizio!$A$22,Servizio!$B$22,IF(AA837=Servizio!$A$24,Servizio!$B$24,IF(OR(AA837=Servizio!$A$26,AA837=Servizio!$A$41,AA837=Servizio!$A$50),Servizio!$B$26,IF(AA837=Servizio!$A$27,Servizio!$B$27,IF(OR(AA837=Servizio!$A$28,AA837=Servizio!$A$42,AA837=Servizio!$A$51),Servizio!$B$28,IF(OR(AA837=Servizio!$A$29,AA837=Servizio!$A$43,AA837=Servizio!$A$52),Servizio!$B$29,IF(AA837=Servizio!$A$30,Servizio!$B$30,IF(AA837=Servizio!$A$31,Servizio!$B$31,IF(OR(AA837=Servizio!$A$32,AA837=Servizio!$A$46,AA837=Servizio!$A$55),Servizio!$B$32,IF(OR(AA837=Servizio!$A$33,AA837=Servizio!$A$44,AA837=Servizio!$A$53),Servizio!$B$33,IF(OR(AA837=Servizio!$A$34,AA837=Servizio!$A$45,AA837=Servizio!$A$54),Servizio!$B$34,IF(AA837=Servizio!$A$35,Servizio!$B$35,IF(AA837=Servizio!$A$36,Servizio!$B$36,IF(AA837=Servizio!$A$37,Servizio!$B$37,IF(AA837=Servizio!$A$57,Servizio!$B$57,IF(AA837=Servizio!$A$58,Servizio!$B$58,""))))))))))))))))))))))))))))))</f>
        <v/>
      </c>
      <c r="AC837" s="102"/>
      <c r="AD837" s="4"/>
      <c r="AE837" s="4"/>
      <c r="AF837" s="99"/>
      <c r="AG837" s="134"/>
      <c r="AH837" s="101"/>
      <c r="AI837" s="102"/>
      <c r="AJ837" s="105"/>
      <c r="AK837" s="106"/>
      <c r="AL837" s="16"/>
      <c r="AM837" s="5"/>
      <c r="AN837" s="68" t="str">
        <f t="shared" si="151"/>
        <v/>
      </c>
      <c r="AO837" s="68" t="str">
        <f t="shared" si="152"/>
        <v/>
      </c>
      <c r="AP837" s="16"/>
      <c r="AQ837" s="70" t="str">
        <f t="shared" si="153"/>
        <v/>
      </c>
      <c r="AR837" s="109"/>
      <c r="AS837" s="105"/>
      <c r="AT837" s="106"/>
      <c r="AU837" s="16"/>
      <c r="AV837" s="106"/>
      <c r="AW837" s="111"/>
      <c r="AX837" s="6"/>
      <c r="AY837" s="16"/>
      <c r="AZ837" s="50"/>
      <c r="BA837" s="70" t="str">
        <f t="shared" si="154"/>
        <v/>
      </c>
      <c r="BB837" s="51"/>
      <c r="BC837" s="16"/>
      <c r="BD837" s="68" t="str">
        <f t="shared" si="155"/>
        <v/>
      </c>
      <c r="BE837" s="16"/>
      <c r="BF837" s="16"/>
      <c r="BG837" s="102"/>
      <c r="BH837" s="4"/>
      <c r="BI837" s="50"/>
      <c r="BJ837" s="70" t="str">
        <f t="shared" si="156"/>
        <v/>
      </c>
    </row>
    <row r="838" spans="19:62" x14ac:dyDescent="0.2">
      <c r="S838" s="140">
        <f t="shared" si="145"/>
        <v>0</v>
      </c>
      <c r="T838" s="139">
        <f t="shared" si="146"/>
        <v>0</v>
      </c>
      <c r="U838" s="132">
        <f t="shared" si="147"/>
        <v>0</v>
      </c>
      <c r="V838" s="132" t="str">
        <f t="shared" si="148"/>
        <v/>
      </c>
      <c r="W838" s="136">
        <f t="shared" si="149"/>
        <v>0</v>
      </c>
      <c r="X838" s="136">
        <f t="shared" si="150"/>
        <v>0</v>
      </c>
      <c r="Y838" s="132" t="str">
        <f>IF(AX838="","",IF(AND(BH838=Avanzamento!AL$2,AQ838&gt;0,BB838&gt;0),SUM(MAX(Y$9:Y837),1),0))</f>
        <v/>
      </c>
      <c r="Z838" s="132" t="str">
        <f>IF(AX838="","",IF(AX838=Avanzamento!AL$2,SUM(MAX(Z$9:Z837),1),0))</f>
        <v/>
      </c>
      <c r="AA838" s="6"/>
      <c r="AB838" s="97" t="str">
        <f>IF(OR(AA838=Servizio!$A$7,AA838=Servizio!$A$11,AA838=Servizio!$A$25,AA838=Servizio!$A$38,AA838=Servizio!$A$47,AA838=Servizio!$A$56),Servizio!$B$7,IF(AA838=Servizio!$A$8,Servizio!$B$8,IF(AA838=Servizio!$A$9,Servizio!$B$9,IF(OR(AA838=Servizio!$A$10,AA838=Servizio!$A$23),Servizio!$B$10,IF(OR(AA838=Servizio!$A$12,AA838=Servizio!$A$39,AA838=Servizio!$A$48),Servizio!$B$12,IF(OR(AA838=Servizio!$A$13,AA838=Servizio!$A$40,AA838=Servizio!$A$49),Servizio!$B$13,IF(AA838=Servizio!$A$14,Servizio!$B$14,IF(AA838=Servizio!$A$15,Servizio!$B$15,IF(AA838=Servizio!$A$16,Servizio!$B$16,IF(AA838=Servizio!$A$17,Servizio!$B$17,IF(AA838=Servizio!$A$18,Servizio!$B$18,IF(AA838=Servizio!$A$19,Servizio!$B$19,IF(AA838=Servizio!$A$20,Servizio!$B$20,IF(AA838=Servizio!$A$21,Servizio!$B$21,IF(AA838=Servizio!$A$22,Servizio!$B$22,IF(AA838=Servizio!$A$24,Servizio!$B$24,IF(OR(AA838=Servizio!$A$26,AA838=Servizio!$A$41,AA838=Servizio!$A$50),Servizio!$B$26,IF(AA838=Servizio!$A$27,Servizio!$B$27,IF(OR(AA838=Servizio!$A$28,AA838=Servizio!$A$42,AA838=Servizio!$A$51),Servizio!$B$28,IF(OR(AA838=Servizio!$A$29,AA838=Servizio!$A$43,AA838=Servizio!$A$52),Servizio!$B$29,IF(AA838=Servizio!$A$30,Servizio!$B$30,IF(AA838=Servizio!$A$31,Servizio!$B$31,IF(OR(AA838=Servizio!$A$32,AA838=Servizio!$A$46,AA838=Servizio!$A$55),Servizio!$B$32,IF(OR(AA838=Servizio!$A$33,AA838=Servizio!$A$44,AA838=Servizio!$A$53),Servizio!$B$33,IF(OR(AA838=Servizio!$A$34,AA838=Servizio!$A$45,AA838=Servizio!$A$54),Servizio!$B$34,IF(AA838=Servizio!$A$35,Servizio!$B$35,IF(AA838=Servizio!$A$36,Servizio!$B$36,IF(AA838=Servizio!$A$37,Servizio!$B$37,IF(AA838=Servizio!$A$57,Servizio!$B$57,IF(AA838=Servizio!$A$58,Servizio!$B$58,""))))))))))))))))))))))))))))))</f>
        <v/>
      </c>
      <c r="AC838" s="102"/>
      <c r="AD838" s="4"/>
      <c r="AE838" s="4"/>
      <c r="AF838" s="99"/>
      <c r="AG838" s="134"/>
      <c r="AH838" s="101"/>
      <c r="AI838" s="102"/>
      <c r="AJ838" s="105"/>
      <c r="AK838" s="106"/>
      <c r="AL838" s="16"/>
      <c r="AM838" s="5"/>
      <c r="AN838" s="68" t="str">
        <f t="shared" si="151"/>
        <v/>
      </c>
      <c r="AO838" s="68" t="str">
        <f t="shared" si="152"/>
        <v/>
      </c>
      <c r="AP838" s="16"/>
      <c r="AQ838" s="70" t="str">
        <f t="shared" si="153"/>
        <v/>
      </c>
      <c r="AR838" s="109"/>
      <c r="AS838" s="105"/>
      <c r="AT838" s="106"/>
      <c r="AU838" s="16"/>
      <c r="AV838" s="106"/>
      <c r="AW838" s="111"/>
      <c r="AX838" s="6"/>
      <c r="AY838" s="16"/>
      <c r="AZ838" s="50"/>
      <c r="BA838" s="70" t="str">
        <f t="shared" si="154"/>
        <v/>
      </c>
      <c r="BB838" s="51"/>
      <c r="BC838" s="16"/>
      <c r="BD838" s="68" t="str">
        <f t="shared" si="155"/>
        <v/>
      </c>
      <c r="BE838" s="16"/>
      <c r="BF838" s="16"/>
      <c r="BG838" s="102"/>
      <c r="BH838" s="4"/>
      <c r="BI838" s="50"/>
      <c r="BJ838" s="70" t="str">
        <f t="shared" si="156"/>
        <v/>
      </c>
    </row>
    <row r="839" spans="19:62" x14ac:dyDescent="0.2">
      <c r="S839" s="140">
        <f t="shared" si="145"/>
        <v>0</v>
      </c>
      <c r="T839" s="139">
        <f t="shared" si="146"/>
        <v>0</v>
      </c>
      <c r="U839" s="132">
        <f t="shared" si="147"/>
        <v>0</v>
      </c>
      <c r="V839" s="132" t="str">
        <f t="shared" si="148"/>
        <v/>
      </c>
      <c r="W839" s="136">
        <f t="shared" si="149"/>
        <v>0</v>
      </c>
      <c r="X839" s="136">
        <f t="shared" si="150"/>
        <v>0</v>
      </c>
      <c r="Y839" s="132" t="str">
        <f>IF(AX839="","",IF(AND(BH839=Avanzamento!AL$2,AQ839&gt;0,BB839&gt;0),SUM(MAX(Y$9:Y838),1),0))</f>
        <v/>
      </c>
      <c r="Z839" s="132" t="str">
        <f>IF(AX839="","",IF(AX839=Avanzamento!AL$2,SUM(MAX(Z$9:Z838),1),0))</f>
        <v/>
      </c>
      <c r="AA839" s="6"/>
      <c r="AB839" s="97" t="str">
        <f>IF(OR(AA839=Servizio!$A$7,AA839=Servizio!$A$11,AA839=Servizio!$A$25,AA839=Servizio!$A$38,AA839=Servizio!$A$47,AA839=Servizio!$A$56),Servizio!$B$7,IF(AA839=Servizio!$A$8,Servizio!$B$8,IF(AA839=Servizio!$A$9,Servizio!$B$9,IF(OR(AA839=Servizio!$A$10,AA839=Servizio!$A$23),Servizio!$B$10,IF(OR(AA839=Servizio!$A$12,AA839=Servizio!$A$39,AA839=Servizio!$A$48),Servizio!$B$12,IF(OR(AA839=Servizio!$A$13,AA839=Servizio!$A$40,AA839=Servizio!$A$49),Servizio!$B$13,IF(AA839=Servizio!$A$14,Servizio!$B$14,IF(AA839=Servizio!$A$15,Servizio!$B$15,IF(AA839=Servizio!$A$16,Servizio!$B$16,IF(AA839=Servizio!$A$17,Servizio!$B$17,IF(AA839=Servizio!$A$18,Servizio!$B$18,IF(AA839=Servizio!$A$19,Servizio!$B$19,IF(AA839=Servizio!$A$20,Servizio!$B$20,IF(AA839=Servizio!$A$21,Servizio!$B$21,IF(AA839=Servizio!$A$22,Servizio!$B$22,IF(AA839=Servizio!$A$24,Servizio!$B$24,IF(OR(AA839=Servizio!$A$26,AA839=Servizio!$A$41,AA839=Servizio!$A$50),Servizio!$B$26,IF(AA839=Servizio!$A$27,Servizio!$B$27,IF(OR(AA839=Servizio!$A$28,AA839=Servizio!$A$42,AA839=Servizio!$A$51),Servizio!$B$28,IF(OR(AA839=Servizio!$A$29,AA839=Servizio!$A$43,AA839=Servizio!$A$52),Servizio!$B$29,IF(AA839=Servizio!$A$30,Servizio!$B$30,IF(AA839=Servizio!$A$31,Servizio!$B$31,IF(OR(AA839=Servizio!$A$32,AA839=Servizio!$A$46,AA839=Servizio!$A$55),Servizio!$B$32,IF(OR(AA839=Servizio!$A$33,AA839=Servizio!$A$44,AA839=Servizio!$A$53),Servizio!$B$33,IF(OR(AA839=Servizio!$A$34,AA839=Servizio!$A$45,AA839=Servizio!$A$54),Servizio!$B$34,IF(AA839=Servizio!$A$35,Servizio!$B$35,IF(AA839=Servizio!$A$36,Servizio!$B$36,IF(AA839=Servizio!$A$37,Servizio!$B$37,IF(AA839=Servizio!$A$57,Servizio!$B$57,IF(AA839=Servizio!$A$58,Servizio!$B$58,""))))))))))))))))))))))))))))))</f>
        <v/>
      </c>
      <c r="AC839" s="102"/>
      <c r="AD839" s="4"/>
      <c r="AE839" s="4"/>
      <c r="AF839" s="99"/>
      <c r="AG839" s="134"/>
      <c r="AH839" s="101"/>
      <c r="AI839" s="102"/>
      <c r="AJ839" s="105"/>
      <c r="AK839" s="106"/>
      <c r="AL839" s="16"/>
      <c r="AM839" s="5"/>
      <c r="AN839" s="68" t="str">
        <f t="shared" si="151"/>
        <v/>
      </c>
      <c r="AO839" s="68" t="str">
        <f t="shared" si="152"/>
        <v/>
      </c>
      <c r="AP839" s="16"/>
      <c r="AQ839" s="70" t="str">
        <f t="shared" si="153"/>
        <v/>
      </c>
      <c r="AR839" s="109"/>
      <c r="AS839" s="105"/>
      <c r="AT839" s="106"/>
      <c r="AU839" s="16"/>
      <c r="AV839" s="106"/>
      <c r="AW839" s="111"/>
      <c r="AX839" s="6"/>
      <c r="AY839" s="16"/>
      <c r="AZ839" s="50"/>
      <c r="BA839" s="70" t="str">
        <f t="shared" si="154"/>
        <v/>
      </c>
      <c r="BB839" s="51"/>
      <c r="BC839" s="16"/>
      <c r="BD839" s="68" t="str">
        <f t="shared" si="155"/>
        <v/>
      </c>
      <c r="BE839" s="16"/>
      <c r="BF839" s="16"/>
      <c r="BG839" s="102"/>
      <c r="BH839" s="4"/>
      <c r="BI839" s="50"/>
      <c r="BJ839" s="70" t="str">
        <f t="shared" si="156"/>
        <v/>
      </c>
    </row>
    <row r="840" spans="19:62" x14ac:dyDescent="0.2">
      <c r="S840" s="140">
        <f t="shared" si="145"/>
        <v>0</v>
      </c>
      <c r="T840" s="139">
        <f t="shared" si="146"/>
        <v>0</v>
      </c>
      <c r="U840" s="132">
        <f t="shared" si="147"/>
        <v>0</v>
      </c>
      <c r="V840" s="132" t="str">
        <f t="shared" si="148"/>
        <v/>
      </c>
      <c r="W840" s="136">
        <f t="shared" si="149"/>
        <v>0</v>
      </c>
      <c r="X840" s="136">
        <f t="shared" si="150"/>
        <v>0</v>
      </c>
      <c r="Y840" s="132" t="str">
        <f>IF(AX840="","",IF(AND(BH840=Avanzamento!AL$2,AQ840&gt;0,BB840&gt;0),SUM(MAX(Y$9:Y839),1),0))</f>
        <v/>
      </c>
      <c r="Z840" s="132" t="str">
        <f>IF(AX840="","",IF(AX840=Avanzamento!AL$2,SUM(MAX(Z$9:Z839),1),0))</f>
        <v/>
      </c>
      <c r="AA840" s="6"/>
      <c r="AB840" s="97" t="str">
        <f>IF(OR(AA840=Servizio!$A$7,AA840=Servizio!$A$11,AA840=Servizio!$A$25,AA840=Servizio!$A$38,AA840=Servizio!$A$47,AA840=Servizio!$A$56),Servizio!$B$7,IF(AA840=Servizio!$A$8,Servizio!$B$8,IF(AA840=Servizio!$A$9,Servizio!$B$9,IF(OR(AA840=Servizio!$A$10,AA840=Servizio!$A$23),Servizio!$B$10,IF(OR(AA840=Servizio!$A$12,AA840=Servizio!$A$39,AA840=Servizio!$A$48),Servizio!$B$12,IF(OR(AA840=Servizio!$A$13,AA840=Servizio!$A$40,AA840=Servizio!$A$49),Servizio!$B$13,IF(AA840=Servizio!$A$14,Servizio!$B$14,IF(AA840=Servizio!$A$15,Servizio!$B$15,IF(AA840=Servizio!$A$16,Servizio!$B$16,IF(AA840=Servizio!$A$17,Servizio!$B$17,IF(AA840=Servizio!$A$18,Servizio!$B$18,IF(AA840=Servizio!$A$19,Servizio!$B$19,IF(AA840=Servizio!$A$20,Servizio!$B$20,IF(AA840=Servizio!$A$21,Servizio!$B$21,IF(AA840=Servizio!$A$22,Servizio!$B$22,IF(AA840=Servizio!$A$24,Servizio!$B$24,IF(OR(AA840=Servizio!$A$26,AA840=Servizio!$A$41,AA840=Servizio!$A$50),Servizio!$B$26,IF(AA840=Servizio!$A$27,Servizio!$B$27,IF(OR(AA840=Servizio!$A$28,AA840=Servizio!$A$42,AA840=Servizio!$A$51),Servizio!$B$28,IF(OR(AA840=Servizio!$A$29,AA840=Servizio!$A$43,AA840=Servizio!$A$52),Servizio!$B$29,IF(AA840=Servizio!$A$30,Servizio!$B$30,IF(AA840=Servizio!$A$31,Servizio!$B$31,IF(OR(AA840=Servizio!$A$32,AA840=Servizio!$A$46,AA840=Servizio!$A$55),Servizio!$B$32,IF(OR(AA840=Servizio!$A$33,AA840=Servizio!$A$44,AA840=Servizio!$A$53),Servizio!$B$33,IF(OR(AA840=Servizio!$A$34,AA840=Servizio!$A$45,AA840=Servizio!$A$54),Servizio!$B$34,IF(AA840=Servizio!$A$35,Servizio!$B$35,IF(AA840=Servizio!$A$36,Servizio!$B$36,IF(AA840=Servizio!$A$37,Servizio!$B$37,IF(AA840=Servizio!$A$57,Servizio!$B$57,IF(AA840=Servizio!$A$58,Servizio!$B$58,""))))))))))))))))))))))))))))))</f>
        <v/>
      </c>
      <c r="AC840" s="102"/>
      <c r="AD840" s="4"/>
      <c r="AE840" s="4"/>
      <c r="AF840" s="99"/>
      <c r="AG840" s="134"/>
      <c r="AH840" s="101"/>
      <c r="AI840" s="102"/>
      <c r="AJ840" s="105"/>
      <c r="AK840" s="106"/>
      <c r="AL840" s="16"/>
      <c r="AM840" s="5"/>
      <c r="AN840" s="68" t="str">
        <f t="shared" si="151"/>
        <v/>
      </c>
      <c r="AO840" s="68" t="str">
        <f t="shared" si="152"/>
        <v/>
      </c>
      <c r="AP840" s="16"/>
      <c r="AQ840" s="70" t="str">
        <f t="shared" si="153"/>
        <v/>
      </c>
      <c r="AR840" s="109"/>
      <c r="AS840" s="105"/>
      <c r="AT840" s="106"/>
      <c r="AU840" s="16"/>
      <c r="AV840" s="106"/>
      <c r="AW840" s="111"/>
      <c r="AX840" s="6"/>
      <c r="AY840" s="16"/>
      <c r="AZ840" s="50"/>
      <c r="BA840" s="70" t="str">
        <f t="shared" si="154"/>
        <v/>
      </c>
      <c r="BB840" s="51"/>
      <c r="BC840" s="16"/>
      <c r="BD840" s="68" t="str">
        <f t="shared" si="155"/>
        <v/>
      </c>
      <c r="BE840" s="16"/>
      <c r="BF840" s="16"/>
      <c r="BG840" s="102"/>
      <c r="BH840" s="4"/>
      <c r="BI840" s="50"/>
      <c r="BJ840" s="70" t="str">
        <f t="shared" si="156"/>
        <v/>
      </c>
    </row>
    <row r="841" spans="19:62" x14ac:dyDescent="0.2">
      <c r="S841" s="140">
        <f t="shared" si="145"/>
        <v>0</v>
      </c>
      <c r="T841" s="139">
        <f t="shared" si="146"/>
        <v>0</v>
      </c>
      <c r="U841" s="132">
        <f t="shared" si="147"/>
        <v>0</v>
      </c>
      <c r="V841" s="132" t="str">
        <f t="shared" si="148"/>
        <v/>
      </c>
      <c r="W841" s="136">
        <f t="shared" si="149"/>
        <v>0</v>
      </c>
      <c r="X841" s="136">
        <f t="shared" si="150"/>
        <v>0</v>
      </c>
      <c r="Y841" s="132" t="str">
        <f>IF(AX841="","",IF(AND(BH841=Avanzamento!AL$2,AQ841&gt;0,BB841&gt;0),SUM(MAX(Y$9:Y840),1),0))</f>
        <v/>
      </c>
      <c r="Z841" s="132" t="str">
        <f>IF(AX841="","",IF(AX841=Avanzamento!AL$2,SUM(MAX(Z$9:Z840),1),0))</f>
        <v/>
      </c>
      <c r="AA841" s="6"/>
      <c r="AB841" s="97" t="str">
        <f>IF(OR(AA841=Servizio!$A$7,AA841=Servizio!$A$11,AA841=Servizio!$A$25,AA841=Servizio!$A$38,AA841=Servizio!$A$47,AA841=Servizio!$A$56),Servizio!$B$7,IF(AA841=Servizio!$A$8,Servizio!$B$8,IF(AA841=Servizio!$A$9,Servizio!$B$9,IF(OR(AA841=Servizio!$A$10,AA841=Servizio!$A$23),Servizio!$B$10,IF(OR(AA841=Servizio!$A$12,AA841=Servizio!$A$39,AA841=Servizio!$A$48),Servizio!$B$12,IF(OR(AA841=Servizio!$A$13,AA841=Servizio!$A$40,AA841=Servizio!$A$49),Servizio!$B$13,IF(AA841=Servizio!$A$14,Servizio!$B$14,IF(AA841=Servizio!$A$15,Servizio!$B$15,IF(AA841=Servizio!$A$16,Servizio!$B$16,IF(AA841=Servizio!$A$17,Servizio!$B$17,IF(AA841=Servizio!$A$18,Servizio!$B$18,IF(AA841=Servizio!$A$19,Servizio!$B$19,IF(AA841=Servizio!$A$20,Servizio!$B$20,IF(AA841=Servizio!$A$21,Servizio!$B$21,IF(AA841=Servizio!$A$22,Servizio!$B$22,IF(AA841=Servizio!$A$24,Servizio!$B$24,IF(OR(AA841=Servizio!$A$26,AA841=Servizio!$A$41,AA841=Servizio!$A$50),Servizio!$B$26,IF(AA841=Servizio!$A$27,Servizio!$B$27,IF(OR(AA841=Servizio!$A$28,AA841=Servizio!$A$42,AA841=Servizio!$A$51),Servizio!$B$28,IF(OR(AA841=Servizio!$A$29,AA841=Servizio!$A$43,AA841=Servizio!$A$52),Servizio!$B$29,IF(AA841=Servizio!$A$30,Servizio!$B$30,IF(AA841=Servizio!$A$31,Servizio!$B$31,IF(OR(AA841=Servizio!$A$32,AA841=Servizio!$A$46,AA841=Servizio!$A$55),Servizio!$B$32,IF(OR(AA841=Servizio!$A$33,AA841=Servizio!$A$44,AA841=Servizio!$A$53),Servizio!$B$33,IF(OR(AA841=Servizio!$A$34,AA841=Servizio!$A$45,AA841=Servizio!$A$54),Servizio!$B$34,IF(AA841=Servizio!$A$35,Servizio!$B$35,IF(AA841=Servizio!$A$36,Servizio!$B$36,IF(AA841=Servizio!$A$37,Servizio!$B$37,IF(AA841=Servizio!$A$57,Servizio!$B$57,IF(AA841=Servizio!$A$58,Servizio!$B$58,""))))))))))))))))))))))))))))))</f>
        <v/>
      </c>
      <c r="AC841" s="102"/>
      <c r="AD841" s="4"/>
      <c r="AE841" s="4"/>
      <c r="AF841" s="99"/>
      <c r="AG841" s="134"/>
      <c r="AH841" s="101"/>
      <c r="AI841" s="102"/>
      <c r="AJ841" s="105"/>
      <c r="AK841" s="106"/>
      <c r="AL841" s="16"/>
      <c r="AM841" s="5"/>
      <c r="AN841" s="68" t="str">
        <f t="shared" si="151"/>
        <v/>
      </c>
      <c r="AO841" s="68" t="str">
        <f t="shared" si="152"/>
        <v/>
      </c>
      <c r="AP841" s="16"/>
      <c r="AQ841" s="70" t="str">
        <f t="shared" si="153"/>
        <v/>
      </c>
      <c r="AR841" s="109"/>
      <c r="AS841" s="105"/>
      <c r="AT841" s="106"/>
      <c r="AU841" s="16"/>
      <c r="AV841" s="106"/>
      <c r="AW841" s="111"/>
      <c r="AX841" s="6"/>
      <c r="AY841" s="16"/>
      <c r="AZ841" s="50"/>
      <c r="BA841" s="70" t="str">
        <f t="shared" si="154"/>
        <v/>
      </c>
      <c r="BB841" s="51"/>
      <c r="BC841" s="16"/>
      <c r="BD841" s="68" t="str">
        <f t="shared" si="155"/>
        <v/>
      </c>
      <c r="BE841" s="16"/>
      <c r="BF841" s="16"/>
      <c r="BG841" s="102"/>
      <c r="BH841" s="4"/>
      <c r="BI841" s="50"/>
      <c r="BJ841" s="70" t="str">
        <f t="shared" si="156"/>
        <v/>
      </c>
    </row>
    <row r="842" spans="19:62" x14ac:dyDescent="0.2">
      <c r="S842" s="140">
        <f t="shared" si="145"/>
        <v>0</v>
      </c>
      <c r="T842" s="139">
        <f t="shared" si="146"/>
        <v>0</v>
      </c>
      <c r="U842" s="132">
        <f t="shared" si="147"/>
        <v>0</v>
      </c>
      <c r="V842" s="132" t="str">
        <f t="shared" si="148"/>
        <v/>
      </c>
      <c r="W842" s="136">
        <f t="shared" si="149"/>
        <v>0</v>
      </c>
      <c r="X842" s="136">
        <f t="shared" si="150"/>
        <v>0</v>
      </c>
      <c r="Y842" s="132" t="str">
        <f>IF(AX842="","",IF(AND(BH842=Avanzamento!AL$2,AQ842&gt;0,BB842&gt;0),SUM(MAX(Y$9:Y841),1),0))</f>
        <v/>
      </c>
      <c r="Z842" s="132" t="str">
        <f>IF(AX842="","",IF(AX842=Avanzamento!AL$2,SUM(MAX(Z$9:Z841),1),0))</f>
        <v/>
      </c>
      <c r="AA842" s="6"/>
      <c r="AB842" s="97" t="str">
        <f>IF(OR(AA842=Servizio!$A$7,AA842=Servizio!$A$11,AA842=Servizio!$A$25,AA842=Servizio!$A$38,AA842=Servizio!$A$47,AA842=Servizio!$A$56),Servizio!$B$7,IF(AA842=Servizio!$A$8,Servizio!$B$8,IF(AA842=Servizio!$A$9,Servizio!$B$9,IF(OR(AA842=Servizio!$A$10,AA842=Servizio!$A$23),Servizio!$B$10,IF(OR(AA842=Servizio!$A$12,AA842=Servizio!$A$39,AA842=Servizio!$A$48),Servizio!$B$12,IF(OR(AA842=Servizio!$A$13,AA842=Servizio!$A$40,AA842=Servizio!$A$49),Servizio!$B$13,IF(AA842=Servizio!$A$14,Servizio!$B$14,IF(AA842=Servizio!$A$15,Servizio!$B$15,IF(AA842=Servizio!$A$16,Servizio!$B$16,IF(AA842=Servizio!$A$17,Servizio!$B$17,IF(AA842=Servizio!$A$18,Servizio!$B$18,IF(AA842=Servizio!$A$19,Servizio!$B$19,IF(AA842=Servizio!$A$20,Servizio!$B$20,IF(AA842=Servizio!$A$21,Servizio!$B$21,IF(AA842=Servizio!$A$22,Servizio!$B$22,IF(AA842=Servizio!$A$24,Servizio!$B$24,IF(OR(AA842=Servizio!$A$26,AA842=Servizio!$A$41,AA842=Servizio!$A$50),Servizio!$B$26,IF(AA842=Servizio!$A$27,Servizio!$B$27,IF(OR(AA842=Servizio!$A$28,AA842=Servizio!$A$42,AA842=Servizio!$A$51),Servizio!$B$28,IF(OR(AA842=Servizio!$A$29,AA842=Servizio!$A$43,AA842=Servizio!$A$52),Servizio!$B$29,IF(AA842=Servizio!$A$30,Servizio!$B$30,IF(AA842=Servizio!$A$31,Servizio!$B$31,IF(OR(AA842=Servizio!$A$32,AA842=Servizio!$A$46,AA842=Servizio!$A$55),Servizio!$B$32,IF(OR(AA842=Servizio!$A$33,AA842=Servizio!$A$44,AA842=Servizio!$A$53),Servizio!$B$33,IF(OR(AA842=Servizio!$A$34,AA842=Servizio!$A$45,AA842=Servizio!$A$54),Servizio!$B$34,IF(AA842=Servizio!$A$35,Servizio!$B$35,IF(AA842=Servizio!$A$36,Servizio!$B$36,IF(AA842=Servizio!$A$37,Servizio!$B$37,IF(AA842=Servizio!$A$57,Servizio!$B$57,IF(AA842=Servizio!$A$58,Servizio!$B$58,""))))))))))))))))))))))))))))))</f>
        <v/>
      </c>
      <c r="AC842" s="102"/>
      <c r="AD842" s="4"/>
      <c r="AE842" s="4"/>
      <c r="AF842" s="99"/>
      <c r="AG842" s="134"/>
      <c r="AH842" s="101"/>
      <c r="AI842" s="102"/>
      <c r="AJ842" s="105"/>
      <c r="AK842" s="106"/>
      <c r="AL842" s="16"/>
      <c r="AM842" s="5"/>
      <c r="AN842" s="68" t="str">
        <f t="shared" si="151"/>
        <v/>
      </c>
      <c r="AO842" s="68" t="str">
        <f t="shared" si="152"/>
        <v/>
      </c>
      <c r="AP842" s="16"/>
      <c r="AQ842" s="70" t="str">
        <f t="shared" si="153"/>
        <v/>
      </c>
      <c r="AR842" s="109"/>
      <c r="AS842" s="105"/>
      <c r="AT842" s="106"/>
      <c r="AU842" s="16"/>
      <c r="AV842" s="106"/>
      <c r="AW842" s="111"/>
      <c r="AX842" s="6"/>
      <c r="AY842" s="16"/>
      <c r="AZ842" s="50"/>
      <c r="BA842" s="70" t="str">
        <f t="shared" si="154"/>
        <v/>
      </c>
      <c r="BB842" s="51"/>
      <c r="BC842" s="16"/>
      <c r="BD842" s="68" t="str">
        <f t="shared" si="155"/>
        <v/>
      </c>
      <c r="BE842" s="16"/>
      <c r="BF842" s="16"/>
      <c r="BG842" s="102"/>
      <c r="BH842" s="4"/>
      <c r="BI842" s="50"/>
      <c r="BJ842" s="70" t="str">
        <f t="shared" si="156"/>
        <v/>
      </c>
    </row>
    <row r="843" spans="19:62" x14ac:dyDescent="0.2">
      <c r="S843" s="140">
        <f t="shared" ref="S843:S906" si="157">IF(SUMIFS(AU$10:AU$1000,AG$10:AG$1000,AG843,AJ$10:AJ$1000,AJ843,W$10:W$1000,W843)&gt;AQ843,1,0)</f>
        <v>0</v>
      </c>
      <c r="T843" s="139">
        <f t="shared" ref="T843:T906" si="158">COUNTIFS(AG$10:AG$1000,AG843,AJ$10:AJ$1000,AJ843,V$10:V$1000,V843,AO$10:AO$1000,"&lt;&gt;"&amp;AO843)</f>
        <v>0</v>
      </c>
      <c r="U843" s="132">
        <f t="shared" ref="U843:U906" si="159">COUNTIFS(AG$10:AG$1000,AG843,AJ$10:AJ$1000,AJ843,V$10:V$1000,V843,AK$10:AK$1000,"&lt;&gt;"&amp;AK843)</f>
        <v>0</v>
      </c>
      <c r="V843" s="132" t="str">
        <f t="shared" ref="V843:V906" si="160">IF(AK843="","",YEAR(AK843))</f>
        <v/>
      </c>
      <c r="W843" s="136">
        <f t="shared" ref="W843:W906" si="161">IF(V843="",0,COUNTIFS(AG$10:AG$1000,AG843,AJ$10:AJ$1000,AJ843,AK$10:AK$1000,AK843,AO$10:AO$1000,AO843)-1)</f>
        <v>0</v>
      </c>
      <c r="X843" s="136">
        <f t="shared" ref="X843:X906" si="162">COUNTIFS(AG$10:AG$1000,AG843,AF$10:AF$1000,"&lt;&gt;"&amp;AF843)</f>
        <v>0</v>
      </c>
      <c r="Y843" s="132" t="str">
        <f>IF(AX843="","",IF(AND(BH843=Avanzamento!AL$2,AQ843&gt;0,BB843&gt;0),SUM(MAX(Y$9:Y842),1),0))</f>
        <v/>
      </c>
      <c r="Z843" s="132" t="str">
        <f>IF(AX843="","",IF(AX843=Avanzamento!AL$2,SUM(MAX(Z$9:Z842),1),0))</f>
        <v/>
      </c>
      <c r="AA843" s="6"/>
      <c r="AB843" s="97" t="str">
        <f>IF(OR(AA843=Servizio!$A$7,AA843=Servizio!$A$11,AA843=Servizio!$A$25,AA843=Servizio!$A$38,AA843=Servizio!$A$47,AA843=Servizio!$A$56),Servizio!$B$7,IF(AA843=Servizio!$A$8,Servizio!$B$8,IF(AA843=Servizio!$A$9,Servizio!$B$9,IF(OR(AA843=Servizio!$A$10,AA843=Servizio!$A$23),Servizio!$B$10,IF(OR(AA843=Servizio!$A$12,AA843=Servizio!$A$39,AA843=Servizio!$A$48),Servizio!$B$12,IF(OR(AA843=Servizio!$A$13,AA843=Servizio!$A$40,AA843=Servizio!$A$49),Servizio!$B$13,IF(AA843=Servizio!$A$14,Servizio!$B$14,IF(AA843=Servizio!$A$15,Servizio!$B$15,IF(AA843=Servizio!$A$16,Servizio!$B$16,IF(AA843=Servizio!$A$17,Servizio!$B$17,IF(AA843=Servizio!$A$18,Servizio!$B$18,IF(AA843=Servizio!$A$19,Servizio!$B$19,IF(AA843=Servizio!$A$20,Servizio!$B$20,IF(AA843=Servizio!$A$21,Servizio!$B$21,IF(AA843=Servizio!$A$22,Servizio!$B$22,IF(AA843=Servizio!$A$24,Servizio!$B$24,IF(OR(AA843=Servizio!$A$26,AA843=Servizio!$A$41,AA843=Servizio!$A$50),Servizio!$B$26,IF(AA843=Servizio!$A$27,Servizio!$B$27,IF(OR(AA843=Servizio!$A$28,AA843=Servizio!$A$42,AA843=Servizio!$A$51),Servizio!$B$28,IF(OR(AA843=Servizio!$A$29,AA843=Servizio!$A$43,AA843=Servizio!$A$52),Servizio!$B$29,IF(AA843=Servizio!$A$30,Servizio!$B$30,IF(AA843=Servizio!$A$31,Servizio!$B$31,IF(OR(AA843=Servizio!$A$32,AA843=Servizio!$A$46,AA843=Servizio!$A$55),Servizio!$B$32,IF(OR(AA843=Servizio!$A$33,AA843=Servizio!$A$44,AA843=Servizio!$A$53),Servizio!$B$33,IF(OR(AA843=Servizio!$A$34,AA843=Servizio!$A$45,AA843=Servizio!$A$54),Servizio!$B$34,IF(AA843=Servizio!$A$35,Servizio!$B$35,IF(AA843=Servizio!$A$36,Servizio!$B$36,IF(AA843=Servizio!$A$37,Servizio!$B$37,IF(AA843=Servizio!$A$57,Servizio!$B$57,IF(AA843=Servizio!$A$58,Servizio!$B$58,""))))))))))))))))))))))))))))))</f>
        <v/>
      </c>
      <c r="AC843" s="102"/>
      <c r="AD843" s="4"/>
      <c r="AE843" s="4"/>
      <c r="AF843" s="99"/>
      <c r="AG843" s="134"/>
      <c r="AH843" s="101"/>
      <c r="AI843" s="102"/>
      <c r="AJ843" s="105"/>
      <c r="AK843" s="106"/>
      <c r="AL843" s="16"/>
      <c r="AM843" s="5"/>
      <c r="AN843" s="68" t="str">
        <f t="shared" ref="AN843:AN906" si="163">IF(AND(AL843="",AM843=""),"",AL843*AM843)</f>
        <v/>
      </c>
      <c r="AO843" s="68" t="str">
        <f t="shared" ref="AO843:AO906" si="164">IF(AND(AL843="",AM843=""),"",AL843+AN843)</f>
        <v/>
      </c>
      <c r="AP843" s="16"/>
      <c r="AQ843" s="70" t="str">
        <f t="shared" ref="AQ843:AQ906" si="165">IF(AND(AL843="",AM843=""),"",AO843-AP843)</f>
        <v/>
      </c>
      <c r="AR843" s="109"/>
      <c r="AS843" s="105"/>
      <c r="AT843" s="106"/>
      <c r="AU843" s="16"/>
      <c r="AV843" s="106"/>
      <c r="AW843" s="111"/>
      <c r="AX843" s="6"/>
      <c r="AY843" s="16"/>
      <c r="AZ843" s="50"/>
      <c r="BA843" s="70" t="str">
        <f t="shared" ref="BA843:BA906" si="166">IF(AND(AY843="",AZ843=""),"",AY843*AZ843)</f>
        <v/>
      </c>
      <c r="BB843" s="51"/>
      <c r="BC843" s="16"/>
      <c r="BD843" s="68" t="str">
        <f t="shared" ref="BD843:BD906" si="167">IF(AND(BB843="",BC843=""),"",BB843+BC843)</f>
        <v/>
      </c>
      <c r="BE843" s="16"/>
      <c r="BF843" s="16"/>
      <c r="BG843" s="102"/>
      <c r="BH843" s="4"/>
      <c r="BI843" s="50"/>
      <c r="BJ843" s="70" t="str">
        <f t="shared" ref="BJ843:BJ906" si="168">IF(AND(BD843="",BI843=""),"",BD843*BI843)</f>
        <v/>
      </c>
    </row>
    <row r="844" spans="19:62" x14ac:dyDescent="0.2">
      <c r="S844" s="140">
        <f t="shared" si="157"/>
        <v>0</v>
      </c>
      <c r="T844" s="139">
        <f t="shared" si="158"/>
        <v>0</v>
      </c>
      <c r="U844" s="132">
        <f t="shared" si="159"/>
        <v>0</v>
      </c>
      <c r="V844" s="132" t="str">
        <f t="shared" si="160"/>
        <v/>
      </c>
      <c r="W844" s="136">
        <f t="shared" si="161"/>
        <v>0</v>
      </c>
      <c r="X844" s="136">
        <f t="shared" si="162"/>
        <v>0</v>
      </c>
      <c r="Y844" s="132" t="str">
        <f>IF(AX844="","",IF(AND(BH844=Avanzamento!AL$2,AQ844&gt;0,BB844&gt;0),SUM(MAX(Y$9:Y843),1),0))</f>
        <v/>
      </c>
      <c r="Z844" s="132" t="str">
        <f>IF(AX844="","",IF(AX844=Avanzamento!AL$2,SUM(MAX(Z$9:Z843),1),0))</f>
        <v/>
      </c>
      <c r="AA844" s="6"/>
      <c r="AB844" s="97" t="str">
        <f>IF(OR(AA844=Servizio!$A$7,AA844=Servizio!$A$11,AA844=Servizio!$A$25,AA844=Servizio!$A$38,AA844=Servizio!$A$47,AA844=Servizio!$A$56),Servizio!$B$7,IF(AA844=Servizio!$A$8,Servizio!$B$8,IF(AA844=Servizio!$A$9,Servizio!$B$9,IF(OR(AA844=Servizio!$A$10,AA844=Servizio!$A$23),Servizio!$B$10,IF(OR(AA844=Servizio!$A$12,AA844=Servizio!$A$39,AA844=Servizio!$A$48),Servizio!$B$12,IF(OR(AA844=Servizio!$A$13,AA844=Servizio!$A$40,AA844=Servizio!$A$49),Servizio!$B$13,IF(AA844=Servizio!$A$14,Servizio!$B$14,IF(AA844=Servizio!$A$15,Servizio!$B$15,IF(AA844=Servizio!$A$16,Servizio!$B$16,IF(AA844=Servizio!$A$17,Servizio!$B$17,IF(AA844=Servizio!$A$18,Servizio!$B$18,IF(AA844=Servizio!$A$19,Servizio!$B$19,IF(AA844=Servizio!$A$20,Servizio!$B$20,IF(AA844=Servizio!$A$21,Servizio!$B$21,IF(AA844=Servizio!$A$22,Servizio!$B$22,IF(AA844=Servizio!$A$24,Servizio!$B$24,IF(OR(AA844=Servizio!$A$26,AA844=Servizio!$A$41,AA844=Servizio!$A$50),Servizio!$B$26,IF(AA844=Servizio!$A$27,Servizio!$B$27,IF(OR(AA844=Servizio!$A$28,AA844=Servizio!$A$42,AA844=Servizio!$A$51),Servizio!$B$28,IF(OR(AA844=Servizio!$A$29,AA844=Servizio!$A$43,AA844=Servizio!$A$52),Servizio!$B$29,IF(AA844=Servizio!$A$30,Servizio!$B$30,IF(AA844=Servizio!$A$31,Servizio!$B$31,IF(OR(AA844=Servizio!$A$32,AA844=Servizio!$A$46,AA844=Servizio!$A$55),Servizio!$B$32,IF(OR(AA844=Servizio!$A$33,AA844=Servizio!$A$44,AA844=Servizio!$A$53),Servizio!$B$33,IF(OR(AA844=Servizio!$A$34,AA844=Servizio!$A$45,AA844=Servizio!$A$54),Servizio!$B$34,IF(AA844=Servizio!$A$35,Servizio!$B$35,IF(AA844=Servizio!$A$36,Servizio!$B$36,IF(AA844=Servizio!$A$37,Servizio!$B$37,IF(AA844=Servizio!$A$57,Servizio!$B$57,IF(AA844=Servizio!$A$58,Servizio!$B$58,""))))))))))))))))))))))))))))))</f>
        <v/>
      </c>
      <c r="AC844" s="102"/>
      <c r="AD844" s="4"/>
      <c r="AE844" s="4"/>
      <c r="AF844" s="99"/>
      <c r="AG844" s="134"/>
      <c r="AH844" s="101"/>
      <c r="AI844" s="102"/>
      <c r="AJ844" s="105"/>
      <c r="AK844" s="106"/>
      <c r="AL844" s="16"/>
      <c r="AM844" s="5"/>
      <c r="AN844" s="68" t="str">
        <f t="shared" si="163"/>
        <v/>
      </c>
      <c r="AO844" s="68" t="str">
        <f t="shared" si="164"/>
        <v/>
      </c>
      <c r="AP844" s="16"/>
      <c r="AQ844" s="70" t="str">
        <f t="shared" si="165"/>
        <v/>
      </c>
      <c r="AR844" s="109"/>
      <c r="AS844" s="105"/>
      <c r="AT844" s="106"/>
      <c r="AU844" s="16"/>
      <c r="AV844" s="106"/>
      <c r="AW844" s="111"/>
      <c r="AX844" s="6"/>
      <c r="AY844" s="16"/>
      <c r="AZ844" s="50"/>
      <c r="BA844" s="70" t="str">
        <f t="shared" si="166"/>
        <v/>
      </c>
      <c r="BB844" s="51"/>
      <c r="BC844" s="16"/>
      <c r="BD844" s="68" t="str">
        <f t="shared" si="167"/>
        <v/>
      </c>
      <c r="BE844" s="16"/>
      <c r="BF844" s="16"/>
      <c r="BG844" s="102"/>
      <c r="BH844" s="4"/>
      <c r="BI844" s="50"/>
      <c r="BJ844" s="70" t="str">
        <f t="shared" si="168"/>
        <v/>
      </c>
    </row>
    <row r="845" spans="19:62" x14ac:dyDescent="0.2">
      <c r="S845" s="140">
        <f t="shared" si="157"/>
        <v>0</v>
      </c>
      <c r="T845" s="139">
        <f t="shared" si="158"/>
        <v>0</v>
      </c>
      <c r="U845" s="132">
        <f t="shared" si="159"/>
        <v>0</v>
      </c>
      <c r="V845" s="132" t="str">
        <f t="shared" si="160"/>
        <v/>
      </c>
      <c r="W845" s="136">
        <f t="shared" si="161"/>
        <v>0</v>
      </c>
      <c r="X845" s="136">
        <f t="shared" si="162"/>
        <v>0</v>
      </c>
      <c r="Y845" s="132" t="str">
        <f>IF(AX845="","",IF(AND(BH845=Avanzamento!AL$2,AQ845&gt;0,BB845&gt;0),SUM(MAX(Y$9:Y844),1),0))</f>
        <v/>
      </c>
      <c r="Z845" s="132" t="str">
        <f>IF(AX845="","",IF(AX845=Avanzamento!AL$2,SUM(MAX(Z$9:Z844),1),0))</f>
        <v/>
      </c>
      <c r="AA845" s="6"/>
      <c r="AB845" s="97" t="str">
        <f>IF(OR(AA845=Servizio!$A$7,AA845=Servizio!$A$11,AA845=Servizio!$A$25,AA845=Servizio!$A$38,AA845=Servizio!$A$47,AA845=Servizio!$A$56),Servizio!$B$7,IF(AA845=Servizio!$A$8,Servizio!$B$8,IF(AA845=Servizio!$A$9,Servizio!$B$9,IF(OR(AA845=Servizio!$A$10,AA845=Servizio!$A$23),Servizio!$B$10,IF(OR(AA845=Servizio!$A$12,AA845=Servizio!$A$39,AA845=Servizio!$A$48),Servizio!$B$12,IF(OR(AA845=Servizio!$A$13,AA845=Servizio!$A$40,AA845=Servizio!$A$49),Servizio!$B$13,IF(AA845=Servizio!$A$14,Servizio!$B$14,IF(AA845=Servizio!$A$15,Servizio!$B$15,IF(AA845=Servizio!$A$16,Servizio!$B$16,IF(AA845=Servizio!$A$17,Servizio!$B$17,IF(AA845=Servizio!$A$18,Servizio!$B$18,IF(AA845=Servizio!$A$19,Servizio!$B$19,IF(AA845=Servizio!$A$20,Servizio!$B$20,IF(AA845=Servizio!$A$21,Servizio!$B$21,IF(AA845=Servizio!$A$22,Servizio!$B$22,IF(AA845=Servizio!$A$24,Servizio!$B$24,IF(OR(AA845=Servizio!$A$26,AA845=Servizio!$A$41,AA845=Servizio!$A$50),Servizio!$B$26,IF(AA845=Servizio!$A$27,Servizio!$B$27,IF(OR(AA845=Servizio!$A$28,AA845=Servizio!$A$42,AA845=Servizio!$A$51),Servizio!$B$28,IF(OR(AA845=Servizio!$A$29,AA845=Servizio!$A$43,AA845=Servizio!$A$52),Servizio!$B$29,IF(AA845=Servizio!$A$30,Servizio!$B$30,IF(AA845=Servizio!$A$31,Servizio!$B$31,IF(OR(AA845=Servizio!$A$32,AA845=Servizio!$A$46,AA845=Servizio!$A$55),Servizio!$B$32,IF(OR(AA845=Servizio!$A$33,AA845=Servizio!$A$44,AA845=Servizio!$A$53),Servizio!$B$33,IF(OR(AA845=Servizio!$A$34,AA845=Servizio!$A$45,AA845=Servizio!$A$54),Servizio!$B$34,IF(AA845=Servizio!$A$35,Servizio!$B$35,IF(AA845=Servizio!$A$36,Servizio!$B$36,IF(AA845=Servizio!$A$37,Servizio!$B$37,IF(AA845=Servizio!$A$57,Servizio!$B$57,IF(AA845=Servizio!$A$58,Servizio!$B$58,""))))))))))))))))))))))))))))))</f>
        <v/>
      </c>
      <c r="AC845" s="102"/>
      <c r="AD845" s="4"/>
      <c r="AE845" s="4"/>
      <c r="AF845" s="99"/>
      <c r="AG845" s="134"/>
      <c r="AH845" s="101"/>
      <c r="AI845" s="102"/>
      <c r="AJ845" s="105"/>
      <c r="AK845" s="106"/>
      <c r="AL845" s="16"/>
      <c r="AM845" s="5"/>
      <c r="AN845" s="68" t="str">
        <f t="shared" si="163"/>
        <v/>
      </c>
      <c r="AO845" s="68" t="str">
        <f t="shared" si="164"/>
        <v/>
      </c>
      <c r="AP845" s="16"/>
      <c r="AQ845" s="70" t="str">
        <f t="shared" si="165"/>
        <v/>
      </c>
      <c r="AR845" s="109"/>
      <c r="AS845" s="105"/>
      <c r="AT845" s="106"/>
      <c r="AU845" s="16"/>
      <c r="AV845" s="106"/>
      <c r="AW845" s="111"/>
      <c r="AX845" s="6"/>
      <c r="AY845" s="16"/>
      <c r="AZ845" s="50"/>
      <c r="BA845" s="70" t="str">
        <f t="shared" si="166"/>
        <v/>
      </c>
      <c r="BB845" s="51"/>
      <c r="BC845" s="16"/>
      <c r="BD845" s="68" t="str">
        <f t="shared" si="167"/>
        <v/>
      </c>
      <c r="BE845" s="16"/>
      <c r="BF845" s="16"/>
      <c r="BG845" s="102"/>
      <c r="BH845" s="4"/>
      <c r="BI845" s="50"/>
      <c r="BJ845" s="70" t="str">
        <f t="shared" si="168"/>
        <v/>
      </c>
    </row>
    <row r="846" spans="19:62" x14ac:dyDescent="0.2">
      <c r="S846" s="140">
        <f t="shared" si="157"/>
        <v>0</v>
      </c>
      <c r="T846" s="139">
        <f t="shared" si="158"/>
        <v>0</v>
      </c>
      <c r="U846" s="132">
        <f t="shared" si="159"/>
        <v>0</v>
      </c>
      <c r="V846" s="132" t="str">
        <f t="shared" si="160"/>
        <v/>
      </c>
      <c r="W846" s="136">
        <f t="shared" si="161"/>
        <v>0</v>
      </c>
      <c r="X846" s="136">
        <f t="shared" si="162"/>
        <v>0</v>
      </c>
      <c r="Y846" s="132" t="str">
        <f>IF(AX846="","",IF(AND(BH846=Avanzamento!AL$2,AQ846&gt;0,BB846&gt;0),SUM(MAX(Y$9:Y845),1),0))</f>
        <v/>
      </c>
      <c r="Z846" s="132" t="str">
        <f>IF(AX846="","",IF(AX846=Avanzamento!AL$2,SUM(MAX(Z$9:Z845),1),0))</f>
        <v/>
      </c>
      <c r="AA846" s="6"/>
      <c r="AB846" s="97" t="str">
        <f>IF(OR(AA846=Servizio!$A$7,AA846=Servizio!$A$11,AA846=Servizio!$A$25,AA846=Servizio!$A$38,AA846=Servizio!$A$47,AA846=Servizio!$A$56),Servizio!$B$7,IF(AA846=Servizio!$A$8,Servizio!$B$8,IF(AA846=Servizio!$A$9,Servizio!$B$9,IF(OR(AA846=Servizio!$A$10,AA846=Servizio!$A$23),Servizio!$B$10,IF(OR(AA846=Servizio!$A$12,AA846=Servizio!$A$39,AA846=Servizio!$A$48),Servizio!$B$12,IF(OR(AA846=Servizio!$A$13,AA846=Servizio!$A$40,AA846=Servizio!$A$49),Servizio!$B$13,IF(AA846=Servizio!$A$14,Servizio!$B$14,IF(AA846=Servizio!$A$15,Servizio!$B$15,IF(AA846=Servizio!$A$16,Servizio!$B$16,IF(AA846=Servizio!$A$17,Servizio!$B$17,IF(AA846=Servizio!$A$18,Servizio!$B$18,IF(AA846=Servizio!$A$19,Servizio!$B$19,IF(AA846=Servizio!$A$20,Servizio!$B$20,IF(AA846=Servizio!$A$21,Servizio!$B$21,IF(AA846=Servizio!$A$22,Servizio!$B$22,IF(AA846=Servizio!$A$24,Servizio!$B$24,IF(OR(AA846=Servizio!$A$26,AA846=Servizio!$A$41,AA846=Servizio!$A$50),Servizio!$B$26,IF(AA846=Servizio!$A$27,Servizio!$B$27,IF(OR(AA846=Servizio!$A$28,AA846=Servizio!$A$42,AA846=Servizio!$A$51),Servizio!$B$28,IF(OR(AA846=Servizio!$A$29,AA846=Servizio!$A$43,AA846=Servizio!$A$52),Servizio!$B$29,IF(AA846=Servizio!$A$30,Servizio!$B$30,IF(AA846=Servizio!$A$31,Servizio!$B$31,IF(OR(AA846=Servizio!$A$32,AA846=Servizio!$A$46,AA846=Servizio!$A$55),Servizio!$B$32,IF(OR(AA846=Servizio!$A$33,AA846=Servizio!$A$44,AA846=Servizio!$A$53),Servizio!$B$33,IF(OR(AA846=Servizio!$A$34,AA846=Servizio!$A$45,AA846=Servizio!$A$54),Servizio!$B$34,IF(AA846=Servizio!$A$35,Servizio!$B$35,IF(AA846=Servizio!$A$36,Servizio!$B$36,IF(AA846=Servizio!$A$37,Servizio!$B$37,IF(AA846=Servizio!$A$57,Servizio!$B$57,IF(AA846=Servizio!$A$58,Servizio!$B$58,""))))))))))))))))))))))))))))))</f>
        <v/>
      </c>
      <c r="AC846" s="102"/>
      <c r="AD846" s="4"/>
      <c r="AE846" s="4"/>
      <c r="AF846" s="99"/>
      <c r="AG846" s="134"/>
      <c r="AH846" s="101"/>
      <c r="AI846" s="102"/>
      <c r="AJ846" s="105"/>
      <c r="AK846" s="106"/>
      <c r="AL846" s="16"/>
      <c r="AM846" s="5"/>
      <c r="AN846" s="68" t="str">
        <f t="shared" si="163"/>
        <v/>
      </c>
      <c r="AO846" s="68" t="str">
        <f t="shared" si="164"/>
        <v/>
      </c>
      <c r="AP846" s="16"/>
      <c r="AQ846" s="70" t="str">
        <f t="shared" si="165"/>
        <v/>
      </c>
      <c r="AR846" s="109"/>
      <c r="AS846" s="105"/>
      <c r="AT846" s="106"/>
      <c r="AU846" s="16"/>
      <c r="AV846" s="106"/>
      <c r="AW846" s="111"/>
      <c r="AX846" s="6"/>
      <c r="AY846" s="16"/>
      <c r="AZ846" s="50"/>
      <c r="BA846" s="70" t="str">
        <f t="shared" si="166"/>
        <v/>
      </c>
      <c r="BB846" s="51"/>
      <c r="BC846" s="16"/>
      <c r="BD846" s="68" t="str">
        <f t="shared" si="167"/>
        <v/>
      </c>
      <c r="BE846" s="16"/>
      <c r="BF846" s="16"/>
      <c r="BG846" s="102"/>
      <c r="BH846" s="4"/>
      <c r="BI846" s="50"/>
      <c r="BJ846" s="70" t="str">
        <f t="shared" si="168"/>
        <v/>
      </c>
    </row>
    <row r="847" spans="19:62" x14ac:dyDescent="0.2">
      <c r="S847" s="140">
        <f t="shared" si="157"/>
        <v>0</v>
      </c>
      <c r="T847" s="139">
        <f t="shared" si="158"/>
        <v>0</v>
      </c>
      <c r="U847" s="132">
        <f t="shared" si="159"/>
        <v>0</v>
      </c>
      <c r="V847" s="132" t="str">
        <f t="shared" si="160"/>
        <v/>
      </c>
      <c r="W847" s="136">
        <f t="shared" si="161"/>
        <v>0</v>
      </c>
      <c r="X847" s="136">
        <f t="shared" si="162"/>
        <v>0</v>
      </c>
      <c r="Y847" s="132" t="str">
        <f>IF(AX847="","",IF(AND(BH847=Avanzamento!AL$2,AQ847&gt;0,BB847&gt;0),SUM(MAX(Y$9:Y846),1),0))</f>
        <v/>
      </c>
      <c r="Z847" s="132" t="str">
        <f>IF(AX847="","",IF(AX847=Avanzamento!AL$2,SUM(MAX(Z$9:Z846),1),0))</f>
        <v/>
      </c>
      <c r="AA847" s="6"/>
      <c r="AB847" s="97" t="str">
        <f>IF(OR(AA847=Servizio!$A$7,AA847=Servizio!$A$11,AA847=Servizio!$A$25,AA847=Servizio!$A$38,AA847=Servizio!$A$47,AA847=Servizio!$A$56),Servizio!$B$7,IF(AA847=Servizio!$A$8,Servizio!$B$8,IF(AA847=Servizio!$A$9,Servizio!$B$9,IF(OR(AA847=Servizio!$A$10,AA847=Servizio!$A$23),Servizio!$B$10,IF(OR(AA847=Servizio!$A$12,AA847=Servizio!$A$39,AA847=Servizio!$A$48),Servizio!$B$12,IF(OR(AA847=Servizio!$A$13,AA847=Servizio!$A$40,AA847=Servizio!$A$49),Servizio!$B$13,IF(AA847=Servizio!$A$14,Servizio!$B$14,IF(AA847=Servizio!$A$15,Servizio!$B$15,IF(AA847=Servizio!$A$16,Servizio!$B$16,IF(AA847=Servizio!$A$17,Servizio!$B$17,IF(AA847=Servizio!$A$18,Servizio!$B$18,IF(AA847=Servizio!$A$19,Servizio!$B$19,IF(AA847=Servizio!$A$20,Servizio!$B$20,IF(AA847=Servizio!$A$21,Servizio!$B$21,IF(AA847=Servizio!$A$22,Servizio!$B$22,IF(AA847=Servizio!$A$24,Servizio!$B$24,IF(OR(AA847=Servizio!$A$26,AA847=Servizio!$A$41,AA847=Servizio!$A$50),Servizio!$B$26,IF(AA847=Servizio!$A$27,Servizio!$B$27,IF(OR(AA847=Servizio!$A$28,AA847=Servizio!$A$42,AA847=Servizio!$A$51),Servizio!$B$28,IF(OR(AA847=Servizio!$A$29,AA847=Servizio!$A$43,AA847=Servizio!$A$52),Servizio!$B$29,IF(AA847=Servizio!$A$30,Servizio!$B$30,IF(AA847=Servizio!$A$31,Servizio!$B$31,IF(OR(AA847=Servizio!$A$32,AA847=Servizio!$A$46,AA847=Servizio!$A$55),Servizio!$B$32,IF(OR(AA847=Servizio!$A$33,AA847=Servizio!$A$44,AA847=Servizio!$A$53),Servizio!$B$33,IF(OR(AA847=Servizio!$A$34,AA847=Servizio!$A$45,AA847=Servizio!$A$54),Servizio!$B$34,IF(AA847=Servizio!$A$35,Servizio!$B$35,IF(AA847=Servizio!$A$36,Servizio!$B$36,IF(AA847=Servizio!$A$37,Servizio!$B$37,IF(AA847=Servizio!$A$57,Servizio!$B$57,IF(AA847=Servizio!$A$58,Servizio!$B$58,""))))))))))))))))))))))))))))))</f>
        <v/>
      </c>
      <c r="AC847" s="102"/>
      <c r="AD847" s="4"/>
      <c r="AE847" s="4"/>
      <c r="AF847" s="99"/>
      <c r="AG847" s="134"/>
      <c r="AH847" s="101"/>
      <c r="AI847" s="102"/>
      <c r="AJ847" s="105"/>
      <c r="AK847" s="106"/>
      <c r="AL847" s="16"/>
      <c r="AM847" s="5"/>
      <c r="AN847" s="68" t="str">
        <f t="shared" si="163"/>
        <v/>
      </c>
      <c r="AO847" s="68" t="str">
        <f t="shared" si="164"/>
        <v/>
      </c>
      <c r="AP847" s="16"/>
      <c r="AQ847" s="70" t="str">
        <f t="shared" si="165"/>
        <v/>
      </c>
      <c r="AR847" s="109"/>
      <c r="AS847" s="105"/>
      <c r="AT847" s="106"/>
      <c r="AU847" s="16"/>
      <c r="AV847" s="106"/>
      <c r="AW847" s="111"/>
      <c r="AX847" s="6"/>
      <c r="AY847" s="16"/>
      <c r="AZ847" s="50"/>
      <c r="BA847" s="70" t="str">
        <f t="shared" si="166"/>
        <v/>
      </c>
      <c r="BB847" s="51"/>
      <c r="BC847" s="16"/>
      <c r="BD847" s="68" t="str">
        <f t="shared" si="167"/>
        <v/>
      </c>
      <c r="BE847" s="16"/>
      <c r="BF847" s="16"/>
      <c r="BG847" s="102"/>
      <c r="BH847" s="4"/>
      <c r="BI847" s="50"/>
      <c r="BJ847" s="70" t="str">
        <f t="shared" si="168"/>
        <v/>
      </c>
    </row>
    <row r="848" spans="19:62" x14ac:dyDescent="0.2">
      <c r="S848" s="140">
        <f t="shared" si="157"/>
        <v>0</v>
      </c>
      <c r="T848" s="139">
        <f t="shared" si="158"/>
        <v>0</v>
      </c>
      <c r="U848" s="132">
        <f t="shared" si="159"/>
        <v>0</v>
      </c>
      <c r="V848" s="132" t="str">
        <f t="shared" si="160"/>
        <v/>
      </c>
      <c r="W848" s="136">
        <f t="shared" si="161"/>
        <v>0</v>
      </c>
      <c r="X848" s="136">
        <f t="shared" si="162"/>
        <v>0</v>
      </c>
      <c r="Y848" s="132" t="str">
        <f>IF(AX848="","",IF(AND(BH848=Avanzamento!AL$2,AQ848&gt;0,BB848&gt;0),SUM(MAX(Y$9:Y847),1),0))</f>
        <v/>
      </c>
      <c r="Z848" s="132" t="str">
        <f>IF(AX848="","",IF(AX848=Avanzamento!AL$2,SUM(MAX(Z$9:Z847),1),0))</f>
        <v/>
      </c>
      <c r="AA848" s="6"/>
      <c r="AB848" s="97" t="str">
        <f>IF(OR(AA848=Servizio!$A$7,AA848=Servizio!$A$11,AA848=Servizio!$A$25,AA848=Servizio!$A$38,AA848=Servizio!$A$47,AA848=Servizio!$A$56),Servizio!$B$7,IF(AA848=Servizio!$A$8,Servizio!$B$8,IF(AA848=Servizio!$A$9,Servizio!$B$9,IF(OR(AA848=Servizio!$A$10,AA848=Servizio!$A$23),Servizio!$B$10,IF(OR(AA848=Servizio!$A$12,AA848=Servizio!$A$39,AA848=Servizio!$A$48),Servizio!$B$12,IF(OR(AA848=Servizio!$A$13,AA848=Servizio!$A$40,AA848=Servizio!$A$49),Servizio!$B$13,IF(AA848=Servizio!$A$14,Servizio!$B$14,IF(AA848=Servizio!$A$15,Servizio!$B$15,IF(AA848=Servizio!$A$16,Servizio!$B$16,IF(AA848=Servizio!$A$17,Servizio!$B$17,IF(AA848=Servizio!$A$18,Servizio!$B$18,IF(AA848=Servizio!$A$19,Servizio!$B$19,IF(AA848=Servizio!$A$20,Servizio!$B$20,IF(AA848=Servizio!$A$21,Servizio!$B$21,IF(AA848=Servizio!$A$22,Servizio!$B$22,IF(AA848=Servizio!$A$24,Servizio!$B$24,IF(OR(AA848=Servizio!$A$26,AA848=Servizio!$A$41,AA848=Servizio!$A$50),Servizio!$B$26,IF(AA848=Servizio!$A$27,Servizio!$B$27,IF(OR(AA848=Servizio!$A$28,AA848=Servizio!$A$42,AA848=Servizio!$A$51),Servizio!$B$28,IF(OR(AA848=Servizio!$A$29,AA848=Servizio!$A$43,AA848=Servizio!$A$52),Servizio!$B$29,IF(AA848=Servizio!$A$30,Servizio!$B$30,IF(AA848=Servizio!$A$31,Servizio!$B$31,IF(OR(AA848=Servizio!$A$32,AA848=Servizio!$A$46,AA848=Servizio!$A$55),Servizio!$B$32,IF(OR(AA848=Servizio!$A$33,AA848=Servizio!$A$44,AA848=Servizio!$A$53),Servizio!$B$33,IF(OR(AA848=Servizio!$A$34,AA848=Servizio!$A$45,AA848=Servizio!$A$54),Servizio!$B$34,IF(AA848=Servizio!$A$35,Servizio!$B$35,IF(AA848=Servizio!$A$36,Servizio!$B$36,IF(AA848=Servizio!$A$37,Servizio!$B$37,IF(AA848=Servizio!$A$57,Servizio!$B$57,IF(AA848=Servizio!$A$58,Servizio!$B$58,""))))))))))))))))))))))))))))))</f>
        <v/>
      </c>
      <c r="AC848" s="102"/>
      <c r="AD848" s="4"/>
      <c r="AE848" s="4"/>
      <c r="AF848" s="99"/>
      <c r="AG848" s="134"/>
      <c r="AH848" s="101"/>
      <c r="AI848" s="102"/>
      <c r="AJ848" s="105"/>
      <c r="AK848" s="106"/>
      <c r="AL848" s="16"/>
      <c r="AM848" s="5"/>
      <c r="AN848" s="68" t="str">
        <f t="shared" si="163"/>
        <v/>
      </c>
      <c r="AO848" s="68" t="str">
        <f t="shared" si="164"/>
        <v/>
      </c>
      <c r="AP848" s="16"/>
      <c r="AQ848" s="70" t="str">
        <f t="shared" si="165"/>
        <v/>
      </c>
      <c r="AR848" s="109"/>
      <c r="AS848" s="105"/>
      <c r="AT848" s="106"/>
      <c r="AU848" s="16"/>
      <c r="AV848" s="106"/>
      <c r="AW848" s="111"/>
      <c r="AX848" s="6"/>
      <c r="AY848" s="16"/>
      <c r="AZ848" s="50"/>
      <c r="BA848" s="70" t="str">
        <f t="shared" si="166"/>
        <v/>
      </c>
      <c r="BB848" s="51"/>
      <c r="BC848" s="16"/>
      <c r="BD848" s="68" t="str">
        <f t="shared" si="167"/>
        <v/>
      </c>
      <c r="BE848" s="16"/>
      <c r="BF848" s="16"/>
      <c r="BG848" s="102"/>
      <c r="BH848" s="4"/>
      <c r="BI848" s="50"/>
      <c r="BJ848" s="70" t="str">
        <f t="shared" si="168"/>
        <v/>
      </c>
    </row>
    <row r="849" spans="19:62" x14ac:dyDescent="0.2">
      <c r="S849" s="140">
        <f t="shared" si="157"/>
        <v>0</v>
      </c>
      <c r="T849" s="139">
        <f t="shared" si="158"/>
        <v>0</v>
      </c>
      <c r="U849" s="132">
        <f t="shared" si="159"/>
        <v>0</v>
      </c>
      <c r="V849" s="132" t="str">
        <f t="shared" si="160"/>
        <v/>
      </c>
      <c r="W849" s="136">
        <f t="shared" si="161"/>
        <v>0</v>
      </c>
      <c r="X849" s="136">
        <f t="shared" si="162"/>
        <v>0</v>
      </c>
      <c r="Y849" s="132" t="str">
        <f>IF(AX849="","",IF(AND(BH849=Avanzamento!AL$2,AQ849&gt;0,BB849&gt;0),SUM(MAX(Y$9:Y848),1),0))</f>
        <v/>
      </c>
      <c r="Z849" s="132" t="str">
        <f>IF(AX849="","",IF(AX849=Avanzamento!AL$2,SUM(MAX(Z$9:Z848),1),0))</f>
        <v/>
      </c>
      <c r="AA849" s="6"/>
      <c r="AB849" s="97" t="str">
        <f>IF(OR(AA849=Servizio!$A$7,AA849=Servizio!$A$11,AA849=Servizio!$A$25,AA849=Servizio!$A$38,AA849=Servizio!$A$47,AA849=Servizio!$A$56),Servizio!$B$7,IF(AA849=Servizio!$A$8,Servizio!$B$8,IF(AA849=Servizio!$A$9,Servizio!$B$9,IF(OR(AA849=Servizio!$A$10,AA849=Servizio!$A$23),Servizio!$B$10,IF(OR(AA849=Servizio!$A$12,AA849=Servizio!$A$39,AA849=Servizio!$A$48),Servizio!$B$12,IF(OR(AA849=Servizio!$A$13,AA849=Servizio!$A$40,AA849=Servizio!$A$49),Servizio!$B$13,IF(AA849=Servizio!$A$14,Servizio!$B$14,IF(AA849=Servizio!$A$15,Servizio!$B$15,IF(AA849=Servizio!$A$16,Servizio!$B$16,IF(AA849=Servizio!$A$17,Servizio!$B$17,IF(AA849=Servizio!$A$18,Servizio!$B$18,IF(AA849=Servizio!$A$19,Servizio!$B$19,IF(AA849=Servizio!$A$20,Servizio!$B$20,IF(AA849=Servizio!$A$21,Servizio!$B$21,IF(AA849=Servizio!$A$22,Servizio!$B$22,IF(AA849=Servizio!$A$24,Servizio!$B$24,IF(OR(AA849=Servizio!$A$26,AA849=Servizio!$A$41,AA849=Servizio!$A$50),Servizio!$B$26,IF(AA849=Servizio!$A$27,Servizio!$B$27,IF(OR(AA849=Servizio!$A$28,AA849=Servizio!$A$42,AA849=Servizio!$A$51),Servizio!$B$28,IF(OR(AA849=Servizio!$A$29,AA849=Servizio!$A$43,AA849=Servizio!$A$52),Servizio!$B$29,IF(AA849=Servizio!$A$30,Servizio!$B$30,IF(AA849=Servizio!$A$31,Servizio!$B$31,IF(OR(AA849=Servizio!$A$32,AA849=Servizio!$A$46,AA849=Servizio!$A$55),Servizio!$B$32,IF(OR(AA849=Servizio!$A$33,AA849=Servizio!$A$44,AA849=Servizio!$A$53),Servizio!$B$33,IF(OR(AA849=Servizio!$A$34,AA849=Servizio!$A$45,AA849=Servizio!$A$54),Servizio!$B$34,IF(AA849=Servizio!$A$35,Servizio!$B$35,IF(AA849=Servizio!$A$36,Servizio!$B$36,IF(AA849=Servizio!$A$37,Servizio!$B$37,IF(AA849=Servizio!$A$57,Servizio!$B$57,IF(AA849=Servizio!$A$58,Servizio!$B$58,""))))))))))))))))))))))))))))))</f>
        <v/>
      </c>
      <c r="AC849" s="102"/>
      <c r="AD849" s="4"/>
      <c r="AE849" s="4"/>
      <c r="AF849" s="99"/>
      <c r="AG849" s="134"/>
      <c r="AH849" s="101"/>
      <c r="AI849" s="102"/>
      <c r="AJ849" s="105"/>
      <c r="AK849" s="106"/>
      <c r="AL849" s="16"/>
      <c r="AM849" s="5"/>
      <c r="AN849" s="68" t="str">
        <f t="shared" si="163"/>
        <v/>
      </c>
      <c r="AO849" s="68" t="str">
        <f t="shared" si="164"/>
        <v/>
      </c>
      <c r="AP849" s="16"/>
      <c r="AQ849" s="70" t="str">
        <f t="shared" si="165"/>
        <v/>
      </c>
      <c r="AR849" s="109"/>
      <c r="AS849" s="105"/>
      <c r="AT849" s="106"/>
      <c r="AU849" s="16"/>
      <c r="AV849" s="106"/>
      <c r="AW849" s="111"/>
      <c r="AX849" s="6"/>
      <c r="AY849" s="16"/>
      <c r="AZ849" s="50"/>
      <c r="BA849" s="70" t="str">
        <f t="shared" si="166"/>
        <v/>
      </c>
      <c r="BB849" s="51"/>
      <c r="BC849" s="16"/>
      <c r="BD849" s="68" t="str">
        <f t="shared" si="167"/>
        <v/>
      </c>
      <c r="BE849" s="16"/>
      <c r="BF849" s="16"/>
      <c r="BG849" s="102"/>
      <c r="BH849" s="4"/>
      <c r="BI849" s="50"/>
      <c r="BJ849" s="70" t="str">
        <f t="shared" si="168"/>
        <v/>
      </c>
    </row>
    <row r="850" spans="19:62" x14ac:dyDescent="0.2">
      <c r="S850" s="140">
        <f t="shared" si="157"/>
        <v>0</v>
      </c>
      <c r="T850" s="139">
        <f t="shared" si="158"/>
        <v>0</v>
      </c>
      <c r="U850" s="132">
        <f t="shared" si="159"/>
        <v>0</v>
      </c>
      <c r="V850" s="132" t="str">
        <f t="shared" si="160"/>
        <v/>
      </c>
      <c r="W850" s="136">
        <f t="shared" si="161"/>
        <v>0</v>
      </c>
      <c r="X850" s="136">
        <f t="shared" si="162"/>
        <v>0</v>
      </c>
      <c r="Y850" s="132" t="str">
        <f>IF(AX850="","",IF(AND(BH850=Avanzamento!AL$2,AQ850&gt;0,BB850&gt;0),SUM(MAX(Y$9:Y849),1),0))</f>
        <v/>
      </c>
      <c r="Z850" s="132" t="str">
        <f>IF(AX850="","",IF(AX850=Avanzamento!AL$2,SUM(MAX(Z$9:Z849),1),0))</f>
        <v/>
      </c>
      <c r="AA850" s="6"/>
      <c r="AB850" s="97" t="str">
        <f>IF(OR(AA850=Servizio!$A$7,AA850=Servizio!$A$11,AA850=Servizio!$A$25,AA850=Servizio!$A$38,AA850=Servizio!$A$47,AA850=Servizio!$A$56),Servizio!$B$7,IF(AA850=Servizio!$A$8,Servizio!$B$8,IF(AA850=Servizio!$A$9,Servizio!$B$9,IF(OR(AA850=Servizio!$A$10,AA850=Servizio!$A$23),Servizio!$B$10,IF(OR(AA850=Servizio!$A$12,AA850=Servizio!$A$39,AA850=Servizio!$A$48),Servizio!$B$12,IF(OR(AA850=Servizio!$A$13,AA850=Servizio!$A$40,AA850=Servizio!$A$49),Servizio!$B$13,IF(AA850=Servizio!$A$14,Servizio!$B$14,IF(AA850=Servizio!$A$15,Servizio!$B$15,IF(AA850=Servizio!$A$16,Servizio!$B$16,IF(AA850=Servizio!$A$17,Servizio!$B$17,IF(AA850=Servizio!$A$18,Servizio!$B$18,IF(AA850=Servizio!$A$19,Servizio!$B$19,IF(AA850=Servizio!$A$20,Servizio!$B$20,IF(AA850=Servizio!$A$21,Servizio!$B$21,IF(AA850=Servizio!$A$22,Servizio!$B$22,IF(AA850=Servizio!$A$24,Servizio!$B$24,IF(OR(AA850=Servizio!$A$26,AA850=Servizio!$A$41,AA850=Servizio!$A$50),Servizio!$B$26,IF(AA850=Servizio!$A$27,Servizio!$B$27,IF(OR(AA850=Servizio!$A$28,AA850=Servizio!$A$42,AA850=Servizio!$A$51),Servizio!$B$28,IF(OR(AA850=Servizio!$A$29,AA850=Servizio!$A$43,AA850=Servizio!$A$52),Servizio!$B$29,IF(AA850=Servizio!$A$30,Servizio!$B$30,IF(AA850=Servizio!$A$31,Servizio!$B$31,IF(OR(AA850=Servizio!$A$32,AA850=Servizio!$A$46,AA850=Servizio!$A$55),Servizio!$B$32,IF(OR(AA850=Servizio!$A$33,AA850=Servizio!$A$44,AA850=Servizio!$A$53),Servizio!$B$33,IF(OR(AA850=Servizio!$A$34,AA850=Servizio!$A$45,AA850=Servizio!$A$54),Servizio!$B$34,IF(AA850=Servizio!$A$35,Servizio!$B$35,IF(AA850=Servizio!$A$36,Servizio!$B$36,IF(AA850=Servizio!$A$37,Servizio!$B$37,IF(AA850=Servizio!$A$57,Servizio!$B$57,IF(AA850=Servizio!$A$58,Servizio!$B$58,""))))))))))))))))))))))))))))))</f>
        <v/>
      </c>
      <c r="AC850" s="102"/>
      <c r="AD850" s="4"/>
      <c r="AE850" s="4"/>
      <c r="AF850" s="99"/>
      <c r="AG850" s="134"/>
      <c r="AH850" s="101"/>
      <c r="AI850" s="102"/>
      <c r="AJ850" s="105"/>
      <c r="AK850" s="106"/>
      <c r="AL850" s="16"/>
      <c r="AM850" s="5"/>
      <c r="AN850" s="68" t="str">
        <f t="shared" si="163"/>
        <v/>
      </c>
      <c r="AO850" s="68" t="str">
        <f t="shared" si="164"/>
        <v/>
      </c>
      <c r="AP850" s="16"/>
      <c r="AQ850" s="70" t="str">
        <f t="shared" si="165"/>
        <v/>
      </c>
      <c r="AR850" s="109"/>
      <c r="AS850" s="105"/>
      <c r="AT850" s="106"/>
      <c r="AU850" s="16"/>
      <c r="AV850" s="106"/>
      <c r="AW850" s="111"/>
      <c r="AX850" s="6"/>
      <c r="AY850" s="16"/>
      <c r="AZ850" s="50"/>
      <c r="BA850" s="70" t="str">
        <f t="shared" si="166"/>
        <v/>
      </c>
      <c r="BB850" s="51"/>
      <c r="BC850" s="16"/>
      <c r="BD850" s="68" t="str">
        <f t="shared" si="167"/>
        <v/>
      </c>
      <c r="BE850" s="16"/>
      <c r="BF850" s="16"/>
      <c r="BG850" s="102"/>
      <c r="BH850" s="4"/>
      <c r="BI850" s="50"/>
      <c r="BJ850" s="70" t="str">
        <f t="shared" si="168"/>
        <v/>
      </c>
    </row>
    <row r="851" spans="19:62" x14ac:dyDescent="0.2">
      <c r="S851" s="140">
        <f t="shared" si="157"/>
        <v>0</v>
      </c>
      <c r="T851" s="139">
        <f t="shared" si="158"/>
        <v>0</v>
      </c>
      <c r="U851" s="132">
        <f t="shared" si="159"/>
        <v>0</v>
      </c>
      <c r="V851" s="132" t="str">
        <f t="shared" si="160"/>
        <v/>
      </c>
      <c r="W851" s="136">
        <f t="shared" si="161"/>
        <v>0</v>
      </c>
      <c r="X851" s="136">
        <f t="shared" si="162"/>
        <v>0</v>
      </c>
      <c r="Y851" s="132" t="str">
        <f>IF(AX851="","",IF(AND(BH851=Avanzamento!AL$2,AQ851&gt;0,BB851&gt;0),SUM(MAX(Y$9:Y850),1),0))</f>
        <v/>
      </c>
      <c r="Z851" s="132" t="str">
        <f>IF(AX851="","",IF(AX851=Avanzamento!AL$2,SUM(MAX(Z$9:Z850),1),0))</f>
        <v/>
      </c>
      <c r="AA851" s="6"/>
      <c r="AB851" s="97" t="str">
        <f>IF(OR(AA851=Servizio!$A$7,AA851=Servizio!$A$11,AA851=Servizio!$A$25,AA851=Servizio!$A$38,AA851=Servizio!$A$47,AA851=Servizio!$A$56),Servizio!$B$7,IF(AA851=Servizio!$A$8,Servizio!$B$8,IF(AA851=Servizio!$A$9,Servizio!$B$9,IF(OR(AA851=Servizio!$A$10,AA851=Servizio!$A$23),Servizio!$B$10,IF(OR(AA851=Servizio!$A$12,AA851=Servizio!$A$39,AA851=Servizio!$A$48),Servizio!$B$12,IF(OR(AA851=Servizio!$A$13,AA851=Servizio!$A$40,AA851=Servizio!$A$49),Servizio!$B$13,IF(AA851=Servizio!$A$14,Servizio!$B$14,IF(AA851=Servizio!$A$15,Servizio!$B$15,IF(AA851=Servizio!$A$16,Servizio!$B$16,IF(AA851=Servizio!$A$17,Servizio!$B$17,IF(AA851=Servizio!$A$18,Servizio!$B$18,IF(AA851=Servizio!$A$19,Servizio!$B$19,IF(AA851=Servizio!$A$20,Servizio!$B$20,IF(AA851=Servizio!$A$21,Servizio!$B$21,IF(AA851=Servizio!$A$22,Servizio!$B$22,IF(AA851=Servizio!$A$24,Servizio!$B$24,IF(OR(AA851=Servizio!$A$26,AA851=Servizio!$A$41,AA851=Servizio!$A$50),Servizio!$B$26,IF(AA851=Servizio!$A$27,Servizio!$B$27,IF(OR(AA851=Servizio!$A$28,AA851=Servizio!$A$42,AA851=Servizio!$A$51),Servizio!$B$28,IF(OR(AA851=Servizio!$A$29,AA851=Servizio!$A$43,AA851=Servizio!$A$52),Servizio!$B$29,IF(AA851=Servizio!$A$30,Servizio!$B$30,IF(AA851=Servizio!$A$31,Servizio!$B$31,IF(OR(AA851=Servizio!$A$32,AA851=Servizio!$A$46,AA851=Servizio!$A$55),Servizio!$B$32,IF(OR(AA851=Servizio!$A$33,AA851=Servizio!$A$44,AA851=Servizio!$A$53),Servizio!$B$33,IF(OR(AA851=Servizio!$A$34,AA851=Servizio!$A$45,AA851=Servizio!$A$54),Servizio!$B$34,IF(AA851=Servizio!$A$35,Servizio!$B$35,IF(AA851=Servizio!$A$36,Servizio!$B$36,IF(AA851=Servizio!$A$37,Servizio!$B$37,IF(AA851=Servizio!$A$57,Servizio!$B$57,IF(AA851=Servizio!$A$58,Servizio!$B$58,""))))))))))))))))))))))))))))))</f>
        <v/>
      </c>
      <c r="AC851" s="102"/>
      <c r="AD851" s="4"/>
      <c r="AE851" s="4"/>
      <c r="AF851" s="99"/>
      <c r="AG851" s="134"/>
      <c r="AH851" s="101"/>
      <c r="AI851" s="102"/>
      <c r="AJ851" s="105"/>
      <c r="AK851" s="106"/>
      <c r="AL851" s="16"/>
      <c r="AM851" s="5"/>
      <c r="AN851" s="68" t="str">
        <f t="shared" si="163"/>
        <v/>
      </c>
      <c r="AO851" s="68" t="str">
        <f t="shared" si="164"/>
        <v/>
      </c>
      <c r="AP851" s="16"/>
      <c r="AQ851" s="70" t="str">
        <f t="shared" si="165"/>
        <v/>
      </c>
      <c r="AR851" s="109"/>
      <c r="AS851" s="105"/>
      <c r="AT851" s="106"/>
      <c r="AU851" s="16"/>
      <c r="AV851" s="106"/>
      <c r="AW851" s="111"/>
      <c r="AX851" s="6"/>
      <c r="AY851" s="16"/>
      <c r="AZ851" s="50"/>
      <c r="BA851" s="70" t="str">
        <f t="shared" si="166"/>
        <v/>
      </c>
      <c r="BB851" s="51"/>
      <c r="BC851" s="16"/>
      <c r="BD851" s="68" t="str">
        <f t="shared" si="167"/>
        <v/>
      </c>
      <c r="BE851" s="16"/>
      <c r="BF851" s="16"/>
      <c r="BG851" s="102"/>
      <c r="BH851" s="4"/>
      <c r="BI851" s="50"/>
      <c r="BJ851" s="70" t="str">
        <f t="shared" si="168"/>
        <v/>
      </c>
    </row>
    <row r="852" spans="19:62" x14ac:dyDescent="0.2">
      <c r="S852" s="140">
        <f t="shared" si="157"/>
        <v>0</v>
      </c>
      <c r="T852" s="139">
        <f t="shared" si="158"/>
        <v>0</v>
      </c>
      <c r="U852" s="132">
        <f t="shared" si="159"/>
        <v>0</v>
      </c>
      <c r="V852" s="132" t="str">
        <f t="shared" si="160"/>
        <v/>
      </c>
      <c r="W852" s="136">
        <f t="shared" si="161"/>
        <v>0</v>
      </c>
      <c r="X852" s="136">
        <f t="shared" si="162"/>
        <v>0</v>
      </c>
      <c r="Y852" s="132" t="str">
        <f>IF(AX852="","",IF(AND(BH852=Avanzamento!AL$2,AQ852&gt;0,BB852&gt;0),SUM(MAX(Y$9:Y851),1),0))</f>
        <v/>
      </c>
      <c r="Z852" s="132" t="str">
        <f>IF(AX852="","",IF(AX852=Avanzamento!AL$2,SUM(MAX(Z$9:Z851),1),0))</f>
        <v/>
      </c>
      <c r="AA852" s="6"/>
      <c r="AB852" s="97" t="str">
        <f>IF(OR(AA852=Servizio!$A$7,AA852=Servizio!$A$11,AA852=Servizio!$A$25,AA852=Servizio!$A$38,AA852=Servizio!$A$47,AA852=Servizio!$A$56),Servizio!$B$7,IF(AA852=Servizio!$A$8,Servizio!$B$8,IF(AA852=Servizio!$A$9,Servizio!$B$9,IF(OR(AA852=Servizio!$A$10,AA852=Servizio!$A$23),Servizio!$B$10,IF(OR(AA852=Servizio!$A$12,AA852=Servizio!$A$39,AA852=Servizio!$A$48),Servizio!$B$12,IF(OR(AA852=Servizio!$A$13,AA852=Servizio!$A$40,AA852=Servizio!$A$49),Servizio!$B$13,IF(AA852=Servizio!$A$14,Servizio!$B$14,IF(AA852=Servizio!$A$15,Servizio!$B$15,IF(AA852=Servizio!$A$16,Servizio!$B$16,IF(AA852=Servizio!$A$17,Servizio!$B$17,IF(AA852=Servizio!$A$18,Servizio!$B$18,IF(AA852=Servizio!$A$19,Servizio!$B$19,IF(AA852=Servizio!$A$20,Servizio!$B$20,IF(AA852=Servizio!$A$21,Servizio!$B$21,IF(AA852=Servizio!$A$22,Servizio!$B$22,IF(AA852=Servizio!$A$24,Servizio!$B$24,IF(OR(AA852=Servizio!$A$26,AA852=Servizio!$A$41,AA852=Servizio!$A$50),Servizio!$B$26,IF(AA852=Servizio!$A$27,Servizio!$B$27,IF(OR(AA852=Servizio!$A$28,AA852=Servizio!$A$42,AA852=Servizio!$A$51),Servizio!$B$28,IF(OR(AA852=Servizio!$A$29,AA852=Servizio!$A$43,AA852=Servizio!$A$52),Servizio!$B$29,IF(AA852=Servizio!$A$30,Servizio!$B$30,IF(AA852=Servizio!$A$31,Servizio!$B$31,IF(OR(AA852=Servizio!$A$32,AA852=Servizio!$A$46,AA852=Servizio!$A$55),Servizio!$B$32,IF(OR(AA852=Servizio!$A$33,AA852=Servizio!$A$44,AA852=Servizio!$A$53),Servizio!$B$33,IF(OR(AA852=Servizio!$A$34,AA852=Servizio!$A$45,AA852=Servizio!$A$54),Servizio!$B$34,IF(AA852=Servizio!$A$35,Servizio!$B$35,IF(AA852=Servizio!$A$36,Servizio!$B$36,IF(AA852=Servizio!$A$37,Servizio!$B$37,IF(AA852=Servizio!$A$57,Servizio!$B$57,IF(AA852=Servizio!$A$58,Servizio!$B$58,""))))))))))))))))))))))))))))))</f>
        <v/>
      </c>
      <c r="AC852" s="102"/>
      <c r="AD852" s="4"/>
      <c r="AE852" s="4"/>
      <c r="AF852" s="99"/>
      <c r="AG852" s="134"/>
      <c r="AH852" s="101"/>
      <c r="AI852" s="102"/>
      <c r="AJ852" s="105"/>
      <c r="AK852" s="106"/>
      <c r="AL852" s="16"/>
      <c r="AM852" s="5"/>
      <c r="AN852" s="68" t="str">
        <f t="shared" si="163"/>
        <v/>
      </c>
      <c r="AO852" s="68" t="str">
        <f t="shared" si="164"/>
        <v/>
      </c>
      <c r="AP852" s="16"/>
      <c r="AQ852" s="70" t="str">
        <f t="shared" si="165"/>
        <v/>
      </c>
      <c r="AR852" s="109"/>
      <c r="AS852" s="105"/>
      <c r="AT852" s="106"/>
      <c r="AU852" s="16"/>
      <c r="AV852" s="106"/>
      <c r="AW852" s="111"/>
      <c r="AX852" s="6"/>
      <c r="AY852" s="16"/>
      <c r="AZ852" s="50"/>
      <c r="BA852" s="70" t="str">
        <f t="shared" si="166"/>
        <v/>
      </c>
      <c r="BB852" s="51"/>
      <c r="BC852" s="16"/>
      <c r="BD852" s="68" t="str">
        <f t="shared" si="167"/>
        <v/>
      </c>
      <c r="BE852" s="16"/>
      <c r="BF852" s="16"/>
      <c r="BG852" s="102"/>
      <c r="BH852" s="4"/>
      <c r="BI852" s="50"/>
      <c r="BJ852" s="70" t="str">
        <f t="shared" si="168"/>
        <v/>
      </c>
    </row>
    <row r="853" spans="19:62" x14ac:dyDescent="0.2">
      <c r="S853" s="140">
        <f t="shared" si="157"/>
        <v>0</v>
      </c>
      <c r="T853" s="139">
        <f t="shared" si="158"/>
        <v>0</v>
      </c>
      <c r="U853" s="132">
        <f t="shared" si="159"/>
        <v>0</v>
      </c>
      <c r="V853" s="132" t="str">
        <f t="shared" si="160"/>
        <v/>
      </c>
      <c r="W853" s="136">
        <f t="shared" si="161"/>
        <v>0</v>
      </c>
      <c r="X853" s="136">
        <f t="shared" si="162"/>
        <v>0</v>
      </c>
      <c r="Y853" s="132" t="str">
        <f>IF(AX853="","",IF(AND(BH853=Avanzamento!AL$2,AQ853&gt;0,BB853&gt;0),SUM(MAX(Y$9:Y852),1),0))</f>
        <v/>
      </c>
      <c r="Z853" s="132" t="str">
        <f>IF(AX853="","",IF(AX853=Avanzamento!AL$2,SUM(MAX(Z$9:Z852),1),0))</f>
        <v/>
      </c>
      <c r="AA853" s="6"/>
      <c r="AB853" s="97" t="str">
        <f>IF(OR(AA853=Servizio!$A$7,AA853=Servizio!$A$11,AA853=Servizio!$A$25,AA853=Servizio!$A$38,AA853=Servizio!$A$47,AA853=Servizio!$A$56),Servizio!$B$7,IF(AA853=Servizio!$A$8,Servizio!$B$8,IF(AA853=Servizio!$A$9,Servizio!$B$9,IF(OR(AA853=Servizio!$A$10,AA853=Servizio!$A$23),Servizio!$B$10,IF(OR(AA853=Servizio!$A$12,AA853=Servizio!$A$39,AA853=Servizio!$A$48),Servizio!$B$12,IF(OR(AA853=Servizio!$A$13,AA853=Servizio!$A$40,AA853=Servizio!$A$49),Servizio!$B$13,IF(AA853=Servizio!$A$14,Servizio!$B$14,IF(AA853=Servizio!$A$15,Servizio!$B$15,IF(AA853=Servizio!$A$16,Servizio!$B$16,IF(AA853=Servizio!$A$17,Servizio!$B$17,IF(AA853=Servizio!$A$18,Servizio!$B$18,IF(AA853=Servizio!$A$19,Servizio!$B$19,IF(AA853=Servizio!$A$20,Servizio!$B$20,IF(AA853=Servizio!$A$21,Servizio!$B$21,IF(AA853=Servizio!$A$22,Servizio!$B$22,IF(AA853=Servizio!$A$24,Servizio!$B$24,IF(OR(AA853=Servizio!$A$26,AA853=Servizio!$A$41,AA853=Servizio!$A$50),Servizio!$B$26,IF(AA853=Servizio!$A$27,Servizio!$B$27,IF(OR(AA853=Servizio!$A$28,AA853=Servizio!$A$42,AA853=Servizio!$A$51),Servizio!$B$28,IF(OR(AA853=Servizio!$A$29,AA853=Servizio!$A$43,AA853=Servizio!$A$52),Servizio!$B$29,IF(AA853=Servizio!$A$30,Servizio!$B$30,IF(AA853=Servizio!$A$31,Servizio!$B$31,IF(OR(AA853=Servizio!$A$32,AA853=Servizio!$A$46,AA853=Servizio!$A$55),Servizio!$B$32,IF(OR(AA853=Servizio!$A$33,AA853=Servizio!$A$44,AA853=Servizio!$A$53),Servizio!$B$33,IF(OR(AA853=Servizio!$A$34,AA853=Servizio!$A$45,AA853=Servizio!$A$54),Servizio!$B$34,IF(AA853=Servizio!$A$35,Servizio!$B$35,IF(AA853=Servizio!$A$36,Servizio!$B$36,IF(AA853=Servizio!$A$37,Servizio!$B$37,IF(AA853=Servizio!$A$57,Servizio!$B$57,IF(AA853=Servizio!$A$58,Servizio!$B$58,""))))))))))))))))))))))))))))))</f>
        <v/>
      </c>
      <c r="AC853" s="102"/>
      <c r="AD853" s="4"/>
      <c r="AE853" s="4"/>
      <c r="AF853" s="99"/>
      <c r="AG853" s="134"/>
      <c r="AH853" s="101"/>
      <c r="AI853" s="102"/>
      <c r="AJ853" s="105"/>
      <c r="AK853" s="106"/>
      <c r="AL853" s="16"/>
      <c r="AM853" s="5"/>
      <c r="AN853" s="68" t="str">
        <f t="shared" si="163"/>
        <v/>
      </c>
      <c r="AO853" s="68" t="str">
        <f t="shared" si="164"/>
        <v/>
      </c>
      <c r="AP853" s="16"/>
      <c r="AQ853" s="70" t="str">
        <f t="shared" si="165"/>
        <v/>
      </c>
      <c r="AR853" s="109"/>
      <c r="AS853" s="105"/>
      <c r="AT853" s="106"/>
      <c r="AU853" s="16"/>
      <c r="AV853" s="106"/>
      <c r="AW853" s="111"/>
      <c r="AX853" s="6"/>
      <c r="AY853" s="16"/>
      <c r="AZ853" s="50"/>
      <c r="BA853" s="70" t="str">
        <f t="shared" si="166"/>
        <v/>
      </c>
      <c r="BB853" s="51"/>
      <c r="BC853" s="16"/>
      <c r="BD853" s="68" t="str">
        <f t="shared" si="167"/>
        <v/>
      </c>
      <c r="BE853" s="16"/>
      <c r="BF853" s="16"/>
      <c r="BG853" s="102"/>
      <c r="BH853" s="4"/>
      <c r="BI853" s="50"/>
      <c r="BJ853" s="70" t="str">
        <f t="shared" si="168"/>
        <v/>
      </c>
    </row>
    <row r="854" spans="19:62" x14ac:dyDescent="0.2">
      <c r="S854" s="140">
        <f t="shared" si="157"/>
        <v>0</v>
      </c>
      <c r="T854" s="139">
        <f t="shared" si="158"/>
        <v>0</v>
      </c>
      <c r="U854" s="132">
        <f t="shared" si="159"/>
        <v>0</v>
      </c>
      <c r="V854" s="132" t="str">
        <f t="shared" si="160"/>
        <v/>
      </c>
      <c r="W854" s="136">
        <f t="shared" si="161"/>
        <v>0</v>
      </c>
      <c r="X854" s="136">
        <f t="shared" si="162"/>
        <v>0</v>
      </c>
      <c r="Y854" s="132" t="str">
        <f>IF(AX854="","",IF(AND(BH854=Avanzamento!AL$2,AQ854&gt;0,BB854&gt;0),SUM(MAX(Y$9:Y853),1),0))</f>
        <v/>
      </c>
      <c r="Z854" s="132" t="str">
        <f>IF(AX854="","",IF(AX854=Avanzamento!AL$2,SUM(MAX(Z$9:Z853),1),0))</f>
        <v/>
      </c>
      <c r="AA854" s="6"/>
      <c r="AB854" s="97" t="str">
        <f>IF(OR(AA854=Servizio!$A$7,AA854=Servizio!$A$11,AA854=Servizio!$A$25,AA854=Servizio!$A$38,AA854=Servizio!$A$47,AA854=Servizio!$A$56),Servizio!$B$7,IF(AA854=Servizio!$A$8,Servizio!$B$8,IF(AA854=Servizio!$A$9,Servizio!$B$9,IF(OR(AA854=Servizio!$A$10,AA854=Servizio!$A$23),Servizio!$B$10,IF(OR(AA854=Servizio!$A$12,AA854=Servizio!$A$39,AA854=Servizio!$A$48),Servizio!$B$12,IF(OR(AA854=Servizio!$A$13,AA854=Servizio!$A$40,AA854=Servizio!$A$49),Servizio!$B$13,IF(AA854=Servizio!$A$14,Servizio!$B$14,IF(AA854=Servizio!$A$15,Servizio!$B$15,IF(AA854=Servizio!$A$16,Servizio!$B$16,IF(AA854=Servizio!$A$17,Servizio!$B$17,IF(AA854=Servizio!$A$18,Servizio!$B$18,IF(AA854=Servizio!$A$19,Servizio!$B$19,IF(AA854=Servizio!$A$20,Servizio!$B$20,IF(AA854=Servizio!$A$21,Servizio!$B$21,IF(AA854=Servizio!$A$22,Servizio!$B$22,IF(AA854=Servizio!$A$24,Servizio!$B$24,IF(OR(AA854=Servizio!$A$26,AA854=Servizio!$A$41,AA854=Servizio!$A$50),Servizio!$B$26,IF(AA854=Servizio!$A$27,Servizio!$B$27,IF(OR(AA854=Servizio!$A$28,AA854=Servizio!$A$42,AA854=Servizio!$A$51),Servizio!$B$28,IF(OR(AA854=Servizio!$A$29,AA854=Servizio!$A$43,AA854=Servizio!$A$52),Servizio!$B$29,IF(AA854=Servizio!$A$30,Servizio!$B$30,IF(AA854=Servizio!$A$31,Servizio!$B$31,IF(OR(AA854=Servizio!$A$32,AA854=Servizio!$A$46,AA854=Servizio!$A$55),Servizio!$B$32,IF(OR(AA854=Servizio!$A$33,AA854=Servizio!$A$44,AA854=Servizio!$A$53),Servizio!$B$33,IF(OR(AA854=Servizio!$A$34,AA854=Servizio!$A$45,AA854=Servizio!$A$54),Servizio!$B$34,IF(AA854=Servizio!$A$35,Servizio!$B$35,IF(AA854=Servizio!$A$36,Servizio!$B$36,IF(AA854=Servizio!$A$37,Servizio!$B$37,IF(AA854=Servizio!$A$57,Servizio!$B$57,IF(AA854=Servizio!$A$58,Servizio!$B$58,""))))))))))))))))))))))))))))))</f>
        <v/>
      </c>
      <c r="AC854" s="102"/>
      <c r="AD854" s="4"/>
      <c r="AE854" s="4"/>
      <c r="AF854" s="99"/>
      <c r="AG854" s="134"/>
      <c r="AH854" s="101"/>
      <c r="AI854" s="102"/>
      <c r="AJ854" s="105"/>
      <c r="AK854" s="106"/>
      <c r="AL854" s="16"/>
      <c r="AM854" s="5"/>
      <c r="AN854" s="68" t="str">
        <f t="shared" si="163"/>
        <v/>
      </c>
      <c r="AO854" s="68" t="str">
        <f t="shared" si="164"/>
        <v/>
      </c>
      <c r="AP854" s="16"/>
      <c r="AQ854" s="70" t="str">
        <f t="shared" si="165"/>
        <v/>
      </c>
      <c r="AR854" s="109"/>
      <c r="AS854" s="105"/>
      <c r="AT854" s="106"/>
      <c r="AU854" s="16"/>
      <c r="AV854" s="106"/>
      <c r="AW854" s="111"/>
      <c r="AX854" s="6"/>
      <c r="AY854" s="16"/>
      <c r="AZ854" s="50"/>
      <c r="BA854" s="70" t="str">
        <f t="shared" si="166"/>
        <v/>
      </c>
      <c r="BB854" s="51"/>
      <c r="BC854" s="16"/>
      <c r="BD854" s="68" t="str">
        <f t="shared" si="167"/>
        <v/>
      </c>
      <c r="BE854" s="16"/>
      <c r="BF854" s="16"/>
      <c r="BG854" s="102"/>
      <c r="BH854" s="4"/>
      <c r="BI854" s="50"/>
      <c r="BJ854" s="70" t="str">
        <f t="shared" si="168"/>
        <v/>
      </c>
    </row>
    <row r="855" spans="19:62" x14ac:dyDescent="0.2">
      <c r="S855" s="140">
        <f t="shared" si="157"/>
        <v>0</v>
      </c>
      <c r="T855" s="139">
        <f t="shared" si="158"/>
        <v>0</v>
      </c>
      <c r="U855" s="132">
        <f t="shared" si="159"/>
        <v>0</v>
      </c>
      <c r="V855" s="132" t="str">
        <f t="shared" si="160"/>
        <v/>
      </c>
      <c r="W855" s="136">
        <f t="shared" si="161"/>
        <v>0</v>
      </c>
      <c r="X855" s="136">
        <f t="shared" si="162"/>
        <v>0</v>
      </c>
      <c r="Y855" s="132" t="str">
        <f>IF(AX855="","",IF(AND(BH855=Avanzamento!AL$2,AQ855&gt;0,BB855&gt;0),SUM(MAX(Y$9:Y854),1),0))</f>
        <v/>
      </c>
      <c r="Z855" s="132" t="str">
        <f>IF(AX855="","",IF(AX855=Avanzamento!AL$2,SUM(MAX(Z$9:Z854),1),0))</f>
        <v/>
      </c>
      <c r="AA855" s="6"/>
      <c r="AB855" s="97" t="str">
        <f>IF(OR(AA855=Servizio!$A$7,AA855=Servizio!$A$11,AA855=Servizio!$A$25,AA855=Servizio!$A$38,AA855=Servizio!$A$47,AA855=Servizio!$A$56),Servizio!$B$7,IF(AA855=Servizio!$A$8,Servizio!$B$8,IF(AA855=Servizio!$A$9,Servizio!$B$9,IF(OR(AA855=Servizio!$A$10,AA855=Servizio!$A$23),Servizio!$B$10,IF(OR(AA855=Servizio!$A$12,AA855=Servizio!$A$39,AA855=Servizio!$A$48),Servizio!$B$12,IF(OR(AA855=Servizio!$A$13,AA855=Servizio!$A$40,AA855=Servizio!$A$49),Servizio!$B$13,IF(AA855=Servizio!$A$14,Servizio!$B$14,IF(AA855=Servizio!$A$15,Servizio!$B$15,IF(AA855=Servizio!$A$16,Servizio!$B$16,IF(AA855=Servizio!$A$17,Servizio!$B$17,IF(AA855=Servizio!$A$18,Servizio!$B$18,IF(AA855=Servizio!$A$19,Servizio!$B$19,IF(AA855=Servizio!$A$20,Servizio!$B$20,IF(AA855=Servizio!$A$21,Servizio!$B$21,IF(AA855=Servizio!$A$22,Servizio!$B$22,IF(AA855=Servizio!$A$24,Servizio!$B$24,IF(OR(AA855=Servizio!$A$26,AA855=Servizio!$A$41,AA855=Servizio!$A$50),Servizio!$B$26,IF(AA855=Servizio!$A$27,Servizio!$B$27,IF(OR(AA855=Servizio!$A$28,AA855=Servizio!$A$42,AA855=Servizio!$A$51),Servizio!$B$28,IF(OR(AA855=Servizio!$A$29,AA855=Servizio!$A$43,AA855=Servizio!$A$52),Servizio!$B$29,IF(AA855=Servizio!$A$30,Servizio!$B$30,IF(AA855=Servizio!$A$31,Servizio!$B$31,IF(OR(AA855=Servizio!$A$32,AA855=Servizio!$A$46,AA855=Servizio!$A$55),Servizio!$B$32,IF(OR(AA855=Servizio!$A$33,AA855=Servizio!$A$44,AA855=Servizio!$A$53),Servizio!$B$33,IF(OR(AA855=Servizio!$A$34,AA855=Servizio!$A$45,AA855=Servizio!$A$54),Servizio!$B$34,IF(AA855=Servizio!$A$35,Servizio!$B$35,IF(AA855=Servizio!$A$36,Servizio!$B$36,IF(AA855=Servizio!$A$37,Servizio!$B$37,IF(AA855=Servizio!$A$57,Servizio!$B$57,IF(AA855=Servizio!$A$58,Servizio!$B$58,""))))))))))))))))))))))))))))))</f>
        <v/>
      </c>
      <c r="AC855" s="102"/>
      <c r="AD855" s="4"/>
      <c r="AE855" s="4"/>
      <c r="AF855" s="99"/>
      <c r="AG855" s="134"/>
      <c r="AH855" s="101"/>
      <c r="AI855" s="102"/>
      <c r="AJ855" s="105"/>
      <c r="AK855" s="106"/>
      <c r="AL855" s="16"/>
      <c r="AM855" s="5"/>
      <c r="AN855" s="68" t="str">
        <f t="shared" si="163"/>
        <v/>
      </c>
      <c r="AO855" s="68" t="str">
        <f t="shared" si="164"/>
        <v/>
      </c>
      <c r="AP855" s="16"/>
      <c r="AQ855" s="70" t="str">
        <f t="shared" si="165"/>
        <v/>
      </c>
      <c r="AR855" s="109"/>
      <c r="AS855" s="105"/>
      <c r="AT855" s="106"/>
      <c r="AU855" s="16"/>
      <c r="AV855" s="106"/>
      <c r="AW855" s="111"/>
      <c r="AX855" s="6"/>
      <c r="AY855" s="16"/>
      <c r="AZ855" s="50"/>
      <c r="BA855" s="70" t="str">
        <f t="shared" si="166"/>
        <v/>
      </c>
      <c r="BB855" s="51"/>
      <c r="BC855" s="16"/>
      <c r="BD855" s="68" t="str">
        <f t="shared" si="167"/>
        <v/>
      </c>
      <c r="BE855" s="16"/>
      <c r="BF855" s="16"/>
      <c r="BG855" s="102"/>
      <c r="BH855" s="4"/>
      <c r="BI855" s="50"/>
      <c r="BJ855" s="70" t="str">
        <f t="shared" si="168"/>
        <v/>
      </c>
    </row>
    <row r="856" spans="19:62" x14ac:dyDescent="0.2">
      <c r="S856" s="140">
        <f t="shared" si="157"/>
        <v>0</v>
      </c>
      <c r="T856" s="139">
        <f t="shared" si="158"/>
        <v>0</v>
      </c>
      <c r="U856" s="132">
        <f t="shared" si="159"/>
        <v>0</v>
      </c>
      <c r="V856" s="132" t="str">
        <f t="shared" si="160"/>
        <v/>
      </c>
      <c r="W856" s="136">
        <f t="shared" si="161"/>
        <v>0</v>
      </c>
      <c r="X856" s="136">
        <f t="shared" si="162"/>
        <v>0</v>
      </c>
      <c r="Y856" s="132" t="str">
        <f>IF(AX856="","",IF(AND(BH856=Avanzamento!AL$2,AQ856&gt;0,BB856&gt;0),SUM(MAX(Y$9:Y855),1),0))</f>
        <v/>
      </c>
      <c r="Z856" s="132" t="str">
        <f>IF(AX856="","",IF(AX856=Avanzamento!AL$2,SUM(MAX(Z$9:Z855),1),0))</f>
        <v/>
      </c>
      <c r="AA856" s="6"/>
      <c r="AB856" s="97" t="str">
        <f>IF(OR(AA856=Servizio!$A$7,AA856=Servizio!$A$11,AA856=Servizio!$A$25,AA856=Servizio!$A$38,AA856=Servizio!$A$47,AA856=Servizio!$A$56),Servizio!$B$7,IF(AA856=Servizio!$A$8,Servizio!$B$8,IF(AA856=Servizio!$A$9,Servizio!$B$9,IF(OR(AA856=Servizio!$A$10,AA856=Servizio!$A$23),Servizio!$B$10,IF(OR(AA856=Servizio!$A$12,AA856=Servizio!$A$39,AA856=Servizio!$A$48),Servizio!$B$12,IF(OR(AA856=Servizio!$A$13,AA856=Servizio!$A$40,AA856=Servizio!$A$49),Servizio!$B$13,IF(AA856=Servizio!$A$14,Servizio!$B$14,IF(AA856=Servizio!$A$15,Servizio!$B$15,IF(AA856=Servizio!$A$16,Servizio!$B$16,IF(AA856=Servizio!$A$17,Servizio!$B$17,IF(AA856=Servizio!$A$18,Servizio!$B$18,IF(AA856=Servizio!$A$19,Servizio!$B$19,IF(AA856=Servizio!$A$20,Servizio!$B$20,IF(AA856=Servizio!$A$21,Servizio!$B$21,IF(AA856=Servizio!$A$22,Servizio!$B$22,IF(AA856=Servizio!$A$24,Servizio!$B$24,IF(OR(AA856=Servizio!$A$26,AA856=Servizio!$A$41,AA856=Servizio!$A$50),Servizio!$B$26,IF(AA856=Servizio!$A$27,Servizio!$B$27,IF(OR(AA856=Servizio!$A$28,AA856=Servizio!$A$42,AA856=Servizio!$A$51),Servizio!$B$28,IF(OR(AA856=Servizio!$A$29,AA856=Servizio!$A$43,AA856=Servizio!$A$52),Servizio!$B$29,IF(AA856=Servizio!$A$30,Servizio!$B$30,IF(AA856=Servizio!$A$31,Servizio!$B$31,IF(OR(AA856=Servizio!$A$32,AA856=Servizio!$A$46,AA856=Servizio!$A$55),Servizio!$B$32,IF(OR(AA856=Servizio!$A$33,AA856=Servizio!$A$44,AA856=Servizio!$A$53),Servizio!$B$33,IF(OR(AA856=Servizio!$A$34,AA856=Servizio!$A$45,AA856=Servizio!$A$54),Servizio!$B$34,IF(AA856=Servizio!$A$35,Servizio!$B$35,IF(AA856=Servizio!$A$36,Servizio!$B$36,IF(AA856=Servizio!$A$37,Servizio!$B$37,IF(AA856=Servizio!$A$57,Servizio!$B$57,IF(AA856=Servizio!$A$58,Servizio!$B$58,""))))))))))))))))))))))))))))))</f>
        <v/>
      </c>
      <c r="AC856" s="102"/>
      <c r="AD856" s="4"/>
      <c r="AE856" s="4"/>
      <c r="AF856" s="99"/>
      <c r="AG856" s="134"/>
      <c r="AH856" s="101"/>
      <c r="AI856" s="102"/>
      <c r="AJ856" s="105"/>
      <c r="AK856" s="106"/>
      <c r="AL856" s="16"/>
      <c r="AM856" s="5"/>
      <c r="AN856" s="68" t="str">
        <f t="shared" si="163"/>
        <v/>
      </c>
      <c r="AO856" s="68" t="str">
        <f t="shared" si="164"/>
        <v/>
      </c>
      <c r="AP856" s="16"/>
      <c r="AQ856" s="70" t="str">
        <f t="shared" si="165"/>
        <v/>
      </c>
      <c r="AR856" s="109"/>
      <c r="AS856" s="105"/>
      <c r="AT856" s="106"/>
      <c r="AU856" s="16"/>
      <c r="AV856" s="106"/>
      <c r="AW856" s="111"/>
      <c r="AX856" s="6"/>
      <c r="AY856" s="16"/>
      <c r="AZ856" s="50"/>
      <c r="BA856" s="70" t="str">
        <f t="shared" si="166"/>
        <v/>
      </c>
      <c r="BB856" s="51"/>
      <c r="BC856" s="16"/>
      <c r="BD856" s="68" t="str">
        <f t="shared" si="167"/>
        <v/>
      </c>
      <c r="BE856" s="16"/>
      <c r="BF856" s="16"/>
      <c r="BG856" s="102"/>
      <c r="BH856" s="4"/>
      <c r="BI856" s="50"/>
      <c r="BJ856" s="70" t="str">
        <f t="shared" si="168"/>
        <v/>
      </c>
    </row>
    <row r="857" spans="19:62" x14ac:dyDescent="0.2">
      <c r="S857" s="140">
        <f t="shared" si="157"/>
        <v>0</v>
      </c>
      <c r="T857" s="139">
        <f t="shared" si="158"/>
        <v>0</v>
      </c>
      <c r="U857" s="132">
        <f t="shared" si="159"/>
        <v>0</v>
      </c>
      <c r="V857" s="132" t="str">
        <f t="shared" si="160"/>
        <v/>
      </c>
      <c r="W857" s="136">
        <f t="shared" si="161"/>
        <v>0</v>
      </c>
      <c r="X857" s="136">
        <f t="shared" si="162"/>
        <v>0</v>
      </c>
      <c r="Y857" s="132" t="str">
        <f>IF(AX857="","",IF(AND(BH857=Avanzamento!AL$2,AQ857&gt;0,BB857&gt;0),SUM(MAX(Y$9:Y856),1),0))</f>
        <v/>
      </c>
      <c r="Z857" s="132" t="str">
        <f>IF(AX857="","",IF(AX857=Avanzamento!AL$2,SUM(MAX(Z$9:Z856),1),0))</f>
        <v/>
      </c>
      <c r="AA857" s="6"/>
      <c r="AB857" s="97" t="str">
        <f>IF(OR(AA857=Servizio!$A$7,AA857=Servizio!$A$11,AA857=Servizio!$A$25,AA857=Servizio!$A$38,AA857=Servizio!$A$47,AA857=Servizio!$A$56),Servizio!$B$7,IF(AA857=Servizio!$A$8,Servizio!$B$8,IF(AA857=Servizio!$A$9,Servizio!$B$9,IF(OR(AA857=Servizio!$A$10,AA857=Servizio!$A$23),Servizio!$B$10,IF(OR(AA857=Servizio!$A$12,AA857=Servizio!$A$39,AA857=Servizio!$A$48),Servizio!$B$12,IF(OR(AA857=Servizio!$A$13,AA857=Servizio!$A$40,AA857=Servizio!$A$49),Servizio!$B$13,IF(AA857=Servizio!$A$14,Servizio!$B$14,IF(AA857=Servizio!$A$15,Servizio!$B$15,IF(AA857=Servizio!$A$16,Servizio!$B$16,IF(AA857=Servizio!$A$17,Servizio!$B$17,IF(AA857=Servizio!$A$18,Servizio!$B$18,IF(AA857=Servizio!$A$19,Servizio!$B$19,IF(AA857=Servizio!$A$20,Servizio!$B$20,IF(AA857=Servizio!$A$21,Servizio!$B$21,IF(AA857=Servizio!$A$22,Servizio!$B$22,IF(AA857=Servizio!$A$24,Servizio!$B$24,IF(OR(AA857=Servizio!$A$26,AA857=Servizio!$A$41,AA857=Servizio!$A$50),Servizio!$B$26,IF(AA857=Servizio!$A$27,Servizio!$B$27,IF(OR(AA857=Servizio!$A$28,AA857=Servizio!$A$42,AA857=Servizio!$A$51),Servizio!$B$28,IF(OR(AA857=Servizio!$A$29,AA857=Servizio!$A$43,AA857=Servizio!$A$52),Servizio!$B$29,IF(AA857=Servizio!$A$30,Servizio!$B$30,IF(AA857=Servizio!$A$31,Servizio!$B$31,IF(OR(AA857=Servizio!$A$32,AA857=Servizio!$A$46,AA857=Servizio!$A$55),Servizio!$B$32,IF(OR(AA857=Servizio!$A$33,AA857=Servizio!$A$44,AA857=Servizio!$A$53),Servizio!$B$33,IF(OR(AA857=Servizio!$A$34,AA857=Servizio!$A$45,AA857=Servizio!$A$54),Servizio!$B$34,IF(AA857=Servizio!$A$35,Servizio!$B$35,IF(AA857=Servizio!$A$36,Servizio!$B$36,IF(AA857=Servizio!$A$37,Servizio!$B$37,IF(AA857=Servizio!$A$57,Servizio!$B$57,IF(AA857=Servizio!$A$58,Servizio!$B$58,""))))))))))))))))))))))))))))))</f>
        <v/>
      </c>
      <c r="AC857" s="102"/>
      <c r="AD857" s="4"/>
      <c r="AE857" s="4"/>
      <c r="AF857" s="99"/>
      <c r="AG857" s="134"/>
      <c r="AH857" s="101"/>
      <c r="AI857" s="102"/>
      <c r="AJ857" s="105"/>
      <c r="AK857" s="106"/>
      <c r="AL857" s="16"/>
      <c r="AM857" s="5"/>
      <c r="AN857" s="68" t="str">
        <f t="shared" si="163"/>
        <v/>
      </c>
      <c r="AO857" s="68" t="str">
        <f t="shared" si="164"/>
        <v/>
      </c>
      <c r="AP857" s="16"/>
      <c r="AQ857" s="70" t="str">
        <f t="shared" si="165"/>
        <v/>
      </c>
      <c r="AR857" s="109"/>
      <c r="AS857" s="105"/>
      <c r="AT857" s="106"/>
      <c r="AU857" s="16"/>
      <c r="AV857" s="106"/>
      <c r="AW857" s="111"/>
      <c r="AX857" s="6"/>
      <c r="AY857" s="16"/>
      <c r="AZ857" s="50"/>
      <c r="BA857" s="70" t="str">
        <f t="shared" si="166"/>
        <v/>
      </c>
      <c r="BB857" s="51"/>
      <c r="BC857" s="16"/>
      <c r="BD857" s="68" t="str">
        <f t="shared" si="167"/>
        <v/>
      </c>
      <c r="BE857" s="16"/>
      <c r="BF857" s="16"/>
      <c r="BG857" s="102"/>
      <c r="BH857" s="4"/>
      <c r="BI857" s="50"/>
      <c r="BJ857" s="70" t="str">
        <f t="shared" si="168"/>
        <v/>
      </c>
    </row>
    <row r="858" spans="19:62" x14ac:dyDescent="0.2">
      <c r="S858" s="140">
        <f t="shared" si="157"/>
        <v>0</v>
      </c>
      <c r="T858" s="139">
        <f t="shared" si="158"/>
        <v>0</v>
      </c>
      <c r="U858" s="132">
        <f t="shared" si="159"/>
        <v>0</v>
      </c>
      <c r="V858" s="132" t="str">
        <f t="shared" si="160"/>
        <v/>
      </c>
      <c r="W858" s="136">
        <f t="shared" si="161"/>
        <v>0</v>
      </c>
      <c r="X858" s="136">
        <f t="shared" si="162"/>
        <v>0</v>
      </c>
      <c r="Y858" s="132" t="str">
        <f>IF(AX858="","",IF(AND(BH858=Avanzamento!AL$2,AQ858&gt;0,BB858&gt;0),SUM(MAX(Y$9:Y857),1),0))</f>
        <v/>
      </c>
      <c r="Z858" s="132" t="str">
        <f>IF(AX858="","",IF(AX858=Avanzamento!AL$2,SUM(MAX(Z$9:Z857),1),0))</f>
        <v/>
      </c>
      <c r="AA858" s="6"/>
      <c r="AB858" s="97" t="str">
        <f>IF(OR(AA858=Servizio!$A$7,AA858=Servizio!$A$11,AA858=Servizio!$A$25,AA858=Servizio!$A$38,AA858=Servizio!$A$47,AA858=Servizio!$A$56),Servizio!$B$7,IF(AA858=Servizio!$A$8,Servizio!$B$8,IF(AA858=Servizio!$A$9,Servizio!$B$9,IF(OR(AA858=Servizio!$A$10,AA858=Servizio!$A$23),Servizio!$B$10,IF(OR(AA858=Servizio!$A$12,AA858=Servizio!$A$39,AA858=Servizio!$A$48),Servizio!$B$12,IF(OR(AA858=Servizio!$A$13,AA858=Servizio!$A$40,AA858=Servizio!$A$49),Servizio!$B$13,IF(AA858=Servizio!$A$14,Servizio!$B$14,IF(AA858=Servizio!$A$15,Servizio!$B$15,IF(AA858=Servizio!$A$16,Servizio!$B$16,IF(AA858=Servizio!$A$17,Servizio!$B$17,IF(AA858=Servizio!$A$18,Servizio!$B$18,IF(AA858=Servizio!$A$19,Servizio!$B$19,IF(AA858=Servizio!$A$20,Servizio!$B$20,IF(AA858=Servizio!$A$21,Servizio!$B$21,IF(AA858=Servizio!$A$22,Servizio!$B$22,IF(AA858=Servizio!$A$24,Servizio!$B$24,IF(OR(AA858=Servizio!$A$26,AA858=Servizio!$A$41,AA858=Servizio!$A$50),Servizio!$B$26,IF(AA858=Servizio!$A$27,Servizio!$B$27,IF(OR(AA858=Servizio!$A$28,AA858=Servizio!$A$42,AA858=Servizio!$A$51),Servizio!$B$28,IF(OR(AA858=Servizio!$A$29,AA858=Servizio!$A$43,AA858=Servizio!$A$52),Servizio!$B$29,IF(AA858=Servizio!$A$30,Servizio!$B$30,IF(AA858=Servizio!$A$31,Servizio!$B$31,IF(OR(AA858=Servizio!$A$32,AA858=Servizio!$A$46,AA858=Servizio!$A$55),Servizio!$B$32,IF(OR(AA858=Servizio!$A$33,AA858=Servizio!$A$44,AA858=Servizio!$A$53),Servizio!$B$33,IF(OR(AA858=Servizio!$A$34,AA858=Servizio!$A$45,AA858=Servizio!$A$54),Servizio!$B$34,IF(AA858=Servizio!$A$35,Servizio!$B$35,IF(AA858=Servizio!$A$36,Servizio!$B$36,IF(AA858=Servizio!$A$37,Servizio!$B$37,IF(AA858=Servizio!$A$57,Servizio!$B$57,IF(AA858=Servizio!$A$58,Servizio!$B$58,""))))))))))))))))))))))))))))))</f>
        <v/>
      </c>
      <c r="AC858" s="102"/>
      <c r="AD858" s="4"/>
      <c r="AE858" s="4"/>
      <c r="AF858" s="99"/>
      <c r="AG858" s="134"/>
      <c r="AH858" s="101"/>
      <c r="AI858" s="102"/>
      <c r="AJ858" s="105"/>
      <c r="AK858" s="106"/>
      <c r="AL858" s="16"/>
      <c r="AM858" s="5"/>
      <c r="AN858" s="68" t="str">
        <f t="shared" si="163"/>
        <v/>
      </c>
      <c r="AO858" s="68" t="str">
        <f t="shared" si="164"/>
        <v/>
      </c>
      <c r="AP858" s="16"/>
      <c r="AQ858" s="70" t="str">
        <f t="shared" si="165"/>
        <v/>
      </c>
      <c r="AR858" s="109"/>
      <c r="AS858" s="105"/>
      <c r="AT858" s="106"/>
      <c r="AU858" s="16"/>
      <c r="AV858" s="106"/>
      <c r="AW858" s="111"/>
      <c r="AX858" s="6"/>
      <c r="AY858" s="16"/>
      <c r="AZ858" s="50"/>
      <c r="BA858" s="70" t="str">
        <f t="shared" si="166"/>
        <v/>
      </c>
      <c r="BB858" s="51"/>
      <c r="BC858" s="16"/>
      <c r="BD858" s="68" t="str">
        <f t="shared" si="167"/>
        <v/>
      </c>
      <c r="BE858" s="16"/>
      <c r="BF858" s="16"/>
      <c r="BG858" s="102"/>
      <c r="BH858" s="4"/>
      <c r="BI858" s="50"/>
      <c r="BJ858" s="70" t="str">
        <f t="shared" si="168"/>
        <v/>
      </c>
    </row>
    <row r="859" spans="19:62" x14ac:dyDescent="0.2">
      <c r="S859" s="140">
        <f t="shared" si="157"/>
        <v>0</v>
      </c>
      <c r="T859" s="139">
        <f t="shared" si="158"/>
        <v>0</v>
      </c>
      <c r="U859" s="132">
        <f t="shared" si="159"/>
        <v>0</v>
      </c>
      <c r="V859" s="132" t="str">
        <f t="shared" si="160"/>
        <v/>
      </c>
      <c r="W859" s="136">
        <f t="shared" si="161"/>
        <v>0</v>
      </c>
      <c r="X859" s="136">
        <f t="shared" si="162"/>
        <v>0</v>
      </c>
      <c r="Y859" s="132" t="str">
        <f>IF(AX859="","",IF(AND(BH859=Avanzamento!AL$2,AQ859&gt;0,BB859&gt;0),SUM(MAX(Y$9:Y858),1),0))</f>
        <v/>
      </c>
      <c r="Z859" s="132" t="str">
        <f>IF(AX859="","",IF(AX859=Avanzamento!AL$2,SUM(MAX(Z$9:Z858),1),0))</f>
        <v/>
      </c>
      <c r="AA859" s="6"/>
      <c r="AB859" s="97" t="str">
        <f>IF(OR(AA859=Servizio!$A$7,AA859=Servizio!$A$11,AA859=Servizio!$A$25,AA859=Servizio!$A$38,AA859=Servizio!$A$47,AA859=Servizio!$A$56),Servizio!$B$7,IF(AA859=Servizio!$A$8,Servizio!$B$8,IF(AA859=Servizio!$A$9,Servizio!$B$9,IF(OR(AA859=Servizio!$A$10,AA859=Servizio!$A$23),Servizio!$B$10,IF(OR(AA859=Servizio!$A$12,AA859=Servizio!$A$39,AA859=Servizio!$A$48),Servizio!$B$12,IF(OR(AA859=Servizio!$A$13,AA859=Servizio!$A$40,AA859=Servizio!$A$49),Servizio!$B$13,IF(AA859=Servizio!$A$14,Servizio!$B$14,IF(AA859=Servizio!$A$15,Servizio!$B$15,IF(AA859=Servizio!$A$16,Servizio!$B$16,IF(AA859=Servizio!$A$17,Servizio!$B$17,IF(AA859=Servizio!$A$18,Servizio!$B$18,IF(AA859=Servizio!$A$19,Servizio!$B$19,IF(AA859=Servizio!$A$20,Servizio!$B$20,IF(AA859=Servizio!$A$21,Servizio!$B$21,IF(AA859=Servizio!$A$22,Servizio!$B$22,IF(AA859=Servizio!$A$24,Servizio!$B$24,IF(OR(AA859=Servizio!$A$26,AA859=Servizio!$A$41,AA859=Servizio!$A$50),Servizio!$B$26,IF(AA859=Servizio!$A$27,Servizio!$B$27,IF(OR(AA859=Servizio!$A$28,AA859=Servizio!$A$42,AA859=Servizio!$A$51),Servizio!$B$28,IF(OR(AA859=Servizio!$A$29,AA859=Servizio!$A$43,AA859=Servizio!$A$52),Servizio!$B$29,IF(AA859=Servizio!$A$30,Servizio!$B$30,IF(AA859=Servizio!$A$31,Servizio!$B$31,IF(OR(AA859=Servizio!$A$32,AA859=Servizio!$A$46,AA859=Servizio!$A$55),Servizio!$B$32,IF(OR(AA859=Servizio!$A$33,AA859=Servizio!$A$44,AA859=Servizio!$A$53),Servizio!$B$33,IF(OR(AA859=Servizio!$A$34,AA859=Servizio!$A$45,AA859=Servizio!$A$54),Servizio!$B$34,IF(AA859=Servizio!$A$35,Servizio!$B$35,IF(AA859=Servizio!$A$36,Servizio!$B$36,IF(AA859=Servizio!$A$37,Servizio!$B$37,IF(AA859=Servizio!$A$57,Servizio!$B$57,IF(AA859=Servizio!$A$58,Servizio!$B$58,""))))))))))))))))))))))))))))))</f>
        <v/>
      </c>
      <c r="AC859" s="102"/>
      <c r="AD859" s="4"/>
      <c r="AE859" s="4"/>
      <c r="AF859" s="99"/>
      <c r="AG859" s="134"/>
      <c r="AH859" s="101"/>
      <c r="AI859" s="102"/>
      <c r="AJ859" s="105"/>
      <c r="AK859" s="106"/>
      <c r="AL859" s="16"/>
      <c r="AM859" s="5"/>
      <c r="AN859" s="68" t="str">
        <f t="shared" si="163"/>
        <v/>
      </c>
      <c r="AO859" s="68" t="str">
        <f t="shared" si="164"/>
        <v/>
      </c>
      <c r="AP859" s="16"/>
      <c r="AQ859" s="70" t="str">
        <f t="shared" si="165"/>
        <v/>
      </c>
      <c r="AR859" s="109"/>
      <c r="AS859" s="105"/>
      <c r="AT859" s="106"/>
      <c r="AU859" s="16"/>
      <c r="AV859" s="106"/>
      <c r="AW859" s="111"/>
      <c r="AX859" s="6"/>
      <c r="AY859" s="16"/>
      <c r="AZ859" s="50"/>
      <c r="BA859" s="70" t="str">
        <f t="shared" si="166"/>
        <v/>
      </c>
      <c r="BB859" s="51"/>
      <c r="BC859" s="16"/>
      <c r="BD859" s="68" t="str">
        <f t="shared" si="167"/>
        <v/>
      </c>
      <c r="BE859" s="16"/>
      <c r="BF859" s="16"/>
      <c r="BG859" s="102"/>
      <c r="BH859" s="4"/>
      <c r="BI859" s="50"/>
      <c r="BJ859" s="70" t="str">
        <f t="shared" si="168"/>
        <v/>
      </c>
    </row>
    <row r="860" spans="19:62" x14ac:dyDescent="0.2">
      <c r="S860" s="140">
        <f t="shared" si="157"/>
        <v>0</v>
      </c>
      <c r="T860" s="139">
        <f t="shared" si="158"/>
        <v>0</v>
      </c>
      <c r="U860" s="132">
        <f t="shared" si="159"/>
        <v>0</v>
      </c>
      <c r="V860" s="132" t="str">
        <f t="shared" si="160"/>
        <v/>
      </c>
      <c r="W860" s="136">
        <f t="shared" si="161"/>
        <v>0</v>
      </c>
      <c r="X860" s="136">
        <f t="shared" si="162"/>
        <v>0</v>
      </c>
      <c r="Y860" s="132" t="str">
        <f>IF(AX860="","",IF(AND(BH860=Avanzamento!AL$2,AQ860&gt;0,BB860&gt;0),SUM(MAX(Y$9:Y859),1),0))</f>
        <v/>
      </c>
      <c r="Z860" s="132" t="str">
        <f>IF(AX860="","",IF(AX860=Avanzamento!AL$2,SUM(MAX(Z$9:Z859),1),0))</f>
        <v/>
      </c>
      <c r="AA860" s="6"/>
      <c r="AB860" s="97" t="str">
        <f>IF(OR(AA860=Servizio!$A$7,AA860=Servizio!$A$11,AA860=Servizio!$A$25,AA860=Servizio!$A$38,AA860=Servizio!$A$47,AA860=Servizio!$A$56),Servizio!$B$7,IF(AA860=Servizio!$A$8,Servizio!$B$8,IF(AA860=Servizio!$A$9,Servizio!$B$9,IF(OR(AA860=Servizio!$A$10,AA860=Servizio!$A$23),Servizio!$B$10,IF(OR(AA860=Servizio!$A$12,AA860=Servizio!$A$39,AA860=Servizio!$A$48),Servizio!$B$12,IF(OR(AA860=Servizio!$A$13,AA860=Servizio!$A$40,AA860=Servizio!$A$49),Servizio!$B$13,IF(AA860=Servizio!$A$14,Servizio!$B$14,IF(AA860=Servizio!$A$15,Servizio!$B$15,IF(AA860=Servizio!$A$16,Servizio!$B$16,IF(AA860=Servizio!$A$17,Servizio!$B$17,IF(AA860=Servizio!$A$18,Servizio!$B$18,IF(AA860=Servizio!$A$19,Servizio!$B$19,IF(AA860=Servizio!$A$20,Servizio!$B$20,IF(AA860=Servizio!$A$21,Servizio!$B$21,IF(AA860=Servizio!$A$22,Servizio!$B$22,IF(AA860=Servizio!$A$24,Servizio!$B$24,IF(OR(AA860=Servizio!$A$26,AA860=Servizio!$A$41,AA860=Servizio!$A$50),Servizio!$B$26,IF(AA860=Servizio!$A$27,Servizio!$B$27,IF(OR(AA860=Servizio!$A$28,AA860=Servizio!$A$42,AA860=Servizio!$A$51),Servizio!$B$28,IF(OR(AA860=Servizio!$A$29,AA860=Servizio!$A$43,AA860=Servizio!$A$52),Servizio!$B$29,IF(AA860=Servizio!$A$30,Servizio!$B$30,IF(AA860=Servizio!$A$31,Servizio!$B$31,IF(OR(AA860=Servizio!$A$32,AA860=Servizio!$A$46,AA860=Servizio!$A$55),Servizio!$B$32,IF(OR(AA860=Servizio!$A$33,AA860=Servizio!$A$44,AA860=Servizio!$A$53),Servizio!$B$33,IF(OR(AA860=Servizio!$A$34,AA860=Servizio!$A$45,AA860=Servizio!$A$54),Servizio!$B$34,IF(AA860=Servizio!$A$35,Servizio!$B$35,IF(AA860=Servizio!$A$36,Servizio!$B$36,IF(AA860=Servizio!$A$37,Servizio!$B$37,IF(AA860=Servizio!$A$57,Servizio!$B$57,IF(AA860=Servizio!$A$58,Servizio!$B$58,""))))))))))))))))))))))))))))))</f>
        <v/>
      </c>
      <c r="AC860" s="102"/>
      <c r="AD860" s="4"/>
      <c r="AE860" s="4"/>
      <c r="AF860" s="99"/>
      <c r="AG860" s="134"/>
      <c r="AH860" s="101"/>
      <c r="AI860" s="102"/>
      <c r="AJ860" s="105"/>
      <c r="AK860" s="106"/>
      <c r="AL860" s="16"/>
      <c r="AM860" s="5"/>
      <c r="AN860" s="68" t="str">
        <f t="shared" si="163"/>
        <v/>
      </c>
      <c r="AO860" s="68" t="str">
        <f t="shared" si="164"/>
        <v/>
      </c>
      <c r="AP860" s="16"/>
      <c r="AQ860" s="70" t="str">
        <f t="shared" si="165"/>
        <v/>
      </c>
      <c r="AR860" s="109"/>
      <c r="AS860" s="105"/>
      <c r="AT860" s="106"/>
      <c r="AU860" s="16"/>
      <c r="AV860" s="106"/>
      <c r="AW860" s="111"/>
      <c r="AX860" s="6"/>
      <c r="AY860" s="16"/>
      <c r="AZ860" s="50"/>
      <c r="BA860" s="70" t="str">
        <f t="shared" si="166"/>
        <v/>
      </c>
      <c r="BB860" s="51"/>
      <c r="BC860" s="16"/>
      <c r="BD860" s="68" t="str">
        <f t="shared" si="167"/>
        <v/>
      </c>
      <c r="BE860" s="16"/>
      <c r="BF860" s="16"/>
      <c r="BG860" s="102"/>
      <c r="BH860" s="4"/>
      <c r="BI860" s="50"/>
      <c r="BJ860" s="70" t="str">
        <f t="shared" si="168"/>
        <v/>
      </c>
    </row>
    <row r="861" spans="19:62" x14ac:dyDescent="0.2">
      <c r="S861" s="140">
        <f t="shared" si="157"/>
        <v>0</v>
      </c>
      <c r="T861" s="139">
        <f t="shared" si="158"/>
        <v>0</v>
      </c>
      <c r="U861" s="132">
        <f t="shared" si="159"/>
        <v>0</v>
      </c>
      <c r="V861" s="132" t="str">
        <f t="shared" si="160"/>
        <v/>
      </c>
      <c r="W861" s="136">
        <f t="shared" si="161"/>
        <v>0</v>
      </c>
      <c r="X861" s="136">
        <f t="shared" si="162"/>
        <v>0</v>
      </c>
      <c r="Y861" s="132" t="str">
        <f>IF(AX861="","",IF(AND(BH861=Avanzamento!AL$2,AQ861&gt;0,BB861&gt;0),SUM(MAX(Y$9:Y860),1),0))</f>
        <v/>
      </c>
      <c r="Z861" s="132" t="str">
        <f>IF(AX861="","",IF(AX861=Avanzamento!AL$2,SUM(MAX(Z$9:Z860),1),0))</f>
        <v/>
      </c>
      <c r="AA861" s="6"/>
      <c r="AB861" s="97" t="str">
        <f>IF(OR(AA861=Servizio!$A$7,AA861=Servizio!$A$11,AA861=Servizio!$A$25,AA861=Servizio!$A$38,AA861=Servizio!$A$47,AA861=Servizio!$A$56),Servizio!$B$7,IF(AA861=Servizio!$A$8,Servizio!$B$8,IF(AA861=Servizio!$A$9,Servizio!$B$9,IF(OR(AA861=Servizio!$A$10,AA861=Servizio!$A$23),Servizio!$B$10,IF(OR(AA861=Servizio!$A$12,AA861=Servizio!$A$39,AA861=Servizio!$A$48),Servizio!$B$12,IF(OR(AA861=Servizio!$A$13,AA861=Servizio!$A$40,AA861=Servizio!$A$49),Servizio!$B$13,IF(AA861=Servizio!$A$14,Servizio!$B$14,IF(AA861=Servizio!$A$15,Servizio!$B$15,IF(AA861=Servizio!$A$16,Servizio!$B$16,IF(AA861=Servizio!$A$17,Servizio!$B$17,IF(AA861=Servizio!$A$18,Servizio!$B$18,IF(AA861=Servizio!$A$19,Servizio!$B$19,IF(AA861=Servizio!$A$20,Servizio!$B$20,IF(AA861=Servizio!$A$21,Servizio!$B$21,IF(AA861=Servizio!$A$22,Servizio!$B$22,IF(AA861=Servizio!$A$24,Servizio!$B$24,IF(OR(AA861=Servizio!$A$26,AA861=Servizio!$A$41,AA861=Servizio!$A$50),Servizio!$B$26,IF(AA861=Servizio!$A$27,Servizio!$B$27,IF(OR(AA861=Servizio!$A$28,AA861=Servizio!$A$42,AA861=Servizio!$A$51),Servizio!$B$28,IF(OR(AA861=Servizio!$A$29,AA861=Servizio!$A$43,AA861=Servizio!$A$52),Servizio!$B$29,IF(AA861=Servizio!$A$30,Servizio!$B$30,IF(AA861=Servizio!$A$31,Servizio!$B$31,IF(OR(AA861=Servizio!$A$32,AA861=Servizio!$A$46,AA861=Servizio!$A$55),Servizio!$B$32,IF(OR(AA861=Servizio!$A$33,AA861=Servizio!$A$44,AA861=Servizio!$A$53),Servizio!$B$33,IF(OR(AA861=Servizio!$A$34,AA861=Servizio!$A$45,AA861=Servizio!$A$54),Servizio!$B$34,IF(AA861=Servizio!$A$35,Servizio!$B$35,IF(AA861=Servizio!$A$36,Servizio!$B$36,IF(AA861=Servizio!$A$37,Servizio!$B$37,IF(AA861=Servizio!$A$57,Servizio!$B$57,IF(AA861=Servizio!$A$58,Servizio!$B$58,""))))))))))))))))))))))))))))))</f>
        <v/>
      </c>
      <c r="AC861" s="102"/>
      <c r="AD861" s="4"/>
      <c r="AE861" s="4"/>
      <c r="AF861" s="99"/>
      <c r="AG861" s="134"/>
      <c r="AH861" s="101"/>
      <c r="AI861" s="102"/>
      <c r="AJ861" s="105"/>
      <c r="AK861" s="106"/>
      <c r="AL861" s="16"/>
      <c r="AM861" s="5"/>
      <c r="AN861" s="68" t="str">
        <f t="shared" si="163"/>
        <v/>
      </c>
      <c r="AO861" s="68" t="str">
        <f t="shared" si="164"/>
        <v/>
      </c>
      <c r="AP861" s="16"/>
      <c r="AQ861" s="70" t="str">
        <f t="shared" si="165"/>
        <v/>
      </c>
      <c r="AR861" s="109"/>
      <c r="AS861" s="105"/>
      <c r="AT861" s="106"/>
      <c r="AU861" s="16"/>
      <c r="AV861" s="106"/>
      <c r="AW861" s="111"/>
      <c r="AX861" s="6"/>
      <c r="AY861" s="16"/>
      <c r="AZ861" s="50"/>
      <c r="BA861" s="70" t="str">
        <f t="shared" si="166"/>
        <v/>
      </c>
      <c r="BB861" s="51"/>
      <c r="BC861" s="16"/>
      <c r="BD861" s="68" t="str">
        <f t="shared" si="167"/>
        <v/>
      </c>
      <c r="BE861" s="16"/>
      <c r="BF861" s="16"/>
      <c r="BG861" s="102"/>
      <c r="BH861" s="4"/>
      <c r="BI861" s="50"/>
      <c r="BJ861" s="70" t="str">
        <f t="shared" si="168"/>
        <v/>
      </c>
    </row>
    <row r="862" spans="19:62" x14ac:dyDescent="0.2">
      <c r="S862" s="140">
        <f t="shared" si="157"/>
        <v>0</v>
      </c>
      <c r="T862" s="139">
        <f t="shared" si="158"/>
        <v>0</v>
      </c>
      <c r="U862" s="132">
        <f t="shared" si="159"/>
        <v>0</v>
      </c>
      <c r="V862" s="132" t="str">
        <f t="shared" si="160"/>
        <v/>
      </c>
      <c r="W862" s="136">
        <f t="shared" si="161"/>
        <v>0</v>
      </c>
      <c r="X862" s="136">
        <f t="shared" si="162"/>
        <v>0</v>
      </c>
      <c r="Y862" s="132" t="str">
        <f>IF(AX862="","",IF(AND(BH862=Avanzamento!AL$2,AQ862&gt;0,BB862&gt;0),SUM(MAX(Y$9:Y861),1),0))</f>
        <v/>
      </c>
      <c r="Z862" s="132" t="str">
        <f>IF(AX862="","",IF(AX862=Avanzamento!AL$2,SUM(MAX(Z$9:Z861),1),0))</f>
        <v/>
      </c>
      <c r="AA862" s="6"/>
      <c r="AB862" s="97" t="str">
        <f>IF(OR(AA862=Servizio!$A$7,AA862=Servizio!$A$11,AA862=Servizio!$A$25,AA862=Servizio!$A$38,AA862=Servizio!$A$47,AA862=Servizio!$A$56),Servizio!$B$7,IF(AA862=Servizio!$A$8,Servizio!$B$8,IF(AA862=Servizio!$A$9,Servizio!$B$9,IF(OR(AA862=Servizio!$A$10,AA862=Servizio!$A$23),Servizio!$B$10,IF(OR(AA862=Servizio!$A$12,AA862=Servizio!$A$39,AA862=Servizio!$A$48),Servizio!$B$12,IF(OR(AA862=Servizio!$A$13,AA862=Servizio!$A$40,AA862=Servizio!$A$49),Servizio!$B$13,IF(AA862=Servizio!$A$14,Servizio!$B$14,IF(AA862=Servizio!$A$15,Servizio!$B$15,IF(AA862=Servizio!$A$16,Servizio!$B$16,IF(AA862=Servizio!$A$17,Servizio!$B$17,IF(AA862=Servizio!$A$18,Servizio!$B$18,IF(AA862=Servizio!$A$19,Servizio!$B$19,IF(AA862=Servizio!$A$20,Servizio!$B$20,IF(AA862=Servizio!$A$21,Servizio!$B$21,IF(AA862=Servizio!$A$22,Servizio!$B$22,IF(AA862=Servizio!$A$24,Servizio!$B$24,IF(OR(AA862=Servizio!$A$26,AA862=Servizio!$A$41,AA862=Servizio!$A$50),Servizio!$B$26,IF(AA862=Servizio!$A$27,Servizio!$B$27,IF(OR(AA862=Servizio!$A$28,AA862=Servizio!$A$42,AA862=Servizio!$A$51),Servizio!$B$28,IF(OR(AA862=Servizio!$A$29,AA862=Servizio!$A$43,AA862=Servizio!$A$52),Servizio!$B$29,IF(AA862=Servizio!$A$30,Servizio!$B$30,IF(AA862=Servizio!$A$31,Servizio!$B$31,IF(OR(AA862=Servizio!$A$32,AA862=Servizio!$A$46,AA862=Servizio!$A$55),Servizio!$B$32,IF(OR(AA862=Servizio!$A$33,AA862=Servizio!$A$44,AA862=Servizio!$A$53),Servizio!$B$33,IF(OR(AA862=Servizio!$A$34,AA862=Servizio!$A$45,AA862=Servizio!$A$54),Servizio!$B$34,IF(AA862=Servizio!$A$35,Servizio!$B$35,IF(AA862=Servizio!$A$36,Servizio!$B$36,IF(AA862=Servizio!$A$37,Servizio!$B$37,IF(AA862=Servizio!$A$57,Servizio!$B$57,IF(AA862=Servizio!$A$58,Servizio!$B$58,""))))))))))))))))))))))))))))))</f>
        <v/>
      </c>
      <c r="AC862" s="102"/>
      <c r="AD862" s="4"/>
      <c r="AE862" s="4"/>
      <c r="AF862" s="99"/>
      <c r="AG862" s="134"/>
      <c r="AH862" s="101"/>
      <c r="AI862" s="102"/>
      <c r="AJ862" s="105"/>
      <c r="AK862" s="106"/>
      <c r="AL862" s="16"/>
      <c r="AM862" s="5"/>
      <c r="AN862" s="68" t="str">
        <f t="shared" si="163"/>
        <v/>
      </c>
      <c r="AO862" s="68" t="str">
        <f t="shared" si="164"/>
        <v/>
      </c>
      <c r="AP862" s="16"/>
      <c r="AQ862" s="70" t="str">
        <f t="shared" si="165"/>
        <v/>
      </c>
      <c r="AR862" s="109"/>
      <c r="AS862" s="105"/>
      <c r="AT862" s="106"/>
      <c r="AU862" s="16"/>
      <c r="AV862" s="106"/>
      <c r="AW862" s="111"/>
      <c r="AX862" s="6"/>
      <c r="AY862" s="16"/>
      <c r="AZ862" s="50"/>
      <c r="BA862" s="70" t="str">
        <f t="shared" si="166"/>
        <v/>
      </c>
      <c r="BB862" s="51"/>
      <c r="BC862" s="16"/>
      <c r="BD862" s="68" t="str">
        <f t="shared" si="167"/>
        <v/>
      </c>
      <c r="BE862" s="16"/>
      <c r="BF862" s="16"/>
      <c r="BG862" s="102"/>
      <c r="BH862" s="4"/>
      <c r="BI862" s="50"/>
      <c r="BJ862" s="70" t="str">
        <f t="shared" si="168"/>
        <v/>
      </c>
    </row>
    <row r="863" spans="19:62" x14ac:dyDescent="0.2">
      <c r="S863" s="140">
        <f t="shared" si="157"/>
        <v>0</v>
      </c>
      <c r="T863" s="139">
        <f t="shared" si="158"/>
        <v>0</v>
      </c>
      <c r="U863" s="132">
        <f t="shared" si="159"/>
        <v>0</v>
      </c>
      <c r="V863" s="132" t="str">
        <f t="shared" si="160"/>
        <v/>
      </c>
      <c r="W863" s="136">
        <f t="shared" si="161"/>
        <v>0</v>
      </c>
      <c r="X863" s="136">
        <f t="shared" si="162"/>
        <v>0</v>
      </c>
      <c r="Y863" s="132" t="str">
        <f>IF(AX863="","",IF(AND(BH863=Avanzamento!AL$2,AQ863&gt;0,BB863&gt;0),SUM(MAX(Y$9:Y862),1),0))</f>
        <v/>
      </c>
      <c r="Z863" s="132" t="str">
        <f>IF(AX863="","",IF(AX863=Avanzamento!AL$2,SUM(MAX(Z$9:Z862),1),0))</f>
        <v/>
      </c>
      <c r="AA863" s="6"/>
      <c r="AB863" s="97" t="str">
        <f>IF(OR(AA863=Servizio!$A$7,AA863=Servizio!$A$11,AA863=Servizio!$A$25,AA863=Servizio!$A$38,AA863=Servizio!$A$47,AA863=Servizio!$A$56),Servizio!$B$7,IF(AA863=Servizio!$A$8,Servizio!$B$8,IF(AA863=Servizio!$A$9,Servizio!$B$9,IF(OR(AA863=Servizio!$A$10,AA863=Servizio!$A$23),Servizio!$B$10,IF(OR(AA863=Servizio!$A$12,AA863=Servizio!$A$39,AA863=Servizio!$A$48),Servizio!$B$12,IF(OR(AA863=Servizio!$A$13,AA863=Servizio!$A$40,AA863=Servizio!$A$49),Servizio!$B$13,IF(AA863=Servizio!$A$14,Servizio!$B$14,IF(AA863=Servizio!$A$15,Servizio!$B$15,IF(AA863=Servizio!$A$16,Servizio!$B$16,IF(AA863=Servizio!$A$17,Servizio!$B$17,IF(AA863=Servizio!$A$18,Servizio!$B$18,IF(AA863=Servizio!$A$19,Servizio!$B$19,IF(AA863=Servizio!$A$20,Servizio!$B$20,IF(AA863=Servizio!$A$21,Servizio!$B$21,IF(AA863=Servizio!$A$22,Servizio!$B$22,IF(AA863=Servizio!$A$24,Servizio!$B$24,IF(OR(AA863=Servizio!$A$26,AA863=Servizio!$A$41,AA863=Servizio!$A$50),Servizio!$B$26,IF(AA863=Servizio!$A$27,Servizio!$B$27,IF(OR(AA863=Servizio!$A$28,AA863=Servizio!$A$42,AA863=Servizio!$A$51),Servizio!$B$28,IF(OR(AA863=Servizio!$A$29,AA863=Servizio!$A$43,AA863=Servizio!$A$52),Servizio!$B$29,IF(AA863=Servizio!$A$30,Servizio!$B$30,IF(AA863=Servizio!$A$31,Servizio!$B$31,IF(OR(AA863=Servizio!$A$32,AA863=Servizio!$A$46,AA863=Servizio!$A$55),Servizio!$B$32,IF(OR(AA863=Servizio!$A$33,AA863=Servizio!$A$44,AA863=Servizio!$A$53),Servizio!$B$33,IF(OR(AA863=Servizio!$A$34,AA863=Servizio!$A$45,AA863=Servizio!$A$54),Servizio!$B$34,IF(AA863=Servizio!$A$35,Servizio!$B$35,IF(AA863=Servizio!$A$36,Servizio!$B$36,IF(AA863=Servizio!$A$37,Servizio!$B$37,IF(AA863=Servizio!$A$57,Servizio!$B$57,IF(AA863=Servizio!$A$58,Servizio!$B$58,""))))))))))))))))))))))))))))))</f>
        <v/>
      </c>
      <c r="AC863" s="102"/>
      <c r="AD863" s="4"/>
      <c r="AE863" s="4"/>
      <c r="AF863" s="99"/>
      <c r="AG863" s="134"/>
      <c r="AH863" s="101"/>
      <c r="AI863" s="102"/>
      <c r="AJ863" s="105"/>
      <c r="AK863" s="106"/>
      <c r="AL863" s="16"/>
      <c r="AM863" s="5"/>
      <c r="AN863" s="68" t="str">
        <f t="shared" si="163"/>
        <v/>
      </c>
      <c r="AO863" s="68" t="str">
        <f t="shared" si="164"/>
        <v/>
      </c>
      <c r="AP863" s="16"/>
      <c r="AQ863" s="70" t="str">
        <f t="shared" si="165"/>
        <v/>
      </c>
      <c r="AR863" s="109"/>
      <c r="AS863" s="105"/>
      <c r="AT863" s="106"/>
      <c r="AU863" s="16"/>
      <c r="AV863" s="106"/>
      <c r="AW863" s="111"/>
      <c r="AX863" s="6"/>
      <c r="AY863" s="16"/>
      <c r="AZ863" s="50"/>
      <c r="BA863" s="70" t="str">
        <f t="shared" si="166"/>
        <v/>
      </c>
      <c r="BB863" s="51"/>
      <c r="BC863" s="16"/>
      <c r="BD863" s="68" t="str">
        <f t="shared" si="167"/>
        <v/>
      </c>
      <c r="BE863" s="16"/>
      <c r="BF863" s="16"/>
      <c r="BG863" s="102"/>
      <c r="BH863" s="4"/>
      <c r="BI863" s="50"/>
      <c r="BJ863" s="70" t="str">
        <f t="shared" si="168"/>
        <v/>
      </c>
    </row>
    <row r="864" spans="19:62" x14ac:dyDescent="0.2">
      <c r="S864" s="140">
        <f t="shared" si="157"/>
        <v>0</v>
      </c>
      <c r="T864" s="139">
        <f t="shared" si="158"/>
        <v>0</v>
      </c>
      <c r="U864" s="132">
        <f t="shared" si="159"/>
        <v>0</v>
      </c>
      <c r="V864" s="132" t="str">
        <f t="shared" si="160"/>
        <v/>
      </c>
      <c r="W864" s="136">
        <f t="shared" si="161"/>
        <v>0</v>
      </c>
      <c r="X864" s="136">
        <f t="shared" si="162"/>
        <v>0</v>
      </c>
      <c r="Y864" s="132" t="str">
        <f>IF(AX864="","",IF(AND(BH864=Avanzamento!AL$2,AQ864&gt;0,BB864&gt;0),SUM(MAX(Y$9:Y863),1),0))</f>
        <v/>
      </c>
      <c r="Z864" s="132" t="str">
        <f>IF(AX864="","",IF(AX864=Avanzamento!AL$2,SUM(MAX(Z$9:Z863),1),0))</f>
        <v/>
      </c>
      <c r="AA864" s="6"/>
      <c r="AB864" s="97" t="str">
        <f>IF(OR(AA864=Servizio!$A$7,AA864=Servizio!$A$11,AA864=Servizio!$A$25,AA864=Servizio!$A$38,AA864=Servizio!$A$47,AA864=Servizio!$A$56),Servizio!$B$7,IF(AA864=Servizio!$A$8,Servizio!$B$8,IF(AA864=Servizio!$A$9,Servizio!$B$9,IF(OR(AA864=Servizio!$A$10,AA864=Servizio!$A$23),Servizio!$B$10,IF(OR(AA864=Servizio!$A$12,AA864=Servizio!$A$39,AA864=Servizio!$A$48),Servizio!$B$12,IF(OR(AA864=Servizio!$A$13,AA864=Servizio!$A$40,AA864=Servizio!$A$49),Servizio!$B$13,IF(AA864=Servizio!$A$14,Servizio!$B$14,IF(AA864=Servizio!$A$15,Servizio!$B$15,IF(AA864=Servizio!$A$16,Servizio!$B$16,IF(AA864=Servizio!$A$17,Servizio!$B$17,IF(AA864=Servizio!$A$18,Servizio!$B$18,IF(AA864=Servizio!$A$19,Servizio!$B$19,IF(AA864=Servizio!$A$20,Servizio!$B$20,IF(AA864=Servizio!$A$21,Servizio!$B$21,IF(AA864=Servizio!$A$22,Servizio!$B$22,IF(AA864=Servizio!$A$24,Servizio!$B$24,IF(OR(AA864=Servizio!$A$26,AA864=Servizio!$A$41,AA864=Servizio!$A$50),Servizio!$B$26,IF(AA864=Servizio!$A$27,Servizio!$B$27,IF(OR(AA864=Servizio!$A$28,AA864=Servizio!$A$42,AA864=Servizio!$A$51),Servizio!$B$28,IF(OR(AA864=Servizio!$A$29,AA864=Servizio!$A$43,AA864=Servizio!$A$52),Servizio!$B$29,IF(AA864=Servizio!$A$30,Servizio!$B$30,IF(AA864=Servizio!$A$31,Servizio!$B$31,IF(OR(AA864=Servizio!$A$32,AA864=Servizio!$A$46,AA864=Servizio!$A$55),Servizio!$B$32,IF(OR(AA864=Servizio!$A$33,AA864=Servizio!$A$44,AA864=Servizio!$A$53),Servizio!$B$33,IF(OR(AA864=Servizio!$A$34,AA864=Servizio!$A$45,AA864=Servizio!$A$54),Servizio!$B$34,IF(AA864=Servizio!$A$35,Servizio!$B$35,IF(AA864=Servizio!$A$36,Servizio!$B$36,IF(AA864=Servizio!$A$37,Servizio!$B$37,IF(AA864=Servizio!$A$57,Servizio!$B$57,IF(AA864=Servizio!$A$58,Servizio!$B$58,""))))))))))))))))))))))))))))))</f>
        <v/>
      </c>
      <c r="AC864" s="102"/>
      <c r="AD864" s="4"/>
      <c r="AE864" s="4"/>
      <c r="AF864" s="99"/>
      <c r="AG864" s="134"/>
      <c r="AH864" s="101"/>
      <c r="AI864" s="102"/>
      <c r="AJ864" s="105"/>
      <c r="AK864" s="106"/>
      <c r="AL864" s="16"/>
      <c r="AM864" s="5"/>
      <c r="AN864" s="68" t="str">
        <f t="shared" si="163"/>
        <v/>
      </c>
      <c r="AO864" s="68" t="str">
        <f t="shared" si="164"/>
        <v/>
      </c>
      <c r="AP864" s="16"/>
      <c r="AQ864" s="70" t="str">
        <f t="shared" si="165"/>
        <v/>
      </c>
      <c r="AR864" s="109"/>
      <c r="AS864" s="105"/>
      <c r="AT864" s="106"/>
      <c r="AU864" s="16"/>
      <c r="AV864" s="106"/>
      <c r="AW864" s="111"/>
      <c r="AX864" s="6"/>
      <c r="AY864" s="16"/>
      <c r="AZ864" s="50"/>
      <c r="BA864" s="70" t="str">
        <f t="shared" si="166"/>
        <v/>
      </c>
      <c r="BB864" s="51"/>
      <c r="BC864" s="16"/>
      <c r="BD864" s="68" t="str">
        <f t="shared" si="167"/>
        <v/>
      </c>
      <c r="BE864" s="16"/>
      <c r="BF864" s="16"/>
      <c r="BG864" s="102"/>
      <c r="BH864" s="4"/>
      <c r="BI864" s="50"/>
      <c r="BJ864" s="70" t="str">
        <f t="shared" si="168"/>
        <v/>
      </c>
    </row>
    <row r="865" spans="19:62" x14ac:dyDescent="0.2">
      <c r="S865" s="140">
        <f t="shared" si="157"/>
        <v>0</v>
      </c>
      <c r="T865" s="139">
        <f t="shared" si="158"/>
        <v>0</v>
      </c>
      <c r="U865" s="132">
        <f t="shared" si="159"/>
        <v>0</v>
      </c>
      <c r="V865" s="132" t="str">
        <f t="shared" si="160"/>
        <v/>
      </c>
      <c r="W865" s="136">
        <f t="shared" si="161"/>
        <v>0</v>
      </c>
      <c r="X865" s="136">
        <f t="shared" si="162"/>
        <v>0</v>
      </c>
      <c r="Y865" s="132" t="str">
        <f>IF(AX865="","",IF(AND(BH865=Avanzamento!AL$2,AQ865&gt;0,BB865&gt;0),SUM(MAX(Y$9:Y864),1),0))</f>
        <v/>
      </c>
      <c r="Z865" s="132" t="str">
        <f>IF(AX865="","",IF(AX865=Avanzamento!AL$2,SUM(MAX(Z$9:Z864),1),0))</f>
        <v/>
      </c>
      <c r="AA865" s="6"/>
      <c r="AB865" s="97" t="str">
        <f>IF(OR(AA865=Servizio!$A$7,AA865=Servizio!$A$11,AA865=Servizio!$A$25,AA865=Servizio!$A$38,AA865=Servizio!$A$47,AA865=Servizio!$A$56),Servizio!$B$7,IF(AA865=Servizio!$A$8,Servizio!$B$8,IF(AA865=Servizio!$A$9,Servizio!$B$9,IF(OR(AA865=Servizio!$A$10,AA865=Servizio!$A$23),Servizio!$B$10,IF(OR(AA865=Servizio!$A$12,AA865=Servizio!$A$39,AA865=Servizio!$A$48),Servizio!$B$12,IF(OR(AA865=Servizio!$A$13,AA865=Servizio!$A$40,AA865=Servizio!$A$49),Servizio!$B$13,IF(AA865=Servizio!$A$14,Servizio!$B$14,IF(AA865=Servizio!$A$15,Servizio!$B$15,IF(AA865=Servizio!$A$16,Servizio!$B$16,IF(AA865=Servizio!$A$17,Servizio!$B$17,IF(AA865=Servizio!$A$18,Servizio!$B$18,IF(AA865=Servizio!$A$19,Servizio!$B$19,IF(AA865=Servizio!$A$20,Servizio!$B$20,IF(AA865=Servizio!$A$21,Servizio!$B$21,IF(AA865=Servizio!$A$22,Servizio!$B$22,IF(AA865=Servizio!$A$24,Servizio!$B$24,IF(OR(AA865=Servizio!$A$26,AA865=Servizio!$A$41,AA865=Servizio!$A$50),Servizio!$B$26,IF(AA865=Servizio!$A$27,Servizio!$B$27,IF(OR(AA865=Servizio!$A$28,AA865=Servizio!$A$42,AA865=Servizio!$A$51),Servizio!$B$28,IF(OR(AA865=Servizio!$A$29,AA865=Servizio!$A$43,AA865=Servizio!$A$52),Servizio!$B$29,IF(AA865=Servizio!$A$30,Servizio!$B$30,IF(AA865=Servizio!$A$31,Servizio!$B$31,IF(OR(AA865=Servizio!$A$32,AA865=Servizio!$A$46,AA865=Servizio!$A$55),Servizio!$B$32,IF(OR(AA865=Servizio!$A$33,AA865=Servizio!$A$44,AA865=Servizio!$A$53),Servizio!$B$33,IF(OR(AA865=Servizio!$A$34,AA865=Servizio!$A$45,AA865=Servizio!$A$54),Servizio!$B$34,IF(AA865=Servizio!$A$35,Servizio!$B$35,IF(AA865=Servizio!$A$36,Servizio!$B$36,IF(AA865=Servizio!$A$37,Servizio!$B$37,IF(AA865=Servizio!$A$57,Servizio!$B$57,IF(AA865=Servizio!$A$58,Servizio!$B$58,""))))))))))))))))))))))))))))))</f>
        <v/>
      </c>
      <c r="AC865" s="102"/>
      <c r="AD865" s="4"/>
      <c r="AE865" s="4"/>
      <c r="AF865" s="99"/>
      <c r="AG865" s="134"/>
      <c r="AH865" s="101"/>
      <c r="AI865" s="102"/>
      <c r="AJ865" s="105"/>
      <c r="AK865" s="106"/>
      <c r="AL865" s="16"/>
      <c r="AM865" s="5"/>
      <c r="AN865" s="68" t="str">
        <f t="shared" si="163"/>
        <v/>
      </c>
      <c r="AO865" s="68" t="str">
        <f t="shared" si="164"/>
        <v/>
      </c>
      <c r="AP865" s="16"/>
      <c r="AQ865" s="70" t="str">
        <f t="shared" si="165"/>
        <v/>
      </c>
      <c r="AR865" s="109"/>
      <c r="AS865" s="105"/>
      <c r="AT865" s="106"/>
      <c r="AU865" s="16"/>
      <c r="AV865" s="106"/>
      <c r="AW865" s="111"/>
      <c r="AX865" s="6"/>
      <c r="AY865" s="16"/>
      <c r="AZ865" s="50"/>
      <c r="BA865" s="70" t="str">
        <f t="shared" si="166"/>
        <v/>
      </c>
      <c r="BB865" s="51"/>
      <c r="BC865" s="16"/>
      <c r="BD865" s="68" t="str">
        <f t="shared" si="167"/>
        <v/>
      </c>
      <c r="BE865" s="16"/>
      <c r="BF865" s="16"/>
      <c r="BG865" s="102"/>
      <c r="BH865" s="4"/>
      <c r="BI865" s="50"/>
      <c r="BJ865" s="70" t="str">
        <f t="shared" si="168"/>
        <v/>
      </c>
    </row>
    <row r="866" spans="19:62" x14ac:dyDescent="0.2">
      <c r="S866" s="140">
        <f t="shared" si="157"/>
        <v>0</v>
      </c>
      <c r="T866" s="139">
        <f t="shared" si="158"/>
        <v>0</v>
      </c>
      <c r="U866" s="132">
        <f t="shared" si="159"/>
        <v>0</v>
      </c>
      <c r="V866" s="132" t="str">
        <f t="shared" si="160"/>
        <v/>
      </c>
      <c r="W866" s="136">
        <f t="shared" si="161"/>
        <v>0</v>
      </c>
      <c r="X866" s="136">
        <f t="shared" si="162"/>
        <v>0</v>
      </c>
      <c r="Y866" s="132" t="str">
        <f>IF(AX866="","",IF(AND(BH866=Avanzamento!AL$2,AQ866&gt;0,BB866&gt;0),SUM(MAX(Y$9:Y865),1),0))</f>
        <v/>
      </c>
      <c r="Z866" s="132" t="str">
        <f>IF(AX866="","",IF(AX866=Avanzamento!AL$2,SUM(MAX(Z$9:Z865),1),0))</f>
        <v/>
      </c>
      <c r="AA866" s="6"/>
      <c r="AB866" s="97" t="str">
        <f>IF(OR(AA866=Servizio!$A$7,AA866=Servizio!$A$11,AA866=Servizio!$A$25,AA866=Servizio!$A$38,AA866=Servizio!$A$47,AA866=Servizio!$A$56),Servizio!$B$7,IF(AA866=Servizio!$A$8,Servizio!$B$8,IF(AA866=Servizio!$A$9,Servizio!$B$9,IF(OR(AA866=Servizio!$A$10,AA866=Servizio!$A$23),Servizio!$B$10,IF(OR(AA866=Servizio!$A$12,AA866=Servizio!$A$39,AA866=Servizio!$A$48),Servizio!$B$12,IF(OR(AA866=Servizio!$A$13,AA866=Servizio!$A$40,AA866=Servizio!$A$49),Servizio!$B$13,IF(AA866=Servizio!$A$14,Servizio!$B$14,IF(AA866=Servizio!$A$15,Servizio!$B$15,IF(AA866=Servizio!$A$16,Servizio!$B$16,IF(AA866=Servizio!$A$17,Servizio!$B$17,IF(AA866=Servizio!$A$18,Servizio!$B$18,IF(AA866=Servizio!$A$19,Servizio!$B$19,IF(AA866=Servizio!$A$20,Servizio!$B$20,IF(AA866=Servizio!$A$21,Servizio!$B$21,IF(AA866=Servizio!$A$22,Servizio!$B$22,IF(AA866=Servizio!$A$24,Servizio!$B$24,IF(OR(AA866=Servizio!$A$26,AA866=Servizio!$A$41,AA866=Servizio!$A$50),Servizio!$B$26,IF(AA866=Servizio!$A$27,Servizio!$B$27,IF(OR(AA866=Servizio!$A$28,AA866=Servizio!$A$42,AA866=Servizio!$A$51),Servizio!$B$28,IF(OR(AA866=Servizio!$A$29,AA866=Servizio!$A$43,AA866=Servizio!$A$52),Servizio!$B$29,IF(AA866=Servizio!$A$30,Servizio!$B$30,IF(AA866=Servizio!$A$31,Servizio!$B$31,IF(OR(AA866=Servizio!$A$32,AA866=Servizio!$A$46,AA866=Servizio!$A$55),Servizio!$B$32,IF(OR(AA866=Servizio!$A$33,AA866=Servizio!$A$44,AA866=Servizio!$A$53),Servizio!$B$33,IF(OR(AA866=Servizio!$A$34,AA866=Servizio!$A$45,AA866=Servizio!$A$54),Servizio!$B$34,IF(AA866=Servizio!$A$35,Servizio!$B$35,IF(AA866=Servizio!$A$36,Servizio!$B$36,IF(AA866=Servizio!$A$37,Servizio!$B$37,IF(AA866=Servizio!$A$57,Servizio!$B$57,IF(AA866=Servizio!$A$58,Servizio!$B$58,""))))))))))))))))))))))))))))))</f>
        <v/>
      </c>
      <c r="AC866" s="102"/>
      <c r="AD866" s="4"/>
      <c r="AE866" s="4"/>
      <c r="AF866" s="99"/>
      <c r="AG866" s="134"/>
      <c r="AH866" s="101"/>
      <c r="AI866" s="102"/>
      <c r="AJ866" s="105"/>
      <c r="AK866" s="106"/>
      <c r="AL866" s="16"/>
      <c r="AM866" s="5"/>
      <c r="AN866" s="68" t="str">
        <f t="shared" si="163"/>
        <v/>
      </c>
      <c r="AO866" s="68" t="str">
        <f t="shared" si="164"/>
        <v/>
      </c>
      <c r="AP866" s="16"/>
      <c r="AQ866" s="70" t="str">
        <f t="shared" si="165"/>
        <v/>
      </c>
      <c r="AR866" s="109"/>
      <c r="AS866" s="105"/>
      <c r="AT866" s="106"/>
      <c r="AU866" s="16"/>
      <c r="AV866" s="106"/>
      <c r="AW866" s="111"/>
      <c r="AX866" s="6"/>
      <c r="AY866" s="16"/>
      <c r="AZ866" s="50"/>
      <c r="BA866" s="70" t="str">
        <f t="shared" si="166"/>
        <v/>
      </c>
      <c r="BB866" s="51"/>
      <c r="BC866" s="16"/>
      <c r="BD866" s="68" t="str">
        <f t="shared" si="167"/>
        <v/>
      </c>
      <c r="BE866" s="16"/>
      <c r="BF866" s="16"/>
      <c r="BG866" s="102"/>
      <c r="BH866" s="4"/>
      <c r="BI866" s="50"/>
      <c r="BJ866" s="70" t="str">
        <f t="shared" si="168"/>
        <v/>
      </c>
    </row>
    <row r="867" spans="19:62" x14ac:dyDescent="0.2">
      <c r="S867" s="140">
        <f t="shared" si="157"/>
        <v>0</v>
      </c>
      <c r="T867" s="139">
        <f t="shared" si="158"/>
        <v>0</v>
      </c>
      <c r="U867" s="132">
        <f t="shared" si="159"/>
        <v>0</v>
      </c>
      <c r="V867" s="132" t="str">
        <f t="shared" si="160"/>
        <v/>
      </c>
      <c r="W867" s="136">
        <f t="shared" si="161"/>
        <v>0</v>
      </c>
      <c r="X867" s="136">
        <f t="shared" si="162"/>
        <v>0</v>
      </c>
      <c r="Y867" s="132" t="str">
        <f>IF(AX867="","",IF(AND(BH867=Avanzamento!AL$2,AQ867&gt;0,BB867&gt;0),SUM(MAX(Y$9:Y866),1),0))</f>
        <v/>
      </c>
      <c r="Z867" s="132" t="str">
        <f>IF(AX867="","",IF(AX867=Avanzamento!AL$2,SUM(MAX(Z$9:Z866),1),0))</f>
        <v/>
      </c>
      <c r="AA867" s="6"/>
      <c r="AB867" s="97" t="str">
        <f>IF(OR(AA867=Servizio!$A$7,AA867=Servizio!$A$11,AA867=Servizio!$A$25,AA867=Servizio!$A$38,AA867=Servizio!$A$47,AA867=Servizio!$A$56),Servizio!$B$7,IF(AA867=Servizio!$A$8,Servizio!$B$8,IF(AA867=Servizio!$A$9,Servizio!$B$9,IF(OR(AA867=Servizio!$A$10,AA867=Servizio!$A$23),Servizio!$B$10,IF(OR(AA867=Servizio!$A$12,AA867=Servizio!$A$39,AA867=Servizio!$A$48),Servizio!$B$12,IF(OR(AA867=Servizio!$A$13,AA867=Servizio!$A$40,AA867=Servizio!$A$49),Servizio!$B$13,IF(AA867=Servizio!$A$14,Servizio!$B$14,IF(AA867=Servizio!$A$15,Servizio!$B$15,IF(AA867=Servizio!$A$16,Servizio!$B$16,IF(AA867=Servizio!$A$17,Servizio!$B$17,IF(AA867=Servizio!$A$18,Servizio!$B$18,IF(AA867=Servizio!$A$19,Servizio!$B$19,IF(AA867=Servizio!$A$20,Servizio!$B$20,IF(AA867=Servizio!$A$21,Servizio!$B$21,IF(AA867=Servizio!$A$22,Servizio!$B$22,IF(AA867=Servizio!$A$24,Servizio!$B$24,IF(OR(AA867=Servizio!$A$26,AA867=Servizio!$A$41,AA867=Servizio!$A$50),Servizio!$B$26,IF(AA867=Servizio!$A$27,Servizio!$B$27,IF(OR(AA867=Servizio!$A$28,AA867=Servizio!$A$42,AA867=Servizio!$A$51),Servizio!$B$28,IF(OR(AA867=Servizio!$A$29,AA867=Servizio!$A$43,AA867=Servizio!$A$52),Servizio!$B$29,IF(AA867=Servizio!$A$30,Servizio!$B$30,IF(AA867=Servizio!$A$31,Servizio!$B$31,IF(OR(AA867=Servizio!$A$32,AA867=Servizio!$A$46,AA867=Servizio!$A$55),Servizio!$B$32,IF(OR(AA867=Servizio!$A$33,AA867=Servizio!$A$44,AA867=Servizio!$A$53),Servizio!$B$33,IF(OR(AA867=Servizio!$A$34,AA867=Servizio!$A$45,AA867=Servizio!$A$54),Servizio!$B$34,IF(AA867=Servizio!$A$35,Servizio!$B$35,IF(AA867=Servizio!$A$36,Servizio!$B$36,IF(AA867=Servizio!$A$37,Servizio!$B$37,IF(AA867=Servizio!$A$57,Servizio!$B$57,IF(AA867=Servizio!$A$58,Servizio!$B$58,""))))))))))))))))))))))))))))))</f>
        <v/>
      </c>
      <c r="AC867" s="102"/>
      <c r="AD867" s="4"/>
      <c r="AE867" s="4"/>
      <c r="AF867" s="99"/>
      <c r="AG867" s="134"/>
      <c r="AH867" s="101"/>
      <c r="AI867" s="102"/>
      <c r="AJ867" s="105"/>
      <c r="AK867" s="106"/>
      <c r="AL867" s="16"/>
      <c r="AM867" s="5"/>
      <c r="AN867" s="68" t="str">
        <f t="shared" si="163"/>
        <v/>
      </c>
      <c r="AO867" s="68" t="str">
        <f t="shared" si="164"/>
        <v/>
      </c>
      <c r="AP867" s="16"/>
      <c r="AQ867" s="70" t="str">
        <f t="shared" si="165"/>
        <v/>
      </c>
      <c r="AR867" s="109"/>
      <c r="AS867" s="105"/>
      <c r="AT867" s="106"/>
      <c r="AU867" s="16"/>
      <c r="AV867" s="106"/>
      <c r="AW867" s="111"/>
      <c r="AX867" s="6"/>
      <c r="AY867" s="16"/>
      <c r="AZ867" s="50"/>
      <c r="BA867" s="70" t="str">
        <f t="shared" si="166"/>
        <v/>
      </c>
      <c r="BB867" s="51"/>
      <c r="BC867" s="16"/>
      <c r="BD867" s="68" t="str">
        <f t="shared" si="167"/>
        <v/>
      </c>
      <c r="BE867" s="16"/>
      <c r="BF867" s="16"/>
      <c r="BG867" s="102"/>
      <c r="BH867" s="4"/>
      <c r="BI867" s="50"/>
      <c r="BJ867" s="70" t="str">
        <f t="shared" si="168"/>
        <v/>
      </c>
    </row>
    <row r="868" spans="19:62" x14ac:dyDescent="0.2">
      <c r="S868" s="140">
        <f t="shared" si="157"/>
        <v>0</v>
      </c>
      <c r="T868" s="139">
        <f t="shared" si="158"/>
        <v>0</v>
      </c>
      <c r="U868" s="132">
        <f t="shared" si="159"/>
        <v>0</v>
      </c>
      <c r="V868" s="132" t="str">
        <f t="shared" si="160"/>
        <v/>
      </c>
      <c r="W868" s="136">
        <f t="shared" si="161"/>
        <v>0</v>
      </c>
      <c r="X868" s="136">
        <f t="shared" si="162"/>
        <v>0</v>
      </c>
      <c r="Y868" s="132" t="str">
        <f>IF(AX868="","",IF(AND(BH868=Avanzamento!AL$2,AQ868&gt;0,BB868&gt;0),SUM(MAX(Y$9:Y867),1),0))</f>
        <v/>
      </c>
      <c r="Z868" s="132" t="str">
        <f>IF(AX868="","",IF(AX868=Avanzamento!AL$2,SUM(MAX(Z$9:Z867),1),0))</f>
        <v/>
      </c>
      <c r="AA868" s="6"/>
      <c r="AB868" s="97" t="str">
        <f>IF(OR(AA868=Servizio!$A$7,AA868=Servizio!$A$11,AA868=Servizio!$A$25,AA868=Servizio!$A$38,AA868=Servizio!$A$47,AA868=Servizio!$A$56),Servizio!$B$7,IF(AA868=Servizio!$A$8,Servizio!$B$8,IF(AA868=Servizio!$A$9,Servizio!$B$9,IF(OR(AA868=Servizio!$A$10,AA868=Servizio!$A$23),Servizio!$B$10,IF(OR(AA868=Servizio!$A$12,AA868=Servizio!$A$39,AA868=Servizio!$A$48),Servizio!$B$12,IF(OR(AA868=Servizio!$A$13,AA868=Servizio!$A$40,AA868=Servizio!$A$49),Servizio!$B$13,IF(AA868=Servizio!$A$14,Servizio!$B$14,IF(AA868=Servizio!$A$15,Servizio!$B$15,IF(AA868=Servizio!$A$16,Servizio!$B$16,IF(AA868=Servizio!$A$17,Servizio!$B$17,IF(AA868=Servizio!$A$18,Servizio!$B$18,IF(AA868=Servizio!$A$19,Servizio!$B$19,IF(AA868=Servizio!$A$20,Servizio!$B$20,IF(AA868=Servizio!$A$21,Servizio!$B$21,IF(AA868=Servizio!$A$22,Servizio!$B$22,IF(AA868=Servizio!$A$24,Servizio!$B$24,IF(OR(AA868=Servizio!$A$26,AA868=Servizio!$A$41,AA868=Servizio!$A$50),Servizio!$B$26,IF(AA868=Servizio!$A$27,Servizio!$B$27,IF(OR(AA868=Servizio!$A$28,AA868=Servizio!$A$42,AA868=Servizio!$A$51),Servizio!$B$28,IF(OR(AA868=Servizio!$A$29,AA868=Servizio!$A$43,AA868=Servizio!$A$52),Servizio!$B$29,IF(AA868=Servizio!$A$30,Servizio!$B$30,IF(AA868=Servizio!$A$31,Servizio!$B$31,IF(OR(AA868=Servizio!$A$32,AA868=Servizio!$A$46,AA868=Servizio!$A$55),Servizio!$B$32,IF(OR(AA868=Servizio!$A$33,AA868=Servizio!$A$44,AA868=Servizio!$A$53),Servizio!$B$33,IF(OR(AA868=Servizio!$A$34,AA868=Servizio!$A$45,AA868=Servizio!$A$54),Servizio!$B$34,IF(AA868=Servizio!$A$35,Servizio!$B$35,IF(AA868=Servizio!$A$36,Servizio!$B$36,IF(AA868=Servizio!$A$37,Servizio!$B$37,IF(AA868=Servizio!$A$57,Servizio!$B$57,IF(AA868=Servizio!$A$58,Servizio!$B$58,""))))))))))))))))))))))))))))))</f>
        <v/>
      </c>
      <c r="AC868" s="102"/>
      <c r="AD868" s="4"/>
      <c r="AE868" s="4"/>
      <c r="AF868" s="99"/>
      <c r="AG868" s="134"/>
      <c r="AH868" s="101"/>
      <c r="AI868" s="102"/>
      <c r="AJ868" s="105"/>
      <c r="AK868" s="106"/>
      <c r="AL868" s="16"/>
      <c r="AM868" s="5"/>
      <c r="AN868" s="68" t="str">
        <f t="shared" si="163"/>
        <v/>
      </c>
      <c r="AO868" s="68" t="str">
        <f t="shared" si="164"/>
        <v/>
      </c>
      <c r="AP868" s="16"/>
      <c r="AQ868" s="70" t="str">
        <f t="shared" si="165"/>
        <v/>
      </c>
      <c r="AR868" s="109"/>
      <c r="AS868" s="105"/>
      <c r="AT868" s="106"/>
      <c r="AU868" s="16"/>
      <c r="AV868" s="106"/>
      <c r="AW868" s="111"/>
      <c r="AX868" s="6"/>
      <c r="AY868" s="16"/>
      <c r="AZ868" s="50"/>
      <c r="BA868" s="70" t="str">
        <f t="shared" si="166"/>
        <v/>
      </c>
      <c r="BB868" s="51"/>
      <c r="BC868" s="16"/>
      <c r="BD868" s="68" t="str">
        <f t="shared" si="167"/>
        <v/>
      </c>
      <c r="BE868" s="16"/>
      <c r="BF868" s="16"/>
      <c r="BG868" s="102"/>
      <c r="BH868" s="4"/>
      <c r="BI868" s="50"/>
      <c r="BJ868" s="70" t="str">
        <f t="shared" si="168"/>
        <v/>
      </c>
    </row>
    <row r="869" spans="19:62" x14ac:dyDescent="0.2">
      <c r="S869" s="140">
        <f t="shared" si="157"/>
        <v>0</v>
      </c>
      <c r="T869" s="139">
        <f t="shared" si="158"/>
        <v>0</v>
      </c>
      <c r="U869" s="132">
        <f t="shared" si="159"/>
        <v>0</v>
      </c>
      <c r="V869" s="132" t="str">
        <f t="shared" si="160"/>
        <v/>
      </c>
      <c r="W869" s="136">
        <f t="shared" si="161"/>
        <v>0</v>
      </c>
      <c r="X869" s="136">
        <f t="shared" si="162"/>
        <v>0</v>
      </c>
      <c r="Y869" s="132" t="str">
        <f>IF(AX869="","",IF(AND(BH869=Avanzamento!AL$2,AQ869&gt;0,BB869&gt;0),SUM(MAX(Y$9:Y868),1),0))</f>
        <v/>
      </c>
      <c r="Z869" s="132" t="str">
        <f>IF(AX869="","",IF(AX869=Avanzamento!AL$2,SUM(MAX(Z$9:Z868),1),0))</f>
        <v/>
      </c>
      <c r="AA869" s="6"/>
      <c r="AB869" s="97" t="str">
        <f>IF(OR(AA869=Servizio!$A$7,AA869=Servizio!$A$11,AA869=Servizio!$A$25,AA869=Servizio!$A$38,AA869=Servizio!$A$47,AA869=Servizio!$A$56),Servizio!$B$7,IF(AA869=Servizio!$A$8,Servizio!$B$8,IF(AA869=Servizio!$A$9,Servizio!$B$9,IF(OR(AA869=Servizio!$A$10,AA869=Servizio!$A$23),Servizio!$B$10,IF(OR(AA869=Servizio!$A$12,AA869=Servizio!$A$39,AA869=Servizio!$A$48),Servizio!$B$12,IF(OR(AA869=Servizio!$A$13,AA869=Servizio!$A$40,AA869=Servizio!$A$49),Servizio!$B$13,IF(AA869=Servizio!$A$14,Servizio!$B$14,IF(AA869=Servizio!$A$15,Servizio!$B$15,IF(AA869=Servizio!$A$16,Servizio!$B$16,IF(AA869=Servizio!$A$17,Servizio!$B$17,IF(AA869=Servizio!$A$18,Servizio!$B$18,IF(AA869=Servizio!$A$19,Servizio!$B$19,IF(AA869=Servizio!$A$20,Servizio!$B$20,IF(AA869=Servizio!$A$21,Servizio!$B$21,IF(AA869=Servizio!$A$22,Servizio!$B$22,IF(AA869=Servizio!$A$24,Servizio!$B$24,IF(OR(AA869=Servizio!$A$26,AA869=Servizio!$A$41,AA869=Servizio!$A$50),Servizio!$B$26,IF(AA869=Servizio!$A$27,Servizio!$B$27,IF(OR(AA869=Servizio!$A$28,AA869=Servizio!$A$42,AA869=Servizio!$A$51),Servizio!$B$28,IF(OR(AA869=Servizio!$A$29,AA869=Servizio!$A$43,AA869=Servizio!$A$52),Servizio!$B$29,IF(AA869=Servizio!$A$30,Servizio!$B$30,IF(AA869=Servizio!$A$31,Servizio!$B$31,IF(OR(AA869=Servizio!$A$32,AA869=Servizio!$A$46,AA869=Servizio!$A$55),Servizio!$B$32,IF(OR(AA869=Servizio!$A$33,AA869=Servizio!$A$44,AA869=Servizio!$A$53),Servizio!$B$33,IF(OR(AA869=Servizio!$A$34,AA869=Servizio!$A$45,AA869=Servizio!$A$54),Servizio!$B$34,IF(AA869=Servizio!$A$35,Servizio!$B$35,IF(AA869=Servizio!$A$36,Servizio!$B$36,IF(AA869=Servizio!$A$37,Servizio!$B$37,IF(AA869=Servizio!$A$57,Servizio!$B$57,IF(AA869=Servizio!$A$58,Servizio!$B$58,""))))))))))))))))))))))))))))))</f>
        <v/>
      </c>
      <c r="AC869" s="102"/>
      <c r="AD869" s="4"/>
      <c r="AE869" s="4"/>
      <c r="AF869" s="99"/>
      <c r="AG869" s="134"/>
      <c r="AH869" s="101"/>
      <c r="AI869" s="102"/>
      <c r="AJ869" s="105"/>
      <c r="AK869" s="106"/>
      <c r="AL869" s="16"/>
      <c r="AM869" s="5"/>
      <c r="AN869" s="68" t="str">
        <f t="shared" si="163"/>
        <v/>
      </c>
      <c r="AO869" s="68" t="str">
        <f t="shared" si="164"/>
        <v/>
      </c>
      <c r="AP869" s="16"/>
      <c r="AQ869" s="70" t="str">
        <f t="shared" si="165"/>
        <v/>
      </c>
      <c r="AR869" s="109"/>
      <c r="AS869" s="105"/>
      <c r="AT869" s="106"/>
      <c r="AU869" s="16"/>
      <c r="AV869" s="106"/>
      <c r="AW869" s="111"/>
      <c r="AX869" s="6"/>
      <c r="AY869" s="16"/>
      <c r="AZ869" s="50"/>
      <c r="BA869" s="70" t="str">
        <f t="shared" si="166"/>
        <v/>
      </c>
      <c r="BB869" s="51"/>
      <c r="BC869" s="16"/>
      <c r="BD869" s="68" t="str">
        <f t="shared" si="167"/>
        <v/>
      </c>
      <c r="BE869" s="16"/>
      <c r="BF869" s="16"/>
      <c r="BG869" s="102"/>
      <c r="BH869" s="4"/>
      <c r="BI869" s="50"/>
      <c r="BJ869" s="70" t="str">
        <f t="shared" si="168"/>
        <v/>
      </c>
    </row>
    <row r="870" spans="19:62" x14ac:dyDescent="0.2">
      <c r="S870" s="140">
        <f t="shared" si="157"/>
        <v>0</v>
      </c>
      <c r="T870" s="139">
        <f t="shared" si="158"/>
        <v>0</v>
      </c>
      <c r="U870" s="132">
        <f t="shared" si="159"/>
        <v>0</v>
      </c>
      <c r="V870" s="132" t="str">
        <f t="shared" si="160"/>
        <v/>
      </c>
      <c r="W870" s="136">
        <f t="shared" si="161"/>
        <v>0</v>
      </c>
      <c r="X870" s="136">
        <f t="shared" si="162"/>
        <v>0</v>
      </c>
      <c r="Y870" s="132" t="str">
        <f>IF(AX870="","",IF(AND(BH870=Avanzamento!AL$2,AQ870&gt;0,BB870&gt;0),SUM(MAX(Y$9:Y869),1),0))</f>
        <v/>
      </c>
      <c r="Z870" s="132" t="str">
        <f>IF(AX870="","",IF(AX870=Avanzamento!AL$2,SUM(MAX(Z$9:Z869),1),0))</f>
        <v/>
      </c>
      <c r="AA870" s="6"/>
      <c r="AB870" s="97" t="str">
        <f>IF(OR(AA870=Servizio!$A$7,AA870=Servizio!$A$11,AA870=Servizio!$A$25,AA870=Servizio!$A$38,AA870=Servizio!$A$47,AA870=Servizio!$A$56),Servizio!$B$7,IF(AA870=Servizio!$A$8,Servizio!$B$8,IF(AA870=Servizio!$A$9,Servizio!$B$9,IF(OR(AA870=Servizio!$A$10,AA870=Servizio!$A$23),Servizio!$B$10,IF(OR(AA870=Servizio!$A$12,AA870=Servizio!$A$39,AA870=Servizio!$A$48),Servizio!$B$12,IF(OR(AA870=Servizio!$A$13,AA870=Servizio!$A$40,AA870=Servizio!$A$49),Servizio!$B$13,IF(AA870=Servizio!$A$14,Servizio!$B$14,IF(AA870=Servizio!$A$15,Servizio!$B$15,IF(AA870=Servizio!$A$16,Servizio!$B$16,IF(AA870=Servizio!$A$17,Servizio!$B$17,IF(AA870=Servizio!$A$18,Servizio!$B$18,IF(AA870=Servizio!$A$19,Servizio!$B$19,IF(AA870=Servizio!$A$20,Servizio!$B$20,IF(AA870=Servizio!$A$21,Servizio!$B$21,IF(AA870=Servizio!$A$22,Servizio!$B$22,IF(AA870=Servizio!$A$24,Servizio!$B$24,IF(OR(AA870=Servizio!$A$26,AA870=Servizio!$A$41,AA870=Servizio!$A$50),Servizio!$B$26,IF(AA870=Servizio!$A$27,Servizio!$B$27,IF(OR(AA870=Servizio!$A$28,AA870=Servizio!$A$42,AA870=Servizio!$A$51),Servizio!$B$28,IF(OR(AA870=Servizio!$A$29,AA870=Servizio!$A$43,AA870=Servizio!$A$52),Servizio!$B$29,IF(AA870=Servizio!$A$30,Servizio!$B$30,IF(AA870=Servizio!$A$31,Servizio!$B$31,IF(OR(AA870=Servizio!$A$32,AA870=Servizio!$A$46,AA870=Servizio!$A$55),Servizio!$B$32,IF(OR(AA870=Servizio!$A$33,AA870=Servizio!$A$44,AA870=Servizio!$A$53),Servizio!$B$33,IF(OR(AA870=Servizio!$A$34,AA870=Servizio!$A$45,AA870=Servizio!$A$54),Servizio!$B$34,IF(AA870=Servizio!$A$35,Servizio!$B$35,IF(AA870=Servizio!$A$36,Servizio!$B$36,IF(AA870=Servizio!$A$37,Servizio!$B$37,IF(AA870=Servizio!$A$57,Servizio!$B$57,IF(AA870=Servizio!$A$58,Servizio!$B$58,""))))))))))))))))))))))))))))))</f>
        <v/>
      </c>
      <c r="AC870" s="102"/>
      <c r="AD870" s="4"/>
      <c r="AE870" s="4"/>
      <c r="AF870" s="99"/>
      <c r="AG870" s="134"/>
      <c r="AH870" s="101"/>
      <c r="AI870" s="102"/>
      <c r="AJ870" s="105"/>
      <c r="AK870" s="106"/>
      <c r="AL870" s="16"/>
      <c r="AM870" s="5"/>
      <c r="AN870" s="68" t="str">
        <f t="shared" si="163"/>
        <v/>
      </c>
      <c r="AO870" s="68" t="str">
        <f t="shared" si="164"/>
        <v/>
      </c>
      <c r="AP870" s="16"/>
      <c r="AQ870" s="70" t="str">
        <f t="shared" si="165"/>
        <v/>
      </c>
      <c r="AR870" s="109"/>
      <c r="AS870" s="105"/>
      <c r="AT870" s="106"/>
      <c r="AU870" s="16"/>
      <c r="AV870" s="106"/>
      <c r="AW870" s="111"/>
      <c r="AX870" s="6"/>
      <c r="AY870" s="16"/>
      <c r="AZ870" s="50"/>
      <c r="BA870" s="70" t="str">
        <f t="shared" si="166"/>
        <v/>
      </c>
      <c r="BB870" s="51"/>
      <c r="BC870" s="16"/>
      <c r="BD870" s="68" t="str">
        <f t="shared" si="167"/>
        <v/>
      </c>
      <c r="BE870" s="16"/>
      <c r="BF870" s="16"/>
      <c r="BG870" s="102"/>
      <c r="BH870" s="4"/>
      <c r="BI870" s="50"/>
      <c r="BJ870" s="70" t="str">
        <f t="shared" si="168"/>
        <v/>
      </c>
    </row>
    <row r="871" spans="19:62" x14ac:dyDescent="0.2">
      <c r="S871" s="140">
        <f t="shared" si="157"/>
        <v>0</v>
      </c>
      <c r="T871" s="139">
        <f t="shared" si="158"/>
        <v>0</v>
      </c>
      <c r="U871" s="132">
        <f t="shared" si="159"/>
        <v>0</v>
      </c>
      <c r="V871" s="132" t="str">
        <f t="shared" si="160"/>
        <v/>
      </c>
      <c r="W871" s="136">
        <f t="shared" si="161"/>
        <v>0</v>
      </c>
      <c r="X871" s="136">
        <f t="shared" si="162"/>
        <v>0</v>
      </c>
      <c r="Y871" s="132" t="str">
        <f>IF(AX871="","",IF(AND(BH871=Avanzamento!AL$2,AQ871&gt;0,BB871&gt;0),SUM(MAX(Y$9:Y870),1),0))</f>
        <v/>
      </c>
      <c r="Z871" s="132" t="str">
        <f>IF(AX871="","",IF(AX871=Avanzamento!AL$2,SUM(MAX(Z$9:Z870),1),0))</f>
        <v/>
      </c>
      <c r="AA871" s="6"/>
      <c r="AB871" s="97" t="str">
        <f>IF(OR(AA871=Servizio!$A$7,AA871=Servizio!$A$11,AA871=Servizio!$A$25,AA871=Servizio!$A$38,AA871=Servizio!$A$47,AA871=Servizio!$A$56),Servizio!$B$7,IF(AA871=Servizio!$A$8,Servizio!$B$8,IF(AA871=Servizio!$A$9,Servizio!$B$9,IF(OR(AA871=Servizio!$A$10,AA871=Servizio!$A$23),Servizio!$B$10,IF(OR(AA871=Servizio!$A$12,AA871=Servizio!$A$39,AA871=Servizio!$A$48),Servizio!$B$12,IF(OR(AA871=Servizio!$A$13,AA871=Servizio!$A$40,AA871=Servizio!$A$49),Servizio!$B$13,IF(AA871=Servizio!$A$14,Servizio!$B$14,IF(AA871=Servizio!$A$15,Servizio!$B$15,IF(AA871=Servizio!$A$16,Servizio!$B$16,IF(AA871=Servizio!$A$17,Servizio!$B$17,IF(AA871=Servizio!$A$18,Servizio!$B$18,IF(AA871=Servizio!$A$19,Servizio!$B$19,IF(AA871=Servizio!$A$20,Servizio!$B$20,IF(AA871=Servizio!$A$21,Servizio!$B$21,IF(AA871=Servizio!$A$22,Servizio!$B$22,IF(AA871=Servizio!$A$24,Servizio!$B$24,IF(OR(AA871=Servizio!$A$26,AA871=Servizio!$A$41,AA871=Servizio!$A$50),Servizio!$B$26,IF(AA871=Servizio!$A$27,Servizio!$B$27,IF(OR(AA871=Servizio!$A$28,AA871=Servizio!$A$42,AA871=Servizio!$A$51),Servizio!$B$28,IF(OR(AA871=Servizio!$A$29,AA871=Servizio!$A$43,AA871=Servizio!$A$52),Servizio!$B$29,IF(AA871=Servizio!$A$30,Servizio!$B$30,IF(AA871=Servizio!$A$31,Servizio!$B$31,IF(OR(AA871=Servizio!$A$32,AA871=Servizio!$A$46,AA871=Servizio!$A$55),Servizio!$B$32,IF(OR(AA871=Servizio!$A$33,AA871=Servizio!$A$44,AA871=Servizio!$A$53),Servizio!$B$33,IF(OR(AA871=Servizio!$A$34,AA871=Servizio!$A$45,AA871=Servizio!$A$54),Servizio!$B$34,IF(AA871=Servizio!$A$35,Servizio!$B$35,IF(AA871=Servizio!$A$36,Servizio!$B$36,IF(AA871=Servizio!$A$37,Servizio!$B$37,IF(AA871=Servizio!$A$57,Servizio!$B$57,IF(AA871=Servizio!$A$58,Servizio!$B$58,""))))))))))))))))))))))))))))))</f>
        <v/>
      </c>
      <c r="AC871" s="102"/>
      <c r="AD871" s="4"/>
      <c r="AE871" s="4"/>
      <c r="AF871" s="99"/>
      <c r="AG871" s="134"/>
      <c r="AH871" s="101"/>
      <c r="AI871" s="102"/>
      <c r="AJ871" s="105"/>
      <c r="AK871" s="106"/>
      <c r="AL871" s="16"/>
      <c r="AM871" s="5"/>
      <c r="AN871" s="68" t="str">
        <f t="shared" si="163"/>
        <v/>
      </c>
      <c r="AO871" s="68" t="str">
        <f t="shared" si="164"/>
        <v/>
      </c>
      <c r="AP871" s="16"/>
      <c r="AQ871" s="70" t="str">
        <f t="shared" si="165"/>
        <v/>
      </c>
      <c r="AR871" s="109"/>
      <c r="AS871" s="105"/>
      <c r="AT871" s="106"/>
      <c r="AU871" s="16"/>
      <c r="AV871" s="106"/>
      <c r="AW871" s="111"/>
      <c r="AX871" s="6"/>
      <c r="AY871" s="16"/>
      <c r="AZ871" s="50"/>
      <c r="BA871" s="70" t="str">
        <f t="shared" si="166"/>
        <v/>
      </c>
      <c r="BB871" s="51"/>
      <c r="BC871" s="16"/>
      <c r="BD871" s="68" t="str">
        <f t="shared" si="167"/>
        <v/>
      </c>
      <c r="BE871" s="16"/>
      <c r="BF871" s="16"/>
      <c r="BG871" s="102"/>
      <c r="BH871" s="4"/>
      <c r="BI871" s="50"/>
      <c r="BJ871" s="70" t="str">
        <f t="shared" si="168"/>
        <v/>
      </c>
    </row>
    <row r="872" spans="19:62" x14ac:dyDescent="0.2">
      <c r="S872" s="140">
        <f t="shared" si="157"/>
        <v>0</v>
      </c>
      <c r="T872" s="139">
        <f t="shared" si="158"/>
        <v>0</v>
      </c>
      <c r="U872" s="132">
        <f t="shared" si="159"/>
        <v>0</v>
      </c>
      <c r="V872" s="132" t="str">
        <f t="shared" si="160"/>
        <v/>
      </c>
      <c r="W872" s="136">
        <f t="shared" si="161"/>
        <v>0</v>
      </c>
      <c r="X872" s="136">
        <f t="shared" si="162"/>
        <v>0</v>
      </c>
      <c r="Y872" s="132" t="str">
        <f>IF(AX872="","",IF(AND(BH872=Avanzamento!AL$2,AQ872&gt;0,BB872&gt;0),SUM(MAX(Y$9:Y871),1),0))</f>
        <v/>
      </c>
      <c r="Z872" s="132" t="str">
        <f>IF(AX872="","",IF(AX872=Avanzamento!AL$2,SUM(MAX(Z$9:Z871),1),0))</f>
        <v/>
      </c>
      <c r="AA872" s="6"/>
      <c r="AB872" s="97" t="str">
        <f>IF(OR(AA872=Servizio!$A$7,AA872=Servizio!$A$11,AA872=Servizio!$A$25,AA872=Servizio!$A$38,AA872=Servizio!$A$47,AA872=Servizio!$A$56),Servizio!$B$7,IF(AA872=Servizio!$A$8,Servizio!$B$8,IF(AA872=Servizio!$A$9,Servizio!$B$9,IF(OR(AA872=Servizio!$A$10,AA872=Servizio!$A$23),Servizio!$B$10,IF(OR(AA872=Servizio!$A$12,AA872=Servizio!$A$39,AA872=Servizio!$A$48),Servizio!$B$12,IF(OR(AA872=Servizio!$A$13,AA872=Servizio!$A$40,AA872=Servizio!$A$49),Servizio!$B$13,IF(AA872=Servizio!$A$14,Servizio!$B$14,IF(AA872=Servizio!$A$15,Servizio!$B$15,IF(AA872=Servizio!$A$16,Servizio!$B$16,IF(AA872=Servizio!$A$17,Servizio!$B$17,IF(AA872=Servizio!$A$18,Servizio!$B$18,IF(AA872=Servizio!$A$19,Servizio!$B$19,IF(AA872=Servizio!$A$20,Servizio!$B$20,IF(AA872=Servizio!$A$21,Servizio!$B$21,IF(AA872=Servizio!$A$22,Servizio!$B$22,IF(AA872=Servizio!$A$24,Servizio!$B$24,IF(OR(AA872=Servizio!$A$26,AA872=Servizio!$A$41,AA872=Servizio!$A$50),Servizio!$B$26,IF(AA872=Servizio!$A$27,Servizio!$B$27,IF(OR(AA872=Servizio!$A$28,AA872=Servizio!$A$42,AA872=Servizio!$A$51),Servizio!$B$28,IF(OR(AA872=Servizio!$A$29,AA872=Servizio!$A$43,AA872=Servizio!$A$52),Servizio!$B$29,IF(AA872=Servizio!$A$30,Servizio!$B$30,IF(AA872=Servizio!$A$31,Servizio!$B$31,IF(OR(AA872=Servizio!$A$32,AA872=Servizio!$A$46,AA872=Servizio!$A$55),Servizio!$B$32,IF(OR(AA872=Servizio!$A$33,AA872=Servizio!$A$44,AA872=Servizio!$A$53),Servizio!$B$33,IF(OR(AA872=Servizio!$A$34,AA872=Servizio!$A$45,AA872=Servizio!$A$54),Servizio!$B$34,IF(AA872=Servizio!$A$35,Servizio!$B$35,IF(AA872=Servizio!$A$36,Servizio!$B$36,IF(AA872=Servizio!$A$37,Servizio!$B$37,IF(AA872=Servizio!$A$57,Servizio!$B$57,IF(AA872=Servizio!$A$58,Servizio!$B$58,""))))))))))))))))))))))))))))))</f>
        <v/>
      </c>
      <c r="AC872" s="102"/>
      <c r="AD872" s="4"/>
      <c r="AE872" s="4"/>
      <c r="AF872" s="99"/>
      <c r="AG872" s="134"/>
      <c r="AH872" s="101"/>
      <c r="AI872" s="102"/>
      <c r="AJ872" s="105"/>
      <c r="AK872" s="106"/>
      <c r="AL872" s="16"/>
      <c r="AM872" s="5"/>
      <c r="AN872" s="68" t="str">
        <f t="shared" si="163"/>
        <v/>
      </c>
      <c r="AO872" s="68" t="str">
        <f t="shared" si="164"/>
        <v/>
      </c>
      <c r="AP872" s="16"/>
      <c r="AQ872" s="70" t="str">
        <f t="shared" si="165"/>
        <v/>
      </c>
      <c r="AR872" s="109"/>
      <c r="AS872" s="105"/>
      <c r="AT872" s="106"/>
      <c r="AU872" s="16"/>
      <c r="AV872" s="106"/>
      <c r="AW872" s="111"/>
      <c r="AX872" s="6"/>
      <c r="AY872" s="16"/>
      <c r="AZ872" s="50"/>
      <c r="BA872" s="70" t="str">
        <f t="shared" si="166"/>
        <v/>
      </c>
      <c r="BB872" s="51"/>
      <c r="BC872" s="16"/>
      <c r="BD872" s="68" t="str">
        <f t="shared" si="167"/>
        <v/>
      </c>
      <c r="BE872" s="16"/>
      <c r="BF872" s="16"/>
      <c r="BG872" s="102"/>
      <c r="BH872" s="4"/>
      <c r="BI872" s="50"/>
      <c r="BJ872" s="70" t="str">
        <f t="shared" si="168"/>
        <v/>
      </c>
    </row>
    <row r="873" spans="19:62" x14ac:dyDescent="0.2">
      <c r="S873" s="140">
        <f t="shared" si="157"/>
        <v>0</v>
      </c>
      <c r="T873" s="139">
        <f t="shared" si="158"/>
        <v>0</v>
      </c>
      <c r="U873" s="132">
        <f t="shared" si="159"/>
        <v>0</v>
      </c>
      <c r="V873" s="132" t="str">
        <f t="shared" si="160"/>
        <v/>
      </c>
      <c r="W873" s="136">
        <f t="shared" si="161"/>
        <v>0</v>
      </c>
      <c r="X873" s="136">
        <f t="shared" si="162"/>
        <v>0</v>
      </c>
      <c r="Y873" s="132" t="str">
        <f>IF(AX873="","",IF(AND(BH873=Avanzamento!AL$2,AQ873&gt;0,BB873&gt;0),SUM(MAX(Y$9:Y872),1),0))</f>
        <v/>
      </c>
      <c r="Z873" s="132" t="str">
        <f>IF(AX873="","",IF(AX873=Avanzamento!AL$2,SUM(MAX(Z$9:Z872),1),0))</f>
        <v/>
      </c>
      <c r="AA873" s="6"/>
      <c r="AB873" s="97" t="str">
        <f>IF(OR(AA873=Servizio!$A$7,AA873=Servizio!$A$11,AA873=Servizio!$A$25,AA873=Servizio!$A$38,AA873=Servizio!$A$47,AA873=Servizio!$A$56),Servizio!$B$7,IF(AA873=Servizio!$A$8,Servizio!$B$8,IF(AA873=Servizio!$A$9,Servizio!$B$9,IF(OR(AA873=Servizio!$A$10,AA873=Servizio!$A$23),Servizio!$B$10,IF(OR(AA873=Servizio!$A$12,AA873=Servizio!$A$39,AA873=Servizio!$A$48),Servizio!$B$12,IF(OR(AA873=Servizio!$A$13,AA873=Servizio!$A$40,AA873=Servizio!$A$49),Servizio!$B$13,IF(AA873=Servizio!$A$14,Servizio!$B$14,IF(AA873=Servizio!$A$15,Servizio!$B$15,IF(AA873=Servizio!$A$16,Servizio!$B$16,IF(AA873=Servizio!$A$17,Servizio!$B$17,IF(AA873=Servizio!$A$18,Servizio!$B$18,IF(AA873=Servizio!$A$19,Servizio!$B$19,IF(AA873=Servizio!$A$20,Servizio!$B$20,IF(AA873=Servizio!$A$21,Servizio!$B$21,IF(AA873=Servizio!$A$22,Servizio!$B$22,IF(AA873=Servizio!$A$24,Servizio!$B$24,IF(OR(AA873=Servizio!$A$26,AA873=Servizio!$A$41,AA873=Servizio!$A$50),Servizio!$B$26,IF(AA873=Servizio!$A$27,Servizio!$B$27,IF(OR(AA873=Servizio!$A$28,AA873=Servizio!$A$42,AA873=Servizio!$A$51),Servizio!$B$28,IF(OR(AA873=Servizio!$A$29,AA873=Servizio!$A$43,AA873=Servizio!$A$52),Servizio!$B$29,IF(AA873=Servizio!$A$30,Servizio!$B$30,IF(AA873=Servizio!$A$31,Servizio!$B$31,IF(OR(AA873=Servizio!$A$32,AA873=Servizio!$A$46,AA873=Servizio!$A$55),Servizio!$B$32,IF(OR(AA873=Servizio!$A$33,AA873=Servizio!$A$44,AA873=Servizio!$A$53),Servizio!$B$33,IF(OR(AA873=Servizio!$A$34,AA873=Servizio!$A$45,AA873=Servizio!$A$54),Servizio!$B$34,IF(AA873=Servizio!$A$35,Servizio!$B$35,IF(AA873=Servizio!$A$36,Servizio!$B$36,IF(AA873=Servizio!$A$37,Servizio!$B$37,IF(AA873=Servizio!$A$57,Servizio!$B$57,IF(AA873=Servizio!$A$58,Servizio!$B$58,""))))))))))))))))))))))))))))))</f>
        <v/>
      </c>
      <c r="AC873" s="102"/>
      <c r="AD873" s="4"/>
      <c r="AE873" s="4"/>
      <c r="AF873" s="99"/>
      <c r="AG873" s="134"/>
      <c r="AH873" s="101"/>
      <c r="AI873" s="102"/>
      <c r="AJ873" s="105"/>
      <c r="AK873" s="106"/>
      <c r="AL873" s="16"/>
      <c r="AM873" s="5"/>
      <c r="AN873" s="68" t="str">
        <f t="shared" si="163"/>
        <v/>
      </c>
      <c r="AO873" s="68" t="str">
        <f t="shared" si="164"/>
        <v/>
      </c>
      <c r="AP873" s="16"/>
      <c r="AQ873" s="70" t="str">
        <f t="shared" si="165"/>
        <v/>
      </c>
      <c r="AR873" s="109"/>
      <c r="AS873" s="105"/>
      <c r="AT873" s="106"/>
      <c r="AU873" s="16"/>
      <c r="AV873" s="106"/>
      <c r="AW873" s="111"/>
      <c r="AX873" s="6"/>
      <c r="AY873" s="16"/>
      <c r="AZ873" s="50"/>
      <c r="BA873" s="70" t="str">
        <f t="shared" si="166"/>
        <v/>
      </c>
      <c r="BB873" s="51"/>
      <c r="BC873" s="16"/>
      <c r="BD873" s="68" t="str">
        <f t="shared" si="167"/>
        <v/>
      </c>
      <c r="BE873" s="16"/>
      <c r="BF873" s="16"/>
      <c r="BG873" s="102"/>
      <c r="BH873" s="4"/>
      <c r="BI873" s="50"/>
      <c r="BJ873" s="70" t="str">
        <f t="shared" si="168"/>
        <v/>
      </c>
    </row>
    <row r="874" spans="19:62" x14ac:dyDescent="0.2">
      <c r="S874" s="140">
        <f t="shared" si="157"/>
        <v>0</v>
      </c>
      <c r="T874" s="139">
        <f t="shared" si="158"/>
        <v>0</v>
      </c>
      <c r="U874" s="132">
        <f t="shared" si="159"/>
        <v>0</v>
      </c>
      <c r="V874" s="132" t="str">
        <f t="shared" si="160"/>
        <v/>
      </c>
      <c r="W874" s="136">
        <f t="shared" si="161"/>
        <v>0</v>
      </c>
      <c r="X874" s="136">
        <f t="shared" si="162"/>
        <v>0</v>
      </c>
      <c r="Y874" s="132" t="str">
        <f>IF(AX874="","",IF(AND(BH874=Avanzamento!AL$2,AQ874&gt;0,BB874&gt;0),SUM(MAX(Y$9:Y873),1),0))</f>
        <v/>
      </c>
      <c r="Z874" s="132" t="str">
        <f>IF(AX874="","",IF(AX874=Avanzamento!AL$2,SUM(MAX(Z$9:Z873),1),0))</f>
        <v/>
      </c>
      <c r="AA874" s="6"/>
      <c r="AB874" s="97" t="str">
        <f>IF(OR(AA874=Servizio!$A$7,AA874=Servizio!$A$11,AA874=Servizio!$A$25,AA874=Servizio!$A$38,AA874=Servizio!$A$47,AA874=Servizio!$A$56),Servizio!$B$7,IF(AA874=Servizio!$A$8,Servizio!$B$8,IF(AA874=Servizio!$A$9,Servizio!$B$9,IF(OR(AA874=Servizio!$A$10,AA874=Servizio!$A$23),Servizio!$B$10,IF(OR(AA874=Servizio!$A$12,AA874=Servizio!$A$39,AA874=Servizio!$A$48),Servizio!$B$12,IF(OR(AA874=Servizio!$A$13,AA874=Servizio!$A$40,AA874=Servizio!$A$49),Servizio!$B$13,IF(AA874=Servizio!$A$14,Servizio!$B$14,IF(AA874=Servizio!$A$15,Servizio!$B$15,IF(AA874=Servizio!$A$16,Servizio!$B$16,IF(AA874=Servizio!$A$17,Servizio!$B$17,IF(AA874=Servizio!$A$18,Servizio!$B$18,IF(AA874=Servizio!$A$19,Servizio!$B$19,IF(AA874=Servizio!$A$20,Servizio!$B$20,IF(AA874=Servizio!$A$21,Servizio!$B$21,IF(AA874=Servizio!$A$22,Servizio!$B$22,IF(AA874=Servizio!$A$24,Servizio!$B$24,IF(OR(AA874=Servizio!$A$26,AA874=Servizio!$A$41,AA874=Servizio!$A$50),Servizio!$B$26,IF(AA874=Servizio!$A$27,Servizio!$B$27,IF(OR(AA874=Servizio!$A$28,AA874=Servizio!$A$42,AA874=Servizio!$A$51),Servizio!$B$28,IF(OR(AA874=Servizio!$A$29,AA874=Servizio!$A$43,AA874=Servizio!$A$52),Servizio!$B$29,IF(AA874=Servizio!$A$30,Servizio!$B$30,IF(AA874=Servizio!$A$31,Servizio!$B$31,IF(OR(AA874=Servizio!$A$32,AA874=Servizio!$A$46,AA874=Servizio!$A$55),Servizio!$B$32,IF(OR(AA874=Servizio!$A$33,AA874=Servizio!$A$44,AA874=Servizio!$A$53),Servizio!$B$33,IF(OR(AA874=Servizio!$A$34,AA874=Servizio!$A$45,AA874=Servizio!$A$54),Servizio!$B$34,IF(AA874=Servizio!$A$35,Servizio!$B$35,IF(AA874=Servizio!$A$36,Servizio!$B$36,IF(AA874=Servizio!$A$37,Servizio!$B$37,IF(AA874=Servizio!$A$57,Servizio!$B$57,IF(AA874=Servizio!$A$58,Servizio!$B$58,""))))))))))))))))))))))))))))))</f>
        <v/>
      </c>
      <c r="AC874" s="102"/>
      <c r="AD874" s="4"/>
      <c r="AE874" s="4"/>
      <c r="AF874" s="99"/>
      <c r="AG874" s="134"/>
      <c r="AH874" s="101"/>
      <c r="AI874" s="102"/>
      <c r="AJ874" s="105"/>
      <c r="AK874" s="106"/>
      <c r="AL874" s="16"/>
      <c r="AM874" s="5"/>
      <c r="AN874" s="68" t="str">
        <f t="shared" si="163"/>
        <v/>
      </c>
      <c r="AO874" s="68" t="str">
        <f t="shared" si="164"/>
        <v/>
      </c>
      <c r="AP874" s="16"/>
      <c r="AQ874" s="70" t="str">
        <f t="shared" si="165"/>
        <v/>
      </c>
      <c r="AR874" s="109"/>
      <c r="AS874" s="105"/>
      <c r="AT874" s="106"/>
      <c r="AU874" s="16"/>
      <c r="AV874" s="106"/>
      <c r="AW874" s="111"/>
      <c r="AX874" s="6"/>
      <c r="AY874" s="16"/>
      <c r="AZ874" s="50"/>
      <c r="BA874" s="70" t="str">
        <f t="shared" si="166"/>
        <v/>
      </c>
      <c r="BB874" s="51"/>
      <c r="BC874" s="16"/>
      <c r="BD874" s="68" t="str">
        <f t="shared" si="167"/>
        <v/>
      </c>
      <c r="BE874" s="16"/>
      <c r="BF874" s="16"/>
      <c r="BG874" s="102"/>
      <c r="BH874" s="4"/>
      <c r="BI874" s="50"/>
      <c r="BJ874" s="70" t="str">
        <f t="shared" si="168"/>
        <v/>
      </c>
    </row>
    <row r="875" spans="19:62" x14ac:dyDescent="0.2">
      <c r="S875" s="140">
        <f t="shared" si="157"/>
        <v>0</v>
      </c>
      <c r="T875" s="139">
        <f t="shared" si="158"/>
        <v>0</v>
      </c>
      <c r="U875" s="132">
        <f t="shared" si="159"/>
        <v>0</v>
      </c>
      <c r="V875" s="132" t="str">
        <f t="shared" si="160"/>
        <v/>
      </c>
      <c r="W875" s="136">
        <f t="shared" si="161"/>
        <v>0</v>
      </c>
      <c r="X875" s="136">
        <f t="shared" si="162"/>
        <v>0</v>
      </c>
      <c r="Y875" s="132" t="str">
        <f>IF(AX875="","",IF(AND(BH875=Avanzamento!AL$2,AQ875&gt;0,BB875&gt;0),SUM(MAX(Y$9:Y874),1),0))</f>
        <v/>
      </c>
      <c r="Z875" s="132" t="str">
        <f>IF(AX875="","",IF(AX875=Avanzamento!AL$2,SUM(MAX(Z$9:Z874),1),0))</f>
        <v/>
      </c>
      <c r="AA875" s="6"/>
      <c r="AB875" s="97" t="str">
        <f>IF(OR(AA875=Servizio!$A$7,AA875=Servizio!$A$11,AA875=Servizio!$A$25,AA875=Servizio!$A$38,AA875=Servizio!$A$47,AA875=Servizio!$A$56),Servizio!$B$7,IF(AA875=Servizio!$A$8,Servizio!$B$8,IF(AA875=Servizio!$A$9,Servizio!$B$9,IF(OR(AA875=Servizio!$A$10,AA875=Servizio!$A$23),Servizio!$B$10,IF(OR(AA875=Servizio!$A$12,AA875=Servizio!$A$39,AA875=Servizio!$A$48),Servizio!$B$12,IF(OR(AA875=Servizio!$A$13,AA875=Servizio!$A$40,AA875=Servizio!$A$49),Servizio!$B$13,IF(AA875=Servizio!$A$14,Servizio!$B$14,IF(AA875=Servizio!$A$15,Servizio!$B$15,IF(AA875=Servizio!$A$16,Servizio!$B$16,IF(AA875=Servizio!$A$17,Servizio!$B$17,IF(AA875=Servizio!$A$18,Servizio!$B$18,IF(AA875=Servizio!$A$19,Servizio!$B$19,IF(AA875=Servizio!$A$20,Servizio!$B$20,IF(AA875=Servizio!$A$21,Servizio!$B$21,IF(AA875=Servizio!$A$22,Servizio!$B$22,IF(AA875=Servizio!$A$24,Servizio!$B$24,IF(OR(AA875=Servizio!$A$26,AA875=Servizio!$A$41,AA875=Servizio!$A$50),Servizio!$B$26,IF(AA875=Servizio!$A$27,Servizio!$B$27,IF(OR(AA875=Servizio!$A$28,AA875=Servizio!$A$42,AA875=Servizio!$A$51),Servizio!$B$28,IF(OR(AA875=Servizio!$A$29,AA875=Servizio!$A$43,AA875=Servizio!$A$52),Servizio!$B$29,IF(AA875=Servizio!$A$30,Servizio!$B$30,IF(AA875=Servizio!$A$31,Servizio!$B$31,IF(OR(AA875=Servizio!$A$32,AA875=Servizio!$A$46,AA875=Servizio!$A$55),Servizio!$B$32,IF(OR(AA875=Servizio!$A$33,AA875=Servizio!$A$44,AA875=Servizio!$A$53),Servizio!$B$33,IF(OR(AA875=Servizio!$A$34,AA875=Servizio!$A$45,AA875=Servizio!$A$54),Servizio!$B$34,IF(AA875=Servizio!$A$35,Servizio!$B$35,IF(AA875=Servizio!$A$36,Servizio!$B$36,IF(AA875=Servizio!$A$37,Servizio!$B$37,IF(AA875=Servizio!$A$57,Servizio!$B$57,IF(AA875=Servizio!$A$58,Servizio!$B$58,""))))))))))))))))))))))))))))))</f>
        <v/>
      </c>
      <c r="AC875" s="102"/>
      <c r="AD875" s="4"/>
      <c r="AE875" s="4"/>
      <c r="AF875" s="99"/>
      <c r="AG875" s="134"/>
      <c r="AH875" s="101"/>
      <c r="AI875" s="102"/>
      <c r="AJ875" s="105"/>
      <c r="AK875" s="106"/>
      <c r="AL875" s="16"/>
      <c r="AM875" s="5"/>
      <c r="AN875" s="68" t="str">
        <f t="shared" si="163"/>
        <v/>
      </c>
      <c r="AO875" s="68" t="str">
        <f t="shared" si="164"/>
        <v/>
      </c>
      <c r="AP875" s="16"/>
      <c r="AQ875" s="70" t="str">
        <f t="shared" si="165"/>
        <v/>
      </c>
      <c r="AR875" s="109"/>
      <c r="AS875" s="105"/>
      <c r="AT875" s="106"/>
      <c r="AU875" s="16"/>
      <c r="AV875" s="106"/>
      <c r="AW875" s="111"/>
      <c r="AX875" s="6"/>
      <c r="AY875" s="16"/>
      <c r="AZ875" s="50"/>
      <c r="BA875" s="70" t="str">
        <f t="shared" si="166"/>
        <v/>
      </c>
      <c r="BB875" s="51"/>
      <c r="BC875" s="16"/>
      <c r="BD875" s="68" t="str">
        <f t="shared" si="167"/>
        <v/>
      </c>
      <c r="BE875" s="16"/>
      <c r="BF875" s="16"/>
      <c r="BG875" s="102"/>
      <c r="BH875" s="4"/>
      <c r="BI875" s="50"/>
      <c r="BJ875" s="70" t="str">
        <f t="shared" si="168"/>
        <v/>
      </c>
    </row>
    <row r="876" spans="19:62" x14ac:dyDescent="0.2">
      <c r="S876" s="140">
        <f t="shared" si="157"/>
        <v>0</v>
      </c>
      <c r="T876" s="139">
        <f t="shared" si="158"/>
        <v>0</v>
      </c>
      <c r="U876" s="132">
        <f t="shared" si="159"/>
        <v>0</v>
      </c>
      <c r="V876" s="132" t="str">
        <f t="shared" si="160"/>
        <v/>
      </c>
      <c r="W876" s="136">
        <f t="shared" si="161"/>
        <v>0</v>
      </c>
      <c r="X876" s="136">
        <f t="shared" si="162"/>
        <v>0</v>
      </c>
      <c r="Y876" s="132" t="str">
        <f>IF(AX876="","",IF(AND(BH876=Avanzamento!AL$2,AQ876&gt;0,BB876&gt;0),SUM(MAX(Y$9:Y875),1),0))</f>
        <v/>
      </c>
      <c r="Z876" s="132" t="str">
        <f>IF(AX876="","",IF(AX876=Avanzamento!AL$2,SUM(MAX(Z$9:Z875),1),0))</f>
        <v/>
      </c>
      <c r="AA876" s="6"/>
      <c r="AB876" s="97" t="str">
        <f>IF(OR(AA876=Servizio!$A$7,AA876=Servizio!$A$11,AA876=Servizio!$A$25,AA876=Servizio!$A$38,AA876=Servizio!$A$47,AA876=Servizio!$A$56),Servizio!$B$7,IF(AA876=Servizio!$A$8,Servizio!$B$8,IF(AA876=Servizio!$A$9,Servizio!$B$9,IF(OR(AA876=Servizio!$A$10,AA876=Servizio!$A$23),Servizio!$B$10,IF(OR(AA876=Servizio!$A$12,AA876=Servizio!$A$39,AA876=Servizio!$A$48),Servizio!$B$12,IF(OR(AA876=Servizio!$A$13,AA876=Servizio!$A$40,AA876=Servizio!$A$49),Servizio!$B$13,IF(AA876=Servizio!$A$14,Servizio!$B$14,IF(AA876=Servizio!$A$15,Servizio!$B$15,IF(AA876=Servizio!$A$16,Servizio!$B$16,IF(AA876=Servizio!$A$17,Servizio!$B$17,IF(AA876=Servizio!$A$18,Servizio!$B$18,IF(AA876=Servizio!$A$19,Servizio!$B$19,IF(AA876=Servizio!$A$20,Servizio!$B$20,IF(AA876=Servizio!$A$21,Servizio!$B$21,IF(AA876=Servizio!$A$22,Servizio!$B$22,IF(AA876=Servizio!$A$24,Servizio!$B$24,IF(OR(AA876=Servizio!$A$26,AA876=Servizio!$A$41,AA876=Servizio!$A$50),Servizio!$B$26,IF(AA876=Servizio!$A$27,Servizio!$B$27,IF(OR(AA876=Servizio!$A$28,AA876=Servizio!$A$42,AA876=Servizio!$A$51),Servizio!$B$28,IF(OR(AA876=Servizio!$A$29,AA876=Servizio!$A$43,AA876=Servizio!$A$52),Servizio!$B$29,IF(AA876=Servizio!$A$30,Servizio!$B$30,IF(AA876=Servizio!$A$31,Servizio!$B$31,IF(OR(AA876=Servizio!$A$32,AA876=Servizio!$A$46,AA876=Servizio!$A$55),Servizio!$B$32,IF(OR(AA876=Servizio!$A$33,AA876=Servizio!$A$44,AA876=Servizio!$A$53),Servizio!$B$33,IF(OR(AA876=Servizio!$A$34,AA876=Servizio!$A$45,AA876=Servizio!$A$54),Servizio!$B$34,IF(AA876=Servizio!$A$35,Servizio!$B$35,IF(AA876=Servizio!$A$36,Servizio!$B$36,IF(AA876=Servizio!$A$37,Servizio!$B$37,IF(AA876=Servizio!$A$57,Servizio!$B$57,IF(AA876=Servizio!$A$58,Servizio!$B$58,""))))))))))))))))))))))))))))))</f>
        <v/>
      </c>
      <c r="AC876" s="102"/>
      <c r="AD876" s="4"/>
      <c r="AE876" s="4"/>
      <c r="AF876" s="99"/>
      <c r="AG876" s="134"/>
      <c r="AH876" s="101"/>
      <c r="AI876" s="102"/>
      <c r="AJ876" s="105"/>
      <c r="AK876" s="106"/>
      <c r="AL876" s="16"/>
      <c r="AM876" s="5"/>
      <c r="AN876" s="68" t="str">
        <f t="shared" si="163"/>
        <v/>
      </c>
      <c r="AO876" s="68" t="str">
        <f t="shared" si="164"/>
        <v/>
      </c>
      <c r="AP876" s="16"/>
      <c r="AQ876" s="70" t="str">
        <f t="shared" si="165"/>
        <v/>
      </c>
      <c r="AR876" s="109"/>
      <c r="AS876" s="105"/>
      <c r="AT876" s="106"/>
      <c r="AU876" s="16"/>
      <c r="AV876" s="106"/>
      <c r="AW876" s="111"/>
      <c r="AX876" s="6"/>
      <c r="AY876" s="16"/>
      <c r="AZ876" s="50"/>
      <c r="BA876" s="70" t="str">
        <f t="shared" si="166"/>
        <v/>
      </c>
      <c r="BB876" s="51"/>
      <c r="BC876" s="16"/>
      <c r="BD876" s="68" t="str">
        <f t="shared" si="167"/>
        <v/>
      </c>
      <c r="BE876" s="16"/>
      <c r="BF876" s="16"/>
      <c r="BG876" s="102"/>
      <c r="BH876" s="4"/>
      <c r="BI876" s="50"/>
      <c r="BJ876" s="70" t="str">
        <f t="shared" si="168"/>
        <v/>
      </c>
    </row>
    <row r="877" spans="19:62" x14ac:dyDescent="0.2">
      <c r="S877" s="140">
        <f t="shared" si="157"/>
        <v>0</v>
      </c>
      <c r="T877" s="139">
        <f t="shared" si="158"/>
        <v>0</v>
      </c>
      <c r="U877" s="132">
        <f t="shared" si="159"/>
        <v>0</v>
      </c>
      <c r="V877" s="132" t="str">
        <f t="shared" si="160"/>
        <v/>
      </c>
      <c r="W877" s="136">
        <f t="shared" si="161"/>
        <v>0</v>
      </c>
      <c r="X877" s="136">
        <f t="shared" si="162"/>
        <v>0</v>
      </c>
      <c r="Y877" s="132" t="str">
        <f>IF(AX877="","",IF(AND(BH877=Avanzamento!AL$2,AQ877&gt;0,BB877&gt;0),SUM(MAX(Y$9:Y876),1),0))</f>
        <v/>
      </c>
      <c r="Z877" s="132" t="str">
        <f>IF(AX877="","",IF(AX877=Avanzamento!AL$2,SUM(MAX(Z$9:Z876),1),0))</f>
        <v/>
      </c>
      <c r="AA877" s="6"/>
      <c r="AB877" s="97" t="str">
        <f>IF(OR(AA877=Servizio!$A$7,AA877=Servizio!$A$11,AA877=Servizio!$A$25,AA877=Servizio!$A$38,AA877=Servizio!$A$47,AA877=Servizio!$A$56),Servizio!$B$7,IF(AA877=Servizio!$A$8,Servizio!$B$8,IF(AA877=Servizio!$A$9,Servizio!$B$9,IF(OR(AA877=Servizio!$A$10,AA877=Servizio!$A$23),Servizio!$B$10,IF(OR(AA877=Servizio!$A$12,AA877=Servizio!$A$39,AA877=Servizio!$A$48),Servizio!$B$12,IF(OR(AA877=Servizio!$A$13,AA877=Servizio!$A$40,AA877=Servizio!$A$49),Servizio!$B$13,IF(AA877=Servizio!$A$14,Servizio!$B$14,IF(AA877=Servizio!$A$15,Servizio!$B$15,IF(AA877=Servizio!$A$16,Servizio!$B$16,IF(AA877=Servizio!$A$17,Servizio!$B$17,IF(AA877=Servizio!$A$18,Servizio!$B$18,IF(AA877=Servizio!$A$19,Servizio!$B$19,IF(AA877=Servizio!$A$20,Servizio!$B$20,IF(AA877=Servizio!$A$21,Servizio!$B$21,IF(AA877=Servizio!$A$22,Servizio!$B$22,IF(AA877=Servizio!$A$24,Servizio!$B$24,IF(OR(AA877=Servizio!$A$26,AA877=Servizio!$A$41,AA877=Servizio!$A$50),Servizio!$B$26,IF(AA877=Servizio!$A$27,Servizio!$B$27,IF(OR(AA877=Servizio!$A$28,AA877=Servizio!$A$42,AA877=Servizio!$A$51),Servizio!$B$28,IF(OR(AA877=Servizio!$A$29,AA877=Servizio!$A$43,AA877=Servizio!$A$52),Servizio!$B$29,IF(AA877=Servizio!$A$30,Servizio!$B$30,IF(AA877=Servizio!$A$31,Servizio!$B$31,IF(OR(AA877=Servizio!$A$32,AA877=Servizio!$A$46,AA877=Servizio!$A$55),Servizio!$B$32,IF(OR(AA877=Servizio!$A$33,AA877=Servizio!$A$44,AA877=Servizio!$A$53),Servizio!$B$33,IF(OR(AA877=Servizio!$A$34,AA877=Servizio!$A$45,AA877=Servizio!$A$54),Servizio!$B$34,IF(AA877=Servizio!$A$35,Servizio!$B$35,IF(AA877=Servizio!$A$36,Servizio!$B$36,IF(AA877=Servizio!$A$37,Servizio!$B$37,IF(AA877=Servizio!$A$57,Servizio!$B$57,IF(AA877=Servizio!$A$58,Servizio!$B$58,""))))))))))))))))))))))))))))))</f>
        <v/>
      </c>
      <c r="AC877" s="102"/>
      <c r="AD877" s="4"/>
      <c r="AE877" s="4"/>
      <c r="AF877" s="99"/>
      <c r="AG877" s="134"/>
      <c r="AH877" s="101"/>
      <c r="AI877" s="102"/>
      <c r="AJ877" s="105"/>
      <c r="AK877" s="106"/>
      <c r="AL877" s="16"/>
      <c r="AM877" s="5"/>
      <c r="AN877" s="68" t="str">
        <f t="shared" si="163"/>
        <v/>
      </c>
      <c r="AO877" s="68" t="str">
        <f t="shared" si="164"/>
        <v/>
      </c>
      <c r="AP877" s="16"/>
      <c r="AQ877" s="70" t="str">
        <f t="shared" si="165"/>
        <v/>
      </c>
      <c r="AR877" s="109"/>
      <c r="AS877" s="105"/>
      <c r="AT877" s="106"/>
      <c r="AU877" s="16"/>
      <c r="AV877" s="106"/>
      <c r="AW877" s="111"/>
      <c r="AX877" s="6"/>
      <c r="AY877" s="16"/>
      <c r="AZ877" s="50"/>
      <c r="BA877" s="70" t="str">
        <f t="shared" si="166"/>
        <v/>
      </c>
      <c r="BB877" s="51"/>
      <c r="BC877" s="16"/>
      <c r="BD877" s="68" t="str">
        <f t="shared" si="167"/>
        <v/>
      </c>
      <c r="BE877" s="16"/>
      <c r="BF877" s="16"/>
      <c r="BG877" s="102"/>
      <c r="BH877" s="4"/>
      <c r="BI877" s="50"/>
      <c r="BJ877" s="70" t="str">
        <f t="shared" si="168"/>
        <v/>
      </c>
    </row>
    <row r="878" spans="19:62" x14ac:dyDescent="0.2">
      <c r="S878" s="140">
        <f t="shared" si="157"/>
        <v>0</v>
      </c>
      <c r="T878" s="139">
        <f t="shared" si="158"/>
        <v>0</v>
      </c>
      <c r="U878" s="132">
        <f t="shared" si="159"/>
        <v>0</v>
      </c>
      <c r="V878" s="132" t="str">
        <f t="shared" si="160"/>
        <v/>
      </c>
      <c r="W878" s="136">
        <f t="shared" si="161"/>
        <v>0</v>
      </c>
      <c r="X878" s="136">
        <f t="shared" si="162"/>
        <v>0</v>
      </c>
      <c r="Y878" s="132" t="str">
        <f>IF(AX878="","",IF(AND(BH878=Avanzamento!AL$2,AQ878&gt;0,BB878&gt;0),SUM(MAX(Y$9:Y877),1),0))</f>
        <v/>
      </c>
      <c r="Z878" s="132" t="str">
        <f>IF(AX878="","",IF(AX878=Avanzamento!AL$2,SUM(MAX(Z$9:Z877),1),0))</f>
        <v/>
      </c>
      <c r="AA878" s="6"/>
      <c r="AB878" s="97" t="str">
        <f>IF(OR(AA878=Servizio!$A$7,AA878=Servizio!$A$11,AA878=Servizio!$A$25,AA878=Servizio!$A$38,AA878=Servizio!$A$47,AA878=Servizio!$A$56),Servizio!$B$7,IF(AA878=Servizio!$A$8,Servizio!$B$8,IF(AA878=Servizio!$A$9,Servizio!$B$9,IF(OR(AA878=Servizio!$A$10,AA878=Servizio!$A$23),Servizio!$B$10,IF(OR(AA878=Servizio!$A$12,AA878=Servizio!$A$39,AA878=Servizio!$A$48),Servizio!$B$12,IF(OR(AA878=Servizio!$A$13,AA878=Servizio!$A$40,AA878=Servizio!$A$49),Servizio!$B$13,IF(AA878=Servizio!$A$14,Servizio!$B$14,IF(AA878=Servizio!$A$15,Servizio!$B$15,IF(AA878=Servizio!$A$16,Servizio!$B$16,IF(AA878=Servizio!$A$17,Servizio!$B$17,IF(AA878=Servizio!$A$18,Servizio!$B$18,IF(AA878=Servizio!$A$19,Servizio!$B$19,IF(AA878=Servizio!$A$20,Servizio!$B$20,IF(AA878=Servizio!$A$21,Servizio!$B$21,IF(AA878=Servizio!$A$22,Servizio!$B$22,IF(AA878=Servizio!$A$24,Servizio!$B$24,IF(OR(AA878=Servizio!$A$26,AA878=Servizio!$A$41,AA878=Servizio!$A$50),Servizio!$B$26,IF(AA878=Servizio!$A$27,Servizio!$B$27,IF(OR(AA878=Servizio!$A$28,AA878=Servizio!$A$42,AA878=Servizio!$A$51),Servizio!$B$28,IF(OR(AA878=Servizio!$A$29,AA878=Servizio!$A$43,AA878=Servizio!$A$52),Servizio!$B$29,IF(AA878=Servizio!$A$30,Servizio!$B$30,IF(AA878=Servizio!$A$31,Servizio!$B$31,IF(OR(AA878=Servizio!$A$32,AA878=Servizio!$A$46,AA878=Servizio!$A$55),Servizio!$B$32,IF(OR(AA878=Servizio!$A$33,AA878=Servizio!$A$44,AA878=Servizio!$A$53),Servizio!$B$33,IF(OR(AA878=Servizio!$A$34,AA878=Servizio!$A$45,AA878=Servizio!$A$54),Servizio!$B$34,IF(AA878=Servizio!$A$35,Servizio!$B$35,IF(AA878=Servizio!$A$36,Servizio!$B$36,IF(AA878=Servizio!$A$37,Servizio!$B$37,IF(AA878=Servizio!$A$57,Servizio!$B$57,IF(AA878=Servizio!$A$58,Servizio!$B$58,""))))))))))))))))))))))))))))))</f>
        <v/>
      </c>
      <c r="AC878" s="102"/>
      <c r="AD878" s="4"/>
      <c r="AE878" s="4"/>
      <c r="AF878" s="99"/>
      <c r="AG878" s="134"/>
      <c r="AH878" s="101"/>
      <c r="AI878" s="102"/>
      <c r="AJ878" s="105"/>
      <c r="AK878" s="106"/>
      <c r="AL878" s="16"/>
      <c r="AM878" s="5"/>
      <c r="AN878" s="68" t="str">
        <f t="shared" si="163"/>
        <v/>
      </c>
      <c r="AO878" s="68" t="str">
        <f t="shared" si="164"/>
        <v/>
      </c>
      <c r="AP878" s="16"/>
      <c r="AQ878" s="70" t="str">
        <f t="shared" si="165"/>
        <v/>
      </c>
      <c r="AR878" s="109"/>
      <c r="AS878" s="105"/>
      <c r="AT878" s="106"/>
      <c r="AU878" s="16"/>
      <c r="AV878" s="106"/>
      <c r="AW878" s="111"/>
      <c r="AX878" s="6"/>
      <c r="AY878" s="16"/>
      <c r="AZ878" s="50"/>
      <c r="BA878" s="70" t="str">
        <f t="shared" si="166"/>
        <v/>
      </c>
      <c r="BB878" s="51"/>
      <c r="BC878" s="16"/>
      <c r="BD878" s="68" t="str">
        <f t="shared" si="167"/>
        <v/>
      </c>
      <c r="BE878" s="16"/>
      <c r="BF878" s="16"/>
      <c r="BG878" s="102"/>
      <c r="BH878" s="4"/>
      <c r="BI878" s="50"/>
      <c r="BJ878" s="70" t="str">
        <f t="shared" si="168"/>
        <v/>
      </c>
    </row>
    <row r="879" spans="19:62" x14ac:dyDescent="0.2">
      <c r="S879" s="140">
        <f t="shared" si="157"/>
        <v>0</v>
      </c>
      <c r="T879" s="139">
        <f t="shared" si="158"/>
        <v>0</v>
      </c>
      <c r="U879" s="132">
        <f t="shared" si="159"/>
        <v>0</v>
      </c>
      <c r="V879" s="132" t="str">
        <f t="shared" si="160"/>
        <v/>
      </c>
      <c r="W879" s="136">
        <f t="shared" si="161"/>
        <v>0</v>
      </c>
      <c r="X879" s="136">
        <f t="shared" si="162"/>
        <v>0</v>
      </c>
      <c r="Y879" s="132" t="str">
        <f>IF(AX879="","",IF(AND(BH879=Avanzamento!AL$2,AQ879&gt;0,BB879&gt;0),SUM(MAX(Y$9:Y878),1),0))</f>
        <v/>
      </c>
      <c r="Z879" s="132" t="str">
        <f>IF(AX879="","",IF(AX879=Avanzamento!AL$2,SUM(MAX(Z$9:Z878),1),0))</f>
        <v/>
      </c>
      <c r="AA879" s="6"/>
      <c r="AB879" s="97" t="str">
        <f>IF(OR(AA879=Servizio!$A$7,AA879=Servizio!$A$11,AA879=Servizio!$A$25,AA879=Servizio!$A$38,AA879=Servizio!$A$47,AA879=Servizio!$A$56),Servizio!$B$7,IF(AA879=Servizio!$A$8,Servizio!$B$8,IF(AA879=Servizio!$A$9,Servizio!$B$9,IF(OR(AA879=Servizio!$A$10,AA879=Servizio!$A$23),Servizio!$B$10,IF(OR(AA879=Servizio!$A$12,AA879=Servizio!$A$39,AA879=Servizio!$A$48),Servizio!$B$12,IF(OR(AA879=Servizio!$A$13,AA879=Servizio!$A$40,AA879=Servizio!$A$49),Servizio!$B$13,IF(AA879=Servizio!$A$14,Servizio!$B$14,IF(AA879=Servizio!$A$15,Servizio!$B$15,IF(AA879=Servizio!$A$16,Servizio!$B$16,IF(AA879=Servizio!$A$17,Servizio!$B$17,IF(AA879=Servizio!$A$18,Servizio!$B$18,IF(AA879=Servizio!$A$19,Servizio!$B$19,IF(AA879=Servizio!$A$20,Servizio!$B$20,IF(AA879=Servizio!$A$21,Servizio!$B$21,IF(AA879=Servizio!$A$22,Servizio!$B$22,IF(AA879=Servizio!$A$24,Servizio!$B$24,IF(OR(AA879=Servizio!$A$26,AA879=Servizio!$A$41,AA879=Servizio!$A$50),Servizio!$B$26,IF(AA879=Servizio!$A$27,Servizio!$B$27,IF(OR(AA879=Servizio!$A$28,AA879=Servizio!$A$42,AA879=Servizio!$A$51),Servizio!$B$28,IF(OR(AA879=Servizio!$A$29,AA879=Servizio!$A$43,AA879=Servizio!$A$52),Servizio!$B$29,IF(AA879=Servizio!$A$30,Servizio!$B$30,IF(AA879=Servizio!$A$31,Servizio!$B$31,IF(OR(AA879=Servizio!$A$32,AA879=Servizio!$A$46,AA879=Servizio!$A$55),Servizio!$B$32,IF(OR(AA879=Servizio!$A$33,AA879=Servizio!$A$44,AA879=Servizio!$A$53),Servizio!$B$33,IF(OR(AA879=Servizio!$A$34,AA879=Servizio!$A$45,AA879=Servizio!$A$54),Servizio!$B$34,IF(AA879=Servizio!$A$35,Servizio!$B$35,IF(AA879=Servizio!$A$36,Servizio!$B$36,IF(AA879=Servizio!$A$37,Servizio!$B$37,IF(AA879=Servizio!$A$57,Servizio!$B$57,IF(AA879=Servizio!$A$58,Servizio!$B$58,""))))))))))))))))))))))))))))))</f>
        <v/>
      </c>
      <c r="AC879" s="102"/>
      <c r="AD879" s="4"/>
      <c r="AE879" s="4"/>
      <c r="AF879" s="99"/>
      <c r="AG879" s="134"/>
      <c r="AH879" s="101"/>
      <c r="AI879" s="102"/>
      <c r="AJ879" s="105"/>
      <c r="AK879" s="106"/>
      <c r="AL879" s="16"/>
      <c r="AM879" s="5"/>
      <c r="AN879" s="68" t="str">
        <f t="shared" si="163"/>
        <v/>
      </c>
      <c r="AO879" s="68" t="str">
        <f t="shared" si="164"/>
        <v/>
      </c>
      <c r="AP879" s="16"/>
      <c r="AQ879" s="70" t="str">
        <f t="shared" si="165"/>
        <v/>
      </c>
      <c r="AR879" s="109"/>
      <c r="AS879" s="105"/>
      <c r="AT879" s="106"/>
      <c r="AU879" s="16"/>
      <c r="AV879" s="106"/>
      <c r="AW879" s="111"/>
      <c r="AX879" s="6"/>
      <c r="AY879" s="16"/>
      <c r="AZ879" s="50"/>
      <c r="BA879" s="70" t="str">
        <f t="shared" si="166"/>
        <v/>
      </c>
      <c r="BB879" s="51"/>
      <c r="BC879" s="16"/>
      <c r="BD879" s="68" t="str">
        <f t="shared" si="167"/>
        <v/>
      </c>
      <c r="BE879" s="16"/>
      <c r="BF879" s="16"/>
      <c r="BG879" s="102"/>
      <c r="BH879" s="4"/>
      <c r="BI879" s="50"/>
      <c r="BJ879" s="70" t="str">
        <f t="shared" si="168"/>
        <v/>
      </c>
    </row>
    <row r="880" spans="19:62" x14ac:dyDescent="0.2">
      <c r="S880" s="140">
        <f t="shared" si="157"/>
        <v>0</v>
      </c>
      <c r="T880" s="139">
        <f t="shared" si="158"/>
        <v>0</v>
      </c>
      <c r="U880" s="132">
        <f t="shared" si="159"/>
        <v>0</v>
      </c>
      <c r="V880" s="132" t="str">
        <f t="shared" si="160"/>
        <v/>
      </c>
      <c r="W880" s="136">
        <f t="shared" si="161"/>
        <v>0</v>
      </c>
      <c r="X880" s="136">
        <f t="shared" si="162"/>
        <v>0</v>
      </c>
      <c r="Y880" s="132" t="str">
        <f>IF(AX880="","",IF(AND(BH880=Avanzamento!AL$2,AQ880&gt;0,BB880&gt;0),SUM(MAX(Y$9:Y879),1),0))</f>
        <v/>
      </c>
      <c r="Z880" s="132" t="str">
        <f>IF(AX880="","",IF(AX880=Avanzamento!AL$2,SUM(MAX(Z$9:Z879),1),0))</f>
        <v/>
      </c>
      <c r="AA880" s="6"/>
      <c r="AB880" s="97" t="str">
        <f>IF(OR(AA880=Servizio!$A$7,AA880=Servizio!$A$11,AA880=Servizio!$A$25,AA880=Servizio!$A$38,AA880=Servizio!$A$47,AA880=Servizio!$A$56),Servizio!$B$7,IF(AA880=Servizio!$A$8,Servizio!$B$8,IF(AA880=Servizio!$A$9,Servizio!$B$9,IF(OR(AA880=Servizio!$A$10,AA880=Servizio!$A$23),Servizio!$B$10,IF(OR(AA880=Servizio!$A$12,AA880=Servizio!$A$39,AA880=Servizio!$A$48),Servizio!$B$12,IF(OR(AA880=Servizio!$A$13,AA880=Servizio!$A$40,AA880=Servizio!$A$49),Servizio!$B$13,IF(AA880=Servizio!$A$14,Servizio!$B$14,IF(AA880=Servizio!$A$15,Servizio!$B$15,IF(AA880=Servizio!$A$16,Servizio!$B$16,IF(AA880=Servizio!$A$17,Servizio!$B$17,IF(AA880=Servizio!$A$18,Servizio!$B$18,IF(AA880=Servizio!$A$19,Servizio!$B$19,IF(AA880=Servizio!$A$20,Servizio!$B$20,IF(AA880=Servizio!$A$21,Servizio!$B$21,IF(AA880=Servizio!$A$22,Servizio!$B$22,IF(AA880=Servizio!$A$24,Servizio!$B$24,IF(OR(AA880=Servizio!$A$26,AA880=Servizio!$A$41,AA880=Servizio!$A$50),Servizio!$B$26,IF(AA880=Servizio!$A$27,Servizio!$B$27,IF(OR(AA880=Servizio!$A$28,AA880=Servizio!$A$42,AA880=Servizio!$A$51),Servizio!$B$28,IF(OR(AA880=Servizio!$A$29,AA880=Servizio!$A$43,AA880=Servizio!$A$52),Servizio!$B$29,IF(AA880=Servizio!$A$30,Servizio!$B$30,IF(AA880=Servizio!$A$31,Servizio!$B$31,IF(OR(AA880=Servizio!$A$32,AA880=Servizio!$A$46,AA880=Servizio!$A$55),Servizio!$B$32,IF(OR(AA880=Servizio!$A$33,AA880=Servizio!$A$44,AA880=Servizio!$A$53),Servizio!$B$33,IF(OR(AA880=Servizio!$A$34,AA880=Servizio!$A$45,AA880=Servizio!$A$54),Servizio!$B$34,IF(AA880=Servizio!$A$35,Servizio!$B$35,IF(AA880=Servizio!$A$36,Servizio!$B$36,IF(AA880=Servizio!$A$37,Servizio!$B$37,IF(AA880=Servizio!$A$57,Servizio!$B$57,IF(AA880=Servizio!$A$58,Servizio!$B$58,""))))))))))))))))))))))))))))))</f>
        <v/>
      </c>
      <c r="AC880" s="102"/>
      <c r="AD880" s="4"/>
      <c r="AE880" s="4"/>
      <c r="AF880" s="99"/>
      <c r="AG880" s="134"/>
      <c r="AH880" s="101"/>
      <c r="AI880" s="102"/>
      <c r="AJ880" s="105"/>
      <c r="AK880" s="106"/>
      <c r="AL880" s="16"/>
      <c r="AM880" s="5"/>
      <c r="AN880" s="68" t="str">
        <f t="shared" si="163"/>
        <v/>
      </c>
      <c r="AO880" s="68" t="str">
        <f t="shared" si="164"/>
        <v/>
      </c>
      <c r="AP880" s="16"/>
      <c r="AQ880" s="70" t="str">
        <f t="shared" si="165"/>
        <v/>
      </c>
      <c r="AR880" s="109"/>
      <c r="AS880" s="105"/>
      <c r="AT880" s="106"/>
      <c r="AU880" s="16"/>
      <c r="AV880" s="106"/>
      <c r="AW880" s="111"/>
      <c r="AX880" s="6"/>
      <c r="AY880" s="16"/>
      <c r="AZ880" s="50"/>
      <c r="BA880" s="70" t="str">
        <f t="shared" si="166"/>
        <v/>
      </c>
      <c r="BB880" s="51"/>
      <c r="BC880" s="16"/>
      <c r="BD880" s="68" t="str">
        <f t="shared" si="167"/>
        <v/>
      </c>
      <c r="BE880" s="16"/>
      <c r="BF880" s="16"/>
      <c r="BG880" s="102"/>
      <c r="BH880" s="4"/>
      <c r="BI880" s="50"/>
      <c r="BJ880" s="70" t="str">
        <f t="shared" si="168"/>
        <v/>
      </c>
    </row>
    <row r="881" spans="19:62" x14ac:dyDescent="0.2">
      <c r="S881" s="140">
        <f t="shared" si="157"/>
        <v>0</v>
      </c>
      <c r="T881" s="139">
        <f t="shared" si="158"/>
        <v>0</v>
      </c>
      <c r="U881" s="132">
        <f t="shared" si="159"/>
        <v>0</v>
      </c>
      <c r="V881" s="132" t="str">
        <f t="shared" si="160"/>
        <v/>
      </c>
      <c r="W881" s="136">
        <f t="shared" si="161"/>
        <v>0</v>
      </c>
      <c r="X881" s="136">
        <f t="shared" si="162"/>
        <v>0</v>
      </c>
      <c r="Y881" s="132" t="str">
        <f>IF(AX881="","",IF(AND(BH881=Avanzamento!AL$2,AQ881&gt;0,BB881&gt;0),SUM(MAX(Y$9:Y880),1),0))</f>
        <v/>
      </c>
      <c r="Z881" s="132" t="str">
        <f>IF(AX881="","",IF(AX881=Avanzamento!AL$2,SUM(MAX(Z$9:Z880),1),0))</f>
        <v/>
      </c>
      <c r="AA881" s="6"/>
      <c r="AB881" s="97" t="str">
        <f>IF(OR(AA881=Servizio!$A$7,AA881=Servizio!$A$11,AA881=Servizio!$A$25,AA881=Servizio!$A$38,AA881=Servizio!$A$47,AA881=Servizio!$A$56),Servizio!$B$7,IF(AA881=Servizio!$A$8,Servizio!$B$8,IF(AA881=Servizio!$A$9,Servizio!$B$9,IF(OR(AA881=Servizio!$A$10,AA881=Servizio!$A$23),Servizio!$B$10,IF(OR(AA881=Servizio!$A$12,AA881=Servizio!$A$39,AA881=Servizio!$A$48),Servizio!$B$12,IF(OR(AA881=Servizio!$A$13,AA881=Servizio!$A$40,AA881=Servizio!$A$49),Servizio!$B$13,IF(AA881=Servizio!$A$14,Servizio!$B$14,IF(AA881=Servizio!$A$15,Servizio!$B$15,IF(AA881=Servizio!$A$16,Servizio!$B$16,IF(AA881=Servizio!$A$17,Servizio!$B$17,IF(AA881=Servizio!$A$18,Servizio!$B$18,IF(AA881=Servizio!$A$19,Servizio!$B$19,IF(AA881=Servizio!$A$20,Servizio!$B$20,IF(AA881=Servizio!$A$21,Servizio!$B$21,IF(AA881=Servizio!$A$22,Servizio!$B$22,IF(AA881=Servizio!$A$24,Servizio!$B$24,IF(OR(AA881=Servizio!$A$26,AA881=Servizio!$A$41,AA881=Servizio!$A$50),Servizio!$B$26,IF(AA881=Servizio!$A$27,Servizio!$B$27,IF(OR(AA881=Servizio!$A$28,AA881=Servizio!$A$42,AA881=Servizio!$A$51),Servizio!$B$28,IF(OR(AA881=Servizio!$A$29,AA881=Servizio!$A$43,AA881=Servizio!$A$52),Servizio!$B$29,IF(AA881=Servizio!$A$30,Servizio!$B$30,IF(AA881=Servizio!$A$31,Servizio!$B$31,IF(OR(AA881=Servizio!$A$32,AA881=Servizio!$A$46,AA881=Servizio!$A$55),Servizio!$B$32,IF(OR(AA881=Servizio!$A$33,AA881=Servizio!$A$44,AA881=Servizio!$A$53),Servizio!$B$33,IF(OR(AA881=Servizio!$A$34,AA881=Servizio!$A$45,AA881=Servizio!$A$54),Servizio!$B$34,IF(AA881=Servizio!$A$35,Servizio!$B$35,IF(AA881=Servizio!$A$36,Servizio!$B$36,IF(AA881=Servizio!$A$37,Servizio!$B$37,IF(AA881=Servizio!$A$57,Servizio!$B$57,IF(AA881=Servizio!$A$58,Servizio!$B$58,""))))))))))))))))))))))))))))))</f>
        <v/>
      </c>
      <c r="AC881" s="102"/>
      <c r="AD881" s="4"/>
      <c r="AE881" s="4"/>
      <c r="AF881" s="99"/>
      <c r="AG881" s="134"/>
      <c r="AH881" s="101"/>
      <c r="AI881" s="102"/>
      <c r="AJ881" s="105"/>
      <c r="AK881" s="106"/>
      <c r="AL881" s="16"/>
      <c r="AM881" s="5"/>
      <c r="AN881" s="68" t="str">
        <f t="shared" si="163"/>
        <v/>
      </c>
      <c r="AO881" s="68" t="str">
        <f t="shared" si="164"/>
        <v/>
      </c>
      <c r="AP881" s="16"/>
      <c r="AQ881" s="70" t="str">
        <f t="shared" si="165"/>
        <v/>
      </c>
      <c r="AR881" s="109"/>
      <c r="AS881" s="105"/>
      <c r="AT881" s="106"/>
      <c r="AU881" s="16"/>
      <c r="AV881" s="106"/>
      <c r="AW881" s="111"/>
      <c r="AX881" s="6"/>
      <c r="AY881" s="16"/>
      <c r="AZ881" s="50"/>
      <c r="BA881" s="70" t="str">
        <f t="shared" si="166"/>
        <v/>
      </c>
      <c r="BB881" s="51"/>
      <c r="BC881" s="16"/>
      <c r="BD881" s="68" t="str">
        <f t="shared" si="167"/>
        <v/>
      </c>
      <c r="BE881" s="16"/>
      <c r="BF881" s="16"/>
      <c r="BG881" s="102"/>
      <c r="BH881" s="4"/>
      <c r="BI881" s="50"/>
      <c r="BJ881" s="70" t="str">
        <f t="shared" si="168"/>
        <v/>
      </c>
    </row>
    <row r="882" spans="19:62" x14ac:dyDescent="0.2">
      <c r="S882" s="140">
        <f t="shared" si="157"/>
        <v>0</v>
      </c>
      <c r="T882" s="139">
        <f t="shared" si="158"/>
        <v>0</v>
      </c>
      <c r="U882" s="132">
        <f t="shared" si="159"/>
        <v>0</v>
      </c>
      <c r="V882" s="132" t="str">
        <f t="shared" si="160"/>
        <v/>
      </c>
      <c r="W882" s="136">
        <f t="shared" si="161"/>
        <v>0</v>
      </c>
      <c r="X882" s="136">
        <f t="shared" si="162"/>
        <v>0</v>
      </c>
      <c r="Y882" s="132" t="str">
        <f>IF(AX882="","",IF(AND(BH882=Avanzamento!AL$2,AQ882&gt;0,BB882&gt;0),SUM(MAX(Y$9:Y881),1),0))</f>
        <v/>
      </c>
      <c r="Z882" s="132" t="str">
        <f>IF(AX882="","",IF(AX882=Avanzamento!AL$2,SUM(MAX(Z$9:Z881),1),0))</f>
        <v/>
      </c>
      <c r="AA882" s="6"/>
      <c r="AB882" s="97" t="str">
        <f>IF(OR(AA882=Servizio!$A$7,AA882=Servizio!$A$11,AA882=Servizio!$A$25,AA882=Servizio!$A$38,AA882=Servizio!$A$47,AA882=Servizio!$A$56),Servizio!$B$7,IF(AA882=Servizio!$A$8,Servizio!$B$8,IF(AA882=Servizio!$A$9,Servizio!$B$9,IF(OR(AA882=Servizio!$A$10,AA882=Servizio!$A$23),Servizio!$B$10,IF(OR(AA882=Servizio!$A$12,AA882=Servizio!$A$39,AA882=Servizio!$A$48),Servizio!$B$12,IF(OR(AA882=Servizio!$A$13,AA882=Servizio!$A$40,AA882=Servizio!$A$49),Servizio!$B$13,IF(AA882=Servizio!$A$14,Servizio!$B$14,IF(AA882=Servizio!$A$15,Servizio!$B$15,IF(AA882=Servizio!$A$16,Servizio!$B$16,IF(AA882=Servizio!$A$17,Servizio!$B$17,IF(AA882=Servizio!$A$18,Servizio!$B$18,IF(AA882=Servizio!$A$19,Servizio!$B$19,IF(AA882=Servizio!$A$20,Servizio!$B$20,IF(AA882=Servizio!$A$21,Servizio!$B$21,IF(AA882=Servizio!$A$22,Servizio!$B$22,IF(AA882=Servizio!$A$24,Servizio!$B$24,IF(OR(AA882=Servizio!$A$26,AA882=Servizio!$A$41,AA882=Servizio!$A$50),Servizio!$B$26,IF(AA882=Servizio!$A$27,Servizio!$B$27,IF(OR(AA882=Servizio!$A$28,AA882=Servizio!$A$42,AA882=Servizio!$A$51),Servizio!$B$28,IF(OR(AA882=Servizio!$A$29,AA882=Servizio!$A$43,AA882=Servizio!$A$52),Servizio!$B$29,IF(AA882=Servizio!$A$30,Servizio!$B$30,IF(AA882=Servizio!$A$31,Servizio!$B$31,IF(OR(AA882=Servizio!$A$32,AA882=Servizio!$A$46,AA882=Servizio!$A$55),Servizio!$B$32,IF(OR(AA882=Servizio!$A$33,AA882=Servizio!$A$44,AA882=Servizio!$A$53),Servizio!$B$33,IF(OR(AA882=Servizio!$A$34,AA882=Servizio!$A$45,AA882=Servizio!$A$54),Servizio!$B$34,IF(AA882=Servizio!$A$35,Servizio!$B$35,IF(AA882=Servizio!$A$36,Servizio!$B$36,IF(AA882=Servizio!$A$37,Servizio!$B$37,IF(AA882=Servizio!$A$57,Servizio!$B$57,IF(AA882=Servizio!$A$58,Servizio!$B$58,""))))))))))))))))))))))))))))))</f>
        <v/>
      </c>
      <c r="AC882" s="102"/>
      <c r="AD882" s="4"/>
      <c r="AE882" s="4"/>
      <c r="AF882" s="99"/>
      <c r="AG882" s="134"/>
      <c r="AH882" s="101"/>
      <c r="AI882" s="102"/>
      <c r="AJ882" s="105"/>
      <c r="AK882" s="106"/>
      <c r="AL882" s="16"/>
      <c r="AM882" s="5"/>
      <c r="AN882" s="68" t="str">
        <f t="shared" si="163"/>
        <v/>
      </c>
      <c r="AO882" s="68" t="str">
        <f t="shared" si="164"/>
        <v/>
      </c>
      <c r="AP882" s="16"/>
      <c r="AQ882" s="70" t="str">
        <f t="shared" si="165"/>
        <v/>
      </c>
      <c r="AR882" s="109"/>
      <c r="AS882" s="105"/>
      <c r="AT882" s="106"/>
      <c r="AU882" s="16"/>
      <c r="AV882" s="106"/>
      <c r="AW882" s="111"/>
      <c r="AX882" s="6"/>
      <c r="AY882" s="16"/>
      <c r="AZ882" s="50"/>
      <c r="BA882" s="70" t="str">
        <f t="shared" si="166"/>
        <v/>
      </c>
      <c r="BB882" s="51"/>
      <c r="BC882" s="16"/>
      <c r="BD882" s="68" t="str">
        <f t="shared" si="167"/>
        <v/>
      </c>
      <c r="BE882" s="16"/>
      <c r="BF882" s="16"/>
      <c r="BG882" s="102"/>
      <c r="BH882" s="4"/>
      <c r="BI882" s="50"/>
      <c r="BJ882" s="70" t="str">
        <f t="shared" si="168"/>
        <v/>
      </c>
    </row>
    <row r="883" spans="19:62" x14ac:dyDescent="0.2">
      <c r="S883" s="140">
        <f t="shared" si="157"/>
        <v>0</v>
      </c>
      <c r="T883" s="139">
        <f t="shared" si="158"/>
        <v>0</v>
      </c>
      <c r="U883" s="132">
        <f t="shared" si="159"/>
        <v>0</v>
      </c>
      <c r="V883" s="132" t="str">
        <f t="shared" si="160"/>
        <v/>
      </c>
      <c r="W883" s="136">
        <f t="shared" si="161"/>
        <v>0</v>
      </c>
      <c r="X883" s="136">
        <f t="shared" si="162"/>
        <v>0</v>
      </c>
      <c r="Y883" s="132" t="str">
        <f>IF(AX883="","",IF(AND(BH883=Avanzamento!AL$2,AQ883&gt;0,BB883&gt;0),SUM(MAX(Y$9:Y882),1),0))</f>
        <v/>
      </c>
      <c r="Z883" s="132" t="str">
        <f>IF(AX883="","",IF(AX883=Avanzamento!AL$2,SUM(MAX(Z$9:Z882),1),0))</f>
        <v/>
      </c>
      <c r="AA883" s="6"/>
      <c r="AB883" s="97" t="str">
        <f>IF(OR(AA883=Servizio!$A$7,AA883=Servizio!$A$11,AA883=Servizio!$A$25,AA883=Servizio!$A$38,AA883=Servizio!$A$47,AA883=Servizio!$A$56),Servizio!$B$7,IF(AA883=Servizio!$A$8,Servizio!$B$8,IF(AA883=Servizio!$A$9,Servizio!$B$9,IF(OR(AA883=Servizio!$A$10,AA883=Servizio!$A$23),Servizio!$B$10,IF(OR(AA883=Servizio!$A$12,AA883=Servizio!$A$39,AA883=Servizio!$A$48),Servizio!$B$12,IF(OR(AA883=Servizio!$A$13,AA883=Servizio!$A$40,AA883=Servizio!$A$49),Servizio!$B$13,IF(AA883=Servizio!$A$14,Servizio!$B$14,IF(AA883=Servizio!$A$15,Servizio!$B$15,IF(AA883=Servizio!$A$16,Servizio!$B$16,IF(AA883=Servizio!$A$17,Servizio!$B$17,IF(AA883=Servizio!$A$18,Servizio!$B$18,IF(AA883=Servizio!$A$19,Servizio!$B$19,IF(AA883=Servizio!$A$20,Servizio!$B$20,IF(AA883=Servizio!$A$21,Servizio!$B$21,IF(AA883=Servizio!$A$22,Servizio!$B$22,IF(AA883=Servizio!$A$24,Servizio!$B$24,IF(OR(AA883=Servizio!$A$26,AA883=Servizio!$A$41,AA883=Servizio!$A$50),Servizio!$B$26,IF(AA883=Servizio!$A$27,Servizio!$B$27,IF(OR(AA883=Servizio!$A$28,AA883=Servizio!$A$42,AA883=Servizio!$A$51),Servizio!$B$28,IF(OR(AA883=Servizio!$A$29,AA883=Servizio!$A$43,AA883=Servizio!$A$52),Servizio!$B$29,IF(AA883=Servizio!$A$30,Servizio!$B$30,IF(AA883=Servizio!$A$31,Servizio!$B$31,IF(OR(AA883=Servizio!$A$32,AA883=Servizio!$A$46,AA883=Servizio!$A$55),Servizio!$B$32,IF(OR(AA883=Servizio!$A$33,AA883=Servizio!$A$44,AA883=Servizio!$A$53),Servizio!$B$33,IF(OR(AA883=Servizio!$A$34,AA883=Servizio!$A$45,AA883=Servizio!$A$54),Servizio!$B$34,IF(AA883=Servizio!$A$35,Servizio!$B$35,IF(AA883=Servizio!$A$36,Servizio!$B$36,IF(AA883=Servizio!$A$37,Servizio!$B$37,IF(AA883=Servizio!$A$57,Servizio!$B$57,IF(AA883=Servizio!$A$58,Servizio!$B$58,""))))))))))))))))))))))))))))))</f>
        <v/>
      </c>
      <c r="AC883" s="102"/>
      <c r="AD883" s="4"/>
      <c r="AE883" s="4"/>
      <c r="AF883" s="99"/>
      <c r="AG883" s="134"/>
      <c r="AH883" s="101"/>
      <c r="AI883" s="102"/>
      <c r="AJ883" s="105"/>
      <c r="AK883" s="106"/>
      <c r="AL883" s="16"/>
      <c r="AM883" s="5"/>
      <c r="AN883" s="68" t="str">
        <f t="shared" si="163"/>
        <v/>
      </c>
      <c r="AO883" s="68" t="str">
        <f t="shared" si="164"/>
        <v/>
      </c>
      <c r="AP883" s="16"/>
      <c r="AQ883" s="70" t="str">
        <f t="shared" si="165"/>
        <v/>
      </c>
      <c r="AR883" s="109"/>
      <c r="AS883" s="105"/>
      <c r="AT883" s="106"/>
      <c r="AU883" s="16"/>
      <c r="AV883" s="106"/>
      <c r="AW883" s="111"/>
      <c r="AX883" s="6"/>
      <c r="AY883" s="16"/>
      <c r="AZ883" s="50"/>
      <c r="BA883" s="70" t="str">
        <f t="shared" si="166"/>
        <v/>
      </c>
      <c r="BB883" s="51"/>
      <c r="BC883" s="16"/>
      <c r="BD883" s="68" t="str">
        <f t="shared" si="167"/>
        <v/>
      </c>
      <c r="BE883" s="16"/>
      <c r="BF883" s="16"/>
      <c r="BG883" s="102"/>
      <c r="BH883" s="4"/>
      <c r="BI883" s="50"/>
      <c r="BJ883" s="70" t="str">
        <f t="shared" si="168"/>
        <v/>
      </c>
    </row>
    <row r="884" spans="19:62" x14ac:dyDescent="0.2">
      <c r="S884" s="140">
        <f t="shared" si="157"/>
        <v>0</v>
      </c>
      <c r="T884" s="139">
        <f t="shared" si="158"/>
        <v>0</v>
      </c>
      <c r="U884" s="132">
        <f t="shared" si="159"/>
        <v>0</v>
      </c>
      <c r="V884" s="132" t="str">
        <f t="shared" si="160"/>
        <v/>
      </c>
      <c r="W884" s="136">
        <f t="shared" si="161"/>
        <v>0</v>
      </c>
      <c r="X884" s="136">
        <f t="shared" si="162"/>
        <v>0</v>
      </c>
      <c r="Y884" s="132" t="str">
        <f>IF(AX884="","",IF(AND(BH884=Avanzamento!AL$2,AQ884&gt;0,BB884&gt;0),SUM(MAX(Y$9:Y883),1),0))</f>
        <v/>
      </c>
      <c r="Z884" s="132" t="str">
        <f>IF(AX884="","",IF(AX884=Avanzamento!AL$2,SUM(MAX(Z$9:Z883),1),0))</f>
        <v/>
      </c>
      <c r="AA884" s="6"/>
      <c r="AB884" s="97" t="str">
        <f>IF(OR(AA884=Servizio!$A$7,AA884=Servizio!$A$11,AA884=Servizio!$A$25,AA884=Servizio!$A$38,AA884=Servizio!$A$47,AA884=Servizio!$A$56),Servizio!$B$7,IF(AA884=Servizio!$A$8,Servizio!$B$8,IF(AA884=Servizio!$A$9,Servizio!$B$9,IF(OR(AA884=Servizio!$A$10,AA884=Servizio!$A$23),Servizio!$B$10,IF(OR(AA884=Servizio!$A$12,AA884=Servizio!$A$39,AA884=Servizio!$A$48),Servizio!$B$12,IF(OR(AA884=Servizio!$A$13,AA884=Servizio!$A$40,AA884=Servizio!$A$49),Servizio!$B$13,IF(AA884=Servizio!$A$14,Servizio!$B$14,IF(AA884=Servizio!$A$15,Servizio!$B$15,IF(AA884=Servizio!$A$16,Servizio!$B$16,IF(AA884=Servizio!$A$17,Servizio!$B$17,IF(AA884=Servizio!$A$18,Servizio!$B$18,IF(AA884=Servizio!$A$19,Servizio!$B$19,IF(AA884=Servizio!$A$20,Servizio!$B$20,IF(AA884=Servizio!$A$21,Servizio!$B$21,IF(AA884=Servizio!$A$22,Servizio!$B$22,IF(AA884=Servizio!$A$24,Servizio!$B$24,IF(OR(AA884=Servizio!$A$26,AA884=Servizio!$A$41,AA884=Servizio!$A$50),Servizio!$B$26,IF(AA884=Servizio!$A$27,Servizio!$B$27,IF(OR(AA884=Servizio!$A$28,AA884=Servizio!$A$42,AA884=Servizio!$A$51),Servizio!$B$28,IF(OR(AA884=Servizio!$A$29,AA884=Servizio!$A$43,AA884=Servizio!$A$52),Servizio!$B$29,IF(AA884=Servizio!$A$30,Servizio!$B$30,IF(AA884=Servizio!$A$31,Servizio!$B$31,IF(OR(AA884=Servizio!$A$32,AA884=Servizio!$A$46,AA884=Servizio!$A$55),Servizio!$B$32,IF(OR(AA884=Servizio!$A$33,AA884=Servizio!$A$44,AA884=Servizio!$A$53),Servizio!$B$33,IF(OR(AA884=Servizio!$A$34,AA884=Servizio!$A$45,AA884=Servizio!$A$54),Servizio!$B$34,IF(AA884=Servizio!$A$35,Servizio!$B$35,IF(AA884=Servizio!$A$36,Servizio!$B$36,IF(AA884=Servizio!$A$37,Servizio!$B$37,IF(AA884=Servizio!$A$57,Servizio!$B$57,IF(AA884=Servizio!$A$58,Servizio!$B$58,""))))))))))))))))))))))))))))))</f>
        <v/>
      </c>
      <c r="AC884" s="102"/>
      <c r="AD884" s="4"/>
      <c r="AE884" s="4"/>
      <c r="AF884" s="99"/>
      <c r="AG884" s="134"/>
      <c r="AH884" s="101"/>
      <c r="AI884" s="102"/>
      <c r="AJ884" s="105"/>
      <c r="AK884" s="106"/>
      <c r="AL884" s="16"/>
      <c r="AM884" s="5"/>
      <c r="AN884" s="68" t="str">
        <f t="shared" si="163"/>
        <v/>
      </c>
      <c r="AO884" s="68" t="str">
        <f t="shared" si="164"/>
        <v/>
      </c>
      <c r="AP884" s="16"/>
      <c r="AQ884" s="70" t="str">
        <f t="shared" si="165"/>
        <v/>
      </c>
      <c r="AR884" s="109"/>
      <c r="AS884" s="105"/>
      <c r="AT884" s="106"/>
      <c r="AU884" s="16"/>
      <c r="AV884" s="106"/>
      <c r="AW884" s="111"/>
      <c r="AX884" s="6"/>
      <c r="AY884" s="16"/>
      <c r="AZ884" s="50"/>
      <c r="BA884" s="70" t="str">
        <f t="shared" si="166"/>
        <v/>
      </c>
      <c r="BB884" s="51"/>
      <c r="BC884" s="16"/>
      <c r="BD884" s="68" t="str">
        <f t="shared" si="167"/>
        <v/>
      </c>
      <c r="BE884" s="16"/>
      <c r="BF884" s="16"/>
      <c r="BG884" s="102"/>
      <c r="BH884" s="4"/>
      <c r="BI884" s="50"/>
      <c r="BJ884" s="70" t="str">
        <f t="shared" si="168"/>
        <v/>
      </c>
    </row>
    <row r="885" spans="19:62" x14ac:dyDescent="0.2">
      <c r="S885" s="140">
        <f t="shared" si="157"/>
        <v>0</v>
      </c>
      <c r="T885" s="139">
        <f t="shared" si="158"/>
        <v>0</v>
      </c>
      <c r="U885" s="132">
        <f t="shared" si="159"/>
        <v>0</v>
      </c>
      <c r="V885" s="132" t="str">
        <f t="shared" si="160"/>
        <v/>
      </c>
      <c r="W885" s="136">
        <f t="shared" si="161"/>
        <v>0</v>
      </c>
      <c r="X885" s="136">
        <f t="shared" si="162"/>
        <v>0</v>
      </c>
      <c r="Y885" s="132" t="str">
        <f>IF(AX885="","",IF(AND(BH885=Avanzamento!AL$2,AQ885&gt;0,BB885&gt;0),SUM(MAX(Y$9:Y884),1),0))</f>
        <v/>
      </c>
      <c r="Z885" s="132" t="str">
        <f>IF(AX885="","",IF(AX885=Avanzamento!AL$2,SUM(MAX(Z$9:Z884),1),0))</f>
        <v/>
      </c>
      <c r="AA885" s="6"/>
      <c r="AB885" s="97" t="str">
        <f>IF(OR(AA885=Servizio!$A$7,AA885=Servizio!$A$11,AA885=Servizio!$A$25,AA885=Servizio!$A$38,AA885=Servizio!$A$47,AA885=Servizio!$A$56),Servizio!$B$7,IF(AA885=Servizio!$A$8,Servizio!$B$8,IF(AA885=Servizio!$A$9,Servizio!$B$9,IF(OR(AA885=Servizio!$A$10,AA885=Servizio!$A$23),Servizio!$B$10,IF(OR(AA885=Servizio!$A$12,AA885=Servizio!$A$39,AA885=Servizio!$A$48),Servizio!$B$12,IF(OR(AA885=Servizio!$A$13,AA885=Servizio!$A$40,AA885=Servizio!$A$49),Servizio!$B$13,IF(AA885=Servizio!$A$14,Servizio!$B$14,IF(AA885=Servizio!$A$15,Servizio!$B$15,IF(AA885=Servizio!$A$16,Servizio!$B$16,IF(AA885=Servizio!$A$17,Servizio!$B$17,IF(AA885=Servizio!$A$18,Servizio!$B$18,IF(AA885=Servizio!$A$19,Servizio!$B$19,IF(AA885=Servizio!$A$20,Servizio!$B$20,IF(AA885=Servizio!$A$21,Servizio!$B$21,IF(AA885=Servizio!$A$22,Servizio!$B$22,IF(AA885=Servizio!$A$24,Servizio!$B$24,IF(OR(AA885=Servizio!$A$26,AA885=Servizio!$A$41,AA885=Servizio!$A$50),Servizio!$B$26,IF(AA885=Servizio!$A$27,Servizio!$B$27,IF(OR(AA885=Servizio!$A$28,AA885=Servizio!$A$42,AA885=Servizio!$A$51),Servizio!$B$28,IF(OR(AA885=Servizio!$A$29,AA885=Servizio!$A$43,AA885=Servizio!$A$52),Servizio!$B$29,IF(AA885=Servizio!$A$30,Servizio!$B$30,IF(AA885=Servizio!$A$31,Servizio!$B$31,IF(OR(AA885=Servizio!$A$32,AA885=Servizio!$A$46,AA885=Servizio!$A$55),Servizio!$B$32,IF(OR(AA885=Servizio!$A$33,AA885=Servizio!$A$44,AA885=Servizio!$A$53),Servizio!$B$33,IF(OR(AA885=Servizio!$A$34,AA885=Servizio!$A$45,AA885=Servizio!$A$54),Servizio!$B$34,IF(AA885=Servizio!$A$35,Servizio!$B$35,IF(AA885=Servizio!$A$36,Servizio!$B$36,IF(AA885=Servizio!$A$37,Servizio!$B$37,IF(AA885=Servizio!$A$57,Servizio!$B$57,IF(AA885=Servizio!$A$58,Servizio!$B$58,""))))))))))))))))))))))))))))))</f>
        <v/>
      </c>
      <c r="AC885" s="102"/>
      <c r="AD885" s="4"/>
      <c r="AE885" s="4"/>
      <c r="AF885" s="99"/>
      <c r="AG885" s="134"/>
      <c r="AH885" s="101"/>
      <c r="AI885" s="102"/>
      <c r="AJ885" s="105"/>
      <c r="AK885" s="106"/>
      <c r="AL885" s="16"/>
      <c r="AM885" s="5"/>
      <c r="AN885" s="68" t="str">
        <f t="shared" si="163"/>
        <v/>
      </c>
      <c r="AO885" s="68" t="str">
        <f t="shared" si="164"/>
        <v/>
      </c>
      <c r="AP885" s="16"/>
      <c r="AQ885" s="70" t="str">
        <f t="shared" si="165"/>
        <v/>
      </c>
      <c r="AR885" s="109"/>
      <c r="AS885" s="105"/>
      <c r="AT885" s="106"/>
      <c r="AU885" s="16"/>
      <c r="AV885" s="106"/>
      <c r="AW885" s="111"/>
      <c r="AX885" s="6"/>
      <c r="AY885" s="16"/>
      <c r="AZ885" s="50"/>
      <c r="BA885" s="70" t="str">
        <f t="shared" si="166"/>
        <v/>
      </c>
      <c r="BB885" s="51"/>
      <c r="BC885" s="16"/>
      <c r="BD885" s="68" t="str">
        <f t="shared" si="167"/>
        <v/>
      </c>
      <c r="BE885" s="16"/>
      <c r="BF885" s="16"/>
      <c r="BG885" s="102"/>
      <c r="BH885" s="4"/>
      <c r="BI885" s="50"/>
      <c r="BJ885" s="70" t="str">
        <f t="shared" si="168"/>
        <v/>
      </c>
    </row>
    <row r="886" spans="19:62" x14ac:dyDescent="0.2">
      <c r="S886" s="140">
        <f t="shared" si="157"/>
        <v>0</v>
      </c>
      <c r="T886" s="139">
        <f t="shared" si="158"/>
        <v>0</v>
      </c>
      <c r="U886" s="132">
        <f t="shared" si="159"/>
        <v>0</v>
      </c>
      <c r="V886" s="132" t="str">
        <f t="shared" si="160"/>
        <v/>
      </c>
      <c r="W886" s="136">
        <f t="shared" si="161"/>
        <v>0</v>
      </c>
      <c r="X886" s="136">
        <f t="shared" si="162"/>
        <v>0</v>
      </c>
      <c r="Y886" s="132" t="str">
        <f>IF(AX886="","",IF(AND(BH886=Avanzamento!AL$2,AQ886&gt;0,BB886&gt;0),SUM(MAX(Y$9:Y885),1),0))</f>
        <v/>
      </c>
      <c r="Z886" s="132" t="str">
        <f>IF(AX886="","",IF(AX886=Avanzamento!AL$2,SUM(MAX(Z$9:Z885),1),0))</f>
        <v/>
      </c>
      <c r="AA886" s="6"/>
      <c r="AB886" s="97" t="str">
        <f>IF(OR(AA886=Servizio!$A$7,AA886=Servizio!$A$11,AA886=Servizio!$A$25,AA886=Servizio!$A$38,AA886=Servizio!$A$47,AA886=Servizio!$A$56),Servizio!$B$7,IF(AA886=Servizio!$A$8,Servizio!$B$8,IF(AA886=Servizio!$A$9,Servizio!$B$9,IF(OR(AA886=Servizio!$A$10,AA886=Servizio!$A$23),Servizio!$B$10,IF(OR(AA886=Servizio!$A$12,AA886=Servizio!$A$39,AA886=Servizio!$A$48),Servizio!$B$12,IF(OR(AA886=Servizio!$A$13,AA886=Servizio!$A$40,AA886=Servizio!$A$49),Servizio!$B$13,IF(AA886=Servizio!$A$14,Servizio!$B$14,IF(AA886=Servizio!$A$15,Servizio!$B$15,IF(AA886=Servizio!$A$16,Servizio!$B$16,IF(AA886=Servizio!$A$17,Servizio!$B$17,IF(AA886=Servizio!$A$18,Servizio!$B$18,IF(AA886=Servizio!$A$19,Servizio!$B$19,IF(AA886=Servizio!$A$20,Servizio!$B$20,IF(AA886=Servizio!$A$21,Servizio!$B$21,IF(AA886=Servizio!$A$22,Servizio!$B$22,IF(AA886=Servizio!$A$24,Servizio!$B$24,IF(OR(AA886=Servizio!$A$26,AA886=Servizio!$A$41,AA886=Servizio!$A$50),Servizio!$B$26,IF(AA886=Servizio!$A$27,Servizio!$B$27,IF(OR(AA886=Servizio!$A$28,AA886=Servizio!$A$42,AA886=Servizio!$A$51),Servizio!$B$28,IF(OR(AA886=Servizio!$A$29,AA886=Servizio!$A$43,AA886=Servizio!$A$52),Servizio!$B$29,IF(AA886=Servizio!$A$30,Servizio!$B$30,IF(AA886=Servizio!$A$31,Servizio!$B$31,IF(OR(AA886=Servizio!$A$32,AA886=Servizio!$A$46,AA886=Servizio!$A$55),Servizio!$B$32,IF(OR(AA886=Servizio!$A$33,AA886=Servizio!$A$44,AA886=Servizio!$A$53),Servizio!$B$33,IF(OR(AA886=Servizio!$A$34,AA886=Servizio!$A$45,AA886=Servizio!$A$54),Servizio!$B$34,IF(AA886=Servizio!$A$35,Servizio!$B$35,IF(AA886=Servizio!$A$36,Servizio!$B$36,IF(AA886=Servizio!$A$37,Servizio!$B$37,IF(AA886=Servizio!$A$57,Servizio!$B$57,IF(AA886=Servizio!$A$58,Servizio!$B$58,""))))))))))))))))))))))))))))))</f>
        <v/>
      </c>
      <c r="AC886" s="102"/>
      <c r="AD886" s="4"/>
      <c r="AE886" s="4"/>
      <c r="AF886" s="99"/>
      <c r="AG886" s="134"/>
      <c r="AH886" s="101"/>
      <c r="AI886" s="102"/>
      <c r="AJ886" s="105"/>
      <c r="AK886" s="106"/>
      <c r="AL886" s="16"/>
      <c r="AM886" s="5"/>
      <c r="AN886" s="68" t="str">
        <f t="shared" si="163"/>
        <v/>
      </c>
      <c r="AO886" s="68" t="str">
        <f t="shared" si="164"/>
        <v/>
      </c>
      <c r="AP886" s="16"/>
      <c r="AQ886" s="70" t="str">
        <f t="shared" si="165"/>
        <v/>
      </c>
      <c r="AR886" s="109"/>
      <c r="AS886" s="105"/>
      <c r="AT886" s="106"/>
      <c r="AU886" s="16"/>
      <c r="AV886" s="106"/>
      <c r="AW886" s="111"/>
      <c r="AX886" s="6"/>
      <c r="AY886" s="16"/>
      <c r="AZ886" s="50"/>
      <c r="BA886" s="70" t="str">
        <f t="shared" si="166"/>
        <v/>
      </c>
      <c r="BB886" s="51"/>
      <c r="BC886" s="16"/>
      <c r="BD886" s="68" t="str">
        <f t="shared" si="167"/>
        <v/>
      </c>
      <c r="BE886" s="16"/>
      <c r="BF886" s="16"/>
      <c r="BG886" s="102"/>
      <c r="BH886" s="4"/>
      <c r="BI886" s="50"/>
      <c r="BJ886" s="70" t="str">
        <f t="shared" si="168"/>
        <v/>
      </c>
    </row>
    <row r="887" spans="19:62" x14ac:dyDescent="0.2">
      <c r="S887" s="140">
        <f t="shared" si="157"/>
        <v>0</v>
      </c>
      <c r="T887" s="139">
        <f t="shared" si="158"/>
        <v>0</v>
      </c>
      <c r="U887" s="132">
        <f t="shared" si="159"/>
        <v>0</v>
      </c>
      <c r="V887" s="132" t="str">
        <f t="shared" si="160"/>
        <v/>
      </c>
      <c r="W887" s="136">
        <f t="shared" si="161"/>
        <v>0</v>
      </c>
      <c r="X887" s="136">
        <f t="shared" si="162"/>
        <v>0</v>
      </c>
      <c r="Y887" s="132" t="str">
        <f>IF(AX887="","",IF(AND(BH887=Avanzamento!AL$2,AQ887&gt;0,BB887&gt;0),SUM(MAX(Y$9:Y886),1),0))</f>
        <v/>
      </c>
      <c r="Z887" s="132" t="str">
        <f>IF(AX887="","",IF(AX887=Avanzamento!AL$2,SUM(MAX(Z$9:Z886),1),0))</f>
        <v/>
      </c>
      <c r="AA887" s="6"/>
      <c r="AB887" s="97" t="str">
        <f>IF(OR(AA887=Servizio!$A$7,AA887=Servizio!$A$11,AA887=Servizio!$A$25,AA887=Servizio!$A$38,AA887=Servizio!$A$47,AA887=Servizio!$A$56),Servizio!$B$7,IF(AA887=Servizio!$A$8,Servizio!$B$8,IF(AA887=Servizio!$A$9,Servizio!$B$9,IF(OR(AA887=Servizio!$A$10,AA887=Servizio!$A$23),Servizio!$B$10,IF(OR(AA887=Servizio!$A$12,AA887=Servizio!$A$39,AA887=Servizio!$A$48),Servizio!$B$12,IF(OR(AA887=Servizio!$A$13,AA887=Servizio!$A$40,AA887=Servizio!$A$49),Servizio!$B$13,IF(AA887=Servizio!$A$14,Servizio!$B$14,IF(AA887=Servizio!$A$15,Servizio!$B$15,IF(AA887=Servizio!$A$16,Servizio!$B$16,IF(AA887=Servizio!$A$17,Servizio!$B$17,IF(AA887=Servizio!$A$18,Servizio!$B$18,IF(AA887=Servizio!$A$19,Servizio!$B$19,IF(AA887=Servizio!$A$20,Servizio!$B$20,IF(AA887=Servizio!$A$21,Servizio!$B$21,IF(AA887=Servizio!$A$22,Servizio!$B$22,IF(AA887=Servizio!$A$24,Servizio!$B$24,IF(OR(AA887=Servizio!$A$26,AA887=Servizio!$A$41,AA887=Servizio!$A$50),Servizio!$B$26,IF(AA887=Servizio!$A$27,Servizio!$B$27,IF(OR(AA887=Servizio!$A$28,AA887=Servizio!$A$42,AA887=Servizio!$A$51),Servizio!$B$28,IF(OR(AA887=Servizio!$A$29,AA887=Servizio!$A$43,AA887=Servizio!$A$52),Servizio!$B$29,IF(AA887=Servizio!$A$30,Servizio!$B$30,IF(AA887=Servizio!$A$31,Servizio!$B$31,IF(OR(AA887=Servizio!$A$32,AA887=Servizio!$A$46,AA887=Servizio!$A$55),Servizio!$B$32,IF(OR(AA887=Servizio!$A$33,AA887=Servizio!$A$44,AA887=Servizio!$A$53),Servizio!$B$33,IF(OR(AA887=Servizio!$A$34,AA887=Servizio!$A$45,AA887=Servizio!$A$54),Servizio!$B$34,IF(AA887=Servizio!$A$35,Servizio!$B$35,IF(AA887=Servizio!$A$36,Servizio!$B$36,IF(AA887=Servizio!$A$37,Servizio!$B$37,IF(AA887=Servizio!$A$57,Servizio!$B$57,IF(AA887=Servizio!$A$58,Servizio!$B$58,""))))))))))))))))))))))))))))))</f>
        <v/>
      </c>
      <c r="AC887" s="102"/>
      <c r="AD887" s="4"/>
      <c r="AE887" s="4"/>
      <c r="AF887" s="99"/>
      <c r="AG887" s="134"/>
      <c r="AH887" s="101"/>
      <c r="AI887" s="102"/>
      <c r="AJ887" s="105"/>
      <c r="AK887" s="106"/>
      <c r="AL887" s="16"/>
      <c r="AM887" s="5"/>
      <c r="AN887" s="68" t="str">
        <f t="shared" si="163"/>
        <v/>
      </c>
      <c r="AO887" s="68" t="str">
        <f t="shared" si="164"/>
        <v/>
      </c>
      <c r="AP887" s="16"/>
      <c r="AQ887" s="70" t="str">
        <f t="shared" si="165"/>
        <v/>
      </c>
      <c r="AR887" s="109"/>
      <c r="AS887" s="105"/>
      <c r="AT887" s="106"/>
      <c r="AU887" s="16"/>
      <c r="AV887" s="106"/>
      <c r="AW887" s="111"/>
      <c r="AX887" s="6"/>
      <c r="AY887" s="16"/>
      <c r="AZ887" s="50"/>
      <c r="BA887" s="70" t="str">
        <f t="shared" si="166"/>
        <v/>
      </c>
      <c r="BB887" s="51"/>
      <c r="BC887" s="16"/>
      <c r="BD887" s="68" t="str">
        <f t="shared" si="167"/>
        <v/>
      </c>
      <c r="BE887" s="16"/>
      <c r="BF887" s="16"/>
      <c r="BG887" s="102"/>
      <c r="BH887" s="4"/>
      <c r="BI887" s="50"/>
      <c r="BJ887" s="70" t="str">
        <f t="shared" si="168"/>
        <v/>
      </c>
    </row>
    <row r="888" spans="19:62" x14ac:dyDescent="0.2">
      <c r="S888" s="140">
        <f t="shared" si="157"/>
        <v>0</v>
      </c>
      <c r="T888" s="139">
        <f t="shared" si="158"/>
        <v>0</v>
      </c>
      <c r="U888" s="132">
        <f t="shared" si="159"/>
        <v>0</v>
      </c>
      <c r="V888" s="132" t="str">
        <f t="shared" si="160"/>
        <v/>
      </c>
      <c r="W888" s="136">
        <f t="shared" si="161"/>
        <v>0</v>
      </c>
      <c r="X888" s="136">
        <f t="shared" si="162"/>
        <v>0</v>
      </c>
      <c r="Y888" s="132" t="str">
        <f>IF(AX888="","",IF(AND(BH888=Avanzamento!AL$2,AQ888&gt;0,BB888&gt;0),SUM(MAX(Y$9:Y887),1),0))</f>
        <v/>
      </c>
      <c r="Z888" s="132" t="str">
        <f>IF(AX888="","",IF(AX888=Avanzamento!AL$2,SUM(MAX(Z$9:Z887),1),0))</f>
        <v/>
      </c>
      <c r="AA888" s="6"/>
      <c r="AB888" s="97" t="str">
        <f>IF(OR(AA888=Servizio!$A$7,AA888=Servizio!$A$11,AA888=Servizio!$A$25,AA888=Servizio!$A$38,AA888=Servizio!$A$47,AA888=Servizio!$A$56),Servizio!$B$7,IF(AA888=Servizio!$A$8,Servizio!$B$8,IF(AA888=Servizio!$A$9,Servizio!$B$9,IF(OR(AA888=Servizio!$A$10,AA888=Servizio!$A$23),Servizio!$B$10,IF(OR(AA888=Servizio!$A$12,AA888=Servizio!$A$39,AA888=Servizio!$A$48),Servizio!$B$12,IF(OR(AA888=Servizio!$A$13,AA888=Servizio!$A$40,AA888=Servizio!$A$49),Servizio!$B$13,IF(AA888=Servizio!$A$14,Servizio!$B$14,IF(AA888=Servizio!$A$15,Servizio!$B$15,IF(AA888=Servizio!$A$16,Servizio!$B$16,IF(AA888=Servizio!$A$17,Servizio!$B$17,IF(AA888=Servizio!$A$18,Servizio!$B$18,IF(AA888=Servizio!$A$19,Servizio!$B$19,IF(AA888=Servizio!$A$20,Servizio!$B$20,IF(AA888=Servizio!$A$21,Servizio!$B$21,IF(AA888=Servizio!$A$22,Servizio!$B$22,IF(AA888=Servizio!$A$24,Servizio!$B$24,IF(OR(AA888=Servizio!$A$26,AA888=Servizio!$A$41,AA888=Servizio!$A$50),Servizio!$B$26,IF(AA888=Servizio!$A$27,Servizio!$B$27,IF(OR(AA888=Servizio!$A$28,AA888=Servizio!$A$42,AA888=Servizio!$A$51),Servizio!$B$28,IF(OR(AA888=Servizio!$A$29,AA888=Servizio!$A$43,AA888=Servizio!$A$52),Servizio!$B$29,IF(AA888=Servizio!$A$30,Servizio!$B$30,IF(AA888=Servizio!$A$31,Servizio!$B$31,IF(OR(AA888=Servizio!$A$32,AA888=Servizio!$A$46,AA888=Servizio!$A$55),Servizio!$B$32,IF(OR(AA888=Servizio!$A$33,AA888=Servizio!$A$44,AA888=Servizio!$A$53),Servizio!$B$33,IF(OR(AA888=Servizio!$A$34,AA888=Servizio!$A$45,AA888=Servizio!$A$54),Servizio!$B$34,IF(AA888=Servizio!$A$35,Servizio!$B$35,IF(AA888=Servizio!$A$36,Servizio!$B$36,IF(AA888=Servizio!$A$37,Servizio!$B$37,IF(AA888=Servizio!$A$57,Servizio!$B$57,IF(AA888=Servizio!$A$58,Servizio!$B$58,""))))))))))))))))))))))))))))))</f>
        <v/>
      </c>
      <c r="AC888" s="102"/>
      <c r="AD888" s="4"/>
      <c r="AE888" s="4"/>
      <c r="AF888" s="99"/>
      <c r="AG888" s="134"/>
      <c r="AH888" s="101"/>
      <c r="AI888" s="102"/>
      <c r="AJ888" s="105"/>
      <c r="AK888" s="106"/>
      <c r="AL888" s="16"/>
      <c r="AM888" s="5"/>
      <c r="AN888" s="68" t="str">
        <f t="shared" si="163"/>
        <v/>
      </c>
      <c r="AO888" s="68" t="str">
        <f t="shared" si="164"/>
        <v/>
      </c>
      <c r="AP888" s="16"/>
      <c r="AQ888" s="70" t="str">
        <f t="shared" si="165"/>
        <v/>
      </c>
      <c r="AR888" s="109"/>
      <c r="AS888" s="105"/>
      <c r="AT888" s="106"/>
      <c r="AU888" s="16"/>
      <c r="AV888" s="106"/>
      <c r="AW888" s="111"/>
      <c r="AX888" s="6"/>
      <c r="AY888" s="16"/>
      <c r="AZ888" s="50"/>
      <c r="BA888" s="70" t="str">
        <f t="shared" si="166"/>
        <v/>
      </c>
      <c r="BB888" s="51"/>
      <c r="BC888" s="16"/>
      <c r="BD888" s="68" t="str">
        <f t="shared" si="167"/>
        <v/>
      </c>
      <c r="BE888" s="16"/>
      <c r="BF888" s="16"/>
      <c r="BG888" s="102"/>
      <c r="BH888" s="4"/>
      <c r="BI888" s="50"/>
      <c r="BJ888" s="70" t="str">
        <f t="shared" si="168"/>
        <v/>
      </c>
    </row>
    <row r="889" spans="19:62" x14ac:dyDescent="0.2">
      <c r="S889" s="140">
        <f t="shared" si="157"/>
        <v>0</v>
      </c>
      <c r="T889" s="139">
        <f t="shared" si="158"/>
        <v>0</v>
      </c>
      <c r="U889" s="132">
        <f t="shared" si="159"/>
        <v>0</v>
      </c>
      <c r="V889" s="132" t="str">
        <f t="shared" si="160"/>
        <v/>
      </c>
      <c r="W889" s="136">
        <f t="shared" si="161"/>
        <v>0</v>
      </c>
      <c r="X889" s="136">
        <f t="shared" si="162"/>
        <v>0</v>
      </c>
      <c r="Y889" s="132" t="str">
        <f>IF(AX889="","",IF(AND(BH889=Avanzamento!AL$2,AQ889&gt;0,BB889&gt;0),SUM(MAX(Y$9:Y888),1),0))</f>
        <v/>
      </c>
      <c r="Z889" s="132" t="str">
        <f>IF(AX889="","",IF(AX889=Avanzamento!AL$2,SUM(MAX(Z$9:Z888),1),0))</f>
        <v/>
      </c>
      <c r="AA889" s="6"/>
      <c r="AB889" s="97" t="str">
        <f>IF(OR(AA889=Servizio!$A$7,AA889=Servizio!$A$11,AA889=Servizio!$A$25,AA889=Servizio!$A$38,AA889=Servizio!$A$47,AA889=Servizio!$A$56),Servizio!$B$7,IF(AA889=Servizio!$A$8,Servizio!$B$8,IF(AA889=Servizio!$A$9,Servizio!$B$9,IF(OR(AA889=Servizio!$A$10,AA889=Servizio!$A$23),Servizio!$B$10,IF(OR(AA889=Servizio!$A$12,AA889=Servizio!$A$39,AA889=Servizio!$A$48),Servizio!$B$12,IF(OR(AA889=Servizio!$A$13,AA889=Servizio!$A$40,AA889=Servizio!$A$49),Servizio!$B$13,IF(AA889=Servizio!$A$14,Servizio!$B$14,IF(AA889=Servizio!$A$15,Servizio!$B$15,IF(AA889=Servizio!$A$16,Servizio!$B$16,IF(AA889=Servizio!$A$17,Servizio!$B$17,IF(AA889=Servizio!$A$18,Servizio!$B$18,IF(AA889=Servizio!$A$19,Servizio!$B$19,IF(AA889=Servizio!$A$20,Servizio!$B$20,IF(AA889=Servizio!$A$21,Servizio!$B$21,IF(AA889=Servizio!$A$22,Servizio!$B$22,IF(AA889=Servizio!$A$24,Servizio!$B$24,IF(OR(AA889=Servizio!$A$26,AA889=Servizio!$A$41,AA889=Servizio!$A$50),Servizio!$B$26,IF(AA889=Servizio!$A$27,Servizio!$B$27,IF(OR(AA889=Servizio!$A$28,AA889=Servizio!$A$42,AA889=Servizio!$A$51),Servizio!$B$28,IF(OR(AA889=Servizio!$A$29,AA889=Servizio!$A$43,AA889=Servizio!$A$52),Servizio!$B$29,IF(AA889=Servizio!$A$30,Servizio!$B$30,IF(AA889=Servizio!$A$31,Servizio!$B$31,IF(OR(AA889=Servizio!$A$32,AA889=Servizio!$A$46,AA889=Servizio!$A$55),Servizio!$B$32,IF(OR(AA889=Servizio!$A$33,AA889=Servizio!$A$44,AA889=Servizio!$A$53),Servizio!$B$33,IF(OR(AA889=Servizio!$A$34,AA889=Servizio!$A$45,AA889=Servizio!$A$54),Servizio!$B$34,IF(AA889=Servizio!$A$35,Servizio!$B$35,IF(AA889=Servizio!$A$36,Servizio!$B$36,IF(AA889=Servizio!$A$37,Servizio!$B$37,IF(AA889=Servizio!$A$57,Servizio!$B$57,IF(AA889=Servizio!$A$58,Servizio!$B$58,""))))))))))))))))))))))))))))))</f>
        <v/>
      </c>
      <c r="AC889" s="102"/>
      <c r="AD889" s="4"/>
      <c r="AE889" s="4"/>
      <c r="AF889" s="99"/>
      <c r="AG889" s="134"/>
      <c r="AH889" s="101"/>
      <c r="AI889" s="102"/>
      <c r="AJ889" s="105"/>
      <c r="AK889" s="106"/>
      <c r="AL889" s="16"/>
      <c r="AM889" s="5"/>
      <c r="AN889" s="68" t="str">
        <f t="shared" si="163"/>
        <v/>
      </c>
      <c r="AO889" s="68" t="str">
        <f t="shared" si="164"/>
        <v/>
      </c>
      <c r="AP889" s="16"/>
      <c r="AQ889" s="70" t="str">
        <f t="shared" si="165"/>
        <v/>
      </c>
      <c r="AR889" s="109"/>
      <c r="AS889" s="105"/>
      <c r="AT889" s="106"/>
      <c r="AU889" s="16"/>
      <c r="AV889" s="106"/>
      <c r="AW889" s="111"/>
      <c r="AX889" s="6"/>
      <c r="AY889" s="16"/>
      <c r="AZ889" s="50"/>
      <c r="BA889" s="70" t="str">
        <f t="shared" si="166"/>
        <v/>
      </c>
      <c r="BB889" s="51"/>
      <c r="BC889" s="16"/>
      <c r="BD889" s="68" t="str">
        <f t="shared" si="167"/>
        <v/>
      </c>
      <c r="BE889" s="16"/>
      <c r="BF889" s="16"/>
      <c r="BG889" s="102"/>
      <c r="BH889" s="4"/>
      <c r="BI889" s="50"/>
      <c r="BJ889" s="70" t="str">
        <f t="shared" si="168"/>
        <v/>
      </c>
    </row>
    <row r="890" spans="19:62" x14ac:dyDescent="0.2">
      <c r="S890" s="140">
        <f t="shared" si="157"/>
        <v>0</v>
      </c>
      <c r="T890" s="139">
        <f t="shared" si="158"/>
        <v>0</v>
      </c>
      <c r="U890" s="132">
        <f t="shared" si="159"/>
        <v>0</v>
      </c>
      <c r="V890" s="132" t="str">
        <f t="shared" si="160"/>
        <v/>
      </c>
      <c r="W890" s="136">
        <f t="shared" si="161"/>
        <v>0</v>
      </c>
      <c r="X890" s="136">
        <f t="shared" si="162"/>
        <v>0</v>
      </c>
      <c r="Y890" s="132" t="str">
        <f>IF(AX890="","",IF(AND(BH890=Avanzamento!AL$2,AQ890&gt;0,BB890&gt;0),SUM(MAX(Y$9:Y889),1),0))</f>
        <v/>
      </c>
      <c r="Z890" s="132" t="str">
        <f>IF(AX890="","",IF(AX890=Avanzamento!AL$2,SUM(MAX(Z$9:Z889),1),0))</f>
        <v/>
      </c>
      <c r="AA890" s="6"/>
      <c r="AB890" s="97" t="str">
        <f>IF(OR(AA890=Servizio!$A$7,AA890=Servizio!$A$11,AA890=Servizio!$A$25,AA890=Servizio!$A$38,AA890=Servizio!$A$47,AA890=Servizio!$A$56),Servizio!$B$7,IF(AA890=Servizio!$A$8,Servizio!$B$8,IF(AA890=Servizio!$A$9,Servizio!$B$9,IF(OR(AA890=Servizio!$A$10,AA890=Servizio!$A$23),Servizio!$B$10,IF(OR(AA890=Servizio!$A$12,AA890=Servizio!$A$39,AA890=Servizio!$A$48),Servizio!$B$12,IF(OR(AA890=Servizio!$A$13,AA890=Servizio!$A$40,AA890=Servizio!$A$49),Servizio!$B$13,IF(AA890=Servizio!$A$14,Servizio!$B$14,IF(AA890=Servizio!$A$15,Servizio!$B$15,IF(AA890=Servizio!$A$16,Servizio!$B$16,IF(AA890=Servizio!$A$17,Servizio!$B$17,IF(AA890=Servizio!$A$18,Servizio!$B$18,IF(AA890=Servizio!$A$19,Servizio!$B$19,IF(AA890=Servizio!$A$20,Servizio!$B$20,IF(AA890=Servizio!$A$21,Servizio!$B$21,IF(AA890=Servizio!$A$22,Servizio!$B$22,IF(AA890=Servizio!$A$24,Servizio!$B$24,IF(OR(AA890=Servizio!$A$26,AA890=Servizio!$A$41,AA890=Servizio!$A$50),Servizio!$B$26,IF(AA890=Servizio!$A$27,Servizio!$B$27,IF(OR(AA890=Servizio!$A$28,AA890=Servizio!$A$42,AA890=Servizio!$A$51),Servizio!$B$28,IF(OR(AA890=Servizio!$A$29,AA890=Servizio!$A$43,AA890=Servizio!$A$52),Servizio!$B$29,IF(AA890=Servizio!$A$30,Servizio!$B$30,IF(AA890=Servizio!$A$31,Servizio!$B$31,IF(OR(AA890=Servizio!$A$32,AA890=Servizio!$A$46,AA890=Servizio!$A$55),Servizio!$B$32,IF(OR(AA890=Servizio!$A$33,AA890=Servizio!$A$44,AA890=Servizio!$A$53),Servizio!$B$33,IF(OR(AA890=Servizio!$A$34,AA890=Servizio!$A$45,AA890=Servizio!$A$54),Servizio!$B$34,IF(AA890=Servizio!$A$35,Servizio!$B$35,IF(AA890=Servizio!$A$36,Servizio!$B$36,IF(AA890=Servizio!$A$37,Servizio!$B$37,IF(AA890=Servizio!$A$57,Servizio!$B$57,IF(AA890=Servizio!$A$58,Servizio!$B$58,""))))))))))))))))))))))))))))))</f>
        <v/>
      </c>
      <c r="AC890" s="102"/>
      <c r="AD890" s="4"/>
      <c r="AE890" s="4"/>
      <c r="AF890" s="99"/>
      <c r="AG890" s="134"/>
      <c r="AH890" s="101"/>
      <c r="AI890" s="102"/>
      <c r="AJ890" s="105"/>
      <c r="AK890" s="106"/>
      <c r="AL890" s="16"/>
      <c r="AM890" s="5"/>
      <c r="AN890" s="68" t="str">
        <f t="shared" si="163"/>
        <v/>
      </c>
      <c r="AO890" s="68" t="str">
        <f t="shared" si="164"/>
        <v/>
      </c>
      <c r="AP890" s="16"/>
      <c r="AQ890" s="70" t="str">
        <f t="shared" si="165"/>
        <v/>
      </c>
      <c r="AR890" s="109"/>
      <c r="AS890" s="105"/>
      <c r="AT890" s="106"/>
      <c r="AU890" s="16"/>
      <c r="AV890" s="106"/>
      <c r="AW890" s="111"/>
      <c r="AX890" s="6"/>
      <c r="AY890" s="16"/>
      <c r="AZ890" s="50"/>
      <c r="BA890" s="70" t="str">
        <f t="shared" si="166"/>
        <v/>
      </c>
      <c r="BB890" s="51"/>
      <c r="BC890" s="16"/>
      <c r="BD890" s="68" t="str">
        <f t="shared" si="167"/>
        <v/>
      </c>
      <c r="BE890" s="16"/>
      <c r="BF890" s="16"/>
      <c r="BG890" s="102"/>
      <c r="BH890" s="4"/>
      <c r="BI890" s="50"/>
      <c r="BJ890" s="70" t="str">
        <f t="shared" si="168"/>
        <v/>
      </c>
    </row>
    <row r="891" spans="19:62" x14ac:dyDescent="0.2">
      <c r="S891" s="140">
        <f t="shared" si="157"/>
        <v>0</v>
      </c>
      <c r="T891" s="139">
        <f t="shared" si="158"/>
        <v>0</v>
      </c>
      <c r="U891" s="132">
        <f t="shared" si="159"/>
        <v>0</v>
      </c>
      <c r="V891" s="132" t="str">
        <f t="shared" si="160"/>
        <v/>
      </c>
      <c r="W891" s="136">
        <f t="shared" si="161"/>
        <v>0</v>
      </c>
      <c r="X891" s="136">
        <f t="shared" si="162"/>
        <v>0</v>
      </c>
      <c r="Y891" s="132" t="str">
        <f>IF(AX891="","",IF(AND(BH891=Avanzamento!AL$2,AQ891&gt;0,BB891&gt;0),SUM(MAX(Y$9:Y890),1),0))</f>
        <v/>
      </c>
      <c r="Z891" s="132" t="str">
        <f>IF(AX891="","",IF(AX891=Avanzamento!AL$2,SUM(MAX(Z$9:Z890),1),0))</f>
        <v/>
      </c>
      <c r="AA891" s="6"/>
      <c r="AB891" s="97" t="str">
        <f>IF(OR(AA891=Servizio!$A$7,AA891=Servizio!$A$11,AA891=Servizio!$A$25,AA891=Servizio!$A$38,AA891=Servizio!$A$47,AA891=Servizio!$A$56),Servizio!$B$7,IF(AA891=Servizio!$A$8,Servizio!$B$8,IF(AA891=Servizio!$A$9,Servizio!$B$9,IF(OR(AA891=Servizio!$A$10,AA891=Servizio!$A$23),Servizio!$B$10,IF(OR(AA891=Servizio!$A$12,AA891=Servizio!$A$39,AA891=Servizio!$A$48),Servizio!$B$12,IF(OR(AA891=Servizio!$A$13,AA891=Servizio!$A$40,AA891=Servizio!$A$49),Servizio!$B$13,IF(AA891=Servizio!$A$14,Servizio!$B$14,IF(AA891=Servizio!$A$15,Servizio!$B$15,IF(AA891=Servizio!$A$16,Servizio!$B$16,IF(AA891=Servizio!$A$17,Servizio!$B$17,IF(AA891=Servizio!$A$18,Servizio!$B$18,IF(AA891=Servizio!$A$19,Servizio!$B$19,IF(AA891=Servizio!$A$20,Servizio!$B$20,IF(AA891=Servizio!$A$21,Servizio!$B$21,IF(AA891=Servizio!$A$22,Servizio!$B$22,IF(AA891=Servizio!$A$24,Servizio!$B$24,IF(OR(AA891=Servizio!$A$26,AA891=Servizio!$A$41,AA891=Servizio!$A$50),Servizio!$B$26,IF(AA891=Servizio!$A$27,Servizio!$B$27,IF(OR(AA891=Servizio!$A$28,AA891=Servizio!$A$42,AA891=Servizio!$A$51),Servizio!$B$28,IF(OR(AA891=Servizio!$A$29,AA891=Servizio!$A$43,AA891=Servizio!$A$52),Servizio!$B$29,IF(AA891=Servizio!$A$30,Servizio!$B$30,IF(AA891=Servizio!$A$31,Servizio!$B$31,IF(OR(AA891=Servizio!$A$32,AA891=Servizio!$A$46,AA891=Servizio!$A$55),Servizio!$B$32,IF(OR(AA891=Servizio!$A$33,AA891=Servizio!$A$44,AA891=Servizio!$A$53),Servizio!$B$33,IF(OR(AA891=Servizio!$A$34,AA891=Servizio!$A$45,AA891=Servizio!$A$54),Servizio!$B$34,IF(AA891=Servizio!$A$35,Servizio!$B$35,IF(AA891=Servizio!$A$36,Servizio!$B$36,IF(AA891=Servizio!$A$37,Servizio!$B$37,IF(AA891=Servizio!$A$57,Servizio!$B$57,IF(AA891=Servizio!$A$58,Servizio!$B$58,""))))))))))))))))))))))))))))))</f>
        <v/>
      </c>
      <c r="AC891" s="102"/>
      <c r="AD891" s="4"/>
      <c r="AE891" s="4"/>
      <c r="AF891" s="99"/>
      <c r="AG891" s="134"/>
      <c r="AH891" s="101"/>
      <c r="AI891" s="102"/>
      <c r="AJ891" s="105"/>
      <c r="AK891" s="106"/>
      <c r="AL891" s="16"/>
      <c r="AM891" s="5"/>
      <c r="AN891" s="68" t="str">
        <f t="shared" si="163"/>
        <v/>
      </c>
      <c r="AO891" s="68" t="str">
        <f t="shared" si="164"/>
        <v/>
      </c>
      <c r="AP891" s="16"/>
      <c r="AQ891" s="70" t="str">
        <f t="shared" si="165"/>
        <v/>
      </c>
      <c r="AR891" s="109"/>
      <c r="AS891" s="105"/>
      <c r="AT891" s="106"/>
      <c r="AU891" s="16"/>
      <c r="AV891" s="106"/>
      <c r="AW891" s="111"/>
      <c r="AX891" s="6"/>
      <c r="AY891" s="16"/>
      <c r="AZ891" s="50"/>
      <c r="BA891" s="70" t="str">
        <f t="shared" si="166"/>
        <v/>
      </c>
      <c r="BB891" s="51"/>
      <c r="BC891" s="16"/>
      <c r="BD891" s="68" t="str">
        <f t="shared" si="167"/>
        <v/>
      </c>
      <c r="BE891" s="16"/>
      <c r="BF891" s="16"/>
      <c r="BG891" s="102"/>
      <c r="BH891" s="4"/>
      <c r="BI891" s="50"/>
      <c r="BJ891" s="70" t="str">
        <f t="shared" si="168"/>
        <v/>
      </c>
    </row>
    <row r="892" spans="19:62" x14ac:dyDescent="0.2">
      <c r="S892" s="140">
        <f t="shared" si="157"/>
        <v>0</v>
      </c>
      <c r="T892" s="139">
        <f t="shared" si="158"/>
        <v>0</v>
      </c>
      <c r="U892" s="132">
        <f t="shared" si="159"/>
        <v>0</v>
      </c>
      <c r="V892" s="132" t="str">
        <f t="shared" si="160"/>
        <v/>
      </c>
      <c r="W892" s="136">
        <f t="shared" si="161"/>
        <v>0</v>
      </c>
      <c r="X892" s="136">
        <f t="shared" si="162"/>
        <v>0</v>
      </c>
      <c r="Y892" s="132" t="str">
        <f>IF(AX892="","",IF(AND(BH892=Avanzamento!AL$2,AQ892&gt;0,BB892&gt;0),SUM(MAX(Y$9:Y891),1),0))</f>
        <v/>
      </c>
      <c r="Z892" s="132" t="str">
        <f>IF(AX892="","",IF(AX892=Avanzamento!AL$2,SUM(MAX(Z$9:Z891),1),0))</f>
        <v/>
      </c>
      <c r="AA892" s="6"/>
      <c r="AB892" s="97" t="str">
        <f>IF(OR(AA892=Servizio!$A$7,AA892=Servizio!$A$11,AA892=Servizio!$A$25,AA892=Servizio!$A$38,AA892=Servizio!$A$47,AA892=Servizio!$A$56),Servizio!$B$7,IF(AA892=Servizio!$A$8,Servizio!$B$8,IF(AA892=Servizio!$A$9,Servizio!$B$9,IF(OR(AA892=Servizio!$A$10,AA892=Servizio!$A$23),Servizio!$B$10,IF(OR(AA892=Servizio!$A$12,AA892=Servizio!$A$39,AA892=Servizio!$A$48),Servizio!$B$12,IF(OR(AA892=Servizio!$A$13,AA892=Servizio!$A$40,AA892=Servizio!$A$49),Servizio!$B$13,IF(AA892=Servizio!$A$14,Servizio!$B$14,IF(AA892=Servizio!$A$15,Servizio!$B$15,IF(AA892=Servizio!$A$16,Servizio!$B$16,IF(AA892=Servizio!$A$17,Servizio!$B$17,IF(AA892=Servizio!$A$18,Servizio!$B$18,IF(AA892=Servizio!$A$19,Servizio!$B$19,IF(AA892=Servizio!$A$20,Servizio!$B$20,IF(AA892=Servizio!$A$21,Servizio!$B$21,IF(AA892=Servizio!$A$22,Servizio!$B$22,IF(AA892=Servizio!$A$24,Servizio!$B$24,IF(OR(AA892=Servizio!$A$26,AA892=Servizio!$A$41,AA892=Servizio!$A$50),Servizio!$B$26,IF(AA892=Servizio!$A$27,Servizio!$B$27,IF(OR(AA892=Servizio!$A$28,AA892=Servizio!$A$42,AA892=Servizio!$A$51),Servizio!$B$28,IF(OR(AA892=Servizio!$A$29,AA892=Servizio!$A$43,AA892=Servizio!$A$52),Servizio!$B$29,IF(AA892=Servizio!$A$30,Servizio!$B$30,IF(AA892=Servizio!$A$31,Servizio!$B$31,IF(OR(AA892=Servizio!$A$32,AA892=Servizio!$A$46,AA892=Servizio!$A$55),Servizio!$B$32,IF(OR(AA892=Servizio!$A$33,AA892=Servizio!$A$44,AA892=Servizio!$A$53),Servizio!$B$33,IF(OR(AA892=Servizio!$A$34,AA892=Servizio!$A$45,AA892=Servizio!$A$54),Servizio!$B$34,IF(AA892=Servizio!$A$35,Servizio!$B$35,IF(AA892=Servizio!$A$36,Servizio!$B$36,IF(AA892=Servizio!$A$37,Servizio!$B$37,IF(AA892=Servizio!$A$57,Servizio!$B$57,IF(AA892=Servizio!$A$58,Servizio!$B$58,""))))))))))))))))))))))))))))))</f>
        <v/>
      </c>
      <c r="AC892" s="102"/>
      <c r="AD892" s="4"/>
      <c r="AE892" s="4"/>
      <c r="AF892" s="99"/>
      <c r="AG892" s="134"/>
      <c r="AH892" s="101"/>
      <c r="AI892" s="102"/>
      <c r="AJ892" s="105"/>
      <c r="AK892" s="106"/>
      <c r="AL892" s="16"/>
      <c r="AM892" s="5"/>
      <c r="AN892" s="68" t="str">
        <f t="shared" si="163"/>
        <v/>
      </c>
      <c r="AO892" s="68" t="str">
        <f t="shared" si="164"/>
        <v/>
      </c>
      <c r="AP892" s="16"/>
      <c r="AQ892" s="70" t="str">
        <f t="shared" si="165"/>
        <v/>
      </c>
      <c r="AR892" s="109"/>
      <c r="AS892" s="105"/>
      <c r="AT892" s="106"/>
      <c r="AU892" s="16"/>
      <c r="AV892" s="106"/>
      <c r="AW892" s="111"/>
      <c r="AX892" s="6"/>
      <c r="AY892" s="16"/>
      <c r="AZ892" s="50"/>
      <c r="BA892" s="70" t="str">
        <f t="shared" si="166"/>
        <v/>
      </c>
      <c r="BB892" s="51"/>
      <c r="BC892" s="16"/>
      <c r="BD892" s="68" t="str">
        <f t="shared" si="167"/>
        <v/>
      </c>
      <c r="BE892" s="16"/>
      <c r="BF892" s="16"/>
      <c r="BG892" s="102"/>
      <c r="BH892" s="4"/>
      <c r="BI892" s="50"/>
      <c r="BJ892" s="70" t="str">
        <f t="shared" si="168"/>
        <v/>
      </c>
    </row>
    <row r="893" spans="19:62" x14ac:dyDescent="0.2">
      <c r="S893" s="140">
        <f t="shared" si="157"/>
        <v>0</v>
      </c>
      <c r="T893" s="139">
        <f t="shared" si="158"/>
        <v>0</v>
      </c>
      <c r="U893" s="132">
        <f t="shared" si="159"/>
        <v>0</v>
      </c>
      <c r="V893" s="132" t="str">
        <f t="shared" si="160"/>
        <v/>
      </c>
      <c r="W893" s="136">
        <f t="shared" si="161"/>
        <v>0</v>
      </c>
      <c r="X893" s="136">
        <f t="shared" si="162"/>
        <v>0</v>
      </c>
      <c r="Y893" s="132" t="str">
        <f>IF(AX893="","",IF(AND(BH893=Avanzamento!AL$2,AQ893&gt;0,BB893&gt;0),SUM(MAX(Y$9:Y892),1),0))</f>
        <v/>
      </c>
      <c r="Z893" s="132" t="str">
        <f>IF(AX893="","",IF(AX893=Avanzamento!AL$2,SUM(MAX(Z$9:Z892),1),0))</f>
        <v/>
      </c>
      <c r="AA893" s="6"/>
      <c r="AB893" s="97" t="str">
        <f>IF(OR(AA893=Servizio!$A$7,AA893=Servizio!$A$11,AA893=Servizio!$A$25,AA893=Servizio!$A$38,AA893=Servizio!$A$47,AA893=Servizio!$A$56),Servizio!$B$7,IF(AA893=Servizio!$A$8,Servizio!$B$8,IF(AA893=Servizio!$A$9,Servizio!$B$9,IF(OR(AA893=Servizio!$A$10,AA893=Servizio!$A$23),Servizio!$B$10,IF(OR(AA893=Servizio!$A$12,AA893=Servizio!$A$39,AA893=Servizio!$A$48),Servizio!$B$12,IF(OR(AA893=Servizio!$A$13,AA893=Servizio!$A$40,AA893=Servizio!$A$49),Servizio!$B$13,IF(AA893=Servizio!$A$14,Servizio!$B$14,IF(AA893=Servizio!$A$15,Servizio!$B$15,IF(AA893=Servizio!$A$16,Servizio!$B$16,IF(AA893=Servizio!$A$17,Servizio!$B$17,IF(AA893=Servizio!$A$18,Servizio!$B$18,IF(AA893=Servizio!$A$19,Servizio!$B$19,IF(AA893=Servizio!$A$20,Servizio!$B$20,IF(AA893=Servizio!$A$21,Servizio!$B$21,IF(AA893=Servizio!$A$22,Servizio!$B$22,IF(AA893=Servizio!$A$24,Servizio!$B$24,IF(OR(AA893=Servizio!$A$26,AA893=Servizio!$A$41,AA893=Servizio!$A$50),Servizio!$B$26,IF(AA893=Servizio!$A$27,Servizio!$B$27,IF(OR(AA893=Servizio!$A$28,AA893=Servizio!$A$42,AA893=Servizio!$A$51),Servizio!$B$28,IF(OR(AA893=Servizio!$A$29,AA893=Servizio!$A$43,AA893=Servizio!$A$52),Servizio!$B$29,IF(AA893=Servizio!$A$30,Servizio!$B$30,IF(AA893=Servizio!$A$31,Servizio!$B$31,IF(OR(AA893=Servizio!$A$32,AA893=Servizio!$A$46,AA893=Servizio!$A$55),Servizio!$B$32,IF(OR(AA893=Servizio!$A$33,AA893=Servizio!$A$44,AA893=Servizio!$A$53),Servizio!$B$33,IF(OR(AA893=Servizio!$A$34,AA893=Servizio!$A$45,AA893=Servizio!$A$54),Servizio!$B$34,IF(AA893=Servizio!$A$35,Servizio!$B$35,IF(AA893=Servizio!$A$36,Servizio!$B$36,IF(AA893=Servizio!$A$37,Servizio!$B$37,IF(AA893=Servizio!$A$57,Servizio!$B$57,IF(AA893=Servizio!$A$58,Servizio!$B$58,""))))))))))))))))))))))))))))))</f>
        <v/>
      </c>
      <c r="AC893" s="102"/>
      <c r="AD893" s="4"/>
      <c r="AE893" s="4"/>
      <c r="AF893" s="99"/>
      <c r="AG893" s="134"/>
      <c r="AH893" s="101"/>
      <c r="AI893" s="102"/>
      <c r="AJ893" s="105"/>
      <c r="AK893" s="106"/>
      <c r="AL893" s="16"/>
      <c r="AM893" s="5"/>
      <c r="AN893" s="68" t="str">
        <f t="shared" si="163"/>
        <v/>
      </c>
      <c r="AO893" s="68" t="str">
        <f t="shared" si="164"/>
        <v/>
      </c>
      <c r="AP893" s="16"/>
      <c r="AQ893" s="70" t="str">
        <f t="shared" si="165"/>
        <v/>
      </c>
      <c r="AR893" s="109"/>
      <c r="AS893" s="105"/>
      <c r="AT893" s="106"/>
      <c r="AU893" s="16"/>
      <c r="AV893" s="106"/>
      <c r="AW893" s="111"/>
      <c r="AX893" s="6"/>
      <c r="AY893" s="16"/>
      <c r="AZ893" s="50"/>
      <c r="BA893" s="70" t="str">
        <f t="shared" si="166"/>
        <v/>
      </c>
      <c r="BB893" s="51"/>
      <c r="BC893" s="16"/>
      <c r="BD893" s="68" t="str">
        <f t="shared" si="167"/>
        <v/>
      </c>
      <c r="BE893" s="16"/>
      <c r="BF893" s="16"/>
      <c r="BG893" s="102"/>
      <c r="BH893" s="4"/>
      <c r="BI893" s="50"/>
      <c r="BJ893" s="70" t="str">
        <f t="shared" si="168"/>
        <v/>
      </c>
    </row>
    <row r="894" spans="19:62" x14ac:dyDescent="0.2">
      <c r="S894" s="140">
        <f t="shared" si="157"/>
        <v>0</v>
      </c>
      <c r="T894" s="139">
        <f t="shared" si="158"/>
        <v>0</v>
      </c>
      <c r="U894" s="132">
        <f t="shared" si="159"/>
        <v>0</v>
      </c>
      <c r="V894" s="132" t="str">
        <f t="shared" si="160"/>
        <v/>
      </c>
      <c r="W894" s="136">
        <f t="shared" si="161"/>
        <v>0</v>
      </c>
      <c r="X894" s="136">
        <f t="shared" si="162"/>
        <v>0</v>
      </c>
      <c r="Y894" s="132" t="str">
        <f>IF(AX894="","",IF(AND(BH894=Avanzamento!AL$2,AQ894&gt;0,BB894&gt;0),SUM(MAX(Y$9:Y893),1),0))</f>
        <v/>
      </c>
      <c r="Z894" s="132" t="str">
        <f>IF(AX894="","",IF(AX894=Avanzamento!AL$2,SUM(MAX(Z$9:Z893),1),0))</f>
        <v/>
      </c>
      <c r="AA894" s="6"/>
      <c r="AB894" s="97" t="str">
        <f>IF(OR(AA894=Servizio!$A$7,AA894=Servizio!$A$11,AA894=Servizio!$A$25,AA894=Servizio!$A$38,AA894=Servizio!$A$47,AA894=Servizio!$A$56),Servizio!$B$7,IF(AA894=Servizio!$A$8,Servizio!$B$8,IF(AA894=Servizio!$A$9,Servizio!$B$9,IF(OR(AA894=Servizio!$A$10,AA894=Servizio!$A$23),Servizio!$B$10,IF(OR(AA894=Servizio!$A$12,AA894=Servizio!$A$39,AA894=Servizio!$A$48),Servizio!$B$12,IF(OR(AA894=Servizio!$A$13,AA894=Servizio!$A$40,AA894=Servizio!$A$49),Servizio!$B$13,IF(AA894=Servizio!$A$14,Servizio!$B$14,IF(AA894=Servizio!$A$15,Servizio!$B$15,IF(AA894=Servizio!$A$16,Servizio!$B$16,IF(AA894=Servizio!$A$17,Servizio!$B$17,IF(AA894=Servizio!$A$18,Servizio!$B$18,IF(AA894=Servizio!$A$19,Servizio!$B$19,IF(AA894=Servizio!$A$20,Servizio!$B$20,IF(AA894=Servizio!$A$21,Servizio!$B$21,IF(AA894=Servizio!$A$22,Servizio!$B$22,IF(AA894=Servizio!$A$24,Servizio!$B$24,IF(OR(AA894=Servizio!$A$26,AA894=Servizio!$A$41,AA894=Servizio!$A$50),Servizio!$B$26,IF(AA894=Servizio!$A$27,Servizio!$B$27,IF(OR(AA894=Servizio!$A$28,AA894=Servizio!$A$42,AA894=Servizio!$A$51),Servizio!$B$28,IF(OR(AA894=Servizio!$A$29,AA894=Servizio!$A$43,AA894=Servizio!$A$52),Servizio!$B$29,IF(AA894=Servizio!$A$30,Servizio!$B$30,IF(AA894=Servizio!$A$31,Servizio!$B$31,IF(OR(AA894=Servizio!$A$32,AA894=Servizio!$A$46,AA894=Servizio!$A$55),Servizio!$B$32,IF(OR(AA894=Servizio!$A$33,AA894=Servizio!$A$44,AA894=Servizio!$A$53),Servizio!$B$33,IF(OR(AA894=Servizio!$A$34,AA894=Servizio!$A$45,AA894=Servizio!$A$54),Servizio!$B$34,IF(AA894=Servizio!$A$35,Servizio!$B$35,IF(AA894=Servizio!$A$36,Servizio!$B$36,IF(AA894=Servizio!$A$37,Servizio!$B$37,IF(AA894=Servizio!$A$57,Servizio!$B$57,IF(AA894=Servizio!$A$58,Servizio!$B$58,""))))))))))))))))))))))))))))))</f>
        <v/>
      </c>
      <c r="AC894" s="102"/>
      <c r="AD894" s="4"/>
      <c r="AE894" s="4"/>
      <c r="AF894" s="99"/>
      <c r="AG894" s="134"/>
      <c r="AH894" s="101"/>
      <c r="AI894" s="102"/>
      <c r="AJ894" s="105"/>
      <c r="AK894" s="106"/>
      <c r="AL894" s="16"/>
      <c r="AM894" s="5"/>
      <c r="AN894" s="68" t="str">
        <f t="shared" si="163"/>
        <v/>
      </c>
      <c r="AO894" s="68" t="str">
        <f t="shared" si="164"/>
        <v/>
      </c>
      <c r="AP894" s="16"/>
      <c r="AQ894" s="70" t="str">
        <f t="shared" si="165"/>
        <v/>
      </c>
      <c r="AR894" s="109"/>
      <c r="AS894" s="105"/>
      <c r="AT894" s="106"/>
      <c r="AU894" s="16"/>
      <c r="AV894" s="106"/>
      <c r="AW894" s="111"/>
      <c r="AX894" s="6"/>
      <c r="AY894" s="16"/>
      <c r="AZ894" s="50"/>
      <c r="BA894" s="70" t="str">
        <f t="shared" si="166"/>
        <v/>
      </c>
      <c r="BB894" s="51"/>
      <c r="BC894" s="16"/>
      <c r="BD894" s="68" t="str">
        <f t="shared" si="167"/>
        <v/>
      </c>
      <c r="BE894" s="16"/>
      <c r="BF894" s="16"/>
      <c r="BG894" s="102"/>
      <c r="BH894" s="4"/>
      <c r="BI894" s="50"/>
      <c r="BJ894" s="70" t="str">
        <f t="shared" si="168"/>
        <v/>
      </c>
    </row>
    <row r="895" spans="19:62" x14ac:dyDescent="0.2">
      <c r="S895" s="140">
        <f t="shared" si="157"/>
        <v>0</v>
      </c>
      <c r="T895" s="139">
        <f t="shared" si="158"/>
        <v>0</v>
      </c>
      <c r="U895" s="132">
        <f t="shared" si="159"/>
        <v>0</v>
      </c>
      <c r="V895" s="132" t="str">
        <f t="shared" si="160"/>
        <v/>
      </c>
      <c r="W895" s="136">
        <f t="shared" si="161"/>
        <v>0</v>
      </c>
      <c r="X895" s="136">
        <f t="shared" si="162"/>
        <v>0</v>
      </c>
      <c r="Y895" s="132" t="str">
        <f>IF(AX895="","",IF(AND(BH895=Avanzamento!AL$2,AQ895&gt;0,BB895&gt;0),SUM(MAX(Y$9:Y894),1),0))</f>
        <v/>
      </c>
      <c r="Z895" s="132" t="str">
        <f>IF(AX895="","",IF(AX895=Avanzamento!AL$2,SUM(MAX(Z$9:Z894),1),0))</f>
        <v/>
      </c>
      <c r="AA895" s="6"/>
      <c r="AB895" s="97" t="str">
        <f>IF(OR(AA895=Servizio!$A$7,AA895=Servizio!$A$11,AA895=Servizio!$A$25,AA895=Servizio!$A$38,AA895=Servizio!$A$47,AA895=Servizio!$A$56),Servizio!$B$7,IF(AA895=Servizio!$A$8,Servizio!$B$8,IF(AA895=Servizio!$A$9,Servizio!$B$9,IF(OR(AA895=Servizio!$A$10,AA895=Servizio!$A$23),Servizio!$B$10,IF(OR(AA895=Servizio!$A$12,AA895=Servizio!$A$39,AA895=Servizio!$A$48),Servizio!$B$12,IF(OR(AA895=Servizio!$A$13,AA895=Servizio!$A$40,AA895=Servizio!$A$49),Servizio!$B$13,IF(AA895=Servizio!$A$14,Servizio!$B$14,IF(AA895=Servizio!$A$15,Servizio!$B$15,IF(AA895=Servizio!$A$16,Servizio!$B$16,IF(AA895=Servizio!$A$17,Servizio!$B$17,IF(AA895=Servizio!$A$18,Servizio!$B$18,IF(AA895=Servizio!$A$19,Servizio!$B$19,IF(AA895=Servizio!$A$20,Servizio!$B$20,IF(AA895=Servizio!$A$21,Servizio!$B$21,IF(AA895=Servizio!$A$22,Servizio!$B$22,IF(AA895=Servizio!$A$24,Servizio!$B$24,IF(OR(AA895=Servizio!$A$26,AA895=Servizio!$A$41,AA895=Servizio!$A$50),Servizio!$B$26,IF(AA895=Servizio!$A$27,Servizio!$B$27,IF(OR(AA895=Servizio!$A$28,AA895=Servizio!$A$42,AA895=Servizio!$A$51),Servizio!$B$28,IF(OR(AA895=Servizio!$A$29,AA895=Servizio!$A$43,AA895=Servizio!$A$52),Servizio!$B$29,IF(AA895=Servizio!$A$30,Servizio!$B$30,IF(AA895=Servizio!$A$31,Servizio!$B$31,IF(OR(AA895=Servizio!$A$32,AA895=Servizio!$A$46,AA895=Servizio!$A$55),Servizio!$B$32,IF(OR(AA895=Servizio!$A$33,AA895=Servizio!$A$44,AA895=Servizio!$A$53),Servizio!$B$33,IF(OR(AA895=Servizio!$A$34,AA895=Servizio!$A$45,AA895=Servizio!$A$54),Servizio!$B$34,IF(AA895=Servizio!$A$35,Servizio!$B$35,IF(AA895=Servizio!$A$36,Servizio!$B$36,IF(AA895=Servizio!$A$37,Servizio!$B$37,IF(AA895=Servizio!$A$57,Servizio!$B$57,IF(AA895=Servizio!$A$58,Servizio!$B$58,""))))))))))))))))))))))))))))))</f>
        <v/>
      </c>
      <c r="AC895" s="102"/>
      <c r="AD895" s="4"/>
      <c r="AE895" s="4"/>
      <c r="AF895" s="99"/>
      <c r="AG895" s="134"/>
      <c r="AH895" s="101"/>
      <c r="AI895" s="102"/>
      <c r="AJ895" s="105"/>
      <c r="AK895" s="106"/>
      <c r="AL895" s="16"/>
      <c r="AM895" s="5"/>
      <c r="AN895" s="68" t="str">
        <f t="shared" si="163"/>
        <v/>
      </c>
      <c r="AO895" s="68" t="str">
        <f t="shared" si="164"/>
        <v/>
      </c>
      <c r="AP895" s="16"/>
      <c r="AQ895" s="70" t="str">
        <f t="shared" si="165"/>
        <v/>
      </c>
      <c r="AR895" s="109"/>
      <c r="AS895" s="105"/>
      <c r="AT895" s="106"/>
      <c r="AU895" s="16"/>
      <c r="AV895" s="106"/>
      <c r="AW895" s="111"/>
      <c r="AX895" s="6"/>
      <c r="AY895" s="16"/>
      <c r="AZ895" s="50"/>
      <c r="BA895" s="70" t="str">
        <f t="shared" si="166"/>
        <v/>
      </c>
      <c r="BB895" s="51"/>
      <c r="BC895" s="16"/>
      <c r="BD895" s="68" t="str">
        <f t="shared" si="167"/>
        <v/>
      </c>
      <c r="BE895" s="16"/>
      <c r="BF895" s="16"/>
      <c r="BG895" s="102"/>
      <c r="BH895" s="4"/>
      <c r="BI895" s="50"/>
      <c r="BJ895" s="70" t="str">
        <f t="shared" si="168"/>
        <v/>
      </c>
    </row>
    <row r="896" spans="19:62" x14ac:dyDescent="0.2">
      <c r="S896" s="140">
        <f t="shared" si="157"/>
        <v>0</v>
      </c>
      <c r="T896" s="139">
        <f t="shared" si="158"/>
        <v>0</v>
      </c>
      <c r="U896" s="132">
        <f t="shared" si="159"/>
        <v>0</v>
      </c>
      <c r="V896" s="132" t="str">
        <f t="shared" si="160"/>
        <v/>
      </c>
      <c r="W896" s="136">
        <f t="shared" si="161"/>
        <v>0</v>
      </c>
      <c r="X896" s="136">
        <f t="shared" si="162"/>
        <v>0</v>
      </c>
      <c r="Y896" s="132" t="str">
        <f>IF(AX896="","",IF(AND(BH896=Avanzamento!AL$2,AQ896&gt;0,BB896&gt;0),SUM(MAX(Y$9:Y895),1),0))</f>
        <v/>
      </c>
      <c r="Z896" s="132" t="str">
        <f>IF(AX896="","",IF(AX896=Avanzamento!AL$2,SUM(MAX(Z$9:Z895),1),0))</f>
        <v/>
      </c>
      <c r="AA896" s="6"/>
      <c r="AB896" s="97" t="str">
        <f>IF(OR(AA896=Servizio!$A$7,AA896=Servizio!$A$11,AA896=Servizio!$A$25,AA896=Servizio!$A$38,AA896=Servizio!$A$47,AA896=Servizio!$A$56),Servizio!$B$7,IF(AA896=Servizio!$A$8,Servizio!$B$8,IF(AA896=Servizio!$A$9,Servizio!$B$9,IF(OR(AA896=Servizio!$A$10,AA896=Servizio!$A$23),Servizio!$B$10,IF(OR(AA896=Servizio!$A$12,AA896=Servizio!$A$39,AA896=Servizio!$A$48),Servizio!$B$12,IF(OR(AA896=Servizio!$A$13,AA896=Servizio!$A$40,AA896=Servizio!$A$49),Servizio!$B$13,IF(AA896=Servizio!$A$14,Servizio!$B$14,IF(AA896=Servizio!$A$15,Servizio!$B$15,IF(AA896=Servizio!$A$16,Servizio!$B$16,IF(AA896=Servizio!$A$17,Servizio!$B$17,IF(AA896=Servizio!$A$18,Servizio!$B$18,IF(AA896=Servizio!$A$19,Servizio!$B$19,IF(AA896=Servizio!$A$20,Servizio!$B$20,IF(AA896=Servizio!$A$21,Servizio!$B$21,IF(AA896=Servizio!$A$22,Servizio!$B$22,IF(AA896=Servizio!$A$24,Servizio!$B$24,IF(OR(AA896=Servizio!$A$26,AA896=Servizio!$A$41,AA896=Servizio!$A$50),Servizio!$B$26,IF(AA896=Servizio!$A$27,Servizio!$B$27,IF(OR(AA896=Servizio!$A$28,AA896=Servizio!$A$42,AA896=Servizio!$A$51),Servizio!$B$28,IF(OR(AA896=Servizio!$A$29,AA896=Servizio!$A$43,AA896=Servizio!$A$52),Servizio!$B$29,IF(AA896=Servizio!$A$30,Servizio!$B$30,IF(AA896=Servizio!$A$31,Servizio!$B$31,IF(OR(AA896=Servizio!$A$32,AA896=Servizio!$A$46,AA896=Servizio!$A$55),Servizio!$B$32,IF(OR(AA896=Servizio!$A$33,AA896=Servizio!$A$44,AA896=Servizio!$A$53),Servizio!$B$33,IF(OR(AA896=Servizio!$A$34,AA896=Servizio!$A$45,AA896=Servizio!$A$54),Servizio!$B$34,IF(AA896=Servizio!$A$35,Servizio!$B$35,IF(AA896=Servizio!$A$36,Servizio!$B$36,IF(AA896=Servizio!$A$37,Servizio!$B$37,IF(AA896=Servizio!$A$57,Servizio!$B$57,IF(AA896=Servizio!$A$58,Servizio!$B$58,""))))))))))))))))))))))))))))))</f>
        <v/>
      </c>
      <c r="AC896" s="102"/>
      <c r="AD896" s="4"/>
      <c r="AE896" s="4"/>
      <c r="AF896" s="99"/>
      <c r="AG896" s="134"/>
      <c r="AH896" s="101"/>
      <c r="AI896" s="102"/>
      <c r="AJ896" s="105"/>
      <c r="AK896" s="106"/>
      <c r="AL896" s="16"/>
      <c r="AM896" s="5"/>
      <c r="AN896" s="68" t="str">
        <f t="shared" si="163"/>
        <v/>
      </c>
      <c r="AO896" s="68" t="str">
        <f t="shared" si="164"/>
        <v/>
      </c>
      <c r="AP896" s="16"/>
      <c r="AQ896" s="70" t="str">
        <f t="shared" si="165"/>
        <v/>
      </c>
      <c r="AR896" s="109"/>
      <c r="AS896" s="105"/>
      <c r="AT896" s="106"/>
      <c r="AU896" s="16"/>
      <c r="AV896" s="106"/>
      <c r="AW896" s="111"/>
      <c r="AX896" s="6"/>
      <c r="AY896" s="16"/>
      <c r="AZ896" s="50"/>
      <c r="BA896" s="70" t="str">
        <f t="shared" si="166"/>
        <v/>
      </c>
      <c r="BB896" s="51"/>
      <c r="BC896" s="16"/>
      <c r="BD896" s="68" t="str">
        <f t="shared" si="167"/>
        <v/>
      </c>
      <c r="BE896" s="16"/>
      <c r="BF896" s="16"/>
      <c r="BG896" s="102"/>
      <c r="BH896" s="4"/>
      <c r="BI896" s="50"/>
      <c r="BJ896" s="70" t="str">
        <f t="shared" si="168"/>
        <v/>
      </c>
    </row>
    <row r="897" spans="19:62" x14ac:dyDescent="0.2">
      <c r="S897" s="140">
        <f t="shared" si="157"/>
        <v>0</v>
      </c>
      <c r="T897" s="139">
        <f t="shared" si="158"/>
        <v>0</v>
      </c>
      <c r="U897" s="132">
        <f t="shared" si="159"/>
        <v>0</v>
      </c>
      <c r="V897" s="132" t="str">
        <f t="shared" si="160"/>
        <v/>
      </c>
      <c r="W897" s="136">
        <f t="shared" si="161"/>
        <v>0</v>
      </c>
      <c r="X897" s="136">
        <f t="shared" si="162"/>
        <v>0</v>
      </c>
      <c r="Y897" s="132" t="str">
        <f>IF(AX897="","",IF(AND(BH897=Avanzamento!AL$2,AQ897&gt;0,BB897&gt;0),SUM(MAX(Y$9:Y896),1),0))</f>
        <v/>
      </c>
      <c r="Z897" s="132" t="str">
        <f>IF(AX897="","",IF(AX897=Avanzamento!AL$2,SUM(MAX(Z$9:Z896),1),0))</f>
        <v/>
      </c>
      <c r="AA897" s="6"/>
      <c r="AB897" s="97" t="str">
        <f>IF(OR(AA897=Servizio!$A$7,AA897=Servizio!$A$11,AA897=Servizio!$A$25,AA897=Servizio!$A$38,AA897=Servizio!$A$47,AA897=Servizio!$A$56),Servizio!$B$7,IF(AA897=Servizio!$A$8,Servizio!$B$8,IF(AA897=Servizio!$A$9,Servizio!$B$9,IF(OR(AA897=Servizio!$A$10,AA897=Servizio!$A$23),Servizio!$B$10,IF(OR(AA897=Servizio!$A$12,AA897=Servizio!$A$39,AA897=Servizio!$A$48),Servizio!$B$12,IF(OR(AA897=Servizio!$A$13,AA897=Servizio!$A$40,AA897=Servizio!$A$49),Servizio!$B$13,IF(AA897=Servizio!$A$14,Servizio!$B$14,IF(AA897=Servizio!$A$15,Servizio!$B$15,IF(AA897=Servizio!$A$16,Servizio!$B$16,IF(AA897=Servizio!$A$17,Servizio!$B$17,IF(AA897=Servizio!$A$18,Servizio!$B$18,IF(AA897=Servizio!$A$19,Servizio!$B$19,IF(AA897=Servizio!$A$20,Servizio!$B$20,IF(AA897=Servizio!$A$21,Servizio!$B$21,IF(AA897=Servizio!$A$22,Servizio!$B$22,IF(AA897=Servizio!$A$24,Servizio!$B$24,IF(OR(AA897=Servizio!$A$26,AA897=Servizio!$A$41,AA897=Servizio!$A$50),Servizio!$B$26,IF(AA897=Servizio!$A$27,Servizio!$B$27,IF(OR(AA897=Servizio!$A$28,AA897=Servizio!$A$42,AA897=Servizio!$A$51),Servizio!$B$28,IF(OR(AA897=Servizio!$A$29,AA897=Servizio!$A$43,AA897=Servizio!$A$52),Servizio!$B$29,IF(AA897=Servizio!$A$30,Servizio!$B$30,IF(AA897=Servizio!$A$31,Servizio!$B$31,IF(OR(AA897=Servizio!$A$32,AA897=Servizio!$A$46,AA897=Servizio!$A$55),Servizio!$B$32,IF(OR(AA897=Servizio!$A$33,AA897=Servizio!$A$44,AA897=Servizio!$A$53),Servizio!$B$33,IF(OR(AA897=Servizio!$A$34,AA897=Servizio!$A$45,AA897=Servizio!$A$54),Servizio!$B$34,IF(AA897=Servizio!$A$35,Servizio!$B$35,IF(AA897=Servizio!$A$36,Servizio!$B$36,IF(AA897=Servizio!$A$37,Servizio!$B$37,IF(AA897=Servizio!$A$57,Servizio!$B$57,IF(AA897=Servizio!$A$58,Servizio!$B$58,""))))))))))))))))))))))))))))))</f>
        <v/>
      </c>
      <c r="AC897" s="102"/>
      <c r="AD897" s="4"/>
      <c r="AE897" s="4"/>
      <c r="AF897" s="99"/>
      <c r="AG897" s="134"/>
      <c r="AH897" s="101"/>
      <c r="AI897" s="102"/>
      <c r="AJ897" s="105"/>
      <c r="AK897" s="106"/>
      <c r="AL897" s="16"/>
      <c r="AM897" s="5"/>
      <c r="AN897" s="68" t="str">
        <f t="shared" si="163"/>
        <v/>
      </c>
      <c r="AO897" s="68" t="str">
        <f t="shared" si="164"/>
        <v/>
      </c>
      <c r="AP897" s="16"/>
      <c r="AQ897" s="70" t="str">
        <f t="shared" si="165"/>
        <v/>
      </c>
      <c r="AR897" s="109"/>
      <c r="AS897" s="105"/>
      <c r="AT897" s="106"/>
      <c r="AU897" s="16"/>
      <c r="AV897" s="106"/>
      <c r="AW897" s="111"/>
      <c r="AX897" s="6"/>
      <c r="AY897" s="16"/>
      <c r="AZ897" s="50"/>
      <c r="BA897" s="70" t="str">
        <f t="shared" si="166"/>
        <v/>
      </c>
      <c r="BB897" s="51"/>
      <c r="BC897" s="16"/>
      <c r="BD897" s="68" t="str">
        <f t="shared" si="167"/>
        <v/>
      </c>
      <c r="BE897" s="16"/>
      <c r="BF897" s="16"/>
      <c r="BG897" s="102"/>
      <c r="BH897" s="4"/>
      <c r="BI897" s="50"/>
      <c r="BJ897" s="70" t="str">
        <f t="shared" si="168"/>
        <v/>
      </c>
    </row>
    <row r="898" spans="19:62" x14ac:dyDescent="0.2">
      <c r="S898" s="140">
        <f t="shared" si="157"/>
        <v>0</v>
      </c>
      <c r="T898" s="139">
        <f t="shared" si="158"/>
        <v>0</v>
      </c>
      <c r="U898" s="132">
        <f t="shared" si="159"/>
        <v>0</v>
      </c>
      <c r="V898" s="132" t="str">
        <f t="shared" si="160"/>
        <v/>
      </c>
      <c r="W898" s="136">
        <f t="shared" si="161"/>
        <v>0</v>
      </c>
      <c r="X898" s="136">
        <f t="shared" si="162"/>
        <v>0</v>
      </c>
      <c r="Y898" s="132" t="str">
        <f>IF(AX898="","",IF(AND(BH898=Avanzamento!AL$2,AQ898&gt;0,BB898&gt;0),SUM(MAX(Y$9:Y897),1),0))</f>
        <v/>
      </c>
      <c r="Z898" s="132" t="str">
        <f>IF(AX898="","",IF(AX898=Avanzamento!AL$2,SUM(MAX(Z$9:Z897),1),0))</f>
        <v/>
      </c>
      <c r="AA898" s="6"/>
      <c r="AB898" s="97" t="str">
        <f>IF(OR(AA898=Servizio!$A$7,AA898=Servizio!$A$11,AA898=Servizio!$A$25,AA898=Servizio!$A$38,AA898=Servizio!$A$47,AA898=Servizio!$A$56),Servizio!$B$7,IF(AA898=Servizio!$A$8,Servizio!$B$8,IF(AA898=Servizio!$A$9,Servizio!$B$9,IF(OR(AA898=Servizio!$A$10,AA898=Servizio!$A$23),Servizio!$B$10,IF(OR(AA898=Servizio!$A$12,AA898=Servizio!$A$39,AA898=Servizio!$A$48),Servizio!$B$12,IF(OR(AA898=Servizio!$A$13,AA898=Servizio!$A$40,AA898=Servizio!$A$49),Servizio!$B$13,IF(AA898=Servizio!$A$14,Servizio!$B$14,IF(AA898=Servizio!$A$15,Servizio!$B$15,IF(AA898=Servizio!$A$16,Servizio!$B$16,IF(AA898=Servizio!$A$17,Servizio!$B$17,IF(AA898=Servizio!$A$18,Servizio!$B$18,IF(AA898=Servizio!$A$19,Servizio!$B$19,IF(AA898=Servizio!$A$20,Servizio!$B$20,IF(AA898=Servizio!$A$21,Servizio!$B$21,IF(AA898=Servizio!$A$22,Servizio!$B$22,IF(AA898=Servizio!$A$24,Servizio!$B$24,IF(OR(AA898=Servizio!$A$26,AA898=Servizio!$A$41,AA898=Servizio!$A$50),Servizio!$B$26,IF(AA898=Servizio!$A$27,Servizio!$B$27,IF(OR(AA898=Servizio!$A$28,AA898=Servizio!$A$42,AA898=Servizio!$A$51),Servizio!$B$28,IF(OR(AA898=Servizio!$A$29,AA898=Servizio!$A$43,AA898=Servizio!$A$52),Servizio!$B$29,IF(AA898=Servizio!$A$30,Servizio!$B$30,IF(AA898=Servizio!$A$31,Servizio!$B$31,IF(OR(AA898=Servizio!$A$32,AA898=Servizio!$A$46,AA898=Servizio!$A$55),Servizio!$B$32,IF(OR(AA898=Servizio!$A$33,AA898=Servizio!$A$44,AA898=Servizio!$A$53),Servizio!$B$33,IF(OR(AA898=Servizio!$A$34,AA898=Servizio!$A$45,AA898=Servizio!$A$54),Servizio!$B$34,IF(AA898=Servizio!$A$35,Servizio!$B$35,IF(AA898=Servizio!$A$36,Servizio!$B$36,IF(AA898=Servizio!$A$37,Servizio!$B$37,IF(AA898=Servizio!$A$57,Servizio!$B$57,IF(AA898=Servizio!$A$58,Servizio!$B$58,""))))))))))))))))))))))))))))))</f>
        <v/>
      </c>
      <c r="AC898" s="102"/>
      <c r="AD898" s="4"/>
      <c r="AE898" s="4"/>
      <c r="AF898" s="99"/>
      <c r="AG898" s="134"/>
      <c r="AH898" s="101"/>
      <c r="AI898" s="102"/>
      <c r="AJ898" s="105"/>
      <c r="AK898" s="106"/>
      <c r="AL898" s="16"/>
      <c r="AM898" s="5"/>
      <c r="AN898" s="68" t="str">
        <f t="shared" si="163"/>
        <v/>
      </c>
      <c r="AO898" s="68" t="str">
        <f t="shared" si="164"/>
        <v/>
      </c>
      <c r="AP898" s="16"/>
      <c r="AQ898" s="70" t="str">
        <f t="shared" si="165"/>
        <v/>
      </c>
      <c r="AR898" s="109"/>
      <c r="AS898" s="105"/>
      <c r="AT898" s="106"/>
      <c r="AU898" s="16"/>
      <c r="AV898" s="106"/>
      <c r="AW898" s="111"/>
      <c r="AX898" s="6"/>
      <c r="AY898" s="16"/>
      <c r="AZ898" s="50"/>
      <c r="BA898" s="70" t="str">
        <f t="shared" si="166"/>
        <v/>
      </c>
      <c r="BB898" s="51"/>
      <c r="BC898" s="16"/>
      <c r="BD898" s="68" t="str">
        <f t="shared" si="167"/>
        <v/>
      </c>
      <c r="BE898" s="16"/>
      <c r="BF898" s="16"/>
      <c r="BG898" s="102"/>
      <c r="BH898" s="4"/>
      <c r="BI898" s="50"/>
      <c r="BJ898" s="70" t="str">
        <f t="shared" si="168"/>
        <v/>
      </c>
    </row>
    <row r="899" spans="19:62" x14ac:dyDescent="0.2">
      <c r="S899" s="140">
        <f t="shared" si="157"/>
        <v>0</v>
      </c>
      <c r="T899" s="139">
        <f t="shared" si="158"/>
        <v>0</v>
      </c>
      <c r="U899" s="132">
        <f t="shared" si="159"/>
        <v>0</v>
      </c>
      <c r="V899" s="132" t="str">
        <f t="shared" si="160"/>
        <v/>
      </c>
      <c r="W899" s="136">
        <f t="shared" si="161"/>
        <v>0</v>
      </c>
      <c r="X899" s="136">
        <f t="shared" si="162"/>
        <v>0</v>
      </c>
      <c r="Y899" s="132" t="str">
        <f>IF(AX899="","",IF(AND(BH899=Avanzamento!AL$2,AQ899&gt;0,BB899&gt;0),SUM(MAX(Y$9:Y898),1),0))</f>
        <v/>
      </c>
      <c r="Z899" s="132" t="str">
        <f>IF(AX899="","",IF(AX899=Avanzamento!AL$2,SUM(MAX(Z$9:Z898),1),0))</f>
        <v/>
      </c>
      <c r="AA899" s="6"/>
      <c r="AB899" s="97" t="str">
        <f>IF(OR(AA899=Servizio!$A$7,AA899=Servizio!$A$11,AA899=Servizio!$A$25,AA899=Servizio!$A$38,AA899=Servizio!$A$47,AA899=Servizio!$A$56),Servizio!$B$7,IF(AA899=Servizio!$A$8,Servizio!$B$8,IF(AA899=Servizio!$A$9,Servizio!$B$9,IF(OR(AA899=Servizio!$A$10,AA899=Servizio!$A$23),Servizio!$B$10,IF(OR(AA899=Servizio!$A$12,AA899=Servizio!$A$39,AA899=Servizio!$A$48),Servizio!$B$12,IF(OR(AA899=Servizio!$A$13,AA899=Servizio!$A$40,AA899=Servizio!$A$49),Servizio!$B$13,IF(AA899=Servizio!$A$14,Servizio!$B$14,IF(AA899=Servizio!$A$15,Servizio!$B$15,IF(AA899=Servizio!$A$16,Servizio!$B$16,IF(AA899=Servizio!$A$17,Servizio!$B$17,IF(AA899=Servizio!$A$18,Servizio!$B$18,IF(AA899=Servizio!$A$19,Servizio!$B$19,IF(AA899=Servizio!$A$20,Servizio!$B$20,IF(AA899=Servizio!$A$21,Servizio!$B$21,IF(AA899=Servizio!$A$22,Servizio!$B$22,IF(AA899=Servizio!$A$24,Servizio!$B$24,IF(OR(AA899=Servizio!$A$26,AA899=Servizio!$A$41,AA899=Servizio!$A$50),Servizio!$B$26,IF(AA899=Servizio!$A$27,Servizio!$B$27,IF(OR(AA899=Servizio!$A$28,AA899=Servizio!$A$42,AA899=Servizio!$A$51),Servizio!$B$28,IF(OR(AA899=Servizio!$A$29,AA899=Servizio!$A$43,AA899=Servizio!$A$52),Servizio!$B$29,IF(AA899=Servizio!$A$30,Servizio!$B$30,IF(AA899=Servizio!$A$31,Servizio!$B$31,IF(OR(AA899=Servizio!$A$32,AA899=Servizio!$A$46,AA899=Servizio!$A$55),Servizio!$B$32,IF(OR(AA899=Servizio!$A$33,AA899=Servizio!$A$44,AA899=Servizio!$A$53),Servizio!$B$33,IF(OR(AA899=Servizio!$A$34,AA899=Servizio!$A$45,AA899=Servizio!$A$54),Servizio!$B$34,IF(AA899=Servizio!$A$35,Servizio!$B$35,IF(AA899=Servizio!$A$36,Servizio!$B$36,IF(AA899=Servizio!$A$37,Servizio!$B$37,IF(AA899=Servizio!$A$57,Servizio!$B$57,IF(AA899=Servizio!$A$58,Servizio!$B$58,""))))))))))))))))))))))))))))))</f>
        <v/>
      </c>
      <c r="AC899" s="102"/>
      <c r="AD899" s="4"/>
      <c r="AE899" s="4"/>
      <c r="AF899" s="99"/>
      <c r="AG899" s="134"/>
      <c r="AH899" s="101"/>
      <c r="AI899" s="102"/>
      <c r="AJ899" s="105"/>
      <c r="AK899" s="106"/>
      <c r="AL899" s="16"/>
      <c r="AM899" s="5"/>
      <c r="AN899" s="68" t="str">
        <f t="shared" si="163"/>
        <v/>
      </c>
      <c r="AO899" s="68" t="str">
        <f t="shared" si="164"/>
        <v/>
      </c>
      <c r="AP899" s="16"/>
      <c r="AQ899" s="70" t="str">
        <f t="shared" si="165"/>
        <v/>
      </c>
      <c r="AR899" s="109"/>
      <c r="AS899" s="105"/>
      <c r="AT899" s="106"/>
      <c r="AU899" s="16"/>
      <c r="AV899" s="106"/>
      <c r="AW899" s="111"/>
      <c r="AX899" s="6"/>
      <c r="AY899" s="16"/>
      <c r="AZ899" s="50"/>
      <c r="BA899" s="70" t="str">
        <f t="shared" si="166"/>
        <v/>
      </c>
      <c r="BB899" s="51"/>
      <c r="BC899" s="16"/>
      <c r="BD899" s="68" t="str">
        <f t="shared" si="167"/>
        <v/>
      </c>
      <c r="BE899" s="16"/>
      <c r="BF899" s="16"/>
      <c r="BG899" s="102"/>
      <c r="BH899" s="4"/>
      <c r="BI899" s="50"/>
      <c r="BJ899" s="70" t="str">
        <f t="shared" si="168"/>
        <v/>
      </c>
    </row>
    <row r="900" spans="19:62" x14ac:dyDescent="0.2">
      <c r="S900" s="140">
        <f t="shared" si="157"/>
        <v>0</v>
      </c>
      <c r="T900" s="139">
        <f t="shared" si="158"/>
        <v>0</v>
      </c>
      <c r="U900" s="132">
        <f t="shared" si="159"/>
        <v>0</v>
      </c>
      <c r="V900" s="132" t="str">
        <f t="shared" si="160"/>
        <v/>
      </c>
      <c r="W900" s="136">
        <f t="shared" si="161"/>
        <v>0</v>
      </c>
      <c r="X900" s="136">
        <f t="shared" si="162"/>
        <v>0</v>
      </c>
      <c r="Y900" s="132" t="str">
        <f>IF(AX900="","",IF(AND(BH900=Avanzamento!AL$2,AQ900&gt;0,BB900&gt;0),SUM(MAX(Y$9:Y899),1),0))</f>
        <v/>
      </c>
      <c r="Z900" s="132" t="str">
        <f>IF(AX900="","",IF(AX900=Avanzamento!AL$2,SUM(MAX(Z$9:Z899),1),0))</f>
        <v/>
      </c>
      <c r="AA900" s="6"/>
      <c r="AB900" s="97" t="str">
        <f>IF(OR(AA900=Servizio!$A$7,AA900=Servizio!$A$11,AA900=Servizio!$A$25,AA900=Servizio!$A$38,AA900=Servizio!$A$47,AA900=Servizio!$A$56),Servizio!$B$7,IF(AA900=Servizio!$A$8,Servizio!$B$8,IF(AA900=Servizio!$A$9,Servizio!$B$9,IF(OR(AA900=Servizio!$A$10,AA900=Servizio!$A$23),Servizio!$B$10,IF(OR(AA900=Servizio!$A$12,AA900=Servizio!$A$39,AA900=Servizio!$A$48),Servizio!$B$12,IF(OR(AA900=Servizio!$A$13,AA900=Servizio!$A$40,AA900=Servizio!$A$49),Servizio!$B$13,IF(AA900=Servizio!$A$14,Servizio!$B$14,IF(AA900=Servizio!$A$15,Servizio!$B$15,IF(AA900=Servizio!$A$16,Servizio!$B$16,IF(AA900=Servizio!$A$17,Servizio!$B$17,IF(AA900=Servizio!$A$18,Servizio!$B$18,IF(AA900=Servizio!$A$19,Servizio!$B$19,IF(AA900=Servizio!$A$20,Servizio!$B$20,IF(AA900=Servizio!$A$21,Servizio!$B$21,IF(AA900=Servizio!$A$22,Servizio!$B$22,IF(AA900=Servizio!$A$24,Servizio!$B$24,IF(OR(AA900=Servizio!$A$26,AA900=Servizio!$A$41,AA900=Servizio!$A$50),Servizio!$B$26,IF(AA900=Servizio!$A$27,Servizio!$B$27,IF(OR(AA900=Servizio!$A$28,AA900=Servizio!$A$42,AA900=Servizio!$A$51),Servizio!$B$28,IF(OR(AA900=Servizio!$A$29,AA900=Servizio!$A$43,AA900=Servizio!$A$52),Servizio!$B$29,IF(AA900=Servizio!$A$30,Servizio!$B$30,IF(AA900=Servizio!$A$31,Servizio!$B$31,IF(OR(AA900=Servizio!$A$32,AA900=Servizio!$A$46,AA900=Servizio!$A$55),Servizio!$B$32,IF(OR(AA900=Servizio!$A$33,AA900=Servizio!$A$44,AA900=Servizio!$A$53),Servizio!$B$33,IF(OR(AA900=Servizio!$A$34,AA900=Servizio!$A$45,AA900=Servizio!$A$54),Servizio!$B$34,IF(AA900=Servizio!$A$35,Servizio!$B$35,IF(AA900=Servizio!$A$36,Servizio!$B$36,IF(AA900=Servizio!$A$37,Servizio!$B$37,IF(AA900=Servizio!$A$57,Servizio!$B$57,IF(AA900=Servizio!$A$58,Servizio!$B$58,""))))))))))))))))))))))))))))))</f>
        <v/>
      </c>
      <c r="AC900" s="102"/>
      <c r="AD900" s="4"/>
      <c r="AE900" s="4"/>
      <c r="AF900" s="99"/>
      <c r="AG900" s="134"/>
      <c r="AH900" s="101"/>
      <c r="AI900" s="102"/>
      <c r="AJ900" s="105"/>
      <c r="AK900" s="106"/>
      <c r="AL900" s="16"/>
      <c r="AM900" s="5"/>
      <c r="AN900" s="68" t="str">
        <f t="shared" si="163"/>
        <v/>
      </c>
      <c r="AO900" s="68" t="str">
        <f t="shared" si="164"/>
        <v/>
      </c>
      <c r="AP900" s="16"/>
      <c r="AQ900" s="70" t="str">
        <f t="shared" si="165"/>
        <v/>
      </c>
      <c r="AR900" s="109"/>
      <c r="AS900" s="105"/>
      <c r="AT900" s="106"/>
      <c r="AU900" s="16"/>
      <c r="AV900" s="106"/>
      <c r="AW900" s="111"/>
      <c r="AX900" s="6"/>
      <c r="AY900" s="16"/>
      <c r="AZ900" s="50"/>
      <c r="BA900" s="70" t="str">
        <f t="shared" si="166"/>
        <v/>
      </c>
      <c r="BB900" s="51"/>
      <c r="BC900" s="16"/>
      <c r="BD900" s="68" t="str">
        <f t="shared" si="167"/>
        <v/>
      </c>
      <c r="BE900" s="16"/>
      <c r="BF900" s="16"/>
      <c r="BG900" s="102"/>
      <c r="BH900" s="4"/>
      <c r="BI900" s="50"/>
      <c r="BJ900" s="70" t="str">
        <f t="shared" si="168"/>
        <v/>
      </c>
    </row>
    <row r="901" spans="19:62" x14ac:dyDescent="0.2">
      <c r="S901" s="140">
        <f t="shared" si="157"/>
        <v>0</v>
      </c>
      <c r="T901" s="139">
        <f t="shared" si="158"/>
        <v>0</v>
      </c>
      <c r="U901" s="132">
        <f t="shared" si="159"/>
        <v>0</v>
      </c>
      <c r="V901" s="132" t="str">
        <f t="shared" si="160"/>
        <v/>
      </c>
      <c r="W901" s="136">
        <f t="shared" si="161"/>
        <v>0</v>
      </c>
      <c r="X901" s="136">
        <f t="shared" si="162"/>
        <v>0</v>
      </c>
      <c r="Y901" s="132" t="str">
        <f>IF(AX901="","",IF(AND(BH901=Avanzamento!AL$2,AQ901&gt;0,BB901&gt;0),SUM(MAX(Y$9:Y900),1),0))</f>
        <v/>
      </c>
      <c r="Z901" s="132" t="str">
        <f>IF(AX901="","",IF(AX901=Avanzamento!AL$2,SUM(MAX(Z$9:Z900),1),0))</f>
        <v/>
      </c>
      <c r="AA901" s="6"/>
      <c r="AB901" s="97" t="str">
        <f>IF(OR(AA901=Servizio!$A$7,AA901=Servizio!$A$11,AA901=Servizio!$A$25,AA901=Servizio!$A$38,AA901=Servizio!$A$47,AA901=Servizio!$A$56),Servizio!$B$7,IF(AA901=Servizio!$A$8,Servizio!$B$8,IF(AA901=Servizio!$A$9,Servizio!$B$9,IF(OR(AA901=Servizio!$A$10,AA901=Servizio!$A$23),Servizio!$B$10,IF(OR(AA901=Servizio!$A$12,AA901=Servizio!$A$39,AA901=Servizio!$A$48),Servizio!$B$12,IF(OR(AA901=Servizio!$A$13,AA901=Servizio!$A$40,AA901=Servizio!$A$49),Servizio!$B$13,IF(AA901=Servizio!$A$14,Servizio!$B$14,IF(AA901=Servizio!$A$15,Servizio!$B$15,IF(AA901=Servizio!$A$16,Servizio!$B$16,IF(AA901=Servizio!$A$17,Servizio!$B$17,IF(AA901=Servizio!$A$18,Servizio!$B$18,IF(AA901=Servizio!$A$19,Servizio!$B$19,IF(AA901=Servizio!$A$20,Servizio!$B$20,IF(AA901=Servizio!$A$21,Servizio!$B$21,IF(AA901=Servizio!$A$22,Servizio!$B$22,IF(AA901=Servizio!$A$24,Servizio!$B$24,IF(OR(AA901=Servizio!$A$26,AA901=Servizio!$A$41,AA901=Servizio!$A$50),Servizio!$B$26,IF(AA901=Servizio!$A$27,Servizio!$B$27,IF(OR(AA901=Servizio!$A$28,AA901=Servizio!$A$42,AA901=Servizio!$A$51),Servizio!$B$28,IF(OR(AA901=Servizio!$A$29,AA901=Servizio!$A$43,AA901=Servizio!$A$52),Servizio!$B$29,IF(AA901=Servizio!$A$30,Servizio!$B$30,IF(AA901=Servizio!$A$31,Servizio!$B$31,IF(OR(AA901=Servizio!$A$32,AA901=Servizio!$A$46,AA901=Servizio!$A$55),Servizio!$B$32,IF(OR(AA901=Servizio!$A$33,AA901=Servizio!$A$44,AA901=Servizio!$A$53),Servizio!$B$33,IF(OR(AA901=Servizio!$A$34,AA901=Servizio!$A$45,AA901=Servizio!$A$54),Servizio!$B$34,IF(AA901=Servizio!$A$35,Servizio!$B$35,IF(AA901=Servizio!$A$36,Servizio!$B$36,IF(AA901=Servizio!$A$37,Servizio!$B$37,IF(AA901=Servizio!$A$57,Servizio!$B$57,IF(AA901=Servizio!$A$58,Servizio!$B$58,""))))))))))))))))))))))))))))))</f>
        <v/>
      </c>
      <c r="AC901" s="102"/>
      <c r="AD901" s="4"/>
      <c r="AE901" s="4"/>
      <c r="AF901" s="99"/>
      <c r="AG901" s="134"/>
      <c r="AH901" s="101"/>
      <c r="AI901" s="102"/>
      <c r="AJ901" s="105"/>
      <c r="AK901" s="106"/>
      <c r="AL901" s="16"/>
      <c r="AM901" s="5"/>
      <c r="AN901" s="68" t="str">
        <f t="shared" si="163"/>
        <v/>
      </c>
      <c r="AO901" s="68" t="str">
        <f t="shared" si="164"/>
        <v/>
      </c>
      <c r="AP901" s="16"/>
      <c r="AQ901" s="70" t="str">
        <f t="shared" si="165"/>
        <v/>
      </c>
      <c r="AR901" s="109"/>
      <c r="AS901" s="105"/>
      <c r="AT901" s="106"/>
      <c r="AU901" s="16"/>
      <c r="AV901" s="106"/>
      <c r="AW901" s="111"/>
      <c r="AX901" s="6"/>
      <c r="AY901" s="16"/>
      <c r="AZ901" s="50"/>
      <c r="BA901" s="70" t="str">
        <f t="shared" si="166"/>
        <v/>
      </c>
      <c r="BB901" s="51"/>
      <c r="BC901" s="16"/>
      <c r="BD901" s="68" t="str">
        <f t="shared" si="167"/>
        <v/>
      </c>
      <c r="BE901" s="16"/>
      <c r="BF901" s="16"/>
      <c r="BG901" s="102"/>
      <c r="BH901" s="4"/>
      <c r="BI901" s="50"/>
      <c r="BJ901" s="70" t="str">
        <f t="shared" si="168"/>
        <v/>
      </c>
    </row>
    <row r="902" spans="19:62" x14ac:dyDescent="0.2">
      <c r="S902" s="140">
        <f t="shared" si="157"/>
        <v>0</v>
      </c>
      <c r="T902" s="139">
        <f t="shared" si="158"/>
        <v>0</v>
      </c>
      <c r="U902" s="132">
        <f t="shared" si="159"/>
        <v>0</v>
      </c>
      <c r="V902" s="132" t="str">
        <f t="shared" si="160"/>
        <v/>
      </c>
      <c r="W902" s="136">
        <f t="shared" si="161"/>
        <v>0</v>
      </c>
      <c r="X902" s="136">
        <f t="shared" si="162"/>
        <v>0</v>
      </c>
      <c r="Y902" s="132" t="str">
        <f>IF(AX902="","",IF(AND(BH902=Avanzamento!AL$2,AQ902&gt;0,BB902&gt;0),SUM(MAX(Y$9:Y901),1),0))</f>
        <v/>
      </c>
      <c r="Z902" s="132" t="str">
        <f>IF(AX902="","",IF(AX902=Avanzamento!AL$2,SUM(MAX(Z$9:Z901),1),0))</f>
        <v/>
      </c>
      <c r="AA902" s="6"/>
      <c r="AB902" s="97" t="str">
        <f>IF(OR(AA902=Servizio!$A$7,AA902=Servizio!$A$11,AA902=Servizio!$A$25,AA902=Servizio!$A$38,AA902=Servizio!$A$47,AA902=Servizio!$A$56),Servizio!$B$7,IF(AA902=Servizio!$A$8,Servizio!$B$8,IF(AA902=Servizio!$A$9,Servizio!$B$9,IF(OR(AA902=Servizio!$A$10,AA902=Servizio!$A$23),Servizio!$B$10,IF(OR(AA902=Servizio!$A$12,AA902=Servizio!$A$39,AA902=Servizio!$A$48),Servizio!$B$12,IF(OR(AA902=Servizio!$A$13,AA902=Servizio!$A$40,AA902=Servizio!$A$49),Servizio!$B$13,IF(AA902=Servizio!$A$14,Servizio!$B$14,IF(AA902=Servizio!$A$15,Servizio!$B$15,IF(AA902=Servizio!$A$16,Servizio!$B$16,IF(AA902=Servizio!$A$17,Servizio!$B$17,IF(AA902=Servizio!$A$18,Servizio!$B$18,IF(AA902=Servizio!$A$19,Servizio!$B$19,IF(AA902=Servizio!$A$20,Servizio!$B$20,IF(AA902=Servizio!$A$21,Servizio!$B$21,IF(AA902=Servizio!$A$22,Servizio!$B$22,IF(AA902=Servizio!$A$24,Servizio!$B$24,IF(OR(AA902=Servizio!$A$26,AA902=Servizio!$A$41,AA902=Servizio!$A$50),Servizio!$B$26,IF(AA902=Servizio!$A$27,Servizio!$B$27,IF(OR(AA902=Servizio!$A$28,AA902=Servizio!$A$42,AA902=Servizio!$A$51),Servizio!$B$28,IF(OR(AA902=Servizio!$A$29,AA902=Servizio!$A$43,AA902=Servizio!$A$52),Servizio!$B$29,IF(AA902=Servizio!$A$30,Servizio!$B$30,IF(AA902=Servizio!$A$31,Servizio!$B$31,IF(OR(AA902=Servizio!$A$32,AA902=Servizio!$A$46,AA902=Servizio!$A$55),Servizio!$B$32,IF(OR(AA902=Servizio!$A$33,AA902=Servizio!$A$44,AA902=Servizio!$A$53),Servizio!$B$33,IF(OR(AA902=Servizio!$A$34,AA902=Servizio!$A$45,AA902=Servizio!$A$54),Servizio!$B$34,IF(AA902=Servizio!$A$35,Servizio!$B$35,IF(AA902=Servizio!$A$36,Servizio!$B$36,IF(AA902=Servizio!$A$37,Servizio!$B$37,IF(AA902=Servizio!$A$57,Servizio!$B$57,IF(AA902=Servizio!$A$58,Servizio!$B$58,""))))))))))))))))))))))))))))))</f>
        <v/>
      </c>
      <c r="AC902" s="102"/>
      <c r="AD902" s="4"/>
      <c r="AE902" s="4"/>
      <c r="AF902" s="99"/>
      <c r="AG902" s="134"/>
      <c r="AH902" s="101"/>
      <c r="AI902" s="102"/>
      <c r="AJ902" s="105"/>
      <c r="AK902" s="106"/>
      <c r="AL902" s="16"/>
      <c r="AM902" s="5"/>
      <c r="AN902" s="68" t="str">
        <f t="shared" si="163"/>
        <v/>
      </c>
      <c r="AO902" s="68" t="str">
        <f t="shared" si="164"/>
        <v/>
      </c>
      <c r="AP902" s="16"/>
      <c r="AQ902" s="70" t="str">
        <f t="shared" si="165"/>
        <v/>
      </c>
      <c r="AR902" s="109"/>
      <c r="AS902" s="105"/>
      <c r="AT902" s="106"/>
      <c r="AU902" s="16"/>
      <c r="AV902" s="106"/>
      <c r="AW902" s="111"/>
      <c r="AX902" s="6"/>
      <c r="AY902" s="16"/>
      <c r="AZ902" s="50"/>
      <c r="BA902" s="70" t="str">
        <f t="shared" si="166"/>
        <v/>
      </c>
      <c r="BB902" s="51"/>
      <c r="BC902" s="16"/>
      <c r="BD902" s="68" t="str">
        <f t="shared" si="167"/>
        <v/>
      </c>
      <c r="BE902" s="16"/>
      <c r="BF902" s="16"/>
      <c r="BG902" s="102"/>
      <c r="BH902" s="4"/>
      <c r="BI902" s="50"/>
      <c r="BJ902" s="70" t="str">
        <f t="shared" si="168"/>
        <v/>
      </c>
    </row>
    <row r="903" spans="19:62" x14ac:dyDescent="0.2">
      <c r="S903" s="140">
        <f t="shared" si="157"/>
        <v>0</v>
      </c>
      <c r="T903" s="139">
        <f t="shared" si="158"/>
        <v>0</v>
      </c>
      <c r="U903" s="132">
        <f t="shared" si="159"/>
        <v>0</v>
      </c>
      <c r="V903" s="132" t="str">
        <f t="shared" si="160"/>
        <v/>
      </c>
      <c r="W903" s="136">
        <f t="shared" si="161"/>
        <v>0</v>
      </c>
      <c r="X903" s="136">
        <f t="shared" si="162"/>
        <v>0</v>
      </c>
      <c r="Y903" s="132" t="str">
        <f>IF(AX903="","",IF(AND(BH903=Avanzamento!AL$2,AQ903&gt;0,BB903&gt;0),SUM(MAX(Y$9:Y902),1),0))</f>
        <v/>
      </c>
      <c r="Z903" s="132" t="str">
        <f>IF(AX903="","",IF(AX903=Avanzamento!AL$2,SUM(MAX(Z$9:Z902),1),0))</f>
        <v/>
      </c>
      <c r="AA903" s="6"/>
      <c r="AB903" s="97" t="str">
        <f>IF(OR(AA903=Servizio!$A$7,AA903=Servizio!$A$11,AA903=Servizio!$A$25,AA903=Servizio!$A$38,AA903=Servizio!$A$47,AA903=Servizio!$A$56),Servizio!$B$7,IF(AA903=Servizio!$A$8,Servizio!$B$8,IF(AA903=Servizio!$A$9,Servizio!$B$9,IF(OR(AA903=Servizio!$A$10,AA903=Servizio!$A$23),Servizio!$B$10,IF(OR(AA903=Servizio!$A$12,AA903=Servizio!$A$39,AA903=Servizio!$A$48),Servizio!$B$12,IF(OR(AA903=Servizio!$A$13,AA903=Servizio!$A$40,AA903=Servizio!$A$49),Servizio!$B$13,IF(AA903=Servizio!$A$14,Servizio!$B$14,IF(AA903=Servizio!$A$15,Servizio!$B$15,IF(AA903=Servizio!$A$16,Servizio!$B$16,IF(AA903=Servizio!$A$17,Servizio!$B$17,IF(AA903=Servizio!$A$18,Servizio!$B$18,IF(AA903=Servizio!$A$19,Servizio!$B$19,IF(AA903=Servizio!$A$20,Servizio!$B$20,IF(AA903=Servizio!$A$21,Servizio!$B$21,IF(AA903=Servizio!$A$22,Servizio!$B$22,IF(AA903=Servizio!$A$24,Servizio!$B$24,IF(OR(AA903=Servizio!$A$26,AA903=Servizio!$A$41,AA903=Servizio!$A$50),Servizio!$B$26,IF(AA903=Servizio!$A$27,Servizio!$B$27,IF(OR(AA903=Servizio!$A$28,AA903=Servizio!$A$42,AA903=Servizio!$A$51),Servizio!$B$28,IF(OR(AA903=Servizio!$A$29,AA903=Servizio!$A$43,AA903=Servizio!$A$52),Servizio!$B$29,IF(AA903=Servizio!$A$30,Servizio!$B$30,IF(AA903=Servizio!$A$31,Servizio!$B$31,IF(OR(AA903=Servizio!$A$32,AA903=Servizio!$A$46,AA903=Servizio!$A$55),Servizio!$B$32,IF(OR(AA903=Servizio!$A$33,AA903=Servizio!$A$44,AA903=Servizio!$A$53),Servizio!$B$33,IF(OR(AA903=Servizio!$A$34,AA903=Servizio!$A$45,AA903=Servizio!$A$54),Servizio!$B$34,IF(AA903=Servizio!$A$35,Servizio!$B$35,IF(AA903=Servizio!$A$36,Servizio!$B$36,IF(AA903=Servizio!$A$37,Servizio!$B$37,IF(AA903=Servizio!$A$57,Servizio!$B$57,IF(AA903=Servizio!$A$58,Servizio!$B$58,""))))))))))))))))))))))))))))))</f>
        <v/>
      </c>
      <c r="AC903" s="102"/>
      <c r="AD903" s="4"/>
      <c r="AE903" s="4"/>
      <c r="AF903" s="99"/>
      <c r="AG903" s="134"/>
      <c r="AH903" s="101"/>
      <c r="AI903" s="102"/>
      <c r="AJ903" s="105"/>
      <c r="AK903" s="106"/>
      <c r="AL903" s="16"/>
      <c r="AM903" s="5"/>
      <c r="AN903" s="68" t="str">
        <f t="shared" si="163"/>
        <v/>
      </c>
      <c r="AO903" s="68" t="str">
        <f t="shared" si="164"/>
        <v/>
      </c>
      <c r="AP903" s="16"/>
      <c r="AQ903" s="70" t="str">
        <f t="shared" si="165"/>
        <v/>
      </c>
      <c r="AR903" s="109"/>
      <c r="AS903" s="105"/>
      <c r="AT903" s="106"/>
      <c r="AU903" s="16"/>
      <c r="AV903" s="106"/>
      <c r="AW903" s="111"/>
      <c r="AX903" s="6"/>
      <c r="AY903" s="16"/>
      <c r="AZ903" s="50"/>
      <c r="BA903" s="70" t="str">
        <f t="shared" si="166"/>
        <v/>
      </c>
      <c r="BB903" s="51"/>
      <c r="BC903" s="16"/>
      <c r="BD903" s="68" t="str">
        <f t="shared" si="167"/>
        <v/>
      </c>
      <c r="BE903" s="16"/>
      <c r="BF903" s="16"/>
      <c r="BG903" s="102"/>
      <c r="BH903" s="4"/>
      <c r="BI903" s="50"/>
      <c r="BJ903" s="70" t="str">
        <f t="shared" si="168"/>
        <v/>
      </c>
    </row>
    <row r="904" spans="19:62" x14ac:dyDescent="0.2">
      <c r="S904" s="140">
        <f t="shared" si="157"/>
        <v>0</v>
      </c>
      <c r="T904" s="139">
        <f t="shared" si="158"/>
        <v>0</v>
      </c>
      <c r="U904" s="132">
        <f t="shared" si="159"/>
        <v>0</v>
      </c>
      <c r="V904" s="132" t="str">
        <f t="shared" si="160"/>
        <v/>
      </c>
      <c r="W904" s="136">
        <f t="shared" si="161"/>
        <v>0</v>
      </c>
      <c r="X904" s="136">
        <f t="shared" si="162"/>
        <v>0</v>
      </c>
      <c r="Y904" s="132" t="str">
        <f>IF(AX904="","",IF(AND(BH904=Avanzamento!AL$2,AQ904&gt;0,BB904&gt;0),SUM(MAX(Y$9:Y903),1),0))</f>
        <v/>
      </c>
      <c r="Z904" s="132" t="str">
        <f>IF(AX904="","",IF(AX904=Avanzamento!AL$2,SUM(MAX(Z$9:Z903),1),0))</f>
        <v/>
      </c>
      <c r="AA904" s="6"/>
      <c r="AB904" s="97" t="str">
        <f>IF(OR(AA904=Servizio!$A$7,AA904=Servizio!$A$11,AA904=Servizio!$A$25,AA904=Servizio!$A$38,AA904=Servizio!$A$47,AA904=Servizio!$A$56),Servizio!$B$7,IF(AA904=Servizio!$A$8,Servizio!$B$8,IF(AA904=Servizio!$A$9,Servizio!$B$9,IF(OR(AA904=Servizio!$A$10,AA904=Servizio!$A$23),Servizio!$B$10,IF(OR(AA904=Servizio!$A$12,AA904=Servizio!$A$39,AA904=Servizio!$A$48),Servizio!$B$12,IF(OR(AA904=Servizio!$A$13,AA904=Servizio!$A$40,AA904=Servizio!$A$49),Servizio!$B$13,IF(AA904=Servizio!$A$14,Servizio!$B$14,IF(AA904=Servizio!$A$15,Servizio!$B$15,IF(AA904=Servizio!$A$16,Servizio!$B$16,IF(AA904=Servizio!$A$17,Servizio!$B$17,IF(AA904=Servizio!$A$18,Servizio!$B$18,IF(AA904=Servizio!$A$19,Servizio!$B$19,IF(AA904=Servizio!$A$20,Servizio!$B$20,IF(AA904=Servizio!$A$21,Servizio!$B$21,IF(AA904=Servizio!$A$22,Servizio!$B$22,IF(AA904=Servizio!$A$24,Servizio!$B$24,IF(OR(AA904=Servizio!$A$26,AA904=Servizio!$A$41,AA904=Servizio!$A$50),Servizio!$B$26,IF(AA904=Servizio!$A$27,Servizio!$B$27,IF(OR(AA904=Servizio!$A$28,AA904=Servizio!$A$42,AA904=Servizio!$A$51),Servizio!$B$28,IF(OR(AA904=Servizio!$A$29,AA904=Servizio!$A$43,AA904=Servizio!$A$52),Servizio!$B$29,IF(AA904=Servizio!$A$30,Servizio!$B$30,IF(AA904=Servizio!$A$31,Servizio!$B$31,IF(OR(AA904=Servizio!$A$32,AA904=Servizio!$A$46,AA904=Servizio!$A$55),Servizio!$B$32,IF(OR(AA904=Servizio!$A$33,AA904=Servizio!$A$44,AA904=Servizio!$A$53),Servizio!$B$33,IF(OR(AA904=Servizio!$A$34,AA904=Servizio!$A$45,AA904=Servizio!$A$54),Servizio!$B$34,IF(AA904=Servizio!$A$35,Servizio!$B$35,IF(AA904=Servizio!$A$36,Servizio!$B$36,IF(AA904=Servizio!$A$37,Servizio!$B$37,IF(AA904=Servizio!$A$57,Servizio!$B$57,IF(AA904=Servizio!$A$58,Servizio!$B$58,""))))))))))))))))))))))))))))))</f>
        <v/>
      </c>
      <c r="AC904" s="102"/>
      <c r="AD904" s="4"/>
      <c r="AE904" s="4"/>
      <c r="AF904" s="99"/>
      <c r="AG904" s="134"/>
      <c r="AH904" s="101"/>
      <c r="AI904" s="102"/>
      <c r="AJ904" s="105"/>
      <c r="AK904" s="106"/>
      <c r="AL904" s="16"/>
      <c r="AM904" s="5"/>
      <c r="AN904" s="68" t="str">
        <f t="shared" si="163"/>
        <v/>
      </c>
      <c r="AO904" s="68" t="str">
        <f t="shared" si="164"/>
        <v/>
      </c>
      <c r="AP904" s="16"/>
      <c r="AQ904" s="70" t="str">
        <f t="shared" si="165"/>
        <v/>
      </c>
      <c r="AR904" s="109"/>
      <c r="AS904" s="105"/>
      <c r="AT904" s="106"/>
      <c r="AU904" s="16"/>
      <c r="AV904" s="106"/>
      <c r="AW904" s="111"/>
      <c r="AX904" s="6"/>
      <c r="AY904" s="16"/>
      <c r="AZ904" s="50"/>
      <c r="BA904" s="70" t="str">
        <f t="shared" si="166"/>
        <v/>
      </c>
      <c r="BB904" s="51"/>
      <c r="BC904" s="16"/>
      <c r="BD904" s="68" t="str">
        <f t="shared" si="167"/>
        <v/>
      </c>
      <c r="BE904" s="16"/>
      <c r="BF904" s="16"/>
      <c r="BG904" s="102"/>
      <c r="BH904" s="4"/>
      <c r="BI904" s="50"/>
      <c r="BJ904" s="70" t="str">
        <f t="shared" si="168"/>
        <v/>
      </c>
    </row>
    <row r="905" spans="19:62" x14ac:dyDescent="0.2">
      <c r="S905" s="140">
        <f t="shared" si="157"/>
        <v>0</v>
      </c>
      <c r="T905" s="139">
        <f t="shared" si="158"/>
        <v>0</v>
      </c>
      <c r="U905" s="132">
        <f t="shared" si="159"/>
        <v>0</v>
      </c>
      <c r="V905" s="132" t="str">
        <f t="shared" si="160"/>
        <v/>
      </c>
      <c r="W905" s="136">
        <f t="shared" si="161"/>
        <v>0</v>
      </c>
      <c r="X905" s="136">
        <f t="shared" si="162"/>
        <v>0</v>
      </c>
      <c r="Y905" s="132" t="str">
        <f>IF(AX905="","",IF(AND(BH905=Avanzamento!AL$2,AQ905&gt;0,BB905&gt;0),SUM(MAX(Y$9:Y904),1),0))</f>
        <v/>
      </c>
      <c r="Z905" s="132" t="str">
        <f>IF(AX905="","",IF(AX905=Avanzamento!AL$2,SUM(MAX(Z$9:Z904),1),0))</f>
        <v/>
      </c>
      <c r="AA905" s="6"/>
      <c r="AB905" s="97" t="str">
        <f>IF(OR(AA905=Servizio!$A$7,AA905=Servizio!$A$11,AA905=Servizio!$A$25,AA905=Servizio!$A$38,AA905=Servizio!$A$47,AA905=Servizio!$A$56),Servizio!$B$7,IF(AA905=Servizio!$A$8,Servizio!$B$8,IF(AA905=Servizio!$A$9,Servizio!$B$9,IF(OR(AA905=Servizio!$A$10,AA905=Servizio!$A$23),Servizio!$B$10,IF(OR(AA905=Servizio!$A$12,AA905=Servizio!$A$39,AA905=Servizio!$A$48),Servizio!$B$12,IF(OR(AA905=Servizio!$A$13,AA905=Servizio!$A$40,AA905=Servizio!$A$49),Servizio!$B$13,IF(AA905=Servizio!$A$14,Servizio!$B$14,IF(AA905=Servizio!$A$15,Servizio!$B$15,IF(AA905=Servizio!$A$16,Servizio!$B$16,IF(AA905=Servizio!$A$17,Servizio!$B$17,IF(AA905=Servizio!$A$18,Servizio!$B$18,IF(AA905=Servizio!$A$19,Servizio!$B$19,IF(AA905=Servizio!$A$20,Servizio!$B$20,IF(AA905=Servizio!$A$21,Servizio!$B$21,IF(AA905=Servizio!$A$22,Servizio!$B$22,IF(AA905=Servizio!$A$24,Servizio!$B$24,IF(OR(AA905=Servizio!$A$26,AA905=Servizio!$A$41,AA905=Servizio!$A$50),Servizio!$B$26,IF(AA905=Servizio!$A$27,Servizio!$B$27,IF(OR(AA905=Servizio!$A$28,AA905=Servizio!$A$42,AA905=Servizio!$A$51),Servizio!$B$28,IF(OR(AA905=Servizio!$A$29,AA905=Servizio!$A$43,AA905=Servizio!$A$52),Servizio!$B$29,IF(AA905=Servizio!$A$30,Servizio!$B$30,IF(AA905=Servizio!$A$31,Servizio!$B$31,IF(OR(AA905=Servizio!$A$32,AA905=Servizio!$A$46,AA905=Servizio!$A$55),Servizio!$B$32,IF(OR(AA905=Servizio!$A$33,AA905=Servizio!$A$44,AA905=Servizio!$A$53),Servizio!$B$33,IF(OR(AA905=Servizio!$A$34,AA905=Servizio!$A$45,AA905=Servizio!$A$54),Servizio!$B$34,IF(AA905=Servizio!$A$35,Servizio!$B$35,IF(AA905=Servizio!$A$36,Servizio!$B$36,IF(AA905=Servizio!$A$37,Servizio!$B$37,IF(AA905=Servizio!$A$57,Servizio!$B$57,IF(AA905=Servizio!$A$58,Servizio!$B$58,""))))))))))))))))))))))))))))))</f>
        <v/>
      </c>
      <c r="AC905" s="102"/>
      <c r="AD905" s="4"/>
      <c r="AE905" s="4"/>
      <c r="AF905" s="99"/>
      <c r="AG905" s="134"/>
      <c r="AH905" s="101"/>
      <c r="AI905" s="102"/>
      <c r="AJ905" s="105"/>
      <c r="AK905" s="106"/>
      <c r="AL905" s="16"/>
      <c r="AM905" s="5"/>
      <c r="AN905" s="68" t="str">
        <f t="shared" si="163"/>
        <v/>
      </c>
      <c r="AO905" s="68" t="str">
        <f t="shared" si="164"/>
        <v/>
      </c>
      <c r="AP905" s="16"/>
      <c r="AQ905" s="70" t="str">
        <f t="shared" si="165"/>
        <v/>
      </c>
      <c r="AR905" s="109"/>
      <c r="AS905" s="105"/>
      <c r="AT905" s="106"/>
      <c r="AU905" s="16"/>
      <c r="AV905" s="106"/>
      <c r="AW905" s="111"/>
      <c r="AX905" s="6"/>
      <c r="AY905" s="16"/>
      <c r="AZ905" s="50"/>
      <c r="BA905" s="70" t="str">
        <f t="shared" si="166"/>
        <v/>
      </c>
      <c r="BB905" s="51"/>
      <c r="BC905" s="16"/>
      <c r="BD905" s="68" t="str">
        <f t="shared" si="167"/>
        <v/>
      </c>
      <c r="BE905" s="16"/>
      <c r="BF905" s="16"/>
      <c r="BG905" s="102"/>
      <c r="BH905" s="4"/>
      <c r="BI905" s="50"/>
      <c r="BJ905" s="70" t="str">
        <f t="shared" si="168"/>
        <v/>
      </c>
    </row>
    <row r="906" spans="19:62" x14ac:dyDescent="0.2">
      <c r="S906" s="140">
        <f t="shared" si="157"/>
        <v>0</v>
      </c>
      <c r="T906" s="139">
        <f t="shared" si="158"/>
        <v>0</v>
      </c>
      <c r="U906" s="132">
        <f t="shared" si="159"/>
        <v>0</v>
      </c>
      <c r="V906" s="132" t="str">
        <f t="shared" si="160"/>
        <v/>
      </c>
      <c r="W906" s="136">
        <f t="shared" si="161"/>
        <v>0</v>
      </c>
      <c r="X906" s="136">
        <f t="shared" si="162"/>
        <v>0</v>
      </c>
      <c r="Y906" s="132" t="str">
        <f>IF(AX906="","",IF(AND(BH906=Avanzamento!AL$2,AQ906&gt;0,BB906&gt;0),SUM(MAX(Y$9:Y905),1),0))</f>
        <v/>
      </c>
      <c r="Z906" s="132" t="str">
        <f>IF(AX906="","",IF(AX906=Avanzamento!AL$2,SUM(MAX(Z$9:Z905),1),0))</f>
        <v/>
      </c>
      <c r="AA906" s="6"/>
      <c r="AB906" s="97" t="str">
        <f>IF(OR(AA906=Servizio!$A$7,AA906=Servizio!$A$11,AA906=Servizio!$A$25,AA906=Servizio!$A$38,AA906=Servizio!$A$47,AA906=Servizio!$A$56),Servizio!$B$7,IF(AA906=Servizio!$A$8,Servizio!$B$8,IF(AA906=Servizio!$A$9,Servizio!$B$9,IF(OR(AA906=Servizio!$A$10,AA906=Servizio!$A$23),Servizio!$B$10,IF(OR(AA906=Servizio!$A$12,AA906=Servizio!$A$39,AA906=Servizio!$A$48),Servizio!$B$12,IF(OR(AA906=Servizio!$A$13,AA906=Servizio!$A$40,AA906=Servizio!$A$49),Servizio!$B$13,IF(AA906=Servizio!$A$14,Servizio!$B$14,IF(AA906=Servizio!$A$15,Servizio!$B$15,IF(AA906=Servizio!$A$16,Servizio!$B$16,IF(AA906=Servizio!$A$17,Servizio!$B$17,IF(AA906=Servizio!$A$18,Servizio!$B$18,IF(AA906=Servizio!$A$19,Servizio!$B$19,IF(AA906=Servizio!$A$20,Servizio!$B$20,IF(AA906=Servizio!$A$21,Servizio!$B$21,IF(AA906=Servizio!$A$22,Servizio!$B$22,IF(AA906=Servizio!$A$24,Servizio!$B$24,IF(OR(AA906=Servizio!$A$26,AA906=Servizio!$A$41,AA906=Servizio!$A$50),Servizio!$B$26,IF(AA906=Servizio!$A$27,Servizio!$B$27,IF(OR(AA906=Servizio!$A$28,AA906=Servizio!$A$42,AA906=Servizio!$A$51),Servizio!$B$28,IF(OR(AA906=Servizio!$A$29,AA906=Servizio!$A$43,AA906=Servizio!$A$52),Servizio!$B$29,IF(AA906=Servizio!$A$30,Servizio!$B$30,IF(AA906=Servizio!$A$31,Servizio!$B$31,IF(OR(AA906=Servizio!$A$32,AA906=Servizio!$A$46,AA906=Servizio!$A$55),Servizio!$B$32,IF(OR(AA906=Servizio!$A$33,AA906=Servizio!$A$44,AA906=Servizio!$A$53),Servizio!$B$33,IF(OR(AA906=Servizio!$A$34,AA906=Servizio!$A$45,AA906=Servizio!$A$54),Servizio!$B$34,IF(AA906=Servizio!$A$35,Servizio!$B$35,IF(AA906=Servizio!$A$36,Servizio!$B$36,IF(AA906=Servizio!$A$37,Servizio!$B$37,IF(AA906=Servizio!$A$57,Servizio!$B$57,IF(AA906=Servizio!$A$58,Servizio!$B$58,""))))))))))))))))))))))))))))))</f>
        <v/>
      </c>
      <c r="AC906" s="102"/>
      <c r="AD906" s="4"/>
      <c r="AE906" s="4"/>
      <c r="AF906" s="99"/>
      <c r="AG906" s="134"/>
      <c r="AH906" s="101"/>
      <c r="AI906" s="102"/>
      <c r="AJ906" s="105"/>
      <c r="AK906" s="106"/>
      <c r="AL906" s="16"/>
      <c r="AM906" s="5"/>
      <c r="AN906" s="68" t="str">
        <f t="shared" si="163"/>
        <v/>
      </c>
      <c r="AO906" s="68" t="str">
        <f t="shared" si="164"/>
        <v/>
      </c>
      <c r="AP906" s="16"/>
      <c r="AQ906" s="70" t="str">
        <f t="shared" si="165"/>
        <v/>
      </c>
      <c r="AR906" s="109"/>
      <c r="AS906" s="105"/>
      <c r="AT906" s="106"/>
      <c r="AU906" s="16"/>
      <c r="AV906" s="106"/>
      <c r="AW906" s="111"/>
      <c r="AX906" s="6"/>
      <c r="AY906" s="16"/>
      <c r="AZ906" s="50"/>
      <c r="BA906" s="70" t="str">
        <f t="shared" si="166"/>
        <v/>
      </c>
      <c r="BB906" s="51"/>
      <c r="BC906" s="16"/>
      <c r="BD906" s="68" t="str">
        <f t="shared" si="167"/>
        <v/>
      </c>
      <c r="BE906" s="16"/>
      <c r="BF906" s="16"/>
      <c r="BG906" s="102"/>
      <c r="BH906" s="4"/>
      <c r="BI906" s="50"/>
      <c r="BJ906" s="70" t="str">
        <f t="shared" si="168"/>
        <v/>
      </c>
    </row>
    <row r="907" spans="19:62" x14ac:dyDescent="0.2">
      <c r="S907" s="140">
        <f t="shared" ref="S907:S970" si="169">IF(SUMIFS(AU$10:AU$1000,AG$10:AG$1000,AG907,AJ$10:AJ$1000,AJ907,W$10:W$1000,W907)&gt;AQ907,1,0)</f>
        <v>0</v>
      </c>
      <c r="T907" s="139">
        <f t="shared" ref="T907:T970" si="170">COUNTIFS(AG$10:AG$1000,AG907,AJ$10:AJ$1000,AJ907,V$10:V$1000,V907,AO$10:AO$1000,"&lt;&gt;"&amp;AO907)</f>
        <v>0</v>
      </c>
      <c r="U907" s="132">
        <f t="shared" ref="U907:U970" si="171">COUNTIFS(AG$10:AG$1000,AG907,AJ$10:AJ$1000,AJ907,V$10:V$1000,V907,AK$10:AK$1000,"&lt;&gt;"&amp;AK907)</f>
        <v>0</v>
      </c>
      <c r="V907" s="132" t="str">
        <f t="shared" ref="V907:V970" si="172">IF(AK907="","",YEAR(AK907))</f>
        <v/>
      </c>
      <c r="W907" s="136">
        <f t="shared" ref="W907:W970" si="173">IF(V907="",0,COUNTIFS(AG$10:AG$1000,AG907,AJ$10:AJ$1000,AJ907,AK$10:AK$1000,AK907,AO$10:AO$1000,AO907)-1)</f>
        <v>0</v>
      </c>
      <c r="X907" s="136">
        <f t="shared" ref="X907:X970" si="174">COUNTIFS(AG$10:AG$1000,AG907,AF$10:AF$1000,"&lt;&gt;"&amp;AF907)</f>
        <v>0</v>
      </c>
      <c r="Y907" s="132" t="str">
        <f>IF(AX907="","",IF(AND(BH907=Avanzamento!AL$2,AQ907&gt;0,BB907&gt;0),SUM(MAX(Y$9:Y906),1),0))</f>
        <v/>
      </c>
      <c r="Z907" s="132" t="str">
        <f>IF(AX907="","",IF(AX907=Avanzamento!AL$2,SUM(MAX(Z$9:Z906),1),0))</f>
        <v/>
      </c>
      <c r="AA907" s="6"/>
      <c r="AB907" s="97" t="str">
        <f>IF(OR(AA907=Servizio!$A$7,AA907=Servizio!$A$11,AA907=Servizio!$A$25,AA907=Servizio!$A$38,AA907=Servizio!$A$47,AA907=Servizio!$A$56),Servizio!$B$7,IF(AA907=Servizio!$A$8,Servizio!$B$8,IF(AA907=Servizio!$A$9,Servizio!$B$9,IF(OR(AA907=Servizio!$A$10,AA907=Servizio!$A$23),Servizio!$B$10,IF(OR(AA907=Servizio!$A$12,AA907=Servizio!$A$39,AA907=Servizio!$A$48),Servizio!$B$12,IF(OR(AA907=Servizio!$A$13,AA907=Servizio!$A$40,AA907=Servizio!$A$49),Servizio!$B$13,IF(AA907=Servizio!$A$14,Servizio!$B$14,IF(AA907=Servizio!$A$15,Servizio!$B$15,IF(AA907=Servizio!$A$16,Servizio!$B$16,IF(AA907=Servizio!$A$17,Servizio!$B$17,IF(AA907=Servizio!$A$18,Servizio!$B$18,IF(AA907=Servizio!$A$19,Servizio!$B$19,IF(AA907=Servizio!$A$20,Servizio!$B$20,IF(AA907=Servizio!$A$21,Servizio!$B$21,IF(AA907=Servizio!$A$22,Servizio!$B$22,IF(AA907=Servizio!$A$24,Servizio!$B$24,IF(OR(AA907=Servizio!$A$26,AA907=Servizio!$A$41,AA907=Servizio!$A$50),Servizio!$B$26,IF(AA907=Servizio!$A$27,Servizio!$B$27,IF(OR(AA907=Servizio!$A$28,AA907=Servizio!$A$42,AA907=Servizio!$A$51),Servizio!$B$28,IF(OR(AA907=Servizio!$A$29,AA907=Servizio!$A$43,AA907=Servizio!$A$52),Servizio!$B$29,IF(AA907=Servizio!$A$30,Servizio!$B$30,IF(AA907=Servizio!$A$31,Servizio!$B$31,IF(OR(AA907=Servizio!$A$32,AA907=Servizio!$A$46,AA907=Servizio!$A$55),Servizio!$B$32,IF(OR(AA907=Servizio!$A$33,AA907=Servizio!$A$44,AA907=Servizio!$A$53),Servizio!$B$33,IF(OR(AA907=Servizio!$A$34,AA907=Servizio!$A$45,AA907=Servizio!$A$54),Servizio!$B$34,IF(AA907=Servizio!$A$35,Servizio!$B$35,IF(AA907=Servizio!$A$36,Servizio!$B$36,IF(AA907=Servizio!$A$37,Servizio!$B$37,IF(AA907=Servizio!$A$57,Servizio!$B$57,IF(AA907=Servizio!$A$58,Servizio!$B$58,""))))))))))))))))))))))))))))))</f>
        <v/>
      </c>
      <c r="AC907" s="102"/>
      <c r="AD907" s="4"/>
      <c r="AE907" s="4"/>
      <c r="AF907" s="99"/>
      <c r="AG907" s="134"/>
      <c r="AH907" s="101"/>
      <c r="AI907" s="102"/>
      <c r="AJ907" s="105"/>
      <c r="AK907" s="106"/>
      <c r="AL907" s="16"/>
      <c r="AM907" s="5"/>
      <c r="AN907" s="68" t="str">
        <f t="shared" ref="AN907:AN970" si="175">IF(AND(AL907="",AM907=""),"",AL907*AM907)</f>
        <v/>
      </c>
      <c r="AO907" s="68" t="str">
        <f t="shared" ref="AO907:AO970" si="176">IF(AND(AL907="",AM907=""),"",AL907+AN907)</f>
        <v/>
      </c>
      <c r="AP907" s="16"/>
      <c r="AQ907" s="70" t="str">
        <f t="shared" ref="AQ907:AQ970" si="177">IF(AND(AL907="",AM907=""),"",AO907-AP907)</f>
        <v/>
      </c>
      <c r="AR907" s="109"/>
      <c r="AS907" s="105"/>
      <c r="AT907" s="106"/>
      <c r="AU907" s="16"/>
      <c r="AV907" s="106"/>
      <c r="AW907" s="111"/>
      <c r="AX907" s="6"/>
      <c r="AY907" s="16"/>
      <c r="AZ907" s="50"/>
      <c r="BA907" s="70" t="str">
        <f t="shared" ref="BA907:BA970" si="178">IF(AND(AY907="",AZ907=""),"",AY907*AZ907)</f>
        <v/>
      </c>
      <c r="BB907" s="51"/>
      <c r="BC907" s="16"/>
      <c r="BD907" s="68" t="str">
        <f t="shared" ref="BD907:BD970" si="179">IF(AND(BB907="",BC907=""),"",BB907+BC907)</f>
        <v/>
      </c>
      <c r="BE907" s="16"/>
      <c r="BF907" s="16"/>
      <c r="BG907" s="102"/>
      <c r="BH907" s="4"/>
      <c r="BI907" s="50"/>
      <c r="BJ907" s="70" t="str">
        <f t="shared" ref="BJ907:BJ970" si="180">IF(AND(BD907="",BI907=""),"",BD907*BI907)</f>
        <v/>
      </c>
    </row>
    <row r="908" spans="19:62" x14ac:dyDescent="0.2">
      <c r="S908" s="140">
        <f t="shared" si="169"/>
        <v>0</v>
      </c>
      <c r="T908" s="139">
        <f t="shared" si="170"/>
        <v>0</v>
      </c>
      <c r="U908" s="132">
        <f t="shared" si="171"/>
        <v>0</v>
      </c>
      <c r="V908" s="132" t="str">
        <f t="shared" si="172"/>
        <v/>
      </c>
      <c r="W908" s="136">
        <f t="shared" si="173"/>
        <v>0</v>
      </c>
      <c r="X908" s="136">
        <f t="shared" si="174"/>
        <v>0</v>
      </c>
      <c r="Y908" s="132" t="str">
        <f>IF(AX908="","",IF(AND(BH908=Avanzamento!AL$2,AQ908&gt;0,BB908&gt;0),SUM(MAX(Y$9:Y907),1),0))</f>
        <v/>
      </c>
      <c r="Z908" s="132" t="str">
        <f>IF(AX908="","",IF(AX908=Avanzamento!AL$2,SUM(MAX(Z$9:Z907),1),0))</f>
        <v/>
      </c>
      <c r="AA908" s="6"/>
      <c r="AB908" s="97" t="str">
        <f>IF(OR(AA908=Servizio!$A$7,AA908=Servizio!$A$11,AA908=Servizio!$A$25,AA908=Servizio!$A$38,AA908=Servizio!$A$47,AA908=Servizio!$A$56),Servizio!$B$7,IF(AA908=Servizio!$A$8,Servizio!$B$8,IF(AA908=Servizio!$A$9,Servizio!$B$9,IF(OR(AA908=Servizio!$A$10,AA908=Servizio!$A$23),Servizio!$B$10,IF(OR(AA908=Servizio!$A$12,AA908=Servizio!$A$39,AA908=Servizio!$A$48),Servizio!$B$12,IF(OR(AA908=Servizio!$A$13,AA908=Servizio!$A$40,AA908=Servizio!$A$49),Servizio!$B$13,IF(AA908=Servizio!$A$14,Servizio!$B$14,IF(AA908=Servizio!$A$15,Servizio!$B$15,IF(AA908=Servizio!$A$16,Servizio!$B$16,IF(AA908=Servizio!$A$17,Servizio!$B$17,IF(AA908=Servizio!$A$18,Servizio!$B$18,IF(AA908=Servizio!$A$19,Servizio!$B$19,IF(AA908=Servizio!$A$20,Servizio!$B$20,IF(AA908=Servizio!$A$21,Servizio!$B$21,IF(AA908=Servizio!$A$22,Servizio!$B$22,IF(AA908=Servizio!$A$24,Servizio!$B$24,IF(OR(AA908=Servizio!$A$26,AA908=Servizio!$A$41,AA908=Servizio!$A$50),Servizio!$B$26,IF(AA908=Servizio!$A$27,Servizio!$B$27,IF(OR(AA908=Servizio!$A$28,AA908=Servizio!$A$42,AA908=Servizio!$A$51),Servizio!$B$28,IF(OR(AA908=Servizio!$A$29,AA908=Servizio!$A$43,AA908=Servizio!$A$52),Servizio!$B$29,IF(AA908=Servizio!$A$30,Servizio!$B$30,IF(AA908=Servizio!$A$31,Servizio!$B$31,IF(OR(AA908=Servizio!$A$32,AA908=Servizio!$A$46,AA908=Servizio!$A$55),Servizio!$B$32,IF(OR(AA908=Servizio!$A$33,AA908=Servizio!$A$44,AA908=Servizio!$A$53),Servizio!$B$33,IF(OR(AA908=Servizio!$A$34,AA908=Servizio!$A$45,AA908=Servizio!$A$54),Servizio!$B$34,IF(AA908=Servizio!$A$35,Servizio!$B$35,IF(AA908=Servizio!$A$36,Servizio!$B$36,IF(AA908=Servizio!$A$37,Servizio!$B$37,IF(AA908=Servizio!$A$57,Servizio!$B$57,IF(AA908=Servizio!$A$58,Servizio!$B$58,""))))))))))))))))))))))))))))))</f>
        <v/>
      </c>
      <c r="AC908" s="102"/>
      <c r="AD908" s="4"/>
      <c r="AE908" s="4"/>
      <c r="AF908" s="99"/>
      <c r="AG908" s="134"/>
      <c r="AH908" s="101"/>
      <c r="AI908" s="102"/>
      <c r="AJ908" s="105"/>
      <c r="AK908" s="106"/>
      <c r="AL908" s="16"/>
      <c r="AM908" s="5"/>
      <c r="AN908" s="68" t="str">
        <f t="shared" si="175"/>
        <v/>
      </c>
      <c r="AO908" s="68" t="str">
        <f t="shared" si="176"/>
        <v/>
      </c>
      <c r="AP908" s="16"/>
      <c r="AQ908" s="70" t="str">
        <f t="shared" si="177"/>
        <v/>
      </c>
      <c r="AR908" s="109"/>
      <c r="AS908" s="105"/>
      <c r="AT908" s="106"/>
      <c r="AU908" s="16"/>
      <c r="AV908" s="106"/>
      <c r="AW908" s="111"/>
      <c r="AX908" s="6"/>
      <c r="AY908" s="16"/>
      <c r="AZ908" s="50"/>
      <c r="BA908" s="70" t="str">
        <f t="shared" si="178"/>
        <v/>
      </c>
      <c r="BB908" s="51"/>
      <c r="BC908" s="16"/>
      <c r="BD908" s="68" t="str">
        <f t="shared" si="179"/>
        <v/>
      </c>
      <c r="BE908" s="16"/>
      <c r="BF908" s="16"/>
      <c r="BG908" s="102"/>
      <c r="BH908" s="4"/>
      <c r="BI908" s="50"/>
      <c r="BJ908" s="70" t="str">
        <f t="shared" si="180"/>
        <v/>
      </c>
    </row>
    <row r="909" spans="19:62" x14ac:dyDescent="0.2">
      <c r="S909" s="140">
        <f t="shared" si="169"/>
        <v>0</v>
      </c>
      <c r="T909" s="139">
        <f t="shared" si="170"/>
        <v>0</v>
      </c>
      <c r="U909" s="132">
        <f t="shared" si="171"/>
        <v>0</v>
      </c>
      <c r="V909" s="132" t="str">
        <f t="shared" si="172"/>
        <v/>
      </c>
      <c r="W909" s="136">
        <f t="shared" si="173"/>
        <v>0</v>
      </c>
      <c r="X909" s="136">
        <f t="shared" si="174"/>
        <v>0</v>
      </c>
      <c r="Y909" s="132" t="str">
        <f>IF(AX909="","",IF(AND(BH909=Avanzamento!AL$2,AQ909&gt;0,BB909&gt;0),SUM(MAX(Y$9:Y908),1),0))</f>
        <v/>
      </c>
      <c r="Z909" s="132" t="str">
        <f>IF(AX909="","",IF(AX909=Avanzamento!AL$2,SUM(MAX(Z$9:Z908),1),0))</f>
        <v/>
      </c>
      <c r="AA909" s="6"/>
      <c r="AB909" s="97" t="str">
        <f>IF(OR(AA909=Servizio!$A$7,AA909=Servizio!$A$11,AA909=Servizio!$A$25,AA909=Servizio!$A$38,AA909=Servizio!$A$47,AA909=Servizio!$A$56),Servizio!$B$7,IF(AA909=Servizio!$A$8,Servizio!$B$8,IF(AA909=Servizio!$A$9,Servizio!$B$9,IF(OR(AA909=Servizio!$A$10,AA909=Servizio!$A$23),Servizio!$B$10,IF(OR(AA909=Servizio!$A$12,AA909=Servizio!$A$39,AA909=Servizio!$A$48),Servizio!$B$12,IF(OR(AA909=Servizio!$A$13,AA909=Servizio!$A$40,AA909=Servizio!$A$49),Servizio!$B$13,IF(AA909=Servizio!$A$14,Servizio!$B$14,IF(AA909=Servizio!$A$15,Servizio!$B$15,IF(AA909=Servizio!$A$16,Servizio!$B$16,IF(AA909=Servizio!$A$17,Servizio!$B$17,IF(AA909=Servizio!$A$18,Servizio!$B$18,IF(AA909=Servizio!$A$19,Servizio!$B$19,IF(AA909=Servizio!$A$20,Servizio!$B$20,IF(AA909=Servizio!$A$21,Servizio!$B$21,IF(AA909=Servizio!$A$22,Servizio!$B$22,IF(AA909=Servizio!$A$24,Servizio!$B$24,IF(OR(AA909=Servizio!$A$26,AA909=Servizio!$A$41,AA909=Servizio!$A$50),Servizio!$B$26,IF(AA909=Servizio!$A$27,Servizio!$B$27,IF(OR(AA909=Servizio!$A$28,AA909=Servizio!$A$42,AA909=Servizio!$A$51),Servizio!$B$28,IF(OR(AA909=Servizio!$A$29,AA909=Servizio!$A$43,AA909=Servizio!$A$52),Servizio!$B$29,IF(AA909=Servizio!$A$30,Servizio!$B$30,IF(AA909=Servizio!$A$31,Servizio!$B$31,IF(OR(AA909=Servizio!$A$32,AA909=Servizio!$A$46,AA909=Servizio!$A$55),Servizio!$B$32,IF(OR(AA909=Servizio!$A$33,AA909=Servizio!$A$44,AA909=Servizio!$A$53),Servizio!$B$33,IF(OR(AA909=Servizio!$A$34,AA909=Servizio!$A$45,AA909=Servizio!$A$54),Servizio!$B$34,IF(AA909=Servizio!$A$35,Servizio!$B$35,IF(AA909=Servizio!$A$36,Servizio!$B$36,IF(AA909=Servizio!$A$37,Servizio!$B$37,IF(AA909=Servizio!$A$57,Servizio!$B$57,IF(AA909=Servizio!$A$58,Servizio!$B$58,""))))))))))))))))))))))))))))))</f>
        <v/>
      </c>
      <c r="AC909" s="102"/>
      <c r="AD909" s="4"/>
      <c r="AE909" s="4"/>
      <c r="AF909" s="99"/>
      <c r="AG909" s="134"/>
      <c r="AH909" s="101"/>
      <c r="AI909" s="102"/>
      <c r="AJ909" s="105"/>
      <c r="AK909" s="106"/>
      <c r="AL909" s="16"/>
      <c r="AM909" s="5"/>
      <c r="AN909" s="68" t="str">
        <f t="shared" si="175"/>
        <v/>
      </c>
      <c r="AO909" s="68" t="str">
        <f t="shared" si="176"/>
        <v/>
      </c>
      <c r="AP909" s="16"/>
      <c r="AQ909" s="70" t="str">
        <f t="shared" si="177"/>
        <v/>
      </c>
      <c r="AR909" s="109"/>
      <c r="AS909" s="105"/>
      <c r="AT909" s="106"/>
      <c r="AU909" s="16"/>
      <c r="AV909" s="106"/>
      <c r="AW909" s="111"/>
      <c r="AX909" s="6"/>
      <c r="AY909" s="16"/>
      <c r="AZ909" s="50"/>
      <c r="BA909" s="70" t="str">
        <f t="shared" si="178"/>
        <v/>
      </c>
      <c r="BB909" s="51"/>
      <c r="BC909" s="16"/>
      <c r="BD909" s="68" t="str">
        <f t="shared" si="179"/>
        <v/>
      </c>
      <c r="BE909" s="16"/>
      <c r="BF909" s="16"/>
      <c r="BG909" s="102"/>
      <c r="BH909" s="4"/>
      <c r="BI909" s="50"/>
      <c r="BJ909" s="70" t="str">
        <f t="shared" si="180"/>
        <v/>
      </c>
    </row>
    <row r="910" spans="19:62" x14ac:dyDescent="0.2">
      <c r="S910" s="140">
        <f t="shared" si="169"/>
        <v>0</v>
      </c>
      <c r="T910" s="139">
        <f t="shared" si="170"/>
        <v>0</v>
      </c>
      <c r="U910" s="132">
        <f t="shared" si="171"/>
        <v>0</v>
      </c>
      <c r="V910" s="132" t="str">
        <f t="shared" si="172"/>
        <v/>
      </c>
      <c r="W910" s="136">
        <f t="shared" si="173"/>
        <v>0</v>
      </c>
      <c r="X910" s="136">
        <f t="shared" si="174"/>
        <v>0</v>
      </c>
      <c r="Y910" s="132" t="str">
        <f>IF(AX910="","",IF(AND(BH910=Avanzamento!AL$2,AQ910&gt;0,BB910&gt;0),SUM(MAX(Y$9:Y909),1),0))</f>
        <v/>
      </c>
      <c r="Z910" s="132" t="str">
        <f>IF(AX910="","",IF(AX910=Avanzamento!AL$2,SUM(MAX(Z$9:Z909),1),0))</f>
        <v/>
      </c>
      <c r="AA910" s="6"/>
      <c r="AB910" s="97" t="str">
        <f>IF(OR(AA910=Servizio!$A$7,AA910=Servizio!$A$11,AA910=Servizio!$A$25,AA910=Servizio!$A$38,AA910=Servizio!$A$47,AA910=Servizio!$A$56),Servizio!$B$7,IF(AA910=Servizio!$A$8,Servizio!$B$8,IF(AA910=Servizio!$A$9,Servizio!$B$9,IF(OR(AA910=Servizio!$A$10,AA910=Servizio!$A$23),Servizio!$B$10,IF(OR(AA910=Servizio!$A$12,AA910=Servizio!$A$39,AA910=Servizio!$A$48),Servizio!$B$12,IF(OR(AA910=Servizio!$A$13,AA910=Servizio!$A$40,AA910=Servizio!$A$49),Servizio!$B$13,IF(AA910=Servizio!$A$14,Servizio!$B$14,IF(AA910=Servizio!$A$15,Servizio!$B$15,IF(AA910=Servizio!$A$16,Servizio!$B$16,IF(AA910=Servizio!$A$17,Servizio!$B$17,IF(AA910=Servizio!$A$18,Servizio!$B$18,IF(AA910=Servizio!$A$19,Servizio!$B$19,IF(AA910=Servizio!$A$20,Servizio!$B$20,IF(AA910=Servizio!$A$21,Servizio!$B$21,IF(AA910=Servizio!$A$22,Servizio!$B$22,IF(AA910=Servizio!$A$24,Servizio!$B$24,IF(OR(AA910=Servizio!$A$26,AA910=Servizio!$A$41,AA910=Servizio!$A$50),Servizio!$B$26,IF(AA910=Servizio!$A$27,Servizio!$B$27,IF(OR(AA910=Servizio!$A$28,AA910=Servizio!$A$42,AA910=Servizio!$A$51),Servizio!$B$28,IF(OR(AA910=Servizio!$A$29,AA910=Servizio!$A$43,AA910=Servizio!$A$52),Servizio!$B$29,IF(AA910=Servizio!$A$30,Servizio!$B$30,IF(AA910=Servizio!$A$31,Servizio!$B$31,IF(OR(AA910=Servizio!$A$32,AA910=Servizio!$A$46,AA910=Servizio!$A$55),Servizio!$B$32,IF(OR(AA910=Servizio!$A$33,AA910=Servizio!$A$44,AA910=Servizio!$A$53),Servizio!$B$33,IF(OR(AA910=Servizio!$A$34,AA910=Servizio!$A$45,AA910=Servizio!$A$54),Servizio!$B$34,IF(AA910=Servizio!$A$35,Servizio!$B$35,IF(AA910=Servizio!$A$36,Servizio!$B$36,IF(AA910=Servizio!$A$37,Servizio!$B$37,IF(AA910=Servizio!$A$57,Servizio!$B$57,IF(AA910=Servizio!$A$58,Servizio!$B$58,""))))))))))))))))))))))))))))))</f>
        <v/>
      </c>
      <c r="AC910" s="102"/>
      <c r="AD910" s="4"/>
      <c r="AE910" s="4"/>
      <c r="AF910" s="99"/>
      <c r="AG910" s="134"/>
      <c r="AH910" s="101"/>
      <c r="AI910" s="102"/>
      <c r="AJ910" s="105"/>
      <c r="AK910" s="106"/>
      <c r="AL910" s="16"/>
      <c r="AM910" s="5"/>
      <c r="AN910" s="68" t="str">
        <f t="shared" si="175"/>
        <v/>
      </c>
      <c r="AO910" s="68" t="str">
        <f t="shared" si="176"/>
        <v/>
      </c>
      <c r="AP910" s="16"/>
      <c r="AQ910" s="70" t="str">
        <f t="shared" si="177"/>
        <v/>
      </c>
      <c r="AR910" s="109"/>
      <c r="AS910" s="105"/>
      <c r="AT910" s="106"/>
      <c r="AU910" s="16"/>
      <c r="AV910" s="106"/>
      <c r="AW910" s="111"/>
      <c r="AX910" s="6"/>
      <c r="AY910" s="16"/>
      <c r="AZ910" s="50"/>
      <c r="BA910" s="70" t="str">
        <f t="shared" si="178"/>
        <v/>
      </c>
      <c r="BB910" s="51"/>
      <c r="BC910" s="16"/>
      <c r="BD910" s="68" t="str">
        <f t="shared" si="179"/>
        <v/>
      </c>
      <c r="BE910" s="16"/>
      <c r="BF910" s="16"/>
      <c r="BG910" s="102"/>
      <c r="BH910" s="4"/>
      <c r="BI910" s="50"/>
      <c r="BJ910" s="70" t="str">
        <f t="shared" si="180"/>
        <v/>
      </c>
    </row>
    <row r="911" spans="19:62" x14ac:dyDescent="0.2">
      <c r="S911" s="140">
        <f t="shared" si="169"/>
        <v>0</v>
      </c>
      <c r="T911" s="139">
        <f t="shared" si="170"/>
        <v>0</v>
      </c>
      <c r="U911" s="132">
        <f t="shared" si="171"/>
        <v>0</v>
      </c>
      <c r="V911" s="132" t="str">
        <f t="shared" si="172"/>
        <v/>
      </c>
      <c r="W911" s="136">
        <f t="shared" si="173"/>
        <v>0</v>
      </c>
      <c r="X911" s="136">
        <f t="shared" si="174"/>
        <v>0</v>
      </c>
      <c r="Y911" s="132" t="str">
        <f>IF(AX911="","",IF(AND(BH911=Avanzamento!AL$2,AQ911&gt;0,BB911&gt;0),SUM(MAX(Y$9:Y910),1),0))</f>
        <v/>
      </c>
      <c r="Z911" s="132" t="str">
        <f>IF(AX911="","",IF(AX911=Avanzamento!AL$2,SUM(MAX(Z$9:Z910),1),0))</f>
        <v/>
      </c>
      <c r="AA911" s="6"/>
      <c r="AB911" s="97" t="str">
        <f>IF(OR(AA911=Servizio!$A$7,AA911=Servizio!$A$11,AA911=Servizio!$A$25,AA911=Servizio!$A$38,AA911=Servizio!$A$47,AA911=Servizio!$A$56),Servizio!$B$7,IF(AA911=Servizio!$A$8,Servizio!$B$8,IF(AA911=Servizio!$A$9,Servizio!$B$9,IF(OR(AA911=Servizio!$A$10,AA911=Servizio!$A$23),Servizio!$B$10,IF(OR(AA911=Servizio!$A$12,AA911=Servizio!$A$39,AA911=Servizio!$A$48),Servizio!$B$12,IF(OR(AA911=Servizio!$A$13,AA911=Servizio!$A$40,AA911=Servizio!$A$49),Servizio!$B$13,IF(AA911=Servizio!$A$14,Servizio!$B$14,IF(AA911=Servizio!$A$15,Servizio!$B$15,IF(AA911=Servizio!$A$16,Servizio!$B$16,IF(AA911=Servizio!$A$17,Servizio!$B$17,IF(AA911=Servizio!$A$18,Servizio!$B$18,IF(AA911=Servizio!$A$19,Servizio!$B$19,IF(AA911=Servizio!$A$20,Servizio!$B$20,IF(AA911=Servizio!$A$21,Servizio!$B$21,IF(AA911=Servizio!$A$22,Servizio!$B$22,IF(AA911=Servizio!$A$24,Servizio!$B$24,IF(OR(AA911=Servizio!$A$26,AA911=Servizio!$A$41,AA911=Servizio!$A$50),Servizio!$B$26,IF(AA911=Servizio!$A$27,Servizio!$B$27,IF(OR(AA911=Servizio!$A$28,AA911=Servizio!$A$42,AA911=Servizio!$A$51),Servizio!$B$28,IF(OR(AA911=Servizio!$A$29,AA911=Servizio!$A$43,AA911=Servizio!$A$52),Servizio!$B$29,IF(AA911=Servizio!$A$30,Servizio!$B$30,IF(AA911=Servizio!$A$31,Servizio!$B$31,IF(OR(AA911=Servizio!$A$32,AA911=Servizio!$A$46,AA911=Servizio!$A$55),Servizio!$B$32,IF(OR(AA911=Servizio!$A$33,AA911=Servizio!$A$44,AA911=Servizio!$A$53),Servizio!$B$33,IF(OR(AA911=Servizio!$A$34,AA911=Servizio!$A$45,AA911=Servizio!$A$54),Servizio!$B$34,IF(AA911=Servizio!$A$35,Servizio!$B$35,IF(AA911=Servizio!$A$36,Servizio!$B$36,IF(AA911=Servizio!$A$37,Servizio!$B$37,IF(AA911=Servizio!$A$57,Servizio!$B$57,IF(AA911=Servizio!$A$58,Servizio!$B$58,""))))))))))))))))))))))))))))))</f>
        <v/>
      </c>
      <c r="AC911" s="102"/>
      <c r="AD911" s="4"/>
      <c r="AE911" s="4"/>
      <c r="AF911" s="99"/>
      <c r="AG911" s="134"/>
      <c r="AH911" s="101"/>
      <c r="AI911" s="102"/>
      <c r="AJ911" s="105"/>
      <c r="AK911" s="106"/>
      <c r="AL911" s="16"/>
      <c r="AM911" s="5"/>
      <c r="AN911" s="68" t="str">
        <f t="shared" si="175"/>
        <v/>
      </c>
      <c r="AO911" s="68" t="str">
        <f t="shared" si="176"/>
        <v/>
      </c>
      <c r="AP911" s="16"/>
      <c r="AQ911" s="70" t="str">
        <f t="shared" si="177"/>
        <v/>
      </c>
      <c r="AR911" s="109"/>
      <c r="AS911" s="105"/>
      <c r="AT911" s="106"/>
      <c r="AU911" s="16"/>
      <c r="AV911" s="106"/>
      <c r="AW911" s="111"/>
      <c r="AX911" s="6"/>
      <c r="AY911" s="16"/>
      <c r="AZ911" s="50"/>
      <c r="BA911" s="70" t="str">
        <f t="shared" si="178"/>
        <v/>
      </c>
      <c r="BB911" s="51"/>
      <c r="BC911" s="16"/>
      <c r="BD911" s="68" t="str">
        <f t="shared" si="179"/>
        <v/>
      </c>
      <c r="BE911" s="16"/>
      <c r="BF911" s="16"/>
      <c r="BG911" s="102"/>
      <c r="BH911" s="4"/>
      <c r="BI911" s="50"/>
      <c r="BJ911" s="70" t="str">
        <f t="shared" si="180"/>
        <v/>
      </c>
    </row>
    <row r="912" spans="19:62" x14ac:dyDescent="0.2">
      <c r="S912" s="140">
        <f t="shared" si="169"/>
        <v>0</v>
      </c>
      <c r="T912" s="139">
        <f t="shared" si="170"/>
        <v>0</v>
      </c>
      <c r="U912" s="132">
        <f t="shared" si="171"/>
        <v>0</v>
      </c>
      <c r="V912" s="132" t="str">
        <f t="shared" si="172"/>
        <v/>
      </c>
      <c r="W912" s="136">
        <f t="shared" si="173"/>
        <v>0</v>
      </c>
      <c r="X912" s="136">
        <f t="shared" si="174"/>
        <v>0</v>
      </c>
      <c r="Y912" s="132" t="str">
        <f>IF(AX912="","",IF(AND(BH912=Avanzamento!AL$2,AQ912&gt;0,BB912&gt;0),SUM(MAX(Y$9:Y911),1),0))</f>
        <v/>
      </c>
      <c r="Z912" s="132" t="str">
        <f>IF(AX912="","",IF(AX912=Avanzamento!AL$2,SUM(MAX(Z$9:Z911),1),0))</f>
        <v/>
      </c>
      <c r="AA912" s="6"/>
      <c r="AB912" s="97" t="str">
        <f>IF(OR(AA912=Servizio!$A$7,AA912=Servizio!$A$11,AA912=Servizio!$A$25,AA912=Servizio!$A$38,AA912=Servizio!$A$47,AA912=Servizio!$A$56),Servizio!$B$7,IF(AA912=Servizio!$A$8,Servizio!$B$8,IF(AA912=Servizio!$A$9,Servizio!$B$9,IF(OR(AA912=Servizio!$A$10,AA912=Servizio!$A$23),Servizio!$B$10,IF(OR(AA912=Servizio!$A$12,AA912=Servizio!$A$39,AA912=Servizio!$A$48),Servizio!$B$12,IF(OR(AA912=Servizio!$A$13,AA912=Servizio!$A$40,AA912=Servizio!$A$49),Servizio!$B$13,IF(AA912=Servizio!$A$14,Servizio!$B$14,IF(AA912=Servizio!$A$15,Servizio!$B$15,IF(AA912=Servizio!$A$16,Servizio!$B$16,IF(AA912=Servizio!$A$17,Servizio!$B$17,IF(AA912=Servizio!$A$18,Servizio!$B$18,IF(AA912=Servizio!$A$19,Servizio!$B$19,IF(AA912=Servizio!$A$20,Servizio!$B$20,IF(AA912=Servizio!$A$21,Servizio!$B$21,IF(AA912=Servizio!$A$22,Servizio!$B$22,IF(AA912=Servizio!$A$24,Servizio!$B$24,IF(OR(AA912=Servizio!$A$26,AA912=Servizio!$A$41,AA912=Servizio!$A$50),Servizio!$B$26,IF(AA912=Servizio!$A$27,Servizio!$B$27,IF(OR(AA912=Servizio!$A$28,AA912=Servizio!$A$42,AA912=Servizio!$A$51),Servizio!$B$28,IF(OR(AA912=Servizio!$A$29,AA912=Servizio!$A$43,AA912=Servizio!$A$52),Servizio!$B$29,IF(AA912=Servizio!$A$30,Servizio!$B$30,IF(AA912=Servizio!$A$31,Servizio!$B$31,IF(OR(AA912=Servizio!$A$32,AA912=Servizio!$A$46,AA912=Servizio!$A$55),Servizio!$B$32,IF(OR(AA912=Servizio!$A$33,AA912=Servizio!$A$44,AA912=Servizio!$A$53),Servizio!$B$33,IF(OR(AA912=Servizio!$A$34,AA912=Servizio!$A$45,AA912=Servizio!$A$54),Servizio!$B$34,IF(AA912=Servizio!$A$35,Servizio!$B$35,IF(AA912=Servizio!$A$36,Servizio!$B$36,IF(AA912=Servizio!$A$37,Servizio!$B$37,IF(AA912=Servizio!$A$57,Servizio!$B$57,IF(AA912=Servizio!$A$58,Servizio!$B$58,""))))))))))))))))))))))))))))))</f>
        <v/>
      </c>
      <c r="AC912" s="102"/>
      <c r="AD912" s="4"/>
      <c r="AE912" s="4"/>
      <c r="AF912" s="99"/>
      <c r="AG912" s="134"/>
      <c r="AH912" s="101"/>
      <c r="AI912" s="102"/>
      <c r="AJ912" s="105"/>
      <c r="AK912" s="106"/>
      <c r="AL912" s="16"/>
      <c r="AM912" s="5"/>
      <c r="AN912" s="68" t="str">
        <f t="shared" si="175"/>
        <v/>
      </c>
      <c r="AO912" s="68" t="str">
        <f t="shared" si="176"/>
        <v/>
      </c>
      <c r="AP912" s="16"/>
      <c r="AQ912" s="70" t="str">
        <f t="shared" si="177"/>
        <v/>
      </c>
      <c r="AR912" s="109"/>
      <c r="AS912" s="105"/>
      <c r="AT912" s="106"/>
      <c r="AU912" s="16"/>
      <c r="AV912" s="106"/>
      <c r="AW912" s="111"/>
      <c r="AX912" s="6"/>
      <c r="AY912" s="16"/>
      <c r="AZ912" s="50"/>
      <c r="BA912" s="70" t="str">
        <f t="shared" si="178"/>
        <v/>
      </c>
      <c r="BB912" s="51"/>
      <c r="BC912" s="16"/>
      <c r="BD912" s="68" t="str">
        <f t="shared" si="179"/>
        <v/>
      </c>
      <c r="BE912" s="16"/>
      <c r="BF912" s="16"/>
      <c r="BG912" s="102"/>
      <c r="BH912" s="4"/>
      <c r="BI912" s="50"/>
      <c r="BJ912" s="70" t="str">
        <f t="shared" si="180"/>
        <v/>
      </c>
    </row>
    <row r="913" spans="19:62" x14ac:dyDescent="0.2">
      <c r="S913" s="140">
        <f t="shared" si="169"/>
        <v>0</v>
      </c>
      <c r="T913" s="139">
        <f t="shared" si="170"/>
        <v>0</v>
      </c>
      <c r="U913" s="132">
        <f t="shared" si="171"/>
        <v>0</v>
      </c>
      <c r="V913" s="132" t="str">
        <f t="shared" si="172"/>
        <v/>
      </c>
      <c r="W913" s="136">
        <f t="shared" si="173"/>
        <v>0</v>
      </c>
      <c r="X913" s="136">
        <f t="shared" si="174"/>
        <v>0</v>
      </c>
      <c r="Y913" s="132" t="str">
        <f>IF(AX913="","",IF(AND(BH913=Avanzamento!AL$2,AQ913&gt;0,BB913&gt;0),SUM(MAX(Y$9:Y912),1),0))</f>
        <v/>
      </c>
      <c r="Z913" s="132" t="str">
        <f>IF(AX913="","",IF(AX913=Avanzamento!AL$2,SUM(MAX(Z$9:Z912),1),0))</f>
        <v/>
      </c>
      <c r="AA913" s="6"/>
      <c r="AB913" s="97" t="str">
        <f>IF(OR(AA913=Servizio!$A$7,AA913=Servizio!$A$11,AA913=Servizio!$A$25,AA913=Servizio!$A$38,AA913=Servizio!$A$47,AA913=Servizio!$A$56),Servizio!$B$7,IF(AA913=Servizio!$A$8,Servizio!$B$8,IF(AA913=Servizio!$A$9,Servizio!$B$9,IF(OR(AA913=Servizio!$A$10,AA913=Servizio!$A$23),Servizio!$B$10,IF(OR(AA913=Servizio!$A$12,AA913=Servizio!$A$39,AA913=Servizio!$A$48),Servizio!$B$12,IF(OR(AA913=Servizio!$A$13,AA913=Servizio!$A$40,AA913=Servizio!$A$49),Servizio!$B$13,IF(AA913=Servizio!$A$14,Servizio!$B$14,IF(AA913=Servizio!$A$15,Servizio!$B$15,IF(AA913=Servizio!$A$16,Servizio!$B$16,IF(AA913=Servizio!$A$17,Servizio!$B$17,IF(AA913=Servizio!$A$18,Servizio!$B$18,IF(AA913=Servizio!$A$19,Servizio!$B$19,IF(AA913=Servizio!$A$20,Servizio!$B$20,IF(AA913=Servizio!$A$21,Servizio!$B$21,IF(AA913=Servizio!$A$22,Servizio!$B$22,IF(AA913=Servizio!$A$24,Servizio!$B$24,IF(OR(AA913=Servizio!$A$26,AA913=Servizio!$A$41,AA913=Servizio!$A$50),Servizio!$B$26,IF(AA913=Servizio!$A$27,Servizio!$B$27,IF(OR(AA913=Servizio!$A$28,AA913=Servizio!$A$42,AA913=Servizio!$A$51),Servizio!$B$28,IF(OR(AA913=Servizio!$A$29,AA913=Servizio!$A$43,AA913=Servizio!$A$52),Servizio!$B$29,IF(AA913=Servizio!$A$30,Servizio!$B$30,IF(AA913=Servizio!$A$31,Servizio!$B$31,IF(OR(AA913=Servizio!$A$32,AA913=Servizio!$A$46,AA913=Servizio!$A$55),Servizio!$B$32,IF(OR(AA913=Servizio!$A$33,AA913=Servizio!$A$44,AA913=Servizio!$A$53),Servizio!$B$33,IF(OR(AA913=Servizio!$A$34,AA913=Servizio!$A$45,AA913=Servizio!$A$54),Servizio!$B$34,IF(AA913=Servizio!$A$35,Servizio!$B$35,IF(AA913=Servizio!$A$36,Servizio!$B$36,IF(AA913=Servizio!$A$37,Servizio!$B$37,IF(AA913=Servizio!$A$57,Servizio!$B$57,IF(AA913=Servizio!$A$58,Servizio!$B$58,""))))))))))))))))))))))))))))))</f>
        <v/>
      </c>
      <c r="AC913" s="102"/>
      <c r="AD913" s="4"/>
      <c r="AE913" s="4"/>
      <c r="AF913" s="99"/>
      <c r="AG913" s="134"/>
      <c r="AH913" s="101"/>
      <c r="AI913" s="102"/>
      <c r="AJ913" s="105"/>
      <c r="AK913" s="106"/>
      <c r="AL913" s="16"/>
      <c r="AM913" s="5"/>
      <c r="AN913" s="68" t="str">
        <f t="shared" si="175"/>
        <v/>
      </c>
      <c r="AO913" s="68" t="str">
        <f t="shared" si="176"/>
        <v/>
      </c>
      <c r="AP913" s="16"/>
      <c r="AQ913" s="70" t="str">
        <f t="shared" si="177"/>
        <v/>
      </c>
      <c r="AR913" s="109"/>
      <c r="AS913" s="105"/>
      <c r="AT913" s="106"/>
      <c r="AU913" s="16"/>
      <c r="AV913" s="106"/>
      <c r="AW913" s="111"/>
      <c r="AX913" s="6"/>
      <c r="AY913" s="16"/>
      <c r="AZ913" s="50"/>
      <c r="BA913" s="70" t="str">
        <f t="shared" si="178"/>
        <v/>
      </c>
      <c r="BB913" s="51"/>
      <c r="BC913" s="16"/>
      <c r="BD913" s="68" t="str">
        <f t="shared" si="179"/>
        <v/>
      </c>
      <c r="BE913" s="16"/>
      <c r="BF913" s="16"/>
      <c r="BG913" s="102"/>
      <c r="BH913" s="4"/>
      <c r="BI913" s="50"/>
      <c r="BJ913" s="70" t="str">
        <f t="shared" si="180"/>
        <v/>
      </c>
    </row>
    <row r="914" spans="19:62" x14ac:dyDescent="0.2">
      <c r="S914" s="140">
        <f t="shared" si="169"/>
        <v>0</v>
      </c>
      <c r="T914" s="139">
        <f t="shared" si="170"/>
        <v>0</v>
      </c>
      <c r="U914" s="132">
        <f t="shared" si="171"/>
        <v>0</v>
      </c>
      <c r="V914" s="132" t="str">
        <f t="shared" si="172"/>
        <v/>
      </c>
      <c r="W914" s="136">
        <f t="shared" si="173"/>
        <v>0</v>
      </c>
      <c r="X914" s="136">
        <f t="shared" si="174"/>
        <v>0</v>
      </c>
      <c r="Y914" s="132" t="str">
        <f>IF(AX914="","",IF(AND(BH914=Avanzamento!AL$2,AQ914&gt;0,BB914&gt;0),SUM(MAX(Y$9:Y913),1),0))</f>
        <v/>
      </c>
      <c r="Z914" s="132" t="str">
        <f>IF(AX914="","",IF(AX914=Avanzamento!AL$2,SUM(MAX(Z$9:Z913),1),0))</f>
        <v/>
      </c>
      <c r="AA914" s="6"/>
      <c r="AB914" s="97" t="str">
        <f>IF(OR(AA914=Servizio!$A$7,AA914=Servizio!$A$11,AA914=Servizio!$A$25,AA914=Servizio!$A$38,AA914=Servizio!$A$47,AA914=Servizio!$A$56),Servizio!$B$7,IF(AA914=Servizio!$A$8,Servizio!$B$8,IF(AA914=Servizio!$A$9,Servizio!$B$9,IF(OR(AA914=Servizio!$A$10,AA914=Servizio!$A$23),Servizio!$B$10,IF(OR(AA914=Servizio!$A$12,AA914=Servizio!$A$39,AA914=Servizio!$A$48),Servizio!$B$12,IF(OR(AA914=Servizio!$A$13,AA914=Servizio!$A$40,AA914=Servizio!$A$49),Servizio!$B$13,IF(AA914=Servizio!$A$14,Servizio!$B$14,IF(AA914=Servizio!$A$15,Servizio!$B$15,IF(AA914=Servizio!$A$16,Servizio!$B$16,IF(AA914=Servizio!$A$17,Servizio!$B$17,IF(AA914=Servizio!$A$18,Servizio!$B$18,IF(AA914=Servizio!$A$19,Servizio!$B$19,IF(AA914=Servizio!$A$20,Servizio!$B$20,IF(AA914=Servizio!$A$21,Servizio!$B$21,IF(AA914=Servizio!$A$22,Servizio!$B$22,IF(AA914=Servizio!$A$24,Servizio!$B$24,IF(OR(AA914=Servizio!$A$26,AA914=Servizio!$A$41,AA914=Servizio!$A$50),Servizio!$B$26,IF(AA914=Servizio!$A$27,Servizio!$B$27,IF(OR(AA914=Servizio!$A$28,AA914=Servizio!$A$42,AA914=Servizio!$A$51),Servizio!$B$28,IF(OR(AA914=Servizio!$A$29,AA914=Servizio!$A$43,AA914=Servizio!$A$52),Servizio!$B$29,IF(AA914=Servizio!$A$30,Servizio!$B$30,IF(AA914=Servizio!$A$31,Servizio!$B$31,IF(OR(AA914=Servizio!$A$32,AA914=Servizio!$A$46,AA914=Servizio!$A$55),Servizio!$B$32,IF(OR(AA914=Servizio!$A$33,AA914=Servizio!$A$44,AA914=Servizio!$A$53),Servizio!$B$33,IF(OR(AA914=Servizio!$A$34,AA914=Servizio!$A$45,AA914=Servizio!$A$54),Servizio!$B$34,IF(AA914=Servizio!$A$35,Servizio!$B$35,IF(AA914=Servizio!$A$36,Servizio!$B$36,IF(AA914=Servizio!$A$37,Servizio!$B$37,IF(AA914=Servizio!$A$57,Servizio!$B$57,IF(AA914=Servizio!$A$58,Servizio!$B$58,""))))))))))))))))))))))))))))))</f>
        <v/>
      </c>
      <c r="AC914" s="102"/>
      <c r="AD914" s="4"/>
      <c r="AE914" s="4"/>
      <c r="AF914" s="99"/>
      <c r="AG914" s="134"/>
      <c r="AH914" s="101"/>
      <c r="AI914" s="102"/>
      <c r="AJ914" s="105"/>
      <c r="AK914" s="106"/>
      <c r="AL914" s="16"/>
      <c r="AM914" s="5"/>
      <c r="AN914" s="68" t="str">
        <f t="shared" si="175"/>
        <v/>
      </c>
      <c r="AO914" s="68" t="str">
        <f t="shared" si="176"/>
        <v/>
      </c>
      <c r="AP914" s="16"/>
      <c r="AQ914" s="70" t="str">
        <f t="shared" si="177"/>
        <v/>
      </c>
      <c r="AR914" s="109"/>
      <c r="AS914" s="105"/>
      <c r="AT914" s="106"/>
      <c r="AU914" s="16"/>
      <c r="AV914" s="106"/>
      <c r="AW914" s="111"/>
      <c r="AX914" s="6"/>
      <c r="AY914" s="16"/>
      <c r="AZ914" s="50"/>
      <c r="BA914" s="70" t="str">
        <f t="shared" si="178"/>
        <v/>
      </c>
      <c r="BB914" s="51"/>
      <c r="BC914" s="16"/>
      <c r="BD914" s="68" t="str">
        <f t="shared" si="179"/>
        <v/>
      </c>
      <c r="BE914" s="16"/>
      <c r="BF914" s="16"/>
      <c r="BG914" s="102"/>
      <c r="BH914" s="4"/>
      <c r="BI914" s="50"/>
      <c r="BJ914" s="70" t="str">
        <f t="shared" si="180"/>
        <v/>
      </c>
    </row>
    <row r="915" spans="19:62" x14ac:dyDescent="0.2">
      <c r="S915" s="140">
        <f t="shared" si="169"/>
        <v>0</v>
      </c>
      <c r="T915" s="139">
        <f t="shared" si="170"/>
        <v>0</v>
      </c>
      <c r="U915" s="132">
        <f t="shared" si="171"/>
        <v>0</v>
      </c>
      <c r="V915" s="132" t="str">
        <f t="shared" si="172"/>
        <v/>
      </c>
      <c r="W915" s="136">
        <f t="shared" si="173"/>
        <v>0</v>
      </c>
      <c r="X915" s="136">
        <f t="shared" si="174"/>
        <v>0</v>
      </c>
      <c r="Y915" s="132" t="str">
        <f>IF(AX915="","",IF(AND(BH915=Avanzamento!AL$2,AQ915&gt;0,BB915&gt;0),SUM(MAX(Y$9:Y914),1),0))</f>
        <v/>
      </c>
      <c r="Z915" s="132" t="str">
        <f>IF(AX915="","",IF(AX915=Avanzamento!AL$2,SUM(MAX(Z$9:Z914),1),0))</f>
        <v/>
      </c>
      <c r="AA915" s="6"/>
      <c r="AB915" s="97" t="str">
        <f>IF(OR(AA915=Servizio!$A$7,AA915=Servizio!$A$11,AA915=Servizio!$A$25,AA915=Servizio!$A$38,AA915=Servizio!$A$47,AA915=Servizio!$A$56),Servizio!$B$7,IF(AA915=Servizio!$A$8,Servizio!$B$8,IF(AA915=Servizio!$A$9,Servizio!$B$9,IF(OR(AA915=Servizio!$A$10,AA915=Servizio!$A$23),Servizio!$B$10,IF(OR(AA915=Servizio!$A$12,AA915=Servizio!$A$39,AA915=Servizio!$A$48),Servizio!$B$12,IF(OR(AA915=Servizio!$A$13,AA915=Servizio!$A$40,AA915=Servizio!$A$49),Servizio!$B$13,IF(AA915=Servizio!$A$14,Servizio!$B$14,IF(AA915=Servizio!$A$15,Servizio!$B$15,IF(AA915=Servizio!$A$16,Servizio!$B$16,IF(AA915=Servizio!$A$17,Servizio!$B$17,IF(AA915=Servizio!$A$18,Servizio!$B$18,IF(AA915=Servizio!$A$19,Servizio!$B$19,IF(AA915=Servizio!$A$20,Servizio!$B$20,IF(AA915=Servizio!$A$21,Servizio!$B$21,IF(AA915=Servizio!$A$22,Servizio!$B$22,IF(AA915=Servizio!$A$24,Servizio!$B$24,IF(OR(AA915=Servizio!$A$26,AA915=Servizio!$A$41,AA915=Servizio!$A$50),Servizio!$B$26,IF(AA915=Servizio!$A$27,Servizio!$B$27,IF(OR(AA915=Servizio!$A$28,AA915=Servizio!$A$42,AA915=Servizio!$A$51),Servizio!$B$28,IF(OR(AA915=Servizio!$A$29,AA915=Servizio!$A$43,AA915=Servizio!$A$52),Servizio!$B$29,IF(AA915=Servizio!$A$30,Servizio!$B$30,IF(AA915=Servizio!$A$31,Servizio!$B$31,IF(OR(AA915=Servizio!$A$32,AA915=Servizio!$A$46,AA915=Servizio!$A$55),Servizio!$B$32,IF(OR(AA915=Servizio!$A$33,AA915=Servizio!$A$44,AA915=Servizio!$A$53),Servizio!$B$33,IF(OR(AA915=Servizio!$A$34,AA915=Servizio!$A$45,AA915=Servizio!$A$54),Servizio!$B$34,IF(AA915=Servizio!$A$35,Servizio!$B$35,IF(AA915=Servizio!$A$36,Servizio!$B$36,IF(AA915=Servizio!$A$37,Servizio!$B$37,IF(AA915=Servizio!$A$57,Servizio!$B$57,IF(AA915=Servizio!$A$58,Servizio!$B$58,""))))))))))))))))))))))))))))))</f>
        <v/>
      </c>
      <c r="AC915" s="102"/>
      <c r="AD915" s="4"/>
      <c r="AE915" s="4"/>
      <c r="AF915" s="99"/>
      <c r="AG915" s="134"/>
      <c r="AH915" s="101"/>
      <c r="AI915" s="102"/>
      <c r="AJ915" s="105"/>
      <c r="AK915" s="106"/>
      <c r="AL915" s="16"/>
      <c r="AM915" s="5"/>
      <c r="AN915" s="68" t="str">
        <f t="shared" si="175"/>
        <v/>
      </c>
      <c r="AO915" s="68" t="str">
        <f t="shared" si="176"/>
        <v/>
      </c>
      <c r="AP915" s="16"/>
      <c r="AQ915" s="70" t="str">
        <f t="shared" si="177"/>
        <v/>
      </c>
      <c r="AR915" s="109"/>
      <c r="AS915" s="105"/>
      <c r="AT915" s="106"/>
      <c r="AU915" s="16"/>
      <c r="AV915" s="106"/>
      <c r="AW915" s="111"/>
      <c r="AX915" s="6"/>
      <c r="AY915" s="16"/>
      <c r="AZ915" s="50"/>
      <c r="BA915" s="70" t="str">
        <f t="shared" si="178"/>
        <v/>
      </c>
      <c r="BB915" s="51"/>
      <c r="BC915" s="16"/>
      <c r="BD915" s="68" t="str">
        <f t="shared" si="179"/>
        <v/>
      </c>
      <c r="BE915" s="16"/>
      <c r="BF915" s="16"/>
      <c r="BG915" s="102"/>
      <c r="BH915" s="4"/>
      <c r="BI915" s="50"/>
      <c r="BJ915" s="70" t="str">
        <f t="shared" si="180"/>
        <v/>
      </c>
    </row>
    <row r="916" spans="19:62" x14ac:dyDescent="0.2">
      <c r="S916" s="140">
        <f t="shared" si="169"/>
        <v>0</v>
      </c>
      <c r="T916" s="139">
        <f t="shared" si="170"/>
        <v>0</v>
      </c>
      <c r="U916" s="132">
        <f t="shared" si="171"/>
        <v>0</v>
      </c>
      <c r="V916" s="132" t="str">
        <f t="shared" si="172"/>
        <v/>
      </c>
      <c r="W916" s="136">
        <f t="shared" si="173"/>
        <v>0</v>
      </c>
      <c r="X916" s="136">
        <f t="shared" si="174"/>
        <v>0</v>
      </c>
      <c r="Y916" s="132" t="str">
        <f>IF(AX916="","",IF(AND(BH916=Avanzamento!AL$2,AQ916&gt;0,BB916&gt;0),SUM(MAX(Y$9:Y915),1),0))</f>
        <v/>
      </c>
      <c r="Z916" s="132" t="str">
        <f>IF(AX916="","",IF(AX916=Avanzamento!AL$2,SUM(MAX(Z$9:Z915),1),0))</f>
        <v/>
      </c>
      <c r="AA916" s="6"/>
      <c r="AB916" s="97" t="str">
        <f>IF(OR(AA916=Servizio!$A$7,AA916=Servizio!$A$11,AA916=Servizio!$A$25,AA916=Servizio!$A$38,AA916=Servizio!$A$47,AA916=Servizio!$A$56),Servizio!$B$7,IF(AA916=Servizio!$A$8,Servizio!$B$8,IF(AA916=Servizio!$A$9,Servizio!$B$9,IF(OR(AA916=Servizio!$A$10,AA916=Servizio!$A$23),Servizio!$B$10,IF(OR(AA916=Servizio!$A$12,AA916=Servizio!$A$39,AA916=Servizio!$A$48),Servizio!$B$12,IF(OR(AA916=Servizio!$A$13,AA916=Servizio!$A$40,AA916=Servizio!$A$49),Servizio!$B$13,IF(AA916=Servizio!$A$14,Servizio!$B$14,IF(AA916=Servizio!$A$15,Servizio!$B$15,IF(AA916=Servizio!$A$16,Servizio!$B$16,IF(AA916=Servizio!$A$17,Servizio!$B$17,IF(AA916=Servizio!$A$18,Servizio!$B$18,IF(AA916=Servizio!$A$19,Servizio!$B$19,IF(AA916=Servizio!$A$20,Servizio!$B$20,IF(AA916=Servizio!$A$21,Servizio!$B$21,IF(AA916=Servizio!$A$22,Servizio!$B$22,IF(AA916=Servizio!$A$24,Servizio!$B$24,IF(OR(AA916=Servizio!$A$26,AA916=Servizio!$A$41,AA916=Servizio!$A$50),Servizio!$B$26,IF(AA916=Servizio!$A$27,Servizio!$B$27,IF(OR(AA916=Servizio!$A$28,AA916=Servizio!$A$42,AA916=Servizio!$A$51),Servizio!$B$28,IF(OR(AA916=Servizio!$A$29,AA916=Servizio!$A$43,AA916=Servizio!$A$52),Servizio!$B$29,IF(AA916=Servizio!$A$30,Servizio!$B$30,IF(AA916=Servizio!$A$31,Servizio!$B$31,IF(OR(AA916=Servizio!$A$32,AA916=Servizio!$A$46,AA916=Servizio!$A$55),Servizio!$B$32,IF(OR(AA916=Servizio!$A$33,AA916=Servizio!$A$44,AA916=Servizio!$A$53),Servizio!$B$33,IF(OR(AA916=Servizio!$A$34,AA916=Servizio!$A$45,AA916=Servizio!$A$54),Servizio!$B$34,IF(AA916=Servizio!$A$35,Servizio!$B$35,IF(AA916=Servizio!$A$36,Servizio!$B$36,IF(AA916=Servizio!$A$37,Servizio!$B$37,IF(AA916=Servizio!$A$57,Servizio!$B$57,IF(AA916=Servizio!$A$58,Servizio!$B$58,""))))))))))))))))))))))))))))))</f>
        <v/>
      </c>
      <c r="AC916" s="102"/>
      <c r="AD916" s="4"/>
      <c r="AE916" s="4"/>
      <c r="AF916" s="99"/>
      <c r="AG916" s="134"/>
      <c r="AH916" s="101"/>
      <c r="AI916" s="102"/>
      <c r="AJ916" s="105"/>
      <c r="AK916" s="106"/>
      <c r="AL916" s="16"/>
      <c r="AM916" s="5"/>
      <c r="AN916" s="68" t="str">
        <f t="shared" si="175"/>
        <v/>
      </c>
      <c r="AO916" s="68" t="str">
        <f t="shared" si="176"/>
        <v/>
      </c>
      <c r="AP916" s="16"/>
      <c r="AQ916" s="70" t="str">
        <f t="shared" si="177"/>
        <v/>
      </c>
      <c r="AR916" s="109"/>
      <c r="AS916" s="105"/>
      <c r="AT916" s="106"/>
      <c r="AU916" s="16"/>
      <c r="AV916" s="106"/>
      <c r="AW916" s="111"/>
      <c r="AX916" s="6"/>
      <c r="AY916" s="16"/>
      <c r="AZ916" s="50"/>
      <c r="BA916" s="70" t="str">
        <f t="shared" si="178"/>
        <v/>
      </c>
      <c r="BB916" s="51"/>
      <c r="BC916" s="16"/>
      <c r="BD916" s="68" t="str">
        <f t="shared" si="179"/>
        <v/>
      </c>
      <c r="BE916" s="16"/>
      <c r="BF916" s="16"/>
      <c r="BG916" s="102"/>
      <c r="BH916" s="4"/>
      <c r="BI916" s="50"/>
      <c r="BJ916" s="70" t="str">
        <f t="shared" si="180"/>
        <v/>
      </c>
    </row>
    <row r="917" spans="19:62" x14ac:dyDescent="0.2">
      <c r="S917" s="140">
        <f t="shared" si="169"/>
        <v>0</v>
      </c>
      <c r="T917" s="139">
        <f t="shared" si="170"/>
        <v>0</v>
      </c>
      <c r="U917" s="132">
        <f t="shared" si="171"/>
        <v>0</v>
      </c>
      <c r="V917" s="132" t="str">
        <f t="shared" si="172"/>
        <v/>
      </c>
      <c r="W917" s="136">
        <f t="shared" si="173"/>
        <v>0</v>
      </c>
      <c r="X917" s="136">
        <f t="shared" si="174"/>
        <v>0</v>
      </c>
      <c r="Y917" s="132" t="str">
        <f>IF(AX917="","",IF(AND(BH917=Avanzamento!AL$2,AQ917&gt;0,BB917&gt;0),SUM(MAX(Y$9:Y916),1),0))</f>
        <v/>
      </c>
      <c r="Z917" s="132" t="str">
        <f>IF(AX917="","",IF(AX917=Avanzamento!AL$2,SUM(MAX(Z$9:Z916),1),0))</f>
        <v/>
      </c>
      <c r="AA917" s="6"/>
      <c r="AB917" s="97" t="str">
        <f>IF(OR(AA917=Servizio!$A$7,AA917=Servizio!$A$11,AA917=Servizio!$A$25,AA917=Servizio!$A$38,AA917=Servizio!$A$47,AA917=Servizio!$A$56),Servizio!$B$7,IF(AA917=Servizio!$A$8,Servizio!$B$8,IF(AA917=Servizio!$A$9,Servizio!$B$9,IF(OR(AA917=Servizio!$A$10,AA917=Servizio!$A$23),Servizio!$B$10,IF(OR(AA917=Servizio!$A$12,AA917=Servizio!$A$39,AA917=Servizio!$A$48),Servizio!$B$12,IF(OR(AA917=Servizio!$A$13,AA917=Servizio!$A$40,AA917=Servizio!$A$49),Servizio!$B$13,IF(AA917=Servizio!$A$14,Servizio!$B$14,IF(AA917=Servizio!$A$15,Servizio!$B$15,IF(AA917=Servizio!$A$16,Servizio!$B$16,IF(AA917=Servizio!$A$17,Servizio!$B$17,IF(AA917=Servizio!$A$18,Servizio!$B$18,IF(AA917=Servizio!$A$19,Servizio!$B$19,IF(AA917=Servizio!$A$20,Servizio!$B$20,IF(AA917=Servizio!$A$21,Servizio!$B$21,IF(AA917=Servizio!$A$22,Servizio!$B$22,IF(AA917=Servizio!$A$24,Servizio!$B$24,IF(OR(AA917=Servizio!$A$26,AA917=Servizio!$A$41,AA917=Servizio!$A$50),Servizio!$B$26,IF(AA917=Servizio!$A$27,Servizio!$B$27,IF(OR(AA917=Servizio!$A$28,AA917=Servizio!$A$42,AA917=Servizio!$A$51),Servizio!$B$28,IF(OR(AA917=Servizio!$A$29,AA917=Servizio!$A$43,AA917=Servizio!$A$52),Servizio!$B$29,IF(AA917=Servizio!$A$30,Servizio!$B$30,IF(AA917=Servizio!$A$31,Servizio!$B$31,IF(OR(AA917=Servizio!$A$32,AA917=Servizio!$A$46,AA917=Servizio!$A$55),Servizio!$B$32,IF(OR(AA917=Servizio!$A$33,AA917=Servizio!$A$44,AA917=Servizio!$A$53),Servizio!$B$33,IF(OR(AA917=Servizio!$A$34,AA917=Servizio!$A$45,AA917=Servizio!$A$54),Servizio!$B$34,IF(AA917=Servizio!$A$35,Servizio!$B$35,IF(AA917=Servizio!$A$36,Servizio!$B$36,IF(AA917=Servizio!$A$37,Servizio!$B$37,IF(AA917=Servizio!$A$57,Servizio!$B$57,IF(AA917=Servizio!$A$58,Servizio!$B$58,""))))))))))))))))))))))))))))))</f>
        <v/>
      </c>
      <c r="AC917" s="102"/>
      <c r="AD917" s="4"/>
      <c r="AE917" s="4"/>
      <c r="AF917" s="99"/>
      <c r="AG917" s="134"/>
      <c r="AH917" s="101"/>
      <c r="AI917" s="102"/>
      <c r="AJ917" s="105"/>
      <c r="AK917" s="106"/>
      <c r="AL917" s="16"/>
      <c r="AM917" s="5"/>
      <c r="AN917" s="68" t="str">
        <f t="shared" si="175"/>
        <v/>
      </c>
      <c r="AO917" s="68" t="str">
        <f t="shared" si="176"/>
        <v/>
      </c>
      <c r="AP917" s="16"/>
      <c r="AQ917" s="70" t="str">
        <f t="shared" si="177"/>
        <v/>
      </c>
      <c r="AR917" s="109"/>
      <c r="AS917" s="105"/>
      <c r="AT917" s="106"/>
      <c r="AU917" s="16"/>
      <c r="AV917" s="106"/>
      <c r="AW917" s="111"/>
      <c r="AX917" s="6"/>
      <c r="AY917" s="16"/>
      <c r="AZ917" s="50"/>
      <c r="BA917" s="70" t="str">
        <f t="shared" si="178"/>
        <v/>
      </c>
      <c r="BB917" s="51"/>
      <c r="BC917" s="16"/>
      <c r="BD917" s="68" t="str">
        <f t="shared" si="179"/>
        <v/>
      </c>
      <c r="BE917" s="16"/>
      <c r="BF917" s="16"/>
      <c r="BG917" s="102"/>
      <c r="BH917" s="4"/>
      <c r="BI917" s="50"/>
      <c r="BJ917" s="70" t="str">
        <f t="shared" si="180"/>
        <v/>
      </c>
    </row>
    <row r="918" spans="19:62" x14ac:dyDescent="0.2">
      <c r="S918" s="140">
        <f t="shared" si="169"/>
        <v>0</v>
      </c>
      <c r="T918" s="139">
        <f t="shared" si="170"/>
        <v>0</v>
      </c>
      <c r="U918" s="132">
        <f t="shared" si="171"/>
        <v>0</v>
      </c>
      <c r="V918" s="132" t="str">
        <f t="shared" si="172"/>
        <v/>
      </c>
      <c r="W918" s="136">
        <f t="shared" si="173"/>
        <v>0</v>
      </c>
      <c r="X918" s="136">
        <f t="shared" si="174"/>
        <v>0</v>
      </c>
      <c r="Y918" s="132" t="str">
        <f>IF(AX918="","",IF(AND(BH918=Avanzamento!AL$2,AQ918&gt;0,BB918&gt;0),SUM(MAX(Y$9:Y917),1),0))</f>
        <v/>
      </c>
      <c r="Z918" s="132" t="str">
        <f>IF(AX918="","",IF(AX918=Avanzamento!AL$2,SUM(MAX(Z$9:Z917),1),0))</f>
        <v/>
      </c>
      <c r="AA918" s="6"/>
      <c r="AB918" s="97" t="str">
        <f>IF(OR(AA918=Servizio!$A$7,AA918=Servizio!$A$11,AA918=Servizio!$A$25,AA918=Servizio!$A$38,AA918=Servizio!$A$47,AA918=Servizio!$A$56),Servizio!$B$7,IF(AA918=Servizio!$A$8,Servizio!$B$8,IF(AA918=Servizio!$A$9,Servizio!$B$9,IF(OR(AA918=Servizio!$A$10,AA918=Servizio!$A$23),Servizio!$B$10,IF(OR(AA918=Servizio!$A$12,AA918=Servizio!$A$39,AA918=Servizio!$A$48),Servizio!$B$12,IF(OR(AA918=Servizio!$A$13,AA918=Servizio!$A$40,AA918=Servizio!$A$49),Servizio!$B$13,IF(AA918=Servizio!$A$14,Servizio!$B$14,IF(AA918=Servizio!$A$15,Servizio!$B$15,IF(AA918=Servizio!$A$16,Servizio!$B$16,IF(AA918=Servizio!$A$17,Servizio!$B$17,IF(AA918=Servizio!$A$18,Servizio!$B$18,IF(AA918=Servizio!$A$19,Servizio!$B$19,IF(AA918=Servizio!$A$20,Servizio!$B$20,IF(AA918=Servizio!$A$21,Servizio!$B$21,IF(AA918=Servizio!$A$22,Servizio!$B$22,IF(AA918=Servizio!$A$24,Servizio!$B$24,IF(OR(AA918=Servizio!$A$26,AA918=Servizio!$A$41,AA918=Servizio!$A$50),Servizio!$B$26,IF(AA918=Servizio!$A$27,Servizio!$B$27,IF(OR(AA918=Servizio!$A$28,AA918=Servizio!$A$42,AA918=Servizio!$A$51),Servizio!$B$28,IF(OR(AA918=Servizio!$A$29,AA918=Servizio!$A$43,AA918=Servizio!$A$52),Servizio!$B$29,IF(AA918=Servizio!$A$30,Servizio!$B$30,IF(AA918=Servizio!$A$31,Servizio!$B$31,IF(OR(AA918=Servizio!$A$32,AA918=Servizio!$A$46,AA918=Servizio!$A$55),Servizio!$B$32,IF(OR(AA918=Servizio!$A$33,AA918=Servizio!$A$44,AA918=Servizio!$A$53),Servizio!$B$33,IF(OR(AA918=Servizio!$A$34,AA918=Servizio!$A$45,AA918=Servizio!$A$54),Servizio!$B$34,IF(AA918=Servizio!$A$35,Servizio!$B$35,IF(AA918=Servizio!$A$36,Servizio!$B$36,IF(AA918=Servizio!$A$37,Servizio!$B$37,IF(AA918=Servizio!$A$57,Servizio!$B$57,IF(AA918=Servizio!$A$58,Servizio!$B$58,""))))))))))))))))))))))))))))))</f>
        <v/>
      </c>
      <c r="AC918" s="102"/>
      <c r="AD918" s="4"/>
      <c r="AE918" s="4"/>
      <c r="AF918" s="99"/>
      <c r="AG918" s="134"/>
      <c r="AH918" s="101"/>
      <c r="AI918" s="102"/>
      <c r="AJ918" s="105"/>
      <c r="AK918" s="106"/>
      <c r="AL918" s="16"/>
      <c r="AM918" s="5"/>
      <c r="AN918" s="68" t="str">
        <f t="shared" si="175"/>
        <v/>
      </c>
      <c r="AO918" s="68" t="str">
        <f t="shared" si="176"/>
        <v/>
      </c>
      <c r="AP918" s="16"/>
      <c r="AQ918" s="70" t="str">
        <f t="shared" si="177"/>
        <v/>
      </c>
      <c r="AR918" s="109"/>
      <c r="AS918" s="105"/>
      <c r="AT918" s="106"/>
      <c r="AU918" s="16"/>
      <c r="AV918" s="106"/>
      <c r="AW918" s="111"/>
      <c r="AX918" s="6"/>
      <c r="AY918" s="16"/>
      <c r="AZ918" s="50"/>
      <c r="BA918" s="70" t="str">
        <f t="shared" si="178"/>
        <v/>
      </c>
      <c r="BB918" s="51"/>
      <c r="BC918" s="16"/>
      <c r="BD918" s="68" t="str">
        <f t="shared" si="179"/>
        <v/>
      </c>
      <c r="BE918" s="16"/>
      <c r="BF918" s="16"/>
      <c r="BG918" s="102"/>
      <c r="BH918" s="4"/>
      <c r="BI918" s="50"/>
      <c r="BJ918" s="70" t="str">
        <f t="shared" si="180"/>
        <v/>
      </c>
    </row>
    <row r="919" spans="19:62" x14ac:dyDescent="0.2">
      <c r="S919" s="140">
        <f t="shared" si="169"/>
        <v>0</v>
      </c>
      <c r="T919" s="139">
        <f t="shared" si="170"/>
        <v>0</v>
      </c>
      <c r="U919" s="132">
        <f t="shared" si="171"/>
        <v>0</v>
      </c>
      <c r="V919" s="132" t="str">
        <f t="shared" si="172"/>
        <v/>
      </c>
      <c r="W919" s="136">
        <f t="shared" si="173"/>
        <v>0</v>
      </c>
      <c r="X919" s="136">
        <f t="shared" si="174"/>
        <v>0</v>
      </c>
      <c r="Y919" s="132" t="str">
        <f>IF(AX919="","",IF(AND(BH919=Avanzamento!AL$2,AQ919&gt;0,BB919&gt;0),SUM(MAX(Y$9:Y918),1),0))</f>
        <v/>
      </c>
      <c r="Z919" s="132" t="str">
        <f>IF(AX919="","",IF(AX919=Avanzamento!AL$2,SUM(MAX(Z$9:Z918),1),0))</f>
        <v/>
      </c>
      <c r="AA919" s="6"/>
      <c r="AB919" s="97" t="str">
        <f>IF(OR(AA919=Servizio!$A$7,AA919=Servizio!$A$11,AA919=Servizio!$A$25,AA919=Servizio!$A$38,AA919=Servizio!$A$47,AA919=Servizio!$A$56),Servizio!$B$7,IF(AA919=Servizio!$A$8,Servizio!$B$8,IF(AA919=Servizio!$A$9,Servizio!$B$9,IF(OR(AA919=Servizio!$A$10,AA919=Servizio!$A$23),Servizio!$B$10,IF(OR(AA919=Servizio!$A$12,AA919=Servizio!$A$39,AA919=Servizio!$A$48),Servizio!$B$12,IF(OR(AA919=Servizio!$A$13,AA919=Servizio!$A$40,AA919=Servizio!$A$49),Servizio!$B$13,IF(AA919=Servizio!$A$14,Servizio!$B$14,IF(AA919=Servizio!$A$15,Servizio!$B$15,IF(AA919=Servizio!$A$16,Servizio!$B$16,IF(AA919=Servizio!$A$17,Servizio!$B$17,IF(AA919=Servizio!$A$18,Servizio!$B$18,IF(AA919=Servizio!$A$19,Servizio!$B$19,IF(AA919=Servizio!$A$20,Servizio!$B$20,IF(AA919=Servizio!$A$21,Servizio!$B$21,IF(AA919=Servizio!$A$22,Servizio!$B$22,IF(AA919=Servizio!$A$24,Servizio!$B$24,IF(OR(AA919=Servizio!$A$26,AA919=Servizio!$A$41,AA919=Servizio!$A$50),Servizio!$B$26,IF(AA919=Servizio!$A$27,Servizio!$B$27,IF(OR(AA919=Servizio!$A$28,AA919=Servizio!$A$42,AA919=Servizio!$A$51),Servizio!$B$28,IF(OR(AA919=Servizio!$A$29,AA919=Servizio!$A$43,AA919=Servizio!$A$52),Servizio!$B$29,IF(AA919=Servizio!$A$30,Servizio!$B$30,IF(AA919=Servizio!$A$31,Servizio!$B$31,IF(OR(AA919=Servizio!$A$32,AA919=Servizio!$A$46,AA919=Servizio!$A$55),Servizio!$B$32,IF(OR(AA919=Servizio!$A$33,AA919=Servizio!$A$44,AA919=Servizio!$A$53),Servizio!$B$33,IF(OR(AA919=Servizio!$A$34,AA919=Servizio!$A$45,AA919=Servizio!$A$54),Servizio!$B$34,IF(AA919=Servizio!$A$35,Servizio!$B$35,IF(AA919=Servizio!$A$36,Servizio!$B$36,IF(AA919=Servizio!$A$37,Servizio!$B$37,IF(AA919=Servizio!$A$57,Servizio!$B$57,IF(AA919=Servizio!$A$58,Servizio!$B$58,""))))))))))))))))))))))))))))))</f>
        <v/>
      </c>
      <c r="AC919" s="102"/>
      <c r="AD919" s="4"/>
      <c r="AE919" s="4"/>
      <c r="AF919" s="99"/>
      <c r="AG919" s="134"/>
      <c r="AH919" s="101"/>
      <c r="AI919" s="102"/>
      <c r="AJ919" s="105"/>
      <c r="AK919" s="106"/>
      <c r="AL919" s="16"/>
      <c r="AM919" s="5"/>
      <c r="AN919" s="68" t="str">
        <f t="shared" si="175"/>
        <v/>
      </c>
      <c r="AO919" s="68" t="str">
        <f t="shared" si="176"/>
        <v/>
      </c>
      <c r="AP919" s="16"/>
      <c r="AQ919" s="70" t="str">
        <f t="shared" si="177"/>
        <v/>
      </c>
      <c r="AR919" s="109"/>
      <c r="AS919" s="105"/>
      <c r="AT919" s="106"/>
      <c r="AU919" s="16"/>
      <c r="AV919" s="106"/>
      <c r="AW919" s="111"/>
      <c r="AX919" s="6"/>
      <c r="AY919" s="16"/>
      <c r="AZ919" s="50"/>
      <c r="BA919" s="70" t="str">
        <f t="shared" si="178"/>
        <v/>
      </c>
      <c r="BB919" s="51"/>
      <c r="BC919" s="16"/>
      <c r="BD919" s="68" t="str">
        <f t="shared" si="179"/>
        <v/>
      </c>
      <c r="BE919" s="16"/>
      <c r="BF919" s="16"/>
      <c r="BG919" s="102"/>
      <c r="BH919" s="4"/>
      <c r="BI919" s="50"/>
      <c r="BJ919" s="70" t="str">
        <f t="shared" si="180"/>
        <v/>
      </c>
    </row>
    <row r="920" spans="19:62" x14ac:dyDescent="0.2">
      <c r="S920" s="140">
        <f t="shared" si="169"/>
        <v>0</v>
      </c>
      <c r="T920" s="139">
        <f t="shared" si="170"/>
        <v>0</v>
      </c>
      <c r="U920" s="132">
        <f t="shared" si="171"/>
        <v>0</v>
      </c>
      <c r="V920" s="132" t="str">
        <f t="shared" si="172"/>
        <v/>
      </c>
      <c r="W920" s="136">
        <f t="shared" si="173"/>
        <v>0</v>
      </c>
      <c r="X920" s="136">
        <f t="shared" si="174"/>
        <v>0</v>
      </c>
      <c r="Y920" s="132" t="str">
        <f>IF(AX920="","",IF(AND(BH920=Avanzamento!AL$2,AQ920&gt;0,BB920&gt;0),SUM(MAX(Y$9:Y919),1),0))</f>
        <v/>
      </c>
      <c r="Z920" s="132" t="str">
        <f>IF(AX920="","",IF(AX920=Avanzamento!AL$2,SUM(MAX(Z$9:Z919),1),0))</f>
        <v/>
      </c>
      <c r="AA920" s="6"/>
      <c r="AB920" s="97" t="str">
        <f>IF(OR(AA920=Servizio!$A$7,AA920=Servizio!$A$11,AA920=Servizio!$A$25,AA920=Servizio!$A$38,AA920=Servizio!$A$47,AA920=Servizio!$A$56),Servizio!$B$7,IF(AA920=Servizio!$A$8,Servizio!$B$8,IF(AA920=Servizio!$A$9,Servizio!$B$9,IF(OR(AA920=Servizio!$A$10,AA920=Servizio!$A$23),Servizio!$B$10,IF(OR(AA920=Servizio!$A$12,AA920=Servizio!$A$39,AA920=Servizio!$A$48),Servizio!$B$12,IF(OR(AA920=Servizio!$A$13,AA920=Servizio!$A$40,AA920=Servizio!$A$49),Servizio!$B$13,IF(AA920=Servizio!$A$14,Servizio!$B$14,IF(AA920=Servizio!$A$15,Servizio!$B$15,IF(AA920=Servizio!$A$16,Servizio!$B$16,IF(AA920=Servizio!$A$17,Servizio!$B$17,IF(AA920=Servizio!$A$18,Servizio!$B$18,IF(AA920=Servizio!$A$19,Servizio!$B$19,IF(AA920=Servizio!$A$20,Servizio!$B$20,IF(AA920=Servizio!$A$21,Servizio!$B$21,IF(AA920=Servizio!$A$22,Servizio!$B$22,IF(AA920=Servizio!$A$24,Servizio!$B$24,IF(OR(AA920=Servizio!$A$26,AA920=Servizio!$A$41,AA920=Servizio!$A$50),Servizio!$B$26,IF(AA920=Servizio!$A$27,Servizio!$B$27,IF(OR(AA920=Servizio!$A$28,AA920=Servizio!$A$42,AA920=Servizio!$A$51),Servizio!$B$28,IF(OR(AA920=Servizio!$A$29,AA920=Servizio!$A$43,AA920=Servizio!$A$52),Servizio!$B$29,IF(AA920=Servizio!$A$30,Servizio!$B$30,IF(AA920=Servizio!$A$31,Servizio!$B$31,IF(OR(AA920=Servizio!$A$32,AA920=Servizio!$A$46,AA920=Servizio!$A$55),Servizio!$B$32,IF(OR(AA920=Servizio!$A$33,AA920=Servizio!$A$44,AA920=Servizio!$A$53),Servizio!$B$33,IF(OR(AA920=Servizio!$A$34,AA920=Servizio!$A$45,AA920=Servizio!$A$54),Servizio!$B$34,IF(AA920=Servizio!$A$35,Servizio!$B$35,IF(AA920=Servizio!$A$36,Servizio!$B$36,IF(AA920=Servizio!$A$37,Servizio!$B$37,IF(AA920=Servizio!$A$57,Servizio!$B$57,IF(AA920=Servizio!$A$58,Servizio!$B$58,""))))))))))))))))))))))))))))))</f>
        <v/>
      </c>
      <c r="AC920" s="102"/>
      <c r="AD920" s="4"/>
      <c r="AE920" s="4"/>
      <c r="AF920" s="99"/>
      <c r="AG920" s="134"/>
      <c r="AH920" s="101"/>
      <c r="AI920" s="102"/>
      <c r="AJ920" s="105"/>
      <c r="AK920" s="106"/>
      <c r="AL920" s="16"/>
      <c r="AM920" s="5"/>
      <c r="AN920" s="68" t="str">
        <f t="shared" si="175"/>
        <v/>
      </c>
      <c r="AO920" s="68" t="str">
        <f t="shared" si="176"/>
        <v/>
      </c>
      <c r="AP920" s="16"/>
      <c r="AQ920" s="70" t="str">
        <f t="shared" si="177"/>
        <v/>
      </c>
      <c r="AR920" s="109"/>
      <c r="AS920" s="105"/>
      <c r="AT920" s="106"/>
      <c r="AU920" s="16"/>
      <c r="AV920" s="106"/>
      <c r="AW920" s="111"/>
      <c r="AX920" s="6"/>
      <c r="AY920" s="16"/>
      <c r="AZ920" s="50"/>
      <c r="BA920" s="70" t="str">
        <f t="shared" si="178"/>
        <v/>
      </c>
      <c r="BB920" s="51"/>
      <c r="BC920" s="16"/>
      <c r="BD920" s="68" t="str">
        <f t="shared" si="179"/>
        <v/>
      </c>
      <c r="BE920" s="16"/>
      <c r="BF920" s="16"/>
      <c r="BG920" s="102"/>
      <c r="BH920" s="4"/>
      <c r="BI920" s="50"/>
      <c r="BJ920" s="70" t="str">
        <f t="shared" si="180"/>
        <v/>
      </c>
    </row>
    <row r="921" spans="19:62" x14ac:dyDescent="0.2">
      <c r="S921" s="140">
        <f t="shared" si="169"/>
        <v>0</v>
      </c>
      <c r="T921" s="139">
        <f t="shared" si="170"/>
        <v>0</v>
      </c>
      <c r="U921" s="132">
        <f t="shared" si="171"/>
        <v>0</v>
      </c>
      <c r="V921" s="132" t="str">
        <f t="shared" si="172"/>
        <v/>
      </c>
      <c r="W921" s="136">
        <f t="shared" si="173"/>
        <v>0</v>
      </c>
      <c r="X921" s="136">
        <f t="shared" si="174"/>
        <v>0</v>
      </c>
      <c r="Y921" s="132" t="str">
        <f>IF(AX921="","",IF(AND(BH921=Avanzamento!AL$2,AQ921&gt;0,BB921&gt;0),SUM(MAX(Y$9:Y920),1),0))</f>
        <v/>
      </c>
      <c r="Z921" s="132" t="str">
        <f>IF(AX921="","",IF(AX921=Avanzamento!AL$2,SUM(MAX(Z$9:Z920),1),0))</f>
        <v/>
      </c>
      <c r="AA921" s="6"/>
      <c r="AB921" s="97" t="str">
        <f>IF(OR(AA921=Servizio!$A$7,AA921=Servizio!$A$11,AA921=Servizio!$A$25,AA921=Servizio!$A$38,AA921=Servizio!$A$47,AA921=Servizio!$A$56),Servizio!$B$7,IF(AA921=Servizio!$A$8,Servizio!$B$8,IF(AA921=Servizio!$A$9,Servizio!$B$9,IF(OR(AA921=Servizio!$A$10,AA921=Servizio!$A$23),Servizio!$B$10,IF(OR(AA921=Servizio!$A$12,AA921=Servizio!$A$39,AA921=Servizio!$A$48),Servizio!$B$12,IF(OR(AA921=Servizio!$A$13,AA921=Servizio!$A$40,AA921=Servizio!$A$49),Servizio!$B$13,IF(AA921=Servizio!$A$14,Servizio!$B$14,IF(AA921=Servizio!$A$15,Servizio!$B$15,IF(AA921=Servizio!$A$16,Servizio!$B$16,IF(AA921=Servizio!$A$17,Servizio!$B$17,IF(AA921=Servizio!$A$18,Servizio!$B$18,IF(AA921=Servizio!$A$19,Servizio!$B$19,IF(AA921=Servizio!$A$20,Servizio!$B$20,IF(AA921=Servizio!$A$21,Servizio!$B$21,IF(AA921=Servizio!$A$22,Servizio!$B$22,IF(AA921=Servizio!$A$24,Servizio!$B$24,IF(OR(AA921=Servizio!$A$26,AA921=Servizio!$A$41,AA921=Servizio!$A$50),Servizio!$B$26,IF(AA921=Servizio!$A$27,Servizio!$B$27,IF(OR(AA921=Servizio!$A$28,AA921=Servizio!$A$42,AA921=Servizio!$A$51),Servizio!$B$28,IF(OR(AA921=Servizio!$A$29,AA921=Servizio!$A$43,AA921=Servizio!$A$52),Servizio!$B$29,IF(AA921=Servizio!$A$30,Servizio!$B$30,IF(AA921=Servizio!$A$31,Servizio!$B$31,IF(OR(AA921=Servizio!$A$32,AA921=Servizio!$A$46,AA921=Servizio!$A$55),Servizio!$B$32,IF(OR(AA921=Servizio!$A$33,AA921=Servizio!$A$44,AA921=Servizio!$A$53),Servizio!$B$33,IF(OR(AA921=Servizio!$A$34,AA921=Servizio!$A$45,AA921=Servizio!$A$54),Servizio!$B$34,IF(AA921=Servizio!$A$35,Servizio!$B$35,IF(AA921=Servizio!$A$36,Servizio!$B$36,IF(AA921=Servizio!$A$37,Servizio!$B$37,IF(AA921=Servizio!$A$57,Servizio!$B$57,IF(AA921=Servizio!$A$58,Servizio!$B$58,""))))))))))))))))))))))))))))))</f>
        <v/>
      </c>
      <c r="AC921" s="102"/>
      <c r="AD921" s="4"/>
      <c r="AE921" s="4"/>
      <c r="AF921" s="99"/>
      <c r="AG921" s="134"/>
      <c r="AH921" s="101"/>
      <c r="AI921" s="102"/>
      <c r="AJ921" s="105"/>
      <c r="AK921" s="106"/>
      <c r="AL921" s="16"/>
      <c r="AM921" s="5"/>
      <c r="AN921" s="68" t="str">
        <f t="shared" si="175"/>
        <v/>
      </c>
      <c r="AO921" s="68" t="str">
        <f t="shared" si="176"/>
        <v/>
      </c>
      <c r="AP921" s="16"/>
      <c r="AQ921" s="70" t="str">
        <f t="shared" si="177"/>
        <v/>
      </c>
      <c r="AR921" s="109"/>
      <c r="AS921" s="105"/>
      <c r="AT921" s="106"/>
      <c r="AU921" s="16"/>
      <c r="AV921" s="106"/>
      <c r="AW921" s="111"/>
      <c r="AX921" s="6"/>
      <c r="AY921" s="16"/>
      <c r="AZ921" s="50"/>
      <c r="BA921" s="70" t="str">
        <f t="shared" si="178"/>
        <v/>
      </c>
      <c r="BB921" s="51"/>
      <c r="BC921" s="16"/>
      <c r="BD921" s="68" t="str">
        <f t="shared" si="179"/>
        <v/>
      </c>
      <c r="BE921" s="16"/>
      <c r="BF921" s="16"/>
      <c r="BG921" s="102"/>
      <c r="BH921" s="4"/>
      <c r="BI921" s="50"/>
      <c r="BJ921" s="70" t="str">
        <f t="shared" si="180"/>
        <v/>
      </c>
    </row>
    <row r="922" spans="19:62" x14ac:dyDescent="0.2">
      <c r="S922" s="140">
        <f t="shared" si="169"/>
        <v>0</v>
      </c>
      <c r="T922" s="139">
        <f t="shared" si="170"/>
        <v>0</v>
      </c>
      <c r="U922" s="132">
        <f t="shared" si="171"/>
        <v>0</v>
      </c>
      <c r="V922" s="132" t="str">
        <f t="shared" si="172"/>
        <v/>
      </c>
      <c r="W922" s="136">
        <f t="shared" si="173"/>
        <v>0</v>
      </c>
      <c r="X922" s="136">
        <f t="shared" si="174"/>
        <v>0</v>
      </c>
      <c r="Y922" s="132" t="str">
        <f>IF(AX922="","",IF(AND(BH922=Avanzamento!AL$2,AQ922&gt;0,BB922&gt;0),SUM(MAX(Y$9:Y921),1),0))</f>
        <v/>
      </c>
      <c r="Z922" s="132" t="str">
        <f>IF(AX922="","",IF(AX922=Avanzamento!AL$2,SUM(MAX(Z$9:Z921),1),0))</f>
        <v/>
      </c>
      <c r="AA922" s="6"/>
      <c r="AB922" s="97" t="str">
        <f>IF(OR(AA922=Servizio!$A$7,AA922=Servizio!$A$11,AA922=Servizio!$A$25,AA922=Servizio!$A$38,AA922=Servizio!$A$47,AA922=Servizio!$A$56),Servizio!$B$7,IF(AA922=Servizio!$A$8,Servizio!$B$8,IF(AA922=Servizio!$A$9,Servizio!$B$9,IF(OR(AA922=Servizio!$A$10,AA922=Servizio!$A$23),Servizio!$B$10,IF(OR(AA922=Servizio!$A$12,AA922=Servizio!$A$39,AA922=Servizio!$A$48),Servizio!$B$12,IF(OR(AA922=Servizio!$A$13,AA922=Servizio!$A$40,AA922=Servizio!$A$49),Servizio!$B$13,IF(AA922=Servizio!$A$14,Servizio!$B$14,IF(AA922=Servizio!$A$15,Servizio!$B$15,IF(AA922=Servizio!$A$16,Servizio!$B$16,IF(AA922=Servizio!$A$17,Servizio!$B$17,IF(AA922=Servizio!$A$18,Servizio!$B$18,IF(AA922=Servizio!$A$19,Servizio!$B$19,IF(AA922=Servizio!$A$20,Servizio!$B$20,IF(AA922=Servizio!$A$21,Servizio!$B$21,IF(AA922=Servizio!$A$22,Servizio!$B$22,IF(AA922=Servizio!$A$24,Servizio!$B$24,IF(OR(AA922=Servizio!$A$26,AA922=Servizio!$A$41,AA922=Servizio!$A$50),Servizio!$B$26,IF(AA922=Servizio!$A$27,Servizio!$B$27,IF(OR(AA922=Servizio!$A$28,AA922=Servizio!$A$42,AA922=Servizio!$A$51),Servizio!$B$28,IF(OR(AA922=Servizio!$A$29,AA922=Servizio!$A$43,AA922=Servizio!$A$52),Servizio!$B$29,IF(AA922=Servizio!$A$30,Servizio!$B$30,IF(AA922=Servizio!$A$31,Servizio!$B$31,IF(OR(AA922=Servizio!$A$32,AA922=Servizio!$A$46,AA922=Servizio!$A$55),Servizio!$B$32,IF(OR(AA922=Servizio!$A$33,AA922=Servizio!$A$44,AA922=Servizio!$A$53),Servizio!$B$33,IF(OR(AA922=Servizio!$A$34,AA922=Servizio!$A$45,AA922=Servizio!$A$54),Servizio!$B$34,IF(AA922=Servizio!$A$35,Servizio!$B$35,IF(AA922=Servizio!$A$36,Servizio!$B$36,IF(AA922=Servizio!$A$37,Servizio!$B$37,IF(AA922=Servizio!$A$57,Servizio!$B$57,IF(AA922=Servizio!$A$58,Servizio!$B$58,""))))))))))))))))))))))))))))))</f>
        <v/>
      </c>
      <c r="AC922" s="102"/>
      <c r="AD922" s="4"/>
      <c r="AE922" s="4"/>
      <c r="AF922" s="99"/>
      <c r="AG922" s="134"/>
      <c r="AH922" s="101"/>
      <c r="AI922" s="102"/>
      <c r="AJ922" s="105"/>
      <c r="AK922" s="106"/>
      <c r="AL922" s="16"/>
      <c r="AM922" s="5"/>
      <c r="AN922" s="68" t="str">
        <f t="shared" si="175"/>
        <v/>
      </c>
      <c r="AO922" s="68" t="str">
        <f t="shared" si="176"/>
        <v/>
      </c>
      <c r="AP922" s="16"/>
      <c r="AQ922" s="70" t="str">
        <f t="shared" si="177"/>
        <v/>
      </c>
      <c r="AR922" s="109"/>
      <c r="AS922" s="105"/>
      <c r="AT922" s="106"/>
      <c r="AU922" s="16"/>
      <c r="AV922" s="106"/>
      <c r="AW922" s="111"/>
      <c r="AX922" s="6"/>
      <c r="AY922" s="16"/>
      <c r="AZ922" s="50"/>
      <c r="BA922" s="70" t="str">
        <f t="shared" si="178"/>
        <v/>
      </c>
      <c r="BB922" s="51"/>
      <c r="BC922" s="16"/>
      <c r="BD922" s="68" t="str">
        <f t="shared" si="179"/>
        <v/>
      </c>
      <c r="BE922" s="16"/>
      <c r="BF922" s="16"/>
      <c r="BG922" s="102"/>
      <c r="BH922" s="4"/>
      <c r="BI922" s="50"/>
      <c r="BJ922" s="70" t="str">
        <f t="shared" si="180"/>
        <v/>
      </c>
    </row>
    <row r="923" spans="19:62" x14ac:dyDescent="0.2">
      <c r="S923" s="140">
        <f t="shared" si="169"/>
        <v>0</v>
      </c>
      <c r="T923" s="139">
        <f t="shared" si="170"/>
        <v>0</v>
      </c>
      <c r="U923" s="132">
        <f t="shared" si="171"/>
        <v>0</v>
      </c>
      <c r="V923" s="132" t="str">
        <f t="shared" si="172"/>
        <v/>
      </c>
      <c r="W923" s="136">
        <f t="shared" si="173"/>
        <v>0</v>
      </c>
      <c r="X923" s="136">
        <f t="shared" si="174"/>
        <v>0</v>
      </c>
      <c r="Y923" s="132" t="str">
        <f>IF(AX923="","",IF(AND(BH923=Avanzamento!AL$2,AQ923&gt;0,BB923&gt;0),SUM(MAX(Y$9:Y922),1),0))</f>
        <v/>
      </c>
      <c r="Z923" s="132" t="str">
        <f>IF(AX923="","",IF(AX923=Avanzamento!AL$2,SUM(MAX(Z$9:Z922),1),0))</f>
        <v/>
      </c>
      <c r="AA923" s="6"/>
      <c r="AB923" s="97" t="str">
        <f>IF(OR(AA923=Servizio!$A$7,AA923=Servizio!$A$11,AA923=Servizio!$A$25,AA923=Servizio!$A$38,AA923=Servizio!$A$47,AA923=Servizio!$A$56),Servizio!$B$7,IF(AA923=Servizio!$A$8,Servizio!$B$8,IF(AA923=Servizio!$A$9,Servizio!$B$9,IF(OR(AA923=Servizio!$A$10,AA923=Servizio!$A$23),Servizio!$B$10,IF(OR(AA923=Servizio!$A$12,AA923=Servizio!$A$39,AA923=Servizio!$A$48),Servizio!$B$12,IF(OR(AA923=Servizio!$A$13,AA923=Servizio!$A$40,AA923=Servizio!$A$49),Servizio!$B$13,IF(AA923=Servizio!$A$14,Servizio!$B$14,IF(AA923=Servizio!$A$15,Servizio!$B$15,IF(AA923=Servizio!$A$16,Servizio!$B$16,IF(AA923=Servizio!$A$17,Servizio!$B$17,IF(AA923=Servizio!$A$18,Servizio!$B$18,IF(AA923=Servizio!$A$19,Servizio!$B$19,IF(AA923=Servizio!$A$20,Servizio!$B$20,IF(AA923=Servizio!$A$21,Servizio!$B$21,IF(AA923=Servizio!$A$22,Servizio!$B$22,IF(AA923=Servizio!$A$24,Servizio!$B$24,IF(OR(AA923=Servizio!$A$26,AA923=Servizio!$A$41,AA923=Servizio!$A$50),Servizio!$B$26,IF(AA923=Servizio!$A$27,Servizio!$B$27,IF(OR(AA923=Servizio!$A$28,AA923=Servizio!$A$42,AA923=Servizio!$A$51),Servizio!$B$28,IF(OR(AA923=Servizio!$A$29,AA923=Servizio!$A$43,AA923=Servizio!$A$52),Servizio!$B$29,IF(AA923=Servizio!$A$30,Servizio!$B$30,IF(AA923=Servizio!$A$31,Servizio!$B$31,IF(OR(AA923=Servizio!$A$32,AA923=Servizio!$A$46,AA923=Servizio!$A$55),Servizio!$B$32,IF(OR(AA923=Servizio!$A$33,AA923=Servizio!$A$44,AA923=Servizio!$A$53),Servizio!$B$33,IF(OR(AA923=Servizio!$A$34,AA923=Servizio!$A$45,AA923=Servizio!$A$54),Servizio!$B$34,IF(AA923=Servizio!$A$35,Servizio!$B$35,IF(AA923=Servizio!$A$36,Servizio!$B$36,IF(AA923=Servizio!$A$37,Servizio!$B$37,IF(AA923=Servizio!$A$57,Servizio!$B$57,IF(AA923=Servizio!$A$58,Servizio!$B$58,""))))))))))))))))))))))))))))))</f>
        <v/>
      </c>
      <c r="AC923" s="102"/>
      <c r="AD923" s="4"/>
      <c r="AE923" s="4"/>
      <c r="AF923" s="99"/>
      <c r="AG923" s="134"/>
      <c r="AH923" s="101"/>
      <c r="AI923" s="102"/>
      <c r="AJ923" s="105"/>
      <c r="AK923" s="106"/>
      <c r="AL923" s="16"/>
      <c r="AM923" s="5"/>
      <c r="AN923" s="68" t="str">
        <f t="shared" si="175"/>
        <v/>
      </c>
      <c r="AO923" s="68" t="str">
        <f t="shared" si="176"/>
        <v/>
      </c>
      <c r="AP923" s="16"/>
      <c r="AQ923" s="70" t="str">
        <f t="shared" si="177"/>
        <v/>
      </c>
      <c r="AR923" s="109"/>
      <c r="AS923" s="105"/>
      <c r="AT923" s="106"/>
      <c r="AU923" s="16"/>
      <c r="AV923" s="106"/>
      <c r="AW923" s="111"/>
      <c r="AX923" s="6"/>
      <c r="AY923" s="16"/>
      <c r="AZ923" s="50"/>
      <c r="BA923" s="70" t="str">
        <f t="shared" si="178"/>
        <v/>
      </c>
      <c r="BB923" s="51"/>
      <c r="BC923" s="16"/>
      <c r="BD923" s="68" t="str">
        <f t="shared" si="179"/>
        <v/>
      </c>
      <c r="BE923" s="16"/>
      <c r="BF923" s="16"/>
      <c r="BG923" s="102"/>
      <c r="BH923" s="4"/>
      <c r="BI923" s="50"/>
      <c r="BJ923" s="70" t="str">
        <f t="shared" si="180"/>
        <v/>
      </c>
    </row>
    <row r="924" spans="19:62" x14ac:dyDescent="0.2">
      <c r="S924" s="140">
        <f t="shared" si="169"/>
        <v>0</v>
      </c>
      <c r="T924" s="139">
        <f t="shared" si="170"/>
        <v>0</v>
      </c>
      <c r="U924" s="132">
        <f t="shared" si="171"/>
        <v>0</v>
      </c>
      <c r="V924" s="132" t="str">
        <f t="shared" si="172"/>
        <v/>
      </c>
      <c r="W924" s="136">
        <f t="shared" si="173"/>
        <v>0</v>
      </c>
      <c r="X924" s="136">
        <f t="shared" si="174"/>
        <v>0</v>
      </c>
      <c r="Y924" s="132" t="str">
        <f>IF(AX924="","",IF(AND(BH924=Avanzamento!AL$2,AQ924&gt;0,BB924&gt;0),SUM(MAX(Y$9:Y923),1),0))</f>
        <v/>
      </c>
      <c r="Z924" s="132" t="str">
        <f>IF(AX924="","",IF(AX924=Avanzamento!AL$2,SUM(MAX(Z$9:Z923),1),0))</f>
        <v/>
      </c>
      <c r="AA924" s="6"/>
      <c r="AB924" s="97" t="str">
        <f>IF(OR(AA924=Servizio!$A$7,AA924=Servizio!$A$11,AA924=Servizio!$A$25,AA924=Servizio!$A$38,AA924=Servizio!$A$47,AA924=Servizio!$A$56),Servizio!$B$7,IF(AA924=Servizio!$A$8,Servizio!$B$8,IF(AA924=Servizio!$A$9,Servizio!$B$9,IF(OR(AA924=Servizio!$A$10,AA924=Servizio!$A$23),Servizio!$B$10,IF(OR(AA924=Servizio!$A$12,AA924=Servizio!$A$39,AA924=Servizio!$A$48),Servizio!$B$12,IF(OR(AA924=Servizio!$A$13,AA924=Servizio!$A$40,AA924=Servizio!$A$49),Servizio!$B$13,IF(AA924=Servizio!$A$14,Servizio!$B$14,IF(AA924=Servizio!$A$15,Servizio!$B$15,IF(AA924=Servizio!$A$16,Servizio!$B$16,IF(AA924=Servizio!$A$17,Servizio!$B$17,IF(AA924=Servizio!$A$18,Servizio!$B$18,IF(AA924=Servizio!$A$19,Servizio!$B$19,IF(AA924=Servizio!$A$20,Servizio!$B$20,IF(AA924=Servizio!$A$21,Servizio!$B$21,IF(AA924=Servizio!$A$22,Servizio!$B$22,IF(AA924=Servizio!$A$24,Servizio!$B$24,IF(OR(AA924=Servizio!$A$26,AA924=Servizio!$A$41,AA924=Servizio!$A$50),Servizio!$B$26,IF(AA924=Servizio!$A$27,Servizio!$B$27,IF(OR(AA924=Servizio!$A$28,AA924=Servizio!$A$42,AA924=Servizio!$A$51),Servizio!$B$28,IF(OR(AA924=Servizio!$A$29,AA924=Servizio!$A$43,AA924=Servizio!$A$52),Servizio!$B$29,IF(AA924=Servizio!$A$30,Servizio!$B$30,IF(AA924=Servizio!$A$31,Servizio!$B$31,IF(OR(AA924=Servizio!$A$32,AA924=Servizio!$A$46,AA924=Servizio!$A$55),Servizio!$B$32,IF(OR(AA924=Servizio!$A$33,AA924=Servizio!$A$44,AA924=Servizio!$A$53),Servizio!$B$33,IF(OR(AA924=Servizio!$A$34,AA924=Servizio!$A$45,AA924=Servizio!$A$54),Servizio!$B$34,IF(AA924=Servizio!$A$35,Servizio!$B$35,IF(AA924=Servizio!$A$36,Servizio!$B$36,IF(AA924=Servizio!$A$37,Servizio!$B$37,IF(AA924=Servizio!$A$57,Servizio!$B$57,IF(AA924=Servizio!$A$58,Servizio!$B$58,""))))))))))))))))))))))))))))))</f>
        <v/>
      </c>
      <c r="AC924" s="102"/>
      <c r="AD924" s="4"/>
      <c r="AE924" s="4"/>
      <c r="AF924" s="99"/>
      <c r="AG924" s="134"/>
      <c r="AH924" s="101"/>
      <c r="AI924" s="102"/>
      <c r="AJ924" s="105"/>
      <c r="AK924" s="106"/>
      <c r="AL924" s="16"/>
      <c r="AM924" s="5"/>
      <c r="AN924" s="68" t="str">
        <f t="shared" si="175"/>
        <v/>
      </c>
      <c r="AO924" s="68" t="str">
        <f t="shared" si="176"/>
        <v/>
      </c>
      <c r="AP924" s="16"/>
      <c r="AQ924" s="70" t="str">
        <f t="shared" si="177"/>
        <v/>
      </c>
      <c r="AR924" s="109"/>
      <c r="AS924" s="105"/>
      <c r="AT924" s="106"/>
      <c r="AU924" s="16"/>
      <c r="AV924" s="106"/>
      <c r="AW924" s="111"/>
      <c r="AX924" s="6"/>
      <c r="AY924" s="16"/>
      <c r="AZ924" s="50"/>
      <c r="BA924" s="70" t="str">
        <f t="shared" si="178"/>
        <v/>
      </c>
      <c r="BB924" s="51"/>
      <c r="BC924" s="16"/>
      <c r="BD924" s="68" t="str">
        <f t="shared" si="179"/>
        <v/>
      </c>
      <c r="BE924" s="16"/>
      <c r="BF924" s="16"/>
      <c r="BG924" s="102"/>
      <c r="BH924" s="4"/>
      <c r="BI924" s="50"/>
      <c r="BJ924" s="70" t="str">
        <f t="shared" si="180"/>
        <v/>
      </c>
    </row>
    <row r="925" spans="19:62" x14ac:dyDescent="0.2">
      <c r="S925" s="140">
        <f t="shared" si="169"/>
        <v>0</v>
      </c>
      <c r="T925" s="139">
        <f t="shared" si="170"/>
        <v>0</v>
      </c>
      <c r="U925" s="132">
        <f t="shared" si="171"/>
        <v>0</v>
      </c>
      <c r="V925" s="132" t="str">
        <f t="shared" si="172"/>
        <v/>
      </c>
      <c r="W925" s="136">
        <f t="shared" si="173"/>
        <v>0</v>
      </c>
      <c r="X925" s="136">
        <f t="shared" si="174"/>
        <v>0</v>
      </c>
      <c r="Y925" s="132" t="str">
        <f>IF(AX925="","",IF(AND(BH925=Avanzamento!AL$2,AQ925&gt;0,BB925&gt;0),SUM(MAX(Y$9:Y924),1),0))</f>
        <v/>
      </c>
      <c r="Z925" s="132" t="str">
        <f>IF(AX925="","",IF(AX925=Avanzamento!AL$2,SUM(MAX(Z$9:Z924),1),0))</f>
        <v/>
      </c>
      <c r="AA925" s="6"/>
      <c r="AB925" s="97" t="str">
        <f>IF(OR(AA925=Servizio!$A$7,AA925=Servizio!$A$11,AA925=Servizio!$A$25,AA925=Servizio!$A$38,AA925=Servizio!$A$47,AA925=Servizio!$A$56),Servizio!$B$7,IF(AA925=Servizio!$A$8,Servizio!$B$8,IF(AA925=Servizio!$A$9,Servizio!$B$9,IF(OR(AA925=Servizio!$A$10,AA925=Servizio!$A$23),Servizio!$B$10,IF(OR(AA925=Servizio!$A$12,AA925=Servizio!$A$39,AA925=Servizio!$A$48),Servizio!$B$12,IF(OR(AA925=Servizio!$A$13,AA925=Servizio!$A$40,AA925=Servizio!$A$49),Servizio!$B$13,IF(AA925=Servizio!$A$14,Servizio!$B$14,IF(AA925=Servizio!$A$15,Servizio!$B$15,IF(AA925=Servizio!$A$16,Servizio!$B$16,IF(AA925=Servizio!$A$17,Servizio!$B$17,IF(AA925=Servizio!$A$18,Servizio!$B$18,IF(AA925=Servizio!$A$19,Servizio!$B$19,IF(AA925=Servizio!$A$20,Servizio!$B$20,IF(AA925=Servizio!$A$21,Servizio!$B$21,IF(AA925=Servizio!$A$22,Servizio!$B$22,IF(AA925=Servizio!$A$24,Servizio!$B$24,IF(OR(AA925=Servizio!$A$26,AA925=Servizio!$A$41,AA925=Servizio!$A$50),Servizio!$B$26,IF(AA925=Servizio!$A$27,Servizio!$B$27,IF(OR(AA925=Servizio!$A$28,AA925=Servizio!$A$42,AA925=Servizio!$A$51),Servizio!$B$28,IF(OR(AA925=Servizio!$A$29,AA925=Servizio!$A$43,AA925=Servizio!$A$52),Servizio!$B$29,IF(AA925=Servizio!$A$30,Servizio!$B$30,IF(AA925=Servizio!$A$31,Servizio!$B$31,IF(OR(AA925=Servizio!$A$32,AA925=Servizio!$A$46,AA925=Servizio!$A$55),Servizio!$B$32,IF(OR(AA925=Servizio!$A$33,AA925=Servizio!$A$44,AA925=Servizio!$A$53),Servizio!$B$33,IF(OR(AA925=Servizio!$A$34,AA925=Servizio!$A$45,AA925=Servizio!$A$54),Servizio!$B$34,IF(AA925=Servizio!$A$35,Servizio!$B$35,IF(AA925=Servizio!$A$36,Servizio!$B$36,IF(AA925=Servizio!$A$37,Servizio!$B$37,IF(AA925=Servizio!$A$57,Servizio!$B$57,IF(AA925=Servizio!$A$58,Servizio!$B$58,""))))))))))))))))))))))))))))))</f>
        <v/>
      </c>
      <c r="AC925" s="102"/>
      <c r="AD925" s="4"/>
      <c r="AE925" s="4"/>
      <c r="AF925" s="99"/>
      <c r="AG925" s="134"/>
      <c r="AH925" s="101"/>
      <c r="AI925" s="102"/>
      <c r="AJ925" s="105"/>
      <c r="AK925" s="106"/>
      <c r="AL925" s="16"/>
      <c r="AM925" s="5"/>
      <c r="AN925" s="68" t="str">
        <f t="shared" si="175"/>
        <v/>
      </c>
      <c r="AO925" s="68" t="str">
        <f t="shared" si="176"/>
        <v/>
      </c>
      <c r="AP925" s="16"/>
      <c r="AQ925" s="70" t="str">
        <f t="shared" si="177"/>
        <v/>
      </c>
      <c r="AR925" s="109"/>
      <c r="AS925" s="105"/>
      <c r="AT925" s="106"/>
      <c r="AU925" s="16"/>
      <c r="AV925" s="106"/>
      <c r="AW925" s="111"/>
      <c r="AX925" s="6"/>
      <c r="AY925" s="16"/>
      <c r="AZ925" s="50"/>
      <c r="BA925" s="70" t="str">
        <f t="shared" si="178"/>
        <v/>
      </c>
      <c r="BB925" s="51"/>
      <c r="BC925" s="16"/>
      <c r="BD925" s="68" t="str">
        <f t="shared" si="179"/>
        <v/>
      </c>
      <c r="BE925" s="16"/>
      <c r="BF925" s="16"/>
      <c r="BG925" s="102"/>
      <c r="BH925" s="4"/>
      <c r="BI925" s="50"/>
      <c r="BJ925" s="70" t="str">
        <f t="shared" si="180"/>
        <v/>
      </c>
    </row>
    <row r="926" spans="19:62" x14ac:dyDescent="0.2">
      <c r="S926" s="140">
        <f t="shared" si="169"/>
        <v>0</v>
      </c>
      <c r="T926" s="139">
        <f t="shared" si="170"/>
        <v>0</v>
      </c>
      <c r="U926" s="132">
        <f t="shared" si="171"/>
        <v>0</v>
      </c>
      <c r="V926" s="132" t="str">
        <f t="shared" si="172"/>
        <v/>
      </c>
      <c r="W926" s="136">
        <f t="shared" si="173"/>
        <v>0</v>
      </c>
      <c r="X926" s="136">
        <f t="shared" si="174"/>
        <v>0</v>
      </c>
      <c r="Y926" s="132" t="str">
        <f>IF(AX926="","",IF(AND(BH926=Avanzamento!AL$2,AQ926&gt;0,BB926&gt;0),SUM(MAX(Y$9:Y925),1),0))</f>
        <v/>
      </c>
      <c r="Z926" s="132" t="str">
        <f>IF(AX926="","",IF(AX926=Avanzamento!AL$2,SUM(MAX(Z$9:Z925),1),0))</f>
        <v/>
      </c>
      <c r="AA926" s="6"/>
      <c r="AB926" s="97" t="str">
        <f>IF(OR(AA926=Servizio!$A$7,AA926=Servizio!$A$11,AA926=Servizio!$A$25,AA926=Servizio!$A$38,AA926=Servizio!$A$47,AA926=Servizio!$A$56),Servizio!$B$7,IF(AA926=Servizio!$A$8,Servizio!$B$8,IF(AA926=Servizio!$A$9,Servizio!$B$9,IF(OR(AA926=Servizio!$A$10,AA926=Servizio!$A$23),Servizio!$B$10,IF(OR(AA926=Servizio!$A$12,AA926=Servizio!$A$39,AA926=Servizio!$A$48),Servizio!$B$12,IF(OR(AA926=Servizio!$A$13,AA926=Servizio!$A$40,AA926=Servizio!$A$49),Servizio!$B$13,IF(AA926=Servizio!$A$14,Servizio!$B$14,IF(AA926=Servizio!$A$15,Servizio!$B$15,IF(AA926=Servizio!$A$16,Servizio!$B$16,IF(AA926=Servizio!$A$17,Servizio!$B$17,IF(AA926=Servizio!$A$18,Servizio!$B$18,IF(AA926=Servizio!$A$19,Servizio!$B$19,IF(AA926=Servizio!$A$20,Servizio!$B$20,IF(AA926=Servizio!$A$21,Servizio!$B$21,IF(AA926=Servizio!$A$22,Servizio!$B$22,IF(AA926=Servizio!$A$24,Servizio!$B$24,IF(OR(AA926=Servizio!$A$26,AA926=Servizio!$A$41,AA926=Servizio!$A$50),Servizio!$B$26,IF(AA926=Servizio!$A$27,Servizio!$B$27,IF(OR(AA926=Servizio!$A$28,AA926=Servizio!$A$42,AA926=Servizio!$A$51),Servizio!$B$28,IF(OR(AA926=Servizio!$A$29,AA926=Servizio!$A$43,AA926=Servizio!$A$52),Servizio!$B$29,IF(AA926=Servizio!$A$30,Servizio!$B$30,IF(AA926=Servizio!$A$31,Servizio!$B$31,IF(OR(AA926=Servizio!$A$32,AA926=Servizio!$A$46,AA926=Servizio!$A$55),Servizio!$B$32,IF(OR(AA926=Servizio!$A$33,AA926=Servizio!$A$44,AA926=Servizio!$A$53),Servizio!$B$33,IF(OR(AA926=Servizio!$A$34,AA926=Servizio!$A$45,AA926=Servizio!$A$54),Servizio!$B$34,IF(AA926=Servizio!$A$35,Servizio!$B$35,IF(AA926=Servizio!$A$36,Servizio!$B$36,IF(AA926=Servizio!$A$37,Servizio!$B$37,IF(AA926=Servizio!$A$57,Servizio!$B$57,IF(AA926=Servizio!$A$58,Servizio!$B$58,""))))))))))))))))))))))))))))))</f>
        <v/>
      </c>
      <c r="AC926" s="102"/>
      <c r="AD926" s="4"/>
      <c r="AE926" s="4"/>
      <c r="AF926" s="99"/>
      <c r="AG926" s="134"/>
      <c r="AH926" s="101"/>
      <c r="AI926" s="102"/>
      <c r="AJ926" s="105"/>
      <c r="AK926" s="106"/>
      <c r="AL926" s="16"/>
      <c r="AM926" s="5"/>
      <c r="AN926" s="68" t="str">
        <f t="shared" si="175"/>
        <v/>
      </c>
      <c r="AO926" s="68" t="str">
        <f t="shared" si="176"/>
        <v/>
      </c>
      <c r="AP926" s="16"/>
      <c r="AQ926" s="70" t="str">
        <f t="shared" si="177"/>
        <v/>
      </c>
      <c r="AR926" s="109"/>
      <c r="AS926" s="105"/>
      <c r="AT926" s="106"/>
      <c r="AU926" s="16"/>
      <c r="AV926" s="106"/>
      <c r="AW926" s="111"/>
      <c r="AX926" s="6"/>
      <c r="AY926" s="16"/>
      <c r="AZ926" s="50"/>
      <c r="BA926" s="70" t="str">
        <f t="shared" si="178"/>
        <v/>
      </c>
      <c r="BB926" s="51"/>
      <c r="BC926" s="16"/>
      <c r="BD926" s="68" t="str">
        <f t="shared" si="179"/>
        <v/>
      </c>
      <c r="BE926" s="16"/>
      <c r="BF926" s="16"/>
      <c r="BG926" s="102"/>
      <c r="BH926" s="4"/>
      <c r="BI926" s="50"/>
      <c r="BJ926" s="70" t="str">
        <f t="shared" si="180"/>
        <v/>
      </c>
    </row>
    <row r="927" spans="19:62" x14ac:dyDescent="0.2">
      <c r="S927" s="140">
        <f t="shared" si="169"/>
        <v>0</v>
      </c>
      <c r="T927" s="139">
        <f t="shared" si="170"/>
        <v>0</v>
      </c>
      <c r="U927" s="132">
        <f t="shared" si="171"/>
        <v>0</v>
      </c>
      <c r="V927" s="132" t="str">
        <f t="shared" si="172"/>
        <v/>
      </c>
      <c r="W927" s="136">
        <f t="shared" si="173"/>
        <v>0</v>
      </c>
      <c r="X927" s="136">
        <f t="shared" si="174"/>
        <v>0</v>
      </c>
      <c r="Y927" s="132" t="str">
        <f>IF(AX927="","",IF(AND(BH927=Avanzamento!AL$2,AQ927&gt;0,BB927&gt;0),SUM(MAX(Y$9:Y926),1),0))</f>
        <v/>
      </c>
      <c r="Z927" s="132" t="str">
        <f>IF(AX927="","",IF(AX927=Avanzamento!AL$2,SUM(MAX(Z$9:Z926),1),0))</f>
        <v/>
      </c>
      <c r="AA927" s="6"/>
      <c r="AB927" s="97" t="str">
        <f>IF(OR(AA927=Servizio!$A$7,AA927=Servizio!$A$11,AA927=Servizio!$A$25,AA927=Servizio!$A$38,AA927=Servizio!$A$47,AA927=Servizio!$A$56),Servizio!$B$7,IF(AA927=Servizio!$A$8,Servizio!$B$8,IF(AA927=Servizio!$A$9,Servizio!$B$9,IF(OR(AA927=Servizio!$A$10,AA927=Servizio!$A$23),Servizio!$B$10,IF(OR(AA927=Servizio!$A$12,AA927=Servizio!$A$39,AA927=Servizio!$A$48),Servizio!$B$12,IF(OR(AA927=Servizio!$A$13,AA927=Servizio!$A$40,AA927=Servizio!$A$49),Servizio!$B$13,IF(AA927=Servizio!$A$14,Servizio!$B$14,IF(AA927=Servizio!$A$15,Servizio!$B$15,IF(AA927=Servizio!$A$16,Servizio!$B$16,IF(AA927=Servizio!$A$17,Servizio!$B$17,IF(AA927=Servizio!$A$18,Servizio!$B$18,IF(AA927=Servizio!$A$19,Servizio!$B$19,IF(AA927=Servizio!$A$20,Servizio!$B$20,IF(AA927=Servizio!$A$21,Servizio!$B$21,IF(AA927=Servizio!$A$22,Servizio!$B$22,IF(AA927=Servizio!$A$24,Servizio!$B$24,IF(OR(AA927=Servizio!$A$26,AA927=Servizio!$A$41,AA927=Servizio!$A$50),Servizio!$B$26,IF(AA927=Servizio!$A$27,Servizio!$B$27,IF(OR(AA927=Servizio!$A$28,AA927=Servizio!$A$42,AA927=Servizio!$A$51),Servizio!$B$28,IF(OR(AA927=Servizio!$A$29,AA927=Servizio!$A$43,AA927=Servizio!$A$52),Servizio!$B$29,IF(AA927=Servizio!$A$30,Servizio!$B$30,IF(AA927=Servizio!$A$31,Servizio!$B$31,IF(OR(AA927=Servizio!$A$32,AA927=Servizio!$A$46,AA927=Servizio!$A$55),Servizio!$B$32,IF(OR(AA927=Servizio!$A$33,AA927=Servizio!$A$44,AA927=Servizio!$A$53),Servizio!$B$33,IF(OR(AA927=Servizio!$A$34,AA927=Servizio!$A$45,AA927=Servizio!$A$54),Servizio!$B$34,IF(AA927=Servizio!$A$35,Servizio!$B$35,IF(AA927=Servizio!$A$36,Servizio!$B$36,IF(AA927=Servizio!$A$37,Servizio!$B$37,IF(AA927=Servizio!$A$57,Servizio!$B$57,IF(AA927=Servizio!$A$58,Servizio!$B$58,""))))))))))))))))))))))))))))))</f>
        <v/>
      </c>
      <c r="AC927" s="102"/>
      <c r="AD927" s="4"/>
      <c r="AE927" s="4"/>
      <c r="AF927" s="99"/>
      <c r="AG927" s="134"/>
      <c r="AH927" s="101"/>
      <c r="AI927" s="102"/>
      <c r="AJ927" s="105"/>
      <c r="AK927" s="106"/>
      <c r="AL927" s="16"/>
      <c r="AM927" s="5"/>
      <c r="AN927" s="68" t="str">
        <f t="shared" si="175"/>
        <v/>
      </c>
      <c r="AO927" s="68" t="str">
        <f t="shared" si="176"/>
        <v/>
      </c>
      <c r="AP927" s="16"/>
      <c r="AQ927" s="70" t="str">
        <f t="shared" si="177"/>
        <v/>
      </c>
      <c r="AR927" s="109"/>
      <c r="AS927" s="105"/>
      <c r="AT927" s="106"/>
      <c r="AU927" s="16"/>
      <c r="AV927" s="106"/>
      <c r="AW927" s="111"/>
      <c r="AX927" s="6"/>
      <c r="AY927" s="16"/>
      <c r="AZ927" s="50"/>
      <c r="BA927" s="70" t="str">
        <f t="shared" si="178"/>
        <v/>
      </c>
      <c r="BB927" s="51"/>
      <c r="BC927" s="16"/>
      <c r="BD927" s="68" t="str">
        <f t="shared" si="179"/>
        <v/>
      </c>
      <c r="BE927" s="16"/>
      <c r="BF927" s="16"/>
      <c r="BG927" s="102"/>
      <c r="BH927" s="4"/>
      <c r="BI927" s="50"/>
      <c r="BJ927" s="70" t="str">
        <f t="shared" si="180"/>
        <v/>
      </c>
    </row>
    <row r="928" spans="19:62" x14ac:dyDescent="0.2">
      <c r="S928" s="140">
        <f t="shared" si="169"/>
        <v>0</v>
      </c>
      <c r="T928" s="139">
        <f t="shared" si="170"/>
        <v>0</v>
      </c>
      <c r="U928" s="132">
        <f t="shared" si="171"/>
        <v>0</v>
      </c>
      <c r="V928" s="132" t="str">
        <f t="shared" si="172"/>
        <v/>
      </c>
      <c r="W928" s="136">
        <f t="shared" si="173"/>
        <v>0</v>
      </c>
      <c r="X928" s="136">
        <f t="shared" si="174"/>
        <v>0</v>
      </c>
      <c r="Y928" s="132" t="str">
        <f>IF(AX928="","",IF(AND(BH928=Avanzamento!AL$2,AQ928&gt;0,BB928&gt;0),SUM(MAX(Y$9:Y927),1),0))</f>
        <v/>
      </c>
      <c r="Z928" s="132" t="str">
        <f>IF(AX928="","",IF(AX928=Avanzamento!AL$2,SUM(MAX(Z$9:Z927),1),0))</f>
        <v/>
      </c>
      <c r="AA928" s="6"/>
      <c r="AB928" s="97" t="str">
        <f>IF(OR(AA928=Servizio!$A$7,AA928=Servizio!$A$11,AA928=Servizio!$A$25,AA928=Servizio!$A$38,AA928=Servizio!$A$47,AA928=Servizio!$A$56),Servizio!$B$7,IF(AA928=Servizio!$A$8,Servizio!$B$8,IF(AA928=Servizio!$A$9,Servizio!$B$9,IF(OR(AA928=Servizio!$A$10,AA928=Servizio!$A$23),Servizio!$B$10,IF(OR(AA928=Servizio!$A$12,AA928=Servizio!$A$39,AA928=Servizio!$A$48),Servizio!$B$12,IF(OR(AA928=Servizio!$A$13,AA928=Servizio!$A$40,AA928=Servizio!$A$49),Servizio!$B$13,IF(AA928=Servizio!$A$14,Servizio!$B$14,IF(AA928=Servizio!$A$15,Servizio!$B$15,IF(AA928=Servizio!$A$16,Servizio!$B$16,IF(AA928=Servizio!$A$17,Servizio!$B$17,IF(AA928=Servizio!$A$18,Servizio!$B$18,IF(AA928=Servizio!$A$19,Servizio!$B$19,IF(AA928=Servizio!$A$20,Servizio!$B$20,IF(AA928=Servizio!$A$21,Servizio!$B$21,IF(AA928=Servizio!$A$22,Servizio!$B$22,IF(AA928=Servizio!$A$24,Servizio!$B$24,IF(OR(AA928=Servizio!$A$26,AA928=Servizio!$A$41,AA928=Servizio!$A$50),Servizio!$B$26,IF(AA928=Servizio!$A$27,Servizio!$B$27,IF(OR(AA928=Servizio!$A$28,AA928=Servizio!$A$42,AA928=Servizio!$A$51),Servizio!$B$28,IF(OR(AA928=Servizio!$A$29,AA928=Servizio!$A$43,AA928=Servizio!$A$52),Servizio!$B$29,IF(AA928=Servizio!$A$30,Servizio!$B$30,IF(AA928=Servizio!$A$31,Servizio!$B$31,IF(OR(AA928=Servizio!$A$32,AA928=Servizio!$A$46,AA928=Servizio!$A$55),Servizio!$B$32,IF(OR(AA928=Servizio!$A$33,AA928=Servizio!$A$44,AA928=Servizio!$A$53),Servizio!$B$33,IF(OR(AA928=Servizio!$A$34,AA928=Servizio!$A$45,AA928=Servizio!$A$54),Servizio!$B$34,IF(AA928=Servizio!$A$35,Servizio!$B$35,IF(AA928=Servizio!$A$36,Servizio!$B$36,IF(AA928=Servizio!$A$37,Servizio!$B$37,IF(AA928=Servizio!$A$57,Servizio!$B$57,IF(AA928=Servizio!$A$58,Servizio!$B$58,""))))))))))))))))))))))))))))))</f>
        <v/>
      </c>
      <c r="AC928" s="102"/>
      <c r="AD928" s="4"/>
      <c r="AE928" s="4"/>
      <c r="AF928" s="99"/>
      <c r="AG928" s="134"/>
      <c r="AH928" s="101"/>
      <c r="AI928" s="102"/>
      <c r="AJ928" s="105"/>
      <c r="AK928" s="106"/>
      <c r="AL928" s="16"/>
      <c r="AM928" s="5"/>
      <c r="AN928" s="68" t="str">
        <f t="shared" si="175"/>
        <v/>
      </c>
      <c r="AO928" s="68" t="str">
        <f t="shared" si="176"/>
        <v/>
      </c>
      <c r="AP928" s="16"/>
      <c r="AQ928" s="70" t="str">
        <f t="shared" si="177"/>
        <v/>
      </c>
      <c r="AR928" s="109"/>
      <c r="AS928" s="105"/>
      <c r="AT928" s="106"/>
      <c r="AU928" s="16"/>
      <c r="AV928" s="106"/>
      <c r="AW928" s="111"/>
      <c r="AX928" s="6"/>
      <c r="AY928" s="16"/>
      <c r="AZ928" s="50"/>
      <c r="BA928" s="70" t="str">
        <f t="shared" si="178"/>
        <v/>
      </c>
      <c r="BB928" s="51"/>
      <c r="BC928" s="16"/>
      <c r="BD928" s="68" t="str">
        <f t="shared" si="179"/>
        <v/>
      </c>
      <c r="BE928" s="16"/>
      <c r="BF928" s="16"/>
      <c r="BG928" s="102"/>
      <c r="BH928" s="4"/>
      <c r="BI928" s="50"/>
      <c r="BJ928" s="70" t="str">
        <f t="shared" si="180"/>
        <v/>
      </c>
    </row>
    <row r="929" spans="19:62" x14ac:dyDescent="0.2">
      <c r="S929" s="140">
        <f t="shared" si="169"/>
        <v>0</v>
      </c>
      <c r="T929" s="139">
        <f t="shared" si="170"/>
        <v>0</v>
      </c>
      <c r="U929" s="132">
        <f t="shared" si="171"/>
        <v>0</v>
      </c>
      <c r="V929" s="132" t="str">
        <f t="shared" si="172"/>
        <v/>
      </c>
      <c r="W929" s="136">
        <f t="shared" si="173"/>
        <v>0</v>
      </c>
      <c r="X929" s="136">
        <f t="shared" si="174"/>
        <v>0</v>
      </c>
      <c r="Y929" s="132" t="str">
        <f>IF(AX929="","",IF(AND(BH929=Avanzamento!AL$2,AQ929&gt;0,BB929&gt;0),SUM(MAX(Y$9:Y928),1),0))</f>
        <v/>
      </c>
      <c r="Z929" s="132" t="str">
        <f>IF(AX929="","",IF(AX929=Avanzamento!AL$2,SUM(MAX(Z$9:Z928),1),0))</f>
        <v/>
      </c>
      <c r="AA929" s="6"/>
      <c r="AB929" s="97" t="str">
        <f>IF(OR(AA929=Servizio!$A$7,AA929=Servizio!$A$11,AA929=Servizio!$A$25,AA929=Servizio!$A$38,AA929=Servizio!$A$47,AA929=Servizio!$A$56),Servizio!$B$7,IF(AA929=Servizio!$A$8,Servizio!$B$8,IF(AA929=Servizio!$A$9,Servizio!$B$9,IF(OR(AA929=Servizio!$A$10,AA929=Servizio!$A$23),Servizio!$B$10,IF(OR(AA929=Servizio!$A$12,AA929=Servizio!$A$39,AA929=Servizio!$A$48),Servizio!$B$12,IF(OR(AA929=Servizio!$A$13,AA929=Servizio!$A$40,AA929=Servizio!$A$49),Servizio!$B$13,IF(AA929=Servizio!$A$14,Servizio!$B$14,IF(AA929=Servizio!$A$15,Servizio!$B$15,IF(AA929=Servizio!$A$16,Servizio!$B$16,IF(AA929=Servizio!$A$17,Servizio!$B$17,IF(AA929=Servizio!$A$18,Servizio!$B$18,IF(AA929=Servizio!$A$19,Servizio!$B$19,IF(AA929=Servizio!$A$20,Servizio!$B$20,IF(AA929=Servizio!$A$21,Servizio!$B$21,IF(AA929=Servizio!$A$22,Servizio!$B$22,IF(AA929=Servizio!$A$24,Servizio!$B$24,IF(OR(AA929=Servizio!$A$26,AA929=Servizio!$A$41,AA929=Servizio!$A$50),Servizio!$B$26,IF(AA929=Servizio!$A$27,Servizio!$B$27,IF(OR(AA929=Servizio!$A$28,AA929=Servizio!$A$42,AA929=Servizio!$A$51),Servizio!$B$28,IF(OR(AA929=Servizio!$A$29,AA929=Servizio!$A$43,AA929=Servizio!$A$52),Servizio!$B$29,IF(AA929=Servizio!$A$30,Servizio!$B$30,IF(AA929=Servizio!$A$31,Servizio!$B$31,IF(OR(AA929=Servizio!$A$32,AA929=Servizio!$A$46,AA929=Servizio!$A$55),Servizio!$B$32,IF(OR(AA929=Servizio!$A$33,AA929=Servizio!$A$44,AA929=Servizio!$A$53),Servizio!$B$33,IF(OR(AA929=Servizio!$A$34,AA929=Servizio!$A$45,AA929=Servizio!$A$54),Servizio!$B$34,IF(AA929=Servizio!$A$35,Servizio!$B$35,IF(AA929=Servizio!$A$36,Servizio!$B$36,IF(AA929=Servizio!$A$37,Servizio!$B$37,IF(AA929=Servizio!$A$57,Servizio!$B$57,IF(AA929=Servizio!$A$58,Servizio!$B$58,""))))))))))))))))))))))))))))))</f>
        <v/>
      </c>
      <c r="AC929" s="102"/>
      <c r="AD929" s="4"/>
      <c r="AE929" s="4"/>
      <c r="AF929" s="99"/>
      <c r="AG929" s="134"/>
      <c r="AH929" s="101"/>
      <c r="AI929" s="102"/>
      <c r="AJ929" s="105"/>
      <c r="AK929" s="106"/>
      <c r="AL929" s="16"/>
      <c r="AM929" s="5"/>
      <c r="AN929" s="68" t="str">
        <f t="shared" si="175"/>
        <v/>
      </c>
      <c r="AO929" s="68" t="str">
        <f t="shared" si="176"/>
        <v/>
      </c>
      <c r="AP929" s="16"/>
      <c r="AQ929" s="70" t="str">
        <f t="shared" si="177"/>
        <v/>
      </c>
      <c r="AR929" s="109"/>
      <c r="AS929" s="105"/>
      <c r="AT929" s="106"/>
      <c r="AU929" s="16"/>
      <c r="AV929" s="106"/>
      <c r="AW929" s="111"/>
      <c r="AX929" s="6"/>
      <c r="AY929" s="16"/>
      <c r="AZ929" s="50"/>
      <c r="BA929" s="70" t="str">
        <f t="shared" si="178"/>
        <v/>
      </c>
      <c r="BB929" s="51"/>
      <c r="BC929" s="16"/>
      <c r="BD929" s="68" t="str">
        <f t="shared" si="179"/>
        <v/>
      </c>
      <c r="BE929" s="16"/>
      <c r="BF929" s="16"/>
      <c r="BG929" s="102"/>
      <c r="BH929" s="4"/>
      <c r="BI929" s="50"/>
      <c r="BJ929" s="70" t="str">
        <f t="shared" si="180"/>
        <v/>
      </c>
    </row>
    <row r="930" spans="19:62" x14ac:dyDescent="0.2">
      <c r="S930" s="140">
        <f t="shared" si="169"/>
        <v>0</v>
      </c>
      <c r="T930" s="139">
        <f t="shared" si="170"/>
        <v>0</v>
      </c>
      <c r="U930" s="132">
        <f t="shared" si="171"/>
        <v>0</v>
      </c>
      <c r="V930" s="132" t="str">
        <f t="shared" si="172"/>
        <v/>
      </c>
      <c r="W930" s="136">
        <f t="shared" si="173"/>
        <v>0</v>
      </c>
      <c r="X930" s="136">
        <f t="shared" si="174"/>
        <v>0</v>
      </c>
      <c r="Y930" s="132" t="str">
        <f>IF(AX930="","",IF(AND(BH930=Avanzamento!AL$2,AQ930&gt;0,BB930&gt;0),SUM(MAX(Y$9:Y929),1),0))</f>
        <v/>
      </c>
      <c r="Z930" s="132" t="str">
        <f>IF(AX930="","",IF(AX930=Avanzamento!AL$2,SUM(MAX(Z$9:Z929),1),0))</f>
        <v/>
      </c>
      <c r="AA930" s="6"/>
      <c r="AB930" s="97" t="str">
        <f>IF(OR(AA930=Servizio!$A$7,AA930=Servizio!$A$11,AA930=Servizio!$A$25,AA930=Servizio!$A$38,AA930=Servizio!$A$47,AA930=Servizio!$A$56),Servizio!$B$7,IF(AA930=Servizio!$A$8,Servizio!$B$8,IF(AA930=Servizio!$A$9,Servizio!$B$9,IF(OR(AA930=Servizio!$A$10,AA930=Servizio!$A$23),Servizio!$B$10,IF(OR(AA930=Servizio!$A$12,AA930=Servizio!$A$39,AA930=Servizio!$A$48),Servizio!$B$12,IF(OR(AA930=Servizio!$A$13,AA930=Servizio!$A$40,AA930=Servizio!$A$49),Servizio!$B$13,IF(AA930=Servizio!$A$14,Servizio!$B$14,IF(AA930=Servizio!$A$15,Servizio!$B$15,IF(AA930=Servizio!$A$16,Servizio!$B$16,IF(AA930=Servizio!$A$17,Servizio!$B$17,IF(AA930=Servizio!$A$18,Servizio!$B$18,IF(AA930=Servizio!$A$19,Servizio!$B$19,IF(AA930=Servizio!$A$20,Servizio!$B$20,IF(AA930=Servizio!$A$21,Servizio!$B$21,IF(AA930=Servizio!$A$22,Servizio!$B$22,IF(AA930=Servizio!$A$24,Servizio!$B$24,IF(OR(AA930=Servizio!$A$26,AA930=Servizio!$A$41,AA930=Servizio!$A$50),Servizio!$B$26,IF(AA930=Servizio!$A$27,Servizio!$B$27,IF(OR(AA930=Servizio!$A$28,AA930=Servizio!$A$42,AA930=Servizio!$A$51),Servizio!$B$28,IF(OR(AA930=Servizio!$A$29,AA930=Servizio!$A$43,AA930=Servizio!$A$52),Servizio!$B$29,IF(AA930=Servizio!$A$30,Servizio!$B$30,IF(AA930=Servizio!$A$31,Servizio!$B$31,IF(OR(AA930=Servizio!$A$32,AA930=Servizio!$A$46,AA930=Servizio!$A$55),Servizio!$B$32,IF(OR(AA930=Servizio!$A$33,AA930=Servizio!$A$44,AA930=Servizio!$A$53),Servizio!$B$33,IF(OR(AA930=Servizio!$A$34,AA930=Servizio!$A$45,AA930=Servizio!$A$54),Servizio!$B$34,IF(AA930=Servizio!$A$35,Servizio!$B$35,IF(AA930=Servizio!$A$36,Servizio!$B$36,IF(AA930=Servizio!$A$37,Servizio!$B$37,IF(AA930=Servizio!$A$57,Servizio!$B$57,IF(AA930=Servizio!$A$58,Servizio!$B$58,""))))))))))))))))))))))))))))))</f>
        <v/>
      </c>
      <c r="AC930" s="102"/>
      <c r="AD930" s="4"/>
      <c r="AE930" s="4"/>
      <c r="AF930" s="99"/>
      <c r="AG930" s="134"/>
      <c r="AH930" s="101"/>
      <c r="AI930" s="102"/>
      <c r="AJ930" s="105"/>
      <c r="AK930" s="106"/>
      <c r="AL930" s="16"/>
      <c r="AM930" s="5"/>
      <c r="AN930" s="68" t="str">
        <f t="shared" si="175"/>
        <v/>
      </c>
      <c r="AO930" s="68" t="str">
        <f t="shared" si="176"/>
        <v/>
      </c>
      <c r="AP930" s="16"/>
      <c r="AQ930" s="70" t="str">
        <f t="shared" si="177"/>
        <v/>
      </c>
      <c r="AR930" s="109"/>
      <c r="AS930" s="105"/>
      <c r="AT930" s="106"/>
      <c r="AU930" s="16"/>
      <c r="AV930" s="106"/>
      <c r="AW930" s="111"/>
      <c r="AX930" s="6"/>
      <c r="AY930" s="16"/>
      <c r="AZ930" s="50"/>
      <c r="BA930" s="70" t="str">
        <f t="shared" si="178"/>
        <v/>
      </c>
      <c r="BB930" s="51"/>
      <c r="BC930" s="16"/>
      <c r="BD930" s="68" t="str">
        <f t="shared" si="179"/>
        <v/>
      </c>
      <c r="BE930" s="16"/>
      <c r="BF930" s="16"/>
      <c r="BG930" s="102"/>
      <c r="BH930" s="4"/>
      <c r="BI930" s="50"/>
      <c r="BJ930" s="70" t="str">
        <f t="shared" si="180"/>
        <v/>
      </c>
    </row>
    <row r="931" spans="19:62" x14ac:dyDescent="0.2">
      <c r="S931" s="140">
        <f t="shared" si="169"/>
        <v>0</v>
      </c>
      <c r="T931" s="139">
        <f t="shared" si="170"/>
        <v>0</v>
      </c>
      <c r="U931" s="132">
        <f t="shared" si="171"/>
        <v>0</v>
      </c>
      <c r="V931" s="132" t="str">
        <f t="shared" si="172"/>
        <v/>
      </c>
      <c r="W931" s="136">
        <f t="shared" si="173"/>
        <v>0</v>
      </c>
      <c r="X931" s="136">
        <f t="shared" si="174"/>
        <v>0</v>
      </c>
      <c r="Y931" s="132" t="str">
        <f>IF(AX931="","",IF(AND(BH931=Avanzamento!AL$2,AQ931&gt;0,BB931&gt;0),SUM(MAX(Y$9:Y930),1),0))</f>
        <v/>
      </c>
      <c r="Z931" s="132" t="str">
        <f>IF(AX931="","",IF(AX931=Avanzamento!AL$2,SUM(MAX(Z$9:Z930),1),0))</f>
        <v/>
      </c>
      <c r="AA931" s="6"/>
      <c r="AB931" s="97" t="str">
        <f>IF(OR(AA931=Servizio!$A$7,AA931=Servizio!$A$11,AA931=Servizio!$A$25,AA931=Servizio!$A$38,AA931=Servizio!$A$47,AA931=Servizio!$A$56),Servizio!$B$7,IF(AA931=Servizio!$A$8,Servizio!$B$8,IF(AA931=Servizio!$A$9,Servizio!$B$9,IF(OR(AA931=Servizio!$A$10,AA931=Servizio!$A$23),Servizio!$B$10,IF(OR(AA931=Servizio!$A$12,AA931=Servizio!$A$39,AA931=Servizio!$A$48),Servizio!$B$12,IF(OR(AA931=Servizio!$A$13,AA931=Servizio!$A$40,AA931=Servizio!$A$49),Servizio!$B$13,IF(AA931=Servizio!$A$14,Servizio!$B$14,IF(AA931=Servizio!$A$15,Servizio!$B$15,IF(AA931=Servizio!$A$16,Servizio!$B$16,IF(AA931=Servizio!$A$17,Servizio!$B$17,IF(AA931=Servizio!$A$18,Servizio!$B$18,IF(AA931=Servizio!$A$19,Servizio!$B$19,IF(AA931=Servizio!$A$20,Servizio!$B$20,IF(AA931=Servizio!$A$21,Servizio!$B$21,IF(AA931=Servizio!$A$22,Servizio!$B$22,IF(AA931=Servizio!$A$24,Servizio!$B$24,IF(OR(AA931=Servizio!$A$26,AA931=Servizio!$A$41,AA931=Servizio!$A$50),Servizio!$B$26,IF(AA931=Servizio!$A$27,Servizio!$B$27,IF(OR(AA931=Servizio!$A$28,AA931=Servizio!$A$42,AA931=Servizio!$A$51),Servizio!$B$28,IF(OR(AA931=Servizio!$A$29,AA931=Servizio!$A$43,AA931=Servizio!$A$52),Servizio!$B$29,IF(AA931=Servizio!$A$30,Servizio!$B$30,IF(AA931=Servizio!$A$31,Servizio!$B$31,IF(OR(AA931=Servizio!$A$32,AA931=Servizio!$A$46,AA931=Servizio!$A$55),Servizio!$B$32,IF(OR(AA931=Servizio!$A$33,AA931=Servizio!$A$44,AA931=Servizio!$A$53),Servizio!$B$33,IF(OR(AA931=Servizio!$A$34,AA931=Servizio!$A$45,AA931=Servizio!$A$54),Servizio!$B$34,IF(AA931=Servizio!$A$35,Servizio!$B$35,IF(AA931=Servizio!$A$36,Servizio!$B$36,IF(AA931=Servizio!$A$37,Servizio!$B$37,IF(AA931=Servizio!$A$57,Servizio!$B$57,IF(AA931=Servizio!$A$58,Servizio!$B$58,""))))))))))))))))))))))))))))))</f>
        <v/>
      </c>
      <c r="AC931" s="102"/>
      <c r="AD931" s="4"/>
      <c r="AE931" s="4"/>
      <c r="AF931" s="99"/>
      <c r="AG931" s="134"/>
      <c r="AH931" s="101"/>
      <c r="AI931" s="102"/>
      <c r="AJ931" s="105"/>
      <c r="AK931" s="106"/>
      <c r="AL931" s="16"/>
      <c r="AM931" s="5"/>
      <c r="AN931" s="68" t="str">
        <f t="shared" si="175"/>
        <v/>
      </c>
      <c r="AO931" s="68" t="str">
        <f t="shared" si="176"/>
        <v/>
      </c>
      <c r="AP931" s="16"/>
      <c r="AQ931" s="70" t="str">
        <f t="shared" si="177"/>
        <v/>
      </c>
      <c r="AR931" s="109"/>
      <c r="AS931" s="105"/>
      <c r="AT931" s="106"/>
      <c r="AU931" s="16"/>
      <c r="AV931" s="106"/>
      <c r="AW931" s="111"/>
      <c r="AX931" s="6"/>
      <c r="AY931" s="16"/>
      <c r="AZ931" s="50"/>
      <c r="BA931" s="70" t="str">
        <f t="shared" si="178"/>
        <v/>
      </c>
      <c r="BB931" s="51"/>
      <c r="BC931" s="16"/>
      <c r="BD931" s="68" t="str">
        <f t="shared" si="179"/>
        <v/>
      </c>
      <c r="BE931" s="16"/>
      <c r="BF931" s="16"/>
      <c r="BG931" s="102"/>
      <c r="BH931" s="4"/>
      <c r="BI931" s="50"/>
      <c r="BJ931" s="70" t="str">
        <f t="shared" si="180"/>
        <v/>
      </c>
    </row>
    <row r="932" spans="19:62" x14ac:dyDescent="0.2">
      <c r="S932" s="140">
        <f t="shared" si="169"/>
        <v>0</v>
      </c>
      <c r="T932" s="139">
        <f t="shared" si="170"/>
        <v>0</v>
      </c>
      <c r="U932" s="132">
        <f t="shared" si="171"/>
        <v>0</v>
      </c>
      <c r="V932" s="132" t="str">
        <f t="shared" si="172"/>
        <v/>
      </c>
      <c r="W932" s="136">
        <f t="shared" si="173"/>
        <v>0</v>
      </c>
      <c r="X932" s="136">
        <f t="shared" si="174"/>
        <v>0</v>
      </c>
      <c r="Y932" s="132" t="str">
        <f>IF(AX932="","",IF(AND(BH932=Avanzamento!AL$2,AQ932&gt;0,BB932&gt;0),SUM(MAX(Y$9:Y931),1),0))</f>
        <v/>
      </c>
      <c r="Z932" s="132" t="str">
        <f>IF(AX932="","",IF(AX932=Avanzamento!AL$2,SUM(MAX(Z$9:Z931),1),0))</f>
        <v/>
      </c>
      <c r="AA932" s="6"/>
      <c r="AB932" s="97" t="str">
        <f>IF(OR(AA932=Servizio!$A$7,AA932=Servizio!$A$11,AA932=Servizio!$A$25,AA932=Servizio!$A$38,AA932=Servizio!$A$47,AA932=Servizio!$A$56),Servizio!$B$7,IF(AA932=Servizio!$A$8,Servizio!$B$8,IF(AA932=Servizio!$A$9,Servizio!$B$9,IF(OR(AA932=Servizio!$A$10,AA932=Servizio!$A$23),Servizio!$B$10,IF(OR(AA932=Servizio!$A$12,AA932=Servizio!$A$39,AA932=Servizio!$A$48),Servizio!$B$12,IF(OR(AA932=Servizio!$A$13,AA932=Servizio!$A$40,AA932=Servizio!$A$49),Servizio!$B$13,IF(AA932=Servizio!$A$14,Servizio!$B$14,IF(AA932=Servizio!$A$15,Servizio!$B$15,IF(AA932=Servizio!$A$16,Servizio!$B$16,IF(AA932=Servizio!$A$17,Servizio!$B$17,IF(AA932=Servizio!$A$18,Servizio!$B$18,IF(AA932=Servizio!$A$19,Servizio!$B$19,IF(AA932=Servizio!$A$20,Servizio!$B$20,IF(AA932=Servizio!$A$21,Servizio!$B$21,IF(AA932=Servizio!$A$22,Servizio!$B$22,IF(AA932=Servizio!$A$24,Servizio!$B$24,IF(OR(AA932=Servizio!$A$26,AA932=Servizio!$A$41,AA932=Servizio!$A$50),Servizio!$B$26,IF(AA932=Servizio!$A$27,Servizio!$B$27,IF(OR(AA932=Servizio!$A$28,AA932=Servizio!$A$42,AA932=Servizio!$A$51),Servizio!$B$28,IF(OR(AA932=Servizio!$A$29,AA932=Servizio!$A$43,AA932=Servizio!$A$52),Servizio!$B$29,IF(AA932=Servizio!$A$30,Servizio!$B$30,IF(AA932=Servizio!$A$31,Servizio!$B$31,IF(OR(AA932=Servizio!$A$32,AA932=Servizio!$A$46,AA932=Servizio!$A$55),Servizio!$B$32,IF(OR(AA932=Servizio!$A$33,AA932=Servizio!$A$44,AA932=Servizio!$A$53),Servizio!$B$33,IF(OR(AA932=Servizio!$A$34,AA932=Servizio!$A$45,AA932=Servizio!$A$54),Servizio!$B$34,IF(AA932=Servizio!$A$35,Servizio!$B$35,IF(AA932=Servizio!$A$36,Servizio!$B$36,IF(AA932=Servizio!$A$37,Servizio!$B$37,IF(AA932=Servizio!$A$57,Servizio!$B$57,IF(AA932=Servizio!$A$58,Servizio!$B$58,""))))))))))))))))))))))))))))))</f>
        <v/>
      </c>
      <c r="AC932" s="102"/>
      <c r="AD932" s="4"/>
      <c r="AE932" s="4"/>
      <c r="AF932" s="99"/>
      <c r="AG932" s="134"/>
      <c r="AH932" s="101"/>
      <c r="AI932" s="102"/>
      <c r="AJ932" s="105"/>
      <c r="AK932" s="106"/>
      <c r="AL932" s="16"/>
      <c r="AM932" s="5"/>
      <c r="AN932" s="68" t="str">
        <f t="shared" si="175"/>
        <v/>
      </c>
      <c r="AO932" s="68" t="str">
        <f t="shared" si="176"/>
        <v/>
      </c>
      <c r="AP932" s="16"/>
      <c r="AQ932" s="70" t="str">
        <f t="shared" si="177"/>
        <v/>
      </c>
      <c r="AR932" s="109"/>
      <c r="AS932" s="105"/>
      <c r="AT932" s="106"/>
      <c r="AU932" s="16"/>
      <c r="AV932" s="106"/>
      <c r="AW932" s="111"/>
      <c r="AX932" s="6"/>
      <c r="AY932" s="16"/>
      <c r="AZ932" s="50"/>
      <c r="BA932" s="70" t="str">
        <f t="shared" si="178"/>
        <v/>
      </c>
      <c r="BB932" s="51"/>
      <c r="BC932" s="16"/>
      <c r="BD932" s="68" t="str">
        <f t="shared" si="179"/>
        <v/>
      </c>
      <c r="BE932" s="16"/>
      <c r="BF932" s="16"/>
      <c r="BG932" s="102"/>
      <c r="BH932" s="4"/>
      <c r="BI932" s="50"/>
      <c r="BJ932" s="70" t="str">
        <f t="shared" si="180"/>
        <v/>
      </c>
    </row>
    <row r="933" spans="19:62" x14ac:dyDescent="0.2">
      <c r="S933" s="140">
        <f t="shared" si="169"/>
        <v>0</v>
      </c>
      <c r="T933" s="139">
        <f t="shared" si="170"/>
        <v>0</v>
      </c>
      <c r="U933" s="132">
        <f t="shared" si="171"/>
        <v>0</v>
      </c>
      <c r="V933" s="132" t="str">
        <f t="shared" si="172"/>
        <v/>
      </c>
      <c r="W933" s="136">
        <f t="shared" si="173"/>
        <v>0</v>
      </c>
      <c r="X933" s="136">
        <f t="shared" si="174"/>
        <v>0</v>
      </c>
      <c r="Y933" s="132" t="str">
        <f>IF(AX933="","",IF(AND(BH933=Avanzamento!AL$2,AQ933&gt;0,BB933&gt;0),SUM(MAX(Y$9:Y932),1),0))</f>
        <v/>
      </c>
      <c r="Z933" s="132" t="str">
        <f>IF(AX933="","",IF(AX933=Avanzamento!AL$2,SUM(MAX(Z$9:Z932),1),0))</f>
        <v/>
      </c>
      <c r="AA933" s="6"/>
      <c r="AB933" s="97" t="str">
        <f>IF(OR(AA933=Servizio!$A$7,AA933=Servizio!$A$11,AA933=Servizio!$A$25,AA933=Servizio!$A$38,AA933=Servizio!$A$47,AA933=Servizio!$A$56),Servizio!$B$7,IF(AA933=Servizio!$A$8,Servizio!$B$8,IF(AA933=Servizio!$A$9,Servizio!$B$9,IF(OR(AA933=Servizio!$A$10,AA933=Servizio!$A$23),Servizio!$B$10,IF(OR(AA933=Servizio!$A$12,AA933=Servizio!$A$39,AA933=Servizio!$A$48),Servizio!$B$12,IF(OR(AA933=Servizio!$A$13,AA933=Servizio!$A$40,AA933=Servizio!$A$49),Servizio!$B$13,IF(AA933=Servizio!$A$14,Servizio!$B$14,IF(AA933=Servizio!$A$15,Servizio!$B$15,IF(AA933=Servizio!$A$16,Servizio!$B$16,IF(AA933=Servizio!$A$17,Servizio!$B$17,IF(AA933=Servizio!$A$18,Servizio!$B$18,IF(AA933=Servizio!$A$19,Servizio!$B$19,IF(AA933=Servizio!$A$20,Servizio!$B$20,IF(AA933=Servizio!$A$21,Servizio!$B$21,IF(AA933=Servizio!$A$22,Servizio!$B$22,IF(AA933=Servizio!$A$24,Servizio!$B$24,IF(OR(AA933=Servizio!$A$26,AA933=Servizio!$A$41,AA933=Servizio!$A$50),Servizio!$B$26,IF(AA933=Servizio!$A$27,Servizio!$B$27,IF(OR(AA933=Servizio!$A$28,AA933=Servizio!$A$42,AA933=Servizio!$A$51),Servizio!$B$28,IF(OR(AA933=Servizio!$A$29,AA933=Servizio!$A$43,AA933=Servizio!$A$52),Servizio!$B$29,IF(AA933=Servizio!$A$30,Servizio!$B$30,IF(AA933=Servizio!$A$31,Servizio!$B$31,IF(OR(AA933=Servizio!$A$32,AA933=Servizio!$A$46,AA933=Servizio!$A$55),Servizio!$B$32,IF(OR(AA933=Servizio!$A$33,AA933=Servizio!$A$44,AA933=Servizio!$A$53),Servizio!$B$33,IF(OR(AA933=Servizio!$A$34,AA933=Servizio!$A$45,AA933=Servizio!$A$54),Servizio!$B$34,IF(AA933=Servizio!$A$35,Servizio!$B$35,IF(AA933=Servizio!$A$36,Servizio!$B$36,IF(AA933=Servizio!$A$37,Servizio!$B$37,IF(AA933=Servizio!$A$57,Servizio!$B$57,IF(AA933=Servizio!$A$58,Servizio!$B$58,""))))))))))))))))))))))))))))))</f>
        <v/>
      </c>
      <c r="AC933" s="102"/>
      <c r="AD933" s="4"/>
      <c r="AE933" s="4"/>
      <c r="AF933" s="99"/>
      <c r="AG933" s="134"/>
      <c r="AH933" s="101"/>
      <c r="AI933" s="102"/>
      <c r="AJ933" s="105"/>
      <c r="AK933" s="106"/>
      <c r="AL933" s="16"/>
      <c r="AM933" s="5"/>
      <c r="AN933" s="68" t="str">
        <f t="shared" si="175"/>
        <v/>
      </c>
      <c r="AO933" s="68" t="str">
        <f t="shared" si="176"/>
        <v/>
      </c>
      <c r="AP933" s="16"/>
      <c r="AQ933" s="70" t="str">
        <f t="shared" si="177"/>
        <v/>
      </c>
      <c r="AR933" s="109"/>
      <c r="AS933" s="105"/>
      <c r="AT933" s="106"/>
      <c r="AU933" s="16"/>
      <c r="AV933" s="106"/>
      <c r="AW933" s="111"/>
      <c r="AX933" s="6"/>
      <c r="AY933" s="16"/>
      <c r="AZ933" s="50"/>
      <c r="BA933" s="70" t="str">
        <f t="shared" si="178"/>
        <v/>
      </c>
      <c r="BB933" s="51"/>
      <c r="BC933" s="16"/>
      <c r="BD933" s="68" t="str">
        <f t="shared" si="179"/>
        <v/>
      </c>
      <c r="BE933" s="16"/>
      <c r="BF933" s="16"/>
      <c r="BG933" s="102"/>
      <c r="BH933" s="4"/>
      <c r="BI933" s="50"/>
      <c r="BJ933" s="70" t="str">
        <f t="shared" si="180"/>
        <v/>
      </c>
    </row>
    <row r="934" spans="19:62" x14ac:dyDescent="0.2">
      <c r="S934" s="140">
        <f t="shared" si="169"/>
        <v>0</v>
      </c>
      <c r="T934" s="139">
        <f t="shared" si="170"/>
        <v>0</v>
      </c>
      <c r="U934" s="132">
        <f t="shared" si="171"/>
        <v>0</v>
      </c>
      <c r="V934" s="132" t="str">
        <f t="shared" si="172"/>
        <v/>
      </c>
      <c r="W934" s="136">
        <f t="shared" si="173"/>
        <v>0</v>
      </c>
      <c r="X934" s="136">
        <f t="shared" si="174"/>
        <v>0</v>
      </c>
      <c r="Y934" s="132" t="str">
        <f>IF(AX934="","",IF(AND(BH934=Avanzamento!AL$2,AQ934&gt;0,BB934&gt;0),SUM(MAX(Y$9:Y933),1),0))</f>
        <v/>
      </c>
      <c r="Z934" s="132" t="str">
        <f>IF(AX934="","",IF(AX934=Avanzamento!AL$2,SUM(MAX(Z$9:Z933),1),0))</f>
        <v/>
      </c>
      <c r="AA934" s="6"/>
      <c r="AB934" s="97" t="str">
        <f>IF(OR(AA934=Servizio!$A$7,AA934=Servizio!$A$11,AA934=Servizio!$A$25,AA934=Servizio!$A$38,AA934=Servizio!$A$47,AA934=Servizio!$A$56),Servizio!$B$7,IF(AA934=Servizio!$A$8,Servizio!$B$8,IF(AA934=Servizio!$A$9,Servizio!$B$9,IF(OR(AA934=Servizio!$A$10,AA934=Servizio!$A$23),Servizio!$B$10,IF(OR(AA934=Servizio!$A$12,AA934=Servizio!$A$39,AA934=Servizio!$A$48),Servizio!$B$12,IF(OR(AA934=Servizio!$A$13,AA934=Servizio!$A$40,AA934=Servizio!$A$49),Servizio!$B$13,IF(AA934=Servizio!$A$14,Servizio!$B$14,IF(AA934=Servizio!$A$15,Servizio!$B$15,IF(AA934=Servizio!$A$16,Servizio!$B$16,IF(AA934=Servizio!$A$17,Servizio!$B$17,IF(AA934=Servizio!$A$18,Servizio!$B$18,IF(AA934=Servizio!$A$19,Servizio!$B$19,IF(AA934=Servizio!$A$20,Servizio!$B$20,IF(AA934=Servizio!$A$21,Servizio!$B$21,IF(AA934=Servizio!$A$22,Servizio!$B$22,IF(AA934=Servizio!$A$24,Servizio!$B$24,IF(OR(AA934=Servizio!$A$26,AA934=Servizio!$A$41,AA934=Servizio!$A$50),Servizio!$B$26,IF(AA934=Servizio!$A$27,Servizio!$B$27,IF(OR(AA934=Servizio!$A$28,AA934=Servizio!$A$42,AA934=Servizio!$A$51),Servizio!$B$28,IF(OR(AA934=Servizio!$A$29,AA934=Servizio!$A$43,AA934=Servizio!$A$52),Servizio!$B$29,IF(AA934=Servizio!$A$30,Servizio!$B$30,IF(AA934=Servizio!$A$31,Servizio!$B$31,IF(OR(AA934=Servizio!$A$32,AA934=Servizio!$A$46,AA934=Servizio!$A$55),Servizio!$B$32,IF(OR(AA934=Servizio!$A$33,AA934=Servizio!$A$44,AA934=Servizio!$A$53),Servizio!$B$33,IF(OR(AA934=Servizio!$A$34,AA934=Servizio!$A$45,AA934=Servizio!$A$54),Servizio!$B$34,IF(AA934=Servizio!$A$35,Servizio!$B$35,IF(AA934=Servizio!$A$36,Servizio!$B$36,IF(AA934=Servizio!$A$37,Servizio!$B$37,IF(AA934=Servizio!$A$57,Servizio!$B$57,IF(AA934=Servizio!$A$58,Servizio!$B$58,""))))))))))))))))))))))))))))))</f>
        <v/>
      </c>
      <c r="AC934" s="102"/>
      <c r="AD934" s="4"/>
      <c r="AE934" s="4"/>
      <c r="AF934" s="99"/>
      <c r="AG934" s="134"/>
      <c r="AH934" s="101"/>
      <c r="AI934" s="102"/>
      <c r="AJ934" s="105"/>
      <c r="AK934" s="106"/>
      <c r="AL934" s="16"/>
      <c r="AM934" s="5"/>
      <c r="AN934" s="68" t="str">
        <f t="shared" si="175"/>
        <v/>
      </c>
      <c r="AO934" s="68" t="str">
        <f t="shared" si="176"/>
        <v/>
      </c>
      <c r="AP934" s="16"/>
      <c r="AQ934" s="70" t="str">
        <f t="shared" si="177"/>
        <v/>
      </c>
      <c r="AR934" s="109"/>
      <c r="AS934" s="105"/>
      <c r="AT934" s="106"/>
      <c r="AU934" s="16"/>
      <c r="AV934" s="106"/>
      <c r="AW934" s="111"/>
      <c r="AX934" s="6"/>
      <c r="AY934" s="16"/>
      <c r="AZ934" s="50"/>
      <c r="BA934" s="70" t="str">
        <f t="shared" si="178"/>
        <v/>
      </c>
      <c r="BB934" s="51"/>
      <c r="BC934" s="16"/>
      <c r="BD934" s="68" t="str">
        <f t="shared" si="179"/>
        <v/>
      </c>
      <c r="BE934" s="16"/>
      <c r="BF934" s="16"/>
      <c r="BG934" s="102"/>
      <c r="BH934" s="4"/>
      <c r="BI934" s="50"/>
      <c r="BJ934" s="70" t="str">
        <f t="shared" si="180"/>
        <v/>
      </c>
    </row>
    <row r="935" spans="19:62" x14ac:dyDescent="0.2">
      <c r="S935" s="140">
        <f t="shared" si="169"/>
        <v>0</v>
      </c>
      <c r="T935" s="139">
        <f t="shared" si="170"/>
        <v>0</v>
      </c>
      <c r="U935" s="132">
        <f t="shared" si="171"/>
        <v>0</v>
      </c>
      <c r="V935" s="132" t="str">
        <f t="shared" si="172"/>
        <v/>
      </c>
      <c r="W935" s="136">
        <f t="shared" si="173"/>
        <v>0</v>
      </c>
      <c r="X935" s="136">
        <f t="shared" si="174"/>
        <v>0</v>
      </c>
      <c r="Y935" s="132" t="str">
        <f>IF(AX935="","",IF(AND(BH935=Avanzamento!AL$2,AQ935&gt;0,BB935&gt;0),SUM(MAX(Y$9:Y934),1),0))</f>
        <v/>
      </c>
      <c r="Z935" s="132" t="str">
        <f>IF(AX935="","",IF(AX935=Avanzamento!AL$2,SUM(MAX(Z$9:Z934),1),0))</f>
        <v/>
      </c>
      <c r="AA935" s="6"/>
      <c r="AB935" s="97" t="str">
        <f>IF(OR(AA935=Servizio!$A$7,AA935=Servizio!$A$11,AA935=Servizio!$A$25,AA935=Servizio!$A$38,AA935=Servizio!$A$47,AA935=Servizio!$A$56),Servizio!$B$7,IF(AA935=Servizio!$A$8,Servizio!$B$8,IF(AA935=Servizio!$A$9,Servizio!$B$9,IF(OR(AA935=Servizio!$A$10,AA935=Servizio!$A$23),Servizio!$B$10,IF(OR(AA935=Servizio!$A$12,AA935=Servizio!$A$39,AA935=Servizio!$A$48),Servizio!$B$12,IF(OR(AA935=Servizio!$A$13,AA935=Servizio!$A$40,AA935=Servizio!$A$49),Servizio!$B$13,IF(AA935=Servizio!$A$14,Servizio!$B$14,IF(AA935=Servizio!$A$15,Servizio!$B$15,IF(AA935=Servizio!$A$16,Servizio!$B$16,IF(AA935=Servizio!$A$17,Servizio!$B$17,IF(AA935=Servizio!$A$18,Servizio!$B$18,IF(AA935=Servizio!$A$19,Servizio!$B$19,IF(AA935=Servizio!$A$20,Servizio!$B$20,IF(AA935=Servizio!$A$21,Servizio!$B$21,IF(AA935=Servizio!$A$22,Servizio!$B$22,IF(AA935=Servizio!$A$24,Servizio!$B$24,IF(OR(AA935=Servizio!$A$26,AA935=Servizio!$A$41,AA935=Servizio!$A$50),Servizio!$B$26,IF(AA935=Servizio!$A$27,Servizio!$B$27,IF(OR(AA935=Servizio!$A$28,AA935=Servizio!$A$42,AA935=Servizio!$A$51),Servizio!$B$28,IF(OR(AA935=Servizio!$A$29,AA935=Servizio!$A$43,AA935=Servizio!$A$52),Servizio!$B$29,IF(AA935=Servizio!$A$30,Servizio!$B$30,IF(AA935=Servizio!$A$31,Servizio!$B$31,IF(OR(AA935=Servizio!$A$32,AA935=Servizio!$A$46,AA935=Servizio!$A$55),Servizio!$B$32,IF(OR(AA935=Servizio!$A$33,AA935=Servizio!$A$44,AA935=Servizio!$A$53),Servizio!$B$33,IF(OR(AA935=Servizio!$A$34,AA935=Servizio!$A$45,AA935=Servizio!$A$54),Servizio!$B$34,IF(AA935=Servizio!$A$35,Servizio!$B$35,IF(AA935=Servizio!$A$36,Servizio!$B$36,IF(AA935=Servizio!$A$37,Servizio!$B$37,IF(AA935=Servizio!$A$57,Servizio!$B$57,IF(AA935=Servizio!$A$58,Servizio!$B$58,""))))))))))))))))))))))))))))))</f>
        <v/>
      </c>
      <c r="AC935" s="102"/>
      <c r="AD935" s="4"/>
      <c r="AE935" s="4"/>
      <c r="AF935" s="99"/>
      <c r="AG935" s="134"/>
      <c r="AH935" s="101"/>
      <c r="AI935" s="102"/>
      <c r="AJ935" s="105"/>
      <c r="AK935" s="106"/>
      <c r="AL935" s="16"/>
      <c r="AM935" s="5"/>
      <c r="AN935" s="68" t="str">
        <f t="shared" si="175"/>
        <v/>
      </c>
      <c r="AO935" s="68" t="str">
        <f t="shared" si="176"/>
        <v/>
      </c>
      <c r="AP935" s="16"/>
      <c r="AQ935" s="70" t="str">
        <f t="shared" si="177"/>
        <v/>
      </c>
      <c r="AR935" s="109"/>
      <c r="AS935" s="105"/>
      <c r="AT935" s="106"/>
      <c r="AU935" s="16"/>
      <c r="AV935" s="106"/>
      <c r="AW935" s="111"/>
      <c r="AX935" s="6"/>
      <c r="AY935" s="16"/>
      <c r="AZ935" s="50"/>
      <c r="BA935" s="70" t="str">
        <f t="shared" si="178"/>
        <v/>
      </c>
      <c r="BB935" s="51"/>
      <c r="BC935" s="16"/>
      <c r="BD935" s="68" t="str">
        <f t="shared" si="179"/>
        <v/>
      </c>
      <c r="BE935" s="16"/>
      <c r="BF935" s="16"/>
      <c r="BG935" s="102"/>
      <c r="BH935" s="4"/>
      <c r="BI935" s="50"/>
      <c r="BJ935" s="70" t="str">
        <f t="shared" si="180"/>
        <v/>
      </c>
    </row>
    <row r="936" spans="19:62" x14ac:dyDescent="0.2">
      <c r="S936" s="140">
        <f t="shared" si="169"/>
        <v>0</v>
      </c>
      <c r="T936" s="139">
        <f t="shared" si="170"/>
        <v>0</v>
      </c>
      <c r="U936" s="132">
        <f t="shared" si="171"/>
        <v>0</v>
      </c>
      <c r="V936" s="132" t="str">
        <f t="shared" si="172"/>
        <v/>
      </c>
      <c r="W936" s="136">
        <f t="shared" si="173"/>
        <v>0</v>
      </c>
      <c r="X936" s="136">
        <f t="shared" si="174"/>
        <v>0</v>
      </c>
      <c r="Y936" s="132" t="str">
        <f>IF(AX936="","",IF(AND(BH936=Avanzamento!AL$2,AQ936&gt;0,BB936&gt;0),SUM(MAX(Y$9:Y935),1),0))</f>
        <v/>
      </c>
      <c r="Z936" s="132" t="str">
        <f>IF(AX936="","",IF(AX936=Avanzamento!AL$2,SUM(MAX(Z$9:Z935),1),0))</f>
        <v/>
      </c>
      <c r="AA936" s="6"/>
      <c r="AB936" s="97" t="str">
        <f>IF(OR(AA936=Servizio!$A$7,AA936=Servizio!$A$11,AA936=Servizio!$A$25,AA936=Servizio!$A$38,AA936=Servizio!$A$47,AA936=Servizio!$A$56),Servizio!$B$7,IF(AA936=Servizio!$A$8,Servizio!$B$8,IF(AA936=Servizio!$A$9,Servizio!$B$9,IF(OR(AA936=Servizio!$A$10,AA936=Servizio!$A$23),Servizio!$B$10,IF(OR(AA936=Servizio!$A$12,AA936=Servizio!$A$39,AA936=Servizio!$A$48),Servizio!$B$12,IF(OR(AA936=Servizio!$A$13,AA936=Servizio!$A$40,AA936=Servizio!$A$49),Servizio!$B$13,IF(AA936=Servizio!$A$14,Servizio!$B$14,IF(AA936=Servizio!$A$15,Servizio!$B$15,IF(AA936=Servizio!$A$16,Servizio!$B$16,IF(AA936=Servizio!$A$17,Servizio!$B$17,IF(AA936=Servizio!$A$18,Servizio!$B$18,IF(AA936=Servizio!$A$19,Servizio!$B$19,IF(AA936=Servizio!$A$20,Servizio!$B$20,IF(AA936=Servizio!$A$21,Servizio!$B$21,IF(AA936=Servizio!$A$22,Servizio!$B$22,IF(AA936=Servizio!$A$24,Servizio!$B$24,IF(OR(AA936=Servizio!$A$26,AA936=Servizio!$A$41,AA936=Servizio!$A$50),Servizio!$B$26,IF(AA936=Servizio!$A$27,Servizio!$B$27,IF(OR(AA936=Servizio!$A$28,AA936=Servizio!$A$42,AA936=Servizio!$A$51),Servizio!$B$28,IF(OR(AA936=Servizio!$A$29,AA936=Servizio!$A$43,AA936=Servizio!$A$52),Servizio!$B$29,IF(AA936=Servizio!$A$30,Servizio!$B$30,IF(AA936=Servizio!$A$31,Servizio!$B$31,IF(OR(AA936=Servizio!$A$32,AA936=Servizio!$A$46,AA936=Servizio!$A$55),Servizio!$B$32,IF(OR(AA936=Servizio!$A$33,AA936=Servizio!$A$44,AA936=Servizio!$A$53),Servizio!$B$33,IF(OR(AA936=Servizio!$A$34,AA936=Servizio!$A$45,AA936=Servizio!$A$54),Servizio!$B$34,IF(AA936=Servizio!$A$35,Servizio!$B$35,IF(AA936=Servizio!$A$36,Servizio!$B$36,IF(AA936=Servizio!$A$37,Servizio!$B$37,IF(AA936=Servizio!$A$57,Servizio!$B$57,IF(AA936=Servizio!$A$58,Servizio!$B$58,""))))))))))))))))))))))))))))))</f>
        <v/>
      </c>
      <c r="AC936" s="102"/>
      <c r="AD936" s="4"/>
      <c r="AE936" s="4"/>
      <c r="AF936" s="99"/>
      <c r="AG936" s="134"/>
      <c r="AH936" s="101"/>
      <c r="AI936" s="102"/>
      <c r="AJ936" s="105"/>
      <c r="AK936" s="106"/>
      <c r="AL936" s="16"/>
      <c r="AM936" s="5"/>
      <c r="AN936" s="68" t="str">
        <f t="shared" si="175"/>
        <v/>
      </c>
      <c r="AO936" s="68" t="str">
        <f t="shared" si="176"/>
        <v/>
      </c>
      <c r="AP936" s="16"/>
      <c r="AQ936" s="70" t="str">
        <f t="shared" si="177"/>
        <v/>
      </c>
      <c r="AR936" s="109"/>
      <c r="AS936" s="105"/>
      <c r="AT936" s="106"/>
      <c r="AU936" s="16"/>
      <c r="AV936" s="106"/>
      <c r="AW936" s="111"/>
      <c r="AX936" s="6"/>
      <c r="AY936" s="16"/>
      <c r="AZ936" s="50"/>
      <c r="BA936" s="70" t="str">
        <f t="shared" si="178"/>
        <v/>
      </c>
      <c r="BB936" s="51"/>
      <c r="BC936" s="16"/>
      <c r="BD936" s="68" t="str">
        <f t="shared" si="179"/>
        <v/>
      </c>
      <c r="BE936" s="16"/>
      <c r="BF936" s="16"/>
      <c r="BG936" s="102"/>
      <c r="BH936" s="4"/>
      <c r="BI936" s="50"/>
      <c r="BJ936" s="70" t="str">
        <f t="shared" si="180"/>
        <v/>
      </c>
    </row>
    <row r="937" spans="19:62" x14ac:dyDescent="0.2">
      <c r="S937" s="140">
        <f t="shared" si="169"/>
        <v>0</v>
      </c>
      <c r="T937" s="139">
        <f t="shared" si="170"/>
        <v>0</v>
      </c>
      <c r="U937" s="132">
        <f t="shared" si="171"/>
        <v>0</v>
      </c>
      <c r="V937" s="132" t="str">
        <f t="shared" si="172"/>
        <v/>
      </c>
      <c r="W937" s="136">
        <f t="shared" si="173"/>
        <v>0</v>
      </c>
      <c r="X937" s="136">
        <f t="shared" si="174"/>
        <v>0</v>
      </c>
      <c r="Y937" s="132" t="str">
        <f>IF(AX937="","",IF(AND(BH937=Avanzamento!AL$2,AQ937&gt;0,BB937&gt;0),SUM(MAX(Y$9:Y936),1),0))</f>
        <v/>
      </c>
      <c r="Z937" s="132" t="str">
        <f>IF(AX937="","",IF(AX937=Avanzamento!AL$2,SUM(MAX(Z$9:Z936),1),0))</f>
        <v/>
      </c>
      <c r="AA937" s="6"/>
      <c r="AB937" s="97" t="str">
        <f>IF(OR(AA937=Servizio!$A$7,AA937=Servizio!$A$11,AA937=Servizio!$A$25,AA937=Servizio!$A$38,AA937=Servizio!$A$47,AA937=Servizio!$A$56),Servizio!$B$7,IF(AA937=Servizio!$A$8,Servizio!$B$8,IF(AA937=Servizio!$A$9,Servizio!$B$9,IF(OR(AA937=Servizio!$A$10,AA937=Servizio!$A$23),Servizio!$B$10,IF(OR(AA937=Servizio!$A$12,AA937=Servizio!$A$39,AA937=Servizio!$A$48),Servizio!$B$12,IF(OR(AA937=Servizio!$A$13,AA937=Servizio!$A$40,AA937=Servizio!$A$49),Servizio!$B$13,IF(AA937=Servizio!$A$14,Servizio!$B$14,IF(AA937=Servizio!$A$15,Servizio!$B$15,IF(AA937=Servizio!$A$16,Servizio!$B$16,IF(AA937=Servizio!$A$17,Servizio!$B$17,IF(AA937=Servizio!$A$18,Servizio!$B$18,IF(AA937=Servizio!$A$19,Servizio!$B$19,IF(AA937=Servizio!$A$20,Servizio!$B$20,IF(AA937=Servizio!$A$21,Servizio!$B$21,IF(AA937=Servizio!$A$22,Servizio!$B$22,IF(AA937=Servizio!$A$24,Servizio!$B$24,IF(OR(AA937=Servizio!$A$26,AA937=Servizio!$A$41,AA937=Servizio!$A$50),Servizio!$B$26,IF(AA937=Servizio!$A$27,Servizio!$B$27,IF(OR(AA937=Servizio!$A$28,AA937=Servizio!$A$42,AA937=Servizio!$A$51),Servizio!$B$28,IF(OR(AA937=Servizio!$A$29,AA937=Servizio!$A$43,AA937=Servizio!$A$52),Servizio!$B$29,IF(AA937=Servizio!$A$30,Servizio!$B$30,IF(AA937=Servizio!$A$31,Servizio!$B$31,IF(OR(AA937=Servizio!$A$32,AA937=Servizio!$A$46,AA937=Servizio!$A$55),Servizio!$B$32,IF(OR(AA937=Servizio!$A$33,AA937=Servizio!$A$44,AA937=Servizio!$A$53),Servizio!$B$33,IF(OR(AA937=Servizio!$A$34,AA937=Servizio!$A$45,AA937=Servizio!$A$54),Servizio!$B$34,IF(AA937=Servizio!$A$35,Servizio!$B$35,IF(AA937=Servizio!$A$36,Servizio!$B$36,IF(AA937=Servizio!$A$37,Servizio!$B$37,IF(AA937=Servizio!$A$57,Servizio!$B$57,IF(AA937=Servizio!$A$58,Servizio!$B$58,""))))))))))))))))))))))))))))))</f>
        <v/>
      </c>
      <c r="AC937" s="102"/>
      <c r="AD937" s="4"/>
      <c r="AE937" s="4"/>
      <c r="AF937" s="99"/>
      <c r="AG937" s="134"/>
      <c r="AH937" s="101"/>
      <c r="AI937" s="102"/>
      <c r="AJ937" s="105"/>
      <c r="AK937" s="106"/>
      <c r="AL937" s="16"/>
      <c r="AM937" s="5"/>
      <c r="AN937" s="68" t="str">
        <f t="shared" si="175"/>
        <v/>
      </c>
      <c r="AO937" s="68" t="str">
        <f t="shared" si="176"/>
        <v/>
      </c>
      <c r="AP937" s="16"/>
      <c r="AQ937" s="70" t="str">
        <f t="shared" si="177"/>
        <v/>
      </c>
      <c r="AR937" s="109"/>
      <c r="AS937" s="105"/>
      <c r="AT937" s="106"/>
      <c r="AU937" s="16"/>
      <c r="AV937" s="106"/>
      <c r="AW937" s="111"/>
      <c r="AX937" s="6"/>
      <c r="AY937" s="16"/>
      <c r="AZ937" s="50"/>
      <c r="BA937" s="70" t="str">
        <f t="shared" si="178"/>
        <v/>
      </c>
      <c r="BB937" s="51"/>
      <c r="BC937" s="16"/>
      <c r="BD937" s="68" t="str">
        <f t="shared" si="179"/>
        <v/>
      </c>
      <c r="BE937" s="16"/>
      <c r="BF937" s="16"/>
      <c r="BG937" s="102"/>
      <c r="BH937" s="4"/>
      <c r="BI937" s="50"/>
      <c r="BJ937" s="70" t="str">
        <f t="shared" si="180"/>
        <v/>
      </c>
    </row>
    <row r="938" spans="19:62" x14ac:dyDescent="0.2">
      <c r="S938" s="140">
        <f t="shared" si="169"/>
        <v>0</v>
      </c>
      <c r="T938" s="139">
        <f t="shared" si="170"/>
        <v>0</v>
      </c>
      <c r="U938" s="132">
        <f t="shared" si="171"/>
        <v>0</v>
      </c>
      <c r="V938" s="132" t="str">
        <f t="shared" si="172"/>
        <v/>
      </c>
      <c r="W938" s="136">
        <f t="shared" si="173"/>
        <v>0</v>
      </c>
      <c r="X938" s="136">
        <f t="shared" si="174"/>
        <v>0</v>
      </c>
      <c r="Y938" s="132" t="str">
        <f>IF(AX938="","",IF(AND(BH938=Avanzamento!AL$2,AQ938&gt;0,BB938&gt;0),SUM(MAX(Y$9:Y937),1),0))</f>
        <v/>
      </c>
      <c r="Z938" s="132" t="str">
        <f>IF(AX938="","",IF(AX938=Avanzamento!AL$2,SUM(MAX(Z$9:Z937),1),0))</f>
        <v/>
      </c>
      <c r="AA938" s="6"/>
      <c r="AB938" s="97" t="str">
        <f>IF(OR(AA938=Servizio!$A$7,AA938=Servizio!$A$11,AA938=Servizio!$A$25,AA938=Servizio!$A$38,AA938=Servizio!$A$47,AA938=Servizio!$A$56),Servizio!$B$7,IF(AA938=Servizio!$A$8,Servizio!$B$8,IF(AA938=Servizio!$A$9,Servizio!$B$9,IF(OR(AA938=Servizio!$A$10,AA938=Servizio!$A$23),Servizio!$B$10,IF(OR(AA938=Servizio!$A$12,AA938=Servizio!$A$39,AA938=Servizio!$A$48),Servizio!$B$12,IF(OR(AA938=Servizio!$A$13,AA938=Servizio!$A$40,AA938=Servizio!$A$49),Servizio!$B$13,IF(AA938=Servizio!$A$14,Servizio!$B$14,IF(AA938=Servizio!$A$15,Servizio!$B$15,IF(AA938=Servizio!$A$16,Servizio!$B$16,IF(AA938=Servizio!$A$17,Servizio!$B$17,IF(AA938=Servizio!$A$18,Servizio!$B$18,IF(AA938=Servizio!$A$19,Servizio!$B$19,IF(AA938=Servizio!$A$20,Servizio!$B$20,IF(AA938=Servizio!$A$21,Servizio!$B$21,IF(AA938=Servizio!$A$22,Servizio!$B$22,IF(AA938=Servizio!$A$24,Servizio!$B$24,IF(OR(AA938=Servizio!$A$26,AA938=Servizio!$A$41,AA938=Servizio!$A$50),Servizio!$B$26,IF(AA938=Servizio!$A$27,Servizio!$B$27,IF(OR(AA938=Servizio!$A$28,AA938=Servizio!$A$42,AA938=Servizio!$A$51),Servizio!$B$28,IF(OR(AA938=Servizio!$A$29,AA938=Servizio!$A$43,AA938=Servizio!$A$52),Servizio!$B$29,IF(AA938=Servizio!$A$30,Servizio!$B$30,IF(AA938=Servizio!$A$31,Servizio!$B$31,IF(OR(AA938=Servizio!$A$32,AA938=Servizio!$A$46,AA938=Servizio!$A$55),Servizio!$B$32,IF(OR(AA938=Servizio!$A$33,AA938=Servizio!$A$44,AA938=Servizio!$A$53),Servizio!$B$33,IF(OR(AA938=Servizio!$A$34,AA938=Servizio!$A$45,AA938=Servizio!$A$54),Servizio!$B$34,IF(AA938=Servizio!$A$35,Servizio!$B$35,IF(AA938=Servizio!$A$36,Servizio!$B$36,IF(AA938=Servizio!$A$37,Servizio!$B$37,IF(AA938=Servizio!$A$57,Servizio!$B$57,IF(AA938=Servizio!$A$58,Servizio!$B$58,""))))))))))))))))))))))))))))))</f>
        <v/>
      </c>
      <c r="AC938" s="102"/>
      <c r="AD938" s="4"/>
      <c r="AE938" s="4"/>
      <c r="AF938" s="99"/>
      <c r="AG938" s="134"/>
      <c r="AH938" s="101"/>
      <c r="AI938" s="102"/>
      <c r="AJ938" s="105"/>
      <c r="AK938" s="106"/>
      <c r="AL938" s="16"/>
      <c r="AM938" s="5"/>
      <c r="AN938" s="68" t="str">
        <f t="shared" si="175"/>
        <v/>
      </c>
      <c r="AO938" s="68" t="str">
        <f t="shared" si="176"/>
        <v/>
      </c>
      <c r="AP938" s="16"/>
      <c r="AQ938" s="70" t="str">
        <f t="shared" si="177"/>
        <v/>
      </c>
      <c r="AR938" s="109"/>
      <c r="AS938" s="105"/>
      <c r="AT938" s="106"/>
      <c r="AU938" s="16"/>
      <c r="AV938" s="106"/>
      <c r="AW938" s="111"/>
      <c r="AX938" s="6"/>
      <c r="AY938" s="16"/>
      <c r="AZ938" s="50"/>
      <c r="BA938" s="70" t="str">
        <f t="shared" si="178"/>
        <v/>
      </c>
      <c r="BB938" s="51"/>
      <c r="BC938" s="16"/>
      <c r="BD938" s="68" t="str">
        <f t="shared" si="179"/>
        <v/>
      </c>
      <c r="BE938" s="16"/>
      <c r="BF938" s="16"/>
      <c r="BG938" s="102"/>
      <c r="BH938" s="4"/>
      <c r="BI938" s="50"/>
      <c r="BJ938" s="70" t="str">
        <f t="shared" si="180"/>
        <v/>
      </c>
    </row>
    <row r="939" spans="19:62" x14ac:dyDescent="0.2">
      <c r="S939" s="140">
        <f t="shared" si="169"/>
        <v>0</v>
      </c>
      <c r="T939" s="139">
        <f t="shared" si="170"/>
        <v>0</v>
      </c>
      <c r="U939" s="132">
        <f t="shared" si="171"/>
        <v>0</v>
      </c>
      <c r="V939" s="132" t="str">
        <f t="shared" si="172"/>
        <v/>
      </c>
      <c r="W939" s="136">
        <f t="shared" si="173"/>
        <v>0</v>
      </c>
      <c r="X939" s="136">
        <f t="shared" si="174"/>
        <v>0</v>
      </c>
      <c r="Y939" s="132" t="str">
        <f>IF(AX939="","",IF(AND(BH939=Avanzamento!AL$2,AQ939&gt;0,BB939&gt;0),SUM(MAX(Y$9:Y938),1),0))</f>
        <v/>
      </c>
      <c r="Z939" s="132" t="str">
        <f>IF(AX939="","",IF(AX939=Avanzamento!AL$2,SUM(MAX(Z$9:Z938),1),0))</f>
        <v/>
      </c>
      <c r="AA939" s="6"/>
      <c r="AB939" s="97" t="str">
        <f>IF(OR(AA939=Servizio!$A$7,AA939=Servizio!$A$11,AA939=Servizio!$A$25,AA939=Servizio!$A$38,AA939=Servizio!$A$47,AA939=Servizio!$A$56),Servizio!$B$7,IF(AA939=Servizio!$A$8,Servizio!$B$8,IF(AA939=Servizio!$A$9,Servizio!$B$9,IF(OR(AA939=Servizio!$A$10,AA939=Servizio!$A$23),Servizio!$B$10,IF(OR(AA939=Servizio!$A$12,AA939=Servizio!$A$39,AA939=Servizio!$A$48),Servizio!$B$12,IF(OR(AA939=Servizio!$A$13,AA939=Servizio!$A$40,AA939=Servizio!$A$49),Servizio!$B$13,IF(AA939=Servizio!$A$14,Servizio!$B$14,IF(AA939=Servizio!$A$15,Servizio!$B$15,IF(AA939=Servizio!$A$16,Servizio!$B$16,IF(AA939=Servizio!$A$17,Servizio!$B$17,IF(AA939=Servizio!$A$18,Servizio!$B$18,IF(AA939=Servizio!$A$19,Servizio!$B$19,IF(AA939=Servizio!$A$20,Servizio!$B$20,IF(AA939=Servizio!$A$21,Servizio!$B$21,IF(AA939=Servizio!$A$22,Servizio!$B$22,IF(AA939=Servizio!$A$24,Servizio!$B$24,IF(OR(AA939=Servizio!$A$26,AA939=Servizio!$A$41,AA939=Servizio!$A$50),Servizio!$B$26,IF(AA939=Servizio!$A$27,Servizio!$B$27,IF(OR(AA939=Servizio!$A$28,AA939=Servizio!$A$42,AA939=Servizio!$A$51),Servizio!$B$28,IF(OR(AA939=Servizio!$A$29,AA939=Servizio!$A$43,AA939=Servizio!$A$52),Servizio!$B$29,IF(AA939=Servizio!$A$30,Servizio!$B$30,IF(AA939=Servizio!$A$31,Servizio!$B$31,IF(OR(AA939=Servizio!$A$32,AA939=Servizio!$A$46,AA939=Servizio!$A$55),Servizio!$B$32,IF(OR(AA939=Servizio!$A$33,AA939=Servizio!$A$44,AA939=Servizio!$A$53),Servizio!$B$33,IF(OR(AA939=Servizio!$A$34,AA939=Servizio!$A$45,AA939=Servizio!$A$54),Servizio!$B$34,IF(AA939=Servizio!$A$35,Servizio!$B$35,IF(AA939=Servizio!$A$36,Servizio!$B$36,IF(AA939=Servizio!$A$37,Servizio!$B$37,IF(AA939=Servizio!$A$57,Servizio!$B$57,IF(AA939=Servizio!$A$58,Servizio!$B$58,""))))))))))))))))))))))))))))))</f>
        <v/>
      </c>
      <c r="AC939" s="102"/>
      <c r="AD939" s="4"/>
      <c r="AE939" s="4"/>
      <c r="AF939" s="99"/>
      <c r="AG939" s="134"/>
      <c r="AH939" s="101"/>
      <c r="AI939" s="102"/>
      <c r="AJ939" s="105"/>
      <c r="AK939" s="106"/>
      <c r="AL939" s="16"/>
      <c r="AM939" s="5"/>
      <c r="AN939" s="68" t="str">
        <f t="shared" si="175"/>
        <v/>
      </c>
      <c r="AO939" s="68" t="str">
        <f t="shared" si="176"/>
        <v/>
      </c>
      <c r="AP939" s="16"/>
      <c r="AQ939" s="70" t="str">
        <f t="shared" si="177"/>
        <v/>
      </c>
      <c r="AR939" s="109"/>
      <c r="AS939" s="105"/>
      <c r="AT939" s="106"/>
      <c r="AU939" s="16"/>
      <c r="AV939" s="106"/>
      <c r="AW939" s="111"/>
      <c r="AX939" s="6"/>
      <c r="AY939" s="16"/>
      <c r="AZ939" s="50"/>
      <c r="BA939" s="70" t="str">
        <f t="shared" si="178"/>
        <v/>
      </c>
      <c r="BB939" s="51"/>
      <c r="BC939" s="16"/>
      <c r="BD939" s="68" t="str">
        <f t="shared" si="179"/>
        <v/>
      </c>
      <c r="BE939" s="16"/>
      <c r="BF939" s="16"/>
      <c r="BG939" s="102"/>
      <c r="BH939" s="4"/>
      <c r="BI939" s="50"/>
      <c r="BJ939" s="70" t="str">
        <f t="shared" si="180"/>
        <v/>
      </c>
    </row>
    <row r="940" spans="19:62" x14ac:dyDescent="0.2">
      <c r="S940" s="140">
        <f t="shared" si="169"/>
        <v>0</v>
      </c>
      <c r="T940" s="139">
        <f t="shared" si="170"/>
        <v>0</v>
      </c>
      <c r="U940" s="132">
        <f t="shared" si="171"/>
        <v>0</v>
      </c>
      <c r="V940" s="132" t="str">
        <f t="shared" si="172"/>
        <v/>
      </c>
      <c r="W940" s="136">
        <f t="shared" si="173"/>
        <v>0</v>
      </c>
      <c r="X940" s="136">
        <f t="shared" si="174"/>
        <v>0</v>
      </c>
      <c r="Y940" s="132" t="str">
        <f>IF(AX940="","",IF(AND(BH940=Avanzamento!AL$2,AQ940&gt;0,BB940&gt;0),SUM(MAX(Y$9:Y939),1),0))</f>
        <v/>
      </c>
      <c r="Z940" s="132" t="str">
        <f>IF(AX940="","",IF(AX940=Avanzamento!AL$2,SUM(MAX(Z$9:Z939),1),0))</f>
        <v/>
      </c>
      <c r="AA940" s="6"/>
      <c r="AB940" s="97" t="str">
        <f>IF(OR(AA940=Servizio!$A$7,AA940=Servizio!$A$11,AA940=Servizio!$A$25,AA940=Servizio!$A$38,AA940=Servizio!$A$47,AA940=Servizio!$A$56),Servizio!$B$7,IF(AA940=Servizio!$A$8,Servizio!$B$8,IF(AA940=Servizio!$A$9,Servizio!$B$9,IF(OR(AA940=Servizio!$A$10,AA940=Servizio!$A$23),Servizio!$B$10,IF(OR(AA940=Servizio!$A$12,AA940=Servizio!$A$39,AA940=Servizio!$A$48),Servizio!$B$12,IF(OR(AA940=Servizio!$A$13,AA940=Servizio!$A$40,AA940=Servizio!$A$49),Servizio!$B$13,IF(AA940=Servizio!$A$14,Servizio!$B$14,IF(AA940=Servizio!$A$15,Servizio!$B$15,IF(AA940=Servizio!$A$16,Servizio!$B$16,IF(AA940=Servizio!$A$17,Servizio!$B$17,IF(AA940=Servizio!$A$18,Servizio!$B$18,IF(AA940=Servizio!$A$19,Servizio!$B$19,IF(AA940=Servizio!$A$20,Servizio!$B$20,IF(AA940=Servizio!$A$21,Servizio!$B$21,IF(AA940=Servizio!$A$22,Servizio!$B$22,IF(AA940=Servizio!$A$24,Servizio!$B$24,IF(OR(AA940=Servizio!$A$26,AA940=Servizio!$A$41,AA940=Servizio!$A$50),Servizio!$B$26,IF(AA940=Servizio!$A$27,Servizio!$B$27,IF(OR(AA940=Servizio!$A$28,AA940=Servizio!$A$42,AA940=Servizio!$A$51),Servizio!$B$28,IF(OR(AA940=Servizio!$A$29,AA940=Servizio!$A$43,AA940=Servizio!$A$52),Servizio!$B$29,IF(AA940=Servizio!$A$30,Servizio!$B$30,IF(AA940=Servizio!$A$31,Servizio!$B$31,IF(OR(AA940=Servizio!$A$32,AA940=Servizio!$A$46,AA940=Servizio!$A$55),Servizio!$B$32,IF(OR(AA940=Servizio!$A$33,AA940=Servizio!$A$44,AA940=Servizio!$A$53),Servizio!$B$33,IF(OR(AA940=Servizio!$A$34,AA940=Servizio!$A$45,AA940=Servizio!$A$54),Servizio!$B$34,IF(AA940=Servizio!$A$35,Servizio!$B$35,IF(AA940=Servizio!$A$36,Servizio!$B$36,IF(AA940=Servizio!$A$37,Servizio!$B$37,IF(AA940=Servizio!$A$57,Servizio!$B$57,IF(AA940=Servizio!$A$58,Servizio!$B$58,""))))))))))))))))))))))))))))))</f>
        <v/>
      </c>
      <c r="AC940" s="102"/>
      <c r="AD940" s="4"/>
      <c r="AE940" s="4"/>
      <c r="AF940" s="99"/>
      <c r="AG940" s="134"/>
      <c r="AH940" s="101"/>
      <c r="AI940" s="102"/>
      <c r="AJ940" s="105"/>
      <c r="AK940" s="106"/>
      <c r="AL940" s="16"/>
      <c r="AM940" s="5"/>
      <c r="AN940" s="68" t="str">
        <f t="shared" si="175"/>
        <v/>
      </c>
      <c r="AO940" s="68" t="str">
        <f t="shared" si="176"/>
        <v/>
      </c>
      <c r="AP940" s="16"/>
      <c r="AQ940" s="70" t="str">
        <f t="shared" si="177"/>
        <v/>
      </c>
      <c r="AR940" s="109"/>
      <c r="AS940" s="105"/>
      <c r="AT940" s="106"/>
      <c r="AU940" s="16"/>
      <c r="AV940" s="106"/>
      <c r="AW940" s="111"/>
      <c r="AX940" s="6"/>
      <c r="AY940" s="16"/>
      <c r="AZ940" s="50"/>
      <c r="BA940" s="70" t="str">
        <f t="shared" si="178"/>
        <v/>
      </c>
      <c r="BB940" s="51"/>
      <c r="BC940" s="16"/>
      <c r="BD940" s="68" t="str">
        <f t="shared" si="179"/>
        <v/>
      </c>
      <c r="BE940" s="16"/>
      <c r="BF940" s="16"/>
      <c r="BG940" s="102"/>
      <c r="BH940" s="4"/>
      <c r="BI940" s="50"/>
      <c r="BJ940" s="70" t="str">
        <f t="shared" si="180"/>
        <v/>
      </c>
    </row>
    <row r="941" spans="19:62" x14ac:dyDescent="0.2">
      <c r="S941" s="140">
        <f t="shared" si="169"/>
        <v>0</v>
      </c>
      <c r="T941" s="139">
        <f t="shared" si="170"/>
        <v>0</v>
      </c>
      <c r="U941" s="132">
        <f t="shared" si="171"/>
        <v>0</v>
      </c>
      <c r="V941" s="132" t="str">
        <f t="shared" si="172"/>
        <v/>
      </c>
      <c r="W941" s="136">
        <f t="shared" si="173"/>
        <v>0</v>
      </c>
      <c r="X941" s="136">
        <f t="shared" si="174"/>
        <v>0</v>
      </c>
      <c r="Y941" s="132" t="str">
        <f>IF(AX941="","",IF(AND(BH941=Avanzamento!AL$2,AQ941&gt;0,BB941&gt;0),SUM(MAX(Y$9:Y940),1),0))</f>
        <v/>
      </c>
      <c r="Z941" s="132" t="str">
        <f>IF(AX941="","",IF(AX941=Avanzamento!AL$2,SUM(MAX(Z$9:Z940),1),0))</f>
        <v/>
      </c>
      <c r="AA941" s="6"/>
      <c r="AB941" s="97" t="str">
        <f>IF(OR(AA941=Servizio!$A$7,AA941=Servizio!$A$11,AA941=Servizio!$A$25,AA941=Servizio!$A$38,AA941=Servizio!$A$47,AA941=Servizio!$A$56),Servizio!$B$7,IF(AA941=Servizio!$A$8,Servizio!$B$8,IF(AA941=Servizio!$A$9,Servizio!$B$9,IF(OR(AA941=Servizio!$A$10,AA941=Servizio!$A$23),Servizio!$B$10,IF(OR(AA941=Servizio!$A$12,AA941=Servizio!$A$39,AA941=Servizio!$A$48),Servizio!$B$12,IF(OR(AA941=Servizio!$A$13,AA941=Servizio!$A$40,AA941=Servizio!$A$49),Servizio!$B$13,IF(AA941=Servizio!$A$14,Servizio!$B$14,IF(AA941=Servizio!$A$15,Servizio!$B$15,IF(AA941=Servizio!$A$16,Servizio!$B$16,IF(AA941=Servizio!$A$17,Servizio!$B$17,IF(AA941=Servizio!$A$18,Servizio!$B$18,IF(AA941=Servizio!$A$19,Servizio!$B$19,IF(AA941=Servizio!$A$20,Servizio!$B$20,IF(AA941=Servizio!$A$21,Servizio!$B$21,IF(AA941=Servizio!$A$22,Servizio!$B$22,IF(AA941=Servizio!$A$24,Servizio!$B$24,IF(OR(AA941=Servizio!$A$26,AA941=Servizio!$A$41,AA941=Servizio!$A$50),Servizio!$B$26,IF(AA941=Servizio!$A$27,Servizio!$B$27,IF(OR(AA941=Servizio!$A$28,AA941=Servizio!$A$42,AA941=Servizio!$A$51),Servizio!$B$28,IF(OR(AA941=Servizio!$A$29,AA941=Servizio!$A$43,AA941=Servizio!$A$52),Servizio!$B$29,IF(AA941=Servizio!$A$30,Servizio!$B$30,IF(AA941=Servizio!$A$31,Servizio!$B$31,IF(OR(AA941=Servizio!$A$32,AA941=Servizio!$A$46,AA941=Servizio!$A$55),Servizio!$B$32,IF(OR(AA941=Servizio!$A$33,AA941=Servizio!$A$44,AA941=Servizio!$A$53),Servizio!$B$33,IF(OR(AA941=Servizio!$A$34,AA941=Servizio!$A$45,AA941=Servizio!$A$54),Servizio!$B$34,IF(AA941=Servizio!$A$35,Servizio!$B$35,IF(AA941=Servizio!$A$36,Servizio!$B$36,IF(AA941=Servizio!$A$37,Servizio!$B$37,IF(AA941=Servizio!$A$57,Servizio!$B$57,IF(AA941=Servizio!$A$58,Servizio!$B$58,""))))))))))))))))))))))))))))))</f>
        <v/>
      </c>
      <c r="AC941" s="102"/>
      <c r="AD941" s="4"/>
      <c r="AE941" s="4"/>
      <c r="AF941" s="99"/>
      <c r="AG941" s="134"/>
      <c r="AH941" s="101"/>
      <c r="AI941" s="102"/>
      <c r="AJ941" s="105"/>
      <c r="AK941" s="106"/>
      <c r="AL941" s="16"/>
      <c r="AM941" s="5"/>
      <c r="AN941" s="68" t="str">
        <f t="shared" si="175"/>
        <v/>
      </c>
      <c r="AO941" s="68" t="str">
        <f t="shared" si="176"/>
        <v/>
      </c>
      <c r="AP941" s="16"/>
      <c r="AQ941" s="70" t="str">
        <f t="shared" si="177"/>
        <v/>
      </c>
      <c r="AR941" s="109"/>
      <c r="AS941" s="105"/>
      <c r="AT941" s="106"/>
      <c r="AU941" s="16"/>
      <c r="AV941" s="106"/>
      <c r="AW941" s="111"/>
      <c r="AX941" s="6"/>
      <c r="AY941" s="16"/>
      <c r="AZ941" s="50"/>
      <c r="BA941" s="70" t="str">
        <f t="shared" si="178"/>
        <v/>
      </c>
      <c r="BB941" s="51"/>
      <c r="BC941" s="16"/>
      <c r="BD941" s="68" t="str">
        <f t="shared" si="179"/>
        <v/>
      </c>
      <c r="BE941" s="16"/>
      <c r="BF941" s="16"/>
      <c r="BG941" s="102"/>
      <c r="BH941" s="4"/>
      <c r="BI941" s="50"/>
      <c r="BJ941" s="70" t="str">
        <f t="shared" si="180"/>
        <v/>
      </c>
    </row>
    <row r="942" spans="19:62" x14ac:dyDescent="0.2">
      <c r="S942" s="140">
        <f t="shared" si="169"/>
        <v>0</v>
      </c>
      <c r="T942" s="139">
        <f t="shared" si="170"/>
        <v>0</v>
      </c>
      <c r="U942" s="132">
        <f t="shared" si="171"/>
        <v>0</v>
      </c>
      <c r="V942" s="132" t="str">
        <f t="shared" si="172"/>
        <v/>
      </c>
      <c r="W942" s="136">
        <f t="shared" si="173"/>
        <v>0</v>
      </c>
      <c r="X942" s="136">
        <f t="shared" si="174"/>
        <v>0</v>
      </c>
      <c r="Y942" s="132" t="str">
        <f>IF(AX942="","",IF(AND(BH942=Avanzamento!AL$2,AQ942&gt;0,BB942&gt;0),SUM(MAX(Y$9:Y941),1),0))</f>
        <v/>
      </c>
      <c r="Z942" s="132" t="str">
        <f>IF(AX942="","",IF(AX942=Avanzamento!AL$2,SUM(MAX(Z$9:Z941),1),0))</f>
        <v/>
      </c>
      <c r="AA942" s="6"/>
      <c r="AB942" s="97" t="str">
        <f>IF(OR(AA942=Servizio!$A$7,AA942=Servizio!$A$11,AA942=Servizio!$A$25,AA942=Servizio!$A$38,AA942=Servizio!$A$47,AA942=Servizio!$A$56),Servizio!$B$7,IF(AA942=Servizio!$A$8,Servizio!$B$8,IF(AA942=Servizio!$A$9,Servizio!$B$9,IF(OR(AA942=Servizio!$A$10,AA942=Servizio!$A$23),Servizio!$B$10,IF(OR(AA942=Servizio!$A$12,AA942=Servizio!$A$39,AA942=Servizio!$A$48),Servizio!$B$12,IF(OR(AA942=Servizio!$A$13,AA942=Servizio!$A$40,AA942=Servizio!$A$49),Servizio!$B$13,IF(AA942=Servizio!$A$14,Servizio!$B$14,IF(AA942=Servizio!$A$15,Servizio!$B$15,IF(AA942=Servizio!$A$16,Servizio!$B$16,IF(AA942=Servizio!$A$17,Servizio!$B$17,IF(AA942=Servizio!$A$18,Servizio!$B$18,IF(AA942=Servizio!$A$19,Servizio!$B$19,IF(AA942=Servizio!$A$20,Servizio!$B$20,IF(AA942=Servizio!$A$21,Servizio!$B$21,IF(AA942=Servizio!$A$22,Servizio!$B$22,IF(AA942=Servizio!$A$24,Servizio!$B$24,IF(OR(AA942=Servizio!$A$26,AA942=Servizio!$A$41,AA942=Servizio!$A$50),Servizio!$B$26,IF(AA942=Servizio!$A$27,Servizio!$B$27,IF(OR(AA942=Servizio!$A$28,AA942=Servizio!$A$42,AA942=Servizio!$A$51),Servizio!$B$28,IF(OR(AA942=Servizio!$A$29,AA942=Servizio!$A$43,AA942=Servizio!$A$52),Servizio!$B$29,IF(AA942=Servizio!$A$30,Servizio!$B$30,IF(AA942=Servizio!$A$31,Servizio!$B$31,IF(OR(AA942=Servizio!$A$32,AA942=Servizio!$A$46,AA942=Servizio!$A$55),Servizio!$B$32,IF(OR(AA942=Servizio!$A$33,AA942=Servizio!$A$44,AA942=Servizio!$A$53),Servizio!$B$33,IF(OR(AA942=Servizio!$A$34,AA942=Servizio!$A$45,AA942=Servizio!$A$54),Servizio!$B$34,IF(AA942=Servizio!$A$35,Servizio!$B$35,IF(AA942=Servizio!$A$36,Servizio!$B$36,IF(AA942=Servizio!$A$37,Servizio!$B$37,IF(AA942=Servizio!$A$57,Servizio!$B$57,IF(AA942=Servizio!$A$58,Servizio!$B$58,""))))))))))))))))))))))))))))))</f>
        <v/>
      </c>
      <c r="AC942" s="102"/>
      <c r="AD942" s="4"/>
      <c r="AE942" s="4"/>
      <c r="AF942" s="99"/>
      <c r="AG942" s="134"/>
      <c r="AH942" s="101"/>
      <c r="AI942" s="102"/>
      <c r="AJ942" s="105"/>
      <c r="AK942" s="106"/>
      <c r="AL942" s="16"/>
      <c r="AM942" s="5"/>
      <c r="AN942" s="68" t="str">
        <f t="shared" si="175"/>
        <v/>
      </c>
      <c r="AO942" s="68" t="str">
        <f t="shared" si="176"/>
        <v/>
      </c>
      <c r="AP942" s="16"/>
      <c r="AQ942" s="70" t="str">
        <f t="shared" si="177"/>
        <v/>
      </c>
      <c r="AR942" s="109"/>
      <c r="AS942" s="105"/>
      <c r="AT942" s="106"/>
      <c r="AU942" s="16"/>
      <c r="AV942" s="106"/>
      <c r="AW942" s="111"/>
      <c r="AX942" s="6"/>
      <c r="AY942" s="16"/>
      <c r="AZ942" s="50"/>
      <c r="BA942" s="70" t="str">
        <f t="shared" si="178"/>
        <v/>
      </c>
      <c r="BB942" s="51"/>
      <c r="BC942" s="16"/>
      <c r="BD942" s="68" t="str">
        <f t="shared" si="179"/>
        <v/>
      </c>
      <c r="BE942" s="16"/>
      <c r="BF942" s="16"/>
      <c r="BG942" s="102"/>
      <c r="BH942" s="4"/>
      <c r="BI942" s="50"/>
      <c r="BJ942" s="70" t="str">
        <f t="shared" si="180"/>
        <v/>
      </c>
    </row>
    <row r="943" spans="19:62" x14ac:dyDescent="0.2">
      <c r="S943" s="140">
        <f t="shared" si="169"/>
        <v>0</v>
      </c>
      <c r="T943" s="139">
        <f t="shared" si="170"/>
        <v>0</v>
      </c>
      <c r="U943" s="132">
        <f t="shared" si="171"/>
        <v>0</v>
      </c>
      <c r="V943" s="132" t="str">
        <f t="shared" si="172"/>
        <v/>
      </c>
      <c r="W943" s="136">
        <f t="shared" si="173"/>
        <v>0</v>
      </c>
      <c r="X943" s="136">
        <f t="shared" si="174"/>
        <v>0</v>
      </c>
      <c r="Y943" s="132" t="str">
        <f>IF(AX943="","",IF(AND(BH943=Avanzamento!AL$2,AQ943&gt;0,BB943&gt;0),SUM(MAX(Y$9:Y942),1),0))</f>
        <v/>
      </c>
      <c r="Z943" s="132" t="str">
        <f>IF(AX943="","",IF(AX943=Avanzamento!AL$2,SUM(MAX(Z$9:Z942),1),0))</f>
        <v/>
      </c>
      <c r="AA943" s="6"/>
      <c r="AB943" s="97" t="str">
        <f>IF(OR(AA943=Servizio!$A$7,AA943=Servizio!$A$11,AA943=Servizio!$A$25,AA943=Servizio!$A$38,AA943=Servizio!$A$47,AA943=Servizio!$A$56),Servizio!$B$7,IF(AA943=Servizio!$A$8,Servizio!$B$8,IF(AA943=Servizio!$A$9,Servizio!$B$9,IF(OR(AA943=Servizio!$A$10,AA943=Servizio!$A$23),Servizio!$B$10,IF(OR(AA943=Servizio!$A$12,AA943=Servizio!$A$39,AA943=Servizio!$A$48),Servizio!$B$12,IF(OR(AA943=Servizio!$A$13,AA943=Servizio!$A$40,AA943=Servizio!$A$49),Servizio!$B$13,IF(AA943=Servizio!$A$14,Servizio!$B$14,IF(AA943=Servizio!$A$15,Servizio!$B$15,IF(AA943=Servizio!$A$16,Servizio!$B$16,IF(AA943=Servizio!$A$17,Servizio!$B$17,IF(AA943=Servizio!$A$18,Servizio!$B$18,IF(AA943=Servizio!$A$19,Servizio!$B$19,IF(AA943=Servizio!$A$20,Servizio!$B$20,IF(AA943=Servizio!$A$21,Servizio!$B$21,IF(AA943=Servizio!$A$22,Servizio!$B$22,IF(AA943=Servizio!$A$24,Servizio!$B$24,IF(OR(AA943=Servizio!$A$26,AA943=Servizio!$A$41,AA943=Servizio!$A$50),Servizio!$B$26,IF(AA943=Servizio!$A$27,Servizio!$B$27,IF(OR(AA943=Servizio!$A$28,AA943=Servizio!$A$42,AA943=Servizio!$A$51),Servizio!$B$28,IF(OR(AA943=Servizio!$A$29,AA943=Servizio!$A$43,AA943=Servizio!$A$52),Servizio!$B$29,IF(AA943=Servizio!$A$30,Servizio!$B$30,IF(AA943=Servizio!$A$31,Servizio!$B$31,IF(OR(AA943=Servizio!$A$32,AA943=Servizio!$A$46,AA943=Servizio!$A$55),Servizio!$B$32,IF(OR(AA943=Servizio!$A$33,AA943=Servizio!$A$44,AA943=Servizio!$A$53),Servizio!$B$33,IF(OR(AA943=Servizio!$A$34,AA943=Servizio!$A$45,AA943=Servizio!$A$54),Servizio!$B$34,IF(AA943=Servizio!$A$35,Servizio!$B$35,IF(AA943=Servizio!$A$36,Servizio!$B$36,IF(AA943=Servizio!$A$37,Servizio!$B$37,IF(AA943=Servizio!$A$57,Servizio!$B$57,IF(AA943=Servizio!$A$58,Servizio!$B$58,""))))))))))))))))))))))))))))))</f>
        <v/>
      </c>
      <c r="AC943" s="102"/>
      <c r="AD943" s="4"/>
      <c r="AE943" s="4"/>
      <c r="AF943" s="99"/>
      <c r="AG943" s="134"/>
      <c r="AH943" s="101"/>
      <c r="AI943" s="102"/>
      <c r="AJ943" s="105"/>
      <c r="AK943" s="106"/>
      <c r="AL943" s="16"/>
      <c r="AM943" s="5"/>
      <c r="AN943" s="68" t="str">
        <f t="shared" si="175"/>
        <v/>
      </c>
      <c r="AO943" s="68" t="str">
        <f t="shared" si="176"/>
        <v/>
      </c>
      <c r="AP943" s="16"/>
      <c r="AQ943" s="70" t="str">
        <f t="shared" si="177"/>
        <v/>
      </c>
      <c r="AR943" s="109"/>
      <c r="AS943" s="105"/>
      <c r="AT943" s="106"/>
      <c r="AU943" s="16"/>
      <c r="AV943" s="106"/>
      <c r="AW943" s="111"/>
      <c r="AX943" s="6"/>
      <c r="AY943" s="16"/>
      <c r="AZ943" s="50"/>
      <c r="BA943" s="70" t="str">
        <f t="shared" si="178"/>
        <v/>
      </c>
      <c r="BB943" s="51"/>
      <c r="BC943" s="16"/>
      <c r="BD943" s="68" t="str">
        <f t="shared" si="179"/>
        <v/>
      </c>
      <c r="BE943" s="16"/>
      <c r="BF943" s="16"/>
      <c r="BG943" s="102"/>
      <c r="BH943" s="4"/>
      <c r="BI943" s="50"/>
      <c r="BJ943" s="70" t="str">
        <f t="shared" si="180"/>
        <v/>
      </c>
    </row>
    <row r="944" spans="19:62" x14ac:dyDescent="0.2">
      <c r="S944" s="140">
        <f t="shared" si="169"/>
        <v>0</v>
      </c>
      <c r="T944" s="139">
        <f t="shared" si="170"/>
        <v>0</v>
      </c>
      <c r="U944" s="132">
        <f t="shared" si="171"/>
        <v>0</v>
      </c>
      <c r="V944" s="132" t="str">
        <f t="shared" si="172"/>
        <v/>
      </c>
      <c r="W944" s="136">
        <f t="shared" si="173"/>
        <v>0</v>
      </c>
      <c r="X944" s="136">
        <f t="shared" si="174"/>
        <v>0</v>
      </c>
      <c r="Y944" s="132" t="str">
        <f>IF(AX944="","",IF(AND(BH944=Avanzamento!AL$2,AQ944&gt;0,BB944&gt;0),SUM(MAX(Y$9:Y943),1),0))</f>
        <v/>
      </c>
      <c r="Z944" s="132" t="str">
        <f>IF(AX944="","",IF(AX944=Avanzamento!AL$2,SUM(MAX(Z$9:Z943),1),0))</f>
        <v/>
      </c>
      <c r="AA944" s="6"/>
      <c r="AB944" s="97" t="str">
        <f>IF(OR(AA944=Servizio!$A$7,AA944=Servizio!$A$11,AA944=Servizio!$A$25,AA944=Servizio!$A$38,AA944=Servizio!$A$47,AA944=Servizio!$A$56),Servizio!$B$7,IF(AA944=Servizio!$A$8,Servizio!$B$8,IF(AA944=Servizio!$A$9,Servizio!$B$9,IF(OR(AA944=Servizio!$A$10,AA944=Servizio!$A$23),Servizio!$B$10,IF(OR(AA944=Servizio!$A$12,AA944=Servizio!$A$39,AA944=Servizio!$A$48),Servizio!$B$12,IF(OR(AA944=Servizio!$A$13,AA944=Servizio!$A$40,AA944=Servizio!$A$49),Servizio!$B$13,IF(AA944=Servizio!$A$14,Servizio!$B$14,IF(AA944=Servizio!$A$15,Servizio!$B$15,IF(AA944=Servizio!$A$16,Servizio!$B$16,IF(AA944=Servizio!$A$17,Servizio!$B$17,IF(AA944=Servizio!$A$18,Servizio!$B$18,IF(AA944=Servizio!$A$19,Servizio!$B$19,IF(AA944=Servizio!$A$20,Servizio!$B$20,IF(AA944=Servizio!$A$21,Servizio!$B$21,IF(AA944=Servizio!$A$22,Servizio!$B$22,IF(AA944=Servizio!$A$24,Servizio!$B$24,IF(OR(AA944=Servizio!$A$26,AA944=Servizio!$A$41,AA944=Servizio!$A$50),Servizio!$B$26,IF(AA944=Servizio!$A$27,Servizio!$B$27,IF(OR(AA944=Servizio!$A$28,AA944=Servizio!$A$42,AA944=Servizio!$A$51),Servizio!$B$28,IF(OR(AA944=Servizio!$A$29,AA944=Servizio!$A$43,AA944=Servizio!$A$52),Servizio!$B$29,IF(AA944=Servizio!$A$30,Servizio!$B$30,IF(AA944=Servizio!$A$31,Servizio!$B$31,IF(OR(AA944=Servizio!$A$32,AA944=Servizio!$A$46,AA944=Servizio!$A$55),Servizio!$B$32,IF(OR(AA944=Servizio!$A$33,AA944=Servizio!$A$44,AA944=Servizio!$A$53),Servizio!$B$33,IF(OR(AA944=Servizio!$A$34,AA944=Servizio!$A$45,AA944=Servizio!$A$54),Servizio!$B$34,IF(AA944=Servizio!$A$35,Servizio!$B$35,IF(AA944=Servizio!$A$36,Servizio!$B$36,IF(AA944=Servizio!$A$37,Servizio!$B$37,IF(AA944=Servizio!$A$57,Servizio!$B$57,IF(AA944=Servizio!$A$58,Servizio!$B$58,""))))))))))))))))))))))))))))))</f>
        <v/>
      </c>
      <c r="AC944" s="102"/>
      <c r="AD944" s="4"/>
      <c r="AE944" s="4"/>
      <c r="AF944" s="99"/>
      <c r="AG944" s="134"/>
      <c r="AH944" s="101"/>
      <c r="AI944" s="102"/>
      <c r="AJ944" s="105"/>
      <c r="AK944" s="106"/>
      <c r="AL944" s="16"/>
      <c r="AM944" s="5"/>
      <c r="AN944" s="68" t="str">
        <f t="shared" si="175"/>
        <v/>
      </c>
      <c r="AO944" s="68" t="str">
        <f t="shared" si="176"/>
        <v/>
      </c>
      <c r="AP944" s="16"/>
      <c r="AQ944" s="70" t="str">
        <f t="shared" si="177"/>
        <v/>
      </c>
      <c r="AR944" s="109"/>
      <c r="AS944" s="105"/>
      <c r="AT944" s="106"/>
      <c r="AU944" s="16"/>
      <c r="AV944" s="106"/>
      <c r="AW944" s="111"/>
      <c r="AX944" s="6"/>
      <c r="AY944" s="16"/>
      <c r="AZ944" s="50"/>
      <c r="BA944" s="70" t="str">
        <f t="shared" si="178"/>
        <v/>
      </c>
      <c r="BB944" s="51"/>
      <c r="BC944" s="16"/>
      <c r="BD944" s="68" t="str">
        <f t="shared" si="179"/>
        <v/>
      </c>
      <c r="BE944" s="16"/>
      <c r="BF944" s="16"/>
      <c r="BG944" s="102"/>
      <c r="BH944" s="4"/>
      <c r="BI944" s="50"/>
      <c r="BJ944" s="70" t="str">
        <f t="shared" si="180"/>
        <v/>
      </c>
    </row>
    <row r="945" spans="19:62" x14ac:dyDescent="0.2">
      <c r="S945" s="140">
        <f t="shared" si="169"/>
        <v>0</v>
      </c>
      <c r="T945" s="139">
        <f t="shared" si="170"/>
        <v>0</v>
      </c>
      <c r="U945" s="132">
        <f t="shared" si="171"/>
        <v>0</v>
      </c>
      <c r="V945" s="132" t="str">
        <f t="shared" si="172"/>
        <v/>
      </c>
      <c r="W945" s="136">
        <f t="shared" si="173"/>
        <v>0</v>
      </c>
      <c r="X945" s="136">
        <f t="shared" si="174"/>
        <v>0</v>
      </c>
      <c r="Y945" s="132" t="str">
        <f>IF(AX945="","",IF(AND(BH945=Avanzamento!AL$2,AQ945&gt;0,BB945&gt;0),SUM(MAX(Y$9:Y944),1),0))</f>
        <v/>
      </c>
      <c r="Z945" s="132" t="str">
        <f>IF(AX945="","",IF(AX945=Avanzamento!AL$2,SUM(MAX(Z$9:Z944),1),0))</f>
        <v/>
      </c>
      <c r="AA945" s="6"/>
      <c r="AB945" s="97" t="str">
        <f>IF(OR(AA945=Servizio!$A$7,AA945=Servizio!$A$11,AA945=Servizio!$A$25,AA945=Servizio!$A$38,AA945=Servizio!$A$47,AA945=Servizio!$A$56),Servizio!$B$7,IF(AA945=Servizio!$A$8,Servizio!$B$8,IF(AA945=Servizio!$A$9,Servizio!$B$9,IF(OR(AA945=Servizio!$A$10,AA945=Servizio!$A$23),Servizio!$B$10,IF(OR(AA945=Servizio!$A$12,AA945=Servizio!$A$39,AA945=Servizio!$A$48),Servizio!$B$12,IF(OR(AA945=Servizio!$A$13,AA945=Servizio!$A$40,AA945=Servizio!$A$49),Servizio!$B$13,IF(AA945=Servizio!$A$14,Servizio!$B$14,IF(AA945=Servizio!$A$15,Servizio!$B$15,IF(AA945=Servizio!$A$16,Servizio!$B$16,IF(AA945=Servizio!$A$17,Servizio!$B$17,IF(AA945=Servizio!$A$18,Servizio!$B$18,IF(AA945=Servizio!$A$19,Servizio!$B$19,IF(AA945=Servizio!$A$20,Servizio!$B$20,IF(AA945=Servizio!$A$21,Servizio!$B$21,IF(AA945=Servizio!$A$22,Servizio!$B$22,IF(AA945=Servizio!$A$24,Servizio!$B$24,IF(OR(AA945=Servizio!$A$26,AA945=Servizio!$A$41,AA945=Servizio!$A$50),Servizio!$B$26,IF(AA945=Servizio!$A$27,Servizio!$B$27,IF(OR(AA945=Servizio!$A$28,AA945=Servizio!$A$42,AA945=Servizio!$A$51),Servizio!$B$28,IF(OR(AA945=Servizio!$A$29,AA945=Servizio!$A$43,AA945=Servizio!$A$52),Servizio!$B$29,IF(AA945=Servizio!$A$30,Servizio!$B$30,IF(AA945=Servizio!$A$31,Servizio!$B$31,IF(OR(AA945=Servizio!$A$32,AA945=Servizio!$A$46,AA945=Servizio!$A$55),Servizio!$B$32,IF(OR(AA945=Servizio!$A$33,AA945=Servizio!$A$44,AA945=Servizio!$A$53),Servizio!$B$33,IF(OR(AA945=Servizio!$A$34,AA945=Servizio!$A$45,AA945=Servizio!$A$54),Servizio!$B$34,IF(AA945=Servizio!$A$35,Servizio!$B$35,IF(AA945=Servizio!$A$36,Servizio!$B$36,IF(AA945=Servizio!$A$37,Servizio!$B$37,IF(AA945=Servizio!$A$57,Servizio!$B$57,IF(AA945=Servizio!$A$58,Servizio!$B$58,""))))))))))))))))))))))))))))))</f>
        <v/>
      </c>
      <c r="AC945" s="102"/>
      <c r="AD945" s="4"/>
      <c r="AE945" s="4"/>
      <c r="AF945" s="99"/>
      <c r="AG945" s="134"/>
      <c r="AH945" s="101"/>
      <c r="AI945" s="102"/>
      <c r="AJ945" s="105"/>
      <c r="AK945" s="106"/>
      <c r="AL945" s="16"/>
      <c r="AM945" s="5"/>
      <c r="AN945" s="68" t="str">
        <f t="shared" si="175"/>
        <v/>
      </c>
      <c r="AO945" s="68" t="str">
        <f t="shared" si="176"/>
        <v/>
      </c>
      <c r="AP945" s="16"/>
      <c r="AQ945" s="70" t="str">
        <f t="shared" si="177"/>
        <v/>
      </c>
      <c r="AR945" s="109"/>
      <c r="AS945" s="105"/>
      <c r="AT945" s="106"/>
      <c r="AU945" s="16"/>
      <c r="AV945" s="106"/>
      <c r="AW945" s="111"/>
      <c r="AX945" s="6"/>
      <c r="AY945" s="16"/>
      <c r="AZ945" s="50"/>
      <c r="BA945" s="70" t="str">
        <f t="shared" si="178"/>
        <v/>
      </c>
      <c r="BB945" s="51"/>
      <c r="BC945" s="16"/>
      <c r="BD945" s="68" t="str">
        <f t="shared" si="179"/>
        <v/>
      </c>
      <c r="BE945" s="16"/>
      <c r="BF945" s="16"/>
      <c r="BG945" s="102"/>
      <c r="BH945" s="4"/>
      <c r="BI945" s="50"/>
      <c r="BJ945" s="70" t="str">
        <f t="shared" si="180"/>
        <v/>
      </c>
    </row>
    <row r="946" spans="19:62" x14ac:dyDescent="0.2">
      <c r="S946" s="140">
        <f t="shared" si="169"/>
        <v>0</v>
      </c>
      <c r="T946" s="139">
        <f t="shared" si="170"/>
        <v>0</v>
      </c>
      <c r="U946" s="132">
        <f t="shared" si="171"/>
        <v>0</v>
      </c>
      <c r="V946" s="132" t="str">
        <f t="shared" si="172"/>
        <v/>
      </c>
      <c r="W946" s="136">
        <f t="shared" si="173"/>
        <v>0</v>
      </c>
      <c r="X946" s="136">
        <f t="shared" si="174"/>
        <v>0</v>
      </c>
      <c r="Y946" s="132" t="str">
        <f>IF(AX946="","",IF(AND(BH946=Avanzamento!AL$2,AQ946&gt;0,BB946&gt;0),SUM(MAX(Y$9:Y945),1),0))</f>
        <v/>
      </c>
      <c r="Z946" s="132" t="str">
        <f>IF(AX946="","",IF(AX946=Avanzamento!AL$2,SUM(MAX(Z$9:Z945),1),0))</f>
        <v/>
      </c>
      <c r="AA946" s="6"/>
      <c r="AB946" s="97" t="str">
        <f>IF(OR(AA946=Servizio!$A$7,AA946=Servizio!$A$11,AA946=Servizio!$A$25,AA946=Servizio!$A$38,AA946=Servizio!$A$47,AA946=Servizio!$A$56),Servizio!$B$7,IF(AA946=Servizio!$A$8,Servizio!$B$8,IF(AA946=Servizio!$A$9,Servizio!$B$9,IF(OR(AA946=Servizio!$A$10,AA946=Servizio!$A$23),Servizio!$B$10,IF(OR(AA946=Servizio!$A$12,AA946=Servizio!$A$39,AA946=Servizio!$A$48),Servizio!$B$12,IF(OR(AA946=Servizio!$A$13,AA946=Servizio!$A$40,AA946=Servizio!$A$49),Servizio!$B$13,IF(AA946=Servizio!$A$14,Servizio!$B$14,IF(AA946=Servizio!$A$15,Servizio!$B$15,IF(AA946=Servizio!$A$16,Servizio!$B$16,IF(AA946=Servizio!$A$17,Servizio!$B$17,IF(AA946=Servizio!$A$18,Servizio!$B$18,IF(AA946=Servizio!$A$19,Servizio!$B$19,IF(AA946=Servizio!$A$20,Servizio!$B$20,IF(AA946=Servizio!$A$21,Servizio!$B$21,IF(AA946=Servizio!$A$22,Servizio!$B$22,IF(AA946=Servizio!$A$24,Servizio!$B$24,IF(OR(AA946=Servizio!$A$26,AA946=Servizio!$A$41,AA946=Servizio!$A$50),Servizio!$B$26,IF(AA946=Servizio!$A$27,Servizio!$B$27,IF(OR(AA946=Servizio!$A$28,AA946=Servizio!$A$42,AA946=Servizio!$A$51),Servizio!$B$28,IF(OR(AA946=Servizio!$A$29,AA946=Servizio!$A$43,AA946=Servizio!$A$52),Servizio!$B$29,IF(AA946=Servizio!$A$30,Servizio!$B$30,IF(AA946=Servizio!$A$31,Servizio!$B$31,IF(OR(AA946=Servizio!$A$32,AA946=Servizio!$A$46,AA946=Servizio!$A$55),Servizio!$B$32,IF(OR(AA946=Servizio!$A$33,AA946=Servizio!$A$44,AA946=Servizio!$A$53),Servizio!$B$33,IF(OR(AA946=Servizio!$A$34,AA946=Servizio!$A$45,AA946=Servizio!$A$54),Servizio!$B$34,IF(AA946=Servizio!$A$35,Servizio!$B$35,IF(AA946=Servizio!$A$36,Servizio!$B$36,IF(AA946=Servizio!$A$37,Servizio!$B$37,IF(AA946=Servizio!$A$57,Servizio!$B$57,IF(AA946=Servizio!$A$58,Servizio!$B$58,""))))))))))))))))))))))))))))))</f>
        <v/>
      </c>
      <c r="AC946" s="102"/>
      <c r="AD946" s="4"/>
      <c r="AE946" s="4"/>
      <c r="AF946" s="99"/>
      <c r="AG946" s="134"/>
      <c r="AH946" s="101"/>
      <c r="AI946" s="102"/>
      <c r="AJ946" s="105"/>
      <c r="AK946" s="106"/>
      <c r="AL946" s="16"/>
      <c r="AM946" s="5"/>
      <c r="AN946" s="68" t="str">
        <f t="shared" si="175"/>
        <v/>
      </c>
      <c r="AO946" s="68" t="str">
        <f t="shared" si="176"/>
        <v/>
      </c>
      <c r="AP946" s="16"/>
      <c r="AQ946" s="70" t="str">
        <f t="shared" si="177"/>
        <v/>
      </c>
      <c r="AR946" s="109"/>
      <c r="AS946" s="105"/>
      <c r="AT946" s="106"/>
      <c r="AU946" s="16"/>
      <c r="AV946" s="106"/>
      <c r="AW946" s="111"/>
      <c r="AX946" s="6"/>
      <c r="AY946" s="16"/>
      <c r="AZ946" s="50"/>
      <c r="BA946" s="70" t="str">
        <f t="shared" si="178"/>
        <v/>
      </c>
      <c r="BB946" s="51"/>
      <c r="BC946" s="16"/>
      <c r="BD946" s="68" t="str">
        <f t="shared" si="179"/>
        <v/>
      </c>
      <c r="BE946" s="16"/>
      <c r="BF946" s="16"/>
      <c r="BG946" s="102"/>
      <c r="BH946" s="4"/>
      <c r="BI946" s="50"/>
      <c r="BJ946" s="70" t="str">
        <f t="shared" si="180"/>
        <v/>
      </c>
    </row>
    <row r="947" spans="19:62" x14ac:dyDescent="0.2">
      <c r="S947" s="140">
        <f t="shared" si="169"/>
        <v>0</v>
      </c>
      <c r="T947" s="139">
        <f t="shared" si="170"/>
        <v>0</v>
      </c>
      <c r="U947" s="132">
        <f t="shared" si="171"/>
        <v>0</v>
      </c>
      <c r="V947" s="132" t="str">
        <f t="shared" si="172"/>
        <v/>
      </c>
      <c r="W947" s="136">
        <f t="shared" si="173"/>
        <v>0</v>
      </c>
      <c r="X947" s="136">
        <f t="shared" si="174"/>
        <v>0</v>
      </c>
      <c r="Y947" s="132" t="str">
        <f>IF(AX947="","",IF(AND(BH947=Avanzamento!AL$2,AQ947&gt;0,BB947&gt;0),SUM(MAX(Y$9:Y946),1),0))</f>
        <v/>
      </c>
      <c r="Z947" s="132" t="str">
        <f>IF(AX947="","",IF(AX947=Avanzamento!AL$2,SUM(MAX(Z$9:Z946),1),0))</f>
        <v/>
      </c>
      <c r="AA947" s="6"/>
      <c r="AB947" s="97" t="str">
        <f>IF(OR(AA947=Servizio!$A$7,AA947=Servizio!$A$11,AA947=Servizio!$A$25,AA947=Servizio!$A$38,AA947=Servizio!$A$47,AA947=Servizio!$A$56),Servizio!$B$7,IF(AA947=Servizio!$A$8,Servizio!$B$8,IF(AA947=Servizio!$A$9,Servizio!$B$9,IF(OR(AA947=Servizio!$A$10,AA947=Servizio!$A$23),Servizio!$B$10,IF(OR(AA947=Servizio!$A$12,AA947=Servizio!$A$39,AA947=Servizio!$A$48),Servizio!$B$12,IF(OR(AA947=Servizio!$A$13,AA947=Servizio!$A$40,AA947=Servizio!$A$49),Servizio!$B$13,IF(AA947=Servizio!$A$14,Servizio!$B$14,IF(AA947=Servizio!$A$15,Servizio!$B$15,IF(AA947=Servizio!$A$16,Servizio!$B$16,IF(AA947=Servizio!$A$17,Servizio!$B$17,IF(AA947=Servizio!$A$18,Servizio!$B$18,IF(AA947=Servizio!$A$19,Servizio!$B$19,IF(AA947=Servizio!$A$20,Servizio!$B$20,IF(AA947=Servizio!$A$21,Servizio!$B$21,IF(AA947=Servizio!$A$22,Servizio!$B$22,IF(AA947=Servizio!$A$24,Servizio!$B$24,IF(OR(AA947=Servizio!$A$26,AA947=Servizio!$A$41,AA947=Servizio!$A$50),Servizio!$B$26,IF(AA947=Servizio!$A$27,Servizio!$B$27,IF(OR(AA947=Servizio!$A$28,AA947=Servizio!$A$42,AA947=Servizio!$A$51),Servizio!$B$28,IF(OR(AA947=Servizio!$A$29,AA947=Servizio!$A$43,AA947=Servizio!$A$52),Servizio!$B$29,IF(AA947=Servizio!$A$30,Servizio!$B$30,IF(AA947=Servizio!$A$31,Servizio!$B$31,IF(OR(AA947=Servizio!$A$32,AA947=Servizio!$A$46,AA947=Servizio!$A$55),Servizio!$B$32,IF(OR(AA947=Servizio!$A$33,AA947=Servizio!$A$44,AA947=Servizio!$A$53),Servizio!$B$33,IF(OR(AA947=Servizio!$A$34,AA947=Servizio!$A$45,AA947=Servizio!$A$54),Servizio!$B$34,IF(AA947=Servizio!$A$35,Servizio!$B$35,IF(AA947=Servizio!$A$36,Servizio!$B$36,IF(AA947=Servizio!$A$37,Servizio!$B$37,IF(AA947=Servizio!$A$57,Servizio!$B$57,IF(AA947=Servizio!$A$58,Servizio!$B$58,""))))))))))))))))))))))))))))))</f>
        <v/>
      </c>
      <c r="AC947" s="102"/>
      <c r="AD947" s="4"/>
      <c r="AE947" s="4"/>
      <c r="AF947" s="99"/>
      <c r="AG947" s="134"/>
      <c r="AH947" s="101"/>
      <c r="AI947" s="102"/>
      <c r="AJ947" s="105"/>
      <c r="AK947" s="106"/>
      <c r="AL947" s="16"/>
      <c r="AM947" s="5"/>
      <c r="AN947" s="68" t="str">
        <f t="shared" si="175"/>
        <v/>
      </c>
      <c r="AO947" s="68" t="str">
        <f t="shared" si="176"/>
        <v/>
      </c>
      <c r="AP947" s="16"/>
      <c r="AQ947" s="70" t="str">
        <f t="shared" si="177"/>
        <v/>
      </c>
      <c r="AR947" s="109"/>
      <c r="AS947" s="105"/>
      <c r="AT947" s="106"/>
      <c r="AU947" s="16"/>
      <c r="AV947" s="106"/>
      <c r="AW947" s="111"/>
      <c r="AX947" s="6"/>
      <c r="AY947" s="16"/>
      <c r="AZ947" s="50"/>
      <c r="BA947" s="70" t="str">
        <f t="shared" si="178"/>
        <v/>
      </c>
      <c r="BB947" s="51"/>
      <c r="BC947" s="16"/>
      <c r="BD947" s="68" t="str">
        <f t="shared" si="179"/>
        <v/>
      </c>
      <c r="BE947" s="16"/>
      <c r="BF947" s="16"/>
      <c r="BG947" s="102"/>
      <c r="BH947" s="4"/>
      <c r="BI947" s="50"/>
      <c r="BJ947" s="70" t="str">
        <f t="shared" si="180"/>
        <v/>
      </c>
    </row>
    <row r="948" spans="19:62" x14ac:dyDescent="0.2">
      <c r="S948" s="140">
        <f t="shared" si="169"/>
        <v>0</v>
      </c>
      <c r="T948" s="139">
        <f t="shared" si="170"/>
        <v>0</v>
      </c>
      <c r="U948" s="132">
        <f t="shared" si="171"/>
        <v>0</v>
      </c>
      <c r="V948" s="132" t="str">
        <f t="shared" si="172"/>
        <v/>
      </c>
      <c r="W948" s="136">
        <f t="shared" si="173"/>
        <v>0</v>
      </c>
      <c r="X948" s="136">
        <f t="shared" si="174"/>
        <v>0</v>
      </c>
      <c r="Y948" s="132" t="str">
        <f>IF(AX948="","",IF(AND(BH948=Avanzamento!AL$2,AQ948&gt;0,BB948&gt;0),SUM(MAX(Y$9:Y947),1),0))</f>
        <v/>
      </c>
      <c r="Z948" s="132" t="str">
        <f>IF(AX948="","",IF(AX948=Avanzamento!AL$2,SUM(MAX(Z$9:Z947),1),0))</f>
        <v/>
      </c>
      <c r="AA948" s="6"/>
      <c r="AB948" s="97" t="str">
        <f>IF(OR(AA948=Servizio!$A$7,AA948=Servizio!$A$11,AA948=Servizio!$A$25,AA948=Servizio!$A$38,AA948=Servizio!$A$47,AA948=Servizio!$A$56),Servizio!$B$7,IF(AA948=Servizio!$A$8,Servizio!$B$8,IF(AA948=Servizio!$A$9,Servizio!$B$9,IF(OR(AA948=Servizio!$A$10,AA948=Servizio!$A$23),Servizio!$B$10,IF(OR(AA948=Servizio!$A$12,AA948=Servizio!$A$39,AA948=Servizio!$A$48),Servizio!$B$12,IF(OR(AA948=Servizio!$A$13,AA948=Servizio!$A$40,AA948=Servizio!$A$49),Servizio!$B$13,IF(AA948=Servizio!$A$14,Servizio!$B$14,IF(AA948=Servizio!$A$15,Servizio!$B$15,IF(AA948=Servizio!$A$16,Servizio!$B$16,IF(AA948=Servizio!$A$17,Servizio!$B$17,IF(AA948=Servizio!$A$18,Servizio!$B$18,IF(AA948=Servizio!$A$19,Servizio!$B$19,IF(AA948=Servizio!$A$20,Servizio!$B$20,IF(AA948=Servizio!$A$21,Servizio!$B$21,IF(AA948=Servizio!$A$22,Servizio!$B$22,IF(AA948=Servizio!$A$24,Servizio!$B$24,IF(OR(AA948=Servizio!$A$26,AA948=Servizio!$A$41,AA948=Servizio!$A$50),Servizio!$B$26,IF(AA948=Servizio!$A$27,Servizio!$B$27,IF(OR(AA948=Servizio!$A$28,AA948=Servizio!$A$42,AA948=Servizio!$A$51),Servizio!$B$28,IF(OR(AA948=Servizio!$A$29,AA948=Servizio!$A$43,AA948=Servizio!$A$52),Servizio!$B$29,IF(AA948=Servizio!$A$30,Servizio!$B$30,IF(AA948=Servizio!$A$31,Servizio!$B$31,IF(OR(AA948=Servizio!$A$32,AA948=Servizio!$A$46,AA948=Servizio!$A$55),Servizio!$B$32,IF(OR(AA948=Servizio!$A$33,AA948=Servizio!$A$44,AA948=Servizio!$A$53),Servizio!$B$33,IF(OR(AA948=Servizio!$A$34,AA948=Servizio!$A$45,AA948=Servizio!$A$54),Servizio!$B$34,IF(AA948=Servizio!$A$35,Servizio!$B$35,IF(AA948=Servizio!$A$36,Servizio!$B$36,IF(AA948=Servizio!$A$37,Servizio!$B$37,IF(AA948=Servizio!$A$57,Servizio!$B$57,IF(AA948=Servizio!$A$58,Servizio!$B$58,""))))))))))))))))))))))))))))))</f>
        <v/>
      </c>
      <c r="AC948" s="102"/>
      <c r="AD948" s="4"/>
      <c r="AE948" s="4"/>
      <c r="AF948" s="99"/>
      <c r="AG948" s="134"/>
      <c r="AH948" s="101"/>
      <c r="AI948" s="102"/>
      <c r="AJ948" s="105"/>
      <c r="AK948" s="106"/>
      <c r="AL948" s="16"/>
      <c r="AM948" s="5"/>
      <c r="AN948" s="68" t="str">
        <f t="shared" si="175"/>
        <v/>
      </c>
      <c r="AO948" s="68" t="str">
        <f t="shared" si="176"/>
        <v/>
      </c>
      <c r="AP948" s="16"/>
      <c r="AQ948" s="70" t="str">
        <f t="shared" si="177"/>
        <v/>
      </c>
      <c r="AR948" s="109"/>
      <c r="AS948" s="105"/>
      <c r="AT948" s="106"/>
      <c r="AU948" s="16"/>
      <c r="AV948" s="106"/>
      <c r="AW948" s="111"/>
      <c r="AX948" s="6"/>
      <c r="AY948" s="16"/>
      <c r="AZ948" s="50"/>
      <c r="BA948" s="70" t="str">
        <f t="shared" si="178"/>
        <v/>
      </c>
      <c r="BB948" s="51"/>
      <c r="BC948" s="16"/>
      <c r="BD948" s="68" t="str">
        <f t="shared" si="179"/>
        <v/>
      </c>
      <c r="BE948" s="16"/>
      <c r="BF948" s="16"/>
      <c r="BG948" s="102"/>
      <c r="BH948" s="4"/>
      <c r="BI948" s="50"/>
      <c r="BJ948" s="70" t="str">
        <f t="shared" si="180"/>
        <v/>
      </c>
    </row>
    <row r="949" spans="19:62" x14ac:dyDescent="0.2">
      <c r="S949" s="140">
        <f t="shared" si="169"/>
        <v>0</v>
      </c>
      <c r="T949" s="139">
        <f t="shared" si="170"/>
        <v>0</v>
      </c>
      <c r="U949" s="132">
        <f t="shared" si="171"/>
        <v>0</v>
      </c>
      <c r="V949" s="132" t="str">
        <f t="shared" si="172"/>
        <v/>
      </c>
      <c r="W949" s="136">
        <f t="shared" si="173"/>
        <v>0</v>
      </c>
      <c r="X949" s="136">
        <f t="shared" si="174"/>
        <v>0</v>
      </c>
      <c r="Y949" s="132" t="str">
        <f>IF(AX949="","",IF(AND(BH949=Avanzamento!AL$2,AQ949&gt;0,BB949&gt;0),SUM(MAX(Y$9:Y948),1),0))</f>
        <v/>
      </c>
      <c r="Z949" s="132" t="str">
        <f>IF(AX949="","",IF(AX949=Avanzamento!AL$2,SUM(MAX(Z$9:Z948),1),0))</f>
        <v/>
      </c>
      <c r="AA949" s="6"/>
      <c r="AB949" s="97" t="str">
        <f>IF(OR(AA949=Servizio!$A$7,AA949=Servizio!$A$11,AA949=Servizio!$A$25,AA949=Servizio!$A$38,AA949=Servizio!$A$47,AA949=Servizio!$A$56),Servizio!$B$7,IF(AA949=Servizio!$A$8,Servizio!$B$8,IF(AA949=Servizio!$A$9,Servizio!$B$9,IF(OR(AA949=Servizio!$A$10,AA949=Servizio!$A$23),Servizio!$B$10,IF(OR(AA949=Servizio!$A$12,AA949=Servizio!$A$39,AA949=Servizio!$A$48),Servizio!$B$12,IF(OR(AA949=Servizio!$A$13,AA949=Servizio!$A$40,AA949=Servizio!$A$49),Servizio!$B$13,IF(AA949=Servizio!$A$14,Servizio!$B$14,IF(AA949=Servizio!$A$15,Servizio!$B$15,IF(AA949=Servizio!$A$16,Servizio!$B$16,IF(AA949=Servizio!$A$17,Servizio!$B$17,IF(AA949=Servizio!$A$18,Servizio!$B$18,IF(AA949=Servizio!$A$19,Servizio!$B$19,IF(AA949=Servizio!$A$20,Servizio!$B$20,IF(AA949=Servizio!$A$21,Servizio!$B$21,IF(AA949=Servizio!$A$22,Servizio!$B$22,IF(AA949=Servizio!$A$24,Servizio!$B$24,IF(OR(AA949=Servizio!$A$26,AA949=Servizio!$A$41,AA949=Servizio!$A$50),Servizio!$B$26,IF(AA949=Servizio!$A$27,Servizio!$B$27,IF(OR(AA949=Servizio!$A$28,AA949=Servizio!$A$42,AA949=Servizio!$A$51),Servizio!$B$28,IF(OR(AA949=Servizio!$A$29,AA949=Servizio!$A$43,AA949=Servizio!$A$52),Servizio!$B$29,IF(AA949=Servizio!$A$30,Servizio!$B$30,IF(AA949=Servizio!$A$31,Servizio!$B$31,IF(OR(AA949=Servizio!$A$32,AA949=Servizio!$A$46,AA949=Servizio!$A$55),Servizio!$B$32,IF(OR(AA949=Servizio!$A$33,AA949=Servizio!$A$44,AA949=Servizio!$A$53),Servizio!$B$33,IF(OR(AA949=Servizio!$A$34,AA949=Servizio!$A$45,AA949=Servizio!$A$54),Servizio!$B$34,IF(AA949=Servizio!$A$35,Servizio!$B$35,IF(AA949=Servizio!$A$36,Servizio!$B$36,IF(AA949=Servizio!$A$37,Servizio!$B$37,IF(AA949=Servizio!$A$57,Servizio!$B$57,IF(AA949=Servizio!$A$58,Servizio!$B$58,""))))))))))))))))))))))))))))))</f>
        <v/>
      </c>
      <c r="AC949" s="102"/>
      <c r="AD949" s="4"/>
      <c r="AE949" s="4"/>
      <c r="AF949" s="99"/>
      <c r="AG949" s="134"/>
      <c r="AH949" s="101"/>
      <c r="AI949" s="102"/>
      <c r="AJ949" s="105"/>
      <c r="AK949" s="106"/>
      <c r="AL949" s="16"/>
      <c r="AM949" s="5"/>
      <c r="AN949" s="68" t="str">
        <f t="shared" si="175"/>
        <v/>
      </c>
      <c r="AO949" s="68" t="str">
        <f t="shared" si="176"/>
        <v/>
      </c>
      <c r="AP949" s="16"/>
      <c r="AQ949" s="70" t="str">
        <f t="shared" si="177"/>
        <v/>
      </c>
      <c r="AR949" s="109"/>
      <c r="AS949" s="105"/>
      <c r="AT949" s="106"/>
      <c r="AU949" s="16"/>
      <c r="AV949" s="106"/>
      <c r="AW949" s="111"/>
      <c r="AX949" s="6"/>
      <c r="AY949" s="16"/>
      <c r="AZ949" s="50"/>
      <c r="BA949" s="70" t="str">
        <f t="shared" si="178"/>
        <v/>
      </c>
      <c r="BB949" s="51"/>
      <c r="BC949" s="16"/>
      <c r="BD949" s="68" t="str">
        <f t="shared" si="179"/>
        <v/>
      </c>
      <c r="BE949" s="16"/>
      <c r="BF949" s="16"/>
      <c r="BG949" s="102"/>
      <c r="BH949" s="4"/>
      <c r="BI949" s="50"/>
      <c r="BJ949" s="70" t="str">
        <f t="shared" si="180"/>
        <v/>
      </c>
    </row>
    <row r="950" spans="19:62" x14ac:dyDescent="0.2">
      <c r="S950" s="140">
        <f t="shared" si="169"/>
        <v>0</v>
      </c>
      <c r="T950" s="139">
        <f t="shared" si="170"/>
        <v>0</v>
      </c>
      <c r="U950" s="132">
        <f t="shared" si="171"/>
        <v>0</v>
      </c>
      <c r="V950" s="132" t="str">
        <f t="shared" si="172"/>
        <v/>
      </c>
      <c r="W950" s="136">
        <f t="shared" si="173"/>
        <v>0</v>
      </c>
      <c r="X950" s="136">
        <f t="shared" si="174"/>
        <v>0</v>
      </c>
      <c r="Y950" s="132" t="str">
        <f>IF(AX950="","",IF(AND(BH950=Avanzamento!AL$2,AQ950&gt;0,BB950&gt;0),SUM(MAX(Y$9:Y949),1),0))</f>
        <v/>
      </c>
      <c r="Z950" s="132" t="str">
        <f>IF(AX950="","",IF(AX950=Avanzamento!AL$2,SUM(MAX(Z$9:Z949),1),0))</f>
        <v/>
      </c>
      <c r="AA950" s="6"/>
      <c r="AB950" s="97" t="str">
        <f>IF(OR(AA950=Servizio!$A$7,AA950=Servizio!$A$11,AA950=Servizio!$A$25,AA950=Servizio!$A$38,AA950=Servizio!$A$47,AA950=Servizio!$A$56),Servizio!$B$7,IF(AA950=Servizio!$A$8,Servizio!$B$8,IF(AA950=Servizio!$A$9,Servizio!$B$9,IF(OR(AA950=Servizio!$A$10,AA950=Servizio!$A$23),Servizio!$B$10,IF(OR(AA950=Servizio!$A$12,AA950=Servizio!$A$39,AA950=Servizio!$A$48),Servizio!$B$12,IF(OR(AA950=Servizio!$A$13,AA950=Servizio!$A$40,AA950=Servizio!$A$49),Servizio!$B$13,IF(AA950=Servizio!$A$14,Servizio!$B$14,IF(AA950=Servizio!$A$15,Servizio!$B$15,IF(AA950=Servizio!$A$16,Servizio!$B$16,IF(AA950=Servizio!$A$17,Servizio!$B$17,IF(AA950=Servizio!$A$18,Servizio!$B$18,IF(AA950=Servizio!$A$19,Servizio!$B$19,IF(AA950=Servizio!$A$20,Servizio!$B$20,IF(AA950=Servizio!$A$21,Servizio!$B$21,IF(AA950=Servizio!$A$22,Servizio!$B$22,IF(AA950=Servizio!$A$24,Servizio!$B$24,IF(OR(AA950=Servizio!$A$26,AA950=Servizio!$A$41,AA950=Servizio!$A$50),Servizio!$B$26,IF(AA950=Servizio!$A$27,Servizio!$B$27,IF(OR(AA950=Servizio!$A$28,AA950=Servizio!$A$42,AA950=Servizio!$A$51),Servizio!$B$28,IF(OR(AA950=Servizio!$A$29,AA950=Servizio!$A$43,AA950=Servizio!$A$52),Servizio!$B$29,IF(AA950=Servizio!$A$30,Servizio!$B$30,IF(AA950=Servizio!$A$31,Servizio!$B$31,IF(OR(AA950=Servizio!$A$32,AA950=Servizio!$A$46,AA950=Servizio!$A$55),Servizio!$B$32,IF(OR(AA950=Servizio!$A$33,AA950=Servizio!$A$44,AA950=Servizio!$A$53),Servizio!$B$33,IF(OR(AA950=Servizio!$A$34,AA950=Servizio!$A$45,AA950=Servizio!$A$54),Servizio!$B$34,IF(AA950=Servizio!$A$35,Servizio!$B$35,IF(AA950=Servizio!$A$36,Servizio!$B$36,IF(AA950=Servizio!$A$37,Servizio!$B$37,IF(AA950=Servizio!$A$57,Servizio!$B$57,IF(AA950=Servizio!$A$58,Servizio!$B$58,""))))))))))))))))))))))))))))))</f>
        <v/>
      </c>
      <c r="AC950" s="102"/>
      <c r="AD950" s="4"/>
      <c r="AE950" s="4"/>
      <c r="AF950" s="99"/>
      <c r="AG950" s="134"/>
      <c r="AH950" s="101"/>
      <c r="AI950" s="102"/>
      <c r="AJ950" s="105"/>
      <c r="AK950" s="106"/>
      <c r="AL950" s="16"/>
      <c r="AM950" s="5"/>
      <c r="AN950" s="68" t="str">
        <f t="shared" si="175"/>
        <v/>
      </c>
      <c r="AO950" s="68" t="str">
        <f t="shared" si="176"/>
        <v/>
      </c>
      <c r="AP950" s="16"/>
      <c r="AQ950" s="70" t="str">
        <f t="shared" si="177"/>
        <v/>
      </c>
      <c r="AR950" s="109"/>
      <c r="AS950" s="105"/>
      <c r="AT950" s="106"/>
      <c r="AU950" s="16"/>
      <c r="AV950" s="106"/>
      <c r="AW950" s="111"/>
      <c r="AX950" s="6"/>
      <c r="AY950" s="16"/>
      <c r="AZ950" s="50"/>
      <c r="BA950" s="70" t="str">
        <f t="shared" si="178"/>
        <v/>
      </c>
      <c r="BB950" s="51"/>
      <c r="BC950" s="16"/>
      <c r="BD950" s="68" t="str">
        <f t="shared" si="179"/>
        <v/>
      </c>
      <c r="BE950" s="16"/>
      <c r="BF950" s="16"/>
      <c r="BG950" s="102"/>
      <c r="BH950" s="4"/>
      <c r="BI950" s="50"/>
      <c r="BJ950" s="70" t="str">
        <f t="shared" si="180"/>
        <v/>
      </c>
    </row>
    <row r="951" spans="19:62" x14ac:dyDescent="0.2">
      <c r="S951" s="140">
        <f t="shared" si="169"/>
        <v>0</v>
      </c>
      <c r="T951" s="139">
        <f t="shared" si="170"/>
        <v>0</v>
      </c>
      <c r="U951" s="132">
        <f t="shared" si="171"/>
        <v>0</v>
      </c>
      <c r="V951" s="132" t="str">
        <f t="shared" si="172"/>
        <v/>
      </c>
      <c r="W951" s="136">
        <f t="shared" si="173"/>
        <v>0</v>
      </c>
      <c r="X951" s="136">
        <f t="shared" si="174"/>
        <v>0</v>
      </c>
      <c r="Y951" s="132" t="str">
        <f>IF(AX951="","",IF(AND(BH951=Avanzamento!AL$2,AQ951&gt;0,BB951&gt;0),SUM(MAX(Y$9:Y950),1),0))</f>
        <v/>
      </c>
      <c r="Z951" s="132" t="str">
        <f>IF(AX951="","",IF(AX951=Avanzamento!AL$2,SUM(MAX(Z$9:Z950),1),0))</f>
        <v/>
      </c>
      <c r="AA951" s="6"/>
      <c r="AB951" s="97" t="str">
        <f>IF(OR(AA951=Servizio!$A$7,AA951=Servizio!$A$11,AA951=Servizio!$A$25,AA951=Servizio!$A$38,AA951=Servizio!$A$47,AA951=Servizio!$A$56),Servizio!$B$7,IF(AA951=Servizio!$A$8,Servizio!$B$8,IF(AA951=Servizio!$A$9,Servizio!$B$9,IF(OR(AA951=Servizio!$A$10,AA951=Servizio!$A$23),Servizio!$B$10,IF(OR(AA951=Servizio!$A$12,AA951=Servizio!$A$39,AA951=Servizio!$A$48),Servizio!$B$12,IF(OR(AA951=Servizio!$A$13,AA951=Servizio!$A$40,AA951=Servizio!$A$49),Servizio!$B$13,IF(AA951=Servizio!$A$14,Servizio!$B$14,IF(AA951=Servizio!$A$15,Servizio!$B$15,IF(AA951=Servizio!$A$16,Servizio!$B$16,IF(AA951=Servizio!$A$17,Servizio!$B$17,IF(AA951=Servizio!$A$18,Servizio!$B$18,IF(AA951=Servizio!$A$19,Servizio!$B$19,IF(AA951=Servizio!$A$20,Servizio!$B$20,IF(AA951=Servizio!$A$21,Servizio!$B$21,IF(AA951=Servizio!$A$22,Servizio!$B$22,IF(AA951=Servizio!$A$24,Servizio!$B$24,IF(OR(AA951=Servizio!$A$26,AA951=Servizio!$A$41,AA951=Servizio!$A$50),Servizio!$B$26,IF(AA951=Servizio!$A$27,Servizio!$B$27,IF(OR(AA951=Servizio!$A$28,AA951=Servizio!$A$42,AA951=Servizio!$A$51),Servizio!$B$28,IF(OR(AA951=Servizio!$A$29,AA951=Servizio!$A$43,AA951=Servizio!$A$52),Servizio!$B$29,IF(AA951=Servizio!$A$30,Servizio!$B$30,IF(AA951=Servizio!$A$31,Servizio!$B$31,IF(OR(AA951=Servizio!$A$32,AA951=Servizio!$A$46,AA951=Servizio!$A$55),Servizio!$B$32,IF(OR(AA951=Servizio!$A$33,AA951=Servizio!$A$44,AA951=Servizio!$A$53),Servizio!$B$33,IF(OR(AA951=Servizio!$A$34,AA951=Servizio!$A$45,AA951=Servizio!$A$54),Servizio!$B$34,IF(AA951=Servizio!$A$35,Servizio!$B$35,IF(AA951=Servizio!$A$36,Servizio!$B$36,IF(AA951=Servizio!$A$37,Servizio!$B$37,IF(AA951=Servizio!$A$57,Servizio!$B$57,IF(AA951=Servizio!$A$58,Servizio!$B$58,""))))))))))))))))))))))))))))))</f>
        <v/>
      </c>
      <c r="AC951" s="102"/>
      <c r="AD951" s="4"/>
      <c r="AE951" s="4"/>
      <c r="AF951" s="99"/>
      <c r="AG951" s="134"/>
      <c r="AH951" s="101"/>
      <c r="AI951" s="102"/>
      <c r="AJ951" s="105"/>
      <c r="AK951" s="106"/>
      <c r="AL951" s="16"/>
      <c r="AM951" s="5"/>
      <c r="AN951" s="68" t="str">
        <f t="shared" si="175"/>
        <v/>
      </c>
      <c r="AO951" s="68" t="str">
        <f t="shared" si="176"/>
        <v/>
      </c>
      <c r="AP951" s="16"/>
      <c r="AQ951" s="70" t="str">
        <f t="shared" si="177"/>
        <v/>
      </c>
      <c r="AR951" s="109"/>
      <c r="AS951" s="105"/>
      <c r="AT951" s="106"/>
      <c r="AU951" s="16"/>
      <c r="AV951" s="106"/>
      <c r="AW951" s="111"/>
      <c r="AX951" s="6"/>
      <c r="AY951" s="16"/>
      <c r="AZ951" s="50"/>
      <c r="BA951" s="70" t="str">
        <f t="shared" si="178"/>
        <v/>
      </c>
      <c r="BB951" s="51"/>
      <c r="BC951" s="16"/>
      <c r="BD951" s="68" t="str">
        <f t="shared" si="179"/>
        <v/>
      </c>
      <c r="BE951" s="16"/>
      <c r="BF951" s="16"/>
      <c r="BG951" s="102"/>
      <c r="BH951" s="4"/>
      <c r="BI951" s="50"/>
      <c r="BJ951" s="70" t="str">
        <f t="shared" si="180"/>
        <v/>
      </c>
    </row>
    <row r="952" spans="19:62" x14ac:dyDescent="0.2">
      <c r="S952" s="140">
        <f t="shared" si="169"/>
        <v>0</v>
      </c>
      <c r="T952" s="139">
        <f t="shared" si="170"/>
        <v>0</v>
      </c>
      <c r="U952" s="132">
        <f t="shared" si="171"/>
        <v>0</v>
      </c>
      <c r="V952" s="132" t="str">
        <f t="shared" si="172"/>
        <v/>
      </c>
      <c r="W952" s="136">
        <f t="shared" si="173"/>
        <v>0</v>
      </c>
      <c r="X952" s="136">
        <f t="shared" si="174"/>
        <v>0</v>
      </c>
      <c r="Y952" s="132" t="str">
        <f>IF(AX952="","",IF(AND(BH952=Avanzamento!AL$2,AQ952&gt;0,BB952&gt;0),SUM(MAX(Y$9:Y951),1),0))</f>
        <v/>
      </c>
      <c r="Z952" s="132" t="str">
        <f>IF(AX952="","",IF(AX952=Avanzamento!AL$2,SUM(MAX(Z$9:Z951),1),0))</f>
        <v/>
      </c>
      <c r="AA952" s="6"/>
      <c r="AB952" s="97" t="str">
        <f>IF(OR(AA952=Servizio!$A$7,AA952=Servizio!$A$11,AA952=Servizio!$A$25,AA952=Servizio!$A$38,AA952=Servizio!$A$47,AA952=Servizio!$A$56),Servizio!$B$7,IF(AA952=Servizio!$A$8,Servizio!$B$8,IF(AA952=Servizio!$A$9,Servizio!$B$9,IF(OR(AA952=Servizio!$A$10,AA952=Servizio!$A$23),Servizio!$B$10,IF(OR(AA952=Servizio!$A$12,AA952=Servizio!$A$39,AA952=Servizio!$A$48),Servizio!$B$12,IF(OR(AA952=Servizio!$A$13,AA952=Servizio!$A$40,AA952=Servizio!$A$49),Servizio!$B$13,IF(AA952=Servizio!$A$14,Servizio!$B$14,IF(AA952=Servizio!$A$15,Servizio!$B$15,IF(AA952=Servizio!$A$16,Servizio!$B$16,IF(AA952=Servizio!$A$17,Servizio!$B$17,IF(AA952=Servizio!$A$18,Servizio!$B$18,IF(AA952=Servizio!$A$19,Servizio!$B$19,IF(AA952=Servizio!$A$20,Servizio!$B$20,IF(AA952=Servizio!$A$21,Servizio!$B$21,IF(AA952=Servizio!$A$22,Servizio!$B$22,IF(AA952=Servizio!$A$24,Servizio!$B$24,IF(OR(AA952=Servizio!$A$26,AA952=Servizio!$A$41,AA952=Servizio!$A$50),Servizio!$B$26,IF(AA952=Servizio!$A$27,Servizio!$B$27,IF(OR(AA952=Servizio!$A$28,AA952=Servizio!$A$42,AA952=Servizio!$A$51),Servizio!$B$28,IF(OR(AA952=Servizio!$A$29,AA952=Servizio!$A$43,AA952=Servizio!$A$52),Servizio!$B$29,IF(AA952=Servizio!$A$30,Servizio!$B$30,IF(AA952=Servizio!$A$31,Servizio!$B$31,IF(OR(AA952=Servizio!$A$32,AA952=Servizio!$A$46,AA952=Servizio!$A$55),Servizio!$B$32,IF(OR(AA952=Servizio!$A$33,AA952=Servizio!$A$44,AA952=Servizio!$A$53),Servizio!$B$33,IF(OR(AA952=Servizio!$A$34,AA952=Servizio!$A$45,AA952=Servizio!$A$54),Servizio!$B$34,IF(AA952=Servizio!$A$35,Servizio!$B$35,IF(AA952=Servizio!$A$36,Servizio!$B$36,IF(AA952=Servizio!$A$37,Servizio!$B$37,IF(AA952=Servizio!$A$57,Servizio!$B$57,IF(AA952=Servizio!$A$58,Servizio!$B$58,""))))))))))))))))))))))))))))))</f>
        <v/>
      </c>
      <c r="AC952" s="102"/>
      <c r="AD952" s="4"/>
      <c r="AE952" s="4"/>
      <c r="AF952" s="99"/>
      <c r="AG952" s="134"/>
      <c r="AH952" s="101"/>
      <c r="AI952" s="102"/>
      <c r="AJ952" s="105"/>
      <c r="AK952" s="106"/>
      <c r="AL952" s="16"/>
      <c r="AM952" s="5"/>
      <c r="AN952" s="68" t="str">
        <f t="shared" si="175"/>
        <v/>
      </c>
      <c r="AO952" s="68" t="str">
        <f t="shared" si="176"/>
        <v/>
      </c>
      <c r="AP952" s="16"/>
      <c r="AQ952" s="70" t="str">
        <f t="shared" si="177"/>
        <v/>
      </c>
      <c r="AR952" s="109"/>
      <c r="AS952" s="105"/>
      <c r="AT952" s="106"/>
      <c r="AU952" s="16"/>
      <c r="AV952" s="106"/>
      <c r="AW952" s="111"/>
      <c r="AX952" s="6"/>
      <c r="AY952" s="16"/>
      <c r="AZ952" s="50"/>
      <c r="BA952" s="70" t="str">
        <f t="shared" si="178"/>
        <v/>
      </c>
      <c r="BB952" s="51"/>
      <c r="BC952" s="16"/>
      <c r="BD952" s="68" t="str">
        <f t="shared" si="179"/>
        <v/>
      </c>
      <c r="BE952" s="16"/>
      <c r="BF952" s="16"/>
      <c r="BG952" s="102"/>
      <c r="BH952" s="4"/>
      <c r="BI952" s="50"/>
      <c r="BJ952" s="70" t="str">
        <f t="shared" si="180"/>
        <v/>
      </c>
    </row>
    <row r="953" spans="19:62" x14ac:dyDescent="0.2">
      <c r="S953" s="140">
        <f t="shared" si="169"/>
        <v>0</v>
      </c>
      <c r="T953" s="139">
        <f t="shared" si="170"/>
        <v>0</v>
      </c>
      <c r="U953" s="132">
        <f t="shared" si="171"/>
        <v>0</v>
      </c>
      <c r="V953" s="132" t="str">
        <f t="shared" si="172"/>
        <v/>
      </c>
      <c r="W953" s="136">
        <f t="shared" si="173"/>
        <v>0</v>
      </c>
      <c r="X953" s="136">
        <f t="shared" si="174"/>
        <v>0</v>
      </c>
      <c r="Y953" s="132" t="str">
        <f>IF(AX953="","",IF(AND(BH953=Avanzamento!AL$2,AQ953&gt;0,BB953&gt;0),SUM(MAX(Y$9:Y952),1),0))</f>
        <v/>
      </c>
      <c r="Z953" s="132" t="str">
        <f>IF(AX953="","",IF(AX953=Avanzamento!AL$2,SUM(MAX(Z$9:Z952),1),0))</f>
        <v/>
      </c>
      <c r="AA953" s="6"/>
      <c r="AB953" s="97" t="str">
        <f>IF(OR(AA953=Servizio!$A$7,AA953=Servizio!$A$11,AA953=Servizio!$A$25,AA953=Servizio!$A$38,AA953=Servizio!$A$47,AA953=Servizio!$A$56),Servizio!$B$7,IF(AA953=Servizio!$A$8,Servizio!$B$8,IF(AA953=Servizio!$A$9,Servizio!$B$9,IF(OR(AA953=Servizio!$A$10,AA953=Servizio!$A$23),Servizio!$B$10,IF(OR(AA953=Servizio!$A$12,AA953=Servizio!$A$39,AA953=Servizio!$A$48),Servizio!$B$12,IF(OR(AA953=Servizio!$A$13,AA953=Servizio!$A$40,AA953=Servizio!$A$49),Servizio!$B$13,IF(AA953=Servizio!$A$14,Servizio!$B$14,IF(AA953=Servizio!$A$15,Servizio!$B$15,IF(AA953=Servizio!$A$16,Servizio!$B$16,IF(AA953=Servizio!$A$17,Servizio!$B$17,IF(AA953=Servizio!$A$18,Servizio!$B$18,IF(AA953=Servizio!$A$19,Servizio!$B$19,IF(AA953=Servizio!$A$20,Servizio!$B$20,IF(AA953=Servizio!$A$21,Servizio!$B$21,IF(AA953=Servizio!$A$22,Servizio!$B$22,IF(AA953=Servizio!$A$24,Servizio!$B$24,IF(OR(AA953=Servizio!$A$26,AA953=Servizio!$A$41,AA953=Servizio!$A$50),Servizio!$B$26,IF(AA953=Servizio!$A$27,Servizio!$B$27,IF(OR(AA953=Servizio!$A$28,AA953=Servizio!$A$42,AA953=Servizio!$A$51),Servizio!$B$28,IF(OR(AA953=Servizio!$A$29,AA953=Servizio!$A$43,AA953=Servizio!$A$52),Servizio!$B$29,IF(AA953=Servizio!$A$30,Servizio!$B$30,IF(AA953=Servizio!$A$31,Servizio!$B$31,IF(OR(AA953=Servizio!$A$32,AA953=Servizio!$A$46,AA953=Servizio!$A$55),Servizio!$B$32,IF(OR(AA953=Servizio!$A$33,AA953=Servizio!$A$44,AA953=Servizio!$A$53),Servizio!$B$33,IF(OR(AA953=Servizio!$A$34,AA953=Servizio!$A$45,AA953=Servizio!$A$54),Servizio!$B$34,IF(AA953=Servizio!$A$35,Servizio!$B$35,IF(AA953=Servizio!$A$36,Servizio!$B$36,IF(AA953=Servizio!$A$37,Servizio!$B$37,IF(AA953=Servizio!$A$57,Servizio!$B$57,IF(AA953=Servizio!$A$58,Servizio!$B$58,""))))))))))))))))))))))))))))))</f>
        <v/>
      </c>
      <c r="AC953" s="102"/>
      <c r="AD953" s="4"/>
      <c r="AE953" s="4"/>
      <c r="AF953" s="99"/>
      <c r="AG953" s="134"/>
      <c r="AH953" s="101"/>
      <c r="AI953" s="102"/>
      <c r="AJ953" s="105"/>
      <c r="AK953" s="106"/>
      <c r="AL953" s="16"/>
      <c r="AM953" s="5"/>
      <c r="AN953" s="68" t="str">
        <f t="shared" si="175"/>
        <v/>
      </c>
      <c r="AO953" s="68" t="str">
        <f t="shared" si="176"/>
        <v/>
      </c>
      <c r="AP953" s="16"/>
      <c r="AQ953" s="70" t="str">
        <f t="shared" si="177"/>
        <v/>
      </c>
      <c r="AR953" s="109"/>
      <c r="AS953" s="105"/>
      <c r="AT953" s="106"/>
      <c r="AU953" s="16"/>
      <c r="AV953" s="106"/>
      <c r="AW953" s="111"/>
      <c r="AX953" s="6"/>
      <c r="AY953" s="16"/>
      <c r="AZ953" s="50"/>
      <c r="BA953" s="70" t="str">
        <f t="shared" si="178"/>
        <v/>
      </c>
      <c r="BB953" s="51"/>
      <c r="BC953" s="16"/>
      <c r="BD953" s="68" t="str">
        <f t="shared" si="179"/>
        <v/>
      </c>
      <c r="BE953" s="16"/>
      <c r="BF953" s="16"/>
      <c r="BG953" s="102"/>
      <c r="BH953" s="4"/>
      <c r="BI953" s="50"/>
      <c r="BJ953" s="70" t="str">
        <f t="shared" si="180"/>
        <v/>
      </c>
    </row>
    <row r="954" spans="19:62" x14ac:dyDescent="0.2">
      <c r="S954" s="140">
        <f t="shared" si="169"/>
        <v>0</v>
      </c>
      <c r="T954" s="139">
        <f t="shared" si="170"/>
        <v>0</v>
      </c>
      <c r="U954" s="132">
        <f t="shared" si="171"/>
        <v>0</v>
      </c>
      <c r="V954" s="132" t="str">
        <f t="shared" si="172"/>
        <v/>
      </c>
      <c r="W954" s="136">
        <f t="shared" si="173"/>
        <v>0</v>
      </c>
      <c r="X954" s="136">
        <f t="shared" si="174"/>
        <v>0</v>
      </c>
      <c r="Y954" s="132" t="str">
        <f>IF(AX954="","",IF(AND(BH954=Avanzamento!AL$2,AQ954&gt;0,BB954&gt;0),SUM(MAX(Y$9:Y953),1),0))</f>
        <v/>
      </c>
      <c r="Z954" s="132" t="str">
        <f>IF(AX954="","",IF(AX954=Avanzamento!AL$2,SUM(MAX(Z$9:Z953),1),0))</f>
        <v/>
      </c>
      <c r="AA954" s="6"/>
      <c r="AB954" s="97" t="str">
        <f>IF(OR(AA954=Servizio!$A$7,AA954=Servizio!$A$11,AA954=Servizio!$A$25,AA954=Servizio!$A$38,AA954=Servizio!$A$47,AA954=Servizio!$A$56),Servizio!$B$7,IF(AA954=Servizio!$A$8,Servizio!$B$8,IF(AA954=Servizio!$A$9,Servizio!$B$9,IF(OR(AA954=Servizio!$A$10,AA954=Servizio!$A$23),Servizio!$B$10,IF(OR(AA954=Servizio!$A$12,AA954=Servizio!$A$39,AA954=Servizio!$A$48),Servizio!$B$12,IF(OR(AA954=Servizio!$A$13,AA954=Servizio!$A$40,AA954=Servizio!$A$49),Servizio!$B$13,IF(AA954=Servizio!$A$14,Servizio!$B$14,IF(AA954=Servizio!$A$15,Servizio!$B$15,IF(AA954=Servizio!$A$16,Servizio!$B$16,IF(AA954=Servizio!$A$17,Servizio!$B$17,IF(AA954=Servizio!$A$18,Servizio!$B$18,IF(AA954=Servizio!$A$19,Servizio!$B$19,IF(AA954=Servizio!$A$20,Servizio!$B$20,IF(AA954=Servizio!$A$21,Servizio!$B$21,IF(AA954=Servizio!$A$22,Servizio!$B$22,IF(AA954=Servizio!$A$24,Servizio!$B$24,IF(OR(AA954=Servizio!$A$26,AA954=Servizio!$A$41,AA954=Servizio!$A$50),Servizio!$B$26,IF(AA954=Servizio!$A$27,Servizio!$B$27,IF(OR(AA954=Servizio!$A$28,AA954=Servizio!$A$42,AA954=Servizio!$A$51),Servizio!$B$28,IF(OR(AA954=Servizio!$A$29,AA954=Servizio!$A$43,AA954=Servizio!$A$52),Servizio!$B$29,IF(AA954=Servizio!$A$30,Servizio!$B$30,IF(AA954=Servizio!$A$31,Servizio!$B$31,IF(OR(AA954=Servizio!$A$32,AA954=Servizio!$A$46,AA954=Servizio!$A$55),Servizio!$B$32,IF(OR(AA954=Servizio!$A$33,AA954=Servizio!$A$44,AA954=Servizio!$A$53),Servizio!$B$33,IF(OR(AA954=Servizio!$A$34,AA954=Servizio!$A$45,AA954=Servizio!$A$54),Servizio!$B$34,IF(AA954=Servizio!$A$35,Servizio!$B$35,IF(AA954=Servizio!$A$36,Servizio!$B$36,IF(AA954=Servizio!$A$37,Servizio!$B$37,IF(AA954=Servizio!$A$57,Servizio!$B$57,IF(AA954=Servizio!$A$58,Servizio!$B$58,""))))))))))))))))))))))))))))))</f>
        <v/>
      </c>
      <c r="AC954" s="102"/>
      <c r="AD954" s="4"/>
      <c r="AE954" s="4"/>
      <c r="AF954" s="99"/>
      <c r="AG954" s="134"/>
      <c r="AH954" s="101"/>
      <c r="AI954" s="102"/>
      <c r="AJ954" s="105"/>
      <c r="AK954" s="106"/>
      <c r="AL954" s="16"/>
      <c r="AM954" s="5"/>
      <c r="AN954" s="68" t="str">
        <f t="shared" si="175"/>
        <v/>
      </c>
      <c r="AO954" s="68" t="str">
        <f t="shared" si="176"/>
        <v/>
      </c>
      <c r="AP954" s="16"/>
      <c r="AQ954" s="70" t="str">
        <f t="shared" si="177"/>
        <v/>
      </c>
      <c r="AR954" s="109"/>
      <c r="AS954" s="105"/>
      <c r="AT954" s="106"/>
      <c r="AU954" s="16"/>
      <c r="AV954" s="106"/>
      <c r="AW954" s="111"/>
      <c r="AX954" s="6"/>
      <c r="AY954" s="16"/>
      <c r="AZ954" s="50"/>
      <c r="BA954" s="70" t="str">
        <f t="shared" si="178"/>
        <v/>
      </c>
      <c r="BB954" s="51"/>
      <c r="BC954" s="16"/>
      <c r="BD954" s="68" t="str">
        <f t="shared" si="179"/>
        <v/>
      </c>
      <c r="BE954" s="16"/>
      <c r="BF954" s="16"/>
      <c r="BG954" s="102"/>
      <c r="BH954" s="4"/>
      <c r="BI954" s="50"/>
      <c r="BJ954" s="70" t="str">
        <f t="shared" si="180"/>
        <v/>
      </c>
    </row>
    <row r="955" spans="19:62" x14ac:dyDescent="0.2">
      <c r="S955" s="140">
        <f t="shared" si="169"/>
        <v>0</v>
      </c>
      <c r="T955" s="139">
        <f t="shared" si="170"/>
        <v>0</v>
      </c>
      <c r="U955" s="132">
        <f t="shared" si="171"/>
        <v>0</v>
      </c>
      <c r="V955" s="132" t="str">
        <f t="shared" si="172"/>
        <v/>
      </c>
      <c r="W955" s="136">
        <f t="shared" si="173"/>
        <v>0</v>
      </c>
      <c r="X955" s="136">
        <f t="shared" si="174"/>
        <v>0</v>
      </c>
      <c r="Y955" s="132" t="str">
        <f>IF(AX955="","",IF(AND(BH955=Avanzamento!AL$2,AQ955&gt;0,BB955&gt;0),SUM(MAX(Y$9:Y954),1),0))</f>
        <v/>
      </c>
      <c r="Z955" s="132" t="str">
        <f>IF(AX955="","",IF(AX955=Avanzamento!AL$2,SUM(MAX(Z$9:Z954),1),0))</f>
        <v/>
      </c>
      <c r="AA955" s="6"/>
      <c r="AB955" s="97" t="str">
        <f>IF(OR(AA955=Servizio!$A$7,AA955=Servizio!$A$11,AA955=Servizio!$A$25,AA955=Servizio!$A$38,AA955=Servizio!$A$47,AA955=Servizio!$A$56),Servizio!$B$7,IF(AA955=Servizio!$A$8,Servizio!$B$8,IF(AA955=Servizio!$A$9,Servizio!$B$9,IF(OR(AA955=Servizio!$A$10,AA955=Servizio!$A$23),Servizio!$B$10,IF(OR(AA955=Servizio!$A$12,AA955=Servizio!$A$39,AA955=Servizio!$A$48),Servizio!$B$12,IF(OR(AA955=Servizio!$A$13,AA955=Servizio!$A$40,AA955=Servizio!$A$49),Servizio!$B$13,IF(AA955=Servizio!$A$14,Servizio!$B$14,IF(AA955=Servizio!$A$15,Servizio!$B$15,IF(AA955=Servizio!$A$16,Servizio!$B$16,IF(AA955=Servizio!$A$17,Servizio!$B$17,IF(AA955=Servizio!$A$18,Servizio!$B$18,IF(AA955=Servizio!$A$19,Servizio!$B$19,IF(AA955=Servizio!$A$20,Servizio!$B$20,IF(AA955=Servizio!$A$21,Servizio!$B$21,IF(AA955=Servizio!$A$22,Servizio!$B$22,IF(AA955=Servizio!$A$24,Servizio!$B$24,IF(OR(AA955=Servizio!$A$26,AA955=Servizio!$A$41,AA955=Servizio!$A$50),Servizio!$B$26,IF(AA955=Servizio!$A$27,Servizio!$B$27,IF(OR(AA955=Servizio!$A$28,AA955=Servizio!$A$42,AA955=Servizio!$A$51),Servizio!$B$28,IF(OR(AA955=Servizio!$A$29,AA955=Servizio!$A$43,AA955=Servizio!$A$52),Servizio!$B$29,IF(AA955=Servizio!$A$30,Servizio!$B$30,IF(AA955=Servizio!$A$31,Servizio!$B$31,IF(OR(AA955=Servizio!$A$32,AA955=Servizio!$A$46,AA955=Servizio!$A$55),Servizio!$B$32,IF(OR(AA955=Servizio!$A$33,AA955=Servizio!$A$44,AA955=Servizio!$A$53),Servizio!$B$33,IF(OR(AA955=Servizio!$A$34,AA955=Servizio!$A$45,AA955=Servizio!$A$54),Servizio!$B$34,IF(AA955=Servizio!$A$35,Servizio!$B$35,IF(AA955=Servizio!$A$36,Servizio!$B$36,IF(AA955=Servizio!$A$37,Servizio!$B$37,IF(AA955=Servizio!$A$57,Servizio!$B$57,IF(AA955=Servizio!$A$58,Servizio!$B$58,""))))))))))))))))))))))))))))))</f>
        <v/>
      </c>
      <c r="AC955" s="102"/>
      <c r="AD955" s="4"/>
      <c r="AE955" s="4"/>
      <c r="AF955" s="99"/>
      <c r="AG955" s="134"/>
      <c r="AH955" s="101"/>
      <c r="AI955" s="102"/>
      <c r="AJ955" s="105"/>
      <c r="AK955" s="106"/>
      <c r="AL955" s="16"/>
      <c r="AM955" s="5"/>
      <c r="AN955" s="68" t="str">
        <f t="shared" si="175"/>
        <v/>
      </c>
      <c r="AO955" s="68" t="str">
        <f t="shared" si="176"/>
        <v/>
      </c>
      <c r="AP955" s="16"/>
      <c r="AQ955" s="70" t="str">
        <f t="shared" si="177"/>
        <v/>
      </c>
      <c r="AR955" s="109"/>
      <c r="AS955" s="105"/>
      <c r="AT955" s="106"/>
      <c r="AU955" s="16"/>
      <c r="AV955" s="106"/>
      <c r="AW955" s="111"/>
      <c r="AX955" s="6"/>
      <c r="AY955" s="16"/>
      <c r="AZ955" s="50"/>
      <c r="BA955" s="70" t="str">
        <f t="shared" si="178"/>
        <v/>
      </c>
      <c r="BB955" s="51"/>
      <c r="BC955" s="16"/>
      <c r="BD955" s="68" t="str">
        <f t="shared" si="179"/>
        <v/>
      </c>
      <c r="BE955" s="16"/>
      <c r="BF955" s="16"/>
      <c r="BG955" s="102"/>
      <c r="BH955" s="4"/>
      <c r="BI955" s="50"/>
      <c r="BJ955" s="70" t="str">
        <f t="shared" si="180"/>
        <v/>
      </c>
    </row>
    <row r="956" spans="19:62" x14ac:dyDescent="0.2">
      <c r="S956" s="140">
        <f t="shared" si="169"/>
        <v>0</v>
      </c>
      <c r="T956" s="139">
        <f t="shared" si="170"/>
        <v>0</v>
      </c>
      <c r="U956" s="132">
        <f t="shared" si="171"/>
        <v>0</v>
      </c>
      <c r="V956" s="132" t="str">
        <f t="shared" si="172"/>
        <v/>
      </c>
      <c r="W956" s="136">
        <f t="shared" si="173"/>
        <v>0</v>
      </c>
      <c r="X956" s="136">
        <f t="shared" si="174"/>
        <v>0</v>
      </c>
      <c r="Y956" s="132" t="str">
        <f>IF(AX956="","",IF(AND(BH956=Avanzamento!AL$2,AQ956&gt;0,BB956&gt;0),SUM(MAX(Y$9:Y955),1),0))</f>
        <v/>
      </c>
      <c r="Z956" s="132" t="str">
        <f>IF(AX956="","",IF(AX956=Avanzamento!AL$2,SUM(MAX(Z$9:Z955),1),0))</f>
        <v/>
      </c>
      <c r="AA956" s="6"/>
      <c r="AB956" s="97" t="str">
        <f>IF(OR(AA956=Servizio!$A$7,AA956=Servizio!$A$11,AA956=Servizio!$A$25,AA956=Servizio!$A$38,AA956=Servizio!$A$47,AA956=Servizio!$A$56),Servizio!$B$7,IF(AA956=Servizio!$A$8,Servizio!$B$8,IF(AA956=Servizio!$A$9,Servizio!$B$9,IF(OR(AA956=Servizio!$A$10,AA956=Servizio!$A$23),Servizio!$B$10,IF(OR(AA956=Servizio!$A$12,AA956=Servizio!$A$39,AA956=Servizio!$A$48),Servizio!$B$12,IF(OR(AA956=Servizio!$A$13,AA956=Servizio!$A$40,AA956=Servizio!$A$49),Servizio!$B$13,IF(AA956=Servizio!$A$14,Servizio!$B$14,IF(AA956=Servizio!$A$15,Servizio!$B$15,IF(AA956=Servizio!$A$16,Servizio!$B$16,IF(AA956=Servizio!$A$17,Servizio!$B$17,IF(AA956=Servizio!$A$18,Servizio!$B$18,IF(AA956=Servizio!$A$19,Servizio!$B$19,IF(AA956=Servizio!$A$20,Servizio!$B$20,IF(AA956=Servizio!$A$21,Servizio!$B$21,IF(AA956=Servizio!$A$22,Servizio!$B$22,IF(AA956=Servizio!$A$24,Servizio!$B$24,IF(OR(AA956=Servizio!$A$26,AA956=Servizio!$A$41,AA956=Servizio!$A$50),Servizio!$B$26,IF(AA956=Servizio!$A$27,Servizio!$B$27,IF(OR(AA956=Servizio!$A$28,AA956=Servizio!$A$42,AA956=Servizio!$A$51),Servizio!$B$28,IF(OR(AA956=Servizio!$A$29,AA956=Servizio!$A$43,AA956=Servizio!$A$52),Servizio!$B$29,IF(AA956=Servizio!$A$30,Servizio!$B$30,IF(AA956=Servizio!$A$31,Servizio!$B$31,IF(OR(AA956=Servizio!$A$32,AA956=Servizio!$A$46,AA956=Servizio!$A$55),Servizio!$B$32,IF(OR(AA956=Servizio!$A$33,AA956=Servizio!$A$44,AA956=Servizio!$A$53),Servizio!$B$33,IF(OR(AA956=Servizio!$A$34,AA956=Servizio!$A$45,AA956=Servizio!$A$54),Servizio!$B$34,IF(AA956=Servizio!$A$35,Servizio!$B$35,IF(AA956=Servizio!$A$36,Servizio!$B$36,IF(AA956=Servizio!$A$37,Servizio!$B$37,IF(AA956=Servizio!$A$57,Servizio!$B$57,IF(AA956=Servizio!$A$58,Servizio!$B$58,""))))))))))))))))))))))))))))))</f>
        <v/>
      </c>
      <c r="AC956" s="102"/>
      <c r="AD956" s="4"/>
      <c r="AE956" s="4"/>
      <c r="AF956" s="99"/>
      <c r="AG956" s="134"/>
      <c r="AH956" s="101"/>
      <c r="AI956" s="102"/>
      <c r="AJ956" s="105"/>
      <c r="AK956" s="106"/>
      <c r="AL956" s="16"/>
      <c r="AM956" s="5"/>
      <c r="AN956" s="68" t="str">
        <f t="shared" si="175"/>
        <v/>
      </c>
      <c r="AO956" s="68" t="str">
        <f t="shared" si="176"/>
        <v/>
      </c>
      <c r="AP956" s="16"/>
      <c r="AQ956" s="70" t="str">
        <f t="shared" si="177"/>
        <v/>
      </c>
      <c r="AR956" s="109"/>
      <c r="AS956" s="105"/>
      <c r="AT956" s="106"/>
      <c r="AU956" s="16"/>
      <c r="AV956" s="106"/>
      <c r="AW956" s="111"/>
      <c r="AX956" s="6"/>
      <c r="AY956" s="16"/>
      <c r="AZ956" s="50"/>
      <c r="BA956" s="70" t="str">
        <f t="shared" si="178"/>
        <v/>
      </c>
      <c r="BB956" s="51"/>
      <c r="BC956" s="16"/>
      <c r="BD956" s="68" t="str">
        <f t="shared" si="179"/>
        <v/>
      </c>
      <c r="BE956" s="16"/>
      <c r="BF956" s="16"/>
      <c r="BG956" s="102"/>
      <c r="BH956" s="4"/>
      <c r="BI956" s="50"/>
      <c r="BJ956" s="70" t="str">
        <f t="shared" si="180"/>
        <v/>
      </c>
    </row>
    <row r="957" spans="19:62" x14ac:dyDescent="0.2">
      <c r="S957" s="140">
        <f t="shared" si="169"/>
        <v>0</v>
      </c>
      <c r="T957" s="139">
        <f t="shared" si="170"/>
        <v>0</v>
      </c>
      <c r="U957" s="132">
        <f t="shared" si="171"/>
        <v>0</v>
      </c>
      <c r="V957" s="132" t="str">
        <f t="shared" si="172"/>
        <v/>
      </c>
      <c r="W957" s="136">
        <f t="shared" si="173"/>
        <v>0</v>
      </c>
      <c r="X957" s="136">
        <f t="shared" si="174"/>
        <v>0</v>
      </c>
      <c r="Y957" s="132" t="str">
        <f>IF(AX957="","",IF(AND(BH957=Avanzamento!AL$2,AQ957&gt;0,BB957&gt;0),SUM(MAX(Y$9:Y956),1),0))</f>
        <v/>
      </c>
      <c r="Z957" s="132" t="str">
        <f>IF(AX957="","",IF(AX957=Avanzamento!AL$2,SUM(MAX(Z$9:Z956),1),0))</f>
        <v/>
      </c>
      <c r="AA957" s="6"/>
      <c r="AB957" s="97" t="str">
        <f>IF(OR(AA957=Servizio!$A$7,AA957=Servizio!$A$11,AA957=Servizio!$A$25,AA957=Servizio!$A$38,AA957=Servizio!$A$47,AA957=Servizio!$A$56),Servizio!$B$7,IF(AA957=Servizio!$A$8,Servizio!$B$8,IF(AA957=Servizio!$A$9,Servizio!$B$9,IF(OR(AA957=Servizio!$A$10,AA957=Servizio!$A$23),Servizio!$B$10,IF(OR(AA957=Servizio!$A$12,AA957=Servizio!$A$39,AA957=Servizio!$A$48),Servizio!$B$12,IF(OR(AA957=Servizio!$A$13,AA957=Servizio!$A$40,AA957=Servizio!$A$49),Servizio!$B$13,IF(AA957=Servizio!$A$14,Servizio!$B$14,IF(AA957=Servizio!$A$15,Servizio!$B$15,IF(AA957=Servizio!$A$16,Servizio!$B$16,IF(AA957=Servizio!$A$17,Servizio!$B$17,IF(AA957=Servizio!$A$18,Servizio!$B$18,IF(AA957=Servizio!$A$19,Servizio!$B$19,IF(AA957=Servizio!$A$20,Servizio!$B$20,IF(AA957=Servizio!$A$21,Servizio!$B$21,IF(AA957=Servizio!$A$22,Servizio!$B$22,IF(AA957=Servizio!$A$24,Servizio!$B$24,IF(OR(AA957=Servizio!$A$26,AA957=Servizio!$A$41,AA957=Servizio!$A$50),Servizio!$B$26,IF(AA957=Servizio!$A$27,Servizio!$B$27,IF(OR(AA957=Servizio!$A$28,AA957=Servizio!$A$42,AA957=Servizio!$A$51),Servizio!$B$28,IF(OR(AA957=Servizio!$A$29,AA957=Servizio!$A$43,AA957=Servizio!$A$52),Servizio!$B$29,IF(AA957=Servizio!$A$30,Servizio!$B$30,IF(AA957=Servizio!$A$31,Servizio!$B$31,IF(OR(AA957=Servizio!$A$32,AA957=Servizio!$A$46,AA957=Servizio!$A$55),Servizio!$B$32,IF(OR(AA957=Servizio!$A$33,AA957=Servizio!$A$44,AA957=Servizio!$A$53),Servizio!$B$33,IF(OR(AA957=Servizio!$A$34,AA957=Servizio!$A$45,AA957=Servizio!$A$54),Servizio!$B$34,IF(AA957=Servizio!$A$35,Servizio!$B$35,IF(AA957=Servizio!$A$36,Servizio!$B$36,IF(AA957=Servizio!$A$37,Servizio!$B$37,IF(AA957=Servizio!$A$57,Servizio!$B$57,IF(AA957=Servizio!$A$58,Servizio!$B$58,""))))))))))))))))))))))))))))))</f>
        <v/>
      </c>
      <c r="AC957" s="102"/>
      <c r="AD957" s="4"/>
      <c r="AE957" s="4"/>
      <c r="AF957" s="99"/>
      <c r="AG957" s="134"/>
      <c r="AH957" s="101"/>
      <c r="AI957" s="102"/>
      <c r="AJ957" s="105"/>
      <c r="AK957" s="106"/>
      <c r="AL957" s="16"/>
      <c r="AM957" s="5"/>
      <c r="AN957" s="68" t="str">
        <f t="shared" si="175"/>
        <v/>
      </c>
      <c r="AO957" s="68" t="str">
        <f t="shared" si="176"/>
        <v/>
      </c>
      <c r="AP957" s="16"/>
      <c r="AQ957" s="70" t="str">
        <f t="shared" si="177"/>
        <v/>
      </c>
      <c r="AR957" s="109"/>
      <c r="AS957" s="105"/>
      <c r="AT957" s="106"/>
      <c r="AU957" s="16"/>
      <c r="AV957" s="106"/>
      <c r="AW957" s="111"/>
      <c r="AX957" s="6"/>
      <c r="AY957" s="16"/>
      <c r="AZ957" s="50"/>
      <c r="BA957" s="70" t="str">
        <f t="shared" si="178"/>
        <v/>
      </c>
      <c r="BB957" s="51"/>
      <c r="BC957" s="16"/>
      <c r="BD957" s="68" t="str">
        <f t="shared" si="179"/>
        <v/>
      </c>
      <c r="BE957" s="16"/>
      <c r="BF957" s="16"/>
      <c r="BG957" s="102"/>
      <c r="BH957" s="4"/>
      <c r="BI957" s="50"/>
      <c r="BJ957" s="70" t="str">
        <f t="shared" si="180"/>
        <v/>
      </c>
    </row>
    <row r="958" spans="19:62" x14ac:dyDescent="0.2">
      <c r="S958" s="140">
        <f t="shared" si="169"/>
        <v>0</v>
      </c>
      <c r="T958" s="139">
        <f t="shared" si="170"/>
        <v>0</v>
      </c>
      <c r="U958" s="132">
        <f t="shared" si="171"/>
        <v>0</v>
      </c>
      <c r="V958" s="132" t="str">
        <f t="shared" si="172"/>
        <v/>
      </c>
      <c r="W958" s="136">
        <f t="shared" si="173"/>
        <v>0</v>
      </c>
      <c r="X958" s="136">
        <f t="shared" si="174"/>
        <v>0</v>
      </c>
      <c r="Y958" s="132" t="str">
        <f>IF(AX958="","",IF(AND(BH958=Avanzamento!AL$2,AQ958&gt;0,BB958&gt;0),SUM(MAX(Y$9:Y957),1),0))</f>
        <v/>
      </c>
      <c r="Z958" s="132" t="str">
        <f>IF(AX958="","",IF(AX958=Avanzamento!AL$2,SUM(MAX(Z$9:Z957),1),0))</f>
        <v/>
      </c>
      <c r="AA958" s="6"/>
      <c r="AB958" s="97" t="str">
        <f>IF(OR(AA958=Servizio!$A$7,AA958=Servizio!$A$11,AA958=Servizio!$A$25,AA958=Servizio!$A$38,AA958=Servizio!$A$47,AA958=Servizio!$A$56),Servizio!$B$7,IF(AA958=Servizio!$A$8,Servizio!$B$8,IF(AA958=Servizio!$A$9,Servizio!$B$9,IF(OR(AA958=Servizio!$A$10,AA958=Servizio!$A$23),Servizio!$B$10,IF(OR(AA958=Servizio!$A$12,AA958=Servizio!$A$39,AA958=Servizio!$A$48),Servizio!$B$12,IF(OR(AA958=Servizio!$A$13,AA958=Servizio!$A$40,AA958=Servizio!$A$49),Servizio!$B$13,IF(AA958=Servizio!$A$14,Servizio!$B$14,IF(AA958=Servizio!$A$15,Servizio!$B$15,IF(AA958=Servizio!$A$16,Servizio!$B$16,IF(AA958=Servizio!$A$17,Servizio!$B$17,IF(AA958=Servizio!$A$18,Servizio!$B$18,IF(AA958=Servizio!$A$19,Servizio!$B$19,IF(AA958=Servizio!$A$20,Servizio!$B$20,IF(AA958=Servizio!$A$21,Servizio!$B$21,IF(AA958=Servizio!$A$22,Servizio!$B$22,IF(AA958=Servizio!$A$24,Servizio!$B$24,IF(OR(AA958=Servizio!$A$26,AA958=Servizio!$A$41,AA958=Servizio!$A$50),Servizio!$B$26,IF(AA958=Servizio!$A$27,Servizio!$B$27,IF(OR(AA958=Servizio!$A$28,AA958=Servizio!$A$42,AA958=Servizio!$A$51),Servizio!$B$28,IF(OR(AA958=Servizio!$A$29,AA958=Servizio!$A$43,AA958=Servizio!$A$52),Servizio!$B$29,IF(AA958=Servizio!$A$30,Servizio!$B$30,IF(AA958=Servizio!$A$31,Servizio!$B$31,IF(OR(AA958=Servizio!$A$32,AA958=Servizio!$A$46,AA958=Servizio!$A$55),Servizio!$B$32,IF(OR(AA958=Servizio!$A$33,AA958=Servizio!$A$44,AA958=Servizio!$A$53),Servizio!$B$33,IF(OR(AA958=Servizio!$A$34,AA958=Servizio!$A$45,AA958=Servizio!$A$54),Servizio!$B$34,IF(AA958=Servizio!$A$35,Servizio!$B$35,IF(AA958=Servizio!$A$36,Servizio!$B$36,IF(AA958=Servizio!$A$37,Servizio!$B$37,IF(AA958=Servizio!$A$57,Servizio!$B$57,IF(AA958=Servizio!$A$58,Servizio!$B$58,""))))))))))))))))))))))))))))))</f>
        <v/>
      </c>
      <c r="AC958" s="102"/>
      <c r="AD958" s="4"/>
      <c r="AE958" s="4"/>
      <c r="AF958" s="99"/>
      <c r="AG958" s="134"/>
      <c r="AH958" s="101"/>
      <c r="AI958" s="102"/>
      <c r="AJ958" s="105"/>
      <c r="AK958" s="106"/>
      <c r="AL958" s="16"/>
      <c r="AM958" s="5"/>
      <c r="AN958" s="68" t="str">
        <f t="shared" si="175"/>
        <v/>
      </c>
      <c r="AO958" s="68" t="str">
        <f t="shared" si="176"/>
        <v/>
      </c>
      <c r="AP958" s="16"/>
      <c r="AQ958" s="70" t="str">
        <f t="shared" si="177"/>
        <v/>
      </c>
      <c r="AR958" s="109"/>
      <c r="AS958" s="105"/>
      <c r="AT958" s="106"/>
      <c r="AU958" s="16"/>
      <c r="AV958" s="106"/>
      <c r="AW958" s="111"/>
      <c r="AX958" s="6"/>
      <c r="AY958" s="16"/>
      <c r="AZ958" s="50"/>
      <c r="BA958" s="70" t="str">
        <f t="shared" si="178"/>
        <v/>
      </c>
      <c r="BB958" s="51"/>
      <c r="BC958" s="16"/>
      <c r="BD958" s="68" t="str">
        <f t="shared" si="179"/>
        <v/>
      </c>
      <c r="BE958" s="16"/>
      <c r="BF958" s="16"/>
      <c r="BG958" s="102"/>
      <c r="BH958" s="4"/>
      <c r="BI958" s="50"/>
      <c r="BJ958" s="70" t="str">
        <f t="shared" si="180"/>
        <v/>
      </c>
    </row>
    <row r="959" spans="19:62" x14ac:dyDescent="0.2">
      <c r="S959" s="140">
        <f t="shared" si="169"/>
        <v>0</v>
      </c>
      <c r="T959" s="139">
        <f t="shared" si="170"/>
        <v>0</v>
      </c>
      <c r="U959" s="132">
        <f t="shared" si="171"/>
        <v>0</v>
      </c>
      <c r="V959" s="132" t="str">
        <f t="shared" si="172"/>
        <v/>
      </c>
      <c r="W959" s="136">
        <f t="shared" si="173"/>
        <v>0</v>
      </c>
      <c r="X959" s="136">
        <f t="shared" si="174"/>
        <v>0</v>
      </c>
      <c r="Y959" s="132" t="str">
        <f>IF(AX959="","",IF(AND(BH959=Avanzamento!AL$2,AQ959&gt;0,BB959&gt;0),SUM(MAX(Y$9:Y958),1),0))</f>
        <v/>
      </c>
      <c r="Z959" s="132" t="str">
        <f>IF(AX959="","",IF(AX959=Avanzamento!AL$2,SUM(MAX(Z$9:Z958),1),0))</f>
        <v/>
      </c>
      <c r="AA959" s="6"/>
      <c r="AB959" s="97" t="str">
        <f>IF(OR(AA959=Servizio!$A$7,AA959=Servizio!$A$11,AA959=Servizio!$A$25,AA959=Servizio!$A$38,AA959=Servizio!$A$47,AA959=Servizio!$A$56),Servizio!$B$7,IF(AA959=Servizio!$A$8,Servizio!$B$8,IF(AA959=Servizio!$A$9,Servizio!$B$9,IF(OR(AA959=Servizio!$A$10,AA959=Servizio!$A$23),Servizio!$B$10,IF(OR(AA959=Servizio!$A$12,AA959=Servizio!$A$39,AA959=Servizio!$A$48),Servizio!$B$12,IF(OR(AA959=Servizio!$A$13,AA959=Servizio!$A$40,AA959=Servizio!$A$49),Servizio!$B$13,IF(AA959=Servizio!$A$14,Servizio!$B$14,IF(AA959=Servizio!$A$15,Servizio!$B$15,IF(AA959=Servizio!$A$16,Servizio!$B$16,IF(AA959=Servizio!$A$17,Servizio!$B$17,IF(AA959=Servizio!$A$18,Servizio!$B$18,IF(AA959=Servizio!$A$19,Servizio!$B$19,IF(AA959=Servizio!$A$20,Servizio!$B$20,IF(AA959=Servizio!$A$21,Servizio!$B$21,IF(AA959=Servizio!$A$22,Servizio!$B$22,IF(AA959=Servizio!$A$24,Servizio!$B$24,IF(OR(AA959=Servizio!$A$26,AA959=Servizio!$A$41,AA959=Servizio!$A$50),Servizio!$B$26,IF(AA959=Servizio!$A$27,Servizio!$B$27,IF(OR(AA959=Servizio!$A$28,AA959=Servizio!$A$42,AA959=Servizio!$A$51),Servizio!$B$28,IF(OR(AA959=Servizio!$A$29,AA959=Servizio!$A$43,AA959=Servizio!$A$52),Servizio!$B$29,IF(AA959=Servizio!$A$30,Servizio!$B$30,IF(AA959=Servizio!$A$31,Servizio!$B$31,IF(OR(AA959=Servizio!$A$32,AA959=Servizio!$A$46,AA959=Servizio!$A$55),Servizio!$B$32,IF(OR(AA959=Servizio!$A$33,AA959=Servizio!$A$44,AA959=Servizio!$A$53),Servizio!$B$33,IF(OR(AA959=Servizio!$A$34,AA959=Servizio!$A$45,AA959=Servizio!$A$54),Servizio!$B$34,IF(AA959=Servizio!$A$35,Servizio!$B$35,IF(AA959=Servizio!$A$36,Servizio!$B$36,IF(AA959=Servizio!$A$37,Servizio!$B$37,IF(AA959=Servizio!$A$57,Servizio!$B$57,IF(AA959=Servizio!$A$58,Servizio!$B$58,""))))))))))))))))))))))))))))))</f>
        <v/>
      </c>
      <c r="AC959" s="102"/>
      <c r="AD959" s="4"/>
      <c r="AE959" s="4"/>
      <c r="AF959" s="99"/>
      <c r="AG959" s="134"/>
      <c r="AH959" s="101"/>
      <c r="AI959" s="102"/>
      <c r="AJ959" s="105"/>
      <c r="AK959" s="106"/>
      <c r="AL959" s="16"/>
      <c r="AM959" s="5"/>
      <c r="AN959" s="68" t="str">
        <f t="shared" si="175"/>
        <v/>
      </c>
      <c r="AO959" s="68" t="str">
        <f t="shared" si="176"/>
        <v/>
      </c>
      <c r="AP959" s="16"/>
      <c r="AQ959" s="70" t="str">
        <f t="shared" si="177"/>
        <v/>
      </c>
      <c r="AR959" s="109"/>
      <c r="AS959" s="105"/>
      <c r="AT959" s="106"/>
      <c r="AU959" s="16"/>
      <c r="AV959" s="106"/>
      <c r="AW959" s="111"/>
      <c r="AX959" s="6"/>
      <c r="AY959" s="16"/>
      <c r="AZ959" s="50"/>
      <c r="BA959" s="70" t="str">
        <f t="shared" si="178"/>
        <v/>
      </c>
      <c r="BB959" s="51"/>
      <c r="BC959" s="16"/>
      <c r="BD959" s="68" t="str">
        <f t="shared" si="179"/>
        <v/>
      </c>
      <c r="BE959" s="16"/>
      <c r="BF959" s="16"/>
      <c r="BG959" s="102"/>
      <c r="BH959" s="4"/>
      <c r="BI959" s="50"/>
      <c r="BJ959" s="70" t="str">
        <f t="shared" si="180"/>
        <v/>
      </c>
    </row>
    <row r="960" spans="19:62" x14ac:dyDescent="0.2">
      <c r="S960" s="140">
        <f t="shared" si="169"/>
        <v>0</v>
      </c>
      <c r="T960" s="139">
        <f t="shared" si="170"/>
        <v>0</v>
      </c>
      <c r="U960" s="132">
        <f t="shared" si="171"/>
        <v>0</v>
      </c>
      <c r="V960" s="132" t="str">
        <f t="shared" si="172"/>
        <v/>
      </c>
      <c r="W960" s="136">
        <f t="shared" si="173"/>
        <v>0</v>
      </c>
      <c r="X960" s="136">
        <f t="shared" si="174"/>
        <v>0</v>
      </c>
      <c r="Y960" s="132" t="str">
        <f>IF(AX960="","",IF(AND(BH960=Avanzamento!AL$2,AQ960&gt;0,BB960&gt;0),SUM(MAX(Y$9:Y959),1),0))</f>
        <v/>
      </c>
      <c r="Z960" s="132" t="str">
        <f>IF(AX960="","",IF(AX960=Avanzamento!AL$2,SUM(MAX(Z$9:Z959),1),0))</f>
        <v/>
      </c>
      <c r="AA960" s="6"/>
      <c r="AB960" s="97" t="str">
        <f>IF(OR(AA960=Servizio!$A$7,AA960=Servizio!$A$11,AA960=Servizio!$A$25,AA960=Servizio!$A$38,AA960=Servizio!$A$47,AA960=Servizio!$A$56),Servizio!$B$7,IF(AA960=Servizio!$A$8,Servizio!$B$8,IF(AA960=Servizio!$A$9,Servizio!$B$9,IF(OR(AA960=Servizio!$A$10,AA960=Servizio!$A$23),Servizio!$B$10,IF(OR(AA960=Servizio!$A$12,AA960=Servizio!$A$39,AA960=Servizio!$A$48),Servizio!$B$12,IF(OR(AA960=Servizio!$A$13,AA960=Servizio!$A$40,AA960=Servizio!$A$49),Servizio!$B$13,IF(AA960=Servizio!$A$14,Servizio!$B$14,IF(AA960=Servizio!$A$15,Servizio!$B$15,IF(AA960=Servizio!$A$16,Servizio!$B$16,IF(AA960=Servizio!$A$17,Servizio!$B$17,IF(AA960=Servizio!$A$18,Servizio!$B$18,IF(AA960=Servizio!$A$19,Servizio!$B$19,IF(AA960=Servizio!$A$20,Servizio!$B$20,IF(AA960=Servizio!$A$21,Servizio!$B$21,IF(AA960=Servizio!$A$22,Servizio!$B$22,IF(AA960=Servizio!$A$24,Servizio!$B$24,IF(OR(AA960=Servizio!$A$26,AA960=Servizio!$A$41,AA960=Servizio!$A$50),Servizio!$B$26,IF(AA960=Servizio!$A$27,Servizio!$B$27,IF(OR(AA960=Servizio!$A$28,AA960=Servizio!$A$42,AA960=Servizio!$A$51),Servizio!$B$28,IF(OR(AA960=Servizio!$A$29,AA960=Servizio!$A$43,AA960=Servizio!$A$52),Servizio!$B$29,IF(AA960=Servizio!$A$30,Servizio!$B$30,IF(AA960=Servizio!$A$31,Servizio!$B$31,IF(OR(AA960=Servizio!$A$32,AA960=Servizio!$A$46,AA960=Servizio!$A$55),Servizio!$B$32,IF(OR(AA960=Servizio!$A$33,AA960=Servizio!$A$44,AA960=Servizio!$A$53),Servizio!$B$33,IF(OR(AA960=Servizio!$A$34,AA960=Servizio!$A$45,AA960=Servizio!$A$54),Servizio!$B$34,IF(AA960=Servizio!$A$35,Servizio!$B$35,IF(AA960=Servizio!$A$36,Servizio!$B$36,IF(AA960=Servizio!$A$37,Servizio!$B$37,IF(AA960=Servizio!$A$57,Servizio!$B$57,IF(AA960=Servizio!$A$58,Servizio!$B$58,""))))))))))))))))))))))))))))))</f>
        <v/>
      </c>
      <c r="AC960" s="102"/>
      <c r="AD960" s="4"/>
      <c r="AE960" s="4"/>
      <c r="AF960" s="99"/>
      <c r="AG960" s="134"/>
      <c r="AH960" s="101"/>
      <c r="AI960" s="102"/>
      <c r="AJ960" s="105"/>
      <c r="AK960" s="106"/>
      <c r="AL960" s="16"/>
      <c r="AM960" s="5"/>
      <c r="AN960" s="68" t="str">
        <f t="shared" si="175"/>
        <v/>
      </c>
      <c r="AO960" s="68" t="str">
        <f t="shared" si="176"/>
        <v/>
      </c>
      <c r="AP960" s="16"/>
      <c r="AQ960" s="70" t="str">
        <f t="shared" si="177"/>
        <v/>
      </c>
      <c r="AR960" s="109"/>
      <c r="AS960" s="105"/>
      <c r="AT960" s="106"/>
      <c r="AU960" s="16"/>
      <c r="AV960" s="106"/>
      <c r="AW960" s="111"/>
      <c r="AX960" s="6"/>
      <c r="AY960" s="16"/>
      <c r="AZ960" s="50"/>
      <c r="BA960" s="70" t="str">
        <f t="shared" si="178"/>
        <v/>
      </c>
      <c r="BB960" s="51"/>
      <c r="BC960" s="16"/>
      <c r="BD960" s="68" t="str">
        <f t="shared" si="179"/>
        <v/>
      </c>
      <c r="BE960" s="16"/>
      <c r="BF960" s="16"/>
      <c r="BG960" s="102"/>
      <c r="BH960" s="4"/>
      <c r="BI960" s="50"/>
      <c r="BJ960" s="70" t="str">
        <f t="shared" si="180"/>
        <v/>
      </c>
    </row>
    <row r="961" spans="19:62" x14ac:dyDescent="0.2">
      <c r="S961" s="140">
        <f t="shared" si="169"/>
        <v>0</v>
      </c>
      <c r="T961" s="139">
        <f t="shared" si="170"/>
        <v>0</v>
      </c>
      <c r="U961" s="132">
        <f t="shared" si="171"/>
        <v>0</v>
      </c>
      <c r="V961" s="132" t="str">
        <f t="shared" si="172"/>
        <v/>
      </c>
      <c r="W961" s="136">
        <f t="shared" si="173"/>
        <v>0</v>
      </c>
      <c r="X961" s="136">
        <f t="shared" si="174"/>
        <v>0</v>
      </c>
      <c r="Y961" s="132" t="str">
        <f>IF(AX961="","",IF(AND(BH961=Avanzamento!AL$2,AQ961&gt;0,BB961&gt;0),SUM(MAX(Y$9:Y960),1),0))</f>
        <v/>
      </c>
      <c r="Z961" s="132" t="str">
        <f>IF(AX961="","",IF(AX961=Avanzamento!AL$2,SUM(MAX(Z$9:Z960),1),0))</f>
        <v/>
      </c>
      <c r="AA961" s="6"/>
      <c r="AB961" s="97" t="str">
        <f>IF(OR(AA961=Servizio!$A$7,AA961=Servizio!$A$11,AA961=Servizio!$A$25,AA961=Servizio!$A$38,AA961=Servizio!$A$47,AA961=Servizio!$A$56),Servizio!$B$7,IF(AA961=Servizio!$A$8,Servizio!$B$8,IF(AA961=Servizio!$A$9,Servizio!$B$9,IF(OR(AA961=Servizio!$A$10,AA961=Servizio!$A$23),Servizio!$B$10,IF(OR(AA961=Servizio!$A$12,AA961=Servizio!$A$39,AA961=Servizio!$A$48),Servizio!$B$12,IF(OR(AA961=Servizio!$A$13,AA961=Servizio!$A$40,AA961=Servizio!$A$49),Servizio!$B$13,IF(AA961=Servizio!$A$14,Servizio!$B$14,IF(AA961=Servizio!$A$15,Servizio!$B$15,IF(AA961=Servizio!$A$16,Servizio!$B$16,IF(AA961=Servizio!$A$17,Servizio!$B$17,IF(AA961=Servizio!$A$18,Servizio!$B$18,IF(AA961=Servizio!$A$19,Servizio!$B$19,IF(AA961=Servizio!$A$20,Servizio!$B$20,IF(AA961=Servizio!$A$21,Servizio!$B$21,IF(AA961=Servizio!$A$22,Servizio!$B$22,IF(AA961=Servizio!$A$24,Servizio!$B$24,IF(OR(AA961=Servizio!$A$26,AA961=Servizio!$A$41,AA961=Servizio!$A$50),Servizio!$B$26,IF(AA961=Servizio!$A$27,Servizio!$B$27,IF(OR(AA961=Servizio!$A$28,AA961=Servizio!$A$42,AA961=Servizio!$A$51),Servizio!$B$28,IF(OR(AA961=Servizio!$A$29,AA961=Servizio!$A$43,AA961=Servizio!$A$52),Servizio!$B$29,IF(AA961=Servizio!$A$30,Servizio!$B$30,IF(AA961=Servizio!$A$31,Servizio!$B$31,IF(OR(AA961=Servizio!$A$32,AA961=Servizio!$A$46,AA961=Servizio!$A$55),Servizio!$B$32,IF(OR(AA961=Servizio!$A$33,AA961=Servizio!$A$44,AA961=Servizio!$A$53),Servizio!$B$33,IF(OR(AA961=Servizio!$A$34,AA961=Servizio!$A$45,AA961=Servizio!$A$54),Servizio!$B$34,IF(AA961=Servizio!$A$35,Servizio!$B$35,IF(AA961=Servizio!$A$36,Servizio!$B$36,IF(AA961=Servizio!$A$37,Servizio!$B$37,IF(AA961=Servizio!$A$57,Servizio!$B$57,IF(AA961=Servizio!$A$58,Servizio!$B$58,""))))))))))))))))))))))))))))))</f>
        <v/>
      </c>
      <c r="AC961" s="102"/>
      <c r="AD961" s="4"/>
      <c r="AE961" s="4"/>
      <c r="AF961" s="99"/>
      <c r="AG961" s="134"/>
      <c r="AH961" s="101"/>
      <c r="AI961" s="102"/>
      <c r="AJ961" s="105"/>
      <c r="AK961" s="106"/>
      <c r="AL961" s="16"/>
      <c r="AM961" s="5"/>
      <c r="AN961" s="68" t="str">
        <f t="shared" si="175"/>
        <v/>
      </c>
      <c r="AO961" s="68" t="str">
        <f t="shared" si="176"/>
        <v/>
      </c>
      <c r="AP961" s="16"/>
      <c r="AQ961" s="70" t="str">
        <f t="shared" si="177"/>
        <v/>
      </c>
      <c r="AR961" s="109"/>
      <c r="AS961" s="105"/>
      <c r="AT961" s="106"/>
      <c r="AU961" s="16"/>
      <c r="AV961" s="106"/>
      <c r="AW961" s="111"/>
      <c r="AX961" s="6"/>
      <c r="AY961" s="16"/>
      <c r="AZ961" s="50"/>
      <c r="BA961" s="70" t="str">
        <f t="shared" si="178"/>
        <v/>
      </c>
      <c r="BB961" s="51"/>
      <c r="BC961" s="16"/>
      <c r="BD961" s="68" t="str">
        <f t="shared" si="179"/>
        <v/>
      </c>
      <c r="BE961" s="16"/>
      <c r="BF961" s="16"/>
      <c r="BG961" s="102"/>
      <c r="BH961" s="4"/>
      <c r="BI961" s="50"/>
      <c r="BJ961" s="70" t="str">
        <f t="shared" si="180"/>
        <v/>
      </c>
    </row>
    <row r="962" spans="19:62" x14ac:dyDescent="0.2">
      <c r="S962" s="140">
        <f t="shared" si="169"/>
        <v>0</v>
      </c>
      <c r="T962" s="139">
        <f t="shared" si="170"/>
        <v>0</v>
      </c>
      <c r="U962" s="132">
        <f t="shared" si="171"/>
        <v>0</v>
      </c>
      <c r="V962" s="132" t="str">
        <f t="shared" si="172"/>
        <v/>
      </c>
      <c r="W962" s="136">
        <f t="shared" si="173"/>
        <v>0</v>
      </c>
      <c r="X962" s="136">
        <f t="shared" si="174"/>
        <v>0</v>
      </c>
      <c r="Y962" s="132" t="str">
        <f>IF(AX962="","",IF(AND(BH962=Avanzamento!AL$2,AQ962&gt;0,BB962&gt;0),SUM(MAX(Y$9:Y961),1),0))</f>
        <v/>
      </c>
      <c r="Z962" s="132" t="str">
        <f>IF(AX962="","",IF(AX962=Avanzamento!AL$2,SUM(MAX(Z$9:Z961),1),0))</f>
        <v/>
      </c>
      <c r="AA962" s="6"/>
      <c r="AB962" s="97" t="str">
        <f>IF(OR(AA962=Servizio!$A$7,AA962=Servizio!$A$11,AA962=Servizio!$A$25,AA962=Servizio!$A$38,AA962=Servizio!$A$47,AA962=Servizio!$A$56),Servizio!$B$7,IF(AA962=Servizio!$A$8,Servizio!$B$8,IF(AA962=Servizio!$A$9,Servizio!$B$9,IF(OR(AA962=Servizio!$A$10,AA962=Servizio!$A$23),Servizio!$B$10,IF(OR(AA962=Servizio!$A$12,AA962=Servizio!$A$39,AA962=Servizio!$A$48),Servizio!$B$12,IF(OR(AA962=Servizio!$A$13,AA962=Servizio!$A$40,AA962=Servizio!$A$49),Servizio!$B$13,IF(AA962=Servizio!$A$14,Servizio!$B$14,IF(AA962=Servizio!$A$15,Servizio!$B$15,IF(AA962=Servizio!$A$16,Servizio!$B$16,IF(AA962=Servizio!$A$17,Servizio!$B$17,IF(AA962=Servizio!$A$18,Servizio!$B$18,IF(AA962=Servizio!$A$19,Servizio!$B$19,IF(AA962=Servizio!$A$20,Servizio!$B$20,IF(AA962=Servizio!$A$21,Servizio!$B$21,IF(AA962=Servizio!$A$22,Servizio!$B$22,IF(AA962=Servizio!$A$24,Servizio!$B$24,IF(OR(AA962=Servizio!$A$26,AA962=Servizio!$A$41,AA962=Servizio!$A$50),Servizio!$B$26,IF(AA962=Servizio!$A$27,Servizio!$B$27,IF(OR(AA962=Servizio!$A$28,AA962=Servizio!$A$42,AA962=Servizio!$A$51),Servizio!$B$28,IF(OR(AA962=Servizio!$A$29,AA962=Servizio!$A$43,AA962=Servizio!$A$52),Servizio!$B$29,IF(AA962=Servizio!$A$30,Servizio!$B$30,IF(AA962=Servizio!$A$31,Servizio!$B$31,IF(OR(AA962=Servizio!$A$32,AA962=Servizio!$A$46,AA962=Servizio!$A$55),Servizio!$B$32,IF(OR(AA962=Servizio!$A$33,AA962=Servizio!$A$44,AA962=Servizio!$A$53),Servizio!$B$33,IF(OR(AA962=Servizio!$A$34,AA962=Servizio!$A$45,AA962=Servizio!$A$54),Servizio!$B$34,IF(AA962=Servizio!$A$35,Servizio!$B$35,IF(AA962=Servizio!$A$36,Servizio!$B$36,IF(AA962=Servizio!$A$37,Servizio!$B$37,IF(AA962=Servizio!$A$57,Servizio!$B$57,IF(AA962=Servizio!$A$58,Servizio!$B$58,""))))))))))))))))))))))))))))))</f>
        <v/>
      </c>
      <c r="AC962" s="102"/>
      <c r="AD962" s="4"/>
      <c r="AE962" s="4"/>
      <c r="AF962" s="99"/>
      <c r="AG962" s="134"/>
      <c r="AH962" s="101"/>
      <c r="AI962" s="102"/>
      <c r="AJ962" s="105"/>
      <c r="AK962" s="106"/>
      <c r="AL962" s="16"/>
      <c r="AM962" s="5"/>
      <c r="AN962" s="68" t="str">
        <f t="shared" si="175"/>
        <v/>
      </c>
      <c r="AO962" s="68" t="str">
        <f t="shared" si="176"/>
        <v/>
      </c>
      <c r="AP962" s="16"/>
      <c r="AQ962" s="70" t="str">
        <f t="shared" si="177"/>
        <v/>
      </c>
      <c r="AR962" s="109"/>
      <c r="AS962" s="105"/>
      <c r="AT962" s="106"/>
      <c r="AU962" s="16"/>
      <c r="AV962" s="106"/>
      <c r="AW962" s="111"/>
      <c r="AX962" s="6"/>
      <c r="AY962" s="16"/>
      <c r="AZ962" s="50"/>
      <c r="BA962" s="70" t="str">
        <f t="shared" si="178"/>
        <v/>
      </c>
      <c r="BB962" s="51"/>
      <c r="BC962" s="16"/>
      <c r="BD962" s="68" t="str">
        <f t="shared" si="179"/>
        <v/>
      </c>
      <c r="BE962" s="16"/>
      <c r="BF962" s="16"/>
      <c r="BG962" s="102"/>
      <c r="BH962" s="4"/>
      <c r="BI962" s="50"/>
      <c r="BJ962" s="70" t="str">
        <f t="shared" si="180"/>
        <v/>
      </c>
    </row>
    <row r="963" spans="19:62" x14ac:dyDescent="0.2">
      <c r="S963" s="140">
        <f t="shared" si="169"/>
        <v>0</v>
      </c>
      <c r="T963" s="139">
        <f t="shared" si="170"/>
        <v>0</v>
      </c>
      <c r="U963" s="132">
        <f t="shared" si="171"/>
        <v>0</v>
      </c>
      <c r="V963" s="132" t="str">
        <f t="shared" si="172"/>
        <v/>
      </c>
      <c r="W963" s="136">
        <f t="shared" si="173"/>
        <v>0</v>
      </c>
      <c r="X963" s="136">
        <f t="shared" si="174"/>
        <v>0</v>
      </c>
      <c r="Y963" s="132" t="str">
        <f>IF(AX963="","",IF(AND(BH963=Avanzamento!AL$2,AQ963&gt;0,BB963&gt;0),SUM(MAX(Y$9:Y962),1),0))</f>
        <v/>
      </c>
      <c r="Z963" s="132" t="str">
        <f>IF(AX963="","",IF(AX963=Avanzamento!AL$2,SUM(MAX(Z$9:Z962),1),0))</f>
        <v/>
      </c>
      <c r="AA963" s="6"/>
      <c r="AB963" s="97" t="str">
        <f>IF(OR(AA963=Servizio!$A$7,AA963=Servizio!$A$11,AA963=Servizio!$A$25,AA963=Servizio!$A$38,AA963=Servizio!$A$47,AA963=Servizio!$A$56),Servizio!$B$7,IF(AA963=Servizio!$A$8,Servizio!$B$8,IF(AA963=Servizio!$A$9,Servizio!$B$9,IF(OR(AA963=Servizio!$A$10,AA963=Servizio!$A$23),Servizio!$B$10,IF(OR(AA963=Servizio!$A$12,AA963=Servizio!$A$39,AA963=Servizio!$A$48),Servizio!$B$12,IF(OR(AA963=Servizio!$A$13,AA963=Servizio!$A$40,AA963=Servizio!$A$49),Servizio!$B$13,IF(AA963=Servizio!$A$14,Servizio!$B$14,IF(AA963=Servizio!$A$15,Servizio!$B$15,IF(AA963=Servizio!$A$16,Servizio!$B$16,IF(AA963=Servizio!$A$17,Servizio!$B$17,IF(AA963=Servizio!$A$18,Servizio!$B$18,IF(AA963=Servizio!$A$19,Servizio!$B$19,IF(AA963=Servizio!$A$20,Servizio!$B$20,IF(AA963=Servizio!$A$21,Servizio!$B$21,IF(AA963=Servizio!$A$22,Servizio!$B$22,IF(AA963=Servizio!$A$24,Servizio!$B$24,IF(OR(AA963=Servizio!$A$26,AA963=Servizio!$A$41,AA963=Servizio!$A$50),Servizio!$B$26,IF(AA963=Servizio!$A$27,Servizio!$B$27,IF(OR(AA963=Servizio!$A$28,AA963=Servizio!$A$42,AA963=Servizio!$A$51),Servizio!$B$28,IF(OR(AA963=Servizio!$A$29,AA963=Servizio!$A$43,AA963=Servizio!$A$52),Servizio!$B$29,IF(AA963=Servizio!$A$30,Servizio!$B$30,IF(AA963=Servizio!$A$31,Servizio!$B$31,IF(OR(AA963=Servizio!$A$32,AA963=Servizio!$A$46,AA963=Servizio!$A$55),Servizio!$B$32,IF(OR(AA963=Servizio!$A$33,AA963=Servizio!$A$44,AA963=Servizio!$A$53),Servizio!$B$33,IF(OR(AA963=Servizio!$A$34,AA963=Servizio!$A$45,AA963=Servizio!$A$54),Servizio!$B$34,IF(AA963=Servizio!$A$35,Servizio!$B$35,IF(AA963=Servizio!$A$36,Servizio!$B$36,IF(AA963=Servizio!$A$37,Servizio!$B$37,IF(AA963=Servizio!$A$57,Servizio!$B$57,IF(AA963=Servizio!$A$58,Servizio!$B$58,""))))))))))))))))))))))))))))))</f>
        <v/>
      </c>
      <c r="AC963" s="102"/>
      <c r="AD963" s="4"/>
      <c r="AE963" s="4"/>
      <c r="AF963" s="99"/>
      <c r="AG963" s="134"/>
      <c r="AH963" s="101"/>
      <c r="AI963" s="102"/>
      <c r="AJ963" s="105"/>
      <c r="AK963" s="106"/>
      <c r="AL963" s="16"/>
      <c r="AM963" s="5"/>
      <c r="AN963" s="68" t="str">
        <f t="shared" si="175"/>
        <v/>
      </c>
      <c r="AO963" s="68" t="str">
        <f t="shared" si="176"/>
        <v/>
      </c>
      <c r="AP963" s="16"/>
      <c r="AQ963" s="70" t="str">
        <f t="shared" si="177"/>
        <v/>
      </c>
      <c r="AR963" s="109"/>
      <c r="AS963" s="105"/>
      <c r="AT963" s="106"/>
      <c r="AU963" s="16"/>
      <c r="AV963" s="106"/>
      <c r="AW963" s="111"/>
      <c r="AX963" s="6"/>
      <c r="AY963" s="16"/>
      <c r="AZ963" s="50"/>
      <c r="BA963" s="70" t="str">
        <f t="shared" si="178"/>
        <v/>
      </c>
      <c r="BB963" s="51"/>
      <c r="BC963" s="16"/>
      <c r="BD963" s="68" t="str">
        <f t="shared" si="179"/>
        <v/>
      </c>
      <c r="BE963" s="16"/>
      <c r="BF963" s="16"/>
      <c r="BG963" s="102"/>
      <c r="BH963" s="4"/>
      <c r="BI963" s="50"/>
      <c r="BJ963" s="70" t="str">
        <f t="shared" si="180"/>
        <v/>
      </c>
    </row>
    <row r="964" spans="19:62" x14ac:dyDescent="0.2">
      <c r="S964" s="140">
        <f t="shared" si="169"/>
        <v>0</v>
      </c>
      <c r="T964" s="139">
        <f t="shared" si="170"/>
        <v>0</v>
      </c>
      <c r="U964" s="132">
        <f t="shared" si="171"/>
        <v>0</v>
      </c>
      <c r="V964" s="132" t="str">
        <f t="shared" si="172"/>
        <v/>
      </c>
      <c r="W964" s="136">
        <f t="shared" si="173"/>
        <v>0</v>
      </c>
      <c r="X964" s="136">
        <f t="shared" si="174"/>
        <v>0</v>
      </c>
      <c r="Y964" s="132" t="str">
        <f>IF(AX964="","",IF(AND(BH964=Avanzamento!AL$2,AQ964&gt;0,BB964&gt;0),SUM(MAX(Y$9:Y963),1),0))</f>
        <v/>
      </c>
      <c r="Z964" s="132" t="str">
        <f>IF(AX964="","",IF(AX964=Avanzamento!AL$2,SUM(MAX(Z$9:Z963),1),0))</f>
        <v/>
      </c>
      <c r="AA964" s="6"/>
      <c r="AB964" s="97" t="str">
        <f>IF(OR(AA964=Servizio!$A$7,AA964=Servizio!$A$11,AA964=Servizio!$A$25,AA964=Servizio!$A$38,AA964=Servizio!$A$47,AA964=Servizio!$A$56),Servizio!$B$7,IF(AA964=Servizio!$A$8,Servizio!$B$8,IF(AA964=Servizio!$A$9,Servizio!$B$9,IF(OR(AA964=Servizio!$A$10,AA964=Servizio!$A$23),Servizio!$B$10,IF(OR(AA964=Servizio!$A$12,AA964=Servizio!$A$39,AA964=Servizio!$A$48),Servizio!$B$12,IF(OR(AA964=Servizio!$A$13,AA964=Servizio!$A$40,AA964=Servizio!$A$49),Servizio!$B$13,IF(AA964=Servizio!$A$14,Servizio!$B$14,IF(AA964=Servizio!$A$15,Servizio!$B$15,IF(AA964=Servizio!$A$16,Servizio!$B$16,IF(AA964=Servizio!$A$17,Servizio!$B$17,IF(AA964=Servizio!$A$18,Servizio!$B$18,IF(AA964=Servizio!$A$19,Servizio!$B$19,IF(AA964=Servizio!$A$20,Servizio!$B$20,IF(AA964=Servizio!$A$21,Servizio!$B$21,IF(AA964=Servizio!$A$22,Servizio!$B$22,IF(AA964=Servizio!$A$24,Servizio!$B$24,IF(OR(AA964=Servizio!$A$26,AA964=Servizio!$A$41,AA964=Servizio!$A$50),Servizio!$B$26,IF(AA964=Servizio!$A$27,Servizio!$B$27,IF(OR(AA964=Servizio!$A$28,AA964=Servizio!$A$42,AA964=Servizio!$A$51),Servizio!$B$28,IF(OR(AA964=Servizio!$A$29,AA964=Servizio!$A$43,AA964=Servizio!$A$52),Servizio!$B$29,IF(AA964=Servizio!$A$30,Servizio!$B$30,IF(AA964=Servizio!$A$31,Servizio!$B$31,IF(OR(AA964=Servizio!$A$32,AA964=Servizio!$A$46,AA964=Servizio!$A$55),Servizio!$B$32,IF(OR(AA964=Servizio!$A$33,AA964=Servizio!$A$44,AA964=Servizio!$A$53),Servizio!$B$33,IF(OR(AA964=Servizio!$A$34,AA964=Servizio!$A$45,AA964=Servizio!$A$54),Servizio!$B$34,IF(AA964=Servizio!$A$35,Servizio!$B$35,IF(AA964=Servizio!$A$36,Servizio!$B$36,IF(AA964=Servizio!$A$37,Servizio!$B$37,IF(AA964=Servizio!$A$57,Servizio!$B$57,IF(AA964=Servizio!$A$58,Servizio!$B$58,""))))))))))))))))))))))))))))))</f>
        <v/>
      </c>
      <c r="AC964" s="102"/>
      <c r="AD964" s="4"/>
      <c r="AE964" s="4"/>
      <c r="AF964" s="99"/>
      <c r="AG964" s="134"/>
      <c r="AH964" s="101"/>
      <c r="AI964" s="102"/>
      <c r="AJ964" s="105"/>
      <c r="AK964" s="106"/>
      <c r="AL964" s="16"/>
      <c r="AM964" s="5"/>
      <c r="AN964" s="68" t="str">
        <f t="shared" si="175"/>
        <v/>
      </c>
      <c r="AO964" s="68" t="str">
        <f t="shared" si="176"/>
        <v/>
      </c>
      <c r="AP964" s="16"/>
      <c r="AQ964" s="70" t="str">
        <f t="shared" si="177"/>
        <v/>
      </c>
      <c r="AR964" s="109"/>
      <c r="AS964" s="105"/>
      <c r="AT964" s="106"/>
      <c r="AU964" s="16"/>
      <c r="AV964" s="106"/>
      <c r="AW964" s="111"/>
      <c r="AX964" s="6"/>
      <c r="AY964" s="16"/>
      <c r="AZ964" s="50"/>
      <c r="BA964" s="70" t="str">
        <f t="shared" si="178"/>
        <v/>
      </c>
      <c r="BB964" s="51"/>
      <c r="BC964" s="16"/>
      <c r="BD964" s="68" t="str">
        <f t="shared" si="179"/>
        <v/>
      </c>
      <c r="BE964" s="16"/>
      <c r="BF964" s="16"/>
      <c r="BG964" s="102"/>
      <c r="BH964" s="4"/>
      <c r="BI964" s="50"/>
      <c r="BJ964" s="70" t="str">
        <f t="shared" si="180"/>
        <v/>
      </c>
    </row>
    <row r="965" spans="19:62" x14ac:dyDescent="0.2">
      <c r="S965" s="140">
        <f t="shared" si="169"/>
        <v>0</v>
      </c>
      <c r="T965" s="139">
        <f t="shared" si="170"/>
        <v>0</v>
      </c>
      <c r="U965" s="132">
        <f t="shared" si="171"/>
        <v>0</v>
      </c>
      <c r="V965" s="132" t="str">
        <f t="shared" si="172"/>
        <v/>
      </c>
      <c r="W965" s="136">
        <f t="shared" si="173"/>
        <v>0</v>
      </c>
      <c r="X965" s="136">
        <f t="shared" si="174"/>
        <v>0</v>
      </c>
      <c r="Y965" s="132" t="str">
        <f>IF(AX965="","",IF(AND(BH965=Avanzamento!AL$2,AQ965&gt;0,BB965&gt;0),SUM(MAX(Y$9:Y964),1),0))</f>
        <v/>
      </c>
      <c r="Z965" s="132" t="str">
        <f>IF(AX965="","",IF(AX965=Avanzamento!AL$2,SUM(MAX(Z$9:Z964),1),0))</f>
        <v/>
      </c>
      <c r="AA965" s="6"/>
      <c r="AB965" s="97" t="str">
        <f>IF(OR(AA965=Servizio!$A$7,AA965=Servizio!$A$11,AA965=Servizio!$A$25,AA965=Servizio!$A$38,AA965=Servizio!$A$47,AA965=Servizio!$A$56),Servizio!$B$7,IF(AA965=Servizio!$A$8,Servizio!$B$8,IF(AA965=Servizio!$A$9,Servizio!$B$9,IF(OR(AA965=Servizio!$A$10,AA965=Servizio!$A$23),Servizio!$B$10,IF(OR(AA965=Servizio!$A$12,AA965=Servizio!$A$39,AA965=Servizio!$A$48),Servizio!$B$12,IF(OR(AA965=Servizio!$A$13,AA965=Servizio!$A$40,AA965=Servizio!$A$49),Servizio!$B$13,IF(AA965=Servizio!$A$14,Servizio!$B$14,IF(AA965=Servizio!$A$15,Servizio!$B$15,IF(AA965=Servizio!$A$16,Servizio!$B$16,IF(AA965=Servizio!$A$17,Servizio!$B$17,IF(AA965=Servizio!$A$18,Servizio!$B$18,IF(AA965=Servizio!$A$19,Servizio!$B$19,IF(AA965=Servizio!$A$20,Servizio!$B$20,IF(AA965=Servizio!$A$21,Servizio!$B$21,IF(AA965=Servizio!$A$22,Servizio!$B$22,IF(AA965=Servizio!$A$24,Servizio!$B$24,IF(OR(AA965=Servizio!$A$26,AA965=Servizio!$A$41,AA965=Servizio!$A$50),Servizio!$B$26,IF(AA965=Servizio!$A$27,Servizio!$B$27,IF(OR(AA965=Servizio!$A$28,AA965=Servizio!$A$42,AA965=Servizio!$A$51),Servizio!$B$28,IF(OR(AA965=Servizio!$A$29,AA965=Servizio!$A$43,AA965=Servizio!$A$52),Servizio!$B$29,IF(AA965=Servizio!$A$30,Servizio!$B$30,IF(AA965=Servizio!$A$31,Servizio!$B$31,IF(OR(AA965=Servizio!$A$32,AA965=Servizio!$A$46,AA965=Servizio!$A$55),Servizio!$B$32,IF(OR(AA965=Servizio!$A$33,AA965=Servizio!$A$44,AA965=Servizio!$A$53),Servizio!$B$33,IF(OR(AA965=Servizio!$A$34,AA965=Servizio!$A$45,AA965=Servizio!$A$54),Servizio!$B$34,IF(AA965=Servizio!$A$35,Servizio!$B$35,IF(AA965=Servizio!$A$36,Servizio!$B$36,IF(AA965=Servizio!$A$37,Servizio!$B$37,IF(AA965=Servizio!$A$57,Servizio!$B$57,IF(AA965=Servizio!$A$58,Servizio!$B$58,""))))))))))))))))))))))))))))))</f>
        <v/>
      </c>
      <c r="AC965" s="102"/>
      <c r="AD965" s="4"/>
      <c r="AE965" s="4"/>
      <c r="AF965" s="99"/>
      <c r="AG965" s="134"/>
      <c r="AH965" s="101"/>
      <c r="AI965" s="102"/>
      <c r="AJ965" s="105"/>
      <c r="AK965" s="106"/>
      <c r="AL965" s="16"/>
      <c r="AM965" s="5"/>
      <c r="AN965" s="68" t="str">
        <f t="shared" si="175"/>
        <v/>
      </c>
      <c r="AO965" s="68" t="str">
        <f t="shared" si="176"/>
        <v/>
      </c>
      <c r="AP965" s="16"/>
      <c r="AQ965" s="70" t="str">
        <f t="shared" si="177"/>
        <v/>
      </c>
      <c r="AR965" s="109"/>
      <c r="AS965" s="105"/>
      <c r="AT965" s="106"/>
      <c r="AU965" s="16"/>
      <c r="AV965" s="106"/>
      <c r="AW965" s="111"/>
      <c r="AX965" s="6"/>
      <c r="AY965" s="16"/>
      <c r="AZ965" s="50"/>
      <c r="BA965" s="70" t="str">
        <f t="shared" si="178"/>
        <v/>
      </c>
      <c r="BB965" s="51"/>
      <c r="BC965" s="16"/>
      <c r="BD965" s="68" t="str">
        <f t="shared" si="179"/>
        <v/>
      </c>
      <c r="BE965" s="16"/>
      <c r="BF965" s="16"/>
      <c r="BG965" s="102"/>
      <c r="BH965" s="4"/>
      <c r="BI965" s="50"/>
      <c r="BJ965" s="70" t="str">
        <f t="shared" si="180"/>
        <v/>
      </c>
    </row>
    <row r="966" spans="19:62" x14ac:dyDescent="0.2">
      <c r="S966" s="140">
        <f t="shared" si="169"/>
        <v>0</v>
      </c>
      <c r="T966" s="139">
        <f t="shared" si="170"/>
        <v>0</v>
      </c>
      <c r="U966" s="132">
        <f t="shared" si="171"/>
        <v>0</v>
      </c>
      <c r="V966" s="132" t="str">
        <f t="shared" si="172"/>
        <v/>
      </c>
      <c r="W966" s="136">
        <f t="shared" si="173"/>
        <v>0</v>
      </c>
      <c r="X966" s="136">
        <f t="shared" si="174"/>
        <v>0</v>
      </c>
      <c r="Y966" s="132" t="str">
        <f>IF(AX966="","",IF(AND(BH966=Avanzamento!AL$2,AQ966&gt;0,BB966&gt;0),SUM(MAX(Y$9:Y965),1),0))</f>
        <v/>
      </c>
      <c r="Z966" s="132" t="str">
        <f>IF(AX966="","",IF(AX966=Avanzamento!AL$2,SUM(MAX(Z$9:Z965),1),0))</f>
        <v/>
      </c>
      <c r="AA966" s="6"/>
      <c r="AB966" s="97" t="str">
        <f>IF(OR(AA966=Servizio!$A$7,AA966=Servizio!$A$11,AA966=Servizio!$A$25,AA966=Servizio!$A$38,AA966=Servizio!$A$47,AA966=Servizio!$A$56),Servizio!$B$7,IF(AA966=Servizio!$A$8,Servizio!$B$8,IF(AA966=Servizio!$A$9,Servizio!$B$9,IF(OR(AA966=Servizio!$A$10,AA966=Servizio!$A$23),Servizio!$B$10,IF(OR(AA966=Servizio!$A$12,AA966=Servizio!$A$39,AA966=Servizio!$A$48),Servizio!$B$12,IF(OR(AA966=Servizio!$A$13,AA966=Servizio!$A$40,AA966=Servizio!$A$49),Servizio!$B$13,IF(AA966=Servizio!$A$14,Servizio!$B$14,IF(AA966=Servizio!$A$15,Servizio!$B$15,IF(AA966=Servizio!$A$16,Servizio!$B$16,IF(AA966=Servizio!$A$17,Servizio!$B$17,IF(AA966=Servizio!$A$18,Servizio!$B$18,IF(AA966=Servizio!$A$19,Servizio!$B$19,IF(AA966=Servizio!$A$20,Servizio!$B$20,IF(AA966=Servizio!$A$21,Servizio!$B$21,IF(AA966=Servizio!$A$22,Servizio!$B$22,IF(AA966=Servizio!$A$24,Servizio!$B$24,IF(OR(AA966=Servizio!$A$26,AA966=Servizio!$A$41,AA966=Servizio!$A$50),Servizio!$B$26,IF(AA966=Servizio!$A$27,Servizio!$B$27,IF(OR(AA966=Servizio!$A$28,AA966=Servizio!$A$42,AA966=Servizio!$A$51),Servizio!$B$28,IF(OR(AA966=Servizio!$A$29,AA966=Servizio!$A$43,AA966=Servizio!$A$52),Servizio!$B$29,IF(AA966=Servizio!$A$30,Servizio!$B$30,IF(AA966=Servizio!$A$31,Servizio!$B$31,IF(OR(AA966=Servizio!$A$32,AA966=Servizio!$A$46,AA966=Servizio!$A$55),Servizio!$B$32,IF(OR(AA966=Servizio!$A$33,AA966=Servizio!$A$44,AA966=Servizio!$A$53),Servizio!$B$33,IF(OR(AA966=Servizio!$A$34,AA966=Servizio!$A$45,AA966=Servizio!$A$54),Servizio!$B$34,IF(AA966=Servizio!$A$35,Servizio!$B$35,IF(AA966=Servizio!$A$36,Servizio!$B$36,IF(AA966=Servizio!$A$37,Servizio!$B$37,IF(AA966=Servizio!$A$57,Servizio!$B$57,IF(AA966=Servizio!$A$58,Servizio!$B$58,""))))))))))))))))))))))))))))))</f>
        <v/>
      </c>
      <c r="AC966" s="102"/>
      <c r="AD966" s="4"/>
      <c r="AE966" s="4"/>
      <c r="AF966" s="99"/>
      <c r="AG966" s="134"/>
      <c r="AH966" s="101"/>
      <c r="AI966" s="102"/>
      <c r="AJ966" s="105"/>
      <c r="AK966" s="106"/>
      <c r="AL966" s="16"/>
      <c r="AM966" s="5"/>
      <c r="AN966" s="68" t="str">
        <f t="shared" si="175"/>
        <v/>
      </c>
      <c r="AO966" s="68" t="str">
        <f t="shared" si="176"/>
        <v/>
      </c>
      <c r="AP966" s="16"/>
      <c r="AQ966" s="70" t="str">
        <f t="shared" si="177"/>
        <v/>
      </c>
      <c r="AR966" s="109"/>
      <c r="AS966" s="105"/>
      <c r="AT966" s="106"/>
      <c r="AU966" s="16"/>
      <c r="AV966" s="106"/>
      <c r="AW966" s="111"/>
      <c r="AX966" s="6"/>
      <c r="AY966" s="16"/>
      <c r="AZ966" s="50"/>
      <c r="BA966" s="70" t="str">
        <f t="shared" si="178"/>
        <v/>
      </c>
      <c r="BB966" s="51"/>
      <c r="BC966" s="16"/>
      <c r="BD966" s="68" t="str">
        <f t="shared" si="179"/>
        <v/>
      </c>
      <c r="BE966" s="16"/>
      <c r="BF966" s="16"/>
      <c r="BG966" s="102"/>
      <c r="BH966" s="4"/>
      <c r="BI966" s="50"/>
      <c r="BJ966" s="70" t="str">
        <f t="shared" si="180"/>
        <v/>
      </c>
    </row>
    <row r="967" spans="19:62" x14ac:dyDescent="0.2">
      <c r="S967" s="140">
        <f t="shared" si="169"/>
        <v>0</v>
      </c>
      <c r="T967" s="139">
        <f t="shared" si="170"/>
        <v>0</v>
      </c>
      <c r="U967" s="132">
        <f t="shared" si="171"/>
        <v>0</v>
      </c>
      <c r="V967" s="132" t="str">
        <f t="shared" si="172"/>
        <v/>
      </c>
      <c r="W967" s="136">
        <f t="shared" si="173"/>
        <v>0</v>
      </c>
      <c r="X967" s="136">
        <f t="shared" si="174"/>
        <v>0</v>
      </c>
      <c r="Y967" s="132" t="str">
        <f>IF(AX967="","",IF(AND(BH967=Avanzamento!AL$2,AQ967&gt;0,BB967&gt;0),SUM(MAX(Y$9:Y966),1),0))</f>
        <v/>
      </c>
      <c r="Z967" s="132" t="str">
        <f>IF(AX967="","",IF(AX967=Avanzamento!AL$2,SUM(MAX(Z$9:Z966),1),0))</f>
        <v/>
      </c>
      <c r="AA967" s="6"/>
      <c r="AB967" s="97" t="str">
        <f>IF(OR(AA967=Servizio!$A$7,AA967=Servizio!$A$11,AA967=Servizio!$A$25,AA967=Servizio!$A$38,AA967=Servizio!$A$47,AA967=Servizio!$A$56),Servizio!$B$7,IF(AA967=Servizio!$A$8,Servizio!$B$8,IF(AA967=Servizio!$A$9,Servizio!$B$9,IF(OR(AA967=Servizio!$A$10,AA967=Servizio!$A$23),Servizio!$B$10,IF(OR(AA967=Servizio!$A$12,AA967=Servizio!$A$39,AA967=Servizio!$A$48),Servizio!$B$12,IF(OR(AA967=Servizio!$A$13,AA967=Servizio!$A$40,AA967=Servizio!$A$49),Servizio!$B$13,IF(AA967=Servizio!$A$14,Servizio!$B$14,IF(AA967=Servizio!$A$15,Servizio!$B$15,IF(AA967=Servizio!$A$16,Servizio!$B$16,IF(AA967=Servizio!$A$17,Servizio!$B$17,IF(AA967=Servizio!$A$18,Servizio!$B$18,IF(AA967=Servizio!$A$19,Servizio!$B$19,IF(AA967=Servizio!$A$20,Servizio!$B$20,IF(AA967=Servizio!$A$21,Servizio!$B$21,IF(AA967=Servizio!$A$22,Servizio!$B$22,IF(AA967=Servizio!$A$24,Servizio!$B$24,IF(OR(AA967=Servizio!$A$26,AA967=Servizio!$A$41,AA967=Servizio!$A$50),Servizio!$B$26,IF(AA967=Servizio!$A$27,Servizio!$B$27,IF(OR(AA967=Servizio!$A$28,AA967=Servizio!$A$42,AA967=Servizio!$A$51),Servizio!$B$28,IF(OR(AA967=Servizio!$A$29,AA967=Servizio!$A$43,AA967=Servizio!$A$52),Servizio!$B$29,IF(AA967=Servizio!$A$30,Servizio!$B$30,IF(AA967=Servizio!$A$31,Servizio!$B$31,IF(OR(AA967=Servizio!$A$32,AA967=Servizio!$A$46,AA967=Servizio!$A$55),Servizio!$B$32,IF(OR(AA967=Servizio!$A$33,AA967=Servizio!$A$44,AA967=Servizio!$A$53),Servizio!$B$33,IF(OR(AA967=Servizio!$A$34,AA967=Servizio!$A$45,AA967=Servizio!$A$54),Servizio!$B$34,IF(AA967=Servizio!$A$35,Servizio!$B$35,IF(AA967=Servizio!$A$36,Servizio!$B$36,IF(AA967=Servizio!$A$37,Servizio!$B$37,IF(AA967=Servizio!$A$57,Servizio!$B$57,IF(AA967=Servizio!$A$58,Servizio!$B$58,""))))))))))))))))))))))))))))))</f>
        <v/>
      </c>
      <c r="AC967" s="102"/>
      <c r="AD967" s="4"/>
      <c r="AE967" s="4"/>
      <c r="AF967" s="99"/>
      <c r="AG967" s="134"/>
      <c r="AH967" s="101"/>
      <c r="AI967" s="102"/>
      <c r="AJ967" s="105"/>
      <c r="AK967" s="106"/>
      <c r="AL967" s="16"/>
      <c r="AM967" s="5"/>
      <c r="AN967" s="68" t="str">
        <f t="shared" si="175"/>
        <v/>
      </c>
      <c r="AO967" s="68" t="str">
        <f t="shared" si="176"/>
        <v/>
      </c>
      <c r="AP967" s="16"/>
      <c r="AQ967" s="70" t="str">
        <f t="shared" si="177"/>
        <v/>
      </c>
      <c r="AR967" s="109"/>
      <c r="AS967" s="105"/>
      <c r="AT967" s="106"/>
      <c r="AU967" s="16"/>
      <c r="AV967" s="106"/>
      <c r="AW967" s="111"/>
      <c r="AX967" s="6"/>
      <c r="AY967" s="16"/>
      <c r="AZ967" s="50"/>
      <c r="BA967" s="70" t="str">
        <f t="shared" si="178"/>
        <v/>
      </c>
      <c r="BB967" s="51"/>
      <c r="BC967" s="16"/>
      <c r="BD967" s="68" t="str">
        <f t="shared" si="179"/>
        <v/>
      </c>
      <c r="BE967" s="16"/>
      <c r="BF967" s="16"/>
      <c r="BG967" s="102"/>
      <c r="BH967" s="4"/>
      <c r="BI967" s="50"/>
      <c r="BJ967" s="70" t="str">
        <f t="shared" si="180"/>
        <v/>
      </c>
    </row>
    <row r="968" spans="19:62" x14ac:dyDescent="0.2">
      <c r="S968" s="140">
        <f t="shared" si="169"/>
        <v>0</v>
      </c>
      <c r="T968" s="139">
        <f t="shared" si="170"/>
        <v>0</v>
      </c>
      <c r="U968" s="132">
        <f t="shared" si="171"/>
        <v>0</v>
      </c>
      <c r="V968" s="132" t="str">
        <f t="shared" si="172"/>
        <v/>
      </c>
      <c r="W968" s="136">
        <f t="shared" si="173"/>
        <v>0</v>
      </c>
      <c r="X968" s="136">
        <f t="shared" si="174"/>
        <v>0</v>
      </c>
      <c r="Y968" s="132" t="str">
        <f>IF(AX968="","",IF(AND(BH968=Avanzamento!AL$2,AQ968&gt;0,BB968&gt;0),SUM(MAX(Y$9:Y967),1),0))</f>
        <v/>
      </c>
      <c r="Z968" s="132" t="str">
        <f>IF(AX968="","",IF(AX968=Avanzamento!AL$2,SUM(MAX(Z$9:Z967),1),0))</f>
        <v/>
      </c>
      <c r="AA968" s="6"/>
      <c r="AB968" s="97" t="str">
        <f>IF(OR(AA968=Servizio!$A$7,AA968=Servizio!$A$11,AA968=Servizio!$A$25,AA968=Servizio!$A$38,AA968=Servizio!$A$47,AA968=Servizio!$A$56),Servizio!$B$7,IF(AA968=Servizio!$A$8,Servizio!$B$8,IF(AA968=Servizio!$A$9,Servizio!$B$9,IF(OR(AA968=Servizio!$A$10,AA968=Servizio!$A$23),Servizio!$B$10,IF(OR(AA968=Servizio!$A$12,AA968=Servizio!$A$39,AA968=Servizio!$A$48),Servizio!$B$12,IF(OR(AA968=Servizio!$A$13,AA968=Servizio!$A$40,AA968=Servizio!$A$49),Servizio!$B$13,IF(AA968=Servizio!$A$14,Servizio!$B$14,IF(AA968=Servizio!$A$15,Servizio!$B$15,IF(AA968=Servizio!$A$16,Servizio!$B$16,IF(AA968=Servizio!$A$17,Servizio!$B$17,IF(AA968=Servizio!$A$18,Servizio!$B$18,IF(AA968=Servizio!$A$19,Servizio!$B$19,IF(AA968=Servizio!$A$20,Servizio!$B$20,IF(AA968=Servizio!$A$21,Servizio!$B$21,IF(AA968=Servizio!$A$22,Servizio!$B$22,IF(AA968=Servizio!$A$24,Servizio!$B$24,IF(OR(AA968=Servizio!$A$26,AA968=Servizio!$A$41,AA968=Servizio!$A$50),Servizio!$B$26,IF(AA968=Servizio!$A$27,Servizio!$B$27,IF(OR(AA968=Servizio!$A$28,AA968=Servizio!$A$42,AA968=Servizio!$A$51),Servizio!$B$28,IF(OR(AA968=Servizio!$A$29,AA968=Servizio!$A$43,AA968=Servizio!$A$52),Servizio!$B$29,IF(AA968=Servizio!$A$30,Servizio!$B$30,IF(AA968=Servizio!$A$31,Servizio!$B$31,IF(OR(AA968=Servizio!$A$32,AA968=Servizio!$A$46,AA968=Servizio!$A$55),Servizio!$B$32,IF(OR(AA968=Servizio!$A$33,AA968=Servizio!$A$44,AA968=Servizio!$A$53),Servizio!$B$33,IF(OR(AA968=Servizio!$A$34,AA968=Servizio!$A$45,AA968=Servizio!$A$54),Servizio!$B$34,IF(AA968=Servizio!$A$35,Servizio!$B$35,IF(AA968=Servizio!$A$36,Servizio!$B$36,IF(AA968=Servizio!$A$37,Servizio!$B$37,IF(AA968=Servizio!$A$57,Servizio!$B$57,IF(AA968=Servizio!$A$58,Servizio!$B$58,""))))))))))))))))))))))))))))))</f>
        <v/>
      </c>
      <c r="AC968" s="102"/>
      <c r="AD968" s="4"/>
      <c r="AE968" s="4"/>
      <c r="AF968" s="99"/>
      <c r="AG968" s="134"/>
      <c r="AH968" s="101"/>
      <c r="AI968" s="102"/>
      <c r="AJ968" s="105"/>
      <c r="AK968" s="106"/>
      <c r="AL968" s="16"/>
      <c r="AM968" s="5"/>
      <c r="AN968" s="68" t="str">
        <f t="shared" si="175"/>
        <v/>
      </c>
      <c r="AO968" s="68" t="str">
        <f t="shared" si="176"/>
        <v/>
      </c>
      <c r="AP968" s="16"/>
      <c r="AQ968" s="70" t="str">
        <f t="shared" si="177"/>
        <v/>
      </c>
      <c r="AR968" s="109"/>
      <c r="AS968" s="105"/>
      <c r="AT968" s="106"/>
      <c r="AU968" s="16"/>
      <c r="AV968" s="106"/>
      <c r="AW968" s="111"/>
      <c r="AX968" s="6"/>
      <c r="AY968" s="16"/>
      <c r="AZ968" s="50"/>
      <c r="BA968" s="70" t="str">
        <f t="shared" si="178"/>
        <v/>
      </c>
      <c r="BB968" s="51"/>
      <c r="BC968" s="16"/>
      <c r="BD968" s="68" t="str">
        <f t="shared" si="179"/>
        <v/>
      </c>
      <c r="BE968" s="16"/>
      <c r="BF968" s="16"/>
      <c r="BG968" s="102"/>
      <c r="BH968" s="4"/>
      <c r="BI968" s="50"/>
      <c r="BJ968" s="70" t="str">
        <f t="shared" si="180"/>
        <v/>
      </c>
    </row>
    <row r="969" spans="19:62" x14ac:dyDescent="0.2">
      <c r="S969" s="140">
        <f t="shared" si="169"/>
        <v>0</v>
      </c>
      <c r="T969" s="139">
        <f t="shared" si="170"/>
        <v>0</v>
      </c>
      <c r="U969" s="132">
        <f t="shared" si="171"/>
        <v>0</v>
      </c>
      <c r="V969" s="132" t="str">
        <f t="shared" si="172"/>
        <v/>
      </c>
      <c r="W969" s="136">
        <f t="shared" si="173"/>
        <v>0</v>
      </c>
      <c r="X969" s="136">
        <f t="shared" si="174"/>
        <v>0</v>
      </c>
      <c r="Y969" s="132" t="str">
        <f>IF(AX969="","",IF(AND(BH969=Avanzamento!AL$2,AQ969&gt;0,BB969&gt;0),SUM(MAX(Y$9:Y968),1),0))</f>
        <v/>
      </c>
      <c r="Z969" s="132" t="str">
        <f>IF(AX969="","",IF(AX969=Avanzamento!AL$2,SUM(MAX(Z$9:Z968),1),0))</f>
        <v/>
      </c>
      <c r="AA969" s="6"/>
      <c r="AB969" s="97" t="str">
        <f>IF(OR(AA969=Servizio!$A$7,AA969=Servizio!$A$11,AA969=Servizio!$A$25,AA969=Servizio!$A$38,AA969=Servizio!$A$47,AA969=Servizio!$A$56),Servizio!$B$7,IF(AA969=Servizio!$A$8,Servizio!$B$8,IF(AA969=Servizio!$A$9,Servizio!$B$9,IF(OR(AA969=Servizio!$A$10,AA969=Servizio!$A$23),Servizio!$B$10,IF(OR(AA969=Servizio!$A$12,AA969=Servizio!$A$39,AA969=Servizio!$A$48),Servizio!$B$12,IF(OR(AA969=Servizio!$A$13,AA969=Servizio!$A$40,AA969=Servizio!$A$49),Servizio!$B$13,IF(AA969=Servizio!$A$14,Servizio!$B$14,IF(AA969=Servizio!$A$15,Servizio!$B$15,IF(AA969=Servizio!$A$16,Servizio!$B$16,IF(AA969=Servizio!$A$17,Servizio!$B$17,IF(AA969=Servizio!$A$18,Servizio!$B$18,IF(AA969=Servizio!$A$19,Servizio!$B$19,IF(AA969=Servizio!$A$20,Servizio!$B$20,IF(AA969=Servizio!$A$21,Servizio!$B$21,IF(AA969=Servizio!$A$22,Servizio!$B$22,IF(AA969=Servizio!$A$24,Servizio!$B$24,IF(OR(AA969=Servizio!$A$26,AA969=Servizio!$A$41,AA969=Servizio!$A$50),Servizio!$B$26,IF(AA969=Servizio!$A$27,Servizio!$B$27,IF(OR(AA969=Servizio!$A$28,AA969=Servizio!$A$42,AA969=Servizio!$A$51),Servizio!$B$28,IF(OR(AA969=Servizio!$A$29,AA969=Servizio!$A$43,AA969=Servizio!$A$52),Servizio!$B$29,IF(AA969=Servizio!$A$30,Servizio!$B$30,IF(AA969=Servizio!$A$31,Servizio!$B$31,IF(OR(AA969=Servizio!$A$32,AA969=Servizio!$A$46,AA969=Servizio!$A$55),Servizio!$B$32,IF(OR(AA969=Servizio!$A$33,AA969=Servizio!$A$44,AA969=Servizio!$A$53),Servizio!$B$33,IF(OR(AA969=Servizio!$A$34,AA969=Servizio!$A$45,AA969=Servizio!$A$54),Servizio!$B$34,IF(AA969=Servizio!$A$35,Servizio!$B$35,IF(AA969=Servizio!$A$36,Servizio!$B$36,IF(AA969=Servizio!$A$37,Servizio!$B$37,IF(AA969=Servizio!$A$57,Servizio!$B$57,IF(AA969=Servizio!$A$58,Servizio!$B$58,""))))))))))))))))))))))))))))))</f>
        <v/>
      </c>
      <c r="AC969" s="102"/>
      <c r="AD969" s="4"/>
      <c r="AE969" s="4"/>
      <c r="AF969" s="99"/>
      <c r="AG969" s="134"/>
      <c r="AH969" s="101"/>
      <c r="AI969" s="102"/>
      <c r="AJ969" s="105"/>
      <c r="AK969" s="106"/>
      <c r="AL969" s="16"/>
      <c r="AM969" s="5"/>
      <c r="AN969" s="68" t="str">
        <f t="shared" si="175"/>
        <v/>
      </c>
      <c r="AO969" s="68" t="str">
        <f t="shared" si="176"/>
        <v/>
      </c>
      <c r="AP969" s="16"/>
      <c r="AQ969" s="70" t="str">
        <f t="shared" si="177"/>
        <v/>
      </c>
      <c r="AR969" s="109"/>
      <c r="AS969" s="105"/>
      <c r="AT969" s="106"/>
      <c r="AU969" s="16"/>
      <c r="AV969" s="106"/>
      <c r="AW969" s="111"/>
      <c r="AX969" s="6"/>
      <c r="AY969" s="16"/>
      <c r="AZ969" s="50"/>
      <c r="BA969" s="70" t="str">
        <f t="shared" si="178"/>
        <v/>
      </c>
      <c r="BB969" s="51"/>
      <c r="BC969" s="16"/>
      <c r="BD969" s="68" t="str">
        <f t="shared" si="179"/>
        <v/>
      </c>
      <c r="BE969" s="16"/>
      <c r="BF969" s="16"/>
      <c r="BG969" s="102"/>
      <c r="BH969" s="4"/>
      <c r="BI969" s="50"/>
      <c r="BJ969" s="70" t="str">
        <f t="shared" si="180"/>
        <v/>
      </c>
    </row>
    <row r="970" spans="19:62" x14ac:dyDescent="0.2">
      <c r="S970" s="140">
        <f t="shared" si="169"/>
        <v>0</v>
      </c>
      <c r="T970" s="139">
        <f t="shared" si="170"/>
        <v>0</v>
      </c>
      <c r="U970" s="132">
        <f t="shared" si="171"/>
        <v>0</v>
      </c>
      <c r="V970" s="132" t="str">
        <f t="shared" si="172"/>
        <v/>
      </c>
      <c r="W970" s="136">
        <f t="shared" si="173"/>
        <v>0</v>
      </c>
      <c r="X970" s="136">
        <f t="shared" si="174"/>
        <v>0</v>
      </c>
      <c r="Y970" s="132" t="str">
        <f>IF(AX970="","",IF(AND(BH970=Avanzamento!AL$2,AQ970&gt;0,BB970&gt;0),SUM(MAX(Y$9:Y969),1),0))</f>
        <v/>
      </c>
      <c r="Z970" s="132" t="str">
        <f>IF(AX970="","",IF(AX970=Avanzamento!AL$2,SUM(MAX(Z$9:Z969),1),0))</f>
        <v/>
      </c>
      <c r="AA970" s="6"/>
      <c r="AB970" s="97" t="str">
        <f>IF(OR(AA970=Servizio!$A$7,AA970=Servizio!$A$11,AA970=Servizio!$A$25,AA970=Servizio!$A$38,AA970=Servizio!$A$47,AA970=Servizio!$A$56),Servizio!$B$7,IF(AA970=Servizio!$A$8,Servizio!$B$8,IF(AA970=Servizio!$A$9,Servizio!$B$9,IF(OR(AA970=Servizio!$A$10,AA970=Servizio!$A$23),Servizio!$B$10,IF(OR(AA970=Servizio!$A$12,AA970=Servizio!$A$39,AA970=Servizio!$A$48),Servizio!$B$12,IF(OR(AA970=Servizio!$A$13,AA970=Servizio!$A$40,AA970=Servizio!$A$49),Servizio!$B$13,IF(AA970=Servizio!$A$14,Servizio!$B$14,IF(AA970=Servizio!$A$15,Servizio!$B$15,IF(AA970=Servizio!$A$16,Servizio!$B$16,IF(AA970=Servizio!$A$17,Servizio!$B$17,IF(AA970=Servizio!$A$18,Servizio!$B$18,IF(AA970=Servizio!$A$19,Servizio!$B$19,IF(AA970=Servizio!$A$20,Servizio!$B$20,IF(AA970=Servizio!$A$21,Servizio!$B$21,IF(AA970=Servizio!$A$22,Servizio!$B$22,IF(AA970=Servizio!$A$24,Servizio!$B$24,IF(OR(AA970=Servizio!$A$26,AA970=Servizio!$A$41,AA970=Servizio!$A$50),Servizio!$B$26,IF(AA970=Servizio!$A$27,Servizio!$B$27,IF(OR(AA970=Servizio!$A$28,AA970=Servizio!$A$42,AA970=Servizio!$A$51),Servizio!$B$28,IF(OR(AA970=Servizio!$A$29,AA970=Servizio!$A$43,AA970=Servizio!$A$52),Servizio!$B$29,IF(AA970=Servizio!$A$30,Servizio!$B$30,IF(AA970=Servizio!$A$31,Servizio!$B$31,IF(OR(AA970=Servizio!$A$32,AA970=Servizio!$A$46,AA970=Servizio!$A$55),Servizio!$B$32,IF(OR(AA970=Servizio!$A$33,AA970=Servizio!$A$44,AA970=Servizio!$A$53),Servizio!$B$33,IF(OR(AA970=Servizio!$A$34,AA970=Servizio!$A$45,AA970=Servizio!$A$54),Servizio!$B$34,IF(AA970=Servizio!$A$35,Servizio!$B$35,IF(AA970=Servizio!$A$36,Servizio!$B$36,IF(AA970=Servizio!$A$37,Servizio!$B$37,IF(AA970=Servizio!$A$57,Servizio!$B$57,IF(AA970=Servizio!$A$58,Servizio!$B$58,""))))))))))))))))))))))))))))))</f>
        <v/>
      </c>
      <c r="AC970" s="102"/>
      <c r="AD970" s="4"/>
      <c r="AE970" s="4"/>
      <c r="AF970" s="99"/>
      <c r="AG970" s="134"/>
      <c r="AH970" s="101"/>
      <c r="AI970" s="102"/>
      <c r="AJ970" s="105"/>
      <c r="AK970" s="106"/>
      <c r="AL970" s="16"/>
      <c r="AM970" s="5"/>
      <c r="AN970" s="68" t="str">
        <f t="shared" si="175"/>
        <v/>
      </c>
      <c r="AO970" s="68" t="str">
        <f t="shared" si="176"/>
        <v/>
      </c>
      <c r="AP970" s="16"/>
      <c r="AQ970" s="70" t="str">
        <f t="shared" si="177"/>
        <v/>
      </c>
      <c r="AR970" s="109"/>
      <c r="AS970" s="105"/>
      <c r="AT970" s="106"/>
      <c r="AU970" s="16"/>
      <c r="AV970" s="106"/>
      <c r="AW970" s="111"/>
      <c r="AX970" s="6"/>
      <c r="AY970" s="16"/>
      <c r="AZ970" s="50"/>
      <c r="BA970" s="70" t="str">
        <f t="shared" si="178"/>
        <v/>
      </c>
      <c r="BB970" s="51"/>
      <c r="BC970" s="16"/>
      <c r="BD970" s="68" t="str">
        <f t="shared" si="179"/>
        <v/>
      </c>
      <c r="BE970" s="16"/>
      <c r="BF970" s="16"/>
      <c r="BG970" s="102"/>
      <c r="BH970" s="4"/>
      <c r="BI970" s="50"/>
      <c r="BJ970" s="70" t="str">
        <f t="shared" si="180"/>
        <v/>
      </c>
    </row>
    <row r="971" spans="19:62" x14ac:dyDescent="0.2">
      <c r="S971" s="140">
        <f t="shared" ref="S971:S1000" si="181">IF(SUMIFS(AU$10:AU$1000,AG$10:AG$1000,AG971,AJ$10:AJ$1000,AJ971,W$10:W$1000,W971)&gt;AQ971,1,0)</f>
        <v>0</v>
      </c>
      <c r="T971" s="139">
        <f t="shared" ref="T971:T1000" si="182">COUNTIFS(AG$10:AG$1000,AG971,AJ$10:AJ$1000,AJ971,V$10:V$1000,V971,AO$10:AO$1000,"&lt;&gt;"&amp;AO971)</f>
        <v>0</v>
      </c>
      <c r="U971" s="132">
        <f t="shared" ref="U971:U1000" si="183">COUNTIFS(AG$10:AG$1000,AG971,AJ$10:AJ$1000,AJ971,V$10:V$1000,V971,AK$10:AK$1000,"&lt;&gt;"&amp;AK971)</f>
        <v>0</v>
      </c>
      <c r="V971" s="132" t="str">
        <f t="shared" ref="V971:V1000" si="184">IF(AK971="","",YEAR(AK971))</f>
        <v/>
      </c>
      <c r="W971" s="136">
        <f t="shared" ref="W971:W1000" si="185">IF(V971="",0,COUNTIFS(AG$10:AG$1000,AG971,AJ$10:AJ$1000,AJ971,AK$10:AK$1000,AK971,AO$10:AO$1000,AO971)-1)</f>
        <v>0</v>
      </c>
      <c r="X971" s="136">
        <f t="shared" ref="X971:X1000" si="186">COUNTIFS(AG$10:AG$1000,AG971,AF$10:AF$1000,"&lt;&gt;"&amp;AF971)</f>
        <v>0</v>
      </c>
      <c r="Y971" s="132" t="str">
        <f>IF(AX971="","",IF(AND(BH971=Avanzamento!AL$2,AQ971&gt;0,BB971&gt;0),SUM(MAX(Y$9:Y970),1),0))</f>
        <v/>
      </c>
      <c r="Z971" s="132" t="str">
        <f>IF(AX971="","",IF(AX971=Avanzamento!AL$2,SUM(MAX(Z$9:Z970),1),0))</f>
        <v/>
      </c>
      <c r="AA971" s="6"/>
      <c r="AB971" s="97" t="str">
        <f>IF(OR(AA971=Servizio!$A$7,AA971=Servizio!$A$11,AA971=Servizio!$A$25,AA971=Servizio!$A$38,AA971=Servizio!$A$47,AA971=Servizio!$A$56),Servizio!$B$7,IF(AA971=Servizio!$A$8,Servizio!$B$8,IF(AA971=Servizio!$A$9,Servizio!$B$9,IF(OR(AA971=Servizio!$A$10,AA971=Servizio!$A$23),Servizio!$B$10,IF(OR(AA971=Servizio!$A$12,AA971=Servizio!$A$39,AA971=Servizio!$A$48),Servizio!$B$12,IF(OR(AA971=Servizio!$A$13,AA971=Servizio!$A$40,AA971=Servizio!$A$49),Servizio!$B$13,IF(AA971=Servizio!$A$14,Servizio!$B$14,IF(AA971=Servizio!$A$15,Servizio!$B$15,IF(AA971=Servizio!$A$16,Servizio!$B$16,IF(AA971=Servizio!$A$17,Servizio!$B$17,IF(AA971=Servizio!$A$18,Servizio!$B$18,IF(AA971=Servizio!$A$19,Servizio!$B$19,IF(AA971=Servizio!$A$20,Servizio!$B$20,IF(AA971=Servizio!$A$21,Servizio!$B$21,IF(AA971=Servizio!$A$22,Servizio!$B$22,IF(AA971=Servizio!$A$24,Servizio!$B$24,IF(OR(AA971=Servizio!$A$26,AA971=Servizio!$A$41,AA971=Servizio!$A$50),Servizio!$B$26,IF(AA971=Servizio!$A$27,Servizio!$B$27,IF(OR(AA971=Servizio!$A$28,AA971=Servizio!$A$42,AA971=Servizio!$A$51),Servizio!$B$28,IF(OR(AA971=Servizio!$A$29,AA971=Servizio!$A$43,AA971=Servizio!$A$52),Servizio!$B$29,IF(AA971=Servizio!$A$30,Servizio!$B$30,IF(AA971=Servizio!$A$31,Servizio!$B$31,IF(OR(AA971=Servizio!$A$32,AA971=Servizio!$A$46,AA971=Servizio!$A$55),Servizio!$B$32,IF(OR(AA971=Servizio!$A$33,AA971=Servizio!$A$44,AA971=Servizio!$A$53),Servizio!$B$33,IF(OR(AA971=Servizio!$A$34,AA971=Servizio!$A$45,AA971=Servizio!$A$54),Servizio!$B$34,IF(AA971=Servizio!$A$35,Servizio!$B$35,IF(AA971=Servizio!$A$36,Servizio!$B$36,IF(AA971=Servizio!$A$37,Servizio!$B$37,IF(AA971=Servizio!$A$57,Servizio!$B$57,IF(AA971=Servizio!$A$58,Servizio!$B$58,""))))))))))))))))))))))))))))))</f>
        <v/>
      </c>
      <c r="AC971" s="102"/>
      <c r="AD971" s="4"/>
      <c r="AE971" s="4"/>
      <c r="AF971" s="99"/>
      <c r="AG971" s="134"/>
      <c r="AH971" s="101"/>
      <c r="AI971" s="102"/>
      <c r="AJ971" s="105"/>
      <c r="AK971" s="106"/>
      <c r="AL971" s="16"/>
      <c r="AM971" s="5"/>
      <c r="AN971" s="68" t="str">
        <f t="shared" ref="AN971:AN1000" si="187">IF(AND(AL971="",AM971=""),"",AL971*AM971)</f>
        <v/>
      </c>
      <c r="AO971" s="68" t="str">
        <f t="shared" ref="AO971:AO1000" si="188">IF(AND(AL971="",AM971=""),"",AL971+AN971)</f>
        <v/>
      </c>
      <c r="AP971" s="16"/>
      <c r="AQ971" s="70" t="str">
        <f t="shared" ref="AQ971:AQ1000" si="189">IF(AND(AL971="",AM971=""),"",AO971-AP971)</f>
        <v/>
      </c>
      <c r="AR971" s="109"/>
      <c r="AS971" s="105"/>
      <c r="AT971" s="106"/>
      <c r="AU971" s="16"/>
      <c r="AV971" s="106"/>
      <c r="AW971" s="111"/>
      <c r="AX971" s="6"/>
      <c r="AY971" s="16"/>
      <c r="AZ971" s="50"/>
      <c r="BA971" s="70" t="str">
        <f t="shared" ref="BA971:BA1000" si="190">IF(AND(AY971="",AZ971=""),"",AY971*AZ971)</f>
        <v/>
      </c>
      <c r="BB971" s="51"/>
      <c r="BC971" s="16"/>
      <c r="BD971" s="68" t="str">
        <f t="shared" ref="BD971:BD1000" si="191">IF(AND(BB971="",BC971=""),"",BB971+BC971)</f>
        <v/>
      </c>
      <c r="BE971" s="16"/>
      <c r="BF971" s="16"/>
      <c r="BG971" s="102"/>
      <c r="BH971" s="4"/>
      <c r="BI971" s="50"/>
      <c r="BJ971" s="70" t="str">
        <f t="shared" ref="BJ971:BJ1000" si="192">IF(AND(BD971="",BI971=""),"",BD971*BI971)</f>
        <v/>
      </c>
    </row>
    <row r="972" spans="19:62" x14ac:dyDescent="0.2">
      <c r="S972" s="140">
        <f t="shared" si="181"/>
        <v>0</v>
      </c>
      <c r="T972" s="139">
        <f t="shared" si="182"/>
        <v>0</v>
      </c>
      <c r="U972" s="132">
        <f t="shared" si="183"/>
        <v>0</v>
      </c>
      <c r="V972" s="132" t="str">
        <f t="shared" si="184"/>
        <v/>
      </c>
      <c r="W972" s="136">
        <f t="shared" si="185"/>
        <v>0</v>
      </c>
      <c r="X972" s="136">
        <f t="shared" si="186"/>
        <v>0</v>
      </c>
      <c r="Y972" s="132" t="str">
        <f>IF(AX972="","",IF(AND(BH972=Avanzamento!AL$2,AQ972&gt;0,BB972&gt;0),SUM(MAX(Y$9:Y971),1),0))</f>
        <v/>
      </c>
      <c r="Z972" s="132" t="str">
        <f>IF(AX972="","",IF(AX972=Avanzamento!AL$2,SUM(MAX(Z$9:Z971),1),0))</f>
        <v/>
      </c>
      <c r="AA972" s="6"/>
      <c r="AB972" s="97" t="str">
        <f>IF(OR(AA972=Servizio!$A$7,AA972=Servizio!$A$11,AA972=Servizio!$A$25,AA972=Servizio!$A$38,AA972=Servizio!$A$47,AA972=Servizio!$A$56),Servizio!$B$7,IF(AA972=Servizio!$A$8,Servizio!$B$8,IF(AA972=Servizio!$A$9,Servizio!$B$9,IF(OR(AA972=Servizio!$A$10,AA972=Servizio!$A$23),Servizio!$B$10,IF(OR(AA972=Servizio!$A$12,AA972=Servizio!$A$39,AA972=Servizio!$A$48),Servizio!$B$12,IF(OR(AA972=Servizio!$A$13,AA972=Servizio!$A$40,AA972=Servizio!$A$49),Servizio!$B$13,IF(AA972=Servizio!$A$14,Servizio!$B$14,IF(AA972=Servizio!$A$15,Servizio!$B$15,IF(AA972=Servizio!$A$16,Servizio!$B$16,IF(AA972=Servizio!$A$17,Servizio!$B$17,IF(AA972=Servizio!$A$18,Servizio!$B$18,IF(AA972=Servizio!$A$19,Servizio!$B$19,IF(AA972=Servizio!$A$20,Servizio!$B$20,IF(AA972=Servizio!$A$21,Servizio!$B$21,IF(AA972=Servizio!$A$22,Servizio!$B$22,IF(AA972=Servizio!$A$24,Servizio!$B$24,IF(OR(AA972=Servizio!$A$26,AA972=Servizio!$A$41,AA972=Servizio!$A$50),Servizio!$B$26,IF(AA972=Servizio!$A$27,Servizio!$B$27,IF(OR(AA972=Servizio!$A$28,AA972=Servizio!$A$42,AA972=Servizio!$A$51),Servizio!$B$28,IF(OR(AA972=Servizio!$A$29,AA972=Servizio!$A$43,AA972=Servizio!$A$52),Servizio!$B$29,IF(AA972=Servizio!$A$30,Servizio!$B$30,IF(AA972=Servizio!$A$31,Servizio!$B$31,IF(OR(AA972=Servizio!$A$32,AA972=Servizio!$A$46,AA972=Servizio!$A$55),Servizio!$B$32,IF(OR(AA972=Servizio!$A$33,AA972=Servizio!$A$44,AA972=Servizio!$A$53),Servizio!$B$33,IF(OR(AA972=Servizio!$A$34,AA972=Servizio!$A$45,AA972=Servizio!$A$54),Servizio!$B$34,IF(AA972=Servizio!$A$35,Servizio!$B$35,IF(AA972=Servizio!$A$36,Servizio!$B$36,IF(AA972=Servizio!$A$37,Servizio!$B$37,IF(AA972=Servizio!$A$57,Servizio!$B$57,IF(AA972=Servizio!$A$58,Servizio!$B$58,""))))))))))))))))))))))))))))))</f>
        <v/>
      </c>
      <c r="AC972" s="102"/>
      <c r="AD972" s="4"/>
      <c r="AE972" s="4"/>
      <c r="AF972" s="99"/>
      <c r="AG972" s="134"/>
      <c r="AH972" s="101"/>
      <c r="AI972" s="102"/>
      <c r="AJ972" s="105"/>
      <c r="AK972" s="106"/>
      <c r="AL972" s="16"/>
      <c r="AM972" s="5"/>
      <c r="AN972" s="68" t="str">
        <f t="shared" si="187"/>
        <v/>
      </c>
      <c r="AO972" s="68" t="str">
        <f t="shared" si="188"/>
        <v/>
      </c>
      <c r="AP972" s="16"/>
      <c r="AQ972" s="70" t="str">
        <f t="shared" si="189"/>
        <v/>
      </c>
      <c r="AR972" s="109"/>
      <c r="AS972" s="105"/>
      <c r="AT972" s="106"/>
      <c r="AU972" s="16"/>
      <c r="AV972" s="106"/>
      <c r="AW972" s="111"/>
      <c r="AX972" s="6"/>
      <c r="AY972" s="16"/>
      <c r="AZ972" s="50"/>
      <c r="BA972" s="70" t="str">
        <f t="shared" si="190"/>
        <v/>
      </c>
      <c r="BB972" s="51"/>
      <c r="BC972" s="16"/>
      <c r="BD972" s="68" t="str">
        <f t="shared" si="191"/>
        <v/>
      </c>
      <c r="BE972" s="16"/>
      <c r="BF972" s="16"/>
      <c r="BG972" s="102"/>
      <c r="BH972" s="4"/>
      <c r="BI972" s="50"/>
      <c r="BJ972" s="70" t="str">
        <f t="shared" si="192"/>
        <v/>
      </c>
    </row>
    <row r="973" spans="19:62" x14ac:dyDescent="0.2">
      <c r="S973" s="140">
        <f t="shared" si="181"/>
        <v>0</v>
      </c>
      <c r="T973" s="139">
        <f t="shared" si="182"/>
        <v>0</v>
      </c>
      <c r="U973" s="132">
        <f t="shared" si="183"/>
        <v>0</v>
      </c>
      <c r="V973" s="132" t="str">
        <f t="shared" si="184"/>
        <v/>
      </c>
      <c r="W973" s="136">
        <f t="shared" si="185"/>
        <v>0</v>
      </c>
      <c r="X973" s="136">
        <f t="shared" si="186"/>
        <v>0</v>
      </c>
      <c r="Y973" s="132" t="str">
        <f>IF(AX973="","",IF(AND(BH973=Avanzamento!AL$2,AQ973&gt;0,BB973&gt;0),SUM(MAX(Y$9:Y972),1),0))</f>
        <v/>
      </c>
      <c r="Z973" s="132" t="str">
        <f>IF(AX973="","",IF(AX973=Avanzamento!AL$2,SUM(MAX(Z$9:Z972),1),0))</f>
        <v/>
      </c>
      <c r="AA973" s="6"/>
      <c r="AB973" s="97" t="str">
        <f>IF(OR(AA973=Servizio!$A$7,AA973=Servizio!$A$11,AA973=Servizio!$A$25,AA973=Servizio!$A$38,AA973=Servizio!$A$47,AA973=Servizio!$A$56),Servizio!$B$7,IF(AA973=Servizio!$A$8,Servizio!$B$8,IF(AA973=Servizio!$A$9,Servizio!$B$9,IF(OR(AA973=Servizio!$A$10,AA973=Servizio!$A$23),Servizio!$B$10,IF(OR(AA973=Servizio!$A$12,AA973=Servizio!$A$39,AA973=Servizio!$A$48),Servizio!$B$12,IF(OR(AA973=Servizio!$A$13,AA973=Servizio!$A$40,AA973=Servizio!$A$49),Servizio!$B$13,IF(AA973=Servizio!$A$14,Servizio!$B$14,IF(AA973=Servizio!$A$15,Servizio!$B$15,IF(AA973=Servizio!$A$16,Servizio!$B$16,IF(AA973=Servizio!$A$17,Servizio!$B$17,IF(AA973=Servizio!$A$18,Servizio!$B$18,IF(AA973=Servizio!$A$19,Servizio!$B$19,IF(AA973=Servizio!$A$20,Servizio!$B$20,IF(AA973=Servizio!$A$21,Servizio!$B$21,IF(AA973=Servizio!$A$22,Servizio!$B$22,IF(AA973=Servizio!$A$24,Servizio!$B$24,IF(OR(AA973=Servizio!$A$26,AA973=Servizio!$A$41,AA973=Servizio!$A$50),Servizio!$B$26,IF(AA973=Servizio!$A$27,Servizio!$B$27,IF(OR(AA973=Servizio!$A$28,AA973=Servizio!$A$42,AA973=Servizio!$A$51),Servizio!$B$28,IF(OR(AA973=Servizio!$A$29,AA973=Servizio!$A$43,AA973=Servizio!$A$52),Servizio!$B$29,IF(AA973=Servizio!$A$30,Servizio!$B$30,IF(AA973=Servizio!$A$31,Servizio!$B$31,IF(OR(AA973=Servizio!$A$32,AA973=Servizio!$A$46,AA973=Servizio!$A$55),Servizio!$B$32,IF(OR(AA973=Servizio!$A$33,AA973=Servizio!$A$44,AA973=Servizio!$A$53),Servizio!$B$33,IF(OR(AA973=Servizio!$A$34,AA973=Servizio!$A$45,AA973=Servizio!$A$54),Servizio!$B$34,IF(AA973=Servizio!$A$35,Servizio!$B$35,IF(AA973=Servizio!$A$36,Servizio!$B$36,IF(AA973=Servizio!$A$37,Servizio!$B$37,IF(AA973=Servizio!$A$57,Servizio!$B$57,IF(AA973=Servizio!$A$58,Servizio!$B$58,""))))))))))))))))))))))))))))))</f>
        <v/>
      </c>
      <c r="AC973" s="102"/>
      <c r="AD973" s="4"/>
      <c r="AE973" s="4"/>
      <c r="AF973" s="99"/>
      <c r="AG973" s="134"/>
      <c r="AH973" s="101"/>
      <c r="AI973" s="102"/>
      <c r="AJ973" s="105"/>
      <c r="AK973" s="106"/>
      <c r="AL973" s="16"/>
      <c r="AM973" s="5"/>
      <c r="AN973" s="68" t="str">
        <f t="shared" si="187"/>
        <v/>
      </c>
      <c r="AO973" s="68" t="str">
        <f t="shared" si="188"/>
        <v/>
      </c>
      <c r="AP973" s="16"/>
      <c r="AQ973" s="70" t="str">
        <f t="shared" si="189"/>
        <v/>
      </c>
      <c r="AR973" s="109"/>
      <c r="AS973" s="105"/>
      <c r="AT973" s="106"/>
      <c r="AU973" s="16"/>
      <c r="AV973" s="106"/>
      <c r="AW973" s="111"/>
      <c r="AX973" s="6"/>
      <c r="AY973" s="16"/>
      <c r="AZ973" s="50"/>
      <c r="BA973" s="70" t="str">
        <f t="shared" si="190"/>
        <v/>
      </c>
      <c r="BB973" s="51"/>
      <c r="BC973" s="16"/>
      <c r="BD973" s="68" t="str">
        <f t="shared" si="191"/>
        <v/>
      </c>
      <c r="BE973" s="16"/>
      <c r="BF973" s="16"/>
      <c r="BG973" s="102"/>
      <c r="BH973" s="4"/>
      <c r="BI973" s="50"/>
      <c r="BJ973" s="70" t="str">
        <f t="shared" si="192"/>
        <v/>
      </c>
    </row>
    <row r="974" spans="19:62" x14ac:dyDescent="0.2">
      <c r="S974" s="140">
        <f t="shared" si="181"/>
        <v>0</v>
      </c>
      <c r="T974" s="139">
        <f t="shared" si="182"/>
        <v>0</v>
      </c>
      <c r="U974" s="132">
        <f t="shared" si="183"/>
        <v>0</v>
      </c>
      <c r="V974" s="132" t="str">
        <f t="shared" si="184"/>
        <v/>
      </c>
      <c r="W974" s="136">
        <f t="shared" si="185"/>
        <v>0</v>
      </c>
      <c r="X974" s="136">
        <f t="shared" si="186"/>
        <v>0</v>
      </c>
      <c r="Y974" s="132" t="str">
        <f>IF(AX974="","",IF(AND(BH974=Avanzamento!AL$2,AQ974&gt;0,BB974&gt;0),SUM(MAX(Y$9:Y973),1),0))</f>
        <v/>
      </c>
      <c r="Z974" s="132" t="str">
        <f>IF(AX974="","",IF(AX974=Avanzamento!AL$2,SUM(MAX(Z$9:Z973),1),0))</f>
        <v/>
      </c>
      <c r="AA974" s="6"/>
      <c r="AB974" s="97" t="str">
        <f>IF(OR(AA974=Servizio!$A$7,AA974=Servizio!$A$11,AA974=Servizio!$A$25,AA974=Servizio!$A$38,AA974=Servizio!$A$47,AA974=Servizio!$A$56),Servizio!$B$7,IF(AA974=Servizio!$A$8,Servizio!$B$8,IF(AA974=Servizio!$A$9,Servizio!$B$9,IF(OR(AA974=Servizio!$A$10,AA974=Servizio!$A$23),Servizio!$B$10,IF(OR(AA974=Servizio!$A$12,AA974=Servizio!$A$39,AA974=Servizio!$A$48),Servizio!$B$12,IF(OR(AA974=Servizio!$A$13,AA974=Servizio!$A$40,AA974=Servizio!$A$49),Servizio!$B$13,IF(AA974=Servizio!$A$14,Servizio!$B$14,IF(AA974=Servizio!$A$15,Servizio!$B$15,IF(AA974=Servizio!$A$16,Servizio!$B$16,IF(AA974=Servizio!$A$17,Servizio!$B$17,IF(AA974=Servizio!$A$18,Servizio!$B$18,IF(AA974=Servizio!$A$19,Servizio!$B$19,IF(AA974=Servizio!$A$20,Servizio!$B$20,IF(AA974=Servizio!$A$21,Servizio!$B$21,IF(AA974=Servizio!$A$22,Servizio!$B$22,IF(AA974=Servizio!$A$24,Servizio!$B$24,IF(OR(AA974=Servizio!$A$26,AA974=Servizio!$A$41,AA974=Servizio!$A$50),Servizio!$B$26,IF(AA974=Servizio!$A$27,Servizio!$B$27,IF(OR(AA974=Servizio!$A$28,AA974=Servizio!$A$42,AA974=Servizio!$A$51),Servizio!$B$28,IF(OR(AA974=Servizio!$A$29,AA974=Servizio!$A$43,AA974=Servizio!$A$52),Servizio!$B$29,IF(AA974=Servizio!$A$30,Servizio!$B$30,IF(AA974=Servizio!$A$31,Servizio!$B$31,IF(OR(AA974=Servizio!$A$32,AA974=Servizio!$A$46,AA974=Servizio!$A$55),Servizio!$B$32,IF(OR(AA974=Servizio!$A$33,AA974=Servizio!$A$44,AA974=Servizio!$A$53),Servizio!$B$33,IF(OR(AA974=Servizio!$A$34,AA974=Servizio!$A$45,AA974=Servizio!$A$54),Servizio!$B$34,IF(AA974=Servizio!$A$35,Servizio!$B$35,IF(AA974=Servizio!$A$36,Servizio!$B$36,IF(AA974=Servizio!$A$37,Servizio!$B$37,IF(AA974=Servizio!$A$57,Servizio!$B$57,IF(AA974=Servizio!$A$58,Servizio!$B$58,""))))))))))))))))))))))))))))))</f>
        <v/>
      </c>
      <c r="AC974" s="102"/>
      <c r="AD974" s="4"/>
      <c r="AE974" s="4"/>
      <c r="AF974" s="99"/>
      <c r="AG974" s="134"/>
      <c r="AH974" s="101"/>
      <c r="AI974" s="102"/>
      <c r="AJ974" s="105"/>
      <c r="AK974" s="106"/>
      <c r="AL974" s="16"/>
      <c r="AM974" s="5"/>
      <c r="AN974" s="68" t="str">
        <f t="shared" si="187"/>
        <v/>
      </c>
      <c r="AO974" s="68" t="str">
        <f t="shared" si="188"/>
        <v/>
      </c>
      <c r="AP974" s="16"/>
      <c r="AQ974" s="70" t="str">
        <f t="shared" si="189"/>
        <v/>
      </c>
      <c r="AR974" s="109"/>
      <c r="AS974" s="105"/>
      <c r="AT974" s="106"/>
      <c r="AU974" s="16"/>
      <c r="AV974" s="106"/>
      <c r="AW974" s="111"/>
      <c r="AX974" s="6"/>
      <c r="AY974" s="16"/>
      <c r="AZ974" s="50"/>
      <c r="BA974" s="70" t="str">
        <f t="shared" si="190"/>
        <v/>
      </c>
      <c r="BB974" s="51"/>
      <c r="BC974" s="16"/>
      <c r="BD974" s="68" t="str">
        <f t="shared" si="191"/>
        <v/>
      </c>
      <c r="BE974" s="16"/>
      <c r="BF974" s="16"/>
      <c r="BG974" s="102"/>
      <c r="BH974" s="4"/>
      <c r="BI974" s="50"/>
      <c r="BJ974" s="70" t="str">
        <f t="shared" si="192"/>
        <v/>
      </c>
    </row>
    <row r="975" spans="19:62" x14ac:dyDescent="0.2">
      <c r="S975" s="140">
        <f t="shared" si="181"/>
        <v>0</v>
      </c>
      <c r="T975" s="139">
        <f t="shared" si="182"/>
        <v>0</v>
      </c>
      <c r="U975" s="132">
        <f t="shared" si="183"/>
        <v>0</v>
      </c>
      <c r="V975" s="132" t="str">
        <f t="shared" si="184"/>
        <v/>
      </c>
      <c r="W975" s="136">
        <f t="shared" si="185"/>
        <v>0</v>
      </c>
      <c r="X975" s="136">
        <f t="shared" si="186"/>
        <v>0</v>
      </c>
      <c r="Y975" s="132" t="str">
        <f>IF(AX975="","",IF(AND(BH975=Avanzamento!AL$2,AQ975&gt;0,BB975&gt;0),SUM(MAX(Y$9:Y974),1),0))</f>
        <v/>
      </c>
      <c r="Z975" s="132" t="str">
        <f>IF(AX975="","",IF(AX975=Avanzamento!AL$2,SUM(MAX(Z$9:Z974),1),0))</f>
        <v/>
      </c>
      <c r="AA975" s="6"/>
      <c r="AB975" s="97" t="str">
        <f>IF(OR(AA975=Servizio!$A$7,AA975=Servizio!$A$11,AA975=Servizio!$A$25,AA975=Servizio!$A$38,AA975=Servizio!$A$47,AA975=Servizio!$A$56),Servizio!$B$7,IF(AA975=Servizio!$A$8,Servizio!$B$8,IF(AA975=Servizio!$A$9,Servizio!$B$9,IF(OR(AA975=Servizio!$A$10,AA975=Servizio!$A$23),Servizio!$B$10,IF(OR(AA975=Servizio!$A$12,AA975=Servizio!$A$39,AA975=Servizio!$A$48),Servizio!$B$12,IF(OR(AA975=Servizio!$A$13,AA975=Servizio!$A$40,AA975=Servizio!$A$49),Servizio!$B$13,IF(AA975=Servizio!$A$14,Servizio!$B$14,IF(AA975=Servizio!$A$15,Servizio!$B$15,IF(AA975=Servizio!$A$16,Servizio!$B$16,IF(AA975=Servizio!$A$17,Servizio!$B$17,IF(AA975=Servizio!$A$18,Servizio!$B$18,IF(AA975=Servizio!$A$19,Servizio!$B$19,IF(AA975=Servizio!$A$20,Servizio!$B$20,IF(AA975=Servizio!$A$21,Servizio!$B$21,IF(AA975=Servizio!$A$22,Servizio!$B$22,IF(AA975=Servizio!$A$24,Servizio!$B$24,IF(OR(AA975=Servizio!$A$26,AA975=Servizio!$A$41,AA975=Servizio!$A$50),Servizio!$B$26,IF(AA975=Servizio!$A$27,Servizio!$B$27,IF(OR(AA975=Servizio!$A$28,AA975=Servizio!$A$42,AA975=Servizio!$A$51),Servizio!$B$28,IF(OR(AA975=Servizio!$A$29,AA975=Servizio!$A$43,AA975=Servizio!$A$52),Servizio!$B$29,IF(AA975=Servizio!$A$30,Servizio!$B$30,IF(AA975=Servizio!$A$31,Servizio!$B$31,IF(OR(AA975=Servizio!$A$32,AA975=Servizio!$A$46,AA975=Servizio!$A$55),Servizio!$B$32,IF(OR(AA975=Servizio!$A$33,AA975=Servizio!$A$44,AA975=Servizio!$A$53),Servizio!$B$33,IF(OR(AA975=Servizio!$A$34,AA975=Servizio!$A$45,AA975=Servizio!$A$54),Servizio!$B$34,IF(AA975=Servizio!$A$35,Servizio!$B$35,IF(AA975=Servizio!$A$36,Servizio!$B$36,IF(AA975=Servizio!$A$37,Servizio!$B$37,IF(AA975=Servizio!$A$57,Servizio!$B$57,IF(AA975=Servizio!$A$58,Servizio!$B$58,""))))))))))))))))))))))))))))))</f>
        <v/>
      </c>
      <c r="AC975" s="102"/>
      <c r="AD975" s="4"/>
      <c r="AE975" s="4"/>
      <c r="AF975" s="99"/>
      <c r="AG975" s="134"/>
      <c r="AH975" s="101"/>
      <c r="AI975" s="102"/>
      <c r="AJ975" s="105"/>
      <c r="AK975" s="106"/>
      <c r="AL975" s="16"/>
      <c r="AM975" s="5"/>
      <c r="AN975" s="68" t="str">
        <f t="shared" si="187"/>
        <v/>
      </c>
      <c r="AO975" s="68" t="str">
        <f t="shared" si="188"/>
        <v/>
      </c>
      <c r="AP975" s="16"/>
      <c r="AQ975" s="70" t="str">
        <f t="shared" si="189"/>
        <v/>
      </c>
      <c r="AR975" s="109"/>
      <c r="AS975" s="105"/>
      <c r="AT975" s="106"/>
      <c r="AU975" s="16"/>
      <c r="AV975" s="106"/>
      <c r="AW975" s="111"/>
      <c r="AX975" s="6"/>
      <c r="AY975" s="16"/>
      <c r="AZ975" s="50"/>
      <c r="BA975" s="70" t="str">
        <f t="shared" si="190"/>
        <v/>
      </c>
      <c r="BB975" s="51"/>
      <c r="BC975" s="16"/>
      <c r="BD975" s="68" t="str">
        <f t="shared" si="191"/>
        <v/>
      </c>
      <c r="BE975" s="16"/>
      <c r="BF975" s="16"/>
      <c r="BG975" s="102"/>
      <c r="BH975" s="4"/>
      <c r="BI975" s="50"/>
      <c r="BJ975" s="70" t="str">
        <f t="shared" si="192"/>
        <v/>
      </c>
    </row>
    <row r="976" spans="19:62" x14ac:dyDescent="0.2">
      <c r="S976" s="140">
        <f t="shared" si="181"/>
        <v>0</v>
      </c>
      <c r="T976" s="139">
        <f t="shared" si="182"/>
        <v>0</v>
      </c>
      <c r="U976" s="132">
        <f t="shared" si="183"/>
        <v>0</v>
      </c>
      <c r="V976" s="132" t="str">
        <f t="shared" si="184"/>
        <v/>
      </c>
      <c r="W976" s="136">
        <f t="shared" si="185"/>
        <v>0</v>
      </c>
      <c r="X976" s="136">
        <f t="shared" si="186"/>
        <v>0</v>
      </c>
      <c r="Y976" s="132" t="str">
        <f>IF(AX976="","",IF(AND(BH976=Avanzamento!AL$2,AQ976&gt;0,BB976&gt;0),SUM(MAX(Y$9:Y975),1),0))</f>
        <v/>
      </c>
      <c r="Z976" s="132" t="str">
        <f>IF(AX976="","",IF(AX976=Avanzamento!AL$2,SUM(MAX(Z$9:Z975),1),0))</f>
        <v/>
      </c>
      <c r="AA976" s="6"/>
      <c r="AB976" s="97" t="str">
        <f>IF(OR(AA976=Servizio!$A$7,AA976=Servizio!$A$11,AA976=Servizio!$A$25,AA976=Servizio!$A$38,AA976=Servizio!$A$47,AA976=Servizio!$A$56),Servizio!$B$7,IF(AA976=Servizio!$A$8,Servizio!$B$8,IF(AA976=Servizio!$A$9,Servizio!$B$9,IF(OR(AA976=Servizio!$A$10,AA976=Servizio!$A$23),Servizio!$B$10,IF(OR(AA976=Servizio!$A$12,AA976=Servizio!$A$39,AA976=Servizio!$A$48),Servizio!$B$12,IF(OR(AA976=Servizio!$A$13,AA976=Servizio!$A$40,AA976=Servizio!$A$49),Servizio!$B$13,IF(AA976=Servizio!$A$14,Servizio!$B$14,IF(AA976=Servizio!$A$15,Servizio!$B$15,IF(AA976=Servizio!$A$16,Servizio!$B$16,IF(AA976=Servizio!$A$17,Servizio!$B$17,IF(AA976=Servizio!$A$18,Servizio!$B$18,IF(AA976=Servizio!$A$19,Servizio!$B$19,IF(AA976=Servizio!$A$20,Servizio!$B$20,IF(AA976=Servizio!$A$21,Servizio!$B$21,IF(AA976=Servizio!$A$22,Servizio!$B$22,IF(AA976=Servizio!$A$24,Servizio!$B$24,IF(OR(AA976=Servizio!$A$26,AA976=Servizio!$A$41,AA976=Servizio!$A$50),Servizio!$B$26,IF(AA976=Servizio!$A$27,Servizio!$B$27,IF(OR(AA976=Servizio!$A$28,AA976=Servizio!$A$42,AA976=Servizio!$A$51),Servizio!$B$28,IF(OR(AA976=Servizio!$A$29,AA976=Servizio!$A$43,AA976=Servizio!$A$52),Servizio!$B$29,IF(AA976=Servizio!$A$30,Servizio!$B$30,IF(AA976=Servizio!$A$31,Servizio!$B$31,IF(OR(AA976=Servizio!$A$32,AA976=Servizio!$A$46,AA976=Servizio!$A$55),Servizio!$B$32,IF(OR(AA976=Servizio!$A$33,AA976=Servizio!$A$44,AA976=Servizio!$A$53),Servizio!$B$33,IF(OR(AA976=Servizio!$A$34,AA976=Servizio!$A$45,AA976=Servizio!$A$54),Servizio!$B$34,IF(AA976=Servizio!$A$35,Servizio!$B$35,IF(AA976=Servizio!$A$36,Servizio!$B$36,IF(AA976=Servizio!$A$37,Servizio!$B$37,IF(AA976=Servizio!$A$57,Servizio!$B$57,IF(AA976=Servizio!$A$58,Servizio!$B$58,""))))))))))))))))))))))))))))))</f>
        <v/>
      </c>
      <c r="AC976" s="102"/>
      <c r="AD976" s="4"/>
      <c r="AE976" s="4"/>
      <c r="AF976" s="99"/>
      <c r="AG976" s="134"/>
      <c r="AH976" s="101"/>
      <c r="AI976" s="102"/>
      <c r="AJ976" s="105"/>
      <c r="AK976" s="106"/>
      <c r="AL976" s="16"/>
      <c r="AM976" s="5"/>
      <c r="AN976" s="68" t="str">
        <f t="shared" si="187"/>
        <v/>
      </c>
      <c r="AO976" s="68" t="str">
        <f t="shared" si="188"/>
        <v/>
      </c>
      <c r="AP976" s="16"/>
      <c r="AQ976" s="70" t="str">
        <f t="shared" si="189"/>
        <v/>
      </c>
      <c r="AR976" s="109"/>
      <c r="AS976" s="105"/>
      <c r="AT976" s="106"/>
      <c r="AU976" s="16"/>
      <c r="AV976" s="106"/>
      <c r="AW976" s="111"/>
      <c r="AX976" s="6"/>
      <c r="AY976" s="16"/>
      <c r="AZ976" s="50"/>
      <c r="BA976" s="70" t="str">
        <f t="shared" si="190"/>
        <v/>
      </c>
      <c r="BB976" s="51"/>
      <c r="BC976" s="16"/>
      <c r="BD976" s="68" t="str">
        <f t="shared" si="191"/>
        <v/>
      </c>
      <c r="BE976" s="16"/>
      <c r="BF976" s="16"/>
      <c r="BG976" s="102"/>
      <c r="BH976" s="4"/>
      <c r="BI976" s="50"/>
      <c r="BJ976" s="70" t="str">
        <f t="shared" si="192"/>
        <v/>
      </c>
    </row>
    <row r="977" spans="19:62" x14ac:dyDescent="0.2">
      <c r="S977" s="140">
        <f t="shared" si="181"/>
        <v>0</v>
      </c>
      <c r="T977" s="139">
        <f t="shared" si="182"/>
        <v>0</v>
      </c>
      <c r="U977" s="132">
        <f t="shared" si="183"/>
        <v>0</v>
      </c>
      <c r="V977" s="132" t="str">
        <f t="shared" si="184"/>
        <v/>
      </c>
      <c r="W977" s="136">
        <f t="shared" si="185"/>
        <v>0</v>
      </c>
      <c r="X977" s="136">
        <f t="shared" si="186"/>
        <v>0</v>
      </c>
      <c r="Y977" s="132" t="str">
        <f>IF(AX977="","",IF(AND(BH977=Avanzamento!AL$2,AQ977&gt;0,BB977&gt;0),SUM(MAX(Y$9:Y976),1),0))</f>
        <v/>
      </c>
      <c r="Z977" s="132" t="str">
        <f>IF(AX977="","",IF(AX977=Avanzamento!AL$2,SUM(MAX(Z$9:Z976),1),0))</f>
        <v/>
      </c>
      <c r="AA977" s="6"/>
      <c r="AB977" s="97" t="str">
        <f>IF(OR(AA977=Servizio!$A$7,AA977=Servizio!$A$11,AA977=Servizio!$A$25,AA977=Servizio!$A$38,AA977=Servizio!$A$47,AA977=Servizio!$A$56),Servizio!$B$7,IF(AA977=Servizio!$A$8,Servizio!$B$8,IF(AA977=Servizio!$A$9,Servizio!$B$9,IF(OR(AA977=Servizio!$A$10,AA977=Servizio!$A$23),Servizio!$B$10,IF(OR(AA977=Servizio!$A$12,AA977=Servizio!$A$39,AA977=Servizio!$A$48),Servizio!$B$12,IF(OR(AA977=Servizio!$A$13,AA977=Servizio!$A$40,AA977=Servizio!$A$49),Servizio!$B$13,IF(AA977=Servizio!$A$14,Servizio!$B$14,IF(AA977=Servizio!$A$15,Servizio!$B$15,IF(AA977=Servizio!$A$16,Servizio!$B$16,IF(AA977=Servizio!$A$17,Servizio!$B$17,IF(AA977=Servizio!$A$18,Servizio!$B$18,IF(AA977=Servizio!$A$19,Servizio!$B$19,IF(AA977=Servizio!$A$20,Servizio!$B$20,IF(AA977=Servizio!$A$21,Servizio!$B$21,IF(AA977=Servizio!$A$22,Servizio!$B$22,IF(AA977=Servizio!$A$24,Servizio!$B$24,IF(OR(AA977=Servizio!$A$26,AA977=Servizio!$A$41,AA977=Servizio!$A$50),Servizio!$B$26,IF(AA977=Servizio!$A$27,Servizio!$B$27,IF(OR(AA977=Servizio!$A$28,AA977=Servizio!$A$42,AA977=Servizio!$A$51),Servizio!$B$28,IF(OR(AA977=Servizio!$A$29,AA977=Servizio!$A$43,AA977=Servizio!$A$52),Servizio!$B$29,IF(AA977=Servizio!$A$30,Servizio!$B$30,IF(AA977=Servizio!$A$31,Servizio!$B$31,IF(OR(AA977=Servizio!$A$32,AA977=Servizio!$A$46,AA977=Servizio!$A$55),Servizio!$B$32,IF(OR(AA977=Servizio!$A$33,AA977=Servizio!$A$44,AA977=Servizio!$A$53),Servizio!$B$33,IF(OR(AA977=Servizio!$A$34,AA977=Servizio!$A$45,AA977=Servizio!$A$54),Servizio!$B$34,IF(AA977=Servizio!$A$35,Servizio!$B$35,IF(AA977=Servizio!$A$36,Servizio!$B$36,IF(AA977=Servizio!$A$37,Servizio!$B$37,IF(AA977=Servizio!$A$57,Servizio!$B$57,IF(AA977=Servizio!$A$58,Servizio!$B$58,""))))))))))))))))))))))))))))))</f>
        <v/>
      </c>
      <c r="AC977" s="102"/>
      <c r="AD977" s="4"/>
      <c r="AE977" s="4"/>
      <c r="AF977" s="99"/>
      <c r="AG977" s="134"/>
      <c r="AH977" s="101"/>
      <c r="AI977" s="102"/>
      <c r="AJ977" s="105"/>
      <c r="AK977" s="106"/>
      <c r="AL977" s="16"/>
      <c r="AM977" s="5"/>
      <c r="AN977" s="68" t="str">
        <f t="shared" si="187"/>
        <v/>
      </c>
      <c r="AO977" s="68" t="str">
        <f t="shared" si="188"/>
        <v/>
      </c>
      <c r="AP977" s="16"/>
      <c r="AQ977" s="70" t="str">
        <f t="shared" si="189"/>
        <v/>
      </c>
      <c r="AR977" s="109"/>
      <c r="AS977" s="105"/>
      <c r="AT977" s="106"/>
      <c r="AU977" s="16"/>
      <c r="AV977" s="106"/>
      <c r="AW977" s="111"/>
      <c r="AX977" s="6"/>
      <c r="AY977" s="16"/>
      <c r="AZ977" s="50"/>
      <c r="BA977" s="70" t="str">
        <f t="shared" si="190"/>
        <v/>
      </c>
      <c r="BB977" s="51"/>
      <c r="BC977" s="16"/>
      <c r="BD977" s="68" t="str">
        <f t="shared" si="191"/>
        <v/>
      </c>
      <c r="BE977" s="16"/>
      <c r="BF977" s="16"/>
      <c r="BG977" s="102"/>
      <c r="BH977" s="4"/>
      <c r="BI977" s="50"/>
      <c r="BJ977" s="70" t="str">
        <f t="shared" si="192"/>
        <v/>
      </c>
    </row>
    <row r="978" spans="19:62" x14ac:dyDescent="0.2">
      <c r="S978" s="140">
        <f t="shared" si="181"/>
        <v>0</v>
      </c>
      <c r="T978" s="139">
        <f t="shared" si="182"/>
        <v>0</v>
      </c>
      <c r="U978" s="132">
        <f t="shared" si="183"/>
        <v>0</v>
      </c>
      <c r="V978" s="132" t="str">
        <f t="shared" si="184"/>
        <v/>
      </c>
      <c r="W978" s="136">
        <f t="shared" si="185"/>
        <v>0</v>
      </c>
      <c r="X978" s="136">
        <f t="shared" si="186"/>
        <v>0</v>
      </c>
      <c r="Y978" s="132" t="str">
        <f>IF(AX978="","",IF(AND(BH978=Avanzamento!AL$2,AQ978&gt;0,BB978&gt;0),SUM(MAX(Y$9:Y977),1),0))</f>
        <v/>
      </c>
      <c r="Z978" s="132" t="str">
        <f>IF(AX978="","",IF(AX978=Avanzamento!AL$2,SUM(MAX(Z$9:Z977),1),0))</f>
        <v/>
      </c>
      <c r="AA978" s="6"/>
      <c r="AB978" s="97" t="str">
        <f>IF(OR(AA978=Servizio!$A$7,AA978=Servizio!$A$11,AA978=Servizio!$A$25,AA978=Servizio!$A$38,AA978=Servizio!$A$47,AA978=Servizio!$A$56),Servizio!$B$7,IF(AA978=Servizio!$A$8,Servizio!$B$8,IF(AA978=Servizio!$A$9,Servizio!$B$9,IF(OR(AA978=Servizio!$A$10,AA978=Servizio!$A$23),Servizio!$B$10,IF(OR(AA978=Servizio!$A$12,AA978=Servizio!$A$39,AA978=Servizio!$A$48),Servizio!$B$12,IF(OR(AA978=Servizio!$A$13,AA978=Servizio!$A$40,AA978=Servizio!$A$49),Servizio!$B$13,IF(AA978=Servizio!$A$14,Servizio!$B$14,IF(AA978=Servizio!$A$15,Servizio!$B$15,IF(AA978=Servizio!$A$16,Servizio!$B$16,IF(AA978=Servizio!$A$17,Servizio!$B$17,IF(AA978=Servizio!$A$18,Servizio!$B$18,IF(AA978=Servizio!$A$19,Servizio!$B$19,IF(AA978=Servizio!$A$20,Servizio!$B$20,IF(AA978=Servizio!$A$21,Servizio!$B$21,IF(AA978=Servizio!$A$22,Servizio!$B$22,IF(AA978=Servizio!$A$24,Servizio!$B$24,IF(OR(AA978=Servizio!$A$26,AA978=Servizio!$A$41,AA978=Servizio!$A$50),Servizio!$B$26,IF(AA978=Servizio!$A$27,Servizio!$B$27,IF(OR(AA978=Servizio!$A$28,AA978=Servizio!$A$42,AA978=Servizio!$A$51),Servizio!$B$28,IF(OR(AA978=Servizio!$A$29,AA978=Servizio!$A$43,AA978=Servizio!$A$52),Servizio!$B$29,IF(AA978=Servizio!$A$30,Servizio!$B$30,IF(AA978=Servizio!$A$31,Servizio!$B$31,IF(OR(AA978=Servizio!$A$32,AA978=Servizio!$A$46,AA978=Servizio!$A$55),Servizio!$B$32,IF(OR(AA978=Servizio!$A$33,AA978=Servizio!$A$44,AA978=Servizio!$A$53),Servizio!$B$33,IF(OR(AA978=Servizio!$A$34,AA978=Servizio!$A$45,AA978=Servizio!$A$54),Servizio!$B$34,IF(AA978=Servizio!$A$35,Servizio!$B$35,IF(AA978=Servizio!$A$36,Servizio!$B$36,IF(AA978=Servizio!$A$37,Servizio!$B$37,IF(AA978=Servizio!$A$57,Servizio!$B$57,IF(AA978=Servizio!$A$58,Servizio!$B$58,""))))))))))))))))))))))))))))))</f>
        <v/>
      </c>
      <c r="AC978" s="102"/>
      <c r="AD978" s="4"/>
      <c r="AE978" s="4"/>
      <c r="AF978" s="99"/>
      <c r="AG978" s="134"/>
      <c r="AH978" s="101"/>
      <c r="AI978" s="102"/>
      <c r="AJ978" s="105"/>
      <c r="AK978" s="106"/>
      <c r="AL978" s="16"/>
      <c r="AM978" s="5"/>
      <c r="AN978" s="68" t="str">
        <f t="shared" si="187"/>
        <v/>
      </c>
      <c r="AO978" s="68" t="str">
        <f t="shared" si="188"/>
        <v/>
      </c>
      <c r="AP978" s="16"/>
      <c r="AQ978" s="70" t="str">
        <f t="shared" si="189"/>
        <v/>
      </c>
      <c r="AR978" s="109"/>
      <c r="AS978" s="105"/>
      <c r="AT978" s="106"/>
      <c r="AU978" s="16"/>
      <c r="AV978" s="106"/>
      <c r="AW978" s="111"/>
      <c r="AX978" s="6"/>
      <c r="AY978" s="16"/>
      <c r="AZ978" s="50"/>
      <c r="BA978" s="70" t="str">
        <f t="shared" si="190"/>
        <v/>
      </c>
      <c r="BB978" s="51"/>
      <c r="BC978" s="16"/>
      <c r="BD978" s="68" t="str">
        <f t="shared" si="191"/>
        <v/>
      </c>
      <c r="BE978" s="16"/>
      <c r="BF978" s="16"/>
      <c r="BG978" s="102"/>
      <c r="BH978" s="4"/>
      <c r="BI978" s="50"/>
      <c r="BJ978" s="70" t="str">
        <f t="shared" si="192"/>
        <v/>
      </c>
    </row>
    <row r="979" spans="19:62" x14ac:dyDescent="0.2">
      <c r="S979" s="140">
        <f t="shared" si="181"/>
        <v>0</v>
      </c>
      <c r="T979" s="139">
        <f t="shared" si="182"/>
        <v>0</v>
      </c>
      <c r="U979" s="132">
        <f t="shared" si="183"/>
        <v>0</v>
      </c>
      <c r="V979" s="132" t="str">
        <f t="shared" si="184"/>
        <v/>
      </c>
      <c r="W979" s="136">
        <f t="shared" si="185"/>
        <v>0</v>
      </c>
      <c r="X979" s="136">
        <f t="shared" si="186"/>
        <v>0</v>
      </c>
      <c r="Y979" s="132" t="str">
        <f>IF(AX979="","",IF(AND(BH979=Avanzamento!AL$2,AQ979&gt;0,BB979&gt;0),SUM(MAX(Y$9:Y978),1),0))</f>
        <v/>
      </c>
      <c r="Z979" s="132" t="str">
        <f>IF(AX979="","",IF(AX979=Avanzamento!AL$2,SUM(MAX(Z$9:Z978),1),0))</f>
        <v/>
      </c>
      <c r="AA979" s="6"/>
      <c r="AB979" s="97" t="str">
        <f>IF(OR(AA979=Servizio!$A$7,AA979=Servizio!$A$11,AA979=Servizio!$A$25,AA979=Servizio!$A$38,AA979=Servizio!$A$47,AA979=Servizio!$A$56),Servizio!$B$7,IF(AA979=Servizio!$A$8,Servizio!$B$8,IF(AA979=Servizio!$A$9,Servizio!$B$9,IF(OR(AA979=Servizio!$A$10,AA979=Servizio!$A$23),Servizio!$B$10,IF(OR(AA979=Servizio!$A$12,AA979=Servizio!$A$39,AA979=Servizio!$A$48),Servizio!$B$12,IF(OR(AA979=Servizio!$A$13,AA979=Servizio!$A$40,AA979=Servizio!$A$49),Servizio!$B$13,IF(AA979=Servizio!$A$14,Servizio!$B$14,IF(AA979=Servizio!$A$15,Servizio!$B$15,IF(AA979=Servizio!$A$16,Servizio!$B$16,IF(AA979=Servizio!$A$17,Servizio!$B$17,IF(AA979=Servizio!$A$18,Servizio!$B$18,IF(AA979=Servizio!$A$19,Servizio!$B$19,IF(AA979=Servizio!$A$20,Servizio!$B$20,IF(AA979=Servizio!$A$21,Servizio!$B$21,IF(AA979=Servizio!$A$22,Servizio!$B$22,IF(AA979=Servizio!$A$24,Servizio!$B$24,IF(OR(AA979=Servizio!$A$26,AA979=Servizio!$A$41,AA979=Servizio!$A$50),Servizio!$B$26,IF(AA979=Servizio!$A$27,Servizio!$B$27,IF(OR(AA979=Servizio!$A$28,AA979=Servizio!$A$42,AA979=Servizio!$A$51),Servizio!$B$28,IF(OR(AA979=Servizio!$A$29,AA979=Servizio!$A$43,AA979=Servizio!$A$52),Servizio!$B$29,IF(AA979=Servizio!$A$30,Servizio!$B$30,IF(AA979=Servizio!$A$31,Servizio!$B$31,IF(OR(AA979=Servizio!$A$32,AA979=Servizio!$A$46,AA979=Servizio!$A$55),Servizio!$B$32,IF(OR(AA979=Servizio!$A$33,AA979=Servizio!$A$44,AA979=Servizio!$A$53),Servizio!$B$33,IF(OR(AA979=Servizio!$A$34,AA979=Servizio!$A$45,AA979=Servizio!$A$54),Servizio!$B$34,IF(AA979=Servizio!$A$35,Servizio!$B$35,IF(AA979=Servizio!$A$36,Servizio!$B$36,IF(AA979=Servizio!$A$37,Servizio!$B$37,IF(AA979=Servizio!$A$57,Servizio!$B$57,IF(AA979=Servizio!$A$58,Servizio!$B$58,""))))))))))))))))))))))))))))))</f>
        <v/>
      </c>
      <c r="AC979" s="102"/>
      <c r="AD979" s="4"/>
      <c r="AE979" s="4"/>
      <c r="AF979" s="99"/>
      <c r="AG979" s="134"/>
      <c r="AH979" s="101"/>
      <c r="AI979" s="102"/>
      <c r="AJ979" s="105"/>
      <c r="AK979" s="106"/>
      <c r="AL979" s="16"/>
      <c r="AM979" s="5"/>
      <c r="AN979" s="68" t="str">
        <f t="shared" si="187"/>
        <v/>
      </c>
      <c r="AO979" s="68" t="str">
        <f t="shared" si="188"/>
        <v/>
      </c>
      <c r="AP979" s="16"/>
      <c r="AQ979" s="70" t="str">
        <f t="shared" si="189"/>
        <v/>
      </c>
      <c r="AR979" s="109"/>
      <c r="AS979" s="105"/>
      <c r="AT979" s="106"/>
      <c r="AU979" s="16"/>
      <c r="AV979" s="106"/>
      <c r="AW979" s="111"/>
      <c r="AX979" s="6"/>
      <c r="AY979" s="16"/>
      <c r="AZ979" s="50"/>
      <c r="BA979" s="70" t="str">
        <f t="shared" si="190"/>
        <v/>
      </c>
      <c r="BB979" s="51"/>
      <c r="BC979" s="16"/>
      <c r="BD979" s="68" t="str">
        <f t="shared" si="191"/>
        <v/>
      </c>
      <c r="BE979" s="16"/>
      <c r="BF979" s="16"/>
      <c r="BG979" s="102"/>
      <c r="BH979" s="4"/>
      <c r="BI979" s="50"/>
      <c r="BJ979" s="70" t="str">
        <f t="shared" si="192"/>
        <v/>
      </c>
    </row>
    <row r="980" spans="19:62" x14ac:dyDescent="0.2">
      <c r="S980" s="140">
        <f t="shared" si="181"/>
        <v>0</v>
      </c>
      <c r="T980" s="139">
        <f t="shared" si="182"/>
        <v>0</v>
      </c>
      <c r="U980" s="132">
        <f t="shared" si="183"/>
        <v>0</v>
      </c>
      <c r="V980" s="132" t="str">
        <f t="shared" si="184"/>
        <v/>
      </c>
      <c r="W980" s="136">
        <f t="shared" si="185"/>
        <v>0</v>
      </c>
      <c r="X980" s="136">
        <f t="shared" si="186"/>
        <v>0</v>
      </c>
      <c r="Y980" s="132" t="str">
        <f>IF(AX980="","",IF(AND(BH980=Avanzamento!AL$2,AQ980&gt;0,BB980&gt;0),SUM(MAX(Y$9:Y979),1),0))</f>
        <v/>
      </c>
      <c r="Z980" s="132" t="str">
        <f>IF(AX980="","",IF(AX980=Avanzamento!AL$2,SUM(MAX(Z$9:Z979),1),0))</f>
        <v/>
      </c>
      <c r="AA980" s="6"/>
      <c r="AB980" s="97" t="str">
        <f>IF(OR(AA980=Servizio!$A$7,AA980=Servizio!$A$11,AA980=Servizio!$A$25,AA980=Servizio!$A$38,AA980=Servizio!$A$47,AA980=Servizio!$A$56),Servizio!$B$7,IF(AA980=Servizio!$A$8,Servizio!$B$8,IF(AA980=Servizio!$A$9,Servizio!$B$9,IF(OR(AA980=Servizio!$A$10,AA980=Servizio!$A$23),Servizio!$B$10,IF(OR(AA980=Servizio!$A$12,AA980=Servizio!$A$39,AA980=Servizio!$A$48),Servizio!$B$12,IF(OR(AA980=Servizio!$A$13,AA980=Servizio!$A$40,AA980=Servizio!$A$49),Servizio!$B$13,IF(AA980=Servizio!$A$14,Servizio!$B$14,IF(AA980=Servizio!$A$15,Servizio!$B$15,IF(AA980=Servizio!$A$16,Servizio!$B$16,IF(AA980=Servizio!$A$17,Servizio!$B$17,IF(AA980=Servizio!$A$18,Servizio!$B$18,IF(AA980=Servizio!$A$19,Servizio!$B$19,IF(AA980=Servizio!$A$20,Servizio!$B$20,IF(AA980=Servizio!$A$21,Servizio!$B$21,IF(AA980=Servizio!$A$22,Servizio!$B$22,IF(AA980=Servizio!$A$24,Servizio!$B$24,IF(OR(AA980=Servizio!$A$26,AA980=Servizio!$A$41,AA980=Servizio!$A$50),Servizio!$B$26,IF(AA980=Servizio!$A$27,Servizio!$B$27,IF(OR(AA980=Servizio!$A$28,AA980=Servizio!$A$42,AA980=Servizio!$A$51),Servizio!$B$28,IF(OR(AA980=Servizio!$A$29,AA980=Servizio!$A$43,AA980=Servizio!$A$52),Servizio!$B$29,IF(AA980=Servizio!$A$30,Servizio!$B$30,IF(AA980=Servizio!$A$31,Servizio!$B$31,IF(OR(AA980=Servizio!$A$32,AA980=Servizio!$A$46,AA980=Servizio!$A$55),Servizio!$B$32,IF(OR(AA980=Servizio!$A$33,AA980=Servizio!$A$44,AA980=Servizio!$A$53),Servizio!$B$33,IF(OR(AA980=Servizio!$A$34,AA980=Servizio!$A$45,AA980=Servizio!$A$54),Servizio!$B$34,IF(AA980=Servizio!$A$35,Servizio!$B$35,IF(AA980=Servizio!$A$36,Servizio!$B$36,IF(AA980=Servizio!$A$37,Servizio!$B$37,IF(AA980=Servizio!$A$57,Servizio!$B$57,IF(AA980=Servizio!$A$58,Servizio!$B$58,""))))))))))))))))))))))))))))))</f>
        <v/>
      </c>
      <c r="AC980" s="102"/>
      <c r="AD980" s="4"/>
      <c r="AE980" s="4"/>
      <c r="AF980" s="99"/>
      <c r="AG980" s="134"/>
      <c r="AH980" s="101"/>
      <c r="AI980" s="102"/>
      <c r="AJ980" s="105"/>
      <c r="AK980" s="106"/>
      <c r="AL980" s="16"/>
      <c r="AM980" s="5"/>
      <c r="AN980" s="68" t="str">
        <f t="shared" si="187"/>
        <v/>
      </c>
      <c r="AO980" s="68" t="str">
        <f t="shared" si="188"/>
        <v/>
      </c>
      <c r="AP980" s="16"/>
      <c r="AQ980" s="70" t="str">
        <f t="shared" si="189"/>
        <v/>
      </c>
      <c r="AR980" s="109"/>
      <c r="AS980" s="105"/>
      <c r="AT980" s="106"/>
      <c r="AU980" s="16"/>
      <c r="AV980" s="106"/>
      <c r="AW980" s="111"/>
      <c r="AX980" s="6"/>
      <c r="AY980" s="16"/>
      <c r="AZ980" s="50"/>
      <c r="BA980" s="70" t="str">
        <f t="shared" si="190"/>
        <v/>
      </c>
      <c r="BB980" s="51"/>
      <c r="BC980" s="16"/>
      <c r="BD980" s="68" t="str">
        <f t="shared" si="191"/>
        <v/>
      </c>
      <c r="BE980" s="16"/>
      <c r="BF980" s="16"/>
      <c r="BG980" s="102"/>
      <c r="BH980" s="4"/>
      <c r="BI980" s="50"/>
      <c r="BJ980" s="70" t="str">
        <f t="shared" si="192"/>
        <v/>
      </c>
    </row>
    <row r="981" spans="19:62" x14ac:dyDescent="0.2">
      <c r="S981" s="140">
        <f t="shared" si="181"/>
        <v>0</v>
      </c>
      <c r="T981" s="139">
        <f t="shared" si="182"/>
        <v>0</v>
      </c>
      <c r="U981" s="132">
        <f t="shared" si="183"/>
        <v>0</v>
      </c>
      <c r="V981" s="132" t="str">
        <f t="shared" si="184"/>
        <v/>
      </c>
      <c r="W981" s="136">
        <f t="shared" si="185"/>
        <v>0</v>
      </c>
      <c r="X981" s="136">
        <f t="shared" si="186"/>
        <v>0</v>
      </c>
      <c r="Y981" s="132" t="str">
        <f>IF(AX981="","",IF(AND(BH981=Avanzamento!AL$2,AQ981&gt;0,BB981&gt;0),SUM(MAX(Y$9:Y980),1),0))</f>
        <v/>
      </c>
      <c r="Z981" s="132" t="str">
        <f>IF(AX981="","",IF(AX981=Avanzamento!AL$2,SUM(MAX(Z$9:Z980),1),0))</f>
        <v/>
      </c>
      <c r="AA981" s="6"/>
      <c r="AB981" s="97" t="str">
        <f>IF(OR(AA981=Servizio!$A$7,AA981=Servizio!$A$11,AA981=Servizio!$A$25,AA981=Servizio!$A$38,AA981=Servizio!$A$47,AA981=Servizio!$A$56),Servizio!$B$7,IF(AA981=Servizio!$A$8,Servizio!$B$8,IF(AA981=Servizio!$A$9,Servizio!$B$9,IF(OR(AA981=Servizio!$A$10,AA981=Servizio!$A$23),Servizio!$B$10,IF(OR(AA981=Servizio!$A$12,AA981=Servizio!$A$39,AA981=Servizio!$A$48),Servizio!$B$12,IF(OR(AA981=Servizio!$A$13,AA981=Servizio!$A$40,AA981=Servizio!$A$49),Servizio!$B$13,IF(AA981=Servizio!$A$14,Servizio!$B$14,IF(AA981=Servizio!$A$15,Servizio!$B$15,IF(AA981=Servizio!$A$16,Servizio!$B$16,IF(AA981=Servizio!$A$17,Servizio!$B$17,IF(AA981=Servizio!$A$18,Servizio!$B$18,IF(AA981=Servizio!$A$19,Servizio!$B$19,IF(AA981=Servizio!$A$20,Servizio!$B$20,IF(AA981=Servizio!$A$21,Servizio!$B$21,IF(AA981=Servizio!$A$22,Servizio!$B$22,IF(AA981=Servizio!$A$24,Servizio!$B$24,IF(OR(AA981=Servizio!$A$26,AA981=Servizio!$A$41,AA981=Servizio!$A$50),Servizio!$B$26,IF(AA981=Servizio!$A$27,Servizio!$B$27,IF(OR(AA981=Servizio!$A$28,AA981=Servizio!$A$42,AA981=Servizio!$A$51),Servizio!$B$28,IF(OR(AA981=Servizio!$A$29,AA981=Servizio!$A$43,AA981=Servizio!$A$52),Servizio!$B$29,IF(AA981=Servizio!$A$30,Servizio!$B$30,IF(AA981=Servizio!$A$31,Servizio!$B$31,IF(OR(AA981=Servizio!$A$32,AA981=Servizio!$A$46,AA981=Servizio!$A$55),Servizio!$B$32,IF(OR(AA981=Servizio!$A$33,AA981=Servizio!$A$44,AA981=Servizio!$A$53),Servizio!$B$33,IF(OR(AA981=Servizio!$A$34,AA981=Servizio!$A$45,AA981=Servizio!$A$54),Servizio!$B$34,IF(AA981=Servizio!$A$35,Servizio!$B$35,IF(AA981=Servizio!$A$36,Servizio!$B$36,IF(AA981=Servizio!$A$37,Servizio!$B$37,IF(AA981=Servizio!$A$57,Servizio!$B$57,IF(AA981=Servizio!$A$58,Servizio!$B$58,""))))))))))))))))))))))))))))))</f>
        <v/>
      </c>
      <c r="AC981" s="102"/>
      <c r="AD981" s="4"/>
      <c r="AE981" s="4"/>
      <c r="AF981" s="99"/>
      <c r="AG981" s="134"/>
      <c r="AH981" s="101"/>
      <c r="AI981" s="102"/>
      <c r="AJ981" s="105"/>
      <c r="AK981" s="106"/>
      <c r="AL981" s="16"/>
      <c r="AM981" s="5"/>
      <c r="AN981" s="68" t="str">
        <f t="shared" si="187"/>
        <v/>
      </c>
      <c r="AO981" s="68" t="str">
        <f t="shared" si="188"/>
        <v/>
      </c>
      <c r="AP981" s="16"/>
      <c r="AQ981" s="70" t="str">
        <f t="shared" si="189"/>
        <v/>
      </c>
      <c r="AR981" s="109"/>
      <c r="AS981" s="105"/>
      <c r="AT981" s="106"/>
      <c r="AU981" s="16"/>
      <c r="AV981" s="106"/>
      <c r="AW981" s="111"/>
      <c r="AX981" s="6"/>
      <c r="AY981" s="16"/>
      <c r="AZ981" s="50"/>
      <c r="BA981" s="70" t="str">
        <f t="shared" si="190"/>
        <v/>
      </c>
      <c r="BB981" s="51"/>
      <c r="BC981" s="16"/>
      <c r="BD981" s="68" t="str">
        <f t="shared" si="191"/>
        <v/>
      </c>
      <c r="BE981" s="16"/>
      <c r="BF981" s="16"/>
      <c r="BG981" s="102"/>
      <c r="BH981" s="4"/>
      <c r="BI981" s="50"/>
      <c r="BJ981" s="70" t="str">
        <f t="shared" si="192"/>
        <v/>
      </c>
    </row>
    <row r="982" spans="19:62" x14ac:dyDescent="0.2">
      <c r="S982" s="140">
        <f t="shared" si="181"/>
        <v>0</v>
      </c>
      <c r="T982" s="139">
        <f t="shared" si="182"/>
        <v>0</v>
      </c>
      <c r="U982" s="132">
        <f t="shared" si="183"/>
        <v>0</v>
      </c>
      <c r="V982" s="132" t="str">
        <f t="shared" si="184"/>
        <v/>
      </c>
      <c r="W982" s="136">
        <f t="shared" si="185"/>
        <v>0</v>
      </c>
      <c r="X982" s="136">
        <f t="shared" si="186"/>
        <v>0</v>
      </c>
      <c r="Y982" s="132" t="str">
        <f>IF(AX982="","",IF(AND(BH982=Avanzamento!AL$2,AQ982&gt;0,BB982&gt;0),SUM(MAX(Y$9:Y981),1),0))</f>
        <v/>
      </c>
      <c r="Z982" s="132" t="str">
        <f>IF(AX982="","",IF(AX982=Avanzamento!AL$2,SUM(MAX(Z$9:Z981),1),0))</f>
        <v/>
      </c>
      <c r="AA982" s="6"/>
      <c r="AB982" s="97" t="str">
        <f>IF(OR(AA982=Servizio!$A$7,AA982=Servizio!$A$11,AA982=Servizio!$A$25,AA982=Servizio!$A$38,AA982=Servizio!$A$47,AA982=Servizio!$A$56),Servizio!$B$7,IF(AA982=Servizio!$A$8,Servizio!$B$8,IF(AA982=Servizio!$A$9,Servizio!$B$9,IF(OR(AA982=Servizio!$A$10,AA982=Servizio!$A$23),Servizio!$B$10,IF(OR(AA982=Servizio!$A$12,AA982=Servizio!$A$39,AA982=Servizio!$A$48),Servizio!$B$12,IF(OR(AA982=Servizio!$A$13,AA982=Servizio!$A$40,AA982=Servizio!$A$49),Servizio!$B$13,IF(AA982=Servizio!$A$14,Servizio!$B$14,IF(AA982=Servizio!$A$15,Servizio!$B$15,IF(AA982=Servizio!$A$16,Servizio!$B$16,IF(AA982=Servizio!$A$17,Servizio!$B$17,IF(AA982=Servizio!$A$18,Servizio!$B$18,IF(AA982=Servizio!$A$19,Servizio!$B$19,IF(AA982=Servizio!$A$20,Servizio!$B$20,IF(AA982=Servizio!$A$21,Servizio!$B$21,IF(AA982=Servizio!$A$22,Servizio!$B$22,IF(AA982=Servizio!$A$24,Servizio!$B$24,IF(OR(AA982=Servizio!$A$26,AA982=Servizio!$A$41,AA982=Servizio!$A$50),Servizio!$B$26,IF(AA982=Servizio!$A$27,Servizio!$B$27,IF(OR(AA982=Servizio!$A$28,AA982=Servizio!$A$42,AA982=Servizio!$A$51),Servizio!$B$28,IF(OR(AA982=Servizio!$A$29,AA982=Servizio!$A$43,AA982=Servizio!$A$52),Servizio!$B$29,IF(AA982=Servizio!$A$30,Servizio!$B$30,IF(AA982=Servizio!$A$31,Servizio!$B$31,IF(OR(AA982=Servizio!$A$32,AA982=Servizio!$A$46,AA982=Servizio!$A$55),Servizio!$B$32,IF(OR(AA982=Servizio!$A$33,AA982=Servizio!$A$44,AA982=Servizio!$A$53),Servizio!$B$33,IF(OR(AA982=Servizio!$A$34,AA982=Servizio!$A$45,AA982=Servizio!$A$54),Servizio!$B$34,IF(AA982=Servizio!$A$35,Servizio!$B$35,IF(AA982=Servizio!$A$36,Servizio!$B$36,IF(AA982=Servizio!$A$37,Servizio!$B$37,IF(AA982=Servizio!$A$57,Servizio!$B$57,IF(AA982=Servizio!$A$58,Servizio!$B$58,""))))))))))))))))))))))))))))))</f>
        <v/>
      </c>
      <c r="AC982" s="102"/>
      <c r="AD982" s="4"/>
      <c r="AE982" s="4"/>
      <c r="AF982" s="99"/>
      <c r="AG982" s="134"/>
      <c r="AH982" s="101"/>
      <c r="AI982" s="102"/>
      <c r="AJ982" s="105"/>
      <c r="AK982" s="106"/>
      <c r="AL982" s="16"/>
      <c r="AM982" s="5"/>
      <c r="AN982" s="68" t="str">
        <f t="shared" si="187"/>
        <v/>
      </c>
      <c r="AO982" s="68" t="str">
        <f t="shared" si="188"/>
        <v/>
      </c>
      <c r="AP982" s="16"/>
      <c r="AQ982" s="70" t="str">
        <f t="shared" si="189"/>
        <v/>
      </c>
      <c r="AR982" s="109"/>
      <c r="AS982" s="105"/>
      <c r="AT982" s="106"/>
      <c r="AU982" s="16"/>
      <c r="AV982" s="106"/>
      <c r="AW982" s="111"/>
      <c r="AX982" s="6"/>
      <c r="AY982" s="16"/>
      <c r="AZ982" s="50"/>
      <c r="BA982" s="70" t="str">
        <f t="shared" si="190"/>
        <v/>
      </c>
      <c r="BB982" s="51"/>
      <c r="BC982" s="16"/>
      <c r="BD982" s="68" t="str">
        <f t="shared" si="191"/>
        <v/>
      </c>
      <c r="BE982" s="16"/>
      <c r="BF982" s="16"/>
      <c r="BG982" s="102"/>
      <c r="BH982" s="4"/>
      <c r="BI982" s="50"/>
      <c r="BJ982" s="70" t="str">
        <f t="shared" si="192"/>
        <v/>
      </c>
    </row>
    <row r="983" spans="19:62" x14ac:dyDescent="0.2">
      <c r="S983" s="140">
        <f t="shared" si="181"/>
        <v>0</v>
      </c>
      <c r="T983" s="139">
        <f t="shared" si="182"/>
        <v>0</v>
      </c>
      <c r="U983" s="132">
        <f t="shared" si="183"/>
        <v>0</v>
      </c>
      <c r="V983" s="132" t="str">
        <f t="shared" si="184"/>
        <v/>
      </c>
      <c r="W983" s="136">
        <f t="shared" si="185"/>
        <v>0</v>
      </c>
      <c r="X983" s="136">
        <f t="shared" si="186"/>
        <v>0</v>
      </c>
      <c r="Y983" s="132" t="str">
        <f>IF(AX983="","",IF(AND(BH983=Avanzamento!AL$2,AQ983&gt;0,BB983&gt;0),SUM(MAX(Y$9:Y982),1),0))</f>
        <v/>
      </c>
      <c r="Z983" s="132" t="str">
        <f>IF(AX983="","",IF(AX983=Avanzamento!AL$2,SUM(MAX(Z$9:Z982),1),0))</f>
        <v/>
      </c>
      <c r="AA983" s="6"/>
      <c r="AB983" s="97" t="str">
        <f>IF(OR(AA983=Servizio!$A$7,AA983=Servizio!$A$11,AA983=Servizio!$A$25,AA983=Servizio!$A$38,AA983=Servizio!$A$47,AA983=Servizio!$A$56),Servizio!$B$7,IF(AA983=Servizio!$A$8,Servizio!$B$8,IF(AA983=Servizio!$A$9,Servizio!$B$9,IF(OR(AA983=Servizio!$A$10,AA983=Servizio!$A$23),Servizio!$B$10,IF(OR(AA983=Servizio!$A$12,AA983=Servizio!$A$39,AA983=Servizio!$A$48),Servizio!$B$12,IF(OR(AA983=Servizio!$A$13,AA983=Servizio!$A$40,AA983=Servizio!$A$49),Servizio!$B$13,IF(AA983=Servizio!$A$14,Servizio!$B$14,IF(AA983=Servizio!$A$15,Servizio!$B$15,IF(AA983=Servizio!$A$16,Servizio!$B$16,IF(AA983=Servizio!$A$17,Servizio!$B$17,IF(AA983=Servizio!$A$18,Servizio!$B$18,IF(AA983=Servizio!$A$19,Servizio!$B$19,IF(AA983=Servizio!$A$20,Servizio!$B$20,IF(AA983=Servizio!$A$21,Servizio!$B$21,IF(AA983=Servizio!$A$22,Servizio!$B$22,IF(AA983=Servizio!$A$24,Servizio!$B$24,IF(OR(AA983=Servizio!$A$26,AA983=Servizio!$A$41,AA983=Servizio!$A$50),Servizio!$B$26,IF(AA983=Servizio!$A$27,Servizio!$B$27,IF(OR(AA983=Servizio!$A$28,AA983=Servizio!$A$42,AA983=Servizio!$A$51),Servizio!$B$28,IF(OR(AA983=Servizio!$A$29,AA983=Servizio!$A$43,AA983=Servizio!$A$52),Servizio!$B$29,IF(AA983=Servizio!$A$30,Servizio!$B$30,IF(AA983=Servizio!$A$31,Servizio!$B$31,IF(OR(AA983=Servizio!$A$32,AA983=Servizio!$A$46,AA983=Servizio!$A$55),Servizio!$B$32,IF(OR(AA983=Servizio!$A$33,AA983=Servizio!$A$44,AA983=Servizio!$A$53),Servizio!$B$33,IF(OR(AA983=Servizio!$A$34,AA983=Servizio!$A$45,AA983=Servizio!$A$54),Servizio!$B$34,IF(AA983=Servizio!$A$35,Servizio!$B$35,IF(AA983=Servizio!$A$36,Servizio!$B$36,IF(AA983=Servizio!$A$37,Servizio!$B$37,IF(AA983=Servizio!$A$57,Servizio!$B$57,IF(AA983=Servizio!$A$58,Servizio!$B$58,""))))))))))))))))))))))))))))))</f>
        <v/>
      </c>
      <c r="AC983" s="102"/>
      <c r="AD983" s="4"/>
      <c r="AE983" s="4"/>
      <c r="AF983" s="99"/>
      <c r="AG983" s="134"/>
      <c r="AH983" s="101"/>
      <c r="AI983" s="102"/>
      <c r="AJ983" s="105"/>
      <c r="AK983" s="106"/>
      <c r="AL983" s="16"/>
      <c r="AM983" s="5"/>
      <c r="AN983" s="68" t="str">
        <f t="shared" si="187"/>
        <v/>
      </c>
      <c r="AO983" s="68" t="str">
        <f t="shared" si="188"/>
        <v/>
      </c>
      <c r="AP983" s="16"/>
      <c r="AQ983" s="70" t="str">
        <f t="shared" si="189"/>
        <v/>
      </c>
      <c r="AR983" s="109"/>
      <c r="AS983" s="105"/>
      <c r="AT983" s="106"/>
      <c r="AU983" s="16"/>
      <c r="AV983" s="106"/>
      <c r="AW983" s="111"/>
      <c r="AX983" s="6"/>
      <c r="AY983" s="16"/>
      <c r="AZ983" s="50"/>
      <c r="BA983" s="70" t="str">
        <f t="shared" si="190"/>
        <v/>
      </c>
      <c r="BB983" s="51"/>
      <c r="BC983" s="16"/>
      <c r="BD983" s="68" t="str">
        <f t="shared" si="191"/>
        <v/>
      </c>
      <c r="BE983" s="16"/>
      <c r="BF983" s="16"/>
      <c r="BG983" s="102"/>
      <c r="BH983" s="4"/>
      <c r="BI983" s="50"/>
      <c r="BJ983" s="70" t="str">
        <f t="shared" si="192"/>
        <v/>
      </c>
    </row>
    <row r="984" spans="19:62" x14ac:dyDescent="0.2">
      <c r="S984" s="140">
        <f t="shared" si="181"/>
        <v>0</v>
      </c>
      <c r="T984" s="139">
        <f t="shared" si="182"/>
        <v>0</v>
      </c>
      <c r="U984" s="132">
        <f t="shared" si="183"/>
        <v>0</v>
      </c>
      <c r="V984" s="132" t="str">
        <f t="shared" si="184"/>
        <v/>
      </c>
      <c r="W984" s="136">
        <f t="shared" si="185"/>
        <v>0</v>
      </c>
      <c r="X984" s="136">
        <f t="shared" si="186"/>
        <v>0</v>
      </c>
      <c r="Y984" s="132" t="str">
        <f>IF(AX984="","",IF(AND(BH984=Avanzamento!AL$2,AQ984&gt;0,BB984&gt;0),SUM(MAX(Y$9:Y983),1),0))</f>
        <v/>
      </c>
      <c r="Z984" s="132" t="str">
        <f>IF(AX984="","",IF(AX984=Avanzamento!AL$2,SUM(MAX(Z$9:Z983),1),0))</f>
        <v/>
      </c>
      <c r="AA984" s="6"/>
      <c r="AB984" s="97" t="str">
        <f>IF(OR(AA984=Servizio!$A$7,AA984=Servizio!$A$11,AA984=Servizio!$A$25,AA984=Servizio!$A$38,AA984=Servizio!$A$47,AA984=Servizio!$A$56),Servizio!$B$7,IF(AA984=Servizio!$A$8,Servizio!$B$8,IF(AA984=Servizio!$A$9,Servizio!$B$9,IF(OR(AA984=Servizio!$A$10,AA984=Servizio!$A$23),Servizio!$B$10,IF(OR(AA984=Servizio!$A$12,AA984=Servizio!$A$39,AA984=Servizio!$A$48),Servizio!$B$12,IF(OR(AA984=Servizio!$A$13,AA984=Servizio!$A$40,AA984=Servizio!$A$49),Servizio!$B$13,IF(AA984=Servizio!$A$14,Servizio!$B$14,IF(AA984=Servizio!$A$15,Servizio!$B$15,IF(AA984=Servizio!$A$16,Servizio!$B$16,IF(AA984=Servizio!$A$17,Servizio!$B$17,IF(AA984=Servizio!$A$18,Servizio!$B$18,IF(AA984=Servizio!$A$19,Servizio!$B$19,IF(AA984=Servizio!$A$20,Servizio!$B$20,IF(AA984=Servizio!$A$21,Servizio!$B$21,IF(AA984=Servizio!$A$22,Servizio!$B$22,IF(AA984=Servizio!$A$24,Servizio!$B$24,IF(OR(AA984=Servizio!$A$26,AA984=Servizio!$A$41,AA984=Servizio!$A$50),Servizio!$B$26,IF(AA984=Servizio!$A$27,Servizio!$B$27,IF(OR(AA984=Servizio!$A$28,AA984=Servizio!$A$42,AA984=Servizio!$A$51),Servizio!$B$28,IF(OR(AA984=Servizio!$A$29,AA984=Servizio!$A$43,AA984=Servizio!$A$52),Servizio!$B$29,IF(AA984=Servizio!$A$30,Servizio!$B$30,IF(AA984=Servizio!$A$31,Servizio!$B$31,IF(OR(AA984=Servizio!$A$32,AA984=Servizio!$A$46,AA984=Servizio!$A$55),Servizio!$B$32,IF(OR(AA984=Servizio!$A$33,AA984=Servizio!$A$44,AA984=Servizio!$A$53),Servizio!$B$33,IF(OR(AA984=Servizio!$A$34,AA984=Servizio!$A$45,AA984=Servizio!$A$54),Servizio!$B$34,IF(AA984=Servizio!$A$35,Servizio!$B$35,IF(AA984=Servizio!$A$36,Servizio!$B$36,IF(AA984=Servizio!$A$37,Servizio!$B$37,IF(AA984=Servizio!$A$57,Servizio!$B$57,IF(AA984=Servizio!$A$58,Servizio!$B$58,""))))))))))))))))))))))))))))))</f>
        <v/>
      </c>
      <c r="AC984" s="102"/>
      <c r="AD984" s="4"/>
      <c r="AE984" s="4"/>
      <c r="AF984" s="99"/>
      <c r="AG984" s="134"/>
      <c r="AH984" s="101"/>
      <c r="AI984" s="102"/>
      <c r="AJ984" s="105"/>
      <c r="AK984" s="106"/>
      <c r="AL984" s="16"/>
      <c r="AM984" s="5"/>
      <c r="AN984" s="68" t="str">
        <f t="shared" si="187"/>
        <v/>
      </c>
      <c r="AO984" s="68" t="str">
        <f t="shared" si="188"/>
        <v/>
      </c>
      <c r="AP984" s="16"/>
      <c r="AQ984" s="70" t="str">
        <f t="shared" si="189"/>
        <v/>
      </c>
      <c r="AR984" s="109"/>
      <c r="AS984" s="105"/>
      <c r="AT984" s="106"/>
      <c r="AU984" s="16"/>
      <c r="AV984" s="106"/>
      <c r="AW984" s="111"/>
      <c r="AX984" s="6"/>
      <c r="AY984" s="16"/>
      <c r="AZ984" s="50"/>
      <c r="BA984" s="70" t="str">
        <f t="shared" si="190"/>
        <v/>
      </c>
      <c r="BB984" s="51"/>
      <c r="BC984" s="16"/>
      <c r="BD984" s="68" t="str">
        <f t="shared" si="191"/>
        <v/>
      </c>
      <c r="BE984" s="16"/>
      <c r="BF984" s="16"/>
      <c r="BG984" s="102"/>
      <c r="BH984" s="4"/>
      <c r="BI984" s="50"/>
      <c r="BJ984" s="70" t="str">
        <f t="shared" si="192"/>
        <v/>
      </c>
    </row>
    <row r="985" spans="19:62" x14ac:dyDescent="0.2">
      <c r="S985" s="140">
        <f t="shared" si="181"/>
        <v>0</v>
      </c>
      <c r="T985" s="139">
        <f t="shared" si="182"/>
        <v>0</v>
      </c>
      <c r="U985" s="132">
        <f t="shared" si="183"/>
        <v>0</v>
      </c>
      <c r="V985" s="132" t="str">
        <f t="shared" si="184"/>
        <v/>
      </c>
      <c r="W985" s="136">
        <f t="shared" si="185"/>
        <v>0</v>
      </c>
      <c r="X985" s="136">
        <f t="shared" si="186"/>
        <v>0</v>
      </c>
      <c r="Y985" s="132" t="str">
        <f>IF(AX985="","",IF(AND(BH985=Avanzamento!AL$2,AQ985&gt;0,BB985&gt;0),SUM(MAX(Y$9:Y984),1),0))</f>
        <v/>
      </c>
      <c r="Z985" s="132" t="str">
        <f>IF(AX985="","",IF(AX985=Avanzamento!AL$2,SUM(MAX(Z$9:Z984),1),0))</f>
        <v/>
      </c>
      <c r="AA985" s="6"/>
      <c r="AB985" s="97" t="str">
        <f>IF(OR(AA985=Servizio!$A$7,AA985=Servizio!$A$11,AA985=Servizio!$A$25,AA985=Servizio!$A$38,AA985=Servizio!$A$47,AA985=Servizio!$A$56),Servizio!$B$7,IF(AA985=Servizio!$A$8,Servizio!$B$8,IF(AA985=Servizio!$A$9,Servizio!$B$9,IF(OR(AA985=Servizio!$A$10,AA985=Servizio!$A$23),Servizio!$B$10,IF(OR(AA985=Servizio!$A$12,AA985=Servizio!$A$39,AA985=Servizio!$A$48),Servizio!$B$12,IF(OR(AA985=Servizio!$A$13,AA985=Servizio!$A$40,AA985=Servizio!$A$49),Servizio!$B$13,IF(AA985=Servizio!$A$14,Servizio!$B$14,IF(AA985=Servizio!$A$15,Servizio!$B$15,IF(AA985=Servizio!$A$16,Servizio!$B$16,IF(AA985=Servizio!$A$17,Servizio!$B$17,IF(AA985=Servizio!$A$18,Servizio!$B$18,IF(AA985=Servizio!$A$19,Servizio!$B$19,IF(AA985=Servizio!$A$20,Servizio!$B$20,IF(AA985=Servizio!$A$21,Servizio!$B$21,IF(AA985=Servizio!$A$22,Servizio!$B$22,IF(AA985=Servizio!$A$24,Servizio!$B$24,IF(OR(AA985=Servizio!$A$26,AA985=Servizio!$A$41,AA985=Servizio!$A$50),Servizio!$B$26,IF(AA985=Servizio!$A$27,Servizio!$B$27,IF(OR(AA985=Servizio!$A$28,AA985=Servizio!$A$42,AA985=Servizio!$A$51),Servizio!$B$28,IF(OR(AA985=Servizio!$A$29,AA985=Servizio!$A$43,AA985=Servizio!$A$52),Servizio!$B$29,IF(AA985=Servizio!$A$30,Servizio!$B$30,IF(AA985=Servizio!$A$31,Servizio!$B$31,IF(OR(AA985=Servizio!$A$32,AA985=Servizio!$A$46,AA985=Servizio!$A$55),Servizio!$B$32,IF(OR(AA985=Servizio!$A$33,AA985=Servizio!$A$44,AA985=Servizio!$A$53),Servizio!$B$33,IF(OR(AA985=Servizio!$A$34,AA985=Servizio!$A$45,AA985=Servizio!$A$54),Servizio!$B$34,IF(AA985=Servizio!$A$35,Servizio!$B$35,IF(AA985=Servizio!$A$36,Servizio!$B$36,IF(AA985=Servizio!$A$37,Servizio!$B$37,IF(AA985=Servizio!$A$57,Servizio!$B$57,IF(AA985=Servizio!$A$58,Servizio!$B$58,""))))))))))))))))))))))))))))))</f>
        <v/>
      </c>
      <c r="AC985" s="102"/>
      <c r="AD985" s="4"/>
      <c r="AE985" s="4"/>
      <c r="AF985" s="99"/>
      <c r="AG985" s="134"/>
      <c r="AH985" s="101"/>
      <c r="AI985" s="102"/>
      <c r="AJ985" s="105"/>
      <c r="AK985" s="106"/>
      <c r="AL985" s="16"/>
      <c r="AM985" s="5"/>
      <c r="AN985" s="68" t="str">
        <f t="shared" si="187"/>
        <v/>
      </c>
      <c r="AO985" s="68" t="str">
        <f t="shared" si="188"/>
        <v/>
      </c>
      <c r="AP985" s="16"/>
      <c r="AQ985" s="70" t="str">
        <f t="shared" si="189"/>
        <v/>
      </c>
      <c r="AR985" s="109"/>
      <c r="AS985" s="105"/>
      <c r="AT985" s="106"/>
      <c r="AU985" s="16"/>
      <c r="AV985" s="106"/>
      <c r="AW985" s="111"/>
      <c r="AX985" s="6"/>
      <c r="AY985" s="16"/>
      <c r="AZ985" s="50"/>
      <c r="BA985" s="70" t="str">
        <f t="shared" si="190"/>
        <v/>
      </c>
      <c r="BB985" s="51"/>
      <c r="BC985" s="16"/>
      <c r="BD985" s="68" t="str">
        <f t="shared" si="191"/>
        <v/>
      </c>
      <c r="BE985" s="16"/>
      <c r="BF985" s="16"/>
      <c r="BG985" s="102"/>
      <c r="BH985" s="4"/>
      <c r="BI985" s="50"/>
      <c r="BJ985" s="70" t="str">
        <f t="shared" si="192"/>
        <v/>
      </c>
    </row>
    <row r="986" spans="19:62" x14ac:dyDescent="0.2">
      <c r="S986" s="140">
        <f t="shared" si="181"/>
        <v>0</v>
      </c>
      <c r="T986" s="139">
        <f t="shared" si="182"/>
        <v>0</v>
      </c>
      <c r="U986" s="132">
        <f t="shared" si="183"/>
        <v>0</v>
      </c>
      <c r="V986" s="132" t="str">
        <f t="shared" si="184"/>
        <v/>
      </c>
      <c r="W986" s="136">
        <f t="shared" si="185"/>
        <v>0</v>
      </c>
      <c r="X986" s="136">
        <f t="shared" si="186"/>
        <v>0</v>
      </c>
      <c r="Y986" s="132" t="str">
        <f>IF(AX986="","",IF(AND(BH986=Avanzamento!AL$2,AQ986&gt;0,BB986&gt;0),SUM(MAX(Y$9:Y985),1),0))</f>
        <v/>
      </c>
      <c r="Z986" s="132" t="str">
        <f>IF(AX986="","",IF(AX986=Avanzamento!AL$2,SUM(MAX(Z$9:Z985),1),0))</f>
        <v/>
      </c>
      <c r="AA986" s="6"/>
      <c r="AB986" s="97" t="str">
        <f>IF(OR(AA986=Servizio!$A$7,AA986=Servizio!$A$11,AA986=Servizio!$A$25,AA986=Servizio!$A$38,AA986=Servizio!$A$47,AA986=Servizio!$A$56),Servizio!$B$7,IF(AA986=Servizio!$A$8,Servizio!$B$8,IF(AA986=Servizio!$A$9,Servizio!$B$9,IF(OR(AA986=Servizio!$A$10,AA986=Servizio!$A$23),Servizio!$B$10,IF(OR(AA986=Servizio!$A$12,AA986=Servizio!$A$39,AA986=Servizio!$A$48),Servizio!$B$12,IF(OR(AA986=Servizio!$A$13,AA986=Servizio!$A$40,AA986=Servizio!$A$49),Servizio!$B$13,IF(AA986=Servizio!$A$14,Servizio!$B$14,IF(AA986=Servizio!$A$15,Servizio!$B$15,IF(AA986=Servizio!$A$16,Servizio!$B$16,IF(AA986=Servizio!$A$17,Servizio!$B$17,IF(AA986=Servizio!$A$18,Servizio!$B$18,IF(AA986=Servizio!$A$19,Servizio!$B$19,IF(AA986=Servizio!$A$20,Servizio!$B$20,IF(AA986=Servizio!$A$21,Servizio!$B$21,IF(AA986=Servizio!$A$22,Servizio!$B$22,IF(AA986=Servizio!$A$24,Servizio!$B$24,IF(OR(AA986=Servizio!$A$26,AA986=Servizio!$A$41,AA986=Servizio!$A$50),Servizio!$B$26,IF(AA986=Servizio!$A$27,Servizio!$B$27,IF(OR(AA986=Servizio!$A$28,AA986=Servizio!$A$42,AA986=Servizio!$A$51),Servizio!$B$28,IF(OR(AA986=Servizio!$A$29,AA986=Servizio!$A$43,AA986=Servizio!$A$52),Servizio!$B$29,IF(AA986=Servizio!$A$30,Servizio!$B$30,IF(AA986=Servizio!$A$31,Servizio!$B$31,IF(OR(AA986=Servizio!$A$32,AA986=Servizio!$A$46,AA986=Servizio!$A$55),Servizio!$B$32,IF(OR(AA986=Servizio!$A$33,AA986=Servizio!$A$44,AA986=Servizio!$A$53),Servizio!$B$33,IF(OR(AA986=Servizio!$A$34,AA986=Servizio!$A$45,AA986=Servizio!$A$54),Servizio!$B$34,IF(AA986=Servizio!$A$35,Servizio!$B$35,IF(AA986=Servizio!$A$36,Servizio!$B$36,IF(AA986=Servizio!$A$37,Servizio!$B$37,IF(AA986=Servizio!$A$57,Servizio!$B$57,IF(AA986=Servizio!$A$58,Servizio!$B$58,""))))))))))))))))))))))))))))))</f>
        <v/>
      </c>
      <c r="AC986" s="102"/>
      <c r="AD986" s="4"/>
      <c r="AE986" s="4"/>
      <c r="AF986" s="99"/>
      <c r="AG986" s="134"/>
      <c r="AH986" s="101"/>
      <c r="AI986" s="102"/>
      <c r="AJ986" s="105"/>
      <c r="AK986" s="106"/>
      <c r="AL986" s="16"/>
      <c r="AM986" s="5"/>
      <c r="AN986" s="68" t="str">
        <f t="shared" si="187"/>
        <v/>
      </c>
      <c r="AO986" s="68" t="str">
        <f t="shared" si="188"/>
        <v/>
      </c>
      <c r="AP986" s="16"/>
      <c r="AQ986" s="70" t="str">
        <f t="shared" si="189"/>
        <v/>
      </c>
      <c r="AR986" s="109"/>
      <c r="AS986" s="105"/>
      <c r="AT986" s="106"/>
      <c r="AU986" s="16"/>
      <c r="AV986" s="106"/>
      <c r="AW986" s="111"/>
      <c r="AX986" s="6"/>
      <c r="AY986" s="16"/>
      <c r="AZ986" s="50"/>
      <c r="BA986" s="70" t="str">
        <f t="shared" si="190"/>
        <v/>
      </c>
      <c r="BB986" s="51"/>
      <c r="BC986" s="16"/>
      <c r="BD986" s="68" t="str">
        <f t="shared" si="191"/>
        <v/>
      </c>
      <c r="BE986" s="16"/>
      <c r="BF986" s="16"/>
      <c r="BG986" s="102"/>
      <c r="BH986" s="4"/>
      <c r="BI986" s="50"/>
      <c r="BJ986" s="70" t="str">
        <f t="shared" si="192"/>
        <v/>
      </c>
    </row>
    <row r="987" spans="19:62" x14ac:dyDescent="0.2">
      <c r="S987" s="140">
        <f t="shared" si="181"/>
        <v>0</v>
      </c>
      <c r="T987" s="139">
        <f t="shared" si="182"/>
        <v>0</v>
      </c>
      <c r="U987" s="132">
        <f t="shared" si="183"/>
        <v>0</v>
      </c>
      <c r="V987" s="132" t="str">
        <f t="shared" si="184"/>
        <v/>
      </c>
      <c r="W987" s="136">
        <f t="shared" si="185"/>
        <v>0</v>
      </c>
      <c r="X987" s="136">
        <f t="shared" si="186"/>
        <v>0</v>
      </c>
      <c r="Y987" s="132" t="str">
        <f>IF(AX987="","",IF(AND(BH987=Avanzamento!AL$2,AQ987&gt;0,BB987&gt;0),SUM(MAX(Y$9:Y986),1),0))</f>
        <v/>
      </c>
      <c r="Z987" s="132" t="str">
        <f>IF(AX987="","",IF(AX987=Avanzamento!AL$2,SUM(MAX(Z$9:Z986),1),0))</f>
        <v/>
      </c>
      <c r="AA987" s="6"/>
      <c r="AB987" s="97" t="str">
        <f>IF(OR(AA987=Servizio!$A$7,AA987=Servizio!$A$11,AA987=Servizio!$A$25,AA987=Servizio!$A$38,AA987=Servizio!$A$47,AA987=Servizio!$A$56),Servizio!$B$7,IF(AA987=Servizio!$A$8,Servizio!$B$8,IF(AA987=Servizio!$A$9,Servizio!$B$9,IF(OR(AA987=Servizio!$A$10,AA987=Servizio!$A$23),Servizio!$B$10,IF(OR(AA987=Servizio!$A$12,AA987=Servizio!$A$39,AA987=Servizio!$A$48),Servizio!$B$12,IF(OR(AA987=Servizio!$A$13,AA987=Servizio!$A$40,AA987=Servizio!$A$49),Servizio!$B$13,IF(AA987=Servizio!$A$14,Servizio!$B$14,IF(AA987=Servizio!$A$15,Servizio!$B$15,IF(AA987=Servizio!$A$16,Servizio!$B$16,IF(AA987=Servizio!$A$17,Servizio!$B$17,IF(AA987=Servizio!$A$18,Servizio!$B$18,IF(AA987=Servizio!$A$19,Servizio!$B$19,IF(AA987=Servizio!$A$20,Servizio!$B$20,IF(AA987=Servizio!$A$21,Servizio!$B$21,IF(AA987=Servizio!$A$22,Servizio!$B$22,IF(AA987=Servizio!$A$24,Servizio!$B$24,IF(OR(AA987=Servizio!$A$26,AA987=Servizio!$A$41,AA987=Servizio!$A$50),Servizio!$B$26,IF(AA987=Servizio!$A$27,Servizio!$B$27,IF(OR(AA987=Servizio!$A$28,AA987=Servizio!$A$42,AA987=Servizio!$A$51),Servizio!$B$28,IF(OR(AA987=Servizio!$A$29,AA987=Servizio!$A$43,AA987=Servizio!$A$52),Servizio!$B$29,IF(AA987=Servizio!$A$30,Servizio!$B$30,IF(AA987=Servizio!$A$31,Servizio!$B$31,IF(OR(AA987=Servizio!$A$32,AA987=Servizio!$A$46,AA987=Servizio!$A$55),Servizio!$B$32,IF(OR(AA987=Servizio!$A$33,AA987=Servizio!$A$44,AA987=Servizio!$A$53),Servizio!$B$33,IF(OR(AA987=Servizio!$A$34,AA987=Servizio!$A$45,AA987=Servizio!$A$54),Servizio!$B$34,IF(AA987=Servizio!$A$35,Servizio!$B$35,IF(AA987=Servizio!$A$36,Servizio!$B$36,IF(AA987=Servizio!$A$37,Servizio!$B$37,IF(AA987=Servizio!$A$57,Servizio!$B$57,IF(AA987=Servizio!$A$58,Servizio!$B$58,""))))))))))))))))))))))))))))))</f>
        <v/>
      </c>
      <c r="AC987" s="102"/>
      <c r="AD987" s="4"/>
      <c r="AE987" s="4"/>
      <c r="AF987" s="99"/>
      <c r="AG987" s="134"/>
      <c r="AH987" s="101"/>
      <c r="AI987" s="102"/>
      <c r="AJ987" s="105"/>
      <c r="AK987" s="106"/>
      <c r="AL987" s="16"/>
      <c r="AM987" s="5"/>
      <c r="AN987" s="68" t="str">
        <f t="shared" si="187"/>
        <v/>
      </c>
      <c r="AO987" s="68" t="str">
        <f t="shared" si="188"/>
        <v/>
      </c>
      <c r="AP987" s="16"/>
      <c r="AQ987" s="70" t="str">
        <f t="shared" si="189"/>
        <v/>
      </c>
      <c r="AR987" s="109"/>
      <c r="AS987" s="105"/>
      <c r="AT987" s="106"/>
      <c r="AU987" s="16"/>
      <c r="AV987" s="106"/>
      <c r="AW987" s="111"/>
      <c r="AX987" s="6"/>
      <c r="AY987" s="16"/>
      <c r="AZ987" s="50"/>
      <c r="BA987" s="70" t="str">
        <f t="shared" si="190"/>
        <v/>
      </c>
      <c r="BB987" s="51"/>
      <c r="BC987" s="16"/>
      <c r="BD987" s="68" t="str">
        <f t="shared" si="191"/>
        <v/>
      </c>
      <c r="BE987" s="16"/>
      <c r="BF987" s="16"/>
      <c r="BG987" s="102"/>
      <c r="BH987" s="4"/>
      <c r="BI987" s="50"/>
      <c r="BJ987" s="70" t="str">
        <f t="shared" si="192"/>
        <v/>
      </c>
    </row>
    <row r="988" spans="19:62" x14ac:dyDescent="0.2">
      <c r="S988" s="140">
        <f t="shared" si="181"/>
        <v>0</v>
      </c>
      <c r="T988" s="139">
        <f t="shared" si="182"/>
        <v>0</v>
      </c>
      <c r="U988" s="132">
        <f t="shared" si="183"/>
        <v>0</v>
      </c>
      <c r="V988" s="132" t="str">
        <f t="shared" si="184"/>
        <v/>
      </c>
      <c r="W988" s="136">
        <f t="shared" si="185"/>
        <v>0</v>
      </c>
      <c r="X988" s="136">
        <f t="shared" si="186"/>
        <v>0</v>
      </c>
      <c r="Y988" s="132" t="str">
        <f>IF(AX988="","",IF(AND(BH988=Avanzamento!AL$2,AQ988&gt;0,BB988&gt;0),SUM(MAX(Y$9:Y987),1),0))</f>
        <v/>
      </c>
      <c r="Z988" s="132" t="str">
        <f>IF(AX988="","",IF(AX988=Avanzamento!AL$2,SUM(MAX(Z$9:Z987),1),0))</f>
        <v/>
      </c>
      <c r="AA988" s="6"/>
      <c r="AB988" s="97" t="str">
        <f>IF(OR(AA988=Servizio!$A$7,AA988=Servizio!$A$11,AA988=Servizio!$A$25,AA988=Servizio!$A$38,AA988=Servizio!$A$47,AA988=Servizio!$A$56),Servizio!$B$7,IF(AA988=Servizio!$A$8,Servizio!$B$8,IF(AA988=Servizio!$A$9,Servizio!$B$9,IF(OR(AA988=Servizio!$A$10,AA988=Servizio!$A$23),Servizio!$B$10,IF(OR(AA988=Servizio!$A$12,AA988=Servizio!$A$39,AA988=Servizio!$A$48),Servizio!$B$12,IF(OR(AA988=Servizio!$A$13,AA988=Servizio!$A$40,AA988=Servizio!$A$49),Servizio!$B$13,IF(AA988=Servizio!$A$14,Servizio!$B$14,IF(AA988=Servizio!$A$15,Servizio!$B$15,IF(AA988=Servizio!$A$16,Servizio!$B$16,IF(AA988=Servizio!$A$17,Servizio!$B$17,IF(AA988=Servizio!$A$18,Servizio!$B$18,IF(AA988=Servizio!$A$19,Servizio!$B$19,IF(AA988=Servizio!$A$20,Servizio!$B$20,IF(AA988=Servizio!$A$21,Servizio!$B$21,IF(AA988=Servizio!$A$22,Servizio!$B$22,IF(AA988=Servizio!$A$24,Servizio!$B$24,IF(OR(AA988=Servizio!$A$26,AA988=Servizio!$A$41,AA988=Servizio!$A$50),Servizio!$B$26,IF(AA988=Servizio!$A$27,Servizio!$B$27,IF(OR(AA988=Servizio!$A$28,AA988=Servizio!$A$42,AA988=Servizio!$A$51),Servizio!$B$28,IF(OR(AA988=Servizio!$A$29,AA988=Servizio!$A$43,AA988=Servizio!$A$52),Servizio!$B$29,IF(AA988=Servizio!$A$30,Servizio!$B$30,IF(AA988=Servizio!$A$31,Servizio!$B$31,IF(OR(AA988=Servizio!$A$32,AA988=Servizio!$A$46,AA988=Servizio!$A$55),Servizio!$B$32,IF(OR(AA988=Servizio!$A$33,AA988=Servizio!$A$44,AA988=Servizio!$A$53),Servizio!$B$33,IF(OR(AA988=Servizio!$A$34,AA988=Servizio!$A$45,AA988=Servizio!$A$54),Servizio!$B$34,IF(AA988=Servizio!$A$35,Servizio!$B$35,IF(AA988=Servizio!$A$36,Servizio!$B$36,IF(AA988=Servizio!$A$37,Servizio!$B$37,IF(AA988=Servizio!$A$57,Servizio!$B$57,IF(AA988=Servizio!$A$58,Servizio!$B$58,""))))))))))))))))))))))))))))))</f>
        <v/>
      </c>
      <c r="AC988" s="102"/>
      <c r="AD988" s="4"/>
      <c r="AE988" s="4"/>
      <c r="AF988" s="99"/>
      <c r="AG988" s="134"/>
      <c r="AH988" s="101"/>
      <c r="AI988" s="102"/>
      <c r="AJ988" s="105"/>
      <c r="AK988" s="106"/>
      <c r="AL988" s="16"/>
      <c r="AM988" s="5"/>
      <c r="AN988" s="68" t="str">
        <f t="shared" si="187"/>
        <v/>
      </c>
      <c r="AO988" s="68" t="str">
        <f t="shared" si="188"/>
        <v/>
      </c>
      <c r="AP988" s="16"/>
      <c r="AQ988" s="70" t="str">
        <f t="shared" si="189"/>
        <v/>
      </c>
      <c r="AR988" s="109"/>
      <c r="AS988" s="105"/>
      <c r="AT988" s="106"/>
      <c r="AU988" s="16"/>
      <c r="AV988" s="106"/>
      <c r="AW988" s="111"/>
      <c r="AX988" s="6"/>
      <c r="AY988" s="16"/>
      <c r="AZ988" s="50"/>
      <c r="BA988" s="70" t="str">
        <f t="shared" si="190"/>
        <v/>
      </c>
      <c r="BB988" s="51"/>
      <c r="BC988" s="16"/>
      <c r="BD988" s="68" t="str">
        <f t="shared" si="191"/>
        <v/>
      </c>
      <c r="BE988" s="16"/>
      <c r="BF988" s="16"/>
      <c r="BG988" s="102"/>
      <c r="BH988" s="4"/>
      <c r="BI988" s="50"/>
      <c r="BJ988" s="70" t="str">
        <f t="shared" si="192"/>
        <v/>
      </c>
    </row>
    <row r="989" spans="19:62" x14ac:dyDescent="0.2">
      <c r="S989" s="140">
        <f t="shared" si="181"/>
        <v>0</v>
      </c>
      <c r="T989" s="139">
        <f t="shared" si="182"/>
        <v>0</v>
      </c>
      <c r="U989" s="132">
        <f t="shared" si="183"/>
        <v>0</v>
      </c>
      <c r="V989" s="132" t="str">
        <f t="shared" si="184"/>
        <v/>
      </c>
      <c r="W989" s="136">
        <f t="shared" si="185"/>
        <v>0</v>
      </c>
      <c r="X989" s="136">
        <f t="shared" si="186"/>
        <v>0</v>
      </c>
      <c r="Y989" s="132" t="str">
        <f>IF(AX989="","",IF(AND(BH989=Avanzamento!AL$2,AQ989&gt;0,BB989&gt;0),SUM(MAX(Y$9:Y988),1),0))</f>
        <v/>
      </c>
      <c r="Z989" s="132" t="str">
        <f>IF(AX989="","",IF(AX989=Avanzamento!AL$2,SUM(MAX(Z$9:Z988),1),0))</f>
        <v/>
      </c>
      <c r="AA989" s="6"/>
      <c r="AB989" s="97" t="str">
        <f>IF(OR(AA989=Servizio!$A$7,AA989=Servizio!$A$11,AA989=Servizio!$A$25,AA989=Servizio!$A$38,AA989=Servizio!$A$47,AA989=Servizio!$A$56),Servizio!$B$7,IF(AA989=Servizio!$A$8,Servizio!$B$8,IF(AA989=Servizio!$A$9,Servizio!$B$9,IF(OR(AA989=Servizio!$A$10,AA989=Servizio!$A$23),Servizio!$B$10,IF(OR(AA989=Servizio!$A$12,AA989=Servizio!$A$39,AA989=Servizio!$A$48),Servizio!$B$12,IF(OR(AA989=Servizio!$A$13,AA989=Servizio!$A$40,AA989=Servizio!$A$49),Servizio!$B$13,IF(AA989=Servizio!$A$14,Servizio!$B$14,IF(AA989=Servizio!$A$15,Servizio!$B$15,IF(AA989=Servizio!$A$16,Servizio!$B$16,IF(AA989=Servizio!$A$17,Servizio!$B$17,IF(AA989=Servizio!$A$18,Servizio!$B$18,IF(AA989=Servizio!$A$19,Servizio!$B$19,IF(AA989=Servizio!$A$20,Servizio!$B$20,IF(AA989=Servizio!$A$21,Servizio!$B$21,IF(AA989=Servizio!$A$22,Servizio!$B$22,IF(AA989=Servizio!$A$24,Servizio!$B$24,IF(OR(AA989=Servizio!$A$26,AA989=Servizio!$A$41,AA989=Servizio!$A$50),Servizio!$B$26,IF(AA989=Servizio!$A$27,Servizio!$B$27,IF(OR(AA989=Servizio!$A$28,AA989=Servizio!$A$42,AA989=Servizio!$A$51),Servizio!$B$28,IF(OR(AA989=Servizio!$A$29,AA989=Servizio!$A$43,AA989=Servizio!$A$52),Servizio!$B$29,IF(AA989=Servizio!$A$30,Servizio!$B$30,IF(AA989=Servizio!$A$31,Servizio!$B$31,IF(OR(AA989=Servizio!$A$32,AA989=Servizio!$A$46,AA989=Servizio!$A$55),Servizio!$B$32,IF(OR(AA989=Servizio!$A$33,AA989=Servizio!$A$44,AA989=Servizio!$A$53),Servizio!$B$33,IF(OR(AA989=Servizio!$A$34,AA989=Servizio!$A$45,AA989=Servizio!$A$54),Servizio!$B$34,IF(AA989=Servizio!$A$35,Servizio!$B$35,IF(AA989=Servizio!$A$36,Servizio!$B$36,IF(AA989=Servizio!$A$37,Servizio!$B$37,IF(AA989=Servizio!$A$57,Servizio!$B$57,IF(AA989=Servizio!$A$58,Servizio!$B$58,""))))))))))))))))))))))))))))))</f>
        <v/>
      </c>
      <c r="AC989" s="102"/>
      <c r="AD989" s="4"/>
      <c r="AE989" s="4"/>
      <c r="AF989" s="99"/>
      <c r="AG989" s="134"/>
      <c r="AH989" s="101"/>
      <c r="AI989" s="102"/>
      <c r="AJ989" s="105"/>
      <c r="AK989" s="106"/>
      <c r="AL989" s="16"/>
      <c r="AM989" s="5"/>
      <c r="AN989" s="68" t="str">
        <f t="shared" si="187"/>
        <v/>
      </c>
      <c r="AO989" s="68" t="str">
        <f t="shared" si="188"/>
        <v/>
      </c>
      <c r="AP989" s="16"/>
      <c r="AQ989" s="70" t="str">
        <f t="shared" si="189"/>
        <v/>
      </c>
      <c r="AR989" s="109"/>
      <c r="AS989" s="105"/>
      <c r="AT989" s="106"/>
      <c r="AU989" s="16"/>
      <c r="AV989" s="106"/>
      <c r="AW989" s="111"/>
      <c r="AX989" s="6"/>
      <c r="AY989" s="16"/>
      <c r="AZ989" s="50"/>
      <c r="BA989" s="70" t="str">
        <f t="shared" si="190"/>
        <v/>
      </c>
      <c r="BB989" s="51"/>
      <c r="BC989" s="16"/>
      <c r="BD989" s="68" t="str">
        <f t="shared" si="191"/>
        <v/>
      </c>
      <c r="BE989" s="16"/>
      <c r="BF989" s="16"/>
      <c r="BG989" s="102"/>
      <c r="BH989" s="4"/>
      <c r="BI989" s="50"/>
      <c r="BJ989" s="70" t="str">
        <f t="shared" si="192"/>
        <v/>
      </c>
    </row>
    <row r="990" spans="19:62" x14ac:dyDescent="0.2">
      <c r="S990" s="140">
        <f t="shared" si="181"/>
        <v>0</v>
      </c>
      <c r="T990" s="139">
        <f t="shared" si="182"/>
        <v>0</v>
      </c>
      <c r="U990" s="132">
        <f t="shared" si="183"/>
        <v>0</v>
      </c>
      <c r="V990" s="132" t="str">
        <f t="shared" si="184"/>
        <v/>
      </c>
      <c r="W990" s="136">
        <f t="shared" si="185"/>
        <v>0</v>
      </c>
      <c r="X990" s="136">
        <f t="shared" si="186"/>
        <v>0</v>
      </c>
      <c r="Y990" s="132" t="str">
        <f>IF(AX990="","",IF(AND(BH990=Avanzamento!AL$2,AQ990&gt;0,BB990&gt;0),SUM(MAX(Y$9:Y989),1),0))</f>
        <v/>
      </c>
      <c r="Z990" s="132" t="str">
        <f>IF(AX990="","",IF(AX990=Avanzamento!AL$2,SUM(MAX(Z$9:Z989),1),0))</f>
        <v/>
      </c>
      <c r="AA990" s="6"/>
      <c r="AB990" s="97" t="str">
        <f>IF(OR(AA990=Servizio!$A$7,AA990=Servizio!$A$11,AA990=Servizio!$A$25,AA990=Servizio!$A$38,AA990=Servizio!$A$47,AA990=Servizio!$A$56),Servizio!$B$7,IF(AA990=Servizio!$A$8,Servizio!$B$8,IF(AA990=Servizio!$A$9,Servizio!$B$9,IF(OR(AA990=Servizio!$A$10,AA990=Servizio!$A$23),Servizio!$B$10,IF(OR(AA990=Servizio!$A$12,AA990=Servizio!$A$39,AA990=Servizio!$A$48),Servizio!$B$12,IF(OR(AA990=Servizio!$A$13,AA990=Servizio!$A$40,AA990=Servizio!$A$49),Servizio!$B$13,IF(AA990=Servizio!$A$14,Servizio!$B$14,IF(AA990=Servizio!$A$15,Servizio!$B$15,IF(AA990=Servizio!$A$16,Servizio!$B$16,IF(AA990=Servizio!$A$17,Servizio!$B$17,IF(AA990=Servizio!$A$18,Servizio!$B$18,IF(AA990=Servizio!$A$19,Servizio!$B$19,IF(AA990=Servizio!$A$20,Servizio!$B$20,IF(AA990=Servizio!$A$21,Servizio!$B$21,IF(AA990=Servizio!$A$22,Servizio!$B$22,IF(AA990=Servizio!$A$24,Servizio!$B$24,IF(OR(AA990=Servizio!$A$26,AA990=Servizio!$A$41,AA990=Servizio!$A$50),Servizio!$B$26,IF(AA990=Servizio!$A$27,Servizio!$B$27,IF(OR(AA990=Servizio!$A$28,AA990=Servizio!$A$42,AA990=Servizio!$A$51),Servizio!$B$28,IF(OR(AA990=Servizio!$A$29,AA990=Servizio!$A$43,AA990=Servizio!$A$52),Servizio!$B$29,IF(AA990=Servizio!$A$30,Servizio!$B$30,IF(AA990=Servizio!$A$31,Servizio!$B$31,IF(OR(AA990=Servizio!$A$32,AA990=Servizio!$A$46,AA990=Servizio!$A$55),Servizio!$B$32,IF(OR(AA990=Servizio!$A$33,AA990=Servizio!$A$44,AA990=Servizio!$A$53),Servizio!$B$33,IF(OR(AA990=Servizio!$A$34,AA990=Servizio!$A$45,AA990=Servizio!$A$54),Servizio!$B$34,IF(AA990=Servizio!$A$35,Servizio!$B$35,IF(AA990=Servizio!$A$36,Servizio!$B$36,IF(AA990=Servizio!$A$37,Servizio!$B$37,IF(AA990=Servizio!$A$57,Servizio!$B$57,IF(AA990=Servizio!$A$58,Servizio!$B$58,""))))))))))))))))))))))))))))))</f>
        <v/>
      </c>
      <c r="AC990" s="102"/>
      <c r="AD990" s="4"/>
      <c r="AE990" s="4"/>
      <c r="AF990" s="99"/>
      <c r="AG990" s="134"/>
      <c r="AH990" s="101"/>
      <c r="AI990" s="102"/>
      <c r="AJ990" s="105"/>
      <c r="AK990" s="106"/>
      <c r="AL990" s="16"/>
      <c r="AM990" s="5"/>
      <c r="AN990" s="68" t="str">
        <f t="shared" si="187"/>
        <v/>
      </c>
      <c r="AO990" s="68" t="str">
        <f t="shared" si="188"/>
        <v/>
      </c>
      <c r="AP990" s="16"/>
      <c r="AQ990" s="70" t="str">
        <f t="shared" si="189"/>
        <v/>
      </c>
      <c r="AR990" s="109"/>
      <c r="AS990" s="105"/>
      <c r="AT990" s="106"/>
      <c r="AU990" s="16"/>
      <c r="AV990" s="106"/>
      <c r="AW990" s="111"/>
      <c r="AX990" s="6"/>
      <c r="AY990" s="16"/>
      <c r="AZ990" s="50"/>
      <c r="BA990" s="70" t="str">
        <f t="shared" si="190"/>
        <v/>
      </c>
      <c r="BB990" s="51"/>
      <c r="BC990" s="16"/>
      <c r="BD990" s="68" t="str">
        <f t="shared" si="191"/>
        <v/>
      </c>
      <c r="BE990" s="16"/>
      <c r="BF990" s="16"/>
      <c r="BG990" s="102"/>
      <c r="BH990" s="4"/>
      <c r="BI990" s="50"/>
      <c r="BJ990" s="70" t="str">
        <f t="shared" si="192"/>
        <v/>
      </c>
    </row>
    <row r="991" spans="19:62" x14ac:dyDescent="0.2">
      <c r="S991" s="140">
        <f t="shared" si="181"/>
        <v>0</v>
      </c>
      <c r="T991" s="139">
        <f t="shared" si="182"/>
        <v>0</v>
      </c>
      <c r="U991" s="132">
        <f t="shared" si="183"/>
        <v>0</v>
      </c>
      <c r="V991" s="132" t="str">
        <f t="shared" si="184"/>
        <v/>
      </c>
      <c r="W991" s="136">
        <f t="shared" si="185"/>
        <v>0</v>
      </c>
      <c r="X991" s="136">
        <f t="shared" si="186"/>
        <v>0</v>
      </c>
      <c r="Y991" s="132" t="str">
        <f>IF(AX991="","",IF(AND(BH991=Avanzamento!AL$2,AQ991&gt;0,BB991&gt;0),SUM(MAX(Y$9:Y990),1),0))</f>
        <v/>
      </c>
      <c r="Z991" s="132" t="str">
        <f>IF(AX991="","",IF(AX991=Avanzamento!AL$2,SUM(MAX(Z$9:Z990),1),0))</f>
        <v/>
      </c>
      <c r="AA991" s="6"/>
      <c r="AB991" s="97" t="str">
        <f>IF(OR(AA991=Servizio!$A$7,AA991=Servizio!$A$11,AA991=Servizio!$A$25,AA991=Servizio!$A$38,AA991=Servizio!$A$47,AA991=Servizio!$A$56),Servizio!$B$7,IF(AA991=Servizio!$A$8,Servizio!$B$8,IF(AA991=Servizio!$A$9,Servizio!$B$9,IF(OR(AA991=Servizio!$A$10,AA991=Servizio!$A$23),Servizio!$B$10,IF(OR(AA991=Servizio!$A$12,AA991=Servizio!$A$39,AA991=Servizio!$A$48),Servizio!$B$12,IF(OR(AA991=Servizio!$A$13,AA991=Servizio!$A$40,AA991=Servizio!$A$49),Servizio!$B$13,IF(AA991=Servizio!$A$14,Servizio!$B$14,IF(AA991=Servizio!$A$15,Servizio!$B$15,IF(AA991=Servizio!$A$16,Servizio!$B$16,IF(AA991=Servizio!$A$17,Servizio!$B$17,IF(AA991=Servizio!$A$18,Servizio!$B$18,IF(AA991=Servizio!$A$19,Servizio!$B$19,IF(AA991=Servizio!$A$20,Servizio!$B$20,IF(AA991=Servizio!$A$21,Servizio!$B$21,IF(AA991=Servizio!$A$22,Servizio!$B$22,IF(AA991=Servizio!$A$24,Servizio!$B$24,IF(OR(AA991=Servizio!$A$26,AA991=Servizio!$A$41,AA991=Servizio!$A$50),Servizio!$B$26,IF(AA991=Servizio!$A$27,Servizio!$B$27,IF(OR(AA991=Servizio!$A$28,AA991=Servizio!$A$42,AA991=Servizio!$A$51),Servizio!$B$28,IF(OR(AA991=Servizio!$A$29,AA991=Servizio!$A$43,AA991=Servizio!$A$52),Servizio!$B$29,IF(AA991=Servizio!$A$30,Servizio!$B$30,IF(AA991=Servizio!$A$31,Servizio!$B$31,IF(OR(AA991=Servizio!$A$32,AA991=Servizio!$A$46,AA991=Servizio!$A$55),Servizio!$B$32,IF(OR(AA991=Servizio!$A$33,AA991=Servizio!$A$44,AA991=Servizio!$A$53),Servizio!$B$33,IF(OR(AA991=Servizio!$A$34,AA991=Servizio!$A$45,AA991=Servizio!$A$54),Servizio!$B$34,IF(AA991=Servizio!$A$35,Servizio!$B$35,IF(AA991=Servizio!$A$36,Servizio!$B$36,IF(AA991=Servizio!$A$37,Servizio!$B$37,IF(AA991=Servizio!$A$57,Servizio!$B$57,IF(AA991=Servizio!$A$58,Servizio!$B$58,""))))))))))))))))))))))))))))))</f>
        <v/>
      </c>
      <c r="AC991" s="102"/>
      <c r="AD991" s="4"/>
      <c r="AE991" s="4"/>
      <c r="AF991" s="99"/>
      <c r="AG991" s="134"/>
      <c r="AH991" s="101"/>
      <c r="AI991" s="102"/>
      <c r="AJ991" s="105"/>
      <c r="AK991" s="106"/>
      <c r="AL991" s="16"/>
      <c r="AM991" s="5"/>
      <c r="AN991" s="68" t="str">
        <f t="shared" si="187"/>
        <v/>
      </c>
      <c r="AO991" s="68" t="str">
        <f t="shared" si="188"/>
        <v/>
      </c>
      <c r="AP991" s="16"/>
      <c r="AQ991" s="70" t="str">
        <f t="shared" si="189"/>
        <v/>
      </c>
      <c r="AR991" s="109"/>
      <c r="AS991" s="105"/>
      <c r="AT991" s="106"/>
      <c r="AU991" s="16"/>
      <c r="AV991" s="106"/>
      <c r="AW991" s="111"/>
      <c r="AX991" s="6"/>
      <c r="AY991" s="16"/>
      <c r="AZ991" s="50"/>
      <c r="BA991" s="70" t="str">
        <f t="shared" si="190"/>
        <v/>
      </c>
      <c r="BB991" s="51"/>
      <c r="BC991" s="16"/>
      <c r="BD991" s="68" t="str">
        <f t="shared" si="191"/>
        <v/>
      </c>
      <c r="BE991" s="16"/>
      <c r="BF991" s="16"/>
      <c r="BG991" s="102"/>
      <c r="BH991" s="4"/>
      <c r="BI991" s="50"/>
      <c r="BJ991" s="70" t="str">
        <f t="shared" si="192"/>
        <v/>
      </c>
    </row>
    <row r="992" spans="19:62" x14ac:dyDescent="0.2">
      <c r="S992" s="140">
        <f t="shared" si="181"/>
        <v>0</v>
      </c>
      <c r="T992" s="139">
        <f t="shared" si="182"/>
        <v>0</v>
      </c>
      <c r="U992" s="132">
        <f t="shared" si="183"/>
        <v>0</v>
      </c>
      <c r="V992" s="132" t="str">
        <f t="shared" si="184"/>
        <v/>
      </c>
      <c r="W992" s="136">
        <f t="shared" si="185"/>
        <v>0</v>
      </c>
      <c r="X992" s="136">
        <f t="shared" si="186"/>
        <v>0</v>
      </c>
      <c r="Y992" s="132" t="str">
        <f>IF(AX992="","",IF(AND(BH992=Avanzamento!AL$2,AQ992&gt;0,BB992&gt;0),SUM(MAX(Y$9:Y991),1),0))</f>
        <v/>
      </c>
      <c r="Z992" s="132" t="str">
        <f>IF(AX992="","",IF(AX992=Avanzamento!AL$2,SUM(MAX(Z$9:Z991),1),0))</f>
        <v/>
      </c>
      <c r="AA992" s="6"/>
      <c r="AB992" s="97" t="str">
        <f>IF(OR(AA992=Servizio!$A$7,AA992=Servizio!$A$11,AA992=Servizio!$A$25,AA992=Servizio!$A$38,AA992=Servizio!$A$47,AA992=Servizio!$A$56),Servizio!$B$7,IF(AA992=Servizio!$A$8,Servizio!$B$8,IF(AA992=Servizio!$A$9,Servizio!$B$9,IF(OR(AA992=Servizio!$A$10,AA992=Servizio!$A$23),Servizio!$B$10,IF(OR(AA992=Servizio!$A$12,AA992=Servizio!$A$39,AA992=Servizio!$A$48),Servizio!$B$12,IF(OR(AA992=Servizio!$A$13,AA992=Servizio!$A$40,AA992=Servizio!$A$49),Servizio!$B$13,IF(AA992=Servizio!$A$14,Servizio!$B$14,IF(AA992=Servizio!$A$15,Servizio!$B$15,IF(AA992=Servizio!$A$16,Servizio!$B$16,IF(AA992=Servizio!$A$17,Servizio!$B$17,IF(AA992=Servizio!$A$18,Servizio!$B$18,IF(AA992=Servizio!$A$19,Servizio!$B$19,IF(AA992=Servizio!$A$20,Servizio!$B$20,IF(AA992=Servizio!$A$21,Servizio!$B$21,IF(AA992=Servizio!$A$22,Servizio!$B$22,IF(AA992=Servizio!$A$24,Servizio!$B$24,IF(OR(AA992=Servizio!$A$26,AA992=Servizio!$A$41,AA992=Servizio!$A$50),Servizio!$B$26,IF(AA992=Servizio!$A$27,Servizio!$B$27,IF(OR(AA992=Servizio!$A$28,AA992=Servizio!$A$42,AA992=Servizio!$A$51),Servizio!$B$28,IF(OR(AA992=Servizio!$A$29,AA992=Servizio!$A$43,AA992=Servizio!$A$52),Servizio!$B$29,IF(AA992=Servizio!$A$30,Servizio!$B$30,IF(AA992=Servizio!$A$31,Servizio!$B$31,IF(OR(AA992=Servizio!$A$32,AA992=Servizio!$A$46,AA992=Servizio!$A$55),Servizio!$B$32,IF(OR(AA992=Servizio!$A$33,AA992=Servizio!$A$44,AA992=Servizio!$A$53),Servizio!$B$33,IF(OR(AA992=Servizio!$A$34,AA992=Servizio!$A$45,AA992=Servizio!$A$54),Servizio!$B$34,IF(AA992=Servizio!$A$35,Servizio!$B$35,IF(AA992=Servizio!$A$36,Servizio!$B$36,IF(AA992=Servizio!$A$37,Servizio!$B$37,IF(AA992=Servizio!$A$57,Servizio!$B$57,IF(AA992=Servizio!$A$58,Servizio!$B$58,""))))))))))))))))))))))))))))))</f>
        <v/>
      </c>
      <c r="AC992" s="102"/>
      <c r="AD992" s="4"/>
      <c r="AE992" s="4"/>
      <c r="AF992" s="99"/>
      <c r="AG992" s="134"/>
      <c r="AH992" s="101"/>
      <c r="AI992" s="102"/>
      <c r="AJ992" s="105"/>
      <c r="AK992" s="106"/>
      <c r="AL992" s="16"/>
      <c r="AM992" s="5"/>
      <c r="AN992" s="68" t="str">
        <f t="shared" si="187"/>
        <v/>
      </c>
      <c r="AO992" s="68" t="str">
        <f t="shared" si="188"/>
        <v/>
      </c>
      <c r="AP992" s="16"/>
      <c r="AQ992" s="70" t="str">
        <f t="shared" si="189"/>
        <v/>
      </c>
      <c r="AR992" s="109"/>
      <c r="AS992" s="105"/>
      <c r="AT992" s="106"/>
      <c r="AU992" s="16"/>
      <c r="AV992" s="106"/>
      <c r="AW992" s="111"/>
      <c r="AX992" s="6"/>
      <c r="AY992" s="16"/>
      <c r="AZ992" s="50"/>
      <c r="BA992" s="70" t="str">
        <f t="shared" si="190"/>
        <v/>
      </c>
      <c r="BB992" s="51"/>
      <c r="BC992" s="16"/>
      <c r="BD992" s="68" t="str">
        <f t="shared" si="191"/>
        <v/>
      </c>
      <c r="BE992" s="16"/>
      <c r="BF992" s="16"/>
      <c r="BG992" s="102"/>
      <c r="BH992" s="4"/>
      <c r="BI992" s="50"/>
      <c r="BJ992" s="70" t="str">
        <f t="shared" si="192"/>
        <v/>
      </c>
    </row>
    <row r="993" spans="19:62" x14ac:dyDescent="0.2">
      <c r="S993" s="140">
        <f t="shared" si="181"/>
        <v>0</v>
      </c>
      <c r="T993" s="139">
        <f t="shared" si="182"/>
        <v>0</v>
      </c>
      <c r="U993" s="132">
        <f t="shared" si="183"/>
        <v>0</v>
      </c>
      <c r="V993" s="132" t="str">
        <f t="shared" si="184"/>
        <v/>
      </c>
      <c r="W993" s="136">
        <f t="shared" si="185"/>
        <v>0</v>
      </c>
      <c r="X993" s="136">
        <f t="shared" si="186"/>
        <v>0</v>
      </c>
      <c r="Y993" s="132" t="str">
        <f>IF(AX993="","",IF(AND(BH993=Avanzamento!AL$2,AQ993&gt;0,BB993&gt;0),SUM(MAX(Y$9:Y992),1),0))</f>
        <v/>
      </c>
      <c r="Z993" s="132" t="str">
        <f>IF(AX993="","",IF(AX993=Avanzamento!AL$2,SUM(MAX(Z$9:Z992),1),0))</f>
        <v/>
      </c>
      <c r="AA993" s="6"/>
      <c r="AB993" s="97" t="str">
        <f>IF(OR(AA993=Servizio!$A$7,AA993=Servizio!$A$11,AA993=Servizio!$A$25,AA993=Servizio!$A$38,AA993=Servizio!$A$47,AA993=Servizio!$A$56),Servizio!$B$7,IF(AA993=Servizio!$A$8,Servizio!$B$8,IF(AA993=Servizio!$A$9,Servizio!$B$9,IF(OR(AA993=Servizio!$A$10,AA993=Servizio!$A$23),Servizio!$B$10,IF(OR(AA993=Servizio!$A$12,AA993=Servizio!$A$39,AA993=Servizio!$A$48),Servizio!$B$12,IF(OR(AA993=Servizio!$A$13,AA993=Servizio!$A$40,AA993=Servizio!$A$49),Servizio!$B$13,IF(AA993=Servizio!$A$14,Servizio!$B$14,IF(AA993=Servizio!$A$15,Servizio!$B$15,IF(AA993=Servizio!$A$16,Servizio!$B$16,IF(AA993=Servizio!$A$17,Servizio!$B$17,IF(AA993=Servizio!$A$18,Servizio!$B$18,IF(AA993=Servizio!$A$19,Servizio!$B$19,IF(AA993=Servizio!$A$20,Servizio!$B$20,IF(AA993=Servizio!$A$21,Servizio!$B$21,IF(AA993=Servizio!$A$22,Servizio!$B$22,IF(AA993=Servizio!$A$24,Servizio!$B$24,IF(OR(AA993=Servizio!$A$26,AA993=Servizio!$A$41,AA993=Servizio!$A$50),Servizio!$B$26,IF(AA993=Servizio!$A$27,Servizio!$B$27,IF(OR(AA993=Servizio!$A$28,AA993=Servizio!$A$42,AA993=Servizio!$A$51),Servizio!$B$28,IF(OR(AA993=Servizio!$A$29,AA993=Servizio!$A$43,AA993=Servizio!$A$52),Servizio!$B$29,IF(AA993=Servizio!$A$30,Servizio!$B$30,IF(AA993=Servizio!$A$31,Servizio!$B$31,IF(OR(AA993=Servizio!$A$32,AA993=Servizio!$A$46,AA993=Servizio!$A$55),Servizio!$B$32,IF(OR(AA993=Servizio!$A$33,AA993=Servizio!$A$44,AA993=Servizio!$A$53),Servizio!$B$33,IF(OR(AA993=Servizio!$A$34,AA993=Servizio!$A$45,AA993=Servizio!$A$54),Servizio!$B$34,IF(AA993=Servizio!$A$35,Servizio!$B$35,IF(AA993=Servizio!$A$36,Servizio!$B$36,IF(AA993=Servizio!$A$37,Servizio!$B$37,IF(AA993=Servizio!$A$57,Servizio!$B$57,IF(AA993=Servizio!$A$58,Servizio!$B$58,""))))))))))))))))))))))))))))))</f>
        <v/>
      </c>
      <c r="AC993" s="102"/>
      <c r="AD993" s="4"/>
      <c r="AE993" s="4"/>
      <c r="AF993" s="99"/>
      <c r="AG993" s="134"/>
      <c r="AH993" s="101"/>
      <c r="AI993" s="102"/>
      <c r="AJ993" s="105"/>
      <c r="AK993" s="106"/>
      <c r="AL993" s="16"/>
      <c r="AM993" s="5"/>
      <c r="AN993" s="68" t="str">
        <f t="shared" si="187"/>
        <v/>
      </c>
      <c r="AO993" s="68" t="str">
        <f t="shared" si="188"/>
        <v/>
      </c>
      <c r="AP993" s="16"/>
      <c r="AQ993" s="70" t="str">
        <f t="shared" si="189"/>
        <v/>
      </c>
      <c r="AR993" s="109"/>
      <c r="AS993" s="105"/>
      <c r="AT993" s="106"/>
      <c r="AU993" s="16"/>
      <c r="AV993" s="106"/>
      <c r="AW993" s="111"/>
      <c r="AX993" s="6"/>
      <c r="AY993" s="16"/>
      <c r="AZ993" s="50"/>
      <c r="BA993" s="70" t="str">
        <f t="shared" si="190"/>
        <v/>
      </c>
      <c r="BB993" s="51"/>
      <c r="BC993" s="16"/>
      <c r="BD993" s="68" t="str">
        <f t="shared" si="191"/>
        <v/>
      </c>
      <c r="BE993" s="16"/>
      <c r="BF993" s="16"/>
      <c r="BG993" s="102"/>
      <c r="BH993" s="4"/>
      <c r="BI993" s="50"/>
      <c r="BJ993" s="70" t="str">
        <f t="shared" si="192"/>
        <v/>
      </c>
    </row>
    <row r="994" spans="19:62" x14ac:dyDescent="0.2">
      <c r="S994" s="140">
        <f t="shared" si="181"/>
        <v>0</v>
      </c>
      <c r="T994" s="139">
        <f t="shared" si="182"/>
        <v>0</v>
      </c>
      <c r="U994" s="132">
        <f t="shared" si="183"/>
        <v>0</v>
      </c>
      <c r="V994" s="132" t="str">
        <f t="shared" si="184"/>
        <v/>
      </c>
      <c r="W994" s="136">
        <f t="shared" si="185"/>
        <v>0</v>
      </c>
      <c r="X994" s="136">
        <f t="shared" si="186"/>
        <v>0</v>
      </c>
      <c r="Y994" s="132" t="str">
        <f>IF(AX994="","",IF(AND(BH994=Avanzamento!AL$2,AQ994&gt;0,BB994&gt;0),SUM(MAX(Y$9:Y993),1),0))</f>
        <v/>
      </c>
      <c r="Z994" s="132" t="str">
        <f>IF(AX994="","",IF(AX994=Avanzamento!AL$2,SUM(MAX(Z$9:Z993),1),0))</f>
        <v/>
      </c>
      <c r="AA994" s="6"/>
      <c r="AB994" s="97" t="str">
        <f>IF(OR(AA994=Servizio!$A$7,AA994=Servizio!$A$11,AA994=Servizio!$A$25,AA994=Servizio!$A$38,AA994=Servizio!$A$47,AA994=Servizio!$A$56),Servizio!$B$7,IF(AA994=Servizio!$A$8,Servizio!$B$8,IF(AA994=Servizio!$A$9,Servizio!$B$9,IF(OR(AA994=Servizio!$A$10,AA994=Servizio!$A$23),Servizio!$B$10,IF(OR(AA994=Servizio!$A$12,AA994=Servizio!$A$39,AA994=Servizio!$A$48),Servizio!$B$12,IF(OR(AA994=Servizio!$A$13,AA994=Servizio!$A$40,AA994=Servizio!$A$49),Servizio!$B$13,IF(AA994=Servizio!$A$14,Servizio!$B$14,IF(AA994=Servizio!$A$15,Servizio!$B$15,IF(AA994=Servizio!$A$16,Servizio!$B$16,IF(AA994=Servizio!$A$17,Servizio!$B$17,IF(AA994=Servizio!$A$18,Servizio!$B$18,IF(AA994=Servizio!$A$19,Servizio!$B$19,IF(AA994=Servizio!$A$20,Servizio!$B$20,IF(AA994=Servizio!$A$21,Servizio!$B$21,IF(AA994=Servizio!$A$22,Servizio!$B$22,IF(AA994=Servizio!$A$24,Servizio!$B$24,IF(OR(AA994=Servizio!$A$26,AA994=Servizio!$A$41,AA994=Servizio!$A$50),Servizio!$B$26,IF(AA994=Servizio!$A$27,Servizio!$B$27,IF(OR(AA994=Servizio!$A$28,AA994=Servizio!$A$42,AA994=Servizio!$A$51),Servizio!$B$28,IF(OR(AA994=Servizio!$A$29,AA994=Servizio!$A$43,AA994=Servizio!$A$52),Servizio!$B$29,IF(AA994=Servizio!$A$30,Servizio!$B$30,IF(AA994=Servizio!$A$31,Servizio!$B$31,IF(OR(AA994=Servizio!$A$32,AA994=Servizio!$A$46,AA994=Servizio!$A$55),Servizio!$B$32,IF(OR(AA994=Servizio!$A$33,AA994=Servizio!$A$44,AA994=Servizio!$A$53),Servizio!$B$33,IF(OR(AA994=Servizio!$A$34,AA994=Servizio!$A$45,AA994=Servizio!$A$54),Servizio!$B$34,IF(AA994=Servizio!$A$35,Servizio!$B$35,IF(AA994=Servizio!$A$36,Servizio!$B$36,IF(AA994=Servizio!$A$37,Servizio!$B$37,IF(AA994=Servizio!$A$57,Servizio!$B$57,IF(AA994=Servizio!$A$58,Servizio!$B$58,""))))))))))))))))))))))))))))))</f>
        <v/>
      </c>
      <c r="AC994" s="102"/>
      <c r="AD994" s="4"/>
      <c r="AE994" s="4"/>
      <c r="AF994" s="99"/>
      <c r="AG994" s="134"/>
      <c r="AH994" s="101"/>
      <c r="AI994" s="102"/>
      <c r="AJ994" s="105"/>
      <c r="AK994" s="106"/>
      <c r="AL994" s="16"/>
      <c r="AM994" s="5"/>
      <c r="AN994" s="68" t="str">
        <f t="shared" si="187"/>
        <v/>
      </c>
      <c r="AO994" s="68" t="str">
        <f t="shared" si="188"/>
        <v/>
      </c>
      <c r="AP994" s="16"/>
      <c r="AQ994" s="70" t="str">
        <f t="shared" si="189"/>
        <v/>
      </c>
      <c r="AR994" s="109"/>
      <c r="AS994" s="105"/>
      <c r="AT994" s="106"/>
      <c r="AU994" s="16"/>
      <c r="AV994" s="106"/>
      <c r="AW994" s="111"/>
      <c r="AX994" s="6"/>
      <c r="AY994" s="16"/>
      <c r="AZ994" s="50"/>
      <c r="BA994" s="70" t="str">
        <f t="shared" si="190"/>
        <v/>
      </c>
      <c r="BB994" s="51"/>
      <c r="BC994" s="16"/>
      <c r="BD994" s="68" t="str">
        <f t="shared" si="191"/>
        <v/>
      </c>
      <c r="BE994" s="16"/>
      <c r="BF994" s="16"/>
      <c r="BG994" s="102"/>
      <c r="BH994" s="4"/>
      <c r="BI994" s="50"/>
      <c r="BJ994" s="70" t="str">
        <f t="shared" si="192"/>
        <v/>
      </c>
    </row>
    <row r="995" spans="19:62" x14ac:dyDescent="0.2">
      <c r="S995" s="140">
        <f t="shared" si="181"/>
        <v>0</v>
      </c>
      <c r="T995" s="139">
        <f t="shared" si="182"/>
        <v>0</v>
      </c>
      <c r="U995" s="132">
        <f t="shared" si="183"/>
        <v>0</v>
      </c>
      <c r="V995" s="132" t="str">
        <f t="shared" si="184"/>
        <v/>
      </c>
      <c r="W995" s="136">
        <f t="shared" si="185"/>
        <v>0</v>
      </c>
      <c r="X995" s="136">
        <f t="shared" si="186"/>
        <v>0</v>
      </c>
      <c r="Y995" s="132" t="str">
        <f>IF(AX995="","",IF(AND(BH995=Avanzamento!AL$2,AQ995&gt;0,BB995&gt;0),SUM(MAX(Y$9:Y994),1),0))</f>
        <v/>
      </c>
      <c r="Z995" s="132" t="str">
        <f>IF(AX995="","",IF(AX995=Avanzamento!AL$2,SUM(MAX(Z$9:Z994),1),0))</f>
        <v/>
      </c>
      <c r="AA995" s="6"/>
      <c r="AB995" s="97" t="str">
        <f>IF(OR(AA995=Servizio!$A$7,AA995=Servizio!$A$11,AA995=Servizio!$A$25,AA995=Servizio!$A$38,AA995=Servizio!$A$47,AA995=Servizio!$A$56),Servizio!$B$7,IF(AA995=Servizio!$A$8,Servizio!$B$8,IF(AA995=Servizio!$A$9,Servizio!$B$9,IF(OR(AA995=Servizio!$A$10,AA995=Servizio!$A$23),Servizio!$B$10,IF(OR(AA995=Servizio!$A$12,AA995=Servizio!$A$39,AA995=Servizio!$A$48),Servizio!$B$12,IF(OR(AA995=Servizio!$A$13,AA995=Servizio!$A$40,AA995=Servizio!$A$49),Servizio!$B$13,IF(AA995=Servizio!$A$14,Servizio!$B$14,IF(AA995=Servizio!$A$15,Servizio!$B$15,IF(AA995=Servizio!$A$16,Servizio!$B$16,IF(AA995=Servizio!$A$17,Servizio!$B$17,IF(AA995=Servizio!$A$18,Servizio!$B$18,IF(AA995=Servizio!$A$19,Servizio!$B$19,IF(AA995=Servizio!$A$20,Servizio!$B$20,IF(AA995=Servizio!$A$21,Servizio!$B$21,IF(AA995=Servizio!$A$22,Servizio!$B$22,IF(AA995=Servizio!$A$24,Servizio!$B$24,IF(OR(AA995=Servizio!$A$26,AA995=Servizio!$A$41,AA995=Servizio!$A$50),Servizio!$B$26,IF(AA995=Servizio!$A$27,Servizio!$B$27,IF(OR(AA995=Servizio!$A$28,AA995=Servizio!$A$42,AA995=Servizio!$A$51),Servizio!$B$28,IF(OR(AA995=Servizio!$A$29,AA995=Servizio!$A$43,AA995=Servizio!$A$52),Servizio!$B$29,IF(AA995=Servizio!$A$30,Servizio!$B$30,IF(AA995=Servizio!$A$31,Servizio!$B$31,IF(OR(AA995=Servizio!$A$32,AA995=Servizio!$A$46,AA995=Servizio!$A$55),Servizio!$B$32,IF(OR(AA995=Servizio!$A$33,AA995=Servizio!$A$44,AA995=Servizio!$A$53),Servizio!$B$33,IF(OR(AA995=Servizio!$A$34,AA995=Servizio!$A$45,AA995=Servizio!$A$54),Servizio!$B$34,IF(AA995=Servizio!$A$35,Servizio!$B$35,IF(AA995=Servizio!$A$36,Servizio!$B$36,IF(AA995=Servizio!$A$37,Servizio!$B$37,IF(AA995=Servizio!$A$57,Servizio!$B$57,IF(AA995=Servizio!$A$58,Servizio!$B$58,""))))))))))))))))))))))))))))))</f>
        <v/>
      </c>
      <c r="AC995" s="102"/>
      <c r="AD995" s="4"/>
      <c r="AE995" s="4"/>
      <c r="AF995" s="99"/>
      <c r="AG995" s="134"/>
      <c r="AH995" s="101"/>
      <c r="AI995" s="102"/>
      <c r="AJ995" s="105"/>
      <c r="AK995" s="106"/>
      <c r="AL995" s="16"/>
      <c r="AM995" s="5"/>
      <c r="AN995" s="68" t="str">
        <f t="shared" si="187"/>
        <v/>
      </c>
      <c r="AO995" s="68" t="str">
        <f t="shared" si="188"/>
        <v/>
      </c>
      <c r="AP995" s="16"/>
      <c r="AQ995" s="70" t="str">
        <f t="shared" si="189"/>
        <v/>
      </c>
      <c r="AR995" s="109"/>
      <c r="AS995" s="105"/>
      <c r="AT995" s="106"/>
      <c r="AU995" s="16"/>
      <c r="AV995" s="106"/>
      <c r="AW995" s="111"/>
      <c r="AX995" s="6"/>
      <c r="AY995" s="16"/>
      <c r="AZ995" s="50"/>
      <c r="BA995" s="70" t="str">
        <f t="shared" si="190"/>
        <v/>
      </c>
      <c r="BB995" s="51"/>
      <c r="BC995" s="16"/>
      <c r="BD995" s="68" t="str">
        <f t="shared" si="191"/>
        <v/>
      </c>
      <c r="BE995" s="16"/>
      <c r="BF995" s="16"/>
      <c r="BG995" s="102"/>
      <c r="BH995" s="4"/>
      <c r="BI995" s="50"/>
      <c r="BJ995" s="70" t="str">
        <f t="shared" si="192"/>
        <v/>
      </c>
    </row>
    <row r="996" spans="19:62" x14ac:dyDescent="0.2">
      <c r="S996" s="140">
        <f t="shared" si="181"/>
        <v>0</v>
      </c>
      <c r="T996" s="139">
        <f t="shared" si="182"/>
        <v>0</v>
      </c>
      <c r="U996" s="132">
        <f t="shared" si="183"/>
        <v>0</v>
      </c>
      <c r="V996" s="132" t="str">
        <f t="shared" si="184"/>
        <v/>
      </c>
      <c r="W996" s="136">
        <f t="shared" si="185"/>
        <v>0</v>
      </c>
      <c r="X996" s="136">
        <f t="shared" si="186"/>
        <v>0</v>
      </c>
      <c r="Y996" s="132" t="str">
        <f>IF(AX996="","",IF(AND(BH996=Avanzamento!AL$2,AQ996&gt;0,BB996&gt;0),SUM(MAX(Y$9:Y995),1),0))</f>
        <v/>
      </c>
      <c r="Z996" s="132" t="str">
        <f>IF(AX996="","",IF(AX996=Avanzamento!AL$2,SUM(MAX(Z$9:Z995),1),0))</f>
        <v/>
      </c>
      <c r="AA996" s="6"/>
      <c r="AB996" s="97" t="str">
        <f>IF(OR(AA996=Servizio!$A$7,AA996=Servizio!$A$11,AA996=Servizio!$A$25,AA996=Servizio!$A$38,AA996=Servizio!$A$47,AA996=Servizio!$A$56),Servizio!$B$7,IF(AA996=Servizio!$A$8,Servizio!$B$8,IF(AA996=Servizio!$A$9,Servizio!$B$9,IF(OR(AA996=Servizio!$A$10,AA996=Servizio!$A$23),Servizio!$B$10,IF(OR(AA996=Servizio!$A$12,AA996=Servizio!$A$39,AA996=Servizio!$A$48),Servizio!$B$12,IF(OR(AA996=Servizio!$A$13,AA996=Servizio!$A$40,AA996=Servizio!$A$49),Servizio!$B$13,IF(AA996=Servizio!$A$14,Servizio!$B$14,IF(AA996=Servizio!$A$15,Servizio!$B$15,IF(AA996=Servizio!$A$16,Servizio!$B$16,IF(AA996=Servizio!$A$17,Servizio!$B$17,IF(AA996=Servizio!$A$18,Servizio!$B$18,IF(AA996=Servizio!$A$19,Servizio!$B$19,IF(AA996=Servizio!$A$20,Servizio!$B$20,IF(AA996=Servizio!$A$21,Servizio!$B$21,IF(AA996=Servizio!$A$22,Servizio!$B$22,IF(AA996=Servizio!$A$24,Servizio!$B$24,IF(OR(AA996=Servizio!$A$26,AA996=Servizio!$A$41,AA996=Servizio!$A$50),Servizio!$B$26,IF(AA996=Servizio!$A$27,Servizio!$B$27,IF(OR(AA996=Servizio!$A$28,AA996=Servizio!$A$42,AA996=Servizio!$A$51),Servizio!$B$28,IF(OR(AA996=Servizio!$A$29,AA996=Servizio!$A$43,AA996=Servizio!$A$52),Servizio!$B$29,IF(AA996=Servizio!$A$30,Servizio!$B$30,IF(AA996=Servizio!$A$31,Servizio!$B$31,IF(OR(AA996=Servizio!$A$32,AA996=Servizio!$A$46,AA996=Servizio!$A$55),Servizio!$B$32,IF(OR(AA996=Servizio!$A$33,AA996=Servizio!$A$44,AA996=Servizio!$A$53),Servizio!$B$33,IF(OR(AA996=Servizio!$A$34,AA996=Servizio!$A$45,AA996=Servizio!$A$54),Servizio!$B$34,IF(AA996=Servizio!$A$35,Servizio!$B$35,IF(AA996=Servizio!$A$36,Servizio!$B$36,IF(AA996=Servizio!$A$37,Servizio!$B$37,IF(AA996=Servizio!$A$57,Servizio!$B$57,IF(AA996=Servizio!$A$58,Servizio!$B$58,""))))))))))))))))))))))))))))))</f>
        <v/>
      </c>
      <c r="AC996" s="102"/>
      <c r="AD996" s="4"/>
      <c r="AE996" s="4"/>
      <c r="AF996" s="99"/>
      <c r="AG996" s="134"/>
      <c r="AH996" s="101"/>
      <c r="AI996" s="102"/>
      <c r="AJ996" s="105"/>
      <c r="AK996" s="106"/>
      <c r="AL996" s="16"/>
      <c r="AM996" s="5"/>
      <c r="AN996" s="68" t="str">
        <f t="shared" si="187"/>
        <v/>
      </c>
      <c r="AO996" s="68" t="str">
        <f t="shared" si="188"/>
        <v/>
      </c>
      <c r="AP996" s="16"/>
      <c r="AQ996" s="70" t="str">
        <f t="shared" si="189"/>
        <v/>
      </c>
      <c r="AR996" s="109"/>
      <c r="AS996" s="105"/>
      <c r="AT996" s="106"/>
      <c r="AU996" s="16"/>
      <c r="AV996" s="106"/>
      <c r="AW996" s="111"/>
      <c r="AX996" s="6"/>
      <c r="AY996" s="16"/>
      <c r="AZ996" s="50"/>
      <c r="BA996" s="70" t="str">
        <f t="shared" si="190"/>
        <v/>
      </c>
      <c r="BB996" s="51"/>
      <c r="BC996" s="16"/>
      <c r="BD996" s="68" t="str">
        <f t="shared" si="191"/>
        <v/>
      </c>
      <c r="BE996" s="16"/>
      <c r="BF996" s="16"/>
      <c r="BG996" s="102"/>
      <c r="BH996" s="4"/>
      <c r="BI996" s="50"/>
      <c r="BJ996" s="70" t="str">
        <f t="shared" si="192"/>
        <v/>
      </c>
    </row>
    <row r="997" spans="19:62" x14ac:dyDescent="0.2">
      <c r="S997" s="140">
        <f t="shared" si="181"/>
        <v>0</v>
      </c>
      <c r="T997" s="139">
        <f t="shared" si="182"/>
        <v>0</v>
      </c>
      <c r="U997" s="132">
        <f t="shared" si="183"/>
        <v>0</v>
      </c>
      <c r="V997" s="132" t="str">
        <f t="shared" si="184"/>
        <v/>
      </c>
      <c r="W997" s="136">
        <f t="shared" si="185"/>
        <v>0</v>
      </c>
      <c r="X997" s="136">
        <f t="shared" si="186"/>
        <v>0</v>
      </c>
      <c r="Y997" s="132" t="str">
        <f>IF(AX997="","",IF(AND(BH997=Avanzamento!AL$2,AQ997&gt;0,BB997&gt;0),SUM(MAX(Y$9:Y996),1),0))</f>
        <v/>
      </c>
      <c r="Z997" s="132" t="str">
        <f>IF(AX997="","",IF(AX997=Avanzamento!AL$2,SUM(MAX(Z$9:Z996),1),0))</f>
        <v/>
      </c>
      <c r="AA997" s="6"/>
      <c r="AB997" s="97" t="str">
        <f>IF(OR(AA997=Servizio!$A$7,AA997=Servizio!$A$11,AA997=Servizio!$A$25,AA997=Servizio!$A$38,AA997=Servizio!$A$47,AA997=Servizio!$A$56),Servizio!$B$7,IF(AA997=Servizio!$A$8,Servizio!$B$8,IF(AA997=Servizio!$A$9,Servizio!$B$9,IF(OR(AA997=Servizio!$A$10,AA997=Servizio!$A$23),Servizio!$B$10,IF(OR(AA997=Servizio!$A$12,AA997=Servizio!$A$39,AA997=Servizio!$A$48),Servizio!$B$12,IF(OR(AA997=Servizio!$A$13,AA997=Servizio!$A$40,AA997=Servizio!$A$49),Servizio!$B$13,IF(AA997=Servizio!$A$14,Servizio!$B$14,IF(AA997=Servizio!$A$15,Servizio!$B$15,IF(AA997=Servizio!$A$16,Servizio!$B$16,IF(AA997=Servizio!$A$17,Servizio!$B$17,IF(AA997=Servizio!$A$18,Servizio!$B$18,IF(AA997=Servizio!$A$19,Servizio!$B$19,IF(AA997=Servizio!$A$20,Servizio!$B$20,IF(AA997=Servizio!$A$21,Servizio!$B$21,IF(AA997=Servizio!$A$22,Servizio!$B$22,IF(AA997=Servizio!$A$24,Servizio!$B$24,IF(OR(AA997=Servizio!$A$26,AA997=Servizio!$A$41,AA997=Servizio!$A$50),Servizio!$B$26,IF(AA997=Servizio!$A$27,Servizio!$B$27,IF(OR(AA997=Servizio!$A$28,AA997=Servizio!$A$42,AA997=Servizio!$A$51),Servizio!$B$28,IF(OR(AA997=Servizio!$A$29,AA997=Servizio!$A$43,AA997=Servizio!$A$52),Servizio!$B$29,IF(AA997=Servizio!$A$30,Servizio!$B$30,IF(AA997=Servizio!$A$31,Servizio!$B$31,IF(OR(AA997=Servizio!$A$32,AA997=Servizio!$A$46,AA997=Servizio!$A$55),Servizio!$B$32,IF(OR(AA997=Servizio!$A$33,AA997=Servizio!$A$44,AA997=Servizio!$A$53),Servizio!$B$33,IF(OR(AA997=Servizio!$A$34,AA997=Servizio!$A$45,AA997=Servizio!$A$54),Servizio!$B$34,IF(AA997=Servizio!$A$35,Servizio!$B$35,IF(AA997=Servizio!$A$36,Servizio!$B$36,IF(AA997=Servizio!$A$37,Servizio!$B$37,IF(AA997=Servizio!$A$57,Servizio!$B$57,IF(AA997=Servizio!$A$58,Servizio!$B$58,""))))))))))))))))))))))))))))))</f>
        <v/>
      </c>
      <c r="AC997" s="102"/>
      <c r="AD997" s="4"/>
      <c r="AE997" s="4"/>
      <c r="AF997" s="99"/>
      <c r="AG997" s="134"/>
      <c r="AH997" s="101"/>
      <c r="AI997" s="102"/>
      <c r="AJ997" s="105"/>
      <c r="AK997" s="106"/>
      <c r="AL997" s="16"/>
      <c r="AM997" s="5"/>
      <c r="AN997" s="68" t="str">
        <f t="shared" si="187"/>
        <v/>
      </c>
      <c r="AO997" s="68" t="str">
        <f t="shared" si="188"/>
        <v/>
      </c>
      <c r="AP997" s="16"/>
      <c r="AQ997" s="70" t="str">
        <f t="shared" si="189"/>
        <v/>
      </c>
      <c r="AR997" s="109"/>
      <c r="AS997" s="105"/>
      <c r="AT997" s="106"/>
      <c r="AU997" s="16"/>
      <c r="AV997" s="106"/>
      <c r="AW997" s="111"/>
      <c r="AX997" s="6"/>
      <c r="AY997" s="16"/>
      <c r="AZ997" s="50"/>
      <c r="BA997" s="70" t="str">
        <f t="shared" si="190"/>
        <v/>
      </c>
      <c r="BB997" s="51"/>
      <c r="BC997" s="16"/>
      <c r="BD997" s="68" t="str">
        <f t="shared" si="191"/>
        <v/>
      </c>
      <c r="BE997" s="16"/>
      <c r="BF997" s="16"/>
      <c r="BG997" s="102"/>
      <c r="BH997" s="4"/>
      <c r="BI997" s="50"/>
      <c r="BJ997" s="70" t="str">
        <f t="shared" si="192"/>
        <v/>
      </c>
    </row>
    <row r="998" spans="19:62" x14ac:dyDescent="0.2">
      <c r="S998" s="140">
        <f t="shared" si="181"/>
        <v>0</v>
      </c>
      <c r="T998" s="139">
        <f t="shared" si="182"/>
        <v>0</v>
      </c>
      <c r="U998" s="132">
        <f t="shared" si="183"/>
        <v>0</v>
      </c>
      <c r="V998" s="132" t="str">
        <f t="shared" si="184"/>
        <v/>
      </c>
      <c r="W998" s="136">
        <f t="shared" si="185"/>
        <v>0</v>
      </c>
      <c r="X998" s="136">
        <f t="shared" si="186"/>
        <v>0</v>
      </c>
      <c r="Y998" s="132" t="str">
        <f>IF(AX998="","",IF(AND(BH998=Avanzamento!AL$2,AQ998&gt;0,BB998&gt;0),SUM(MAX(Y$9:Y997),1),0))</f>
        <v/>
      </c>
      <c r="Z998" s="132" t="str">
        <f>IF(AX998="","",IF(AX998=Avanzamento!AL$2,SUM(MAX(Z$9:Z997),1),0))</f>
        <v/>
      </c>
      <c r="AA998" s="6"/>
      <c r="AB998" s="97" t="str">
        <f>IF(OR(AA998=Servizio!$A$7,AA998=Servizio!$A$11,AA998=Servizio!$A$25,AA998=Servizio!$A$38,AA998=Servizio!$A$47,AA998=Servizio!$A$56),Servizio!$B$7,IF(AA998=Servizio!$A$8,Servizio!$B$8,IF(AA998=Servizio!$A$9,Servizio!$B$9,IF(OR(AA998=Servizio!$A$10,AA998=Servizio!$A$23),Servizio!$B$10,IF(OR(AA998=Servizio!$A$12,AA998=Servizio!$A$39,AA998=Servizio!$A$48),Servizio!$B$12,IF(OR(AA998=Servizio!$A$13,AA998=Servizio!$A$40,AA998=Servizio!$A$49),Servizio!$B$13,IF(AA998=Servizio!$A$14,Servizio!$B$14,IF(AA998=Servizio!$A$15,Servizio!$B$15,IF(AA998=Servizio!$A$16,Servizio!$B$16,IF(AA998=Servizio!$A$17,Servizio!$B$17,IF(AA998=Servizio!$A$18,Servizio!$B$18,IF(AA998=Servizio!$A$19,Servizio!$B$19,IF(AA998=Servizio!$A$20,Servizio!$B$20,IF(AA998=Servizio!$A$21,Servizio!$B$21,IF(AA998=Servizio!$A$22,Servizio!$B$22,IF(AA998=Servizio!$A$24,Servizio!$B$24,IF(OR(AA998=Servizio!$A$26,AA998=Servizio!$A$41,AA998=Servizio!$A$50),Servizio!$B$26,IF(AA998=Servizio!$A$27,Servizio!$B$27,IF(OR(AA998=Servizio!$A$28,AA998=Servizio!$A$42,AA998=Servizio!$A$51),Servizio!$B$28,IF(OR(AA998=Servizio!$A$29,AA998=Servizio!$A$43,AA998=Servizio!$A$52),Servizio!$B$29,IF(AA998=Servizio!$A$30,Servizio!$B$30,IF(AA998=Servizio!$A$31,Servizio!$B$31,IF(OR(AA998=Servizio!$A$32,AA998=Servizio!$A$46,AA998=Servizio!$A$55),Servizio!$B$32,IF(OR(AA998=Servizio!$A$33,AA998=Servizio!$A$44,AA998=Servizio!$A$53),Servizio!$B$33,IF(OR(AA998=Servizio!$A$34,AA998=Servizio!$A$45,AA998=Servizio!$A$54),Servizio!$B$34,IF(AA998=Servizio!$A$35,Servizio!$B$35,IF(AA998=Servizio!$A$36,Servizio!$B$36,IF(AA998=Servizio!$A$37,Servizio!$B$37,IF(AA998=Servizio!$A$57,Servizio!$B$57,IF(AA998=Servizio!$A$58,Servizio!$B$58,""))))))))))))))))))))))))))))))</f>
        <v/>
      </c>
      <c r="AC998" s="102"/>
      <c r="AD998" s="4"/>
      <c r="AE998" s="4"/>
      <c r="AF998" s="99"/>
      <c r="AG998" s="134"/>
      <c r="AH998" s="101"/>
      <c r="AI998" s="102"/>
      <c r="AJ998" s="105"/>
      <c r="AK998" s="106"/>
      <c r="AL998" s="16"/>
      <c r="AM998" s="5"/>
      <c r="AN998" s="68" t="str">
        <f t="shared" si="187"/>
        <v/>
      </c>
      <c r="AO998" s="68" t="str">
        <f t="shared" si="188"/>
        <v/>
      </c>
      <c r="AP998" s="16"/>
      <c r="AQ998" s="70" t="str">
        <f t="shared" si="189"/>
        <v/>
      </c>
      <c r="AR998" s="109"/>
      <c r="AS998" s="105"/>
      <c r="AT998" s="106"/>
      <c r="AU998" s="16"/>
      <c r="AV998" s="106"/>
      <c r="AW998" s="111"/>
      <c r="AX998" s="6"/>
      <c r="AY998" s="16"/>
      <c r="AZ998" s="50"/>
      <c r="BA998" s="70" t="str">
        <f t="shared" si="190"/>
        <v/>
      </c>
      <c r="BB998" s="51"/>
      <c r="BC998" s="16"/>
      <c r="BD998" s="68" t="str">
        <f t="shared" si="191"/>
        <v/>
      </c>
      <c r="BE998" s="16"/>
      <c r="BF998" s="16"/>
      <c r="BG998" s="102"/>
      <c r="BH998" s="4"/>
      <c r="BI998" s="50"/>
      <c r="BJ998" s="70" t="str">
        <f t="shared" si="192"/>
        <v/>
      </c>
    </row>
    <row r="999" spans="19:62" x14ac:dyDescent="0.2">
      <c r="S999" s="140">
        <f t="shared" si="181"/>
        <v>0</v>
      </c>
      <c r="T999" s="139">
        <f t="shared" si="182"/>
        <v>0</v>
      </c>
      <c r="U999" s="132">
        <f t="shared" si="183"/>
        <v>0</v>
      </c>
      <c r="V999" s="132" t="str">
        <f t="shared" si="184"/>
        <v/>
      </c>
      <c r="W999" s="136">
        <f t="shared" si="185"/>
        <v>0</v>
      </c>
      <c r="X999" s="136">
        <f t="shared" si="186"/>
        <v>0</v>
      </c>
      <c r="Y999" s="132" t="str">
        <f>IF(AX999="","",IF(AND(BH999=Avanzamento!AL$2,AQ999&gt;0,BB999&gt;0),SUM(MAX(Y$9:Y998),1),0))</f>
        <v/>
      </c>
      <c r="Z999" s="132" t="str">
        <f>IF(AX999="","",IF(AX999=Avanzamento!AL$2,SUM(MAX(Z$9:Z998),1),0))</f>
        <v/>
      </c>
      <c r="AA999" s="6"/>
      <c r="AB999" s="97" t="str">
        <f>IF(OR(AA999=Servizio!$A$7,AA999=Servizio!$A$11,AA999=Servizio!$A$25,AA999=Servizio!$A$38,AA999=Servizio!$A$47,AA999=Servizio!$A$56),Servizio!$B$7,IF(AA999=Servizio!$A$8,Servizio!$B$8,IF(AA999=Servizio!$A$9,Servizio!$B$9,IF(OR(AA999=Servizio!$A$10,AA999=Servizio!$A$23),Servizio!$B$10,IF(OR(AA999=Servizio!$A$12,AA999=Servizio!$A$39,AA999=Servizio!$A$48),Servizio!$B$12,IF(OR(AA999=Servizio!$A$13,AA999=Servizio!$A$40,AA999=Servizio!$A$49),Servizio!$B$13,IF(AA999=Servizio!$A$14,Servizio!$B$14,IF(AA999=Servizio!$A$15,Servizio!$B$15,IF(AA999=Servizio!$A$16,Servizio!$B$16,IF(AA999=Servizio!$A$17,Servizio!$B$17,IF(AA999=Servizio!$A$18,Servizio!$B$18,IF(AA999=Servizio!$A$19,Servizio!$B$19,IF(AA999=Servizio!$A$20,Servizio!$B$20,IF(AA999=Servizio!$A$21,Servizio!$B$21,IF(AA999=Servizio!$A$22,Servizio!$B$22,IF(AA999=Servizio!$A$24,Servizio!$B$24,IF(OR(AA999=Servizio!$A$26,AA999=Servizio!$A$41,AA999=Servizio!$A$50),Servizio!$B$26,IF(AA999=Servizio!$A$27,Servizio!$B$27,IF(OR(AA999=Servizio!$A$28,AA999=Servizio!$A$42,AA999=Servizio!$A$51),Servizio!$B$28,IF(OR(AA999=Servizio!$A$29,AA999=Servizio!$A$43,AA999=Servizio!$A$52),Servizio!$B$29,IF(AA999=Servizio!$A$30,Servizio!$B$30,IF(AA999=Servizio!$A$31,Servizio!$B$31,IF(OR(AA999=Servizio!$A$32,AA999=Servizio!$A$46,AA999=Servizio!$A$55),Servizio!$B$32,IF(OR(AA999=Servizio!$A$33,AA999=Servizio!$A$44,AA999=Servizio!$A$53),Servizio!$B$33,IF(OR(AA999=Servizio!$A$34,AA999=Servizio!$A$45,AA999=Servizio!$A$54),Servizio!$B$34,IF(AA999=Servizio!$A$35,Servizio!$B$35,IF(AA999=Servizio!$A$36,Servizio!$B$36,IF(AA999=Servizio!$A$37,Servizio!$B$37,IF(AA999=Servizio!$A$57,Servizio!$B$57,IF(AA999=Servizio!$A$58,Servizio!$B$58,""))))))))))))))))))))))))))))))</f>
        <v/>
      </c>
      <c r="AC999" s="102"/>
      <c r="AD999" s="4"/>
      <c r="AE999" s="4"/>
      <c r="AF999" s="99"/>
      <c r="AG999" s="134"/>
      <c r="AH999" s="101"/>
      <c r="AI999" s="102"/>
      <c r="AJ999" s="105"/>
      <c r="AK999" s="106"/>
      <c r="AL999" s="16"/>
      <c r="AM999" s="5"/>
      <c r="AN999" s="68" t="str">
        <f t="shared" si="187"/>
        <v/>
      </c>
      <c r="AO999" s="68" t="str">
        <f t="shared" si="188"/>
        <v/>
      </c>
      <c r="AP999" s="16"/>
      <c r="AQ999" s="70" t="str">
        <f t="shared" si="189"/>
        <v/>
      </c>
      <c r="AR999" s="109"/>
      <c r="AS999" s="105"/>
      <c r="AT999" s="106"/>
      <c r="AU999" s="16"/>
      <c r="AV999" s="106"/>
      <c r="AW999" s="111"/>
      <c r="AX999" s="6"/>
      <c r="AY999" s="16"/>
      <c r="AZ999" s="50"/>
      <c r="BA999" s="70" t="str">
        <f t="shared" si="190"/>
        <v/>
      </c>
      <c r="BB999" s="51"/>
      <c r="BC999" s="16"/>
      <c r="BD999" s="68" t="str">
        <f t="shared" si="191"/>
        <v/>
      </c>
      <c r="BE999" s="16"/>
      <c r="BF999" s="16"/>
      <c r="BG999" s="102"/>
      <c r="BH999" s="4"/>
      <c r="BI999" s="50"/>
      <c r="BJ999" s="70" t="str">
        <f t="shared" si="192"/>
        <v/>
      </c>
    </row>
    <row r="1000" spans="19:62" x14ac:dyDescent="0.2">
      <c r="S1000" s="140">
        <f t="shared" si="181"/>
        <v>0</v>
      </c>
      <c r="T1000" s="139">
        <f t="shared" si="182"/>
        <v>0</v>
      </c>
      <c r="U1000" s="132">
        <f t="shared" si="183"/>
        <v>0</v>
      </c>
      <c r="V1000" s="132" t="str">
        <f t="shared" si="184"/>
        <v/>
      </c>
      <c r="W1000" s="136">
        <f t="shared" si="185"/>
        <v>0</v>
      </c>
      <c r="X1000" s="136">
        <f t="shared" si="186"/>
        <v>0</v>
      </c>
      <c r="Y1000" s="132" t="str">
        <f>IF(AX1000="","",IF(AND(BH1000=Avanzamento!AL$2,AQ1000&gt;0,BB1000&gt;0),SUM(MAX(Y$9:Y999),1),0))</f>
        <v/>
      </c>
      <c r="Z1000" s="132" t="str">
        <f>IF(AX1000="","",IF(AX1000=Avanzamento!AL$2,SUM(MAX(Z$9:Z999),1),0))</f>
        <v/>
      </c>
      <c r="AA1000" s="7"/>
      <c r="AB1000" s="98" t="str">
        <f>IF(OR(AA1000=Servizio!$A$7,AA1000=Servizio!$A$11,AA1000=Servizio!$A$25,AA1000=Servizio!$A$38,AA1000=Servizio!$A$47,AA1000=Servizio!$A$56),Servizio!$B$7,IF(AA1000=Servizio!$A$8,Servizio!$B$8,IF(AA1000=Servizio!$A$9,Servizio!$B$9,IF(OR(AA1000=Servizio!$A$10,AA1000=Servizio!$A$23),Servizio!$B$10,IF(OR(AA1000=Servizio!$A$12,AA1000=Servizio!$A$39,AA1000=Servizio!$A$48),Servizio!$B$12,IF(OR(AA1000=Servizio!$A$13,AA1000=Servizio!$A$40,AA1000=Servizio!$A$49),Servizio!$B$13,IF(AA1000=Servizio!$A$14,Servizio!$B$14,IF(AA1000=Servizio!$A$15,Servizio!$B$15,IF(AA1000=Servizio!$A$16,Servizio!$B$16,IF(AA1000=Servizio!$A$17,Servizio!$B$17,IF(AA1000=Servizio!$A$18,Servizio!$B$18,IF(AA1000=Servizio!$A$19,Servizio!$B$19,IF(AA1000=Servizio!$A$20,Servizio!$B$20,IF(AA1000=Servizio!$A$21,Servizio!$B$21,IF(AA1000=Servizio!$A$22,Servizio!$B$22,IF(AA1000=Servizio!$A$24,Servizio!$B$24,IF(OR(AA1000=Servizio!$A$26,AA1000=Servizio!$A$41,AA1000=Servizio!$A$50),Servizio!$B$26,IF(AA1000=Servizio!$A$27,Servizio!$B$27,IF(OR(AA1000=Servizio!$A$28,AA1000=Servizio!$A$42,AA1000=Servizio!$A$51),Servizio!$B$28,IF(OR(AA1000=Servizio!$A$29,AA1000=Servizio!$A$43,AA1000=Servizio!$A$52),Servizio!$B$29,IF(AA1000=Servizio!$A$30,Servizio!$B$30,IF(AA1000=Servizio!$A$31,Servizio!$B$31,IF(OR(AA1000=Servizio!$A$32,AA1000=Servizio!$A$46,AA1000=Servizio!$A$55),Servizio!$B$32,IF(OR(AA1000=Servizio!$A$33,AA1000=Servizio!$A$44,AA1000=Servizio!$A$53),Servizio!$B$33,IF(OR(AA1000=Servizio!$A$34,AA1000=Servizio!$A$45,AA1000=Servizio!$A$54),Servizio!$B$34,IF(AA1000=Servizio!$A$35,Servizio!$B$35,IF(AA1000=Servizio!$A$36,Servizio!$B$36,IF(AA1000=Servizio!$A$37,Servizio!$B$37,IF(AA1000=Servizio!$A$57,Servizio!$B$57,IF(AA1000=Servizio!$A$58,Servizio!$B$58,""))))))))))))))))))))))))))))))</f>
        <v/>
      </c>
      <c r="AC1000" s="104"/>
      <c r="AD1000" s="8"/>
      <c r="AE1000" s="8"/>
      <c r="AF1000" s="100"/>
      <c r="AG1000" s="135"/>
      <c r="AH1000" s="103"/>
      <c r="AI1000" s="104"/>
      <c r="AJ1000" s="107"/>
      <c r="AK1000" s="108"/>
      <c r="AL1000" s="17"/>
      <c r="AM1000" s="88"/>
      <c r="AN1000" s="69" t="str">
        <f t="shared" si="187"/>
        <v/>
      </c>
      <c r="AO1000" s="69" t="str">
        <f t="shared" si="188"/>
        <v/>
      </c>
      <c r="AP1000" s="17"/>
      <c r="AQ1000" s="71" t="str">
        <f t="shared" si="189"/>
        <v/>
      </c>
      <c r="AR1000" s="110"/>
      <c r="AS1000" s="107"/>
      <c r="AT1000" s="108"/>
      <c r="AU1000" s="17"/>
      <c r="AV1000" s="108"/>
      <c r="AW1000" s="112"/>
      <c r="AX1000" s="7"/>
      <c r="AY1000" s="17"/>
      <c r="AZ1000" s="89"/>
      <c r="BA1000" s="71" t="str">
        <f t="shared" si="190"/>
        <v/>
      </c>
      <c r="BB1000" s="90"/>
      <c r="BC1000" s="17"/>
      <c r="BD1000" s="69" t="str">
        <f t="shared" si="191"/>
        <v/>
      </c>
      <c r="BE1000" s="17"/>
      <c r="BF1000" s="17"/>
      <c r="BG1000" s="104"/>
      <c r="BH1000" s="8"/>
      <c r="BI1000" s="89"/>
      <c r="BJ1000" s="71" t="str">
        <f t="shared" si="192"/>
        <v/>
      </c>
    </row>
  </sheetData>
  <sheetProtection algorithmName="SHA-512" hashValue="/mpj6VhNZKxD5Pur3dNThCdodRi3RPD/TA8FuItoBCzObBueERrQCCHh8sew2mEUe2yBIo843rFPh106AW2RUg==" saltValue="JilZQ46Rdd7v9NoYzvt31A==" spinCount="100000" sheet="1" objects="1" scenarios="1"/>
  <mergeCells count="23">
    <mergeCell ref="S8:X8"/>
    <mergeCell ref="AA1:AM1"/>
    <mergeCell ref="AL2:AM2"/>
    <mergeCell ref="AF4:AI4"/>
    <mergeCell ref="AA6:AB6"/>
    <mergeCell ref="AJ2:AK2"/>
    <mergeCell ref="AF5:AK5"/>
    <mergeCell ref="AF6:AK6"/>
    <mergeCell ref="AL6:AM6"/>
    <mergeCell ref="AA4:AE4"/>
    <mergeCell ref="AA3:AE3"/>
    <mergeCell ref="AF3:AI3"/>
    <mergeCell ref="AL5:AM5"/>
    <mergeCell ref="AA5:AB5"/>
    <mergeCell ref="AJ4:AM4"/>
    <mergeCell ref="AA2:AB2"/>
    <mergeCell ref="AC2:AI2"/>
    <mergeCell ref="AX8:BA8"/>
    <mergeCell ref="BB8:BJ8"/>
    <mergeCell ref="AF8:AG8"/>
    <mergeCell ref="AH8:AQ8"/>
    <mergeCell ref="AA8:AE8"/>
    <mergeCell ref="AR8:AW8"/>
  </mergeCells>
  <phoneticPr fontId="19" type="noConversion"/>
  <conditionalFormatting sqref="AE6">
    <cfRule type="cellIs" dxfId="7" priority="10" operator="lessThan">
      <formula>0</formula>
    </cfRule>
  </conditionalFormatting>
  <conditionalFormatting sqref="AG10:AG1000">
    <cfRule type="expression" dxfId="6" priority="7">
      <formula>X10&gt;0</formula>
    </cfRule>
  </conditionalFormatting>
  <conditionalFormatting sqref="AJ10:AK1000 AO10:AO1000">
    <cfRule type="expression" dxfId="5" priority="2">
      <formula>$T10&gt;0</formula>
    </cfRule>
    <cfRule type="expression" dxfId="4" priority="5">
      <formula>$W10&gt;0</formula>
    </cfRule>
  </conditionalFormatting>
  <conditionalFormatting sqref="AJ10:AK1000">
    <cfRule type="expression" dxfId="3" priority="3">
      <formula>$U10&gt;0</formula>
    </cfRule>
  </conditionalFormatting>
  <conditionalFormatting sqref="AQ10:AQ1000 AU10:AU1000">
    <cfRule type="expression" dxfId="2" priority="1">
      <formula>$S10&gt;0</formula>
    </cfRule>
  </conditionalFormatting>
  <dataValidations count="3">
    <dataValidation type="list" allowBlank="1" showInputMessage="1" showErrorMessage="1" sqref="AJ4:AM4" xr:uid="{49237590-4E45-41CE-A21C-61F906B22920}">
      <formula1>"Beneficiario a valere su bando regionale,Gruppo di Azione Locale per la Pesca,Beneficiario a valere su bando emanato da GAL Pesca"</formula1>
    </dataValidation>
    <dataValidation type="list" operator="greaterThan" allowBlank="1" showInputMessage="1" showErrorMessage="1" sqref="AX10:AX1000 BH10:BH1000" xr:uid="{54BB25A0-4AE0-438A-A230-D3FB6F3F2DF9}">
      <formula1>"1,2,3,4,5,6,7,8,9,10,Saldo"</formula1>
    </dataValidation>
    <dataValidation type="list" allowBlank="1" showInputMessage="1" showErrorMessage="1" sqref="AR10:AR1000" xr:uid="{C910F63E-5D80-48EC-89C4-F0F57438D31B}">
      <formula1>"Bonifico bancario (o SCT), SDD (ex RID), Ricevuta bancaria (RiBa), Mandato di pagamento, Carta di credito, Carta di debito, Assegno bancario non trasferibile, Assegno circolare non trasferibile"</formula1>
    </dataValidation>
  </dataValidations>
  <pageMargins left="0.70866141732283472" right="0.70866141732283472" top="1.1811023622047245" bottom="0.98425196850393704" header="0" footer="0"/>
  <pageSetup paperSize="9" scale="28"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A7A070-1865-4279-861D-90F627C30AE2}">
          <x14:formula1>
            <xm:f>Servizio!$C$7:$C$58</xm:f>
          </x14:formula1>
          <xm:sqref>AE6</xm:sqref>
        </x14:dataValidation>
        <x14:dataValidation type="list" allowBlank="1" showInputMessage="1" showErrorMessage="1" xr:uid="{93496BF9-E9B9-4935-881A-9B243991579A}">
          <x14:formula1>
            <xm:f>Servizio!$M$7:$M$58</xm:f>
          </x14:formula1>
          <xm:sqref>AA10:AA1000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A1DF3-49B5-43CB-BF5E-63BBB28C1A35}">
  <sheetPr codeName="Foglio3">
    <pageSetUpPr fitToPage="1"/>
  </sheetPr>
  <dimension ref="A1:BK1000"/>
  <sheetViews>
    <sheetView showGridLines="0" topLeftCell="AA1" workbookViewId="0">
      <selection activeCell="AA2" sqref="AA2:AB2"/>
    </sheetView>
  </sheetViews>
  <sheetFormatPr defaultColWidth="12.5703125" defaultRowHeight="12.75" x14ac:dyDescent="0.2"/>
  <cols>
    <col min="1" max="25" width="1.42578125" style="18" hidden="1" customWidth="1"/>
    <col min="26" max="26" width="9.28515625" style="132" hidden="1" customWidth="1"/>
    <col min="27" max="27" width="17.42578125" style="18" bestFit="1" customWidth="1"/>
    <col min="28" max="28" width="51.28515625" style="18" bestFit="1" customWidth="1"/>
    <col min="29" max="31" width="22.7109375" style="18" customWidth="1"/>
    <col min="32" max="32" width="28.5703125" style="18" customWidth="1"/>
    <col min="33" max="33" width="22.42578125" style="18" customWidth="1"/>
    <col min="34" max="34" width="27.140625" style="18" customWidth="1"/>
    <col min="35" max="36" width="13" style="18" customWidth="1"/>
    <col min="37" max="37" width="12.7109375" style="18" customWidth="1"/>
    <col min="38" max="38" width="12.28515625" style="18" customWidth="1"/>
    <col min="39" max="39" width="5.7109375" style="18" bestFit="1" customWidth="1"/>
    <col min="40" max="40" width="17.7109375" style="18" customWidth="1"/>
    <col min="41" max="41" width="16.28515625" style="18" customWidth="1"/>
    <col min="42" max="42" width="13.5703125" style="18" customWidth="1"/>
    <col min="43" max="43" width="14.140625" style="18" customWidth="1"/>
    <col min="44" max="44" width="28.28515625" style="18" bestFit="1" customWidth="1"/>
    <col min="45" max="45" width="12.85546875" style="18" customWidth="1"/>
    <col min="46" max="47" width="10.140625" style="18" customWidth="1"/>
    <col min="48" max="49" width="11.42578125" style="18" customWidth="1"/>
    <col min="50" max="50" width="12.140625" style="35" customWidth="1"/>
    <col min="51" max="51" width="13.5703125" style="35" customWidth="1"/>
    <col min="52" max="52" width="8.5703125" style="18" customWidth="1"/>
    <col min="53" max="53" width="14.28515625" style="18" customWidth="1"/>
    <col min="54" max="54" width="13.28515625" style="18" bestFit="1" customWidth="1"/>
    <col min="55" max="55" width="11.42578125" style="18" customWidth="1"/>
    <col min="56" max="56" width="11.42578125" style="18" bestFit="1" customWidth="1"/>
    <col min="57" max="57" width="10.7109375" style="18" customWidth="1"/>
    <col min="58" max="58" width="12" style="18" bestFit="1" customWidth="1"/>
    <col min="59" max="59" width="22.85546875" style="18" customWidth="1"/>
    <col min="60" max="60" width="12.140625" style="18" customWidth="1"/>
    <col min="61" max="61" width="8.5703125" style="18" customWidth="1"/>
    <col min="62" max="62" width="14.28515625" style="18" customWidth="1"/>
    <col min="63" max="16384" width="12.5703125" style="18"/>
  </cols>
  <sheetData>
    <row r="1" spans="26:63" ht="67.5" customHeight="1" x14ac:dyDescent="0.2">
      <c r="AA1" s="164" t="s">
        <v>208</v>
      </c>
      <c r="AB1" s="164"/>
      <c r="AC1" s="164"/>
      <c r="AD1" s="164"/>
      <c r="AE1" s="164"/>
      <c r="AF1" s="164"/>
      <c r="AG1" s="164"/>
      <c r="AH1" s="164"/>
      <c r="AI1" s="164"/>
      <c r="AJ1" s="164"/>
      <c r="AK1" s="164"/>
      <c r="AL1" s="164"/>
      <c r="AM1" s="164"/>
      <c r="AP1" s="21"/>
      <c r="AQ1" s="21"/>
      <c r="AR1" s="21"/>
      <c r="AS1" s="21"/>
      <c r="AT1" s="21"/>
      <c r="AU1" s="21"/>
      <c r="AV1" s="21"/>
      <c r="AW1" s="21"/>
      <c r="AX1" s="21"/>
      <c r="AY1" s="22"/>
      <c r="AZ1" s="22"/>
      <c r="BA1" s="23"/>
      <c r="BB1" s="21"/>
      <c r="BC1" s="21"/>
      <c r="BD1" s="21"/>
      <c r="BE1" s="21"/>
      <c r="BF1" s="21"/>
      <c r="BG1" s="21"/>
      <c r="BH1" s="21"/>
      <c r="BI1" s="23"/>
      <c r="BJ1" s="23"/>
    </row>
    <row r="2" spans="26:63" ht="24" customHeight="1" x14ac:dyDescent="0.2">
      <c r="AA2" s="165" t="s">
        <v>160</v>
      </c>
      <c r="AB2" s="165"/>
      <c r="AC2" s="172" t="s">
        <v>162</v>
      </c>
      <c r="AD2" s="172"/>
      <c r="AE2" s="172"/>
      <c r="AF2" s="172"/>
      <c r="AG2" s="172"/>
      <c r="AH2" s="172"/>
      <c r="AI2" s="172"/>
      <c r="AJ2" s="193" t="s">
        <v>163</v>
      </c>
      <c r="AK2" s="194"/>
      <c r="AL2" s="210" t="str">
        <f>IF(Monitoraggio!AA10="","",IF(COUNTIF(Monitoraggio!AX10:AX1000,"Saldo")&gt;0,"Saldo",MAX(Monitoraggio!AX10:AX1000)))</f>
        <v/>
      </c>
      <c r="AM2" s="211"/>
      <c r="AQ2" s="52"/>
      <c r="AR2" s="52"/>
      <c r="AS2" s="53"/>
      <c r="AT2" s="21"/>
      <c r="AU2" s="21"/>
      <c r="AV2" s="21"/>
      <c r="AW2" s="21"/>
      <c r="AX2" s="21"/>
      <c r="AY2" s="22"/>
      <c r="AZ2" s="22"/>
      <c r="BA2" s="23"/>
      <c r="BB2" s="21"/>
      <c r="BC2" s="21"/>
      <c r="BD2" s="21"/>
      <c r="BE2" s="21"/>
      <c r="BF2" s="21"/>
      <c r="BG2" s="21"/>
      <c r="BH2" s="21"/>
      <c r="BI2" s="23"/>
      <c r="BJ2" s="23"/>
    </row>
    <row r="3" spans="26:63" ht="15" customHeight="1" x14ac:dyDescent="0.2">
      <c r="AA3" s="198" t="s">
        <v>140</v>
      </c>
      <c r="AB3" s="198"/>
      <c r="AC3" s="198"/>
      <c r="AD3" s="198"/>
      <c r="AE3" s="198"/>
      <c r="AF3" s="199" t="s">
        <v>115</v>
      </c>
      <c r="AG3" s="199"/>
      <c r="AH3" s="199"/>
      <c r="AI3" s="199"/>
      <c r="AJ3" s="91" t="s">
        <v>158</v>
      </c>
      <c r="AK3" s="91"/>
      <c r="AL3" s="91"/>
      <c r="AM3" s="91"/>
      <c r="AN3" s="35"/>
      <c r="AX3" s="18"/>
      <c r="AY3" s="22"/>
      <c r="AZ3" s="22"/>
      <c r="BA3" s="23"/>
      <c r="BI3" s="23"/>
      <c r="BJ3" s="23"/>
    </row>
    <row r="4" spans="26:63" ht="25.5" customHeight="1" x14ac:dyDescent="0.2">
      <c r="AA4" s="204" t="str">
        <f>IF(Monitoraggio!AA4="","",Monitoraggio!AA4)</f>
        <v/>
      </c>
      <c r="AB4" s="205"/>
      <c r="AC4" s="205"/>
      <c r="AD4" s="205"/>
      <c r="AE4" s="206"/>
      <c r="AF4" s="204" t="str">
        <f>IF(Monitoraggio!AF4="","",Monitoraggio!AF4)</f>
        <v/>
      </c>
      <c r="AG4" s="205"/>
      <c r="AH4" s="205"/>
      <c r="AI4" s="206"/>
      <c r="AJ4" s="207" t="str">
        <f>IF(Monitoraggio!AJ4="","",Monitoraggio!AJ4)</f>
        <v/>
      </c>
      <c r="AK4" s="208"/>
      <c r="AL4" s="208"/>
      <c r="AM4" s="209"/>
      <c r="AN4" s="26"/>
      <c r="AO4" s="53"/>
      <c r="AP4" s="22"/>
      <c r="AQ4" s="22"/>
      <c r="AR4" s="22"/>
      <c r="AS4" s="22"/>
      <c r="AT4" s="22"/>
      <c r="AU4" s="22"/>
      <c r="AV4" s="22"/>
      <c r="AW4" s="22"/>
      <c r="AX4" s="22"/>
      <c r="AY4" s="23"/>
      <c r="AZ4" s="23"/>
      <c r="BA4" s="23"/>
      <c r="BB4" s="22"/>
      <c r="BC4" s="22"/>
      <c r="BD4" s="22"/>
      <c r="BE4" s="22"/>
      <c r="BF4" s="22"/>
      <c r="BG4" s="23"/>
      <c r="BH4" s="23"/>
    </row>
    <row r="5" spans="26:63" ht="15" customHeight="1" x14ac:dyDescent="0.2">
      <c r="AA5" s="200" t="s">
        <v>141</v>
      </c>
      <c r="AB5" s="200"/>
      <c r="AC5" s="93" t="s">
        <v>3</v>
      </c>
      <c r="AD5" s="94" t="s">
        <v>0</v>
      </c>
      <c r="AE5" s="94" t="s">
        <v>4</v>
      </c>
      <c r="AF5" s="195" t="s">
        <v>5</v>
      </c>
      <c r="AG5" s="195"/>
      <c r="AH5" s="195"/>
      <c r="AI5" s="195"/>
      <c r="AJ5" s="195"/>
      <c r="AK5" s="195"/>
      <c r="AL5" s="199" t="s">
        <v>142</v>
      </c>
      <c r="AM5" s="199"/>
      <c r="AN5" s="35"/>
      <c r="AO5" s="35"/>
      <c r="AX5" s="18"/>
      <c r="AY5" s="22"/>
      <c r="AZ5" s="22"/>
      <c r="BA5" s="23"/>
      <c r="BI5" s="23"/>
      <c r="BJ5" s="23"/>
    </row>
    <row r="6" spans="26:63" ht="25.5" customHeight="1" x14ac:dyDescent="0.2">
      <c r="AA6" s="204" t="str">
        <f>IF(Monitoraggio!AA6="","",Monitoraggio!AA6)</f>
        <v/>
      </c>
      <c r="AB6" s="206"/>
      <c r="AC6" s="29" t="str">
        <f>IF(Monitoraggio!AC6="","",Monitoraggio!AC6)</f>
        <v/>
      </c>
      <c r="AD6" s="29" t="str">
        <f>IF(Monitoraggio!AD6="","",Monitoraggio!AD6)</f>
        <v/>
      </c>
      <c r="AE6" s="29" t="str">
        <f>IF(Monitoraggio!AE6="","",Monitoraggio!AE6)</f>
        <v/>
      </c>
      <c r="AF6" s="204" t="str">
        <f>IF(Monitoraggio!AF6="","",Monitoraggio!AF6)</f>
        <v/>
      </c>
      <c r="AG6" s="205"/>
      <c r="AH6" s="205"/>
      <c r="AI6" s="205"/>
      <c r="AJ6" s="205"/>
      <c r="AK6" s="206"/>
      <c r="AL6" s="212" t="str">
        <f>IF(Monitoraggio!AL6="","",Monitoraggio!AL6)</f>
        <v/>
      </c>
      <c r="AM6" s="213"/>
      <c r="AN6" s="26"/>
      <c r="AO6" s="53"/>
      <c r="AP6" s="22"/>
      <c r="AQ6" s="22"/>
      <c r="AR6" s="22"/>
      <c r="AS6" s="22"/>
      <c r="AT6" s="22"/>
      <c r="AU6" s="22"/>
      <c r="AV6" s="22"/>
      <c r="AW6" s="22"/>
      <c r="AX6" s="22"/>
      <c r="AY6" s="23"/>
      <c r="BB6" s="22"/>
      <c r="BC6" s="22"/>
      <c r="BD6" s="22"/>
      <c r="BE6" s="23"/>
      <c r="BF6" s="23"/>
      <c r="BG6" s="23"/>
      <c r="BH6" s="23"/>
    </row>
    <row r="7" spans="26:63" ht="15" x14ac:dyDescent="0.2">
      <c r="AA7" s="54"/>
      <c r="AB7" s="32"/>
      <c r="AC7" s="32"/>
      <c r="AD7" s="32"/>
      <c r="AE7" s="32"/>
      <c r="AF7" s="33"/>
      <c r="AG7" s="33"/>
      <c r="AH7" s="33"/>
      <c r="AI7" s="33"/>
      <c r="AJ7" s="33"/>
      <c r="AK7" s="33"/>
      <c r="AL7" s="33"/>
      <c r="AM7" s="33"/>
      <c r="AN7" s="33"/>
      <c r="AO7" s="33"/>
      <c r="AP7" s="33"/>
      <c r="AQ7" s="33"/>
      <c r="AR7" s="33"/>
      <c r="AS7" s="33"/>
      <c r="AT7" s="33"/>
      <c r="AU7" s="33"/>
      <c r="AV7" s="33"/>
      <c r="AW7" s="33"/>
      <c r="AX7" s="33"/>
      <c r="AY7" s="22"/>
      <c r="AZ7" s="22"/>
      <c r="BA7" s="23"/>
      <c r="BB7" s="33"/>
      <c r="BC7" s="33"/>
      <c r="BD7" s="33"/>
      <c r="BE7" s="33"/>
      <c r="BF7" s="33"/>
      <c r="BG7" s="33"/>
      <c r="BH7" s="33"/>
      <c r="BI7" s="34"/>
      <c r="BJ7" s="34"/>
    </row>
    <row r="8" spans="26:63" ht="12.75" customHeight="1" x14ac:dyDescent="0.2">
      <c r="AA8" s="214" t="s">
        <v>143</v>
      </c>
      <c r="AB8" s="215"/>
      <c r="AC8" s="215"/>
      <c r="AD8" s="215"/>
      <c r="AE8" s="216"/>
      <c r="AF8" s="217" t="s">
        <v>145</v>
      </c>
      <c r="AG8" s="218"/>
      <c r="AH8" s="217" t="s">
        <v>144</v>
      </c>
      <c r="AI8" s="219"/>
      <c r="AJ8" s="219"/>
      <c r="AK8" s="219"/>
      <c r="AL8" s="219"/>
      <c r="AM8" s="219"/>
      <c r="AN8" s="219"/>
      <c r="AO8" s="219"/>
      <c r="AP8" s="219"/>
      <c r="AQ8" s="218"/>
      <c r="AR8" s="217" t="s">
        <v>6</v>
      </c>
      <c r="AS8" s="219"/>
      <c r="AT8" s="219"/>
      <c r="AU8" s="219"/>
      <c r="AV8" s="219"/>
      <c r="AW8" s="218"/>
      <c r="AX8" s="217" t="s">
        <v>151</v>
      </c>
      <c r="AY8" s="219"/>
      <c r="AZ8" s="219"/>
      <c r="BA8" s="219"/>
      <c r="BB8" s="175" t="s">
        <v>152</v>
      </c>
      <c r="BC8" s="176"/>
      <c r="BD8" s="176"/>
      <c r="BE8" s="176"/>
      <c r="BF8" s="176"/>
      <c r="BG8" s="176"/>
      <c r="BH8" s="176"/>
      <c r="BI8" s="176"/>
      <c r="BJ8" s="177"/>
      <c r="BK8" s="35"/>
    </row>
    <row r="9" spans="26:63" ht="38.25" x14ac:dyDescent="0.2">
      <c r="AA9" s="38" t="s">
        <v>1</v>
      </c>
      <c r="AB9" s="46" t="s">
        <v>2</v>
      </c>
      <c r="AC9" s="46" t="s">
        <v>113</v>
      </c>
      <c r="AD9" s="46" t="s">
        <v>114</v>
      </c>
      <c r="AE9" s="46" t="s">
        <v>164</v>
      </c>
      <c r="AF9" s="38" t="s">
        <v>154</v>
      </c>
      <c r="AG9" s="55" t="s">
        <v>153</v>
      </c>
      <c r="AH9" s="67" t="s">
        <v>7</v>
      </c>
      <c r="AI9" s="46" t="s">
        <v>132</v>
      </c>
      <c r="AJ9" s="56" t="s">
        <v>133</v>
      </c>
      <c r="AK9" s="57" t="s">
        <v>134</v>
      </c>
      <c r="AL9" s="57" t="s">
        <v>135</v>
      </c>
      <c r="AM9" s="57" t="s">
        <v>206</v>
      </c>
      <c r="AN9" s="57" t="s">
        <v>130</v>
      </c>
      <c r="AO9" s="57" t="s">
        <v>136</v>
      </c>
      <c r="AP9" s="57" t="s">
        <v>172</v>
      </c>
      <c r="AQ9" s="57" t="s">
        <v>137</v>
      </c>
      <c r="AR9" s="38" t="s">
        <v>165</v>
      </c>
      <c r="AS9" s="46" t="s">
        <v>166</v>
      </c>
      <c r="AT9" s="46" t="s">
        <v>134</v>
      </c>
      <c r="AU9" s="46" t="s">
        <v>167</v>
      </c>
      <c r="AV9" s="46" t="s">
        <v>138</v>
      </c>
      <c r="AW9" s="58" t="s">
        <v>139</v>
      </c>
      <c r="AX9" s="38" t="s">
        <v>168</v>
      </c>
      <c r="AY9" s="46" t="s">
        <v>155</v>
      </c>
      <c r="AZ9" s="46" t="s">
        <v>156</v>
      </c>
      <c r="BA9" s="58" t="s">
        <v>157</v>
      </c>
      <c r="BB9" s="46" t="s">
        <v>146</v>
      </c>
      <c r="BC9" s="46" t="s">
        <v>147</v>
      </c>
      <c r="BD9" s="46" t="s">
        <v>148</v>
      </c>
      <c r="BE9" s="46" t="s">
        <v>149</v>
      </c>
      <c r="BF9" s="46" t="s">
        <v>150</v>
      </c>
      <c r="BG9" s="46" t="s">
        <v>9</v>
      </c>
      <c r="BH9" s="46" t="s">
        <v>169</v>
      </c>
      <c r="BI9" s="46" t="s">
        <v>156</v>
      </c>
      <c r="BJ9" s="58" t="s">
        <v>157</v>
      </c>
      <c r="BK9" s="59"/>
    </row>
    <row r="10" spans="26:63" x14ac:dyDescent="0.2">
      <c r="Z10" s="132" t="str">
        <f>IFERROR(MATCH(ROW()-9,Monitoraggio!Z$1:Z$1000,0),"")</f>
        <v/>
      </c>
      <c r="AA10" s="60" t="str" cm="1">
        <f t="array" aca="1" ref="AA10" ca="1">IFERROR(IF(INDIRECT(ADDRESS($Z10,COLUMN(),4,1,"Monitoraggio"))="","",INDIRECT(ADDRESS($Z10,COLUMN(),4,1,"Monitoraggio"))),"")</f>
        <v/>
      </c>
      <c r="AB10" s="114" t="str" cm="1">
        <f t="array" aca="1" ref="AB10" ca="1">IFERROR(IF(INDIRECT(ADDRESS($Z10,COLUMN(),4,1,"Monitoraggio"))="","",INDIRECT(ADDRESS($Z10,COLUMN(),4,1,"Monitoraggio"))),"")</f>
        <v/>
      </c>
      <c r="AC10" s="114" t="str" cm="1">
        <f t="array" aca="1" ref="AC10" ca="1">IFERROR(IF(INDIRECT(ADDRESS($Z10,COLUMN(),4,1,"Monitoraggio"))="","",INDIRECT(ADDRESS($Z10,COLUMN(),4,1,"Monitoraggio"))),"")</f>
        <v/>
      </c>
      <c r="AD10" s="48" t="str" cm="1">
        <f t="array" aca="1" ref="AD10" ca="1">IFERROR(IF(INDIRECT(ADDRESS($Z10,COLUMN(),4,1,"Monitoraggio"))="","",INDIRECT(ADDRESS($Z10,COLUMN(),4,1,"Monitoraggio"))),"")</f>
        <v/>
      </c>
      <c r="AE10" s="61" t="str" cm="1">
        <f t="array" aca="1" ref="AE10" ca="1">IFERROR(IF(INDIRECT(ADDRESS($Z10,COLUMN(),4,1,"Monitoraggio"))="","",INDIRECT(ADDRESS($Z10,COLUMN(),4,1,"Monitoraggio"))),"")</f>
        <v/>
      </c>
      <c r="AF10" s="116" t="str" cm="1">
        <f t="array" aca="1" ref="AF10" ca="1">IFERROR(IF(INDIRECT(ADDRESS($Z10,COLUMN(),4,1,"Monitoraggio"))="","",INDIRECT(ADDRESS($Z10,COLUMN(),4,1,"Monitoraggio"))),"")</f>
        <v/>
      </c>
      <c r="AG10" s="61" t="str" cm="1">
        <f t="array" aca="1" ref="AG10" ca="1">IFERROR(IF(INDIRECT(ADDRESS($Z10,COLUMN(),4,1,"Monitoraggio"))="","",INDIRECT(ADDRESS($Z10,COLUMN(),4,1,"Monitoraggio"))),"")</f>
        <v/>
      </c>
      <c r="AH10" s="116" t="str" cm="1">
        <f t="array" aca="1" ref="AH10" ca="1">IFERROR(IF(INDIRECT(ADDRESS($Z10,COLUMN(),4,1,"Monitoraggio"))="","",INDIRECT(ADDRESS($Z10,COLUMN(),4,1,"Monitoraggio"))),"")</f>
        <v/>
      </c>
      <c r="AI10" s="114" t="str" cm="1">
        <f t="array" aca="1" ref="AI10" ca="1">IFERROR(IF(INDIRECT(ADDRESS($Z10,COLUMN(),4,1,"Monitoraggio"))="","",INDIRECT(ADDRESS($Z10,COLUMN(),4,1,"Monitoraggio"))),"")</f>
        <v/>
      </c>
      <c r="AJ10" s="118" t="str" cm="1">
        <f t="array" aca="1" ref="AJ10" ca="1">IFERROR(IF(INDIRECT(ADDRESS($Z10,COLUMN(),4,1,"Monitoraggio"))="","",INDIRECT(ADDRESS($Z10,COLUMN(),4,1,"Monitoraggio"))),"")</f>
        <v/>
      </c>
      <c r="AK10" s="119" t="str" cm="1">
        <f t="array" aca="1" ref="AK10" ca="1">IFERROR(IF(INDIRECT(ADDRESS($Z10,COLUMN(),4,1,"Monitoraggio"))="","",INDIRECT(ADDRESS($Z10,COLUMN(),4,1,"Monitoraggio"))),"")</f>
        <v/>
      </c>
      <c r="AL10" s="79" t="str" cm="1">
        <f t="array" aca="1" ref="AL10" ca="1">IFERROR(IF(INDIRECT(ADDRESS($Z10,COLUMN(),4,1,"Monitoraggio"))="","",INDIRECT(ADDRESS($Z10,COLUMN(),4,1,"Monitoraggio"))),"")</f>
        <v/>
      </c>
      <c r="AM10" s="77" t="str" cm="1">
        <f t="array" aca="1" ref="AM10" ca="1">IFERROR(IF(INDIRECT(ADDRESS($Z10,COLUMN(),4,1,"Monitoraggio"))="","",INDIRECT(ADDRESS($Z10,COLUMN(),4,1,"Monitoraggio"))),"")</f>
        <v/>
      </c>
      <c r="AN10" s="79" t="str" cm="1">
        <f t="array" aca="1" ref="AN10" ca="1">IFERROR(IF(INDIRECT(ADDRESS($Z10,COLUMN(),4,1,"Monitoraggio"))="","",INDIRECT(ADDRESS($Z10,COLUMN(),4,1,"Monitoraggio"))),"")</f>
        <v/>
      </c>
      <c r="AO10" s="79" t="str" cm="1">
        <f t="array" aca="1" ref="AO10" ca="1">IFERROR(IF(INDIRECT(ADDRESS($Z10,COLUMN(),4,1,"Monitoraggio"))="","",INDIRECT(ADDRESS($Z10,COLUMN(),4,1,"Monitoraggio"))),"")</f>
        <v/>
      </c>
      <c r="AP10" s="79" t="str" cm="1">
        <f t="array" aca="1" ref="AP10" ca="1">IFERROR(IF(INDIRECT(ADDRESS($Z10,COLUMN(),4,1,"Monitoraggio"))="","",INDIRECT(ADDRESS($Z10,COLUMN(),4,1,"Monitoraggio"))),"")</f>
        <v/>
      </c>
      <c r="AQ10" s="81" t="str" cm="1">
        <f t="array" aca="1" ref="AQ10" ca="1">IFERROR(IF(INDIRECT(ADDRESS($Z10,COLUMN(),4,1,"Monitoraggio"))="","",INDIRECT(ADDRESS($Z10,COLUMN(),4,1,"Monitoraggio"))),"")</f>
        <v/>
      </c>
      <c r="AR10" s="122" t="str" cm="1">
        <f t="array" aca="1" ref="AR10" ca="1">IFERROR(IF(INDIRECT(ADDRESS($Z10,COLUMN(),4,1,"Monitoraggio"))="","",INDIRECT(ADDRESS($Z10,COLUMN(),4,1,"Monitoraggio"))),"")</f>
        <v/>
      </c>
      <c r="AS10" s="118" t="str" cm="1">
        <f t="array" aca="1" ref="AS10" ca="1">IFERROR(IF(INDIRECT(ADDRESS($Z10,COLUMN(),4,1,"Monitoraggio"))="","",INDIRECT(ADDRESS($Z10,COLUMN(),4,1,"Monitoraggio"))),"")</f>
        <v/>
      </c>
      <c r="AT10" s="119" t="str" cm="1">
        <f t="array" aca="1" ref="AT10" ca="1">IFERROR(IF(INDIRECT(ADDRESS($Z10,COLUMN(),4,1,"Monitoraggio"))="","",INDIRECT(ADDRESS($Z10,COLUMN(),4,1,"Monitoraggio"))),"")</f>
        <v/>
      </c>
      <c r="AU10" s="79" t="str" cm="1">
        <f t="array" aca="1" ref="AU10" ca="1">IFERROR(IF(INDIRECT(ADDRESS($Z10,COLUMN(),4,1,"Monitoraggio"))="","",INDIRECT(ADDRESS($Z10,COLUMN(),4,1,"Monitoraggio"))),"")</f>
        <v/>
      </c>
      <c r="AV10" s="119" t="str" cm="1">
        <f t="array" aca="1" ref="AV10" ca="1">IFERROR(IF(INDIRECT(ADDRESS($Z10,COLUMN(),4,1,"Monitoraggio"))="","",INDIRECT(ADDRESS($Z10,COLUMN(),4,1,"Monitoraggio"))),"")</f>
        <v/>
      </c>
      <c r="AW10" s="124" t="str" cm="1">
        <f t="array" aca="1" ref="AW10" ca="1">IFERROR(IF(INDIRECT(ADDRESS($Z10,COLUMN(),4,1,"Monitoraggio"))="","",INDIRECT(ADDRESS($Z10,COLUMN(),4,1,"Monitoraggio"))),"")</f>
        <v/>
      </c>
      <c r="AX10" s="62" t="str" cm="1">
        <f t="array" aca="1" ref="AX10" ca="1">IFERROR(IF(INDIRECT(ADDRESS($Z10,COLUMN(),4,1,"Monitoraggio"))="","",INDIRECT(ADDRESS($Z10,COLUMN(),4,1,"Monitoraggio"))),"")</f>
        <v/>
      </c>
      <c r="AY10" s="79" t="str" cm="1">
        <f t="array" aca="1" ref="AY10" ca="1">IFERROR(IF(INDIRECT(ADDRESS($Z10,COLUMN(),4,1,"Monitoraggio"))="","",INDIRECT(ADDRESS($Z10,COLUMN(),4,1,"Monitoraggio"))),"")</f>
        <v/>
      </c>
      <c r="AZ10" s="84" t="str" cm="1">
        <f t="array" aca="1" ref="AZ10" ca="1">IFERROR(IF(INDIRECT(ADDRESS($Z10,COLUMN(),4,1,"Monitoraggio"))="","",INDIRECT(ADDRESS($Z10,COLUMN(),4,1,"Monitoraggio"))),"")</f>
        <v/>
      </c>
      <c r="BA10" s="81" t="str" cm="1">
        <f t="array" aca="1" ref="BA10" ca="1">IFERROR(IF(INDIRECT(ADDRESS($Z10,COLUMN(),4,1,"Monitoraggio"))="","",INDIRECT(ADDRESS($Z10,COLUMN(),4,1,"Monitoraggio"))),"")</f>
        <v/>
      </c>
      <c r="BB10" s="86" t="str" cm="1">
        <f t="array" aca="1" ref="BB10" ca="1">IFERROR(IF(INDIRECT(ADDRESS($Z10,COLUMN(),4,1,"Monitoraggio"))="","",INDIRECT(ADDRESS($Z10,COLUMN(),4,1,"Monitoraggio"))),"")</f>
        <v/>
      </c>
      <c r="BC10" s="79" t="str" cm="1">
        <f t="array" aca="1" ref="BC10" ca="1">IFERROR(IF(INDIRECT(ADDRESS($Z10,COLUMN(),4,1,"Monitoraggio"))="","",INDIRECT(ADDRESS($Z10,COLUMN(),4,1,"Monitoraggio"))),"")</f>
        <v/>
      </c>
      <c r="BD10" s="79" t="str" cm="1">
        <f t="array" aca="1" ref="BD10" ca="1">IFERROR(IF(INDIRECT(ADDRESS($Z10,COLUMN(),4,1,"Monitoraggio"))="","",INDIRECT(ADDRESS($Z10,COLUMN(),4,1,"Monitoraggio"))),"")</f>
        <v/>
      </c>
      <c r="BE10" s="79" t="str" cm="1">
        <f t="array" aca="1" ref="BE10" ca="1">IFERROR(IF(INDIRECT(ADDRESS($Z10,COLUMN(),4,1,"Monitoraggio"))="","",INDIRECT(ADDRESS($Z10,COLUMN(),4,1,"Monitoraggio"))),"")</f>
        <v/>
      </c>
      <c r="BF10" s="79" t="str" cm="1">
        <f t="array" aca="1" ref="BF10" ca="1">IFERROR(IF(INDIRECT(ADDRESS($Z10,COLUMN(),4,1,"Monitoraggio"))="","",INDIRECT(ADDRESS($Z10,COLUMN(),4,1,"Monitoraggio"))),"")</f>
        <v/>
      </c>
      <c r="BG10" s="114" t="str" cm="1">
        <f t="array" aca="1" ref="BG10" ca="1">IFERROR(IF(INDIRECT(ADDRESS($Z10,COLUMN(),4,1,"Monitoraggio"))="","",INDIRECT(ADDRESS($Z10,COLUMN(),4,1,"Monitoraggio"))),"")</f>
        <v/>
      </c>
      <c r="BH10" s="48" t="str" cm="1">
        <f t="array" aca="1" ref="BH10" ca="1">IFERROR(IF(INDIRECT(ADDRESS($Z10,COLUMN(),4,1,"Monitoraggio"))="","",INDIRECT(ADDRESS($Z10,COLUMN(),4,1,"Monitoraggio"))),"")</f>
        <v/>
      </c>
      <c r="BI10" s="84" t="str" cm="1">
        <f t="array" aca="1" ref="BI10" ca="1">IFERROR(IF(INDIRECT(ADDRESS($Z10,COLUMN(),4,1,"Monitoraggio"))="","",INDIRECT(ADDRESS($Z10,COLUMN(),4,1,"Monitoraggio"))),"")</f>
        <v/>
      </c>
      <c r="BJ10" s="81" t="str" cm="1">
        <f t="array" aca="1" ref="BJ10" ca="1">IFERROR(IF(INDIRECT(ADDRESS($Z10,COLUMN(),4,1,"Monitoraggio"))="","",INDIRECT(ADDRESS($Z10,COLUMN(),4,1,"Monitoraggio"))),"")</f>
        <v/>
      </c>
    </row>
    <row r="11" spans="26:63" x14ac:dyDescent="0.2">
      <c r="Z11" s="132" t="str">
        <f>IFERROR(MATCH(ROW()-9,Monitoraggio!Z$1:Z$1000,0),"")</f>
        <v/>
      </c>
      <c r="AA11" s="60" t="str" cm="1">
        <f t="array" aca="1" ref="AA11" ca="1">IFERROR(IF(INDIRECT(ADDRESS($Z11,COLUMN(),4,1,"Monitoraggio"))="","",INDIRECT(ADDRESS($Z11,COLUMN(),4,1,"Monitoraggio"))),"")</f>
        <v/>
      </c>
      <c r="AB11" s="114" t="str" cm="1">
        <f t="array" aca="1" ref="AB11" ca="1">IFERROR(IF(INDIRECT(ADDRESS($Z11,COLUMN(),4,1,"Monitoraggio"))="","",INDIRECT(ADDRESS($Z11,COLUMN(),4,1,"Monitoraggio"))),"")</f>
        <v/>
      </c>
      <c r="AC11" s="114" t="str" cm="1">
        <f t="array" aca="1" ref="AC11" ca="1">IFERROR(IF(INDIRECT(ADDRESS($Z11,COLUMN(),4,1,"Monitoraggio"))="","",INDIRECT(ADDRESS($Z11,COLUMN(),4,1,"Monitoraggio"))),"")</f>
        <v/>
      </c>
      <c r="AD11" s="48" t="str" cm="1">
        <f t="array" aca="1" ref="AD11" ca="1">IFERROR(IF(INDIRECT(ADDRESS($Z11,COLUMN(),4,1,"Monitoraggio"))="","",INDIRECT(ADDRESS($Z11,COLUMN(),4,1,"Monitoraggio"))),"")</f>
        <v/>
      </c>
      <c r="AE11" s="61" t="str" cm="1">
        <f t="array" aca="1" ref="AE11" ca="1">IFERROR(IF(INDIRECT(ADDRESS($Z11,COLUMN(),4,1,"Monitoraggio"))="","",INDIRECT(ADDRESS($Z11,COLUMN(),4,1,"Monitoraggio"))),"")</f>
        <v/>
      </c>
      <c r="AF11" s="116" t="str" cm="1">
        <f t="array" aca="1" ref="AF11" ca="1">IFERROR(IF(INDIRECT(ADDRESS($Z11,COLUMN(),4,1,"Monitoraggio"))="","",INDIRECT(ADDRESS($Z11,COLUMN(),4,1,"Monitoraggio"))),"")</f>
        <v/>
      </c>
      <c r="AG11" s="61" t="str" cm="1">
        <f t="array" aca="1" ref="AG11" ca="1">IFERROR(IF(INDIRECT(ADDRESS($Z11,COLUMN(),4,1,"Monitoraggio"))="","",INDIRECT(ADDRESS($Z11,COLUMN(),4,1,"Monitoraggio"))),"")</f>
        <v/>
      </c>
      <c r="AH11" s="116" t="str" cm="1">
        <f t="array" aca="1" ref="AH11" ca="1">IFERROR(IF(INDIRECT(ADDRESS($Z11,COLUMN(),4,1,"Monitoraggio"))="","",INDIRECT(ADDRESS($Z11,COLUMN(),4,1,"Monitoraggio"))),"")</f>
        <v/>
      </c>
      <c r="AI11" s="114" t="str" cm="1">
        <f t="array" aca="1" ref="AI11" ca="1">IFERROR(IF(INDIRECT(ADDRESS($Z11,COLUMN(),4,1,"Monitoraggio"))="","",INDIRECT(ADDRESS($Z11,COLUMN(),4,1,"Monitoraggio"))),"")</f>
        <v/>
      </c>
      <c r="AJ11" s="118" t="str" cm="1">
        <f t="array" aca="1" ref="AJ11" ca="1">IFERROR(IF(INDIRECT(ADDRESS($Z11,COLUMN(),4,1,"Monitoraggio"))="","",INDIRECT(ADDRESS($Z11,COLUMN(),4,1,"Monitoraggio"))),"")</f>
        <v/>
      </c>
      <c r="AK11" s="119" t="str" cm="1">
        <f t="array" aca="1" ref="AK11" ca="1">IFERROR(IF(INDIRECT(ADDRESS($Z11,COLUMN(),4,1,"Monitoraggio"))="","",INDIRECT(ADDRESS($Z11,COLUMN(),4,1,"Monitoraggio"))),"")</f>
        <v/>
      </c>
      <c r="AL11" s="79" t="str" cm="1">
        <f t="array" aca="1" ref="AL11" ca="1">IFERROR(IF(INDIRECT(ADDRESS($Z11,COLUMN(),4,1,"Monitoraggio"))="","",INDIRECT(ADDRESS($Z11,COLUMN(),4,1,"Monitoraggio"))),"")</f>
        <v/>
      </c>
      <c r="AM11" s="77" t="str" cm="1">
        <f t="array" aca="1" ref="AM11" ca="1">IFERROR(IF(INDIRECT(ADDRESS($Z11,COLUMN(),4,1,"Monitoraggio"))="","",INDIRECT(ADDRESS($Z11,COLUMN(),4,1,"Monitoraggio"))),"")</f>
        <v/>
      </c>
      <c r="AN11" s="79" t="str" cm="1">
        <f t="array" aca="1" ref="AN11" ca="1">IFERROR(IF(INDIRECT(ADDRESS($Z11,COLUMN(),4,1,"Monitoraggio"))="","",INDIRECT(ADDRESS($Z11,COLUMN(),4,1,"Monitoraggio"))),"")</f>
        <v/>
      </c>
      <c r="AO11" s="79" t="str" cm="1">
        <f t="array" aca="1" ref="AO11" ca="1">IFERROR(IF(INDIRECT(ADDRESS($Z11,COLUMN(),4,1,"Monitoraggio"))="","",INDIRECT(ADDRESS($Z11,COLUMN(),4,1,"Monitoraggio"))),"")</f>
        <v/>
      </c>
      <c r="AP11" s="79" t="str" cm="1">
        <f t="array" aca="1" ref="AP11" ca="1">IFERROR(IF(INDIRECT(ADDRESS($Z11,COLUMN(),4,1,"Monitoraggio"))="","",INDIRECT(ADDRESS($Z11,COLUMN(),4,1,"Monitoraggio"))),"")</f>
        <v/>
      </c>
      <c r="AQ11" s="81" t="str" cm="1">
        <f t="array" aca="1" ref="AQ11" ca="1">IFERROR(IF(INDIRECT(ADDRESS($Z11,COLUMN(),4,1,"Monitoraggio"))="","",INDIRECT(ADDRESS($Z11,COLUMN(),4,1,"Monitoraggio"))),"")</f>
        <v/>
      </c>
      <c r="AR11" s="122" t="str" cm="1">
        <f t="array" aca="1" ref="AR11" ca="1">IFERROR(IF(INDIRECT(ADDRESS($Z11,COLUMN(),4,1,"Monitoraggio"))="","",INDIRECT(ADDRESS($Z11,COLUMN(),4,1,"Monitoraggio"))),"")</f>
        <v/>
      </c>
      <c r="AS11" s="118" t="str" cm="1">
        <f t="array" aca="1" ref="AS11" ca="1">IFERROR(IF(INDIRECT(ADDRESS($Z11,COLUMN(),4,1,"Monitoraggio"))="","",INDIRECT(ADDRESS($Z11,COLUMN(),4,1,"Monitoraggio"))),"")</f>
        <v/>
      </c>
      <c r="AT11" s="119" t="str" cm="1">
        <f t="array" aca="1" ref="AT11" ca="1">IFERROR(IF(INDIRECT(ADDRESS($Z11,COLUMN(),4,1,"Monitoraggio"))="","",INDIRECT(ADDRESS($Z11,COLUMN(),4,1,"Monitoraggio"))),"")</f>
        <v/>
      </c>
      <c r="AU11" s="79" t="str" cm="1">
        <f t="array" aca="1" ref="AU11" ca="1">IFERROR(IF(INDIRECT(ADDRESS($Z11,COLUMN(),4,1,"Monitoraggio"))="","",INDIRECT(ADDRESS($Z11,COLUMN(),4,1,"Monitoraggio"))),"")</f>
        <v/>
      </c>
      <c r="AV11" s="119" t="str" cm="1">
        <f t="array" aca="1" ref="AV11" ca="1">IFERROR(IF(INDIRECT(ADDRESS($Z11,COLUMN(),4,1,"Monitoraggio"))="","",INDIRECT(ADDRESS($Z11,COLUMN(),4,1,"Monitoraggio"))),"")</f>
        <v/>
      </c>
      <c r="AW11" s="124" t="str" cm="1">
        <f t="array" aca="1" ref="AW11" ca="1">IFERROR(IF(INDIRECT(ADDRESS($Z11,COLUMN(),4,1,"Monitoraggio"))="","",INDIRECT(ADDRESS($Z11,COLUMN(),4,1,"Monitoraggio"))),"")</f>
        <v/>
      </c>
      <c r="AX11" s="62" t="str" cm="1">
        <f t="array" aca="1" ref="AX11" ca="1">IFERROR(IF(INDIRECT(ADDRESS($Z11,COLUMN(),4,1,"Monitoraggio"))="","",INDIRECT(ADDRESS($Z11,COLUMN(),4,1,"Monitoraggio"))),"")</f>
        <v/>
      </c>
      <c r="AY11" s="79" t="str" cm="1">
        <f t="array" aca="1" ref="AY11" ca="1">IFERROR(IF(INDIRECT(ADDRESS($Z11,COLUMN(),4,1,"Monitoraggio"))="","",INDIRECT(ADDRESS($Z11,COLUMN(),4,1,"Monitoraggio"))),"")</f>
        <v/>
      </c>
      <c r="AZ11" s="84" t="str" cm="1">
        <f t="array" aca="1" ref="AZ11" ca="1">IFERROR(IF(INDIRECT(ADDRESS($Z11,COLUMN(),4,1,"Monitoraggio"))="","",INDIRECT(ADDRESS($Z11,COLUMN(),4,1,"Monitoraggio"))),"")</f>
        <v/>
      </c>
      <c r="BA11" s="81" t="str" cm="1">
        <f t="array" aca="1" ref="BA11" ca="1">IFERROR(IF(INDIRECT(ADDRESS($Z11,COLUMN(),4,1,"Monitoraggio"))="","",INDIRECT(ADDRESS($Z11,COLUMN(),4,1,"Monitoraggio"))),"")</f>
        <v/>
      </c>
      <c r="BB11" s="86" t="str" cm="1">
        <f t="array" aca="1" ref="BB11" ca="1">IFERROR(IF(INDIRECT(ADDRESS($Z11,COLUMN(),4,1,"Monitoraggio"))="","",INDIRECT(ADDRESS($Z11,COLUMN(),4,1,"Monitoraggio"))),"")</f>
        <v/>
      </c>
      <c r="BC11" s="79" t="str" cm="1">
        <f t="array" aca="1" ref="BC11" ca="1">IFERROR(IF(INDIRECT(ADDRESS($Z11,COLUMN(),4,1,"Monitoraggio"))="","",INDIRECT(ADDRESS($Z11,COLUMN(),4,1,"Monitoraggio"))),"")</f>
        <v/>
      </c>
      <c r="BD11" s="79" t="str" cm="1">
        <f t="array" aca="1" ref="BD11" ca="1">IFERROR(IF(INDIRECT(ADDRESS($Z11,COLUMN(),4,1,"Monitoraggio"))="","",INDIRECT(ADDRESS($Z11,COLUMN(),4,1,"Monitoraggio"))),"")</f>
        <v/>
      </c>
      <c r="BE11" s="79" t="str" cm="1">
        <f t="array" aca="1" ref="BE11" ca="1">IFERROR(IF(INDIRECT(ADDRESS($Z11,COLUMN(),4,1,"Monitoraggio"))="","",INDIRECT(ADDRESS($Z11,COLUMN(),4,1,"Monitoraggio"))),"")</f>
        <v/>
      </c>
      <c r="BF11" s="79" t="str" cm="1">
        <f t="array" aca="1" ref="BF11" ca="1">IFERROR(IF(INDIRECT(ADDRESS($Z11,COLUMN(),4,1,"Monitoraggio"))="","",INDIRECT(ADDRESS($Z11,COLUMN(),4,1,"Monitoraggio"))),"")</f>
        <v/>
      </c>
      <c r="BG11" s="114" t="str" cm="1">
        <f t="array" aca="1" ref="BG11" ca="1">IFERROR(IF(INDIRECT(ADDRESS($Z11,COLUMN(),4,1,"Monitoraggio"))="","",INDIRECT(ADDRESS($Z11,COLUMN(),4,1,"Monitoraggio"))),"")</f>
        <v/>
      </c>
      <c r="BH11" s="48" t="str" cm="1">
        <f t="array" aca="1" ref="BH11" ca="1">IFERROR(IF(INDIRECT(ADDRESS($Z11,COLUMN(),4,1,"Monitoraggio"))="","",INDIRECT(ADDRESS($Z11,COLUMN(),4,1,"Monitoraggio"))),"")</f>
        <v/>
      </c>
      <c r="BI11" s="84" t="str" cm="1">
        <f t="array" aca="1" ref="BI11" ca="1">IFERROR(IF(INDIRECT(ADDRESS($Z11,COLUMN(),4,1,"Monitoraggio"))="","",INDIRECT(ADDRESS($Z11,COLUMN(),4,1,"Monitoraggio"))),"")</f>
        <v/>
      </c>
      <c r="BJ11" s="81" t="str" cm="1">
        <f t="array" aca="1" ref="BJ11" ca="1">IFERROR(IF(INDIRECT(ADDRESS($Z11,COLUMN(),4,1,"Monitoraggio"))="","",INDIRECT(ADDRESS($Z11,COLUMN(),4,1,"Monitoraggio"))),"")</f>
        <v/>
      </c>
    </row>
    <row r="12" spans="26:63" x14ac:dyDescent="0.2">
      <c r="Z12" s="132" t="str">
        <f>IFERROR(MATCH(ROW()-9,Monitoraggio!Z$1:Z$1000,0),"")</f>
        <v/>
      </c>
      <c r="AA12" s="60" t="str" cm="1">
        <f t="array" aca="1" ref="AA12" ca="1">IFERROR(IF(INDIRECT(ADDRESS($Z12,COLUMN(),4,1,"Monitoraggio"))="","",INDIRECT(ADDRESS($Z12,COLUMN(),4,1,"Monitoraggio"))),"")</f>
        <v/>
      </c>
      <c r="AB12" s="114" t="str" cm="1">
        <f t="array" aca="1" ref="AB12" ca="1">IFERROR(IF(INDIRECT(ADDRESS($Z12,COLUMN(),4,1,"Monitoraggio"))="","",INDIRECT(ADDRESS($Z12,COLUMN(),4,1,"Monitoraggio"))),"")</f>
        <v/>
      </c>
      <c r="AC12" s="114" t="str" cm="1">
        <f t="array" aca="1" ref="AC12" ca="1">IFERROR(IF(INDIRECT(ADDRESS($Z12,COLUMN(),4,1,"Monitoraggio"))="","",INDIRECT(ADDRESS($Z12,COLUMN(),4,1,"Monitoraggio"))),"")</f>
        <v/>
      </c>
      <c r="AD12" s="48" t="str" cm="1">
        <f t="array" aca="1" ref="AD12" ca="1">IFERROR(IF(INDIRECT(ADDRESS($Z12,COLUMN(),4,1,"Monitoraggio"))="","",INDIRECT(ADDRESS($Z12,COLUMN(),4,1,"Monitoraggio"))),"")</f>
        <v/>
      </c>
      <c r="AE12" s="61" t="str" cm="1">
        <f t="array" aca="1" ref="AE12" ca="1">IFERROR(IF(INDIRECT(ADDRESS($Z12,COLUMN(),4,1,"Monitoraggio"))="","",INDIRECT(ADDRESS($Z12,COLUMN(),4,1,"Monitoraggio"))),"")</f>
        <v/>
      </c>
      <c r="AF12" s="116" t="str" cm="1">
        <f t="array" aca="1" ref="AF12" ca="1">IFERROR(IF(INDIRECT(ADDRESS($Z12,COLUMN(),4,1,"Monitoraggio"))="","",INDIRECT(ADDRESS($Z12,COLUMN(),4,1,"Monitoraggio"))),"")</f>
        <v/>
      </c>
      <c r="AG12" s="61" t="str" cm="1">
        <f t="array" aca="1" ref="AG12" ca="1">IFERROR(IF(INDIRECT(ADDRESS($Z12,COLUMN(),4,1,"Monitoraggio"))="","",INDIRECT(ADDRESS($Z12,COLUMN(),4,1,"Monitoraggio"))),"")</f>
        <v/>
      </c>
      <c r="AH12" s="116" t="str" cm="1">
        <f t="array" aca="1" ref="AH12" ca="1">IFERROR(IF(INDIRECT(ADDRESS($Z12,COLUMN(),4,1,"Monitoraggio"))="","",INDIRECT(ADDRESS($Z12,COLUMN(),4,1,"Monitoraggio"))),"")</f>
        <v/>
      </c>
      <c r="AI12" s="114" t="str" cm="1">
        <f t="array" aca="1" ref="AI12" ca="1">IFERROR(IF(INDIRECT(ADDRESS($Z12,COLUMN(),4,1,"Monitoraggio"))="","",INDIRECT(ADDRESS($Z12,COLUMN(),4,1,"Monitoraggio"))),"")</f>
        <v/>
      </c>
      <c r="AJ12" s="118" t="str" cm="1">
        <f t="array" aca="1" ref="AJ12" ca="1">IFERROR(IF(INDIRECT(ADDRESS($Z12,COLUMN(),4,1,"Monitoraggio"))="","",INDIRECT(ADDRESS($Z12,COLUMN(),4,1,"Monitoraggio"))),"")</f>
        <v/>
      </c>
      <c r="AK12" s="119" t="str" cm="1">
        <f t="array" aca="1" ref="AK12" ca="1">IFERROR(IF(INDIRECT(ADDRESS($Z12,COLUMN(),4,1,"Monitoraggio"))="","",INDIRECT(ADDRESS($Z12,COLUMN(),4,1,"Monitoraggio"))),"")</f>
        <v/>
      </c>
      <c r="AL12" s="79" t="str" cm="1">
        <f t="array" aca="1" ref="AL12" ca="1">IFERROR(IF(INDIRECT(ADDRESS($Z12,COLUMN(),4,1,"Monitoraggio"))="","",INDIRECT(ADDRESS($Z12,COLUMN(),4,1,"Monitoraggio"))),"")</f>
        <v/>
      </c>
      <c r="AM12" s="77" t="str" cm="1">
        <f t="array" aca="1" ref="AM12" ca="1">IFERROR(IF(INDIRECT(ADDRESS($Z12,COLUMN(),4,1,"Monitoraggio"))="","",INDIRECT(ADDRESS($Z12,COLUMN(),4,1,"Monitoraggio"))),"")</f>
        <v/>
      </c>
      <c r="AN12" s="79" t="str" cm="1">
        <f t="array" aca="1" ref="AN12" ca="1">IFERROR(IF(INDIRECT(ADDRESS($Z12,COLUMN(),4,1,"Monitoraggio"))="","",INDIRECT(ADDRESS($Z12,COLUMN(),4,1,"Monitoraggio"))),"")</f>
        <v/>
      </c>
      <c r="AO12" s="79" t="str" cm="1">
        <f t="array" aca="1" ref="AO12" ca="1">IFERROR(IF(INDIRECT(ADDRESS($Z12,COLUMN(),4,1,"Monitoraggio"))="","",INDIRECT(ADDRESS($Z12,COLUMN(),4,1,"Monitoraggio"))),"")</f>
        <v/>
      </c>
      <c r="AP12" s="79" t="str" cm="1">
        <f t="array" aca="1" ref="AP12" ca="1">IFERROR(IF(INDIRECT(ADDRESS($Z12,COLUMN(),4,1,"Monitoraggio"))="","",INDIRECT(ADDRESS($Z12,COLUMN(),4,1,"Monitoraggio"))),"")</f>
        <v/>
      </c>
      <c r="AQ12" s="81" t="str" cm="1">
        <f t="array" aca="1" ref="AQ12" ca="1">IFERROR(IF(INDIRECT(ADDRESS($Z12,COLUMN(),4,1,"Monitoraggio"))="","",INDIRECT(ADDRESS($Z12,COLUMN(),4,1,"Monitoraggio"))),"")</f>
        <v/>
      </c>
      <c r="AR12" s="122" t="str" cm="1">
        <f t="array" aca="1" ref="AR12" ca="1">IFERROR(IF(INDIRECT(ADDRESS($Z12,COLUMN(),4,1,"Monitoraggio"))="","",INDIRECT(ADDRESS($Z12,COLUMN(),4,1,"Monitoraggio"))),"")</f>
        <v/>
      </c>
      <c r="AS12" s="118" t="str" cm="1">
        <f t="array" aca="1" ref="AS12" ca="1">IFERROR(IF(INDIRECT(ADDRESS($Z12,COLUMN(),4,1,"Monitoraggio"))="","",INDIRECT(ADDRESS($Z12,COLUMN(),4,1,"Monitoraggio"))),"")</f>
        <v/>
      </c>
      <c r="AT12" s="119" t="str" cm="1">
        <f t="array" aca="1" ref="AT12" ca="1">IFERROR(IF(INDIRECT(ADDRESS($Z12,COLUMN(),4,1,"Monitoraggio"))="","",INDIRECT(ADDRESS($Z12,COLUMN(),4,1,"Monitoraggio"))),"")</f>
        <v/>
      </c>
      <c r="AU12" s="79" t="str" cm="1">
        <f t="array" aca="1" ref="AU12" ca="1">IFERROR(IF(INDIRECT(ADDRESS($Z12,COLUMN(),4,1,"Monitoraggio"))="","",INDIRECT(ADDRESS($Z12,COLUMN(),4,1,"Monitoraggio"))),"")</f>
        <v/>
      </c>
      <c r="AV12" s="119" t="str" cm="1">
        <f t="array" aca="1" ref="AV12" ca="1">IFERROR(IF(INDIRECT(ADDRESS($Z12,COLUMN(),4,1,"Monitoraggio"))="","",INDIRECT(ADDRESS($Z12,COLUMN(),4,1,"Monitoraggio"))),"")</f>
        <v/>
      </c>
      <c r="AW12" s="124" t="str" cm="1">
        <f t="array" aca="1" ref="AW12" ca="1">IFERROR(IF(INDIRECT(ADDRESS($Z12,COLUMN(),4,1,"Monitoraggio"))="","",INDIRECT(ADDRESS($Z12,COLUMN(),4,1,"Monitoraggio"))),"")</f>
        <v/>
      </c>
      <c r="AX12" s="62" t="str" cm="1">
        <f t="array" aca="1" ref="AX12" ca="1">IFERROR(IF(INDIRECT(ADDRESS($Z12,COLUMN(),4,1,"Monitoraggio"))="","",INDIRECT(ADDRESS($Z12,COLUMN(),4,1,"Monitoraggio"))),"")</f>
        <v/>
      </c>
      <c r="AY12" s="79" t="str" cm="1">
        <f t="array" aca="1" ref="AY12" ca="1">IFERROR(IF(INDIRECT(ADDRESS($Z12,COLUMN(),4,1,"Monitoraggio"))="","",INDIRECT(ADDRESS($Z12,COLUMN(),4,1,"Monitoraggio"))),"")</f>
        <v/>
      </c>
      <c r="AZ12" s="84" t="str" cm="1">
        <f t="array" aca="1" ref="AZ12" ca="1">IFERROR(IF(INDIRECT(ADDRESS($Z12,COLUMN(),4,1,"Monitoraggio"))="","",INDIRECT(ADDRESS($Z12,COLUMN(),4,1,"Monitoraggio"))),"")</f>
        <v/>
      </c>
      <c r="BA12" s="81" t="str" cm="1">
        <f t="array" aca="1" ref="BA12" ca="1">IFERROR(IF(INDIRECT(ADDRESS($Z12,COLUMN(),4,1,"Monitoraggio"))="","",INDIRECT(ADDRESS($Z12,COLUMN(),4,1,"Monitoraggio"))),"")</f>
        <v/>
      </c>
      <c r="BB12" s="86" t="str" cm="1">
        <f t="array" aca="1" ref="BB12" ca="1">IFERROR(IF(INDIRECT(ADDRESS($Z12,COLUMN(),4,1,"Monitoraggio"))="","",INDIRECT(ADDRESS($Z12,COLUMN(),4,1,"Monitoraggio"))),"")</f>
        <v/>
      </c>
      <c r="BC12" s="79" t="str" cm="1">
        <f t="array" aca="1" ref="BC12" ca="1">IFERROR(IF(INDIRECT(ADDRESS($Z12,COLUMN(),4,1,"Monitoraggio"))="","",INDIRECT(ADDRESS($Z12,COLUMN(),4,1,"Monitoraggio"))),"")</f>
        <v/>
      </c>
      <c r="BD12" s="79" t="str" cm="1">
        <f t="array" aca="1" ref="BD12" ca="1">IFERROR(IF(INDIRECT(ADDRESS($Z12,COLUMN(),4,1,"Monitoraggio"))="","",INDIRECT(ADDRESS($Z12,COLUMN(),4,1,"Monitoraggio"))),"")</f>
        <v/>
      </c>
      <c r="BE12" s="79" t="str" cm="1">
        <f t="array" aca="1" ref="BE12" ca="1">IFERROR(IF(INDIRECT(ADDRESS($Z12,COLUMN(),4,1,"Monitoraggio"))="","",INDIRECT(ADDRESS($Z12,COLUMN(),4,1,"Monitoraggio"))),"")</f>
        <v/>
      </c>
      <c r="BF12" s="79" t="str" cm="1">
        <f t="array" aca="1" ref="BF12" ca="1">IFERROR(IF(INDIRECT(ADDRESS($Z12,COLUMN(),4,1,"Monitoraggio"))="","",INDIRECT(ADDRESS($Z12,COLUMN(),4,1,"Monitoraggio"))),"")</f>
        <v/>
      </c>
      <c r="BG12" s="114" t="str" cm="1">
        <f t="array" aca="1" ref="BG12" ca="1">IFERROR(IF(INDIRECT(ADDRESS($Z12,COLUMN(),4,1,"Monitoraggio"))="","",INDIRECT(ADDRESS($Z12,COLUMN(),4,1,"Monitoraggio"))),"")</f>
        <v/>
      </c>
      <c r="BH12" s="48" t="str" cm="1">
        <f t="array" aca="1" ref="BH12" ca="1">IFERROR(IF(INDIRECT(ADDRESS($Z12,COLUMN(),4,1,"Monitoraggio"))="","",INDIRECT(ADDRESS($Z12,COLUMN(),4,1,"Monitoraggio"))),"")</f>
        <v/>
      </c>
      <c r="BI12" s="84" t="str" cm="1">
        <f t="array" aca="1" ref="BI12" ca="1">IFERROR(IF(INDIRECT(ADDRESS($Z12,COLUMN(),4,1,"Monitoraggio"))="","",INDIRECT(ADDRESS($Z12,COLUMN(),4,1,"Monitoraggio"))),"")</f>
        <v/>
      </c>
      <c r="BJ12" s="81" t="str" cm="1">
        <f t="array" aca="1" ref="BJ12" ca="1">IFERROR(IF(INDIRECT(ADDRESS($Z12,COLUMN(),4,1,"Monitoraggio"))="","",INDIRECT(ADDRESS($Z12,COLUMN(),4,1,"Monitoraggio"))),"")</f>
        <v/>
      </c>
    </row>
    <row r="13" spans="26:63" x14ac:dyDescent="0.2">
      <c r="Z13" s="132" t="str">
        <f>IFERROR(MATCH(ROW()-9,Monitoraggio!Z$1:Z$1000,0),"")</f>
        <v/>
      </c>
      <c r="AA13" s="60" t="str" cm="1">
        <f t="array" aca="1" ref="AA13" ca="1">IFERROR(IF(INDIRECT(ADDRESS($Z13,COLUMN(),4,1,"Monitoraggio"))="","",INDIRECT(ADDRESS($Z13,COLUMN(),4,1,"Monitoraggio"))),"")</f>
        <v/>
      </c>
      <c r="AB13" s="114" t="str" cm="1">
        <f t="array" aca="1" ref="AB13" ca="1">IFERROR(IF(INDIRECT(ADDRESS($Z13,COLUMN(),4,1,"Monitoraggio"))="","",INDIRECT(ADDRESS($Z13,COLUMN(),4,1,"Monitoraggio"))),"")</f>
        <v/>
      </c>
      <c r="AC13" s="114" t="str" cm="1">
        <f t="array" aca="1" ref="AC13" ca="1">IFERROR(IF(INDIRECT(ADDRESS($Z13,COLUMN(),4,1,"Monitoraggio"))="","",INDIRECT(ADDRESS($Z13,COLUMN(),4,1,"Monitoraggio"))),"")</f>
        <v/>
      </c>
      <c r="AD13" s="48" t="str" cm="1">
        <f t="array" aca="1" ref="AD13" ca="1">IFERROR(IF(INDIRECT(ADDRESS($Z13,COLUMN(),4,1,"Monitoraggio"))="","",INDIRECT(ADDRESS($Z13,COLUMN(),4,1,"Monitoraggio"))),"")</f>
        <v/>
      </c>
      <c r="AE13" s="61" t="str" cm="1">
        <f t="array" aca="1" ref="AE13" ca="1">IFERROR(IF(INDIRECT(ADDRESS($Z13,COLUMN(),4,1,"Monitoraggio"))="","",INDIRECT(ADDRESS($Z13,COLUMN(),4,1,"Monitoraggio"))),"")</f>
        <v/>
      </c>
      <c r="AF13" s="116" t="str" cm="1">
        <f t="array" aca="1" ref="AF13" ca="1">IFERROR(IF(INDIRECT(ADDRESS($Z13,COLUMN(),4,1,"Monitoraggio"))="","",INDIRECT(ADDRESS($Z13,COLUMN(),4,1,"Monitoraggio"))),"")</f>
        <v/>
      </c>
      <c r="AG13" s="61" t="str" cm="1">
        <f t="array" aca="1" ref="AG13" ca="1">IFERROR(IF(INDIRECT(ADDRESS($Z13,COLUMN(),4,1,"Monitoraggio"))="","",INDIRECT(ADDRESS($Z13,COLUMN(),4,1,"Monitoraggio"))),"")</f>
        <v/>
      </c>
      <c r="AH13" s="116" t="str" cm="1">
        <f t="array" aca="1" ref="AH13" ca="1">IFERROR(IF(INDIRECT(ADDRESS($Z13,COLUMN(),4,1,"Monitoraggio"))="","",INDIRECT(ADDRESS($Z13,COLUMN(),4,1,"Monitoraggio"))),"")</f>
        <v/>
      </c>
      <c r="AI13" s="114" t="str" cm="1">
        <f t="array" aca="1" ref="AI13" ca="1">IFERROR(IF(INDIRECT(ADDRESS($Z13,COLUMN(),4,1,"Monitoraggio"))="","",INDIRECT(ADDRESS($Z13,COLUMN(),4,1,"Monitoraggio"))),"")</f>
        <v/>
      </c>
      <c r="AJ13" s="118" t="str" cm="1">
        <f t="array" aca="1" ref="AJ13" ca="1">IFERROR(IF(INDIRECT(ADDRESS($Z13,COLUMN(),4,1,"Monitoraggio"))="","",INDIRECT(ADDRESS($Z13,COLUMN(),4,1,"Monitoraggio"))),"")</f>
        <v/>
      </c>
      <c r="AK13" s="119" t="str" cm="1">
        <f t="array" aca="1" ref="AK13" ca="1">IFERROR(IF(INDIRECT(ADDRESS($Z13,COLUMN(),4,1,"Monitoraggio"))="","",INDIRECT(ADDRESS($Z13,COLUMN(),4,1,"Monitoraggio"))),"")</f>
        <v/>
      </c>
      <c r="AL13" s="79" t="str" cm="1">
        <f t="array" aca="1" ref="AL13" ca="1">IFERROR(IF(INDIRECT(ADDRESS($Z13,COLUMN(),4,1,"Monitoraggio"))="","",INDIRECT(ADDRESS($Z13,COLUMN(),4,1,"Monitoraggio"))),"")</f>
        <v/>
      </c>
      <c r="AM13" s="77" t="str" cm="1">
        <f t="array" aca="1" ref="AM13" ca="1">IFERROR(IF(INDIRECT(ADDRESS($Z13,COLUMN(),4,1,"Monitoraggio"))="","",INDIRECT(ADDRESS($Z13,COLUMN(),4,1,"Monitoraggio"))),"")</f>
        <v/>
      </c>
      <c r="AN13" s="79" t="str" cm="1">
        <f t="array" aca="1" ref="AN13" ca="1">IFERROR(IF(INDIRECT(ADDRESS($Z13,COLUMN(),4,1,"Monitoraggio"))="","",INDIRECT(ADDRESS($Z13,COLUMN(),4,1,"Monitoraggio"))),"")</f>
        <v/>
      </c>
      <c r="AO13" s="79" t="str" cm="1">
        <f t="array" aca="1" ref="AO13" ca="1">IFERROR(IF(INDIRECT(ADDRESS($Z13,COLUMN(),4,1,"Monitoraggio"))="","",INDIRECT(ADDRESS($Z13,COLUMN(),4,1,"Monitoraggio"))),"")</f>
        <v/>
      </c>
      <c r="AP13" s="79" t="str" cm="1">
        <f t="array" aca="1" ref="AP13" ca="1">IFERROR(IF(INDIRECT(ADDRESS($Z13,COLUMN(),4,1,"Monitoraggio"))="","",INDIRECT(ADDRESS($Z13,COLUMN(),4,1,"Monitoraggio"))),"")</f>
        <v/>
      </c>
      <c r="AQ13" s="81" t="str" cm="1">
        <f t="array" aca="1" ref="AQ13" ca="1">IFERROR(IF(INDIRECT(ADDRESS($Z13,COLUMN(),4,1,"Monitoraggio"))="","",INDIRECT(ADDRESS($Z13,COLUMN(),4,1,"Monitoraggio"))),"")</f>
        <v/>
      </c>
      <c r="AR13" s="122" t="str" cm="1">
        <f t="array" aca="1" ref="AR13" ca="1">IFERROR(IF(INDIRECT(ADDRESS($Z13,COLUMN(),4,1,"Monitoraggio"))="","",INDIRECT(ADDRESS($Z13,COLUMN(),4,1,"Monitoraggio"))),"")</f>
        <v/>
      </c>
      <c r="AS13" s="118" t="str" cm="1">
        <f t="array" aca="1" ref="AS13" ca="1">IFERROR(IF(INDIRECT(ADDRESS($Z13,COLUMN(),4,1,"Monitoraggio"))="","",INDIRECT(ADDRESS($Z13,COLUMN(),4,1,"Monitoraggio"))),"")</f>
        <v/>
      </c>
      <c r="AT13" s="119" t="str" cm="1">
        <f t="array" aca="1" ref="AT13" ca="1">IFERROR(IF(INDIRECT(ADDRESS($Z13,COLUMN(),4,1,"Monitoraggio"))="","",INDIRECT(ADDRESS($Z13,COLUMN(),4,1,"Monitoraggio"))),"")</f>
        <v/>
      </c>
      <c r="AU13" s="79" t="str" cm="1">
        <f t="array" aca="1" ref="AU13" ca="1">IFERROR(IF(INDIRECT(ADDRESS($Z13,COLUMN(),4,1,"Monitoraggio"))="","",INDIRECT(ADDRESS($Z13,COLUMN(),4,1,"Monitoraggio"))),"")</f>
        <v/>
      </c>
      <c r="AV13" s="119" t="str" cm="1">
        <f t="array" aca="1" ref="AV13" ca="1">IFERROR(IF(INDIRECT(ADDRESS($Z13,COLUMN(),4,1,"Monitoraggio"))="","",INDIRECT(ADDRESS($Z13,COLUMN(),4,1,"Monitoraggio"))),"")</f>
        <v/>
      </c>
      <c r="AW13" s="124" t="str" cm="1">
        <f t="array" aca="1" ref="AW13" ca="1">IFERROR(IF(INDIRECT(ADDRESS($Z13,COLUMN(),4,1,"Monitoraggio"))="","",INDIRECT(ADDRESS($Z13,COLUMN(),4,1,"Monitoraggio"))),"")</f>
        <v/>
      </c>
      <c r="AX13" s="62" t="str" cm="1">
        <f t="array" aca="1" ref="AX13" ca="1">IFERROR(IF(INDIRECT(ADDRESS($Z13,COLUMN(),4,1,"Monitoraggio"))="","",INDIRECT(ADDRESS($Z13,COLUMN(),4,1,"Monitoraggio"))),"")</f>
        <v/>
      </c>
      <c r="AY13" s="79" t="str" cm="1">
        <f t="array" aca="1" ref="AY13" ca="1">IFERROR(IF(INDIRECT(ADDRESS($Z13,COLUMN(),4,1,"Monitoraggio"))="","",INDIRECT(ADDRESS($Z13,COLUMN(),4,1,"Monitoraggio"))),"")</f>
        <v/>
      </c>
      <c r="AZ13" s="84" t="str" cm="1">
        <f t="array" aca="1" ref="AZ13" ca="1">IFERROR(IF(INDIRECT(ADDRESS($Z13,COLUMN(),4,1,"Monitoraggio"))="","",INDIRECT(ADDRESS($Z13,COLUMN(),4,1,"Monitoraggio"))),"")</f>
        <v/>
      </c>
      <c r="BA13" s="81" t="str" cm="1">
        <f t="array" aca="1" ref="BA13" ca="1">IFERROR(IF(INDIRECT(ADDRESS($Z13,COLUMN(),4,1,"Monitoraggio"))="","",INDIRECT(ADDRESS($Z13,COLUMN(),4,1,"Monitoraggio"))),"")</f>
        <v/>
      </c>
      <c r="BB13" s="86" t="str" cm="1">
        <f t="array" aca="1" ref="BB13" ca="1">IFERROR(IF(INDIRECT(ADDRESS($Z13,COLUMN(),4,1,"Monitoraggio"))="","",INDIRECT(ADDRESS($Z13,COLUMN(),4,1,"Monitoraggio"))),"")</f>
        <v/>
      </c>
      <c r="BC13" s="79" t="str" cm="1">
        <f t="array" aca="1" ref="BC13" ca="1">IFERROR(IF(INDIRECT(ADDRESS($Z13,COLUMN(),4,1,"Monitoraggio"))="","",INDIRECT(ADDRESS($Z13,COLUMN(),4,1,"Monitoraggio"))),"")</f>
        <v/>
      </c>
      <c r="BD13" s="79" t="str" cm="1">
        <f t="array" aca="1" ref="BD13" ca="1">IFERROR(IF(INDIRECT(ADDRESS($Z13,COLUMN(),4,1,"Monitoraggio"))="","",INDIRECT(ADDRESS($Z13,COLUMN(),4,1,"Monitoraggio"))),"")</f>
        <v/>
      </c>
      <c r="BE13" s="79" t="str" cm="1">
        <f t="array" aca="1" ref="BE13" ca="1">IFERROR(IF(INDIRECT(ADDRESS($Z13,COLUMN(),4,1,"Monitoraggio"))="","",INDIRECT(ADDRESS($Z13,COLUMN(),4,1,"Monitoraggio"))),"")</f>
        <v/>
      </c>
      <c r="BF13" s="79" t="str" cm="1">
        <f t="array" aca="1" ref="BF13" ca="1">IFERROR(IF(INDIRECT(ADDRESS($Z13,COLUMN(),4,1,"Monitoraggio"))="","",INDIRECT(ADDRESS($Z13,COLUMN(),4,1,"Monitoraggio"))),"")</f>
        <v/>
      </c>
      <c r="BG13" s="114" t="str" cm="1">
        <f t="array" aca="1" ref="BG13" ca="1">IFERROR(IF(INDIRECT(ADDRESS($Z13,COLUMN(),4,1,"Monitoraggio"))="","",INDIRECT(ADDRESS($Z13,COLUMN(),4,1,"Monitoraggio"))),"")</f>
        <v/>
      </c>
      <c r="BH13" s="48" t="str" cm="1">
        <f t="array" aca="1" ref="BH13" ca="1">IFERROR(IF(INDIRECT(ADDRESS($Z13,COLUMN(),4,1,"Monitoraggio"))="","",INDIRECT(ADDRESS($Z13,COLUMN(),4,1,"Monitoraggio"))),"")</f>
        <v/>
      </c>
      <c r="BI13" s="84" t="str" cm="1">
        <f t="array" aca="1" ref="BI13" ca="1">IFERROR(IF(INDIRECT(ADDRESS($Z13,COLUMN(),4,1,"Monitoraggio"))="","",INDIRECT(ADDRESS($Z13,COLUMN(),4,1,"Monitoraggio"))),"")</f>
        <v/>
      </c>
      <c r="BJ13" s="81" t="str" cm="1">
        <f t="array" aca="1" ref="BJ13" ca="1">IFERROR(IF(INDIRECT(ADDRESS($Z13,COLUMN(),4,1,"Monitoraggio"))="","",INDIRECT(ADDRESS($Z13,COLUMN(),4,1,"Monitoraggio"))),"")</f>
        <v/>
      </c>
    </row>
    <row r="14" spans="26:63" x14ac:dyDescent="0.2">
      <c r="Z14" s="132" t="str">
        <f>IFERROR(MATCH(ROW()-9,Monitoraggio!Z$1:Z$1000,0),"")</f>
        <v/>
      </c>
      <c r="AA14" s="60" t="str" cm="1">
        <f t="array" aca="1" ref="AA14" ca="1">IFERROR(IF(INDIRECT(ADDRESS($Z14,COLUMN(),4,1,"Monitoraggio"))="","",INDIRECT(ADDRESS($Z14,COLUMN(),4,1,"Monitoraggio"))),"")</f>
        <v/>
      </c>
      <c r="AB14" s="114" t="str" cm="1">
        <f t="array" aca="1" ref="AB14" ca="1">IFERROR(IF(INDIRECT(ADDRESS($Z14,COLUMN(),4,1,"Monitoraggio"))="","",INDIRECT(ADDRESS($Z14,COLUMN(),4,1,"Monitoraggio"))),"")</f>
        <v/>
      </c>
      <c r="AC14" s="114" t="str" cm="1">
        <f t="array" aca="1" ref="AC14" ca="1">IFERROR(IF(INDIRECT(ADDRESS($Z14,COLUMN(),4,1,"Monitoraggio"))="","",INDIRECT(ADDRESS($Z14,COLUMN(),4,1,"Monitoraggio"))),"")</f>
        <v/>
      </c>
      <c r="AD14" s="48" t="str" cm="1">
        <f t="array" aca="1" ref="AD14" ca="1">IFERROR(IF(INDIRECT(ADDRESS($Z14,COLUMN(),4,1,"Monitoraggio"))="","",INDIRECT(ADDRESS($Z14,COLUMN(),4,1,"Monitoraggio"))),"")</f>
        <v/>
      </c>
      <c r="AE14" s="61" t="str" cm="1">
        <f t="array" aca="1" ref="AE14" ca="1">IFERROR(IF(INDIRECT(ADDRESS($Z14,COLUMN(),4,1,"Monitoraggio"))="","",INDIRECT(ADDRESS($Z14,COLUMN(),4,1,"Monitoraggio"))),"")</f>
        <v/>
      </c>
      <c r="AF14" s="116" t="str" cm="1">
        <f t="array" aca="1" ref="AF14" ca="1">IFERROR(IF(INDIRECT(ADDRESS($Z14,COLUMN(),4,1,"Monitoraggio"))="","",INDIRECT(ADDRESS($Z14,COLUMN(),4,1,"Monitoraggio"))),"")</f>
        <v/>
      </c>
      <c r="AG14" s="61" t="str" cm="1">
        <f t="array" aca="1" ref="AG14" ca="1">IFERROR(IF(INDIRECT(ADDRESS($Z14,COLUMN(),4,1,"Monitoraggio"))="","",INDIRECT(ADDRESS($Z14,COLUMN(),4,1,"Monitoraggio"))),"")</f>
        <v/>
      </c>
      <c r="AH14" s="116" t="str" cm="1">
        <f t="array" aca="1" ref="AH14" ca="1">IFERROR(IF(INDIRECT(ADDRESS($Z14,COLUMN(),4,1,"Monitoraggio"))="","",INDIRECT(ADDRESS($Z14,COLUMN(),4,1,"Monitoraggio"))),"")</f>
        <v/>
      </c>
      <c r="AI14" s="114" t="str" cm="1">
        <f t="array" aca="1" ref="AI14" ca="1">IFERROR(IF(INDIRECT(ADDRESS($Z14,COLUMN(),4,1,"Monitoraggio"))="","",INDIRECT(ADDRESS($Z14,COLUMN(),4,1,"Monitoraggio"))),"")</f>
        <v/>
      </c>
      <c r="AJ14" s="118" t="str" cm="1">
        <f t="array" aca="1" ref="AJ14" ca="1">IFERROR(IF(INDIRECT(ADDRESS($Z14,COLUMN(),4,1,"Monitoraggio"))="","",INDIRECT(ADDRESS($Z14,COLUMN(),4,1,"Monitoraggio"))),"")</f>
        <v/>
      </c>
      <c r="AK14" s="119" t="str" cm="1">
        <f t="array" aca="1" ref="AK14" ca="1">IFERROR(IF(INDIRECT(ADDRESS($Z14,COLUMN(),4,1,"Monitoraggio"))="","",INDIRECT(ADDRESS($Z14,COLUMN(),4,1,"Monitoraggio"))),"")</f>
        <v/>
      </c>
      <c r="AL14" s="79" t="str" cm="1">
        <f t="array" aca="1" ref="AL14" ca="1">IFERROR(IF(INDIRECT(ADDRESS($Z14,COLUMN(),4,1,"Monitoraggio"))="","",INDIRECT(ADDRESS($Z14,COLUMN(),4,1,"Monitoraggio"))),"")</f>
        <v/>
      </c>
      <c r="AM14" s="77" t="str" cm="1">
        <f t="array" aca="1" ref="AM14" ca="1">IFERROR(IF(INDIRECT(ADDRESS($Z14,COLUMN(),4,1,"Monitoraggio"))="","",INDIRECT(ADDRESS($Z14,COLUMN(),4,1,"Monitoraggio"))),"")</f>
        <v/>
      </c>
      <c r="AN14" s="79" t="str" cm="1">
        <f t="array" aca="1" ref="AN14" ca="1">IFERROR(IF(INDIRECT(ADDRESS($Z14,COLUMN(),4,1,"Monitoraggio"))="","",INDIRECT(ADDRESS($Z14,COLUMN(),4,1,"Monitoraggio"))),"")</f>
        <v/>
      </c>
      <c r="AO14" s="79" t="str" cm="1">
        <f t="array" aca="1" ref="AO14" ca="1">IFERROR(IF(INDIRECT(ADDRESS($Z14,COLUMN(),4,1,"Monitoraggio"))="","",INDIRECT(ADDRESS($Z14,COLUMN(),4,1,"Monitoraggio"))),"")</f>
        <v/>
      </c>
      <c r="AP14" s="79" t="str" cm="1">
        <f t="array" aca="1" ref="AP14" ca="1">IFERROR(IF(INDIRECT(ADDRESS($Z14,COLUMN(),4,1,"Monitoraggio"))="","",INDIRECT(ADDRESS($Z14,COLUMN(),4,1,"Monitoraggio"))),"")</f>
        <v/>
      </c>
      <c r="AQ14" s="81" t="str" cm="1">
        <f t="array" aca="1" ref="AQ14" ca="1">IFERROR(IF(INDIRECT(ADDRESS($Z14,COLUMN(),4,1,"Monitoraggio"))="","",INDIRECT(ADDRESS($Z14,COLUMN(),4,1,"Monitoraggio"))),"")</f>
        <v/>
      </c>
      <c r="AR14" s="122" t="str" cm="1">
        <f t="array" aca="1" ref="AR14" ca="1">IFERROR(IF(INDIRECT(ADDRESS($Z14,COLUMN(),4,1,"Monitoraggio"))="","",INDIRECT(ADDRESS($Z14,COLUMN(),4,1,"Monitoraggio"))),"")</f>
        <v/>
      </c>
      <c r="AS14" s="118" t="str" cm="1">
        <f t="array" aca="1" ref="AS14" ca="1">IFERROR(IF(INDIRECT(ADDRESS($Z14,COLUMN(),4,1,"Monitoraggio"))="","",INDIRECT(ADDRESS($Z14,COLUMN(),4,1,"Monitoraggio"))),"")</f>
        <v/>
      </c>
      <c r="AT14" s="119" t="str" cm="1">
        <f t="array" aca="1" ref="AT14" ca="1">IFERROR(IF(INDIRECT(ADDRESS($Z14,COLUMN(),4,1,"Monitoraggio"))="","",INDIRECT(ADDRESS($Z14,COLUMN(),4,1,"Monitoraggio"))),"")</f>
        <v/>
      </c>
      <c r="AU14" s="79" t="str" cm="1">
        <f t="array" aca="1" ref="AU14" ca="1">IFERROR(IF(INDIRECT(ADDRESS($Z14,COLUMN(),4,1,"Monitoraggio"))="","",INDIRECT(ADDRESS($Z14,COLUMN(),4,1,"Monitoraggio"))),"")</f>
        <v/>
      </c>
      <c r="AV14" s="119" t="str" cm="1">
        <f t="array" aca="1" ref="AV14" ca="1">IFERROR(IF(INDIRECT(ADDRESS($Z14,COLUMN(),4,1,"Monitoraggio"))="","",INDIRECT(ADDRESS($Z14,COLUMN(),4,1,"Monitoraggio"))),"")</f>
        <v/>
      </c>
      <c r="AW14" s="124" t="str" cm="1">
        <f t="array" aca="1" ref="AW14" ca="1">IFERROR(IF(INDIRECT(ADDRESS($Z14,COLUMN(),4,1,"Monitoraggio"))="","",INDIRECT(ADDRESS($Z14,COLUMN(),4,1,"Monitoraggio"))),"")</f>
        <v/>
      </c>
      <c r="AX14" s="62" t="str" cm="1">
        <f t="array" aca="1" ref="AX14" ca="1">IFERROR(IF(INDIRECT(ADDRESS($Z14,COLUMN(),4,1,"Monitoraggio"))="","",INDIRECT(ADDRESS($Z14,COLUMN(),4,1,"Monitoraggio"))),"")</f>
        <v/>
      </c>
      <c r="AY14" s="79" t="str" cm="1">
        <f t="array" aca="1" ref="AY14" ca="1">IFERROR(IF(INDIRECT(ADDRESS($Z14,COLUMN(),4,1,"Monitoraggio"))="","",INDIRECT(ADDRESS($Z14,COLUMN(),4,1,"Monitoraggio"))),"")</f>
        <v/>
      </c>
      <c r="AZ14" s="84" t="str" cm="1">
        <f t="array" aca="1" ref="AZ14" ca="1">IFERROR(IF(INDIRECT(ADDRESS($Z14,COLUMN(),4,1,"Monitoraggio"))="","",INDIRECT(ADDRESS($Z14,COLUMN(),4,1,"Monitoraggio"))),"")</f>
        <v/>
      </c>
      <c r="BA14" s="81" t="str" cm="1">
        <f t="array" aca="1" ref="BA14" ca="1">IFERROR(IF(INDIRECT(ADDRESS($Z14,COLUMN(),4,1,"Monitoraggio"))="","",INDIRECT(ADDRESS($Z14,COLUMN(),4,1,"Monitoraggio"))),"")</f>
        <v/>
      </c>
      <c r="BB14" s="86" t="str" cm="1">
        <f t="array" aca="1" ref="BB14" ca="1">IFERROR(IF(INDIRECT(ADDRESS($Z14,COLUMN(),4,1,"Monitoraggio"))="","",INDIRECT(ADDRESS($Z14,COLUMN(),4,1,"Monitoraggio"))),"")</f>
        <v/>
      </c>
      <c r="BC14" s="79" t="str" cm="1">
        <f t="array" aca="1" ref="BC14" ca="1">IFERROR(IF(INDIRECT(ADDRESS($Z14,COLUMN(),4,1,"Monitoraggio"))="","",INDIRECT(ADDRESS($Z14,COLUMN(),4,1,"Monitoraggio"))),"")</f>
        <v/>
      </c>
      <c r="BD14" s="79" t="str" cm="1">
        <f t="array" aca="1" ref="BD14" ca="1">IFERROR(IF(INDIRECT(ADDRESS($Z14,COLUMN(),4,1,"Monitoraggio"))="","",INDIRECT(ADDRESS($Z14,COLUMN(),4,1,"Monitoraggio"))),"")</f>
        <v/>
      </c>
      <c r="BE14" s="79" t="str" cm="1">
        <f t="array" aca="1" ref="BE14" ca="1">IFERROR(IF(INDIRECT(ADDRESS($Z14,COLUMN(),4,1,"Monitoraggio"))="","",INDIRECT(ADDRESS($Z14,COLUMN(),4,1,"Monitoraggio"))),"")</f>
        <v/>
      </c>
      <c r="BF14" s="79" t="str" cm="1">
        <f t="array" aca="1" ref="BF14" ca="1">IFERROR(IF(INDIRECT(ADDRESS($Z14,COLUMN(),4,1,"Monitoraggio"))="","",INDIRECT(ADDRESS($Z14,COLUMN(),4,1,"Monitoraggio"))),"")</f>
        <v/>
      </c>
      <c r="BG14" s="114" t="str" cm="1">
        <f t="array" aca="1" ref="BG14" ca="1">IFERROR(IF(INDIRECT(ADDRESS($Z14,COLUMN(),4,1,"Monitoraggio"))="","",INDIRECT(ADDRESS($Z14,COLUMN(),4,1,"Monitoraggio"))),"")</f>
        <v/>
      </c>
      <c r="BH14" s="48" t="str" cm="1">
        <f t="array" aca="1" ref="BH14" ca="1">IFERROR(IF(INDIRECT(ADDRESS($Z14,COLUMN(),4,1,"Monitoraggio"))="","",INDIRECT(ADDRESS($Z14,COLUMN(),4,1,"Monitoraggio"))),"")</f>
        <v/>
      </c>
      <c r="BI14" s="84" t="str" cm="1">
        <f t="array" aca="1" ref="BI14" ca="1">IFERROR(IF(INDIRECT(ADDRESS($Z14,COLUMN(),4,1,"Monitoraggio"))="","",INDIRECT(ADDRESS($Z14,COLUMN(),4,1,"Monitoraggio"))),"")</f>
        <v/>
      </c>
      <c r="BJ14" s="81" t="str" cm="1">
        <f t="array" aca="1" ref="BJ14" ca="1">IFERROR(IF(INDIRECT(ADDRESS($Z14,COLUMN(),4,1,"Monitoraggio"))="","",INDIRECT(ADDRESS($Z14,COLUMN(),4,1,"Monitoraggio"))),"")</f>
        <v/>
      </c>
    </row>
    <row r="15" spans="26:63" x14ac:dyDescent="0.2">
      <c r="Z15" s="132" t="str">
        <f>IFERROR(MATCH(ROW()-9,Monitoraggio!Z$1:Z$1000,0),"")</f>
        <v/>
      </c>
      <c r="AA15" s="60" t="str" cm="1">
        <f t="array" aca="1" ref="AA15" ca="1">IFERROR(IF(INDIRECT(ADDRESS($Z15,COLUMN(),4,1,"Monitoraggio"))="","",INDIRECT(ADDRESS($Z15,COLUMN(),4,1,"Monitoraggio"))),"")</f>
        <v/>
      </c>
      <c r="AB15" s="114" t="str" cm="1">
        <f t="array" aca="1" ref="AB15" ca="1">IFERROR(IF(INDIRECT(ADDRESS($Z15,COLUMN(),4,1,"Monitoraggio"))="","",INDIRECT(ADDRESS($Z15,COLUMN(),4,1,"Monitoraggio"))),"")</f>
        <v/>
      </c>
      <c r="AC15" s="114" t="str" cm="1">
        <f t="array" aca="1" ref="AC15" ca="1">IFERROR(IF(INDIRECT(ADDRESS($Z15,COLUMN(),4,1,"Monitoraggio"))="","",INDIRECT(ADDRESS($Z15,COLUMN(),4,1,"Monitoraggio"))),"")</f>
        <v/>
      </c>
      <c r="AD15" s="48" t="str" cm="1">
        <f t="array" aca="1" ref="AD15" ca="1">IFERROR(IF(INDIRECT(ADDRESS($Z15,COLUMN(),4,1,"Monitoraggio"))="","",INDIRECT(ADDRESS($Z15,COLUMN(),4,1,"Monitoraggio"))),"")</f>
        <v/>
      </c>
      <c r="AE15" s="61" t="str" cm="1">
        <f t="array" aca="1" ref="AE15" ca="1">IFERROR(IF(INDIRECT(ADDRESS($Z15,COLUMN(),4,1,"Monitoraggio"))="","",INDIRECT(ADDRESS($Z15,COLUMN(),4,1,"Monitoraggio"))),"")</f>
        <v/>
      </c>
      <c r="AF15" s="116" t="str" cm="1">
        <f t="array" aca="1" ref="AF15" ca="1">IFERROR(IF(INDIRECT(ADDRESS($Z15,COLUMN(),4,1,"Monitoraggio"))="","",INDIRECT(ADDRESS($Z15,COLUMN(),4,1,"Monitoraggio"))),"")</f>
        <v/>
      </c>
      <c r="AG15" s="61" t="str" cm="1">
        <f t="array" aca="1" ref="AG15" ca="1">IFERROR(IF(INDIRECT(ADDRESS($Z15,COLUMN(),4,1,"Monitoraggio"))="","",INDIRECT(ADDRESS($Z15,COLUMN(),4,1,"Monitoraggio"))),"")</f>
        <v/>
      </c>
      <c r="AH15" s="116" t="str" cm="1">
        <f t="array" aca="1" ref="AH15" ca="1">IFERROR(IF(INDIRECT(ADDRESS($Z15,COLUMN(),4,1,"Monitoraggio"))="","",INDIRECT(ADDRESS($Z15,COLUMN(),4,1,"Monitoraggio"))),"")</f>
        <v/>
      </c>
      <c r="AI15" s="114" t="str" cm="1">
        <f t="array" aca="1" ref="AI15" ca="1">IFERROR(IF(INDIRECT(ADDRESS($Z15,COLUMN(),4,1,"Monitoraggio"))="","",INDIRECT(ADDRESS($Z15,COLUMN(),4,1,"Monitoraggio"))),"")</f>
        <v/>
      </c>
      <c r="AJ15" s="118" t="str" cm="1">
        <f t="array" aca="1" ref="AJ15" ca="1">IFERROR(IF(INDIRECT(ADDRESS($Z15,COLUMN(),4,1,"Monitoraggio"))="","",INDIRECT(ADDRESS($Z15,COLUMN(),4,1,"Monitoraggio"))),"")</f>
        <v/>
      </c>
      <c r="AK15" s="119" t="str" cm="1">
        <f t="array" aca="1" ref="AK15" ca="1">IFERROR(IF(INDIRECT(ADDRESS($Z15,COLUMN(),4,1,"Monitoraggio"))="","",INDIRECT(ADDRESS($Z15,COLUMN(),4,1,"Monitoraggio"))),"")</f>
        <v/>
      </c>
      <c r="AL15" s="79" t="str" cm="1">
        <f t="array" aca="1" ref="AL15" ca="1">IFERROR(IF(INDIRECT(ADDRESS($Z15,COLUMN(),4,1,"Monitoraggio"))="","",INDIRECT(ADDRESS($Z15,COLUMN(),4,1,"Monitoraggio"))),"")</f>
        <v/>
      </c>
      <c r="AM15" s="77" t="str" cm="1">
        <f t="array" aca="1" ref="AM15" ca="1">IFERROR(IF(INDIRECT(ADDRESS($Z15,COLUMN(),4,1,"Monitoraggio"))="","",INDIRECT(ADDRESS($Z15,COLUMN(),4,1,"Monitoraggio"))),"")</f>
        <v/>
      </c>
      <c r="AN15" s="79" t="str" cm="1">
        <f t="array" aca="1" ref="AN15" ca="1">IFERROR(IF(INDIRECT(ADDRESS($Z15,COLUMN(),4,1,"Monitoraggio"))="","",INDIRECT(ADDRESS($Z15,COLUMN(),4,1,"Monitoraggio"))),"")</f>
        <v/>
      </c>
      <c r="AO15" s="79" t="str" cm="1">
        <f t="array" aca="1" ref="AO15" ca="1">IFERROR(IF(INDIRECT(ADDRESS($Z15,COLUMN(),4,1,"Monitoraggio"))="","",INDIRECT(ADDRESS($Z15,COLUMN(),4,1,"Monitoraggio"))),"")</f>
        <v/>
      </c>
      <c r="AP15" s="79" t="str" cm="1">
        <f t="array" aca="1" ref="AP15" ca="1">IFERROR(IF(INDIRECT(ADDRESS($Z15,COLUMN(),4,1,"Monitoraggio"))="","",INDIRECT(ADDRESS($Z15,COLUMN(),4,1,"Monitoraggio"))),"")</f>
        <v/>
      </c>
      <c r="AQ15" s="81" t="str" cm="1">
        <f t="array" aca="1" ref="AQ15" ca="1">IFERROR(IF(INDIRECT(ADDRESS($Z15,COLUMN(),4,1,"Monitoraggio"))="","",INDIRECT(ADDRESS($Z15,COLUMN(),4,1,"Monitoraggio"))),"")</f>
        <v/>
      </c>
      <c r="AR15" s="122" t="str" cm="1">
        <f t="array" aca="1" ref="AR15" ca="1">IFERROR(IF(INDIRECT(ADDRESS($Z15,COLUMN(),4,1,"Monitoraggio"))="","",INDIRECT(ADDRESS($Z15,COLUMN(),4,1,"Monitoraggio"))),"")</f>
        <v/>
      </c>
      <c r="AS15" s="118" t="str" cm="1">
        <f t="array" aca="1" ref="AS15" ca="1">IFERROR(IF(INDIRECT(ADDRESS($Z15,COLUMN(),4,1,"Monitoraggio"))="","",INDIRECT(ADDRESS($Z15,COLUMN(),4,1,"Monitoraggio"))),"")</f>
        <v/>
      </c>
      <c r="AT15" s="119" t="str" cm="1">
        <f t="array" aca="1" ref="AT15" ca="1">IFERROR(IF(INDIRECT(ADDRESS($Z15,COLUMN(),4,1,"Monitoraggio"))="","",INDIRECT(ADDRESS($Z15,COLUMN(),4,1,"Monitoraggio"))),"")</f>
        <v/>
      </c>
      <c r="AU15" s="79" t="str" cm="1">
        <f t="array" aca="1" ref="AU15" ca="1">IFERROR(IF(INDIRECT(ADDRESS($Z15,COLUMN(),4,1,"Monitoraggio"))="","",INDIRECT(ADDRESS($Z15,COLUMN(),4,1,"Monitoraggio"))),"")</f>
        <v/>
      </c>
      <c r="AV15" s="119" t="str" cm="1">
        <f t="array" aca="1" ref="AV15" ca="1">IFERROR(IF(INDIRECT(ADDRESS($Z15,COLUMN(),4,1,"Monitoraggio"))="","",INDIRECT(ADDRESS($Z15,COLUMN(),4,1,"Monitoraggio"))),"")</f>
        <v/>
      </c>
      <c r="AW15" s="124" t="str" cm="1">
        <f t="array" aca="1" ref="AW15" ca="1">IFERROR(IF(INDIRECT(ADDRESS($Z15,COLUMN(),4,1,"Monitoraggio"))="","",INDIRECT(ADDRESS($Z15,COLUMN(),4,1,"Monitoraggio"))),"")</f>
        <v/>
      </c>
      <c r="AX15" s="62" t="str" cm="1">
        <f t="array" aca="1" ref="AX15" ca="1">IFERROR(IF(INDIRECT(ADDRESS($Z15,COLUMN(),4,1,"Monitoraggio"))="","",INDIRECT(ADDRESS($Z15,COLUMN(),4,1,"Monitoraggio"))),"")</f>
        <v/>
      </c>
      <c r="AY15" s="79" t="str" cm="1">
        <f t="array" aca="1" ref="AY15" ca="1">IFERROR(IF(INDIRECT(ADDRESS($Z15,COLUMN(),4,1,"Monitoraggio"))="","",INDIRECT(ADDRESS($Z15,COLUMN(),4,1,"Monitoraggio"))),"")</f>
        <v/>
      </c>
      <c r="AZ15" s="84" t="str" cm="1">
        <f t="array" aca="1" ref="AZ15" ca="1">IFERROR(IF(INDIRECT(ADDRESS($Z15,COLUMN(),4,1,"Monitoraggio"))="","",INDIRECT(ADDRESS($Z15,COLUMN(),4,1,"Monitoraggio"))),"")</f>
        <v/>
      </c>
      <c r="BA15" s="81" t="str" cm="1">
        <f t="array" aca="1" ref="BA15" ca="1">IFERROR(IF(INDIRECT(ADDRESS($Z15,COLUMN(),4,1,"Monitoraggio"))="","",INDIRECT(ADDRESS($Z15,COLUMN(),4,1,"Monitoraggio"))),"")</f>
        <v/>
      </c>
      <c r="BB15" s="86" t="str" cm="1">
        <f t="array" aca="1" ref="BB15" ca="1">IFERROR(IF(INDIRECT(ADDRESS($Z15,COLUMN(),4,1,"Monitoraggio"))="","",INDIRECT(ADDRESS($Z15,COLUMN(),4,1,"Monitoraggio"))),"")</f>
        <v/>
      </c>
      <c r="BC15" s="79" t="str" cm="1">
        <f t="array" aca="1" ref="BC15" ca="1">IFERROR(IF(INDIRECT(ADDRESS($Z15,COLUMN(),4,1,"Monitoraggio"))="","",INDIRECT(ADDRESS($Z15,COLUMN(),4,1,"Monitoraggio"))),"")</f>
        <v/>
      </c>
      <c r="BD15" s="79" t="str" cm="1">
        <f t="array" aca="1" ref="BD15" ca="1">IFERROR(IF(INDIRECT(ADDRESS($Z15,COLUMN(),4,1,"Monitoraggio"))="","",INDIRECT(ADDRESS($Z15,COLUMN(),4,1,"Monitoraggio"))),"")</f>
        <v/>
      </c>
      <c r="BE15" s="79" t="str" cm="1">
        <f t="array" aca="1" ref="BE15" ca="1">IFERROR(IF(INDIRECT(ADDRESS($Z15,COLUMN(),4,1,"Monitoraggio"))="","",INDIRECT(ADDRESS($Z15,COLUMN(),4,1,"Monitoraggio"))),"")</f>
        <v/>
      </c>
      <c r="BF15" s="79" t="str" cm="1">
        <f t="array" aca="1" ref="BF15" ca="1">IFERROR(IF(INDIRECT(ADDRESS($Z15,COLUMN(),4,1,"Monitoraggio"))="","",INDIRECT(ADDRESS($Z15,COLUMN(),4,1,"Monitoraggio"))),"")</f>
        <v/>
      </c>
      <c r="BG15" s="114" t="str" cm="1">
        <f t="array" aca="1" ref="BG15" ca="1">IFERROR(IF(INDIRECT(ADDRESS($Z15,COLUMN(),4,1,"Monitoraggio"))="","",INDIRECT(ADDRESS($Z15,COLUMN(),4,1,"Monitoraggio"))),"")</f>
        <v/>
      </c>
      <c r="BH15" s="48" t="str" cm="1">
        <f t="array" aca="1" ref="BH15" ca="1">IFERROR(IF(INDIRECT(ADDRESS($Z15,COLUMN(),4,1,"Monitoraggio"))="","",INDIRECT(ADDRESS($Z15,COLUMN(),4,1,"Monitoraggio"))),"")</f>
        <v/>
      </c>
      <c r="BI15" s="84" t="str" cm="1">
        <f t="array" aca="1" ref="BI15" ca="1">IFERROR(IF(INDIRECT(ADDRESS($Z15,COLUMN(),4,1,"Monitoraggio"))="","",INDIRECT(ADDRESS($Z15,COLUMN(),4,1,"Monitoraggio"))),"")</f>
        <v/>
      </c>
      <c r="BJ15" s="81" t="str" cm="1">
        <f t="array" aca="1" ref="BJ15" ca="1">IFERROR(IF(INDIRECT(ADDRESS($Z15,COLUMN(),4,1,"Monitoraggio"))="","",INDIRECT(ADDRESS($Z15,COLUMN(),4,1,"Monitoraggio"))),"")</f>
        <v/>
      </c>
    </row>
    <row r="16" spans="26:63" x14ac:dyDescent="0.2">
      <c r="Z16" s="132" t="str">
        <f>IFERROR(MATCH(ROW()-9,Monitoraggio!Z$1:Z$1000,0),"")</f>
        <v/>
      </c>
      <c r="AA16" s="60" t="str" cm="1">
        <f t="array" aca="1" ref="AA16" ca="1">IFERROR(IF(INDIRECT(ADDRESS($Z16,COLUMN(),4,1,"Monitoraggio"))="","",INDIRECT(ADDRESS($Z16,COLUMN(),4,1,"Monitoraggio"))),"")</f>
        <v/>
      </c>
      <c r="AB16" s="114" t="str" cm="1">
        <f t="array" aca="1" ref="AB16" ca="1">IFERROR(IF(INDIRECT(ADDRESS($Z16,COLUMN(),4,1,"Monitoraggio"))="","",INDIRECT(ADDRESS($Z16,COLUMN(),4,1,"Monitoraggio"))),"")</f>
        <v/>
      </c>
      <c r="AC16" s="114" t="str" cm="1">
        <f t="array" aca="1" ref="AC16" ca="1">IFERROR(IF(INDIRECT(ADDRESS($Z16,COLUMN(),4,1,"Monitoraggio"))="","",INDIRECT(ADDRESS($Z16,COLUMN(),4,1,"Monitoraggio"))),"")</f>
        <v/>
      </c>
      <c r="AD16" s="48" t="str" cm="1">
        <f t="array" aca="1" ref="AD16" ca="1">IFERROR(IF(INDIRECT(ADDRESS($Z16,COLUMN(),4,1,"Monitoraggio"))="","",INDIRECT(ADDRESS($Z16,COLUMN(),4,1,"Monitoraggio"))),"")</f>
        <v/>
      </c>
      <c r="AE16" s="61" t="str" cm="1">
        <f t="array" aca="1" ref="AE16" ca="1">IFERROR(IF(INDIRECT(ADDRESS($Z16,COLUMN(),4,1,"Monitoraggio"))="","",INDIRECT(ADDRESS($Z16,COLUMN(),4,1,"Monitoraggio"))),"")</f>
        <v/>
      </c>
      <c r="AF16" s="116" t="str" cm="1">
        <f t="array" aca="1" ref="AF16" ca="1">IFERROR(IF(INDIRECT(ADDRESS($Z16,COLUMN(),4,1,"Monitoraggio"))="","",INDIRECT(ADDRESS($Z16,COLUMN(),4,1,"Monitoraggio"))),"")</f>
        <v/>
      </c>
      <c r="AG16" s="61" t="str" cm="1">
        <f t="array" aca="1" ref="AG16" ca="1">IFERROR(IF(INDIRECT(ADDRESS($Z16,COLUMN(),4,1,"Monitoraggio"))="","",INDIRECT(ADDRESS($Z16,COLUMN(),4,1,"Monitoraggio"))),"")</f>
        <v/>
      </c>
      <c r="AH16" s="116" t="str" cm="1">
        <f t="array" aca="1" ref="AH16" ca="1">IFERROR(IF(INDIRECT(ADDRESS($Z16,COLUMN(),4,1,"Monitoraggio"))="","",INDIRECT(ADDRESS($Z16,COLUMN(),4,1,"Monitoraggio"))),"")</f>
        <v/>
      </c>
      <c r="AI16" s="114" t="str" cm="1">
        <f t="array" aca="1" ref="AI16" ca="1">IFERROR(IF(INDIRECT(ADDRESS($Z16,COLUMN(),4,1,"Monitoraggio"))="","",INDIRECT(ADDRESS($Z16,COLUMN(),4,1,"Monitoraggio"))),"")</f>
        <v/>
      </c>
      <c r="AJ16" s="118" t="str" cm="1">
        <f t="array" aca="1" ref="AJ16" ca="1">IFERROR(IF(INDIRECT(ADDRESS($Z16,COLUMN(),4,1,"Monitoraggio"))="","",INDIRECT(ADDRESS($Z16,COLUMN(),4,1,"Monitoraggio"))),"")</f>
        <v/>
      </c>
      <c r="AK16" s="119" t="str" cm="1">
        <f t="array" aca="1" ref="AK16" ca="1">IFERROR(IF(INDIRECT(ADDRESS($Z16,COLUMN(),4,1,"Monitoraggio"))="","",INDIRECT(ADDRESS($Z16,COLUMN(),4,1,"Monitoraggio"))),"")</f>
        <v/>
      </c>
      <c r="AL16" s="79" t="str" cm="1">
        <f t="array" aca="1" ref="AL16" ca="1">IFERROR(IF(INDIRECT(ADDRESS($Z16,COLUMN(),4,1,"Monitoraggio"))="","",INDIRECT(ADDRESS($Z16,COLUMN(),4,1,"Monitoraggio"))),"")</f>
        <v/>
      </c>
      <c r="AM16" s="77" t="str" cm="1">
        <f t="array" aca="1" ref="AM16" ca="1">IFERROR(IF(INDIRECT(ADDRESS($Z16,COLUMN(),4,1,"Monitoraggio"))="","",INDIRECT(ADDRESS($Z16,COLUMN(),4,1,"Monitoraggio"))),"")</f>
        <v/>
      </c>
      <c r="AN16" s="79" t="str" cm="1">
        <f t="array" aca="1" ref="AN16" ca="1">IFERROR(IF(INDIRECT(ADDRESS($Z16,COLUMN(),4,1,"Monitoraggio"))="","",INDIRECT(ADDRESS($Z16,COLUMN(),4,1,"Monitoraggio"))),"")</f>
        <v/>
      </c>
      <c r="AO16" s="79" t="str" cm="1">
        <f t="array" aca="1" ref="AO16" ca="1">IFERROR(IF(INDIRECT(ADDRESS($Z16,COLUMN(),4,1,"Monitoraggio"))="","",INDIRECT(ADDRESS($Z16,COLUMN(),4,1,"Monitoraggio"))),"")</f>
        <v/>
      </c>
      <c r="AP16" s="79" t="str" cm="1">
        <f t="array" aca="1" ref="AP16" ca="1">IFERROR(IF(INDIRECT(ADDRESS($Z16,COLUMN(),4,1,"Monitoraggio"))="","",INDIRECT(ADDRESS($Z16,COLUMN(),4,1,"Monitoraggio"))),"")</f>
        <v/>
      </c>
      <c r="AQ16" s="81" t="str" cm="1">
        <f t="array" aca="1" ref="AQ16" ca="1">IFERROR(IF(INDIRECT(ADDRESS($Z16,COLUMN(),4,1,"Monitoraggio"))="","",INDIRECT(ADDRESS($Z16,COLUMN(),4,1,"Monitoraggio"))),"")</f>
        <v/>
      </c>
      <c r="AR16" s="122" t="str" cm="1">
        <f t="array" aca="1" ref="AR16" ca="1">IFERROR(IF(INDIRECT(ADDRESS($Z16,COLUMN(),4,1,"Monitoraggio"))="","",INDIRECT(ADDRESS($Z16,COLUMN(),4,1,"Monitoraggio"))),"")</f>
        <v/>
      </c>
      <c r="AS16" s="118" t="str" cm="1">
        <f t="array" aca="1" ref="AS16" ca="1">IFERROR(IF(INDIRECT(ADDRESS($Z16,COLUMN(),4,1,"Monitoraggio"))="","",INDIRECT(ADDRESS($Z16,COLUMN(),4,1,"Monitoraggio"))),"")</f>
        <v/>
      </c>
      <c r="AT16" s="119" t="str" cm="1">
        <f t="array" aca="1" ref="AT16" ca="1">IFERROR(IF(INDIRECT(ADDRESS($Z16,COLUMN(),4,1,"Monitoraggio"))="","",INDIRECT(ADDRESS($Z16,COLUMN(),4,1,"Monitoraggio"))),"")</f>
        <v/>
      </c>
      <c r="AU16" s="79" t="str" cm="1">
        <f t="array" aca="1" ref="AU16" ca="1">IFERROR(IF(INDIRECT(ADDRESS($Z16,COLUMN(),4,1,"Monitoraggio"))="","",INDIRECT(ADDRESS($Z16,COLUMN(),4,1,"Monitoraggio"))),"")</f>
        <v/>
      </c>
      <c r="AV16" s="119" t="str" cm="1">
        <f t="array" aca="1" ref="AV16" ca="1">IFERROR(IF(INDIRECT(ADDRESS($Z16,COLUMN(),4,1,"Monitoraggio"))="","",INDIRECT(ADDRESS($Z16,COLUMN(),4,1,"Monitoraggio"))),"")</f>
        <v/>
      </c>
      <c r="AW16" s="124" t="str" cm="1">
        <f t="array" aca="1" ref="AW16" ca="1">IFERROR(IF(INDIRECT(ADDRESS($Z16,COLUMN(),4,1,"Monitoraggio"))="","",INDIRECT(ADDRESS($Z16,COLUMN(),4,1,"Monitoraggio"))),"")</f>
        <v/>
      </c>
      <c r="AX16" s="62" t="str" cm="1">
        <f t="array" aca="1" ref="AX16" ca="1">IFERROR(IF(INDIRECT(ADDRESS($Z16,COLUMN(),4,1,"Monitoraggio"))="","",INDIRECT(ADDRESS($Z16,COLUMN(),4,1,"Monitoraggio"))),"")</f>
        <v/>
      </c>
      <c r="AY16" s="79" t="str" cm="1">
        <f t="array" aca="1" ref="AY16" ca="1">IFERROR(IF(INDIRECT(ADDRESS($Z16,COLUMN(),4,1,"Monitoraggio"))="","",INDIRECT(ADDRESS($Z16,COLUMN(),4,1,"Monitoraggio"))),"")</f>
        <v/>
      </c>
      <c r="AZ16" s="84" t="str" cm="1">
        <f t="array" aca="1" ref="AZ16" ca="1">IFERROR(IF(INDIRECT(ADDRESS($Z16,COLUMN(),4,1,"Monitoraggio"))="","",INDIRECT(ADDRESS($Z16,COLUMN(),4,1,"Monitoraggio"))),"")</f>
        <v/>
      </c>
      <c r="BA16" s="81" t="str" cm="1">
        <f t="array" aca="1" ref="BA16" ca="1">IFERROR(IF(INDIRECT(ADDRESS($Z16,COLUMN(),4,1,"Monitoraggio"))="","",INDIRECT(ADDRESS($Z16,COLUMN(),4,1,"Monitoraggio"))),"")</f>
        <v/>
      </c>
      <c r="BB16" s="86" t="str" cm="1">
        <f t="array" aca="1" ref="BB16" ca="1">IFERROR(IF(INDIRECT(ADDRESS($Z16,COLUMN(),4,1,"Monitoraggio"))="","",INDIRECT(ADDRESS($Z16,COLUMN(),4,1,"Monitoraggio"))),"")</f>
        <v/>
      </c>
      <c r="BC16" s="79" t="str" cm="1">
        <f t="array" aca="1" ref="BC16" ca="1">IFERROR(IF(INDIRECT(ADDRESS($Z16,COLUMN(),4,1,"Monitoraggio"))="","",INDIRECT(ADDRESS($Z16,COLUMN(),4,1,"Monitoraggio"))),"")</f>
        <v/>
      </c>
      <c r="BD16" s="79" t="str" cm="1">
        <f t="array" aca="1" ref="BD16" ca="1">IFERROR(IF(INDIRECT(ADDRESS($Z16,COLUMN(),4,1,"Monitoraggio"))="","",INDIRECT(ADDRESS($Z16,COLUMN(),4,1,"Monitoraggio"))),"")</f>
        <v/>
      </c>
      <c r="BE16" s="79" t="str" cm="1">
        <f t="array" aca="1" ref="BE16" ca="1">IFERROR(IF(INDIRECT(ADDRESS($Z16,COLUMN(),4,1,"Monitoraggio"))="","",INDIRECT(ADDRESS($Z16,COLUMN(),4,1,"Monitoraggio"))),"")</f>
        <v/>
      </c>
      <c r="BF16" s="79" t="str" cm="1">
        <f t="array" aca="1" ref="BF16" ca="1">IFERROR(IF(INDIRECT(ADDRESS($Z16,COLUMN(),4,1,"Monitoraggio"))="","",INDIRECT(ADDRESS($Z16,COLUMN(),4,1,"Monitoraggio"))),"")</f>
        <v/>
      </c>
      <c r="BG16" s="114" t="str" cm="1">
        <f t="array" aca="1" ref="BG16" ca="1">IFERROR(IF(INDIRECT(ADDRESS($Z16,COLUMN(),4,1,"Monitoraggio"))="","",INDIRECT(ADDRESS($Z16,COLUMN(),4,1,"Monitoraggio"))),"")</f>
        <v/>
      </c>
      <c r="BH16" s="48" t="str" cm="1">
        <f t="array" aca="1" ref="BH16" ca="1">IFERROR(IF(INDIRECT(ADDRESS($Z16,COLUMN(),4,1,"Monitoraggio"))="","",INDIRECT(ADDRESS($Z16,COLUMN(),4,1,"Monitoraggio"))),"")</f>
        <v/>
      </c>
      <c r="BI16" s="84" t="str" cm="1">
        <f t="array" aca="1" ref="BI16" ca="1">IFERROR(IF(INDIRECT(ADDRESS($Z16,COLUMN(),4,1,"Monitoraggio"))="","",INDIRECT(ADDRESS($Z16,COLUMN(),4,1,"Monitoraggio"))),"")</f>
        <v/>
      </c>
      <c r="BJ16" s="81" t="str" cm="1">
        <f t="array" aca="1" ref="BJ16" ca="1">IFERROR(IF(INDIRECT(ADDRESS($Z16,COLUMN(),4,1,"Monitoraggio"))="","",INDIRECT(ADDRESS($Z16,COLUMN(),4,1,"Monitoraggio"))),"")</f>
        <v/>
      </c>
    </row>
    <row r="17" spans="26:62" x14ac:dyDescent="0.2">
      <c r="Z17" s="132" t="str">
        <f>IFERROR(MATCH(ROW()-9,Monitoraggio!Z$1:Z$1000,0),"")</f>
        <v/>
      </c>
      <c r="AA17" s="60" t="str" cm="1">
        <f t="array" aca="1" ref="AA17" ca="1">IFERROR(IF(INDIRECT(ADDRESS($Z17,COLUMN(),4,1,"Monitoraggio"))="","",INDIRECT(ADDRESS($Z17,COLUMN(),4,1,"Monitoraggio"))),"")</f>
        <v/>
      </c>
      <c r="AB17" s="114" t="str" cm="1">
        <f t="array" aca="1" ref="AB17" ca="1">IFERROR(IF(INDIRECT(ADDRESS($Z17,COLUMN(),4,1,"Monitoraggio"))="","",INDIRECT(ADDRESS($Z17,COLUMN(),4,1,"Monitoraggio"))),"")</f>
        <v/>
      </c>
      <c r="AC17" s="114" t="str" cm="1">
        <f t="array" aca="1" ref="AC17" ca="1">IFERROR(IF(INDIRECT(ADDRESS($Z17,COLUMN(),4,1,"Monitoraggio"))="","",INDIRECT(ADDRESS($Z17,COLUMN(),4,1,"Monitoraggio"))),"")</f>
        <v/>
      </c>
      <c r="AD17" s="48" t="str" cm="1">
        <f t="array" aca="1" ref="AD17" ca="1">IFERROR(IF(INDIRECT(ADDRESS($Z17,COLUMN(),4,1,"Monitoraggio"))="","",INDIRECT(ADDRESS($Z17,COLUMN(),4,1,"Monitoraggio"))),"")</f>
        <v/>
      </c>
      <c r="AE17" s="61" t="str" cm="1">
        <f t="array" aca="1" ref="AE17" ca="1">IFERROR(IF(INDIRECT(ADDRESS($Z17,COLUMN(),4,1,"Monitoraggio"))="","",INDIRECT(ADDRESS($Z17,COLUMN(),4,1,"Monitoraggio"))),"")</f>
        <v/>
      </c>
      <c r="AF17" s="116" t="str" cm="1">
        <f t="array" aca="1" ref="AF17" ca="1">IFERROR(IF(INDIRECT(ADDRESS($Z17,COLUMN(),4,1,"Monitoraggio"))="","",INDIRECT(ADDRESS($Z17,COLUMN(),4,1,"Monitoraggio"))),"")</f>
        <v/>
      </c>
      <c r="AG17" s="61" t="str" cm="1">
        <f t="array" aca="1" ref="AG17" ca="1">IFERROR(IF(INDIRECT(ADDRESS($Z17,COLUMN(),4,1,"Monitoraggio"))="","",INDIRECT(ADDRESS($Z17,COLUMN(),4,1,"Monitoraggio"))),"")</f>
        <v/>
      </c>
      <c r="AH17" s="116" t="str" cm="1">
        <f t="array" aca="1" ref="AH17" ca="1">IFERROR(IF(INDIRECT(ADDRESS($Z17,COLUMN(),4,1,"Monitoraggio"))="","",INDIRECT(ADDRESS($Z17,COLUMN(),4,1,"Monitoraggio"))),"")</f>
        <v/>
      </c>
      <c r="AI17" s="114" t="str" cm="1">
        <f t="array" aca="1" ref="AI17" ca="1">IFERROR(IF(INDIRECT(ADDRESS($Z17,COLUMN(),4,1,"Monitoraggio"))="","",INDIRECT(ADDRESS($Z17,COLUMN(),4,1,"Monitoraggio"))),"")</f>
        <v/>
      </c>
      <c r="AJ17" s="118" t="str" cm="1">
        <f t="array" aca="1" ref="AJ17" ca="1">IFERROR(IF(INDIRECT(ADDRESS($Z17,COLUMN(),4,1,"Monitoraggio"))="","",INDIRECT(ADDRESS($Z17,COLUMN(),4,1,"Monitoraggio"))),"")</f>
        <v/>
      </c>
      <c r="AK17" s="119" t="str" cm="1">
        <f t="array" aca="1" ref="AK17" ca="1">IFERROR(IF(INDIRECT(ADDRESS($Z17,COLUMN(),4,1,"Monitoraggio"))="","",INDIRECT(ADDRESS($Z17,COLUMN(),4,1,"Monitoraggio"))),"")</f>
        <v/>
      </c>
      <c r="AL17" s="79" t="str" cm="1">
        <f t="array" aca="1" ref="AL17" ca="1">IFERROR(IF(INDIRECT(ADDRESS($Z17,COLUMN(),4,1,"Monitoraggio"))="","",INDIRECT(ADDRESS($Z17,COLUMN(),4,1,"Monitoraggio"))),"")</f>
        <v/>
      </c>
      <c r="AM17" s="77" t="str" cm="1">
        <f t="array" aca="1" ref="AM17" ca="1">IFERROR(IF(INDIRECT(ADDRESS($Z17,COLUMN(),4,1,"Monitoraggio"))="","",INDIRECT(ADDRESS($Z17,COLUMN(),4,1,"Monitoraggio"))),"")</f>
        <v/>
      </c>
      <c r="AN17" s="79" t="str" cm="1">
        <f t="array" aca="1" ref="AN17" ca="1">IFERROR(IF(INDIRECT(ADDRESS($Z17,COLUMN(),4,1,"Monitoraggio"))="","",INDIRECT(ADDRESS($Z17,COLUMN(),4,1,"Monitoraggio"))),"")</f>
        <v/>
      </c>
      <c r="AO17" s="79" t="str" cm="1">
        <f t="array" aca="1" ref="AO17" ca="1">IFERROR(IF(INDIRECT(ADDRESS($Z17,COLUMN(),4,1,"Monitoraggio"))="","",INDIRECT(ADDRESS($Z17,COLUMN(),4,1,"Monitoraggio"))),"")</f>
        <v/>
      </c>
      <c r="AP17" s="79" t="str" cm="1">
        <f t="array" aca="1" ref="AP17" ca="1">IFERROR(IF(INDIRECT(ADDRESS($Z17,COLUMN(),4,1,"Monitoraggio"))="","",INDIRECT(ADDRESS($Z17,COLUMN(),4,1,"Monitoraggio"))),"")</f>
        <v/>
      </c>
      <c r="AQ17" s="81" t="str" cm="1">
        <f t="array" aca="1" ref="AQ17" ca="1">IFERROR(IF(INDIRECT(ADDRESS($Z17,COLUMN(),4,1,"Monitoraggio"))="","",INDIRECT(ADDRESS($Z17,COLUMN(),4,1,"Monitoraggio"))),"")</f>
        <v/>
      </c>
      <c r="AR17" s="122" t="str" cm="1">
        <f t="array" aca="1" ref="AR17" ca="1">IFERROR(IF(INDIRECT(ADDRESS($Z17,COLUMN(),4,1,"Monitoraggio"))="","",INDIRECT(ADDRESS($Z17,COLUMN(),4,1,"Monitoraggio"))),"")</f>
        <v/>
      </c>
      <c r="AS17" s="118" t="str" cm="1">
        <f t="array" aca="1" ref="AS17" ca="1">IFERROR(IF(INDIRECT(ADDRESS($Z17,COLUMN(),4,1,"Monitoraggio"))="","",INDIRECT(ADDRESS($Z17,COLUMN(),4,1,"Monitoraggio"))),"")</f>
        <v/>
      </c>
      <c r="AT17" s="119" t="str" cm="1">
        <f t="array" aca="1" ref="AT17" ca="1">IFERROR(IF(INDIRECT(ADDRESS($Z17,COLUMN(),4,1,"Monitoraggio"))="","",INDIRECT(ADDRESS($Z17,COLUMN(),4,1,"Monitoraggio"))),"")</f>
        <v/>
      </c>
      <c r="AU17" s="79" t="str" cm="1">
        <f t="array" aca="1" ref="AU17" ca="1">IFERROR(IF(INDIRECT(ADDRESS($Z17,COLUMN(),4,1,"Monitoraggio"))="","",INDIRECT(ADDRESS($Z17,COLUMN(),4,1,"Monitoraggio"))),"")</f>
        <v/>
      </c>
      <c r="AV17" s="119" t="str" cm="1">
        <f t="array" aca="1" ref="AV17" ca="1">IFERROR(IF(INDIRECT(ADDRESS($Z17,COLUMN(),4,1,"Monitoraggio"))="","",INDIRECT(ADDRESS($Z17,COLUMN(),4,1,"Monitoraggio"))),"")</f>
        <v/>
      </c>
      <c r="AW17" s="124" t="str" cm="1">
        <f t="array" aca="1" ref="AW17" ca="1">IFERROR(IF(INDIRECT(ADDRESS($Z17,COLUMN(),4,1,"Monitoraggio"))="","",INDIRECT(ADDRESS($Z17,COLUMN(),4,1,"Monitoraggio"))),"")</f>
        <v/>
      </c>
      <c r="AX17" s="62" t="str" cm="1">
        <f t="array" aca="1" ref="AX17" ca="1">IFERROR(IF(INDIRECT(ADDRESS($Z17,COLUMN(),4,1,"Monitoraggio"))="","",INDIRECT(ADDRESS($Z17,COLUMN(),4,1,"Monitoraggio"))),"")</f>
        <v/>
      </c>
      <c r="AY17" s="79" t="str" cm="1">
        <f t="array" aca="1" ref="AY17" ca="1">IFERROR(IF(INDIRECT(ADDRESS($Z17,COLUMN(),4,1,"Monitoraggio"))="","",INDIRECT(ADDRESS($Z17,COLUMN(),4,1,"Monitoraggio"))),"")</f>
        <v/>
      </c>
      <c r="AZ17" s="84" t="str" cm="1">
        <f t="array" aca="1" ref="AZ17" ca="1">IFERROR(IF(INDIRECT(ADDRESS($Z17,COLUMN(),4,1,"Monitoraggio"))="","",INDIRECT(ADDRESS($Z17,COLUMN(),4,1,"Monitoraggio"))),"")</f>
        <v/>
      </c>
      <c r="BA17" s="81" t="str" cm="1">
        <f t="array" aca="1" ref="BA17" ca="1">IFERROR(IF(INDIRECT(ADDRESS($Z17,COLUMN(),4,1,"Monitoraggio"))="","",INDIRECT(ADDRESS($Z17,COLUMN(),4,1,"Monitoraggio"))),"")</f>
        <v/>
      </c>
      <c r="BB17" s="86" t="str" cm="1">
        <f t="array" aca="1" ref="BB17" ca="1">IFERROR(IF(INDIRECT(ADDRESS($Z17,COLUMN(),4,1,"Monitoraggio"))="","",INDIRECT(ADDRESS($Z17,COLUMN(),4,1,"Monitoraggio"))),"")</f>
        <v/>
      </c>
      <c r="BC17" s="79" t="str" cm="1">
        <f t="array" aca="1" ref="BC17" ca="1">IFERROR(IF(INDIRECT(ADDRESS($Z17,COLUMN(),4,1,"Monitoraggio"))="","",INDIRECT(ADDRESS($Z17,COLUMN(),4,1,"Monitoraggio"))),"")</f>
        <v/>
      </c>
      <c r="BD17" s="79" t="str" cm="1">
        <f t="array" aca="1" ref="BD17" ca="1">IFERROR(IF(INDIRECT(ADDRESS($Z17,COLUMN(),4,1,"Monitoraggio"))="","",INDIRECT(ADDRESS($Z17,COLUMN(),4,1,"Monitoraggio"))),"")</f>
        <v/>
      </c>
      <c r="BE17" s="79" t="str" cm="1">
        <f t="array" aca="1" ref="BE17" ca="1">IFERROR(IF(INDIRECT(ADDRESS($Z17,COLUMN(),4,1,"Monitoraggio"))="","",INDIRECT(ADDRESS($Z17,COLUMN(),4,1,"Monitoraggio"))),"")</f>
        <v/>
      </c>
      <c r="BF17" s="79" t="str" cm="1">
        <f t="array" aca="1" ref="BF17" ca="1">IFERROR(IF(INDIRECT(ADDRESS($Z17,COLUMN(),4,1,"Monitoraggio"))="","",INDIRECT(ADDRESS($Z17,COLUMN(),4,1,"Monitoraggio"))),"")</f>
        <v/>
      </c>
      <c r="BG17" s="114" t="str" cm="1">
        <f t="array" aca="1" ref="BG17" ca="1">IFERROR(IF(INDIRECT(ADDRESS($Z17,COLUMN(),4,1,"Monitoraggio"))="","",INDIRECT(ADDRESS($Z17,COLUMN(),4,1,"Monitoraggio"))),"")</f>
        <v/>
      </c>
      <c r="BH17" s="48" t="str" cm="1">
        <f t="array" aca="1" ref="BH17" ca="1">IFERROR(IF(INDIRECT(ADDRESS($Z17,COLUMN(),4,1,"Monitoraggio"))="","",INDIRECT(ADDRESS($Z17,COLUMN(),4,1,"Monitoraggio"))),"")</f>
        <v/>
      </c>
      <c r="BI17" s="84" t="str" cm="1">
        <f t="array" aca="1" ref="BI17" ca="1">IFERROR(IF(INDIRECT(ADDRESS($Z17,COLUMN(),4,1,"Monitoraggio"))="","",INDIRECT(ADDRESS($Z17,COLUMN(),4,1,"Monitoraggio"))),"")</f>
        <v/>
      </c>
      <c r="BJ17" s="81" t="str" cm="1">
        <f t="array" aca="1" ref="BJ17" ca="1">IFERROR(IF(INDIRECT(ADDRESS($Z17,COLUMN(),4,1,"Monitoraggio"))="","",INDIRECT(ADDRESS($Z17,COLUMN(),4,1,"Monitoraggio"))),"")</f>
        <v/>
      </c>
    </row>
    <row r="18" spans="26:62" x14ac:dyDescent="0.2">
      <c r="Z18" s="132" t="str">
        <f>IFERROR(MATCH(ROW()-9,Monitoraggio!Z$1:Z$1000,0),"")</f>
        <v/>
      </c>
      <c r="AA18" s="60" t="str" cm="1">
        <f t="array" aca="1" ref="AA18" ca="1">IFERROR(IF(INDIRECT(ADDRESS($Z18,COLUMN(),4,1,"Monitoraggio"))="","",INDIRECT(ADDRESS($Z18,COLUMN(),4,1,"Monitoraggio"))),"")</f>
        <v/>
      </c>
      <c r="AB18" s="114" t="str" cm="1">
        <f t="array" aca="1" ref="AB18" ca="1">IFERROR(IF(INDIRECT(ADDRESS($Z18,COLUMN(),4,1,"Monitoraggio"))="","",INDIRECT(ADDRESS($Z18,COLUMN(),4,1,"Monitoraggio"))),"")</f>
        <v/>
      </c>
      <c r="AC18" s="114" t="str" cm="1">
        <f t="array" aca="1" ref="AC18" ca="1">IFERROR(IF(INDIRECT(ADDRESS($Z18,COLUMN(),4,1,"Monitoraggio"))="","",INDIRECT(ADDRESS($Z18,COLUMN(),4,1,"Monitoraggio"))),"")</f>
        <v/>
      </c>
      <c r="AD18" s="48" t="str" cm="1">
        <f t="array" aca="1" ref="AD18" ca="1">IFERROR(IF(INDIRECT(ADDRESS($Z18,COLUMN(),4,1,"Monitoraggio"))="","",INDIRECT(ADDRESS($Z18,COLUMN(),4,1,"Monitoraggio"))),"")</f>
        <v/>
      </c>
      <c r="AE18" s="61" t="str" cm="1">
        <f t="array" aca="1" ref="AE18" ca="1">IFERROR(IF(INDIRECT(ADDRESS($Z18,COLUMN(),4,1,"Monitoraggio"))="","",INDIRECT(ADDRESS($Z18,COLUMN(),4,1,"Monitoraggio"))),"")</f>
        <v/>
      </c>
      <c r="AF18" s="116" t="str" cm="1">
        <f t="array" aca="1" ref="AF18" ca="1">IFERROR(IF(INDIRECT(ADDRESS($Z18,COLUMN(),4,1,"Monitoraggio"))="","",INDIRECT(ADDRESS($Z18,COLUMN(),4,1,"Monitoraggio"))),"")</f>
        <v/>
      </c>
      <c r="AG18" s="61" t="str" cm="1">
        <f t="array" aca="1" ref="AG18" ca="1">IFERROR(IF(INDIRECT(ADDRESS($Z18,COLUMN(),4,1,"Monitoraggio"))="","",INDIRECT(ADDRESS($Z18,COLUMN(),4,1,"Monitoraggio"))),"")</f>
        <v/>
      </c>
      <c r="AH18" s="116" t="str" cm="1">
        <f t="array" aca="1" ref="AH18" ca="1">IFERROR(IF(INDIRECT(ADDRESS($Z18,COLUMN(),4,1,"Monitoraggio"))="","",INDIRECT(ADDRESS($Z18,COLUMN(),4,1,"Monitoraggio"))),"")</f>
        <v/>
      </c>
      <c r="AI18" s="114" t="str" cm="1">
        <f t="array" aca="1" ref="AI18" ca="1">IFERROR(IF(INDIRECT(ADDRESS($Z18,COLUMN(),4,1,"Monitoraggio"))="","",INDIRECT(ADDRESS($Z18,COLUMN(),4,1,"Monitoraggio"))),"")</f>
        <v/>
      </c>
      <c r="AJ18" s="118" t="str" cm="1">
        <f t="array" aca="1" ref="AJ18" ca="1">IFERROR(IF(INDIRECT(ADDRESS($Z18,COLUMN(),4,1,"Monitoraggio"))="","",INDIRECT(ADDRESS($Z18,COLUMN(),4,1,"Monitoraggio"))),"")</f>
        <v/>
      </c>
      <c r="AK18" s="119" t="str" cm="1">
        <f t="array" aca="1" ref="AK18" ca="1">IFERROR(IF(INDIRECT(ADDRESS($Z18,COLUMN(),4,1,"Monitoraggio"))="","",INDIRECT(ADDRESS($Z18,COLUMN(),4,1,"Monitoraggio"))),"")</f>
        <v/>
      </c>
      <c r="AL18" s="79" t="str" cm="1">
        <f t="array" aca="1" ref="AL18" ca="1">IFERROR(IF(INDIRECT(ADDRESS($Z18,COLUMN(),4,1,"Monitoraggio"))="","",INDIRECT(ADDRESS($Z18,COLUMN(),4,1,"Monitoraggio"))),"")</f>
        <v/>
      </c>
      <c r="AM18" s="77" t="str" cm="1">
        <f t="array" aca="1" ref="AM18" ca="1">IFERROR(IF(INDIRECT(ADDRESS($Z18,COLUMN(),4,1,"Monitoraggio"))="","",INDIRECT(ADDRESS($Z18,COLUMN(),4,1,"Monitoraggio"))),"")</f>
        <v/>
      </c>
      <c r="AN18" s="79" t="str" cm="1">
        <f t="array" aca="1" ref="AN18" ca="1">IFERROR(IF(INDIRECT(ADDRESS($Z18,COLUMN(),4,1,"Monitoraggio"))="","",INDIRECT(ADDRESS($Z18,COLUMN(),4,1,"Monitoraggio"))),"")</f>
        <v/>
      </c>
      <c r="AO18" s="79" t="str" cm="1">
        <f t="array" aca="1" ref="AO18" ca="1">IFERROR(IF(INDIRECT(ADDRESS($Z18,COLUMN(),4,1,"Monitoraggio"))="","",INDIRECT(ADDRESS($Z18,COLUMN(),4,1,"Monitoraggio"))),"")</f>
        <v/>
      </c>
      <c r="AP18" s="79" t="str" cm="1">
        <f t="array" aca="1" ref="AP18" ca="1">IFERROR(IF(INDIRECT(ADDRESS($Z18,COLUMN(),4,1,"Monitoraggio"))="","",INDIRECT(ADDRESS($Z18,COLUMN(),4,1,"Monitoraggio"))),"")</f>
        <v/>
      </c>
      <c r="AQ18" s="81" t="str" cm="1">
        <f t="array" aca="1" ref="AQ18" ca="1">IFERROR(IF(INDIRECT(ADDRESS($Z18,COLUMN(),4,1,"Monitoraggio"))="","",INDIRECT(ADDRESS($Z18,COLUMN(),4,1,"Monitoraggio"))),"")</f>
        <v/>
      </c>
      <c r="AR18" s="122" t="str" cm="1">
        <f t="array" aca="1" ref="AR18" ca="1">IFERROR(IF(INDIRECT(ADDRESS($Z18,COLUMN(),4,1,"Monitoraggio"))="","",INDIRECT(ADDRESS($Z18,COLUMN(),4,1,"Monitoraggio"))),"")</f>
        <v/>
      </c>
      <c r="AS18" s="118" t="str" cm="1">
        <f t="array" aca="1" ref="AS18" ca="1">IFERROR(IF(INDIRECT(ADDRESS($Z18,COLUMN(),4,1,"Monitoraggio"))="","",INDIRECT(ADDRESS($Z18,COLUMN(),4,1,"Monitoraggio"))),"")</f>
        <v/>
      </c>
      <c r="AT18" s="119" t="str" cm="1">
        <f t="array" aca="1" ref="AT18" ca="1">IFERROR(IF(INDIRECT(ADDRESS($Z18,COLUMN(),4,1,"Monitoraggio"))="","",INDIRECT(ADDRESS($Z18,COLUMN(),4,1,"Monitoraggio"))),"")</f>
        <v/>
      </c>
      <c r="AU18" s="79" t="str" cm="1">
        <f t="array" aca="1" ref="AU18" ca="1">IFERROR(IF(INDIRECT(ADDRESS($Z18,COLUMN(),4,1,"Monitoraggio"))="","",INDIRECT(ADDRESS($Z18,COLUMN(),4,1,"Monitoraggio"))),"")</f>
        <v/>
      </c>
      <c r="AV18" s="119" t="str" cm="1">
        <f t="array" aca="1" ref="AV18" ca="1">IFERROR(IF(INDIRECT(ADDRESS($Z18,COLUMN(),4,1,"Monitoraggio"))="","",INDIRECT(ADDRESS($Z18,COLUMN(),4,1,"Monitoraggio"))),"")</f>
        <v/>
      </c>
      <c r="AW18" s="124" t="str" cm="1">
        <f t="array" aca="1" ref="AW18" ca="1">IFERROR(IF(INDIRECT(ADDRESS($Z18,COLUMN(),4,1,"Monitoraggio"))="","",INDIRECT(ADDRESS($Z18,COLUMN(),4,1,"Monitoraggio"))),"")</f>
        <v/>
      </c>
      <c r="AX18" s="62" t="str" cm="1">
        <f t="array" aca="1" ref="AX18" ca="1">IFERROR(IF(INDIRECT(ADDRESS($Z18,COLUMN(),4,1,"Monitoraggio"))="","",INDIRECT(ADDRESS($Z18,COLUMN(),4,1,"Monitoraggio"))),"")</f>
        <v/>
      </c>
      <c r="AY18" s="79" t="str" cm="1">
        <f t="array" aca="1" ref="AY18" ca="1">IFERROR(IF(INDIRECT(ADDRESS($Z18,COLUMN(),4,1,"Monitoraggio"))="","",INDIRECT(ADDRESS($Z18,COLUMN(),4,1,"Monitoraggio"))),"")</f>
        <v/>
      </c>
      <c r="AZ18" s="84" t="str" cm="1">
        <f t="array" aca="1" ref="AZ18" ca="1">IFERROR(IF(INDIRECT(ADDRESS($Z18,COLUMN(),4,1,"Monitoraggio"))="","",INDIRECT(ADDRESS($Z18,COLUMN(),4,1,"Monitoraggio"))),"")</f>
        <v/>
      </c>
      <c r="BA18" s="81" t="str" cm="1">
        <f t="array" aca="1" ref="BA18" ca="1">IFERROR(IF(INDIRECT(ADDRESS($Z18,COLUMN(),4,1,"Monitoraggio"))="","",INDIRECT(ADDRESS($Z18,COLUMN(),4,1,"Monitoraggio"))),"")</f>
        <v/>
      </c>
      <c r="BB18" s="86" t="str" cm="1">
        <f t="array" aca="1" ref="BB18" ca="1">IFERROR(IF(INDIRECT(ADDRESS($Z18,COLUMN(),4,1,"Monitoraggio"))="","",INDIRECT(ADDRESS($Z18,COLUMN(),4,1,"Monitoraggio"))),"")</f>
        <v/>
      </c>
      <c r="BC18" s="79" t="str" cm="1">
        <f t="array" aca="1" ref="BC18" ca="1">IFERROR(IF(INDIRECT(ADDRESS($Z18,COLUMN(),4,1,"Monitoraggio"))="","",INDIRECT(ADDRESS($Z18,COLUMN(),4,1,"Monitoraggio"))),"")</f>
        <v/>
      </c>
      <c r="BD18" s="79" t="str" cm="1">
        <f t="array" aca="1" ref="BD18" ca="1">IFERROR(IF(INDIRECT(ADDRESS($Z18,COLUMN(),4,1,"Monitoraggio"))="","",INDIRECT(ADDRESS($Z18,COLUMN(),4,1,"Monitoraggio"))),"")</f>
        <v/>
      </c>
      <c r="BE18" s="79" t="str" cm="1">
        <f t="array" aca="1" ref="BE18" ca="1">IFERROR(IF(INDIRECT(ADDRESS($Z18,COLUMN(),4,1,"Monitoraggio"))="","",INDIRECT(ADDRESS($Z18,COLUMN(),4,1,"Monitoraggio"))),"")</f>
        <v/>
      </c>
      <c r="BF18" s="79" t="str" cm="1">
        <f t="array" aca="1" ref="BF18" ca="1">IFERROR(IF(INDIRECT(ADDRESS($Z18,COLUMN(),4,1,"Monitoraggio"))="","",INDIRECT(ADDRESS($Z18,COLUMN(),4,1,"Monitoraggio"))),"")</f>
        <v/>
      </c>
      <c r="BG18" s="114" t="str" cm="1">
        <f t="array" aca="1" ref="BG18" ca="1">IFERROR(IF(INDIRECT(ADDRESS($Z18,COLUMN(),4,1,"Monitoraggio"))="","",INDIRECT(ADDRESS($Z18,COLUMN(),4,1,"Monitoraggio"))),"")</f>
        <v/>
      </c>
      <c r="BH18" s="48" t="str" cm="1">
        <f t="array" aca="1" ref="BH18" ca="1">IFERROR(IF(INDIRECT(ADDRESS($Z18,COLUMN(),4,1,"Monitoraggio"))="","",INDIRECT(ADDRESS($Z18,COLUMN(),4,1,"Monitoraggio"))),"")</f>
        <v/>
      </c>
      <c r="BI18" s="84" t="str" cm="1">
        <f t="array" aca="1" ref="BI18" ca="1">IFERROR(IF(INDIRECT(ADDRESS($Z18,COLUMN(),4,1,"Monitoraggio"))="","",INDIRECT(ADDRESS($Z18,COLUMN(),4,1,"Monitoraggio"))),"")</f>
        <v/>
      </c>
      <c r="BJ18" s="81" t="str" cm="1">
        <f t="array" aca="1" ref="BJ18" ca="1">IFERROR(IF(INDIRECT(ADDRESS($Z18,COLUMN(),4,1,"Monitoraggio"))="","",INDIRECT(ADDRESS($Z18,COLUMN(),4,1,"Monitoraggio"))),"")</f>
        <v/>
      </c>
    </row>
    <row r="19" spans="26:62" x14ac:dyDescent="0.2">
      <c r="Z19" s="132" t="str">
        <f>IFERROR(MATCH(ROW()-9,Monitoraggio!Z$1:Z$1000,0),"")</f>
        <v/>
      </c>
      <c r="AA19" s="60" t="str" cm="1">
        <f t="array" aca="1" ref="AA19" ca="1">IFERROR(IF(INDIRECT(ADDRESS($Z19,COLUMN(),4,1,"Monitoraggio"))="","",INDIRECT(ADDRESS($Z19,COLUMN(),4,1,"Monitoraggio"))),"")</f>
        <v/>
      </c>
      <c r="AB19" s="114" t="str" cm="1">
        <f t="array" aca="1" ref="AB19" ca="1">IFERROR(IF(INDIRECT(ADDRESS($Z19,COLUMN(),4,1,"Monitoraggio"))="","",INDIRECT(ADDRESS($Z19,COLUMN(),4,1,"Monitoraggio"))),"")</f>
        <v/>
      </c>
      <c r="AC19" s="114" t="str" cm="1">
        <f t="array" aca="1" ref="AC19" ca="1">IFERROR(IF(INDIRECT(ADDRESS($Z19,COLUMN(),4,1,"Monitoraggio"))="","",INDIRECT(ADDRESS($Z19,COLUMN(),4,1,"Monitoraggio"))),"")</f>
        <v/>
      </c>
      <c r="AD19" s="48" t="str" cm="1">
        <f t="array" aca="1" ref="AD19" ca="1">IFERROR(IF(INDIRECT(ADDRESS($Z19,COLUMN(),4,1,"Monitoraggio"))="","",INDIRECT(ADDRESS($Z19,COLUMN(),4,1,"Monitoraggio"))),"")</f>
        <v/>
      </c>
      <c r="AE19" s="61" t="str" cm="1">
        <f t="array" aca="1" ref="AE19" ca="1">IFERROR(IF(INDIRECT(ADDRESS($Z19,COLUMN(),4,1,"Monitoraggio"))="","",INDIRECT(ADDRESS($Z19,COLUMN(),4,1,"Monitoraggio"))),"")</f>
        <v/>
      </c>
      <c r="AF19" s="116" t="str" cm="1">
        <f t="array" aca="1" ref="AF19" ca="1">IFERROR(IF(INDIRECT(ADDRESS($Z19,COLUMN(),4,1,"Monitoraggio"))="","",INDIRECT(ADDRESS($Z19,COLUMN(),4,1,"Monitoraggio"))),"")</f>
        <v/>
      </c>
      <c r="AG19" s="61" t="str" cm="1">
        <f t="array" aca="1" ref="AG19" ca="1">IFERROR(IF(INDIRECT(ADDRESS($Z19,COLUMN(),4,1,"Monitoraggio"))="","",INDIRECT(ADDRESS($Z19,COLUMN(),4,1,"Monitoraggio"))),"")</f>
        <v/>
      </c>
      <c r="AH19" s="116" t="str" cm="1">
        <f t="array" aca="1" ref="AH19" ca="1">IFERROR(IF(INDIRECT(ADDRESS($Z19,COLUMN(),4,1,"Monitoraggio"))="","",INDIRECT(ADDRESS($Z19,COLUMN(),4,1,"Monitoraggio"))),"")</f>
        <v/>
      </c>
      <c r="AI19" s="114" t="str" cm="1">
        <f t="array" aca="1" ref="AI19" ca="1">IFERROR(IF(INDIRECT(ADDRESS($Z19,COLUMN(),4,1,"Monitoraggio"))="","",INDIRECT(ADDRESS($Z19,COLUMN(),4,1,"Monitoraggio"))),"")</f>
        <v/>
      </c>
      <c r="AJ19" s="118" t="str" cm="1">
        <f t="array" aca="1" ref="AJ19" ca="1">IFERROR(IF(INDIRECT(ADDRESS($Z19,COLUMN(),4,1,"Monitoraggio"))="","",INDIRECT(ADDRESS($Z19,COLUMN(),4,1,"Monitoraggio"))),"")</f>
        <v/>
      </c>
      <c r="AK19" s="119" t="str" cm="1">
        <f t="array" aca="1" ref="AK19" ca="1">IFERROR(IF(INDIRECT(ADDRESS($Z19,COLUMN(),4,1,"Monitoraggio"))="","",INDIRECT(ADDRESS($Z19,COLUMN(),4,1,"Monitoraggio"))),"")</f>
        <v/>
      </c>
      <c r="AL19" s="79" t="str" cm="1">
        <f t="array" aca="1" ref="AL19" ca="1">IFERROR(IF(INDIRECT(ADDRESS($Z19,COLUMN(),4,1,"Monitoraggio"))="","",INDIRECT(ADDRESS($Z19,COLUMN(),4,1,"Monitoraggio"))),"")</f>
        <v/>
      </c>
      <c r="AM19" s="77" t="str" cm="1">
        <f t="array" aca="1" ref="AM19" ca="1">IFERROR(IF(INDIRECT(ADDRESS($Z19,COLUMN(),4,1,"Monitoraggio"))="","",INDIRECT(ADDRESS($Z19,COLUMN(),4,1,"Monitoraggio"))),"")</f>
        <v/>
      </c>
      <c r="AN19" s="79" t="str" cm="1">
        <f t="array" aca="1" ref="AN19" ca="1">IFERROR(IF(INDIRECT(ADDRESS($Z19,COLUMN(),4,1,"Monitoraggio"))="","",INDIRECT(ADDRESS($Z19,COLUMN(),4,1,"Monitoraggio"))),"")</f>
        <v/>
      </c>
      <c r="AO19" s="79" t="str" cm="1">
        <f t="array" aca="1" ref="AO19" ca="1">IFERROR(IF(INDIRECT(ADDRESS($Z19,COLUMN(),4,1,"Monitoraggio"))="","",INDIRECT(ADDRESS($Z19,COLUMN(),4,1,"Monitoraggio"))),"")</f>
        <v/>
      </c>
      <c r="AP19" s="79" t="str" cm="1">
        <f t="array" aca="1" ref="AP19" ca="1">IFERROR(IF(INDIRECT(ADDRESS($Z19,COLUMN(),4,1,"Monitoraggio"))="","",INDIRECT(ADDRESS($Z19,COLUMN(),4,1,"Monitoraggio"))),"")</f>
        <v/>
      </c>
      <c r="AQ19" s="81" t="str" cm="1">
        <f t="array" aca="1" ref="AQ19" ca="1">IFERROR(IF(INDIRECT(ADDRESS($Z19,COLUMN(),4,1,"Monitoraggio"))="","",INDIRECT(ADDRESS($Z19,COLUMN(),4,1,"Monitoraggio"))),"")</f>
        <v/>
      </c>
      <c r="AR19" s="122" t="str" cm="1">
        <f t="array" aca="1" ref="AR19" ca="1">IFERROR(IF(INDIRECT(ADDRESS($Z19,COLUMN(),4,1,"Monitoraggio"))="","",INDIRECT(ADDRESS($Z19,COLUMN(),4,1,"Monitoraggio"))),"")</f>
        <v/>
      </c>
      <c r="AS19" s="118" t="str" cm="1">
        <f t="array" aca="1" ref="AS19" ca="1">IFERROR(IF(INDIRECT(ADDRESS($Z19,COLUMN(),4,1,"Monitoraggio"))="","",INDIRECT(ADDRESS($Z19,COLUMN(),4,1,"Monitoraggio"))),"")</f>
        <v/>
      </c>
      <c r="AT19" s="119" t="str" cm="1">
        <f t="array" aca="1" ref="AT19" ca="1">IFERROR(IF(INDIRECT(ADDRESS($Z19,COLUMN(),4,1,"Monitoraggio"))="","",INDIRECT(ADDRESS($Z19,COLUMN(),4,1,"Monitoraggio"))),"")</f>
        <v/>
      </c>
      <c r="AU19" s="79" t="str" cm="1">
        <f t="array" aca="1" ref="AU19" ca="1">IFERROR(IF(INDIRECT(ADDRESS($Z19,COLUMN(),4,1,"Monitoraggio"))="","",INDIRECT(ADDRESS($Z19,COLUMN(),4,1,"Monitoraggio"))),"")</f>
        <v/>
      </c>
      <c r="AV19" s="119" t="str" cm="1">
        <f t="array" aca="1" ref="AV19" ca="1">IFERROR(IF(INDIRECT(ADDRESS($Z19,COLUMN(),4,1,"Monitoraggio"))="","",INDIRECT(ADDRESS($Z19,COLUMN(),4,1,"Monitoraggio"))),"")</f>
        <v/>
      </c>
      <c r="AW19" s="124" t="str" cm="1">
        <f t="array" aca="1" ref="AW19" ca="1">IFERROR(IF(INDIRECT(ADDRESS($Z19,COLUMN(),4,1,"Monitoraggio"))="","",INDIRECT(ADDRESS($Z19,COLUMN(),4,1,"Monitoraggio"))),"")</f>
        <v/>
      </c>
      <c r="AX19" s="62" t="str" cm="1">
        <f t="array" aca="1" ref="AX19" ca="1">IFERROR(IF(INDIRECT(ADDRESS($Z19,COLUMN(),4,1,"Monitoraggio"))="","",INDIRECT(ADDRESS($Z19,COLUMN(),4,1,"Monitoraggio"))),"")</f>
        <v/>
      </c>
      <c r="AY19" s="79" t="str" cm="1">
        <f t="array" aca="1" ref="AY19" ca="1">IFERROR(IF(INDIRECT(ADDRESS($Z19,COLUMN(),4,1,"Monitoraggio"))="","",INDIRECT(ADDRESS($Z19,COLUMN(),4,1,"Monitoraggio"))),"")</f>
        <v/>
      </c>
      <c r="AZ19" s="84" t="str" cm="1">
        <f t="array" aca="1" ref="AZ19" ca="1">IFERROR(IF(INDIRECT(ADDRESS($Z19,COLUMN(),4,1,"Monitoraggio"))="","",INDIRECT(ADDRESS($Z19,COLUMN(),4,1,"Monitoraggio"))),"")</f>
        <v/>
      </c>
      <c r="BA19" s="81" t="str" cm="1">
        <f t="array" aca="1" ref="BA19" ca="1">IFERROR(IF(INDIRECT(ADDRESS($Z19,COLUMN(),4,1,"Monitoraggio"))="","",INDIRECT(ADDRESS($Z19,COLUMN(),4,1,"Monitoraggio"))),"")</f>
        <v/>
      </c>
      <c r="BB19" s="86" t="str" cm="1">
        <f t="array" aca="1" ref="BB19" ca="1">IFERROR(IF(INDIRECT(ADDRESS($Z19,COLUMN(),4,1,"Monitoraggio"))="","",INDIRECT(ADDRESS($Z19,COLUMN(),4,1,"Monitoraggio"))),"")</f>
        <v/>
      </c>
      <c r="BC19" s="79" t="str" cm="1">
        <f t="array" aca="1" ref="BC19" ca="1">IFERROR(IF(INDIRECT(ADDRESS($Z19,COLUMN(),4,1,"Monitoraggio"))="","",INDIRECT(ADDRESS($Z19,COLUMN(),4,1,"Monitoraggio"))),"")</f>
        <v/>
      </c>
      <c r="BD19" s="79" t="str" cm="1">
        <f t="array" aca="1" ref="BD19" ca="1">IFERROR(IF(INDIRECT(ADDRESS($Z19,COLUMN(),4,1,"Monitoraggio"))="","",INDIRECT(ADDRESS($Z19,COLUMN(),4,1,"Monitoraggio"))),"")</f>
        <v/>
      </c>
      <c r="BE19" s="79" t="str" cm="1">
        <f t="array" aca="1" ref="BE19" ca="1">IFERROR(IF(INDIRECT(ADDRESS($Z19,COLUMN(),4,1,"Monitoraggio"))="","",INDIRECT(ADDRESS($Z19,COLUMN(),4,1,"Monitoraggio"))),"")</f>
        <v/>
      </c>
      <c r="BF19" s="79" t="str" cm="1">
        <f t="array" aca="1" ref="BF19" ca="1">IFERROR(IF(INDIRECT(ADDRESS($Z19,COLUMN(),4,1,"Monitoraggio"))="","",INDIRECT(ADDRESS($Z19,COLUMN(),4,1,"Monitoraggio"))),"")</f>
        <v/>
      </c>
      <c r="BG19" s="114" t="str" cm="1">
        <f t="array" aca="1" ref="BG19" ca="1">IFERROR(IF(INDIRECT(ADDRESS($Z19,COLUMN(),4,1,"Monitoraggio"))="","",INDIRECT(ADDRESS($Z19,COLUMN(),4,1,"Monitoraggio"))),"")</f>
        <v/>
      </c>
      <c r="BH19" s="48" t="str" cm="1">
        <f t="array" aca="1" ref="BH19" ca="1">IFERROR(IF(INDIRECT(ADDRESS($Z19,COLUMN(),4,1,"Monitoraggio"))="","",INDIRECT(ADDRESS($Z19,COLUMN(),4,1,"Monitoraggio"))),"")</f>
        <v/>
      </c>
      <c r="BI19" s="84" t="str" cm="1">
        <f t="array" aca="1" ref="BI19" ca="1">IFERROR(IF(INDIRECT(ADDRESS($Z19,COLUMN(),4,1,"Monitoraggio"))="","",INDIRECT(ADDRESS($Z19,COLUMN(),4,1,"Monitoraggio"))),"")</f>
        <v/>
      </c>
      <c r="BJ19" s="81" t="str" cm="1">
        <f t="array" aca="1" ref="BJ19" ca="1">IFERROR(IF(INDIRECT(ADDRESS($Z19,COLUMN(),4,1,"Monitoraggio"))="","",INDIRECT(ADDRESS($Z19,COLUMN(),4,1,"Monitoraggio"))),"")</f>
        <v/>
      </c>
    </row>
    <row r="20" spans="26:62" x14ac:dyDescent="0.2">
      <c r="Z20" s="132" t="str">
        <f>IFERROR(MATCH(ROW()-9,Monitoraggio!Z$1:Z$1000,0),"")</f>
        <v/>
      </c>
      <c r="AA20" s="60" t="str" cm="1">
        <f t="array" aca="1" ref="AA20" ca="1">IFERROR(IF(INDIRECT(ADDRESS($Z20,COLUMN(),4,1,"Monitoraggio"))="","",INDIRECT(ADDRESS($Z20,COLUMN(),4,1,"Monitoraggio"))),"")</f>
        <v/>
      </c>
      <c r="AB20" s="114" t="str" cm="1">
        <f t="array" aca="1" ref="AB20" ca="1">IFERROR(IF(INDIRECT(ADDRESS($Z20,COLUMN(),4,1,"Monitoraggio"))="","",INDIRECT(ADDRESS($Z20,COLUMN(),4,1,"Monitoraggio"))),"")</f>
        <v/>
      </c>
      <c r="AC20" s="114" t="str" cm="1">
        <f t="array" aca="1" ref="AC20" ca="1">IFERROR(IF(INDIRECT(ADDRESS($Z20,COLUMN(),4,1,"Monitoraggio"))="","",INDIRECT(ADDRESS($Z20,COLUMN(),4,1,"Monitoraggio"))),"")</f>
        <v/>
      </c>
      <c r="AD20" s="48" t="str" cm="1">
        <f t="array" aca="1" ref="AD20" ca="1">IFERROR(IF(INDIRECT(ADDRESS($Z20,COLUMN(),4,1,"Monitoraggio"))="","",INDIRECT(ADDRESS($Z20,COLUMN(),4,1,"Monitoraggio"))),"")</f>
        <v/>
      </c>
      <c r="AE20" s="61" t="str" cm="1">
        <f t="array" aca="1" ref="AE20" ca="1">IFERROR(IF(INDIRECT(ADDRESS($Z20,COLUMN(),4,1,"Monitoraggio"))="","",INDIRECT(ADDRESS($Z20,COLUMN(),4,1,"Monitoraggio"))),"")</f>
        <v/>
      </c>
      <c r="AF20" s="116" t="str" cm="1">
        <f t="array" aca="1" ref="AF20" ca="1">IFERROR(IF(INDIRECT(ADDRESS($Z20,COLUMN(),4,1,"Monitoraggio"))="","",INDIRECT(ADDRESS($Z20,COLUMN(),4,1,"Monitoraggio"))),"")</f>
        <v/>
      </c>
      <c r="AG20" s="61" t="str" cm="1">
        <f t="array" aca="1" ref="AG20" ca="1">IFERROR(IF(INDIRECT(ADDRESS($Z20,COLUMN(),4,1,"Monitoraggio"))="","",INDIRECT(ADDRESS($Z20,COLUMN(),4,1,"Monitoraggio"))),"")</f>
        <v/>
      </c>
      <c r="AH20" s="116" t="str" cm="1">
        <f t="array" aca="1" ref="AH20" ca="1">IFERROR(IF(INDIRECT(ADDRESS($Z20,COLUMN(),4,1,"Monitoraggio"))="","",INDIRECT(ADDRESS($Z20,COLUMN(),4,1,"Monitoraggio"))),"")</f>
        <v/>
      </c>
      <c r="AI20" s="114" t="str" cm="1">
        <f t="array" aca="1" ref="AI20" ca="1">IFERROR(IF(INDIRECT(ADDRESS($Z20,COLUMN(),4,1,"Monitoraggio"))="","",INDIRECT(ADDRESS($Z20,COLUMN(),4,1,"Monitoraggio"))),"")</f>
        <v/>
      </c>
      <c r="AJ20" s="118" t="str" cm="1">
        <f t="array" aca="1" ref="AJ20" ca="1">IFERROR(IF(INDIRECT(ADDRESS($Z20,COLUMN(),4,1,"Monitoraggio"))="","",INDIRECT(ADDRESS($Z20,COLUMN(),4,1,"Monitoraggio"))),"")</f>
        <v/>
      </c>
      <c r="AK20" s="119" t="str" cm="1">
        <f t="array" aca="1" ref="AK20" ca="1">IFERROR(IF(INDIRECT(ADDRESS($Z20,COLUMN(),4,1,"Monitoraggio"))="","",INDIRECT(ADDRESS($Z20,COLUMN(),4,1,"Monitoraggio"))),"")</f>
        <v/>
      </c>
      <c r="AL20" s="79" t="str" cm="1">
        <f t="array" aca="1" ref="AL20" ca="1">IFERROR(IF(INDIRECT(ADDRESS($Z20,COLUMN(),4,1,"Monitoraggio"))="","",INDIRECT(ADDRESS($Z20,COLUMN(),4,1,"Monitoraggio"))),"")</f>
        <v/>
      </c>
      <c r="AM20" s="77" t="str" cm="1">
        <f t="array" aca="1" ref="AM20" ca="1">IFERROR(IF(INDIRECT(ADDRESS($Z20,COLUMN(),4,1,"Monitoraggio"))="","",INDIRECT(ADDRESS($Z20,COLUMN(),4,1,"Monitoraggio"))),"")</f>
        <v/>
      </c>
      <c r="AN20" s="79" t="str" cm="1">
        <f t="array" aca="1" ref="AN20" ca="1">IFERROR(IF(INDIRECT(ADDRESS($Z20,COLUMN(),4,1,"Monitoraggio"))="","",INDIRECT(ADDRESS($Z20,COLUMN(),4,1,"Monitoraggio"))),"")</f>
        <v/>
      </c>
      <c r="AO20" s="79" t="str" cm="1">
        <f t="array" aca="1" ref="AO20" ca="1">IFERROR(IF(INDIRECT(ADDRESS($Z20,COLUMN(),4,1,"Monitoraggio"))="","",INDIRECT(ADDRESS($Z20,COLUMN(),4,1,"Monitoraggio"))),"")</f>
        <v/>
      </c>
      <c r="AP20" s="79" t="str" cm="1">
        <f t="array" aca="1" ref="AP20" ca="1">IFERROR(IF(INDIRECT(ADDRESS($Z20,COLUMN(),4,1,"Monitoraggio"))="","",INDIRECT(ADDRESS($Z20,COLUMN(),4,1,"Monitoraggio"))),"")</f>
        <v/>
      </c>
      <c r="AQ20" s="81" t="str" cm="1">
        <f t="array" aca="1" ref="AQ20" ca="1">IFERROR(IF(INDIRECT(ADDRESS($Z20,COLUMN(),4,1,"Monitoraggio"))="","",INDIRECT(ADDRESS($Z20,COLUMN(),4,1,"Monitoraggio"))),"")</f>
        <v/>
      </c>
      <c r="AR20" s="122" t="str" cm="1">
        <f t="array" aca="1" ref="AR20" ca="1">IFERROR(IF(INDIRECT(ADDRESS($Z20,COLUMN(),4,1,"Monitoraggio"))="","",INDIRECT(ADDRESS($Z20,COLUMN(),4,1,"Monitoraggio"))),"")</f>
        <v/>
      </c>
      <c r="AS20" s="118" t="str" cm="1">
        <f t="array" aca="1" ref="AS20" ca="1">IFERROR(IF(INDIRECT(ADDRESS($Z20,COLUMN(),4,1,"Monitoraggio"))="","",INDIRECT(ADDRESS($Z20,COLUMN(),4,1,"Monitoraggio"))),"")</f>
        <v/>
      </c>
      <c r="AT20" s="119" t="str" cm="1">
        <f t="array" aca="1" ref="AT20" ca="1">IFERROR(IF(INDIRECT(ADDRESS($Z20,COLUMN(),4,1,"Monitoraggio"))="","",INDIRECT(ADDRESS($Z20,COLUMN(),4,1,"Monitoraggio"))),"")</f>
        <v/>
      </c>
      <c r="AU20" s="79" t="str" cm="1">
        <f t="array" aca="1" ref="AU20" ca="1">IFERROR(IF(INDIRECT(ADDRESS($Z20,COLUMN(),4,1,"Monitoraggio"))="","",INDIRECT(ADDRESS($Z20,COLUMN(),4,1,"Monitoraggio"))),"")</f>
        <v/>
      </c>
      <c r="AV20" s="119" t="str" cm="1">
        <f t="array" aca="1" ref="AV20" ca="1">IFERROR(IF(INDIRECT(ADDRESS($Z20,COLUMN(),4,1,"Monitoraggio"))="","",INDIRECT(ADDRESS($Z20,COLUMN(),4,1,"Monitoraggio"))),"")</f>
        <v/>
      </c>
      <c r="AW20" s="124" t="str" cm="1">
        <f t="array" aca="1" ref="AW20" ca="1">IFERROR(IF(INDIRECT(ADDRESS($Z20,COLUMN(),4,1,"Monitoraggio"))="","",INDIRECT(ADDRESS($Z20,COLUMN(),4,1,"Monitoraggio"))),"")</f>
        <v/>
      </c>
      <c r="AX20" s="62" t="str" cm="1">
        <f t="array" aca="1" ref="AX20" ca="1">IFERROR(IF(INDIRECT(ADDRESS($Z20,COLUMN(),4,1,"Monitoraggio"))="","",INDIRECT(ADDRESS($Z20,COLUMN(),4,1,"Monitoraggio"))),"")</f>
        <v/>
      </c>
      <c r="AY20" s="79" t="str" cm="1">
        <f t="array" aca="1" ref="AY20" ca="1">IFERROR(IF(INDIRECT(ADDRESS($Z20,COLUMN(),4,1,"Monitoraggio"))="","",INDIRECT(ADDRESS($Z20,COLUMN(),4,1,"Monitoraggio"))),"")</f>
        <v/>
      </c>
      <c r="AZ20" s="84" t="str" cm="1">
        <f t="array" aca="1" ref="AZ20" ca="1">IFERROR(IF(INDIRECT(ADDRESS($Z20,COLUMN(),4,1,"Monitoraggio"))="","",INDIRECT(ADDRESS($Z20,COLUMN(),4,1,"Monitoraggio"))),"")</f>
        <v/>
      </c>
      <c r="BA20" s="81" t="str" cm="1">
        <f t="array" aca="1" ref="BA20" ca="1">IFERROR(IF(INDIRECT(ADDRESS($Z20,COLUMN(),4,1,"Monitoraggio"))="","",INDIRECT(ADDRESS($Z20,COLUMN(),4,1,"Monitoraggio"))),"")</f>
        <v/>
      </c>
      <c r="BB20" s="86" t="str" cm="1">
        <f t="array" aca="1" ref="BB20" ca="1">IFERROR(IF(INDIRECT(ADDRESS($Z20,COLUMN(),4,1,"Monitoraggio"))="","",INDIRECT(ADDRESS($Z20,COLUMN(),4,1,"Monitoraggio"))),"")</f>
        <v/>
      </c>
      <c r="BC20" s="79" t="str" cm="1">
        <f t="array" aca="1" ref="BC20" ca="1">IFERROR(IF(INDIRECT(ADDRESS($Z20,COLUMN(),4,1,"Monitoraggio"))="","",INDIRECT(ADDRESS($Z20,COLUMN(),4,1,"Monitoraggio"))),"")</f>
        <v/>
      </c>
      <c r="BD20" s="79" t="str" cm="1">
        <f t="array" aca="1" ref="BD20" ca="1">IFERROR(IF(INDIRECT(ADDRESS($Z20,COLUMN(),4,1,"Monitoraggio"))="","",INDIRECT(ADDRESS($Z20,COLUMN(),4,1,"Monitoraggio"))),"")</f>
        <v/>
      </c>
      <c r="BE20" s="79" t="str" cm="1">
        <f t="array" aca="1" ref="BE20" ca="1">IFERROR(IF(INDIRECT(ADDRESS($Z20,COLUMN(),4,1,"Monitoraggio"))="","",INDIRECT(ADDRESS($Z20,COLUMN(),4,1,"Monitoraggio"))),"")</f>
        <v/>
      </c>
      <c r="BF20" s="79" t="str" cm="1">
        <f t="array" aca="1" ref="BF20" ca="1">IFERROR(IF(INDIRECT(ADDRESS($Z20,COLUMN(),4,1,"Monitoraggio"))="","",INDIRECT(ADDRESS($Z20,COLUMN(),4,1,"Monitoraggio"))),"")</f>
        <v/>
      </c>
      <c r="BG20" s="114" t="str" cm="1">
        <f t="array" aca="1" ref="BG20" ca="1">IFERROR(IF(INDIRECT(ADDRESS($Z20,COLUMN(),4,1,"Monitoraggio"))="","",INDIRECT(ADDRESS($Z20,COLUMN(),4,1,"Monitoraggio"))),"")</f>
        <v/>
      </c>
      <c r="BH20" s="48" t="str" cm="1">
        <f t="array" aca="1" ref="BH20" ca="1">IFERROR(IF(INDIRECT(ADDRESS($Z20,COLUMN(),4,1,"Monitoraggio"))="","",INDIRECT(ADDRESS($Z20,COLUMN(),4,1,"Monitoraggio"))),"")</f>
        <v/>
      </c>
      <c r="BI20" s="84" t="str" cm="1">
        <f t="array" aca="1" ref="BI20" ca="1">IFERROR(IF(INDIRECT(ADDRESS($Z20,COLUMN(),4,1,"Monitoraggio"))="","",INDIRECT(ADDRESS($Z20,COLUMN(),4,1,"Monitoraggio"))),"")</f>
        <v/>
      </c>
      <c r="BJ20" s="81" t="str" cm="1">
        <f t="array" aca="1" ref="BJ20" ca="1">IFERROR(IF(INDIRECT(ADDRESS($Z20,COLUMN(),4,1,"Monitoraggio"))="","",INDIRECT(ADDRESS($Z20,COLUMN(),4,1,"Monitoraggio"))),"")</f>
        <v/>
      </c>
    </row>
    <row r="21" spans="26:62" x14ac:dyDescent="0.2">
      <c r="Z21" s="132" t="str">
        <f>IFERROR(MATCH(ROW()-9,Monitoraggio!Z$1:Z$1000,0),"")</f>
        <v/>
      </c>
      <c r="AA21" s="60" t="str" cm="1">
        <f t="array" aca="1" ref="AA21" ca="1">IFERROR(IF(INDIRECT(ADDRESS($Z21,COLUMN(),4,1,"Monitoraggio"))="","",INDIRECT(ADDRESS($Z21,COLUMN(),4,1,"Monitoraggio"))),"")</f>
        <v/>
      </c>
      <c r="AB21" s="114" t="str" cm="1">
        <f t="array" aca="1" ref="AB21" ca="1">IFERROR(IF(INDIRECT(ADDRESS($Z21,COLUMN(),4,1,"Monitoraggio"))="","",INDIRECT(ADDRESS($Z21,COLUMN(),4,1,"Monitoraggio"))),"")</f>
        <v/>
      </c>
      <c r="AC21" s="114" t="str" cm="1">
        <f t="array" aca="1" ref="AC21" ca="1">IFERROR(IF(INDIRECT(ADDRESS($Z21,COLUMN(),4,1,"Monitoraggio"))="","",INDIRECT(ADDRESS($Z21,COLUMN(),4,1,"Monitoraggio"))),"")</f>
        <v/>
      </c>
      <c r="AD21" s="48" t="str" cm="1">
        <f t="array" aca="1" ref="AD21" ca="1">IFERROR(IF(INDIRECT(ADDRESS($Z21,COLUMN(),4,1,"Monitoraggio"))="","",INDIRECT(ADDRESS($Z21,COLUMN(),4,1,"Monitoraggio"))),"")</f>
        <v/>
      </c>
      <c r="AE21" s="61" t="str" cm="1">
        <f t="array" aca="1" ref="AE21" ca="1">IFERROR(IF(INDIRECT(ADDRESS($Z21,COLUMN(),4,1,"Monitoraggio"))="","",INDIRECT(ADDRESS($Z21,COLUMN(),4,1,"Monitoraggio"))),"")</f>
        <v/>
      </c>
      <c r="AF21" s="116" t="str" cm="1">
        <f t="array" aca="1" ref="AF21" ca="1">IFERROR(IF(INDIRECT(ADDRESS($Z21,COLUMN(),4,1,"Monitoraggio"))="","",INDIRECT(ADDRESS($Z21,COLUMN(),4,1,"Monitoraggio"))),"")</f>
        <v/>
      </c>
      <c r="AG21" s="61" t="str" cm="1">
        <f t="array" aca="1" ref="AG21" ca="1">IFERROR(IF(INDIRECT(ADDRESS($Z21,COLUMN(),4,1,"Monitoraggio"))="","",INDIRECT(ADDRESS($Z21,COLUMN(),4,1,"Monitoraggio"))),"")</f>
        <v/>
      </c>
      <c r="AH21" s="116" t="str" cm="1">
        <f t="array" aca="1" ref="AH21" ca="1">IFERROR(IF(INDIRECT(ADDRESS($Z21,COLUMN(),4,1,"Monitoraggio"))="","",INDIRECT(ADDRESS($Z21,COLUMN(),4,1,"Monitoraggio"))),"")</f>
        <v/>
      </c>
      <c r="AI21" s="114" t="str" cm="1">
        <f t="array" aca="1" ref="AI21" ca="1">IFERROR(IF(INDIRECT(ADDRESS($Z21,COLUMN(),4,1,"Monitoraggio"))="","",INDIRECT(ADDRESS($Z21,COLUMN(),4,1,"Monitoraggio"))),"")</f>
        <v/>
      </c>
      <c r="AJ21" s="118" t="str" cm="1">
        <f t="array" aca="1" ref="AJ21" ca="1">IFERROR(IF(INDIRECT(ADDRESS($Z21,COLUMN(),4,1,"Monitoraggio"))="","",INDIRECT(ADDRESS($Z21,COLUMN(),4,1,"Monitoraggio"))),"")</f>
        <v/>
      </c>
      <c r="AK21" s="119" t="str" cm="1">
        <f t="array" aca="1" ref="AK21" ca="1">IFERROR(IF(INDIRECT(ADDRESS($Z21,COLUMN(),4,1,"Monitoraggio"))="","",INDIRECT(ADDRESS($Z21,COLUMN(),4,1,"Monitoraggio"))),"")</f>
        <v/>
      </c>
      <c r="AL21" s="79" t="str" cm="1">
        <f t="array" aca="1" ref="AL21" ca="1">IFERROR(IF(INDIRECT(ADDRESS($Z21,COLUMN(),4,1,"Monitoraggio"))="","",INDIRECT(ADDRESS($Z21,COLUMN(),4,1,"Monitoraggio"))),"")</f>
        <v/>
      </c>
      <c r="AM21" s="77" t="str" cm="1">
        <f t="array" aca="1" ref="AM21" ca="1">IFERROR(IF(INDIRECT(ADDRESS($Z21,COLUMN(),4,1,"Monitoraggio"))="","",INDIRECT(ADDRESS($Z21,COLUMN(),4,1,"Monitoraggio"))),"")</f>
        <v/>
      </c>
      <c r="AN21" s="79" t="str" cm="1">
        <f t="array" aca="1" ref="AN21" ca="1">IFERROR(IF(INDIRECT(ADDRESS($Z21,COLUMN(),4,1,"Monitoraggio"))="","",INDIRECT(ADDRESS($Z21,COLUMN(),4,1,"Monitoraggio"))),"")</f>
        <v/>
      </c>
      <c r="AO21" s="79" t="str" cm="1">
        <f t="array" aca="1" ref="AO21" ca="1">IFERROR(IF(INDIRECT(ADDRESS($Z21,COLUMN(),4,1,"Monitoraggio"))="","",INDIRECT(ADDRESS($Z21,COLUMN(),4,1,"Monitoraggio"))),"")</f>
        <v/>
      </c>
      <c r="AP21" s="79" t="str" cm="1">
        <f t="array" aca="1" ref="AP21" ca="1">IFERROR(IF(INDIRECT(ADDRESS($Z21,COLUMN(),4,1,"Monitoraggio"))="","",INDIRECT(ADDRESS($Z21,COLUMN(),4,1,"Monitoraggio"))),"")</f>
        <v/>
      </c>
      <c r="AQ21" s="81" t="str" cm="1">
        <f t="array" aca="1" ref="AQ21" ca="1">IFERROR(IF(INDIRECT(ADDRESS($Z21,COLUMN(),4,1,"Monitoraggio"))="","",INDIRECT(ADDRESS($Z21,COLUMN(),4,1,"Monitoraggio"))),"")</f>
        <v/>
      </c>
      <c r="AR21" s="122" t="str" cm="1">
        <f t="array" aca="1" ref="AR21" ca="1">IFERROR(IF(INDIRECT(ADDRESS($Z21,COLUMN(),4,1,"Monitoraggio"))="","",INDIRECT(ADDRESS($Z21,COLUMN(),4,1,"Monitoraggio"))),"")</f>
        <v/>
      </c>
      <c r="AS21" s="118" t="str" cm="1">
        <f t="array" aca="1" ref="AS21" ca="1">IFERROR(IF(INDIRECT(ADDRESS($Z21,COLUMN(),4,1,"Monitoraggio"))="","",INDIRECT(ADDRESS($Z21,COLUMN(),4,1,"Monitoraggio"))),"")</f>
        <v/>
      </c>
      <c r="AT21" s="119" t="str" cm="1">
        <f t="array" aca="1" ref="AT21" ca="1">IFERROR(IF(INDIRECT(ADDRESS($Z21,COLUMN(),4,1,"Monitoraggio"))="","",INDIRECT(ADDRESS($Z21,COLUMN(),4,1,"Monitoraggio"))),"")</f>
        <v/>
      </c>
      <c r="AU21" s="79" t="str" cm="1">
        <f t="array" aca="1" ref="AU21" ca="1">IFERROR(IF(INDIRECT(ADDRESS($Z21,COLUMN(),4,1,"Monitoraggio"))="","",INDIRECT(ADDRESS($Z21,COLUMN(),4,1,"Monitoraggio"))),"")</f>
        <v/>
      </c>
      <c r="AV21" s="119" t="str" cm="1">
        <f t="array" aca="1" ref="AV21" ca="1">IFERROR(IF(INDIRECT(ADDRESS($Z21,COLUMN(),4,1,"Monitoraggio"))="","",INDIRECT(ADDRESS($Z21,COLUMN(),4,1,"Monitoraggio"))),"")</f>
        <v/>
      </c>
      <c r="AW21" s="124" t="str" cm="1">
        <f t="array" aca="1" ref="AW21" ca="1">IFERROR(IF(INDIRECT(ADDRESS($Z21,COLUMN(),4,1,"Monitoraggio"))="","",INDIRECT(ADDRESS($Z21,COLUMN(),4,1,"Monitoraggio"))),"")</f>
        <v/>
      </c>
      <c r="AX21" s="62" t="str" cm="1">
        <f t="array" aca="1" ref="AX21" ca="1">IFERROR(IF(INDIRECT(ADDRESS($Z21,COLUMN(),4,1,"Monitoraggio"))="","",INDIRECT(ADDRESS($Z21,COLUMN(),4,1,"Monitoraggio"))),"")</f>
        <v/>
      </c>
      <c r="AY21" s="79" t="str" cm="1">
        <f t="array" aca="1" ref="AY21" ca="1">IFERROR(IF(INDIRECT(ADDRESS($Z21,COLUMN(),4,1,"Monitoraggio"))="","",INDIRECT(ADDRESS($Z21,COLUMN(),4,1,"Monitoraggio"))),"")</f>
        <v/>
      </c>
      <c r="AZ21" s="84" t="str" cm="1">
        <f t="array" aca="1" ref="AZ21" ca="1">IFERROR(IF(INDIRECT(ADDRESS($Z21,COLUMN(),4,1,"Monitoraggio"))="","",INDIRECT(ADDRESS($Z21,COLUMN(),4,1,"Monitoraggio"))),"")</f>
        <v/>
      </c>
      <c r="BA21" s="81" t="str" cm="1">
        <f t="array" aca="1" ref="BA21" ca="1">IFERROR(IF(INDIRECT(ADDRESS($Z21,COLUMN(),4,1,"Monitoraggio"))="","",INDIRECT(ADDRESS($Z21,COLUMN(),4,1,"Monitoraggio"))),"")</f>
        <v/>
      </c>
      <c r="BB21" s="86" t="str" cm="1">
        <f t="array" aca="1" ref="BB21" ca="1">IFERROR(IF(INDIRECT(ADDRESS($Z21,COLUMN(),4,1,"Monitoraggio"))="","",INDIRECT(ADDRESS($Z21,COLUMN(),4,1,"Monitoraggio"))),"")</f>
        <v/>
      </c>
      <c r="BC21" s="79" t="str" cm="1">
        <f t="array" aca="1" ref="BC21" ca="1">IFERROR(IF(INDIRECT(ADDRESS($Z21,COLUMN(),4,1,"Monitoraggio"))="","",INDIRECT(ADDRESS($Z21,COLUMN(),4,1,"Monitoraggio"))),"")</f>
        <v/>
      </c>
      <c r="BD21" s="79" t="str" cm="1">
        <f t="array" aca="1" ref="BD21" ca="1">IFERROR(IF(INDIRECT(ADDRESS($Z21,COLUMN(),4,1,"Monitoraggio"))="","",INDIRECT(ADDRESS($Z21,COLUMN(),4,1,"Monitoraggio"))),"")</f>
        <v/>
      </c>
      <c r="BE21" s="79" t="str" cm="1">
        <f t="array" aca="1" ref="BE21" ca="1">IFERROR(IF(INDIRECT(ADDRESS($Z21,COLUMN(),4,1,"Monitoraggio"))="","",INDIRECT(ADDRESS($Z21,COLUMN(),4,1,"Monitoraggio"))),"")</f>
        <v/>
      </c>
      <c r="BF21" s="79" t="str" cm="1">
        <f t="array" aca="1" ref="BF21" ca="1">IFERROR(IF(INDIRECT(ADDRESS($Z21,COLUMN(),4,1,"Monitoraggio"))="","",INDIRECT(ADDRESS($Z21,COLUMN(),4,1,"Monitoraggio"))),"")</f>
        <v/>
      </c>
      <c r="BG21" s="114" t="str" cm="1">
        <f t="array" aca="1" ref="BG21" ca="1">IFERROR(IF(INDIRECT(ADDRESS($Z21,COLUMN(),4,1,"Monitoraggio"))="","",INDIRECT(ADDRESS($Z21,COLUMN(),4,1,"Monitoraggio"))),"")</f>
        <v/>
      </c>
      <c r="BH21" s="48" t="str" cm="1">
        <f t="array" aca="1" ref="BH21" ca="1">IFERROR(IF(INDIRECT(ADDRESS($Z21,COLUMN(),4,1,"Monitoraggio"))="","",INDIRECT(ADDRESS($Z21,COLUMN(),4,1,"Monitoraggio"))),"")</f>
        <v/>
      </c>
      <c r="BI21" s="84" t="str" cm="1">
        <f t="array" aca="1" ref="BI21" ca="1">IFERROR(IF(INDIRECT(ADDRESS($Z21,COLUMN(),4,1,"Monitoraggio"))="","",INDIRECT(ADDRESS($Z21,COLUMN(),4,1,"Monitoraggio"))),"")</f>
        <v/>
      </c>
      <c r="BJ21" s="81" t="str" cm="1">
        <f t="array" aca="1" ref="BJ21" ca="1">IFERROR(IF(INDIRECT(ADDRESS($Z21,COLUMN(),4,1,"Monitoraggio"))="","",INDIRECT(ADDRESS($Z21,COLUMN(),4,1,"Monitoraggio"))),"")</f>
        <v/>
      </c>
    </row>
    <row r="22" spans="26:62" x14ac:dyDescent="0.2">
      <c r="Z22" s="132" t="str">
        <f>IFERROR(MATCH(ROW()-9,Monitoraggio!Z$1:Z$1000,0),"")</f>
        <v/>
      </c>
      <c r="AA22" s="60" t="str" cm="1">
        <f t="array" aca="1" ref="AA22" ca="1">IFERROR(IF(INDIRECT(ADDRESS($Z22,COLUMN(),4,1,"Monitoraggio"))="","",INDIRECT(ADDRESS($Z22,COLUMN(),4,1,"Monitoraggio"))),"")</f>
        <v/>
      </c>
      <c r="AB22" s="114" t="str" cm="1">
        <f t="array" aca="1" ref="AB22" ca="1">IFERROR(IF(INDIRECT(ADDRESS($Z22,COLUMN(),4,1,"Monitoraggio"))="","",INDIRECT(ADDRESS($Z22,COLUMN(),4,1,"Monitoraggio"))),"")</f>
        <v/>
      </c>
      <c r="AC22" s="114" t="str" cm="1">
        <f t="array" aca="1" ref="AC22" ca="1">IFERROR(IF(INDIRECT(ADDRESS($Z22,COLUMN(),4,1,"Monitoraggio"))="","",INDIRECT(ADDRESS($Z22,COLUMN(),4,1,"Monitoraggio"))),"")</f>
        <v/>
      </c>
      <c r="AD22" s="48" t="str" cm="1">
        <f t="array" aca="1" ref="AD22" ca="1">IFERROR(IF(INDIRECT(ADDRESS($Z22,COLUMN(),4,1,"Monitoraggio"))="","",INDIRECT(ADDRESS($Z22,COLUMN(),4,1,"Monitoraggio"))),"")</f>
        <v/>
      </c>
      <c r="AE22" s="61" t="str" cm="1">
        <f t="array" aca="1" ref="AE22" ca="1">IFERROR(IF(INDIRECT(ADDRESS($Z22,COLUMN(),4,1,"Monitoraggio"))="","",INDIRECT(ADDRESS($Z22,COLUMN(),4,1,"Monitoraggio"))),"")</f>
        <v/>
      </c>
      <c r="AF22" s="116" t="str" cm="1">
        <f t="array" aca="1" ref="AF22" ca="1">IFERROR(IF(INDIRECT(ADDRESS($Z22,COLUMN(),4,1,"Monitoraggio"))="","",INDIRECT(ADDRESS($Z22,COLUMN(),4,1,"Monitoraggio"))),"")</f>
        <v/>
      </c>
      <c r="AG22" s="61" t="str" cm="1">
        <f t="array" aca="1" ref="AG22" ca="1">IFERROR(IF(INDIRECT(ADDRESS($Z22,COLUMN(),4,1,"Monitoraggio"))="","",INDIRECT(ADDRESS($Z22,COLUMN(),4,1,"Monitoraggio"))),"")</f>
        <v/>
      </c>
      <c r="AH22" s="116" t="str" cm="1">
        <f t="array" aca="1" ref="AH22" ca="1">IFERROR(IF(INDIRECT(ADDRESS($Z22,COLUMN(),4,1,"Monitoraggio"))="","",INDIRECT(ADDRESS($Z22,COLUMN(),4,1,"Monitoraggio"))),"")</f>
        <v/>
      </c>
      <c r="AI22" s="114" t="str" cm="1">
        <f t="array" aca="1" ref="AI22" ca="1">IFERROR(IF(INDIRECT(ADDRESS($Z22,COLUMN(),4,1,"Monitoraggio"))="","",INDIRECT(ADDRESS($Z22,COLUMN(),4,1,"Monitoraggio"))),"")</f>
        <v/>
      </c>
      <c r="AJ22" s="118" t="str" cm="1">
        <f t="array" aca="1" ref="AJ22" ca="1">IFERROR(IF(INDIRECT(ADDRESS($Z22,COLUMN(),4,1,"Monitoraggio"))="","",INDIRECT(ADDRESS($Z22,COLUMN(),4,1,"Monitoraggio"))),"")</f>
        <v/>
      </c>
      <c r="AK22" s="119" t="str" cm="1">
        <f t="array" aca="1" ref="AK22" ca="1">IFERROR(IF(INDIRECT(ADDRESS($Z22,COLUMN(),4,1,"Monitoraggio"))="","",INDIRECT(ADDRESS($Z22,COLUMN(),4,1,"Monitoraggio"))),"")</f>
        <v/>
      </c>
      <c r="AL22" s="79" t="str" cm="1">
        <f t="array" aca="1" ref="AL22" ca="1">IFERROR(IF(INDIRECT(ADDRESS($Z22,COLUMN(),4,1,"Monitoraggio"))="","",INDIRECT(ADDRESS($Z22,COLUMN(),4,1,"Monitoraggio"))),"")</f>
        <v/>
      </c>
      <c r="AM22" s="77" t="str" cm="1">
        <f t="array" aca="1" ref="AM22" ca="1">IFERROR(IF(INDIRECT(ADDRESS($Z22,COLUMN(),4,1,"Monitoraggio"))="","",INDIRECT(ADDRESS($Z22,COLUMN(),4,1,"Monitoraggio"))),"")</f>
        <v/>
      </c>
      <c r="AN22" s="79" t="str" cm="1">
        <f t="array" aca="1" ref="AN22" ca="1">IFERROR(IF(INDIRECT(ADDRESS($Z22,COLUMN(),4,1,"Monitoraggio"))="","",INDIRECT(ADDRESS($Z22,COLUMN(),4,1,"Monitoraggio"))),"")</f>
        <v/>
      </c>
      <c r="AO22" s="79" t="str" cm="1">
        <f t="array" aca="1" ref="AO22" ca="1">IFERROR(IF(INDIRECT(ADDRESS($Z22,COLUMN(),4,1,"Monitoraggio"))="","",INDIRECT(ADDRESS($Z22,COLUMN(),4,1,"Monitoraggio"))),"")</f>
        <v/>
      </c>
      <c r="AP22" s="79" t="str" cm="1">
        <f t="array" aca="1" ref="AP22" ca="1">IFERROR(IF(INDIRECT(ADDRESS($Z22,COLUMN(),4,1,"Monitoraggio"))="","",INDIRECT(ADDRESS($Z22,COLUMN(),4,1,"Monitoraggio"))),"")</f>
        <v/>
      </c>
      <c r="AQ22" s="81" t="str" cm="1">
        <f t="array" aca="1" ref="AQ22" ca="1">IFERROR(IF(INDIRECT(ADDRESS($Z22,COLUMN(),4,1,"Monitoraggio"))="","",INDIRECT(ADDRESS($Z22,COLUMN(),4,1,"Monitoraggio"))),"")</f>
        <v/>
      </c>
      <c r="AR22" s="122" t="str" cm="1">
        <f t="array" aca="1" ref="AR22" ca="1">IFERROR(IF(INDIRECT(ADDRESS($Z22,COLUMN(),4,1,"Monitoraggio"))="","",INDIRECT(ADDRESS($Z22,COLUMN(),4,1,"Monitoraggio"))),"")</f>
        <v/>
      </c>
      <c r="AS22" s="118" t="str" cm="1">
        <f t="array" aca="1" ref="AS22" ca="1">IFERROR(IF(INDIRECT(ADDRESS($Z22,COLUMN(),4,1,"Monitoraggio"))="","",INDIRECT(ADDRESS($Z22,COLUMN(),4,1,"Monitoraggio"))),"")</f>
        <v/>
      </c>
      <c r="AT22" s="119" t="str" cm="1">
        <f t="array" aca="1" ref="AT22" ca="1">IFERROR(IF(INDIRECT(ADDRESS($Z22,COLUMN(),4,1,"Monitoraggio"))="","",INDIRECT(ADDRESS($Z22,COLUMN(),4,1,"Monitoraggio"))),"")</f>
        <v/>
      </c>
      <c r="AU22" s="79" t="str" cm="1">
        <f t="array" aca="1" ref="AU22" ca="1">IFERROR(IF(INDIRECT(ADDRESS($Z22,COLUMN(),4,1,"Monitoraggio"))="","",INDIRECT(ADDRESS($Z22,COLUMN(),4,1,"Monitoraggio"))),"")</f>
        <v/>
      </c>
      <c r="AV22" s="119" t="str" cm="1">
        <f t="array" aca="1" ref="AV22" ca="1">IFERROR(IF(INDIRECT(ADDRESS($Z22,COLUMN(),4,1,"Monitoraggio"))="","",INDIRECT(ADDRESS($Z22,COLUMN(),4,1,"Monitoraggio"))),"")</f>
        <v/>
      </c>
      <c r="AW22" s="124" t="str" cm="1">
        <f t="array" aca="1" ref="AW22" ca="1">IFERROR(IF(INDIRECT(ADDRESS($Z22,COLUMN(),4,1,"Monitoraggio"))="","",INDIRECT(ADDRESS($Z22,COLUMN(),4,1,"Monitoraggio"))),"")</f>
        <v/>
      </c>
      <c r="AX22" s="62" t="str" cm="1">
        <f t="array" aca="1" ref="AX22" ca="1">IFERROR(IF(INDIRECT(ADDRESS($Z22,COLUMN(),4,1,"Monitoraggio"))="","",INDIRECT(ADDRESS($Z22,COLUMN(),4,1,"Monitoraggio"))),"")</f>
        <v/>
      </c>
      <c r="AY22" s="79" t="str" cm="1">
        <f t="array" aca="1" ref="AY22" ca="1">IFERROR(IF(INDIRECT(ADDRESS($Z22,COLUMN(),4,1,"Monitoraggio"))="","",INDIRECT(ADDRESS($Z22,COLUMN(),4,1,"Monitoraggio"))),"")</f>
        <v/>
      </c>
      <c r="AZ22" s="84" t="str" cm="1">
        <f t="array" aca="1" ref="AZ22" ca="1">IFERROR(IF(INDIRECT(ADDRESS($Z22,COLUMN(),4,1,"Monitoraggio"))="","",INDIRECT(ADDRESS($Z22,COLUMN(),4,1,"Monitoraggio"))),"")</f>
        <v/>
      </c>
      <c r="BA22" s="81" t="str" cm="1">
        <f t="array" aca="1" ref="BA22" ca="1">IFERROR(IF(INDIRECT(ADDRESS($Z22,COLUMN(),4,1,"Monitoraggio"))="","",INDIRECT(ADDRESS($Z22,COLUMN(),4,1,"Monitoraggio"))),"")</f>
        <v/>
      </c>
      <c r="BB22" s="86" t="str" cm="1">
        <f t="array" aca="1" ref="BB22" ca="1">IFERROR(IF(INDIRECT(ADDRESS($Z22,COLUMN(),4,1,"Monitoraggio"))="","",INDIRECT(ADDRESS($Z22,COLUMN(),4,1,"Monitoraggio"))),"")</f>
        <v/>
      </c>
      <c r="BC22" s="79" t="str" cm="1">
        <f t="array" aca="1" ref="BC22" ca="1">IFERROR(IF(INDIRECT(ADDRESS($Z22,COLUMN(),4,1,"Monitoraggio"))="","",INDIRECT(ADDRESS($Z22,COLUMN(),4,1,"Monitoraggio"))),"")</f>
        <v/>
      </c>
      <c r="BD22" s="79" t="str" cm="1">
        <f t="array" aca="1" ref="BD22" ca="1">IFERROR(IF(INDIRECT(ADDRESS($Z22,COLUMN(),4,1,"Monitoraggio"))="","",INDIRECT(ADDRESS($Z22,COLUMN(),4,1,"Monitoraggio"))),"")</f>
        <v/>
      </c>
      <c r="BE22" s="79" t="str" cm="1">
        <f t="array" aca="1" ref="BE22" ca="1">IFERROR(IF(INDIRECT(ADDRESS($Z22,COLUMN(),4,1,"Monitoraggio"))="","",INDIRECT(ADDRESS($Z22,COLUMN(),4,1,"Monitoraggio"))),"")</f>
        <v/>
      </c>
      <c r="BF22" s="79" t="str" cm="1">
        <f t="array" aca="1" ref="BF22" ca="1">IFERROR(IF(INDIRECT(ADDRESS($Z22,COLUMN(),4,1,"Monitoraggio"))="","",INDIRECT(ADDRESS($Z22,COLUMN(),4,1,"Monitoraggio"))),"")</f>
        <v/>
      </c>
      <c r="BG22" s="114" t="str" cm="1">
        <f t="array" aca="1" ref="BG22" ca="1">IFERROR(IF(INDIRECT(ADDRESS($Z22,COLUMN(),4,1,"Monitoraggio"))="","",INDIRECT(ADDRESS($Z22,COLUMN(),4,1,"Monitoraggio"))),"")</f>
        <v/>
      </c>
      <c r="BH22" s="48" t="str" cm="1">
        <f t="array" aca="1" ref="BH22" ca="1">IFERROR(IF(INDIRECT(ADDRESS($Z22,COLUMN(),4,1,"Monitoraggio"))="","",INDIRECT(ADDRESS($Z22,COLUMN(),4,1,"Monitoraggio"))),"")</f>
        <v/>
      </c>
      <c r="BI22" s="84" t="str" cm="1">
        <f t="array" aca="1" ref="BI22" ca="1">IFERROR(IF(INDIRECT(ADDRESS($Z22,COLUMN(),4,1,"Monitoraggio"))="","",INDIRECT(ADDRESS($Z22,COLUMN(),4,1,"Monitoraggio"))),"")</f>
        <v/>
      </c>
      <c r="BJ22" s="81" t="str" cm="1">
        <f t="array" aca="1" ref="BJ22" ca="1">IFERROR(IF(INDIRECT(ADDRESS($Z22,COLUMN(),4,1,"Monitoraggio"))="","",INDIRECT(ADDRESS($Z22,COLUMN(),4,1,"Monitoraggio"))),"")</f>
        <v/>
      </c>
    </row>
    <row r="23" spans="26:62" x14ac:dyDescent="0.2">
      <c r="Z23" s="132" t="str">
        <f>IFERROR(MATCH(ROW()-9,Monitoraggio!Z$1:Z$1000,0),"")</f>
        <v/>
      </c>
      <c r="AA23" s="60" t="str" cm="1">
        <f t="array" aca="1" ref="AA23" ca="1">IFERROR(IF(INDIRECT(ADDRESS($Z23,COLUMN(),4,1,"Monitoraggio"))="","",INDIRECT(ADDRESS($Z23,COLUMN(),4,1,"Monitoraggio"))),"")</f>
        <v/>
      </c>
      <c r="AB23" s="114" t="str" cm="1">
        <f t="array" aca="1" ref="AB23" ca="1">IFERROR(IF(INDIRECT(ADDRESS($Z23,COLUMN(),4,1,"Monitoraggio"))="","",INDIRECT(ADDRESS($Z23,COLUMN(),4,1,"Monitoraggio"))),"")</f>
        <v/>
      </c>
      <c r="AC23" s="114" t="str" cm="1">
        <f t="array" aca="1" ref="AC23" ca="1">IFERROR(IF(INDIRECT(ADDRESS($Z23,COLUMN(),4,1,"Monitoraggio"))="","",INDIRECT(ADDRESS($Z23,COLUMN(),4,1,"Monitoraggio"))),"")</f>
        <v/>
      </c>
      <c r="AD23" s="48" t="str" cm="1">
        <f t="array" aca="1" ref="AD23" ca="1">IFERROR(IF(INDIRECT(ADDRESS($Z23,COLUMN(),4,1,"Monitoraggio"))="","",INDIRECT(ADDRESS($Z23,COLUMN(),4,1,"Monitoraggio"))),"")</f>
        <v/>
      </c>
      <c r="AE23" s="61" t="str" cm="1">
        <f t="array" aca="1" ref="AE23" ca="1">IFERROR(IF(INDIRECT(ADDRESS($Z23,COLUMN(),4,1,"Monitoraggio"))="","",INDIRECT(ADDRESS($Z23,COLUMN(),4,1,"Monitoraggio"))),"")</f>
        <v/>
      </c>
      <c r="AF23" s="116" t="str" cm="1">
        <f t="array" aca="1" ref="AF23" ca="1">IFERROR(IF(INDIRECT(ADDRESS($Z23,COLUMN(),4,1,"Monitoraggio"))="","",INDIRECT(ADDRESS($Z23,COLUMN(),4,1,"Monitoraggio"))),"")</f>
        <v/>
      </c>
      <c r="AG23" s="61" t="str" cm="1">
        <f t="array" aca="1" ref="AG23" ca="1">IFERROR(IF(INDIRECT(ADDRESS($Z23,COLUMN(),4,1,"Monitoraggio"))="","",INDIRECT(ADDRESS($Z23,COLUMN(),4,1,"Monitoraggio"))),"")</f>
        <v/>
      </c>
      <c r="AH23" s="116" t="str" cm="1">
        <f t="array" aca="1" ref="AH23" ca="1">IFERROR(IF(INDIRECT(ADDRESS($Z23,COLUMN(),4,1,"Monitoraggio"))="","",INDIRECT(ADDRESS($Z23,COLUMN(),4,1,"Monitoraggio"))),"")</f>
        <v/>
      </c>
      <c r="AI23" s="114" t="str" cm="1">
        <f t="array" aca="1" ref="AI23" ca="1">IFERROR(IF(INDIRECT(ADDRESS($Z23,COLUMN(),4,1,"Monitoraggio"))="","",INDIRECT(ADDRESS($Z23,COLUMN(),4,1,"Monitoraggio"))),"")</f>
        <v/>
      </c>
      <c r="AJ23" s="118" t="str" cm="1">
        <f t="array" aca="1" ref="AJ23" ca="1">IFERROR(IF(INDIRECT(ADDRESS($Z23,COLUMN(),4,1,"Monitoraggio"))="","",INDIRECT(ADDRESS($Z23,COLUMN(),4,1,"Monitoraggio"))),"")</f>
        <v/>
      </c>
      <c r="AK23" s="119" t="str" cm="1">
        <f t="array" aca="1" ref="AK23" ca="1">IFERROR(IF(INDIRECT(ADDRESS($Z23,COLUMN(),4,1,"Monitoraggio"))="","",INDIRECT(ADDRESS($Z23,COLUMN(),4,1,"Monitoraggio"))),"")</f>
        <v/>
      </c>
      <c r="AL23" s="79" t="str" cm="1">
        <f t="array" aca="1" ref="AL23" ca="1">IFERROR(IF(INDIRECT(ADDRESS($Z23,COLUMN(),4,1,"Monitoraggio"))="","",INDIRECT(ADDRESS($Z23,COLUMN(),4,1,"Monitoraggio"))),"")</f>
        <v/>
      </c>
      <c r="AM23" s="77" t="str" cm="1">
        <f t="array" aca="1" ref="AM23" ca="1">IFERROR(IF(INDIRECT(ADDRESS($Z23,COLUMN(),4,1,"Monitoraggio"))="","",INDIRECT(ADDRESS($Z23,COLUMN(),4,1,"Monitoraggio"))),"")</f>
        <v/>
      </c>
      <c r="AN23" s="79" t="str" cm="1">
        <f t="array" aca="1" ref="AN23" ca="1">IFERROR(IF(INDIRECT(ADDRESS($Z23,COLUMN(),4,1,"Monitoraggio"))="","",INDIRECT(ADDRESS($Z23,COLUMN(),4,1,"Monitoraggio"))),"")</f>
        <v/>
      </c>
      <c r="AO23" s="79" t="str" cm="1">
        <f t="array" aca="1" ref="AO23" ca="1">IFERROR(IF(INDIRECT(ADDRESS($Z23,COLUMN(),4,1,"Monitoraggio"))="","",INDIRECT(ADDRESS($Z23,COLUMN(),4,1,"Monitoraggio"))),"")</f>
        <v/>
      </c>
      <c r="AP23" s="79" t="str" cm="1">
        <f t="array" aca="1" ref="AP23" ca="1">IFERROR(IF(INDIRECT(ADDRESS($Z23,COLUMN(),4,1,"Monitoraggio"))="","",INDIRECT(ADDRESS($Z23,COLUMN(),4,1,"Monitoraggio"))),"")</f>
        <v/>
      </c>
      <c r="AQ23" s="81" t="str" cm="1">
        <f t="array" aca="1" ref="AQ23" ca="1">IFERROR(IF(INDIRECT(ADDRESS($Z23,COLUMN(),4,1,"Monitoraggio"))="","",INDIRECT(ADDRESS($Z23,COLUMN(),4,1,"Monitoraggio"))),"")</f>
        <v/>
      </c>
      <c r="AR23" s="122" t="str" cm="1">
        <f t="array" aca="1" ref="AR23" ca="1">IFERROR(IF(INDIRECT(ADDRESS($Z23,COLUMN(),4,1,"Monitoraggio"))="","",INDIRECT(ADDRESS($Z23,COLUMN(),4,1,"Monitoraggio"))),"")</f>
        <v/>
      </c>
      <c r="AS23" s="118" t="str" cm="1">
        <f t="array" aca="1" ref="AS23" ca="1">IFERROR(IF(INDIRECT(ADDRESS($Z23,COLUMN(),4,1,"Monitoraggio"))="","",INDIRECT(ADDRESS($Z23,COLUMN(),4,1,"Monitoraggio"))),"")</f>
        <v/>
      </c>
      <c r="AT23" s="119" t="str" cm="1">
        <f t="array" aca="1" ref="AT23" ca="1">IFERROR(IF(INDIRECT(ADDRESS($Z23,COLUMN(),4,1,"Monitoraggio"))="","",INDIRECT(ADDRESS($Z23,COLUMN(),4,1,"Monitoraggio"))),"")</f>
        <v/>
      </c>
      <c r="AU23" s="79" t="str" cm="1">
        <f t="array" aca="1" ref="AU23" ca="1">IFERROR(IF(INDIRECT(ADDRESS($Z23,COLUMN(),4,1,"Monitoraggio"))="","",INDIRECT(ADDRESS($Z23,COLUMN(),4,1,"Monitoraggio"))),"")</f>
        <v/>
      </c>
      <c r="AV23" s="119" t="str" cm="1">
        <f t="array" aca="1" ref="AV23" ca="1">IFERROR(IF(INDIRECT(ADDRESS($Z23,COLUMN(),4,1,"Monitoraggio"))="","",INDIRECT(ADDRESS($Z23,COLUMN(),4,1,"Monitoraggio"))),"")</f>
        <v/>
      </c>
      <c r="AW23" s="124" t="str" cm="1">
        <f t="array" aca="1" ref="AW23" ca="1">IFERROR(IF(INDIRECT(ADDRESS($Z23,COLUMN(),4,1,"Monitoraggio"))="","",INDIRECT(ADDRESS($Z23,COLUMN(),4,1,"Monitoraggio"))),"")</f>
        <v/>
      </c>
      <c r="AX23" s="62" t="str" cm="1">
        <f t="array" aca="1" ref="AX23" ca="1">IFERROR(IF(INDIRECT(ADDRESS($Z23,COLUMN(),4,1,"Monitoraggio"))="","",INDIRECT(ADDRESS($Z23,COLUMN(),4,1,"Monitoraggio"))),"")</f>
        <v/>
      </c>
      <c r="AY23" s="79" t="str" cm="1">
        <f t="array" aca="1" ref="AY23" ca="1">IFERROR(IF(INDIRECT(ADDRESS($Z23,COLUMN(),4,1,"Monitoraggio"))="","",INDIRECT(ADDRESS($Z23,COLUMN(),4,1,"Monitoraggio"))),"")</f>
        <v/>
      </c>
      <c r="AZ23" s="84" t="str" cm="1">
        <f t="array" aca="1" ref="AZ23" ca="1">IFERROR(IF(INDIRECT(ADDRESS($Z23,COLUMN(),4,1,"Monitoraggio"))="","",INDIRECT(ADDRESS($Z23,COLUMN(),4,1,"Monitoraggio"))),"")</f>
        <v/>
      </c>
      <c r="BA23" s="81" t="str" cm="1">
        <f t="array" aca="1" ref="BA23" ca="1">IFERROR(IF(INDIRECT(ADDRESS($Z23,COLUMN(),4,1,"Monitoraggio"))="","",INDIRECT(ADDRESS($Z23,COLUMN(),4,1,"Monitoraggio"))),"")</f>
        <v/>
      </c>
      <c r="BB23" s="86" t="str" cm="1">
        <f t="array" aca="1" ref="BB23" ca="1">IFERROR(IF(INDIRECT(ADDRESS($Z23,COLUMN(),4,1,"Monitoraggio"))="","",INDIRECT(ADDRESS($Z23,COLUMN(),4,1,"Monitoraggio"))),"")</f>
        <v/>
      </c>
      <c r="BC23" s="79" t="str" cm="1">
        <f t="array" aca="1" ref="BC23" ca="1">IFERROR(IF(INDIRECT(ADDRESS($Z23,COLUMN(),4,1,"Monitoraggio"))="","",INDIRECT(ADDRESS($Z23,COLUMN(),4,1,"Monitoraggio"))),"")</f>
        <v/>
      </c>
      <c r="BD23" s="79" t="str" cm="1">
        <f t="array" aca="1" ref="BD23" ca="1">IFERROR(IF(INDIRECT(ADDRESS($Z23,COLUMN(),4,1,"Monitoraggio"))="","",INDIRECT(ADDRESS($Z23,COLUMN(),4,1,"Monitoraggio"))),"")</f>
        <v/>
      </c>
      <c r="BE23" s="79" t="str" cm="1">
        <f t="array" aca="1" ref="BE23" ca="1">IFERROR(IF(INDIRECT(ADDRESS($Z23,COLUMN(),4,1,"Monitoraggio"))="","",INDIRECT(ADDRESS($Z23,COLUMN(),4,1,"Monitoraggio"))),"")</f>
        <v/>
      </c>
      <c r="BF23" s="79" t="str" cm="1">
        <f t="array" aca="1" ref="BF23" ca="1">IFERROR(IF(INDIRECT(ADDRESS($Z23,COLUMN(),4,1,"Monitoraggio"))="","",INDIRECT(ADDRESS($Z23,COLUMN(),4,1,"Monitoraggio"))),"")</f>
        <v/>
      </c>
      <c r="BG23" s="114" t="str" cm="1">
        <f t="array" aca="1" ref="BG23" ca="1">IFERROR(IF(INDIRECT(ADDRESS($Z23,COLUMN(),4,1,"Monitoraggio"))="","",INDIRECT(ADDRESS($Z23,COLUMN(),4,1,"Monitoraggio"))),"")</f>
        <v/>
      </c>
      <c r="BH23" s="48" t="str" cm="1">
        <f t="array" aca="1" ref="BH23" ca="1">IFERROR(IF(INDIRECT(ADDRESS($Z23,COLUMN(),4,1,"Monitoraggio"))="","",INDIRECT(ADDRESS($Z23,COLUMN(),4,1,"Monitoraggio"))),"")</f>
        <v/>
      </c>
      <c r="BI23" s="84" t="str" cm="1">
        <f t="array" aca="1" ref="BI23" ca="1">IFERROR(IF(INDIRECT(ADDRESS($Z23,COLUMN(),4,1,"Monitoraggio"))="","",INDIRECT(ADDRESS($Z23,COLUMN(),4,1,"Monitoraggio"))),"")</f>
        <v/>
      </c>
      <c r="BJ23" s="81" t="str" cm="1">
        <f t="array" aca="1" ref="BJ23" ca="1">IFERROR(IF(INDIRECT(ADDRESS($Z23,COLUMN(),4,1,"Monitoraggio"))="","",INDIRECT(ADDRESS($Z23,COLUMN(),4,1,"Monitoraggio"))),"")</f>
        <v/>
      </c>
    </row>
    <row r="24" spans="26:62" x14ac:dyDescent="0.2">
      <c r="Z24" s="132" t="str">
        <f>IFERROR(MATCH(ROW()-9,Monitoraggio!Z$1:Z$1000,0),"")</f>
        <v/>
      </c>
      <c r="AA24" s="60" t="str" cm="1">
        <f t="array" aca="1" ref="AA24" ca="1">IFERROR(IF(INDIRECT(ADDRESS($Z24,COLUMN(),4,1,"Monitoraggio"))="","",INDIRECT(ADDRESS($Z24,COLUMN(),4,1,"Monitoraggio"))),"")</f>
        <v/>
      </c>
      <c r="AB24" s="114" t="str" cm="1">
        <f t="array" aca="1" ref="AB24" ca="1">IFERROR(IF(INDIRECT(ADDRESS($Z24,COLUMN(),4,1,"Monitoraggio"))="","",INDIRECT(ADDRESS($Z24,COLUMN(),4,1,"Monitoraggio"))),"")</f>
        <v/>
      </c>
      <c r="AC24" s="114" t="str" cm="1">
        <f t="array" aca="1" ref="AC24" ca="1">IFERROR(IF(INDIRECT(ADDRESS($Z24,COLUMN(),4,1,"Monitoraggio"))="","",INDIRECT(ADDRESS($Z24,COLUMN(),4,1,"Monitoraggio"))),"")</f>
        <v/>
      </c>
      <c r="AD24" s="48" t="str" cm="1">
        <f t="array" aca="1" ref="AD24" ca="1">IFERROR(IF(INDIRECT(ADDRESS($Z24,COLUMN(),4,1,"Monitoraggio"))="","",INDIRECT(ADDRESS($Z24,COLUMN(),4,1,"Monitoraggio"))),"")</f>
        <v/>
      </c>
      <c r="AE24" s="61" t="str" cm="1">
        <f t="array" aca="1" ref="AE24" ca="1">IFERROR(IF(INDIRECT(ADDRESS($Z24,COLUMN(),4,1,"Monitoraggio"))="","",INDIRECT(ADDRESS($Z24,COLUMN(),4,1,"Monitoraggio"))),"")</f>
        <v/>
      </c>
      <c r="AF24" s="116" t="str" cm="1">
        <f t="array" aca="1" ref="AF24" ca="1">IFERROR(IF(INDIRECT(ADDRESS($Z24,COLUMN(),4,1,"Monitoraggio"))="","",INDIRECT(ADDRESS($Z24,COLUMN(),4,1,"Monitoraggio"))),"")</f>
        <v/>
      </c>
      <c r="AG24" s="61" t="str" cm="1">
        <f t="array" aca="1" ref="AG24" ca="1">IFERROR(IF(INDIRECT(ADDRESS($Z24,COLUMN(),4,1,"Monitoraggio"))="","",INDIRECT(ADDRESS($Z24,COLUMN(),4,1,"Monitoraggio"))),"")</f>
        <v/>
      </c>
      <c r="AH24" s="116" t="str" cm="1">
        <f t="array" aca="1" ref="AH24" ca="1">IFERROR(IF(INDIRECT(ADDRESS($Z24,COLUMN(),4,1,"Monitoraggio"))="","",INDIRECT(ADDRESS($Z24,COLUMN(),4,1,"Monitoraggio"))),"")</f>
        <v/>
      </c>
      <c r="AI24" s="114" t="str" cm="1">
        <f t="array" aca="1" ref="AI24" ca="1">IFERROR(IF(INDIRECT(ADDRESS($Z24,COLUMN(),4,1,"Monitoraggio"))="","",INDIRECT(ADDRESS($Z24,COLUMN(),4,1,"Monitoraggio"))),"")</f>
        <v/>
      </c>
      <c r="AJ24" s="118" t="str" cm="1">
        <f t="array" aca="1" ref="AJ24" ca="1">IFERROR(IF(INDIRECT(ADDRESS($Z24,COLUMN(),4,1,"Monitoraggio"))="","",INDIRECT(ADDRESS($Z24,COLUMN(),4,1,"Monitoraggio"))),"")</f>
        <v/>
      </c>
      <c r="AK24" s="119" t="str" cm="1">
        <f t="array" aca="1" ref="AK24" ca="1">IFERROR(IF(INDIRECT(ADDRESS($Z24,COLUMN(),4,1,"Monitoraggio"))="","",INDIRECT(ADDRESS($Z24,COLUMN(),4,1,"Monitoraggio"))),"")</f>
        <v/>
      </c>
      <c r="AL24" s="79" t="str" cm="1">
        <f t="array" aca="1" ref="AL24" ca="1">IFERROR(IF(INDIRECT(ADDRESS($Z24,COLUMN(),4,1,"Monitoraggio"))="","",INDIRECT(ADDRESS($Z24,COLUMN(),4,1,"Monitoraggio"))),"")</f>
        <v/>
      </c>
      <c r="AM24" s="77" t="str" cm="1">
        <f t="array" aca="1" ref="AM24" ca="1">IFERROR(IF(INDIRECT(ADDRESS($Z24,COLUMN(),4,1,"Monitoraggio"))="","",INDIRECT(ADDRESS($Z24,COLUMN(),4,1,"Monitoraggio"))),"")</f>
        <v/>
      </c>
      <c r="AN24" s="79" t="str" cm="1">
        <f t="array" aca="1" ref="AN24" ca="1">IFERROR(IF(INDIRECT(ADDRESS($Z24,COLUMN(),4,1,"Monitoraggio"))="","",INDIRECT(ADDRESS($Z24,COLUMN(),4,1,"Monitoraggio"))),"")</f>
        <v/>
      </c>
      <c r="AO24" s="79" t="str" cm="1">
        <f t="array" aca="1" ref="AO24" ca="1">IFERROR(IF(INDIRECT(ADDRESS($Z24,COLUMN(),4,1,"Monitoraggio"))="","",INDIRECT(ADDRESS($Z24,COLUMN(),4,1,"Monitoraggio"))),"")</f>
        <v/>
      </c>
      <c r="AP24" s="79" t="str" cm="1">
        <f t="array" aca="1" ref="AP24" ca="1">IFERROR(IF(INDIRECT(ADDRESS($Z24,COLUMN(),4,1,"Monitoraggio"))="","",INDIRECT(ADDRESS($Z24,COLUMN(),4,1,"Monitoraggio"))),"")</f>
        <v/>
      </c>
      <c r="AQ24" s="81" t="str" cm="1">
        <f t="array" aca="1" ref="AQ24" ca="1">IFERROR(IF(INDIRECT(ADDRESS($Z24,COLUMN(),4,1,"Monitoraggio"))="","",INDIRECT(ADDRESS($Z24,COLUMN(),4,1,"Monitoraggio"))),"")</f>
        <v/>
      </c>
      <c r="AR24" s="122" t="str" cm="1">
        <f t="array" aca="1" ref="AR24" ca="1">IFERROR(IF(INDIRECT(ADDRESS($Z24,COLUMN(),4,1,"Monitoraggio"))="","",INDIRECT(ADDRESS($Z24,COLUMN(),4,1,"Monitoraggio"))),"")</f>
        <v/>
      </c>
      <c r="AS24" s="118" t="str" cm="1">
        <f t="array" aca="1" ref="AS24" ca="1">IFERROR(IF(INDIRECT(ADDRESS($Z24,COLUMN(),4,1,"Monitoraggio"))="","",INDIRECT(ADDRESS($Z24,COLUMN(),4,1,"Monitoraggio"))),"")</f>
        <v/>
      </c>
      <c r="AT24" s="119" t="str" cm="1">
        <f t="array" aca="1" ref="AT24" ca="1">IFERROR(IF(INDIRECT(ADDRESS($Z24,COLUMN(),4,1,"Monitoraggio"))="","",INDIRECT(ADDRESS($Z24,COLUMN(),4,1,"Monitoraggio"))),"")</f>
        <v/>
      </c>
      <c r="AU24" s="79" t="str" cm="1">
        <f t="array" aca="1" ref="AU24" ca="1">IFERROR(IF(INDIRECT(ADDRESS($Z24,COLUMN(),4,1,"Monitoraggio"))="","",INDIRECT(ADDRESS($Z24,COLUMN(),4,1,"Monitoraggio"))),"")</f>
        <v/>
      </c>
      <c r="AV24" s="119" t="str" cm="1">
        <f t="array" aca="1" ref="AV24" ca="1">IFERROR(IF(INDIRECT(ADDRESS($Z24,COLUMN(),4,1,"Monitoraggio"))="","",INDIRECT(ADDRESS($Z24,COLUMN(),4,1,"Monitoraggio"))),"")</f>
        <v/>
      </c>
      <c r="AW24" s="124" t="str" cm="1">
        <f t="array" aca="1" ref="AW24" ca="1">IFERROR(IF(INDIRECT(ADDRESS($Z24,COLUMN(),4,1,"Monitoraggio"))="","",INDIRECT(ADDRESS($Z24,COLUMN(),4,1,"Monitoraggio"))),"")</f>
        <v/>
      </c>
      <c r="AX24" s="62" t="str" cm="1">
        <f t="array" aca="1" ref="AX24" ca="1">IFERROR(IF(INDIRECT(ADDRESS($Z24,COLUMN(),4,1,"Monitoraggio"))="","",INDIRECT(ADDRESS($Z24,COLUMN(),4,1,"Monitoraggio"))),"")</f>
        <v/>
      </c>
      <c r="AY24" s="79" t="str" cm="1">
        <f t="array" aca="1" ref="AY24" ca="1">IFERROR(IF(INDIRECT(ADDRESS($Z24,COLUMN(),4,1,"Monitoraggio"))="","",INDIRECT(ADDRESS($Z24,COLUMN(),4,1,"Monitoraggio"))),"")</f>
        <v/>
      </c>
      <c r="AZ24" s="84" t="str" cm="1">
        <f t="array" aca="1" ref="AZ24" ca="1">IFERROR(IF(INDIRECT(ADDRESS($Z24,COLUMN(),4,1,"Monitoraggio"))="","",INDIRECT(ADDRESS($Z24,COLUMN(),4,1,"Monitoraggio"))),"")</f>
        <v/>
      </c>
      <c r="BA24" s="81" t="str" cm="1">
        <f t="array" aca="1" ref="BA24" ca="1">IFERROR(IF(INDIRECT(ADDRESS($Z24,COLUMN(),4,1,"Monitoraggio"))="","",INDIRECT(ADDRESS($Z24,COLUMN(),4,1,"Monitoraggio"))),"")</f>
        <v/>
      </c>
      <c r="BB24" s="86" t="str" cm="1">
        <f t="array" aca="1" ref="BB24" ca="1">IFERROR(IF(INDIRECT(ADDRESS($Z24,COLUMN(),4,1,"Monitoraggio"))="","",INDIRECT(ADDRESS($Z24,COLUMN(),4,1,"Monitoraggio"))),"")</f>
        <v/>
      </c>
      <c r="BC24" s="79" t="str" cm="1">
        <f t="array" aca="1" ref="BC24" ca="1">IFERROR(IF(INDIRECT(ADDRESS($Z24,COLUMN(),4,1,"Monitoraggio"))="","",INDIRECT(ADDRESS($Z24,COLUMN(),4,1,"Monitoraggio"))),"")</f>
        <v/>
      </c>
      <c r="BD24" s="79" t="str" cm="1">
        <f t="array" aca="1" ref="BD24" ca="1">IFERROR(IF(INDIRECT(ADDRESS($Z24,COLUMN(),4,1,"Monitoraggio"))="","",INDIRECT(ADDRESS($Z24,COLUMN(),4,1,"Monitoraggio"))),"")</f>
        <v/>
      </c>
      <c r="BE24" s="79" t="str" cm="1">
        <f t="array" aca="1" ref="BE24" ca="1">IFERROR(IF(INDIRECT(ADDRESS($Z24,COLUMN(),4,1,"Monitoraggio"))="","",INDIRECT(ADDRESS($Z24,COLUMN(),4,1,"Monitoraggio"))),"")</f>
        <v/>
      </c>
      <c r="BF24" s="79" t="str" cm="1">
        <f t="array" aca="1" ref="BF24" ca="1">IFERROR(IF(INDIRECT(ADDRESS($Z24,COLUMN(),4,1,"Monitoraggio"))="","",INDIRECT(ADDRESS($Z24,COLUMN(),4,1,"Monitoraggio"))),"")</f>
        <v/>
      </c>
      <c r="BG24" s="114" t="str" cm="1">
        <f t="array" aca="1" ref="BG24" ca="1">IFERROR(IF(INDIRECT(ADDRESS($Z24,COLUMN(),4,1,"Monitoraggio"))="","",INDIRECT(ADDRESS($Z24,COLUMN(),4,1,"Monitoraggio"))),"")</f>
        <v/>
      </c>
      <c r="BH24" s="48" t="str" cm="1">
        <f t="array" aca="1" ref="BH24" ca="1">IFERROR(IF(INDIRECT(ADDRESS($Z24,COLUMN(),4,1,"Monitoraggio"))="","",INDIRECT(ADDRESS($Z24,COLUMN(),4,1,"Monitoraggio"))),"")</f>
        <v/>
      </c>
      <c r="BI24" s="84" t="str" cm="1">
        <f t="array" aca="1" ref="BI24" ca="1">IFERROR(IF(INDIRECT(ADDRESS($Z24,COLUMN(),4,1,"Monitoraggio"))="","",INDIRECT(ADDRESS($Z24,COLUMN(),4,1,"Monitoraggio"))),"")</f>
        <v/>
      </c>
      <c r="BJ24" s="81" t="str" cm="1">
        <f t="array" aca="1" ref="BJ24" ca="1">IFERROR(IF(INDIRECT(ADDRESS($Z24,COLUMN(),4,1,"Monitoraggio"))="","",INDIRECT(ADDRESS($Z24,COLUMN(),4,1,"Monitoraggio"))),"")</f>
        <v/>
      </c>
    </row>
    <row r="25" spans="26:62" x14ac:dyDescent="0.2">
      <c r="Z25" s="132" t="str">
        <f>IFERROR(MATCH(ROW()-9,Monitoraggio!Z$1:Z$1000,0),"")</f>
        <v/>
      </c>
      <c r="AA25" s="60" t="str" cm="1">
        <f t="array" aca="1" ref="AA25" ca="1">IFERROR(IF(INDIRECT(ADDRESS($Z25,COLUMN(),4,1,"Monitoraggio"))="","",INDIRECT(ADDRESS($Z25,COLUMN(),4,1,"Monitoraggio"))),"")</f>
        <v/>
      </c>
      <c r="AB25" s="114" t="str" cm="1">
        <f t="array" aca="1" ref="AB25" ca="1">IFERROR(IF(INDIRECT(ADDRESS($Z25,COLUMN(),4,1,"Monitoraggio"))="","",INDIRECT(ADDRESS($Z25,COLUMN(),4,1,"Monitoraggio"))),"")</f>
        <v/>
      </c>
      <c r="AC25" s="114" t="str" cm="1">
        <f t="array" aca="1" ref="AC25" ca="1">IFERROR(IF(INDIRECT(ADDRESS($Z25,COLUMN(),4,1,"Monitoraggio"))="","",INDIRECT(ADDRESS($Z25,COLUMN(),4,1,"Monitoraggio"))),"")</f>
        <v/>
      </c>
      <c r="AD25" s="48" t="str" cm="1">
        <f t="array" aca="1" ref="AD25" ca="1">IFERROR(IF(INDIRECT(ADDRESS($Z25,COLUMN(),4,1,"Monitoraggio"))="","",INDIRECT(ADDRESS($Z25,COLUMN(),4,1,"Monitoraggio"))),"")</f>
        <v/>
      </c>
      <c r="AE25" s="61" t="str" cm="1">
        <f t="array" aca="1" ref="AE25" ca="1">IFERROR(IF(INDIRECT(ADDRESS($Z25,COLUMN(),4,1,"Monitoraggio"))="","",INDIRECT(ADDRESS($Z25,COLUMN(),4,1,"Monitoraggio"))),"")</f>
        <v/>
      </c>
      <c r="AF25" s="116" t="str" cm="1">
        <f t="array" aca="1" ref="AF25" ca="1">IFERROR(IF(INDIRECT(ADDRESS($Z25,COLUMN(),4,1,"Monitoraggio"))="","",INDIRECT(ADDRESS($Z25,COLUMN(),4,1,"Monitoraggio"))),"")</f>
        <v/>
      </c>
      <c r="AG25" s="61" t="str" cm="1">
        <f t="array" aca="1" ref="AG25" ca="1">IFERROR(IF(INDIRECT(ADDRESS($Z25,COLUMN(),4,1,"Monitoraggio"))="","",INDIRECT(ADDRESS($Z25,COLUMN(),4,1,"Monitoraggio"))),"")</f>
        <v/>
      </c>
      <c r="AH25" s="116" t="str" cm="1">
        <f t="array" aca="1" ref="AH25" ca="1">IFERROR(IF(INDIRECT(ADDRESS($Z25,COLUMN(),4,1,"Monitoraggio"))="","",INDIRECT(ADDRESS($Z25,COLUMN(),4,1,"Monitoraggio"))),"")</f>
        <v/>
      </c>
      <c r="AI25" s="114" t="str" cm="1">
        <f t="array" aca="1" ref="AI25" ca="1">IFERROR(IF(INDIRECT(ADDRESS($Z25,COLUMN(),4,1,"Monitoraggio"))="","",INDIRECT(ADDRESS($Z25,COLUMN(),4,1,"Monitoraggio"))),"")</f>
        <v/>
      </c>
      <c r="AJ25" s="118" t="str" cm="1">
        <f t="array" aca="1" ref="AJ25" ca="1">IFERROR(IF(INDIRECT(ADDRESS($Z25,COLUMN(),4,1,"Monitoraggio"))="","",INDIRECT(ADDRESS($Z25,COLUMN(),4,1,"Monitoraggio"))),"")</f>
        <v/>
      </c>
      <c r="AK25" s="119" t="str" cm="1">
        <f t="array" aca="1" ref="AK25" ca="1">IFERROR(IF(INDIRECT(ADDRESS($Z25,COLUMN(),4,1,"Monitoraggio"))="","",INDIRECT(ADDRESS($Z25,COLUMN(),4,1,"Monitoraggio"))),"")</f>
        <v/>
      </c>
      <c r="AL25" s="79" t="str" cm="1">
        <f t="array" aca="1" ref="AL25" ca="1">IFERROR(IF(INDIRECT(ADDRESS($Z25,COLUMN(),4,1,"Monitoraggio"))="","",INDIRECT(ADDRESS($Z25,COLUMN(),4,1,"Monitoraggio"))),"")</f>
        <v/>
      </c>
      <c r="AM25" s="77" t="str" cm="1">
        <f t="array" aca="1" ref="AM25" ca="1">IFERROR(IF(INDIRECT(ADDRESS($Z25,COLUMN(),4,1,"Monitoraggio"))="","",INDIRECT(ADDRESS($Z25,COLUMN(),4,1,"Monitoraggio"))),"")</f>
        <v/>
      </c>
      <c r="AN25" s="79" t="str" cm="1">
        <f t="array" aca="1" ref="AN25" ca="1">IFERROR(IF(INDIRECT(ADDRESS($Z25,COLUMN(),4,1,"Monitoraggio"))="","",INDIRECT(ADDRESS($Z25,COLUMN(),4,1,"Monitoraggio"))),"")</f>
        <v/>
      </c>
      <c r="AO25" s="79" t="str" cm="1">
        <f t="array" aca="1" ref="AO25" ca="1">IFERROR(IF(INDIRECT(ADDRESS($Z25,COLUMN(),4,1,"Monitoraggio"))="","",INDIRECT(ADDRESS($Z25,COLUMN(),4,1,"Monitoraggio"))),"")</f>
        <v/>
      </c>
      <c r="AP25" s="79" t="str" cm="1">
        <f t="array" aca="1" ref="AP25" ca="1">IFERROR(IF(INDIRECT(ADDRESS($Z25,COLUMN(),4,1,"Monitoraggio"))="","",INDIRECT(ADDRESS($Z25,COLUMN(),4,1,"Monitoraggio"))),"")</f>
        <v/>
      </c>
      <c r="AQ25" s="81" t="str" cm="1">
        <f t="array" aca="1" ref="AQ25" ca="1">IFERROR(IF(INDIRECT(ADDRESS($Z25,COLUMN(),4,1,"Monitoraggio"))="","",INDIRECT(ADDRESS($Z25,COLUMN(),4,1,"Monitoraggio"))),"")</f>
        <v/>
      </c>
      <c r="AR25" s="122" t="str" cm="1">
        <f t="array" aca="1" ref="AR25" ca="1">IFERROR(IF(INDIRECT(ADDRESS($Z25,COLUMN(),4,1,"Monitoraggio"))="","",INDIRECT(ADDRESS($Z25,COLUMN(),4,1,"Monitoraggio"))),"")</f>
        <v/>
      </c>
      <c r="AS25" s="118" t="str" cm="1">
        <f t="array" aca="1" ref="AS25" ca="1">IFERROR(IF(INDIRECT(ADDRESS($Z25,COLUMN(),4,1,"Monitoraggio"))="","",INDIRECT(ADDRESS($Z25,COLUMN(),4,1,"Monitoraggio"))),"")</f>
        <v/>
      </c>
      <c r="AT25" s="119" t="str" cm="1">
        <f t="array" aca="1" ref="AT25" ca="1">IFERROR(IF(INDIRECT(ADDRESS($Z25,COLUMN(),4,1,"Monitoraggio"))="","",INDIRECT(ADDRESS($Z25,COLUMN(),4,1,"Monitoraggio"))),"")</f>
        <v/>
      </c>
      <c r="AU25" s="79" t="str" cm="1">
        <f t="array" aca="1" ref="AU25" ca="1">IFERROR(IF(INDIRECT(ADDRESS($Z25,COLUMN(),4,1,"Monitoraggio"))="","",INDIRECT(ADDRESS($Z25,COLUMN(),4,1,"Monitoraggio"))),"")</f>
        <v/>
      </c>
      <c r="AV25" s="119" t="str" cm="1">
        <f t="array" aca="1" ref="AV25" ca="1">IFERROR(IF(INDIRECT(ADDRESS($Z25,COLUMN(),4,1,"Monitoraggio"))="","",INDIRECT(ADDRESS($Z25,COLUMN(),4,1,"Monitoraggio"))),"")</f>
        <v/>
      </c>
      <c r="AW25" s="124" t="str" cm="1">
        <f t="array" aca="1" ref="AW25" ca="1">IFERROR(IF(INDIRECT(ADDRESS($Z25,COLUMN(),4,1,"Monitoraggio"))="","",INDIRECT(ADDRESS($Z25,COLUMN(),4,1,"Monitoraggio"))),"")</f>
        <v/>
      </c>
      <c r="AX25" s="62" t="str" cm="1">
        <f t="array" aca="1" ref="AX25" ca="1">IFERROR(IF(INDIRECT(ADDRESS($Z25,COLUMN(),4,1,"Monitoraggio"))="","",INDIRECT(ADDRESS($Z25,COLUMN(),4,1,"Monitoraggio"))),"")</f>
        <v/>
      </c>
      <c r="AY25" s="79" t="str" cm="1">
        <f t="array" aca="1" ref="AY25" ca="1">IFERROR(IF(INDIRECT(ADDRESS($Z25,COLUMN(),4,1,"Monitoraggio"))="","",INDIRECT(ADDRESS($Z25,COLUMN(),4,1,"Monitoraggio"))),"")</f>
        <v/>
      </c>
      <c r="AZ25" s="84" t="str" cm="1">
        <f t="array" aca="1" ref="AZ25" ca="1">IFERROR(IF(INDIRECT(ADDRESS($Z25,COLUMN(),4,1,"Monitoraggio"))="","",INDIRECT(ADDRESS($Z25,COLUMN(),4,1,"Monitoraggio"))),"")</f>
        <v/>
      </c>
      <c r="BA25" s="81" t="str" cm="1">
        <f t="array" aca="1" ref="BA25" ca="1">IFERROR(IF(INDIRECT(ADDRESS($Z25,COLUMN(),4,1,"Monitoraggio"))="","",INDIRECT(ADDRESS($Z25,COLUMN(),4,1,"Monitoraggio"))),"")</f>
        <v/>
      </c>
      <c r="BB25" s="86" t="str" cm="1">
        <f t="array" aca="1" ref="BB25" ca="1">IFERROR(IF(INDIRECT(ADDRESS($Z25,COLUMN(),4,1,"Monitoraggio"))="","",INDIRECT(ADDRESS($Z25,COLUMN(),4,1,"Monitoraggio"))),"")</f>
        <v/>
      </c>
      <c r="BC25" s="79" t="str" cm="1">
        <f t="array" aca="1" ref="BC25" ca="1">IFERROR(IF(INDIRECT(ADDRESS($Z25,COLUMN(),4,1,"Monitoraggio"))="","",INDIRECT(ADDRESS($Z25,COLUMN(),4,1,"Monitoraggio"))),"")</f>
        <v/>
      </c>
      <c r="BD25" s="79" t="str" cm="1">
        <f t="array" aca="1" ref="BD25" ca="1">IFERROR(IF(INDIRECT(ADDRESS($Z25,COLUMN(),4,1,"Monitoraggio"))="","",INDIRECT(ADDRESS($Z25,COLUMN(),4,1,"Monitoraggio"))),"")</f>
        <v/>
      </c>
      <c r="BE25" s="79" t="str" cm="1">
        <f t="array" aca="1" ref="BE25" ca="1">IFERROR(IF(INDIRECT(ADDRESS($Z25,COLUMN(),4,1,"Monitoraggio"))="","",INDIRECT(ADDRESS($Z25,COLUMN(),4,1,"Monitoraggio"))),"")</f>
        <v/>
      </c>
      <c r="BF25" s="79" t="str" cm="1">
        <f t="array" aca="1" ref="BF25" ca="1">IFERROR(IF(INDIRECT(ADDRESS($Z25,COLUMN(),4,1,"Monitoraggio"))="","",INDIRECT(ADDRESS($Z25,COLUMN(),4,1,"Monitoraggio"))),"")</f>
        <v/>
      </c>
      <c r="BG25" s="114" t="str" cm="1">
        <f t="array" aca="1" ref="BG25" ca="1">IFERROR(IF(INDIRECT(ADDRESS($Z25,COLUMN(),4,1,"Monitoraggio"))="","",INDIRECT(ADDRESS($Z25,COLUMN(),4,1,"Monitoraggio"))),"")</f>
        <v/>
      </c>
      <c r="BH25" s="48" t="str" cm="1">
        <f t="array" aca="1" ref="BH25" ca="1">IFERROR(IF(INDIRECT(ADDRESS($Z25,COLUMN(),4,1,"Monitoraggio"))="","",INDIRECT(ADDRESS($Z25,COLUMN(),4,1,"Monitoraggio"))),"")</f>
        <v/>
      </c>
      <c r="BI25" s="84" t="str" cm="1">
        <f t="array" aca="1" ref="BI25" ca="1">IFERROR(IF(INDIRECT(ADDRESS($Z25,COLUMN(),4,1,"Monitoraggio"))="","",INDIRECT(ADDRESS($Z25,COLUMN(),4,1,"Monitoraggio"))),"")</f>
        <v/>
      </c>
      <c r="BJ25" s="81" t="str" cm="1">
        <f t="array" aca="1" ref="BJ25" ca="1">IFERROR(IF(INDIRECT(ADDRESS($Z25,COLUMN(),4,1,"Monitoraggio"))="","",INDIRECT(ADDRESS($Z25,COLUMN(),4,1,"Monitoraggio"))),"")</f>
        <v/>
      </c>
    </row>
    <row r="26" spans="26:62" x14ac:dyDescent="0.2">
      <c r="Z26" s="132" t="str">
        <f>IFERROR(MATCH(ROW()-9,Monitoraggio!Z$1:Z$1000,0),"")</f>
        <v/>
      </c>
      <c r="AA26" s="60" t="str" cm="1">
        <f t="array" aca="1" ref="AA26" ca="1">IFERROR(IF(INDIRECT(ADDRESS($Z26,COLUMN(),4,1,"Monitoraggio"))="","",INDIRECT(ADDRESS($Z26,COLUMN(),4,1,"Monitoraggio"))),"")</f>
        <v/>
      </c>
      <c r="AB26" s="114" t="str" cm="1">
        <f t="array" aca="1" ref="AB26" ca="1">IFERROR(IF(INDIRECT(ADDRESS($Z26,COLUMN(),4,1,"Monitoraggio"))="","",INDIRECT(ADDRESS($Z26,COLUMN(),4,1,"Monitoraggio"))),"")</f>
        <v/>
      </c>
      <c r="AC26" s="114" t="str" cm="1">
        <f t="array" aca="1" ref="AC26" ca="1">IFERROR(IF(INDIRECT(ADDRESS($Z26,COLUMN(),4,1,"Monitoraggio"))="","",INDIRECT(ADDRESS($Z26,COLUMN(),4,1,"Monitoraggio"))),"")</f>
        <v/>
      </c>
      <c r="AD26" s="48" t="str" cm="1">
        <f t="array" aca="1" ref="AD26" ca="1">IFERROR(IF(INDIRECT(ADDRESS($Z26,COLUMN(),4,1,"Monitoraggio"))="","",INDIRECT(ADDRESS($Z26,COLUMN(),4,1,"Monitoraggio"))),"")</f>
        <v/>
      </c>
      <c r="AE26" s="61" t="str" cm="1">
        <f t="array" aca="1" ref="AE26" ca="1">IFERROR(IF(INDIRECT(ADDRESS($Z26,COLUMN(),4,1,"Monitoraggio"))="","",INDIRECT(ADDRESS($Z26,COLUMN(),4,1,"Monitoraggio"))),"")</f>
        <v/>
      </c>
      <c r="AF26" s="116" t="str" cm="1">
        <f t="array" aca="1" ref="AF26" ca="1">IFERROR(IF(INDIRECT(ADDRESS($Z26,COLUMN(),4,1,"Monitoraggio"))="","",INDIRECT(ADDRESS($Z26,COLUMN(),4,1,"Monitoraggio"))),"")</f>
        <v/>
      </c>
      <c r="AG26" s="61" t="str" cm="1">
        <f t="array" aca="1" ref="AG26" ca="1">IFERROR(IF(INDIRECT(ADDRESS($Z26,COLUMN(),4,1,"Monitoraggio"))="","",INDIRECT(ADDRESS($Z26,COLUMN(),4,1,"Monitoraggio"))),"")</f>
        <v/>
      </c>
      <c r="AH26" s="116" t="str" cm="1">
        <f t="array" aca="1" ref="AH26" ca="1">IFERROR(IF(INDIRECT(ADDRESS($Z26,COLUMN(),4,1,"Monitoraggio"))="","",INDIRECT(ADDRESS($Z26,COLUMN(),4,1,"Monitoraggio"))),"")</f>
        <v/>
      </c>
      <c r="AI26" s="114" t="str" cm="1">
        <f t="array" aca="1" ref="AI26" ca="1">IFERROR(IF(INDIRECT(ADDRESS($Z26,COLUMN(),4,1,"Monitoraggio"))="","",INDIRECT(ADDRESS($Z26,COLUMN(),4,1,"Monitoraggio"))),"")</f>
        <v/>
      </c>
      <c r="AJ26" s="118" t="str" cm="1">
        <f t="array" aca="1" ref="AJ26" ca="1">IFERROR(IF(INDIRECT(ADDRESS($Z26,COLUMN(),4,1,"Monitoraggio"))="","",INDIRECT(ADDRESS($Z26,COLUMN(),4,1,"Monitoraggio"))),"")</f>
        <v/>
      </c>
      <c r="AK26" s="119" t="str" cm="1">
        <f t="array" aca="1" ref="AK26" ca="1">IFERROR(IF(INDIRECT(ADDRESS($Z26,COLUMN(),4,1,"Monitoraggio"))="","",INDIRECT(ADDRESS($Z26,COLUMN(),4,1,"Monitoraggio"))),"")</f>
        <v/>
      </c>
      <c r="AL26" s="79" t="str" cm="1">
        <f t="array" aca="1" ref="AL26" ca="1">IFERROR(IF(INDIRECT(ADDRESS($Z26,COLUMN(),4,1,"Monitoraggio"))="","",INDIRECT(ADDRESS($Z26,COLUMN(),4,1,"Monitoraggio"))),"")</f>
        <v/>
      </c>
      <c r="AM26" s="77" t="str" cm="1">
        <f t="array" aca="1" ref="AM26" ca="1">IFERROR(IF(INDIRECT(ADDRESS($Z26,COLUMN(),4,1,"Monitoraggio"))="","",INDIRECT(ADDRESS($Z26,COLUMN(),4,1,"Monitoraggio"))),"")</f>
        <v/>
      </c>
      <c r="AN26" s="79" t="str" cm="1">
        <f t="array" aca="1" ref="AN26" ca="1">IFERROR(IF(INDIRECT(ADDRESS($Z26,COLUMN(),4,1,"Monitoraggio"))="","",INDIRECT(ADDRESS($Z26,COLUMN(),4,1,"Monitoraggio"))),"")</f>
        <v/>
      </c>
      <c r="AO26" s="79" t="str" cm="1">
        <f t="array" aca="1" ref="AO26" ca="1">IFERROR(IF(INDIRECT(ADDRESS($Z26,COLUMN(),4,1,"Monitoraggio"))="","",INDIRECT(ADDRESS($Z26,COLUMN(),4,1,"Monitoraggio"))),"")</f>
        <v/>
      </c>
      <c r="AP26" s="79" t="str" cm="1">
        <f t="array" aca="1" ref="AP26" ca="1">IFERROR(IF(INDIRECT(ADDRESS($Z26,COLUMN(),4,1,"Monitoraggio"))="","",INDIRECT(ADDRESS($Z26,COLUMN(),4,1,"Monitoraggio"))),"")</f>
        <v/>
      </c>
      <c r="AQ26" s="81" t="str" cm="1">
        <f t="array" aca="1" ref="AQ26" ca="1">IFERROR(IF(INDIRECT(ADDRESS($Z26,COLUMN(),4,1,"Monitoraggio"))="","",INDIRECT(ADDRESS($Z26,COLUMN(),4,1,"Monitoraggio"))),"")</f>
        <v/>
      </c>
      <c r="AR26" s="122" t="str" cm="1">
        <f t="array" aca="1" ref="AR26" ca="1">IFERROR(IF(INDIRECT(ADDRESS($Z26,COLUMN(),4,1,"Monitoraggio"))="","",INDIRECT(ADDRESS($Z26,COLUMN(),4,1,"Monitoraggio"))),"")</f>
        <v/>
      </c>
      <c r="AS26" s="118" t="str" cm="1">
        <f t="array" aca="1" ref="AS26" ca="1">IFERROR(IF(INDIRECT(ADDRESS($Z26,COLUMN(),4,1,"Monitoraggio"))="","",INDIRECT(ADDRESS($Z26,COLUMN(),4,1,"Monitoraggio"))),"")</f>
        <v/>
      </c>
      <c r="AT26" s="119" t="str" cm="1">
        <f t="array" aca="1" ref="AT26" ca="1">IFERROR(IF(INDIRECT(ADDRESS($Z26,COLUMN(),4,1,"Monitoraggio"))="","",INDIRECT(ADDRESS($Z26,COLUMN(),4,1,"Monitoraggio"))),"")</f>
        <v/>
      </c>
      <c r="AU26" s="79" t="str" cm="1">
        <f t="array" aca="1" ref="AU26" ca="1">IFERROR(IF(INDIRECT(ADDRESS($Z26,COLUMN(),4,1,"Monitoraggio"))="","",INDIRECT(ADDRESS($Z26,COLUMN(),4,1,"Monitoraggio"))),"")</f>
        <v/>
      </c>
      <c r="AV26" s="119" t="str" cm="1">
        <f t="array" aca="1" ref="AV26" ca="1">IFERROR(IF(INDIRECT(ADDRESS($Z26,COLUMN(),4,1,"Monitoraggio"))="","",INDIRECT(ADDRESS($Z26,COLUMN(),4,1,"Monitoraggio"))),"")</f>
        <v/>
      </c>
      <c r="AW26" s="124" t="str" cm="1">
        <f t="array" aca="1" ref="AW26" ca="1">IFERROR(IF(INDIRECT(ADDRESS($Z26,COLUMN(),4,1,"Monitoraggio"))="","",INDIRECT(ADDRESS($Z26,COLUMN(),4,1,"Monitoraggio"))),"")</f>
        <v/>
      </c>
      <c r="AX26" s="62" t="str" cm="1">
        <f t="array" aca="1" ref="AX26" ca="1">IFERROR(IF(INDIRECT(ADDRESS($Z26,COLUMN(),4,1,"Monitoraggio"))="","",INDIRECT(ADDRESS($Z26,COLUMN(),4,1,"Monitoraggio"))),"")</f>
        <v/>
      </c>
      <c r="AY26" s="79" t="str" cm="1">
        <f t="array" aca="1" ref="AY26" ca="1">IFERROR(IF(INDIRECT(ADDRESS($Z26,COLUMN(),4,1,"Monitoraggio"))="","",INDIRECT(ADDRESS($Z26,COLUMN(),4,1,"Monitoraggio"))),"")</f>
        <v/>
      </c>
      <c r="AZ26" s="84" t="str" cm="1">
        <f t="array" aca="1" ref="AZ26" ca="1">IFERROR(IF(INDIRECT(ADDRESS($Z26,COLUMN(),4,1,"Monitoraggio"))="","",INDIRECT(ADDRESS($Z26,COLUMN(),4,1,"Monitoraggio"))),"")</f>
        <v/>
      </c>
      <c r="BA26" s="81" t="str" cm="1">
        <f t="array" aca="1" ref="BA26" ca="1">IFERROR(IF(INDIRECT(ADDRESS($Z26,COLUMN(),4,1,"Monitoraggio"))="","",INDIRECT(ADDRESS($Z26,COLUMN(),4,1,"Monitoraggio"))),"")</f>
        <v/>
      </c>
      <c r="BB26" s="86" t="str" cm="1">
        <f t="array" aca="1" ref="BB26" ca="1">IFERROR(IF(INDIRECT(ADDRESS($Z26,COLUMN(),4,1,"Monitoraggio"))="","",INDIRECT(ADDRESS($Z26,COLUMN(),4,1,"Monitoraggio"))),"")</f>
        <v/>
      </c>
      <c r="BC26" s="79" t="str" cm="1">
        <f t="array" aca="1" ref="BC26" ca="1">IFERROR(IF(INDIRECT(ADDRESS($Z26,COLUMN(),4,1,"Monitoraggio"))="","",INDIRECT(ADDRESS($Z26,COLUMN(),4,1,"Monitoraggio"))),"")</f>
        <v/>
      </c>
      <c r="BD26" s="79" t="str" cm="1">
        <f t="array" aca="1" ref="BD26" ca="1">IFERROR(IF(INDIRECT(ADDRESS($Z26,COLUMN(),4,1,"Monitoraggio"))="","",INDIRECT(ADDRESS($Z26,COLUMN(),4,1,"Monitoraggio"))),"")</f>
        <v/>
      </c>
      <c r="BE26" s="79" t="str" cm="1">
        <f t="array" aca="1" ref="BE26" ca="1">IFERROR(IF(INDIRECT(ADDRESS($Z26,COLUMN(),4,1,"Monitoraggio"))="","",INDIRECT(ADDRESS($Z26,COLUMN(),4,1,"Monitoraggio"))),"")</f>
        <v/>
      </c>
      <c r="BF26" s="79" t="str" cm="1">
        <f t="array" aca="1" ref="BF26" ca="1">IFERROR(IF(INDIRECT(ADDRESS($Z26,COLUMN(),4,1,"Monitoraggio"))="","",INDIRECT(ADDRESS($Z26,COLUMN(),4,1,"Monitoraggio"))),"")</f>
        <v/>
      </c>
      <c r="BG26" s="114" t="str" cm="1">
        <f t="array" aca="1" ref="BG26" ca="1">IFERROR(IF(INDIRECT(ADDRESS($Z26,COLUMN(),4,1,"Monitoraggio"))="","",INDIRECT(ADDRESS($Z26,COLUMN(),4,1,"Monitoraggio"))),"")</f>
        <v/>
      </c>
      <c r="BH26" s="48" t="str" cm="1">
        <f t="array" aca="1" ref="BH26" ca="1">IFERROR(IF(INDIRECT(ADDRESS($Z26,COLUMN(),4,1,"Monitoraggio"))="","",INDIRECT(ADDRESS($Z26,COLUMN(),4,1,"Monitoraggio"))),"")</f>
        <v/>
      </c>
      <c r="BI26" s="84" t="str" cm="1">
        <f t="array" aca="1" ref="BI26" ca="1">IFERROR(IF(INDIRECT(ADDRESS($Z26,COLUMN(),4,1,"Monitoraggio"))="","",INDIRECT(ADDRESS($Z26,COLUMN(),4,1,"Monitoraggio"))),"")</f>
        <v/>
      </c>
      <c r="BJ26" s="81" t="str" cm="1">
        <f t="array" aca="1" ref="BJ26" ca="1">IFERROR(IF(INDIRECT(ADDRESS($Z26,COLUMN(),4,1,"Monitoraggio"))="","",INDIRECT(ADDRESS($Z26,COLUMN(),4,1,"Monitoraggio"))),"")</f>
        <v/>
      </c>
    </row>
    <row r="27" spans="26:62" x14ac:dyDescent="0.2">
      <c r="Z27" s="132" t="str">
        <f>IFERROR(MATCH(ROW()-9,Monitoraggio!Z$1:Z$1000,0),"")</f>
        <v/>
      </c>
      <c r="AA27" s="60" t="str" cm="1">
        <f t="array" aca="1" ref="AA27" ca="1">IFERROR(IF(INDIRECT(ADDRESS($Z27,COLUMN(),4,1,"Monitoraggio"))="","",INDIRECT(ADDRESS($Z27,COLUMN(),4,1,"Monitoraggio"))),"")</f>
        <v/>
      </c>
      <c r="AB27" s="114" t="str" cm="1">
        <f t="array" aca="1" ref="AB27" ca="1">IFERROR(IF(INDIRECT(ADDRESS($Z27,COLUMN(),4,1,"Monitoraggio"))="","",INDIRECT(ADDRESS($Z27,COLUMN(),4,1,"Monitoraggio"))),"")</f>
        <v/>
      </c>
      <c r="AC27" s="114" t="str" cm="1">
        <f t="array" aca="1" ref="AC27" ca="1">IFERROR(IF(INDIRECT(ADDRESS($Z27,COLUMN(),4,1,"Monitoraggio"))="","",INDIRECT(ADDRESS($Z27,COLUMN(),4,1,"Monitoraggio"))),"")</f>
        <v/>
      </c>
      <c r="AD27" s="48" t="str" cm="1">
        <f t="array" aca="1" ref="AD27" ca="1">IFERROR(IF(INDIRECT(ADDRESS($Z27,COLUMN(),4,1,"Monitoraggio"))="","",INDIRECT(ADDRESS($Z27,COLUMN(),4,1,"Monitoraggio"))),"")</f>
        <v/>
      </c>
      <c r="AE27" s="61" t="str" cm="1">
        <f t="array" aca="1" ref="AE27" ca="1">IFERROR(IF(INDIRECT(ADDRESS($Z27,COLUMN(),4,1,"Monitoraggio"))="","",INDIRECT(ADDRESS($Z27,COLUMN(),4,1,"Monitoraggio"))),"")</f>
        <v/>
      </c>
      <c r="AF27" s="116" t="str" cm="1">
        <f t="array" aca="1" ref="AF27" ca="1">IFERROR(IF(INDIRECT(ADDRESS($Z27,COLUMN(),4,1,"Monitoraggio"))="","",INDIRECT(ADDRESS($Z27,COLUMN(),4,1,"Monitoraggio"))),"")</f>
        <v/>
      </c>
      <c r="AG27" s="61" t="str" cm="1">
        <f t="array" aca="1" ref="AG27" ca="1">IFERROR(IF(INDIRECT(ADDRESS($Z27,COLUMN(),4,1,"Monitoraggio"))="","",INDIRECT(ADDRESS($Z27,COLUMN(),4,1,"Monitoraggio"))),"")</f>
        <v/>
      </c>
      <c r="AH27" s="116" t="str" cm="1">
        <f t="array" aca="1" ref="AH27" ca="1">IFERROR(IF(INDIRECT(ADDRESS($Z27,COLUMN(),4,1,"Monitoraggio"))="","",INDIRECT(ADDRESS($Z27,COLUMN(),4,1,"Monitoraggio"))),"")</f>
        <v/>
      </c>
      <c r="AI27" s="114" t="str" cm="1">
        <f t="array" aca="1" ref="AI27" ca="1">IFERROR(IF(INDIRECT(ADDRESS($Z27,COLUMN(),4,1,"Monitoraggio"))="","",INDIRECT(ADDRESS($Z27,COLUMN(),4,1,"Monitoraggio"))),"")</f>
        <v/>
      </c>
      <c r="AJ27" s="118" t="str" cm="1">
        <f t="array" aca="1" ref="AJ27" ca="1">IFERROR(IF(INDIRECT(ADDRESS($Z27,COLUMN(),4,1,"Monitoraggio"))="","",INDIRECT(ADDRESS($Z27,COLUMN(),4,1,"Monitoraggio"))),"")</f>
        <v/>
      </c>
      <c r="AK27" s="119" t="str" cm="1">
        <f t="array" aca="1" ref="AK27" ca="1">IFERROR(IF(INDIRECT(ADDRESS($Z27,COLUMN(),4,1,"Monitoraggio"))="","",INDIRECT(ADDRESS($Z27,COLUMN(),4,1,"Monitoraggio"))),"")</f>
        <v/>
      </c>
      <c r="AL27" s="79" t="str" cm="1">
        <f t="array" aca="1" ref="AL27" ca="1">IFERROR(IF(INDIRECT(ADDRESS($Z27,COLUMN(),4,1,"Monitoraggio"))="","",INDIRECT(ADDRESS($Z27,COLUMN(),4,1,"Monitoraggio"))),"")</f>
        <v/>
      </c>
      <c r="AM27" s="77" t="str" cm="1">
        <f t="array" aca="1" ref="AM27" ca="1">IFERROR(IF(INDIRECT(ADDRESS($Z27,COLUMN(),4,1,"Monitoraggio"))="","",INDIRECT(ADDRESS($Z27,COLUMN(),4,1,"Monitoraggio"))),"")</f>
        <v/>
      </c>
      <c r="AN27" s="79" t="str" cm="1">
        <f t="array" aca="1" ref="AN27" ca="1">IFERROR(IF(INDIRECT(ADDRESS($Z27,COLUMN(),4,1,"Monitoraggio"))="","",INDIRECT(ADDRESS($Z27,COLUMN(),4,1,"Monitoraggio"))),"")</f>
        <v/>
      </c>
      <c r="AO27" s="79" t="str" cm="1">
        <f t="array" aca="1" ref="AO27" ca="1">IFERROR(IF(INDIRECT(ADDRESS($Z27,COLUMN(),4,1,"Monitoraggio"))="","",INDIRECT(ADDRESS($Z27,COLUMN(),4,1,"Monitoraggio"))),"")</f>
        <v/>
      </c>
      <c r="AP27" s="79" t="str" cm="1">
        <f t="array" aca="1" ref="AP27" ca="1">IFERROR(IF(INDIRECT(ADDRESS($Z27,COLUMN(),4,1,"Monitoraggio"))="","",INDIRECT(ADDRESS($Z27,COLUMN(),4,1,"Monitoraggio"))),"")</f>
        <v/>
      </c>
      <c r="AQ27" s="81" t="str" cm="1">
        <f t="array" aca="1" ref="AQ27" ca="1">IFERROR(IF(INDIRECT(ADDRESS($Z27,COLUMN(),4,1,"Monitoraggio"))="","",INDIRECT(ADDRESS($Z27,COLUMN(),4,1,"Monitoraggio"))),"")</f>
        <v/>
      </c>
      <c r="AR27" s="122" t="str" cm="1">
        <f t="array" aca="1" ref="AR27" ca="1">IFERROR(IF(INDIRECT(ADDRESS($Z27,COLUMN(),4,1,"Monitoraggio"))="","",INDIRECT(ADDRESS($Z27,COLUMN(),4,1,"Monitoraggio"))),"")</f>
        <v/>
      </c>
      <c r="AS27" s="118" t="str" cm="1">
        <f t="array" aca="1" ref="AS27" ca="1">IFERROR(IF(INDIRECT(ADDRESS($Z27,COLUMN(),4,1,"Monitoraggio"))="","",INDIRECT(ADDRESS($Z27,COLUMN(),4,1,"Monitoraggio"))),"")</f>
        <v/>
      </c>
      <c r="AT27" s="119" t="str" cm="1">
        <f t="array" aca="1" ref="AT27" ca="1">IFERROR(IF(INDIRECT(ADDRESS($Z27,COLUMN(),4,1,"Monitoraggio"))="","",INDIRECT(ADDRESS($Z27,COLUMN(),4,1,"Monitoraggio"))),"")</f>
        <v/>
      </c>
      <c r="AU27" s="79" t="str" cm="1">
        <f t="array" aca="1" ref="AU27" ca="1">IFERROR(IF(INDIRECT(ADDRESS($Z27,COLUMN(),4,1,"Monitoraggio"))="","",INDIRECT(ADDRESS($Z27,COLUMN(),4,1,"Monitoraggio"))),"")</f>
        <v/>
      </c>
      <c r="AV27" s="119" t="str" cm="1">
        <f t="array" aca="1" ref="AV27" ca="1">IFERROR(IF(INDIRECT(ADDRESS($Z27,COLUMN(),4,1,"Monitoraggio"))="","",INDIRECT(ADDRESS($Z27,COLUMN(),4,1,"Monitoraggio"))),"")</f>
        <v/>
      </c>
      <c r="AW27" s="124" t="str" cm="1">
        <f t="array" aca="1" ref="AW27" ca="1">IFERROR(IF(INDIRECT(ADDRESS($Z27,COLUMN(),4,1,"Monitoraggio"))="","",INDIRECT(ADDRESS($Z27,COLUMN(),4,1,"Monitoraggio"))),"")</f>
        <v/>
      </c>
      <c r="AX27" s="62" t="str" cm="1">
        <f t="array" aca="1" ref="AX27" ca="1">IFERROR(IF(INDIRECT(ADDRESS($Z27,COLUMN(),4,1,"Monitoraggio"))="","",INDIRECT(ADDRESS($Z27,COLUMN(),4,1,"Monitoraggio"))),"")</f>
        <v/>
      </c>
      <c r="AY27" s="79" t="str" cm="1">
        <f t="array" aca="1" ref="AY27" ca="1">IFERROR(IF(INDIRECT(ADDRESS($Z27,COLUMN(),4,1,"Monitoraggio"))="","",INDIRECT(ADDRESS($Z27,COLUMN(),4,1,"Monitoraggio"))),"")</f>
        <v/>
      </c>
      <c r="AZ27" s="84" t="str" cm="1">
        <f t="array" aca="1" ref="AZ27" ca="1">IFERROR(IF(INDIRECT(ADDRESS($Z27,COLUMN(),4,1,"Monitoraggio"))="","",INDIRECT(ADDRESS($Z27,COLUMN(),4,1,"Monitoraggio"))),"")</f>
        <v/>
      </c>
      <c r="BA27" s="81" t="str" cm="1">
        <f t="array" aca="1" ref="BA27" ca="1">IFERROR(IF(INDIRECT(ADDRESS($Z27,COLUMN(),4,1,"Monitoraggio"))="","",INDIRECT(ADDRESS($Z27,COLUMN(),4,1,"Monitoraggio"))),"")</f>
        <v/>
      </c>
      <c r="BB27" s="86" t="str" cm="1">
        <f t="array" aca="1" ref="BB27" ca="1">IFERROR(IF(INDIRECT(ADDRESS($Z27,COLUMN(),4,1,"Monitoraggio"))="","",INDIRECT(ADDRESS($Z27,COLUMN(),4,1,"Monitoraggio"))),"")</f>
        <v/>
      </c>
      <c r="BC27" s="79" t="str" cm="1">
        <f t="array" aca="1" ref="BC27" ca="1">IFERROR(IF(INDIRECT(ADDRESS($Z27,COLUMN(),4,1,"Monitoraggio"))="","",INDIRECT(ADDRESS($Z27,COLUMN(),4,1,"Monitoraggio"))),"")</f>
        <v/>
      </c>
      <c r="BD27" s="79" t="str" cm="1">
        <f t="array" aca="1" ref="BD27" ca="1">IFERROR(IF(INDIRECT(ADDRESS($Z27,COLUMN(),4,1,"Monitoraggio"))="","",INDIRECT(ADDRESS($Z27,COLUMN(),4,1,"Monitoraggio"))),"")</f>
        <v/>
      </c>
      <c r="BE27" s="79" t="str" cm="1">
        <f t="array" aca="1" ref="BE27" ca="1">IFERROR(IF(INDIRECT(ADDRESS($Z27,COLUMN(),4,1,"Monitoraggio"))="","",INDIRECT(ADDRESS($Z27,COLUMN(),4,1,"Monitoraggio"))),"")</f>
        <v/>
      </c>
      <c r="BF27" s="79" t="str" cm="1">
        <f t="array" aca="1" ref="BF27" ca="1">IFERROR(IF(INDIRECT(ADDRESS($Z27,COLUMN(),4,1,"Monitoraggio"))="","",INDIRECT(ADDRESS($Z27,COLUMN(),4,1,"Monitoraggio"))),"")</f>
        <v/>
      </c>
      <c r="BG27" s="114" t="str" cm="1">
        <f t="array" aca="1" ref="BG27" ca="1">IFERROR(IF(INDIRECT(ADDRESS($Z27,COLUMN(),4,1,"Monitoraggio"))="","",INDIRECT(ADDRESS($Z27,COLUMN(),4,1,"Monitoraggio"))),"")</f>
        <v/>
      </c>
      <c r="BH27" s="48" t="str" cm="1">
        <f t="array" aca="1" ref="BH27" ca="1">IFERROR(IF(INDIRECT(ADDRESS($Z27,COLUMN(),4,1,"Monitoraggio"))="","",INDIRECT(ADDRESS($Z27,COLUMN(),4,1,"Monitoraggio"))),"")</f>
        <v/>
      </c>
      <c r="BI27" s="84" t="str" cm="1">
        <f t="array" aca="1" ref="BI27" ca="1">IFERROR(IF(INDIRECT(ADDRESS($Z27,COLUMN(),4,1,"Monitoraggio"))="","",INDIRECT(ADDRESS($Z27,COLUMN(),4,1,"Monitoraggio"))),"")</f>
        <v/>
      </c>
      <c r="BJ27" s="81" t="str" cm="1">
        <f t="array" aca="1" ref="BJ27" ca="1">IFERROR(IF(INDIRECT(ADDRESS($Z27,COLUMN(),4,1,"Monitoraggio"))="","",INDIRECT(ADDRESS($Z27,COLUMN(),4,1,"Monitoraggio"))),"")</f>
        <v/>
      </c>
    </row>
    <row r="28" spans="26:62" x14ac:dyDescent="0.2">
      <c r="Z28" s="132" t="str">
        <f>IFERROR(MATCH(ROW()-9,Monitoraggio!Z$1:Z$1000,0),"")</f>
        <v/>
      </c>
      <c r="AA28" s="60" t="str" cm="1">
        <f t="array" aca="1" ref="AA28" ca="1">IFERROR(IF(INDIRECT(ADDRESS($Z28,COLUMN(),4,1,"Monitoraggio"))="","",INDIRECT(ADDRESS($Z28,COLUMN(),4,1,"Monitoraggio"))),"")</f>
        <v/>
      </c>
      <c r="AB28" s="114" t="str" cm="1">
        <f t="array" aca="1" ref="AB28" ca="1">IFERROR(IF(INDIRECT(ADDRESS($Z28,COLUMN(),4,1,"Monitoraggio"))="","",INDIRECT(ADDRESS($Z28,COLUMN(),4,1,"Monitoraggio"))),"")</f>
        <v/>
      </c>
      <c r="AC28" s="114" t="str" cm="1">
        <f t="array" aca="1" ref="AC28" ca="1">IFERROR(IF(INDIRECT(ADDRESS($Z28,COLUMN(),4,1,"Monitoraggio"))="","",INDIRECT(ADDRESS($Z28,COLUMN(),4,1,"Monitoraggio"))),"")</f>
        <v/>
      </c>
      <c r="AD28" s="48" t="str" cm="1">
        <f t="array" aca="1" ref="AD28" ca="1">IFERROR(IF(INDIRECT(ADDRESS($Z28,COLUMN(),4,1,"Monitoraggio"))="","",INDIRECT(ADDRESS($Z28,COLUMN(),4,1,"Monitoraggio"))),"")</f>
        <v/>
      </c>
      <c r="AE28" s="61" t="str" cm="1">
        <f t="array" aca="1" ref="AE28" ca="1">IFERROR(IF(INDIRECT(ADDRESS($Z28,COLUMN(),4,1,"Monitoraggio"))="","",INDIRECT(ADDRESS($Z28,COLUMN(),4,1,"Monitoraggio"))),"")</f>
        <v/>
      </c>
      <c r="AF28" s="116" t="str" cm="1">
        <f t="array" aca="1" ref="AF28" ca="1">IFERROR(IF(INDIRECT(ADDRESS($Z28,COLUMN(),4,1,"Monitoraggio"))="","",INDIRECT(ADDRESS($Z28,COLUMN(),4,1,"Monitoraggio"))),"")</f>
        <v/>
      </c>
      <c r="AG28" s="61" t="str" cm="1">
        <f t="array" aca="1" ref="AG28" ca="1">IFERROR(IF(INDIRECT(ADDRESS($Z28,COLUMN(),4,1,"Monitoraggio"))="","",INDIRECT(ADDRESS($Z28,COLUMN(),4,1,"Monitoraggio"))),"")</f>
        <v/>
      </c>
      <c r="AH28" s="116" t="str" cm="1">
        <f t="array" aca="1" ref="AH28" ca="1">IFERROR(IF(INDIRECT(ADDRESS($Z28,COLUMN(),4,1,"Monitoraggio"))="","",INDIRECT(ADDRESS($Z28,COLUMN(),4,1,"Monitoraggio"))),"")</f>
        <v/>
      </c>
      <c r="AI28" s="114" t="str" cm="1">
        <f t="array" aca="1" ref="AI28" ca="1">IFERROR(IF(INDIRECT(ADDRESS($Z28,COLUMN(),4,1,"Monitoraggio"))="","",INDIRECT(ADDRESS($Z28,COLUMN(),4,1,"Monitoraggio"))),"")</f>
        <v/>
      </c>
      <c r="AJ28" s="118" t="str" cm="1">
        <f t="array" aca="1" ref="AJ28" ca="1">IFERROR(IF(INDIRECT(ADDRESS($Z28,COLUMN(),4,1,"Monitoraggio"))="","",INDIRECT(ADDRESS($Z28,COLUMN(),4,1,"Monitoraggio"))),"")</f>
        <v/>
      </c>
      <c r="AK28" s="119" t="str" cm="1">
        <f t="array" aca="1" ref="AK28" ca="1">IFERROR(IF(INDIRECT(ADDRESS($Z28,COLUMN(),4,1,"Monitoraggio"))="","",INDIRECT(ADDRESS($Z28,COLUMN(),4,1,"Monitoraggio"))),"")</f>
        <v/>
      </c>
      <c r="AL28" s="79" t="str" cm="1">
        <f t="array" aca="1" ref="AL28" ca="1">IFERROR(IF(INDIRECT(ADDRESS($Z28,COLUMN(),4,1,"Monitoraggio"))="","",INDIRECT(ADDRESS($Z28,COLUMN(),4,1,"Monitoraggio"))),"")</f>
        <v/>
      </c>
      <c r="AM28" s="77" t="str" cm="1">
        <f t="array" aca="1" ref="AM28" ca="1">IFERROR(IF(INDIRECT(ADDRESS($Z28,COLUMN(),4,1,"Monitoraggio"))="","",INDIRECT(ADDRESS($Z28,COLUMN(),4,1,"Monitoraggio"))),"")</f>
        <v/>
      </c>
      <c r="AN28" s="79" t="str" cm="1">
        <f t="array" aca="1" ref="AN28" ca="1">IFERROR(IF(INDIRECT(ADDRESS($Z28,COLUMN(),4,1,"Monitoraggio"))="","",INDIRECT(ADDRESS($Z28,COLUMN(),4,1,"Monitoraggio"))),"")</f>
        <v/>
      </c>
      <c r="AO28" s="79" t="str" cm="1">
        <f t="array" aca="1" ref="AO28" ca="1">IFERROR(IF(INDIRECT(ADDRESS($Z28,COLUMN(),4,1,"Monitoraggio"))="","",INDIRECT(ADDRESS($Z28,COLUMN(),4,1,"Monitoraggio"))),"")</f>
        <v/>
      </c>
      <c r="AP28" s="79" t="str" cm="1">
        <f t="array" aca="1" ref="AP28" ca="1">IFERROR(IF(INDIRECT(ADDRESS($Z28,COLUMN(),4,1,"Monitoraggio"))="","",INDIRECT(ADDRESS($Z28,COLUMN(),4,1,"Monitoraggio"))),"")</f>
        <v/>
      </c>
      <c r="AQ28" s="81" t="str" cm="1">
        <f t="array" aca="1" ref="AQ28" ca="1">IFERROR(IF(INDIRECT(ADDRESS($Z28,COLUMN(),4,1,"Monitoraggio"))="","",INDIRECT(ADDRESS($Z28,COLUMN(),4,1,"Monitoraggio"))),"")</f>
        <v/>
      </c>
      <c r="AR28" s="122" t="str" cm="1">
        <f t="array" aca="1" ref="AR28" ca="1">IFERROR(IF(INDIRECT(ADDRESS($Z28,COLUMN(),4,1,"Monitoraggio"))="","",INDIRECT(ADDRESS($Z28,COLUMN(),4,1,"Monitoraggio"))),"")</f>
        <v/>
      </c>
      <c r="AS28" s="118" t="str" cm="1">
        <f t="array" aca="1" ref="AS28" ca="1">IFERROR(IF(INDIRECT(ADDRESS($Z28,COLUMN(),4,1,"Monitoraggio"))="","",INDIRECT(ADDRESS($Z28,COLUMN(),4,1,"Monitoraggio"))),"")</f>
        <v/>
      </c>
      <c r="AT28" s="119" t="str" cm="1">
        <f t="array" aca="1" ref="AT28" ca="1">IFERROR(IF(INDIRECT(ADDRESS($Z28,COLUMN(),4,1,"Monitoraggio"))="","",INDIRECT(ADDRESS($Z28,COLUMN(),4,1,"Monitoraggio"))),"")</f>
        <v/>
      </c>
      <c r="AU28" s="79" t="str" cm="1">
        <f t="array" aca="1" ref="AU28" ca="1">IFERROR(IF(INDIRECT(ADDRESS($Z28,COLUMN(),4,1,"Monitoraggio"))="","",INDIRECT(ADDRESS($Z28,COLUMN(),4,1,"Monitoraggio"))),"")</f>
        <v/>
      </c>
      <c r="AV28" s="119" t="str" cm="1">
        <f t="array" aca="1" ref="AV28" ca="1">IFERROR(IF(INDIRECT(ADDRESS($Z28,COLUMN(),4,1,"Monitoraggio"))="","",INDIRECT(ADDRESS($Z28,COLUMN(),4,1,"Monitoraggio"))),"")</f>
        <v/>
      </c>
      <c r="AW28" s="124" t="str" cm="1">
        <f t="array" aca="1" ref="AW28" ca="1">IFERROR(IF(INDIRECT(ADDRESS($Z28,COLUMN(),4,1,"Monitoraggio"))="","",INDIRECT(ADDRESS($Z28,COLUMN(),4,1,"Monitoraggio"))),"")</f>
        <v/>
      </c>
      <c r="AX28" s="62" t="str" cm="1">
        <f t="array" aca="1" ref="AX28" ca="1">IFERROR(IF(INDIRECT(ADDRESS($Z28,COLUMN(),4,1,"Monitoraggio"))="","",INDIRECT(ADDRESS($Z28,COLUMN(),4,1,"Monitoraggio"))),"")</f>
        <v/>
      </c>
      <c r="AY28" s="79" t="str" cm="1">
        <f t="array" aca="1" ref="AY28" ca="1">IFERROR(IF(INDIRECT(ADDRESS($Z28,COLUMN(),4,1,"Monitoraggio"))="","",INDIRECT(ADDRESS($Z28,COLUMN(),4,1,"Monitoraggio"))),"")</f>
        <v/>
      </c>
      <c r="AZ28" s="84" t="str" cm="1">
        <f t="array" aca="1" ref="AZ28" ca="1">IFERROR(IF(INDIRECT(ADDRESS($Z28,COLUMN(),4,1,"Monitoraggio"))="","",INDIRECT(ADDRESS($Z28,COLUMN(),4,1,"Monitoraggio"))),"")</f>
        <v/>
      </c>
      <c r="BA28" s="81" t="str" cm="1">
        <f t="array" aca="1" ref="BA28" ca="1">IFERROR(IF(INDIRECT(ADDRESS($Z28,COLUMN(),4,1,"Monitoraggio"))="","",INDIRECT(ADDRESS($Z28,COLUMN(),4,1,"Monitoraggio"))),"")</f>
        <v/>
      </c>
      <c r="BB28" s="86" t="str" cm="1">
        <f t="array" aca="1" ref="BB28" ca="1">IFERROR(IF(INDIRECT(ADDRESS($Z28,COLUMN(),4,1,"Monitoraggio"))="","",INDIRECT(ADDRESS($Z28,COLUMN(),4,1,"Monitoraggio"))),"")</f>
        <v/>
      </c>
      <c r="BC28" s="79" t="str" cm="1">
        <f t="array" aca="1" ref="BC28" ca="1">IFERROR(IF(INDIRECT(ADDRESS($Z28,COLUMN(),4,1,"Monitoraggio"))="","",INDIRECT(ADDRESS($Z28,COLUMN(),4,1,"Monitoraggio"))),"")</f>
        <v/>
      </c>
      <c r="BD28" s="79" t="str" cm="1">
        <f t="array" aca="1" ref="BD28" ca="1">IFERROR(IF(INDIRECT(ADDRESS($Z28,COLUMN(),4,1,"Monitoraggio"))="","",INDIRECT(ADDRESS($Z28,COLUMN(),4,1,"Monitoraggio"))),"")</f>
        <v/>
      </c>
      <c r="BE28" s="79" t="str" cm="1">
        <f t="array" aca="1" ref="BE28" ca="1">IFERROR(IF(INDIRECT(ADDRESS($Z28,COLUMN(),4,1,"Monitoraggio"))="","",INDIRECT(ADDRESS($Z28,COLUMN(),4,1,"Monitoraggio"))),"")</f>
        <v/>
      </c>
      <c r="BF28" s="79" t="str" cm="1">
        <f t="array" aca="1" ref="BF28" ca="1">IFERROR(IF(INDIRECT(ADDRESS($Z28,COLUMN(),4,1,"Monitoraggio"))="","",INDIRECT(ADDRESS($Z28,COLUMN(),4,1,"Monitoraggio"))),"")</f>
        <v/>
      </c>
      <c r="BG28" s="114" t="str" cm="1">
        <f t="array" aca="1" ref="BG28" ca="1">IFERROR(IF(INDIRECT(ADDRESS($Z28,COLUMN(),4,1,"Monitoraggio"))="","",INDIRECT(ADDRESS($Z28,COLUMN(),4,1,"Monitoraggio"))),"")</f>
        <v/>
      </c>
      <c r="BH28" s="48" t="str" cm="1">
        <f t="array" aca="1" ref="BH28" ca="1">IFERROR(IF(INDIRECT(ADDRESS($Z28,COLUMN(),4,1,"Monitoraggio"))="","",INDIRECT(ADDRESS($Z28,COLUMN(),4,1,"Monitoraggio"))),"")</f>
        <v/>
      </c>
      <c r="BI28" s="84" t="str" cm="1">
        <f t="array" aca="1" ref="BI28" ca="1">IFERROR(IF(INDIRECT(ADDRESS($Z28,COLUMN(),4,1,"Monitoraggio"))="","",INDIRECT(ADDRESS($Z28,COLUMN(),4,1,"Monitoraggio"))),"")</f>
        <v/>
      </c>
      <c r="BJ28" s="81" t="str" cm="1">
        <f t="array" aca="1" ref="BJ28" ca="1">IFERROR(IF(INDIRECT(ADDRESS($Z28,COLUMN(),4,1,"Monitoraggio"))="","",INDIRECT(ADDRESS($Z28,COLUMN(),4,1,"Monitoraggio"))),"")</f>
        <v/>
      </c>
    </row>
    <row r="29" spans="26:62" x14ac:dyDescent="0.2">
      <c r="Z29" s="132" t="str">
        <f>IFERROR(MATCH(ROW()-9,Monitoraggio!Z$1:Z$1000,0),"")</f>
        <v/>
      </c>
      <c r="AA29" s="60" t="str" cm="1">
        <f t="array" aca="1" ref="AA29" ca="1">IFERROR(IF(INDIRECT(ADDRESS($Z29,COLUMN(),4,1,"Monitoraggio"))="","",INDIRECT(ADDRESS($Z29,COLUMN(),4,1,"Monitoraggio"))),"")</f>
        <v/>
      </c>
      <c r="AB29" s="114" t="str" cm="1">
        <f t="array" aca="1" ref="AB29" ca="1">IFERROR(IF(INDIRECT(ADDRESS($Z29,COLUMN(),4,1,"Monitoraggio"))="","",INDIRECT(ADDRESS($Z29,COLUMN(),4,1,"Monitoraggio"))),"")</f>
        <v/>
      </c>
      <c r="AC29" s="114" t="str" cm="1">
        <f t="array" aca="1" ref="AC29" ca="1">IFERROR(IF(INDIRECT(ADDRESS($Z29,COLUMN(),4,1,"Monitoraggio"))="","",INDIRECT(ADDRESS($Z29,COLUMN(),4,1,"Monitoraggio"))),"")</f>
        <v/>
      </c>
      <c r="AD29" s="48" t="str" cm="1">
        <f t="array" aca="1" ref="AD29" ca="1">IFERROR(IF(INDIRECT(ADDRESS($Z29,COLUMN(),4,1,"Monitoraggio"))="","",INDIRECT(ADDRESS($Z29,COLUMN(),4,1,"Monitoraggio"))),"")</f>
        <v/>
      </c>
      <c r="AE29" s="61" t="str" cm="1">
        <f t="array" aca="1" ref="AE29" ca="1">IFERROR(IF(INDIRECT(ADDRESS($Z29,COLUMN(),4,1,"Monitoraggio"))="","",INDIRECT(ADDRESS($Z29,COLUMN(),4,1,"Monitoraggio"))),"")</f>
        <v/>
      </c>
      <c r="AF29" s="116" t="str" cm="1">
        <f t="array" aca="1" ref="AF29" ca="1">IFERROR(IF(INDIRECT(ADDRESS($Z29,COLUMN(),4,1,"Monitoraggio"))="","",INDIRECT(ADDRESS($Z29,COLUMN(),4,1,"Monitoraggio"))),"")</f>
        <v/>
      </c>
      <c r="AG29" s="61" t="str" cm="1">
        <f t="array" aca="1" ref="AG29" ca="1">IFERROR(IF(INDIRECT(ADDRESS($Z29,COLUMN(),4,1,"Monitoraggio"))="","",INDIRECT(ADDRESS($Z29,COLUMN(),4,1,"Monitoraggio"))),"")</f>
        <v/>
      </c>
      <c r="AH29" s="116" t="str" cm="1">
        <f t="array" aca="1" ref="AH29" ca="1">IFERROR(IF(INDIRECT(ADDRESS($Z29,COLUMN(),4,1,"Monitoraggio"))="","",INDIRECT(ADDRESS($Z29,COLUMN(),4,1,"Monitoraggio"))),"")</f>
        <v/>
      </c>
      <c r="AI29" s="114" t="str" cm="1">
        <f t="array" aca="1" ref="AI29" ca="1">IFERROR(IF(INDIRECT(ADDRESS($Z29,COLUMN(),4,1,"Monitoraggio"))="","",INDIRECT(ADDRESS($Z29,COLUMN(),4,1,"Monitoraggio"))),"")</f>
        <v/>
      </c>
      <c r="AJ29" s="118" t="str" cm="1">
        <f t="array" aca="1" ref="AJ29" ca="1">IFERROR(IF(INDIRECT(ADDRESS($Z29,COLUMN(),4,1,"Monitoraggio"))="","",INDIRECT(ADDRESS($Z29,COLUMN(),4,1,"Monitoraggio"))),"")</f>
        <v/>
      </c>
      <c r="AK29" s="119" t="str" cm="1">
        <f t="array" aca="1" ref="AK29" ca="1">IFERROR(IF(INDIRECT(ADDRESS($Z29,COLUMN(),4,1,"Monitoraggio"))="","",INDIRECT(ADDRESS($Z29,COLUMN(),4,1,"Monitoraggio"))),"")</f>
        <v/>
      </c>
      <c r="AL29" s="79" t="str" cm="1">
        <f t="array" aca="1" ref="AL29" ca="1">IFERROR(IF(INDIRECT(ADDRESS($Z29,COLUMN(),4,1,"Monitoraggio"))="","",INDIRECT(ADDRESS($Z29,COLUMN(),4,1,"Monitoraggio"))),"")</f>
        <v/>
      </c>
      <c r="AM29" s="77" t="str" cm="1">
        <f t="array" aca="1" ref="AM29" ca="1">IFERROR(IF(INDIRECT(ADDRESS($Z29,COLUMN(),4,1,"Monitoraggio"))="","",INDIRECT(ADDRESS($Z29,COLUMN(),4,1,"Monitoraggio"))),"")</f>
        <v/>
      </c>
      <c r="AN29" s="79" t="str" cm="1">
        <f t="array" aca="1" ref="AN29" ca="1">IFERROR(IF(INDIRECT(ADDRESS($Z29,COLUMN(),4,1,"Monitoraggio"))="","",INDIRECT(ADDRESS($Z29,COLUMN(),4,1,"Monitoraggio"))),"")</f>
        <v/>
      </c>
      <c r="AO29" s="79" t="str" cm="1">
        <f t="array" aca="1" ref="AO29" ca="1">IFERROR(IF(INDIRECT(ADDRESS($Z29,COLUMN(),4,1,"Monitoraggio"))="","",INDIRECT(ADDRESS($Z29,COLUMN(),4,1,"Monitoraggio"))),"")</f>
        <v/>
      </c>
      <c r="AP29" s="79" t="str" cm="1">
        <f t="array" aca="1" ref="AP29" ca="1">IFERROR(IF(INDIRECT(ADDRESS($Z29,COLUMN(),4,1,"Monitoraggio"))="","",INDIRECT(ADDRESS($Z29,COLUMN(),4,1,"Monitoraggio"))),"")</f>
        <v/>
      </c>
      <c r="AQ29" s="81" t="str" cm="1">
        <f t="array" aca="1" ref="AQ29" ca="1">IFERROR(IF(INDIRECT(ADDRESS($Z29,COLUMN(),4,1,"Monitoraggio"))="","",INDIRECT(ADDRESS($Z29,COLUMN(),4,1,"Monitoraggio"))),"")</f>
        <v/>
      </c>
      <c r="AR29" s="122" t="str" cm="1">
        <f t="array" aca="1" ref="AR29" ca="1">IFERROR(IF(INDIRECT(ADDRESS($Z29,COLUMN(),4,1,"Monitoraggio"))="","",INDIRECT(ADDRESS($Z29,COLUMN(),4,1,"Monitoraggio"))),"")</f>
        <v/>
      </c>
      <c r="AS29" s="118" t="str" cm="1">
        <f t="array" aca="1" ref="AS29" ca="1">IFERROR(IF(INDIRECT(ADDRESS($Z29,COLUMN(),4,1,"Monitoraggio"))="","",INDIRECT(ADDRESS($Z29,COLUMN(),4,1,"Monitoraggio"))),"")</f>
        <v/>
      </c>
      <c r="AT29" s="119" t="str" cm="1">
        <f t="array" aca="1" ref="AT29" ca="1">IFERROR(IF(INDIRECT(ADDRESS($Z29,COLUMN(),4,1,"Monitoraggio"))="","",INDIRECT(ADDRESS($Z29,COLUMN(),4,1,"Monitoraggio"))),"")</f>
        <v/>
      </c>
      <c r="AU29" s="79" t="str" cm="1">
        <f t="array" aca="1" ref="AU29" ca="1">IFERROR(IF(INDIRECT(ADDRESS($Z29,COLUMN(),4,1,"Monitoraggio"))="","",INDIRECT(ADDRESS($Z29,COLUMN(),4,1,"Monitoraggio"))),"")</f>
        <v/>
      </c>
      <c r="AV29" s="119" t="str" cm="1">
        <f t="array" aca="1" ref="AV29" ca="1">IFERROR(IF(INDIRECT(ADDRESS($Z29,COLUMN(),4,1,"Monitoraggio"))="","",INDIRECT(ADDRESS($Z29,COLUMN(),4,1,"Monitoraggio"))),"")</f>
        <v/>
      </c>
      <c r="AW29" s="124" t="str" cm="1">
        <f t="array" aca="1" ref="AW29" ca="1">IFERROR(IF(INDIRECT(ADDRESS($Z29,COLUMN(),4,1,"Monitoraggio"))="","",INDIRECT(ADDRESS($Z29,COLUMN(),4,1,"Monitoraggio"))),"")</f>
        <v/>
      </c>
      <c r="AX29" s="62" t="str" cm="1">
        <f t="array" aca="1" ref="AX29" ca="1">IFERROR(IF(INDIRECT(ADDRESS($Z29,COLUMN(),4,1,"Monitoraggio"))="","",INDIRECT(ADDRESS($Z29,COLUMN(),4,1,"Monitoraggio"))),"")</f>
        <v/>
      </c>
      <c r="AY29" s="79" t="str" cm="1">
        <f t="array" aca="1" ref="AY29" ca="1">IFERROR(IF(INDIRECT(ADDRESS($Z29,COLUMN(),4,1,"Monitoraggio"))="","",INDIRECT(ADDRESS($Z29,COLUMN(),4,1,"Monitoraggio"))),"")</f>
        <v/>
      </c>
      <c r="AZ29" s="84" t="str" cm="1">
        <f t="array" aca="1" ref="AZ29" ca="1">IFERROR(IF(INDIRECT(ADDRESS($Z29,COLUMN(),4,1,"Monitoraggio"))="","",INDIRECT(ADDRESS($Z29,COLUMN(),4,1,"Monitoraggio"))),"")</f>
        <v/>
      </c>
      <c r="BA29" s="81" t="str" cm="1">
        <f t="array" aca="1" ref="BA29" ca="1">IFERROR(IF(INDIRECT(ADDRESS($Z29,COLUMN(),4,1,"Monitoraggio"))="","",INDIRECT(ADDRESS($Z29,COLUMN(),4,1,"Monitoraggio"))),"")</f>
        <v/>
      </c>
      <c r="BB29" s="86" t="str" cm="1">
        <f t="array" aca="1" ref="BB29" ca="1">IFERROR(IF(INDIRECT(ADDRESS($Z29,COLUMN(),4,1,"Monitoraggio"))="","",INDIRECT(ADDRESS($Z29,COLUMN(),4,1,"Monitoraggio"))),"")</f>
        <v/>
      </c>
      <c r="BC29" s="79" t="str" cm="1">
        <f t="array" aca="1" ref="BC29" ca="1">IFERROR(IF(INDIRECT(ADDRESS($Z29,COLUMN(),4,1,"Monitoraggio"))="","",INDIRECT(ADDRESS($Z29,COLUMN(),4,1,"Monitoraggio"))),"")</f>
        <v/>
      </c>
      <c r="BD29" s="79" t="str" cm="1">
        <f t="array" aca="1" ref="BD29" ca="1">IFERROR(IF(INDIRECT(ADDRESS($Z29,COLUMN(),4,1,"Monitoraggio"))="","",INDIRECT(ADDRESS($Z29,COLUMN(),4,1,"Monitoraggio"))),"")</f>
        <v/>
      </c>
      <c r="BE29" s="79" t="str" cm="1">
        <f t="array" aca="1" ref="BE29" ca="1">IFERROR(IF(INDIRECT(ADDRESS($Z29,COLUMN(),4,1,"Monitoraggio"))="","",INDIRECT(ADDRESS($Z29,COLUMN(),4,1,"Monitoraggio"))),"")</f>
        <v/>
      </c>
      <c r="BF29" s="79" t="str" cm="1">
        <f t="array" aca="1" ref="BF29" ca="1">IFERROR(IF(INDIRECT(ADDRESS($Z29,COLUMN(),4,1,"Monitoraggio"))="","",INDIRECT(ADDRESS($Z29,COLUMN(),4,1,"Monitoraggio"))),"")</f>
        <v/>
      </c>
      <c r="BG29" s="114" t="str" cm="1">
        <f t="array" aca="1" ref="BG29" ca="1">IFERROR(IF(INDIRECT(ADDRESS($Z29,COLUMN(),4,1,"Monitoraggio"))="","",INDIRECT(ADDRESS($Z29,COLUMN(),4,1,"Monitoraggio"))),"")</f>
        <v/>
      </c>
      <c r="BH29" s="48" t="str" cm="1">
        <f t="array" aca="1" ref="BH29" ca="1">IFERROR(IF(INDIRECT(ADDRESS($Z29,COLUMN(),4,1,"Monitoraggio"))="","",INDIRECT(ADDRESS($Z29,COLUMN(),4,1,"Monitoraggio"))),"")</f>
        <v/>
      </c>
      <c r="BI29" s="84" t="str" cm="1">
        <f t="array" aca="1" ref="BI29" ca="1">IFERROR(IF(INDIRECT(ADDRESS($Z29,COLUMN(),4,1,"Monitoraggio"))="","",INDIRECT(ADDRESS($Z29,COLUMN(),4,1,"Monitoraggio"))),"")</f>
        <v/>
      </c>
      <c r="BJ29" s="81" t="str" cm="1">
        <f t="array" aca="1" ref="BJ29" ca="1">IFERROR(IF(INDIRECT(ADDRESS($Z29,COLUMN(),4,1,"Monitoraggio"))="","",INDIRECT(ADDRESS($Z29,COLUMN(),4,1,"Monitoraggio"))),"")</f>
        <v/>
      </c>
    </row>
    <row r="30" spans="26:62" x14ac:dyDescent="0.2">
      <c r="Z30" s="132" t="str">
        <f>IFERROR(MATCH(ROW()-9,Monitoraggio!Z$1:Z$1000,0),"")</f>
        <v/>
      </c>
      <c r="AA30" s="60" t="str" cm="1">
        <f t="array" aca="1" ref="AA30" ca="1">IFERROR(IF(INDIRECT(ADDRESS($Z30,COLUMN(),4,1,"Monitoraggio"))="","",INDIRECT(ADDRESS($Z30,COLUMN(),4,1,"Monitoraggio"))),"")</f>
        <v/>
      </c>
      <c r="AB30" s="114" t="str" cm="1">
        <f t="array" aca="1" ref="AB30" ca="1">IFERROR(IF(INDIRECT(ADDRESS($Z30,COLUMN(),4,1,"Monitoraggio"))="","",INDIRECT(ADDRESS($Z30,COLUMN(),4,1,"Monitoraggio"))),"")</f>
        <v/>
      </c>
      <c r="AC30" s="114" t="str" cm="1">
        <f t="array" aca="1" ref="AC30" ca="1">IFERROR(IF(INDIRECT(ADDRESS($Z30,COLUMN(),4,1,"Monitoraggio"))="","",INDIRECT(ADDRESS($Z30,COLUMN(),4,1,"Monitoraggio"))),"")</f>
        <v/>
      </c>
      <c r="AD30" s="48" t="str" cm="1">
        <f t="array" aca="1" ref="AD30" ca="1">IFERROR(IF(INDIRECT(ADDRESS($Z30,COLUMN(),4,1,"Monitoraggio"))="","",INDIRECT(ADDRESS($Z30,COLUMN(),4,1,"Monitoraggio"))),"")</f>
        <v/>
      </c>
      <c r="AE30" s="61" t="str" cm="1">
        <f t="array" aca="1" ref="AE30" ca="1">IFERROR(IF(INDIRECT(ADDRESS($Z30,COLUMN(),4,1,"Monitoraggio"))="","",INDIRECT(ADDRESS($Z30,COLUMN(),4,1,"Monitoraggio"))),"")</f>
        <v/>
      </c>
      <c r="AF30" s="116" t="str" cm="1">
        <f t="array" aca="1" ref="AF30" ca="1">IFERROR(IF(INDIRECT(ADDRESS($Z30,COLUMN(),4,1,"Monitoraggio"))="","",INDIRECT(ADDRESS($Z30,COLUMN(),4,1,"Monitoraggio"))),"")</f>
        <v/>
      </c>
      <c r="AG30" s="61" t="str" cm="1">
        <f t="array" aca="1" ref="AG30" ca="1">IFERROR(IF(INDIRECT(ADDRESS($Z30,COLUMN(),4,1,"Monitoraggio"))="","",INDIRECT(ADDRESS($Z30,COLUMN(),4,1,"Monitoraggio"))),"")</f>
        <v/>
      </c>
      <c r="AH30" s="116" t="str" cm="1">
        <f t="array" aca="1" ref="AH30" ca="1">IFERROR(IF(INDIRECT(ADDRESS($Z30,COLUMN(),4,1,"Monitoraggio"))="","",INDIRECT(ADDRESS($Z30,COLUMN(),4,1,"Monitoraggio"))),"")</f>
        <v/>
      </c>
      <c r="AI30" s="114" t="str" cm="1">
        <f t="array" aca="1" ref="AI30" ca="1">IFERROR(IF(INDIRECT(ADDRESS($Z30,COLUMN(),4,1,"Monitoraggio"))="","",INDIRECT(ADDRESS($Z30,COLUMN(),4,1,"Monitoraggio"))),"")</f>
        <v/>
      </c>
      <c r="AJ30" s="118" t="str" cm="1">
        <f t="array" aca="1" ref="AJ30" ca="1">IFERROR(IF(INDIRECT(ADDRESS($Z30,COLUMN(),4,1,"Monitoraggio"))="","",INDIRECT(ADDRESS($Z30,COLUMN(),4,1,"Monitoraggio"))),"")</f>
        <v/>
      </c>
      <c r="AK30" s="119" t="str" cm="1">
        <f t="array" aca="1" ref="AK30" ca="1">IFERROR(IF(INDIRECT(ADDRESS($Z30,COLUMN(),4,1,"Monitoraggio"))="","",INDIRECT(ADDRESS($Z30,COLUMN(),4,1,"Monitoraggio"))),"")</f>
        <v/>
      </c>
      <c r="AL30" s="79" t="str" cm="1">
        <f t="array" aca="1" ref="AL30" ca="1">IFERROR(IF(INDIRECT(ADDRESS($Z30,COLUMN(),4,1,"Monitoraggio"))="","",INDIRECT(ADDRESS($Z30,COLUMN(),4,1,"Monitoraggio"))),"")</f>
        <v/>
      </c>
      <c r="AM30" s="77" t="str" cm="1">
        <f t="array" aca="1" ref="AM30" ca="1">IFERROR(IF(INDIRECT(ADDRESS($Z30,COLUMN(),4,1,"Monitoraggio"))="","",INDIRECT(ADDRESS($Z30,COLUMN(),4,1,"Monitoraggio"))),"")</f>
        <v/>
      </c>
      <c r="AN30" s="79" t="str" cm="1">
        <f t="array" aca="1" ref="AN30" ca="1">IFERROR(IF(INDIRECT(ADDRESS($Z30,COLUMN(),4,1,"Monitoraggio"))="","",INDIRECT(ADDRESS($Z30,COLUMN(),4,1,"Monitoraggio"))),"")</f>
        <v/>
      </c>
      <c r="AO30" s="79" t="str" cm="1">
        <f t="array" aca="1" ref="AO30" ca="1">IFERROR(IF(INDIRECT(ADDRESS($Z30,COLUMN(),4,1,"Monitoraggio"))="","",INDIRECT(ADDRESS($Z30,COLUMN(),4,1,"Monitoraggio"))),"")</f>
        <v/>
      </c>
      <c r="AP30" s="79" t="str" cm="1">
        <f t="array" aca="1" ref="AP30" ca="1">IFERROR(IF(INDIRECT(ADDRESS($Z30,COLUMN(),4,1,"Monitoraggio"))="","",INDIRECT(ADDRESS($Z30,COLUMN(),4,1,"Monitoraggio"))),"")</f>
        <v/>
      </c>
      <c r="AQ30" s="81" t="str" cm="1">
        <f t="array" aca="1" ref="AQ30" ca="1">IFERROR(IF(INDIRECT(ADDRESS($Z30,COLUMN(),4,1,"Monitoraggio"))="","",INDIRECT(ADDRESS($Z30,COLUMN(),4,1,"Monitoraggio"))),"")</f>
        <v/>
      </c>
      <c r="AR30" s="122" t="str" cm="1">
        <f t="array" aca="1" ref="AR30" ca="1">IFERROR(IF(INDIRECT(ADDRESS($Z30,COLUMN(),4,1,"Monitoraggio"))="","",INDIRECT(ADDRESS($Z30,COLUMN(),4,1,"Monitoraggio"))),"")</f>
        <v/>
      </c>
      <c r="AS30" s="118" t="str" cm="1">
        <f t="array" aca="1" ref="AS30" ca="1">IFERROR(IF(INDIRECT(ADDRESS($Z30,COLUMN(),4,1,"Monitoraggio"))="","",INDIRECT(ADDRESS($Z30,COLUMN(),4,1,"Monitoraggio"))),"")</f>
        <v/>
      </c>
      <c r="AT30" s="119" t="str" cm="1">
        <f t="array" aca="1" ref="AT30" ca="1">IFERROR(IF(INDIRECT(ADDRESS($Z30,COLUMN(),4,1,"Monitoraggio"))="","",INDIRECT(ADDRESS($Z30,COLUMN(),4,1,"Monitoraggio"))),"")</f>
        <v/>
      </c>
      <c r="AU30" s="79" t="str" cm="1">
        <f t="array" aca="1" ref="AU30" ca="1">IFERROR(IF(INDIRECT(ADDRESS($Z30,COLUMN(),4,1,"Monitoraggio"))="","",INDIRECT(ADDRESS($Z30,COLUMN(),4,1,"Monitoraggio"))),"")</f>
        <v/>
      </c>
      <c r="AV30" s="119" t="str" cm="1">
        <f t="array" aca="1" ref="AV30" ca="1">IFERROR(IF(INDIRECT(ADDRESS($Z30,COLUMN(),4,1,"Monitoraggio"))="","",INDIRECT(ADDRESS($Z30,COLUMN(),4,1,"Monitoraggio"))),"")</f>
        <v/>
      </c>
      <c r="AW30" s="124" t="str" cm="1">
        <f t="array" aca="1" ref="AW30" ca="1">IFERROR(IF(INDIRECT(ADDRESS($Z30,COLUMN(),4,1,"Monitoraggio"))="","",INDIRECT(ADDRESS($Z30,COLUMN(),4,1,"Monitoraggio"))),"")</f>
        <v/>
      </c>
      <c r="AX30" s="62" t="str" cm="1">
        <f t="array" aca="1" ref="AX30" ca="1">IFERROR(IF(INDIRECT(ADDRESS($Z30,COLUMN(),4,1,"Monitoraggio"))="","",INDIRECT(ADDRESS($Z30,COLUMN(),4,1,"Monitoraggio"))),"")</f>
        <v/>
      </c>
      <c r="AY30" s="79" t="str" cm="1">
        <f t="array" aca="1" ref="AY30" ca="1">IFERROR(IF(INDIRECT(ADDRESS($Z30,COLUMN(),4,1,"Monitoraggio"))="","",INDIRECT(ADDRESS($Z30,COLUMN(),4,1,"Monitoraggio"))),"")</f>
        <v/>
      </c>
      <c r="AZ30" s="84" t="str" cm="1">
        <f t="array" aca="1" ref="AZ30" ca="1">IFERROR(IF(INDIRECT(ADDRESS($Z30,COLUMN(),4,1,"Monitoraggio"))="","",INDIRECT(ADDRESS($Z30,COLUMN(),4,1,"Monitoraggio"))),"")</f>
        <v/>
      </c>
      <c r="BA30" s="81" t="str" cm="1">
        <f t="array" aca="1" ref="BA30" ca="1">IFERROR(IF(INDIRECT(ADDRESS($Z30,COLUMN(),4,1,"Monitoraggio"))="","",INDIRECT(ADDRESS($Z30,COLUMN(),4,1,"Monitoraggio"))),"")</f>
        <v/>
      </c>
      <c r="BB30" s="86" t="str" cm="1">
        <f t="array" aca="1" ref="BB30" ca="1">IFERROR(IF(INDIRECT(ADDRESS($Z30,COLUMN(),4,1,"Monitoraggio"))="","",INDIRECT(ADDRESS($Z30,COLUMN(),4,1,"Monitoraggio"))),"")</f>
        <v/>
      </c>
      <c r="BC30" s="79" t="str" cm="1">
        <f t="array" aca="1" ref="BC30" ca="1">IFERROR(IF(INDIRECT(ADDRESS($Z30,COLUMN(),4,1,"Monitoraggio"))="","",INDIRECT(ADDRESS($Z30,COLUMN(),4,1,"Monitoraggio"))),"")</f>
        <v/>
      </c>
      <c r="BD30" s="79" t="str" cm="1">
        <f t="array" aca="1" ref="BD30" ca="1">IFERROR(IF(INDIRECT(ADDRESS($Z30,COLUMN(),4,1,"Monitoraggio"))="","",INDIRECT(ADDRESS($Z30,COLUMN(),4,1,"Monitoraggio"))),"")</f>
        <v/>
      </c>
      <c r="BE30" s="79" t="str" cm="1">
        <f t="array" aca="1" ref="BE30" ca="1">IFERROR(IF(INDIRECT(ADDRESS($Z30,COLUMN(),4,1,"Monitoraggio"))="","",INDIRECT(ADDRESS($Z30,COLUMN(),4,1,"Monitoraggio"))),"")</f>
        <v/>
      </c>
      <c r="BF30" s="79" t="str" cm="1">
        <f t="array" aca="1" ref="BF30" ca="1">IFERROR(IF(INDIRECT(ADDRESS($Z30,COLUMN(),4,1,"Monitoraggio"))="","",INDIRECT(ADDRESS($Z30,COLUMN(),4,1,"Monitoraggio"))),"")</f>
        <v/>
      </c>
      <c r="BG30" s="114" t="str" cm="1">
        <f t="array" aca="1" ref="BG30" ca="1">IFERROR(IF(INDIRECT(ADDRESS($Z30,COLUMN(),4,1,"Monitoraggio"))="","",INDIRECT(ADDRESS($Z30,COLUMN(),4,1,"Monitoraggio"))),"")</f>
        <v/>
      </c>
      <c r="BH30" s="48" t="str" cm="1">
        <f t="array" aca="1" ref="BH30" ca="1">IFERROR(IF(INDIRECT(ADDRESS($Z30,COLUMN(),4,1,"Monitoraggio"))="","",INDIRECT(ADDRESS($Z30,COLUMN(),4,1,"Monitoraggio"))),"")</f>
        <v/>
      </c>
      <c r="BI30" s="84" t="str" cm="1">
        <f t="array" aca="1" ref="BI30" ca="1">IFERROR(IF(INDIRECT(ADDRESS($Z30,COLUMN(),4,1,"Monitoraggio"))="","",INDIRECT(ADDRESS($Z30,COLUMN(),4,1,"Monitoraggio"))),"")</f>
        <v/>
      </c>
      <c r="BJ30" s="81" t="str" cm="1">
        <f t="array" aca="1" ref="BJ30" ca="1">IFERROR(IF(INDIRECT(ADDRESS($Z30,COLUMN(),4,1,"Monitoraggio"))="","",INDIRECT(ADDRESS($Z30,COLUMN(),4,1,"Monitoraggio"))),"")</f>
        <v/>
      </c>
    </row>
    <row r="31" spans="26:62" x14ac:dyDescent="0.2">
      <c r="Z31" s="132" t="str">
        <f>IFERROR(MATCH(ROW()-9,Monitoraggio!Z$1:Z$1000,0),"")</f>
        <v/>
      </c>
      <c r="AA31" s="60" t="str" cm="1">
        <f t="array" aca="1" ref="AA31" ca="1">IFERROR(IF(INDIRECT(ADDRESS($Z31,COLUMN(),4,1,"Monitoraggio"))="","",INDIRECT(ADDRESS($Z31,COLUMN(),4,1,"Monitoraggio"))),"")</f>
        <v/>
      </c>
      <c r="AB31" s="114" t="str" cm="1">
        <f t="array" aca="1" ref="AB31" ca="1">IFERROR(IF(INDIRECT(ADDRESS($Z31,COLUMN(),4,1,"Monitoraggio"))="","",INDIRECT(ADDRESS($Z31,COLUMN(),4,1,"Monitoraggio"))),"")</f>
        <v/>
      </c>
      <c r="AC31" s="114" t="str" cm="1">
        <f t="array" aca="1" ref="AC31" ca="1">IFERROR(IF(INDIRECT(ADDRESS($Z31,COLUMN(),4,1,"Monitoraggio"))="","",INDIRECT(ADDRESS($Z31,COLUMN(),4,1,"Monitoraggio"))),"")</f>
        <v/>
      </c>
      <c r="AD31" s="48" t="str" cm="1">
        <f t="array" aca="1" ref="AD31" ca="1">IFERROR(IF(INDIRECT(ADDRESS($Z31,COLUMN(),4,1,"Monitoraggio"))="","",INDIRECT(ADDRESS($Z31,COLUMN(),4,1,"Monitoraggio"))),"")</f>
        <v/>
      </c>
      <c r="AE31" s="61" t="str" cm="1">
        <f t="array" aca="1" ref="AE31" ca="1">IFERROR(IF(INDIRECT(ADDRESS($Z31,COLUMN(),4,1,"Monitoraggio"))="","",INDIRECT(ADDRESS($Z31,COLUMN(),4,1,"Monitoraggio"))),"")</f>
        <v/>
      </c>
      <c r="AF31" s="116" t="str" cm="1">
        <f t="array" aca="1" ref="AF31" ca="1">IFERROR(IF(INDIRECT(ADDRESS($Z31,COLUMN(),4,1,"Monitoraggio"))="","",INDIRECT(ADDRESS($Z31,COLUMN(),4,1,"Monitoraggio"))),"")</f>
        <v/>
      </c>
      <c r="AG31" s="61" t="str" cm="1">
        <f t="array" aca="1" ref="AG31" ca="1">IFERROR(IF(INDIRECT(ADDRESS($Z31,COLUMN(),4,1,"Monitoraggio"))="","",INDIRECT(ADDRESS($Z31,COLUMN(),4,1,"Monitoraggio"))),"")</f>
        <v/>
      </c>
      <c r="AH31" s="116" t="str" cm="1">
        <f t="array" aca="1" ref="AH31" ca="1">IFERROR(IF(INDIRECT(ADDRESS($Z31,COLUMN(),4,1,"Monitoraggio"))="","",INDIRECT(ADDRESS($Z31,COLUMN(),4,1,"Monitoraggio"))),"")</f>
        <v/>
      </c>
      <c r="AI31" s="114" t="str" cm="1">
        <f t="array" aca="1" ref="AI31" ca="1">IFERROR(IF(INDIRECT(ADDRESS($Z31,COLUMN(),4,1,"Monitoraggio"))="","",INDIRECT(ADDRESS($Z31,COLUMN(),4,1,"Monitoraggio"))),"")</f>
        <v/>
      </c>
      <c r="AJ31" s="118" t="str" cm="1">
        <f t="array" aca="1" ref="AJ31" ca="1">IFERROR(IF(INDIRECT(ADDRESS($Z31,COLUMN(),4,1,"Monitoraggio"))="","",INDIRECT(ADDRESS($Z31,COLUMN(),4,1,"Monitoraggio"))),"")</f>
        <v/>
      </c>
      <c r="AK31" s="119" t="str" cm="1">
        <f t="array" aca="1" ref="AK31" ca="1">IFERROR(IF(INDIRECT(ADDRESS($Z31,COLUMN(),4,1,"Monitoraggio"))="","",INDIRECT(ADDRESS($Z31,COLUMN(),4,1,"Monitoraggio"))),"")</f>
        <v/>
      </c>
      <c r="AL31" s="79" t="str" cm="1">
        <f t="array" aca="1" ref="AL31" ca="1">IFERROR(IF(INDIRECT(ADDRESS($Z31,COLUMN(),4,1,"Monitoraggio"))="","",INDIRECT(ADDRESS($Z31,COLUMN(),4,1,"Monitoraggio"))),"")</f>
        <v/>
      </c>
      <c r="AM31" s="77" t="str" cm="1">
        <f t="array" aca="1" ref="AM31" ca="1">IFERROR(IF(INDIRECT(ADDRESS($Z31,COLUMN(),4,1,"Monitoraggio"))="","",INDIRECT(ADDRESS($Z31,COLUMN(),4,1,"Monitoraggio"))),"")</f>
        <v/>
      </c>
      <c r="AN31" s="79" t="str" cm="1">
        <f t="array" aca="1" ref="AN31" ca="1">IFERROR(IF(INDIRECT(ADDRESS($Z31,COLUMN(),4,1,"Monitoraggio"))="","",INDIRECT(ADDRESS($Z31,COLUMN(),4,1,"Monitoraggio"))),"")</f>
        <v/>
      </c>
      <c r="AO31" s="79" t="str" cm="1">
        <f t="array" aca="1" ref="AO31" ca="1">IFERROR(IF(INDIRECT(ADDRESS($Z31,COLUMN(),4,1,"Monitoraggio"))="","",INDIRECT(ADDRESS($Z31,COLUMN(),4,1,"Monitoraggio"))),"")</f>
        <v/>
      </c>
      <c r="AP31" s="79" t="str" cm="1">
        <f t="array" aca="1" ref="AP31" ca="1">IFERROR(IF(INDIRECT(ADDRESS($Z31,COLUMN(),4,1,"Monitoraggio"))="","",INDIRECT(ADDRESS($Z31,COLUMN(),4,1,"Monitoraggio"))),"")</f>
        <v/>
      </c>
      <c r="AQ31" s="81" t="str" cm="1">
        <f t="array" aca="1" ref="AQ31" ca="1">IFERROR(IF(INDIRECT(ADDRESS($Z31,COLUMN(),4,1,"Monitoraggio"))="","",INDIRECT(ADDRESS($Z31,COLUMN(),4,1,"Monitoraggio"))),"")</f>
        <v/>
      </c>
      <c r="AR31" s="122" t="str" cm="1">
        <f t="array" aca="1" ref="AR31" ca="1">IFERROR(IF(INDIRECT(ADDRESS($Z31,COLUMN(),4,1,"Monitoraggio"))="","",INDIRECT(ADDRESS($Z31,COLUMN(),4,1,"Monitoraggio"))),"")</f>
        <v/>
      </c>
      <c r="AS31" s="118" t="str" cm="1">
        <f t="array" aca="1" ref="AS31" ca="1">IFERROR(IF(INDIRECT(ADDRESS($Z31,COLUMN(),4,1,"Monitoraggio"))="","",INDIRECT(ADDRESS($Z31,COLUMN(),4,1,"Monitoraggio"))),"")</f>
        <v/>
      </c>
      <c r="AT31" s="119" t="str" cm="1">
        <f t="array" aca="1" ref="AT31" ca="1">IFERROR(IF(INDIRECT(ADDRESS($Z31,COLUMN(),4,1,"Monitoraggio"))="","",INDIRECT(ADDRESS($Z31,COLUMN(),4,1,"Monitoraggio"))),"")</f>
        <v/>
      </c>
      <c r="AU31" s="79" t="str" cm="1">
        <f t="array" aca="1" ref="AU31" ca="1">IFERROR(IF(INDIRECT(ADDRESS($Z31,COLUMN(),4,1,"Monitoraggio"))="","",INDIRECT(ADDRESS($Z31,COLUMN(),4,1,"Monitoraggio"))),"")</f>
        <v/>
      </c>
      <c r="AV31" s="119" t="str" cm="1">
        <f t="array" aca="1" ref="AV31" ca="1">IFERROR(IF(INDIRECT(ADDRESS($Z31,COLUMN(),4,1,"Monitoraggio"))="","",INDIRECT(ADDRESS($Z31,COLUMN(),4,1,"Monitoraggio"))),"")</f>
        <v/>
      </c>
      <c r="AW31" s="124" t="str" cm="1">
        <f t="array" aca="1" ref="AW31" ca="1">IFERROR(IF(INDIRECT(ADDRESS($Z31,COLUMN(),4,1,"Monitoraggio"))="","",INDIRECT(ADDRESS($Z31,COLUMN(),4,1,"Monitoraggio"))),"")</f>
        <v/>
      </c>
      <c r="AX31" s="62" t="str" cm="1">
        <f t="array" aca="1" ref="AX31" ca="1">IFERROR(IF(INDIRECT(ADDRESS($Z31,COLUMN(),4,1,"Monitoraggio"))="","",INDIRECT(ADDRESS($Z31,COLUMN(),4,1,"Monitoraggio"))),"")</f>
        <v/>
      </c>
      <c r="AY31" s="79" t="str" cm="1">
        <f t="array" aca="1" ref="AY31" ca="1">IFERROR(IF(INDIRECT(ADDRESS($Z31,COLUMN(),4,1,"Monitoraggio"))="","",INDIRECT(ADDRESS($Z31,COLUMN(),4,1,"Monitoraggio"))),"")</f>
        <v/>
      </c>
      <c r="AZ31" s="84" t="str" cm="1">
        <f t="array" aca="1" ref="AZ31" ca="1">IFERROR(IF(INDIRECT(ADDRESS($Z31,COLUMN(),4,1,"Monitoraggio"))="","",INDIRECT(ADDRESS($Z31,COLUMN(),4,1,"Monitoraggio"))),"")</f>
        <v/>
      </c>
      <c r="BA31" s="81" t="str" cm="1">
        <f t="array" aca="1" ref="BA31" ca="1">IFERROR(IF(INDIRECT(ADDRESS($Z31,COLUMN(),4,1,"Monitoraggio"))="","",INDIRECT(ADDRESS($Z31,COLUMN(),4,1,"Monitoraggio"))),"")</f>
        <v/>
      </c>
      <c r="BB31" s="86" t="str" cm="1">
        <f t="array" aca="1" ref="BB31" ca="1">IFERROR(IF(INDIRECT(ADDRESS($Z31,COLUMN(),4,1,"Monitoraggio"))="","",INDIRECT(ADDRESS($Z31,COLUMN(),4,1,"Monitoraggio"))),"")</f>
        <v/>
      </c>
      <c r="BC31" s="79" t="str" cm="1">
        <f t="array" aca="1" ref="BC31" ca="1">IFERROR(IF(INDIRECT(ADDRESS($Z31,COLUMN(),4,1,"Monitoraggio"))="","",INDIRECT(ADDRESS($Z31,COLUMN(),4,1,"Monitoraggio"))),"")</f>
        <v/>
      </c>
      <c r="BD31" s="79" t="str" cm="1">
        <f t="array" aca="1" ref="BD31" ca="1">IFERROR(IF(INDIRECT(ADDRESS($Z31,COLUMN(),4,1,"Monitoraggio"))="","",INDIRECT(ADDRESS($Z31,COLUMN(),4,1,"Monitoraggio"))),"")</f>
        <v/>
      </c>
      <c r="BE31" s="79" t="str" cm="1">
        <f t="array" aca="1" ref="BE31" ca="1">IFERROR(IF(INDIRECT(ADDRESS($Z31,COLUMN(),4,1,"Monitoraggio"))="","",INDIRECT(ADDRESS($Z31,COLUMN(),4,1,"Monitoraggio"))),"")</f>
        <v/>
      </c>
      <c r="BF31" s="79" t="str" cm="1">
        <f t="array" aca="1" ref="BF31" ca="1">IFERROR(IF(INDIRECT(ADDRESS($Z31,COLUMN(),4,1,"Monitoraggio"))="","",INDIRECT(ADDRESS($Z31,COLUMN(),4,1,"Monitoraggio"))),"")</f>
        <v/>
      </c>
      <c r="BG31" s="114" t="str" cm="1">
        <f t="array" aca="1" ref="BG31" ca="1">IFERROR(IF(INDIRECT(ADDRESS($Z31,COLUMN(),4,1,"Monitoraggio"))="","",INDIRECT(ADDRESS($Z31,COLUMN(),4,1,"Monitoraggio"))),"")</f>
        <v/>
      </c>
      <c r="BH31" s="48" t="str" cm="1">
        <f t="array" aca="1" ref="BH31" ca="1">IFERROR(IF(INDIRECT(ADDRESS($Z31,COLUMN(),4,1,"Monitoraggio"))="","",INDIRECT(ADDRESS($Z31,COLUMN(),4,1,"Monitoraggio"))),"")</f>
        <v/>
      </c>
      <c r="BI31" s="84" t="str" cm="1">
        <f t="array" aca="1" ref="BI31" ca="1">IFERROR(IF(INDIRECT(ADDRESS($Z31,COLUMN(),4,1,"Monitoraggio"))="","",INDIRECT(ADDRESS($Z31,COLUMN(),4,1,"Monitoraggio"))),"")</f>
        <v/>
      </c>
      <c r="BJ31" s="81" t="str" cm="1">
        <f t="array" aca="1" ref="BJ31" ca="1">IFERROR(IF(INDIRECT(ADDRESS($Z31,COLUMN(),4,1,"Monitoraggio"))="","",INDIRECT(ADDRESS($Z31,COLUMN(),4,1,"Monitoraggio"))),"")</f>
        <v/>
      </c>
    </row>
    <row r="32" spans="26:62" x14ac:dyDescent="0.2">
      <c r="Z32" s="132" t="str">
        <f>IFERROR(MATCH(ROW()-9,Monitoraggio!Z$1:Z$1000,0),"")</f>
        <v/>
      </c>
      <c r="AA32" s="60" t="str" cm="1">
        <f t="array" aca="1" ref="AA32" ca="1">IFERROR(IF(INDIRECT(ADDRESS($Z32,COLUMN(),4,1,"Monitoraggio"))="","",INDIRECT(ADDRESS($Z32,COLUMN(),4,1,"Monitoraggio"))),"")</f>
        <v/>
      </c>
      <c r="AB32" s="114" t="str" cm="1">
        <f t="array" aca="1" ref="AB32" ca="1">IFERROR(IF(INDIRECT(ADDRESS($Z32,COLUMN(),4,1,"Monitoraggio"))="","",INDIRECT(ADDRESS($Z32,COLUMN(),4,1,"Monitoraggio"))),"")</f>
        <v/>
      </c>
      <c r="AC32" s="114" t="str" cm="1">
        <f t="array" aca="1" ref="AC32" ca="1">IFERROR(IF(INDIRECT(ADDRESS($Z32,COLUMN(),4,1,"Monitoraggio"))="","",INDIRECT(ADDRESS($Z32,COLUMN(),4,1,"Monitoraggio"))),"")</f>
        <v/>
      </c>
      <c r="AD32" s="48" t="str" cm="1">
        <f t="array" aca="1" ref="AD32" ca="1">IFERROR(IF(INDIRECT(ADDRESS($Z32,COLUMN(),4,1,"Monitoraggio"))="","",INDIRECT(ADDRESS($Z32,COLUMN(),4,1,"Monitoraggio"))),"")</f>
        <v/>
      </c>
      <c r="AE32" s="61" t="str" cm="1">
        <f t="array" aca="1" ref="AE32" ca="1">IFERROR(IF(INDIRECT(ADDRESS($Z32,COLUMN(),4,1,"Monitoraggio"))="","",INDIRECT(ADDRESS($Z32,COLUMN(),4,1,"Monitoraggio"))),"")</f>
        <v/>
      </c>
      <c r="AF32" s="116" t="str" cm="1">
        <f t="array" aca="1" ref="AF32" ca="1">IFERROR(IF(INDIRECT(ADDRESS($Z32,COLUMN(),4,1,"Monitoraggio"))="","",INDIRECT(ADDRESS($Z32,COLUMN(),4,1,"Monitoraggio"))),"")</f>
        <v/>
      </c>
      <c r="AG32" s="61" t="str" cm="1">
        <f t="array" aca="1" ref="AG32" ca="1">IFERROR(IF(INDIRECT(ADDRESS($Z32,COLUMN(),4,1,"Monitoraggio"))="","",INDIRECT(ADDRESS($Z32,COLUMN(),4,1,"Monitoraggio"))),"")</f>
        <v/>
      </c>
      <c r="AH32" s="116" t="str" cm="1">
        <f t="array" aca="1" ref="AH32" ca="1">IFERROR(IF(INDIRECT(ADDRESS($Z32,COLUMN(),4,1,"Monitoraggio"))="","",INDIRECT(ADDRESS($Z32,COLUMN(),4,1,"Monitoraggio"))),"")</f>
        <v/>
      </c>
      <c r="AI32" s="114" t="str" cm="1">
        <f t="array" aca="1" ref="AI32" ca="1">IFERROR(IF(INDIRECT(ADDRESS($Z32,COLUMN(),4,1,"Monitoraggio"))="","",INDIRECT(ADDRESS($Z32,COLUMN(),4,1,"Monitoraggio"))),"")</f>
        <v/>
      </c>
      <c r="AJ32" s="118" t="str" cm="1">
        <f t="array" aca="1" ref="AJ32" ca="1">IFERROR(IF(INDIRECT(ADDRESS($Z32,COLUMN(),4,1,"Monitoraggio"))="","",INDIRECT(ADDRESS($Z32,COLUMN(),4,1,"Monitoraggio"))),"")</f>
        <v/>
      </c>
      <c r="AK32" s="119" t="str" cm="1">
        <f t="array" aca="1" ref="AK32" ca="1">IFERROR(IF(INDIRECT(ADDRESS($Z32,COLUMN(),4,1,"Monitoraggio"))="","",INDIRECT(ADDRESS($Z32,COLUMN(),4,1,"Monitoraggio"))),"")</f>
        <v/>
      </c>
      <c r="AL32" s="79" t="str" cm="1">
        <f t="array" aca="1" ref="AL32" ca="1">IFERROR(IF(INDIRECT(ADDRESS($Z32,COLUMN(),4,1,"Monitoraggio"))="","",INDIRECT(ADDRESS($Z32,COLUMN(),4,1,"Monitoraggio"))),"")</f>
        <v/>
      </c>
      <c r="AM32" s="77" t="str" cm="1">
        <f t="array" aca="1" ref="AM32" ca="1">IFERROR(IF(INDIRECT(ADDRESS($Z32,COLUMN(),4,1,"Monitoraggio"))="","",INDIRECT(ADDRESS($Z32,COLUMN(),4,1,"Monitoraggio"))),"")</f>
        <v/>
      </c>
      <c r="AN32" s="79" t="str" cm="1">
        <f t="array" aca="1" ref="AN32" ca="1">IFERROR(IF(INDIRECT(ADDRESS($Z32,COLUMN(),4,1,"Monitoraggio"))="","",INDIRECT(ADDRESS($Z32,COLUMN(),4,1,"Monitoraggio"))),"")</f>
        <v/>
      </c>
      <c r="AO32" s="79" t="str" cm="1">
        <f t="array" aca="1" ref="AO32" ca="1">IFERROR(IF(INDIRECT(ADDRESS($Z32,COLUMN(),4,1,"Monitoraggio"))="","",INDIRECT(ADDRESS($Z32,COLUMN(),4,1,"Monitoraggio"))),"")</f>
        <v/>
      </c>
      <c r="AP32" s="79" t="str" cm="1">
        <f t="array" aca="1" ref="AP32" ca="1">IFERROR(IF(INDIRECT(ADDRESS($Z32,COLUMN(),4,1,"Monitoraggio"))="","",INDIRECT(ADDRESS($Z32,COLUMN(),4,1,"Monitoraggio"))),"")</f>
        <v/>
      </c>
      <c r="AQ32" s="81" t="str" cm="1">
        <f t="array" aca="1" ref="AQ32" ca="1">IFERROR(IF(INDIRECT(ADDRESS($Z32,COLUMN(),4,1,"Monitoraggio"))="","",INDIRECT(ADDRESS($Z32,COLUMN(),4,1,"Monitoraggio"))),"")</f>
        <v/>
      </c>
      <c r="AR32" s="122" t="str" cm="1">
        <f t="array" aca="1" ref="AR32" ca="1">IFERROR(IF(INDIRECT(ADDRESS($Z32,COLUMN(),4,1,"Monitoraggio"))="","",INDIRECT(ADDRESS($Z32,COLUMN(),4,1,"Monitoraggio"))),"")</f>
        <v/>
      </c>
      <c r="AS32" s="118" t="str" cm="1">
        <f t="array" aca="1" ref="AS32" ca="1">IFERROR(IF(INDIRECT(ADDRESS($Z32,COLUMN(),4,1,"Monitoraggio"))="","",INDIRECT(ADDRESS($Z32,COLUMN(),4,1,"Monitoraggio"))),"")</f>
        <v/>
      </c>
      <c r="AT32" s="119" t="str" cm="1">
        <f t="array" aca="1" ref="AT32" ca="1">IFERROR(IF(INDIRECT(ADDRESS($Z32,COLUMN(),4,1,"Monitoraggio"))="","",INDIRECT(ADDRESS($Z32,COLUMN(),4,1,"Monitoraggio"))),"")</f>
        <v/>
      </c>
      <c r="AU32" s="79" t="str" cm="1">
        <f t="array" aca="1" ref="AU32" ca="1">IFERROR(IF(INDIRECT(ADDRESS($Z32,COLUMN(),4,1,"Monitoraggio"))="","",INDIRECT(ADDRESS($Z32,COLUMN(),4,1,"Monitoraggio"))),"")</f>
        <v/>
      </c>
      <c r="AV32" s="119" t="str" cm="1">
        <f t="array" aca="1" ref="AV32" ca="1">IFERROR(IF(INDIRECT(ADDRESS($Z32,COLUMN(),4,1,"Monitoraggio"))="","",INDIRECT(ADDRESS($Z32,COLUMN(),4,1,"Monitoraggio"))),"")</f>
        <v/>
      </c>
      <c r="AW32" s="124" t="str" cm="1">
        <f t="array" aca="1" ref="AW32" ca="1">IFERROR(IF(INDIRECT(ADDRESS($Z32,COLUMN(),4,1,"Monitoraggio"))="","",INDIRECT(ADDRESS($Z32,COLUMN(),4,1,"Monitoraggio"))),"")</f>
        <v/>
      </c>
      <c r="AX32" s="62" t="str" cm="1">
        <f t="array" aca="1" ref="AX32" ca="1">IFERROR(IF(INDIRECT(ADDRESS($Z32,COLUMN(),4,1,"Monitoraggio"))="","",INDIRECT(ADDRESS($Z32,COLUMN(),4,1,"Monitoraggio"))),"")</f>
        <v/>
      </c>
      <c r="AY32" s="79" t="str" cm="1">
        <f t="array" aca="1" ref="AY32" ca="1">IFERROR(IF(INDIRECT(ADDRESS($Z32,COLUMN(),4,1,"Monitoraggio"))="","",INDIRECT(ADDRESS($Z32,COLUMN(),4,1,"Monitoraggio"))),"")</f>
        <v/>
      </c>
      <c r="AZ32" s="84" t="str" cm="1">
        <f t="array" aca="1" ref="AZ32" ca="1">IFERROR(IF(INDIRECT(ADDRESS($Z32,COLUMN(),4,1,"Monitoraggio"))="","",INDIRECT(ADDRESS($Z32,COLUMN(),4,1,"Monitoraggio"))),"")</f>
        <v/>
      </c>
      <c r="BA32" s="81" t="str" cm="1">
        <f t="array" aca="1" ref="BA32" ca="1">IFERROR(IF(INDIRECT(ADDRESS($Z32,COLUMN(),4,1,"Monitoraggio"))="","",INDIRECT(ADDRESS($Z32,COLUMN(),4,1,"Monitoraggio"))),"")</f>
        <v/>
      </c>
      <c r="BB32" s="86" t="str" cm="1">
        <f t="array" aca="1" ref="BB32" ca="1">IFERROR(IF(INDIRECT(ADDRESS($Z32,COLUMN(),4,1,"Monitoraggio"))="","",INDIRECT(ADDRESS($Z32,COLUMN(),4,1,"Monitoraggio"))),"")</f>
        <v/>
      </c>
      <c r="BC32" s="79" t="str" cm="1">
        <f t="array" aca="1" ref="BC32" ca="1">IFERROR(IF(INDIRECT(ADDRESS($Z32,COLUMN(),4,1,"Monitoraggio"))="","",INDIRECT(ADDRESS($Z32,COLUMN(),4,1,"Monitoraggio"))),"")</f>
        <v/>
      </c>
      <c r="BD32" s="79" t="str" cm="1">
        <f t="array" aca="1" ref="BD32" ca="1">IFERROR(IF(INDIRECT(ADDRESS($Z32,COLUMN(),4,1,"Monitoraggio"))="","",INDIRECT(ADDRESS($Z32,COLUMN(),4,1,"Monitoraggio"))),"")</f>
        <v/>
      </c>
      <c r="BE32" s="79" t="str" cm="1">
        <f t="array" aca="1" ref="BE32" ca="1">IFERROR(IF(INDIRECT(ADDRESS($Z32,COLUMN(),4,1,"Monitoraggio"))="","",INDIRECT(ADDRESS($Z32,COLUMN(),4,1,"Monitoraggio"))),"")</f>
        <v/>
      </c>
      <c r="BF32" s="79" t="str" cm="1">
        <f t="array" aca="1" ref="BF32" ca="1">IFERROR(IF(INDIRECT(ADDRESS($Z32,COLUMN(),4,1,"Monitoraggio"))="","",INDIRECT(ADDRESS($Z32,COLUMN(),4,1,"Monitoraggio"))),"")</f>
        <v/>
      </c>
      <c r="BG32" s="114" t="str" cm="1">
        <f t="array" aca="1" ref="BG32" ca="1">IFERROR(IF(INDIRECT(ADDRESS($Z32,COLUMN(),4,1,"Monitoraggio"))="","",INDIRECT(ADDRESS($Z32,COLUMN(),4,1,"Monitoraggio"))),"")</f>
        <v/>
      </c>
      <c r="BH32" s="48" t="str" cm="1">
        <f t="array" aca="1" ref="BH32" ca="1">IFERROR(IF(INDIRECT(ADDRESS($Z32,COLUMN(),4,1,"Monitoraggio"))="","",INDIRECT(ADDRESS($Z32,COLUMN(),4,1,"Monitoraggio"))),"")</f>
        <v/>
      </c>
      <c r="BI32" s="84" t="str" cm="1">
        <f t="array" aca="1" ref="BI32" ca="1">IFERROR(IF(INDIRECT(ADDRESS($Z32,COLUMN(),4,1,"Monitoraggio"))="","",INDIRECT(ADDRESS($Z32,COLUMN(),4,1,"Monitoraggio"))),"")</f>
        <v/>
      </c>
      <c r="BJ32" s="81" t="str" cm="1">
        <f t="array" aca="1" ref="BJ32" ca="1">IFERROR(IF(INDIRECT(ADDRESS($Z32,COLUMN(),4,1,"Monitoraggio"))="","",INDIRECT(ADDRESS($Z32,COLUMN(),4,1,"Monitoraggio"))),"")</f>
        <v/>
      </c>
    </row>
    <row r="33" spans="26:62" x14ac:dyDescent="0.2">
      <c r="Z33" s="132" t="str">
        <f>IFERROR(MATCH(ROW()-9,Monitoraggio!Z$1:Z$1000,0),"")</f>
        <v/>
      </c>
      <c r="AA33" s="60" t="str" cm="1">
        <f t="array" aca="1" ref="AA33" ca="1">IFERROR(IF(INDIRECT(ADDRESS($Z33,COLUMN(),4,1,"Monitoraggio"))="","",INDIRECT(ADDRESS($Z33,COLUMN(),4,1,"Monitoraggio"))),"")</f>
        <v/>
      </c>
      <c r="AB33" s="114" t="str" cm="1">
        <f t="array" aca="1" ref="AB33" ca="1">IFERROR(IF(INDIRECT(ADDRESS($Z33,COLUMN(),4,1,"Monitoraggio"))="","",INDIRECT(ADDRESS($Z33,COLUMN(),4,1,"Monitoraggio"))),"")</f>
        <v/>
      </c>
      <c r="AC33" s="114" t="str" cm="1">
        <f t="array" aca="1" ref="AC33" ca="1">IFERROR(IF(INDIRECT(ADDRESS($Z33,COLUMN(),4,1,"Monitoraggio"))="","",INDIRECT(ADDRESS($Z33,COLUMN(),4,1,"Monitoraggio"))),"")</f>
        <v/>
      </c>
      <c r="AD33" s="48" t="str" cm="1">
        <f t="array" aca="1" ref="AD33" ca="1">IFERROR(IF(INDIRECT(ADDRESS($Z33,COLUMN(),4,1,"Monitoraggio"))="","",INDIRECT(ADDRESS($Z33,COLUMN(),4,1,"Monitoraggio"))),"")</f>
        <v/>
      </c>
      <c r="AE33" s="61" t="str" cm="1">
        <f t="array" aca="1" ref="AE33" ca="1">IFERROR(IF(INDIRECT(ADDRESS($Z33,COLUMN(),4,1,"Monitoraggio"))="","",INDIRECT(ADDRESS($Z33,COLUMN(),4,1,"Monitoraggio"))),"")</f>
        <v/>
      </c>
      <c r="AF33" s="116" t="str" cm="1">
        <f t="array" aca="1" ref="AF33" ca="1">IFERROR(IF(INDIRECT(ADDRESS($Z33,COLUMN(),4,1,"Monitoraggio"))="","",INDIRECT(ADDRESS($Z33,COLUMN(),4,1,"Monitoraggio"))),"")</f>
        <v/>
      </c>
      <c r="AG33" s="61" t="str" cm="1">
        <f t="array" aca="1" ref="AG33" ca="1">IFERROR(IF(INDIRECT(ADDRESS($Z33,COLUMN(),4,1,"Monitoraggio"))="","",INDIRECT(ADDRESS($Z33,COLUMN(),4,1,"Monitoraggio"))),"")</f>
        <v/>
      </c>
      <c r="AH33" s="116" t="str" cm="1">
        <f t="array" aca="1" ref="AH33" ca="1">IFERROR(IF(INDIRECT(ADDRESS($Z33,COLUMN(),4,1,"Monitoraggio"))="","",INDIRECT(ADDRESS($Z33,COLUMN(),4,1,"Monitoraggio"))),"")</f>
        <v/>
      </c>
      <c r="AI33" s="114" t="str" cm="1">
        <f t="array" aca="1" ref="AI33" ca="1">IFERROR(IF(INDIRECT(ADDRESS($Z33,COLUMN(),4,1,"Monitoraggio"))="","",INDIRECT(ADDRESS($Z33,COLUMN(),4,1,"Monitoraggio"))),"")</f>
        <v/>
      </c>
      <c r="AJ33" s="118" t="str" cm="1">
        <f t="array" aca="1" ref="AJ33" ca="1">IFERROR(IF(INDIRECT(ADDRESS($Z33,COLUMN(),4,1,"Monitoraggio"))="","",INDIRECT(ADDRESS($Z33,COLUMN(),4,1,"Monitoraggio"))),"")</f>
        <v/>
      </c>
      <c r="AK33" s="119" t="str" cm="1">
        <f t="array" aca="1" ref="AK33" ca="1">IFERROR(IF(INDIRECT(ADDRESS($Z33,COLUMN(),4,1,"Monitoraggio"))="","",INDIRECT(ADDRESS($Z33,COLUMN(),4,1,"Monitoraggio"))),"")</f>
        <v/>
      </c>
      <c r="AL33" s="79" t="str" cm="1">
        <f t="array" aca="1" ref="AL33" ca="1">IFERROR(IF(INDIRECT(ADDRESS($Z33,COLUMN(),4,1,"Monitoraggio"))="","",INDIRECT(ADDRESS($Z33,COLUMN(),4,1,"Monitoraggio"))),"")</f>
        <v/>
      </c>
      <c r="AM33" s="77" t="str" cm="1">
        <f t="array" aca="1" ref="AM33" ca="1">IFERROR(IF(INDIRECT(ADDRESS($Z33,COLUMN(),4,1,"Monitoraggio"))="","",INDIRECT(ADDRESS($Z33,COLUMN(),4,1,"Monitoraggio"))),"")</f>
        <v/>
      </c>
      <c r="AN33" s="79" t="str" cm="1">
        <f t="array" aca="1" ref="AN33" ca="1">IFERROR(IF(INDIRECT(ADDRESS($Z33,COLUMN(),4,1,"Monitoraggio"))="","",INDIRECT(ADDRESS($Z33,COLUMN(),4,1,"Monitoraggio"))),"")</f>
        <v/>
      </c>
      <c r="AO33" s="79" t="str" cm="1">
        <f t="array" aca="1" ref="AO33" ca="1">IFERROR(IF(INDIRECT(ADDRESS($Z33,COLUMN(),4,1,"Monitoraggio"))="","",INDIRECT(ADDRESS($Z33,COLUMN(),4,1,"Monitoraggio"))),"")</f>
        <v/>
      </c>
      <c r="AP33" s="79" t="str" cm="1">
        <f t="array" aca="1" ref="AP33" ca="1">IFERROR(IF(INDIRECT(ADDRESS($Z33,COLUMN(),4,1,"Monitoraggio"))="","",INDIRECT(ADDRESS($Z33,COLUMN(),4,1,"Monitoraggio"))),"")</f>
        <v/>
      </c>
      <c r="AQ33" s="81" t="str" cm="1">
        <f t="array" aca="1" ref="AQ33" ca="1">IFERROR(IF(INDIRECT(ADDRESS($Z33,COLUMN(),4,1,"Monitoraggio"))="","",INDIRECT(ADDRESS($Z33,COLUMN(),4,1,"Monitoraggio"))),"")</f>
        <v/>
      </c>
      <c r="AR33" s="122" t="str" cm="1">
        <f t="array" aca="1" ref="AR33" ca="1">IFERROR(IF(INDIRECT(ADDRESS($Z33,COLUMN(),4,1,"Monitoraggio"))="","",INDIRECT(ADDRESS($Z33,COLUMN(),4,1,"Monitoraggio"))),"")</f>
        <v/>
      </c>
      <c r="AS33" s="118" t="str" cm="1">
        <f t="array" aca="1" ref="AS33" ca="1">IFERROR(IF(INDIRECT(ADDRESS($Z33,COLUMN(),4,1,"Monitoraggio"))="","",INDIRECT(ADDRESS($Z33,COLUMN(),4,1,"Monitoraggio"))),"")</f>
        <v/>
      </c>
      <c r="AT33" s="119" t="str" cm="1">
        <f t="array" aca="1" ref="AT33" ca="1">IFERROR(IF(INDIRECT(ADDRESS($Z33,COLUMN(),4,1,"Monitoraggio"))="","",INDIRECT(ADDRESS($Z33,COLUMN(),4,1,"Monitoraggio"))),"")</f>
        <v/>
      </c>
      <c r="AU33" s="79" t="str" cm="1">
        <f t="array" aca="1" ref="AU33" ca="1">IFERROR(IF(INDIRECT(ADDRESS($Z33,COLUMN(),4,1,"Monitoraggio"))="","",INDIRECT(ADDRESS($Z33,COLUMN(),4,1,"Monitoraggio"))),"")</f>
        <v/>
      </c>
      <c r="AV33" s="119" t="str" cm="1">
        <f t="array" aca="1" ref="AV33" ca="1">IFERROR(IF(INDIRECT(ADDRESS($Z33,COLUMN(),4,1,"Monitoraggio"))="","",INDIRECT(ADDRESS($Z33,COLUMN(),4,1,"Monitoraggio"))),"")</f>
        <v/>
      </c>
      <c r="AW33" s="124" t="str" cm="1">
        <f t="array" aca="1" ref="AW33" ca="1">IFERROR(IF(INDIRECT(ADDRESS($Z33,COLUMN(),4,1,"Monitoraggio"))="","",INDIRECT(ADDRESS($Z33,COLUMN(),4,1,"Monitoraggio"))),"")</f>
        <v/>
      </c>
      <c r="AX33" s="62" t="str" cm="1">
        <f t="array" aca="1" ref="AX33" ca="1">IFERROR(IF(INDIRECT(ADDRESS($Z33,COLUMN(),4,1,"Monitoraggio"))="","",INDIRECT(ADDRESS($Z33,COLUMN(),4,1,"Monitoraggio"))),"")</f>
        <v/>
      </c>
      <c r="AY33" s="79" t="str" cm="1">
        <f t="array" aca="1" ref="AY33" ca="1">IFERROR(IF(INDIRECT(ADDRESS($Z33,COLUMN(),4,1,"Monitoraggio"))="","",INDIRECT(ADDRESS($Z33,COLUMN(),4,1,"Monitoraggio"))),"")</f>
        <v/>
      </c>
      <c r="AZ33" s="84" t="str" cm="1">
        <f t="array" aca="1" ref="AZ33" ca="1">IFERROR(IF(INDIRECT(ADDRESS($Z33,COLUMN(),4,1,"Monitoraggio"))="","",INDIRECT(ADDRESS($Z33,COLUMN(),4,1,"Monitoraggio"))),"")</f>
        <v/>
      </c>
      <c r="BA33" s="81" t="str" cm="1">
        <f t="array" aca="1" ref="BA33" ca="1">IFERROR(IF(INDIRECT(ADDRESS($Z33,COLUMN(),4,1,"Monitoraggio"))="","",INDIRECT(ADDRESS($Z33,COLUMN(),4,1,"Monitoraggio"))),"")</f>
        <v/>
      </c>
      <c r="BB33" s="86" t="str" cm="1">
        <f t="array" aca="1" ref="BB33" ca="1">IFERROR(IF(INDIRECT(ADDRESS($Z33,COLUMN(),4,1,"Monitoraggio"))="","",INDIRECT(ADDRESS($Z33,COLUMN(),4,1,"Monitoraggio"))),"")</f>
        <v/>
      </c>
      <c r="BC33" s="79" t="str" cm="1">
        <f t="array" aca="1" ref="BC33" ca="1">IFERROR(IF(INDIRECT(ADDRESS($Z33,COLUMN(),4,1,"Monitoraggio"))="","",INDIRECT(ADDRESS($Z33,COLUMN(),4,1,"Monitoraggio"))),"")</f>
        <v/>
      </c>
      <c r="BD33" s="79" t="str" cm="1">
        <f t="array" aca="1" ref="BD33" ca="1">IFERROR(IF(INDIRECT(ADDRESS($Z33,COLUMN(),4,1,"Monitoraggio"))="","",INDIRECT(ADDRESS($Z33,COLUMN(),4,1,"Monitoraggio"))),"")</f>
        <v/>
      </c>
      <c r="BE33" s="79" t="str" cm="1">
        <f t="array" aca="1" ref="BE33" ca="1">IFERROR(IF(INDIRECT(ADDRESS($Z33,COLUMN(),4,1,"Monitoraggio"))="","",INDIRECT(ADDRESS($Z33,COLUMN(),4,1,"Monitoraggio"))),"")</f>
        <v/>
      </c>
      <c r="BF33" s="79" t="str" cm="1">
        <f t="array" aca="1" ref="BF33" ca="1">IFERROR(IF(INDIRECT(ADDRESS($Z33,COLUMN(),4,1,"Monitoraggio"))="","",INDIRECT(ADDRESS($Z33,COLUMN(),4,1,"Monitoraggio"))),"")</f>
        <v/>
      </c>
      <c r="BG33" s="114" t="str" cm="1">
        <f t="array" aca="1" ref="BG33" ca="1">IFERROR(IF(INDIRECT(ADDRESS($Z33,COLUMN(),4,1,"Monitoraggio"))="","",INDIRECT(ADDRESS($Z33,COLUMN(),4,1,"Monitoraggio"))),"")</f>
        <v/>
      </c>
      <c r="BH33" s="48" t="str" cm="1">
        <f t="array" aca="1" ref="BH33" ca="1">IFERROR(IF(INDIRECT(ADDRESS($Z33,COLUMN(),4,1,"Monitoraggio"))="","",INDIRECT(ADDRESS($Z33,COLUMN(),4,1,"Monitoraggio"))),"")</f>
        <v/>
      </c>
      <c r="BI33" s="84" t="str" cm="1">
        <f t="array" aca="1" ref="BI33" ca="1">IFERROR(IF(INDIRECT(ADDRESS($Z33,COLUMN(),4,1,"Monitoraggio"))="","",INDIRECT(ADDRESS($Z33,COLUMN(),4,1,"Monitoraggio"))),"")</f>
        <v/>
      </c>
      <c r="BJ33" s="81" t="str" cm="1">
        <f t="array" aca="1" ref="BJ33" ca="1">IFERROR(IF(INDIRECT(ADDRESS($Z33,COLUMN(),4,1,"Monitoraggio"))="","",INDIRECT(ADDRESS($Z33,COLUMN(),4,1,"Monitoraggio"))),"")</f>
        <v/>
      </c>
    </row>
    <row r="34" spans="26:62" x14ac:dyDescent="0.2">
      <c r="Z34" s="132" t="str">
        <f>IFERROR(MATCH(ROW()-9,Monitoraggio!Z$1:Z$1000,0),"")</f>
        <v/>
      </c>
      <c r="AA34" s="60" t="str" cm="1">
        <f t="array" aca="1" ref="AA34" ca="1">IFERROR(IF(INDIRECT(ADDRESS($Z34,COLUMN(),4,1,"Monitoraggio"))="","",INDIRECT(ADDRESS($Z34,COLUMN(),4,1,"Monitoraggio"))),"")</f>
        <v/>
      </c>
      <c r="AB34" s="114" t="str" cm="1">
        <f t="array" aca="1" ref="AB34" ca="1">IFERROR(IF(INDIRECT(ADDRESS($Z34,COLUMN(),4,1,"Monitoraggio"))="","",INDIRECT(ADDRESS($Z34,COLUMN(),4,1,"Monitoraggio"))),"")</f>
        <v/>
      </c>
      <c r="AC34" s="114" t="str" cm="1">
        <f t="array" aca="1" ref="AC34" ca="1">IFERROR(IF(INDIRECT(ADDRESS($Z34,COLUMN(),4,1,"Monitoraggio"))="","",INDIRECT(ADDRESS($Z34,COLUMN(),4,1,"Monitoraggio"))),"")</f>
        <v/>
      </c>
      <c r="AD34" s="48" t="str" cm="1">
        <f t="array" aca="1" ref="AD34" ca="1">IFERROR(IF(INDIRECT(ADDRESS($Z34,COLUMN(),4,1,"Monitoraggio"))="","",INDIRECT(ADDRESS($Z34,COLUMN(),4,1,"Monitoraggio"))),"")</f>
        <v/>
      </c>
      <c r="AE34" s="61" t="str" cm="1">
        <f t="array" aca="1" ref="AE34" ca="1">IFERROR(IF(INDIRECT(ADDRESS($Z34,COLUMN(),4,1,"Monitoraggio"))="","",INDIRECT(ADDRESS($Z34,COLUMN(),4,1,"Monitoraggio"))),"")</f>
        <v/>
      </c>
      <c r="AF34" s="116" t="str" cm="1">
        <f t="array" aca="1" ref="AF34" ca="1">IFERROR(IF(INDIRECT(ADDRESS($Z34,COLUMN(),4,1,"Monitoraggio"))="","",INDIRECT(ADDRESS($Z34,COLUMN(),4,1,"Monitoraggio"))),"")</f>
        <v/>
      </c>
      <c r="AG34" s="61" t="str" cm="1">
        <f t="array" aca="1" ref="AG34" ca="1">IFERROR(IF(INDIRECT(ADDRESS($Z34,COLUMN(),4,1,"Monitoraggio"))="","",INDIRECT(ADDRESS($Z34,COLUMN(),4,1,"Monitoraggio"))),"")</f>
        <v/>
      </c>
      <c r="AH34" s="116" t="str" cm="1">
        <f t="array" aca="1" ref="AH34" ca="1">IFERROR(IF(INDIRECT(ADDRESS($Z34,COLUMN(),4,1,"Monitoraggio"))="","",INDIRECT(ADDRESS($Z34,COLUMN(),4,1,"Monitoraggio"))),"")</f>
        <v/>
      </c>
      <c r="AI34" s="114" t="str" cm="1">
        <f t="array" aca="1" ref="AI34" ca="1">IFERROR(IF(INDIRECT(ADDRESS($Z34,COLUMN(),4,1,"Monitoraggio"))="","",INDIRECT(ADDRESS($Z34,COLUMN(),4,1,"Monitoraggio"))),"")</f>
        <v/>
      </c>
      <c r="AJ34" s="118" t="str" cm="1">
        <f t="array" aca="1" ref="AJ34" ca="1">IFERROR(IF(INDIRECT(ADDRESS($Z34,COLUMN(),4,1,"Monitoraggio"))="","",INDIRECT(ADDRESS($Z34,COLUMN(),4,1,"Monitoraggio"))),"")</f>
        <v/>
      </c>
      <c r="AK34" s="119" t="str" cm="1">
        <f t="array" aca="1" ref="AK34" ca="1">IFERROR(IF(INDIRECT(ADDRESS($Z34,COLUMN(),4,1,"Monitoraggio"))="","",INDIRECT(ADDRESS($Z34,COLUMN(),4,1,"Monitoraggio"))),"")</f>
        <v/>
      </c>
      <c r="AL34" s="79" t="str" cm="1">
        <f t="array" aca="1" ref="AL34" ca="1">IFERROR(IF(INDIRECT(ADDRESS($Z34,COLUMN(),4,1,"Monitoraggio"))="","",INDIRECT(ADDRESS($Z34,COLUMN(),4,1,"Monitoraggio"))),"")</f>
        <v/>
      </c>
      <c r="AM34" s="77" t="str" cm="1">
        <f t="array" aca="1" ref="AM34" ca="1">IFERROR(IF(INDIRECT(ADDRESS($Z34,COLUMN(),4,1,"Monitoraggio"))="","",INDIRECT(ADDRESS($Z34,COLUMN(),4,1,"Monitoraggio"))),"")</f>
        <v/>
      </c>
      <c r="AN34" s="79" t="str" cm="1">
        <f t="array" aca="1" ref="AN34" ca="1">IFERROR(IF(INDIRECT(ADDRESS($Z34,COLUMN(),4,1,"Monitoraggio"))="","",INDIRECT(ADDRESS($Z34,COLUMN(),4,1,"Monitoraggio"))),"")</f>
        <v/>
      </c>
      <c r="AO34" s="79" t="str" cm="1">
        <f t="array" aca="1" ref="AO34" ca="1">IFERROR(IF(INDIRECT(ADDRESS($Z34,COLUMN(),4,1,"Monitoraggio"))="","",INDIRECT(ADDRESS($Z34,COLUMN(),4,1,"Monitoraggio"))),"")</f>
        <v/>
      </c>
      <c r="AP34" s="79" t="str" cm="1">
        <f t="array" aca="1" ref="AP34" ca="1">IFERROR(IF(INDIRECT(ADDRESS($Z34,COLUMN(),4,1,"Monitoraggio"))="","",INDIRECT(ADDRESS($Z34,COLUMN(),4,1,"Monitoraggio"))),"")</f>
        <v/>
      </c>
      <c r="AQ34" s="81" t="str" cm="1">
        <f t="array" aca="1" ref="AQ34" ca="1">IFERROR(IF(INDIRECT(ADDRESS($Z34,COLUMN(),4,1,"Monitoraggio"))="","",INDIRECT(ADDRESS($Z34,COLUMN(),4,1,"Monitoraggio"))),"")</f>
        <v/>
      </c>
      <c r="AR34" s="122" t="str" cm="1">
        <f t="array" aca="1" ref="AR34" ca="1">IFERROR(IF(INDIRECT(ADDRESS($Z34,COLUMN(),4,1,"Monitoraggio"))="","",INDIRECT(ADDRESS($Z34,COLUMN(),4,1,"Monitoraggio"))),"")</f>
        <v/>
      </c>
      <c r="AS34" s="118" t="str" cm="1">
        <f t="array" aca="1" ref="AS34" ca="1">IFERROR(IF(INDIRECT(ADDRESS($Z34,COLUMN(),4,1,"Monitoraggio"))="","",INDIRECT(ADDRESS($Z34,COLUMN(),4,1,"Monitoraggio"))),"")</f>
        <v/>
      </c>
      <c r="AT34" s="119" t="str" cm="1">
        <f t="array" aca="1" ref="AT34" ca="1">IFERROR(IF(INDIRECT(ADDRESS($Z34,COLUMN(),4,1,"Monitoraggio"))="","",INDIRECT(ADDRESS($Z34,COLUMN(),4,1,"Monitoraggio"))),"")</f>
        <v/>
      </c>
      <c r="AU34" s="79" t="str" cm="1">
        <f t="array" aca="1" ref="AU34" ca="1">IFERROR(IF(INDIRECT(ADDRESS($Z34,COLUMN(),4,1,"Monitoraggio"))="","",INDIRECT(ADDRESS($Z34,COLUMN(),4,1,"Monitoraggio"))),"")</f>
        <v/>
      </c>
      <c r="AV34" s="119" t="str" cm="1">
        <f t="array" aca="1" ref="AV34" ca="1">IFERROR(IF(INDIRECT(ADDRESS($Z34,COLUMN(),4,1,"Monitoraggio"))="","",INDIRECT(ADDRESS($Z34,COLUMN(),4,1,"Monitoraggio"))),"")</f>
        <v/>
      </c>
      <c r="AW34" s="124" t="str" cm="1">
        <f t="array" aca="1" ref="AW34" ca="1">IFERROR(IF(INDIRECT(ADDRESS($Z34,COLUMN(),4,1,"Monitoraggio"))="","",INDIRECT(ADDRESS($Z34,COLUMN(),4,1,"Monitoraggio"))),"")</f>
        <v/>
      </c>
      <c r="AX34" s="62" t="str" cm="1">
        <f t="array" aca="1" ref="AX34" ca="1">IFERROR(IF(INDIRECT(ADDRESS($Z34,COLUMN(),4,1,"Monitoraggio"))="","",INDIRECT(ADDRESS($Z34,COLUMN(),4,1,"Monitoraggio"))),"")</f>
        <v/>
      </c>
      <c r="AY34" s="79" t="str" cm="1">
        <f t="array" aca="1" ref="AY34" ca="1">IFERROR(IF(INDIRECT(ADDRESS($Z34,COLUMN(),4,1,"Monitoraggio"))="","",INDIRECT(ADDRESS($Z34,COLUMN(),4,1,"Monitoraggio"))),"")</f>
        <v/>
      </c>
      <c r="AZ34" s="84" t="str" cm="1">
        <f t="array" aca="1" ref="AZ34" ca="1">IFERROR(IF(INDIRECT(ADDRESS($Z34,COLUMN(),4,1,"Monitoraggio"))="","",INDIRECT(ADDRESS($Z34,COLUMN(),4,1,"Monitoraggio"))),"")</f>
        <v/>
      </c>
      <c r="BA34" s="81" t="str" cm="1">
        <f t="array" aca="1" ref="BA34" ca="1">IFERROR(IF(INDIRECT(ADDRESS($Z34,COLUMN(),4,1,"Monitoraggio"))="","",INDIRECT(ADDRESS($Z34,COLUMN(),4,1,"Monitoraggio"))),"")</f>
        <v/>
      </c>
      <c r="BB34" s="86" t="str" cm="1">
        <f t="array" aca="1" ref="BB34" ca="1">IFERROR(IF(INDIRECT(ADDRESS($Z34,COLUMN(),4,1,"Monitoraggio"))="","",INDIRECT(ADDRESS($Z34,COLUMN(),4,1,"Monitoraggio"))),"")</f>
        <v/>
      </c>
      <c r="BC34" s="79" t="str" cm="1">
        <f t="array" aca="1" ref="BC34" ca="1">IFERROR(IF(INDIRECT(ADDRESS($Z34,COLUMN(),4,1,"Monitoraggio"))="","",INDIRECT(ADDRESS($Z34,COLUMN(),4,1,"Monitoraggio"))),"")</f>
        <v/>
      </c>
      <c r="BD34" s="79" t="str" cm="1">
        <f t="array" aca="1" ref="BD34" ca="1">IFERROR(IF(INDIRECT(ADDRESS($Z34,COLUMN(),4,1,"Monitoraggio"))="","",INDIRECT(ADDRESS($Z34,COLUMN(),4,1,"Monitoraggio"))),"")</f>
        <v/>
      </c>
      <c r="BE34" s="79" t="str" cm="1">
        <f t="array" aca="1" ref="BE34" ca="1">IFERROR(IF(INDIRECT(ADDRESS($Z34,COLUMN(),4,1,"Monitoraggio"))="","",INDIRECT(ADDRESS($Z34,COLUMN(),4,1,"Monitoraggio"))),"")</f>
        <v/>
      </c>
      <c r="BF34" s="79" t="str" cm="1">
        <f t="array" aca="1" ref="BF34" ca="1">IFERROR(IF(INDIRECT(ADDRESS($Z34,COLUMN(),4,1,"Monitoraggio"))="","",INDIRECT(ADDRESS($Z34,COLUMN(),4,1,"Monitoraggio"))),"")</f>
        <v/>
      </c>
      <c r="BG34" s="114" t="str" cm="1">
        <f t="array" aca="1" ref="BG34" ca="1">IFERROR(IF(INDIRECT(ADDRESS($Z34,COLUMN(),4,1,"Monitoraggio"))="","",INDIRECT(ADDRESS($Z34,COLUMN(),4,1,"Monitoraggio"))),"")</f>
        <v/>
      </c>
      <c r="BH34" s="48" t="str" cm="1">
        <f t="array" aca="1" ref="BH34" ca="1">IFERROR(IF(INDIRECT(ADDRESS($Z34,COLUMN(),4,1,"Monitoraggio"))="","",INDIRECT(ADDRESS($Z34,COLUMN(),4,1,"Monitoraggio"))),"")</f>
        <v/>
      </c>
      <c r="BI34" s="84" t="str" cm="1">
        <f t="array" aca="1" ref="BI34" ca="1">IFERROR(IF(INDIRECT(ADDRESS($Z34,COLUMN(),4,1,"Monitoraggio"))="","",INDIRECT(ADDRESS($Z34,COLUMN(),4,1,"Monitoraggio"))),"")</f>
        <v/>
      </c>
      <c r="BJ34" s="81" t="str" cm="1">
        <f t="array" aca="1" ref="BJ34" ca="1">IFERROR(IF(INDIRECT(ADDRESS($Z34,COLUMN(),4,1,"Monitoraggio"))="","",INDIRECT(ADDRESS($Z34,COLUMN(),4,1,"Monitoraggio"))),"")</f>
        <v/>
      </c>
    </row>
    <row r="35" spans="26:62" x14ac:dyDescent="0.2">
      <c r="Z35" s="132" t="str">
        <f>IFERROR(MATCH(ROW()-9,Monitoraggio!Z$1:Z$1000,0),"")</f>
        <v/>
      </c>
      <c r="AA35" s="60" t="str" cm="1">
        <f t="array" aca="1" ref="AA35" ca="1">IFERROR(IF(INDIRECT(ADDRESS($Z35,COLUMN(),4,1,"Monitoraggio"))="","",INDIRECT(ADDRESS($Z35,COLUMN(),4,1,"Monitoraggio"))),"")</f>
        <v/>
      </c>
      <c r="AB35" s="114" t="str" cm="1">
        <f t="array" aca="1" ref="AB35" ca="1">IFERROR(IF(INDIRECT(ADDRESS($Z35,COLUMN(),4,1,"Monitoraggio"))="","",INDIRECT(ADDRESS($Z35,COLUMN(),4,1,"Monitoraggio"))),"")</f>
        <v/>
      </c>
      <c r="AC35" s="114" t="str" cm="1">
        <f t="array" aca="1" ref="AC35" ca="1">IFERROR(IF(INDIRECT(ADDRESS($Z35,COLUMN(),4,1,"Monitoraggio"))="","",INDIRECT(ADDRESS($Z35,COLUMN(),4,1,"Monitoraggio"))),"")</f>
        <v/>
      </c>
      <c r="AD35" s="48" t="str" cm="1">
        <f t="array" aca="1" ref="AD35" ca="1">IFERROR(IF(INDIRECT(ADDRESS($Z35,COLUMN(),4,1,"Monitoraggio"))="","",INDIRECT(ADDRESS($Z35,COLUMN(),4,1,"Monitoraggio"))),"")</f>
        <v/>
      </c>
      <c r="AE35" s="61" t="str" cm="1">
        <f t="array" aca="1" ref="AE35" ca="1">IFERROR(IF(INDIRECT(ADDRESS($Z35,COLUMN(),4,1,"Monitoraggio"))="","",INDIRECT(ADDRESS($Z35,COLUMN(),4,1,"Monitoraggio"))),"")</f>
        <v/>
      </c>
      <c r="AF35" s="116" t="str" cm="1">
        <f t="array" aca="1" ref="AF35" ca="1">IFERROR(IF(INDIRECT(ADDRESS($Z35,COLUMN(),4,1,"Monitoraggio"))="","",INDIRECT(ADDRESS($Z35,COLUMN(),4,1,"Monitoraggio"))),"")</f>
        <v/>
      </c>
      <c r="AG35" s="61" t="str" cm="1">
        <f t="array" aca="1" ref="AG35" ca="1">IFERROR(IF(INDIRECT(ADDRESS($Z35,COLUMN(),4,1,"Monitoraggio"))="","",INDIRECT(ADDRESS($Z35,COLUMN(),4,1,"Monitoraggio"))),"")</f>
        <v/>
      </c>
      <c r="AH35" s="116" t="str" cm="1">
        <f t="array" aca="1" ref="AH35" ca="1">IFERROR(IF(INDIRECT(ADDRESS($Z35,COLUMN(),4,1,"Monitoraggio"))="","",INDIRECT(ADDRESS($Z35,COLUMN(),4,1,"Monitoraggio"))),"")</f>
        <v/>
      </c>
      <c r="AI35" s="114" t="str" cm="1">
        <f t="array" aca="1" ref="AI35" ca="1">IFERROR(IF(INDIRECT(ADDRESS($Z35,COLUMN(),4,1,"Monitoraggio"))="","",INDIRECT(ADDRESS($Z35,COLUMN(),4,1,"Monitoraggio"))),"")</f>
        <v/>
      </c>
      <c r="AJ35" s="118" t="str" cm="1">
        <f t="array" aca="1" ref="AJ35" ca="1">IFERROR(IF(INDIRECT(ADDRESS($Z35,COLUMN(),4,1,"Monitoraggio"))="","",INDIRECT(ADDRESS($Z35,COLUMN(),4,1,"Monitoraggio"))),"")</f>
        <v/>
      </c>
      <c r="AK35" s="119" t="str" cm="1">
        <f t="array" aca="1" ref="AK35" ca="1">IFERROR(IF(INDIRECT(ADDRESS($Z35,COLUMN(),4,1,"Monitoraggio"))="","",INDIRECT(ADDRESS($Z35,COLUMN(),4,1,"Monitoraggio"))),"")</f>
        <v/>
      </c>
      <c r="AL35" s="79" t="str" cm="1">
        <f t="array" aca="1" ref="AL35" ca="1">IFERROR(IF(INDIRECT(ADDRESS($Z35,COLUMN(),4,1,"Monitoraggio"))="","",INDIRECT(ADDRESS($Z35,COLUMN(),4,1,"Monitoraggio"))),"")</f>
        <v/>
      </c>
      <c r="AM35" s="77" t="str" cm="1">
        <f t="array" aca="1" ref="AM35" ca="1">IFERROR(IF(INDIRECT(ADDRESS($Z35,COLUMN(),4,1,"Monitoraggio"))="","",INDIRECT(ADDRESS($Z35,COLUMN(),4,1,"Monitoraggio"))),"")</f>
        <v/>
      </c>
      <c r="AN35" s="79" t="str" cm="1">
        <f t="array" aca="1" ref="AN35" ca="1">IFERROR(IF(INDIRECT(ADDRESS($Z35,COLUMN(),4,1,"Monitoraggio"))="","",INDIRECT(ADDRESS($Z35,COLUMN(),4,1,"Monitoraggio"))),"")</f>
        <v/>
      </c>
      <c r="AO35" s="79" t="str" cm="1">
        <f t="array" aca="1" ref="AO35" ca="1">IFERROR(IF(INDIRECT(ADDRESS($Z35,COLUMN(),4,1,"Monitoraggio"))="","",INDIRECT(ADDRESS($Z35,COLUMN(),4,1,"Monitoraggio"))),"")</f>
        <v/>
      </c>
      <c r="AP35" s="79" t="str" cm="1">
        <f t="array" aca="1" ref="AP35" ca="1">IFERROR(IF(INDIRECT(ADDRESS($Z35,COLUMN(),4,1,"Monitoraggio"))="","",INDIRECT(ADDRESS($Z35,COLUMN(),4,1,"Monitoraggio"))),"")</f>
        <v/>
      </c>
      <c r="AQ35" s="81" t="str" cm="1">
        <f t="array" aca="1" ref="AQ35" ca="1">IFERROR(IF(INDIRECT(ADDRESS($Z35,COLUMN(),4,1,"Monitoraggio"))="","",INDIRECT(ADDRESS($Z35,COLUMN(),4,1,"Monitoraggio"))),"")</f>
        <v/>
      </c>
      <c r="AR35" s="122" t="str" cm="1">
        <f t="array" aca="1" ref="AR35" ca="1">IFERROR(IF(INDIRECT(ADDRESS($Z35,COLUMN(),4,1,"Monitoraggio"))="","",INDIRECT(ADDRESS($Z35,COLUMN(),4,1,"Monitoraggio"))),"")</f>
        <v/>
      </c>
      <c r="AS35" s="118" t="str" cm="1">
        <f t="array" aca="1" ref="AS35" ca="1">IFERROR(IF(INDIRECT(ADDRESS($Z35,COLUMN(),4,1,"Monitoraggio"))="","",INDIRECT(ADDRESS($Z35,COLUMN(),4,1,"Monitoraggio"))),"")</f>
        <v/>
      </c>
      <c r="AT35" s="119" t="str" cm="1">
        <f t="array" aca="1" ref="AT35" ca="1">IFERROR(IF(INDIRECT(ADDRESS($Z35,COLUMN(),4,1,"Monitoraggio"))="","",INDIRECT(ADDRESS($Z35,COLUMN(),4,1,"Monitoraggio"))),"")</f>
        <v/>
      </c>
      <c r="AU35" s="79" t="str" cm="1">
        <f t="array" aca="1" ref="AU35" ca="1">IFERROR(IF(INDIRECT(ADDRESS($Z35,COLUMN(),4,1,"Monitoraggio"))="","",INDIRECT(ADDRESS($Z35,COLUMN(),4,1,"Monitoraggio"))),"")</f>
        <v/>
      </c>
      <c r="AV35" s="119" t="str" cm="1">
        <f t="array" aca="1" ref="AV35" ca="1">IFERROR(IF(INDIRECT(ADDRESS($Z35,COLUMN(),4,1,"Monitoraggio"))="","",INDIRECT(ADDRESS($Z35,COLUMN(),4,1,"Monitoraggio"))),"")</f>
        <v/>
      </c>
      <c r="AW35" s="124" t="str" cm="1">
        <f t="array" aca="1" ref="AW35" ca="1">IFERROR(IF(INDIRECT(ADDRESS($Z35,COLUMN(),4,1,"Monitoraggio"))="","",INDIRECT(ADDRESS($Z35,COLUMN(),4,1,"Monitoraggio"))),"")</f>
        <v/>
      </c>
      <c r="AX35" s="62" t="str" cm="1">
        <f t="array" aca="1" ref="AX35" ca="1">IFERROR(IF(INDIRECT(ADDRESS($Z35,COLUMN(),4,1,"Monitoraggio"))="","",INDIRECT(ADDRESS($Z35,COLUMN(),4,1,"Monitoraggio"))),"")</f>
        <v/>
      </c>
      <c r="AY35" s="79" t="str" cm="1">
        <f t="array" aca="1" ref="AY35" ca="1">IFERROR(IF(INDIRECT(ADDRESS($Z35,COLUMN(),4,1,"Monitoraggio"))="","",INDIRECT(ADDRESS($Z35,COLUMN(),4,1,"Monitoraggio"))),"")</f>
        <v/>
      </c>
      <c r="AZ35" s="84" t="str" cm="1">
        <f t="array" aca="1" ref="AZ35" ca="1">IFERROR(IF(INDIRECT(ADDRESS($Z35,COLUMN(),4,1,"Monitoraggio"))="","",INDIRECT(ADDRESS($Z35,COLUMN(),4,1,"Monitoraggio"))),"")</f>
        <v/>
      </c>
      <c r="BA35" s="81" t="str" cm="1">
        <f t="array" aca="1" ref="BA35" ca="1">IFERROR(IF(INDIRECT(ADDRESS($Z35,COLUMN(),4,1,"Monitoraggio"))="","",INDIRECT(ADDRESS($Z35,COLUMN(),4,1,"Monitoraggio"))),"")</f>
        <v/>
      </c>
      <c r="BB35" s="86" t="str" cm="1">
        <f t="array" aca="1" ref="BB35" ca="1">IFERROR(IF(INDIRECT(ADDRESS($Z35,COLUMN(),4,1,"Monitoraggio"))="","",INDIRECT(ADDRESS($Z35,COLUMN(),4,1,"Monitoraggio"))),"")</f>
        <v/>
      </c>
      <c r="BC35" s="79" t="str" cm="1">
        <f t="array" aca="1" ref="BC35" ca="1">IFERROR(IF(INDIRECT(ADDRESS($Z35,COLUMN(),4,1,"Monitoraggio"))="","",INDIRECT(ADDRESS($Z35,COLUMN(),4,1,"Monitoraggio"))),"")</f>
        <v/>
      </c>
      <c r="BD35" s="79" t="str" cm="1">
        <f t="array" aca="1" ref="BD35" ca="1">IFERROR(IF(INDIRECT(ADDRESS($Z35,COLUMN(),4,1,"Monitoraggio"))="","",INDIRECT(ADDRESS($Z35,COLUMN(),4,1,"Monitoraggio"))),"")</f>
        <v/>
      </c>
      <c r="BE35" s="79" t="str" cm="1">
        <f t="array" aca="1" ref="BE35" ca="1">IFERROR(IF(INDIRECT(ADDRESS($Z35,COLUMN(),4,1,"Monitoraggio"))="","",INDIRECT(ADDRESS($Z35,COLUMN(),4,1,"Monitoraggio"))),"")</f>
        <v/>
      </c>
      <c r="BF35" s="79" t="str" cm="1">
        <f t="array" aca="1" ref="BF35" ca="1">IFERROR(IF(INDIRECT(ADDRESS($Z35,COLUMN(),4,1,"Monitoraggio"))="","",INDIRECT(ADDRESS($Z35,COLUMN(),4,1,"Monitoraggio"))),"")</f>
        <v/>
      </c>
      <c r="BG35" s="114" t="str" cm="1">
        <f t="array" aca="1" ref="BG35" ca="1">IFERROR(IF(INDIRECT(ADDRESS($Z35,COLUMN(),4,1,"Monitoraggio"))="","",INDIRECT(ADDRESS($Z35,COLUMN(),4,1,"Monitoraggio"))),"")</f>
        <v/>
      </c>
      <c r="BH35" s="48" t="str" cm="1">
        <f t="array" aca="1" ref="BH35" ca="1">IFERROR(IF(INDIRECT(ADDRESS($Z35,COLUMN(),4,1,"Monitoraggio"))="","",INDIRECT(ADDRESS($Z35,COLUMN(),4,1,"Monitoraggio"))),"")</f>
        <v/>
      </c>
      <c r="BI35" s="84" t="str" cm="1">
        <f t="array" aca="1" ref="BI35" ca="1">IFERROR(IF(INDIRECT(ADDRESS($Z35,COLUMN(),4,1,"Monitoraggio"))="","",INDIRECT(ADDRESS($Z35,COLUMN(),4,1,"Monitoraggio"))),"")</f>
        <v/>
      </c>
      <c r="BJ35" s="81" t="str" cm="1">
        <f t="array" aca="1" ref="BJ35" ca="1">IFERROR(IF(INDIRECT(ADDRESS($Z35,COLUMN(),4,1,"Monitoraggio"))="","",INDIRECT(ADDRESS($Z35,COLUMN(),4,1,"Monitoraggio"))),"")</f>
        <v/>
      </c>
    </row>
    <row r="36" spans="26:62" x14ac:dyDescent="0.2">
      <c r="Z36" s="132" t="str">
        <f>IFERROR(MATCH(ROW()-9,Monitoraggio!Z$1:Z$1000,0),"")</f>
        <v/>
      </c>
      <c r="AA36" s="60" t="str" cm="1">
        <f t="array" aca="1" ref="AA36" ca="1">IFERROR(IF(INDIRECT(ADDRESS($Z36,COLUMN(),4,1,"Monitoraggio"))="","",INDIRECT(ADDRESS($Z36,COLUMN(),4,1,"Monitoraggio"))),"")</f>
        <v/>
      </c>
      <c r="AB36" s="114" t="str" cm="1">
        <f t="array" aca="1" ref="AB36" ca="1">IFERROR(IF(INDIRECT(ADDRESS($Z36,COLUMN(),4,1,"Monitoraggio"))="","",INDIRECT(ADDRESS($Z36,COLUMN(),4,1,"Monitoraggio"))),"")</f>
        <v/>
      </c>
      <c r="AC36" s="114" t="str" cm="1">
        <f t="array" aca="1" ref="AC36" ca="1">IFERROR(IF(INDIRECT(ADDRESS($Z36,COLUMN(),4,1,"Monitoraggio"))="","",INDIRECT(ADDRESS($Z36,COLUMN(),4,1,"Monitoraggio"))),"")</f>
        <v/>
      </c>
      <c r="AD36" s="48" t="str" cm="1">
        <f t="array" aca="1" ref="AD36" ca="1">IFERROR(IF(INDIRECT(ADDRESS($Z36,COLUMN(),4,1,"Monitoraggio"))="","",INDIRECT(ADDRESS($Z36,COLUMN(),4,1,"Monitoraggio"))),"")</f>
        <v/>
      </c>
      <c r="AE36" s="61" t="str" cm="1">
        <f t="array" aca="1" ref="AE36" ca="1">IFERROR(IF(INDIRECT(ADDRESS($Z36,COLUMN(),4,1,"Monitoraggio"))="","",INDIRECT(ADDRESS($Z36,COLUMN(),4,1,"Monitoraggio"))),"")</f>
        <v/>
      </c>
      <c r="AF36" s="116" t="str" cm="1">
        <f t="array" aca="1" ref="AF36" ca="1">IFERROR(IF(INDIRECT(ADDRESS($Z36,COLUMN(),4,1,"Monitoraggio"))="","",INDIRECT(ADDRESS($Z36,COLUMN(),4,1,"Monitoraggio"))),"")</f>
        <v/>
      </c>
      <c r="AG36" s="61" t="str" cm="1">
        <f t="array" aca="1" ref="AG36" ca="1">IFERROR(IF(INDIRECT(ADDRESS($Z36,COLUMN(),4,1,"Monitoraggio"))="","",INDIRECT(ADDRESS($Z36,COLUMN(),4,1,"Monitoraggio"))),"")</f>
        <v/>
      </c>
      <c r="AH36" s="116" t="str" cm="1">
        <f t="array" aca="1" ref="AH36" ca="1">IFERROR(IF(INDIRECT(ADDRESS($Z36,COLUMN(),4,1,"Monitoraggio"))="","",INDIRECT(ADDRESS($Z36,COLUMN(),4,1,"Monitoraggio"))),"")</f>
        <v/>
      </c>
      <c r="AI36" s="114" t="str" cm="1">
        <f t="array" aca="1" ref="AI36" ca="1">IFERROR(IF(INDIRECT(ADDRESS($Z36,COLUMN(),4,1,"Monitoraggio"))="","",INDIRECT(ADDRESS($Z36,COLUMN(),4,1,"Monitoraggio"))),"")</f>
        <v/>
      </c>
      <c r="AJ36" s="118" t="str" cm="1">
        <f t="array" aca="1" ref="AJ36" ca="1">IFERROR(IF(INDIRECT(ADDRESS($Z36,COLUMN(),4,1,"Monitoraggio"))="","",INDIRECT(ADDRESS($Z36,COLUMN(),4,1,"Monitoraggio"))),"")</f>
        <v/>
      </c>
      <c r="AK36" s="119" t="str" cm="1">
        <f t="array" aca="1" ref="AK36" ca="1">IFERROR(IF(INDIRECT(ADDRESS($Z36,COLUMN(),4,1,"Monitoraggio"))="","",INDIRECT(ADDRESS($Z36,COLUMN(),4,1,"Monitoraggio"))),"")</f>
        <v/>
      </c>
      <c r="AL36" s="79" t="str" cm="1">
        <f t="array" aca="1" ref="AL36" ca="1">IFERROR(IF(INDIRECT(ADDRESS($Z36,COLUMN(),4,1,"Monitoraggio"))="","",INDIRECT(ADDRESS($Z36,COLUMN(),4,1,"Monitoraggio"))),"")</f>
        <v/>
      </c>
      <c r="AM36" s="77" t="str" cm="1">
        <f t="array" aca="1" ref="AM36" ca="1">IFERROR(IF(INDIRECT(ADDRESS($Z36,COLUMN(),4,1,"Monitoraggio"))="","",INDIRECT(ADDRESS($Z36,COLUMN(),4,1,"Monitoraggio"))),"")</f>
        <v/>
      </c>
      <c r="AN36" s="79" t="str" cm="1">
        <f t="array" aca="1" ref="AN36" ca="1">IFERROR(IF(INDIRECT(ADDRESS($Z36,COLUMN(),4,1,"Monitoraggio"))="","",INDIRECT(ADDRESS($Z36,COLUMN(),4,1,"Monitoraggio"))),"")</f>
        <v/>
      </c>
      <c r="AO36" s="79" t="str" cm="1">
        <f t="array" aca="1" ref="AO36" ca="1">IFERROR(IF(INDIRECT(ADDRESS($Z36,COLUMN(),4,1,"Monitoraggio"))="","",INDIRECT(ADDRESS($Z36,COLUMN(),4,1,"Monitoraggio"))),"")</f>
        <v/>
      </c>
      <c r="AP36" s="79" t="str" cm="1">
        <f t="array" aca="1" ref="AP36" ca="1">IFERROR(IF(INDIRECT(ADDRESS($Z36,COLUMN(),4,1,"Monitoraggio"))="","",INDIRECT(ADDRESS($Z36,COLUMN(),4,1,"Monitoraggio"))),"")</f>
        <v/>
      </c>
      <c r="AQ36" s="81" t="str" cm="1">
        <f t="array" aca="1" ref="AQ36" ca="1">IFERROR(IF(INDIRECT(ADDRESS($Z36,COLUMN(),4,1,"Monitoraggio"))="","",INDIRECT(ADDRESS($Z36,COLUMN(),4,1,"Monitoraggio"))),"")</f>
        <v/>
      </c>
      <c r="AR36" s="122" t="str" cm="1">
        <f t="array" aca="1" ref="AR36" ca="1">IFERROR(IF(INDIRECT(ADDRESS($Z36,COLUMN(),4,1,"Monitoraggio"))="","",INDIRECT(ADDRESS($Z36,COLUMN(),4,1,"Monitoraggio"))),"")</f>
        <v/>
      </c>
      <c r="AS36" s="118" t="str" cm="1">
        <f t="array" aca="1" ref="AS36" ca="1">IFERROR(IF(INDIRECT(ADDRESS($Z36,COLUMN(),4,1,"Monitoraggio"))="","",INDIRECT(ADDRESS($Z36,COLUMN(),4,1,"Monitoraggio"))),"")</f>
        <v/>
      </c>
      <c r="AT36" s="119" t="str" cm="1">
        <f t="array" aca="1" ref="AT36" ca="1">IFERROR(IF(INDIRECT(ADDRESS($Z36,COLUMN(),4,1,"Monitoraggio"))="","",INDIRECT(ADDRESS($Z36,COLUMN(),4,1,"Monitoraggio"))),"")</f>
        <v/>
      </c>
      <c r="AU36" s="79" t="str" cm="1">
        <f t="array" aca="1" ref="AU36" ca="1">IFERROR(IF(INDIRECT(ADDRESS($Z36,COLUMN(),4,1,"Monitoraggio"))="","",INDIRECT(ADDRESS($Z36,COLUMN(),4,1,"Monitoraggio"))),"")</f>
        <v/>
      </c>
      <c r="AV36" s="119" t="str" cm="1">
        <f t="array" aca="1" ref="AV36" ca="1">IFERROR(IF(INDIRECT(ADDRESS($Z36,COLUMN(),4,1,"Monitoraggio"))="","",INDIRECT(ADDRESS($Z36,COLUMN(),4,1,"Monitoraggio"))),"")</f>
        <v/>
      </c>
      <c r="AW36" s="124" t="str" cm="1">
        <f t="array" aca="1" ref="AW36" ca="1">IFERROR(IF(INDIRECT(ADDRESS($Z36,COLUMN(),4,1,"Monitoraggio"))="","",INDIRECT(ADDRESS($Z36,COLUMN(),4,1,"Monitoraggio"))),"")</f>
        <v/>
      </c>
      <c r="AX36" s="62" t="str" cm="1">
        <f t="array" aca="1" ref="AX36" ca="1">IFERROR(IF(INDIRECT(ADDRESS($Z36,COLUMN(),4,1,"Monitoraggio"))="","",INDIRECT(ADDRESS($Z36,COLUMN(),4,1,"Monitoraggio"))),"")</f>
        <v/>
      </c>
      <c r="AY36" s="79" t="str" cm="1">
        <f t="array" aca="1" ref="AY36" ca="1">IFERROR(IF(INDIRECT(ADDRESS($Z36,COLUMN(),4,1,"Monitoraggio"))="","",INDIRECT(ADDRESS($Z36,COLUMN(),4,1,"Monitoraggio"))),"")</f>
        <v/>
      </c>
      <c r="AZ36" s="84" t="str" cm="1">
        <f t="array" aca="1" ref="AZ36" ca="1">IFERROR(IF(INDIRECT(ADDRESS($Z36,COLUMN(),4,1,"Monitoraggio"))="","",INDIRECT(ADDRESS($Z36,COLUMN(),4,1,"Monitoraggio"))),"")</f>
        <v/>
      </c>
      <c r="BA36" s="81" t="str" cm="1">
        <f t="array" aca="1" ref="BA36" ca="1">IFERROR(IF(INDIRECT(ADDRESS($Z36,COLUMN(),4,1,"Monitoraggio"))="","",INDIRECT(ADDRESS($Z36,COLUMN(),4,1,"Monitoraggio"))),"")</f>
        <v/>
      </c>
      <c r="BB36" s="86" t="str" cm="1">
        <f t="array" aca="1" ref="BB36" ca="1">IFERROR(IF(INDIRECT(ADDRESS($Z36,COLUMN(),4,1,"Monitoraggio"))="","",INDIRECT(ADDRESS($Z36,COLUMN(),4,1,"Monitoraggio"))),"")</f>
        <v/>
      </c>
      <c r="BC36" s="79" t="str" cm="1">
        <f t="array" aca="1" ref="BC36" ca="1">IFERROR(IF(INDIRECT(ADDRESS($Z36,COLUMN(),4,1,"Monitoraggio"))="","",INDIRECT(ADDRESS($Z36,COLUMN(),4,1,"Monitoraggio"))),"")</f>
        <v/>
      </c>
      <c r="BD36" s="79" t="str" cm="1">
        <f t="array" aca="1" ref="BD36" ca="1">IFERROR(IF(INDIRECT(ADDRESS($Z36,COLUMN(),4,1,"Monitoraggio"))="","",INDIRECT(ADDRESS($Z36,COLUMN(),4,1,"Monitoraggio"))),"")</f>
        <v/>
      </c>
      <c r="BE36" s="79" t="str" cm="1">
        <f t="array" aca="1" ref="BE36" ca="1">IFERROR(IF(INDIRECT(ADDRESS($Z36,COLUMN(),4,1,"Monitoraggio"))="","",INDIRECT(ADDRESS($Z36,COLUMN(),4,1,"Monitoraggio"))),"")</f>
        <v/>
      </c>
      <c r="BF36" s="79" t="str" cm="1">
        <f t="array" aca="1" ref="BF36" ca="1">IFERROR(IF(INDIRECT(ADDRESS($Z36,COLUMN(),4,1,"Monitoraggio"))="","",INDIRECT(ADDRESS($Z36,COLUMN(),4,1,"Monitoraggio"))),"")</f>
        <v/>
      </c>
      <c r="BG36" s="114" t="str" cm="1">
        <f t="array" aca="1" ref="BG36" ca="1">IFERROR(IF(INDIRECT(ADDRESS($Z36,COLUMN(),4,1,"Monitoraggio"))="","",INDIRECT(ADDRESS($Z36,COLUMN(),4,1,"Monitoraggio"))),"")</f>
        <v/>
      </c>
      <c r="BH36" s="48" t="str" cm="1">
        <f t="array" aca="1" ref="BH36" ca="1">IFERROR(IF(INDIRECT(ADDRESS($Z36,COLUMN(),4,1,"Monitoraggio"))="","",INDIRECT(ADDRESS($Z36,COLUMN(),4,1,"Monitoraggio"))),"")</f>
        <v/>
      </c>
      <c r="BI36" s="84" t="str" cm="1">
        <f t="array" aca="1" ref="BI36" ca="1">IFERROR(IF(INDIRECT(ADDRESS($Z36,COLUMN(),4,1,"Monitoraggio"))="","",INDIRECT(ADDRESS($Z36,COLUMN(),4,1,"Monitoraggio"))),"")</f>
        <v/>
      </c>
      <c r="BJ36" s="81" t="str" cm="1">
        <f t="array" aca="1" ref="BJ36" ca="1">IFERROR(IF(INDIRECT(ADDRESS($Z36,COLUMN(),4,1,"Monitoraggio"))="","",INDIRECT(ADDRESS($Z36,COLUMN(),4,1,"Monitoraggio"))),"")</f>
        <v/>
      </c>
    </row>
    <row r="37" spans="26:62" x14ac:dyDescent="0.2">
      <c r="Z37" s="132" t="str">
        <f>IFERROR(MATCH(ROW()-9,Monitoraggio!Z$1:Z$1000,0),"")</f>
        <v/>
      </c>
      <c r="AA37" s="60" t="str" cm="1">
        <f t="array" aca="1" ref="AA37" ca="1">IFERROR(IF(INDIRECT(ADDRESS($Z37,COLUMN(),4,1,"Monitoraggio"))="","",INDIRECT(ADDRESS($Z37,COLUMN(),4,1,"Monitoraggio"))),"")</f>
        <v/>
      </c>
      <c r="AB37" s="114" t="str" cm="1">
        <f t="array" aca="1" ref="AB37" ca="1">IFERROR(IF(INDIRECT(ADDRESS($Z37,COLUMN(),4,1,"Monitoraggio"))="","",INDIRECT(ADDRESS($Z37,COLUMN(),4,1,"Monitoraggio"))),"")</f>
        <v/>
      </c>
      <c r="AC37" s="114" t="str" cm="1">
        <f t="array" aca="1" ref="AC37" ca="1">IFERROR(IF(INDIRECT(ADDRESS($Z37,COLUMN(),4,1,"Monitoraggio"))="","",INDIRECT(ADDRESS($Z37,COLUMN(),4,1,"Monitoraggio"))),"")</f>
        <v/>
      </c>
      <c r="AD37" s="48" t="str" cm="1">
        <f t="array" aca="1" ref="AD37" ca="1">IFERROR(IF(INDIRECT(ADDRESS($Z37,COLUMN(),4,1,"Monitoraggio"))="","",INDIRECT(ADDRESS($Z37,COLUMN(),4,1,"Monitoraggio"))),"")</f>
        <v/>
      </c>
      <c r="AE37" s="61" t="str" cm="1">
        <f t="array" aca="1" ref="AE37" ca="1">IFERROR(IF(INDIRECT(ADDRESS($Z37,COLUMN(),4,1,"Monitoraggio"))="","",INDIRECT(ADDRESS($Z37,COLUMN(),4,1,"Monitoraggio"))),"")</f>
        <v/>
      </c>
      <c r="AF37" s="116" t="str" cm="1">
        <f t="array" aca="1" ref="AF37" ca="1">IFERROR(IF(INDIRECT(ADDRESS($Z37,COLUMN(),4,1,"Monitoraggio"))="","",INDIRECT(ADDRESS($Z37,COLUMN(),4,1,"Monitoraggio"))),"")</f>
        <v/>
      </c>
      <c r="AG37" s="61" t="str" cm="1">
        <f t="array" aca="1" ref="AG37" ca="1">IFERROR(IF(INDIRECT(ADDRESS($Z37,COLUMN(),4,1,"Monitoraggio"))="","",INDIRECT(ADDRESS($Z37,COLUMN(),4,1,"Monitoraggio"))),"")</f>
        <v/>
      </c>
      <c r="AH37" s="116" t="str" cm="1">
        <f t="array" aca="1" ref="AH37" ca="1">IFERROR(IF(INDIRECT(ADDRESS($Z37,COLUMN(),4,1,"Monitoraggio"))="","",INDIRECT(ADDRESS($Z37,COLUMN(),4,1,"Monitoraggio"))),"")</f>
        <v/>
      </c>
      <c r="AI37" s="114" t="str" cm="1">
        <f t="array" aca="1" ref="AI37" ca="1">IFERROR(IF(INDIRECT(ADDRESS($Z37,COLUMN(),4,1,"Monitoraggio"))="","",INDIRECT(ADDRESS($Z37,COLUMN(),4,1,"Monitoraggio"))),"")</f>
        <v/>
      </c>
      <c r="AJ37" s="118" t="str" cm="1">
        <f t="array" aca="1" ref="AJ37" ca="1">IFERROR(IF(INDIRECT(ADDRESS($Z37,COLUMN(),4,1,"Monitoraggio"))="","",INDIRECT(ADDRESS($Z37,COLUMN(),4,1,"Monitoraggio"))),"")</f>
        <v/>
      </c>
      <c r="AK37" s="119" t="str" cm="1">
        <f t="array" aca="1" ref="AK37" ca="1">IFERROR(IF(INDIRECT(ADDRESS($Z37,COLUMN(),4,1,"Monitoraggio"))="","",INDIRECT(ADDRESS($Z37,COLUMN(),4,1,"Monitoraggio"))),"")</f>
        <v/>
      </c>
      <c r="AL37" s="79" t="str" cm="1">
        <f t="array" aca="1" ref="AL37" ca="1">IFERROR(IF(INDIRECT(ADDRESS($Z37,COLUMN(),4,1,"Monitoraggio"))="","",INDIRECT(ADDRESS($Z37,COLUMN(),4,1,"Monitoraggio"))),"")</f>
        <v/>
      </c>
      <c r="AM37" s="77" t="str" cm="1">
        <f t="array" aca="1" ref="AM37" ca="1">IFERROR(IF(INDIRECT(ADDRESS($Z37,COLUMN(),4,1,"Monitoraggio"))="","",INDIRECT(ADDRESS($Z37,COLUMN(),4,1,"Monitoraggio"))),"")</f>
        <v/>
      </c>
      <c r="AN37" s="79" t="str" cm="1">
        <f t="array" aca="1" ref="AN37" ca="1">IFERROR(IF(INDIRECT(ADDRESS($Z37,COLUMN(),4,1,"Monitoraggio"))="","",INDIRECT(ADDRESS($Z37,COLUMN(),4,1,"Monitoraggio"))),"")</f>
        <v/>
      </c>
      <c r="AO37" s="79" t="str" cm="1">
        <f t="array" aca="1" ref="AO37" ca="1">IFERROR(IF(INDIRECT(ADDRESS($Z37,COLUMN(),4,1,"Monitoraggio"))="","",INDIRECT(ADDRESS($Z37,COLUMN(),4,1,"Monitoraggio"))),"")</f>
        <v/>
      </c>
      <c r="AP37" s="79" t="str" cm="1">
        <f t="array" aca="1" ref="AP37" ca="1">IFERROR(IF(INDIRECT(ADDRESS($Z37,COLUMN(),4,1,"Monitoraggio"))="","",INDIRECT(ADDRESS($Z37,COLUMN(),4,1,"Monitoraggio"))),"")</f>
        <v/>
      </c>
      <c r="AQ37" s="81" t="str" cm="1">
        <f t="array" aca="1" ref="AQ37" ca="1">IFERROR(IF(INDIRECT(ADDRESS($Z37,COLUMN(),4,1,"Monitoraggio"))="","",INDIRECT(ADDRESS($Z37,COLUMN(),4,1,"Monitoraggio"))),"")</f>
        <v/>
      </c>
      <c r="AR37" s="122" t="str" cm="1">
        <f t="array" aca="1" ref="AR37" ca="1">IFERROR(IF(INDIRECT(ADDRESS($Z37,COLUMN(),4,1,"Monitoraggio"))="","",INDIRECT(ADDRESS($Z37,COLUMN(),4,1,"Monitoraggio"))),"")</f>
        <v/>
      </c>
      <c r="AS37" s="118" t="str" cm="1">
        <f t="array" aca="1" ref="AS37" ca="1">IFERROR(IF(INDIRECT(ADDRESS($Z37,COLUMN(),4,1,"Monitoraggio"))="","",INDIRECT(ADDRESS($Z37,COLUMN(),4,1,"Monitoraggio"))),"")</f>
        <v/>
      </c>
      <c r="AT37" s="119" t="str" cm="1">
        <f t="array" aca="1" ref="AT37" ca="1">IFERROR(IF(INDIRECT(ADDRESS($Z37,COLUMN(),4,1,"Monitoraggio"))="","",INDIRECT(ADDRESS($Z37,COLUMN(),4,1,"Monitoraggio"))),"")</f>
        <v/>
      </c>
      <c r="AU37" s="79" t="str" cm="1">
        <f t="array" aca="1" ref="AU37" ca="1">IFERROR(IF(INDIRECT(ADDRESS($Z37,COLUMN(),4,1,"Monitoraggio"))="","",INDIRECT(ADDRESS($Z37,COLUMN(),4,1,"Monitoraggio"))),"")</f>
        <v/>
      </c>
      <c r="AV37" s="119" t="str" cm="1">
        <f t="array" aca="1" ref="AV37" ca="1">IFERROR(IF(INDIRECT(ADDRESS($Z37,COLUMN(),4,1,"Monitoraggio"))="","",INDIRECT(ADDRESS($Z37,COLUMN(),4,1,"Monitoraggio"))),"")</f>
        <v/>
      </c>
      <c r="AW37" s="124" t="str" cm="1">
        <f t="array" aca="1" ref="AW37" ca="1">IFERROR(IF(INDIRECT(ADDRESS($Z37,COLUMN(),4,1,"Monitoraggio"))="","",INDIRECT(ADDRESS($Z37,COLUMN(),4,1,"Monitoraggio"))),"")</f>
        <v/>
      </c>
      <c r="AX37" s="62" t="str" cm="1">
        <f t="array" aca="1" ref="AX37" ca="1">IFERROR(IF(INDIRECT(ADDRESS($Z37,COLUMN(),4,1,"Monitoraggio"))="","",INDIRECT(ADDRESS($Z37,COLUMN(),4,1,"Monitoraggio"))),"")</f>
        <v/>
      </c>
      <c r="AY37" s="79" t="str" cm="1">
        <f t="array" aca="1" ref="AY37" ca="1">IFERROR(IF(INDIRECT(ADDRESS($Z37,COLUMN(),4,1,"Monitoraggio"))="","",INDIRECT(ADDRESS($Z37,COLUMN(),4,1,"Monitoraggio"))),"")</f>
        <v/>
      </c>
      <c r="AZ37" s="84" t="str" cm="1">
        <f t="array" aca="1" ref="AZ37" ca="1">IFERROR(IF(INDIRECT(ADDRESS($Z37,COLUMN(),4,1,"Monitoraggio"))="","",INDIRECT(ADDRESS($Z37,COLUMN(),4,1,"Monitoraggio"))),"")</f>
        <v/>
      </c>
      <c r="BA37" s="81" t="str" cm="1">
        <f t="array" aca="1" ref="BA37" ca="1">IFERROR(IF(INDIRECT(ADDRESS($Z37,COLUMN(),4,1,"Monitoraggio"))="","",INDIRECT(ADDRESS($Z37,COLUMN(),4,1,"Monitoraggio"))),"")</f>
        <v/>
      </c>
      <c r="BB37" s="86" t="str" cm="1">
        <f t="array" aca="1" ref="BB37" ca="1">IFERROR(IF(INDIRECT(ADDRESS($Z37,COLUMN(),4,1,"Monitoraggio"))="","",INDIRECT(ADDRESS($Z37,COLUMN(),4,1,"Monitoraggio"))),"")</f>
        <v/>
      </c>
      <c r="BC37" s="79" t="str" cm="1">
        <f t="array" aca="1" ref="BC37" ca="1">IFERROR(IF(INDIRECT(ADDRESS($Z37,COLUMN(),4,1,"Monitoraggio"))="","",INDIRECT(ADDRESS($Z37,COLUMN(),4,1,"Monitoraggio"))),"")</f>
        <v/>
      </c>
      <c r="BD37" s="79" t="str" cm="1">
        <f t="array" aca="1" ref="BD37" ca="1">IFERROR(IF(INDIRECT(ADDRESS($Z37,COLUMN(),4,1,"Monitoraggio"))="","",INDIRECT(ADDRESS($Z37,COLUMN(),4,1,"Monitoraggio"))),"")</f>
        <v/>
      </c>
      <c r="BE37" s="79" t="str" cm="1">
        <f t="array" aca="1" ref="BE37" ca="1">IFERROR(IF(INDIRECT(ADDRESS($Z37,COLUMN(),4,1,"Monitoraggio"))="","",INDIRECT(ADDRESS($Z37,COLUMN(),4,1,"Monitoraggio"))),"")</f>
        <v/>
      </c>
      <c r="BF37" s="79" t="str" cm="1">
        <f t="array" aca="1" ref="BF37" ca="1">IFERROR(IF(INDIRECT(ADDRESS($Z37,COLUMN(),4,1,"Monitoraggio"))="","",INDIRECT(ADDRESS($Z37,COLUMN(),4,1,"Monitoraggio"))),"")</f>
        <v/>
      </c>
      <c r="BG37" s="114" t="str" cm="1">
        <f t="array" aca="1" ref="BG37" ca="1">IFERROR(IF(INDIRECT(ADDRESS($Z37,COLUMN(),4,1,"Monitoraggio"))="","",INDIRECT(ADDRESS($Z37,COLUMN(),4,1,"Monitoraggio"))),"")</f>
        <v/>
      </c>
      <c r="BH37" s="48" t="str" cm="1">
        <f t="array" aca="1" ref="BH37" ca="1">IFERROR(IF(INDIRECT(ADDRESS($Z37,COLUMN(),4,1,"Monitoraggio"))="","",INDIRECT(ADDRESS($Z37,COLUMN(),4,1,"Monitoraggio"))),"")</f>
        <v/>
      </c>
      <c r="BI37" s="84" t="str" cm="1">
        <f t="array" aca="1" ref="BI37" ca="1">IFERROR(IF(INDIRECT(ADDRESS($Z37,COLUMN(),4,1,"Monitoraggio"))="","",INDIRECT(ADDRESS($Z37,COLUMN(),4,1,"Monitoraggio"))),"")</f>
        <v/>
      </c>
      <c r="BJ37" s="81" t="str" cm="1">
        <f t="array" aca="1" ref="BJ37" ca="1">IFERROR(IF(INDIRECT(ADDRESS($Z37,COLUMN(),4,1,"Monitoraggio"))="","",INDIRECT(ADDRESS($Z37,COLUMN(),4,1,"Monitoraggio"))),"")</f>
        <v/>
      </c>
    </row>
    <row r="38" spans="26:62" x14ac:dyDescent="0.2">
      <c r="Z38" s="132" t="str">
        <f>IFERROR(MATCH(ROW()-9,Monitoraggio!Z$1:Z$1000,0),"")</f>
        <v/>
      </c>
      <c r="AA38" s="60" t="str" cm="1">
        <f t="array" aca="1" ref="AA38" ca="1">IFERROR(IF(INDIRECT(ADDRESS($Z38,COLUMN(),4,1,"Monitoraggio"))="","",INDIRECT(ADDRESS($Z38,COLUMN(),4,1,"Monitoraggio"))),"")</f>
        <v/>
      </c>
      <c r="AB38" s="114" t="str" cm="1">
        <f t="array" aca="1" ref="AB38" ca="1">IFERROR(IF(INDIRECT(ADDRESS($Z38,COLUMN(),4,1,"Monitoraggio"))="","",INDIRECT(ADDRESS($Z38,COLUMN(),4,1,"Monitoraggio"))),"")</f>
        <v/>
      </c>
      <c r="AC38" s="114" t="str" cm="1">
        <f t="array" aca="1" ref="AC38" ca="1">IFERROR(IF(INDIRECT(ADDRESS($Z38,COLUMN(),4,1,"Monitoraggio"))="","",INDIRECT(ADDRESS($Z38,COLUMN(),4,1,"Monitoraggio"))),"")</f>
        <v/>
      </c>
      <c r="AD38" s="48" t="str" cm="1">
        <f t="array" aca="1" ref="AD38" ca="1">IFERROR(IF(INDIRECT(ADDRESS($Z38,COLUMN(),4,1,"Monitoraggio"))="","",INDIRECT(ADDRESS($Z38,COLUMN(),4,1,"Monitoraggio"))),"")</f>
        <v/>
      </c>
      <c r="AE38" s="61" t="str" cm="1">
        <f t="array" aca="1" ref="AE38" ca="1">IFERROR(IF(INDIRECT(ADDRESS($Z38,COLUMN(),4,1,"Monitoraggio"))="","",INDIRECT(ADDRESS($Z38,COLUMN(),4,1,"Monitoraggio"))),"")</f>
        <v/>
      </c>
      <c r="AF38" s="116" t="str" cm="1">
        <f t="array" aca="1" ref="AF38" ca="1">IFERROR(IF(INDIRECT(ADDRESS($Z38,COLUMN(),4,1,"Monitoraggio"))="","",INDIRECT(ADDRESS($Z38,COLUMN(),4,1,"Monitoraggio"))),"")</f>
        <v/>
      </c>
      <c r="AG38" s="61" t="str" cm="1">
        <f t="array" aca="1" ref="AG38" ca="1">IFERROR(IF(INDIRECT(ADDRESS($Z38,COLUMN(),4,1,"Monitoraggio"))="","",INDIRECT(ADDRESS($Z38,COLUMN(),4,1,"Monitoraggio"))),"")</f>
        <v/>
      </c>
      <c r="AH38" s="116" t="str" cm="1">
        <f t="array" aca="1" ref="AH38" ca="1">IFERROR(IF(INDIRECT(ADDRESS($Z38,COLUMN(),4,1,"Monitoraggio"))="","",INDIRECT(ADDRESS($Z38,COLUMN(),4,1,"Monitoraggio"))),"")</f>
        <v/>
      </c>
      <c r="AI38" s="114" t="str" cm="1">
        <f t="array" aca="1" ref="AI38" ca="1">IFERROR(IF(INDIRECT(ADDRESS($Z38,COLUMN(),4,1,"Monitoraggio"))="","",INDIRECT(ADDRESS($Z38,COLUMN(),4,1,"Monitoraggio"))),"")</f>
        <v/>
      </c>
      <c r="AJ38" s="118" t="str" cm="1">
        <f t="array" aca="1" ref="AJ38" ca="1">IFERROR(IF(INDIRECT(ADDRESS($Z38,COLUMN(),4,1,"Monitoraggio"))="","",INDIRECT(ADDRESS($Z38,COLUMN(),4,1,"Monitoraggio"))),"")</f>
        <v/>
      </c>
      <c r="AK38" s="119" t="str" cm="1">
        <f t="array" aca="1" ref="AK38" ca="1">IFERROR(IF(INDIRECT(ADDRESS($Z38,COLUMN(),4,1,"Monitoraggio"))="","",INDIRECT(ADDRESS($Z38,COLUMN(),4,1,"Monitoraggio"))),"")</f>
        <v/>
      </c>
      <c r="AL38" s="79" t="str" cm="1">
        <f t="array" aca="1" ref="AL38" ca="1">IFERROR(IF(INDIRECT(ADDRESS($Z38,COLUMN(),4,1,"Monitoraggio"))="","",INDIRECT(ADDRESS($Z38,COLUMN(),4,1,"Monitoraggio"))),"")</f>
        <v/>
      </c>
      <c r="AM38" s="77" t="str" cm="1">
        <f t="array" aca="1" ref="AM38" ca="1">IFERROR(IF(INDIRECT(ADDRESS($Z38,COLUMN(),4,1,"Monitoraggio"))="","",INDIRECT(ADDRESS($Z38,COLUMN(),4,1,"Monitoraggio"))),"")</f>
        <v/>
      </c>
      <c r="AN38" s="79" t="str" cm="1">
        <f t="array" aca="1" ref="AN38" ca="1">IFERROR(IF(INDIRECT(ADDRESS($Z38,COLUMN(),4,1,"Monitoraggio"))="","",INDIRECT(ADDRESS($Z38,COLUMN(),4,1,"Monitoraggio"))),"")</f>
        <v/>
      </c>
      <c r="AO38" s="79" t="str" cm="1">
        <f t="array" aca="1" ref="AO38" ca="1">IFERROR(IF(INDIRECT(ADDRESS($Z38,COLUMN(),4,1,"Monitoraggio"))="","",INDIRECT(ADDRESS($Z38,COLUMN(),4,1,"Monitoraggio"))),"")</f>
        <v/>
      </c>
      <c r="AP38" s="79" t="str" cm="1">
        <f t="array" aca="1" ref="AP38" ca="1">IFERROR(IF(INDIRECT(ADDRESS($Z38,COLUMN(),4,1,"Monitoraggio"))="","",INDIRECT(ADDRESS($Z38,COLUMN(),4,1,"Monitoraggio"))),"")</f>
        <v/>
      </c>
      <c r="AQ38" s="81" t="str" cm="1">
        <f t="array" aca="1" ref="AQ38" ca="1">IFERROR(IF(INDIRECT(ADDRESS($Z38,COLUMN(),4,1,"Monitoraggio"))="","",INDIRECT(ADDRESS($Z38,COLUMN(),4,1,"Monitoraggio"))),"")</f>
        <v/>
      </c>
      <c r="AR38" s="122" t="str" cm="1">
        <f t="array" aca="1" ref="AR38" ca="1">IFERROR(IF(INDIRECT(ADDRESS($Z38,COLUMN(),4,1,"Monitoraggio"))="","",INDIRECT(ADDRESS($Z38,COLUMN(),4,1,"Monitoraggio"))),"")</f>
        <v/>
      </c>
      <c r="AS38" s="118" t="str" cm="1">
        <f t="array" aca="1" ref="AS38" ca="1">IFERROR(IF(INDIRECT(ADDRESS($Z38,COLUMN(),4,1,"Monitoraggio"))="","",INDIRECT(ADDRESS($Z38,COLUMN(),4,1,"Monitoraggio"))),"")</f>
        <v/>
      </c>
      <c r="AT38" s="119" t="str" cm="1">
        <f t="array" aca="1" ref="AT38" ca="1">IFERROR(IF(INDIRECT(ADDRESS($Z38,COLUMN(),4,1,"Monitoraggio"))="","",INDIRECT(ADDRESS($Z38,COLUMN(),4,1,"Monitoraggio"))),"")</f>
        <v/>
      </c>
      <c r="AU38" s="79" t="str" cm="1">
        <f t="array" aca="1" ref="AU38" ca="1">IFERROR(IF(INDIRECT(ADDRESS($Z38,COLUMN(),4,1,"Monitoraggio"))="","",INDIRECT(ADDRESS($Z38,COLUMN(),4,1,"Monitoraggio"))),"")</f>
        <v/>
      </c>
      <c r="AV38" s="119" t="str" cm="1">
        <f t="array" aca="1" ref="AV38" ca="1">IFERROR(IF(INDIRECT(ADDRESS($Z38,COLUMN(),4,1,"Monitoraggio"))="","",INDIRECT(ADDRESS($Z38,COLUMN(),4,1,"Monitoraggio"))),"")</f>
        <v/>
      </c>
      <c r="AW38" s="124" t="str" cm="1">
        <f t="array" aca="1" ref="AW38" ca="1">IFERROR(IF(INDIRECT(ADDRESS($Z38,COLUMN(),4,1,"Monitoraggio"))="","",INDIRECT(ADDRESS($Z38,COLUMN(),4,1,"Monitoraggio"))),"")</f>
        <v/>
      </c>
      <c r="AX38" s="62" t="str" cm="1">
        <f t="array" aca="1" ref="AX38" ca="1">IFERROR(IF(INDIRECT(ADDRESS($Z38,COLUMN(),4,1,"Monitoraggio"))="","",INDIRECT(ADDRESS($Z38,COLUMN(),4,1,"Monitoraggio"))),"")</f>
        <v/>
      </c>
      <c r="AY38" s="79" t="str" cm="1">
        <f t="array" aca="1" ref="AY38" ca="1">IFERROR(IF(INDIRECT(ADDRESS($Z38,COLUMN(),4,1,"Monitoraggio"))="","",INDIRECT(ADDRESS($Z38,COLUMN(),4,1,"Monitoraggio"))),"")</f>
        <v/>
      </c>
      <c r="AZ38" s="84" t="str" cm="1">
        <f t="array" aca="1" ref="AZ38" ca="1">IFERROR(IF(INDIRECT(ADDRESS($Z38,COLUMN(),4,1,"Monitoraggio"))="","",INDIRECT(ADDRESS($Z38,COLUMN(),4,1,"Monitoraggio"))),"")</f>
        <v/>
      </c>
      <c r="BA38" s="81" t="str" cm="1">
        <f t="array" aca="1" ref="BA38" ca="1">IFERROR(IF(INDIRECT(ADDRESS($Z38,COLUMN(),4,1,"Monitoraggio"))="","",INDIRECT(ADDRESS($Z38,COLUMN(),4,1,"Monitoraggio"))),"")</f>
        <v/>
      </c>
      <c r="BB38" s="86" t="str" cm="1">
        <f t="array" aca="1" ref="BB38" ca="1">IFERROR(IF(INDIRECT(ADDRESS($Z38,COLUMN(),4,1,"Monitoraggio"))="","",INDIRECT(ADDRESS($Z38,COLUMN(),4,1,"Monitoraggio"))),"")</f>
        <v/>
      </c>
      <c r="BC38" s="79" t="str" cm="1">
        <f t="array" aca="1" ref="BC38" ca="1">IFERROR(IF(INDIRECT(ADDRESS($Z38,COLUMN(),4,1,"Monitoraggio"))="","",INDIRECT(ADDRESS($Z38,COLUMN(),4,1,"Monitoraggio"))),"")</f>
        <v/>
      </c>
      <c r="BD38" s="79" t="str" cm="1">
        <f t="array" aca="1" ref="BD38" ca="1">IFERROR(IF(INDIRECT(ADDRESS($Z38,COLUMN(),4,1,"Monitoraggio"))="","",INDIRECT(ADDRESS($Z38,COLUMN(),4,1,"Monitoraggio"))),"")</f>
        <v/>
      </c>
      <c r="BE38" s="79" t="str" cm="1">
        <f t="array" aca="1" ref="BE38" ca="1">IFERROR(IF(INDIRECT(ADDRESS($Z38,COLUMN(),4,1,"Monitoraggio"))="","",INDIRECT(ADDRESS($Z38,COLUMN(),4,1,"Monitoraggio"))),"")</f>
        <v/>
      </c>
      <c r="BF38" s="79" t="str" cm="1">
        <f t="array" aca="1" ref="BF38" ca="1">IFERROR(IF(INDIRECT(ADDRESS($Z38,COLUMN(),4,1,"Monitoraggio"))="","",INDIRECT(ADDRESS($Z38,COLUMN(),4,1,"Monitoraggio"))),"")</f>
        <v/>
      </c>
      <c r="BG38" s="114" t="str" cm="1">
        <f t="array" aca="1" ref="BG38" ca="1">IFERROR(IF(INDIRECT(ADDRESS($Z38,COLUMN(),4,1,"Monitoraggio"))="","",INDIRECT(ADDRESS($Z38,COLUMN(),4,1,"Monitoraggio"))),"")</f>
        <v/>
      </c>
      <c r="BH38" s="48" t="str" cm="1">
        <f t="array" aca="1" ref="BH38" ca="1">IFERROR(IF(INDIRECT(ADDRESS($Z38,COLUMN(),4,1,"Monitoraggio"))="","",INDIRECT(ADDRESS($Z38,COLUMN(),4,1,"Monitoraggio"))),"")</f>
        <v/>
      </c>
      <c r="BI38" s="84" t="str" cm="1">
        <f t="array" aca="1" ref="BI38" ca="1">IFERROR(IF(INDIRECT(ADDRESS($Z38,COLUMN(),4,1,"Monitoraggio"))="","",INDIRECT(ADDRESS($Z38,COLUMN(),4,1,"Monitoraggio"))),"")</f>
        <v/>
      </c>
      <c r="BJ38" s="81" t="str" cm="1">
        <f t="array" aca="1" ref="BJ38" ca="1">IFERROR(IF(INDIRECT(ADDRESS($Z38,COLUMN(),4,1,"Monitoraggio"))="","",INDIRECT(ADDRESS($Z38,COLUMN(),4,1,"Monitoraggio"))),"")</f>
        <v/>
      </c>
    </row>
    <row r="39" spans="26:62" x14ac:dyDescent="0.2">
      <c r="Z39" s="132" t="str">
        <f>IFERROR(MATCH(ROW()-9,Monitoraggio!Z$1:Z$1000,0),"")</f>
        <v/>
      </c>
      <c r="AA39" s="60" t="str" cm="1">
        <f t="array" aca="1" ref="AA39" ca="1">IFERROR(IF(INDIRECT(ADDRESS($Z39,COLUMN(),4,1,"Monitoraggio"))="","",INDIRECT(ADDRESS($Z39,COLUMN(),4,1,"Monitoraggio"))),"")</f>
        <v/>
      </c>
      <c r="AB39" s="114" t="str" cm="1">
        <f t="array" aca="1" ref="AB39" ca="1">IFERROR(IF(INDIRECT(ADDRESS($Z39,COLUMN(),4,1,"Monitoraggio"))="","",INDIRECT(ADDRESS($Z39,COLUMN(),4,1,"Monitoraggio"))),"")</f>
        <v/>
      </c>
      <c r="AC39" s="114" t="str" cm="1">
        <f t="array" aca="1" ref="AC39" ca="1">IFERROR(IF(INDIRECT(ADDRESS($Z39,COLUMN(),4,1,"Monitoraggio"))="","",INDIRECT(ADDRESS($Z39,COLUMN(),4,1,"Monitoraggio"))),"")</f>
        <v/>
      </c>
      <c r="AD39" s="48" t="str" cm="1">
        <f t="array" aca="1" ref="AD39" ca="1">IFERROR(IF(INDIRECT(ADDRESS($Z39,COLUMN(),4,1,"Monitoraggio"))="","",INDIRECT(ADDRESS($Z39,COLUMN(),4,1,"Monitoraggio"))),"")</f>
        <v/>
      </c>
      <c r="AE39" s="61" t="str" cm="1">
        <f t="array" aca="1" ref="AE39" ca="1">IFERROR(IF(INDIRECT(ADDRESS($Z39,COLUMN(),4,1,"Monitoraggio"))="","",INDIRECT(ADDRESS($Z39,COLUMN(),4,1,"Monitoraggio"))),"")</f>
        <v/>
      </c>
      <c r="AF39" s="116" t="str" cm="1">
        <f t="array" aca="1" ref="AF39" ca="1">IFERROR(IF(INDIRECT(ADDRESS($Z39,COLUMN(),4,1,"Monitoraggio"))="","",INDIRECT(ADDRESS($Z39,COLUMN(),4,1,"Monitoraggio"))),"")</f>
        <v/>
      </c>
      <c r="AG39" s="61" t="str" cm="1">
        <f t="array" aca="1" ref="AG39" ca="1">IFERROR(IF(INDIRECT(ADDRESS($Z39,COLUMN(),4,1,"Monitoraggio"))="","",INDIRECT(ADDRESS($Z39,COLUMN(),4,1,"Monitoraggio"))),"")</f>
        <v/>
      </c>
      <c r="AH39" s="116" t="str" cm="1">
        <f t="array" aca="1" ref="AH39" ca="1">IFERROR(IF(INDIRECT(ADDRESS($Z39,COLUMN(),4,1,"Monitoraggio"))="","",INDIRECT(ADDRESS($Z39,COLUMN(),4,1,"Monitoraggio"))),"")</f>
        <v/>
      </c>
      <c r="AI39" s="114" t="str" cm="1">
        <f t="array" aca="1" ref="AI39" ca="1">IFERROR(IF(INDIRECT(ADDRESS($Z39,COLUMN(),4,1,"Monitoraggio"))="","",INDIRECT(ADDRESS($Z39,COLUMN(),4,1,"Monitoraggio"))),"")</f>
        <v/>
      </c>
      <c r="AJ39" s="118" t="str" cm="1">
        <f t="array" aca="1" ref="AJ39" ca="1">IFERROR(IF(INDIRECT(ADDRESS($Z39,COLUMN(),4,1,"Monitoraggio"))="","",INDIRECT(ADDRESS($Z39,COLUMN(),4,1,"Monitoraggio"))),"")</f>
        <v/>
      </c>
      <c r="AK39" s="119" t="str" cm="1">
        <f t="array" aca="1" ref="AK39" ca="1">IFERROR(IF(INDIRECT(ADDRESS($Z39,COLUMN(),4,1,"Monitoraggio"))="","",INDIRECT(ADDRESS($Z39,COLUMN(),4,1,"Monitoraggio"))),"")</f>
        <v/>
      </c>
      <c r="AL39" s="79" t="str" cm="1">
        <f t="array" aca="1" ref="AL39" ca="1">IFERROR(IF(INDIRECT(ADDRESS($Z39,COLUMN(),4,1,"Monitoraggio"))="","",INDIRECT(ADDRESS($Z39,COLUMN(),4,1,"Monitoraggio"))),"")</f>
        <v/>
      </c>
      <c r="AM39" s="77" t="str" cm="1">
        <f t="array" aca="1" ref="AM39" ca="1">IFERROR(IF(INDIRECT(ADDRESS($Z39,COLUMN(),4,1,"Monitoraggio"))="","",INDIRECT(ADDRESS($Z39,COLUMN(),4,1,"Monitoraggio"))),"")</f>
        <v/>
      </c>
      <c r="AN39" s="79" t="str" cm="1">
        <f t="array" aca="1" ref="AN39" ca="1">IFERROR(IF(INDIRECT(ADDRESS($Z39,COLUMN(),4,1,"Monitoraggio"))="","",INDIRECT(ADDRESS($Z39,COLUMN(),4,1,"Monitoraggio"))),"")</f>
        <v/>
      </c>
      <c r="AO39" s="79" t="str" cm="1">
        <f t="array" aca="1" ref="AO39" ca="1">IFERROR(IF(INDIRECT(ADDRESS($Z39,COLUMN(),4,1,"Monitoraggio"))="","",INDIRECT(ADDRESS($Z39,COLUMN(),4,1,"Monitoraggio"))),"")</f>
        <v/>
      </c>
      <c r="AP39" s="79" t="str" cm="1">
        <f t="array" aca="1" ref="AP39" ca="1">IFERROR(IF(INDIRECT(ADDRESS($Z39,COLUMN(),4,1,"Monitoraggio"))="","",INDIRECT(ADDRESS($Z39,COLUMN(),4,1,"Monitoraggio"))),"")</f>
        <v/>
      </c>
      <c r="AQ39" s="81" t="str" cm="1">
        <f t="array" aca="1" ref="AQ39" ca="1">IFERROR(IF(INDIRECT(ADDRESS($Z39,COLUMN(),4,1,"Monitoraggio"))="","",INDIRECT(ADDRESS($Z39,COLUMN(),4,1,"Monitoraggio"))),"")</f>
        <v/>
      </c>
      <c r="AR39" s="122" t="str" cm="1">
        <f t="array" aca="1" ref="AR39" ca="1">IFERROR(IF(INDIRECT(ADDRESS($Z39,COLUMN(),4,1,"Monitoraggio"))="","",INDIRECT(ADDRESS($Z39,COLUMN(),4,1,"Monitoraggio"))),"")</f>
        <v/>
      </c>
      <c r="AS39" s="118" t="str" cm="1">
        <f t="array" aca="1" ref="AS39" ca="1">IFERROR(IF(INDIRECT(ADDRESS($Z39,COLUMN(),4,1,"Monitoraggio"))="","",INDIRECT(ADDRESS($Z39,COLUMN(),4,1,"Monitoraggio"))),"")</f>
        <v/>
      </c>
      <c r="AT39" s="119" t="str" cm="1">
        <f t="array" aca="1" ref="AT39" ca="1">IFERROR(IF(INDIRECT(ADDRESS($Z39,COLUMN(),4,1,"Monitoraggio"))="","",INDIRECT(ADDRESS($Z39,COLUMN(),4,1,"Monitoraggio"))),"")</f>
        <v/>
      </c>
      <c r="AU39" s="79" t="str" cm="1">
        <f t="array" aca="1" ref="AU39" ca="1">IFERROR(IF(INDIRECT(ADDRESS($Z39,COLUMN(),4,1,"Monitoraggio"))="","",INDIRECT(ADDRESS($Z39,COLUMN(),4,1,"Monitoraggio"))),"")</f>
        <v/>
      </c>
      <c r="AV39" s="119" t="str" cm="1">
        <f t="array" aca="1" ref="AV39" ca="1">IFERROR(IF(INDIRECT(ADDRESS($Z39,COLUMN(),4,1,"Monitoraggio"))="","",INDIRECT(ADDRESS($Z39,COLUMN(),4,1,"Monitoraggio"))),"")</f>
        <v/>
      </c>
      <c r="AW39" s="124" t="str" cm="1">
        <f t="array" aca="1" ref="AW39" ca="1">IFERROR(IF(INDIRECT(ADDRESS($Z39,COLUMN(),4,1,"Monitoraggio"))="","",INDIRECT(ADDRESS($Z39,COLUMN(),4,1,"Monitoraggio"))),"")</f>
        <v/>
      </c>
      <c r="AX39" s="62" t="str" cm="1">
        <f t="array" aca="1" ref="AX39" ca="1">IFERROR(IF(INDIRECT(ADDRESS($Z39,COLUMN(),4,1,"Monitoraggio"))="","",INDIRECT(ADDRESS($Z39,COLUMN(),4,1,"Monitoraggio"))),"")</f>
        <v/>
      </c>
      <c r="AY39" s="79" t="str" cm="1">
        <f t="array" aca="1" ref="AY39" ca="1">IFERROR(IF(INDIRECT(ADDRESS($Z39,COLUMN(),4,1,"Monitoraggio"))="","",INDIRECT(ADDRESS($Z39,COLUMN(),4,1,"Monitoraggio"))),"")</f>
        <v/>
      </c>
      <c r="AZ39" s="84" t="str" cm="1">
        <f t="array" aca="1" ref="AZ39" ca="1">IFERROR(IF(INDIRECT(ADDRESS($Z39,COLUMN(),4,1,"Monitoraggio"))="","",INDIRECT(ADDRESS($Z39,COLUMN(),4,1,"Monitoraggio"))),"")</f>
        <v/>
      </c>
      <c r="BA39" s="81" t="str" cm="1">
        <f t="array" aca="1" ref="BA39" ca="1">IFERROR(IF(INDIRECT(ADDRESS($Z39,COLUMN(),4,1,"Monitoraggio"))="","",INDIRECT(ADDRESS($Z39,COLUMN(),4,1,"Monitoraggio"))),"")</f>
        <v/>
      </c>
      <c r="BB39" s="86" t="str" cm="1">
        <f t="array" aca="1" ref="BB39" ca="1">IFERROR(IF(INDIRECT(ADDRESS($Z39,COLUMN(),4,1,"Monitoraggio"))="","",INDIRECT(ADDRESS($Z39,COLUMN(),4,1,"Monitoraggio"))),"")</f>
        <v/>
      </c>
      <c r="BC39" s="79" t="str" cm="1">
        <f t="array" aca="1" ref="BC39" ca="1">IFERROR(IF(INDIRECT(ADDRESS($Z39,COLUMN(),4,1,"Monitoraggio"))="","",INDIRECT(ADDRESS($Z39,COLUMN(),4,1,"Monitoraggio"))),"")</f>
        <v/>
      </c>
      <c r="BD39" s="79" t="str" cm="1">
        <f t="array" aca="1" ref="BD39" ca="1">IFERROR(IF(INDIRECT(ADDRESS($Z39,COLUMN(),4,1,"Monitoraggio"))="","",INDIRECT(ADDRESS($Z39,COLUMN(),4,1,"Monitoraggio"))),"")</f>
        <v/>
      </c>
      <c r="BE39" s="79" t="str" cm="1">
        <f t="array" aca="1" ref="BE39" ca="1">IFERROR(IF(INDIRECT(ADDRESS($Z39,COLUMN(),4,1,"Monitoraggio"))="","",INDIRECT(ADDRESS($Z39,COLUMN(),4,1,"Monitoraggio"))),"")</f>
        <v/>
      </c>
      <c r="BF39" s="79" t="str" cm="1">
        <f t="array" aca="1" ref="BF39" ca="1">IFERROR(IF(INDIRECT(ADDRESS($Z39,COLUMN(),4,1,"Monitoraggio"))="","",INDIRECT(ADDRESS($Z39,COLUMN(),4,1,"Monitoraggio"))),"")</f>
        <v/>
      </c>
      <c r="BG39" s="114" t="str" cm="1">
        <f t="array" aca="1" ref="BG39" ca="1">IFERROR(IF(INDIRECT(ADDRESS($Z39,COLUMN(),4,1,"Monitoraggio"))="","",INDIRECT(ADDRESS($Z39,COLUMN(),4,1,"Monitoraggio"))),"")</f>
        <v/>
      </c>
      <c r="BH39" s="48" t="str" cm="1">
        <f t="array" aca="1" ref="BH39" ca="1">IFERROR(IF(INDIRECT(ADDRESS($Z39,COLUMN(),4,1,"Monitoraggio"))="","",INDIRECT(ADDRESS($Z39,COLUMN(),4,1,"Monitoraggio"))),"")</f>
        <v/>
      </c>
      <c r="BI39" s="84" t="str" cm="1">
        <f t="array" aca="1" ref="BI39" ca="1">IFERROR(IF(INDIRECT(ADDRESS($Z39,COLUMN(),4,1,"Monitoraggio"))="","",INDIRECT(ADDRESS($Z39,COLUMN(),4,1,"Monitoraggio"))),"")</f>
        <v/>
      </c>
      <c r="BJ39" s="81" t="str" cm="1">
        <f t="array" aca="1" ref="BJ39" ca="1">IFERROR(IF(INDIRECT(ADDRESS($Z39,COLUMN(),4,1,"Monitoraggio"))="","",INDIRECT(ADDRESS($Z39,COLUMN(),4,1,"Monitoraggio"))),"")</f>
        <v/>
      </c>
    </row>
    <row r="40" spans="26:62" x14ac:dyDescent="0.2">
      <c r="Z40" s="132" t="str">
        <f>IFERROR(MATCH(ROW()-9,Monitoraggio!Z$1:Z$1000,0),"")</f>
        <v/>
      </c>
      <c r="AA40" s="60" t="str" cm="1">
        <f t="array" aca="1" ref="AA40" ca="1">IFERROR(IF(INDIRECT(ADDRESS($Z40,COLUMN(),4,1,"Monitoraggio"))="","",INDIRECT(ADDRESS($Z40,COLUMN(),4,1,"Monitoraggio"))),"")</f>
        <v/>
      </c>
      <c r="AB40" s="114" t="str" cm="1">
        <f t="array" aca="1" ref="AB40" ca="1">IFERROR(IF(INDIRECT(ADDRESS($Z40,COLUMN(),4,1,"Monitoraggio"))="","",INDIRECT(ADDRESS($Z40,COLUMN(),4,1,"Monitoraggio"))),"")</f>
        <v/>
      </c>
      <c r="AC40" s="114" t="str" cm="1">
        <f t="array" aca="1" ref="AC40" ca="1">IFERROR(IF(INDIRECT(ADDRESS($Z40,COLUMN(),4,1,"Monitoraggio"))="","",INDIRECT(ADDRESS($Z40,COLUMN(),4,1,"Monitoraggio"))),"")</f>
        <v/>
      </c>
      <c r="AD40" s="48" t="str" cm="1">
        <f t="array" aca="1" ref="AD40" ca="1">IFERROR(IF(INDIRECT(ADDRESS($Z40,COLUMN(),4,1,"Monitoraggio"))="","",INDIRECT(ADDRESS($Z40,COLUMN(),4,1,"Monitoraggio"))),"")</f>
        <v/>
      </c>
      <c r="AE40" s="61" t="str" cm="1">
        <f t="array" aca="1" ref="AE40" ca="1">IFERROR(IF(INDIRECT(ADDRESS($Z40,COLUMN(),4,1,"Monitoraggio"))="","",INDIRECT(ADDRESS($Z40,COLUMN(),4,1,"Monitoraggio"))),"")</f>
        <v/>
      </c>
      <c r="AF40" s="116" t="str" cm="1">
        <f t="array" aca="1" ref="AF40" ca="1">IFERROR(IF(INDIRECT(ADDRESS($Z40,COLUMN(),4,1,"Monitoraggio"))="","",INDIRECT(ADDRESS($Z40,COLUMN(),4,1,"Monitoraggio"))),"")</f>
        <v/>
      </c>
      <c r="AG40" s="61" t="str" cm="1">
        <f t="array" aca="1" ref="AG40" ca="1">IFERROR(IF(INDIRECT(ADDRESS($Z40,COLUMN(),4,1,"Monitoraggio"))="","",INDIRECT(ADDRESS($Z40,COLUMN(),4,1,"Monitoraggio"))),"")</f>
        <v/>
      </c>
      <c r="AH40" s="116" t="str" cm="1">
        <f t="array" aca="1" ref="AH40" ca="1">IFERROR(IF(INDIRECT(ADDRESS($Z40,COLUMN(),4,1,"Monitoraggio"))="","",INDIRECT(ADDRESS($Z40,COLUMN(),4,1,"Monitoraggio"))),"")</f>
        <v/>
      </c>
      <c r="AI40" s="114" t="str" cm="1">
        <f t="array" aca="1" ref="AI40" ca="1">IFERROR(IF(INDIRECT(ADDRESS($Z40,COLUMN(),4,1,"Monitoraggio"))="","",INDIRECT(ADDRESS($Z40,COLUMN(),4,1,"Monitoraggio"))),"")</f>
        <v/>
      </c>
      <c r="AJ40" s="118" t="str" cm="1">
        <f t="array" aca="1" ref="AJ40" ca="1">IFERROR(IF(INDIRECT(ADDRESS($Z40,COLUMN(),4,1,"Monitoraggio"))="","",INDIRECT(ADDRESS($Z40,COLUMN(),4,1,"Monitoraggio"))),"")</f>
        <v/>
      </c>
      <c r="AK40" s="119" t="str" cm="1">
        <f t="array" aca="1" ref="AK40" ca="1">IFERROR(IF(INDIRECT(ADDRESS($Z40,COLUMN(),4,1,"Monitoraggio"))="","",INDIRECT(ADDRESS($Z40,COLUMN(),4,1,"Monitoraggio"))),"")</f>
        <v/>
      </c>
      <c r="AL40" s="79" t="str" cm="1">
        <f t="array" aca="1" ref="AL40" ca="1">IFERROR(IF(INDIRECT(ADDRESS($Z40,COLUMN(),4,1,"Monitoraggio"))="","",INDIRECT(ADDRESS($Z40,COLUMN(),4,1,"Monitoraggio"))),"")</f>
        <v/>
      </c>
      <c r="AM40" s="77" t="str" cm="1">
        <f t="array" aca="1" ref="AM40" ca="1">IFERROR(IF(INDIRECT(ADDRESS($Z40,COLUMN(),4,1,"Monitoraggio"))="","",INDIRECT(ADDRESS($Z40,COLUMN(),4,1,"Monitoraggio"))),"")</f>
        <v/>
      </c>
      <c r="AN40" s="79" t="str" cm="1">
        <f t="array" aca="1" ref="AN40" ca="1">IFERROR(IF(INDIRECT(ADDRESS($Z40,COLUMN(),4,1,"Monitoraggio"))="","",INDIRECT(ADDRESS($Z40,COLUMN(),4,1,"Monitoraggio"))),"")</f>
        <v/>
      </c>
      <c r="AO40" s="79" t="str" cm="1">
        <f t="array" aca="1" ref="AO40" ca="1">IFERROR(IF(INDIRECT(ADDRESS($Z40,COLUMN(),4,1,"Monitoraggio"))="","",INDIRECT(ADDRESS($Z40,COLUMN(),4,1,"Monitoraggio"))),"")</f>
        <v/>
      </c>
      <c r="AP40" s="79" t="str" cm="1">
        <f t="array" aca="1" ref="AP40" ca="1">IFERROR(IF(INDIRECT(ADDRESS($Z40,COLUMN(),4,1,"Monitoraggio"))="","",INDIRECT(ADDRESS($Z40,COLUMN(),4,1,"Monitoraggio"))),"")</f>
        <v/>
      </c>
      <c r="AQ40" s="81" t="str" cm="1">
        <f t="array" aca="1" ref="AQ40" ca="1">IFERROR(IF(INDIRECT(ADDRESS($Z40,COLUMN(),4,1,"Monitoraggio"))="","",INDIRECT(ADDRESS($Z40,COLUMN(),4,1,"Monitoraggio"))),"")</f>
        <v/>
      </c>
      <c r="AR40" s="122" t="str" cm="1">
        <f t="array" aca="1" ref="AR40" ca="1">IFERROR(IF(INDIRECT(ADDRESS($Z40,COLUMN(),4,1,"Monitoraggio"))="","",INDIRECT(ADDRESS($Z40,COLUMN(),4,1,"Monitoraggio"))),"")</f>
        <v/>
      </c>
      <c r="AS40" s="118" t="str" cm="1">
        <f t="array" aca="1" ref="AS40" ca="1">IFERROR(IF(INDIRECT(ADDRESS($Z40,COLUMN(),4,1,"Monitoraggio"))="","",INDIRECT(ADDRESS($Z40,COLUMN(),4,1,"Monitoraggio"))),"")</f>
        <v/>
      </c>
      <c r="AT40" s="119" t="str" cm="1">
        <f t="array" aca="1" ref="AT40" ca="1">IFERROR(IF(INDIRECT(ADDRESS($Z40,COLUMN(),4,1,"Monitoraggio"))="","",INDIRECT(ADDRESS($Z40,COLUMN(),4,1,"Monitoraggio"))),"")</f>
        <v/>
      </c>
      <c r="AU40" s="79" t="str" cm="1">
        <f t="array" aca="1" ref="AU40" ca="1">IFERROR(IF(INDIRECT(ADDRESS($Z40,COLUMN(),4,1,"Monitoraggio"))="","",INDIRECT(ADDRESS($Z40,COLUMN(),4,1,"Monitoraggio"))),"")</f>
        <v/>
      </c>
      <c r="AV40" s="119" t="str" cm="1">
        <f t="array" aca="1" ref="AV40" ca="1">IFERROR(IF(INDIRECT(ADDRESS($Z40,COLUMN(),4,1,"Monitoraggio"))="","",INDIRECT(ADDRESS($Z40,COLUMN(),4,1,"Monitoraggio"))),"")</f>
        <v/>
      </c>
      <c r="AW40" s="124" t="str" cm="1">
        <f t="array" aca="1" ref="AW40" ca="1">IFERROR(IF(INDIRECT(ADDRESS($Z40,COLUMN(),4,1,"Monitoraggio"))="","",INDIRECT(ADDRESS($Z40,COLUMN(),4,1,"Monitoraggio"))),"")</f>
        <v/>
      </c>
      <c r="AX40" s="62" t="str" cm="1">
        <f t="array" aca="1" ref="AX40" ca="1">IFERROR(IF(INDIRECT(ADDRESS($Z40,COLUMN(),4,1,"Monitoraggio"))="","",INDIRECT(ADDRESS($Z40,COLUMN(),4,1,"Monitoraggio"))),"")</f>
        <v/>
      </c>
      <c r="AY40" s="79" t="str" cm="1">
        <f t="array" aca="1" ref="AY40" ca="1">IFERROR(IF(INDIRECT(ADDRESS($Z40,COLUMN(),4,1,"Monitoraggio"))="","",INDIRECT(ADDRESS($Z40,COLUMN(),4,1,"Monitoraggio"))),"")</f>
        <v/>
      </c>
      <c r="AZ40" s="84" t="str" cm="1">
        <f t="array" aca="1" ref="AZ40" ca="1">IFERROR(IF(INDIRECT(ADDRESS($Z40,COLUMN(),4,1,"Monitoraggio"))="","",INDIRECT(ADDRESS($Z40,COLUMN(),4,1,"Monitoraggio"))),"")</f>
        <v/>
      </c>
      <c r="BA40" s="81" t="str" cm="1">
        <f t="array" aca="1" ref="BA40" ca="1">IFERROR(IF(INDIRECT(ADDRESS($Z40,COLUMN(),4,1,"Monitoraggio"))="","",INDIRECT(ADDRESS($Z40,COLUMN(),4,1,"Monitoraggio"))),"")</f>
        <v/>
      </c>
      <c r="BB40" s="86" t="str" cm="1">
        <f t="array" aca="1" ref="BB40" ca="1">IFERROR(IF(INDIRECT(ADDRESS($Z40,COLUMN(),4,1,"Monitoraggio"))="","",INDIRECT(ADDRESS($Z40,COLUMN(),4,1,"Monitoraggio"))),"")</f>
        <v/>
      </c>
      <c r="BC40" s="79" t="str" cm="1">
        <f t="array" aca="1" ref="BC40" ca="1">IFERROR(IF(INDIRECT(ADDRESS($Z40,COLUMN(),4,1,"Monitoraggio"))="","",INDIRECT(ADDRESS($Z40,COLUMN(),4,1,"Monitoraggio"))),"")</f>
        <v/>
      </c>
      <c r="BD40" s="79" t="str" cm="1">
        <f t="array" aca="1" ref="BD40" ca="1">IFERROR(IF(INDIRECT(ADDRESS($Z40,COLUMN(),4,1,"Monitoraggio"))="","",INDIRECT(ADDRESS($Z40,COLUMN(),4,1,"Monitoraggio"))),"")</f>
        <v/>
      </c>
      <c r="BE40" s="79" t="str" cm="1">
        <f t="array" aca="1" ref="BE40" ca="1">IFERROR(IF(INDIRECT(ADDRESS($Z40,COLUMN(),4,1,"Monitoraggio"))="","",INDIRECT(ADDRESS($Z40,COLUMN(),4,1,"Monitoraggio"))),"")</f>
        <v/>
      </c>
      <c r="BF40" s="79" t="str" cm="1">
        <f t="array" aca="1" ref="BF40" ca="1">IFERROR(IF(INDIRECT(ADDRESS($Z40,COLUMN(),4,1,"Monitoraggio"))="","",INDIRECT(ADDRESS($Z40,COLUMN(),4,1,"Monitoraggio"))),"")</f>
        <v/>
      </c>
      <c r="BG40" s="114" t="str" cm="1">
        <f t="array" aca="1" ref="BG40" ca="1">IFERROR(IF(INDIRECT(ADDRESS($Z40,COLUMN(),4,1,"Monitoraggio"))="","",INDIRECT(ADDRESS($Z40,COLUMN(),4,1,"Monitoraggio"))),"")</f>
        <v/>
      </c>
      <c r="BH40" s="48" t="str" cm="1">
        <f t="array" aca="1" ref="BH40" ca="1">IFERROR(IF(INDIRECT(ADDRESS($Z40,COLUMN(),4,1,"Monitoraggio"))="","",INDIRECT(ADDRESS($Z40,COLUMN(),4,1,"Monitoraggio"))),"")</f>
        <v/>
      </c>
      <c r="BI40" s="84" t="str" cm="1">
        <f t="array" aca="1" ref="BI40" ca="1">IFERROR(IF(INDIRECT(ADDRESS($Z40,COLUMN(),4,1,"Monitoraggio"))="","",INDIRECT(ADDRESS($Z40,COLUMN(),4,1,"Monitoraggio"))),"")</f>
        <v/>
      </c>
      <c r="BJ40" s="81" t="str" cm="1">
        <f t="array" aca="1" ref="BJ40" ca="1">IFERROR(IF(INDIRECT(ADDRESS($Z40,COLUMN(),4,1,"Monitoraggio"))="","",INDIRECT(ADDRESS($Z40,COLUMN(),4,1,"Monitoraggio"))),"")</f>
        <v/>
      </c>
    </row>
    <row r="41" spans="26:62" x14ac:dyDescent="0.2">
      <c r="Z41" s="132" t="str">
        <f>IFERROR(MATCH(ROW()-9,Monitoraggio!Z$1:Z$1000,0),"")</f>
        <v/>
      </c>
      <c r="AA41" s="60" t="str" cm="1">
        <f t="array" aca="1" ref="AA41" ca="1">IFERROR(IF(INDIRECT(ADDRESS($Z41,COLUMN(),4,1,"Monitoraggio"))="","",INDIRECT(ADDRESS($Z41,COLUMN(),4,1,"Monitoraggio"))),"")</f>
        <v/>
      </c>
      <c r="AB41" s="114" t="str" cm="1">
        <f t="array" aca="1" ref="AB41" ca="1">IFERROR(IF(INDIRECT(ADDRESS($Z41,COLUMN(),4,1,"Monitoraggio"))="","",INDIRECT(ADDRESS($Z41,COLUMN(),4,1,"Monitoraggio"))),"")</f>
        <v/>
      </c>
      <c r="AC41" s="114" t="str" cm="1">
        <f t="array" aca="1" ref="AC41" ca="1">IFERROR(IF(INDIRECT(ADDRESS($Z41,COLUMN(),4,1,"Monitoraggio"))="","",INDIRECT(ADDRESS($Z41,COLUMN(),4,1,"Monitoraggio"))),"")</f>
        <v/>
      </c>
      <c r="AD41" s="48" t="str" cm="1">
        <f t="array" aca="1" ref="AD41" ca="1">IFERROR(IF(INDIRECT(ADDRESS($Z41,COLUMN(),4,1,"Monitoraggio"))="","",INDIRECT(ADDRESS($Z41,COLUMN(),4,1,"Monitoraggio"))),"")</f>
        <v/>
      </c>
      <c r="AE41" s="61" t="str" cm="1">
        <f t="array" aca="1" ref="AE41" ca="1">IFERROR(IF(INDIRECT(ADDRESS($Z41,COLUMN(),4,1,"Monitoraggio"))="","",INDIRECT(ADDRESS($Z41,COLUMN(),4,1,"Monitoraggio"))),"")</f>
        <v/>
      </c>
      <c r="AF41" s="116" t="str" cm="1">
        <f t="array" aca="1" ref="AF41" ca="1">IFERROR(IF(INDIRECT(ADDRESS($Z41,COLUMN(),4,1,"Monitoraggio"))="","",INDIRECT(ADDRESS($Z41,COLUMN(),4,1,"Monitoraggio"))),"")</f>
        <v/>
      </c>
      <c r="AG41" s="61" t="str" cm="1">
        <f t="array" aca="1" ref="AG41" ca="1">IFERROR(IF(INDIRECT(ADDRESS($Z41,COLUMN(),4,1,"Monitoraggio"))="","",INDIRECT(ADDRESS($Z41,COLUMN(),4,1,"Monitoraggio"))),"")</f>
        <v/>
      </c>
      <c r="AH41" s="116" t="str" cm="1">
        <f t="array" aca="1" ref="AH41" ca="1">IFERROR(IF(INDIRECT(ADDRESS($Z41,COLUMN(),4,1,"Monitoraggio"))="","",INDIRECT(ADDRESS($Z41,COLUMN(),4,1,"Monitoraggio"))),"")</f>
        <v/>
      </c>
      <c r="AI41" s="114" t="str" cm="1">
        <f t="array" aca="1" ref="AI41" ca="1">IFERROR(IF(INDIRECT(ADDRESS($Z41,COLUMN(),4,1,"Monitoraggio"))="","",INDIRECT(ADDRESS($Z41,COLUMN(),4,1,"Monitoraggio"))),"")</f>
        <v/>
      </c>
      <c r="AJ41" s="118" t="str" cm="1">
        <f t="array" aca="1" ref="AJ41" ca="1">IFERROR(IF(INDIRECT(ADDRESS($Z41,COLUMN(),4,1,"Monitoraggio"))="","",INDIRECT(ADDRESS($Z41,COLUMN(),4,1,"Monitoraggio"))),"")</f>
        <v/>
      </c>
      <c r="AK41" s="119" t="str" cm="1">
        <f t="array" aca="1" ref="AK41" ca="1">IFERROR(IF(INDIRECT(ADDRESS($Z41,COLUMN(),4,1,"Monitoraggio"))="","",INDIRECT(ADDRESS($Z41,COLUMN(),4,1,"Monitoraggio"))),"")</f>
        <v/>
      </c>
      <c r="AL41" s="79" t="str" cm="1">
        <f t="array" aca="1" ref="AL41" ca="1">IFERROR(IF(INDIRECT(ADDRESS($Z41,COLUMN(),4,1,"Monitoraggio"))="","",INDIRECT(ADDRESS($Z41,COLUMN(),4,1,"Monitoraggio"))),"")</f>
        <v/>
      </c>
      <c r="AM41" s="77" t="str" cm="1">
        <f t="array" aca="1" ref="AM41" ca="1">IFERROR(IF(INDIRECT(ADDRESS($Z41,COLUMN(),4,1,"Monitoraggio"))="","",INDIRECT(ADDRESS($Z41,COLUMN(),4,1,"Monitoraggio"))),"")</f>
        <v/>
      </c>
      <c r="AN41" s="79" t="str" cm="1">
        <f t="array" aca="1" ref="AN41" ca="1">IFERROR(IF(INDIRECT(ADDRESS($Z41,COLUMN(),4,1,"Monitoraggio"))="","",INDIRECT(ADDRESS($Z41,COLUMN(),4,1,"Monitoraggio"))),"")</f>
        <v/>
      </c>
      <c r="AO41" s="79" t="str" cm="1">
        <f t="array" aca="1" ref="AO41" ca="1">IFERROR(IF(INDIRECT(ADDRESS($Z41,COLUMN(),4,1,"Monitoraggio"))="","",INDIRECT(ADDRESS($Z41,COLUMN(),4,1,"Monitoraggio"))),"")</f>
        <v/>
      </c>
      <c r="AP41" s="79" t="str" cm="1">
        <f t="array" aca="1" ref="AP41" ca="1">IFERROR(IF(INDIRECT(ADDRESS($Z41,COLUMN(),4,1,"Monitoraggio"))="","",INDIRECT(ADDRESS($Z41,COLUMN(),4,1,"Monitoraggio"))),"")</f>
        <v/>
      </c>
      <c r="AQ41" s="81" t="str" cm="1">
        <f t="array" aca="1" ref="AQ41" ca="1">IFERROR(IF(INDIRECT(ADDRESS($Z41,COLUMN(),4,1,"Monitoraggio"))="","",INDIRECT(ADDRESS($Z41,COLUMN(),4,1,"Monitoraggio"))),"")</f>
        <v/>
      </c>
      <c r="AR41" s="122" t="str" cm="1">
        <f t="array" aca="1" ref="AR41" ca="1">IFERROR(IF(INDIRECT(ADDRESS($Z41,COLUMN(),4,1,"Monitoraggio"))="","",INDIRECT(ADDRESS($Z41,COLUMN(),4,1,"Monitoraggio"))),"")</f>
        <v/>
      </c>
      <c r="AS41" s="118" t="str" cm="1">
        <f t="array" aca="1" ref="AS41" ca="1">IFERROR(IF(INDIRECT(ADDRESS($Z41,COLUMN(),4,1,"Monitoraggio"))="","",INDIRECT(ADDRESS($Z41,COLUMN(),4,1,"Monitoraggio"))),"")</f>
        <v/>
      </c>
      <c r="AT41" s="119" t="str" cm="1">
        <f t="array" aca="1" ref="AT41" ca="1">IFERROR(IF(INDIRECT(ADDRESS($Z41,COLUMN(),4,1,"Monitoraggio"))="","",INDIRECT(ADDRESS($Z41,COLUMN(),4,1,"Monitoraggio"))),"")</f>
        <v/>
      </c>
      <c r="AU41" s="79" t="str" cm="1">
        <f t="array" aca="1" ref="AU41" ca="1">IFERROR(IF(INDIRECT(ADDRESS($Z41,COLUMN(),4,1,"Monitoraggio"))="","",INDIRECT(ADDRESS($Z41,COLUMN(),4,1,"Monitoraggio"))),"")</f>
        <v/>
      </c>
      <c r="AV41" s="119" t="str" cm="1">
        <f t="array" aca="1" ref="AV41" ca="1">IFERROR(IF(INDIRECT(ADDRESS($Z41,COLUMN(),4,1,"Monitoraggio"))="","",INDIRECT(ADDRESS($Z41,COLUMN(),4,1,"Monitoraggio"))),"")</f>
        <v/>
      </c>
      <c r="AW41" s="124" t="str" cm="1">
        <f t="array" aca="1" ref="AW41" ca="1">IFERROR(IF(INDIRECT(ADDRESS($Z41,COLUMN(),4,1,"Monitoraggio"))="","",INDIRECT(ADDRESS($Z41,COLUMN(),4,1,"Monitoraggio"))),"")</f>
        <v/>
      </c>
      <c r="AX41" s="62" t="str" cm="1">
        <f t="array" aca="1" ref="AX41" ca="1">IFERROR(IF(INDIRECT(ADDRESS($Z41,COLUMN(),4,1,"Monitoraggio"))="","",INDIRECT(ADDRESS($Z41,COLUMN(),4,1,"Monitoraggio"))),"")</f>
        <v/>
      </c>
      <c r="AY41" s="79" t="str" cm="1">
        <f t="array" aca="1" ref="AY41" ca="1">IFERROR(IF(INDIRECT(ADDRESS($Z41,COLUMN(),4,1,"Monitoraggio"))="","",INDIRECT(ADDRESS($Z41,COLUMN(),4,1,"Monitoraggio"))),"")</f>
        <v/>
      </c>
      <c r="AZ41" s="84" t="str" cm="1">
        <f t="array" aca="1" ref="AZ41" ca="1">IFERROR(IF(INDIRECT(ADDRESS($Z41,COLUMN(),4,1,"Monitoraggio"))="","",INDIRECT(ADDRESS($Z41,COLUMN(),4,1,"Monitoraggio"))),"")</f>
        <v/>
      </c>
      <c r="BA41" s="81" t="str" cm="1">
        <f t="array" aca="1" ref="BA41" ca="1">IFERROR(IF(INDIRECT(ADDRESS($Z41,COLUMN(),4,1,"Monitoraggio"))="","",INDIRECT(ADDRESS($Z41,COLUMN(),4,1,"Monitoraggio"))),"")</f>
        <v/>
      </c>
      <c r="BB41" s="86" t="str" cm="1">
        <f t="array" aca="1" ref="BB41" ca="1">IFERROR(IF(INDIRECT(ADDRESS($Z41,COLUMN(),4,1,"Monitoraggio"))="","",INDIRECT(ADDRESS($Z41,COLUMN(),4,1,"Monitoraggio"))),"")</f>
        <v/>
      </c>
      <c r="BC41" s="79" t="str" cm="1">
        <f t="array" aca="1" ref="BC41" ca="1">IFERROR(IF(INDIRECT(ADDRESS($Z41,COLUMN(),4,1,"Monitoraggio"))="","",INDIRECT(ADDRESS($Z41,COLUMN(),4,1,"Monitoraggio"))),"")</f>
        <v/>
      </c>
      <c r="BD41" s="79" t="str" cm="1">
        <f t="array" aca="1" ref="BD41" ca="1">IFERROR(IF(INDIRECT(ADDRESS($Z41,COLUMN(),4,1,"Monitoraggio"))="","",INDIRECT(ADDRESS($Z41,COLUMN(),4,1,"Monitoraggio"))),"")</f>
        <v/>
      </c>
      <c r="BE41" s="79" t="str" cm="1">
        <f t="array" aca="1" ref="BE41" ca="1">IFERROR(IF(INDIRECT(ADDRESS($Z41,COLUMN(),4,1,"Monitoraggio"))="","",INDIRECT(ADDRESS($Z41,COLUMN(),4,1,"Monitoraggio"))),"")</f>
        <v/>
      </c>
      <c r="BF41" s="79" t="str" cm="1">
        <f t="array" aca="1" ref="BF41" ca="1">IFERROR(IF(INDIRECT(ADDRESS($Z41,COLUMN(),4,1,"Monitoraggio"))="","",INDIRECT(ADDRESS($Z41,COLUMN(),4,1,"Monitoraggio"))),"")</f>
        <v/>
      </c>
      <c r="BG41" s="114" t="str" cm="1">
        <f t="array" aca="1" ref="BG41" ca="1">IFERROR(IF(INDIRECT(ADDRESS($Z41,COLUMN(),4,1,"Monitoraggio"))="","",INDIRECT(ADDRESS($Z41,COLUMN(),4,1,"Monitoraggio"))),"")</f>
        <v/>
      </c>
      <c r="BH41" s="48" t="str" cm="1">
        <f t="array" aca="1" ref="BH41" ca="1">IFERROR(IF(INDIRECT(ADDRESS($Z41,COLUMN(),4,1,"Monitoraggio"))="","",INDIRECT(ADDRESS($Z41,COLUMN(),4,1,"Monitoraggio"))),"")</f>
        <v/>
      </c>
      <c r="BI41" s="84" t="str" cm="1">
        <f t="array" aca="1" ref="BI41" ca="1">IFERROR(IF(INDIRECT(ADDRESS($Z41,COLUMN(),4,1,"Monitoraggio"))="","",INDIRECT(ADDRESS($Z41,COLUMN(),4,1,"Monitoraggio"))),"")</f>
        <v/>
      </c>
      <c r="BJ41" s="81" t="str" cm="1">
        <f t="array" aca="1" ref="BJ41" ca="1">IFERROR(IF(INDIRECT(ADDRESS($Z41,COLUMN(),4,1,"Monitoraggio"))="","",INDIRECT(ADDRESS($Z41,COLUMN(),4,1,"Monitoraggio"))),"")</f>
        <v/>
      </c>
    </row>
    <row r="42" spans="26:62" x14ac:dyDescent="0.2">
      <c r="Z42" s="132" t="str">
        <f>IFERROR(MATCH(ROW()-9,Monitoraggio!Z$1:Z$1000,0),"")</f>
        <v/>
      </c>
      <c r="AA42" s="60" t="str" cm="1">
        <f t="array" aca="1" ref="AA42" ca="1">IFERROR(IF(INDIRECT(ADDRESS($Z42,COLUMN(),4,1,"Monitoraggio"))="","",INDIRECT(ADDRESS($Z42,COLUMN(),4,1,"Monitoraggio"))),"")</f>
        <v/>
      </c>
      <c r="AB42" s="114" t="str" cm="1">
        <f t="array" aca="1" ref="AB42" ca="1">IFERROR(IF(INDIRECT(ADDRESS($Z42,COLUMN(),4,1,"Monitoraggio"))="","",INDIRECT(ADDRESS($Z42,COLUMN(),4,1,"Monitoraggio"))),"")</f>
        <v/>
      </c>
      <c r="AC42" s="114" t="str" cm="1">
        <f t="array" aca="1" ref="AC42" ca="1">IFERROR(IF(INDIRECT(ADDRESS($Z42,COLUMN(),4,1,"Monitoraggio"))="","",INDIRECT(ADDRESS($Z42,COLUMN(),4,1,"Monitoraggio"))),"")</f>
        <v/>
      </c>
      <c r="AD42" s="48" t="str" cm="1">
        <f t="array" aca="1" ref="AD42" ca="1">IFERROR(IF(INDIRECT(ADDRESS($Z42,COLUMN(),4,1,"Monitoraggio"))="","",INDIRECT(ADDRESS($Z42,COLUMN(),4,1,"Monitoraggio"))),"")</f>
        <v/>
      </c>
      <c r="AE42" s="61" t="str" cm="1">
        <f t="array" aca="1" ref="AE42" ca="1">IFERROR(IF(INDIRECT(ADDRESS($Z42,COLUMN(),4,1,"Monitoraggio"))="","",INDIRECT(ADDRESS($Z42,COLUMN(),4,1,"Monitoraggio"))),"")</f>
        <v/>
      </c>
      <c r="AF42" s="116" t="str" cm="1">
        <f t="array" aca="1" ref="AF42" ca="1">IFERROR(IF(INDIRECT(ADDRESS($Z42,COLUMN(),4,1,"Monitoraggio"))="","",INDIRECT(ADDRESS($Z42,COLUMN(),4,1,"Monitoraggio"))),"")</f>
        <v/>
      </c>
      <c r="AG42" s="61" t="str" cm="1">
        <f t="array" aca="1" ref="AG42" ca="1">IFERROR(IF(INDIRECT(ADDRESS($Z42,COLUMN(),4,1,"Monitoraggio"))="","",INDIRECT(ADDRESS($Z42,COLUMN(),4,1,"Monitoraggio"))),"")</f>
        <v/>
      </c>
      <c r="AH42" s="116" t="str" cm="1">
        <f t="array" aca="1" ref="AH42" ca="1">IFERROR(IF(INDIRECT(ADDRESS($Z42,COLUMN(),4,1,"Monitoraggio"))="","",INDIRECT(ADDRESS($Z42,COLUMN(),4,1,"Monitoraggio"))),"")</f>
        <v/>
      </c>
      <c r="AI42" s="114" t="str" cm="1">
        <f t="array" aca="1" ref="AI42" ca="1">IFERROR(IF(INDIRECT(ADDRESS($Z42,COLUMN(),4,1,"Monitoraggio"))="","",INDIRECT(ADDRESS($Z42,COLUMN(),4,1,"Monitoraggio"))),"")</f>
        <v/>
      </c>
      <c r="AJ42" s="118" t="str" cm="1">
        <f t="array" aca="1" ref="AJ42" ca="1">IFERROR(IF(INDIRECT(ADDRESS($Z42,COLUMN(),4,1,"Monitoraggio"))="","",INDIRECT(ADDRESS($Z42,COLUMN(),4,1,"Monitoraggio"))),"")</f>
        <v/>
      </c>
      <c r="AK42" s="119" t="str" cm="1">
        <f t="array" aca="1" ref="AK42" ca="1">IFERROR(IF(INDIRECT(ADDRESS($Z42,COLUMN(),4,1,"Monitoraggio"))="","",INDIRECT(ADDRESS($Z42,COLUMN(),4,1,"Monitoraggio"))),"")</f>
        <v/>
      </c>
      <c r="AL42" s="79" t="str" cm="1">
        <f t="array" aca="1" ref="AL42" ca="1">IFERROR(IF(INDIRECT(ADDRESS($Z42,COLUMN(),4,1,"Monitoraggio"))="","",INDIRECT(ADDRESS($Z42,COLUMN(),4,1,"Monitoraggio"))),"")</f>
        <v/>
      </c>
      <c r="AM42" s="77" t="str" cm="1">
        <f t="array" aca="1" ref="AM42" ca="1">IFERROR(IF(INDIRECT(ADDRESS($Z42,COLUMN(),4,1,"Monitoraggio"))="","",INDIRECT(ADDRESS($Z42,COLUMN(),4,1,"Monitoraggio"))),"")</f>
        <v/>
      </c>
      <c r="AN42" s="79" t="str" cm="1">
        <f t="array" aca="1" ref="AN42" ca="1">IFERROR(IF(INDIRECT(ADDRESS($Z42,COLUMN(),4,1,"Monitoraggio"))="","",INDIRECT(ADDRESS($Z42,COLUMN(),4,1,"Monitoraggio"))),"")</f>
        <v/>
      </c>
      <c r="AO42" s="79" t="str" cm="1">
        <f t="array" aca="1" ref="AO42" ca="1">IFERROR(IF(INDIRECT(ADDRESS($Z42,COLUMN(),4,1,"Monitoraggio"))="","",INDIRECT(ADDRESS($Z42,COLUMN(),4,1,"Monitoraggio"))),"")</f>
        <v/>
      </c>
      <c r="AP42" s="79" t="str" cm="1">
        <f t="array" aca="1" ref="AP42" ca="1">IFERROR(IF(INDIRECT(ADDRESS($Z42,COLUMN(),4,1,"Monitoraggio"))="","",INDIRECT(ADDRESS($Z42,COLUMN(),4,1,"Monitoraggio"))),"")</f>
        <v/>
      </c>
      <c r="AQ42" s="81" t="str" cm="1">
        <f t="array" aca="1" ref="AQ42" ca="1">IFERROR(IF(INDIRECT(ADDRESS($Z42,COLUMN(),4,1,"Monitoraggio"))="","",INDIRECT(ADDRESS($Z42,COLUMN(),4,1,"Monitoraggio"))),"")</f>
        <v/>
      </c>
      <c r="AR42" s="122" t="str" cm="1">
        <f t="array" aca="1" ref="AR42" ca="1">IFERROR(IF(INDIRECT(ADDRESS($Z42,COLUMN(),4,1,"Monitoraggio"))="","",INDIRECT(ADDRESS($Z42,COLUMN(),4,1,"Monitoraggio"))),"")</f>
        <v/>
      </c>
      <c r="AS42" s="118" t="str" cm="1">
        <f t="array" aca="1" ref="AS42" ca="1">IFERROR(IF(INDIRECT(ADDRESS($Z42,COLUMN(),4,1,"Monitoraggio"))="","",INDIRECT(ADDRESS($Z42,COLUMN(),4,1,"Monitoraggio"))),"")</f>
        <v/>
      </c>
      <c r="AT42" s="119" t="str" cm="1">
        <f t="array" aca="1" ref="AT42" ca="1">IFERROR(IF(INDIRECT(ADDRESS($Z42,COLUMN(),4,1,"Monitoraggio"))="","",INDIRECT(ADDRESS($Z42,COLUMN(),4,1,"Monitoraggio"))),"")</f>
        <v/>
      </c>
      <c r="AU42" s="79" t="str" cm="1">
        <f t="array" aca="1" ref="AU42" ca="1">IFERROR(IF(INDIRECT(ADDRESS($Z42,COLUMN(),4,1,"Monitoraggio"))="","",INDIRECT(ADDRESS($Z42,COLUMN(),4,1,"Monitoraggio"))),"")</f>
        <v/>
      </c>
      <c r="AV42" s="119" t="str" cm="1">
        <f t="array" aca="1" ref="AV42" ca="1">IFERROR(IF(INDIRECT(ADDRESS($Z42,COLUMN(),4,1,"Monitoraggio"))="","",INDIRECT(ADDRESS($Z42,COLUMN(),4,1,"Monitoraggio"))),"")</f>
        <v/>
      </c>
      <c r="AW42" s="124" t="str" cm="1">
        <f t="array" aca="1" ref="AW42" ca="1">IFERROR(IF(INDIRECT(ADDRESS($Z42,COLUMN(),4,1,"Monitoraggio"))="","",INDIRECT(ADDRESS($Z42,COLUMN(),4,1,"Monitoraggio"))),"")</f>
        <v/>
      </c>
      <c r="AX42" s="62" t="str" cm="1">
        <f t="array" aca="1" ref="AX42" ca="1">IFERROR(IF(INDIRECT(ADDRESS($Z42,COLUMN(),4,1,"Monitoraggio"))="","",INDIRECT(ADDRESS($Z42,COLUMN(),4,1,"Monitoraggio"))),"")</f>
        <v/>
      </c>
      <c r="AY42" s="79" t="str" cm="1">
        <f t="array" aca="1" ref="AY42" ca="1">IFERROR(IF(INDIRECT(ADDRESS($Z42,COLUMN(),4,1,"Monitoraggio"))="","",INDIRECT(ADDRESS($Z42,COLUMN(),4,1,"Monitoraggio"))),"")</f>
        <v/>
      </c>
      <c r="AZ42" s="84" t="str" cm="1">
        <f t="array" aca="1" ref="AZ42" ca="1">IFERROR(IF(INDIRECT(ADDRESS($Z42,COLUMN(),4,1,"Monitoraggio"))="","",INDIRECT(ADDRESS($Z42,COLUMN(),4,1,"Monitoraggio"))),"")</f>
        <v/>
      </c>
      <c r="BA42" s="81" t="str" cm="1">
        <f t="array" aca="1" ref="BA42" ca="1">IFERROR(IF(INDIRECT(ADDRESS($Z42,COLUMN(),4,1,"Monitoraggio"))="","",INDIRECT(ADDRESS($Z42,COLUMN(),4,1,"Monitoraggio"))),"")</f>
        <v/>
      </c>
      <c r="BB42" s="86" t="str" cm="1">
        <f t="array" aca="1" ref="BB42" ca="1">IFERROR(IF(INDIRECT(ADDRESS($Z42,COLUMN(),4,1,"Monitoraggio"))="","",INDIRECT(ADDRESS($Z42,COLUMN(),4,1,"Monitoraggio"))),"")</f>
        <v/>
      </c>
      <c r="BC42" s="79" t="str" cm="1">
        <f t="array" aca="1" ref="BC42" ca="1">IFERROR(IF(INDIRECT(ADDRESS($Z42,COLUMN(),4,1,"Monitoraggio"))="","",INDIRECT(ADDRESS($Z42,COLUMN(),4,1,"Monitoraggio"))),"")</f>
        <v/>
      </c>
      <c r="BD42" s="79" t="str" cm="1">
        <f t="array" aca="1" ref="BD42" ca="1">IFERROR(IF(INDIRECT(ADDRESS($Z42,COLUMN(),4,1,"Monitoraggio"))="","",INDIRECT(ADDRESS($Z42,COLUMN(),4,1,"Monitoraggio"))),"")</f>
        <v/>
      </c>
      <c r="BE42" s="79" t="str" cm="1">
        <f t="array" aca="1" ref="BE42" ca="1">IFERROR(IF(INDIRECT(ADDRESS($Z42,COLUMN(),4,1,"Monitoraggio"))="","",INDIRECT(ADDRESS($Z42,COLUMN(),4,1,"Monitoraggio"))),"")</f>
        <v/>
      </c>
      <c r="BF42" s="79" t="str" cm="1">
        <f t="array" aca="1" ref="BF42" ca="1">IFERROR(IF(INDIRECT(ADDRESS($Z42,COLUMN(),4,1,"Monitoraggio"))="","",INDIRECT(ADDRESS($Z42,COLUMN(),4,1,"Monitoraggio"))),"")</f>
        <v/>
      </c>
      <c r="BG42" s="114" t="str" cm="1">
        <f t="array" aca="1" ref="BG42" ca="1">IFERROR(IF(INDIRECT(ADDRESS($Z42,COLUMN(),4,1,"Monitoraggio"))="","",INDIRECT(ADDRESS($Z42,COLUMN(),4,1,"Monitoraggio"))),"")</f>
        <v/>
      </c>
      <c r="BH42" s="48" t="str" cm="1">
        <f t="array" aca="1" ref="BH42" ca="1">IFERROR(IF(INDIRECT(ADDRESS($Z42,COLUMN(),4,1,"Monitoraggio"))="","",INDIRECT(ADDRESS($Z42,COLUMN(),4,1,"Monitoraggio"))),"")</f>
        <v/>
      </c>
      <c r="BI42" s="84" t="str" cm="1">
        <f t="array" aca="1" ref="BI42" ca="1">IFERROR(IF(INDIRECT(ADDRESS($Z42,COLUMN(),4,1,"Monitoraggio"))="","",INDIRECT(ADDRESS($Z42,COLUMN(),4,1,"Monitoraggio"))),"")</f>
        <v/>
      </c>
      <c r="BJ42" s="81" t="str" cm="1">
        <f t="array" aca="1" ref="BJ42" ca="1">IFERROR(IF(INDIRECT(ADDRESS($Z42,COLUMN(),4,1,"Monitoraggio"))="","",INDIRECT(ADDRESS($Z42,COLUMN(),4,1,"Monitoraggio"))),"")</f>
        <v/>
      </c>
    </row>
    <row r="43" spans="26:62" x14ac:dyDescent="0.2">
      <c r="Z43" s="132" t="str">
        <f>IFERROR(MATCH(ROW()-9,Monitoraggio!Z$1:Z$1000,0),"")</f>
        <v/>
      </c>
      <c r="AA43" s="60" t="str" cm="1">
        <f t="array" aca="1" ref="AA43" ca="1">IFERROR(IF(INDIRECT(ADDRESS($Z43,COLUMN(),4,1,"Monitoraggio"))="","",INDIRECT(ADDRESS($Z43,COLUMN(),4,1,"Monitoraggio"))),"")</f>
        <v/>
      </c>
      <c r="AB43" s="114" t="str" cm="1">
        <f t="array" aca="1" ref="AB43" ca="1">IFERROR(IF(INDIRECT(ADDRESS($Z43,COLUMN(),4,1,"Monitoraggio"))="","",INDIRECT(ADDRESS($Z43,COLUMN(),4,1,"Monitoraggio"))),"")</f>
        <v/>
      </c>
      <c r="AC43" s="114" t="str" cm="1">
        <f t="array" aca="1" ref="AC43" ca="1">IFERROR(IF(INDIRECT(ADDRESS($Z43,COLUMN(),4,1,"Monitoraggio"))="","",INDIRECT(ADDRESS($Z43,COLUMN(),4,1,"Monitoraggio"))),"")</f>
        <v/>
      </c>
      <c r="AD43" s="48" t="str" cm="1">
        <f t="array" aca="1" ref="AD43" ca="1">IFERROR(IF(INDIRECT(ADDRESS($Z43,COLUMN(),4,1,"Monitoraggio"))="","",INDIRECT(ADDRESS($Z43,COLUMN(),4,1,"Monitoraggio"))),"")</f>
        <v/>
      </c>
      <c r="AE43" s="61" t="str" cm="1">
        <f t="array" aca="1" ref="AE43" ca="1">IFERROR(IF(INDIRECT(ADDRESS($Z43,COLUMN(),4,1,"Monitoraggio"))="","",INDIRECT(ADDRESS($Z43,COLUMN(),4,1,"Monitoraggio"))),"")</f>
        <v/>
      </c>
      <c r="AF43" s="116" t="str" cm="1">
        <f t="array" aca="1" ref="AF43" ca="1">IFERROR(IF(INDIRECT(ADDRESS($Z43,COLUMN(),4,1,"Monitoraggio"))="","",INDIRECT(ADDRESS($Z43,COLUMN(),4,1,"Monitoraggio"))),"")</f>
        <v/>
      </c>
      <c r="AG43" s="61" t="str" cm="1">
        <f t="array" aca="1" ref="AG43" ca="1">IFERROR(IF(INDIRECT(ADDRESS($Z43,COLUMN(),4,1,"Monitoraggio"))="","",INDIRECT(ADDRESS($Z43,COLUMN(),4,1,"Monitoraggio"))),"")</f>
        <v/>
      </c>
      <c r="AH43" s="116" t="str" cm="1">
        <f t="array" aca="1" ref="AH43" ca="1">IFERROR(IF(INDIRECT(ADDRESS($Z43,COLUMN(),4,1,"Monitoraggio"))="","",INDIRECT(ADDRESS($Z43,COLUMN(),4,1,"Monitoraggio"))),"")</f>
        <v/>
      </c>
      <c r="AI43" s="114" t="str" cm="1">
        <f t="array" aca="1" ref="AI43" ca="1">IFERROR(IF(INDIRECT(ADDRESS($Z43,COLUMN(),4,1,"Monitoraggio"))="","",INDIRECT(ADDRESS($Z43,COLUMN(),4,1,"Monitoraggio"))),"")</f>
        <v/>
      </c>
      <c r="AJ43" s="118" t="str" cm="1">
        <f t="array" aca="1" ref="AJ43" ca="1">IFERROR(IF(INDIRECT(ADDRESS($Z43,COLUMN(),4,1,"Monitoraggio"))="","",INDIRECT(ADDRESS($Z43,COLUMN(),4,1,"Monitoraggio"))),"")</f>
        <v/>
      </c>
      <c r="AK43" s="119" t="str" cm="1">
        <f t="array" aca="1" ref="AK43" ca="1">IFERROR(IF(INDIRECT(ADDRESS($Z43,COLUMN(),4,1,"Monitoraggio"))="","",INDIRECT(ADDRESS($Z43,COLUMN(),4,1,"Monitoraggio"))),"")</f>
        <v/>
      </c>
      <c r="AL43" s="79" t="str" cm="1">
        <f t="array" aca="1" ref="AL43" ca="1">IFERROR(IF(INDIRECT(ADDRESS($Z43,COLUMN(),4,1,"Monitoraggio"))="","",INDIRECT(ADDRESS($Z43,COLUMN(),4,1,"Monitoraggio"))),"")</f>
        <v/>
      </c>
      <c r="AM43" s="77" t="str" cm="1">
        <f t="array" aca="1" ref="AM43" ca="1">IFERROR(IF(INDIRECT(ADDRESS($Z43,COLUMN(),4,1,"Monitoraggio"))="","",INDIRECT(ADDRESS($Z43,COLUMN(),4,1,"Monitoraggio"))),"")</f>
        <v/>
      </c>
      <c r="AN43" s="79" t="str" cm="1">
        <f t="array" aca="1" ref="AN43" ca="1">IFERROR(IF(INDIRECT(ADDRESS($Z43,COLUMN(),4,1,"Monitoraggio"))="","",INDIRECT(ADDRESS($Z43,COLUMN(),4,1,"Monitoraggio"))),"")</f>
        <v/>
      </c>
      <c r="AO43" s="79" t="str" cm="1">
        <f t="array" aca="1" ref="AO43" ca="1">IFERROR(IF(INDIRECT(ADDRESS($Z43,COLUMN(),4,1,"Monitoraggio"))="","",INDIRECT(ADDRESS($Z43,COLUMN(),4,1,"Monitoraggio"))),"")</f>
        <v/>
      </c>
      <c r="AP43" s="79" t="str" cm="1">
        <f t="array" aca="1" ref="AP43" ca="1">IFERROR(IF(INDIRECT(ADDRESS($Z43,COLUMN(),4,1,"Monitoraggio"))="","",INDIRECT(ADDRESS($Z43,COLUMN(),4,1,"Monitoraggio"))),"")</f>
        <v/>
      </c>
      <c r="AQ43" s="81" t="str" cm="1">
        <f t="array" aca="1" ref="AQ43" ca="1">IFERROR(IF(INDIRECT(ADDRESS($Z43,COLUMN(),4,1,"Monitoraggio"))="","",INDIRECT(ADDRESS($Z43,COLUMN(),4,1,"Monitoraggio"))),"")</f>
        <v/>
      </c>
      <c r="AR43" s="122" t="str" cm="1">
        <f t="array" aca="1" ref="AR43" ca="1">IFERROR(IF(INDIRECT(ADDRESS($Z43,COLUMN(),4,1,"Monitoraggio"))="","",INDIRECT(ADDRESS($Z43,COLUMN(),4,1,"Monitoraggio"))),"")</f>
        <v/>
      </c>
      <c r="AS43" s="118" t="str" cm="1">
        <f t="array" aca="1" ref="AS43" ca="1">IFERROR(IF(INDIRECT(ADDRESS($Z43,COLUMN(),4,1,"Monitoraggio"))="","",INDIRECT(ADDRESS($Z43,COLUMN(),4,1,"Monitoraggio"))),"")</f>
        <v/>
      </c>
      <c r="AT43" s="119" t="str" cm="1">
        <f t="array" aca="1" ref="AT43" ca="1">IFERROR(IF(INDIRECT(ADDRESS($Z43,COLUMN(),4,1,"Monitoraggio"))="","",INDIRECT(ADDRESS($Z43,COLUMN(),4,1,"Monitoraggio"))),"")</f>
        <v/>
      </c>
      <c r="AU43" s="79" t="str" cm="1">
        <f t="array" aca="1" ref="AU43" ca="1">IFERROR(IF(INDIRECT(ADDRESS($Z43,COLUMN(),4,1,"Monitoraggio"))="","",INDIRECT(ADDRESS($Z43,COLUMN(),4,1,"Monitoraggio"))),"")</f>
        <v/>
      </c>
      <c r="AV43" s="119" t="str" cm="1">
        <f t="array" aca="1" ref="AV43" ca="1">IFERROR(IF(INDIRECT(ADDRESS($Z43,COLUMN(),4,1,"Monitoraggio"))="","",INDIRECT(ADDRESS($Z43,COLUMN(),4,1,"Monitoraggio"))),"")</f>
        <v/>
      </c>
      <c r="AW43" s="124" t="str" cm="1">
        <f t="array" aca="1" ref="AW43" ca="1">IFERROR(IF(INDIRECT(ADDRESS($Z43,COLUMN(),4,1,"Monitoraggio"))="","",INDIRECT(ADDRESS($Z43,COLUMN(),4,1,"Monitoraggio"))),"")</f>
        <v/>
      </c>
      <c r="AX43" s="62" t="str" cm="1">
        <f t="array" aca="1" ref="AX43" ca="1">IFERROR(IF(INDIRECT(ADDRESS($Z43,COLUMN(),4,1,"Monitoraggio"))="","",INDIRECT(ADDRESS($Z43,COLUMN(),4,1,"Monitoraggio"))),"")</f>
        <v/>
      </c>
      <c r="AY43" s="79" t="str" cm="1">
        <f t="array" aca="1" ref="AY43" ca="1">IFERROR(IF(INDIRECT(ADDRESS($Z43,COLUMN(),4,1,"Monitoraggio"))="","",INDIRECT(ADDRESS($Z43,COLUMN(),4,1,"Monitoraggio"))),"")</f>
        <v/>
      </c>
      <c r="AZ43" s="84" t="str" cm="1">
        <f t="array" aca="1" ref="AZ43" ca="1">IFERROR(IF(INDIRECT(ADDRESS($Z43,COLUMN(),4,1,"Monitoraggio"))="","",INDIRECT(ADDRESS($Z43,COLUMN(),4,1,"Monitoraggio"))),"")</f>
        <v/>
      </c>
      <c r="BA43" s="81" t="str" cm="1">
        <f t="array" aca="1" ref="BA43" ca="1">IFERROR(IF(INDIRECT(ADDRESS($Z43,COLUMN(),4,1,"Monitoraggio"))="","",INDIRECT(ADDRESS($Z43,COLUMN(),4,1,"Monitoraggio"))),"")</f>
        <v/>
      </c>
      <c r="BB43" s="86" t="str" cm="1">
        <f t="array" aca="1" ref="BB43" ca="1">IFERROR(IF(INDIRECT(ADDRESS($Z43,COLUMN(),4,1,"Monitoraggio"))="","",INDIRECT(ADDRESS($Z43,COLUMN(),4,1,"Monitoraggio"))),"")</f>
        <v/>
      </c>
      <c r="BC43" s="79" t="str" cm="1">
        <f t="array" aca="1" ref="BC43" ca="1">IFERROR(IF(INDIRECT(ADDRESS($Z43,COLUMN(),4,1,"Monitoraggio"))="","",INDIRECT(ADDRESS($Z43,COLUMN(),4,1,"Monitoraggio"))),"")</f>
        <v/>
      </c>
      <c r="BD43" s="79" t="str" cm="1">
        <f t="array" aca="1" ref="BD43" ca="1">IFERROR(IF(INDIRECT(ADDRESS($Z43,COLUMN(),4,1,"Monitoraggio"))="","",INDIRECT(ADDRESS($Z43,COLUMN(),4,1,"Monitoraggio"))),"")</f>
        <v/>
      </c>
      <c r="BE43" s="79" t="str" cm="1">
        <f t="array" aca="1" ref="BE43" ca="1">IFERROR(IF(INDIRECT(ADDRESS($Z43,COLUMN(),4,1,"Monitoraggio"))="","",INDIRECT(ADDRESS($Z43,COLUMN(),4,1,"Monitoraggio"))),"")</f>
        <v/>
      </c>
      <c r="BF43" s="79" t="str" cm="1">
        <f t="array" aca="1" ref="BF43" ca="1">IFERROR(IF(INDIRECT(ADDRESS($Z43,COLUMN(),4,1,"Monitoraggio"))="","",INDIRECT(ADDRESS($Z43,COLUMN(),4,1,"Monitoraggio"))),"")</f>
        <v/>
      </c>
      <c r="BG43" s="114" t="str" cm="1">
        <f t="array" aca="1" ref="BG43" ca="1">IFERROR(IF(INDIRECT(ADDRESS($Z43,COLUMN(),4,1,"Monitoraggio"))="","",INDIRECT(ADDRESS($Z43,COLUMN(),4,1,"Monitoraggio"))),"")</f>
        <v/>
      </c>
      <c r="BH43" s="48" t="str" cm="1">
        <f t="array" aca="1" ref="BH43" ca="1">IFERROR(IF(INDIRECT(ADDRESS($Z43,COLUMN(),4,1,"Monitoraggio"))="","",INDIRECT(ADDRESS($Z43,COLUMN(),4,1,"Monitoraggio"))),"")</f>
        <v/>
      </c>
      <c r="BI43" s="84" t="str" cm="1">
        <f t="array" aca="1" ref="BI43" ca="1">IFERROR(IF(INDIRECT(ADDRESS($Z43,COLUMN(),4,1,"Monitoraggio"))="","",INDIRECT(ADDRESS($Z43,COLUMN(),4,1,"Monitoraggio"))),"")</f>
        <v/>
      </c>
      <c r="BJ43" s="81" t="str" cm="1">
        <f t="array" aca="1" ref="BJ43" ca="1">IFERROR(IF(INDIRECT(ADDRESS($Z43,COLUMN(),4,1,"Monitoraggio"))="","",INDIRECT(ADDRESS($Z43,COLUMN(),4,1,"Monitoraggio"))),"")</f>
        <v/>
      </c>
    </row>
    <row r="44" spans="26:62" x14ac:dyDescent="0.2">
      <c r="Z44" s="132" t="str">
        <f>IFERROR(MATCH(ROW()-9,Monitoraggio!Z$1:Z$1000,0),"")</f>
        <v/>
      </c>
      <c r="AA44" s="60" t="str" cm="1">
        <f t="array" aca="1" ref="AA44" ca="1">IFERROR(IF(INDIRECT(ADDRESS($Z44,COLUMN(),4,1,"Monitoraggio"))="","",INDIRECT(ADDRESS($Z44,COLUMN(),4,1,"Monitoraggio"))),"")</f>
        <v/>
      </c>
      <c r="AB44" s="114" t="str" cm="1">
        <f t="array" aca="1" ref="AB44" ca="1">IFERROR(IF(INDIRECT(ADDRESS($Z44,COLUMN(),4,1,"Monitoraggio"))="","",INDIRECT(ADDRESS($Z44,COLUMN(),4,1,"Monitoraggio"))),"")</f>
        <v/>
      </c>
      <c r="AC44" s="114" t="str" cm="1">
        <f t="array" aca="1" ref="AC44" ca="1">IFERROR(IF(INDIRECT(ADDRESS($Z44,COLUMN(),4,1,"Monitoraggio"))="","",INDIRECT(ADDRESS($Z44,COLUMN(),4,1,"Monitoraggio"))),"")</f>
        <v/>
      </c>
      <c r="AD44" s="48" t="str" cm="1">
        <f t="array" aca="1" ref="AD44" ca="1">IFERROR(IF(INDIRECT(ADDRESS($Z44,COLUMN(),4,1,"Monitoraggio"))="","",INDIRECT(ADDRESS($Z44,COLUMN(),4,1,"Monitoraggio"))),"")</f>
        <v/>
      </c>
      <c r="AE44" s="61" t="str" cm="1">
        <f t="array" aca="1" ref="AE44" ca="1">IFERROR(IF(INDIRECT(ADDRESS($Z44,COLUMN(),4,1,"Monitoraggio"))="","",INDIRECT(ADDRESS($Z44,COLUMN(),4,1,"Monitoraggio"))),"")</f>
        <v/>
      </c>
      <c r="AF44" s="116" t="str" cm="1">
        <f t="array" aca="1" ref="AF44" ca="1">IFERROR(IF(INDIRECT(ADDRESS($Z44,COLUMN(),4,1,"Monitoraggio"))="","",INDIRECT(ADDRESS($Z44,COLUMN(),4,1,"Monitoraggio"))),"")</f>
        <v/>
      </c>
      <c r="AG44" s="61" t="str" cm="1">
        <f t="array" aca="1" ref="AG44" ca="1">IFERROR(IF(INDIRECT(ADDRESS($Z44,COLUMN(),4,1,"Monitoraggio"))="","",INDIRECT(ADDRESS($Z44,COLUMN(),4,1,"Monitoraggio"))),"")</f>
        <v/>
      </c>
      <c r="AH44" s="116" t="str" cm="1">
        <f t="array" aca="1" ref="AH44" ca="1">IFERROR(IF(INDIRECT(ADDRESS($Z44,COLUMN(),4,1,"Monitoraggio"))="","",INDIRECT(ADDRESS($Z44,COLUMN(),4,1,"Monitoraggio"))),"")</f>
        <v/>
      </c>
      <c r="AI44" s="114" t="str" cm="1">
        <f t="array" aca="1" ref="AI44" ca="1">IFERROR(IF(INDIRECT(ADDRESS($Z44,COLUMN(),4,1,"Monitoraggio"))="","",INDIRECT(ADDRESS($Z44,COLUMN(),4,1,"Monitoraggio"))),"")</f>
        <v/>
      </c>
      <c r="AJ44" s="118" t="str" cm="1">
        <f t="array" aca="1" ref="AJ44" ca="1">IFERROR(IF(INDIRECT(ADDRESS($Z44,COLUMN(),4,1,"Monitoraggio"))="","",INDIRECT(ADDRESS($Z44,COLUMN(),4,1,"Monitoraggio"))),"")</f>
        <v/>
      </c>
      <c r="AK44" s="119" t="str" cm="1">
        <f t="array" aca="1" ref="AK44" ca="1">IFERROR(IF(INDIRECT(ADDRESS($Z44,COLUMN(),4,1,"Monitoraggio"))="","",INDIRECT(ADDRESS($Z44,COLUMN(),4,1,"Monitoraggio"))),"")</f>
        <v/>
      </c>
      <c r="AL44" s="79" t="str" cm="1">
        <f t="array" aca="1" ref="AL44" ca="1">IFERROR(IF(INDIRECT(ADDRESS($Z44,COLUMN(),4,1,"Monitoraggio"))="","",INDIRECT(ADDRESS($Z44,COLUMN(),4,1,"Monitoraggio"))),"")</f>
        <v/>
      </c>
      <c r="AM44" s="77" t="str" cm="1">
        <f t="array" aca="1" ref="AM44" ca="1">IFERROR(IF(INDIRECT(ADDRESS($Z44,COLUMN(),4,1,"Monitoraggio"))="","",INDIRECT(ADDRESS($Z44,COLUMN(),4,1,"Monitoraggio"))),"")</f>
        <v/>
      </c>
      <c r="AN44" s="79" t="str" cm="1">
        <f t="array" aca="1" ref="AN44" ca="1">IFERROR(IF(INDIRECT(ADDRESS($Z44,COLUMN(),4,1,"Monitoraggio"))="","",INDIRECT(ADDRESS($Z44,COLUMN(),4,1,"Monitoraggio"))),"")</f>
        <v/>
      </c>
      <c r="AO44" s="79" t="str" cm="1">
        <f t="array" aca="1" ref="AO44" ca="1">IFERROR(IF(INDIRECT(ADDRESS($Z44,COLUMN(),4,1,"Monitoraggio"))="","",INDIRECT(ADDRESS($Z44,COLUMN(),4,1,"Monitoraggio"))),"")</f>
        <v/>
      </c>
      <c r="AP44" s="79" t="str" cm="1">
        <f t="array" aca="1" ref="AP44" ca="1">IFERROR(IF(INDIRECT(ADDRESS($Z44,COLUMN(),4,1,"Monitoraggio"))="","",INDIRECT(ADDRESS($Z44,COLUMN(),4,1,"Monitoraggio"))),"")</f>
        <v/>
      </c>
      <c r="AQ44" s="81" t="str" cm="1">
        <f t="array" aca="1" ref="AQ44" ca="1">IFERROR(IF(INDIRECT(ADDRESS($Z44,COLUMN(),4,1,"Monitoraggio"))="","",INDIRECT(ADDRESS($Z44,COLUMN(),4,1,"Monitoraggio"))),"")</f>
        <v/>
      </c>
      <c r="AR44" s="122" t="str" cm="1">
        <f t="array" aca="1" ref="AR44" ca="1">IFERROR(IF(INDIRECT(ADDRESS($Z44,COLUMN(),4,1,"Monitoraggio"))="","",INDIRECT(ADDRESS($Z44,COLUMN(),4,1,"Monitoraggio"))),"")</f>
        <v/>
      </c>
      <c r="AS44" s="118" t="str" cm="1">
        <f t="array" aca="1" ref="AS44" ca="1">IFERROR(IF(INDIRECT(ADDRESS($Z44,COLUMN(),4,1,"Monitoraggio"))="","",INDIRECT(ADDRESS($Z44,COLUMN(),4,1,"Monitoraggio"))),"")</f>
        <v/>
      </c>
      <c r="AT44" s="119" t="str" cm="1">
        <f t="array" aca="1" ref="AT44" ca="1">IFERROR(IF(INDIRECT(ADDRESS($Z44,COLUMN(),4,1,"Monitoraggio"))="","",INDIRECT(ADDRESS($Z44,COLUMN(),4,1,"Monitoraggio"))),"")</f>
        <v/>
      </c>
      <c r="AU44" s="79" t="str" cm="1">
        <f t="array" aca="1" ref="AU44" ca="1">IFERROR(IF(INDIRECT(ADDRESS($Z44,COLUMN(),4,1,"Monitoraggio"))="","",INDIRECT(ADDRESS($Z44,COLUMN(),4,1,"Monitoraggio"))),"")</f>
        <v/>
      </c>
      <c r="AV44" s="119" t="str" cm="1">
        <f t="array" aca="1" ref="AV44" ca="1">IFERROR(IF(INDIRECT(ADDRESS($Z44,COLUMN(),4,1,"Monitoraggio"))="","",INDIRECT(ADDRESS($Z44,COLUMN(),4,1,"Monitoraggio"))),"")</f>
        <v/>
      </c>
      <c r="AW44" s="124" t="str" cm="1">
        <f t="array" aca="1" ref="AW44" ca="1">IFERROR(IF(INDIRECT(ADDRESS($Z44,COLUMN(),4,1,"Monitoraggio"))="","",INDIRECT(ADDRESS($Z44,COLUMN(),4,1,"Monitoraggio"))),"")</f>
        <v/>
      </c>
      <c r="AX44" s="62" t="str" cm="1">
        <f t="array" aca="1" ref="AX44" ca="1">IFERROR(IF(INDIRECT(ADDRESS($Z44,COLUMN(),4,1,"Monitoraggio"))="","",INDIRECT(ADDRESS($Z44,COLUMN(),4,1,"Monitoraggio"))),"")</f>
        <v/>
      </c>
      <c r="AY44" s="79" t="str" cm="1">
        <f t="array" aca="1" ref="AY44" ca="1">IFERROR(IF(INDIRECT(ADDRESS($Z44,COLUMN(),4,1,"Monitoraggio"))="","",INDIRECT(ADDRESS($Z44,COLUMN(),4,1,"Monitoraggio"))),"")</f>
        <v/>
      </c>
      <c r="AZ44" s="84" t="str" cm="1">
        <f t="array" aca="1" ref="AZ44" ca="1">IFERROR(IF(INDIRECT(ADDRESS($Z44,COLUMN(),4,1,"Monitoraggio"))="","",INDIRECT(ADDRESS($Z44,COLUMN(),4,1,"Monitoraggio"))),"")</f>
        <v/>
      </c>
      <c r="BA44" s="81" t="str" cm="1">
        <f t="array" aca="1" ref="BA44" ca="1">IFERROR(IF(INDIRECT(ADDRESS($Z44,COLUMN(),4,1,"Monitoraggio"))="","",INDIRECT(ADDRESS($Z44,COLUMN(),4,1,"Monitoraggio"))),"")</f>
        <v/>
      </c>
      <c r="BB44" s="86" t="str" cm="1">
        <f t="array" aca="1" ref="BB44" ca="1">IFERROR(IF(INDIRECT(ADDRESS($Z44,COLUMN(),4,1,"Monitoraggio"))="","",INDIRECT(ADDRESS($Z44,COLUMN(),4,1,"Monitoraggio"))),"")</f>
        <v/>
      </c>
      <c r="BC44" s="79" t="str" cm="1">
        <f t="array" aca="1" ref="BC44" ca="1">IFERROR(IF(INDIRECT(ADDRESS($Z44,COLUMN(),4,1,"Monitoraggio"))="","",INDIRECT(ADDRESS($Z44,COLUMN(),4,1,"Monitoraggio"))),"")</f>
        <v/>
      </c>
      <c r="BD44" s="79" t="str" cm="1">
        <f t="array" aca="1" ref="BD44" ca="1">IFERROR(IF(INDIRECT(ADDRESS($Z44,COLUMN(),4,1,"Monitoraggio"))="","",INDIRECT(ADDRESS($Z44,COLUMN(),4,1,"Monitoraggio"))),"")</f>
        <v/>
      </c>
      <c r="BE44" s="79" t="str" cm="1">
        <f t="array" aca="1" ref="BE44" ca="1">IFERROR(IF(INDIRECT(ADDRESS($Z44,COLUMN(),4,1,"Monitoraggio"))="","",INDIRECT(ADDRESS($Z44,COLUMN(),4,1,"Monitoraggio"))),"")</f>
        <v/>
      </c>
      <c r="BF44" s="79" t="str" cm="1">
        <f t="array" aca="1" ref="BF44" ca="1">IFERROR(IF(INDIRECT(ADDRESS($Z44,COLUMN(),4,1,"Monitoraggio"))="","",INDIRECT(ADDRESS($Z44,COLUMN(),4,1,"Monitoraggio"))),"")</f>
        <v/>
      </c>
      <c r="BG44" s="114" t="str" cm="1">
        <f t="array" aca="1" ref="BG44" ca="1">IFERROR(IF(INDIRECT(ADDRESS($Z44,COLUMN(),4,1,"Monitoraggio"))="","",INDIRECT(ADDRESS($Z44,COLUMN(),4,1,"Monitoraggio"))),"")</f>
        <v/>
      </c>
      <c r="BH44" s="48" t="str" cm="1">
        <f t="array" aca="1" ref="BH44" ca="1">IFERROR(IF(INDIRECT(ADDRESS($Z44,COLUMN(),4,1,"Monitoraggio"))="","",INDIRECT(ADDRESS($Z44,COLUMN(),4,1,"Monitoraggio"))),"")</f>
        <v/>
      </c>
      <c r="BI44" s="84" t="str" cm="1">
        <f t="array" aca="1" ref="BI44" ca="1">IFERROR(IF(INDIRECT(ADDRESS($Z44,COLUMN(),4,1,"Monitoraggio"))="","",INDIRECT(ADDRESS($Z44,COLUMN(),4,1,"Monitoraggio"))),"")</f>
        <v/>
      </c>
      <c r="BJ44" s="81" t="str" cm="1">
        <f t="array" aca="1" ref="BJ44" ca="1">IFERROR(IF(INDIRECT(ADDRESS($Z44,COLUMN(),4,1,"Monitoraggio"))="","",INDIRECT(ADDRESS($Z44,COLUMN(),4,1,"Monitoraggio"))),"")</f>
        <v/>
      </c>
    </row>
    <row r="45" spans="26:62" x14ac:dyDescent="0.2">
      <c r="Z45" s="132" t="str">
        <f>IFERROR(MATCH(ROW()-9,Monitoraggio!Z$1:Z$1000,0),"")</f>
        <v/>
      </c>
      <c r="AA45" s="60" t="str" cm="1">
        <f t="array" aca="1" ref="AA45" ca="1">IFERROR(IF(INDIRECT(ADDRESS($Z45,COLUMN(),4,1,"Monitoraggio"))="","",INDIRECT(ADDRESS($Z45,COLUMN(),4,1,"Monitoraggio"))),"")</f>
        <v/>
      </c>
      <c r="AB45" s="114" t="str" cm="1">
        <f t="array" aca="1" ref="AB45" ca="1">IFERROR(IF(INDIRECT(ADDRESS($Z45,COLUMN(),4,1,"Monitoraggio"))="","",INDIRECT(ADDRESS($Z45,COLUMN(),4,1,"Monitoraggio"))),"")</f>
        <v/>
      </c>
      <c r="AC45" s="114" t="str" cm="1">
        <f t="array" aca="1" ref="AC45" ca="1">IFERROR(IF(INDIRECT(ADDRESS($Z45,COLUMN(),4,1,"Monitoraggio"))="","",INDIRECT(ADDRESS($Z45,COLUMN(),4,1,"Monitoraggio"))),"")</f>
        <v/>
      </c>
      <c r="AD45" s="48" t="str" cm="1">
        <f t="array" aca="1" ref="AD45" ca="1">IFERROR(IF(INDIRECT(ADDRESS($Z45,COLUMN(),4,1,"Monitoraggio"))="","",INDIRECT(ADDRESS($Z45,COLUMN(),4,1,"Monitoraggio"))),"")</f>
        <v/>
      </c>
      <c r="AE45" s="61" t="str" cm="1">
        <f t="array" aca="1" ref="AE45" ca="1">IFERROR(IF(INDIRECT(ADDRESS($Z45,COLUMN(),4,1,"Monitoraggio"))="","",INDIRECT(ADDRESS($Z45,COLUMN(),4,1,"Monitoraggio"))),"")</f>
        <v/>
      </c>
      <c r="AF45" s="116" t="str" cm="1">
        <f t="array" aca="1" ref="AF45" ca="1">IFERROR(IF(INDIRECT(ADDRESS($Z45,COLUMN(),4,1,"Monitoraggio"))="","",INDIRECT(ADDRESS($Z45,COLUMN(),4,1,"Monitoraggio"))),"")</f>
        <v/>
      </c>
      <c r="AG45" s="61" t="str" cm="1">
        <f t="array" aca="1" ref="AG45" ca="1">IFERROR(IF(INDIRECT(ADDRESS($Z45,COLUMN(),4,1,"Monitoraggio"))="","",INDIRECT(ADDRESS($Z45,COLUMN(),4,1,"Monitoraggio"))),"")</f>
        <v/>
      </c>
      <c r="AH45" s="116" t="str" cm="1">
        <f t="array" aca="1" ref="AH45" ca="1">IFERROR(IF(INDIRECT(ADDRESS($Z45,COLUMN(),4,1,"Monitoraggio"))="","",INDIRECT(ADDRESS($Z45,COLUMN(),4,1,"Monitoraggio"))),"")</f>
        <v/>
      </c>
      <c r="AI45" s="114" t="str" cm="1">
        <f t="array" aca="1" ref="AI45" ca="1">IFERROR(IF(INDIRECT(ADDRESS($Z45,COLUMN(),4,1,"Monitoraggio"))="","",INDIRECT(ADDRESS($Z45,COLUMN(),4,1,"Monitoraggio"))),"")</f>
        <v/>
      </c>
      <c r="AJ45" s="118" t="str" cm="1">
        <f t="array" aca="1" ref="AJ45" ca="1">IFERROR(IF(INDIRECT(ADDRESS($Z45,COLUMN(),4,1,"Monitoraggio"))="","",INDIRECT(ADDRESS($Z45,COLUMN(),4,1,"Monitoraggio"))),"")</f>
        <v/>
      </c>
      <c r="AK45" s="119" t="str" cm="1">
        <f t="array" aca="1" ref="AK45" ca="1">IFERROR(IF(INDIRECT(ADDRESS($Z45,COLUMN(),4,1,"Monitoraggio"))="","",INDIRECT(ADDRESS($Z45,COLUMN(),4,1,"Monitoraggio"))),"")</f>
        <v/>
      </c>
      <c r="AL45" s="79" t="str" cm="1">
        <f t="array" aca="1" ref="AL45" ca="1">IFERROR(IF(INDIRECT(ADDRESS($Z45,COLUMN(),4,1,"Monitoraggio"))="","",INDIRECT(ADDRESS($Z45,COLUMN(),4,1,"Monitoraggio"))),"")</f>
        <v/>
      </c>
      <c r="AM45" s="77" t="str" cm="1">
        <f t="array" aca="1" ref="AM45" ca="1">IFERROR(IF(INDIRECT(ADDRESS($Z45,COLUMN(),4,1,"Monitoraggio"))="","",INDIRECT(ADDRESS($Z45,COLUMN(),4,1,"Monitoraggio"))),"")</f>
        <v/>
      </c>
      <c r="AN45" s="79" t="str" cm="1">
        <f t="array" aca="1" ref="AN45" ca="1">IFERROR(IF(INDIRECT(ADDRESS($Z45,COLUMN(),4,1,"Monitoraggio"))="","",INDIRECT(ADDRESS($Z45,COLUMN(),4,1,"Monitoraggio"))),"")</f>
        <v/>
      </c>
      <c r="AO45" s="79" t="str" cm="1">
        <f t="array" aca="1" ref="AO45" ca="1">IFERROR(IF(INDIRECT(ADDRESS($Z45,COLUMN(),4,1,"Monitoraggio"))="","",INDIRECT(ADDRESS($Z45,COLUMN(),4,1,"Monitoraggio"))),"")</f>
        <v/>
      </c>
      <c r="AP45" s="79" t="str" cm="1">
        <f t="array" aca="1" ref="AP45" ca="1">IFERROR(IF(INDIRECT(ADDRESS($Z45,COLUMN(),4,1,"Monitoraggio"))="","",INDIRECT(ADDRESS($Z45,COLUMN(),4,1,"Monitoraggio"))),"")</f>
        <v/>
      </c>
      <c r="AQ45" s="81" t="str" cm="1">
        <f t="array" aca="1" ref="AQ45" ca="1">IFERROR(IF(INDIRECT(ADDRESS($Z45,COLUMN(),4,1,"Monitoraggio"))="","",INDIRECT(ADDRESS($Z45,COLUMN(),4,1,"Monitoraggio"))),"")</f>
        <v/>
      </c>
      <c r="AR45" s="122" t="str" cm="1">
        <f t="array" aca="1" ref="AR45" ca="1">IFERROR(IF(INDIRECT(ADDRESS($Z45,COLUMN(),4,1,"Monitoraggio"))="","",INDIRECT(ADDRESS($Z45,COLUMN(),4,1,"Monitoraggio"))),"")</f>
        <v/>
      </c>
      <c r="AS45" s="118" t="str" cm="1">
        <f t="array" aca="1" ref="AS45" ca="1">IFERROR(IF(INDIRECT(ADDRESS($Z45,COLUMN(),4,1,"Monitoraggio"))="","",INDIRECT(ADDRESS($Z45,COLUMN(),4,1,"Monitoraggio"))),"")</f>
        <v/>
      </c>
      <c r="AT45" s="119" t="str" cm="1">
        <f t="array" aca="1" ref="AT45" ca="1">IFERROR(IF(INDIRECT(ADDRESS($Z45,COLUMN(),4,1,"Monitoraggio"))="","",INDIRECT(ADDRESS($Z45,COLUMN(),4,1,"Monitoraggio"))),"")</f>
        <v/>
      </c>
      <c r="AU45" s="79" t="str" cm="1">
        <f t="array" aca="1" ref="AU45" ca="1">IFERROR(IF(INDIRECT(ADDRESS($Z45,COLUMN(),4,1,"Monitoraggio"))="","",INDIRECT(ADDRESS($Z45,COLUMN(),4,1,"Monitoraggio"))),"")</f>
        <v/>
      </c>
      <c r="AV45" s="119" t="str" cm="1">
        <f t="array" aca="1" ref="AV45" ca="1">IFERROR(IF(INDIRECT(ADDRESS($Z45,COLUMN(),4,1,"Monitoraggio"))="","",INDIRECT(ADDRESS($Z45,COLUMN(),4,1,"Monitoraggio"))),"")</f>
        <v/>
      </c>
      <c r="AW45" s="124" t="str" cm="1">
        <f t="array" aca="1" ref="AW45" ca="1">IFERROR(IF(INDIRECT(ADDRESS($Z45,COLUMN(),4,1,"Monitoraggio"))="","",INDIRECT(ADDRESS($Z45,COLUMN(),4,1,"Monitoraggio"))),"")</f>
        <v/>
      </c>
      <c r="AX45" s="62" t="str" cm="1">
        <f t="array" aca="1" ref="AX45" ca="1">IFERROR(IF(INDIRECT(ADDRESS($Z45,COLUMN(),4,1,"Monitoraggio"))="","",INDIRECT(ADDRESS($Z45,COLUMN(),4,1,"Monitoraggio"))),"")</f>
        <v/>
      </c>
      <c r="AY45" s="79" t="str" cm="1">
        <f t="array" aca="1" ref="AY45" ca="1">IFERROR(IF(INDIRECT(ADDRESS($Z45,COLUMN(),4,1,"Monitoraggio"))="","",INDIRECT(ADDRESS($Z45,COLUMN(),4,1,"Monitoraggio"))),"")</f>
        <v/>
      </c>
      <c r="AZ45" s="84" t="str" cm="1">
        <f t="array" aca="1" ref="AZ45" ca="1">IFERROR(IF(INDIRECT(ADDRESS($Z45,COLUMN(),4,1,"Monitoraggio"))="","",INDIRECT(ADDRESS($Z45,COLUMN(),4,1,"Monitoraggio"))),"")</f>
        <v/>
      </c>
      <c r="BA45" s="81" t="str" cm="1">
        <f t="array" aca="1" ref="BA45" ca="1">IFERROR(IF(INDIRECT(ADDRESS($Z45,COLUMN(),4,1,"Monitoraggio"))="","",INDIRECT(ADDRESS($Z45,COLUMN(),4,1,"Monitoraggio"))),"")</f>
        <v/>
      </c>
      <c r="BB45" s="86" t="str" cm="1">
        <f t="array" aca="1" ref="BB45" ca="1">IFERROR(IF(INDIRECT(ADDRESS($Z45,COLUMN(),4,1,"Monitoraggio"))="","",INDIRECT(ADDRESS($Z45,COLUMN(),4,1,"Monitoraggio"))),"")</f>
        <v/>
      </c>
      <c r="BC45" s="79" t="str" cm="1">
        <f t="array" aca="1" ref="BC45" ca="1">IFERROR(IF(INDIRECT(ADDRESS($Z45,COLUMN(),4,1,"Monitoraggio"))="","",INDIRECT(ADDRESS($Z45,COLUMN(),4,1,"Monitoraggio"))),"")</f>
        <v/>
      </c>
      <c r="BD45" s="79" t="str" cm="1">
        <f t="array" aca="1" ref="BD45" ca="1">IFERROR(IF(INDIRECT(ADDRESS($Z45,COLUMN(),4,1,"Monitoraggio"))="","",INDIRECT(ADDRESS($Z45,COLUMN(),4,1,"Monitoraggio"))),"")</f>
        <v/>
      </c>
      <c r="BE45" s="79" t="str" cm="1">
        <f t="array" aca="1" ref="BE45" ca="1">IFERROR(IF(INDIRECT(ADDRESS($Z45,COLUMN(),4,1,"Monitoraggio"))="","",INDIRECT(ADDRESS($Z45,COLUMN(),4,1,"Monitoraggio"))),"")</f>
        <v/>
      </c>
      <c r="BF45" s="79" t="str" cm="1">
        <f t="array" aca="1" ref="BF45" ca="1">IFERROR(IF(INDIRECT(ADDRESS($Z45,COLUMN(),4,1,"Monitoraggio"))="","",INDIRECT(ADDRESS($Z45,COLUMN(),4,1,"Monitoraggio"))),"")</f>
        <v/>
      </c>
      <c r="BG45" s="114" t="str" cm="1">
        <f t="array" aca="1" ref="BG45" ca="1">IFERROR(IF(INDIRECT(ADDRESS($Z45,COLUMN(),4,1,"Monitoraggio"))="","",INDIRECT(ADDRESS($Z45,COLUMN(),4,1,"Monitoraggio"))),"")</f>
        <v/>
      </c>
      <c r="BH45" s="48" t="str" cm="1">
        <f t="array" aca="1" ref="BH45" ca="1">IFERROR(IF(INDIRECT(ADDRESS($Z45,COLUMN(),4,1,"Monitoraggio"))="","",INDIRECT(ADDRESS($Z45,COLUMN(),4,1,"Monitoraggio"))),"")</f>
        <v/>
      </c>
      <c r="BI45" s="84" t="str" cm="1">
        <f t="array" aca="1" ref="BI45" ca="1">IFERROR(IF(INDIRECT(ADDRESS($Z45,COLUMN(),4,1,"Monitoraggio"))="","",INDIRECT(ADDRESS($Z45,COLUMN(),4,1,"Monitoraggio"))),"")</f>
        <v/>
      </c>
      <c r="BJ45" s="81" t="str" cm="1">
        <f t="array" aca="1" ref="BJ45" ca="1">IFERROR(IF(INDIRECT(ADDRESS($Z45,COLUMN(),4,1,"Monitoraggio"))="","",INDIRECT(ADDRESS($Z45,COLUMN(),4,1,"Monitoraggio"))),"")</f>
        <v/>
      </c>
    </row>
    <row r="46" spans="26:62" x14ac:dyDescent="0.2">
      <c r="Z46" s="132" t="str">
        <f>IFERROR(MATCH(ROW()-9,Monitoraggio!Z$1:Z$1000,0),"")</f>
        <v/>
      </c>
      <c r="AA46" s="60" t="str" cm="1">
        <f t="array" aca="1" ref="AA46" ca="1">IFERROR(IF(INDIRECT(ADDRESS($Z46,COLUMN(),4,1,"Monitoraggio"))="","",INDIRECT(ADDRESS($Z46,COLUMN(),4,1,"Monitoraggio"))),"")</f>
        <v/>
      </c>
      <c r="AB46" s="114" t="str" cm="1">
        <f t="array" aca="1" ref="AB46" ca="1">IFERROR(IF(INDIRECT(ADDRESS($Z46,COLUMN(),4,1,"Monitoraggio"))="","",INDIRECT(ADDRESS($Z46,COLUMN(),4,1,"Monitoraggio"))),"")</f>
        <v/>
      </c>
      <c r="AC46" s="114" t="str" cm="1">
        <f t="array" aca="1" ref="AC46" ca="1">IFERROR(IF(INDIRECT(ADDRESS($Z46,COLUMN(),4,1,"Monitoraggio"))="","",INDIRECT(ADDRESS($Z46,COLUMN(),4,1,"Monitoraggio"))),"")</f>
        <v/>
      </c>
      <c r="AD46" s="48" t="str" cm="1">
        <f t="array" aca="1" ref="AD46" ca="1">IFERROR(IF(INDIRECT(ADDRESS($Z46,COLUMN(),4,1,"Monitoraggio"))="","",INDIRECT(ADDRESS($Z46,COLUMN(),4,1,"Monitoraggio"))),"")</f>
        <v/>
      </c>
      <c r="AE46" s="61" t="str" cm="1">
        <f t="array" aca="1" ref="AE46" ca="1">IFERROR(IF(INDIRECT(ADDRESS($Z46,COLUMN(),4,1,"Monitoraggio"))="","",INDIRECT(ADDRESS($Z46,COLUMN(),4,1,"Monitoraggio"))),"")</f>
        <v/>
      </c>
      <c r="AF46" s="116" t="str" cm="1">
        <f t="array" aca="1" ref="AF46" ca="1">IFERROR(IF(INDIRECT(ADDRESS($Z46,COLUMN(),4,1,"Monitoraggio"))="","",INDIRECT(ADDRESS($Z46,COLUMN(),4,1,"Monitoraggio"))),"")</f>
        <v/>
      </c>
      <c r="AG46" s="61" t="str" cm="1">
        <f t="array" aca="1" ref="AG46" ca="1">IFERROR(IF(INDIRECT(ADDRESS($Z46,COLUMN(),4,1,"Monitoraggio"))="","",INDIRECT(ADDRESS($Z46,COLUMN(),4,1,"Monitoraggio"))),"")</f>
        <v/>
      </c>
      <c r="AH46" s="116" t="str" cm="1">
        <f t="array" aca="1" ref="AH46" ca="1">IFERROR(IF(INDIRECT(ADDRESS($Z46,COLUMN(),4,1,"Monitoraggio"))="","",INDIRECT(ADDRESS($Z46,COLUMN(),4,1,"Monitoraggio"))),"")</f>
        <v/>
      </c>
      <c r="AI46" s="114" t="str" cm="1">
        <f t="array" aca="1" ref="AI46" ca="1">IFERROR(IF(INDIRECT(ADDRESS($Z46,COLUMN(),4,1,"Monitoraggio"))="","",INDIRECT(ADDRESS($Z46,COLUMN(),4,1,"Monitoraggio"))),"")</f>
        <v/>
      </c>
      <c r="AJ46" s="118" t="str" cm="1">
        <f t="array" aca="1" ref="AJ46" ca="1">IFERROR(IF(INDIRECT(ADDRESS($Z46,COLUMN(),4,1,"Monitoraggio"))="","",INDIRECT(ADDRESS($Z46,COLUMN(),4,1,"Monitoraggio"))),"")</f>
        <v/>
      </c>
      <c r="AK46" s="119" t="str" cm="1">
        <f t="array" aca="1" ref="AK46" ca="1">IFERROR(IF(INDIRECT(ADDRESS($Z46,COLUMN(),4,1,"Monitoraggio"))="","",INDIRECT(ADDRESS($Z46,COLUMN(),4,1,"Monitoraggio"))),"")</f>
        <v/>
      </c>
      <c r="AL46" s="79" t="str" cm="1">
        <f t="array" aca="1" ref="AL46" ca="1">IFERROR(IF(INDIRECT(ADDRESS($Z46,COLUMN(),4,1,"Monitoraggio"))="","",INDIRECT(ADDRESS($Z46,COLUMN(),4,1,"Monitoraggio"))),"")</f>
        <v/>
      </c>
      <c r="AM46" s="77" t="str" cm="1">
        <f t="array" aca="1" ref="AM46" ca="1">IFERROR(IF(INDIRECT(ADDRESS($Z46,COLUMN(),4,1,"Monitoraggio"))="","",INDIRECT(ADDRESS($Z46,COLUMN(),4,1,"Monitoraggio"))),"")</f>
        <v/>
      </c>
      <c r="AN46" s="79" t="str" cm="1">
        <f t="array" aca="1" ref="AN46" ca="1">IFERROR(IF(INDIRECT(ADDRESS($Z46,COLUMN(),4,1,"Monitoraggio"))="","",INDIRECT(ADDRESS($Z46,COLUMN(),4,1,"Monitoraggio"))),"")</f>
        <v/>
      </c>
      <c r="AO46" s="79" t="str" cm="1">
        <f t="array" aca="1" ref="AO46" ca="1">IFERROR(IF(INDIRECT(ADDRESS($Z46,COLUMN(),4,1,"Monitoraggio"))="","",INDIRECT(ADDRESS($Z46,COLUMN(),4,1,"Monitoraggio"))),"")</f>
        <v/>
      </c>
      <c r="AP46" s="79" t="str" cm="1">
        <f t="array" aca="1" ref="AP46" ca="1">IFERROR(IF(INDIRECT(ADDRESS($Z46,COLUMN(),4,1,"Monitoraggio"))="","",INDIRECT(ADDRESS($Z46,COLUMN(),4,1,"Monitoraggio"))),"")</f>
        <v/>
      </c>
      <c r="AQ46" s="81" t="str" cm="1">
        <f t="array" aca="1" ref="AQ46" ca="1">IFERROR(IF(INDIRECT(ADDRESS($Z46,COLUMN(),4,1,"Monitoraggio"))="","",INDIRECT(ADDRESS($Z46,COLUMN(),4,1,"Monitoraggio"))),"")</f>
        <v/>
      </c>
      <c r="AR46" s="122" t="str" cm="1">
        <f t="array" aca="1" ref="AR46" ca="1">IFERROR(IF(INDIRECT(ADDRESS($Z46,COLUMN(),4,1,"Monitoraggio"))="","",INDIRECT(ADDRESS($Z46,COLUMN(),4,1,"Monitoraggio"))),"")</f>
        <v/>
      </c>
      <c r="AS46" s="118" t="str" cm="1">
        <f t="array" aca="1" ref="AS46" ca="1">IFERROR(IF(INDIRECT(ADDRESS($Z46,COLUMN(),4,1,"Monitoraggio"))="","",INDIRECT(ADDRESS($Z46,COLUMN(),4,1,"Monitoraggio"))),"")</f>
        <v/>
      </c>
      <c r="AT46" s="119" t="str" cm="1">
        <f t="array" aca="1" ref="AT46" ca="1">IFERROR(IF(INDIRECT(ADDRESS($Z46,COLUMN(),4,1,"Monitoraggio"))="","",INDIRECT(ADDRESS($Z46,COLUMN(),4,1,"Monitoraggio"))),"")</f>
        <v/>
      </c>
      <c r="AU46" s="79" t="str" cm="1">
        <f t="array" aca="1" ref="AU46" ca="1">IFERROR(IF(INDIRECT(ADDRESS($Z46,COLUMN(),4,1,"Monitoraggio"))="","",INDIRECT(ADDRESS($Z46,COLUMN(),4,1,"Monitoraggio"))),"")</f>
        <v/>
      </c>
      <c r="AV46" s="119" t="str" cm="1">
        <f t="array" aca="1" ref="AV46" ca="1">IFERROR(IF(INDIRECT(ADDRESS($Z46,COLUMN(),4,1,"Monitoraggio"))="","",INDIRECT(ADDRESS($Z46,COLUMN(),4,1,"Monitoraggio"))),"")</f>
        <v/>
      </c>
      <c r="AW46" s="124" t="str" cm="1">
        <f t="array" aca="1" ref="AW46" ca="1">IFERROR(IF(INDIRECT(ADDRESS($Z46,COLUMN(),4,1,"Monitoraggio"))="","",INDIRECT(ADDRESS($Z46,COLUMN(),4,1,"Monitoraggio"))),"")</f>
        <v/>
      </c>
      <c r="AX46" s="62" t="str" cm="1">
        <f t="array" aca="1" ref="AX46" ca="1">IFERROR(IF(INDIRECT(ADDRESS($Z46,COLUMN(),4,1,"Monitoraggio"))="","",INDIRECT(ADDRESS($Z46,COLUMN(),4,1,"Monitoraggio"))),"")</f>
        <v/>
      </c>
      <c r="AY46" s="79" t="str" cm="1">
        <f t="array" aca="1" ref="AY46" ca="1">IFERROR(IF(INDIRECT(ADDRESS($Z46,COLUMN(),4,1,"Monitoraggio"))="","",INDIRECT(ADDRESS($Z46,COLUMN(),4,1,"Monitoraggio"))),"")</f>
        <v/>
      </c>
      <c r="AZ46" s="84" t="str" cm="1">
        <f t="array" aca="1" ref="AZ46" ca="1">IFERROR(IF(INDIRECT(ADDRESS($Z46,COLUMN(),4,1,"Monitoraggio"))="","",INDIRECT(ADDRESS($Z46,COLUMN(),4,1,"Monitoraggio"))),"")</f>
        <v/>
      </c>
      <c r="BA46" s="81" t="str" cm="1">
        <f t="array" aca="1" ref="BA46" ca="1">IFERROR(IF(INDIRECT(ADDRESS($Z46,COLUMN(),4,1,"Monitoraggio"))="","",INDIRECT(ADDRESS($Z46,COLUMN(),4,1,"Monitoraggio"))),"")</f>
        <v/>
      </c>
      <c r="BB46" s="86" t="str" cm="1">
        <f t="array" aca="1" ref="BB46" ca="1">IFERROR(IF(INDIRECT(ADDRESS($Z46,COLUMN(),4,1,"Monitoraggio"))="","",INDIRECT(ADDRESS($Z46,COLUMN(),4,1,"Monitoraggio"))),"")</f>
        <v/>
      </c>
      <c r="BC46" s="79" t="str" cm="1">
        <f t="array" aca="1" ref="BC46" ca="1">IFERROR(IF(INDIRECT(ADDRESS($Z46,COLUMN(),4,1,"Monitoraggio"))="","",INDIRECT(ADDRESS($Z46,COLUMN(),4,1,"Monitoraggio"))),"")</f>
        <v/>
      </c>
      <c r="BD46" s="79" t="str" cm="1">
        <f t="array" aca="1" ref="BD46" ca="1">IFERROR(IF(INDIRECT(ADDRESS($Z46,COLUMN(),4,1,"Monitoraggio"))="","",INDIRECT(ADDRESS($Z46,COLUMN(),4,1,"Monitoraggio"))),"")</f>
        <v/>
      </c>
      <c r="BE46" s="79" t="str" cm="1">
        <f t="array" aca="1" ref="BE46" ca="1">IFERROR(IF(INDIRECT(ADDRESS($Z46,COLUMN(),4,1,"Monitoraggio"))="","",INDIRECT(ADDRESS($Z46,COLUMN(),4,1,"Monitoraggio"))),"")</f>
        <v/>
      </c>
      <c r="BF46" s="79" t="str" cm="1">
        <f t="array" aca="1" ref="BF46" ca="1">IFERROR(IF(INDIRECT(ADDRESS($Z46,COLUMN(),4,1,"Monitoraggio"))="","",INDIRECT(ADDRESS($Z46,COLUMN(),4,1,"Monitoraggio"))),"")</f>
        <v/>
      </c>
      <c r="BG46" s="114" t="str" cm="1">
        <f t="array" aca="1" ref="BG46" ca="1">IFERROR(IF(INDIRECT(ADDRESS($Z46,COLUMN(),4,1,"Monitoraggio"))="","",INDIRECT(ADDRESS($Z46,COLUMN(),4,1,"Monitoraggio"))),"")</f>
        <v/>
      </c>
      <c r="BH46" s="48" t="str" cm="1">
        <f t="array" aca="1" ref="BH46" ca="1">IFERROR(IF(INDIRECT(ADDRESS($Z46,COLUMN(),4,1,"Monitoraggio"))="","",INDIRECT(ADDRESS($Z46,COLUMN(),4,1,"Monitoraggio"))),"")</f>
        <v/>
      </c>
      <c r="BI46" s="84" t="str" cm="1">
        <f t="array" aca="1" ref="BI46" ca="1">IFERROR(IF(INDIRECT(ADDRESS($Z46,COLUMN(),4,1,"Monitoraggio"))="","",INDIRECT(ADDRESS($Z46,COLUMN(),4,1,"Monitoraggio"))),"")</f>
        <v/>
      </c>
      <c r="BJ46" s="81" t="str" cm="1">
        <f t="array" aca="1" ref="BJ46" ca="1">IFERROR(IF(INDIRECT(ADDRESS($Z46,COLUMN(),4,1,"Monitoraggio"))="","",INDIRECT(ADDRESS($Z46,COLUMN(),4,1,"Monitoraggio"))),"")</f>
        <v/>
      </c>
    </row>
    <row r="47" spans="26:62" x14ac:dyDescent="0.2">
      <c r="Z47" s="132" t="str">
        <f>IFERROR(MATCH(ROW()-9,Monitoraggio!Z$1:Z$1000,0),"")</f>
        <v/>
      </c>
      <c r="AA47" s="60" t="str" cm="1">
        <f t="array" aca="1" ref="AA47" ca="1">IFERROR(IF(INDIRECT(ADDRESS($Z47,COLUMN(),4,1,"Monitoraggio"))="","",INDIRECT(ADDRESS($Z47,COLUMN(),4,1,"Monitoraggio"))),"")</f>
        <v/>
      </c>
      <c r="AB47" s="114" t="str" cm="1">
        <f t="array" aca="1" ref="AB47" ca="1">IFERROR(IF(INDIRECT(ADDRESS($Z47,COLUMN(),4,1,"Monitoraggio"))="","",INDIRECT(ADDRESS($Z47,COLUMN(),4,1,"Monitoraggio"))),"")</f>
        <v/>
      </c>
      <c r="AC47" s="114" t="str" cm="1">
        <f t="array" aca="1" ref="AC47" ca="1">IFERROR(IF(INDIRECT(ADDRESS($Z47,COLUMN(),4,1,"Monitoraggio"))="","",INDIRECT(ADDRESS($Z47,COLUMN(),4,1,"Monitoraggio"))),"")</f>
        <v/>
      </c>
      <c r="AD47" s="48" t="str" cm="1">
        <f t="array" aca="1" ref="AD47" ca="1">IFERROR(IF(INDIRECT(ADDRESS($Z47,COLUMN(),4,1,"Monitoraggio"))="","",INDIRECT(ADDRESS($Z47,COLUMN(),4,1,"Monitoraggio"))),"")</f>
        <v/>
      </c>
      <c r="AE47" s="61" t="str" cm="1">
        <f t="array" aca="1" ref="AE47" ca="1">IFERROR(IF(INDIRECT(ADDRESS($Z47,COLUMN(),4,1,"Monitoraggio"))="","",INDIRECT(ADDRESS($Z47,COLUMN(),4,1,"Monitoraggio"))),"")</f>
        <v/>
      </c>
      <c r="AF47" s="116" t="str" cm="1">
        <f t="array" aca="1" ref="AF47" ca="1">IFERROR(IF(INDIRECT(ADDRESS($Z47,COLUMN(),4,1,"Monitoraggio"))="","",INDIRECT(ADDRESS($Z47,COLUMN(),4,1,"Monitoraggio"))),"")</f>
        <v/>
      </c>
      <c r="AG47" s="61" t="str" cm="1">
        <f t="array" aca="1" ref="AG47" ca="1">IFERROR(IF(INDIRECT(ADDRESS($Z47,COLUMN(),4,1,"Monitoraggio"))="","",INDIRECT(ADDRESS($Z47,COLUMN(),4,1,"Monitoraggio"))),"")</f>
        <v/>
      </c>
      <c r="AH47" s="116" t="str" cm="1">
        <f t="array" aca="1" ref="AH47" ca="1">IFERROR(IF(INDIRECT(ADDRESS($Z47,COLUMN(),4,1,"Monitoraggio"))="","",INDIRECT(ADDRESS($Z47,COLUMN(),4,1,"Monitoraggio"))),"")</f>
        <v/>
      </c>
      <c r="AI47" s="114" t="str" cm="1">
        <f t="array" aca="1" ref="AI47" ca="1">IFERROR(IF(INDIRECT(ADDRESS($Z47,COLUMN(),4,1,"Monitoraggio"))="","",INDIRECT(ADDRESS($Z47,COLUMN(),4,1,"Monitoraggio"))),"")</f>
        <v/>
      </c>
      <c r="AJ47" s="118" t="str" cm="1">
        <f t="array" aca="1" ref="AJ47" ca="1">IFERROR(IF(INDIRECT(ADDRESS($Z47,COLUMN(),4,1,"Monitoraggio"))="","",INDIRECT(ADDRESS($Z47,COLUMN(),4,1,"Monitoraggio"))),"")</f>
        <v/>
      </c>
      <c r="AK47" s="119" t="str" cm="1">
        <f t="array" aca="1" ref="AK47" ca="1">IFERROR(IF(INDIRECT(ADDRESS($Z47,COLUMN(),4,1,"Monitoraggio"))="","",INDIRECT(ADDRESS($Z47,COLUMN(),4,1,"Monitoraggio"))),"")</f>
        <v/>
      </c>
      <c r="AL47" s="79" t="str" cm="1">
        <f t="array" aca="1" ref="AL47" ca="1">IFERROR(IF(INDIRECT(ADDRESS($Z47,COLUMN(),4,1,"Monitoraggio"))="","",INDIRECT(ADDRESS($Z47,COLUMN(),4,1,"Monitoraggio"))),"")</f>
        <v/>
      </c>
      <c r="AM47" s="77" t="str" cm="1">
        <f t="array" aca="1" ref="AM47" ca="1">IFERROR(IF(INDIRECT(ADDRESS($Z47,COLUMN(),4,1,"Monitoraggio"))="","",INDIRECT(ADDRESS($Z47,COLUMN(),4,1,"Monitoraggio"))),"")</f>
        <v/>
      </c>
      <c r="AN47" s="79" t="str" cm="1">
        <f t="array" aca="1" ref="AN47" ca="1">IFERROR(IF(INDIRECT(ADDRESS($Z47,COLUMN(),4,1,"Monitoraggio"))="","",INDIRECT(ADDRESS($Z47,COLUMN(),4,1,"Monitoraggio"))),"")</f>
        <v/>
      </c>
      <c r="AO47" s="79" t="str" cm="1">
        <f t="array" aca="1" ref="AO47" ca="1">IFERROR(IF(INDIRECT(ADDRESS($Z47,COLUMN(),4,1,"Monitoraggio"))="","",INDIRECT(ADDRESS($Z47,COLUMN(),4,1,"Monitoraggio"))),"")</f>
        <v/>
      </c>
      <c r="AP47" s="79" t="str" cm="1">
        <f t="array" aca="1" ref="AP47" ca="1">IFERROR(IF(INDIRECT(ADDRESS($Z47,COLUMN(),4,1,"Monitoraggio"))="","",INDIRECT(ADDRESS($Z47,COLUMN(),4,1,"Monitoraggio"))),"")</f>
        <v/>
      </c>
      <c r="AQ47" s="81" t="str" cm="1">
        <f t="array" aca="1" ref="AQ47" ca="1">IFERROR(IF(INDIRECT(ADDRESS($Z47,COLUMN(),4,1,"Monitoraggio"))="","",INDIRECT(ADDRESS($Z47,COLUMN(),4,1,"Monitoraggio"))),"")</f>
        <v/>
      </c>
      <c r="AR47" s="122" t="str" cm="1">
        <f t="array" aca="1" ref="AR47" ca="1">IFERROR(IF(INDIRECT(ADDRESS($Z47,COLUMN(),4,1,"Monitoraggio"))="","",INDIRECT(ADDRESS($Z47,COLUMN(),4,1,"Monitoraggio"))),"")</f>
        <v/>
      </c>
      <c r="AS47" s="118" t="str" cm="1">
        <f t="array" aca="1" ref="AS47" ca="1">IFERROR(IF(INDIRECT(ADDRESS($Z47,COLUMN(),4,1,"Monitoraggio"))="","",INDIRECT(ADDRESS($Z47,COLUMN(),4,1,"Monitoraggio"))),"")</f>
        <v/>
      </c>
      <c r="AT47" s="119" t="str" cm="1">
        <f t="array" aca="1" ref="AT47" ca="1">IFERROR(IF(INDIRECT(ADDRESS($Z47,COLUMN(),4,1,"Monitoraggio"))="","",INDIRECT(ADDRESS($Z47,COLUMN(),4,1,"Monitoraggio"))),"")</f>
        <v/>
      </c>
      <c r="AU47" s="79" t="str" cm="1">
        <f t="array" aca="1" ref="AU47" ca="1">IFERROR(IF(INDIRECT(ADDRESS($Z47,COLUMN(),4,1,"Monitoraggio"))="","",INDIRECT(ADDRESS($Z47,COLUMN(),4,1,"Monitoraggio"))),"")</f>
        <v/>
      </c>
      <c r="AV47" s="119" t="str" cm="1">
        <f t="array" aca="1" ref="AV47" ca="1">IFERROR(IF(INDIRECT(ADDRESS($Z47,COLUMN(),4,1,"Monitoraggio"))="","",INDIRECT(ADDRESS($Z47,COLUMN(),4,1,"Monitoraggio"))),"")</f>
        <v/>
      </c>
      <c r="AW47" s="124" t="str" cm="1">
        <f t="array" aca="1" ref="AW47" ca="1">IFERROR(IF(INDIRECT(ADDRESS($Z47,COLUMN(),4,1,"Monitoraggio"))="","",INDIRECT(ADDRESS($Z47,COLUMN(),4,1,"Monitoraggio"))),"")</f>
        <v/>
      </c>
      <c r="AX47" s="62" t="str" cm="1">
        <f t="array" aca="1" ref="AX47" ca="1">IFERROR(IF(INDIRECT(ADDRESS($Z47,COLUMN(),4,1,"Monitoraggio"))="","",INDIRECT(ADDRESS($Z47,COLUMN(),4,1,"Monitoraggio"))),"")</f>
        <v/>
      </c>
      <c r="AY47" s="79" t="str" cm="1">
        <f t="array" aca="1" ref="AY47" ca="1">IFERROR(IF(INDIRECT(ADDRESS($Z47,COLUMN(),4,1,"Monitoraggio"))="","",INDIRECT(ADDRESS($Z47,COLUMN(),4,1,"Monitoraggio"))),"")</f>
        <v/>
      </c>
      <c r="AZ47" s="84" t="str" cm="1">
        <f t="array" aca="1" ref="AZ47" ca="1">IFERROR(IF(INDIRECT(ADDRESS($Z47,COLUMN(),4,1,"Monitoraggio"))="","",INDIRECT(ADDRESS($Z47,COLUMN(),4,1,"Monitoraggio"))),"")</f>
        <v/>
      </c>
      <c r="BA47" s="81" t="str" cm="1">
        <f t="array" aca="1" ref="BA47" ca="1">IFERROR(IF(INDIRECT(ADDRESS($Z47,COLUMN(),4,1,"Monitoraggio"))="","",INDIRECT(ADDRESS($Z47,COLUMN(),4,1,"Monitoraggio"))),"")</f>
        <v/>
      </c>
      <c r="BB47" s="86" t="str" cm="1">
        <f t="array" aca="1" ref="BB47" ca="1">IFERROR(IF(INDIRECT(ADDRESS($Z47,COLUMN(),4,1,"Monitoraggio"))="","",INDIRECT(ADDRESS($Z47,COLUMN(),4,1,"Monitoraggio"))),"")</f>
        <v/>
      </c>
      <c r="BC47" s="79" t="str" cm="1">
        <f t="array" aca="1" ref="BC47" ca="1">IFERROR(IF(INDIRECT(ADDRESS($Z47,COLUMN(),4,1,"Monitoraggio"))="","",INDIRECT(ADDRESS($Z47,COLUMN(),4,1,"Monitoraggio"))),"")</f>
        <v/>
      </c>
      <c r="BD47" s="79" t="str" cm="1">
        <f t="array" aca="1" ref="BD47" ca="1">IFERROR(IF(INDIRECT(ADDRESS($Z47,COLUMN(),4,1,"Monitoraggio"))="","",INDIRECT(ADDRESS($Z47,COLUMN(),4,1,"Monitoraggio"))),"")</f>
        <v/>
      </c>
      <c r="BE47" s="79" t="str" cm="1">
        <f t="array" aca="1" ref="BE47" ca="1">IFERROR(IF(INDIRECT(ADDRESS($Z47,COLUMN(),4,1,"Monitoraggio"))="","",INDIRECT(ADDRESS($Z47,COLUMN(),4,1,"Monitoraggio"))),"")</f>
        <v/>
      </c>
      <c r="BF47" s="79" t="str" cm="1">
        <f t="array" aca="1" ref="BF47" ca="1">IFERROR(IF(INDIRECT(ADDRESS($Z47,COLUMN(),4,1,"Monitoraggio"))="","",INDIRECT(ADDRESS($Z47,COLUMN(),4,1,"Monitoraggio"))),"")</f>
        <v/>
      </c>
      <c r="BG47" s="114" t="str" cm="1">
        <f t="array" aca="1" ref="BG47" ca="1">IFERROR(IF(INDIRECT(ADDRESS($Z47,COLUMN(),4,1,"Monitoraggio"))="","",INDIRECT(ADDRESS($Z47,COLUMN(),4,1,"Monitoraggio"))),"")</f>
        <v/>
      </c>
      <c r="BH47" s="48" t="str" cm="1">
        <f t="array" aca="1" ref="BH47" ca="1">IFERROR(IF(INDIRECT(ADDRESS($Z47,COLUMN(),4,1,"Monitoraggio"))="","",INDIRECT(ADDRESS($Z47,COLUMN(),4,1,"Monitoraggio"))),"")</f>
        <v/>
      </c>
      <c r="BI47" s="84" t="str" cm="1">
        <f t="array" aca="1" ref="BI47" ca="1">IFERROR(IF(INDIRECT(ADDRESS($Z47,COLUMN(),4,1,"Monitoraggio"))="","",INDIRECT(ADDRESS($Z47,COLUMN(),4,1,"Monitoraggio"))),"")</f>
        <v/>
      </c>
      <c r="BJ47" s="81" t="str" cm="1">
        <f t="array" aca="1" ref="BJ47" ca="1">IFERROR(IF(INDIRECT(ADDRESS($Z47,COLUMN(),4,1,"Monitoraggio"))="","",INDIRECT(ADDRESS($Z47,COLUMN(),4,1,"Monitoraggio"))),"")</f>
        <v/>
      </c>
    </row>
    <row r="48" spans="26:62" x14ac:dyDescent="0.2">
      <c r="Z48" s="132" t="str">
        <f>IFERROR(MATCH(ROW()-9,Monitoraggio!Z$1:Z$1000,0),"")</f>
        <v/>
      </c>
      <c r="AA48" s="60" t="str" cm="1">
        <f t="array" aca="1" ref="AA48" ca="1">IFERROR(IF(INDIRECT(ADDRESS($Z48,COLUMN(),4,1,"Monitoraggio"))="","",INDIRECT(ADDRESS($Z48,COLUMN(),4,1,"Monitoraggio"))),"")</f>
        <v/>
      </c>
      <c r="AB48" s="114" t="str" cm="1">
        <f t="array" aca="1" ref="AB48" ca="1">IFERROR(IF(INDIRECT(ADDRESS($Z48,COLUMN(),4,1,"Monitoraggio"))="","",INDIRECT(ADDRESS($Z48,COLUMN(),4,1,"Monitoraggio"))),"")</f>
        <v/>
      </c>
      <c r="AC48" s="114" t="str" cm="1">
        <f t="array" aca="1" ref="AC48" ca="1">IFERROR(IF(INDIRECT(ADDRESS($Z48,COLUMN(),4,1,"Monitoraggio"))="","",INDIRECT(ADDRESS($Z48,COLUMN(),4,1,"Monitoraggio"))),"")</f>
        <v/>
      </c>
      <c r="AD48" s="48" t="str" cm="1">
        <f t="array" aca="1" ref="AD48" ca="1">IFERROR(IF(INDIRECT(ADDRESS($Z48,COLUMN(),4,1,"Monitoraggio"))="","",INDIRECT(ADDRESS($Z48,COLUMN(),4,1,"Monitoraggio"))),"")</f>
        <v/>
      </c>
      <c r="AE48" s="61" t="str" cm="1">
        <f t="array" aca="1" ref="AE48" ca="1">IFERROR(IF(INDIRECT(ADDRESS($Z48,COLUMN(),4,1,"Monitoraggio"))="","",INDIRECT(ADDRESS($Z48,COLUMN(),4,1,"Monitoraggio"))),"")</f>
        <v/>
      </c>
      <c r="AF48" s="116" t="str" cm="1">
        <f t="array" aca="1" ref="AF48" ca="1">IFERROR(IF(INDIRECT(ADDRESS($Z48,COLUMN(),4,1,"Monitoraggio"))="","",INDIRECT(ADDRESS($Z48,COLUMN(),4,1,"Monitoraggio"))),"")</f>
        <v/>
      </c>
      <c r="AG48" s="61" t="str" cm="1">
        <f t="array" aca="1" ref="AG48" ca="1">IFERROR(IF(INDIRECT(ADDRESS($Z48,COLUMN(),4,1,"Monitoraggio"))="","",INDIRECT(ADDRESS($Z48,COLUMN(),4,1,"Monitoraggio"))),"")</f>
        <v/>
      </c>
      <c r="AH48" s="116" t="str" cm="1">
        <f t="array" aca="1" ref="AH48" ca="1">IFERROR(IF(INDIRECT(ADDRESS($Z48,COLUMN(),4,1,"Monitoraggio"))="","",INDIRECT(ADDRESS($Z48,COLUMN(),4,1,"Monitoraggio"))),"")</f>
        <v/>
      </c>
      <c r="AI48" s="114" t="str" cm="1">
        <f t="array" aca="1" ref="AI48" ca="1">IFERROR(IF(INDIRECT(ADDRESS($Z48,COLUMN(),4,1,"Monitoraggio"))="","",INDIRECT(ADDRESS($Z48,COLUMN(),4,1,"Monitoraggio"))),"")</f>
        <v/>
      </c>
      <c r="AJ48" s="118" t="str" cm="1">
        <f t="array" aca="1" ref="AJ48" ca="1">IFERROR(IF(INDIRECT(ADDRESS($Z48,COLUMN(),4,1,"Monitoraggio"))="","",INDIRECT(ADDRESS($Z48,COLUMN(),4,1,"Monitoraggio"))),"")</f>
        <v/>
      </c>
      <c r="AK48" s="119" t="str" cm="1">
        <f t="array" aca="1" ref="AK48" ca="1">IFERROR(IF(INDIRECT(ADDRESS($Z48,COLUMN(),4,1,"Monitoraggio"))="","",INDIRECT(ADDRESS($Z48,COLUMN(),4,1,"Monitoraggio"))),"")</f>
        <v/>
      </c>
      <c r="AL48" s="79" t="str" cm="1">
        <f t="array" aca="1" ref="AL48" ca="1">IFERROR(IF(INDIRECT(ADDRESS($Z48,COLUMN(),4,1,"Monitoraggio"))="","",INDIRECT(ADDRESS($Z48,COLUMN(),4,1,"Monitoraggio"))),"")</f>
        <v/>
      </c>
      <c r="AM48" s="77" t="str" cm="1">
        <f t="array" aca="1" ref="AM48" ca="1">IFERROR(IF(INDIRECT(ADDRESS($Z48,COLUMN(),4,1,"Monitoraggio"))="","",INDIRECT(ADDRESS($Z48,COLUMN(),4,1,"Monitoraggio"))),"")</f>
        <v/>
      </c>
      <c r="AN48" s="79" t="str" cm="1">
        <f t="array" aca="1" ref="AN48" ca="1">IFERROR(IF(INDIRECT(ADDRESS($Z48,COLUMN(),4,1,"Monitoraggio"))="","",INDIRECT(ADDRESS($Z48,COLUMN(),4,1,"Monitoraggio"))),"")</f>
        <v/>
      </c>
      <c r="AO48" s="79" t="str" cm="1">
        <f t="array" aca="1" ref="AO48" ca="1">IFERROR(IF(INDIRECT(ADDRESS($Z48,COLUMN(),4,1,"Monitoraggio"))="","",INDIRECT(ADDRESS($Z48,COLUMN(),4,1,"Monitoraggio"))),"")</f>
        <v/>
      </c>
      <c r="AP48" s="79" t="str" cm="1">
        <f t="array" aca="1" ref="AP48" ca="1">IFERROR(IF(INDIRECT(ADDRESS($Z48,COLUMN(),4,1,"Monitoraggio"))="","",INDIRECT(ADDRESS($Z48,COLUMN(),4,1,"Monitoraggio"))),"")</f>
        <v/>
      </c>
      <c r="AQ48" s="81" t="str" cm="1">
        <f t="array" aca="1" ref="AQ48" ca="1">IFERROR(IF(INDIRECT(ADDRESS($Z48,COLUMN(),4,1,"Monitoraggio"))="","",INDIRECT(ADDRESS($Z48,COLUMN(),4,1,"Monitoraggio"))),"")</f>
        <v/>
      </c>
      <c r="AR48" s="122" t="str" cm="1">
        <f t="array" aca="1" ref="AR48" ca="1">IFERROR(IF(INDIRECT(ADDRESS($Z48,COLUMN(),4,1,"Monitoraggio"))="","",INDIRECT(ADDRESS($Z48,COLUMN(),4,1,"Monitoraggio"))),"")</f>
        <v/>
      </c>
      <c r="AS48" s="118" t="str" cm="1">
        <f t="array" aca="1" ref="AS48" ca="1">IFERROR(IF(INDIRECT(ADDRESS($Z48,COLUMN(),4,1,"Monitoraggio"))="","",INDIRECT(ADDRESS($Z48,COLUMN(),4,1,"Monitoraggio"))),"")</f>
        <v/>
      </c>
      <c r="AT48" s="119" t="str" cm="1">
        <f t="array" aca="1" ref="AT48" ca="1">IFERROR(IF(INDIRECT(ADDRESS($Z48,COLUMN(),4,1,"Monitoraggio"))="","",INDIRECT(ADDRESS($Z48,COLUMN(),4,1,"Monitoraggio"))),"")</f>
        <v/>
      </c>
      <c r="AU48" s="79" t="str" cm="1">
        <f t="array" aca="1" ref="AU48" ca="1">IFERROR(IF(INDIRECT(ADDRESS($Z48,COLUMN(),4,1,"Monitoraggio"))="","",INDIRECT(ADDRESS($Z48,COLUMN(),4,1,"Monitoraggio"))),"")</f>
        <v/>
      </c>
      <c r="AV48" s="119" t="str" cm="1">
        <f t="array" aca="1" ref="AV48" ca="1">IFERROR(IF(INDIRECT(ADDRESS($Z48,COLUMN(),4,1,"Monitoraggio"))="","",INDIRECT(ADDRESS($Z48,COLUMN(),4,1,"Monitoraggio"))),"")</f>
        <v/>
      </c>
      <c r="AW48" s="124" t="str" cm="1">
        <f t="array" aca="1" ref="AW48" ca="1">IFERROR(IF(INDIRECT(ADDRESS($Z48,COLUMN(),4,1,"Monitoraggio"))="","",INDIRECT(ADDRESS($Z48,COLUMN(),4,1,"Monitoraggio"))),"")</f>
        <v/>
      </c>
      <c r="AX48" s="62" t="str" cm="1">
        <f t="array" aca="1" ref="AX48" ca="1">IFERROR(IF(INDIRECT(ADDRESS($Z48,COLUMN(),4,1,"Monitoraggio"))="","",INDIRECT(ADDRESS($Z48,COLUMN(),4,1,"Monitoraggio"))),"")</f>
        <v/>
      </c>
      <c r="AY48" s="79" t="str" cm="1">
        <f t="array" aca="1" ref="AY48" ca="1">IFERROR(IF(INDIRECT(ADDRESS($Z48,COLUMN(),4,1,"Monitoraggio"))="","",INDIRECT(ADDRESS($Z48,COLUMN(),4,1,"Monitoraggio"))),"")</f>
        <v/>
      </c>
      <c r="AZ48" s="84" t="str" cm="1">
        <f t="array" aca="1" ref="AZ48" ca="1">IFERROR(IF(INDIRECT(ADDRESS($Z48,COLUMN(),4,1,"Monitoraggio"))="","",INDIRECT(ADDRESS($Z48,COLUMN(),4,1,"Monitoraggio"))),"")</f>
        <v/>
      </c>
      <c r="BA48" s="81" t="str" cm="1">
        <f t="array" aca="1" ref="BA48" ca="1">IFERROR(IF(INDIRECT(ADDRESS($Z48,COLUMN(),4,1,"Monitoraggio"))="","",INDIRECT(ADDRESS($Z48,COLUMN(),4,1,"Monitoraggio"))),"")</f>
        <v/>
      </c>
      <c r="BB48" s="86" t="str" cm="1">
        <f t="array" aca="1" ref="BB48" ca="1">IFERROR(IF(INDIRECT(ADDRESS($Z48,COLUMN(),4,1,"Monitoraggio"))="","",INDIRECT(ADDRESS($Z48,COLUMN(),4,1,"Monitoraggio"))),"")</f>
        <v/>
      </c>
      <c r="BC48" s="79" t="str" cm="1">
        <f t="array" aca="1" ref="BC48" ca="1">IFERROR(IF(INDIRECT(ADDRESS($Z48,COLUMN(),4,1,"Monitoraggio"))="","",INDIRECT(ADDRESS($Z48,COLUMN(),4,1,"Monitoraggio"))),"")</f>
        <v/>
      </c>
      <c r="BD48" s="79" t="str" cm="1">
        <f t="array" aca="1" ref="BD48" ca="1">IFERROR(IF(INDIRECT(ADDRESS($Z48,COLUMN(),4,1,"Monitoraggio"))="","",INDIRECT(ADDRESS($Z48,COLUMN(),4,1,"Monitoraggio"))),"")</f>
        <v/>
      </c>
      <c r="BE48" s="79" t="str" cm="1">
        <f t="array" aca="1" ref="BE48" ca="1">IFERROR(IF(INDIRECT(ADDRESS($Z48,COLUMN(),4,1,"Monitoraggio"))="","",INDIRECT(ADDRESS($Z48,COLUMN(),4,1,"Monitoraggio"))),"")</f>
        <v/>
      </c>
      <c r="BF48" s="79" t="str" cm="1">
        <f t="array" aca="1" ref="BF48" ca="1">IFERROR(IF(INDIRECT(ADDRESS($Z48,COLUMN(),4,1,"Monitoraggio"))="","",INDIRECT(ADDRESS($Z48,COLUMN(),4,1,"Monitoraggio"))),"")</f>
        <v/>
      </c>
      <c r="BG48" s="114" t="str" cm="1">
        <f t="array" aca="1" ref="BG48" ca="1">IFERROR(IF(INDIRECT(ADDRESS($Z48,COLUMN(),4,1,"Monitoraggio"))="","",INDIRECT(ADDRESS($Z48,COLUMN(),4,1,"Monitoraggio"))),"")</f>
        <v/>
      </c>
      <c r="BH48" s="48" t="str" cm="1">
        <f t="array" aca="1" ref="BH48" ca="1">IFERROR(IF(INDIRECT(ADDRESS($Z48,COLUMN(),4,1,"Monitoraggio"))="","",INDIRECT(ADDRESS($Z48,COLUMN(),4,1,"Monitoraggio"))),"")</f>
        <v/>
      </c>
      <c r="BI48" s="84" t="str" cm="1">
        <f t="array" aca="1" ref="BI48" ca="1">IFERROR(IF(INDIRECT(ADDRESS($Z48,COLUMN(),4,1,"Monitoraggio"))="","",INDIRECT(ADDRESS($Z48,COLUMN(),4,1,"Monitoraggio"))),"")</f>
        <v/>
      </c>
      <c r="BJ48" s="81" t="str" cm="1">
        <f t="array" aca="1" ref="BJ48" ca="1">IFERROR(IF(INDIRECT(ADDRESS($Z48,COLUMN(),4,1,"Monitoraggio"))="","",INDIRECT(ADDRESS($Z48,COLUMN(),4,1,"Monitoraggio"))),"")</f>
        <v/>
      </c>
    </row>
    <row r="49" spans="26:62" x14ac:dyDescent="0.2">
      <c r="Z49" s="132" t="str">
        <f>IFERROR(MATCH(ROW()-9,Monitoraggio!Z$1:Z$1000,0),"")</f>
        <v/>
      </c>
      <c r="AA49" s="60" t="str" cm="1">
        <f t="array" aca="1" ref="AA49" ca="1">IFERROR(IF(INDIRECT(ADDRESS($Z49,COLUMN(),4,1,"Monitoraggio"))="","",INDIRECT(ADDRESS($Z49,COLUMN(),4,1,"Monitoraggio"))),"")</f>
        <v/>
      </c>
      <c r="AB49" s="114" t="str" cm="1">
        <f t="array" aca="1" ref="AB49" ca="1">IFERROR(IF(INDIRECT(ADDRESS($Z49,COLUMN(),4,1,"Monitoraggio"))="","",INDIRECT(ADDRESS($Z49,COLUMN(),4,1,"Monitoraggio"))),"")</f>
        <v/>
      </c>
      <c r="AC49" s="114" t="str" cm="1">
        <f t="array" aca="1" ref="AC49" ca="1">IFERROR(IF(INDIRECT(ADDRESS($Z49,COLUMN(),4,1,"Monitoraggio"))="","",INDIRECT(ADDRESS($Z49,COLUMN(),4,1,"Monitoraggio"))),"")</f>
        <v/>
      </c>
      <c r="AD49" s="48" t="str" cm="1">
        <f t="array" aca="1" ref="AD49" ca="1">IFERROR(IF(INDIRECT(ADDRESS($Z49,COLUMN(),4,1,"Monitoraggio"))="","",INDIRECT(ADDRESS($Z49,COLUMN(),4,1,"Monitoraggio"))),"")</f>
        <v/>
      </c>
      <c r="AE49" s="61" t="str" cm="1">
        <f t="array" aca="1" ref="AE49" ca="1">IFERROR(IF(INDIRECT(ADDRESS($Z49,COLUMN(),4,1,"Monitoraggio"))="","",INDIRECT(ADDRESS($Z49,COLUMN(),4,1,"Monitoraggio"))),"")</f>
        <v/>
      </c>
      <c r="AF49" s="116" t="str" cm="1">
        <f t="array" aca="1" ref="AF49" ca="1">IFERROR(IF(INDIRECT(ADDRESS($Z49,COLUMN(),4,1,"Monitoraggio"))="","",INDIRECT(ADDRESS($Z49,COLUMN(),4,1,"Monitoraggio"))),"")</f>
        <v/>
      </c>
      <c r="AG49" s="61" t="str" cm="1">
        <f t="array" aca="1" ref="AG49" ca="1">IFERROR(IF(INDIRECT(ADDRESS($Z49,COLUMN(),4,1,"Monitoraggio"))="","",INDIRECT(ADDRESS($Z49,COLUMN(),4,1,"Monitoraggio"))),"")</f>
        <v/>
      </c>
      <c r="AH49" s="116" t="str" cm="1">
        <f t="array" aca="1" ref="AH49" ca="1">IFERROR(IF(INDIRECT(ADDRESS($Z49,COLUMN(),4,1,"Monitoraggio"))="","",INDIRECT(ADDRESS($Z49,COLUMN(),4,1,"Monitoraggio"))),"")</f>
        <v/>
      </c>
      <c r="AI49" s="114" t="str" cm="1">
        <f t="array" aca="1" ref="AI49" ca="1">IFERROR(IF(INDIRECT(ADDRESS($Z49,COLUMN(),4,1,"Monitoraggio"))="","",INDIRECT(ADDRESS($Z49,COLUMN(),4,1,"Monitoraggio"))),"")</f>
        <v/>
      </c>
      <c r="AJ49" s="118" t="str" cm="1">
        <f t="array" aca="1" ref="AJ49" ca="1">IFERROR(IF(INDIRECT(ADDRESS($Z49,COLUMN(),4,1,"Monitoraggio"))="","",INDIRECT(ADDRESS($Z49,COLUMN(),4,1,"Monitoraggio"))),"")</f>
        <v/>
      </c>
      <c r="AK49" s="119" t="str" cm="1">
        <f t="array" aca="1" ref="AK49" ca="1">IFERROR(IF(INDIRECT(ADDRESS($Z49,COLUMN(),4,1,"Monitoraggio"))="","",INDIRECT(ADDRESS($Z49,COLUMN(),4,1,"Monitoraggio"))),"")</f>
        <v/>
      </c>
      <c r="AL49" s="79" t="str" cm="1">
        <f t="array" aca="1" ref="AL49" ca="1">IFERROR(IF(INDIRECT(ADDRESS($Z49,COLUMN(),4,1,"Monitoraggio"))="","",INDIRECT(ADDRESS($Z49,COLUMN(),4,1,"Monitoraggio"))),"")</f>
        <v/>
      </c>
      <c r="AM49" s="77" t="str" cm="1">
        <f t="array" aca="1" ref="AM49" ca="1">IFERROR(IF(INDIRECT(ADDRESS($Z49,COLUMN(),4,1,"Monitoraggio"))="","",INDIRECT(ADDRESS($Z49,COLUMN(),4,1,"Monitoraggio"))),"")</f>
        <v/>
      </c>
      <c r="AN49" s="79" t="str" cm="1">
        <f t="array" aca="1" ref="AN49" ca="1">IFERROR(IF(INDIRECT(ADDRESS($Z49,COLUMN(),4,1,"Monitoraggio"))="","",INDIRECT(ADDRESS($Z49,COLUMN(),4,1,"Monitoraggio"))),"")</f>
        <v/>
      </c>
      <c r="AO49" s="79" t="str" cm="1">
        <f t="array" aca="1" ref="AO49" ca="1">IFERROR(IF(INDIRECT(ADDRESS($Z49,COLUMN(),4,1,"Monitoraggio"))="","",INDIRECT(ADDRESS($Z49,COLUMN(),4,1,"Monitoraggio"))),"")</f>
        <v/>
      </c>
      <c r="AP49" s="79" t="str" cm="1">
        <f t="array" aca="1" ref="AP49" ca="1">IFERROR(IF(INDIRECT(ADDRESS($Z49,COLUMN(),4,1,"Monitoraggio"))="","",INDIRECT(ADDRESS($Z49,COLUMN(),4,1,"Monitoraggio"))),"")</f>
        <v/>
      </c>
      <c r="AQ49" s="81" t="str" cm="1">
        <f t="array" aca="1" ref="AQ49" ca="1">IFERROR(IF(INDIRECT(ADDRESS($Z49,COLUMN(),4,1,"Monitoraggio"))="","",INDIRECT(ADDRESS($Z49,COLUMN(),4,1,"Monitoraggio"))),"")</f>
        <v/>
      </c>
      <c r="AR49" s="122" t="str" cm="1">
        <f t="array" aca="1" ref="AR49" ca="1">IFERROR(IF(INDIRECT(ADDRESS($Z49,COLUMN(),4,1,"Monitoraggio"))="","",INDIRECT(ADDRESS($Z49,COLUMN(),4,1,"Monitoraggio"))),"")</f>
        <v/>
      </c>
      <c r="AS49" s="118" t="str" cm="1">
        <f t="array" aca="1" ref="AS49" ca="1">IFERROR(IF(INDIRECT(ADDRESS($Z49,COLUMN(),4,1,"Monitoraggio"))="","",INDIRECT(ADDRESS($Z49,COLUMN(),4,1,"Monitoraggio"))),"")</f>
        <v/>
      </c>
      <c r="AT49" s="119" t="str" cm="1">
        <f t="array" aca="1" ref="AT49" ca="1">IFERROR(IF(INDIRECT(ADDRESS($Z49,COLUMN(),4,1,"Monitoraggio"))="","",INDIRECT(ADDRESS($Z49,COLUMN(),4,1,"Monitoraggio"))),"")</f>
        <v/>
      </c>
      <c r="AU49" s="79" t="str" cm="1">
        <f t="array" aca="1" ref="AU49" ca="1">IFERROR(IF(INDIRECT(ADDRESS($Z49,COLUMN(),4,1,"Monitoraggio"))="","",INDIRECT(ADDRESS($Z49,COLUMN(),4,1,"Monitoraggio"))),"")</f>
        <v/>
      </c>
      <c r="AV49" s="119" t="str" cm="1">
        <f t="array" aca="1" ref="AV49" ca="1">IFERROR(IF(INDIRECT(ADDRESS($Z49,COLUMN(),4,1,"Monitoraggio"))="","",INDIRECT(ADDRESS($Z49,COLUMN(),4,1,"Monitoraggio"))),"")</f>
        <v/>
      </c>
      <c r="AW49" s="124" t="str" cm="1">
        <f t="array" aca="1" ref="AW49" ca="1">IFERROR(IF(INDIRECT(ADDRESS($Z49,COLUMN(),4,1,"Monitoraggio"))="","",INDIRECT(ADDRESS($Z49,COLUMN(),4,1,"Monitoraggio"))),"")</f>
        <v/>
      </c>
      <c r="AX49" s="62" t="str" cm="1">
        <f t="array" aca="1" ref="AX49" ca="1">IFERROR(IF(INDIRECT(ADDRESS($Z49,COLUMN(),4,1,"Monitoraggio"))="","",INDIRECT(ADDRESS($Z49,COLUMN(),4,1,"Monitoraggio"))),"")</f>
        <v/>
      </c>
      <c r="AY49" s="79" t="str" cm="1">
        <f t="array" aca="1" ref="AY49" ca="1">IFERROR(IF(INDIRECT(ADDRESS($Z49,COLUMN(),4,1,"Monitoraggio"))="","",INDIRECT(ADDRESS($Z49,COLUMN(),4,1,"Monitoraggio"))),"")</f>
        <v/>
      </c>
      <c r="AZ49" s="84" t="str" cm="1">
        <f t="array" aca="1" ref="AZ49" ca="1">IFERROR(IF(INDIRECT(ADDRESS($Z49,COLUMN(),4,1,"Monitoraggio"))="","",INDIRECT(ADDRESS($Z49,COLUMN(),4,1,"Monitoraggio"))),"")</f>
        <v/>
      </c>
      <c r="BA49" s="81" t="str" cm="1">
        <f t="array" aca="1" ref="BA49" ca="1">IFERROR(IF(INDIRECT(ADDRESS($Z49,COLUMN(),4,1,"Monitoraggio"))="","",INDIRECT(ADDRESS($Z49,COLUMN(),4,1,"Monitoraggio"))),"")</f>
        <v/>
      </c>
      <c r="BB49" s="86" t="str" cm="1">
        <f t="array" aca="1" ref="BB49" ca="1">IFERROR(IF(INDIRECT(ADDRESS($Z49,COLUMN(),4,1,"Monitoraggio"))="","",INDIRECT(ADDRESS($Z49,COLUMN(),4,1,"Monitoraggio"))),"")</f>
        <v/>
      </c>
      <c r="BC49" s="79" t="str" cm="1">
        <f t="array" aca="1" ref="BC49" ca="1">IFERROR(IF(INDIRECT(ADDRESS($Z49,COLUMN(),4,1,"Monitoraggio"))="","",INDIRECT(ADDRESS($Z49,COLUMN(),4,1,"Monitoraggio"))),"")</f>
        <v/>
      </c>
      <c r="BD49" s="79" t="str" cm="1">
        <f t="array" aca="1" ref="BD49" ca="1">IFERROR(IF(INDIRECT(ADDRESS($Z49,COLUMN(),4,1,"Monitoraggio"))="","",INDIRECT(ADDRESS($Z49,COLUMN(),4,1,"Monitoraggio"))),"")</f>
        <v/>
      </c>
      <c r="BE49" s="79" t="str" cm="1">
        <f t="array" aca="1" ref="BE49" ca="1">IFERROR(IF(INDIRECT(ADDRESS($Z49,COLUMN(),4,1,"Monitoraggio"))="","",INDIRECT(ADDRESS($Z49,COLUMN(),4,1,"Monitoraggio"))),"")</f>
        <v/>
      </c>
      <c r="BF49" s="79" t="str" cm="1">
        <f t="array" aca="1" ref="BF49" ca="1">IFERROR(IF(INDIRECT(ADDRESS($Z49,COLUMN(),4,1,"Monitoraggio"))="","",INDIRECT(ADDRESS($Z49,COLUMN(),4,1,"Monitoraggio"))),"")</f>
        <v/>
      </c>
      <c r="BG49" s="114" t="str" cm="1">
        <f t="array" aca="1" ref="BG49" ca="1">IFERROR(IF(INDIRECT(ADDRESS($Z49,COLUMN(),4,1,"Monitoraggio"))="","",INDIRECT(ADDRESS($Z49,COLUMN(),4,1,"Monitoraggio"))),"")</f>
        <v/>
      </c>
      <c r="BH49" s="48" t="str" cm="1">
        <f t="array" aca="1" ref="BH49" ca="1">IFERROR(IF(INDIRECT(ADDRESS($Z49,COLUMN(),4,1,"Monitoraggio"))="","",INDIRECT(ADDRESS($Z49,COLUMN(),4,1,"Monitoraggio"))),"")</f>
        <v/>
      </c>
      <c r="BI49" s="84" t="str" cm="1">
        <f t="array" aca="1" ref="BI49" ca="1">IFERROR(IF(INDIRECT(ADDRESS($Z49,COLUMN(),4,1,"Monitoraggio"))="","",INDIRECT(ADDRESS($Z49,COLUMN(),4,1,"Monitoraggio"))),"")</f>
        <v/>
      </c>
      <c r="BJ49" s="81" t="str" cm="1">
        <f t="array" aca="1" ref="BJ49" ca="1">IFERROR(IF(INDIRECT(ADDRESS($Z49,COLUMN(),4,1,"Monitoraggio"))="","",INDIRECT(ADDRESS($Z49,COLUMN(),4,1,"Monitoraggio"))),"")</f>
        <v/>
      </c>
    </row>
    <row r="50" spans="26:62" x14ac:dyDescent="0.2">
      <c r="Z50" s="132" t="str">
        <f>IFERROR(MATCH(ROW()-9,Monitoraggio!Z$1:Z$1000,0),"")</f>
        <v/>
      </c>
      <c r="AA50" s="60" t="str" cm="1">
        <f t="array" aca="1" ref="AA50" ca="1">IFERROR(IF(INDIRECT(ADDRESS($Z50,COLUMN(),4,1,"Monitoraggio"))="","",INDIRECT(ADDRESS($Z50,COLUMN(),4,1,"Monitoraggio"))),"")</f>
        <v/>
      </c>
      <c r="AB50" s="114" t="str" cm="1">
        <f t="array" aca="1" ref="AB50" ca="1">IFERROR(IF(INDIRECT(ADDRESS($Z50,COLUMN(),4,1,"Monitoraggio"))="","",INDIRECT(ADDRESS($Z50,COLUMN(),4,1,"Monitoraggio"))),"")</f>
        <v/>
      </c>
      <c r="AC50" s="114" t="str" cm="1">
        <f t="array" aca="1" ref="AC50" ca="1">IFERROR(IF(INDIRECT(ADDRESS($Z50,COLUMN(),4,1,"Monitoraggio"))="","",INDIRECT(ADDRESS($Z50,COLUMN(),4,1,"Monitoraggio"))),"")</f>
        <v/>
      </c>
      <c r="AD50" s="48" t="str" cm="1">
        <f t="array" aca="1" ref="AD50" ca="1">IFERROR(IF(INDIRECT(ADDRESS($Z50,COLUMN(),4,1,"Monitoraggio"))="","",INDIRECT(ADDRESS($Z50,COLUMN(),4,1,"Monitoraggio"))),"")</f>
        <v/>
      </c>
      <c r="AE50" s="61" t="str" cm="1">
        <f t="array" aca="1" ref="AE50" ca="1">IFERROR(IF(INDIRECT(ADDRESS($Z50,COLUMN(),4,1,"Monitoraggio"))="","",INDIRECT(ADDRESS($Z50,COLUMN(),4,1,"Monitoraggio"))),"")</f>
        <v/>
      </c>
      <c r="AF50" s="116" t="str" cm="1">
        <f t="array" aca="1" ref="AF50" ca="1">IFERROR(IF(INDIRECT(ADDRESS($Z50,COLUMN(),4,1,"Monitoraggio"))="","",INDIRECT(ADDRESS($Z50,COLUMN(),4,1,"Monitoraggio"))),"")</f>
        <v/>
      </c>
      <c r="AG50" s="61" t="str" cm="1">
        <f t="array" aca="1" ref="AG50" ca="1">IFERROR(IF(INDIRECT(ADDRESS($Z50,COLUMN(),4,1,"Monitoraggio"))="","",INDIRECT(ADDRESS($Z50,COLUMN(),4,1,"Monitoraggio"))),"")</f>
        <v/>
      </c>
      <c r="AH50" s="116" t="str" cm="1">
        <f t="array" aca="1" ref="AH50" ca="1">IFERROR(IF(INDIRECT(ADDRESS($Z50,COLUMN(),4,1,"Monitoraggio"))="","",INDIRECT(ADDRESS($Z50,COLUMN(),4,1,"Monitoraggio"))),"")</f>
        <v/>
      </c>
      <c r="AI50" s="114" t="str" cm="1">
        <f t="array" aca="1" ref="AI50" ca="1">IFERROR(IF(INDIRECT(ADDRESS($Z50,COLUMN(),4,1,"Monitoraggio"))="","",INDIRECT(ADDRESS($Z50,COLUMN(),4,1,"Monitoraggio"))),"")</f>
        <v/>
      </c>
      <c r="AJ50" s="118" t="str" cm="1">
        <f t="array" aca="1" ref="AJ50" ca="1">IFERROR(IF(INDIRECT(ADDRESS($Z50,COLUMN(),4,1,"Monitoraggio"))="","",INDIRECT(ADDRESS($Z50,COLUMN(),4,1,"Monitoraggio"))),"")</f>
        <v/>
      </c>
      <c r="AK50" s="119" t="str" cm="1">
        <f t="array" aca="1" ref="AK50" ca="1">IFERROR(IF(INDIRECT(ADDRESS($Z50,COLUMN(),4,1,"Monitoraggio"))="","",INDIRECT(ADDRESS($Z50,COLUMN(),4,1,"Monitoraggio"))),"")</f>
        <v/>
      </c>
      <c r="AL50" s="79" t="str" cm="1">
        <f t="array" aca="1" ref="AL50" ca="1">IFERROR(IF(INDIRECT(ADDRESS($Z50,COLUMN(),4,1,"Monitoraggio"))="","",INDIRECT(ADDRESS($Z50,COLUMN(),4,1,"Monitoraggio"))),"")</f>
        <v/>
      </c>
      <c r="AM50" s="77" t="str" cm="1">
        <f t="array" aca="1" ref="AM50" ca="1">IFERROR(IF(INDIRECT(ADDRESS($Z50,COLUMN(),4,1,"Monitoraggio"))="","",INDIRECT(ADDRESS($Z50,COLUMN(),4,1,"Monitoraggio"))),"")</f>
        <v/>
      </c>
      <c r="AN50" s="79" t="str" cm="1">
        <f t="array" aca="1" ref="AN50" ca="1">IFERROR(IF(INDIRECT(ADDRESS($Z50,COLUMN(),4,1,"Monitoraggio"))="","",INDIRECT(ADDRESS($Z50,COLUMN(),4,1,"Monitoraggio"))),"")</f>
        <v/>
      </c>
      <c r="AO50" s="79" t="str" cm="1">
        <f t="array" aca="1" ref="AO50" ca="1">IFERROR(IF(INDIRECT(ADDRESS($Z50,COLUMN(),4,1,"Monitoraggio"))="","",INDIRECT(ADDRESS($Z50,COLUMN(),4,1,"Monitoraggio"))),"")</f>
        <v/>
      </c>
      <c r="AP50" s="79" t="str" cm="1">
        <f t="array" aca="1" ref="AP50" ca="1">IFERROR(IF(INDIRECT(ADDRESS($Z50,COLUMN(),4,1,"Monitoraggio"))="","",INDIRECT(ADDRESS($Z50,COLUMN(),4,1,"Monitoraggio"))),"")</f>
        <v/>
      </c>
      <c r="AQ50" s="81" t="str" cm="1">
        <f t="array" aca="1" ref="AQ50" ca="1">IFERROR(IF(INDIRECT(ADDRESS($Z50,COLUMN(),4,1,"Monitoraggio"))="","",INDIRECT(ADDRESS($Z50,COLUMN(),4,1,"Monitoraggio"))),"")</f>
        <v/>
      </c>
      <c r="AR50" s="122" t="str" cm="1">
        <f t="array" aca="1" ref="AR50" ca="1">IFERROR(IF(INDIRECT(ADDRESS($Z50,COLUMN(),4,1,"Monitoraggio"))="","",INDIRECT(ADDRESS($Z50,COLUMN(),4,1,"Monitoraggio"))),"")</f>
        <v/>
      </c>
      <c r="AS50" s="118" t="str" cm="1">
        <f t="array" aca="1" ref="AS50" ca="1">IFERROR(IF(INDIRECT(ADDRESS($Z50,COLUMN(),4,1,"Monitoraggio"))="","",INDIRECT(ADDRESS($Z50,COLUMN(),4,1,"Monitoraggio"))),"")</f>
        <v/>
      </c>
      <c r="AT50" s="119" t="str" cm="1">
        <f t="array" aca="1" ref="AT50" ca="1">IFERROR(IF(INDIRECT(ADDRESS($Z50,COLUMN(),4,1,"Monitoraggio"))="","",INDIRECT(ADDRESS($Z50,COLUMN(),4,1,"Monitoraggio"))),"")</f>
        <v/>
      </c>
      <c r="AU50" s="79" t="str" cm="1">
        <f t="array" aca="1" ref="AU50" ca="1">IFERROR(IF(INDIRECT(ADDRESS($Z50,COLUMN(),4,1,"Monitoraggio"))="","",INDIRECT(ADDRESS($Z50,COLUMN(),4,1,"Monitoraggio"))),"")</f>
        <v/>
      </c>
      <c r="AV50" s="119" t="str" cm="1">
        <f t="array" aca="1" ref="AV50" ca="1">IFERROR(IF(INDIRECT(ADDRESS($Z50,COLUMN(),4,1,"Monitoraggio"))="","",INDIRECT(ADDRESS($Z50,COLUMN(),4,1,"Monitoraggio"))),"")</f>
        <v/>
      </c>
      <c r="AW50" s="124" t="str" cm="1">
        <f t="array" aca="1" ref="AW50" ca="1">IFERROR(IF(INDIRECT(ADDRESS($Z50,COLUMN(),4,1,"Monitoraggio"))="","",INDIRECT(ADDRESS($Z50,COLUMN(),4,1,"Monitoraggio"))),"")</f>
        <v/>
      </c>
      <c r="AX50" s="62" t="str" cm="1">
        <f t="array" aca="1" ref="AX50" ca="1">IFERROR(IF(INDIRECT(ADDRESS($Z50,COLUMN(),4,1,"Monitoraggio"))="","",INDIRECT(ADDRESS($Z50,COLUMN(),4,1,"Monitoraggio"))),"")</f>
        <v/>
      </c>
      <c r="AY50" s="79" t="str" cm="1">
        <f t="array" aca="1" ref="AY50" ca="1">IFERROR(IF(INDIRECT(ADDRESS($Z50,COLUMN(),4,1,"Monitoraggio"))="","",INDIRECT(ADDRESS($Z50,COLUMN(),4,1,"Monitoraggio"))),"")</f>
        <v/>
      </c>
      <c r="AZ50" s="84" t="str" cm="1">
        <f t="array" aca="1" ref="AZ50" ca="1">IFERROR(IF(INDIRECT(ADDRESS($Z50,COLUMN(),4,1,"Monitoraggio"))="","",INDIRECT(ADDRESS($Z50,COLUMN(),4,1,"Monitoraggio"))),"")</f>
        <v/>
      </c>
      <c r="BA50" s="81" t="str" cm="1">
        <f t="array" aca="1" ref="BA50" ca="1">IFERROR(IF(INDIRECT(ADDRESS($Z50,COLUMN(),4,1,"Monitoraggio"))="","",INDIRECT(ADDRESS($Z50,COLUMN(),4,1,"Monitoraggio"))),"")</f>
        <v/>
      </c>
      <c r="BB50" s="86" t="str" cm="1">
        <f t="array" aca="1" ref="BB50" ca="1">IFERROR(IF(INDIRECT(ADDRESS($Z50,COLUMN(),4,1,"Monitoraggio"))="","",INDIRECT(ADDRESS($Z50,COLUMN(),4,1,"Monitoraggio"))),"")</f>
        <v/>
      </c>
      <c r="BC50" s="79" t="str" cm="1">
        <f t="array" aca="1" ref="BC50" ca="1">IFERROR(IF(INDIRECT(ADDRESS($Z50,COLUMN(),4,1,"Monitoraggio"))="","",INDIRECT(ADDRESS($Z50,COLUMN(),4,1,"Monitoraggio"))),"")</f>
        <v/>
      </c>
      <c r="BD50" s="79" t="str" cm="1">
        <f t="array" aca="1" ref="BD50" ca="1">IFERROR(IF(INDIRECT(ADDRESS($Z50,COLUMN(),4,1,"Monitoraggio"))="","",INDIRECT(ADDRESS($Z50,COLUMN(),4,1,"Monitoraggio"))),"")</f>
        <v/>
      </c>
      <c r="BE50" s="79" t="str" cm="1">
        <f t="array" aca="1" ref="BE50" ca="1">IFERROR(IF(INDIRECT(ADDRESS($Z50,COLUMN(),4,1,"Monitoraggio"))="","",INDIRECT(ADDRESS($Z50,COLUMN(),4,1,"Monitoraggio"))),"")</f>
        <v/>
      </c>
      <c r="BF50" s="79" t="str" cm="1">
        <f t="array" aca="1" ref="BF50" ca="1">IFERROR(IF(INDIRECT(ADDRESS($Z50,COLUMN(),4,1,"Monitoraggio"))="","",INDIRECT(ADDRESS($Z50,COLUMN(),4,1,"Monitoraggio"))),"")</f>
        <v/>
      </c>
      <c r="BG50" s="114" t="str" cm="1">
        <f t="array" aca="1" ref="BG50" ca="1">IFERROR(IF(INDIRECT(ADDRESS($Z50,COLUMN(),4,1,"Monitoraggio"))="","",INDIRECT(ADDRESS($Z50,COLUMN(),4,1,"Monitoraggio"))),"")</f>
        <v/>
      </c>
      <c r="BH50" s="48" t="str" cm="1">
        <f t="array" aca="1" ref="BH50" ca="1">IFERROR(IF(INDIRECT(ADDRESS($Z50,COLUMN(),4,1,"Monitoraggio"))="","",INDIRECT(ADDRESS($Z50,COLUMN(),4,1,"Monitoraggio"))),"")</f>
        <v/>
      </c>
      <c r="BI50" s="84" t="str" cm="1">
        <f t="array" aca="1" ref="BI50" ca="1">IFERROR(IF(INDIRECT(ADDRESS($Z50,COLUMN(),4,1,"Monitoraggio"))="","",INDIRECT(ADDRESS($Z50,COLUMN(),4,1,"Monitoraggio"))),"")</f>
        <v/>
      </c>
      <c r="BJ50" s="81" t="str" cm="1">
        <f t="array" aca="1" ref="BJ50" ca="1">IFERROR(IF(INDIRECT(ADDRESS($Z50,COLUMN(),4,1,"Monitoraggio"))="","",INDIRECT(ADDRESS($Z50,COLUMN(),4,1,"Monitoraggio"))),"")</f>
        <v/>
      </c>
    </row>
    <row r="51" spans="26:62" x14ac:dyDescent="0.2">
      <c r="Z51" s="132" t="str">
        <f>IFERROR(MATCH(ROW()-9,Monitoraggio!Z$1:Z$1000,0),"")</f>
        <v/>
      </c>
      <c r="AA51" s="60" t="str" cm="1">
        <f t="array" aca="1" ref="AA51" ca="1">IFERROR(IF(INDIRECT(ADDRESS($Z51,COLUMN(),4,1,"Monitoraggio"))="","",INDIRECT(ADDRESS($Z51,COLUMN(),4,1,"Monitoraggio"))),"")</f>
        <v/>
      </c>
      <c r="AB51" s="114" t="str" cm="1">
        <f t="array" aca="1" ref="AB51" ca="1">IFERROR(IF(INDIRECT(ADDRESS($Z51,COLUMN(),4,1,"Monitoraggio"))="","",INDIRECT(ADDRESS($Z51,COLUMN(),4,1,"Monitoraggio"))),"")</f>
        <v/>
      </c>
      <c r="AC51" s="114" t="str" cm="1">
        <f t="array" aca="1" ref="AC51" ca="1">IFERROR(IF(INDIRECT(ADDRESS($Z51,COLUMN(),4,1,"Monitoraggio"))="","",INDIRECT(ADDRESS($Z51,COLUMN(),4,1,"Monitoraggio"))),"")</f>
        <v/>
      </c>
      <c r="AD51" s="48" t="str" cm="1">
        <f t="array" aca="1" ref="AD51" ca="1">IFERROR(IF(INDIRECT(ADDRESS($Z51,COLUMN(),4,1,"Monitoraggio"))="","",INDIRECT(ADDRESS($Z51,COLUMN(),4,1,"Monitoraggio"))),"")</f>
        <v/>
      </c>
      <c r="AE51" s="61" t="str" cm="1">
        <f t="array" aca="1" ref="AE51" ca="1">IFERROR(IF(INDIRECT(ADDRESS($Z51,COLUMN(),4,1,"Monitoraggio"))="","",INDIRECT(ADDRESS($Z51,COLUMN(),4,1,"Monitoraggio"))),"")</f>
        <v/>
      </c>
      <c r="AF51" s="116" t="str" cm="1">
        <f t="array" aca="1" ref="AF51" ca="1">IFERROR(IF(INDIRECT(ADDRESS($Z51,COLUMN(),4,1,"Monitoraggio"))="","",INDIRECT(ADDRESS($Z51,COLUMN(),4,1,"Monitoraggio"))),"")</f>
        <v/>
      </c>
      <c r="AG51" s="61" t="str" cm="1">
        <f t="array" aca="1" ref="AG51" ca="1">IFERROR(IF(INDIRECT(ADDRESS($Z51,COLUMN(),4,1,"Monitoraggio"))="","",INDIRECT(ADDRESS($Z51,COLUMN(),4,1,"Monitoraggio"))),"")</f>
        <v/>
      </c>
      <c r="AH51" s="116" t="str" cm="1">
        <f t="array" aca="1" ref="AH51" ca="1">IFERROR(IF(INDIRECT(ADDRESS($Z51,COLUMN(),4,1,"Monitoraggio"))="","",INDIRECT(ADDRESS($Z51,COLUMN(),4,1,"Monitoraggio"))),"")</f>
        <v/>
      </c>
      <c r="AI51" s="114" t="str" cm="1">
        <f t="array" aca="1" ref="AI51" ca="1">IFERROR(IF(INDIRECT(ADDRESS($Z51,COLUMN(),4,1,"Monitoraggio"))="","",INDIRECT(ADDRESS($Z51,COLUMN(),4,1,"Monitoraggio"))),"")</f>
        <v/>
      </c>
      <c r="AJ51" s="118" t="str" cm="1">
        <f t="array" aca="1" ref="AJ51" ca="1">IFERROR(IF(INDIRECT(ADDRESS($Z51,COLUMN(),4,1,"Monitoraggio"))="","",INDIRECT(ADDRESS($Z51,COLUMN(),4,1,"Monitoraggio"))),"")</f>
        <v/>
      </c>
      <c r="AK51" s="119" t="str" cm="1">
        <f t="array" aca="1" ref="AK51" ca="1">IFERROR(IF(INDIRECT(ADDRESS($Z51,COLUMN(),4,1,"Monitoraggio"))="","",INDIRECT(ADDRESS($Z51,COLUMN(),4,1,"Monitoraggio"))),"")</f>
        <v/>
      </c>
      <c r="AL51" s="79" t="str" cm="1">
        <f t="array" aca="1" ref="AL51" ca="1">IFERROR(IF(INDIRECT(ADDRESS($Z51,COLUMN(),4,1,"Monitoraggio"))="","",INDIRECT(ADDRESS($Z51,COLUMN(),4,1,"Monitoraggio"))),"")</f>
        <v/>
      </c>
      <c r="AM51" s="77" t="str" cm="1">
        <f t="array" aca="1" ref="AM51" ca="1">IFERROR(IF(INDIRECT(ADDRESS($Z51,COLUMN(),4,1,"Monitoraggio"))="","",INDIRECT(ADDRESS($Z51,COLUMN(),4,1,"Monitoraggio"))),"")</f>
        <v/>
      </c>
      <c r="AN51" s="79" t="str" cm="1">
        <f t="array" aca="1" ref="AN51" ca="1">IFERROR(IF(INDIRECT(ADDRESS($Z51,COLUMN(),4,1,"Monitoraggio"))="","",INDIRECT(ADDRESS($Z51,COLUMN(),4,1,"Monitoraggio"))),"")</f>
        <v/>
      </c>
      <c r="AO51" s="79" t="str" cm="1">
        <f t="array" aca="1" ref="AO51" ca="1">IFERROR(IF(INDIRECT(ADDRESS($Z51,COLUMN(),4,1,"Monitoraggio"))="","",INDIRECT(ADDRESS($Z51,COLUMN(),4,1,"Monitoraggio"))),"")</f>
        <v/>
      </c>
      <c r="AP51" s="79" t="str" cm="1">
        <f t="array" aca="1" ref="AP51" ca="1">IFERROR(IF(INDIRECT(ADDRESS($Z51,COLUMN(),4,1,"Monitoraggio"))="","",INDIRECT(ADDRESS($Z51,COLUMN(),4,1,"Monitoraggio"))),"")</f>
        <v/>
      </c>
      <c r="AQ51" s="81" t="str" cm="1">
        <f t="array" aca="1" ref="AQ51" ca="1">IFERROR(IF(INDIRECT(ADDRESS($Z51,COLUMN(),4,1,"Monitoraggio"))="","",INDIRECT(ADDRESS($Z51,COLUMN(),4,1,"Monitoraggio"))),"")</f>
        <v/>
      </c>
      <c r="AR51" s="122" t="str" cm="1">
        <f t="array" aca="1" ref="AR51" ca="1">IFERROR(IF(INDIRECT(ADDRESS($Z51,COLUMN(),4,1,"Monitoraggio"))="","",INDIRECT(ADDRESS($Z51,COLUMN(),4,1,"Monitoraggio"))),"")</f>
        <v/>
      </c>
      <c r="AS51" s="118" t="str" cm="1">
        <f t="array" aca="1" ref="AS51" ca="1">IFERROR(IF(INDIRECT(ADDRESS($Z51,COLUMN(),4,1,"Monitoraggio"))="","",INDIRECT(ADDRESS($Z51,COLUMN(),4,1,"Monitoraggio"))),"")</f>
        <v/>
      </c>
      <c r="AT51" s="119" t="str" cm="1">
        <f t="array" aca="1" ref="AT51" ca="1">IFERROR(IF(INDIRECT(ADDRESS($Z51,COLUMN(),4,1,"Monitoraggio"))="","",INDIRECT(ADDRESS($Z51,COLUMN(),4,1,"Monitoraggio"))),"")</f>
        <v/>
      </c>
      <c r="AU51" s="79" t="str" cm="1">
        <f t="array" aca="1" ref="AU51" ca="1">IFERROR(IF(INDIRECT(ADDRESS($Z51,COLUMN(),4,1,"Monitoraggio"))="","",INDIRECT(ADDRESS($Z51,COLUMN(),4,1,"Monitoraggio"))),"")</f>
        <v/>
      </c>
      <c r="AV51" s="119" t="str" cm="1">
        <f t="array" aca="1" ref="AV51" ca="1">IFERROR(IF(INDIRECT(ADDRESS($Z51,COLUMN(),4,1,"Monitoraggio"))="","",INDIRECT(ADDRESS($Z51,COLUMN(),4,1,"Monitoraggio"))),"")</f>
        <v/>
      </c>
      <c r="AW51" s="124" t="str" cm="1">
        <f t="array" aca="1" ref="AW51" ca="1">IFERROR(IF(INDIRECT(ADDRESS($Z51,COLUMN(),4,1,"Monitoraggio"))="","",INDIRECT(ADDRESS($Z51,COLUMN(),4,1,"Monitoraggio"))),"")</f>
        <v/>
      </c>
      <c r="AX51" s="62" t="str" cm="1">
        <f t="array" aca="1" ref="AX51" ca="1">IFERROR(IF(INDIRECT(ADDRESS($Z51,COLUMN(),4,1,"Monitoraggio"))="","",INDIRECT(ADDRESS($Z51,COLUMN(),4,1,"Monitoraggio"))),"")</f>
        <v/>
      </c>
      <c r="AY51" s="79" t="str" cm="1">
        <f t="array" aca="1" ref="AY51" ca="1">IFERROR(IF(INDIRECT(ADDRESS($Z51,COLUMN(),4,1,"Monitoraggio"))="","",INDIRECT(ADDRESS($Z51,COLUMN(),4,1,"Monitoraggio"))),"")</f>
        <v/>
      </c>
      <c r="AZ51" s="84" t="str" cm="1">
        <f t="array" aca="1" ref="AZ51" ca="1">IFERROR(IF(INDIRECT(ADDRESS($Z51,COLUMN(),4,1,"Monitoraggio"))="","",INDIRECT(ADDRESS($Z51,COLUMN(),4,1,"Monitoraggio"))),"")</f>
        <v/>
      </c>
      <c r="BA51" s="81" t="str" cm="1">
        <f t="array" aca="1" ref="BA51" ca="1">IFERROR(IF(INDIRECT(ADDRESS($Z51,COLUMN(),4,1,"Monitoraggio"))="","",INDIRECT(ADDRESS($Z51,COLUMN(),4,1,"Monitoraggio"))),"")</f>
        <v/>
      </c>
      <c r="BB51" s="86" t="str" cm="1">
        <f t="array" aca="1" ref="BB51" ca="1">IFERROR(IF(INDIRECT(ADDRESS($Z51,COLUMN(),4,1,"Monitoraggio"))="","",INDIRECT(ADDRESS($Z51,COLUMN(),4,1,"Monitoraggio"))),"")</f>
        <v/>
      </c>
      <c r="BC51" s="79" t="str" cm="1">
        <f t="array" aca="1" ref="BC51" ca="1">IFERROR(IF(INDIRECT(ADDRESS($Z51,COLUMN(),4,1,"Monitoraggio"))="","",INDIRECT(ADDRESS($Z51,COLUMN(),4,1,"Monitoraggio"))),"")</f>
        <v/>
      </c>
      <c r="BD51" s="79" t="str" cm="1">
        <f t="array" aca="1" ref="BD51" ca="1">IFERROR(IF(INDIRECT(ADDRESS($Z51,COLUMN(),4,1,"Monitoraggio"))="","",INDIRECT(ADDRESS($Z51,COLUMN(),4,1,"Monitoraggio"))),"")</f>
        <v/>
      </c>
      <c r="BE51" s="79" t="str" cm="1">
        <f t="array" aca="1" ref="BE51" ca="1">IFERROR(IF(INDIRECT(ADDRESS($Z51,COLUMN(),4,1,"Monitoraggio"))="","",INDIRECT(ADDRESS($Z51,COLUMN(),4,1,"Monitoraggio"))),"")</f>
        <v/>
      </c>
      <c r="BF51" s="79" t="str" cm="1">
        <f t="array" aca="1" ref="BF51" ca="1">IFERROR(IF(INDIRECT(ADDRESS($Z51,COLUMN(),4,1,"Monitoraggio"))="","",INDIRECT(ADDRESS($Z51,COLUMN(),4,1,"Monitoraggio"))),"")</f>
        <v/>
      </c>
      <c r="BG51" s="114" t="str" cm="1">
        <f t="array" aca="1" ref="BG51" ca="1">IFERROR(IF(INDIRECT(ADDRESS($Z51,COLUMN(),4,1,"Monitoraggio"))="","",INDIRECT(ADDRESS($Z51,COLUMN(),4,1,"Monitoraggio"))),"")</f>
        <v/>
      </c>
      <c r="BH51" s="48" t="str" cm="1">
        <f t="array" aca="1" ref="BH51" ca="1">IFERROR(IF(INDIRECT(ADDRESS($Z51,COLUMN(),4,1,"Monitoraggio"))="","",INDIRECT(ADDRESS($Z51,COLUMN(),4,1,"Monitoraggio"))),"")</f>
        <v/>
      </c>
      <c r="BI51" s="84" t="str" cm="1">
        <f t="array" aca="1" ref="BI51" ca="1">IFERROR(IF(INDIRECT(ADDRESS($Z51,COLUMN(),4,1,"Monitoraggio"))="","",INDIRECT(ADDRESS($Z51,COLUMN(),4,1,"Monitoraggio"))),"")</f>
        <v/>
      </c>
      <c r="BJ51" s="81" t="str" cm="1">
        <f t="array" aca="1" ref="BJ51" ca="1">IFERROR(IF(INDIRECT(ADDRESS($Z51,COLUMN(),4,1,"Monitoraggio"))="","",INDIRECT(ADDRESS($Z51,COLUMN(),4,1,"Monitoraggio"))),"")</f>
        <v/>
      </c>
    </row>
    <row r="52" spans="26:62" x14ac:dyDescent="0.2">
      <c r="Z52" s="132" t="str">
        <f>IFERROR(MATCH(ROW()-9,Monitoraggio!Z$1:Z$1000,0),"")</f>
        <v/>
      </c>
      <c r="AA52" s="60" t="str" cm="1">
        <f t="array" aca="1" ref="AA52" ca="1">IFERROR(IF(INDIRECT(ADDRESS($Z52,COLUMN(),4,1,"Monitoraggio"))="","",INDIRECT(ADDRESS($Z52,COLUMN(),4,1,"Monitoraggio"))),"")</f>
        <v/>
      </c>
      <c r="AB52" s="114" t="str" cm="1">
        <f t="array" aca="1" ref="AB52" ca="1">IFERROR(IF(INDIRECT(ADDRESS($Z52,COLUMN(),4,1,"Monitoraggio"))="","",INDIRECT(ADDRESS($Z52,COLUMN(),4,1,"Monitoraggio"))),"")</f>
        <v/>
      </c>
      <c r="AC52" s="114" t="str" cm="1">
        <f t="array" aca="1" ref="AC52" ca="1">IFERROR(IF(INDIRECT(ADDRESS($Z52,COLUMN(),4,1,"Monitoraggio"))="","",INDIRECT(ADDRESS($Z52,COLUMN(),4,1,"Monitoraggio"))),"")</f>
        <v/>
      </c>
      <c r="AD52" s="48" t="str" cm="1">
        <f t="array" aca="1" ref="AD52" ca="1">IFERROR(IF(INDIRECT(ADDRESS($Z52,COLUMN(),4,1,"Monitoraggio"))="","",INDIRECT(ADDRESS($Z52,COLUMN(),4,1,"Monitoraggio"))),"")</f>
        <v/>
      </c>
      <c r="AE52" s="61" t="str" cm="1">
        <f t="array" aca="1" ref="AE52" ca="1">IFERROR(IF(INDIRECT(ADDRESS($Z52,COLUMN(),4,1,"Monitoraggio"))="","",INDIRECT(ADDRESS($Z52,COLUMN(),4,1,"Monitoraggio"))),"")</f>
        <v/>
      </c>
      <c r="AF52" s="116" t="str" cm="1">
        <f t="array" aca="1" ref="AF52" ca="1">IFERROR(IF(INDIRECT(ADDRESS($Z52,COLUMN(),4,1,"Monitoraggio"))="","",INDIRECT(ADDRESS($Z52,COLUMN(),4,1,"Monitoraggio"))),"")</f>
        <v/>
      </c>
      <c r="AG52" s="61" t="str" cm="1">
        <f t="array" aca="1" ref="AG52" ca="1">IFERROR(IF(INDIRECT(ADDRESS($Z52,COLUMN(),4,1,"Monitoraggio"))="","",INDIRECT(ADDRESS($Z52,COLUMN(),4,1,"Monitoraggio"))),"")</f>
        <v/>
      </c>
      <c r="AH52" s="116" t="str" cm="1">
        <f t="array" aca="1" ref="AH52" ca="1">IFERROR(IF(INDIRECT(ADDRESS($Z52,COLUMN(),4,1,"Monitoraggio"))="","",INDIRECT(ADDRESS($Z52,COLUMN(),4,1,"Monitoraggio"))),"")</f>
        <v/>
      </c>
      <c r="AI52" s="114" t="str" cm="1">
        <f t="array" aca="1" ref="AI52" ca="1">IFERROR(IF(INDIRECT(ADDRESS($Z52,COLUMN(),4,1,"Monitoraggio"))="","",INDIRECT(ADDRESS($Z52,COLUMN(),4,1,"Monitoraggio"))),"")</f>
        <v/>
      </c>
      <c r="AJ52" s="118" t="str" cm="1">
        <f t="array" aca="1" ref="AJ52" ca="1">IFERROR(IF(INDIRECT(ADDRESS($Z52,COLUMN(),4,1,"Monitoraggio"))="","",INDIRECT(ADDRESS($Z52,COLUMN(),4,1,"Monitoraggio"))),"")</f>
        <v/>
      </c>
      <c r="AK52" s="119" t="str" cm="1">
        <f t="array" aca="1" ref="AK52" ca="1">IFERROR(IF(INDIRECT(ADDRESS($Z52,COLUMN(),4,1,"Monitoraggio"))="","",INDIRECT(ADDRESS($Z52,COLUMN(),4,1,"Monitoraggio"))),"")</f>
        <v/>
      </c>
      <c r="AL52" s="79" t="str" cm="1">
        <f t="array" aca="1" ref="AL52" ca="1">IFERROR(IF(INDIRECT(ADDRESS($Z52,COLUMN(),4,1,"Monitoraggio"))="","",INDIRECT(ADDRESS($Z52,COLUMN(),4,1,"Monitoraggio"))),"")</f>
        <v/>
      </c>
      <c r="AM52" s="77" t="str" cm="1">
        <f t="array" aca="1" ref="AM52" ca="1">IFERROR(IF(INDIRECT(ADDRESS($Z52,COLUMN(),4,1,"Monitoraggio"))="","",INDIRECT(ADDRESS($Z52,COLUMN(),4,1,"Monitoraggio"))),"")</f>
        <v/>
      </c>
      <c r="AN52" s="79" t="str" cm="1">
        <f t="array" aca="1" ref="AN52" ca="1">IFERROR(IF(INDIRECT(ADDRESS($Z52,COLUMN(),4,1,"Monitoraggio"))="","",INDIRECT(ADDRESS($Z52,COLUMN(),4,1,"Monitoraggio"))),"")</f>
        <v/>
      </c>
      <c r="AO52" s="79" t="str" cm="1">
        <f t="array" aca="1" ref="AO52" ca="1">IFERROR(IF(INDIRECT(ADDRESS($Z52,COLUMN(),4,1,"Monitoraggio"))="","",INDIRECT(ADDRESS($Z52,COLUMN(),4,1,"Monitoraggio"))),"")</f>
        <v/>
      </c>
      <c r="AP52" s="79" t="str" cm="1">
        <f t="array" aca="1" ref="AP52" ca="1">IFERROR(IF(INDIRECT(ADDRESS($Z52,COLUMN(),4,1,"Monitoraggio"))="","",INDIRECT(ADDRESS($Z52,COLUMN(),4,1,"Monitoraggio"))),"")</f>
        <v/>
      </c>
      <c r="AQ52" s="81" t="str" cm="1">
        <f t="array" aca="1" ref="AQ52" ca="1">IFERROR(IF(INDIRECT(ADDRESS($Z52,COLUMN(),4,1,"Monitoraggio"))="","",INDIRECT(ADDRESS($Z52,COLUMN(),4,1,"Monitoraggio"))),"")</f>
        <v/>
      </c>
      <c r="AR52" s="122" t="str" cm="1">
        <f t="array" aca="1" ref="AR52" ca="1">IFERROR(IF(INDIRECT(ADDRESS($Z52,COLUMN(),4,1,"Monitoraggio"))="","",INDIRECT(ADDRESS($Z52,COLUMN(),4,1,"Monitoraggio"))),"")</f>
        <v/>
      </c>
      <c r="AS52" s="118" t="str" cm="1">
        <f t="array" aca="1" ref="AS52" ca="1">IFERROR(IF(INDIRECT(ADDRESS($Z52,COLUMN(),4,1,"Monitoraggio"))="","",INDIRECT(ADDRESS($Z52,COLUMN(),4,1,"Monitoraggio"))),"")</f>
        <v/>
      </c>
      <c r="AT52" s="119" t="str" cm="1">
        <f t="array" aca="1" ref="AT52" ca="1">IFERROR(IF(INDIRECT(ADDRESS($Z52,COLUMN(),4,1,"Monitoraggio"))="","",INDIRECT(ADDRESS($Z52,COLUMN(),4,1,"Monitoraggio"))),"")</f>
        <v/>
      </c>
      <c r="AU52" s="79" t="str" cm="1">
        <f t="array" aca="1" ref="AU52" ca="1">IFERROR(IF(INDIRECT(ADDRESS($Z52,COLUMN(),4,1,"Monitoraggio"))="","",INDIRECT(ADDRESS($Z52,COLUMN(),4,1,"Monitoraggio"))),"")</f>
        <v/>
      </c>
      <c r="AV52" s="119" t="str" cm="1">
        <f t="array" aca="1" ref="AV52" ca="1">IFERROR(IF(INDIRECT(ADDRESS($Z52,COLUMN(),4,1,"Monitoraggio"))="","",INDIRECT(ADDRESS($Z52,COLUMN(),4,1,"Monitoraggio"))),"")</f>
        <v/>
      </c>
      <c r="AW52" s="124" t="str" cm="1">
        <f t="array" aca="1" ref="AW52" ca="1">IFERROR(IF(INDIRECT(ADDRESS($Z52,COLUMN(),4,1,"Monitoraggio"))="","",INDIRECT(ADDRESS($Z52,COLUMN(),4,1,"Monitoraggio"))),"")</f>
        <v/>
      </c>
      <c r="AX52" s="62" t="str" cm="1">
        <f t="array" aca="1" ref="AX52" ca="1">IFERROR(IF(INDIRECT(ADDRESS($Z52,COLUMN(),4,1,"Monitoraggio"))="","",INDIRECT(ADDRESS($Z52,COLUMN(),4,1,"Monitoraggio"))),"")</f>
        <v/>
      </c>
      <c r="AY52" s="79" t="str" cm="1">
        <f t="array" aca="1" ref="AY52" ca="1">IFERROR(IF(INDIRECT(ADDRESS($Z52,COLUMN(),4,1,"Monitoraggio"))="","",INDIRECT(ADDRESS($Z52,COLUMN(),4,1,"Monitoraggio"))),"")</f>
        <v/>
      </c>
      <c r="AZ52" s="84" t="str" cm="1">
        <f t="array" aca="1" ref="AZ52" ca="1">IFERROR(IF(INDIRECT(ADDRESS($Z52,COLUMN(),4,1,"Monitoraggio"))="","",INDIRECT(ADDRESS($Z52,COLUMN(),4,1,"Monitoraggio"))),"")</f>
        <v/>
      </c>
      <c r="BA52" s="81" t="str" cm="1">
        <f t="array" aca="1" ref="BA52" ca="1">IFERROR(IF(INDIRECT(ADDRESS($Z52,COLUMN(),4,1,"Monitoraggio"))="","",INDIRECT(ADDRESS($Z52,COLUMN(),4,1,"Monitoraggio"))),"")</f>
        <v/>
      </c>
      <c r="BB52" s="86" t="str" cm="1">
        <f t="array" aca="1" ref="BB52" ca="1">IFERROR(IF(INDIRECT(ADDRESS($Z52,COLUMN(),4,1,"Monitoraggio"))="","",INDIRECT(ADDRESS($Z52,COLUMN(),4,1,"Monitoraggio"))),"")</f>
        <v/>
      </c>
      <c r="BC52" s="79" t="str" cm="1">
        <f t="array" aca="1" ref="BC52" ca="1">IFERROR(IF(INDIRECT(ADDRESS($Z52,COLUMN(),4,1,"Monitoraggio"))="","",INDIRECT(ADDRESS($Z52,COLUMN(),4,1,"Monitoraggio"))),"")</f>
        <v/>
      </c>
      <c r="BD52" s="79" t="str" cm="1">
        <f t="array" aca="1" ref="BD52" ca="1">IFERROR(IF(INDIRECT(ADDRESS($Z52,COLUMN(),4,1,"Monitoraggio"))="","",INDIRECT(ADDRESS($Z52,COLUMN(),4,1,"Monitoraggio"))),"")</f>
        <v/>
      </c>
      <c r="BE52" s="79" t="str" cm="1">
        <f t="array" aca="1" ref="BE52" ca="1">IFERROR(IF(INDIRECT(ADDRESS($Z52,COLUMN(),4,1,"Monitoraggio"))="","",INDIRECT(ADDRESS($Z52,COLUMN(),4,1,"Monitoraggio"))),"")</f>
        <v/>
      </c>
      <c r="BF52" s="79" t="str" cm="1">
        <f t="array" aca="1" ref="BF52" ca="1">IFERROR(IF(INDIRECT(ADDRESS($Z52,COLUMN(),4,1,"Monitoraggio"))="","",INDIRECT(ADDRESS($Z52,COLUMN(),4,1,"Monitoraggio"))),"")</f>
        <v/>
      </c>
      <c r="BG52" s="114" t="str" cm="1">
        <f t="array" aca="1" ref="BG52" ca="1">IFERROR(IF(INDIRECT(ADDRESS($Z52,COLUMN(),4,1,"Monitoraggio"))="","",INDIRECT(ADDRESS($Z52,COLUMN(),4,1,"Monitoraggio"))),"")</f>
        <v/>
      </c>
      <c r="BH52" s="48" t="str" cm="1">
        <f t="array" aca="1" ref="BH52" ca="1">IFERROR(IF(INDIRECT(ADDRESS($Z52,COLUMN(),4,1,"Monitoraggio"))="","",INDIRECT(ADDRESS($Z52,COLUMN(),4,1,"Monitoraggio"))),"")</f>
        <v/>
      </c>
      <c r="BI52" s="84" t="str" cm="1">
        <f t="array" aca="1" ref="BI52" ca="1">IFERROR(IF(INDIRECT(ADDRESS($Z52,COLUMN(),4,1,"Monitoraggio"))="","",INDIRECT(ADDRESS($Z52,COLUMN(),4,1,"Monitoraggio"))),"")</f>
        <v/>
      </c>
      <c r="BJ52" s="81" t="str" cm="1">
        <f t="array" aca="1" ref="BJ52" ca="1">IFERROR(IF(INDIRECT(ADDRESS($Z52,COLUMN(),4,1,"Monitoraggio"))="","",INDIRECT(ADDRESS($Z52,COLUMN(),4,1,"Monitoraggio"))),"")</f>
        <v/>
      </c>
    </row>
    <row r="53" spans="26:62" x14ac:dyDescent="0.2">
      <c r="Z53" s="132" t="str">
        <f>IFERROR(MATCH(ROW()-9,Monitoraggio!Z$1:Z$1000,0),"")</f>
        <v/>
      </c>
      <c r="AA53" s="60" t="str" cm="1">
        <f t="array" aca="1" ref="AA53" ca="1">IFERROR(IF(INDIRECT(ADDRESS($Z53,COLUMN(),4,1,"Monitoraggio"))="","",INDIRECT(ADDRESS($Z53,COLUMN(),4,1,"Monitoraggio"))),"")</f>
        <v/>
      </c>
      <c r="AB53" s="114" t="str" cm="1">
        <f t="array" aca="1" ref="AB53" ca="1">IFERROR(IF(INDIRECT(ADDRESS($Z53,COLUMN(),4,1,"Monitoraggio"))="","",INDIRECT(ADDRESS($Z53,COLUMN(),4,1,"Monitoraggio"))),"")</f>
        <v/>
      </c>
      <c r="AC53" s="114" t="str" cm="1">
        <f t="array" aca="1" ref="AC53" ca="1">IFERROR(IF(INDIRECT(ADDRESS($Z53,COLUMN(),4,1,"Monitoraggio"))="","",INDIRECT(ADDRESS($Z53,COLUMN(),4,1,"Monitoraggio"))),"")</f>
        <v/>
      </c>
      <c r="AD53" s="48" t="str" cm="1">
        <f t="array" aca="1" ref="AD53" ca="1">IFERROR(IF(INDIRECT(ADDRESS($Z53,COLUMN(),4,1,"Monitoraggio"))="","",INDIRECT(ADDRESS($Z53,COLUMN(),4,1,"Monitoraggio"))),"")</f>
        <v/>
      </c>
      <c r="AE53" s="61" t="str" cm="1">
        <f t="array" aca="1" ref="AE53" ca="1">IFERROR(IF(INDIRECT(ADDRESS($Z53,COLUMN(),4,1,"Monitoraggio"))="","",INDIRECT(ADDRESS($Z53,COLUMN(),4,1,"Monitoraggio"))),"")</f>
        <v/>
      </c>
      <c r="AF53" s="116" t="str" cm="1">
        <f t="array" aca="1" ref="AF53" ca="1">IFERROR(IF(INDIRECT(ADDRESS($Z53,COLUMN(),4,1,"Monitoraggio"))="","",INDIRECT(ADDRESS($Z53,COLUMN(),4,1,"Monitoraggio"))),"")</f>
        <v/>
      </c>
      <c r="AG53" s="61" t="str" cm="1">
        <f t="array" aca="1" ref="AG53" ca="1">IFERROR(IF(INDIRECT(ADDRESS($Z53,COLUMN(),4,1,"Monitoraggio"))="","",INDIRECT(ADDRESS($Z53,COLUMN(),4,1,"Monitoraggio"))),"")</f>
        <v/>
      </c>
      <c r="AH53" s="116" t="str" cm="1">
        <f t="array" aca="1" ref="AH53" ca="1">IFERROR(IF(INDIRECT(ADDRESS($Z53,COLUMN(),4,1,"Monitoraggio"))="","",INDIRECT(ADDRESS($Z53,COLUMN(),4,1,"Monitoraggio"))),"")</f>
        <v/>
      </c>
      <c r="AI53" s="114" t="str" cm="1">
        <f t="array" aca="1" ref="AI53" ca="1">IFERROR(IF(INDIRECT(ADDRESS($Z53,COLUMN(),4,1,"Monitoraggio"))="","",INDIRECT(ADDRESS($Z53,COLUMN(),4,1,"Monitoraggio"))),"")</f>
        <v/>
      </c>
      <c r="AJ53" s="118" t="str" cm="1">
        <f t="array" aca="1" ref="AJ53" ca="1">IFERROR(IF(INDIRECT(ADDRESS($Z53,COLUMN(),4,1,"Monitoraggio"))="","",INDIRECT(ADDRESS($Z53,COLUMN(),4,1,"Monitoraggio"))),"")</f>
        <v/>
      </c>
      <c r="AK53" s="119" t="str" cm="1">
        <f t="array" aca="1" ref="AK53" ca="1">IFERROR(IF(INDIRECT(ADDRESS($Z53,COLUMN(),4,1,"Monitoraggio"))="","",INDIRECT(ADDRESS($Z53,COLUMN(),4,1,"Monitoraggio"))),"")</f>
        <v/>
      </c>
      <c r="AL53" s="79" t="str" cm="1">
        <f t="array" aca="1" ref="AL53" ca="1">IFERROR(IF(INDIRECT(ADDRESS($Z53,COLUMN(),4,1,"Monitoraggio"))="","",INDIRECT(ADDRESS($Z53,COLUMN(),4,1,"Monitoraggio"))),"")</f>
        <v/>
      </c>
      <c r="AM53" s="77" t="str" cm="1">
        <f t="array" aca="1" ref="AM53" ca="1">IFERROR(IF(INDIRECT(ADDRESS($Z53,COLUMN(),4,1,"Monitoraggio"))="","",INDIRECT(ADDRESS($Z53,COLUMN(),4,1,"Monitoraggio"))),"")</f>
        <v/>
      </c>
      <c r="AN53" s="79" t="str" cm="1">
        <f t="array" aca="1" ref="AN53" ca="1">IFERROR(IF(INDIRECT(ADDRESS($Z53,COLUMN(),4,1,"Monitoraggio"))="","",INDIRECT(ADDRESS($Z53,COLUMN(),4,1,"Monitoraggio"))),"")</f>
        <v/>
      </c>
      <c r="AO53" s="79" t="str" cm="1">
        <f t="array" aca="1" ref="AO53" ca="1">IFERROR(IF(INDIRECT(ADDRESS($Z53,COLUMN(),4,1,"Monitoraggio"))="","",INDIRECT(ADDRESS($Z53,COLUMN(),4,1,"Monitoraggio"))),"")</f>
        <v/>
      </c>
      <c r="AP53" s="79" t="str" cm="1">
        <f t="array" aca="1" ref="AP53" ca="1">IFERROR(IF(INDIRECT(ADDRESS($Z53,COLUMN(),4,1,"Monitoraggio"))="","",INDIRECT(ADDRESS($Z53,COLUMN(),4,1,"Monitoraggio"))),"")</f>
        <v/>
      </c>
      <c r="AQ53" s="81" t="str" cm="1">
        <f t="array" aca="1" ref="AQ53" ca="1">IFERROR(IF(INDIRECT(ADDRESS($Z53,COLUMN(),4,1,"Monitoraggio"))="","",INDIRECT(ADDRESS($Z53,COLUMN(),4,1,"Monitoraggio"))),"")</f>
        <v/>
      </c>
      <c r="AR53" s="122" t="str" cm="1">
        <f t="array" aca="1" ref="AR53" ca="1">IFERROR(IF(INDIRECT(ADDRESS($Z53,COLUMN(),4,1,"Monitoraggio"))="","",INDIRECT(ADDRESS($Z53,COLUMN(),4,1,"Monitoraggio"))),"")</f>
        <v/>
      </c>
      <c r="AS53" s="118" t="str" cm="1">
        <f t="array" aca="1" ref="AS53" ca="1">IFERROR(IF(INDIRECT(ADDRESS($Z53,COLUMN(),4,1,"Monitoraggio"))="","",INDIRECT(ADDRESS($Z53,COLUMN(),4,1,"Monitoraggio"))),"")</f>
        <v/>
      </c>
      <c r="AT53" s="119" t="str" cm="1">
        <f t="array" aca="1" ref="AT53" ca="1">IFERROR(IF(INDIRECT(ADDRESS($Z53,COLUMN(),4,1,"Monitoraggio"))="","",INDIRECT(ADDRESS($Z53,COLUMN(),4,1,"Monitoraggio"))),"")</f>
        <v/>
      </c>
      <c r="AU53" s="79" t="str" cm="1">
        <f t="array" aca="1" ref="AU53" ca="1">IFERROR(IF(INDIRECT(ADDRESS($Z53,COLUMN(),4,1,"Monitoraggio"))="","",INDIRECT(ADDRESS($Z53,COLUMN(),4,1,"Monitoraggio"))),"")</f>
        <v/>
      </c>
      <c r="AV53" s="119" t="str" cm="1">
        <f t="array" aca="1" ref="AV53" ca="1">IFERROR(IF(INDIRECT(ADDRESS($Z53,COLUMN(),4,1,"Monitoraggio"))="","",INDIRECT(ADDRESS($Z53,COLUMN(),4,1,"Monitoraggio"))),"")</f>
        <v/>
      </c>
      <c r="AW53" s="124" t="str" cm="1">
        <f t="array" aca="1" ref="AW53" ca="1">IFERROR(IF(INDIRECT(ADDRESS($Z53,COLUMN(),4,1,"Monitoraggio"))="","",INDIRECT(ADDRESS($Z53,COLUMN(),4,1,"Monitoraggio"))),"")</f>
        <v/>
      </c>
      <c r="AX53" s="62" t="str" cm="1">
        <f t="array" aca="1" ref="AX53" ca="1">IFERROR(IF(INDIRECT(ADDRESS($Z53,COLUMN(),4,1,"Monitoraggio"))="","",INDIRECT(ADDRESS($Z53,COLUMN(),4,1,"Monitoraggio"))),"")</f>
        <v/>
      </c>
      <c r="AY53" s="79" t="str" cm="1">
        <f t="array" aca="1" ref="AY53" ca="1">IFERROR(IF(INDIRECT(ADDRESS($Z53,COLUMN(),4,1,"Monitoraggio"))="","",INDIRECT(ADDRESS($Z53,COLUMN(),4,1,"Monitoraggio"))),"")</f>
        <v/>
      </c>
      <c r="AZ53" s="84" t="str" cm="1">
        <f t="array" aca="1" ref="AZ53" ca="1">IFERROR(IF(INDIRECT(ADDRESS($Z53,COLUMN(),4,1,"Monitoraggio"))="","",INDIRECT(ADDRESS($Z53,COLUMN(),4,1,"Monitoraggio"))),"")</f>
        <v/>
      </c>
      <c r="BA53" s="81" t="str" cm="1">
        <f t="array" aca="1" ref="BA53" ca="1">IFERROR(IF(INDIRECT(ADDRESS($Z53,COLUMN(),4,1,"Monitoraggio"))="","",INDIRECT(ADDRESS($Z53,COLUMN(),4,1,"Monitoraggio"))),"")</f>
        <v/>
      </c>
      <c r="BB53" s="86" t="str" cm="1">
        <f t="array" aca="1" ref="BB53" ca="1">IFERROR(IF(INDIRECT(ADDRESS($Z53,COLUMN(),4,1,"Monitoraggio"))="","",INDIRECT(ADDRESS($Z53,COLUMN(),4,1,"Monitoraggio"))),"")</f>
        <v/>
      </c>
      <c r="BC53" s="79" t="str" cm="1">
        <f t="array" aca="1" ref="BC53" ca="1">IFERROR(IF(INDIRECT(ADDRESS($Z53,COLUMN(),4,1,"Monitoraggio"))="","",INDIRECT(ADDRESS($Z53,COLUMN(),4,1,"Monitoraggio"))),"")</f>
        <v/>
      </c>
      <c r="BD53" s="79" t="str" cm="1">
        <f t="array" aca="1" ref="BD53" ca="1">IFERROR(IF(INDIRECT(ADDRESS($Z53,COLUMN(),4,1,"Monitoraggio"))="","",INDIRECT(ADDRESS($Z53,COLUMN(),4,1,"Monitoraggio"))),"")</f>
        <v/>
      </c>
      <c r="BE53" s="79" t="str" cm="1">
        <f t="array" aca="1" ref="BE53" ca="1">IFERROR(IF(INDIRECT(ADDRESS($Z53,COLUMN(),4,1,"Monitoraggio"))="","",INDIRECT(ADDRESS($Z53,COLUMN(),4,1,"Monitoraggio"))),"")</f>
        <v/>
      </c>
      <c r="BF53" s="79" t="str" cm="1">
        <f t="array" aca="1" ref="BF53" ca="1">IFERROR(IF(INDIRECT(ADDRESS($Z53,COLUMN(),4,1,"Monitoraggio"))="","",INDIRECT(ADDRESS($Z53,COLUMN(),4,1,"Monitoraggio"))),"")</f>
        <v/>
      </c>
      <c r="BG53" s="114" t="str" cm="1">
        <f t="array" aca="1" ref="BG53" ca="1">IFERROR(IF(INDIRECT(ADDRESS($Z53,COLUMN(),4,1,"Monitoraggio"))="","",INDIRECT(ADDRESS($Z53,COLUMN(),4,1,"Monitoraggio"))),"")</f>
        <v/>
      </c>
      <c r="BH53" s="48" t="str" cm="1">
        <f t="array" aca="1" ref="BH53" ca="1">IFERROR(IF(INDIRECT(ADDRESS($Z53,COLUMN(),4,1,"Monitoraggio"))="","",INDIRECT(ADDRESS($Z53,COLUMN(),4,1,"Monitoraggio"))),"")</f>
        <v/>
      </c>
      <c r="BI53" s="84" t="str" cm="1">
        <f t="array" aca="1" ref="BI53" ca="1">IFERROR(IF(INDIRECT(ADDRESS($Z53,COLUMN(),4,1,"Monitoraggio"))="","",INDIRECT(ADDRESS($Z53,COLUMN(),4,1,"Monitoraggio"))),"")</f>
        <v/>
      </c>
      <c r="BJ53" s="81" t="str" cm="1">
        <f t="array" aca="1" ref="BJ53" ca="1">IFERROR(IF(INDIRECT(ADDRESS($Z53,COLUMN(),4,1,"Monitoraggio"))="","",INDIRECT(ADDRESS($Z53,COLUMN(),4,1,"Monitoraggio"))),"")</f>
        <v/>
      </c>
    </row>
    <row r="54" spans="26:62" x14ac:dyDescent="0.2">
      <c r="Z54" s="132" t="str">
        <f>IFERROR(MATCH(ROW()-9,Monitoraggio!Z$1:Z$1000,0),"")</f>
        <v/>
      </c>
      <c r="AA54" s="60" t="str" cm="1">
        <f t="array" aca="1" ref="AA54" ca="1">IFERROR(IF(INDIRECT(ADDRESS($Z54,COLUMN(),4,1,"Monitoraggio"))="","",INDIRECT(ADDRESS($Z54,COLUMN(),4,1,"Monitoraggio"))),"")</f>
        <v/>
      </c>
      <c r="AB54" s="114" t="str" cm="1">
        <f t="array" aca="1" ref="AB54" ca="1">IFERROR(IF(INDIRECT(ADDRESS($Z54,COLUMN(),4,1,"Monitoraggio"))="","",INDIRECT(ADDRESS($Z54,COLUMN(),4,1,"Monitoraggio"))),"")</f>
        <v/>
      </c>
      <c r="AC54" s="114" t="str" cm="1">
        <f t="array" aca="1" ref="AC54" ca="1">IFERROR(IF(INDIRECT(ADDRESS($Z54,COLUMN(),4,1,"Monitoraggio"))="","",INDIRECT(ADDRESS($Z54,COLUMN(),4,1,"Monitoraggio"))),"")</f>
        <v/>
      </c>
      <c r="AD54" s="48" t="str" cm="1">
        <f t="array" aca="1" ref="AD54" ca="1">IFERROR(IF(INDIRECT(ADDRESS($Z54,COLUMN(),4,1,"Monitoraggio"))="","",INDIRECT(ADDRESS($Z54,COLUMN(),4,1,"Monitoraggio"))),"")</f>
        <v/>
      </c>
      <c r="AE54" s="61" t="str" cm="1">
        <f t="array" aca="1" ref="AE54" ca="1">IFERROR(IF(INDIRECT(ADDRESS($Z54,COLUMN(),4,1,"Monitoraggio"))="","",INDIRECT(ADDRESS($Z54,COLUMN(),4,1,"Monitoraggio"))),"")</f>
        <v/>
      </c>
      <c r="AF54" s="116" t="str" cm="1">
        <f t="array" aca="1" ref="AF54" ca="1">IFERROR(IF(INDIRECT(ADDRESS($Z54,COLUMN(),4,1,"Monitoraggio"))="","",INDIRECT(ADDRESS($Z54,COLUMN(),4,1,"Monitoraggio"))),"")</f>
        <v/>
      </c>
      <c r="AG54" s="61" t="str" cm="1">
        <f t="array" aca="1" ref="AG54" ca="1">IFERROR(IF(INDIRECT(ADDRESS($Z54,COLUMN(),4,1,"Monitoraggio"))="","",INDIRECT(ADDRESS($Z54,COLUMN(),4,1,"Monitoraggio"))),"")</f>
        <v/>
      </c>
      <c r="AH54" s="116" t="str" cm="1">
        <f t="array" aca="1" ref="AH54" ca="1">IFERROR(IF(INDIRECT(ADDRESS($Z54,COLUMN(),4,1,"Monitoraggio"))="","",INDIRECT(ADDRESS($Z54,COLUMN(),4,1,"Monitoraggio"))),"")</f>
        <v/>
      </c>
      <c r="AI54" s="114" t="str" cm="1">
        <f t="array" aca="1" ref="AI54" ca="1">IFERROR(IF(INDIRECT(ADDRESS($Z54,COLUMN(),4,1,"Monitoraggio"))="","",INDIRECT(ADDRESS($Z54,COLUMN(),4,1,"Monitoraggio"))),"")</f>
        <v/>
      </c>
      <c r="AJ54" s="118" t="str" cm="1">
        <f t="array" aca="1" ref="AJ54" ca="1">IFERROR(IF(INDIRECT(ADDRESS($Z54,COLUMN(),4,1,"Monitoraggio"))="","",INDIRECT(ADDRESS($Z54,COLUMN(),4,1,"Monitoraggio"))),"")</f>
        <v/>
      </c>
      <c r="AK54" s="119" t="str" cm="1">
        <f t="array" aca="1" ref="AK54" ca="1">IFERROR(IF(INDIRECT(ADDRESS($Z54,COLUMN(),4,1,"Monitoraggio"))="","",INDIRECT(ADDRESS($Z54,COLUMN(),4,1,"Monitoraggio"))),"")</f>
        <v/>
      </c>
      <c r="AL54" s="79" t="str" cm="1">
        <f t="array" aca="1" ref="AL54" ca="1">IFERROR(IF(INDIRECT(ADDRESS($Z54,COLUMN(),4,1,"Monitoraggio"))="","",INDIRECT(ADDRESS($Z54,COLUMN(),4,1,"Monitoraggio"))),"")</f>
        <v/>
      </c>
      <c r="AM54" s="77" t="str" cm="1">
        <f t="array" aca="1" ref="AM54" ca="1">IFERROR(IF(INDIRECT(ADDRESS($Z54,COLUMN(),4,1,"Monitoraggio"))="","",INDIRECT(ADDRESS($Z54,COLUMN(),4,1,"Monitoraggio"))),"")</f>
        <v/>
      </c>
      <c r="AN54" s="79" t="str" cm="1">
        <f t="array" aca="1" ref="AN54" ca="1">IFERROR(IF(INDIRECT(ADDRESS($Z54,COLUMN(),4,1,"Monitoraggio"))="","",INDIRECT(ADDRESS($Z54,COLUMN(),4,1,"Monitoraggio"))),"")</f>
        <v/>
      </c>
      <c r="AO54" s="79" t="str" cm="1">
        <f t="array" aca="1" ref="AO54" ca="1">IFERROR(IF(INDIRECT(ADDRESS($Z54,COLUMN(),4,1,"Monitoraggio"))="","",INDIRECT(ADDRESS($Z54,COLUMN(),4,1,"Monitoraggio"))),"")</f>
        <v/>
      </c>
      <c r="AP54" s="79" t="str" cm="1">
        <f t="array" aca="1" ref="AP54" ca="1">IFERROR(IF(INDIRECT(ADDRESS($Z54,COLUMN(),4,1,"Monitoraggio"))="","",INDIRECT(ADDRESS($Z54,COLUMN(),4,1,"Monitoraggio"))),"")</f>
        <v/>
      </c>
      <c r="AQ54" s="81" t="str" cm="1">
        <f t="array" aca="1" ref="AQ54" ca="1">IFERROR(IF(INDIRECT(ADDRESS($Z54,COLUMN(),4,1,"Monitoraggio"))="","",INDIRECT(ADDRESS($Z54,COLUMN(),4,1,"Monitoraggio"))),"")</f>
        <v/>
      </c>
      <c r="AR54" s="122" t="str" cm="1">
        <f t="array" aca="1" ref="AR54" ca="1">IFERROR(IF(INDIRECT(ADDRESS($Z54,COLUMN(),4,1,"Monitoraggio"))="","",INDIRECT(ADDRESS($Z54,COLUMN(),4,1,"Monitoraggio"))),"")</f>
        <v/>
      </c>
      <c r="AS54" s="118" t="str" cm="1">
        <f t="array" aca="1" ref="AS54" ca="1">IFERROR(IF(INDIRECT(ADDRESS($Z54,COLUMN(),4,1,"Monitoraggio"))="","",INDIRECT(ADDRESS($Z54,COLUMN(),4,1,"Monitoraggio"))),"")</f>
        <v/>
      </c>
      <c r="AT54" s="119" t="str" cm="1">
        <f t="array" aca="1" ref="AT54" ca="1">IFERROR(IF(INDIRECT(ADDRESS($Z54,COLUMN(),4,1,"Monitoraggio"))="","",INDIRECT(ADDRESS($Z54,COLUMN(),4,1,"Monitoraggio"))),"")</f>
        <v/>
      </c>
      <c r="AU54" s="79" t="str" cm="1">
        <f t="array" aca="1" ref="AU54" ca="1">IFERROR(IF(INDIRECT(ADDRESS($Z54,COLUMN(),4,1,"Monitoraggio"))="","",INDIRECT(ADDRESS($Z54,COLUMN(),4,1,"Monitoraggio"))),"")</f>
        <v/>
      </c>
      <c r="AV54" s="119" t="str" cm="1">
        <f t="array" aca="1" ref="AV54" ca="1">IFERROR(IF(INDIRECT(ADDRESS($Z54,COLUMN(),4,1,"Monitoraggio"))="","",INDIRECT(ADDRESS($Z54,COLUMN(),4,1,"Monitoraggio"))),"")</f>
        <v/>
      </c>
      <c r="AW54" s="124" t="str" cm="1">
        <f t="array" aca="1" ref="AW54" ca="1">IFERROR(IF(INDIRECT(ADDRESS($Z54,COLUMN(),4,1,"Monitoraggio"))="","",INDIRECT(ADDRESS($Z54,COLUMN(),4,1,"Monitoraggio"))),"")</f>
        <v/>
      </c>
      <c r="AX54" s="62" t="str" cm="1">
        <f t="array" aca="1" ref="AX54" ca="1">IFERROR(IF(INDIRECT(ADDRESS($Z54,COLUMN(),4,1,"Monitoraggio"))="","",INDIRECT(ADDRESS($Z54,COLUMN(),4,1,"Monitoraggio"))),"")</f>
        <v/>
      </c>
      <c r="AY54" s="79" t="str" cm="1">
        <f t="array" aca="1" ref="AY54" ca="1">IFERROR(IF(INDIRECT(ADDRESS($Z54,COLUMN(),4,1,"Monitoraggio"))="","",INDIRECT(ADDRESS($Z54,COLUMN(),4,1,"Monitoraggio"))),"")</f>
        <v/>
      </c>
      <c r="AZ54" s="84" t="str" cm="1">
        <f t="array" aca="1" ref="AZ54" ca="1">IFERROR(IF(INDIRECT(ADDRESS($Z54,COLUMN(),4,1,"Monitoraggio"))="","",INDIRECT(ADDRESS($Z54,COLUMN(),4,1,"Monitoraggio"))),"")</f>
        <v/>
      </c>
      <c r="BA54" s="81" t="str" cm="1">
        <f t="array" aca="1" ref="BA54" ca="1">IFERROR(IF(INDIRECT(ADDRESS($Z54,COLUMN(),4,1,"Monitoraggio"))="","",INDIRECT(ADDRESS($Z54,COLUMN(),4,1,"Monitoraggio"))),"")</f>
        <v/>
      </c>
      <c r="BB54" s="86" t="str" cm="1">
        <f t="array" aca="1" ref="BB54" ca="1">IFERROR(IF(INDIRECT(ADDRESS($Z54,COLUMN(),4,1,"Monitoraggio"))="","",INDIRECT(ADDRESS($Z54,COLUMN(),4,1,"Monitoraggio"))),"")</f>
        <v/>
      </c>
      <c r="BC54" s="79" t="str" cm="1">
        <f t="array" aca="1" ref="BC54" ca="1">IFERROR(IF(INDIRECT(ADDRESS($Z54,COLUMN(),4,1,"Monitoraggio"))="","",INDIRECT(ADDRESS($Z54,COLUMN(),4,1,"Monitoraggio"))),"")</f>
        <v/>
      </c>
      <c r="BD54" s="79" t="str" cm="1">
        <f t="array" aca="1" ref="BD54" ca="1">IFERROR(IF(INDIRECT(ADDRESS($Z54,COLUMN(),4,1,"Monitoraggio"))="","",INDIRECT(ADDRESS($Z54,COLUMN(),4,1,"Monitoraggio"))),"")</f>
        <v/>
      </c>
      <c r="BE54" s="79" t="str" cm="1">
        <f t="array" aca="1" ref="BE54" ca="1">IFERROR(IF(INDIRECT(ADDRESS($Z54,COLUMN(),4,1,"Monitoraggio"))="","",INDIRECT(ADDRESS($Z54,COLUMN(),4,1,"Monitoraggio"))),"")</f>
        <v/>
      </c>
      <c r="BF54" s="79" t="str" cm="1">
        <f t="array" aca="1" ref="BF54" ca="1">IFERROR(IF(INDIRECT(ADDRESS($Z54,COLUMN(),4,1,"Monitoraggio"))="","",INDIRECT(ADDRESS($Z54,COLUMN(),4,1,"Monitoraggio"))),"")</f>
        <v/>
      </c>
      <c r="BG54" s="114" t="str" cm="1">
        <f t="array" aca="1" ref="BG54" ca="1">IFERROR(IF(INDIRECT(ADDRESS($Z54,COLUMN(),4,1,"Monitoraggio"))="","",INDIRECT(ADDRESS($Z54,COLUMN(),4,1,"Monitoraggio"))),"")</f>
        <v/>
      </c>
      <c r="BH54" s="48" t="str" cm="1">
        <f t="array" aca="1" ref="BH54" ca="1">IFERROR(IF(INDIRECT(ADDRESS($Z54,COLUMN(),4,1,"Monitoraggio"))="","",INDIRECT(ADDRESS($Z54,COLUMN(),4,1,"Monitoraggio"))),"")</f>
        <v/>
      </c>
      <c r="BI54" s="84" t="str" cm="1">
        <f t="array" aca="1" ref="BI54" ca="1">IFERROR(IF(INDIRECT(ADDRESS($Z54,COLUMN(),4,1,"Monitoraggio"))="","",INDIRECT(ADDRESS($Z54,COLUMN(),4,1,"Monitoraggio"))),"")</f>
        <v/>
      </c>
      <c r="BJ54" s="81" t="str" cm="1">
        <f t="array" aca="1" ref="BJ54" ca="1">IFERROR(IF(INDIRECT(ADDRESS($Z54,COLUMN(),4,1,"Monitoraggio"))="","",INDIRECT(ADDRESS($Z54,COLUMN(),4,1,"Monitoraggio"))),"")</f>
        <v/>
      </c>
    </row>
    <row r="55" spans="26:62" x14ac:dyDescent="0.2">
      <c r="Z55" s="132" t="str">
        <f>IFERROR(MATCH(ROW()-9,Monitoraggio!Z$1:Z$1000,0),"")</f>
        <v/>
      </c>
      <c r="AA55" s="60" t="str" cm="1">
        <f t="array" aca="1" ref="AA55" ca="1">IFERROR(IF(INDIRECT(ADDRESS($Z55,COLUMN(),4,1,"Monitoraggio"))="","",INDIRECT(ADDRESS($Z55,COLUMN(),4,1,"Monitoraggio"))),"")</f>
        <v/>
      </c>
      <c r="AB55" s="114" t="str" cm="1">
        <f t="array" aca="1" ref="AB55" ca="1">IFERROR(IF(INDIRECT(ADDRESS($Z55,COLUMN(),4,1,"Monitoraggio"))="","",INDIRECT(ADDRESS($Z55,COLUMN(),4,1,"Monitoraggio"))),"")</f>
        <v/>
      </c>
      <c r="AC55" s="114" t="str" cm="1">
        <f t="array" aca="1" ref="AC55" ca="1">IFERROR(IF(INDIRECT(ADDRESS($Z55,COLUMN(),4,1,"Monitoraggio"))="","",INDIRECT(ADDRESS($Z55,COLUMN(),4,1,"Monitoraggio"))),"")</f>
        <v/>
      </c>
      <c r="AD55" s="48" t="str" cm="1">
        <f t="array" aca="1" ref="AD55" ca="1">IFERROR(IF(INDIRECT(ADDRESS($Z55,COLUMN(),4,1,"Monitoraggio"))="","",INDIRECT(ADDRESS($Z55,COLUMN(),4,1,"Monitoraggio"))),"")</f>
        <v/>
      </c>
      <c r="AE55" s="61" t="str" cm="1">
        <f t="array" aca="1" ref="AE55" ca="1">IFERROR(IF(INDIRECT(ADDRESS($Z55,COLUMN(),4,1,"Monitoraggio"))="","",INDIRECT(ADDRESS($Z55,COLUMN(),4,1,"Monitoraggio"))),"")</f>
        <v/>
      </c>
      <c r="AF55" s="116" t="str" cm="1">
        <f t="array" aca="1" ref="AF55" ca="1">IFERROR(IF(INDIRECT(ADDRESS($Z55,COLUMN(),4,1,"Monitoraggio"))="","",INDIRECT(ADDRESS($Z55,COLUMN(),4,1,"Monitoraggio"))),"")</f>
        <v/>
      </c>
      <c r="AG55" s="61" t="str" cm="1">
        <f t="array" aca="1" ref="AG55" ca="1">IFERROR(IF(INDIRECT(ADDRESS($Z55,COLUMN(),4,1,"Monitoraggio"))="","",INDIRECT(ADDRESS($Z55,COLUMN(),4,1,"Monitoraggio"))),"")</f>
        <v/>
      </c>
      <c r="AH55" s="116" t="str" cm="1">
        <f t="array" aca="1" ref="AH55" ca="1">IFERROR(IF(INDIRECT(ADDRESS($Z55,COLUMN(),4,1,"Monitoraggio"))="","",INDIRECT(ADDRESS($Z55,COLUMN(),4,1,"Monitoraggio"))),"")</f>
        <v/>
      </c>
      <c r="AI55" s="114" t="str" cm="1">
        <f t="array" aca="1" ref="AI55" ca="1">IFERROR(IF(INDIRECT(ADDRESS($Z55,COLUMN(),4,1,"Monitoraggio"))="","",INDIRECT(ADDRESS($Z55,COLUMN(),4,1,"Monitoraggio"))),"")</f>
        <v/>
      </c>
      <c r="AJ55" s="118" t="str" cm="1">
        <f t="array" aca="1" ref="AJ55" ca="1">IFERROR(IF(INDIRECT(ADDRESS($Z55,COLUMN(),4,1,"Monitoraggio"))="","",INDIRECT(ADDRESS($Z55,COLUMN(),4,1,"Monitoraggio"))),"")</f>
        <v/>
      </c>
      <c r="AK55" s="119" t="str" cm="1">
        <f t="array" aca="1" ref="AK55" ca="1">IFERROR(IF(INDIRECT(ADDRESS($Z55,COLUMN(),4,1,"Monitoraggio"))="","",INDIRECT(ADDRESS($Z55,COLUMN(),4,1,"Monitoraggio"))),"")</f>
        <v/>
      </c>
      <c r="AL55" s="79" t="str" cm="1">
        <f t="array" aca="1" ref="AL55" ca="1">IFERROR(IF(INDIRECT(ADDRESS($Z55,COLUMN(),4,1,"Monitoraggio"))="","",INDIRECT(ADDRESS($Z55,COLUMN(),4,1,"Monitoraggio"))),"")</f>
        <v/>
      </c>
      <c r="AM55" s="77" t="str" cm="1">
        <f t="array" aca="1" ref="AM55" ca="1">IFERROR(IF(INDIRECT(ADDRESS($Z55,COLUMN(),4,1,"Monitoraggio"))="","",INDIRECT(ADDRESS($Z55,COLUMN(),4,1,"Monitoraggio"))),"")</f>
        <v/>
      </c>
      <c r="AN55" s="79" t="str" cm="1">
        <f t="array" aca="1" ref="AN55" ca="1">IFERROR(IF(INDIRECT(ADDRESS($Z55,COLUMN(),4,1,"Monitoraggio"))="","",INDIRECT(ADDRESS($Z55,COLUMN(),4,1,"Monitoraggio"))),"")</f>
        <v/>
      </c>
      <c r="AO55" s="79" t="str" cm="1">
        <f t="array" aca="1" ref="AO55" ca="1">IFERROR(IF(INDIRECT(ADDRESS($Z55,COLUMN(),4,1,"Monitoraggio"))="","",INDIRECT(ADDRESS($Z55,COLUMN(),4,1,"Monitoraggio"))),"")</f>
        <v/>
      </c>
      <c r="AP55" s="79" t="str" cm="1">
        <f t="array" aca="1" ref="AP55" ca="1">IFERROR(IF(INDIRECT(ADDRESS($Z55,COLUMN(),4,1,"Monitoraggio"))="","",INDIRECT(ADDRESS($Z55,COLUMN(),4,1,"Monitoraggio"))),"")</f>
        <v/>
      </c>
      <c r="AQ55" s="81" t="str" cm="1">
        <f t="array" aca="1" ref="AQ55" ca="1">IFERROR(IF(INDIRECT(ADDRESS($Z55,COLUMN(),4,1,"Monitoraggio"))="","",INDIRECT(ADDRESS($Z55,COLUMN(),4,1,"Monitoraggio"))),"")</f>
        <v/>
      </c>
      <c r="AR55" s="122" t="str" cm="1">
        <f t="array" aca="1" ref="AR55" ca="1">IFERROR(IF(INDIRECT(ADDRESS($Z55,COLUMN(),4,1,"Monitoraggio"))="","",INDIRECT(ADDRESS($Z55,COLUMN(),4,1,"Monitoraggio"))),"")</f>
        <v/>
      </c>
      <c r="AS55" s="118" t="str" cm="1">
        <f t="array" aca="1" ref="AS55" ca="1">IFERROR(IF(INDIRECT(ADDRESS($Z55,COLUMN(),4,1,"Monitoraggio"))="","",INDIRECT(ADDRESS($Z55,COLUMN(),4,1,"Monitoraggio"))),"")</f>
        <v/>
      </c>
      <c r="AT55" s="119" t="str" cm="1">
        <f t="array" aca="1" ref="AT55" ca="1">IFERROR(IF(INDIRECT(ADDRESS($Z55,COLUMN(),4,1,"Monitoraggio"))="","",INDIRECT(ADDRESS($Z55,COLUMN(),4,1,"Monitoraggio"))),"")</f>
        <v/>
      </c>
      <c r="AU55" s="79" t="str" cm="1">
        <f t="array" aca="1" ref="AU55" ca="1">IFERROR(IF(INDIRECT(ADDRESS($Z55,COLUMN(),4,1,"Monitoraggio"))="","",INDIRECT(ADDRESS($Z55,COLUMN(),4,1,"Monitoraggio"))),"")</f>
        <v/>
      </c>
      <c r="AV55" s="119" t="str" cm="1">
        <f t="array" aca="1" ref="AV55" ca="1">IFERROR(IF(INDIRECT(ADDRESS($Z55,COLUMN(),4,1,"Monitoraggio"))="","",INDIRECT(ADDRESS($Z55,COLUMN(),4,1,"Monitoraggio"))),"")</f>
        <v/>
      </c>
      <c r="AW55" s="124" t="str" cm="1">
        <f t="array" aca="1" ref="AW55" ca="1">IFERROR(IF(INDIRECT(ADDRESS($Z55,COLUMN(),4,1,"Monitoraggio"))="","",INDIRECT(ADDRESS($Z55,COLUMN(),4,1,"Monitoraggio"))),"")</f>
        <v/>
      </c>
      <c r="AX55" s="62" t="str" cm="1">
        <f t="array" aca="1" ref="AX55" ca="1">IFERROR(IF(INDIRECT(ADDRESS($Z55,COLUMN(),4,1,"Monitoraggio"))="","",INDIRECT(ADDRESS($Z55,COLUMN(),4,1,"Monitoraggio"))),"")</f>
        <v/>
      </c>
      <c r="AY55" s="79" t="str" cm="1">
        <f t="array" aca="1" ref="AY55" ca="1">IFERROR(IF(INDIRECT(ADDRESS($Z55,COLUMN(),4,1,"Monitoraggio"))="","",INDIRECT(ADDRESS($Z55,COLUMN(),4,1,"Monitoraggio"))),"")</f>
        <v/>
      </c>
      <c r="AZ55" s="84" t="str" cm="1">
        <f t="array" aca="1" ref="AZ55" ca="1">IFERROR(IF(INDIRECT(ADDRESS($Z55,COLUMN(),4,1,"Monitoraggio"))="","",INDIRECT(ADDRESS($Z55,COLUMN(),4,1,"Monitoraggio"))),"")</f>
        <v/>
      </c>
      <c r="BA55" s="81" t="str" cm="1">
        <f t="array" aca="1" ref="BA55" ca="1">IFERROR(IF(INDIRECT(ADDRESS($Z55,COLUMN(),4,1,"Monitoraggio"))="","",INDIRECT(ADDRESS($Z55,COLUMN(),4,1,"Monitoraggio"))),"")</f>
        <v/>
      </c>
      <c r="BB55" s="86" t="str" cm="1">
        <f t="array" aca="1" ref="BB55" ca="1">IFERROR(IF(INDIRECT(ADDRESS($Z55,COLUMN(),4,1,"Monitoraggio"))="","",INDIRECT(ADDRESS($Z55,COLUMN(),4,1,"Monitoraggio"))),"")</f>
        <v/>
      </c>
      <c r="BC55" s="79" t="str" cm="1">
        <f t="array" aca="1" ref="BC55" ca="1">IFERROR(IF(INDIRECT(ADDRESS($Z55,COLUMN(),4,1,"Monitoraggio"))="","",INDIRECT(ADDRESS($Z55,COLUMN(),4,1,"Monitoraggio"))),"")</f>
        <v/>
      </c>
      <c r="BD55" s="79" t="str" cm="1">
        <f t="array" aca="1" ref="BD55" ca="1">IFERROR(IF(INDIRECT(ADDRESS($Z55,COLUMN(),4,1,"Monitoraggio"))="","",INDIRECT(ADDRESS($Z55,COLUMN(),4,1,"Monitoraggio"))),"")</f>
        <v/>
      </c>
      <c r="BE55" s="79" t="str" cm="1">
        <f t="array" aca="1" ref="BE55" ca="1">IFERROR(IF(INDIRECT(ADDRESS($Z55,COLUMN(),4,1,"Monitoraggio"))="","",INDIRECT(ADDRESS($Z55,COLUMN(),4,1,"Monitoraggio"))),"")</f>
        <v/>
      </c>
      <c r="BF55" s="79" t="str" cm="1">
        <f t="array" aca="1" ref="BF55" ca="1">IFERROR(IF(INDIRECT(ADDRESS($Z55,COLUMN(),4,1,"Monitoraggio"))="","",INDIRECT(ADDRESS($Z55,COLUMN(),4,1,"Monitoraggio"))),"")</f>
        <v/>
      </c>
      <c r="BG55" s="114" t="str" cm="1">
        <f t="array" aca="1" ref="BG55" ca="1">IFERROR(IF(INDIRECT(ADDRESS($Z55,COLUMN(),4,1,"Monitoraggio"))="","",INDIRECT(ADDRESS($Z55,COLUMN(),4,1,"Monitoraggio"))),"")</f>
        <v/>
      </c>
      <c r="BH55" s="48" t="str" cm="1">
        <f t="array" aca="1" ref="BH55" ca="1">IFERROR(IF(INDIRECT(ADDRESS($Z55,COLUMN(),4,1,"Monitoraggio"))="","",INDIRECT(ADDRESS($Z55,COLUMN(),4,1,"Monitoraggio"))),"")</f>
        <v/>
      </c>
      <c r="BI55" s="84" t="str" cm="1">
        <f t="array" aca="1" ref="BI55" ca="1">IFERROR(IF(INDIRECT(ADDRESS($Z55,COLUMN(),4,1,"Monitoraggio"))="","",INDIRECT(ADDRESS($Z55,COLUMN(),4,1,"Monitoraggio"))),"")</f>
        <v/>
      </c>
      <c r="BJ55" s="81" t="str" cm="1">
        <f t="array" aca="1" ref="BJ55" ca="1">IFERROR(IF(INDIRECT(ADDRESS($Z55,COLUMN(),4,1,"Monitoraggio"))="","",INDIRECT(ADDRESS($Z55,COLUMN(),4,1,"Monitoraggio"))),"")</f>
        <v/>
      </c>
    </row>
    <row r="56" spans="26:62" x14ac:dyDescent="0.2">
      <c r="Z56" s="132" t="str">
        <f>IFERROR(MATCH(ROW()-9,Monitoraggio!Z$1:Z$1000,0),"")</f>
        <v/>
      </c>
      <c r="AA56" s="60" t="str" cm="1">
        <f t="array" aca="1" ref="AA56" ca="1">IFERROR(IF(INDIRECT(ADDRESS($Z56,COLUMN(),4,1,"Monitoraggio"))="","",INDIRECT(ADDRESS($Z56,COLUMN(),4,1,"Monitoraggio"))),"")</f>
        <v/>
      </c>
      <c r="AB56" s="114" t="str" cm="1">
        <f t="array" aca="1" ref="AB56" ca="1">IFERROR(IF(INDIRECT(ADDRESS($Z56,COLUMN(),4,1,"Monitoraggio"))="","",INDIRECT(ADDRESS($Z56,COLUMN(),4,1,"Monitoraggio"))),"")</f>
        <v/>
      </c>
      <c r="AC56" s="114" t="str" cm="1">
        <f t="array" aca="1" ref="AC56" ca="1">IFERROR(IF(INDIRECT(ADDRESS($Z56,COLUMN(),4,1,"Monitoraggio"))="","",INDIRECT(ADDRESS($Z56,COLUMN(),4,1,"Monitoraggio"))),"")</f>
        <v/>
      </c>
      <c r="AD56" s="48" t="str" cm="1">
        <f t="array" aca="1" ref="AD56" ca="1">IFERROR(IF(INDIRECT(ADDRESS($Z56,COLUMN(),4,1,"Monitoraggio"))="","",INDIRECT(ADDRESS($Z56,COLUMN(),4,1,"Monitoraggio"))),"")</f>
        <v/>
      </c>
      <c r="AE56" s="61" t="str" cm="1">
        <f t="array" aca="1" ref="AE56" ca="1">IFERROR(IF(INDIRECT(ADDRESS($Z56,COLUMN(),4,1,"Monitoraggio"))="","",INDIRECT(ADDRESS($Z56,COLUMN(),4,1,"Monitoraggio"))),"")</f>
        <v/>
      </c>
      <c r="AF56" s="116" t="str" cm="1">
        <f t="array" aca="1" ref="AF56" ca="1">IFERROR(IF(INDIRECT(ADDRESS($Z56,COLUMN(),4,1,"Monitoraggio"))="","",INDIRECT(ADDRESS($Z56,COLUMN(),4,1,"Monitoraggio"))),"")</f>
        <v/>
      </c>
      <c r="AG56" s="61" t="str" cm="1">
        <f t="array" aca="1" ref="AG56" ca="1">IFERROR(IF(INDIRECT(ADDRESS($Z56,COLUMN(),4,1,"Monitoraggio"))="","",INDIRECT(ADDRESS($Z56,COLUMN(),4,1,"Monitoraggio"))),"")</f>
        <v/>
      </c>
      <c r="AH56" s="116" t="str" cm="1">
        <f t="array" aca="1" ref="AH56" ca="1">IFERROR(IF(INDIRECT(ADDRESS($Z56,COLUMN(),4,1,"Monitoraggio"))="","",INDIRECT(ADDRESS($Z56,COLUMN(),4,1,"Monitoraggio"))),"")</f>
        <v/>
      </c>
      <c r="AI56" s="114" t="str" cm="1">
        <f t="array" aca="1" ref="AI56" ca="1">IFERROR(IF(INDIRECT(ADDRESS($Z56,COLUMN(),4,1,"Monitoraggio"))="","",INDIRECT(ADDRESS($Z56,COLUMN(),4,1,"Monitoraggio"))),"")</f>
        <v/>
      </c>
      <c r="AJ56" s="118" t="str" cm="1">
        <f t="array" aca="1" ref="AJ56" ca="1">IFERROR(IF(INDIRECT(ADDRESS($Z56,COLUMN(),4,1,"Monitoraggio"))="","",INDIRECT(ADDRESS($Z56,COLUMN(),4,1,"Monitoraggio"))),"")</f>
        <v/>
      </c>
      <c r="AK56" s="119" t="str" cm="1">
        <f t="array" aca="1" ref="AK56" ca="1">IFERROR(IF(INDIRECT(ADDRESS($Z56,COLUMN(),4,1,"Monitoraggio"))="","",INDIRECT(ADDRESS($Z56,COLUMN(),4,1,"Monitoraggio"))),"")</f>
        <v/>
      </c>
      <c r="AL56" s="79" t="str" cm="1">
        <f t="array" aca="1" ref="AL56" ca="1">IFERROR(IF(INDIRECT(ADDRESS($Z56,COLUMN(),4,1,"Monitoraggio"))="","",INDIRECT(ADDRESS($Z56,COLUMN(),4,1,"Monitoraggio"))),"")</f>
        <v/>
      </c>
      <c r="AM56" s="77" t="str" cm="1">
        <f t="array" aca="1" ref="AM56" ca="1">IFERROR(IF(INDIRECT(ADDRESS($Z56,COLUMN(),4,1,"Monitoraggio"))="","",INDIRECT(ADDRESS($Z56,COLUMN(),4,1,"Monitoraggio"))),"")</f>
        <v/>
      </c>
      <c r="AN56" s="79" t="str" cm="1">
        <f t="array" aca="1" ref="AN56" ca="1">IFERROR(IF(INDIRECT(ADDRESS($Z56,COLUMN(),4,1,"Monitoraggio"))="","",INDIRECT(ADDRESS($Z56,COLUMN(),4,1,"Monitoraggio"))),"")</f>
        <v/>
      </c>
      <c r="AO56" s="79" t="str" cm="1">
        <f t="array" aca="1" ref="AO56" ca="1">IFERROR(IF(INDIRECT(ADDRESS($Z56,COLUMN(),4,1,"Monitoraggio"))="","",INDIRECT(ADDRESS($Z56,COLUMN(),4,1,"Monitoraggio"))),"")</f>
        <v/>
      </c>
      <c r="AP56" s="79" t="str" cm="1">
        <f t="array" aca="1" ref="AP56" ca="1">IFERROR(IF(INDIRECT(ADDRESS($Z56,COLUMN(),4,1,"Monitoraggio"))="","",INDIRECT(ADDRESS($Z56,COLUMN(),4,1,"Monitoraggio"))),"")</f>
        <v/>
      </c>
      <c r="AQ56" s="81" t="str" cm="1">
        <f t="array" aca="1" ref="AQ56" ca="1">IFERROR(IF(INDIRECT(ADDRESS($Z56,COLUMN(),4,1,"Monitoraggio"))="","",INDIRECT(ADDRESS($Z56,COLUMN(),4,1,"Monitoraggio"))),"")</f>
        <v/>
      </c>
      <c r="AR56" s="122" t="str" cm="1">
        <f t="array" aca="1" ref="AR56" ca="1">IFERROR(IF(INDIRECT(ADDRESS($Z56,COLUMN(),4,1,"Monitoraggio"))="","",INDIRECT(ADDRESS($Z56,COLUMN(),4,1,"Monitoraggio"))),"")</f>
        <v/>
      </c>
      <c r="AS56" s="118" t="str" cm="1">
        <f t="array" aca="1" ref="AS56" ca="1">IFERROR(IF(INDIRECT(ADDRESS($Z56,COLUMN(),4,1,"Monitoraggio"))="","",INDIRECT(ADDRESS($Z56,COLUMN(),4,1,"Monitoraggio"))),"")</f>
        <v/>
      </c>
      <c r="AT56" s="119" t="str" cm="1">
        <f t="array" aca="1" ref="AT56" ca="1">IFERROR(IF(INDIRECT(ADDRESS($Z56,COLUMN(),4,1,"Monitoraggio"))="","",INDIRECT(ADDRESS($Z56,COLUMN(),4,1,"Monitoraggio"))),"")</f>
        <v/>
      </c>
      <c r="AU56" s="79" t="str" cm="1">
        <f t="array" aca="1" ref="AU56" ca="1">IFERROR(IF(INDIRECT(ADDRESS($Z56,COLUMN(),4,1,"Monitoraggio"))="","",INDIRECT(ADDRESS($Z56,COLUMN(),4,1,"Monitoraggio"))),"")</f>
        <v/>
      </c>
      <c r="AV56" s="119" t="str" cm="1">
        <f t="array" aca="1" ref="AV56" ca="1">IFERROR(IF(INDIRECT(ADDRESS($Z56,COLUMN(),4,1,"Monitoraggio"))="","",INDIRECT(ADDRESS($Z56,COLUMN(),4,1,"Monitoraggio"))),"")</f>
        <v/>
      </c>
      <c r="AW56" s="124" t="str" cm="1">
        <f t="array" aca="1" ref="AW56" ca="1">IFERROR(IF(INDIRECT(ADDRESS($Z56,COLUMN(),4,1,"Monitoraggio"))="","",INDIRECT(ADDRESS($Z56,COLUMN(),4,1,"Monitoraggio"))),"")</f>
        <v/>
      </c>
      <c r="AX56" s="62" t="str" cm="1">
        <f t="array" aca="1" ref="AX56" ca="1">IFERROR(IF(INDIRECT(ADDRESS($Z56,COLUMN(),4,1,"Monitoraggio"))="","",INDIRECT(ADDRESS($Z56,COLUMN(),4,1,"Monitoraggio"))),"")</f>
        <v/>
      </c>
      <c r="AY56" s="79" t="str" cm="1">
        <f t="array" aca="1" ref="AY56" ca="1">IFERROR(IF(INDIRECT(ADDRESS($Z56,COLUMN(),4,1,"Monitoraggio"))="","",INDIRECT(ADDRESS($Z56,COLUMN(),4,1,"Monitoraggio"))),"")</f>
        <v/>
      </c>
      <c r="AZ56" s="84" t="str" cm="1">
        <f t="array" aca="1" ref="AZ56" ca="1">IFERROR(IF(INDIRECT(ADDRESS($Z56,COLUMN(),4,1,"Monitoraggio"))="","",INDIRECT(ADDRESS($Z56,COLUMN(),4,1,"Monitoraggio"))),"")</f>
        <v/>
      </c>
      <c r="BA56" s="81" t="str" cm="1">
        <f t="array" aca="1" ref="BA56" ca="1">IFERROR(IF(INDIRECT(ADDRESS($Z56,COLUMN(),4,1,"Monitoraggio"))="","",INDIRECT(ADDRESS($Z56,COLUMN(),4,1,"Monitoraggio"))),"")</f>
        <v/>
      </c>
      <c r="BB56" s="86" t="str" cm="1">
        <f t="array" aca="1" ref="BB56" ca="1">IFERROR(IF(INDIRECT(ADDRESS($Z56,COLUMN(),4,1,"Monitoraggio"))="","",INDIRECT(ADDRESS($Z56,COLUMN(),4,1,"Monitoraggio"))),"")</f>
        <v/>
      </c>
      <c r="BC56" s="79" t="str" cm="1">
        <f t="array" aca="1" ref="BC56" ca="1">IFERROR(IF(INDIRECT(ADDRESS($Z56,COLUMN(),4,1,"Monitoraggio"))="","",INDIRECT(ADDRESS($Z56,COLUMN(),4,1,"Monitoraggio"))),"")</f>
        <v/>
      </c>
      <c r="BD56" s="79" t="str" cm="1">
        <f t="array" aca="1" ref="BD56" ca="1">IFERROR(IF(INDIRECT(ADDRESS($Z56,COLUMN(),4,1,"Monitoraggio"))="","",INDIRECT(ADDRESS($Z56,COLUMN(),4,1,"Monitoraggio"))),"")</f>
        <v/>
      </c>
      <c r="BE56" s="79" t="str" cm="1">
        <f t="array" aca="1" ref="BE56" ca="1">IFERROR(IF(INDIRECT(ADDRESS($Z56,COLUMN(),4,1,"Monitoraggio"))="","",INDIRECT(ADDRESS($Z56,COLUMN(),4,1,"Monitoraggio"))),"")</f>
        <v/>
      </c>
      <c r="BF56" s="79" t="str" cm="1">
        <f t="array" aca="1" ref="BF56" ca="1">IFERROR(IF(INDIRECT(ADDRESS($Z56,COLUMN(),4,1,"Monitoraggio"))="","",INDIRECT(ADDRESS($Z56,COLUMN(),4,1,"Monitoraggio"))),"")</f>
        <v/>
      </c>
      <c r="BG56" s="114" t="str" cm="1">
        <f t="array" aca="1" ref="BG56" ca="1">IFERROR(IF(INDIRECT(ADDRESS($Z56,COLUMN(),4,1,"Monitoraggio"))="","",INDIRECT(ADDRESS($Z56,COLUMN(),4,1,"Monitoraggio"))),"")</f>
        <v/>
      </c>
      <c r="BH56" s="48" t="str" cm="1">
        <f t="array" aca="1" ref="BH56" ca="1">IFERROR(IF(INDIRECT(ADDRESS($Z56,COLUMN(),4,1,"Monitoraggio"))="","",INDIRECT(ADDRESS($Z56,COLUMN(),4,1,"Monitoraggio"))),"")</f>
        <v/>
      </c>
      <c r="BI56" s="84" t="str" cm="1">
        <f t="array" aca="1" ref="BI56" ca="1">IFERROR(IF(INDIRECT(ADDRESS($Z56,COLUMN(),4,1,"Monitoraggio"))="","",INDIRECT(ADDRESS($Z56,COLUMN(),4,1,"Monitoraggio"))),"")</f>
        <v/>
      </c>
      <c r="BJ56" s="81" t="str" cm="1">
        <f t="array" aca="1" ref="BJ56" ca="1">IFERROR(IF(INDIRECT(ADDRESS($Z56,COLUMN(),4,1,"Monitoraggio"))="","",INDIRECT(ADDRESS($Z56,COLUMN(),4,1,"Monitoraggio"))),"")</f>
        <v/>
      </c>
    </row>
    <row r="57" spans="26:62" x14ac:dyDescent="0.2">
      <c r="Z57" s="132" t="str">
        <f>IFERROR(MATCH(ROW()-9,Monitoraggio!Z$1:Z$1000,0),"")</f>
        <v/>
      </c>
      <c r="AA57" s="60" t="str" cm="1">
        <f t="array" aca="1" ref="AA57" ca="1">IFERROR(IF(INDIRECT(ADDRESS($Z57,COLUMN(),4,1,"Monitoraggio"))="","",INDIRECT(ADDRESS($Z57,COLUMN(),4,1,"Monitoraggio"))),"")</f>
        <v/>
      </c>
      <c r="AB57" s="114" t="str" cm="1">
        <f t="array" aca="1" ref="AB57" ca="1">IFERROR(IF(INDIRECT(ADDRESS($Z57,COLUMN(),4,1,"Monitoraggio"))="","",INDIRECT(ADDRESS($Z57,COLUMN(),4,1,"Monitoraggio"))),"")</f>
        <v/>
      </c>
      <c r="AC57" s="114" t="str" cm="1">
        <f t="array" aca="1" ref="AC57" ca="1">IFERROR(IF(INDIRECT(ADDRESS($Z57,COLUMN(),4,1,"Monitoraggio"))="","",INDIRECT(ADDRESS($Z57,COLUMN(),4,1,"Monitoraggio"))),"")</f>
        <v/>
      </c>
      <c r="AD57" s="48" t="str" cm="1">
        <f t="array" aca="1" ref="AD57" ca="1">IFERROR(IF(INDIRECT(ADDRESS($Z57,COLUMN(),4,1,"Monitoraggio"))="","",INDIRECT(ADDRESS($Z57,COLUMN(),4,1,"Monitoraggio"))),"")</f>
        <v/>
      </c>
      <c r="AE57" s="61" t="str" cm="1">
        <f t="array" aca="1" ref="AE57" ca="1">IFERROR(IF(INDIRECT(ADDRESS($Z57,COLUMN(),4,1,"Monitoraggio"))="","",INDIRECT(ADDRESS($Z57,COLUMN(),4,1,"Monitoraggio"))),"")</f>
        <v/>
      </c>
      <c r="AF57" s="116" t="str" cm="1">
        <f t="array" aca="1" ref="AF57" ca="1">IFERROR(IF(INDIRECT(ADDRESS($Z57,COLUMN(),4,1,"Monitoraggio"))="","",INDIRECT(ADDRESS($Z57,COLUMN(),4,1,"Monitoraggio"))),"")</f>
        <v/>
      </c>
      <c r="AG57" s="61" t="str" cm="1">
        <f t="array" aca="1" ref="AG57" ca="1">IFERROR(IF(INDIRECT(ADDRESS($Z57,COLUMN(),4,1,"Monitoraggio"))="","",INDIRECT(ADDRESS($Z57,COLUMN(),4,1,"Monitoraggio"))),"")</f>
        <v/>
      </c>
      <c r="AH57" s="116" t="str" cm="1">
        <f t="array" aca="1" ref="AH57" ca="1">IFERROR(IF(INDIRECT(ADDRESS($Z57,COLUMN(),4,1,"Monitoraggio"))="","",INDIRECT(ADDRESS($Z57,COLUMN(),4,1,"Monitoraggio"))),"")</f>
        <v/>
      </c>
      <c r="AI57" s="114" t="str" cm="1">
        <f t="array" aca="1" ref="AI57" ca="1">IFERROR(IF(INDIRECT(ADDRESS($Z57,COLUMN(),4,1,"Monitoraggio"))="","",INDIRECT(ADDRESS($Z57,COLUMN(),4,1,"Monitoraggio"))),"")</f>
        <v/>
      </c>
      <c r="AJ57" s="118" t="str" cm="1">
        <f t="array" aca="1" ref="AJ57" ca="1">IFERROR(IF(INDIRECT(ADDRESS($Z57,COLUMN(),4,1,"Monitoraggio"))="","",INDIRECT(ADDRESS($Z57,COLUMN(),4,1,"Monitoraggio"))),"")</f>
        <v/>
      </c>
      <c r="AK57" s="119" t="str" cm="1">
        <f t="array" aca="1" ref="AK57" ca="1">IFERROR(IF(INDIRECT(ADDRESS($Z57,COLUMN(),4,1,"Monitoraggio"))="","",INDIRECT(ADDRESS($Z57,COLUMN(),4,1,"Monitoraggio"))),"")</f>
        <v/>
      </c>
      <c r="AL57" s="79" t="str" cm="1">
        <f t="array" aca="1" ref="AL57" ca="1">IFERROR(IF(INDIRECT(ADDRESS($Z57,COLUMN(),4,1,"Monitoraggio"))="","",INDIRECT(ADDRESS($Z57,COLUMN(),4,1,"Monitoraggio"))),"")</f>
        <v/>
      </c>
      <c r="AM57" s="77" t="str" cm="1">
        <f t="array" aca="1" ref="AM57" ca="1">IFERROR(IF(INDIRECT(ADDRESS($Z57,COLUMN(),4,1,"Monitoraggio"))="","",INDIRECT(ADDRESS($Z57,COLUMN(),4,1,"Monitoraggio"))),"")</f>
        <v/>
      </c>
      <c r="AN57" s="79" t="str" cm="1">
        <f t="array" aca="1" ref="AN57" ca="1">IFERROR(IF(INDIRECT(ADDRESS($Z57,COLUMN(),4,1,"Monitoraggio"))="","",INDIRECT(ADDRESS($Z57,COLUMN(),4,1,"Monitoraggio"))),"")</f>
        <v/>
      </c>
      <c r="AO57" s="79" t="str" cm="1">
        <f t="array" aca="1" ref="AO57" ca="1">IFERROR(IF(INDIRECT(ADDRESS($Z57,COLUMN(),4,1,"Monitoraggio"))="","",INDIRECT(ADDRESS($Z57,COLUMN(),4,1,"Monitoraggio"))),"")</f>
        <v/>
      </c>
      <c r="AP57" s="79" t="str" cm="1">
        <f t="array" aca="1" ref="AP57" ca="1">IFERROR(IF(INDIRECT(ADDRESS($Z57,COLUMN(),4,1,"Monitoraggio"))="","",INDIRECT(ADDRESS($Z57,COLUMN(),4,1,"Monitoraggio"))),"")</f>
        <v/>
      </c>
      <c r="AQ57" s="81" t="str" cm="1">
        <f t="array" aca="1" ref="AQ57" ca="1">IFERROR(IF(INDIRECT(ADDRESS($Z57,COLUMN(),4,1,"Monitoraggio"))="","",INDIRECT(ADDRESS($Z57,COLUMN(),4,1,"Monitoraggio"))),"")</f>
        <v/>
      </c>
      <c r="AR57" s="122" t="str" cm="1">
        <f t="array" aca="1" ref="AR57" ca="1">IFERROR(IF(INDIRECT(ADDRESS($Z57,COLUMN(),4,1,"Monitoraggio"))="","",INDIRECT(ADDRESS($Z57,COLUMN(),4,1,"Monitoraggio"))),"")</f>
        <v/>
      </c>
      <c r="AS57" s="118" t="str" cm="1">
        <f t="array" aca="1" ref="AS57" ca="1">IFERROR(IF(INDIRECT(ADDRESS($Z57,COLUMN(),4,1,"Monitoraggio"))="","",INDIRECT(ADDRESS($Z57,COLUMN(),4,1,"Monitoraggio"))),"")</f>
        <v/>
      </c>
      <c r="AT57" s="119" t="str" cm="1">
        <f t="array" aca="1" ref="AT57" ca="1">IFERROR(IF(INDIRECT(ADDRESS($Z57,COLUMN(),4,1,"Monitoraggio"))="","",INDIRECT(ADDRESS($Z57,COLUMN(),4,1,"Monitoraggio"))),"")</f>
        <v/>
      </c>
      <c r="AU57" s="79" t="str" cm="1">
        <f t="array" aca="1" ref="AU57" ca="1">IFERROR(IF(INDIRECT(ADDRESS($Z57,COLUMN(),4,1,"Monitoraggio"))="","",INDIRECT(ADDRESS($Z57,COLUMN(),4,1,"Monitoraggio"))),"")</f>
        <v/>
      </c>
      <c r="AV57" s="119" t="str" cm="1">
        <f t="array" aca="1" ref="AV57" ca="1">IFERROR(IF(INDIRECT(ADDRESS($Z57,COLUMN(),4,1,"Monitoraggio"))="","",INDIRECT(ADDRESS($Z57,COLUMN(),4,1,"Monitoraggio"))),"")</f>
        <v/>
      </c>
      <c r="AW57" s="124" t="str" cm="1">
        <f t="array" aca="1" ref="AW57" ca="1">IFERROR(IF(INDIRECT(ADDRESS($Z57,COLUMN(),4,1,"Monitoraggio"))="","",INDIRECT(ADDRESS($Z57,COLUMN(),4,1,"Monitoraggio"))),"")</f>
        <v/>
      </c>
      <c r="AX57" s="62" t="str" cm="1">
        <f t="array" aca="1" ref="AX57" ca="1">IFERROR(IF(INDIRECT(ADDRESS($Z57,COLUMN(),4,1,"Monitoraggio"))="","",INDIRECT(ADDRESS($Z57,COLUMN(),4,1,"Monitoraggio"))),"")</f>
        <v/>
      </c>
      <c r="AY57" s="79" t="str" cm="1">
        <f t="array" aca="1" ref="AY57" ca="1">IFERROR(IF(INDIRECT(ADDRESS($Z57,COLUMN(),4,1,"Monitoraggio"))="","",INDIRECT(ADDRESS($Z57,COLUMN(),4,1,"Monitoraggio"))),"")</f>
        <v/>
      </c>
      <c r="AZ57" s="84" t="str" cm="1">
        <f t="array" aca="1" ref="AZ57" ca="1">IFERROR(IF(INDIRECT(ADDRESS($Z57,COLUMN(),4,1,"Monitoraggio"))="","",INDIRECT(ADDRESS($Z57,COLUMN(),4,1,"Monitoraggio"))),"")</f>
        <v/>
      </c>
      <c r="BA57" s="81" t="str" cm="1">
        <f t="array" aca="1" ref="BA57" ca="1">IFERROR(IF(INDIRECT(ADDRESS($Z57,COLUMN(),4,1,"Monitoraggio"))="","",INDIRECT(ADDRESS($Z57,COLUMN(),4,1,"Monitoraggio"))),"")</f>
        <v/>
      </c>
      <c r="BB57" s="86" t="str" cm="1">
        <f t="array" aca="1" ref="BB57" ca="1">IFERROR(IF(INDIRECT(ADDRESS($Z57,COLUMN(),4,1,"Monitoraggio"))="","",INDIRECT(ADDRESS($Z57,COLUMN(),4,1,"Monitoraggio"))),"")</f>
        <v/>
      </c>
      <c r="BC57" s="79" t="str" cm="1">
        <f t="array" aca="1" ref="BC57" ca="1">IFERROR(IF(INDIRECT(ADDRESS($Z57,COLUMN(),4,1,"Monitoraggio"))="","",INDIRECT(ADDRESS($Z57,COLUMN(),4,1,"Monitoraggio"))),"")</f>
        <v/>
      </c>
      <c r="BD57" s="79" t="str" cm="1">
        <f t="array" aca="1" ref="BD57" ca="1">IFERROR(IF(INDIRECT(ADDRESS($Z57,COLUMN(),4,1,"Monitoraggio"))="","",INDIRECT(ADDRESS($Z57,COLUMN(),4,1,"Monitoraggio"))),"")</f>
        <v/>
      </c>
      <c r="BE57" s="79" t="str" cm="1">
        <f t="array" aca="1" ref="BE57" ca="1">IFERROR(IF(INDIRECT(ADDRESS($Z57,COLUMN(),4,1,"Monitoraggio"))="","",INDIRECT(ADDRESS($Z57,COLUMN(),4,1,"Monitoraggio"))),"")</f>
        <v/>
      </c>
      <c r="BF57" s="79" t="str" cm="1">
        <f t="array" aca="1" ref="BF57" ca="1">IFERROR(IF(INDIRECT(ADDRESS($Z57,COLUMN(),4,1,"Monitoraggio"))="","",INDIRECT(ADDRESS($Z57,COLUMN(),4,1,"Monitoraggio"))),"")</f>
        <v/>
      </c>
      <c r="BG57" s="114" t="str" cm="1">
        <f t="array" aca="1" ref="BG57" ca="1">IFERROR(IF(INDIRECT(ADDRESS($Z57,COLUMN(),4,1,"Monitoraggio"))="","",INDIRECT(ADDRESS($Z57,COLUMN(),4,1,"Monitoraggio"))),"")</f>
        <v/>
      </c>
      <c r="BH57" s="48" t="str" cm="1">
        <f t="array" aca="1" ref="BH57" ca="1">IFERROR(IF(INDIRECT(ADDRESS($Z57,COLUMN(),4,1,"Monitoraggio"))="","",INDIRECT(ADDRESS($Z57,COLUMN(),4,1,"Monitoraggio"))),"")</f>
        <v/>
      </c>
      <c r="BI57" s="84" t="str" cm="1">
        <f t="array" aca="1" ref="BI57" ca="1">IFERROR(IF(INDIRECT(ADDRESS($Z57,COLUMN(),4,1,"Monitoraggio"))="","",INDIRECT(ADDRESS($Z57,COLUMN(),4,1,"Monitoraggio"))),"")</f>
        <v/>
      </c>
      <c r="BJ57" s="81" t="str" cm="1">
        <f t="array" aca="1" ref="BJ57" ca="1">IFERROR(IF(INDIRECT(ADDRESS($Z57,COLUMN(),4,1,"Monitoraggio"))="","",INDIRECT(ADDRESS($Z57,COLUMN(),4,1,"Monitoraggio"))),"")</f>
        <v/>
      </c>
    </row>
    <row r="58" spans="26:62" x14ac:dyDescent="0.2">
      <c r="Z58" s="132" t="str">
        <f>IFERROR(MATCH(ROW()-9,Monitoraggio!Z$1:Z$1000,0),"")</f>
        <v/>
      </c>
      <c r="AA58" s="60" t="str" cm="1">
        <f t="array" aca="1" ref="AA58" ca="1">IFERROR(IF(INDIRECT(ADDRESS($Z58,COLUMN(),4,1,"Monitoraggio"))="","",INDIRECT(ADDRESS($Z58,COLUMN(),4,1,"Monitoraggio"))),"")</f>
        <v/>
      </c>
      <c r="AB58" s="114" t="str" cm="1">
        <f t="array" aca="1" ref="AB58" ca="1">IFERROR(IF(INDIRECT(ADDRESS($Z58,COLUMN(),4,1,"Monitoraggio"))="","",INDIRECT(ADDRESS($Z58,COLUMN(),4,1,"Monitoraggio"))),"")</f>
        <v/>
      </c>
      <c r="AC58" s="114" t="str" cm="1">
        <f t="array" aca="1" ref="AC58" ca="1">IFERROR(IF(INDIRECT(ADDRESS($Z58,COLUMN(),4,1,"Monitoraggio"))="","",INDIRECT(ADDRESS($Z58,COLUMN(),4,1,"Monitoraggio"))),"")</f>
        <v/>
      </c>
      <c r="AD58" s="48" t="str" cm="1">
        <f t="array" aca="1" ref="AD58" ca="1">IFERROR(IF(INDIRECT(ADDRESS($Z58,COLUMN(),4,1,"Monitoraggio"))="","",INDIRECT(ADDRESS($Z58,COLUMN(),4,1,"Monitoraggio"))),"")</f>
        <v/>
      </c>
      <c r="AE58" s="61" t="str" cm="1">
        <f t="array" aca="1" ref="AE58" ca="1">IFERROR(IF(INDIRECT(ADDRESS($Z58,COLUMN(),4,1,"Monitoraggio"))="","",INDIRECT(ADDRESS($Z58,COLUMN(),4,1,"Monitoraggio"))),"")</f>
        <v/>
      </c>
      <c r="AF58" s="116" t="str" cm="1">
        <f t="array" aca="1" ref="AF58" ca="1">IFERROR(IF(INDIRECT(ADDRESS($Z58,COLUMN(),4,1,"Monitoraggio"))="","",INDIRECT(ADDRESS($Z58,COLUMN(),4,1,"Monitoraggio"))),"")</f>
        <v/>
      </c>
      <c r="AG58" s="61" t="str" cm="1">
        <f t="array" aca="1" ref="AG58" ca="1">IFERROR(IF(INDIRECT(ADDRESS($Z58,COLUMN(),4,1,"Monitoraggio"))="","",INDIRECT(ADDRESS($Z58,COLUMN(),4,1,"Monitoraggio"))),"")</f>
        <v/>
      </c>
      <c r="AH58" s="116" t="str" cm="1">
        <f t="array" aca="1" ref="AH58" ca="1">IFERROR(IF(INDIRECT(ADDRESS($Z58,COLUMN(),4,1,"Monitoraggio"))="","",INDIRECT(ADDRESS($Z58,COLUMN(),4,1,"Monitoraggio"))),"")</f>
        <v/>
      </c>
      <c r="AI58" s="114" t="str" cm="1">
        <f t="array" aca="1" ref="AI58" ca="1">IFERROR(IF(INDIRECT(ADDRESS($Z58,COLUMN(),4,1,"Monitoraggio"))="","",INDIRECT(ADDRESS($Z58,COLUMN(),4,1,"Monitoraggio"))),"")</f>
        <v/>
      </c>
      <c r="AJ58" s="118" t="str" cm="1">
        <f t="array" aca="1" ref="AJ58" ca="1">IFERROR(IF(INDIRECT(ADDRESS($Z58,COLUMN(),4,1,"Monitoraggio"))="","",INDIRECT(ADDRESS($Z58,COLUMN(),4,1,"Monitoraggio"))),"")</f>
        <v/>
      </c>
      <c r="AK58" s="119" t="str" cm="1">
        <f t="array" aca="1" ref="AK58" ca="1">IFERROR(IF(INDIRECT(ADDRESS($Z58,COLUMN(),4,1,"Monitoraggio"))="","",INDIRECT(ADDRESS($Z58,COLUMN(),4,1,"Monitoraggio"))),"")</f>
        <v/>
      </c>
      <c r="AL58" s="79" t="str" cm="1">
        <f t="array" aca="1" ref="AL58" ca="1">IFERROR(IF(INDIRECT(ADDRESS($Z58,COLUMN(),4,1,"Monitoraggio"))="","",INDIRECT(ADDRESS($Z58,COLUMN(),4,1,"Monitoraggio"))),"")</f>
        <v/>
      </c>
      <c r="AM58" s="77" t="str" cm="1">
        <f t="array" aca="1" ref="AM58" ca="1">IFERROR(IF(INDIRECT(ADDRESS($Z58,COLUMN(),4,1,"Monitoraggio"))="","",INDIRECT(ADDRESS($Z58,COLUMN(),4,1,"Monitoraggio"))),"")</f>
        <v/>
      </c>
      <c r="AN58" s="79" t="str" cm="1">
        <f t="array" aca="1" ref="AN58" ca="1">IFERROR(IF(INDIRECT(ADDRESS($Z58,COLUMN(),4,1,"Monitoraggio"))="","",INDIRECT(ADDRESS($Z58,COLUMN(),4,1,"Monitoraggio"))),"")</f>
        <v/>
      </c>
      <c r="AO58" s="79" t="str" cm="1">
        <f t="array" aca="1" ref="AO58" ca="1">IFERROR(IF(INDIRECT(ADDRESS($Z58,COLUMN(),4,1,"Monitoraggio"))="","",INDIRECT(ADDRESS($Z58,COLUMN(),4,1,"Monitoraggio"))),"")</f>
        <v/>
      </c>
      <c r="AP58" s="79" t="str" cm="1">
        <f t="array" aca="1" ref="AP58" ca="1">IFERROR(IF(INDIRECT(ADDRESS($Z58,COLUMN(),4,1,"Monitoraggio"))="","",INDIRECT(ADDRESS($Z58,COLUMN(),4,1,"Monitoraggio"))),"")</f>
        <v/>
      </c>
      <c r="AQ58" s="81" t="str" cm="1">
        <f t="array" aca="1" ref="AQ58" ca="1">IFERROR(IF(INDIRECT(ADDRESS($Z58,COLUMN(),4,1,"Monitoraggio"))="","",INDIRECT(ADDRESS($Z58,COLUMN(),4,1,"Monitoraggio"))),"")</f>
        <v/>
      </c>
      <c r="AR58" s="122" t="str" cm="1">
        <f t="array" aca="1" ref="AR58" ca="1">IFERROR(IF(INDIRECT(ADDRESS($Z58,COLUMN(),4,1,"Monitoraggio"))="","",INDIRECT(ADDRESS($Z58,COLUMN(),4,1,"Monitoraggio"))),"")</f>
        <v/>
      </c>
      <c r="AS58" s="118" t="str" cm="1">
        <f t="array" aca="1" ref="AS58" ca="1">IFERROR(IF(INDIRECT(ADDRESS($Z58,COLUMN(),4,1,"Monitoraggio"))="","",INDIRECT(ADDRESS($Z58,COLUMN(),4,1,"Monitoraggio"))),"")</f>
        <v/>
      </c>
      <c r="AT58" s="119" t="str" cm="1">
        <f t="array" aca="1" ref="AT58" ca="1">IFERROR(IF(INDIRECT(ADDRESS($Z58,COLUMN(),4,1,"Monitoraggio"))="","",INDIRECT(ADDRESS($Z58,COLUMN(),4,1,"Monitoraggio"))),"")</f>
        <v/>
      </c>
      <c r="AU58" s="79" t="str" cm="1">
        <f t="array" aca="1" ref="AU58" ca="1">IFERROR(IF(INDIRECT(ADDRESS($Z58,COLUMN(),4,1,"Monitoraggio"))="","",INDIRECT(ADDRESS($Z58,COLUMN(),4,1,"Monitoraggio"))),"")</f>
        <v/>
      </c>
      <c r="AV58" s="119" t="str" cm="1">
        <f t="array" aca="1" ref="AV58" ca="1">IFERROR(IF(INDIRECT(ADDRESS($Z58,COLUMN(),4,1,"Monitoraggio"))="","",INDIRECT(ADDRESS($Z58,COLUMN(),4,1,"Monitoraggio"))),"")</f>
        <v/>
      </c>
      <c r="AW58" s="124" t="str" cm="1">
        <f t="array" aca="1" ref="AW58" ca="1">IFERROR(IF(INDIRECT(ADDRESS($Z58,COLUMN(),4,1,"Monitoraggio"))="","",INDIRECT(ADDRESS($Z58,COLUMN(),4,1,"Monitoraggio"))),"")</f>
        <v/>
      </c>
      <c r="AX58" s="62" t="str" cm="1">
        <f t="array" aca="1" ref="AX58" ca="1">IFERROR(IF(INDIRECT(ADDRESS($Z58,COLUMN(),4,1,"Monitoraggio"))="","",INDIRECT(ADDRESS($Z58,COLUMN(),4,1,"Monitoraggio"))),"")</f>
        <v/>
      </c>
      <c r="AY58" s="79" t="str" cm="1">
        <f t="array" aca="1" ref="AY58" ca="1">IFERROR(IF(INDIRECT(ADDRESS($Z58,COLUMN(),4,1,"Monitoraggio"))="","",INDIRECT(ADDRESS($Z58,COLUMN(),4,1,"Monitoraggio"))),"")</f>
        <v/>
      </c>
      <c r="AZ58" s="84" t="str" cm="1">
        <f t="array" aca="1" ref="AZ58" ca="1">IFERROR(IF(INDIRECT(ADDRESS($Z58,COLUMN(),4,1,"Monitoraggio"))="","",INDIRECT(ADDRESS($Z58,COLUMN(),4,1,"Monitoraggio"))),"")</f>
        <v/>
      </c>
      <c r="BA58" s="81" t="str" cm="1">
        <f t="array" aca="1" ref="BA58" ca="1">IFERROR(IF(INDIRECT(ADDRESS($Z58,COLUMN(),4,1,"Monitoraggio"))="","",INDIRECT(ADDRESS($Z58,COLUMN(),4,1,"Monitoraggio"))),"")</f>
        <v/>
      </c>
      <c r="BB58" s="86" t="str" cm="1">
        <f t="array" aca="1" ref="BB58" ca="1">IFERROR(IF(INDIRECT(ADDRESS($Z58,COLUMN(),4,1,"Monitoraggio"))="","",INDIRECT(ADDRESS($Z58,COLUMN(),4,1,"Monitoraggio"))),"")</f>
        <v/>
      </c>
      <c r="BC58" s="79" t="str" cm="1">
        <f t="array" aca="1" ref="BC58" ca="1">IFERROR(IF(INDIRECT(ADDRESS($Z58,COLUMN(),4,1,"Monitoraggio"))="","",INDIRECT(ADDRESS($Z58,COLUMN(),4,1,"Monitoraggio"))),"")</f>
        <v/>
      </c>
      <c r="BD58" s="79" t="str" cm="1">
        <f t="array" aca="1" ref="BD58" ca="1">IFERROR(IF(INDIRECT(ADDRESS($Z58,COLUMN(),4,1,"Monitoraggio"))="","",INDIRECT(ADDRESS($Z58,COLUMN(),4,1,"Monitoraggio"))),"")</f>
        <v/>
      </c>
      <c r="BE58" s="79" t="str" cm="1">
        <f t="array" aca="1" ref="BE58" ca="1">IFERROR(IF(INDIRECT(ADDRESS($Z58,COLUMN(),4,1,"Monitoraggio"))="","",INDIRECT(ADDRESS($Z58,COLUMN(),4,1,"Monitoraggio"))),"")</f>
        <v/>
      </c>
      <c r="BF58" s="79" t="str" cm="1">
        <f t="array" aca="1" ref="BF58" ca="1">IFERROR(IF(INDIRECT(ADDRESS($Z58,COLUMN(),4,1,"Monitoraggio"))="","",INDIRECT(ADDRESS($Z58,COLUMN(),4,1,"Monitoraggio"))),"")</f>
        <v/>
      </c>
      <c r="BG58" s="114" t="str" cm="1">
        <f t="array" aca="1" ref="BG58" ca="1">IFERROR(IF(INDIRECT(ADDRESS($Z58,COLUMN(),4,1,"Monitoraggio"))="","",INDIRECT(ADDRESS($Z58,COLUMN(),4,1,"Monitoraggio"))),"")</f>
        <v/>
      </c>
      <c r="BH58" s="48" t="str" cm="1">
        <f t="array" aca="1" ref="BH58" ca="1">IFERROR(IF(INDIRECT(ADDRESS($Z58,COLUMN(),4,1,"Monitoraggio"))="","",INDIRECT(ADDRESS($Z58,COLUMN(),4,1,"Monitoraggio"))),"")</f>
        <v/>
      </c>
      <c r="BI58" s="84" t="str" cm="1">
        <f t="array" aca="1" ref="BI58" ca="1">IFERROR(IF(INDIRECT(ADDRESS($Z58,COLUMN(),4,1,"Monitoraggio"))="","",INDIRECT(ADDRESS($Z58,COLUMN(),4,1,"Monitoraggio"))),"")</f>
        <v/>
      </c>
      <c r="BJ58" s="81" t="str" cm="1">
        <f t="array" aca="1" ref="BJ58" ca="1">IFERROR(IF(INDIRECT(ADDRESS($Z58,COLUMN(),4,1,"Monitoraggio"))="","",INDIRECT(ADDRESS($Z58,COLUMN(),4,1,"Monitoraggio"))),"")</f>
        <v/>
      </c>
    </row>
    <row r="59" spans="26:62" x14ac:dyDescent="0.2">
      <c r="Z59" s="132" t="str">
        <f>IFERROR(MATCH(ROW()-9,Monitoraggio!Z$1:Z$1000,0),"")</f>
        <v/>
      </c>
      <c r="AA59" s="60" t="str" cm="1">
        <f t="array" aca="1" ref="AA59" ca="1">IFERROR(IF(INDIRECT(ADDRESS($Z59,COLUMN(),4,1,"Monitoraggio"))="","",INDIRECT(ADDRESS($Z59,COLUMN(),4,1,"Monitoraggio"))),"")</f>
        <v/>
      </c>
      <c r="AB59" s="114" t="str" cm="1">
        <f t="array" aca="1" ref="AB59" ca="1">IFERROR(IF(INDIRECT(ADDRESS($Z59,COLUMN(),4,1,"Monitoraggio"))="","",INDIRECT(ADDRESS($Z59,COLUMN(),4,1,"Monitoraggio"))),"")</f>
        <v/>
      </c>
      <c r="AC59" s="114" t="str" cm="1">
        <f t="array" aca="1" ref="AC59" ca="1">IFERROR(IF(INDIRECT(ADDRESS($Z59,COLUMN(),4,1,"Monitoraggio"))="","",INDIRECT(ADDRESS($Z59,COLUMN(),4,1,"Monitoraggio"))),"")</f>
        <v/>
      </c>
      <c r="AD59" s="48" t="str" cm="1">
        <f t="array" aca="1" ref="AD59" ca="1">IFERROR(IF(INDIRECT(ADDRESS($Z59,COLUMN(),4,1,"Monitoraggio"))="","",INDIRECT(ADDRESS($Z59,COLUMN(),4,1,"Monitoraggio"))),"")</f>
        <v/>
      </c>
      <c r="AE59" s="61" t="str" cm="1">
        <f t="array" aca="1" ref="AE59" ca="1">IFERROR(IF(INDIRECT(ADDRESS($Z59,COLUMN(),4,1,"Monitoraggio"))="","",INDIRECT(ADDRESS($Z59,COLUMN(),4,1,"Monitoraggio"))),"")</f>
        <v/>
      </c>
      <c r="AF59" s="116" t="str" cm="1">
        <f t="array" aca="1" ref="AF59" ca="1">IFERROR(IF(INDIRECT(ADDRESS($Z59,COLUMN(),4,1,"Monitoraggio"))="","",INDIRECT(ADDRESS($Z59,COLUMN(),4,1,"Monitoraggio"))),"")</f>
        <v/>
      </c>
      <c r="AG59" s="61" t="str" cm="1">
        <f t="array" aca="1" ref="AG59" ca="1">IFERROR(IF(INDIRECT(ADDRESS($Z59,COLUMN(),4,1,"Monitoraggio"))="","",INDIRECT(ADDRESS($Z59,COLUMN(),4,1,"Monitoraggio"))),"")</f>
        <v/>
      </c>
      <c r="AH59" s="116" t="str" cm="1">
        <f t="array" aca="1" ref="AH59" ca="1">IFERROR(IF(INDIRECT(ADDRESS($Z59,COLUMN(),4,1,"Monitoraggio"))="","",INDIRECT(ADDRESS($Z59,COLUMN(),4,1,"Monitoraggio"))),"")</f>
        <v/>
      </c>
      <c r="AI59" s="114" t="str" cm="1">
        <f t="array" aca="1" ref="AI59" ca="1">IFERROR(IF(INDIRECT(ADDRESS($Z59,COLUMN(),4,1,"Monitoraggio"))="","",INDIRECT(ADDRESS($Z59,COLUMN(),4,1,"Monitoraggio"))),"")</f>
        <v/>
      </c>
      <c r="AJ59" s="118" t="str" cm="1">
        <f t="array" aca="1" ref="AJ59" ca="1">IFERROR(IF(INDIRECT(ADDRESS($Z59,COLUMN(),4,1,"Monitoraggio"))="","",INDIRECT(ADDRESS($Z59,COLUMN(),4,1,"Monitoraggio"))),"")</f>
        <v/>
      </c>
      <c r="AK59" s="119" t="str" cm="1">
        <f t="array" aca="1" ref="AK59" ca="1">IFERROR(IF(INDIRECT(ADDRESS($Z59,COLUMN(),4,1,"Monitoraggio"))="","",INDIRECT(ADDRESS($Z59,COLUMN(),4,1,"Monitoraggio"))),"")</f>
        <v/>
      </c>
      <c r="AL59" s="79" t="str" cm="1">
        <f t="array" aca="1" ref="AL59" ca="1">IFERROR(IF(INDIRECT(ADDRESS($Z59,COLUMN(),4,1,"Monitoraggio"))="","",INDIRECT(ADDRESS($Z59,COLUMN(),4,1,"Monitoraggio"))),"")</f>
        <v/>
      </c>
      <c r="AM59" s="77" t="str" cm="1">
        <f t="array" aca="1" ref="AM59" ca="1">IFERROR(IF(INDIRECT(ADDRESS($Z59,COLUMN(),4,1,"Monitoraggio"))="","",INDIRECT(ADDRESS($Z59,COLUMN(),4,1,"Monitoraggio"))),"")</f>
        <v/>
      </c>
      <c r="AN59" s="79" t="str" cm="1">
        <f t="array" aca="1" ref="AN59" ca="1">IFERROR(IF(INDIRECT(ADDRESS($Z59,COLUMN(),4,1,"Monitoraggio"))="","",INDIRECT(ADDRESS($Z59,COLUMN(),4,1,"Monitoraggio"))),"")</f>
        <v/>
      </c>
      <c r="AO59" s="79" t="str" cm="1">
        <f t="array" aca="1" ref="AO59" ca="1">IFERROR(IF(INDIRECT(ADDRESS($Z59,COLUMN(),4,1,"Monitoraggio"))="","",INDIRECT(ADDRESS($Z59,COLUMN(),4,1,"Monitoraggio"))),"")</f>
        <v/>
      </c>
      <c r="AP59" s="79" t="str" cm="1">
        <f t="array" aca="1" ref="AP59" ca="1">IFERROR(IF(INDIRECT(ADDRESS($Z59,COLUMN(),4,1,"Monitoraggio"))="","",INDIRECT(ADDRESS($Z59,COLUMN(),4,1,"Monitoraggio"))),"")</f>
        <v/>
      </c>
      <c r="AQ59" s="81" t="str" cm="1">
        <f t="array" aca="1" ref="AQ59" ca="1">IFERROR(IF(INDIRECT(ADDRESS($Z59,COLUMN(),4,1,"Monitoraggio"))="","",INDIRECT(ADDRESS($Z59,COLUMN(),4,1,"Monitoraggio"))),"")</f>
        <v/>
      </c>
      <c r="AR59" s="122" t="str" cm="1">
        <f t="array" aca="1" ref="AR59" ca="1">IFERROR(IF(INDIRECT(ADDRESS($Z59,COLUMN(),4,1,"Monitoraggio"))="","",INDIRECT(ADDRESS($Z59,COLUMN(),4,1,"Monitoraggio"))),"")</f>
        <v/>
      </c>
      <c r="AS59" s="118" t="str" cm="1">
        <f t="array" aca="1" ref="AS59" ca="1">IFERROR(IF(INDIRECT(ADDRESS($Z59,COLUMN(),4,1,"Monitoraggio"))="","",INDIRECT(ADDRESS($Z59,COLUMN(),4,1,"Monitoraggio"))),"")</f>
        <v/>
      </c>
      <c r="AT59" s="119" t="str" cm="1">
        <f t="array" aca="1" ref="AT59" ca="1">IFERROR(IF(INDIRECT(ADDRESS($Z59,COLUMN(),4,1,"Monitoraggio"))="","",INDIRECT(ADDRESS($Z59,COLUMN(),4,1,"Monitoraggio"))),"")</f>
        <v/>
      </c>
      <c r="AU59" s="79" t="str" cm="1">
        <f t="array" aca="1" ref="AU59" ca="1">IFERROR(IF(INDIRECT(ADDRESS($Z59,COLUMN(),4,1,"Monitoraggio"))="","",INDIRECT(ADDRESS($Z59,COLUMN(),4,1,"Monitoraggio"))),"")</f>
        <v/>
      </c>
      <c r="AV59" s="119" t="str" cm="1">
        <f t="array" aca="1" ref="AV59" ca="1">IFERROR(IF(INDIRECT(ADDRESS($Z59,COLUMN(),4,1,"Monitoraggio"))="","",INDIRECT(ADDRESS($Z59,COLUMN(),4,1,"Monitoraggio"))),"")</f>
        <v/>
      </c>
      <c r="AW59" s="124" t="str" cm="1">
        <f t="array" aca="1" ref="AW59" ca="1">IFERROR(IF(INDIRECT(ADDRESS($Z59,COLUMN(),4,1,"Monitoraggio"))="","",INDIRECT(ADDRESS($Z59,COLUMN(),4,1,"Monitoraggio"))),"")</f>
        <v/>
      </c>
      <c r="AX59" s="62" t="str" cm="1">
        <f t="array" aca="1" ref="AX59" ca="1">IFERROR(IF(INDIRECT(ADDRESS($Z59,COLUMN(),4,1,"Monitoraggio"))="","",INDIRECT(ADDRESS($Z59,COLUMN(),4,1,"Monitoraggio"))),"")</f>
        <v/>
      </c>
      <c r="AY59" s="79" t="str" cm="1">
        <f t="array" aca="1" ref="AY59" ca="1">IFERROR(IF(INDIRECT(ADDRESS($Z59,COLUMN(),4,1,"Monitoraggio"))="","",INDIRECT(ADDRESS($Z59,COLUMN(),4,1,"Monitoraggio"))),"")</f>
        <v/>
      </c>
      <c r="AZ59" s="84" t="str" cm="1">
        <f t="array" aca="1" ref="AZ59" ca="1">IFERROR(IF(INDIRECT(ADDRESS($Z59,COLUMN(),4,1,"Monitoraggio"))="","",INDIRECT(ADDRESS($Z59,COLUMN(),4,1,"Monitoraggio"))),"")</f>
        <v/>
      </c>
      <c r="BA59" s="81" t="str" cm="1">
        <f t="array" aca="1" ref="BA59" ca="1">IFERROR(IF(INDIRECT(ADDRESS($Z59,COLUMN(),4,1,"Monitoraggio"))="","",INDIRECT(ADDRESS($Z59,COLUMN(),4,1,"Monitoraggio"))),"")</f>
        <v/>
      </c>
      <c r="BB59" s="86" t="str" cm="1">
        <f t="array" aca="1" ref="BB59" ca="1">IFERROR(IF(INDIRECT(ADDRESS($Z59,COLUMN(),4,1,"Monitoraggio"))="","",INDIRECT(ADDRESS($Z59,COLUMN(),4,1,"Monitoraggio"))),"")</f>
        <v/>
      </c>
      <c r="BC59" s="79" t="str" cm="1">
        <f t="array" aca="1" ref="BC59" ca="1">IFERROR(IF(INDIRECT(ADDRESS($Z59,COLUMN(),4,1,"Monitoraggio"))="","",INDIRECT(ADDRESS($Z59,COLUMN(),4,1,"Monitoraggio"))),"")</f>
        <v/>
      </c>
      <c r="BD59" s="79" t="str" cm="1">
        <f t="array" aca="1" ref="BD59" ca="1">IFERROR(IF(INDIRECT(ADDRESS($Z59,COLUMN(),4,1,"Monitoraggio"))="","",INDIRECT(ADDRESS($Z59,COLUMN(),4,1,"Monitoraggio"))),"")</f>
        <v/>
      </c>
      <c r="BE59" s="79" t="str" cm="1">
        <f t="array" aca="1" ref="BE59" ca="1">IFERROR(IF(INDIRECT(ADDRESS($Z59,COLUMN(),4,1,"Monitoraggio"))="","",INDIRECT(ADDRESS($Z59,COLUMN(),4,1,"Monitoraggio"))),"")</f>
        <v/>
      </c>
      <c r="BF59" s="79" t="str" cm="1">
        <f t="array" aca="1" ref="BF59" ca="1">IFERROR(IF(INDIRECT(ADDRESS($Z59,COLUMN(),4,1,"Monitoraggio"))="","",INDIRECT(ADDRESS($Z59,COLUMN(),4,1,"Monitoraggio"))),"")</f>
        <v/>
      </c>
      <c r="BG59" s="114" t="str" cm="1">
        <f t="array" aca="1" ref="BG59" ca="1">IFERROR(IF(INDIRECT(ADDRESS($Z59,COLUMN(),4,1,"Monitoraggio"))="","",INDIRECT(ADDRESS($Z59,COLUMN(),4,1,"Monitoraggio"))),"")</f>
        <v/>
      </c>
      <c r="BH59" s="48" t="str" cm="1">
        <f t="array" aca="1" ref="BH59" ca="1">IFERROR(IF(INDIRECT(ADDRESS($Z59,COLUMN(),4,1,"Monitoraggio"))="","",INDIRECT(ADDRESS($Z59,COLUMN(),4,1,"Monitoraggio"))),"")</f>
        <v/>
      </c>
      <c r="BI59" s="84" t="str" cm="1">
        <f t="array" aca="1" ref="BI59" ca="1">IFERROR(IF(INDIRECT(ADDRESS($Z59,COLUMN(),4,1,"Monitoraggio"))="","",INDIRECT(ADDRESS($Z59,COLUMN(),4,1,"Monitoraggio"))),"")</f>
        <v/>
      </c>
      <c r="BJ59" s="81" t="str" cm="1">
        <f t="array" aca="1" ref="BJ59" ca="1">IFERROR(IF(INDIRECT(ADDRESS($Z59,COLUMN(),4,1,"Monitoraggio"))="","",INDIRECT(ADDRESS($Z59,COLUMN(),4,1,"Monitoraggio"))),"")</f>
        <v/>
      </c>
    </row>
    <row r="60" spans="26:62" x14ac:dyDescent="0.2">
      <c r="Z60" s="132" t="str">
        <f>IFERROR(MATCH(ROW()-9,Monitoraggio!Z$1:Z$1000,0),"")</f>
        <v/>
      </c>
      <c r="AA60" s="60" t="str" cm="1">
        <f t="array" aca="1" ref="AA60" ca="1">IFERROR(IF(INDIRECT(ADDRESS($Z60,COLUMN(),4,1,"Monitoraggio"))="","",INDIRECT(ADDRESS($Z60,COLUMN(),4,1,"Monitoraggio"))),"")</f>
        <v/>
      </c>
      <c r="AB60" s="114" t="str" cm="1">
        <f t="array" aca="1" ref="AB60" ca="1">IFERROR(IF(INDIRECT(ADDRESS($Z60,COLUMN(),4,1,"Monitoraggio"))="","",INDIRECT(ADDRESS($Z60,COLUMN(),4,1,"Monitoraggio"))),"")</f>
        <v/>
      </c>
      <c r="AC60" s="114" t="str" cm="1">
        <f t="array" aca="1" ref="AC60" ca="1">IFERROR(IF(INDIRECT(ADDRESS($Z60,COLUMN(),4,1,"Monitoraggio"))="","",INDIRECT(ADDRESS($Z60,COLUMN(),4,1,"Monitoraggio"))),"")</f>
        <v/>
      </c>
      <c r="AD60" s="48" t="str" cm="1">
        <f t="array" aca="1" ref="AD60" ca="1">IFERROR(IF(INDIRECT(ADDRESS($Z60,COLUMN(),4,1,"Monitoraggio"))="","",INDIRECT(ADDRESS($Z60,COLUMN(),4,1,"Monitoraggio"))),"")</f>
        <v/>
      </c>
      <c r="AE60" s="61" t="str" cm="1">
        <f t="array" aca="1" ref="AE60" ca="1">IFERROR(IF(INDIRECT(ADDRESS($Z60,COLUMN(),4,1,"Monitoraggio"))="","",INDIRECT(ADDRESS($Z60,COLUMN(),4,1,"Monitoraggio"))),"")</f>
        <v/>
      </c>
      <c r="AF60" s="116" t="str" cm="1">
        <f t="array" aca="1" ref="AF60" ca="1">IFERROR(IF(INDIRECT(ADDRESS($Z60,COLUMN(),4,1,"Monitoraggio"))="","",INDIRECT(ADDRESS($Z60,COLUMN(),4,1,"Monitoraggio"))),"")</f>
        <v/>
      </c>
      <c r="AG60" s="61" t="str" cm="1">
        <f t="array" aca="1" ref="AG60" ca="1">IFERROR(IF(INDIRECT(ADDRESS($Z60,COLUMN(),4,1,"Monitoraggio"))="","",INDIRECT(ADDRESS($Z60,COLUMN(),4,1,"Monitoraggio"))),"")</f>
        <v/>
      </c>
      <c r="AH60" s="116" t="str" cm="1">
        <f t="array" aca="1" ref="AH60" ca="1">IFERROR(IF(INDIRECT(ADDRESS($Z60,COLUMN(),4,1,"Monitoraggio"))="","",INDIRECT(ADDRESS($Z60,COLUMN(),4,1,"Monitoraggio"))),"")</f>
        <v/>
      </c>
      <c r="AI60" s="114" t="str" cm="1">
        <f t="array" aca="1" ref="AI60" ca="1">IFERROR(IF(INDIRECT(ADDRESS($Z60,COLUMN(),4,1,"Monitoraggio"))="","",INDIRECT(ADDRESS($Z60,COLUMN(),4,1,"Monitoraggio"))),"")</f>
        <v/>
      </c>
      <c r="AJ60" s="118" t="str" cm="1">
        <f t="array" aca="1" ref="AJ60" ca="1">IFERROR(IF(INDIRECT(ADDRESS($Z60,COLUMN(),4,1,"Monitoraggio"))="","",INDIRECT(ADDRESS($Z60,COLUMN(),4,1,"Monitoraggio"))),"")</f>
        <v/>
      </c>
      <c r="AK60" s="119" t="str" cm="1">
        <f t="array" aca="1" ref="AK60" ca="1">IFERROR(IF(INDIRECT(ADDRESS($Z60,COLUMN(),4,1,"Monitoraggio"))="","",INDIRECT(ADDRESS($Z60,COLUMN(),4,1,"Monitoraggio"))),"")</f>
        <v/>
      </c>
      <c r="AL60" s="79" t="str" cm="1">
        <f t="array" aca="1" ref="AL60" ca="1">IFERROR(IF(INDIRECT(ADDRESS($Z60,COLUMN(),4,1,"Monitoraggio"))="","",INDIRECT(ADDRESS($Z60,COLUMN(),4,1,"Monitoraggio"))),"")</f>
        <v/>
      </c>
      <c r="AM60" s="77" t="str" cm="1">
        <f t="array" aca="1" ref="AM60" ca="1">IFERROR(IF(INDIRECT(ADDRESS($Z60,COLUMN(),4,1,"Monitoraggio"))="","",INDIRECT(ADDRESS($Z60,COLUMN(),4,1,"Monitoraggio"))),"")</f>
        <v/>
      </c>
      <c r="AN60" s="79" t="str" cm="1">
        <f t="array" aca="1" ref="AN60" ca="1">IFERROR(IF(INDIRECT(ADDRESS($Z60,COLUMN(),4,1,"Monitoraggio"))="","",INDIRECT(ADDRESS($Z60,COLUMN(),4,1,"Monitoraggio"))),"")</f>
        <v/>
      </c>
      <c r="AO60" s="79" t="str" cm="1">
        <f t="array" aca="1" ref="AO60" ca="1">IFERROR(IF(INDIRECT(ADDRESS($Z60,COLUMN(),4,1,"Monitoraggio"))="","",INDIRECT(ADDRESS($Z60,COLUMN(),4,1,"Monitoraggio"))),"")</f>
        <v/>
      </c>
      <c r="AP60" s="79" t="str" cm="1">
        <f t="array" aca="1" ref="AP60" ca="1">IFERROR(IF(INDIRECT(ADDRESS($Z60,COLUMN(),4,1,"Monitoraggio"))="","",INDIRECT(ADDRESS($Z60,COLUMN(),4,1,"Monitoraggio"))),"")</f>
        <v/>
      </c>
      <c r="AQ60" s="81" t="str" cm="1">
        <f t="array" aca="1" ref="AQ60" ca="1">IFERROR(IF(INDIRECT(ADDRESS($Z60,COLUMN(),4,1,"Monitoraggio"))="","",INDIRECT(ADDRESS($Z60,COLUMN(),4,1,"Monitoraggio"))),"")</f>
        <v/>
      </c>
      <c r="AR60" s="122" t="str" cm="1">
        <f t="array" aca="1" ref="AR60" ca="1">IFERROR(IF(INDIRECT(ADDRESS($Z60,COLUMN(),4,1,"Monitoraggio"))="","",INDIRECT(ADDRESS($Z60,COLUMN(),4,1,"Monitoraggio"))),"")</f>
        <v/>
      </c>
      <c r="AS60" s="118" t="str" cm="1">
        <f t="array" aca="1" ref="AS60" ca="1">IFERROR(IF(INDIRECT(ADDRESS($Z60,COLUMN(),4,1,"Monitoraggio"))="","",INDIRECT(ADDRESS($Z60,COLUMN(),4,1,"Monitoraggio"))),"")</f>
        <v/>
      </c>
      <c r="AT60" s="119" t="str" cm="1">
        <f t="array" aca="1" ref="AT60" ca="1">IFERROR(IF(INDIRECT(ADDRESS($Z60,COLUMN(),4,1,"Monitoraggio"))="","",INDIRECT(ADDRESS($Z60,COLUMN(),4,1,"Monitoraggio"))),"")</f>
        <v/>
      </c>
      <c r="AU60" s="79" t="str" cm="1">
        <f t="array" aca="1" ref="AU60" ca="1">IFERROR(IF(INDIRECT(ADDRESS($Z60,COLUMN(),4,1,"Monitoraggio"))="","",INDIRECT(ADDRESS($Z60,COLUMN(),4,1,"Monitoraggio"))),"")</f>
        <v/>
      </c>
      <c r="AV60" s="119" t="str" cm="1">
        <f t="array" aca="1" ref="AV60" ca="1">IFERROR(IF(INDIRECT(ADDRESS($Z60,COLUMN(),4,1,"Monitoraggio"))="","",INDIRECT(ADDRESS($Z60,COLUMN(),4,1,"Monitoraggio"))),"")</f>
        <v/>
      </c>
      <c r="AW60" s="124" t="str" cm="1">
        <f t="array" aca="1" ref="AW60" ca="1">IFERROR(IF(INDIRECT(ADDRESS($Z60,COLUMN(),4,1,"Monitoraggio"))="","",INDIRECT(ADDRESS($Z60,COLUMN(),4,1,"Monitoraggio"))),"")</f>
        <v/>
      </c>
      <c r="AX60" s="62" t="str" cm="1">
        <f t="array" aca="1" ref="AX60" ca="1">IFERROR(IF(INDIRECT(ADDRESS($Z60,COLUMN(),4,1,"Monitoraggio"))="","",INDIRECT(ADDRESS($Z60,COLUMN(),4,1,"Monitoraggio"))),"")</f>
        <v/>
      </c>
      <c r="AY60" s="79" t="str" cm="1">
        <f t="array" aca="1" ref="AY60" ca="1">IFERROR(IF(INDIRECT(ADDRESS($Z60,COLUMN(),4,1,"Monitoraggio"))="","",INDIRECT(ADDRESS($Z60,COLUMN(),4,1,"Monitoraggio"))),"")</f>
        <v/>
      </c>
      <c r="AZ60" s="84" t="str" cm="1">
        <f t="array" aca="1" ref="AZ60" ca="1">IFERROR(IF(INDIRECT(ADDRESS($Z60,COLUMN(),4,1,"Monitoraggio"))="","",INDIRECT(ADDRESS($Z60,COLUMN(),4,1,"Monitoraggio"))),"")</f>
        <v/>
      </c>
      <c r="BA60" s="81" t="str" cm="1">
        <f t="array" aca="1" ref="BA60" ca="1">IFERROR(IF(INDIRECT(ADDRESS($Z60,COLUMN(),4,1,"Monitoraggio"))="","",INDIRECT(ADDRESS($Z60,COLUMN(),4,1,"Monitoraggio"))),"")</f>
        <v/>
      </c>
      <c r="BB60" s="86" t="str" cm="1">
        <f t="array" aca="1" ref="BB60" ca="1">IFERROR(IF(INDIRECT(ADDRESS($Z60,COLUMN(),4,1,"Monitoraggio"))="","",INDIRECT(ADDRESS($Z60,COLUMN(),4,1,"Monitoraggio"))),"")</f>
        <v/>
      </c>
      <c r="BC60" s="79" t="str" cm="1">
        <f t="array" aca="1" ref="BC60" ca="1">IFERROR(IF(INDIRECT(ADDRESS($Z60,COLUMN(),4,1,"Monitoraggio"))="","",INDIRECT(ADDRESS($Z60,COLUMN(),4,1,"Monitoraggio"))),"")</f>
        <v/>
      </c>
      <c r="BD60" s="79" t="str" cm="1">
        <f t="array" aca="1" ref="BD60" ca="1">IFERROR(IF(INDIRECT(ADDRESS($Z60,COLUMN(),4,1,"Monitoraggio"))="","",INDIRECT(ADDRESS($Z60,COLUMN(),4,1,"Monitoraggio"))),"")</f>
        <v/>
      </c>
      <c r="BE60" s="79" t="str" cm="1">
        <f t="array" aca="1" ref="BE60" ca="1">IFERROR(IF(INDIRECT(ADDRESS($Z60,COLUMN(),4,1,"Monitoraggio"))="","",INDIRECT(ADDRESS($Z60,COLUMN(),4,1,"Monitoraggio"))),"")</f>
        <v/>
      </c>
      <c r="BF60" s="79" t="str" cm="1">
        <f t="array" aca="1" ref="BF60" ca="1">IFERROR(IF(INDIRECT(ADDRESS($Z60,COLUMN(),4,1,"Monitoraggio"))="","",INDIRECT(ADDRESS($Z60,COLUMN(),4,1,"Monitoraggio"))),"")</f>
        <v/>
      </c>
      <c r="BG60" s="114" t="str" cm="1">
        <f t="array" aca="1" ref="BG60" ca="1">IFERROR(IF(INDIRECT(ADDRESS($Z60,COLUMN(),4,1,"Monitoraggio"))="","",INDIRECT(ADDRESS($Z60,COLUMN(),4,1,"Monitoraggio"))),"")</f>
        <v/>
      </c>
      <c r="BH60" s="48" t="str" cm="1">
        <f t="array" aca="1" ref="BH60" ca="1">IFERROR(IF(INDIRECT(ADDRESS($Z60,COLUMN(),4,1,"Monitoraggio"))="","",INDIRECT(ADDRESS($Z60,COLUMN(),4,1,"Monitoraggio"))),"")</f>
        <v/>
      </c>
      <c r="BI60" s="84" t="str" cm="1">
        <f t="array" aca="1" ref="BI60" ca="1">IFERROR(IF(INDIRECT(ADDRESS($Z60,COLUMN(),4,1,"Monitoraggio"))="","",INDIRECT(ADDRESS($Z60,COLUMN(),4,1,"Monitoraggio"))),"")</f>
        <v/>
      </c>
      <c r="BJ60" s="81" t="str" cm="1">
        <f t="array" aca="1" ref="BJ60" ca="1">IFERROR(IF(INDIRECT(ADDRESS($Z60,COLUMN(),4,1,"Monitoraggio"))="","",INDIRECT(ADDRESS($Z60,COLUMN(),4,1,"Monitoraggio"))),"")</f>
        <v/>
      </c>
    </row>
    <row r="61" spans="26:62" x14ac:dyDescent="0.2">
      <c r="Z61" s="132" t="str">
        <f>IFERROR(MATCH(ROW()-9,Monitoraggio!Z$1:Z$1000,0),"")</f>
        <v/>
      </c>
      <c r="AA61" s="60" t="str" cm="1">
        <f t="array" aca="1" ref="AA61" ca="1">IFERROR(IF(INDIRECT(ADDRESS($Z61,COLUMN(),4,1,"Monitoraggio"))="","",INDIRECT(ADDRESS($Z61,COLUMN(),4,1,"Monitoraggio"))),"")</f>
        <v/>
      </c>
      <c r="AB61" s="114" t="str" cm="1">
        <f t="array" aca="1" ref="AB61" ca="1">IFERROR(IF(INDIRECT(ADDRESS($Z61,COLUMN(),4,1,"Monitoraggio"))="","",INDIRECT(ADDRESS($Z61,COLUMN(),4,1,"Monitoraggio"))),"")</f>
        <v/>
      </c>
      <c r="AC61" s="114" t="str" cm="1">
        <f t="array" aca="1" ref="AC61" ca="1">IFERROR(IF(INDIRECT(ADDRESS($Z61,COLUMN(),4,1,"Monitoraggio"))="","",INDIRECT(ADDRESS($Z61,COLUMN(),4,1,"Monitoraggio"))),"")</f>
        <v/>
      </c>
      <c r="AD61" s="48" t="str" cm="1">
        <f t="array" aca="1" ref="AD61" ca="1">IFERROR(IF(INDIRECT(ADDRESS($Z61,COLUMN(),4,1,"Monitoraggio"))="","",INDIRECT(ADDRESS($Z61,COLUMN(),4,1,"Monitoraggio"))),"")</f>
        <v/>
      </c>
      <c r="AE61" s="61" t="str" cm="1">
        <f t="array" aca="1" ref="AE61" ca="1">IFERROR(IF(INDIRECT(ADDRESS($Z61,COLUMN(),4,1,"Monitoraggio"))="","",INDIRECT(ADDRESS($Z61,COLUMN(),4,1,"Monitoraggio"))),"")</f>
        <v/>
      </c>
      <c r="AF61" s="116" t="str" cm="1">
        <f t="array" aca="1" ref="AF61" ca="1">IFERROR(IF(INDIRECT(ADDRESS($Z61,COLUMN(),4,1,"Monitoraggio"))="","",INDIRECT(ADDRESS($Z61,COLUMN(),4,1,"Monitoraggio"))),"")</f>
        <v/>
      </c>
      <c r="AG61" s="61" t="str" cm="1">
        <f t="array" aca="1" ref="AG61" ca="1">IFERROR(IF(INDIRECT(ADDRESS($Z61,COLUMN(),4,1,"Monitoraggio"))="","",INDIRECT(ADDRESS($Z61,COLUMN(),4,1,"Monitoraggio"))),"")</f>
        <v/>
      </c>
      <c r="AH61" s="116" t="str" cm="1">
        <f t="array" aca="1" ref="AH61" ca="1">IFERROR(IF(INDIRECT(ADDRESS($Z61,COLUMN(),4,1,"Monitoraggio"))="","",INDIRECT(ADDRESS($Z61,COLUMN(),4,1,"Monitoraggio"))),"")</f>
        <v/>
      </c>
      <c r="AI61" s="114" t="str" cm="1">
        <f t="array" aca="1" ref="AI61" ca="1">IFERROR(IF(INDIRECT(ADDRESS($Z61,COLUMN(),4,1,"Monitoraggio"))="","",INDIRECT(ADDRESS($Z61,COLUMN(),4,1,"Monitoraggio"))),"")</f>
        <v/>
      </c>
      <c r="AJ61" s="118" t="str" cm="1">
        <f t="array" aca="1" ref="AJ61" ca="1">IFERROR(IF(INDIRECT(ADDRESS($Z61,COLUMN(),4,1,"Monitoraggio"))="","",INDIRECT(ADDRESS($Z61,COLUMN(),4,1,"Monitoraggio"))),"")</f>
        <v/>
      </c>
      <c r="AK61" s="119" t="str" cm="1">
        <f t="array" aca="1" ref="AK61" ca="1">IFERROR(IF(INDIRECT(ADDRESS($Z61,COLUMN(),4,1,"Monitoraggio"))="","",INDIRECT(ADDRESS($Z61,COLUMN(),4,1,"Monitoraggio"))),"")</f>
        <v/>
      </c>
      <c r="AL61" s="79" t="str" cm="1">
        <f t="array" aca="1" ref="AL61" ca="1">IFERROR(IF(INDIRECT(ADDRESS($Z61,COLUMN(),4,1,"Monitoraggio"))="","",INDIRECT(ADDRESS($Z61,COLUMN(),4,1,"Monitoraggio"))),"")</f>
        <v/>
      </c>
      <c r="AM61" s="77" t="str" cm="1">
        <f t="array" aca="1" ref="AM61" ca="1">IFERROR(IF(INDIRECT(ADDRESS($Z61,COLUMN(),4,1,"Monitoraggio"))="","",INDIRECT(ADDRESS($Z61,COLUMN(),4,1,"Monitoraggio"))),"")</f>
        <v/>
      </c>
      <c r="AN61" s="79" t="str" cm="1">
        <f t="array" aca="1" ref="AN61" ca="1">IFERROR(IF(INDIRECT(ADDRESS($Z61,COLUMN(),4,1,"Monitoraggio"))="","",INDIRECT(ADDRESS($Z61,COLUMN(),4,1,"Monitoraggio"))),"")</f>
        <v/>
      </c>
      <c r="AO61" s="79" t="str" cm="1">
        <f t="array" aca="1" ref="AO61" ca="1">IFERROR(IF(INDIRECT(ADDRESS($Z61,COLUMN(),4,1,"Monitoraggio"))="","",INDIRECT(ADDRESS($Z61,COLUMN(),4,1,"Monitoraggio"))),"")</f>
        <v/>
      </c>
      <c r="AP61" s="79" t="str" cm="1">
        <f t="array" aca="1" ref="AP61" ca="1">IFERROR(IF(INDIRECT(ADDRESS($Z61,COLUMN(),4,1,"Monitoraggio"))="","",INDIRECT(ADDRESS($Z61,COLUMN(),4,1,"Monitoraggio"))),"")</f>
        <v/>
      </c>
      <c r="AQ61" s="81" t="str" cm="1">
        <f t="array" aca="1" ref="AQ61" ca="1">IFERROR(IF(INDIRECT(ADDRESS($Z61,COLUMN(),4,1,"Monitoraggio"))="","",INDIRECT(ADDRESS($Z61,COLUMN(),4,1,"Monitoraggio"))),"")</f>
        <v/>
      </c>
      <c r="AR61" s="122" t="str" cm="1">
        <f t="array" aca="1" ref="AR61" ca="1">IFERROR(IF(INDIRECT(ADDRESS($Z61,COLUMN(),4,1,"Monitoraggio"))="","",INDIRECT(ADDRESS($Z61,COLUMN(),4,1,"Monitoraggio"))),"")</f>
        <v/>
      </c>
      <c r="AS61" s="118" t="str" cm="1">
        <f t="array" aca="1" ref="AS61" ca="1">IFERROR(IF(INDIRECT(ADDRESS($Z61,COLUMN(),4,1,"Monitoraggio"))="","",INDIRECT(ADDRESS($Z61,COLUMN(),4,1,"Monitoraggio"))),"")</f>
        <v/>
      </c>
      <c r="AT61" s="119" t="str" cm="1">
        <f t="array" aca="1" ref="AT61" ca="1">IFERROR(IF(INDIRECT(ADDRESS($Z61,COLUMN(),4,1,"Monitoraggio"))="","",INDIRECT(ADDRESS($Z61,COLUMN(),4,1,"Monitoraggio"))),"")</f>
        <v/>
      </c>
      <c r="AU61" s="79" t="str" cm="1">
        <f t="array" aca="1" ref="AU61" ca="1">IFERROR(IF(INDIRECT(ADDRESS($Z61,COLUMN(),4,1,"Monitoraggio"))="","",INDIRECT(ADDRESS($Z61,COLUMN(),4,1,"Monitoraggio"))),"")</f>
        <v/>
      </c>
      <c r="AV61" s="119" t="str" cm="1">
        <f t="array" aca="1" ref="AV61" ca="1">IFERROR(IF(INDIRECT(ADDRESS($Z61,COLUMN(),4,1,"Monitoraggio"))="","",INDIRECT(ADDRESS($Z61,COLUMN(),4,1,"Monitoraggio"))),"")</f>
        <v/>
      </c>
      <c r="AW61" s="124" t="str" cm="1">
        <f t="array" aca="1" ref="AW61" ca="1">IFERROR(IF(INDIRECT(ADDRESS($Z61,COLUMN(),4,1,"Monitoraggio"))="","",INDIRECT(ADDRESS($Z61,COLUMN(),4,1,"Monitoraggio"))),"")</f>
        <v/>
      </c>
      <c r="AX61" s="62" t="str" cm="1">
        <f t="array" aca="1" ref="AX61" ca="1">IFERROR(IF(INDIRECT(ADDRESS($Z61,COLUMN(),4,1,"Monitoraggio"))="","",INDIRECT(ADDRESS($Z61,COLUMN(),4,1,"Monitoraggio"))),"")</f>
        <v/>
      </c>
      <c r="AY61" s="79" t="str" cm="1">
        <f t="array" aca="1" ref="AY61" ca="1">IFERROR(IF(INDIRECT(ADDRESS($Z61,COLUMN(),4,1,"Monitoraggio"))="","",INDIRECT(ADDRESS($Z61,COLUMN(),4,1,"Monitoraggio"))),"")</f>
        <v/>
      </c>
      <c r="AZ61" s="84" t="str" cm="1">
        <f t="array" aca="1" ref="AZ61" ca="1">IFERROR(IF(INDIRECT(ADDRESS($Z61,COLUMN(),4,1,"Monitoraggio"))="","",INDIRECT(ADDRESS($Z61,COLUMN(),4,1,"Monitoraggio"))),"")</f>
        <v/>
      </c>
      <c r="BA61" s="81" t="str" cm="1">
        <f t="array" aca="1" ref="BA61" ca="1">IFERROR(IF(INDIRECT(ADDRESS($Z61,COLUMN(),4,1,"Monitoraggio"))="","",INDIRECT(ADDRESS($Z61,COLUMN(),4,1,"Monitoraggio"))),"")</f>
        <v/>
      </c>
      <c r="BB61" s="86" t="str" cm="1">
        <f t="array" aca="1" ref="BB61" ca="1">IFERROR(IF(INDIRECT(ADDRESS($Z61,COLUMN(),4,1,"Monitoraggio"))="","",INDIRECT(ADDRESS($Z61,COLUMN(),4,1,"Monitoraggio"))),"")</f>
        <v/>
      </c>
      <c r="BC61" s="79" t="str" cm="1">
        <f t="array" aca="1" ref="BC61" ca="1">IFERROR(IF(INDIRECT(ADDRESS($Z61,COLUMN(),4,1,"Monitoraggio"))="","",INDIRECT(ADDRESS($Z61,COLUMN(),4,1,"Monitoraggio"))),"")</f>
        <v/>
      </c>
      <c r="BD61" s="79" t="str" cm="1">
        <f t="array" aca="1" ref="BD61" ca="1">IFERROR(IF(INDIRECT(ADDRESS($Z61,COLUMN(),4,1,"Monitoraggio"))="","",INDIRECT(ADDRESS($Z61,COLUMN(),4,1,"Monitoraggio"))),"")</f>
        <v/>
      </c>
      <c r="BE61" s="79" t="str" cm="1">
        <f t="array" aca="1" ref="BE61" ca="1">IFERROR(IF(INDIRECT(ADDRESS($Z61,COLUMN(),4,1,"Monitoraggio"))="","",INDIRECT(ADDRESS($Z61,COLUMN(),4,1,"Monitoraggio"))),"")</f>
        <v/>
      </c>
      <c r="BF61" s="79" t="str" cm="1">
        <f t="array" aca="1" ref="BF61" ca="1">IFERROR(IF(INDIRECT(ADDRESS($Z61,COLUMN(),4,1,"Monitoraggio"))="","",INDIRECT(ADDRESS($Z61,COLUMN(),4,1,"Monitoraggio"))),"")</f>
        <v/>
      </c>
      <c r="BG61" s="114" t="str" cm="1">
        <f t="array" aca="1" ref="BG61" ca="1">IFERROR(IF(INDIRECT(ADDRESS($Z61,COLUMN(),4,1,"Monitoraggio"))="","",INDIRECT(ADDRESS($Z61,COLUMN(),4,1,"Monitoraggio"))),"")</f>
        <v/>
      </c>
      <c r="BH61" s="48" t="str" cm="1">
        <f t="array" aca="1" ref="BH61" ca="1">IFERROR(IF(INDIRECT(ADDRESS($Z61,COLUMN(),4,1,"Monitoraggio"))="","",INDIRECT(ADDRESS($Z61,COLUMN(),4,1,"Monitoraggio"))),"")</f>
        <v/>
      </c>
      <c r="BI61" s="84" t="str" cm="1">
        <f t="array" aca="1" ref="BI61" ca="1">IFERROR(IF(INDIRECT(ADDRESS($Z61,COLUMN(),4,1,"Monitoraggio"))="","",INDIRECT(ADDRESS($Z61,COLUMN(),4,1,"Monitoraggio"))),"")</f>
        <v/>
      </c>
      <c r="BJ61" s="81" t="str" cm="1">
        <f t="array" aca="1" ref="BJ61" ca="1">IFERROR(IF(INDIRECT(ADDRESS($Z61,COLUMN(),4,1,"Monitoraggio"))="","",INDIRECT(ADDRESS($Z61,COLUMN(),4,1,"Monitoraggio"))),"")</f>
        <v/>
      </c>
    </row>
    <row r="62" spans="26:62" x14ac:dyDescent="0.2">
      <c r="Z62" s="132" t="str">
        <f>IFERROR(MATCH(ROW()-9,Monitoraggio!Z$1:Z$1000,0),"")</f>
        <v/>
      </c>
      <c r="AA62" s="60" t="str" cm="1">
        <f t="array" aca="1" ref="AA62" ca="1">IFERROR(IF(INDIRECT(ADDRESS($Z62,COLUMN(),4,1,"Monitoraggio"))="","",INDIRECT(ADDRESS($Z62,COLUMN(),4,1,"Monitoraggio"))),"")</f>
        <v/>
      </c>
      <c r="AB62" s="114" t="str" cm="1">
        <f t="array" aca="1" ref="AB62" ca="1">IFERROR(IF(INDIRECT(ADDRESS($Z62,COLUMN(),4,1,"Monitoraggio"))="","",INDIRECT(ADDRESS($Z62,COLUMN(),4,1,"Monitoraggio"))),"")</f>
        <v/>
      </c>
      <c r="AC62" s="114" t="str" cm="1">
        <f t="array" aca="1" ref="AC62" ca="1">IFERROR(IF(INDIRECT(ADDRESS($Z62,COLUMN(),4,1,"Monitoraggio"))="","",INDIRECT(ADDRESS($Z62,COLUMN(),4,1,"Monitoraggio"))),"")</f>
        <v/>
      </c>
      <c r="AD62" s="48" t="str" cm="1">
        <f t="array" aca="1" ref="AD62" ca="1">IFERROR(IF(INDIRECT(ADDRESS($Z62,COLUMN(),4,1,"Monitoraggio"))="","",INDIRECT(ADDRESS($Z62,COLUMN(),4,1,"Monitoraggio"))),"")</f>
        <v/>
      </c>
      <c r="AE62" s="61" t="str" cm="1">
        <f t="array" aca="1" ref="AE62" ca="1">IFERROR(IF(INDIRECT(ADDRESS($Z62,COLUMN(),4,1,"Monitoraggio"))="","",INDIRECT(ADDRESS($Z62,COLUMN(),4,1,"Monitoraggio"))),"")</f>
        <v/>
      </c>
      <c r="AF62" s="116" t="str" cm="1">
        <f t="array" aca="1" ref="AF62" ca="1">IFERROR(IF(INDIRECT(ADDRESS($Z62,COLUMN(),4,1,"Monitoraggio"))="","",INDIRECT(ADDRESS($Z62,COLUMN(),4,1,"Monitoraggio"))),"")</f>
        <v/>
      </c>
      <c r="AG62" s="61" t="str" cm="1">
        <f t="array" aca="1" ref="AG62" ca="1">IFERROR(IF(INDIRECT(ADDRESS($Z62,COLUMN(),4,1,"Monitoraggio"))="","",INDIRECT(ADDRESS($Z62,COLUMN(),4,1,"Monitoraggio"))),"")</f>
        <v/>
      </c>
      <c r="AH62" s="116" t="str" cm="1">
        <f t="array" aca="1" ref="AH62" ca="1">IFERROR(IF(INDIRECT(ADDRESS($Z62,COLUMN(),4,1,"Monitoraggio"))="","",INDIRECT(ADDRESS($Z62,COLUMN(),4,1,"Monitoraggio"))),"")</f>
        <v/>
      </c>
      <c r="AI62" s="114" t="str" cm="1">
        <f t="array" aca="1" ref="AI62" ca="1">IFERROR(IF(INDIRECT(ADDRESS($Z62,COLUMN(),4,1,"Monitoraggio"))="","",INDIRECT(ADDRESS($Z62,COLUMN(),4,1,"Monitoraggio"))),"")</f>
        <v/>
      </c>
      <c r="AJ62" s="118" t="str" cm="1">
        <f t="array" aca="1" ref="AJ62" ca="1">IFERROR(IF(INDIRECT(ADDRESS($Z62,COLUMN(),4,1,"Monitoraggio"))="","",INDIRECT(ADDRESS($Z62,COLUMN(),4,1,"Monitoraggio"))),"")</f>
        <v/>
      </c>
      <c r="AK62" s="119" t="str" cm="1">
        <f t="array" aca="1" ref="AK62" ca="1">IFERROR(IF(INDIRECT(ADDRESS($Z62,COLUMN(),4,1,"Monitoraggio"))="","",INDIRECT(ADDRESS($Z62,COLUMN(),4,1,"Monitoraggio"))),"")</f>
        <v/>
      </c>
      <c r="AL62" s="79" t="str" cm="1">
        <f t="array" aca="1" ref="AL62" ca="1">IFERROR(IF(INDIRECT(ADDRESS($Z62,COLUMN(),4,1,"Monitoraggio"))="","",INDIRECT(ADDRESS($Z62,COLUMN(),4,1,"Monitoraggio"))),"")</f>
        <v/>
      </c>
      <c r="AM62" s="77" t="str" cm="1">
        <f t="array" aca="1" ref="AM62" ca="1">IFERROR(IF(INDIRECT(ADDRESS($Z62,COLUMN(),4,1,"Monitoraggio"))="","",INDIRECT(ADDRESS($Z62,COLUMN(),4,1,"Monitoraggio"))),"")</f>
        <v/>
      </c>
      <c r="AN62" s="79" t="str" cm="1">
        <f t="array" aca="1" ref="AN62" ca="1">IFERROR(IF(INDIRECT(ADDRESS($Z62,COLUMN(),4,1,"Monitoraggio"))="","",INDIRECT(ADDRESS($Z62,COLUMN(),4,1,"Monitoraggio"))),"")</f>
        <v/>
      </c>
      <c r="AO62" s="79" t="str" cm="1">
        <f t="array" aca="1" ref="AO62" ca="1">IFERROR(IF(INDIRECT(ADDRESS($Z62,COLUMN(),4,1,"Monitoraggio"))="","",INDIRECT(ADDRESS($Z62,COLUMN(),4,1,"Monitoraggio"))),"")</f>
        <v/>
      </c>
      <c r="AP62" s="79" t="str" cm="1">
        <f t="array" aca="1" ref="AP62" ca="1">IFERROR(IF(INDIRECT(ADDRESS($Z62,COLUMN(),4,1,"Monitoraggio"))="","",INDIRECT(ADDRESS($Z62,COLUMN(),4,1,"Monitoraggio"))),"")</f>
        <v/>
      </c>
      <c r="AQ62" s="81" t="str" cm="1">
        <f t="array" aca="1" ref="AQ62" ca="1">IFERROR(IF(INDIRECT(ADDRESS($Z62,COLUMN(),4,1,"Monitoraggio"))="","",INDIRECT(ADDRESS($Z62,COLUMN(),4,1,"Monitoraggio"))),"")</f>
        <v/>
      </c>
      <c r="AR62" s="122" t="str" cm="1">
        <f t="array" aca="1" ref="AR62" ca="1">IFERROR(IF(INDIRECT(ADDRESS($Z62,COLUMN(),4,1,"Monitoraggio"))="","",INDIRECT(ADDRESS($Z62,COLUMN(),4,1,"Monitoraggio"))),"")</f>
        <v/>
      </c>
      <c r="AS62" s="118" t="str" cm="1">
        <f t="array" aca="1" ref="AS62" ca="1">IFERROR(IF(INDIRECT(ADDRESS($Z62,COLUMN(),4,1,"Monitoraggio"))="","",INDIRECT(ADDRESS($Z62,COLUMN(),4,1,"Monitoraggio"))),"")</f>
        <v/>
      </c>
      <c r="AT62" s="119" t="str" cm="1">
        <f t="array" aca="1" ref="AT62" ca="1">IFERROR(IF(INDIRECT(ADDRESS($Z62,COLUMN(),4,1,"Monitoraggio"))="","",INDIRECT(ADDRESS($Z62,COLUMN(),4,1,"Monitoraggio"))),"")</f>
        <v/>
      </c>
      <c r="AU62" s="79" t="str" cm="1">
        <f t="array" aca="1" ref="AU62" ca="1">IFERROR(IF(INDIRECT(ADDRESS($Z62,COLUMN(),4,1,"Monitoraggio"))="","",INDIRECT(ADDRESS($Z62,COLUMN(),4,1,"Monitoraggio"))),"")</f>
        <v/>
      </c>
      <c r="AV62" s="119" t="str" cm="1">
        <f t="array" aca="1" ref="AV62" ca="1">IFERROR(IF(INDIRECT(ADDRESS($Z62,COLUMN(),4,1,"Monitoraggio"))="","",INDIRECT(ADDRESS($Z62,COLUMN(),4,1,"Monitoraggio"))),"")</f>
        <v/>
      </c>
      <c r="AW62" s="124" t="str" cm="1">
        <f t="array" aca="1" ref="AW62" ca="1">IFERROR(IF(INDIRECT(ADDRESS($Z62,COLUMN(),4,1,"Monitoraggio"))="","",INDIRECT(ADDRESS($Z62,COLUMN(),4,1,"Monitoraggio"))),"")</f>
        <v/>
      </c>
      <c r="AX62" s="62" t="str" cm="1">
        <f t="array" aca="1" ref="AX62" ca="1">IFERROR(IF(INDIRECT(ADDRESS($Z62,COLUMN(),4,1,"Monitoraggio"))="","",INDIRECT(ADDRESS($Z62,COLUMN(),4,1,"Monitoraggio"))),"")</f>
        <v/>
      </c>
      <c r="AY62" s="79" t="str" cm="1">
        <f t="array" aca="1" ref="AY62" ca="1">IFERROR(IF(INDIRECT(ADDRESS($Z62,COLUMN(),4,1,"Monitoraggio"))="","",INDIRECT(ADDRESS($Z62,COLUMN(),4,1,"Monitoraggio"))),"")</f>
        <v/>
      </c>
      <c r="AZ62" s="84" t="str" cm="1">
        <f t="array" aca="1" ref="AZ62" ca="1">IFERROR(IF(INDIRECT(ADDRESS($Z62,COLUMN(),4,1,"Monitoraggio"))="","",INDIRECT(ADDRESS($Z62,COLUMN(),4,1,"Monitoraggio"))),"")</f>
        <v/>
      </c>
      <c r="BA62" s="81" t="str" cm="1">
        <f t="array" aca="1" ref="BA62" ca="1">IFERROR(IF(INDIRECT(ADDRESS($Z62,COLUMN(),4,1,"Monitoraggio"))="","",INDIRECT(ADDRESS($Z62,COLUMN(),4,1,"Monitoraggio"))),"")</f>
        <v/>
      </c>
      <c r="BB62" s="86" t="str" cm="1">
        <f t="array" aca="1" ref="BB62" ca="1">IFERROR(IF(INDIRECT(ADDRESS($Z62,COLUMN(),4,1,"Monitoraggio"))="","",INDIRECT(ADDRESS($Z62,COLUMN(),4,1,"Monitoraggio"))),"")</f>
        <v/>
      </c>
      <c r="BC62" s="79" t="str" cm="1">
        <f t="array" aca="1" ref="BC62" ca="1">IFERROR(IF(INDIRECT(ADDRESS($Z62,COLUMN(),4,1,"Monitoraggio"))="","",INDIRECT(ADDRESS($Z62,COLUMN(),4,1,"Monitoraggio"))),"")</f>
        <v/>
      </c>
      <c r="BD62" s="79" t="str" cm="1">
        <f t="array" aca="1" ref="BD62" ca="1">IFERROR(IF(INDIRECT(ADDRESS($Z62,COLUMN(),4,1,"Monitoraggio"))="","",INDIRECT(ADDRESS($Z62,COLUMN(),4,1,"Monitoraggio"))),"")</f>
        <v/>
      </c>
      <c r="BE62" s="79" t="str" cm="1">
        <f t="array" aca="1" ref="BE62" ca="1">IFERROR(IF(INDIRECT(ADDRESS($Z62,COLUMN(),4,1,"Monitoraggio"))="","",INDIRECT(ADDRESS($Z62,COLUMN(),4,1,"Monitoraggio"))),"")</f>
        <v/>
      </c>
      <c r="BF62" s="79" t="str" cm="1">
        <f t="array" aca="1" ref="BF62" ca="1">IFERROR(IF(INDIRECT(ADDRESS($Z62,COLUMN(),4,1,"Monitoraggio"))="","",INDIRECT(ADDRESS($Z62,COLUMN(),4,1,"Monitoraggio"))),"")</f>
        <v/>
      </c>
      <c r="BG62" s="114" t="str" cm="1">
        <f t="array" aca="1" ref="BG62" ca="1">IFERROR(IF(INDIRECT(ADDRESS($Z62,COLUMN(),4,1,"Monitoraggio"))="","",INDIRECT(ADDRESS($Z62,COLUMN(),4,1,"Monitoraggio"))),"")</f>
        <v/>
      </c>
      <c r="BH62" s="48" t="str" cm="1">
        <f t="array" aca="1" ref="BH62" ca="1">IFERROR(IF(INDIRECT(ADDRESS($Z62,COLUMN(),4,1,"Monitoraggio"))="","",INDIRECT(ADDRESS($Z62,COLUMN(),4,1,"Monitoraggio"))),"")</f>
        <v/>
      </c>
      <c r="BI62" s="84" t="str" cm="1">
        <f t="array" aca="1" ref="BI62" ca="1">IFERROR(IF(INDIRECT(ADDRESS($Z62,COLUMN(),4,1,"Monitoraggio"))="","",INDIRECT(ADDRESS($Z62,COLUMN(),4,1,"Monitoraggio"))),"")</f>
        <v/>
      </c>
      <c r="BJ62" s="81" t="str" cm="1">
        <f t="array" aca="1" ref="BJ62" ca="1">IFERROR(IF(INDIRECT(ADDRESS($Z62,COLUMN(),4,1,"Monitoraggio"))="","",INDIRECT(ADDRESS($Z62,COLUMN(),4,1,"Monitoraggio"))),"")</f>
        <v/>
      </c>
    </row>
    <row r="63" spans="26:62" x14ac:dyDescent="0.2">
      <c r="Z63" s="132" t="str">
        <f>IFERROR(MATCH(ROW()-9,Monitoraggio!Z$1:Z$1000,0),"")</f>
        <v/>
      </c>
      <c r="AA63" s="60" t="str" cm="1">
        <f t="array" aca="1" ref="AA63" ca="1">IFERROR(IF(INDIRECT(ADDRESS($Z63,COLUMN(),4,1,"Monitoraggio"))="","",INDIRECT(ADDRESS($Z63,COLUMN(),4,1,"Monitoraggio"))),"")</f>
        <v/>
      </c>
      <c r="AB63" s="114" t="str" cm="1">
        <f t="array" aca="1" ref="AB63" ca="1">IFERROR(IF(INDIRECT(ADDRESS($Z63,COLUMN(),4,1,"Monitoraggio"))="","",INDIRECT(ADDRESS($Z63,COLUMN(),4,1,"Monitoraggio"))),"")</f>
        <v/>
      </c>
      <c r="AC63" s="114" t="str" cm="1">
        <f t="array" aca="1" ref="AC63" ca="1">IFERROR(IF(INDIRECT(ADDRESS($Z63,COLUMN(),4,1,"Monitoraggio"))="","",INDIRECT(ADDRESS($Z63,COLUMN(),4,1,"Monitoraggio"))),"")</f>
        <v/>
      </c>
      <c r="AD63" s="48" t="str" cm="1">
        <f t="array" aca="1" ref="AD63" ca="1">IFERROR(IF(INDIRECT(ADDRESS($Z63,COLUMN(),4,1,"Monitoraggio"))="","",INDIRECT(ADDRESS($Z63,COLUMN(),4,1,"Monitoraggio"))),"")</f>
        <v/>
      </c>
      <c r="AE63" s="61" t="str" cm="1">
        <f t="array" aca="1" ref="AE63" ca="1">IFERROR(IF(INDIRECT(ADDRESS($Z63,COLUMN(),4,1,"Monitoraggio"))="","",INDIRECT(ADDRESS($Z63,COLUMN(),4,1,"Monitoraggio"))),"")</f>
        <v/>
      </c>
      <c r="AF63" s="116" t="str" cm="1">
        <f t="array" aca="1" ref="AF63" ca="1">IFERROR(IF(INDIRECT(ADDRESS($Z63,COLUMN(),4,1,"Monitoraggio"))="","",INDIRECT(ADDRESS($Z63,COLUMN(),4,1,"Monitoraggio"))),"")</f>
        <v/>
      </c>
      <c r="AG63" s="61" t="str" cm="1">
        <f t="array" aca="1" ref="AG63" ca="1">IFERROR(IF(INDIRECT(ADDRESS($Z63,COLUMN(),4,1,"Monitoraggio"))="","",INDIRECT(ADDRESS($Z63,COLUMN(),4,1,"Monitoraggio"))),"")</f>
        <v/>
      </c>
      <c r="AH63" s="116" t="str" cm="1">
        <f t="array" aca="1" ref="AH63" ca="1">IFERROR(IF(INDIRECT(ADDRESS($Z63,COLUMN(),4,1,"Monitoraggio"))="","",INDIRECT(ADDRESS($Z63,COLUMN(),4,1,"Monitoraggio"))),"")</f>
        <v/>
      </c>
      <c r="AI63" s="114" t="str" cm="1">
        <f t="array" aca="1" ref="AI63" ca="1">IFERROR(IF(INDIRECT(ADDRESS($Z63,COLUMN(),4,1,"Monitoraggio"))="","",INDIRECT(ADDRESS($Z63,COLUMN(),4,1,"Monitoraggio"))),"")</f>
        <v/>
      </c>
      <c r="AJ63" s="118" t="str" cm="1">
        <f t="array" aca="1" ref="AJ63" ca="1">IFERROR(IF(INDIRECT(ADDRESS($Z63,COLUMN(),4,1,"Monitoraggio"))="","",INDIRECT(ADDRESS($Z63,COLUMN(),4,1,"Monitoraggio"))),"")</f>
        <v/>
      </c>
      <c r="AK63" s="119" t="str" cm="1">
        <f t="array" aca="1" ref="AK63" ca="1">IFERROR(IF(INDIRECT(ADDRESS($Z63,COLUMN(),4,1,"Monitoraggio"))="","",INDIRECT(ADDRESS($Z63,COLUMN(),4,1,"Monitoraggio"))),"")</f>
        <v/>
      </c>
      <c r="AL63" s="79" t="str" cm="1">
        <f t="array" aca="1" ref="AL63" ca="1">IFERROR(IF(INDIRECT(ADDRESS($Z63,COLUMN(),4,1,"Monitoraggio"))="","",INDIRECT(ADDRESS($Z63,COLUMN(),4,1,"Monitoraggio"))),"")</f>
        <v/>
      </c>
      <c r="AM63" s="77" t="str" cm="1">
        <f t="array" aca="1" ref="AM63" ca="1">IFERROR(IF(INDIRECT(ADDRESS($Z63,COLUMN(),4,1,"Monitoraggio"))="","",INDIRECT(ADDRESS($Z63,COLUMN(),4,1,"Monitoraggio"))),"")</f>
        <v/>
      </c>
      <c r="AN63" s="79" t="str" cm="1">
        <f t="array" aca="1" ref="AN63" ca="1">IFERROR(IF(INDIRECT(ADDRESS($Z63,COLUMN(),4,1,"Monitoraggio"))="","",INDIRECT(ADDRESS($Z63,COLUMN(),4,1,"Monitoraggio"))),"")</f>
        <v/>
      </c>
      <c r="AO63" s="79" t="str" cm="1">
        <f t="array" aca="1" ref="AO63" ca="1">IFERROR(IF(INDIRECT(ADDRESS($Z63,COLUMN(),4,1,"Monitoraggio"))="","",INDIRECT(ADDRESS($Z63,COLUMN(),4,1,"Monitoraggio"))),"")</f>
        <v/>
      </c>
      <c r="AP63" s="79" t="str" cm="1">
        <f t="array" aca="1" ref="AP63" ca="1">IFERROR(IF(INDIRECT(ADDRESS($Z63,COLUMN(),4,1,"Monitoraggio"))="","",INDIRECT(ADDRESS($Z63,COLUMN(),4,1,"Monitoraggio"))),"")</f>
        <v/>
      </c>
      <c r="AQ63" s="81" t="str" cm="1">
        <f t="array" aca="1" ref="AQ63" ca="1">IFERROR(IF(INDIRECT(ADDRESS($Z63,COLUMN(),4,1,"Monitoraggio"))="","",INDIRECT(ADDRESS($Z63,COLUMN(),4,1,"Monitoraggio"))),"")</f>
        <v/>
      </c>
      <c r="AR63" s="122" t="str" cm="1">
        <f t="array" aca="1" ref="AR63" ca="1">IFERROR(IF(INDIRECT(ADDRESS($Z63,COLUMN(),4,1,"Monitoraggio"))="","",INDIRECT(ADDRESS($Z63,COLUMN(),4,1,"Monitoraggio"))),"")</f>
        <v/>
      </c>
      <c r="AS63" s="118" t="str" cm="1">
        <f t="array" aca="1" ref="AS63" ca="1">IFERROR(IF(INDIRECT(ADDRESS($Z63,COLUMN(),4,1,"Monitoraggio"))="","",INDIRECT(ADDRESS($Z63,COLUMN(),4,1,"Monitoraggio"))),"")</f>
        <v/>
      </c>
      <c r="AT63" s="119" t="str" cm="1">
        <f t="array" aca="1" ref="AT63" ca="1">IFERROR(IF(INDIRECT(ADDRESS($Z63,COLUMN(),4,1,"Monitoraggio"))="","",INDIRECT(ADDRESS($Z63,COLUMN(),4,1,"Monitoraggio"))),"")</f>
        <v/>
      </c>
      <c r="AU63" s="79" t="str" cm="1">
        <f t="array" aca="1" ref="AU63" ca="1">IFERROR(IF(INDIRECT(ADDRESS($Z63,COLUMN(),4,1,"Monitoraggio"))="","",INDIRECT(ADDRESS($Z63,COLUMN(),4,1,"Monitoraggio"))),"")</f>
        <v/>
      </c>
      <c r="AV63" s="119" t="str" cm="1">
        <f t="array" aca="1" ref="AV63" ca="1">IFERROR(IF(INDIRECT(ADDRESS($Z63,COLUMN(),4,1,"Monitoraggio"))="","",INDIRECT(ADDRESS($Z63,COLUMN(),4,1,"Monitoraggio"))),"")</f>
        <v/>
      </c>
      <c r="AW63" s="124" t="str" cm="1">
        <f t="array" aca="1" ref="AW63" ca="1">IFERROR(IF(INDIRECT(ADDRESS($Z63,COLUMN(),4,1,"Monitoraggio"))="","",INDIRECT(ADDRESS($Z63,COLUMN(),4,1,"Monitoraggio"))),"")</f>
        <v/>
      </c>
      <c r="AX63" s="62" t="str" cm="1">
        <f t="array" aca="1" ref="AX63" ca="1">IFERROR(IF(INDIRECT(ADDRESS($Z63,COLUMN(),4,1,"Monitoraggio"))="","",INDIRECT(ADDRESS($Z63,COLUMN(),4,1,"Monitoraggio"))),"")</f>
        <v/>
      </c>
      <c r="AY63" s="79" t="str" cm="1">
        <f t="array" aca="1" ref="AY63" ca="1">IFERROR(IF(INDIRECT(ADDRESS($Z63,COLUMN(),4,1,"Monitoraggio"))="","",INDIRECT(ADDRESS($Z63,COLUMN(),4,1,"Monitoraggio"))),"")</f>
        <v/>
      </c>
      <c r="AZ63" s="84" t="str" cm="1">
        <f t="array" aca="1" ref="AZ63" ca="1">IFERROR(IF(INDIRECT(ADDRESS($Z63,COLUMN(),4,1,"Monitoraggio"))="","",INDIRECT(ADDRESS($Z63,COLUMN(),4,1,"Monitoraggio"))),"")</f>
        <v/>
      </c>
      <c r="BA63" s="81" t="str" cm="1">
        <f t="array" aca="1" ref="BA63" ca="1">IFERROR(IF(INDIRECT(ADDRESS($Z63,COLUMN(),4,1,"Monitoraggio"))="","",INDIRECT(ADDRESS($Z63,COLUMN(),4,1,"Monitoraggio"))),"")</f>
        <v/>
      </c>
      <c r="BB63" s="86" t="str" cm="1">
        <f t="array" aca="1" ref="BB63" ca="1">IFERROR(IF(INDIRECT(ADDRESS($Z63,COLUMN(),4,1,"Monitoraggio"))="","",INDIRECT(ADDRESS($Z63,COLUMN(),4,1,"Monitoraggio"))),"")</f>
        <v/>
      </c>
      <c r="BC63" s="79" t="str" cm="1">
        <f t="array" aca="1" ref="BC63" ca="1">IFERROR(IF(INDIRECT(ADDRESS($Z63,COLUMN(),4,1,"Monitoraggio"))="","",INDIRECT(ADDRESS($Z63,COLUMN(),4,1,"Monitoraggio"))),"")</f>
        <v/>
      </c>
      <c r="BD63" s="79" t="str" cm="1">
        <f t="array" aca="1" ref="BD63" ca="1">IFERROR(IF(INDIRECT(ADDRESS($Z63,COLUMN(),4,1,"Monitoraggio"))="","",INDIRECT(ADDRESS($Z63,COLUMN(),4,1,"Monitoraggio"))),"")</f>
        <v/>
      </c>
      <c r="BE63" s="79" t="str" cm="1">
        <f t="array" aca="1" ref="BE63" ca="1">IFERROR(IF(INDIRECT(ADDRESS($Z63,COLUMN(),4,1,"Monitoraggio"))="","",INDIRECT(ADDRESS($Z63,COLUMN(),4,1,"Monitoraggio"))),"")</f>
        <v/>
      </c>
      <c r="BF63" s="79" t="str" cm="1">
        <f t="array" aca="1" ref="BF63" ca="1">IFERROR(IF(INDIRECT(ADDRESS($Z63,COLUMN(),4,1,"Monitoraggio"))="","",INDIRECT(ADDRESS($Z63,COLUMN(),4,1,"Monitoraggio"))),"")</f>
        <v/>
      </c>
      <c r="BG63" s="114" t="str" cm="1">
        <f t="array" aca="1" ref="BG63" ca="1">IFERROR(IF(INDIRECT(ADDRESS($Z63,COLUMN(),4,1,"Monitoraggio"))="","",INDIRECT(ADDRESS($Z63,COLUMN(),4,1,"Monitoraggio"))),"")</f>
        <v/>
      </c>
      <c r="BH63" s="48" t="str" cm="1">
        <f t="array" aca="1" ref="BH63" ca="1">IFERROR(IF(INDIRECT(ADDRESS($Z63,COLUMN(),4,1,"Monitoraggio"))="","",INDIRECT(ADDRESS($Z63,COLUMN(),4,1,"Monitoraggio"))),"")</f>
        <v/>
      </c>
      <c r="BI63" s="84" t="str" cm="1">
        <f t="array" aca="1" ref="BI63" ca="1">IFERROR(IF(INDIRECT(ADDRESS($Z63,COLUMN(),4,1,"Monitoraggio"))="","",INDIRECT(ADDRESS($Z63,COLUMN(),4,1,"Monitoraggio"))),"")</f>
        <v/>
      </c>
      <c r="BJ63" s="81" t="str" cm="1">
        <f t="array" aca="1" ref="BJ63" ca="1">IFERROR(IF(INDIRECT(ADDRESS($Z63,COLUMN(),4,1,"Monitoraggio"))="","",INDIRECT(ADDRESS($Z63,COLUMN(),4,1,"Monitoraggio"))),"")</f>
        <v/>
      </c>
    </row>
    <row r="64" spans="26:62" x14ac:dyDescent="0.2">
      <c r="Z64" s="132" t="str">
        <f>IFERROR(MATCH(ROW()-9,Monitoraggio!Z$1:Z$1000,0),"")</f>
        <v/>
      </c>
      <c r="AA64" s="60" t="str" cm="1">
        <f t="array" aca="1" ref="AA64" ca="1">IFERROR(IF(INDIRECT(ADDRESS($Z64,COLUMN(),4,1,"Monitoraggio"))="","",INDIRECT(ADDRESS($Z64,COLUMN(),4,1,"Monitoraggio"))),"")</f>
        <v/>
      </c>
      <c r="AB64" s="114" t="str" cm="1">
        <f t="array" aca="1" ref="AB64" ca="1">IFERROR(IF(INDIRECT(ADDRESS($Z64,COLUMN(),4,1,"Monitoraggio"))="","",INDIRECT(ADDRESS($Z64,COLUMN(),4,1,"Monitoraggio"))),"")</f>
        <v/>
      </c>
      <c r="AC64" s="114" t="str" cm="1">
        <f t="array" aca="1" ref="AC64" ca="1">IFERROR(IF(INDIRECT(ADDRESS($Z64,COLUMN(),4,1,"Monitoraggio"))="","",INDIRECT(ADDRESS($Z64,COLUMN(),4,1,"Monitoraggio"))),"")</f>
        <v/>
      </c>
      <c r="AD64" s="48" t="str" cm="1">
        <f t="array" aca="1" ref="AD64" ca="1">IFERROR(IF(INDIRECT(ADDRESS($Z64,COLUMN(),4,1,"Monitoraggio"))="","",INDIRECT(ADDRESS($Z64,COLUMN(),4,1,"Monitoraggio"))),"")</f>
        <v/>
      </c>
      <c r="AE64" s="61" t="str" cm="1">
        <f t="array" aca="1" ref="AE64" ca="1">IFERROR(IF(INDIRECT(ADDRESS($Z64,COLUMN(),4,1,"Monitoraggio"))="","",INDIRECT(ADDRESS($Z64,COLUMN(),4,1,"Monitoraggio"))),"")</f>
        <v/>
      </c>
      <c r="AF64" s="116" t="str" cm="1">
        <f t="array" aca="1" ref="AF64" ca="1">IFERROR(IF(INDIRECT(ADDRESS($Z64,COLUMN(),4,1,"Monitoraggio"))="","",INDIRECT(ADDRESS($Z64,COLUMN(),4,1,"Monitoraggio"))),"")</f>
        <v/>
      </c>
      <c r="AG64" s="61" t="str" cm="1">
        <f t="array" aca="1" ref="AG64" ca="1">IFERROR(IF(INDIRECT(ADDRESS($Z64,COLUMN(),4,1,"Monitoraggio"))="","",INDIRECT(ADDRESS($Z64,COLUMN(),4,1,"Monitoraggio"))),"")</f>
        <v/>
      </c>
      <c r="AH64" s="116" t="str" cm="1">
        <f t="array" aca="1" ref="AH64" ca="1">IFERROR(IF(INDIRECT(ADDRESS($Z64,COLUMN(),4,1,"Monitoraggio"))="","",INDIRECT(ADDRESS($Z64,COLUMN(),4,1,"Monitoraggio"))),"")</f>
        <v/>
      </c>
      <c r="AI64" s="114" t="str" cm="1">
        <f t="array" aca="1" ref="AI64" ca="1">IFERROR(IF(INDIRECT(ADDRESS($Z64,COLUMN(),4,1,"Monitoraggio"))="","",INDIRECT(ADDRESS($Z64,COLUMN(),4,1,"Monitoraggio"))),"")</f>
        <v/>
      </c>
      <c r="AJ64" s="118" t="str" cm="1">
        <f t="array" aca="1" ref="AJ64" ca="1">IFERROR(IF(INDIRECT(ADDRESS($Z64,COLUMN(),4,1,"Monitoraggio"))="","",INDIRECT(ADDRESS($Z64,COLUMN(),4,1,"Monitoraggio"))),"")</f>
        <v/>
      </c>
      <c r="AK64" s="119" t="str" cm="1">
        <f t="array" aca="1" ref="AK64" ca="1">IFERROR(IF(INDIRECT(ADDRESS($Z64,COLUMN(),4,1,"Monitoraggio"))="","",INDIRECT(ADDRESS($Z64,COLUMN(),4,1,"Monitoraggio"))),"")</f>
        <v/>
      </c>
      <c r="AL64" s="79" t="str" cm="1">
        <f t="array" aca="1" ref="AL64" ca="1">IFERROR(IF(INDIRECT(ADDRESS($Z64,COLUMN(),4,1,"Monitoraggio"))="","",INDIRECT(ADDRESS($Z64,COLUMN(),4,1,"Monitoraggio"))),"")</f>
        <v/>
      </c>
      <c r="AM64" s="77" t="str" cm="1">
        <f t="array" aca="1" ref="AM64" ca="1">IFERROR(IF(INDIRECT(ADDRESS($Z64,COLUMN(),4,1,"Monitoraggio"))="","",INDIRECT(ADDRESS($Z64,COLUMN(),4,1,"Monitoraggio"))),"")</f>
        <v/>
      </c>
      <c r="AN64" s="79" t="str" cm="1">
        <f t="array" aca="1" ref="AN64" ca="1">IFERROR(IF(INDIRECT(ADDRESS($Z64,COLUMN(),4,1,"Monitoraggio"))="","",INDIRECT(ADDRESS($Z64,COLUMN(),4,1,"Monitoraggio"))),"")</f>
        <v/>
      </c>
      <c r="AO64" s="79" t="str" cm="1">
        <f t="array" aca="1" ref="AO64" ca="1">IFERROR(IF(INDIRECT(ADDRESS($Z64,COLUMN(),4,1,"Monitoraggio"))="","",INDIRECT(ADDRESS($Z64,COLUMN(),4,1,"Monitoraggio"))),"")</f>
        <v/>
      </c>
      <c r="AP64" s="79" t="str" cm="1">
        <f t="array" aca="1" ref="AP64" ca="1">IFERROR(IF(INDIRECT(ADDRESS($Z64,COLUMN(),4,1,"Monitoraggio"))="","",INDIRECT(ADDRESS($Z64,COLUMN(),4,1,"Monitoraggio"))),"")</f>
        <v/>
      </c>
      <c r="AQ64" s="81" t="str" cm="1">
        <f t="array" aca="1" ref="AQ64" ca="1">IFERROR(IF(INDIRECT(ADDRESS($Z64,COLUMN(),4,1,"Monitoraggio"))="","",INDIRECT(ADDRESS($Z64,COLUMN(),4,1,"Monitoraggio"))),"")</f>
        <v/>
      </c>
      <c r="AR64" s="122" t="str" cm="1">
        <f t="array" aca="1" ref="AR64" ca="1">IFERROR(IF(INDIRECT(ADDRESS($Z64,COLUMN(),4,1,"Monitoraggio"))="","",INDIRECT(ADDRESS($Z64,COLUMN(),4,1,"Monitoraggio"))),"")</f>
        <v/>
      </c>
      <c r="AS64" s="118" t="str" cm="1">
        <f t="array" aca="1" ref="AS64" ca="1">IFERROR(IF(INDIRECT(ADDRESS($Z64,COLUMN(),4,1,"Monitoraggio"))="","",INDIRECT(ADDRESS($Z64,COLUMN(),4,1,"Monitoraggio"))),"")</f>
        <v/>
      </c>
      <c r="AT64" s="119" t="str" cm="1">
        <f t="array" aca="1" ref="AT64" ca="1">IFERROR(IF(INDIRECT(ADDRESS($Z64,COLUMN(),4,1,"Monitoraggio"))="","",INDIRECT(ADDRESS($Z64,COLUMN(),4,1,"Monitoraggio"))),"")</f>
        <v/>
      </c>
      <c r="AU64" s="79" t="str" cm="1">
        <f t="array" aca="1" ref="AU64" ca="1">IFERROR(IF(INDIRECT(ADDRESS($Z64,COLUMN(),4,1,"Monitoraggio"))="","",INDIRECT(ADDRESS($Z64,COLUMN(),4,1,"Monitoraggio"))),"")</f>
        <v/>
      </c>
      <c r="AV64" s="119" t="str" cm="1">
        <f t="array" aca="1" ref="AV64" ca="1">IFERROR(IF(INDIRECT(ADDRESS($Z64,COLUMN(),4,1,"Monitoraggio"))="","",INDIRECT(ADDRESS($Z64,COLUMN(),4,1,"Monitoraggio"))),"")</f>
        <v/>
      </c>
      <c r="AW64" s="124" t="str" cm="1">
        <f t="array" aca="1" ref="AW64" ca="1">IFERROR(IF(INDIRECT(ADDRESS($Z64,COLUMN(),4,1,"Monitoraggio"))="","",INDIRECT(ADDRESS($Z64,COLUMN(),4,1,"Monitoraggio"))),"")</f>
        <v/>
      </c>
      <c r="AX64" s="62" t="str" cm="1">
        <f t="array" aca="1" ref="AX64" ca="1">IFERROR(IF(INDIRECT(ADDRESS($Z64,COLUMN(),4,1,"Monitoraggio"))="","",INDIRECT(ADDRESS($Z64,COLUMN(),4,1,"Monitoraggio"))),"")</f>
        <v/>
      </c>
      <c r="AY64" s="79" t="str" cm="1">
        <f t="array" aca="1" ref="AY64" ca="1">IFERROR(IF(INDIRECT(ADDRESS($Z64,COLUMN(),4,1,"Monitoraggio"))="","",INDIRECT(ADDRESS($Z64,COLUMN(),4,1,"Monitoraggio"))),"")</f>
        <v/>
      </c>
      <c r="AZ64" s="84" t="str" cm="1">
        <f t="array" aca="1" ref="AZ64" ca="1">IFERROR(IF(INDIRECT(ADDRESS($Z64,COLUMN(),4,1,"Monitoraggio"))="","",INDIRECT(ADDRESS($Z64,COLUMN(),4,1,"Monitoraggio"))),"")</f>
        <v/>
      </c>
      <c r="BA64" s="81" t="str" cm="1">
        <f t="array" aca="1" ref="BA64" ca="1">IFERROR(IF(INDIRECT(ADDRESS($Z64,COLUMN(),4,1,"Monitoraggio"))="","",INDIRECT(ADDRESS($Z64,COLUMN(),4,1,"Monitoraggio"))),"")</f>
        <v/>
      </c>
      <c r="BB64" s="86" t="str" cm="1">
        <f t="array" aca="1" ref="BB64" ca="1">IFERROR(IF(INDIRECT(ADDRESS($Z64,COLUMN(),4,1,"Monitoraggio"))="","",INDIRECT(ADDRESS($Z64,COLUMN(),4,1,"Monitoraggio"))),"")</f>
        <v/>
      </c>
      <c r="BC64" s="79" t="str" cm="1">
        <f t="array" aca="1" ref="BC64" ca="1">IFERROR(IF(INDIRECT(ADDRESS($Z64,COLUMN(),4,1,"Monitoraggio"))="","",INDIRECT(ADDRESS($Z64,COLUMN(),4,1,"Monitoraggio"))),"")</f>
        <v/>
      </c>
      <c r="BD64" s="79" t="str" cm="1">
        <f t="array" aca="1" ref="BD64" ca="1">IFERROR(IF(INDIRECT(ADDRESS($Z64,COLUMN(),4,1,"Monitoraggio"))="","",INDIRECT(ADDRESS($Z64,COLUMN(),4,1,"Monitoraggio"))),"")</f>
        <v/>
      </c>
      <c r="BE64" s="79" t="str" cm="1">
        <f t="array" aca="1" ref="BE64" ca="1">IFERROR(IF(INDIRECT(ADDRESS($Z64,COLUMN(),4,1,"Monitoraggio"))="","",INDIRECT(ADDRESS($Z64,COLUMN(),4,1,"Monitoraggio"))),"")</f>
        <v/>
      </c>
      <c r="BF64" s="79" t="str" cm="1">
        <f t="array" aca="1" ref="BF64" ca="1">IFERROR(IF(INDIRECT(ADDRESS($Z64,COLUMN(),4,1,"Monitoraggio"))="","",INDIRECT(ADDRESS($Z64,COLUMN(),4,1,"Monitoraggio"))),"")</f>
        <v/>
      </c>
      <c r="BG64" s="114" t="str" cm="1">
        <f t="array" aca="1" ref="BG64" ca="1">IFERROR(IF(INDIRECT(ADDRESS($Z64,COLUMN(),4,1,"Monitoraggio"))="","",INDIRECT(ADDRESS($Z64,COLUMN(),4,1,"Monitoraggio"))),"")</f>
        <v/>
      </c>
      <c r="BH64" s="48" t="str" cm="1">
        <f t="array" aca="1" ref="BH64" ca="1">IFERROR(IF(INDIRECT(ADDRESS($Z64,COLUMN(),4,1,"Monitoraggio"))="","",INDIRECT(ADDRESS($Z64,COLUMN(),4,1,"Monitoraggio"))),"")</f>
        <v/>
      </c>
      <c r="BI64" s="84" t="str" cm="1">
        <f t="array" aca="1" ref="BI64" ca="1">IFERROR(IF(INDIRECT(ADDRESS($Z64,COLUMN(),4,1,"Monitoraggio"))="","",INDIRECT(ADDRESS($Z64,COLUMN(),4,1,"Monitoraggio"))),"")</f>
        <v/>
      </c>
      <c r="BJ64" s="81" t="str" cm="1">
        <f t="array" aca="1" ref="BJ64" ca="1">IFERROR(IF(INDIRECT(ADDRESS($Z64,COLUMN(),4,1,"Monitoraggio"))="","",INDIRECT(ADDRESS($Z64,COLUMN(),4,1,"Monitoraggio"))),"")</f>
        <v/>
      </c>
    </row>
    <row r="65" spans="26:62" x14ac:dyDescent="0.2">
      <c r="Z65" s="132" t="str">
        <f>IFERROR(MATCH(ROW()-9,Monitoraggio!Z$1:Z$1000,0),"")</f>
        <v/>
      </c>
      <c r="AA65" s="60" t="str" cm="1">
        <f t="array" aca="1" ref="AA65" ca="1">IFERROR(IF(INDIRECT(ADDRESS($Z65,COLUMN(),4,1,"Monitoraggio"))="","",INDIRECT(ADDRESS($Z65,COLUMN(),4,1,"Monitoraggio"))),"")</f>
        <v/>
      </c>
      <c r="AB65" s="114" t="str" cm="1">
        <f t="array" aca="1" ref="AB65" ca="1">IFERROR(IF(INDIRECT(ADDRESS($Z65,COLUMN(),4,1,"Monitoraggio"))="","",INDIRECT(ADDRESS($Z65,COLUMN(),4,1,"Monitoraggio"))),"")</f>
        <v/>
      </c>
      <c r="AC65" s="114" t="str" cm="1">
        <f t="array" aca="1" ref="AC65" ca="1">IFERROR(IF(INDIRECT(ADDRESS($Z65,COLUMN(),4,1,"Monitoraggio"))="","",INDIRECT(ADDRESS($Z65,COLUMN(),4,1,"Monitoraggio"))),"")</f>
        <v/>
      </c>
      <c r="AD65" s="48" t="str" cm="1">
        <f t="array" aca="1" ref="AD65" ca="1">IFERROR(IF(INDIRECT(ADDRESS($Z65,COLUMN(),4,1,"Monitoraggio"))="","",INDIRECT(ADDRESS($Z65,COLUMN(),4,1,"Monitoraggio"))),"")</f>
        <v/>
      </c>
      <c r="AE65" s="61" t="str" cm="1">
        <f t="array" aca="1" ref="AE65" ca="1">IFERROR(IF(INDIRECT(ADDRESS($Z65,COLUMN(),4,1,"Monitoraggio"))="","",INDIRECT(ADDRESS($Z65,COLUMN(),4,1,"Monitoraggio"))),"")</f>
        <v/>
      </c>
      <c r="AF65" s="116" t="str" cm="1">
        <f t="array" aca="1" ref="AF65" ca="1">IFERROR(IF(INDIRECT(ADDRESS($Z65,COLUMN(),4,1,"Monitoraggio"))="","",INDIRECT(ADDRESS($Z65,COLUMN(),4,1,"Monitoraggio"))),"")</f>
        <v/>
      </c>
      <c r="AG65" s="61" t="str" cm="1">
        <f t="array" aca="1" ref="AG65" ca="1">IFERROR(IF(INDIRECT(ADDRESS($Z65,COLUMN(),4,1,"Monitoraggio"))="","",INDIRECT(ADDRESS($Z65,COLUMN(),4,1,"Monitoraggio"))),"")</f>
        <v/>
      </c>
      <c r="AH65" s="116" t="str" cm="1">
        <f t="array" aca="1" ref="AH65" ca="1">IFERROR(IF(INDIRECT(ADDRESS($Z65,COLUMN(),4,1,"Monitoraggio"))="","",INDIRECT(ADDRESS($Z65,COLUMN(),4,1,"Monitoraggio"))),"")</f>
        <v/>
      </c>
      <c r="AI65" s="114" t="str" cm="1">
        <f t="array" aca="1" ref="AI65" ca="1">IFERROR(IF(INDIRECT(ADDRESS($Z65,COLUMN(),4,1,"Monitoraggio"))="","",INDIRECT(ADDRESS($Z65,COLUMN(),4,1,"Monitoraggio"))),"")</f>
        <v/>
      </c>
      <c r="AJ65" s="118" t="str" cm="1">
        <f t="array" aca="1" ref="AJ65" ca="1">IFERROR(IF(INDIRECT(ADDRESS($Z65,COLUMN(),4,1,"Monitoraggio"))="","",INDIRECT(ADDRESS($Z65,COLUMN(),4,1,"Monitoraggio"))),"")</f>
        <v/>
      </c>
      <c r="AK65" s="119" t="str" cm="1">
        <f t="array" aca="1" ref="AK65" ca="1">IFERROR(IF(INDIRECT(ADDRESS($Z65,COLUMN(),4,1,"Monitoraggio"))="","",INDIRECT(ADDRESS($Z65,COLUMN(),4,1,"Monitoraggio"))),"")</f>
        <v/>
      </c>
      <c r="AL65" s="79" t="str" cm="1">
        <f t="array" aca="1" ref="AL65" ca="1">IFERROR(IF(INDIRECT(ADDRESS($Z65,COLUMN(),4,1,"Monitoraggio"))="","",INDIRECT(ADDRESS($Z65,COLUMN(),4,1,"Monitoraggio"))),"")</f>
        <v/>
      </c>
      <c r="AM65" s="77" t="str" cm="1">
        <f t="array" aca="1" ref="AM65" ca="1">IFERROR(IF(INDIRECT(ADDRESS($Z65,COLUMN(),4,1,"Monitoraggio"))="","",INDIRECT(ADDRESS($Z65,COLUMN(),4,1,"Monitoraggio"))),"")</f>
        <v/>
      </c>
      <c r="AN65" s="79" t="str" cm="1">
        <f t="array" aca="1" ref="AN65" ca="1">IFERROR(IF(INDIRECT(ADDRESS($Z65,COLUMN(),4,1,"Monitoraggio"))="","",INDIRECT(ADDRESS($Z65,COLUMN(),4,1,"Monitoraggio"))),"")</f>
        <v/>
      </c>
      <c r="AO65" s="79" t="str" cm="1">
        <f t="array" aca="1" ref="AO65" ca="1">IFERROR(IF(INDIRECT(ADDRESS($Z65,COLUMN(),4,1,"Monitoraggio"))="","",INDIRECT(ADDRESS($Z65,COLUMN(),4,1,"Monitoraggio"))),"")</f>
        <v/>
      </c>
      <c r="AP65" s="79" t="str" cm="1">
        <f t="array" aca="1" ref="AP65" ca="1">IFERROR(IF(INDIRECT(ADDRESS($Z65,COLUMN(),4,1,"Monitoraggio"))="","",INDIRECT(ADDRESS($Z65,COLUMN(),4,1,"Monitoraggio"))),"")</f>
        <v/>
      </c>
      <c r="AQ65" s="81" t="str" cm="1">
        <f t="array" aca="1" ref="AQ65" ca="1">IFERROR(IF(INDIRECT(ADDRESS($Z65,COLUMN(),4,1,"Monitoraggio"))="","",INDIRECT(ADDRESS($Z65,COLUMN(),4,1,"Monitoraggio"))),"")</f>
        <v/>
      </c>
      <c r="AR65" s="122" t="str" cm="1">
        <f t="array" aca="1" ref="AR65" ca="1">IFERROR(IF(INDIRECT(ADDRESS($Z65,COLUMN(),4,1,"Monitoraggio"))="","",INDIRECT(ADDRESS($Z65,COLUMN(),4,1,"Monitoraggio"))),"")</f>
        <v/>
      </c>
      <c r="AS65" s="118" t="str" cm="1">
        <f t="array" aca="1" ref="AS65" ca="1">IFERROR(IF(INDIRECT(ADDRESS($Z65,COLUMN(),4,1,"Monitoraggio"))="","",INDIRECT(ADDRESS($Z65,COLUMN(),4,1,"Monitoraggio"))),"")</f>
        <v/>
      </c>
      <c r="AT65" s="119" t="str" cm="1">
        <f t="array" aca="1" ref="AT65" ca="1">IFERROR(IF(INDIRECT(ADDRESS($Z65,COLUMN(),4,1,"Monitoraggio"))="","",INDIRECT(ADDRESS($Z65,COLUMN(),4,1,"Monitoraggio"))),"")</f>
        <v/>
      </c>
      <c r="AU65" s="79" t="str" cm="1">
        <f t="array" aca="1" ref="AU65" ca="1">IFERROR(IF(INDIRECT(ADDRESS($Z65,COLUMN(),4,1,"Monitoraggio"))="","",INDIRECT(ADDRESS($Z65,COLUMN(),4,1,"Monitoraggio"))),"")</f>
        <v/>
      </c>
      <c r="AV65" s="119" t="str" cm="1">
        <f t="array" aca="1" ref="AV65" ca="1">IFERROR(IF(INDIRECT(ADDRESS($Z65,COLUMN(),4,1,"Monitoraggio"))="","",INDIRECT(ADDRESS($Z65,COLUMN(),4,1,"Monitoraggio"))),"")</f>
        <v/>
      </c>
      <c r="AW65" s="124" t="str" cm="1">
        <f t="array" aca="1" ref="AW65" ca="1">IFERROR(IF(INDIRECT(ADDRESS($Z65,COLUMN(),4,1,"Monitoraggio"))="","",INDIRECT(ADDRESS($Z65,COLUMN(),4,1,"Monitoraggio"))),"")</f>
        <v/>
      </c>
      <c r="AX65" s="62" t="str" cm="1">
        <f t="array" aca="1" ref="AX65" ca="1">IFERROR(IF(INDIRECT(ADDRESS($Z65,COLUMN(),4,1,"Monitoraggio"))="","",INDIRECT(ADDRESS($Z65,COLUMN(),4,1,"Monitoraggio"))),"")</f>
        <v/>
      </c>
      <c r="AY65" s="79" t="str" cm="1">
        <f t="array" aca="1" ref="AY65" ca="1">IFERROR(IF(INDIRECT(ADDRESS($Z65,COLUMN(),4,1,"Monitoraggio"))="","",INDIRECT(ADDRESS($Z65,COLUMN(),4,1,"Monitoraggio"))),"")</f>
        <v/>
      </c>
      <c r="AZ65" s="84" t="str" cm="1">
        <f t="array" aca="1" ref="AZ65" ca="1">IFERROR(IF(INDIRECT(ADDRESS($Z65,COLUMN(),4,1,"Monitoraggio"))="","",INDIRECT(ADDRESS($Z65,COLUMN(),4,1,"Monitoraggio"))),"")</f>
        <v/>
      </c>
      <c r="BA65" s="81" t="str" cm="1">
        <f t="array" aca="1" ref="BA65" ca="1">IFERROR(IF(INDIRECT(ADDRESS($Z65,COLUMN(),4,1,"Monitoraggio"))="","",INDIRECT(ADDRESS($Z65,COLUMN(),4,1,"Monitoraggio"))),"")</f>
        <v/>
      </c>
      <c r="BB65" s="86" t="str" cm="1">
        <f t="array" aca="1" ref="BB65" ca="1">IFERROR(IF(INDIRECT(ADDRESS($Z65,COLUMN(),4,1,"Monitoraggio"))="","",INDIRECT(ADDRESS($Z65,COLUMN(),4,1,"Monitoraggio"))),"")</f>
        <v/>
      </c>
      <c r="BC65" s="79" t="str" cm="1">
        <f t="array" aca="1" ref="BC65" ca="1">IFERROR(IF(INDIRECT(ADDRESS($Z65,COLUMN(),4,1,"Monitoraggio"))="","",INDIRECT(ADDRESS($Z65,COLUMN(),4,1,"Monitoraggio"))),"")</f>
        <v/>
      </c>
      <c r="BD65" s="79" t="str" cm="1">
        <f t="array" aca="1" ref="BD65" ca="1">IFERROR(IF(INDIRECT(ADDRESS($Z65,COLUMN(),4,1,"Monitoraggio"))="","",INDIRECT(ADDRESS($Z65,COLUMN(),4,1,"Monitoraggio"))),"")</f>
        <v/>
      </c>
      <c r="BE65" s="79" t="str" cm="1">
        <f t="array" aca="1" ref="BE65" ca="1">IFERROR(IF(INDIRECT(ADDRESS($Z65,COLUMN(),4,1,"Monitoraggio"))="","",INDIRECT(ADDRESS($Z65,COLUMN(),4,1,"Monitoraggio"))),"")</f>
        <v/>
      </c>
      <c r="BF65" s="79" t="str" cm="1">
        <f t="array" aca="1" ref="BF65" ca="1">IFERROR(IF(INDIRECT(ADDRESS($Z65,COLUMN(),4,1,"Monitoraggio"))="","",INDIRECT(ADDRESS($Z65,COLUMN(),4,1,"Monitoraggio"))),"")</f>
        <v/>
      </c>
      <c r="BG65" s="114" t="str" cm="1">
        <f t="array" aca="1" ref="BG65" ca="1">IFERROR(IF(INDIRECT(ADDRESS($Z65,COLUMN(),4,1,"Monitoraggio"))="","",INDIRECT(ADDRESS($Z65,COLUMN(),4,1,"Monitoraggio"))),"")</f>
        <v/>
      </c>
      <c r="BH65" s="48" t="str" cm="1">
        <f t="array" aca="1" ref="BH65" ca="1">IFERROR(IF(INDIRECT(ADDRESS($Z65,COLUMN(),4,1,"Monitoraggio"))="","",INDIRECT(ADDRESS($Z65,COLUMN(),4,1,"Monitoraggio"))),"")</f>
        <v/>
      </c>
      <c r="BI65" s="84" t="str" cm="1">
        <f t="array" aca="1" ref="BI65" ca="1">IFERROR(IF(INDIRECT(ADDRESS($Z65,COLUMN(),4,1,"Monitoraggio"))="","",INDIRECT(ADDRESS($Z65,COLUMN(),4,1,"Monitoraggio"))),"")</f>
        <v/>
      </c>
      <c r="BJ65" s="81" t="str" cm="1">
        <f t="array" aca="1" ref="BJ65" ca="1">IFERROR(IF(INDIRECT(ADDRESS($Z65,COLUMN(),4,1,"Monitoraggio"))="","",INDIRECT(ADDRESS($Z65,COLUMN(),4,1,"Monitoraggio"))),"")</f>
        <v/>
      </c>
    </row>
    <row r="66" spans="26:62" x14ac:dyDescent="0.2">
      <c r="Z66" s="132" t="str">
        <f>IFERROR(MATCH(ROW()-9,Monitoraggio!Z$1:Z$1000,0),"")</f>
        <v/>
      </c>
      <c r="AA66" s="60" t="str" cm="1">
        <f t="array" aca="1" ref="AA66" ca="1">IFERROR(IF(INDIRECT(ADDRESS($Z66,COLUMN(),4,1,"Monitoraggio"))="","",INDIRECT(ADDRESS($Z66,COLUMN(),4,1,"Monitoraggio"))),"")</f>
        <v/>
      </c>
      <c r="AB66" s="114" t="str" cm="1">
        <f t="array" aca="1" ref="AB66" ca="1">IFERROR(IF(INDIRECT(ADDRESS($Z66,COLUMN(),4,1,"Monitoraggio"))="","",INDIRECT(ADDRESS($Z66,COLUMN(),4,1,"Monitoraggio"))),"")</f>
        <v/>
      </c>
      <c r="AC66" s="114" t="str" cm="1">
        <f t="array" aca="1" ref="AC66" ca="1">IFERROR(IF(INDIRECT(ADDRESS($Z66,COLUMN(),4,1,"Monitoraggio"))="","",INDIRECT(ADDRESS($Z66,COLUMN(),4,1,"Monitoraggio"))),"")</f>
        <v/>
      </c>
      <c r="AD66" s="48" t="str" cm="1">
        <f t="array" aca="1" ref="AD66" ca="1">IFERROR(IF(INDIRECT(ADDRESS($Z66,COLUMN(),4,1,"Monitoraggio"))="","",INDIRECT(ADDRESS($Z66,COLUMN(),4,1,"Monitoraggio"))),"")</f>
        <v/>
      </c>
      <c r="AE66" s="61" t="str" cm="1">
        <f t="array" aca="1" ref="AE66" ca="1">IFERROR(IF(INDIRECT(ADDRESS($Z66,COLUMN(),4,1,"Monitoraggio"))="","",INDIRECT(ADDRESS($Z66,COLUMN(),4,1,"Monitoraggio"))),"")</f>
        <v/>
      </c>
      <c r="AF66" s="116" t="str" cm="1">
        <f t="array" aca="1" ref="AF66" ca="1">IFERROR(IF(INDIRECT(ADDRESS($Z66,COLUMN(),4,1,"Monitoraggio"))="","",INDIRECT(ADDRESS($Z66,COLUMN(),4,1,"Monitoraggio"))),"")</f>
        <v/>
      </c>
      <c r="AG66" s="61" t="str" cm="1">
        <f t="array" aca="1" ref="AG66" ca="1">IFERROR(IF(INDIRECT(ADDRESS($Z66,COLUMN(),4,1,"Monitoraggio"))="","",INDIRECT(ADDRESS($Z66,COLUMN(),4,1,"Monitoraggio"))),"")</f>
        <v/>
      </c>
      <c r="AH66" s="116" t="str" cm="1">
        <f t="array" aca="1" ref="AH66" ca="1">IFERROR(IF(INDIRECT(ADDRESS($Z66,COLUMN(),4,1,"Monitoraggio"))="","",INDIRECT(ADDRESS($Z66,COLUMN(),4,1,"Monitoraggio"))),"")</f>
        <v/>
      </c>
      <c r="AI66" s="114" t="str" cm="1">
        <f t="array" aca="1" ref="AI66" ca="1">IFERROR(IF(INDIRECT(ADDRESS($Z66,COLUMN(),4,1,"Monitoraggio"))="","",INDIRECT(ADDRESS($Z66,COLUMN(),4,1,"Monitoraggio"))),"")</f>
        <v/>
      </c>
      <c r="AJ66" s="118" t="str" cm="1">
        <f t="array" aca="1" ref="AJ66" ca="1">IFERROR(IF(INDIRECT(ADDRESS($Z66,COLUMN(),4,1,"Monitoraggio"))="","",INDIRECT(ADDRESS($Z66,COLUMN(),4,1,"Monitoraggio"))),"")</f>
        <v/>
      </c>
      <c r="AK66" s="119" t="str" cm="1">
        <f t="array" aca="1" ref="AK66" ca="1">IFERROR(IF(INDIRECT(ADDRESS($Z66,COLUMN(),4,1,"Monitoraggio"))="","",INDIRECT(ADDRESS($Z66,COLUMN(),4,1,"Monitoraggio"))),"")</f>
        <v/>
      </c>
      <c r="AL66" s="79" t="str" cm="1">
        <f t="array" aca="1" ref="AL66" ca="1">IFERROR(IF(INDIRECT(ADDRESS($Z66,COLUMN(),4,1,"Monitoraggio"))="","",INDIRECT(ADDRESS($Z66,COLUMN(),4,1,"Monitoraggio"))),"")</f>
        <v/>
      </c>
      <c r="AM66" s="77" t="str" cm="1">
        <f t="array" aca="1" ref="AM66" ca="1">IFERROR(IF(INDIRECT(ADDRESS($Z66,COLUMN(),4,1,"Monitoraggio"))="","",INDIRECT(ADDRESS($Z66,COLUMN(),4,1,"Monitoraggio"))),"")</f>
        <v/>
      </c>
      <c r="AN66" s="79" t="str" cm="1">
        <f t="array" aca="1" ref="AN66" ca="1">IFERROR(IF(INDIRECT(ADDRESS($Z66,COLUMN(),4,1,"Monitoraggio"))="","",INDIRECT(ADDRESS($Z66,COLUMN(),4,1,"Monitoraggio"))),"")</f>
        <v/>
      </c>
      <c r="AO66" s="79" t="str" cm="1">
        <f t="array" aca="1" ref="AO66" ca="1">IFERROR(IF(INDIRECT(ADDRESS($Z66,COLUMN(),4,1,"Monitoraggio"))="","",INDIRECT(ADDRESS($Z66,COLUMN(),4,1,"Monitoraggio"))),"")</f>
        <v/>
      </c>
      <c r="AP66" s="79" t="str" cm="1">
        <f t="array" aca="1" ref="AP66" ca="1">IFERROR(IF(INDIRECT(ADDRESS($Z66,COLUMN(),4,1,"Monitoraggio"))="","",INDIRECT(ADDRESS($Z66,COLUMN(),4,1,"Monitoraggio"))),"")</f>
        <v/>
      </c>
      <c r="AQ66" s="81" t="str" cm="1">
        <f t="array" aca="1" ref="AQ66" ca="1">IFERROR(IF(INDIRECT(ADDRESS($Z66,COLUMN(),4,1,"Monitoraggio"))="","",INDIRECT(ADDRESS($Z66,COLUMN(),4,1,"Monitoraggio"))),"")</f>
        <v/>
      </c>
      <c r="AR66" s="122" t="str" cm="1">
        <f t="array" aca="1" ref="AR66" ca="1">IFERROR(IF(INDIRECT(ADDRESS($Z66,COLUMN(),4,1,"Monitoraggio"))="","",INDIRECT(ADDRESS($Z66,COLUMN(),4,1,"Monitoraggio"))),"")</f>
        <v/>
      </c>
      <c r="AS66" s="118" t="str" cm="1">
        <f t="array" aca="1" ref="AS66" ca="1">IFERROR(IF(INDIRECT(ADDRESS($Z66,COLUMN(),4,1,"Monitoraggio"))="","",INDIRECT(ADDRESS($Z66,COLUMN(),4,1,"Monitoraggio"))),"")</f>
        <v/>
      </c>
      <c r="AT66" s="119" t="str" cm="1">
        <f t="array" aca="1" ref="AT66" ca="1">IFERROR(IF(INDIRECT(ADDRESS($Z66,COLUMN(),4,1,"Monitoraggio"))="","",INDIRECT(ADDRESS($Z66,COLUMN(),4,1,"Monitoraggio"))),"")</f>
        <v/>
      </c>
      <c r="AU66" s="79" t="str" cm="1">
        <f t="array" aca="1" ref="AU66" ca="1">IFERROR(IF(INDIRECT(ADDRESS($Z66,COLUMN(),4,1,"Monitoraggio"))="","",INDIRECT(ADDRESS($Z66,COLUMN(),4,1,"Monitoraggio"))),"")</f>
        <v/>
      </c>
      <c r="AV66" s="119" t="str" cm="1">
        <f t="array" aca="1" ref="AV66" ca="1">IFERROR(IF(INDIRECT(ADDRESS($Z66,COLUMN(),4,1,"Monitoraggio"))="","",INDIRECT(ADDRESS($Z66,COLUMN(),4,1,"Monitoraggio"))),"")</f>
        <v/>
      </c>
      <c r="AW66" s="124" t="str" cm="1">
        <f t="array" aca="1" ref="AW66" ca="1">IFERROR(IF(INDIRECT(ADDRESS($Z66,COLUMN(),4,1,"Monitoraggio"))="","",INDIRECT(ADDRESS($Z66,COLUMN(),4,1,"Monitoraggio"))),"")</f>
        <v/>
      </c>
      <c r="AX66" s="62" t="str" cm="1">
        <f t="array" aca="1" ref="AX66" ca="1">IFERROR(IF(INDIRECT(ADDRESS($Z66,COLUMN(),4,1,"Monitoraggio"))="","",INDIRECT(ADDRESS($Z66,COLUMN(),4,1,"Monitoraggio"))),"")</f>
        <v/>
      </c>
      <c r="AY66" s="79" t="str" cm="1">
        <f t="array" aca="1" ref="AY66" ca="1">IFERROR(IF(INDIRECT(ADDRESS($Z66,COLUMN(),4,1,"Monitoraggio"))="","",INDIRECT(ADDRESS($Z66,COLUMN(),4,1,"Monitoraggio"))),"")</f>
        <v/>
      </c>
      <c r="AZ66" s="84" t="str" cm="1">
        <f t="array" aca="1" ref="AZ66" ca="1">IFERROR(IF(INDIRECT(ADDRESS($Z66,COLUMN(),4,1,"Monitoraggio"))="","",INDIRECT(ADDRESS($Z66,COLUMN(),4,1,"Monitoraggio"))),"")</f>
        <v/>
      </c>
      <c r="BA66" s="81" t="str" cm="1">
        <f t="array" aca="1" ref="BA66" ca="1">IFERROR(IF(INDIRECT(ADDRESS($Z66,COLUMN(),4,1,"Monitoraggio"))="","",INDIRECT(ADDRESS($Z66,COLUMN(),4,1,"Monitoraggio"))),"")</f>
        <v/>
      </c>
      <c r="BB66" s="86" t="str" cm="1">
        <f t="array" aca="1" ref="BB66" ca="1">IFERROR(IF(INDIRECT(ADDRESS($Z66,COLUMN(),4,1,"Monitoraggio"))="","",INDIRECT(ADDRESS($Z66,COLUMN(),4,1,"Monitoraggio"))),"")</f>
        <v/>
      </c>
      <c r="BC66" s="79" t="str" cm="1">
        <f t="array" aca="1" ref="BC66" ca="1">IFERROR(IF(INDIRECT(ADDRESS($Z66,COLUMN(),4,1,"Monitoraggio"))="","",INDIRECT(ADDRESS($Z66,COLUMN(),4,1,"Monitoraggio"))),"")</f>
        <v/>
      </c>
      <c r="BD66" s="79" t="str" cm="1">
        <f t="array" aca="1" ref="BD66" ca="1">IFERROR(IF(INDIRECT(ADDRESS($Z66,COLUMN(),4,1,"Monitoraggio"))="","",INDIRECT(ADDRESS($Z66,COLUMN(),4,1,"Monitoraggio"))),"")</f>
        <v/>
      </c>
      <c r="BE66" s="79" t="str" cm="1">
        <f t="array" aca="1" ref="BE66" ca="1">IFERROR(IF(INDIRECT(ADDRESS($Z66,COLUMN(),4,1,"Monitoraggio"))="","",INDIRECT(ADDRESS($Z66,COLUMN(),4,1,"Monitoraggio"))),"")</f>
        <v/>
      </c>
      <c r="BF66" s="79" t="str" cm="1">
        <f t="array" aca="1" ref="BF66" ca="1">IFERROR(IF(INDIRECT(ADDRESS($Z66,COLUMN(),4,1,"Monitoraggio"))="","",INDIRECT(ADDRESS($Z66,COLUMN(),4,1,"Monitoraggio"))),"")</f>
        <v/>
      </c>
      <c r="BG66" s="114" t="str" cm="1">
        <f t="array" aca="1" ref="BG66" ca="1">IFERROR(IF(INDIRECT(ADDRESS($Z66,COLUMN(),4,1,"Monitoraggio"))="","",INDIRECT(ADDRESS($Z66,COLUMN(),4,1,"Monitoraggio"))),"")</f>
        <v/>
      </c>
      <c r="BH66" s="48" t="str" cm="1">
        <f t="array" aca="1" ref="BH66" ca="1">IFERROR(IF(INDIRECT(ADDRESS($Z66,COLUMN(),4,1,"Monitoraggio"))="","",INDIRECT(ADDRESS($Z66,COLUMN(),4,1,"Monitoraggio"))),"")</f>
        <v/>
      </c>
      <c r="BI66" s="84" t="str" cm="1">
        <f t="array" aca="1" ref="BI66" ca="1">IFERROR(IF(INDIRECT(ADDRESS($Z66,COLUMN(),4,1,"Monitoraggio"))="","",INDIRECT(ADDRESS($Z66,COLUMN(),4,1,"Monitoraggio"))),"")</f>
        <v/>
      </c>
      <c r="BJ66" s="81" t="str" cm="1">
        <f t="array" aca="1" ref="BJ66" ca="1">IFERROR(IF(INDIRECT(ADDRESS($Z66,COLUMN(),4,1,"Monitoraggio"))="","",INDIRECT(ADDRESS($Z66,COLUMN(),4,1,"Monitoraggio"))),"")</f>
        <v/>
      </c>
    </row>
    <row r="67" spans="26:62" x14ac:dyDescent="0.2">
      <c r="Z67" s="132" t="str">
        <f>IFERROR(MATCH(ROW()-9,Monitoraggio!Z$1:Z$1000,0),"")</f>
        <v/>
      </c>
      <c r="AA67" s="60" t="str" cm="1">
        <f t="array" aca="1" ref="AA67" ca="1">IFERROR(IF(INDIRECT(ADDRESS($Z67,COLUMN(),4,1,"Monitoraggio"))="","",INDIRECT(ADDRESS($Z67,COLUMN(),4,1,"Monitoraggio"))),"")</f>
        <v/>
      </c>
      <c r="AB67" s="114" t="str" cm="1">
        <f t="array" aca="1" ref="AB67" ca="1">IFERROR(IF(INDIRECT(ADDRESS($Z67,COLUMN(),4,1,"Monitoraggio"))="","",INDIRECT(ADDRESS($Z67,COLUMN(),4,1,"Monitoraggio"))),"")</f>
        <v/>
      </c>
      <c r="AC67" s="114" t="str" cm="1">
        <f t="array" aca="1" ref="AC67" ca="1">IFERROR(IF(INDIRECT(ADDRESS($Z67,COLUMN(),4,1,"Monitoraggio"))="","",INDIRECT(ADDRESS($Z67,COLUMN(),4,1,"Monitoraggio"))),"")</f>
        <v/>
      </c>
      <c r="AD67" s="48" t="str" cm="1">
        <f t="array" aca="1" ref="AD67" ca="1">IFERROR(IF(INDIRECT(ADDRESS($Z67,COLUMN(),4,1,"Monitoraggio"))="","",INDIRECT(ADDRESS($Z67,COLUMN(),4,1,"Monitoraggio"))),"")</f>
        <v/>
      </c>
      <c r="AE67" s="61" t="str" cm="1">
        <f t="array" aca="1" ref="AE67" ca="1">IFERROR(IF(INDIRECT(ADDRESS($Z67,COLUMN(),4,1,"Monitoraggio"))="","",INDIRECT(ADDRESS($Z67,COLUMN(),4,1,"Monitoraggio"))),"")</f>
        <v/>
      </c>
      <c r="AF67" s="116" t="str" cm="1">
        <f t="array" aca="1" ref="AF67" ca="1">IFERROR(IF(INDIRECT(ADDRESS($Z67,COLUMN(),4,1,"Monitoraggio"))="","",INDIRECT(ADDRESS($Z67,COLUMN(),4,1,"Monitoraggio"))),"")</f>
        <v/>
      </c>
      <c r="AG67" s="61" t="str" cm="1">
        <f t="array" aca="1" ref="AG67" ca="1">IFERROR(IF(INDIRECT(ADDRESS($Z67,COLUMN(),4,1,"Monitoraggio"))="","",INDIRECT(ADDRESS($Z67,COLUMN(),4,1,"Monitoraggio"))),"")</f>
        <v/>
      </c>
      <c r="AH67" s="116" t="str" cm="1">
        <f t="array" aca="1" ref="AH67" ca="1">IFERROR(IF(INDIRECT(ADDRESS($Z67,COLUMN(),4,1,"Monitoraggio"))="","",INDIRECT(ADDRESS($Z67,COLUMN(),4,1,"Monitoraggio"))),"")</f>
        <v/>
      </c>
      <c r="AI67" s="114" t="str" cm="1">
        <f t="array" aca="1" ref="AI67" ca="1">IFERROR(IF(INDIRECT(ADDRESS($Z67,COLUMN(),4,1,"Monitoraggio"))="","",INDIRECT(ADDRESS($Z67,COLUMN(),4,1,"Monitoraggio"))),"")</f>
        <v/>
      </c>
      <c r="AJ67" s="118" t="str" cm="1">
        <f t="array" aca="1" ref="AJ67" ca="1">IFERROR(IF(INDIRECT(ADDRESS($Z67,COLUMN(),4,1,"Monitoraggio"))="","",INDIRECT(ADDRESS($Z67,COLUMN(),4,1,"Monitoraggio"))),"")</f>
        <v/>
      </c>
      <c r="AK67" s="119" t="str" cm="1">
        <f t="array" aca="1" ref="AK67" ca="1">IFERROR(IF(INDIRECT(ADDRESS($Z67,COLUMN(),4,1,"Monitoraggio"))="","",INDIRECT(ADDRESS($Z67,COLUMN(),4,1,"Monitoraggio"))),"")</f>
        <v/>
      </c>
      <c r="AL67" s="79" t="str" cm="1">
        <f t="array" aca="1" ref="AL67" ca="1">IFERROR(IF(INDIRECT(ADDRESS($Z67,COLUMN(),4,1,"Monitoraggio"))="","",INDIRECT(ADDRESS($Z67,COLUMN(),4,1,"Monitoraggio"))),"")</f>
        <v/>
      </c>
      <c r="AM67" s="77" t="str" cm="1">
        <f t="array" aca="1" ref="AM67" ca="1">IFERROR(IF(INDIRECT(ADDRESS($Z67,COLUMN(),4,1,"Monitoraggio"))="","",INDIRECT(ADDRESS($Z67,COLUMN(),4,1,"Monitoraggio"))),"")</f>
        <v/>
      </c>
      <c r="AN67" s="79" t="str" cm="1">
        <f t="array" aca="1" ref="AN67" ca="1">IFERROR(IF(INDIRECT(ADDRESS($Z67,COLUMN(),4,1,"Monitoraggio"))="","",INDIRECT(ADDRESS($Z67,COLUMN(),4,1,"Monitoraggio"))),"")</f>
        <v/>
      </c>
      <c r="AO67" s="79" t="str" cm="1">
        <f t="array" aca="1" ref="AO67" ca="1">IFERROR(IF(INDIRECT(ADDRESS($Z67,COLUMN(),4,1,"Monitoraggio"))="","",INDIRECT(ADDRESS($Z67,COLUMN(),4,1,"Monitoraggio"))),"")</f>
        <v/>
      </c>
      <c r="AP67" s="79" t="str" cm="1">
        <f t="array" aca="1" ref="AP67" ca="1">IFERROR(IF(INDIRECT(ADDRESS($Z67,COLUMN(),4,1,"Monitoraggio"))="","",INDIRECT(ADDRESS($Z67,COLUMN(),4,1,"Monitoraggio"))),"")</f>
        <v/>
      </c>
      <c r="AQ67" s="81" t="str" cm="1">
        <f t="array" aca="1" ref="AQ67" ca="1">IFERROR(IF(INDIRECT(ADDRESS($Z67,COLUMN(),4,1,"Monitoraggio"))="","",INDIRECT(ADDRESS($Z67,COLUMN(),4,1,"Monitoraggio"))),"")</f>
        <v/>
      </c>
      <c r="AR67" s="122" t="str" cm="1">
        <f t="array" aca="1" ref="AR67" ca="1">IFERROR(IF(INDIRECT(ADDRESS($Z67,COLUMN(),4,1,"Monitoraggio"))="","",INDIRECT(ADDRESS($Z67,COLUMN(),4,1,"Monitoraggio"))),"")</f>
        <v/>
      </c>
      <c r="AS67" s="118" t="str" cm="1">
        <f t="array" aca="1" ref="AS67" ca="1">IFERROR(IF(INDIRECT(ADDRESS($Z67,COLUMN(),4,1,"Monitoraggio"))="","",INDIRECT(ADDRESS($Z67,COLUMN(),4,1,"Monitoraggio"))),"")</f>
        <v/>
      </c>
      <c r="AT67" s="119" t="str" cm="1">
        <f t="array" aca="1" ref="AT67" ca="1">IFERROR(IF(INDIRECT(ADDRESS($Z67,COLUMN(),4,1,"Monitoraggio"))="","",INDIRECT(ADDRESS($Z67,COLUMN(),4,1,"Monitoraggio"))),"")</f>
        <v/>
      </c>
      <c r="AU67" s="79" t="str" cm="1">
        <f t="array" aca="1" ref="AU67" ca="1">IFERROR(IF(INDIRECT(ADDRESS($Z67,COLUMN(),4,1,"Monitoraggio"))="","",INDIRECT(ADDRESS($Z67,COLUMN(),4,1,"Monitoraggio"))),"")</f>
        <v/>
      </c>
      <c r="AV67" s="119" t="str" cm="1">
        <f t="array" aca="1" ref="AV67" ca="1">IFERROR(IF(INDIRECT(ADDRESS($Z67,COLUMN(),4,1,"Monitoraggio"))="","",INDIRECT(ADDRESS($Z67,COLUMN(),4,1,"Monitoraggio"))),"")</f>
        <v/>
      </c>
      <c r="AW67" s="124" t="str" cm="1">
        <f t="array" aca="1" ref="AW67" ca="1">IFERROR(IF(INDIRECT(ADDRESS($Z67,COLUMN(),4,1,"Monitoraggio"))="","",INDIRECT(ADDRESS($Z67,COLUMN(),4,1,"Monitoraggio"))),"")</f>
        <v/>
      </c>
      <c r="AX67" s="62" t="str" cm="1">
        <f t="array" aca="1" ref="AX67" ca="1">IFERROR(IF(INDIRECT(ADDRESS($Z67,COLUMN(),4,1,"Monitoraggio"))="","",INDIRECT(ADDRESS($Z67,COLUMN(),4,1,"Monitoraggio"))),"")</f>
        <v/>
      </c>
      <c r="AY67" s="79" t="str" cm="1">
        <f t="array" aca="1" ref="AY67" ca="1">IFERROR(IF(INDIRECT(ADDRESS($Z67,COLUMN(),4,1,"Monitoraggio"))="","",INDIRECT(ADDRESS($Z67,COLUMN(),4,1,"Monitoraggio"))),"")</f>
        <v/>
      </c>
      <c r="AZ67" s="84" t="str" cm="1">
        <f t="array" aca="1" ref="AZ67" ca="1">IFERROR(IF(INDIRECT(ADDRESS($Z67,COLUMN(),4,1,"Monitoraggio"))="","",INDIRECT(ADDRESS($Z67,COLUMN(),4,1,"Monitoraggio"))),"")</f>
        <v/>
      </c>
      <c r="BA67" s="81" t="str" cm="1">
        <f t="array" aca="1" ref="BA67" ca="1">IFERROR(IF(INDIRECT(ADDRESS($Z67,COLUMN(),4,1,"Monitoraggio"))="","",INDIRECT(ADDRESS($Z67,COLUMN(),4,1,"Monitoraggio"))),"")</f>
        <v/>
      </c>
      <c r="BB67" s="86" t="str" cm="1">
        <f t="array" aca="1" ref="BB67" ca="1">IFERROR(IF(INDIRECT(ADDRESS($Z67,COLUMN(),4,1,"Monitoraggio"))="","",INDIRECT(ADDRESS($Z67,COLUMN(),4,1,"Monitoraggio"))),"")</f>
        <v/>
      </c>
      <c r="BC67" s="79" t="str" cm="1">
        <f t="array" aca="1" ref="BC67" ca="1">IFERROR(IF(INDIRECT(ADDRESS($Z67,COLUMN(),4,1,"Monitoraggio"))="","",INDIRECT(ADDRESS($Z67,COLUMN(),4,1,"Monitoraggio"))),"")</f>
        <v/>
      </c>
      <c r="BD67" s="79" t="str" cm="1">
        <f t="array" aca="1" ref="BD67" ca="1">IFERROR(IF(INDIRECT(ADDRESS($Z67,COLUMN(),4,1,"Monitoraggio"))="","",INDIRECT(ADDRESS($Z67,COLUMN(),4,1,"Monitoraggio"))),"")</f>
        <v/>
      </c>
      <c r="BE67" s="79" t="str" cm="1">
        <f t="array" aca="1" ref="BE67" ca="1">IFERROR(IF(INDIRECT(ADDRESS($Z67,COLUMN(),4,1,"Monitoraggio"))="","",INDIRECT(ADDRESS($Z67,COLUMN(),4,1,"Monitoraggio"))),"")</f>
        <v/>
      </c>
      <c r="BF67" s="79" t="str" cm="1">
        <f t="array" aca="1" ref="BF67" ca="1">IFERROR(IF(INDIRECT(ADDRESS($Z67,COLUMN(),4,1,"Monitoraggio"))="","",INDIRECT(ADDRESS($Z67,COLUMN(),4,1,"Monitoraggio"))),"")</f>
        <v/>
      </c>
      <c r="BG67" s="114" t="str" cm="1">
        <f t="array" aca="1" ref="BG67" ca="1">IFERROR(IF(INDIRECT(ADDRESS($Z67,COLUMN(),4,1,"Monitoraggio"))="","",INDIRECT(ADDRESS($Z67,COLUMN(),4,1,"Monitoraggio"))),"")</f>
        <v/>
      </c>
      <c r="BH67" s="48" t="str" cm="1">
        <f t="array" aca="1" ref="BH67" ca="1">IFERROR(IF(INDIRECT(ADDRESS($Z67,COLUMN(),4,1,"Monitoraggio"))="","",INDIRECT(ADDRESS($Z67,COLUMN(),4,1,"Monitoraggio"))),"")</f>
        <v/>
      </c>
      <c r="BI67" s="84" t="str" cm="1">
        <f t="array" aca="1" ref="BI67" ca="1">IFERROR(IF(INDIRECT(ADDRESS($Z67,COLUMN(),4,1,"Monitoraggio"))="","",INDIRECT(ADDRESS($Z67,COLUMN(),4,1,"Monitoraggio"))),"")</f>
        <v/>
      </c>
      <c r="BJ67" s="81" t="str" cm="1">
        <f t="array" aca="1" ref="BJ67" ca="1">IFERROR(IF(INDIRECT(ADDRESS($Z67,COLUMN(),4,1,"Monitoraggio"))="","",INDIRECT(ADDRESS($Z67,COLUMN(),4,1,"Monitoraggio"))),"")</f>
        <v/>
      </c>
    </row>
    <row r="68" spans="26:62" x14ac:dyDescent="0.2">
      <c r="Z68" s="132" t="str">
        <f>IFERROR(MATCH(ROW()-9,Monitoraggio!Z$1:Z$1000,0),"")</f>
        <v/>
      </c>
      <c r="AA68" s="60" t="str" cm="1">
        <f t="array" aca="1" ref="AA68" ca="1">IFERROR(IF(INDIRECT(ADDRESS($Z68,COLUMN(),4,1,"Monitoraggio"))="","",INDIRECT(ADDRESS($Z68,COLUMN(),4,1,"Monitoraggio"))),"")</f>
        <v/>
      </c>
      <c r="AB68" s="114" t="str" cm="1">
        <f t="array" aca="1" ref="AB68" ca="1">IFERROR(IF(INDIRECT(ADDRESS($Z68,COLUMN(),4,1,"Monitoraggio"))="","",INDIRECT(ADDRESS($Z68,COLUMN(),4,1,"Monitoraggio"))),"")</f>
        <v/>
      </c>
      <c r="AC68" s="114" t="str" cm="1">
        <f t="array" aca="1" ref="AC68" ca="1">IFERROR(IF(INDIRECT(ADDRESS($Z68,COLUMN(),4,1,"Monitoraggio"))="","",INDIRECT(ADDRESS($Z68,COLUMN(),4,1,"Monitoraggio"))),"")</f>
        <v/>
      </c>
      <c r="AD68" s="48" t="str" cm="1">
        <f t="array" aca="1" ref="AD68" ca="1">IFERROR(IF(INDIRECT(ADDRESS($Z68,COLUMN(),4,1,"Monitoraggio"))="","",INDIRECT(ADDRESS($Z68,COLUMN(),4,1,"Monitoraggio"))),"")</f>
        <v/>
      </c>
      <c r="AE68" s="61" t="str" cm="1">
        <f t="array" aca="1" ref="AE68" ca="1">IFERROR(IF(INDIRECT(ADDRESS($Z68,COLUMN(),4,1,"Monitoraggio"))="","",INDIRECT(ADDRESS($Z68,COLUMN(),4,1,"Monitoraggio"))),"")</f>
        <v/>
      </c>
      <c r="AF68" s="116" t="str" cm="1">
        <f t="array" aca="1" ref="AF68" ca="1">IFERROR(IF(INDIRECT(ADDRESS($Z68,COLUMN(),4,1,"Monitoraggio"))="","",INDIRECT(ADDRESS($Z68,COLUMN(),4,1,"Monitoraggio"))),"")</f>
        <v/>
      </c>
      <c r="AG68" s="61" t="str" cm="1">
        <f t="array" aca="1" ref="AG68" ca="1">IFERROR(IF(INDIRECT(ADDRESS($Z68,COLUMN(),4,1,"Monitoraggio"))="","",INDIRECT(ADDRESS($Z68,COLUMN(),4,1,"Monitoraggio"))),"")</f>
        <v/>
      </c>
      <c r="AH68" s="116" t="str" cm="1">
        <f t="array" aca="1" ref="AH68" ca="1">IFERROR(IF(INDIRECT(ADDRESS($Z68,COLUMN(),4,1,"Monitoraggio"))="","",INDIRECT(ADDRESS($Z68,COLUMN(),4,1,"Monitoraggio"))),"")</f>
        <v/>
      </c>
      <c r="AI68" s="114" t="str" cm="1">
        <f t="array" aca="1" ref="AI68" ca="1">IFERROR(IF(INDIRECT(ADDRESS($Z68,COLUMN(),4,1,"Monitoraggio"))="","",INDIRECT(ADDRESS($Z68,COLUMN(),4,1,"Monitoraggio"))),"")</f>
        <v/>
      </c>
      <c r="AJ68" s="118" t="str" cm="1">
        <f t="array" aca="1" ref="AJ68" ca="1">IFERROR(IF(INDIRECT(ADDRESS($Z68,COLUMN(),4,1,"Monitoraggio"))="","",INDIRECT(ADDRESS($Z68,COLUMN(),4,1,"Monitoraggio"))),"")</f>
        <v/>
      </c>
      <c r="AK68" s="119" t="str" cm="1">
        <f t="array" aca="1" ref="AK68" ca="1">IFERROR(IF(INDIRECT(ADDRESS($Z68,COLUMN(),4,1,"Monitoraggio"))="","",INDIRECT(ADDRESS($Z68,COLUMN(),4,1,"Monitoraggio"))),"")</f>
        <v/>
      </c>
      <c r="AL68" s="79" t="str" cm="1">
        <f t="array" aca="1" ref="AL68" ca="1">IFERROR(IF(INDIRECT(ADDRESS($Z68,COLUMN(),4,1,"Monitoraggio"))="","",INDIRECT(ADDRESS($Z68,COLUMN(),4,1,"Monitoraggio"))),"")</f>
        <v/>
      </c>
      <c r="AM68" s="77" t="str" cm="1">
        <f t="array" aca="1" ref="AM68" ca="1">IFERROR(IF(INDIRECT(ADDRESS($Z68,COLUMN(),4,1,"Monitoraggio"))="","",INDIRECT(ADDRESS($Z68,COLUMN(),4,1,"Monitoraggio"))),"")</f>
        <v/>
      </c>
      <c r="AN68" s="79" t="str" cm="1">
        <f t="array" aca="1" ref="AN68" ca="1">IFERROR(IF(INDIRECT(ADDRESS($Z68,COLUMN(),4,1,"Monitoraggio"))="","",INDIRECT(ADDRESS($Z68,COLUMN(),4,1,"Monitoraggio"))),"")</f>
        <v/>
      </c>
      <c r="AO68" s="79" t="str" cm="1">
        <f t="array" aca="1" ref="AO68" ca="1">IFERROR(IF(INDIRECT(ADDRESS($Z68,COLUMN(),4,1,"Monitoraggio"))="","",INDIRECT(ADDRESS($Z68,COLUMN(),4,1,"Monitoraggio"))),"")</f>
        <v/>
      </c>
      <c r="AP68" s="79" t="str" cm="1">
        <f t="array" aca="1" ref="AP68" ca="1">IFERROR(IF(INDIRECT(ADDRESS($Z68,COLUMN(),4,1,"Monitoraggio"))="","",INDIRECT(ADDRESS($Z68,COLUMN(),4,1,"Monitoraggio"))),"")</f>
        <v/>
      </c>
      <c r="AQ68" s="81" t="str" cm="1">
        <f t="array" aca="1" ref="AQ68" ca="1">IFERROR(IF(INDIRECT(ADDRESS($Z68,COLUMN(),4,1,"Monitoraggio"))="","",INDIRECT(ADDRESS($Z68,COLUMN(),4,1,"Monitoraggio"))),"")</f>
        <v/>
      </c>
      <c r="AR68" s="122" t="str" cm="1">
        <f t="array" aca="1" ref="AR68" ca="1">IFERROR(IF(INDIRECT(ADDRESS($Z68,COLUMN(),4,1,"Monitoraggio"))="","",INDIRECT(ADDRESS($Z68,COLUMN(),4,1,"Monitoraggio"))),"")</f>
        <v/>
      </c>
      <c r="AS68" s="118" t="str" cm="1">
        <f t="array" aca="1" ref="AS68" ca="1">IFERROR(IF(INDIRECT(ADDRESS($Z68,COLUMN(),4,1,"Monitoraggio"))="","",INDIRECT(ADDRESS($Z68,COLUMN(),4,1,"Monitoraggio"))),"")</f>
        <v/>
      </c>
      <c r="AT68" s="119" t="str" cm="1">
        <f t="array" aca="1" ref="AT68" ca="1">IFERROR(IF(INDIRECT(ADDRESS($Z68,COLUMN(),4,1,"Monitoraggio"))="","",INDIRECT(ADDRESS($Z68,COLUMN(),4,1,"Monitoraggio"))),"")</f>
        <v/>
      </c>
      <c r="AU68" s="79" t="str" cm="1">
        <f t="array" aca="1" ref="AU68" ca="1">IFERROR(IF(INDIRECT(ADDRESS($Z68,COLUMN(),4,1,"Monitoraggio"))="","",INDIRECT(ADDRESS($Z68,COLUMN(),4,1,"Monitoraggio"))),"")</f>
        <v/>
      </c>
      <c r="AV68" s="119" t="str" cm="1">
        <f t="array" aca="1" ref="AV68" ca="1">IFERROR(IF(INDIRECT(ADDRESS($Z68,COLUMN(),4,1,"Monitoraggio"))="","",INDIRECT(ADDRESS($Z68,COLUMN(),4,1,"Monitoraggio"))),"")</f>
        <v/>
      </c>
      <c r="AW68" s="124" t="str" cm="1">
        <f t="array" aca="1" ref="AW68" ca="1">IFERROR(IF(INDIRECT(ADDRESS($Z68,COLUMN(),4,1,"Monitoraggio"))="","",INDIRECT(ADDRESS($Z68,COLUMN(),4,1,"Monitoraggio"))),"")</f>
        <v/>
      </c>
      <c r="AX68" s="62" t="str" cm="1">
        <f t="array" aca="1" ref="AX68" ca="1">IFERROR(IF(INDIRECT(ADDRESS($Z68,COLUMN(),4,1,"Monitoraggio"))="","",INDIRECT(ADDRESS($Z68,COLUMN(),4,1,"Monitoraggio"))),"")</f>
        <v/>
      </c>
      <c r="AY68" s="79" t="str" cm="1">
        <f t="array" aca="1" ref="AY68" ca="1">IFERROR(IF(INDIRECT(ADDRESS($Z68,COLUMN(),4,1,"Monitoraggio"))="","",INDIRECT(ADDRESS($Z68,COLUMN(),4,1,"Monitoraggio"))),"")</f>
        <v/>
      </c>
      <c r="AZ68" s="84" t="str" cm="1">
        <f t="array" aca="1" ref="AZ68" ca="1">IFERROR(IF(INDIRECT(ADDRESS($Z68,COLUMN(),4,1,"Monitoraggio"))="","",INDIRECT(ADDRESS($Z68,COLUMN(),4,1,"Monitoraggio"))),"")</f>
        <v/>
      </c>
      <c r="BA68" s="81" t="str" cm="1">
        <f t="array" aca="1" ref="BA68" ca="1">IFERROR(IF(INDIRECT(ADDRESS($Z68,COLUMN(),4,1,"Monitoraggio"))="","",INDIRECT(ADDRESS($Z68,COLUMN(),4,1,"Monitoraggio"))),"")</f>
        <v/>
      </c>
      <c r="BB68" s="86" t="str" cm="1">
        <f t="array" aca="1" ref="BB68" ca="1">IFERROR(IF(INDIRECT(ADDRESS($Z68,COLUMN(),4,1,"Monitoraggio"))="","",INDIRECT(ADDRESS($Z68,COLUMN(),4,1,"Monitoraggio"))),"")</f>
        <v/>
      </c>
      <c r="BC68" s="79" t="str" cm="1">
        <f t="array" aca="1" ref="BC68" ca="1">IFERROR(IF(INDIRECT(ADDRESS($Z68,COLUMN(),4,1,"Monitoraggio"))="","",INDIRECT(ADDRESS($Z68,COLUMN(),4,1,"Monitoraggio"))),"")</f>
        <v/>
      </c>
      <c r="BD68" s="79" t="str" cm="1">
        <f t="array" aca="1" ref="BD68" ca="1">IFERROR(IF(INDIRECT(ADDRESS($Z68,COLUMN(),4,1,"Monitoraggio"))="","",INDIRECT(ADDRESS($Z68,COLUMN(),4,1,"Monitoraggio"))),"")</f>
        <v/>
      </c>
      <c r="BE68" s="79" t="str" cm="1">
        <f t="array" aca="1" ref="BE68" ca="1">IFERROR(IF(INDIRECT(ADDRESS($Z68,COLUMN(),4,1,"Monitoraggio"))="","",INDIRECT(ADDRESS($Z68,COLUMN(),4,1,"Monitoraggio"))),"")</f>
        <v/>
      </c>
      <c r="BF68" s="79" t="str" cm="1">
        <f t="array" aca="1" ref="BF68" ca="1">IFERROR(IF(INDIRECT(ADDRESS($Z68,COLUMN(),4,1,"Monitoraggio"))="","",INDIRECT(ADDRESS($Z68,COLUMN(),4,1,"Monitoraggio"))),"")</f>
        <v/>
      </c>
      <c r="BG68" s="114" t="str" cm="1">
        <f t="array" aca="1" ref="BG68" ca="1">IFERROR(IF(INDIRECT(ADDRESS($Z68,COLUMN(),4,1,"Monitoraggio"))="","",INDIRECT(ADDRESS($Z68,COLUMN(),4,1,"Monitoraggio"))),"")</f>
        <v/>
      </c>
      <c r="BH68" s="48" t="str" cm="1">
        <f t="array" aca="1" ref="BH68" ca="1">IFERROR(IF(INDIRECT(ADDRESS($Z68,COLUMN(),4,1,"Monitoraggio"))="","",INDIRECT(ADDRESS($Z68,COLUMN(),4,1,"Monitoraggio"))),"")</f>
        <v/>
      </c>
      <c r="BI68" s="84" t="str" cm="1">
        <f t="array" aca="1" ref="BI68" ca="1">IFERROR(IF(INDIRECT(ADDRESS($Z68,COLUMN(),4,1,"Monitoraggio"))="","",INDIRECT(ADDRESS($Z68,COLUMN(),4,1,"Monitoraggio"))),"")</f>
        <v/>
      </c>
      <c r="BJ68" s="81" t="str" cm="1">
        <f t="array" aca="1" ref="BJ68" ca="1">IFERROR(IF(INDIRECT(ADDRESS($Z68,COLUMN(),4,1,"Monitoraggio"))="","",INDIRECT(ADDRESS($Z68,COLUMN(),4,1,"Monitoraggio"))),"")</f>
        <v/>
      </c>
    </row>
    <row r="69" spans="26:62" x14ac:dyDescent="0.2">
      <c r="Z69" s="132" t="str">
        <f>IFERROR(MATCH(ROW()-9,Monitoraggio!Z$1:Z$1000,0),"")</f>
        <v/>
      </c>
      <c r="AA69" s="60" t="str" cm="1">
        <f t="array" aca="1" ref="AA69" ca="1">IFERROR(IF(INDIRECT(ADDRESS($Z69,COLUMN(),4,1,"Monitoraggio"))="","",INDIRECT(ADDRESS($Z69,COLUMN(),4,1,"Monitoraggio"))),"")</f>
        <v/>
      </c>
      <c r="AB69" s="114" t="str" cm="1">
        <f t="array" aca="1" ref="AB69" ca="1">IFERROR(IF(INDIRECT(ADDRESS($Z69,COLUMN(),4,1,"Monitoraggio"))="","",INDIRECT(ADDRESS($Z69,COLUMN(),4,1,"Monitoraggio"))),"")</f>
        <v/>
      </c>
      <c r="AC69" s="114" t="str" cm="1">
        <f t="array" aca="1" ref="AC69" ca="1">IFERROR(IF(INDIRECT(ADDRESS($Z69,COLUMN(),4,1,"Monitoraggio"))="","",INDIRECT(ADDRESS($Z69,COLUMN(),4,1,"Monitoraggio"))),"")</f>
        <v/>
      </c>
      <c r="AD69" s="48" t="str" cm="1">
        <f t="array" aca="1" ref="AD69" ca="1">IFERROR(IF(INDIRECT(ADDRESS($Z69,COLUMN(),4,1,"Monitoraggio"))="","",INDIRECT(ADDRESS($Z69,COLUMN(),4,1,"Monitoraggio"))),"")</f>
        <v/>
      </c>
      <c r="AE69" s="61" t="str" cm="1">
        <f t="array" aca="1" ref="AE69" ca="1">IFERROR(IF(INDIRECT(ADDRESS($Z69,COLUMN(),4,1,"Monitoraggio"))="","",INDIRECT(ADDRESS($Z69,COLUMN(),4,1,"Monitoraggio"))),"")</f>
        <v/>
      </c>
      <c r="AF69" s="116" t="str" cm="1">
        <f t="array" aca="1" ref="AF69" ca="1">IFERROR(IF(INDIRECT(ADDRESS($Z69,COLUMN(),4,1,"Monitoraggio"))="","",INDIRECT(ADDRESS($Z69,COLUMN(),4,1,"Monitoraggio"))),"")</f>
        <v/>
      </c>
      <c r="AG69" s="61" t="str" cm="1">
        <f t="array" aca="1" ref="AG69" ca="1">IFERROR(IF(INDIRECT(ADDRESS($Z69,COLUMN(),4,1,"Monitoraggio"))="","",INDIRECT(ADDRESS($Z69,COLUMN(),4,1,"Monitoraggio"))),"")</f>
        <v/>
      </c>
      <c r="AH69" s="116" t="str" cm="1">
        <f t="array" aca="1" ref="AH69" ca="1">IFERROR(IF(INDIRECT(ADDRESS($Z69,COLUMN(),4,1,"Monitoraggio"))="","",INDIRECT(ADDRESS($Z69,COLUMN(),4,1,"Monitoraggio"))),"")</f>
        <v/>
      </c>
      <c r="AI69" s="114" t="str" cm="1">
        <f t="array" aca="1" ref="AI69" ca="1">IFERROR(IF(INDIRECT(ADDRESS($Z69,COLUMN(),4,1,"Monitoraggio"))="","",INDIRECT(ADDRESS($Z69,COLUMN(),4,1,"Monitoraggio"))),"")</f>
        <v/>
      </c>
      <c r="AJ69" s="118" t="str" cm="1">
        <f t="array" aca="1" ref="AJ69" ca="1">IFERROR(IF(INDIRECT(ADDRESS($Z69,COLUMN(),4,1,"Monitoraggio"))="","",INDIRECT(ADDRESS($Z69,COLUMN(),4,1,"Monitoraggio"))),"")</f>
        <v/>
      </c>
      <c r="AK69" s="119" t="str" cm="1">
        <f t="array" aca="1" ref="AK69" ca="1">IFERROR(IF(INDIRECT(ADDRESS($Z69,COLUMN(),4,1,"Monitoraggio"))="","",INDIRECT(ADDRESS($Z69,COLUMN(),4,1,"Monitoraggio"))),"")</f>
        <v/>
      </c>
      <c r="AL69" s="79" t="str" cm="1">
        <f t="array" aca="1" ref="AL69" ca="1">IFERROR(IF(INDIRECT(ADDRESS($Z69,COLUMN(),4,1,"Monitoraggio"))="","",INDIRECT(ADDRESS($Z69,COLUMN(),4,1,"Monitoraggio"))),"")</f>
        <v/>
      </c>
      <c r="AM69" s="77" t="str" cm="1">
        <f t="array" aca="1" ref="AM69" ca="1">IFERROR(IF(INDIRECT(ADDRESS($Z69,COLUMN(),4,1,"Monitoraggio"))="","",INDIRECT(ADDRESS($Z69,COLUMN(),4,1,"Monitoraggio"))),"")</f>
        <v/>
      </c>
      <c r="AN69" s="79" t="str" cm="1">
        <f t="array" aca="1" ref="AN69" ca="1">IFERROR(IF(INDIRECT(ADDRESS($Z69,COLUMN(),4,1,"Monitoraggio"))="","",INDIRECT(ADDRESS($Z69,COLUMN(),4,1,"Monitoraggio"))),"")</f>
        <v/>
      </c>
      <c r="AO69" s="79" t="str" cm="1">
        <f t="array" aca="1" ref="AO69" ca="1">IFERROR(IF(INDIRECT(ADDRESS($Z69,COLUMN(),4,1,"Monitoraggio"))="","",INDIRECT(ADDRESS($Z69,COLUMN(),4,1,"Monitoraggio"))),"")</f>
        <v/>
      </c>
      <c r="AP69" s="79" t="str" cm="1">
        <f t="array" aca="1" ref="AP69" ca="1">IFERROR(IF(INDIRECT(ADDRESS($Z69,COLUMN(),4,1,"Monitoraggio"))="","",INDIRECT(ADDRESS($Z69,COLUMN(),4,1,"Monitoraggio"))),"")</f>
        <v/>
      </c>
      <c r="AQ69" s="81" t="str" cm="1">
        <f t="array" aca="1" ref="AQ69" ca="1">IFERROR(IF(INDIRECT(ADDRESS($Z69,COLUMN(),4,1,"Monitoraggio"))="","",INDIRECT(ADDRESS($Z69,COLUMN(),4,1,"Monitoraggio"))),"")</f>
        <v/>
      </c>
      <c r="AR69" s="122" t="str" cm="1">
        <f t="array" aca="1" ref="AR69" ca="1">IFERROR(IF(INDIRECT(ADDRESS($Z69,COLUMN(),4,1,"Monitoraggio"))="","",INDIRECT(ADDRESS($Z69,COLUMN(),4,1,"Monitoraggio"))),"")</f>
        <v/>
      </c>
      <c r="AS69" s="118" t="str" cm="1">
        <f t="array" aca="1" ref="AS69" ca="1">IFERROR(IF(INDIRECT(ADDRESS($Z69,COLUMN(),4,1,"Monitoraggio"))="","",INDIRECT(ADDRESS($Z69,COLUMN(),4,1,"Monitoraggio"))),"")</f>
        <v/>
      </c>
      <c r="AT69" s="119" t="str" cm="1">
        <f t="array" aca="1" ref="AT69" ca="1">IFERROR(IF(INDIRECT(ADDRESS($Z69,COLUMN(),4,1,"Monitoraggio"))="","",INDIRECT(ADDRESS($Z69,COLUMN(),4,1,"Monitoraggio"))),"")</f>
        <v/>
      </c>
      <c r="AU69" s="79" t="str" cm="1">
        <f t="array" aca="1" ref="AU69" ca="1">IFERROR(IF(INDIRECT(ADDRESS($Z69,COLUMN(),4,1,"Monitoraggio"))="","",INDIRECT(ADDRESS($Z69,COLUMN(),4,1,"Monitoraggio"))),"")</f>
        <v/>
      </c>
      <c r="AV69" s="119" t="str" cm="1">
        <f t="array" aca="1" ref="AV69" ca="1">IFERROR(IF(INDIRECT(ADDRESS($Z69,COLUMN(),4,1,"Monitoraggio"))="","",INDIRECT(ADDRESS($Z69,COLUMN(),4,1,"Monitoraggio"))),"")</f>
        <v/>
      </c>
      <c r="AW69" s="124" t="str" cm="1">
        <f t="array" aca="1" ref="AW69" ca="1">IFERROR(IF(INDIRECT(ADDRESS($Z69,COLUMN(),4,1,"Monitoraggio"))="","",INDIRECT(ADDRESS($Z69,COLUMN(),4,1,"Monitoraggio"))),"")</f>
        <v/>
      </c>
      <c r="AX69" s="62" t="str" cm="1">
        <f t="array" aca="1" ref="AX69" ca="1">IFERROR(IF(INDIRECT(ADDRESS($Z69,COLUMN(),4,1,"Monitoraggio"))="","",INDIRECT(ADDRESS($Z69,COLUMN(),4,1,"Monitoraggio"))),"")</f>
        <v/>
      </c>
      <c r="AY69" s="79" t="str" cm="1">
        <f t="array" aca="1" ref="AY69" ca="1">IFERROR(IF(INDIRECT(ADDRESS($Z69,COLUMN(),4,1,"Monitoraggio"))="","",INDIRECT(ADDRESS($Z69,COLUMN(),4,1,"Monitoraggio"))),"")</f>
        <v/>
      </c>
      <c r="AZ69" s="84" t="str" cm="1">
        <f t="array" aca="1" ref="AZ69" ca="1">IFERROR(IF(INDIRECT(ADDRESS($Z69,COLUMN(),4,1,"Monitoraggio"))="","",INDIRECT(ADDRESS($Z69,COLUMN(),4,1,"Monitoraggio"))),"")</f>
        <v/>
      </c>
      <c r="BA69" s="81" t="str" cm="1">
        <f t="array" aca="1" ref="BA69" ca="1">IFERROR(IF(INDIRECT(ADDRESS($Z69,COLUMN(),4,1,"Monitoraggio"))="","",INDIRECT(ADDRESS($Z69,COLUMN(),4,1,"Monitoraggio"))),"")</f>
        <v/>
      </c>
      <c r="BB69" s="86" t="str" cm="1">
        <f t="array" aca="1" ref="BB69" ca="1">IFERROR(IF(INDIRECT(ADDRESS($Z69,COLUMN(),4,1,"Monitoraggio"))="","",INDIRECT(ADDRESS($Z69,COLUMN(),4,1,"Monitoraggio"))),"")</f>
        <v/>
      </c>
      <c r="BC69" s="79" t="str" cm="1">
        <f t="array" aca="1" ref="BC69" ca="1">IFERROR(IF(INDIRECT(ADDRESS($Z69,COLUMN(),4,1,"Monitoraggio"))="","",INDIRECT(ADDRESS($Z69,COLUMN(),4,1,"Monitoraggio"))),"")</f>
        <v/>
      </c>
      <c r="BD69" s="79" t="str" cm="1">
        <f t="array" aca="1" ref="BD69" ca="1">IFERROR(IF(INDIRECT(ADDRESS($Z69,COLUMN(),4,1,"Monitoraggio"))="","",INDIRECT(ADDRESS($Z69,COLUMN(),4,1,"Monitoraggio"))),"")</f>
        <v/>
      </c>
      <c r="BE69" s="79" t="str" cm="1">
        <f t="array" aca="1" ref="BE69" ca="1">IFERROR(IF(INDIRECT(ADDRESS($Z69,COLUMN(),4,1,"Monitoraggio"))="","",INDIRECT(ADDRESS($Z69,COLUMN(),4,1,"Monitoraggio"))),"")</f>
        <v/>
      </c>
      <c r="BF69" s="79" t="str" cm="1">
        <f t="array" aca="1" ref="BF69" ca="1">IFERROR(IF(INDIRECT(ADDRESS($Z69,COLUMN(),4,1,"Monitoraggio"))="","",INDIRECT(ADDRESS($Z69,COLUMN(),4,1,"Monitoraggio"))),"")</f>
        <v/>
      </c>
      <c r="BG69" s="114" t="str" cm="1">
        <f t="array" aca="1" ref="BG69" ca="1">IFERROR(IF(INDIRECT(ADDRESS($Z69,COLUMN(),4,1,"Monitoraggio"))="","",INDIRECT(ADDRESS($Z69,COLUMN(),4,1,"Monitoraggio"))),"")</f>
        <v/>
      </c>
      <c r="BH69" s="48" t="str" cm="1">
        <f t="array" aca="1" ref="BH69" ca="1">IFERROR(IF(INDIRECT(ADDRESS($Z69,COLUMN(),4,1,"Monitoraggio"))="","",INDIRECT(ADDRESS($Z69,COLUMN(),4,1,"Monitoraggio"))),"")</f>
        <v/>
      </c>
      <c r="BI69" s="84" t="str" cm="1">
        <f t="array" aca="1" ref="BI69" ca="1">IFERROR(IF(INDIRECT(ADDRESS($Z69,COLUMN(),4,1,"Monitoraggio"))="","",INDIRECT(ADDRESS($Z69,COLUMN(),4,1,"Monitoraggio"))),"")</f>
        <v/>
      </c>
      <c r="BJ69" s="81" t="str" cm="1">
        <f t="array" aca="1" ref="BJ69" ca="1">IFERROR(IF(INDIRECT(ADDRESS($Z69,COLUMN(),4,1,"Monitoraggio"))="","",INDIRECT(ADDRESS($Z69,COLUMN(),4,1,"Monitoraggio"))),"")</f>
        <v/>
      </c>
    </row>
    <row r="70" spans="26:62" x14ac:dyDescent="0.2">
      <c r="Z70" s="132" t="str">
        <f>IFERROR(MATCH(ROW()-9,Monitoraggio!Z$1:Z$1000,0),"")</f>
        <v/>
      </c>
      <c r="AA70" s="60" t="str" cm="1">
        <f t="array" aca="1" ref="AA70" ca="1">IFERROR(IF(INDIRECT(ADDRESS($Z70,COLUMN(),4,1,"Monitoraggio"))="","",INDIRECT(ADDRESS($Z70,COLUMN(),4,1,"Monitoraggio"))),"")</f>
        <v/>
      </c>
      <c r="AB70" s="114" t="str" cm="1">
        <f t="array" aca="1" ref="AB70" ca="1">IFERROR(IF(INDIRECT(ADDRESS($Z70,COLUMN(),4,1,"Monitoraggio"))="","",INDIRECT(ADDRESS($Z70,COLUMN(),4,1,"Monitoraggio"))),"")</f>
        <v/>
      </c>
      <c r="AC70" s="114" t="str" cm="1">
        <f t="array" aca="1" ref="AC70" ca="1">IFERROR(IF(INDIRECT(ADDRESS($Z70,COLUMN(),4,1,"Monitoraggio"))="","",INDIRECT(ADDRESS($Z70,COLUMN(),4,1,"Monitoraggio"))),"")</f>
        <v/>
      </c>
      <c r="AD70" s="48" t="str" cm="1">
        <f t="array" aca="1" ref="AD70" ca="1">IFERROR(IF(INDIRECT(ADDRESS($Z70,COLUMN(),4,1,"Monitoraggio"))="","",INDIRECT(ADDRESS($Z70,COLUMN(),4,1,"Monitoraggio"))),"")</f>
        <v/>
      </c>
      <c r="AE70" s="61" t="str" cm="1">
        <f t="array" aca="1" ref="AE70" ca="1">IFERROR(IF(INDIRECT(ADDRESS($Z70,COLUMN(),4,1,"Monitoraggio"))="","",INDIRECT(ADDRESS($Z70,COLUMN(),4,1,"Monitoraggio"))),"")</f>
        <v/>
      </c>
      <c r="AF70" s="116" t="str" cm="1">
        <f t="array" aca="1" ref="AF70" ca="1">IFERROR(IF(INDIRECT(ADDRESS($Z70,COLUMN(),4,1,"Monitoraggio"))="","",INDIRECT(ADDRESS($Z70,COLUMN(),4,1,"Monitoraggio"))),"")</f>
        <v/>
      </c>
      <c r="AG70" s="61" t="str" cm="1">
        <f t="array" aca="1" ref="AG70" ca="1">IFERROR(IF(INDIRECT(ADDRESS($Z70,COLUMN(),4,1,"Monitoraggio"))="","",INDIRECT(ADDRESS($Z70,COLUMN(),4,1,"Monitoraggio"))),"")</f>
        <v/>
      </c>
      <c r="AH70" s="116" t="str" cm="1">
        <f t="array" aca="1" ref="AH70" ca="1">IFERROR(IF(INDIRECT(ADDRESS($Z70,COLUMN(),4,1,"Monitoraggio"))="","",INDIRECT(ADDRESS($Z70,COLUMN(),4,1,"Monitoraggio"))),"")</f>
        <v/>
      </c>
      <c r="AI70" s="114" t="str" cm="1">
        <f t="array" aca="1" ref="AI70" ca="1">IFERROR(IF(INDIRECT(ADDRESS($Z70,COLUMN(),4,1,"Monitoraggio"))="","",INDIRECT(ADDRESS($Z70,COLUMN(),4,1,"Monitoraggio"))),"")</f>
        <v/>
      </c>
      <c r="AJ70" s="118" t="str" cm="1">
        <f t="array" aca="1" ref="AJ70" ca="1">IFERROR(IF(INDIRECT(ADDRESS($Z70,COLUMN(),4,1,"Monitoraggio"))="","",INDIRECT(ADDRESS($Z70,COLUMN(),4,1,"Monitoraggio"))),"")</f>
        <v/>
      </c>
      <c r="AK70" s="119" t="str" cm="1">
        <f t="array" aca="1" ref="AK70" ca="1">IFERROR(IF(INDIRECT(ADDRESS($Z70,COLUMN(),4,1,"Monitoraggio"))="","",INDIRECT(ADDRESS($Z70,COLUMN(),4,1,"Monitoraggio"))),"")</f>
        <v/>
      </c>
      <c r="AL70" s="79" t="str" cm="1">
        <f t="array" aca="1" ref="AL70" ca="1">IFERROR(IF(INDIRECT(ADDRESS($Z70,COLUMN(),4,1,"Monitoraggio"))="","",INDIRECT(ADDRESS($Z70,COLUMN(),4,1,"Monitoraggio"))),"")</f>
        <v/>
      </c>
      <c r="AM70" s="77" t="str" cm="1">
        <f t="array" aca="1" ref="AM70" ca="1">IFERROR(IF(INDIRECT(ADDRESS($Z70,COLUMN(),4,1,"Monitoraggio"))="","",INDIRECT(ADDRESS($Z70,COLUMN(),4,1,"Monitoraggio"))),"")</f>
        <v/>
      </c>
      <c r="AN70" s="79" t="str" cm="1">
        <f t="array" aca="1" ref="AN70" ca="1">IFERROR(IF(INDIRECT(ADDRESS($Z70,COLUMN(),4,1,"Monitoraggio"))="","",INDIRECT(ADDRESS($Z70,COLUMN(),4,1,"Monitoraggio"))),"")</f>
        <v/>
      </c>
      <c r="AO70" s="79" t="str" cm="1">
        <f t="array" aca="1" ref="AO70" ca="1">IFERROR(IF(INDIRECT(ADDRESS($Z70,COLUMN(),4,1,"Monitoraggio"))="","",INDIRECT(ADDRESS($Z70,COLUMN(),4,1,"Monitoraggio"))),"")</f>
        <v/>
      </c>
      <c r="AP70" s="79" t="str" cm="1">
        <f t="array" aca="1" ref="AP70" ca="1">IFERROR(IF(INDIRECT(ADDRESS($Z70,COLUMN(),4,1,"Monitoraggio"))="","",INDIRECT(ADDRESS($Z70,COLUMN(),4,1,"Monitoraggio"))),"")</f>
        <v/>
      </c>
      <c r="AQ70" s="81" t="str" cm="1">
        <f t="array" aca="1" ref="AQ70" ca="1">IFERROR(IF(INDIRECT(ADDRESS($Z70,COLUMN(),4,1,"Monitoraggio"))="","",INDIRECT(ADDRESS($Z70,COLUMN(),4,1,"Monitoraggio"))),"")</f>
        <v/>
      </c>
      <c r="AR70" s="122" t="str" cm="1">
        <f t="array" aca="1" ref="AR70" ca="1">IFERROR(IF(INDIRECT(ADDRESS($Z70,COLUMN(),4,1,"Monitoraggio"))="","",INDIRECT(ADDRESS($Z70,COLUMN(),4,1,"Monitoraggio"))),"")</f>
        <v/>
      </c>
      <c r="AS70" s="118" t="str" cm="1">
        <f t="array" aca="1" ref="AS70" ca="1">IFERROR(IF(INDIRECT(ADDRESS($Z70,COLUMN(),4,1,"Monitoraggio"))="","",INDIRECT(ADDRESS($Z70,COLUMN(),4,1,"Monitoraggio"))),"")</f>
        <v/>
      </c>
      <c r="AT70" s="119" t="str" cm="1">
        <f t="array" aca="1" ref="AT70" ca="1">IFERROR(IF(INDIRECT(ADDRESS($Z70,COLUMN(),4,1,"Monitoraggio"))="","",INDIRECT(ADDRESS($Z70,COLUMN(),4,1,"Monitoraggio"))),"")</f>
        <v/>
      </c>
      <c r="AU70" s="79" t="str" cm="1">
        <f t="array" aca="1" ref="AU70" ca="1">IFERROR(IF(INDIRECT(ADDRESS($Z70,COLUMN(),4,1,"Monitoraggio"))="","",INDIRECT(ADDRESS($Z70,COLUMN(),4,1,"Monitoraggio"))),"")</f>
        <v/>
      </c>
      <c r="AV70" s="119" t="str" cm="1">
        <f t="array" aca="1" ref="AV70" ca="1">IFERROR(IF(INDIRECT(ADDRESS($Z70,COLUMN(),4,1,"Monitoraggio"))="","",INDIRECT(ADDRESS($Z70,COLUMN(),4,1,"Monitoraggio"))),"")</f>
        <v/>
      </c>
      <c r="AW70" s="124" t="str" cm="1">
        <f t="array" aca="1" ref="AW70" ca="1">IFERROR(IF(INDIRECT(ADDRESS($Z70,COLUMN(),4,1,"Monitoraggio"))="","",INDIRECT(ADDRESS($Z70,COLUMN(),4,1,"Monitoraggio"))),"")</f>
        <v/>
      </c>
      <c r="AX70" s="62" t="str" cm="1">
        <f t="array" aca="1" ref="AX70" ca="1">IFERROR(IF(INDIRECT(ADDRESS($Z70,COLUMN(),4,1,"Monitoraggio"))="","",INDIRECT(ADDRESS($Z70,COLUMN(),4,1,"Monitoraggio"))),"")</f>
        <v/>
      </c>
      <c r="AY70" s="79" t="str" cm="1">
        <f t="array" aca="1" ref="AY70" ca="1">IFERROR(IF(INDIRECT(ADDRESS($Z70,COLUMN(),4,1,"Monitoraggio"))="","",INDIRECT(ADDRESS($Z70,COLUMN(),4,1,"Monitoraggio"))),"")</f>
        <v/>
      </c>
      <c r="AZ70" s="84" t="str" cm="1">
        <f t="array" aca="1" ref="AZ70" ca="1">IFERROR(IF(INDIRECT(ADDRESS($Z70,COLUMN(),4,1,"Monitoraggio"))="","",INDIRECT(ADDRESS($Z70,COLUMN(),4,1,"Monitoraggio"))),"")</f>
        <v/>
      </c>
      <c r="BA70" s="81" t="str" cm="1">
        <f t="array" aca="1" ref="BA70" ca="1">IFERROR(IF(INDIRECT(ADDRESS($Z70,COLUMN(),4,1,"Monitoraggio"))="","",INDIRECT(ADDRESS($Z70,COLUMN(),4,1,"Monitoraggio"))),"")</f>
        <v/>
      </c>
      <c r="BB70" s="86" t="str" cm="1">
        <f t="array" aca="1" ref="BB70" ca="1">IFERROR(IF(INDIRECT(ADDRESS($Z70,COLUMN(),4,1,"Monitoraggio"))="","",INDIRECT(ADDRESS($Z70,COLUMN(),4,1,"Monitoraggio"))),"")</f>
        <v/>
      </c>
      <c r="BC70" s="79" t="str" cm="1">
        <f t="array" aca="1" ref="BC70" ca="1">IFERROR(IF(INDIRECT(ADDRESS($Z70,COLUMN(),4,1,"Monitoraggio"))="","",INDIRECT(ADDRESS($Z70,COLUMN(),4,1,"Monitoraggio"))),"")</f>
        <v/>
      </c>
      <c r="BD70" s="79" t="str" cm="1">
        <f t="array" aca="1" ref="BD70" ca="1">IFERROR(IF(INDIRECT(ADDRESS($Z70,COLUMN(),4,1,"Monitoraggio"))="","",INDIRECT(ADDRESS($Z70,COLUMN(),4,1,"Monitoraggio"))),"")</f>
        <v/>
      </c>
      <c r="BE70" s="79" t="str" cm="1">
        <f t="array" aca="1" ref="BE70" ca="1">IFERROR(IF(INDIRECT(ADDRESS($Z70,COLUMN(),4,1,"Monitoraggio"))="","",INDIRECT(ADDRESS($Z70,COLUMN(),4,1,"Monitoraggio"))),"")</f>
        <v/>
      </c>
      <c r="BF70" s="79" t="str" cm="1">
        <f t="array" aca="1" ref="BF70" ca="1">IFERROR(IF(INDIRECT(ADDRESS($Z70,COLUMN(),4,1,"Monitoraggio"))="","",INDIRECT(ADDRESS($Z70,COLUMN(),4,1,"Monitoraggio"))),"")</f>
        <v/>
      </c>
      <c r="BG70" s="114" t="str" cm="1">
        <f t="array" aca="1" ref="BG70" ca="1">IFERROR(IF(INDIRECT(ADDRESS($Z70,COLUMN(),4,1,"Monitoraggio"))="","",INDIRECT(ADDRESS($Z70,COLUMN(),4,1,"Monitoraggio"))),"")</f>
        <v/>
      </c>
      <c r="BH70" s="48" t="str" cm="1">
        <f t="array" aca="1" ref="BH70" ca="1">IFERROR(IF(INDIRECT(ADDRESS($Z70,COLUMN(),4,1,"Monitoraggio"))="","",INDIRECT(ADDRESS($Z70,COLUMN(),4,1,"Monitoraggio"))),"")</f>
        <v/>
      </c>
      <c r="BI70" s="84" t="str" cm="1">
        <f t="array" aca="1" ref="BI70" ca="1">IFERROR(IF(INDIRECT(ADDRESS($Z70,COLUMN(),4,1,"Monitoraggio"))="","",INDIRECT(ADDRESS($Z70,COLUMN(),4,1,"Monitoraggio"))),"")</f>
        <v/>
      </c>
      <c r="BJ70" s="81" t="str" cm="1">
        <f t="array" aca="1" ref="BJ70" ca="1">IFERROR(IF(INDIRECT(ADDRESS($Z70,COLUMN(),4,1,"Monitoraggio"))="","",INDIRECT(ADDRESS($Z70,COLUMN(),4,1,"Monitoraggio"))),"")</f>
        <v/>
      </c>
    </row>
    <row r="71" spans="26:62" x14ac:dyDescent="0.2">
      <c r="Z71" s="132" t="str">
        <f>IFERROR(MATCH(ROW()-9,Monitoraggio!Z$1:Z$1000,0),"")</f>
        <v/>
      </c>
      <c r="AA71" s="60" t="str" cm="1">
        <f t="array" aca="1" ref="AA71" ca="1">IFERROR(IF(INDIRECT(ADDRESS($Z71,COLUMN(),4,1,"Monitoraggio"))="","",INDIRECT(ADDRESS($Z71,COLUMN(),4,1,"Monitoraggio"))),"")</f>
        <v/>
      </c>
      <c r="AB71" s="114" t="str" cm="1">
        <f t="array" aca="1" ref="AB71" ca="1">IFERROR(IF(INDIRECT(ADDRESS($Z71,COLUMN(),4,1,"Monitoraggio"))="","",INDIRECT(ADDRESS($Z71,COLUMN(),4,1,"Monitoraggio"))),"")</f>
        <v/>
      </c>
      <c r="AC71" s="114" t="str" cm="1">
        <f t="array" aca="1" ref="AC71" ca="1">IFERROR(IF(INDIRECT(ADDRESS($Z71,COLUMN(),4,1,"Monitoraggio"))="","",INDIRECT(ADDRESS($Z71,COLUMN(),4,1,"Monitoraggio"))),"")</f>
        <v/>
      </c>
      <c r="AD71" s="48" t="str" cm="1">
        <f t="array" aca="1" ref="AD71" ca="1">IFERROR(IF(INDIRECT(ADDRESS($Z71,COLUMN(),4,1,"Monitoraggio"))="","",INDIRECT(ADDRESS($Z71,COLUMN(),4,1,"Monitoraggio"))),"")</f>
        <v/>
      </c>
      <c r="AE71" s="61" t="str" cm="1">
        <f t="array" aca="1" ref="AE71" ca="1">IFERROR(IF(INDIRECT(ADDRESS($Z71,COLUMN(),4,1,"Monitoraggio"))="","",INDIRECT(ADDRESS($Z71,COLUMN(),4,1,"Monitoraggio"))),"")</f>
        <v/>
      </c>
      <c r="AF71" s="116" t="str" cm="1">
        <f t="array" aca="1" ref="AF71" ca="1">IFERROR(IF(INDIRECT(ADDRESS($Z71,COLUMN(),4,1,"Monitoraggio"))="","",INDIRECT(ADDRESS($Z71,COLUMN(),4,1,"Monitoraggio"))),"")</f>
        <v/>
      </c>
      <c r="AG71" s="61" t="str" cm="1">
        <f t="array" aca="1" ref="AG71" ca="1">IFERROR(IF(INDIRECT(ADDRESS($Z71,COLUMN(),4,1,"Monitoraggio"))="","",INDIRECT(ADDRESS($Z71,COLUMN(),4,1,"Monitoraggio"))),"")</f>
        <v/>
      </c>
      <c r="AH71" s="116" t="str" cm="1">
        <f t="array" aca="1" ref="AH71" ca="1">IFERROR(IF(INDIRECT(ADDRESS($Z71,COLUMN(),4,1,"Monitoraggio"))="","",INDIRECT(ADDRESS($Z71,COLUMN(),4,1,"Monitoraggio"))),"")</f>
        <v/>
      </c>
      <c r="AI71" s="114" t="str" cm="1">
        <f t="array" aca="1" ref="AI71" ca="1">IFERROR(IF(INDIRECT(ADDRESS($Z71,COLUMN(),4,1,"Monitoraggio"))="","",INDIRECT(ADDRESS($Z71,COLUMN(),4,1,"Monitoraggio"))),"")</f>
        <v/>
      </c>
      <c r="AJ71" s="118" t="str" cm="1">
        <f t="array" aca="1" ref="AJ71" ca="1">IFERROR(IF(INDIRECT(ADDRESS($Z71,COLUMN(),4,1,"Monitoraggio"))="","",INDIRECT(ADDRESS($Z71,COLUMN(),4,1,"Monitoraggio"))),"")</f>
        <v/>
      </c>
      <c r="AK71" s="119" t="str" cm="1">
        <f t="array" aca="1" ref="AK71" ca="1">IFERROR(IF(INDIRECT(ADDRESS($Z71,COLUMN(),4,1,"Monitoraggio"))="","",INDIRECT(ADDRESS($Z71,COLUMN(),4,1,"Monitoraggio"))),"")</f>
        <v/>
      </c>
      <c r="AL71" s="79" t="str" cm="1">
        <f t="array" aca="1" ref="AL71" ca="1">IFERROR(IF(INDIRECT(ADDRESS($Z71,COLUMN(),4,1,"Monitoraggio"))="","",INDIRECT(ADDRESS($Z71,COLUMN(),4,1,"Monitoraggio"))),"")</f>
        <v/>
      </c>
      <c r="AM71" s="77" t="str" cm="1">
        <f t="array" aca="1" ref="AM71" ca="1">IFERROR(IF(INDIRECT(ADDRESS($Z71,COLUMN(),4,1,"Monitoraggio"))="","",INDIRECT(ADDRESS($Z71,COLUMN(),4,1,"Monitoraggio"))),"")</f>
        <v/>
      </c>
      <c r="AN71" s="79" t="str" cm="1">
        <f t="array" aca="1" ref="AN71" ca="1">IFERROR(IF(INDIRECT(ADDRESS($Z71,COLUMN(),4,1,"Monitoraggio"))="","",INDIRECT(ADDRESS($Z71,COLUMN(),4,1,"Monitoraggio"))),"")</f>
        <v/>
      </c>
      <c r="AO71" s="79" t="str" cm="1">
        <f t="array" aca="1" ref="AO71" ca="1">IFERROR(IF(INDIRECT(ADDRESS($Z71,COLUMN(),4,1,"Monitoraggio"))="","",INDIRECT(ADDRESS($Z71,COLUMN(),4,1,"Monitoraggio"))),"")</f>
        <v/>
      </c>
      <c r="AP71" s="79" t="str" cm="1">
        <f t="array" aca="1" ref="AP71" ca="1">IFERROR(IF(INDIRECT(ADDRESS($Z71,COLUMN(),4,1,"Monitoraggio"))="","",INDIRECT(ADDRESS($Z71,COLUMN(),4,1,"Monitoraggio"))),"")</f>
        <v/>
      </c>
      <c r="AQ71" s="81" t="str" cm="1">
        <f t="array" aca="1" ref="AQ71" ca="1">IFERROR(IF(INDIRECT(ADDRESS($Z71,COLUMN(),4,1,"Monitoraggio"))="","",INDIRECT(ADDRESS($Z71,COLUMN(),4,1,"Monitoraggio"))),"")</f>
        <v/>
      </c>
      <c r="AR71" s="122" t="str" cm="1">
        <f t="array" aca="1" ref="AR71" ca="1">IFERROR(IF(INDIRECT(ADDRESS($Z71,COLUMN(),4,1,"Monitoraggio"))="","",INDIRECT(ADDRESS($Z71,COLUMN(),4,1,"Monitoraggio"))),"")</f>
        <v/>
      </c>
      <c r="AS71" s="118" t="str" cm="1">
        <f t="array" aca="1" ref="AS71" ca="1">IFERROR(IF(INDIRECT(ADDRESS($Z71,COLUMN(),4,1,"Monitoraggio"))="","",INDIRECT(ADDRESS($Z71,COLUMN(),4,1,"Monitoraggio"))),"")</f>
        <v/>
      </c>
      <c r="AT71" s="119" t="str" cm="1">
        <f t="array" aca="1" ref="AT71" ca="1">IFERROR(IF(INDIRECT(ADDRESS($Z71,COLUMN(),4,1,"Monitoraggio"))="","",INDIRECT(ADDRESS($Z71,COLUMN(),4,1,"Monitoraggio"))),"")</f>
        <v/>
      </c>
      <c r="AU71" s="79" t="str" cm="1">
        <f t="array" aca="1" ref="AU71" ca="1">IFERROR(IF(INDIRECT(ADDRESS($Z71,COLUMN(),4,1,"Monitoraggio"))="","",INDIRECT(ADDRESS($Z71,COLUMN(),4,1,"Monitoraggio"))),"")</f>
        <v/>
      </c>
      <c r="AV71" s="119" t="str" cm="1">
        <f t="array" aca="1" ref="AV71" ca="1">IFERROR(IF(INDIRECT(ADDRESS($Z71,COLUMN(),4,1,"Monitoraggio"))="","",INDIRECT(ADDRESS($Z71,COLUMN(),4,1,"Monitoraggio"))),"")</f>
        <v/>
      </c>
      <c r="AW71" s="124" t="str" cm="1">
        <f t="array" aca="1" ref="AW71" ca="1">IFERROR(IF(INDIRECT(ADDRESS($Z71,COLUMN(),4,1,"Monitoraggio"))="","",INDIRECT(ADDRESS($Z71,COLUMN(),4,1,"Monitoraggio"))),"")</f>
        <v/>
      </c>
      <c r="AX71" s="62" t="str" cm="1">
        <f t="array" aca="1" ref="AX71" ca="1">IFERROR(IF(INDIRECT(ADDRESS($Z71,COLUMN(),4,1,"Monitoraggio"))="","",INDIRECT(ADDRESS($Z71,COLUMN(),4,1,"Monitoraggio"))),"")</f>
        <v/>
      </c>
      <c r="AY71" s="79" t="str" cm="1">
        <f t="array" aca="1" ref="AY71" ca="1">IFERROR(IF(INDIRECT(ADDRESS($Z71,COLUMN(),4,1,"Monitoraggio"))="","",INDIRECT(ADDRESS($Z71,COLUMN(),4,1,"Monitoraggio"))),"")</f>
        <v/>
      </c>
      <c r="AZ71" s="84" t="str" cm="1">
        <f t="array" aca="1" ref="AZ71" ca="1">IFERROR(IF(INDIRECT(ADDRESS($Z71,COLUMN(),4,1,"Monitoraggio"))="","",INDIRECT(ADDRESS($Z71,COLUMN(),4,1,"Monitoraggio"))),"")</f>
        <v/>
      </c>
      <c r="BA71" s="81" t="str" cm="1">
        <f t="array" aca="1" ref="BA71" ca="1">IFERROR(IF(INDIRECT(ADDRESS($Z71,COLUMN(),4,1,"Monitoraggio"))="","",INDIRECT(ADDRESS($Z71,COLUMN(),4,1,"Monitoraggio"))),"")</f>
        <v/>
      </c>
      <c r="BB71" s="86" t="str" cm="1">
        <f t="array" aca="1" ref="BB71" ca="1">IFERROR(IF(INDIRECT(ADDRESS($Z71,COLUMN(),4,1,"Monitoraggio"))="","",INDIRECT(ADDRESS($Z71,COLUMN(),4,1,"Monitoraggio"))),"")</f>
        <v/>
      </c>
      <c r="BC71" s="79" t="str" cm="1">
        <f t="array" aca="1" ref="BC71" ca="1">IFERROR(IF(INDIRECT(ADDRESS($Z71,COLUMN(),4,1,"Monitoraggio"))="","",INDIRECT(ADDRESS($Z71,COLUMN(),4,1,"Monitoraggio"))),"")</f>
        <v/>
      </c>
      <c r="BD71" s="79" t="str" cm="1">
        <f t="array" aca="1" ref="BD71" ca="1">IFERROR(IF(INDIRECT(ADDRESS($Z71,COLUMN(),4,1,"Monitoraggio"))="","",INDIRECT(ADDRESS($Z71,COLUMN(),4,1,"Monitoraggio"))),"")</f>
        <v/>
      </c>
      <c r="BE71" s="79" t="str" cm="1">
        <f t="array" aca="1" ref="BE71" ca="1">IFERROR(IF(INDIRECT(ADDRESS($Z71,COLUMN(),4,1,"Monitoraggio"))="","",INDIRECT(ADDRESS($Z71,COLUMN(),4,1,"Monitoraggio"))),"")</f>
        <v/>
      </c>
      <c r="BF71" s="79" t="str" cm="1">
        <f t="array" aca="1" ref="BF71" ca="1">IFERROR(IF(INDIRECT(ADDRESS($Z71,COLUMN(),4,1,"Monitoraggio"))="","",INDIRECT(ADDRESS($Z71,COLUMN(),4,1,"Monitoraggio"))),"")</f>
        <v/>
      </c>
      <c r="BG71" s="114" t="str" cm="1">
        <f t="array" aca="1" ref="BG71" ca="1">IFERROR(IF(INDIRECT(ADDRESS($Z71,COLUMN(),4,1,"Monitoraggio"))="","",INDIRECT(ADDRESS($Z71,COLUMN(),4,1,"Monitoraggio"))),"")</f>
        <v/>
      </c>
      <c r="BH71" s="48" t="str" cm="1">
        <f t="array" aca="1" ref="BH71" ca="1">IFERROR(IF(INDIRECT(ADDRESS($Z71,COLUMN(),4,1,"Monitoraggio"))="","",INDIRECT(ADDRESS($Z71,COLUMN(),4,1,"Monitoraggio"))),"")</f>
        <v/>
      </c>
      <c r="BI71" s="84" t="str" cm="1">
        <f t="array" aca="1" ref="BI71" ca="1">IFERROR(IF(INDIRECT(ADDRESS($Z71,COLUMN(),4,1,"Monitoraggio"))="","",INDIRECT(ADDRESS($Z71,COLUMN(),4,1,"Monitoraggio"))),"")</f>
        <v/>
      </c>
      <c r="BJ71" s="81" t="str" cm="1">
        <f t="array" aca="1" ref="BJ71" ca="1">IFERROR(IF(INDIRECT(ADDRESS($Z71,COLUMN(),4,1,"Monitoraggio"))="","",INDIRECT(ADDRESS($Z71,COLUMN(),4,1,"Monitoraggio"))),"")</f>
        <v/>
      </c>
    </row>
    <row r="72" spans="26:62" x14ac:dyDescent="0.2">
      <c r="Z72" s="132" t="str">
        <f>IFERROR(MATCH(ROW()-9,Monitoraggio!Z$1:Z$1000,0),"")</f>
        <v/>
      </c>
      <c r="AA72" s="60" t="str" cm="1">
        <f t="array" aca="1" ref="AA72" ca="1">IFERROR(IF(INDIRECT(ADDRESS($Z72,COLUMN(),4,1,"Monitoraggio"))="","",INDIRECT(ADDRESS($Z72,COLUMN(),4,1,"Monitoraggio"))),"")</f>
        <v/>
      </c>
      <c r="AB72" s="114" t="str" cm="1">
        <f t="array" aca="1" ref="AB72" ca="1">IFERROR(IF(INDIRECT(ADDRESS($Z72,COLUMN(),4,1,"Monitoraggio"))="","",INDIRECT(ADDRESS($Z72,COLUMN(),4,1,"Monitoraggio"))),"")</f>
        <v/>
      </c>
      <c r="AC72" s="114" t="str" cm="1">
        <f t="array" aca="1" ref="AC72" ca="1">IFERROR(IF(INDIRECT(ADDRESS($Z72,COLUMN(),4,1,"Monitoraggio"))="","",INDIRECT(ADDRESS($Z72,COLUMN(),4,1,"Monitoraggio"))),"")</f>
        <v/>
      </c>
      <c r="AD72" s="48" t="str" cm="1">
        <f t="array" aca="1" ref="AD72" ca="1">IFERROR(IF(INDIRECT(ADDRESS($Z72,COLUMN(),4,1,"Monitoraggio"))="","",INDIRECT(ADDRESS($Z72,COLUMN(),4,1,"Monitoraggio"))),"")</f>
        <v/>
      </c>
      <c r="AE72" s="61" t="str" cm="1">
        <f t="array" aca="1" ref="AE72" ca="1">IFERROR(IF(INDIRECT(ADDRESS($Z72,COLUMN(),4,1,"Monitoraggio"))="","",INDIRECT(ADDRESS($Z72,COLUMN(),4,1,"Monitoraggio"))),"")</f>
        <v/>
      </c>
      <c r="AF72" s="116" t="str" cm="1">
        <f t="array" aca="1" ref="AF72" ca="1">IFERROR(IF(INDIRECT(ADDRESS($Z72,COLUMN(),4,1,"Monitoraggio"))="","",INDIRECT(ADDRESS($Z72,COLUMN(),4,1,"Monitoraggio"))),"")</f>
        <v/>
      </c>
      <c r="AG72" s="61" t="str" cm="1">
        <f t="array" aca="1" ref="AG72" ca="1">IFERROR(IF(INDIRECT(ADDRESS($Z72,COLUMN(),4,1,"Monitoraggio"))="","",INDIRECT(ADDRESS($Z72,COLUMN(),4,1,"Monitoraggio"))),"")</f>
        <v/>
      </c>
      <c r="AH72" s="116" t="str" cm="1">
        <f t="array" aca="1" ref="AH72" ca="1">IFERROR(IF(INDIRECT(ADDRESS($Z72,COLUMN(),4,1,"Monitoraggio"))="","",INDIRECT(ADDRESS($Z72,COLUMN(),4,1,"Monitoraggio"))),"")</f>
        <v/>
      </c>
      <c r="AI72" s="114" t="str" cm="1">
        <f t="array" aca="1" ref="AI72" ca="1">IFERROR(IF(INDIRECT(ADDRESS($Z72,COLUMN(),4,1,"Monitoraggio"))="","",INDIRECT(ADDRESS($Z72,COLUMN(),4,1,"Monitoraggio"))),"")</f>
        <v/>
      </c>
      <c r="AJ72" s="118" t="str" cm="1">
        <f t="array" aca="1" ref="AJ72" ca="1">IFERROR(IF(INDIRECT(ADDRESS($Z72,COLUMN(),4,1,"Monitoraggio"))="","",INDIRECT(ADDRESS($Z72,COLUMN(),4,1,"Monitoraggio"))),"")</f>
        <v/>
      </c>
      <c r="AK72" s="119" t="str" cm="1">
        <f t="array" aca="1" ref="AK72" ca="1">IFERROR(IF(INDIRECT(ADDRESS($Z72,COLUMN(),4,1,"Monitoraggio"))="","",INDIRECT(ADDRESS($Z72,COLUMN(),4,1,"Monitoraggio"))),"")</f>
        <v/>
      </c>
      <c r="AL72" s="79" t="str" cm="1">
        <f t="array" aca="1" ref="AL72" ca="1">IFERROR(IF(INDIRECT(ADDRESS($Z72,COLUMN(),4,1,"Monitoraggio"))="","",INDIRECT(ADDRESS($Z72,COLUMN(),4,1,"Monitoraggio"))),"")</f>
        <v/>
      </c>
      <c r="AM72" s="77" t="str" cm="1">
        <f t="array" aca="1" ref="AM72" ca="1">IFERROR(IF(INDIRECT(ADDRESS($Z72,COLUMN(),4,1,"Monitoraggio"))="","",INDIRECT(ADDRESS($Z72,COLUMN(),4,1,"Monitoraggio"))),"")</f>
        <v/>
      </c>
      <c r="AN72" s="79" t="str" cm="1">
        <f t="array" aca="1" ref="AN72" ca="1">IFERROR(IF(INDIRECT(ADDRESS($Z72,COLUMN(),4,1,"Monitoraggio"))="","",INDIRECT(ADDRESS($Z72,COLUMN(),4,1,"Monitoraggio"))),"")</f>
        <v/>
      </c>
      <c r="AO72" s="79" t="str" cm="1">
        <f t="array" aca="1" ref="AO72" ca="1">IFERROR(IF(INDIRECT(ADDRESS($Z72,COLUMN(),4,1,"Monitoraggio"))="","",INDIRECT(ADDRESS($Z72,COLUMN(),4,1,"Monitoraggio"))),"")</f>
        <v/>
      </c>
      <c r="AP72" s="79" t="str" cm="1">
        <f t="array" aca="1" ref="AP72" ca="1">IFERROR(IF(INDIRECT(ADDRESS($Z72,COLUMN(),4,1,"Monitoraggio"))="","",INDIRECT(ADDRESS($Z72,COLUMN(),4,1,"Monitoraggio"))),"")</f>
        <v/>
      </c>
      <c r="AQ72" s="81" t="str" cm="1">
        <f t="array" aca="1" ref="AQ72" ca="1">IFERROR(IF(INDIRECT(ADDRESS($Z72,COLUMN(),4,1,"Monitoraggio"))="","",INDIRECT(ADDRESS($Z72,COLUMN(),4,1,"Monitoraggio"))),"")</f>
        <v/>
      </c>
      <c r="AR72" s="122" t="str" cm="1">
        <f t="array" aca="1" ref="AR72" ca="1">IFERROR(IF(INDIRECT(ADDRESS($Z72,COLUMN(),4,1,"Monitoraggio"))="","",INDIRECT(ADDRESS($Z72,COLUMN(),4,1,"Monitoraggio"))),"")</f>
        <v/>
      </c>
      <c r="AS72" s="118" t="str" cm="1">
        <f t="array" aca="1" ref="AS72" ca="1">IFERROR(IF(INDIRECT(ADDRESS($Z72,COLUMN(),4,1,"Monitoraggio"))="","",INDIRECT(ADDRESS($Z72,COLUMN(),4,1,"Monitoraggio"))),"")</f>
        <v/>
      </c>
      <c r="AT72" s="119" t="str" cm="1">
        <f t="array" aca="1" ref="AT72" ca="1">IFERROR(IF(INDIRECT(ADDRESS($Z72,COLUMN(),4,1,"Monitoraggio"))="","",INDIRECT(ADDRESS($Z72,COLUMN(),4,1,"Monitoraggio"))),"")</f>
        <v/>
      </c>
      <c r="AU72" s="79" t="str" cm="1">
        <f t="array" aca="1" ref="AU72" ca="1">IFERROR(IF(INDIRECT(ADDRESS($Z72,COLUMN(),4,1,"Monitoraggio"))="","",INDIRECT(ADDRESS($Z72,COLUMN(),4,1,"Monitoraggio"))),"")</f>
        <v/>
      </c>
      <c r="AV72" s="119" t="str" cm="1">
        <f t="array" aca="1" ref="AV72" ca="1">IFERROR(IF(INDIRECT(ADDRESS($Z72,COLUMN(),4,1,"Monitoraggio"))="","",INDIRECT(ADDRESS($Z72,COLUMN(),4,1,"Monitoraggio"))),"")</f>
        <v/>
      </c>
      <c r="AW72" s="124" t="str" cm="1">
        <f t="array" aca="1" ref="AW72" ca="1">IFERROR(IF(INDIRECT(ADDRESS($Z72,COLUMN(),4,1,"Monitoraggio"))="","",INDIRECT(ADDRESS($Z72,COLUMN(),4,1,"Monitoraggio"))),"")</f>
        <v/>
      </c>
      <c r="AX72" s="62" t="str" cm="1">
        <f t="array" aca="1" ref="AX72" ca="1">IFERROR(IF(INDIRECT(ADDRESS($Z72,COLUMN(),4,1,"Monitoraggio"))="","",INDIRECT(ADDRESS($Z72,COLUMN(),4,1,"Monitoraggio"))),"")</f>
        <v/>
      </c>
      <c r="AY72" s="79" t="str" cm="1">
        <f t="array" aca="1" ref="AY72" ca="1">IFERROR(IF(INDIRECT(ADDRESS($Z72,COLUMN(),4,1,"Monitoraggio"))="","",INDIRECT(ADDRESS($Z72,COLUMN(),4,1,"Monitoraggio"))),"")</f>
        <v/>
      </c>
      <c r="AZ72" s="84" t="str" cm="1">
        <f t="array" aca="1" ref="AZ72" ca="1">IFERROR(IF(INDIRECT(ADDRESS($Z72,COLUMN(),4,1,"Monitoraggio"))="","",INDIRECT(ADDRESS($Z72,COLUMN(),4,1,"Monitoraggio"))),"")</f>
        <v/>
      </c>
      <c r="BA72" s="81" t="str" cm="1">
        <f t="array" aca="1" ref="BA72" ca="1">IFERROR(IF(INDIRECT(ADDRESS($Z72,COLUMN(),4,1,"Monitoraggio"))="","",INDIRECT(ADDRESS($Z72,COLUMN(),4,1,"Monitoraggio"))),"")</f>
        <v/>
      </c>
      <c r="BB72" s="86" t="str" cm="1">
        <f t="array" aca="1" ref="BB72" ca="1">IFERROR(IF(INDIRECT(ADDRESS($Z72,COLUMN(),4,1,"Monitoraggio"))="","",INDIRECT(ADDRESS($Z72,COLUMN(),4,1,"Monitoraggio"))),"")</f>
        <v/>
      </c>
      <c r="BC72" s="79" t="str" cm="1">
        <f t="array" aca="1" ref="BC72" ca="1">IFERROR(IF(INDIRECT(ADDRESS($Z72,COLUMN(),4,1,"Monitoraggio"))="","",INDIRECT(ADDRESS($Z72,COLUMN(),4,1,"Monitoraggio"))),"")</f>
        <v/>
      </c>
      <c r="BD72" s="79" t="str" cm="1">
        <f t="array" aca="1" ref="BD72" ca="1">IFERROR(IF(INDIRECT(ADDRESS($Z72,COLUMN(),4,1,"Monitoraggio"))="","",INDIRECT(ADDRESS($Z72,COLUMN(),4,1,"Monitoraggio"))),"")</f>
        <v/>
      </c>
      <c r="BE72" s="79" t="str" cm="1">
        <f t="array" aca="1" ref="BE72" ca="1">IFERROR(IF(INDIRECT(ADDRESS($Z72,COLUMN(),4,1,"Monitoraggio"))="","",INDIRECT(ADDRESS($Z72,COLUMN(),4,1,"Monitoraggio"))),"")</f>
        <v/>
      </c>
      <c r="BF72" s="79" t="str" cm="1">
        <f t="array" aca="1" ref="BF72" ca="1">IFERROR(IF(INDIRECT(ADDRESS($Z72,COLUMN(),4,1,"Monitoraggio"))="","",INDIRECT(ADDRESS($Z72,COLUMN(),4,1,"Monitoraggio"))),"")</f>
        <v/>
      </c>
      <c r="BG72" s="114" t="str" cm="1">
        <f t="array" aca="1" ref="BG72" ca="1">IFERROR(IF(INDIRECT(ADDRESS($Z72,COLUMN(),4,1,"Monitoraggio"))="","",INDIRECT(ADDRESS($Z72,COLUMN(),4,1,"Monitoraggio"))),"")</f>
        <v/>
      </c>
      <c r="BH72" s="48" t="str" cm="1">
        <f t="array" aca="1" ref="BH72" ca="1">IFERROR(IF(INDIRECT(ADDRESS($Z72,COLUMN(),4,1,"Monitoraggio"))="","",INDIRECT(ADDRESS($Z72,COLUMN(),4,1,"Monitoraggio"))),"")</f>
        <v/>
      </c>
      <c r="BI72" s="84" t="str" cm="1">
        <f t="array" aca="1" ref="BI72" ca="1">IFERROR(IF(INDIRECT(ADDRESS($Z72,COLUMN(),4,1,"Monitoraggio"))="","",INDIRECT(ADDRESS($Z72,COLUMN(),4,1,"Monitoraggio"))),"")</f>
        <v/>
      </c>
      <c r="BJ72" s="81" t="str" cm="1">
        <f t="array" aca="1" ref="BJ72" ca="1">IFERROR(IF(INDIRECT(ADDRESS($Z72,COLUMN(),4,1,"Monitoraggio"))="","",INDIRECT(ADDRESS($Z72,COLUMN(),4,1,"Monitoraggio"))),"")</f>
        <v/>
      </c>
    </row>
    <row r="73" spans="26:62" x14ac:dyDescent="0.2">
      <c r="Z73" s="132" t="str">
        <f>IFERROR(MATCH(ROW()-9,Monitoraggio!Z$1:Z$1000,0),"")</f>
        <v/>
      </c>
      <c r="AA73" s="60" t="str" cm="1">
        <f t="array" aca="1" ref="AA73" ca="1">IFERROR(IF(INDIRECT(ADDRESS($Z73,COLUMN(),4,1,"Monitoraggio"))="","",INDIRECT(ADDRESS($Z73,COLUMN(),4,1,"Monitoraggio"))),"")</f>
        <v/>
      </c>
      <c r="AB73" s="114" t="str" cm="1">
        <f t="array" aca="1" ref="AB73" ca="1">IFERROR(IF(INDIRECT(ADDRESS($Z73,COLUMN(),4,1,"Monitoraggio"))="","",INDIRECT(ADDRESS($Z73,COLUMN(),4,1,"Monitoraggio"))),"")</f>
        <v/>
      </c>
      <c r="AC73" s="114" t="str" cm="1">
        <f t="array" aca="1" ref="AC73" ca="1">IFERROR(IF(INDIRECT(ADDRESS($Z73,COLUMN(),4,1,"Monitoraggio"))="","",INDIRECT(ADDRESS($Z73,COLUMN(),4,1,"Monitoraggio"))),"")</f>
        <v/>
      </c>
      <c r="AD73" s="48" t="str" cm="1">
        <f t="array" aca="1" ref="AD73" ca="1">IFERROR(IF(INDIRECT(ADDRESS($Z73,COLUMN(),4,1,"Monitoraggio"))="","",INDIRECT(ADDRESS($Z73,COLUMN(),4,1,"Monitoraggio"))),"")</f>
        <v/>
      </c>
      <c r="AE73" s="61" t="str" cm="1">
        <f t="array" aca="1" ref="AE73" ca="1">IFERROR(IF(INDIRECT(ADDRESS($Z73,COLUMN(),4,1,"Monitoraggio"))="","",INDIRECT(ADDRESS($Z73,COLUMN(),4,1,"Monitoraggio"))),"")</f>
        <v/>
      </c>
      <c r="AF73" s="116" t="str" cm="1">
        <f t="array" aca="1" ref="AF73" ca="1">IFERROR(IF(INDIRECT(ADDRESS($Z73,COLUMN(),4,1,"Monitoraggio"))="","",INDIRECT(ADDRESS($Z73,COLUMN(),4,1,"Monitoraggio"))),"")</f>
        <v/>
      </c>
      <c r="AG73" s="61" t="str" cm="1">
        <f t="array" aca="1" ref="AG73" ca="1">IFERROR(IF(INDIRECT(ADDRESS($Z73,COLUMN(),4,1,"Monitoraggio"))="","",INDIRECT(ADDRESS($Z73,COLUMN(),4,1,"Monitoraggio"))),"")</f>
        <v/>
      </c>
      <c r="AH73" s="116" t="str" cm="1">
        <f t="array" aca="1" ref="AH73" ca="1">IFERROR(IF(INDIRECT(ADDRESS($Z73,COLUMN(),4,1,"Monitoraggio"))="","",INDIRECT(ADDRESS($Z73,COLUMN(),4,1,"Monitoraggio"))),"")</f>
        <v/>
      </c>
      <c r="AI73" s="114" t="str" cm="1">
        <f t="array" aca="1" ref="AI73" ca="1">IFERROR(IF(INDIRECT(ADDRESS($Z73,COLUMN(),4,1,"Monitoraggio"))="","",INDIRECT(ADDRESS($Z73,COLUMN(),4,1,"Monitoraggio"))),"")</f>
        <v/>
      </c>
      <c r="AJ73" s="118" t="str" cm="1">
        <f t="array" aca="1" ref="AJ73" ca="1">IFERROR(IF(INDIRECT(ADDRESS($Z73,COLUMN(),4,1,"Monitoraggio"))="","",INDIRECT(ADDRESS($Z73,COLUMN(),4,1,"Monitoraggio"))),"")</f>
        <v/>
      </c>
      <c r="AK73" s="119" t="str" cm="1">
        <f t="array" aca="1" ref="AK73" ca="1">IFERROR(IF(INDIRECT(ADDRESS($Z73,COLUMN(),4,1,"Monitoraggio"))="","",INDIRECT(ADDRESS($Z73,COLUMN(),4,1,"Monitoraggio"))),"")</f>
        <v/>
      </c>
      <c r="AL73" s="79" t="str" cm="1">
        <f t="array" aca="1" ref="AL73" ca="1">IFERROR(IF(INDIRECT(ADDRESS($Z73,COLUMN(),4,1,"Monitoraggio"))="","",INDIRECT(ADDRESS($Z73,COLUMN(),4,1,"Monitoraggio"))),"")</f>
        <v/>
      </c>
      <c r="AM73" s="77" t="str" cm="1">
        <f t="array" aca="1" ref="AM73" ca="1">IFERROR(IF(INDIRECT(ADDRESS($Z73,COLUMN(),4,1,"Monitoraggio"))="","",INDIRECT(ADDRESS($Z73,COLUMN(),4,1,"Monitoraggio"))),"")</f>
        <v/>
      </c>
      <c r="AN73" s="79" t="str" cm="1">
        <f t="array" aca="1" ref="AN73" ca="1">IFERROR(IF(INDIRECT(ADDRESS($Z73,COLUMN(),4,1,"Monitoraggio"))="","",INDIRECT(ADDRESS($Z73,COLUMN(),4,1,"Monitoraggio"))),"")</f>
        <v/>
      </c>
      <c r="AO73" s="79" t="str" cm="1">
        <f t="array" aca="1" ref="AO73" ca="1">IFERROR(IF(INDIRECT(ADDRESS($Z73,COLUMN(),4,1,"Monitoraggio"))="","",INDIRECT(ADDRESS($Z73,COLUMN(),4,1,"Monitoraggio"))),"")</f>
        <v/>
      </c>
      <c r="AP73" s="79" t="str" cm="1">
        <f t="array" aca="1" ref="AP73" ca="1">IFERROR(IF(INDIRECT(ADDRESS($Z73,COLUMN(),4,1,"Monitoraggio"))="","",INDIRECT(ADDRESS($Z73,COLUMN(),4,1,"Monitoraggio"))),"")</f>
        <v/>
      </c>
      <c r="AQ73" s="81" t="str" cm="1">
        <f t="array" aca="1" ref="AQ73" ca="1">IFERROR(IF(INDIRECT(ADDRESS($Z73,COLUMN(),4,1,"Monitoraggio"))="","",INDIRECT(ADDRESS($Z73,COLUMN(),4,1,"Monitoraggio"))),"")</f>
        <v/>
      </c>
      <c r="AR73" s="122" t="str" cm="1">
        <f t="array" aca="1" ref="AR73" ca="1">IFERROR(IF(INDIRECT(ADDRESS($Z73,COLUMN(),4,1,"Monitoraggio"))="","",INDIRECT(ADDRESS($Z73,COLUMN(),4,1,"Monitoraggio"))),"")</f>
        <v/>
      </c>
      <c r="AS73" s="118" t="str" cm="1">
        <f t="array" aca="1" ref="AS73" ca="1">IFERROR(IF(INDIRECT(ADDRESS($Z73,COLUMN(),4,1,"Monitoraggio"))="","",INDIRECT(ADDRESS($Z73,COLUMN(),4,1,"Monitoraggio"))),"")</f>
        <v/>
      </c>
      <c r="AT73" s="119" t="str" cm="1">
        <f t="array" aca="1" ref="AT73" ca="1">IFERROR(IF(INDIRECT(ADDRESS($Z73,COLUMN(),4,1,"Monitoraggio"))="","",INDIRECT(ADDRESS($Z73,COLUMN(),4,1,"Monitoraggio"))),"")</f>
        <v/>
      </c>
      <c r="AU73" s="79" t="str" cm="1">
        <f t="array" aca="1" ref="AU73" ca="1">IFERROR(IF(INDIRECT(ADDRESS($Z73,COLUMN(),4,1,"Monitoraggio"))="","",INDIRECT(ADDRESS($Z73,COLUMN(),4,1,"Monitoraggio"))),"")</f>
        <v/>
      </c>
      <c r="AV73" s="119" t="str" cm="1">
        <f t="array" aca="1" ref="AV73" ca="1">IFERROR(IF(INDIRECT(ADDRESS($Z73,COLUMN(),4,1,"Monitoraggio"))="","",INDIRECT(ADDRESS($Z73,COLUMN(),4,1,"Monitoraggio"))),"")</f>
        <v/>
      </c>
      <c r="AW73" s="124" t="str" cm="1">
        <f t="array" aca="1" ref="AW73" ca="1">IFERROR(IF(INDIRECT(ADDRESS($Z73,COLUMN(),4,1,"Monitoraggio"))="","",INDIRECT(ADDRESS($Z73,COLUMN(),4,1,"Monitoraggio"))),"")</f>
        <v/>
      </c>
      <c r="AX73" s="62" t="str" cm="1">
        <f t="array" aca="1" ref="AX73" ca="1">IFERROR(IF(INDIRECT(ADDRESS($Z73,COLUMN(),4,1,"Monitoraggio"))="","",INDIRECT(ADDRESS($Z73,COLUMN(),4,1,"Monitoraggio"))),"")</f>
        <v/>
      </c>
      <c r="AY73" s="79" t="str" cm="1">
        <f t="array" aca="1" ref="AY73" ca="1">IFERROR(IF(INDIRECT(ADDRESS($Z73,COLUMN(),4,1,"Monitoraggio"))="","",INDIRECT(ADDRESS($Z73,COLUMN(),4,1,"Monitoraggio"))),"")</f>
        <v/>
      </c>
      <c r="AZ73" s="84" t="str" cm="1">
        <f t="array" aca="1" ref="AZ73" ca="1">IFERROR(IF(INDIRECT(ADDRESS($Z73,COLUMN(),4,1,"Monitoraggio"))="","",INDIRECT(ADDRESS($Z73,COLUMN(),4,1,"Monitoraggio"))),"")</f>
        <v/>
      </c>
      <c r="BA73" s="81" t="str" cm="1">
        <f t="array" aca="1" ref="BA73" ca="1">IFERROR(IF(INDIRECT(ADDRESS($Z73,COLUMN(),4,1,"Monitoraggio"))="","",INDIRECT(ADDRESS($Z73,COLUMN(),4,1,"Monitoraggio"))),"")</f>
        <v/>
      </c>
      <c r="BB73" s="86" t="str" cm="1">
        <f t="array" aca="1" ref="BB73" ca="1">IFERROR(IF(INDIRECT(ADDRESS($Z73,COLUMN(),4,1,"Monitoraggio"))="","",INDIRECT(ADDRESS($Z73,COLUMN(),4,1,"Monitoraggio"))),"")</f>
        <v/>
      </c>
      <c r="BC73" s="79" t="str" cm="1">
        <f t="array" aca="1" ref="BC73" ca="1">IFERROR(IF(INDIRECT(ADDRESS($Z73,COLUMN(),4,1,"Monitoraggio"))="","",INDIRECT(ADDRESS($Z73,COLUMN(),4,1,"Monitoraggio"))),"")</f>
        <v/>
      </c>
      <c r="BD73" s="79" t="str" cm="1">
        <f t="array" aca="1" ref="BD73" ca="1">IFERROR(IF(INDIRECT(ADDRESS($Z73,COLUMN(),4,1,"Monitoraggio"))="","",INDIRECT(ADDRESS($Z73,COLUMN(),4,1,"Monitoraggio"))),"")</f>
        <v/>
      </c>
      <c r="BE73" s="79" t="str" cm="1">
        <f t="array" aca="1" ref="BE73" ca="1">IFERROR(IF(INDIRECT(ADDRESS($Z73,COLUMN(),4,1,"Monitoraggio"))="","",INDIRECT(ADDRESS($Z73,COLUMN(),4,1,"Monitoraggio"))),"")</f>
        <v/>
      </c>
      <c r="BF73" s="79" t="str" cm="1">
        <f t="array" aca="1" ref="BF73" ca="1">IFERROR(IF(INDIRECT(ADDRESS($Z73,COLUMN(),4,1,"Monitoraggio"))="","",INDIRECT(ADDRESS($Z73,COLUMN(),4,1,"Monitoraggio"))),"")</f>
        <v/>
      </c>
      <c r="BG73" s="114" t="str" cm="1">
        <f t="array" aca="1" ref="BG73" ca="1">IFERROR(IF(INDIRECT(ADDRESS($Z73,COLUMN(),4,1,"Monitoraggio"))="","",INDIRECT(ADDRESS($Z73,COLUMN(),4,1,"Monitoraggio"))),"")</f>
        <v/>
      </c>
      <c r="BH73" s="48" t="str" cm="1">
        <f t="array" aca="1" ref="BH73" ca="1">IFERROR(IF(INDIRECT(ADDRESS($Z73,COLUMN(),4,1,"Monitoraggio"))="","",INDIRECT(ADDRESS($Z73,COLUMN(),4,1,"Monitoraggio"))),"")</f>
        <v/>
      </c>
      <c r="BI73" s="84" t="str" cm="1">
        <f t="array" aca="1" ref="BI73" ca="1">IFERROR(IF(INDIRECT(ADDRESS($Z73,COLUMN(),4,1,"Monitoraggio"))="","",INDIRECT(ADDRESS($Z73,COLUMN(),4,1,"Monitoraggio"))),"")</f>
        <v/>
      </c>
      <c r="BJ73" s="81" t="str" cm="1">
        <f t="array" aca="1" ref="BJ73" ca="1">IFERROR(IF(INDIRECT(ADDRESS($Z73,COLUMN(),4,1,"Monitoraggio"))="","",INDIRECT(ADDRESS($Z73,COLUMN(),4,1,"Monitoraggio"))),"")</f>
        <v/>
      </c>
    </row>
    <row r="74" spans="26:62" x14ac:dyDescent="0.2">
      <c r="Z74" s="132" t="str">
        <f>IFERROR(MATCH(ROW()-9,Monitoraggio!Z$1:Z$1000,0),"")</f>
        <v/>
      </c>
      <c r="AA74" s="60" t="str" cm="1">
        <f t="array" aca="1" ref="AA74" ca="1">IFERROR(IF(INDIRECT(ADDRESS($Z74,COLUMN(),4,1,"Monitoraggio"))="","",INDIRECT(ADDRESS($Z74,COLUMN(),4,1,"Monitoraggio"))),"")</f>
        <v/>
      </c>
      <c r="AB74" s="114" t="str" cm="1">
        <f t="array" aca="1" ref="AB74" ca="1">IFERROR(IF(INDIRECT(ADDRESS($Z74,COLUMN(),4,1,"Monitoraggio"))="","",INDIRECT(ADDRESS($Z74,COLUMN(),4,1,"Monitoraggio"))),"")</f>
        <v/>
      </c>
      <c r="AC74" s="114" t="str" cm="1">
        <f t="array" aca="1" ref="AC74" ca="1">IFERROR(IF(INDIRECT(ADDRESS($Z74,COLUMN(),4,1,"Monitoraggio"))="","",INDIRECT(ADDRESS($Z74,COLUMN(),4,1,"Monitoraggio"))),"")</f>
        <v/>
      </c>
      <c r="AD74" s="48" t="str" cm="1">
        <f t="array" aca="1" ref="AD74" ca="1">IFERROR(IF(INDIRECT(ADDRESS($Z74,COLUMN(),4,1,"Monitoraggio"))="","",INDIRECT(ADDRESS($Z74,COLUMN(),4,1,"Monitoraggio"))),"")</f>
        <v/>
      </c>
      <c r="AE74" s="61" t="str" cm="1">
        <f t="array" aca="1" ref="AE74" ca="1">IFERROR(IF(INDIRECT(ADDRESS($Z74,COLUMN(),4,1,"Monitoraggio"))="","",INDIRECT(ADDRESS($Z74,COLUMN(),4,1,"Monitoraggio"))),"")</f>
        <v/>
      </c>
      <c r="AF74" s="116" t="str" cm="1">
        <f t="array" aca="1" ref="AF74" ca="1">IFERROR(IF(INDIRECT(ADDRESS($Z74,COLUMN(),4,1,"Monitoraggio"))="","",INDIRECT(ADDRESS($Z74,COLUMN(),4,1,"Monitoraggio"))),"")</f>
        <v/>
      </c>
      <c r="AG74" s="61" t="str" cm="1">
        <f t="array" aca="1" ref="AG74" ca="1">IFERROR(IF(INDIRECT(ADDRESS($Z74,COLUMN(),4,1,"Monitoraggio"))="","",INDIRECT(ADDRESS($Z74,COLUMN(),4,1,"Monitoraggio"))),"")</f>
        <v/>
      </c>
      <c r="AH74" s="116" t="str" cm="1">
        <f t="array" aca="1" ref="AH74" ca="1">IFERROR(IF(INDIRECT(ADDRESS($Z74,COLUMN(),4,1,"Monitoraggio"))="","",INDIRECT(ADDRESS($Z74,COLUMN(),4,1,"Monitoraggio"))),"")</f>
        <v/>
      </c>
      <c r="AI74" s="114" t="str" cm="1">
        <f t="array" aca="1" ref="AI74" ca="1">IFERROR(IF(INDIRECT(ADDRESS($Z74,COLUMN(),4,1,"Monitoraggio"))="","",INDIRECT(ADDRESS($Z74,COLUMN(),4,1,"Monitoraggio"))),"")</f>
        <v/>
      </c>
      <c r="AJ74" s="118" t="str" cm="1">
        <f t="array" aca="1" ref="AJ74" ca="1">IFERROR(IF(INDIRECT(ADDRESS($Z74,COLUMN(),4,1,"Monitoraggio"))="","",INDIRECT(ADDRESS($Z74,COLUMN(),4,1,"Monitoraggio"))),"")</f>
        <v/>
      </c>
      <c r="AK74" s="119" t="str" cm="1">
        <f t="array" aca="1" ref="AK74" ca="1">IFERROR(IF(INDIRECT(ADDRESS($Z74,COLUMN(),4,1,"Monitoraggio"))="","",INDIRECT(ADDRESS($Z74,COLUMN(),4,1,"Monitoraggio"))),"")</f>
        <v/>
      </c>
      <c r="AL74" s="79" t="str" cm="1">
        <f t="array" aca="1" ref="AL74" ca="1">IFERROR(IF(INDIRECT(ADDRESS($Z74,COLUMN(),4,1,"Monitoraggio"))="","",INDIRECT(ADDRESS($Z74,COLUMN(),4,1,"Monitoraggio"))),"")</f>
        <v/>
      </c>
      <c r="AM74" s="77" t="str" cm="1">
        <f t="array" aca="1" ref="AM74" ca="1">IFERROR(IF(INDIRECT(ADDRESS($Z74,COLUMN(),4,1,"Monitoraggio"))="","",INDIRECT(ADDRESS($Z74,COLUMN(),4,1,"Monitoraggio"))),"")</f>
        <v/>
      </c>
      <c r="AN74" s="79" t="str" cm="1">
        <f t="array" aca="1" ref="AN74" ca="1">IFERROR(IF(INDIRECT(ADDRESS($Z74,COLUMN(),4,1,"Monitoraggio"))="","",INDIRECT(ADDRESS($Z74,COLUMN(),4,1,"Monitoraggio"))),"")</f>
        <v/>
      </c>
      <c r="AO74" s="79" t="str" cm="1">
        <f t="array" aca="1" ref="AO74" ca="1">IFERROR(IF(INDIRECT(ADDRESS($Z74,COLUMN(),4,1,"Monitoraggio"))="","",INDIRECT(ADDRESS($Z74,COLUMN(),4,1,"Monitoraggio"))),"")</f>
        <v/>
      </c>
      <c r="AP74" s="79" t="str" cm="1">
        <f t="array" aca="1" ref="AP74" ca="1">IFERROR(IF(INDIRECT(ADDRESS($Z74,COLUMN(),4,1,"Monitoraggio"))="","",INDIRECT(ADDRESS($Z74,COLUMN(),4,1,"Monitoraggio"))),"")</f>
        <v/>
      </c>
      <c r="AQ74" s="81" t="str" cm="1">
        <f t="array" aca="1" ref="AQ74" ca="1">IFERROR(IF(INDIRECT(ADDRESS($Z74,COLUMN(),4,1,"Monitoraggio"))="","",INDIRECT(ADDRESS($Z74,COLUMN(),4,1,"Monitoraggio"))),"")</f>
        <v/>
      </c>
      <c r="AR74" s="122" t="str" cm="1">
        <f t="array" aca="1" ref="AR74" ca="1">IFERROR(IF(INDIRECT(ADDRESS($Z74,COLUMN(),4,1,"Monitoraggio"))="","",INDIRECT(ADDRESS($Z74,COLUMN(),4,1,"Monitoraggio"))),"")</f>
        <v/>
      </c>
      <c r="AS74" s="118" t="str" cm="1">
        <f t="array" aca="1" ref="AS74" ca="1">IFERROR(IF(INDIRECT(ADDRESS($Z74,COLUMN(),4,1,"Monitoraggio"))="","",INDIRECT(ADDRESS($Z74,COLUMN(),4,1,"Monitoraggio"))),"")</f>
        <v/>
      </c>
      <c r="AT74" s="119" t="str" cm="1">
        <f t="array" aca="1" ref="AT74" ca="1">IFERROR(IF(INDIRECT(ADDRESS($Z74,COLUMN(),4,1,"Monitoraggio"))="","",INDIRECT(ADDRESS($Z74,COLUMN(),4,1,"Monitoraggio"))),"")</f>
        <v/>
      </c>
      <c r="AU74" s="79" t="str" cm="1">
        <f t="array" aca="1" ref="AU74" ca="1">IFERROR(IF(INDIRECT(ADDRESS($Z74,COLUMN(),4,1,"Monitoraggio"))="","",INDIRECT(ADDRESS($Z74,COLUMN(),4,1,"Monitoraggio"))),"")</f>
        <v/>
      </c>
      <c r="AV74" s="119" t="str" cm="1">
        <f t="array" aca="1" ref="AV74" ca="1">IFERROR(IF(INDIRECT(ADDRESS($Z74,COLUMN(),4,1,"Monitoraggio"))="","",INDIRECT(ADDRESS($Z74,COLUMN(),4,1,"Monitoraggio"))),"")</f>
        <v/>
      </c>
      <c r="AW74" s="124" t="str" cm="1">
        <f t="array" aca="1" ref="AW74" ca="1">IFERROR(IF(INDIRECT(ADDRESS($Z74,COLUMN(),4,1,"Monitoraggio"))="","",INDIRECT(ADDRESS($Z74,COLUMN(),4,1,"Monitoraggio"))),"")</f>
        <v/>
      </c>
      <c r="AX74" s="62" t="str" cm="1">
        <f t="array" aca="1" ref="AX74" ca="1">IFERROR(IF(INDIRECT(ADDRESS($Z74,COLUMN(),4,1,"Monitoraggio"))="","",INDIRECT(ADDRESS($Z74,COLUMN(),4,1,"Monitoraggio"))),"")</f>
        <v/>
      </c>
      <c r="AY74" s="79" t="str" cm="1">
        <f t="array" aca="1" ref="AY74" ca="1">IFERROR(IF(INDIRECT(ADDRESS($Z74,COLUMN(),4,1,"Monitoraggio"))="","",INDIRECT(ADDRESS($Z74,COLUMN(),4,1,"Monitoraggio"))),"")</f>
        <v/>
      </c>
      <c r="AZ74" s="84" t="str" cm="1">
        <f t="array" aca="1" ref="AZ74" ca="1">IFERROR(IF(INDIRECT(ADDRESS($Z74,COLUMN(),4,1,"Monitoraggio"))="","",INDIRECT(ADDRESS($Z74,COLUMN(),4,1,"Monitoraggio"))),"")</f>
        <v/>
      </c>
      <c r="BA74" s="81" t="str" cm="1">
        <f t="array" aca="1" ref="BA74" ca="1">IFERROR(IF(INDIRECT(ADDRESS($Z74,COLUMN(),4,1,"Monitoraggio"))="","",INDIRECT(ADDRESS($Z74,COLUMN(),4,1,"Monitoraggio"))),"")</f>
        <v/>
      </c>
      <c r="BB74" s="86" t="str" cm="1">
        <f t="array" aca="1" ref="BB74" ca="1">IFERROR(IF(INDIRECT(ADDRESS($Z74,COLUMN(),4,1,"Monitoraggio"))="","",INDIRECT(ADDRESS($Z74,COLUMN(),4,1,"Monitoraggio"))),"")</f>
        <v/>
      </c>
      <c r="BC74" s="79" t="str" cm="1">
        <f t="array" aca="1" ref="BC74" ca="1">IFERROR(IF(INDIRECT(ADDRESS($Z74,COLUMN(),4,1,"Monitoraggio"))="","",INDIRECT(ADDRESS($Z74,COLUMN(),4,1,"Monitoraggio"))),"")</f>
        <v/>
      </c>
      <c r="BD74" s="79" t="str" cm="1">
        <f t="array" aca="1" ref="BD74" ca="1">IFERROR(IF(INDIRECT(ADDRESS($Z74,COLUMN(),4,1,"Monitoraggio"))="","",INDIRECT(ADDRESS($Z74,COLUMN(),4,1,"Monitoraggio"))),"")</f>
        <v/>
      </c>
      <c r="BE74" s="79" t="str" cm="1">
        <f t="array" aca="1" ref="BE74" ca="1">IFERROR(IF(INDIRECT(ADDRESS($Z74,COLUMN(),4,1,"Monitoraggio"))="","",INDIRECT(ADDRESS($Z74,COLUMN(),4,1,"Monitoraggio"))),"")</f>
        <v/>
      </c>
      <c r="BF74" s="79" t="str" cm="1">
        <f t="array" aca="1" ref="BF74" ca="1">IFERROR(IF(INDIRECT(ADDRESS($Z74,COLUMN(),4,1,"Monitoraggio"))="","",INDIRECT(ADDRESS($Z74,COLUMN(),4,1,"Monitoraggio"))),"")</f>
        <v/>
      </c>
      <c r="BG74" s="114" t="str" cm="1">
        <f t="array" aca="1" ref="BG74" ca="1">IFERROR(IF(INDIRECT(ADDRESS($Z74,COLUMN(),4,1,"Monitoraggio"))="","",INDIRECT(ADDRESS($Z74,COLUMN(),4,1,"Monitoraggio"))),"")</f>
        <v/>
      </c>
      <c r="BH74" s="48" t="str" cm="1">
        <f t="array" aca="1" ref="BH74" ca="1">IFERROR(IF(INDIRECT(ADDRESS($Z74,COLUMN(),4,1,"Monitoraggio"))="","",INDIRECT(ADDRESS($Z74,COLUMN(),4,1,"Monitoraggio"))),"")</f>
        <v/>
      </c>
      <c r="BI74" s="84" t="str" cm="1">
        <f t="array" aca="1" ref="BI74" ca="1">IFERROR(IF(INDIRECT(ADDRESS($Z74,COLUMN(),4,1,"Monitoraggio"))="","",INDIRECT(ADDRESS($Z74,COLUMN(),4,1,"Monitoraggio"))),"")</f>
        <v/>
      </c>
      <c r="BJ74" s="81" t="str" cm="1">
        <f t="array" aca="1" ref="BJ74" ca="1">IFERROR(IF(INDIRECT(ADDRESS($Z74,COLUMN(),4,1,"Monitoraggio"))="","",INDIRECT(ADDRESS($Z74,COLUMN(),4,1,"Monitoraggio"))),"")</f>
        <v/>
      </c>
    </row>
    <row r="75" spans="26:62" x14ac:dyDescent="0.2">
      <c r="Z75" s="132" t="str">
        <f>IFERROR(MATCH(ROW()-9,Monitoraggio!Z$1:Z$1000,0),"")</f>
        <v/>
      </c>
      <c r="AA75" s="60" t="str" cm="1">
        <f t="array" aca="1" ref="AA75" ca="1">IFERROR(IF(INDIRECT(ADDRESS($Z75,COLUMN(),4,1,"Monitoraggio"))="","",INDIRECT(ADDRESS($Z75,COLUMN(),4,1,"Monitoraggio"))),"")</f>
        <v/>
      </c>
      <c r="AB75" s="114" t="str" cm="1">
        <f t="array" aca="1" ref="AB75" ca="1">IFERROR(IF(INDIRECT(ADDRESS($Z75,COLUMN(),4,1,"Monitoraggio"))="","",INDIRECT(ADDRESS($Z75,COLUMN(),4,1,"Monitoraggio"))),"")</f>
        <v/>
      </c>
      <c r="AC75" s="114" t="str" cm="1">
        <f t="array" aca="1" ref="AC75" ca="1">IFERROR(IF(INDIRECT(ADDRESS($Z75,COLUMN(),4,1,"Monitoraggio"))="","",INDIRECT(ADDRESS($Z75,COLUMN(),4,1,"Monitoraggio"))),"")</f>
        <v/>
      </c>
      <c r="AD75" s="48" t="str" cm="1">
        <f t="array" aca="1" ref="AD75" ca="1">IFERROR(IF(INDIRECT(ADDRESS($Z75,COLUMN(),4,1,"Monitoraggio"))="","",INDIRECT(ADDRESS($Z75,COLUMN(),4,1,"Monitoraggio"))),"")</f>
        <v/>
      </c>
      <c r="AE75" s="61" t="str" cm="1">
        <f t="array" aca="1" ref="AE75" ca="1">IFERROR(IF(INDIRECT(ADDRESS($Z75,COLUMN(),4,1,"Monitoraggio"))="","",INDIRECT(ADDRESS($Z75,COLUMN(),4,1,"Monitoraggio"))),"")</f>
        <v/>
      </c>
      <c r="AF75" s="116" t="str" cm="1">
        <f t="array" aca="1" ref="AF75" ca="1">IFERROR(IF(INDIRECT(ADDRESS($Z75,COLUMN(),4,1,"Monitoraggio"))="","",INDIRECT(ADDRESS($Z75,COLUMN(),4,1,"Monitoraggio"))),"")</f>
        <v/>
      </c>
      <c r="AG75" s="61" t="str" cm="1">
        <f t="array" aca="1" ref="AG75" ca="1">IFERROR(IF(INDIRECT(ADDRESS($Z75,COLUMN(),4,1,"Monitoraggio"))="","",INDIRECT(ADDRESS($Z75,COLUMN(),4,1,"Monitoraggio"))),"")</f>
        <v/>
      </c>
      <c r="AH75" s="116" t="str" cm="1">
        <f t="array" aca="1" ref="AH75" ca="1">IFERROR(IF(INDIRECT(ADDRESS($Z75,COLUMN(),4,1,"Monitoraggio"))="","",INDIRECT(ADDRESS($Z75,COLUMN(),4,1,"Monitoraggio"))),"")</f>
        <v/>
      </c>
      <c r="AI75" s="114" t="str" cm="1">
        <f t="array" aca="1" ref="AI75" ca="1">IFERROR(IF(INDIRECT(ADDRESS($Z75,COLUMN(),4,1,"Monitoraggio"))="","",INDIRECT(ADDRESS($Z75,COLUMN(),4,1,"Monitoraggio"))),"")</f>
        <v/>
      </c>
      <c r="AJ75" s="118" t="str" cm="1">
        <f t="array" aca="1" ref="AJ75" ca="1">IFERROR(IF(INDIRECT(ADDRESS($Z75,COLUMN(),4,1,"Monitoraggio"))="","",INDIRECT(ADDRESS($Z75,COLUMN(),4,1,"Monitoraggio"))),"")</f>
        <v/>
      </c>
      <c r="AK75" s="119" t="str" cm="1">
        <f t="array" aca="1" ref="AK75" ca="1">IFERROR(IF(INDIRECT(ADDRESS($Z75,COLUMN(),4,1,"Monitoraggio"))="","",INDIRECT(ADDRESS($Z75,COLUMN(),4,1,"Monitoraggio"))),"")</f>
        <v/>
      </c>
      <c r="AL75" s="79" t="str" cm="1">
        <f t="array" aca="1" ref="AL75" ca="1">IFERROR(IF(INDIRECT(ADDRESS($Z75,COLUMN(),4,1,"Monitoraggio"))="","",INDIRECT(ADDRESS($Z75,COLUMN(),4,1,"Monitoraggio"))),"")</f>
        <v/>
      </c>
      <c r="AM75" s="77" t="str" cm="1">
        <f t="array" aca="1" ref="AM75" ca="1">IFERROR(IF(INDIRECT(ADDRESS($Z75,COLUMN(),4,1,"Monitoraggio"))="","",INDIRECT(ADDRESS($Z75,COLUMN(),4,1,"Monitoraggio"))),"")</f>
        <v/>
      </c>
      <c r="AN75" s="79" t="str" cm="1">
        <f t="array" aca="1" ref="AN75" ca="1">IFERROR(IF(INDIRECT(ADDRESS($Z75,COLUMN(),4,1,"Monitoraggio"))="","",INDIRECT(ADDRESS($Z75,COLUMN(),4,1,"Monitoraggio"))),"")</f>
        <v/>
      </c>
      <c r="AO75" s="79" t="str" cm="1">
        <f t="array" aca="1" ref="AO75" ca="1">IFERROR(IF(INDIRECT(ADDRESS($Z75,COLUMN(),4,1,"Monitoraggio"))="","",INDIRECT(ADDRESS($Z75,COLUMN(),4,1,"Monitoraggio"))),"")</f>
        <v/>
      </c>
      <c r="AP75" s="79" t="str" cm="1">
        <f t="array" aca="1" ref="AP75" ca="1">IFERROR(IF(INDIRECT(ADDRESS($Z75,COLUMN(),4,1,"Monitoraggio"))="","",INDIRECT(ADDRESS($Z75,COLUMN(),4,1,"Monitoraggio"))),"")</f>
        <v/>
      </c>
      <c r="AQ75" s="81" t="str" cm="1">
        <f t="array" aca="1" ref="AQ75" ca="1">IFERROR(IF(INDIRECT(ADDRESS($Z75,COLUMN(),4,1,"Monitoraggio"))="","",INDIRECT(ADDRESS($Z75,COLUMN(),4,1,"Monitoraggio"))),"")</f>
        <v/>
      </c>
      <c r="AR75" s="122" t="str" cm="1">
        <f t="array" aca="1" ref="AR75" ca="1">IFERROR(IF(INDIRECT(ADDRESS($Z75,COLUMN(),4,1,"Monitoraggio"))="","",INDIRECT(ADDRESS($Z75,COLUMN(),4,1,"Monitoraggio"))),"")</f>
        <v/>
      </c>
      <c r="AS75" s="118" t="str" cm="1">
        <f t="array" aca="1" ref="AS75" ca="1">IFERROR(IF(INDIRECT(ADDRESS($Z75,COLUMN(),4,1,"Monitoraggio"))="","",INDIRECT(ADDRESS($Z75,COLUMN(),4,1,"Monitoraggio"))),"")</f>
        <v/>
      </c>
      <c r="AT75" s="119" t="str" cm="1">
        <f t="array" aca="1" ref="AT75" ca="1">IFERROR(IF(INDIRECT(ADDRESS($Z75,COLUMN(),4,1,"Monitoraggio"))="","",INDIRECT(ADDRESS($Z75,COLUMN(),4,1,"Monitoraggio"))),"")</f>
        <v/>
      </c>
      <c r="AU75" s="79" t="str" cm="1">
        <f t="array" aca="1" ref="AU75" ca="1">IFERROR(IF(INDIRECT(ADDRESS($Z75,COLUMN(),4,1,"Monitoraggio"))="","",INDIRECT(ADDRESS($Z75,COLUMN(),4,1,"Monitoraggio"))),"")</f>
        <v/>
      </c>
      <c r="AV75" s="119" t="str" cm="1">
        <f t="array" aca="1" ref="AV75" ca="1">IFERROR(IF(INDIRECT(ADDRESS($Z75,COLUMN(),4,1,"Monitoraggio"))="","",INDIRECT(ADDRESS($Z75,COLUMN(),4,1,"Monitoraggio"))),"")</f>
        <v/>
      </c>
      <c r="AW75" s="124" t="str" cm="1">
        <f t="array" aca="1" ref="AW75" ca="1">IFERROR(IF(INDIRECT(ADDRESS($Z75,COLUMN(),4,1,"Monitoraggio"))="","",INDIRECT(ADDRESS($Z75,COLUMN(),4,1,"Monitoraggio"))),"")</f>
        <v/>
      </c>
      <c r="AX75" s="62" t="str" cm="1">
        <f t="array" aca="1" ref="AX75" ca="1">IFERROR(IF(INDIRECT(ADDRESS($Z75,COLUMN(),4,1,"Monitoraggio"))="","",INDIRECT(ADDRESS($Z75,COLUMN(),4,1,"Monitoraggio"))),"")</f>
        <v/>
      </c>
      <c r="AY75" s="79" t="str" cm="1">
        <f t="array" aca="1" ref="AY75" ca="1">IFERROR(IF(INDIRECT(ADDRESS($Z75,COLUMN(),4,1,"Monitoraggio"))="","",INDIRECT(ADDRESS($Z75,COLUMN(),4,1,"Monitoraggio"))),"")</f>
        <v/>
      </c>
      <c r="AZ75" s="84" t="str" cm="1">
        <f t="array" aca="1" ref="AZ75" ca="1">IFERROR(IF(INDIRECT(ADDRESS($Z75,COLUMN(),4,1,"Monitoraggio"))="","",INDIRECT(ADDRESS($Z75,COLUMN(),4,1,"Monitoraggio"))),"")</f>
        <v/>
      </c>
      <c r="BA75" s="81" t="str" cm="1">
        <f t="array" aca="1" ref="BA75" ca="1">IFERROR(IF(INDIRECT(ADDRESS($Z75,COLUMN(),4,1,"Monitoraggio"))="","",INDIRECT(ADDRESS($Z75,COLUMN(),4,1,"Monitoraggio"))),"")</f>
        <v/>
      </c>
      <c r="BB75" s="86" t="str" cm="1">
        <f t="array" aca="1" ref="BB75" ca="1">IFERROR(IF(INDIRECT(ADDRESS($Z75,COLUMN(),4,1,"Monitoraggio"))="","",INDIRECT(ADDRESS($Z75,COLUMN(),4,1,"Monitoraggio"))),"")</f>
        <v/>
      </c>
      <c r="BC75" s="79" t="str" cm="1">
        <f t="array" aca="1" ref="BC75" ca="1">IFERROR(IF(INDIRECT(ADDRESS($Z75,COLUMN(),4,1,"Monitoraggio"))="","",INDIRECT(ADDRESS($Z75,COLUMN(),4,1,"Monitoraggio"))),"")</f>
        <v/>
      </c>
      <c r="BD75" s="79" t="str" cm="1">
        <f t="array" aca="1" ref="BD75" ca="1">IFERROR(IF(INDIRECT(ADDRESS($Z75,COLUMN(),4,1,"Monitoraggio"))="","",INDIRECT(ADDRESS($Z75,COLUMN(),4,1,"Monitoraggio"))),"")</f>
        <v/>
      </c>
      <c r="BE75" s="79" t="str" cm="1">
        <f t="array" aca="1" ref="BE75" ca="1">IFERROR(IF(INDIRECT(ADDRESS($Z75,COLUMN(),4,1,"Monitoraggio"))="","",INDIRECT(ADDRESS($Z75,COLUMN(),4,1,"Monitoraggio"))),"")</f>
        <v/>
      </c>
      <c r="BF75" s="79" t="str" cm="1">
        <f t="array" aca="1" ref="BF75" ca="1">IFERROR(IF(INDIRECT(ADDRESS($Z75,COLUMN(),4,1,"Monitoraggio"))="","",INDIRECT(ADDRESS($Z75,COLUMN(),4,1,"Monitoraggio"))),"")</f>
        <v/>
      </c>
      <c r="BG75" s="114" t="str" cm="1">
        <f t="array" aca="1" ref="BG75" ca="1">IFERROR(IF(INDIRECT(ADDRESS($Z75,COLUMN(),4,1,"Monitoraggio"))="","",INDIRECT(ADDRESS($Z75,COLUMN(),4,1,"Monitoraggio"))),"")</f>
        <v/>
      </c>
      <c r="BH75" s="48" t="str" cm="1">
        <f t="array" aca="1" ref="BH75" ca="1">IFERROR(IF(INDIRECT(ADDRESS($Z75,COLUMN(),4,1,"Monitoraggio"))="","",INDIRECT(ADDRESS($Z75,COLUMN(),4,1,"Monitoraggio"))),"")</f>
        <v/>
      </c>
      <c r="BI75" s="84" t="str" cm="1">
        <f t="array" aca="1" ref="BI75" ca="1">IFERROR(IF(INDIRECT(ADDRESS($Z75,COLUMN(),4,1,"Monitoraggio"))="","",INDIRECT(ADDRESS($Z75,COLUMN(),4,1,"Monitoraggio"))),"")</f>
        <v/>
      </c>
      <c r="BJ75" s="81" t="str" cm="1">
        <f t="array" aca="1" ref="BJ75" ca="1">IFERROR(IF(INDIRECT(ADDRESS($Z75,COLUMN(),4,1,"Monitoraggio"))="","",INDIRECT(ADDRESS($Z75,COLUMN(),4,1,"Monitoraggio"))),"")</f>
        <v/>
      </c>
    </row>
    <row r="76" spans="26:62" x14ac:dyDescent="0.2">
      <c r="Z76" s="132" t="str">
        <f>IFERROR(MATCH(ROW()-9,Monitoraggio!Z$1:Z$1000,0),"")</f>
        <v/>
      </c>
      <c r="AA76" s="60" t="str" cm="1">
        <f t="array" aca="1" ref="AA76" ca="1">IFERROR(IF(INDIRECT(ADDRESS($Z76,COLUMN(),4,1,"Monitoraggio"))="","",INDIRECT(ADDRESS($Z76,COLUMN(),4,1,"Monitoraggio"))),"")</f>
        <v/>
      </c>
      <c r="AB76" s="114" t="str" cm="1">
        <f t="array" aca="1" ref="AB76" ca="1">IFERROR(IF(INDIRECT(ADDRESS($Z76,COLUMN(),4,1,"Monitoraggio"))="","",INDIRECT(ADDRESS($Z76,COLUMN(),4,1,"Monitoraggio"))),"")</f>
        <v/>
      </c>
      <c r="AC76" s="114" t="str" cm="1">
        <f t="array" aca="1" ref="AC76" ca="1">IFERROR(IF(INDIRECT(ADDRESS($Z76,COLUMN(),4,1,"Monitoraggio"))="","",INDIRECT(ADDRESS($Z76,COLUMN(),4,1,"Monitoraggio"))),"")</f>
        <v/>
      </c>
      <c r="AD76" s="48" t="str" cm="1">
        <f t="array" aca="1" ref="AD76" ca="1">IFERROR(IF(INDIRECT(ADDRESS($Z76,COLUMN(),4,1,"Monitoraggio"))="","",INDIRECT(ADDRESS($Z76,COLUMN(),4,1,"Monitoraggio"))),"")</f>
        <v/>
      </c>
      <c r="AE76" s="61" t="str" cm="1">
        <f t="array" aca="1" ref="AE76" ca="1">IFERROR(IF(INDIRECT(ADDRESS($Z76,COLUMN(),4,1,"Monitoraggio"))="","",INDIRECT(ADDRESS($Z76,COLUMN(),4,1,"Monitoraggio"))),"")</f>
        <v/>
      </c>
      <c r="AF76" s="116" t="str" cm="1">
        <f t="array" aca="1" ref="AF76" ca="1">IFERROR(IF(INDIRECT(ADDRESS($Z76,COLUMN(),4,1,"Monitoraggio"))="","",INDIRECT(ADDRESS($Z76,COLUMN(),4,1,"Monitoraggio"))),"")</f>
        <v/>
      </c>
      <c r="AG76" s="61" t="str" cm="1">
        <f t="array" aca="1" ref="AG76" ca="1">IFERROR(IF(INDIRECT(ADDRESS($Z76,COLUMN(),4,1,"Monitoraggio"))="","",INDIRECT(ADDRESS($Z76,COLUMN(),4,1,"Monitoraggio"))),"")</f>
        <v/>
      </c>
      <c r="AH76" s="116" t="str" cm="1">
        <f t="array" aca="1" ref="AH76" ca="1">IFERROR(IF(INDIRECT(ADDRESS($Z76,COLUMN(),4,1,"Monitoraggio"))="","",INDIRECT(ADDRESS($Z76,COLUMN(),4,1,"Monitoraggio"))),"")</f>
        <v/>
      </c>
      <c r="AI76" s="114" t="str" cm="1">
        <f t="array" aca="1" ref="AI76" ca="1">IFERROR(IF(INDIRECT(ADDRESS($Z76,COLUMN(),4,1,"Monitoraggio"))="","",INDIRECT(ADDRESS($Z76,COLUMN(),4,1,"Monitoraggio"))),"")</f>
        <v/>
      </c>
      <c r="AJ76" s="118" t="str" cm="1">
        <f t="array" aca="1" ref="AJ76" ca="1">IFERROR(IF(INDIRECT(ADDRESS($Z76,COLUMN(),4,1,"Monitoraggio"))="","",INDIRECT(ADDRESS($Z76,COLUMN(),4,1,"Monitoraggio"))),"")</f>
        <v/>
      </c>
      <c r="AK76" s="119" t="str" cm="1">
        <f t="array" aca="1" ref="AK76" ca="1">IFERROR(IF(INDIRECT(ADDRESS($Z76,COLUMN(),4,1,"Monitoraggio"))="","",INDIRECT(ADDRESS($Z76,COLUMN(),4,1,"Monitoraggio"))),"")</f>
        <v/>
      </c>
      <c r="AL76" s="79" t="str" cm="1">
        <f t="array" aca="1" ref="AL76" ca="1">IFERROR(IF(INDIRECT(ADDRESS($Z76,COLUMN(),4,1,"Monitoraggio"))="","",INDIRECT(ADDRESS($Z76,COLUMN(),4,1,"Monitoraggio"))),"")</f>
        <v/>
      </c>
      <c r="AM76" s="77" t="str" cm="1">
        <f t="array" aca="1" ref="AM76" ca="1">IFERROR(IF(INDIRECT(ADDRESS($Z76,COLUMN(),4,1,"Monitoraggio"))="","",INDIRECT(ADDRESS($Z76,COLUMN(),4,1,"Monitoraggio"))),"")</f>
        <v/>
      </c>
      <c r="AN76" s="79" t="str" cm="1">
        <f t="array" aca="1" ref="AN76" ca="1">IFERROR(IF(INDIRECT(ADDRESS($Z76,COLUMN(),4,1,"Monitoraggio"))="","",INDIRECT(ADDRESS($Z76,COLUMN(),4,1,"Monitoraggio"))),"")</f>
        <v/>
      </c>
      <c r="AO76" s="79" t="str" cm="1">
        <f t="array" aca="1" ref="AO76" ca="1">IFERROR(IF(INDIRECT(ADDRESS($Z76,COLUMN(),4,1,"Monitoraggio"))="","",INDIRECT(ADDRESS($Z76,COLUMN(),4,1,"Monitoraggio"))),"")</f>
        <v/>
      </c>
      <c r="AP76" s="79" t="str" cm="1">
        <f t="array" aca="1" ref="AP76" ca="1">IFERROR(IF(INDIRECT(ADDRESS($Z76,COLUMN(),4,1,"Monitoraggio"))="","",INDIRECT(ADDRESS($Z76,COLUMN(),4,1,"Monitoraggio"))),"")</f>
        <v/>
      </c>
      <c r="AQ76" s="81" t="str" cm="1">
        <f t="array" aca="1" ref="AQ76" ca="1">IFERROR(IF(INDIRECT(ADDRESS($Z76,COLUMN(),4,1,"Monitoraggio"))="","",INDIRECT(ADDRESS($Z76,COLUMN(),4,1,"Monitoraggio"))),"")</f>
        <v/>
      </c>
      <c r="AR76" s="122" t="str" cm="1">
        <f t="array" aca="1" ref="AR76" ca="1">IFERROR(IF(INDIRECT(ADDRESS($Z76,COLUMN(),4,1,"Monitoraggio"))="","",INDIRECT(ADDRESS($Z76,COLUMN(),4,1,"Monitoraggio"))),"")</f>
        <v/>
      </c>
      <c r="AS76" s="118" t="str" cm="1">
        <f t="array" aca="1" ref="AS76" ca="1">IFERROR(IF(INDIRECT(ADDRESS($Z76,COLUMN(),4,1,"Monitoraggio"))="","",INDIRECT(ADDRESS($Z76,COLUMN(),4,1,"Monitoraggio"))),"")</f>
        <v/>
      </c>
      <c r="AT76" s="119" t="str" cm="1">
        <f t="array" aca="1" ref="AT76" ca="1">IFERROR(IF(INDIRECT(ADDRESS($Z76,COLUMN(),4,1,"Monitoraggio"))="","",INDIRECT(ADDRESS($Z76,COLUMN(),4,1,"Monitoraggio"))),"")</f>
        <v/>
      </c>
      <c r="AU76" s="79" t="str" cm="1">
        <f t="array" aca="1" ref="AU76" ca="1">IFERROR(IF(INDIRECT(ADDRESS($Z76,COLUMN(),4,1,"Monitoraggio"))="","",INDIRECT(ADDRESS($Z76,COLUMN(),4,1,"Monitoraggio"))),"")</f>
        <v/>
      </c>
      <c r="AV76" s="119" t="str" cm="1">
        <f t="array" aca="1" ref="AV76" ca="1">IFERROR(IF(INDIRECT(ADDRESS($Z76,COLUMN(),4,1,"Monitoraggio"))="","",INDIRECT(ADDRESS($Z76,COLUMN(),4,1,"Monitoraggio"))),"")</f>
        <v/>
      </c>
      <c r="AW76" s="124" t="str" cm="1">
        <f t="array" aca="1" ref="AW76" ca="1">IFERROR(IF(INDIRECT(ADDRESS($Z76,COLUMN(),4,1,"Monitoraggio"))="","",INDIRECT(ADDRESS($Z76,COLUMN(),4,1,"Monitoraggio"))),"")</f>
        <v/>
      </c>
      <c r="AX76" s="62" t="str" cm="1">
        <f t="array" aca="1" ref="AX76" ca="1">IFERROR(IF(INDIRECT(ADDRESS($Z76,COLUMN(),4,1,"Monitoraggio"))="","",INDIRECT(ADDRESS($Z76,COLUMN(),4,1,"Monitoraggio"))),"")</f>
        <v/>
      </c>
      <c r="AY76" s="79" t="str" cm="1">
        <f t="array" aca="1" ref="AY76" ca="1">IFERROR(IF(INDIRECT(ADDRESS($Z76,COLUMN(),4,1,"Monitoraggio"))="","",INDIRECT(ADDRESS($Z76,COLUMN(),4,1,"Monitoraggio"))),"")</f>
        <v/>
      </c>
      <c r="AZ76" s="84" t="str" cm="1">
        <f t="array" aca="1" ref="AZ76" ca="1">IFERROR(IF(INDIRECT(ADDRESS($Z76,COLUMN(),4,1,"Monitoraggio"))="","",INDIRECT(ADDRESS($Z76,COLUMN(),4,1,"Monitoraggio"))),"")</f>
        <v/>
      </c>
      <c r="BA76" s="81" t="str" cm="1">
        <f t="array" aca="1" ref="BA76" ca="1">IFERROR(IF(INDIRECT(ADDRESS($Z76,COLUMN(),4,1,"Monitoraggio"))="","",INDIRECT(ADDRESS($Z76,COLUMN(),4,1,"Monitoraggio"))),"")</f>
        <v/>
      </c>
      <c r="BB76" s="86" t="str" cm="1">
        <f t="array" aca="1" ref="BB76" ca="1">IFERROR(IF(INDIRECT(ADDRESS($Z76,COLUMN(),4,1,"Monitoraggio"))="","",INDIRECT(ADDRESS($Z76,COLUMN(),4,1,"Monitoraggio"))),"")</f>
        <v/>
      </c>
      <c r="BC76" s="79" t="str" cm="1">
        <f t="array" aca="1" ref="BC76" ca="1">IFERROR(IF(INDIRECT(ADDRESS($Z76,COLUMN(),4,1,"Monitoraggio"))="","",INDIRECT(ADDRESS($Z76,COLUMN(),4,1,"Monitoraggio"))),"")</f>
        <v/>
      </c>
      <c r="BD76" s="79" t="str" cm="1">
        <f t="array" aca="1" ref="BD76" ca="1">IFERROR(IF(INDIRECT(ADDRESS($Z76,COLUMN(),4,1,"Monitoraggio"))="","",INDIRECT(ADDRESS($Z76,COLUMN(),4,1,"Monitoraggio"))),"")</f>
        <v/>
      </c>
      <c r="BE76" s="79" t="str" cm="1">
        <f t="array" aca="1" ref="BE76" ca="1">IFERROR(IF(INDIRECT(ADDRESS($Z76,COLUMN(),4,1,"Monitoraggio"))="","",INDIRECT(ADDRESS($Z76,COLUMN(),4,1,"Monitoraggio"))),"")</f>
        <v/>
      </c>
      <c r="BF76" s="79" t="str" cm="1">
        <f t="array" aca="1" ref="BF76" ca="1">IFERROR(IF(INDIRECT(ADDRESS($Z76,COLUMN(),4,1,"Monitoraggio"))="","",INDIRECT(ADDRESS($Z76,COLUMN(),4,1,"Monitoraggio"))),"")</f>
        <v/>
      </c>
      <c r="BG76" s="114" t="str" cm="1">
        <f t="array" aca="1" ref="BG76" ca="1">IFERROR(IF(INDIRECT(ADDRESS($Z76,COLUMN(),4,1,"Monitoraggio"))="","",INDIRECT(ADDRESS($Z76,COLUMN(),4,1,"Monitoraggio"))),"")</f>
        <v/>
      </c>
      <c r="BH76" s="48" t="str" cm="1">
        <f t="array" aca="1" ref="BH76" ca="1">IFERROR(IF(INDIRECT(ADDRESS($Z76,COLUMN(),4,1,"Monitoraggio"))="","",INDIRECT(ADDRESS($Z76,COLUMN(),4,1,"Monitoraggio"))),"")</f>
        <v/>
      </c>
      <c r="BI76" s="84" t="str" cm="1">
        <f t="array" aca="1" ref="BI76" ca="1">IFERROR(IF(INDIRECT(ADDRESS($Z76,COLUMN(),4,1,"Monitoraggio"))="","",INDIRECT(ADDRESS($Z76,COLUMN(),4,1,"Monitoraggio"))),"")</f>
        <v/>
      </c>
      <c r="BJ76" s="81" t="str" cm="1">
        <f t="array" aca="1" ref="BJ76" ca="1">IFERROR(IF(INDIRECT(ADDRESS($Z76,COLUMN(),4,1,"Monitoraggio"))="","",INDIRECT(ADDRESS($Z76,COLUMN(),4,1,"Monitoraggio"))),"")</f>
        <v/>
      </c>
    </row>
    <row r="77" spans="26:62" x14ac:dyDescent="0.2">
      <c r="Z77" s="132" t="str">
        <f>IFERROR(MATCH(ROW()-9,Monitoraggio!Z$1:Z$1000,0),"")</f>
        <v/>
      </c>
      <c r="AA77" s="60" t="str" cm="1">
        <f t="array" aca="1" ref="AA77" ca="1">IFERROR(IF(INDIRECT(ADDRESS($Z77,COLUMN(),4,1,"Monitoraggio"))="","",INDIRECT(ADDRESS($Z77,COLUMN(),4,1,"Monitoraggio"))),"")</f>
        <v/>
      </c>
      <c r="AB77" s="114" t="str" cm="1">
        <f t="array" aca="1" ref="AB77" ca="1">IFERROR(IF(INDIRECT(ADDRESS($Z77,COLUMN(),4,1,"Monitoraggio"))="","",INDIRECT(ADDRESS($Z77,COLUMN(),4,1,"Monitoraggio"))),"")</f>
        <v/>
      </c>
      <c r="AC77" s="114" t="str" cm="1">
        <f t="array" aca="1" ref="AC77" ca="1">IFERROR(IF(INDIRECT(ADDRESS($Z77,COLUMN(),4,1,"Monitoraggio"))="","",INDIRECT(ADDRESS($Z77,COLUMN(),4,1,"Monitoraggio"))),"")</f>
        <v/>
      </c>
      <c r="AD77" s="48" t="str" cm="1">
        <f t="array" aca="1" ref="AD77" ca="1">IFERROR(IF(INDIRECT(ADDRESS($Z77,COLUMN(),4,1,"Monitoraggio"))="","",INDIRECT(ADDRESS($Z77,COLUMN(),4,1,"Monitoraggio"))),"")</f>
        <v/>
      </c>
      <c r="AE77" s="61" t="str" cm="1">
        <f t="array" aca="1" ref="AE77" ca="1">IFERROR(IF(INDIRECT(ADDRESS($Z77,COLUMN(),4,1,"Monitoraggio"))="","",INDIRECT(ADDRESS($Z77,COLUMN(),4,1,"Monitoraggio"))),"")</f>
        <v/>
      </c>
      <c r="AF77" s="116" t="str" cm="1">
        <f t="array" aca="1" ref="AF77" ca="1">IFERROR(IF(INDIRECT(ADDRESS($Z77,COLUMN(),4,1,"Monitoraggio"))="","",INDIRECT(ADDRESS($Z77,COLUMN(),4,1,"Monitoraggio"))),"")</f>
        <v/>
      </c>
      <c r="AG77" s="61" t="str" cm="1">
        <f t="array" aca="1" ref="AG77" ca="1">IFERROR(IF(INDIRECT(ADDRESS($Z77,COLUMN(),4,1,"Monitoraggio"))="","",INDIRECT(ADDRESS($Z77,COLUMN(),4,1,"Monitoraggio"))),"")</f>
        <v/>
      </c>
      <c r="AH77" s="116" t="str" cm="1">
        <f t="array" aca="1" ref="AH77" ca="1">IFERROR(IF(INDIRECT(ADDRESS($Z77,COLUMN(),4,1,"Monitoraggio"))="","",INDIRECT(ADDRESS($Z77,COLUMN(),4,1,"Monitoraggio"))),"")</f>
        <v/>
      </c>
      <c r="AI77" s="114" t="str" cm="1">
        <f t="array" aca="1" ref="AI77" ca="1">IFERROR(IF(INDIRECT(ADDRESS($Z77,COLUMN(),4,1,"Monitoraggio"))="","",INDIRECT(ADDRESS($Z77,COLUMN(),4,1,"Monitoraggio"))),"")</f>
        <v/>
      </c>
      <c r="AJ77" s="118" t="str" cm="1">
        <f t="array" aca="1" ref="AJ77" ca="1">IFERROR(IF(INDIRECT(ADDRESS($Z77,COLUMN(),4,1,"Monitoraggio"))="","",INDIRECT(ADDRESS($Z77,COLUMN(),4,1,"Monitoraggio"))),"")</f>
        <v/>
      </c>
      <c r="AK77" s="119" t="str" cm="1">
        <f t="array" aca="1" ref="AK77" ca="1">IFERROR(IF(INDIRECT(ADDRESS($Z77,COLUMN(),4,1,"Monitoraggio"))="","",INDIRECT(ADDRESS($Z77,COLUMN(),4,1,"Monitoraggio"))),"")</f>
        <v/>
      </c>
      <c r="AL77" s="79" t="str" cm="1">
        <f t="array" aca="1" ref="AL77" ca="1">IFERROR(IF(INDIRECT(ADDRESS($Z77,COLUMN(),4,1,"Monitoraggio"))="","",INDIRECT(ADDRESS($Z77,COLUMN(),4,1,"Monitoraggio"))),"")</f>
        <v/>
      </c>
      <c r="AM77" s="77" t="str" cm="1">
        <f t="array" aca="1" ref="AM77" ca="1">IFERROR(IF(INDIRECT(ADDRESS($Z77,COLUMN(),4,1,"Monitoraggio"))="","",INDIRECT(ADDRESS($Z77,COLUMN(),4,1,"Monitoraggio"))),"")</f>
        <v/>
      </c>
      <c r="AN77" s="79" t="str" cm="1">
        <f t="array" aca="1" ref="AN77" ca="1">IFERROR(IF(INDIRECT(ADDRESS($Z77,COLUMN(),4,1,"Monitoraggio"))="","",INDIRECT(ADDRESS($Z77,COLUMN(),4,1,"Monitoraggio"))),"")</f>
        <v/>
      </c>
      <c r="AO77" s="79" t="str" cm="1">
        <f t="array" aca="1" ref="AO77" ca="1">IFERROR(IF(INDIRECT(ADDRESS($Z77,COLUMN(),4,1,"Monitoraggio"))="","",INDIRECT(ADDRESS($Z77,COLUMN(),4,1,"Monitoraggio"))),"")</f>
        <v/>
      </c>
      <c r="AP77" s="79" t="str" cm="1">
        <f t="array" aca="1" ref="AP77" ca="1">IFERROR(IF(INDIRECT(ADDRESS($Z77,COLUMN(),4,1,"Monitoraggio"))="","",INDIRECT(ADDRESS($Z77,COLUMN(),4,1,"Monitoraggio"))),"")</f>
        <v/>
      </c>
      <c r="AQ77" s="81" t="str" cm="1">
        <f t="array" aca="1" ref="AQ77" ca="1">IFERROR(IF(INDIRECT(ADDRESS($Z77,COLUMN(),4,1,"Monitoraggio"))="","",INDIRECT(ADDRESS($Z77,COLUMN(),4,1,"Monitoraggio"))),"")</f>
        <v/>
      </c>
      <c r="AR77" s="122" t="str" cm="1">
        <f t="array" aca="1" ref="AR77" ca="1">IFERROR(IF(INDIRECT(ADDRESS($Z77,COLUMN(),4,1,"Monitoraggio"))="","",INDIRECT(ADDRESS($Z77,COLUMN(),4,1,"Monitoraggio"))),"")</f>
        <v/>
      </c>
      <c r="AS77" s="118" t="str" cm="1">
        <f t="array" aca="1" ref="AS77" ca="1">IFERROR(IF(INDIRECT(ADDRESS($Z77,COLUMN(),4,1,"Monitoraggio"))="","",INDIRECT(ADDRESS($Z77,COLUMN(),4,1,"Monitoraggio"))),"")</f>
        <v/>
      </c>
      <c r="AT77" s="119" t="str" cm="1">
        <f t="array" aca="1" ref="AT77" ca="1">IFERROR(IF(INDIRECT(ADDRESS($Z77,COLUMN(),4,1,"Monitoraggio"))="","",INDIRECT(ADDRESS($Z77,COLUMN(),4,1,"Monitoraggio"))),"")</f>
        <v/>
      </c>
      <c r="AU77" s="79" t="str" cm="1">
        <f t="array" aca="1" ref="AU77" ca="1">IFERROR(IF(INDIRECT(ADDRESS($Z77,COLUMN(),4,1,"Monitoraggio"))="","",INDIRECT(ADDRESS($Z77,COLUMN(),4,1,"Monitoraggio"))),"")</f>
        <v/>
      </c>
      <c r="AV77" s="119" t="str" cm="1">
        <f t="array" aca="1" ref="AV77" ca="1">IFERROR(IF(INDIRECT(ADDRESS($Z77,COLUMN(),4,1,"Monitoraggio"))="","",INDIRECT(ADDRESS($Z77,COLUMN(),4,1,"Monitoraggio"))),"")</f>
        <v/>
      </c>
      <c r="AW77" s="124" t="str" cm="1">
        <f t="array" aca="1" ref="AW77" ca="1">IFERROR(IF(INDIRECT(ADDRESS($Z77,COLUMN(),4,1,"Monitoraggio"))="","",INDIRECT(ADDRESS($Z77,COLUMN(),4,1,"Monitoraggio"))),"")</f>
        <v/>
      </c>
      <c r="AX77" s="62" t="str" cm="1">
        <f t="array" aca="1" ref="AX77" ca="1">IFERROR(IF(INDIRECT(ADDRESS($Z77,COLUMN(),4,1,"Monitoraggio"))="","",INDIRECT(ADDRESS($Z77,COLUMN(),4,1,"Monitoraggio"))),"")</f>
        <v/>
      </c>
      <c r="AY77" s="79" t="str" cm="1">
        <f t="array" aca="1" ref="AY77" ca="1">IFERROR(IF(INDIRECT(ADDRESS($Z77,COLUMN(),4,1,"Monitoraggio"))="","",INDIRECT(ADDRESS($Z77,COLUMN(),4,1,"Monitoraggio"))),"")</f>
        <v/>
      </c>
      <c r="AZ77" s="84" t="str" cm="1">
        <f t="array" aca="1" ref="AZ77" ca="1">IFERROR(IF(INDIRECT(ADDRESS($Z77,COLUMN(),4,1,"Monitoraggio"))="","",INDIRECT(ADDRESS($Z77,COLUMN(),4,1,"Monitoraggio"))),"")</f>
        <v/>
      </c>
      <c r="BA77" s="81" t="str" cm="1">
        <f t="array" aca="1" ref="BA77" ca="1">IFERROR(IF(INDIRECT(ADDRESS($Z77,COLUMN(),4,1,"Monitoraggio"))="","",INDIRECT(ADDRESS($Z77,COLUMN(),4,1,"Monitoraggio"))),"")</f>
        <v/>
      </c>
      <c r="BB77" s="86" t="str" cm="1">
        <f t="array" aca="1" ref="BB77" ca="1">IFERROR(IF(INDIRECT(ADDRESS($Z77,COLUMN(),4,1,"Monitoraggio"))="","",INDIRECT(ADDRESS($Z77,COLUMN(),4,1,"Monitoraggio"))),"")</f>
        <v/>
      </c>
      <c r="BC77" s="79" t="str" cm="1">
        <f t="array" aca="1" ref="BC77" ca="1">IFERROR(IF(INDIRECT(ADDRESS($Z77,COLUMN(),4,1,"Monitoraggio"))="","",INDIRECT(ADDRESS($Z77,COLUMN(),4,1,"Monitoraggio"))),"")</f>
        <v/>
      </c>
      <c r="BD77" s="79" t="str" cm="1">
        <f t="array" aca="1" ref="BD77" ca="1">IFERROR(IF(INDIRECT(ADDRESS($Z77,COLUMN(),4,1,"Monitoraggio"))="","",INDIRECT(ADDRESS($Z77,COLUMN(),4,1,"Monitoraggio"))),"")</f>
        <v/>
      </c>
      <c r="BE77" s="79" t="str" cm="1">
        <f t="array" aca="1" ref="BE77" ca="1">IFERROR(IF(INDIRECT(ADDRESS($Z77,COLUMN(),4,1,"Monitoraggio"))="","",INDIRECT(ADDRESS($Z77,COLUMN(),4,1,"Monitoraggio"))),"")</f>
        <v/>
      </c>
      <c r="BF77" s="79" t="str" cm="1">
        <f t="array" aca="1" ref="BF77" ca="1">IFERROR(IF(INDIRECT(ADDRESS($Z77,COLUMN(),4,1,"Monitoraggio"))="","",INDIRECT(ADDRESS($Z77,COLUMN(),4,1,"Monitoraggio"))),"")</f>
        <v/>
      </c>
      <c r="BG77" s="114" t="str" cm="1">
        <f t="array" aca="1" ref="BG77" ca="1">IFERROR(IF(INDIRECT(ADDRESS($Z77,COLUMN(),4,1,"Monitoraggio"))="","",INDIRECT(ADDRESS($Z77,COLUMN(),4,1,"Monitoraggio"))),"")</f>
        <v/>
      </c>
      <c r="BH77" s="48" t="str" cm="1">
        <f t="array" aca="1" ref="BH77" ca="1">IFERROR(IF(INDIRECT(ADDRESS($Z77,COLUMN(),4,1,"Monitoraggio"))="","",INDIRECT(ADDRESS($Z77,COLUMN(),4,1,"Monitoraggio"))),"")</f>
        <v/>
      </c>
      <c r="BI77" s="84" t="str" cm="1">
        <f t="array" aca="1" ref="BI77" ca="1">IFERROR(IF(INDIRECT(ADDRESS($Z77,COLUMN(),4,1,"Monitoraggio"))="","",INDIRECT(ADDRESS($Z77,COLUMN(),4,1,"Monitoraggio"))),"")</f>
        <v/>
      </c>
      <c r="BJ77" s="81" t="str" cm="1">
        <f t="array" aca="1" ref="BJ77" ca="1">IFERROR(IF(INDIRECT(ADDRESS($Z77,COLUMN(),4,1,"Monitoraggio"))="","",INDIRECT(ADDRESS($Z77,COLUMN(),4,1,"Monitoraggio"))),"")</f>
        <v/>
      </c>
    </row>
    <row r="78" spans="26:62" x14ac:dyDescent="0.2">
      <c r="Z78" s="132" t="str">
        <f>IFERROR(MATCH(ROW()-9,Monitoraggio!Z$1:Z$1000,0),"")</f>
        <v/>
      </c>
      <c r="AA78" s="60" t="str" cm="1">
        <f t="array" aca="1" ref="AA78" ca="1">IFERROR(IF(INDIRECT(ADDRESS($Z78,COLUMN(),4,1,"Monitoraggio"))="","",INDIRECT(ADDRESS($Z78,COLUMN(),4,1,"Monitoraggio"))),"")</f>
        <v/>
      </c>
      <c r="AB78" s="114" t="str" cm="1">
        <f t="array" aca="1" ref="AB78" ca="1">IFERROR(IF(INDIRECT(ADDRESS($Z78,COLUMN(),4,1,"Monitoraggio"))="","",INDIRECT(ADDRESS($Z78,COLUMN(),4,1,"Monitoraggio"))),"")</f>
        <v/>
      </c>
      <c r="AC78" s="114" t="str" cm="1">
        <f t="array" aca="1" ref="AC78" ca="1">IFERROR(IF(INDIRECT(ADDRESS($Z78,COLUMN(),4,1,"Monitoraggio"))="","",INDIRECT(ADDRESS($Z78,COLUMN(),4,1,"Monitoraggio"))),"")</f>
        <v/>
      </c>
      <c r="AD78" s="48" t="str" cm="1">
        <f t="array" aca="1" ref="AD78" ca="1">IFERROR(IF(INDIRECT(ADDRESS($Z78,COLUMN(),4,1,"Monitoraggio"))="","",INDIRECT(ADDRESS($Z78,COLUMN(),4,1,"Monitoraggio"))),"")</f>
        <v/>
      </c>
      <c r="AE78" s="61" t="str" cm="1">
        <f t="array" aca="1" ref="AE78" ca="1">IFERROR(IF(INDIRECT(ADDRESS($Z78,COLUMN(),4,1,"Monitoraggio"))="","",INDIRECT(ADDRESS($Z78,COLUMN(),4,1,"Monitoraggio"))),"")</f>
        <v/>
      </c>
      <c r="AF78" s="116" t="str" cm="1">
        <f t="array" aca="1" ref="AF78" ca="1">IFERROR(IF(INDIRECT(ADDRESS($Z78,COLUMN(),4,1,"Monitoraggio"))="","",INDIRECT(ADDRESS($Z78,COLUMN(),4,1,"Monitoraggio"))),"")</f>
        <v/>
      </c>
      <c r="AG78" s="61" t="str" cm="1">
        <f t="array" aca="1" ref="AG78" ca="1">IFERROR(IF(INDIRECT(ADDRESS($Z78,COLUMN(),4,1,"Monitoraggio"))="","",INDIRECT(ADDRESS($Z78,COLUMN(),4,1,"Monitoraggio"))),"")</f>
        <v/>
      </c>
      <c r="AH78" s="116" t="str" cm="1">
        <f t="array" aca="1" ref="AH78" ca="1">IFERROR(IF(INDIRECT(ADDRESS($Z78,COLUMN(),4,1,"Monitoraggio"))="","",INDIRECT(ADDRESS($Z78,COLUMN(),4,1,"Monitoraggio"))),"")</f>
        <v/>
      </c>
      <c r="AI78" s="114" t="str" cm="1">
        <f t="array" aca="1" ref="AI78" ca="1">IFERROR(IF(INDIRECT(ADDRESS($Z78,COLUMN(),4,1,"Monitoraggio"))="","",INDIRECT(ADDRESS($Z78,COLUMN(),4,1,"Monitoraggio"))),"")</f>
        <v/>
      </c>
      <c r="AJ78" s="118" t="str" cm="1">
        <f t="array" aca="1" ref="AJ78" ca="1">IFERROR(IF(INDIRECT(ADDRESS($Z78,COLUMN(),4,1,"Monitoraggio"))="","",INDIRECT(ADDRESS($Z78,COLUMN(),4,1,"Monitoraggio"))),"")</f>
        <v/>
      </c>
      <c r="AK78" s="119" t="str" cm="1">
        <f t="array" aca="1" ref="AK78" ca="1">IFERROR(IF(INDIRECT(ADDRESS($Z78,COLUMN(),4,1,"Monitoraggio"))="","",INDIRECT(ADDRESS($Z78,COLUMN(),4,1,"Monitoraggio"))),"")</f>
        <v/>
      </c>
      <c r="AL78" s="79" t="str" cm="1">
        <f t="array" aca="1" ref="AL78" ca="1">IFERROR(IF(INDIRECT(ADDRESS($Z78,COLUMN(),4,1,"Monitoraggio"))="","",INDIRECT(ADDRESS($Z78,COLUMN(),4,1,"Monitoraggio"))),"")</f>
        <v/>
      </c>
      <c r="AM78" s="77" t="str" cm="1">
        <f t="array" aca="1" ref="AM78" ca="1">IFERROR(IF(INDIRECT(ADDRESS($Z78,COLUMN(),4,1,"Monitoraggio"))="","",INDIRECT(ADDRESS($Z78,COLUMN(),4,1,"Monitoraggio"))),"")</f>
        <v/>
      </c>
      <c r="AN78" s="79" t="str" cm="1">
        <f t="array" aca="1" ref="AN78" ca="1">IFERROR(IF(INDIRECT(ADDRESS($Z78,COLUMN(),4,1,"Monitoraggio"))="","",INDIRECT(ADDRESS($Z78,COLUMN(),4,1,"Monitoraggio"))),"")</f>
        <v/>
      </c>
      <c r="AO78" s="79" t="str" cm="1">
        <f t="array" aca="1" ref="AO78" ca="1">IFERROR(IF(INDIRECT(ADDRESS($Z78,COLUMN(),4,1,"Monitoraggio"))="","",INDIRECT(ADDRESS($Z78,COLUMN(),4,1,"Monitoraggio"))),"")</f>
        <v/>
      </c>
      <c r="AP78" s="79" t="str" cm="1">
        <f t="array" aca="1" ref="AP78" ca="1">IFERROR(IF(INDIRECT(ADDRESS($Z78,COLUMN(),4,1,"Monitoraggio"))="","",INDIRECT(ADDRESS($Z78,COLUMN(),4,1,"Monitoraggio"))),"")</f>
        <v/>
      </c>
      <c r="AQ78" s="81" t="str" cm="1">
        <f t="array" aca="1" ref="AQ78" ca="1">IFERROR(IF(INDIRECT(ADDRESS($Z78,COLUMN(),4,1,"Monitoraggio"))="","",INDIRECT(ADDRESS($Z78,COLUMN(),4,1,"Monitoraggio"))),"")</f>
        <v/>
      </c>
      <c r="AR78" s="122" t="str" cm="1">
        <f t="array" aca="1" ref="AR78" ca="1">IFERROR(IF(INDIRECT(ADDRESS($Z78,COLUMN(),4,1,"Monitoraggio"))="","",INDIRECT(ADDRESS($Z78,COLUMN(),4,1,"Monitoraggio"))),"")</f>
        <v/>
      </c>
      <c r="AS78" s="118" t="str" cm="1">
        <f t="array" aca="1" ref="AS78" ca="1">IFERROR(IF(INDIRECT(ADDRESS($Z78,COLUMN(),4,1,"Monitoraggio"))="","",INDIRECT(ADDRESS($Z78,COLUMN(),4,1,"Monitoraggio"))),"")</f>
        <v/>
      </c>
      <c r="AT78" s="119" t="str" cm="1">
        <f t="array" aca="1" ref="AT78" ca="1">IFERROR(IF(INDIRECT(ADDRESS($Z78,COLUMN(),4,1,"Monitoraggio"))="","",INDIRECT(ADDRESS($Z78,COLUMN(),4,1,"Monitoraggio"))),"")</f>
        <v/>
      </c>
      <c r="AU78" s="79" t="str" cm="1">
        <f t="array" aca="1" ref="AU78" ca="1">IFERROR(IF(INDIRECT(ADDRESS($Z78,COLUMN(),4,1,"Monitoraggio"))="","",INDIRECT(ADDRESS($Z78,COLUMN(),4,1,"Monitoraggio"))),"")</f>
        <v/>
      </c>
      <c r="AV78" s="119" t="str" cm="1">
        <f t="array" aca="1" ref="AV78" ca="1">IFERROR(IF(INDIRECT(ADDRESS($Z78,COLUMN(),4,1,"Monitoraggio"))="","",INDIRECT(ADDRESS($Z78,COLUMN(),4,1,"Monitoraggio"))),"")</f>
        <v/>
      </c>
      <c r="AW78" s="124" t="str" cm="1">
        <f t="array" aca="1" ref="AW78" ca="1">IFERROR(IF(INDIRECT(ADDRESS($Z78,COLUMN(),4,1,"Monitoraggio"))="","",INDIRECT(ADDRESS($Z78,COLUMN(),4,1,"Monitoraggio"))),"")</f>
        <v/>
      </c>
      <c r="AX78" s="62" t="str" cm="1">
        <f t="array" aca="1" ref="AX78" ca="1">IFERROR(IF(INDIRECT(ADDRESS($Z78,COLUMN(),4,1,"Monitoraggio"))="","",INDIRECT(ADDRESS($Z78,COLUMN(),4,1,"Monitoraggio"))),"")</f>
        <v/>
      </c>
      <c r="AY78" s="79" t="str" cm="1">
        <f t="array" aca="1" ref="AY78" ca="1">IFERROR(IF(INDIRECT(ADDRESS($Z78,COLUMN(),4,1,"Monitoraggio"))="","",INDIRECT(ADDRESS($Z78,COLUMN(),4,1,"Monitoraggio"))),"")</f>
        <v/>
      </c>
      <c r="AZ78" s="84" t="str" cm="1">
        <f t="array" aca="1" ref="AZ78" ca="1">IFERROR(IF(INDIRECT(ADDRESS($Z78,COLUMN(),4,1,"Monitoraggio"))="","",INDIRECT(ADDRESS($Z78,COLUMN(),4,1,"Monitoraggio"))),"")</f>
        <v/>
      </c>
      <c r="BA78" s="81" t="str" cm="1">
        <f t="array" aca="1" ref="BA78" ca="1">IFERROR(IF(INDIRECT(ADDRESS($Z78,COLUMN(),4,1,"Monitoraggio"))="","",INDIRECT(ADDRESS($Z78,COLUMN(),4,1,"Monitoraggio"))),"")</f>
        <v/>
      </c>
      <c r="BB78" s="86" t="str" cm="1">
        <f t="array" aca="1" ref="BB78" ca="1">IFERROR(IF(INDIRECT(ADDRESS($Z78,COLUMN(),4,1,"Monitoraggio"))="","",INDIRECT(ADDRESS($Z78,COLUMN(),4,1,"Monitoraggio"))),"")</f>
        <v/>
      </c>
      <c r="BC78" s="79" t="str" cm="1">
        <f t="array" aca="1" ref="BC78" ca="1">IFERROR(IF(INDIRECT(ADDRESS($Z78,COLUMN(),4,1,"Monitoraggio"))="","",INDIRECT(ADDRESS($Z78,COLUMN(),4,1,"Monitoraggio"))),"")</f>
        <v/>
      </c>
      <c r="BD78" s="79" t="str" cm="1">
        <f t="array" aca="1" ref="BD78" ca="1">IFERROR(IF(INDIRECT(ADDRESS($Z78,COLUMN(),4,1,"Monitoraggio"))="","",INDIRECT(ADDRESS($Z78,COLUMN(),4,1,"Monitoraggio"))),"")</f>
        <v/>
      </c>
      <c r="BE78" s="79" t="str" cm="1">
        <f t="array" aca="1" ref="BE78" ca="1">IFERROR(IF(INDIRECT(ADDRESS($Z78,COLUMN(),4,1,"Monitoraggio"))="","",INDIRECT(ADDRESS($Z78,COLUMN(),4,1,"Monitoraggio"))),"")</f>
        <v/>
      </c>
      <c r="BF78" s="79" t="str" cm="1">
        <f t="array" aca="1" ref="BF78" ca="1">IFERROR(IF(INDIRECT(ADDRESS($Z78,COLUMN(),4,1,"Monitoraggio"))="","",INDIRECT(ADDRESS($Z78,COLUMN(),4,1,"Monitoraggio"))),"")</f>
        <v/>
      </c>
      <c r="BG78" s="114" t="str" cm="1">
        <f t="array" aca="1" ref="BG78" ca="1">IFERROR(IF(INDIRECT(ADDRESS($Z78,COLUMN(),4,1,"Monitoraggio"))="","",INDIRECT(ADDRESS($Z78,COLUMN(),4,1,"Monitoraggio"))),"")</f>
        <v/>
      </c>
      <c r="BH78" s="48" t="str" cm="1">
        <f t="array" aca="1" ref="BH78" ca="1">IFERROR(IF(INDIRECT(ADDRESS($Z78,COLUMN(),4,1,"Monitoraggio"))="","",INDIRECT(ADDRESS($Z78,COLUMN(),4,1,"Monitoraggio"))),"")</f>
        <v/>
      </c>
      <c r="BI78" s="84" t="str" cm="1">
        <f t="array" aca="1" ref="BI78" ca="1">IFERROR(IF(INDIRECT(ADDRESS($Z78,COLUMN(),4,1,"Monitoraggio"))="","",INDIRECT(ADDRESS($Z78,COLUMN(),4,1,"Monitoraggio"))),"")</f>
        <v/>
      </c>
      <c r="BJ78" s="81" t="str" cm="1">
        <f t="array" aca="1" ref="BJ78" ca="1">IFERROR(IF(INDIRECT(ADDRESS($Z78,COLUMN(),4,1,"Monitoraggio"))="","",INDIRECT(ADDRESS($Z78,COLUMN(),4,1,"Monitoraggio"))),"")</f>
        <v/>
      </c>
    </row>
    <row r="79" spans="26:62" x14ac:dyDescent="0.2">
      <c r="Z79" s="132" t="str">
        <f>IFERROR(MATCH(ROW()-9,Monitoraggio!Z$1:Z$1000,0),"")</f>
        <v/>
      </c>
      <c r="AA79" s="60" t="str" cm="1">
        <f t="array" aca="1" ref="AA79" ca="1">IFERROR(IF(INDIRECT(ADDRESS($Z79,COLUMN(),4,1,"Monitoraggio"))="","",INDIRECT(ADDRESS($Z79,COLUMN(),4,1,"Monitoraggio"))),"")</f>
        <v/>
      </c>
      <c r="AB79" s="114" t="str" cm="1">
        <f t="array" aca="1" ref="AB79" ca="1">IFERROR(IF(INDIRECT(ADDRESS($Z79,COLUMN(),4,1,"Monitoraggio"))="","",INDIRECT(ADDRESS($Z79,COLUMN(),4,1,"Monitoraggio"))),"")</f>
        <v/>
      </c>
      <c r="AC79" s="114" t="str" cm="1">
        <f t="array" aca="1" ref="AC79" ca="1">IFERROR(IF(INDIRECT(ADDRESS($Z79,COLUMN(),4,1,"Monitoraggio"))="","",INDIRECT(ADDRESS($Z79,COLUMN(),4,1,"Monitoraggio"))),"")</f>
        <v/>
      </c>
      <c r="AD79" s="48" t="str" cm="1">
        <f t="array" aca="1" ref="AD79" ca="1">IFERROR(IF(INDIRECT(ADDRESS($Z79,COLUMN(),4,1,"Monitoraggio"))="","",INDIRECT(ADDRESS($Z79,COLUMN(),4,1,"Monitoraggio"))),"")</f>
        <v/>
      </c>
      <c r="AE79" s="61" t="str" cm="1">
        <f t="array" aca="1" ref="AE79" ca="1">IFERROR(IF(INDIRECT(ADDRESS($Z79,COLUMN(),4,1,"Monitoraggio"))="","",INDIRECT(ADDRESS($Z79,COLUMN(),4,1,"Monitoraggio"))),"")</f>
        <v/>
      </c>
      <c r="AF79" s="116" t="str" cm="1">
        <f t="array" aca="1" ref="AF79" ca="1">IFERROR(IF(INDIRECT(ADDRESS($Z79,COLUMN(),4,1,"Monitoraggio"))="","",INDIRECT(ADDRESS($Z79,COLUMN(),4,1,"Monitoraggio"))),"")</f>
        <v/>
      </c>
      <c r="AG79" s="61" t="str" cm="1">
        <f t="array" aca="1" ref="AG79" ca="1">IFERROR(IF(INDIRECT(ADDRESS($Z79,COLUMN(),4,1,"Monitoraggio"))="","",INDIRECT(ADDRESS($Z79,COLUMN(),4,1,"Monitoraggio"))),"")</f>
        <v/>
      </c>
      <c r="AH79" s="116" t="str" cm="1">
        <f t="array" aca="1" ref="AH79" ca="1">IFERROR(IF(INDIRECT(ADDRESS($Z79,COLUMN(),4,1,"Monitoraggio"))="","",INDIRECT(ADDRESS($Z79,COLUMN(),4,1,"Monitoraggio"))),"")</f>
        <v/>
      </c>
      <c r="AI79" s="114" t="str" cm="1">
        <f t="array" aca="1" ref="AI79" ca="1">IFERROR(IF(INDIRECT(ADDRESS($Z79,COLUMN(),4,1,"Monitoraggio"))="","",INDIRECT(ADDRESS($Z79,COLUMN(),4,1,"Monitoraggio"))),"")</f>
        <v/>
      </c>
      <c r="AJ79" s="118" t="str" cm="1">
        <f t="array" aca="1" ref="AJ79" ca="1">IFERROR(IF(INDIRECT(ADDRESS($Z79,COLUMN(),4,1,"Monitoraggio"))="","",INDIRECT(ADDRESS($Z79,COLUMN(),4,1,"Monitoraggio"))),"")</f>
        <v/>
      </c>
      <c r="AK79" s="119" t="str" cm="1">
        <f t="array" aca="1" ref="AK79" ca="1">IFERROR(IF(INDIRECT(ADDRESS($Z79,COLUMN(),4,1,"Monitoraggio"))="","",INDIRECT(ADDRESS($Z79,COLUMN(),4,1,"Monitoraggio"))),"")</f>
        <v/>
      </c>
      <c r="AL79" s="79" t="str" cm="1">
        <f t="array" aca="1" ref="AL79" ca="1">IFERROR(IF(INDIRECT(ADDRESS($Z79,COLUMN(),4,1,"Monitoraggio"))="","",INDIRECT(ADDRESS($Z79,COLUMN(),4,1,"Monitoraggio"))),"")</f>
        <v/>
      </c>
      <c r="AM79" s="77" t="str" cm="1">
        <f t="array" aca="1" ref="AM79" ca="1">IFERROR(IF(INDIRECT(ADDRESS($Z79,COLUMN(),4,1,"Monitoraggio"))="","",INDIRECT(ADDRESS($Z79,COLUMN(),4,1,"Monitoraggio"))),"")</f>
        <v/>
      </c>
      <c r="AN79" s="79" t="str" cm="1">
        <f t="array" aca="1" ref="AN79" ca="1">IFERROR(IF(INDIRECT(ADDRESS($Z79,COLUMN(),4,1,"Monitoraggio"))="","",INDIRECT(ADDRESS($Z79,COLUMN(),4,1,"Monitoraggio"))),"")</f>
        <v/>
      </c>
      <c r="AO79" s="79" t="str" cm="1">
        <f t="array" aca="1" ref="AO79" ca="1">IFERROR(IF(INDIRECT(ADDRESS($Z79,COLUMN(),4,1,"Monitoraggio"))="","",INDIRECT(ADDRESS($Z79,COLUMN(),4,1,"Monitoraggio"))),"")</f>
        <v/>
      </c>
      <c r="AP79" s="79" t="str" cm="1">
        <f t="array" aca="1" ref="AP79" ca="1">IFERROR(IF(INDIRECT(ADDRESS($Z79,COLUMN(),4,1,"Monitoraggio"))="","",INDIRECT(ADDRESS($Z79,COLUMN(),4,1,"Monitoraggio"))),"")</f>
        <v/>
      </c>
      <c r="AQ79" s="81" t="str" cm="1">
        <f t="array" aca="1" ref="AQ79" ca="1">IFERROR(IF(INDIRECT(ADDRESS($Z79,COLUMN(),4,1,"Monitoraggio"))="","",INDIRECT(ADDRESS($Z79,COLUMN(),4,1,"Monitoraggio"))),"")</f>
        <v/>
      </c>
      <c r="AR79" s="122" t="str" cm="1">
        <f t="array" aca="1" ref="AR79" ca="1">IFERROR(IF(INDIRECT(ADDRESS($Z79,COLUMN(),4,1,"Monitoraggio"))="","",INDIRECT(ADDRESS($Z79,COLUMN(),4,1,"Monitoraggio"))),"")</f>
        <v/>
      </c>
      <c r="AS79" s="118" t="str" cm="1">
        <f t="array" aca="1" ref="AS79" ca="1">IFERROR(IF(INDIRECT(ADDRESS($Z79,COLUMN(),4,1,"Monitoraggio"))="","",INDIRECT(ADDRESS($Z79,COLUMN(),4,1,"Monitoraggio"))),"")</f>
        <v/>
      </c>
      <c r="AT79" s="119" t="str" cm="1">
        <f t="array" aca="1" ref="AT79" ca="1">IFERROR(IF(INDIRECT(ADDRESS($Z79,COLUMN(),4,1,"Monitoraggio"))="","",INDIRECT(ADDRESS($Z79,COLUMN(),4,1,"Monitoraggio"))),"")</f>
        <v/>
      </c>
      <c r="AU79" s="79" t="str" cm="1">
        <f t="array" aca="1" ref="AU79" ca="1">IFERROR(IF(INDIRECT(ADDRESS($Z79,COLUMN(),4,1,"Monitoraggio"))="","",INDIRECT(ADDRESS($Z79,COLUMN(),4,1,"Monitoraggio"))),"")</f>
        <v/>
      </c>
      <c r="AV79" s="119" t="str" cm="1">
        <f t="array" aca="1" ref="AV79" ca="1">IFERROR(IF(INDIRECT(ADDRESS($Z79,COLUMN(),4,1,"Monitoraggio"))="","",INDIRECT(ADDRESS($Z79,COLUMN(),4,1,"Monitoraggio"))),"")</f>
        <v/>
      </c>
      <c r="AW79" s="124" t="str" cm="1">
        <f t="array" aca="1" ref="AW79" ca="1">IFERROR(IF(INDIRECT(ADDRESS($Z79,COLUMN(),4,1,"Monitoraggio"))="","",INDIRECT(ADDRESS($Z79,COLUMN(),4,1,"Monitoraggio"))),"")</f>
        <v/>
      </c>
      <c r="AX79" s="62" t="str" cm="1">
        <f t="array" aca="1" ref="AX79" ca="1">IFERROR(IF(INDIRECT(ADDRESS($Z79,COLUMN(),4,1,"Monitoraggio"))="","",INDIRECT(ADDRESS($Z79,COLUMN(),4,1,"Monitoraggio"))),"")</f>
        <v/>
      </c>
      <c r="AY79" s="79" t="str" cm="1">
        <f t="array" aca="1" ref="AY79" ca="1">IFERROR(IF(INDIRECT(ADDRESS($Z79,COLUMN(),4,1,"Monitoraggio"))="","",INDIRECT(ADDRESS($Z79,COLUMN(),4,1,"Monitoraggio"))),"")</f>
        <v/>
      </c>
      <c r="AZ79" s="84" t="str" cm="1">
        <f t="array" aca="1" ref="AZ79" ca="1">IFERROR(IF(INDIRECT(ADDRESS($Z79,COLUMN(),4,1,"Monitoraggio"))="","",INDIRECT(ADDRESS($Z79,COLUMN(),4,1,"Monitoraggio"))),"")</f>
        <v/>
      </c>
      <c r="BA79" s="81" t="str" cm="1">
        <f t="array" aca="1" ref="BA79" ca="1">IFERROR(IF(INDIRECT(ADDRESS($Z79,COLUMN(),4,1,"Monitoraggio"))="","",INDIRECT(ADDRESS($Z79,COLUMN(),4,1,"Monitoraggio"))),"")</f>
        <v/>
      </c>
      <c r="BB79" s="86" t="str" cm="1">
        <f t="array" aca="1" ref="BB79" ca="1">IFERROR(IF(INDIRECT(ADDRESS($Z79,COLUMN(),4,1,"Monitoraggio"))="","",INDIRECT(ADDRESS($Z79,COLUMN(),4,1,"Monitoraggio"))),"")</f>
        <v/>
      </c>
      <c r="BC79" s="79" t="str" cm="1">
        <f t="array" aca="1" ref="BC79" ca="1">IFERROR(IF(INDIRECT(ADDRESS($Z79,COLUMN(),4,1,"Monitoraggio"))="","",INDIRECT(ADDRESS($Z79,COLUMN(),4,1,"Monitoraggio"))),"")</f>
        <v/>
      </c>
      <c r="BD79" s="79" t="str" cm="1">
        <f t="array" aca="1" ref="BD79" ca="1">IFERROR(IF(INDIRECT(ADDRESS($Z79,COLUMN(),4,1,"Monitoraggio"))="","",INDIRECT(ADDRESS($Z79,COLUMN(),4,1,"Monitoraggio"))),"")</f>
        <v/>
      </c>
      <c r="BE79" s="79" t="str" cm="1">
        <f t="array" aca="1" ref="BE79" ca="1">IFERROR(IF(INDIRECT(ADDRESS($Z79,COLUMN(),4,1,"Monitoraggio"))="","",INDIRECT(ADDRESS($Z79,COLUMN(),4,1,"Monitoraggio"))),"")</f>
        <v/>
      </c>
      <c r="BF79" s="79" t="str" cm="1">
        <f t="array" aca="1" ref="BF79" ca="1">IFERROR(IF(INDIRECT(ADDRESS($Z79,COLUMN(),4,1,"Monitoraggio"))="","",INDIRECT(ADDRESS($Z79,COLUMN(),4,1,"Monitoraggio"))),"")</f>
        <v/>
      </c>
      <c r="BG79" s="114" t="str" cm="1">
        <f t="array" aca="1" ref="BG79" ca="1">IFERROR(IF(INDIRECT(ADDRESS($Z79,COLUMN(),4,1,"Monitoraggio"))="","",INDIRECT(ADDRESS($Z79,COLUMN(),4,1,"Monitoraggio"))),"")</f>
        <v/>
      </c>
      <c r="BH79" s="48" t="str" cm="1">
        <f t="array" aca="1" ref="BH79" ca="1">IFERROR(IF(INDIRECT(ADDRESS($Z79,COLUMN(),4,1,"Monitoraggio"))="","",INDIRECT(ADDRESS($Z79,COLUMN(),4,1,"Monitoraggio"))),"")</f>
        <v/>
      </c>
      <c r="BI79" s="84" t="str" cm="1">
        <f t="array" aca="1" ref="BI79" ca="1">IFERROR(IF(INDIRECT(ADDRESS($Z79,COLUMN(),4,1,"Monitoraggio"))="","",INDIRECT(ADDRESS($Z79,COLUMN(),4,1,"Monitoraggio"))),"")</f>
        <v/>
      </c>
      <c r="BJ79" s="81" t="str" cm="1">
        <f t="array" aca="1" ref="BJ79" ca="1">IFERROR(IF(INDIRECT(ADDRESS($Z79,COLUMN(),4,1,"Monitoraggio"))="","",INDIRECT(ADDRESS($Z79,COLUMN(),4,1,"Monitoraggio"))),"")</f>
        <v/>
      </c>
    </row>
    <row r="80" spans="26:62" x14ac:dyDescent="0.2">
      <c r="Z80" s="132" t="str">
        <f>IFERROR(MATCH(ROW()-9,Monitoraggio!Z$1:Z$1000,0),"")</f>
        <v/>
      </c>
      <c r="AA80" s="60" t="str" cm="1">
        <f t="array" aca="1" ref="AA80" ca="1">IFERROR(IF(INDIRECT(ADDRESS($Z80,COLUMN(),4,1,"Monitoraggio"))="","",INDIRECT(ADDRESS($Z80,COLUMN(),4,1,"Monitoraggio"))),"")</f>
        <v/>
      </c>
      <c r="AB80" s="114" t="str" cm="1">
        <f t="array" aca="1" ref="AB80" ca="1">IFERROR(IF(INDIRECT(ADDRESS($Z80,COLUMN(),4,1,"Monitoraggio"))="","",INDIRECT(ADDRESS($Z80,COLUMN(),4,1,"Monitoraggio"))),"")</f>
        <v/>
      </c>
      <c r="AC80" s="114" t="str" cm="1">
        <f t="array" aca="1" ref="AC80" ca="1">IFERROR(IF(INDIRECT(ADDRESS($Z80,COLUMN(),4,1,"Monitoraggio"))="","",INDIRECT(ADDRESS($Z80,COLUMN(),4,1,"Monitoraggio"))),"")</f>
        <v/>
      </c>
      <c r="AD80" s="48" t="str" cm="1">
        <f t="array" aca="1" ref="AD80" ca="1">IFERROR(IF(INDIRECT(ADDRESS($Z80,COLUMN(),4,1,"Monitoraggio"))="","",INDIRECT(ADDRESS($Z80,COLUMN(),4,1,"Monitoraggio"))),"")</f>
        <v/>
      </c>
      <c r="AE80" s="61" t="str" cm="1">
        <f t="array" aca="1" ref="AE80" ca="1">IFERROR(IF(INDIRECT(ADDRESS($Z80,COLUMN(),4,1,"Monitoraggio"))="","",INDIRECT(ADDRESS($Z80,COLUMN(),4,1,"Monitoraggio"))),"")</f>
        <v/>
      </c>
      <c r="AF80" s="116" t="str" cm="1">
        <f t="array" aca="1" ref="AF80" ca="1">IFERROR(IF(INDIRECT(ADDRESS($Z80,COLUMN(),4,1,"Monitoraggio"))="","",INDIRECT(ADDRESS($Z80,COLUMN(),4,1,"Monitoraggio"))),"")</f>
        <v/>
      </c>
      <c r="AG80" s="61" t="str" cm="1">
        <f t="array" aca="1" ref="AG80" ca="1">IFERROR(IF(INDIRECT(ADDRESS($Z80,COLUMN(),4,1,"Monitoraggio"))="","",INDIRECT(ADDRESS($Z80,COLUMN(),4,1,"Monitoraggio"))),"")</f>
        <v/>
      </c>
      <c r="AH80" s="116" t="str" cm="1">
        <f t="array" aca="1" ref="AH80" ca="1">IFERROR(IF(INDIRECT(ADDRESS($Z80,COLUMN(),4,1,"Monitoraggio"))="","",INDIRECT(ADDRESS($Z80,COLUMN(),4,1,"Monitoraggio"))),"")</f>
        <v/>
      </c>
      <c r="AI80" s="114" t="str" cm="1">
        <f t="array" aca="1" ref="AI80" ca="1">IFERROR(IF(INDIRECT(ADDRESS($Z80,COLUMN(),4,1,"Monitoraggio"))="","",INDIRECT(ADDRESS($Z80,COLUMN(),4,1,"Monitoraggio"))),"")</f>
        <v/>
      </c>
      <c r="AJ80" s="118" t="str" cm="1">
        <f t="array" aca="1" ref="AJ80" ca="1">IFERROR(IF(INDIRECT(ADDRESS($Z80,COLUMN(),4,1,"Monitoraggio"))="","",INDIRECT(ADDRESS($Z80,COLUMN(),4,1,"Monitoraggio"))),"")</f>
        <v/>
      </c>
      <c r="AK80" s="119" t="str" cm="1">
        <f t="array" aca="1" ref="AK80" ca="1">IFERROR(IF(INDIRECT(ADDRESS($Z80,COLUMN(),4,1,"Monitoraggio"))="","",INDIRECT(ADDRESS($Z80,COLUMN(),4,1,"Monitoraggio"))),"")</f>
        <v/>
      </c>
      <c r="AL80" s="79" t="str" cm="1">
        <f t="array" aca="1" ref="AL80" ca="1">IFERROR(IF(INDIRECT(ADDRESS($Z80,COLUMN(),4,1,"Monitoraggio"))="","",INDIRECT(ADDRESS($Z80,COLUMN(),4,1,"Monitoraggio"))),"")</f>
        <v/>
      </c>
      <c r="AM80" s="77" t="str" cm="1">
        <f t="array" aca="1" ref="AM80" ca="1">IFERROR(IF(INDIRECT(ADDRESS($Z80,COLUMN(),4,1,"Monitoraggio"))="","",INDIRECT(ADDRESS($Z80,COLUMN(),4,1,"Monitoraggio"))),"")</f>
        <v/>
      </c>
      <c r="AN80" s="79" t="str" cm="1">
        <f t="array" aca="1" ref="AN80" ca="1">IFERROR(IF(INDIRECT(ADDRESS($Z80,COLUMN(),4,1,"Monitoraggio"))="","",INDIRECT(ADDRESS($Z80,COLUMN(),4,1,"Monitoraggio"))),"")</f>
        <v/>
      </c>
      <c r="AO80" s="79" t="str" cm="1">
        <f t="array" aca="1" ref="AO80" ca="1">IFERROR(IF(INDIRECT(ADDRESS($Z80,COLUMN(),4,1,"Monitoraggio"))="","",INDIRECT(ADDRESS($Z80,COLUMN(),4,1,"Monitoraggio"))),"")</f>
        <v/>
      </c>
      <c r="AP80" s="79" t="str" cm="1">
        <f t="array" aca="1" ref="AP80" ca="1">IFERROR(IF(INDIRECT(ADDRESS($Z80,COLUMN(),4,1,"Monitoraggio"))="","",INDIRECT(ADDRESS($Z80,COLUMN(),4,1,"Monitoraggio"))),"")</f>
        <v/>
      </c>
      <c r="AQ80" s="81" t="str" cm="1">
        <f t="array" aca="1" ref="AQ80" ca="1">IFERROR(IF(INDIRECT(ADDRESS($Z80,COLUMN(),4,1,"Monitoraggio"))="","",INDIRECT(ADDRESS($Z80,COLUMN(),4,1,"Monitoraggio"))),"")</f>
        <v/>
      </c>
      <c r="AR80" s="122" t="str" cm="1">
        <f t="array" aca="1" ref="AR80" ca="1">IFERROR(IF(INDIRECT(ADDRESS($Z80,COLUMN(),4,1,"Monitoraggio"))="","",INDIRECT(ADDRESS($Z80,COLUMN(),4,1,"Monitoraggio"))),"")</f>
        <v/>
      </c>
      <c r="AS80" s="118" t="str" cm="1">
        <f t="array" aca="1" ref="AS80" ca="1">IFERROR(IF(INDIRECT(ADDRESS($Z80,COLUMN(),4,1,"Monitoraggio"))="","",INDIRECT(ADDRESS($Z80,COLUMN(),4,1,"Monitoraggio"))),"")</f>
        <v/>
      </c>
      <c r="AT80" s="119" t="str" cm="1">
        <f t="array" aca="1" ref="AT80" ca="1">IFERROR(IF(INDIRECT(ADDRESS($Z80,COLUMN(),4,1,"Monitoraggio"))="","",INDIRECT(ADDRESS($Z80,COLUMN(),4,1,"Monitoraggio"))),"")</f>
        <v/>
      </c>
      <c r="AU80" s="79" t="str" cm="1">
        <f t="array" aca="1" ref="AU80" ca="1">IFERROR(IF(INDIRECT(ADDRESS($Z80,COLUMN(),4,1,"Monitoraggio"))="","",INDIRECT(ADDRESS($Z80,COLUMN(),4,1,"Monitoraggio"))),"")</f>
        <v/>
      </c>
      <c r="AV80" s="119" t="str" cm="1">
        <f t="array" aca="1" ref="AV80" ca="1">IFERROR(IF(INDIRECT(ADDRESS($Z80,COLUMN(),4,1,"Monitoraggio"))="","",INDIRECT(ADDRESS($Z80,COLUMN(),4,1,"Monitoraggio"))),"")</f>
        <v/>
      </c>
      <c r="AW80" s="124" t="str" cm="1">
        <f t="array" aca="1" ref="AW80" ca="1">IFERROR(IF(INDIRECT(ADDRESS($Z80,COLUMN(),4,1,"Monitoraggio"))="","",INDIRECT(ADDRESS($Z80,COLUMN(),4,1,"Monitoraggio"))),"")</f>
        <v/>
      </c>
      <c r="AX80" s="62" t="str" cm="1">
        <f t="array" aca="1" ref="AX80" ca="1">IFERROR(IF(INDIRECT(ADDRESS($Z80,COLUMN(),4,1,"Monitoraggio"))="","",INDIRECT(ADDRESS($Z80,COLUMN(),4,1,"Monitoraggio"))),"")</f>
        <v/>
      </c>
      <c r="AY80" s="79" t="str" cm="1">
        <f t="array" aca="1" ref="AY80" ca="1">IFERROR(IF(INDIRECT(ADDRESS($Z80,COLUMN(),4,1,"Monitoraggio"))="","",INDIRECT(ADDRESS($Z80,COLUMN(),4,1,"Monitoraggio"))),"")</f>
        <v/>
      </c>
      <c r="AZ80" s="84" t="str" cm="1">
        <f t="array" aca="1" ref="AZ80" ca="1">IFERROR(IF(INDIRECT(ADDRESS($Z80,COLUMN(),4,1,"Monitoraggio"))="","",INDIRECT(ADDRESS($Z80,COLUMN(),4,1,"Monitoraggio"))),"")</f>
        <v/>
      </c>
      <c r="BA80" s="81" t="str" cm="1">
        <f t="array" aca="1" ref="BA80" ca="1">IFERROR(IF(INDIRECT(ADDRESS($Z80,COLUMN(),4,1,"Monitoraggio"))="","",INDIRECT(ADDRESS($Z80,COLUMN(),4,1,"Monitoraggio"))),"")</f>
        <v/>
      </c>
      <c r="BB80" s="86" t="str" cm="1">
        <f t="array" aca="1" ref="BB80" ca="1">IFERROR(IF(INDIRECT(ADDRESS($Z80,COLUMN(),4,1,"Monitoraggio"))="","",INDIRECT(ADDRESS($Z80,COLUMN(),4,1,"Monitoraggio"))),"")</f>
        <v/>
      </c>
      <c r="BC80" s="79" t="str" cm="1">
        <f t="array" aca="1" ref="BC80" ca="1">IFERROR(IF(INDIRECT(ADDRESS($Z80,COLUMN(),4,1,"Monitoraggio"))="","",INDIRECT(ADDRESS($Z80,COLUMN(),4,1,"Monitoraggio"))),"")</f>
        <v/>
      </c>
      <c r="BD80" s="79" t="str" cm="1">
        <f t="array" aca="1" ref="BD80" ca="1">IFERROR(IF(INDIRECT(ADDRESS($Z80,COLUMN(),4,1,"Monitoraggio"))="","",INDIRECT(ADDRESS($Z80,COLUMN(),4,1,"Monitoraggio"))),"")</f>
        <v/>
      </c>
      <c r="BE80" s="79" t="str" cm="1">
        <f t="array" aca="1" ref="BE80" ca="1">IFERROR(IF(INDIRECT(ADDRESS($Z80,COLUMN(),4,1,"Monitoraggio"))="","",INDIRECT(ADDRESS($Z80,COLUMN(),4,1,"Monitoraggio"))),"")</f>
        <v/>
      </c>
      <c r="BF80" s="79" t="str" cm="1">
        <f t="array" aca="1" ref="BF80" ca="1">IFERROR(IF(INDIRECT(ADDRESS($Z80,COLUMN(),4,1,"Monitoraggio"))="","",INDIRECT(ADDRESS($Z80,COLUMN(),4,1,"Monitoraggio"))),"")</f>
        <v/>
      </c>
      <c r="BG80" s="114" t="str" cm="1">
        <f t="array" aca="1" ref="BG80" ca="1">IFERROR(IF(INDIRECT(ADDRESS($Z80,COLUMN(),4,1,"Monitoraggio"))="","",INDIRECT(ADDRESS($Z80,COLUMN(),4,1,"Monitoraggio"))),"")</f>
        <v/>
      </c>
      <c r="BH80" s="48" t="str" cm="1">
        <f t="array" aca="1" ref="BH80" ca="1">IFERROR(IF(INDIRECT(ADDRESS($Z80,COLUMN(),4,1,"Monitoraggio"))="","",INDIRECT(ADDRESS($Z80,COLUMN(),4,1,"Monitoraggio"))),"")</f>
        <v/>
      </c>
      <c r="BI80" s="84" t="str" cm="1">
        <f t="array" aca="1" ref="BI80" ca="1">IFERROR(IF(INDIRECT(ADDRESS($Z80,COLUMN(),4,1,"Monitoraggio"))="","",INDIRECT(ADDRESS($Z80,COLUMN(),4,1,"Monitoraggio"))),"")</f>
        <v/>
      </c>
      <c r="BJ80" s="81" t="str" cm="1">
        <f t="array" aca="1" ref="BJ80" ca="1">IFERROR(IF(INDIRECT(ADDRESS($Z80,COLUMN(),4,1,"Monitoraggio"))="","",INDIRECT(ADDRESS($Z80,COLUMN(),4,1,"Monitoraggio"))),"")</f>
        <v/>
      </c>
    </row>
    <row r="81" spans="26:62" x14ac:dyDescent="0.2">
      <c r="Z81" s="132" t="str">
        <f>IFERROR(MATCH(ROW()-9,Monitoraggio!Z$1:Z$1000,0),"")</f>
        <v/>
      </c>
      <c r="AA81" s="60" t="str" cm="1">
        <f t="array" aca="1" ref="AA81" ca="1">IFERROR(IF(INDIRECT(ADDRESS($Z81,COLUMN(),4,1,"Monitoraggio"))="","",INDIRECT(ADDRESS($Z81,COLUMN(),4,1,"Monitoraggio"))),"")</f>
        <v/>
      </c>
      <c r="AB81" s="114" t="str" cm="1">
        <f t="array" aca="1" ref="AB81" ca="1">IFERROR(IF(INDIRECT(ADDRESS($Z81,COLUMN(),4,1,"Monitoraggio"))="","",INDIRECT(ADDRESS($Z81,COLUMN(),4,1,"Monitoraggio"))),"")</f>
        <v/>
      </c>
      <c r="AC81" s="114" t="str" cm="1">
        <f t="array" aca="1" ref="AC81" ca="1">IFERROR(IF(INDIRECT(ADDRESS($Z81,COLUMN(),4,1,"Monitoraggio"))="","",INDIRECT(ADDRESS($Z81,COLUMN(),4,1,"Monitoraggio"))),"")</f>
        <v/>
      </c>
      <c r="AD81" s="48" t="str" cm="1">
        <f t="array" aca="1" ref="AD81" ca="1">IFERROR(IF(INDIRECT(ADDRESS($Z81,COLUMN(),4,1,"Monitoraggio"))="","",INDIRECT(ADDRESS($Z81,COLUMN(),4,1,"Monitoraggio"))),"")</f>
        <v/>
      </c>
      <c r="AE81" s="61" t="str" cm="1">
        <f t="array" aca="1" ref="AE81" ca="1">IFERROR(IF(INDIRECT(ADDRESS($Z81,COLUMN(),4,1,"Monitoraggio"))="","",INDIRECT(ADDRESS($Z81,COLUMN(),4,1,"Monitoraggio"))),"")</f>
        <v/>
      </c>
      <c r="AF81" s="116" t="str" cm="1">
        <f t="array" aca="1" ref="AF81" ca="1">IFERROR(IF(INDIRECT(ADDRESS($Z81,COLUMN(),4,1,"Monitoraggio"))="","",INDIRECT(ADDRESS($Z81,COLUMN(),4,1,"Monitoraggio"))),"")</f>
        <v/>
      </c>
      <c r="AG81" s="61" t="str" cm="1">
        <f t="array" aca="1" ref="AG81" ca="1">IFERROR(IF(INDIRECT(ADDRESS($Z81,COLUMN(),4,1,"Monitoraggio"))="","",INDIRECT(ADDRESS($Z81,COLUMN(),4,1,"Monitoraggio"))),"")</f>
        <v/>
      </c>
      <c r="AH81" s="116" t="str" cm="1">
        <f t="array" aca="1" ref="AH81" ca="1">IFERROR(IF(INDIRECT(ADDRESS($Z81,COLUMN(),4,1,"Monitoraggio"))="","",INDIRECT(ADDRESS($Z81,COLUMN(),4,1,"Monitoraggio"))),"")</f>
        <v/>
      </c>
      <c r="AI81" s="114" t="str" cm="1">
        <f t="array" aca="1" ref="AI81" ca="1">IFERROR(IF(INDIRECT(ADDRESS($Z81,COLUMN(),4,1,"Monitoraggio"))="","",INDIRECT(ADDRESS($Z81,COLUMN(),4,1,"Monitoraggio"))),"")</f>
        <v/>
      </c>
      <c r="AJ81" s="118" t="str" cm="1">
        <f t="array" aca="1" ref="AJ81" ca="1">IFERROR(IF(INDIRECT(ADDRESS($Z81,COLUMN(),4,1,"Monitoraggio"))="","",INDIRECT(ADDRESS($Z81,COLUMN(),4,1,"Monitoraggio"))),"")</f>
        <v/>
      </c>
      <c r="AK81" s="119" t="str" cm="1">
        <f t="array" aca="1" ref="AK81" ca="1">IFERROR(IF(INDIRECT(ADDRESS($Z81,COLUMN(),4,1,"Monitoraggio"))="","",INDIRECT(ADDRESS($Z81,COLUMN(),4,1,"Monitoraggio"))),"")</f>
        <v/>
      </c>
      <c r="AL81" s="79" t="str" cm="1">
        <f t="array" aca="1" ref="AL81" ca="1">IFERROR(IF(INDIRECT(ADDRESS($Z81,COLUMN(),4,1,"Monitoraggio"))="","",INDIRECT(ADDRESS($Z81,COLUMN(),4,1,"Monitoraggio"))),"")</f>
        <v/>
      </c>
      <c r="AM81" s="77" t="str" cm="1">
        <f t="array" aca="1" ref="AM81" ca="1">IFERROR(IF(INDIRECT(ADDRESS($Z81,COLUMN(),4,1,"Monitoraggio"))="","",INDIRECT(ADDRESS($Z81,COLUMN(),4,1,"Monitoraggio"))),"")</f>
        <v/>
      </c>
      <c r="AN81" s="79" t="str" cm="1">
        <f t="array" aca="1" ref="AN81" ca="1">IFERROR(IF(INDIRECT(ADDRESS($Z81,COLUMN(),4,1,"Monitoraggio"))="","",INDIRECT(ADDRESS($Z81,COLUMN(),4,1,"Monitoraggio"))),"")</f>
        <v/>
      </c>
      <c r="AO81" s="79" t="str" cm="1">
        <f t="array" aca="1" ref="AO81" ca="1">IFERROR(IF(INDIRECT(ADDRESS($Z81,COLUMN(),4,1,"Monitoraggio"))="","",INDIRECT(ADDRESS($Z81,COLUMN(),4,1,"Monitoraggio"))),"")</f>
        <v/>
      </c>
      <c r="AP81" s="79" t="str" cm="1">
        <f t="array" aca="1" ref="AP81" ca="1">IFERROR(IF(INDIRECT(ADDRESS($Z81,COLUMN(),4,1,"Monitoraggio"))="","",INDIRECT(ADDRESS($Z81,COLUMN(),4,1,"Monitoraggio"))),"")</f>
        <v/>
      </c>
      <c r="AQ81" s="81" t="str" cm="1">
        <f t="array" aca="1" ref="AQ81" ca="1">IFERROR(IF(INDIRECT(ADDRESS($Z81,COLUMN(),4,1,"Monitoraggio"))="","",INDIRECT(ADDRESS($Z81,COLUMN(),4,1,"Monitoraggio"))),"")</f>
        <v/>
      </c>
      <c r="AR81" s="122" t="str" cm="1">
        <f t="array" aca="1" ref="AR81" ca="1">IFERROR(IF(INDIRECT(ADDRESS($Z81,COLUMN(),4,1,"Monitoraggio"))="","",INDIRECT(ADDRESS($Z81,COLUMN(),4,1,"Monitoraggio"))),"")</f>
        <v/>
      </c>
      <c r="AS81" s="118" t="str" cm="1">
        <f t="array" aca="1" ref="AS81" ca="1">IFERROR(IF(INDIRECT(ADDRESS($Z81,COLUMN(),4,1,"Monitoraggio"))="","",INDIRECT(ADDRESS($Z81,COLUMN(),4,1,"Monitoraggio"))),"")</f>
        <v/>
      </c>
      <c r="AT81" s="119" t="str" cm="1">
        <f t="array" aca="1" ref="AT81" ca="1">IFERROR(IF(INDIRECT(ADDRESS($Z81,COLUMN(),4,1,"Monitoraggio"))="","",INDIRECT(ADDRESS($Z81,COLUMN(),4,1,"Monitoraggio"))),"")</f>
        <v/>
      </c>
      <c r="AU81" s="79" t="str" cm="1">
        <f t="array" aca="1" ref="AU81" ca="1">IFERROR(IF(INDIRECT(ADDRESS($Z81,COLUMN(),4,1,"Monitoraggio"))="","",INDIRECT(ADDRESS($Z81,COLUMN(),4,1,"Monitoraggio"))),"")</f>
        <v/>
      </c>
      <c r="AV81" s="119" t="str" cm="1">
        <f t="array" aca="1" ref="AV81" ca="1">IFERROR(IF(INDIRECT(ADDRESS($Z81,COLUMN(),4,1,"Monitoraggio"))="","",INDIRECT(ADDRESS($Z81,COLUMN(),4,1,"Monitoraggio"))),"")</f>
        <v/>
      </c>
      <c r="AW81" s="124" t="str" cm="1">
        <f t="array" aca="1" ref="AW81" ca="1">IFERROR(IF(INDIRECT(ADDRESS($Z81,COLUMN(),4,1,"Monitoraggio"))="","",INDIRECT(ADDRESS($Z81,COLUMN(),4,1,"Monitoraggio"))),"")</f>
        <v/>
      </c>
      <c r="AX81" s="62" t="str" cm="1">
        <f t="array" aca="1" ref="AX81" ca="1">IFERROR(IF(INDIRECT(ADDRESS($Z81,COLUMN(),4,1,"Monitoraggio"))="","",INDIRECT(ADDRESS($Z81,COLUMN(),4,1,"Monitoraggio"))),"")</f>
        <v/>
      </c>
      <c r="AY81" s="79" t="str" cm="1">
        <f t="array" aca="1" ref="AY81" ca="1">IFERROR(IF(INDIRECT(ADDRESS($Z81,COLUMN(),4,1,"Monitoraggio"))="","",INDIRECT(ADDRESS($Z81,COLUMN(),4,1,"Monitoraggio"))),"")</f>
        <v/>
      </c>
      <c r="AZ81" s="84" t="str" cm="1">
        <f t="array" aca="1" ref="AZ81" ca="1">IFERROR(IF(INDIRECT(ADDRESS($Z81,COLUMN(),4,1,"Monitoraggio"))="","",INDIRECT(ADDRESS($Z81,COLUMN(),4,1,"Monitoraggio"))),"")</f>
        <v/>
      </c>
      <c r="BA81" s="81" t="str" cm="1">
        <f t="array" aca="1" ref="BA81" ca="1">IFERROR(IF(INDIRECT(ADDRESS($Z81,COLUMN(),4,1,"Monitoraggio"))="","",INDIRECT(ADDRESS($Z81,COLUMN(),4,1,"Monitoraggio"))),"")</f>
        <v/>
      </c>
      <c r="BB81" s="86" t="str" cm="1">
        <f t="array" aca="1" ref="BB81" ca="1">IFERROR(IF(INDIRECT(ADDRESS($Z81,COLUMN(),4,1,"Monitoraggio"))="","",INDIRECT(ADDRESS($Z81,COLUMN(),4,1,"Monitoraggio"))),"")</f>
        <v/>
      </c>
      <c r="BC81" s="79" t="str" cm="1">
        <f t="array" aca="1" ref="BC81" ca="1">IFERROR(IF(INDIRECT(ADDRESS($Z81,COLUMN(),4,1,"Monitoraggio"))="","",INDIRECT(ADDRESS($Z81,COLUMN(),4,1,"Monitoraggio"))),"")</f>
        <v/>
      </c>
      <c r="BD81" s="79" t="str" cm="1">
        <f t="array" aca="1" ref="BD81" ca="1">IFERROR(IF(INDIRECT(ADDRESS($Z81,COLUMN(),4,1,"Monitoraggio"))="","",INDIRECT(ADDRESS($Z81,COLUMN(),4,1,"Monitoraggio"))),"")</f>
        <v/>
      </c>
      <c r="BE81" s="79" t="str" cm="1">
        <f t="array" aca="1" ref="BE81" ca="1">IFERROR(IF(INDIRECT(ADDRESS($Z81,COLUMN(),4,1,"Monitoraggio"))="","",INDIRECT(ADDRESS($Z81,COLUMN(),4,1,"Monitoraggio"))),"")</f>
        <v/>
      </c>
      <c r="BF81" s="79" t="str" cm="1">
        <f t="array" aca="1" ref="BF81" ca="1">IFERROR(IF(INDIRECT(ADDRESS($Z81,COLUMN(),4,1,"Monitoraggio"))="","",INDIRECT(ADDRESS($Z81,COLUMN(),4,1,"Monitoraggio"))),"")</f>
        <v/>
      </c>
      <c r="BG81" s="114" t="str" cm="1">
        <f t="array" aca="1" ref="BG81" ca="1">IFERROR(IF(INDIRECT(ADDRESS($Z81,COLUMN(),4,1,"Monitoraggio"))="","",INDIRECT(ADDRESS($Z81,COLUMN(),4,1,"Monitoraggio"))),"")</f>
        <v/>
      </c>
      <c r="BH81" s="48" t="str" cm="1">
        <f t="array" aca="1" ref="BH81" ca="1">IFERROR(IF(INDIRECT(ADDRESS($Z81,COLUMN(),4,1,"Monitoraggio"))="","",INDIRECT(ADDRESS($Z81,COLUMN(),4,1,"Monitoraggio"))),"")</f>
        <v/>
      </c>
      <c r="BI81" s="84" t="str" cm="1">
        <f t="array" aca="1" ref="BI81" ca="1">IFERROR(IF(INDIRECT(ADDRESS($Z81,COLUMN(),4,1,"Monitoraggio"))="","",INDIRECT(ADDRESS($Z81,COLUMN(),4,1,"Monitoraggio"))),"")</f>
        <v/>
      </c>
      <c r="BJ81" s="81" t="str" cm="1">
        <f t="array" aca="1" ref="BJ81" ca="1">IFERROR(IF(INDIRECT(ADDRESS($Z81,COLUMN(),4,1,"Monitoraggio"))="","",INDIRECT(ADDRESS($Z81,COLUMN(),4,1,"Monitoraggio"))),"")</f>
        <v/>
      </c>
    </row>
    <row r="82" spans="26:62" x14ac:dyDescent="0.2">
      <c r="Z82" s="132" t="str">
        <f>IFERROR(MATCH(ROW()-9,Monitoraggio!Z$1:Z$1000,0),"")</f>
        <v/>
      </c>
      <c r="AA82" s="60" t="str" cm="1">
        <f t="array" aca="1" ref="AA82" ca="1">IFERROR(IF(INDIRECT(ADDRESS($Z82,COLUMN(),4,1,"Monitoraggio"))="","",INDIRECT(ADDRESS($Z82,COLUMN(),4,1,"Monitoraggio"))),"")</f>
        <v/>
      </c>
      <c r="AB82" s="114" t="str" cm="1">
        <f t="array" aca="1" ref="AB82" ca="1">IFERROR(IF(INDIRECT(ADDRESS($Z82,COLUMN(),4,1,"Monitoraggio"))="","",INDIRECT(ADDRESS($Z82,COLUMN(),4,1,"Monitoraggio"))),"")</f>
        <v/>
      </c>
      <c r="AC82" s="114" t="str" cm="1">
        <f t="array" aca="1" ref="AC82" ca="1">IFERROR(IF(INDIRECT(ADDRESS($Z82,COLUMN(),4,1,"Monitoraggio"))="","",INDIRECT(ADDRESS($Z82,COLUMN(),4,1,"Monitoraggio"))),"")</f>
        <v/>
      </c>
      <c r="AD82" s="48" t="str" cm="1">
        <f t="array" aca="1" ref="AD82" ca="1">IFERROR(IF(INDIRECT(ADDRESS($Z82,COLUMN(),4,1,"Monitoraggio"))="","",INDIRECT(ADDRESS($Z82,COLUMN(),4,1,"Monitoraggio"))),"")</f>
        <v/>
      </c>
      <c r="AE82" s="61" t="str" cm="1">
        <f t="array" aca="1" ref="AE82" ca="1">IFERROR(IF(INDIRECT(ADDRESS($Z82,COLUMN(),4,1,"Monitoraggio"))="","",INDIRECT(ADDRESS($Z82,COLUMN(),4,1,"Monitoraggio"))),"")</f>
        <v/>
      </c>
      <c r="AF82" s="116" t="str" cm="1">
        <f t="array" aca="1" ref="AF82" ca="1">IFERROR(IF(INDIRECT(ADDRESS($Z82,COLUMN(),4,1,"Monitoraggio"))="","",INDIRECT(ADDRESS($Z82,COLUMN(),4,1,"Monitoraggio"))),"")</f>
        <v/>
      </c>
      <c r="AG82" s="61" t="str" cm="1">
        <f t="array" aca="1" ref="AG82" ca="1">IFERROR(IF(INDIRECT(ADDRESS($Z82,COLUMN(),4,1,"Monitoraggio"))="","",INDIRECT(ADDRESS($Z82,COLUMN(),4,1,"Monitoraggio"))),"")</f>
        <v/>
      </c>
      <c r="AH82" s="116" t="str" cm="1">
        <f t="array" aca="1" ref="AH82" ca="1">IFERROR(IF(INDIRECT(ADDRESS($Z82,COLUMN(),4,1,"Monitoraggio"))="","",INDIRECT(ADDRESS($Z82,COLUMN(),4,1,"Monitoraggio"))),"")</f>
        <v/>
      </c>
      <c r="AI82" s="114" t="str" cm="1">
        <f t="array" aca="1" ref="AI82" ca="1">IFERROR(IF(INDIRECT(ADDRESS($Z82,COLUMN(),4,1,"Monitoraggio"))="","",INDIRECT(ADDRESS($Z82,COLUMN(),4,1,"Monitoraggio"))),"")</f>
        <v/>
      </c>
      <c r="AJ82" s="118" t="str" cm="1">
        <f t="array" aca="1" ref="AJ82" ca="1">IFERROR(IF(INDIRECT(ADDRESS($Z82,COLUMN(),4,1,"Monitoraggio"))="","",INDIRECT(ADDRESS($Z82,COLUMN(),4,1,"Monitoraggio"))),"")</f>
        <v/>
      </c>
      <c r="AK82" s="119" t="str" cm="1">
        <f t="array" aca="1" ref="AK82" ca="1">IFERROR(IF(INDIRECT(ADDRESS($Z82,COLUMN(),4,1,"Monitoraggio"))="","",INDIRECT(ADDRESS($Z82,COLUMN(),4,1,"Monitoraggio"))),"")</f>
        <v/>
      </c>
      <c r="AL82" s="79" t="str" cm="1">
        <f t="array" aca="1" ref="AL82" ca="1">IFERROR(IF(INDIRECT(ADDRESS($Z82,COLUMN(),4,1,"Monitoraggio"))="","",INDIRECT(ADDRESS($Z82,COLUMN(),4,1,"Monitoraggio"))),"")</f>
        <v/>
      </c>
      <c r="AM82" s="77" t="str" cm="1">
        <f t="array" aca="1" ref="AM82" ca="1">IFERROR(IF(INDIRECT(ADDRESS($Z82,COLUMN(),4,1,"Monitoraggio"))="","",INDIRECT(ADDRESS($Z82,COLUMN(),4,1,"Monitoraggio"))),"")</f>
        <v/>
      </c>
      <c r="AN82" s="79" t="str" cm="1">
        <f t="array" aca="1" ref="AN82" ca="1">IFERROR(IF(INDIRECT(ADDRESS($Z82,COLUMN(),4,1,"Monitoraggio"))="","",INDIRECT(ADDRESS($Z82,COLUMN(),4,1,"Monitoraggio"))),"")</f>
        <v/>
      </c>
      <c r="AO82" s="79" t="str" cm="1">
        <f t="array" aca="1" ref="AO82" ca="1">IFERROR(IF(INDIRECT(ADDRESS($Z82,COLUMN(),4,1,"Monitoraggio"))="","",INDIRECT(ADDRESS($Z82,COLUMN(),4,1,"Monitoraggio"))),"")</f>
        <v/>
      </c>
      <c r="AP82" s="79" t="str" cm="1">
        <f t="array" aca="1" ref="AP82" ca="1">IFERROR(IF(INDIRECT(ADDRESS($Z82,COLUMN(),4,1,"Monitoraggio"))="","",INDIRECT(ADDRESS($Z82,COLUMN(),4,1,"Monitoraggio"))),"")</f>
        <v/>
      </c>
      <c r="AQ82" s="81" t="str" cm="1">
        <f t="array" aca="1" ref="AQ82" ca="1">IFERROR(IF(INDIRECT(ADDRESS($Z82,COLUMN(),4,1,"Monitoraggio"))="","",INDIRECT(ADDRESS($Z82,COLUMN(),4,1,"Monitoraggio"))),"")</f>
        <v/>
      </c>
      <c r="AR82" s="122" t="str" cm="1">
        <f t="array" aca="1" ref="AR82" ca="1">IFERROR(IF(INDIRECT(ADDRESS($Z82,COLUMN(),4,1,"Monitoraggio"))="","",INDIRECT(ADDRESS($Z82,COLUMN(),4,1,"Monitoraggio"))),"")</f>
        <v/>
      </c>
      <c r="AS82" s="118" t="str" cm="1">
        <f t="array" aca="1" ref="AS82" ca="1">IFERROR(IF(INDIRECT(ADDRESS($Z82,COLUMN(),4,1,"Monitoraggio"))="","",INDIRECT(ADDRESS($Z82,COLUMN(),4,1,"Monitoraggio"))),"")</f>
        <v/>
      </c>
      <c r="AT82" s="119" t="str" cm="1">
        <f t="array" aca="1" ref="AT82" ca="1">IFERROR(IF(INDIRECT(ADDRESS($Z82,COLUMN(),4,1,"Monitoraggio"))="","",INDIRECT(ADDRESS($Z82,COLUMN(),4,1,"Monitoraggio"))),"")</f>
        <v/>
      </c>
      <c r="AU82" s="79" t="str" cm="1">
        <f t="array" aca="1" ref="AU82" ca="1">IFERROR(IF(INDIRECT(ADDRESS($Z82,COLUMN(),4,1,"Monitoraggio"))="","",INDIRECT(ADDRESS($Z82,COLUMN(),4,1,"Monitoraggio"))),"")</f>
        <v/>
      </c>
      <c r="AV82" s="119" t="str" cm="1">
        <f t="array" aca="1" ref="AV82" ca="1">IFERROR(IF(INDIRECT(ADDRESS($Z82,COLUMN(),4,1,"Monitoraggio"))="","",INDIRECT(ADDRESS($Z82,COLUMN(),4,1,"Monitoraggio"))),"")</f>
        <v/>
      </c>
      <c r="AW82" s="124" t="str" cm="1">
        <f t="array" aca="1" ref="AW82" ca="1">IFERROR(IF(INDIRECT(ADDRESS($Z82,COLUMN(),4,1,"Monitoraggio"))="","",INDIRECT(ADDRESS($Z82,COLUMN(),4,1,"Monitoraggio"))),"")</f>
        <v/>
      </c>
      <c r="AX82" s="62" t="str" cm="1">
        <f t="array" aca="1" ref="AX82" ca="1">IFERROR(IF(INDIRECT(ADDRESS($Z82,COLUMN(),4,1,"Monitoraggio"))="","",INDIRECT(ADDRESS($Z82,COLUMN(),4,1,"Monitoraggio"))),"")</f>
        <v/>
      </c>
      <c r="AY82" s="79" t="str" cm="1">
        <f t="array" aca="1" ref="AY82" ca="1">IFERROR(IF(INDIRECT(ADDRESS($Z82,COLUMN(),4,1,"Monitoraggio"))="","",INDIRECT(ADDRESS($Z82,COLUMN(),4,1,"Monitoraggio"))),"")</f>
        <v/>
      </c>
      <c r="AZ82" s="84" t="str" cm="1">
        <f t="array" aca="1" ref="AZ82" ca="1">IFERROR(IF(INDIRECT(ADDRESS($Z82,COLUMN(),4,1,"Monitoraggio"))="","",INDIRECT(ADDRESS($Z82,COLUMN(),4,1,"Monitoraggio"))),"")</f>
        <v/>
      </c>
      <c r="BA82" s="81" t="str" cm="1">
        <f t="array" aca="1" ref="BA82" ca="1">IFERROR(IF(INDIRECT(ADDRESS($Z82,COLUMN(),4,1,"Monitoraggio"))="","",INDIRECT(ADDRESS($Z82,COLUMN(),4,1,"Monitoraggio"))),"")</f>
        <v/>
      </c>
      <c r="BB82" s="86" t="str" cm="1">
        <f t="array" aca="1" ref="BB82" ca="1">IFERROR(IF(INDIRECT(ADDRESS($Z82,COLUMN(),4,1,"Monitoraggio"))="","",INDIRECT(ADDRESS($Z82,COLUMN(),4,1,"Monitoraggio"))),"")</f>
        <v/>
      </c>
      <c r="BC82" s="79" t="str" cm="1">
        <f t="array" aca="1" ref="BC82" ca="1">IFERROR(IF(INDIRECT(ADDRESS($Z82,COLUMN(),4,1,"Monitoraggio"))="","",INDIRECT(ADDRESS($Z82,COLUMN(),4,1,"Monitoraggio"))),"")</f>
        <v/>
      </c>
      <c r="BD82" s="79" t="str" cm="1">
        <f t="array" aca="1" ref="BD82" ca="1">IFERROR(IF(INDIRECT(ADDRESS($Z82,COLUMN(),4,1,"Monitoraggio"))="","",INDIRECT(ADDRESS($Z82,COLUMN(),4,1,"Monitoraggio"))),"")</f>
        <v/>
      </c>
      <c r="BE82" s="79" t="str" cm="1">
        <f t="array" aca="1" ref="BE82" ca="1">IFERROR(IF(INDIRECT(ADDRESS($Z82,COLUMN(),4,1,"Monitoraggio"))="","",INDIRECT(ADDRESS($Z82,COLUMN(),4,1,"Monitoraggio"))),"")</f>
        <v/>
      </c>
      <c r="BF82" s="79" t="str" cm="1">
        <f t="array" aca="1" ref="BF82" ca="1">IFERROR(IF(INDIRECT(ADDRESS($Z82,COLUMN(),4,1,"Monitoraggio"))="","",INDIRECT(ADDRESS($Z82,COLUMN(),4,1,"Monitoraggio"))),"")</f>
        <v/>
      </c>
      <c r="BG82" s="114" t="str" cm="1">
        <f t="array" aca="1" ref="BG82" ca="1">IFERROR(IF(INDIRECT(ADDRESS($Z82,COLUMN(),4,1,"Monitoraggio"))="","",INDIRECT(ADDRESS($Z82,COLUMN(),4,1,"Monitoraggio"))),"")</f>
        <v/>
      </c>
      <c r="BH82" s="48" t="str" cm="1">
        <f t="array" aca="1" ref="BH82" ca="1">IFERROR(IF(INDIRECT(ADDRESS($Z82,COLUMN(),4,1,"Monitoraggio"))="","",INDIRECT(ADDRESS($Z82,COLUMN(),4,1,"Monitoraggio"))),"")</f>
        <v/>
      </c>
      <c r="BI82" s="84" t="str" cm="1">
        <f t="array" aca="1" ref="BI82" ca="1">IFERROR(IF(INDIRECT(ADDRESS($Z82,COLUMN(),4,1,"Monitoraggio"))="","",INDIRECT(ADDRESS($Z82,COLUMN(),4,1,"Monitoraggio"))),"")</f>
        <v/>
      </c>
      <c r="BJ82" s="81" t="str" cm="1">
        <f t="array" aca="1" ref="BJ82" ca="1">IFERROR(IF(INDIRECT(ADDRESS($Z82,COLUMN(),4,1,"Monitoraggio"))="","",INDIRECT(ADDRESS($Z82,COLUMN(),4,1,"Monitoraggio"))),"")</f>
        <v/>
      </c>
    </row>
    <row r="83" spans="26:62" x14ac:dyDescent="0.2">
      <c r="Z83" s="132" t="str">
        <f>IFERROR(MATCH(ROW()-9,Monitoraggio!Z$1:Z$1000,0),"")</f>
        <v/>
      </c>
      <c r="AA83" s="60" t="str" cm="1">
        <f t="array" aca="1" ref="AA83" ca="1">IFERROR(IF(INDIRECT(ADDRESS($Z83,COLUMN(),4,1,"Monitoraggio"))="","",INDIRECT(ADDRESS($Z83,COLUMN(),4,1,"Monitoraggio"))),"")</f>
        <v/>
      </c>
      <c r="AB83" s="114" t="str" cm="1">
        <f t="array" aca="1" ref="AB83" ca="1">IFERROR(IF(INDIRECT(ADDRESS($Z83,COLUMN(),4,1,"Monitoraggio"))="","",INDIRECT(ADDRESS($Z83,COLUMN(),4,1,"Monitoraggio"))),"")</f>
        <v/>
      </c>
      <c r="AC83" s="114" t="str" cm="1">
        <f t="array" aca="1" ref="AC83" ca="1">IFERROR(IF(INDIRECT(ADDRESS($Z83,COLUMN(),4,1,"Monitoraggio"))="","",INDIRECT(ADDRESS($Z83,COLUMN(),4,1,"Monitoraggio"))),"")</f>
        <v/>
      </c>
      <c r="AD83" s="48" t="str" cm="1">
        <f t="array" aca="1" ref="AD83" ca="1">IFERROR(IF(INDIRECT(ADDRESS($Z83,COLUMN(),4,1,"Monitoraggio"))="","",INDIRECT(ADDRESS($Z83,COLUMN(),4,1,"Monitoraggio"))),"")</f>
        <v/>
      </c>
      <c r="AE83" s="61" t="str" cm="1">
        <f t="array" aca="1" ref="AE83" ca="1">IFERROR(IF(INDIRECT(ADDRESS($Z83,COLUMN(),4,1,"Monitoraggio"))="","",INDIRECT(ADDRESS($Z83,COLUMN(),4,1,"Monitoraggio"))),"")</f>
        <v/>
      </c>
      <c r="AF83" s="116" t="str" cm="1">
        <f t="array" aca="1" ref="AF83" ca="1">IFERROR(IF(INDIRECT(ADDRESS($Z83,COLUMN(),4,1,"Monitoraggio"))="","",INDIRECT(ADDRESS($Z83,COLUMN(),4,1,"Monitoraggio"))),"")</f>
        <v/>
      </c>
      <c r="AG83" s="61" t="str" cm="1">
        <f t="array" aca="1" ref="AG83" ca="1">IFERROR(IF(INDIRECT(ADDRESS($Z83,COLUMN(),4,1,"Monitoraggio"))="","",INDIRECT(ADDRESS($Z83,COLUMN(),4,1,"Monitoraggio"))),"")</f>
        <v/>
      </c>
      <c r="AH83" s="116" t="str" cm="1">
        <f t="array" aca="1" ref="AH83" ca="1">IFERROR(IF(INDIRECT(ADDRESS($Z83,COLUMN(),4,1,"Monitoraggio"))="","",INDIRECT(ADDRESS($Z83,COLUMN(),4,1,"Monitoraggio"))),"")</f>
        <v/>
      </c>
      <c r="AI83" s="114" t="str" cm="1">
        <f t="array" aca="1" ref="AI83" ca="1">IFERROR(IF(INDIRECT(ADDRESS($Z83,COLUMN(),4,1,"Monitoraggio"))="","",INDIRECT(ADDRESS($Z83,COLUMN(),4,1,"Monitoraggio"))),"")</f>
        <v/>
      </c>
      <c r="AJ83" s="118" t="str" cm="1">
        <f t="array" aca="1" ref="AJ83" ca="1">IFERROR(IF(INDIRECT(ADDRESS($Z83,COLUMN(),4,1,"Monitoraggio"))="","",INDIRECT(ADDRESS($Z83,COLUMN(),4,1,"Monitoraggio"))),"")</f>
        <v/>
      </c>
      <c r="AK83" s="119" t="str" cm="1">
        <f t="array" aca="1" ref="AK83" ca="1">IFERROR(IF(INDIRECT(ADDRESS($Z83,COLUMN(),4,1,"Monitoraggio"))="","",INDIRECT(ADDRESS($Z83,COLUMN(),4,1,"Monitoraggio"))),"")</f>
        <v/>
      </c>
      <c r="AL83" s="79" t="str" cm="1">
        <f t="array" aca="1" ref="AL83" ca="1">IFERROR(IF(INDIRECT(ADDRESS($Z83,COLUMN(),4,1,"Monitoraggio"))="","",INDIRECT(ADDRESS($Z83,COLUMN(),4,1,"Monitoraggio"))),"")</f>
        <v/>
      </c>
      <c r="AM83" s="77" t="str" cm="1">
        <f t="array" aca="1" ref="AM83" ca="1">IFERROR(IF(INDIRECT(ADDRESS($Z83,COLUMN(),4,1,"Monitoraggio"))="","",INDIRECT(ADDRESS($Z83,COLUMN(),4,1,"Monitoraggio"))),"")</f>
        <v/>
      </c>
      <c r="AN83" s="79" t="str" cm="1">
        <f t="array" aca="1" ref="AN83" ca="1">IFERROR(IF(INDIRECT(ADDRESS($Z83,COLUMN(),4,1,"Monitoraggio"))="","",INDIRECT(ADDRESS($Z83,COLUMN(),4,1,"Monitoraggio"))),"")</f>
        <v/>
      </c>
      <c r="AO83" s="79" t="str" cm="1">
        <f t="array" aca="1" ref="AO83" ca="1">IFERROR(IF(INDIRECT(ADDRESS($Z83,COLUMN(),4,1,"Monitoraggio"))="","",INDIRECT(ADDRESS($Z83,COLUMN(),4,1,"Monitoraggio"))),"")</f>
        <v/>
      </c>
      <c r="AP83" s="79" t="str" cm="1">
        <f t="array" aca="1" ref="AP83" ca="1">IFERROR(IF(INDIRECT(ADDRESS($Z83,COLUMN(),4,1,"Monitoraggio"))="","",INDIRECT(ADDRESS($Z83,COLUMN(),4,1,"Monitoraggio"))),"")</f>
        <v/>
      </c>
      <c r="AQ83" s="81" t="str" cm="1">
        <f t="array" aca="1" ref="AQ83" ca="1">IFERROR(IF(INDIRECT(ADDRESS($Z83,COLUMN(),4,1,"Monitoraggio"))="","",INDIRECT(ADDRESS($Z83,COLUMN(),4,1,"Monitoraggio"))),"")</f>
        <v/>
      </c>
      <c r="AR83" s="122" t="str" cm="1">
        <f t="array" aca="1" ref="AR83" ca="1">IFERROR(IF(INDIRECT(ADDRESS($Z83,COLUMN(),4,1,"Monitoraggio"))="","",INDIRECT(ADDRESS($Z83,COLUMN(),4,1,"Monitoraggio"))),"")</f>
        <v/>
      </c>
      <c r="AS83" s="118" t="str" cm="1">
        <f t="array" aca="1" ref="AS83" ca="1">IFERROR(IF(INDIRECT(ADDRESS($Z83,COLUMN(),4,1,"Monitoraggio"))="","",INDIRECT(ADDRESS($Z83,COLUMN(),4,1,"Monitoraggio"))),"")</f>
        <v/>
      </c>
      <c r="AT83" s="119" t="str" cm="1">
        <f t="array" aca="1" ref="AT83" ca="1">IFERROR(IF(INDIRECT(ADDRESS($Z83,COLUMN(),4,1,"Monitoraggio"))="","",INDIRECT(ADDRESS($Z83,COLUMN(),4,1,"Monitoraggio"))),"")</f>
        <v/>
      </c>
      <c r="AU83" s="79" t="str" cm="1">
        <f t="array" aca="1" ref="AU83" ca="1">IFERROR(IF(INDIRECT(ADDRESS($Z83,COLUMN(),4,1,"Monitoraggio"))="","",INDIRECT(ADDRESS($Z83,COLUMN(),4,1,"Monitoraggio"))),"")</f>
        <v/>
      </c>
      <c r="AV83" s="119" t="str" cm="1">
        <f t="array" aca="1" ref="AV83" ca="1">IFERROR(IF(INDIRECT(ADDRESS($Z83,COLUMN(),4,1,"Monitoraggio"))="","",INDIRECT(ADDRESS($Z83,COLUMN(),4,1,"Monitoraggio"))),"")</f>
        <v/>
      </c>
      <c r="AW83" s="124" t="str" cm="1">
        <f t="array" aca="1" ref="AW83" ca="1">IFERROR(IF(INDIRECT(ADDRESS($Z83,COLUMN(),4,1,"Monitoraggio"))="","",INDIRECT(ADDRESS($Z83,COLUMN(),4,1,"Monitoraggio"))),"")</f>
        <v/>
      </c>
      <c r="AX83" s="62" t="str" cm="1">
        <f t="array" aca="1" ref="AX83" ca="1">IFERROR(IF(INDIRECT(ADDRESS($Z83,COLUMN(),4,1,"Monitoraggio"))="","",INDIRECT(ADDRESS($Z83,COLUMN(),4,1,"Monitoraggio"))),"")</f>
        <v/>
      </c>
      <c r="AY83" s="79" t="str" cm="1">
        <f t="array" aca="1" ref="AY83" ca="1">IFERROR(IF(INDIRECT(ADDRESS($Z83,COLUMN(),4,1,"Monitoraggio"))="","",INDIRECT(ADDRESS($Z83,COLUMN(),4,1,"Monitoraggio"))),"")</f>
        <v/>
      </c>
      <c r="AZ83" s="84" t="str" cm="1">
        <f t="array" aca="1" ref="AZ83" ca="1">IFERROR(IF(INDIRECT(ADDRESS($Z83,COLUMN(),4,1,"Monitoraggio"))="","",INDIRECT(ADDRESS($Z83,COLUMN(),4,1,"Monitoraggio"))),"")</f>
        <v/>
      </c>
      <c r="BA83" s="81" t="str" cm="1">
        <f t="array" aca="1" ref="BA83" ca="1">IFERROR(IF(INDIRECT(ADDRESS($Z83,COLUMN(),4,1,"Monitoraggio"))="","",INDIRECT(ADDRESS($Z83,COLUMN(),4,1,"Monitoraggio"))),"")</f>
        <v/>
      </c>
      <c r="BB83" s="86" t="str" cm="1">
        <f t="array" aca="1" ref="BB83" ca="1">IFERROR(IF(INDIRECT(ADDRESS($Z83,COLUMN(),4,1,"Monitoraggio"))="","",INDIRECT(ADDRESS($Z83,COLUMN(),4,1,"Monitoraggio"))),"")</f>
        <v/>
      </c>
      <c r="BC83" s="79" t="str" cm="1">
        <f t="array" aca="1" ref="BC83" ca="1">IFERROR(IF(INDIRECT(ADDRESS($Z83,COLUMN(),4,1,"Monitoraggio"))="","",INDIRECT(ADDRESS($Z83,COLUMN(),4,1,"Monitoraggio"))),"")</f>
        <v/>
      </c>
      <c r="BD83" s="79" t="str" cm="1">
        <f t="array" aca="1" ref="BD83" ca="1">IFERROR(IF(INDIRECT(ADDRESS($Z83,COLUMN(),4,1,"Monitoraggio"))="","",INDIRECT(ADDRESS($Z83,COLUMN(),4,1,"Monitoraggio"))),"")</f>
        <v/>
      </c>
      <c r="BE83" s="79" t="str" cm="1">
        <f t="array" aca="1" ref="BE83" ca="1">IFERROR(IF(INDIRECT(ADDRESS($Z83,COLUMN(),4,1,"Monitoraggio"))="","",INDIRECT(ADDRESS($Z83,COLUMN(),4,1,"Monitoraggio"))),"")</f>
        <v/>
      </c>
      <c r="BF83" s="79" t="str" cm="1">
        <f t="array" aca="1" ref="BF83" ca="1">IFERROR(IF(INDIRECT(ADDRESS($Z83,COLUMN(),4,1,"Monitoraggio"))="","",INDIRECT(ADDRESS($Z83,COLUMN(),4,1,"Monitoraggio"))),"")</f>
        <v/>
      </c>
      <c r="BG83" s="114" t="str" cm="1">
        <f t="array" aca="1" ref="BG83" ca="1">IFERROR(IF(INDIRECT(ADDRESS($Z83,COLUMN(),4,1,"Monitoraggio"))="","",INDIRECT(ADDRESS($Z83,COLUMN(),4,1,"Monitoraggio"))),"")</f>
        <v/>
      </c>
      <c r="BH83" s="48" t="str" cm="1">
        <f t="array" aca="1" ref="BH83" ca="1">IFERROR(IF(INDIRECT(ADDRESS($Z83,COLUMN(),4,1,"Monitoraggio"))="","",INDIRECT(ADDRESS($Z83,COLUMN(),4,1,"Monitoraggio"))),"")</f>
        <v/>
      </c>
      <c r="BI83" s="84" t="str" cm="1">
        <f t="array" aca="1" ref="BI83" ca="1">IFERROR(IF(INDIRECT(ADDRESS($Z83,COLUMN(),4,1,"Monitoraggio"))="","",INDIRECT(ADDRESS($Z83,COLUMN(),4,1,"Monitoraggio"))),"")</f>
        <v/>
      </c>
      <c r="BJ83" s="81" t="str" cm="1">
        <f t="array" aca="1" ref="BJ83" ca="1">IFERROR(IF(INDIRECT(ADDRESS($Z83,COLUMN(),4,1,"Monitoraggio"))="","",INDIRECT(ADDRESS($Z83,COLUMN(),4,1,"Monitoraggio"))),"")</f>
        <v/>
      </c>
    </row>
    <row r="84" spans="26:62" x14ac:dyDescent="0.2">
      <c r="Z84" s="132" t="str">
        <f>IFERROR(MATCH(ROW()-9,Monitoraggio!Z$1:Z$1000,0),"")</f>
        <v/>
      </c>
      <c r="AA84" s="60" t="str" cm="1">
        <f t="array" aca="1" ref="AA84" ca="1">IFERROR(IF(INDIRECT(ADDRESS($Z84,COLUMN(),4,1,"Monitoraggio"))="","",INDIRECT(ADDRESS($Z84,COLUMN(),4,1,"Monitoraggio"))),"")</f>
        <v/>
      </c>
      <c r="AB84" s="114" t="str" cm="1">
        <f t="array" aca="1" ref="AB84" ca="1">IFERROR(IF(INDIRECT(ADDRESS($Z84,COLUMN(),4,1,"Monitoraggio"))="","",INDIRECT(ADDRESS($Z84,COLUMN(),4,1,"Monitoraggio"))),"")</f>
        <v/>
      </c>
      <c r="AC84" s="114" t="str" cm="1">
        <f t="array" aca="1" ref="AC84" ca="1">IFERROR(IF(INDIRECT(ADDRESS($Z84,COLUMN(),4,1,"Monitoraggio"))="","",INDIRECT(ADDRESS($Z84,COLUMN(),4,1,"Monitoraggio"))),"")</f>
        <v/>
      </c>
      <c r="AD84" s="48" t="str" cm="1">
        <f t="array" aca="1" ref="AD84" ca="1">IFERROR(IF(INDIRECT(ADDRESS($Z84,COLUMN(),4,1,"Monitoraggio"))="","",INDIRECT(ADDRESS($Z84,COLUMN(),4,1,"Monitoraggio"))),"")</f>
        <v/>
      </c>
      <c r="AE84" s="61" t="str" cm="1">
        <f t="array" aca="1" ref="AE84" ca="1">IFERROR(IF(INDIRECT(ADDRESS($Z84,COLUMN(),4,1,"Monitoraggio"))="","",INDIRECT(ADDRESS($Z84,COLUMN(),4,1,"Monitoraggio"))),"")</f>
        <v/>
      </c>
      <c r="AF84" s="116" t="str" cm="1">
        <f t="array" aca="1" ref="AF84" ca="1">IFERROR(IF(INDIRECT(ADDRESS($Z84,COLUMN(),4,1,"Monitoraggio"))="","",INDIRECT(ADDRESS($Z84,COLUMN(),4,1,"Monitoraggio"))),"")</f>
        <v/>
      </c>
      <c r="AG84" s="61" t="str" cm="1">
        <f t="array" aca="1" ref="AG84" ca="1">IFERROR(IF(INDIRECT(ADDRESS($Z84,COLUMN(),4,1,"Monitoraggio"))="","",INDIRECT(ADDRESS($Z84,COLUMN(),4,1,"Monitoraggio"))),"")</f>
        <v/>
      </c>
      <c r="AH84" s="116" t="str" cm="1">
        <f t="array" aca="1" ref="AH84" ca="1">IFERROR(IF(INDIRECT(ADDRESS($Z84,COLUMN(),4,1,"Monitoraggio"))="","",INDIRECT(ADDRESS($Z84,COLUMN(),4,1,"Monitoraggio"))),"")</f>
        <v/>
      </c>
      <c r="AI84" s="114" t="str" cm="1">
        <f t="array" aca="1" ref="AI84" ca="1">IFERROR(IF(INDIRECT(ADDRESS($Z84,COLUMN(),4,1,"Monitoraggio"))="","",INDIRECT(ADDRESS($Z84,COLUMN(),4,1,"Monitoraggio"))),"")</f>
        <v/>
      </c>
      <c r="AJ84" s="118" t="str" cm="1">
        <f t="array" aca="1" ref="AJ84" ca="1">IFERROR(IF(INDIRECT(ADDRESS($Z84,COLUMN(),4,1,"Monitoraggio"))="","",INDIRECT(ADDRESS($Z84,COLUMN(),4,1,"Monitoraggio"))),"")</f>
        <v/>
      </c>
      <c r="AK84" s="119" t="str" cm="1">
        <f t="array" aca="1" ref="AK84" ca="1">IFERROR(IF(INDIRECT(ADDRESS($Z84,COLUMN(),4,1,"Monitoraggio"))="","",INDIRECT(ADDRESS($Z84,COLUMN(),4,1,"Monitoraggio"))),"")</f>
        <v/>
      </c>
      <c r="AL84" s="79" t="str" cm="1">
        <f t="array" aca="1" ref="AL84" ca="1">IFERROR(IF(INDIRECT(ADDRESS($Z84,COLUMN(),4,1,"Monitoraggio"))="","",INDIRECT(ADDRESS($Z84,COLUMN(),4,1,"Monitoraggio"))),"")</f>
        <v/>
      </c>
      <c r="AM84" s="77" t="str" cm="1">
        <f t="array" aca="1" ref="AM84" ca="1">IFERROR(IF(INDIRECT(ADDRESS($Z84,COLUMN(),4,1,"Monitoraggio"))="","",INDIRECT(ADDRESS($Z84,COLUMN(),4,1,"Monitoraggio"))),"")</f>
        <v/>
      </c>
      <c r="AN84" s="79" t="str" cm="1">
        <f t="array" aca="1" ref="AN84" ca="1">IFERROR(IF(INDIRECT(ADDRESS($Z84,COLUMN(),4,1,"Monitoraggio"))="","",INDIRECT(ADDRESS($Z84,COLUMN(),4,1,"Monitoraggio"))),"")</f>
        <v/>
      </c>
      <c r="AO84" s="79" t="str" cm="1">
        <f t="array" aca="1" ref="AO84" ca="1">IFERROR(IF(INDIRECT(ADDRESS($Z84,COLUMN(),4,1,"Monitoraggio"))="","",INDIRECT(ADDRESS($Z84,COLUMN(),4,1,"Monitoraggio"))),"")</f>
        <v/>
      </c>
      <c r="AP84" s="79" t="str" cm="1">
        <f t="array" aca="1" ref="AP84" ca="1">IFERROR(IF(INDIRECT(ADDRESS($Z84,COLUMN(),4,1,"Monitoraggio"))="","",INDIRECT(ADDRESS($Z84,COLUMN(),4,1,"Monitoraggio"))),"")</f>
        <v/>
      </c>
      <c r="AQ84" s="81" t="str" cm="1">
        <f t="array" aca="1" ref="AQ84" ca="1">IFERROR(IF(INDIRECT(ADDRESS($Z84,COLUMN(),4,1,"Monitoraggio"))="","",INDIRECT(ADDRESS($Z84,COLUMN(),4,1,"Monitoraggio"))),"")</f>
        <v/>
      </c>
      <c r="AR84" s="122" t="str" cm="1">
        <f t="array" aca="1" ref="AR84" ca="1">IFERROR(IF(INDIRECT(ADDRESS($Z84,COLUMN(),4,1,"Monitoraggio"))="","",INDIRECT(ADDRESS($Z84,COLUMN(),4,1,"Monitoraggio"))),"")</f>
        <v/>
      </c>
      <c r="AS84" s="118" t="str" cm="1">
        <f t="array" aca="1" ref="AS84" ca="1">IFERROR(IF(INDIRECT(ADDRESS($Z84,COLUMN(),4,1,"Monitoraggio"))="","",INDIRECT(ADDRESS($Z84,COLUMN(),4,1,"Monitoraggio"))),"")</f>
        <v/>
      </c>
      <c r="AT84" s="119" t="str" cm="1">
        <f t="array" aca="1" ref="AT84" ca="1">IFERROR(IF(INDIRECT(ADDRESS($Z84,COLUMN(),4,1,"Monitoraggio"))="","",INDIRECT(ADDRESS($Z84,COLUMN(),4,1,"Monitoraggio"))),"")</f>
        <v/>
      </c>
      <c r="AU84" s="79" t="str" cm="1">
        <f t="array" aca="1" ref="AU84" ca="1">IFERROR(IF(INDIRECT(ADDRESS($Z84,COLUMN(),4,1,"Monitoraggio"))="","",INDIRECT(ADDRESS($Z84,COLUMN(),4,1,"Monitoraggio"))),"")</f>
        <v/>
      </c>
      <c r="AV84" s="119" t="str" cm="1">
        <f t="array" aca="1" ref="AV84" ca="1">IFERROR(IF(INDIRECT(ADDRESS($Z84,COLUMN(),4,1,"Monitoraggio"))="","",INDIRECT(ADDRESS($Z84,COLUMN(),4,1,"Monitoraggio"))),"")</f>
        <v/>
      </c>
      <c r="AW84" s="124" t="str" cm="1">
        <f t="array" aca="1" ref="AW84" ca="1">IFERROR(IF(INDIRECT(ADDRESS($Z84,COLUMN(),4,1,"Monitoraggio"))="","",INDIRECT(ADDRESS($Z84,COLUMN(),4,1,"Monitoraggio"))),"")</f>
        <v/>
      </c>
      <c r="AX84" s="62" t="str" cm="1">
        <f t="array" aca="1" ref="AX84" ca="1">IFERROR(IF(INDIRECT(ADDRESS($Z84,COLUMN(),4,1,"Monitoraggio"))="","",INDIRECT(ADDRESS($Z84,COLUMN(),4,1,"Monitoraggio"))),"")</f>
        <v/>
      </c>
      <c r="AY84" s="79" t="str" cm="1">
        <f t="array" aca="1" ref="AY84" ca="1">IFERROR(IF(INDIRECT(ADDRESS($Z84,COLUMN(),4,1,"Monitoraggio"))="","",INDIRECT(ADDRESS($Z84,COLUMN(),4,1,"Monitoraggio"))),"")</f>
        <v/>
      </c>
      <c r="AZ84" s="84" t="str" cm="1">
        <f t="array" aca="1" ref="AZ84" ca="1">IFERROR(IF(INDIRECT(ADDRESS($Z84,COLUMN(),4,1,"Monitoraggio"))="","",INDIRECT(ADDRESS($Z84,COLUMN(),4,1,"Monitoraggio"))),"")</f>
        <v/>
      </c>
      <c r="BA84" s="81" t="str" cm="1">
        <f t="array" aca="1" ref="BA84" ca="1">IFERROR(IF(INDIRECT(ADDRESS($Z84,COLUMN(),4,1,"Monitoraggio"))="","",INDIRECT(ADDRESS($Z84,COLUMN(),4,1,"Monitoraggio"))),"")</f>
        <v/>
      </c>
      <c r="BB84" s="86" t="str" cm="1">
        <f t="array" aca="1" ref="BB84" ca="1">IFERROR(IF(INDIRECT(ADDRESS($Z84,COLUMN(),4,1,"Monitoraggio"))="","",INDIRECT(ADDRESS($Z84,COLUMN(),4,1,"Monitoraggio"))),"")</f>
        <v/>
      </c>
      <c r="BC84" s="79" t="str" cm="1">
        <f t="array" aca="1" ref="BC84" ca="1">IFERROR(IF(INDIRECT(ADDRESS($Z84,COLUMN(),4,1,"Monitoraggio"))="","",INDIRECT(ADDRESS($Z84,COLUMN(),4,1,"Monitoraggio"))),"")</f>
        <v/>
      </c>
      <c r="BD84" s="79" t="str" cm="1">
        <f t="array" aca="1" ref="BD84" ca="1">IFERROR(IF(INDIRECT(ADDRESS($Z84,COLUMN(),4,1,"Monitoraggio"))="","",INDIRECT(ADDRESS($Z84,COLUMN(),4,1,"Monitoraggio"))),"")</f>
        <v/>
      </c>
      <c r="BE84" s="79" t="str" cm="1">
        <f t="array" aca="1" ref="BE84" ca="1">IFERROR(IF(INDIRECT(ADDRESS($Z84,COLUMN(),4,1,"Monitoraggio"))="","",INDIRECT(ADDRESS($Z84,COLUMN(),4,1,"Monitoraggio"))),"")</f>
        <v/>
      </c>
      <c r="BF84" s="79" t="str" cm="1">
        <f t="array" aca="1" ref="BF84" ca="1">IFERROR(IF(INDIRECT(ADDRESS($Z84,COLUMN(),4,1,"Monitoraggio"))="","",INDIRECT(ADDRESS($Z84,COLUMN(),4,1,"Monitoraggio"))),"")</f>
        <v/>
      </c>
      <c r="BG84" s="114" t="str" cm="1">
        <f t="array" aca="1" ref="BG84" ca="1">IFERROR(IF(INDIRECT(ADDRESS($Z84,COLUMN(),4,1,"Monitoraggio"))="","",INDIRECT(ADDRESS($Z84,COLUMN(),4,1,"Monitoraggio"))),"")</f>
        <v/>
      </c>
      <c r="BH84" s="48" t="str" cm="1">
        <f t="array" aca="1" ref="BH84" ca="1">IFERROR(IF(INDIRECT(ADDRESS($Z84,COLUMN(),4,1,"Monitoraggio"))="","",INDIRECT(ADDRESS($Z84,COLUMN(),4,1,"Monitoraggio"))),"")</f>
        <v/>
      </c>
      <c r="BI84" s="84" t="str" cm="1">
        <f t="array" aca="1" ref="BI84" ca="1">IFERROR(IF(INDIRECT(ADDRESS($Z84,COLUMN(),4,1,"Monitoraggio"))="","",INDIRECT(ADDRESS($Z84,COLUMN(),4,1,"Monitoraggio"))),"")</f>
        <v/>
      </c>
      <c r="BJ84" s="81" t="str" cm="1">
        <f t="array" aca="1" ref="BJ84" ca="1">IFERROR(IF(INDIRECT(ADDRESS($Z84,COLUMN(),4,1,"Monitoraggio"))="","",INDIRECT(ADDRESS($Z84,COLUMN(),4,1,"Monitoraggio"))),"")</f>
        <v/>
      </c>
    </row>
    <row r="85" spans="26:62" x14ac:dyDescent="0.2">
      <c r="Z85" s="132" t="str">
        <f>IFERROR(MATCH(ROW()-9,Monitoraggio!Z$1:Z$1000,0),"")</f>
        <v/>
      </c>
      <c r="AA85" s="60" t="str" cm="1">
        <f t="array" aca="1" ref="AA85" ca="1">IFERROR(IF(INDIRECT(ADDRESS($Z85,COLUMN(),4,1,"Monitoraggio"))="","",INDIRECT(ADDRESS($Z85,COLUMN(),4,1,"Monitoraggio"))),"")</f>
        <v/>
      </c>
      <c r="AB85" s="114" t="str" cm="1">
        <f t="array" aca="1" ref="AB85" ca="1">IFERROR(IF(INDIRECT(ADDRESS($Z85,COLUMN(),4,1,"Monitoraggio"))="","",INDIRECT(ADDRESS($Z85,COLUMN(),4,1,"Monitoraggio"))),"")</f>
        <v/>
      </c>
      <c r="AC85" s="114" t="str" cm="1">
        <f t="array" aca="1" ref="AC85" ca="1">IFERROR(IF(INDIRECT(ADDRESS($Z85,COLUMN(),4,1,"Monitoraggio"))="","",INDIRECT(ADDRESS($Z85,COLUMN(),4,1,"Monitoraggio"))),"")</f>
        <v/>
      </c>
      <c r="AD85" s="48" t="str" cm="1">
        <f t="array" aca="1" ref="AD85" ca="1">IFERROR(IF(INDIRECT(ADDRESS($Z85,COLUMN(),4,1,"Monitoraggio"))="","",INDIRECT(ADDRESS($Z85,COLUMN(),4,1,"Monitoraggio"))),"")</f>
        <v/>
      </c>
      <c r="AE85" s="61" t="str" cm="1">
        <f t="array" aca="1" ref="AE85" ca="1">IFERROR(IF(INDIRECT(ADDRESS($Z85,COLUMN(),4,1,"Monitoraggio"))="","",INDIRECT(ADDRESS($Z85,COLUMN(),4,1,"Monitoraggio"))),"")</f>
        <v/>
      </c>
      <c r="AF85" s="116" t="str" cm="1">
        <f t="array" aca="1" ref="AF85" ca="1">IFERROR(IF(INDIRECT(ADDRESS($Z85,COLUMN(),4,1,"Monitoraggio"))="","",INDIRECT(ADDRESS($Z85,COLUMN(),4,1,"Monitoraggio"))),"")</f>
        <v/>
      </c>
      <c r="AG85" s="61" t="str" cm="1">
        <f t="array" aca="1" ref="AG85" ca="1">IFERROR(IF(INDIRECT(ADDRESS($Z85,COLUMN(),4,1,"Monitoraggio"))="","",INDIRECT(ADDRESS($Z85,COLUMN(),4,1,"Monitoraggio"))),"")</f>
        <v/>
      </c>
      <c r="AH85" s="116" t="str" cm="1">
        <f t="array" aca="1" ref="AH85" ca="1">IFERROR(IF(INDIRECT(ADDRESS($Z85,COLUMN(),4,1,"Monitoraggio"))="","",INDIRECT(ADDRESS($Z85,COLUMN(),4,1,"Monitoraggio"))),"")</f>
        <v/>
      </c>
      <c r="AI85" s="114" t="str" cm="1">
        <f t="array" aca="1" ref="AI85" ca="1">IFERROR(IF(INDIRECT(ADDRESS($Z85,COLUMN(),4,1,"Monitoraggio"))="","",INDIRECT(ADDRESS($Z85,COLUMN(),4,1,"Monitoraggio"))),"")</f>
        <v/>
      </c>
      <c r="AJ85" s="118" t="str" cm="1">
        <f t="array" aca="1" ref="AJ85" ca="1">IFERROR(IF(INDIRECT(ADDRESS($Z85,COLUMN(),4,1,"Monitoraggio"))="","",INDIRECT(ADDRESS($Z85,COLUMN(),4,1,"Monitoraggio"))),"")</f>
        <v/>
      </c>
      <c r="AK85" s="119" t="str" cm="1">
        <f t="array" aca="1" ref="AK85" ca="1">IFERROR(IF(INDIRECT(ADDRESS($Z85,COLUMN(),4,1,"Monitoraggio"))="","",INDIRECT(ADDRESS($Z85,COLUMN(),4,1,"Monitoraggio"))),"")</f>
        <v/>
      </c>
      <c r="AL85" s="79" t="str" cm="1">
        <f t="array" aca="1" ref="AL85" ca="1">IFERROR(IF(INDIRECT(ADDRESS($Z85,COLUMN(),4,1,"Monitoraggio"))="","",INDIRECT(ADDRESS($Z85,COLUMN(),4,1,"Monitoraggio"))),"")</f>
        <v/>
      </c>
      <c r="AM85" s="77" t="str" cm="1">
        <f t="array" aca="1" ref="AM85" ca="1">IFERROR(IF(INDIRECT(ADDRESS($Z85,COLUMN(),4,1,"Monitoraggio"))="","",INDIRECT(ADDRESS($Z85,COLUMN(),4,1,"Monitoraggio"))),"")</f>
        <v/>
      </c>
      <c r="AN85" s="79" t="str" cm="1">
        <f t="array" aca="1" ref="AN85" ca="1">IFERROR(IF(INDIRECT(ADDRESS($Z85,COLUMN(),4,1,"Monitoraggio"))="","",INDIRECT(ADDRESS($Z85,COLUMN(),4,1,"Monitoraggio"))),"")</f>
        <v/>
      </c>
      <c r="AO85" s="79" t="str" cm="1">
        <f t="array" aca="1" ref="AO85" ca="1">IFERROR(IF(INDIRECT(ADDRESS($Z85,COLUMN(),4,1,"Monitoraggio"))="","",INDIRECT(ADDRESS($Z85,COLUMN(),4,1,"Monitoraggio"))),"")</f>
        <v/>
      </c>
      <c r="AP85" s="79" t="str" cm="1">
        <f t="array" aca="1" ref="AP85" ca="1">IFERROR(IF(INDIRECT(ADDRESS($Z85,COLUMN(),4,1,"Monitoraggio"))="","",INDIRECT(ADDRESS($Z85,COLUMN(),4,1,"Monitoraggio"))),"")</f>
        <v/>
      </c>
      <c r="AQ85" s="81" t="str" cm="1">
        <f t="array" aca="1" ref="AQ85" ca="1">IFERROR(IF(INDIRECT(ADDRESS($Z85,COLUMN(),4,1,"Monitoraggio"))="","",INDIRECT(ADDRESS($Z85,COLUMN(),4,1,"Monitoraggio"))),"")</f>
        <v/>
      </c>
      <c r="AR85" s="122" t="str" cm="1">
        <f t="array" aca="1" ref="AR85" ca="1">IFERROR(IF(INDIRECT(ADDRESS($Z85,COLUMN(),4,1,"Monitoraggio"))="","",INDIRECT(ADDRESS($Z85,COLUMN(),4,1,"Monitoraggio"))),"")</f>
        <v/>
      </c>
      <c r="AS85" s="118" t="str" cm="1">
        <f t="array" aca="1" ref="AS85" ca="1">IFERROR(IF(INDIRECT(ADDRESS($Z85,COLUMN(),4,1,"Monitoraggio"))="","",INDIRECT(ADDRESS($Z85,COLUMN(),4,1,"Monitoraggio"))),"")</f>
        <v/>
      </c>
      <c r="AT85" s="119" t="str" cm="1">
        <f t="array" aca="1" ref="AT85" ca="1">IFERROR(IF(INDIRECT(ADDRESS($Z85,COLUMN(),4,1,"Monitoraggio"))="","",INDIRECT(ADDRESS($Z85,COLUMN(),4,1,"Monitoraggio"))),"")</f>
        <v/>
      </c>
      <c r="AU85" s="79" t="str" cm="1">
        <f t="array" aca="1" ref="AU85" ca="1">IFERROR(IF(INDIRECT(ADDRESS($Z85,COLUMN(),4,1,"Monitoraggio"))="","",INDIRECT(ADDRESS($Z85,COLUMN(),4,1,"Monitoraggio"))),"")</f>
        <v/>
      </c>
      <c r="AV85" s="119" t="str" cm="1">
        <f t="array" aca="1" ref="AV85" ca="1">IFERROR(IF(INDIRECT(ADDRESS($Z85,COLUMN(),4,1,"Monitoraggio"))="","",INDIRECT(ADDRESS($Z85,COLUMN(),4,1,"Monitoraggio"))),"")</f>
        <v/>
      </c>
      <c r="AW85" s="124" t="str" cm="1">
        <f t="array" aca="1" ref="AW85" ca="1">IFERROR(IF(INDIRECT(ADDRESS($Z85,COLUMN(),4,1,"Monitoraggio"))="","",INDIRECT(ADDRESS($Z85,COLUMN(),4,1,"Monitoraggio"))),"")</f>
        <v/>
      </c>
      <c r="AX85" s="62" t="str" cm="1">
        <f t="array" aca="1" ref="AX85" ca="1">IFERROR(IF(INDIRECT(ADDRESS($Z85,COLUMN(),4,1,"Monitoraggio"))="","",INDIRECT(ADDRESS($Z85,COLUMN(),4,1,"Monitoraggio"))),"")</f>
        <v/>
      </c>
      <c r="AY85" s="79" t="str" cm="1">
        <f t="array" aca="1" ref="AY85" ca="1">IFERROR(IF(INDIRECT(ADDRESS($Z85,COLUMN(),4,1,"Monitoraggio"))="","",INDIRECT(ADDRESS($Z85,COLUMN(),4,1,"Monitoraggio"))),"")</f>
        <v/>
      </c>
      <c r="AZ85" s="84" t="str" cm="1">
        <f t="array" aca="1" ref="AZ85" ca="1">IFERROR(IF(INDIRECT(ADDRESS($Z85,COLUMN(),4,1,"Monitoraggio"))="","",INDIRECT(ADDRESS($Z85,COLUMN(),4,1,"Monitoraggio"))),"")</f>
        <v/>
      </c>
      <c r="BA85" s="81" t="str" cm="1">
        <f t="array" aca="1" ref="BA85" ca="1">IFERROR(IF(INDIRECT(ADDRESS($Z85,COLUMN(),4,1,"Monitoraggio"))="","",INDIRECT(ADDRESS($Z85,COLUMN(),4,1,"Monitoraggio"))),"")</f>
        <v/>
      </c>
      <c r="BB85" s="86" t="str" cm="1">
        <f t="array" aca="1" ref="BB85" ca="1">IFERROR(IF(INDIRECT(ADDRESS($Z85,COLUMN(),4,1,"Monitoraggio"))="","",INDIRECT(ADDRESS($Z85,COLUMN(),4,1,"Monitoraggio"))),"")</f>
        <v/>
      </c>
      <c r="BC85" s="79" t="str" cm="1">
        <f t="array" aca="1" ref="BC85" ca="1">IFERROR(IF(INDIRECT(ADDRESS($Z85,COLUMN(),4,1,"Monitoraggio"))="","",INDIRECT(ADDRESS($Z85,COLUMN(),4,1,"Monitoraggio"))),"")</f>
        <v/>
      </c>
      <c r="BD85" s="79" t="str" cm="1">
        <f t="array" aca="1" ref="BD85" ca="1">IFERROR(IF(INDIRECT(ADDRESS($Z85,COLUMN(),4,1,"Monitoraggio"))="","",INDIRECT(ADDRESS($Z85,COLUMN(),4,1,"Monitoraggio"))),"")</f>
        <v/>
      </c>
      <c r="BE85" s="79" t="str" cm="1">
        <f t="array" aca="1" ref="BE85" ca="1">IFERROR(IF(INDIRECT(ADDRESS($Z85,COLUMN(),4,1,"Monitoraggio"))="","",INDIRECT(ADDRESS($Z85,COLUMN(),4,1,"Monitoraggio"))),"")</f>
        <v/>
      </c>
      <c r="BF85" s="79" t="str" cm="1">
        <f t="array" aca="1" ref="BF85" ca="1">IFERROR(IF(INDIRECT(ADDRESS($Z85,COLUMN(),4,1,"Monitoraggio"))="","",INDIRECT(ADDRESS($Z85,COLUMN(),4,1,"Monitoraggio"))),"")</f>
        <v/>
      </c>
      <c r="BG85" s="114" t="str" cm="1">
        <f t="array" aca="1" ref="BG85" ca="1">IFERROR(IF(INDIRECT(ADDRESS($Z85,COLUMN(),4,1,"Monitoraggio"))="","",INDIRECT(ADDRESS($Z85,COLUMN(),4,1,"Monitoraggio"))),"")</f>
        <v/>
      </c>
      <c r="BH85" s="48" t="str" cm="1">
        <f t="array" aca="1" ref="BH85" ca="1">IFERROR(IF(INDIRECT(ADDRESS($Z85,COLUMN(),4,1,"Monitoraggio"))="","",INDIRECT(ADDRESS($Z85,COLUMN(),4,1,"Monitoraggio"))),"")</f>
        <v/>
      </c>
      <c r="BI85" s="84" t="str" cm="1">
        <f t="array" aca="1" ref="BI85" ca="1">IFERROR(IF(INDIRECT(ADDRESS($Z85,COLUMN(),4,1,"Monitoraggio"))="","",INDIRECT(ADDRESS($Z85,COLUMN(),4,1,"Monitoraggio"))),"")</f>
        <v/>
      </c>
      <c r="BJ85" s="81" t="str" cm="1">
        <f t="array" aca="1" ref="BJ85" ca="1">IFERROR(IF(INDIRECT(ADDRESS($Z85,COLUMN(),4,1,"Monitoraggio"))="","",INDIRECT(ADDRESS($Z85,COLUMN(),4,1,"Monitoraggio"))),"")</f>
        <v/>
      </c>
    </row>
    <row r="86" spans="26:62" x14ac:dyDescent="0.2">
      <c r="Z86" s="132" t="str">
        <f>IFERROR(MATCH(ROW()-9,Monitoraggio!Z$1:Z$1000,0),"")</f>
        <v/>
      </c>
      <c r="AA86" s="60" t="str" cm="1">
        <f t="array" aca="1" ref="AA86" ca="1">IFERROR(IF(INDIRECT(ADDRESS($Z86,COLUMN(),4,1,"Monitoraggio"))="","",INDIRECT(ADDRESS($Z86,COLUMN(),4,1,"Monitoraggio"))),"")</f>
        <v/>
      </c>
      <c r="AB86" s="114" t="str" cm="1">
        <f t="array" aca="1" ref="AB86" ca="1">IFERROR(IF(INDIRECT(ADDRESS($Z86,COLUMN(),4,1,"Monitoraggio"))="","",INDIRECT(ADDRESS($Z86,COLUMN(),4,1,"Monitoraggio"))),"")</f>
        <v/>
      </c>
      <c r="AC86" s="114" t="str" cm="1">
        <f t="array" aca="1" ref="AC86" ca="1">IFERROR(IF(INDIRECT(ADDRESS($Z86,COLUMN(),4,1,"Monitoraggio"))="","",INDIRECT(ADDRESS($Z86,COLUMN(),4,1,"Monitoraggio"))),"")</f>
        <v/>
      </c>
      <c r="AD86" s="48" t="str" cm="1">
        <f t="array" aca="1" ref="AD86" ca="1">IFERROR(IF(INDIRECT(ADDRESS($Z86,COLUMN(),4,1,"Monitoraggio"))="","",INDIRECT(ADDRESS($Z86,COLUMN(),4,1,"Monitoraggio"))),"")</f>
        <v/>
      </c>
      <c r="AE86" s="61" t="str" cm="1">
        <f t="array" aca="1" ref="AE86" ca="1">IFERROR(IF(INDIRECT(ADDRESS($Z86,COLUMN(),4,1,"Monitoraggio"))="","",INDIRECT(ADDRESS($Z86,COLUMN(),4,1,"Monitoraggio"))),"")</f>
        <v/>
      </c>
      <c r="AF86" s="116" t="str" cm="1">
        <f t="array" aca="1" ref="AF86" ca="1">IFERROR(IF(INDIRECT(ADDRESS($Z86,COLUMN(),4,1,"Monitoraggio"))="","",INDIRECT(ADDRESS($Z86,COLUMN(),4,1,"Monitoraggio"))),"")</f>
        <v/>
      </c>
      <c r="AG86" s="61" t="str" cm="1">
        <f t="array" aca="1" ref="AG86" ca="1">IFERROR(IF(INDIRECT(ADDRESS($Z86,COLUMN(),4,1,"Monitoraggio"))="","",INDIRECT(ADDRESS($Z86,COLUMN(),4,1,"Monitoraggio"))),"")</f>
        <v/>
      </c>
      <c r="AH86" s="116" t="str" cm="1">
        <f t="array" aca="1" ref="AH86" ca="1">IFERROR(IF(INDIRECT(ADDRESS($Z86,COLUMN(),4,1,"Monitoraggio"))="","",INDIRECT(ADDRESS($Z86,COLUMN(),4,1,"Monitoraggio"))),"")</f>
        <v/>
      </c>
      <c r="AI86" s="114" t="str" cm="1">
        <f t="array" aca="1" ref="AI86" ca="1">IFERROR(IF(INDIRECT(ADDRESS($Z86,COLUMN(),4,1,"Monitoraggio"))="","",INDIRECT(ADDRESS($Z86,COLUMN(),4,1,"Monitoraggio"))),"")</f>
        <v/>
      </c>
      <c r="AJ86" s="118" t="str" cm="1">
        <f t="array" aca="1" ref="AJ86" ca="1">IFERROR(IF(INDIRECT(ADDRESS($Z86,COLUMN(),4,1,"Monitoraggio"))="","",INDIRECT(ADDRESS($Z86,COLUMN(),4,1,"Monitoraggio"))),"")</f>
        <v/>
      </c>
      <c r="AK86" s="119" t="str" cm="1">
        <f t="array" aca="1" ref="AK86" ca="1">IFERROR(IF(INDIRECT(ADDRESS($Z86,COLUMN(),4,1,"Monitoraggio"))="","",INDIRECT(ADDRESS($Z86,COLUMN(),4,1,"Monitoraggio"))),"")</f>
        <v/>
      </c>
      <c r="AL86" s="79" t="str" cm="1">
        <f t="array" aca="1" ref="AL86" ca="1">IFERROR(IF(INDIRECT(ADDRESS($Z86,COLUMN(),4,1,"Monitoraggio"))="","",INDIRECT(ADDRESS($Z86,COLUMN(),4,1,"Monitoraggio"))),"")</f>
        <v/>
      </c>
      <c r="AM86" s="77" t="str" cm="1">
        <f t="array" aca="1" ref="AM86" ca="1">IFERROR(IF(INDIRECT(ADDRESS($Z86,COLUMN(),4,1,"Monitoraggio"))="","",INDIRECT(ADDRESS($Z86,COLUMN(),4,1,"Monitoraggio"))),"")</f>
        <v/>
      </c>
      <c r="AN86" s="79" t="str" cm="1">
        <f t="array" aca="1" ref="AN86" ca="1">IFERROR(IF(INDIRECT(ADDRESS($Z86,COLUMN(),4,1,"Monitoraggio"))="","",INDIRECT(ADDRESS($Z86,COLUMN(),4,1,"Monitoraggio"))),"")</f>
        <v/>
      </c>
      <c r="AO86" s="79" t="str" cm="1">
        <f t="array" aca="1" ref="AO86" ca="1">IFERROR(IF(INDIRECT(ADDRESS($Z86,COLUMN(),4,1,"Monitoraggio"))="","",INDIRECT(ADDRESS($Z86,COLUMN(),4,1,"Monitoraggio"))),"")</f>
        <v/>
      </c>
      <c r="AP86" s="79" t="str" cm="1">
        <f t="array" aca="1" ref="AP86" ca="1">IFERROR(IF(INDIRECT(ADDRESS($Z86,COLUMN(),4,1,"Monitoraggio"))="","",INDIRECT(ADDRESS($Z86,COLUMN(),4,1,"Monitoraggio"))),"")</f>
        <v/>
      </c>
      <c r="AQ86" s="81" t="str" cm="1">
        <f t="array" aca="1" ref="AQ86" ca="1">IFERROR(IF(INDIRECT(ADDRESS($Z86,COLUMN(),4,1,"Monitoraggio"))="","",INDIRECT(ADDRESS($Z86,COLUMN(),4,1,"Monitoraggio"))),"")</f>
        <v/>
      </c>
      <c r="AR86" s="122" t="str" cm="1">
        <f t="array" aca="1" ref="AR86" ca="1">IFERROR(IF(INDIRECT(ADDRESS($Z86,COLUMN(),4,1,"Monitoraggio"))="","",INDIRECT(ADDRESS($Z86,COLUMN(),4,1,"Monitoraggio"))),"")</f>
        <v/>
      </c>
      <c r="AS86" s="118" t="str" cm="1">
        <f t="array" aca="1" ref="AS86" ca="1">IFERROR(IF(INDIRECT(ADDRESS($Z86,COLUMN(),4,1,"Monitoraggio"))="","",INDIRECT(ADDRESS($Z86,COLUMN(),4,1,"Monitoraggio"))),"")</f>
        <v/>
      </c>
      <c r="AT86" s="119" t="str" cm="1">
        <f t="array" aca="1" ref="AT86" ca="1">IFERROR(IF(INDIRECT(ADDRESS($Z86,COLUMN(),4,1,"Monitoraggio"))="","",INDIRECT(ADDRESS($Z86,COLUMN(),4,1,"Monitoraggio"))),"")</f>
        <v/>
      </c>
      <c r="AU86" s="79" t="str" cm="1">
        <f t="array" aca="1" ref="AU86" ca="1">IFERROR(IF(INDIRECT(ADDRESS($Z86,COLUMN(),4,1,"Monitoraggio"))="","",INDIRECT(ADDRESS($Z86,COLUMN(),4,1,"Monitoraggio"))),"")</f>
        <v/>
      </c>
      <c r="AV86" s="119" t="str" cm="1">
        <f t="array" aca="1" ref="AV86" ca="1">IFERROR(IF(INDIRECT(ADDRESS($Z86,COLUMN(),4,1,"Monitoraggio"))="","",INDIRECT(ADDRESS($Z86,COLUMN(),4,1,"Monitoraggio"))),"")</f>
        <v/>
      </c>
      <c r="AW86" s="124" t="str" cm="1">
        <f t="array" aca="1" ref="AW86" ca="1">IFERROR(IF(INDIRECT(ADDRESS($Z86,COLUMN(),4,1,"Monitoraggio"))="","",INDIRECT(ADDRESS($Z86,COLUMN(),4,1,"Monitoraggio"))),"")</f>
        <v/>
      </c>
      <c r="AX86" s="62" t="str" cm="1">
        <f t="array" aca="1" ref="AX86" ca="1">IFERROR(IF(INDIRECT(ADDRESS($Z86,COLUMN(),4,1,"Monitoraggio"))="","",INDIRECT(ADDRESS($Z86,COLUMN(),4,1,"Monitoraggio"))),"")</f>
        <v/>
      </c>
      <c r="AY86" s="79" t="str" cm="1">
        <f t="array" aca="1" ref="AY86" ca="1">IFERROR(IF(INDIRECT(ADDRESS($Z86,COLUMN(),4,1,"Monitoraggio"))="","",INDIRECT(ADDRESS($Z86,COLUMN(),4,1,"Monitoraggio"))),"")</f>
        <v/>
      </c>
      <c r="AZ86" s="84" t="str" cm="1">
        <f t="array" aca="1" ref="AZ86" ca="1">IFERROR(IF(INDIRECT(ADDRESS($Z86,COLUMN(),4,1,"Monitoraggio"))="","",INDIRECT(ADDRESS($Z86,COLUMN(),4,1,"Monitoraggio"))),"")</f>
        <v/>
      </c>
      <c r="BA86" s="81" t="str" cm="1">
        <f t="array" aca="1" ref="BA86" ca="1">IFERROR(IF(INDIRECT(ADDRESS($Z86,COLUMN(),4,1,"Monitoraggio"))="","",INDIRECT(ADDRESS($Z86,COLUMN(),4,1,"Monitoraggio"))),"")</f>
        <v/>
      </c>
      <c r="BB86" s="86" t="str" cm="1">
        <f t="array" aca="1" ref="BB86" ca="1">IFERROR(IF(INDIRECT(ADDRESS($Z86,COLUMN(),4,1,"Monitoraggio"))="","",INDIRECT(ADDRESS($Z86,COLUMN(),4,1,"Monitoraggio"))),"")</f>
        <v/>
      </c>
      <c r="BC86" s="79" t="str" cm="1">
        <f t="array" aca="1" ref="BC86" ca="1">IFERROR(IF(INDIRECT(ADDRESS($Z86,COLUMN(),4,1,"Monitoraggio"))="","",INDIRECT(ADDRESS($Z86,COLUMN(),4,1,"Monitoraggio"))),"")</f>
        <v/>
      </c>
      <c r="BD86" s="79" t="str" cm="1">
        <f t="array" aca="1" ref="BD86" ca="1">IFERROR(IF(INDIRECT(ADDRESS($Z86,COLUMN(),4,1,"Monitoraggio"))="","",INDIRECT(ADDRESS($Z86,COLUMN(),4,1,"Monitoraggio"))),"")</f>
        <v/>
      </c>
      <c r="BE86" s="79" t="str" cm="1">
        <f t="array" aca="1" ref="BE86" ca="1">IFERROR(IF(INDIRECT(ADDRESS($Z86,COLUMN(),4,1,"Monitoraggio"))="","",INDIRECT(ADDRESS($Z86,COLUMN(),4,1,"Monitoraggio"))),"")</f>
        <v/>
      </c>
      <c r="BF86" s="79" t="str" cm="1">
        <f t="array" aca="1" ref="BF86" ca="1">IFERROR(IF(INDIRECT(ADDRESS($Z86,COLUMN(),4,1,"Monitoraggio"))="","",INDIRECT(ADDRESS($Z86,COLUMN(),4,1,"Monitoraggio"))),"")</f>
        <v/>
      </c>
      <c r="BG86" s="114" t="str" cm="1">
        <f t="array" aca="1" ref="BG86" ca="1">IFERROR(IF(INDIRECT(ADDRESS($Z86,COLUMN(),4,1,"Monitoraggio"))="","",INDIRECT(ADDRESS($Z86,COLUMN(),4,1,"Monitoraggio"))),"")</f>
        <v/>
      </c>
      <c r="BH86" s="48" t="str" cm="1">
        <f t="array" aca="1" ref="BH86" ca="1">IFERROR(IF(INDIRECT(ADDRESS($Z86,COLUMN(),4,1,"Monitoraggio"))="","",INDIRECT(ADDRESS($Z86,COLUMN(),4,1,"Monitoraggio"))),"")</f>
        <v/>
      </c>
      <c r="BI86" s="84" t="str" cm="1">
        <f t="array" aca="1" ref="BI86" ca="1">IFERROR(IF(INDIRECT(ADDRESS($Z86,COLUMN(),4,1,"Monitoraggio"))="","",INDIRECT(ADDRESS($Z86,COLUMN(),4,1,"Monitoraggio"))),"")</f>
        <v/>
      </c>
      <c r="BJ86" s="81" t="str" cm="1">
        <f t="array" aca="1" ref="BJ86" ca="1">IFERROR(IF(INDIRECT(ADDRESS($Z86,COLUMN(),4,1,"Monitoraggio"))="","",INDIRECT(ADDRESS($Z86,COLUMN(),4,1,"Monitoraggio"))),"")</f>
        <v/>
      </c>
    </row>
    <row r="87" spans="26:62" x14ac:dyDescent="0.2">
      <c r="Z87" s="132" t="str">
        <f>IFERROR(MATCH(ROW()-9,Monitoraggio!Z$1:Z$1000,0),"")</f>
        <v/>
      </c>
      <c r="AA87" s="60" t="str" cm="1">
        <f t="array" aca="1" ref="AA87" ca="1">IFERROR(IF(INDIRECT(ADDRESS($Z87,COLUMN(),4,1,"Monitoraggio"))="","",INDIRECT(ADDRESS($Z87,COLUMN(),4,1,"Monitoraggio"))),"")</f>
        <v/>
      </c>
      <c r="AB87" s="114" t="str" cm="1">
        <f t="array" aca="1" ref="AB87" ca="1">IFERROR(IF(INDIRECT(ADDRESS($Z87,COLUMN(),4,1,"Monitoraggio"))="","",INDIRECT(ADDRESS($Z87,COLUMN(),4,1,"Monitoraggio"))),"")</f>
        <v/>
      </c>
      <c r="AC87" s="114" t="str" cm="1">
        <f t="array" aca="1" ref="AC87" ca="1">IFERROR(IF(INDIRECT(ADDRESS($Z87,COLUMN(),4,1,"Monitoraggio"))="","",INDIRECT(ADDRESS($Z87,COLUMN(),4,1,"Monitoraggio"))),"")</f>
        <v/>
      </c>
      <c r="AD87" s="48" t="str" cm="1">
        <f t="array" aca="1" ref="AD87" ca="1">IFERROR(IF(INDIRECT(ADDRESS($Z87,COLUMN(),4,1,"Monitoraggio"))="","",INDIRECT(ADDRESS($Z87,COLUMN(),4,1,"Monitoraggio"))),"")</f>
        <v/>
      </c>
      <c r="AE87" s="61" t="str" cm="1">
        <f t="array" aca="1" ref="AE87" ca="1">IFERROR(IF(INDIRECT(ADDRESS($Z87,COLUMN(),4,1,"Monitoraggio"))="","",INDIRECT(ADDRESS($Z87,COLUMN(),4,1,"Monitoraggio"))),"")</f>
        <v/>
      </c>
      <c r="AF87" s="116" t="str" cm="1">
        <f t="array" aca="1" ref="AF87" ca="1">IFERROR(IF(INDIRECT(ADDRESS($Z87,COLUMN(),4,1,"Monitoraggio"))="","",INDIRECT(ADDRESS($Z87,COLUMN(),4,1,"Monitoraggio"))),"")</f>
        <v/>
      </c>
      <c r="AG87" s="61" t="str" cm="1">
        <f t="array" aca="1" ref="AG87" ca="1">IFERROR(IF(INDIRECT(ADDRESS($Z87,COLUMN(),4,1,"Monitoraggio"))="","",INDIRECT(ADDRESS($Z87,COLUMN(),4,1,"Monitoraggio"))),"")</f>
        <v/>
      </c>
      <c r="AH87" s="116" t="str" cm="1">
        <f t="array" aca="1" ref="AH87" ca="1">IFERROR(IF(INDIRECT(ADDRESS($Z87,COLUMN(),4,1,"Monitoraggio"))="","",INDIRECT(ADDRESS($Z87,COLUMN(),4,1,"Monitoraggio"))),"")</f>
        <v/>
      </c>
      <c r="AI87" s="114" t="str" cm="1">
        <f t="array" aca="1" ref="AI87" ca="1">IFERROR(IF(INDIRECT(ADDRESS($Z87,COLUMN(),4,1,"Monitoraggio"))="","",INDIRECT(ADDRESS($Z87,COLUMN(),4,1,"Monitoraggio"))),"")</f>
        <v/>
      </c>
      <c r="AJ87" s="118" t="str" cm="1">
        <f t="array" aca="1" ref="AJ87" ca="1">IFERROR(IF(INDIRECT(ADDRESS($Z87,COLUMN(),4,1,"Monitoraggio"))="","",INDIRECT(ADDRESS($Z87,COLUMN(),4,1,"Monitoraggio"))),"")</f>
        <v/>
      </c>
      <c r="AK87" s="119" t="str" cm="1">
        <f t="array" aca="1" ref="AK87" ca="1">IFERROR(IF(INDIRECT(ADDRESS($Z87,COLUMN(),4,1,"Monitoraggio"))="","",INDIRECT(ADDRESS($Z87,COLUMN(),4,1,"Monitoraggio"))),"")</f>
        <v/>
      </c>
      <c r="AL87" s="79" t="str" cm="1">
        <f t="array" aca="1" ref="AL87" ca="1">IFERROR(IF(INDIRECT(ADDRESS($Z87,COLUMN(),4,1,"Monitoraggio"))="","",INDIRECT(ADDRESS($Z87,COLUMN(),4,1,"Monitoraggio"))),"")</f>
        <v/>
      </c>
      <c r="AM87" s="77" t="str" cm="1">
        <f t="array" aca="1" ref="AM87" ca="1">IFERROR(IF(INDIRECT(ADDRESS($Z87,COLUMN(),4,1,"Monitoraggio"))="","",INDIRECT(ADDRESS($Z87,COLUMN(),4,1,"Monitoraggio"))),"")</f>
        <v/>
      </c>
      <c r="AN87" s="79" t="str" cm="1">
        <f t="array" aca="1" ref="AN87" ca="1">IFERROR(IF(INDIRECT(ADDRESS($Z87,COLUMN(),4,1,"Monitoraggio"))="","",INDIRECT(ADDRESS($Z87,COLUMN(),4,1,"Monitoraggio"))),"")</f>
        <v/>
      </c>
      <c r="AO87" s="79" t="str" cm="1">
        <f t="array" aca="1" ref="AO87" ca="1">IFERROR(IF(INDIRECT(ADDRESS($Z87,COLUMN(),4,1,"Monitoraggio"))="","",INDIRECT(ADDRESS($Z87,COLUMN(),4,1,"Monitoraggio"))),"")</f>
        <v/>
      </c>
      <c r="AP87" s="79" t="str" cm="1">
        <f t="array" aca="1" ref="AP87" ca="1">IFERROR(IF(INDIRECT(ADDRESS($Z87,COLUMN(),4,1,"Monitoraggio"))="","",INDIRECT(ADDRESS($Z87,COLUMN(),4,1,"Monitoraggio"))),"")</f>
        <v/>
      </c>
      <c r="AQ87" s="81" t="str" cm="1">
        <f t="array" aca="1" ref="AQ87" ca="1">IFERROR(IF(INDIRECT(ADDRESS($Z87,COLUMN(),4,1,"Monitoraggio"))="","",INDIRECT(ADDRESS($Z87,COLUMN(),4,1,"Monitoraggio"))),"")</f>
        <v/>
      </c>
      <c r="AR87" s="122" t="str" cm="1">
        <f t="array" aca="1" ref="AR87" ca="1">IFERROR(IF(INDIRECT(ADDRESS($Z87,COLUMN(),4,1,"Monitoraggio"))="","",INDIRECT(ADDRESS($Z87,COLUMN(),4,1,"Monitoraggio"))),"")</f>
        <v/>
      </c>
      <c r="AS87" s="118" t="str" cm="1">
        <f t="array" aca="1" ref="AS87" ca="1">IFERROR(IF(INDIRECT(ADDRESS($Z87,COLUMN(),4,1,"Monitoraggio"))="","",INDIRECT(ADDRESS($Z87,COLUMN(),4,1,"Monitoraggio"))),"")</f>
        <v/>
      </c>
      <c r="AT87" s="119" t="str" cm="1">
        <f t="array" aca="1" ref="AT87" ca="1">IFERROR(IF(INDIRECT(ADDRESS($Z87,COLUMN(),4,1,"Monitoraggio"))="","",INDIRECT(ADDRESS($Z87,COLUMN(),4,1,"Monitoraggio"))),"")</f>
        <v/>
      </c>
      <c r="AU87" s="79" t="str" cm="1">
        <f t="array" aca="1" ref="AU87" ca="1">IFERROR(IF(INDIRECT(ADDRESS($Z87,COLUMN(),4,1,"Monitoraggio"))="","",INDIRECT(ADDRESS($Z87,COLUMN(),4,1,"Monitoraggio"))),"")</f>
        <v/>
      </c>
      <c r="AV87" s="119" t="str" cm="1">
        <f t="array" aca="1" ref="AV87" ca="1">IFERROR(IF(INDIRECT(ADDRESS($Z87,COLUMN(),4,1,"Monitoraggio"))="","",INDIRECT(ADDRESS($Z87,COLUMN(),4,1,"Monitoraggio"))),"")</f>
        <v/>
      </c>
      <c r="AW87" s="124" t="str" cm="1">
        <f t="array" aca="1" ref="AW87" ca="1">IFERROR(IF(INDIRECT(ADDRESS($Z87,COLUMN(),4,1,"Monitoraggio"))="","",INDIRECT(ADDRESS($Z87,COLUMN(),4,1,"Monitoraggio"))),"")</f>
        <v/>
      </c>
      <c r="AX87" s="62" t="str" cm="1">
        <f t="array" aca="1" ref="AX87" ca="1">IFERROR(IF(INDIRECT(ADDRESS($Z87,COLUMN(),4,1,"Monitoraggio"))="","",INDIRECT(ADDRESS($Z87,COLUMN(),4,1,"Monitoraggio"))),"")</f>
        <v/>
      </c>
      <c r="AY87" s="79" t="str" cm="1">
        <f t="array" aca="1" ref="AY87" ca="1">IFERROR(IF(INDIRECT(ADDRESS($Z87,COLUMN(),4,1,"Monitoraggio"))="","",INDIRECT(ADDRESS($Z87,COLUMN(),4,1,"Monitoraggio"))),"")</f>
        <v/>
      </c>
      <c r="AZ87" s="84" t="str" cm="1">
        <f t="array" aca="1" ref="AZ87" ca="1">IFERROR(IF(INDIRECT(ADDRESS($Z87,COLUMN(),4,1,"Monitoraggio"))="","",INDIRECT(ADDRESS($Z87,COLUMN(),4,1,"Monitoraggio"))),"")</f>
        <v/>
      </c>
      <c r="BA87" s="81" t="str" cm="1">
        <f t="array" aca="1" ref="BA87" ca="1">IFERROR(IF(INDIRECT(ADDRESS($Z87,COLUMN(),4,1,"Monitoraggio"))="","",INDIRECT(ADDRESS($Z87,COLUMN(),4,1,"Monitoraggio"))),"")</f>
        <v/>
      </c>
      <c r="BB87" s="86" t="str" cm="1">
        <f t="array" aca="1" ref="BB87" ca="1">IFERROR(IF(INDIRECT(ADDRESS($Z87,COLUMN(),4,1,"Monitoraggio"))="","",INDIRECT(ADDRESS($Z87,COLUMN(),4,1,"Monitoraggio"))),"")</f>
        <v/>
      </c>
      <c r="BC87" s="79" t="str" cm="1">
        <f t="array" aca="1" ref="BC87" ca="1">IFERROR(IF(INDIRECT(ADDRESS($Z87,COLUMN(),4,1,"Monitoraggio"))="","",INDIRECT(ADDRESS($Z87,COLUMN(),4,1,"Monitoraggio"))),"")</f>
        <v/>
      </c>
      <c r="BD87" s="79" t="str" cm="1">
        <f t="array" aca="1" ref="BD87" ca="1">IFERROR(IF(INDIRECT(ADDRESS($Z87,COLUMN(),4,1,"Monitoraggio"))="","",INDIRECT(ADDRESS($Z87,COLUMN(),4,1,"Monitoraggio"))),"")</f>
        <v/>
      </c>
      <c r="BE87" s="79" t="str" cm="1">
        <f t="array" aca="1" ref="BE87" ca="1">IFERROR(IF(INDIRECT(ADDRESS($Z87,COLUMN(),4,1,"Monitoraggio"))="","",INDIRECT(ADDRESS($Z87,COLUMN(),4,1,"Monitoraggio"))),"")</f>
        <v/>
      </c>
      <c r="BF87" s="79" t="str" cm="1">
        <f t="array" aca="1" ref="BF87" ca="1">IFERROR(IF(INDIRECT(ADDRESS($Z87,COLUMN(),4,1,"Monitoraggio"))="","",INDIRECT(ADDRESS($Z87,COLUMN(),4,1,"Monitoraggio"))),"")</f>
        <v/>
      </c>
      <c r="BG87" s="114" t="str" cm="1">
        <f t="array" aca="1" ref="BG87" ca="1">IFERROR(IF(INDIRECT(ADDRESS($Z87,COLUMN(),4,1,"Monitoraggio"))="","",INDIRECT(ADDRESS($Z87,COLUMN(),4,1,"Monitoraggio"))),"")</f>
        <v/>
      </c>
      <c r="BH87" s="48" t="str" cm="1">
        <f t="array" aca="1" ref="BH87" ca="1">IFERROR(IF(INDIRECT(ADDRESS($Z87,COLUMN(),4,1,"Monitoraggio"))="","",INDIRECT(ADDRESS($Z87,COLUMN(),4,1,"Monitoraggio"))),"")</f>
        <v/>
      </c>
      <c r="BI87" s="84" t="str" cm="1">
        <f t="array" aca="1" ref="BI87" ca="1">IFERROR(IF(INDIRECT(ADDRESS($Z87,COLUMN(),4,1,"Monitoraggio"))="","",INDIRECT(ADDRESS($Z87,COLUMN(),4,1,"Monitoraggio"))),"")</f>
        <v/>
      </c>
      <c r="BJ87" s="81" t="str" cm="1">
        <f t="array" aca="1" ref="BJ87" ca="1">IFERROR(IF(INDIRECT(ADDRESS($Z87,COLUMN(),4,1,"Monitoraggio"))="","",INDIRECT(ADDRESS($Z87,COLUMN(),4,1,"Monitoraggio"))),"")</f>
        <v/>
      </c>
    </row>
    <row r="88" spans="26:62" x14ac:dyDescent="0.2">
      <c r="Z88" s="132" t="str">
        <f>IFERROR(MATCH(ROW()-9,Monitoraggio!Z$1:Z$1000,0),"")</f>
        <v/>
      </c>
      <c r="AA88" s="60" t="str" cm="1">
        <f t="array" aca="1" ref="AA88" ca="1">IFERROR(IF(INDIRECT(ADDRESS($Z88,COLUMN(),4,1,"Monitoraggio"))="","",INDIRECT(ADDRESS($Z88,COLUMN(),4,1,"Monitoraggio"))),"")</f>
        <v/>
      </c>
      <c r="AB88" s="114" t="str" cm="1">
        <f t="array" aca="1" ref="AB88" ca="1">IFERROR(IF(INDIRECT(ADDRESS($Z88,COLUMN(),4,1,"Monitoraggio"))="","",INDIRECT(ADDRESS($Z88,COLUMN(),4,1,"Monitoraggio"))),"")</f>
        <v/>
      </c>
      <c r="AC88" s="114" t="str" cm="1">
        <f t="array" aca="1" ref="AC88" ca="1">IFERROR(IF(INDIRECT(ADDRESS($Z88,COLUMN(),4,1,"Monitoraggio"))="","",INDIRECT(ADDRESS($Z88,COLUMN(),4,1,"Monitoraggio"))),"")</f>
        <v/>
      </c>
      <c r="AD88" s="48" t="str" cm="1">
        <f t="array" aca="1" ref="AD88" ca="1">IFERROR(IF(INDIRECT(ADDRESS($Z88,COLUMN(),4,1,"Monitoraggio"))="","",INDIRECT(ADDRESS($Z88,COLUMN(),4,1,"Monitoraggio"))),"")</f>
        <v/>
      </c>
      <c r="AE88" s="61" t="str" cm="1">
        <f t="array" aca="1" ref="AE88" ca="1">IFERROR(IF(INDIRECT(ADDRESS($Z88,COLUMN(),4,1,"Monitoraggio"))="","",INDIRECT(ADDRESS($Z88,COLUMN(),4,1,"Monitoraggio"))),"")</f>
        <v/>
      </c>
      <c r="AF88" s="116" t="str" cm="1">
        <f t="array" aca="1" ref="AF88" ca="1">IFERROR(IF(INDIRECT(ADDRESS($Z88,COLUMN(),4,1,"Monitoraggio"))="","",INDIRECT(ADDRESS($Z88,COLUMN(),4,1,"Monitoraggio"))),"")</f>
        <v/>
      </c>
      <c r="AG88" s="61" t="str" cm="1">
        <f t="array" aca="1" ref="AG88" ca="1">IFERROR(IF(INDIRECT(ADDRESS($Z88,COLUMN(),4,1,"Monitoraggio"))="","",INDIRECT(ADDRESS($Z88,COLUMN(),4,1,"Monitoraggio"))),"")</f>
        <v/>
      </c>
      <c r="AH88" s="116" t="str" cm="1">
        <f t="array" aca="1" ref="AH88" ca="1">IFERROR(IF(INDIRECT(ADDRESS($Z88,COLUMN(),4,1,"Monitoraggio"))="","",INDIRECT(ADDRESS($Z88,COLUMN(),4,1,"Monitoraggio"))),"")</f>
        <v/>
      </c>
      <c r="AI88" s="114" t="str" cm="1">
        <f t="array" aca="1" ref="AI88" ca="1">IFERROR(IF(INDIRECT(ADDRESS($Z88,COLUMN(),4,1,"Monitoraggio"))="","",INDIRECT(ADDRESS($Z88,COLUMN(),4,1,"Monitoraggio"))),"")</f>
        <v/>
      </c>
      <c r="AJ88" s="118" t="str" cm="1">
        <f t="array" aca="1" ref="AJ88" ca="1">IFERROR(IF(INDIRECT(ADDRESS($Z88,COLUMN(),4,1,"Monitoraggio"))="","",INDIRECT(ADDRESS($Z88,COLUMN(),4,1,"Monitoraggio"))),"")</f>
        <v/>
      </c>
      <c r="AK88" s="119" t="str" cm="1">
        <f t="array" aca="1" ref="AK88" ca="1">IFERROR(IF(INDIRECT(ADDRESS($Z88,COLUMN(),4,1,"Monitoraggio"))="","",INDIRECT(ADDRESS($Z88,COLUMN(),4,1,"Monitoraggio"))),"")</f>
        <v/>
      </c>
      <c r="AL88" s="79" t="str" cm="1">
        <f t="array" aca="1" ref="AL88" ca="1">IFERROR(IF(INDIRECT(ADDRESS($Z88,COLUMN(),4,1,"Monitoraggio"))="","",INDIRECT(ADDRESS($Z88,COLUMN(),4,1,"Monitoraggio"))),"")</f>
        <v/>
      </c>
      <c r="AM88" s="77" t="str" cm="1">
        <f t="array" aca="1" ref="AM88" ca="1">IFERROR(IF(INDIRECT(ADDRESS($Z88,COLUMN(),4,1,"Monitoraggio"))="","",INDIRECT(ADDRESS($Z88,COLUMN(),4,1,"Monitoraggio"))),"")</f>
        <v/>
      </c>
      <c r="AN88" s="79" t="str" cm="1">
        <f t="array" aca="1" ref="AN88" ca="1">IFERROR(IF(INDIRECT(ADDRESS($Z88,COLUMN(),4,1,"Monitoraggio"))="","",INDIRECT(ADDRESS($Z88,COLUMN(),4,1,"Monitoraggio"))),"")</f>
        <v/>
      </c>
      <c r="AO88" s="79" t="str" cm="1">
        <f t="array" aca="1" ref="AO88" ca="1">IFERROR(IF(INDIRECT(ADDRESS($Z88,COLUMN(),4,1,"Monitoraggio"))="","",INDIRECT(ADDRESS($Z88,COLUMN(),4,1,"Monitoraggio"))),"")</f>
        <v/>
      </c>
      <c r="AP88" s="79" t="str" cm="1">
        <f t="array" aca="1" ref="AP88" ca="1">IFERROR(IF(INDIRECT(ADDRESS($Z88,COLUMN(),4,1,"Monitoraggio"))="","",INDIRECT(ADDRESS($Z88,COLUMN(),4,1,"Monitoraggio"))),"")</f>
        <v/>
      </c>
      <c r="AQ88" s="81" t="str" cm="1">
        <f t="array" aca="1" ref="AQ88" ca="1">IFERROR(IF(INDIRECT(ADDRESS($Z88,COLUMN(),4,1,"Monitoraggio"))="","",INDIRECT(ADDRESS($Z88,COLUMN(),4,1,"Monitoraggio"))),"")</f>
        <v/>
      </c>
      <c r="AR88" s="122" t="str" cm="1">
        <f t="array" aca="1" ref="AR88" ca="1">IFERROR(IF(INDIRECT(ADDRESS($Z88,COLUMN(),4,1,"Monitoraggio"))="","",INDIRECT(ADDRESS($Z88,COLUMN(),4,1,"Monitoraggio"))),"")</f>
        <v/>
      </c>
      <c r="AS88" s="118" t="str" cm="1">
        <f t="array" aca="1" ref="AS88" ca="1">IFERROR(IF(INDIRECT(ADDRESS($Z88,COLUMN(),4,1,"Monitoraggio"))="","",INDIRECT(ADDRESS($Z88,COLUMN(),4,1,"Monitoraggio"))),"")</f>
        <v/>
      </c>
      <c r="AT88" s="119" t="str" cm="1">
        <f t="array" aca="1" ref="AT88" ca="1">IFERROR(IF(INDIRECT(ADDRESS($Z88,COLUMN(),4,1,"Monitoraggio"))="","",INDIRECT(ADDRESS($Z88,COLUMN(),4,1,"Monitoraggio"))),"")</f>
        <v/>
      </c>
      <c r="AU88" s="79" t="str" cm="1">
        <f t="array" aca="1" ref="AU88" ca="1">IFERROR(IF(INDIRECT(ADDRESS($Z88,COLUMN(),4,1,"Monitoraggio"))="","",INDIRECT(ADDRESS($Z88,COLUMN(),4,1,"Monitoraggio"))),"")</f>
        <v/>
      </c>
      <c r="AV88" s="119" t="str" cm="1">
        <f t="array" aca="1" ref="AV88" ca="1">IFERROR(IF(INDIRECT(ADDRESS($Z88,COLUMN(),4,1,"Monitoraggio"))="","",INDIRECT(ADDRESS($Z88,COLUMN(),4,1,"Monitoraggio"))),"")</f>
        <v/>
      </c>
      <c r="AW88" s="124" t="str" cm="1">
        <f t="array" aca="1" ref="AW88" ca="1">IFERROR(IF(INDIRECT(ADDRESS($Z88,COLUMN(),4,1,"Monitoraggio"))="","",INDIRECT(ADDRESS($Z88,COLUMN(),4,1,"Monitoraggio"))),"")</f>
        <v/>
      </c>
      <c r="AX88" s="62" t="str" cm="1">
        <f t="array" aca="1" ref="AX88" ca="1">IFERROR(IF(INDIRECT(ADDRESS($Z88,COLUMN(),4,1,"Monitoraggio"))="","",INDIRECT(ADDRESS($Z88,COLUMN(),4,1,"Monitoraggio"))),"")</f>
        <v/>
      </c>
      <c r="AY88" s="79" t="str" cm="1">
        <f t="array" aca="1" ref="AY88" ca="1">IFERROR(IF(INDIRECT(ADDRESS($Z88,COLUMN(),4,1,"Monitoraggio"))="","",INDIRECT(ADDRESS($Z88,COLUMN(),4,1,"Monitoraggio"))),"")</f>
        <v/>
      </c>
      <c r="AZ88" s="84" t="str" cm="1">
        <f t="array" aca="1" ref="AZ88" ca="1">IFERROR(IF(INDIRECT(ADDRESS($Z88,COLUMN(),4,1,"Monitoraggio"))="","",INDIRECT(ADDRESS($Z88,COLUMN(),4,1,"Monitoraggio"))),"")</f>
        <v/>
      </c>
      <c r="BA88" s="81" t="str" cm="1">
        <f t="array" aca="1" ref="BA88" ca="1">IFERROR(IF(INDIRECT(ADDRESS($Z88,COLUMN(),4,1,"Monitoraggio"))="","",INDIRECT(ADDRESS($Z88,COLUMN(),4,1,"Monitoraggio"))),"")</f>
        <v/>
      </c>
      <c r="BB88" s="86" t="str" cm="1">
        <f t="array" aca="1" ref="BB88" ca="1">IFERROR(IF(INDIRECT(ADDRESS($Z88,COLUMN(),4,1,"Monitoraggio"))="","",INDIRECT(ADDRESS($Z88,COLUMN(),4,1,"Monitoraggio"))),"")</f>
        <v/>
      </c>
      <c r="BC88" s="79" t="str" cm="1">
        <f t="array" aca="1" ref="BC88" ca="1">IFERROR(IF(INDIRECT(ADDRESS($Z88,COLUMN(),4,1,"Monitoraggio"))="","",INDIRECT(ADDRESS($Z88,COLUMN(),4,1,"Monitoraggio"))),"")</f>
        <v/>
      </c>
      <c r="BD88" s="79" t="str" cm="1">
        <f t="array" aca="1" ref="BD88" ca="1">IFERROR(IF(INDIRECT(ADDRESS($Z88,COLUMN(),4,1,"Monitoraggio"))="","",INDIRECT(ADDRESS($Z88,COLUMN(),4,1,"Monitoraggio"))),"")</f>
        <v/>
      </c>
      <c r="BE88" s="79" t="str" cm="1">
        <f t="array" aca="1" ref="BE88" ca="1">IFERROR(IF(INDIRECT(ADDRESS($Z88,COLUMN(),4,1,"Monitoraggio"))="","",INDIRECT(ADDRESS($Z88,COLUMN(),4,1,"Monitoraggio"))),"")</f>
        <v/>
      </c>
      <c r="BF88" s="79" t="str" cm="1">
        <f t="array" aca="1" ref="BF88" ca="1">IFERROR(IF(INDIRECT(ADDRESS($Z88,COLUMN(),4,1,"Monitoraggio"))="","",INDIRECT(ADDRESS($Z88,COLUMN(),4,1,"Monitoraggio"))),"")</f>
        <v/>
      </c>
      <c r="BG88" s="114" t="str" cm="1">
        <f t="array" aca="1" ref="BG88" ca="1">IFERROR(IF(INDIRECT(ADDRESS($Z88,COLUMN(),4,1,"Monitoraggio"))="","",INDIRECT(ADDRESS($Z88,COLUMN(),4,1,"Monitoraggio"))),"")</f>
        <v/>
      </c>
      <c r="BH88" s="48" t="str" cm="1">
        <f t="array" aca="1" ref="BH88" ca="1">IFERROR(IF(INDIRECT(ADDRESS($Z88,COLUMN(),4,1,"Monitoraggio"))="","",INDIRECT(ADDRESS($Z88,COLUMN(),4,1,"Monitoraggio"))),"")</f>
        <v/>
      </c>
      <c r="BI88" s="84" t="str" cm="1">
        <f t="array" aca="1" ref="BI88" ca="1">IFERROR(IF(INDIRECT(ADDRESS($Z88,COLUMN(),4,1,"Monitoraggio"))="","",INDIRECT(ADDRESS($Z88,COLUMN(),4,1,"Monitoraggio"))),"")</f>
        <v/>
      </c>
      <c r="BJ88" s="81" t="str" cm="1">
        <f t="array" aca="1" ref="BJ88" ca="1">IFERROR(IF(INDIRECT(ADDRESS($Z88,COLUMN(),4,1,"Monitoraggio"))="","",INDIRECT(ADDRESS($Z88,COLUMN(),4,1,"Monitoraggio"))),"")</f>
        <v/>
      </c>
    </row>
    <row r="89" spans="26:62" x14ac:dyDescent="0.2">
      <c r="Z89" s="132" t="str">
        <f>IFERROR(MATCH(ROW()-9,Monitoraggio!Z$1:Z$1000,0),"")</f>
        <v/>
      </c>
      <c r="AA89" s="60" t="str" cm="1">
        <f t="array" aca="1" ref="AA89" ca="1">IFERROR(IF(INDIRECT(ADDRESS($Z89,COLUMN(),4,1,"Monitoraggio"))="","",INDIRECT(ADDRESS($Z89,COLUMN(),4,1,"Monitoraggio"))),"")</f>
        <v/>
      </c>
      <c r="AB89" s="114" t="str" cm="1">
        <f t="array" aca="1" ref="AB89" ca="1">IFERROR(IF(INDIRECT(ADDRESS($Z89,COLUMN(),4,1,"Monitoraggio"))="","",INDIRECT(ADDRESS($Z89,COLUMN(),4,1,"Monitoraggio"))),"")</f>
        <v/>
      </c>
      <c r="AC89" s="114" t="str" cm="1">
        <f t="array" aca="1" ref="AC89" ca="1">IFERROR(IF(INDIRECT(ADDRESS($Z89,COLUMN(),4,1,"Monitoraggio"))="","",INDIRECT(ADDRESS($Z89,COLUMN(),4,1,"Monitoraggio"))),"")</f>
        <v/>
      </c>
      <c r="AD89" s="48" t="str" cm="1">
        <f t="array" aca="1" ref="AD89" ca="1">IFERROR(IF(INDIRECT(ADDRESS($Z89,COLUMN(),4,1,"Monitoraggio"))="","",INDIRECT(ADDRESS($Z89,COLUMN(),4,1,"Monitoraggio"))),"")</f>
        <v/>
      </c>
      <c r="AE89" s="61" t="str" cm="1">
        <f t="array" aca="1" ref="AE89" ca="1">IFERROR(IF(INDIRECT(ADDRESS($Z89,COLUMN(),4,1,"Monitoraggio"))="","",INDIRECT(ADDRESS($Z89,COLUMN(),4,1,"Monitoraggio"))),"")</f>
        <v/>
      </c>
      <c r="AF89" s="116" t="str" cm="1">
        <f t="array" aca="1" ref="AF89" ca="1">IFERROR(IF(INDIRECT(ADDRESS($Z89,COLUMN(),4,1,"Monitoraggio"))="","",INDIRECT(ADDRESS($Z89,COLUMN(),4,1,"Monitoraggio"))),"")</f>
        <v/>
      </c>
      <c r="AG89" s="61" t="str" cm="1">
        <f t="array" aca="1" ref="AG89" ca="1">IFERROR(IF(INDIRECT(ADDRESS($Z89,COLUMN(),4,1,"Monitoraggio"))="","",INDIRECT(ADDRESS($Z89,COLUMN(),4,1,"Monitoraggio"))),"")</f>
        <v/>
      </c>
      <c r="AH89" s="116" t="str" cm="1">
        <f t="array" aca="1" ref="AH89" ca="1">IFERROR(IF(INDIRECT(ADDRESS($Z89,COLUMN(),4,1,"Monitoraggio"))="","",INDIRECT(ADDRESS($Z89,COLUMN(),4,1,"Monitoraggio"))),"")</f>
        <v/>
      </c>
      <c r="AI89" s="114" t="str" cm="1">
        <f t="array" aca="1" ref="AI89" ca="1">IFERROR(IF(INDIRECT(ADDRESS($Z89,COLUMN(),4,1,"Monitoraggio"))="","",INDIRECT(ADDRESS($Z89,COLUMN(),4,1,"Monitoraggio"))),"")</f>
        <v/>
      </c>
      <c r="AJ89" s="118" t="str" cm="1">
        <f t="array" aca="1" ref="AJ89" ca="1">IFERROR(IF(INDIRECT(ADDRESS($Z89,COLUMN(),4,1,"Monitoraggio"))="","",INDIRECT(ADDRESS($Z89,COLUMN(),4,1,"Monitoraggio"))),"")</f>
        <v/>
      </c>
      <c r="AK89" s="119" t="str" cm="1">
        <f t="array" aca="1" ref="AK89" ca="1">IFERROR(IF(INDIRECT(ADDRESS($Z89,COLUMN(),4,1,"Monitoraggio"))="","",INDIRECT(ADDRESS($Z89,COLUMN(),4,1,"Monitoraggio"))),"")</f>
        <v/>
      </c>
      <c r="AL89" s="79" t="str" cm="1">
        <f t="array" aca="1" ref="AL89" ca="1">IFERROR(IF(INDIRECT(ADDRESS($Z89,COLUMN(),4,1,"Monitoraggio"))="","",INDIRECT(ADDRESS($Z89,COLUMN(),4,1,"Monitoraggio"))),"")</f>
        <v/>
      </c>
      <c r="AM89" s="77" t="str" cm="1">
        <f t="array" aca="1" ref="AM89" ca="1">IFERROR(IF(INDIRECT(ADDRESS($Z89,COLUMN(),4,1,"Monitoraggio"))="","",INDIRECT(ADDRESS($Z89,COLUMN(),4,1,"Monitoraggio"))),"")</f>
        <v/>
      </c>
      <c r="AN89" s="79" t="str" cm="1">
        <f t="array" aca="1" ref="AN89" ca="1">IFERROR(IF(INDIRECT(ADDRESS($Z89,COLUMN(),4,1,"Monitoraggio"))="","",INDIRECT(ADDRESS($Z89,COLUMN(),4,1,"Monitoraggio"))),"")</f>
        <v/>
      </c>
      <c r="AO89" s="79" t="str" cm="1">
        <f t="array" aca="1" ref="AO89" ca="1">IFERROR(IF(INDIRECT(ADDRESS($Z89,COLUMN(),4,1,"Monitoraggio"))="","",INDIRECT(ADDRESS($Z89,COLUMN(),4,1,"Monitoraggio"))),"")</f>
        <v/>
      </c>
      <c r="AP89" s="79" t="str" cm="1">
        <f t="array" aca="1" ref="AP89" ca="1">IFERROR(IF(INDIRECT(ADDRESS($Z89,COLUMN(),4,1,"Monitoraggio"))="","",INDIRECT(ADDRESS($Z89,COLUMN(),4,1,"Monitoraggio"))),"")</f>
        <v/>
      </c>
      <c r="AQ89" s="81" t="str" cm="1">
        <f t="array" aca="1" ref="AQ89" ca="1">IFERROR(IF(INDIRECT(ADDRESS($Z89,COLUMN(),4,1,"Monitoraggio"))="","",INDIRECT(ADDRESS($Z89,COLUMN(),4,1,"Monitoraggio"))),"")</f>
        <v/>
      </c>
      <c r="AR89" s="122" t="str" cm="1">
        <f t="array" aca="1" ref="AR89" ca="1">IFERROR(IF(INDIRECT(ADDRESS($Z89,COLUMN(),4,1,"Monitoraggio"))="","",INDIRECT(ADDRESS($Z89,COLUMN(),4,1,"Monitoraggio"))),"")</f>
        <v/>
      </c>
      <c r="AS89" s="118" t="str" cm="1">
        <f t="array" aca="1" ref="AS89" ca="1">IFERROR(IF(INDIRECT(ADDRESS($Z89,COLUMN(),4,1,"Monitoraggio"))="","",INDIRECT(ADDRESS($Z89,COLUMN(),4,1,"Monitoraggio"))),"")</f>
        <v/>
      </c>
      <c r="AT89" s="119" t="str" cm="1">
        <f t="array" aca="1" ref="AT89" ca="1">IFERROR(IF(INDIRECT(ADDRESS($Z89,COLUMN(),4,1,"Monitoraggio"))="","",INDIRECT(ADDRESS($Z89,COLUMN(),4,1,"Monitoraggio"))),"")</f>
        <v/>
      </c>
      <c r="AU89" s="79" t="str" cm="1">
        <f t="array" aca="1" ref="AU89" ca="1">IFERROR(IF(INDIRECT(ADDRESS($Z89,COLUMN(),4,1,"Monitoraggio"))="","",INDIRECT(ADDRESS($Z89,COLUMN(),4,1,"Monitoraggio"))),"")</f>
        <v/>
      </c>
      <c r="AV89" s="119" t="str" cm="1">
        <f t="array" aca="1" ref="AV89" ca="1">IFERROR(IF(INDIRECT(ADDRESS($Z89,COLUMN(),4,1,"Monitoraggio"))="","",INDIRECT(ADDRESS($Z89,COLUMN(),4,1,"Monitoraggio"))),"")</f>
        <v/>
      </c>
      <c r="AW89" s="124" t="str" cm="1">
        <f t="array" aca="1" ref="AW89" ca="1">IFERROR(IF(INDIRECT(ADDRESS($Z89,COLUMN(),4,1,"Monitoraggio"))="","",INDIRECT(ADDRESS($Z89,COLUMN(),4,1,"Monitoraggio"))),"")</f>
        <v/>
      </c>
      <c r="AX89" s="62" t="str" cm="1">
        <f t="array" aca="1" ref="AX89" ca="1">IFERROR(IF(INDIRECT(ADDRESS($Z89,COLUMN(),4,1,"Monitoraggio"))="","",INDIRECT(ADDRESS($Z89,COLUMN(),4,1,"Monitoraggio"))),"")</f>
        <v/>
      </c>
      <c r="AY89" s="79" t="str" cm="1">
        <f t="array" aca="1" ref="AY89" ca="1">IFERROR(IF(INDIRECT(ADDRESS($Z89,COLUMN(),4,1,"Monitoraggio"))="","",INDIRECT(ADDRESS($Z89,COLUMN(),4,1,"Monitoraggio"))),"")</f>
        <v/>
      </c>
      <c r="AZ89" s="84" t="str" cm="1">
        <f t="array" aca="1" ref="AZ89" ca="1">IFERROR(IF(INDIRECT(ADDRESS($Z89,COLUMN(),4,1,"Monitoraggio"))="","",INDIRECT(ADDRESS($Z89,COLUMN(),4,1,"Monitoraggio"))),"")</f>
        <v/>
      </c>
      <c r="BA89" s="81" t="str" cm="1">
        <f t="array" aca="1" ref="BA89" ca="1">IFERROR(IF(INDIRECT(ADDRESS($Z89,COLUMN(),4,1,"Monitoraggio"))="","",INDIRECT(ADDRESS($Z89,COLUMN(),4,1,"Monitoraggio"))),"")</f>
        <v/>
      </c>
      <c r="BB89" s="86" t="str" cm="1">
        <f t="array" aca="1" ref="BB89" ca="1">IFERROR(IF(INDIRECT(ADDRESS($Z89,COLUMN(),4,1,"Monitoraggio"))="","",INDIRECT(ADDRESS($Z89,COLUMN(),4,1,"Monitoraggio"))),"")</f>
        <v/>
      </c>
      <c r="BC89" s="79" t="str" cm="1">
        <f t="array" aca="1" ref="BC89" ca="1">IFERROR(IF(INDIRECT(ADDRESS($Z89,COLUMN(),4,1,"Monitoraggio"))="","",INDIRECT(ADDRESS($Z89,COLUMN(),4,1,"Monitoraggio"))),"")</f>
        <v/>
      </c>
      <c r="BD89" s="79" t="str" cm="1">
        <f t="array" aca="1" ref="BD89" ca="1">IFERROR(IF(INDIRECT(ADDRESS($Z89,COLUMN(),4,1,"Monitoraggio"))="","",INDIRECT(ADDRESS($Z89,COLUMN(),4,1,"Monitoraggio"))),"")</f>
        <v/>
      </c>
      <c r="BE89" s="79" t="str" cm="1">
        <f t="array" aca="1" ref="BE89" ca="1">IFERROR(IF(INDIRECT(ADDRESS($Z89,COLUMN(),4,1,"Monitoraggio"))="","",INDIRECT(ADDRESS($Z89,COLUMN(),4,1,"Monitoraggio"))),"")</f>
        <v/>
      </c>
      <c r="BF89" s="79" t="str" cm="1">
        <f t="array" aca="1" ref="BF89" ca="1">IFERROR(IF(INDIRECT(ADDRESS($Z89,COLUMN(),4,1,"Monitoraggio"))="","",INDIRECT(ADDRESS($Z89,COLUMN(),4,1,"Monitoraggio"))),"")</f>
        <v/>
      </c>
      <c r="BG89" s="114" t="str" cm="1">
        <f t="array" aca="1" ref="BG89" ca="1">IFERROR(IF(INDIRECT(ADDRESS($Z89,COLUMN(),4,1,"Monitoraggio"))="","",INDIRECT(ADDRESS($Z89,COLUMN(),4,1,"Monitoraggio"))),"")</f>
        <v/>
      </c>
      <c r="BH89" s="48" t="str" cm="1">
        <f t="array" aca="1" ref="BH89" ca="1">IFERROR(IF(INDIRECT(ADDRESS($Z89,COLUMN(),4,1,"Monitoraggio"))="","",INDIRECT(ADDRESS($Z89,COLUMN(),4,1,"Monitoraggio"))),"")</f>
        <v/>
      </c>
      <c r="BI89" s="84" t="str" cm="1">
        <f t="array" aca="1" ref="BI89" ca="1">IFERROR(IF(INDIRECT(ADDRESS($Z89,COLUMN(),4,1,"Monitoraggio"))="","",INDIRECT(ADDRESS($Z89,COLUMN(),4,1,"Monitoraggio"))),"")</f>
        <v/>
      </c>
      <c r="BJ89" s="81" t="str" cm="1">
        <f t="array" aca="1" ref="BJ89" ca="1">IFERROR(IF(INDIRECT(ADDRESS($Z89,COLUMN(),4,1,"Monitoraggio"))="","",INDIRECT(ADDRESS($Z89,COLUMN(),4,1,"Monitoraggio"))),"")</f>
        <v/>
      </c>
    </row>
    <row r="90" spans="26:62" x14ac:dyDescent="0.2">
      <c r="Z90" s="132" t="str">
        <f>IFERROR(MATCH(ROW()-9,Monitoraggio!Z$1:Z$1000,0),"")</f>
        <v/>
      </c>
      <c r="AA90" s="60" t="str" cm="1">
        <f t="array" aca="1" ref="AA90" ca="1">IFERROR(IF(INDIRECT(ADDRESS($Z90,COLUMN(),4,1,"Monitoraggio"))="","",INDIRECT(ADDRESS($Z90,COLUMN(),4,1,"Monitoraggio"))),"")</f>
        <v/>
      </c>
      <c r="AB90" s="114" t="str" cm="1">
        <f t="array" aca="1" ref="AB90" ca="1">IFERROR(IF(INDIRECT(ADDRESS($Z90,COLUMN(),4,1,"Monitoraggio"))="","",INDIRECT(ADDRESS($Z90,COLUMN(),4,1,"Monitoraggio"))),"")</f>
        <v/>
      </c>
      <c r="AC90" s="114" t="str" cm="1">
        <f t="array" aca="1" ref="AC90" ca="1">IFERROR(IF(INDIRECT(ADDRESS($Z90,COLUMN(),4,1,"Monitoraggio"))="","",INDIRECT(ADDRESS($Z90,COLUMN(),4,1,"Monitoraggio"))),"")</f>
        <v/>
      </c>
      <c r="AD90" s="48" t="str" cm="1">
        <f t="array" aca="1" ref="AD90" ca="1">IFERROR(IF(INDIRECT(ADDRESS($Z90,COLUMN(),4,1,"Monitoraggio"))="","",INDIRECT(ADDRESS($Z90,COLUMN(),4,1,"Monitoraggio"))),"")</f>
        <v/>
      </c>
      <c r="AE90" s="61" t="str" cm="1">
        <f t="array" aca="1" ref="AE90" ca="1">IFERROR(IF(INDIRECT(ADDRESS($Z90,COLUMN(),4,1,"Monitoraggio"))="","",INDIRECT(ADDRESS($Z90,COLUMN(),4,1,"Monitoraggio"))),"")</f>
        <v/>
      </c>
      <c r="AF90" s="116" t="str" cm="1">
        <f t="array" aca="1" ref="AF90" ca="1">IFERROR(IF(INDIRECT(ADDRESS($Z90,COLUMN(),4,1,"Monitoraggio"))="","",INDIRECT(ADDRESS($Z90,COLUMN(),4,1,"Monitoraggio"))),"")</f>
        <v/>
      </c>
      <c r="AG90" s="61" t="str" cm="1">
        <f t="array" aca="1" ref="AG90" ca="1">IFERROR(IF(INDIRECT(ADDRESS($Z90,COLUMN(),4,1,"Monitoraggio"))="","",INDIRECT(ADDRESS($Z90,COLUMN(),4,1,"Monitoraggio"))),"")</f>
        <v/>
      </c>
      <c r="AH90" s="116" t="str" cm="1">
        <f t="array" aca="1" ref="AH90" ca="1">IFERROR(IF(INDIRECT(ADDRESS($Z90,COLUMN(),4,1,"Monitoraggio"))="","",INDIRECT(ADDRESS($Z90,COLUMN(),4,1,"Monitoraggio"))),"")</f>
        <v/>
      </c>
      <c r="AI90" s="114" t="str" cm="1">
        <f t="array" aca="1" ref="AI90" ca="1">IFERROR(IF(INDIRECT(ADDRESS($Z90,COLUMN(),4,1,"Monitoraggio"))="","",INDIRECT(ADDRESS($Z90,COLUMN(),4,1,"Monitoraggio"))),"")</f>
        <v/>
      </c>
      <c r="AJ90" s="118" t="str" cm="1">
        <f t="array" aca="1" ref="AJ90" ca="1">IFERROR(IF(INDIRECT(ADDRESS($Z90,COLUMN(),4,1,"Monitoraggio"))="","",INDIRECT(ADDRESS($Z90,COLUMN(),4,1,"Monitoraggio"))),"")</f>
        <v/>
      </c>
      <c r="AK90" s="119" t="str" cm="1">
        <f t="array" aca="1" ref="AK90" ca="1">IFERROR(IF(INDIRECT(ADDRESS($Z90,COLUMN(),4,1,"Monitoraggio"))="","",INDIRECT(ADDRESS($Z90,COLUMN(),4,1,"Monitoraggio"))),"")</f>
        <v/>
      </c>
      <c r="AL90" s="79" t="str" cm="1">
        <f t="array" aca="1" ref="AL90" ca="1">IFERROR(IF(INDIRECT(ADDRESS($Z90,COLUMN(),4,1,"Monitoraggio"))="","",INDIRECT(ADDRESS($Z90,COLUMN(),4,1,"Monitoraggio"))),"")</f>
        <v/>
      </c>
      <c r="AM90" s="77" t="str" cm="1">
        <f t="array" aca="1" ref="AM90" ca="1">IFERROR(IF(INDIRECT(ADDRESS($Z90,COLUMN(),4,1,"Monitoraggio"))="","",INDIRECT(ADDRESS($Z90,COLUMN(),4,1,"Monitoraggio"))),"")</f>
        <v/>
      </c>
      <c r="AN90" s="79" t="str" cm="1">
        <f t="array" aca="1" ref="AN90" ca="1">IFERROR(IF(INDIRECT(ADDRESS($Z90,COLUMN(),4,1,"Monitoraggio"))="","",INDIRECT(ADDRESS($Z90,COLUMN(),4,1,"Monitoraggio"))),"")</f>
        <v/>
      </c>
      <c r="AO90" s="79" t="str" cm="1">
        <f t="array" aca="1" ref="AO90" ca="1">IFERROR(IF(INDIRECT(ADDRESS($Z90,COLUMN(),4,1,"Monitoraggio"))="","",INDIRECT(ADDRESS($Z90,COLUMN(),4,1,"Monitoraggio"))),"")</f>
        <v/>
      </c>
      <c r="AP90" s="79" t="str" cm="1">
        <f t="array" aca="1" ref="AP90" ca="1">IFERROR(IF(INDIRECT(ADDRESS($Z90,COLUMN(),4,1,"Monitoraggio"))="","",INDIRECT(ADDRESS($Z90,COLUMN(),4,1,"Monitoraggio"))),"")</f>
        <v/>
      </c>
      <c r="AQ90" s="81" t="str" cm="1">
        <f t="array" aca="1" ref="AQ90" ca="1">IFERROR(IF(INDIRECT(ADDRESS($Z90,COLUMN(),4,1,"Monitoraggio"))="","",INDIRECT(ADDRESS($Z90,COLUMN(),4,1,"Monitoraggio"))),"")</f>
        <v/>
      </c>
      <c r="AR90" s="122" t="str" cm="1">
        <f t="array" aca="1" ref="AR90" ca="1">IFERROR(IF(INDIRECT(ADDRESS($Z90,COLUMN(),4,1,"Monitoraggio"))="","",INDIRECT(ADDRESS($Z90,COLUMN(),4,1,"Monitoraggio"))),"")</f>
        <v/>
      </c>
      <c r="AS90" s="118" t="str" cm="1">
        <f t="array" aca="1" ref="AS90" ca="1">IFERROR(IF(INDIRECT(ADDRESS($Z90,COLUMN(),4,1,"Monitoraggio"))="","",INDIRECT(ADDRESS($Z90,COLUMN(),4,1,"Monitoraggio"))),"")</f>
        <v/>
      </c>
      <c r="AT90" s="119" t="str" cm="1">
        <f t="array" aca="1" ref="AT90" ca="1">IFERROR(IF(INDIRECT(ADDRESS($Z90,COLUMN(),4,1,"Monitoraggio"))="","",INDIRECT(ADDRESS($Z90,COLUMN(),4,1,"Monitoraggio"))),"")</f>
        <v/>
      </c>
      <c r="AU90" s="79" t="str" cm="1">
        <f t="array" aca="1" ref="AU90" ca="1">IFERROR(IF(INDIRECT(ADDRESS($Z90,COLUMN(),4,1,"Monitoraggio"))="","",INDIRECT(ADDRESS($Z90,COLUMN(),4,1,"Monitoraggio"))),"")</f>
        <v/>
      </c>
      <c r="AV90" s="119" t="str" cm="1">
        <f t="array" aca="1" ref="AV90" ca="1">IFERROR(IF(INDIRECT(ADDRESS($Z90,COLUMN(),4,1,"Monitoraggio"))="","",INDIRECT(ADDRESS($Z90,COLUMN(),4,1,"Monitoraggio"))),"")</f>
        <v/>
      </c>
      <c r="AW90" s="124" t="str" cm="1">
        <f t="array" aca="1" ref="AW90" ca="1">IFERROR(IF(INDIRECT(ADDRESS($Z90,COLUMN(),4,1,"Monitoraggio"))="","",INDIRECT(ADDRESS($Z90,COLUMN(),4,1,"Monitoraggio"))),"")</f>
        <v/>
      </c>
      <c r="AX90" s="62" t="str" cm="1">
        <f t="array" aca="1" ref="AX90" ca="1">IFERROR(IF(INDIRECT(ADDRESS($Z90,COLUMN(),4,1,"Monitoraggio"))="","",INDIRECT(ADDRESS($Z90,COLUMN(),4,1,"Monitoraggio"))),"")</f>
        <v/>
      </c>
      <c r="AY90" s="79" t="str" cm="1">
        <f t="array" aca="1" ref="AY90" ca="1">IFERROR(IF(INDIRECT(ADDRESS($Z90,COLUMN(),4,1,"Monitoraggio"))="","",INDIRECT(ADDRESS($Z90,COLUMN(),4,1,"Monitoraggio"))),"")</f>
        <v/>
      </c>
      <c r="AZ90" s="84" t="str" cm="1">
        <f t="array" aca="1" ref="AZ90" ca="1">IFERROR(IF(INDIRECT(ADDRESS($Z90,COLUMN(),4,1,"Monitoraggio"))="","",INDIRECT(ADDRESS($Z90,COLUMN(),4,1,"Monitoraggio"))),"")</f>
        <v/>
      </c>
      <c r="BA90" s="81" t="str" cm="1">
        <f t="array" aca="1" ref="BA90" ca="1">IFERROR(IF(INDIRECT(ADDRESS($Z90,COLUMN(),4,1,"Monitoraggio"))="","",INDIRECT(ADDRESS($Z90,COLUMN(),4,1,"Monitoraggio"))),"")</f>
        <v/>
      </c>
      <c r="BB90" s="86" t="str" cm="1">
        <f t="array" aca="1" ref="BB90" ca="1">IFERROR(IF(INDIRECT(ADDRESS($Z90,COLUMN(),4,1,"Monitoraggio"))="","",INDIRECT(ADDRESS($Z90,COLUMN(),4,1,"Monitoraggio"))),"")</f>
        <v/>
      </c>
      <c r="BC90" s="79" t="str" cm="1">
        <f t="array" aca="1" ref="BC90" ca="1">IFERROR(IF(INDIRECT(ADDRESS($Z90,COLUMN(),4,1,"Monitoraggio"))="","",INDIRECT(ADDRESS($Z90,COLUMN(),4,1,"Monitoraggio"))),"")</f>
        <v/>
      </c>
      <c r="BD90" s="79" t="str" cm="1">
        <f t="array" aca="1" ref="BD90" ca="1">IFERROR(IF(INDIRECT(ADDRESS($Z90,COLUMN(),4,1,"Monitoraggio"))="","",INDIRECT(ADDRESS($Z90,COLUMN(),4,1,"Monitoraggio"))),"")</f>
        <v/>
      </c>
      <c r="BE90" s="79" t="str" cm="1">
        <f t="array" aca="1" ref="BE90" ca="1">IFERROR(IF(INDIRECT(ADDRESS($Z90,COLUMN(),4,1,"Monitoraggio"))="","",INDIRECT(ADDRESS($Z90,COLUMN(),4,1,"Monitoraggio"))),"")</f>
        <v/>
      </c>
      <c r="BF90" s="79" t="str" cm="1">
        <f t="array" aca="1" ref="BF90" ca="1">IFERROR(IF(INDIRECT(ADDRESS($Z90,COLUMN(),4,1,"Monitoraggio"))="","",INDIRECT(ADDRESS($Z90,COLUMN(),4,1,"Monitoraggio"))),"")</f>
        <v/>
      </c>
      <c r="BG90" s="114" t="str" cm="1">
        <f t="array" aca="1" ref="BG90" ca="1">IFERROR(IF(INDIRECT(ADDRESS($Z90,COLUMN(),4,1,"Monitoraggio"))="","",INDIRECT(ADDRESS($Z90,COLUMN(),4,1,"Monitoraggio"))),"")</f>
        <v/>
      </c>
      <c r="BH90" s="48" t="str" cm="1">
        <f t="array" aca="1" ref="BH90" ca="1">IFERROR(IF(INDIRECT(ADDRESS($Z90,COLUMN(),4,1,"Monitoraggio"))="","",INDIRECT(ADDRESS($Z90,COLUMN(),4,1,"Monitoraggio"))),"")</f>
        <v/>
      </c>
      <c r="BI90" s="84" t="str" cm="1">
        <f t="array" aca="1" ref="BI90" ca="1">IFERROR(IF(INDIRECT(ADDRESS($Z90,COLUMN(),4,1,"Monitoraggio"))="","",INDIRECT(ADDRESS($Z90,COLUMN(),4,1,"Monitoraggio"))),"")</f>
        <v/>
      </c>
      <c r="BJ90" s="81" t="str" cm="1">
        <f t="array" aca="1" ref="BJ90" ca="1">IFERROR(IF(INDIRECT(ADDRESS($Z90,COLUMN(),4,1,"Monitoraggio"))="","",INDIRECT(ADDRESS($Z90,COLUMN(),4,1,"Monitoraggio"))),"")</f>
        <v/>
      </c>
    </row>
    <row r="91" spans="26:62" x14ac:dyDescent="0.2">
      <c r="Z91" s="132" t="str">
        <f>IFERROR(MATCH(ROW()-9,Monitoraggio!Z$1:Z$1000,0),"")</f>
        <v/>
      </c>
      <c r="AA91" s="60" t="str" cm="1">
        <f t="array" aca="1" ref="AA91" ca="1">IFERROR(IF(INDIRECT(ADDRESS($Z91,COLUMN(),4,1,"Monitoraggio"))="","",INDIRECT(ADDRESS($Z91,COLUMN(),4,1,"Monitoraggio"))),"")</f>
        <v/>
      </c>
      <c r="AB91" s="114" t="str" cm="1">
        <f t="array" aca="1" ref="AB91" ca="1">IFERROR(IF(INDIRECT(ADDRESS($Z91,COLUMN(),4,1,"Monitoraggio"))="","",INDIRECT(ADDRESS($Z91,COLUMN(),4,1,"Monitoraggio"))),"")</f>
        <v/>
      </c>
      <c r="AC91" s="114" t="str" cm="1">
        <f t="array" aca="1" ref="AC91" ca="1">IFERROR(IF(INDIRECT(ADDRESS($Z91,COLUMN(),4,1,"Monitoraggio"))="","",INDIRECT(ADDRESS($Z91,COLUMN(),4,1,"Monitoraggio"))),"")</f>
        <v/>
      </c>
      <c r="AD91" s="48" t="str" cm="1">
        <f t="array" aca="1" ref="AD91" ca="1">IFERROR(IF(INDIRECT(ADDRESS($Z91,COLUMN(),4,1,"Monitoraggio"))="","",INDIRECT(ADDRESS($Z91,COLUMN(),4,1,"Monitoraggio"))),"")</f>
        <v/>
      </c>
      <c r="AE91" s="61" t="str" cm="1">
        <f t="array" aca="1" ref="AE91" ca="1">IFERROR(IF(INDIRECT(ADDRESS($Z91,COLUMN(),4,1,"Monitoraggio"))="","",INDIRECT(ADDRESS($Z91,COLUMN(),4,1,"Monitoraggio"))),"")</f>
        <v/>
      </c>
      <c r="AF91" s="116" t="str" cm="1">
        <f t="array" aca="1" ref="AF91" ca="1">IFERROR(IF(INDIRECT(ADDRESS($Z91,COLUMN(),4,1,"Monitoraggio"))="","",INDIRECT(ADDRESS($Z91,COLUMN(),4,1,"Monitoraggio"))),"")</f>
        <v/>
      </c>
      <c r="AG91" s="61" t="str" cm="1">
        <f t="array" aca="1" ref="AG91" ca="1">IFERROR(IF(INDIRECT(ADDRESS($Z91,COLUMN(),4,1,"Monitoraggio"))="","",INDIRECT(ADDRESS($Z91,COLUMN(),4,1,"Monitoraggio"))),"")</f>
        <v/>
      </c>
      <c r="AH91" s="116" t="str" cm="1">
        <f t="array" aca="1" ref="AH91" ca="1">IFERROR(IF(INDIRECT(ADDRESS($Z91,COLUMN(),4,1,"Monitoraggio"))="","",INDIRECT(ADDRESS($Z91,COLUMN(),4,1,"Monitoraggio"))),"")</f>
        <v/>
      </c>
      <c r="AI91" s="114" t="str" cm="1">
        <f t="array" aca="1" ref="AI91" ca="1">IFERROR(IF(INDIRECT(ADDRESS($Z91,COLUMN(),4,1,"Monitoraggio"))="","",INDIRECT(ADDRESS($Z91,COLUMN(),4,1,"Monitoraggio"))),"")</f>
        <v/>
      </c>
      <c r="AJ91" s="118" t="str" cm="1">
        <f t="array" aca="1" ref="AJ91" ca="1">IFERROR(IF(INDIRECT(ADDRESS($Z91,COLUMN(),4,1,"Monitoraggio"))="","",INDIRECT(ADDRESS($Z91,COLUMN(),4,1,"Monitoraggio"))),"")</f>
        <v/>
      </c>
      <c r="AK91" s="119" t="str" cm="1">
        <f t="array" aca="1" ref="AK91" ca="1">IFERROR(IF(INDIRECT(ADDRESS($Z91,COLUMN(),4,1,"Monitoraggio"))="","",INDIRECT(ADDRESS($Z91,COLUMN(),4,1,"Monitoraggio"))),"")</f>
        <v/>
      </c>
      <c r="AL91" s="79" t="str" cm="1">
        <f t="array" aca="1" ref="AL91" ca="1">IFERROR(IF(INDIRECT(ADDRESS($Z91,COLUMN(),4,1,"Monitoraggio"))="","",INDIRECT(ADDRESS($Z91,COLUMN(),4,1,"Monitoraggio"))),"")</f>
        <v/>
      </c>
      <c r="AM91" s="77" t="str" cm="1">
        <f t="array" aca="1" ref="AM91" ca="1">IFERROR(IF(INDIRECT(ADDRESS($Z91,COLUMN(),4,1,"Monitoraggio"))="","",INDIRECT(ADDRESS($Z91,COLUMN(),4,1,"Monitoraggio"))),"")</f>
        <v/>
      </c>
      <c r="AN91" s="79" t="str" cm="1">
        <f t="array" aca="1" ref="AN91" ca="1">IFERROR(IF(INDIRECT(ADDRESS($Z91,COLUMN(),4,1,"Monitoraggio"))="","",INDIRECT(ADDRESS($Z91,COLUMN(),4,1,"Monitoraggio"))),"")</f>
        <v/>
      </c>
      <c r="AO91" s="79" t="str" cm="1">
        <f t="array" aca="1" ref="AO91" ca="1">IFERROR(IF(INDIRECT(ADDRESS($Z91,COLUMN(),4,1,"Monitoraggio"))="","",INDIRECT(ADDRESS($Z91,COLUMN(),4,1,"Monitoraggio"))),"")</f>
        <v/>
      </c>
      <c r="AP91" s="79" t="str" cm="1">
        <f t="array" aca="1" ref="AP91" ca="1">IFERROR(IF(INDIRECT(ADDRESS($Z91,COLUMN(),4,1,"Monitoraggio"))="","",INDIRECT(ADDRESS($Z91,COLUMN(),4,1,"Monitoraggio"))),"")</f>
        <v/>
      </c>
      <c r="AQ91" s="81" t="str" cm="1">
        <f t="array" aca="1" ref="AQ91" ca="1">IFERROR(IF(INDIRECT(ADDRESS($Z91,COLUMN(),4,1,"Monitoraggio"))="","",INDIRECT(ADDRESS($Z91,COLUMN(),4,1,"Monitoraggio"))),"")</f>
        <v/>
      </c>
      <c r="AR91" s="122" t="str" cm="1">
        <f t="array" aca="1" ref="AR91" ca="1">IFERROR(IF(INDIRECT(ADDRESS($Z91,COLUMN(),4,1,"Monitoraggio"))="","",INDIRECT(ADDRESS($Z91,COLUMN(),4,1,"Monitoraggio"))),"")</f>
        <v/>
      </c>
      <c r="AS91" s="118" t="str" cm="1">
        <f t="array" aca="1" ref="AS91" ca="1">IFERROR(IF(INDIRECT(ADDRESS($Z91,COLUMN(),4,1,"Monitoraggio"))="","",INDIRECT(ADDRESS($Z91,COLUMN(),4,1,"Monitoraggio"))),"")</f>
        <v/>
      </c>
      <c r="AT91" s="119" t="str" cm="1">
        <f t="array" aca="1" ref="AT91" ca="1">IFERROR(IF(INDIRECT(ADDRESS($Z91,COLUMN(),4,1,"Monitoraggio"))="","",INDIRECT(ADDRESS($Z91,COLUMN(),4,1,"Monitoraggio"))),"")</f>
        <v/>
      </c>
      <c r="AU91" s="79" t="str" cm="1">
        <f t="array" aca="1" ref="AU91" ca="1">IFERROR(IF(INDIRECT(ADDRESS($Z91,COLUMN(),4,1,"Monitoraggio"))="","",INDIRECT(ADDRESS($Z91,COLUMN(),4,1,"Monitoraggio"))),"")</f>
        <v/>
      </c>
      <c r="AV91" s="119" t="str" cm="1">
        <f t="array" aca="1" ref="AV91" ca="1">IFERROR(IF(INDIRECT(ADDRESS($Z91,COLUMN(),4,1,"Monitoraggio"))="","",INDIRECT(ADDRESS($Z91,COLUMN(),4,1,"Monitoraggio"))),"")</f>
        <v/>
      </c>
      <c r="AW91" s="124" t="str" cm="1">
        <f t="array" aca="1" ref="AW91" ca="1">IFERROR(IF(INDIRECT(ADDRESS($Z91,COLUMN(),4,1,"Monitoraggio"))="","",INDIRECT(ADDRESS($Z91,COLUMN(),4,1,"Monitoraggio"))),"")</f>
        <v/>
      </c>
      <c r="AX91" s="62" t="str" cm="1">
        <f t="array" aca="1" ref="AX91" ca="1">IFERROR(IF(INDIRECT(ADDRESS($Z91,COLUMN(),4,1,"Monitoraggio"))="","",INDIRECT(ADDRESS($Z91,COLUMN(),4,1,"Monitoraggio"))),"")</f>
        <v/>
      </c>
      <c r="AY91" s="79" t="str" cm="1">
        <f t="array" aca="1" ref="AY91" ca="1">IFERROR(IF(INDIRECT(ADDRESS($Z91,COLUMN(),4,1,"Monitoraggio"))="","",INDIRECT(ADDRESS($Z91,COLUMN(),4,1,"Monitoraggio"))),"")</f>
        <v/>
      </c>
      <c r="AZ91" s="84" t="str" cm="1">
        <f t="array" aca="1" ref="AZ91" ca="1">IFERROR(IF(INDIRECT(ADDRESS($Z91,COLUMN(),4,1,"Monitoraggio"))="","",INDIRECT(ADDRESS($Z91,COLUMN(),4,1,"Monitoraggio"))),"")</f>
        <v/>
      </c>
      <c r="BA91" s="81" t="str" cm="1">
        <f t="array" aca="1" ref="BA91" ca="1">IFERROR(IF(INDIRECT(ADDRESS($Z91,COLUMN(),4,1,"Monitoraggio"))="","",INDIRECT(ADDRESS($Z91,COLUMN(),4,1,"Monitoraggio"))),"")</f>
        <v/>
      </c>
      <c r="BB91" s="86" t="str" cm="1">
        <f t="array" aca="1" ref="BB91" ca="1">IFERROR(IF(INDIRECT(ADDRESS($Z91,COLUMN(),4,1,"Monitoraggio"))="","",INDIRECT(ADDRESS($Z91,COLUMN(),4,1,"Monitoraggio"))),"")</f>
        <v/>
      </c>
      <c r="BC91" s="79" t="str" cm="1">
        <f t="array" aca="1" ref="BC91" ca="1">IFERROR(IF(INDIRECT(ADDRESS($Z91,COLUMN(),4,1,"Monitoraggio"))="","",INDIRECT(ADDRESS($Z91,COLUMN(),4,1,"Monitoraggio"))),"")</f>
        <v/>
      </c>
      <c r="BD91" s="79" t="str" cm="1">
        <f t="array" aca="1" ref="BD91" ca="1">IFERROR(IF(INDIRECT(ADDRESS($Z91,COLUMN(),4,1,"Monitoraggio"))="","",INDIRECT(ADDRESS($Z91,COLUMN(),4,1,"Monitoraggio"))),"")</f>
        <v/>
      </c>
      <c r="BE91" s="79" t="str" cm="1">
        <f t="array" aca="1" ref="BE91" ca="1">IFERROR(IF(INDIRECT(ADDRESS($Z91,COLUMN(),4,1,"Monitoraggio"))="","",INDIRECT(ADDRESS($Z91,COLUMN(),4,1,"Monitoraggio"))),"")</f>
        <v/>
      </c>
      <c r="BF91" s="79" t="str" cm="1">
        <f t="array" aca="1" ref="BF91" ca="1">IFERROR(IF(INDIRECT(ADDRESS($Z91,COLUMN(),4,1,"Monitoraggio"))="","",INDIRECT(ADDRESS($Z91,COLUMN(),4,1,"Monitoraggio"))),"")</f>
        <v/>
      </c>
      <c r="BG91" s="114" t="str" cm="1">
        <f t="array" aca="1" ref="BG91" ca="1">IFERROR(IF(INDIRECT(ADDRESS($Z91,COLUMN(),4,1,"Monitoraggio"))="","",INDIRECT(ADDRESS($Z91,COLUMN(),4,1,"Monitoraggio"))),"")</f>
        <v/>
      </c>
      <c r="BH91" s="48" t="str" cm="1">
        <f t="array" aca="1" ref="BH91" ca="1">IFERROR(IF(INDIRECT(ADDRESS($Z91,COLUMN(),4,1,"Monitoraggio"))="","",INDIRECT(ADDRESS($Z91,COLUMN(),4,1,"Monitoraggio"))),"")</f>
        <v/>
      </c>
      <c r="BI91" s="84" t="str" cm="1">
        <f t="array" aca="1" ref="BI91" ca="1">IFERROR(IF(INDIRECT(ADDRESS($Z91,COLUMN(),4,1,"Monitoraggio"))="","",INDIRECT(ADDRESS($Z91,COLUMN(),4,1,"Monitoraggio"))),"")</f>
        <v/>
      </c>
      <c r="BJ91" s="81" t="str" cm="1">
        <f t="array" aca="1" ref="BJ91" ca="1">IFERROR(IF(INDIRECT(ADDRESS($Z91,COLUMN(),4,1,"Monitoraggio"))="","",INDIRECT(ADDRESS($Z91,COLUMN(),4,1,"Monitoraggio"))),"")</f>
        <v/>
      </c>
    </row>
    <row r="92" spans="26:62" x14ac:dyDescent="0.2">
      <c r="Z92" s="132" t="str">
        <f>IFERROR(MATCH(ROW()-9,Monitoraggio!Z$1:Z$1000,0),"")</f>
        <v/>
      </c>
      <c r="AA92" s="60" t="str" cm="1">
        <f t="array" aca="1" ref="AA92" ca="1">IFERROR(IF(INDIRECT(ADDRESS($Z92,COLUMN(),4,1,"Monitoraggio"))="","",INDIRECT(ADDRESS($Z92,COLUMN(),4,1,"Monitoraggio"))),"")</f>
        <v/>
      </c>
      <c r="AB92" s="114" t="str" cm="1">
        <f t="array" aca="1" ref="AB92" ca="1">IFERROR(IF(INDIRECT(ADDRESS($Z92,COLUMN(),4,1,"Monitoraggio"))="","",INDIRECT(ADDRESS($Z92,COLUMN(),4,1,"Monitoraggio"))),"")</f>
        <v/>
      </c>
      <c r="AC92" s="114" t="str" cm="1">
        <f t="array" aca="1" ref="AC92" ca="1">IFERROR(IF(INDIRECT(ADDRESS($Z92,COLUMN(),4,1,"Monitoraggio"))="","",INDIRECT(ADDRESS($Z92,COLUMN(),4,1,"Monitoraggio"))),"")</f>
        <v/>
      </c>
      <c r="AD92" s="48" t="str" cm="1">
        <f t="array" aca="1" ref="AD92" ca="1">IFERROR(IF(INDIRECT(ADDRESS($Z92,COLUMN(),4,1,"Monitoraggio"))="","",INDIRECT(ADDRESS($Z92,COLUMN(),4,1,"Monitoraggio"))),"")</f>
        <v/>
      </c>
      <c r="AE92" s="61" t="str" cm="1">
        <f t="array" aca="1" ref="AE92" ca="1">IFERROR(IF(INDIRECT(ADDRESS($Z92,COLUMN(),4,1,"Monitoraggio"))="","",INDIRECT(ADDRESS($Z92,COLUMN(),4,1,"Monitoraggio"))),"")</f>
        <v/>
      </c>
      <c r="AF92" s="116" t="str" cm="1">
        <f t="array" aca="1" ref="AF92" ca="1">IFERROR(IF(INDIRECT(ADDRESS($Z92,COLUMN(),4,1,"Monitoraggio"))="","",INDIRECT(ADDRESS($Z92,COLUMN(),4,1,"Monitoraggio"))),"")</f>
        <v/>
      </c>
      <c r="AG92" s="61" t="str" cm="1">
        <f t="array" aca="1" ref="AG92" ca="1">IFERROR(IF(INDIRECT(ADDRESS($Z92,COLUMN(),4,1,"Monitoraggio"))="","",INDIRECT(ADDRESS($Z92,COLUMN(),4,1,"Monitoraggio"))),"")</f>
        <v/>
      </c>
      <c r="AH92" s="116" t="str" cm="1">
        <f t="array" aca="1" ref="AH92" ca="1">IFERROR(IF(INDIRECT(ADDRESS($Z92,COLUMN(),4,1,"Monitoraggio"))="","",INDIRECT(ADDRESS($Z92,COLUMN(),4,1,"Monitoraggio"))),"")</f>
        <v/>
      </c>
      <c r="AI92" s="114" t="str" cm="1">
        <f t="array" aca="1" ref="AI92" ca="1">IFERROR(IF(INDIRECT(ADDRESS($Z92,COLUMN(),4,1,"Monitoraggio"))="","",INDIRECT(ADDRESS($Z92,COLUMN(),4,1,"Monitoraggio"))),"")</f>
        <v/>
      </c>
      <c r="AJ92" s="118" t="str" cm="1">
        <f t="array" aca="1" ref="AJ92" ca="1">IFERROR(IF(INDIRECT(ADDRESS($Z92,COLUMN(),4,1,"Monitoraggio"))="","",INDIRECT(ADDRESS($Z92,COLUMN(),4,1,"Monitoraggio"))),"")</f>
        <v/>
      </c>
      <c r="AK92" s="119" t="str" cm="1">
        <f t="array" aca="1" ref="AK92" ca="1">IFERROR(IF(INDIRECT(ADDRESS($Z92,COLUMN(),4,1,"Monitoraggio"))="","",INDIRECT(ADDRESS($Z92,COLUMN(),4,1,"Monitoraggio"))),"")</f>
        <v/>
      </c>
      <c r="AL92" s="79" t="str" cm="1">
        <f t="array" aca="1" ref="AL92" ca="1">IFERROR(IF(INDIRECT(ADDRESS($Z92,COLUMN(),4,1,"Monitoraggio"))="","",INDIRECT(ADDRESS($Z92,COLUMN(),4,1,"Monitoraggio"))),"")</f>
        <v/>
      </c>
      <c r="AM92" s="77" t="str" cm="1">
        <f t="array" aca="1" ref="AM92" ca="1">IFERROR(IF(INDIRECT(ADDRESS($Z92,COLUMN(),4,1,"Monitoraggio"))="","",INDIRECT(ADDRESS($Z92,COLUMN(),4,1,"Monitoraggio"))),"")</f>
        <v/>
      </c>
      <c r="AN92" s="79" t="str" cm="1">
        <f t="array" aca="1" ref="AN92" ca="1">IFERROR(IF(INDIRECT(ADDRESS($Z92,COLUMN(),4,1,"Monitoraggio"))="","",INDIRECT(ADDRESS($Z92,COLUMN(),4,1,"Monitoraggio"))),"")</f>
        <v/>
      </c>
      <c r="AO92" s="79" t="str" cm="1">
        <f t="array" aca="1" ref="AO92" ca="1">IFERROR(IF(INDIRECT(ADDRESS($Z92,COLUMN(),4,1,"Monitoraggio"))="","",INDIRECT(ADDRESS($Z92,COLUMN(),4,1,"Monitoraggio"))),"")</f>
        <v/>
      </c>
      <c r="AP92" s="79" t="str" cm="1">
        <f t="array" aca="1" ref="AP92" ca="1">IFERROR(IF(INDIRECT(ADDRESS($Z92,COLUMN(),4,1,"Monitoraggio"))="","",INDIRECT(ADDRESS($Z92,COLUMN(),4,1,"Monitoraggio"))),"")</f>
        <v/>
      </c>
      <c r="AQ92" s="81" t="str" cm="1">
        <f t="array" aca="1" ref="AQ92" ca="1">IFERROR(IF(INDIRECT(ADDRESS($Z92,COLUMN(),4,1,"Monitoraggio"))="","",INDIRECT(ADDRESS($Z92,COLUMN(),4,1,"Monitoraggio"))),"")</f>
        <v/>
      </c>
      <c r="AR92" s="122" t="str" cm="1">
        <f t="array" aca="1" ref="AR92" ca="1">IFERROR(IF(INDIRECT(ADDRESS($Z92,COLUMN(),4,1,"Monitoraggio"))="","",INDIRECT(ADDRESS($Z92,COLUMN(),4,1,"Monitoraggio"))),"")</f>
        <v/>
      </c>
      <c r="AS92" s="118" t="str" cm="1">
        <f t="array" aca="1" ref="AS92" ca="1">IFERROR(IF(INDIRECT(ADDRESS($Z92,COLUMN(),4,1,"Monitoraggio"))="","",INDIRECT(ADDRESS($Z92,COLUMN(),4,1,"Monitoraggio"))),"")</f>
        <v/>
      </c>
      <c r="AT92" s="119" t="str" cm="1">
        <f t="array" aca="1" ref="AT92" ca="1">IFERROR(IF(INDIRECT(ADDRESS($Z92,COLUMN(),4,1,"Monitoraggio"))="","",INDIRECT(ADDRESS($Z92,COLUMN(),4,1,"Monitoraggio"))),"")</f>
        <v/>
      </c>
      <c r="AU92" s="79" t="str" cm="1">
        <f t="array" aca="1" ref="AU92" ca="1">IFERROR(IF(INDIRECT(ADDRESS($Z92,COLUMN(),4,1,"Monitoraggio"))="","",INDIRECT(ADDRESS($Z92,COLUMN(),4,1,"Monitoraggio"))),"")</f>
        <v/>
      </c>
      <c r="AV92" s="119" t="str" cm="1">
        <f t="array" aca="1" ref="AV92" ca="1">IFERROR(IF(INDIRECT(ADDRESS($Z92,COLUMN(),4,1,"Monitoraggio"))="","",INDIRECT(ADDRESS($Z92,COLUMN(),4,1,"Monitoraggio"))),"")</f>
        <v/>
      </c>
      <c r="AW92" s="124" t="str" cm="1">
        <f t="array" aca="1" ref="AW92" ca="1">IFERROR(IF(INDIRECT(ADDRESS($Z92,COLUMN(),4,1,"Monitoraggio"))="","",INDIRECT(ADDRESS($Z92,COLUMN(),4,1,"Monitoraggio"))),"")</f>
        <v/>
      </c>
      <c r="AX92" s="62" t="str" cm="1">
        <f t="array" aca="1" ref="AX92" ca="1">IFERROR(IF(INDIRECT(ADDRESS($Z92,COLUMN(),4,1,"Monitoraggio"))="","",INDIRECT(ADDRESS($Z92,COLUMN(),4,1,"Monitoraggio"))),"")</f>
        <v/>
      </c>
      <c r="AY92" s="79" t="str" cm="1">
        <f t="array" aca="1" ref="AY92" ca="1">IFERROR(IF(INDIRECT(ADDRESS($Z92,COLUMN(),4,1,"Monitoraggio"))="","",INDIRECT(ADDRESS($Z92,COLUMN(),4,1,"Monitoraggio"))),"")</f>
        <v/>
      </c>
      <c r="AZ92" s="84" t="str" cm="1">
        <f t="array" aca="1" ref="AZ92" ca="1">IFERROR(IF(INDIRECT(ADDRESS($Z92,COLUMN(),4,1,"Monitoraggio"))="","",INDIRECT(ADDRESS($Z92,COLUMN(),4,1,"Monitoraggio"))),"")</f>
        <v/>
      </c>
      <c r="BA92" s="81" t="str" cm="1">
        <f t="array" aca="1" ref="BA92" ca="1">IFERROR(IF(INDIRECT(ADDRESS($Z92,COLUMN(),4,1,"Monitoraggio"))="","",INDIRECT(ADDRESS($Z92,COLUMN(),4,1,"Monitoraggio"))),"")</f>
        <v/>
      </c>
      <c r="BB92" s="86" t="str" cm="1">
        <f t="array" aca="1" ref="BB92" ca="1">IFERROR(IF(INDIRECT(ADDRESS($Z92,COLUMN(),4,1,"Monitoraggio"))="","",INDIRECT(ADDRESS($Z92,COLUMN(),4,1,"Monitoraggio"))),"")</f>
        <v/>
      </c>
      <c r="BC92" s="79" t="str" cm="1">
        <f t="array" aca="1" ref="BC92" ca="1">IFERROR(IF(INDIRECT(ADDRESS($Z92,COLUMN(),4,1,"Monitoraggio"))="","",INDIRECT(ADDRESS($Z92,COLUMN(),4,1,"Monitoraggio"))),"")</f>
        <v/>
      </c>
      <c r="BD92" s="79" t="str" cm="1">
        <f t="array" aca="1" ref="BD92" ca="1">IFERROR(IF(INDIRECT(ADDRESS($Z92,COLUMN(),4,1,"Monitoraggio"))="","",INDIRECT(ADDRESS($Z92,COLUMN(),4,1,"Monitoraggio"))),"")</f>
        <v/>
      </c>
      <c r="BE92" s="79" t="str" cm="1">
        <f t="array" aca="1" ref="BE92" ca="1">IFERROR(IF(INDIRECT(ADDRESS($Z92,COLUMN(),4,1,"Monitoraggio"))="","",INDIRECT(ADDRESS($Z92,COLUMN(),4,1,"Monitoraggio"))),"")</f>
        <v/>
      </c>
      <c r="BF92" s="79" t="str" cm="1">
        <f t="array" aca="1" ref="BF92" ca="1">IFERROR(IF(INDIRECT(ADDRESS($Z92,COLUMN(),4,1,"Monitoraggio"))="","",INDIRECT(ADDRESS($Z92,COLUMN(),4,1,"Monitoraggio"))),"")</f>
        <v/>
      </c>
      <c r="BG92" s="114" t="str" cm="1">
        <f t="array" aca="1" ref="BG92" ca="1">IFERROR(IF(INDIRECT(ADDRESS($Z92,COLUMN(),4,1,"Monitoraggio"))="","",INDIRECT(ADDRESS($Z92,COLUMN(),4,1,"Monitoraggio"))),"")</f>
        <v/>
      </c>
      <c r="BH92" s="48" t="str" cm="1">
        <f t="array" aca="1" ref="BH92" ca="1">IFERROR(IF(INDIRECT(ADDRESS($Z92,COLUMN(),4,1,"Monitoraggio"))="","",INDIRECT(ADDRESS($Z92,COLUMN(),4,1,"Monitoraggio"))),"")</f>
        <v/>
      </c>
      <c r="BI92" s="84" t="str" cm="1">
        <f t="array" aca="1" ref="BI92" ca="1">IFERROR(IF(INDIRECT(ADDRESS($Z92,COLUMN(),4,1,"Monitoraggio"))="","",INDIRECT(ADDRESS($Z92,COLUMN(),4,1,"Monitoraggio"))),"")</f>
        <v/>
      </c>
      <c r="BJ92" s="81" t="str" cm="1">
        <f t="array" aca="1" ref="BJ92" ca="1">IFERROR(IF(INDIRECT(ADDRESS($Z92,COLUMN(),4,1,"Monitoraggio"))="","",INDIRECT(ADDRESS($Z92,COLUMN(),4,1,"Monitoraggio"))),"")</f>
        <v/>
      </c>
    </row>
    <row r="93" spans="26:62" x14ac:dyDescent="0.2">
      <c r="Z93" s="132" t="str">
        <f>IFERROR(MATCH(ROW()-9,Monitoraggio!Z$1:Z$1000,0),"")</f>
        <v/>
      </c>
      <c r="AA93" s="60" t="str" cm="1">
        <f t="array" aca="1" ref="AA93" ca="1">IFERROR(IF(INDIRECT(ADDRESS($Z93,COLUMN(),4,1,"Monitoraggio"))="","",INDIRECT(ADDRESS($Z93,COLUMN(),4,1,"Monitoraggio"))),"")</f>
        <v/>
      </c>
      <c r="AB93" s="114" t="str" cm="1">
        <f t="array" aca="1" ref="AB93" ca="1">IFERROR(IF(INDIRECT(ADDRESS($Z93,COLUMN(),4,1,"Monitoraggio"))="","",INDIRECT(ADDRESS($Z93,COLUMN(),4,1,"Monitoraggio"))),"")</f>
        <v/>
      </c>
      <c r="AC93" s="114" t="str" cm="1">
        <f t="array" aca="1" ref="AC93" ca="1">IFERROR(IF(INDIRECT(ADDRESS($Z93,COLUMN(),4,1,"Monitoraggio"))="","",INDIRECT(ADDRESS($Z93,COLUMN(),4,1,"Monitoraggio"))),"")</f>
        <v/>
      </c>
      <c r="AD93" s="48" t="str" cm="1">
        <f t="array" aca="1" ref="AD93" ca="1">IFERROR(IF(INDIRECT(ADDRESS($Z93,COLUMN(),4,1,"Monitoraggio"))="","",INDIRECT(ADDRESS($Z93,COLUMN(),4,1,"Monitoraggio"))),"")</f>
        <v/>
      </c>
      <c r="AE93" s="61" t="str" cm="1">
        <f t="array" aca="1" ref="AE93" ca="1">IFERROR(IF(INDIRECT(ADDRESS($Z93,COLUMN(),4,1,"Monitoraggio"))="","",INDIRECT(ADDRESS($Z93,COLUMN(),4,1,"Monitoraggio"))),"")</f>
        <v/>
      </c>
      <c r="AF93" s="116" t="str" cm="1">
        <f t="array" aca="1" ref="AF93" ca="1">IFERROR(IF(INDIRECT(ADDRESS($Z93,COLUMN(),4,1,"Monitoraggio"))="","",INDIRECT(ADDRESS($Z93,COLUMN(),4,1,"Monitoraggio"))),"")</f>
        <v/>
      </c>
      <c r="AG93" s="61" t="str" cm="1">
        <f t="array" aca="1" ref="AG93" ca="1">IFERROR(IF(INDIRECT(ADDRESS($Z93,COLUMN(),4,1,"Monitoraggio"))="","",INDIRECT(ADDRESS($Z93,COLUMN(),4,1,"Monitoraggio"))),"")</f>
        <v/>
      </c>
      <c r="AH93" s="116" t="str" cm="1">
        <f t="array" aca="1" ref="AH93" ca="1">IFERROR(IF(INDIRECT(ADDRESS($Z93,COLUMN(),4,1,"Monitoraggio"))="","",INDIRECT(ADDRESS($Z93,COLUMN(),4,1,"Monitoraggio"))),"")</f>
        <v/>
      </c>
      <c r="AI93" s="114" t="str" cm="1">
        <f t="array" aca="1" ref="AI93" ca="1">IFERROR(IF(INDIRECT(ADDRESS($Z93,COLUMN(),4,1,"Monitoraggio"))="","",INDIRECT(ADDRESS($Z93,COLUMN(),4,1,"Monitoraggio"))),"")</f>
        <v/>
      </c>
      <c r="AJ93" s="118" t="str" cm="1">
        <f t="array" aca="1" ref="AJ93" ca="1">IFERROR(IF(INDIRECT(ADDRESS($Z93,COLUMN(),4,1,"Monitoraggio"))="","",INDIRECT(ADDRESS($Z93,COLUMN(),4,1,"Monitoraggio"))),"")</f>
        <v/>
      </c>
      <c r="AK93" s="119" t="str" cm="1">
        <f t="array" aca="1" ref="AK93" ca="1">IFERROR(IF(INDIRECT(ADDRESS($Z93,COLUMN(),4,1,"Monitoraggio"))="","",INDIRECT(ADDRESS($Z93,COLUMN(),4,1,"Monitoraggio"))),"")</f>
        <v/>
      </c>
      <c r="AL93" s="79" t="str" cm="1">
        <f t="array" aca="1" ref="AL93" ca="1">IFERROR(IF(INDIRECT(ADDRESS($Z93,COLUMN(),4,1,"Monitoraggio"))="","",INDIRECT(ADDRESS($Z93,COLUMN(),4,1,"Monitoraggio"))),"")</f>
        <v/>
      </c>
      <c r="AM93" s="77" t="str" cm="1">
        <f t="array" aca="1" ref="AM93" ca="1">IFERROR(IF(INDIRECT(ADDRESS($Z93,COLUMN(),4,1,"Monitoraggio"))="","",INDIRECT(ADDRESS($Z93,COLUMN(),4,1,"Monitoraggio"))),"")</f>
        <v/>
      </c>
      <c r="AN93" s="79" t="str" cm="1">
        <f t="array" aca="1" ref="AN93" ca="1">IFERROR(IF(INDIRECT(ADDRESS($Z93,COLUMN(),4,1,"Monitoraggio"))="","",INDIRECT(ADDRESS($Z93,COLUMN(),4,1,"Monitoraggio"))),"")</f>
        <v/>
      </c>
      <c r="AO93" s="79" t="str" cm="1">
        <f t="array" aca="1" ref="AO93" ca="1">IFERROR(IF(INDIRECT(ADDRESS($Z93,COLUMN(),4,1,"Monitoraggio"))="","",INDIRECT(ADDRESS($Z93,COLUMN(),4,1,"Monitoraggio"))),"")</f>
        <v/>
      </c>
      <c r="AP93" s="79" t="str" cm="1">
        <f t="array" aca="1" ref="AP93" ca="1">IFERROR(IF(INDIRECT(ADDRESS($Z93,COLUMN(),4,1,"Monitoraggio"))="","",INDIRECT(ADDRESS($Z93,COLUMN(),4,1,"Monitoraggio"))),"")</f>
        <v/>
      </c>
      <c r="AQ93" s="81" t="str" cm="1">
        <f t="array" aca="1" ref="AQ93" ca="1">IFERROR(IF(INDIRECT(ADDRESS($Z93,COLUMN(),4,1,"Monitoraggio"))="","",INDIRECT(ADDRESS($Z93,COLUMN(),4,1,"Monitoraggio"))),"")</f>
        <v/>
      </c>
      <c r="AR93" s="122" t="str" cm="1">
        <f t="array" aca="1" ref="AR93" ca="1">IFERROR(IF(INDIRECT(ADDRESS($Z93,COLUMN(),4,1,"Monitoraggio"))="","",INDIRECT(ADDRESS($Z93,COLUMN(),4,1,"Monitoraggio"))),"")</f>
        <v/>
      </c>
      <c r="AS93" s="118" t="str" cm="1">
        <f t="array" aca="1" ref="AS93" ca="1">IFERROR(IF(INDIRECT(ADDRESS($Z93,COLUMN(),4,1,"Monitoraggio"))="","",INDIRECT(ADDRESS($Z93,COLUMN(),4,1,"Monitoraggio"))),"")</f>
        <v/>
      </c>
      <c r="AT93" s="119" t="str" cm="1">
        <f t="array" aca="1" ref="AT93" ca="1">IFERROR(IF(INDIRECT(ADDRESS($Z93,COLUMN(),4,1,"Monitoraggio"))="","",INDIRECT(ADDRESS($Z93,COLUMN(),4,1,"Monitoraggio"))),"")</f>
        <v/>
      </c>
      <c r="AU93" s="79" t="str" cm="1">
        <f t="array" aca="1" ref="AU93" ca="1">IFERROR(IF(INDIRECT(ADDRESS($Z93,COLUMN(),4,1,"Monitoraggio"))="","",INDIRECT(ADDRESS($Z93,COLUMN(),4,1,"Monitoraggio"))),"")</f>
        <v/>
      </c>
      <c r="AV93" s="119" t="str" cm="1">
        <f t="array" aca="1" ref="AV93" ca="1">IFERROR(IF(INDIRECT(ADDRESS($Z93,COLUMN(),4,1,"Monitoraggio"))="","",INDIRECT(ADDRESS($Z93,COLUMN(),4,1,"Monitoraggio"))),"")</f>
        <v/>
      </c>
      <c r="AW93" s="124" t="str" cm="1">
        <f t="array" aca="1" ref="AW93" ca="1">IFERROR(IF(INDIRECT(ADDRESS($Z93,COLUMN(),4,1,"Monitoraggio"))="","",INDIRECT(ADDRESS($Z93,COLUMN(),4,1,"Monitoraggio"))),"")</f>
        <v/>
      </c>
      <c r="AX93" s="62" t="str" cm="1">
        <f t="array" aca="1" ref="AX93" ca="1">IFERROR(IF(INDIRECT(ADDRESS($Z93,COLUMN(),4,1,"Monitoraggio"))="","",INDIRECT(ADDRESS($Z93,COLUMN(),4,1,"Monitoraggio"))),"")</f>
        <v/>
      </c>
      <c r="AY93" s="79" t="str" cm="1">
        <f t="array" aca="1" ref="AY93" ca="1">IFERROR(IF(INDIRECT(ADDRESS($Z93,COLUMN(),4,1,"Monitoraggio"))="","",INDIRECT(ADDRESS($Z93,COLUMN(),4,1,"Monitoraggio"))),"")</f>
        <v/>
      </c>
      <c r="AZ93" s="84" t="str" cm="1">
        <f t="array" aca="1" ref="AZ93" ca="1">IFERROR(IF(INDIRECT(ADDRESS($Z93,COLUMN(),4,1,"Monitoraggio"))="","",INDIRECT(ADDRESS($Z93,COLUMN(),4,1,"Monitoraggio"))),"")</f>
        <v/>
      </c>
      <c r="BA93" s="81" t="str" cm="1">
        <f t="array" aca="1" ref="BA93" ca="1">IFERROR(IF(INDIRECT(ADDRESS($Z93,COLUMN(),4,1,"Monitoraggio"))="","",INDIRECT(ADDRESS($Z93,COLUMN(),4,1,"Monitoraggio"))),"")</f>
        <v/>
      </c>
      <c r="BB93" s="86" t="str" cm="1">
        <f t="array" aca="1" ref="BB93" ca="1">IFERROR(IF(INDIRECT(ADDRESS($Z93,COLUMN(),4,1,"Monitoraggio"))="","",INDIRECT(ADDRESS($Z93,COLUMN(),4,1,"Monitoraggio"))),"")</f>
        <v/>
      </c>
      <c r="BC93" s="79" t="str" cm="1">
        <f t="array" aca="1" ref="BC93" ca="1">IFERROR(IF(INDIRECT(ADDRESS($Z93,COLUMN(),4,1,"Monitoraggio"))="","",INDIRECT(ADDRESS($Z93,COLUMN(),4,1,"Monitoraggio"))),"")</f>
        <v/>
      </c>
      <c r="BD93" s="79" t="str" cm="1">
        <f t="array" aca="1" ref="BD93" ca="1">IFERROR(IF(INDIRECT(ADDRESS($Z93,COLUMN(),4,1,"Monitoraggio"))="","",INDIRECT(ADDRESS($Z93,COLUMN(),4,1,"Monitoraggio"))),"")</f>
        <v/>
      </c>
      <c r="BE93" s="79" t="str" cm="1">
        <f t="array" aca="1" ref="BE93" ca="1">IFERROR(IF(INDIRECT(ADDRESS($Z93,COLUMN(),4,1,"Monitoraggio"))="","",INDIRECT(ADDRESS($Z93,COLUMN(),4,1,"Monitoraggio"))),"")</f>
        <v/>
      </c>
      <c r="BF93" s="79" t="str" cm="1">
        <f t="array" aca="1" ref="BF93" ca="1">IFERROR(IF(INDIRECT(ADDRESS($Z93,COLUMN(),4,1,"Monitoraggio"))="","",INDIRECT(ADDRESS($Z93,COLUMN(),4,1,"Monitoraggio"))),"")</f>
        <v/>
      </c>
      <c r="BG93" s="114" t="str" cm="1">
        <f t="array" aca="1" ref="BG93" ca="1">IFERROR(IF(INDIRECT(ADDRESS($Z93,COLUMN(),4,1,"Monitoraggio"))="","",INDIRECT(ADDRESS($Z93,COLUMN(),4,1,"Monitoraggio"))),"")</f>
        <v/>
      </c>
      <c r="BH93" s="48" t="str" cm="1">
        <f t="array" aca="1" ref="BH93" ca="1">IFERROR(IF(INDIRECT(ADDRESS($Z93,COLUMN(),4,1,"Monitoraggio"))="","",INDIRECT(ADDRESS($Z93,COLUMN(),4,1,"Monitoraggio"))),"")</f>
        <v/>
      </c>
      <c r="BI93" s="84" t="str" cm="1">
        <f t="array" aca="1" ref="BI93" ca="1">IFERROR(IF(INDIRECT(ADDRESS($Z93,COLUMN(),4,1,"Monitoraggio"))="","",INDIRECT(ADDRESS($Z93,COLUMN(),4,1,"Monitoraggio"))),"")</f>
        <v/>
      </c>
      <c r="BJ93" s="81" t="str" cm="1">
        <f t="array" aca="1" ref="BJ93" ca="1">IFERROR(IF(INDIRECT(ADDRESS($Z93,COLUMN(),4,1,"Monitoraggio"))="","",INDIRECT(ADDRESS($Z93,COLUMN(),4,1,"Monitoraggio"))),"")</f>
        <v/>
      </c>
    </row>
    <row r="94" spans="26:62" x14ac:dyDescent="0.2">
      <c r="Z94" s="132" t="str">
        <f>IFERROR(MATCH(ROW()-9,Monitoraggio!Z$1:Z$1000,0),"")</f>
        <v/>
      </c>
      <c r="AA94" s="60" t="str" cm="1">
        <f t="array" aca="1" ref="AA94" ca="1">IFERROR(IF(INDIRECT(ADDRESS($Z94,COLUMN(),4,1,"Monitoraggio"))="","",INDIRECT(ADDRESS($Z94,COLUMN(),4,1,"Monitoraggio"))),"")</f>
        <v/>
      </c>
      <c r="AB94" s="114" t="str" cm="1">
        <f t="array" aca="1" ref="AB94" ca="1">IFERROR(IF(INDIRECT(ADDRESS($Z94,COLUMN(),4,1,"Monitoraggio"))="","",INDIRECT(ADDRESS($Z94,COLUMN(),4,1,"Monitoraggio"))),"")</f>
        <v/>
      </c>
      <c r="AC94" s="114" t="str" cm="1">
        <f t="array" aca="1" ref="AC94" ca="1">IFERROR(IF(INDIRECT(ADDRESS($Z94,COLUMN(),4,1,"Monitoraggio"))="","",INDIRECT(ADDRESS($Z94,COLUMN(),4,1,"Monitoraggio"))),"")</f>
        <v/>
      </c>
      <c r="AD94" s="48" t="str" cm="1">
        <f t="array" aca="1" ref="AD94" ca="1">IFERROR(IF(INDIRECT(ADDRESS($Z94,COLUMN(),4,1,"Monitoraggio"))="","",INDIRECT(ADDRESS($Z94,COLUMN(),4,1,"Monitoraggio"))),"")</f>
        <v/>
      </c>
      <c r="AE94" s="61" t="str" cm="1">
        <f t="array" aca="1" ref="AE94" ca="1">IFERROR(IF(INDIRECT(ADDRESS($Z94,COLUMN(),4,1,"Monitoraggio"))="","",INDIRECT(ADDRESS($Z94,COLUMN(),4,1,"Monitoraggio"))),"")</f>
        <v/>
      </c>
      <c r="AF94" s="116" t="str" cm="1">
        <f t="array" aca="1" ref="AF94" ca="1">IFERROR(IF(INDIRECT(ADDRESS($Z94,COLUMN(),4,1,"Monitoraggio"))="","",INDIRECT(ADDRESS($Z94,COLUMN(),4,1,"Monitoraggio"))),"")</f>
        <v/>
      </c>
      <c r="AG94" s="61" t="str" cm="1">
        <f t="array" aca="1" ref="AG94" ca="1">IFERROR(IF(INDIRECT(ADDRESS($Z94,COLUMN(),4,1,"Monitoraggio"))="","",INDIRECT(ADDRESS($Z94,COLUMN(),4,1,"Monitoraggio"))),"")</f>
        <v/>
      </c>
      <c r="AH94" s="116" t="str" cm="1">
        <f t="array" aca="1" ref="AH94" ca="1">IFERROR(IF(INDIRECT(ADDRESS($Z94,COLUMN(),4,1,"Monitoraggio"))="","",INDIRECT(ADDRESS($Z94,COLUMN(),4,1,"Monitoraggio"))),"")</f>
        <v/>
      </c>
      <c r="AI94" s="114" t="str" cm="1">
        <f t="array" aca="1" ref="AI94" ca="1">IFERROR(IF(INDIRECT(ADDRESS($Z94,COLUMN(),4,1,"Monitoraggio"))="","",INDIRECT(ADDRESS($Z94,COLUMN(),4,1,"Monitoraggio"))),"")</f>
        <v/>
      </c>
      <c r="AJ94" s="118" t="str" cm="1">
        <f t="array" aca="1" ref="AJ94" ca="1">IFERROR(IF(INDIRECT(ADDRESS($Z94,COLUMN(),4,1,"Monitoraggio"))="","",INDIRECT(ADDRESS($Z94,COLUMN(),4,1,"Monitoraggio"))),"")</f>
        <v/>
      </c>
      <c r="AK94" s="119" t="str" cm="1">
        <f t="array" aca="1" ref="AK94" ca="1">IFERROR(IF(INDIRECT(ADDRESS($Z94,COLUMN(),4,1,"Monitoraggio"))="","",INDIRECT(ADDRESS($Z94,COLUMN(),4,1,"Monitoraggio"))),"")</f>
        <v/>
      </c>
      <c r="AL94" s="79" t="str" cm="1">
        <f t="array" aca="1" ref="AL94" ca="1">IFERROR(IF(INDIRECT(ADDRESS($Z94,COLUMN(),4,1,"Monitoraggio"))="","",INDIRECT(ADDRESS($Z94,COLUMN(),4,1,"Monitoraggio"))),"")</f>
        <v/>
      </c>
      <c r="AM94" s="77" t="str" cm="1">
        <f t="array" aca="1" ref="AM94" ca="1">IFERROR(IF(INDIRECT(ADDRESS($Z94,COLUMN(),4,1,"Monitoraggio"))="","",INDIRECT(ADDRESS($Z94,COLUMN(),4,1,"Monitoraggio"))),"")</f>
        <v/>
      </c>
      <c r="AN94" s="79" t="str" cm="1">
        <f t="array" aca="1" ref="AN94" ca="1">IFERROR(IF(INDIRECT(ADDRESS($Z94,COLUMN(),4,1,"Monitoraggio"))="","",INDIRECT(ADDRESS($Z94,COLUMN(),4,1,"Monitoraggio"))),"")</f>
        <v/>
      </c>
      <c r="AO94" s="79" t="str" cm="1">
        <f t="array" aca="1" ref="AO94" ca="1">IFERROR(IF(INDIRECT(ADDRESS($Z94,COLUMN(),4,1,"Monitoraggio"))="","",INDIRECT(ADDRESS($Z94,COLUMN(),4,1,"Monitoraggio"))),"")</f>
        <v/>
      </c>
      <c r="AP94" s="79" t="str" cm="1">
        <f t="array" aca="1" ref="AP94" ca="1">IFERROR(IF(INDIRECT(ADDRESS($Z94,COLUMN(),4,1,"Monitoraggio"))="","",INDIRECT(ADDRESS($Z94,COLUMN(),4,1,"Monitoraggio"))),"")</f>
        <v/>
      </c>
      <c r="AQ94" s="81" t="str" cm="1">
        <f t="array" aca="1" ref="AQ94" ca="1">IFERROR(IF(INDIRECT(ADDRESS($Z94,COLUMN(),4,1,"Monitoraggio"))="","",INDIRECT(ADDRESS($Z94,COLUMN(),4,1,"Monitoraggio"))),"")</f>
        <v/>
      </c>
      <c r="AR94" s="122" t="str" cm="1">
        <f t="array" aca="1" ref="AR94" ca="1">IFERROR(IF(INDIRECT(ADDRESS($Z94,COLUMN(),4,1,"Monitoraggio"))="","",INDIRECT(ADDRESS($Z94,COLUMN(),4,1,"Monitoraggio"))),"")</f>
        <v/>
      </c>
      <c r="AS94" s="118" t="str" cm="1">
        <f t="array" aca="1" ref="AS94" ca="1">IFERROR(IF(INDIRECT(ADDRESS($Z94,COLUMN(),4,1,"Monitoraggio"))="","",INDIRECT(ADDRESS($Z94,COLUMN(),4,1,"Monitoraggio"))),"")</f>
        <v/>
      </c>
      <c r="AT94" s="119" t="str" cm="1">
        <f t="array" aca="1" ref="AT94" ca="1">IFERROR(IF(INDIRECT(ADDRESS($Z94,COLUMN(),4,1,"Monitoraggio"))="","",INDIRECT(ADDRESS($Z94,COLUMN(),4,1,"Monitoraggio"))),"")</f>
        <v/>
      </c>
      <c r="AU94" s="79" t="str" cm="1">
        <f t="array" aca="1" ref="AU94" ca="1">IFERROR(IF(INDIRECT(ADDRESS($Z94,COLUMN(),4,1,"Monitoraggio"))="","",INDIRECT(ADDRESS($Z94,COLUMN(),4,1,"Monitoraggio"))),"")</f>
        <v/>
      </c>
      <c r="AV94" s="119" t="str" cm="1">
        <f t="array" aca="1" ref="AV94" ca="1">IFERROR(IF(INDIRECT(ADDRESS($Z94,COLUMN(),4,1,"Monitoraggio"))="","",INDIRECT(ADDRESS($Z94,COLUMN(),4,1,"Monitoraggio"))),"")</f>
        <v/>
      </c>
      <c r="AW94" s="124" t="str" cm="1">
        <f t="array" aca="1" ref="AW94" ca="1">IFERROR(IF(INDIRECT(ADDRESS($Z94,COLUMN(),4,1,"Monitoraggio"))="","",INDIRECT(ADDRESS($Z94,COLUMN(),4,1,"Monitoraggio"))),"")</f>
        <v/>
      </c>
      <c r="AX94" s="62" t="str" cm="1">
        <f t="array" aca="1" ref="AX94" ca="1">IFERROR(IF(INDIRECT(ADDRESS($Z94,COLUMN(),4,1,"Monitoraggio"))="","",INDIRECT(ADDRESS($Z94,COLUMN(),4,1,"Monitoraggio"))),"")</f>
        <v/>
      </c>
      <c r="AY94" s="79" t="str" cm="1">
        <f t="array" aca="1" ref="AY94" ca="1">IFERROR(IF(INDIRECT(ADDRESS($Z94,COLUMN(),4,1,"Monitoraggio"))="","",INDIRECT(ADDRESS($Z94,COLUMN(),4,1,"Monitoraggio"))),"")</f>
        <v/>
      </c>
      <c r="AZ94" s="84" t="str" cm="1">
        <f t="array" aca="1" ref="AZ94" ca="1">IFERROR(IF(INDIRECT(ADDRESS($Z94,COLUMN(),4,1,"Monitoraggio"))="","",INDIRECT(ADDRESS($Z94,COLUMN(),4,1,"Monitoraggio"))),"")</f>
        <v/>
      </c>
      <c r="BA94" s="81" t="str" cm="1">
        <f t="array" aca="1" ref="BA94" ca="1">IFERROR(IF(INDIRECT(ADDRESS($Z94,COLUMN(),4,1,"Monitoraggio"))="","",INDIRECT(ADDRESS($Z94,COLUMN(),4,1,"Monitoraggio"))),"")</f>
        <v/>
      </c>
      <c r="BB94" s="86" t="str" cm="1">
        <f t="array" aca="1" ref="BB94" ca="1">IFERROR(IF(INDIRECT(ADDRESS($Z94,COLUMN(),4,1,"Monitoraggio"))="","",INDIRECT(ADDRESS($Z94,COLUMN(),4,1,"Monitoraggio"))),"")</f>
        <v/>
      </c>
      <c r="BC94" s="79" t="str" cm="1">
        <f t="array" aca="1" ref="BC94" ca="1">IFERROR(IF(INDIRECT(ADDRESS($Z94,COLUMN(),4,1,"Monitoraggio"))="","",INDIRECT(ADDRESS($Z94,COLUMN(),4,1,"Monitoraggio"))),"")</f>
        <v/>
      </c>
      <c r="BD94" s="79" t="str" cm="1">
        <f t="array" aca="1" ref="BD94" ca="1">IFERROR(IF(INDIRECT(ADDRESS($Z94,COLUMN(),4,1,"Monitoraggio"))="","",INDIRECT(ADDRESS($Z94,COLUMN(),4,1,"Monitoraggio"))),"")</f>
        <v/>
      </c>
      <c r="BE94" s="79" t="str" cm="1">
        <f t="array" aca="1" ref="BE94" ca="1">IFERROR(IF(INDIRECT(ADDRESS($Z94,COLUMN(),4,1,"Monitoraggio"))="","",INDIRECT(ADDRESS($Z94,COLUMN(),4,1,"Monitoraggio"))),"")</f>
        <v/>
      </c>
      <c r="BF94" s="79" t="str" cm="1">
        <f t="array" aca="1" ref="BF94" ca="1">IFERROR(IF(INDIRECT(ADDRESS($Z94,COLUMN(),4,1,"Monitoraggio"))="","",INDIRECT(ADDRESS($Z94,COLUMN(),4,1,"Monitoraggio"))),"")</f>
        <v/>
      </c>
      <c r="BG94" s="114" t="str" cm="1">
        <f t="array" aca="1" ref="BG94" ca="1">IFERROR(IF(INDIRECT(ADDRESS($Z94,COLUMN(),4,1,"Monitoraggio"))="","",INDIRECT(ADDRESS($Z94,COLUMN(),4,1,"Monitoraggio"))),"")</f>
        <v/>
      </c>
      <c r="BH94" s="48" t="str" cm="1">
        <f t="array" aca="1" ref="BH94" ca="1">IFERROR(IF(INDIRECT(ADDRESS($Z94,COLUMN(),4,1,"Monitoraggio"))="","",INDIRECT(ADDRESS($Z94,COLUMN(),4,1,"Monitoraggio"))),"")</f>
        <v/>
      </c>
      <c r="BI94" s="84" t="str" cm="1">
        <f t="array" aca="1" ref="BI94" ca="1">IFERROR(IF(INDIRECT(ADDRESS($Z94,COLUMN(),4,1,"Monitoraggio"))="","",INDIRECT(ADDRESS($Z94,COLUMN(),4,1,"Monitoraggio"))),"")</f>
        <v/>
      </c>
      <c r="BJ94" s="81" t="str" cm="1">
        <f t="array" aca="1" ref="BJ94" ca="1">IFERROR(IF(INDIRECT(ADDRESS($Z94,COLUMN(),4,1,"Monitoraggio"))="","",INDIRECT(ADDRESS($Z94,COLUMN(),4,1,"Monitoraggio"))),"")</f>
        <v/>
      </c>
    </row>
    <row r="95" spans="26:62" x14ac:dyDescent="0.2">
      <c r="Z95" s="132" t="str">
        <f>IFERROR(MATCH(ROW()-9,Monitoraggio!Z$1:Z$1000,0),"")</f>
        <v/>
      </c>
      <c r="AA95" s="60" t="str" cm="1">
        <f t="array" aca="1" ref="AA95" ca="1">IFERROR(IF(INDIRECT(ADDRESS($Z95,COLUMN(),4,1,"Monitoraggio"))="","",INDIRECT(ADDRESS($Z95,COLUMN(),4,1,"Monitoraggio"))),"")</f>
        <v/>
      </c>
      <c r="AB95" s="114" t="str" cm="1">
        <f t="array" aca="1" ref="AB95" ca="1">IFERROR(IF(INDIRECT(ADDRESS($Z95,COLUMN(),4,1,"Monitoraggio"))="","",INDIRECT(ADDRESS($Z95,COLUMN(),4,1,"Monitoraggio"))),"")</f>
        <v/>
      </c>
      <c r="AC95" s="114" t="str" cm="1">
        <f t="array" aca="1" ref="AC95" ca="1">IFERROR(IF(INDIRECT(ADDRESS($Z95,COLUMN(),4,1,"Monitoraggio"))="","",INDIRECT(ADDRESS($Z95,COLUMN(),4,1,"Monitoraggio"))),"")</f>
        <v/>
      </c>
      <c r="AD95" s="48" t="str" cm="1">
        <f t="array" aca="1" ref="AD95" ca="1">IFERROR(IF(INDIRECT(ADDRESS($Z95,COLUMN(),4,1,"Monitoraggio"))="","",INDIRECT(ADDRESS($Z95,COLUMN(),4,1,"Monitoraggio"))),"")</f>
        <v/>
      </c>
      <c r="AE95" s="61" t="str" cm="1">
        <f t="array" aca="1" ref="AE95" ca="1">IFERROR(IF(INDIRECT(ADDRESS($Z95,COLUMN(),4,1,"Monitoraggio"))="","",INDIRECT(ADDRESS($Z95,COLUMN(),4,1,"Monitoraggio"))),"")</f>
        <v/>
      </c>
      <c r="AF95" s="116" t="str" cm="1">
        <f t="array" aca="1" ref="AF95" ca="1">IFERROR(IF(INDIRECT(ADDRESS($Z95,COLUMN(),4,1,"Monitoraggio"))="","",INDIRECT(ADDRESS($Z95,COLUMN(),4,1,"Monitoraggio"))),"")</f>
        <v/>
      </c>
      <c r="AG95" s="61" t="str" cm="1">
        <f t="array" aca="1" ref="AG95" ca="1">IFERROR(IF(INDIRECT(ADDRESS($Z95,COLUMN(),4,1,"Monitoraggio"))="","",INDIRECT(ADDRESS($Z95,COLUMN(),4,1,"Monitoraggio"))),"")</f>
        <v/>
      </c>
      <c r="AH95" s="116" t="str" cm="1">
        <f t="array" aca="1" ref="AH95" ca="1">IFERROR(IF(INDIRECT(ADDRESS($Z95,COLUMN(),4,1,"Monitoraggio"))="","",INDIRECT(ADDRESS($Z95,COLUMN(),4,1,"Monitoraggio"))),"")</f>
        <v/>
      </c>
      <c r="AI95" s="114" t="str" cm="1">
        <f t="array" aca="1" ref="AI95" ca="1">IFERROR(IF(INDIRECT(ADDRESS($Z95,COLUMN(),4,1,"Monitoraggio"))="","",INDIRECT(ADDRESS($Z95,COLUMN(),4,1,"Monitoraggio"))),"")</f>
        <v/>
      </c>
      <c r="AJ95" s="118" t="str" cm="1">
        <f t="array" aca="1" ref="AJ95" ca="1">IFERROR(IF(INDIRECT(ADDRESS($Z95,COLUMN(),4,1,"Monitoraggio"))="","",INDIRECT(ADDRESS($Z95,COLUMN(),4,1,"Monitoraggio"))),"")</f>
        <v/>
      </c>
      <c r="AK95" s="119" t="str" cm="1">
        <f t="array" aca="1" ref="AK95" ca="1">IFERROR(IF(INDIRECT(ADDRESS($Z95,COLUMN(),4,1,"Monitoraggio"))="","",INDIRECT(ADDRESS($Z95,COLUMN(),4,1,"Monitoraggio"))),"")</f>
        <v/>
      </c>
      <c r="AL95" s="79" t="str" cm="1">
        <f t="array" aca="1" ref="AL95" ca="1">IFERROR(IF(INDIRECT(ADDRESS($Z95,COLUMN(),4,1,"Monitoraggio"))="","",INDIRECT(ADDRESS($Z95,COLUMN(),4,1,"Monitoraggio"))),"")</f>
        <v/>
      </c>
      <c r="AM95" s="77" t="str" cm="1">
        <f t="array" aca="1" ref="AM95" ca="1">IFERROR(IF(INDIRECT(ADDRESS($Z95,COLUMN(),4,1,"Monitoraggio"))="","",INDIRECT(ADDRESS($Z95,COLUMN(),4,1,"Monitoraggio"))),"")</f>
        <v/>
      </c>
      <c r="AN95" s="79" t="str" cm="1">
        <f t="array" aca="1" ref="AN95" ca="1">IFERROR(IF(INDIRECT(ADDRESS($Z95,COLUMN(),4,1,"Monitoraggio"))="","",INDIRECT(ADDRESS($Z95,COLUMN(),4,1,"Monitoraggio"))),"")</f>
        <v/>
      </c>
      <c r="AO95" s="79" t="str" cm="1">
        <f t="array" aca="1" ref="AO95" ca="1">IFERROR(IF(INDIRECT(ADDRESS($Z95,COLUMN(),4,1,"Monitoraggio"))="","",INDIRECT(ADDRESS($Z95,COLUMN(),4,1,"Monitoraggio"))),"")</f>
        <v/>
      </c>
      <c r="AP95" s="79" t="str" cm="1">
        <f t="array" aca="1" ref="AP95" ca="1">IFERROR(IF(INDIRECT(ADDRESS($Z95,COLUMN(),4,1,"Monitoraggio"))="","",INDIRECT(ADDRESS($Z95,COLUMN(),4,1,"Monitoraggio"))),"")</f>
        <v/>
      </c>
      <c r="AQ95" s="81" t="str" cm="1">
        <f t="array" aca="1" ref="AQ95" ca="1">IFERROR(IF(INDIRECT(ADDRESS($Z95,COLUMN(),4,1,"Monitoraggio"))="","",INDIRECT(ADDRESS($Z95,COLUMN(),4,1,"Monitoraggio"))),"")</f>
        <v/>
      </c>
      <c r="AR95" s="122" t="str" cm="1">
        <f t="array" aca="1" ref="AR95" ca="1">IFERROR(IF(INDIRECT(ADDRESS($Z95,COLUMN(),4,1,"Monitoraggio"))="","",INDIRECT(ADDRESS($Z95,COLUMN(),4,1,"Monitoraggio"))),"")</f>
        <v/>
      </c>
      <c r="AS95" s="118" t="str" cm="1">
        <f t="array" aca="1" ref="AS95" ca="1">IFERROR(IF(INDIRECT(ADDRESS($Z95,COLUMN(),4,1,"Monitoraggio"))="","",INDIRECT(ADDRESS($Z95,COLUMN(),4,1,"Monitoraggio"))),"")</f>
        <v/>
      </c>
      <c r="AT95" s="119" t="str" cm="1">
        <f t="array" aca="1" ref="AT95" ca="1">IFERROR(IF(INDIRECT(ADDRESS($Z95,COLUMN(),4,1,"Monitoraggio"))="","",INDIRECT(ADDRESS($Z95,COLUMN(),4,1,"Monitoraggio"))),"")</f>
        <v/>
      </c>
      <c r="AU95" s="79" t="str" cm="1">
        <f t="array" aca="1" ref="AU95" ca="1">IFERROR(IF(INDIRECT(ADDRESS($Z95,COLUMN(),4,1,"Monitoraggio"))="","",INDIRECT(ADDRESS($Z95,COLUMN(),4,1,"Monitoraggio"))),"")</f>
        <v/>
      </c>
      <c r="AV95" s="119" t="str" cm="1">
        <f t="array" aca="1" ref="AV95" ca="1">IFERROR(IF(INDIRECT(ADDRESS($Z95,COLUMN(),4,1,"Monitoraggio"))="","",INDIRECT(ADDRESS($Z95,COLUMN(),4,1,"Monitoraggio"))),"")</f>
        <v/>
      </c>
      <c r="AW95" s="124" t="str" cm="1">
        <f t="array" aca="1" ref="AW95" ca="1">IFERROR(IF(INDIRECT(ADDRESS($Z95,COLUMN(),4,1,"Monitoraggio"))="","",INDIRECT(ADDRESS($Z95,COLUMN(),4,1,"Monitoraggio"))),"")</f>
        <v/>
      </c>
      <c r="AX95" s="62" t="str" cm="1">
        <f t="array" aca="1" ref="AX95" ca="1">IFERROR(IF(INDIRECT(ADDRESS($Z95,COLUMN(),4,1,"Monitoraggio"))="","",INDIRECT(ADDRESS($Z95,COLUMN(),4,1,"Monitoraggio"))),"")</f>
        <v/>
      </c>
      <c r="AY95" s="79" t="str" cm="1">
        <f t="array" aca="1" ref="AY95" ca="1">IFERROR(IF(INDIRECT(ADDRESS($Z95,COLUMN(),4,1,"Monitoraggio"))="","",INDIRECT(ADDRESS($Z95,COLUMN(),4,1,"Monitoraggio"))),"")</f>
        <v/>
      </c>
      <c r="AZ95" s="84" t="str" cm="1">
        <f t="array" aca="1" ref="AZ95" ca="1">IFERROR(IF(INDIRECT(ADDRESS($Z95,COLUMN(),4,1,"Monitoraggio"))="","",INDIRECT(ADDRESS($Z95,COLUMN(),4,1,"Monitoraggio"))),"")</f>
        <v/>
      </c>
      <c r="BA95" s="81" t="str" cm="1">
        <f t="array" aca="1" ref="BA95" ca="1">IFERROR(IF(INDIRECT(ADDRESS($Z95,COLUMN(),4,1,"Monitoraggio"))="","",INDIRECT(ADDRESS($Z95,COLUMN(),4,1,"Monitoraggio"))),"")</f>
        <v/>
      </c>
      <c r="BB95" s="86" t="str" cm="1">
        <f t="array" aca="1" ref="BB95" ca="1">IFERROR(IF(INDIRECT(ADDRESS($Z95,COLUMN(),4,1,"Monitoraggio"))="","",INDIRECT(ADDRESS($Z95,COLUMN(),4,1,"Monitoraggio"))),"")</f>
        <v/>
      </c>
      <c r="BC95" s="79" t="str" cm="1">
        <f t="array" aca="1" ref="BC95" ca="1">IFERROR(IF(INDIRECT(ADDRESS($Z95,COLUMN(),4,1,"Monitoraggio"))="","",INDIRECT(ADDRESS($Z95,COLUMN(),4,1,"Monitoraggio"))),"")</f>
        <v/>
      </c>
      <c r="BD95" s="79" t="str" cm="1">
        <f t="array" aca="1" ref="BD95" ca="1">IFERROR(IF(INDIRECT(ADDRESS($Z95,COLUMN(),4,1,"Monitoraggio"))="","",INDIRECT(ADDRESS($Z95,COLUMN(),4,1,"Monitoraggio"))),"")</f>
        <v/>
      </c>
      <c r="BE95" s="79" t="str" cm="1">
        <f t="array" aca="1" ref="BE95" ca="1">IFERROR(IF(INDIRECT(ADDRESS($Z95,COLUMN(),4,1,"Monitoraggio"))="","",INDIRECT(ADDRESS($Z95,COLUMN(),4,1,"Monitoraggio"))),"")</f>
        <v/>
      </c>
      <c r="BF95" s="79" t="str" cm="1">
        <f t="array" aca="1" ref="BF95" ca="1">IFERROR(IF(INDIRECT(ADDRESS($Z95,COLUMN(),4,1,"Monitoraggio"))="","",INDIRECT(ADDRESS($Z95,COLUMN(),4,1,"Monitoraggio"))),"")</f>
        <v/>
      </c>
      <c r="BG95" s="114" t="str" cm="1">
        <f t="array" aca="1" ref="BG95" ca="1">IFERROR(IF(INDIRECT(ADDRESS($Z95,COLUMN(),4,1,"Monitoraggio"))="","",INDIRECT(ADDRESS($Z95,COLUMN(),4,1,"Monitoraggio"))),"")</f>
        <v/>
      </c>
      <c r="BH95" s="48" t="str" cm="1">
        <f t="array" aca="1" ref="BH95" ca="1">IFERROR(IF(INDIRECT(ADDRESS($Z95,COLUMN(),4,1,"Monitoraggio"))="","",INDIRECT(ADDRESS($Z95,COLUMN(),4,1,"Monitoraggio"))),"")</f>
        <v/>
      </c>
      <c r="BI95" s="84" t="str" cm="1">
        <f t="array" aca="1" ref="BI95" ca="1">IFERROR(IF(INDIRECT(ADDRESS($Z95,COLUMN(),4,1,"Monitoraggio"))="","",INDIRECT(ADDRESS($Z95,COLUMN(),4,1,"Monitoraggio"))),"")</f>
        <v/>
      </c>
      <c r="BJ95" s="81" t="str" cm="1">
        <f t="array" aca="1" ref="BJ95" ca="1">IFERROR(IF(INDIRECT(ADDRESS($Z95,COLUMN(),4,1,"Monitoraggio"))="","",INDIRECT(ADDRESS($Z95,COLUMN(),4,1,"Monitoraggio"))),"")</f>
        <v/>
      </c>
    </row>
    <row r="96" spans="26:62" x14ac:dyDescent="0.2">
      <c r="Z96" s="132" t="str">
        <f>IFERROR(MATCH(ROW()-9,Monitoraggio!Z$1:Z$1000,0),"")</f>
        <v/>
      </c>
      <c r="AA96" s="60" t="str" cm="1">
        <f t="array" aca="1" ref="AA96" ca="1">IFERROR(IF(INDIRECT(ADDRESS($Z96,COLUMN(),4,1,"Monitoraggio"))="","",INDIRECT(ADDRESS($Z96,COLUMN(),4,1,"Monitoraggio"))),"")</f>
        <v/>
      </c>
      <c r="AB96" s="114" t="str" cm="1">
        <f t="array" aca="1" ref="AB96" ca="1">IFERROR(IF(INDIRECT(ADDRESS($Z96,COLUMN(),4,1,"Monitoraggio"))="","",INDIRECT(ADDRESS($Z96,COLUMN(),4,1,"Monitoraggio"))),"")</f>
        <v/>
      </c>
      <c r="AC96" s="114" t="str" cm="1">
        <f t="array" aca="1" ref="AC96" ca="1">IFERROR(IF(INDIRECT(ADDRESS($Z96,COLUMN(),4,1,"Monitoraggio"))="","",INDIRECT(ADDRESS($Z96,COLUMN(),4,1,"Monitoraggio"))),"")</f>
        <v/>
      </c>
      <c r="AD96" s="48" t="str" cm="1">
        <f t="array" aca="1" ref="AD96" ca="1">IFERROR(IF(INDIRECT(ADDRESS($Z96,COLUMN(),4,1,"Monitoraggio"))="","",INDIRECT(ADDRESS($Z96,COLUMN(),4,1,"Monitoraggio"))),"")</f>
        <v/>
      </c>
      <c r="AE96" s="61" t="str" cm="1">
        <f t="array" aca="1" ref="AE96" ca="1">IFERROR(IF(INDIRECT(ADDRESS($Z96,COLUMN(),4,1,"Monitoraggio"))="","",INDIRECT(ADDRESS($Z96,COLUMN(),4,1,"Monitoraggio"))),"")</f>
        <v/>
      </c>
      <c r="AF96" s="116" t="str" cm="1">
        <f t="array" aca="1" ref="AF96" ca="1">IFERROR(IF(INDIRECT(ADDRESS($Z96,COLUMN(),4,1,"Monitoraggio"))="","",INDIRECT(ADDRESS($Z96,COLUMN(),4,1,"Monitoraggio"))),"")</f>
        <v/>
      </c>
      <c r="AG96" s="61" t="str" cm="1">
        <f t="array" aca="1" ref="AG96" ca="1">IFERROR(IF(INDIRECT(ADDRESS($Z96,COLUMN(),4,1,"Monitoraggio"))="","",INDIRECT(ADDRESS($Z96,COLUMN(),4,1,"Monitoraggio"))),"")</f>
        <v/>
      </c>
      <c r="AH96" s="116" t="str" cm="1">
        <f t="array" aca="1" ref="AH96" ca="1">IFERROR(IF(INDIRECT(ADDRESS($Z96,COLUMN(),4,1,"Monitoraggio"))="","",INDIRECT(ADDRESS($Z96,COLUMN(),4,1,"Monitoraggio"))),"")</f>
        <v/>
      </c>
      <c r="AI96" s="114" t="str" cm="1">
        <f t="array" aca="1" ref="AI96" ca="1">IFERROR(IF(INDIRECT(ADDRESS($Z96,COLUMN(),4,1,"Monitoraggio"))="","",INDIRECT(ADDRESS($Z96,COLUMN(),4,1,"Monitoraggio"))),"")</f>
        <v/>
      </c>
      <c r="AJ96" s="118" t="str" cm="1">
        <f t="array" aca="1" ref="AJ96" ca="1">IFERROR(IF(INDIRECT(ADDRESS($Z96,COLUMN(),4,1,"Monitoraggio"))="","",INDIRECT(ADDRESS($Z96,COLUMN(),4,1,"Monitoraggio"))),"")</f>
        <v/>
      </c>
      <c r="AK96" s="119" t="str" cm="1">
        <f t="array" aca="1" ref="AK96" ca="1">IFERROR(IF(INDIRECT(ADDRESS($Z96,COLUMN(),4,1,"Monitoraggio"))="","",INDIRECT(ADDRESS($Z96,COLUMN(),4,1,"Monitoraggio"))),"")</f>
        <v/>
      </c>
      <c r="AL96" s="79" t="str" cm="1">
        <f t="array" aca="1" ref="AL96" ca="1">IFERROR(IF(INDIRECT(ADDRESS($Z96,COLUMN(),4,1,"Monitoraggio"))="","",INDIRECT(ADDRESS($Z96,COLUMN(),4,1,"Monitoraggio"))),"")</f>
        <v/>
      </c>
      <c r="AM96" s="77" t="str" cm="1">
        <f t="array" aca="1" ref="AM96" ca="1">IFERROR(IF(INDIRECT(ADDRESS($Z96,COLUMN(),4,1,"Monitoraggio"))="","",INDIRECT(ADDRESS($Z96,COLUMN(),4,1,"Monitoraggio"))),"")</f>
        <v/>
      </c>
      <c r="AN96" s="79" t="str" cm="1">
        <f t="array" aca="1" ref="AN96" ca="1">IFERROR(IF(INDIRECT(ADDRESS($Z96,COLUMN(),4,1,"Monitoraggio"))="","",INDIRECT(ADDRESS($Z96,COLUMN(),4,1,"Monitoraggio"))),"")</f>
        <v/>
      </c>
      <c r="AO96" s="79" t="str" cm="1">
        <f t="array" aca="1" ref="AO96" ca="1">IFERROR(IF(INDIRECT(ADDRESS($Z96,COLUMN(),4,1,"Monitoraggio"))="","",INDIRECT(ADDRESS($Z96,COLUMN(),4,1,"Monitoraggio"))),"")</f>
        <v/>
      </c>
      <c r="AP96" s="79" t="str" cm="1">
        <f t="array" aca="1" ref="AP96" ca="1">IFERROR(IF(INDIRECT(ADDRESS($Z96,COLUMN(),4,1,"Monitoraggio"))="","",INDIRECT(ADDRESS($Z96,COLUMN(),4,1,"Monitoraggio"))),"")</f>
        <v/>
      </c>
      <c r="AQ96" s="81" t="str" cm="1">
        <f t="array" aca="1" ref="AQ96" ca="1">IFERROR(IF(INDIRECT(ADDRESS($Z96,COLUMN(),4,1,"Monitoraggio"))="","",INDIRECT(ADDRESS($Z96,COLUMN(),4,1,"Monitoraggio"))),"")</f>
        <v/>
      </c>
      <c r="AR96" s="122" t="str" cm="1">
        <f t="array" aca="1" ref="AR96" ca="1">IFERROR(IF(INDIRECT(ADDRESS($Z96,COLUMN(),4,1,"Monitoraggio"))="","",INDIRECT(ADDRESS($Z96,COLUMN(),4,1,"Monitoraggio"))),"")</f>
        <v/>
      </c>
      <c r="AS96" s="118" t="str" cm="1">
        <f t="array" aca="1" ref="AS96" ca="1">IFERROR(IF(INDIRECT(ADDRESS($Z96,COLUMN(),4,1,"Monitoraggio"))="","",INDIRECT(ADDRESS($Z96,COLUMN(),4,1,"Monitoraggio"))),"")</f>
        <v/>
      </c>
      <c r="AT96" s="119" t="str" cm="1">
        <f t="array" aca="1" ref="AT96" ca="1">IFERROR(IF(INDIRECT(ADDRESS($Z96,COLUMN(),4,1,"Monitoraggio"))="","",INDIRECT(ADDRESS($Z96,COLUMN(),4,1,"Monitoraggio"))),"")</f>
        <v/>
      </c>
      <c r="AU96" s="79" t="str" cm="1">
        <f t="array" aca="1" ref="AU96" ca="1">IFERROR(IF(INDIRECT(ADDRESS($Z96,COLUMN(),4,1,"Monitoraggio"))="","",INDIRECT(ADDRESS($Z96,COLUMN(),4,1,"Monitoraggio"))),"")</f>
        <v/>
      </c>
      <c r="AV96" s="119" t="str" cm="1">
        <f t="array" aca="1" ref="AV96" ca="1">IFERROR(IF(INDIRECT(ADDRESS($Z96,COLUMN(),4,1,"Monitoraggio"))="","",INDIRECT(ADDRESS($Z96,COLUMN(),4,1,"Monitoraggio"))),"")</f>
        <v/>
      </c>
      <c r="AW96" s="124" t="str" cm="1">
        <f t="array" aca="1" ref="AW96" ca="1">IFERROR(IF(INDIRECT(ADDRESS($Z96,COLUMN(),4,1,"Monitoraggio"))="","",INDIRECT(ADDRESS($Z96,COLUMN(),4,1,"Monitoraggio"))),"")</f>
        <v/>
      </c>
      <c r="AX96" s="62" t="str" cm="1">
        <f t="array" aca="1" ref="AX96" ca="1">IFERROR(IF(INDIRECT(ADDRESS($Z96,COLUMN(),4,1,"Monitoraggio"))="","",INDIRECT(ADDRESS($Z96,COLUMN(),4,1,"Monitoraggio"))),"")</f>
        <v/>
      </c>
      <c r="AY96" s="79" t="str" cm="1">
        <f t="array" aca="1" ref="AY96" ca="1">IFERROR(IF(INDIRECT(ADDRESS($Z96,COLUMN(),4,1,"Monitoraggio"))="","",INDIRECT(ADDRESS($Z96,COLUMN(),4,1,"Monitoraggio"))),"")</f>
        <v/>
      </c>
      <c r="AZ96" s="84" t="str" cm="1">
        <f t="array" aca="1" ref="AZ96" ca="1">IFERROR(IF(INDIRECT(ADDRESS($Z96,COLUMN(),4,1,"Monitoraggio"))="","",INDIRECT(ADDRESS($Z96,COLUMN(),4,1,"Monitoraggio"))),"")</f>
        <v/>
      </c>
      <c r="BA96" s="81" t="str" cm="1">
        <f t="array" aca="1" ref="BA96" ca="1">IFERROR(IF(INDIRECT(ADDRESS($Z96,COLUMN(),4,1,"Monitoraggio"))="","",INDIRECT(ADDRESS($Z96,COLUMN(),4,1,"Monitoraggio"))),"")</f>
        <v/>
      </c>
      <c r="BB96" s="86" t="str" cm="1">
        <f t="array" aca="1" ref="BB96" ca="1">IFERROR(IF(INDIRECT(ADDRESS($Z96,COLUMN(),4,1,"Monitoraggio"))="","",INDIRECT(ADDRESS($Z96,COLUMN(),4,1,"Monitoraggio"))),"")</f>
        <v/>
      </c>
      <c r="BC96" s="79" t="str" cm="1">
        <f t="array" aca="1" ref="BC96" ca="1">IFERROR(IF(INDIRECT(ADDRESS($Z96,COLUMN(),4,1,"Monitoraggio"))="","",INDIRECT(ADDRESS($Z96,COLUMN(),4,1,"Monitoraggio"))),"")</f>
        <v/>
      </c>
      <c r="BD96" s="79" t="str" cm="1">
        <f t="array" aca="1" ref="BD96" ca="1">IFERROR(IF(INDIRECT(ADDRESS($Z96,COLUMN(),4,1,"Monitoraggio"))="","",INDIRECT(ADDRESS($Z96,COLUMN(),4,1,"Monitoraggio"))),"")</f>
        <v/>
      </c>
      <c r="BE96" s="79" t="str" cm="1">
        <f t="array" aca="1" ref="BE96" ca="1">IFERROR(IF(INDIRECT(ADDRESS($Z96,COLUMN(),4,1,"Monitoraggio"))="","",INDIRECT(ADDRESS($Z96,COLUMN(),4,1,"Monitoraggio"))),"")</f>
        <v/>
      </c>
      <c r="BF96" s="79" t="str" cm="1">
        <f t="array" aca="1" ref="BF96" ca="1">IFERROR(IF(INDIRECT(ADDRESS($Z96,COLUMN(),4,1,"Monitoraggio"))="","",INDIRECT(ADDRESS($Z96,COLUMN(),4,1,"Monitoraggio"))),"")</f>
        <v/>
      </c>
      <c r="BG96" s="114" t="str" cm="1">
        <f t="array" aca="1" ref="BG96" ca="1">IFERROR(IF(INDIRECT(ADDRESS($Z96,COLUMN(),4,1,"Monitoraggio"))="","",INDIRECT(ADDRESS($Z96,COLUMN(),4,1,"Monitoraggio"))),"")</f>
        <v/>
      </c>
      <c r="BH96" s="48" t="str" cm="1">
        <f t="array" aca="1" ref="BH96" ca="1">IFERROR(IF(INDIRECT(ADDRESS($Z96,COLUMN(),4,1,"Monitoraggio"))="","",INDIRECT(ADDRESS($Z96,COLUMN(),4,1,"Monitoraggio"))),"")</f>
        <v/>
      </c>
      <c r="BI96" s="84" t="str" cm="1">
        <f t="array" aca="1" ref="BI96" ca="1">IFERROR(IF(INDIRECT(ADDRESS($Z96,COLUMN(),4,1,"Monitoraggio"))="","",INDIRECT(ADDRESS($Z96,COLUMN(),4,1,"Monitoraggio"))),"")</f>
        <v/>
      </c>
      <c r="BJ96" s="81" t="str" cm="1">
        <f t="array" aca="1" ref="BJ96" ca="1">IFERROR(IF(INDIRECT(ADDRESS($Z96,COLUMN(),4,1,"Monitoraggio"))="","",INDIRECT(ADDRESS($Z96,COLUMN(),4,1,"Monitoraggio"))),"")</f>
        <v/>
      </c>
    </row>
    <row r="97" spans="26:62" x14ac:dyDescent="0.2">
      <c r="Z97" s="132" t="str">
        <f>IFERROR(MATCH(ROW()-9,Monitoraggio!Z$1:Z$1000,0),"")</f>
        <v/>
      </c>
      <c r="AA97" s="60" t="str" cm="1">
        <f t="array" aca="1" ref="AA97" ca="1">IFERROR(IF(INDIRECT(ADDRESS($Z97,COLUMN(),4,1,"Monitoraggio"))="","",INDIRECT(ADDRESS($Z97,COLUMN(),4,1,"Monitoraggio"))),"")</f>
        <v/>
      </c>
      <c r="AB97" s="114" t="str" cm="1">
        <f t="array" aca="1" ref="AB97" ca="1">IFERROR(IF(INDIRECT(ADDRESS($Z97,COLUMN(),4,1,"Monitoraggio"))="","",INDIRECT(ADDRESS($Z97,COLUMN(),4,1,"Monitoraggio"))),"")</f>
        <v/>
      </c>
      <c r="AC97" s="114" t="str" cm="1">
        <f t="array" aca="1" ref="AC97" ca="1">IFERROR(IF(INDIRECT(ADDRESS($Z97,COLUMN(),4,1,"Monitoraggio"))="","",INDIRECT(ADDRESS($Z97,COLUMN(),4,1,"Monitoraggio"))),"")</f>
        <v/>
      </c>
      <c r="AD97" s="48" t="str" cm="1">
        <f t="array" aca="1" ref="AD97" ca="1">IFERROR(IF(INDIRECT(ADDRESS($Z97,COLUMN(),4,1,"Monitoraggio"))="","",INDIRECT(ADDRESS($Z97,COLUMN(),4,1,"Monitoraggio"))),"")</f>
        <v/>
      </c>
      <c r="AE97" s="61" t="str" cm="1">
        <f t="array" aca="1" ref="AE97" ca="1">IFERROR(IF(INDIRECT(ADDRESS($Z97,COLUMN(),4,1,"Monitoraggio"))="","",INDIRECT(ADDRESS($Z97,COLUMN(),4,1,"Monitoraggio"))),"")</f>
        <v/>
      </c>
      <c r="AF97" s="116" t="str" cm="1">
        <f t="array" aca="1" ref="AF97" ca="1">IFERROR(IF(INDIRECT(ADDRESS($Z97,COLUMN(),4,1,"Monitoraggio"))="","",INDIRECT(ADDRESS($Z97,COLUMN(),4,1,"Monitoraggio"))),"")</f>
        <v/>
      </c>
      <c r="AG97" s="61" t="str" cm="1">
        <f t="array" aca="1" ref="AG97" ca="1">IFERROR(IF(INDIRECT(ADDRESS($Z97,COLUMN(),4,1,"Monitoraggio"))="","",INDIRECT(ADDRESS($Z97,COLUMN(),4,1,"Monitoraggio"))),"")</f>
        <v/>
      </c>
      <c r="AH97" s="116" t="str" cm="1">
        <f t="array" aca="1" ref="AH97" ca="1">IFERROR(IF(INDIRECT(ADDRESS($Z97,COLUMN(),4,1,"Monitoraggio"))="","",INDIRECT(ADDRESS($Z97,COLUMN(),4,1,"Monitoraggio"))),"")</f>
        <v/>
      </c>
      <c r="AI97" s="114" t="str" cm="1">
        <f t="array" aca="1" ref="AI97" ca="1">IFERROR(IF(INDIRECT(ADDRESS($Z97,COLUMN(),4,1,"Monitoraggio"))="","",INDIRECT(ADDRESS($Z97,COLUMN(),4,1,"Monitoraggio"))),"")</f>
        <v/>
      </c>
      <c r="AJ97" s="118" t="str" cm="1">
        <f t="array" aca="1" ref="AJ97" ca="1">IFERROR(IF(INDIRECT(ADDRESS($Z97,COLUMN(),4,1,"Monitoraggio"))="","",INDIRECT(ADDRESS($Z97,COLUMN(),4,1,"Monitoraggio"))),"")</f>
        <v/>
      </c>
      <c r="AK97" s="119" t="str" cm="1">
        <f t="array" aca="1" ref="AK97" ca="1">IFERROR(IF(INDIRECT(ADDRESS($Z97,COLUMN(),4,1,"Monitoraggio"))="","",INDIRECT(ADDRESS($Z97,COLUMN(),4,1,"Monitoraggio"))),"")</f>
        <v/>
      </c>
      <c r="AL97" s="79" t="str" cm="1">
        <f t="array" aca="1" ref="AL97" ca="1">IFERROR(IF(INDIRECT(ADDRESS($Z97,COLUMN(),4,1,"Monitoraggio"))="","",INDIRECT(ADDRESS($Z97,COLUMN(),4,1,"Monitoraggio"))),"")</f>
        <v/>
      </c>
      <c r="AM97" s="77" t="str" cm="1">
        <f t="array" aca="1" ref="AM97" ca="1">IFERROR(IF(INDIRECT(ADDRESS($Z97,COLUMN(),4,1,"Monitoraggio"))="","",INDIRECT(ADDRESS($Z97,COLUMN(),4,1,"Monitoraggio"))),"")</f>
        <v/>
      </c>
      <c r="AN97" s="79" t="str" cm="1">
        <f t="array" aca="1" ref="AN97" ca="1">IFERROR(IF(INDIRECT(ADDRESS($Z97,COLUMN(),4,1,"Monitoraggio"))="","",INDIRECT(ADDRESS($Z97,COLUMN(),4,1,"Monitoraggio"))),"")</f>
        <v/>
      </c>
      <c r="AO97" s="79" t="str" cm="1">
        <f t="array" aca="1" ref="AO97" ca="1">IFERROR(IF(INDIRECT(ADDRESS($Z97,COLUMN(),4,1,"Monitoraggio"))="","",INDIRECT(ADDRESS($Z97,COLUMN(),4,1,"Monitoraggio"))),"")</f>
        <v/>
      </c>
      <c r="AP97" s="79" t="str" cm="1">
        <f t="array" aca="1" ref="AP97" ca="1">IFERROR(IF(INDIRECT(ADDRESS($Z97,COLUMN(),4,1,"Monitoraggio"))="","",INDIRECT(ADDRESS($Z97,COLUMN(),4,1,"Monitoraggio"))),"")</f>
        <v/>
      </c>
      <c r="AQ97" s="81" t="str" cm="1">
        <f t="array" aca="1" ref="AQ97" ca="1">IFERROR(IF(INDIRECT(ADDRESS($Z97,COLUMN(),4,1,"Monitoraggio"))="","",INDIRECT(ADDRESS($Z97,COLUMN(),4,1,"Monitoraggio"))),"")</f>
        <v/>
      </c>
      <c r="AR97" s="122" t="str" cm="1">
        <f t="array" aca="1" ref="AR97" ca="1">IFERROR(IF(INDIRECT(ADDRESS($Z97,COLUMN(),4,1,"Monitoraggio"))="","",INDIRECT(ADDRESS($Z97,COLUMN(),4,1,"Monitoraggio"))),"")</f>
        <v/>
      </c>
      <c r="AS97" s="118" t="str" cm="1">
        <f t="array" aca="1" ref="AS97" ca="1">IFERROR(IF(INDIRECT(ADDRESS($Z97,COLUMN(),4,1,"Monitoraggio"))="","",INDIRECT(ADDRESS($Z97,COLUMN(),4,1,"Monitoraggio"))),"")</f>
        <v/>
      </c>
      <c r="AT97" s="119" t="str" cm="1">
        <f t="array" aca="1" ref="AT97" ca="1">IFERROR(IF(INDIRECT(ADDRESS($Z97,COLUMN(),4,1,"Monitoraggio"))="","",INDIRECT(ADDRESS($Z97,COLUMN(),4,1,"Monitoraggio"))),"")</f>
        <v/>
      </c>
      <c r="AU97" s="79" t="str" cm="1">
        <f t="array" aca="1" ref="AU97" ca="1">IFERROR(IF(INDIRECT(ADDRESS($Z97,COLUMN(),4,1,"Monitoraggio"))="","",INDIRECT(ADDRESS($Z97,COLUMN(),4,1,"Monitoraggio"))),"")</f>
        <v/>
      </c>
      <c r="AV97" s="119" t="str" cm="1">
        <f t="array" aca="1" ref="AV97" ca="1">IFERROR(IF(INDIRECT(ADDRESS($Z97,COLUMN(),4,1,"Monitoraggio"))="","",INDIRECT(ADDRESS($Z97,COLUMN(),4,1,"Monitoraggio"))),"")</f>
        <v/>
      </c>
      <c r="AW97" s="124" t="str" cm="1">
        <f t="array" aca="1" ref="AW97" ca="1">IFERROR(IF(INDIRECT(ADDRESS($Z97,COLUMN(),4,1,"Monitoraggio"))="","",INDIRECT(ADDRESS($Z97,COLUMN(),4,1,"Monitoraggio"))),"")</f>
        <v/>
      </c>
      <c r="AX97" s="62" t="str" cm="1">
        <f t="array" aca="1" ref="AX97" ca="1">IFERROR(IF(INDIRECT(ADDRESS($Z97,COLUMN(),4,1,"Monitoraggio"))="","",INDIRECT(ADDRESS($Z97,COLUMN(),4,1,"Monitoraggio"))),"")</f>
        <v/>
      </c>
      <c r="AY97" s="79" t="str" cm="1">
        <f t="array" aca="1" ref="AY97" ca="1">IFERROR(IF(INDIRECT(ADDRESS($Z97,COLUMN(),4,1,"Monitoraggio"))="","",INDIRECT(ADDRESS($Z97,COLUMN(),4,1,"Monitoraggio"))),"")</f>
        <v/>
      </c>
      <c r="AZ97" s="84" t="str" cm="1">
        <f t="array" aca="1" ref="AZ97" ca="1">IFERROR(IF(INDIRECT(ADDRESS($Z97,COLUMN(),4,1,"Monitoraggio"))="","",INDIRECT(ADDRESS($Z97,COLUMN(),4,1,"Monitoraggio"))),"")</f>
        <v/>
      </c>
      <c r="BA97" s="81" t="str" cm="1">
        <f t="array" aca="1" ref="BA97" ca="1">IFERROR(IF(INDIRECT(ADDRESS($Z97,COLUMN(),4,1,"Monitoraggio"))="","",INDIRECT(ADDRESS($Z97,COLUMN(),4,1,"Monitoraggio"))),"")</f>
        <v/>
      </c>
      <c r="BB97" s="86" t="str" cm="1">
        <f t="array" aca="1" ref="BB97" ca="1">IFERROR(IF(INDIRECT(ADDRESS($Z97,COLUMN(),4,1,"Monitoraggio"))="","",INDIRECT(ADDRESS($Z97,COLUMN(),4,1,"Monitoraggio"))),"")</f>
        <v/>
      </c>
      <c r="BC97" s="79" t="str" cm="1">
        <f t="array" aca="1" ref="BC97" ca="1">IFERROR(IF(INDIRECT(ADDRESS($Z97,COLUMN(),4,1,"Monitoraggio"))="","",INDIRECT(ADDRESS($Z97,COLUMN(),4,1,"Monitoraggio"))),"")</f>
        <v/>
      </c>
      <c r="BD97" s="79" t="str" cm="1">
        <f t="array" aca="1" ref="BD97" ca="1">IFERROR(IF(INDIRECT(ADDRESS($Z97,COLUMN(),4,1,"Monitoraggio"))="","",INDIRECT(ADDRESS($Z97,COLUMN(),4,1,"Monitoraggio"))),"")</f>
        <v/>
      </c>
      <c r="BE97" s="79" t="str" cm="1">
        <f t="array" aca="1" ref="BE97" ca="1">IFERROR(IF(INDIRECT(ADDRESS($Z97,COLUMN(),4,1,"Monitoraggio"))="","",INDIRECT(ADDRESS($Z97,COLUMN(),4,1,"Monitoraggio"))),"")</f>
        <v/>
      </c>
      <c r="BF97" s="79" t="str" cm="1">
        <f t="array" aca="1" ref="BF97" ca="1">IFERROR(IF(INDIRECT(ADDRESS($Z97,COLUMN(),4,1,"Monitoraggio"))="","",INDIRECT(ADDRESS($Z97,COLUMN(),4,1,"Monitoraggio"))),"")</f>
        <v/>
      </c>
      <c r="BG97" s="114" t="str" cm="1">
        <f t="array" aca="1" ref="BG97" ca="1">IFERROR(IF(INDIRECT(ADDRESS($Z97,COLUMN(),4,1,"Monitoraggio"))="","",INDIRECT(ADDRESS($Z97,COLUMN(),4,1,"Monitoraggio"))),"")</f>
        <v/>
      </c>
      <c r="BH97" s="48" t="str" cm="1">
        <f t="array" aca="1" ref="BH97" ca="1">IFERROR(IF(INDIRECT(ADDRESS($Z97,COLUMN(),4,1,"Monitoraggio"))="","",INDIRECT(ADDRESS($Z97,COLUMN(),4,1,"Monitoraggio"))),"")</f>
        <v/>
      </c>
      <c r="BI97" s="84" t="str" cm="1">
        <f t="array" aca="1" ref="BI97" ca="1">IFERROR(IF(INDIRECT(ADDRESS($Z97,COLUMN(),4,1,"Monitoraggio"))="","",INDIRECT(ADDRESS($Z97,COLUMN(),4,1,"Monitoraggio"))),"")</f>
        <v/>
      </c>
      <c r="BJ97" s="81" t="str" cm="1">
        <f t="array" aca="1" ref="BJ97" ca="1">IFERROR(IF(INDIRECT(ADDRESS($Z97,COLUMN(),4,1,"Monitoraggio"))="","",INDIRECT(ADDRESS($Z97,COLUMN(),4,1,"Monitoraggio"))),"")</f>
        <v/>
      </c>
    </row>
    <row r="98" spans="26:62" x14ac:dyDescent="0.2">
      <c r="Z98" s="132" t="str">
        <f>IFERROR(MATCH(ROW()-9,Monitoraggio!Z$1:Z$1000,0),"")</f>
        <v/>
      </c>
      <c r="AA98" s="60" t="str" cm="1">
        <f t="array" aca="1" ref="AA98" ca="1">IFERROR(IF(INDIRECT(ADDRESS($Z98,COLUMN(),4,1,"Monitoraggio"))="","",INDIRECT(ADDRESS($Z98,COLUMN(),4,1,"Monitoraggio"))),"")</f>
        <v/>
      </c>
      <c r="AB98" s="114" t="str" cm="1">
        <f t="array" aca="1" ref="AB98" ca="1">IFERROR(IF(INDIRECT(ADDRESS($Z98,COLUMN(),4,1,"Monitoraggio"))="","",INDIRECT(ADDRESS($Z98,COLUMN(),4,1,"Monitoraggio"))),"")</f>
        <v/>
      </c>
      <c r="AC98" s="114" t="str" cm="1">
        <f t="array" aca="1" ref="AC98" ca="1">IFERROR(IF(INDIRECT(ADDRESS($Z98,COLUMN(),4,1,"Monitoraggio"))="","",INDIRECT(ADDRESS($Z98,COLUMN(),4,1,"Monitoraggio"))),"")</f>
        <v/>
      </c>
      <c r="AD98" s="48" t="str" cm="1">
        <f t="array" aca="1" ref="AD98" ca="1">IFERROR(IF(INDIRECT(ADDRESS($Z98,COLUMN(),4,1,"Monitoraggio"))="","",INDIRECT(ADDRESS($Z98,COLUMN(),4,1,"Monitoraggio"))),"")</f>
        <v/>
      </c>
      <c r="AE98" s="61" t="str" cm="1">
        <f t="array" aca="1" ref="AE98" ca="1">IFERROR(IF(INDIRECT(ADDRESS($Z98,COLUMN(),4,1,"Monitoraggio"))="","",INDIRECT(ADDRESS($Z98,COLUMN(),4,1,"Monitoraggio"))),"")</f>
        <v/>
      </c>
      <c r="AF98" s="116" t="str" cm="1">
        <f t="array" aca="1" ref="AF98" ca="1">IFERROR(IF(INDIRECT(ADDRESS($Z98,COLUMN(),4,1,"Monitoraggio"))="","",INDIRECT(ADDRESS($Z98,COLUMN(),4,1,"Monitoraggio"))),"")</f>
        <v/>
      </c>
      <c r="AG98" s="61" t="str" cm="1">
        <f t="array" aca="1" ref="AG98" ca="1">IFERROR(IF(INDIRECT(ADDRESS($Z98,COLUMN(),4,1,"Monitoraggio"))="","",INDIRECT(ADDRESS($Z98,COLUMN(),4,1,"Monitoraggio"))),"")</f>
        <v/>
      </c>
      <c r="AH98" s="116" t="str" cm="1">
        <f t="array" aca="1" ref="AH98" ca="1">IFERROR(IF(INDIRECT(ADDRESS($Z98,COLUMN(),4,1,"Monitoraggio"))="","",INDIRECT(ADDRESS($Z98,COLUMN(),4,1,"Monitoraggio"))),"")</f>
        <v/>
      </c>
      <c r="AI98" s="114" t="str" cm="1">
        <f t="array" aca="1" ref="AI98" ca="1">IFERROR(IF(INDIRECT(ADDRESS($Z98,COLUMN(),4,1,"Monitoraggio"))="","",INDIRECT(ADDRESS($Z98,COLUMN(),4,1,"Monitoraggio"))),"")</f>
        <v/>
      </c>
      <c r="AJ98" s="118" t="str" cm="1">
        <f t="array" aca="1" ref="AJ98" ca="1">IFERROR(IF(INDIRECT(ADDRESS($Z98,COLUMN(),4,1,"Monitoraggio"))="","",INDIRECT(ADDRESS($Z98,COLUMN(),4,1,"Monitoraggio"))),"")</f>
        <v/>
      </c>
      <c r="AK98" s="119" t="str" cm="1">
        <f t="array" aca="1" ref="AK98" ca="1">IFERROR(IF(INDIRECT(ADDRESS($Z98,COLUMN(),4,1,"Monitoraggio"))="","",INDIRECT(ADDRESS($Z98,COLUMN(),4,1,"Monitoraggio"))),"")</f>
        <v/>
      </c>
      <c r="AL98" s="79" t="str" cm="1">
        <f t="array" aca="1" ref="AL98" ca="1">IFERROR(IF(INDIRECT(ADDRESS($Z98,COLUMN(),4,1,"Monitoraggio"))="","",INDIRECT(ADDRESS($Z98,COLUMN(),4,1,"Monitoraggio"))),"")</f>
        <v/>
      </c>
      <c r="AM98" s="77" t="str" cm="1">
        <f t="array" aca="1" ref="AM98" ca="1">IFERROR(IF(INDIRECT(ADDRESS($Z98,COLUMN(),4,1,"Monitoraggio"))="","",INDIRECT(ADDRESS($Z98,COLUMN(),4,1,"Monitoraggio"))),"")</f>
        <v/>
      </c>
      <c r="AN98" s="79" t="str" cm="1">
        <f t="array" aca="1" ref="AN98" ca="1">IFERROR(IF(INDIRECT(ADDRESS($Z98,COLUMN(),4,1,"Monitoraggio"))="","",INDIRECT(ADDRESS($Z98,COLUMN(),4,1,"Monitoraggio"))),"")</f>
        <v/>
      </c>
      <c r="AO98" s="79" t="str" cm="1">
        <f t="array" aca="1" ref="AO98" ca="1">IFERROR(IF(INDIRECT(ADDRESS($Z98,COLUMN(),4,1,"Monitoraggio"))="","",INDIRECT(ADDRESS($Z98,COLUMN(),4,1,"Monitoraggio"))),"")</f>
        <v/>
      </c>
      <c r="AP98" s="79" t="str" cm="1">
        <f t="array" aca="1" ref="AP98" ca="1">IFERROR(IF(INDIRECT(ADDRESS($Z98,COLUMN(),4,1,"Monitoraggio"))="","",INDIRECT(ADDRESS($Z98,COLUMN(),4,1,"Monitoraggio"))),"")</f>
        <v/>
      </c>
      <c r="AQ98" s="81" t="str" cm="1">
        <f t="array" aca="1" ref="AQ98" ca="1">IFERROR(IF(INDIRECT(ADDRESS($Z98,COLUMN(),4,1,"Monitoraggio"))="","",INDIRECT(ADDRESS($Z98,COLUMN(),4,1,"Monitoraggio"))),"")</f>
        <v/>
      </c>
      <c r="AR98" s="122" t="str" cm="1">
        <f t="array" aca="1" ref="AR98" ca="1">IFERROR(IF(INDIRECT(ADDRESS($Z98,COLUMN(),4,1,"Monitoraggio"))="","",INDIRECT(ADDRESS($Z98,COLUMN(),4,1,"Monitoraggio"))),"")</f>
        <v/>
      </c>
      <c r="AS98" s="118" t="str" cm="1">
        <f t="array" aca="1" ref="AS98" ca="1">IFERROR(IF(INDIRECT(ADDRESS($Z98,COLUMN(),4,1,"Monitoraggio"))="","",INDIRECT(ADDRESS($Z98,COLUMN(),4,1,"Monitoraggio"))),"")</f>
        <v/>
      </c>
      <c r="AT98" s="119" t="str" cm="1">
        <f t="array" aca="1" ref="AT98" ca="1">IFERROR(IF(INDIRECT(ADDRESS($Z98,COLUMN(),4,1,"Monitoraggio"))="","",INDIRECT(ADDRESS($Z98,COLUMN(),4,1,"Monitoraggio"))),"")</f>
        <v/>
      </c>
      <c r="AU98" s="79" t="str" cm="1">
        <f t="array" aca="1" ref="AU98" ca="1">IFERROR(IF(INDIRECT(ADDRESS($Z98,COLUMN(),4,1,"Monitoraggio"))="","",INDIRECT(ADDRESS($Z98,COLUMN(),4,1,"Monitoraggio"))),"")</f>
        <v/>
      </c>
      <c r="AV98" s="119" t="str" cm="1">
        <f t="array" aca="1" ref="AV98" ca="1">IFERROR(IF(INDIRECT(ADDRESS($Z98,COLUMN(),4,1,"Monitoraggio"))="","",INDIRECT(ADDRESS($Z98,COLUMN(),4,1,"Monitoraggio"))),"")</f>
        <v/>
      </c>
      <c r="AW98" s="124" t="str" cm="1">
        <f t="array" aca="1" ref="AW98" ca="1">IFERROR(IF(INDIRECT(ADDRESS($Z98,COLUMN(),4,1,"Monitoraggio"))="","",INDIRECT(ADDRESS($Z98,COLUMN(),4,1,"Monitoraggio"))),"")</f>
        <v/>
      </c>
      <c r="AX98" s="62" t="str" cm="1">
        <f t="array" aca="1" ref="AX98" ca="1">IFERROR(IF(INDIRECT(ADDRESS($Z98,COLUMN(),4,1,"Monitoraggio"))="","",INDIRECT(ADDRESS($Z98,COLUMN(),4,1,"Monitoraggio"))),"")</f>
        <v/>
      </c>
      <c r="AY98" s="79" t="str" cm="1">
        <f t="array" aca="1" ref="AY98" ca="1">IFERROR(IF(INDIRECT(ADDRESS($Z98,COLUMN(),4,1,"Monitoraggio"))="","",INDIRECT(ADDRESS($Z98,COLUMN(),4,1,"Monitoraggio"))),"")</f>
        <v/>
      </c>
      <c r="AZ98" s="84" t="str" cm="1">
        <f t="array" aca="1" ref="AZ98" ca="1">IFERROR(IF(INDIRECT(ADDRESS($Z98,COLUMN(),4,1,"Monitoraggio"))="","",INDIRECT(ADDRESS($Z98,COLUMN(),4,1,"Monitoraggio"))),"")</f>
        <v/>
      </c>
      <c r="BA98" s="81" t="str" cm="1">
        <f t="array" aca="1" ref="BA98" ca="1">IFERROR(IF(INDIRECT(ADDRESS($Z98,COLUMN(),4,1,"Monitoraggio"))="","",INDIRECT(ADDRESS($Z98,COLUMN(),4,1,"Monitoraggio"))),"")</f>
        <v/>
      </c>
      <c r="BB98" s="86" t="str" cm="1">
        <f t="array" aca="1" ref="BB98" ca="1">IFERROR(IF(INDIRECT(ADDRESS($Z98,COLUMN(),4,1,"Monitoraggio"))="","",INDIRECT(ADDRESS($Z98,COLUMN(),4,1,"Monitoraggio"))),"")</f>
        <v/>
      </c>
      <c r="BC98" s="79" t="str" cm="1">
        <f t="array" aca="1" ref="BC98" ca="1">IFERROR(IF(INDIRECT(ADDRESS($Z98,COLUMN(),4,1,"Monitoraggio"))="","",INDIRECT(ADDRESS($Z98,COLUMN(),4,1,"Monitoraggio"))),"")</f>
        <v/>
      </c>
      <c r="BD98" s="79" t="str" cm="1">
        <f t="array" aca="1" ref="BD98" ca="1">IFERROR(IF(INDIRECT(ADDRESS($Z98,COLUMN(),4,1,"Monitoraggio"))="","",INDIRECT(ADDRESS($Z98,COLUMN(),4,1,"Monitoraggio"))),"")</f>
        <v/>
      </c>
      <c r="BE98" s="79" t="str" cm="1">
        <f t="array" aca="1" ref="BE98" ca="1">IFERROR(IF(INDIRECT(ADDRESS($Z98,COLUMN(),4,1,"Monitoraggio"))="","",INDIRECT(ADDRESS($Z98,COLUMN(),4,1,"Monitoraggio"))),"")</f>
        <v/>
      </c>
      <c r="BF98" s="79" t="str" cm="1">
        <f t="array" aca="1" ref="BF98" ca="1">IFERROR(IF(INDIRECT(ADDRESS($Z98,COLUMN(),4,1,"Monitoraggio"))="","",INDIRECT(ADDRESS($Z98,COLUMN(),4,1,"Monitoraggio"))),"")</f>
        <v/>
      </c>
      <c r="BG98" s="114" t="str" cm="1">
        <f t="array" aca="1" ref="BG98" ca="1">IFERROR(IF(INDIRECT(ADDRESS($Z98,COLUMN(),4,1,"Monitoraggio"))="","",INDIRECT(ADDRESS($Z98,COLUMN(),4,1,"Monitoraggio"))),"")</f>
        <v/>
      </c>
      <c r="BH98" s="48" t="str" cm="1">
        <f t="array" aca="1" ref="BH98" ca="1">IFERROR(IF(INDIRECT(ADDRESS($Z98,COLUMN(),4,1,"Monitoraggio"))="","",INDIRECT(ADDRESS($Z98,COLUMN(),4,1,"Monitoraggio"))),"")</f>
        <v/>
      </c>
      <c r="BI98" s="84" t="str" cm="1">
        <f t="array" aca="1" ref="BI98" ca="1">IFERROR(IF(INDIRECT(ADDRESS($Z98,COLUMN(),4,1,"Monitoraggio"))="","",INDIRECT(ADDRESS($Z98,COLUMN(),4,1,"Monitoraggio"))),"")</f>
        <v/>
      </c>
      <c r="BJ98" s="81" t="str" cm="1">
        <f t="array" aca="1" ref="BJ98" ca="1">IFERROR(IF(INDIRECT(ADDRESS($Z98,COLUMN(),4,1,"Monitoraggio"))="","",INDIRECT(ADDRESS($Z98,COLUMN(),4,1,"Monitoraggio"))),"")</f>
        <v/>
      </c>
    </row>
    <row r="99" spans="26:62" x14ac:dyDescent="0.2">
      <c r="Z99" s="132" t="str">
        <f>IFERROR(MATCH(ROW()-9,Monitoraggio!Z$1:Z$1000,0),"")</f>
        <v/>
      </c>
      <c r="AA99" s="60" t="str" cm="1">
        <f t="array" aca="1" ref="AA99" ca="1">IFERROR(IF(INDIRECT(ADDRESS($Z99,COLUMN(),4,1,"Monitoraggio"))="","",INDIRECT(ADDRESS($Z99,COLUMN(),4,1,"Monitoraggio"))),"")</f>
        <v/>
      </c>
      <c r="AB99" s="114" t="str" cm="1">
        <f t="array" aca="1" ref="AB99" ca="1">IFERROR(IF(INDIRECT(ADDRESS($Z99,COLUMN(),4,1,"Monitoraggio"))="","",INDIRECT(ADDRESS($Z99,COLUMN(),4,1,"Monitoraggio"))),"")</f>
        <v/>
      </c>
      <c r="AC99" s="114" t="str" cm="1">
        <f t="array" aca="1" ref="AC99" ca="1">IFERROR(IF(INDIRECT(ADDRESS($Z99,COLUMN(),4,1,"Monitoraggio"))="","",INDIRECT(ADDRESS($Z99,COLUMN(),4,1,"Monitoraggio"))),"")</f>
        <v/>
      </c>
      <c r="AD99" s="48" t="str" cm="1">
        <f t="array" aca="1" ref="AD99" ca="1">IFERROR(IF(INDIRECT(ADDRESS($Z99,COLUMN(),4,1,"Monitoraggio"))="","",INDIRECT(ADDRESS($Z99,COLUMN(),4,1,"Monitoraggio"))),"")</f>
        <v/>
      </c>
      <c r="AE99" s="61" t="str" cm="1">
        <f t="array" aca="1" ref="AE99" ca="1">IFERROR(IF(INDIRECT(ADDRESS($Z99,COLUMN(),4,1,"Monitoraggio"))="","",INDIRECT(ADDRESS($Z99,COLUMN(),4,1,"Monitoraggio"))),"")</f>
        <v/>
      </c>
      <c r="AF99" s="116" t="str" cm="1">
        <f t="array" aca="1" ref="AF99" ca="1">IFERROR(IF(INDIRECT(ADDRESS($Z99,COLUMN(),4,1,"Monitoraggio"))="","",INDIRECT(ADDRESS($Z99,COLUMN(),4,1,"Monitoraggio"))),"")</f>
        <v/>
      </c>
      <c r="AG99" s="61" t="str" cm="1">
        <f t="array" aca="1" ref="AG99" ca="1">IFERROR(IF(INDIRECT(ADDRESS($Z99,COLUMN(),4,1,"Monitoraggio"))="","",INDIRECT(ADDRESS($Z99,COLUMN(),4,1,"Monitoraggio"))),"")</f>
        <v/>
      </c>
      <c r="AH99" s="116" t="str" cm="1">
        <f t="array" aca="1" ref="AH99" ca="1">IFERROR(IF(INDIRECT(ADDRESS($Z99,COLUMN(),4,1,"Monitoraggio"))="","",INDIRECT(ADDRESS($Z99,COLUMN(),4,1,"Monitoraggio"))),"")</f>
        <v/>
      </c>
      <c r="AI99" s="114" t="str" cm="1">
        <f t="array" aca="1" ref="AI99" ca="1">IFERROR(IF(INDIRECT(ADDRESS($Z99,COLUMN(),4,1,"Monitoraggio"))="","",INDIRECT(ADDRESS($Z99,COLUMN(),4,1,"Monitoraggio"))),"")</f>
        <v/>
      </c>
      <c r="AJ99" s="118" t="str" cm="1">
        <f t="array" aca="1" ref="AJ99" ca="1">IFERROR(IF(INDIRECT(ADDRESS($Z99,COLUMN(),4,1,"Monitoraggio"))="","",INDIRECT(ADDRESS($Z99,COLUMN(),4,1,"Monitoraggio"))),"")</f>
        <v/>
      </c>
      <c r="AK99" s="119" t="str" cm="1">
        <f t="array" aca="1" ref="AK99" ca="1">IFERROR(IF(INDIRECT(ADDRESS($Z99,COLUMN(),4,1,"Monitoraggio"))="","",INDIRECT(ADDRESS($Z99,COLUMN(),4,1,"Monitoraggio"))),"")</f>
        <v/>
      </c>
      <c r="AL99" s="79" t="str" cm="1">
        <f t="array" aca="1" ref="AL99" ca="1">IFERROR(IF(INDIRECT(ADDRESS($Z99,COLUMN(),4,1,"Monitoraggio"))="","",INDIRECT(ADDRESS($Z99,COLUMN(),4,1,"Monitoraggio"))),"")</f>
        <v/>
      </c>
      <c r="AM99" s="77" t="str" cm="1">
        <f t="array" aca="1" ref="AM99" ca="1">IFERROR(IF(INDIRECT(ADDRESS($Z99,COLUMN(),4,1,"Monitoraggio"))="","",INDIRECT(ADDRESS($Z99,COLUMN(),4,1,"Monitoraggio"))),"")</f>
        <v/>
      </c>
      <c r="AN99" s="79" t="str" cm="1">
        <f t="array" aca="1" ref="AN99" ca="1">IFERROR(IF(INDIRECT(ADDRESS($Z99,COLUMN(),4,1,"Monitoraggio"))="","",INDIRECT(ADDRESS($Z99,COLUMN(),4,1,"Monitoraggio"))),"")</f>
        <v/>
      </c>
      <c r="AO99" s="79" t="str" cm="1">
        <f t="array" aca="1" ref="AO99" ca="1">IFERROR(IF(INDIRECT(ADDRESS($Z99,COLUMN(),4,1,"Monitoraggio"))="","",INDIRECT(ADDRESS($Z99,COLUMN(),4,1,"Monitoraggio"))),"")</f>
        <v/>
      </c>
      <c r="AP99" s="79" t="str" cm="1">
        <f t="array" aca="1" ref="AP99" ca="1">IFERROR(IF(INDIRECT(ADDRESS($Z99,COLUMN(),4,1,"Monitoraggio"))="","",INDIRECT(ADDRESS($Z99,COLUMN(),4,1,"Monitoraggio"))),"")</f>
        <v/>
      </c>
      <c r="AQ99" s="81" t="str" cm="1">
        <f t="array" aca="1" ref="AQ99" ca="1">IFERROR(IF(INDIRECT(ADDRESS($Z99,COLUMN(),4,1,"Monitoraggio"))="","",INDIRECT(ADDRESS($Z99,COLUMN(),4,1,"Monitoraggio"))),"")</f>
        <v/>
      </c>
      <c r="AR99" s="122" t="str" cm="1">
        <f t="array" aca="1" ref="AR99" ca="1">IFERROR(IF(INDIRECT(ADDRESS($Z99,COLUMN(),4,1,"Monitoraggio"))="","",INDIRECT(ADDRESS($Z99,COLUMN(),4,1,"Monitoraggio"))),"")</f>
        <v/>
      </c>
      <c r="AS99" s="118" t="str" cm="1">
        <f t="array" aca="1" ref="AS99" ca="1">IFERROR(IF(INDIRECT(ADDRESS($Z99,COLUMN(),4,1,"Monitoraggio"))="","",INDIRECT(ADDRESS($Z99,COLUMN(),4,1,"Monitoraggio"))),"")</f>
        <v/>
      </c>
      <c r="AT99" s="119" t="str" cm="1">
        <f t="array" aca="1" ref="AT99" ca="1">IFERROR(IF(INDIRECT(ADDRESS($Z99,COLUMN(),4,1,"Monitoraggio"))="","",INDIRECT(ADDRESS($Z99,COLUMN(),4,1,"Monitoraggio"))),"")</f>
        <v/>
      </c>
      <c r="AU99" s="79" t="str" cm="1">
        <f t="array" aca="1" ref="AU99" ca="1">IFERROR(IF(INDIRECT(ADDRESS($Z99,COLUMN(),4,1,"Monitoraggio"))="","",INDIRECT(ADDRESS($Z99,COLUMN(),4,1,"Monitoraggio"))),"")</f>
        <v/>
      </c>
      <c r="AV99" s="119" t="str" cm="1">
        <f t="array" aca="1" ref="AV99" ca="1">IFERROR(IF(INDIRECT(ADDRESS($Z99,COLUMN(),4,1,"Monitoraggio"))="","",INDIRECT(ADDRESS($Z99,COLUMN(),4,1,"Monitoraggio"))),"")</f>
        <v/>
      </c>
      <c r="AW99" s="124" t="str" cm="1">
        <f t="array" aca="1" ref="AW99" ca="1">IFERROR(IF(INDIRECT(ADDRESS($Z99,COLUMN(),4,1,"Monitoraggio"))="","",INDIRECT(ADDRESS($Z99,COLUMN(),4,1,"Monitoraggio"))),"")</f>
        <v/>
      </c>
      <c r="AX99" s="62" t="str" cm="1">
        <f t="array" aca="1" ref="AX99" ca="1">IFERROR(IF(INDIRECT(ADDRESS($Z99,COLUMN(),4,1,"Monitoraggio"))="","",INDIRECT(ADDRESS($Z99,COLUMN(),4,1,"Monitoraggio"))),"")</f>
        <v/>
      </c>
      <c r="AY99" s="79" t="str" cm="1">
        <f t="array" aca="1" ref="AY99" ca="1">IFERROR(IF(INDIRECT(ADDRESS($Z99,COLUMN(),4,1,"Monitoraggio"))="","",INDIRECT(ADDRESS($Z99,COLUMN(),4,1,"Monitoraggio"))),"")</f>
        <v/>
      </c>
      <c r="AZ99" s="84" t="str" cm="1">
        <f t="array" aca="1" ref="AZ99" ca="1">IFERROR(IF(INDIRECT(ADDRESS($Z99,COLUMN(),4,1,"Monitoraggio"))="","",INDIRECT(ADDRESS($Z99,COLUMN(),4,1,"Monitoraggio"))),"")</f>
        <v/>
      </c>
      <c r="BA99" s="81" t="str" cm="1">
        <f t="array" aca="1" ref="BA99" ca="1">IFERROR(IF(INDIRECT(ADDRESS($Z99,COLUMN(),4,1,"Monitoraggio"))="","",INDIRECT(ADDRESS($Z99,COLUMN(),4,1,"Monitoraggio"))),"")</f>
        <v/>
      </c>
      <c r="BB99" s="86" t="str" cm="1">
        <f t="array" aca="1" ref="BB99" ca="1">IFERROR(IF(INDIRECT(ADDRESS($Z99,COLUMN(),4,1,"Monitoraggio"))="","",INDIRECT(ADDRESS($Z99,COLUMN(),4,1,"Monitoraggio"))),"")</f>
        <v/>
      </c>
      <c r="BC99" s="79" t="str" cm="1">
        <f t="array" aca="1" ref="BC99" ca="1">IFERROR(IF(INDIRECT(ADDRESS($Z99,COLUMN(),4,1,"Monitoraggio"))="","",INDIRECT(ADDRESS($Z99,COLUMN(),4,1,"Monitoraggio"))),"")</f>
        <v/>
      </c>
      <c r="BD99" s="79" t="str" cm="1">
        <f t="array" aca="1" ref="BD99" ca="1">IFERROR(IF(INDIRECT(ADDRESS($Z99,COLUMN(),4,1,"Monitoraggio"))="","",INDIRECT(ADDRESS($Z99,COLUMN(),4,1,"Monitoraggio"))),"")</f>
        <v/>
      </c>
      <c r="BE99" s="79" t="str" cm="1">
        <f t="array" aca="1" ref="BE99" ca="1">IFERROR(IF(INDIRECT(ADDRESS($Z99,COLUMN(),4,1,"Monitoraggio"))="","",INDIRECT(ADDRESS($Z99,COLUMN(),4,1,"Monitoraggio"))),"")</f>
        <v/>
      </c>
      <c r="BF99" s="79" t="str" cm="1">
        <f t="array" aca="1" ref="BF99" ca="1">IFERROR(IF(INDIRECT(ADDRESS($Z99,COLUMN(),4,1,"Monitoraggio"))="","",INDIRECT(ADDRESS($Z99,COLUMN(),4,1,"Monitoraggio"))),"")</f>
        <v/>
      </c>
      <c r="BG99" s="114" t="str" cm="1">
        <f t="array" aca="1" ref="BG99" ca="1">IFERROR(IF(INDIRECT(ADDRESS($Z99,COLUMN(),4,1,"Monitoraggio"))="","",INDIRECT(ADDRESS($Z99,COLUMN(),4,1,"Monitoraggio"))),"")</f>
        <v/>
      </c>
      <c r="BH99" s="48" t="str" cm="1">
        <f t="array" aca="1" ref="BH99" ca="1">IFERROR(IF(INDIRECT(ADDRESS($Z99,COLUMN(),4,1,"Monitoraggio"))="","",INDIRECT(ADDRESS($Z99,COLUMN(),4,1,"Monitoraggio"))),"")</f>
        <v/>
      </c>
      <c r="BI99" s="84" t="str" cm="1">
        <f t="array" aca="1" ref="BI99" ca="1">IFERROR(IF(INDIRECT(ADDRESS($Z99,COLUMN(),4,1,"Monitoraggio"))="","",INDIRECT(ADDRESS($Z99,COLUMN(),4,1,"Monitoraggio"))),"")</f>
        <v/>
      </c>
      <c r="BJ99" s="81" t="str" cm="1">
        <f t="array" aca="1" ref="BJ99" ca="1">IFERROR(IF(INDIRECT(ADDRESS($Z99,COLUMN(),4,1,"Monitoraggio"))="","",INDIRECT(ADDRESS($Z99,COLUMN(),4,1,"Monitoraggio"))),"")</f>
        <v/>
      </c>
    </row>
    <row r="100" spans="26:62" x14ac:dyDescent="0.2">
      <c r="Z100" s="132" t="str">
        <f>IFERROR(MATCH(ROW()-9,Monitoraggio!Z$1:Z$1000,0),"")</f>
        <v/>
      </c>
      <c r="AA100" s="60" t="str" cm="1">
        <f t="array" aca="1" ref="AA100" ca="1">IFERROR(IF(INDIRECT(ADDRESS($Z100,COLUMN(),4,1,"Monitoraggio"))="","",INDIRECT(ADDRESS($Z100,COLUMN(),4,1,"Monitoraggio"))),"")</f>
        <v/>
      </c>
      <c r="AB100" s="114" t="str" cm="1">
        <f t="array" aca="1" ref="AB100" ca="1">IFERROR(IF(INDIRECT(ADDRESS($Z100,COLUMN(),4,1,"Monitoraggio"))="","",INDIRECT(ADDRESS($Z100,COLUMN(),4,1,"Monitoraggio"))),"")</f>
        <v/>
      </c>
      <c r="AC100" s="114" t="str" cm="1">
        <f t="array" aca="1" ref="AC100" ca="1">IFERROR(IF(INDIRECT(ADDRESS($Z100,COLUMN(),4,1,"Monitoraggio"))="","",INDIRECT(ADDRESS($Z100,COLUMN(),4,1,"Monitoraggio"))),"")</f>
        <v/>
      </c>
      <c r="AD100" s="48" t="str" cm="1">
        <f t="array" aca="1" ref="AD100" ca="1">IFERROR(IF(INDIRECT(ADDRESS($Z100,COLUMN(),4,1,"Monitoraggio"))="","",INDIRECT(ADDRESS($Z100,COLUMN(),4,1,"Monitoraggio"))),"")</f>
        <v/>
      </c>
      <c r="AE100" s="61" t="str" cm="1">
        <f t="array" aca="1" ref="AE100" ca="1">IFERROR(IF(INDIRECT(ADDRESS($Z100,COLUMN(),4,1,"Monitoraggio"))="","",INDIRECT(ADDRESS($Z100,COLUMN(),4,1,"Monitoraggio"))),"")</f>
        <v/>
      </c>
      <c r="AF100" s="116" t="str" cm="1">
        <f t="array" aca="1" ref="AF100" ca="1">IFERROR(IF(INDIRECT(ADDRESS($Z100,COLUMN(),4,1,"Monitoraggio"))="","",INDIRECT(ADDRESS($Z100,COLUMN(),4,1,"Monitoraggio"))),"")</f>
        <v/>
      </c>
      <c r="AG100" s="61" t="str" cm="1">
        <f t="array" aca="1" ref="AG100" ca="1">IFERROR(IF(INDIRECT(ADDRESS($Z100,COLUMN(),4,1,"Monitoraggio"))="","",INDIRECT(ADDRESS($Z100,COLUMN(),4,1,"Monitoraggio"))),"")</f>
        <v/>
      </c>
      <c r="AH100" s="116" t="str" cm="1">
        <f t="array" aca="1" ref="AH100" ca="1">IFERROR(IF(INDIRECT(ADDRESS($Z100,COLUMN(),4,1,"Monitoraggio"))="","",INDIRECT(ADDRESS($Z100,COLUMN(),4,1,"Monitoraggio"))),"")</f>
        <v/>
      </c>
      <c r="AI100" s="114" t="str" cm="1">
        <f t="array" aca="1" ref="AI100" ca="1">IFERROR(IF(INDIRECT(ADDRESS($Z100,COLUMN(),4,1,"Monitoraggio"))="","",INDIRECT(ADDRESS($Z100,COLUMN(),4,1,"Monitoraggio"))),"")</f>
        <v/>
      </c>
      <c r="AJ100" s="118" t="str" cm="1">
        <f t="array" aca="1" ref="AJ100" ca="1">IFERROR(IF(INDIRECT(ADDRESS($Z100,COLUMN(),4,1,"Monitoraggio"))="","",INDIRECT(ADDRESS($Z100,COLUMN(),4,1,"Monitoraggio"))),"")</f>
        <v/>
      </c>
      <c r="AK100" s="119" t="str" cm="1">
        <f t="array" aca="1" ref="AK100" ca="1">IFERROR(IF(INDIRECT(ADDRESS($Z100,COLUMN(),4,1,"Monitoraggio"))="","",INDIRECT(ADDRESS($Z100,COLUMN(),4,1,"Monitoraggio"))),"")</f>
        <v/>
      </c>
      <c r="AL100" s="79" t="str" cm="1">
        <f t="array" aca="1" ref="AL100" ca="1">IFERROR(IF(INDIRECT(ADDRESS($Z100,COLUMN(),4,1,"Monitoraggio"))="","",INDIRECT(ADDRESS($Z100,COLUMN(),4,1,"Monitoraggio"))),"")</f>
        <v/>
      </c>
      <c r="AM100" s="77" t="str" cm="1">
        <f t="array" aca="1" ref="AM100" ca="1">IFERROR(IF(INDIRECT(ADDRESS($Z100,COLUMN(),4,1,"Monitoraggio"))="","",INDIRECT(ADDRESS($Z100,COLUMN(),4,1,"Monitoraggio"))),"")</f>
        <v/>
      </c>
      <c r="AN100" s="79" t="str" cm="1">
        <f t="array" aca="1" ref="AN100" ca="1">IFERROR(IF(INDIRECT(ADDRESS($Z100,COLUMN(),4,1,"Monitoraggio"))="","",INDIRECT(ADDRESS($Z100,COLUMN(),4,1,"Monitoraggio"))),"")</f>
        <v/>
      </c>
      <c r="AO100" s="79" t="str" cm="1">
        <f t="array" aca="1" ref="AO100" ca="1">IFERROR(IF(INDIRECT(ADDRESS($Z100,COLUMN(),4,1,"Monitoraggio"))="","",INDIRECT(ADDRESS($Z100,COLUMN(),4,1,"Monitoraggio"))),"")</f>
        <v/>
      </c>
      <c r="AP100" s="79" t="str" cm="1">
        <f t="array" aca="1" ref="AP100" ca="1">IFERROR(IF(INDIRECT(ADDRESS($Z100,COLUMN(),4,1,"Monitoraggio"))="","",INDIRECT(ADDRESS($Z100,COLUMN(),4,1,"Monitoraggio"))),"")</f>
        <v/>
      </c>
      <c r="AQ100" s="81" t="str" cm="1">
        <f t="array" aca="1" ref="AQ100" ca="1">IFERROR(IF(INDIRECT(ADDRESS($Z100,COLUMN(),4,1,"Monitoraggio"))="","",INDIRECT(ADDRESS($Z100,COLUMN(),4,1,"Monitoraggio"))),"")</f>
        <v/>
      </c>
      <c r="AR100" s="122" t="str" cm="1">
        <f t="array" aca="1" ref="AR100" ca="1">IFERROR(IF(INDIRECT(ADDRESS($Z100,COLUMN(),4,1,"Monitoraggio"))="","",INDIRECT(ADDRESS($Z100,COLUMN(),4,1,"Monitoraggio"))),"")</f>
        <v/>
      </c>
      <c r="AS100" s="118" t="str" cm="1">
        <f t="array" aca="1" ref="AS100" ca="1">IFERROR(IF(INDIRECT(ADDRESS($Z100,COLUMN(),4,1,"Monitoraggio"))="","",INDIRECT(ADDRESS($Z100,COLUMN(),4,1,"Monitoraggio"))),"")</f>
        <v/>
      </c>
      <c r="AT100" s="119" t="str" cm="1">
        <f t="array" aca="1" ref="AT100" ca="1">IFERROR(IF(INDIRECT(ADDRESS($Z100,COLUMN(),4,1,"Monitoraggio"))="","",INDIRECT(ADDRESS($Z100,COLUMN(),4,1,"Monitoraggio"))),"")</f>
        <v/>
      </c>
      <c r="AU100" s="79" t="str" cm="1">
        <f t="array" aca="1" ref="AU100" ca="1">IFERROR(IF(INDIRECT(ADDRESS($Z100,COLUMN(),4,1,"Monitoraggio"))="","",INDIRECT(ADDRESS($Z100,COLUMN(),4,1,"Monitoraggio"))),"")</f>
        <v/>
      </c>
      <c r="AV100" s="119" t="str" cm="1">
        <f t="array" aca="1" ref="AV100" ca="1">IFERROR(IF(INDIRECT(ADDRESS($Z100,COLUMN(),4,1,"Monitoraggio"))="","",INDIRECT(ADDRESS($Z100,COLUMN(),4,1,"Monitoraggio"))),"")</f>
        <v/>
      </c>
      <c r="AW100" s="124" t="str" cm="1">
        <f t="array" aca="1" ref="AW100" ca="1">IFERROR(IF(INDIRECT(ADDRESS($Z100,COLUMN(),4,1,"Monitoraggio"))="","",INDIRECT(ADDRESS($Z100,COLUMN(),4,1,"Monitoraggio"))),"")</f>
        <v/>
      </c>
      <c r="AX100" s="62" t="str" cm="1">
        <f t="array" aca="1" ref="AX100" ca="1">IFERROR(IF(INDIRECT(ADDRESS($Z100,COLUMN(),4,1,"Monitoraggio"))="","",INDIRECT(ADDRESS($Z100,COLUMN(),4,1,"Monitoraggio"))),"")</f>
        <v/>
      </c>
      <c r="AY100" s="79" t="str" cm="1">
        <f t="array" aca="1" ref="AY100" ca="1">IFERROR(IF(INDIRECT(ADDRESS($Z100,COLUMN(),4,1,"Monitoraggio"))="","",INDIRECT(ADDRESS($Z100,COLUMN(),4,1,"Monitoraggio"))),"")</f>
        <v/>
      </c>
      <c r="AZ100" s="84" t="str" cm="1">
        <f t="array" aca="1" ref="AZ100" ca="1">IFERROR(IF(INDIRECT(ADDRESS($Z100,COLUMN(),4,1,"Monitoraggio"))="","",INDIRECT(ADDRESS($Z100,COLUMN(),4,1,"Monitoraggio"))),"")</f>
        <v/>
      </c>
      <c r="BA100" s="81" t="str" cm="1">
        <f t="array" aca="1" ref="BA100" ca="1">IFERROR(IF(INDIRECT(ADDRESS($Z100,COLUMN(),4,1,"Monitoraggio"))="","",INDIRECT(ADDRESS($Z100,COLUMN(),4,1,"Monitoraggio"))),"")</f>
        <v/>
      </c>
      <c r="BB100" s="86" t="str" cm="1">
        <f t="array" aca="1" ref="BB100" ca="1">IFERROR(IF(INDIRECT(ADDRESS($Z100,COLUMN(),4,1,"Monitoraggio"))="","",INDIRECT(ADDRESS($Z100,COLUMN(),4,1,"Monitoraggio"))),"")</f>
        <v/>
      </c>
      <c r="BC100" s="79" t="str" cm="1">
        <f t="array" aca="1" ref="BC100" ca="1">IFERROR(IF(INDIRECT(ADDRESS($Z100,COLUMN(),4,1,"Monitoraggio"))="","",INDIRECT(ADDRESS($Z100,COLUMN(),4,1,"Monitoraggio"))),"")</f>
        <v/>
      </c>
      <c r="BD100" s="79" t="str" cm="1">
        <f t="array" aca="1" ref="BD100" ca="1">IFERROR(IF(INDIRECT(ADDRESS($Z100,COLUMN(),4,1,"Monitoraggio"))="","",INDIRECT(ADDRESS($Z100,COLUMN(),4,1,"Monitoraggio"))),"")</f>
        <v/>
      </c>
      <c r="BE100" s="79" t="str" cm="1">
        <f t="array" aca="1" ref="BE100" ca="1">IFERROR(IF(INDIRECT(ADDRESS($Z100,COLUMN(),4,1,"Monitoraggio"))="","",INDIRECT(ADDRESS($Z100,COLUMN(),4,1,"Monitoraggio"))),"")</f>
        <v/>
      </c>
      <c r="BF100" s="79" t="str" cm="1">
        <f t="array" aca="1" ref="BF100" ca="1">IFERROR(IF(INDIRECT(ADDRESS($Z100,COLUMN(),4,1,"Monitoraggio"))="","",INDIRECT(ADDRESS($Z100,COLUMN(),4,1,"Monitoraggio"))),"")</f>
        <v/>
      </c>
      <c r="BG100" s="114" t="str" cm="1">
        <f t="array" aca="1" ref="BG100" ca="1">IFERROR(IF(INDIRECT(ADDRESS($Z100,COLUMN(),4,1,"Monitoraggio"))="","",INDIRECT(ADDRESS($Z100,COLUMN(),4,1,"Monitoraggio"))),"")</f>
        <v/>
      </c>
      <c r="BH100" s="48" t="str" cm="1">
        <f t="array" aca="1" ref="BH100" ca="1">IFERROR(IF(INDIRECT(ADDRESS($Z100,COLUMN(),4,1,"Monitoraggio"))="","",INDIRECT(ADDRESS($Z100,COLUMN(),4,1,"Monitoraggio"))),"")</f>
        <v/>
      </c>
      <c r="BI100" s="84" t="str" cm="1">
        <f t="array" aca="1" ref="BI100" ca="1">IFERROR(IF(INDIRECT(ADDRESS($Z100,COLUMN(),4,1,"Monitoraggio"))="","",INDIRECT(ADDRESS($Z100,COLUMN(),4,1,"Monitoraggio"))),"")</f>
        <v/>
      </c>
      <c r="BJ100" s="81" t="str" cm="1">
        <f t="array" aca="1" ref="BJ100" ca="1">IFERROR(IF(INDIRECT(ADDRESS($Z100,COLUMN(),4,1,"Monitoraggio"))="","",INDIRECT(ADDRESS($Z100,COLUMN(),4,1,"Monitoraggio"))),"")</f>
        <v/>
      </c>
    </row>
    <row r="101" spans="26:62" x14ac:dyDescent="0.2">
      <c r="Z101" s="132" t="str">
        <f>IFERROR(MATCH(ROW()-9,Monitoraggio!Z$1:Z$1000,0),"")</f>
        <v/>
      </c>
      <c r="AA101" s="60" t="str" cm="1">
        <f t="array" aca="1" ref="AA101" ca="1">IFERROR(IF(INDIRECT(ADDRESS($Z101,COLUMN(),4,1,"Monitoraggio"))="","",INDIRECT(ADDRESS($Z101,COLUMN(),4,1,"Monitoraggio"))),"")</f>
        <v/>
      </c>
      <c r="AB101" s="114" t="str" cm="1">
        <f t="array" aca="1" ref="AB101" ca="1">IFERROR(IF(INDIRECT(ADDRESS($Z101,COLUMN(),4,1,"Monitoraggio"))="","",INDIRECT(ADDRESS($Z101,COLUMN(),4,1,"Monitoraggio"))),"")</f>
        <v/>
      </c>
      <c r="AC101" s="114" t="str" cm="1">
        <f t="array" aca="1" ref="AC101" ca="1">IFERROR(IF(INDIRECT(ADDRESS($Z101,COLUMN(),4,1,"Monitoraggio"))="","",INDIRECT(ADDRESS($Z101,COLUMN(),4,1,"Monitoraggio"))),"")</f>
        <v/>
      </c>
      <c r="AD101" s="48" t="str" cm="1">
        <f t="array" aca="1" ref="AD101" ca="1">IFERROR(IF(INDIRECT(ADDRESS($Z101,COLUMN(),4,1,"Monitoraggio"))="","",INDIRECT(ADDRESS($Z101,COLUMN(),4,1,"Monitoraggio"))),"")</f>
        <v/>
      </c>
      <c r="AE101" s="61" t="str" cm="1">
        <f t="array" aca="1" ref="AE101" ca="1">IFERROR(IF(INDIRECT(ADDRESS($Z101,COLUMN(),4,1,"Monitoraggio"))="","",INDIRECT(ADDRESS($Z101,COLUMN(),4,1,"Monitoraggio"))),"")</f>
        <v/>
      </c>
      <c r="AF101" s="116" t="str" cm="1">
        <f t="array" aca="1" ref="AF101" ca="1">IFERROR(IF(INDIRECT(ADDRESS($Z101,COLUMN(),4,1,"Monitoraggio"))="","",INDIRECT(ADDRESS($Z101,COLUMN(),4,1,"Monitoraggio"))),"")</f>
        <v/>
      </c>
      <c r="AG101" s="61" t="str" cm="1">
        <f t="array" aca="1" ref="AG101" ca="1">IFERROR(IF(INDIRECT(ADDRESS($Z101,COLUMN(),4,1,"Monitoraggio"))="","",INDIRECT(ADDRESS($Z101,COLUMN(),4,1,"Monitoraggio"))),"")</f>
        <v/>
      </c>
      <c r="AH101" s="116" t="str" cm="1">
        <f t="array" aca="1" ref="AH101" ca="1">IFERROR(IF(INDIRECT(ADDRESS($Z101,COLUMN(),4,1,"Monitoraggio"))="","",INDIRECT(ADDRESS($Z101,COLUMN(),4,1,"Monitoraggio"))),"")</f>
        <v/>
      </c>
      <c r="AI101" s="114" t="str" cm="1">
        <f t="array" aca="1" ref="AI101" ca="1">IFERROR(IF(INDIRECT(ADDRESS($Z101,COLUMN(),4,1,"Monitoraggio"))="","",INDIRECT(ADDRESS($Z101,COLUMN(),4,1,"Monitoraggio"))),"")</f>
        <v/>
      </c>
      <c r="AJ101" s="118" t="str" cm="1">
        <f t="array" aca="1" ref="AJ101" ca="1">IFERROR(IF(INDIRECT(ADDRESS($Z101,COLUMN(),4,1,"Monitoraggio"))="","",INDIRECT(ADDRESS($Z101,COLUMN(),4,1,"Monitoraggio"))),"")</f>
        <v/>
      </c>
      <c r="AK101" s="119" t="str" cm="1">
        <f t="array" aca="1" ref="AK101" ca="1">IFERROR(IF(INDIRECT(ADDRESS($Z101,COLUMN(),4,1,"Monitoraggio"))="","",INDIRECT(ADDRESS($Z101,COLUMN(),4,1,"Monitoraggio"))),"")</f>
        <v/>
      </c>
      <c r="AL101" s="79" t="str" cm="1">
        <f t="array" aca="1" ref="AL101" ca="1">IFERROR(IF(INDIRECT(ADDRESS($Z101,COLUMN(),4,1,"Monitoraggio"))="","",INDIRECT(ADDRESS($Z101,COLUMN(),4,1,"Monitoraggio"))),"")</f>
        <v/>
      </c>
      <c r="AM101" s="77" t="str" cm="1">
        <f t="array" aca="1" ref="AM101" ca="1">IFERROR(IF(INDIRECT(ADDRESS($Z101,COLUMN(),4,1,"Monitoraggio"))="","",INDIRECT(ADDRESS($Z101,COLUMN(),4,1,"Monitoraggio"))),"")</f>
        <v/>
      </c>
      <c r="AN101" s="79" t="str" cm="1">
        <f t="array" aca="1" ref="AN101" ca="1">IFERROR(IF(INDIRECT(ADDRESS($Z101,COLUMN(),4,1,"Monitoraggio"))="","",INDIRECT(ADDRESS($Z101,COLUMN(),4,1,"Monitoraggio"))),"")</f>
        <v/>
      </c>
      <c r="AO101" s="79" t="str" cm="1">
        <f t="array" aca="1" ref="AO101" ca="1">IFERROR(IF(INDIRECT(ADDRESS($Z101,COLUMN(),4,1,"Monitoraggio"))="","",INDIRECT(ADDRESS($Z101,COLUMN(),4,1,"Monitoraggio"))),"")</f>
        <v/>
      </c>
      <c r="AP101" s="79" t="str" cm="1">
        <f t="array" aca="1" ref="AP101" ca="1">IFERROR(IF(INDIRECT(ADDRESS($Z101,COLUMN(),4,1,"Monitoraggio"))="","",INDIRECT(ADDRESS($Z101,COLUMN(),4,1,"Monitoraggio"))),"")</f>
        <v/>
      </c>
      <c r="AQ101" s="81" t="str" cm="1">
        <f t="array" aca="1" ref="AQ101" ca="1">IFERROR(IF(INDIRECT(ADDRESS($Z101,COLUMN(),4,1,"Monitoraggio"))="","",INDIRECT(ADDRESS($Z101,COLUMN(),4,1,"Monitoraggio"))),"")</f>
        <v/>
      </c>
      <c r="AR101" s="122" t="str" cm="1">
        <f t="array" aca="1" ref="AR101" ca="1">IFERROR(IF(INDIRECT(ADDRESS($Z101,COLUMN(),4,1,"Monitoraggio"))="","",INDIRECT(ADDRESS($Z101,COLUMN(),4,1,"Monitoraggio"))),"")</f>
        <v/>
      </c>
      <c r="AS101" s="118" t="str" cm="1">
        <f t="array" aca="1" ref="AS101" ca="1">IFERROR(IF(INDIRECT(ADDRESS($Z101,COLUMN(),4,1,"Monitoraggio"))="","",INDIRECT(ADDRESS($Z101,COLUMN(),4,1,"Monitoraggio"))),"")</f>
        <v/>
      </c>
      <c r="AT101" s="119" t="str" cm="1">
        <f t="array" aca="1" ref="AT101" ca="1">IFERROR(IF(INDIRECT(ADDRESS($Z101,COLUMN(),4,1,"Monitoraggio"))="","",INDIRECT(ADDRESS($Z101,COLUMN(),4,1,"Monitoraggio"))),"")</f>
        <v/>
      </c>
      <c r="AU101" s="79" t="str" cm="1">
        <f t="array" aca="1" ref="AU101" ca="1">IFERROR(IF(INDIRECT(ADDRESS($Z101,COLUMN(),4,1,"Monitoraggio"))="","",INDIRECT(ADDRESS($Z101,COLUMN(),4,1,"Monitoraggio"))),"")</f>
        <v/>
      </c>
      <c r="AV101" s="119" t="str" cm="1">
        <f t="array" aca="1" ref="AV101" ca="1">IFERROR(IF(INDIRECT(ADDRESS($Z101,COLUMN(),4,1,"Monitoraggio"))="","",INDIRECT(ADDRESS($Z101,COLUMN(),4,1,"Monitoraggio"))),"")</f>
        <v/>
      </c>
      <c r="AW101" s="124" t="str" cm="1">
        <f t="array" aca="1" ref="AW101" ca="1">IFERROR(IF(INDIRECT(ADDRESS($Z101,COLUMN(),4,1,"Monitoraggio"))="","",INDIRECT(ADDRESS($Z101,COLUMN(),4,1,"Monitoraggio"))),"")</f>
        <v/>
      </c>
      <c r="AX101" s="62" t="str" cm="1">
        <f t="array" aca="1" ref="AX101" ca="1">IFERROR(IF(INDIRECT(ADDRESS($Z101,COLUMN(),4,1,"Monitoraggio"))="","",INDIRECT(ADDRESS($Z101,COLUMN(),4,1,"Monitoraggio"))),"")</f>
        <v/>
      </c>
      <c r="AY101" s="79" t="str" cm="1">
        <f t="array" aca="1" ref="AY101" ca="1">IFERROR(IF(INDIRECT(ADDRESS($Z101,COLUMN(),4,1,"Monitoraggio"))="","",INDIRECT(ADDRESS($Z101,COLUMN(),4,1,"Monitoraggio"))),"")</f>
        <v/>
      </c>
      <c r="AZ101" s="84" t="str" cm="1">
        <f t="array" aca="1" ref="AZ101" ca="1">IFERROR(IF(INDIRECT(ADDRESS($Z101,COLUMN(),4,1,"Monitoraggio"))="","",INDIRECT(ADDRESS($Z101,COLUMN(),4,1,"Monitoraggio"))),"")</f>
        <v/>
      </c>
      <c r="BA101" s="81" t="str" cm="1">
        <f t="array" aca="1" ref="BA101" ca="1">IFERROR(IF(INDIRECT(ADDRESS($Z101,COLUMN(),4,1,"Monitoraggio"))="","",INDIRECT(ADDRESS($Z101,COLUMN(),4,1,"Monitoraggio"))),"")</f>
        <v/>
      </c>
      <c r="BB101" s="86" t="str" cm="1">
        <f t="array" aca="1" ref="BB101" ca="1">IFERROR(IF(INDIRECT(ADDRESS($Z101,COLUMN(),4,1,"Monitoraggio"))="","",INDIRECT(ADDRESS($Z101,COLUMN(),4,1,"Monitoraggio"))),"")</f>
        <v/>
      </c>
      <c r="BC101" s="79" t="str" cm="1">
        <f t="array" aca="1" ref="BC101" ca="1">IFERROR(IF(INDIRECT(ADDRESS($Z101,COLUMN(),4,1,"Monitoraggio"))="","",INDIRECT(ADDRESS($Z101,COLUMN(),4,1,"Monitoraggio"))),"")</f>
        <v/>
      </c>
      <c r="BD101" s="79" t="str" cm="1">
        <f t="array" aca="1" ref="BD101" ca="1">IFERROR(IF(INDIRECT(ADDRESS($Z101,COLUMN(),4,1,"Monitoraggio"))="","",INDIRECT(ADDRESS($Z101,COLUMN(),4,1,"Monitoraggio"))),"")</f>
        <v/>
      </c>
      <c r="BE101" s="79" t="str" cm="1">
        <f t="array" aca="1" ref="BE101" ca="1">IFERROR(IF(INDIRECT(ADDRESS($Z101,COLUMN(),4,1,"Monitoraggio"))="","",INDIRECT(ADDRESS($Z101,COLUMN(),4,1,"Monitoraggio"))),"")</f>
        <v/>
      </c>
      <c r="BF101" s="79" t="str" cm="1">
        <f t="array" aca="1" ref="BF101" ca="1">IFERROR(IF(INDIRECT(ADDRESS($Z101,COLUMN(),4,1,"Monitoraggio"))="","",INDIRECT(ADDRESS($Z101,COLUMN(),4,1,"Monitoraggio"))),"")</f>
        <v/>
      </c>
      <c r="BG101" s="114" t="str" cm="1">
        <f t="array" aca="1" ref="BG101" ca="1">IFERROR(IF(INDIRECT(ADDRESS($Z101,COLUMN(),4,1,"Monitoraggio"))="","",INDIRECT(ADDRESS($Z101,COLUMN(),4,1,"Monitoraggio"))),"")</f>
        <v/>
      </c>
      <c r="BH101" s="48" t="str" cm="1">
        <f t="array" aca="1" ref="BH101" ca="1">IFERROR(IF(INDIRECT(ADDRESS($Z101,COLUMN(),4,1,"Monitoraggio"))="","",INDIRECT(ADDRESS($Z101,COLUMN(),4,1,"Monitoraggio"))),"")</f>
        <v/>
      </c>
      <c r="BI101" s="84" t="str" cm="1">
        <f t="array" aca="1" ref="BI101" ca="1">IFERROR(IF(INDIRECT(ADDRESS($Z101,COLUMN(),4,1,"Monitoraggio"))="","",INDIRECT(ADDRESS($Z101,COLUMN(),4,1,"Monitoraggio"))),"")</f>
        <v/>
      </c>
      <c r="BJ101" s="81" t="str" cm="1">
        <f t="array" aca="1" ref="BJ101" ca="1">IFERROR(IF(INDIRECT(ADDRESS($Z101,COLUMN(),4,1,"Monitoraggio"))="","",INDIRECT(ADDRESS($Z101,COLUMN(),4,1,"Monitoraggio"))),"")</f>
        <v/>
      </c>
    </row>
    <row r="102" spans="26:62" x14ac:dyDescent="0.2">
      <c r="Z102" s="132" t="str">
        <f>IFERROR(MATCH(ROW()-9,Monitoraggio!Z$1:Z$1000,0),"")</f>
        <v/>
      </c>
      <c r="AA102" s="60" t="str" cm="1">
        <f t="array" aca="1" ref="AA102" ca="1">IFERROR(IF(INDIRECT(ADDRESS($Z102,COLUMN(),4,1,"Monitoraggio"))="","",INDIRECT(ADDRESS($Z102,COLUMN(),4,1,"Monitoraggio"))),"")</f>
        <v/>
      </c>
      <c r="AB102" s="114" t="str" cm="1">
        <f t="array" aca="1" ref="AB102" ca="1">IFERROR(IF(INDIRECT(ADDRESS($Z102,COLUMN(),4,1,"Monitoraggio"))="","",INDIRECT(ADDRESS($Z102,COLUMN(),4,1,"Monitoraggio"))),"")</f>
        <v/>
      </c>
      <c r="AC102" s="114" t="str" cm="1">
        <f t="array" aca="1" ref="AC102" ca="1">IFERROR(IF(INDIRECT(ADDRESS($Z102,COLUMN(),4,1,"Monitoraggio"))="","",INDIRECT(ADDRESS($Z102,COLUMN(),4,1,"Monitoraggio"))),"")</f>
        <v/>
      </c>
      <c r="AD102" s="48" t="str" cm="1">
        <f t="array" aca="1" ref="AD102" ca="1">IFERROR(IF(INDIRECT(ADDRESS($Z102,COLUMN(),4,1,"Monitoraggio"))="","",INDIRECT(ADDRESS($Z102,COLUMN(),4,1,"Monitoraggio"))),"")</f>
        <v/>
      </c>
      <c r="AE102" s="61" t="str" cm="1">
        <f t="array" aca="1" ref="AE102" ca="1">IFERROR(IF(INDIRECT(ADDRESS($Z102,COLUMN(),4,1,"Monitoraggio"))="","",INDIRECT(ADDRESS($Z102,COLUMN(),4,1,"Monitoraggio"))),"")</f>
        <v/>
      </c>
      <c r="AF102" s="116" t="str" cm="1">
        <f t="array" aca="1" ref="AF102" ca="1">IFERROR(IF(INDIRECT(ADDRESS($Z102,COLUMN(),4,1,"Monitoraggio"))="","",INDIRECT(ADDRESS($Z102,COLUMN(),4,1,"Monitoraggio"))),"")</f>
        <v/>
      </c>
      <c r="AG102" s="61" t="str" cm="1">
        <f t="array" aca="1" ref="AG102" ca="1">IFERROR(IF(INDIRECT(ADDRESS($Z102,COLUMN(),4,1,"Monitoraggio"))="","",INDIRECT(ADDRESS($Z102,COLUMN(),4,1,"Monitoraggio"))),"")</f>
        <v/>
      </c>
      <c r="AH102" s="116" t="str" cm="1">
        <f t="array" aca="1" ref="AH102" ca="1">IFERROR(IF(INDIRECT(ADDRESS($Z102,COLUMN(),4,1,"Monitoraggio"))="","",INDIRECT(ADDRESS($Z102,COLUMN(),4,1,"Monitoraggio"))),"")</f>
        <v/>
      </c>
      <c r="AI102" s="114" t="str" cm="1">
        <f t="array" aca="1" ref="AI102" ca="1">IFERROR(IF(INDIRECT(ADDRESS($Z102,COLUMN(),4,1,"Monitoraggio"))="","",INDIRECT(ADDRESS($Z102,COLUMN(),4,1,"Monitoraggio"))),"")</f>
        <v/>
      </c>
      <c r="AJ102" s="118" t="str" cm="1">
        <f t="array" aca="1" ref="AJ102" ca="1">IFERROR(IF(INDIRECT(ADDRESS($Z102,COLUMN(),4,1,"Monitoraggio"))="","",INDIRECT(ADDRESS($Z102,COLUMN(),4,1,"Monitoraggio"))),"")</f>
        <v/>
      </c>
      <c r="AK102" s="119" t="str" cm="1">
        <f t="array" aca="1" ref="AK102" ca="1">IFERROR(IF(INDIRECT(ADDRESS($Z102,COLUMN(),4,1,"Monitoraggio"))="","",INDIRECT(ADDRESS($Z102,COLUMN(),4,1,"Monitoraggio"))),"")</f>
        <v/>
      </c>
      <c r="AL102" s="79" t="str" cm="1">
        <f t="array" aca="1" ref="AL102" ca="1">IFERROR(IF(INDIRECT(ADDRESS($Z102,COLUMN(),4,1,"Monitoraggio"))="","",INDIRECT(ADDRESS($Z102,COLUMN(),4,1,"Monitoraggio"))),"")</f>
        <v/>
      </c>
      <c r="AM102" s="77" t="str" cm="1">
        <f t="array" aca="1" ref="AM102" ca="1">IFERROR(IF(INDIRECT(ADDRESS($Z102,COLUMN(),4,1,"Monitoraggio"))="","",INDIRECT(ADDRESS($Z102,COLUMN(),4,1,"Monitoraggio"))),"")</f>
        <v/>
      </c>
      <c r="AN102" s="79" t="str" cm="1">
        <f t="array" aca="1" ref="AN102" ca="1">IFERROR(IF(INDIRECT(ADDRESS($Z102,COLUMN(),4,1,"Monitoraggio"))="","",INDIRECT(ADDRESS($Z102,COLUMN(),4,1,"Monitoraggio"))),"")</f>
        <v/>
      </c>
      <c r="AO102" s="79" t="str" cm="1">
        <f t="array" aca="1" ref="AO102" ca="1">IFERROR(IF(INDIRECT(ADDRESS($Z102,COLUMN(),4,1,"Monitoraggio"))="","",INDIRECT(ADDRESS($Z102,COLUMN(),4,1,"Monitoraggio"))),"")</f>
        <v/>
      </c>
      <c r="AP102" s="79" t="str" cm="1">
        <f t="array" aca="1" ref="AP102" ca="1">IFERROR(IF(INDIRECT(ADDRESS($Z102,COLUMN(),4,1,"Monitoraggio"))="","",INDIRECT(ADDRESS($Z102,COLUMN(),4,1,"Monitoraggio"))),"")</f>
        <v/>
      </c>
      <c r="AQ102" s="81" t="str" cm="1">
        <f t="array" aca="1" ref="AQ102" ca="1">IFERROR(IF(INDIRECT(ADDRESS($Z102,COLUMN(),4,1,"Monitoraggio"))="","",INDIRECT(ADDRESS($Z102,COLUMN(),4,1,"Monitoraggio"))),"")</f>
        <v/>
      </c>
      <c r="AR102" s="122" t="str" cm="1">
        <f t="array" aca="1" ref="AR102" ca="1">IFERROR(IF(INDIRECT(ADDRESS($Z102,COLUMN(),4,1,"Monitoraggio"))="","",INDIRECT(ADDRESS($Z102,COLUMN(),4,1,"Monitoraggio"))),"")</f>
        <v/>
      </c>
      <c r="AS102" s="118" t="str" cm="1">
        <f t="array" aca="1" ref="AS102" ca="1">IFERROR(IF(INDIRECT(ADDRESS($Z102,COLUMN(),4,1,"Monitoraggio"))="","",INDIRECT(ADDRESS($Z102,COLUMN(),4,1,"Monitoraggio"))),"")</f>
        <v/>
      </c>
      <c r="AT102" s="119" t="str" cm="1">
        <f t="array" aca="1" ref="AT102" ca="1">IFERROR(IF(INDIRECT(ADDRESS($Z102,COLUMN(),4,1,"Monitoraggio"))="","",INDIRECT(ADDRESS($Z102,COLUMN(),4,1,"Monitoraggio"))),"")</f>
        <v/>
      </c>
      <c r="AU102" s="79" t="str" cm="1">
        <f t="array" aca="1" ref="AU102" ca="1">IFERROR(IF(INDIRECT(ADDRESS($Z102,COLUMN(),4,1,"Monitoraggio"))="","",INDIRECT(ADDRESS($Z102,COLUMN(),4,1,"Monitoraggio"))),"")</f>
        <v/>
      </c>
      <c r="AV102" s="119" t="str" cm="1">
        <f t="array" aca="1" ref="AV102" ca="1">IFERROR(IF(INDIRECT(ADDRESS($Z102,COLUMN(),4,1,"Monitoraggio"))="","",INDIRECT(ADDRESS($Z102,COLUMN(),4,1,"Monitoraggio"))),"")</f>
        <v/>
      </c>
      <c r="AW102" s="124" t="str" cm="1">
        <f t="array" aca="1" ref="AW102" ca="1">IFERROR(IF(INDIRECT(ADDRESS($Z102,COLUMN(),4,1,"Monitoraggio"))="","",INDIRECT(ADDRESS($Z102,COLUMN(),4,1,"Monitoraggio"))),"")</f>
        <v/>
      </c>
      <c r="AX102" s="62" t="str" cm="1">
        <f t="array" aca="1" ref="AX102" ca="1">IFERROR(IF(INDIRECT(ADDRESS($Z102,COLUMN(),4,1,"Monitoraggio"))="","",INDIRECT(ADDRESS($Z102,COLUMN(),4,1,"Monitoraggio"))),"")</f>
        <v/>
      </c>
      <c r="AY102" s="79" t="str" cm="1">
        <f t="array" aca="1" ref="AY102" ca="1">IFERROR(IF(INDIRECT(ADDRESS($Z102,COLUMN(),4,1,"Monitoraggio"))="","",INDIRECT(ADDRESS($Z102,COLUMN(),4,1,"Monitoraggio"))),"")</f>
        <v/>
      </c>
      <c r="AZ102" s="84" t="str" cm="1">
        <f t="array" aca="1" ref="AZ102" ca="1">IFERROR(IF(INDIRECT(ADDRESS($Z102,COLUMN(),4,1,"Monitoraggio"))="","",INDIRECT(ADDRESS($Z102,COLUMN(),4,1,"Monitoraggio"))),"")</f>
        <v/>
      </c>
      <c r="BA102" s="81" t="str" cm="1">
        <f t="array" aca="1" ref="BA102" ca="1">IFERROR(IF(INDIRECT(ADDRESS($Z102,COLUMN(),4,1,"Monitoraggio"))="","",INDIRECT(ADDRESS($Z102,COLUMN(),4,1,"Monitoraggio"))),"")</f>
        <v/>
      </c>
      <c r="BB102" s="86" t="str" cm="1">
        <f t="array" aca="1" ref="BB102" ca="1">IFERROR(IF(INDIRECT(ADDRESS($Z102,COLUMN(),4,1,"Monitoraggio"))="","",INDIRECT(ADDRESS($Z102,COLUMN(),4,1,"Monitoraggio"))),"")</f>
        <v/>
      </c>
      <c r="BC102" s="79" t="str" cm="1">
        <f t="array" aca="1" ref="BC102" ca="1">IFERROR(IF(INDIRECT(ADDRESS($Z102,COLUMN(),4,1,"Monitoraggio"))="","",INDIRECT(ADDRESS($Z102,COLUMN(),4,1,"Monitoraggio"))),"")</f>
        <v/>
      </c>
      <c r="BD102" s="79" t="str" cm="1">
        <f t="array" aca="1" ref="BD102" ca="1">IFERROR(IF(INDIRECT(ADDRESS($Z102,COLUMN(),4,1,"Monitoraggio"))="","",INDIRECT(ADDRESS($Z102,COLUMN(),4,1,"Monitoraggio"))),"")</f>
        <v/>
      </c>
      <c r="BE102" s="79" t="str" cm="1">
        <f t="array" aca="1" ref="BE102" ca="1">IFERROR(IF(INDIRECT(ADDRESS($Z102,COLUMN(),4,1,"Monitoraggio"))="","",INDIRECT(ADDRESS($Z102,COLUMN(),4,1,"Monitoraggio"))),"")</f>
        <v/>
      </c>
      <c r="BF102" s="79" t="str" cm="1">
        <f t="array" aca="1" ref="BF102" ca="1">IFERROR(IF(INDIRECT(ADDRESS($Z102,COLUMN(),4,1,"Monitoraggio"))="","",INDIRECT(ADDRESS($Z102,COLUMN(),4,1,"Monitoraggio"))),"")</f>
        <v/>
      </c>
      <c r="BG102" s="114" t="str" cm="1">
        <f t="array" aca="1" ref="BG102" ca="1">IFERROR(IF(INDIRECT(ADDRESS($Z102,COLUMN(),4,1,"Monitoraggio"))="","",INDIRECT(ADDRESS($Z102,COLUMN(),4,1,"Monitoraggio"))),"")</f>
        <v/>
      </c>
      <c r="BH102" s="48" t="str" cm="1">
        <f t="array" aca="1" ref="BH102" ca="1">IFERROR(IF(INDIRECT(ADDRESS($Z102,COLUMN(),4,1,"Monitoraggio"))="","",INDIRECT(ADDRESS($Z102,COLUMN(),4,1,"Monitoraggio"))),"")</f>
        <v/>
      </c>
      <c r="BI102" s="84" t="str" cm="1">
        <f t="array" aca="1" ref="BI102" ca="1">IFERROR(IF(INDIRECT(ADDRESS($Z102,COLUMN(),4,1,"Monitoraggio"))="","",INDIRECT(ADDRESS($Z102,COLUMN(),4,1,"Monitoraggio"))),"")</f>
        <v/>
      </c>
      <c r="BJ102" s="81" t="str" cm="1">
        <f t="array" aca="1" ref="BJ102" ca="1">IFERROR(IF(INDIRECT(ADDRESS($Z102,COLUMN(),4,1,"Monitoraggio"))="","",INDIRECT(ADDRESS($Z102,COLUMN(),4,1,"Monitoraggio"))),"")</f>
        <v/>
      </c>
    </row>
    <row r="103" spans="26:62" x14ac:dyDescent="0.2">
      <c r="Z103" s="132" t="str">
        <f>IFERROR(MATCH(ROW()-9,Monitoraggio!Z$1:Z$1000,0),"")</f>
        <v/>
      </c>
      <c r="AA103" s="60" t="str" cm="1">
        <f t="array" aca="1" ref="AA103" ca="1">IFERROR(IF(INDIRECT(ADDRESS($Z103,COLUMN(),4,1,"Monitoraggio"))="","",INDIRECT(ADDRESS($Z103,COLUMN(),4,1,"Monitoraggio"))),"")</f>
        <v/>
      </c>
      <c r="AB103" s="114" t="str" cm="1">
        <f t="array" aca="1" ref="AB103" ca="1">IFERROR(IF(INDIRECT(ADDRESS($Z103,COLUMN(),4,1,"Monitoraggio"))="","",INDIRECT(ADDRESS($Z103,COLUMN(),4,1,"Monitoraggio"))),"")</f>
        <v/>
      </c>
      <c r="AC103" s="114" t="str" cm="1">
        <f t="array" aca="1" ref="AC103" ca="1">IFERROR(IF(INDIRECT(ADDRESS($Z103,COLUMN(),4,1,"Monitoraggio"))="","",INDIRECT(ADDRESS($Z103,COLUMN(),4,1,"Monitoraggio"))),"")</f>
        <v/>
      </c>
      <c r="AD103" s="48" t="str" cm="1">
        <f t="array" aca="1" ref="AD103" ca="1">IFERROR(IF(INDIRECT(ADDRESS($Z103,COLUMN(),4,1,"Monitoraggio"))="","",INDIRECT(ADDRESS($Z103,COLUMN(),4,1,"Monitoraggio"))),"")</f>
        <v/>
      </c>
      <c r="AE103" s="61" t="str" cm="1">
        <f t="array" aca="1" ref="AE103" ca="1">IFERROR(IF(INDIRECT(ADDRESS($Z103,COLUMN(),4,1,"Monitoraggio"))="","",INDIRECT(ADDRESS($Z103,COLUMN(),4,1,"Monitoraggio"))),"")</f>
        <v/>
      </c>
      <c r="AF103" s="116" t="str" cm="1">
        <f t="array" aca="1" ref="AF103" ca="1">IFERROR(IF(INDIRECT(ADDRESS($Z103,COLUMN(),4,1,"Monitoraggio"))="","",INDIRECT(ADDRESS($Z103,COLUMN(),4,1,"Monitoraggio"))),"")</f>
        <v/>
      </c>
      <c r="AG103" s="61" t="str" cm="1">
        <f t="array" aca="1" ref="AG103" ca="1">IFERROR(IF(INDIRECT(ADDRESS($Z103,COLUMN(),4,1,"Monitoraggio"))="","",INDIRECT(ADDRESS($Z103,COLUMN(),4,1,"Monitoraggio"))),"")</f>
        <v/>
      </c>
      <c r="AH103" s="116" t="str" cm="1">
        <f t="array" aca="1" ref="AH103" ca="1">IFERROR(IF(INDIRECT(ADDRESS($Z103,COLUMN(),4,1,"Monitoraggio"))="","",INDIRECT(ADDRESS($Z103,COLUMN(),4,1,"Monitoraggio"))),"")</f>
        <v/>
      </c>
      <c r="AI103" s="114" t="str" cm="1">
        <f t="array" aca="1" ref="AI103" ca="1">IFERROR(IF(INDIRECT(ADDRESS($Z103,COLUMN(),4,1,"Monitoraggio"))="","",INDIRECT(ADDRESS($Z103,COLUMN(),4,1,"Monitoraggio"))),"")</f>
        <v/>
      </c>
      <c r="AJ103" s="118" t="str" cm="1">
        <f t="array" aca="1" ref="AJ103" ca="1">IFERROR(IF(INDIRECT(ADDRESS($Z103,COLUMN(),4,1,"Monitoraggio"))="","",INDIRECT(ADDRESS($Z103,COLUMN(),4,1,"Monitoraggio"))),"")</f>
        <v/>
      </c>
      <c r="AK103" s="119" t="str" cm="1">
        <f t="array" aca="1" ref="AK103" ca="1">IFERROR(IF(INDIRECT(ADDRESS($Z103,COLUMN(),4,1,"Monitoraggio"))="","",INDIRECT(ADDRESS($Z103,COLUMN(),4,1,"Monitoraggio"))),"")</f>
        <v/>
      </c>
      <c r="AL103" s="79" t="str" cm="1">
        <f t="array" aca="1" ref="AL103" ca="1">IFERROR(IF(INDIRECT(ADDRESS($Z103,COLUMN(),4,1,"Monitoraggio"))="","",INDIRECT(ADDRESS($Z103,COLUMN(),4,1,"Monitoraggio"))),"")</f>
        <v/>
      </c>
      <c r="AM103" s="77" t="str" cm="1">
        <f t="array" aca="1" ref="AM103" ca="1">IFERROR(IF(INDIRECT(ADDRESS($Z103,COLUMN(),4,1,"Monitoraggio"))="","",INDIRECT(ADDRESS($Z103,COLUMN(),4,1,"Monitoraggio"))),"")</f>
        <v/>
      </c>
      <c r="AN103" s="79" t="str" cm="1">
        <f t="array" aca="1" ref="AN103" ca="1">IFERROR(IF(INDIRECT(ADDRESS($Z103,COLUMN(),4,1,"Monitoraggio"))="","",INDIRECT(ADDRESS($Z103,COLUMN(),4,1,"Monitoraggio"))),"")</f>
        <v/>
      </c>
      <c r="AO103" s="79" t="str" cm="1">
        <f t="array" aca="1" ref="AO103" ca="1">IFERROR(IF(INDIRECT(ADDRESS($Z103,COLUMN(),4,1,"Monitoraggio"))="","",INDIRECT(ADDRESS($Z103,COLUMN(),4,1,"Monitoraggio"))),"")</f>
        <v/>
      </c>
      <c r="AP103" s="79" t="str" cm="1">
        <f t="array" aca="1" ref="AP103" ca="1">IFERROR(IF(INDIRECT(ADDRESS($Z103,COLUMN(),4,1,"Monitoraggio"))="","",INDIRECT(ADDRESS($Z103,COLUMN(),4,1,"Monitoraggio"))),"")</f>
        <v/>
      </c>
      <c r="AQ103" s="81" t="str" cm="1">
        <f t="array" aca="1" ref="AQ103" ca="1">IFERROR(IF(INDIRECT(ADDRESS($Z103,COLUMN(),4,1,"Monitoraggio"))="","",INDIRECT(ADDRESS($Z103,COLUMN(),4,1,"Monitoraggio"))),"")</f>
        <v/>
      </c>
      <c r="AR103" s="122" t="str" cm="1">
        <f t="array" aca="1" ref="AR103" ca="1">IFERROR(IF(INDIRECT(ADDRESS($Z103,COLUMN(),4,1,"Monitoraggio"))="","",INDIRECT(ADDRESS($Z103,COLUMN(),4,1,"Monitoraggio"))),"")</f>
        <v/>
      </c>
      <c r="AS103" s="118" t="str" cm="1">
        <f t="array" aca="1" ref="AS103" ca="1">IFERROR(IF(INDIRECT(ADDRESS($Z103,COLUMN(),4,1,"Monitoraggio"))="","",INDIRECT(ADDRESS($Z103,COLUMN(),4,1,"Monitoraggio"))),"")</f>
        <v/>
      </c>
      <c r="AT103" s="119" t="str" cm="1">
        <f t="array" aca="1" ref="AT103" ca="1">IFERROR(IF(INDIRECT(ADDRESS($Z103,COLUMN(),4,1,"Monitoraggio"))="","",INDIRECT(ADDRESS($Z103,COLUMN(),4,1,"Monitoraggio"))),"")</f>
        <v/>
      </c>
      <c r="AU103" s="79" t="str" cm="1">
        <f t="array" aca="1" ref="AU103" ca="1">IFERROR(IF(INDIRECT(ADDRESS($Z103,COLUMN(),4,1,"Monitoraggio"))="","",INDIRECT(ADDRESS($Z103,COLUMN(),4,1,"Monitoraggio"))),"")</f>
        <v/>
      </c>
      <c r="AV103" s="119" t="str" cm="1">
        <f t="array" aca="1" ref="AV103" ca="1">IFERROR(IF(INDIRECT(ADDRESS($Z103,COLUMN(),4,1,"Monitoraggio"))="","",INDIRECT(ADDRESS($Z103,COLUMN(),4,1,"Monitoraggio"))),"")</f>
        <v/>
      </c>
      <c r="AW103" s="124" t="str" cm="1">
        <f t="array" aca="1" ref="AW103" ca="1">IFERROR(IF(INDIRECT(ADDRESS($Z103,COLUMN(),4,1,"Monitoraggio"))="","",INDIRECT(ADDRESS($Z103,COLUMN(),4,1,"Monitoraggio"))),"")</f>
        <v/>
      </c>
      <c r="AX103" s="62" t="str" cm="1">
        <f t="array" aca="1" ref="AX103" ca="1">IFERROR(IF(INDIRECT(ADDRESS($Z103,COLUMN(),4,1,"Monitoraggio"))="","",INDIRECT(ADDRESS($Z103,COLUMN(),4,1,"Monitoraggio"))),"")</f>
        <v/>
      </c>
      <c r="AY103" s="79" t="str" cm="1">
        <f t="array" aca="1" ref="AY103" ca="1">IFERROR(IF(INDIRECT(ADDRESS($Z103,COLUMN(),4,1,"Monitoraggio"))="","",INDIRECT(ADDRESS($Z103,COLUMN(),4,1,"Monitoraggio"))),"")</f>
        <v/>
      </c>
      <c r="AZ103" s="84" t="str" cm="1">
        <f t="array" aca="1" ref="AZ103" ca="1">IFERROR(IF(INDIRECT(ADDRESS($Z103,COLUMN(),4,1,"Monitoraggio"))="","",INDIRECT(ADDRESS($Z103,COLUMN(),4,1,"Monitoraggio"))),"")</f>
        <v/>
      </c>
      <c r="BA103" s="81" t="str" cm="1">
        <f t="array" aca="1" ref="BA103" ca="1">IFERROR(IF(INDIRECT(ADDRESS($Z103,COLUMN(),4,1,"Monitoraggio"))="","",INDIRECT(ADDRESS($Z103,COLUMN(),4,1,"Monitoraggio"))),"")</f>
        <v/>
      </c>
      <c r="BB103" s="86" t="str" cm="1">
        <f t="array" aca="1" ref="BB103" ca="1">IFERROR(IF(INDIRECT(ADDRESS($Z103,COLUMN(),4,1,"Monitoraggio"))="","",INDIRECT(ADDRESS($Z103,COLUMN(),4,1,"Monitoraggio"))),"")</f>
        <v/>
      </c>
      <c r="BC103" s="79" t="str" cm="1">
        <f t="array" aca="1" ref="BC103" ca="1">IFERROR(IF(INDIRECT(ADDRESS($Z103,COLUMN(),4,1,"Monitoraggio"))="","",INDIRECT(ADDRESS($Z103,COLUMN(),4,1,"Monitoraggio"))),"")</f>
        <v/>
      </c>
      <c r="BD103" s="79" t="str" cm="1">
        <f t="array" aca="1" ref="BD103" ca="1">IFERROR(IF(INDIRECT(ADDRESS($Z103,COLUMN(),4,1,"Monitoraggio"))="","",INDIRECT(ADDRESS($Z103,COLUMN(),4,1,"Monitoraggio"))),"")</f>
        <v/>
      </c>
      <c r="BE103" s="79" t="str" cm="1">
        <f t="array" aca="1" ref="BE103" ca="1">IFERROR(IF(INDIRECT(ADDRESS($Z103,COLUMN(),4,1,"Monitoraggio"))="","",INDIRECT(ADDRESS($Z103,COLUMN(),4,1,"Monitoraggio"))),"")</f>
        <v/>
      </c>
      <c r="BF103" s="79" t="str" cm="1">
        <f t="array" aca="1" ref="BF103" ca="1">IFERROR(IF(INDIRECT(ADDRESS($Z103,COLUMN(),4,1,"Monitoraggio"))="","",INDIRECT(ADDRESS($Z103,COLUMN(),4,1,"Monitoraggio"))),"")</f>
        <v/>
      </c>
      <c r="BG103" s="114" t="str" cm="1">
        <f t="array" aca="1" ref="BG103" ca="1">IFERROR(IF(INDIRECT(ADDRESS($Z103,COLUMN(),4,1,"Monitoraggio"))="","",INDIRECT(ADDRESS($Z103,COLUMN(),4,1,"Monitoraggio"))),"")</f>
        <v/>
      </c>
      <c r="BH103" s="48" t="str" cm="1">
        <f t="array" aca="1" ref="BH103" ca="1">IFERROR(IF(INDIRECT(ADDRESS($Z103,COLUMN(),4,1,"Monitoraggio"))="","",INDIRECT(ADDRESS($Z103,COLUMN(),4,1,"Monitoraggio"))),"")</f>
        <v/>
      </c>
      <c r="BI103" s="84" t="str" cm="1">
        <f t="array" aca="1" ref="BI103" ca="1">IFERROR(IF(INDIRECT(ADDRESS($Z103,COLUMN(),4,1,"Monitoraggio"))="","",INDIRECT(ADDRESS($Z103,COLUMN(),4,1,"Monitoraggio"))),"")</f>
        <v/>
      </c>
      <c r="BJ103" s="81" t="str" cm="1">
        <f t="array" aca="1" ref="BJ103" ca="1">IFERROR(IF(INDIRECT(ADDRESS($Z103,COLUMN(),4,1,"Monitoraggio"))="","",INDIRECT(ADDRESS($Z103,COLUMN(),4,1,"Monitoraggio"))),"")</f>
        <v/>
      </c>
    </row>
    <row r="104" spans="26:62" x14ac:dyDescent="0.2">
      <c r="Z104" s="132" t="str">
        <f>IFERROR(MATCH(ROW()-9,Monitoraggio!Z$1:Z$1000,0),"")</f>
        <v/>
      </c>
      <c r="AA104" s="60" t="str" cm="1">
        <f t="array" aca="1" ref="AA104" ca="1">IFERROR(IF(INDIRECT(ADDRESS($Z104,COLUMN(),4,1,"Monitoraggio"))="","",INDIRECT(ADDRESS($Z104,COLUMN(),4,1,"Monitoraggio"))),"")</f>
        <v/>
      </c>
      <c r="AB104" s="114" t="str" cm="1">
        <f t="array" aca="1" ref="AB104" ca="1">IFERROR(IF(INDIRECT(ADDRESS($Z104,COLUMN(),4,1,"Monitoraggio"))="","",INDIRECT(ADDRESS($Z104,COLUMN(),4,1,"Monitoraggio"))),"")</f>
        <v/>
      </c>
      <c r="AC104" s="114" t="str" cm="1">
        <f t="array" aca="1" ref="AC104" ca="1">IFERROR(IF(INDIRECT(ADDRESS($Z104,COLUMN(),4,1,"Monitoraggio"))="","",INDIRECT(ADDRESS($Z104,COLUMN(),4,1,"Monitoraggio"))),"")</f>
        <v/>
      </c>
      <c r="AD104" s="48" t="str" cm="1">
        <f t="array" aca="1" ref="AD104" ca="1">IFERROR(IF(INDIRECT(ADDRESS($Z104,COLUMN(),4,1,"Monitoraggio"))="","",INDIRECT(ADDRESS($Z104,COLUMN(),4,1,"Monitoraggio"))),"")</f>
        <v/>
      </c>
      <c r="AE104" s="61" t="str" cm="1">
        <f t="array" aca="1" ref="AE104" ca="1">IFERROR(IF(INDIRECT(ADDRESS($Z104,COLUMN(),4,1,"Monitoraggio"))="","",INDIRECT(ADDRESS($Z104,COLUMN(),4,1,"Monitoraggio"))),"")</f>
        <v/>
      </c>
      <c r="AF104" s="116" t="str" cm="1">
        <f t="array" aca="1" ref="AF104" ca="1">IFERROR(IF(INDIRECT(ADDRESS($Z104,COLUMN(),4,1,"Monitoraggio"))="","",INDIRECT(ADDRESS($Z104,COLUMN(),4,1,"Monitoraggio"))),"")</f>
        <v/>
      </c>
      <c r="AG104" s="61" t="str" cm="1">
        <f t="array" aca="1" ref="AG104" ca="1">IFERROR(IF(INDIRECT(ADDRESS($Z104,COLUMN(),4,1,"Monitoraggio"))="","",INDIRECT(ADDRESS($Z104,COLUMN(),4,1,"Monitoraggio"))),"")</f>
        <v/>
      </c>
      <c r="AH104" s="116" t="str" cm="1">
        <f t="array" aca="1" ref="AH104" ca="1">IFERROR(IF(INDIRECT(ADDRESS($Z104,COLUMN(),4,1,"Monitoraggio"))="","",INDIRECT(ADDRESS($Z104,COLUMN(),4,1,"Monitoraggio"))),"")</f>
        <v/>
      </c>
      <c r="AI104" s="114" t="str" cm="1">
        <f t="array" aca="1" ref="AI104" ca="1">IFERROR(IF(INDIRECT(ADDRESS($Z104,COLUMN(),4,1,"Monitoraggio"))="","",INDIRECT(ADDRESS($Z104,COLUMN(),4,1,"Monitoraggio"))),"")</f>
        <v/>
      </c>
      <c r="AJ104" s="118" t="str" cm="1">
        <f t="array" aca="1" ref="AJ104" ca="1">IFERROR(IF(INDIRECT(ADDRESS($Z104,COLUMN(),4,1,"Monitoraggio"))="","",INDIRECT(ADDRESS($Z104,COLUMN(),4,1,"Monitoraggio"))),"")</f>
        <v/>
      </c>
      <c r="AK104" s="119" t="str" cm="1">
        <f t="array" aca="1" ref="AK104" ca="1">IFERROR(IF(INDIRECT(ADDRESS($Z104,COLUMN(),4,1,"Monitoraggio"))="","",INDIRECT(ADDRESS($Z104,COLUMN(),4,1,"Monitoraggio"))),"")</f>
        <v/>
      </c>
      <c r="AL104" s="79" t="str" cm="1">
        <f t="array" aca="1" ref="AL104" ca="1">IFERROR(IF(INDIRECT(ADDRESS($Z104,COLUMN(),4,1,"Monitoraggio"))="","",INDIRECT(ADDRESS($Z104,COLUMN(),4,1,"Monitoraggio"))),"")</f>
        <v/>
      </c>
      <c r="AM104" s="77" t="str" cm="1">
        <f t="array" aca="1" ref="AM104" ca="1">IFERROR(IF(INDIRECT(ADDRESS($Z104,COLUMN(),4,1,"Monitoraggio"))="","",INDIRECT(ADDRESS($Z104,COLUMN(),4,1,"Monitoraggio"))),"")</f>
        <v/>
      </c>
      <c r="AN104" s="79" t="str" cm="1">
        <f t="array" aca="1" ref="AN104" ca="1">IFERROR(IF(INDIRECT(ADDRESS($Z104,COLUMN(),4,1,"Monitoraggio"))="","",INDIRECT(ADDRESS($Z104,COLUMN(),4,1,"Monitoraggio"))),"")</f>
        <v/>
      </c>
      <c r="AO104" s="79" t="str" cm="1">
        <f t="array" aca="1" ref="AO104" ca="1">IFERROR(IF(INDIRECT(ADDRESS($Z104,COLUMN(),4,1,"Monitoraggio"))="","",INDIRECT(ADDRESS($Z104,COLUMN(),4,1,"Monitoraggio"))),"")</f>
        <v/>
      </c>
      <c r="AP104" s="79" t="str" cm="1">
        <f t="array" aca="1" ref="AP104" ca="1">IFERROR(IF(INDIRECT(ADDRESS($Z104,COLUMN(),4,1,"Monitoraggio"))="","",INDIRECT(ADDRESS($Z104,COLUMN(),4,1,"Monitoraggio"))),"")</f>
        <v/>
      </c>
      <c r="AQ104" s="81" t="str" cm="1">
        <f t="array" aca="1" ref="AQ104" ca="1">IFERROR(IF(INDIRECT(ADDRESS($Z104,COLUMN(),4,1,"Monitoraggio"))="","",INDIRECT(ADDRESS($Z104,COLUMN(),4,1,"Monitoraggio"))),"")</f>
        <v/>
      </c>
      <c r="AR104" s="122" t="str" cm="1">
        <f t="array" aca="1" ref="AR104" ca="1">IFERROR(IF(INDIRECT(ADDRESS($Z104,COLUMN(),4,1,"Monitoraggio"))="","",INDIRECT(ADDRESS($Z104,COLUMN(),4,1,"Monitoraggio"))),"")</f>
        <v/>
      </c>
      <c r="AS104" s="118" t="str" cm="1">
        <f t="array" aca="1" ref="AS104" ca="1">IFERROR(IF(INDIRECT(ADDRESS($Z104,COLUMN(),4,1,"Monitoraggio"))="","",INDIRECT(ADDRESS($Z104,COLUMN(),4,1,"Monitoraggio"))),"")</f>
        <v/>
      </c>
      <c r="AT104" s="119" t="str" cm="1">
        <f t="array" aca="1" ref="AT104" ca="1">IFERROR(IF(INDIRECT(ADDRESS($Z104,COLUMN(),4,1,"Monitoraggio"))="","",INDIRECT(ADDRESS($Z104,COLUMN(),4,1,"Monitoraggio"))),"")</f>
        <v/>
      </c>
      <c r="AU104" s="79" t="str" cm="1">
        <f t="array" aca="1" ref="AU104" ca="1">IFERROR(IF(INDIRECT(ADDRESS($Z104,COLUMN(),4,1,"Monitoraggio"))="","",INDIRECT(ADDRESS($Z104,COLUMN(),4,1,"Monitoraggio"))),"")</f>
        <v/>
      </c>
      <c r="AV104" s="119" t="str" cm="1">
        <f t="array" aca="1" ref="AV104" ca="1">IFERROR(IF(INDIRECT(ADDRESS($Z104,COLUMN(),4,1,"Monitoraggio"))="","",INDIRECT(ADDRESS($Z104,COLUMN(),4,1,"Monitoraggio"))),"")</f>
        <v/>
      </c>
      <c r="AW104" s="124" t="str" cm="1">
        <f t="array" aca="1" ref="AW104" ca="1">IFERROR(IF(INDIRECT(ADDRESS($Z104,COLUMN(),4,1,"Monitoraggio"))="","",INDIRECT(ADDRESS($Z104,COLUMN(),4,1,"Monitoraggio"))),"")</f>
        <v/>
      </c>
      <c r="AX104" s="62" t="str" cm="1">
        <f t="array" aca="1" ref="AX104" ca="1">IFERROR(IF(INDIRECT(ADDRESS($Z104,COLUMN(),4,1,"Monitoraggio"))="","",INDIRECT(ADDRESS($Z104,COLUMN(),4,1,"Monitoraggio"))),"")</f>
        <v/>
      </c>
      <c r="AY104" s="79" t="str" cm="1">
        <f t="array" aca="1" ref="AY104" ca="1">IFERROR(IF(INDIRECT(ADDRESS($Z104,COLUMN(),4,1,"Monitoraggio"))="","",INDIRECT(ADDRESS($Z104,COLUMN(),4,1,"Monitoraggio"))),"")</f>
        <v/>
      </c>
      <c r="AZ104" s="84" t="str" cm="1">
        <f t="array" aca="1" ref="AZ104" ca="1">IFERROR(IF(INDIRECT(ADDRESS($Z104,COLUMN(),4,1,"Monitoraggio"))="","",INDIRECT(ADDRESS($Z104,COLUMN(),4,1,"Monitoraggio"))),"")</f>
        <v/>
      </c>
      <c r="BA104" s="81" t="str" cm="1">
        <f t="array" aca="1" ref="BA104" ca="1">IFERROR(IF(INDIRECT(ADDRESS($Z104,COLUMN(),4,1,"Monitoraggio"))="","",INDIRECT(ADDRESS($Z104,COLUMN(),4,1,"Monitoraggio"))),"")</f>
        <v/>
      </c>
      <c r="BB104" s="86" t="str" cm="1">
        <f t="array" aca="1" ref="BB104" ca="1">IFERROR(IF(INDIRECT(ADDRESS($Z104,COLUMN(),4,1,"Monitoraggio"))="","",INDIRECT(ADDRESS($Z104,COLUMN(),4,1,"Monitoraggio"))),"")</f>
        <v/>
      </c>
      <c r="BC104" s="79" t="str" cm="1">
        <f t="array" aca="1" ref="BC104" ca="1">IFERROR(IF(INDIRECT(ADDRESS($Z104,COLUMN(),4,1,"Monitoraggio"))="","",INDIRECT(ADDRESS($Z104,COLUMN(),4,1,"Monitoraggio"))),"")</f>
        <v/>
      </c>
      <c r="BD104" s="79" t="str" cm="1">
        <f t="array" aca="1" ref="BD104" ca="1">IFERROR(IF(INDIRECT(ADDRESS($Z104,COLUMN(),4,1,"Monitoraggio"))="","",INDIRECT(ADDRESS($Z104,COLUMN(),4,1,"Monitoraggio"))),"")</f>
        <v/>
      </c>
      <c r="BE104" s="79" t="str" cm="1">
        <f t="array" aca="1" ref="BE104" ca="1">IFERROR(IF(INDIRECT(ADDRESS($Z104,COLUMN(),4,1,"Monitoraggio"))="","",INDIRECT(ADDRESS($Z104,COLUMN(),4,1,"Monitoraggio"))),"")</f>
        <v/>
      </c>
      <c r="BF104" s="79" t="str" cm="1">
        <f t="array" aca="1" ref="BF104" ca="1">IFERROR(IF(INDIRECT(ADDRESS($Z104,COLUMN(),4,1,"Monitoraggio"))="","",INDIRECT(ADDRESS($Z104,COLUMN(),4,1,"Monitoraggio"))),"")</f>
        <v/>
      </c>
      <c r="BG104" s="114" t="str" cm="1">
        <f t="array" aca="1" ref="BG104" ca="1">IFERROR(IF(INDIRECT(ADDRESS($Z104,COLUMN(),4,1,"Monitoraggio"))="","",INDIRECT(ADDRESS($Z104,COLUMN(),4,1,"Monitoraggio"))),"")</f>
        <v/>
      </c>
      <c r="BH104" s="48" t="str" cm="1">
        <f t="array" aca="1" ref="BH104" ca="1">IFERROR(IF(INDIRECT(ADDRESS($Z104,COLUMN(),4,1,"Monitoraggio"))="","",INDIRECT(ADDRESS($Z104,COLUMN(),4,1,"Monitoraggio"))),"")</f>
        <v/>
      </c>
      <c r="BI104" s="84" t="str" cm="1">
        <f t="array" aca="1" ref="BI104" ca="1">IFERROR(IF(INDIRECT(ADDRESS($Z104,COLUMN(),4,1,"Monitoraggio"))="","",INDIRECT(ADDRESS($Z104,COLUMN(),4,1,"Monitoraggio"))),"")</f>
        <v/>
      </c>
      <c r="BJ104" s="81" t="str" cm="1">
        <f t="array" aca="1" ref="BJ104" ca="1">IFERROR(IF(INDIRECT(ADDRESS($Z104,COLUMN(),4,1,"Monitoraggio"))="","",INDIRECT(ADDRESS($Z104,COLUMN(),4,1,"Monitoraggio"))),"")</f>
        <v/>
      </c>
    </row>
    <row r="105" spans="26:62" x14ac:dyDescent="0.2">
      <c r="Z105" s="132" t="str">
        <f>IFERROR(MATCH(ROW()-9,Monitoraggio!Z$1:Z$1000,0),"")</f>
        <v/>
      </c>
      <c r="AA105" s="60" t="str" cm="1">
        <f t="array" aca="1" ref="AA105" ca="1">IFERROR(IF(INDIRECT(ADDRESS($Z105,COLUMN(),4,1,"Monitoraggio"))="","",INDIRECT(ADDRESS($Z105,COLUMN(),4,1,"Monitoraggio"))),"")</f>
        <v/>
      </c>
      <c r="AB105" s="114" t="str" cm="1">
        <f t="array" aca="1" ref="AB105" ca="1">IFERROR(IF(INDIRECT(ADDRESS($Z105,COLUMN(),4,1,"Monitoraggio"))="","",INDIRECT(ADDRESS($Z105,COLUMN(),4,1,"Monitoraggio"))),"")</f>
        <v/>
      </c>
      <c r="AC105" s="114" t="str" cm="1">
        <f t="array" aca="1" ref="AC105" ca="1">IFERROR(IF(INDIRECT(ADDRESS($Z105,COLUMN(),4,1,"Monitoraggio"))="","",INDIRECT(ADDRESS($Z105,COLUMN(),4,1,"Monitoraggio"))),"")</f>
        <v/>
      </c>
      <c r="AD105" s="48" t="str" cm="1">
        <f t="array" aca="1" ref="AD105" ca="1">IFERROR(IF(INDIRECT(ADDRESS($Z105,COLUMN(),4,1,"Monitoraggio"))="","",INDIRECT(ADDRESS($Z105,COLUMN(),4,1,"Monitoraggio"))),"")</f>
        <v/>
      </c>
      <c r="AE105" s="61" t="str" cm="1">
        <f t="array" aca="1" ref="AE105" ca="1">IFERROR(IF(INDIRECT(ADDRESS($Z105,COLUMN(),4,1,"Monitoraggio"))="","",INDIRECT(ADDRESS($Z105,COLUMN(),4,1,"Monitoraggio"))),"")</f>
        <v/>
      </c>
      <c r="AF105" s="116" t="str" cm="1">
        <f t="array" aca="1" ref="AF105" ca="1">IFERROR(IF(INDIRECT(ADDRESS($Z105,COLUMN(),4,1,"Monitoraggio"))="","",INDIRECT(ADDRESS($Z105,COLUMN(),4,1,"Monitoraggio"))),"")</f>
        <v/>
      </c>
      <c r="AG105" s="61" t="str" cm="1">
        <f t="array" aca="1" ref="AG105" ca="1">IFERROR(IF(INDIRECT(ADDRESS($Z105,COLUMN(),4,1,"Monitoraggio"))="","",INDIRECT(ADDRESS($Z105,COLUMN(),4,1,"Monitoraggio"))),"")</f>
        <v/>
      </c>
      <c r="AH105" s="116" t="str" cm="1">
        <f t="array" aca="1" ref="AH105" ca="1">IFERROR(IF(INDIRECT(ADDRESS($Z105,COLUMN(),4,1,"Monitoraggio"))="","",INDIRECT(ADDRESS($Z105,COLUMN(),4,1,"Monitoraggio"))),"")</f>
        <v/>
      </c>
      <c r="AI105" s="114" t="str" cm="1">
        <f t="array" aca="1" ref="AI105" ca="1">IFERROR(IF(INDIRECT(ADDRESS($Z105,COLUMN(),4,1,"Monitoraggio"))="","",INDIRECT(ADDRESS($Z105,COLUMN(),4,1,"Monitoraggio"))),"")</f>
        <v/>
      </c>
      <c r="AJ105" s="118" t="str" cm="1">
        <f t="array" aca="1" ref="AJ105" ca="1">IFERROR(IF(INDIRECT(ADDRESS($Z105,COLUMN(),4,1,"Monitoraggio"))="","",INDIRECT(ADDRESS($Z105,COLUMN(),4,1,"Monitoraggio"))),"")</f>
        <v/>
      </c>
      <c r="AK105" s="119" t="str" cm="1">
        <f t="array" aca="1" ref="AK105" ca="1">IFERROR(IF(INDIRECT(ADDRESS($Z105,COLUMN(),4,1,"Monitoraggio"))="","",INDIRECT(ADDRESS($Z105,COLUMN(),4,1,"Monitoraggio"))),"")</f>
        <v/>
      </c>
      <c r="AL105" s="79" t="str" cm="1">
        <f t="array" aca="1" ref="AL105" ca="1">IFERROR(IF(INDIRECT(ADDRESS($Z105,COLUMN(),4,1,"Monitoraggio"))="","",INDIRECT(ADDRESS($Z105,COLUMN(),4,1,"Monitoraggio"))),"")</f>
        <v/>
      </c>
      <c r="AM105" s="77" t="str" cm="1">
        <f t="array" aca="1" ref="AM105" ca="1">IFERROR(IF(INDIRECT(ADDRESS($Z105,COLUMN(),4,1,"Monitoraggio"))="","",INDIRECT(ADDRESS($Z105,COLUMN(),4,1,"Monitoraggio"))),"")</f>
        <v/>
      </c>
      <c r="AN105" s="79" t="str" cm="1">
        <f t="array" aca="1" ref="AN105" ca="1">IFERROR(IF(INDIRECT(ADDRESS($Z105,COLUMN(),4,1,"Monitoraggio"))="","",INDIRECT(ADDRESS($Z105,COLUMN(),4,1,"Monitoraggio"))),"")</f>
        <v/>
      </c>
      <c r="AO105" s="79" t="str" cm="1">
        <f t="array" aca="1" ref="AO105" ca="1">IFERROR(IF(INDIRECT(ADDRESS($Z105,COLUMN(),4,1,"Monitoraggio"))="","",INDIRECT(ADDRESS($Z105,COLUMN(),4,1,"Monitoraggio"))),"")</f>
        <v/>
      </c>
      <c r="AP105" s="79" t="str" cm="1">
        <f t="array" aca="1" ref="AP105" ca="1">IFERROR(IF(INDIRECT(ADDRESS($Z105,COLUMN(),4,1,"Monitoraggio"))="","",INDIRECT(ADDRESS($Z105,COLUMN(),4,1,"Monitoraggio"))),"")</f>
        <v/>
      </c>
      <c r="AQ105" s="81" t="str" cm="1">
        <f t="array" aca="1" ref="AQ105" ca="1">IFERROR(IF(INDIRECT(ADDRESS($Z105,COLUMN(),4,1,"Monitoraggio"))="","",INDIRECT(ADDRESS($Z105,COLUMN(),4,1,"Monitoraggio"))),"")</f>
        <v/>
      </c>
      <c r="AR105" s="122" t="str" cm="1">
        <f t="array" aca="1" ref="AR105" ca="1">IFERROR(IF(INDIRECT(ADDRESS($Z105,COLUMN(),4,1,"Monitoraggio"))="","",INDIRECT(ADDRESS($Z105,COLUMN(),4,1,"Monitoraggio"))),"")</f>
        <v/>
      </c>
      <c r="AS105" s="118" t="str" cm="1">
        <f t="array" aca="1" ref="AS105" ca="1">IFERROR(IF(INDIRECT(ADDRESS($Z105,COLUMN(),4,1,"Monitoraggio"))="","",INDIRECT(ADDRESS($Z105,COLUMN(),4,1,"Monitoraggio"))),"")</f>
        <v/>
      </c>
      <c r="AT105" s="119" t="str" cm="1">
        <f t="array" aca="1" ref="AT105" ca="1">IFERROR(IF(INDIRECT(ADDRESS($Z105,COLUMN(),4,1,"Monitoraggio"))="","",INDIRECT(ADDRESS($Z105,COLUMN(),4,1,"Monitoraggio"))),"")</f>
        <v/>
      </c>
      <c r="AU105" s="79" t="str" cm="1">
        <f t="array" aca="1" ref="AU105" ca="1">IFERROR(IF(INDIRECT(ADDRESS($Z105,COLUMN(),4,1,"Monitoraggio"))="","",INDIRECT(ADDRESS($Z105,COLUMN(),4,1,"Monitoraggio"))),"")</f>
        <v/>
      </c>
      <c r="AV105" s="119" t="str" cm="1">
        <f t="array" aca="1" ref="AV105" ca="1">IFERROR(IF(INDIRECT(ADDRESS($Z105,COLUMN(),4,1,"Monitoraggio"))="","",INDIRECT(ADDRESS($Z105,COLUMN(),4,1,"Monitoraggio"))),"")</f>
        <v/>
      </c>
      <c r="AW105" s="124" t="str" cm="1">
        <f t="array" aca="1" ref="AW105" ca="1">IFERROR(IF(INDIRECT(ADDRESS($Z105,COLUMN(),4,1,"Monitoraggio"))="","",INDIRECT(ADDRESS($Z105,COLUMN(),4,1,"Monitoraggio"))),"")</f>
        <v/>
      </c>
      <c r="AX105" s="62" t="str" cm="1">
        <f t="array" aca="1" ref="AX105" ca="1">IFERROR(IF(INDIRECT(ADDRESS($Z105,COLUMN(),4,1,"Monitoraggio"))="","",INDIRECT(ADDRESS($Z105,COLUMN(),4,1,"Monitoraggio"))),"")</f>
        <v/>
      </c>
      <c r="AY105" s="79" t="str" cm="1">
        <f t="array" aca="1" ref="AY105" ca="1">IFERROR(IF(INDIRECT(ADDRESS($Z105,COLUMN(),4,1,"Monitoraggio"))="","",INDIRECT(ADDRESS($Z105,COLUMN(),4,1,"Monitoraggio"))),"")</f>
        <v/>
      </c>
      <c r="AZ105" s="84" t="str" cm="1">
        <f t="array" aca="1" ref="AZ105" ca="1">IFERROR(IF(INDIRECT(ADDRESS($Z105,COLUMN(),4,1,"Monitoraggio"))="","",INDIRECT(ADDRESS($Z105,COLUMN(),4,1,"Monitoraggio"))),"")</f>
        <v/>
      </c>
      <c r="BA105" s="81" t="str" cm="1">
        <f t="array" aca="1" ref="BA105" ca="1">IFERROR(IF(INDIRECT(ADDRESS($Z105,COLUMN(),4,1,"Monitoraggio"))="","",INDIRECT(ADDRESS($Z105,COLUMN(),4,1,"Monitoraggio"))),"")</f>
        <v/>
      </c>
      <c r="BB105" s="86" t="str" cm="1">
        <f t="array" aca="1" ref="BB105" ca="1">IFERROR(IF(INDIRECT(ADDRESS($Z105,COLUMN(),4,1,"Monitoraggio"))="","",INDIRECT(ADDRESS($Z105,COLUMN(),4,1,"Monitoraggio"))),"")</f>
        <v/>
      </c>
      <c r="BC105" s="79" t="str" cm="1">
        <f t="array" aca="1" ref="BC105" ca="1">IFERROR(IF(INDIRECT(ADDRESS($Z105,COLUMN(),4,1,"Monitoraggio"))="","",INDIRECT(ADDRESS($Z105,COLUMN(),4,1,"Monitoraggio"))),"")</f>
        <v/>
      </c>
      <c r="BD105" s="79" t="str" cm="1">
        <f t="array" aca="1" ref="BD105" ca="1">IFERROR(IF(INDIRECT(ADDRESS($Z105,COLUMN(),4,1,"Monitoraggio"))="","",INDIRECT(ADDRESS($Z105,COLUMN(),4,1,"Monitoraggio"))),"")</f>
        <v/>
      </c>
      <c r="BE105" s="79" t="str" cm="1">
        <f t="array" aca="1" ref="BE105" ca="1">IFERROR(IF(INDIRECT(ADDRESS($Z105,COLUMN(),4,1,"Monitoraggio"))="","",INDIRECT(ADDRESS($Z105,COLUMN(),4,1,"Monitoraggio"))),"")</f>
        <v/>
      </c>
      <c r="BF105" s="79" t="str" cm="1">
        <f t="array" aca="1" ref="BF105" ca="1">IFERROR(IF(INDIRECT(ADDRESS($Z105,COLUMN(),4,1,"Monitoraggio"))="","",INDIRECT(ADDRESS($Z105,COLUMN(),4,1,"Monitoraggio"))),"")</f>
        <v/>
      </c>
      <c r="BG105" s="114" t="str" cm="1">
        <f t="array" aca="1" ref="BG105" ca="1">IFERROR(IF(INDIRECT(ADDRESS($Z105,COLUMN(),4,1,"Monitoraggio"))="","",INDIRECT(ADDRESS($Z105,COLUMN(),4,1,"Monitoraggio"))),"")</f>
        <v/>
      </c>
      <c r="BH105" s="48" t="str" cm="1">
        <f t="array" aca="1" ref="BH105" ca="1">IFERROR(IF(INDIRECT(ADDRESS($Z105,COLUMN(),4,1,"Monitoraggio"))="","",INDIRECT(ADDRESS($Z105,COLUMN(),4,1,"Monitoraggio"))),"")</f>
        <v/>
      </c>
      <c r="BI105" s="84" t="str" cm="1">
        <f t="array" aca="1" ref="BI105" ca="1">IFERROR(IF(INDIRECT(ADDRESS($Z105,COLUMN(),4,1,"Monitoraggio"))="","",INDIRECT(ADDRESS($Z105,COLUMN(),4,1,"Monitoraggio"))),"")</f>
        <v/>
      </c>
      <c r="BJ105" s="81" t="str" cm="1">
        <f t="array" aca="1" ref="BJ105" ca="1">IFERROR(IF(INDIRECT(ADDRESS($Z105,COLUMN(),4,1,"Monitoraggio"))="","",INDIRECT(ADDRESS($Z105,COLUMN(),4,1,"Monitoraggio"))),"")</f>
        <v/>
      </c>
    </row>
    <row r="106" spans="26:62" x14ac:dyDescent="0.2">
      <c r="Z106" s="132" t="str">
        <f>IFERROR(MATCH(ROW()-9,Monitoraggio!Z$1:Z$1000,0),"")</f>
        <v/>
      </c>
      <c r="AA106" s="60" t="str" cm="1">
        <f t="array" aca="1" ref="AA106" ca="1">IFERROR(IF(INDIRECT(ADDRESS($Z106,COLUMN(),4,1,"Monitoraggio"))="","",INDIRECT(ADDRESS($Z106,COLUMN(),4,1,"Monitoraggio"))),"")</f>
        <v/>
      </c>
      <c r="AB106" s="114" t="str" cm="1">
        <f t="array" aca="1" ref="AB106" ca="1">IFERROR(IF(INDIRECT(ADDRESS($Z106,COLUMN(),4,1,"Monitoraggio"))="","",INDIRECT(ADDRESS($Z106,COLUMN(),4,1,"Monitoraggio"))),"")</f>
        <v/>
      </c>
      <c r="AC106" s="114" t="str" cm="1">
        <f t="array" aca="1" ref="AC106" ca="1">IFERROR(IF(INDIRECT(ADDRESS($Z106,COLUMN(),4,1,"Monitoraggio"))="","",INDIRECT(ADDRESS($Z106,COLUMN(),4,1,"Monitoraggio"))),"")</f>
        <v/>
      </c>
      <c r="AD106" s="48" t="str" cm="1">
        <f t="array" aca="1" ref="AD106" ca="1">IFERROR(IF(INDIRECT(ADDRESS($Z106,COLUMN(),4,1,"Monitoraggio"))="","",INDIRECT(ADDRESS($Z106,COLUMN(),4,1,"Monitoraggio"))),"")</f>
        <v/>
      </c>
      <c r="AE106" s="61" t="str" cm="1">
        <f t="array" aca="1" ref="AE106" ca="1">IFERROR(IF(INDIRECT(ADDRESS($Z106,COLUMN(),4,1,"Monitoraggio"))="","",INDIRECT(ADDRESS($Z106,COLUMN(),4,1,"Monitoraggio"))),"")</f>
        <v/>
      </c>
      <c r="AF106" s="116" t="str" cm="1">
        <f t="array" aca="1" ref="AF106" ca="1">IFERROR(IF(INDIRECT(ADDRESS($Z106,COLUMN(),4,1,"Monitoraggio"))="","",INDIRECT(ADDRESS($Z106,COLUMN(),4,1,"Monitoraggio"))),"")</f>
        <v/>
      </c>
      <c r="AG106" s="61" t="str" cm="1">
        <f t="array" aca="1" ref="AG106" ca="1">IFERROR(IF(INDIRECT(ADDRESS($Z106,COLUMN(),4,1,"Monitoraggio"))="","",INDIRECT(ADDRESS($Z106,COLUMN(),4,1,"Monitoraggio"))),"")</f>
        <v/>
      </c>
      <c r="AH106" s="116" t="str" cm="1">
        <f t="array" aca="1" ref="AH106" ca="1">IFERROR(IF(INDIRECT(ADDRESS($Z106,COLUMN(),4,1,"Monitoraggio"))="","",INDIRECT(ADDRESS($Z106,COLUMN(),4,1,"Monitoraggio"))),"")</f>
        <v/>
      </c>
      <c r="AI106" s="114" t="str" cm="1">
        <f t="array" aca="1" ref="AI106" ca="1">IFERROR(IF(INDIRECT(ADDRESS($Z106,COLUMN(),4,1,"Monitoraggio"))="","",INDIRECT(ADDRESS($Z106,COLUMN(),4,1,"Monitoraggio"))),"")</f>
        <v/>
      </c>
      <c r="AJ106" s="118" t="str" cm="1">
        <f t="array" aca="1" ref="AJ106" ca="1">IFERROR(IF(INDIRECT(ADDRESS($Z106,COLUMN(),4,1,"Monitoraggio"))="","",INDIRECT(ADDRESS($Z106,COLUMN(),4,1,"Monitoraggio"))),"")</f>
        <v/>
      </c>
      <c r="AK106" s="119" t="str" cm="1">
        <f t="array" aca="1" ref="AK106" ca="1">IFERROR(IF(INDIRECT(ADDRESS($Z106,COLUMN(),4,1,"Monitoraggio"))="","",INDIRECT(ADDRESS($Z106,COLUMN(),4,1,"Monitoraggio"))),"")</f>
        <v/>
      </c>
      <c r="AL106" s="79" t="str" cm="1">
        <f t="array" aca="1" ref="AL106" ca="1">IFERROR(IF(INDIRECT(ADDRESS($Z106,COLUMN(),4,1,"Monitoraggio"))="","",INDIRECT(ADDRESS($Z106,COLUMN(),4,1,"Monitoraggio"))),"")</f>
        <v/>
      </c>
      <c r="AM106" s="77" t="str" cm="1">
        <f t="array" aca="1" ref="AM106" ca="1">IFERROR(IF(INDIRECT(ADDRESS($Z106,COLUMN(),4,1,"Monitoraggio"))="","",INDIRECT(ADDRESS($Z106,COLUMN(),4,1,"Monitoraggio"))),"")</f>
        <v/>
      </c>
      <c r="AN106" s="79" t="str" cm="1">
        <f t="array" aca="1" ref="AN106" ca="1">IFERROR(IF(INDIRECT(ADDRESS($Z106,COLUMN(),4,1,"Monitoraggio"))="","",INDIRECT(ADDRESS($Z106,COLUMN(),4,1,"Monitoraggio"))),"")</f>
        <v/>
      </c>
      <c r="AO106" s="79" t="str" cm="1">
        <f t="array" aca="1" ref="AO106" ca="1">IFERROR(IF(INDIRECT(ADDRESS($Z106,COLUMN(),4,1,"Monitoraggio"))="","",INDIRECT(ADDRESS($Z106,COLUMN(),4,1,"Monitoraggio"))),"")</f>
        <v/>
      </c>
      <c r="AP106" s="79" t="str" cm="1">
        <f t="array" aca="1" ref="AP106" ca="1">IFERROR(IF(INDIRECT(ADDRESS($Z106,COLUMN(),4,1,"Monitoraggio"))="","",INDIRECT(ADDRESS($Z106,COLUMN(),4,1,"Monitoraggio"))),"")</f>
        <v/>
      </c>
      <c r="AQ106" s="81" t="str" cm="1">
        <f t="array" aca="1" ref="AQ106" ca="1">IFERROR(IF(INDIRECT(ADDRESS($Z106,COLUMN(),4,1,"Monitoraggio"))="","",INDIRECT(ADDRESS($Z106,COLUMN(),4,1,"Monitoraggio"))),"")</f>
        <v/>
      </c>
      <c r="AR106" s="122" t="str" cm="1">
        <f t="array" aca="1" ref="AR106" ca="1">IFERROR(IF(INDIRECT(ADDRESS($Z106,COLUMN(),4,1,"Monitoraggio"))="","",INDIRECT(ADDRESS($Z106,COLUMN(),4,1,"Monitoraggio"))),"")</f>
        <v/>
      </c>
      <c r="AS106" s="118" t="str" cm="1">
        <f t="array" aca="1" ref="AS106" ca="1">IFERROR(IF(INDIRECT(ADDRESS($Z106,COLUMN(),4,1,"Monitoraggio"))="","",INDIRECT(ADDRESS($Z106,COLUMN(),4,1,"Monitoraggio"))),"")</f>
        <v/>
      </c>
      <c r="AT106" s="119" t="str" cm="1">
        <f t="array" aca="1" ref="AT106" ca="1">IFERROR(IF(INDIRECT(ADDRESS($Z106,COLUMN(),4,1,"Monitoraggio"))="","",INDIRECT(ADDRESS($Z106,COLUMN(),4,1,"Monitoraggio"))),"")</f>
        <v/>
      </c>
      <c r="AU106" s="79" t="str" cm="1">
        <f t="array" aca="1" ref="AU106" ca="1">IFERROR(IF(INDIRECT(ADDRESS($Z106,COLUMN(),4,1,"Monitoraggio"))="","",INDIRECT(ADDRESS($Z106,COLUMN(),4,1,"Monitoraggio"))),"")</f>
        <v/>
      </c>
      <c r="AV106" s="119" t="str" cm="1">
        <f t="array" aca="1" ref="AV106" ca="1">IFERROR(IF(INDIRECT(ADDRESS($Z106,COLUMN(),4,1,"Monitoraggio"))="","",INDIRECT(ADDRESS($Z106,COLUMN(),4,1,"Monitoraggio"))),"")</f>
        <v/>
      </c>
      <c r="AW106" s="124" t="str" cm="1">
        <f t="array" aca="1" ref="AW106" ca="1">IFERROR(IF(INDIRECT(ADDRESS($Z106,COLUMN(),4,1,"Monitoraggio"))="","",INDIRECT(ADDRESS($Z106,COLUMN(),4,1,"Monitoraggio"))),"")</f>
        <v/>
      </c>
      <c r="AX106" s="62" t="str" cm="1">
        <f t="array" aca="1" ref="AX106" ca="1">IFERROR(IF(INDIRECT(ADDRESS($Z106,COLUMN(),4,1,"Monitoraggio"))="","",INDIRECT(ADDRESS($Z106,COLUMN(),4,1,"Monitoraggio"))),"")</f>
        <v/>
      </c>
      <c r="AY106" s="79" t="str" cm="1">
        <f t="array" aca="1" ref="AY106" ca="1">IFERROR(IF(INDIRECT(ADDRESS($Z106,COLUMN(),4,1,"Monitoraggio"))="","",INDIRECT(ADDRESS($Z106,COLUMN(),4,1,"Monitoraggio"))),"")</f>
        <v/>
      </c>
      <c r="AZ106" s="84" t="str" cm="1">
        <f t="array" aca="1" ref="AZ106" ca="1">IFERROR(IF(INDIRECT(ADDRESS($Z106,COLUMN(),4,1,"Monitoraggio"))="","",INDIRECT(ADDRESS($Z106,COLUMN(),4,1,"Monitoraggio"))),"")</f>
        <v/>
      </c>
      <c r="BA106" s="81" t="str" cm="1">
        <f t="array" aca="1" ref="BA106" ca="1">IFERROR(IF(INDIRECT(ADDRESS($Z106,COLUMN(),4,1,"Monitoraggio"))="","",INDIRECT(ADDRESS($Z106,COLUMN(),4,1,"Monitoraggio"))),"")</f>
        <v/>
      </c>
      <c r="BB106" s="86" t="str" cm="1">
        <f t="array" aca="1" ref="BB106" ca="1">IFERROR(IF(INDIRECT(ADDRESS($Z106,COLUMN(),4,1,"Monitoraggio"))="","",INDIRECT(ADDRESS($Z106,COLUMN(),4,1,"Monitoraggio"))),"")</f>
        <v/>
      </c>
      <c r="BC106" s="79" t="str" cm="1">
        <f t="array" aca="1" ref="BC106" ca="1">IFERROR(IF(INDIRECT(ADDRESS($Z106,COLUMN(),4,1,"Monitoraggio"))="","",INDIRECT(ADDRESS($Z106,COLUMN(),4,1,"Monitoraggio"))),"")</f>
        <v/>
      </c>
      <c r="BD106" s="79" t="str" cm="1">
        <f t="array" aca="1" ref="BD106" ca="1">IFERROR(IF(INDIRECT(ADDRESS($Z106,COLUMN(),4,1,"Monitoraggio"))="","",INDIRECT(ADDRESS($Z106,COLUMN(),4,1,"Monitoraggio"))),"")</f>
        <v/>
      </c>
      <c r="BE106" s="79" t="str" cm="1">
        <f t="array" aca="1" ref="BE106" ca="1">IFERROR(IF(INDIRECT(ADDRESS($Z106,COLUMN(),4,1,"Monitoraggio"))="","",INDIRECT(ADDRESS($Z106,COLUMN(),4,1,"Monitoraggio"))),"")</f>
        <v/>
      </c>
      <c r="BF106" s="79" t="str" cm="1">
        <f t="array" aca="1" ref="BF106" ca="1">IFERROR(IF(INDIRECT(ADDRESS($Z106,COLUMN(),4,1,"Monitoraggio"))="","",INDIRECT(ADDRESS($Z106,COLUMN(),4,1,"Monitoraggio"))),"")</f>
        <v/>
      </c>
      <c r="BG106" s="114" t="str" cm="1">
        <f t="array" aca="1" ref="BG106" ca="1">IFERROR(IF(INDIRECT(ADDRESS($Z106,COLUMN(),4,1,"Monitoraggio"))="","",INDIRECT(ADDRESS($Z106,COLUMN(),4,1,"Monitoraggio"))),"")</f>
        <v/>
      </c>
      <c r="BH106" s="48" t="str" cm="1">
        <f t="array" aca="1" ref="BH106" ca="1">IFERROR(IF(INDIRECT(ADDRESS($Z106,COLUMN(),4,1,"Monitoraggio"))="","",INDIRECT(ADDRESS($Z106,COLUMN(),4,1,"Monitoraggio"))),"")</f>
        <v/>
      </c>
      <c r="BI106" s="84" t="str" cm="1">
        <f t="array" aca="1" ref="BI106" ca="1">IFERROR(IF(INDIRECT(ADDRESS($Z106,COLUMN(),4,1,"Monitoraggio"))="","",INDIRECT(ADDRESS($Z106,COLUMN(),4,1,"Monitoraggio"))),"")</f>
        <v/>
      </c>
      <c r="BJ106" s="81" t="str" cm="1">
        <f t="array" aca="1" ref="BJ106" ca="1">IFERROR(IF(INDIRECT(ADDRESS($Z106,COLUMN(),4,1,"Monitoraggio"))="","",INDIRECT(ADDRESS($Z106,COLUMN(),4,1,"Monitoraggio"))),"")</f>
        <v/>
      </c>
    </row>
    <row r="107" spans="26:62" x14ac:dyDescent="0.2">
      <c r="Z107" s="132" t="str">
        <f>IFERROR(MATCH(ROW()-9,Monitoraggio!Z$1:Z$1000,0),"")</f>
        <v/>
      </c>
      <c r="AA107" s="60" t="str" cm="1">
        <f t="array" aca="1" ref="AA107" ca="1">IFERROR(IF(INDIRECT(ADDRESS($Z107,COLUMN(),4,1,"Monitoraggio"))="","",INDIRECT(ADDRESS($Z107,COLUMN(),4,1,"Monitoraggio"))),"")</f>
        <v/>
      </c>
      <c r="AB107" s="114" t="str" cm="1">
        <f t="array" aca="1" ref="AB107" ca="1">IFERROR(IF(INDIRECT(ADDRESS($Z107,COLUMN(),4,1,"Monitoraggio"))="","",INDIRECT(ADDRESS($Z107,COLUMN(),4,1,"Monitoraggio"))),"")</f>
        <v/>
      </c>
      <c r="AC107" s="114" t="str" cm="1">
        <f t="array" aca="1" ref="AC107" ca="1">IFERROR(IF(INDIRECT(ADDRESS($Z107,COLUMN(),4,1,"Monitoraggio"))="","",INDIRECT(ADDRESS($Z107,COLUMN(),4,1,"Monitoraggio"))),"")</f>
        <v/>
      </c>
      <c r="AD107" s="48" t="str" cm="1">
        <f t="array" aca="1" ref="AD107" ca="1">IFERROR(IF(INDIRECT(ADDRESS($Z107,COLUMN(),4,1,"Monitoraggio"))="","",INDIRECT(ADDRESS($Z107,COLUMN(),4,1,"Monitoraggio"))),"")</f>
        <v/>
      </c>
      <c r="AE107" s="61" t="str" cm="1">
        <f t="array" aca="1" ref="AE107" ca="1">IFERROR(IF(INDIRECT(ADDRESS($Z107,COLUMN(),4,1,"Monitoraggio"))="","",INDIRECT(ADDRESS($Z107,COLUMN(),4,1,"Monitoraggio"))),"")</f>
        <v/>
      </c>
      <c r="AF107" s="116" t="str" cm="1">
        <f t="array" aca="1" ref="AF107" ca="1">IFERROR(IF(INDIRECT(ADDRESS($Z107,COLUMN(),4,1,"Monitoraggio"))="","",INDIRECT(ADDRESS($Z107,COLUMN(),4,1,"Monitoraggio"))),"")</f>
        <v/>
      </c>
      <c r="AG107" s="61" t="str" cm="1">
        <f t="array" aca="1" ref="AG107" ca="1">IFERROR(IF(INDIRECT(ADDRESS($Z107,COLUMN(),4,1,"Monitoraggio"))="","",INDIRECT(ADDRESS($Z107,COLUMN(),4,1,"Monitoraggio"))),"")</f>
        <v/>
      </c>
      <c r="AH107" s="116" t="str" cm="1">
        <f t="array" aca="1" ref="AH107" ca="1">IFERROR(IF(INDIRECT(ADDRESS($Z107,COLUMN(),4,1,"Monitoraggio"))="","",INDIRECT(ADDRESS($Z107,COLUMN(),4,1,"Monitoraggio"))),"")</f>
        <v/>
      </c>
      <c r="AI107" s="114" t="str" cm="1">
        <f t="array" aca="1" ref="AI107" ca="1">IFERROR(IF(INDIRECT(ADDRESS($Z107,COLUMN(),4,1,"Monitoraggio"))="","",INDIRECT(ADDRESS($Z107,COLUMN(),4,1,"Monitoraggio"))),"")</f>
        <v/>
      </c>
      <c r="AJ107" s="118" t="str" cm="1">
        <f t="array" aca="1" ref="AJ107" ca="1">IFERROR(IF(INDIRECT(ADDRESS($Z107,COLUMN(),4,1,"Monitoraggio"))="","",INDIRECT(ADDRESS($Z107,COLUMN(),4,1,"Monitoraggio"))),"")</f>
        <v/>
      </c>
      <c r="AK107" s="119" t="str" cm="1">
        <f t="array" aca="1" ref="AK107" ca="1">IFERROR(IF(INDIRECT(ADDRESS($Z107,COLUMN(),4,1,"Monitoraggio"))="","",INDIRECT(ADDRESS($Z107,COLUMN(),4,1,"Monitoraggio"))),"")</f>
        <v/>
      </c>
      <c r="AL107" s="79" t="str" cm="1">
        <f t="array" aca="1" ref="AL107" ca="1">IFERROR(IF(INDIRECT(ADDRESS($Z107,COLUMN(),4,1,"Monitoraggio"))="","",INDIRECT(ADDRESS($Z107,COLUMN(),4,1,"Monitoraggio"))),"")</f>
        <v/>
      </c>
      <c r="AM107" s="77" t="str" cm="1">
        <f t="array" aca="1" ref="AM107" ca="1">IFERROR(IF(INDIRECT(ADDRESS($Z107,COLUMN(),4,1,"Monitoraggio"))="","",INDIRECT(ADDRESS($Z107,COLUMN(),4,1,"Monitoraggio"))),"")</f>
        <v/>
      </c>
      <c r="AN107" s="79" t="str" cm="1">
        <f t="array" aca="1" ref="AN107" ca="1">IFERROR(IF(INDIRECT(ADDRESS($Z107,COLUMN(),4,1,"Monitoraggio"))="","",INDIRECT(ADDRESS($Z107,COLUMN(),4,1,"Monitoraggio"))),"")</f>
        <v/>
      </c>
      <c r="AO107" s="79" t="str" cm="1">
        <f t="array" aca="1" ref="AO107" ca="1">IFERROR(IF(INDIRECT(ADDRESS($Z107,COLUMN(),4,1,"Monitoraggio"))="","",INDIRECT(ADDRESS($Z107,COLUMN(),4,1,"Monitoraggio"))),"")</f>
        <v/>
      </c>
      <c r="AP107" s="79" t="str" cm="1">
        <f t="array" aca="1" ref="AP107" ca="1">IFERROR(IF(INDIRECT(ADDRESS($Z107,COLUMN(),4,1,"Monitoraggio"))="","",INDIRECT(ADDRESS($Z107,COLUMN(),4,1,"Monitoraggio"))),"")</f>
        <v/>
      </c>
      <c r="AQ107" s="81" t="str" cm="1">
        <f t="array" aca="1" ref="AQ107" ca="1">IFERROR(IF(INDIRECT(ADDRESS($Z107,COLUMN(),4,1,"Monitoraggio"))="","",INDIRECT(ADDRESS($Z107,COLUMN(),4,1,"Monitoraggio"))),"")</f>
        <v/>
      </c>
      <c r="AR107" s="122" t="str" cm="1">
        <f t="array" aca="1" ref="AR107" ca="1">IFERROR(IF(INDIRECT(ADDRESS($Z107,COLUMN(),4,1,"Monitoraggio"))="","",INDIRECT(ADDRESS($Z107,COLUMN(),4,1,"Monitoraggio"))),"")</f>
        <v/>
      </c>
      <c r="AS107" s="118" t="str" cm="1">
        <f t="array" aca="1" ref="AS107" ca="1">IFERROR(IF(INDIRECT(ADDRESS($Z107,COLUMN(),4,1,"Monitoraggio"))="","",INDIRECT(ADDRESS($Z107,COLUMN(),4,1,"Monitoraggio"))),"")</f>
        <v/>
      </c>
      <c r="AT107" s="119" t="str" cm="1">
        <f t="array" aca="1" ref="AT107" ca="1">IFERROR(IF(INDIRECT(ADDRESS($Z107,COLUMN(),4,1,"Monitoraggio"))="","",INDIRECT(ADDRESS($Z107,COLUMN(),4,1,"Monitoraggio"))),"")</f>
        <v/>
      </c>
      <c r="AU107" s="79" t="str" cm="1">
        <f t="array" aca="1" ref="AU107" ca="1">IFERROR(IF(INDIRECT(ADDRESS($Z107,COLUMN(),4,1,"Monitoraggio"))="","",INDIRECT(ADDRESS($Z107,COLUMN(),4,1,"Monitoraggio"))),"")</f>
        <v/>
      </c>
      <c r="AV107" s="119" t="str" cm="1">
        <f t="array" aca="1" ref="AV107" ca="1">IFERROR(IF(INDIRECT(ADDRESS($Z107,COLUMN(),4,1,"Monitoraggio"))="","",INDIRECT(ADDRESS($Z107,COLUMN(),4,1,"Monitoraggio"))),"")</f>
        <v/>
      </c>
      <c r="AW107" s="124" t="str" cm="1">
        <f t="array" aca="1" ref="AW107" ca="1">IFERROR(IF(INDIRECT(ADDRESS($Z107,COLUMN(),4,1,"Monitoraggio"))="","",INDIRECT(ADDRESS($Z107,COLUMN(),4,1,"Monitoraggio"))),"")</f>
        <v/>
      </c>
      <c r="AX107" s="62" t="str" cm="1">
        <f t="array" aca="1" ref="AX107" ca="1">IFERROR(IF(INDIRECT(ADDRESS($Z107,COLUMN(),4,1,"Monitoraggio"))="","",INDIRECT(ADDRESS($Z107,COLUMN(),4,1,"Monitoraggio"))),"")</f>
        <v/>
      </c>
      <c r="AY107" s="79" t="str" cm="1">
        <f t="array" aca="1" ref="AY107" ca="1">IFERROR(IF(INDIRECT(ADDRESS($Z107,COLUMN(),4,1,"Monitoraggio"))="","",INDIRECT(ADDRESS($Z107,COLUMN(),4,1,"Monitoraggio"))),"")</f>
        <v/>
      </c>
      <c r="AZ107" s="84" t="str" cm="1">
        <f t="array" aca="1" ref="AZ107" ca="1">IFERROR(IF(INDIRECT(ADDRESS($Z107,COLUMN(),4,1,"Monitoraggio"))="","",INDIRECT(ADDRESS($Z107,COLUMN(),4,1,"Monitoraggio"))),"")</f>
        <v/>
      </c>
      <c r="BA107" s="81" t="str" cm="1">
        <f t="array" aca="1" ref="BA107" ca="1">IFERROR(IF(INDIRECT(ADDRESS($Z107,COLUMN(),4,1,"Monitoraggio"))="","",INDIRECT(ADDRESS($Z107,COLUMN(),4,1,"Monitoraggio"))),"")</f>
        <v/>
      </c>
      <c r="BB107" s="86" t="str" cm="1">
        <f t="array" aca="1" ref="BB107" ca="1">IFERROR(IF(INDIRECT(ADDRESS($Z107,COLUMN(),4,1,"Monitoraggio"))="","",INDIRECT(ADDRESS($Z107,COLUMN(),4,1,"Monitoraggio"))),"")</f>
        <v/>
      </c>
      <c r="BC107" s="79" t="str" cm="1">
        <f t="array" aca="1" ref="BC107" ca="1">IFERROR(IF(INDIRECT(ADDRESS($Z107,COLUMN(),4,1,"Monitoraggio"))="","",INDIRECT(ADDRESS($Z107,COLUMN(),4,1,"Monitoraggio"))),"")</f>
        <v/>
      </c>
      <c r="BD107" s="79" t="str" cm="1">
        <f t="array" aca="1" ref="BD107" ca="1">IFERROR(IF(INDIRECT(ADDRESS($Z107,COLUMN(),4,1,"Monitoraggio"))="","",INDIRECT(ADDRESS($Z107,COLUMN(),4,1,"Monitoraggio"))),"")</f>
        <v/>
      </c>
      <c r="BE107" s="79" t="str" cm="1">
        <f t="array" aca="1" ref="BE107" ca="1">IFERROR(IF(INDIRECT(ADDRESS($Z107,COLUMN(),4,1,"Monitoraggio"))="","",INDIRECT(ADDRESS($Z107,COLUMN(),4,1,"Monitoraggio"))),"")</f>
        <v/>
      </c>
      <c r="BF107" s="79" t="str" cm="1">
        <f t="array" aca="1" ref="BF107" ca="1">IFERROR(IF(INDIRECT(ADDRESS($Z107,COLUMN(),4,1,"Monitoraggio"))="","",INDIRECT(ADDRESS($Z107,COLUMN(),4,1,"Monitoraggio"))),"")</f>
        <v/>
      </c>
      <c r="BG107" s="114" t="str" cm="1">
        <f t="array" aca="1" ref="BG107" ca="1">IFERROR(IF(INDIRECT(ADDRESS($Z107,COLUMN(),4,1,"Monitoraggio"))="","",INDIRECT(ADDRESS($Z107,COLUMN(),4,1,"Monitoraggio"))),"")</f>
        <v/>
      </c>
      <c r="BH107" s="48" t="str" cm="1">
        <f t="array" aca="1" ref="BH107" ca="1">IFERROR(IF(INDIRECT(ADDRESS($Z107,COLUMN(),4,1,"Monitoraggio"))="","",INDIRECT(ADDRESS($Z107,COLUMN(),4,1,"Monitoraggio"))),"")</f>
        <v/>
      </c>
      <c r="BI107" s="84" t="str" cm="1">
        <f t="array" aca="1" ref="BI107" ca="1">IFERROR(IF(INDIRECT(ADDRESS($Z107,COLUMN(),4,1,"Monitoraggio"))="","",INDIRECT(ADDRESS($Z107,COLUMN(),4,1,"Monitoraggio"))),"")</f>
        <v/>
      </c>
      <c r="BJ107" s="81" t="str" cm="1">
        <f t="array" aca="1" ref="BJ107" ca="1">IFERROR(IF(INDIRECT(ADDRESS($Z107,COLUMN(),4,1,"Monitoraggio"))="","",INDIRECT(ADDRESS($Z107,COLUMN(),4,1,"Monitoraggio"))),"")</f>
        <v/>
      </c>
    </row>
    <row r="108" spans="26:62" x14ac:dyDescent="0.2">
      <c r="Z108" s="132" t="str">
        <f>IFERROR(MATCH(ROW()-9,Monitoraggio!Z$1:Z$1000,0),"")</f>
        <v/>
      </c>
      <c r="AA108" s="60" t="str" cm="1">
        <f t="array" aca="1" ref="AA108" ca="1">IFERROR(IF(INDIRECT(ADDRESS($Z108,COLUMN(),4,1,"Monitoraggio"))="","",INDIRECT(ADDRESS($Z108,COLUMN(),4,1,"Monitoraggio"))),"")</f>
        <v/>
      </c>
      <c r="AB108" s="114" t="str" cm="1">
        <f t="array" aca="1" ref="AB108" ca="1">IFERROR(IF(INDIRECT(ADDRESS($Z108,COLUMN(),4,1,"Monitoraggio"))="","",INDIRECT(ADDRESS($Z108,COLUMN(),4,1,"Monitoraggio"))),"")</f>
        <v/>
      </c>
      <c r="AC108" s="114" t="str" cm="1">
        <f t="array" aca="1" ref="AC108" ca="1">IFERROR(IF(INDIRECT(ADDRESS($Z108,COLUMN(),4,1,"Monitoraggio"))="","",INDIRECT(ADDRESS($Z108,COLUMN(),4,1,"Monitoraggio"))),"")</f>
        <v/>
      </c>
      <c r="AD108" s="48" t="str" cm="1">
        <f t="array" aca="1" ref="AD108" ca="1">IFERROR(IF(INDIRECT(ADDRESS($Z108,COLUMN(),4,1,"Monitoraggio"))="","",INDIRECT(ADDRESS($Z108,COLUMN(),4,1,"Monitoraggio"))),"")</f>
        <v/>
      </c>
      <c r="AE108" s="61" t="str" cm="1">
        <f t="array" aca="1" ref="AE108" ca="1">IFERROR(IF(INDIRECT(ADDRESS($Z108,COLUMN(),4,1,"Monitoraggio"))="","",INDIRECT(ADDRESS($Z108,COLUMN(),4,1,"Monitoraggio"))),"")</f>
        <v/>
      </c>
      <c r="AF108" s="116" t="str" cm="1">
        <f t="array" aca="1" ref="AF108" ca="1">IFERROR(IF(INDIRECT(ADDRESS($Z108,COLUMN(),4,1,"Monitoraggio"))="","",INDIRECT(ADDRESS($Z108,COLUMN(),4,1,"Monitoraggio"))),"")</f>
        <v/>
      </c>
      <c r="AG108" s="61" t="str" cm="1">
        <f t="array" aca="1" ref="AG108" ca="1">IFERROR(IF(INDIRECT(ADDRESS($Z108,COLUMN(),4,1,"Monitoraggio"))="","",INDIRECT(ADDRESS($Z108,COLUMN(),4,1,"Monitoraggio"))),"")</f>
        <v/>
      </c>
      <c r="AH108" s="116" t="str" cm="1">
        <f t="array" aca="1" ref="AH108" ca="1">IFERROR(IF(INDIRECT(ADDRESS($Z108,COLUMN(),4,1,"Monitoraggio"))="","",INDIRECT(ADDRESS($Z108,COLUMN(),4,1,"Monitoraggio"))),"")</f>
        <v/>
      </c>
      <c r="AI108" s="114" t="str" cm="1">
        <f t="array" aca="1" ref="AI108" ca="1">IFERROR(IF(INDIRECT(ADDRESS($Z108,COLUMN(),4,1,"Monitoraggio"))="","",INDIRECT(ADDRESS($Z108,COLUMN(),4,1,"Monitoraggio"))),"")</f>
        <v/>
      </c>
      <c r="AJ108" s="118" t="str" cm="1">
        <f t="array" aca="1" ref="AJ108" ca="1">IFERROR(IF(INDIRECT(ADDRESS($Z108,COLUMN(),4,1,"Monitoraggio"))="","",INDIRECT(ADDRESS($Z108,COLUMN(),4,1,"Monitoraggio"))),"")</f>
        <v/>
      </c>
      <c r="AK108" s="119" t="str" cm="1">
        <f t="array" aca="1" ref="AK108" ca="1">IFERROR(IF(INDIRECT(ADDRESS($Z108,COLUMN(),4,1,"Monitoraggio"))="","",INDIRECT(ADDRESS($Z108,COLUMN(),4,1,"Monitoraggio"))),"")</f>
        <v/>
      </c>
      <c r="AL108" s="79" t="str" cm="1">
        <f t="array" aca="1" ref="AL108" ca="1">IFERROR(IF(INDIRECT(ADDRESS($Z108,COLUMN(),4,1,"Monitoraggio"))="","",INDIRECT(ADDRESS($Z108,COLUMN(),4,1,"Monitoraggio"))),"")</f>
        <v/>
      </c>
      <c r="AM108" s="77" t="str" cm="1">
        <f t="array" aca="1" ref="AM108" ca="1">IFERROR(IF(INDIRECT(ADDRESS($Z108,COLUMN(),4,1,"Monitoraggio"))="","",INDIRECT(ADDRESS($Z108,COLUMN(),4,1,"Monitoraggio"))),"")</f>
        <v/>
      </c>
      <c r="AN108" s="79" t="str" cm="1">
        <f t="array" aca="1" ref="AN108" ca="1">IFERROR(IF(INDIRECT(ADDRESS($Z108,COLUMN(),4,1,"Monitoraggio"))="","",INDIRECT(ADDRESS($Z108,COLUMN(),4,1,"Monitoraggio"))),"")</f>
        <v/>
      </c>
      <c r="AO108" s="79" t="str" cm="1">
        <f t="array" aca="1" ref="AO108" ca="1">IFERROR(IF(INDIRECT(ADDRESS($Z108,COLUMN(),4,1,"Monitoraggio"))="","",INDIRECT(ADDRESS($Z108,COLUMN(),4,1,"Monitoraggio"))),"")</f>
        <v/>
      </c>
      <c r="AP108" s="79" t="str" cm="1">
        <f t="array" aca="1" ref="AP108" ca="1">IFERROR(IF(INDIRECT(ADDRESS($Z108,COLUMN(),4,1,"Monitoraggio"))="","",INDIRECT(ADDRESS($Z108,COLUMN(),4,1,"Monitoraggio"))),"")</f>
        <v/>
      </c>
      <c r="AQ108" s="81" t="str" cm="1">
        <f t="array" aca="1" ref="AQ108" ca="1">IFERROR(IF(INDIRECT(ADDRESS($Z108,COLUMN(),4,1,"Monitoraggio"))="","",INDIRECT(ADDRESS($Z108,COLUMN(),4,1,"Monitoraggio"))),"")</f>
        <v/>
      </c>
      <c r="AR108" s="122" t="str" cm="1">
        <f t="array" aca="1" ref="AR108" ca="1">IFERROR(IF(INDIRECT(ADDRESS($Z108,COLUMN(),4,1,"Monitoraggio"))="","",INDIRECT(ADDRESS($Z108,COLUMN(),4,1,"Monitoraggio"))),"")</f>
        <v/>
      </c>
      <c r="AS108" s="118" t="str" cm="1">
        <f t="array" aca="1" ref="AS108" ca="1">IFERROR(IF(INDIRECT(ADDRESS($Z108,COLUMN(),4,1,"Monitoraggio"))="","",INDIRECT(ADDRESS($Z108,COLUMN(),4,1,"Monitoraggio"))),"")</f>
        <v/>
      </c>
      <c r="AT108" s="119" t="str" cm="1">
        <f t="array" aca="1" ref="AT108" ca="1">IFERROR(IF(INDIRECT(ADDRESS($Z108,COLUMN(),4,1,"Monitoraggio"))="","",INDIRECT(ADDRESS($Z108,COLUMN(),4,1,"Monitoraggio"))),"")</f>
        <v/>
      </c>
      <c r="AU108" s="79" t="str" cm="1">
        <f t="array" aca="1" ref="AU108" ca="1">IFERROR(IF(INDIRECT(ADDRESS($Z108,COLUMN(),4,1,"Monitoraggio"))="","",INDIRECT(ADDRESS($Z108,COLUMN(),4,1,"Monitoraggio"))),"")</f>
        <v/>
      </c>
      <c r="AV108" s="119" t="str" cm="1">
        <f t="array" aca="1" ref="AV108" ca="1">IFERROR(IF(INDIRECT(ADDRESS($Z108,COLUMN(),4,1,"Monitoraggio"))="","",INDIRECT(ADDRESS($Z108,COLUMN(),4,1,"Monitoraggio"))),"")</f>
        <v/>
      </c>
      <c r="AW108" s="124" t="str" cm="1">
        <f t="array" aca="1" ref="AW108" ca="1">IFERROR(IF(INDIRECT(ADDRESS($Z108,COLUMN(),4,1,"Monitoraggio"))="","",INDIRECT(ADDRESS($Z108,COLUMN(),4,1,"Monitoraggio"))),"")</f>
        <v/>
      </c>
      <c r="AX108" s="62" t="str" cm="1">
        <f t="array" aca="1" ref="AX108" ca="1">IFERROR(IF(INDIRECT(ADDRESS($Z108,COLUMN(),4,1,"Monitoraggio"))="","",INDIRECT(ADDRESS($Z108,COLUMN(),4,1,"Monitoraggio"))),"")</f>
        <v/>
      </c>
      <c r="AY108" s="79" t="str" cm="1">
        <f t="array" aca="1" ref="AY108" ca="1">IFERROR(IF(INDIRECT(ADDRESS($Z108,COLUMN(),4,1,"Monitoraggio"))="","",INDIRECT(ADDRESS($Z108,COLUMN(),4,1,"Monitoraggio"))),"")</f>
        <v/>
      </c>
      <c r="AZ108" s="84" t="str" cm="1">
        <f t="array" aca="1" ref="AZ108" ca="1">IFERROR(IF(INDIRECT(ADDRESS($Z108,COLUMN(),4,1,"Monitoraggio"))="","",INDIRECT(ADDRESS($Z108,COLUMN(),4,1,"Monitoraggio"))),"")</f>
        <v/>
      </c>
      <c r="BA108" s="81" t="str" cm="1">
        <f t="array" aca="1" ref="BA108" ca="1">IFERROR(IF(INDIRECT(ADDRESS($Z108,COLUMN(),4,1,"Monitoraggio"))="","",INDIRECT(ADDRESS($Z108,COLUMN(),4,1,"Monitoraggio"))),"")</f>
        <v/>
      </c>
      <c r="BB108" s="86" t="str" cm="1">
        <f t="array" aca="1" ref="BB108" ca="1">IFERROR(IF(INDIRECT(ADDRESS($Z108,COLUMN(),4,1,"Monitoraggio"))="","",INDIRECT(ADDRESS($Z108,COLUMN(),4,1,"Monitoraggio"))),"")</f>
        <v/>
      </c>
      <c r="BC108" s="79" t="str" cm="1">
        <f t="array" aca="1" ref="BC108" ca="1">IFERROR(IF(INDIRECT(ADDRESS($Z108,COLUMN(),4,1,"Monitoraggio"))="","",INDIRECT(ADDRESS($Z108,COLUMN(),4,1,"Monitoraggio"))),"")</f>
        <v/>
      </c>
      <c r="BD108" s="79" t="str" cm="1">
        <f t="array" aca="1" ref="BD108" ca="1">IFERROR(IF(INDIRECT(ADDRESS($Z108,COLUMN(),4,1,"Monitoraggio"))="","",INDIRECT(ADDRESS($Z108,COLUMN(),4,1,"Monitoraggio"))),"")</f>
        <v/>
      </c>
      <c r="BE108" s="79" t="str" cm="1">
        <f t="array" aca="1" ref="BE108" ca="1">IFERROR(IF(INDIRECT(ADDRESS($Z108,COLUMN(),4,1,"Monitoraggio"))="","",INDIRECT(ADDRESS($Z108,COLUMN(),4,1,"Monitoraggio"))),"")</f>
        <v/>
      </c>
      <c r="BF108" s="79" t="str" cm="1">
        <f t="array" aca="1" ref="BF108" ca="1">IFERROR(IF(INDIRECT(ADDRESS($Z108,COLUMN(),4,1,"Monitoraggio"))="","",INDIRECT(ADDRESS($Z108,COLUMN(),4,1,"Monitoraggio"))),"")</f>
        <v/>
      </c>
      <c r="BG108" s="114" t="str" cm="1">
        <f t="array" aca="1" ref="BG108" ca="1">IFERROR(IF(INDIRECT(ADDRESS($Z108,COLUMN(),4,1,"Monitoraggio"))="","",INDIRECT(ADDRESS($Z108,COLUMN(),4,1,"Monitoraggio"))),"")</f>
        <v/>
      </c>
      <c r="BH108" s="48" t="str" cm="1">
        <f t="array" aca="1" ref="BH108" ca="1">IFERROR(IF(INDIRECT(ADDRESS($Z108,COLUMN(),4,1,"Monitoraggio"))="","",INDIRECT(ADDRESS($Z108,COLUMN(),4,1,"Monitoraggio"))),"")</f>
        <v/>
      </c>
      <c r="BI108" s="84" t="str" cm="1">
        <f t="array" aca="1" ref="BI108" ca="1">IFERROR(IF(INDIRECT(ADDRESS($Z108,COLUMN(),4,1,"Monitoraggio"))="","",INDIRECT(ADDRESS($Z108,COLUMN(),4,1,"Monitoraggio"))),"")</f>
        <v/>
      </c>
      <c r="BJ108" s="81" t="str" cm="1">
        <f t="array" aca="1" ref="BJ108" ca="1">IFERROR(IF(INDIRECT(ADDRESS($Z108,COLUMN(),4,1,"Monitoraggio"))="","",INDIRECT(ADDRESS($Z108,COLUMN(),4,1,"Monitoraggio"))),"")</f>
        <v/>
      </c>
    </row>
    <row r="109" spans="26:62" x14ac:dyDescent="0.2">
      <c r="Z109" s="132" t="str">
        <f>IFERROR(MATCH(ROW()-9,Monitoraggio!Z$1:Z$1000,0),"")</f>
        <v/>
      </c>
      <c r="AA109" s="60" t="str" cm="1">
        <f t="array" aca="1" ref="AA109" ca="1">IFERROR(IF(INDIRECT(ADDRESS($Z109,COLUMN(),4,1,"Monitoraggio"))="","",INDIRECT(ADDRESS($Z109,COLUMN(),4,1,"Monitoraggio"))),"")</f>
        <v/>
      </c>
      <c r="AB109" s="114" t="str" cm="1">
        <f t="array" aca="1" ref="AB109" ca="1">IFERROR(IF(INDIRECT(ADDRESS($Z109,COLUMN(),4,1,"Monitoraggio"))="","",INDIRECT(ADDRESS($Z109,COLUMN(),4,1,"Monitoraggio"))),"")</f>
        <v/>
      </c>
      <c r="AC109" s="114" t="str" cm="1">
        <f t="array" aca="1" ref="AC109" ca="1">IFERROR(IF(INDIRECT(ADDRESS($Z109,COLUMN(),4,1,"Monitoraggio"))="","",INDIRECT(ADDRESS($Z109,COLUMN(),4,1,"Monitoraggio"))),"")</f>
        <v/>
      </c>
      <c r="AD109" s="48" t="str" cm="1">
        <f t="array" aca="1" ref="AD109" ca="1">IFERROR(IF(INDIRECT(ADDRESS($Z109,COLUMN(),4,1,"Monitoraggio"))="","",INDIRECT(ADDRESS($Z109,COLUMN(),4,1,"Monitoraggio"))),"")</f>
        <v/>
      </c>
      <c r="AE109" s="61" t="str" cm="1">
        <f t="array" aca="1" ref="AE109" ca="1">IFERROR(IF(INDIRECT(ADDRESS($Z109,COLUMN(),4,1,"Monitoraggio"))="","",INDIRECT(ADDRESS($Z109,COLUMN(),4,1,"Monitoraggio"))),"")</f>
        <v/>
      </c>
      <c r="AF109" s="116" t="str" cm="1">
        <f t="array" aca="1" ref="AF109" ca="1">IFERROR(IF(INDIRECT(ADDRESS($Z109,COLUMN(),4,1,"Monitoraggio"))="","",INDIRECT(ADDRESS($Z109,COLUMN(),4,1,"Monitoraggio"))),"")</f>
        <v/>
      </c>
      <c r="AG109" s="61" t="str" cm="1">
        <f t="array" aca="1" ref="AG109" ca="1">IFERROR(IF(INDIRECT(ADDRESS($Z109,COLUMN(),4,1,"Monitoraggio"))="","",INDIRECT(ADDRESS($Z109,COLUMN(),4,1,"Monitoraggio"))),"")</f>
        <v/>
      </c>
      <c r="AH109" s="116" t="str" cm="1">
        <f t="array" aca="1" ref="AH109" ca="1">IFERROR(IF(INDIRECT(ADDRESS($Z109,COLUMN(),4,1,"Monitoraggio"))="","",INDIRECT(ADDRESS($Z109,COLUMN(),4,1,"Monitoraggio"))),"")</f>
        <v/>
      </c>
      <c r="AI109" s="114" t="str" cm="1">
        <f t="array" aca="1" ref="AI109" ca="1">IFERROR(IF(INDIRECT(ADDRESS($Z109,COLUMN(),4,1,"Monitoraggio"))="","",INDIRECT(ADDRESS($Z109,COLUMN(),4,1,"Monitoraggio"))),"")</f>
        <v/>
      </c>
      <c r="AJ109" s="118" t="str" cm="1">
        <f t="array" aca="1" ref="AJ109" ca="1">IFERROR(IF(INDIRECT(ADDRESS($Z109,COLUMN(),4,1,"Monitoraggio"))="","",INDIRECT(ADDRESS($Z109,COLUMN(),4,1,"Monitoraggio"))),"")</f>
        <v/>
      </c>
      <c r="AK109" s="119" t="str" cm="1">
        <f t="array" aca="1" ref="AK109" ca="1">IFERROR(IF(INDIRECT(ADDRESS($Z109,COLUMN(),4,1,"Monitoraggio"))="","",INDIRECT(ADDRESS($Z109,COLUMN(),4,1,"Monitoraggio"))),"")</f>
        <v/>
      </c>
      <c r="AL109" s="79" t="str" cm="1">
        <f t="array" aca="1" ref="AL109" ca="1">IFERROR(IF(INDIRECT(ADDRESS($Z109,COLUMN(),4,1,"Monitoraggio"))="","",INDIRECT(ADDRESS($Z109,COLUMN(),4,1,"Monitoraggio"))),"")</f>
        <v/>
      </c>
      <c r="AM109" s="77" t="str" cm="1">
        <f t="array" aca="1" ref="AM109" ca="1">IFERROR(IF(INDIRECT(ADDRESS($Z109,COLUMN(),4,1,"Monitoraggio"))="","",INDIRECT(ADDRESS($Z109,COLUMN(),4,1,"Monitoraggio"))),"")</f>
        <v/>
      </c>
      <c r="AN109" s="79" t="str" cm="1">
        <f t="array" aca="1" ref="AN109" ca="1">IFERROR(IF(INDIRECT(ADDRESS($Z109,COLUMN(),4,1,"Monitoraggio"))="","",INDIRECT(ADDRESS($Z109,COLUMN(),4,1,"Monitoraggio"))),"")</f>
        <v/>
      </c>
      <c r="AO109" s="79" t="str" cm="1">
        <f t="array" aca="1" ref="AO109" ca="1">IFERROR(IF(INDIRECT(ADDRESS($Z109,COLUMN(),4,1,"Monitoraggio"))="","",INDIRECT(ADDRESS($Z109,COLUMN(),4,1,"Monitoraggio"))),"")</f>
        <v/>
      </c>
      <c r="AP109" s="79" t="str" cm="1">
        <f t="array" aca="1" ref="AP109" ca="1">IFERROR(IF(INDIRECT(ADDRESS($Z109,COLUMN(),4,1,"Monitoraggio"))="","",INDIRECT(ADDRESS($Z109,COLUMN(),4,1,"Monitoraggio"))),"")</f>
        <v/>
      </c>
      <c r="AQ109" s="81" t="str" cm="1">
        <f t="array" aca="1" ref="AQ109" ca="1">IFERROR(IF(INDIRECT(ADDRESS($Z109,COLUMN(),4,1,"Monitoraggio"))="","",INDIRECT(ADDRESS($Z109,COLUMN(),4,1,"Monitoraggio"))),"")</f>
        <v/>
      </c>
      <c r="AR109" s="122" t="str" cm="1">
        <f t="array" aca="1" ref="AR109" ca="1">IFERROR(IF(INDIRECT(ADDRESS($Z109,COLUMN(),4,1,"Monitoraggio"))="","",INDIRECT(ADDRESS($Z109,COLUMN(),4,1,"Monitoraggio"))),"")</f>
        <v/>
      </c>
      <c r="AS109" s="118" t="str" cm="1">
        <f t="array" aca="1" ref="AS109" ca="1">IFERROR(IF(INDIRECT(ADDRESS($Z109,COLUMN(),4,1,"Monitoraggio"))="","",INDIRECT(ADDRESS($Z109,COLUMN(),4,1,"Monitoraggio"))),"")</f>
        <v/>
      </c>
      <c r="AT109" s="119" t="str" cm="1">
        <f t="array" aca="1" ref="AT109" ca="1">IFERROR(IF(INDIRECT(ADDRESS($Z109,COLUMN(),4,1,"Monitoraggio"))="","",INDIRECT(ADDRESS($Z109,COLUMN(),4,1,"Monitoraggio"))),"")</f>
        <v/>
      </c>
      <c r="AU109" s="79" t="str" cm="1">
        <f t="array" aca="1" ref="AU109" ca="1">IFERROR(IF(INDIRECT(ADDRESS($Z109,COLUMN(),4,1,"Monitoraggio"))="","",INDIRECT(ADDRESS($Z109,COLUMN(),4,1,"Monitoraggio"))),"")</f>
        <v/>
      </c>
      <c r="AV109" s="119" t="str" cm="1">
        <f t="array" aca="1" ref="AV109" ca="1">IFERROR(IF(INDIRECT(ADDRESS($Z109,COLUMN(),4,1,"Monitoraggio"))="","",INDIRECT(ADDRESS($Z109,COLUMN(),4,1,"Monitoraggio"))),"")</f>
        <v/>
      </c>
      <c r="AW109" s="124" t="str" cm="1">
        <f t="array" aca="1" ref="AW109" ca="1">IFERROR(IF(INDIRECT(ADDRESS($Z109,COLUMN(),4,1,"Monitoraggio"))="","",INDIRECT(ADDRESS($Z109,COLUMN(),4,1,"Monitoraggio"))),"")</f>
        <v/>
      </c>
      <c r="AX109" s="62" t="str" cm="1">
        <f t="array" aca="1" ref="AX109" ca="1">IFERROR(IF(INDIRECT(ADDRESS($Z109,COLUMN(),4,1,"Monitoraggio"))="","",INDIRECT(ADDRESS($Z109,COLUMN(),4,1,"Monitoraggio"))),"")</f>
        <v/>
      </c>
      <c r="AY109" s="79" t="str" cm="1">
        <f t="array" aca="1" ref="AY109" ca="1">IFERROR(IF(INDIRECT(ADDRESS($Z109,COLUMN(),4,1,"Monitoraggio"))="","",INDIRECT(ADDRESS($Z109,COLUMN(),4,1,"Monitoraggio"))),"")</f>
        <v/>
      </c>
      <c r="AZ109" s="84" t="str" cm="1">
        <f t="array" aca="1" ref="AZ109" ca="1">IFERROR(IF(INDIRECT(ADDRESS($Z109,COLUMN(),4,1,"Monitoraggio"))="","",INDIRECT(ADDRESS($Z109,COLUMN(),4,1,"Monitoraggio"))),"")</f>
        <v/>
      </c>
      <c r="BA109" s="81" t="str" cm="1">
        <f t="array" aca="1" ref="BA109" ca="1">IFERROR(IF(INDIRECT(ADDRESS($Z109,COLUMN(),4,1,"Monitoraggio"))="","",INDIRECT(ADDRESS($Z109,COLUMN(),4,1,"Monitoraggio"))),"")</f>
        <v/>
      </c>
      <c r="BB109" s="86" t="str" cm="1">
        <f t="array" aca="1" ref="BB109" ca="1">IFERROR(IF(INDIRECT(ADDRESS($Z109,COLUMN(),4,1,"Monitoraggio"))="","",INDIRECT(ADDRESS($Z109,COLUMN(),4,1,"Monitoraggio"))),"")</f>
        <v/>
      </c>
      <c r="BC109" s="79" t="str" cm="1">
        <f t="array" aca="1" ref="BC109" ca="1">IFERROR(IF(INDIRECT(ADDRESS($Z109,COLUMN(),4,1,"Monitoraggio"))="","",INDIRECT(ADDRESS($Z109,COLUMN(),4,1,"Monitoraggio"))),"")</f>
        <v/>
      </c>
      <c r="BD109" s="79" t="str" cm="1">
        <f t="array" aca="1" ref="BD109" ca="1">IFERROR(IF(INDIRECT(ADDRESS($Z109,COLUMN(),4,1,"Monitoraggio"))="","",INDIRECT(ADDRESS($Z109,COLUMN(),4,1,"Monitoraggio"))),"")</f>
        <v/>
      </c>
      <c r="BE109" s="79" t="str" cm="1">
        <f t="array" aca="1" ref="BE109" ca="1">IFERROR(IF(INDIRECT(ADDRESS($Z109,COLUMN(),4,1,"Monitoraggio"))="","",INDIRECT(ADDRESS($Z109,COLUMN(),4,1,"Monitoraggio"))),"")</f>
        <v/>
      </c>
      <c r="BF109" s="79" t="str" cm="1">
        <f t="array" aca="1" ref="BF109" ca="1">IFERROR(IF(INDIRECT(ADDRESS($Z109,COLUMN(),4,1,"Monitoraggio"))="","",INDIRECT(ADDRESS($Z109,COLUMN(),4,1,"Monitoraggio"))),"")</f>
        <v/>
      </c>
      <c r="BG109" s="114" t="str" cm="1">
        <f t="array" aca="1" ref="BG109" ca="1">IFERROR(IF(INDIRECT(ADDRESS($Z109,COLUMN(),4,1,"Monitoraggio"))="","",INDIRECT(ADDRESS($Z109,COLUMN(),4,1,"Monitoraggio"))),"")</f>
        <v/>
      </c>
      <c r="BH109" s="48" t="str" cm="1">
        <f t="array" aca="1" ref="BH109" ca="1">IFERROR(IF(INDIRECT(ADDRESS($Z109,COLUMN(),4,1,"Monitoraggio"))="","",INDIRECT(ADDRESS($Z109,COLUMN(),4,1,"Monitoraggio"))),"")</f>
        <v/>
      </c>
      <c r="BI109" s="84" t="str" cm="1">
        <f t="array" aca="1" ref="BI109" ca="1">IFERROR(IF(INDIRECT(ADDRESS($Z109,COLUMN(),4,1,"Monitoraggio"))="","",INDIRECT(ADDRESS($Z109,COLUMN(),4,1,"Monitoraggio"))),"")</f>
        <v/>
      </c>
      <c r="BJ109" s="81" t="str" cm="1">
        <f t="array" aca="1" ref="BJ109" ca="1">IFERROR(IF(INDIRECT(ADDRESS($Z109,COLUMN(),4,1,"Monitoraggio"))="","",INDIRECT(ADDRESS($Z109,COLUMN(),4,1,"Monitoraggio"))),"")</f>
        <v/>
      </c>
    </row>
    <row r="110" spans="26:62" x14ac:dyDescent="0.2">
      <c r="Z110" s="132" t="str">
        <f>IFERROR(MATCH(ROW()-9,Monitoraggio!Z$1:Z$1000,0),"")</f>
        <v/>
      </c>
      <c r="AA110" s="60" t="str" cm="1">
        <f t="array" aca="1" ref="AA110" ca="1">IFERROR(IF(INDIRECT(ADDRESS($Z110,COLUMN(),4,1,"Monitoraggio"))="","",INDIRECT(ADDRESS($Z110,COLUMN(),4,1,"Monitoraggio"))),"")</f>
        <v/>
      </c>
      <c r="AB110" s="114" t="str" cm="1">
        <f t="array" aca="1" ref="AB110" ca="1">IFERROR(IF(INDIRECT(ADDRESS($Z110,COLUMN(),4,1,"Monitoraggio"))="","",INDIRECT(ADDRESS($Z110,COLUMN(),4,1,"Monitoraggio"))),"")</f>
        <v/>
      </c>
      <c r="AC110" s="114" t="str" cm="1">
        <f t="array" aca="1" ref="AC110" ca="1">IFERROR(IF(INDIRECT(ADDRESS($Z110,COLUMN(),4,1,"Monitoraggio"))="","",INDIRECT(ADDRESS($Z110,COLUMN(),4,1,"Monitoraggio"))),"")</f>
        <v/>
      </c>
      <c r="AD110" s="48" t="str" cm="1">
        <f t="array" aca="1" ref="AD110" ca="1">IFERROR(IF(INDIRECT(ADDRESS($Z110,COLUMN(),4,1,"Monitoraggio"))="","",INDIRECT(ADDRESS($Z110,COLUMN(),4,1,"Monitoraggio"))),"")</f>
        <v/>
      </c>
      <c r="AE110" s="61" t="str" cm="1">
        <f t="array" aca="1" ref="AE110" ca="1">IFERROR(IF(INDIRECT(ADDRESS($Z110,COLUMN(),4,1,"Monitoraggio"))="","",INDIRECT(ADDRESS($Z110,COLUMN(),4,1,"Monitoraggio"))),"")</f>
        <v/>
      </c>
      <c r="AF110" s="116" t="str" cm="1">
        <f t="array" aca="1" ref="AF110" ca="1">IFERROR(IF(INDIRECT(ADDRESS($Z110,COLUMN(),4,1,"Monitoraggio"))="","",INDIRECT(ADDRESS($Z110,COLUMN(),4,1,"Monitoraggio"))),"")</f>
        <v/>
      </c>
      <c r="AG110" s="61" t="str" cm="1">
        <f t="array" aca="1" ref="AG110" ca="1">IFERROR(IF(INDIRECT(ADDRESS($Z110,COLUMN(),4,1,"Monitoraggio"))="","",INDIRECT(ADDRESS($Z110,COLUMN(),4,1,"Monitoraggio"))),"")</f>
        <v/>
      </c>
      <c r="AH110" s="116" t="str" cm="1">
        <f t="array" aca="1" ref="AH110" ca="1">IFERROR(IF(INDIRECT(ADDRESS($Z110,COLUMN(),4,1,"Monitoraggio"))="","",INDIRECT(ADDRESS($Z110,COLUMN(),4,1,"Monitoraggio"))),"")</f>
        <v/>
      </c>
      <c r="AI110" s="114" t="str" cm="1">
        <f t="array" aca="1" ref="AI110" ca="1">IFERROR(IF(INDIRECT(ADDRESS($Z110,COLUMN(),4,1,"Monitoraggio"))="","",INDIRECT(ADDRESS($Z110,COLUMN(),4,1,"Monitoraggio"))),"")</f>
        <v/>
      </c>
      <c r="AJ110" s="118" t="str" cm="1">
        <f t="array" aca="1" ref="AJ110" ca="1">IFERROR(IF(INDIRECT(ADDRESS($Z110,COLUMN(),4,1,"Monitoraggio"))="","",INDIRECT(ADDRESS($Z110,COLUMN(),4,1,"Monitoraggio"))),"")</f>
        <v/>
      </c>
      <c r="AK110" s="119" t="str" cm="1">
        <f t="array" aca="1" ref="AK110" ca="1">IFERROR(IF(INDIRECT(ADDRESS($Z110,COLUMN(),4,1,"Monitoraggio"))="","",INDIRECT(ADDRESS($Z110,COLUMN(),4,1,"Monitoraggio"))),"")</f>
        <v/>
      </c>
      <c r="AL110" s="79" t="str" cm="1">
        <f t="array" aca="1" ref="AL110" ca="1">IFERROR(IF(INDIRECT(ADDRESS($Z110,COLUMN(),4,1,"Monitoraggio"))="","",INDIRECT(ADDRESS($Z110,COLUMN(),4,1,"Monitoraggio"))),"")</f>
        <v/>
      </c>
      <c r="AM110" s="77" t="str" cm="1">
        <f t="array" aca="1" ref="AM110" ca="1">IFERROR(IF(INDIRECT(ADDRESS($Z110,COLUMN(),4,1,"Monitoraggio"))="","",INDIRECT(ADDRESS($Z110,COLUMN(),4,1,"Monitoraggio"))),"")</f>
        <v/>
      </c>
      <c r="AN110" s="79" t="str" cm="1">
        <f t="array" aca="1" ref="AN110" ca="1">IFERROR(IF(INDIRECT(ADDRESS($Z110,COLUMN(),4,1,"Monitoraggio"))="","",INDIRECT(ADDRESS($Z110,COLUMN(),4,1,"Monitoraggio"))),"")</f>
        <v/>
      </c>
      <c r="AO110" s="79" t="str" cm="1">
        <f t="array" aca="1" ref="AO110" ca="1">IFERROR(IF(INDIRECT(ADDRESS($Z110,COLUMN(),4,1,"Monitoraggio"))="","",INDIRECT(ADDRESS($Z110,COLUMN(),4,1,"Monitoraggio"))),"")</f>
        <v/>
      </c>
      <c r="AP110" s="79" t="str" cm="1">
        <f t="array" aca="1" ref="AP110" ca="1">IFERROR(IF(INDIRECT(ADDRESS($Z110,COLUMN(),4,1,"Monitoraggio"))="","",INDIRECT(ADDRESS($Z110,COLUMN(),4,1,"Monitoraggio"))),"")</f>
        <v/>
      </c>
      <c r="AQ110" s="81" t="str" cm="1">
        <f t="array" aca="1" ref="AQ110" ca="1">IFERROR(IF(INDIRECT(ADDRESS($Z110,COLUMN(),4,1,"Monitoraggio"))="","",INDIRECT(ADDRESS($Z110,COLUMN(),4,1,"Monitoraggio"))),"")</f>
        <v/>
      </c>
      <c r="AR110" s="122" t="str" cm="1">
        <f t="array" aca="1" ref="AR110" ca="1">IFERROR(IF(INDIRECT(ADDRESS($Z110,COLUMN(),4,1,"Monitoraggio"))="","",INDIRECT(ADDRESS($Z110,COLUMN(),4,1,"Monitoraggio"))),"")</f>
        <v/>
      </c>
      <c r="AS110" s="118" t="str" cm="1">
        <f t="array" aca="1" ref="AS110" ca="1">IFERROR(IF(INDIRECT(ADDRESS($Z110,COLUMN(),4,1,"Monitoraggio"))="","",INDIRECT(ADDRESS($Z110,COLUMN(),4,1,"Monitoraggio"))),"")</f>
        <v/>
      </c>
      <c r="AT110" s="119" t="str" cm="1">
        <f t="array" aca="1" ref="AT110" ca="1">IFERROR(IF(INDIRECT(ADDRESS($Z110,COLUMN(),4,1,"Monitoraggio"))="","",INDIRECT(ADDRESS($Z110,COLUMN(),4,1,"Monitoraggio"))),"")</f>
        <v/>
      </c>
      <c r="AU110" s="79" t="str" cm="1">
        <f t="array" aca="1" ref="AU110" ca="1">IFERROR(IF(INDIRECT(ADDRESS($Z110,COLUMN(),4,1,"Monitoraggio"))="","",INDIRECT(ADDRESS($Z110,COLUMN(),4,1,"Monitoraggio"))),"")</f>
        <v/>
      </c>
      <c r="AV110" s="119" t="str" cm="1">
        <f t="array" aca="1" ref="AV110" ca="1">IFERROR(IF(INDIRECT(ADDRESS($Z110,COLUMN(),4,1,"Monitoraggio"))="","",INDIRECT(ADDRESS($Z110,COLUMN(),4,1,"Monitoraggio"))),"")</f>
        <v/>
      </c>
      <c r="AW110" s="124" t="str" cm="1">
        <f t="array" aca="1" ref="AW110" ca="1">IFERROR(IF(INDIRECT(ADDRESS($Z110,COLUMN(),4,1,"Monitoraggio"))="","",INDIRECT(ADDRESS($Z110,COLUMN(),4,1,"Monitoraggio"))),"")</f>
        <v/>
      </c>
      <c r="AX110" s="62" t="str" cm="1">
        <f t="array" aca="1" ref="AX110" ca="1">IFERROR(IF(INDIRECT(ADDRESS($Z110,COLUMN(),4,1,"Monitoraggio"))="","",INDIRECT(ADDRESS($Z110,COLUMN(),4,1,"Monitoraggio"))),"")</f>
        <v/>
      </c>
      <c r="AY110" s="79" t="str" cm="1">
        <f t="array" aca="1" ref="AY110" ca="1">IFERROR(IF(INDIRECT(ADDRESS($Z110,COLUMN(),4,1,"Monitoraggio"))="","",INDIRECT(ADDRESS($Z110,COLUMN(),4,1,"Monitoraggio"))),"")</f>
        <v/>
      </c>
      <c r="AZ110" s="84" t="str" cm="1">
        <f t="array" aca="1" ref="AZ110" ca="1">IFERROR(IF(INDIRECT(ADDRESS($Z110,COLUMN(),4,1,"Monitoraggio"))="","",INDIRECT(ADDRESS($Z110,COLUMN(),4,1,"Monitoraggio"))),"")</f>
        <v/>
      </c>
      <c r="BA110" s="81" t="str" cm="1">
        <f t="array" aca="1" ref="BA110" ca="1">IFERROR(IF(INDIRECT(ADDRESS($Z110,COLUMN(),4,1,"Monitoraggio"))="","",INDIRECT(ADDRESS($Z110,COLUMN(),4,1,"Monitoraggio"))),"")</f>
        <v/>
      </c>
      <c r="BB110" s="86" t="str" cm="1">
        <f t="array" aca="1" ref="BB110" ca="1">IFERROR(IF(INDIRECT(ADDRESS($Z110,COLUMN(),4,1,"Monitoraggio"))="","",INDIRECT(ADDRESS($Z110,COLUMN(),4,1,"Monitoraggio"))),"")</f>
        <v/>
      </c>
      <c r="BC110" s="79" t="str" cm="1">
        <f t="array" aca="1" ref="BC110" ca="1">IFERROR(IF(INDIRECT(ADDRESS($Z110,COLUMN(),4,1,"Monitoraggio"))="","",INDIRECT(ADDRESS($Z110,COLUMN(),4,1,"Monitoraggio"))),"")</f>
        <v/>
      </c>
      <c r="BD110" s="79" t="str" cm="1">
        <f t="array" aca="1" ref="BD110" ca="1">IFERROR(IF(INDIRECT(ADDRESS($Z110,COLUMN(),4,1,"Monitoraggio"))="","",INDIRECT(ADDRESS($Z110,COLUMN(),4,1,"Monitoraggio"))),"")</f>
        <v/>
      </c>
      <c r="BE110" s="79" t="str" cm="1">
        <f t="array" aca="1" ref="BE110" ca="1">IFERROR(IF(INDIRECT(ADDRESS($Z110,COLUMN(),4,1,"Monitoraggio"))="","",INDIRECT(ADDRESS($Z110,COLUMN(),4,1,"Monitoraggio"))),"")</f>
        <v/>
      </c>
      <c r="BF110" s="79" t="str" cm="1">
        <f t="array" aca="1" ref="BF110" ca="1">IFERROR(IF(INDIRECT(ADDRESS($Z110,COLUMN(),4,1,"Monitoraggio"))="","",INDIRECT(ADDRESS($Z110,COLUMN(),4,1,"Monitoraggio"))),"")</f>
        <v/>
      </c>
      <c r="BG110" s="114" t="str" cm="1">
        <f t="array" aca="1" ref="BG110" ca="1">IFERROR(IF(INDIRECT(ADDRESS($Z110,COLUMN(),4,1,"Monitoraggio"))="","",INDIRECT(ADDRESS($Z110,COLUMN(),4,1,"Monitoraggio"))),"")</f>
        <v/>
      </c>
      <c r="BH110" s="48" t="str" cm="1">
        <f t="array" aca="1" ref="BH110" ca="1">IFERROR(IF(INDIRECT(ADDRESS($Z110,COLUMN(),4,1,"Monitoraggio"))="","",INDIRECT(ADDRESS($Z110,COLUMN(),4,1,"Monitoraggio"))),"")</f>
        <v/>
      </c>
      <c r="BI110" s="84" t="str" cm="1">
        <f t="array" aca="1" ref="BI110" ca="1">IFERROR(IF(INDIRECT(ADDRESS($Z110,COLUMN(),4,1,"Monitoraggio"))="","",INDIRECT(ADDRESS($Z110,COLUMN(),4,1,"Monitoraggio"))),"")</f>
        <v/>
      </c>
      <c r="BJ110" s="81" t="str" cm="1">
        <f t="array" aca="1" ref="BJ110" ca="1">IFERROR(IF(INDIRECT(ADDRESS($Z110,COLUMN(),4,1,"Monitoraggio"))="","",INDIRECT(ADDRESS($Z110,COLUMN(),4,1,"Monitoraggio"))),"")</f>
        <v/>
      </c>
    </row>
    <row r="111" spans="26:62" x14ac:dyDescent="0.2">
      <c r="Z111" s="132" t="str">
        <f>IFERROR(MATCH(ROW()-9,Monitoraggio!Z$1:Z$1000,0),"")</f>
        <v/>
      </c>
      <c r="AA111" s="60" t="str" cm="1">
        <f t="array" aca="1" ref="AA111" ca="1">IFERROR(IF(INDIRECT(ADDRESS($Z111,COLUMN(),4,1,"Monitoraggio"))="","",INDIRECT(ADDRESS($Z111,COLUMN(),4,1,"Monitoraggio"))),"")</f>
        <v/>
      </c>
      <c r="AB111" s="114" t="str" cm="1">
        <f t="array" aca="1" ref="AB111" ca="1">IFERROR(IF(INDIRECT(ADDRESS($Z111,COLUMN(),4,1,"Monitoraggio"))="","",INDIRECT(ADDRESS($Z111,COLUMN(),4,1,"Monitoraggio"))),"")</f>
        <v/>
      </c>
      <c r="AC111" s="114" t="str" cm="1">
        <f t="array" aca="1" ref="AC111" ca="1">IFERROR(IF(INDIRECT(ADDRESS($Z111,COLUMN(),4,1,"Monitoraggio"))="","",INDIRECT(ADDRESS($Z111,COLUMN(),4,1,"Monitoraggio"))),"")</f>
        <v/>
      </c>
      <c r="AD111" s="48" t="str" cm="1">
        <f t="array" aca="1" ref="AD111" ca="1">IFERROR(IF(INDIRECT(ADDRESS($Z111,COLUMN(),4,1,"Monitoraggio"))="","",INDIRECT(ADDRESS($Z111,COLUMN(),4,1,"Monitoraggio"))),"")</f>
        <v/>
      </c>
      <c r="AE111" s="61" t="str" cm="1">
        <f t="array" aca="1" ref="AE111" ca="1">IFERROR(IF(INDIRECT(ADDRESS($Z111,COLUMN(),4,1,"Monitoraggio"))="","",INDIRECT(ADDRESS($Z111,COLUMN(),4,1,"Monitoraggio"))),"")</f>
        <v/>
      </c>
      <c r="AF111" s="116" t="str" cm="1">
        <f t="array" aca="1" ref="AF111" ca="1">IFERROR(IF(INDIRECT(ADDRESS($Z111,COLUMN(),4,1,"Monitoraggio"))="","",INDIRECT(ADDRESS($Z111,COLUMN(),4,1,"Monitoraggio"))),"")</f>
        <v/>
      </c>
      <c r="AG111" s="61" t="str" cm="1">
        <f t="array" aca="1" ref="AG111" ca="1">IFERROR(IF(INDIRECT(ADDRESS($Z111,COLUMN(),4,1,"Monitoraggio"))="","",INDIRECT(ADDRESS($Z111,COLUMN(),4,1,"Monitoraggio"))),"")</f>
        <v/>
      </c>
      <c r="AH111" s="116" t="str" cm="1">
        <f t="array" aca="1" ref="AH111" ca="1">IFERROR(IF(INDIRECT(ADDRESS($Z111,COLUMN(),4,1,"Monitoraggio"))="","",INDIRECT(ADDRESS($Z111,COLUMN(),4,1,"Monitoraggio"))),"")</f>
        <v/>
      </c>
      <c r="AI111" s="114" t="str" cm="1">
        <f t="array" aca="1" ref="AI111" ca="1">IFERROR(IF(INDIRECT(ADDRESS($Z111,COLUMN(),4,1,"Monitoraggio"))="","",INDIRECT(ADDRESS($Z111,COLUMN(),4,1,"Monitoraggio"))),"")</f>
        <v/>
      </c>
      <c r="AJ111" s="118" t="str" cm="1">
        <f t="array" aca="1" ref="AJ111" ca="1">IFERROR(IF(INDIRECT(ADDRESS($Z111,COLUMN(),4,1,"Monitoraggio"))="","",INDIRECT(ADDRESS($Z111,COLUMN(),4,1,"Monitoraggio"))),"")</f>
        <v/>
      </c>
      <c r="AK111" s="119" t="str" cm="1">
        <f t="array" aca="1" ref="AK111" ca="1">IFERROR(IF(INDIRECT(ADDRESS($Z111,COLUMN(),4,1,"Monitoraggio"))="","",INDIRECT(ADDRESS($Z111,COLUMN(),4,1,"Monitoraggio"))),"")</f>
        <v/>
      </c>
      <c r="AL111" s="79" t="str" cm="1">
        <f t="array" aca="1" ref="AL111" ca="1">IFERROR(IF(INDIRECT(ADDRESS($Z111,COLUMN(),4,1,"Monitoraggio"))="","",INDIRECT(ADDRESS($Z111,COLUMN(),4,1,"Monitoraggio"))),"")</f>
        <v/>
      </c>
      <c r="AM111" s="77" t="str" cm="1">
        <f t="array" aca="1" ref="AM111" ca="1">IFERROR(IF(INDIRECT(ADDRESS($Z111,COLUMN(),4,1,"Monitoraggio"))="","",INDIRECT(ADDRESS($Z111,COLUMN(),4,1,"Monitoraggio"))),"")</f>
        <v/>
      </c>
      <c r="AN111" s="79" t="str" cm="1">
        <f t="array" aca="1" ref="AN111" ca="1">IFERROR(IF(INDIRECT(ADDRESS($Z111,COLUMN(),4,1,"Monitoraggio"))="","",INDIRECT(ADDRESS($Z111,COLUMN(),4,1,"Monitoraggio"))),"")</f>
        <v/>
      </c>
      <c r="AO111" s="79" t="str" cm="1">
        <f t="array" aca="1" ref="AO111" ca="1">IFERROR(IF(INDIRECT(ADDRESS($Z111,COLUMN(),4,1,"Monitoraggio"))="","",INDIRECT(ADDRESS($Z111,COLUMN(),4,1,"Monitoraggio"))),"")</f>
        <v/>
      </c>
      <c r="AP111" s="79" t="str" cm="1">
        <f t="array" aca="1" ref="AP111" ca="1">IFERROR(IF(INDIRECT(ADDRESS($Z111,COLUMN(),4,1,"Monitoraggio"))="","",INDIRECT(ADDRESS($Z111,COLUMN(),4,1,"Monitoraggio"))),"")</f>
        <v/>
      </c>
      <c r="AQ111" s="81" t="str" cm="1">
        <f t="array" aca="1" ref="AQ111" ca="1">IFERROR(IF(INDIRECT(ADDRESS($Z111,COLUMN(),4,1,"Monitoraggio"))="","",INDIRECT(ADDRESS($Z111,COLUMN(),4,1,"Monitoraggio"))),"")</f>
        <v/>
      </c>
      <c r="AR111" s="122" t="str" cm="1">
        <f t="array" aca="1" ref="AR111" ca="1">IFERROR(IF(INDIRECT(ADDRESS($Z111,COLUMN(),4,1,"Monitoraggio"))="","",INDIRECT(ADDRESS($Z111,COLUMN(),4,1,"Monitoraggio"))),"")</f>
        <v/>
      </c>
      <c r="AS111" s="118" t="str" cm="1">
        <f t="array" aca="1" ref="AS111" ca="1">IFERROR(IF(INDIRECT(ADDRESS($Z111,COLUMN(),4,1,"Monitoraggio"))="","",INDIRECT(ADDRESS($Z111,COLUMN(),4,1,"Monitoraggio"))),"")</f>
        <v/>
      </c>
      <c r="AT111" s="119" t="str" cm="1">
        <f t="array" aca="1" ref="AT111" ca="1">IFERROR(IF(INDIRECT(ADDRESS($Z111,COLUMN(),4,1,"Monitoraggio"))="","",INDIRECT(ADDRESS($Z111,COLUMN(),4,1,"Monitoraggio"))),"")</f>
        <v/>
      </c>
      <c r="AU111" s="79" t="str" cm="1">
        <f t="array" aca="1" ref="AU111" ca="1">IFERROR(IF(INDIRECT(ADDRESS($Z111,COLUMN(),4,1,"Monitoraggio"))="","",INDIRECT(ADDRESS($Z111,COLUMN(),4,1,"Monitoraggio"))),"")</f>
        <v/>
      </c>
      <c r="AV111" s="119" t="str" cm="1">
        <f t="array" aca="1" ref="AV111" ca="1">IFERROR(IF(INDIRECT(ADDRESS($Z111,COLUMN(),4,1,"Monitoraggio"))="","",INDIRECT(ADDRESS($Z111,COLUMN(),4,1,"Monitoraggio"))),"")</f>
        <v/>
      </c>
      <c r="AW111" s="124" t="str" cm="1">
        <f t="array" aca="1" ref="AW111" ca="1">IFERROR(IF(INDIRECT(ADDRESS($Z111,COLUMN(),4,1,"Monitoraggio"))="","",INDIRECT(ADDRESS($Z111,COLUMN(),4,1,"Monitoraggio"))),"")</f>
        <v/>
      </c>
      <c r="AX111" s="62" t="str" cm="1">
        <f t="array" aca="1" ref="AX111" ca="1">IFERROR(IF(INDIRECT(ADDRESS($Z111,COLUMN(),4,1,"Monitoraggio"))="","",INDIRECT(ADDRESS($Z111,COLUMN(),4,1,"Monitoraggio"))),"")</f>
        <v/>
      </c>
      <c r="AY111" s="79" t="str" cm="1">
        <f t="array" aca="1" ref="AY111" ca="1">IFERROR(IF(INDIRECT(ADDRESS($Z111,COLUMN(),4,1,"Monitoraggio"))="","",INDIRECT(ADDRESS($Z111,COLUMN(),4,1,"Monitoraggio"))),"")</f>
        <v/>
      </c>
      <c r="AZ111" s="84" t="str" cm="1">
        <f t="array" aca="1" ref="AZ111" ca="1">IFERROR(IF(INDIRECT(ADDRESS($Z111,COLUMN(),4,1,"Monitoraggio"))="","",INDIRECT(ADDRESS($Z111,COLUMN(),4,1,"Monitoraggio"))),"")</f>
        <v/>
      </c>
      <c r="BA111" s="81" t="str" cm="1">
        <f t="array" aca="1" ref="BA111" ca="1">IFERROR(IF(INDIRECT(ADDRESS($Z111,COLUMN(),4,1,"Monitoraggio"))="","",INDIRECT(ADDRESS($Z111,COLUMN(),4,1,"Monitoraggio"))),"")</f>
        <v/>
      </c>
      <c r="BB111" s="86" t="str" cm="1">
        <f t="array" aca="1" ref="BB111" ca="1">IFERROR(IF(INDIRECT(ADDRESS($Z111,COLUMN(),4,1,"Monitoraggio"))="","",INDIRECT(ADDRESS($Z111,COLUMN(),4,1,"Monitoraggio"))),"")</f>
        <v/>
      </c>
      <c r="BC111" s="79" t="str" cm="1">
        <f t="array" aca="1" ref="BC111" ca="1">IFERROR(IF(INDIRECT(ADDRESS($Z111,COLUMN(),4,1,"Monitoraggio"))="","",INDIRECT(ADDRESS($Z111,COLUMN(),4,1,"Monitoraggio"))),"")</f>
        <v/>
      </c>
      <c r="BD111" s="79" t="str" cm="1">
        <f t="array" aca="1" ref="BD111" ca="1">IFERROR(IF(INDIRECT(ADDRESS($Z111,COLUMN(),4,1,"Monitoraggio"))="","",INDIRECT(ADDRESS($Z111,COLUMN(),4,1,"Monitoraggio"))),"")</f>
        <v/>
      </c>
      <c r="BE111" s="79" t="str" cm="1">
        <f t="array" aca="1" ref="BE111" ca="1">IFERROR(IF(INDIRECT(ADDRESS($Z111,COLUMN(),4,1,"Monitoraggio"))="","",INDIRECT(ADDRESS($Z111,COLUMN(),4,1,"Monitoraggio"))),"")</f>
        <v/>
      </c>
      <c r="BF111" s="79" t="str" cm="1">
        <f t="array" aca="1" ref="BF111" ca="1">IFERROR(IF(INDIRECT(ADDRESS($Z111,COLUMN(),4,1,"Monitoraggio"))="","",INDIRECT(ADDRESS($Z111,COLUMN(),4,1,"Monitoraggio"))),"")</f>
        <v/>
      </c>
      <c r="BG111" s="114" t="str" cm="1">
        <f t="array" aca="1" ref="BG111" ca="1">IFERROR(IF(INDIRECT(ADDRESS($Z111,COLUMN(),4,1,"Monitoraggio"))="","",INDIRECT(ADDRESS($Z111,COLUMN(),4,1,"Monitoraggio"))),"")</f>
        <v/>
      </c>
      <c r="BH111" s="48" t="str" cm="1">
        <f t="array" aca="1" ref="BH111" ca="1">IFERROR(IF(INDIRECT(ADDRESS($Z111,COLUMN(),4,1,"Monitoraggio"))="","",INDIRECT(ADDRESS($Z111,COLUMN(),4,1,"Monitoraggio"))),"")</f>
        <v/>
      </c>
      <c r="BI111" s="84" t="str" cm="1">
        <f t="array" aca="1" ref="BI111" ca="1">IFERROR(IF(INDIRECT(ADDRESS($Z111,COLUMN(),4,1,"Monitoraggio"))="","",INDIRECT(ADDRESS($Z111,COLUMN(),4,1,"Monitoraggio"))),"")</f>
        <v/>
      </c>
      <c r="BJ111" s="81" t="str" cm="1">
        <f t="array" aca="1" ref="BJ111" ca="1">IFERROR(IF(INDIRECT(ADDRESS($Z111,COLUMN(),4,1,"Monitoraggio"))="","",INDIRECT(ADDRESS($Z111,COLUMN(),4,1,"Monitoraggio"))),"")</f>
        <v/>
      </c>
    </row>
    <row r="112" spans="26:62" x14ac:dyDescent="0.2">
      <c r="Z112" s="132" t="str">
        <f>IFERROR(MATCH(ROW()-9,Monitoraggio!Z$1:Z$1000,0),"")</f>
        <v/>
      </c>
      <c r="AA112" s="60" t="str" cm="1">
        <f t="array" aca="1" ref="AA112" ca="1">IFERROR(IF(INDIRECT(ADDRESS($Z112,COLUMN(),4,1,"Monitoraggio"))="","",INDIRECT(ADDRESS($Z112,COLUMN(),4,1,"Monitoraggio"))),"")</f>
        <v/>
      </c>
      <c r="AB112" s="114" t="str" cm="1">
        <f t="array" aca="1" ref="AB112" ca="1">IFERROR(IF(INDIRECT(ADDRESS($Z112,COLUMN(),4,1,"Monitoraggio"))="","",INDIRECT(ADDRESS($Z112,COLUMN(),4,1,"Monitoraggio"))),"")</f>
        <v/>
      </c>
      <c r="AC112" s="114" t="str" cm="1">
        <f t="array" aca="1" ref="AC112" ca="1">IFERROR(IF(INDIRECT(ADDRESS($Z112,COLUMN(),4,1,"Monitoraggio"))="","",INDIRECT(ADDRESS($Z112,COLUMN(),4,1,"Monitoraggio"))),"")</f>
        <v/>
      </c>
      <c r="AD112" s="48" t="str" cm="1">
        <f t="array" aca="1" ref="AD112" ca="1">IFERROR(IF(INDIRECT(ADDRESS($Z112,COLUMN(),4,1,"Monitoraggio"))="","",INDIRECT(ADDRESS($Z112,COLUMN(),4,1,"Monitoraggio"))),"")</f>
        <v/>
      </c>
      <c r="AE112" s="61" t="str" cm="1">
        <f t="array" aca="1" ref="AE112" ca="1">IFERROR(IF(INDIRECT(ADDRESS($Z112,COLUMN(),4,1,"Monitoraggio"))="","",INDIRECT(ADDRESS($Z112,COLUMN(),4,1,"Monitoraggio"))),"")</f>
        <v/>
      </c>
      <c r="AF112" s="116" t="str" cm="1">
        <f t="array" aca="1" ref="AF112" ca="1">IFERROR(IF(INDIRECT(ADDRESS($Z112,COLUMN(),4,1,"Monitoraggio"))="","",INDIRECT(ADDRESS($Z112,COLUMN(),4,1,"Monitoraggio"))),"")</f>
        <v/>
      </c>
      <c r="AG112" s="61" t="str" cm="1">
        <f t="array" aca="1" ref="AG112" ca="1">IFERROR(IF(INDIRECT(ADDRESS($Z112,COLUMN(),4,1,"Monitoraggio"))="","",INDIRECT(ADDRESS($Z112,COLUMN(),4,1,"Monitoraggio"))),"")</f>
        <v/>
      </c>
      <c r="AH112" s="116" t="str" cm="1">
        <f t="array" aca="1" ref="AH112" ca="1">IFERROR(IF(INDIRECT(ADDRESS($Z112,COLUMN(),4,1,"Monitoraggio"))="","",INDIRECT(ADDRESS($Z112,COLUMN(),4,1,"Monitoraggio"))),"")</f>
        <v/>
      </c>
      <c r="AI112" s="114" t="str" cm="1">
        <f t="array" aca="1" ref="AI112" ca="1">IFERROR(IF(INDIRECT(ADDRESS($Z112,COLUMN(),4,1,"Monitoraggio"))="","",INDIRECT(ADDRESS($Z112,COLUMN(),4,1,"Monitoraggio"))),"")</f>
        <v/>
      </c>
      <c r="AJ112" s="118" t="str" cm="1">
        <f t="array" aca="1" ref="AJ112" ca="1">IFERROR(IF(INDIRECT(ADDRESS($Z112,COLUMN(),4,1,"Monitoraggio"))="","",INDIRECT(ADDRESS($Z112,COLUMN(),4,1,"Monitoraggio"))),"")</f>
        <v/>
      </c>
      <c r="AK112" s="119" t="str" cm="1">
        <f t="array" aca="1" ref="AK112" ca="1">IFERROR(IF(INDIRECT(ADDRESS($Z112,COLUMN(),4,1,"Monitoraggio"))="","",INDIRECT(ADDRESS($Z112,COLUMN(),4,1,"Monitoraggio"))),"")</f>
        <v/>
      </c>
      <c r="AL112" s="79" t="str" cm="1">
        <f t="array" aca="1" ref="AL112" ca="1">IFERROR(IF(INDIRECT(ADDRESS($Z112,COLUMN(),4,1,"Monitoraggio"))="","",INDIRECT(ADDRESS($Z112,COLUMN(),4,1,"Monitoraggio"))),"")</f>
        <v/>
      </c>
      <c r="AM112" s="77" t="str" cm="1">
        <f t="array" aca="1" ref="AM112" ca="1">IFERROR(IF(INDIRECT(ADDRESS($Z112,COLUMN(),4,1,"Monitoraggio"))="","",INDIRECT(ADDRESS($Z112,COLUMN(),4,1,"Monitoraggio"))),"")</f>
        <v/>
      </c>
      <c r="AN112" s="79" t="str" cm="1">
        <f t="array" aca="1" ref="AN112" ca="1">IFERROR(IF(INDIRECT(ADDRESS($Z112,COLUMN(),4,1,"Monitoraggio"))="","",INDIRECT(ADDRESS($Z112,COLUMN(),4,1,"Monitoraggio"))),"")</f>
        <v/>
      </c>
      <c r="AO112" s="79" t="str" cm="1">
        <f t="array" aca="1" ref="AO112" ca="1">IFERROR(IF(INDIRECT(ADDRESS($Z112,COLUMN(),4,1,"Monitoraggio"))="","",INDIRECT(ADDRESS($Z112,COLUMN(),4,1,"Monitoraggio"))),"")</f>
        <v/>
      </c>
      <c r="AP112" s="79" t="str" cm="1">
        <f t="array" aca="1" ref="AP112" ca="1">IFERROR(IF(INDIRECT(ADDRESS($Z112,COLUMN(),4,1,"Monitoraggio"))="","",INDIRECT(ADDRESS($Z112,COLUMN(),4,1,"Monitoraggio"))),"")</f>
        <v/>
      </c>
      <c r="AQ112" s="81" t="str" cm="1">
        <f t="array" aca="1" ref="AQ112" ca="1">IFERROR(IF(INDIRECT(ADDRESS($Z112,COLUMN(),4,1,"Monitoraggio"))="","",INDIRECT(ADDRESS($Z112,COLUMN(),4,1,"Monitoraggio"))),"")</f>
        <v/>
      </c>
      <c r="AR112" s="122" t="str" cm="1">
        <f t="array" aca="1" ref="AR112" ca="1">IFERROR(IF(INDIRECT(ADDRESS($Z112,COLUMN(),4,1,"Monitoraggio"))="","",INDIRECT(ADDRESS($Z112,COLUMN(),4,1,"Monitoraggio"))),"")</f>
        <v/>
      </c>
      <c r="AS112" s="118" t="str" cm="1">
        <f t="array" aca="1" ref="AS112" ca="1">IFERROR(IF(INDIRECT(ADDRESS($Z112,COLUMN(),4,1,"Monitoraggio"))="","",INDIRECT(ADDRESS($Z112,COLUMN(),4,1,"Monitoraggio"))),"")</f>
        <v/>
      </c>
      <c r="AT112" s="119" t="str" cm="1">
        <f t="array" aca="1" ref="AT112" ca="1">IFERROR(IF(INDIRECT(ADDRESS($Z112,COLUMN(),4,1,"Monitoraggio"))="","",INDIRECT(ADDRESS($Z112,COLUMN(),4,1,"Monitoraggio"))),"")</f>
        <v/>
      </c>
      <c r="AU112" s="79" t="str" cm="1">
        <f t="array" aca="1" ref="AU112" ca="1">IFERROR(IF(INDIRECT(ADDRESS($Z112,COLUMN(),4,1,"Monitoraggio"))="","",INDIRECT(ADDRESS($Z112,COLUMN(),4,1,"Monitoraggio"))),"")</f>
        <v/>
      </c>
      <c r="AV112" s="119" t="str" cm="1">
        <f t="array" aca="1" ref="AV112" ca="1">IFERROR(IF(INDIRECT(ADDRESS($Z112,COLUMN(),4,1,"Monitoraggio"))="","",INDIRECT(ADDRESS($Z112,COLUMN(),4,1,"Monitoraggio"))),"")</f>
        <v/>
      </c>
      <c r="AW112" s="124" t="str" cm="1">
        <f t="array" aca="1" ref="AW112" ca="1">IFERROR(IF(INDIRECT(ADDRESS($Z112,COLUMN(),4,1,"Monitoraggio"))="","",INDIRECT(ADDRESS($Z112,COLUMN(),4,1,"Monitoraggio"))),"")</f>
        <v/>
      </c>
      <c r="AX112" s="62" t="str" cm="1">
        <f t="array" aca="1" ref="AX112" ca="1">IFERROR(IF(INDIRECT(ADDRESS($Z112,COLUMN(),4,1,"Monitoraggio"))="","",INDIRECT(ADDRESS($Z112,COLUMN(),4,1,"Monitoraggio"))),"")</f>
        <v/>
      </c>
      <c r="AY112" s="79" t="str" cm="1">
        <f t="array" aca="1" ref="AY112" ca="1">IFERROR(IF(INDIRECT(ADDRESS($Z112,COLUMN(),4,1,"Monitoraggio"))="","",INDIRECT(ADDRESS($Z112,COLUMN(),4,1,"Monitoraggio"))),"")</f>
        <v/>
      </c>
      <c r="AZ112" s="84" t="str" cm="1">
        <f t="array" aca="1" ref="AZ112" ca="1">IFERROR(IF(INDIRECT(ADDRESS($Z112,COLUMN(),4,1,"Monitoraggio"))="","",INDIRECT(ADDRESS($Z112,COLUMN(),4,1,"Monitoraggio"))),"")</f>
        <v/>
      </c>
      <c r="BA112" s="81" t="str" cm="1">
        <f t="array" aca="1" ref="BA112" ca="1">IFERROR(IF(INDIRECT(ADDRESS($Z112,COLUMN(),4,1,"Monitoraggio"))="","",INDIRECT(ADDRESS($Z112,COLUMN(),4,1,"Monitoraggio"))),"")</f>
        <v/>
      </c>
      <c r="BB112" s="86" t="str" cm="1">
        <f t="array" aca="1" ref="BB112" ca="1">IFERROR(IF(INDIRECT(ADDRESS($Z112,COLUMN(),4,1,"Monitoraggio"))="","",INDIRECT(ADDRESS($Z112,COLUMN(),4,1,"Monitoraggio"))),"")</f>
        <v/>
      </c>
      <c r="BC112" s="79" t="str" cm="1">
        <f t="array" aca="1" ref="BC112" ca="1">IFERROR(IF(INDIRECT(ADDRESS($Z112,COLUMN(),4,1,"Monitoraggio"))="","",INDIRECT(ADDRESS($Z112,COLUMN(),4,1,"Monitoraggio"))),"")</f>
        <v/>
      </c>
      <c r="BD112" s="79" t="str" cm="1">
        <f t="array" aca="1" ref="BD112" ca="1">IFERROR(IF(INDIRECT(ADDRESS($Z112,COLUMN(),4,1,"Monitoraggio"))="","",INDIRECT(ADDRESS($Z112,COLUMN(),4,1,"Monitoraggio"))),"")</f>
        <v/>
      </c>
      <c r="BE112" s="79" t="str" cm="1">
        <f t="array" aca="1" ref="BE112" ca="1">IFERROR(IF(INDIRECT(ADDRESS($Z112,COLUMN(),4,1,"Monitoraggio"))="","",INDIRECT(ADDRESS($Z112,COLUMN(),4,1,"Monitoraggio"))),"")</f>
        <v/>
      </c>
      <c r="BF112" s="79" t="str" cm="1">
        <f t="array" aca="1" ref="BF112" ca="1">IFERROR(IF(INDIRECT(ADDRESS($Z112,COLUMN(),4,1,"Monitoraggio"))="","",INDIRECT(ADDRESS($Z112,COLUMN(),4,1,"Monitoraggio"))),"")</f>
        <v/>
      </c>
      <c r="BG112" s="114" t="str" cm="1">
        <f t="array" aca="1" ref="BG112" ca="1">IFERROR(IF(INDIRECT(ADDRESS($Z112,COLUMN(),4,1,"Monitoraggio"))="","",INDIRECT(ADDRESS($Z112,COLUMN(),4,1,"Monitoraggio"))),"")</f>
        <v/>
      </c>
      <c r="BH112" s="48" t="str" cm="1">
        <f t="array" aca="1" ref="BH112" ca="1">IFERROR(IF(INDIRECT(ADDRESS($Z112,COLUMN(),4,1,"Monitoraggio"))="","",INDIRECT(ADDRESS($Z112,COLUMN(),4,1,"Monitoraggio"))),"")</f>
        <v/>
      </c>
      <c r="BI112" s="84" t="str" cm="1">
        <f t="array" aca="1" ref="BI112" ca="1">IFERROR(IF(INDIRECT(ADDRESS($Z112,COLUMN(),4,1,"Monitoraggio"))="","",INDIRECT(ADDRESS($Z112,COLUMN(),4,1,"Monitoraggio"))),"")</f>
        <v/>
      </c>
      <c r="BJ112" s="81" t="str" cm="1">
        <f t="array" aca="1" ref="BJ112" ca="1">IFERROR(IF(INDIRECT(ADDRESS($Z112,COLUMN(),4,1,"Monitoraggio"))="","",INDIRECT(ADDRESS($Z112,COLUMN(),4,1,"Monitoraggio"))),"")</f>
        <v/>
      </c>
    </row>
    <row r="113" spans="26:62" x14ac:dyDescent="0.2">
      <c r="Z113" s="132" t="str">
        <f>IFERROR(MATCH(ROW()-9,Monitoraggio!Z$1:Z$1000,0),"")</f>
        <v/>
      </c>
      <c r="AA113" s="60" t="str" cm="1">
        <f t="array" aca="1" ref="AA113" ca="1">IFERROR(IF(INDIRECT(ADDRESS($Z113,COLUMN(),4,1,"Monitoraggio"))="","",INDIRECT(ADDRESS($Z113,COLUMN(),4,1,"Monitoraggio"))),"")</f>
        <v/>
      </c>
      <c r="AB113" s="114" t="str" cm="1">
        <f t="array" aca="1" ref="AB113" ca="1">IFERROR(IF(INDIRECT(ADDRESS($Z113,COLUMN(),4,1,"Monitoraggio"))="","",INDIRECT(ADDRESS($Z113,COLUMN(),4,1,"Monitoraggio"))),"")</f>
        <v/>
      </c>
      <c r="AC113" s="114" t="str" cm="1">
        <f t="array" aca="1" ref="AC113" ca="1">IFERROR(IF(INDIRECT(ADDRESS($Z113,COLUMN(),4,1,"Monitoraggio"))="","",INDIRECT(ADDRESS($Z113,COLUMN(),4,1,"Monitoraggio"))),"")</f>
        <v/>
      </c>
      <c r="AD113" s="48" t="str" cm="1">
        <f t="array" aca="1" ref="AD113" ca="1">IFERROR(IF(INDIRECT(ADDRESS($Z113,COLUMN(),4,1,"Monitoraggio"))="","",INDIRECT(ADDRESS($Z113,COLUMN(),4,1,"Monitoraggio"))),"")</f>
        <v/>
      </c>
      <c r="AE113" s="61" t="str" cm="1">
        <f t="array" aca="1" ref="AE113" ca="1">IFERROR(IF(INDIRECT(ADDRESS($Z113,COLUMN(),4,1,"Monitoraggio"))="","",INDIRECT(ADDRESS($Z113,COLUMN(),4,1,"Monitoraggio"))),"")</f>
        <v/>
      </c>
      <c r="AF113" s="116" t="str" cm="1">
        <f t="array" aca="1" ref="AF113" ca="1">IFERROR(IF(INDIRECT(ADDRESS($Z113,COLUMN(),4,1,"Monitoraggio"))="","",INDIRECT(ADDRESS($Z113,COLUMN(),4,1,"Monitoraggio"))),"")</f>
        <v/>
      </c>
      <c r="AG113" s="61" t="str" cm="1">
        <f t="array" aca="1" ref="AG113" ca="1">IFERROR(IF(INDIRECT(ADDRESS($Z113,COLUMN(),4,1,"Monitoraggio"))="","",INDIRECT(ADDRESS($Z113,COLUMN(),4,1,"Monitoraggio"))),"")</f>
        <v/>
      </c>
      <c r="AH113" s="116" t="str" cm="1">
        <f t="array" aca="1" ref="AH113" ca="1">IFERROR(IF(INDIRECT(ADDRESS($Z113,COLUMN(),4,1,"Monitoraggio"))="","",INDIRECT(ADDRESS($Z113,COLUMN(),4,1,"Monitoraggio"))),"")</f>
        <v/>
      </c>
      <c r="AI113" s="114" t="str" cm="1">
        <f t="array" aca="1" ref="AI113" ca="1">IFERROR(IF(INDIRECT(ADDRESS($Z113,COLUMN(),4,1,"Monitoraggio"))="","",INDIRECT(ADDRESS($Z113,COLUMN(),4,1,"Monitoraggio"))),"")</f>
        <v/>
      </c>
      <c r="AJ113" s="118" t="str" cm="1">
        <f t="array" aca="1" ref="AJ113" ca="1">IFERROR(IF(INDIRECT(ADDRESS($Z113,COLUMN(),4,1,"Monitoraggio"))="","",INDIRECT(ADDRESS($Z113,COLUMN(),4,1,"Monitoraggio"))),"")</f>
        <v/>
      </c>
      <c r="AK113" s="119" t="str" cm="1">
        <f t="array" aca="1" ref="AK113" ca="1">IFERROR(IF(INDIRECT(ADDRESS($Z113,COLUMN(),4,1,"Monitoraggio"))="","",INDIRECT(ADDRESS($Z113,COLUMN(),4,1,"Monitoraggio"))),"")</f>
        <v/>
      </c>
      <c r="AL113" s="79" t="str" cm="1">
        <f t="array" aca="1" ref="AL113" ca="1">IFERROR(IF(INDIRECT(ADDRESS($Z113,COLUMN(),4,1,"Monitoraggio"))="","",INDIRECT(ADDRESS($Z113,COLUMN(),4,1,"Monitoraggio"))),"")</f>
        <v/>
      </c>
      <c r="AM113" s="77" t="str" cm="1">
        <f t="array" aca="1" ref="AM113" ca="1">IFERROR(IF(INDIRECT(ADDRESS($Z113,COLUMN(),4,1,"Monitoraggio"))="","",INDIRECT(ADDRESS($Z113,COLUMN(),4,1,"Monitoraggio"))),"")</f>
        <v/>
      </c>
      <c r="AN113" s="79" t="str" cm="1">
        <f t="array" aca="1" ref="AN113" ca="1">IFERROR(IF(INDIRECT(ADDRESS($Z113,COLUMN(),4,1,"Monitoraggio"))="","",INDIRECT(ADDRESS($Z113,COLUMN(),4,1,"Monitoraggio"))),"")</f>
        <v/>
      </c>
      <c r="AO113" s="79" t="str" cm="1">
        <f t="array" aca="1" ref="AO113" ca="1">IFERROR(IF(INDIRECT(ADDRESS($Z113,COLUMN(),4,1,"Monitoraggio"))="","",INDIRECT(ADDRESS($Z113,COLUMN(),4,1,"Monitoraggio"))),"")</f>
        <v/>
      </c>
      <c r="AP113" s="79" t="str" cm="1">
        <f t="array" aca="1" ref="AP113" ca="1">IFERROR(IF(INDIRECT(ADDRESS($Z113,COLUMN(),4,1,"Monitoraggio"))="","",INDIRECT(ADDRESS($Z113,COLUMN(),4,1,"Monitoraggio"))),"")</f>
        <v/>
      </c>
      <c r="AQ113" s="81" t="str" cm="1">
        <f t="array" aca="1" ref="AQ113" ca="1">IFERROR(IF(INDIRECT(ADDRESS($Z113,COLUMN(),4,1,"Monitoraggio"))="","",INDIRECT(ADDRESS($Z113,COLUMN(),4,1,"Monitoraggio"))),"")</f>
        <v/>
      </c>
      <c r="AR113" s="122" t="str" cm="1">
        <f t="array" aca="1" ref="AR113" ca="1">IFERROR(IF(INDIRECT(ADDRESS($Z113,COLUMN(),4,1,"Monitoraggio"))="","",INDIRECT(ADDRESS($Z113,COLUMN(),4,1,"Monitoraggio"))),"")</f>
        <v/>
      </c>
      <c r="AS113" s="118" t="str" cm="1">
        <f t="array" aca="1" ref="AS113" ca="1">IFERROR(IF(INDIRECT(ADDRESS($Z113,COLUMN(),4,1,"Monitoraggio"))="","",INDIRECT(ADDRESS($Z113,COLUMN(),4,1,"Monitoraggio"))),"")</f>
        <v/>
      </c>
      <c r="AT113" s="119" t="str" cm="1">
        <f t="array" aca="1" ref="AT113" ca="1">IFERROR(IF(INDIRECT(ADDRESS($Z113,COLUMN(),4,1,"Monitoraggio"))="","",INDIRECT(ADDRESS($Z113,COLUMN(),4,1,"Monitoraggio"))),"")</f>
        <v/>
      </c>
      <c r="AU113" s="79" t="str" cm="1">
        <f t="array" aca="1" ref="AU113" ca="1">IFERROR(IF(INDIRECT(ADDRESS($Z113,COLUMN(),4,1,"Monitoraggio"))="","",INDIRECT(ADDRESS($Z113,COLUMN(),4,1,"Monitoraggio"))),"")</f>
        <v/>
      </c>
      <c r="AV113" s="119" t="str" cm="1">
        <f t="array" aca="1" ref="AV113" ca="1">IFERROR(IF(INDIRECT(ADDRESS($Z113,COLUMN(),4,1,"Monitoraggio"))="","",INDIRECT(ADDRESS($Z113,COLUMN(),4,1,"Monitoraggio"))),"")</f>
        <v/>
      </c>
      <c r="AW113" s="124" t="str" cm="1">
        <f t="array" aca="1" ref="AW113" ca="1">IFERROR(IF(INDIRECT(ADDRESS($Z113,COLUMN(),4,1,"Monitoraggio"))="","",INDIRECT(ADDRESS($Z113,COLUMN(),4,1,"Monitoraggio"))),"")</f>
        <v/>
      </c>
      <c r="AX113" s="62" t="str" cm="1">
        <f t="array" aca="1" ref="AX113" ca="1">IFERROR(IF(INDIRECT(ADDRESS($Z113,COLUMN(),4,1,"Monitoraggio"))="","",INDIRECT(ADDRESS($Z113,COLUMN(),4,1,"Monitoraggio"))),"")</f>
        <v/>
      </c>
      <c r="AY113" s="79" t="str" cm="1">
        <f t="array" aca="1" ref="AY113" ca="1">IFERROR(IF(INDIRECT(ADDRESS($Z113,COLUMN(),4,1,"Monitoraggio"))="","",INDIRECT(ADDRESS($Z113,COLUMN(),4,1,"Monitoraggio"))),"")</f>
        <v/>
      </c>
      <c r="AZ113" s="84" t="str" cm="1">
        <f t="array" aca="1" ref="AZ113" ca="1">IFERROR(IF(INDIRECT(ADDRESS($Z113,COLUMN(),4,1,"Monitoraggio"))="","",INDIRECT(ADDRESS($Z113,COLUMN(),4,1,"Monitoraggio"))),"")</f>
        <v/>
      </c>
      <c r="BA113" s="81" t="str" cm="1">
        <f t="array" aca="1" ref="BA113" ca="1">IFERROR(IF(INDIRECT(ADDRESS($Z113,COLUMN(),4,1,"Monitoraggio"))="","",INDIRECT(ADDRESS($Z113,COLUMN(),4,1,"Monitoraggio"))),"")</f>
        <v/>
      </c>
      <c r="BB113" s="86" t="str" cm="1">
        <f t="array" aca="1" ref="BB113" ca="1">IFERROR(IF(INDIRECT(ADDRESS($Z113,COLUMN(),4,1,"Monitoraggio"))="","",INDIRECT(ADDRESS($Z113,COLUMN(),4,1,"Monitoraggio"))),"")</f>
        <v/>
      </c>
      <c r="BC113" s="79" t="str" cm="1">
        <f t="array" aca="1" ref="BC113" ca="1">IFERROR(IF(INDIRECT(ADDRESS($Z113,COLUMN(),4,1,"Monitoraggio"))="","",INDIRECT(ADDRESS($Z113,COLUMN(),4,1,"Monitoraggio"))),"")</f>
        <v/>
      </c>
      <c r="BD113" s="79" t="str" cm="1">
        <f t="array" aca="1" ref="BD113" ca="1">IFERROR(IF(INDIRECT(ADDRESS($Z113,COLUMN(),4,1,"Monitoraggio"))="","",INDIRECT(ADDRESS($Z113,COLUMN(),4,1,"Monitoraggio"))),"")</f>
        <v/>
      </c>
      <c r="BE113" s="79" t="str" cm="1">
        <f t="array" aca="1" ref="BE113" ca="1">IFERROR(IF(INDIRECT(ADDRESS($Z113,COLUMN(),4,1,"Monitoraggio"))="","",INDIRECT(ADDRESS($Z113,COLUMN(),4,1,"Monitoraggio"))),"")</f>
        <v/>
      </c>
      <c r="BF113" s="79" t="str" cm="1">
        <f t="array" aca="1" ref="BF113" ca="1">IFERROR(IF(INDIRECT(ADDRESS($Z113,COLUMN(),4,1,"Monitoraggio"))="","",INDIRECT(ADDRESS($Z113,COLUMN(),4,1,"Monitoraggio"))),"")</f>
        <v/>
      </c>
      <c r="BG113" s="114" t="str" cm="1">
        <f t="array" aca="1" ref="BG113" ca="1">IFERROR(IF(INDIRECT(ADDRESS($Z113,COLUMN(),4,1,"Monitoraggio"))="","",INDIRECT(ADDRESS($Z113,COLUMN(),4,1,"Monitoraggio"))),"")</f>
        <v/>
      </c>
      <c r="BH113" s="48" t="str" cm="1">
        <f t="array" aca="1" ref="BH113" ca="1">IFERROR(IF(INDIRECT(ADDRESS($Z113,COLUMN(),4,1,"Monitoraggio"))="","",INDIRECT(ADDRESS($Z113,COLUMN(),4,1,"Monitoraggio"))),"")</f>
        <v/>
      </c>
      <c r="BI113" s="84" t="str" cm="1">
        <f t="array" aca="1" ref="BI113" ca="1">IFERROR(IF(INDIRECT(ADDRESS($Z113,COLUMN(),4,1,"Monitoraggio"))="","",INDIRECT(ADDRESS($Z113,COLUMN(),4,1,"Monitoraggio"))),"")</f>
        <v/>
      </c>
      <c r="BJ113" s="81" t="str" cm="1">
        <f t="array" aca="1" ref="BJ113" ca="1">IFERROR(IF(INDIRECT(ADDRESS($Z113,COLUMN(),4,1,"Monitoraggio"))="","",INDIRECT(ADDRESS($Z113,COLUMN(),4,1,"Monitoraggio"))),"")</f>
        <v/>
      </c>
    </row>
    <row r="114" spans="26:62" x14ac:dyDescent="0.2">
      <c r="Z114" s="132" t="str">
        <f>IFERROR(MATCH(ROW()-9,Monitoraggio!Z$1:Z$1000,0),"")</f>
        <v/>
      </c>
      <c r="AA114" s="60" t="str" cm="1">
        <f t="array" aca="1" ref="AA114" ca="1">IFERROR(IF(INDIRECT(ADDRESS($Z114,COLUMN(),4,1,"Monitoraggio"))="","",INDIRECT(ADDRESS($Z114,COLUMN(),4,1,"Monitoraggio"))),"")</f>
        <v/>
      </c>
      <c r="AB114" s="114" t="str" cm="1">
        <f t="array" aca="1" ref="AB114" ca="1">IFERROR(IF(INDIRECT(ADDRESS($Z114,COLUMN(),4,1,"Monitoraggio"))="","",INDIRECT(ADDRESS($Z114,COLUMN(),4,1,"Monitoraggio"))),"")</f>
        <v/>
      </c>
      <c r="AC114" s="114" t="str" cm="1">
        <f t="array" aca="1" ref="AC114" ca="1">IFERROR(IF(INDIRECT(ADDRESS($Z114,COLUMN(),4,1,"Monitoraggio"))="","",INDIRECT(ADDRESS($Z114,COLUMN(),4,1,"Monitoraggio"))),"")</f>
        <v/>
      </c>
      <c r="AD114" s="48" t="str" cm="1">
        <f t="array" aca="1" ref="AD114" ca="1">IFERROR(IF(INDIRECT(ADDRESS($Z114,COLUMN(),4,1,"Monitoraggio"))="","",INDIRECT(ADDRESS($Z114,COLUMN(),4,1,"Monitoraggio"))),"")</f>
        <v/>
      </c>
      <c r="AE114" s="61" t="str" cm="1">
        <f t="array" aca="1" ref="AE114" ca="1">IFERROR(IF(INDIRECT(ADDRESS($Z114,COLUMN(),4,1,"Monitoraggio"))="","",INDIRECT(ADDRESS($Z114,COLUMN(),4,1,"Monitoraggio"))),"")</f>
        <v/>
      </c>
      <c r="AF114" s="116" t="str" cm="1">
        <f t="array" aca="1" ref="AF114" ca="1">IFERROR(IF(INDIRECT(ADDRESS($Z114,COLUMN(),4,1,"Monitoraggio"))="","",INDIRECT(ADDRESS($Z114,COLUMN(),4,1,"Monitoraggio"))),"")</f>
        <v/>
      </c>
      <c r="AG114" s="61" t="str" cm="1">
        <f t="array" aca="1" ref="AG114" ca="1">IFERROR(IF(INDIRECT(ADDRESS($Z114,COLUMN(),4,1,"Monitoraggio"))="","",INDIRECT(ADDRESS($Z114,COLUMN(),4,1,"Monitoraggio"))),"")</f>
        <v/>
      </c>
      <c r="AH114" s="116" t="str" cm="1">
        <f t="array" aca="1" ref="AH114" ca="1">IFERROR(IF(INDIRECT(ADDRESS($Z114,COLUMN(),4,1,"Monitoraggio"))="","",INDIRECT(ADDRESS($Z114,COLUMN(),4,1,"Monitoraggio"))),"")</f>
        <v/>
      </c>
      <c r="AI114" s="114" t="str" cm="1">
        <f t="array" aca="1" ref="AI114" ca="1">IFERROR(IF(INDIRECT(ADDRESS($Z114,COLUMN(),4,1,"Monitoraggio"))="","",INDIRECT(ADDRESS($Z114,COLUMN(),4,1,"Monitoraggio"))),"")</f>
        <v/>
      </c>
      <c r="AJ114" s="118" t="str" cm="1">
        <f t="array" aca="1" ref="AJ114" ca="1">IFERROR(IF(INDIRECT(ADDRESS($Z114,COLUMN(),4,1,"Monitoraggio"))="","",INDIRECT(ADDRESS($Z114,COLUMN(),4,1,"Monitoraggio"))),"")</f>
        <v/>
      </c>
      <c r="AK114" s="119" t="str" cm="1">
        <f t="array" aca="1" ref="AK114" ca="1">IFERROR(IF(INDIRECT(ADDRESS($Z114,COLUMN(),4,1,"Monitoraggio"))="","",INDIRECT(ADDRESS($Z114,COLUMN(),4,1,"Monitoraggio"))),"")</f>
        <v/>
      </c>
      <c r="AL114" s="79" t="str" cm="1">
        <f t="array" aca="1" ref="AL114" ca="1">IFERROR(IF(INDIRECT(ADDRESS($Z114,COLUMN(),4,1,"Monitoraggio"))="","",INDIRECT(ADDRESS($Z114,COLUMN(),4,1,"Monitoraggio"))),"")</f>
        <v/>
      </c>
      <c r="AM114" s="77" t="str" cm="1">
        <f t="array" aca="1" ref="AM114" ca="1">IFERROR(IF(INDIRECT(ADDRESS($Z114,COLUMN(),4,1,"Monitoraggio"))="","",INDIRECT(ADDRESS($Z114,COLUMN(),4,1,"Monitoraggio"))),"")</f>
        <v/>
      </c>
      <c r="AN114" s="79" t="str" cm="1">
        <f t="array" aca="1" ref="AN114" ca="1">IFERROR(IF(INDIRECT(ADDRESS($Z114,COLUMN(),4,1,"Monitoraggio"))="","",INDIRECT(ADDRESS($Z114,COLUMN(),4,1,"Monitoraggio"))),"")</f>
        <v/>
      </c>
      <c r="AO114" s="79" t="str" cm="1">
        <f t="array" aca="1" ref="AO114" ca="1">IFERROR(IF(INDIRECT(ADDRESS($Z114,COLUMN(),4,1,"Monitoraggio"))="","",INDIRECT(ADDRESS($Z114,COLUMN(),4,1,"Monitoraggio"))),"")</f>
        <v/>
      </c>
      <c r="AP114" s="79" t="str" cm="1">
        <f t="array" aca="1" ref="AP114" ca="1">IFERROR(IF(INDIRECT(ADDRESS($Z114,COLUMN(),4,1,"Monitoraggio"))="","",INDIRECT(ADDRESS($Z114,COLUMN(),4,1,"Monitoraggio"))),"")</f>
        <v/>
      </c>
      <c r="AQ114" s="81" t="str" cm="1">
        <f t="array" aca="1" ref="AQ114" ca="1">IFERROR(IF(INDIRECT(ADDRESS($Z114,COLUMN(),4,1,"Monitoraggio"))="","",INDIRECT(ADDRESS($Z114,COLUMN(),4,1,"Monitoraggio"))),"")</f>
        <v/>
      </c>
      <c r="AR114" s="122" t="str" cm="1">
        <f t="array" aca="1" ref="AR114" ca="1">IFERROR(IF(INDIRECT(ADDRESS($Z114,COLUMN(),4,1,"Monitoraggio"))="","",INDIRECT(ADDRESS($Z114,COLUMN(),4,1,"Monitoraggio"))),"")</f>
        <v/>
      </c>
      <c r="AS114" s="118" t="str" cm="1">
        <f t="array" aca="1" ref="AS114" ca="1">IFERROR(IF(INDIRECT(ADDRESS($Z114,COLUMN(),4,1,"Monitoraggio"))="","",INDIRECT(ADDRESS($Z114,COLUMN(),4,1,"Monitoraggio"))),"")</f>
        <v/>
      </c>
      <c r="AT114" s="119" t="str" cm="1">
        <f t="array" aca="1" ref="AT114" ca="1">IFERROR(IF(INDIRECT(ADDRESS($Z114,COLUMN(),4,1,"Monitoraggio"))="","",INDIRECT(ADDRESS($Z114,COLUMN(),4,1,"Monitoraggio"))),"")</f>
        <v/>
      </c>
      <c r="AU114" s="79" t="str" cm="1">
        <f t="array" aca="1" ref="AU114" ca="1">IFERROR(IF(INDIRECT(ADDRESS($Z114,COLUMN(),4,1,"Monitoraggio"))="","",INDIRECT(ADDRESS($Z114,COLUMN(),4,1,"Monitoraggio"))),"")</f>
        <v/>
      </c>
      <c r="AV114" s="119" t="str" cm="1">
        <f t="array" aca="1" ref="AV114" ca="1">IFERROR(IF(INDIRECT(ADDRESS($Z114,COLUMN(),4,1,"Monitoraggio"))="","",INDIRECT(ADDRESS($Z114,COLUMN(),4,1,"Monitoraggio"))),"")</f>
        <v/>
      </c>
      <c r="AW114" s="124" t="str" cm="1">
        <f t="array" aca="1" ref="AW114" ca="1">IFERROR(IF(INDIRECT(ADDRESS($Z114,COLUMN(),4,1,"Monitoraggio"))="","",INDIRECT(ADDRESS($Z114,COLUMN(),4,1,"Monitoraggio"))),"")</f>
        <v/>
      </c>
      <c r="AX114" s="62" t="str" cm="1">
        <f t="array" aca="1" ref="AX114" ca="1">IFERROR(IF(INDIRECT(ADDRESS($Z114,COLUMN(),4,1,"Monitoraggio"))="","",INDIRECT(ADDRESS($Z114,COLUMN(),4,1,"Monitoraggio"))),"")</f>
        <v/>
      </c>
      <c r="AY114" s="79" t="str" cm="1">
        <f t="array" aca="1" ref="AY114" ca="1">IFERROR(IF(INDIRECT(ADDRESS($Z114,COLUMN(),4,1,"Monitoraggio"))="","",INDIRECT(ADDRESS($Z114,COLUMN(),4,1,"Monitoraggio"))),"")</f>
        <v/>
      </c>
      <c r="AZ114" s="84" t="str" cm="1">
        <f t="array" aca="1" ref="AZ114" ca="1">IFERROR(IF(INDIRECT(ADDRESS($Z114,COLUMN(),4,1,"Monitoraggio"))="","",INDIRECT(ADDRESS($Z114,COLUMN(),4,1,"Monitoraggio"))),"")</f>
        <v/>
      </c>
      <c r="BA114" s="81" t="str" cm="1">
        <f t="array" aca="1" ref="BA114" ca="1">IFERROR(IF(INDIRECT(ADDRESS($Z114,COLUMN(),4,1,"Monitoraggio"))="","",INDIRECT(ADDRESS($Z114,COLUMN(),4,1,"Monitoraggio"))),"")</f>
        <v/>
      </c>
      <c r="BB114" s="86" t="str" cm="1">
        <f t="array" aca="1" ref="BB114" ca="1">IFERROR(IF(INDIRECT(ADDRESS($Z114,COLUMN(),4,1,"Monitoraggio"))="","",INDIRECT(ADDRESS($Z114,COLUMN(),4,1,"Monitoraggio"))),"")</f>
        <v/>
      </c>
      <c r="BC114" s="79" t="str" cm="1">
        <f t="array" aca="1" ref="BC114" ca="1">IFERROR(IF(INDIRECT(ADDRESS($Z114,COLUMN(),4,1,"Monitoraggio"))="","",INDIRECT(ADDRESS($Z114,COLUMN(),4,1,"Monitoraggio"))),"")</f>
        <v/>
      </c>
      <c r="BD114" s="79" t="str" cm="1">
        <f t="array" aca="1" ref="BD114" ca="1">IFERROR(IF(INDIRECT(ADDRESS($Z114,COLUMN(),4,1,"Monitoraggio"))="","",INDIRECT(ADDRESS($Z114,COLUMN(),4,1,"Monitoraggio"))),"")</f>
        <v/>
      </c>
      <c r="BE114" s="79" t="str" cm="1">
        <f t="array" aca="1" ref="BE114" ca="1">IFERROR(IF(INDIRECT(ADDRESS($Z114,COLUMN(),4,1,"Monitoraggio"))="","",INDIRECT(ADDRESS($Z114,COLUMN(),4,1,"Monitoraggio"))),"")</f>
        <v/>
      </c>
      <c r="BF114" s="79" t="str" cm="1">
        <f t="array" aca="1" ref="BF114" ca="1">IFERROR(IF(INDIRECT(ADDRESS($Z114,COLUMN(),4,1,"Monitoraggio"))="","",INDIRECT(ADDRESS($Z114,COLUMN(),4,1,"Monitoraggio"))),"")</f>
        <v/>
      </c>
      <c r="BG114" s="114" t="str" cm="1">
        <f t="array" aca="1" ref="BG114" ca="1">IFERROR(IF(INDIRECT(ADDRESS($Z114,COLUMN(),4,1,"Monitoraggio"))="","",INDIRECT(ADDRESS($Z114,COLUMN(),4,1,"Monitoraggio"))),"")</f>
        <v/>
      </c>
      <c r="BH114" s="48" t="str" cm="1">
        <f t="array" aca="1" ref="BH114" ca="1">IFERROR(IF(INDIRECT(ADDRESS($Z114,COLUMN(),4,1,"Monitoraggio"))="","",INDIRECT(ADDRESS($Z114,COLUMN(),4,1,"Monitoraggio"))),"")</f>
        <v/>
      </c>
      <c r="BI114" s="84" t="str" cm="1">
        <f t="array" aca="1" ref="BI114" ca="1">IFERROR(IF(INDIRECT(ADDRESS($Z114,COLUMN(),4,1,"Monitoraggio"))="","",INDIRECT(ADDRESS($Z114,COLUMN(),4,1,"Monitoraggio"))),"")</f>
        <v/>
      </c>
      <c r="BJ114" s="81" t="str" cm="1">
        <f t="array" aca="1" ref="BJ114" ca="1">IFERROR(IF(INDIRECT(ADDRESS($Z114,COLUMN(),4,1,"Monitoraggio"))="","",INDIRECT(ADDRESS($Z114,COLUMN(),4,1,"Monitoraggio"))),"")</f>
        <v/>
      </c>
    </row>
    <row r="115" spans="26:62" x14ac:dyDescent="0.2">
      <c r="Z115" s="132" t="str">
        <f>IFERROR(MATCH(ROW()-9,Monitoraggio!Z$1:Z$1000,0),"")</f>
        <v/>
      </c>
      <c r="AA115" s="60" t="str" cm="1">
        <f t="array" aca="1" ref="AA115" ca="1">IFERROR(IF(INDIRECT(ADDRESS($Z115,COLUMN(),4,1,"Monitoraggio"))="","",INDIRECT(ADDRESS($Z115,COLUMN(),4,1,"Monitoraggio"))),"")</f>
        <v/>
      </c>
      <c r="AB115" s="114" t="str" cm="1">
        <f t="array" aca="1" ref="AB115" ca="1">IFERROR(IF(INDIRECT(ADDRESS($Z115,COLUMN(),4,1,"Monitoraggio"))="","",INDIRECT(ADDRESS($Z115,COLUMN(),4,1,"Monitoraggio"))),"")</f>
        <v/>
      </c>
      <c r="AC115" s="114" t="str" cm="1">
        <f t="array" aca="1" ref="AC115" ca="1">IFERROR(IF(INDIRECT(ADDRESS($Z115,COLUMN(),4,1,"Monitoraggio"))="","",INDIRECT(ADDRESS($Z115,COLUMN(),4,1,"Monitoraggio"))),"")</f>
        <v/>
      </c>
      <c r="AD115" s="48" t="str" cm="1">
        <f t="array" aca="1" ref="AD115" ca="1">IFERROR(IF(INDIRECT(ADDRESS($Z115,COLUMN(),4,1,"Monitoraggio"))="","",INDIRECT(ADDRESS($Z115,COLUMN(),4,1,"Monitoraggio"))),"")</f>
        <v/>
      </c>
      <c r="AE115" s="61" t="str" cm="1">
        <f t="array" aca="1" ref="AE115" ca="1">IFERROR(IF(INDIRECT(ADDRESS($Z115,COLUMN(),4,1,"Monitoraggio"))="","",INDIRECT(ADDRESS($Z115,COLUMN(),4,1,"Monitoraggio"))),"")</f>
        <v/>
      </c>
      <c r="AF115" s="116" t="str" cm="1">
        <f t="array" aca="1" ref="AF115" ca="1">IFERROR(IF(INDIRECT(ADDRESS($Z115,COLUMN(),4,1,"Monitoraggio"))="","",INDIRECT(ADDRESS($Z115,COLUMN(),4,1,"Monitoraggio"))),"")</f>
        <v/>
      </c>
      <c r="AG115" s="61" t="str" cm="1">
        <f t="array" aca="1" ref="AG115" ca="1">IFERROR(IF(INDIRECT(ADDRESS($Z115,COLUMN(),4,1,"Monitoraggio"))="","",INDIRECT(ADDRESS($Z115,COLUMN(),4,1,"Monitoraggio"))),"")</f>
        <v/>
      </c>
      <c r="AH115" s="116" t="str" cm="1">
        <f t="array" aca="1" ref="AH115" ca="1">IFERROR(IF(INDIRECT(ADDRESS($Z115,COLUMN(),4,1,"Monitoraggio"))="","",INDIRECT(ADDRESS($Z115,COLUMN(),4,1,"Monitoraggio"))),"")</f>
        <v/>
      </c>
      <c r="AI115" s="114" t="str" cm="1">
        <f t="array" aca="1" ref="AI115" ca="1">IFERROR(IF(INDIRECT(ADDRESS($Z115,COLUMN(),4,1,"Monitoraggio"))="","",INDIRECT(ADDRESS($Z115,COLUMN(),4,1,"Monitoraggio"))),"")</f>
        <v/>
      </c>
      <c r="AJ115" s="118" t="str" cm="1">
        <f t="array" aca="1" ref="AJ115" ca="1">IFERROR(IF(INDIRECT(ADDRESS($Z115,COLUMN(),4,1,"Monitoraggio"))="","",INDIRECT(ADDRESS($Z115,COLUMN(),4,1,"Monitoraggio"))),"")</f>
        <v/>
      </c>
      <c r="AK115" s="119" t="str" cm="1">
        <f t="array" aca="1" ref="AK115" ca="1">IFERROR(IF(INDIRECT(ADDRESS($Z115,COLUMN(),4,1,"Monitoraggio"))="","",INDIRECT(ADDRESS($Z115,COLUMN(),4,1,"Monitoraggio"))),"")</f>
        <v/>
      </c>
      <c r="AL115" s="79" t="str" cm="1">
        <f t="array" aca="1" ref="AL115" ca="1">IFERROR(IF(INDIRECT(ADDRESS($Z115,COLUMN(),4,1,"Monitoraggio"))="","",INDIRECT(ADDRESS($Z115,COLUMN(),4,1,"Monitoraggio"))),"")</f>
        <v/>
      </c>
      <c r="AM115" s="77" t="str" cm="1">
        <f t="array" aca="1" ref="AM115" ca="1">IFERROR(IF(INDIRECT(ADDRESS($Z115,COLUMN(),4,1,"Monitoraggio"))="","",INDIRECT(ADDRESS($Z115,COLUMN(),4,1,"Monitoraggio"))),"")</f>
        <v/>
      </c>
      <c r="AN115" s="79" t="str" cm="1">
        <f t="array" aca="1" ref="AN115" ca="1">IFERROR(IF(INDIRECT(ADDRESS($Z115,COLUMN(),4,1,"Monitoraggio"))="","",INDIRECT(ADDRESS($Z115,COLUMN(),4,1,"Monitoraggio"))),"")</f>
        <v/>
      </c>
      <c r="AO115" s="79" t="str" cm="1">
        <f t="array" aca="1" ref="AO115" ca="1">IFERROR(IF(INDIRECT(ADDRESS($Z115,COLUMN(),4,1,"Monitoraggio"))="","",INDIRECT(ADDRESS($Z115,COLUMN(),4,1,"Monitoraggio"))),"")</f>
        <v/>
      </c>
      <c r="AP115" s="79" t="str" cm="1">
        <f t="array" aca="1" ref="AP115" ca="1">IFERROR(IF(INDIRECT(ADDRESS($Z115,COLUMN(),4,1,"Monitoraggio"))="","",INDIRECT(ADDRESS($Z115,COLUMN(),4,1,"Monitoraggio"))),"")</f>
        <v/>
      </c>
      <c r="AQ115" s="81" t="str" cm="1">
        <f t="array" aca="1" ref="AQ115" ca="1">IFERROR(IF(INDIRECT(ADDRESS($Z115,COLUMN(),4,1,"Monitoraggio"))="","",INDIRECT(ADDRESS($Z115,COLUMN(),4,1,"Monitoraggio"))),"")</f>
        <v/>
      </c>
      <c r="AR115" s="122" t="str" cm="1">
        <f t="array" aca="1" ref="AR115" ca="1">IFERROR(IF(INDIRECT(ADDRESS($Z115,COLUMN(),4,1,"Monitoraggio"))="","",INDIRECT(ADDRESS($Z115,COLUMN(),4,1,"Monitoraggio"))),"")</f>
        <v/>
      </c>
      <c r="AS115" s="118" t="str" cm="1">
        <f t="array" aca="1" ref="AS115" ca="1">IFERROR(IF(INDIRECT(ADDRESS($Z115,COLUMN(),4,1,"Monitoraggio"))="","",INDIRECT(ADDRESS($Z115,COLUMN(),4,1,"Monitoraggio"))),"")</f>
        <v/>
      </c>
      <c r="AT115" s="119" t="str" cm="1">
        <f t="array" aca="1" ref="AT115" ca="1">IFERROR(IF(INDIRECT(ADDRESS($Z115,COLUMN(),4,1,"Monitoraggio"))="","",INDIRECT(ADDRESS($Z115,COLUMN(),4,1,"Monitoraggio"))),"")</f>
        <v/>
      </c>
      <c r="AU115" s="79" t="str" cm="1">
        <f t="array" aca="1" ref="AU115" ca="1">IFERROR(IF(INDIRECT(ADDRESS($Z115,COLUMN(),4,1,"Monitoraggio"))="","",INDIRECT(ADDRESS($Z115,COLUMN(),4,1,"Monitoraggio"))),"")</f>
        <v/>
      </c>
      <c r="AV115" s="119" t="str" cm="1">
        <f t="array" aca="1" ref="AV115" ca="1">IFERROR(IF(INDIRECT(ADDRESS($Z115,COLUMN(),4,1,"Monitoraggio"))="","",INDIRECT(ADDRESS($Z115,COLUMN(),4,1,"Monitoraggio"))),"")</f>
        <v/>
      </c>
      <c r="AW115" s="124" t="str" cm="1">
        <f t="array" aca="1" ref="AW115" ca="1">IFERROR(IF(INDIRECT(ADDRESS($Z115,COLUMN(),4,1,"Monitoraggio"))="","",INDIRECT(ADDRESS($Z115,COLUMN(),4,1,"Monitoraggio"))),"")</f>
        <v/>
      </c>
      <c r="AX115" s="62" t="str" cm="1">
        <f t="array" aca="1" ref="AX115" ca="1">IFERROR(IF(INDIRECT(ADDRESS($Z115,COLUMN(),4,1,"Monitoraggio"))="","",INDIRECT(ADDRESS($Z115,COLUMN(),4,1,"Monitoraggio"))),"")</f>
        <v/>
      </c>
      <c r="AY115" s="79" t="str" cm="1">
        <f t="array" aca="1" ref="AY115" ca="1">IFERROR(IF(INDIRECT(ADDRESS($Z115,COLUMN(),4,1,"Monitoraggio"))="","",INDIRECT(ADDRESS($Z115,COLUMN(),4,1,"Monitoraggio"))),"")</f>
        <v/>
      </c>
      <c r="AZ115" s="84" t="str" cm="1">
        <f t="array" aca="1" ref="AZ115" ca="1">IFERROR(IF(INDIRECT(ADDRESS($Z115,COLUMN(),4,1,"Monitoraggio"))="","",INDIRECT(ADDRESS($Z115,COLUMN(),4,1,"Monitoraggio"))),"")</f>
        <v/>
      </c>
      <c r="BA115" s="81" t="str" cm="1">
        <f t="array" aca="1" ref="BA115" ca="1">IFERROR(IF(INDIRECT(ADDRESS($Z115,COLUMN(),4,1,"Monitoraggio"))="","",INDIRECT(ADDRESS($Z115,COLUMN(),4,1,"Monitoraggio"))),"")</f>
        <v/>
      </c>
      <c r="BB115" s="86" t="str" cm="1">
        <f t="array" aca="1" ref="BB115" ca="1">IFERROR(IF(INDIRECT(ADDRESS($Z115,COLUMN(),4,1,"Monitoraggio"))="","",INDIRECT(ADDRESS($Z115,COLUMN(),4,1,"Monitoraggio"))),"")</f>
        <v/>
      </c>
      <c r="BC115" s="79" t="str" cm="1">
        <f t="array" aca="1" ref="BC115" ca="1">IFERROR(IF(INDIRECT(ADDRESS($Z115,COLUMN(),4,1,"Monitoraggio"))="","",INDIRECT(ADDRESS($Z115,COLUMN(),4,1,"Monitoraggio"))),"")</f>
        <v/>
      </c>
      <c r="BD115" s="79" t="str" cm="1">
        <f t="array" aca="1" ref="BD115" ca="1">IFERROR(IF(INDIRECT(ADDRESS($Z115,COLUMN(),4,1,"Monitoraggio"))="","",INDIRECT(ADDRESS($Z115,COLUMN(),4,1,"Monitoraggio"))),"")</f>
        <v/>
      </c>
      <c r="BE115" s="79" t="str" cm="1">
        <f t="array" aca="1" ref="BE115" ca="1">IFERROR(IF(INDIRECT(ADDRESS($Z115,COLUMN(),4,1,"Monitoraggio"))="","",INDIRECT(ADDRESS($Z115,COLUMN(),4,1,"Monitoraggio"))),"")</f>
        <v/>
      </c>
      <c r="BF115" s="79" t="str" cm="1">
        <f t="array" aca="1" ref="BF115" ca="1">IFERROR(IF(INDIRECT(ADDRESS($Z115,COLUMN(),4,1,"Monitoraggio"))="","",INDIRECT(ADDRESS($Z115,COLUMN(),4,1,"Monitoraggio"))),"")</f>
        <v/>
      </c>
      <c r="BG115" s="114" t="str" cm="1">
        <f t="array" aca="1" ref="BG115" ca="1">IFERROR(IF(INDIRECT(ADDRESS($Z115,COLUMN(),4,1,"Monitoraggio"))="","",INDIRECT(ADDRESS($Z115,COLUMN(),4,1,"Monitoraggio"))),"")</f>
        <v/>
      </c>
      <c r="BH115" s="48" t="str" cm="1">
        <f t="array" aca="1" ref="BH115" ca="1">IFERROR(IF(INDIRECT(ADDRESS($Z115,COLUMN(),4,1,"Monitoraggio"))="","",INDIRECT(ADDRESS($Z115,COLUMN(),4,1,"Monitoraggio"))),"")</f>
        <v/>
      </c>
      <c r="BI115" s="84" t="str" cm="1">
        <f t="array" aca="1" ref="BI115" ca="1">IFERROR(IF(INDIRECT(ADDRESS($Z115,COLUMN(),4,1,"Monitoraggio"))="","",INDIRECT(ADDRESS($Z115,COLUMN(),4,1,"Monitoraggio"))),"")</f>
        <v/>
      </c>
      <c r="BJ115" s="81" t="str" cm="1">
        <f t="array" aca="1" ref="BJ115" ca="1">IFERROR(IF(INDIRECT(ADDRESS($Z115,COLUMN(),4,1,"Monitoraggio"))="","",INDIRECT(ADDRESS($Z115,COLUMN(),4,1,"Monitoraggio"))),"")</f>
        <v/>
      </c>
    </row>
    <row r="116" spans="26:62" x14ac:dyDescent="0.2">
      <c r="Z116" s="132" t="str">
        <f>IFERROR(MATCH(ROW()-9,Monitoraggio!Z$1:Z$1000,0),"")</f>
        <v/>
      </c>
      <c r="AA116" s="60" t="str" cm="1">
        <f t="array" aca="1" ref="AA116" ca="1">IFERROR(IF(INDIRECT(ADDRESS($Z116,COLUMN(),4,1,"Monitoraggio"))="","",INDIRECT(ADDRESS($Z116,COLUMN(),4,1,"Monitoraggio"))),"")</f>
        <v/>
      </c>
      <c r="AB116" s="114" t="str" cm="1">
        <f t="array" aca="1" ref="AB116" ca="1">IFERROR(IF(INDIRECT(ADDRESS($Z116,COLUMN(),4,1,"Monitoraggio"))="","",INDIRECT(ADDRESS($Z116,COLUMN(),4,1,"Monitoraggio"))),"")</f>
        <v/>
      </c>
      <c r="AC116" s="114" t="str" cm="1">
        <f t="array" aca="1" ref="AC116" ca="1">IFERROR(IF(INDIRECT(ADDRESS($Z116,COLUMN(),4,1,"Monitoraggio"))="","",INDIRECT(ADDRESS($Z116,COLUMN(),4,1,"Monitoraggio"))),"")</f>
        <v/>
      </c>
      <c r="AD116" s="48" t="str" cm="1">
        <f t="array" aca="1" ref="AD116" ca="1">IFERROR(IF(INDIRECT(ADDRESS($Z116,COLUMN(),4,1,"Monitoraggio"))="","",INDIRECT(ADDRESS($Z116,COLUMN(),4,1,"Monitoraggio"))),"")</f>
        <v/>
      </c>
      <c r="AE116" s="61" t="str" cm="1">
        <f t="array" aca="1" ref="AE116" ca="1">IFERROR(IF(INDIRECT(ADDRESS($Z116,COLUMN(),4,1,"Monitoraggio"))="","",INDIRECT(ADDRESS($Z116,COLUMN(),4,1,"Monitoraggio"))),"")</f>
        <v/>
      </c>
      <c r="AF116" s="116" t="str" cm="1">
        <f t="array" aca="1" ref="AF116" ca="1">IFERROR(IF(INDIRECT(ADDRESS($Z116,COLUMN(),4,1,"Monitoraggio"))="","",INDIRECT(ADDRESS($Z116,COLUMN(),4,1,"Monitoraggio"))),"")</f>
        <v/>
      </c>
      <c r="AG116" s="61" t="str" cm="1">
        <f t="array" aca="1" ref="AG116" ca="1">IFERROR(IF(INDIRECT(ADDRESS($Z116,COLUMN(),4,1,"Monitoraggio"))="","",INDIRECT(ADDRESS($Z116,COLUMN(),4,1,"Monitoraggio"))),"")</f>
        <v/>
      </c>
      <c r="AH116" s="116" t="str" cm="1">
        <f t="array" aca="1" ref="AH116" ca="1">IFERROR(IF(INDIRECT(ADDRESS($Z116,COLUMN(),4,1,"Monitoraggio"))="","",INDIRECT(ADDRESS($Z116,COLUMN(),4,1,"Monitoraggio"))),"")</f>
        <v/>
      </c>
      <c r="AI116" s="114" t="str" cm="1">
        <f t="array" aca="1" ref="AI116" ca="1">IFERROR(IF(INDIRECT(ADDRESS($Z116,COLUMN(),4,1,"Monitoraggio"))="","",INDIRECT(ADDRESS($Z116,COLUMN(),4,1,"Monitoraggio"))),"")</f>
        <v/>
      </c>
      <c r="AJ116" s="118" t="str" cm="1">
        <f t="array" aca="1" ref="AJ116" ca="1">IFERROR(IF(INDIRECT(ADDRESS($Z116,COLUMN(),4,1,"Monitoraggio"))="","",INDIRECT(ADDRESS($Z116,COLUMN(),4,1,"Monitoraggio"))),"")</f>
        <v/>
      </c>
      <c r="AK116" s="119" t="str" cm="1">
        <f t="array" aca="1" ref="AK116" ca="1">IFERROR(IF(INDIRECT(ADDRESS($Z116,COLUMN(),4,1,"Monitoraggio"))="","",INDIRECT(ADDRESS($Z116,COLUMN(),4,1,"Monitoraggio"))),"")</f>
        <v/>
      </c>
      <c r="AL116" s="79" t="str" cm="1">
        <f t="array" aca="1" ref="AL116" ca="1">IFERROR(IF(INDIRECT(ADDRESS($Z116,COLUMN(),4,1,"Monitoraggio"))="","",INDIRECT(ADDRESS($Z116,COLUMN(),4,1,"Monitoraggio"))),"")</f>
        <v/>
      </c>
      <c r="AM116" s="77" t="str" cm="1">
        <f t="array" aca="1" ref="AM116" ca="1">IFERROR(IF(INDIRECT(ADDRESS($Z116,COLUMN(),4,1,"Monitoraggio"))="","",INDIRECT(ADDRESS($Z116,COLUMN(),4,1,"Monitoraggio"))),"")</f>
        <v/>
      </c>
      <c r="AN116" s="79" t="str" cm="1">
        <f t="array" aca="1" ref="AN116" ca="1">IFERROR(IF(INDIRECT(ADDRESS($Z116,COLUMN(),4,1,"Monitoraggio"))="","",INDIRECT(ADDRESS($Z116,COLUMN(),4,1,"Monitoraggio"))),"")</f>
        <v/>
      </c>
      <c r="AO116" s="79" t="str" cm="1">
        <f t="array" aca="1" ref="AO116" ca="1">IFERROR(IF(INDIRECT(ADDRESS($Z116,COLUMN(),4,1,"Monitoraggio"))="","",INDIRECT(ADDRESS($Z116,COLUMN(),4,1,"Monitoraggio"))),"")</f>
        <v/>
      </c>
      <c r="AP116" s="79" t="str" cm="1">
        <f t="array" aca="1" ref="AP116" ca="1">IFERROR(IF(INDIRECT(ADDRESS($Z116,COLUMN(),4,1,"Monitoraggio"))="","",INDIRECT(ADDRESS($Z116,COLUMN(),4,1,"Monitoraggio"))),"")</f>
        <v/>
      </c>
      <c r="AQ116" s="81" t="str" cm="1">
        <f t="array" aca="1" ref="AQ116" ca="1">IFERROR(IF(INDIRECT(ADDRESS($Z116,COLUMN(),4,1,"Monitoraggio"))="","",INDIRECT(ADDRESS($Z116,COLUMN(),4,1,"Monitoraggio"))),"")</f>
        <v/>
      </c>
      <c r="AR116" s="122" t="str" cm="1">
        <f t="array" aca="1" ref="AR116" ca="1">IFERROR(IF(INDIRECT(ADDRESS($Z116,COLUMN(),4,1,"Monitoraggio"))="","",INDIRECT(ADDRESS($Z116,COLUMN(),4,1,"Monitoraggio"))),"")</f>
        <v/>
      </c>
      <c r="AS116" s="118" t="str" cm="1">
        <f t="array" aca="1" ref="AS116" ca="1">IFERROR(IF(INDIRECT(ADDRESS($Z116,COLUMN(),4,1,"Monitoraggio"))="","",INDIRECT(ADDRESS($Z116,COLUMN(),4,1,"Monitoraggio"))),"")</f>
        <v/>
      </c>
      <c r="AT116" s="119" t="str" cm="1">
        <f t="array" aca="1" ref="AT116" ca="1">IFERROR(IF(INDIRECT(ADDRESS($Z116,COLUMN(),4,1,"Monitoraggio"))="","",INDIRECT(ADDRESS($Z116,COLUMN(),4,1,"Monitoraggio"))),"")</f>
        <v/>
      </c>
      <c r="AU116" s="79" t="str" cm="1">
        <f t="array" aca="1" ref="AU116" ca="1">IFERROR(IF(INDIRECT(ADDRESS($Z116,COLUMN(),4,1,"Monitoraggio"))="","",INDIRECT(ADDRESS($Z116,COLUMN(),4,1,"Monitoraggio"))),"")</f>
        <v/>
      </c>
      <c r="AV116" s="119" t="str" cm="1">
        <f t="array" aca="1" ref="AV116" ca="1">IFERROR(IF(INDIRECT(ADDRESS($Z116,COLUMN(),4,1,"Monitoraggio"))="","",INDIRECT(ADDRESS($Z116,COLUMN(),4,1,"Monitoraggio"))),"")</f>
        <v/>
      </c>
      <c r="AW116" s="124" t="str" cm="1">
        <f t="array" aca="1" ref="AW116" ca="1">IFERROR(IF(INDIRECT(ADDRESS($Z116,COLUMN(),4,1,"Monitoraggio"))="","",INDIRECT(ADDRESS($Z116,COLUMN(),4,1,"Monitoraggio"))),"")</f>
        <v/>
      </c>
      <c r="AX116" s="62" t="str" cm="1">
        <f t="array" aca="1" ref="AX116" ca="1">IFERROR(IF(INDIRECT(ADDRESS($Z116,COLUMN(),4,1,"Monitoraggio"))="","",INDIRECT(ADDRESS($Z116,COLUMN(),4,1,"Monitoraggio"))),"")</f>
        <v/>
      </c>
      <c r="AY116" s="79" t="str" cm="1">
        <f t="array" aca="1" ref="AY116" ca="1">IFERROR(IF(INDIRECT(ADDRESS($Z116,COLUMN(),4,1,"Monitoraggio"))="","",INDIRECT(ADDRESS($Z116,COLUMN(),4,1,"Monitoraggio"))),"")</f>
        <v/>
      </c>
      <c r="AZ116" s="84" t="str" cm="1">
        <f t="array" aca="1" ref="AZ116" ca="1">IFERROR(IF(INDIRECT(ADDRESS($Z116,COLUMN(),4,1,"Monitoraggio"))="","",INDIRECT(ADDRESS($Z116,COLUMN(),4,1,"Monitoraggio"))),"")</f>
        <v/>
      </c>
      <c r="BA116" s="81" t="str" cm="1">
        <f t="array" aca="1" ref="BA116" ca="1">IFERROR(IF(INDIRECT(ADDRESS($Z116,COLUMN(),4,1,"Monitoraggio"))="","",INDIRECT(ADDRESS($Z116,COLUMN(),4,1,"Monitoraggio"))),"")</f>
        <v/>
      </c>
      <c r="BB116" s="86" t="str" cm="1">
        <f t="array" aca="1" ref="BB116" ca="1">IFERROR(IF(INDIRECT(ADDRESS($Z116,COLUMN(),4,1,"Monitoraggio"))="","",INDIRECT(ADDRESS($Z116,COLUMN(),4,1,"Monitoraggio"))),"")</f>
        <v/>
      </c>
      <c r="BC116" s="79" t="str" cm="1">
        <f t="array" aca="1" ref="BC116" ca="1">IFERROR(IF(INDIRECT(ADDRESS($Z116,COLUMN(),4,1,"Monitoraggio"))="","",INDIRECT(ADDRESS($Z116,COLUMN(),4,1,"Monitoraggio"))),"")</f>
        <v/>
      </c>
      <c r="BD116" s="79" t="str" cm="1">
        <f t="array" aca="1" ref="BD116" ca="1">IFERROR(IF(INDIRECT(ADDRESS($Z116,COLUMN(),4,1,"Monitoraggio"))="","",INDIRECT(ADDRESS($Z116,COLUMN(),4,1,"Monitoraggio"))),"")</f>
        <v/>
      </c>
      <c r="BE116" s="79" t="str" cm="1">
        <f t="array" aca="1" ref="BE116" ca="1">IFERROR(IF(INDIRECT(ADDRESS($Z116,COLUMN(),4,1,"Monitoraggio"))="","",INDIRECT(ADDRESS($Z116,COLUMN(),4,1,"Monitoraggio"))),"")</f>
        <v/>
      </c>
      <c r="BF116" s="79" t="str" cm="1">
        <f t="array" aca="1" ref="BF116" ca="1">IFERROR(IF(INDIRECT(ADDRESS($Z116,COLUMN(),4,1,"Monitoraggio"))="","",INDIRECT(ADDRESS($Z116,COLUMN(),4,1,"Monitoraggio"))),"")</f>
        <v/>
      </c>
      <c r="BG116" s="114" t="str" cm="1">
        <f t="array" aca="1" ref="BG116" ca="1">IFERROR(IF(INDIRECT(ADDRESS($Z116,COLUMN(),4,1,"Monitoraggio"))="","",INDIRECT(ADDRESS($Z116,COLUMN(),4,1,"Monitoraggio"))),"")</f>
        <v/>
      </c>
      <c r="BH116" s="48" t="str" cm="1">
        <f t="array" aca="1" ref="BH116" ca="1">IFERROR(IF(INDIRECT(ADDRESS($Z116,COLUMN(),4,1,"Monitoraggio"))="","",INDIRECT(ADDRESS($Z116,COLUMN(),4,1,"Monitoraggio"))),"")</f>
        <v/>
      </c>
      <c r="BI116" s="84" t="str" cm="1">
        <f t="array" aca="1" ref="BI116" ca="1">IFERROR(IF(INDIRECT(ADDRESS($Z116,COLUMN(),4,1,"Monitoraggio"))="","",INDIRECT(ADDRESS($Z116,COLUMN(),4,1,"Monitoraggio"))),"")</f>
        <v/>
      </c>
      <c r="BJ116" s="81" t="str" cm="1">
        <f t="array" aca="1" ref="BJ116" ca="1">IFERROR(IF(INDIRECT(ADDRESS($Z116,COLUMN(),4,1,"Monitoraggio"))="","",INDIRECT(ADDRESS($Z116,COLUMN(),4,1,"Monitoraggio"))),"")</f>
        <v/>
      </c>
    </row>
    <row r="117" spans="26:62" x14ac:dyDescent="0.2">
      <c r="Z117" s="132" t="str">
        <f>IFERROR(MATCH(ROW()-9,Monitoraggio!Z$1:Z$1000,0),"")</f>
        <v/>
      </c>
      <c r="AA117" s="60" t="str" cm="1">
        <f t="array" aca="1" ref="AA117" ca="1">IFERROR(IF(INDIRECT(ADDRESS($Z117,COLUMN(),4,1,"Monitoraggio"))="","",INDIRECT(ADDRESS($Z117,COLUMN(),4,1,"Monitoraggio"))),"")</f>
        <v/>
      </c>
      <c r="AB117" s="114" t="str" cm="1">
        <f t="array" aca="1" ref="AB117" ca="1">IFERROR(IF(INDIRECT(ADDRESS($Z117,COLUMN(),4,1,"Monitoraggio"))="","",INDIRECT(ADDRESS($Z117,COLUMN(),4,1,"Monitoraggio"))),"")</f>
        <v/>
      </c>
      <c r="AC117" s="114" t="str" cm="1">
        <f t="array" aca="1" ref="AC117" ca="1">IFERROR(IF(INDIRECT(ADDRESS($Z117,COLUMN(),4,1,"Monitoraggio"))="","",INDIRECT(ADDRESS($Z117,COLUMN(),4,1,"Monitoraggio"))),"")</f>
        <v/>
      </c>
      <c r="AD117" s="48" t="str" cm="1">
        <f t="array" aca="1" ref="AD117" ca="1">IFERROR(IF(INDIRECT(ADDRESS($Z117,COLUMN(),4,1,"Monitoraggio"))="","",INDIRECT(ADDRESS($Z117,COLUMN(),4,1,"Monitoraggio"))),"")</f>
        <v/>
      </c>
      <c r="AE117" s="61" t="str" cm="1">
        <f t="array" aca="1" ref="AE117" ca="1">IFERROR(IF(INDIRECT(ADDRESS($Z117,COLUMN(),4,1,"Monitoraggio"))="","",INDIRECT(ADDRESS($Z117,COLUMN(),4,1,"Monitoraggio"))),"")</f>
        <v/>
      </c>
      <c r="AF117" s="116" t="str" cm="1">
        <f t="array" aca="1" ref="AF117" ca="1">IFERROR(IF(INDIRECT(ADDRESS($Z117,COLUMN(),4,1,"Monitoraggio"))="","",INDIRECT(ADDRESS($Z117,COLUMN(),4,1,"Monitoraggio"))),"")</f>
        <v/>
      </c>
      <c r="AG117" s="61" t="str" cm="1">
        <f t="array" aca="1" ref="AG117" ca="1">IFERROR(IF(INDIRECT(ADDRESS($Z117,COLUMN(),4,1,"Monitoraggio"))="","",INDIRECT(ADDRESS($Z117,COLUMN(),4,1,"Monitoraggio"))),"")</f>
        <v/>
      </c>
      <c r="AH117" s="116" t="str" cm="1">
        <f t="array" aca="1" ref="AH117" ca="1">IFERROR(IF(INDIRECT(ADDRESS($Z117,COLUMN(),4,1,"Monitoraggio"))="","",INDIRECT(ADDRESS($Z117,COLUMN(),4,1,"Monitoraggio"))),"")</f>
        <v/>
      </c>
      <c r="AI117" s="114" t="str" cm="1">
        <f t="array" aca="1" ref="AI117" ca="1">IFERROR(IF(INDIRECT(ADDRESS($Z117,COLUMN(),4,1,"Monitoraggio"))="","",INDIRECT(ADDRESS($Z117,COLUMN(),4,1,"Monitoraggio"))),"")</f>
        <v/>
      </c>
      <c r="AJ117" s="118" t="str" cm="1">
        <f t="array" aca="1" ref="AJ117" ca="1">IFERROR(IF(INDIRECT(ADDRESS($Z117,COLUMN(),4,1,"Monitoraggio"))="","",INDIRECT(ADDRESS($Z117,COLUMN(),4,1,"Monitoraggio"))),"")</f>
        <v/>
      </c>
      <c r="AK117" s="119" t="str" cm="1">
        <f t="array" aca="1" ref="AK117" ca="1">IFERROR(IF(INDIRECT(ADDRESS($Z117,COLUMN(),4,1,"Monitoraggio"))="","",INDIRECT(ADDRESS($Z117,COLUMN(),4,1,"Monitoraggio"))),"")</f>
        <v/>
      </c>
      <c r="AL117" s="79" t="str" cm="1">
        <f t="array" aca="1" ref="AL117" ca="1">IFERROR(IF(INDIRECT(ADDRESS($Z117,COLUMN(),4,1,"Monitoraggio"))="","",INDIRECT(ADDRESS($Z117,COLUMN(),4,1,"Monitoraggio"))),"")</f>
        <v/>
      </c>
      <c r="AM117" s="77" t="str" cm="1">
        <f t="array" aca="1" ref="AM117" ca="1">IFERROR(IF(INDIRECT(ADDRESS($Z117,COLUMN(),4,1,"Monitoraggio"))="","",INDIRECT(ADDRESS($Z117,COLUMN(),4,1,"Monitoraggio"))),"")</f>
        <v/>
      </c>
      <c r="AN117" s="79" t="str" cm="1">
        <f t="array" aca="1" ref="AN117" ca="1">IFERROR(IF(INDIRECT(ADDRESS($Z117,COLUMN(),4,1,"Monitoraggio"))="","",INDIRECT(ADDRESS($Z117,COLUMN(),4,1,"Monitoraggio"))),"")</f>
        <v/>
      </c>
      <c r="AO117" s="79" t="str" cm="1">
        <f t="array" aca="1" ref="AO117" ca="1">IFERROR(IF(INDIRECT(ADDRESS($Z117,COLUMN(),4,1,"Monitoraggio"))="","",INDIRECT(ADDRESS($Z117,COLUMN(),4,1,"Monitoraggio"))),"")</f>
        <v/>
      </c>
      <c r="AP117" s="79" t="str" cm="1">
        <f t="array" aca="1" ref="AP117" ca="1">IFERROR(IF(INDIRECT(ADDRESS($Z117,COLUMN(),4,1,"Monitoraggio"))="","",INDIRECT(ADDRESS($Z117,COLUMN(),4,1,"Monitoraggio"))),"")</f>
        <v/>
      </c>
      <c r="AQ117" s="81" t="str" cm="1">
        <f t="array" aca="1" ref="AQ117" ca="1">IFERROR(IF(INDIRECT(ADDRESS($Z117,COLUMN(),4,1,"Monitoraggio"))="","",INDIRECT(ADDRESS($Z117,COLUMN(),4,1,"Monitoraggio"))),"")</f>
        <v/>
      </c>
      <c r="AR117" s="122" t="str" cm="1">
        <f t="array" aca="1" ref="AR117" ca="1">IFERROR(IF(INDIRECT(ADDRESS($Z117,COLUMN(),4,1,"Monitoraggio"))="","",INDIRECT(ADDRESS($Z117,COLUMN(),4,1,"Monitoraggio"))),"")</f>
        <v/>
      </c>
      <c r="AS117" s="118" t="str" cm="1">
        <f t="array" aca="1" ref="AS117" ca="1">IFERROR(IF(INDIRECT(ADDRESS($Z117,COLUMN(),4,1,"Monitoraggio"))="","",INDIRECT(ADDRESS($Z117,COLUMN(),4,1,"Monitoraggio"))),"")</f>
        <v/>
      </c>
      <c r="AT117" s="119" t="str" cm="1">
        <f t="array" aca="1" ref="AT117" ca="1">IFERROR(IF(INDIRECT(ADDRESS($Z117,COLUMN(),4,1,"Monitoraggio"))="","",INDIRECT(ADDRESS($Z117,COLUMN(),4,1,"Monitoraggio"))),"")</f>
        <v/>
      </c>
      <c r="AU117" s="79" t="str" cm="1">
        <f t="array" aca="1" ref="AU117" ca="1">IFERROR(IF(INDIRECT(ADDRESS($Z117,COLUMN(),4,1,"Monitoraggio"))="","",INDIRECT(ADDRESS($Z117,COLUMN(),4,1,"Monitoraggio"))),"")</f>
        <v/>
      </c>
      <c r="AV117" s="119" t="str" cm="1">
        <f t="array" aca="1" ref="AV117" ca="1">IFERROR(IF(INDIRECT(ADDRESS($Z117,COLUMN(),4,1,"Monitoraggio"))="","",INDIRECT(ADDRESS($Z117,COLUMN(),4,1,"Monitoraggio"))),"")</f>
        <v/>
      </c>
      <c r="AW117" s="124" t="str" cm="1">
        <f t="array" aca="1" ref="AW117" ca="1">IFERROR(IF(INDIRECT(ADDRESS($Z117,COLUMN(),4,1,"Monitoraggio"))="","",INDIRECT(ADDRESS($Z117,COLUMN(),4,1,"Monitoraggio"))),"")</f>
        <v/>
      </c>
      <c r="AX117" s="62" t="str" cm="1">
        <f t="array" aca="1" ref="AX117" ca="1">IFERROR(IF(INDIRECT(ADDRESS($Z117,COLUMN(),4,1,"Monitoraggio"))="","",INDIRECT(ADDRESS($Z117,COLUMN(),4,1,"Monitoraggio"))),"")</f>
        <v/>
      </c>
      <c r="AY117" s="79" t="str" cm="1">
        <f t="array" aca="1" ref="AY117" ca="1">IFERROR(IF(INDIRECT(ADDRESS($Z117,COLUMN(),4,1,"Monitoraggio"))="","",INDIRECT(ADDRESS($Z117,COLUMN(),4,1,"Monitoraggio"))),"")</f>
        <v/>
      </c>
      <c r="AZ117" s="84" t="str" cm="1">
        <f t="array" aca="1" ref="AZ117" ca="1">IFERROR(IF(INDIRECT(ADDRESS($Z117,COLUMN(),4,1,"Monitoraggio"))="","",INDIRECT(ADDRESS($Z117,COLUMN(),4,1,"Monitoraggio"))),"")</f>
        <v/>
      </c>
      <c r="BA117" s="81" t="str" cm="1">
        <f t="array" aca="1" ref="BA117" ca="1">IFERROR(IF(INDIRECT(ADDRESS($Z117,COLUMN(),4,1,"Monitoraggio"))="","",INDIRECT(ADDRESS($Z117,COLUMN(),4,1,"Monitoraggio"))),"")</f>
        <v/>
      </c>
      <c r="BB117" s="86" t="str" cm="1">
        <f t="array" aca="1" ref="BB117" ca="1">IFERROR(IF(INDIRECT(ADDRESS($Z117,COLUMN(),4,1,"Monitoraggio"))="","",INDIRECT(ADDRESS($Z117,COLUMN(),4,1,"Monitoraggio"))),"")</f>
        <v/>
      </c>
      <c r="BC117" s="79" t="str" cm="1">
        <f t="array" aca="1" ref="BC117" ca="1">IFERROR(IF(INDIRECT(ADDRESS($Z117,COLUMN(),4,1,"Monitoraggio"))="","",INDIRECT(ADDRESS($Z117,COLUMN(),4,1,"Monitoraggio"))),"")</f>
        <v/>
      </c>
      <c r="BD117" s="79" t="str" cm="1">
        <f t="array" aca="1" ref="BD117" ca="1">IFERROR(IF(INDIRECT(ADDRESS($Z117,COLUMN(),4,1,"Monitoraggio"))="","",INDIRECT(ADDRESS($Z117,COLUMN(),4,1,"Monitoraggio"))),"")</f>
        <v/>
      </c>
      <c r="BE117" s="79" t="str" cm="1">
        <f t="array" aca="1" ref="BE117" ca="1">IFERROR(IF(INDIRECT(ADDRESS($Z117,COLUMN(),4,1,"Monitoraggio"))="","",INDIRECT(ADDRESS($Z117,COLUMN(),4,1,"Monitoraggio"))),"")</f>
        <v/>
      </c>
      <c r="BF117" s="79" t="str" cm="1">
        <f t="array" aca="1" ref="BF117" ca="1">IFERROR(IF(INDIRECT(ADDRESS($Z117,COLUMN(),4,1,"Monitoraggio"))="","",INDIRECT(ADDRESS($Z117,COLUMN(),4,1,"Monitoraggio"))),"")</f>
        <v/>
      </c>
      <c r="BG117" s="114" t="str" cm="1">
        <f t="array" aca="1" ref="BG117" ca="1">IFERROR(IF(INDIRECT(ADDRESS($Z117,COLUMN(),4,1,"Monitoraggio"))="","",INDIRECT(ADDRESS($Z117,COLUMN(),4,1,"Monitoraggio"))),"")</f>
        <v/>
      </c>
      <c r="BH117" s="48" t="str" cm="1">
        <f t="array" aca="1" ref="BH117" ca="1">IFERROR(IF(INDIRECT(ADDRESS($Z117,COLUMN(),4,1,"Monitoraggio"))="","",INDIRECT(ADDRESS($Z117,COLUMN(),4,1,"Monitoraggio"))),"")</f>
        <v/>
      </c>
      <c r="BI117" s="84" t="str" cm="1">
        <f t="array" aca="1" ref="BI117" ca="1">IFERROR(IF(INDIRECT(ADDRESS($Z117,COLUMN(),4,1,"Monitoraggio"))="","",INDIRECT(ADDRESS($Z117,COLUMN(),4,1,"Monitoraggio"))),"")</f>
        <v/>
      </c>
      <c r="BJ117" s="81" t="str" cm="1">
        <f t="array" aca="1" ref="BJ117" ca="1">IFERROR(IF(INDIRECT(ADDRESS($Z117,COLUMN(),4,1,"Monitoraggio"))="","",INDIRECT(ADDRESS($Z117,COLUMN(),4,1,"Monitoraggio"))),"")</f>
        <v/>
      </c>
    </row>
    <row r="118" spans="26:62" x14ac:dyDescent="0.2">
      <c r="Z118" s="132" t="str">
        <f>IFERROR(MATCH(ROW()-9,Monitoraggio!Z$1:Z$1000,0),"")</f>
        <v/>
      </c>
      <c r="AA118" s="60" t="str" cm="1">
        <f t="array" aca="1" ref="AA118" ca="1">IFERROR(IF(INDIRECT(ADDRESS($Z118,COLUMN(),4,1,"Monitoraggio"))="","",INDIRECT(ADDRESS($Z118,COLUMN(),4,1,"Monitoraggio"))),"")</f>
        <v/>
      </c>
      <c r="AB118" s="114" t="str" cm="1">
        <f t="array" aca="1" ref="AB118" ca="1">IFERROR(IF(INDIRECT(ADDRESS($Z118,COLUMN(),4,1,"Monitoraggio"))="","",INDIRECT(ADDRESS($Z118,COLUMN(),4,1,"Monitoraggio"))),"")</f>
        <v/>
      </c>
      <c r="AC118" s="114" t="str" cm="1">
        <f t="array" aca="1" ref="AC118" ca="1">IFERROR(IF(INDIRECT(ADDRESS($Z118,COLUMN(),4,1,"Monitoraggio"))="","",INDIRECT(ADDRESS($Z118,COLUMN(),4,1,"Monitoraggio"))),"")</f>
        <v/>
      </c>
      <c r="AD118" s="48" t="str" cm="1">
        <f t="array" aca="1" ref="AD118" ca="1">IFERROR(IF(INDIRECT(ADDRESS($Z118,COLUMN(),4,1,"Monitoraggio"))="","",INDIRECT(ADDRESS($Z118,COLUMN(),4,1,"Monitoraggio"))),"")</f>
        <v/>
      </c>
      <c r="AE118" s="61" t="str" cm="1">
        <f t="array" aca="1" ref="AE118" ca="1">IFERROR(IF(INDIRECT(ADDRESS($Z118,COLUMN(),4,1,"Monitoraggio"))="","",INDIRECT(ADDRESS($Z118,COLUMN(),4,1,"Monitoraggio"))),"")</f>
        <v/>
      </c>
      <c r="AF118" s="116" t="str" cm="1">
        <f t="array" aca="1" ref="AF118" ca="1">IFERROR(IF(INDIRECT(ADDRESS($Z118,COLUMN(),4,1,"Monitoraggio"))="","",INDIRECT(ADDRESS($Z118,COLUMN(),4,1,"Monitoraggio"))),"")</f>
        <v/>
      </c>
      <c r="AG118" s="61" t="str" cm="1">
        <f t="array" aca="1" ref="AG118" ca="1">IFERROR(IF(INDIRECT(ADDRESS($Z118,COLUMN(),4,1,"Monitoraggio"))="","",INDIRECT(ADDRESS($Z118,COLUMN(),4,1,"Monitoraggio"))),"")</f>
        <v/>
      </c>
      <c r="AH118" s="116" t="str" cm="1">
        <f t="array" aca="1" ref="AH118" ca="1">IFERROR(IF(INDIRECT(ADDRESS($Z118,COLUMN(),4,1,"Monitoraggio"))="","",INDIRECT(ADDRESS($Z118,COLUMN(),4,1,"Monitoraggio"))),"")</f>
        <v/>
      </c>
      <c r="AI118" s="114" t="str" cm="1">
        <f t="array" aca="1" ref="AI118" ca="1">IFERROR(IF(INDIRECT(ADDRESS($Z118,COLUMN(),4,1,"Monitoraggio"))="","",INDIRECT(ADDRESS($Z118,COLUMN(),4,1,"Monitoraggio"))),"")</f>
        <v/>
      </c>
      <c r="AJ118" s="118" t="str" cm="1">
        <f t="array" aca="1" ref="AJ118" ca="1">IFERROR(IF(INDIRECT(ADDRESS($Z118,COLUMN(),4,1,"Monitoraggio"))="","",INDIRECT(ADDRESS($Z118,COLUMN(),4,1,"Monitoraggio"))),"")</f>
        <v/>
      </c>
      <c r="AK118" s="119" t="str" cm="1">
        <f t="array" aca="1" ref="AK118" ca="1">IFERROR(IF(INDIRECT(ADDRESS($Z118,COLUMN(),4,1,"Monitoraggio"))="","",INDIRECT(ADDRESS($Z118,COLUMN(),4,1,"Monitoraggio"))),"")</f>
        <v/>
      </c>
      <c r="AL118" s="79" t="str" cm="1">
        <f t="array" aca="1" ref="AL118" ca="1">IFERROR(IF(INDIRECT(ADDRESS($Z118,COLUMN(),4,1,"Monitoraggio"))="","",INDIRECT(ADDRESS($Z118,COLUMN(),4,1,"Monitoraggio"))),"")</f>
        <v/>
      </c>
      <c r="AM118" s="77" t="str" cm="1">
        <f t="array" aca="1" ref="AM118" ca="1">IFERROR(IF(INDIRECT(ADDRESS($Z118,COLUMN(),4,1,"Monitoraggio"))="","",INDIRECT(ADDRESS($Z118,COLUMN(),4,1,"Monitoraggio"))),"")</f>
        <v/>
      </c>
      <c r="AN118" s="79" t="str" cm="1">
        <f t="array" aca="1" ref="AN118" ca="1">IFERROR(IF(INDIRECT(ADDRESS($Z118,COLUMN(),4,1,"Monitoraggio"))="","",INDIRECT(ADDRESS($Z118,COLUMN(),4,1,"Monitoraggio"))),"")</f>
        <v/>
      </c>
      <c r="AO118" s="79" t="str" cm="1">
        <f t="array" aca="1" ref="AO118" ca="1">IFERROR(IF(INDIRECT(ADDRESS($Z118,COLUMN(),4,1,"Monitoraggio"))="","",INDIRECT(ADDRESS($Z118,COLUMN(),4,1,"Monitoraggio"))),"")</f>
        <v/>
      </c>
      <c r="AP118" s="79" t="str" cm="1">
        <f t="array" aca="1" ref="AP118" ca="1">IFERROR(IF(INDIRECT(ADDRESS($Z118,COLUMN(),4,1,"Monitoraggio"))="","",INDIRECT(ADDRESS($Z118,COLUMN(),4,1,"Monitoraggio"))),"")</f>
        <v/>
      </c>
      <c r="AQ118" s="81" t="str" cm="1">
        <f t="array" aca="1" ref="AQ118" ca="1">IFERROR(IF(INDIRECT(ADDRESS($Z118,COLUMN(),4,1,"Monitoraggio"))="","",INDIRECT(ADDRESS($Z118,COLUMN(),4,1,"Monitoraggio"))),"")</f>
        <v/>
      </c>
      <c r="AR118" s="122" t="str" cm="1">
        <f t="array" aca="1" ref="AR118" ca="1">IFERROR(IF(INDIRECT(ADDRESS($Z118,COLUMN(),4,1,"Monitoraggio"))="","",INDIRECT(ADDRESS($Z118,COLUMN(),4,1,"Monitoraggio"))),"")</f>
        <v/>
      </c>
      <c r="AS118" s="118" t="str" cm="1">
        <f t="array" aca="1" ref="AS118" ca="1">IFERROR(IF(INDIRECT(ADDRESS($Z118,COLUMN(),4,1,"Monitoraggio"))="","",INDIRECT(ADDRESS($Z118,COLUMN(),4,1,"Monitoraggio"))),"")</f>
        <v/>
      </c>
      <c r="AT118" s="119" t="str" cm="1">
        <f t="array" aca="1" ref="AT118" ca="1">IFERROR(IF(INDIRECT(ADDRESS($Z118,COLUMN(),4,1,"Monitoraggio"))="","",INDIRECT(ADDRESS($Z118,COLUMN(),4,1,"Monitoraggio"))),"")</f>
        <v/>
      </c>
      <c r="AU118" s="79" t="str" cm="1">
        <f t="array" aca="1" ref="AU118" ca="1">IFERROR(IF(INDIRECT(ADDRESS($Z118,COLUMN(),4,1,"Monitoraggio"))="","",INDIRECT(ADDRESS($Z118,COLUMN(),4,1,"Monitoraggio"))),"")</f>
        <v/>
      </c>
      <c r="AV118" s="119" t="str" cm="1">
        <f t="array" aca="1" ref="AV118" ca="1">IFERROR(IF(INDIRECT(ADDRESS($Z118,COLUMN(),4,1,"Monitoraggio"))="","",INDIRECT(ADDRESS($Z118,COLUMN(),4,1,"Monitoraggio"))),"")</f>
        <v/>
      </c>
      <c r="AW118" s="124" t="str" cm="1">
        <f t="array" aca="1" ref="AW118" ca="1">IFERROR(IF(INDIRECT(ADDRESS($Z118,COLUMN(),4,1,"Monitoraggio"))="","",INDIRECT(ADDRESS($Z118,COLUMN(),4,1,"Monitoraggio"))),"")</f>
        <v/>
      </c>
      <c r="AX118" s="62" t="str" cm="1">
        <f t="array" aca="1" ref="AX118" ca="1">IFERROR(IF(INDIRECT(ADDRESS($Z118,COLUMN(),4,1,"Monitoraggio"))="","",INDIRECT(ADDRESS($Z118,COLUMN(),4,1,"Monitoraggio"))),"")</f>
        <v/>
      </c>
      <c r="AY118" s="79" t="str" cm="1">
        <f t="array" aca="1" ref="AY118" ca="1">IFERROR(IF(INDIRECT(ADDRESS($Z118,COLUMN(),4,1,"Monitoraggio"))="","",INDIRECT(ADDRESS($Z118,COLUMN(),4,1,"Monitoraggio"))),"")</f>
        <v/>
      </c>
      <c r="AZ118" s="84" t="str" cm="1">
        <f t="array" aca="1" ref="AZ118" ca="1">IFERROR(IF(INDIRECT(ADDRESS($Z118,COLUMN(),4,1,"Monitoraggio"))="","",INDIRECT(ADDRESS($Z118,COLUMN(),4,1,"Monitoraggio"))),"")</f>
        <v/>
      </c>
      <c r="BA118" s="81" t="str" cm="1">
        <f t="array" aca="1" ref="BA118" ca="1">IFERROR(IF(INDIRECT(ADDRESS($Z118,COLUMN(),4,1,"Monitoraggio"))="","",INDIRECT(ADDRESS($Z118,COLUMN(),4,1,"Monitoraggio"))),"")</f>
        <v/>
      </c>
      <c r="BB118" s="86" t="str" cm="1">
        <f t="array" aca="1" ref="BB118" ca="1">IFERROR(IF(INDIRECT(ADDRESS($Z118,COLUMN(),4,1,"Monitoraggio"))="","",INDIRECT(ADDRESS($Z118,COLUMN(),4,1,"Monitoraggio"))),"")</f>
        <v/>
      </c>
      <c r="BC118" s="79" t="str" cm="1">
        <f t="array" aca="1" ref="BC118" ca="1">IFERROR(IF(INDIRECT(ADDRESS($Z118,COLUMN(),4,1,"Monitoraggio"))="","",INDIRECT(ADDRESS($Z118,COLUMN(),4,1,"Monitoraggio"))),"")</f>
        <v/>
      </c>
      <c r="BD118" s="79" t="str" cm="1">
        <f t="array" aca="1" ref="BD118" ca="1">IFERROR(IF(INDIRECT(ADDRESS($Z118,COLUMN(),4,1,"Monitoraggio"))="","",INDIRECT(ADDRESS($Z118,COLUMN(),4,1,"Monitoraggio"))),"")</f>
        <v/>
      </c>
      <c r="BE118" s="79" t="str" cm="1">
        <f t="array" aca="1" ref="BE118" ca="1">IFERROR(IF(INDIRECT(ADDRESS($Z118,COLUMN(),4,1,"Monitoraggio"))="","",INDIRECT(ADDRESS($Z118,COLUMN(),4,1,"Monitoraggio"))),"")</f>
        <v/>
      </c>
      <c r="BF118" s="79" t="str" cm="1">
        <f t="array" aca="1" ref="BF118" ca="1">IFERROR(IF(INDIRECT(ADDRESS($Z118,COLUMN(),4,1,"Monitoraggio"))="","",INDIRECT(ADDRESS($Z118,COLUMN(),4,1,"Monitoraggio"))),"")</f>
        <v/>
      </c>
      <c r="BG118" s="114" t="str" cm="1">
        <f t="array" aca="1" ref="BG118" ca="1">IFERROR(IF(INDIRECT(ADDRESS($Z118,COLUMN(),4,1,"Monitoraggio"))="","",INDIRECT(ADDRESS($Z118,COLUMN(),4,1,"Monitoraggio"))),"")</f>
        <v/>
      </c>
      <c r="BH118" s="48" t="str" cm="1">
        <f t="array" aca="1" ref="BH118" ca="1">IFERROR(IF(INDIRECT(ADDRESS($Z118,COLUMN(),4,1,"Monitoraggio"))="","",INDIRECT(ADDRESS($Z118,COLUMN(),4,1,"Monitoraggio"))),"")</f>
        <v/>
      </c>
      <c r="BI118" s="84" t="str" cm="1">
        <f t="array" aca="1" ref="BI118" ca="1">IFERROR(IF(INDIRECT(ADDRESS($Z118,COLUMN(),4,1,"Monitoraggio"))="","",INDIRECT(ADDRESS($Z118,COLUMN(),4,1,"Monitoraggio"))),"")</f>
        <v/>
      </c>
      <c r="BJ118" s="81" t="str" cm="1">
        <f t="array" aca="1" ref="BJ118" ca="1">IFERROR(IF(INDIRECT(ADDRESS($Z118,COLUMN(),4,1,"Monitoraggio"))="","",INDIRECT(ADDRESS($Z118,COLUMN(),4,1,"Monitoraggio"))),"")</f>
        <v/>
      </c>
    </row>
    <row r="119" spans="26:62" x14ac:dyDescent="0.2">
      <c r="Z119" s="132" t="str">
        <f>IFERROR(MATCH(ROW()-9,Monitoraggio!Z$1:Z$1000,0),"")</f>
        <v/>
      </c>
      <c r="AA119" s="60" t="str" cm="1">
        <f t="array" aca="1" ref="AA119" ca="1">IFERROR(IF(INDIRECT(ADDRESS($Z119,COLUMN(),4,1,"Monitoraggio"))="","",INDIRECT(ADDRESS($Z119,COLUMN(),4,1,"Monitoraggio"))),"")</f>
        <v/>
      </c>
      <c r="AB119" s="114" t="str" cm="1">
        <f t="array" aca="1" ref="AB119" ca="1">IFERROR(IF(INDIRECT(ADDRESS($Z119,COLUMN(),4,1,"Monitoraggio"))="","",INDIRECT(ADDRESS($Z119,COLUMN(),4,1,"Monitoraggio"))),"")</f>
        <v/>
      </c>
      <c r="AC119" s="114" t="str" cm="1">
        <f t="array" aca="1" ref="AC119" ca="1">IFERROR(IF(INDIRECT(ADDRESS($Z119,COLUMN(),4,1,"Monitoraggio"))="","",INDIRECT(ADDRESS($Z119,COLUMN(),4,1,"Monitoraggio"))),"")</f>
        <v/>
      </c>
      <c r="AD119" s="48" t="str" cm="1">
        <f t="array" aca="1" ref="AD119" ca="1">IFERROR(IF(INDIRECT(ADDRESS($Z119,COLUMN(),4,1,"Monitoraggio"))="","",INDIRECT(ADDRESS($Z119,COLUMN(),4,1,"Monitoraggio"))),"")</f>
        <v/>
      </c>
      <c r="AE119" s="61" t="str" cm="1">
        <f t="array" aca="1" ref="AE119" ca="1">IFERROR(IF(INDIRECT(ADDRESS($Z119,COLUMN(),4,1,"Monitoraggio"))="","",INDIRECT(ADDRESS($Z119,COLUMN(),4,1,"Monitoraggio"))),"")</f>
        <v/>
      </c>
      <c r="AF119" s="116" t="str" cm="1">
        <f t="array" aca="1" ref="AF119" ca="1">IFERROR(IF(INDIRECT(ADDRESS($Z119,COLUMN(),4,1,"Monitoraggio"))="","",INDIRECT(ADDRESS($Z119,COLUMN(),4,1,"Monitoraggio"))),"")</f>
        <v/>
      </c>
      <c r="AG119" s="61" t="str" cm="1">
        <f t="array" aca="1" ref="AG119" ca="1">IFERROR(IF(INDIRECT(ADDRESS($Z119,COLUMN(),4,1,"Monitoraggio"))="","",INDIRECT(ADDRESS($Z119,COLUMN(),4,1,"Monitoraggio"))),"")</f>
        <v/>
      </c>
      <c r="AH119" s="116" t="str" cm="1">
        <f t="array" aca="1" ref="AH119" ca="1">IFERROR(IF(INDIRECT(ADDRESS($Z119,COLUMN(),4,1,"Monitoraggio"))="","",INDIRECT(ADDRESS($Z119,COLUMN(),4,1,"Monitoraggio"))),"")</f>
        <v/>
      </c>
      <c r="AI119" s="114" t="str" cm="1">
        <f t="array" aca="1" ref="AI119" ca="1">IFERROR(IF(INDIRECT(ADDRESS($Z119,COLUMN(),4,1,"Monitoraggio"))="","",INDIRECT(ADDRESS($Z119,COLUMN(),4,1,"Monitoraggio"))),"")</f>
        <v/>
      </c>
      <c r="AJ119" s="118" t="str" cm="1">
        <f t="array" aca="1" ref="AJ119" ca="1">IFERROR(IF(INDIRECT(ADDRESS($Z119,COLUMN(),4,1,"Monitoraggio"))="","",INDIRECT(ADDRESS($Z119,COLUMN(),4,1,"Monitoraggio"))),"")</f>
        <v/>
      </c>
      <c r="AK119" s="119" t="str" cm="1">
        <f t="array" aca="1" ref="AK119" ca="1">IFERROR(IF(INDIRECT(ADDRESS($Z119,COLUMN(),4,1,"Monitoraggio"))="","",INDIRECT(ADDRESS($Z119,COLUMN(),4,1,"Monitoraggio"))),"")</f>
        <v/>
      </c>
      <c r="AL119" s="79" t="str" cm="1">
        <f t="array" aca="1" ref="AL119" ca="1">IFERROR(IF(INDIRECT(ADDRESS($Z119,COLUMN(),4,1,"Monitoraggio"))="","",INDIRECT(ADDRESS($Z119,COLUMN(),4,1,"Monitoraggio"))),"")</f>
        <v/>
      </c>
      <c r="AM119" s="77" t="str" cm="1">
        <f t="array" aca="1" ref="AM119" ca="1">IFERROR(IF(INDIRECT(ADDRESS($Z119,COLUMN(),4,1,"Monitoraggio"))="","",INDIRECT(ADDRESS($Z119,COLUMN(),4,1,"Monitoraggio"))),"")</f>
        <v/>
      </c>
      <c r="AN119" s="79" t="str" cm="1">
        <f t="array" aca="1" ref="AN119" ca="1">IFERROR(IF(INDIRECT(ADDRESS($Z119,COLUMN(),4,1,"Monitoraggio"))="","",INDIRECT(ADDRESS($Z119,COLUMN(),4,1,"Monitoraggio"))),"")</f>
        <v/>
      </c>
      <c r="AO119" s="79" t="str" cm="1">
        <f t="array" aca="1" ref="AO119" ca="1">IFERROR(IF(INDIRECT(ADDRESS($Z119,COLUMN(),4,1,"Monitoraggio"))="","",INDIRECT(ADDRESS($Z119,COLUMN(),4,1,"Monitoraggio"))),"")</f>
        <v/>
      </c>
      <c r="AP119" s="79" t="str" cm="1">
        <f t="array" aca="1" ref="AP119" ca="1">IFERROR(IF(INDIRECT(ADDRESS($Z119,COLUMN(),4,1,"Monitoraggio"))="","",INDIRECT(ADDRESS($Z119,COLUMN(),4,1,"Monitoraggio"))),"")</f>
        <v/>
      </c>
      <c r="AQ119" s="81" t="str" cm="1">
        <f t="array" aca="1" ref="AQ119" ca="1">IFERROR(IF(INDIRECT(ADDRESS($Z119,COLUMN(),4,1,"Monitoraggio"))="","",INDIRECT(ADDRESS($Z119,COLUMN(),4,1,"Monitoraggio"))),"")</f>
        <v/>
      </c>
      <c r="AR119" s="122" t="str" cm="1">
        <f t="array" aca="1" ref="AR119" ca="1">IFERROR(IF(INDIRECT(ADDRESS($Z119,COLUMN(),4,1,"Monitoraggio"))="","",INDIRECT(ADDRESS($Z119,COLUMN(),4,1,"Monitoraggio"))),"")</f>
        <v/>
      </c>
      <c r="AS119" s="118" t="str" cm="1">
        <f t="array" aca="1" ref="AS119" ca="1">IFERROR(IF(INDIRECT(ADDRESS($Z119,COLUMN(),4,1,"Monitoraggio"))="","",INDIRECT(ADDRESS($Z119,COLUMN(),4,1,"Monitoraggio"))),"")</f>
        <v/>
      </c>
      <c r="AT119" s="119" t="str" cm="1">
        <f t="array" aca="1" ref="AT119" ca="1">IFERROR(IF(INDIRECT(ADDRESS($Z119,COLUMN(),4,1,"Monitoraggio"))="","",INDIRECT(ADDRESS($Z119,COLUMN(),4,1,"Monitoraggio"))),"")</f>
        <v/>
      </c>
      <c r="AU119" s="79" t="str" cm="1">
        <f t="array" aca="1" ref="AU119" ca="1">IFERROR(IF(INDIRECT(ADDRESS($Z119,COLUMN(),4,1,"Monitoraggio"))="","",INDIRECT(ADDRESS($Z119,COLUMN(),4,1,"Monitoraggio"))),"")</f>
        <v/>
      </c>
      <c r="AV119" s="119" t="str" cm="1">
        <f t="array" aca="1" ref="AV119" ca="1">IFERROR(IF(INDIRECT(ADDRESS($Z119,COLUMN(),4,1,"Monitoraggio"))="","",INDIRECT(ADDRESS($Z119,COLUMN(),4,1,"Monitoraggio"))),"")</f>
        <v/>
      </c>
      <c r="AW119" s="124" t="str" cm="1">
        <f t="array" aca="1" ref="AW119" ca="1">IFERROR(IF(INDIRECT(ADDRESS($Z119,COLUMN(),4,1,"Monitoraggio"))="","",INDIRECT(ADDRESS($Z119,COLUMN(),4,1,"Monitoraggio"))),"")</f>
        <v/>
      </c>
      <c r="AX119" s="62" t="str" cm="1">
        <f t="array" aca="1" ref="AX119" ca="1">IFERROR(IF(INDIRECT(ADDRESS($Z119,COLUMN(),4,1,"Monitoraggio"))="","",INDIRECT(ADDRESS($Z119,COLUMN(),4,1,"Monitoraggio"))),"")</f>
        <v/>
      </c>
      <c r="AY119" s="79" t="str" cm="1">
        <f t="array" aca="1" ref="AY119" ca="1">IFERROR(IF(INDIRECT(ADDRESS($Z119,COLUMN(),4,1,"Monitoraggio"))="","",INDIRECT(ADDRESS($Z119,COLUMN(),4,1,"Monitoraggio"))),"")</f>
        <v/>
      </c>
      <c r="AZ119" s="84" t="str" cm="1">
        <f t="array" aca="1" ref="AZ119" ca="1">IFERROR(IF(INDIRECT(ADDRESS($Z119,COLUMN(),4,1,"Monitoraggio"))="","",INDIRECT(ADDRESS($Z119,COLUMN(),4,1,"Monitoraggio"))),"")</f>
        <v/>
      </c>
      <c r="BA119" s="81" t="str" cm="1">
        <f t="array" aca="1" ref="BA119" ca="1">IFERROR(IF(INDIRECT(ADDRESS($Z119,COLUMN(),4,1,"Monitoraggio"))="","",INDIRECT(ADDRESS($Z119,COLUMN(),4,1,"Monitoraggio"))),"")</f>
        <v/>
      </c>
      <c r="BB119" s="86" t="str" cm="1">
        <f t="array" aca="1" ref="BB119" ca="1">IFERROR(IF(INDIRECT(ADDRESS($Z119,COLUMN(),4,1,"Monitoraggio"))="","",INDIRECT(ADDRESS($Z119,COLUMN(),4,1,"Monitoraggio"))),"")</f>
        <v/>
      </c>
      <c r="BC119" s="79" t="str" cm="1">
        <f t="array" aca="1" ref="BC119" ca="1">IFERROR(IF(INDIRECT(ADDRESS($Z119,COLUMN(),4,1,"Monitoraggio"))="","",INDIRECT(ADDRESS($Z119,COLUMN(),4,1,"Monitoraggio"))),"")</f>
        <v/>
      </c>
      <c r="BD119" s="79" t="str" cm="1">
        <f t="array" aca="1" ref="BD119" ca="1">IFERROR(IF(INDIRECT(ADDRESS($Z119,COLUMN(),4,1,"Monitoraggio"))="","",INDIRECT(ADDRESS($Z119,COLUMN(),4,1,"Monitoraggio"))),"")</f>
        <v/>
      </c>
      <c r="BE119" s="79" t="str" cm="1">
        <f t="array" aca="1" ref="BE119" ca="1">IFERROR(IF(INDIRECT(ADDRESS($Z119,COLUMN(),4,1,"Monitoraggio"))="","",INDIRECT(ADDRESS($Z119,COLUMN(),4,1,"Monitoraggio"))),"")</f>
        <v/>
      </c>
      <c r="BF119" s="79" t="str" cm="1">
        <f t="array" aca="1" ref="BF119" ca="1">IFERROR(IF(INDIRECT(ADDRESS($Z119,COLUMN(),4,1,"Monitoraggio"))="","",INDIRECT(ADDRESS($Z119,COLUMN(),4,1,"Monitoraggio"))),"")</f>
        <v/>
      </c>
      <c r="BG119" s="114" t="str" cm="1">
        <f t="array" aca="1" ref="BG119" ca="1">IFERROR(IF(INDIRECT(ADDRESS($Z119,COLUMN(),4,1,"Monitoraggio"))="","",INDIRECT(ADDRESS($Z119,COLUMN(),4,1,"Monitoraggio"))),"")</f>
        <v/>
      </c>
      <c r="BH119" s="48" t="str" cm="1">
        <f t="array" aca="1" ref="BH119" ca="1">IFERROR(IF(INDIRECT(ADDRESS($Z119,COLUMN(),4,1,"Monitoraggio"))="","",INDIRECT(ADDRESS($Z119,COLUMN(),4,1,"Monitoraggio"))),"")</f>
        <v/>
      </c>
      <c r="BI119" s="84" t="str" cm="1">
        <f t="array" aca="1" ref="BI119" ca="1">IFERROR(IF(INDIRECT(ADDRESS($Z119,COLUMN(),4,1,"Monitoraggio"))="","",INDIRECT(ADDRESS($Z119,COLUMN(),4,1,"Monitoraggio"))),"")</f>
        <v/>
      </c>
      <c r="BJ119" s="81" t="str" cm="1">
        <f t="array" aca="1" ref="BJ119" ca="1">IFERROR(IF(INDIRECT(ADDRESS($Z119,COLUMN(),4,1,"Monitoraggio"))="","",INDIRECT(ADDRESS($Z119,COLUMN(),4,1,"Monitoraggio"))),"")</f>
        <v/>
      </c>
    </row>
    <row r="120" spans="26:62" x14ac:dyDescent="0.2">
      <c r="Z120" s="132" t="str">
        <f>IFERROR(MATCH(ROW()-9,Monitoraggio!Z$1:Z$1000,0),"")</f>
        <v/>
      </c>
      <c r="AA120" s="60" t="str" cm="1">
        <f t="array" aca="1" ref="AA120" ca="1">IFERROR(IF(INDIRECT(ADDRESS($Z120,COLUMN(),4,1,"Monitoraggio"))="","",INDIRECT(ADDRESS($Z120,COLUMN(),4,1,"Monitoraggio"))),"")</f>
        <v/>
      </c>
      <c r="AB120" s="114" t="str" cm="1">
        <f t="array" aca="1" ref="AB120" ca="1">IFERROR(IF(INDIRECT(ADDRESS($Z120,COLUMN(),4,1,"Monitoraggio"))="","",INDIRECT(ADDRESS($Z120,COLUMN(),4,1,"Monitoraggio"))),"")</f>
        <v/>
      </c>
      <c r="AC120" s="114" t="str" cm="1">
        <f t="array" aca="1" ref="AC120" ca="1">IFERROR(IF(INDIRECT(ADDRESS($Z120,COLUMN(),4,1,"Monitoraggio"))="","",INDIRECT(ADDRESS($Z120,COLUMN(),4,1,"Monitoraggio"))),"")</f>
        <v/>
      </c>
      <c r="AD120" s="48" t="str" cm="1">
        <f t="array" aca="1" ref="AD120" ca="1">IFERROR(IF(INDIRECT(ADDRESS($Z120,COLUMN(),4,1,"Monitoraggio"))="","",INDIRECT(ADDRESS($Z120,COLUMN(),4,1,"Monitoraggio"))),"")</f>
        <v/>
      </c>
      <c r="AE120" s="61" t="str" cm="1">
        <f t="array" aca="1" ref="AE120" ca="1">IFERROR(IF(INDIRECT(ADDRESS($Z120,COLUMN(),4,1,"Monitoraggio"))="","",INDIRECT(ADDRESS($Z120,COLUMN(),4,1,"Monitoraggio"))),"")</f>
        <v/>
      </c>
      <c r="AF120" s="116" t="str" cm="1">
        <f t="array" aca="1" ref="AF120" ca="1">IFERROR(IF(INDIRECT(ADDRESS($Z120,COLUMN(),4,1,"Monitoraggio"))="","",INDIRECT(ADDRESS($Z120,COLUMN(),4,1,"Monitoraggio"))),"")</f>
        <v/>
      </c>
      <c r="AG120" s="61" t="str" cm="1">
        <f t="array" aca="1" ref="AG120" ca="1">IFERROR(IF(INDIRECT(ADDRESS($Z120,COLUMN(),4,1,"Monitoraggio"))="","",INDIRECT(ADDRESS($Z120,COLUMN(),4,1,"Monitoraggio"))),"")</f>
        <v/>
      </c>
      <c r="AH120" s="116" t="str" cm="1">
        <f t="array" aca="1" ref="AH120" ca="1">IFERROR(IF(INDIRECT(ADDRESS($Z120,COLUMN(),4,1,"Monitoraggio"))="","",INDIRECT(ADDRESS($Z120,COLUMN(),4,1,"Monitoraggio"))),"")</f>
        <v/>
      </c>
      <c r="AI120" s="114" t="str" cm="1">
        <f t="array" aca="1" ref="AI120" ca="1">IFERROR(IF(INDIRECT(ADDRESS($Z120,COLUMN(),4,1,"Monitoraggio"))="","",INDIRECT(ADDRESS($Z120,COLUMN(),4,1,"Monitoraggio"))),"")</f>
        <v/>
      </c>
      <c r="AJ120" s="118" t="str" cm="1">
        <f t="array" aca="1" ref="AJ120" ca="1">IFERROR(IF(INDIRECT(ADDRESS($Z120,COLUMN(),4,1,"Monitoraggio"))="","",INDIRECT(ADDRESS($Z120,COLUMN(),4,1,"Monitoraggio"))),"")</f>
        <v/>
      </c>
      <c r="AK120" s="119" t="str" cm="1">
        <f t="array" aca="1" ref="AK120" ca="1">IFERROR(IF(INDIRECT(ADDRESS($Z120,COLUMN(),4,1,"Monitoraggio"))="","",INDIRECT(ADDRESS($Z120,COLUMN(),4,1,"Monitoraggio"))),"")</f>
        <v/>
      </c>
      <c r="AL120" s="79" t="str" cm="1">
        <f t="array" aca="1" ref="AL120" ca="1">IFERROR(IF(INDIRECT(ADDRESS($Z120,COLUMN(),4,1,"Monitoraggio"))="","",INDIRECT(ADDRESS($Z120,COLUMN(),4,1,"Monitoraggio"))),"")</f>
        <v/>
      </c>
      <c r="AM120" s="77" t="str" cm="1">
        <f t="array" aca="1" ref="AM120" ca="1">IFERROR(IF(INDIRECT(ADDRESS($Z120,COLUMN(),4,1,"Monitoraggio"))="","",INDIRECT(ADDRESS($Z120,COLUMN(),4,1,"Monitoraggio"))),"")</f>
        <v/>
      </c>
      <c r="AN120" s="79" t="str" cm="1">
        <f t="array" aca="1" ref="AN120" ca="1">IFERROR(IF(INDIRECT(ADDRESS($Z120,COLUMN(),4,1,"Monitoraggio"))="","",INDIRECT(ADDRESS($Z120,COLUMN(),4,1,"Monitoraggio"))),"")</f>
        <v/>
      </c>
      <c r="AO120" s="79" t="str" cm="1">
        <f t="array" aca="1" ref="AO120" ca="1">IFERROR(IF(INDIRECT(ADDRESS($Z120,COLUMN(),4,1,"Monitoraggio"))="","",INDIRECT(ADDRESS($Z120,COLUMN(),4,1,"Monitoraggio"))),"")</f>
        <v/>
      </c>
      <c r="AP120" s="79" t="str" cm="1">
        <f t="array" aca="1" ref="AP120" ca="1">IFERROR(IF(INDIRECT(ADDRESS($Z120,COLUMN(),4,1,"Monitoraggio"))="","",INDIRECT(ADDRESS($Z120,COLUMN(),4,1,"Monitoraggio"))),"")</f>
        <v/>
      </c>
      <c r="AQ120" s="81" t="str" cm="1">
        <f t="array" aca="1" ref="AQ120" ca="1">IFERROR(IF(INDIRECT(ADDRESS($Z120,COLUMN(),4,1,"Monitoraggio"))="","",INDIRECT(ADDRESS($Z120,COLUMN(),4,1,"Monitoraggio"))),"")</f>
        <v/>
      </c>
      <c r="AR120" s="122" t="str" cm="1">
        <f t="array" aca="1" ref="AR120" ca="1">IFERROR(IF(INDIRECT(ADDRESS($Z120,COLUMN(),4,1,"Monitoraggio"))="","",INDIRECT(ADDRESS($Z120,COLUMN(),4,1,"Monitoraggio"))),"")</f>
        <v/>
      </c>
      <c r="AS120" s="118" t="str" cm="1">
        <f t="array" aca="1" ref="AS120" ca="1">IFERROR(IF(INDIRECT(ADDRESS($Z120,COLUMN(),4,1,"Monitoraggio"))="","",INDIRECT(ADDRESS($Z120,COLUMN(),4,1,"Monitoraggio"))),"")</f>
        <v/>
      </c>
      <c r="AT120" s="119" t="str" cm="1">
        <f t="array" aca="1" ref="AT120" ca="1">IFERROR(IF(INDIRECT(ADDRESS($Z120,COLUMN(),4,1,"Monitoraggio"))="","",INDIRECT(ADDRESS($Z120,COLUMN(),4,1,"Monitoraggio"))),"")</f>
        <v/>
      </c>
      <c r="AU120" s="79" t="str" cm="1">
        <f t="array" aca="1" ref="AU120" ca="1">IFERROR(IF(INDIRECT(ADDRESS($Z120,COLUMN(),4,1,"Monitoraggio"))="","",INDIRECT(ADDRESS($Z120,COLUMN(),4,1,"Monitoraggio"))),"")</f>
        <v/>
      </c>
      <c r="AV120" s="119" t="str" cm="1">
        <f t="array" aca="1" ref="AV120" ca="1">IFERROR(IF(INDIRECT(ADDRESS($Z120,COLUMN(),4,1,"Monitoraggio"))="","",INDIRECT(ADDRESS($Z120,COLUMN(),4,1,"Monitoraggio"))),"")</f>
        <v/>
      </c>
      <c r="AW120" s="124" t="str" cm="1">
        <f t="array" aca="1" ref="AW120" ca="1">IFERROR(IF(INDIRECT(ADDRESS($Z120,COLUMN(),4,1,"Monitoraggio"))="","",INDIRECT(ADDRESS($Z120,COLUMN(),4,1,"Monitoraggio"))),"")</f>
        <v/>
      </c>
      <c r="AX120" s="62" t="str" cm="1">
        <f t="array" aca="1" ref="AX120" ca="1">IFERROR(IF(INDIRECT(ADDRESS($Z120,COLUMN(),4,1,"Monitoraggio"))="","",INDIRECT(ADDRESS($Z120,COLUMN(),4,1,"Monitoraggio"))),"")</f>
        <v/>
      </c>
      <c r="AY120" s="79" t="str" cm="1">
        <f t="array" aca="1" ref="AY120" ca="1">IFERROR(IF(INDIRECT(ADDRESS($Z120,COLUMN(),4,1,"Monitoraggio"))="","",INDIRECT(ADDRESS($Z120,COLUMN(),4,1,"Monitoraggio"))),"")</f>
        <v/>
      </c>
      <c r="AZ120" s="84" t="str" cm="1">
        <f t="array" aca="1" ref="AZ120" ca="1">IFERROR(IF(INDIRECT(ADDRESS($Z120,COLUMN(),4,1,"Monitoraggio"))="","",INDIRECT(ADDRESS($Z120,COLUMN(),4,1,"Monitoraggio"))),"")</f>
        <v/>
      </c>
      <c r="BA120" s="81" t="str" cm="1">
        <f t="array" aca="1" ref="BA120" ca="1">IFERROR(IF(INDIRECT(ADDRESS($Z120,COLUMN(),4,1,"Monitoraggio"))="","",INDIRECT(ADDRESS($Z120,COLUMN(),4,1,"Monitoraggio"))),"")</f>
        <v/>
      </c>
      <c r="BB120" s="86" t="str" cm="1">
        <f t="array" aca="1" ref="BB120" ca="1">IFERROR(IF(INDIRECT(ADDRESS($Z120,COLUMN(),4,1,"Monitoraggio"))="","",INDIRECT(ADDRESS($Z120,COLUMN(),4,1,"Monitoraggio"))),"")</f>
        <v/>
      </c>
      <c r="BC120" s="79" t="str" cm="1">
        <f t="array" aca="1" ref="BC120" ca="1">IFERROR(IF(INDIRECT(ADDRESS($Z120,COLUMN(),4,1,"Monitoraggio"))="","",INDIRECT(ADDRESS($Z120,COLUMN(),4,1,"Monitoraggio"))),"")</f>
        <v/>
      </c>
      <c r="BD120" s="79" t="str" cm="1">
        <f t="array" aca="1" ref="BD120" ca="1">IFERROR(IF(INDIRECT(ADDRESS($Z120,COLUMN(),4,1,"Monitoraggio"))="","",INDIRECT(ADDRESS($Z120,COLUMN(),4,1,"Monitoraggio"))),"")</f>
        <v/>
      </c>
      <c r="BE120" s="79" t="str" cm="1">
        <f t="array" aca="1" ref="BE120" ca="1">IFERROR(IF(INDIRECT(ADDRESS($Z120,COLUMN(),4,1,"Monitoraggio"))="","",INDIRECT(ADDRESS($Z120,COLUMN(),4,1,"Monitoraggio"))),"")</f>
        <v/>
      </c>
      <c r="BF120" s="79" t="str" cm="1">
        <f t="array" aca="1" ref="BF120" ca="1">IFERROR(IF(INDIRECT(ADDRESS($Z120,COLUMN(),4,1,"Monitoraggio"))="","",INDIRECT(ADDRESS($Z120,COLUMN(),4,1,"Monitoraggio"))),"")</f>
        <v/>
      </c>
      <c r="BG120" s="114" t="str" cm="1">
        <f t="array" aca="1" ref="BG120" ca="1">IFERROR(IF(INDIRECT(ADDRESS($Z120,COLUMN(),4,1,"Monitoraggio"))="","",INDIRECT(ADDRESS($Z120,COLUMN(),4,1,"Monitoraggio"))),"")</f>
        <v/>
      </c>
      <c r="BH120" s="48" t="str" cm="1">
        <f t="array" aca="1" ref="BH120" ca="1">IFERROR(IF(INDIRECT(ADDRESS($Z120,COLUMN(),4,1,"Monitoraggio"))="","",INDIRECT(ADDRESS($Z120,COLUMN(),4,1,"Monitoraggio"))),"")</f>
        <v/>
      </c>
      <c r="BI120" s="84" t="str" cm="1">
        <f t="array" aca="1" ref="BI120" ca="1">IFERROR(IF(INDIRECT(ADDRESS($Z120,COLUMN(),4,1,"Monitoraggio"))="","",INDIRECT(ADDRESS($Z120,COLUMN(),4,1,"Monitoraggio"))),"")</f>
        <v/>
      </c>
      <c r="BJ120" s="81" t="str" cm="1">
        <f t="array" aca="1" ref="BJ120" ca="1">IFERROR(IF(INDIRECT(ADDRESS($Z120,COLUMN(),4,1,"Monitoraggio"))="","",INDIRECT(ADDRESS($Z120,COLUMN(),4,1,"Monitoraggio"))),"")</f>
        <v/>
      </c>
    </row>
    <row r="121" spans="26:62" x14ac:dyDescent="0.2">
      <c r="Z121" s="132" t="str">
        <f>IFERROR(MATCH(ROW()-9,Monitoraggio!Z$1:Z$1000,0),"")</f>
        <v/>
      </c>
      <c r="AA121" s="60" t="str" cm="1">
        <f t="array" aca="1" ref="AA121" ca="1">IFERROR(IF(INDIRECT(ADDRESS($Z121,COLUMN(),4,1,"Monitoraggio"))="","",INDIRECT(ADDRESS($Z121,COLUMN(),4,1,"Monitoraggio"))),"")</f>
        <v/>
      </c>
      <c r="AB121" s="114" t="str" cm="1">
        <f t="array" aca="1" ref="AB121" ca="1">IFERROR(IF(INDIRECT(ADDRESS($Z121,COLUMN(),4,1,"Monitoraggio"))="","",INDIRECT(ADDRESS($Z121,COLUMN(),4,1,"Monitoraggio"))),"")</f>
        <v/>
      </c>
      <c r="AC121" s="114" t="str" cm="1">
        <f t="array" aca="1" ref="AC121" ca="1">IFERROR(IF(INDIRECT(ADDRESS($Z121,COLUMN(),4,1,"Monitoraggio"))="","",INDIRECT(ADDRESS($Z121,COLUMN(),4,1,"Monitoraggio"))),"")</f>
        <v/>
      </c>
      <c r="AD121" s="48" t="str" cm="1">
        <f t="array" aca="1" ref="AD121" ca="1">IFERROR(IF(INDIRECT(ADDRESS($Z121,COLUMN(),4,1,"Monitoraggio"))="","",INDIRECT(ADDRESS($Z121,COLUMN(),4,1,"Monitoraggio"))),"")</f>
        <v/>
      </c>
      <c r="AE121" s="61" t="str" cm="1">
        <f t="array" aca="1" ref="AE121" ca="1">IFERROR(IF(INDIRECT(ADDRESS($Z121,COLUMN(),4,1,"Monitoraggio"))="","",INDIRECT(ADDRESS($Z121,COLUMN(),4,1,"Monitoraggio"))),"")</f>
        <v/>
      </c>
      <c r="AF121" s="116" t="str" cm="1">
        <f t="array" aca="1" ref="AF121" ca="1">IFERROR(IF(INDIRECT(ADDRESS($Z121,COLUMN(),4,1,"Monitoraggio"))="","",INDIRECT(ADDRESS($Z121,COLUMN(),4,1,"Monitoraggio"))),"")</f>
        <v/>
      </c>
      <c r="AG121" s="61" t="str" cm="1">
        <f t="array" aca="1" ref="AG121" ca="1">IFERROR(IF(INDIRECT(ADDRESS($Z121,COLUMN(),4,1,"Monitoraggio"))="","",INDIRECT(ADDRESS($Z121,COLUMN(),4,1,"Monitoraggio"))),"")</f>
        <v/>
      </c>
      <c r="AH121" s="116" t="str" cm="1">
        <f t="array" aca="1" ref="AH121" ca="1">IFERROR(IF(INDIRECT(ADDRESS($Z121,COLUMN(),4,1,"Monitoraggio"))="","",INDIRECT(ADDRESS($Z121,COLUMN(),4,1,"Monitoraggio"))),"")</f>
        <v/>
      </c>
      <c r="AI121" s="114" t="str" cm="1">
        <f t="array" aca="1" ref="AI121" ca="1">IFERROR(IF(INDIRECT(ADDRESS($Z121,COLUMN(),4,1,"Monitoraggio"))="","",INDIRECT(ADDRESS($Z121,COLUMN(),4,1,"Monitoraggio"))),"")</f>
        <v/>
      </c>
      <c r="AJ121" s="118" t="str" cm="1">
        <f t="array" aca="1" ref="AJ121" ca="1">IFERROR(IF(INDIRECT(ADDRESS($Z121,COLUMN(),4,1,"Monitoraggio"))="","",INDIRECT(ADDRESS($Z121,COLUMN(),4,1,"Monitoraggio"))),"")</f>
        <v/>
      </c>
      <c r="AK121" s="119" t="str" cm="1">
        <f t="array" aca="1" ref="AK121" ca="1">IFERROR(IF(INDIRECT(ADDRESS($Z121,COLUMN(),4,1,"Monitoraggio"))="","",INDIRECT(ADDRESS($Z121,COLUMN(),4,1,"Monitoraggio"))),"")</f>
        <v/>
      </c>
      <c r="AL121" s="79" t="str" cm="1">
        <f t="array" aca="1" ref="AL121" ca="1">IFERROR(IF(INDIRECT(ADDRESS($Z121,COLUMN(),4,1,"Monitoraggio"))="","",INDIRECT(ADDRESS($Z121,COLUMN(),4,1,"Monitoraggio"))),"")</f>
        <v/>
      </c>
      <c r="AM121" s="77" t="str" cm="1">
        <f t="array" aca="1" ref="AM121" ca="1">IFERROR(IF(INDIRECT(ADDRESS($Z121,COLUMN(),4,1,"Monitoraggio"))="","",INDIRECT(ADDRESS($Z121,COLUMN(),4,1,"Monitoraggio"))),"")</f>
        <v/>
      </c>
      <c r="AN121" s="79" t="str" cm="1">
        <f t="array" aca="1" ref="AN121" ca="1">IFERROR(IF(INDIRECT(ADDRESS($Z121,COLUMN(),4,1,"Monitoraggio"))="","",INDIRECT(ADDRESS($Z121,COLUMN(),4,1,"Monitoraggio"))),"")</f>
        <v/>
      </c>
      <c r="AO121" s="79" t="str" cm="1">
        <f t="array" aca="1" ref="AO121" ca="1">IFERROR(IF(INDIRECT(ADDRESS($Z121,COLUMN(),4,1,"Monitoraggio"))="","",INDIRECT(ADDRESS($Z121,COLUMN(),4,1,"Monitoraggio"))),"")</f>
        <v/>
      </c>
      <c r="AP121" s="79" t="str" cm="1">
        <f t="array" aca="1" ref="AP121" ca="1">IFERROR(IF(INDIRECT(ADDRESS($Z121,COLUMN(),4,1,"Monitoraggio"))="","",INDIRECT(ADDRESS($Z121,COLUMN(),4,1,"Monitoraggio"))),"")</f>
        <v/>
      </c>
      <c r="AQ121" s="81" t="str" cm="1">
        <f t="array" aca="1" ref="AQ121" ca="1">IFERROR(IF(INDIRECT(ADDRESS($Z121,COLUMN(),4,1,"Monitoraggio"))="","",INDIRECT(ADDRESS($Z121,COLUMN(),4,1,"Monitoraggio"))),"")</f>
        <v/>
      </c>
      <c r="AR121" s="122" t="str" cm="1">
        <f t="array" aca="1" ref="AR121" ca="1">IFERROR(IF(INDIRECT(ADDRESS($Z121,COLUMN(),4,1,"Monitoraggio"))="","",INDIRECT(ADDRESS($Z121,COLUMN(),4,1,"Monitoraggio"))),"")</f>
        <v/>
      </c>
      <c r="AS121" s="118" t="str" cm="1">
        <f t="array" aca="1" ref="AS121" ca="1">IFERROR(IF(INDIRECT(ADDRESS($Z121,COLUMN(),4,1,"Monitoraggio"))="","",INDIRECT(ADDRESS($Z121,COLUMN(),4,1,"Monitoraggio"))),"")</f>
        <v/>
      </c>
      <c r="AT121" s="119" t="str" cm="1">
        <f t="array" aca="1" ref="AT121" ca="1">IFERROR(IF(INDIRECT(ADDRESS($Z121,COLUMN(),4,1,"Monitoraggio"))="","",INDIRECT(ADDRESS($Z121,COLUMN(),4,1,"Monitoraggio"))),"")</f>
        <v/>
      </c>
      <c r="AU121" s="79" t="str" cm="1">
        <f t="array" aca="1" ref="AU121" ca="1">IFERROR(IF(INDIRECT(ADDRESS($Z121,COLUMN(),4,1,"Monitoraggio"))="","",INDIRECT(ADDRESS($Z121,COLUMN(),4,1,"Monitoraggio"))),"")</f>
        <v/>
      </c>
      <c r="AV121" s="119" t="str" cm="1">
        <f t="array" aca="1" ref="AV121" ca="1">IFERROR(IF(INDIRECT(ADDRESS($Z121,COLUMN(),4,1,"Monitoraggio"))="","",INDIRECT(ADDRESS($Z121,COLUMN(),4,1,"Monitoraggio"))),"")</f>
        <v/>
      </c>
      <c r="AW121" s="124" t="str" cm="1">
        <f t="array" aca="1" ref="AW121" ca="1">IFERROR(IF(INDIRECT(ADDRESS($Z121,COLUMN(),4,1,"Monitoraggio"))="","",INDIRECT(ADDRESS($Z121,COLUMN(),4,1,"Monitoraggio"))),"")</f>
        <v/>
      </c>
      <c r="AX121" s="62" t="str" cm="1">
        <f t="array" aca="1" ref="AX121" ca="1">IFERROR(IF(INDIRECT(ADDRESS($Z121,COLUMN(),4,1,"Monitoraggio"))="","",INDIRECT(ADDRESS($Z121,COLUMN(),4,1,"Monitoraggio"))),"")</f>
        <v/>
      </c>
      <c r="AY121" s="79" t="str" cm="1">
        <f t="array" aca="1" ref="AY121" ca="1">IFERROR(IF(INDIRECT(ADDRESS($Z121,COLUMN(),4,1,"Monitoraggio"))="","",INDIRECT(ADDRESS($Z121,COLUMN(),4,1,"Monitoraggio"))),"")</f>
        <v/>
      </c>
      <c r="AZ121" s="84" t="str" cm="1">
        <f t="array" aca="1" ref="AZ121" ca="1">IFERROR(IF(INDIRECT(ADDRESS($Z121,COLUMN(),4,1,"Monitoraggio"))="","",INDIRECT(ADDRESS($Z121,COLUMN(),4,1,"Monitoraggio"))),"")</f>
        <v/>
      </c>
      <c r="BA121" s="81" t="str" cm="1">
        <f t="array" aca="1" ref="BA121" ca="1">IFERROR(IF(INDIRECT(ADDRESS($Z121,COLUMN(),4,1,"Monitoraggio"))="","",INDIRECT(ADDRESS($Z121,COLUMN(),4,1,"Monitoraggio"))),"")</f>
        <v/>
      </c>
      <c r="BB121" s="86" t="str" cm="1">
        <f t="array" aca="1" ref="BB121" ca="1">IFERROR(IF(INDIRECT(ADDRESS($Z121,COLUMN(),4,1,"Monitoraggio"))="","",INDIRECT(ADDRESS($Z121,COLUMN(),4,1,"Monitoraggio"))),"")</f>
        <v/>
      </c>
      <c r="BC121" s="79" t="str" cm="1">
        <f t="array" aca="1" ref="BC121" ca="1">IFERROR(IF(INDIRECT(ADDRESS($Z121,COLUMN(),4,1,"Monitoraggio"))="","",INDIRECT(ADDRESS($Z121,COLUMN(),4,1,"Monitoraggio"))),"")</f>
        <v/>
      </c>
      <c r="BD121" s="79" t="str" cm="1">
        <f t="array" aca="1" ref="BD121" ca="1">IFERROR(IF(INDIRECT(ADDRESS($Z121,COLUMN(),4,1,"Monitoraggio"))="","",INDIRECT(ADDRESS($Z121,COLUMN(),4,1,"Monitoraggio"))),"")</f>
        <v/>
      </c>
      <c r="BE121" s="79" t="str" cm="1">
        <f t="array" aca="1" ref="BE121" ca="1">IFERROR(IF(INDIRECT(ADDRESS($Z121,COLUMN(),4,1,"Monitoraggio"))="","",INDIRECT(ADDRESS($Z121,COLUMN(),4,1,"Monitoraggio"))),"")</f>
        <v/>
      </c>
      <c r="BF121" s="79" t="str" cm="1">
        <f t="array" aca="1" ref="BF121" ca="1">IFERROR(IF(INDIRECT(ADDRESS($Z121,COLUMN(),4,1,"Monitoraggio"))="","",INDIRECT(ADDRESS($Z121,COLUMN(),4,1,"Monitoraggio"))),"")</f>
        <v/>
      </c>
      <c r="BG121" s="114" t="str" cm="1">
        <f t="array" aca="1" ref="BG121" ca="1">IFERROR(IF(INDIRECT(ADDRESS($Z121,COLUMN(),4,1,"Monitoraggio"))="","",INDIRECT(ADDRESS($Z121,COLUMN(),4,1,"Monitoraggio"))),"")</f>
        <v/>
      </c>
      <c r="BH121" s="48" t="str" cm="1">
        <f t="array" aca="1" ref="BH121" ca="1">IFERROR(IF(INDIRECT(ADDRESS($Z121,COLUMN(),4,1,"Monitoraggio"))="","",INDIRECT(ADDRESS($Z121,COLUMN(),4,1,"Monitoraggio"))),"")</f>
        <v/>
      </c>
      <c r="BI121" s="84" t="str" cm="1">
        <f t="array" aca="1" ref="BI121" ca="1">IFERROR(IF(INDIRECT(ADDRESS($Z121,COLUMN(),4,1,"Monitoraggio"))="","",INDIRECT(ADDRESS($Z121,COLUMN(),4,1,"Monitoraggio"))),"")</f>
        <v/>
      </c>
      <c r="BJ121" s="81" t="str" cm="1">
        <f t="array" aca="1" ref="BJ121" ca="1">IFERROR(IF(INDIRECT(ADDRESS($Z121,COLUMN(),4,1,"Monitoraggio"))="","",INDIRECT(ADDRESS($Z121,COLUMN(),4,1,"Monitoraggio"))),"")</f>
        <v/>
      </c>
    </row>
    <row r="122" spans="26:62" x14ac:dyDescent="0.2">
      <c r="Z122" s="132" t="str">
        <f>IFERROR(MATCH(ROW()-9,Monitoraggio!Z$1:Z$1000,0),"")</f>
        <v/>
      </c>
      <c r="AA122" s="60" t="str" cm="1">
        <f t="array" aca="1" ref="AA122" ca="1">IFERROR(IF(INDIRECT(ADDRESS($Z122,COLUMN(),4,1,"Monitoraggio"))="","",INDIRECT(ADDRESS($Z122,COLUMN(),4,1,"Monitoraggio"))),"")</f>
        <v/>
      </c>
      <c r="AB122" s="114" t="str" cm="1">
        <f t="array" aca="1" ref="AB122" ca="1">IFERROR(IF(INDIRECT(ADDRESS($Z122,COLUMN(),4,1,"Monitoraggio"))="","",INDIRECT(ADDRESS($Z122,COLUMN(),4,1,"Monitoraggio"))),"")</f>
        <v/>
      </c>
      <c r="AC122" s="114" t="str" cm="1">
        <f t="array" aca="1" ref="AC122" ca="1">IFERROR(IF(INDIRECT(ADDRESS($Z122,COLUMN(),4,1,"Monitoraggio"))="","",INDIRECT(ADDRESS($Z122,COLUMN(),4,1,"Monitoraggio"))),"")</f>
        <v/>
      </c>
      <c r="AD122" s="48" t="str" cm="1">
        <f t="array" aca="1" ref="AD122" ca="1">IFERROR(IF(INDIRECT(ADDRESS($Z122,COLUMN(),4,1,"Monitoraggio"))="","",INDIRECT(ADDRESS($Z122,COLUMN(),4,1,"Monitoraggio"))),"")</f>
        <v/>
      </c>
      <c r="AE122" s="61" t="str" cm="1">
        <f t="array" aca="1" ref="AE122" ca="1">IFERROR(IF(INDIRECT(ADDRESS($Z122,COLUMN(),4,1,"Monitoraggio"))="","",INDIRECT(ADDRESS($Z122,COLUMN(),4,1,"Monitoraggio"))),"")</f>
        <v/>
      </c>
      <c r="AF122" s="116" t="str" cm="1">
        <f t="array" aca="1" ref="AF122" ca="1">IFERROR(IF(INDIRECT(ADDRESS($Z122,COLUMN(),4,1,"Monitoraggio"))="","",INDIRECT(ADDRESS($Z122,COLUMN(),4,1,"Monitoraggio"))),"")</f>
        <v/>
      </c>
      <c r="AG122" s="61" t="str" cm="1">
        <f t="array" aca="1" ref="AG122" ca="1">IFERROR(IF(INDIRECT(ADDRESS($Z122,COLUMN(),4,1,"Monitoraggio"))="","",INDIRECT(ADDRESS($Z122,COLUMN(),4,1,"Monitoraggio"))),"")</f>
        <v/>
      </c>
      <c r="AH122" s="116" t="str" cm="1">
        <f t="array" aca="1" ref="AH122" ca="1">IFERROR(IF(INDIRECT(ADDRESS($Z122,COLUMN(),4,1,"Monitoraggio"))="","",INDIRECT(ADDRESS($Z122,COLUMN(),4,1,"Monitoraggio"))),"")</f>
        <v/>
      </c>
      <c r="AI122" s="114" t="str" cm="1">
        <f t="array" aca="1" ref="AI122" ca="1">IFERROR(IF(INDIRECT(ADDRESS($Z122,COLUMN(),4,1,"Monitoraggio"))="","",INDIRECT(ADDRESS($Z122,COLUMN(),4,1,"Monitoraggio"))),"")</f>
        <v/>
      </c>
      <c r="AJ122" s="118" t="str" cm="1">
        <f t="array" aca="1" ref="AJ122" ca="1">IFERROR(IF(INDIRECT(ADDRESS($Z122,COLUMN(),4,1,"Monitoraggio"))="","",INDIRECT(ADDRESS($Z122,COLUMN(),4,1,"Monitoraggio"))),"")</f>
        <v/>
      </c>
      <c r="AK122" s="119" t="str" cm="1">
        <f t="array" aca="1" ref="AK122" ca="1">IFERROR(IF(INDIRECT(ADDRESS($Z122,COLUMN(),4,1,"Monitoraggio"))="","",INDIRECT(ADDRESS($Z122,COLUMN(),4,1,"Monitoraggio"))),"")</f>
        <v/>
      </c>
      <c r="AL122" s="79" t="str" cm="1">
        <f t="array" aca="1" ref="AL122" ca="1">IFERROR(IF(INDIRECT(ADDRESS($Z122,COLUMN(),4,1,"Monitoraggio"))="","",INDIRECT(ADDRESS($Z122,COLUMN(),4,1,"Monitoraggio"))),"")</f>
        <v/>
      </c>
      <c r="AM122" s="77" t="str" cm="1">
        <f t="array" aca="1" ref="AM122" ca="1">IFERROR(IF(INDIRECT(ADDRESS($Z122,COLUMN(),4,1,"Monitoraggio"))="","",INDIRECT(ADDRESS($Z122,COLUMN(),4,1,"Monitoraggio"))),"")</f>
        <v/>
      </c>
      <c r="AN122" s="79" t="str" cm="1">
        <f t="array" aca="1" ref="AN122" ca="1">IFERROR(IF(INDIRECT(ADDRESS($Z122,COLUMN(),4,1,"Monitoraggio"))="","",INDIRECT(ADDRESS($Z122,COLUMN(),4,1,"Monitoraggio"))),"")</f>
        <v/>
      </c>
      <c r="AO122" s="79" t="str" cm="1">
        <f t="array" aca="1" ref="AO122" ca="1">IFERROR(IF(INDIRECT(ADDRESS($Z122,COLUMN(),4,1,"Monitoraggio"))="","",INDIRECT(ADDRESS($Z122,COLUMN(),4,1,"Monitoraggio"))),"")</f>
        <v/>
      </c>
      <c r="AP122" s="79" t="str" cm="1">
        <f t="array" aca="1" ref="AP122" ca="1">IFERROR(IF(INDIRECT(ADDRESS($Z122,COLUMN(),4,1,"Monitoraggio"))="","",INDIRECT(ADDRESS($Z122,COLUMN(),4,1,"Monitoraggio"))),"")</f>
        <v/>
      </c>
      <c r="AQ122" s="81" t="str" cm="1">
        <f t="array" aca="1" ref="AQ122" ca="1">IFERROR(IF(INDIRECT(ADDRESS($Z122,COLUMN(),4,1,"Monitoraggio"))="","",INDIRECT(ADDRESS($Z122,COLUMN(),4,1,"Monitoraggio"))),"")</f>
        <v/>
      </c>
      <c r="AR122" s="122" t="str" cm="1">
        <f t="array" aca="1" ref="AR122" ca="1">IFERROR(IF(INDIRECT(ADDRESS($Z122,COLUMN(),4,1,"Monitoraggio"))="","",INDIRECT(ADDRESS($Z122,COLUMN(),4,1,"Monitoraggio"))),"")</f>
        <v/>
      </c>
      <c r="AS122" s="118" t="str" cm="1">
        <f t="array" aca="1" ref="AS122" ca="1">IFERROR(IF(INDIRECT(ADDRESS($Z122,COLUMN(),4,1,"Monitoraggio"))="","",INDIRECT(ADDRESS($Z122,COLUMN(),4,1,"Monitoraggio"))),"")</f>
        <v/>
      </c>
      <c r="AT122" s="119" t="str" cm="1">
        <f t="array" aca="1" ref="AT122" ca="1">IFERROR(IF(INDIRECT(ADDRESS($Z122,COLUMN(),4,1,"Monitoraggio"))="","",INDIRECT(ADDRESS($Z122,COLUMN(),4,1,"Monitoraggio"))),"")</f>
        <v/>
      </c>
      <c r="AU122" s="79" t="str" cm="1">
        <f t="array" aca="1" ref="AU122" ca="1">IFERROR(IF(INDIRECT(ADDRESS($Z122,COLUMN(),4,1,"Monitoraggio"))="","",INDIRECT(ADDRESS($Z122,COLUMN(),4,1,"Monitoraggio"))),"")</f>
        <v/>
      </c>
      <c r="AV122" s="119" t="str" cm="1">
        <f t="array" aca="1" ref="AV122" ca="1">IFERROR(IF(INDIRECT(ADDRESS($Z122,COLUMN(),4,1,"Monitoraggio"))="","",INDIRECT(ADDRESS($Z122,COLUMN(),4,1,"Monitoraggio"))),"")</f>
        <v/>
      </c>
      <c r="AW122" s="124" t="str" cm="1">
        <f t="array" aca="1" ref="AW122" ca="1">IFERROR(IF(INDIRECT(ADDRESS($Z122,COLUMN(),4,1,"Monitoraggio"))="","",INDIRECT(ADDRESS($Z122,COLUMN(),4,1,"Monitoraggio"))),"")</f>
        <v/>
      </c>
      <c r="AX122" s="62" t="str" cm="1">
        <f t="array" aca="1" ref="AX122" ca="1">IFERROR(IF(INDIRECT(ADDRESS($Z122,COLUMN(),4,1,"Monitoraggio"))="","",INDIRECT(ADDRESS($Z122,COLUMN(),4,1,"Monitoraggio"))),"")</f>
        <v/>
      </c>
      <c r="AY122" s="79" t="str" cm="1">
        <f t="array" aca="1" ref="AY122" ca="1">IFERROR(IF(INDIRECT(ADDRESS($Z122,COLUMN(),4,1,"Monitoraggio"))="","",INDIRECT(ADDRESS($Z122,COLUMN(),4,1,"Monitoraggio"))),"")</f>
        <v/>
      </c>
      <c r="AZ122" s="84" t="str" cm="1">
        <f t="array" aca="1" ref="AZ122" ca="1">IFERROR(IF(INDIRECT(ADDRESS($Z122,COLUMN(),4,1,"Monitoraggio"))="","",INDIRECT(ADDRESS($Z122,COLUMN(),4,1,"Monitoraggio"))),"")</f>
        <v/>
      </c>
      <c r="BA122" s="81" t="str" cm="1">
        <f t="array" aca="1" ref="BA122" ca="1">IFERROR(IF(INDIRECT(ADDRESS($Z122,COLUMN(),4,1,"Monitoraggio"))="","",INDIRECT(ADDRESS($Z122,COLUMN(),4,1,"Monitoraggio"))),"")</f>
        <v/>
      </c>
      <c r="BB122" s="86" t="str" cm="1">
        <f t="array" aca="1" ref="BB122" ca="1">IFERROR(IF(INDIRECT(ADDRESS($Z122,COLUMN(),4,1,"Monitoraggio"))="","",INDIRECT(ADDRESS($Z122,COLUMN(),4,1,"Monitoraggio"))),"")</f>
        <v/>
      </c>
      <c r="BC122" s="79" t="str" cm="1">
        <f t="array" aca="1" ref="BC122" ca="1">IFERROR(IF(INDIRECT(ADDRESS($Z122,COLUMN(),4,1,"Monitoraggio"))="","",INDIRECT(ADDRESS($Z122,COLUMN(),4,1,"Monitoraggio"))),"")</f>
        <v/>
      </c>
      <c r="BD122" s="79" t="str" cm="1">
        <f t="array" aca="1" ref="BD122" ca="1">IFERROR(IF(INDIRECT(ADDRESS($Z122,COLUMN(),4,1,"Monitoraggio"))="","",INDIRECT(ADDRESS($Z122,COLUMN(),4,1,"Monitoraggio"))),"")</f>
        <v/>
      </c>
      <c r="BE122" s="79" t="str" cm="1">
        <f t="array" aca="1" ref="BE122" ca="1">IFERROR(IF(INDIRECT(ADDRESS($Z122,COLUMN(),4,1,"Monitoraggio"))="","",INDIRECT(ADDRESS($Z122,COLUMN(),4,1,"Monitoraggio"))),"")</f>
        <v/>
      </c>
      <c r="BF122" s="79" t="str" cm="1">
        <f t="array" aca="1" ref="BF122" ca="1">IFERROR(IF(INDIRECT(ADDRESS($Z122,COLUMN(),4,1,"Monitoraggio"))="","",INDIRECT(ADDRESS($Z122,COLUMN(),4,1,"Monitoraggio"))),"")</f>
        <v/>
      </c>
      <c r="BG122" s="114" t="str" cm="1">
        <f t="array" aca="1" ref="BG122" ca="1">IFERROR(IF(INDIRECT(ADDRESS($Z122,COLUMN(),4,1,"Monitoraggio"))="","",INDIRECT(ADDRESS($Z122,COLUMN(),4,1,"Monitoraggio"))),"")</f>
        <v/>
      </c>
      <c r="BH122" s="48" t="str" cm="1">
        <f t="array" aca="1" ref="BH122" ca="1">IFERROR(IF(INDIRECT(ADDRESS($Z122,COLUMN(),4,1,"Monitoraggio"))="","",INDIRECT(ADDRESS($Z122,COLUMN(),4,1,"Monitoraggio"))),"")</f>
        <v/>
      </c>
      <c r="BI122" s="84" t="str" cm="1">
        <f t="array" aca="1" ref="BI122" ca="1">IFERROR(IF(INDIRECT(ADDRESS($Z122,COLUMN(),4,1,"Monitoraggio"))="","",INDIRECT(ADDRESS($Z122,COLUMN(),4,1,"Monitoraggio"))),"")</f>
        <v/>
      </c>
      <c r="BJ122" s="81" t="str" cm="1">
        <f t="array" aca="1" ref="BJ122" ca="1">IFERROR(IF(INDIRECT(ADDRESS($Z122,COLUMN(),4,1,"Monitoraggio"))="","",INDIRECT(ADDRESS($Z122,COLUMN(),4,1,"Monitoraggio"))),"")</f>
        <v/>
      </c>
    </row>
    <row r="123" spans="26:62" x14ac:dyDescent="0.2">
      <c r="Z123" s="132" t="str">
        <f>IFERROR(MATCH(ROW()-9,Monitoraggio!Z$1:Z$1000,0),"")</f>
        <v/>
      </c>
      <c r="AA123" s="60" t="str" cm="1">
        <f t="array" aca="1" ref="AA123" ca="1">IFERROR(IF(INDIRECT(ADDRESS($Z123,COLUMN(),4,1,"Monitoraggio"))="","",INDIRECT(ADDRESS($Z123,COLUMN(),4,1,"Monitoraggio"))),"")</f>
        <v/>
      </c>
      <c r="AB123" s="114" t="str" cm="1">
        <f t="array" aca="1" ref="AB123" ca="1">IFERROR(IF(INDIRECT(ADDRESS($Z123,COLUMN(),4,1,"Monitoraggio"))="","",INDIRECT(ADDRESS($Z123,COLUMN(),4,1,"Monitoraggio"))),"")</f>
        <v/>
      </c>
      <c r="AC123" s="114" t="str" cm="1">
        <f t="array" aca="1" ref="AC123" ca="1">IFERROR(IF(INDIRECT(ADDRESS($Z123,COLUMN(),4,1,"Monitoraggio"))="","",INDIRECT(ADDRESS($Z123,COLUMN(),4,1,"Monitoraggio"))),"")</f>
        <v/>
      </c>
      <c r="AD123" s="48" t="str" cm="1">
        <f t="array" aca="1" ref="AD123" ca="1">IFERROR(IF(INDIRECT(ADDRESS($Z123,COLUMN(),4,1,"Monitoraggio"))="","",INDIRECT(ADDRESS($Z123,COLUMN(),4,1,"Monitoraggio"))),"")</f>
        <v/>
      </c>
      <c r="AE123" s="61" t="str" cm="1">
        <f t="array" aca="1" ref="AE123" ca="1">IFERROR(IF(INDIRECT(ADDRESS($Z123,COLUMN(),4,1,"Monitoraggio"))="","",INDIRECT(ADDRESS($Z123,COLUMN(),4,1,"Monitoraggio"))),"")</f>
        <v/>
      </c>
      <c r="AF123" s="116" t="str" cm="1">
        <f t="array" aca="1" ref="AF123" ca="1">IFERROR(IF(INDIRECT(ADDRESS($Z123,COLUMN(),4,1,"Monitoraggio"))="","",INDIRECT(ADDRESS($Z123,COLUMN(),4,1,"Monitoraggio"))),"")</f>
        <v/>
      </c>
      <c r="AG123" s="61" t="str" cm="1">
        <f t="array" aca="1" ref="AG123" ca="1">IFERROR(IF(INDIRECT(ADDRESS($Z123,COLUMN(),4,1,"Monitoraggio"))="","",INDIRECT(ADDRESS($Z123,COLUMN(),4,1,"Monitoraggio"))),"")</f>
        <v/>
      </c>
      <c r="AH123" s="116" t="str" cm="1">
        <f t="array" aca="1" ref="AH123" ca="1">IFERROR(IF(INDIRECT(ADDRESS($Z123,COLUMN(),4,1,"Monitoraggio"))="","",INDIRECT(ADDRESS($Z123,COLUMN(),4,1,"Monitoraggio"))),"")</f>
        <v/>
      </c>
      <c r="AI123" s="114" t="str" cm="1">
        <f t="array" aca="1" ref="AI123" ca="1">IFERROR(IF(INDIRECT(ADDRESS($Z123,COLUMN(),4,1,"Monitoraggio"))="","",INDIRECT(ADDRESS($Z123,COLUMN(),4,1,"Monitoraggio"))),"")</f>
        <v/>
      </c>
      <c r="AJ123" s="118" t="str" cm="1">
        <f t="array" aca="1" ref="AJ123" ca="1">IFERROR(IF(INDIRECT(ADDRESS($Z123,COLUMN(),4,1,"Monitoraggio"))="","",INDIRECT(ADDRESS($Z123,COLUMN(),4,1,"Monitoraggio"))),"")</f>
        <v/>
      </c>
      <c r="AK123" s="119" t="str" cm="1">
        <f t="array" aca="1" ref="AK123" ca="1">IFERROR(IF(INDIRECT(ADDRESS($Z123,COLUMN(),4,1,"Monitoraggio"))="","",INDIRECT(ADDRESS($Z123,COLUMN(),4,1,"Monitoraggio"))),"")</f>
        <v/>
      </c>
      <c r="AL123" s="79" t="str" cm="1">
        <f t="array" aca="1" ref="AL123" ca="1">IFERROR(IF(INDIRECT(ADDRESS($Z123,COLUMN(),4,1,"Monitoraggio"))="","",INDIRECT(ADDRESS($Z123,COLUMN(),4,1,"Monitoraggio"))),"")</f>
        <v/>
      </c>
      <c r="AM123" s="77" t="str" cm="1">
        <f t="array" aca="1" ref="AM123" ca="1">IFERROR(IF(INDIRECT(ADDRESS($Z123,COLUMN(),4,1,"Monitoraggio"))="","",INDIRECT(ADDRESS($Z123,COLUMN(),4,1,"Monitoraggio"))),"")</f>
        <v/>
      </c>
      <c r="AN123" s="79" t="str" cm="1">
        <f t="array" aca="1" ref="AN123" ca="1">IFERROR(IF(INDIRECT(ADDRESS($Z123,COLUMN(),4,1,"Monitoraggio"))="","",INDIRECT(ADDRESS($Z123,COLUMN(),4,1,"Monitoraggio"))),"")</f>
        <v/>
      </c>
      <c r="AO123" s="79" t="str" cm="1">
        <f t="array" aca="1" ref="AO123" ca="1">IFERROR(IF(INDIRECT(ADDRESS($Z123,COLUMN(),4,1,"Monitoraggio"))="","",INDIRECT(ADDRESS($Z123,COLUMN(),4,1,"Monitoraggio"))),"")</f>
        <v/>
      </c>
      <c r="AP123" s="79" t="str" cm="1">
        <f t="array" aca="1" ref="AP123" ca="1">IFERROR(IF(INDIRECT(ADDRESS($Z123,COLUMN(),4,1,"Monitoraggio"))="","",INDIRECT(ADDRESS($Z123,COLUMN(),4,1,"Monitoraggio"))),"")</f>
        <v/>
      </c>
      <c r="AQ123" s="81" t="str" cm="1">
        <f t="array" aca="1" ref="AQ123" ca="1">IFERROR(IF(INDIRECT(ADDRESS($Z123,COLUMN(),4,1,"Monitoraggio"))="","",INDIRECT(ADDRESS($Z123,COLUMN(),4,1,"Monitoraggio"))),"")</f>
        <v/>
      </c>
      <c r="AR123" s="122" t="str" cm="1">
        <f t="array" aca="1" ref="AR123" ca="1">IFERROR(IF(INDIRECT(ADDRESS($Z123,COLUMN(),4,1,"Monitoraggio"))="","",INDIRECT(ADDRESS($Z123,COLUMN(),4,1,"Monitoraggio"))),"")</f>
        <v/>
      </c>
      <c r="AS123" s="118" t="str" cm="1">
        <f t="array" aca="1" ref="AS123" ca="1">IFERROR(IF(INDIRECT(ADDRESS($Z123,COLUMN(),4,1,"Monitoraggio"))="","",INDIRECT(ADDRESS($Z123,COLUMN(),4,1,"Monitoraggio"))),"")</f>
        <v/>
      </c>
      <c r="AT123" s="119" t="str" cm="1">
        <f t="array" aca="1" ref="AT123" ca="1">IFERROR(IF(INDIRECT(ADDRESS($Z123,COLUMN(),4,1,"Monitoraggio"))="","",INDIRECT(ADDRESS($Z123,COLUMN(),4,1,"Monitoraggio"))),"")</f>
        <v/>
      </c>
      <c r="AU123" s="79" t="str" cm="1">
        <f t="array" aca="1" ref="AU123" ca="1">IFERROR(IF(INDIRECT(ADDRESS($Z123,COLUMN(),4,1,"Monitoraggio"))="","",INDIRECT(ADDRESS($Z123,COLUMN(),4,1,"Monitoraggio"))),"")</f>
        <v/>
      </c>
      <c r="AV123" s="119" t="str" cm="1">
        <f t="array" aca="1" ref="AV123" ca="1">IFERROR(IF(INDIRECT(ADDRESS($Z123,COLUMN(),4,1,"Monitoraggio"))="","",INDIRECT(ADDRESS($Z123,COLUMN(),4,1,"Monitoraggio"))),"")</f>
        <v/>
      </c>
      <c r="AW123" s="124" t="str" cm="1">
        <f t="array" aca="1" ref="AW123" ca="1">IFERROR(IF(INDIRECT(ADDRESS($Z123,COLUMN(),4,1,"Monitoraggio"))="","",INDIRECT(ADDRESS($Z123,COLUMN(),4,1,"Monitoraggio"))),"")</f>
        <v/>
      </c>
      <c r="AX123" s="62" t="str" cm="1">
        <f t="array" aca="1" ref="AX123" ca="1">IFERROR(IF(INDIRECT(ADDRESS($Z123,COLUMN(),4,1,"Monitoraggio"))="","",INDIRECT(ADDRESS($Z123,COLUMN(),4,1,"Monitoraggio"))),"")</f>
        <v/>
      </c>
      <c r="AY123" s="79" t="str" cm="1">
        <f t="array" aca="1" ref="AY123" ca="1">IFERROR(IF(INDIRECT(ADDRESS($Z123,COLUMN(),4,1,"Monitoraggio"))="","",INDIRECT(ADDRESS($Z123,COLUMN(),4,1,"Monitoraggio"))),"")</f>
        <v/>
      </c>
      <c r="AZ123" s="84" t="str" cm="1">
        <f t="array" aca="1" ref="AZ123" ca="1">IFERROR(IF(INDIRECT(ADDRESS($Z123,COLUMN(),4,1,"Monitoraggio"))="","",INDIRECT(ADDRESS($Z123,COLUMN(),4,1,"Monitoraggio"))),"")</f>
        <v/>
      </c>
      <c r="BA123" s="81" t="str" cm="1">
        <f t="array" aca="1" ref="BA123" ca="1">IFERROR(IF(INDIRECT(ADDRESS($Z123,COLUMN(),4,1,"Monitoraggio"))="","",INDIRECT(ADDRESS($Z123,COLUMN(),4,1,"Monitoraggio"))),"")</f>
        <v/>
      </c>
      <c r="BB123" s="86" t="str" cm="1">
        <f t="array" aca="1" ref="BB123" ca="1">IFERROR(IF(INDIRECT(ADDRESS($Z123,COLUMN(),4,1,"Monitoraggio"))="","",INDIRECT(ADDRESS($Z123,COLUMN(),4,1,"Monitoraggio"))),"")</f>
        <v/>
      </c>
      <c r="BC123" s="79" t="str" cm="1">
        <f t="array" aca="1" ref="BC123" ca="1">IFERROR(IF(INDIRECT(ADDRESS($Z123,COLUMN(),4,1,"Monitoraggio"))="","",INDIRECT(ADDRESS($Z123,COLUMN(),4,1,"Monitoraggio"))),"")</f>
        <v/>
      </c>
      <c r="BD123" s="79" t="str" cm="1">
        <f t="array" aca="1" ref="BD123" ca="1">IFERROR(IF(INDIRECT(ADDRESS($Z123,COLUMN(),4,1,"Monitoraggio"))="","",INDIRECT(ADDRESS($Z123,COLUMN(),4,1,"Monitoraggio"))),"")</f>
        <v/>
      </c>
      <c r="BE123" s="79" t="str" cm="1">
        <f t="array" aca="1" ref="BE123" ca="1">IFERROR(IF(INDIRECT(ADDRESS($Z123,COLUMN(),4,1,"Monitoraggio"))="","",INDIRECT(ADDRESS($Z123,COLUMN(),4,1,"Monitoraggio"))),"")</f>
        <v/>
      </c>
      <c r="BF123" s="79" t="str" cm="1">
        <f t="array" aca="1" ref="BF123" ca="1">IFERROR(IF(INDIRECT(ADDRESS($Z123,COLUMN(),4,1,"Monitoraggio"))="","",INDIRECT(ADDRESS($Z123,COLUMN(),4,1,"Monitoraggio"))),"")</f>
        <v/>
      </c>
      <c r="BG123" s="114" t="str" cm="1">
        <f t="array" aca="1" ref="BG123" ca="1">IFERROR(IF(INDIRECT(ADDRESS($Z123,COLUMN(),4,1,"Monitoraggio"))="","",INDIRECT(ADDRESS($Z123,COLUMN(),4,1,"Monitoraggio"))),"")</f>
        <v/>
      </c>
      <c r="BH123" s="48" t="str" cm="1">
        <f t="array" aca="1" ref="BH123" ca="1">IFERROR(IF(INDIRECT(ADDRESS($Z123,COLUMN(),4,1,"Monitoraggio"))="","",INDIRECT(ADDRESS($Z123,COLUMN(),4,1,"Monitoraggio"))),"")</f>
        <v/>
      </c>
      <c r="BI123" s="84" t="str" cm="1">
        <f t="array" aca="1" ref="BI123" ca="1">IFERROR(IF(INDIRECT(ADDRESS($Z123,COLUMN(),4,1,"Monitoraggio"))="","",INDIRECT(ADDRESS($Z123,COLUMN(),4,1,"Monitoraggio"))),"")</f>
        <v/>
      </c>
      <c r="BJ123" s="81" t="str" cm="1">
        <f t="array" aca="1" ref="BJ123" ca="1">IFERROR(IF(INDIRECT(ADDRESS($Z123,COLUMN(),4,1,"Monitoraggio"))="","",INDIRECT(ADDRESS($Z123,COLUMN(),4,1,"Monitoraggio"))),"")</f>
        <v/>
      </c>
    </row>
    <row r="124" spans="26:62" x14ac:dyDescent="0.2">
      <c r="Z124" s="132" t="str">
        <f>IFERROR(MATCH(ROW()-9,Monitoraggio!Z$1:Z$1000,0),"")</f>
        <v/>
      </c>
      <c r="AA124" s="60" t="str" cm="1">
        <f t="array" aca="1" ref="AA124" ca="1">IFERROR(IF(INDIRECT(ADDRESS($Z124,COLUMN(),4,1,"Monitoraggio"))="","",INDIRECT(ADDRESS($Z124,COLUMN(),4,1,"Monitoraggio"))),"")</f>
        <v/>
      </c>
      <c r="AB124" s="114" t="str" cm="1">
        <f t="array" aca="1" ref="AB124" ca="1">IFERROR(IF(INDIRECT(ADDRESS($Z124,COLUMN(),4,1,"Monitoraggio"))="","",INDIRECT(ADDRESS($Z124,COLUMN(),4,1,"Monitoraggio"))),"")</f>
        <v/>
      </c>
      <c r="AC124" s="114" t="str" cm="1">
        <f t="array" aca="1" ref="AC124" ca="1">IFERROR(IF(INDIRECT(ADDRESS($Z124,COLUMN(),4,1,"Monitoraggio"))="","",INDIRECT(ADDRESS($Z124,COLUMN(),4,1,"Monitoraggio"))),"")</f>
        <v/>
      </c>
      <c r="AD124" s="48" t="str" cm="1">
        <f t="array" aca="1" ref="AD124" ca="1">IFERROR(IF(INDIRECT(ADDRESS($Z124,COLUMN(),4,1,"Monitoraggio"))="","",INDIRECT(ADDRESS($Z124,COLUMN(),4,1,"Monitoraggio"))),"")</f>
        <v/>
      </c>
      <c r="AE124" s="61" t="str" cm="1">
        <f t="array" aca="1" ref="AE124" ca="1">IFERROR(IF(INDIRECT(ADDRESS($Z124,COLUMN(),4,1,"Monitoraggio"))="","",INDIRECT(ADDRESS($Z124,COLUMN(),4,1,"Monitoraggio"))),"")</f>
        <v/>
      </c>
      <c r="AF124" s="116" t="str" cm="1">
        <f t="array" aca="1" ref="AF124" ca="1">IFERROR(IF(INDIRECT(ADDRESS($Z124,COLUMN(),4,1,"Monitoraggio"))="","",INDIRECT(ADDRESS($Z124,COLUMN(),4,1,"Monitoraggio"))),"")</f>
        <v/>
      </c>
      <c r="AG124" s="61" t="str" cm="1">
        <f t="array" aca="1" ref="AG124" ca="1">IFERROR(IF(INDIRECT(ADDRESS($Z124,COLUMN(),4,1,"Monitoraggio"))="","",INDIRECT(ADDRESS($Z124,COLUMN(),4,1,"Monitoraggio"))),"")</f>
        <v/>
      </c>
      <c r="AH124" s="116" t="str" cm="1">
        <f t="array" aca="1" ref="AH124" ca="1">IFERROR(IF(INDIRECT(ADDRESS($Z124,COLUMN(),4,1,"Monitoraggio"))="","",INDIRECT(ADDRESS($Z124,COLUMN(),4,1,"Monitoraggio"))),"")</f>
        <v/>
      </c>
      <c r="AI124" s="114" t="str" cm="1">
        <f t="array" aca="1" ref="AI124" ca="1">IFERROR(IF(INDIRECT(ADDRESS($Z124,COLUMN(),4,1,"Monitoraggio"))="","",INDIRECT(ADDRESS($Z124,COLUMN(),4,1,"Monitoraggio"))),"")</f>
        <v/>
      </c>
      <c r="AJ124" s="118" t="str" cm="1">
        <f t="array" aca="1" ref="AJ124" ca="1">IFERROR(IF(INDIRECT(ADDRESS($Z124,COLUMN(),4,1,"Monitoraggio"))="","",INDIRECT(ADDRESS($Z124,COLUMN(),4,1,"Monitoraggio"))),"")</f>
        <v/>
      </c>
      <c r="AK124" s="119" t="str" cm="1">
        <f t="array" aca="1" ref="AK124" ca="1">IFERROR(IF(INDIRECT(ADDRESS($Z124,COLUMN(),4,1,"Monitoraggio"))="","",INDIRECT(ADDRESS($Z124,COLUMN(),4,1,"Monitoraggio"))),"")</f>
        <v/>
      </c>
      <c r="AL124" s="79" t="str" cm="1">
        <f t="array" aca="1" ref="AL124" ca="1">IFERROR(IF(INDIRECT(ADDRESS($Z124,COLUMN(),4,1,"Monitoraggio"))="","",INDIRECT(ADDRESS($Z124,COLUMN(),4,1,"Monitoraggio"))),"")</f>
        <v/>
      </c>
      <c r="AM124" s="77" t="str" cm="1">
        <f t="array" aca="1" ref="AM124" ca="1">IFERROR(IF(INDIRECT(ADDRESS($Z124,COLUMN(),4,1,"Monitoraggio"))="","",INDIRECT(ADDRESS($Z124,COLUMN(),4,1,"Monitoraggio"))),"")</f>
        <v/>
      </c>
      <c r="AN124" s="79" t="str" cm="1">
        <f t="array" aca="1" ref="AN124" ca="1">IFERROR(IF(INDIRECT(ADDRESS($Z124,COLUMN(),4,1,"Monitoraggio"))="","",INDIRECT(ADDRESS($Z124,COLUMN(),4,1,"Monitoraggio"))),"")</f>
        <v/>
      </c>
      <c r="AO124" s="79" t="str" cm="1">
        <f t="array" aca="1" ref="AO124" ca="1">IFERROR(IF(INDIRECT(ADDRESS($Z124,COLUMN(),4,1,"Monitoraggio"))="","",INDIRECT(ADDRESS($Z124,COLUMN(),4,1,"Monitoraggio"))),"")</f>
        <v/>
      </c>
      <c r="AP124" s="79" t="str" cm="1">
        <f t="array" aca="1" ref="AP124" ca="1">IFERROR(IF(INDIRECT(ADDRESS($Z124,COLUMN(),4,1,"Monitoraggio"))="","",INDIRECT(ADDRESS($Z124,COLUMN(),4,1,"Monitoraggio"))),"")</f>
        <v/>
      </c>
      <c r="AQ124" s="81" t="str" cm="1">
        <f t="array" aca="1" ref="AQ124" ca="1">IFERROR(IF(INDIRECT(ADDRESS($Z124,COLUMN(),4,1,"Monitoraggio"))="","",INDIRECT(ADDRESS($Z124,COLUMN(),4,1,"Monitoraggio"))),"")</f>
        <v/>
      </c>
      <c r="AR124" s="122" t="str" cm="1">
        <f t="array" aca="1" ref="AR124" ca="1">IFERROR(IF(INDIRECT(ADDRESS($Z124,COLUMN(),4,1,"Monitoraggio"))="","",INDIRECT(ADDRESS($Z124,COLUMN(),4,1,"Monitoraggio"))),"")</f>
        <v/>
      </c>
      <c r="AS124" s="118" t="str" cm="1">
        <f t="array" aca="1" ref="AS124" ca="1">IFERROR(IF(INDIRECT(ADDRESS($Z124,COLUMN(),4,1,"Monitoraggio"))="","",INDIRECT(ADDRESS($Z124,COLUMN(),4,1,"Monitoraggio"))),"")</f>
        <v/>
      </c>
      <c r="AT124" s="119" t="str" cm="1">
        <f t="array" aca="1" ref="AT124" ca="1">IFERROR(IF(INDIRECT(ADDRESS($Z124,COLUMN(),4,1,"Monitoraggio"))="","",INDIRECT(ADDRESS($Z124,COLUMN(),4,1,"Monitoraggio"))),"")</f>
        <v/>
      </c>
      <c r="AU124" s="79" t="str" cm="1">
        <f t="array" aca="1" ref="AU124" ca="1">IFERROR(IF(INDIRECT(ADDRESS($Z124,COLUMN(),4,1,"Monitoraggio"))="","",INDIRECT(ADDRESS($Z124,COLUMN(),4,1,"Monitoraggio"))),"")</f>
        <v/>
      </c>
      <c r="AV124" s="119" t="str" cm="1">
        <f t="array" aca="1" ref="AV124" ca="1">IFERROR(IF(INDIRECT(ADDRESS($Z124,COLUMN(),4,1,"Monitoraggio"))="","",INDIRECT(ADDRESS($Z124,COLUMN(),4,1,"Monitoraggio"))),"")</f>
        <v/>
      </c>
      <c r="AW124" s="124" t="str" cm="1">
        <f t="array" aca="1" ref="AW124" ca="1">IFERROR(IF(INDIRECT(ADDRESS($Z124,COLUMN(),4,1,"Monitoraggio"))="","",INDIRECT(ADDRESS($Z124,COLUMN(),4,1,"Monitoraggio"))),"")</f>
        <v/>
      </c>
      <c r="AX124" s="62" t="str" cm="1">
        <f t="array" aca="1" ref="AX124" ca="1">IFERROR(IF(INDIRECT(ADDRESS($Z124,COLUMN(),4,1,"Monitoraggio"))="","",INDIRECT(ADDRESS($Z124,COLUMN(),4,1,"Monitoraggio"))),"")</f>
        <v/>
      </c>
      <c r="AY124" s="79" t="str" cm="1">
        <f t="array" aca="1" ref="AY124" ca="1">IFERROR(IF(INDIRECT(ADDRESS($Z124,COLUMN(),4,1,"Monitoraggio"))="","",INDIRECT(ADDRESS($Z124,COLUMN(),4,1,"Monitoraggio"))),"")</f>
        <v/>
      </c>
      <c r="AZ124" s="84" t="str" cm="1">
        <f t="array" aca="1" ref="AZ124" ca="1">IFERROR(IF(INDIRECT(ADDRESS($Z124,COLUMN(),4,1,"Monitoraggio"))="","",INDIRECT(ADDRESS($Z124,COLUMN(),4,1,"Monitoraggio"))),"")</f>
        <v/>
      </c>
      <c r="BA124" s="81" t="str" cm="1">
        <f t="array" aca="1" ref="BA124" ca="1">IFERROR(IF(INDIRECT(ADDRESS($Z124,COLUMN(),4,1,"Monitoraggio"))="","",INDIRECT(ADDRESS($Z124,COLUMN(),4,1,"Monitoraggio"))),"")</f>
        <v/>
      </c>
      <c r="BB124" s="86" t="str" cm="1">
        <f t="array" aca="1" ref="BB124" ca="1">IFERROR(IF(INDIRECT(ADDRESS($Z124,COLUMN(),4,1,"Monitoraggio"))="","",INDIRECT(ADDRESS($Z124,COLUMN(),4,1,"Monitoraggio"))),"")</f>
        <v/>
      </c>
      <c r="BC124" s="79" t="str" cm="1">
        <f t="array" aca="1" ref="BC124" ca="1">IFERROR(IF(INDIRECT(ADDRESS($Z124,COLUMN(),4,1,"Monitoraggio"))="","",INDIRECT(ADDRESS($Z124,COLUMN(),4,1,"Monitoraggio"))),"")</f>
        <v/>
      </c>
      <c r="BD124" s="79" t="str" cm="1">
        <f t="array" aca="1" ref="BD124" ca="1">IFERROR(IF(INDIRECT(ADDRESS($Z124,COLUMN(),4,1,"Monitoraggio"))="","",INDIRECT(ADDRESS($Z124,COLUMN(),4,1,"Monitoraggio"))),"")</f>
        <v/>
      </c>
      <c r="BE124" s="79" t="str" cm="1">
        <f t="array" aca="1" ref="BE124" ca="1">IFERROR(IF(INDIRECT(ADDRESS($Z124,COLUMN(),4,1,"Monitoraggio"))="","",INDIRECT(ADDRESS($Z124,COLUMN(),4,1,"Monitoraggio"))),"")</f>
        <v/>
      </c>
      <c r="BF124" s="79" t="str" cm="1">
        <f t="array" aca="1" ref="BF124" ca="1">IFERROR(IF(INDIRECT(ADDRESS($Z124,COLUMN(),4,1,"Monitoraggio"))="","",INDIRECT(ADDRESS($Z124,COLUMN(),4,1,"Monitoraggio"))),"")</f>
        <v/>
      </c>
      <c r="BG124" s="114" t="str" cm="1">
        <f t="array" aca="1" ref="BG124" ca="1">IFERROR(IF(INDIRECT(ADDRESS($Z124,COLUMN(),4,1,"Monitoraggio"))="","",INDIRECT(ADDRESS($Z124,COLUMN(),4,1,"Monitoraggio"))),"")</f>
        <v/>
      </c>
      <c r="BH124" s="48" t="str" cm="1">
        <f t="array" aca="1" ref="BH124" ca="1">IFERROR(IF(INDIRECT(ADDRESS($Z124,COLUMN(),4,1,"Monitoraggio"))="","",INDIRECT(ADDRESS($Z124,COLUMN(),4,1,"Monitoraggio"))),"")</f>
        <v/>
      </c>
      <c r="BI124" s="84" t="str" cm="1">
        <f t="array" aca="1" ref="BI124" ca="1">IFERROR(IF(INDIRECT(ADDRESS($Z124,COLUMN(),4,1,"Monitoraggio"))="","",INDIRECT(ADDRESS($Z124,COLUMN(),4,1,"Monitoraggio"))),"")</f>
        <v/>
      </c>
      <c r="BJ124" s="81" t="str" cm="1">
        <f t="array" aca="1" ref="BJ124" ca="1">IFERROR(IF(INDIRECT(ADDRESS($Z124,COLUMN(),4,1,"Monitoraggio"))="","",INDIRECT(ADDRESS($Z124,COLUMN(),4,1,"Monitoraggio"))),"")</f>
        <v/>
      </c>
    </row>
    <row r="125" spans="26:62" x14ac:dyDescent="0.2">
      <c r="Z125" s="132" t="str">
        <f>IFERROR(MATCH(ROW()-9,Monitoraggio!Z$1:Z$1000,0),"")</f>
        <v/>
      </c>
      <c r="AA125" s="60" t="str" cm="1">
        <f t="array" aca="1" ref="AA125" ca="1">IFERROR(IF(INDIRECT(ADDRESS($Z125,COLUMN(),4,1,"Monitoraggio"))="","",INDIRECT(ADDRESS($Z125,COLUMN(),4,1,"Monitoraggio"))),"")</f>
        <v/>
      </c>
      <c r="AB125" s="114" t="str" cm="1">
        <f t="array" aca="1" ref="AB125" ca="1">IFERROR(IF(INDIRECT(ADDRESS($Z125,COLUMN(),4,1,"Monitoraggio"))="","",INDIRECT(ADDRESS($Z125,COLUMN(),4,1,"Monitoraggio"))),"")</f>
        <v/>
      </c>
      <c r="AC125" s="114" t="str" cm="1">
        <f t="array" aca="1" ref="AC125" ca="1">IFERROR(IF(INDIRECT(ADDRESS($Z125,COLUMN(),4,1,"Monitoraggio"))="","",INDIRECT(ADDRESS($Z125,COLUMN(),4,1,"Monitoraggio"))),"")</f>
        <v/>
      </c>
      <c r="AD125" s="48" t="str" cm="1">
        <f t="array" aca="1" ref="AD125" ca="1">IFERROR(IF(INDIRECT(ADDRESS($Z125,COLUMN(),4,1,"Monitoraggio"))="","",INDIRECT(ADDRESS($Z125,COLUMN(),4,1,"Monitoraggio"))),"")</f>
        <v/>
      </c>
      <c r="AE125" s="61" t="str" cm="1">
        <f t="array" aca="1" ref="AE125" ca="1">IFERROR(IF(INDIRECT(ADDRESS($Z125,COLUMN(),4,1,"Monitoraggio"))="","",INDIRECT(ADDRESS($Z125,COLUMN(),4,1,"Monitoraggio"))),"")</f>
        <v/>
      </c>
      <c r="AF125" s="116" t="str" cm="1">
        <f t="array" aca="1" ref="AF125" ca="1">IFERROR(IF(INDIRECT(ADDRESS($Z125,COLUMN(),4,1,"Monitoraggio"))="","",INDIRECT(ADDRESS($Z125,COLUMN(),4,1,"Monitoraggio"))),"")</f>
        <v/>
      </c>
      <c r="AG125" s="61" t="str" cm="1">
        <f t="array" aca="1" ref="AG125" ca="1">IFERROR(IF(INDIRECT(ADDRESS($Z125,COLUMN(),4,1,"Monitoraggio"))="","",INDIRECT(ADDRESS($Z125,COLUMN(),4,1,"Monitoraggio"))),"")</f>
        <v/>
      </c>
      <c r="AH125" s="116" t="str" cm="1">
        <f t="array" aca="1" ref="AH125" ca="1">IFERROR(IF(INDIRECT(ADDRESS($Z125,COLUMN(),4,1,"Monitoraggio"))="","",INDIRECT(ADDRESS($Z125,COLUMN(),4,1,"Monitoraggio"))),"")</f>
        <v/>
      </c>
      <c r="AI125" s="114" t="str" cm="1">
        <f t="array" aca="1" ref="AI125" ca="1">IFERROR(IF(INDIRECT(ADDRESS($Z125,COLUMN(),4,1,"Monitoraggio"))="","",INDIRECT(ADDRESS($Z125,COLUMN(),4,1,"Monitoraggio"))),"")</f>
        <v/>
      </c>
      <c r="AJ125" s="118" t="str" cm="1">
        <f t="array" aca="1" ref="AJ125" ca="1">IFERROR(IF(INDIRECT(ADDRESS($Z125,COLUMN(),4,1,"Monitoraggio"))="","",INDIRECT(ADDRESS($Z125,COLUMN(),4,1,"Monitoraggio"))),"")</f>
        <v/>
      </c>
      <c r="AK125" s="119" t="str" cm="1">
        <f t="array" aca="1" ref="AK125" ca="1">IFERROR(IF(INDIRECT(ADDRESS($Z125,COLUMN(),4,1,"Monitoraggio"))="","",INDIRECT(ADDRESS($Z125,COLUMN(),4,1,"Monitoraggio"))),"")</f>
        <v/>
      </c>
      <c r="AL125" s="79" t="str" cm="1">
        <f t="array" aca="1" ref="AL125" ca="1">IFERROR(IF(INDIRECT(ADDRESS($Z125,COLUMN(),4,1,"Monitoraggio"))="","",INDIRECT(ADDRESS($Z125,COLUMN(),4,1,"Monitoraggio"))),"")</f>
        <v/>
      </c>
      <c r="AM125" s="77" t="str" cm="1">
        <f t="array" aca="1" ref="AM125" ca="1">IFERROR(IF(INDIRECT(ADDRESS($Z125,COLUMN(),4,1,"Monitoraggio"))="","",INDIRECT(ADDRESS($Z125,COLUMN(),4,1,"Monitoraggio"))),"")</f>
        <v/>
      </c>
      <c r="AN125" s="79" t="str" cm="1">
        <f t="array" aca="1" ref="AN125" ca="1">IFERROR(IF(INDIRECT(ADDRESS($Z125,COLUMN(),4,1,"Monitoraggio"))="","",INDIRECT(ADDRESS($Z125,COLUMN(),4,1,"Monitoraggio"))),"")</f>
        <v/>
      </c>
      <c r="AO125" s="79" t="str" cm="1">
        <f t="array" aca="1" ref="AO125" ca="1">IFERROR(IF(INDIRECT(ADDRESS($Z125,COLUMN(),4,1,"Monitoraggio"))="","",INDIRECT(ADDRESS($Z125,COLUMN(),4,1,"Monitoraggio"))),"")</f>
        <v/>
      </c>
      <c r="AP125" s="79" t="str" cm="1">
        <f t="array" aca="1" ref="AP125" ca="1">IFERROR(IF(INDIRECT(ADDRESS($Z125,COLUMN(),4,1,"Monitoraggio"))="","",INDIRECT(ADDRESS($Z125,COLUMN(),4,1,"Monitoraggio"))),"")</f>
        <v/>
      </c>
      <c r="AQ125" s="81" t="str" cm="1">
        <f t="array" aca="1" ref="AQ125" ca="1">IFERROR(IF(INDIRECT(ADDRESS($Z125,COLUMN(),4,1,"Monitoraggio"))="","",INDIRECT(ADDRESS($Z125,COLUMN(),4,1,"Monitoraggio"))),"")</f>
        <v/>
      </c>
      <c r="AR125" s="122" t="str" cm="1">
        <f t="array" aca="1" ref="AR125" ca="1">IFERROR(IF(INDIRECT(ADDRESS($Z125,COLUMN(),4,1,"Monitoraggio"))="","",INDIRECT(ADDRESS($Z125,COLUMN(),4,1,"Monitoraggio"))),"")</f>
        <v/>
      </c>
      <c r="AS125" s="118" t="str" cm="1">
        <f t="array" aca="1" ref="AS125" ca="1">IFERROR(IF(INDIRECT(ADDRESS($Z125,COLUMN(),4,1,"Monitoraggio"))="","",INDIRECT(ADDRESS($Z125,COLUMN(),4,1,"Monitoraggio"))),"")</f>
        <v/>
      </c>
      <c r="AT125" s="119" t="str" cm="1">
        <f t="array" aca="1" ref="AT125" ca="1">IFERROR(IF(INDIRECT(ADDRESS($Z125,COLUMN(),4,1,"Monitoraggio"))="","",INDIRECT(ADDRESS($Z125,COLUMN(),4,1,"Monitoraggio"))),"")</f>
        <v/>
      </c>
      <c r="AU125" s="79" t="str" cm="1">
        <f t="array" aca="1" ref="AU125" ca="1">IFERROR(IF(INDIRECT(ADDRESS($Z125,COLUMN(),4,1,"Monitoraggio"))="","",INDIRECT(ADDRESS($Z125,COLUMN(),4,1,"Monitoraggio"))),"")</f>
        <v/>
      </c>
      <c r="AV125" s="119" t="str" cm="1">
        <f t="array" aca="1" ref="AV125" ca="1">IFERROR(IF(INDIRECT(ADDRESS($Z125,COLUMN(),4,1,"Monitoraggio"))="","",INDIRECT(ADDRESS($Z125,COLUMN(),4,1,"Monitoraggio"))),"")</f>
        <v/>
      </c>
      <c r="AW125" s="124" t="str" cm="1">
        <f t="array" aca="1" ref="AW125" ca="1">IFERROR(IF(INDIRECT(ADDRESS($Z125,COLUMN(),4,1,"Monitoraggio"))="","",INDIRECT(ADDRESS($Z125,COLUMN(),4,1,"Monitoraggio"))),"")</f>
        <v/>
      </c>
      <c r="AX125" s="62" t="str" cm="1">
        <f t="array" aca="1" ref="AX125" ca="1">IFERROR(IF(INDIRECT(ADDRESS($Z125,COLUMN(),4,1,"Monitoraggio"))="","",INDIRECT(ADDRESS($Z125,COLUMN(),4,1,"Monitoraggio"))),"")</f>
        <v/>
      </c>
      <c r="AY125" s="79" t="str" cm="1">
        <f t="array" aca="1" ref="AY125" ca="1">IFERROR(IF(INDIRECT(ADDRESS($Z125,COLUMN(),4,1,"Monitoraggio"))="","",INDIRECT(ADDRESS($Z125,COLUMN(),4,1,"Monitoraggio"))),"")</f>
        <v/>
      </c>
      <c r="AZ125" s="84" t="str" cm="1">
        <f t="array" aca="1" ref="AZ125" ca="1">IFERROR(IF(INDIRECT(ADDRESS($Z125,COLUMN(),4,1,"Monitoraggio"))="","",INDIRECT(ADDRESS($Z125,COLUMN(),4,1,"Monitoraggio"))),"")</f>
        <v/>
      </c>
      <c r="BA125" s="81" t="str" cm="1">
        <f t="array" aca="1" ref="BA125" ca="1">IFERROR(IF(INDIRECT(ADDRESS($Z125,COLUMN(),4,1,"Monitoraggio"))="","",INDIRECT(ADDRESS($Z125,COLUMN(),4,1,"Monitoraggio"))),"")</f>
        <v/>
      </c>
      <c r="BB125" s="86" t="str" cm="1">
        <f t="array" aca="1" ref="BB125" ca="1">IFERROR(IF(INDIRECT(ADDRESS($Z125,COLUMN(),4,1,"Monitoraggio"))="","",INDIRECT(ADDRESS($Z125,COLUMN(),4,1,"Monitoraggio"))),"")</f>
        <v/>
      </c>
      <c r="BC125" s="79" t="str" cm="1">
        <f t="array" aca="1" ref="BC125" ca="1">IFERROR(IF(INDIRECT(ADDRESS($Z125,COLUMN(),4,1,"Monitoraggio"))="","",INDIRECT(ADDRESS($Z125,COLUMN(),4,1,"Monitoraggio"))),"")</f>
        <v/>
      </c>
      <c r="BD125" s="79" t="str" cm="1">
        <f t="array" aca="1" ref="BD125" ca="1">IFERROR(IF(INDIRECT(ADDRESS($Z125,COLUMN(),4,1,"Monitoraggio"))="","",INDIRECT(ADDRESS($Z125,COLUMN(),4,1,"Monitoraggio"))),"")</f>
        <v/>
      </c>
      <c r="BE125" s="79" t="str" cm="1">
        <f t="array" aca="1" ref="BE125" ca="1">IFERROR(IF(INDIRECT(ADDRESS($Z125,COLUMN(),4,1,"Monitoraggio"))="","",INDIRECT(ADDRESS($Z125,COLUMN(),4,1,"Monitoraggio"))),"")</f>
        <v/>
      </c>
      <c r="BF125" s="79" t="str" cm="1">
        <f t="array" aca="1" ref="BF125" ca="1">IFERROR(IF(INDIRECT(ADDRESS($Z125,COLUMN(),4,1,"Monitoraggio"))="","",INDIRECT(ADDRESS($Z125,COLUMN(),4,1,"Monitoraggio"))),"")</f>
        <v/>
      </c>
      <c r="BG125" s="114" t="str" cm="1">
        <f t="array" aca="1" ref="BG125" ca="1">IFERROR(IF(INDIRECT(ADDRESS($Z125,COLUMN(),4,1,"Monitoraggio"))="","",INDIRECT(ADDRESS($Z125,COLUMN(),4,1,"Monitoraggio"))),"")</f>
        <v/>
      </c>
      <c r="BH125" s="48" t="str" cm="1">
        <f t="array" aca="1" ref="BH125" ca="1">IFERROR(IF(INDIRECT(ADDRESS($Z125,COLUMN(),4,1,"Monitoraggio"))="","",INDIRECT(ADDRESS($Z125,COLUMN(),4,1,"Monitoraggio"))),"")</f>
        <v/>
      </c>
      <c r="BI125" s="84" t="str" cm="1">
        <f t="array" aca="1" ref="BI125" ca="1">IFERROR(IF(INDIRECT(ADDRESS($Z125,COLUMN(),4,1,"Monitoraggio"))="","",INDIRECT(ADDRESS($Z125,COLUMN(),4,1,"Monitoraggio"))),"")</f>
        <v/>
      </c>
      <c r="BJ125" s="81" t="str" cm="1">
        <f t="array" aca="1" ref="BJ125" ca="1">IFERROR(IF(INDIRECT(ADDRESS($Z125,COLUMN(),4,1,"Monitoraggio"))="","",INDIRECT(ADDRESS($Z125,COLUMN(),4,1,"Monitoraggio"))),"")</f>
        <v/>
      </c>
    </row>
    <row r="126" spans="26:62" x14ac:dyDescent="0.2">
      <c r="Z126" s="132" t="str">
        <f>IFERROR(MATCH(ROW()-9,Monitoraggio!Z$1:Z$1000,0),"")</f>
        <v/>
      </c>
      <c r="AA126" s="60" t="str" cm="1">
        <f t="array" aca="1" ref="AA126" ca="1">IFERROR(IF(INDIRECT(ADDRESS($Z126,COLUMN(),4,1,"Monitoraggio"))="","",INDIRECT(ADDRESS($Z126,COLUMN(),4,1,"Monitoraggio"))),"")</f>
        <v/>
      </c>
      <c r="AB126" s="114" t="str" cm="1">
        <f t="array" aca="1" ref="AB126" ca="1">IFERROR(IF(INDIRECT(ADDRESS($Z126,COLUMN(),4,1,"Monitoraggio"))="","",INDIRECT(ADDRESS($Z126,COLUMN(),4,1,"Monitoraggio"))),"")</f>
        <v/>
      </c>
      <c r="AC126" s="114" t="str" cm="1">
        <f t="array" aca="1" ref="AC126" ca="1">IFERROR(IF(INDIRECT(ADDRESS($Z126,COLUMN(),4,1,"Monitoraggio"))="","",INDIRECT(ADDRESS($Z126,COLUMN(),4,1,"Monitoraggio"))),"")</f>
        <v/>
      </c>
      <c r="AD126" s="48" t="str" cm="1">
        <f t="array" aca="1" ref="AD126" ca="1">IFERROR(IF(INDIRECT(ADDRESS($Z126,COLUMN(),4,1,"Monitoraggio"))="","",INDIRECT(ADDRESS($Z126,COLUMN(),4,1,"Monitoraggio"))),"")</f>
        <v/>
      </c>
      <c r="AE126" s="61" t="str" cm="1">
        <f t="array" aca="1" ref="AE126" ca="1">IFERROR(IF(INDIRECT(ADDRESS($Z126,COLUMN(),4,1,"Monitoraggio"))="","",INDIRECT(ADDRESS($Z126,COLUMN(),4,1,"Monitoraggio"))),"")</f>
        <v/>
      </c>
      <c r="AF126" s="116" t="str" cm="1">
        <f t="array" aca="1" ref="AF126" ca="1">IFERROR(IF(INDIRECT(ADDRESS($Z126,COLUMN(),4,1,"Monitoraggio"))="","",INDIRECT(ADDRESS($Z126,COLUMN(),4,1,"Monitoraggio"))),"")</f>
        <v/>
      </c>
      <c r="AG126" s="61" t="str" cm="1">
        <f t="array" aca="1" ref="AG126" ca="1">IFERROR(IF(INDIRECT(ADDRESS($Z126,COLUMN(),4,1,"Monitoraggio"))="","",INDIRECT(ADDRESS($Z126,COLUMN(),4,1,"Monitoraggio"))),"")</f>
        <v/>
      </c>
      <c r="AH126" s="116" t="str" cm="1">
        <f t="array" aca="1" ref="AH126" ca="1">IFERROR(IF(INDIRECT(ADDRESS($Z126,COLUMN(),4,1,"Monitoraggio"))="","",INDIRECT(ADDRESS($Z126,COLUMN(),4,1,"Monitoraggio"))),"")</f>
        <v/>
      </c>
      <c r="AI126" s="114" t="str" cm="1">
        <f t="array" aca="1" ref="AI126" ca="1">IFERROR(IF(INDIRECT(ADDRESS($Z126,COLUMN(),4,1,"Monitoraggio"))="","",INDIRECT(ADDRESS($Z126,COLUMN(),4,1,"Monitoraggio"))),"")</f>
        <v/>
      </c>
      <c r="AJ126" s="118" t="str" cm="1">
        <f t="array" aca="1" ref="AJ126" ca="1">IFERROR(IF(INDIRECT(ADDRESS($Z126,COLUMN(),4,1,"Monitoraggio"))="","",INDIRECT(ADDRESS($Z126,COLUMN(),4,1,"Monitoraggio"))),"")</f>
        <v/>
      </c>
      <c r="AK126" s="119" t="str" cm="1">
        <f t="array" aca="1" ref="AK126" ca="1">IFERROR(IF(INDIRECT(ADDRESS($Z126,COLUMN(),4,1,"Monitoraggio"))="","",INDIRECT(ADDRESS($Z126,COLUMN(),4,1,"Monitoraggio"))),"")</f>
        <v/>
      </c>
      <c r="AL126" s="79" t="str" cm="1">
        <f t="array" aca="1" ref="AL126" ca="1">IFERROR(IF(INDIRECT(ADDRESS($Z126,COLUMN(),4,1,"Monitoraggio"))="","",INDIRECT(ADDRESS($Z126,COLUMN(),4,1,"Monitoraggio"))),"")</f>
        <v/>
      </c>
      <c r="AM126" s="77" t="str" cm="1">
        <f t="array" aca="1" ref="AM126" ca="1">IFERROR(IF(INDIRECT(ADDRESS($Z126,COLUMN(),4,1,"Monitoraggio"))="","",INDIRECT(ADDRESS($Z126,COLUMN(),4,1,"Monitoraggio"))),"")</f>
        <v/>
      </c>
      <c r="AN126" s="79" t="str" cm="1">
        <f t="array" aca="1" ref="AN126" ca="1">IFERROR(IF(INDIRECT(ADDRESS($Z126,COLUMN(),4,1,"Monitoraggio"))="","",INDIRECT(ADDRESS($Z126,COLUMN(),4,1,"Monitoraggio"))),"")</f>
        <v/>
      </c>
      <c r="AO126" s="79" t="str" cm="1">
        <f t="array" aca="1" ref="AO126" ca="1">IFERROR(IF(INDIRECT(ADDRESS($Z126,COLUMN(),4,1,"Monitoraggio"))="","",INDIRECT(ADDRESS($Z126,COLUMN(),4,1,"Monitoraggio"))),"")</f>
        <v/>
      </c>
      <c r="AP126" s="79" t="str" cm="1">
        <f t="array" aca="1" ref="AP126" ca="1">IFERROR(IF(INDIRECT(ADDRESS($Z126,COLUMN(),4,1,"Monitoraggio"))="","",INDIRECT(ADDRESS($Z126,COLUMN(),4,1,"Monitoraggio"))),"")</f>
        <v/>
      </c>
      <c r="AQ126" s="81" t="str" cm="1">
        <f t="array" aca="1" ref="AQ126" ca="1">IFERROR(IF(INDIRECT(ADDRESS($Z126,COLUMN(),4,1,"Monitoraggio"))="","",INDIRECT(ADDRESS($Z126,COLUMN(),4,1,"Monitoraggio"))),"")</f>
        <v/>
      </c>
      <c r="AR126" s="122" t="str" cm="1">
        <f t="array" aca="1" ref="AR126" ca="1">IFERROR(IF(INDIRECT(ADDRESS($Z126,COLUMN(),4,1,"Monitoraggio"))="","",INDIRECT(ADDRESS($Z126,COLUMN(),4,1,"Monitoraggio"))),"")</f>
        <v/>
      </c>
      <c r="AS126" s="118" t="str" cm="1">
        <f t="array" aca="1" ref="AS126" ca="1">IFERROR(IF(INDIRECT(ADDRESS($Z126,COLUMN(),4,1,"Monitoraggio"))="","",INDIRECT(ADDRESS($Z126,COLUMN(),4,1,"Monitoraggio"))),"")</f>
        <v/>
      </c>
      <c r="AT126" s="119" t="str" cm="1">
        <f t="array" aca="1" ref="AT126" ca="1">IFERROR(IF(INDIRECT(ADDRESS($Z126,COLUMN(),4,1,"Monitoraggio"))="","",INDIRECT(ADDRESS($Z126,COLUMN(),4,1,"Monitoraggio"))),"")</f>
        <v/>
      </c>
      <c r="AU126" s="79" t="str" cm="1">
        <f t="array" aca="1" ref="AU126" ca="1">IFERROR(IF(INDIRECT(ADDRESS($Z126,COLUMN(),4,1,"Monitoraggio"))="","",INDIRECT(ADDRESS($Z126,COLUMN(),4,1,"Monitoraggio"))),"")</f>
        <v/>
      </c>
      <c r="AV126" s="119" t="str" cm="1">
        <f t="array" aca="1" ref="AV126" ca="1">IFERROR(IF(INDIRECT(ADDRESS($Z126,COLUMN(),4,1,"Monitoraggio"))="","",INDIRECT(ADDRESS($Z126,COLUMN(),4,1,"Monitoraggio"))),"")</f>
        <v/>
      </c>
      <c r="AW126" s="124" t="str" cm="1">
        <f t="array" aca="1" ref="AW126" ca="1">IFERROR(IF(INDIRECT(ADDRESS($Z126,COLUMN(),4,1,"Monitoraggio"))="","",INDIRECT(ADDRESS($Z126,COLUMN(),4,1,"Monitoraggio"))),"")</f>
        <v/>
      </c>
      <c r="AX126" s="62" t="str" cm="1">
        <f t="array" aca="1" ref="AX126" ca="1">IFERROR(IF(INDIRECT(ADDRESS($Z126,COLUMN(),4,1,"Monitoraggio"))="","",INDIRECT(ADDRESS($Z126,COLUMN(),4,1,"Monitoraggio"))),"")</f>
        <v/>
      </c>
      <c r="AY126" s="79" t="str" cm="1">
        <f t="array" aca="1" ref="AY126" ca="1">IFERROR(IF(INDIRECT(ADDRESS($Z126,COLUMN(),4,1,"Monitoraggio"))="","",INDIRECT(ADDRESS($Z126,COLUMN(),4,1,"Monitoraggio"))),"")</f>
        <v/>
      </c>
      <c r="AZ126" s="84" t="str" cm="1">
        <f t="array" aca="1" ref="AZ126" ca="1">IFERROR(IF(INDIRECT(ADDRESS($Z126,COLUMN(),4,1,"Monitoraggio"))="","",INDIRECT(ADDRESS($Z126,COLUMN(),4,1,"Monitoraggio"))),"")</f>
        <v/>
      </c>
      <c r="BA126" s="81" t="str" cm="1">
        <f t="array" aca="1" ref="BA126" ca="1">IFERROR(IF(INDIRECT(ADDRESS($Z126,COLUMN(),4,1,"Monitoraggio"))="","",INDIRECT(ADDRESS($Z126,COLUMN(),4,1,"Monitoraggio"))),"")</f>
        <v/>
      </c>
      <c r="BB126" s="86" t="str" cm="1">
        <f t="array" aca="1" ref="BB126" ca="1">IFERROR(IF(INDIRECT(ADDRESS($Z126,COLUMN(),4,1,"Monitoraggio"))="","",INDIRECT(ADDRESS($Z126,COLUMN(),4,1,"Monitoraggio"))),"")</f>
        <v/>
      </c>
      <c r="BC126" s="79" t="str" cm="1">
        <f t="array" aca="1" ref="BC126" ca="1">IFERROR(IF(INDIRECT(ADDRESS($Z126,COLUMN(),4,1,"Monitoraggio"))="","",INDIRECT(ADDRESS($Z126,COLUMN(),4,1,"Monitoraggio"))),"")</f>
        <v/>
      </c>
      <c r="BD126" s="79" t="str" cm="1">
        <f t="array" aca="1" ref="BD126" ca="1">IFERROR(IF(INDIRECT(ADDRESS($Z126,COLUMN(),4,1,"Monitoraggio"))="","",INDIRECT(ADDRESS($Z126,COLUMN(),4,1,"Monitoraggio"))),"")</f>
        <v/>
      </c>
      <c r="BE126" s="79" t="str" cm="1">
        <f t="array" aca="1" ref="BE126" ca="1">IFERROR(IF(INDIRECT(ADDRESS($Z126,COLUMN(),4,1,"Monitoraggio"))="","",INDIRECT(ADDRESS($Z126,COLUMN(),4,1,"Monitoraggio"))),"")</f>
        <v/>
      </c>
      <c r="BF126" s="79" t="str" cm="1">
        <f t="array" aca="1" ref="BF126" ca="1">IFERROR(IF(INDIRECT(ADDRESS($Z126,COLUMN(),4,1,"Monitoraggio"))="","",INDIRECT(ADDRESS($Z126,COLUMN(),4,1,"Monitoraggio"))),"")</f>
        <v/>
      </c>
      <c r="BG126" s="114" t="str" cm="1">
        <f t="array" aca="1" ref="BG126" ca="1">IFERROR(IF(INDIRECT(ADDRESS($Z126,COLUMN(),4,1,"Monitoraggio"))="","",INDIRECT(ADDRESS($Z126,COLUMN(),4,1,"Monitoraggio"))),"")</f>
        <v/>
      </c>
      <c r="BH126" s="48" t="str" cm="1">
        <f t="array" aca="1" ref="BH126" ca="1">IFERROR(IF(INDIRECT(ADDRESS($Z126,COLUMN(),4,1,"Monitoraggio"))="","",INDIRECT(ADDRESS($Z126,COLUMN(),4,1,"Monitoraggio"))),"")</f>
        <v/>
      </c>
      <c r="BI126" s="84" t="str" cm="1">
        <f t="array" aca="1" ref="BI126" ca="1">IFERROR(IF(INDIRECT(ADDRESS($Z126,COLUMN(),4,1,"Monitoraggio"))="","",INDIRECT(ADDRESS($Z126,COLUMN(),4,1,"Monitoraggio"))),"")</f>
        <v/>
      </c>
      <c r="BJ126" s="81" t="str" cm="1">
        <f t="array" aca="1" ref="BJ126" ca="1">IFERROR(IF(INDIRECT(ADDRESS($Z126,COLUMN(),4,1,"Monitoraggio"))="","",INDIRECT(ADDRESS($Z126,COLUMN(),4,1,"Monitoraggio"))),"")</f>
        <v/>
      </c>
    </row>
    <row r="127" spans="26:62" x14ac:dyDescent="0.2">
      <c r="Z127" s="132" t="str">
        <f>IFERROR(MATCH(ROW()-9,Monitoraggio!Z$1:Z$1000,0),"")</f>
        <v/>
      </c>
      <c r="AA127" s="60" t="str" cm="1">
        <f t="array" aca="1" ref="AA127" ca="1">IFERROR(IF(INDIRECT(ADDRESS($Z127,COLUMN(),4,1,"Monitoraggio"))="","",INDIRECT(ADDRESS($Z127,COLUMN(),4,1,"Monitoraggio"))),"")</f>
        <v/>
      </c>
      <c r="AB127" s="114" t="str" cm="1">
        <f t="array" aca="1" ref="AB127" ca="1">IFERROR(IF(INDIRECT(ADDRESS($Z127,COLUMN(),4,1,"Monitoraggio"))="","",INDIRECT(ADDRESS($Z127,COLUMN(),4,1,"Monitoraggio"))),"")</f>
        <v/>
      </c>
      <c r="AC127" s="114" t="str" cm="1">
        <f t="array" aca="1" ref="AC127" ca="1">IFERROR(IF(INDIRECT(ADDRESS($Z127,COLUMN(),4,1,"Monitoraggio"))="","",INDIRECT(ADDRESS($Z127,COLUMN(),4,1,"Monitoraggio"))),"")</f>
        <v/>
      </c>
      <c r="AD127" s="48" t="str" cm="1">
        <f t="array" aca="1" ref="AD127" ca="1">IFERROR(IF(INDIRECT(ADDRESS($Z127,COLUMN(),4,1,"Monitoraggio"))="","",INDIRECT(ADDRESS($Z127,COLUMN(),4,1,"Monitoraggio"))),"")</f>
        <v/>
      </c>
      <c r="AE127" s="61" t="str" cm="1">
        <f t="array" aca="1" ref="AE127" ca="1">IFERROR(IF(INDIRECT(ADDRESS($Z127,COLUMN(),4,1,"Monitoraggio"))="","",INDIRECT(ADDRESS($Z127,COLUMN(),4,1,"Monitoraggio"))),"")</f>
        <v/>
      </c>
      <c r="AF127" s="116" t="str" cm="1">
        <f t="array" aca="1" ref="AF127" ca="1">IFERROR(IF(INDIRECT(ADDRESS($Z127,COLUMN(),4,1,"Monitoraggio"))="","",INDIRECT(ADDRESS($Z127,COLUMN(),4,1,"Monitoraggio"))),"")</f>
        <v/>
      </c>
      <c r="AG127" s="61" t="str" cm="1">
        <f t="array" aca="1" ref="AG127" ca="1">IFERROR(IF(INDIRECT(ADDRESS($Z127,COLUMN(),4,1,"Monitoraggio"))="","",INDIRECT(ADDRESS($Z127,COLUMN(),4,1,"Monitoraggio"))),"")</f>
        <v/>
      </c>
      <c r="AH127" s="116" t="str" cm="1">
        <f t="array" aca="1" ref="AH127" ca="1">IFERROR(IF(INDIRECT(ADDRESS($Z127,COLUMN(),4,1,"Monitoraggio"))="","",INDIRECT(ADDRESS($Z127,COLUMN(),4,1,"Monitoraggio"))),"")</f>
        <v/>
      </c>
      <c r="AI127" s="114" t="str" cm="1">
        <f t="array" aca="1" ref="AI127" ca="1">IFERROR(IF(INDIRECT(ADDRESS($Z127,COLUMN(),4,1,"Monitoraggio"))="","",INDIRECT(ADDRESS($Z127,COLUMN(),4,1,"Monitoraggio"))),"")</f>
        <v/>
      </c>
      <c r="AJ127" s="118" t="str" cm="1">
        <f t="array" aca="1" ref="AJ127" ca="1">IFERROR(IF(INDIRECT(ADDRESS($Z127,COLUMN(),4,1,"Monitoraggio"))="","",INDIRECT(ADDRESS($Z127,COLUMN(),4,1,"Monitoraggio"))),"")</f>
        <v/>
      </c>
      <c r="AK127" s="119" t="str" cm="1">
        <f t="array" aca="1" ref="AK127" ca="1">IFERROR(IF(INDIRECT(ADDRESS($Z127,COLUMN(),4,1,"Monitoraggio"))="","",INDIRECT(ADDRESS($Z127,COLUMN(),4,1,"Monitoraggio"))),"")</f>
        <v/>
      </c>
      <c r="AL127" s="79" t="str" cm="1">
        <f t="array" aca="1" ref="AL127" ca="1">IFERROR(IF(INDIRECT(ADDRESS($Z127,COLUMN(),4,1,"Monitoraggio"))="","",INDIRECT(ADDRESS($Z127,COLUMN(),4,1,"Monitoraggio"))),"")</f>
        <v/>
      </c>
      <c r="AM127" s="77" t="str" cm="1">
        <f t="array" aca="1" ref="AM127" ca="1">IFERROR(IF(INDIRECT(ADDRESS($Z127,COLUMN(),4,1,"Monitoraggio"))="","",INDIRECT(ADDRESS($Z127,COLUMN(),4,1,"Monitoraggio"))),"")</f>
        <v/>
      </c>
      <c r="AN127" s="79" t="str" cm="1">
        <f t="array" aca="1" ref="AN127" ca="1">IFERROR(IF(INDIRECT(ADDRESS($Z127,COLUMN(),4,1,"Monitoraggio"))="","",INDIRECT(ADDRESS($Z127,COLUMN(),4,1,"Monitoraggio"))),"")</f>
        <v/>
      </c>
      <c r="AO127" s="79" t="str" cm="1">
        <f t="array" aca="1" ref="AO127" ca="1">IFERROR(IF(INDIRECT(ADDRESS($Z127,COLUMN(),4,1,"Monitoraggio"))="","",INDIRECT(ADDRESS($Z127,COLUMN(),4,1,"Monitoraggio"))),"")</f>
        <v/>
      </c>
      <c r="AP127" s="79" t="str" cm="1">
        <f t="array" aca="1" ref="AP127" ca="1">IFERROR(IF(INDIRECT(ADDRESS($Z127,COLUMN(),4,1,"Monitoraggio"))="","",INDIRECT(ADDRESS($Z127,COLUMN(),4,1,"Monitoraggio"))),"")</f>
        <v/>
      </c>
      <c r="AQ127" s="81" t="str" cm="1">
        <f t="array" aca="1" ref="AQ127" ca="1">IFERROR(IF(INDIRECT(ADDRESS($Z127,COLUMN(),4,1,"Monitoraggio"))="","",INDIRECT(ADDRESS($Z127,COLUMN(),4,1,"Monitoraggio"))),"")</f>
        <v/>
      </c>
      <c r="AR127" s="122" t="str" cm="1">
        <f t="array" aca="1" ref="AR127" ca="1">IFERROR(IF(INDIRECT(ADDRESS($Z127,COLUMN(),4,1,"Monitoraggio"))="","",INDIRECT(ADDRESS($Z127,COLUMN(),4,1,"Monitoraggio"))),"")</f>
        <v/>
      </c>
      <c r="AS127" s="118" t="str" cm="1">
        <f t="array" aca="1" ref="AS127" ca="1">IFERROR(IF(INDIRECT(ADDRESS($Z127,COLUMN(),4,1,"Monitoraggio"))="","",INDIRECT(ADDRESS($Z127,COLUMN(),4,1,"Monitoraggio"))),"")</f>
        <v/>
      </c>
      <c r="AT127" s="119" t="str" cm="1">
        <f t="array" aca="1" ref="AT127" ca="1">IFERROR(IF(INDIRECT(ADDRESS($Z127,COLUMN(),4,1,"Monitoraggio"))="","",INDIRECT(ADDRESS($Z127,COLUMN(),4,1,"Monitoraggio"))),"")</f>
        <v/>
      </c>
      <c r="AU127" s="79" t="str" cm="1">
        <f t="array" aca="1" ref="AU127" ca="1">IFERROR(IF(INDIRECT(ADDRESS($Z127,COLUMN(),4,1,"Monitoraggio"))="","",INDIRECT(ADDRESS($Z127,COLUMN(),4,1,"Monitoraggio"))),"")</f>
        <v/>
      </c>
      <c r="AV127" s="119" t="str" cm="1">
        <f t="array" aca="1" ref="AV127" ca="1">IFERROR(IF(INDIRECT(ADDRESS($Z127,COLUMN(),4,1,"Monitoraggio"))="","",INDIRECT(ADDRESS($Z127,COLUMN(),4,1,"Monitoraggio"))),"")</f>
        <v/>
      </c>
      <c r="AW127" s="124" t="str" cm="1">
        <f t="array" aca="1" ref="AW127" ca="1">IFERROR(IF(INDIRECT(ADDRESS($Z127,COLUMN(),4,1,"Monitoraggio"))="","",INDIRECT(ADDRESS($Z127,COLUMN(),4,1,"Monitoraggio"))),"")</f>
        <v/>
      </c>
      <c r="AX127" s="62" t="str" cm="1">
        <f t="array" aca="1" ref="AX127" ca="1">IFERROR(IF(INDIRECT(ADDRESS($Z127,COLUMN(),4,1,"Monitoraggio"))="","",INDIRECT(ADDRESS($Z127,COLUMN(),4,1,"Monitoraggio"))),"")</f>
        <v/>
      </c>
      <c r="AY127" s="79" t="str" cm="1">
        <f t="array" aca="1" ref="AY127" ca="1">IFERROR(IF(INDIRECT(ADDRESS($Z127,COLUMN(),4,1,"Monitoraggio"))="","",INDIRECT(ADDRESS($Z127,COLUMN(),4,1,"Monitoraggio"))),"")</f>
        <v/>
      </c>
      <c r="AZ127" s="84" t="str" cm="1">
        <f t="array" aca="1" ref="AZ127" ca="1">IFERROR(IF(INDIRECT(ADDRESS($Z127,COLUMN(),4,1,"Monitoraggio"))="","",INDIRECT(ADDRESS($Z127,COLUMN(),4,1,"Monitoraggio"))),"")</f>
        <v/>
      </c>
      <c r="BA127" s="81" t="str" cm="1">
        <f t="array" aca="1" ref="BA127" ca="1">IFERROR(IF(INDIRECT(ADDRESS($Z127,COLUMN(),4,1,"Monitoraggio"))="","",INDIRECT(ADDRESS($Z127,COLUMN(),4,1,"Monitoraggio"))),"")</f>
        <v/>
      </c>
      <c r="BB127" s="86" t="str" cm="1">
        <f t="array" aca="1" ref="BB127" ca="1">IFERROR(IF(INDIRECT(ADDRESS($Z127,COLUMN(),4,1,"Monitoraggio"))="","",INDIRECT(ADDRESS($Z127,COLUMN(),4,1,"Monitoraggio"))),"")</f>
        <v/>
      </c>
      <c r="BC127" s="79" t="str" cm="1">
        <f t="array" aca="1" ref="BC127" ca="1">IFERROR(IF(INDIRECT(ADDRESS($Z127,COLUMN(),4,1,"Monitoraggio"))="","",INDIRECT(ADDRESS($Z127,COLUMN(),4,1,"Monitoraggio"))),"")</f>
        <v/>
      </c>
      <c r="BD127" s="79" t="str" cm="1">
        <f t="array" aca="1" ref="BD127" ca="1">IFERROR(IF(INDIRECT(ADDRESS($Z127,COLUMN(),4,1,"Monitoraggio"))="","",INDIRECT(ADDRESS($Z127,COLUMN(),4,1,"Monitoraggio"))),"")</f>
        <v/>
      </c>
      <c r="BE127" s="79" t="str" cm="1">
        <f t="array" aca="1" ref="BE127" ca="1">IFERROR(IF(INDIRECT(ADDRESS($Z127,COLUMN(),4,1,"Monitoraggio"))="","",INDIRECT(ADDRESS($Z127,COLUMN(),4,1,"Monitoraggio"))),"")</f>
        <v/>
      </c>
      <c r="BF127" s="79" t="str" cm="1">
        <f t="array" aca="1" ref="BF127" ca="1">IFERROR(IF(INDIRECT(ADDRESS($Z127,COLUMN(),4,1,"Monitoraggio"))="","",INDIRECT(ADDRESS($Z127,COLUMN(),4,1,"Monitoraggio"))),"")</f>
        <v/>
      </c>
      <c r="BG127" s="114" t="str" cm="1">
        <f t="array" aca="1" ref="BG127" ca="1">IFERROR(IF(INDIRECT(ADDRESS($Z127,COLUMN(),4,1,"Monitoraggio"))="","",INDIRECT(ADDRESS($Z127,COLUMN(),4,1,"Monitoraggio"))),"")</f>
        <v/>
      </c>
      <c r="BH127" s="48" t="str" cm="1">
        <f t="array" aca="1" ref="BH127" ca="1">IFERROR(IF(INDIRECT(ADDRESS($Z127,COLUMN(),4,1,"Monitoraggio"))="","",INDIRECT(ADDRESS($Z127,COLUMN(),4,1,"Monitoraggio"))),"")</f>
        <v/>
      </c>
      <c r="BI127" s="84" t="str" cm="1">
        <f t="array" aca="1" ref="BI127" ca="1">IFERROR(IF(INDIRECT(ADDRESS($Z127,COLUMN(),4,1,"Monitoraggio"))="","",INDIRECT(ADDRESS($Z127,COLUMN(),4,1,"Monitoraggio"))),"")</f>
        <v/>
      </c>
      <c r="BJ127" s="81" t="str" cm="1">
        <f t="array" aca="1" ref="BJ127" ca="1">IFERROR(IF(INDIRECT(ADDRESS($Z127,COLUMN(),4,1,"Monitoraggio"))="","",INDIRECT(ADDRESS($Z127,COLUMN(),4,1,"Monitoraggio"))),"")</f>
        <v/>
      </c>
    </row>
    <row r="128" spans="26:62" x14ac:dyDescent="0.2">
      <c r="Z128" s="132" t="str">
        <f>IFERROR(MATCH(ROW()-9,Monitoraggio!Z$1:Z$1000,0),"")</f>
        <v/>
      </c>
      <c r="AA128" s="60" t="str" cm="1">
        <f t="array" aca="1" ref="AA128" ca="1">IFERROR(IF(INDIRECT(ADDRESS($Z128,COLUMN(),4,1,"Monitoraggio"))="","",INDIRECT(ADDRESS($Z128,COLUMN(),4,1,"Monitoraggio"))),"")</f>
        <v/>
      </c>
      <c r="AB128" s="114" t="str" cm="1">
        <f t="array" aca="1" ref="AB128" ca="1">IFERROR(IF(INDIRECT(ADDRESS($Z128,COLUMN(),4,1,"Monitoraggio"))="","",INDIRECT(ADDRESS($Z128,COLUMN(),4,1,"Monitoraggio"))),"")</f>
        <v/>
      </c>
      <c r="AC128" s="114" t="str" cm="1">
        <f t="array" aca="1" ref="AC128" ca="1">IFERROR(IF(INDIRECT(ADDRESS($Z128,COLUMN(),4,1,"Monitoraggio"))="","",INDIRECT(ADDRESS($Z128,COLUMN(),4,1,"Monitoraggio"))),"")</f>
        <v/>
      </c>
      <c r="AD128" s="48" t="str" cm="1">
        <f t="array" aca="1" ref="AD128" ca="1">IFERROR(IF(INDIRECT(ADDRESS($Z128,COLUMN(),4,1,"Monitoraggio"))="","",INDIRECT(ADDRESS($Z128,COLUMN(),4,1,"Monitoraggio"))),"")</f>
        <v/>
      </c>
      <c r="AE128" s="61" t="str" cm="1">
        <f t="array" aca="1" ref="AE128" ca="1">IFERROR(IF(INDIRECT(ADDRESS($Z128,COLUMN(),4,1,"Monitoraggio"))="","",INDIRECT(ADDRESS($Z128,COLUMN(),4,1,"Monitoraggio"))),"")</f>
        <v/>
      </c>
      <c r="AF128" s="116" t="str" cm="1">
        <f t="array" aca="1" ref="AF128" ca="1">IFERROR(IF(INDIRECT(ADDRESS($Z128,COLUMN(),4,1,"Monitoraggio"))="","",INDIRECT(ADDRESS($Z128,COLUMN(),4,1,"Monitoraggio"))),"")</f>
        <v/>
      </c>
      <c r="AG128" s="61" t="str" cm="1">
        <f t="array" aca="1" ref="AG128" ca="1">IFERROR(IF(INDIRECT(ADDRESS($Z128,COLUMN(),4,1,"Monitoraggio"))="","",INDIRECT(ADDRESS($Z128,COLUMN(),4,1,"Monitoraggio"))),"")</f>
        <v/>
      </c>
      <c r="AH128" s="116" t="str" cm="1">
        <f t="array" aca="1" ref="AH128" ca="1">IFERROR(IF(INDIRECT(ADDRESS($Z128,COLUMN(),4,1,"Monitoraggio"))="","",INDIRECT(ADDRESS($Z128,COLUMN(),4,1,"Monitoraggio"))),"")</f>
        <v/>
      </c>
      <c r="AI128" s="114" t="str" cm="1">
        <f t="array" aca="1" ref="AI128" ca="1">IFERROR(IF(INDIRECT(ADDRESS($Z128,COLUMN(),4,1,"Monitoraggio"))="","",INDIRECT(ADDRESS($Z128,COLUMN(),4,1,"Monitoraggio"))),"")</f>
        <v/>
      </c>
      <c r="AJ128" s="118" t="str" cm="1">
        <f t="array" aca="1" ref="AJ128" ca="1">IFERROR(IF(INDIRECT(ADDRESS($Z128,COLUMN(),4,1,"Monitoraggio"))="","",INDIRECT(ADDRESS($Z128,COLUMN(),4,1,"Monitoraggio"))),"")</f>
        <v/>
      </c>
      <c r="AK128" s="119" t="str" cm="1">
        <f t="array" aca="1" ref="AK128" ca="1">IFERROR(IF(INDIRECT(ADDRESS($Z128,COLUMN(),4,1,"Monitoraggio"))="","",INDIRECT(ADDRESS($Z128,COLUMN(),4,1,"Monitoraggio"))),"")</f>
        <v/>
      </c>
      <c r="AL128" s="79" t="str" cm="1">
        <f t="array" aca="1" ref="AL128" ca="1">IFERROR(IF(INDIRECT(ADDRESS($Z128,COLUMN(),4,1,"Monitoraggio"))="","",INDIRECT(ADDRESS($Z128,COLUMN(),4,1,"Monitoraggio"))),"")</f>
        <v/>
      </c>
      <c r="AM128" s="77" t="str" cm="1">
        <f t="array" aca="1" ref="AM128" ca="1">IFERROR(IF(INDIRECT(ADDRESS($Z128,COLUMN(),4,1,"Monitoraggio"))="","",INDIRECT(ADDRESS($Z128,COLUMN(),4,1,"Monitoraggio"))),"")</f>
        <v/>
      </c>
      <c r="AN128" s="79" t="str" cm="1">
        <f t="array" aca="1" ref="AN128" ca="1">IFERROR(IF(INDIRECT(ADDRESS($Z128,COLUMN(),4,1,"Monitoraggio"))="","",INDIRECT(ADDRESS($Z128,COLUMN(),4,1,"Monitoraggio"))),"")</f>
        <v/>
      </c>
      <c r="AO128" s="79" t="str" cm="1">
        <f t="array" aca="1" ref="AO128" ca="1">IFERROR(IF(INDIRECT(ADDRESS($Z128,COLUMN(),4,1,"Monitoraggio"))="","",INDIRECT(ADDRESS($Z128,COLUMN(),4,1,"Monitoraggio"))),"")</f>
        <v/>
      </c>
      <c r="AP128" s="79" t="str" cm="1">
        <f t="array" aca="1" ref="AP128" ca="1">IFERROR(IF(INDIRECT(ADDRESS($Z128,COLUMN(),4,1,"Monitoraggio"))="","",INDIRECT(ADDRESS($Z128,COLUMN(),4,1,"Monitoraggio"))),"")</f>
        <v/>
      </c>
      <c r="AQ128" s="81" t="str" cm="1">
        <f t="array" aca="1" ref="AQ128" ca="1">IFERROR(IF(INDIRECT(ADDRESS($Z128,COLUMN(),4,1,"Monitoraggio"))="","",INDIRECT(ADDRESS($Z128,COLUMN(),4,1,"Monitoraggio"))),"")</f>
        <v/>
      </c>
      <c r="AR128" s="122" t="str" cm="1">
        <f t="array" aca="1" ref="AR128" ca="1">IFERROR(IF(INDIRECT(ADDRESS($Z128,COLUMN(),4,1,"Monitoraggio"))="","",INDIRECT(ADDRESS($Z128,COLUMN(),4,1,"Monitoraggio"))),"")</f>
        <v/>
      </c>
      <c r="AS128" s="118" t="str" cm="1">
        <f t="array" aca="1" ref="AS128" ca="1">IFERROR(IF(INDIRECT(ADDRESS($Z128,COLUMN(),4,1,"Monitoraggio"))="","",INDIRECT(ADDRESS($Z128,COLUMN(),4,1,"Monitoraggio"))),"")</f>
        <v/>
      </c>
      <c r="AT128" s="119" t="str" cm="1">
        <f t="array" aca="1" ref="AT128" ca="1">IFERROR(IF(INDIRECT(ADDRESS($Z128,COLUMN(),4,1,"Monitoraggio"))="","",INDIRECT(ADDRESS($Z128,COLUMN(),4,1,"Monitoraggio"))),"")</f>
        <v/>
      </c>
      <c r="AU128" s="79" t="str" cm="1">
        <f t="array" aca="1" ref="AU128" ca="1">IFERROR(IF(INDIRECT(ADDRESS($Z128,COLUMN(),4,1,"Monitoraggio"))="","",INDIRECT(ADDRESS($Z128,COLUMN(),4,1,"Monitoraggio"))),"")</f>
        <v/>
      </c>
      <c r="AV128" s="119" t="str" cm="1">
        <f t="array" aca="1" ref="AV128" ca="1">IFERROR(IF(INDIRECT(ADDRESS($Z128,COLUMN(),4,1,"Monitoraggio"))="","",INDIRECT(ADDRESS($Z128,COLUMN(),4,1,"Monitoraggio"))),"")</f>
        <v/>
      </c>
      <c r="AW128" s="124" t="str" cm="1">
        <f t="array" aca="1" ref="AW128" ca="1">IFERROR(IF(INDIRECT(ADDRESS($Z128,COLUMN(),4,1,"Monitoraggio"))="","",INDIRECT(ADDRESS($Z128,COLUMN(),4,1,"Monitoraggio"))),"")</f>
        <v/>
      </c>
      <c r="AX128" s="62" t="str" cm="1">
        <f t="array" aca="1" ref="AX128" ca="1">IFERROR(IF(INDIRECT(ADDRESS($Z128,COLUMN(),4,1,"Monitoraggio"))="","",INDIRECT(ADDRESS($Z128,COLUMN(),4,1,"Monitoraggio"))),"")</f>
        <v/>
      </c>
      <c r="AY128" s="79" t="str" cm="1">
        <f t="array" aca="1" ref="AY128" ca="1">IFERROR(IF(INDIRECT(ADDRESS($Z128,COLUMN(),4,1,"Monitoraggio"))="","",INDIRECT(ADDRESS($Z128,COLUMN(),4,1,"Monitoraggio"))),"")</f>
        <v/>
      </c>
      <c r="AZ128" s="84" t="str" cm="1">
        <f t="array" aca="1" ref="AZ128" ca="1">IFERROR(IF(INDIRECT(ADDRESS($Z128,COLUMN(),4,1,"Monitoraggio"))="","",INDIRECT(ADDRESS($Z128,COLUMN(),4,1,"Monitoraggio"))),"")</f>
        <v/>
      </c>
      <c r="BA128" s="81" t="str" cm="1">
        <f t="array" aca="1" ref="BA128" ca="1">IFERROR(IF(INDIRECT(ADDRESS($Z128,COLUMN(),4,1,"Monitoraggio"))="","",INDIRECT(ADDRESS($Z128,COLUMN(),4,1,"Monitoraggio"))),"")</f>
        <v/>
      </c>
      <c r="BB128" s="86" t="str" cm="1">
        <f t="array" aca="1" ref="BB128" ca="1">IFERROR(IF(INDIRECT(ADDRESS($Z128,COLUMN(),4,1,"Monitoraggio"))="","",INDIRECT(ADDRESS($Z128,COLUMN(),4,1,"Monitoraggio"))),"")</f>
        <v/>
      </c>
      <c r="BC128" s="79" t="str" cm="1">
        <f t="array" aca="1" ref="BC128" ca="1">IFERROR(IF(INDIRECT(ADDRESS($Z128,COLUMN(),4,1,"Monitoraggio"))="","",INDIRECT(ADDRESS($Z128,COLUMN(),4,1,"Monitoraggio"))),"")</f>
        <v/>
      </c>
      <c r="BD128" s="79" t="str" cm="1">
        <f t="array" aca="1" ref="BD128" ca="1">IFERROR(IF(INDIRECT(ADDRESS($Z128,COLUMN(),4,1,"Monitoraggio"))="","",INDIRECT(ADDRESS($Z128,COLUMN(),4,1,"Monitoraggio"))),"")</f>
        <v/>
      </c>
      <c r="BE128" s="79" t="str" cm="1">
        <f t="array" aca="1" ref="BE128" ca="1">IFERROR(IF(INDIRECT(ADDRESS($Z128,COLUMN(),4,1,"Monitoraggio"))="","",INDIRECT(ADDRESS($Z128,COLUMN(),4,1,"Monitoraggio"))),"")</f>
        <v/>
      </c>
      <c r="BF128" s="79" t="str" cm="1">
        <f t="array" aca="1" ref="BF128" ca="1">IFERROR(IF(INDIRECT(ADDRESS($Z128,COLUMN(),4,1,"Monitoraggio"))="","",INDIRECT(ADDRESS($Z128,COLUMN(),4,1,"Monitoraggio"))),"")</f>
        <v/>
      </c>
      <c r="BG128" s="114" t="str" cm="1">
        <f t="array" aca="1" ref="BG128" ca="1">IFERROR(IF(INDIRECT(ADDRESS($Z128,COLUMN(),4,1,"Monitoraggio"))="","",INDIRECT(ADDRESS($Z128,COLUMN(),4,1,"Monitoraggio"))),"")</f>
        <v/>
      </c>
      <c r="BH128" s="48" t="str" cm="1">
        <f t="array" aca="1" ref="BH128" ca="1">IFERROR(IF(INDIRECT(ADDRESS($Z128,COLUMN(),4,1,"Monitoraggio"))="","",INDIRECT(ADDRESS($Z128,COLUMN(),4,1,"Monitoraggio"))),"")</f>
        <v/>
      </c>
      <c r="BI128" s="84" t="str" cm="1">
        <f t="array" aca="1" ref="BI128" ca="1">IFERROR(IF(INDIRECT(ADDRESS($Z128,COLUMN(),4,1,"Monitoraggio"))="","",INDIRECT(ADDRESS($Z128,COLUMN(),4,1,"Monitoraggio"))),"")</f>
        <v/>
      </c>
      <c r="BJ128" s="81" t="str" cm="1">
        <f t="array" aca="1" ref="BJ128" ca="1">IFERROR(IF(INDIRECT(ADDRESS($Z128,COLUMN(),4,1,"Monitoraggio"))="","",INDIRECT(ADDRESS($Z128,COLUMN(),4,1,"Monitoraggio"))),"")</f>
        <v/>
      </c>
    </row>
    <row r="129" spans="26:62" x14ac:dyDescent="0.2">
      <c r="Z129" s="132" t="str">
        <f>IFERROR(MATCH(ROW()-9,Monitoraggio!Z$1:Z$1000,0),"")</f>
        <v/>
      </c>
      <c r="AA129" s="60" t="str" cm="1">
        <f t="array" aca="1" ref="AA129" ca="1">IFERROR(IF(INDIRECT(ADDRESS($Z129,COLUMN(),4,1,"Monitoraggio"))="","",INDIRECT(ADDRESS($Z129,COLUMN(),4,1,"Monitoraggio"))),"")</f>
        <v/>
      </c>
      <c r="AB129" s="114" t="str" cm="1">
        <f t="array" aca="1" ref="AB129" ca="1">IFERROR(IF(INDIRECT(ADDRESS($Z129,COLUMN(),4,1,"Monitoraggio"))="","",INDIRECT(ADDRESS($Z129,COLUMN(),4,1,"Monitoraggio"))),"")</f>
        <v/>
      </c>
      <c r="AC129" s="114" t="str" cm="1">
        <f t="array" aca="1" ref="AC129" ca="1">IFERROR(IF(INDIRECT(ADDRESS($Z129,COLUMN(),4,1,"Monitoraggio"))="","",INDIRECT(ADDRESS($Z129,COLUMN(),4,1,"Monitoraggio"))),"")</f>
        <v/>
      </c>
      <c r="AD129" s="48" t="str" cm="1">
        <f t="array" aca="1" ref="AD129" ca="1">IFERROR(IF(INDIRECT(ADDRESS($Z129,COLUMN(),4,1,"Monitoraggio"))="","",INDIRECT(ADDRESS($Z129,COLUMN(),4,1,"Monitoraggio"))),"")</f>
        <v/>
      </c>
      <c r="AE129" s="61" t="str" cm="1">
        <f t="array" aca="1" ref="AE129" ca="1">IFERROR(IF(INDIRECT(ADDRESS($Z129,COLUMN(),4,1,"Monitoraggio"))="","",INDIRECT(ADDRESS($Z129,COLUMN(),4,1,"Monitoraggio"))),"")</f>
        <v/>
      </c>
      <c r="AF129" s="116" t="str" cm="1">
        <f t="array" aca="1" ref="AF129" ca="1">IFERROR(IF(INDIRECT(ADDRESS($Z129,COLUMN(),4,1,"Monitoraggio"))="","",INDIRECT(ADDRESS($Z129,COLUMN(),4,1,"Monitoraggio"))),"")</f>
        <v/>
      </c>
      <c r="AG129" s="61" t="str" cm="1">
        <f t="array" aca="1" ref="AG129" ca="1">IFERROR(IF(INDIRECT(ADDRESS($Z129,COLUMN(),4,1,"Monitoraggio"))="","",INDIRECT(ADDRESS($Z129,COLUMN(),4,1,"Monitoraggio"))),"")</f>
        <v/>
      </c>
      <c r="AH129" s="116" t="str" cm="1">
        <f t="array" aca="1" ref="AH129" ca="1">IFERROR(IF(INDIRECT(ADDRESS($Z129,COLUMN(),4,1,"Monitoraggio"))="","",INDIRECT(ADDRESS($Z129,COLUMN(),4,1,"Monitoraggio"))),"")</f>
        <v/>
      </c>
      <c r="AI129" s="114" t="str" cm="1">
        <f t="array" aca="1" ref="AI129" ca="1">IFERROR(IF(INDIRECT(ADDRESS($Z129,COLUMN(),4,1,"Monitoraggio"))="","",INDIRECT(ADDRESS($Z129,COLUMN(),4,1,"Monitoraggio"))),"")</f>
        <v/>
      </c>
      <c r="AJ129" s="118" t="str" cm="1">
        <f t="array" aca="1" ref="AJ129" ca="1">IFERROR(IF(INDIRECT(ADDRESS($Z129,COLUMN(),4,1,"Monitoraggio"))="","",INDIRECT(ADDRESS($Z129,COLUMN(),4,1,"Monitoraggio"))),"")</f>
        <v/>
      </c>
      <c r="AK129" s="119" t="str" cm="1">
        <f t="array" aca="1" ref="AK129" ca="1">IFERROR(IF(INDIRECT(ADDRESS($Z129,COLUMN(),4,1,"Monitoraggio"))="","",INDIRECT(ADDRESS($Z129,COLUMN(),4,1,"Monitoraggio"))),"")</f>
        <v/>
      </c>
      <c r="AL129" s="79" t="str" cm="1">
        <f t="array" aca="1" ref="AL129" ca="1">IFERROR(IF(INDIRECT(ADDRESS($Z129,COLUMN(),4,1,"Monitoraggio"))="","",INDIRECT(ADDRESS($Z129,COLUMN(),4,1,"Monitoraggio"))),"")</f>
        <v/>
      </c>
      <c r="AM129" s="77" t="str" cm="1">
        <f t="array" aca="1" ref="AM129" ca="1">IFERROR(IF(INDIRECT(ADDRESS($Z129,COLUMN(),4,1,"Monitoraggio"))="","",INDIRECT(ADDRESS($Z129,COLUMN(),4,1,"Monitoraggio"))),"")</f>
        <v/>
      </c>
      <c r="AN129" s="79" t="str" cm="1">
        <f t="array" aca="1" ref="AN129" ca="1">IFERROR(IF(INDIRECT(ADDRESS($Z129,COLUMN(),4,1,"Monitoraggio"))="","",INDIRECT(ADDRESS($Z129,COLUMN(),4,1,"Monitoraggio"))),"")</f>
        <v/>
      </c>
      <c r="AO129" s="79" t="str" cm="1">
        <f t="array" aca="1" ref="AO129" ca="1">IFERROR(IF(INDIRECT(ADDRESS($Z129,COLUMN(),4,1,"Monitoraggio"))="","",INDIRECT(ADDRESS($Z129,COLUMN(),4,1,"Monitoraggio"))),"")</f>
        <v/>
      </c>
      <c r="AP129" s="79" t="str" cm="1">
        <f t="array" aca="1" ref="AP129" ca="1">IFERROR(IF(INDIRECT(ADDRESS($Z129,COLUMN(),4,1,"Monitoraggio"))="","",INDIRECT(ADDRESS($Z129,COLUMN(),4,1,"Monitoraggio"))),"")</f>
        <v/>
      </c>
      <c r="AQ129" s="81" t="str" cm="1">
        <f t="array" aca="1" ref="AQ129" ca="1">IFERROR(IF(INDIRECT(ADDRESS($Z129,COLUMN(),4,1,"Monitoraggio"))="","",INDIRECT(ADDRESS($Z129,COLUMN(),4,1,"Monitoraggio"))),"")</f>
        <v/>
      </c>
      <c r="AR129" s="122" t="str" cm="1">
        <f t="array" aca="1" ref="AR129" ca="1">IFERROR(IF(INDIRECT(ADDRESS($Z129,COLUMN(),4,1,"Monitoraggio"))="","",INDIRECT(ADDRESS($Z129,COLUMN(),4,1,"Monitoraggio"))),"")</f>
        <v/>
      </c>
      <c r="AS129" s="118" t="str" cm="1">
        <f t="array" aca="1" ref="AS129" ca="1">IFERROR(IF(INDIRECT(ADDRESS($Z129,COLUMN(),4,1,"Monitoraggio"))="","",INDIRECT(ADDRESS($Z129,COLUMN(),4,1,"Monitoraggio"))),"")</f>
        <v/>
      </c>
      <c r="AT129" s="119" t="str" cm="1">
        <f t="array" aca="1" ref="AT129" ca="1">IFERROR(IF(INDIRECT(ADDRESS($Z129,COLUMN(),4,1,"Monitoraggio"))="","",INDIRECT(ADDRESS($Z129,COLUMN(),4,1,"Monitoraggio"))),"")</f>
        <v/>
      </c>
      <c r="AU129" s="79" t="str" cm="1">
        <f t="array" aca="1" ref="AU129" ca="1">IFERROR(IF(INDIRECT(ADDRESS($Z129,COLUMN(),4,1,"Monitoraggio"))="","",INDIRECT(ADDRESS($Z129,COLUMN(),4,1,"Monitoraggio"))),"")</f>
        <v/>
      </c>
      <c r="AV129" s="119" t="str" cm="1">
        <f t="array" aca="1" ref="AV129" ca="1">IFERROR(IF(INDIRECT(ADDRESS($Z129,COLUMN(),4,1,"Monitoraggio"))="","",INDIRECT(ADDRESS($Z129,COLUMN(),4,1,"Monitoraggio"))),"")</f>
        <v/>
      </c>
      <c r="AW129" s="124" t="str" cm="1">
        <f t="array" aca="1" ref="AW129" ca="1">IFERROR(IF(INDIRECT(ADDRESS($Z129,COLUMN(),4,1,"Monitoraggio"))="","",INDIRECT(ADDRESS($Z129,COLUMN(),4,1,"Monitoraggio"))),"")</f>
        <v/>
      </c>
      <c r="AX129" s="62" t="str" cm="1">
        <f t="array" aca="1" ref="AX129" ca="1">IFERROR(IF(INDIRECT(ADDRESS($Z129,COLUMN(),4,1,"Monitoraggio"))="","",INDIRECT(ADDRESS($Z129,COLUMN(),4,1,"Monitoraggio"))),"")</f>
        <v/>
      </c>
      <c r="AY129" s="79" t="str" cm="1">
        <f t="array" aca="1" ref="AY129" ca="1">IFERROR(IF(INDIRECT(ADDRESS($Z129,COLUMN(),4,1,"Monitoraggio"))="","",INDIRECT(ADDRESS($Z129,COLUMN(),4,1,"Monitoraggio"))),"")</f>
        <v/>
      </c>
      <c r="AZ129" s="84" t="str" cm="1">
        <f t="array" aca="1" ref="AZ129" ca="1">IFERROR(IF(INDIRECT(ADDRESS($Z129,COLUMN(),4,1,"Monitoraggio"))="","",INDIRECT(ADDRESS($Z129,COLUMN(),4,1,"Monitoraggio"))),"")</f>
        <v/>
      </c>
      <c r="BA129" s="81" t="str" cm="1">
        <f t="array" aca="1" ref="BA129" ca="1">IFERROR(IF(INDIRECT(ADDRESS($Z129,COLUMN(),4,1,"Monitoraggio"))="","",INDIRECT(ADDRESS($Z129,COLUMN(),4,1,"Monitoraggio"))),"")</f>
        <v/>
      </c>
      <c r="BB129" s="86" t="str" cm="1">
        <f t="array" aca="1" ref="BB129" ca="1">IFERROR(IF(INDIRECT(ADDRESS($Z129,COLUMN(),4,1,"Monitoraggio"))="","",INDIRECT(ADDRESS($Z129,COLUMN(),4,1,"Monitoraggio"))),"")</f>
        <v/>
      </c>
      <c r="BC129" s="79" t="str" cm="1">
        <f t="array" aca="1" ref="BC129" ca="1">IFERROR(IF(INDIRECT(ADDRESS($Z129,COLUMN(),4,1,"Monitoraggio"))="","",INDIRECT(ADDRESS($Z129,COLUMN(),4,1,"Monitoraggio"))),"")</f>
        <v/>
      </c>
      <c r="BD129" s="79" t="str" cm="1">
        <f t="array" aca="1" ref="BD129" ca="1">IFERROR(IF(INDIRECT(ADDRESS($Z129,COLUMN(),4,1,"Monitoraggio"))="","",INDIRECT(ADDRESS($Z129,COLUMN(),4,1,"Monitoraggio"))),"")</f>
        <v/>
      </c>
      <c r="BE129" s="79" t="str" cm="1">
        <f t="array" aca="1" ref="BE129" ca="1">IFERROR(IF(INDIRECT(ADDRESS($Z129,COLUMN(),4,1,"Monitoraggio"))="","",INDIRECT(ADDRESS($Z129,COLUMN(),4,1,"Monitoraggio"))),"")</f>
        <v/>
      </c>
      <c r="BF129" s="79" t="str" cm="1">
        <f t="array" aca="1" ref="BF129" ca="1">IFERROR(IF(INDIRECT(ADDRESS($Z129,COLUMN(),4,1,"Monitoraggio"))="","",INDIRECT(ADDRESS($Z129,COLUMN(),4,1,"Monitoraggio"))),"")</f>
        <v/>
      </c>
      <c r="BG129" s="114" t="str" cm="1">
        <f t="array" aca="1" ref="BG129" ca="1">IFERROR(IF(INDIRECT(ADDRESS($Z129,COLUMN(),4,1,"Monitoraggio"))="","",INDIRECT(ADDRESS($Z129,COLUMN(),4,1,"Monitoraggio"))),"")</f>
        <v/>
      </c>
      <c r="BH129" s="48" t="str" cm="1">
        <f t="array" aca="1" ref="BH129" ca="1">IFERROR(IF(INDIRECT(ADDRESS($Z129,COLUMN(),4,1,"Monitoraggio"))="","",INDIRECT(ADDRESS($Z129,COLUMN(),4,1,"Monitoraggio"))),"")</f>
        <v/>
      </c>
      <c r="BI129" s="84" t="str" cm="1">
        <f t="array" aca="1" ref="BI129" ca="1">IFERROR(IF(INDIRECT(ADDRESS($Z129,COLUMN(),4,1,"Monitoraggio"))="","",INDIRECT(ADDRESS($Z129,COLUMN(),4,1,"Monitoraggio"))),"")</f>
        <v/>
      </c>
      <c r="BJ129" s="81" t="str" cm="1">
        <f t="array" aca="1" ref="BJ129" ca="1">IFERROR(IF(INDIRECT(ADDRESS($Z129,COLUMN(),4,1,"Monitoraggio"))="","",INDIRECT(ADDRESS($Z129,COLUMN(),4,1,"Monitoraggio"))),"")</f>
        <v/>
      </c>
    </row>
    <row r="130" spans="26:62" x14ac:dyDescent="0.2">
      <c r="Z130" s="132" t="str">
        <f>IFERROR(MATCH(ROW()-9,Monitoraggio!Z$1:Z$1000,0),"")</f>
        <v/>
      </c>
      <c r="AA130" s="60" t="str" cm="1">
        <f t="array" aca="1" ref="AA130" ca="1">IFERROR(IF(INDIRECT(ADDRESS($Z130,COLUMN(),4,1,"Monitoraggio"))="","",INDIRECT(ADDRESS($Z130,COLUMN(),4,1,"Monitoraggio"))),"")</f>
        <v/>
      </c>
      <c r="AB130" s="114" t="str" cm="1">
        <f t="array" aca="1" ref="AB130" ca="1">IFERROR(IF(INDIRECT(ADDRESS($Z130,COLUMN(),4,1,"Monitoraggio"))="","",INDIRECT(ADDRESS($Z130,COLUMN(),4,1,"Monitoraggio"))),"")</f>
        <v/>
      </c>
      <c r="AC130" s="114" t="str" cm="1">
        <f t="array" aca="1" ref="AC130" ca="1">IFERROR(IF(INDIRECT(ADDRESS($Z130,COLUMN(),4,1,"Monitoraggio"))="","",INDIRECT(ADDRESS($Z130,COLUMN(),4,1,"Monitoraggio"))),"")</f>
        <v/>
      </c>
      <c r="AD130" s="48" t="str" cm="1">
        <f t="array" aca="1" ref="AD130" ca="1">IFERROR(IF(INDIRECT(ADDRESS($Z130,COLUMN(),4,1,"Monitoraggio"))="","",INDIRECT(ADDRESS($Z130,COLUMN(),4,1,"Monitoraggio"))),"")</f>
        <v/>
      </c>
      <c r="AE130" s="61" t="str" cm="1">
        <f t="array" aca="1" ref="AE130" ca="1">IFERROR(IF(INDIRECT(ADDRESS($Z130,COLUMN(),4,1,"Monitoraggio"))="","",INDIRECT(ADDRESS($Z130,COLUMN(),4,1,"Monitoraggio"))),"")</f>
        <v/>
      </c>
      <c r="AF130" s="116" t="str" cm="1">
        <f t="array" aca="1" ref="AF130" ca="1">IFERROR(IF(INDIRECT(ADDRESS($Z130,COLUMN(),4,1,"Monitoraggio"))="","",INDIRECT(ADDRESS($Z130,COLUMN(),4,1,"Monitoraggio"))),"")</f>
        <v/>
      </c>
      <c r="AG130" s="61" t="str" cm="1">
        <f t="array" aca="1" ref="AG130" ca="1">IFERROR(IF(INDIRECT(ADDRESS($Z130,COLUMN(),4,1,"Monitoraggio"))="","",INDIRECT(ADDRESS($Z130,COLUMN(),4,1,"Monitoraggio"))),"")</f>
        <v/>
      </c>
      <c r="AH130" s="116" t="str" cm="1">
        <f t="array" aca="1" ref="AH130" ca="1">IFERROR(IF(INDIRECT(ADDRESS($Z130,COLUMN(),4,1,"Monitoraggio"))="","",INDIRECT(ADDRESS($Z130,COLUMN(),4,1,"Monitoraggio"))),"")</f>
        <v/>
      </c>
      <c r="AI130" s="114" t="str" cm="1">
        <f t="array" aca="1" ref="AI130" ca="1">IFERROR(IF(INDIRECT(ADDRESS($Z130,COLUMN(),4,1,"Monitoraggio"))="","",INDIRECT(ADDRESS($Z130,COLUMN(),4,1,"Monitoraggio"))),"")</f>
        <v/>
      </c>
      <c r="AJ130" s="118" t="str" cm="1">
        <f t="array" aca="1" ref="AJ130" ca="1">IFERROR(IF(INDIRECT(ADDRESS($Z130,COLUMN(),4,1,"Monitoraggio"))="","",INDIRECT(ADDRESS($Z130,COLUMN(),4,1,"Monitoraggio"))),"")</f>
        <v/>
      </c>
      <c r="AK130" s="119" t="str" cm="1">
        <f t="array" aca="1" ref="AK130" ca="1">IFERROR(IF(INDIRECT(ADDRESS($Z130,COLUMN(),4,1,"Monitoraggio"))="","",INDIRECT(ADDRESS($Z130,COLUMN(),4,1,"Monitoraggio"))),"")</f>
        <v/>
      </c>
      <c r="AL130" s="79" t="str" cm="1">
        <f t="array" aca="1" ref="AL130" ca="1">IFERROR(IF(INDIRECT(ADDRESS($Z130,COLUMN(),4,1,"Monitoraggio"))="","",INDIRECT(ADDRESS($Z130,COLUMN(),4,1,"Monitoraggio"))),"")</f>
        <v/>
      </c>
      <c r="AM130" s="77" t="str" cm="1">
        <f t="array" aca="1" ref="AM130" ca="1">IFERROR(IF(INDIRECT(ADDRESS($Z130,COLUMN(),4,1,"Monitoraggio"))="","",INDIRECT(ADDRESS($Z130,COLUMN(),4,1,"Monitoraggio"))),"")</f>
        <v/>
      </c>
      <c r="AN130" s="79" t="str" cm="1">
        <f t="array" aca="1" ref="AN130" ca="1">IFERROR(IF(INDIRECT(ADDRESS($Z130,COLUMN(),4,1,"Monitoraggio"))="","",INDIRECT(ADDRESS($Z130,COLUMN(),4,1,"Monitoraggio"))),"")</f>
        <v/>
      </c>
      <c r="AO130" s="79" t="str" cm="1">
        <f t="array" aca="1" ref="AO130" ca="1">IFERROR(IF(INDIRECT(ADDRESS($Z130,COLUMN(),4,1,"Monitoraggio"))="","",INDIRECT(ADDRESS($Z130,COLUMN(),4,1,"Monitoraggio"))),"")</f>
        <v/>
      </c>
      <c r="AP130" s="79" t="str" cm="1">
        <f t="array" aca="1" ref="AP130" ca="1">IFERROR(IF(INDIRECT(ADDRESS($Z130,COLUMN(),4,1,"Monitoraggio"))="","",INDIRECT(ADDRESS($Z130,COLUMN(),4,1,"Monitoraggio"))),"")</f>
        <v/>
      </c>
      <c r="AQ130" s="81" t="str" cm="1">
        <f t="array" aca="1" ref="AQ130" ca="1">IFERROR(IF(INDIRECT(ADDRESS($Z130,COLUMN(),4,1,"Monitoraggio"))="","",INDIRECT(ADDRESS($Z130,COLUMN(),4,1,"Monitoraggio"))),"")</f>
        <v/>
      </c>
      <c r="AR130" s="122" t="str" cm="1">
        <f t="array" aca="1" ref="AR130" ca="1">IFERROR(IF(INDIRECT(ADDRESS($Z130,COLUMN(),4,1,"Monitoraggio"))="","",INDIRECT(ADDRESS($Z130,COLUMN(),4,1,"Monitoraggio"))),"")</f>
        <v/>
      </c>
      <c r="AS130" s="118" t="str" cm="1">
        <f t="array" aca="1" ref="AS130" ca="1">IFERROR(IF(INDIRECT(ADDRESS($Z130,COLUMN(),4,1,"Monitoraggio"))="","",INDIRECT(ADDRESS($Z130,COLUMN(),4,1,"Monitoraggio"))),"")</f>
        <v/>
      </c>
      <c r="AT130" s="119" t="str" cm="1">
        <f t="array" aca="1" ref="AT130" ca="1">IFERROR(IF(INDIRECT(ADDRESS($Z130,COLUMN(),4,1,"Monitoraggio"))="","",INDIRECT(ADDRESS($Z130,COLUMN(),4,1,"Monitoraggio"))),"")</f>
        <v/>
      </c>
      <c r="AU130" s="79" t="str" cm="1">
        <f t="array" aca="1" ref="AU130" ca="1">IFERROR(IF(INDIRECT(ADDRESS($Z130,COLUMN(),4,1,"Monitoraggio"))="","",INDIRECT(ADDRESS($Z130,COLUMN(),4,1,"Monitoraggio"))),"")</f>
        <v/>
      </c>
      <c r="AV130" s="119" t="str" cm="1">
        <f t="array" aca="1" ref="AV130" ca="1">IFERROR(IF(INDIRECT(ADDRESS($Z130,COLUMN(),4,1,"Monitoraggio"))="","",INDIRECT(ADDRESS($Z130,COLUMN(),4,1,"Monitoraggio"))),"")</f>
        <v/>
      </c>
      <c r="AW130" s="124" t="str" cm="1">
        <f t="array" aca="1" ref="AW130" ca="1">IFERROR(IF(INDIRECT(ADDRESS($Z130,COLUMN(),4,1,"Monitoraggio"))="","",INDIRECT(ADDRESS($Z130,COLUMN(),4,1,"Monitoraggio"))),"")</f>
        <v/>
      </c>
      <c r="AX130" s="62" t="str" cm="1">
        <f t="array" aca="1" ref="AX130" ca="1">IFERROR(IF(INDIRECT(ADDRESS($Z130,COLUMN(),4,1,"Monitoraggio"))="","",INDIRECT(ADDRESS($Z130,COLUMN(),4,1,"Monitoraggio"))),"")</f>
        <v/>
      </c>
      <c r="AY130" s="79" t="str" cm="1">
        <f t="array" aca="1" ref="AY130" ca="1">IFERROR(IF(INDIRECT(ADDRESS($Z130,COLUMN(),4,1,"Monitoraggio"))="","",INDIRECT(ADDRESS($Z130,COLUMN(),4,1,"Monitoraggio"))),"")</f>
        <v/>
      </c>
      <c r="AZ130" s="84" t="str" cm="1">
        <f t="array" aca="1" ref="AZ130" ca="1">IFERROR(IF(INDIRECT(ADDRESS($Z130,COLUMN(),4,1,"Monitoraggio"))="","",INDIRECT(ADDRESS($Z130,COLUMN(),4,1,"Monitoraggio"))),"")</f>
        <v/>
      </c>
      <c r="BA130" s="81" t="str" cm="1">
        <f t="array" aca="1" ref="BA130" ca="1">IFERROR(IF(INDIRECT(ADDRESS($Z130,COLUMN(),4,1,"Monitoraggio"))="","",INDIRECT(ADDRESS($Z130,COLUMN(),4,1,"Monitoraggio"))),"")</f>
        <v/>
      </c>
      <c r="BB130" s="86" t="str" cm="1">
        <f t="array" aca="1" ref="BB130" ca="1">IFERROR(IF(INDIRECT(ADDRESS($Z130,COLUMN(),4,1,"Monitoraggio"))="","",INDIRECT(ADDRESS($Z130,COLUMN(),4,1,"Monitoraggio"))),"")</f>
        <v/>
      </c>
      <c r="BC130" s="79" t="str" cm="1">
        <f t="array" aca="1" ref="BC130" ca="1">IFERROR(IF(INDIRECT(ADDRESS($Z130,COLUMN(),4,1,"Monitoraggio"))="","",INDIRECT(ADDRESS($Z130,COLUMN(),4,1,"Monitoraggio"))),"")</f>
        <v/>
      </c>
      <c r="BD130" s="79" t="str" cm="1">
        <f t="array" aca="1" ref="BD130" ca="1">IFERROR(IF(INDIRECT(ADDRESS($Z130,COLUMN(),4,1,"Monitoraggio"))="","",INDIRECT(ADDRESS($Z130,COLUMN(),4,1,"Monitoraggio"))),"")</f>
        <v/>
      </c>
      <c r="BE130" s="79" t="str" cm="1">
        <f t="array" aca="1" ref="BE130" ca="1">IFERROR(IF(INDIRECT(ADDRESS($Z130,COLUMN(),4,1,"Monitoraggio"))="","",INDIRECT(ADDRESS($Z130,COLUMN(),4,1,"Monitoraggio"))),"")</f>
        <v/>
      </c>
      <c r="BF130" s="79" t="str" cm="1">
        <f t="array" aca="1" ref="BF130" ca="1">IFERROR(IF(INDIRECT(ADDRESS($Z130,COLUMN(),4,1,"Monitoraggio"))="","",INDIRECT(ADDRESS($Z130,COLUMN(),4,1,"Monitoraggio"))),"")</f>
        <v/>
      </c>
      <c r="BG130" s="114" t="str" cm="1">
        <f t="array" aca="1" ref="BG130" ca="1">IFERROR(IF(INDIRECT(ADDRESS($Z130,COLUMN(),4,1,"Monitoraggio"))="","",INDIRECT(ADDRESS($Z130,COLUMN(),4,1,"Monitoraggio"))),"")</f>
        <v/>
      </c>
      <c r="BH130" s="48" t="str" cm="1">
        <f t="array" aca="1" ref="BH130" ca="1">IFERROR(IF(INDIRECT(ADDRESS($Z130,COLUMN(),4,1,"Monitoraggio"))="","",INDIRECT(ADDRESS($Z130,COLUMN(),4,1,"Monitoraggio"))),"")</f>
        <v/>
      </c>
      <c r="BI130" s="84" t="str" cm="1">
        <f t="array" aca="1" ref="BI130" ca="1">IFERROR(IF(INDIRECT(ADDRESS($Z130,COLUMN(),4,1,"Monitoraggio"))="","",INDIRECT(ADDRESS($Z130,COLUMN(),4,1,"Monitoraggio"))),"")</f>
        <v/>
      </c>
      <c r="BJ130" s="81" t="str" cm="1">
        <f t="array" aca="1" ref="BJ130" ca="1">IFERROR(IF(INDIRECT(ADDRESS($Z130,COLUMN(),4,1,"Monitoraggio"))="","",INDIRECT(ADDRESS($Z130,COLUMN(),4,1,"Monitoraggio"))),"")</f>
        <v/>
      </c>
    </row>
    <row r="131" spans="26:62" x14ac:dyDescent="0.2">
      <c r="Z131" s="132" t="str">
        <f>IFERROR(MATCH(ROW()-9,Monitoraggio!Z$1:Z$1000,0),"")</f>
        <v/>
      </c>
      <c r="AA131" s="60" t="str" cm="1">
        <f t="array" aca="1" ref="AA131" ca="1">IFERROR(IF(INDIRECT(ADDRESS($Z131,COLUMN(),4,1,"Monitoraggio"))="","",INDIRECT(ADDRESS($Z131,COLUMN(),4,1,"Monitoraggio"))),"")</f>
        <v/>
      </c>
      <c r="AB131" s="114" t="str" cm="1">
        <f t="array" aca="1" ref="AB131" ca="1">IFERROR(IF(INDIRECT(ADDRESS($Z131,COLUMN(),4,1,"Monitoraggio"))="","",INDIRECT(ADDRESS($Z131,COLUMN(),4,1,"Monitoraggio"))),"")</f>
        <v/>
      </c>
      <c r="AC131" s="114" t="str" cm="1">
        <f t="array" aca="1" ref="AC131" ca="1">IFERROR(IF(INDIRECT(ADDRESS($Z131,COLUMN(),4,1,"Monitoraggio"))="","",INDIRECT(ADDRESS($Z131,COLUMN(),4,1,"Monitoraggio"))),"")</f>
        <v/>
      </c>
      <c r="AD131" s="48" t="str" cm="1">
        <f t="array" aca="1" ref="AD131" ca="1">IFERROR(IF(INDIRECT(ADDRESS($Z131,COLUMN(),4,1,"Monitoraggio"))="","",INDIRECT(ADDRESS($Z131,COLUMN(),4,1,"Monitoraggio"))),"")</f>
        <v/>
      </c>
      <c r="AE131" s="61" t="str" cm="1">
        <f t="array" aca="1" ref="AE131" ca="1">IFERROR(IF(INDIRECT(ADDRESS($Z131,COLUMN(),4,1,"Monitoraggio"))="","",INDIRECT(ADDRESS($Z131,COLUMN(),4,1,"Monitoraggio"))),"")</f>
        <v/>
      </c>
      <c r="AF131" s="116" t="str" cm="1">
        <f t="array" aca="1" ref="AF131" ca="1">IFERROR(IF(INDIRECT(ADDRESS($Z131,COLUMN(),4,1,"Monitoraggio"))="","",INDIRECT(ADDRESS($Z131,COLUMN(),4,1,"Monitoraggio"))),"")</f>
        <v/>
      </c>
      <c r="AG131" s="61" t="str" cm="1">
        <f t="array" aca="1" ref="AG131" ca="1">IFERROR(IF(INDIRECT(ADDRESS($Z131,COLUMN(),4,1,"Monitoraggio"))="","",INDIRECT(ADDRESS($Z131,COLUMN(),4,1,"Monitoraggio"))),"")</f>
        <v/>
      </c>
      <c r="AH131" s="116" t="str" cm="1">
        <f t="array" aca="1" ref="AH131" ca="1">IFERROR(IF(INDIRECT(ADDRESS($Z131,COLUMN(),4,1,"Monitoraggio"))="","",INDIRECT(ADDRESS($Z131,COLUMN(),4,1,"Monitoraggio"))),"")</f>
        <v/>
      </c>
      <c r="AI131" s="114" t="str" cm="1">
        <f t="array" aca="1" ref="AI131" ca="1">IFERROR(IF(INDIRECT(ADDRESS($Z131,COLUMN(),4,1,"Monitoraggio"))="","",INDIRECT(ADDRESS($Z131,COLUMN(),4,1,"Monitoraggio"))),"")</f>
        <v/>
      </c>
      <c r="AJ131" s="118" t="str" cm="1">
        <f t="array" aca="1" ref="AJ131" ca="1">IFERROR(IF(INDIRECT(ADDRESS($Z131,COLUMN(),4,1,"Monitoraggio"))="","",INDIRECT(ADDRESS($Z131,COLUMN(),4,1,"Monitoraggio"))),"")</f>
        <v/>
      </c>
      <c r="AK131" s="119" t="str" cm="1">
        <f t="array" aca="1" ref="AK131" ca="1">IFERROR(IF(INDIRECT(ADDRESS($Z131,COLUMN(),4,1,"Monitoraggio"))="","",INDIRECT(ADDRESS($Z131,COLUMN(),4,1,"Monitoraggio"))),"")</f>
        <v/>
      </c>
      <c r="AL131" s="79" t="str" cm="1">
        <f t="array" aca="1" ref="AL131" ca="1">IFERROR(IF(INDIRECT(ADDRESS($Z131,COLUMN(),4,1,"Monitoraggio"))="","",INDIRECT(ADDRESS($Z131,COLUMN(),4,1,"Monitoraggio"))),"")</f>
        <v/>
      </c>
      <c r="AM131" s="77" t="str" cm="1">
        <f t="array" aca="1" ref="AM131" ca="1">IFERROR(IF(INDIRECT(ADDRESS($Z131,COLUMN(),4,1,"Monitoraggio"))="","",INDIRECT(ADDRESS($Z131,COLUMN(),4,1,"Monitoraggio"))),"")</f>
        <v/>
      </c>
      <c r="AN131" s="79" t="str" cm="1">
        <f t="array" aca="1" ref="AN131" ca="1">IFERROR(IF(INDIRECT(ADDRESS($Z131,COLUMN(),4,1,"Monitoraggio"))="","",INDIRECT(ADDRESS($Z131,COLUMN(),4,1,"Monitoraggio"))),"")</f>
        <v/>
      </c>
      <c r="AO131" s="79" t="str" cm="1">
        <f t="array" aca="1" ref="AO131" ca="1">IFERROR(IF(INDIRECT(ADDRESS($Z131,COLUMN(),4,1,"Monitoraggio"))="","",INDIRECT(ADDRESS($Z131,COLUMN(),4,1,"Monitoraggio"))),"")</f>
        <v/>
      </c>
      <c r="AP131" s="79" t="str" cm="1">
        <f t="array" aca="1" ref="AP131" ca="1">IFERROR(IF(INDIRECT(ADDRESS($Z131,COLUMN(),4,1,"Monitoraggio"))="","",INDIRECT(ADDRESS($Z131,COLUMN(),4,1,"Monitoraggio"))),"")</f>
        <v/>
      </c>
      <c r="AQ131" s="81" t="str" cm="1">
        <f t="array" aca="1" ref="AQ131" ca="1">IFERROR(IF(INDIRECT(ADDRESS($Z131,COLUMN(),4,1,"Monitoraggio"))="","",INDIRECT(ADDRESS($Z131,COLUMN(),4,1,"Monitoraggio"))),"")</f>
        <v/>
      </c>
      <c r="AR131" s="122" t="str" cm="1">
        <f t="array" aca="1" ref="AR131" ca="1">IFERROR(IF(INDIRECT(ADDRESS($Z131,COLUMN(),4,1,"Monitoraggio"))="","",INDIRECT(ADDRESS($Z131,COLUMN(),4,1,"Monitoraggio"))),"")</f>
        <v/>
      </c>
      <c r="AS131" s="118" t="str" cm="1">
        <f t="array" aca="1" ref="AS131" ca="1">IFERROR(IF(INDIRECT(ADDRESS($Z131,COLUMN(),4,1,"Monitoraggio"))="","",INDIRECT(ADDRESS($Z131,COLUMN(),4,1,"Monitoraggio"))),"")</f>
        <v/>
      </c>
      <c r="AT131" s="119" t="str" cm="1">
        <f t="array" aca="1" ref="AT131" ca="1">IFERROR(IF(INDIRECT(ADDRESS($Z131,COLUMN(),4,1,"Monitoraggio"))="","",INDIRECT(ADDRESS($Z131,COLUMN(),4,1,"Monitoraggio"))),"")</f>
        <v/>
      </c>
      <c r="AU131" s="79" t="str" cm="1">
        <f t="array" aca="1" ref="AU131" ca="1">IFERROR(IF(INDIRECT(ADDRESS($Z131,COLUMN(),4,1,"Monitoraggio"))="","",INDIRECT(ADDRESS($Z131,COLUMN(),4,1,"Monitoraggio"))),"")</f>
        <v/>
      </c>
      <c r="AV131" s="119" t="str" cm="1">
        <f t="array" aca="1" ref="AV131" ca="1">IFERROR(IF(INDIRECT(ADDRESS($Z131,COLUMN(),4,1,"Monitoraggio"))="","",INDIRECT(ADDRESS($Z131,COLUMN(),4,1,"Monitoraggio"))),"")</f>
        <v/>
      </c>
      <c r="AW131" s="124" t="str" cm="1">
        <f t="array" aca="1" ref="AW131" ca="1">IFERROR(IF(INDIRECT(ADDRESS($Z131,COLUMN(),4,1,"Monitoraggio"))="","",INDIRECT(ADDRESS($Z131,COLUMN(),4,1,"Monitoraggio"))),"")</f>
        <v/>
      </c>
      <c r="AX131" s="62" t="str" cm="1">
        <f t="array" aca="1" ref="AX131" ca="1">IFERROR(IF(INDIRECT(ADDRESS($Z131,COLUMN(),4,1,"Monitoraggio"))="","",INDIRECT(ADDRESS($Z131,COLUMN(),4,1,"Monitoraggio"))),"")</f>
        <v/>
      </c>
      <c r="AY131" s="79" t="str" cm="1">
        <f t="array" aca="1" ref="AY131" ca="1">IFERROR(IF(INDIRECT(ADDRESS($Z131,COLUMN(),4,1,"Monitoraggio"))="","",INDIRECT(ADDRESS($Z131,COLUMN(),4,1,"Monitoraggio"))),"")</f>
        <v/>
      </c>
      <c r="AZ131" s="84" t="str" cm="1">
        <f t="array" aca="1" ref="AZ131" ca="1">IFERROR(IF(INDIRECT(ADDRESS($Z131,COLUMN(),4,1,"Monitoraggio"))="","",INDIRECT(ADDRESS($Z131,COLUMN(),4,1,"Monitoraggio"))),"")</f>
        <v/>
      </c>
      <c r="BA131" s="81" t="str" cm="1">
        <f t="array" aca="1" ref="BA131" ca="1">IFERROR(IF(INDIRECT(ADDRESS($Z131,COLUMN(),4,1,"Monitoraggio"))="","",INDIRECT(ADDRESS($Z131,COLUMN(),4,1,"Monitoraggio"))),"")</f>
        <v/>
      </c>
      <c r="BB131" s="86" t="str" cm="1">
        <f t="array" aca="1" ref="BB131" ca="1">IFERROR(IF(INDIRECT(ADDRESS($Z131,COLUMN(),4,1,"Monitoraggio"))="","",INDIRECT(ADDRESS($Z131,COLUMN(),4,1,"Monitoraggio"))),"")</f>
        <v/>
      </c>
      <c r="BC131" s="79" t="str" cm="1">
        <f t="array" aca="1" ref="BC131" ca="1">IFERROR(IF(INDIRECT(ADDRESS($Z131,COLUMN(),4,1,"Monitoraggio"))="","",INDIRECT(ADDRESS($Z131,COLUMN(),4,1,"Monitoraggio"))),"")</f>
        <v/>
      </c>
      <c r="BD131" s="79" t="str" cm="1">
        <f t="array" aca="1" ref="BD131" ca="1">IFERROR(IF(INDIRECT(ADDRESS($Z131,COLUMN(),4,1,"Monitoraggio"))="","",INDIRECT(ADDRESS($Z131,COLUMN(),4,1,"Monitoraggio"))),"")</f>
        <v/>
      </c>
      <c r="BE131" s="79" t="str" cm="1">
        <f t="array" aca="1" ref="BE131" ca="1">IFERROR(IF(INDIRECT(ADDRESS($Z131,COLUMN(),4,1,"Monitoraggio"))="","",INDIRECT(ADDRESS($Z131,COLUMN(),4,1,"Monitoraggio"))),"")</f>
        <v/>
      </c>
      <c r="BF131" s="79" t="str" cm="1">
        <f t="array" aca="1" ref="BF131" ca="1">IFERROR(IF(INDIRECT(ADDRESS($Z131,COLUMN(),4,1,"Monitoraggio"))="","",INDIRECT(ADDRESS($Z131,COLUMN(),4,1,"Monitoraggio"))),"")</f>
        <v/>
      </c>
      <c r="BG131" s="114" t="str" cm="1">
        <f t="array" aca="1" ref="BG131" ca="1">IFERROR(IF(INDIRECT(ADDRESS($Z131,COLUMN(),4,1,"Monitoraggio"))="","",INDIRECT(ADDRESS($Z131,COLUMN(),4,1,"Monitoraggio"))),"")</f>
        <v/>
      </c>
      <c r="BH131" s="48" t="str" cm="1">
        <f t="array" aca="1" ref="BH131" ca="1">IFERROR(IF(INDIRECT(ADDRESS($Z131,COLUMN(),4,1,"Monitoraggio"))="","",INDIRECT(ADDRESS($Z131,COLUMN(),4,1,"Monitoraggio"))),"")</f>
        <v/>
      </c>
      <c r="BI131" s="84" t="str" cm="1">
        <f t="array" aca="1" ref="BI131" ca="1">IFERROR(IF(INDIRECT(ADDRESS($Z131,COLUMN(),4,1,"Monitoraggio"))="","",INDIRECT(ADDRESS($Z131,COLUMN(),4,1,"Monitoraggio"))),"")</f>
        <v/>
      </c>
      <c r="BJ131" s="81" t="str" cm="1">
        <f t="array" aca="1" ref="BJ131" ca="1">IFERROR(IF(INDIRECT(ADDRESS($Z131,COLUMN(),4,1,"Monitoraggio"))="","",INDIRECT(ADDRESS($Z131,COLUMN(),4,1,"Monitoraggio"))),"")</f>
        <v/>
      </c>
    </row>
    <row r="132" spans="26:62" x14ac:dyDescent="0.2">
      <c r="Z132" s="132" t="str">
        <f>IFERROR(MATCH(ROW()-9,Monitoraggio!Z$1:Z$1000,0),"")</f>
        <v/>
      </c>
      <c r="AA132" s="60" t="str" cm="1">
        <f t="array" aca="1" ref="AA132" ca="1">IFERROR(IF(INDIRECT(ADDRESS($Z132,COLUMN(),4,1,"Monitoraggio"))="","",INDIRECT(ADDRESS($Z132,COLUMN(),4,1,"Monitoraggio"))),"")</f>
        <v/>
      </c>
      <c r="AB132" s="114" t="str" cm="1">
        <f t="array" aca="1" ref="AB132" ca="1">IFERROR(IF(INDIRECT(ADDRESS($Z132,COLUMN(),4,1,"Monitoraggio"))="","",INDIRECT(ADDRESS($Z132,COLUMN(),4,1,"Monitoraggio"))),"")</f>
        <v/>
      </c>
      <c r="AC132" s="114" t="str" cm="1">
        <f t="array" aca="1" ref="AC132" ca="1">IFERROR(IF(INDIRECT(ADDRESS($Z132,COLUMN(),4,1,"Monitoraggio"))="","",INDIRECT(ADDRESS($Z132,COLUMN(),4,1,"Monitoraggio"))),"")</f>
        <v/>
      </c>
      <c r="AD132" s="48" t="str" cm="1">
        <f t="array" aca="1" ref="AD132" ca="1">IFERROR(IF(INDIRECT(ADDRESS($Z132,COLUMN(),4,1,"Monitoraggio"))="","",INDIRECT(ADDRESS($Z132,COLUMN(),4,1,"Monitoraggio"))),"")</f>
        <v/>
      </c>
      <c r="AE132" s="61" t="str" cm="1">
        <f t="array" aca="1" ref="AE132" ca="1">IFERROR(IF(INDIRECT(ADDRESS($Z132,COLUMN(),4,1,"Monitoraggio"))="","",INDIRECT(ADDRESS($Z132,COLUMN(),4,1,"Monitoraggio"))),"")</f>
        <v/>
      </c>
      <c r="AF132" s="116" t="str" cm="1">
        <f t="array" aca="1" ref="AF132" ca="1">IFERROR(IF(INDIRECT(ADDRESS($Z132,COLUMN(),4,1,"Monitoraggio"))="","",INDIRECT(ADDRESS($Z132,COLUMN(),4,1,"Monitoraggio"))),"")</f>
        <v/>
      </c>
      <c r="AG132" s="61" t="str" cm="1">
        <f t="array" aca="1" ref="AG132" ca="1">IFERROR(IF(INDIRECT(ADDRESS($Z132,COLUMN(),4,1,"Monitoraggio"))="","",INDIRECT(ADDRESS($Z132,COLUMN(),4,1,"Monitoraggio"))),"")</f>
        <v/>
      </c>
      <c r="AH132" s="116" t="str" cm="1">
        <f t="array" aca="1" ref="AH132" ca="1">IFERROR(IF(INDIRECT(ADDRESS($Z132,COLUMN(),4,1,"Monitoraggio"))="","",INDIRECT(ADDRESS($Z132,COLUMN(),4,1,"Monitoraggio"))),"")</f>
        <v/>
      </c>
      <c r="AI132" s="114" t="str" cm="1">
        <f t="array" aca="1" ref="AI132" ca="1">IFERROR(IF(INDIRECT(ADDRESS($Z132,COLUMN(),4,1,"Monitoraggio"))="","",INDIRECT(ADDRESS($Z132,COLUMN(),4,1,"Monitoraggio"))),"")</f>
        <v/>
      </c>
      <c r="AJ132" s="118" t="str" cm="1">
        <f t="array" aca="1" ref="AJ132" ca="1">IFERROR(IF(INDIRECT(ADDRESS($Z132,COLUMN(),4,1,"Monitoraggio"))="","",INDIRECT(ADDRESS($Z132,COLUMN(),4,1,"Monitoraggio"))),"")</f>
        <v/>
      </c>
      <c r="AK132" s="119" t="str" cm="1">
        <f t="array" aca="1" ref="AK132" ca="1">IFERROR(IF(INDIRECT(ADDRESS($Z132,COLUMN(),4,1,"Monitoraggio"))="","",INDIRECT(ADDRESS($Z132,COLUMN(),4,1,"Monitoraggio"))),"")</f>
        <v/>
      </c>
      <c r="AL132" s="79" t="str" cm="1">
        <f t="array" aca="1" ref="AL132" ca="1">IFERROR(IF(INDIRECT(ADDRESS($Z132,COLUMN(),4,1,"Monitoraggio"))="","",INDIRECT(ADDRESS($Z132,COLUMN(),4,1,"Monitoraggio"))),"")</f>
        <v/>
      </c>
      <c r="AM132" s="77" t="str" cm="1">
        <f t="array" aca="1" ref="AM132" ca="1">IFERROR(IF(INDIRECT(ADDRESS($Z132,COLUMN(),4,1,"Monitoraggio"))="","",INDIRECT(ADDRESS($Z132,COLUMN(),4,1,"Monitoraggio"))),"")</f>
        <v/>
      </c>
      <c r="AN132" s="79" t="str" cm="1">
        <f t="array" aca="1" ref="AN132" ca="1">IFERROR(IF(INDIRECT(ADDRESS($Z132,COLUMN(),4,1,"Monitoraggio"))="","",INDIRECT(ADDRESS($Z132,COLUMN(),4,1,"Monitoraggio"))),"")</f>
        <v/>
      </c>
      <c r="AO132" s="79" t="str" cm="1">
        <f t="array" aca="1" ref="AO132" ca="1">IFERROR(IF(INDIRECT(ADDRESS($Z132,COLUMN(),4,1,"Monitoraggio"))="","",INDIRECT(ADDRESS($Z132,COLUMN(),4,1,"Monitoraggio"))),"")</f>
        <v/>
      </c>
      <c r="AP132" s="79" t="str" cm="1">
        <f t="array" aca="1" ref="AP132" ca="1">IFERROR(IF(INDIRECT(ADDRESS($Z132,COLUMN(),4,1,"Monitoraggio"))="","",INDIRECT(ADDRESS($Z132,COLUMN(),4,1,"Monitoraggio"))),"")</f>
        <v/>
      </c>
      <c r="AQ132" s="81" t="str" cm="1">
        <f t="array" aca="1" ref="AQ132" ca="1">IFERROR(IF(INDIRECT(ADDRESS($Z132,COLUMN(),4,1,"Monitoraggio"))="","",INDIRECT(ADDRESS($Z132,COLUMN(),4,1,"Monitoraggio"))),"")</f>
        <v/>
      </c>
      <c r="AR132" s="122" t="str" cm="1">
        <f t="array" aca="1" ref="AR132" ca="1">IFERROR(IF(INDIRECT(ADDRESS($Z132,COLUMN(),4,1,"Monitoraggio"))="","",INDIRECT(ADDRESS($Z132,COLUMN(),4,1,"Monitoraggio"))),"")</f>
        <v/>
      </c>
      <c r="AS132" s="118" t="str" cm="1">
        <f t="array" aca="1" ref="AS132" ca="1">IFERROR(IF(INDIRECT(ADDRESS($Z132,COLUMN(),4,1,"Monitoraggio"))="","",INDIRECT(ADDRESS($Z132,COLUMN(),4,1,"Monitoraggio"))),"")</f>
        <v/>
      </c>
      <c r="AT132" s="119" t="str" cm="1">
        <f t="array" aca="1" ref="AT132" ca="1">IFERROR(IF(INDIRECT(ADDRESS($Z132,COLUMN(),4,1,"Monitoraggio"))="","",INDIRECT(ADDRESS($Z132,COLUMN(),4,1,"Monitoraggio"))),"")</f>
        <v/>
      </c>
      <c r="AU132" s="79" t="str" cm="1">
        <f t="array" aca="1" ref="AU132" ca="1">IFERROR(IF(INDIRECT(ADDRESS($Z132,COLUMN(),4,1,"Monitoraggio"))="","",INDIRECT(ADDRESS($Z132,COLUMN(),4,1,"Monitoraggio"))),"")</f>
        <v/>
      </c>
      <c r="AV132" s="119" t="str" cm="1">
        <f t="array" aca="1" ref="AV132" ca="1">IFERROR(IF(INDIRECT(ADDRESS($Z132,COLUMN(),4,1,"Monitoraggio"))="","",INDIRECT(ADDRESS($Z132,COLUMN(),4,1,"Monitoraggio"))),"")</f>
        <v/>
      </c>
      <c r="AW132" s="124" t="str" cm="1">
        <f t="array" aca="1" ref="AW132" ca="1">IFERROR(IF(INDIRECT(ADDRESS($Z132,COLUMN(),4,1,"Monitoraggio"))="","",INDIRECT(ADDRESS($Z132,COLUMN(),4,1,"Monitoraggio"))),"")</f>
        <v/>
      </c>
      <c r="AX132" s="62" t="str" cm="1">
        <f t="array" aca="1" ref="AX132" ca="1">IFERROR(IF(INDIRECT(ADDRESS($Z132,COLUMN(),4,1,"Monitoraggio"))="","",INDIRECT(ADDRESS($Z132,COLUMN(),4,1,"Monitoraggio"))),"")</f>
        <v/>
      </c>
      <c r="AY132" s="79" t="str" cm="1">
        <f t="array" aca="1" ref="AY132" ca="1">IFERROR(IF(INDIRECT(ADDRESS($Z132,COLUMN(),4,1,"Monitoraggio"))="","",INDIRECT(ADDRESS($Z132,COLUMN(),4,1,"Monitoraggio"))),"")</f>
        <v/>
      </c>
      <c r="AZ132" s="84" t="str" cm="1">
        <f t="array" aca="1" ref="AZ132" ca="1">IFERROR(IF(INDIRECT(ADDRESS($Z132,COLUMN(),4,1,"Monitoraggio"))="","",INDIRECT(ADDRESS($Z132,COLUMN(),4,1,"Monitoraggio"))),"")</f>
        <v/>
      </c>
      <c r="BA132" s="81" t="str" cm="1">
        <f t="array" aca="1" ref="BA132" ca="1">IFERROR(IF(INDIRECT(ADDRESS($Z132,COLUMN(),4,1,"Monitoraggio"))="","",INDIRECT(ADDRESS($Z132,COLUMN(),4,1,"Monitoraggio"))),"")</f>
        <v/>
      </c>
      <c r="BB132" s="86" t="str" cm="1">
        <f t="array" aca="1" ref="BB132" ca="1">IFERROR(IF(INDIRECT(ADDRESS($Z132,COLUMN(),4,1,"Monitoraggio"))="","",INDIRECT(ADDRESS($Z132,COLUMN(),4,1,"Monitoraggio"))),"")</f>
        <v/>
      </c>
      <c r="BC132" s="79" t="str" cm="1">
        <f t="array" aca="1" ref="BC132" ca="1">IFERROR(IF(INDIRECT(ADDRESS($Z132,COLUMN(),4,1,"Monitoraggio"))="","",INDIRECT(ADDRESS($Z132,COLUMN(),4,1,"Monitoraggio"))),"")</f>
        <v/>
      </c>
      <c r="BD132" s="79" t="str" cm="1">
        <f t="array" aca="1" ref="BD132" ca="1">IFERROR(IF(INDIRECT(ADDRESS($Z132,COLUMN(),4,1,"Monitoraggio"))="","",INDIRECT(ADDRESS($Z132,COLUMN(),4,1,"Monitoraggio"))),"")</f>
        <v/>
      </c>
      <c r="BE132" s="79" t="str" cm="1">
        <f t="array" aca="1" ref="BE132" ca="1">IFERROR(IF(INDIRECT(ADDRESS($Z132,COLUMN(),4,1,"Monitoraggio"))="","",INDIRECT(ADDRESS($Z132,COLUMN(),4,1,"Monitoraggio"))),"")</f>
        <v/>
      </c>
      <c r="BF132" s="79" t="str" cm="1">
        <f t="array" aca="1" ref="BF132" ca="1">IFERROR(IF(INDIRECT(ADDRESS($Z132,COLUMN(),4,1,"Monitoraggio"))="","",INDIRECT(ADDRESS($Z132,COLUMN(),4,1,"Monitoraggio"))),"")</f>
        <v/>
      </c>
      <c r="BG132" s="114" t="str" cm="1">
        <f t="array" aca="1" ref="BG132" ca="1">IFERROR(IF(INDIRECT(ADDRESS($Z132,COLUMN(),4,1,"Monitoraggio"))="","",INDIRECT(ADDRESS($Z132,COLUMN(),4,1,"Monitoraggio"))),"")</f>
        <v/>
      </c>
      <c r="BH132" s="48" t="str" cm="1">
        <f t="array" aca="1" ref="BH132" ca="1">IFERROR(IF(INDIRECT(ADDRESS($Z132,COLUMN(),4,1,"Monitoraggio"))="","",INDIRECT(ADDRESS($Z132,COLUMN(),4,1,"Monitoraggio"))),"")</f>
        <v/>
      </c>
      <c r="BI132" s="84" t="str" cm="1">
        <f t="array" aca="1" ref="BI132" ca="1">IFERROR(IF(INDIRECT(ADDRESS($Z132,COLUMN(),4,1,"Monitoraggio"))="","",INDIRECT(ADDRESS($Z132,COLUMN(),4,1,"Monitoraggio"))),"")</f>
        <v/>
      </c>
      <c r="BJ132" s="81" t="str" cm="1">
        <f t="array" aca="1" ref="BJ132" ca="1">IFERROR(IF(INDIRECT(ADDRESS($Z132,COLUMN(),4,1,"Monitoraggio"))="","",INDIRECT(ADDRESS($Z132,COLUMN(),4,1,"Monitoraggio"))),"")</f>
        <v/>
      </c>
    </row>
    <row r="133" spans="26:62" x14ac:dyDescent="0.2">
      <c r="Z133" s="132" t="str">
        <f>IFERROR(MATCH(ROW()-9,Monitoraggio!Z$1:Z$1000,0),"")</f>
        <v/>
      </c>
      <c r="AA133" s="60" t="str" cm="1">
        <f t="array" aca="1" ref="AA133" ca="1">IFERROR(IF(INDIRECT(ADDRESS($Z133,COLUMN(),4,1,"Monitoraggio"))="","",INDIRECT(ADDRESS($Z133,COLUMN(),4,1,"Monitoraggio"))),"")</f>
        <v/>
      </c>
      <c r="AB133" s="114" t="str" cm="1">
        <f t="array" aca="1" ref="AB133" ca="1">IFERROR(IF(INDIRECT(ADDRESS($Z133,COLUMN(),4,1,"Monitoraggio"))="","",INDIRECT(ADDRESS($Z133,COLUMN(),4,1,"Monitoraggio"))),"")</f>
        <v/>
      </c>
      <c r="AC133" s="114" t="str" cm="1">
        <f t="array" aca="1" ref="AC133" ca="1">IFERROR(IF(INDIRECT(ADDRESS($Z133,COLUMN(),4,1,"Monitoraggio"))="","",INDIRECT(ADDRESS($Z133,COLUMN(),4,1,"Monitoraggio"))),"")</f>
        <v/>
      </c>
      <c r="AD133" s="48" t="str" cm="1">
        <f t="array" aca="1" ref="AD133" ca="1">IFERROR(IF(INDIRECT(ADDRESS($Z133,COLUMN(),4,1,"Monitoraggio"))="","",INDIRECT(ADDRESS($Z133,COLUMN(),4,1,"Monitoraggio"))),"")</f>
        <v/>
      </c>
      <c r="AE133" s="61" t="str" cm="1">
        <f t="array" aca="1" ref="AE133" ca="1">IFERROR(IF(INDIRECT(ADDRESS($Z133,COLUMN(),4,1,"Monitoraggio"))="","",INDIRECT(ADDRESS($Z133,COLUMN(),4,1,"Monitoraggio"))),"")</f>
        <v/>
      </c>
      <c r="AF133" s="116" t="str" cm="1">
        <f t="array" aca="1" ref="AF133" ca="1">IFERROR(IF(INDIRECT(ADDRESS($Z133,COLUMN(),4,1,"Monitoraggio"))="","",INDIRECT(ADDRESS($Z133,COLUMN(),4,1,"Monitoraggio"))),"")</f>
        <v/>
      </c>
      <c r="AG133" s="61" t="str" cm="1">
        <f t="array" aca="1" ref="AG133" ca="1">IFERROR(IF(INDIRECT(ADDRESS($Z133,COLUMN(),4,1,"Monitoraggio"))="","",INDIRECT(ADDRESS($Z133,COLUMN(),4,1,"Monitoraggio"))),"")</f>
        <v/>
      </c>
      <c r="AH133" s="116" t="str" cm="1">
        <f t="array" aca="1" ref="AH133" ca="1">IFERROR(IF(INDIRECT(ADDRESS($Z133,COLUMN(),4,1,"Monitoraggio"))="","",INDIRECT(ADDRESS($Z133,COLUMN(),4,1,"Monitoraggio"))),"")</f>
        <v/>
      </c>
      <c r="AI133" s="114" t="str" cm="1">
        <f t="array" aca="1" ref="AI133" ca="1">IFERROR(IF(INDIRECT(ADDRESS($Z133,COLUMN(),4,1,"Monitoraggio"))="","",INDIRECT(ADDRESS($Z133,COLUMN(),4,1,"Monitoraggio"))),"")</f>
        <v/>
      </c>
      <c r="AJ133" s="118" t="str" cm="1">
        <f t="array" aca="1" ref="AJ133" ca="1">IFERROR(IF(INDIRECT(ADDRESS($Z133,COLUMN(),4,1,"Monitoraggio"))="","",INDIRECT(ADDRESS($Z133,COLUMN(),4,1,"Monitoraggio"))),"")</f>
        <v/>
      </c>
      <c r="AK133" s="119" t="str" cm="1">
        <f t="array" aca="1" ref="AK133" ca="1">IFERROR(IF(INDIRECT(ADDRESS($Z133,COLUMN(),4,1,"Monitoraggio"))="","",INDIRECT(ADDRESS($Z133,COLUMN(),4,1,"Monitoraggio"))),"")</f>
        <v/>
      </c>
      <c r="AL133" s="79" t="str" cm="1">
        <f t="array" aca="1" ref="AL133" ca="1">IFERROR(IF(INDIRECT(ADDRESS($Z133,COLUMN(),4,1,"Monitoraggio"))="","",INDIRECT(ADDRESS($Z133,COLUMN(),4,1,"Monitoraggio"))),"")</f>
        <v/>
      </c>
      <c r="AM133" s="77" t="str" cm="1">
        <f t="array" aca="1" ref="AM133" ca="1">IFERROR(IF(INDIRECT(ADDRESS($Z133,COLUMN(),4,1,"Monitoraggio"))="","",INDIRECT(ADDRESS($Z133,COLUMN(),4,1,"Monitoraggio"))),"")</f>
        <v/>
      </c>
      <c r="AN133" s="79" t="str" cm="1">
        <f t="array" aca="1" ref="AN133" ca="1">IFERROR(IF(INDIRECT(ADDRESS($Z133,COLUMN(),4,1,"Monitoraggio"))="","",INDIRECT(ADDRESS($Z133,COLUMN(),4,1,"Monitoraggio"))),"")</f>
        <v/>
      </c>
      <c r="AO133" s="79" t="str" cm="1">
        <f t="array" aca="1" ref="AO133" ca="1">IFERROR(IF(INDIRECT(ADDRESS($Z133,COLUMN(),4,1,"Monitoraggio"))="","",INDIRECT(ADDRESS($Z133,COLUMN(),4,1,"Monitoraggio"))),"")</f>
        <v/>
      </c>
      <c r="AP133" s="79" t="str" cm="1">
        <f t="array" aca="1" ref="AP133" ca="1">IFERROR(IF(INDIRECT(ADDRESS($Z133,COLUMN(),4,1,"Monitoraggio"))="","",INDIRECT(ADDRESS($Z133,COLUMN(),4,1,"Monitoraggio"))),"")</f>
        <v/>
      </c>
      <c r="AQ133" s="81" t="str" cm="1">
        <f t="array" aca="1" ref="AQ133" ca="1">IFERROR(IF(INDIRECT(ADDRESS($Z133,COLUMN(),4,1,"Monitoraggio"))="","",INDIRECT(ADDRESS($Z133,COLUMN(),4,1,"Monitoraggio"))),"")</f>
        <v/>
      </c>
      <c r="AR133" s="122" t="str" cm="1">
        <f t="array" aca="1" ref="AR133" ca="1">IFERROR(IF(INDIRECT(ADDRESS($Z133,COLUMN(),4,1,"Monitoraggio"))="","",INDIRECT(ADDRESS($Z133,COLUMN(),4,1,"Monitoraggio"))),"")</f>
        <v/>
      </c>
      <c r="AS133" s="118" t="str" cm="1">
        <f t="array" aca="1" ref="AS133" ca="1">IFERROR(IF(INDIRECT(ADDRESS($Z133,COLUMN(),4,1,"Monitoraggio"))="","",INDIRECT(ADDRESS($Z133,COLUMN(),4,1,"Monitoraggio"))),"")</f>
        <v/>
      </c>
      <c r="AT133" s="119" t="str" cm="1">
        <f t="array" aca="1" ref="AT133" ca="1">IFERROR(IF(INDIRECT(ADDRESS($Z133,COLUMN(),4,1,"Monitoraggio"))="","",INDIRECT(ADDRESS($Z133,COLUMN(),4,1,"Monitoraggio"))),"")</f>
        <v/>
      </c>
      <c r="AU133" s="79" t="str" cm="1">
        <f t="array" aca="1" ref="AU133" ca="1">IFERROR(IF(INDIRECT(ADDRESS($Z133,COLUMN(),4,1,"Monitoraggio"))="","",INDIRECT(ADDRESS($Z133,COLUMN(),4,1,"Monitoraggio"))),"")</f>
        <v/>
      </c>
      <c r="AV133" s="119" t="str" cm="1">
        <f t="array" aca="1" ref="AV133" ca="1">IFERROR(IF(INDIRECT(ADDRESS($Z133,COLUMN(),4,1,"Monitoraggio"))="","",INDIRECT(ADDRESS($Z133,COLUMN(),4,1,"Monitoraggio"))),"")</f>
        <v/>
      </c>
      <c r="AW133" s="124" t="str" cm="1">
        <f t="array" aca="1" ref="AW133" ca="1">IFERROR(IF(INDIRECT(ADDRESS($Z133,COLUMN(),4,1,"Monitoraggio"))="","",INDIRECT(ADDRESS($Z133,COLUMN(),4,1,"Monitoraggio"))),"")</f>
        <v/>
      </c>
      <c r="AX133" s="62" t="str" cm="1">
        <f t="array" aca="1" ref="AX133" ca="1">IFERROR(IF(INDIRECT(ADDRESS($Z133,COLUMN(),4,1,"Monitoraggio"))="","",INDIRECT(ADDRESS($Z133,COLUMN(),4,1,"Monitoraggio"))),"")</f>
        <v/>
      </c>
      <c r="AY133" s="79" t="str" cm="1">
        <f t="array" aca="1" ref="AY133" ca="1">IFERROR(IF(INDIRECT(ADDRESS($Z133,COLUMN(),4,1,"Monitoraggio"))="","",INDIRECT(ADDRESS($Z133,COLUMN(),4,1,"Monitoraggio"))),"")</f>
        <v/>
      </c>
      <c r="AZ133" s="84" t="str" cm="1">
        <f t="array" aca="1" ref="AZ133" ca="1">IFERROR(IF(INDIRECT(ADDRESS($Z133,COLUMN(),4,1,"Monitoraggio"))="","",INDIRECT(ADDRESS($Z133,COLUMN(),4,1,"Monitoraggio"))),"")</f>
        <v/>
      </c>
      <c r="BA133" s="81" t="str" cm="1">
        <f t="array" aca="1" ref="BA133" ca="1">IFERROR(IF(INDIRECT(ADDRESS($Z133,COLUMN(),4,1,"Monitoraggio"))="","",INDIRECT(ADDRESS($Z133,COLUMN(),4,1,"Monitoraggio"))),"")</f>
        <v/>
      </c>
      <c r="BB133" s="86" t="str" cm="1">
        <f t="array" aca="1" ref="BB133" ca="1">IFERROR(IF(INDIRECT(ADDRESS($Z133,COLUMN(),4,1,"Monitoraggio"))="","",INDIRECT(ADDRESS($Z133,COLUMN(),4,1,"Monitoraggio"))),"")</f>
        <v/>
      </c>
      <c r="BC133" s="79" t="str" cm="1">
        <f t="array" aca="1" ref="BC133" ca="1">IFERROR(IF(INDIRECT(ADDRESS($Z133,COLUMN(),4,1,"Monitoraggio"))="","",INDIRECT(ADDRESS($Z133,COLUMN(),4,1,"Monitoraggio"))),"")</f>
        <v/>
      </c>
      <c r="BD133" s="79" t="str" cm="1">
        <f t="array" aca="1" ref="BD133" ca="1">IFERROR(IF(INDIRECT(ADDRESS($Z133,COLUMN(),4,1,"Monitoraggio"))="","",INDIRECT(ADDRESS($Z133,COLUMN(),4,1,"Monitoraggio"))),"")</f>
        <v/>
      </c>
      <c r="BE133" s="79" t="str" cm="1">
        <f t="array" aca="1" ref="BE133" ca="1">IFERROR(IF(INDIRECT(ADDRESS($Z133,COLUMN(),4,1,"Monitoraggio"))="","",INDIRECT(ADDRESS($Z133,COLUMN(),4,1,"Monitoraggio"))),"")</f>
        <v/>
      </c>
      <c r="BF133" s="79" t="str" cm="1">
        <f t="array" aca="1" ref="BF133" ca="1">IFERROR(IF(INDIRECT(ADDRESS($Z133,COLUMN(),4,1,"Monitoraggio"))="","",INDIRECT(ADDRESS($Z133,COLUMN(),4,1,"Monitoraggio"))),"")</f>
        <v/>
      </c>
      <c r="BG133" s="114" t="str" cm="1">
        <f t="array" aca="1" ref="BG133" ca="1">IFERROR(IF(INDIRECT(ADDRESS($Z133,COLUMN(),4,1,"Monitoraggio"))="","",INDIRECT(ADDRESS($Z133,COLUMN(),4,1,"Monitoraggio"))),"")</f>
        <v/>
      </c>
      <c r="BH133" s="48" t="str" cm="1">
        <f t="array" aca="1" ref="BH133" ca="1">IFERROR(IF(INDIRECT(ADDRESS($Z133,COLUMN(),4,1,"Monitoraggio"))="","",INDIRECT(ADDRESS($Z133,COLUMN(),4,1,"Monitoraggio"))),"")</f>
        <v/>
      </c>
      <c r="BI133" s="84" t="str" cm="1">
        <f t="array" aca="1" ref="BI133" ca="1">IFERROR(IF(INDIRECT(ADDRESS($Z133,COLUMN(),4,1,"Monitoraggio"))="","",INDIRECT(ADDRESS($Z133,COLUMN(),4,1,"Monitoraggio"))),"")</f>
        <v/>
      </c>
      <c r="BJ133" s="81" t="str" cm="1">
        <f t="array" aca="1" ref="BJ133" ca="1">IFERROR(IF(INDIRECT(ADDRESS($Z133,COLUMN(),4,1,"Monitoraggio"))="","",INDIRECT(ADDRESS($Z133,COLUMN(),4,1,"Monitoraggio"))),"")</f>
        <v/>
      </c>
    </row>
    <row r="134" spans="26:62" x14ac:dyDescent="0.2">
      <c r="Z134" s="132" t="str">
        <f>IFERROR(MATCH(ROW()-9,Monitoraggio!Z$1:Z$1000,0),"")</f>
        <v/>
      </c>
      <c r="AA134" s="60" t="str" cm="1">
        <f t="array" aca="1" ref="AA134" ca="1">IFERROR(IF(INDIRECT(ADDRESS($Z134,COLUMN(),4,1,"Monitoraggio"))="","",INDIRECT(ADDRESS($Z134,COLUMN(),4,1,"Monitoraggio"))),"")</f>
        <v/>
      </c>
      <c r="AB134" s="114" t="str" cm="1">
        <f t="array" aca="1" ref="AB134" ca="1">IFERROR(IF(INDIRECT(ADDRESS($Z134,COLUMN(),4,1,"Monitoraggio"))="","",INDIRECT(ADDRESS($Z134,COLUMN(),4,1,"Monitoraggio"))),"")</f>
        <v/>
      </c>
      <c r="AC134" s="114" t="str" cm="1">
        <f t="array" aca="1" ref="AC134" ca="1">IFERROR(IF(INDIRECT(ADDRESS($Z134,COLUMN(),4,1,"Monitoraggio"))="","",INDIRECT(ADDRESS($Z134,COLUMN(),4,1,"Monitoraggio"))),"")</f>
        <v/>
      </c>
      <c r="AD134" s="48" t="str" cm="1">
        <f t="array" aca="1" ref="AD134" ca="1">IFERROR(IF(INDIRECT(ADDRESS($Z134,COLUMN(),4,1,"Monitoraggio"))="","",INDIRECT(ADDRESS($Z134,COLUMN(),4,1,"Monitoraggio"))),"")</f>
        <v/>
      </c>
      <c r="AE134" s="61" t="str" cm="1">
        <f t="array" aca="1" ref="AE134" ca="1">IFERROR(IF(INDIRECT(ADDRESS($Z134,COLUMN(),4,1,"Monitoraggio"))="","",INDIRECT(ADDRESS($Z134,COLUMN(),4,1,"Monitoraggio"))),"")</f>
        <v/>
      </c>
      <c r="AF134" s="116" t="str" cm="1">
        <f t="array" aca="1" ref="AF134" ca="1">IFERROR(IF(INDIRECT(ADDRESS($Z134,COLUMN(),4,1,"Monitoraggio"))="","",INDIRECT(ADDRESS($Z134,COLUMN(),4,1,"Monitoraggio"))),"")</f>
        <v/>
      </c>
      <c r="AG134" s="61" t="str" cm="1">
        <f t="array" aca="1" ref="AG134" ca="1">IFERROR(IF(INDIRECT(ADDRESS($Z134,COLUMN(),4,1,"Monitoraggio"))="","",INDIRECT(ADDRESS($Z134,COLUMN(),4,1,"Monitoraggio"))),"")</f>
        <v/>
      </c>
      <c r="AH134" s="116" t="str" cm="1">
        <f t="array" aca="1" ref="AH134" ca="1">IFERROR(IF(INDIRECT(ADDRESS($Z134,COLUMN(),4,1,"Monitoraggio"))="","",INDIRECT(ADDRESS($Z134,COLUMN(),4,1,"Monitoraggio"))),"")</f>
        <v/>
      </c>
      <c r="AI134" s="114" t="str" cm="1">
        <f t="array" aca="1" ref="AI134" ca="1">IFERROR(IF(INDIRECT(ADDRESS($Z134,COLUMN(),4,1,"Monitoraggio"))="","",INDIRECT(ADDRESS($Z134,COLUMN(),4,1,"Monitoraggio"))),"")</f>
        <v/>
      </c>
      <c r="AJ134" s="118" t="str" cm="1">
        <f t="array" aca="1" ref="AJ134" ca="1">IFERROR(IF(INDIRECT(ADDRESS($Z134,COLUMN(),4,1,"Monitoraggio"))="","",INDIRECT(ADDRESS($Z134,COLUMN(),4,1,"Monitoraggio"))),"")</f>
        <v/>
      </c>
      <c r="AK134" s="119" t="str" cm="1">
        <f t="array" aca="1" ref="AK134" ca="1">IFERROR(IF(INDIRECT(ADDRESS($Z134,COLUMN(),4,1,"Monitoraggio"))="","",INDIRECT(ADDRESS($Z134,COLUMN(),4,1,"Monitoraggio"))),"")</f>
        <v/>
      </c>
      <c r="AL134" s="79" t="str" cm="1">
        <f t="array" aca="1" ref="AL134" ca="1">IFERROR(IF(INDIRECT(ADDRESS($Z134,COLUMN(),4,1,"Monitoraggio"))="","",INDIRECT(ADDRESS($Z134,COLUMN(),4,1,"Monitoraggio"))),"")</f>
        <v/>
      </c>
      <c r="AM134" s="77" t="str" cm="1">
        <f t="array" aca="1" ref="AM134" ca="1">IFERROR(IF(INDIRECT(ADDRESS($Z134,COLUMN(),4,1,"Monitoraggio"))="","",INDIRECT(ADDRESS($Z134,COLUMN(),4,1,"Monitoraggio"))),"")</f>
        <v/>
      </c>
      <c r="AN134" s="79" t="str" cm="1">
        <f t="array" aca="1" ref="AN134" ca="1">IFERROR(IF(INDIRECT(ADDRESS($Z134,COLUMN(),4,1,"Monitoraggio"))="","",INDIRECT(ADDRESS($Z134,COLUMN(),4,1,"Monitoraggio"))),"")</f>
        <v/>
      </c>
      <c r="AO134" s="79" t="str" cm="1">
        <f t="array" aca="1" ref="AO134" ca="1">IFERROR(IF(INDIRECT(ADDRESS($Z134,COLUMN(),4,1,"Monitoraggio"))="","",INDIRECT(ADDRESS($Z134,COLUMN(),4,1,"Monitoraggio"))),"")</f>
        <v/>
      </c>
      <c r="AP134" s="79" t="str" cm="1">
        <f t="array" aca="1" ref="AP134" ca="1">IFERROR(IF(INDIRECT(ADDRESS($Z134,COLUMN(),4,1,"Monitoraggio"))="","",INDIRECT(ADDRESS($Z134,COLUMN(),4,1,"Monitoraggio"))),"")</f>
        <v/>
      </c>
      <c r="AQ134" s="81" t="str" cm="1">
        <f t="array" aca="1" ref="AQ134" ca="1">IFERROR(IF(INDIRECT(ADDRESS($Z134,COLUMN(),4,1,"Monitoraggio"))="","",INDIRECT(ADDRESS($Z134,COLUMN(),4,1,"Monitoraggio"))),"")</f>
        <v/>
      </c>
      <c r="AR134" s="122" t="str" cm="1">
        <f t="array" aca="1" ref="AR134" ca="1">IFERROR(IF(INDIRECT(ADDRESS($Z134,COLUMN(),4,1,"Monitoraggio"))="","",INDIRECT(ADDRESS($Z134,COLUMN(),4,1,"Monitoraggio"))),"")</f>
        <v/>
      </c>
      <c r="AS134" s="118" t="str" cm="1">
        <f t="array" aca="1" ref="AS134" ca="1">IFERROR(IF(INDIRECT(ADDRESS($Z134,COLUMN(),4,1,"Monitoraggio"))="","",INDIRECT(ADDRESS($Z134,COLUMN(),4,1,"Monitoraggio"))),"")</f>
        <v/>
      </c>
      <c r="AT134" s="119" t="str" cm="1">
        <f t="array" aca="1" ref="AT134" ca="1">IFERROR(IF(INDIRECT(ADDRESS($Z134,COLUMN(),4,1,"Monitoraggio"))="","",INDIRECT(ADDRESS($Z134,COLUMN(),4,1,"Monitoraggio"))),"")</f>
        <v/>
      </c>
      <c r="AU134" s="79" t="str" cm="1">
        <f t="array" aca="1" ref="AU134" ca="1">IFERROR(IF(INDIRECT(ADDRESS($Z134,COLUMN(),4,1,"Monitoraggio"))="","",INDIRECT(ADDRESS($Z134,COLUMN(),4,1,"Monitoraggio"))),"")</f>
        <v/>
      </c>
      <c r="AV134" s="119" t="str" cm="1">
        <f t="array" aca="1" ref="AV134" ca="1">IFERROR(IF(INDIRECT(ADDRESS($Z134,COLUMN(),4,1,"Monitoraggio"))="","",INDIRECT(ADDRESS($Z134,COLUMN(),4,1,"Monitoraggio"))),"")</f>
        <v/>
      </c>
      <c r="AW134" s="124" t="str" cm="1">
        <f t="array" aca="1" ref="AW134" ca="1">IFERROR(IF(INDIRECT(ADDRESS($Z134,COLUMN(),4,1,"Monitoraggio"))="","",INDIRECT(ADDRESS($Z134,COLUMN(),4,1,"Monitoraggio"))),"")</f>
        <v/>
      </c>
      <c r="AX134" s="62" t="str" cm="1">
        <f t="array" aca="1" ref="AX134" ca="1">IFERROR(IF(INDIRECT(ADDRESS($Z134,COLUMN(),4,1,"Monitoraggio"))="","",INDIRECT(ADDRESS($Z134,COLUMN(),4,1,"Monitoraggio"))),"")</f>
        <v/>
      </c>
      <c r="AY134" s="79" t="str" cm="1">
        <f t="array" aca="1" ref="AY134" ca="1">IFERROR(IF(INDIRECT(ADDRESS($Z134,COLUMN(),4,1,"Monitoraggio"))="","",INDIRECT(ADDRESS($Z134,COLUMN(),4,1,"Monitoraggio"))),"")</f>
        <v/>
      </c>
      <c r="AZ134" s="84" t="str" cm="1">
        <f t="array" aca="1" ref="AZ134" ca="1">IFERROR(IF(INDIRECT(ADDRESS($Z134,COLUMN(),4,1,"Monitoraggio"))="","",INDIRECT(ADDRESS($Z134,COLUMN(),4,1,"Monitoraggio"))),"")</f>
        <v/>
      </c>
      <c r="BA134" s="81" t="str" cm="1">
        <f t="array" aca="1" ref="BA134" ca="1">IFERROR(IF(INDIRECT(ADDRESS($Z134,COLUMN(),4,1,"Monitoraggio"))="","",INDIRECT(ADDRESS($Z134,COLUMN(),4,1,"Monitoraggio"))),"")</f>
        <v/>
      </c>
      <c r="BB134" s="86" t="str" cm="1">
        <f t="array" aca="1" ref="BB134" ca="1">IFERROR(IF(INDIRECT(ADDRESS($Z134,COLUMN(),4,1,"Monitoraggio"))="","",INDIRECT(ADDRESS($Z134,COLUMN(),4,1,"Monitoraggio"))),"")</f>
        <v/>
      </c>
      <c r="BC134" s="79" t="str" cm="1">
        <f t="array" aca="1" ref="BC134" ca="1">IFERROR(IF(INDIRECT(ADDRESS($Z134,COLUMN(),4,1,"Monitoraggio"))="","",INDIRECT(ADDRESS($Z134,COLUMN(),4,1,"Monitoraggio"))),"")</f>
        <v/>
      </c>
      <c r="BD134" s="79" t="str" cm="1">
        <f t="array" aca="1" ref="BD134" ca="1">IFERROR(IF(INDIRECT(ADDRESS($Z134,COLUMN(),4,1,"Monitoraggio"))="","",INDIRECT(ADDRESS($Z134,COLUMN(),4,1,"Monitoraggio"))),"")</f>
        <v/>
      </c>
      <c r="BE134" s="79" t="str" cm="1">
        <f t="array" aca="1" ref="BE134" ca="1">IFERROR(IF(INDIRECT(ADDRESS($Z134,COLUMN(),4,1,"Monitoraggio"))="","",INDIRECT(ADDRESS($Z134,COLUMN(),4,1,"Monitoraggio"))),"")</f>
        <v/>
      </c>
      <c r="BF134" s="79" t="str" cm="1">
        <f t="array" aca="1" ref="BF134" ca="1">IFERROR(IF(INDIRECT(ADDRESS($Z134,COLUMN(),4,1,"Monitoraggio"))="","",INDIRECT(ADDRESS($Z134,COLUMN(),4,1,"Monitoraggio"))),"")</f>
        <v/>
      </c>
      <c r="BG134" s="114" t="str" cm="1">
        <f t="array" aca="1" ref="BG134" ca="1">IFERROR(IF(INDIRECT(ADDRESS($Z134,COLUMN(),4,1,"Monitoraggio"))="","",INDIRECT(ADDRESS($Z134,COLUMN(),4,1,"Monitoraggio"))),"")</f>
        <v/>
      </c>
      <c r="BH134" s="48" t="str" cm="1">
        <f t="array" aca="1" ref="BH134" ca="1">IFERROR(IF(INDIRECT(ADDRESS($Z134,COLUMN(),4,1,"Monitoraggio"))="","",INDIRECT(ADDRESS($Z134,COLUMN(),4,1,"Monitoraggio"))),"")</f>
        <v/>
      </c>
      <c r="BI134" s="84" t="str" cm="1">
        <f t="array" aca="1" ref="BI134" ca="1">IFERROR(IF(INDIRECT(ADDRESS($Z134,COLUMN(),4,1,"Monitoraggio"))="","",INDIRECT(ADDRESS($Z134,COLUMN(),4,1,"Monitoraggio"))),"")</f>
        <v/>
      </c>
      <c r="BJ134" s="81" t="str" cm="1">
        <f t="array" aca="1" ref="BJ134" ca="1">IFERROR(IF(INDIRECT(ADDRESS($Z134,COLUMN(),4,1,"Monitoraggio"))="","",INDIRECT(ADDRESS($Z134,COLUMN(),4,1,"Monitoraggio"))),"")</f>
        <v/>
      </c>
    </row>
    <row r="135" spans="26:62" x14ac:dyDescent="0.2">
      <c r="Z135" s="132" t="str">
        <f>IFERROR(MATCH(ROW()-9,Monitoraggio!Z$1:Z$1000,0),"")</f>
        <v/>
      </c>
      <c r="AA135" s="60" t="str" cm="1">
        <f t="array" aca="1" ref="AA135" ca="1">IFERROR(IF(INDIRECT(ADDRESS($Z135,COLUMN(),4,1,"Monitoraggio"))="","",INDIRECT(ADDRESS($Z135,COLUMN(),4,1,"Monitoraggio"))),"")</f>
        <v/>
      </c>
      <c r="AB135" s="114" t="str" cm="1">
        <f t="array" aca="1" ref="AB135" ca="1">IFERROR(IF(INDIRECT(ADDRESS($Z135,COLUMN(),4,1,"Monitoraggio"))="","",INDIRECT(ADDRESS($Z135,COLUMN(),4,1,"Monitoraggio"))),"")</f>
        <v/>
      </c>
      <c r="AC135" s="114" t="str" cm="1">
        <f t="array" aca="1" ref="AC135" ca="1">IFERROR(IF(INDIRECT(ADDRESS($Z135,COLUMN(),4,1,"Monitoraggio"))="","",INDIRECT(ADDRESS($Z135,COLUMN(),4,1,"Monitoraggio"))),"")</f>
        <v/>
      </c>
      <c r="AD135" s="48" t="str" cm="1">
        <f t="array" aca="1" ref="AD135" ca="1">IFERROR(IF(INDIRECT(ADDRESS($Z135,COLUMN(),4,1,"Monitoraggio"))="","",INDIRECT(ADDRESS($Z135,COLUMN(),4,1,"Monitoraggio"))),"")</f>
        <v/>
      </c>
      <c r="AE135" s="61" t="str" cm="1">
        <f t="array" aca="1" ref="AE135" ca="1">IFERROR(IF(INDIRECT(ADDRESS($Z135,COLUMN(),4,1,"Monitoraggio"))="","",INDIRECT(ADDRESS($Z135,COLUMN(),4,1,"Monitoraggio"))),"")</f>
        <v/>
      </c>
      <c r="AF135" s="116" t="str" cm="1">
        <f t="array" aca="1" ref="AF135" ca="1">IFERROR(IF(INDIRECT(ADDRESS($Z135,COLUMN(),4,1,"Monitoraggio"))="","",INDIRECT(ADDRESS($Z135,COLUMN(),4,1,"Monitoraggio"))),"")</f>
        <v/>
      </c>
      <c r="AG135" s="61" t="str" cm="1">
        <f t="array" aca="1" ref="AG135" ca="1">IFERROR(IF(INDIRECT(ADDRESS($Z135,COLUMN(),4,1,"Monitoraggio"))="","",INDIRECT(ADDRESS($Z135,COLUMN(),4,1,"Monitoraggio"))),"")</f>
        <v/>
      </c>
      <c r="AH135" s="116" t="str" cm="1">
        <f t="array" aca="1" ref="AH135" ca="1">IFERROR(IF(INDIRECT(ADDRESS($Z135,COLUMN(),4,1,"Monitoraggio"))="","",INDIRECT(ADDRESS($Z135,COLUMN(),4,1,"Monitoraggio"))),"")</f>
        <v/>
      </c>
      <c r="AI135" s="114" t="str" cm="1">
        <f t="array" aca="1" ref="AI135" ca="1">IFERROR(IF(INDIRECT(ADDRESS($Z135,COLUMN(),4,1,"Monitoraggio"))="","",INDIRECT(ADDRESS($Z135,COLUMN(),4,1,"Monitoraggio"))),"")</f>
        <v/>
      </c>
      <c r="AJ135" s="118" t="str" cm="1">
        <f t="array" aca="1" ref="AJ135" ca="1">IFERROR(IF(INDIRECT(ADDRESS($Z135,COLUMN(),4,1,"Monitoraggio"))="","",INDIRECT(ADDRESS($Z135,COLUMN(),4,1,"Monitoraggio"))),"")</f>
        <v/>
      </c>
      <c r="AK135" s="119" t="str" cm="1">
        <f t="array" aca="1" ref="AK135" ca="1">IFERROR(IF(INDIRECT(ADDRESS($Z135,COLUMN(),4,1,"Monitoraggio"))="","",INDIRECT(ADDRESS($Z135,COLUMN(),4,1,"Monitoraggio"))),"")</f>
        <v/>
      </c>
      <c r="AL135" s="79" t="str" cm="1">
        <f t="array" aca="1" ref="AL135" ca="1">IFERROR(IF(INDIRECT(ADDRESS($Z135,COLUMN(),4,1,"Monitoraggio"))="","",INDIRECT(ADDRESS($Z135,COLUMN(),4,1,"Monitoraggio"))),"")</f>
        <v/>
      </c>
      <c r="AM135" s="77" t="str" cm="1">
        <f t="array" aca="1" ref="AM135" ca="1">IFERROR(IF(INDIRECT(ADDRESS($Z135,COLUMN(),4,1,"Monitoraggio"))="","",INDIRECT(ADDRESS($Z135,COLUMN(),4,1,"Monitoraggio"))),"")</f>
        <v/>
      </c>
      <c r="AN135" s="79" t="str" cm="1">
        <f t="array" aca="1" ref="AN135" ca="1">IFERROR(IF(INDIRECT(ADDRESS($Z135,COLUMN(),4,1,"Monitoraggio"))="","",INDIRECT(ADDRESS($Z135,COLUMN(),4,1,"Monitoraggio"))),"")</f>
        <v/>
      </c>
      <c r="AO135" s="79" t="str" cm="1">
        <f t="array" aca="1" ref="AO135" ca="1">IFERROR(IF(INDIRECT(ADDRESS($Z135,COLUMN(),4,1,"Monitoraggio"))="","",INDIRECT(ADDRESS($Z135,COLUMN(),4,1,"Monitoraggio"))),"")</f>
        <v/>
      </c>
      <c r="AP135" s="79" t="str" cm="1">
        <f t="array" aca="1" ref="AP135" ca="1">IFERROR(IF(INDIRECT(ADDRESS($Z135,COLUMN(),4,1,"Monitoraggio"))="","",INDIRECT(ADDRESS($Z135,COLUMN(),4,1,"Monitoraggio"))),"")</f>
        <v/>
      </c>
      <c r="AQ135" s="81" t="str" cm="1">
        <f t="array" aca="1" ref="AQ135" ca="1">IFERROR(IF(INDIRECT(ADDRESS($Z135,COLUMN(),4,1,"Monitoraggio"))="","",INDIRECT(ADDRESS($Z135,COLUMN(),4,1,"Monitoraggio"))),"")</f>
        <v/>
      </c>
      <c r="AR135" s="122" t="str" cm="1">
        <f t="array" aca="1" ref="AR135" ca="1">IFERROR(IF(INDIRECT(ADDRESS($Z135,COLUMN(),4,1,"Monitoraggio"))="","",INDIRECT(ADDRESS($Z135,COLUMN(),4,1,"Monitoraggio"))),"")</f>
        <v/>
      </c>
      <c r="AS135" s="118" t="str" cm="1">
        <f t="array" aca="1" ref="AS135" ca="1">IFERROR(IF(INDIRECT(ADDRESS($Z135,COLUMN(),4,1,"Monitoraggio"))="","",INDIRECT(ADDRESS($Z135,COLUMN(),4,1,"Monitoraggio"))),"")</f>
        <v/>
      </c>
      <c r="AT135" s="119" t="str" cm="1">
        <f t="array" aca="1" ref="AT135" ca="1">IFERROR(IF(INDIRECT(ADDRESS($Z135,COLUMN(),4,1,"Monitoraggio"))="","",INDIRECT(ADDRESS($Z135,COLUMN(),4,1,"Monitoraggio"))),"")</f>
        <v/>
      </c>
      <c r="AU135" s="79" t="str" cm="1">
        <f t="array" aca="1" ref="AU135" ca="1">IFERROR(IF(INDIRECT(ADDRESS($Z135,COLUMN(),4,1,"Monitoraggio"))="","",INDIRECT(ADDRESS($Z135,COLUMN(),4,1,"Monitoraggio"))),"")</f>
        <v/>
      </c>
      <c r="AV135" s="119" t="str" cm="1">
        <f t="array" aca="1" ref="AV135" ca="1">IFERROR(IF(INDIRECT(ADDRESS($Z135,COLUMN(),4,1,"Monitoraggio"))="","",INDIRECT(ADDRESS($Z135,COLUMN(),4,1,"Monitoraggio"))),"")</f>
        <v/>
      </c>
      <c r="AW135" s="124" t="str" cm="1">
        <f t="array" aca="1" ref="AW135" ca="1">IFERROR(IF(INDIRECT(ADDRESS($Z135,COLUMN(),4,1,"Monitoraggio"))="","",INDIRECT(ADDRESS($Z135,COLUMN(),4,1,"Monitoraggio"))),"")</f>
        <v/>
      </c>
      <c r="AX135" s="62" t="str" cm="1">
        <f t="array" aca="1" ref="AX135" ca="1">IFERROR(IF(INDIRECT(ADDRESS($Z135,COLUMN(),4,1,"Monitoraggio"))="","",INDIRECT(ADDRESS($Z135,COLUMN(),4,1,"Monitoraggio"))),"")</f>
        <v/>
      </c>
      <c r="AY135" s="79" t="str" cm="1">
        <f t="array" aca="1" ref="AY135" ca="1">IFERROR(IF(INDIRECT(ADDRESS($Z135,COLUMN(),4,1,"Monitoraggio"))="","",INDIRECT(ADDRESS($Z135,COLUMN(),4,1,"Monitoraggio"))),"")</f>
        <v/>
      </c>
      <c r="AZ135" s="84" t="str" cm="1">
        <f t="array" aca="1" ref="AZ135" ca="1">IFERROR(IF(INDIRECT(ADDRESS($Z135,COLUMN(),4,1,"Monitoraggio"))="","",INDIRECT(ADDRESS($Z135,COLUMN(),4,1,"Monitoraggio"))),"")</f>
        <v/>
      </c>
      <c r="BA135" s="81" t="str" cm="1">
        <f t="array" aca="1" ref="BA135" ca="1">IFERROR(IF(INDIRECT(ADDRESS($Z135,COLUMN(),4,1,"Monitoraggio"))="","",INDIRECT(ADDRESS($Z135,COLUMN(),4,1,"Monitoraggio"))),"")</f>
        <v/>
      </c>
      <c r="BB135" s="86" t="str" cm="1">
        <f t="array" aca="1" ref="BB135" ca="1">IFERROR(IF(INDIRECT(ADDRESS($Z135,COLUMN(),4,1,"Monitoraggio"))="","",INDIRECT(ADDRESS($Z135,COLUMN(),4,1,"Monitoraggio"))),"")</f>
        <v/>
      </c>
      <c r="BC135" s="79" t="str" cm="1">
        <f t="array" aca="1" ref="BC135" ca="1">IFERROR(IF(INDIRECT(ADDRESS($Z135,COLUMN(),4,1,"Monitoraggio"))="","",INDIRECT(ADDRESS($Z135,COLUMN(),4,1,"Monitoraggio"))),"")</f>
        <v/>
      </c>
      <c r="BD135" s="79" t="str" cm="1">
        <f t="array" aca="1" ref="BD135" ca="1">IFERROR(IF(INDIRECT(ADDRESS($Z135,COLUMN(),4,1,"Monitoraggio"))="","",INDIRECT(ADDRESS($Z135,COLUMN(),4,1,"Monitoraggio"))),"")</f>
        <v/>
      </c>
      <c r="BE135" s="79" t="str" cm="1">
        <f t="array" aca="1" ref="BE135" ca="1">IFERROR(IF(INDIRECT(ADDRESS($Z135,COLUMN(),4,1,"Monitoraggio"))="","",INDIRECT(ADDRESS($Z135,COLUMN(),4,1,"Monitoraggio"))),"")</f>
        <v/>
      </c>
      <c r="BF135" s="79" t="str" cm="1">
        <f t="array" aca="1" ref="BF135" ca="1">IFERROR(IF(INDIRECT(ADDRESS($Z135,COLUMN(),4,1,"Monitoraggio"))="","",INDIRECT(ADDRESS($Z135,COLUMN(),4,1,"Monitoraggio"))),"")</f>
        <v/>
      </c>
      <c r="BG135" s="114" t="str" cm="1">
        <f t="array" aca="1" ref="BG135" ca="1">IFERROR(IF(INDIRECT(ADDRESS($Z135,COLUMN(),4,1,"Monitoraggio"))="","",INDIRECT(ADDRESS($Z135,COLUMN(),4,1,"Monitoraggio"))),"")</f>
        <v/>
      </c>
      <c r="BH135" s="48" t="str" cm="1">
        <f t="array" aca="1" ref="BH135" ca="1">IFERROR(IF(INDIRECT(ADDRESS($Z135,COLUMN(),4,1,"Monitoraggio"))="","",INDIRECT(ADDRESS($Z135,COLUMN(),4,1,"Monitoraggio"))),"")</f>
        <v/>
      </c>
      <c r="BI135" s="84" t="str" cm="1">
        <f t="array" aca="1" ref="BI135" ca="1">IFERROR(IF(INDIRECT(ADDRESS($Z135,COLUMN(),4,1,"Monitoraggio"))="","",INDIRECT(ADDRESS($Z135,COLUMN(),4,1,"Monitoraggio"))),"")</f>
        <v/>
      </c>
      <c r="BJ135" s="81" t="str" cm="1">
        <f t="array" aca="1" ref="BJ135" ca="1">IFERROR(IF(INDIRECT(ADDRESS($Z135,COLUMN(),4,1,"Monitoraggio"))="","",INDIRECT(ADDRESS($Z135,COLUMN(),4,1,"Monitoraggio"))),"")</f>
        <v/>
      </c>
    </row>
    <row r="136" spans="26:62" x14ac:dyDescent="0.2">
      <c r="Z136" s="132" t="str">
        <f>IFERROR(MATCH(ROW()-9,Monitoraggio!Z$1:Z$1000,0),"")</f>
        <v/>
      </c>
      <c r="AA136" s="60" t="str" cm="1">
        <f t="array" aca="1" ref="AA136" ca="1">IFERROR(IF(INDIRECT(ADDRESS($Z136,COLUMN(),4,1,"Monitoraggio"))="","",INDIRECT(ADDRESS($Z136,COLUMN(),4,1,"Monitoraggio"))),"")</f>
        <v/>
      </c>
      <c r="AB136" s="114" t="str" cm="1">
        <f t="array" aca="1" ref="AB136" ca="1">IFERROR(IF(INDIRECT(ADDRESS($Z136,COLUMN(),4,1,"Monitoraggio"))="","",INDIRECT(ADDRESS($Z136,COLUMN(),4,1,"Monitoraggio"))),"")</f>
        <v/>
      </c>
      <c r="AC136" s="114" t="str" cm="1">
        <f t="array" aca="1" ref="AC136" ca="1">IFERROR(IF(INDIRECT(ADDRESS($Z136,COLUMN(),4,1,"Monitoraggio"))="","",INDIRECT(ADDRESS($Z136,COLUMN(),4,1,"Monitoraggio"))),"")</f>
        <v/>
      </c>
      <c r="AD136" s="48" t="str" cm="1">
        <f t="array" aca="1" ref="AD136" ca="1">IFERROR(IF(INDIRECT(ADDRESS($Z136,COLUMN(),4,1,"Monitoraggio"))="","",INDIRECT(ADDRESS($Z136,COLUMN(),4,1,"Monitoraggio"))),"")</f>
        <v/>
      </c>
      <c r="AE136" s="61" t="str" cm="1">
        <f t="array" aca="1" ref="AE136" ca="1">IFERROR(IF(INDIRECT(ADDRESS($Z136,COLUMN(),4,1,"Monitoraggio"))="","",INDIRECT(ADDRESS($Z136,COLUMN(),4,1,"Monitoraggio"))),"")</f>
        <v/>
      </c>
      <c r="AF136" s="116" t="str" cm="1">
        <f t="array" aca="1" ref="AF136" ca="1">IFERROR(IF(INDIRECT(ADDRESS($Z136,COLUMN(),4,1,"Monitoraggio"))="","",INDIRECT(ADDRESS($Z136,COLUMN(),4,1,"Monitoraggio"))),"")</f>
        <v/>
      </c>
      <c r="AG136" s="61" t="str" cm="1">
        <f t="array" aca="1" ref="AG136" ca="1">IFERROR(IF(INDIRECT(ADDRESS($Z136,COLUMN(),4,1,"Monitoraggio"))="","",INDIRECT(ADDRESS($Z136,COLUMN(),4,1,"Monitoraggio"))),"")</f>
        <v/>
      </c>
      <c r="AH136" s="116" t="str" cm="1">
        <f t="array" aca="1" ref="AH136" ca="1">IFERROR(IF(INDIRECT(ADDRESS($Z136,COLUMN(),4,1,"Monitoraggio"))="","",INDIRECT(ADDRESS($Z136,COLUMN(),4,1,"Monitoraggio"))),"")</f>
        <v/>
      </c>
      <c r="AI136" s="114" t="str" cm="1">
        <f t="array" aca="1" ref="AI136" ca="1">IFERROR(IF(INDIRECT(ADDRESS($Z136,COLUMN(),4,1,"Monitoraggio"))="","",INDIRECT(ADDRESS($Z136,COLUMN(),4,1,"Monitoraggio"))),"")</f>
        <v/>
      </c>
      <c r="AJ136" s="118" t="str" cm="1">
        <f t="array" aca="1" ref="AJ136" ca="1">IFERROR(IF(INDIRECT(ADDRESS($Z136,COLUMN(),4,1,"Monitoraggio"))="","",INDIRECT(ADDRESS($Z136,COLUMN(),4,1,"Monitoraggio"))),"")</f>
        <v/>
      </c>
      <c r="AK136" s="119" t="str" cm="1">
        <f t="array" aca="1" ref="AK136" ca="1">IFERROR(IF(INDIRECT(ADDRESS($Z136,COLUMN(),4,1,"Monitoraggio"))="","",INDIRECT(ADDRESS($Z136,COLUMN(),4,1,"Monitoraggio"))),"")</f>
        <v/>
      </c>
      <c r="AL136" s="79" t="str" cm="1">
        <f t="array" aca="1" ref="AL136" ca="1">IFERROR(IF(INDIRECT(ADDRESS($Z136,COLUMN(),4,1,"Monitoraggio"))="","",INDIRECT(ADDRESS($Z136,COLUMN(),4,1,"Monitoraggio"))),"")</f>
        <v/>
      </c>
      <c r="AM136" s="77" t="str" cm="1">
        <f t="array" aca="1" ref="AM136" ca="1">IFERROR(IF(INDIRECT(ADDRESS($Z136,COLUMN(),4,1,"Monitoraggio"))="","",INDIRECT(ADDRESS($Z136,COLUMN(),4,1,"Monitoraggio"))),"")</f>
        <v/>
      </c>
      <c r="AN136" s="79" t="str" cm="1">
        <f t="array" aca="1" ref="AN136" ca="1">IFERROR(IF(INDIRECT(ADDRESS($Z136,COLUMN(),4,1,"Monitoraggio"))="","",INDIRECT(ADDRESS($Z136,COLUMN(),4,1,"Monitoraggio"))),"")</f>
        <v/>
      </c>
      <c r="AO136" s="79" t="str" cm="1">
        <f t="array" aca="1" ref="AO136" ca="1">IFERROR(IF(INDIRECT(ADDRESS($Z136,COLUMN(),4,1,"Monitoraggio"))="","",INDIRECT(ADDRESS($Z136,COLUMN(),4,1,"Monitoraggio"))),"")</f>
        <v/>
      </c>
      <c r="AP136" s="79" t="str" cm="1">
        <f t="array" aca="1" ref="AP136" ca="1">IFERROR(IF(INDIRECT(ADDRESS($Z136,COLUMN(),4,1,"Monitoraggio"))="","",INDIRECT(ADDRESS($Z136,COLUMN(),4,1,"Monitoraggio"))),"")</f>
        <v/>
      </c>
      <c r="AQ136" s="81" t="str" cm="1">
        <f t="array" aca="1" ref="AQ136" ca="1">IFERROR(IF(INDIRECT(ADDRESS($Z136,COLUMN(),4,1,"Monitoraggio"))="","",INDIRECT(ADDRESS($Z136,COLUMN(),4,1,"Monitoraggio"))),"")</f>
        <v/>
      </c>
      <c r="AR136" s="122" t="str" cm="1">
        <f t="array" aca="1" ref="AR136" ca="1">IFERROR(IF(INDIRECT(ADDRESS($Z136,COLUMN(),4,1,"Monitoraggio"))="","",INDIRECT(ADDRESS($Z136,COLUMN(),4,1,"Monitoraggio"))),"")</f>
        <v/>
      </c>
      <c r="AS136" s="118" t="str" cm="1">
        <f t="array" aca="1" ref="AS136" ca="1">IFERROR(IF(INDIRECT(ADDRESS($Z136,COLUMN(),4,1,"Monitoraggio"))="","",INDIRECT(ADDRESS($Z136,COLUMN(),4,1,"Monitoraggio"))),"")</f>
        <v/>
      </c>
      <c r="AT136" s="119" t="str" cm="1">
        <f t="array" aca="1" ref="AT136" ca="1">IFERROR(IF(INDIRECT(ADDRESS($Z136,COLUMN(),4,1,"Monitoraggio"))="","",INDIRECT(ADDRESS($Z136,COLUMN(),4,1,"Monitoraggio"))),"")</f>
        <v/>
      </c>
      <c r="AU136" s="79" t="str" cm="1">
        <f t="array" aca="1" ref="AU136" ca="1">IFERROR(IF(INDIRECT(ADDRESS($Z136,COLUMN(),4,1,"Monitoraggio"))="","",INDIRECT(ADDRESS($Z136,COLUMN(),4,1,"Monitoraggio"))),"")</f>
        <v/>
      </c>
      <c r="AV136" s="119" t="str" cm="1">
        <f t="array" aca="1" ref="AV136" ca="1">IFERROR(IF(INDIRECT(ADDRESS($Z136,COLUMN(),4,1,"Monitoraggio"))="","",INDIRECT(ADDRESS($Z136,COLUMN(),4,1,"Monitoraggio"))),"")</f>
        <v/>
      </c>
      <c r="AW136" s="124" t="str" cm="1">
        <f t="array" aca="1" ref="AW136" ca="1">IFERROR(IF(INDIRECT(ADDRESS($Z136,COLUMN(),4,1,"Monitoraggio"))="","",INDIRECT(ADDRESS($Z136,COLUMN(),4,1,"Monitoraggio"))),"")</f>
        <v/>
      </c>
      <c r="AX136" s="62" t="str" cm="1">
        <f t="array" aca="1" ref="AX136" ca="1">IFERROR(IF(INDIRECT(ADDRESS($Z136,COLUMN(),4,1,"Monitoraggio"))="","",INDIRECT(ADDRESS($Z136,COLUMN(),4,1,"Monitoraggio"))),"")</f>
        <v/>
      </c>
      <c r="AY136" s="79" t="str" cm="1">
        <f t="array" aca="1" ref="AY136" ca="1">IFERROR(IF(INDIRECT(ADDRESS($Z136,COLUMN(),4,1,"Monitoraggio"))="","",INDIRECT(ADDRESS($Z136,COLUMN(),4,1,"Monitoraggio"))),"")</f>
        <v/>
      </c>
      <c r="AZ136" s="84" t="str" cm="1">
        <f t="array" aca="1" ref="AZ136" ca="1">IFERROR(IF(INDIRECT(ADDRESS($Z136,COLUMN(),4,1,"Monitoraggio"))="","",INDIRECT(ADDRESS($Z136,COLUMN(),4,1,"Monitoraggio"))),"")</f>
        <v/>
      </c>
      <c r="BA136" s="81" t="str" cm="1">
        <f t="array" aca="1" ref="BA136" ca="1">IFERROR(IF(INDIRECT(ADDRESS($Z136,COLUMN(),4,1,"Monitoraggio"))="","",INDIRECT(ADDRESS($Z136,COLUMN(),4,1,"Monitoraggio"))),"")</f>
        <v/>
      </c>
      <c r="BB136" s="86" t="str" cm="1">
        <f t="array" aca="1" ref="BB136" ca="1">IFERROR(IF(INDIRECT(ADDRESS($Z136,COLUMN(),4,1,"Monitoraggio"))="","",INDIRECT(ADDRESS($Z136,COLUMN(),4,1,"Monitoraggio"))),"")</f>
        <v/>
      </c>
      <c r="BC136" s="79" t="str" cm="1">
        <f t="array" aca="1" ref="BC136" ca="1">IFERROR(IF(INDIRECT(ADDRESS($Z136,COLUMN(),4,1,"Monitoraggio"))="","",INDIRECT(ADDRESS($Z136,COLUMN(),4,1,"Monitoraggio"))),"")</f>
        <v/>
      </c>
      <c r="BD136" s="79" t="str" cm="1">
        <f t="array" aca="1" ref="BD136" ca="1">IFERROR(IF(INDIRECT(ADDRESS($Z136,COLUMN(),4,1,"Monitoraggio"))="","",INDIRECT(ADDRESS($Z136,COLUMN(),4,1,"Monitoraggio"))),"")</f>
        <v/>
      </c>
      <c r="BE136" s="79" t="str" cm="1">
        <f t="array" aca="1" ref="BE136" ca="1">IFERROR(IF(INDIRECT(ADDRESS($Z136,COLUMN(),4,1,"Monitoraggio"))="","",INDIRECT(ADDRESS($Z136,COLUMN(),4,1,"Monitoraggio"))),"")</f>
        <v/>
      </c>
      <c r="BF136" s="79" t="str" cm="1">
        <f t="array" aca="1" ref="BF136" ca="1">IFERROR(IF(INDIRECT(ADDRESS($Z136,COLUMN(),4,1,"Monitoraggio"))="","",INDIRECT(ADDRESS($Z136,COLUMN(),4,1,"Monitoraggio"))),"")</f>
        <v/>
      </c>
      <c r="BG136" s="114" t="str" cm="1">
        <f t="array" aca="1" ref="BG136" ca="1">IFERROR(IF(INDIRECT(ADDRESS($Z136,COLUMN(),4,1,"Monitoraggio"))="","",INDIRECT(ADDRESS($Z136,COLUMN(),4,1,"Monitoraggio"))),"")</f>
        <v/>
      </c>
      <c r="BH136" s="48" t="str" cm="1">
        <f t="array" aca="1" ref="BH136" ca="1">IFERROR(IF(INDIRECT(ADDRESS($Z136,COLUMN(),4,1,"Monitoraggio"))="","",INDIRECT(ADDRESS($Z136,COLUMN(),4,1,"Monitoraggio"))),"")</f>
        <v/>
      </c>
      <c r="BI136" s="84" t="str" cm="1">
        <f t="array" aca="1" ref="BI136" ca="1">IFERROR(IF(INDIRECT(ADDRESS($Z136,COLUMN(),4,1,"Monitoraggio"))="","",INDIRECT(ADDRESS($Z136,COLUMN(),4,1,"Monitoraggio"))),"")</f>
        <v/>
      </c>
      <c r="BJ136" s="81" t="str" cm="1">
        <f t="array" aca="1" ref="BJ136" ca="1">IFERROR(IF(INDIRECT(ADDRESS($Z136,COLUMN(),4,1,"Monitoraggio"))="","",INDIRECT(ADDRESS($Z136,COLUMN(),4,1,"Monitoraggio"))),"")</f>
        <v/>
      </c>
    </row>
    <row r="137" spans="26:62" x14ac:dyDescent="0.2">
      <c r="Z137" s="132" t="str">
        <f>IFERROR(MATCH(ROW()-9,Monitoraggio!Z$1:Z$1000,0),"")</f>
        <v/>
      </c>
      <c r="AA137" s="60" t="str" cm="1">
        <f t="array" aca="1" ref="AA137" ca="1">IFERROR(IF(INDIRECT(ADDRESS($Z137,COLUMN(),4,1,"Monitoraggio"))="","",INDIRECT(ADDRESS($Z137,COLUMN(),4,1,"Monitoraggio"))),"")</f>
        <v/>
      </c>
      <c r="AB137" s="114" t="str" cm="1">
        <f t="array" aca="1" ref="AB137" ca="1">IFERROR(IF(INDIRECT(ADDRESS($Z137,COLUMN(),4,1,"Monitoraggio"))="","",INDIRECT(ADDRESS($Z137,COLUMN(),4,1,"Monitoraggio"))),"")</f>
        <v/>
      </c>
      <c r="AC137" s="114" t="str" cm="1">
        <f t="array" aca="1" ref="AC137" ca="1">IFERROR(IF(INDIRECT(ADDRESS($Z137,COLUMN(),4,1,"Monitoraggio"))="","",INDIRECT(ADDRESS($Z137,COLUMN(),4,1,"Monitoraggio"))),"")</f>
        <v/>
      </c>
      <c r="AD137" s="48" t="str" cm="1">
        <f t="array" aca="1" ref="AD137" ca="1">IFERROR(IF(INDIRECT(ADDRESS($Z137,COLUMN(),4,1,"Monitoraggio"))="","",INDIRECT(ADDRESS($Z137,COLUMN(),4,1,"Monitoraggio"))),"")</f>
        <v/>
      </c>
      <c r="AE137" s="61" t="str" cm="1">
        <f t="array" aca="1" ref="AE137" ca="1">IFERROR(IF(INDIRECT(ADDRESS($Z137,COLUMN(),4,1,"Monitoraggio"))="","",INDIRECT(ADDRESS($Z137,COLUMN(),4,1,"Monitoraggio"))),"")</f>
        <v/>
      </c>
      <c r="AF137" s="116" t="str" cm="1">
        <f t="array" aca="1" ref="AF137" ca="1">IFERROR(IF(INDIRECT(ADDRESS($Z137,COLUMN(),4,1,"Monitoraggio"))="","",INDIRECT(ADDRESS($Z137,COLUMN(),4,1,"Monitoraggio"))),"")</f>
        <v/>
      </c>
      <c r="AG137" s="61" t="str" cm="1">
        <f t="array" aca="1" ref="AG137" ca="1">IFERROR(IF(INDIRECT(ADDRESS($Z137,COLUMN(),4,1,"Monitoraggio"))="","",INDIRECT(ADDRESS($Z137,COLUMN(),4,1,"Monitoraggio"))),"")</f>
        <v/>
      </c>
      <c r="AH137" s="116" t="str" cm="1">
        <f t="array" aca="1" ref="AH137" ca="1">IFERROR(IF(INDIRECT(ADDRESS($Z137,COLUMN(),4,1,"Monitoraggio"))="","",INDIRECT(ADDRESS($Z137,COLUMN(),4,1,"Monitoraggio"))),"")</f>
        <v/>
      </c>
      <c r="AI137" s="114" t="str" cm="1">
        <f t="array" aca="1" ref="AI137" ca="1">IFERROR(IF(INDIRECT(ADDRESS($Z137,COLUMN(),4,1,"Monitoraggio"))="","",INDIRECT(ADDRESS($Z137,COLUMN(),4,1,"Monitoraggio"))),"")</f>
        <v/>
      </c>
      <c r="AJ137" s="118" t="str" cm="1">
        <f t="array" aca="1" ref="AJ137" ca="1">IFERROR(IF(INDIRECT(ADDRESS($Z137,COLUMN(),4,1,"Monitoraggio"))="","",INDIRECT(ADDRESS($Z137,COLUMN(),4,1,"Monitoraggio"))),"")</f>
        <v/>
      </c>
      <c r="AK137" s="119" t="str" cm="1">
        <f t="array" aca="1" ref="AK137" ca="1">IFERROR(IF(INDIRECT(ADDRESS($Z137,COLUMN(),4,1,"Monitoraggio"))="","",INDIRECT(ADDRESS($Z137,COLUMN(),4,1,"Monitoraggio"))),"")</f>
        <v/>
      </c>
      <c r="AL137" s="79" t="str" cm="1">
        <f t="array" aca="1" ref="AL137" ca="1">IFERROR(IF(INDIRECT(ADDRESS($Z137,COLUMN(),4,1,"Monitoraggio"))="","",INDIRECT(ADDRESS($Z137,COLUMN(),4,1,"Monitoraggio"))),"")</f>
        <v/>
      </c>
      <c r="AM137" s="77" t="str" cm="1">
        <f t="array" aca="1" ref="AM137" ca="1">IFERROR(IF(INDIRECT(ADDRESS($Z137,COLUMN(),4,1,"Monitoraggio"))="","",INDIRECT(ADDRESS($Z137,COLUMN(),4,1,"Monitoraggio"))),"")</f>
        <v/>
      </c>
      <c r="AN137" s="79" t="str" cm="1">
        <f t="array" aca="1" ref="AN137" ca="1">IFERROR(IF(INDIRECT(ADDRESS($Z137,COLUMN(),4,1,"Monitoraggio"))="","",INDIRECT(ADDRESS($Z137,COLUMN(),4,1,"Monitoraggio"))),"")</f>
        <v/>
      </c>
      <c r="AO137" s="79" t="str" cm="1">
        <f t="array" aca="1" ref="AO137" ca="1">IFERROR(IF(INDIRECT(ADDRESS($Z137,COLUMN(),4,1,"Monitoraggio"))="","",INDIRECT(ADDRESS($Z137,COLUMN(),4,1,"Monitoraggio"))),"")</f>
        <v/>
      </c>
      <c r="AP137" s="79" t="str" cm="1">
        <f t="array" aca="1" ref="AP137" ca="1">IFERROR(IF(INDIRECT(ADDRESS($Z137,COLUMN(),4,1,"Monitoraggio"))="","",INDIRECT(ADDRESS($Z137,COLUMN(),4,1,"Monitoraggio"))),"")</f>
        <v/>
      </c>
      <c r="AQ137" s="81" t="str" cm="1">
        <f t="array" aca="1" ref="AQ137" ca="1">IFERROR(IF(INDIRECT(ADDRESS($Z137,COLUMN(),4,1,"Monitoraggio"))="","",INDIRECT(ADDRESS($Z137,COLUMN(),4,1,"Monitoraggio"))),"")</f>
        <v/>
      </c>
      <c r="AR137" s="122" t="str" cm="1">
        <f t="array" aca="1" ref="AR137" ca="1">IFERROR(IF(INDIRECT(ADDRESS($Z137,COLUMN(),4,1,"Monitoraggio"))="","",INDIRECT(ADDRESS($Z137,COLUMN(),4,1,"Monitoraggio"))),"")</f>
        <v/>
      </c>
      <c r="AS137" s="118" t="str" cm="1">
        <f t="array" aca="1" ref="AS137" ca="1">IFERROR(IF(INDIRECT(ADDRESS($Z137,COLUMN(),4,1,"Monitoraggio"))="","",INDIRECT(ADDRESS($Z137,COLUMN(),4,1,"Monitoraggio"))),"")</f>
        <v/>
      </c>
      <c r="AT137" s="119" t="str" cm="1">
        <f t="array" aca="1" ref="AT137" ca="1">IFERROR(IF(INDIRECT(ADDRESS($Z137,COLUMN(),4,1,"Monitoraggio"))="","",INDIRECT(ADDRESS($Z137,COLUMN(),4,1,"Monitoraggio"))),"")</f>
        <v/>
      </c>
      <c r="AU137" s="79" t="str" cm="1">
        <f t="array" aca="1" ref="AU137" ca="1">IFERROR(IF(INDIRECT(ADDRESS($Z137,COLUMN(),4,1,"Monitoraggio"))="","",INDIRECT(ADDRESS($Z137,COLUMN(),4,1,"Monitoraggio"))),"")</f>
        <v/>
      </c>
      <c r="AV137" s="119" t="str" cm="1">
        <f t="array" aca="1" ref="AV137" ca="1">IFERROR(IF(INDIRECT(ADDRESS($Z137,COLUMN(),4,1,"Monitoraggio"))="","",INDIRECT(ADDRESS($Z137,COLUMN(),4,1,"Monitoraggio"))),"")</f>
        <v/>
      </c>
      <c r="AW137" s="124" t="str" cm="1">
        <f t="array" aca="1" ref="AW137" ca="1">IFERROR(IF(INDIRECT(ADDRESS($Z137,COLUMN(),4,1,"Monitoraggio"))="","",INDIRECT(ADDRESS($Z137,COLUMN(),4,1,"Monitoraggio"))),"")</f>
        <v/>
      </c>
      <c r="AX137" s="62" t="str" cm="1">
        <f t="array" aca="1" ref="AX137" ca="1">IFERROR(IF(INDIRECT(ADDRESS($Z137,COLUMN(),4,1,"Monitoraggio"))="","",INDIRECT(ADDRESS($Z137,COLUMN(),4,1,"Monitoraggio"))),"")</f>
        <v/>
      </c>
      <c r="AY137" s="79" t="str" cm="1">
        <f t="array" aca="1" ref="AY137" ca="1">IFERROR(IF(INDIRECT(ADDRESS($Z137,COLUMN(),4,1,"Monitoraggio"))="","",INDIRECT(ADDRESS($Z137,COLUMN(),4,1,"Monitoraggio"))),"")</f>
        <v/>
      </c>
      <c r="AZ137" s="84" t="str" cm="1">
        <f t="array" aca="1" ref="AZ137" ca="1">IFERROR(IF(INDIRECT(ADDRESS($Z137,COLUMN(),4,1,"Monitoraggio"))="","",INDIRECT(ADDRESS($Z137,COLUMN(),4,1,"Monitoraggio"))),"")</f>
        <v/>
      </c>
      <c r="BA137" s="81" t="str" cm="1">
        <f t="array" aca="1" ref="BA137" ca="1">IFERROR(IF(INDIRECT(ADDRESS($Z137,COLUMN(),4,1,"Monitoraggio"))="","",INDIRECT(ADDRESS($Z137,COLUMN(),4,1,"Monitoraggio"))),"")</f>
        <v/>
      </c>
      <c r="BB137" s="86" t="str" cm="1">
        <f t="array" aca="1" ref="BB137" ca="1">IFERROR(IF(INDIRECT(ADDRESS($Z137,COLUMN(),4,1,"Monitoraggio"))="","",INDIRECT(ADDRESS($Z137,COLUMN(),4,1,"Monitoraggio"))),"")</f>
        <v/>
      </c>
      <c r="BC137" s="79" t="str" cm="1">
        <f t="array" aca="1" ref="BC137" ca="1">IFERROR(IF(INDIRECT(ADDRESS($Z137,COLUMN(),4,1,"Monitoraggio"))="","",INDIRECT(ADDRESS($Z137,COLUMN(),4,1,"Monitoraggio"))),"")</f>
        <v/>
      </c>
      <c r="BD137" s="79" t="str" cm="1">
        <f t="array" aca="1" ref="BD137" ca="1">IFERROR(IF(INDIRECT(ADDRESS($Z137,COLUMN(),4,1,"Monitoraggio"))="","",INDIRECT(ADDRESS($Z137,COLUMN(),4,1,"Monitoraggio"))),"")</f>
        <v/>
      </c>
      <c r="BE137" s="79" t="str" cm="1">
        <f t="array" aca="1" ref="BE137" ca="1">IFERROR(IF(INDIRECT(ADDRESS($Z137,COLUMN(),4,1,"Monitoraggio"))="","",INDIRECT(ADDRESS($Z137,COLUMN(),4,1,"Monitoraggio"))),"")</f>
        <v/>
      </c>
      <c r="BF137" s="79" t="str" cm="1">
        <f t="array" aca="1" ref="BF137" ca="1">IFERROR(IF(INDIRECT(ADDRESS($Z137,COLUMN(),4,1,"Monitoraggio"))="","",INDIRECT(ADDRESS($Z137,COLUMN(),4,1,"Monitoraggio"))),"")</f>
        <v/>
      </c>
      <c r="BG137" s="114" t="str" cm="1">
        <f t="array" aca="1" ref="BG137" ca="1">IFERROR(IF(INDIRECT(ADDRESS($Z137,COLUMN(),4,1,"Monitoraggio"))="","",INDIRECT(ADDRESS($Z137,COLUMN(),4,1,"Monitoraggio"))),"")</f>
        <v/>
      </c>
      <c r="BH137" s="48" t="str" cm="1">
        <f t="array" aca="1" ref="BH137" ca="1">IFERROR(IF(INDIRECT(ADDRESS($Z137,COLUMN(),4,1,"Monitoraggio"))="","",INDIRECT(ADDRESS($Z137,COLUMN(),4,1,"Monitoraggio"))),"")</f>
        <v/>
      </c>
      <c r="BI137" s="84" t="str" cm="1">
        <f t="array" aca="1" ref="BI137" ca="1">IFERROR(IF(INDIRECT(ADDRESS($Z137,COLUMN(),4,1,"Monitoraggio"))="","",INDIRECT(ADDRESS($Z137,COLUMN(),4,1,"Monitoraggio"))),"")</f>
        <v/>
      </c>
      <c r="BJ137" s="81" t="str" cm="1">
        <f t="array" aca="1" ref="BJ137" ca="1">IFERROR(IF(INDIRECT(ADDRESS($Z137,COLUMN(),4,1,"Monitoraggio"))="","",INDIRECT(ADDRESS($Z137,COLUMN(),4,1,"Monitoraggio"))),"")</f>
        <v/>
      </c>
    </row>
    <row r="138" spans="26:62" x14ac:dyDescent="0.2">
      <c r="Z138" s="132" t="str">
        <f>IFERROR(MATCH(ROW()-9,Monitoraggio!Z$1:Z$1000,0),"")</f>
        <v/>
      </c>
      <c r="AA138" s="60" t="str" cm="1">
        <f t="array" aca="1" ref="AA138" ca="1">IFERROR(IF(INDIRECT(ADDRESS($Z138,COLUMN(),4,1,"Monitoraggio"))="","",INDIRECT(ADDRESS($Z138,COLUMN(),4,1,"Monitoraggio"))),"")</f>
        <v/>
      </c>
      <c r="AB138" s="114" t="str" cm="1">
        <f t="array" aca="1" ref="AB138" ca="1">IFERROR(IF(INDIRECT(ADDRESS($Z138,COLUMN(),4,1,"Monitoraggio"))="","",INDIRECT(ADDRESS($Z138,COLUMN(),4,1,"Monitoraggio"))),"")</f>
        <v/>
      </c>
      <c r="AC138" s="114" t="str" cm="1">
        <f t="array" aca="1" ref="AC138" ca="1">IFERROR(IF(INDIRECT(ADDRESS($Z138,COLUMN(),4,1,"Monitoraggio"))="","",INDIRECT(ADDRESS($Z138,COLUMN(),4,1,"Monitoraggio"))),"")</f>
        <v/>
      </c>
      <c r="AD138" s="48" t="str" cm="1">
        <f t="array" aca="1" ref="AD138" ca="1">IFERROR(IF(INDIRECT(ADDRESS($Z138,COLUMN(),4,1,"Monitoraggio"))="","",INDIRECT(ADDRESS($Z138,COLUMN(),4,1,"Monitoraggio"))),"")</f>
        <v/>
      </c>
      <c r="AE138" s="61" t="str" cm="1">
        <f t="array" aca="1" ref="AE138" ca="1">IFERROR(IF(INDIRECT(ADDRESS($Z138,COLUMN(),4,1,"Monitoraggio"))="","",INDIRECT(ADDRESS($Z138,COLUMN(),4,1,"Monitoraggio"))),"")</f>
        <v/>
      </c>
      <c r="AF138" s="116" t="str" cm="1">
        <f t="array" aca="1" ref="AF138" ca="1">IFERROR(IF(INDIRECT(ADDRESS($Z138,COLUMN(),4,1,"Monitoraggio"))="","",INDIRECT(ADDRESS($Z138,COLUMN(),4,1,"Monitoraggio"))),"")</f>
        <v/>
      </c>
      <c r="AG138" s="61" t="str" cm="1">
        <f t="array" aca="1" ref="AG138" ca="1">IFERROR(IF(INDIRECT(ADDRESS($Z138,COLUMN(),4,1,"Monitoraggio"))="","",INDIRECT(ADDRESS($Z138,COLUMN(),4,1,"Monitoraggio"))),"")</f>
        <v/>
      </c>
      <c r="AH138" s="116" t="str" cm="1">
        <f t="array" aca="1" ref="AH138" ca="1">IFERROR(IF(INDIRECT(ADDRESS($Z138,COLUMN(),4,1,"Monitoraggio"))="","",INDIRECT(ADDRESS($Z138,COLUMN(),4,1,"Monitoraggio"))),"")</f>
        <v/>
      </c>
      <c r="AI138" s="114" t="str" cm="1">
        <f t="array" aca="1" ref="AI138" ca="1">IFERROR(IF(INDIRECT(ADDRESS($Z138,COLUMN(),4,1,"Monitoraggio"))="","",INDIRECT(ADDRESS($Z138,COLUMN(),4,1,"Monitoraggio"))),"")</f>
        <v/>
      </c>
      <c r="AJ138" s="118" t="str" cm="1">
        <f t="array" aca="1" ref="AJ138" ca="1">IFERROR(IF(INDIRECT(ADDRESS($Z138,COLUMN(),4,1,"Monitoraggio"))="","",INDIRECT(ADDRESS($Z138,COLUMN(),4,1,"Monitoraggio"))),"")</f>
        <v/>
      </c>
      <c r="AK138" s="119" t="str" cm="1">
        <f t="array" aca="1" ref="AK138" ca="1">IFERROR(IF(INDIRECT(ADDRESS($Z138,COLUMN(),4,1,"Monitoraggio"))="","",INDIRECT(ADDRESS($Z138,COLUMN(),4,1,"Monitoraggio"))),"")</f>
        <v/>
      </c>
      <c r="AL138" s="79" t="str" cm="1">
        <f t="array" aca="1" ref="AL138" ca="1">IFERROR(IF(INDIRECT(ADDRESS($Z138,COLUMN(),4,1,"Monitoraggio"))="","",INDIRECT(ADDRESS($Z138,COLUMN(),4,1,"Monitoraggio"))),"")</f>
        <v/>
      </c>
      <c r="AM138" s="77" t="str" cm="1">
        <f t="array" aca="1" ref="AM138" ca="1">IFERROR(IF(INDIRECT(ADDRESS($Z138,COLUMN(),4,1,"Monitoraggio"))="","",INDIRECT(ADDRESS($Z138,COLUMN(),4,1,"Monitoraggio"))),"")</f>
        <v/>
      </c>
      <c r="AN138" s="79" t="str" cm="1">
        <f t="array" aca="1" ref="AN138" ca="1">IFERROR(IF(INDIRECT(ADDRESS($Z138,COLUMN(),4,1,"Monitoraggio"))="","",INDIRECT(ADDRESS($Z138,COLUMN(),4,1,"Monitoraggio"))),"")</f>
        <v/>
      </c>
      <c r="AO138" s="79" t="str" cm="1">
        <f t="array" aca="1" ref="AO138" ca="1">IFERROR(IF(INDIRECT(ADDRESS($Z138,COLUMN(),4,1,"Monitoraggio"))="","",INDIRECT(ADDRESS($Z138,COLUMN(),4,1,"Monitoraggio"))),"")</f>
        <v/>
      </c>
      <c r="AP138" s="79" t="str" cm="1">
        <f t="array" aca="1" ref="AP138" ca="1">IFERROR(IF(INDIRECT(ADDRESS($Z138,COLUMN(),4,1,"Monitoraggio"))="","",INDIRECT(ADDRESS($Z138,COLUMN(),4,1,"Monitoraggio"))),"")</f>
        <v/>
      </c>
      <c r="AQ138" s="81" t="str" cm="1">
        <f t="array" aca="1" ref="AQ138" ca="1">IFERROR(IF(INDIRECT(ADDRESS($Z138,COLUMN(),4,1,"Monitoraggio"))="","",INDIRECT(ADDRESS($Z138,COLUMN(),4,1,"Monitoraggio"))),"")</f>
        <v/>
      </c>
      <c r="AR138" s="122" t="str" cm="1">
        <f t="array" aca="1" ref="AR138" ca="1">IFERROR(IF(INDIRECT(ADDRESS($Z138,COLUMN(),4,1,"Monitoraggio"))="","",INDIRECT(ADDRESS($Z138,COLUMN(),4,1,"Monitoraggio"))),"")</f>
        <v/>
      </c>
      <c r="AS138" s="118" t="str" cm="1">
        <f t="array" aca="1" ref="AS138" ca="1">IFERROR(IF(INDIRECT(ADDRESS($Z138,COLUMN(),4,1,"Monitoraggio"))="","",INDIRECT(ADDRESS($Z138,COLUMN(),4,1,"Monitoraggio"))),"")</f>
        <v/>
      </c>
      <c r="AT138" s="119" t="str" cm="1">
        <f t="array" aca="1" ref="AT138" ca="1">IFERROR(IF(INDIRECT(ADDRESS($Z138,COLUMN(),4,1,"Monitoraggio"))="","",INDIRECT(ADDRESS($Z138,COLUMN(),4,1,"Monitoraggio"))),"")</f>
        <v/>
      </c>
      <c r="AU138" s="79" t="str" cm="1">
        <f t="array" aca="1" ref="AU138" ca="1">IFERROR(IF(INDIRECT(ADDRESS($Z138,COLUMN(),4,1,"Monitoraggio"))="","",INDIRECT(ADDRESS($Z138,COLUMN(),4,1,"Monitoraggio"))),"")</f>
        <v/>
      </c>
      <c r="AV138" s="119" t="str" cm="1">
        <f t="array" aca="1" ref="AV138" ca="1">IFERROR(IF(INDIRECT(ADDRESS($Z138,COLUMN(),4,1,"Monitoraggio"))="","",INDIRECT(ADDRESS($Z138,COLUMN(),4,1,"Monitoraggio"))),"")</f>
        <v/>
      </c>
      <c r="AW138" s="124" t="str" cm="1">
        <f t="array" aca="1" ref="AW138" ca="1">IFERROR(IF(INDIRECT(ADDRESS($Z138,COLUMN(),4,1,"Monitoraggio"))="","",INDIRECT(ADDRESS($Z138,COLUMN(),4,1,"Monitoraggio"))),"")</f>
        <v/>
      </c>
      <c r="AX138" s="62" t="str" cm="1">
        <f t="array" aca="1" ref="AX138" ca="1">IFERROR(IF(INDIRECT(ADDRESS($Z138,COLUMN(),4,1,"Monitoraggio"))="","",INDIRECT(ADDRESS($Z138,COLUMN(),4,1,"Monitoraggio"))),"")</f>
        <v/>
      </c>
      <c r="AY138" s="79" t="str" cm="1">
        <f t="array" aca="1" ref="AY138" ca="1">IFERROR(IF(INDIRECT(ADDRESS($Z138,COLUMN(),4,1,"Monitoraggio"))="","",INDIRECT(ADDRESS($Z138,COLUMN(),4,1,"Monitoraggio"))),"")</f>
        <v/>
      </c>
      <c r="AZ138" s="84" t="str" cm="1">
        <f t="array" aca="1" ref="AZ138" ca="1">IFERROR(IF(INDIRECT(ADDRESS($Z138,COLUMN(),4,1,"Monitoraggio"))="","",INDIRECT(ADDRESS($Z138,COLUMN(),4,1,"Monitoraggio"))),"")</f>
        <v/>
      </c>
      <c r="BA138" s="81" t="str" cm="1">
        <f t="array" aca="1" ref="BA138" ca="1">IFERROR(IF(INDIRECT(ADDRESS($Z138,COLUMN(),4,1,"Monitoraggio"))="","",INDIRECT(ADDRESS($Z138,COLUMN(),4,1,"Monitoraggio"))),"")</f>
        <v/>
      </c>
      <c r="BB138" s="86" t="str" cm="1">
        <f t="array" aca="1" ref="BB138" ca="1">IFERROR(IF(INDIRECT(ADDRESS($Z138,COLUMN(),4,1,"Monitoraggio"))="","",INDIRECT(ADDRESS($Z138,COLUMN(),4,1,"Monitoraggio"))),"")</f>
        <v/>
      </c>
      <c r="BC138" s="79" t="str" cm="1">
        <f t="array" aca="1" ref="BC138" ca="1">IFERROR(IF(INDIRECT(ADDRESS($Z138,COLUMN(),4,1,"Monitoraggio"))="","",INDIRECT(ADDRESS($Z138,COLUMN(),4,1,"Monitoraggio"))),"")</f>
        <v/>
      </c>
      <c r="BD138" s="79" t="str" cm="1">
        <f t="array" aca="1" ref="BD138" ca="1">IFERROR(IF(INDIRECT(ADDRESS($Z138,COLUMN(),4,1,"Monitoraggio"))="","",INDIRECT(ADDRESS($Z138,COLUMN(),4,1,"Monitoraggio"))),"")</f>
        <v/>
      </c>
      <c r="BE138" s="79" t="str" cm="1">
        <f t="array" aca="1" ref="BE138" ca="1">IFERROR(IF(INDIRECT(ADDRESS($Z138,COLUMN(),4,1,"Monitoraggio"))="","",INDIRECT(ADDRESS($Z138,COLUMN(),4,1,"Monitoraggio"))),"")</f>
        <v/>
      </c>
      <c r="BF138" s="79" t="str" cm="1">
        <f t="array" aca="1" ref="BF138" ca="1">IFERROR(IF(INDIRECT(ADDRESS($Z138,COLUMN(),4,1,"Monitoraggio"))="","",INDIRECT(ADDRESS($Z138,COLUMN(),4,1,"Monitoraggio"))),"")</f>
        <v/>
      </c>
      <c r="BG138" s="114" t="str" cm="1">
        <f t="array" aca="1" ref="BG138" ca="1">IFERROR(IF(INDIRECT(ADDRESS($Z138,COLUMN(),4,1,"Monitoraggio"))="","",INDIRECT(ADDRESS($Z138,COLUMN(),4,1,"Monitoraggio"))),"")</f>
        <v/>
      </c>
      <c r="BH138" s="48" t="str" cm="1">
        <f t="array" aca="1" ref="BH138" ca="1">IFERROR(IF(INDIRECT(ADDRESS($Z138,COLUMN(),4,1,"Monitoraggio"))="","",INDIRECT(ADDRESS($Z138,COLUMN(),4,1,"Monitoraggio"))),"")</f>
        <v/>
      </c>
      <c r="BI138" s="84" t="str" cm="1">
        <f t="array" aca="1" ref="BI138" ca="1">IFERROR(IF(INDIRECT(ADDRESS($Z138,COLUMN(),4,1,"Monitoraggio"))="","",INDIRECT(ADDRESS($Z138,COLUMN(),4,1,"Monitoraggio"))),"")</f>
        <v/>
      </c>
      <c r="BJ138" s="81" t="str" cm="1">
        <f t="array" aca="1" ref="BJ138" ca="1">IFERROR(IF(INDIRECT(ADDRESS($Z138,COLUMN(),4,1,"Monitoraggio"))="","",INDIRECT(ADDRESS($Z138,COLUMN(),4,1,"Monitoraggio"))),"")</f>
        <v/>
      </c>
    </row>
    <row r="139" spans="26:62" x14ac:dyDescent="0.2">
      <c r="Z139" s="132" t="str">
        <f>IFERROR(MATCH(ROW()-9,Monitoraggio!Z$1:Z$1000,0),"")</f>
        <v/>
      </c>
      <c r="AA139" s="60" t="str" cm="1">
        <f t="array" aca="1" ref="AA139" ca="1">IFERROR(IF(INDIRECT(ADDRESS($Z139,COLUMN(),4,1,"Monitoraggio"))="","",INDIRECT(ADDRESS($Z139,COLUMN(),4,1,"Monitoraggio"))),"")</f>
        <v/>
      </c>
      <c r="AB139" s="114" t="str" cm="1">
        <f t="array" aca="1" ref="AB139" ca="1">IFERROR(IF(INDIRECT(ADDRESS($Z139,COLUMN(),4,1,"Monitoraggio"))="","",INDIRECT(ADDRESS($Z139,COLUMN(),4,1,"Monitoraggio"))),"")</f>
        <v/>
      </c>
      <c r="AC139" s="114" t="str" cm="1">
        <f t="array" aca="1" ref="AC139" ca="1">IFERROR(IF(INDIRECT(ADDRESS($Z139,COLUMN(),4,1,"Monitoraggio"))="","",INDIRECT(ADDRESS($Z139,COLUMN(),4,1,"Monitoraggio"))),"")</f>
        <v/>
      </c>
      <c r="AD139" s="48" t="str" cm="1">
        <f t="array" aca="1" ref="AD139" ca="1">IFERROR(IF(INDIRECT(ADDRESS($Z139,COLUMN(),4,1,"Monitoraggio"))="","",INDIRECT(ADDRESS($Z139,COLUMN(),4,1,"Monitoraggio"))),"")</f>
        <v/>
      </c>
      <c r="AE139" s="61" t="str" cm="1">
        <f t="array" aca="1" ref="AE139" ca="1">IFERROR(IF(INDIRECT(ADDRESS($Z139,COLUMN(),4,1,"Monitoraggio"))="","",INDIRECT(ADDRESS($Z139,COLUMN(),4,1,"Monitoraggio"))),"")</f>
        <v/>
      </c>
      <c r="AF139" s="116" t="str" cm="1">
        <f t="array" aca="1" ref="AF139" ca="1">IFERROR(IF(INDIRECT(ADDRESS($Z139,COLUMN(),4,1,"Monitoraggio"))="","",INDIRECT(ADDRESS($Z139,COLUMN(),4,1,"Monitoraggio"))),"")</f>
        <v/>
      </c>
      <c r="AG139" s="61" t="str" cm="1">
        <f t="array" aca="1" ref="AG139" ca="1">IFERROR(IF(INDIRECT(ADDRESS($Z139,COLUMN(),4,1,"Monitoraggio"))="","",INDIRECT(ADDRESS($Z139,COLUMN(),4,1,"Monitoraggio"))),"")</f>
        <v/>
      </c>
      <c r="AH139" s="116" t="str" cm="1">
        <f t="array" aca="1" ref="AH139" ca="1">IFERROR(IF(INDIRECT(ADDRESS($Z139,COLUMN(),4,1,"Monitoraggio"))="","",INDIRECT(ADDRESS($Z139,COLUMN(),4,1,"Monitoraggio"))),"")</f>
        <v/>
      </c>
      <c r="AI139" s="114" t="str" cm="1">
        <f t="array" aca="1" ref="AI139" ca="1">IFERROR(IF(INDIRECT(ADDRESS($Z139,COLUMN(),4,1,"Monitoraggio"))="","",INDIRECT(ADDRESS($Z139,COLUMN(),4,1,"Monitoraggio"))),"")</f>
        <v/>
      </c>
      <c r="AJ139" s="118" t="str" cm="1">
        <f t="array" aca="1" ref="AJ139" ca="1">IFERROR(IF(INDIRECT(ADDRESS($Z139,COLUMN(),4,1,"Monitoraggio"))="","",INDIRECT(ADDRESS($Z139,COLUMN(),4,1,"Monitoraggio"))),"")</f>
        <v/>
      </c>
      <c r="AK139" s="119" t="str" cm="1">
        <f t="array" aca="1" ref="AK139" ca="1">IFERROR(IF(INDIRECT(ADDRESS($Z139,COLUMN(),4,1,"Monitoraggio"))="","",INDIRECT(ADDRESS($Z139,COLUMN(),4,1,"Monitoraggio"))),"")</f>
        <v/>
      </c>
      <c r="AL139" s="79" t="str" cm="1">
        <f t="array" aca="1" ref="AL139" ca="1">IFERROR(IF(INDIRECT(ADDRESS($Z139,COLUMN(),4,1,"Monitoraggio"))="","",INDIRECT(ADDRESS($Z139,COLUMN(),4,1,"Monitoraggio"))),"")</f>
        <v/>
      </c>
      <c r="AM139" s="77" t="str" cm="1">
        <f t="array" aca="1" ref="AM139" ca="1">IFERROR(IF(INDIRECT(ADDRESS($Z139,COLUMN(),4,1,"Monitoraggio"))="","",INDIRECT(ADDRESS($Z139,COLUMN(),4,1,"Monitoraggio"))),"")</f>
        <v/>
      </c>
      <c r="AN139" s="79" t="str" cm="1">
        <f t="array" aca="1" ref="AN139" ca="1">IFERROR(IF(INDIRECT(ADDRESS($Z139,COLUMN(),4,1,"Monitoraggio"))="","",INDIRECT(ADDRESS($Z139,COLUMN(),4,1,"Monitoraggio"))),"")</f>
        <v/>
      </c>
      <c r="AO139" s="79" t="str" cm="1">
        <f t="array" aca="1" ref="AO139" ca="1">IFERROR(IF(INDIRECT(ADDRESS($Z139,COLUMN(),4,1,"Monitoraggio"))="","",INDIRECT(ADDRESS($Z139,COLUMN(),4,1,"Monitoraggio"))),"")</f>
        <v/>
      </c>
      <c r="AP139" s="79" t="str" cm="1">
        <f t="array" aca="1" ref="AP139" ca="1">IFERROR(IF(INDIRECT(ADDRESS($Z139,COLUMN(),4,1,"Monitoraggio"))="","",INDIRECT(ADDRESS($Z139,COLUMN(),4,1,"Monitoraggio"))),"")</f>
        <v/>
      </c>
      <c r="AQ139" s="81" t="str" cm="1">
        <f t="array" aca="1" ref="AQ139" ca="1">IFERROR(IF(INDIRECT(ADDRESS($Z139,COLUMN(),4,1,"Monitoraggio"))="","",INDIRECT(ADDRESS($Z139,COLUMN(),4,1,"Monitoraggio"))),"")</f>
        <v/>
      </c>
      <c r="AR139" s="122" t="str" cm="1">
        <f t="array" aca="1" ref="AR139" ca="1">IFERROR(IF(INDIRECT(ADDRESS($Z139,COLUMN(),4,1,"Monitoraggio"))="","",INDIRECT(ADDRESS($Z139,COLUMN(),4,1,"Monitoraggio"))),"")</f>
        <v/>
      </c>
      <c r="AS139" s="118" t="str" cm="1">
        <f t="array" aca="1" ref="AS139" ca="1">IFERROR(IF(INDIRECT(ADDRESS($Z139,COLUMN(),4,1,"Monitoraggio"))="","",INDIRECT(ADDRESS($Z139,COLUMN(),4,1,"Monitoraggio"))),"")</f>
        <v/>
      </c>
      <c r="AT139" s="119" t="str" cm="1">
        <f t="array" aca="1" ref="AT139" ca="1">IFERROR(IF(INDIRECT(ADDRESS($Z139,COLUMN(),4,1,"Monitoraggio"))="","",INDIRECT(ADDRESS($Z139,COLUMN(),4,1,"Monitoraggio"))),"")</f>
        <v/>
      </c>
      <c r="AU139" s="79" t="str" cm="1">
        <f t="array" aca="1" ref="AU139" ca="1">IFERROR(IF(INDIRECT(ADDRESS($Z139,COLUMN(),4,1,"Monitoraggio"))="","",INDIRECT(ADDRESS($Z139,COLUMN(),4,1,"Monitoraggio"))),"")</f>
        <v/>
      </c>
      <c r="AV139" s="119" t="str" cm="1">
        <f t="array" aca="1" ref="AV139" ca="1">IFERROR(IF(INDIRECT(ADDRESS($Z139,COLUMN(),4,1,"Monitoraggio"))="","",INDIRECT(ADDRESS($Z139,COLUMN(),4,1,"Monitoraggio"))),"")</f>
        <v/>
      </c>
      <c r="AW139" s="124" t="str" cm="1">
        <f t="array" aca="1" ref="AW139" ca="1">IFERROR(IF(INDIRECT(ADDRESS($Z139,COLUMN(),4,1,"Monitoraggio"))="","",INDIRECT(ADDRESS($Z139,COLUMN(),4,1,"Monitoraggio"))),"")</f>
        <v/>
      </c>
      <c r="AX139" s="62" t="str" cm="1">
        <f t="array" aca="1" ref="AX139" ca="1">IFERROR(IF(INDIRECT(ADDRESS($Z139,COLUMN(),4,1,"Monitoraggio"))="","",INDIRECT(ADDRESS($Z139,COLUMN(),4,1,"Monitoraggio"))),"")</f>
        <v/>
      </c>
      <c r="AY139" s="79" t="str" cm="1">
        <f t="array" aca="1" ref="AY139" ca="1">IFERROR(IF(INDIRECT(ADDRESS($Z139,COLUMN(),4,1,"Monitoraggio"))="","",INDIRECT(ADDRESS($Z139,COLUMN(),4,1,"Monitoraggio"))),"")</f>
        <v/>
      </c>
      <c r="AZ139" s="84" t="str" cm="1">
        <f t="array" aca="1" ref="AZ139" ca="1">IFERROR(IF(INDIRECT(ADDRESS($Z139,COLUMN(),4,1,"Monitoraggio"))="","",INDIRECT(ADDRESS($Z139,COLUMN(),4,1,"Monitoraggio"))),"")</f>
        <v/>
      </c>
      <c r="BA139" s="81" t="str" cm="1">
        <f t="array" aca="1" ref="BA139" ca="1">IFERROR(IF(INDIRECT(ADDRESS($Z139,COLUMN(),4,1,"Monitoraggio"))="","",INDIRECT(ADDRESS($Z139,COLUMN(),4,1,"Monitoraggio"))),"")</f>
        <v/>
      </c>
      <c r="BB139" s="86" t="str" cm="1">
        <f t="array" aca="1" ref="BB139" ca="1">IFERROR(IF(INDIRECT(ADDRESS($Z139,COLUMN(),4,1,"Monitoraggio"))="","",INDIRECT(ADDRESS($Z139,COLUMN(),4,1,"Monitoraggio"))),"")</f>
        <v/>
      </c>
      <c r="BC139" s="79" t="str" cm="1">
        <f t="array" aca="1" ref="BC139" ca="1">IFERROR(IF(INDIRECT(ADDRESS($Z139,COLUMN(),4,1,"Monitoraggio"))="","",INDIRECT(ADDRESS($Z139,COLUMN(),4,1,"Monitoraggio"))),"")</f>
        <v/>
      </c>
      <c r="BD139" s="79" t="str" cm="1">
        <f t="array" aca="1" ref="BD139" ca="1">IFERROR(IF(INDIRECT(ADDRESS($Z139,COLUMN(),4,1,"Monitoraggio"))="","",INDIRECT(ADDRESS($Z139,COLUMN(),4,1,"Monitoraggio"))),"")</f>
        <v/>
      </c>
      <c r="BE139" s="79" t="str" cm="1">
        <f t="array" aca="1" ref="BE139" ca="1">IFERROR(IF(INDIRECT(ADDRESS($Z139,COLUMN(),4,1,"Monitoraggio"))="","",INDIRECT(ADDRESS($Z139,COLUMN(),4,1,"Monitoraggio"))),"")</f>
        <v/>
      </c>
      <c r="BF139" s="79" t="str" cm="1">
        <f t="array" aca="1" ref="BF139" ca="1">IFERROR(IF(INDIRECT(ADDRESS($Z139,COLUMN(),4,1,"Monitoraggio"))="","",INDIRECT(ADDRESS($Z139,COLUMN(),4,1,"Monitoraggio"))),"")</f>
        <v/>
      </c>
      <c r="BG139" s="114" t="str" cm="1">
        <f t="array" aca="1" ref="BG139" ca="1">IFERROR(IF(INDIRECT(ADDRESS($Z139,COLUMN(),4,1,"Monitoraggio"))="","",INDIRECT(ADDRESS($Z139,COLUMN(),4,1,"Monitoraggio"))),"")</f>
        <v/>
      </c>
      <c r="BH139" s="48" t="str" cm="1">
        <f t="array" aca="1" ref="BH139" ca="1">IFERROR(IF(INDIRECT(ADDRESS($Z139,COLUMN(),4,1,"Monitoraggio"))="","",INDIRECT(ADDRESS($Z139,COLUMN(),4,1,"Monitoraggio"))),"")</f>
        <v/>
      </c>
      <c r="BI139" s="84" t="str" cm="1">
        <f t="array" aca="1" ref="BI139" ca="1">IFERROR(IF(INDIRECT(ADDRESS($Z139,COLUMN(),4,1,"Monitoraggio"))="","",INDIRECT(ADDRESS($Z139,COLUMN(),4,1,"Monitoraggio"))),"")</f>
        <v/>
      </c>
      <c r="BJ139" s="81" t="str" cm="1">
        <f t="array" aca="1" ref="BJ139" ca="1">IFERROR(IF(INDIRECT(ADDRESS($Z139,COLUMN(),4,1,"Monitoraggio"))="","",INDIRECT(ADDRESS($Z139,COLUMN(),4,1,"Monitoraggio"))),"")</f>
        <v/>
      </c>
    </row>
    <row r="140" spans="26:62" x14ac:dyDescent="0.2">
      <c r="Z140" s="132" t="str">
        <f>IFERROR(MATCH(ROW()-9,Monitoraggio!Z$1:Z$1000,0),"")</f>
        <v/>
      </c>
      <c r="AA140" s="60" t="str" cm="1">
        <f t="array" aca="1" ref="AA140" ca="1">IFERROR(IF(INDIRECT(ADDRESS($Z140,COLUMN(),4,1,"Monitoraggio"))="","",INDIRECT(ADDRESS($Z140,COLUMN(),4,1,"Monitoraggio"))),"")</f>
        <v/>
      </c>
      <c r="AB140" s="114" t="str" cm="1">
        <f t="array" aca="1" ref="AB140" ca="1">IFERROR(IF(INDIRECT(ADDRESS($Z140,COLUMN(),4,1,"Monitoraggio"))="","",INDIRECT(ADDRESS($Z140,COLUMN(),4,1,"Monitoraggio"))),"")</f>
        <v/>
      </c>
      <c r="AC140" s="114" t="str" cm="1">
        <f t="array" aca="1" ref="AC140" ca="1">IFERROR(IF(INDIRECT(ADDRESS($Z140,COLUMN(),4,1,"Monitoraggio"))="","",INDIRECT(ADDRESS($Z140,COLUMN(),4,1,"Monitoraggio"))),"")</f>
        <v/>
      </c>
      <c r="AD140" s="48" t="str" cm="1">
        <f t="array" aca="1" ref="AD140" ca="1">IFERROR(IF(INDIRECT(ADDRESS($Z140,COLUMN(),4,1,"Monitoraggio"))="","",INDIRECT(ADDRESS($Z140,COLUMN(),4,1,"Monitoraggio"))),"")</f>
        <v/>
      </c>
      <c r="AE140" s="61" t="str" cm="1">
        <f t="array" aca="1" ref="AE140" ca="1">IFERROR(IF(INDIRECT(ADDRESS($Z140,COLUMN(),4,1,"Monitoraggio"))="","",INDIRECT(ADDRESS($Z140,COLUMN(),4,1,"Monitoraggio"))),"")</f>
        <v/>
      </c>
      <c r="AF140" s="116" t="str" cm="1">
        <f t="array" aca="1" ref="AF140" ca="1">IFERROR(IF(INDIRECT(ADDRESS($Z140,COLUMN(),4,1,"Monitoraggio"))="","",INDIRECT(ADDRESS($Z140,COLUMN(),4,1,"Monitoraggio"))),"")</f>
        <v/>
      </c>
      <c r="AG140" s="61" t="str" cm="1">
        <f t="array" aca="1" ref="AG140" ca="1">IFERROR(IF(INDIRECT(ADDRESS($Z140,COLUMN(),4,1,"Monitoraggio"))="","",INDIRECT(ADDRESS($Z140,COLUMN(),4,1,"Monitoraggio"))),"")</f>
        <v/>
      </c>
      <c r="AH140" s="116" t="str" cm="1">
        <f t="array" aca="1" ref="AH140" ca="1">IFERROR(IF(INDIRECT(ADDRESS($Z140,COLUMN(),4,1,"Monitoraggio"))="","",INDIRECT(ADDRESS($Z140,COLUMN(),4,1,"Monitoraggio"))),"")</f>
        <v/>
      </c>
      <c r="AI140" s="114" t="str" cm="1">
        <f t="array" aca="1" ref="AI140" ca="1">IFERROR(IF(INDIRECT(ADDRESS($Z140,COLUMN(),4,1,"Monitoraggio"))="","",INDIRECT(ADDRESS($Z140,COLUMN(),4,1,"Monitoraggio"))),"")</f>
        <v/>
      </c>
      <c r="AJ140" s="118" t="str" cm="1">
        <f t="array" aca="1" ref="AJ140" ca="1">IFERROR(IF(INDIRECT(ADDRESS($Z140,COLUMN(),4,1,"Monitoraggio"))="","",INDIRECT(ADDRESS($Z140,COLUMN(),4,1,"Monitoraggio"))),"")</f>
        <v/>
      </c>
      <c r="AK140" s="119" t="str" cm="1">
        <f t="array" aca="1" ref="AK140" ca="1">IFERROR(IF(INDIRECT(ADDRESS($Z140,COLUMN(),4,1,"Monitoraggio"))="","",INDIRECT(ADDRESS($Z140,COLUMN(),4,1,"Monitoraggio"))),"")</f>
        <v/>
      </c>
      <c r="AL140" s="79" t="str" cm="1">
        <f t="array" aca="1" ref="AL140" ca="1">IFERROR(IF(INDIRECT(ADDRESS($Z140,COLUMN(),4,1,"Monitoraggio"))="","",INDIRECT(ADDRESS($Z140,COLUMN(),4,1,"Monitoraggio"))),"")</f>
        <v/>
      </c>
      <c r="AM140" s="77" t="str" cm="1">
        <f t="array" aca="1" ref="AM140" ca="1">IFERROR(IF(INDIRECT(ADDRESS($Z140,COLUMN(),4,1,"Monitoraggio"))="","",INDIRECT(ADDRESS($Z140,COLUMN(),4,1,"Monitoraggio"))),"")</f>
        <v/>
      </c>
      <c r="AN140" s="79" t="str" cm="1">
        <f t="array" aca="1" ref="AN140" ca="1">IFERROR(IF(INDIRECT(ADDRESS($Z140,COLUMN(),4,1,"Monitoraggio"))="","",INDIRECT(ADDRESS($Z140,COLUMN(),4,1,"Monitoraggio"))),"")</f>
        <v/>
      </c>
      <c r="AO140" s="79" t="str" cm="1">
        <f t="array" aca="1" ref="AO140" ca="1">IFERROR(IF(INDIRECT(ADDRESS($Z140,COLUMN(),4,1,"Monitoraggio"))="","",INDIRECT(ADDRESS($Z140,COLUMN(),4,1,"Monitoraggio"))),"")</f>
        <v/>
      </c>
      <c r="AP140" s="79" t="str" cm="1">
        <f t="array" aca="1" ref="AP140" ca="1">IFERROR(IF(INDIRECT(ADDRESS($Z140,COLUMN(),4,1,"Monitoraggio"))="","",INDIRECT(ADDRESS($Z140,COLUMN(),4,1,"Monitoraggio"))),"")</f>
        <v/>
      </c>
      <c r="AQ140" s="81" t="str" cm="1">
        <f t="array" aca="1" ref="AQ140" ca="1">IFERROR(IF(INDIRECT(ADDRESS($Z140,COLUMN(),4,1,"Monitoraggio"))="","",INDIRECT(ADDRESS($Z140,COLUMN(),4,1,"Monitoraggio"))),"")</f>
        <v/>
      </c>
      <c r="AR140" s="122" t="str" cm="1">
        <f t="array" aca="1" ref="AR140" ca="1">IFERROR(IF(INDIRECT(ADDRESS($Z140,COLUMN(),4,1,"Monitoraggio"))="","",INDIRECT(ADDRESS($Z140,COLUMN(),4,1,"Monitoraggio"))),"")</f>
        <v/>
      </c>
      <c r="AS140" s="118" t="str" cm="1">
        <f t="array" aca="1" ref="AS140" ca="1">IFERROR(IF(INDIRECT(ADDRESS($Z140,COLUMN(),4,1,"Monitoraggio"))="","",INDIRECT(ADDRESS($Z140,COLUMN(),4,1,"Monitoraggio"))),"")</f>
        <v/>
      </c>
      <c r="AT140" s="119" t="str" cm="1">
        <f t="array" aca="1" ref="AT140" ca="1">IFERROR(IF(INDIRECT(ADDRESS($Z140,COLUMN(),4,1,"Monitoraggio"))="","",INDIRECT(ADDRESS($Z140,COLUMN(),4,1,"Monitoraggio"))),"")</f>
        <v/>
      </c>
      <c r="AU140" s="79" t="str" cm="1">
        <f t="array" aca="1" ref="AU140" ca="1">IFERROR(IF(INDIRECT(ADDRESS($Z140,COLUMN(),4,1,"Monitoraggio"))="","",INDIRECT(ADDRESS($Z140,COLUMN(),4,1,"Monitoraggio"))),"")</f>
        <v/>
      </c>
      <c r="AV140" s="119" t="str" cm="1">
        <f t="array" aca="1" ref="AV140" ca="1">IFERROR(IF(INDIRECT(ADDRESS($Z140,COLUMN(),4,1,"Monitoraggio"))="","",INDIRECT(ADDRESS($Z140,COLUMN(),4,1,"Monitoraggio"))),"")</f>
        <v/>
      </c>
      <c r="AW140" s="124" t="str" cm="1">
        <f t="array" aca="1" ref="AW140" ca="1">IFERROR(IF(INDIRECT(ADDRESS($Z140,COLUMN(),4,1,"Monitoraggio"))="","",INDIRECT(ADDRESS($Z140,COLUMN(),4,1,"Monitoraggio"))),"")</f>
        <v/>
      </c>
      <c r="AX140" s="62" t="str" cm="1">
        <f t="array" aca="1" ref="AX140" ca="1">IFERROR(IF(INDIRECT(ADDRESS($Z140,COLUMN(),4,1,"Monitoraggio"))="","",INDIRECT(ADDRESS($Z140,COLUMN(),4,1,"Monitoraggio"))),"")</f>
        <v/>
      </c>
      <c r="AY140" s="79" t="str" cm="1">
        <f t="array" aca="1" ref="AY140" ca="1">IFERROR(IF(INDIRECT(ADDRESS($Z140,COLUMN(),4,1,"Monitoraggio"))="","",INDIRECT(ADDRESS($Z140,COLUMN(),4,1,"Monitoraggio"))),"")</f>
        <v/>
      </c>
      <c r="AZ140" s="84" t="str" cm="1">
        <f t="array" aca="1" ref="AZ140" ca="1">IFERROR(IF(INDIRECT(ADDRESS($Z140,COLUMN(),4,1,"Monitoraggio"))="","",INDIRECT(ADDRESS($Z140,COLUMN(),4,1,"Monitoraggio"))),"")</f>
        <v/>
      </c>
      <c r="BA140" s="81" t="str" cm="1">
        <f t="array" aca="1" ref="BA140" ca="1">IFERROR(IF(INDIRECT(ADDRESS($Z140,COLUMN(),4,1,"Monitoraggio"))="","",INDIRECT(ADDRESS($Z140,COLUMN(),4,1,"Monitoraggio"))),"")</f>
        <v/>
      </c>
      <c r="BB140" s="86" t="str" cm="1">
        <f t="array" aca="1" ref="BB140" ca="1">IFERROR(IF(INDIRECT(ADDRESS($Z140,COLUMN(),4,1,"Monitoraggio"))="","",INDIRECT(ADDRESS($Z140,COLUMN(),4,1,"Monitoraggio"))),"")</f>
        <v/>
      </c>
      <c r="BC140" s="79" t="str" cm="1">
        <f t="array" aca="1" ref="BC140" ca="1">IFERROR(IF(INDIRECT(ADDRESS($Z140,COLUMN(),4,1,"Monitoraggio"))="","",INDIRECT(ADDRESS($Z140,COLUMN(),4,1,"Monitoraggio"))),"")</f>
        <v/>
      </c>
      <c r="BD140" s="79" t="str" cm="1">
        <f t="array" aca="1" ref="BD140" ca="1">IFERROR(IF(INDIRECT(ADDRESS($Z140,COLUMN(),4,1,"Monitoraggio"))="","",INDIRECT(ADDRESS($Z140,COLUMN(),4,1,"Monitoraggio"))),"")</f>
        <v/>
      </c>
      <c r="BE140" s="79" t="str" cm="1">
        <f t="array" aca="1" ref="BE140" ca="1">IFERROR(IF(INDIRECT(ADDRESS($Z140,COLUMN(),4,1,"Monitoraggio"))="","",INDIRECT(ADDRESS($Z140,COLUMN(),4,1,"Monitoraggio"))),"")</f>
        <v/>
      </c>
      <c r="BF140" s="79" t="str" cm="1">
        <f t="array" aca="1" ref="BF140" ca="1">IFERROR(IF(INDIRECT(ADDRESS($Z140,COLUMN(),4,1,"Monitoraggio"))="","",INDIRECT(ADDRESS($Z140,COLUMN(),4,1,"Monitoraggio"))),"")</f>
        <v/>
      </c>
      <c r="BG140" s="114" t="str" cm="1">
        <f t="array" aca="1" ref="BG140" ca="1">IFERROR(IF(INDIRECT(ADDRESS($Z140,COLUMN(),4,1,"Monitoraggio"))="","",INDIRECT(ADDRESS($Z140,COLUMN(),4,1,"Monitoraggio"))),"")</f>
        <v/>
      </c>
      <c r="BH140" s="48" t="str" cm="1">
        <f t="array" aca="1" ref="BH140" ca="1">IFERROR(IF(INDIRECT(ADDRESS($Z140,COLUMN(),4,1,"Monitoraggio"))="","",INDIRECT(ADDRESS($Z140,COLUMN(),4,1,"Monitoraggio"))),"")</f>
        <v/>
      </c>
      <c r="BI140" s="84" t="str" cm="1">
        <f t="array" aca="1" ref="BI140" ca="1">IFERROR(IF(INDIRECT(ADDRESS($Z140,COLUMN(),4,1,"Monitoraggio"))="","",INDIRECT(ADDRESS($Z140,COLUMN(),4,1,"Monitoraggio"))),"")</f>
        <v/>
      </c>
      <c r="BJ140" s="81" t="str" cm="1">
        <f t="array" aca="1" ref="BJ140" ca="1">IFERROR(IF(INDIRECT(ADDRESS($Z140,COLUMN(),4,1,"Monitoraggio"))="","",INDIRECT(ADDRESS($Z140,COLUMN(),4,1,"Monitoraggio"))),"")</f>
        <v/>
      </c>
    </row>
    <row r="141" spans="26:62" x14ac:dyDescent="0.2">
      <c r="Z141" s="132" t="str">
        <f>IFERROR(MATCH(ROW()-9,Monitoraggio!Z$1:Z$1000,0),"")</f>
        <v/>
      </c>
      <c r="AA141" s="60" t="str" cm="1">
        <f t="array" aca="1" ref="AA141" ca="1">IFERROR(IF(INDIRECT(ADDRESS($Z141,COLUMN(),4,1,"Monitoraggio"))="","",INDIRECT(ADDRESS($Z141,COLUMN(),4,1,"Monitoraggio"))),"")</f>
        <v/>
      </c>
      <c r="AB141" s="114" t="str" cm="1">
        <f t="array" aca="1" ref="AB141" ca="1">IFERROR(IF(INDIRECT(ADDRESS($Z141,COLUMN(),4,1,"Monitoraggio"))="","",INDIRECT(ADDRESS($Z141,COLUMN(),4,1,"Monitoraggio"))),"")</f>
        <v/>
      </c>
      <c r="AC141" s="114" t="str" cm="1">
        <f t="array" aca="1" ref="AC141" ca="1">IFERROR(IF(INDIRECT(ADDRESS($Z141,COLUMN(),4,1,"Monitoraggio"))="","",INDIRECT(ADDRESS($Z141,COLUMN(),4,1,"Monitoraggio"))),"")</f>
        <v/>
      </c>
      <c r="AD141" s="48" t="str" cm="1">
        <f t="array" aca="1" ref="AD141" ca="1">IFERROR(IF(INDIRECT(ADDRESS($Z141,COLUMN(),4,1,"Monitoraggio"))="","",INDIRECT(ADDRESS($Z141,COLUMN(),4,1,"Monitoraggio"))),"")</f>
        <v/>
      </c>
      <c r="AE141" s="61" t="str" cm="1">
        <f t="array" aca="1" ref="AE141" ca="1">IFERROR(IF(INDIRECT(ADDRESS($Z141,COLUMN(),4,1,"Monitoraggio"))="","",INDIRECT(ADDRESS($Z141,COLUMN(),4,1,"Monitoraggio"))),"")</f>
        <v/>
      </c>
      <c r="AF141" s="116" t="str" cm="1">
        <f t="array" aca="1" ref="AF141" ca="1">IFERROR(IF(INDIRECT(ADDRESS($Z141,COLUMN(),4,1,"Monitoraggio"))="","",INDIRECT(ADDRESS($Z141,COLUMN(),4,1,"Monitoraggio"))),"")</f>
        <v/>
      </c>
      <c r="AG141" s="61" t="str" cm="1">
        <f t="array" aca="1" ref="AG141" ca="1">IFERROR(IF(INDIRECT(ADDRESS($Z141,COLUMN(),4,1,"Monitoraggio"))="","",INDIRECT(ADDRESS($Z141,COLUMN(),4,1,"Monitoraggio"))),"")</f>
        <v/>
      </c>
      <c r="AH141" s="116" t="str" cm="1">
        <f t="array" aca="1" ref="AH141" ca="1">IFERROR(IF(INDIRECT(ADDRESS($Z141,COLUMN(),4,1,"Monitoraggio"))="","",INDIRECT(ADDRESS($Z141,COLUMN(),4,1,"Monitoraggio"))),"")</f>
        <v/>
      </c>
      <c r="AI141" s="114" t="str" cm="1">
        <f t="array" aca="1" ref="AI141" ca="1">IFERROR(IF(INDIRECT(ADDRESS($Z141,COLUMN(),4,1,"Monitoraggio"))="","",INDIRECT(ADDRESS($Z141,COLUMN(),4,1,"Monitoraggio"))),"")</f>
        <v/>
      </c>
      <c r="AJ141" s="118" t="str" cm="1">
        <f t="array" aca="1" ref="AJ141" ca="1">IFERROR(IF(INDIRECT(ADDRESS($Z141,COLUMN(),4,1,"Monitoraggio"))="","",INDIRECT(ADDRESS($Z141,COLUMN(),4,1,"Monitoraggio"))),"")</f>
        <v/>
      </c>
      <c r="AK141" s="119" t="str" cm="1">
        <f t="array" aca="1" ref="AK141" ca="1">IFERROR(IF(INDIRECT(ADDRESS($Z141,COLUMN(),4,1,"Monitoraggio"))="","",INDIRECT(ADDRESS($Z141,COLUMN(),4,1,"Monitoraggio"))),"")</f>
        <v/>
      </c>
      <c r="AL141" s="79" t="str" cm="1">
        <f t="array" aca="1" ref="AL141" ca="1">IFERROR(IF(INDIRECT(ADDRESS($Z141,COLUMN(),4,1,"Monitoraggio"))="","",INDIRECT(ADDRESS($Z141,COLUMN(),4,1,"Monitoraggio"))),"")</f>
        <v/>
      </c>
      <c r="AM141" s="77" t="str" cm="1">
        <f t="array" aca="1" ref="AM141" ca="1">IFERROR(IF(INDIRECT(ADDRESS($Z141,COLUMN(),4,1,"Monitoraggio"))="","",INDIRECT(ADDRESS($Z141,COLUMN(),4,1,"Monitoraggio"))),"")</f>
        <v/>
      </c>
      <c r="AN141" s="79" t="str" cm="1">
        <f t="array" aca="1" ref="AN141" ca="1">IFERROR(IF(INDIRECT(ADDRESS($Z141,COLUMN(),4,1,"Monitoraggio"))="","",INDIRECT(ADDRESS($Z141,COLUMN(),4,1,"Monitoraggio"))),"")</f>
        <v/>
      </c>
      <c r="AO141" s="79" t="str" cm="1">
        <f t="array" aca="1" ref="AO141" ca="1">IFERROR(IF(INDIRECT(ADDRESS($Z141,COLUMN(),4,1,"Monitoraggio"))="","",INDIRECT(ADDRESS($Z141,COLUMN(),4,1,"Monitoraggio"))),"")</f>
        <v/>
      </c>
      <c r="AP141" s="79" t="str" cm="1">
        <f t="array" aca="1" ref="AP141" ca="1">IFERROR(IF(INDIRECT(ADDRESS($Z141,COLUMN(),4,1,"Monitoraggio"))="","",INDIRECT(ADDRESS($Z141,COLUMN(),4,1,"Monitoraggio"))),"")</f>
        <v/>
      </c>
      <c r="AQ141" s="81" t="str" cm="1">
        <f t="array" aca="1" ref="AQ141" ca="1">IFERROR(IF(INDIRECT(ADDRESS($Z141,COLUMN(),4,1,"Monitoraggio"))="","",INDIRECT(ADDRESS($Z141,COLUMN(),4,1,"Monitoraggio"))),"")</f>
        <v/>
      </c>
      <c r="AR141" s="122" t="str" cm="1">
        <f t="array" aca="1" ref="AR141" ca="1">IFERROR(IF(INDIRECT(ADDRESS($Z141,COLUMN(),4,1,"Monitoraggio"))="","",INDIRECT(ADDRESS($Z141,COLUMN(),4,1,"Monitoraggio"))),"")</f>
        <v/>
      </c>
      <c r="AS141" s="118" t="str" cm="1">
        <f t="array" aca="1" ref="AS141" ca="1">IFERROR(IF(INDIRECT(ADDRESS($Z141,COLUMN(),4,1,"Monitoraggio"))="","",INDIRECT(ADDRESS($Z141,COLUMN(),4,1,"Monitoraggio"))),"")</f>
        <v/>
      </c>
      <c r="AT141" s="119" t="str" cm="1">
        <f t="array" aca="1" ref="AT141" ca="1">IFERROR(IF(INDIRECT(ADDRESS($Z141,COLUMN(),4,1,"Monitoraggio"))="","",INDIRECT(ADDRESS($Z141,COLUMN(),4,1,"Monitoraggio"))),"")</f>
        <v/>
      </c>
      <c r="AU141" s="79" t="str" cm="1">
        <f t="array" aca="1" ref="AU141" ca="1">IFERROR(IF(INDIRECT(ADDRESS($Z141,COLUMN(),4,1,"Monitoraggio"))="","",INDIRECT(ADDRESS($Z141,COLUMN(),4,1,"Monitoraggio"))),"")</f>
        <v/>
      </c>
      <c r="AV141" s="119" t="str" cm="1">
        <f t="array" aca="1" ref="AV141" ca="1">IFERROR(IF(INDIRECT(ADDRESS($Z141,COLUMN(),4,1,"Monitoraggio"))="","",INDIRECT(ADDRESS($Z141,COLUMN(),4,1,"Monitoraggio"))),"")</f>
        <v/>
      </c>
      <c r="AW141" s="124" t="str" cm="1">
        <f t="array" aca="1" ref="AW141" ca="1">IFERROR(IF(INDIRECT(ADDRESS($Z141,COLUMN(),4,1,"Monitoraggio"))="","",INDIRECT(ADDRESS($Z141,COLUMN(),4,1,"Monitoraggio"))),"")</f>
        <v/>
      </c>
      <c r="AX141" s="62" t="str" cm="1">
        <f t="array" aca="1" ref="AX141" ca="1">IFERROR(IF(INDIRECT(ADDRESS($Z141,COLUMN(),4,1,"Monitoraggio"))="","",INDIRECT(ADDRESS($Z141,COLUMN(),4,1,"Monitoraggio"))),"")</f>
        <v/>
      </c>
      <c r="AY141" s="79" t="str" cm="1">
        <f t="array" aca="1" ref="AY141" ca="1">IFERROR(IF(INDIRECT(ADDRESS($Z141,COLUMN(),4,1,"Monitoraggio"))="","",INDIRECT(ADDRESS($Z141,COLUMN(),4,1,"Monitoraggio"))),"")</f>
        <v/>
      </c>
      <c r="AZ141" s="84" t="str" cm="1">
        <f t="array" aca="1" ref="AZ141" ca="1">IFERROR(IF(INDIRECT(ADDRESS($Z141,COLUMN(),4,1,"Monitoraggio"))="","",INDIRECT(ADDRESS($Z141,COLUMN(),4,1,"Monitoraggio"))),"")</f>
        <v/>
      </c>
      <c r="BA141" s="81" t="str" cm="1">
        <f t="array" aca="1" ref="BA141" ca="1">IFERROR(IF(INDIRECT(ADDRESS($Z141,COLUMN(),4,1,"Monitoraggio"))="","",INDIRECT(ADDRESS($Z141,COLUMN(),4,1,"Monitoraggio"))),"")</f>
        <v/>
      </c>
      <c r="BB141" s="86" t="str" cm="1">
        <f t="array" aca="1" ref="BB141" ca="1">IFERROR(IF(INDIRECT(ADDRESS($Z141,COLUMN(),4,1,"Monitoraggio"))="","",INDIRECT(ADDRESS($Z141,COLUMN(),4,1,"Monitoraggio"))),"")</f>
        <v/>
      </c>
      <c r="BC141" s="79" t="str" cm="1">
        <f t="array" aca="1" ref="BC141" ca="1">IFERROR(IF(INDIRECT(ADDRESS($Z141,COLUMN(),4,1,"Monitoraggio"))="","",INDIRECT(ADDRESS($Z141,COLUMN(),4,1,"Monitoraggio"))),"")</f>
        <v/>
      </c>
      <c r="BD141" s="79" t="str" cm="1">
        <f t="array" aca="1" ref="BD141" ca="1">IFERROR(IF(INDIRECT(ADDRESS($Z141,COLUMN(),4,1,"Monitoraggio"))="","",INDIRECT(ADDRESS($Z141,COLUMN(),4,1,"Monitoraggio"))),"")</f>
        <v/>
      </c>
      <c r="BE141" s="79" t="str" cm="1">
        <f t="array" aca="1" ref="BE141" ca="1">IFERROR(IF(INDIRECT(ADDRESS($Z141,COLUMN(),4,1,"Monitoraggio"))="","",INDIRECT(ADDRESS($Z141,COLUMN(),4,1,"Monitoraggio"))),"")</f>
        <v/>
      </c>
      <c r="BF141" s="79" t="str" cm="1">
        <f t="array" aca="1" ref="BF141" ca="1">IFERROR(IF(INDIRECT(ADDRESS($Z141,COLUMN(),4,1,"Monitoraggio"))="","",INDIRECT(ADDRESS($Z141,COLUMN(),4,1,"Monitoraggio"))),"")</f>
        <v/>
      </c>
      <c r="BG141" s="114" t="str" cm="1">
        <f t="array" aca="1" ref="BG141" ca="1">IFERROR(IF(INDIRECT(ADDRESS($Z141,COLUMN(),4,1,"Monitoraggio"))="","",INDIRECT(ADDRESS($Z141,COLUMN(),4,1,"Monitoraggio"))),"")</f>
        <v/>
      </c>
      <c r="BH141" s="48" t="str" cm="1">
        <f t="array" aca="1" ref="BH141" ca="1">IFERROR(IF(INDIRECT(ADDRESS($Z141,COLUMN(),4,1,"Monitoraggio"))="","",INDIRECT(ADDRESS($Z141,COLUMN(),4,1,"Monitoraggio"))),"")</f>
        <v/>
      </c>
      <c r="BI141" s="84" t="str" cm="1">
        <f t="array" aca="1" ref="BI141" ca="1">IFERROR(IF(INDIRECT(ADDRESS($Z141,COLUMN(),4,1,"Monitoraggio"))="","",INDIRECT(ADDRESS($Z141,COLUMN(),4,1,"Monitoraggio"))),"")</f>
        <v/>
      </c>
      <c r="BJ141" s="81" t="str" cm="1">
        <f t="array" aca="1" ref="BJ141" ca="1">IFERROR(IF(INDIRECT(ADDRESS($Z141,COLUMN(),4,1,"Monitoraggio"))="","",INDIRECT(ADDRESS($Z141,COLUMN(),4,1,"Monitoraggio"))),"")</f>
        <v/>
      </c>
    </row>
    <row r="142" spans="26:62" x14ac:dyDescent="0.2">
      <c r="Z142" s="132" t="str">
        <f>IFERROR(MATCH(ROW()-9,Monitoraggio!Z$1:Z$1000,0),"")</f>
        <v/>
      </c>
      <c r="AA142" s="60" t="str" cm="1">
        <f t="array" aca="1" ref="AA142" ca="1">IFERROR(IF(INDIRECT(ADDRESS($Z142,COLUMN(),4,1,"Monitoraggio"))="","",INDIRECT(ADDRESS($Z142,COLUMN(),4,1,"Monitoraggio"))),"")</f>
        <v/>
      </c>
      <c r="AB142" s="114" t="str" cm="1">
        <f t="array" aca="1" ref="AB142" ca="1">IFERROR(IF(INDIRECT(ADDRESS($Z142,COLUMN(),4,1,"Monitoraggio"))="","",INDIRECT(ADDRESS($Z142,COLUMN(),4,1,"Monitoraggio"))),"")</f>
        <v/>
      </c>
      <c r="AC142" s="114" t="str" cm="1">
        <f t="array" aca="1" ref="AC142" ca="1">IFERROR(IF(INDIRECT(ADDRESS($Z142,COLUMN(),4,1,"Monitoraggio"))="","",INDIRECT(ADDRESS($Z142,COLUMN(),4,1,"Monitoraggio"))),"")</f>
        <v/>
      </c>
      <c r="AD142" s="48" t="str" cm="1">
        <f t="array" aca="1" ref="AD142" ca="1">IFERROR(IF(INDIRECT(ADDRESS($Z142,COLUMN(),4,1,"Monitoraggio"))="","",INDIRECT(ADDRESS($Z142,COLUMN(),4,1,"Monitoraggio"))),"")</f>
        <v/>
      </c>
      <c r="AE142" s="61" t="str" cm="1">
        <f t="array" aca="1" ref="AE142" ca="1">IFERROR(IF(INDIRECT(ADDRESS($Z142,COLUMN(),4,1,"Monitoraggio"))="","",INDIRECT(ADDRESS($Z142,COLUMN(),4,1,"Monitoraggio"))),"")</f>
        <v/>
      </c>
      <c r="AF142" s="116" t="str" cm="1">
        <f t="array" aca="1" ref="AF142" ca="1">IFERROR(IF(INDIRECT(ADDRESS($Z142,COLUMN(),4,1,"Monitoraggio"))="","",INDIRECT(ADDRESS($Z142,COLUMN(),4,1,"Monitoraggio"))),"")</f>
        <v/>
      </c>
      <c r="AG142" s="61" t="str" cm="1">
        <f t="array" aca="1" ref="AG142" ca="1">IFERROR(IF(INDIRECT(ADDRESS($Z142,COLUMN(),4,1,"Monitoraggio"))="","",INDIRECT(ADDRESS($Z142,COLUMN(),4,1,"Monitoraggio"))),"")</f>
        <v/>
      </c>
      <c r="AH142" s="116" t="str" cm="1">
        <f t="array" aca="1" ref="AH142" ca="1">IFERROR(IF(INDIRECT(ADDRESS($Z142,COLUMN(),4,1,"Monitoraggio"))="","",INDIRECT(ADDRESS($Z142,COLUMN(),4,1,"Monitoraggio"))),"")</f>
        <v/>
      </c>
      <c r="AI142" s="114" t="str" cm="1">
        <f t="array" aca="1" ref="AI142" ca="1">IFERROR(IF(INDIRECT(ADDRESS($Z142,COLUMN(),4,1,"Monitoraggio"))="","",INDIRECT(ADDRESS($Z142,COLUMN(),4,1,"Monitoraggio"))),"")</f>
        <v/>
      </c>
      <c r="AJ142" s="118" t="str" cm="1">
        <f t="array" aca="1" ref="AJ142" ca="1">IFERROR(IF(INDIRECT(ADDRESS($Z142,COLUMN(),4,1,"Monitoraggio"))="","",INDIRECT(ADDRESS($Z142,COLUMN(),4,1,"Monitoraggio"))),"")</f>
        <v/>
      </c>
      <c r="AK142" s="119" t="str" cm="1">
        <f t="array" aca="1" ref="AK142" ca="1">IFERROR(IF(INDIRECT(ADDRESS($Z142,COLUMN(),4,1,"Monitoraggio"))="","",INDIRECT(ADDRESS($Z142,COLUMN(),4,1,"Monitoraggio"))),"")</f>
        <v/>
      </c>
      <c r="AL142" s="79" t="str" cm="1">
        <f t="array" aca="1" ref="AL142" ca="1">IFERROR(IF(INDIRECT(ADDRESS($Z142,COLUMN(),4,1,"Monitoraggio"))="","",INDIRECT(ADDRESS($Z142,COLUMN(),4,1,"Monitoraggio"))),"")</f>
        <v/>
      </c>
      <c r="AM142" s="77" t="str" cm="1">
        <f t="array" aca="1" ref="AM142" ca="1">IFERROR(IF(INDIRECT(ADDRESS($Z142,COLUMN(),4,1,"Monitoraggio"))="","",INDIRECT(ADDRESS($Z142,COLUMN(),4,1,"Monitoraggio"))),"")</f>
        <v/>
      </c>
      <c r="AN142" s="79" t="str" cm="1">
        <f t="array" aca="1" ref="AN142" ca="1">IFERROR(IF(INDIRECT(ADDRESS($Z142,COLUMN(),4,1,"Monitoraggio"))="","",INDIRECT(ADDRESS($Z142,COLUMN(),4,1,"Monitoraggio"))),"")</f>
        <v/>
      </c>
      <c r="AO142" s="79" t="str" cm="1">
        <f t="array" aca="1" ref="AO142" ca="1">IFERROR(IF(INDIRECT(ADDRESS($Z142,COLUMN(),4,1,"Monitoraggio"))="","",INDIRECT(ADDRESS($Z142,COLUMN(),4,1,"Monitoraggio"))),"")</f>
        <v/>
      </c>
      <c r="AP142" s="79" t="str" cm="1">
        <f t="array" aca="1" ref="AP142" ca="1">IFERROR(IF(INDIRECT(ADDRESS($Z142,COLUMN(),4,1,"Monitoraggio"))="","",INDIRECT(ADDRESS($Z142,COLUMN(),4,1,"Monitoraggio"))),"")</f>
        <v/>
      </c>
      <c r="AQ142" s="81" t="str" cm="1">
        <f t="array" aca="1" ref="AQ142" ca="1">IFERROR(IF(INDIRECT(ADDRESS($Z142,COLUMN(),4,1,"Monitoraggio"))="","",INDIRECT(ADDRESS($Z142,COLUMN(),4,1,"Monitoraggio"))),"")</f>
        <v/>
      </c>
      <c r="AR142" s="122" t="str" cm="1">
        <f t="array" aca="1" ref="AR142" ca="1">IFERROR(IF(INDIRECT(ADDRESS($Z142,COLUMN(),4,1,"Monitoraggio"))="","",INDIRECT(ADDRESS($Z142,COLUMN(),4,1,"Monitoraggio"))),"")</f>
        <v/>
      </c>
      <c r="AS142" s="118" t="str" cm="1">
        <f t="array" aca="1" ref="AS142" ca="1">IFERROR(IF(INDIRECT(ADDRESS($Z142,COLUMN(),4,1,"Monitoraggio"))="","",INDIRECT(ADDRESS($Z142,COLUMN(),4,1,"Monitoraggio"))),"")</f>
        <v/>
      </c>
      <c r="AT142" s="119" t="str" cm="1">
        <f t="array" aca="1" ref="AT142" ca="1">IFERROR(IF(INDIRECT(ADDRESS($Z142,COLUMN(),4,1,"Monitoraggio"))="","",INDIRECT(ADDRESS($Z142,COLUMN(),4,1,"Monitoraggio"))),"")</f>
        <v/>
      </c>
      <c r="AU142" s="79" t="str" cm="1">
        <f t="array" aca="1" ref="AU142" ca="1">IFERROR(IF(INDIRECT(ADDRESS($Z142,COLUMN(),4,1,"Monitoraggio"))="","",INDIRECT(ADDRESS($Z142,COLUMN(),4,1,"Monitoraggio"))),"")</f>
        <v/>
      </c>
      <c r="AV142" s="119" t="str" cm="1">
        <f t="array" aca="1" ref="AV142" ca="1">IFERROR(IF(INDIRECT(ADDRESS($Z142,COLUMN(),4,1,"Monitoraggio"))="","",INDIRECT(ADDRESS($Z142,COLUMN(),4,1,"Monitoraggio"))),"")</f>
        <v/>
      </c>
      <c r="AW142" s="124" t="str" cm="1">
        <f t="array" aca="1" ref="AW142" ca="1">IFERROR(IF(INDIRECT(ADDRESS($Z142,COLUMN(),4,1,"Monitoraggio"))="","",INDIRECT(ADDRESS($Z142,COLUMN(),4,1,"Monitoraggio"))),"")</f>
        <v/>
      </c>
      <c r="AX142" s="62" t="str" cm="1">
        <f t="array" aca="1" ref="AX142" ca="1">IFERROR(IF(INDIRECT(ADDRESS($Z142,COLUMN(),4,1,"Monitoraggio"))="","",INDIRECT(ADDRESS($Z142,COLUMN(),4,1,"Monitoraggio"))),"")</f>
        <v/>
      </c>
      <c r="AY142" s="79" t="str" cm="1">
        <f t="array" aca="1" ref="AY142" ca="1">IFERROR(IF(INDIRECT(ADDRESS($Z142,COLUMN(),4,1,"Monitoraggio"))="","",INDIRECT(ADDRESS($Z142,COLUMN(),4,1,"Monitoraggio"))),"")</f>
        <v/>
      </c>
      <c r="AZ142" s="84" t="str" cm="1">
        <f t="array" aca="1" ref="AZ142" ca="1">IFERROR(IF(INDIRECT(ADDRESS($Z142,COLUMN(),4,1,"Monitoraggio"))="","",INDIRECT(ADDRESS($Z142,COLUMN(),4,1,"Monitoraggio"))),"")</f>
        <v/>
      </c>
      <c r="BA142" s="81" t="str" cm="1">
        <f t="array" aca="1" ref="BA142" ca="1">IFERROR(IF(INDIRECT(ADDRESS($Z142,COLUMN(),4,1,"Monitoraggio"))="","",INDIRECT(ADDRESS($Z142,COLUMN(),4,1,"Monitoraggio"))),"")</f>
        <v/>
      </c>
      <c r="BB142" s="86" t="str" cm="1">
        <f t="array" aca="1" ref="BB142" ca="1">IFERROR(IF(INDIRECT(ADDRESS($Z142,COLUMN(),4,1,"Monitoraggio"))="","",INDIRECT(ADDRESS($Z142,COLUMN(),4,1,"Monitoraggio"))),"")</f>
        <v/>
      </c>
      <c r="BC142" s="79" t="str" cm="1">
        <f t="array" aca="1" ref="BC142" ca="1">IFERROR(IF(INDIRECT(ADDRESS($Z142,COLUMN(),4,1,"Monitoraggio"))="","",INDIRECT(ADDRESS($Z142,COLUMN(),4,1,"Monitoraggio"))),"")</f>
        <v/>
      </c>
      <c r="BD142" s="79" t="str" cm="1">
        <f t="array" aca="1" ref="BD142" ca="1">IFERROR(IF(INDIRECT(ADDRESS($Z142,COLUMN(),4,1,"Monitoraggio"))="","",INDIRECT(ADDRESS($Z142,COLUMN(),4,1,"Monitoraggio"))),"")</f>
        <v/>
      </c>
      <c r="BE142" s="79" t="str" cm="1">
        <f t="array" aca="1" ref="BE142" ca="1">IFERROR(IF(INDIRECT(ADDRESS($Z142,COLUMN(),4,1,"Monitoraggio"))="","",INDIRECT(ADDRESS($Z142,COLUMN(),4,1,"Monitoraggio"))),"")</f>
        <v/>
      </c>
      <c r="BF142" s="79" t="str" cm="1">
        <f t="array" aca="1" ref="BF142" ca="1">IFERROR(IF(INDIRECT(ADDRESS($Z142,COLUMN(),4,1,"Monitoraggio"))="","",INDIRECT(ADDRESS($Z142,COLUMN(),4,1,"Monitoraggio"))),"")</f>
        <v/>
      </c>
      <c r="BG142" s="114" t="str" cm="1">
        <f t="array" aca="1" ref="BG142" ca="1">IFERROR(IF(INDIRECT(ADDRESS($Z142,COLUMN(),4,1,"Monitoraggio"))="","",INDIRECT(ADDRESS($Z142,COLUMN(),4,1,"Monitoraggio"))),"")</f>
        <v/>
      </c>
      <c r="BH142" s="48" t="str" cm="1">
        <f t="array" aca="1" ref="BH142" ca="1">IFERROR(IF(INDIRECT(ADDRESS($Z142,COLUMN(),4,1,"Monitoraggio"))="","",INDIRECT(ADDRESS($Z142,COLUMN(),4,1,"Monitoraggio"))),"")</f>
        <v/>
      </c>
      <c r="BI142" s="84" t="str" cm="1">
        <f t="array" aca="1" ref="BI142" ca="1">IFERROR(IF(INDIRECT(ADDRESS($Z142,COLUMN(),4,1,"Monitoraggio"))="","",INDIRECT(ADDRESS($Z142,COLUMN(),4,1,"Monitoraggio"))),"")</f>
        <v/>
      </c>
      <c r="BJ142" s="81" t="str" cm="1">
        <f t="array" aca="1" ref="BJ142" ca="1">IFERROR(IF(INDIRECT(ADDRESS($Z142,COLUMN(),4,1,"Monitoraggio"))="","",INDIRECT(ADDRESS($Z142,COLUMN(),4,1,"Monitoraggio"))),"")</f>
        <v/>
      </c>
    </row>
    <row r="143" spans="26:62" x14ac:dyDescent="0.2">
      <c r="Z143" s="132" t="str">
        <f>IFERROR(MATCH(ROW()-9,Monitoraggio!Z$1:Z$1000,0),"")</f>
        <v/>
      </c>
      <c r="AA143" s="60" t="str" cm="1">
        <f t="array" aca="1" ref="AA143" ca="1">IFERROR(IF(INDIRECT(ADDRESS($Z143,COLUMN(),4,1,"Monitoraggio"))="","",INDIRECT(ADDRESS($Z143,COLUMN(),4,1,"Monitoraggio"))),"")</f>
        <v/>
      </c>
      <c r="AB143" s="114" t="str" cm="1">
        <f t="array" aca="1" ref="AB143" ca="1">IFERROR(IF(INDIRECT(ADDRESS($Z143,COLUMN(),4,1,"Monitoraggio"))="","",INDIRECT(ADDRESS($Z143,COLUMN(),4,1,"Monitoraggio"))),"")</f>
        <v/>
      </c>
      <c r="AC143" s="114" t="str" cm="1">
        <f t="array" aca="1" ref="AC143" ca="1">IFERROR(IF(INDIRECT(ADDRESS($Z143,COLUMN(),4,1,"Monitoraggio"))="","",INDIRECT(ADDRESS($Z143,COLUMN(),4,1,"Monitoraggio"))),"")</f>
        <v/>
      </c>
      <c r="AD143" s="48" t="str" cm="1">
        <f t="array" aca="1" ref="AD143" ca="1">IFERROR(IF(INDIRECT(ADDRESS($Z143,COLUMN(),4,1,"Monitoraggio"))="","",INDIRECT(ADDRESS($Z143,COLUMN(),4,1,"Monitoraggio"))),"")</f>
        <v/>
      </c>
      <c r="AE143" s="61" t="str" cm="1">
        <f t="array" aca="1" ref="AE143" ca="1">IFERROR(IF(INDIRECT(ADDRESS($Z143,COLUMN(),4,1,"Monitoraggio"))="","",INDIRECT(ADDRESS($Z143,COLUMN(),4,1,"Monitoraggio"))),"")</f>
        <v/>
      </c>
      <c r="AF143" s="116" t="str" cm="1">
        <f t="array" aca="1" ref="AF143" ca="1">IFERROR(IF(INDIRECT(ADDRESS($Z143,COLUMN(),4,1,"Monitoraggio"))="","",INDIRECT(ADDRESS($Z143,COLUMN(),4,1,"Monitoraggio"))),"")</f>
        <v/>
      </c>
      <c r="AG143" s="61" t="str" cm="1">
        <f t="array" aca="1" ref="AG143" ca="1">IFERROR(IF(INDIRECT(ADDRESS($Z143,COLUMN(),4,1,"Monitoraggio"))="","",INDIRECT(ADDRESS($Z143,COLUMN(),4,1,"Monitoraggio"))),"")</f>
        <v/>
      </c>
      <c r="AH143" s="116" t="str" cm="1">
        <f t="array" aca="1" ref="AH143" ca="1">IFERROR(IF(INDIRECT(ADDRESS($Z143,COLUMN(),4,1,"Monitoraggio"))="","",INDIRECT(ADDRESS($Z143,COLUMN(),4,1,"Monitoraggio"))),"")</f>
        <v/>
      </c>
      <c r="AI143" s="114" t="str" cm="1">
        <f t="array" aca="1" ref="AI143" ca="1">IFERROR(IF(INDIRECT(ADDRESS($Z143,COLUMN(),4,1,"Monitoraggio"))="","",INDIRECT(ADDRESS($Z143,COLUMN(),4,1,"Monitoraggio"))),"")</f>
        <v/>
      </c>
      <c r="AJ143" s="118" t="str" cm="1">
        <f t="array" aca="1" ref="AJ143" ca="1">IFERROR(IF(INDIRECT(ADDRESS($Z143,COLUMN(),4,1,"Monitoraggio"))="","",INDIRECT(ADDRESS($Z143,COLUMN(),4,1,"Monitoraggio"))),"")</f>
        <v/>
      </c>
      <c r="AK143" s="119" t="str" cm="1">
        <f t="array" aca="1" ref="AK143" ca="1">IFERROR(IF(INDIRECT(ADDRESS($Z143,COLUMN(),4,1,"Monitoraggio"))="","",INDIRECT(ADDRESS($Z143,COLUMN(),4,1,"Monitoraggio"))),"")</f>
        <v/>
      </c>
      <c r="AL143" s="79" t="str" cm="1">
        <f t="array" aca="1" ref="AL143" ca="1">IFERROR(IF(INDIRECT(ADDRESS($Z143,COLUMN(),4,1,"Monitoraggio"))="","",INDIRECT(ADDRESS($Z143,COLUMN(),4,1,"Monitoraggio"))),"")</f>
        <v/>
      </c>
      <c r="AM143" s="77" t="str" cm="1">
        <f t="array" aca="1" ref="AM143" ca="1">IFERROR(IF(INDIRECT(ADDRESS($Z143,COLUMN(),4,1,"Monitoraggio"))="","",INDIRECT(ADDRESS($Z143,COLUMN(),4,1,"Monitoraggio"))),"")</f>
        <v/>
      </c>
      <c r="AN143" s="79" t="str" cm="1">
        <f t="array" aca="1" ref="AN143" ca="1">IFERROR(IF(INDIRECT(ADDRESS($Z143,COLUMN(),4,1,"Monitoraggio"))="","",INDIRECT(ADDRESS($Z143,COLUMN(),4,1,"Monitoraggio"))),"")</f>
        <v/>
      </c>
      <c r="AO143" s="79" t="str" cm="1">
        <f t="array" aca="1" ref="AO143" ca="1">IFERROR(IF(INDIRECT(ADDRESS($Z143,COLUMN(),4,1,"Monitoraggio"))="","",INDIRECT(ADDRESS($Z143,COLUMN(),4,1,"Monitoraggio"))),"")</f>
        <v/>
      </c>
      <c r="AP143" s="79" t="str" cm="1">
        <f t="array" aca="1" ref="AP143" ca="1">IFERROR(IF(INDIRECT(ADDRESS($Z143,COLUMN(),4,1,"Monitoraggio"))="","",INDIRECT(ADDRESS($Z143,COLUMN(),4,1,"Monitoraggio"))),"")</f>
        <v/>
      </c>
      <c r="AQ143" s="81" t="str" cm="1">
        <f t="array" aca="1" ref="AQ143" ca="1">IFERROR(IF(INDIRECT(ADDRESS($Z143,COLUMN(),4,1,"Monitoraggio"))="","",INDIRECT(ADDRESS($Z143,COLUMN(),4,1,"Monitoraggio"))),"")</f>
        <v/>
      </c>
      <c r="AR143" s="122" t="str" cm="1">
        <f t="array" aca="1" ref="AR143" ca="1">IFERROR(IF(INDIRECT(ADDRESS($Z143,COLUMN(),4,1,"Monitoraggio"))="","",INDIRECT(ADDRESS($Z143,COLUMN(),4,1,"Monitoraggio"))),"")</f>
        <v/>
      </c>
      <c r="AS143" s="118" t="str" cm="1">
        <f t="array" aca="1" ref="AS143" ca="1">IFERROR(IF(INDIRECT(ADDRESS($Z143,COLUMN(),4,1,"Monitoraggio"))="","",INDIRECT(ADDRESS($Z143,COLUMN(),4,1,"Monitoraggio"))),"")</f>
        <v/>
      </c>
      <c r="AT143" s="119" t="str" cm="1">
        <f t="array" aca="1" ref="AT143" ca="1">IFERROR(IF(INDIRECT(ADDRESS($Z143,COLUMN(),4,1,"Monitoraggio"))="","",INDIRECT(ADDRESS($Z143,COLUMN(),4,1,"Monitoraggio"))),"")</f>
        <v/>
      </c>
      <c r="AU143" s="79" t="str" cm="1">
        <f t="array" aca="1" ref="AU143" ca="1">IFERROR(IF(INDIRECT(ADDRESS($Z143,COLUMN(),4,1,"Monitoraggio"))="","",INDIRECT(ADDRESS($Z143,COLUMN(),4,1,"Monitoraggio"))),"")</f>
        <v/>
      </c>
      <c r="AV143" s="119" t="str" cm="1">
        <f t="array" aca="1" ref="AV143" ca="1">IFERROR(IF(INDIRECT(ADDRESS($Z143,COLUMN(),4,1,"Monitoraggio"))="","",INDIRECT(ADDRESS($Z143,COLUMN(),4,1,"Monitoraggio"))),"")</f>
        <v/>
      </c>
      <c r="AW143" s="124" t="str" cm="1">
        <f t="array" aca="1" ref="AW143" ca="1">IFERROR(IF(INDIRECT(ADDRESS($Z143,COLUMN(),4,1,"Monitoraggio"))="","",INDIRECT(ADDRESS($Z143,COLUMN(),4,1,"Monitoraggio"))),"")</f>
        <v/>
      </c>
      <c r="AX143" s="62" t="str" cm="1">
        <f t="array" aca="1" ref="AX143" ca="1">IFERROR(IF(INDIRECT(ADDRESS($Z143,COLUMN(),4,1,"Monitoraggio"))="","",INDIRECT(ADDRESS($Z143,COLUMN(),4,1,"Monitoraggio"))),"")</f>
        <v/>
      </c>
      <c r="AY143" s="79" t="str" cm="1">
        <f t="array" aca="1" ref="AY143" ca="1">IFERROR(IF(INDIRECT(ADDRESS($Z143,COLUMN(),4,1,"Monitoraggio"))="","",INDIRECT(ADDRESS($Z143,COLUMN(),4,1,"Monitoraggio"))),"")</f>
        <v/>
      </c>
      <c r="AZ143" s="84" t="str" cm="1">
        <f t="array" aca="1" ref="AZ143" ca="1">IFERROR(IF(INDIRECT(ADDRESS($Z143,COLUMN(),4,1,"Monitoraggio"))="","",INDIRECT(ADDRESS($Z143,COLUMN(),4,1,"Monitoraggio"))),"")</f>
        <v/>
      </c>
      <c r="BA143" s="81" t="str" cm="1">
        <f t="array" aca="1" ref="BA143" ca="1">IFERROR(IF(INDIRECT(ADDRESS($Z143,COLUMN(),4,1,"Monitoraggio"))="","",INDIRECT(ADDRESS($Z143,COLUMN(),4,1,"Monitoraggio"))),"")</f>
        <v/>
      </c>
      <c r="BB143" s="86" t="str" cm="1">
        <f t="array" aca="1" ref="BB143" ca="1">IFERROR(IF(INDIRECT(ADDRESS($Z143,COLUMN(),4,1,"Monitoraggio"))="","",INDIRECT(ADDRESS($Z143,COLUMN(),4,1,"Monitoraggio"))),"")</f>
        <v/>
      </c>
      <c r="BC143" s="79" t="str" cm="1">
        <f t="array" aca="1" ref="BC143" ca="1">IFERROR(IF(INDIRECT(ADDRESS($Z143,COLUMN(),4,1,"Monitoraggio"))="","",INDIRECT(ADDRESS($Z143,COLUMN(),4,1,"Monitoraggio"))),"")</f>
        <v/>
      </c>
      <c r="BD143" s="79" t="str" cm="1">
        <f t="array" aca="1" ref="BD143" ca="1">IFERROR(IF(INDIRECT(ADDRESS($Z143,COLUMN(),4,1,"Monitoraggio"))="","",INDIRECT(ADDRESS($Z143,COLUMN(),4,1,"Monitoraggio"))),"")</f>
        <v/>
      </c>
      <c r="BE143" s="79" t="str" cm="1">
        <f t="array" aca="1" ref="BE143" ca="1">IFERROR(IF(INDIRECT(ADDRESS($Z143,COLUMN(),4,1,"Monitoraggio"))="","",INDIRECT(ADDRESS($Z143,COLUMN(),4,1,"Monitoraggio"))),"")</f>
        <v/>
      </c>
      <c r="BF143" s="79" t="str" cm="1">
        <f t="array" aca="1" ref="BF143" ca="1">IFERROR(IF(INDIRECT(ADDRESS($Z143,COLUMN(),4,1,"Monitoraggio"))="","",INDIRECT(ADDRESS($Z143,COLUMN(),4,1,"Monitoraggio"))),"")</f>
        <v/>
      </c>
      <c r="BG143" s="114" t="str" cm="1">
        <f t="array" aca="1" ref="BG143" ca="1">IFERROR(IF(INDIRECT(ADDRESS($Z143,COLUMN(),4,1,"Monitoraggio"))="","",INDIRECT(ADDRESS($Z143,COLUMN(),4,1,"Monitoraggio"))),"")</f>
        <v/>
      </c>
      <c r="BH143" s="48" t="str" cm="1">
        <f t="array" aca="1" ref="BH143" ca="1">IFERROR(IF(INDIRECT(ADDRESS($Z143,COLUMN(),4,1,"Monitoraggio"))="","",INDIRECT(ADDRESS($Z143,COLUMN(),4,1,"Monitoraggio"))),"")</f>
        <v/>
      </c>
      <c r="BI143" s="84" t="str" cm="1">
        <f t="array" aca="1" ref="BI143" ca="1">IFERROR(IF(INDIRECT(ADDRESS($Z143,COLUMN(),4,1,"Monitoraggio"))="","",INDIRECT(ADDRESS($Z143,COLUMN(),4,1,"Monitoraggio"))),"")</f>
        <v/>
      </c>
      <c r="BJ143" s="81" t="str" cm="1">
        <f t="array" aca="1" ref="BJ143" ca="1">IFERROR(IF(INDIRECT(ADDRESS($Z143,COLUMN(),4,1,"Monitoraggio"))="","",INDIRECT(ADDRESS($Z143,COLUMN(),4,1,"Monitoraggio"))),"")</f>
        <v/>
      </c>
    </row>
    <row r="144" spans="26:62" x14ac:dyDescent="0.2">
      <c r="Z144" s="132" t="str">
        <f>IFERROR(MATCH(ROW()-9,Monitoraggio!Z$1:Z$1000,0),"")</f>
        <v/>
      </c>
      <c r="AA144" s="60" t="str" cm="1">
        <f t="array" aca="1" ref="AA144" ca="1">IFERROR(IF(INDIRECT(ADDRESS($Z144,COLUMN(),4,1,"Monitoraggio"))="","",INDIRECT(ADDRESS($Z144,COLUMN(),4,1,"Monitoraggio"))),"")</f>
        <v/>
      </c>
      <c r="AB144" s="114" t="str" cm="1">
        <f t="array" aca="1" ref="AB144" ca="1">IFERROR(IF(INDIRECT(ADDRESS($Z144,COLUMN(),4,1,"Monitoraggio"))="","",INDIRECT(ADDRESS($Z144,COLUMN(),4,1,"Monitoraggio"))),"")</f>
        <v/>
      </c>
      <c r="AC144" s="114" t="str" cm="1">
        <f t="array" aca="1" ref="AC144" ca="1">IFERROR(IF(INDIRECT(ADDRESS($Z144,COLUMN(),4,1,"Monitoraggio"))="","",INDIRECT(ADDRESS($Z144,COLUMN(),4,1,"Monitoraggio"))),"")</f>
        <v/>
      </c>
      <c r="AD144" s="48" t="str" cm="1">
        <f t="array" aca="1" ref="AD144" ca="1">IFERROR(IF(INDIRECT(ADDRESS($Z144,COLUMN(),4,1,"Monitoraggio"))="","",INDIRECT(ADDRESS($Z144,COLUMN(),4,1,"Monitoraggio"))),"")</f>
        <v/>
      </c>
      <c r="AE144" s="61" t="str" cm="1">
        <f t="array" aca="1" ref="AE144" ca="1">IFERROR(IF(INDIRECT(ADDRESS($Z144,COLUMN(),4,1,"Monitoraggio"))="","",INDIRECT(ADDRESS($Z144,COLUMN(),4,1,"Monitoraggio"))),"")</f>
        <v/>
      </c>
      <c r="AF144" s="116" t="str" cm="1">
        <f t="array" aca="1" ref="AF144" ca="1">IFERROR(IF(INDIRECT(ADDRESS($Z144,COLUMN(),4,1,"Monitoraggio"))="","",INDIRECT(ADDRESS($Z144,COLUMN(),4,1,"Monitoraggio"))),"")</f>
        <v/>
      </c>
      <c r="AG144" s="61" t="str" cm="1">
        <f t="array" aca="1" ref="AG144" ca="1">IFERROR(IF(INDIRECT(ADDRESS($Z144,COLUMN(),4,1,"Monitoraggio"))="","",INDIRECT(ADDRESS($Z144,COLUMN(),4,1,"Monitoraggio"))),"")</f>
        <v/>
      </c>
      <c r="AH144" s="116" t="str" cm="1">
        <f t="array" aca="1" ref="AH144" ca="1">IFERROR(IF(INDIRECT(ADDRESS($Z144,COLUMN(),4,1,"Monitoraggio"))="","",INDIRECT(ADDRESS($Z144,COLUMN(),4,1,"Monitoraggio"))),"")</f>
        <v/>
      </c>
      <c r="AI144" s="114" t="str" cm="1">
        <f t="array" aca="1" ref="AI144" ca="1">IFERROR(IF(INDIRECT(ADDRESS($Z144,COLUMN(),4,1,"Monitoraggio"))="","",INDIRECT(ADDRESS($Z144,COLUMN(),4,1,"Monitoraggio"))),"")</f>
        <v/>
      </c>
      <c r="AJ144" s="118" t="str" cm="1">
        <f t="array" aca="1" ref="AJ144" ca="1">IFERROR(IF(INDIRECT(ADDRESS($Z144,COLUMN(),4,1,"Monitoraggio"))="","",INDIRECT(ADDRESS($Z144,COLUMN(),4,1,"Monitoraggio"))),"")</f>
        <v/>
      </c>
      <c r="AK144" s="119" t="str" cm="1">
        <f t="array" aca="1" ref="AK144" ca="1">IFERROR(IF(INDIRECT(ADDRESS($Z144,COLUMN(),4,1,"Monitoraggio"))="","",INDIRECT(ADDRESS($Z144,COLUMN(),4,1,"Monitoraggio"))),"")</f>
        <v/>
      </c>
      <c r="AL144" s="79" t="str" cm="1">
        <f t="array" aca="1" ref="AL144" ca="1">IFERROR(IF(INDIRECT(ADDRESS($Z144,COLUMN(),4,1,"Monitoraggio"))="","",INDIRECT(ADDRESS($Z144,COLUMN(),4,1,"Monitoraggio"))),"")</f>
        <v/>
      </c>
      <c r="AM144" s="77" t="str" cm="1">
        <f t="array" aca="1" ref="AM144" ca="1">IFERROR(IF(INDIRECT(ADDRESS($Z144,COLUMN(),4,1,"Monitoraggio"))="","",INDIRECT(ADDRESS($Z144,COLUMN(),4,1,"Monitoraggio"))),"")</f>
        <v/>
      </c>
      <c r="AN144" s="79" t="str" cm="1">
        <f t="array" aca="1" ref="AN144" ca="1">IFERROR(IF(INDIRECT(ADDRESS($Z144,COLUMN(),4,1,"Monitoraggio"))="","",INDIRECT(ADDRESS($Z144,COLUMN(),4,1,"Monitoraggio"))),"")</f>
        <v/>
      </c>
      <c r="AO144" s="79" t="str" cm="1">
        <f t="array" aca="1" ref="AO144" ca="1">IFERROR(IF(INDIRECT(ADDRESS($Z144,COLUMN(),4,1,"Monitoraggio"))="","",INDIRECT(ADDRESS($Z144,COLUMN(),4,1,"Monitoraggio"))),"")</f>
        <v/>
      </c>
      <c r="AP144" s="79" t="str" cm="1">
        <f t="array" aca="1" ref="AP144" ca="1">IFERROR(IF(INDIRECT(ADDRESS($Z144,COLUMN(),4,1,"Monitoraggio"))="","",INDIRECT(ADDRESS($Z144,COLUMN(),4,1,"Monitoraggio"))),"")</f>
        <v/>
      </c>
      <c r="AQ144" s="81" t="str" cm="1">
        <f t="array" aca="1" ref="AQ144" ca="1">IFERROR(IF(INDIRECT(ADDRESS($Z144,COLUMN(),4,1,"Monitoraggio"))="","",INDIRECT(ADDRESS($Z144,COLUMN(),4,1,"Monitoraggio"))),"")</f>
        <v/>
      </c>
      <c r="AR144" s="122" t="str" cm="1">
        <f t="array" aca="1" ref="AR144" ca="1">IFERROR(IF(INDIRECT(ADDRESS($Z144,COLUMN(),4,1,"Monitoraggio"))="","",INDIRECT(ADDRESS($Z144,COLUMN(),4,1,"Monitoraggio"))),"")</f>
        <v/>
      </c>
      <c r="AS144" s="118" t="str" cm="1">
        <f t="array" aca="1" ref="AS144" ca="1">IFERROR(IF(INDIRECT(ADDRESS($Z144,COLUMN(),4,1,"Monitoraggio"))="","",INDIRECT(ADDRESS($Z144,COLUMN(),4,1,"Monitoraggio"))),"")</f>
        <v/>
      </c>
      <c r="AT144" s="119" t="str" cm="1">
        <f t="array" aca="1" ref="AT144" ca="1">IFERROR(IF(INDIRECT(ADDRESS($Z144,COLUMN(),4,1,"Monitoraggio"))="","",INDIRECT(ADDRESS($Z144,COLUMN(),4,1,"Monitoraggio"))),"")</f>
        <v/>
      </c>
      <c r="AU144" s="79" t="str" cm="1">
        <f t="array" aca="1" ref="AU144" ca="1">IFERROR(IF(INDIRECT(ADDRESS($Z144,COLUMN(),4,1,"Monitoraggio"))="","",INDIRECT(ADDRESS($Z144,COLUMN(),4,1,"Monitoraggio"))),"")</f>
        <v/>
      </c>
      <c r="AV144" s="119" t="str" cm="1">
        <f t="array" aca="1" ref="AV144" ca="1">IFERROR(IF(INDIRECT(ADDRESS($Z144,COLUMN(),4,1,"Monitoraggio"))="","",INDIRECT(ADDRESS($Z144,COLUMN(),4,1,"Monitoraggio"))),"")</f>
        <v/>
      </c>
      <c r="AW144" s="124" t="str" cm="1">
        <f t="array" aca="1" ref="AW144" ca="1">IFERROR(IF(INDIRECT(ADDRESS($Z144,COLUMN(),4,1,"Monitoraggio"))="","",INDIRECT(ADDRESS($Z144,COLUMN(),4,1,"Monitoraggio"))),"")</f>
        <v/>
      </c>
      <c r="AX144" s="62" t="str" cm="1">
        <f t="array" aca="1" ref="AX144" ca="1">IFERROR(IF(INDIRECT(ADDRESS($Z144,COLUMN(),4,1,"Monitoraggio"))="","",INDIRECT(ADDRESS($Z144,COLUMN(),4,1,"Monitoraggio"))),"")</f>
        <v/>
      </c>
      <c r="AY144" s="79" t="str" cm="1">
        <f t="array" aca="1" ref="AY144" ca="1">IFERROR(IF(INDIRECT(ADDRESS($Z144,COLUMN(),4,1,"Monitoraggio"))="","",INDIRECT(ADDRESS($Z144,COLUMN(),4,1,"Monitoraggio"))),"")</f>
        <v/>
      </c>
      <c r="AZ144" s="84" t="str" cm="1">
        <f t="array" aca="1" ref="AZ144" ca="1">IFERROR(IF(INDIRECT(ADDRESS($Z144,COLUMN(),4,1,"Monitoraggio"))="","",INDIRECT(ADDRESS($Z144,COLUMN(),4,1,"Monitoraggio"))),"")</f>
        <v/>
      </c>
      <c r="BA144" s="81" t="str" cm="1">
        <f t="array" aca="1" ref="BA144" ca="1">IFERROR(IF(INDIRECT(ADDRESS($Z144,COLUMN(),4,1,"Monitoraggio"))="","",INDIRECT(ADDRESS($Z144,COLUMN(),4,1,"Monitoraggio"))),"")</f>
        <v/>
      </c>
      <c r="BB144" s="86" t="str" cm="1">
        <f t="array" aca="1" ref="BB144" ca="1">IFERROR(IF(INDIRECT(ADDRESS($Z144,COLUMN(),4,1,"Monitoraggio"))="","",INDIRECT(ADDRESS($Z144,COLUMN(),4,1,"Monitoraggio"))),"")</f>
        <v/>
      </c>
      <c r="BC144" s="79" t="str" cm="1">
        <f t="array" aca="1" ref="BC144" ca="1">IFERROR(IF(INDIRECT(ADDRESS($Z144,COLUMN(),4,1,"Monitoraggio"))="","",INDIRECT(ADDRESS($Z144,COLUMN(),4,1,"Monitoraggio"))),"")</f>
        <v/>
      </c>
      <c r="BD144" s="79" t="str" cm="1">
        <f t="array" aca="1" ref="BD144" ca="1">IFERROR(IF(INDIRECT(ADDRESS($Z144,COLUMN(),4,1,"Monitoraggio"))="","",INDIRECT(ADDRESS($Z144,COLUMN(),4,1,"Monitoraggio"))),"")</f>
        <v/>
      </c>
      <c r="BE144" s="79" t="str" cm="1">
        <f t="array" aca="1" ref="BE144" ca="1">IFERROR(IF(INDIRECT(ADDRESS($Z144,COLUMN(),4,1,"Monitoraggio"))="","",INDIRECT(ADDRESS($Z144,COLUMN(),4,1,"Monitoraggio"))),"")</f>
        <v/>
      </c>
      <c r="BF144" s="79" t="str" cm="1">
        <f t="array" aca="1" ref="BF144" ca="1">IFERROR(IF(INDIRECT(ADDRESS($Z144,COLUMN(),4,1,"Monitoraggio"))="","",INDIRECT(ADDRESS($Z144,COLUMN(),4,1,"Monitoraggio"))),"")</f>
        <v/>
      </c>
      <c r="BG144" s="114" t="str" cm="1">
        <f t="array" aca="1" ref="BG144" ca="1">IFERROR(IF(INDIRECT(ADDRESS($Z144,COLUMN(),4,1,"Monitoraggio"))="","",INDIRECT(ADDRESS($Z144,COLUMN(),4,1,"Monitoraggio"))),"")</f>
        <v/>
      </c>
      <c r="BH144" s="48" t="str" cm="1">
        <f t="array" aca="1" ref="BH144" ca="1">IFERROR(IF(INDIRECT(ADDRESS($Z144,COLUMN(),4,1,"Monitoraggio"))="","",INDIRECT(ADDRESS($Z144,COLUMN(),4,1,"Monitoraggio"))),"")</f>
        <v/>
      </c>
      <c r="BI144" s="84" t="str" cm="1">
        <f t="array" aca="1" ref="BI144" ca="1">IFERROR(IF(INDIRECT(ADDRESS($Z144,COLUMN(),4,1,"Monitoraggio"))="","",INDIRECT(ADDRESS($Z144,COLUMN(),4,1,"Monitoraggio"))),"")</f>
        <v/>
      </c>
      <c r="BJ144" s="81" t="str" cm="1">
        <f t="array" aca="1" ref="BJ144" ca="1">IFERROR(IF(INDIRECT(ADDRESS($Z144,COLUMN(),4,1,"Monitoraggio"))="","",INDIRECT(ADDRESS($Z144,COLUMN(),4,1,"Monitoraggio"))),"")</f>
        <v/>
      </c>
    </row>
    <row r="145" spans="26:62" x14ac:dyDescent="0.2">
      <c r="Z145" s="132" t="str">
        <f>IFERROR(MATCH(ROW()-9,Monitoraggio!Z$1:Z$1000,0),"")</f>
        <v/>
      </c>
      <c r="AA145" s="60" t="str" cm="1">
        <f t="array" aca="1" ref="AA145" ca="1">IFERROR(IF(INDIRECT(ADDRESS($Z145,COLUMN(),4,1,"Monitoraggio"))="","",INDIRECT(ADDRESS($Z145,COLUMN(),4,1,"Monitoraggio"))),"")</f>
        <v/>
      </c>
      <c r="AB145" s="114" t="str" cm="1">
        <f t="array" aca="1" ref="AB145" ca="1">IFERROR(IF(INDIRECT(ADDRESS($Z145,COLUMN(),4,1,"Monitoraggio"))="","",INDIRECT(ADDRESS($Z145,COLUMN(),4,1,"Monitoraggio"))),"")</f>
        <v/>
      </c>
      <c r="AC145" s="114" t="str" cm="1">
        <f t="array" aca="1" ref="AC145" ca="1">IFERROR(IF(INDIRECT(ADDRESS($Z145,COLUMN(),4,1,"Monitoraggio"))="","",INDIRECT(ADDRESS($Z145,COLUMN(),4,1,"Monitoraggio"))),"")</f>
        <v/>
      </c>
      <c r="AD145" s="48" t="str" cm="1">
        <f t="array" aca="1" ref="AD145" ca="1">IFERROR(IF(INDIRECT(ADDRESS($Z145,COLUMN(),4,1,"Monitoraggio"))="","",INDIRECT(ADDRESS($Z145,COLUMN(),4,1,"Monitoraggio"))),"")</f>
        <v/>
      </c>
      <c r="AE145" s="61" t="str" cm="1">
        <f t="array" aca="1" ref="AE145" ca="1">IFERROR(IF(INDIRECT(ADDRESS($Z145,COLUMN(),4,1,"Monitoraggio"))="","",INDIRECT(ADDRESS($Z145,COLUMN(),4,1,"Monitoraggio"))),"")</f>
        <v/>
      </c>
      <c r="AF145" s="116" t="str" cm="1">
        <f t="array" aca="1" ref="AF145" ca="1">IFERROR(IF(INDIRECT(ADDRESS($Z145,COLUMN(),4,1,"Monitoraggio"))="","",INDIRECT(ADDRESS($Z145,COLUMN(),4,1,"Monitoraggio"))),"")</f>
        <v/>
      </c>
      <c r="AG145" s="61" t="str" cm="1">
        <f t="array" aca="1" ref="AG145" ca="1">IFERROR(IF(INDIRECT(ADDRESS($Z145,COLUMN(),4,1,"Monitoraggio"))="","",INDIRECT(ADDRESS($Z145,COLUMN(),4,1,"Monitoraggio"))),"")</f>
        <v/>
      </c>
      <c r="AH145" s="116" t="str" cm="1">
        <f t="array" aca="1" ref="AH145" ca="1">IFERROR(IF(INDIRECT(ADDRESS($Z145,COLUMN(),4,1,"Monitoraggio"))="","",INDIRECT(ADDRESS($Z145,COLUMN(),4,1,"Monitoraggio"))),"")</f>
        <v/>
      </c>
      <c r="AI145" s="114" t="str" cm="1">
        <f t="array" aca="1" ref="AI145" ca="1">IFERROR(IF(INDIRECT(ADDRESS($Z145,COLUMN(),4,1,"Monitoraggio"))="","",INDIRECT(ADDRESS($Z145,COLUMN(),4,1,"Monitoraggio"))),"")</f>
        <v/>
      </c>
      <c r="AJ145" s="118" t="str" cm="1">
        <f t="array" aca="1" ref="AJ145" ca="1">IFERROR(IF(INDIRECT(ADDRESS($Z145,COLUMN(),4,1,"Monitoraggio"))="","",INDIRECT(ADDRESS($Z145,COLUMN(),4,1,"Monitoraggio"))),"")</f>
        <v/>
      </c>
      <c r="AK145" s="119" t="str" cm="1">
        <f t="array" aca="1" ref="AK145" ca="1">IFERROR(IF(INDIRECT(ADDRESS($Z145,COLUMN(),4,1,"Monitoraggio"))="","",INDIRECT(ADDRESS($Z145,COLUMN(),4,1,"Monitoraggio"))),"")</f>
        <v/>
      </c>
      <c r="AL145" s="79" t="str" cm="1">
        <f t="array" aca="1" ref="AL145" ca="1">IFERROR(IF(INDIRECT(ADDRESS($Z145,COLUMN(),4,1,"Monitoraggio"))="","",INDIRECT(ADDRESS($Z145,COLUMN(),4,1,"Monitoraggio"))),"")</f>
        <v/>
      </c>
      <c r="AM145" s="77" t="str" cm="1">
        <f t="array" aca="1" ref="AM145" ca="1">IFERROR(IF(INDIRECT(ADDRESS($Z145,COLUMN(),4,1,"Monitoraggio"))="","",INDIRECT(ADDRESS($Z145,COLUMN(),4,1,"Monitoraggio"))),"")</f>
        <v/>
      </c>
      <c r="AN145" s="79" t="str" cm="1">
        <f t="array" aca="1" ref="AN145" ca="1">IFERROR(IF(INDIRECT(ADDRESS($Z145,COLUMN(),4,1,"Monitoraggio"))="","",INDIRECT(ADDRESS($Z145,COLUMN(),4,1,"Monitoraggio"))),"")</f>
        <v/>
      </c>
      <c r="AO145" s="79" t="str" cm="1">
        <f t="array" aca="1" ref="AO145" ca="1">IFERROR(IF(INDIRECT(ADDRESS($Z145,COLUMN(),4,1,"Monitoraggio"))="","",INDIRECT(ADDRESS($Z145,COLUMN(),4,1,"Monitoraggio"))),"")</f>
        <v/>
      </c>
      <c r="AP145" s="79" t="str" cm="1">
        <f t="array" aca="1" ref="AP145" ca="1">IFERROR(IF(INDIRECT(ADDRESS($Z145,COLUMN(),4,1,"Monitoraggio"))="","",INDIRECT(ADDRESS($Z145,COLUMN(),4,1,"Monitoraggio"))),"")</f>
        <v/>
      </c>
      <c r="AQ145" s="81" t="str" cm="1">
        <f t="array" aca="1" ref="AQ145" ca="1">IFERROR(IF(INDIRECT(ADDRESS($Z145,COLUMN(),4,1,"Monitoraggio"))="","",INDIRECT(ADDRESS($Z145,COLUMN(),4,1,"Monitoraggio"))),"")</f>
        <v/>
      </c>
      <c r="AR145" s="122" t="str" cm="1">
        <f t="array" aca="1" ref="AR145" ca="1">IFERROR(IF(INDIRECT(ADDRESS($Z145,COLUMN(),4,1,"Monitoraggio"))="","",INDIRECT(ADDRESS($Z145,COLUMN(),4,1,"Monitoraggio"))),"")</f>
        <v/>
      </c>
      <c r="AS145" s="118" t="str" cm="1">
        <f t="array" aca="1" ref="AS145" ca="1">IFERROR(IF(INDIRECT(ADDRESS($Z145,COLUMN(),4,1,"Monitoraggio"))="","",INDIRECT(ADDRESS($Z145,COLUMN(),4,1,"Monitoraggio"))),"")</f>
        <v/>
      </c>
      <c r="AT145" s="119" t="str" cm="1">
        <f t="array" aca="1" ref="AT145" ca="1">IFERROR(IF(INDIRECT(ADDRESS($Z145,COLUMN(),4,1,"Monitoraggio"))="","",INDIRECT(ADDRESS($Z145,COLUMN(),4,1,"Monitoraggio"))),"")</f>
        <v/>
      </c>
      <c r="AU145" s="79" t="str" cm="1">
        <f t="array" aca="1" ref="AU145" ca="1">IFERROR(IF(INDIRECT(ADDRESS($Z145,COLUMN(),4,1,"Monitoraggio"))="","",INDIRECT(ADDRESS($Z145,COLUMN(),4,1,"Monitoraggio"))),"")</f>
        <v/>
      </c>
      <c r="AV145" s="119" t="str" cm="1">
        <f t="array" aca="1" ref="AV145" ca="1">IFERROR(IF(INDIRECT(ADDRESS($Z145,COLUMN(),4,1,"Monitoraggio"))="","",INDIRECT(ADDRESS($Z145,COLUMN(),4,1,"Monitoraggio"))),"")</f>
        <v/>
      </c>
      <c r="AW145" s="124" t="str" cm="1">
        <f t="array" aca="1" ref="AW145" ca="1">IFERROR(IF(INDIRECT(ADDRESS($Z145,COLUMN(),4,1,"Monitoraggio"))="","",INDIRECT(ADDRESS($Z145,COLUMN(),4,1,"Monitoraggio"))),"")</f>
        <v/>
      </c>
      <c r="AX145" s="62" t="str" cm="1">
        <f t="array" aca="1" ref="AX145" ca="1">IFERROR(IF(INDIRECT(ADDRESS($Z145,COLUMN(),4,1,"Monitoraggio"))="","",INDIRECT(ADDRESS($Z145,COLUMN(),4,1,"Monitoraggio"))),"")</f>
        <v/>
      </c>
      <c r="AY145" s="79" t="str" cm="1">
        <f t="array" aca="1" ref="AY145" ca="1">IFERROR(IF(INDIRECT(ADDRESS($Z145,COLUMN(),4,1,"Monitoraggio"))="","",INDIRECT(ADDRESS($Z145,COLUMN(),4,1,"Monitoraggio"))),"")</f>
        <v/>
      </c>
      <c r="AZ145" s="84" t="str" cm="1">
        <f t="array" aca="1" ref="AZ145" ca="1">IFERROR(IF(INDIRECT(ADDRESS($Z145,COLUMN(),4,1,"Monitoraggio"))="","",INDIRECT(ADDRESS($Z145,COLUMN(),4,1,"Monitoraggio"))),"")</f>
        <v/>
      </c>
      <c r="BA145" s="81" t="str" cm="1">
        <f t="array" aca="1" ref="BA145" ca="1">IFERROR(IF(INDIRECT(ADDRESS($Z145,COLUMN(),4,1,"Monitoraggio"))="","",INDIRECT(ADDRESS($Z145,COLUMN(),4,1,"Monitoraggio"))),"")</f>
        <v/>
      </c>
      <c r="BB145" s="86" t="str" cm="1">
        <f t="array" aca="1" ref="BB145" ca="1">IFERROR(IF(INDIRECT(ADDRESS($Z145,COLUMN(),4,1,"Monitoraggio"))="","",INDIRECT(ADDRESS($Z145,COLUMN(),4,1,"Monitoraggio"))),"")</f>
        <v/>
      </c>
      <c r="BC145" s="79" t="str" cm="1">
        <f t="array" aca="1" ref="BC145" ca="1">IFERROR(IF(INDIRECT(ADDRESS($Z145,COLUMN(),4,1,"Monitoraggio"))="","",INDIRECT(ADDRESS($Z145,COLUMN(),4,1,"Monitoraggio"))),"")</f>
        <v/>
      </c>
      <c r="BD145" s="79" t="str" cm="1">
        <f t="array" aca="1" ref="BD145" ca="1">IFERROR(IF(INDIRECT(ADDRESS($Z145,COLUMN(),4,1,"Monitoraggio"))="","",INDIRECT(ADDRESS($Z145,COLUMN(),4,1,"Monitoraggio"))),"")</f>
        <v/>
      </c>
      <c r="BE145" s="79" t="str" cm="1">
        <f t="array" aca="1" ref="BE145" ca="1">IFERROR(IF(INDIRECT(ADDRESS($Z145,COLUMN(),4,1,"Monitoraggio"))="","",INDIRECT(ADDRESS($Z145,COLUMN(),4,1,"Monitoraggio"))),"")</f>
        <v/>
      </c>
      <c r="BF145" s="79" t="str" cm="1">
        <f t="array" aca="1" ref="BF145" ca="1">IFERROR(IF(INDIRECT(ADDRESS($Z145,COLUMN(),4,1,"Monitoraggio"))="","",INDIRECT(ADDRESS($Z145,COLUMN(),4,1,"Monitoraggio"))),"")</f>
        <v/>
      </c>
      <c r="BG145" s="114" t="str" cm="1">
        <f t="array" aca="1" ref="BG145" ca="1">IFERROR(IF(INDIRECT(ADDRESS($Z145,COLUMN(),4,1,"Monitoraggio"))="","",INDIRECT(ADDRESS($Z145,COLUMN(),4,1,"Monitoraggio"))),"")</f>
        <v/>
      </c>
      <c r="BH145" s="48" t="str" cm="1">
        <f t="array" aca="1" ref="BH145" ca="1">IFERROR(IF(INDIRECT(ADDRESS($Z145,COLUMN(),4,1,"Monitoraggio"))="","",INDIRECT(ADDRESS($Z145,COLUMN(),4,1,"Monitoraggio"))),"")</f>
        <v/>
      </c>
      <c r="BI145" s="84" t="str" cm="1">
        <f t="array" aca="1" ref="BI145" ca="1">IFERROR(IF(INDIRECT(ADDRESS($Z145,COLUMN(),4,1,"Monitoraggio"))="","",INDIRECT(ADDRESS($Z145,COLUMN(),4,1,"Monitoraggio"))),"")</f>
        <v/>
      </c>
      <c r="BJ145" s="81" t="str" cm="1">
        <f t="array" aca="1" ref="BJ145" ca="1">IFERROR(IF(INDIRECT(ADDRESS($Z145,COLUMN(),4,1,"Monitoraggio"))="","",INDIRECT(ADDRESS($Z145,COLUMN(),4,1,"Monitoraggio"))),"")</f>
        <v/>
      </c>
    </row>
    <row r="146" spans="26:62" x14ac:dyDescent="0.2">
      <c r="Z146" s="132" t="str">
        <f>IFERROR(MATCH(ROW()-9,Monitoraggio!Z$1:Z$1000,0),"")</f>
        <v/>
      </c>
      <c r="AA146" s="60" t="str" cm="1">
        <f t="array" aca="1" ref="AA146" ca="1">IFERROR(IF(INDIRECT(ADDRESS($Z146,COLUMN(),4,1,"Monitoraggio"))="","",INDIRECT(ADDRESS($Z146,COLUMN(),4,1,"Monitoraggio"))),"")</f>
        <v/>
      </c>
      <c r="AB146" s="114" t="str" cm="1">
        <f t="array" aca="1" ref="AB146" ca="1">IFERROR(IF(INDIRECT(ADDRESS($Z146,COLUMN(),4,1,"Monitoraggio"))="","",INDIRECT(ADDRESS($Z146,COLUMN(),4,1,"Monitoraggio"))),"")</f>
        <v/>
      </c>
      <c r="AC146" s="114" t="str" cm="1">
        <f t="array" aca="1" ref="AC146" ca="1">IFERROR(IF(INDIRECT(ADDRESS($Z146,COLUMN(),4,1,"Monitoraggio"))="","",INDIRECT(ADDRESS($Z146,COLUMN(),4,1,"Monitoraggio"))),"")</f>
        <v/>
      </c>
      <c r="AD146" s="48" t="str" cm="1">
        <f t="array" aca="1" ref="AD146" ca="1">IFERROR(IF(INDIRECT(ADDRESS($Z146,COLUMN(),4,1,"Monitoraggio"))="","",INDIRECT(ADDRESS($Z146,COLUMN(),4,1,"Monitoraggio"))),"")</f>
        <v/>
      </c>
      <c r="AE146" s="61" t="str" cm="1">
        <f t="array" aca="1" ref="AE146" ca="1">IFERROR(IF(INDIRECT(ADDRESS($Z146,COLUMN(),4,1,"Monitoraggio"))="","",INDIRECT(ADDRESS($Z146,COLUMN(),4,1,"Monitoraggio"))),"")</f>
        <v/>
      </c>
      <c r="AF146" s="116" t="str" cm="1">
        <f t="array" aca="1" ref="AF146" ca="1">IFERROR(IF(INDIRECT(ADDRESS($Z146,COLUMN(),4,1,"Monitoraggio"))="","",INDIRECT(ADDRESS($Z146,COLUMN(),4,1,"Monitoraggio"))),"")</f>
        <v/>
      </c>
      <c r="AG146" s="61" t="str" cm="1">
        <f t="array" aca="1" ref="AG146" ca="1">IFERROR(IF(INDIRECT(ADDRESS($Z146,COLUMN(),4,1,"Monitoraggio"))="","",INDIRECT(ADDRESS($Z146,COLUMN(),4,1,"Monitoraggio"))),"")</f>
        <v/>
      </c>
      <c r="AH146" s="116" t="str" cm="1">
        <f t="array" aca="1" ref="AH146" ca="1">IFERROR(IF(INDIRECT(ADDRESS($Z146,COLUMN(),4,1,"Monitoraggio"))="","",INDIRECT(ADDRESS($Z146,COLUMN(),4,1,"Monitoraggio"))),"")</f>
        <v/>
      </c>
      <c r="AI146" s="114" t="str" cm="1">
        <f t="array" aca="1" ref="AI146" ca="1">IFERROR(IF(INDIRECT(ADDRESS($Z146,COLUMN(),4,1,"Monitoraggio"))="","",INDIRECT(ADDRESS($Z146,COLUMN(),4,1,"Monitoraggio"))),"")</f>
        <v/>
      </c>
      <c r="AJ146" s="118" t="str" cm="1">
        <f t="array" aca="1" ref="AJ146" ca="1">IFERROR(IF(INDIRECT(ADDRESS($Z146,COLUMN(),4,1,"Monitoraggio"))="","",INDIRECT(ADDRESS($Z146,COLUMN(),4,1,"Monitoraggio"))),"")</f>
        <v/>
      </c>
      <c r="AK146" s="119" t="str" cm="1">
        <f t="array" aca="1" ref="AK146" ca="1">IFERROR(IF(INDIRECT(ADDRESS($Z146,COLUMN(),4,1,"Monitoraggio"))="","",INDIRECT(ADDRESS($Z146,COLUMN(),4,1,"Monitoraggio"))),"")</f>
        <v/>
      </c>
      <c r="AL146" s="79" t="str" cm="1">
        <f t="array" aca="1" ref="AL146" ca="1">IFERROR(IF(INDIRECT(ADDRESS($Z146,COLUMN(),4,1,"Monitoraggio"))="","",INDIRECT(ADDRESS($Z146,COLUMN(),4,1,"Monitoraggio"))),"")</f>
        <v/>
      </c>
      <c r="AM146" s="77" t="str" cm="1">
        <f t="array" aca="1" ref="AM146" ca="1">IFERROR(IF(INDIRECT(ADDRESS($Z146,COLUMN(),4,1,"Monitoraggio"))="","",INDIRECT(ADDRESS($Z146,COLUMN(),4,1,"Monitoraggio"))),"")</f>
        <v/>
      </c>
      <c r="AN146" s="79" t="str" cm="1">
        <f t="array" aca="1" ref="AN146" ca="1">IFERROR(IF(INDIRECT(ADDRESS($Z146,COLUMN(),4,1,"Monitoraggio"))="","",INDIRECT(ADDRESS($Z146,COLUMN(),4,1,"Monitoraggio"))),"")</f>
        <v/>
      </c>
      <c r="AO146" s="79" t="str" cm="1">
        <f t="array" aca="1" ref="AO146" ca="1">IFERROR(IF(INDIRECT(ADDRESS($Z146,COLUMN(),4,1,"Monitoraggio"))="","",INDIRECT(ADDRESS($Z146,COLUMN(),4,1,"Monitoraggio"))),"")</f>
        <v/>
      </c>
      <c r="AP146" s="79" t="str" cm="1">
        <f t="array" aca="1" ref="AP146" ca="1">IFERROR(IF(INDIRECT(ADDRESS($Z146,COLUMN(),4,1,"Monitoraggio"))="","",INDIRECT(ADDRESS($Z146,COLUMN(),4,1,"Monitoraggio"))),"")</f>
        <v/>
      </c>
      <c r="AQ146" s="81" t="str" cm="1">
        <f t="array" aca="1" ref="AQ146" ca="1">IFERROR(IF(INDIRECT(ADDRESS($Z146,COLUMN(),4,1,"Monitoraggio"))="","",INDIRECT(ADDRESS($Z146,COLUMN(),4,1,"Monitoraggio"))),"")</f>
        <v/>
      </c>
      <c r="AR146" s="122" t="str" cm="1">
        <f t="array" aca="1" ref="AR146" ca="1">IFERROR(IF(INDIRECT(ADDRESS($Z146,COLUMN(),4,1,"Monitoraggio"))="","",INDIRECT(ADDRESS($Z146,COLUMN(),4,1,"Monitoraggio"))),"")</f>
        <v/>
      </c>
      <c r="AS146" s="118" t="str" cm="1">
        <f t="array" aca="1" ref="AS146" ca="1">IFERROR(IF(INDIRECT(ADDRESS($Z146,COLUMN(),4,1,"Monitoraggio"))="","",INDIRECT(ADDRESS($Z146,COLUMN(),4,1,"Monitoraggio"))),"")</f>
        <v/>
      </c>
      <c r="AT146" s="119" t="str" cm="1">
        <f t="array" aca="1" ref="AT146" ca="1">IFERROR(IF(INDIRECT(ADDRESS($Z146,COLUMN(),4,1,"Monitoraggio"))="","",INDIRECT(ADDRESS($Z146,COLUMN(),4,1,"Monitoraggio"))),"")</f>
        <v/>
      </c>
      <c r="AU146" s="79" t="str" cm="1">
        <f t="array" aca="1" ref="AU146" ca="1">IFERROR(IF(INDIRECT(ADDRESS($Z146,COLUMN(),4,1,"Monitoraggio"))="","",INDIRECT(ADDRESS($Z146,COLUMN(),4,1,"Monitoraggio"))),"")</f>
        <v/>
      </c>
      <c r="AV146" s="119" t="str" cm="1">
        <f t="array" aca="1" ref="AV146" ca="1">IFERROR(IF(INDIRECT(ADDRESS($Z146,COLUMN(),4,1,"Monitoraggio"))="","",INDIRECT(ADDRESS($Z146,COLUMN(),4,1,"Monitoraggio"))),"")</f>
        <v/>
      </c>
      <c r="AW146" s="124" t="str" cm="1">
        <f t="array" aca="1" ref="AW146" ca="1">IFERROR(IF(INDIRECT(ADDRESS($Z146,COLUMN(),4,1,"Monitoraggio"))="","",INDIRECT(ADDRESS($Z146,COLUMN(),4,1,"Monitoraggio"))),"")</f>
        <v/>
      </c>
      <c r="AX146" s="62" t="str" cm="1">
        <f t="array" aca="1" ref="AX146" ca="1">IFERROR(IF(INDIRECT(ADDRESS($Z146,COLUMN(),4,1,"Monitoraggio"))="","",INDIRECT(ADDRESS($Z146,COLUMN(),4,1,"Monitoraggio"))),"")</f>
        <v/>
      </c>
      <c r="AY146" s="79" t="str" cm="1">
        <f t="array" aca="1" ref="AY146" ca="1">IFERROR(IF(INDIRECT(ADDRESS($Z146,COLUMN(),4,1,"Monitoraggio"))="","",INDIRECT(ADDRESS($Z146,COLUMN(),4,1,"Monitoraggio"))),"")</f>
        <v/>
      </c>
      <c r="AZ146" s="84" t="str" cm="1">
        <f t="array" aca="1" ref="AZ146" ca="1">IFERROR(IF(INDIRECT(ADDRESS($Z146,COLUMN(),4,1,"Monitoraggio"))="","",INDIRECT(ADDRESS($Z146,COLUMN(),4,1,"Monitoraggio"))),"")</f>
        <v/>
      </c>
      <c r="BA146" s="81" t="str" cm="1">
        <f t="array" aca="1" ref="BA146" ca="1">IFERROR(IF(INDIRECT(ADDRESS($Z146,COLUMN(),4,1,"Monitoraggio"))="","",INDIRECT(ADDRESS($Z146,COLUMN(),4,1,"Monitoraggio"))),"")</f>
        <v/>
      </c>
      <c r="BB146" s="86" t="str" cm="1">
        <f t="array" aca="1" ref="BB146" ca="1">IFERROR(IF(INDIRECT(ADDRESS($Z146,COLUMN(),4,1,"Monitoraggio"))="","",INDIRECT(ADDRESS($Z146,COLUMN(),4,1,"Monitoraggio"))),"")</f>
        <v/>
      </c>
      <c r="BC146" s="79" t="str" cm="1">
        <f t="array" aca="1" ref="BC146" ca="1">IFERROR(IF(INDIRECT(ADDRESS($Z146,COLUMN(),4,1,"Monitoraggio"))="","",INDIRECT(ADDRESS($Z146,COLUMN(),4,1,"Monitoraggio"))),"")</f>
        <v/>
      </c>
      <c r="BD146" s="79" t="str" cm="1">
        <f t="array" aca="1" ref="BD146" ca="1">IFERROR(IF(INDIRECT(ADDRESS($Z146,COLUMN(),4,1,"Monitoraggio"))="","",INDIRECT(ADDRESS($Z146,COLUMN(),4,1,"Monitoraggio"))),"")</f>
        <v/>
      </c>
      <c r="BE146" s="79" t="str" cm="1">
        <f t="array" aca="1" ref="BE146" ca="1">IFERROR(IF(INDIRECT(ADDRESS($Z146,COLUMN(),4,1,"Monitoraggio"))="","",INDIRECT(ADDRESS($Z146,COLUMN(),4,1,"Monitoraggio"))),"")</f>
        <v/>
      </c>
      <c r="BF146" s="79" t="str" cm="1">
        <f t="array" aca="1" ref="BF146" ca="1">IFERROR(IF(INDIRECT(ADDRESS($Z146,COLUMN(),4,1,"Monitoraggio"))="","",INDIRECT(ADDRESS($Z146,COLUMN(),4,1,"Monitoraggio"))),"")</f>
        <v/>
      </c>
      <c r="BG146" s="114" t="str" cm="1">
        <f t="array" aca="1" ref="BG146" ca="1">IFERROR(IF(INDIRECT(ADDRESS($Z146,COLUMN(),4,1,"Monitoraggio"))="","",INDIRECT(ADDRESS($Z146,COLUMN(),4,1,"Monitoraggio"))),"")</f>
        <v/>
      </c>
      <c r="BH146" s="48" t="str" cm="1">
        <f t="array" aca="1" ref="BH146" ca="1">IFERROR(IF(INDIRECT(ADDRESS($Z146,COLUMN(),4,1,"Monitoraggio"))="","",INDIRECT(ADDRESS($Z146,COLUMN(),4,1,"Monitoraggio"))),"")</f>
        <v/>
      </c>
      <c r="BI146" s="84" t="str" cm="1">
        <f t="array" aca="1" ref="BI146" ca="1">IFERROR(IF(INDIRECT(ADDRESS($Z146,COLUMN(),4,1,"Monitoraggio"))="","",INDIRECT(ADDRESS($Z146,COLUMN(),4,1,"Monitoraggio"))),"")</f>
        <v/>
      </c>
      <c r="BJ146" s="81" t="str" cm="1">
        <f t="array" aca="1" ref="BJ146" ca="1">IFERROR(IF(INDIRECT(ADDRESS($Z146,COLUMN(),4,1,"Monitoraggio"))="","",INDIRECT(ADDRESS($Z146,COLUMN(),4,1,"Monitoraggio"))),"")</f>
        <v/>
      </c>
    </row>
    <row r="147" spans="26:62" x14ac:dyDescent="0.2">
      <c r="Z147" s="132" t="str">
        <f>IFERROR(MATCH(ROW()-9,Monitoraggio!Z$1:Z$1000,0),"")</f>
        <v/>
      </c>
      <c r="AA147" s="60" t="str" cm="1">
        <f t="array" aca="1" ref="AA147" ca="1">IFERROR(IF(INDIRECT(ADDRESS($Z147,COLUMN(),4,1,"Monitoraggio"))="","",INDIRECT(ADDRESS($Z147,COLUMN(),4,1,"Monitoraggio"))),"")</f>
        <v/>
      </c>
      <c r="AB147" s="114" t="str" cm="1">
        <f t="array" aca="1" ref="AB147" ca="1">IFERROR(IF(INDIRECT(ADDRESS($Z147,COLUMN(),4,1,"Monitoraggio"))="","",INDIRECT(ADDRESS($Z147,COLUMN(),4,1,"Monitoraggio"))),"")</f>
        <v/>
      </c>
      <c r="AC147" s="114" t="str" cm="1">
        <f t="array" aca="1" ref="AC147" ca="1">IFERROR(IF(INDIRECT(ADDRESS($Z147,COLUMN(),4,1,"Monitoraggio"))="","",INDIRECT(ADDRESS($Z147,COLUMN(),4,1,"Monitoraggio"))),"")</f>
        <v/>
      </c>
      <c r="AD147" s="48" t="str" cm="1">
        <f t="array" aca="1" ref="AD147" ca="1">IFERROR(IF(INDIRECT(ADDRESS($Z147,COLUMN(),4,1,"Monitoraggio"))="","",INDIRECT(ADDRESS($Z147,COLUMN(),4,1,"Monitoraggio"))),"")</f>
        <v/>
      </c>
      <c r="AE147" s="61" t="str" cm="1">
        <f t="array" aca="1" ref="AE147" ca="1">IFERROR(IF(INDIRECT(ADDRESS($Z147,COLUMN(),4,1,"Monitoraggio"))="","",INDIRECT(ADDRESS($Z147,COLUMN(),4,1,"Monitoraggio"))),"")</f>
        <v/>
      </c>
      <c r="AF147" s="116" t="str" cm="1">
        <f t="array" aca="1" ref="AF147" ca="1">IFERROR(IF(INDIRECT(ADDRESS($Z147,COLUMN(),4,1,"Monitoraggio"))="","",INDIRECT(ADDRESS($Z147,COLUMN(),4,1,"Monitoraggio"))),"")</f>
        <v/>
      </c>
      <c r="AG147" s="61" t="str" cm="1">
        <f t="array" aca="1" ref="AG147" ca="1">IFERROR(IF(INDIRECT(ADDRESS($Z147,COLUMN(),4,1,"Monitoraggio"))="","",INDIRECT(ADDRESS($Z147,COLUMN(),4,1,"Monitoraggio"))),"")</f>
        <v/>
      </c>
      <c r="AH147" s="116" t="str" cm="1">
        <f t="array" aca="1" ref="AH147" ca="1">IFERROR(IF(INDIRECT(ADDRESS($Z147,COLUMN(),4,1,"Monitoraggio"))="","",INDIRECT(ADDRESS($Z147,COLUMN(),4,1,"Monitoraggio"))),"")</f>
        <v/>
      </c>
      <c r="AI147" s="114" t="str" cm="1">
        <f t="array" aca="1" ref="AI147" ca="1">IFERROR(IF(INDIRECT(ADDRESS($Z147,COLUMN(),4,1,"Monitoraggio"))="","",INDIRECT(ADDRESS($Z147,COLUMN(),4,1,"Monitoraggio"))),"")</f>
        <v/>
      </c>
      <c r="AJ147" s="118" t="str" cm="1">
        <f t="array" aca="1" ref="AJ147" ca="1">IFERROR(IF(INDIRECT(ADDRESS($Z147,COLUMN(),4,1,"Monitoraggio"))="","",INDIRECT(ADDRESS($Z147,COLUMN(),4,1,"Monitoraggio"))),"")</f>
        <v/>
      </c>
      <c r="AK147" s="119" t="str" cm="1">
        <f t="array" aca="1" ref="AK147" ca="1">IFERROR(IF(INDIRECT(ADDRESS($Z147,COLUMN(),4,1,"Monitoraggio"))="","",INDIRECT(ADDRESS($Z147,COLUMN(),4,1,"Monitoraggio"))),"")</f>
        <v/>
      </c>
      <c r="AL147" s="79" t="str" cm="1">
        <f t="array" aca="1" ref="AL147" ca="1">IFERROR(IF(INDIRECT(ADDRESS($Z147,COLUMN(),4,1,"Monitoraggio"))="","",INDIRECT(ADDRESS($Z147,COLUMN(),4,1,"Monitoraggio"))),"")</f>
        <v/>
      </c>
      <c r="AM147" s="77" t="str" cm="1">
        <f t="array" aca="1" ref="AM147" ca="1">IFERROR(IF(INDIRECT(ADDRESS($Z147,COLUMN(),4,1,"Monitoraggio"))="","",INDIRECT(ADDRESS($Z147,COLUMN(),4,1,"Monitoraggio"))),"")</f>
        <v/>
      </c>
      <c r="AN147" s="79" t="str" cm="1">
        <f t="array" aca="1" ref="AN147" ca="1">IFERROR(IF(INDIRECT(ADDRESS($Z147,COLUMN(),4,1,"Monitoraggio"))="","",INDIRECT(ADDRESS($Z147,COLUMN(),4,1,"Monitoraggio"))),"")</f>
        <v/>
      </c>
      <c r="AO147" s="79" t="str" cm="1">
        <f t="array" aca="1" ref="AO147" ca="1">IFERROR(IF(INDIRECT(ADDRESS($Z147,COLUMN(),4,1,"Monitoraggio"))="","",INDIRECT(ADDRESS($Z147,COLUMN(),4,1,"Monitoraggio"))),"")</f>
        <v/>
      </c>
      <c r="AP147" s="79" t="str" cm="1">
        <f t="array" aca="1" ref="AP147" ca="1">IFERROR(IF(INDIRECT(ADDRESS($Z147,COLUMN(),4,1,"Monitoraggio"))="","",INDIRECT(ADDRESS($Z147,COLUMN(),4,1,"Monitoraggio"))),"")</f>
        <v/>
      </c>
      <c r="AQ147" s="81" t="str" cm="1">
        <f t="array" aca="1" ref="AQ147" ca="1">IFERROR(IF(INDIRECT(ADDRESS($Z147,COLUMN(),4,1,"Monitoraggio"))="","",INDIRECT(ADDRESS($Z147,COLUMN(),4,1,"Monitoraggio"))),"")</f>
        <v/>
      </c>
      <c r="AR147" s="122" t="str" cm="1">
        <f t="array" aca="1" ref="AR147" ca="1">IFERROR(IF(INDIRECT(ADDRESS($Z147,COLUMN(),4,1,"Monitoraggio"))="","",INDIRECT(ADDRESS($Z147,COLUMN(),4,1,"Monitoraggio"))),"")</f>
        <v/>
      </c>
      <c r="AS147" s="118" t="str" cm="1">
        <f t="array" aca="1" ref="AS147" ca="1">IFERROR(IF(INDIRECT(ADDRESS($Z147,COLUMN(),4,1,"Monitoraggio"))="","",INDIRECT(ADDRESS($Z147,COLUMN(),4,1,"Monitoraggio"))),"")</f>
        <v/>
      </c>
      <c r="AT147" s="119" t="str" cm="1">
        <f t="array" aca="1" ref="AT147" ca="1">IFERROR(IF(INDIRECT(ADDRESS($Z147,COLUMN(),4,1,"Monitoraggio"))="","",INDIRECT(ADDRESS($Z147,COLUMN(),4,1,"Monitoraggio"))),"")</f>
        <v/>
      </c>
      <c r="AU147" s="79" t="str" cm="1">
        <f t="array" aca="1" ref="AU147" ca="1">IFERROR(IF(INDIRECT(ADDRESS($Z147,COLUMN(),4,1,"Monitoraggio"))="","",INDIRECT(ADDRESS($Z147,COLUMN(),4,1,"Monitoraggio"))),"")</f>
        <v/>
      </c>
      <c r="AV147" s="119" t="str" cm="1">
        <f t="array" aca="1" ref="AV147" ca="1">IFERROR(IF(INDIRECT(ADDRESS($Z147,COLUMN(),4,1,"Monitoraggio"))="","",INDIRECT(ADDRESS($Z147,COLUMN(),4,1,"Monitoraggio"))),"")</f>
        <v/>
      </c>
      <c r="AW147" s="124" t="str" cm="1">
        <f t="array" aca="1" ref="AW147" ca="1">IFERROR(IF(INDIRECT(ADDRESS($Z147,COLUMN(),4,1,"Monitoraggio"))="","",INDIRECT(ADDRESS($Z147,COLUMN(),4,1,"Monitoraggio"))),"")</f>
        <v/>
      </c>
      <c r="AX147" s="62" t="str" cm="1">
        <f t="array" aca="1" ref="AX147" ca="1">IFERROR(IF(INDIRECT(ADDRESS($Z147,COLUMN(),4,1,"Monitoraggio"))="","",INDIRECT(ADDRESS($Z147,COLUMN(),4,1,"Monitoraggio"))),"")</f>
        <v/>
      </c>
      <c r="AY147" s="79" t="str" cm="1">
        <f t="array" aca="1" ref="AY147" ca="1">IFERROR(IF(INDIRECT(ADDRESS($Z147,COLUMN(),4,1,"Monitoraggio"))="","",INDIRECT(ADDRESS($Z147,COLUMN(),4,1,"Monitoraggio"))),"")</f>
        <v/>
      </c>
      <c r="AZ147" s="84" t="str" cm="1">
        <f t="array" aca="1" ref="AZ147" ca="1">IFERROR(IF(INDIRECT(ADDRESS($Z147,COLUMN(),4,1,"Monitoraggio"))="","",INDIRECT(ADDRESS($Z147,COLUMN(),4,1,"Monitoraggio"))),"")</f>
        <v/>
      </c>
      <c r="BA147" s="81" t="str" cm="1">
        <f t="array" aca="1" ref="BA147" ca="1">IFERROR(IF(INDIRECT(ADDRESS($Z147,COLUMN(),4,1,"Monitoraggio"))="","",INDIRECT(ADDRESS($Z147,COLUMN(),4,1,"Monitoraggio"))),"")</f>
        <v/>
      </c>
      <c r="BB147" s="86" t="str" cm="1">
        <f t="array" aca="1" ref="BB147" ca="1">IFERROR(IF(INDIRECT(ADDRESS($Z147,COLUMN(),4,1,"Monitoraggio"))="","",INDIRECT(ADDRESS($Z147,COLUMN(),4,1,"Monitoraggio"))),"")</f>
        <v/>
      </c>
      <c r="BC147" s="79" t="str" cm="1">
        <f t="array" aca="1" ref="BC147" ca="1">IFERROR(IF(INDIRECT(ADDRESS($Z147,COLUMN(),4,1,"Monitoraggio"))="","",INDIRECT(ADDRESS($Z147,COLUMN(),4,1,"Monitoraggio"))),"")</f>
        <v/>
      </c>
      <c r="BD147" s="79" t="str" cm="1">
        <f t="array" aca="1" ref="BD147" ca="1">IFERROR(IF(INDIRECT(ADDRESS($Z147,COLUMN(),4,1,"Monitoraggio"))="","",INDIRECT(ADDRESS($Z147,COLUMN(),4,1,"Monitoraggio"))),"")</f>
        <v/>
      </c>
      <c r="BE147" s="79" t="str" cm="1">
        <f t="array" aca="1" ref="BE147" ca="1">IFERROR(IF(INDIRECT(ADDRESS($Z147,COLUMN(),4,1,"Monitoraggio"))="","",INDIRECT(ADDRESS($Z147,COLUMN(),4,1,"Monitoraggio"))),"")</f>
        <v/>
      </c>
      <c r="BF147" s="79" t="str" cm="1">
        <f t="array" aca="1" ref="BF147" ca="1">IFERROR(IF(INDIRECT(ADDRESS($Z147,COLUMN(),4,1,"Monitoraggio"))="","",INDIRECT(ADDRESS($Z147,COLUMN(),4,1,"Monitoraggio"))),"")</f>
        <v/>
      </c>
      <c r="BG147" s="114" t="str" cm="1">
        <f t="array" aca="1" ref="BG147" ca="1">IFERROR(IF(INDIRECT(ADDRESS($Z147,COLUMN(),4,1,"Monitoraggio"))="","",INDIRECT(ADDRESS($Z147,COLUMN(),4,1,"Monitoraggio"))),"")</f>
        <v/>
      </c>
      <c r="BH147" s="48" t="str" cm="1">
        <f t="array" aca="1" ref="BH147" ca="1">IFERROR(IF(INDIRECT(ADDRESS($Z147,COLUMN(),4,1,"Monitoraggio"))="","",INDIRECT(ADDRESS($Z147,COLUMN(),4,1,"Monitoraggio"))),"")</f>
        <v/>
      </c>
      <c r="BI147" s="84" t="str" cm="1">
        <f t="array" aca="1" ref="BI147" ca="1">IFERROR(IF(INDIRECT(ADDRESS($Z147,COLUMN(),4,1,"Monitoraggio"))="","",INDIRECT(ADDRESS($Z147,COLUMN(),4,1,"Monitoraggio"))),"")</f>
        <v/>
      </c>
      <c r="BJ147" s="81" t="str" cm="1">
        <f t="array" aca="1" ref="BJ147" ca="1">IFERROR(IF(INDIRECT(ADDRESS($Z147,COLUMN(),4,1,"Monitoraggio"))="","",INDIRECT(ADDRESS($Z147,COLUMN(),4,1,"Monitoraggio"))),"")</f>
        <v/>
      </c>
    </row>
    <row r="148" spans="26:62" x14ac:dyDescent="0.2">
      <c r="Z148" s="132" t="str">
        <f>IFERROR(MATCH(ROW()-9,Monitoraggio!Z$1:Z$1000,0),"")</f>
        <v/>
      </c>
      <c r="AA148" s="60" t="str" cm="1">
        <f t="array" aca="1" ref="AA148" ca="1">IFERROR(IF(INDIRECT(ADDRESS($Z148,COLUMN(),4,1,"Monitoraggio"))="","",INDIRECT(ADDRESS($Z148,COLUMN(),4,1,"Monitoraggio"))),"")</f>
        <v/>
      </c>
      <c r="AB148" s="114" t="str" cm="1">
        <f t="array" aca="1" ref="AB148" ca="1">IFERROR(IF(INDIRECT(ADDRESS($Z148,COLUMN(),4,1,"Monitoraggio"))="","",INDIRECT(ADDRESS($Z148,COLUMN(),4,1,"Monitoraggio"))),"")</f>
        <v/>
      </c>
      <c r="AC148" s="114" t="str" cm="1">
        <f t="array" aca="1" ref="AC148" ca="1">IFERROR(IF(INDIRECT(ADDRESS($Z148,COLUMN(),4,1,"Monitoraggio"))="","",INDIRECT(ADDRESS($Z148,COLUMN(),4,1,"Monitoraggio"))),"")</f>
        <v/>
      </c>
      <c r="AD148" s="48" t="str" cm="1">
        <f t="array" aca="1" ref="AD148" ca="1">IFERROR(IF(INDIRECT(ADDRESS($Z148,COLUMN(),4,1,"Monitoraggio"))="","",INDIRECT(ADDRESS($Z148,COLUMN(),4,1,"Monitoraggio"))),"")</f>
        <v/>
      </c>
      <c r="AE148" s="61" t="str" cm="1">
        <f t="array" aca="1" ref="AE148" ca="1">IFERROR(IF(INDIRECT(ADDRESS($Z148,COLUMN(),4,1,"Monitoraggio"))="","",INDIRECT(ADDRESS($Z148,COLUMN(),4,1,"Monitoraggio"))),"")</f>
        <v/>
      </c>
      <c r="AF148" s="116" t="str" cm="1">
        <f t="array" aca="1" ref="AF148" ca="1">IFERROR(IF(INDIRECT(ADDRESS($Z148,COLUMN(),4,1,"Monitoraggio"))="","",INDIRECT(ADDRESS($Z148,COLUMN(),4,1,"Monitoraggio"))),"")</f>
        <v/>
      </c>
      <c r="AG148" s="61" t="str" cm="1">
        <f t="array" aca="1" ref="AG148" ca="1">IFERROR(IF(INDIRECT(ADDRESS($Z148,COLUMN(),4,1,"Monitoraggio"))="","",INDIRECT(ADDRESS($Z148,COLUMN(),4,1,"Monitoraggio"))),"")</f>
        <v/>
      </c>
      <c r="AH148" s="116" t="str" cm="1">
        <f t="array" aca="1" ref="AH148" ca="1">IFERROR(IF(INDIRECT(ADDRESS($Z148,COLUMN(),4,1,"Monitoraggio"))="","",INDIRECT(ADDRESS($Z148,COLUMN(),4,1,"Monitoraggio"))),"")</f>
        <v/>
      </c>
      <c r="AI148" s="114" t="str" cm="1">
        <f t="array" aca="1" ref="AI148" ca="1">IFERROR(IF(INDIRECT(ADDRESS($Z148,COLUMN(),4,1,"Monitoraggio"))="","",INDIRECT(ADDRESS($Z148,COLUMN(),4,1,"Monitoraggio"))),"")</f>
        <v/>
      </c>
      <c r="AJ148" s="118" t="str" cm="1">
        <f t="array" aca="1" ref="AJ148" ca="1">IFERROR(IF(INDIRECT(ADDRESS($Z148,COLUMN(),4,1,"Monitoraggio"))="","",INDIRECT(ADDRESS($Z148,COLUMN(),4,1,"Monitoraggio"))),"")</f>
        <v/>
      </c>
      <c r="AK148" s="119" t="str" cm="1">
        <f t="array" aca="1" ref="AK148" ca="1">IFERROR(IF(INDIRECT(ADDRESS($Z148,COLUMN(),4,1,"Monitoraggio"))="","",INDIRECT(ADDRESS($Z148,COLUMN(),4,1,"Monitoraggio"))),"")</f>
        <v/>
      </c>
      <c r="AL148" s="79" t="str" cm="1">
        <f t="array" aca="1" ref="AL148" ca="1">IFERROR(IF(INDIRECT(ADDRESS($Z148,COLUMN(),4,1,"Monitoraggio"))="","",INDIRECT(ADDRESS($Z148,COLUMN(),4,1,"Monitoraggio"))),"")</f>
        <v/>
      </c>
      <c r="AM148" s="77" t="str" cm="1">
        <f t="array" aca="1" ref="AM148" ca="1">IFERROR(IF(INDIRECT(ADDRESS($Z148,COLUMN(),4,1,"Monitoraggio"))="","",INDIRECT(ADDRESS($Z148,COLUMN(),4,1,"Monitoraggio"))),"")</f>
        <v/>
      </c>
      <c r="AN148" s="79" t="str" cm="1">
        <f t="array" aca="1" ref="AN148" ca="1">IFERROR(IF(INDIRECT(ADDRESS($Z148,COLUMN(),4,1,"Monitoraggio"))="","",INDIRECT(ADDRESS($Z148,COLUMN(),4,1,"Monitoraggio"))),"")</f>
        <v/>
      </c>
      <c r="AO148" s="79" t="str" cm="1">
        <f t="array" aca="1" ref="AO148" ca="1">IFERROR(IF(INDIRECT(ADDRESS($Z148,COLUMN(),4,1,"Monitoraggio"))="","",INDIRECT(ADDRESS($Z148,COLUMN(),4,1,"Monitoraggio"))),"")</f>
        <v/>
      </c>
      <c r="AP148" s="79" t="str" cm="1">
        <f t="array" aca="1" ref="AP148" ca="1">IFERROR(IF(INDIRECT(ADDRESS($Z148,COLUMN(),4,1,"Monitoraggio"))="","",INDIRECT(ADDRESS($Z148,COLUMN(),4,1,"Monitoraggio"))),"")</f>
        <v/>
      </c>
      <c r="AQ148" s="81" t="str" cm="1">
        <f t="array" aca="1" ref="AQ148" ca="1">IFERROR(IF(INDIRECT(ADDRESS($Z148,COLUMN(),4,1,"Monitoraggio"))="","",INDIRECT(ADDRESS($Z148,COLUMN(),4,1,"Monitoraggio"))),"")</f>
        <v/>
      </c>
      <c r="AR148" s="122" t="str" cm="1">
        <f t="array" aca="1" ref="AR148" ca="1">IFERROR(IF(INDIRECT(ADDRESS($Z148,COLUMN(),4,1,"Monitoraggio"))="","",INDIRECT(ADDRESS($Z148,COLUMN(),4,1,"Monitoraggio"))),"")</f>
        <v/>
      </c>
      <c r="AS148" s="118" t="str" cm="1">
        <f t="array" aca="1" ref="AS148" ca="1">IFERROR(IF(INDIRECT(ADDRESS($Z148,COLUMN(),4,1,"Monitoraggio"))="","",INDIRECT(ADDRESS($Z148,COLUMN(),4,1,"Monitoraggio"))),"")</f>
        <v/>
      </c>
      <c r="AT148" s="119" t="str" cm="1">
        <f t="array" aca="1" ref="AT148" ca="1">IFERROR(IF(INDIRECT(ADDRESS($Z148,COLUMN(),4,1,"Monitoraggio"))="","",INDIRECT(ADDRESS($Z148,COLUMN(),4,1,"Monitoraggio"))),"")</f>
        <v/>
      </c>
      <c r="AU148" s="79" t="str" cm="1">
        <f t="array" aca="1" ref="AU148" ca="1">IFERROR(IF(INDIRECT(ADDRESS($Z148,COLUMN(),4,1,"Monitoraggio"))="","",INDIRECT(ADDRESS($Z148,COLUMN(),4,1,"Monitoraggio"))),"")</f>
        <v/>
      </c>
      <c r="AV148" s="119" t="str" cm="1">
        <f t="array" aca="1" ref="AV148" ca="1">IFERROR(IF(INDIRECT(ADDRESS($Z148,COLUMN(),4,1,"Monitoraggio"))="","",INDIRECT(ADDRESS($Z148,COLUMN(),4,1,"Monitoraggio"))),"")</f>
        <v/>
      </c>
      <c r="AW148" s="124" t="str" cm="1">
        <f t="array" aca="1" ref="AW148" ca="1">IFERROR(IF(INDIRECT(ADDRESS($Z148,COLUMN(),4,1,"Monitoraggio"))="","",INDIRECT(ADDRESS($Z148,COLUMN(),4,1,"Monitoraggio"))),"")</f>
        <v/>
      </c>
      <c r="AX148" s="62" t="str" cm="1">
        <f t="array" aca="1" ref="AX148" ca="1">IFERROR(IF(INDIRECT(ADDRESS($Z148,COLUMN(),4,1,"Monitoraggio"))="","",INDIRECT(ADDRESS($Z148,COLUMN(),4,1,"Monitoraggio"))),"")</f>
        <v/>
      </c>
      <c r="AY148" s="79" t="str" cm="1">
        <f t="array" aca="1" ref="AY148" ca="1">IFERROR(IF(INDIRECT(ADDRESS($Z148,COLUMN(),4,1,"Monitoraggio"))="","",INDIRECT(ADDRESS($Z148,COLUMN(),4,1,"Monitoraggio"))),"")</f>
        <v/>
      </c>
      <c r="AZ148" s="84" t="str" cm="1">
        <f t="array" aca="1" ref="AZ148" ca="1">IFERROR(IF(INDIRECT(ADDRESS($Z148,COLUMN(),4,1,"Monitoraggio"))="","",INDIRECT(ADDRESS($Z148,COLUMN(),4,1,"Monitoraggio"))),"")</f>
        <v/>
      </c>
      <c r="BA148" s="81" t="str" cm="1">
        <f t="array" aca="1" ref="BA148" ca="1">IFERROR(IF(INDIRECT(ADDRESS($Z148,COLUMN(),4,1,"Monitoraggio"))="","",INDIRECT(ADDRESS($Z148,COLUMN(),4,1,"Monitoraggio"))),"")</f>
        <v/>
      </c>
      <c r="BB148" s="86" t="str" cm="1">
        <f t="array" aca="1" ref="BB148" ca="1">IFERROR(IF(INDIRECT(ADDRESS($Z148,COLUMN(),4,1,"Monitoraggio"))="","",INDIRECT(ADDRESS($Z148,COLUMN(),4,1,"Monitoraggio"))),"")</f>
        <v/>
      </c>
      <c r="BC148" s="79" t="str" cm="1">
        <f t="array" aca="1" ref="BC148" ca="1">IFERROR(IF(INDIRECT(ADDRESS($Z148,COLUMN(),4,1,"Monitoraggio"))="","",INDIRECT(ADDRESS($Z148,COLUMN(),4,1,"Monitoraggio"))),"")</f>
        <v/>
      </c>
      <c r="BD148" s="79" t="str" cm="1">
        <f t="array" aca="1" ref="BD148" ca="1">IFERROR(IF(INDIRECT(ADDRESS($Z148,COLUMN(),4,1,"Monitoraggio"))="","",INDIRECT(ADDRESS($Z148,COLUMN(),4,1,"Monitoraggio"))),"")</f>
        <v/>
      </c>
      <c r="BE148" s="79" t="str" cm="1">
        <f t="array" aca="1" ref="BE148" ca="1">IFERROR(IF(INDIRECT(ADDRESS($Z148,COLUMN(),4,1,"Monitoraggio"))="","",INDIRECT(ADDRESS($Z148,COLUMN(),4,1,"Monitoraggio"))),"")</f>
        <v/>
      </c>
      <c r="BF148" s="79" t="str" cm="1">
        <f t="array" aca="1" ref="BF148" ca="1">IFERROR(IF(INDIRECT(ADDRESS($Z148,COLUMN(),4,1,"Monitoraggio"))="","",INDIRECT(ADDRESS($Z148,COLUMN(),4,1,"Monitoraggio"))),"")</f>
        <v/>
      </c>
      <c r="BG148" s="114" t="str" cm="1">
        <f t="array" aca="1" ref="BG148" ca="1">IFERROR(IF(INDIRECT(ADDRESS($Z148,COLUMN(),4,1,"Monitoraggio"))="","",INDIRECT(ADDRESS($Z148,COLUMN(),4,1,"Monitoraggio"))),"")</f>
        <v/>
      </c>
      <c r="BH148" s="48" t="str" cm="1">
        <f t="array" aca="1" ref="BH148" ca="1">IFERROR(IF(INDIRECT(ADDRESS($Z148,COLUMN(),4,1,"Monitoraggio"))="","",INDIRECT(ADDRESS($Z148,COLUMN(),4,1,"Monitoraggio"))),"")</f>
        <v/>
      </c>
      <c r="BI148" s="84" t="str" cm="1">
        <f t="array" aca="1" ref="BI148" ca="1">IFERROR(IF(INDIRECT(ADDRESS($Z148,COLUMN(),4,1,"Monitoraggio"))="","",INDIRECT(ADDRESS($Z148,COLUMN(),4,1,"Monitoraggio"))),"")</f>
        <v/>
      </c>
      <c r="BJ148" s="81" t="str" cm="1">
        <f t="array" aca="1" ref="BJ148" ca="1">IFERROR(IF(INDIRECT(ADDRESS($Z148,COLUMN(),4,1,"Monitoraggio"))="","",INDIRECT(ADDRESS($Z148,COLUMN(),4,1,"Monitoraggio"))),"")</f>
        <v/>
      </c>
    </row>
    <row r="149" spans="26:62" x14ac:dyDescent="0.2">
      <c r="Z149" s="132" t="str">
        <f>IFERROR(MATCH(ROW()-9,Monitoraggio!Z$1:Z$1000,0),"")</f>
        <v/>
      </c>
      <c r="AA149" s="60" t="str" cm="1">
        <f t="array" aca="1" ref="AA149" ca="1">IFERROR(IF(INDIRECT(ADDRESS($Z149,COLUMN(),4,1,"Monitoraggio"))="","",INDIRECT(ADDRESS($Z149,COLUMN(),4,1,"Monitoraggio"))),"")</f>
        <v/>
      </c>
      <c r="AB149" s="114" t="str" cm="1">
        <f t="array" aca="1" ref="AB149" ca="1">IFERROR(IF(INDIRECT(ADDRESS($Z149,COLUMN(),4,1,"Monitoraggio"))="","",INDIRECT(ADDRESS($Z149,COLUMN(),4,1,"Monitoraggio"))),"")</f>
        <v/>
      </c>
      <c r="AC149" s="114" t="str" cm="1">
        <f t="array" aca="1" ref="AC149" ca="1">IFERROR(IF(INDIRECT(ADDRESS($Z149,COLUMN(),4,1,"Monitoraggio"))="","",INDIRECT(ADDRESS($Z149,COLUMN(),4,1,"Monitoraggio"))),"")</f>
        <v/>
      </c>
      <c r="AD149" s="48" t="str" cm="1">
        <f t="array" aca="1" ref="AD149" ca="1">IFERROR(IF(INDIRECT(ADDRESS($Z149,COLUMN(),4,1,"Monitoraggio"))="","",INDIRECT(ADDRESS($Z149,COLUMN(),4,1,"Monitoraggio"))),"")</f>
        <v/>
      </c>
      <c r="AE149" s="61" t="str" cm="1">
        <f t="array" aca="1" ref="AE149" ca="1">IFERROR(IF(INDIRECT(ADDRESS($Z149,COLUMN(),4,1,"Monitoraggio"))="","",INDIRECT(ADDRESS($Z149,COLUMN(),4,1,"Monitoraggio"))),"")</f>
        <v/>
      </c>
      <c r="AF149" s="116" t="str" cm="1">
        <f t="array" aca="1" ref="AF149" ca="1">IFERROR(IF(INDIRECT(ADDRESS($Z149,COLUMN(),4,1,"Monitoraggio"))="","",INDIRECT(ADDRESS($Z149,COLUMN(),4,1,"Monitoraggio"))),"")</f>
        <v/>
      </c>
      <c r="AG149" s="61" t="str" cm="1">
        <f t="array" aca="1" ref="AG149" ca="1">IFERROR(IF(INDIRECT(ADDRESS($Z149,COLUMN(),4,1,"Monitoraggio"))="","",INDIRECT(ADDRESS($Z149,COLUMN(),4,1,"Monitoraggio"))),"")</f>
        <v/>
      </c>
      <c r="AH149" s="116" t="str" cm="1">
        <f t="array" aca="1" ref="AH149" ca="1">IFERROR(IF(INDIRECT(ADDRESS($Z149,COLUMN(),4,1,"Monitoraggio"))="","",INDIRECT(ADDRESS($Z149,COLUMN(),4,1,"Monitoraggio"))),"")</f>
        <v/>
      </c>
      <c r="AI149" s="114" t="str" cm="1">
        <f t="array" aca="1" ref="AI149" ca="1">IFERROR(IF(INDIRECT(ADDRESS($Z149,COLUMN(),4,1,"Monitoraggio"))="","",INDIRECT(ADDRESS($Z149,COLUMN(),4,1,"Monitoraggio"))),"")</f>
        <v/>
      </c>
      <c r="AJ149" s="118" t="str" cm="1">
        <f t="array" aca="1" ref="AJ149" ca="1">IFERROR(IF(INDIRECT(ADDRESS($Z149,COLUMN(),4,1,"Monitoraggio"))="","",INDIRECT(ADDRESS($Z149,COLUMN(),4,1,"Monitoraggio"))),"")</f>
        <v/>
      </c>
      <c r="AK149" s="119" t="str" cm="1">
        <f t="array" aca="1" ref="AK149" ca="1">IFERROR(IF(INDIRECT(ADDRESS($Z149,COLUMN(),4,1,"Monitoraggio"))="","",INDIRECT(ADDRESS($Z149,COLUMN(),4,1,"Monitoraggio"))),"")</f>
        <v/>
      </c>
      <c r="AL149" s="79" t="str" cm="1">
        <f t="array" aca="1" ref="AL149" ca="1">IFERROR(IF(INDIRECT(ADDRESS($Z149,COLUMN(),4,1,"Monitoraggio"))="","",INDIRECT(ADDRESS($Z149,COLUMN(),4,1,"Monitoraggio"))),"")</f>
        <v/>
      </c>
      <c r="AM149" s="77" t="str" cm="1">
        <f t="array" aca="1" ref="AM149" ca="1">IFERROR(IF(INDIRECT(ADDRESS($Z149,COLUMN(),4,1,"Monitoraggio"))="","",INDIRECT(ADDRESS($Z149,COLUMN(),4,1,"Monitoraggio"))),"")</f>
        <v/>
      </c>
      <c r="AN149" s="79" t="str" cm="1">
        <f t="array" aca="1" ref="AN149" ca="1">IFERROR(IF(INDIRECT(ADDRESS($Z149,COLUMN(),4,1,"Monitoraggio"))="","",INDIRECT(ADDRESS($Z149,COLUMN(),4,1,"Monitoraggio"))),"")</f>
        <v/>
      </c>
      <c r="AO149" s="79" t="str" cm="1">
        <f t="array" aca="1" ref="AO149" ca="1">IFERROR(IF(INDIRECT(ADDRESS($Z149,COLUMN(),4,1,"Monitoraggio"))="","",INDIRECT(ADDRESS($Z149,COLUMN(),4,1,"Monitoraggio"))),"")</f>
        <v/>
      </c>
      <c r="AP149" s="79" t="str" cm="1">
        <f t="array" aca="1" ref="AP149" ca="1">IFERROR(IF(INDIRECT(ADDRESS($Z149,COLUMN(),4,1,"Monitoraggio"))="","",INDIRECT(ADDRESS($Z149,COLUMN(),4,1,"Monitoraggio"))),"")</f>
        <v/>
      </c>
      <c r="AQ149" s="81" t="str" cm="1">
        <f t="array" aca="1" ref="AQ149" ca="1">IFERROR(IF(INDIRECT(ADDRESS($Z149,COLUMN(),4,1,"Monitoraggio"))="","",INDIRECT(ADDRESS($Z149,COLUMN(),4,1,"Monitoraggio"))),"")</f>
        <v/>
      </c>
      <c r="AR149" s="122" t="str" cm="1">
        <f t="array" aca="1" ref="AR149" ca="1">IFERROR(IF(INDIRECT(ADDRESS($Z149,COLUMN(),4,1,"Monitoraggio"))="","",INDIRECT(ADDRESS($Z149,COLUMN(),4,1,"Monitoraggio"))),"")</f>
        <v/>
      </c>
      <c r="AS149" s="118" t="str" cm="1">
        <f t="array" aca="1" ref="AS149" ca="1">IFERROR(IF(INDIRECT(ADDRESS($Z149,COLUMN(),4,1,"Monitoraggio"))="","",INDIRECT(ADDRESS($Z149,COLUMN(),4,1,"Monitoraggio"))),"")</f>
        <v/>
      </c>
      <c r="AT149" s="119" t="str" cm="1">
        <f t="array" aca="1" ref="AT149" ca="1">IFERROR(IF(INDIRECT(ADDRESS($Z149,COLUMN(),4,1,"Monitoraggio"))="","",INDIRECT(ADDRESS($Z149,COLUMN(),4,1,"Monitoraggio"))),"")</f>
        <v/>
      </c>
      <c r="AU149" s="79" t="str" cm="1">
        <f t="array" aca="1" ref="AU149" ca="1">IFERROR(IF(INDIRECT(ADDRESS($Z149,COLUMN(),4,1,"Monitoraggio"))="","",INDIRECT(ADDRESS($Z149,COLUMN(),4,1,"Monitoraggio"))),"")</f>
        <v/>
      </c>
      <c r="AV149" s="119" t="str" cm="1">
        <f t="array" aca="1" ref="AV149" ca="1">IFERROR(IF(INDIRECT(ADDRESS($Z149,COLUMN(),4,1,"Monitoraggio"))="","",INDIRECT(ADDRESS($Z149,COLUMN(),4,1,"Monitoraggio"))),"")</f>
        <v/>
      </c>
      <c r="AW149" s="124" t="str" cm="1">
        <f t="array" aca="1" ref="AW149" ca="1">IFERROR(IF(INDIRECT(ADDRESS($Z149,COLUMN(),4,1,"Monitoraggio"))="","",INDIRECT(ADDRESS($Z149,COLUMN(),4,1,"Monitoraggio"))),"")</f>
        <v/>
      </c>
      <c r="AX149" s="62" t="str" cm="1">
        <f t="array" aca="1" ref="AX149" ca="1">IFERROR(IF(INDIRECT(ADDRESS($Z149,COLUMN(),4,1,"Monitoraggio"))="","",INDIRECT(ADDRESS($Z149,COLUMN(),4,1,"Monitoraggio"))),"")</f>
        <v/>
      </c>
      <c r="AY149" s="79" t="str" cm="1">
        <f t="array" aca="1" ref="AY149" ca="1">IFERROR(IF(INDIRECT(ADDRESS($Z149,COLUMN(),4,1,"Monitoraggio"))="","",INDIRECT(ADDRESS($Z149,COLUMN(),4,1,"Monitoraggio"))),"")</f>
        <v/>
      </c>
      <c r="AZ149" s="84" t="str" cm="1">
        <f t="array" aca="1" ref="AZ149" ca="1">IFERROR(IF(INDIRECT(ADDRESS($Z149,COLUMN(),4,1,"Monitoraggio"))="","",INDIRECT(ADDRESS($Z149,COLUMN(),4,1,"Monitoraggio"))),"")</f>
        <v/>
      </c>
      <c r="BA149" s="81" t="str" cm="1">
        <f t="array" aca="1" ref="BA149" ca="1">IFERROR(IF(INDIRECT(ADDRESS($Z149,COLUMN(),4,1,"Monitoraggio"))="","",INDIRECT(ADDRESS($Z149,COLUMN(),4,1,"Monitoraggio"))),"")</f>
        <v/>
      </c>
      <c r="BB149" s="86" t="str" cm="1">
        <f t="array" aca="1" ref="BB149" ca="1">IFERROR(IF(INDIRECT(ADDRESS($Z149,COLUMN(),4,1,"Monitoraggio"))="","",INDIRECT(ADDRESS($Z149,COLUMN(),4,1,"Monitoraggio"))),"")</f>
        <v/>
      </c>
      <c r="BC149" s="79" t="str" cm="1">
        <f t="array" aca="1" ref="BC149" ca="1">IFERROR(IF(INDIRECT(ADDRESS($Z149,COLUMN(),4,1,"Monitoraggio"))="","",INDIRECT(ADDRESS($Z149,COLUMN(),4,1,"Monitoraggio"))),"")</f>
        <v/>
      </c>
      <c r="BD149" s="79" t="str" cm="1">
        <f t="array" aca="1" ref="BD149" ca="1">IFERROR(IF(INDIRECT(ADDRESS($Z149,COLUMN(),4,1,"Monitoraggio"))="","",INDIRECT(ADDRESS($Z149,COLUMN(),4,1,"Monitoraggio"))),"")</f>
        <v/>
      </c>
      <c r="BE149" s="79" t="str" cm="1">
        <f t="array" aca="1" ref="BE149" ca="1">IFERROR(IF(INDIRECT(ADDRESS($Z149,COLUMN(),4,1,"Monitoraggio"))="","",INDIRECT(ADDRESS($Z149,COLUMN(),4,1,"Monitoraggio"))),"")</f>
        <v/>
      </c>
      <c r="BF149" s="79" t="str" cm="1">
        <f t="array" aca="1" ref="BF149" ca="1">IFERROR(IF(INDIRECT(ADDRESS($Z149,COLUMN(),4,1,"Monitoraggio"))="","",INDIRECT(ADDRESS($Z149,COLUMN(),4,1,"Monitoraggio"))),"")</f>
        <v/>
      </c>
      <c r="BG149" s="114" t="str" cm="1">
        <f t="array" aca="1" ref="BG149" ca="1">IFERROR(IF(INDIRECT(ADDRESS($Z149,COLUMN(),4,1,"Monitoraggio"))="","",INDIRECT(ADDRESS($Z149,COLUMN(),4,1,"Monitoraggio"))),"")</f>
        <v/>
      </c>
      <c r="BH149" s="48" t="str" cm="1">
        <f t="array" aca="1" ref="BH149" ca="1">IFERROR(IF(INDIRECT(ADDRESS($Z149,COLUMN(),4,1,"Monitoraggio"))="","",INDIRECT(ADDRESS($Z149,COLUMN(),4,1,"Monitoraggio"))),"")</f>
        <v/>
      </c>
      <c r="BI149" s="84" t="str" cm="1">
        <f t="array" aca="1" ref="BI149" ca="1">IFERROR(IF(INDIRECT(ADDRESS($Z149,COLUMN(),4,1,"Monitoraggio"))="","",INDIRECT(ADDRESS($Z149,COLUMN(),4,1,"Monitoraggio"))),"")</f>
        <v/>
      </c>
      <c r="BJ149" s="81" t="str" cm="1">
        <f t="array" aca="1" ref="BJ149" ca="1">IFERROR(IF(INDIRECT(ADDRESS($Z149,COLUMN(),4,1,"Monitoraggio"))="","",INDIRECT(ADDRESS($Z149,COLUMN(),4,1,"Monitoraggio"))),"")</f>
        <v/>
      </c>
    </row>
    <row r="150" spans="26:62" x14ac:dyDescent="0.2">
      <c r="Z150" s="132" t="str">
        <f>IFERROR(MATCH(ROW()-9,Monitoraggio!Z$1:Z$1000,0),"")</f>
        <v/>
      </c>
      <c r="AA150" s="60" t="str" cm="1">
        <f t="array" aca="1" ref="AA150" ca="1">IFERROR(IF(INDIRECT(ADDRESS($Z150,COLUMN(),4,1,"Monitoraggio"))="","",INDIRECT(ADDRESS($Z150,COLUMN(),4,1,"Monitoraggio"))),"")</f>
        <v/>
      </c>
      <c r="AB150" s="114" t="str" cm="1">
        <f t="array" aca="1" ref="AB150" ca="1">IFERROR(IF(INDIRECT(ADDRESS($Z150,COLUMN(),4,1,"Monitoraggio"))="","",INDIRECT(ADDRESS($Z150,COLUMN(),4,1,"Monitoraggio"))),"")</f>
        <v/>
      </c>
      <c r="AC150" s="114" t="str" cm="1">
        <f t="array" aca="1" ref="AC150" ca="1">IFERROR(IF(INDIRECT(ADDRESS($Z150,COLUMN(),4,1,"Monitoraggio"))="","",INDIRECT(ADDRESS($Z150,COLUMN(),4,1,"Monitoraggio"))),"")</f>
        <v/>
      </c>
      <c r="AD150" s="48" t="str" cm="1">
        <f t="array" aca="1" ref="AD150" ca="1">IFERROR(IF(INDIRECT(ADDRESS($Z150,COLUMN(),4,1,"Monitoraggio"))="","",INDIRECT(ADDRESS($Z150,COLUMN(),4,1,"Monitoraggio"))),"")</f>
        <v/>
      </c>
      <c r="AE150" s="61" t="str" cm="1">
        <f t="array" aca="1" ref="AE150" ca="1">IFERROR(IF(INDIRECT(ADDRESS($Z150,COLUMN(),4,1,"Monitoraggio"))="","",INDIRECT(ADDRESS($Z150,COLUMN(),4,1,"Monitoraggio"))),"")</f>
        <v/>
      </c>
      <c r="AF150" s="116" t="str" cm="1">
        <f t="array" aca="1" ref="AF150" ca="1">IFERROR(IF(INDIRECT(ADDRESS($Z150,COLUMN(),4,1,"Monitoraggio"))="","",INDIRECT(ADDRESS($Z150,COLUMN(),4,1,"Monitoraggio"))),"")</f>
        <v/>
      </c>
      <c r="AG150" s="61" t="str" cm="1">
        <f t="array" aca="1" ref="AG150" ca="1">IFERROR(IF(INDIRECT(ADDRESS($Z150,COLUMN(),4,1,"Monitoraggio"))="","",INDIRECT(ADDRESS($Z150,COLUMN(),4,1,"Monitoraggio"))),"")</f>
        <v/>
      </c>
      <c r="AH150" s="116" t="str" cm="1">
        <f t="array" aca="1" ref="AH150" ca="1">IFERROR(IF(INDIRECT(ADDRESS($Z150,COLUMN(),4,1,"Monitoraggio"))="","",INDIRECT(ADDRESS($Z150,COLUMN(),4,1,"Monitoraggio"))),"")</f>
        <v/>
      </c>
      <c r="AI150" s="114" t="str" cm="1">
        <f t="array" aca="1" ref="AI150" ca="1">IFERROR(IF(INDIRECT(ADDRESS($Z150,COLUMN(),4,1,"Monitoraggio"))="","",INDIRECT(ADDRESS($Z150,COLUMN(),4,1,"Monitoraggio"))),"")</f>
        <v/>
      </c>
      <c r="AJ150" s="118" t="str" cm="1">
        <f t="array" aca="1" ref="AJ150" ca="1">IFERROR(IF(INDIRECT(ADDRESS($Z150,COLUMN(),4,1,"Monitoraggio"))="","",INDIRECT(ADDRESS($Z150,COLUMN(),4,1,"Monitoraggio"))),"")</f>
        <v/>
      </c>
      <c r="AK150" s="119" t="str" cm="1">
        <f t="array" aca="1" ref="AK150" ca="1">IFERROR(IF(INDIRECT(ADDRESS($Z150,COLUMN(),4,1,"Monitoraggio"))="","",INDIRECT(ADDRESS($Z150,COLUMN(),4,1,"Monitoraggio"))),"")</f>
        <v/>
      </c>
      <c r="AL150" s="79" t="str" cm="1">
        <f t="array" aca="1" ref="AL150" ca="1">IFERROR(IF(INDIRECT(ADDRESS($Z150,COLUMN(),4,1,"Monitoraggio"))="","",INDIRECT(ADDRESS($Z150,COLUMN(),4,1,"Monitoraggio"))),"")</f>
        <v/>
      </c>
      <c r="AM150" s="77" t="str" cm="1">
        <f t="array" aca="1" ref="AM150" ca="1">IFERROR(IF(INDIRECT(ADDRESS($Z150,COLUMN(),4,1,"Monitoraggio"))="","",INDIRECT(ADDRESS($Z150,COLUMN(),4,1,"Monitoraggio"))),"")</f>
        <v/>
      </c>
      <c r="AN150" s="79" t="str" cm="1">
        <f t="array" aca="1" ref="AN150" ca="1">IFERROR(IF(INDIRECT(ADDRESS($Z150,COLUMN(),4,1,"Monitoraggio"))="","",INDIRECT(ADDRESS($Z150,COLUMN(),4,1,"Monitoraggio"))),"")</f>
        <v/>
      </c>
      <c r="AO150" s="79" t="str" cm="1">
        <f t="array" aca="1" ref="AO150" ca="1">IFERROR(IF(INDIRECT(ADDRESS($Z150,COLUMN(),4,1,"Monitoraggio"))="","",INDIRECT(ADDRESS($Z150,COLUMN(),4,1,"Monitoraggio"))),"")</f>
        <v/>
      </c>
      <c r="AP150" s="79" t="str" cm="1">
        <f t="array" aca="1" ref="AP150" ca="1">IFERROR(IF(INDIRECT(ADDRESS($Z150,COLUMN(),4,1,"Monitoraggio"))="","",INDIRECT(ADDRESS($Z150,COLUMN(),4,1,"Monitoraggio"))),"")</f>
        <v/>
      </c>
      <c r="AQ150" s="81" t="str" cm="1">
        <f t="array" aca="1" ref="AQ150" ca="1">IFERROR(IF(INDIRECT(ADDRESS($Z150,COLUMN(),4,1,"Monitoraggio"))="","",INDIRECT(ADDRESS($Z150,COLUMN(),4,1,"Monitoraggio"))),"")</f>
        <v/>
      </c>
      <c r="AR150" s="122" t="str" cm="1">
        <f t="array" aca="1" ref="AR150" ca="1">IFERROR(IF(INDIRECT(ADDRESS($Z150,COLUMN(),4,1,"Monitoraggio"))="","",INDIRECT(ADDRESS($Z150,COLUMN(),4,1,"Monitoraggio"))),"")</f>
        <v/>
      </c>
      <c r="AS150" s="118" t="str" cm="1">
        <f t="array" aca="1" ref="AS150" ca="1">IFERROR(IF(INDIRECT(ADDRESS($Z150,COLUMN(),4,1,"Monitoraggio"))="","",INDIRECT(ADDRESS($Z150,COLUMN(),4,1,"Monitoraggio"))),"")</f>
        <v/>
      </c>
      <c r="AT150" s="119" t="str" cm="1">
        <f t="array" aca="1" ref="AT150" ca="1">IFERROR(IF(INDIRECT(ADDRESS($Z150,COLUMN(),4,1,"Monitoraggio"))="","",INDIRECT(ADDRESS($Z150,COLUMN(),4,1,"Monitoraggio"))),"")</f>
        <v/>
      </c>
      <c r="AU150" s="79" t="str" cm="1">
        <f t="array" aca="1" ref="AU150" ca="1">IFERROR(IF(INDIRECT(ADDRESS($Z150,COLUMN(),4,1,"Monitoraggio"))="","",INDIRECT(ADDRESS($Z150,COLUMN(),4,1,"Monitoraggio"))),"")</f>
        <v/>
      </c>
      <c r="AV150" s="119" t="str" cm="1">
        <f t="array" aca="1" ref="AV150" ca="1">IFERROR(IF(INDIRECT(ADDRESS($Z150,COLUMN(),4,1,"Monitoraggio"))="","",INDIRECT(ADDRESS($Z150,COLUMN(),4,1,"Monitoraggio"))),"")</f>
        <v/>
      </c>
      <c r="AW150" s="124" t="str" cm="1">
        <f t="array" aca="1" ref="AW150" ca="1">IFERROR(IF(INDIRECT(ADDRESS($Z150,COLUMN(),4,1,"Monitoraggio"))="","",INDIRECT(ADDRESS($Z150,COLUMN(),4,1,"Monitoraggio"))),"")</f>
        <v/>
      </c>
      <c r="AX150" s="62" t="str" cm="1">
        <f t="array" aca="1" ref="AX150" ca="1">IFERROR(IF(INDIRECT(ADDRESS($Z150,COLUMN(),4,1,"Monitoraggio"))="","",INDIRECT(ADDRESS($Z150,COLUMN(),4,1,"Monitoraggio"))),"")</f>
        <v/>
      </c>
      <c r="AY150" s="79" t="str" cm="1">
        <f t="array" aca="1" ref="AY150" ca="1">IFERROR(IF(INDIRECT(ADDRESS($Z150,COLUMN(),4,1,"Monitoraggio"))="","",INDIRECT(ADDRESS($Z150,COLUMN(),4,1,"Monitoraggio"))),"")</f>
        <v/>
      </c>
      <c r="AZ150" s="84" t="str" cm="1">
        <f t="array" aca="1" ref="AZ150" ca="1">IFERROR(IF(INDIRECT(ADDRESS($Z150,COLUMN(),4,1,"Monitoraggio"))="","",INDIRECT(ADDRESS($Z150,COLUMN(),4,1,"Monitoraggio"))),"")</f>
        <v/>
      </c>
      <c r="BA150" s="81" t="str" cm="1">
        <f t="array" aca="1" ref="BA150" ca="1">IFERROR(IF(INDIRECT(ADDRESS($Z150,COLUMN(),4,1,"Monitoraggio"))="","",INDIRECT(ADDRESS($Z150,COLUMN(),4,1,"Monitoraggio"))),"")</f>
        <v/>
      </c>
      <c r="BB150" s="86" t="str" cm="1">
        <f t="array" aca="1" ref="BB150" ca="1">IFERROR(IF(INDIRECT(ADDRESS($Z150,COLUMN(),4,1,"Monitoraggio"))="","",INDIRECT(ADDRESS($Z150,COLUMN(),4,1,"Monitoraggio"))),"")</f>
        <v/>
      </c>
      <c r="BC150" s="79" t="str" cm="1">
        <f t="array" aca="1" ref="BC150" ca="1">IFERROR(IF(INDIRECT(ADDRESS($Z150,COLUMN(),4,1,"Monitoraggio"))="","",INDIRECT(ADDRESS($Z150,COLUMN(),4,1,"Monitoraggio"))),"")</f>
        <v/>
      </c>
      <c r="BD150" s="79" t="str" cm="1">
        <f t="array" aca="1" ref="BD150" ca="1">IFERROR(IF(INDIRECT(ADDRESS($Z150,COLUMN(),4,1,"Monitoraggio"))="","",INDIRECT(ADDRESS($Z150,COLUMN(),4,1,"Monitoraggio"))),"")</f>
        <v/>
      </c>
      <c r="BE150" s="79" t="str" cm="1">
        <f t="array" aca="1" ref="BE150" ca="1">IFERROR(IF(INDIRECT(ADDRESS($Z150,COLUMN(),4,1,"Monitoraggio"))="","",INDIRECT(ADDRESS($Z150,COLUMN(),4,1,"Monitoraggio"))),"")</f>
        <v/>
      </c>
      <c r="BF150" s="79" t="str" cm="1">
        <f t="array" aca="1" ref="BF150" ca="1">IFERROR(IF(INDIRECT(ADDRESS($Z150,COLUMN(),4,1,"Monitoraggio"))="","",INDIRECT(ADDRESS($Z150,COLUMN(),4,1,"Monitoraggio"))),"")</f>
        <v/>
      </c>
      <c r="BG150" s="114" t="str" cm="1">
        <f t="array" aca="1" ref="BG150" ca="1">IFERROR(IF(INDIRECT(ADDRESS($Z150,COLUMN(),4,1,"Monitoraggio"))="","",INDIRECT(ADDRESS($Z150,COLUMN(),4,1,"Monitoraggio"))),"")</f>
        <v/>
      </c>
      <c r="BH150" s="48" t="str" cm="1">
        <f t="array" aca="1" ref="BH150" ca="1">IFERROR(IF(INDIRECT(ADDRESS($Z150,COLUMN(),4,1,"Monitoraggio"))="","",INDIRECT(ADDRESS($Z150,COLUMN(),4,1,"Monitoraggio"))),"")</f>
        <v/>
      </c>
      <c r="BI150" s="84" t="str" cm="1">
        <f t="array" aca="1" ref="BI150" ca="1">IFERROR(IF(INDIRECT(ADDRESS($Z150,COLUMN(),4,1,"Monitoraggio"))="","",INDIRECT(ADDRESS($Z150,COLUMN(),4,1,"Monitoraggio"))),"")</f>
        <v/>
      </c>
      <c r="BJ150" s="81" t="str" cm="1">
        <f t="array" aca="1" ref="BJ150" ca="1">IFERROR(IF(INDIRECT(ADDRESS($Z150,COLUMN(),4,1,"Monitoraggio"))="","",INDIRECT(ADDRESS($Z150,COLUMN(),4,1,"Monitoraggio"))),"")</f>
        <v/>
      </c>
    </row>
    <row r="151" spans="26:62" x14ac:dyDescent="0.2">
      <c r="Z151" s="132" t="str">
        <f>IFERROR(MATCH(ROW()-9,Monitoraggio!Z$1:Z$1000,0),"")</f>
        <v/>
      </c>
      <c r="AA151" s="60" t="str" cm="1">
        <f t="array" aca="1" ref="AA151" ca="1">IFERROR(IF(INDIRECT(ADDRESS($Z151,COLUMN(),4,1,"Monitoraggio"))="","",INDIRECT(ADDRESS($Z151,COLUMN(),4,1,"Monitoraggio"))),"")</f>
        <v/>
      </c>
      <c r="AB151" s="114" t="str" cm="1">
        <f t="array" aca="1" ref="AB151" ca="1">IFERROR(IF(INDIRECT(ADDRESS($Z151,COLUMN(),4,1,"Monitoraggio"))="","",INDIRECT(ADDRESS($Z151,COLUMN(),4,1,"Monitoraggio"))),"")</f>
        <v/>
      </c>
      <c r="AC151" s="114" t="str" cm="1">
        <f t="array" aca="1" ref="AC151" ca="1">IFERROR(IF(INDIRECT(ADDRESS($Z151,COLUMN(),4,1,"Monitoraggio"))="","",INDIRECT(ADDRESS($Z151,COLUMN(),4,1,"Monitoraggio"))),"")</f>
        <v/>
      </c>
      <c r="AD151" s="48" t="str" cm="1">
        <f t="array" aca="1" ref="AD151" ca="1">IFERROR(IF(INDIRECT(ADDRESS($Z151,COLUMN(),4,1,"Monitoraggio"))="","",INDIRECT(ADDRESS($Z151,COLUMN(),4,1,"Monitoraggio"))),"")</f>
        <v/>
      </c>
      <c r="AE151" s="61" t="str" cm="1">
        <f t="array" aca="1" ref="AE151" ca="1">IFERROR(IF(INDIRECT(ADDRESS($Z151,COLUMN(),4,1,"Monitoraggio"))="","",INDIRECT(ADDRESS($Z151,COLUMN(),4,1,"Monitoraggio"))),"")</f>
        <v/>
      </c>
      <c r="AF151" s="116" t="str" cm="1">
        <f t="array" aca="1" ref="AF151" ca="1">IFERROR(IF(INDIRECT(ADDRESS($Z151,COLUMN(),4,1,"Monitoraggio"))="","",INDIRECT(ADDRESS($Z151,COLUMN(),4,1,"Monitoraggio"))),"")</f>
        <v/>
      </c>
      <c r="AG151" s="61" t="str" cm="1">
        <f t="array" aca="1" ref="AG151" ca="1">IFERROR(IF(INDIRECT(ADDRESS($Z151,COLUMN(),4,1,"Monitoraggio"))="","",INDIRECT(ADDRESS($Z151,COLUMN(),4,1,"Monitoraggio"))),"")</f>
        <v/>
      </c>
      <c r="AH151" s="116" t="str" cm="1">
        <f t="array" aca="1" ref="AH151" ca="1">IFERROR(IF(INDIRECT(ADDRESS($Z151,COLUMN(),4,1,"Monitoraggio"))="","",INDIRECT(ADDRESS($Z151,COLUMN(),4,1,"Monitoraggio"))),"")</f>
        <v/>
      </c>
      <c r="AI151" s="114" t="str" cm="1">
        <f t="array" aca="1" ref="AI151" ca="1">IFERROR(IF(INDIRECT(ADDRESS($Z151,COLUMN(),4,1,"Monitoraggio"))="","",INDIRECT(ADDRESS($Z151,COLUMN(),4,1,"Monitoraggio"))),"")</f>
        <v/>
      </c>
      <c r="AJ151" s="118" t="str" cm="1">
        <f t="array" aca="1" ref="AJ151" ca="1">IFERROR(IF(INDIRECT(ADDRESS($Z151,COLUMN(),4,1,"Monitoraggio"))="","",INDIRECT(ADDRESS($Z151,COLUMN(),4,1,"Monitoraggio"))),"")</f>
        <v/>
      </c>
      <c r="AK151" s="119" t="str" cm="1">
        <f t="array" aca="1" ref="AK151" ca="1">IFERROR(IF(INDIRECT(ADDRESS($Z151,COLUMN(),4,1,"Monitoraggio"))="","",INDIRECT(ADDRESS($Z151,COLUMN(),4,1,"Monitoraggio"))),"")</f>
        <v/>
      </c>
      <c r="AL151" s="79" t="str" cm="1">
        <f t="array" aca="1" ref="AL151" ca="1">IFERROR(IF(INDIRECT(ADDRESS($Z151,COLUMN(),4,1,"Monitoraggio"))="","",INDIRECT(ADDRESS($Z151,COLUMN(),4,1,"Monitoraggio"))),"")</f>
        <v/>
      </c>
      <c r="AM151" s="77" t="str" cm="1">
        <f t="array" aca="1" ref="AM151" ca="1">IFERROR(IF(INDIRECT(ADDRESS($Z151,COLUMN(),4,1,"Monitoraggio"))="","",INDIRECT(ADDRESS($Z151,COLUMN(),4,1,"Monitoraggio"))),"")</f>
        <v/>
      </c>
      <c r="AN151" s="79" t="str" cm="1">
        <f t="array" aca="1" ref="AN151" ca="1">IFERROR(IF(INDIRECT(ADDRESS($Z151,COLUMN(),4,1,"Monitoraggio"))="","",INDIRECT(ADDRESS($Z151,COLUMN(),4,1,"Monitoraggio"))),"")</f>
        <v/>
      </c>
      <c r="AO151" s="79" t="str" cm="1">
        <f t="array" aca="1" ref="AO151" ca="1">IFERROR(IF(INDIRECT(ADDRESS($Z151,COLUMN(),4,1,"Monitoraggio"))="","",INDIRECT(ADDRESS($Z151,COLUMN(),4,1,"Monitoraggio"))),"")</f>
        <v/>
      </c>
      <c r="AP151" s="79" t="str" cm="1">
        <f t="array" aca="1" ref="AP151" ca="1">IFERROR(IF(INDIRECT(ADDRESS($Z151,COLUMN(),4,1,"Monitoraggio"))="","",INDIRECT(ADDRESS($Z151,COLUMN(),4,1,"Monitoraggio"))),"")</f>
        <v/>
      </c>
      <c r="AQ151" s="81" t="str" cm="1">
        <f t="array" aca="1" ref="AQ151" ca="1">IFERROR(IF(INDIRECT(ADDRESS($Z151,COLUMN(),4,1,"Monitoraggio"))="","",INDIRECT(ADDRESS($Z151,COLUMN(),4,1,"Monitoraggio"))),"")</f>
        <v/>
      </c>
      <c r="AR151" s="122" t="str" cm="1">
        <f t="array" aca="1" ref="AR151" ca="1">IFERROR(IF(INDIRECT(ADDRESS($Z151,COLUMN(),4,1,"Monitoraggio"))="","",INDIRECT(ADDRESS($Z151,COLUMN(),4,1,"Monitoraggio"))),"")</f>
        <v/>
      </c>
      <c r="AS151" s="118" t="str" cm="1">
        <f t="array" aca="1" ref="AS151" ca="1">IFERROR(IF(INDIRECT(ADDRESS($Z151,COLUMN(),4,1,"Monitoraggio"))="","",INDIRECT(ADDRESS($Z151,COLUMN(),4,1,"Monitoraggio"))),"")</f>
        <v/>
      </c>
      <c r="AT151" s="119" t="str" cm="1">
        <f t="array" aca="1" ref="AT151" ca="1">IFERROR(IF(INDIRECT(ADDRESS($Z151,COLUMN(),4,1,"Monitoraggio"))="","",INDIRECT(ADDRESS($Z151,COLUMN(),4,1,"Monitoraggio"))),"")</f>
        <v/>
      </c>
      <c r="AU151" s="79" t="str" cm="1">
        <f t="array" aca="1" ref="AU151" ca="1">IFERROR(IF(INDIRECT(ADDRESS($Z151,COLUMN(),4,1,"Monitoraggio"))="","",INDIRECT(ADDRESS($Z151,COLUMN(),4,1,"Monitoraggio"))),"")</f>
        <v/>
      </c>
      <c r="AV151" s="119" t="str" cm="1">
        <f t="array" aca="1" ref="AV151" ca="1">IFERROR(IF(INDIRECT(ADDRESS($Z151,COLUMN(),4,1,"Monitoraggio"))="","",INDIRECT(ADDRESS($Z151,COLUMN(),4,1,"Monitoraggio"))),"")</f>
        <v/>
      </c>
      <c r="AW151" s="124" t="str" cm="1">
        <f t="array" aca="1" ref="AW151" ca="1">IFERROR(IF(INDIRECT(ADDRESS($Z151,COLUMN(),4,1,"Monitoraggio"))="","",INDIRECT(ADDRESS($Z151,COLUMN(),4,1,"Monitoraggio"))),"")</f>
        <v/>
      </c>
      <c r="AX151" s="62" t="str" cm="1">
        <f t="array" aca="1" ref="AX151" ca="1">IFERROR(IF(INDIRECT(ADDRESS($Z151,COLUMN(),4,1,"Monitoraggio"))="","",INDIRECT(ADDRESS($Z151,COLUMN(),4,1,"Monitoraggio"))),"")</f>
        <v/>
      </c>
      <c r="AY151" s="79" t="str" cm="1">
        <f t="array" aca="1" ref="AY151" ca="1">IFERROR(IF(INDIRECT(ADDRESS($Z151,COLUMN(),4,1,"Monitoraggio"))="","",INDIRECT(ADDRESS($Z151,COLUMN(),4,1,"Monitoraggio"))),"")</f>
        <v/>
      </c>
      <c r="AZ151" s="84" t="str" cm="1">
        <f t="array" aca="1" ref="AZ151" ca="1">IFERROR(IF(INDIRECT(ADDRESS($Z151,COLUMN(),4,1,"Monitoraggio"))="","",INDIRECT(ADDRESS($Z151,COLUMN(),4,1,"Monitoraggio"))),"")</f>
        <v/>
      </c>
      <c r="BA151" s="81" t="str" cm="1">
        <f t="array" aca="1" ref="BA151" ca="1">IFERROR(IF(INDIRECT(ADDRESS($Z151,COLUMN(),4,1,"Monitoraggio"))="","",INDIRECT(ADDRESS($Z151,COLUMN(),4,1,"Monitoraggio"))),"")</f>
        <v/>
      </c>
      <c r="BB151" s="86" t="str" cm="1">
        <f t="array" aca="1" ref="BB151" ca="1">IFERROR(IF(INDIRECT(ADDRESS($Z151,COLUMN(),4,1,"Monitoraggio"))="","",INDIRECT(ADDRESS($Z151,COLUMN(),4,1,"Monitoraggio"))),"")</f>
        <v/>
      </c>
      <c r="BC151" s="79" t="str" cm="1">
        <f t="array" aca="1" ref="BC151" ca="1">IFERROR(IF(INDIRECT(ADDRESS($Z151,COLUMN(),4,1,"Monitoraggio"))="","",INDIRECT(ADDRESS($Z151,COLUMN(),4,1,"Monitoraggio"))),"")</f>
        <v/>
      </c>
      <c r="BD151" s="79" t="str" cm="1">
        <f t="array" aca="1" ref="BD151" ca="1">IFERROR(IF(INDIRECT(ADDRESS($Z151,COLUMN(),4,1,"Monitoraggio"))="","",INDIRECT(ADDRESS($Z151,COLUMN(),4,1,"Monitoraggio"))),"")</f>
        <v/>
      </c>
      <c r="BE151" s="79" t="str" cm="1">
        <f t="array" aca="1" ref="BE151" ca="1">IFERROR(IF(INDIRECT(ADDRESS($Z151,COLUMN(),4,1,"Monitoraggio"))="","",INDIRECT(ADDRESS($Z151,COLUMN(),4,1,"Monitoraggio"))),"")</f>
        <v/>
      </c>
      <c r="BF151" s="79" t="str" cm="1">
        <f t="array" aca="1" ref="BF151" ca="1">IFERROR(IF(INDIRECT(ADDRESS($Z151,COLUMN(),4,1,"Monitoraggio"))="","",INDIRECT(ADDRESS($Z151,COLUMN(),4,1,"Monitoraggio"))),"")</f>
        <v/>
      </c>
      <c r="BG151" s="114" t="str" cm="1">
        <f t="array" aca="1" ref="BG151" ca="1">IFERROR(IF(INDIRECT(ADDRESS($Z151,COLUMN(),4,1,"Monitoraggio"))="","",INDIRECT(ADDRESS($Z151,COLUMN(),4,1,"Monitoraggio"))),"")</f>
        <v/>
      </c>
      <c r="BH151" s="48" t="str" cm="1">
        <f t="array" aca="1" ref="BH151" ca="1">IFERROR(IF(INDIRECT(ADDRESS($Z151,COLUMN(),4,1,"Monitoraggio"))="","",INDIRECT(ADDRESS($Z151,COLUMN(),4,1,"Monitoraggio"))),"")</f>
        <v/>
      </c>
      <c r="BI151" s="84" t="str" cm="1">
        <f t="array" aca="1" ref="BI151" ca="1">IFERROR(IF(INDIRECT(ADDRESS($Z151,COLUMN(),4,1,"Monitoraggio"))="","",INDIRECT(ADDRESS($Z151,COLUMN(),4,1,"Monitoraggio"))),"")</f>
        <v/>
      </c>
      <c r="BJ151" s="81" t="str" cm="1">
        <f t="array" aca="1" ref="BJ151" ca="1">IFERROR(IF(INDIRECT(ADDRESS($Z151,COLUMN(),4,1,"Monitoraggio"))="","",INDIRECT(ADDRESS($Z151,COLUMN(),4,1,"Monitoraggio"))),"")</f>
        <v/>
      </c>
    </row>
    <row r="152" spans="26:62" x14ac:dyDescent="0.2">
      <c r="Z152" s="132" t="str">
        <f>IFERROR(MATCH(ROW()-9,Monitoraggio!Z$1:Z$1000,0),"")</f>
        <v/>
      </c>
      <c r="AA152" s="60" t="str" cm="1">
        <f t="array" aca="1" ref="AA152" ca="1">IFERROR(IF(INDIRECT(ADDRESS($Z152,COLUMN(),4,1,"Monitoraggio"))="","",INDIRECT(ADDRESS($Z152,COLUMN(),4,1,"Monitoraggio"))),"")</f>
        <v/>
      </c>
      <c r="AB152" s="114" t="str" cm="1">
        <f t="array" aca="1" ref="AB152" ca="1">IFERROR(IF(INDIRECT(ADDRESS($Z152,COLUMN(),4,1,"Monitoraggio"))="","",INDIRECT(ADDRESS($Z152,COLUMN(),4,1,"Monitoraggio"))),"")</f>
        <v/>
      </c>
      <c r="AC152" s="114" t="str" cm="1">
        <f t="array" aca="1" ref="AC152" ca="1">IFERROR(IF(INDIRECT(ADDRESS($Z152,COLUMN(),4,1,"Monitoraggio"))="","",INDIRECT(ADDRESS($Z152,COLUMN(),4,1,"Monitoraggio"))),"")</f>
        <v/>
      </c>
      <c r="AD152" s="48" t="str" cm="1">
        <f t="array" aca="1" ref="AD152" ca="1">IFERROR(IF(INDIRECT(ADDRESS($Z152,COLUMN(),4,1,"Monitoraggio"))="","",INDIRECT(ADDRESS($Z152,COLUMN(),4,1,"Monitoraggio"))),"")</f>
        <v/>
      </c>
      <c r="AE152" s="61" t="str" cm="1">
        <f t="array" aca="1" ref="AE152" ca="1">IFERROR(IF(INDIRECT(ADDRESS($Z152,COLUMN(),4,1,"Monitoraggio"))="","",INDIRECT(ADDRESS($Z152,COLUMN(),4,1,"Monitoraggio"))),"")</f>
        <v/>
      </c>
      <c r="AF152" s="116" t="str" cm="1">
        <f t="array" aca="1" ref="AF152" ca="1">IFERROR(IF(INDIRECT(ADDRESS($Z152,COLUMN(),4,1,"Monitoraggio"))="","",INDIRECT(ADDRESS($Z152,COLUMN(),4,1,"Monitoraggio"))),"")</f>
        <v/>
      </c>
      <c r="AG152" s="61" t="str" cm="1">
        <f t="array" aca="1" ref="AG152" ca="1">IFERROR(IF(INDIRECT(ADDRESS($Z152,COLUMN(),4,1,"Monitoraggio"))="","",INDIRECT(ADDRESS($Z152,COLUMN(),4,1,"Monitoraggio"))),"")</f>
        <v/>
      </c>
      <c r="AH152" s="116" t="str" cm="1">
        <f t="array" aca="1" ref="AH152" ca="1">IFERROR(IF(INDIRECT(ADDRESS($Z152,COLUMN(),4,1,"Monitoraggio"))="","",INDIRECT(ADDRESS($Z152,COLUMN(),4,1,"Monitoraggio"))),"")</f>
        <v/>
      </c>
      <c r="AI152" s="114" t="str" cm="1">
        <f t="array" aca="1" ref="AI152" ca="1">IFERROR(IF(INDIRECT(ADDRESS($Z152,COLUMN(),4,1,"Monitoraggio"))="","",INDIRECT(ADDRESS($Z152,COLUMN(),4,1,"Monitoraggio"))),"")</f>
        <v/>
      </c>
      <c r="AJ152" s="118" t="str" cm="1">
        <f t="array" aca="1" ref="AJ152" ca="1">IFERROR(IF(INDIRECT(ADDRESS($Z152,COLUMN(),4,1,"Monitoraggio"))="","",INDIRECT(ADDRESS($Z152,COLUMN(),4,1,"Monitoraggio"))),"")</f>
        <v/>
      </c>
      <c r="AK152" s="119" t="str" cm="1">
        <f t="array" aca="1" ref="AK152" ca="1">IFERROR(IF(INDIRECT(ADDRESS($Z152,COLUMN(),4,1,"Monitoraggio"))="","",INDIRECT(ADDRESS($Z152,COLUMN(),4,1,"Monitoraggio"))),"")</f>
        <v/>
      </c>
      <c r="AL152" s="79" t="str" cm="1">
        <f t="array" aca="1" ref="AL152" ca="1">IFERROR(IF(INDIRECT(ADDRESS($Z152,COLUMN(),4,1,"Monitoraggio"))="","",INDIRECT(ADDRESS($Z152,COLUMN(),4,1,"Monitoraggio"))),"")</f>
        <v/>
      </c>
      <c r="AM152" s="77" t="str" cm="1">
        <f t="array" aca="1" ref="AM152" ca="1">IFERROR(IF(INDIRECT(ADDRESS($Z152,COLUMN(),4,1,"Monitoraggio"))="","",INDIRECT(ADDRESS($Z152,COLUMN(),4,1,"Monitoraggio"))),"")</f>
        <v/>
      </c>
      <c r="AN152" s="79" t="str" cm="1">
        <f t="array" aca="1" ref="AN152" ca="1">IFERROR(IF(INDIRECT(ADDRESS($Z152,COLUMN(),4,1,"Monitoraggio"))="","",INDIRECT(ADDRESS($Z152,COLUMN(),4,1,"Monitoraggio"))),"")</f>
        <v/>
      </c>
      <c r="AO152" s="79" t="str" cm="1">
        <f t="array" aca="1" ref="AO152" ca="1">IFERROR(IF(INDIRECT(ADDRESS($Z152,COLUMN(),4,1,"Monitoraggio"))="","",INDIRECT(ADDRESS($Z152,COLUMN(),4,1,"Monitoraggio"))),"")</f>
        <v/>
      </c>
      <c r="AP152" s="79" t="str" cm="1">
        <f t="array" aca="1" ref="AP152" ca="1">IFERROR(IF(INDIRECT(ADDRESS($Z152,COLUMN(),4,1,"Monitoraggio"))="","",INDIRECT(ADDRESS($Z152,COLUMN(),4,1,"Monitoraggio"))),"")</f>
        <v/>
      </c>
      <c r="AQ152" s="81" t="str" cm="1">
        <f t="array" aca="1" ref="AQ152" ca="1">IFERROR(IF(INDIRECT(ADDRESS($Z152,COLUMN(),4,1,"Monitoraggio"))="","",INDIRECT(ADDRESS($Z152,COLUMN(),4,1,"Monitoraggio"))),"")</f>
        <v/>
      </c>
      <c r="AR152" s="122" t="str" cm="1">
        <f t="array" aca="1" ref="AR152" ca="1">IFERROR(IF(INDIRECT(ADDRESS($Z152,COLUMN(),4,1,"Monitoraggio"))="","",INDIRECT(ADDRESS($Z152,COLUMN(),4,1,"Monitoraggio"))),"")</f>
        <v/>
      </c>
      <c r="AS152" s="118" t="str" cm="1">
        <f t="array" aca="1" ref="AS152" ca="1">IFERROR(IF(INDIRECT(ADDRESS($Z152,COLUMN(),4,1,"Monitoraggio"))="","",INDIRECT(ADDRESS($Z152,COLUMN(),4,1,"Monitoraggio"))),"")</f>
        <v/>
      </c>
      <c r="AT152" s="119" t="str" cm="1">
        <f t="array" aca="1" ref="AT152" ca="1">IFERROR(IF(INDIRECT(ADDRESS($Z152,COLUMN(),4,1,"Monitoraggio"))="","",INDIRECT(ADDRESS($Z152,COLUMN(),4,1,"Monitoraggio"))),"")</f>
        <v/>
      </c>
      <c r="AU152" s="79" t="str" cm="1">
        <f t="array" aca="1" ref="AU152" ca="1">IFERROR(IF(INDIRECT(ADDRESS($Z152,COLUMN(),4,1,"Monitoraggio"))="","",INDIRECT(ADDRESS($Z152,COLUMN(),4,1,"Monitoraggio"))),"")</f>
        <v/>
      </c>
      <c r="AV152" s="119" t="str" cm="1">
        <f t="array" aca="1" ref="AV152" ca="1">IFERROR(IF(INDIRECT(ADDRESS($Z152,COLUMN(),4,1,"Monitoraggio"))="","",INDIRECT(ADDRESS($Z152,COLUMN(),4,1,"Monitoraggio"))),"")</f>
        <v/>
      </c>
      <c r="AW152" s="124" t="str" cm="1">
        <f t="array" aca="1" ref="AW152" ca="1">IFERROR(IF(INDIRECT(ADDRESS($Z152,COLUMN(),4,1,"Monitoraggio"))="","",INDIRECT(ADDRESS($Z152,COLUMN(),4,1,"Monitoraggio"))),"")</f>
        <v/>
      </c>
      <c r="AX152" s="62" t="str" cm="1">
        <f t="array" aca="1" ref="AX152" ca="1">IFERROR(IF(INDIRECT(ADDRESS($Z152,COLUMN(),4,1,"Monitoraggio"))="","",INDIRECT(ADDRESS($Z152,COLUMN(),4,1,"Monitoraggio"))),"")</f>
        <v/>
      </c>
      <c r="AY152" s="79" t="str" cm="1">
        <f t="array" aca="1" ref="AY152" ca="1">IFERROR(IF(INDIRECT(ADDRESS($Z152,COLUMN(),4,1,"Monitoraggio"))="","",INDIRECT(ADDRESS($Z152,COLUMN(),4,1,"Monitoraggio"))),"")</f>
        <v/>
      </c>
      <c r="AZ152" s="84" t="str" cm="1">
        <f t="array" aca="1" ref="AZ152" ca="1">IFERROR(IF(INDIRECT(ADDRESS($Z152,COLUMN(),4,1,"Monitoraggio"))="","",INDIRECT(ADDRESS($Z152,COLUMN(),4,1,"Monitoraggio"))),"")</f>
        <v/>
      </c>
      <c r="BA152" s="81" t="str" cm="1">
        <f t="array" aca="1" ref="BA152" ca="1">IFERROR(IF(INDIRECT(ADDRESS($Z152,COLUMN(),4,1,"Monitoraggio"))="","",INDIRECT(ADDRESS($Z152,COLUMN(),4,1,"Monitoraggio"))),"")</f>
        <v/>
      </c>
      <c r="BB152" s="86" t="str" cm="1">
        <f t="array" aca="1" ref="BB152" ca="1">IFERROR(IF(INDIRECT(ADDRESS($Z152,COLUMN(),4,1,"Monitoraggio"))="","",INDIRECT(ADDRESS($Z152,COLUMN(),4,1,"Monitoraggio"))),"")</f>
        <v/>
      </c>
      <c r="BC152" s="79" t="str" cm="1">
        <f t="array" aca="1" ref="BC152" ca="1">IFERROR(IF(INDIRECT(ADDRESS($Z152,COLUMN(),4,1,"Monitoraggio"))="","",INDIRECT(ADDRESS($Z152,COLUMN(),4,1,"Monitoraggio"))),"")</f>
        <v/>
      </c>
      <c r="BD152" s="79" t="str" cm="1">
        <f t="array" aca="1" ref="BD152" ca="1">IFERROR(IF(INDIRECT(ADDRESS($Z152,COLUMN(),4,1,"Monitoraggio"))="","",INDIRECT(ADDRESS($Z152,COLUMN(),4,1,"Monitoraggio"))),"")</f>
        <v/>
      </c>
      <c r="BE152" s="79" t="str" cm="1">
        <f t="array" aca="1" ref="BE152" ca="1">IFERROR(IF(INDIRECT(ADDRESS($Z152,COLUMN(),4,1,"Monitoraggio"))="","",INDIRECT(ADDRESS($Z152,COLUMN(),4,1,"Monitoraggio"))),"")</f>
        <v/>
      </c>
      <c r="BF152" s="79" t="str" cm="1">
        <f t="array" aca="1" ref="BF152" ca="1">IFERROR(IF(INDIRECT(ADDRESS($Z152,COLUMN(),4,1,"Monitoraggio"))="","",INDIRECT(ADDRESS($Z152,COLUMN(),4,1,"Monitoraggio"))),"")</f>
        <v/>
      </c>
      <c r="BG152" s="114" t="str" cm="1">
        <f t="array" aca="1" ref="BG152" ca="1">IFERROR(IF(INDIRECT(ADDRESS($Z152,COLUMN(),4,1,"Monitoraggio"))="","",INDIRECT(ADDRESS($Z152,COLUMN(),4,1,"Monitoraggio"))),"")</f>
        <v/>
      </c>
      <c r="BH152" s="48" t="str" cm="1">
        <f t="array" aca="1" ref="BH152" ca="1">IFERROR(IF(INDIRECT(ADDRESS($Z152,COLUMN(),4,1,"Monitoraggio"))="","",INDIRECT(ADDRESS($Z152,COLUMN(),4,1,"Monitoraggio"))),"")</f>
        <v/>
      </c>
      <c r="BI152" s="84" t="str" cm="1">
        <f t="array" aca="1" ref="BI152" ca="1">IFERROR(IF(INDIRECT(ADDRESS($Z152,COLUMN(),4,1,"Monitoraggio"))="","",INDIRECT(ADDRESS($Z152,COLUMN(),4,1,"Monitoraggio"))),"")</f>
        <v/>
      </c>
      <c r="BJ152" s="81" t="str" cm="1">
        <f t="array" aca="1" ref="BJ152" ca="1">IFERROR(IF(INDIRECT(ADDRESS($Z152,COLUMN(),4,1,"Monitoraggio"))="","",INDIRECT(ADDRESS($Z152,COLUMN(),4,1,"Monitoraggio"))),"")</f>
        <v/>
      </c>
    </row>
    <row r="153" spans="26:62" x14ac:dyDescent="0.2">
      <c r="Z153" s="132" t="str">
        <f>IFERROR(MATCH(ROW()-9,Monitoraggio!Z$1:Z$1000,0),"")</f>
        <v/>
      </c>
      <c r="AA153" s="60" t="str" cm="1">
        <f t="array" aca="1" ref="AA153" ca="1">IFERROR(IF(INDIRECT(ADDRESS($Z153,COLUMN(),4,1,"Monitoraggio"))="","",INDIRECT(ADDRESS($Z153,COLUMN(),4,1,"Monitoraggio"))),"")</f>
        <v/>
      </c>
      <c r="AB153" s="114" t="str" cm="1">
        <f t="array" aca="1" ref="AB153" ca="1">IFERROR(IF(INDIRECT(ADDRESS($Z153,COLUMN(),4,1,"Monitoraggio"))="","",INDIRECT(ADDRESS($Z153,COLUMN(),4,1,"Monitoraggio"))),"")</f>
        <v/>
      </c>
      <c r="AC153" s="114" t="str" cm="1">
        <f t="array" aca="1" ref="AC153" ca="1">IFERROR(IF(INDIRECT(ADDRESS($Z153,COLUMN(),4,1,"Monitoraggio"))="","",INDIRECT(ADDRESS($Z153,COLUMN(),4,1,"Monitoraggio"))),"")</f>
        <v/>
      </c>
      <c r="AD153" s="48" t="str" cm="1">
        <f t="array" aca="1" ref="AD153" ca="1">IFERROR(IF(INDIRECT(ADDRESS($Z153,COLUMN(),4,1,"Monitoraggio"))="","",INDIRECT(ADDRESS($Z153,COLUMN(),4,1,"Monitoraggio"))),"")</f>
        <v/>
      </c>
      <c r="AE153" s="61" t="str" cm="1">
        <f t="array" aca="1" ref="AE153" ca="1">IFERROR(IF(INDIRECT(ADDRESS($Z153,COLUMN(),4,1,"Monitoraggio"))="","",INDIRECT(ADDRESS($Z153,COLUMN(),4,1,"Monitoraggio"))),"")</f>
        <v/>
      </c>
      <c r="AF153" s="116" t="str" cm="1">
        <f t="array" aca="1" ref="AF153" ca="1">IFERROR(IF(INDIRECT(ADDRESS($Z153,COLUMN(),4,1,"Monitoraggio"))="","",INDIRECT(ADDRESS($Z153,COLUMN(),4,1,"Monitoraggio"))),"")</f>
        <v/>
      </c>
      <c r="AG153" s="61" t="str" cm="1">
        <f t="array" aca="1" ref="AG153" ca="1">IFERROR(IF(INDIRECT(ADDRESS($Z153,COLUMN(),4,1,"Monitoraggio"))="","",INDIRECT(ADDRESS($Z153,COLUMN(),4,1,"Monitoraggio"))),"")</f>
        <v/>
      </c>
      <c r="AH153" s="116" t="str" cm="1">
        <f t="array" aca="1" ref="AH153" ca="1">IFERROR(IF(INDIRECT(ADDRESS($Z153,COLUMN(),4,1,"Monitoraggio"))="","",INDIRECT(ADDRESS($Z153,COLUMN(),4,1,"Monitoraggio"))),"")</f>
        <v/>
      </c>
      <c r="AI153" s="114" t="str" cm="1">
        <f t="array" aca="1" ref="AI153" ca="1">IFERROR(IF(INDIRECT(ADDRESS($Z153,COLUMN(),4,1,"Monitoraggio"))="","",INDIRECT(ADDRESS($Z153,COLUMN(),4,1,"Monitoraggio"))),"")</f>
        <v/>
      </c>
      <c r="AJ153" s="118" t="str" cm="1">
        <f t="array" aca="1" ref="AJ153" ca="1">IFERROR(IF(INDIRECT(ADDRESS($Z153,COLUMN(),4,1,"Monitoraggio"))="","",INDIRECT(ADDRESS($Z153,COLUMN(),4,1,"Monitoraggio"))),"")</f>
        <v/>
      </c>
      <c r="AK153" s="119" t="str" cm="1">
        <f t="array" aca="1" ref="AK153" ca="1">IFERROR(IF(INDIRECT(ADDRESS($Z153,COLUMN(),4,1,"Monitoraggio"))="","",INDIRECT(ADDRESS($Z153,COLUMN(),4,1,"Monitoraggio"))),"")</f>
        <v/>
      </c>
      <c r="AL153" s="79" t="str" cm="1">
        <f t="array" aca="1" ref="AL153" ca="1">IFERROR(IF(INDIRECT(ADDRESS($Z153,COLUMN(),4,1,"Monitoraggio"))="","",INDIRECT(ADDRESS($Z153,COLUMN(),4,1,"Monitoraggio"))),"")</f>
        <v/>
      </c>
      <c r="AM153" s="77" t="str" cm="1">
        <f t="array" aca="1" ref="AM153" ca="1">IFERROR(IF(INDIRECT(ADDRESS($Z153,COLUMN(),4,1,"Monitoraggio"))="","",INDIRECT(ADDRESS($Z153,COLUMN(),4,1,"Monitoraggio"))),"")</f>
        <v/>
      </c>
      <c r="AN153" s="79" t="str" cm="1">
        <f t="array" aca="1" ref="AN153" ca="1">IFERROR(IF(INDIRECT(ADDRESS($Z153,COLUMN(),4,1,"Monitoraggio"))="","",INDIRECT(ADDRESS($Z153,COLUMN(),4,1,"Monitoraggio"))),"")</f>
        <v/>
      </c>
      <c r="AO153" s="79" t="str" cm="1">
        <f t="array" aca="1" ref="AO153" ca="1">IFERROR(IF(INDIRECT(ADDRESS($Z153,COLUMN(),4,1,"Monitoraggio"))="","",INDIRECT(ADDRESS($Z153,COLUMN(),4,1,"Monitoraggio"))),"")</f>
        <v/>
      </c>
      <c r="AP153" s="79" t="str" cm="1">
        <f t="array" aca="1" ref="AP153" ca="1">IFERROR(IF(INDIRECT(ADDRESS($Z153,COLUMN(),4,1,"Monitoraggio"))="","",INDIRECT(ADDRESS($Z153,COLUMN(),4,1,"Monitoraggio"))),"")</f>
        <v/>
      </c>
      <c r="AQ153" s="81" t="str" cm="1">
        <f t="array" aca="1" ref="AQ153" ca="1">IFERROR(IF(INDIRECT(ADDRESS($Z153,COLUMN(),4,1,"Monitoraggio"))="","",INDIRECT(ADDRESS($Z153,COLUMN(),4,1,"Monitoraggio"))),"")</f>
        <v/>
      </c>
      <c r="AR153" s="122" t="str" cm="1">
        <f t="array" aca="1" ref="AR153" ca="1">IFERROR(IF(INDIRECT(ADDRESS($Z153,COLUMN(),4,1,"Monitoraggio"))="","",INDIRECT(ADDRESS($Z153,COLUMN(),4,1,"Monitoraggio"))),"")</f>
        <v/>
      </c>
      <c r="AS153" s="118" t="str" cm="1">
        <f t="array" aca="1" ref="AS153" ca="1">IFERROR(IF(INDIRECT(ADDRESS($Z153,COLUMN(),4,1,"Monitoraggio"))="","",INDIRECT(ADDRESS($Z153,COLUMN(),4,1,"Monitoraggio"))),"")</f>
        <v/>
      </c>
      <c r="AT153" s="119" t="str" cm="1">
        <f t="array" aca="1" ref="AT153" ca="1">IFERROR(IF(INDIRECT(ADDRESS($Z153,COLUMN(),4,1,"Monitoraggio"))="","",INDIRECT(ADDRESS($Z153,COLUMN(),4,1,"Monitoraggio"))),"")</f>
        <v/>
      </c>
      <c r="AU153" s="79" t="str" cm="1">
        <f t="array" aca="1" ref="AU153" ca="1">IFERROR(IF(INDIRECT(ADDRESS($Z153,COLUMN(),4,1,"Monitoraggio"))="","",INDIRECT(ADDRESS($Z153,COLUMN(),4,1,"Monitoraggio"))),"")</f>
        <v/>
      </c>
      <c r="AV153" s="119" t="str" cm="1">
        <f t="array" aca="1" ref="AV153" ca="1">IFERROR(IF(INDIRECT(ADDRESS($Z153,COLUMN(),4,1,"Monitoraggio"))="","",INDIRECT(ADDRESS($Z153,COLUMN(),4,1,"Monitoraggio"))),"")</f>
        <v/>
      </c>
      <c r="AW153" s="124" t="str" cm="1">
        <f t="array" aca="1" ref="AW153" ca="1">IFERROR(IF(INDIRECT(ADDRESS($Z153,COLUMN(),4,1,"Monitoraggio"))="","",INDIRECT(ADDRESS($Z153,COLUMN(),4,1,"Monitoraggio"))),"")</f>
        <v/>
      </c>
      <c r="AX153" s="62" t="str" cm="1">
        <f t="array" aca="1" ref="AX153" ca="1">IFERROR(IF(INDIRECT(ADDRESS($Z153,COLUMN(),4,1,"Monitoraggio"))="","",INDIRECT(ADDRESS($Z153,COLUMN(),4,1,"Monitoraggio"))),"")</f>
        <v/>
      </c>
      <c r="AY153" s="79" t="str" cm="1">
        <f t="array" aca="1" ref="AY153" ca="1">IFERROR(IF(INDIRECT(ADDRESS($Z153,COLUMN(),4,1,"Monitoraggio"))="","",INDIRECT(ADDRESS($Z153,COLUMN(),4,1,"Monitoraggio"))),"")</f>
        <v/>
      </c>
      <c r="AZ153" s="84" t="str" cm="1">
        <f t="array" aca="1" ref="AZ153" ca="1">IFERROR(IF(INDIRECT(ADDRESS($Z153,COLUMN(),4,1,"Monitoraggio"))="","",INDIRECT(ADDRESS($Z153,COLUMN(),4,1,"Monitoraggio"))),"")</f>
        <v/>
      </c>
      <c r="BA153" s="81" t="str" cm="1">
        <f t="array" aca="1" ref="BA153" ca="1">IFERROR(IF(INDIRECT(ADDRESS($Z153,COLUMN(),4,1,"Monitoraggio"))="","",INDIRECT(ADDRESS($Z153,COLUMN(),4,1,"Monitoraggio"))),"")</f>
        <v/>
      </c>
      <c r="BB153" s="86" t="str" cm="1">
        <f t="array" aca="1" ref="BB153" ca="1">IFERROR(IF(INDIRECT(ADDRESS($Z153,COLUMN(),4,1,"Monitoraggio"))="","",INDIRECT(ADDRESS($Z153,COLUMN(),4,1,"Monitoraggio"))),"")</f>
        <v/>
      </c>
      <c r="BC153" s="79" t="str" cm="1">
        <f t="array" aca="1" ref="BC153" ca="1">IFERROR(IF(INDIRECT(ADDRESS($Z153,COLUMN(),4,1,"Monitoraggio"))="","",INDIRECT(ADDRESS($Z153,COLUMN(),4,1,"Monitoraggio"))),"")</f>
        <v/>
      </c>
      <c r="BD153" s="79" t="str" cm="1">
        <f t="array" aca="1" ref="BD153" ca="1">IFERROR(IF(INDIRECT(ADDRESS($Z153,COLUMN(),4,1,"Monitoraggio"))="","",INDIRECT(ADDRESS($Z153,COLUMN(),4,1,"Monitoraggio"))),"")</f>
        <v/>
      </c>
      <c r="BE153" s="79" t="str" cm="1">
        <f t="array" aca="1" ref="BE153" ca="1">IFERROR(IF(INDIRECT(ADDRESS($Z153,COLUMN(),4,1,"Monitoraggio"))="","",INDIRECT(ADDRESS($Z153,COLUMN(),4,1,"Monitoraggio"))),"")</f>
        <v/>
      </c>
      <c r="BF153" s="79" t="str" cm="1">
        <f t="array" aca="1" ref="BF153" ca="1">IFERROR(IF(INDIRECT(ADDRESS($Z153,COLUMN(),4,1,"Monitoraggio"))="","",INDIRECT(ADDRESS($Z153,COLUMN(),4,1,"Monitoraggio"))),"")</f>
        <v/>
      </c>
      <c r="BG153" s="114" t="str" cm="1">
        <f t="array" aca="1" ref="BG153" ca="1">IFERROR(IF(INDIRECT(ADDRESS($Z153,COLUMN(),4,1,"Monitoraggio"))="","",INDIRECT(ADDRESS($Z153,COLUMN(),4,1,"Monitoraggio"))),"")</f>
        <v/>
      </c>
      <c r="BH153" s="48" t="str" cm="1">
        <f t="array" aca="1" ref="BH153" ca="1">IFERROR(IF(INDIRECT(ADDRESS($Z153,COLUMN(),4,1,"Monitoraggio"))="","",INDIRECT(ADDRESS($Z153,COLUMN(),4,1,"Monitoraggio"))),"")</f>
        <v/>
      </c>
      <c r="BI153" s="84" t="str" cm="1">
        <f t="array" aca="1" ref="BI153" ca="1">IFERROR(IF(INDIRECT(ADDRESS($Z153,COLUMN(),4,1,"Monitoraggio"))="","",INDIRECT(ADDRESS($Z153,COLUMN(),4,1,"Monitoraggio"))),"")</f>
        <v/>
      </c>
      <c r="BJ153" s="81" t="str" cm="1">
        <f t="array" aca="1" ref="BJ153" ca="1">IFERROR(IF(INDIRECT(ADDRESS($Z153,COLUMN(),4,1,"Monitoraggio"))="","",INDIRECT(ADDRESS($Z153,COLUMN(),4,1,"Monitoraggio"))),"")</f>
        <v/>
      </c>
    </row>
    <row r="154" spans="26:62" x14ac:dyDescent="0.2">
      <c r="Z154" s="132" t="str">
        <f>IFERROR(MATCH(ROW()-9,Monitoraggio!Z$1:Z$1000,0),"")</f>
        <v/>
      </c>
      <c r="AA154" s="60" t="str" cm="1">
        <f t="array" aca="1" ref="AA154" ca="1">IFERROR(IF(INDIRECT(ADDRESS($Z154,COLUMN(),4,1,"Monitoraggio"))="","",INDIRECT(ADDRESS($Z154,COLUMN(),4,1,"Monitoraggio"))),"")</f>
        <v/>
      </c>
      <c r="AB154" s="114" t="str" cm="1">
        <f t="array" aca="1" ref="AB154" ca="1">IFERROR(IF(INDIRECT(ADDRESS($Z154,COLUMN(),4,1,"Monitoraggio"))="","",INDIRECT(ADDRESS($Z154,COLUMN(),4,1,"Monitoraggio"))),"")</f>
        <v/>
      </c>
      <c r="AC154" s="114" t="str" cm="1">
        <f t="array" aca="1" ref="AC154" ca="1">IFERROR(IF(INDIRECT(ADDRESS($Z154,COLUMN(),4,1,"Monitoraggio"))="","",INDIRECT(ADDRESS($Z154,COLUMN(),4,1,"Monitoraggio"))),"")</f>
        <v/>
      </c>
      <c r="AD154" s="48" t="str" cm="1">
        <f t="array" aca="1" ref="AD154" ca="1">IFERROR(IF(INDIRECT(ADDRESS($Z154,COLUMN(),4,1,"Monitoraggio"))="","",INDIRECT(ADDRESS($Z154,COLUMN(),4,1,"Monitoraggio"))),"")</f>
        <v/>
      </c>
      <c r="AE154" s="61" t="str" cm="1">
        <f t="array" aca="1" ref="AE154" ca="1">IFERROR(IF(INDIRECT(ADDRESS($Z154,COLUMN(),4,1,"Monitoraggio"))="","",INDIRECT(ADDRESS($Z154,COLUMN(),4,1,"Monitoraggio"))),"")</f>
        <v/>
      </c>
      <c r="AF154" s="116" t="str" cm="1">
        <f t="array" aca="1" ref="AF154" ca="1">IFERROR(IF(INDIRECT(ADDRESS($Z154,COLUMN(),4,1,"Monitoraggio"))="","",INDIRECT(ADDRESS($Z154,COLUMN(),4,1,"Monitoraggio"))),"")</f>
        <v/>
      </c>
      <c r="AG154" s="61" t="str" cm="1">
        <f t="array" aca="1" ref="AG154" ca="1">IFERROR(IF(INDIRECT(ADDRESS($Z154,COLUMN(),4,1,"Monitoraggio"))="","",INDIRECT(ADDRESS($Z154,COLUMN(),4,1,"Monitoraggio"))),"")</f>
        <v/>
      </c>
      <c r="AH154" s="116" t="str" cm="1">
        <f t="array" aca="1" ref="AH154" ca="1">IFERROR(IF(INDIRECT(ADDRESS($Z154,COLUMN(),4,1,"Monitoraggio"))="","",INDIRECT(ADDRESS($Z154,COLUMN(),4,1,"Monitoraggio"))),"")</f>
        <v/>
      </c>
      <c r="AI154" s="114" t="str" cm="1">
        <f t="array" aca="1" ref="AI154" ca="1">IFERROR(IF(INDIRECT(ADDRESS($Z154,COLUMN(),4,1,"Monitoraggio"))="","",INDIRECT(ADDRESS($Z154,COLUMN(),4,1,"Monitoraggio"))),"")</f>
        <v/>
      </c>
      <c r="AJ154" s="118" t="str" cm="1">
        <f t="array" aca="1" ref="AJ154" ca="1">IFERROR(IF(INDIRECT(ADDRESS($Z154,COLUMN(),4,1,"Monitoraggio"))="","",INDIRECT(ADDRESS($Z154,COLUMN(),4,1,"Monitoraggio"))),"")</f>
        <v/>
      </c>
      <c r="AK154" s="119" t="str" cm="1">
        <f t="array" aca="1" ref="AK154" ca="1">IFERROR(IF(INDIRECT(ADDRESS($Z154,COLUMN(),4,1,"Monitoraggio"))="","",INDIRECT(ADDRESS($Z154,COLUMN(),4,1,"Monitoraggio"))),"")</f>
        <v/>
      </c>
      <c r="AL154" s="79" t="str" cm="1">
        <f t="array" aca="1" ref="AL154" ca="1">IFERROR(IF(INDIRECT(ADDRESS($Z154,COLUMN(),4,1,"Monitoraggio"))="","",INDIRECT(ADDRESS($Z154,COLUMN(),4,1,"Monitoraggio"))),"")</f>
        <v/>
      </c>
      <c r="AM154" s="77" t="str" cm="1">
        <f t="array" aca="1" ref="AM154" ca="1">IFERROR(IF(INDIRECT(ADDRESS($Z154,COLUMN(),4,1,"Monitoraggio"))="","",INDIRECT(ADDRESS($Z154,COLUMN(),4,1,"Monitoraggio"))),"")</f>
        <v/>
      </c>
      <c r="AN154" s="79" t="str" cm="1">
        <f t="array" aca="1" ref="AN154" ca="1">IFERROR(IF(INDIRECT(ADDRESS($Z154,COLUMN(),4,1,"Monitoraggio"))="","",INDIRECT(ADDRESS($Z154,COLUMN(),4,1,"Monitoraggio"))),"")</f>
        <v/>
      </c>
      <c r="AO154" s="79" t="str" cm="1">
        <f t="array" aca="1" ref="AO154" ca="1">IFERROR(IF(INDIRECT(ADDRESS($Z154,COLUMN(),4,1,"Monitoraggio"))="","",INDIRECT(ADDRESS($Z154,COLUMN(),4,1,"Monitoraggio"))),"")</f>
        <v/>
      </c>
      <c r="AP154" s="79" t="str" cm="1">
        <f t="array" aca="1" ref="AP154" ca="1">IFERROR(IF(INDIRECT(ADDRESS($Z154,COLUMN(),4,1,"Monitoraggio"))="","",INDIRECT(ADDRESS($Z154,COLUMN(),4,1,"Monitoraggio"))),"")</f>
        <v/>
      </c>
      <c r="AQ154" s="81" t="str" cm="1">
        <f t="array" aca="1" ref="AQ154" ca="1">IFERROR(IF(INDIRECT(ADDRESS($Z154,COLUMN(),4,1,"Monitoraggio"))="","",INDIRECT(ADDRESS($Z154,COLUMN(),4,1,"Monitoraggio"))),"")</f>
        <v/>
      </c>
      <c r="AR154" s="122" t="str" cm="1">
        <f t="array" aca="1" ref="AR154" ca="1">IFERROR(IF(INDIRECT(ADDRESS($Z154,COLUMN(),4,1,"Monitoraggio"))="","",INDIRECT(ADDRESS($Z154,COLUMN(),4,1,"Monitoraggio"))),"")</f>
        <v/>
      </c>
      <c r="AS154" s="118" t="str" cm="1">
        <f t="array" aca="1" ref="AS154" ca="1">IFERROR(IF(INDIRECT(ADDRESS($Z154,COLUMN(),4,1,"Monitoraggio"))="","",INDIRECT(ADDRESS($Z154,COLUMN(),4,1,"Monitoraggio"))),"")</f>
        <v/>
      </c>
      <c r="AT154" s="119" t="str" cm="1">
        <f t="array" aca="1" ref="AT154" ca="1">IFERROR(IF(INDIRECT(ADDRESS($Z154,COLUMN(),4,1,"Monitoraggio"))="","",INDIRECT(ADDRESS($Z154,COLUMN(),4,1,"Monitoraggio"))),"")</f>
        <v/>
      </c>
      <c r="AU154" s="79" t="str" cm="1">
        <f t="array" aca="1" ref="AU154" ca="1">IFERROR(IF(INDIRECT(ADDRESS($Z154,COLUMN(),4,1,"Monitoraggio"))="","",INDIRECT(ADDRESS($Z154,COLUMN(),4,1,"Monitoraggio"))),"")</f>
        <v/>
      </c>
      <c r="AV154" s="119" t="str" cm="1">
        <f t="array" aca="1" ref="AV154" ca="1">IFERROR(IF(INDIRECT(ADDRESS($Z154,COLUMN(),4,1,"Monitoraggio"))="","",INDIRECT(ADDRESS($Z154,COLUMN(),4,1,"Monitoraggio"))),"")</f>
        <v/>
      </c>
      <c r="AW154" s="124" t="str" cm="1">
        <f t="array" aca="1" ref="AW154" ca="1">IFERROR(IF(INDIRECT(ADDRESS($Z154,COLUMN(),4,1,"Monitoraggio"))="","",INDIRECT(ADDRESS($Z154,COLUMN(),4,1,"Monitoraggio"))),"")</f>
        <v/>
      </c>
      <c r="AX154" s="62" t="str" cm="1">
        <f t="array" aca="1" ref="AX154" ca="1">IFERROR(IF(INDIRECT(ADDRESS($Z154,COLUMN(),4,1,"Monitoraggio"))="","",INDIRECT(ADDRESS($Z154,COLUMN(),4,1,"Monitoraggio"))),"")</f>
        <v/>
      </c>
      <c r="AY154" s="79" t="str" cm="1">
        <f t="array" aca="1" ref="AY154" ca="1">IFERROR(IF(INDIRECT(ADDRESS($Z154,COLUMN(),4,1,"Monitoraggio"))="","",INDIRECT(ADDRESS($Z154,COLUMN(),4,1,"Monitoraggio"))),"")</f>
        <v/>
      </c>
      <c r="AZ154" s="84" t="str" cm="1">
        <f t="array" aca="1" ref="AZ154" ca="1">IFERROR(IF(INDIRECT(ADDRESS($Z154,COLUMN(),4,1,"Monitoraggio"))="","",INDIRECT(ADDRESS($Z154,COLUMN(),4,1,"Monitoraggio"))),"")</f>
        <v/>
      </c>
      <c r="BA154" s="81" t="str" cm="1">
        <f t="array" aca="1" ref="BA154" ca="1">IFERROR(IF(INDIRECT(ADDRESS($Z154,COLUMN(),4,1,"Monitoraggio"))="","",INDIRECT(ADDRESS($Z154,COLUMN(),4,1,"Monitoraggio"))),"")</f>
        <v/>
      </c>
      <c r="BB154" s="86" t="str" cm="1">
        <f t="array" aca="1" ref="BB154" ca="1">IFERROR(IF(INDIRECT(ADDRESS($Z154,COLUMN(),4,1,"Monitoraggio"))="","",INDIRECT(ADDRESS($Z154,COLUMN(),4,1,"Monitoraggio"))),"")</f>
        <v/>
      </c>
      <c r="BC154" s="79" t="str" cm="1">
        <f t="array" aca="1" ref="BC154" ca="1">IFERROR(IF(INDIRECT(ADDRESS($Z154,COLUMN(),4,1,"Monitoraggio"))="","",INDIRECT(ADDRESS($Z154,COLUMN(),4,1,"Monitoraggio"))),"")</f>
        <v/>
      </c>
      <c r="BD154" s="79" t="str" cm="1">
        <f t="array" aca="1" ref="BD154" ca="1">IFERROR(IF(INDIRECT(ADDRESS($Z154,COLUMN(),4,1,"Monitoraggio"))="","",INDIRECT(ADDRESS($Z154,COLUMN(),4,1,"Monitoraggio"))),"")</f>
        <v/>
      </c>
      <c r="BE154" s="79" t="str" cm="1">
        <f t="array" aca="1" ref="BE154" ca="1">IFERROR(IF(INDIRECT(ADDRESS($Z154,COLUMN(),4,1,"Monitoraggio"))="","",INDIRECT(ADDRESS($Z154,COLUMN(),4,1,"Monitoraggio"))),"")</f>
        <v/>
      </c>
      <c r="BF154" s="79" t="str" cm="1">
        <f t="array" aca="1" ref="BF154" ca="1">IFERROR(IF(INDIRECT(ADDRESS($Z154,COLUMN(),4,1,"Monitoraggio"))="","",INDIRECT(ADDRESS($Z154,COLUMN(),4,1,"Monitoraggio"))),"")</f>
        <v/>
      </c>
      <c r="BG154" s="114" t="str" cm="1">
        <f t="array" aca="1" ref="BG154" ca="1">IFERROR(IF(INDIRECT(ADDRESS($Z154,COLUMN(),4,1,"Monitoraggio"))="","",INDIRECT(ADDRESS($Z154,COLUMN(),4,1,"Monitoraggio"))),"")</f>
        <v/>
      </c>
      <c r="BH154" s="48" t="str" cm="1">
        <f t="array" aca="1" ref="BH154" ca="1">IFERROR(IF(INDIRECT(ADDRESS($Z154,COLUMN(),4,1,"Monitoraggio"))="","",INDIRECT(ADDRESS($Z154,COLUMN(),4,1,"Monitoraggio"))),"")</f>
        <v/>
      </c>
      <c r="BI154" s="84" t="str" cm="1">
        <f t="array" aca="1" ref="BI154" ca="1">IFERROR(IF(INDIRECT(ADDRESS($Z154,COLUMN(),4,1,"Monitoraggio"))="","",INDIRECT(ADDRESS($Z154,COLUMN(),4,1,"Monitoraggio"))),"")</f>
        <v/>
      </c>
      <c r="BJ154" s="81" t="str" cm="1">
        <f t="array" aca="1" ref="BJ154" ca="1">IFERROR(IF(INDIRECT(ADDRESS($Z154,COLUMN(),4,1,"Monitoraggio"))="","",INDIRECT(ADDRESS($Z154,COLUMN(),4,1,"Monitoraggio"))),"")</f>
        <v/>
      </c>
    </row>
    <row r="155" spans="26:62" x14ac:dyDescent="0.2">
      <c r="Z155" s="132" t="str">
        <f>IFERROR(MATCH(ROW()-9,Monitoraggio!Z$1:Z$1000,0),"")</f>
        <v/>
      </c>
      <c r="AA155" s="60" t="str" cm="1">
        <f t="array" aca="1" ref="AA155" ca="1">IFERROR(IF(INDIRECT(ADDRESS($Z155,COLUMN(),4,1,"Monitoraggio"))="","",INDIRECT(ADDRESS($Z155,COLUMN(),4,1,"Monitoraggio"))),"")</f>
        <v/>
      </c>
      <c r="AB155" s="114" t="str" cm="1">
        <f t="array" aca="1" ref="AB155" ca="1">IFERROR(IF(INDIRECT(ADDRESS($Z155,COLUMN(),4,1,"Monitoraggio"))="","",INDIRECT(ADDRESS($Z155,COLUMN(),4,1,"Monitoraggio"))),"")</f>
        <v/>
      </c>
      <c r="AC155" s="114" t="str" cm="1">
        <f t="array" aca="1" ref="AC155" ca="1">IFERROR(IF(INDIRECT(ADDRESS($Z155,COLUMN(),4,1,"Monitoraggio"))="","",INDIRECT(ADDRESS($Z155,COLUMN(),4,1,"Monitoraggio"))),"")</f>
        <v/>
      </c>
      <c r="AD155" s="48" t="str" cm="1">
        <f t="array" aca="1" ref="AD155" ca="1">IFERROR(IF(INDIRECT(ADDRESS($Z155,COLUMN(),4,1,"Monitoraggio"))="","",INDIRECT(ADDRESS($Z155,COLUMN(),4,1,"Monitoraggio"))),"")</f>
        <v/>
      </c>
      <c r="AE155" s="61" t="str" cm="1">
        <f t="array" aca="1" ref="AE155" ca="1">IFERROR(IF(INDIRECT(ADDRESS($Z155,COLUMN(),4,1,"Monitoraggio"))="","",INDIRECT(ADDRESS($Z155,COLUMN(),4,1,"Monitoraggio"))),"")</f>
        <v/>
      </c>
      <c r="AF155" s="116" t="str" cm="1">
        <f t="array" aca="1" ref="AF155" ca="1">IFERROR(IF(INDIRECT(ADDRESS($Z155,COLUMN(),4,1,"Monitoraggio"))="","",INDIRECT(ADDRESS($Z155,COLUMN(),4,1,"Monitoraggio"))),"")</f>
        <v/>
      </c>
      <c r="AG155" s="61" t="str" cm="1">
        <f t="array" aca="1" ref="AG155" ca="1">IFERROR(IF(INDIRECT(ADDRESS($Z155,COLUMN(),4,1,"Monitoraggio"))="","",INDIRECT(ADDRESS($Z155,COLUMN(),4,1,"Monitoraggio"))),"")</f>
        <v/>
      </c>
      <c r="AH155" s="116" t="str" cm="1">
        <f t="array" aca="1" ref="AH155" ca="1">IFERROR(IF(INDIRECT(ADDRESS($Z155,COLUMN(),4,1,"Monitoraggio"))="","",INDIRECT(ADDRESS($Z155,COLUMN(),4,1,"Monitoraggio"))),"")</f>
        <v/>
      </c>
      <c r="AI155" s="114" t="str" cm="1">
        <f t="array" aca="1" ref="AI155" ca="1">IFERROR(IF(INDIRECT(ADDRESS($Z155,COLUMN(),4,1,"Monitoraggio"))="","",INDIRECT(ADDRESS($Z155,COLUMN(),4,1,"Monitoraggio"))),"")</f>
        <v/>
      </c>
      <c r="AJ155" s="118" t="str" cm="1">
        <f t="array" aca="1" ref="AJ155" ca="1">IFERROR(IF(INDIRECT(ADDRESS($Z155,COLUMN(),4,1,"Monitoraggio"))="","",INDIRECT(ADDRESS($Z155,COLUMN(),4,1,"Monitoraggio"))),"")</f>
        <v/>
      </c>
      <c r="AK155" s="119" t="str" cm="1">
        <f t="array" aca="1" ref="AK155" ca="1">IFERROR(IF(INDIRECT(ADDRESS($Z155,COLUMN(),4,1,"Monitoraggio"))="","",INDIRECT(ADDRESS($Z155,COLUMN(),4,1,"Monitoraggio"))),"")</f>
        <v/>
      </c>
      <c r="AL155" s="79" t="str" cm="1">
        <f t="array" aca="1" ref="AL155" ca="1">IFERROR(IF(INDIRECT(ADDRESS($Z155,COLUMN(),4,1,"Monitoraggio"))="","",INDIRECT(ADDRESS($Z155,COLUMN(),4,1,"Monitoraggio"))),"")</f>
        <v/>
      </c>
      <c r="AM155" s="77" t="str" cm="1">
        <f t="array" aca="1" ref="AM155" ca="1">IFERROR(IF(INDIRECT(ADDRESS($Z155,COLUMN(),4,1,"Monitoraggio"))="","",INDIRECT(ADDRESS($Z155,COLUMN(),4,1,"Monitoraggio"))),"")</f>
        <v/>
      </c>
      <c r="AN155" s="79" t="str" cm="1">
        <f t="array" aca="1" ref="AN155" ca="1">IFERROR(IF(INDIRECT(ADDRESS($Z155,COLUMN(),4,1,"Monitoraggio"))="","",INDIRECT(ADDRESS($Z155,COLUMN(),4,1,"Monitoraggio"))),"")</f>
        <v/>
      </c>
      <c r="AO155" s="79" t="str" cm="1">
        <f t="array" aca="1" ref="AO155" ca="1">IFERROR(IF(INDIRECT(ADDRESS($Z155,COLUMN(),4,1,"Monitoraggio"))="","",INDIRECT(ADDRESS($Z155,COLUMN(),4,1,"Monitoraggio"))),"")</f>
        <v/>
      </c>
      <c r="AP155" s="79" t="str" cm="1">
        <f t="array" aca="1" ref="AP155" ca="1">IFERROR(IF(INDIRECT(ADDRESS($Z155,COLUMN(),4,1,"Monitoraggio"))="","",INDIRECT(ADDRESS($Z155,COLUMN(),4,1,"Monitoraggio"))),"")</f>
        <v/>
      </c>
      <c r="AQ155" s="81" t="str" cm="1">
        <f t="array" aca="1" ref="AQ155" ca="1">IFERROR(IF(INDIRECT(ADDRESS($Z155,COLUMN(),4,1,"Monitoraggio"))="","",INDIRECT(ADDRESS($Z155,COLUMN(),4,1,"Monitoraggio"))),"")</f>
        <v/>
      </c>
      <c r="AR155" s="122" t="str" cm="1">
        <f t="array" aca="1" ref="AR155" ca="1">IFERROR(IF(INDIRECT(ADDRESS($Z155,COLUMN(),4,1,"Monitoraggio"))="","",INDIRECT(ADDRESS($Z155,COLUMN(),4,1,"Monitoraggio"))),"")</f>
        <v/>
      </c>
      <c r="AS155" s="118" t="str" cm="1">
        <f t="array" aca="1" ref="AS155" ca="1">IFERROR(IF(INDIRECT(ADDRESS($Z155,COLUMN(),4,1,"Monitoraggio"))="","",INDIRECT(ADDRESS($Z155,COLUMN(),4,1,"Monitoraggio"))),"")</f>
        <v/>
      </c>
      <c r="AT155" s="119" t="str" cm="1">
        <f t="array" aca="1" ref="AT155" ca="1">IFERROR(IF(INDIRECT(ADDRESS($Z155,COLUMN(),4,1,"Monitoraggio"))="","",INDIRECT(ADDRESS($Z155,COLUMN(),4,1,"Monitoraggio"))),"")</f>
        <v/>
      </c>
      <c r="AU155" s="79" t="str" cm="1">
        <f t="array" aca="1" ref="AU155" ca="1">IFERROR(IF(INDIRECT(ADDRESS($Z155,COLUMN(),4,1,"Monitoraggio"))="","",INDIRECT(ADDRESS($Z155,COLUMN(),4,1,"Monitoraggio"))),"")</f>
        <v/>
      </c>
      <c r="AV155" s="119" t="str" cm="1">
        <f t="array" aca="1" ref="AV155" ca="1">IFERROR(IF(INDIRECT(ADDRESS($Z155,COLUMN(),4,1,"Monitoraggio"))="","",INDIRECT(ADDRESS($Z155,COLUMN(),4,1,"Monitoraggio"))),"")</f>
        <v/>
      </c>
      <c r="AW155" s="124" t="str" cm="1">
        <f t="array" aca="1" ref="AW155" ca="1">IFERROR(IF(INDIRECT(ADDRESS($Z155,COLUMN(),4,1,"Monitoraggio"))="","",INDIRECT(ADDRESS($Z155,COLUMN(),4,1,"Monitoraggio"))),"")</f>
        <v/>
      </c>
      <c r="AX155" s="62" t="str" cm="1">
        <f t="array" aca="1" ref="AX155" ca="1">IFERROR(IF(INDIRECT(ADDRESS($Z155,COLUMN(),4,1,"Monitoraggio"))="","",INDIRECT(ADDRESS($Z155,COLUMN(),4,1,"Monitoraggio"))),"")</f>
        <v/>
      </c>
      <c r="AY155" s="79" t="str" cm="1">
        <f t="array" aca="1" ref="AY155" ca="1">IFERROR(IF(INDIRECT(ADDRESS($Z155,COLUMN(),4,1,"Monitoraggio"))="","",INDIRECT(ADDRESS($Z155,COLUMN(),4,1,"Monitoraggio"))),"")</f>
        <v/>
      </c>
      <c r="AZ155" s="84" t="str" cm="1">
        <f t="array" aca="1" ref="AZ155" ca="1">IFERROR(IF(INDIRECT(ADDRESS($Z155,COLUMN(),4,1,"Monitoraggio"))="","",INDIRECT(ADDRESS($Z155,COLUMN(),4,1,"Monitoraggio"))),"")</f>
        <v/>
      </c>
      <c r="BA155" s="81" t="str" cm="1">
        <f t="array" aca="1" ref="BA155" ca="1">IFERROR(IF(INDIRECT(ADDRESS($Z155,COLUMN(),4,1,"Monitoraggio"))="","",INDIRECT(ADDRESS($Z155,COLUMN(),4,1,"Monitoraggio"))),"")</f>
        <v/>
      </c>
      <c r="BB155" s="86" t="str" cm="1">
        <f t="array" aca="1" ref="BB155" ca="1">IFERROR(IF(INDIRECT(ADDRESS($Z155,COLUMN(),4,1,"Monitoraggio"))="","",INDIRECT(ADDRESS($Z155,COLUMN(),4,1,"Monitoraggio"))),"")</f>
        <v/>
      </c>
      <c r="BC155" s="79" t="str" cm="1">
        <f t="array" aca="1" ref="BC155" ca="1">IFERROR(IF(INDIRECT(ADDRESS($Z155,COLUMN(),4,1,"Monitoraggio"))="","",INDIRECT(ADDRESS($Z155,COLUMN(),4,1,"Monitoraggio"))),"")</f>
        <v/>
      </c>
      <c r="BD155" s="79" t="str" cm="1">
        <f t="array" aca="1" ref="BD155" ca="1">IFERROR(IF(INDIRECT(ADDRESS($Z155,COLUMN(),4,1,"Monitoraggio"))="","",INDIRECT(ADDRESS($Z155,COLUMN(),4,1,"Monitoraggio"))),"")</f>
        <v/>
      </c>
      <c r="BE155" s="79" t="str" cm="1">
        <f t="array" aca="1" ref="BE155" ca="1">IFERROR(IF(INDIRECT(ADDRESS($Z155,COLUMN(),4,1,"Monitoraggio"))="","",INDIRECT(ADDRESS($Z155,COLUMN(),4,1,"Monitoraggio"))),"")</f>
        <v/>
      </c>
      <c r="BF155" s="79" t="str" cm="1">
        <f t="array" aca="1" ref="BF155" ca="1">IFERROR(IF(INDIRECT(ADDRESS($Z155,COLUMN(),4,1,"Monitoraggio"))="","",INDIRECT(ADDRESS($Z155,COLUMN(),4,1,"Monitoraggio"))),"")</f>
        <v/>
      </c>
      <c r="BG155" s="114" t="str" cm="1">
        <f t="array" aca="1" ref="BG155" ca="1">IFERROR(IF(INDIRECT(ADDRESS($Z155,COLUMN(),4,1,"Monitoraggio"))="","",INDIRECT(ADDRESS($Z155,COLUMN(),4,1,"Monitoraggio"))),"")</f>
        <v/>
      </c>
      <c r="BH155" s="48" t="str" cm="1">
        <f t="array" aca="1" ref="BH155" ca="1">IFERROR(IF(INDIRECT(ADDRESS($Z155,COLUMN(),4,1,"Monitoraggio"))="","",INDIRECT(ADDRESS($Z155,COLUMN(),4,1,"Monitoraggio"))),"")</f>
        <v/>
      </c>
      <c r="BI155" s="84" t="str" cm="1">
        <f t="array" aca="1" ref="BI155" ca="1">IFERROR(IF(INDIRECT(ADDRESS($Z155,COLUMN(),4,1,"Monitoraggio"))="","",INDIRECT(ADDRESS($Z155,COLUMN(),4,1,"Monitoraggio"))),"")</f>
        <v/>
      </c>
      <c r="BJ155" s="81" t="str" cm="1">
        <f t="array" aca="1" ref="BJ155" ca="1">IFERROR(IF(INDIRECT(ADDRESS($Z155,COLUMN(),4,1,"Monitoraggio"))="","",INDIRECT(ADDRESS($Z155,COLUMN(),4,1,"Monitoraggio"))),"")</f>
        <v/>
      </c>
    </row>
    <row r="156" spans="26:62" x14ac:dyDescent="0.2">
      <c r="Z156" s="132" t="str">
        <f>IFERROR(MATCH(ROW()-9,Monitoraggio!Z$1:Z$1000,0),"")</f>
        <v/>
      </c>
      <c r="AA156" s="60" t="str" cm="1">
        <f t="array" aca="1" ref="AA156" ca="1">IFERROR(IF(INDIRECT(ADDRESS($Z156,COLUMN(),4,1,"Monitoraggio"))="","",INDIRECT(ADDRESS($Z156,COLUMN(),4,1,"Monitoraggio"))),"")</f>
        <v/>
      </c>
      <c r="AB156" s="114" t="str" cm="1">
        <f t="array" aca="1" ref="AB156" ca="1">IFERROR(IF(INDIRECT(ADDRESS($Z156,COLUMN(),4,1,"Monitoraggio"))="","",INDIRECT(ADDRESS($Z156,COLUMN(),4,1,"Monitoraggio"))),"")</f>
        <v/>
      </c>
      <c r="AC156" s="114" t="str" cm="1">
        <f t="array" aca="1" ref="AC156" ca="1">IFERROR(IF(INDIRECT(ADDRESS($Z156,COLUMN(),4,1,"Monitoraggio"))="","",INDIRECT(ADDRESS($Z156,COLUMN(),4,1,"Monitoraggio"))),"")</f>
        <v/>
      </c>
      <c r="AD156" s="48" t="str" cm="1">
        <f t="array" aca="1" ref="AD156" ca="1">IFERROR(IF(INDIRECT(ADDRESS($Z156,COLUMN(),4,1,"Monitoraggio"))="","",INDIRECT(ADDRESS($Z156,COLUMN(),4,1,"Monitoraggio"))),"")</f>
        <v/>
      </c>
      <c r="AE156" s="61" t="str" cm="1">
        <f t="array" aca="1" ref="AE156" ca="1">IFERROR(IF(INDIRECT(ADDRESS($Z156,COLUMN(),4,1,"Monitoraggio"))="","",INDIRECT(ADDRESS($Z156,COLUMN(),4,1,"Monitoraggio"))),"")</f>
        <v/>
      </c>
      <c r="AF156" s="116" t="str" cm="1">
        <f t="array" aca="1" ref="AF156" ca="1">IFERROR(IF(INDIRECT(ADDRESS($Z156,COLUMN(),4,1,"Monitoraggio"))="","",INDIRECT(ADDRESS($Z156,COLUMN(),4,1,"Monitoraggio"))),"")</f>
        <v/>
      </c>
      <c r="AG156" s="61" t="str" cm="1">
        <f t="array" aca="1" ref="AG156" ca="1">IFERROR(IF(INDIRECT(ADDRESS($Z156,COLUMN(),4,1,"Monitoraggio"))="","",INDIRECT(ADDRESS($Z156,COLUMN(),4,1,"Monitoraggio"))),"")</f>
        <v/>
      </c>
      <c r="AH156" s="116" t="str" cm="1">
        <f t="array" aca="1" ref="AH156" ca="1">IFERROR(IF(INDIRECT(ADDRESS($Z156,COLUMN(),4,1,"Monitoraggio"))="","",INDIRECT(ADDRESS($Z156,COLUMN(),4,1,"Monitoraggio"))),"")</f>
        <v/>
      </c>
      <c r="AI156" s="114" t="str" cm="1">
        <f t="array" aca="1" ref="AI156" ca="1">IFERROR(IF(INDIRECT(ADDRESS($Z156,COLUMN(),4,1,"Monitoraggio"))="","",INDIRECT(ADDRESS($Z156,COLUMN(),4,1,"Monitoraggio"))),"")</f>
        <v/>
      </c>
      <c r="AJ156" s="118" t="str" cm="1">
        <f t="array" aca="1" ref="AJ156" ca="1">IFERROR(IF(INDIRECT(ADDRESS($Z156,COLUMN(),4,1,"Monitoraggio"))="","",INDIRECT(ADDRESS($Z156,COLUMN(),4,1,"Monitoraggio"))),"")</f>
        <v/>
      </c>
      <c r="AK156" s="119" t="str" cm="1">
        <f t="array" aca="1" ref="AK156" ca="1">IFERROR(IF(INDIRECT(ADDRESS($Z156,COLUMN(),4,1,"Monitoraggio"))="","",INDIRECT(ADDRESS($Z156,COLUMN(),4,1,"Monitoraggio"))),"")</f>
        <v/>
      </c>
      <c r="AL156" s="79" t="str" cm="1">
        <f t="array" aca="1" ref="AL156" ca="1">IFERROR(IF(INDIRECT(ADDRESS($Z156,COLUMN(),4,1,"Monitoraggio"))="","",INDIRECT(ADDRESS($Z156,COLUMN(),4,1,"Monitoraggio"))),"")</f>
        <v/>
      </c>
      <c r="AM156" s="77" t="str" cm="1">
        <f t="array" aca="1" ref="AM156" ca="1">IFERROR(IF(INDIRECT(ADDRESS($Z156,COLUMN(),4,1,"Monitoraggio"))="","",INDIRECT(ADDRESS($Z156,COLUMN(),4,1,"Monitoraggio"))),"")</f>
        <v/>
      </c>
      <c r="AN156" s="79" t="str" cm="1">
        <f t="array" aca="1" ref="AN156" ca="1">IFERROR(IF(INDIRECT(ADDRESS($Z156,COLUMN(),4,1,"Monitoraggio"))="","",INDIRECT(ADDRESS($Z156,COLUMN(),4,1,"Monitoraggio"))),"")</f>
        <v/>
      </c>
      <c r="AO156" s="79" t="str" cm="1">
        <f t="array" aca="1" ref="AO156" ca="1">IFERROR(IF(INDIRECT(ADDRESS($Z156,COLUMN(),4,1,"Monitoraggio"))="","",INDIRECT(ADDRESS($Z156,COLUMN(),4,1,"Monitoraggio"))),"")</f>
        <v/>
      </c>
      <c r="AP156" s="79" t="str" cm="1">
        <f t="array" aca="1" ref="AP156" ca="1">IFERROR(IF(INDIRECT(ADDRESS($Z156,COLUMN(),4,1,"Monitoraggio"))="","",INDIRECT(ADDRESS($Z156,COLUMN(),4,1,"Monitoraggio"))),"")</f>
        <v/>
      </c>
      <c r="AQ156" s="81" t="str" cm="1">
        <f t="array" aca="1" ref="AQ156" ca="1">IFERROR(IF(INDIRECT(ADDRESS($Z156,COLUMN(),4,1,"Monitoraggio"))="","",INDIRECT(ADDRESS($Z156,COLUMN(),4,1,"Monitoraggio"))),"")</f>
        <v/>
      </c>
      <c r="AR156" s="122" t="str" cm="1">
        <f t="array" aca="1" ref="AR156" ca="1">IFERROR(IF(INDIRECT(ADDRESS($Z156,COLUMN(),4,1,"Monitoraggio"))="","",INDIRECT(ADDRESS($Z156,COLUMN(),4,1,"Monitoraggio"))),"")</f>
        <v/>
      </c>
      <c r="AS156" s="118" t="str" cm="1">
        <f t="array" aca="1" ref="AS156" ca="1">IFERROR(IF(INDIRECT(ADDRESS($Z156,COLUMN(),4,1,"Monitoraggio"))="","",INDIRECT(ADDRESS($Z156,COLUMN(),4,1,"Monitoraggio"))),"")</f>
        <v/>
      </c>
      <c r="AT156" s="119" t="str" cm="1">
        <f t="array" aca="1" ref="AT156" ca="1">IFERROR(IF(INDIRECT(ADDRESS($Z156,COLUMN(),4,1,"Monitoraggio"))="","",INDIRECT(ADDRESS($Z156,COLUMN(),4,1,"Monitoraggio"))),"")</f>
        <v/>
      </c>
      <c r="AU156" s="79" t="str" cm="1">
        <f t="array" aca="1" ref="AU156" ca="1">IFERROR(IF(INDIRECT(ADDRESS($Z156,COLUMN(),4,1,"Monitoraggio"))="","",INDIRECT(ADDRESS($Z156,COLUMN(),4,1,"Monitoraggio"))),"")</f>
        <v/>
      </c>
      <c r="AV156" s="119" t="str" cm="1">
        <f t="array" aca="1" ref="AV156" ca="1">IFERROR(IF(INDIRECT(ADDRESS($Z156,COLUMN(),4,1,"Monitoraggio"))="","",INDIRECT(ADDRESS($Z156,COLUMN(),4,1,"Monitoraggio"))),"")</f>
        <v/>
      </c>
      <c r="AW156" s="124" t="str" cm="1">
        <f t="array" aca="1" ref="AW156" ca="1">IFERROR(IF(INDIRECT(ADDRESS($Z156,COLUMN(),4,1,"Monitoraggio"))="","",INDIRECT(ADDRESS($Z156,COLUMN(),4,1,"Monitoraggio"))),"")</f>
        <v/>
      </c>
      <c r="AX156" s="62" t="str" cm="1">
        <f t="array" aca="1" ref="AX156" ca="1">IFERROR(IF(INDIRECT(ADDRESS($Z156,COLUMN(),4,1,"Monitoraggio"))="","",INDIRECT(ADDRESS($Z156,COLUMN(),4,1,"Monitoraggio"))),"")</f>
        <v/>
      </c>
      <c r="AY156" s="79" t="str" cm="1">
        <f t="array" aca="1" ref="AY156" ca="1">IFERROR(IF(INDIRECT(ADDRESS($Z156,COLUMN(),4,1,"Monitoraggio"))="","",INDIRECT(ADDRESS($Z156,COLUMN(),4,1,"Monitoraggio"))),"")</f>
        <v/>
      </c>
      <c r="AZ156" s="84" t="str" cm="1">
        <f t="array" aca="1" ref="AZ156" ca="1">IFERROR(IF(INDIRECT(ADDRESS($Z156,COLUMN(),4,1,"Monitoraggio"))="","",INDIRECT(ADDRESS($Z156,COLUMN(),4,1,"Monitoraggio"))),"")</f>
        <v/>
      </c>
      <c r="BA156" s="81" t="str" cm="1">
        <f t="array" aca="1" ref="BA156" ca="1">IFERROR(IF(INDIRECT(ADDRESS($Z156,COLUMN(),4,1,"Monitoraggio"))="","",INDIRECT(ADDRESS($Z156,COLUMN(),4,1,"Monitoraggio"))),"")</f>
        <v/>
      </c>
      <c r="BB156" s="86" t="str" cm="1">
        <f t="array" aca="1" ref="BB156" ca="1">IFERROR(IF(INDIRECT(ADDRESS($Z156,COLUMN(),4,1,"Monitoraggio"))="","",INDIRECT(ADDRESS($Z156,COLUMN(),4,1,"Monitoraggio"))),"")</f>
        <v/>
      </c>
      <c r="BC156" s="79" t="str" cm="1">
        <f t="array" aca="1" ref="BC156" ca="1">IFERROR(IF(INDIRECT(ADDRESS($Z156,COLUMN(),4,1,"Monitoraggio"))="","",INDIRECT(ADDRESS($Z156,COLUMN(),4,1,"Monitoraggio"))),"")</f>
        <v/>
      </c>
      <c r="BD156" s="79" t="str" cm="1">
        <f t="array" aca="1" ref="BD156" ca="1">IFERROR(IF(INDIRECT(ADDRESS($Z156,COLUMN(),4,1,"Monitoraggio"))="","",INDIRECT(ADDRESS($Z156,COLUMN(),4,1,"Monitoraggio"))),"")</f>
        <v/>
      </c>
      <c r="BE156" s="79" t="str" cm="1">
        <f t="array" aca="1" ref="BE156" ca="1">IFERROR(IF(INDIRECT(ADDRESS($Z156,COLUMN(),4,1,"Monitoraggio"))="","",INDIRECT(ADDRESS($Z156,COLUMN(),4,1,"Monitoraggio"))),"")</f>
        <v/>
      </c>
      <c r="BF156" s="79" t="str" cm="1">
        <f t="array" aca="1" ref="BF156" ca="1">IFERROR(IF(INDIRECT(ADDRESS($Z156,COLUMN(),4,1,"Monitoraggio"))="","",INDIRECT(ADDRESS($Z156,COLUMN(),4,1,"Monitoraggio"))),"")</f>
        <v/>
      </c>
      <c r="BG156" s="114" t="str" cm="1">
        <f t="array" aca="1" ref="BG156" ca="1">IFERROR(IF(INDIRECT(ADDRESS($Z156,COLUMN(),4,1,"Monitoraggio"))="","",INDIRECT(ADDRESS($Z156,COLUMN(),4,1,"Monitoraggio"))),"")</f>
        <v/>
      </c>
      <c r="BH156" s="48" t="str" cm="1">
        <f t="array" aca="1" ref="BH156" ca="1">IFERROR(IF(INDIRECT(ADDRESS($Z156,COLUMN(),4,1,"Monitoraggio"))="","",INDIRECT(ADDRESS($Z156,COLUMN(),4,1,"Monitoraggio"))),"")</f>
        <v/>
      </c>
      <c r="BI156" s="84" t="str" cm="1">
        <f t="array" aca="1" ref="BI156" ca="1">IFERROR(IF(INDIRECT(ADDRESS($Z156,COLUMN(),4,1,"Monitoraggio"))="","",INDIRECT(ADDRESS($Z156,COLUMN(),4,1,"Monitoraggio"))),"")</f>
        <v/>
      </c>
      <c r="BJ156" s="81" t="str" cm="1">
        <f t="array" aca="1" ref="BJ156" ca="1">IFERROR(IF(INDIRECT(ADDRESS($Z156,COLUMN(),4,1,"Monitoraggio"))="","",INDIRECT(ADDRESS($Z156,COLUMN(),4,1,"Monitoraggio"))),"")</f>
        <v/>
      </c>
    </row>
    <row r="157" spans="26:62" x14ac:dyDescent="0.2">
      <c r="Z157" s="132" t="str">
        <f>IFERROR(MATCH(ROW()-9,Monitoraggio!Z$1:Z$1000,0),"")</f>
        <v/>
      </c>
      <c r="AA157" s="60" t="str" cm="1">
        <f t="array" aca="1" ref="AA157" ca="1">IFERROR(IF(INDIRECT(ADDRESS($Z157,COLUMN(),4,1,"Monitoraggio"))="","",INDIRECT(ADDRESS($Z157,COLUMN(),4,1,"Monitoraggio"))),"")</f>
        <v/>
      </c>
      <c r="AB157" s="114" t="str" cm="1">
        <f t="array" aca="1" ref="AB157" ca="1">IFERROR(IF(INDIRECT(ADDRESS($Z157,COLUMN(),4,1,"Monitoraggio"))="","",INDIRECT(ADDRESS($Z157,COLUMN(),4,1,"Monitoraggio"))),"")</f>
        <v/>
      </c>
      <c r="AC157" s="114" t="str" cm="1">
        <f t="array" aca="1" ref="AC157" ca="1">IFERROR(IF(INDIRECT(ADDRESS($Z157,COLUMN(),4,1,"Monitoraggio"))="","",INDIRECT(ADDRESS($Z157,COLUMN(),4,1,"Monitoraggio"))),"")</f>
        <v/>
      </c>
      <c r="AD157" s="48" t="str" cm="1">
        <f t="array" aca="1" ref="AD157" ca="1">IFERROR(IF(INDIRECT(ADDRESS($Z157,COLUMN(),4,1,"Monitoraggio"))="","",INDIRECT(ADDRESS($Z157,COLUMN(),4,1,"Monitoraggio"))),"")</f>
        <v/>
      </c>
      <c r="AE157" s="61" t="str" cm="1">
        <f t="array" aca="1" ref="AE157" ca="1">IFERROR(IF(INDIRECT(ADDRESS($Z157,COLUMN(),4,1,"Monitoraggio"))="","",INDIRECT(ADDRESS($Z157,COLUMN(),4,1,"Monitoraggio"))),"")</f>
        <v/>
      </c>
      <c r="AF157" s="116" t="str" cm="1">
        <f t="array" aca="1" ref="AF157" ca="1">IFERROR(IF(INDIRECT(ADDRESS($Z157,COLUMN(),4,1,"Monitoraggio"))="","",INDIRECT(ADDRESS($Z157,COLUMN(),4,1,"Monitoraggio"))),"")</f>
        <v/>
      </c>
      <c r="AG157" s="61" t="str" cm="1">
        <f t="array" aca="1" ref="AG157" ca="1">IFERROR(IF(INDIRECT(ADDRESS($Z157,COLUMN(),4,1,"Monitoraggio"))="","",INDIRECT(ADDRESS($Z157,COLUMN(),4,1,"Monitoraggio"))),"")</f>
        <v/>
      </c>
      <c r="AH157" s="116" t="str" cm="1">
        <f t="array" aca="1" ref="AH157" ca="1">IFERROR(IF(INDIRECT(ADDRESS($Z157,COLUMN(),4,1,"Monitoraggio"))="","",INDIRECT(ADDRESS($Z157,COLUMN(),4,1,"Monitoraggio"))),"")</f>
        <v/>
      </c>
      <c r="AI157" s="114" t="str" cm="1">
        <f t="array" aca="1" ref="AI157" ca="1">IFERROR(IF(INDIRECT(ADDRESS($Z157,COLUMN(),4,1,"Monitoraggio"))="","",INDIRECT(ADDRESS($Z157,COLUMN(),4,1,"Monitoraggio"))),"")</f>
        <v/>
      </c>
      <c r="AJ157" s="118" t="str" cm="1">
        <f t="array" aca="1" ref="AJ157" ca="1">IFERROR(IF(INDIRECT(ADDRESS($Z157,COLUMN(),4,1,"Monitoraggio"))="","",INDIRECT(ADDRESS($Z157,COLUMN(),4,1,"Monitoraggio"))),"")</f>
        <v/>
      </c>
      <c r="AK157" s="119" t="str" cm="1">
        <f t="array" aca="1" ref="AK157" ca="1">IFERROR(IF(INDIRECT(ADDRESS($Z157,COLUMN(),4,1,"Monitoraggio"))="","",INDIRECT(ADDRESS($Z157,COLUMN(),4,1,"Monitoraggio"))),"")</f>
        <v/>
      </c>
      <c r="AL157" s="79" t="str" cm="1">
        <f t="array" aca="1" ref="AL157" ca="1">IFERROR(IF(INDIRECT(ADDRESS($Z157,COLUMN(),4,1,"Monitoraggio"))="","",INDIRECT(ADDRESS($Z157,COLUMN(),4,1,"Monitoraggio"))),"")</f>
        <v/>
      </c>
      <c r="AM157" s="77" t="str" cm="1">
        <f t="array" aca="1" ref="AM157" ca="1">IFERROR(IF(INDIRECT(ADDRESS($Z157,COLUMN(),4,1,"Monitoraggio"))="","",INDIRECT(ADDRESS($Z157,COLUMN(),4,1,"Monitoraggio"))),"")</f>
        <v/>
      </c>
      <c r="AN157" s="79" t="str" cm="1">
        <f t="array" aca="1" ref="AN157" ca="1">IFERROR(IF(INDIRECT(ADDRESS($Z157,COLUMN(),4,1,"Monitoraggio"))="","",INDIRECT(ADDRESS($Z157,COLUMN(),4,1,"Monitoraggio"))),"")</f>
        <v/>
      </c>
      <c r="AO157" s="79" t="str" cm="1">
        <f t="array" aca="1" ref="AO157" ca="1">IFERROR(IF(INDIRECT(ADDRESS($Z157,COLUMN(),4,1,"Monitoraggio"))="","",INDIRECT(ADDRESS($Z157,COLUMN(),4,1,"Monitoraggio"))),"")</f>
        <v/>
      </c>
      <c r="AP157" s="79" t="str" cm="1">
        <f t="array" aca="1" ref="AP157" ca="1">IFERROR(IF(INDIRECT(ADDRESS($Z157,COLUMN(),4,1,"Monitoraggio"))="","",INDIRECT(ADDRESS($Z157,COLUMN(),4,1,"Monitoraggio"))),"")</f>
        <v/>
      </c>
      <c r="AQ157" s="81" t="str" cm="1">
        <f t="array" aca="1" ref="AQ157" ca="1">IFERROR(IF(INDIRECT(ADDRESS($Z157,COLUMN(),4,1,"Monitoraggio"))="","",INDIRECT(ADDRESS($Z157,COLUMN(),4,1,"Monitoraggio"))),"")</f>
        <v/>
      </c>
      <c r="AR157" s="122" t="str" cm="1">
        <f t="array" aca="1" ref="AR157" ca="1">IFERROR(IF(INDIRECT(ADDRESS($Z157,COLUMN(),4,1,"Monitoraggio"))="","",INDIRECT(ADDRESS($Z157,COLUMN(),4,1,"Monitoraggio"))),"")</f>
        <v/>
      </c>
      <c r="AS157" s="118" t="str" cm="1">
        <f t="array" aca="1" ref="AS157" ca="1">IFERROR(IF(INDIRECT(ADDRESS($Z157,COLUMN(),4,1,"Monitoraggio"))="","",INDIRECT(ADDRESS($Z157,COLUMN(),4,1,"Monitoraggio"))),"")</f>
        <v/>
      </c>
      <c r="AT157" s="119" t="str" cm="1">
        <f t="array" aca="1" ref="AT157" ca="1">IFERROR(IF(INDIRECT(ADDRESS($Z157,COLUMN(),4,1,"Monitoraggio"))="","",INDIRECT(ADDRESS($Z157,COLUMN(),4,1,"Monitoraggio"))),"")</f>
        <v/>
      </c>
      <c r="AU157" s="79" t="str" cm="1">
        <f t="array" aca="1" ref="AU157" ca="1">IFERROR(IF(INDIRECT(ADDRESS($Z157,COLUMN(),4,1,"Monitoraggio"))="","",INDIRECT(ADDRESS($Z157,COLUMN(),4,1,"Monitoraggio"))),"")</f>
        <v/>
      </c>
      <c r="AV157" s="119" t="str" cm="1">
        <f t="array" aca="1" ref="AV157" ca="1">IFERROR(IF(INDIRECT(ADDRESS($Z157,COLUMN(),4,1,"Monitoraggio"))="","",INDIRECT(ADDRESS($Z157,COLUMN(),4,1,"Monitoraggio"))),"")</f>
        <v/>
      </c>
      <c r="AW157" s="124" t="str" cm="1">
        <f t="array" aca="1" ref="AW157" ca="1">IFERROR(IF(INDIRECT(ADDRESS($Z157,COLUMN(),4,1,"Monitoraggio"))="","",INDIRECT(ADDRESS($Z157,COLUMN(),4,1,"Monitoraggio"))),"")</f>
        <v/>
      </c>
      <c r="AX157" s="62" t="str" cm="1">
        <f t="array" aca="1" ref="AX157" ca="1">IFERROR(IF(INDIRECT(ADDRESS($Z157,COLUMN(),4,1,"Monitoraggio"))="","",INDIRECT(ADDRESS($Z157,COLUMN(),4,1,"Monitoraggio"))),"")</f>
        <v/>
      </c>
      <c r="AY157" s="79" t="str" cm="1">
        <f t="array" aca="1" ref="AY157" ca="1">IFERROR(IF(INDIRECT(ADDRESS($Z157,COLUMN(),4,1,"Monitoraggio"))="","",INDIRECT(ADDRESS($Z157,COLUMN(),4,1,"Monitoraggio"))),"")</f>
        <v/>
      </c>
      <c r="AZ157" s="84" t="str" cm="1">
        <f t="array" aca="1" ref="AZ157" ca="1">IFERROR(IF(INDIRECT(ADDRESS($Z157,COLUMN(),4,1,"Monitoraggio"))="","",INDIRECT(ADDRESS($Z157,COLUMN(),4,1,"Monitoraggio"))),"")</f>
        <v/>
      </c>
      <c r="BA157" s="81" t="str" cm="1">
        <f t="array" aca="1" ref="BA157" ca="1">IFERROR(IF(INDIRECT(ADDRESS($Z157,COLUMN(),4,1,"Monitoraggio"))="","",INDIRECT(ADDRESS($Z157,COLUMN(),4,1,"Monitoraggio"))),"")</f>
        <v/>
      </c>
      <c r="BB157" s="86" t="str" cm="1">
        <f t="array" aca="1" ref="BB157" ca="1">IFERROR(IF(INDIRECT(ADDRESS($Z157,COLUMN(),4,1,"Monitoraggio"))="","",INDIRECT(ADDRESS($Z157,COLUMN(),4,1,"Monitoraggio"))),"")</f>
        <v/>
      </c>
      <c r="BC157" s="79" t="str" cm="1">
        <f t="array" aca="1" ref="BC157" ca="1">IFERROR(IF(INDIRECT(ADDRESS($Z157,COLUMN(),4,1,"Monitoraggio"))="","",INDIRECT(ADDRESS($Z157,COLUMN(),4,1,"Monitoraggio"))),"")</f>
        <v/>
      </c>
      <c r="BD157" s="79" t="str" cm="1">
        <f t="array" aca="1" ref="BD157" ca="1">IFERROR(IF(INDIRECT(ADDRESS($Z157,COLUMN(),4,1,"Monitoraggio"))="","",INDIRECT(ADDRESS($Z157,COLUMN(),4,1,"Monitoraggio"))),"")</f>
        <v/>
      </c>
      <c r="BE157" s="79" t="str" cm="1">
        <f t="array" aca="1" ref="BE157" ca="1">IFERROR(IF(INDIRECT(ADDRESS($Z157,COLUMN(),4,1,"Monitoraggio"))="","",INDIRECT(ADDRESS($Z157,COLUMN(),4,1,"Monitoraggio"))),"")</f>
        <v/>
      </c>
      <c r="BF157" s="79" t="str" cm="1">
        <f t="array" aca="1" ref="BF157" ca="1">IFERROR(IF(INDIRECT(ADDRESS($Z157,COLUMN(),4,1,"Monitoraggio"))="","",INDIRECT(ADDRESS($Z157,COLUMN(),4,1,"Monitoraggio"))),"")</f>
        <v/>
      </c>
      <c r="BG157" s="114" t="str" cm="1">
        <f t="array" aca="1" ref="BG157" ca="1">IFERROR(IF(INDIRECT(ADDRESS($Z157,COLUMN(),4,1,"Monitoraggio"))="","",INDIRECT(ADDRESS($Z157,COLUMN(),4,1,"Monitoraggio"))),"")</f>
        <v/>
      </c>
      <c r="BH157" s="48" t="str" cm="1">
        <f t="array" aca="1" ref="BH157" ca="1">IFERROR(IF(INDIRECT(ADDRESS($Z157,COLUMN(),4,1,"Monitoraggio"))="","",INDIRECT(ADDRESS($Z157,COLUMN(),4,1,"Monitoraggio"))),"")</f>
        <v/>
      </c>
      <c r="BI157" s="84" t="str" cm="1">
        <f t="array" aca="1" ref="BI157" ca="1">IFERROR(IF(INDIRECT(ADDRESS($Z157,COLUMN(),4,1,"Monitoraggio"))="","",INDIRECT(ADDRESS($Z157,COLUMN(),4,1,"Monitoraggio"))),"")</f>
        <v/>
      </c>
      <c r="BJ157" s="81" t="str" cm="1">
        <f t="array" aca="1" ref="BJ157" ca="1">IFERROR(IF(INDIRECT(ADDRESS($Z157,COLUMN(),4,1,"Monitoraggio"))="","",INDIRECT(ADDRESS($Z157,COLUMN(),4,1,"Monitoraggio"))),"")</f>
        <v/>
      </c>
    </row>
    <row r="158" spans="26:62" x14ac:dyDescent="0.2">
      <c r="Z158" s="132" t="str">
        <f>IFERROR(MATCH(ROW()-9,Monitoraggio!Z$1:Z$1000,0),"")</f>
        <v/>
      </c>
      <c r="AA158" s="60" t="str" cm="1">
        <f t="array" aca="1" ref="AA158" ca="1">IFERROR(IF(INDIRECT(ADDRESS($Z158,COLUMN(),4,1,"Monitoraggio"))="","",INDIRECT(ADDRESS($Z158,COLUMN(),4,1,"Monitoraggio"))),"")</f>
        <v/>
      </c>
      <c r="AB158" s="114" t="str" cm="1">
        <f t="array" aca="1" ref="AB158" ca="1">IFERROR(IF(INDIRECT(ADDRESS($Z158,COLUMN(),4,1,"Monitoraggio"))="","",INDIRECT(ADDRESS($Z158,COLUMN(),4,1,"Monitoraggio"))),"")</f>
        <v/>
      </c>
      <c r="AC158" s="114" t="str" cm="1">
        <f t="array" aca="1" ref="AC158" ca="1">IFERROR(IF(INDIRECT(ADDRESS($Z158,COLUMN(),4,1,"Monitoraggio"))="","",INDIRECT(ADDRESS($Z158,COLUMN(),4,1,"Monitoraggio"))),"")</f>
        <v/>
      </c>
      <c r="AD158" s="48" t="str" cm="1">
        <f t="array" aca="1" ref="AD158" ca="1">IFERROR(IF(INDIRECT(ADDRESS($Z158,COLUMN(),4,1,"Monitoraggio"))="","",INDIRECT(ADDRESS($Z158,COLUMN(),4,1,"Monitoraggio"))),"")</f>
        <v/>
      </c>
      <c r="AE158" s="61" t="str" cm="1">
        <f t="array" aca="1" ref="AE158" ca="1">IFERROR(IF(INDIRECT(ADDRESS($Z158,COLUMN(),4,1,"Monitoraggio"))="","",INDIRECT(ADDRESS($Z158,COLUMN(),4,1,"Monitoraggio"))),"")</f>
        <v/>
      </c>
      <c r="AF158" s="116" t="str" cm="1">
        <f t="array" aca="1" ref="AF158" ca="1">IFERROR(IF(INDIRECT(ADDRESS($Z158,COLUMN(),4,1,"Monitoraggio"))="","",INDIRECT(ADDRESS($Z158,COLUMN(),4,1,"Monitoraggio"))),"")</f>
        <v/>
      </c>
      <c r="AG158" s="61" t="str" cm="1">
        <f t="array" aca="1" ref="AG158" ca="1">IFERROR(IF(INDIRECT(ADDRESS($Z158,COLUMN(),4,1,"Monitoraggio"))="","",INDIRECT(ADDRESS($Z158,COLUMN(),4,1,"Monitoraggio"))),"")</f>
        <v/>
      </c>
      <c r="AH158" s="116" t="str" cm="1">
        <f t="array" aca="1" ref="AH158" ca="1">IFERROR(IF(INDIRECT(ADDRESS($Z158,COLUMN(),4,1,"Monitoraggio"))="","",INDIRECT(ADDRESS($Z158,COLUMN(),4,1,"Monitoraggio"))),"")</f>
        <v/>
      </c>
      <c r="AI158" s="114" t="str" cm="1">
        <f t="array" aca="1" ref="AI158" ca="1">IFERROR(IF(INDIRECT(ADDRESS($Z158,COLUMN(),4,1,"Monitoraggio"))="","",INDIRECT(ADDRESS($Z158,COLUMN(),4,1,"Monitoraggio"))),"")</f>
        <v/>
      </c>
      <c r="AJ158" s="118" t="str" cm="1">
        <f t="array" aca="1" ref="AJ158" ca="1">IFERROR(IF(INDIRECT(ADDRESS($Z158,COLUMN(),4,1,"Monitoraggio"))="","",INDIRECT(ADDRESS($Z158,COLUMN(),4,1,"Monitoraggio"))),"")</f>
        <v/>
      </c>
      <c r="AK158" s="119" t="str" cm="1">
        <f t="array" aca="1" ref="AK158" ca="1">IFERROR(IF(INDIRECT(ADDRESS($Z158,COLUMN(),4,1,"Monitoraggio"))="","",INDIRECT(ADDRESS($Z158,COLUMN(),4,1,"Monitoraggio"))),"")</f>
        <v/>
      </c>
      <c r="AL158" s="79" t="str" cm="1">
        <f t="array" aca="1" ref="AL158" ca="1">IFERROR(IF(INDIRECT(ADDRESS($Z158,COLUMN(),4,1,"Monitoraggio"))="","",INDIRECT(ADDRESS($Z158,COLUMN(),4,1,"Monitoraggio"))),"")</f>
        <v/>
      </c>
      <c r="AM158" s="77" t="str" cm="1">
        <f t="array" aca="1" ref="AM158" ca="1">IFERROR(IF(INDIRECT(ADDRESS($Z158,COLUMN(),4,1,"Monitoraggio"))="","",INDIRECT(ADDRESS($Z158,COLUMN(),4,1,"Monitoraggio"))),"")</f>
        <v/>
      </c>
      <c r="AN158" s="79" t="str" cm="1">
        <f t="array" aca="1" ref="AN158" ca="1">IFERROR(IF(INDIRECT(ADDRESS($Z158,COLUMN(),4,1,"Monitoraggio"))="","",INDIRECT(ADDRESS($Z158,COLUMN(),4,1,"Monitoraggio"))),"")</f>
        <v/>
      </c>
      <c r="AO158" s="79" t="str" cm="1">
        <f t="array" aca="1" ref="AO158" ca="1">IFERROR(IF(INDIRECT(ADDRESS($Z158,COLUMN(),4,1,"Monitoraggio"))="","",INDIRECT(ADDRESS($Z158,COLUMN(),4,1,"Monitoraggio"))),"")</f>
        <v/>
      </c>
      <c r="AP158" s="79" t="str" cm="1">
        <f t="array" aca="1" ref="AP158" ca="1">IFERROR(IF(INDIRECT(ADDRESS($Z158,COLUMN(),4,1,"Monitoraggio"))="","",INDIRECT(ADDRESS($Z158,COLUMN(),4,1,"Monitoraggio"))),"")</f>
        <v/>
      </c>
      <c r="AQ158" s="81" t="str" cm="1">
        <f t="array" aca="1" ref="AQ158" ca="1">IFERROR(IF(INDIRECT(ADDRESS($Z158,COLUMN(),4,1,"Monitoraggio"))="","",INDIRECT(ADDRESS($Z158,COLUMN(),4,1,"Monitoraggio"))),"")</f>
        <v/>
      </c>
      <c r="AR158" s="122" t="str" cm="1">
        <f t="array" aca="1" ref="AR158" ca="1">IFERROR(IF(INDIRECT(ADDRESS($Z158,COLUMN(),4,1,"Monitoraggio"))="","",INDIRECT(ADDRESS($Z158,COLUMN(),4,1,"Monitoraggio"))),"")</f>
        <v/>
      </c>
      <c r="AS158" s="118" t="str" cm="1">
        <f t="array" aca="1" ref="AS158" ca="1">IFERROR(IF(INDIRECT(ADDRESS($Z158,COLUMN(),4,1,"Monitoraggio"))="","",INDIRECT(ADDRESS($Z158,COLUMN(),4,1,"Monitoraggio"))),"")</f>
        <v/>
      </c>
      <c r="AT158" s="119" t="str" cm="1">
        <f t="array" aca="1" ref="AT158" ca="1">IFERROR(IF(INDIRECT(ADDRESS($Z158,COLUMN(),4,1,"Monitoraggio"))="","",INDIRECT(ADDRESS($Z158,COLUMN(),4,1,"Monitoraggio"))),"")</f>
        <v/>
      </c>
      <c r="AU158" s="79" t="str" cm="1">
        <f t="array" aca="1" ref="AU158" ca="1">IFERROR(IF(INDIRECT(ADDRESS($Z158,COLUMN(),4,1,"Monitoraggio"))="","",INDIRECT(ADDRESS($Z158,COLUMN(),4,1,"Monitoraggio"))),"")</f>
        <v/>
      </c>
      <c r="AV158" s="119" t="str" cm="1">
        <f t="array" aca="1" ref="AV158" ca="1">IFERROR(IF(INDIRECT(ADDRESS($Z158,COLUMN(),4,1,"Monitoraggio"))="","",INDIRECT(ADDRESS($Z158,COLUMN(),4,1,"Monitoraggio"))),"")</f>
        <v/>
      </c>
      <c r="AW158" s="124" t="str" cm="1">
        <f t="array" aca="1" ref="AW158" ca="1">IFERROR(IF(INDIRECT(ADDRESS($Z158,COLUMN(),4,1,"Monitoraggio"))="","",INDIRECT(ADDRESS($Z158,COLUMN(),4,1,"Monitoraggio"))),"")</f>
        <v/>
      </c>
      <c r="AX158" s="62" t="str" cm="1">
        <f t="array" aca="1" ref="AX158" ca="1">IFERROR(IF(INDIRECT(ADDRESS($Z158,COLUMN(),4,1,"Monitoraggio"))="","",INDIRECT(ADDRESS($Z158,COLUMN(),4,1,"Monitoraggio"))),"")</f>
        <v/>
      </c>
      <c r="AY158" s="79" t="str" cm="1">
        <f t="array" aca="1" ref="AY158" ca="1">IFERROR(IF(INDIRECT(ADDRESS($Z158,COLUMN(),4,1,"Monitoraggio"))="","",INDIRECT(ADDRESS($Z158,COLUMN(),4,1,"Monitoraggio"))),"")</f>
        <v/>
      </c>
      <c r="AZ158" s="84" t="str" cm="1">
        <f t="array" aca="1" ref="AZ158" ca="1">IFERROR(IF(INDIRECT(ADDRESS($Z158,COLUMN(),4,1,"Monitoraggio"))="","",INDIRECT(ADDRESS($Z158,COLUMN(),4,1,"Monitoraggio"))),"")</f>
        <v/>
      </c>
      <c r="BA158" s="81" t="str" cm="1">
        <f t="array" aca="1" ref="BA158" ca="1">IFERROR(IF(INDIRECT(ADDRESS($Z158,COLUMN(),4,1,"Monitoraggio"))="","",INDIRECT(ADDRESS($Z158,COLUMN(),4,1,"Monitoraggio"))),"")</f>
        <v/>
      </c>
      <c r="BB158" s="86" t="str" cm="1">
        <f t="array" aca="1" ref="BB158" ca="1">IFERROR(IF(INDIRECT(ADDRESS($Z158,COLUMN(),4,1,"Monitoraggio"))="","",INDIRECT(ADDRESS($Z158,COLUMN(),4,1,"Monitoraggio"))),"")</f>
        <v/>
      </c>
      <c r="BC158" s="79" t="str" cm="1">
        <f t="array" aca="1" ref="BC158" ca="1">IFERROR(IF(INDIRECT(ADDRESS($Z158,COLUMN(),4,1,"Monitoraggio"))="","",INDIRECT(ADDRESS($Z158,COLUMN(),4,1,"Monitoraggio"))),"")</f>
        <v/>
      </c>
      <c r="BD158" s="79" t="str" cm="1">
        <f t="array" aca="1" ref="BD158" ca="1">IFERROR(IF(INDIRECT(ADDRESS($Z158,COLUMN(),4,1,"Monitoraggio"))="","",INDIRECT(ADDRESS($Z158,COLUMN(),4,1,"Monitoraggio"))),"")</f>
        <v/>
      </c>
      <c r="BE158" s="79" t="str" cm="1">
        <f t="array" aca="1" ref="BE158" ca="1">IFERROR(IF(INDIRECT(ADDRESS($Z158,COLUMN(),4,1,"Monitoraggio"))="","",INDIRECT(ADDRESS($Z158,COLUMN(),4,1,"Monitoraggio"))),"")</f>
        <v/>
      </c>
      <c r="BF158" s="79" t="str" cm="1">
        <f t="array" aca="1" ref="BF158" ca="1">IFERROR(IF(INDIRECT(ADDRESS($Z158,COLUMN(),4,1,"Monitoraggio"))="","",INDIRECT(ADDRESS($Z158,COLUMN(),4,1,"Monitoraggio"))),"")</f>
        <v/>
      </c>
      <c r="BG158" s="114" t="str" cm="1">
        <f t="array" aca="1" ref="BG158" ca="1">IFERROR(IF(INDIRECT(ADDRESS($Z158,COLUMN(),4,1,"Monitoraggio"))="","",INDIRECT(ADDRESS($Z158,COLUMN(),4,1,"Monitoraggio"))),"")</f>
        <v/>
      </c>
      <c r="BH158" s="48" t="str" cm="1">
        <f t="array" aca="1" ref="BH158" ca="1">IFERROR(IF(INDIRECT(ADDRESS($Z158,COLUMN(),4,1,"Monitoraggio"))="","",INDIRECT(ADDRESS($Z158,COLUMN(),4,1,"Monitoraggio"))),"")</f>
        <v/>
      </c>
      <c r="BI158" s="84" t="str" cm="1">
        <f t="array" aca="1" ref="BI158" ca="1">IFERROR(IF(INDIRECT(ADDRESS($Z158,COLUMN(),4,1,"Monitoraggio"))="","",INDIRECT(ADDRESS($Z158,COLUMN(),4,1,"Monitoraggio"))),"")</f>
        <v/>
      </c>
      <c r="BJ158" s="81" t="str" cm="1">
        <f t="array" aca="1" ref="BJ158" ca="1">IFERROR(IF(INDIRECT(ADDRESS($Z158,COLUMN(),4,1,"Monitoraggio"))="","",INDIRECT(ADDRESS($Z158,COLUMN(),4,1,"Monitoraggio"))),"")</f>
        <v/>
      </c>
    </row>
    <row r="159" spans="26:62" x14ac:dyDescent="0.2">
      <c r="Z159" s="132" t="str">
        <f>IFERROR(MATCH(ROW()-9,Monitoraggio!Z$1:Z$1000,0),"")</f>
        <v/>
      </c>
      <c r="AA159" s="60" t="str" cm="1">
        <f t="array" aca="1" ref="AA159" ca="1">IFERROR(IF(INDIRECT(ADDRESS($Z159,COLUMN(),4,1,"Monitoraggio"))="","",INDIRECT(ADDRESS($Z159,COLUMN(),4,1,"Monitoraggio"))),"")</f>
        <v/>
      </c>
      <c r="AB159" s="114" t="str" cm="1">
        <f t="array" aca="1" ref="AB159" ca="1">IFERROR(IF(INDIRECT(ADDRESS($Z159,COLUMN(),4,1,"Monitoraggio"))="","",INDIRECT(ADDRESS($Z159,COLUMN(),4,1,"Monitoraggio"))),"")</f>
        <v/>
      </c>
      <c r="AC159" s="114" t="str" cm="1">
        <f t="array" aca="1" ref="AC159" ca="1">IFERROR(IF(INDIRECT(ADDRESS($Z159,COLUMN(),4,1,"Monitoraggio"))="","",INDIRECT(ADDRESS($Z159,COLUMN(),4,1,"Monitoraggio"))),"")</f>
        <v/>
      </c>
      <c r="AD159" s="48" t="str" cm="1">
        <f t="array" aca="1" ref="AD159" ca="1">IFERROR(IF(INDIRECT(ADDRESS($Z159,COLUMN(),4,1,"Monitoraggio"))="","",INDIRECT(ADDRESS($Z159,COLUMN(),4,1,"Monitoraggio"))),"")</f>
        <v/>
      </c>
      <c r="AE159" s="61" t="str" cm="1">
        <f t="array" aca="1" ref="AE159" ca="1">IFERROR(IF(INDIRECT(ADDRESS($Z159,COLUMN(),4,1,"Monitoraggio"))="","",INDIRECT(ADDRESS($Z159,COLUMN(),4,1,"Monitoraggio"))),"")</f>
        <v/>
      </c>
      <c r="AF159" s="116" t="str" cm="1">
        <f t="array" aca="1" ref="AF159" ca="1">IFERROR(IF(INDIRECT(ADDRESS($Z159,COLUMN(),4,1,"Monitoraggio"))="","",INDIRECT(ADDRESS($Z159,COLUMN(),4,1,"Monitoraggio"))),"")</f>
        <v/>
      </c>
      <c r="AG159" s="61" t="str" cm="1">
        <f t="array" aca="1" ref="AG159" ca="1">IFERROR(IF(INDIRECT(ADDRESS($Z159,COLUMN(),4,1,"Monitoraggio"))="","",INDIRECT(ADDRESS($Z159,COLUMN(),4,1,"Monitoraggio"))),"")</f>
        <v/>
      </c>
      <c r="AH159" s="116" t="str" cm="1">
        <f t="array" aca="1" ref="AH159" ca="1">IFERROR(IF(INDIRECT(ADDRESS($Z159,COLUMN(),4,1,"Monitoraggio"))="","",INDIRECT(ADDRESS($Z159,COLUMN(),4,1,"Monitoraggio"))),"")</f>
        <v/>
      </c>
      <c r="AI159" s="114" t="str" cm="1">
        <f t="array" aca="1" ref="AI159" ca="1">IFERROR(IF(INDIRECT(ADDRESS($Z159,COLUMN(),4,1,"Monitoraggio"))="","",INDIRECT(ADDRESS($Z159,COLUMN(),4,1,"Monitoraggio"))),"")</f>
        <v/>
      </c>
      <c r="AJ159" s="118" t="str" cm="1">
        <f t="array" aca="1" ref="AJ159" ca="1">IFERROR(IF(INDIRECT(ADDRESS($Z159,COLUMN(),4,1,"Monitoraggio"))="","",INDIRECT(ADDRESS($Z159,COLUMN(),4,1,"Monitoraggio"))),"")</f>
        <v/>
      </c>
      <c r="AK159" s="119" t="str" cm="1">
        <f t="array" aca="1" ref="AK159" ca="1">IFERROR(IF(INDIRECT(ADDRESS($Z159,COLUMN(),4,1,"Monitoraggio"))="","",INDIRECT(ADDRESS($Z159,COLUMN(),4,1,"Monitoraggio"))),"")</f>
        <v/>
      </c>
      <c r="AL159" s="79" t="str" cm="1">
        <f t="array" aca="1" ref="AL159" ca="1">IFERROR(IF(INDIRECT(ADDRESS($Z159,COLUMN(),4,1,"Monitoraggio"))="","",INDIRECT(ADDRESS($Z159,COLUMN(),4,1,"Monitoraggio"))),"")</f>
        <v/>
      </c>
      <c r="AM159" s="77" t="str" cm="1">
        <f t="array" aca="1" ref="AM159" ca="1">IFERROR(IF(INDIRECT(ADDRESS($Z159,COLUMN(),4,1,"Monitoraggio"))="","",INDIRECT(ADDRESS($Z159,COLUMN(),4,1,"Monitoraggio"))),"")</f>
        <v/>
      </c>
      <c r="AN159" s="79" t="str" cm="1">
        <f t="array" aca="1" ref="AN159" ca="1">IFERROR(IF(INDIRECT(ADDRESS($Z159,COLUMN(),4,1,"Monitoraggio"))="","",INDIRECT(ADDRESS($Z159,COLUMN(),4,1,"Monitoraggio"))),"")</f>
        <v/>
      </c>
      <c r="AO159" s="79" t="str" cm="1">
        <f t="array" aca="1" ref="AO159" ca="1">IFERROR(IF(INDIRECT(ADDRESS($Z159,COLUMN(),4,1,"Monitoraggio"))="","",INDIRECT(ADDRESS($Z159,COLUMN(),4,1,"Monitoraggio"))),"")</f>
        <v/>
      </c>
      <c r="AP159" s="79" t="str" cm="1">
        <f t="array" aca="1" ref="AP159" ca="1">IFERROR(IF(INDIRECT(ADDRESS($Z159,COLUMN(),4,1,"Monitoraggio"))="","",INDIRECT(ADDRESS($Z159,COLUMN(),4,1,"Monitoraggio"))),"")</f>
        <v/>
      </c>
      <c r="AQ159" s="81" t="str" cm="1">
        <f t="array" aca="1" ref="AQ159" ca="1">IFERROR(IF(INDIRECT(ADDRESS($Z159,COLUMN(),4,1,"Monitoraggio"))="","",INDIRECT(ADDRESS($Z159,COLUMN(),4,1,"Monitoraggio"))),"")</f>
        <v/>
      </c>
      <c r="AR159" s="122" t="str" cm="1">
        <f t="array" aca="1" ref="AR159" ca="1">IFERROR(IF(INDIRECT(ADDRESS($Z159,COLUMN(),4,1,"Monitoraggio"))="","",INDIRECT(ADDRESS($Z159,COLUMN(),4,1,"Monitoraggio"))),"")</f>
        <v/>
      </c>
      <c r="AS159" s="118" t="str" cm="1">
        <f t="array" aca="1" ref="AS159" ca="1">IFERROR(IF(INDIRECT(ADDRESS($Z159,COLUMN(),4,1,"Monitoraggio"))="","",INDIRECT(ADDRESS($Z159,COLUMN(),4,1,"Monitoraggio"))),"")</f>
        <v/>
      </c>
      <c r="AT159" s="119" t="str" cm="1">
        <f t="array" aca="1" ref="AT159" ca="1">IFERROR(IF(INDIRECT(ADDRESS($Z159,COLUMN(),4,1,"Monitoraggio"))="","",INDIRECT(ADDRESS($Z159,COLUMN(),4,1,"Monitoraggio"))),"")</f>
        <v/>
      </c>
      <c r="AU159" s="79" t="str" cm="1">
        <f t="array" aca="1" ref="AU159" ca="1">IFERROR(IF(INDIRECT(ADDRESS($Z159,COLUMN(),4,1,"Monitoraggio"))="","",INDIRECT(ADDRESS($Z159,COLUMN(),4,1,"Monitoraggio"))),"")</f>
        <v/>
      </c>
      <c r="AV159" s="119" t="str" cm="1">
        <f t="array" aca="1" ref="AV159" ca="1">IFERROR(IF(INDIRECT(ADDRESS($Z159,COLUMN(),4,1,"Monitoraggio"))="","",INDIRECT(ADDRESS($Z159,COLUMN(),4,1,"Monitoraggio"))),"")</f>
        <v/>
      </c>
      <c r="AW159" s="124" t="str" cm="1">
        <f t="array" aca="1" ref="AW159" ca="1">IFERROR(IF(INDIRECT(ADDRESS($Z159,COLUMN(),4,1,"Monitoraggio"))="","",INDIRECT(ADDRESS($Z159,COLUMN(),4,1,"Monitoraggio"))),"")</f>
        <v/>
      </c>
      <c r="AX159" s="62" t="str" cm="1">
        <f t="array" aca="1" ref="AX159" ca="1">IFERROR(IF(INDIRECT(ADDRESS($Z159,COLUMN(),4,1,"Monitoraggio"))="","",INDIRECT(ADDRESS($Z159,COLUMN(),4,1,"Monitoraggio"))),"")</f>
        <v/>
      </c>
      <c r="AY159" s="79" t="str" cm="1">
        <f t="array" aca="1" ref="AY159" ca="1">IFERROR(IF(INDIRECT(ADDRESS($Z159,COLUMN(),4,1,"Monitoraggio"))="","",INDIRECT(ADDRESS($Z159,COLUMN(),4,1,"Monitoraggio"))),"")</f>
        <v/>
      </c>
      <c r="AZ159" s="84" t="str" cm="1">
        <f t="array" aca="1" ref="AZ159" ca="1">IFERROR(IF(INDIRECT(ADDRESS($Z159,COLUMN(),4,1,"Monitoraggio"))="","",INDIRECT(ADDRESS($Z159,COLUMN(),4,1,"Monitoraggio"))),"")</f>
        <v/>
      </c>
      <c r="BA159" s="81" t="str" cm="1">
        <f t="array" aca="1" ref="BA159" ca="1">IFERROR(IF(INDIRECT(ADDRESS($Z159,COLUMN(),4,1,"Monitoraggio"))="","",INDIRECT(ADDRESS($Z159,COLUMN(),4,1,"Monitoraggio"))),"")</f>
        <v/>
      </c>
      <c r="BB159" s="86" t="str" cm="1">
        <f t="array" aca="1" ref="BB159" ca="1">IFERROR(IF(INDIRECT(ADDRESS($Z159,COLUMN(),4,1,"Monitoraggio"))="","",INDIRECT(ADDRESS($Z159,COLUMN(),4,1,"Monitoraggio"))),"")</f>
        <v/>
      </c>
      <c r="BC159" s="79" t="str" cm="1">
        <f t="array" aca="1" ref="BC159" ca="1">IFERROR(IF(INDIRECT(ADDRESS($Z159,COLUMN(),4,1,"Monitoraggio"))="","",INDIRECT(ADDRESS($Z159,COLUMN(),4,1,"Monitoraggio"))),"")</f>
        <v/>
      </c>
      <c r="BD159" s="79" t="str" cm="1">
        <f t="array" aca="1" ref="BD159" ca="1">IFERROR(IF(INDIRECT(ADDRESS($Z159,COLUMN(),4,1,"Monitoraggio"))="","",INDIRECT(ADDRESS($Z159,COLUMN(),4,1,"Monitoraggio"))),"")</f>
        <v/>
      </c>
      <c r="BE159" s="79" t="str" cm="1">
        <f t="array" aca="1" ref="BE159" ca="1">IFERROR(IF(INDIRECT(ADDRESS($Z159,COLUMN(),4,1,"Monitoraggio"))="","",INDIRECT(ADDRESS($Z159,COLUMN(),4,1,"Monitoraggio"))),"")</f>
        <v/>
      </c>
      <c r="BF159" s="79" t="str" cm="1">
        <f t="array" aca="1" ref="BF159" ca="1">IFERROR(IF(INDIRECT(ADDRESS($Z159,COLUMN(),4,1,"Monitoraggio"))="","",INDIRECT(ADDRESS($Z159,COLUMN(),4,1,"Monitoraggio"))),"")</f>
        <v/>
      </c>
      <c r="BG159" s="114" t="str" cm="1">
        <f t="array" aca="1" ref="BG159" ca="1">IFERROR(IF(INDIRECT(ADDRESS($Z159,COLUMN(),4,1,"Monitoraggio"))="","",INDIRECT(ADDRESS($Z159,COLUMN(),4,1,"Monitoraggio"))),"")</f>
        <v/>
      </c>
      <c r="BH159" s="48" t="str" cm="1">
        <f t="array" aca="1" ref="BH159" ca="1">IFERROR(IF(INDIRECT(ADDRESS($Z159,COLUMN(),4,1,"Monitoraggio"))="","",INDIRECT(ADDRESS($Z159,COLUMN(),4,1,"Monitoraggio"))),"")</f>
        <v/>
      </c>
      <c r="BI159" s="84" t="str" cm="1">
        <f t="array" aca="1" ref="BI159" ca="1">IFERROR(IF(INDIRECT(ADDRESS($Z159,COLUMN(),4,1,"Monitoraggio"))="","",INDIRECT(ADDRESS($Z159,COLUMN(),4,1,"Monitoraggio"))),"")</f>
        <v/>
      </c>
      <c r="BJ159" s="81" t="str" cm="1">
        <f t="array" aca="1" ref="BJ159" ca="1">IFERROR(IF(INDIRECT(ADDRESS($Z159,COLUMN(),4,1,"Monitoraggio"))="","",INDIRECT(ADDRESS($Z159,COLUMN(),4,1,"Monitoraggio"))),"")</f>
        <v/>
      </c>
    </row>
    <row r="160" spans="26:62" x14ac:dyDescent="0.2">
      <c r="Z160" s="132" t="str">
        <f>IFERROR(MATCH(ROW()-9,Monitoraggio!Z$1:Z$1000,0),"")</f>
        <v/>
      </c>
      <c r="AA160" s="60" t="str" cm="1">
        <f t="array" aca="1" ref="AA160" ca="1">IFERROR(IF(INDIRECT(ADDRESS($Z160,COLUMN(),4,1,"Monitoraggio"))="","",INDIRECT(ADDRESS($Z160,COLUMN(),4,1,"Monitoraggio"))),"")</f>
        <v/>
      </c>
      <c r="AB160" s="114" t="str" cm="1">
        <f t="array" aca="1" ref="AB160" ca="1">IFERROR(IF(INDIRECT(ADDRESS($Z160,COLUMN(),4,1,"Monitoraggio"))="","",INDIRECT(ADDRESS($Z160,COLUMN(),4,1,"Monitoraggio"))),"")</f>
        <v/>
      </c>
      <c r="AC160" s="114" t="str" cm="1">
        <f t="array" aca="1" ref="AC160" ca="1">IFERROR(IF(INDIRECT(ADDRESS($Z160,COLUMN(),4,1,"Monitoraggio"))="","",INDIRECT(ADDRESS($Z160,COLUMN(),4,1,"Monitoraggio"))),"")</f>
        <v/>
      </c>
      <c r="AD160" s="48" t="str" cm="1">
        <f t="array" aca="1" ref="AD160" ca="1">IFERROR(IF(INDIRECT(ADDRESS($Z160,COLUMN(),4,1,"Monitoraggio"))="","",INDIRECT(ADDRESS($Z160,COLUMN(),4,1,"Monitoraggio"))),"")</f>
        <v/>
      </c>
      <c r="AE160" s="61" t="str" cm="1">
        <f t="array" aca="1" ref="AE160" ca="1">IFERROR(IF(INDIRECT(ADDRESS($Z160,COLUMN(),4,1,"Monitoraggio"))="","",INDIRECT(ADDRESS($Z160,COLUMN(),4,1,"Monitoraggio"))),"")</f>
        <v/>
      </c>
      <c r="AF160" s="116" t="str" cm="1">
        <f t="array" aca="1" ref="AF160" ca="1">IFERROR(IF(INDIRECT(ADDRESS($Z160,COLUMN(),4,1,"Monitoraggio"))="","",INDIRECT(ADDRESS($Z160,COLUMN(),4,1,"Monitoraggio"))),"")</f>
        <v/>
      </c>
      <c r="AG160" s="61" t="str" cm="1">
        <f t="array" aca="1" ref="AG160" ca="1">IFERROR(IF(INDIRECT(ADDRESS($Z160,COLUMN(),4,1,"Monitoraggio"))="","",INDIRECT(ADDRESS($Z160,COLUMN(),4,1,"Monitoraggio"))),"")</f>
        <v/>
      </c>
      <c r="AH160" s="116" t="str" cm="1">
        <f t="array" aca="1" ref="AH160" ca="1">IFERROR(IF(INDIRECT(ADDRESS($Z160,COLUMN(),4,1,"Monitoraggio"))="","",INDIRECT(ADDRESS($Z160,COLUMN(),4,1,"Monitoraggio"))),"")</f>
        <v/>
      </c>
      <c r="AI160" s="114" t="str" cm="1">
        <f t="array" aca="1" ref="AI160" ca="1">IFERROR(IF(INDIRECT(ADDRESS($Z160,COLUMN(),4,1,"Monitoraggio"))="","",INDIRECT(ADDRESS($Z160,COLUMN(),4,1,"Monitoraggio"))),"")</f>
        <v/>
      </c>
      <c r="AJ160" s="118" t="str" cm="1">
        <f t="array" aca="1" ref="AJ160" ca="1">IFERROR(IF(INDIRECT(ADDRESS($Z160,COLUMN(),4,1,"Monitoraggio"))="","",INDIRECT(ADDRESS($Z160,COLUMN(),4,1,"Monitoraggio"))),"")</f>
        <v/>
      </c>
      <c r="AK160" s="119" t="str" cm="1">
        <f t="array" aca="1" ref="AK160" ca="1">IFERROR(IF(INDIRECT(ADDRESS($Z160,COLUMN(),4,1,"Monitoraggio"))="","",INDIRECT(ADDRESS($Z160,COLUMN(),4,1,"Monitoraggio"))),"")</f>
        <v/>
      </c>
      <c r="AL160" s="79" t="str" cm="1">
        <f t="array" aca="1" ref="AL160" ca="1">IFERROR(IF(INDIRECT(ADDRESS($Z160,COLUMN(),4,1,"Monitoraggio"))="","",INDIRECT(ADDRESS($Z160,COLUMN(),4,1,"Monitoraggio"))),"")</f>
        <v/>
      </c>
      <c r="AM160" s="77" t="str" cm="1">
        <f t="array" aca="1" ref="AM160" ca="1">IFERROR(IF(INDIRECT(ADDRESS($Z160,COLUMN(),4,1,"Monitoraggio"))="","",INDIRECT(ADDRESS($Z160,COLUMN(),4,1,"Monitoraggio"))),"")</f>
        <v/>
      </c>
      <c r="AN160" s="79" t="str" cm="1">
        <f t="array" aca="1" ref="AN160" ca="1">IFERROR(IF(INDIRECT(ADDRESS($Z160,COLUMN(),4,1,"Monitoraggio"))="","",INDIRECT(ADDRESS($Z160,COLUMN(),4,1,"Monitoraggio"))),"")</f>
        <v/>
      </c>
      <c r="AO160" s="79" t="str" cm="1">
        <f t="array" aca="1" ref="AO160" ca="1">IFERROR(IF(INDIRECT(ADDRESS($Z160,COLUMN(),4,1,"Monitoraggio"))="","",INDIRECT(ADDRESS($Z160,COLUMN(),4,1,"Monitoraggio"))),"")</f>
        <v/>
      </c>
      <c r="AP160" s="79" t="str" cm="1">
        <f t="array" aca="1" ref="AP160" ca="1">IFERROR(IF(INDIRECT(ADDRESS($Z160,COLUMN(),4,1,"Monitoraggio"))="","",INDIRECT(ADDRESS($Z160,COLUMN(),4,1,"Monitoraggio"))),"")</f>
        <v/>
      </c>
      <c r="AQ160" s="81" t="str" cm="1">
        <f t="array" aca="1" ref="AQ160" ca="1">IFERROR(IF(INDIRECT(ADDRESS($Z160,COLUMN(),4,1,"Monitoraggio"))="","",INDIRECT(ADDRESS($Z160,COLUMN(),4,1,"Monitoraggio"))),"")</f>
        <v/>
      </c>
      <c r="AR160" s="122" t="str" cm="1">
        <f t="array" aca="1" ref="AR160" ca="1">IFERROR(IF(INDIRECT(ADDRESS($Z160,COLUMN(),4,1,"Monitoraggio"))="","",INDIRECT(ADDRESS($Z160,COLUMN(),4,1,"Monitoraggio"))),"")</f>
        <v/>
      </c>
      <c r="AS160" s="118" t="str" cm="1">
        <f t="array" aca="1" ref="AS160" ca="1">IFERROR(IF(INDIRECT(ADDRESS($Z160,COLUMN(),4,1,"Monitoraggio"))="","",INDIRECT(ADDRESS($Z160,COLUMN(),4,1,"Monitoraggio"))),"")</f>
        <v/>
      </c>
      <c r="AT160" s="119" t="str" cm="1">
        <f t="array" aca="1" ref="AT160" ca="1">IFERROR(IF(INDIRECT(ADDRESS($Z160,COLUMN(),4,1,"Monitoraggio"))="","",INDIRECT(ADDRESS($Z160,COLUMN(),4,1,"Monitoraggio"))),"")</f>
        <v/>
      </c>
      <c r="AU160" s="79" t="str" cm="1">
        <f t="array" aca="1" ref="AU160" ca="1">IFERROR(IF(INDIRECT(ADDRESS($Z160,COLUMN(),4,1,"Monitoraggio"))="","",INDIRECT(ADDRESS($Z160,COLUMN(),4,1,"Monitoraggio"))),"")</f>
        <v/>
      </c>
      <c r="AV160" s="119" t="str" cm="1">
        <f t="array" aca="1" ref="AV160" ca="1">IFERROR(IF(INDIRECT(ADDRESS($Z160,COLUMN(),4,1,"Monitoraggio"))="","",INDIRECT(ADDRESS($Z160,COLUMN(),4,1,"Monitoraggio"))),"")</f>
        <v/>
      </c>
      <c r="AW160" s="124" t="str" cm="1">
        <f t="array" aca="1" ref="AW160" ca="1">IFERROR(IF(INDIRECT(ADDRESS($Z160,COLUMN(),4,1,"Monitoraggio"))="","",INDIRECT(ADDRESS($Z160,COLUMN(),4,1,"Monitoraggio"))),"")</f>
        <v/>
      </c>
      <c r="AX160" s="62" t="str" cm="1">
        <f t="array" aca="1" ref="AX160" ca="1">IFERROR(IF(INDIRECT(ADDRESS($Z160,COLUMN(),4,1,"Monitoraggio"))="","",INDIRECT(ADDRESS($Z160,COLUMN(),4,1,"Monitoraggio"))),"")</f>
        <v/>
      </c>
      <c r="AY160" s="79" t="str" cm="1">
        <f t="array" aca="1" ref="AY160" ca="1">IFERROR(IF(INDIRECT(ADDRESS($Z160,COLUMN(),4,1,"Monitoraggio"))="","",INDIRECT(ADDRESS($Z160,COLUMN(),4,1,"Monitoraggio"))),"")</f>
        <v/>
      </c>
      <c r="AZ160" s="84" t="str" cm="1">
        <f t="array" aca="1" ref="AZ160" ca="1">IFERROR(IF(INDIRECT(ADDRESS($Z160,COLUMN(),4,1,"Monitoraggio"))="","",INDIRECT(ADDRESS($Z160,COLUMN(),4,1,"Monitoraggio"))),"")</f>
        <v/>
      </c>
      <c r="BA160" s="81" t="str" cm="1">
        <f t="array" aca="1" ref="BA160" ca="1">IFERROR(IF(INDIRECT(ADDRESS($Z160,COLUMN(),4,1,"Monitoraggio"))="","",INDIRECT(ADDRESS($Z160,COLUMN(),4,1,"Monitoraggio"))),"")</f>
        <v/>
      </c>
      <c r="BB160" s="86" t="str" cm="1">
        <f t="array" aca="1" ref="BB160" ca="1">IFERROR(IF(INDIRECT(ADDRESS($Z160,COLUMN(),4,1,"Monitoraggio"))="","",INDIRECT(ADDRESS($Z160,COLUMN(),4,1,"Monitoraggio"))),"")</f>
        <v/>
      </c>
      <c r="BC160" s="79" t="str" cm="1">
        <f t="array" aca="1" ref="BC160" ca="1">IFERROR(IF(INDIRECT(ADDRESS($Z160,COLUMN(),4,1,"Monitoraggio"))="","",INDIRECT(ADDRESS($Z160,COLUMN(),4,1,"Monitoraggio"))),"")</f>
        <v/>
      </c>
      <c r="BD160" s="79" t="str" cm="1">
        <f t="array" aca="1" ref="BD160" ca="1">IFERROR(IF(INDIRECT(ADDRESS($Z160,COLUMN(),4,1,"Monitoraggio"))="","",INDIRECT(ADDRESS($Z160,COLUMN(),4,1,"Monitoraggio"))),"")</f>
        <v/>
      </c>
      <c r="BE160" s="79" t="str" cm="1">
        <f t="array" aca="1" ref="BE160" ca="1">IFERROR(IF(INDIRECT(ADDRESS($Z160,COLUMN(),4,1,"Monitoraggio"))="","",INDIRECT(ADDRESS($Z160,COLUMN(),4,1,"Monitoraggio"))),"")</f>
        <v/>
      </c>
      <c r="BF160" s="79" t="str" cm="1">
        <f t="array" aca="1" ref="BF160" ca="1">IFERROR(IF(INDIRECT(ADDRESS($Z160,COLUMN(),4,1,"Monitoraggio"))="","",INDIRECT(ADDRESS($Z160,COLUMN(),4,1,"Monitoraggio"))),"")</f>
        <v/>
      </c>
      <c r="BG160" s="114" t="str" cm="1">
        <f t="array" aca="1" ref="BG160" ca="1">IFERROR(IF(INDIRECT(ADDRESS($Z160,COLUMN(),4,1,"Monitoraggio"))="","",INDIRECT(ADDRESS($Z160,COLUMN(),4,1,"Monitoraggio"))),"")</f>
        <v/>
      </c>
      <c r="BH160" s="48" t="str" cm="1">
        <f t="array" aca="1" ref="BH160" ca="1">IFERROR(IF(INDIRECT(ADDRESS($Z160,COLUMN(),4,1,"Monitoraggio"))="","",INDIRECT(ADDRESS($Z160,COLUMN(),4,1,"Monitoraggio"))),"")</f>
        <v/>
      </c>
      <c r="BI160" s="84" t="str" cm="1">
        <f t="array" aca="1" ref="BI160" ca="1">IFERROR(IF(INDIRECT(ADDRESS($Z160,COLUMN(),4,1,"Monitoraggio"))="","",INDIRECT(ADDRESS($Z160,COLUMN(),4,1,"Monitoraggio"))),"")</f>
        <v/>
      </c>
      <c r="BJ160" s="81" t="str" cm="1">
        <f t="array" aca="1" ref="BJ160" ca="1">IFERROR(IF(INDIRECT(ADDRESS($Z160,COLUMN(),4,1,"Monitoraggio"))="","",INDIRECT(ADDRESS($Z160,COLUMN(),4,1,"Monitoraggio"))),"")</f>
        <v/>
      </c>
    </row>
    <row r="161" spans="26:62" x14ac:dyDescent="0.2">
      <c r="Z161" s="132" t="str">
        <f>IFERROR(MATCH(ROW()-9,Monitoraggio!Z$1:Z$1000,0),"")</f>
        <v/>
      </c>
      <c r="AA161" s="60" t="str" cm="1">
        <f t="array" aca="1" ref="AA161" ca="1">IFERROR(IF(INDIRECT(ADDRESS($Z161,COLUMN(),4,1,"Monitoraggio"))="","",INDIRECT(ADDRESS($Z161,COLUMN(),4,1,"Monitoraggio"))),"")</f>
        <v/>
      </c>
      <c r="AB161" s="114" t="str" cm="1">
        <f t="array" aca="1" ref="AB161" ca="1">IFERROR(IF(INDIRECT(ADDRESS($Z161,COLUMN(),4,1,"Monitoraggio"))="","",INDIRECT(ADDRESS($Z161,COLUMN(),4,1,"Monitoraggio"))),"")</f>
        <v/>
      </c>
      <c r="AC161" s="114" t="str" cm="1">
        <f t="array" aca="1" ref="AC161" ca="1">IFERROR(IF(INDIRECT(ADDRESS($Z161,COLUMN(),4,1,"Monitoraggio"))="","",INDIRECT(ADDRESS($Z161,COLUMN(),4,1,"Monitoraggio"))),"")</f>
        <v/>
      </c>
      <c r="AD161" s="48" t="str" cm="1">
        <f t="array" aca="1" ref="AD161" ca="1">IFERROR(IF(INDIRECT(ADDRESS($Z161,COLUMN(),4,1,"Monitoraggio"))="","",INDIRECT(ADDRESS($Z161,COLUMN(),4,1,"Monitoraggio"))),"")</f>
        <v/>
      </c>
      <c r="AE161" s="61" t="str" cm="1">
        <f t="array" aca="1" ref="AE161" ca="1">IFERROR(IF(INDIRECT(ADDRESS($Z161,COLUMN(),4,1,"Monitoraggio"))="","",INDIRECT(ADDRESS($Z161,COLUMN(),4,1,"Monitoraggio"))),"")</f>
        <v/>
      </c>
      <c r="AF161" s="116" t="str" cm="1">
        <f t="array" aca="1" ref="AF161" ca="1">IFERROR(IF(INDIRECT(ADDRESS($Z161,COLUMN(),4,1,"Monitoraggio"))="","",INDIRECT(ADDRESS($Z161,COLUMN(),4,1,"Monitoraggio"))),"")</f>
        <v/>
      </c>
      <c r="AG161" s="61" t="str" cm="1">
        <f t="array" aca="1" ref="AG161" ca="1">IFERROR(IF(INDIRECT(ADDRESS($Z161,COLUMN(),4,1,"Monitoraggio"))="","",INDIRECT(ADDRESS($Z161,COLUMN(),4,1,"Monitoraggio"))),"")</f>
        <v/>
      </c>
      <c r="AH161" s="116" t="str" cm="1">
        <f t="array" aca="1" ref="AH161" ca="1">IFERROR(IF(INDIRECT(ADDRESS($Z161,COLUMN(),4,1,"Monitoraggio"))="","",INDIRECT(ADDRESS($Z161,COLUMN(),4,1,"Monitoraggio"))),"")</f>
        <v/>
      </c>
      <c r="AI161" s="114" t="str" cm="1">
        <f t="array" aca="1" ref="AI161" ca="1">IFERROR(IF(INDIRECT(ADDRESS($Z161,COLUMN(),4,1,"Monitoraggio"))="","",INDIRECT(ADDRESS($Z161,COLUMN(),4,1,"Monitoraggio"))),"")</f>
        <v/>
      </c>
      <c r="AJ161" s="118" t="str" cm="1">
        <f t="array" aca="1" ref="AJ161" ca="1">IFERROR(IF(INDIRECT(ADDRESS($Z161,COLUMN(),4,1,"Monitoraggio"))="","",INDIRECT(ADDRESS($Z161,COLUMN(),4,1,"Monitoraggio"))),"")</f>
        <v/>
      </c>
      <c r="AK161" s="119" t="str" cm="1">
        <f t="array" aca="1" ref="AK161" ca="1">IFERROR(IF(INDIRECT(ADDRESS($Z161,COLUMN(),4,1,"Monitoraggio"))="","",INDIRECT(ADDRESS($Z161,COLUMN(),4,1,"Monitoraggio"))),"")</f>
        <v/>
      </c>
      <c r="AL161" s="79" t="str" cm="1">
        <f t="array" aca="1" ref="AL161" ca="1">IFERROR(IF(INDIRECT(ADDRESS($Z161,COLUMN(),4,1,"Monitoraggio"))="","",INDIRECT(ADDRESS($Z161,COLUMN(),4,1,"Monitoraggio"))),"")</f>
        <v/>
      </c>
      <c r="AM161" s="77" t="str" cm="1">
        <f t="array" aca="1" ref="AM161" ca="1">IFERROR(IF(INDIRECT(ADDRESS($Z161,COLUMN(),4,1,"Monitoraggio"))="","",INDIRECT(ADDRESS($Z161,COLUMN(),4,1,"Monitoraggio"))),"")</f>
        <v/>
      </c>
      <c r="AN161" s="79" t="str" cm="1">
        <f t="array" aca="1" ref="AN161" ca="1">IFERROR(IF(INDIRECT(ADDRESS($Z161,COLUMN(),4,1,"Monitoraggio"))="","",INDIRECT(ADDRESS($Z161,COLUMN(),4,1,"Monitoraggio"))),"")</f>
        <v/>
      </c>
      <c r="AO161" s="79" t="str" cm="1">
        <f t="array" aca="1" ref="AO161" ca="1">IFERROR(IF(INDIRECT(ADDRESS($Z161,COLUMN(),4,1,"Monitoraggio"))="","",INDIRECT(ADDRESS($Z161,COLUMN(),4,1,"Monitoraggio"))),"")</f>
        <v/>
      </c>
      <c r="AP161" s="79" t="str" cm="1">
        <f t="array" aca="1" ref="AP161" ca="1">IFERROR(IF(INDIRECT(ADDRESS($Z161,COLUMN(),4,1,"Monitoraggio"))="","",INDIRECT(ADDRESS($Z161,COLUMN(),4,1,"Monitoraggio"))),"")</f>
        <v/>
      </c>
      <c r="AQ161" s="81" t="str" cm="1">
        <f t="array" aca="1" ref="AQ161" ca="1">IFERROR(IF(INDIRECT(ADDRESS($Z161,COLUMN(),4,1,"Monitoraggio"))="","",INDIRECT(ADDRESS($Z161,COLUMN(),4,1,"Monitoraggio"))),"")</f>
        <v/>
      </c>
      <c r="AR161" s="122" t="str" cm="1">
        <f t="array" aca="1" ref="AR161" ca="1">IFERROR(IF(INDIRECT(ADDRESS($Z161,COLUMN(),4,1,"Monitoraggio"))="","",INDIRECT(ADDRESS($Z161,COLUMN(),4,1,"Monitoraggio"))),"")</f>
        <v/>
      </c>
      <c r="AS161" s="118" t="str" cm="1">
        <f t="array" aca="1" ref="AS161" ca="1">IFERROR(IF(INDIRECT(ADDRESS($Z161,COLUMN(),4,1,"Monitoraggio"))="","",INDIRECT(ADDRESS($Z161,COLUMN(),4,1,"Monitoraggio"))),"")</f>
        <v/>
      </c>
      <c r="AT161" s="119" t="str" cm="1">
        <f t="array" aca="1" ref="AT161" ca="1">IFERROR(IF(INDIRECT(ADDRESS($Z161,COLUMN(),4,1,"Monitoraggio"))="","",INDIRECT(ADDRESS($Z161,COLUMN(),4,1,"Monitoraggio"))),"")</f>
        <v/>
      </c>
      <c r="AU161" s="79" t="str" cm="1">
        <f t="array" aca="1" ref="AU161" ca="1">IFERROR(IF(INDIRECT(ADDRESS($Z161,COLUMN(),4,1,"Monitoraggio"))="","",INDIRECT(ADDRESS($Z161,COLUMN(),4,1,"Monitoraggio"))),"")</f>
        <v/>
      </c>
      <c r="AV161" s="119" t="str" cm="1">
        <f t="array" aca="1" ref="AV161" ca="1">IFERROR(IF(INDIRECT(ADDRESS($Z161,COLUMN(),4,1,"Monitoraggio"))="","",INDIRECT(ADDRESS($Z161,COLUMN(),4,1,"Monitoraggio"))),"")</f>
        <v/>
      </c>
      <c r="AW161" s="124" t="str" cm="1">
        <f t="array" aca="1" ref="AW161" ca="1">IFERROR(IF(INDIRECT(ADDRESS($Z161,COLUMN(),4,1,"Monitoraggio"))="","",INDIRECT(ADDRESS($Z161,COLUMN(),4,1,"Monitoraggio"))),"")</f>
        <v/>
      </c>
      <c r="AX161" s="62" t="str" cm="1">
        <f t="array" aca="1" ref="AX161" ca="1">IFERROR(IF(INDIRECT(ADDRESS($Z161,COLUMN(),4,1,"Monitoraggio"))="","",INDIRECT(ADDRESS($Z161,COLUMN(),4,1,"Monitoraggio"))),"")</f>
        <v/>
      </c>
      <c r="AY161" s="79" t="str" cm="1">
        <f t="array" aca="1" ref="AY161" ca="1">IFERROR(IF(INDIRECT(ADDRESS($Z161,COLUMN(),4,1,"Monitoraggio"))="","",INDIRECT(ADDRESS($Z161,COLUMN(),4,1,"Monitoraggio"))),"")</f>
        <v/>
      </c>
      <c r="AZ161" s="84" t="str" cm="1">
        <f t="array" aca="1" ref="AZ161" ca="1">IFERROR(IF(INDIRECT(ADDRESS($Z161,COLUMN(),4,1,"Monitoraggio"))="","",INDIRECT(ADDRESS($Z161,COLUMN(),4,1,"Monitoraggio"))),"")</f>
        <v/>
      </c>
      <c r="BA161" s="81" t="str" cm="1">
        <f t="array" aca="1" ref="BA161" ca="1">IFERROR(IF(INDIRECT(ADDRESS($Z161,COLUMN(),4,1,"Monitoraggio"))="","",INDIRECT(ADDRESS($Z161,COLUMN(),4,1,"Monitoraggio"))),"")</f>
        <v/>
      </c>
      <c r="BB161" s="86" t="str" cm="1">
        <f t="array" aca="1" ref="BB161" ca="1">IFERROR(IF(INDIRECT(ADDRESS($Z161,COLUMN(),4,1,"Monitoraggio"))="","",INDIRECT(ADDRESS($Z161,COLUMN(),4,1,"Monitoraggio"))),"")</f>
        <v/>
      </c>
      <c r="BC161" s="79" t="str" cm="1">
        <f t="array" aca="1" ref="BC161" ca="1">IFERROR(IF(INDIRECT(ADDRESS($Z161,COLUMN(),4,1,"Monitoraggio"))="","",INDIRECT(ADDRESS($Z161,COLUMN(),4,1,"Monitoraggio"))),"")</f>
        <v/>
      </c>
      <c r="BD161" s="79" t="str" cm="1">
        <f t="array" aca="1" ref="BD161" ca="1">IFERROR(IF(INDIRECT(ADDRESS($Z161,COLUMN(),4,1,"Monitoraggio"))="","",INDIRECT(ADDRESS($Z161,COLUMN(),4,1,"Monitoraggio"))),"")</f>
        <v/>
      </c>
      <c r="BE161" s="79" t="str" cm="1">
        <f t="array" aca="1" ref="BE161" ca="1">IFERROR(IF(INDIRECT(ADDRESS($Z161,COLUMN(),4,1,"Monitoraggio"))="","",INDIRECT(ADDRESS($Z161,COLUMN(),4,1,"Monitoraggio"))),"")</f>
        <v/>
      </c>
      <c r="BF161" s="79" t="str" cm="1">
        <f t="array" aca="1" ref="BF161" ca="1">IFERROR(IF(INDIRECT(ADDRESS($Z161,COLUMN(),4,1,"Monitoraggio"))="","",INDIRECT(ADDRESS($Z161,COLUMN(),4,1,"Monitoraggio"))),"")</f>
        <v/>
      </c>
      <c r="BG161" s="114" t="str" cm="1">
        <f t="array" aca="1" ref="BG161" ca="1">IFERROR(IF(INDIRECT(ADDRESS($Z161,COLUMN(),4,1,"Monitoraggio"))="","",INDIRECT(ADDRESS($Z161,COLUMN(),4,1,"Monitoraggio"))),"")</f>
        <v/>
      </c>
      <c r="BH161" s="48" t="str" cm="1">
        <f t="array" aca="1" ref="BH161" ca="1">IFERROR(IF(INDIRECT(ADDRESS($Z161,COLUMN(),4,1,"Monitoraggio"))="","",INDIRECT(ADDRESS($Z161,COLUMN(),4,1,"Monitoraggio"))),"")</f>
        <v/>
      </c>
      <c r="BI161" s="84" t="str" cm="1">
        <f t="array" aca="1" ref="BI161" ca="1">IFERROR(IF(INDIRECT(ADDRESS($Z161,COLUMN(),4,1,"Monitoraggio"))="","",INDIRECT(ADDRESS($Z161,COLUMN(),4,1,"Monitoraggio"))),"")</f>
        <v/>
      </c>
      <c r="BJ161" s="81" t="str" cm="1">
        <f t="array" aca="1" ref="BJ161" ca="1">IFERROR(IF(INDIRECT(ADDRESS($Z161,COLUMN(),4,1,"Monitoraggio"))="","",INDIRECT(ADDRESS($Z161,COLUMN(),4,1,"Monitoraggio"))),"")</f>
        <v/>
      </c>
    </row>
    <row r="162" spans="26:62" x14ac:dyDescent="0.2">
      <c r="Z162" s="132" t="str">
        <f>IFERROR(MATCH(ROW()-9,Monitoraggio!Z$1:Z$1000,0),"")</f>
        <v/>
      </c>
      <c r="AA162" s="60" t="str" cm="1">
        <f t="array" aca="1" ref="AA162" ca="1">IFERROR(IF(INDIRECT(ADDRESS($Z162,COLUMN(),4,1,"Monitoraggio"))="","",INDIRECT(ADDRESS($Z162,COLUMN(),4,1,"Monitoraggio"))),"")</f>
        <v/>
      </c>
      <c r="AB162" s="114" t="str" cm="1">
        <f t="array" aca="1" ref="AB162" ca="1">IFERROR(IF(INDIRECT(ADDRESS($Z162,COLUMN(),4,1,"Monitoraggio"))="","",INDIRECT(ADDRESS($Z162,COLUMN(),4,1,"Monitoraggio"))),"")</f>
        <v/>
      </c>
      <c r="AC162" s="114" t="str" cm="1">
        <f t="array" aca="1" ref="AC162" ca="1">IFERROR(IF(INDIRECT(ADDRESS($Z162,COLUMN(),4,1,"Monitoraggio"))="","",INDIRECT(ADDRESS($Z162,COLUMN(),4,1,"Monitoraggio"))),"")</f>
        <v/>
      </c>
      <c r="AD162" s="48" t="str" cm="1">
        <f t="array" aca="1" ref="AD162" ca="1">IFERROR(IF(INDIRECT(ADDRESS($Z162,COLUMN(),4,1,"Monitoraggio"))="","",INDIRECT(ADDRESS($Z162,COLUMN(),4,1,"Monitoraggio"))),"")</f>
        <v/>
      </c>
      <c r="AE162" s="61" t="str" cm="1">
        <f t="array" aca="1" ref="AE162" ca="1">IFERROR(IF(INDIRECT(ADDRESS($Z162,COLUMN(),4,1,"Monitoraggio"))="","",INDIRECT(ADDRESS($Z162,COLUMN(),4,1,"Monitoraggio"))),"")</f>
        <v/>
      </c>
      <c r="AF162" s="116" t="str" cm="1">
        <f t="array" aca="1" ref="AF162" ca="1">IFERROR(IF(INDIRECT(ADDRESS($Z162,COLUMN(),4,1,"Monitoraggio"))="","",INDIRECT(ADDRESS($Z162,COLUMN(),4,1,"Monitoraggio"))),"")</f>
        <v/>
      </c>
      <c r="AG162" s="61" t="str" cm="1">
        <f t="array" aca="1" ref="AG162" ca="1">IFERROR(IF(INDIRECT(ADDRESS($Z162,COLUMN(),4,1,"Monitoraggio"))="","",INDIRECT(ADDRESS($Z162,COLUMN(),4,1,"Monitoraggio"))),"")</f>
        <v/>
      </c>
      <c r="AH162" s="116" t="str" cm="1">
        <f t="array" aca="1" ref="AH162" ca="1">IFERROR(IF(INDIRECT(ADDRESS($Z162,COLUMN(),4,1,"Monitoraggio"))="","",INDIRECT(ADDRESS($Z162,COLUMN(),4,1,"Monitoraggio"))),"")</f>
        <v/>
      </c>
      <c r="AI162" s="114" t="str" cm="1">
        <f t="array" aca="1" ref="AI162" ca="1">IFERROR(IF(INDIRECT(ADDRESS($Z162,COLUMN(),4,1,"Monitoraggio"))="","",INDIRECT(ADDRESS($Z162,COLUMN(),4,1,"Monitoraggio"))),"")</f>
        <v/>
      </c>
      <c r="AJ162" s="118" t="str" cm="1">
        <f t="array" aca="1" ref="AJ162" ca="1">IFERROR(IF(INDIRECT(ADDRESS($Z162,COLUMN(),4,1,"Monitoraggio"))="","",INDIRECT(ADDRESS($Z162,COLUMN(),4,1,"Monitoraggio"))),"")</f>
        <v/>
      </c>
      <c r="AK162" s="119" t="str" cm="1">
        <f t="array" aca="1" ref="AK162" ca="1">IFERROR(IF(INDIRECT(ADDRESS($Z162,COLUMN(),4,1,"Monitoraggio"))="","",INDIRECT(ADDRESS($Z162,COLUMN(),4,1,"Monitoraggio"))),"")</f>
        <v/>
      </c>
      <c r="AL162" s="79" t="str" cm="1">
        <f t="array" aca="1" ref="AL162" ca="1">IFERROR(IF(INDIRECT(ADDRESS($Z162,COLUMN(),4,1,"Monitoraggio"))="","",INDIRECT(ADDRESS($Z162,COLUMN(),4,1,"Monitoraggio"))),"")</f>
        <v/>
      </c>
      <c r="AM162" s="77" t="str" cm="1">
        <f t="array" aca="1" ref="AM162" ca="1">IFERROR(IF(INDIRECT(ADDRESS($Z162,COLUMN(),4,1,"Monitoraggio"))="","",INDIRECT(ADDRESS($Z162,COLUMN(),4,1,"Monitoraggio"))),"")</f>
        <v/>
      </c>
      <c r="AN162" s="79" t="str" cm="1">
        <f t="array" aca="1" ref="AN162" ca="1">IFERROR(IF(INDIRECT(ADDRESS($Z162,COLUMN(),4,1,"Monitoraggio"))="","",INDIRECT(ADDRESS($Z162,COLUMN(),4,1,"Monitoraggio"))),"")</f>
        <v/>
      </c>
      <c r="AO162" s="79" t="str" cm="1">
        <f t="array" aca="1" ref="AO162" ca="1">IFERROR(IF(INDIRECT(ADDRESS($Z162,COLUMN(),4,1,"Monitoraggio"))="","",INDIRECT(ADDRESS($Z162,COLUMN(),4,1,"Monitoraggio"))),"")</f>
        <v/>
      </c>
      <c r="AP162" s="79" t="str" cm="1">
        <f t="array" aca="1" ref="AP162" ca="1">IFERROR(IF(INDIRECT(ADDRESS($Z162,COLUMN(),4,1,"Monitoraggio"))="","",INDIRECT(ADDRESS($Z162,COLUMN(),4,1,"Monitoraggio"))),"")</f>
        <v/>
      </c>
      <c r="AQ162" s="81" t="str" cm="1">
        <f t="array" aca="1" ref="AQ162" ca="1">IFERROR(IF(INDIRECT(ADDRESS($Z162,COLUMN(),4,1,"Monitoraggio"))="","",INDIRECT(ADDRESS($Z162,COLUMN(),4,1,"Monitoraggio"))),"")</f>
        <v/>
      </c>
      <c r="AR162" s="122" t="str" cm="1">
        <f t="array" aca="1" ref="AR162" ca="1">IFERROR(IF(INDIRECT(ADDRESS($Z162,COLUMN(),4,1,"Monitoraggio"))="","",INDIRECT(ADDRESS($Z162,COLUMN(),4,1,"Monitoraggio"))),"")</f>
        <v/>
      </c>
      <c r="AS162" s="118" t="str" cm="1">
        <f t="array" aca="1" ref="AS162" ca="1">IFERROR(IF(INDIRECT(ADDRESS($Z162,COLUMN(),4,1,"Monitoraggio"))="","",INDIRECT(ADDRESS($Z162,COLUMN(),4,1,"Monitoraggio"))),"")</f>
        <v/>
      </c>
      <c r="AT162" s="119" t="str" cm="1">
        <f t="array" aca="1" ref="AT162" ca="1">IFERROR(IF(INDIRECT(ADDRESS($Z162,COLUMN(),4,1,"Monitoraggio"))="","",INDIRECT(ADDRESS($Z162,COLUMN(),4,1,"Monitoraggio"))),"")</f>
        <v/>
      </c>
      <c r="AU162" s="79" t="str" cm="1">
        <f t="array" aca="1" ref="AU162" ca="1">IFERROR(IF(INDIRECT(ADDRESS($Z162,COLUMN(),4,1,"Monitoraggio"))="","",INDIRECT(ADDRESS($Z162,COLUMN(),4,1,"Monitoraggio"))),"")</f>
        <v/>
      </c>
      <c r="AV162" s="119" t="str" cm="1">
        <f t="array" aca="1" ref="AV162" ca="1">IFERROR(IF(INDIRECT(ADDRESS($Z162,COLUMN(),4,1,"Monitoraggio"))="","",INDIRECT(ADDRESS($Z162,COLUMN(),4,1,"Monitoraggio"))),"")</f>
        <v/>
      </c>
      <c r="AW162" s="124" t="str" cm="1">
        <f t="array" aca="1" ref="AW162" ca="1">IFERROR(IF(INDIRECT(ADDRESS($Z162,COLUMN(),4,1,"Monitoraggio"))="","",INDIRECT(ADDRESS($Z162,COLUMN(),4,1,"Monitoraggio"))),"")</f>
        <v/>
      </c>
      <c r="AX162" s="62" t="str" cm="1">
        <f t="array" aca="1" ref="AX162" ca="1">IFERROR(IF(INDIRECT(ADDRESS($Z162,COLUMN(),4,1,"Monitoraggio"))="","",INDIRECT(ADDRESS($Z162,COLUMN(),4,1,"Monitoraggio"))),"")</f>
        <v/>
      </c>
      <c r="AY162" s="79" t="str" cm="1">
        <f t="array" aca="1" ref="AY162" ca="1">IFERROR(IF(INDIRECT(ADDRESS($Z162,COLUMN(),4,1,"Monitoraggio"))="","",INDIRECT(ADDRESS($Z162,COLUMN(),4,1,"Monitoraggio"))),"")</f>
        <v/>
      </c>
      <c r="AZ162" s="84" t="str" cm="1">
        <f t="array" aca="1" ref="AZ162" ca="1">IFERROR(IF(INDIRECT(ADDRESS($Z162,COLUMN(),4,1,"Monitoraggio"))="","",INDIRECT(ADDRESS($Z162,COLUMN(),4,1,"Monitoraggio"))),"")</f>
        <v/>
      </c>
      <c r="BA162" s="81" t="str" cm="1">
        <f t="array" aca="1" ref="BA162" ca="1">IFERROR(IF(INDIRECT(ADDRESS($Z162,COLUMN(),4,1,"Monitoraggio"))="","",INDIRECT(ADDRESS($Z162,COLUMN(),4,1,"Monitoraggio"))),"")</f>
        <v/>
      </c>
      <c r="BB162" s="86" t="str" cm="1">
        <f t="array" aca="1" ref="BB162" ca="1">IFERROR(IF(INDIRECT(ADDRESS($Z162,COLUMN(),4,1,"Monitoraggio"))="","",INDIRECT(ADDRESS($Z162,COLUMN(),4,1,"Monitoraggio"))),"")</f>
        <v/>
      </c>
      <c r="BC162" s="79" t="str" cm="1">
        <f t="array" aca="1" ref="BC162" ca="1">IFERROR(IF(INDIRECT(ADDRESS($Z162,COLUMN(),4,1,"Monitoraggio"))="","",INDIRECT(ADDRESS($Z162,COLUMN(),4,1,"Monitoraggio"))),"")</f>
        <v/>
      </c>
      <c r="BD162" s="79" t="str" cm="1">
        <f t="array" aca="1" ref="BD162" ca="1">IFERROR(IF(INDIRECT(ADDRESS($Z162,COLUMN(),4,1,"Monitoraggio"))="","",INDIRECT(ADDRESS($Z162,COLUMN(),4,1,"Monitoraggio"))),"")</f>
        <v/>
      </c>
      <c r="BE162" s="79" t="str" cm="1">
        <f t="array" aca="1" ref="BE162" ca="1">IFERROR(IF(INDIRECT(ADDRESS($Z162,COLUMN(),4,1,"Monitoraggio"))="","",INDIRECT(ADDRESS($Z162,COLUMN(),4,1,"Monitoraggio"))),"")</f>
        <v/>
      </c>
      <c r="BF162" s="79" t="str" cm="1">
        <f t="array" aca="1" ref="BF162" ca="1">IFERROR(IF(INDIRECT(ADDRESS($Z162,COLUMN(),4,1,"Monitoraggio"))="","",INDIRECT(ADDRESS($Z162,COLUMN(),4,1,"Monitoraggio"))),"")</f>
        <v/>
      </c>
      <c r="BG162" s="114" t="str" cm="1">
        <f t="array" aca="1" ref="BG162" ca="1">IFERROR(IF(INDIRECT(ADDRESS($Z162,COLUMN(),4,1,"Monitoraggio"))="","",INDIRECT(ADDRESS($Z162,COLUMN(),4,1,"Monitoraggio"))),"")</f>
        <v/>
      </c>
      <c r="BH162" s="48" t="str" cm="1">
        <f t="array" aca="1" ref="BH162" ca="1">IFERROR(IF(INDIRECT(ADDRESS($Z162,COLUMN(),4,1,"Monitoraggio"))="","",INDIRECT(ADDRESS($Z162,COLUMN(),4,1,"Monitoraggio"))),"")</f>
        <v/>
      </c>
      <c r="BI162" s="84" t="str" cm="1">
        <f t="array" aca="1" ref="BI162" ca="1">IFERROR(IF(INDIRECT(ADDRESS($Z162,COLUMN(),4,1,"Monitoraggio"))="","",INDIRECT(ADDRESS($Z162,COLUMN(),4,1,"Monitoraggio"))),"")</f>
        <v/>
      </c>
      <c r="BJ162" s="81" t="str" cm="1">
        <f t="array" aca="1" ref="BJ162" ca="1">IFERROR(IF(INDIRECT(ADDRESS($Z162,COLUMN(),4,1,"Monitoraggio"))="","",INDIRECT(ADDRESS($Z162,COLUMN(),4,1,"Monitoraggio"))),"")</f>
        <v/>
      </c>
    </row>
    <row r="163" spans="26:62" x14ac:dyDescent="0.2">
      <c r="Z163" s="132" t="str">
        <f>IFERROR(MATCH(ROW()-9,Monitoraggio!Z$1:Z$1000,0),"")</f>
        <v/>
      </c>
      <c r="AA163" s="60" t="str" cm="1">
        <f t="array" aca="1" ref="AA163" ca="1">IFERROR(IF(INDIRECT(ADDRESS($Z163,COLUMN(),4,1,"Monitoraggio"))="","",INDIRECT(ADDRESS($Z163,COLUMN(),4,1,"Monitoraggio"))),"")</f>
        <v/>
      </c>
      <c r="AB163" s="114" t="str" cm="1">
        <f t="array" aca="1" ref="AB163" ca="1">IFERROR(IF(INDIRECT(ADDRESS($Z163,COLUMN(),4,1,"Monitoraggio"))="","",INDIRECT(ADDRESS($Z163,COLUMN(),4,1,"Monitoraggio"))),"")</f>
        <v/>
      </c>
      <c r="AC163" s="114" t="str" cm="1">
        <f t="array" aca="1" ref="AC163" ca="1">IFERROR(IF(INDIRECT(ADDRESS($Z163,COLUMN(),4,1,"Monitoraggio"))="","",INDIRECT(ADDRESS($Z163,COLUMN(),4,1,"Monitoraggio"))),"")</f>
        <v/>
      </c>
      <c r="AD163" s="48" t="str" cm="1">
        <f t="array" aca="1" ref="AD163" ca="1">IFERROR(IF(INDIRECT(ADDRESS($Z163,COLUMN(),4,1,"Monitoraggio"))="","",INDIRECT(ADDRESS($Z163,COLUMN(),4,1,"Monitoraggio"))),"")</f>
        <v/>
      </c>
      <c r="AE163" s="61" t="str" cm="1">
        <f t="array" aca="1" ref="AE163" ca="1">IFERROR(IF(INDIRECT(ADDRESS($Z163,COLUMN(),4,1,"Monitoraggio"))="","",INDIRECT(ADDRESS($Z163,COLUMN(),4,1,"Monitoraggio"))),"")</f>
        <v/>
      </c>
      <c r="AF163" s="116" t="str" cm="1">
        <f t="array" aca="1" ref="AF163" ca="1">IFERROR(IF(INDIRECT(ADDRESS($Z163,COLUMN(),4,1,"Monitoraggio"))="","",INDIRECT(ADDRESS($Z163,COLUMN(),4,1,"Monitoraggio"))),"")</f>
        <v/>
      </c>
      <c r="AG163" s="61" t="str" cm="1">
        <f t="array" aca="1" ref="AG163" ca="1">IFERROR(IF(INDIRECT(ADDRESS($Z163,COLUMN(),4,1,"Monitoraggio"))="","",INDIRECT(ADDRESS($Z163,COLUMN(),4,1,"Monitoraggio"))),"")</f>
        <v/>
      </c>
      <c r="AH163" s="116" t="str" cm="1">
        <f t="array" aca="1" ref="AH163" ca="1">IFERROR(IF(INDIRECT(ADDRESS($Z163,COLUMN(),4,1,"Monitoraggio"))="","",INDIRECT(ADDRESS($Z163,COLUMN(),4,1,"Monitoraggio"))),"")</f>
        <v/>
      </c>
      <c r="AI163" s="114" t="str" cm="1">
        <f t="array" aca="1" ref="AI163" ca="1">IFERROR(IF(INDIRECT(ADDRESS($Z163,COLUMN(),4,1,"Monitoraggio"))="","",INDIRECT(ADDRESS($Z163,COLUMN(),4,1,"Monitoraggio"))),"")</f>
        <v/>
      </c>
      <c r="AJ163" s="118" t="str" cm="1">
        <f t="array" aca="1" ref="AJ163" ca="1">IFERROR(IF(INDIRECT(ADDRESS($Z163,COLUMN(),4,1,"Monitoraggio"))="","",INDIRECT(ADDRESS($Z163,COLUMN(),4,1,"Monitoraggio"))),"")</f>
        <v/>
      </c>
      <c r="AK163" s="119" t="str" cm="1">
        <f t="array" aca="1" ref="AK163" ca="1">IFERROR(IF(INDIRECT(ADDRESS($Z163,COLUMN(),4,1,"Monitoraggio"))="","",INDIRECT(ADDRESS($Z163,COLUMN(),4,1,"Monitoraggio"))),"")</f>
        <v/>
      </c>
      <c r="AL163" s="79" t="str" cm="1">
        <f t="array" aca="1" ref="AL163" ca="1">IFERROR(IF(INDIRECT(ADDRESS($Z163,COLUMN(),4,1,"Monitoraggio"))="","",INDIRECT(ADDRESS($Z163,COLUMN(),4,1,"Monitoraggio"))),"")</f>
        <v/>
      </c>
      <c r="AM163" s="77" t="str" cm="1">
        <f t="array" aca="1" ref="AM163" ca="1">IFERROR(IF(INDIRECT(ADDRESS($Z163,COLUMN(),4,1,"Monitoraggio"))="","",INDIRECT(ADDRESS($Z163,COLUMN(),4,1,"Monitoraggio"))),"")</f>
        <v/>
      </c>
      <c r="AN163" s="79" t="str" cm="1">
        <f t="array" aca="1" ref="AN163" ca="1">IFERROR(IF(INDIRECT(ADDRESS($Z163,COLUMN(),4,1,"Monitoraggio"))="","",INDIRECT(ADDRESS($Z163,COLUMN(),4,1,"Monitoraggio"))),"")</f>
        <v/>
      </c>
      <c r="AO163" s="79" t="str" cm="1">
        <f t="array" aca="1" ref="AO163" ca="1">IFERROR(IF(INDIRECT(ADDRESS($Z163,COLUMN(),4,1,"Monitoraggio"))="","",INDIRECT(ADDRESS($Z163,COLUMN(),4,1,"Monitoraggio"))),"")</f>
        <v/>
      </c>
      <c r="AP163" s="79" t="str" cm="1">
        <f t="array" aca="1" ref="AP163" ca="1">IFERROR(IF(INDIRECT(ADDRESS($Z163,COLUMN(),4,1,"Monitoraggio"))="","",INDIRECT(ADDRESS($Z163,COLUMN(),4,1,"Monitoraggio"))),"")</f>
        <v/>
      </c>
      <c r="AQ163" s="81" t="str" cm="1">
        <f t="array" aca="1" ref="AQ163" ca="1">IFERROR(IF(INDIRECT(ADDRESS($Z163,COLUMN(),4,1,"Monitoraggio"))="","",INDIRECT(ADDRESS($Z163,COLUMN(),4,1,"Monitoraggio"))),"")</f>
        <v/>
      </c>
      <c r="AR163" s="122" t="str" cm="1">
        <f t="array" aca="1" ref="AR163" ca="1">IFERROR(IF(INDIRECT(ADDRESS($Z163,COLUMN(),4,1,"Monitoraggio"))="","",INDIRECT(ADDRESS($Z163,COLUMN(),4,1,"Monitoraggio"))),"")</f>
        <v/>
      </c>
      <c r="AS163" s="118" t="str" cm="1">
        <f t="array" aca="1" ref="AS163" ca="1">IFERROR(IF(INDIRECT(ADDRESS($Z163,COLUMN(),4,1,"Monitoraggio"))="","",INDIRECT(ADDRESS($Z163,COLUMN(),4,1,"Monitoraggio"))),"")</f>
        <v/>
      </c>
      <c r="AT163" s="119" t="str" cm="1">
        <f t="array" aca="1" ref="AT163" ca="1">IFERROR(IF(INDIRECT(ADDRESS($Z163,COLUMN(),4,1,"Monitoraggio"))="","",INDIRECT(ADDRESS($Z163,COLUMN(),4,1,"Monitoraggio"))),"")</f>
        <v/>
      </c>
      <c r="AU163" s="79" t="str" cm="1">
        <f t="array" aca="1" ref="AU163" ca="1">IFERROR(IF(INDIRECT(ADDRESS($Z163,COLUMN(),4,1,"Monitoraggio"))="","",INDIRECT(ADDRESS($Z163,COLUMN(),4,1,"Monitoraggio"))),"")</f>
        <v/>
      </c>
      <c r="AV163" s="119" t="str" cm="1">
        <f t="array" aca="1" ref="AV163" ca="1">IFERROR(IF(INDIRECT(ADDRESS($Z163,COLUMN(),4,1,"Monitoraggio"))="","",INDIRECT(ADDRESS($Z163,COLUMN(),4,1,"Monitoraggio"))),"")</f>
        <v/>
      </c>
      <c r="AW163" s="124" t="str" cm="1">
        <f t="array" aca="1" ref="AW163" ca="1">IFERROR(IF(INDIRECT(ADDRESS($Z163,COLUMN(),4,1,"Monitoraggio"))="","",INDIRECT(ADDRESS($Z163,COLUMN(),4,1,"Monitoraggio"))),"")</f>
        <v/>
      </c>
      <c r="AX163" s="62" t="str" cm="1">
        <f t="array" aca="1" ref="AX163" ca="1">IFERROR(IF(INDIRECT(ADDRESS($Z163,COLUMN(),4,1,"Monitoraggio"))="","",INDIRECT(ADDRESS($Z163,COLUMN(),4,1,"Monitoraggio"))),"")</f>
        <v/>
      </c>
      <c r="AY163" s="79" t="str" cm="1">
        <f t="array" aca="1" ref="AY163" ca="1">IFERROR(IF(INDIRECT(ADDRESS($Z163,COLUMN(),4,1,"Monitoraggio"))="","",INDIRECT(ADDRESS($Z163,COLUMN(),4,1,"Monitoraggio"))),"")</f>
        <v/>
      </c>
      <c r="AZ163" s="84" t="str" cm="1">
        <f t="array" aca="1" ref="AZ163" ca="1">IFERROR(IF(INDIRECT(ADDRESS($Z163,COLUMN(),4,1,"Monitoraggio"))="","",INDIRECT(ADDRESS($Z163,COLUMN(),4,1,"Monitoraggio"))),"")</f>
        <v/>
      </c>
      <c r="BA163" s="81" t="str" cm="1">
        <f t="array" aca="1" ref="BA163" ca="1">IFERROR(IF(INDIRECT(ADDRESS($Z163,COLUMN(),4,1,"Monitoraggio"))="","",INDIRECT(ADDRESS($Z163,COLUMN(),4,1,"Monitoraggio"))),"")</f>
        <v/>
      </c>
      <c r="BB163" s="86" t="str" cm="1">
        <f t="array" aca="1" ref="BB163" ca="1">IFERROR(IF(INDIRECT(ADDRESS($Z163,COLUMN(),4,1,"Monitoraggio"))="","",INDIRECT(ADDRESS($Z163,COLUMN(),4,1,"Monitoraggio"))),"")</f>
        <v/>
      </c>
      <c r="BC163" s="79" t="str" cm="1">
        <f t="array" aca="1" ref="BC163" ca="1">IFERROR(IF(INDIRECT(ADDRESS($Z163,COLUMN(),4,1,"Monitoraggio"))="","",INDIRECT(ADDRESS($Z163,COLUMN(),4,1,"Monitoraggio"))),"")</f>
        <v/>
      </c>
      <c r="BD163" s="79" t="str" cm="1">
        <f t="array" aca="1" ref="BD163" ca="1">IFERROR(IF(INDIRECT(ADDRESS($Z163,COLUMN(),4,1,"Monitoraggio"))="","",INDIRECT(ADDRESS($Z163,COLUMN(),4,1,"Monitoraggio"))),"")</f>
        <v/>
      </c>
      <c r="BE163" s="79" t="str" cm="1">
        <f t="array" aca="1" ref="BE163" ca="1">IFERROR(IF(INDIRECT(ADDRESS($Z163,COLUMN(),4,1,"Monitoraggio"))="","",INDIRECT(ADDRESS($Z163,COLUMN(),4,1,"Monitoraggio"))),"")</f>
        <v/>
      </c>
      <c r="BF163" s="79" t="str" cm="1">
        <f t="array" aca="1" ref="BF163" ca="1">IFERROR(IF(INDIRECT(ADDRESS($Z163,COLUMN(),4,1,"Monitoraggio"))="","",INDIRECT(ADDRESS($Z163,COLUMN(),4,1,"Monitoraggio"))),"")</f>
        <v/>
      </c>
      <c r="BG163" s="114" t="str" cm="1">
        <f t="array" aca="1" ref="BG163" ca="1">IFERROR(IF(INDIRECT(ADDRESS($Z163,COLUMN(),4,1,"Monitoraggio"))="","",INDIRECT(ADDRESS($Z163,COLUMN(),4,1,"Monitoraggio"))),"")</f>
        <v/>
      </c>
      <c r="BH163" s="48" t="str" cm="1">
        <f t="array" aca="1" ref="BH163" ca="1">IFERROR(IF(INDIRECT(ADDRESS($Z163,COLUMN(),4,1,"Monitoraggio"))="","",INDIRECT(ADDRESS($Z163,COLUMN(),4,1,"Monitoraggio"))),"")</f>
        <v/>
      </c>
      <c r="BI163" s="84" t="str" cm="1">
        <f t="array" aca="1" ref="BI163" ca="1">IFERROR(IF(INDIRECT(ADDRESS($Z163,COLUMN(),4,1,"Monitoraggio"))="","",INDIRECT(ADDRESS($Z163,COLUMN(),4,1,"Monitoraggio"))),"")</f>
        <v/>
      </c>
      <c r="BJ163" s="81" t="str" cm="1">
        <f t="array" aca="1" ref="BJ163" ca="1">IFERROR(IF(INDIRECT(ADDRESS($Z163,COLUMN(),4,1,"Monitoraggio"))="","",INDIRECT(ADDRESS($Z163,COLUMN(),4,1,"Monitoraggio"))),"")</f>
        <v/>
      </c>
    </row>
    <row r="164" spans="26:62" x14ac:dyDescent="0.2">
      <c r="Z164" s="132" t="str">
        <f>IFERROR(MATCH(ROW()-9,Monitoraggio!Z$1:Z$1000,0),"")</f>
        <v/>
      </c>
      <c r="AA164" s="60" t="str" cm="1">
        <f t="array" aca="1" ref="AA164" ca="1">IFERROR(IF(INDIRECT(ADDRESS($Z164,COLUMN(),4,1,"Monitoraggio"))="","",INDIRECT(ADDRESS($Z164,COLUMN(),4,1,"Monitoraggio"))),"")</f>
        <v/>
      </c>
      <c r="AB164" s="114" t="str" cm="1">
        <f t="array" aca="1" ref="AB164" ca="1">IFERROR(IF(INDIRECT(ADDRESS($Z164,COLUMN(),4,1,"Monitoraggio"))="","",INDIRECT(ADDRESS($Z164,COLUMN(),4,1,"Monitoraggio"))),"")</f>
        <v/>
      </c>
      <c r="AC164" s="114" t="str" cm="1">
        <f t="array" aca="1" ref="AC164" ca="1">IFERROR(IF(INDIRECT(ADDRESS($Z164,COLUMN(),4,1,"Monitoraggio"))="","",INDIRECT(ADDRESS($Z164,COLUMN(),4,1,"Monitoraggio"))),"")</f>
        <v/>
      </c>
      <c r="AD164" s="48" t="str" cm="1">
        <f t="array" aca="1" ref="AD164" ca="1">IFERROR(IF(INDIRECT(ADDRESS($Z164,COLUMN(),4,1,"Monitoraggio"))="","",INDIRECT(ADDRESS($Z164,COLUMN(),4,1,"Monitoraggio"))),"")</f>
        <v/>
      </c>
      <c r="AE164" s="61" t="str" cm="1">
        <f t="array" aca="1" ref="AE164" ca="1">IFERROR(IF(INDIRECT(ADDRESS($Z164,COLUMN(),4,1,"Monitoraggio"))="","",INDIRECT(ADDRESS($Z164,COLUMN(),4,1,"Monitoraggio"))),"")</f>
        <v/>
      </c>
      <c r="AF164" s="116" t="str" cm="1">
        <f t="array" aca="1" ref="AF164" ca="1">IFERROR(IF(INDIRECT(ADDRESS($Z164,COLUMN(),4,1,"Monitoraggio"))="","",INDIRECT(ADDRESS($Z164,COLUMN(),4,1,"Monitoraggio"))),"")</f>
        <v/>
      </c>
      <c r="AG164" s="61" t="str" cm="1">
        <f t="array" aca="1" ref="AG164" ca="1">IFERROR(IF(INDIRECT(ADDRESS($Z164,COLUMN(),4,1,"Monitoraggio"))="","",INDIRECT(ADDRESS($Z164,COLUMN(),4,1,"Monitoraggio"))),"")</f>
        <v/>
      </c>
      <c r="AH164" s="116" t="str" cm="1">
        <f t="array" aca="1" ref="AH164" ca="1">IFERROR(IF(INDIRECT(ADDRESS($Z164,COLUMN(),4,1,"Monitoraggio"))="","",INDIRECT(ADDRESS($Z164,COLUMN(),4,1,"Monitoraggio"))),"")</f>
        <v/>
      </c>
      <c r="AI164" s="114" t="str" cm="1">
        <f t="array" aca="1" ref="AI164" ca="1">IFERROR(IF(INDIRECT(ADDRESS($Z164,COLUMN(),4,1,"Monitoraggio"))="","",INDIRECT(ADDRESS($Z164,COLUMN(),4,1,"Monitoraggio"))),"")</f>
        <v/>
      </c>
      <c r="AJ164" s="118" t="str" cm="1">
        <f t="array" aca="1" ref="AJ164" ca="1">IFERROR(IF(INDIRECT(ADDRESS($Z164,COLUMN(),4,1,"Monitoraggio"))="","",INDIRECT(ADDRESS($Z164,COLUMN(),4,1,"Monitoraggio"))),"")</f>
        <v/>
      </c>
      <c r="AK164" s="119" t="str" cm="1">
        <f t="array" aca="1" ref="AK164" ca="1">IFERROR(IF(INDIRECT(ADDRESS($Z164,COLUMN(),4,1,"Monitoraggio"))="","",INDIRECT(ADDRESS($Z164,COLUMN(),4,1,"Monitoraggio"))),"")</f>
        <v/>
      </c>
      <c r="AL164" s="79" t="str" cm="1">
        <f t="array" aca="1" ref="AL164" ca="1">IFERROR(IF(INDIRECT(ADDRESS($Z164,COLUMN(),4,1,"Monitoraggio"))="","",INDIRECT(ADDRESS($Z164,COLUMN(),4,1,"Monitoraggio"))),"")</f>
        <v/>
      </c>
      <c r="AM164" s="77" t="str" cm="1">
        <f t="array" aca="1" ref="AM164" ca="1">IFERROR(IF(INDIRECT(ADDRESS($Z164,COLUMN(),4,1,"Monitoraggio"))="","",INDIRECT(ADDRESS($Z164,COLUMN(),4,1,"Monitoraggio"))),"")</f>
        <v/>
      </c>
      <c r="AN164" s="79" t="str" cm="1">
        <f t="array" aca="1" ref="AN164" ca="1">IFERROR(IF(INDIRECT(ADDRESS($Z164,COLUMN(),4,1,"Monitoraggio"))="","",INDIRECT(ADDRESS($Z164,COLUMN(),4,1,"Monitoraggio"))),"")</f>
        <v/>
      </c>
      <c r="AO164" s="79" t="str" cm="1">
        <f t="array" aca="1" ref="AO164" ca="1">IFERROR(IF(INDIRECT(ADDRESS($Z164,COLUMN(),4,1,"Monitoraggio"))="","",INDIRECT(ADDRESS($Z164,COLUMN(),4,1,"Monitoraggio"))),"")</f>
        <v/>
      </c>
      <c r="AP164" s="79" t="str" cm="1">
        <f t="array" aca="1" ref="AP164" ca="1">IFERROR(IF(INDIRECT(ADDRESS($Z164,COLUMN(),4,1,"Monitoraggio"))="","",INDIRECT(ADDRESS($Z164,COLUMN(),4,1,"Monitoraggio"))),"")</f>
        <v/>
      </c>
      <c r="AQ164" s="81" t="str" cm="1">
        <f t="array" aca="1" ref="AQ164" ca="1">IFERROR(IF(INDIRECT(ADDRESS($Z164,COLUMN(),4,1,"Monitoraggio"))="","",INDIRECT(ADDRESS($Z164,COLUMN(),4,1,"Monitoraggio"))),"")</f>
        <v/>
      </c>
      <c r="AR164" s="122" t="str" cm="1">
        <f t="array" aca="1" ref="AR164" ca="1">IFERROR(IF(INDIRECT(ADDRESS($Z164,COLUMN(),4,1,"Monitoraggio"))="","",INDIRECT(ADDRESS($Z164,COLUMN(),4,1,"Monitoraggio"))),"")</f>
        <v/>
      </c>
      <c r="AS164" s="118" t="str" cm="1">
        <f t="array" aca="1" ref="AS164" ca="1">IFERROR(IF(INDIRECT(ADDRESS($Z164,COLUMN(),4,1,"Monitoraggio"))="","",INDIRECT(ADDRESS($Z164,COLUMN(),4,1,"Monitoraggio"))),"")</f>
        <v/>
      </c>
      <c r="AT164" s="119" t="str" cm="1">
        <f t="array" aca="1" ref="AT164" ca="1">IFERROR(IF(INDIRECT(ADDRESS($Z164,COLUMN(),4,1,"Monitoraggio"))="","",INDIRECT(ADDRESS($Z164,COLUMN(),4,1,"Monitoraggio"))),"")</f>
        <v/>
      </c>
      <c r="AU164" s="79" t="str" cm="1">
        <f t="array" aca="1" ref="AU164" ca="1">IFERROR(IF(INDIRECT(ADDRESS($Z164,COLUMN(),4,1,"Monitoraggio"))="","",INDIRECT(ADDRESS($Z164,COLUMN(),4,1,"Monitoraggio"))),"")</f>
        <v/>
      </c>
      <c r="AV164" s="119" t="str" cm="1">
        <f t="array" aca="1" ref="AV164" ca="1">IFERROR(IF(INDIRECT(ADDRESS($Z164,COLUMN(),4,1,"Monitoraggio"))="","",INDIRECT(ADDRESS($Z164,COLUMN(),4,1,"Monitoraggio"))),"")</f>
        <v/>
      </c>
      <c r="AW164" s="124" t="str" cm="1">
        <f t="array" aca="1" ref="AW164" ca="1">IFERROR(IF(INDIRECT(ADDRESS($Z164,COLUMN(),4,1,"Monitoraggio"))="","",INDIRECT(ADDRESS($Z164,COLUMN(),4,1,"Monitoraggio"))),"")</f>
        <v/>
      </c>
      <c r="AX164" s="62" t="str" cm="1">
        <f t="array" aca="1" ref="AX164" ca="1">IFERROR(IF(INDIRECT(ADDRESS($Z164,COLUMN(),4,1,"Monitoraggio"))="","",INDIRECT(ADDRESS($Z164,COLUMN(),4,1,"Monitoraggio"))),"")</f>
        <v/>
      </c>
      <c r="AY164" s="79" t="str" cm="1">
        <f t="array" aca="1" ref="AY164" ca="1">IFERROR(IF(INDIRECT(ADDRESS($Z164,COLUMN(),4,1,"Monitoraggio"))="","",INDIRECT(ADDRESS($Z164,COLUMN(),4,1,"Monitoraggio"))),"")</f>
        <v/>
      </c>
      <c r="AZ164" s="84" t="str" cm="1">
        <f t="array" aca="1" ref="AZ164" ca="1">IFERROR(IF(INDIRECT(ADDRESS($Z164,COLUMN(),4,1,"Monitoraggio"))="","",INDIRECT(ADDRESS($Z164,COLUMN(),4,1,"Monitoraggio"))),"")</f>
        <v/>
      </c>
      <c r="BA164" s="81" t="str" cm="1">
        <f t="array" aca="1" ref="BA164" ca="1">IFERROR(IF(INDIRECT(ADDRESS($Z164,COLUMN(),4,1,"Monitoraggio"))="","",INDIRECT(ADDRESS($Z164,COLUMN(),4,1,"Monitoraggio"))),"")</f>
        <v/>
      </c>
      <c r="BB164" s="86" t="str" cm="1">
        <f t="array" aca="1" ref="BB164" ca="1">IFERROR(IF(INDIRECT(ADDRESS($Z164,COLUMN(),4,1,"Monitoraggio"))="","",INDIRECT(ADDRESS($Z164,COLUMN(),4,1,"Monitoraggio"))),"")</f>
        <v/>
      </c>
      <c r="BC164" s="79" t="str" cm="1">
        <f t="array" aca="1" ref="BC164" ca="1">IFERROR(IF(INDIRECT(ADDRESS($Z164,COLUMN(),4,1,"Monitoraggio"))="","",INDIRECT(ADDRESS($Z164,COLUMN(),4,1,"Monitoraggio"))),"")</f>
        <v/>
      </c>
      <c r="BD164" s="79" t="str" cm="1">
        <f t="array" aca="1" ref="BD164" ca="1">IFERROR(IF(INDIRECT(ADDRESS($Z164,COLUMN(),4,1,"Monitoraggio"))="","",INDIRECT(ADDRESS($Z164,COLUMN(),4,1,"Monitoraggio"))),"")</f>
        <v/>
      </c>
      <c r="BE164" s="79" t="str" cm="1">
        <f t="array" aca="1" ref="BE164" ca="1">IFERROR(IF(INDIRECT(ADDRESS($Z164,COLUMN(),4,1,"Monitoraggio"))="","",INDIRECT(ADDRESS($Z164,COLUMN(),4,1,"Monitoraggio"))),"")</f>
        <v/>
      </c>
      <c r="BF164" s="79" t="str" cm="1">
        <f t="array" aca="1" ref="BF164" ca="1">IFERROR(IF(INDIRECT(ADDRESS($Z164,COLUMN(),4,1,"Monitoraggio"))="","",INDIRECT(ADDRESS($Z164,COLUMN(),4,1,"Monitoraggio"))),"")</f>
        <v/>
      </c>
      <c r="BG164" s="114" t="str" cm="1">
        <f t="array" aca="1" ref="BG164" ca="1">IFERROR(IF(INDIRECT(ADDRESS($Z164,COLUMN(),4,1,"Monitoraggio"))="","",INDIRECT(ADDRESS($Z164,COLUMN(),4,1,"Monitoraggio"))),"")</f>
        <v/>
      </c>
      <c r="BH164" s="48" t="str" cm="1">
        <f t="array" aca="1" ref="BH164" ca="1">IFERROR(IF(INDIRECT(ADDRESS($Z164,COLUMN(),4,1,"Monitoraggio"))="","",INDIRECT(ADDRESS($Z164,COLUMN(),4,1,"Monitoraggio"))),"")</f>
        <v/>
      </c>
      <c r="BI164" s="84" t="str" cm="1">
        <f t="array" aca="1" ref="BI164" ca="1">IFERROR(IF(INDIRECT(ADDRESS($Z164,COLUMN(),4,1,"Monitoraggio"))="","",INDIRECT(ADDRESS($Z164,COLUMN(),4,1,"Monitoraggio"))),"")</f>
        <v/>
      </c>
      <c r="BJ164" s="81" t="str" cm="1">
        <f t="array" aca="1" ref="BJ164" ca="1">IFERROR(IF(INDIRECT(ADDRESS($Z164,COLUMN(),4,1,"Monitoraggio"))="","",INDIRECT(ADDRESS($Z164,COLUMN(),4,1,"Monitoraggio"))),"")</f>
        <v/>
      </c>
    </row>
    <row r="165" spans="26:62" x14ac:dyDescent="0.2">
      <c r="Z165" s="132" t="str">
        <f>IFERROR(MATCH(ROW()-9,Monitoraggio!Z$1:Z$1000,0),"")</f>
        <v/>
      </c>
      <c r="AA165" s="60" t="str" cm="1">
        <f t="array" aca="1" ref="AA165" ca="1">IFERROR(IF(INDIRECT(ADDRESS($Z165,COLUMN(),4,1,"Monitoraggio"))="","",INDIRECT(ADDRESS($Z165,COLUMN(),4,1,"Monitoraggio"))),"")</f>
        <v/>
      </c>
      <c r="AB165" s="114" t="str" cm="1">
        <f t="array" aca="1" ref="AB165" ca="1">IFERROR(IF(INDIRECT(ADDRESS($Z165,COLUMN(),4,1,"Monitoraggio"))="","",INDIRECT(ADDRESS($Z165,COLUMN(),4,1,"Monitoraggio"))),"")</f>
        <v/>
      </c>
      <c r="AC165" s="114" t="str" cm="1">
        <f t="array" aca="1" ref="AC165" ca="1">IFERROR(IF(INDIRECT(ADDRESS($Z165,COLUMN(),4,1,"Monitoraggio"))="","",INDIRECT(ADDRESS($Z165,COLUMN(),4,1,"Monitoraggio"))),"")</f>
        <v/>
      </c>
      <c r="AD165" s="48" t="str" cm="1">
        <f t="array" aca="1" ref="AD165" ca="1">IFERROR(IF(INDIRECT(ADDRESS($Z165,COLUMN(),4,1,"Monitoraggio"))="","",INDIRECT(ADDRESS($Z165,COLUMN(),4,1,"Monitoraggio"))),"")</f>
        <v/>
      </c>
      <c r="AE165" s="61" t="str" cm="1">
        <f t="array" aca="1" ref="AE165" ca="1">IFERROR(IF(INDIRECT(ADDRESS($Z165,COLUMN(),4,1,"Monitoraggio"))="","",INDIRECT(ADDRESS($Z165,COLUMN(),4,1,"Monitoraggio"))),"")</f>
        <v/>
      </c>
      <c r="AF165" s="116" t="str" cm="1">
        <f t="array" aca="1" ref="AF165" ca="1">IFERROR(IF(INDIRECT(ADDRESS($Z165,COLUMN(),4,1,"Monitoraggio"))="","",INDIRECT(ADDRESS($Z165,COLUMN(),4,1,"Monitoraggio"))),"")</f>
        <v/>
      </c>
      <c r="AG165" s="61" t="str" cm="1">
        <f t="array" aca="1" ref="AG165" ca="1">IFERROR(IF(INDIRECT(ADDRESS($Z165,COLUMN(),4,1,"Monitoraggio"))="","",INDIRECT(ADDRESS($Z165,COLUMN(),4,1,"Monitoraggio"))),"")</f>
        <v/>
      </c>
      <c r="AH165" s="116" t="str" cm="1">
        <f t="array" aca="1" ref="AH165" ca="1">IFERROR(IF(INDIRECT(ADDRESS($Z165,COLUMN(),4,1,"Monitoraggio"))="","",INDIRECT(ADDRESS($Z165,COLUMN(),4,1,"Monitoraggio"))),"")</f>
        <v/>
      </c>
      <c r="AI165" s="114" t="str" cm="1">
        <f t="array" aca="1" ref="AI165" ca="1">IFERROR(IF(INDIRECT(ADDRESS($Z165,COLUMN(),4,1,"Monitoraggio"))="","",INDIRECT(ADDRESS($Z165,COLUMN(),4,1,"Monitoraggio"))),"")</f>
        <v/>
      </c>
      <c r="AJ165" s="118" t="str" cm="1">
        <f t="array" aca="1" ref="AJ165" ca="1">IFERROR(IF(INDIRECT(ADDRESS($Z165,COLUMN(),4,1,"Monitoraggio"))="","",INDIRECT(ADDRESS($Z165,COLUMN(),4,1,"Monitoraggio"))),"")</f>
        <v/>
      </c>
      <c r="AK165" s="119" t="str" cm="1">
        <f t="array" aca="1" ref="AK165" ca="1">IFERROR(IF(INDIRECT(ADDRESS($Z165,COLUMN(),4,1,"Monitoraggio"))="","",INDIRECT(ADDRESS($Z165,COLUMN(),4,1,"Monitoraggio"))),"")</f>
        <v/>
      </c>
      <c r="AL165" s="79" t="str" cm="1">
        <f t="array" aca="1" ref="AL165" ca="1">IFERROR(IF(INDIRECT(ADDRESS($Z165,COLUMN(),4,1,"Monitoraggio"))="","",INDIRECT(ADDRESS($Z165,COLUMN(),4,1,"Monitoraggio"))),"")</f>
        <v/>
      </c>
      <c r="AM165" s="77" t="str" cm="1">
        <f t="array" aca="1" ref="AM165" ca="1">IFERROR(IF(INDIRECT(ADDRESS($Z165,COLUMN(),4,1,"Monitoraggio"))="","",INDIRECT(ADDRESS($Z165,COLUMN(),4,1,"Monitoraggio"))),"")</f>
        <v/>
      </c>
      <c r="AN165" s="79" t="str" cm="1">
        <f t="array" aca="1" ref="AN165" ca="1">IFERROR(IF(INDIRECT(ADDRESS($Z165,COLUMN(),4,1,"Monitoraggio"))="","",INDIRECT(ADDRESS($Z165,COLUMN(),4,1,"Monitoraggio"))),"")</f>
        <v/>
      </c>
      <c r="AO165" s="79" t="str" cm="1">
        <f t="array" aca="1" ref="AO165" ca="1">IFERROR(IF(INDIRECT(ADDRESS($Z165,COLUMN(),4,1,"Monitoraggio"))="","",INDIRECT(ADDRESS($Z165,COLUMN(),4,1,"Monitoraggio"))),"")</f>
        <v/>
      </c>
      <c r="AP165" s="79" t="str" cm="1">
        <f t="array" aca="1" ref="AP165" ca="1">IFERROR(IF(INDIRECT(ADDRESS($Z165,COLUMN(),4,1,"Monitoraggio"))="","",INDIRECT(ADDRESS($Z165,COLUMN(),4,1,"Monitoraggio"))),"")</f>
        <v/>
      </c>
      <c r="AQ165" s="81" t="str" cm="1">
        <f t="array" aca="1" ref="AQ165" ca="1">IFERROR(IF(INDIRECT(ADDRESS($Z165,COLUMN(),4,1,"Monitoraggio"))="","",INDIRECT(ADDRESS($Z165,COLUMN(),4,1,"Monitoraggio"))),"")</f>
        <v/>
      </c>
      <c r="AR165" s="122" t="str" cm="1">
        <f t="array" aca="1" ref="AR165" ca="1">IFERROR(IF(INDIRECT(ADDRESS($Z165,COLUMN(),4,1,"Monitoraggio"))="","",INDIRECT(ADDRESS($Z165,COLUMN(),4,1,"Monitoraggio"))),"")</f>
        <v/>
      </c>
      <c r="AS165" s="118" t="str" cm="1">
        <f t="array" aca="1" ref="AS165" ca="1">IFERROR(IF(INDIRECT(ADDRESS($Z165,COLUMN(),4,1,"Monitoraggio"))="","",INDIRECT(ADDRESS($Z165,COLUMN(),4,1,"Monitoraggio"))),"")</f>
        <v/>
      </c>
      <c r="AT165" s="119" t="str" cm="1">
        <f t="array" aca="1" ref="AT165" ca="1">IFERROR(IF(INDIRECT(ADDRESS($Z165,COLUMN(),4,1,"Monitoraggio"))="","",INDIRECT(ADDRESS($Z165,COLUMN(),4,1,"Monitoraggio"))),"")</f>
        <v/>
      </c>
      <c r="AU165" s="79" t="str" cm="1">
        <f t="array" aca="1" ref="AU165" ca="1">IFERROR(IF(INDIRECT(ADDRESS($Z165,COLUMN(),4,1,"Monitoraggio"))="","",INDIRECT(ADDRESS($Z165,COLUMN(),4,1,"Monitoraggio"))),"")</f>
        <v/>
      </c>
      <c r="AV165" s="119" t="str" cm="1">
        <f t="array" aca="1" ref="AV165" ca="1">IFERROR(IF(INDIRECT(ADDRESS($Z165,COLUMN(),4,1,"Monitoraggio"))="","",INDIRECT(ADDRESS($Z165,COLUMN(),4,1,"Monitoraggio"))),"")</f>
        <v/>
      </c>
      <c r="AW165" s="124" t="str" cm="1">
        <f t="array" aca="1" ref="AW165" ca="1">IFERROR(IF(INDIRECT(ADDRESS($Z165,COLUMN(),4,1,"Monitoraggio"))="","",INDIRECT(ADDRESS($Z165,COLUMN(),4,1,"Monitoraggio"))),"")</f>
        <v/>
      </c>
      <c r="AX165" s="62" t="str" cm="1">
        <f t="array" aca="1" ref="AX165" ca="1">IFERROR(IF(INDIRECT(ADDRESS($Z165,COLUMN(),4,1,"Monitoraggio"))="","",INDIRECT(ADDRESS($Z165,COLUMN(),4,1,"Monitoraggio"))),"")</f>
        <v/>
      </c>
      <c r="AY165" s="79" t="str" cm="1">
        <f t="array" aca="1" ref="AY165" ca="1">IFERROR(IF(INDIRECT(ADDRESS($Z165,COLUMN(),4,1,"Monitoraggio"))="","",INDIRECT(ADDRESS($Z165,COLUMN(),4,1,"Monitoraggio"))),"")</f>
        <v/>
      </c>
      <c r="AZ165" s="84" t="str" cm="1">
        <f t="array" aca="1" ref="AZ165" ca="1">IFERROR(IF(INDIRECT(ADDRESS($Z165,COLUMN(),4,1,"Monitoraggio"))="","",INDIRECT(ADDRESS($Z165,COLUMN(),4,1,"Monitoraggio"))),"")</f>
        <v/>
      </c>
      <c r="BA165" s="81" t="str" cm="1">
        <f t="array" aca="1" ref="BA165" ca="1">IFERROR(IF(INDIRECT(ADDRESS($Z165,COLUMN(),4,1,"Monitoraggio"))="","",INDIRECT(ADDRESS($Z165,COLUMN(),4,1,"Monitoraggio"))),"")</f>
        <v/>
      </c>
      <c r="BB165" s="86" t="str" cm="1">
        <f t="array" aca="1" ref="BB165" ca="1">IFERROR(IF(INDIRECT(ADDRESS($Z165,COLUMN(),4,1,"Monitoraggio"))="","",INDIRECT(ADDRESS($Z165,COLUMN(),4,1,"Monitoraggio"))),"")</f>
        <v/>
      </c>
      <c r="BC165" s="79" t="str" cm="1">
        <f t="array" aca="1" ref="BC165" ca="1">IFERROR(IF(INDIRECT(ADDRESS($Z165,COLUMN(),4,1,"Monitoraggio"))="","",INDIRECT(ADDRESS($Z165,COLUMN(),4,1,"Monitoraggio"))),"")</f>
        <v/>
      </c>
      <c r="BD165" s="79" t="str" cm="1">
        <f t="array" aca="1" ref="BD165" ca="1">IFERROR(IF(INDIRECT(ADDRESS($Z165,COLUMN(),4,1,"Monitoraggio"))="","",INDIRECT(ADDRESS($Z165,COLUMN(),4,1,"Monitoraggio"))),"")</f>
        <v/>
      </c>
      <c r="BE165" s="79" t="str" cm="1">
        <f t="array" aca="1" ref="BE165" ca="1">IFERROR(IF(INDIRECT(ADDRESS($Z165,COLUMN(),4,1,"Monitoraggio"))="","",INDIRECT(ADDRESS($Z165,COLUMN(),4,1,"Monitoraggio"))),"")</f>
        <v/>
      </c>
      <c r="BF165" s="79" t="str" cm="1">
        <f t="array" aca="1" ref="BF165" ca="1">IFERROR(IF(INDIRECT(ADDRESS($Z165,COLUMN(),4,1,"Monitoraggio"))="","",INDIRECT(ADDRESS($Z165,COLUMN(),4,1,"Monitoraggio"))),"")</f>
        <v/>
      </c>
      <c r="BG165" s="114" t="str" cm="1">
        <f t="array" aca="1" ref="BG165" ca="1">IFERROR(IF(INDIRECT(ADDRESS($Z165,COLUMN(),4,1,"Monitoraggio"))="","",INDIRECT(ADDRESS($Z165,COLUMN(),4,1,"Monitoraggio"))),"")</f>
        <v/>
      </c>
      <c r="BH165" s="48" t="str" cm="1">
        <f t="array" aca="1" ref="BH165" ca="1">IFERROR(IF(INDIRECT(ADDRESS($Z165,COLUMN(),4,1,"Monitoraggio"))="","",INDIRECT(ADDRESS($Z165,COLUMN(),4,1,"Monitoraggio"))),"")</f>
        <v/>
      </c>
      <c r="BI165" s="84" t="str" cm="1">
        <f t="array" aca="1" ref="BI165" ca="1">IFERROR(IF(INDIRECT(ADDRESS($Z165,COLUMN(),4,1,"Monitoraggio"))="","",INDIRECT(ADDRESS($Z165,COLUMN(),4,1,"Monitoraggio"))),"")</f>
        <v/>
      </c>
      <c r="BJ165" s="81" t="str" cm="1">
        <f t="array" aca="1" ref="BJ165" ca="1">IFERROR(IF(INDIRECT(ADDRESS($Z165,COLUMN(),4,1,"Monitoraggio"))="","",INDIRECT(ADDRESS($Z165,COLUMN(),4,1,"Monitoraggio"))),"")</f>
        <v/>
      </c>
    </row>
    <row r="166" spans="26:62" x14ac:dyDescent="0.2">
      <c r="Z166" s="132" t="str">
        <f>IFERROR(MATCH(ROW()-9,Monitoraggio!Z$1:Z$1000,0),"")</f>
        <v/>
      </c>
      <c r="AA166" s="60" t="str" cm="1">
        <f t="array" aca="1" ref="AA166" ca="1">IFERROR(IF(INDIRECT(ADDRESS($Z166,COLUMN(),4,1,"Monitoraggio"))="","",INDIRECT(ADDRESS($Z166,COLUMN(),4,1,"Monitoraggio"))),"")</f>
        <v/>
      </c>
      <c r="AB166" s="114" t="str" cm="1">
        <f t="array" aca="1" ref="AB166" ca="1">IFERROR(IF(INDIRECT(ADDRESS($Z166,COLUMN(),4,1,"Monitoraggio"))="","",INDIRECT(ADDRESS($Z166,COLUMN(),4,1,"Monitoraggio"))),"")</f>
        <v/>
      </c>
      <c r="AC166" s="114" t="str" cm="1">
        <f t="array" aca="1" ref="AC166" ca="1">IFERROR(IF(INDIRECT(ADDRESS($Z166,COLUMN(),4,1,"Monitoraggio"))="","",INDIRECT(ADDRESS($Z166,COLUMN(),4,1,"Monitoraggio"))),"")</f>
        <v/>
      </c>
      <c r="AD166" s="48" t="str" cm="1">
        <f t="array" aca="1" ref="AD166" ca="1">IFERROR(IF(INDIRECT(ADDRESS($Z166,COLUMN(),4,1,"Monitoraggio"))="","",INDIRECT(ADDRESS($Z166,COLUMN(),4,1,"Monitoraggio"))),"")</f>
        <v/>
      </c>
      <c r="AE166" s="61" t="str" cm="1">
        <f t="array" aca="1" ref="AE166" ca="1">IFERROR(IF(INDIRECT(ADDRESS($Z166,COLUMN(),4,1,"Monitoraggio"))="","",INDIRECT(ADDRESS($Z166,COLUMN(),4,1,"Monitoraggio"))),"")</f>
        <v/>
      </c>
      <c r="AF166" s="116" t="str" cm="1">
        <f t="array" aca="1" ref="AF166" ca="1">IFERROR(IF(INDIRECT(ADDRESS($Z166,COLUMN(),4,1,"Monitoraggio"))="","",INDIRECT(ADDRESS($Z166,COLUMN(),4,1,"Monitoraggio"))),"")</f>
        <v/>
      </c>
      <c r="AG166" s="61" t="str" cm="1">
        <f t="array" aca="1" ref="AG166" ca="1">IFERROR(IF(INDIRECT(ADDRESS($Z166,COLUMN(),4,1,"Monitoraggio"))="","",INDIRECT(ADDRESS($Z166,COLUMN(),4,1,"Monitoraggio"))),"")</f>
        <v/>
      </c>
      <c r="AH166" s="116" t="str" cm="1">
        <f t="array" aca="1" ref="AH166" ca="1">IFERROR(IF(INDIRECT(ADDRESS($Z166,COLUMN(),4,1,"Monitoraggio"))="","",INDIRECT(ADDRESS($Z166,COLUMN(),4,1,"Monitoraggio"))),"")</f>
        <v/>
      </c>
      <c r="AI166" s="114" t="str" cm="1">
        <f t="array" aca="1" ref="AI166" ca="1">IFERROR(IF(INDIRECT(ADDRESS($Z166,COLUMN(),4,1,"Monitoraggio"))="","",INDIRECT(ADDRESS($Z166,COLUMN(),4,1,"Monitoraggio"))),"")</f>
        <v/>
      </c>
      <c r="AJ166" s="118" t="str" cm="1">
        <f t="array" aca="1" ref="AJ166" ca="1">IFERROR(IF(INDIRECT(ADDRESS($Z166,COLUMN(),4,1,"Monitoraggio"))="","",INDIRECT(ADDRESS($Z166,COLUMN(),4,1,"Monitoraggio"))),"")</f>
        <v/>
      </c>
      <c r="AK166" s="119" t="str" cm="1">
        <f t="array" aca="1" ref="AK166" ca="1">IFERROR(IF(INDIRECT(ADDRESS($Z166,COLUMN(),4,1,"Monitoraggio"))="","",INDIRECT(ADDRESS($Z166,COLUMN(),4,1,"Monitoraggio"))),"")</f>
        <v/>
      </c>
      <c r="AL166" s="79" t="str" cm="1">
        <f t="array" aca="1" ref="AL166" ca="1">IFERROR(IF(INDIRECT(ADDRESS($Z166,COLUMN(),4,1,"Monitoraggio"))="","",INDIRECT(ADDRESS($Z166,COLUMN(),4,1,"Monitoraggio"))),"")</f>
        <v/>
      </c>
      <c r="AM166" s="77" t="str" cm="1">
        <f t="array" aca="1" ref="AM166" ca="1">IFERROR(IF(INDIRECT(ADDRESS($Z166,COLUMN(),4,1,"Monitoraggio"))="","",INDIRECT(ADDRESS($Z166,COLUMN(),4,1,"Monitoraggio"))),"")</f>
        <v/>
      </c>
      <c r="AN166" s="79" t="str" cm="1">
        <f t="array" aca="1" ref="AN166" ca="1">IFERROR(IF(INDIRECT(ADDRESS($Z166,COLUMN(),4,1,"Monitoraggio"))="","",INDIRECT(ADDRESS($Z166,COLUMN(),4,1,"Monitoraggio"))),"")</f>
        <v/>
      </c>
      <c r="AO166" s="79" t="str" cm="1">
        <f t="array" aca="1" ref="AO166" ca="1">IFERROR(IF(INDIRECT(ADDRESS($Z166,COLUMN(),4,1,"Monitoraggio"))="","",INDIRECT(ADDRESS($Z166,COLUMN(),4,1,"Monitoraggio"))),"")</f>
        <v/>
      </c>
      <c r="AP166" s="79" t="str" cm="1">
        <f t="array" aca="1" ref="AP166" ca="1">IFERROR(IF(INDIRECT(ADDRESS($Z166,COLUMN(),4,1,"Monitoraggio"))="","",INDIRECT(ADDRESS($Z166,COLUMN(),4,1,"Monitoraggio"))),"")</f>
        <v/>
      </c>
      <c r="AQ166" s="81" t="str" cm="1">
        <f t="array" aca="1" ref="AQ166" ca="1">IFERROR(IF(INDIRECT(ADDRESS($Z166,COLUMN(),4,1,"Monitoraggio"))="","",INDIRECT(ADDRESS($Z166,COLUMN(),4,1,"Monitoraggio"))),"")</f>
        <v/>
      </c>
      <c r="AR166" s="122" t="str" cm="1">
        <f t="array" aca="1" ref="AR166" ca="1">IFERROR(IF(INDIRECT(ADDRESS($Z166,COLUMN(),4,1,"Monitoraggio"))="","",INDIRECT(ADDRESS($Z166,COLUMN(),4,1,"Monitoraggio"))),"")</f>
        <v/>
      </c>
      <c r="AS166" s="118" t="str" cm="1">
        <f t="array" aca="1" ref="AS166" ca="1">IFERROR(IF(INDIRECT(ADDRESS($Z166,COLUMN(),4,1,"Monitoraggio"))="","",INDIRECT(ADDRESS($Z166,COLUMN(),4,1,"Monitoraggio"))),"")</f>
        <v/>
      </c>
      <c r="AT166" s="119" t="str" cm="1">
        <f t="array" aca="1" ref="AT166" ca="1">IFERROR(IF(INDIRECT(ADDRESS($Z166,COLUMN(),4,1,"Monitoraggio"))="","",INDIRECT(ADDRESS($Z166,COLUMN(),4,1,"Monitoraggio"))),"")</f>
        <v/>
      </c>
      <c r="AU166" s="79" t="str" cm="1">
        <f t="array" aca="1" ref="AU166" ca="1">IFERROR(IF(INDIRECT(ADDRESS($Z166,COLUMN(),4,1,"Monitoraggio"))="","",INDIRECT(ADDRESS($Z166,COLUMN(),4,1,"Monitoraggio"))),"")</f>
        <v/>
      </c>
      <c r="AV166" s="119" t="str" cm="1">
        <f t="array" aca="1" ref="AV166" ca="1">IFERROR(IF(INDIRECT(ADDRESS($Z166,COLUMN(),4,1,"Monitoraggio"))="","",INDIRECT(ADDRESS($Z166,COLUMN(),4,1,"Monitoraggio"))),"")</f>
        <v/>
      </c>
      <c r="AW166" s="124" t="str" cm="1">
        <f t="array" aca="1" ref="AW166" ca="1">IFERROR(IF(INDIRECT(ADDRESS($Z166,COLUMN(),4,1,"Monitoraggio"))="","",INDIRECT(ADDRESS($Z166,COLUMN(),4,1,"Monitoraggio"))),"")</f>
        <v/>
      </c>
      <c r="AX166" s="62" t="str" cm="1">
        <f t="array" aca="1" ref="AX166" ca="1">IFERROR(IF(INDIRECT(ADDRESS($Z166,COLUMN(),4,1,"Monitoraggio"))="","",INDIRECT(ADDRESS($Z166,COLUMN(),4,1,"Monitoraggio"))),"")</f>
        <v/>
      </c>
      <c r="AY166" s="79" t="str" cm="1">
        <f t="array" aca="1" ref="AY166" ca="1">IFERROR(IF(INDIRECT(ADDRESS($Z166,COLUMN(),4,1,"Monitoraggio"))="","",INDIRECT(ADDRESS($Z166,COLUMN(),4,1,"Monitoraggio"))),"")</f>
        <v/>
      </c>
      <c r="AZ166" s="84" t="str" cm="1">
        <f t="array" aca="1" ref="AZ166" ca="1">IFERROR(IF(INDIRECT(ADDRESS($Z166,COLUMN(),4,1,"Monitoraggio"))="","",INDIRECT(ADDRESS($Z166,COLUMN(),4,1,"Monitoraggio"))),"")</f>
        <v/>
      </c>
      <c r="BA166" s="81" t="str" cm="1">
        <f t="array" aca="1" ref="BA166" ca="1">IFERROR(IF(INDIRECT(ADDRESS($Z166,COLUMN(),4,1,"Monitoraggio"))="","",INDIRECT(ADDRESS($Z166,COLUMN(),4,1,"Monitoraggio"))),"")</f>
        <v/>
      </c>
      <c r="BB166" s="86" t="str" cm="1">
        <f t="array" aca="1" ref="BB166" ca="1">IFERROR(IF(INDIRECT(ADDRESS($Z166,COLUMN(),4,1,"Monitoraggio"))="","",INDIRECT(ADDRESS($Z166,COLUMN(),4,1,"Monitoraggio"))),"")</f>
        <v/>
      </c>
      <c r="BC166" s="79" t="str" cm="1">
        <f t="array" aca="1" ref="BC166" ca="1">IFERROR(IF(INDIRECT(ADDRESS($Z166,COLUMN(),4,1,"Monitoraggio"))="","",INDIRECT(ADDRESS($Z166,COLUMN(),4,1,"Monitoraggio"))),"")</f>
        <v/>
      </c>
      <c r="BD166" s="79" t="str" cm="1">
        <f t="array" aca="1" ref="BD166" ca="1">IFERROR(IF(INDIRECT(ADDRESS($Z166,COLUMN(),4,1,"Monitoraggio"))="","",INDIRECT(ADDRESS($Z166,COLUMN(),4,1,"Monitoraggio"))),"")</f>
        <v/>
      </c>
      <c r="BE166" s="79" t="str" cm="1">
        <f t="array" aca="1" ref="BE166" ca="1">IFERROR(IF(INDIRECT(ADDRESS($Z166,COLUMN(),4,1,"Monitoraggio"))="","",INDIRECT(ADDRESS($Z166,COLUMN(),4,1,"Monitoraggio"))),"")</f>
        <v/>
      </c>
      <c r="BF166" s="79" t="str" cm="1">
        <f t="array" aca="1" ref="BF166" ca="1">IFERROR(IF(INDIRECT(ADDRESS($Z166,COLUMN(),4,1,"Monitoraggio"))="","",INDIRECT(ADDRESS($Z166,COLUMN(),4,1,"Monitoraggio"))),"")</f>
        <v/>
      </c>
      <c r="BG166" s="114" t="str" cm="1">
        <f t="array" aca="1" ref="BG166" ca="1">IFERROR(IF(INDIRECT(ADDRESS($Z166,COLUMN(),4,1,"Monitoraggio"))="","",INDIRECT(ADDRESS($Z166,COLUMN(),4,1,"Monitoraggio"))),"")</f>
        <v/>
      </c>
      <c r="BH166" s="48" t="str" cm="1">
        <f t="array" aca="1" ref="BH166" ca="1">IFERROR(IF(INDIRECT(ADDRESS($Z166,COLUMN(),4,1,"Monitoraggio"))="","",INDIRECT(ADDRESS($Z166,COLUMN(),4,1,"Monitoraggio"))),"")</f>
        <v/>
      </c>
      <c r="BI166" s="84" t="str" cm="1">
        <f t="array" aca="1" ref="BI166" ca="1">IFERROR(IF(INDIRECT(ADDRESS($Z166,COLUMN(),4,1,"Monitoraggio"))="","",INDIRECT(ADDRESS($Z166,COLUMN(),4,1,"Monitoraggio"))),"")</f>
        <v/>
      </c>
      <c r="BJ166" s="81" t="str" cm="1">
        <f t="array" aca="1" ref="BJ166" ca="1">IFERROR(IF(INDIRECT(ADDRESS($Z166,COLUMN(),4,1,"Monitoraggio"))="","",INDIRECT(ADDRESS($Z166,COLUMN(),4,1,"Monitoraggio"))),"")</f>
        <v/>
      </c>
    </row>
    <row r="167" spans="26:62" x14ac:dyDescent="0.2">
      <c r="Z167" s="132" t="str">
        <f>IFERROR(MATCH(ROW()-9,Monitoraggio!Z$1:Z$1000,0),"")</f>
        <v/>
      </c>
      <c r="AA167" s="60" t="str" cm="1">
        <f t="array" aca="1" ref="AA167" ca="1">IFERROR(IF(INDIRECT(ADDRESS($Z167,COLUMN(),4,1,"Monitoraggio"))="","",INDIRECT(ADDRESS($Z167,COLUMN(),4,1,"Monitoraggio"))),"")</f>
        <v/>
      </c>
      <c r="AB167" s="114" t="str" cm="1">
        <f t="array" aca="1" ref="AB167" ca="1">IFERROR(IF(INDIRECT(ADDRESS($Z167,COLUMN(),4,1,"Monitoraggio"))="","",INDIRECT(ADDRESS($Z167,COLUMN(),4,1,"Monitoraggio"))),"")</f>
        <v/>
      </c>
      <c r="AC167" s="114" t="str" cm="1">
        <f t="array" aca="1" ref="AC167" ca="1">IFERROR(IF(INDIRECT(ADDRESS($Z167,COLUMN(),4,1,"Monitoraggio"))="","",INDIRECT(ADDRESS($Z167,COLUMN(),4,1,"Monitoraggio"))),"")</f>
        <v/>
      </c>
      <c r="AD167" s="48" t="str" cm="1">
        <f t="array" aca="1" ref="AD167" ca="1">IFERROR(IF(INDIRECT(ADDRESS($Z167,COLUMN(),4,1,"Monitoraggio"))="","",INDIRECT(ADDRESS($Z167,COLUMN(),4,1,"Monitoraggio"))),"")</f>
        <v/>
      </c>
      <c r="AE167" s="61" t="str" cm="1">
        <f t="array" aca="1" ref="AE167" ca="1">IFERROR(IF(INDIRECT(ADDRESS($Z167,COLUMN(),4,1,"Monitoraggio"))="","",INDIRECT(ADDRESS($Z167,COLUMN(),4,1,"Monitoraggio"))),"")</f>
        <v/>
      </c>
      <c r="AF167" s="116" t="str" cm="1">
        <f t="array" aca="1" ref="AF167" ca="1">IFERROR(IF(INDIRECT(ADDRESS($Z167,COLUMN(),4,1,"Monitoraggio"))="","",INDIRECT(ADDRESS($Z167,COLUMN(),4,1,"Monitoraggio"))),"")</f>
        <v/>
      </c>
      <c r="AG167" s="61" t="str" cm="1">
        <f t="array" aca="1" ref="AG167" ca="1">IFERROR(IF(INDIRECT(ADDRESS($Z167,COLUMN(),4,1,"Monitoraggio"))="","",INDIRECT(ADDRESS($Z167,COLUMN(),4,1,"Monitoraggio"))),"")</f>
        <v/>
      </c>
      <c r="AH167" s="116" t="str" cm="1">
        <f t="array" aca="1" ref="AH167" ca="1">IFERROR(IF(INDIRECT(ADDRESS($Z167,COLUMN(),4,1,"Monitoraggio"))="","",INDIRECT(ADDRESS($Z167,COLUMN(),4,1,"Monitoraggio"))),"")</f>
        <v/>
      </c>
      <c r="AI167" s="114" t="str" cm="1">
        <f t="array" aca="1" ref="AI167" ca="1">IFERROR(IF(INDIRECT(ADDRESS($Z167,COLUMN(),4,1,"Monitoraggio"))="","",INDIRECT(ADDRESS($Z167,COLUMN(),4,1,"Monitoraggio"))),"")</f>
        <v/>
      </c>
      <c r="AJ167" s="118" t="str" cm="1">
        <f t="array" aca="1" ref="AJ167" ca="1">IFERROR(IF(INDIRECT(ADDRESS($Z167,COLUMN(),4,1,"Monitoraggio"))="","",INDIRECT(ADDRESS($Z167,COLUMN(),4,1,"Monitoraggio"))),"")</f>
        <v/>
      </c>
      <c r="AK167" s="119" t="str" cm="1">
        <f t="array" aca="1" ref="AK167" ca="1">IFERROR(IF(INDIRECT(ADDRESS($Z167,COLUMN(),4,1,"Monitoraggio"))="","",INDIRECT(ADDRESS($Z167,COLUMN(),4,1,"Monitoraggio"))),"")</f>
        <v/>
      </c>
      <c r="AL167" s="79" t="str" cm="1">
        <f t="array" aca="1" ref="AL167" ca="1">IFERROR(IF(INDIRECT(ADDRESS($Z167,COLUMN(),4,1,"Monitoraggio"))="","",INDIRECT(ADDRESS($Z167,COLUMN(),4,1,"Monitoraggio"))),"")</f>
        <v/>
      </c>
      <c r="AM167" s="77" t="str" cm="1">
        <f t="array" aca="1" ref="AM167" ca="1">IFERROR(IF(INDIRECT(ADDRESS($Z167,COLUMN(),4,1,"Monitoraggio"))="","",INDIRECT(ADDRESS($Z167,COLUMN(),4,1,"Monitoraggio"))),"")</f>
        <v/>
      </c>
      <c r="AN167" s="79" t="str" cm="1">
        <f t="array" aca="1" ref="AN167" ca="1">IFERROR(IF(INDIRECT(ADDRESS($Z167,COLUMN(),4,1,"Monitoraggio"))="","",INDIRECT(ADDRESS($Z167,COLUMN(),4,1,"Monitoraggio"))),"")</f>
        <v/>
      </c>
      <c r="AO167" s="79" t="str" cm="1">
        <f t="array" aca="1" ref="AO167" ca="1">IFERROR(IF(INDIRECT(ADDRESS($Z167,COLUMN(),4,1,"Monitoraggio"))="","",INDIRECT(ADDRESS($Z167,COLUMN(),4,1,"Monitoraggio"))),"")</f>
        <v/>
      </c>
      <c r="AP167" s="79" t="str" cm="1">
        <f t="array" aca="1" ref="AP167" ca="1">IFERROR(IF(INDIRECT(ADDRESS($Z167,COLUMN(),4,1,"Monitoraggio"))="","",INDIRECT(ADDRESS($Z167,COLUMN(),4,1,"Monitoraggio"))),"")</f>
        <v/>
      </c>
      <c r="AQ167" s="81" t="str" cm="1">
        <f t="array" aca="1" ref="AQ167" ca="1">IFERROR(IF(INDIRECT(ADDRESS($Z167,COLUMN(),4,1,"Monitoraggio"))="","",INDIRECT(ADDRESS($Z167,COLUMN(),4,1,"Monitoraggio"))),"")</f>
        <v/>
      </c>
      <c r="AR167" s="122" t="str" cm="1">
        <f t="array" aca="1" ref="AR167" ca="1">IFERROR(IF(INDIRECT(ADDRESS($Z167,COLUMN(),4,1,"Monitoraggio"))="","",INDIRECT(ADDRESS($Z167,COLUMN(),4,1,"Monitoraggio"))),"")</f>
        <v/>
      </c>
      <c r="AS167" s="118" t="str" cm="1">
        <f t="array" aca="1" ref="AS167" ca="1">IFERROR(IF(INDIRECT(ADDRESS($Z167,COLUMN(),4,1,"Monitoraggio"))="","",INDIRECT(ADDRESS($Z167,COLUMN(),4,1,"Monitoraggio"))),"")</f>
        <v/>
      </c>
      <c r="AT167" s="119" t="str" cm="1">
        <f t="array" aca="1" ref="AT167" ca="1">IFERROR(IF(INDIRECT(ADDRESS($Z167,COLUMN(),4,1,"Monitoraggio"))="","",INDIRECT(ADDRESS($Z167,COLUMN(),4,1,"Monitoraggio"))),"")</f>
        <v/>
      </c>
      <c r="AU167" s="79" t="str" cm="1">
        <f t="array" aca="1" ref="AU167" ca="1">IFERROR(IF(INDIRECT(ADDRESS($Z167,COLUMN(),4,1,"Monitoraggio"))="","",INDIRECT(ADDRESS($Z167,COLUMN(),4,1,"Monitoraggio"))),"")</f>
        <v/>
      </c>
      <c r="AV167" s="119" t="str" cm="1">
        <f t="array" aca="1" ref="AV167" ca="1">IFERROR(IF(INDIRECT(ADDRESS($Z167,COLUMN(),4,1,"Monitoraggio"))="","",INDIRECT(ADDRESS($Z167,COLUMN(),4,1,"Monitoraggio"))),"")</f>
        <v/>
      </c>
      <c r="AW167" s="124" t="str" cm="1">
        <f t="array" aca="1" ref="AW167" ca="1">IFERROR(IF(INDIRECT(ADDRESS($Z167,COLUMN(),4,1,"Monitoraggio"))="","",INDIRECT(ADDRESS($Z167,COLUMN(),4,1,"Monitoraggio"))),"")</f>
        <v/>
      </c>
      <c r="AX167" s="62" t="str" cm="1">
        <f t="array" aca="1" ref="AX167" ca="1">IFERROR(IF(INDIRECT(ADDRESS($Z167,COLUMN(),4,1,"Monitoraggio"))="","",INDIRECT(ADDRESS($Z167,COLUMN(),4,1,"Monitoraggio"))),"")</f>
        <v/>
      </c>
      <c r="AY167" s="79" t="str" cm="1">
        <f t="array" aca="1" ref="AY167" ca="1">IFERROR(IF(INDIRECT(ADDRESS($Z167,COLUMN(),4,1,"Monitoraggio"))="","",INDIRECT(ADDRESS($Z167,COLUMN(),4,1,"Monitoraggio"))),"")</f>
        <v/>
      </c>
      <c r="AZ167" s="84" t="str" cm="1">
        <f t="array" aca="1" ref="AZ167" ca="1">IFERROR(IF(INDIRECT(ADDRESS($Z167,COLUMN(),4,1,"Monitoraggio"))="","",INDIRECT(ADDRESS($Z167,COLUMN(),4,1,"Monitoraggio"))),"")</f>
        <v/>
      </c>
      <c r="BA167" s="81" t="str" cm="1">
        <f t="array" aca="1" ref="BA167" ca="1">IFERROR(IF(INDIRECT(ADDRESS($Z167,COLUMN(),4,1,"Monitoraggio"))="","",INDIRECT(ADDRESS($Z167,COLUMN(),4,1,"Monitoraggio"))),"")</f>
        <v/>
      </c>
      <c r="BB167" s="86" t="str" cm="1">
        <f t="array" aca="1" ref="BB167" ca="1">IFERROR(IF(INDIRECT(ADDRESS($Z167,COLUMN(),4,1,"Monitoraggio"))="","",INDIRECT(ADDRESS($Z167,COLUMN(),4,1,"Monitoraggio"))),"")</f>
        <v/>
      </c>
      <c r="BC167" s="79" t="str" cm="1">
        <f t="array" aca="1" ref="BC167" ca="1">IFERROR(IF(INDIRECT(ADDRESS($Z167,COLUMN(),4,1,"Monitoraggio"))="","",INDIRECT(ADDRESS($Z167,COLUMN(),4,1,"Monitoraggio"))),"")</f>
        <v/>
      </c>
      <c r="BD167" s="79" t="str" cm="1">
        <f t="array" aca="1" ref="BD167" ca="1">IFERROR(IF(INDIRECT(ADDRESS($Z167,COLUMN(),4,1,"Monitoraggio"))="","",INDIRECT(ADDRESS($Z167,COLUMN(),4,1,"Monitoraggio"))),"")</f>
        <v/>
      </c>
      <c r="BE167" s="79" t="str" cm="1">
        <f t="array" aca="1" ref="BE167" ca="1">IFERROR(IF(INDIRECT(ADDRESS($Z167,COLUMN(),4,1,"Monitoraggio"))="","",INDIRECT(ADDRESS($Z167,COLUMN(),4,1,"Monitoraggio"))),"")</f>
        <v/>
      </c>
      <c r="BF167" s="79" t="str" cm="1">
        <f t="array" aca="1" ref="BF167" ca="1">IFERROR(IF(INDIRECT(ADDRESS($Z167,COLUMN(),4,1,"Monitoraggio"))="","",INDIRECT(ADDRESS($Z167,COLUMN(),4,1,"Monitoraggio"))),"")</f>
        <v/>
      </c>
      <c r="BG167" s="114" t="str" cm="1">
        <f t="array" aca="1" ref="BG167" ca="1">IFERROR(IF(INDIRECT(ADDRESS($Z167,COLUMN(),4,1,"Monitoraggio"))="","",INDIRECT(ADDRESS($Z167,COLUMN(),4,1,"Monitoraggio"))),"")</f>
        <v/>
      </c>
      <c r="BH167" s="48" t="str" cm="1">
        <f t="array" aca="1" ref="BH167" ca="1">IFERROR(IF(INDIRECT(ADDRESS($Z167,COLUMN(),4,1,"Monitoraggio"))="","",INDIRECT(ADDRESS($Z167,COLUMN(),4,1,"Monitoraggio"))),"")</f>
        <v/>
      </c>
      <c r="BI167" s="84" t="str" cm="1">
        <f t="array" aca="1" ref="BI167" ca="1">IFERROR(IF(INDIRECT(ADDRESS($Z167,COLUMN(),4,1,"Monitoraggio"))="","",INDIRECT(ADDRESS($Z167,COLUMN(),4,1,"Monitoraggio"))),"")</f>
        <v/>
      </c>
      <c r="BJ167" s="81" t="str" cm="1">
        <f t="array" aca="1" ref="BJ167" ca="1">IFERROR(IF(INDIRECT(ADDRESS($Z167,COLUMN(),4,1,"Monitoraggio"))="","",INDIRECT(ADDRESS($Z167,COLUMN(),4,1,"Monitoraggio"))),"")</f>
        <v/>
      </c>
    </row>
    <row r="168" spans="26:62" x14ac:dyDescent="0.2">
      <c r="Z168" s="132" t="str">
        <f>IFERROR(MATCH(ROW()-9,Monitoraggio!Z$1:Z$1000,0),"")</f>
        <v/>
      </c>
      <c r="AA168" s="60" t="str" cm="1">
        <f t="array" aca="1" ref="AA168" ca="1">IFERROR(IF(INDIRECT(ADDRESS($Z168,COLUMN(),4,1,"Monitoraggio"))="","",INDIRECT(ADDRESS($Z168,COLUMN(),4,1,"Monitoraggio"))),"")</f>
        <v/>
      </c>
      <c r="AB168" s="114" t="str" cm="1">
        <f t="array" aca="1" ref="AB168" ca="1">IFERROR(IF(INDIRECT(ADDRESS($Z168,COLUMN(),4,1,"Monitoraggio"))="","",INDIRECT(ADDRESS($Z168,COLUMN(),4,1,"Monitoraggio"))),"")</f>
        <v/>
      </c>
      <c r="AC168" s="114" t="str" cm="1">
        <f t="array" aca="1" ref="AC168" ca="1">IFERROR(IF(INDIRECT(ADDRESS($Z168,COLUMN(),4,1,"Monitoraggio"))="","",INDIRECT(ADDRESS($Z168,COLUMN(),4,1,"Monitoraggio"))),"")</f>
        <v/>
      </c>
      <c r="AD168" s="48" t="str" cm="1">
        <f t="array" aca="1" ref="AD168" ca="1">IFERROR(IF(INDIRECT(ADDRESS($Z168,COLUMN(),4,1,"Monitoraggio"))="","",INDIRECT(ADDRESS($Z168,COLUMN(),4,1,"Monitoraggio"))),"")</f>
        <v/>
      </c>
      <c r="AE168" s="61" t="str" cm="1">
        <f t="array" aca="1" ref="AE168" ca="1">IFERROR(IF(INDIRECT(ADDRESS($Z168,COLUMN(),4,1,"Monitoraggio"))="","",INDIRECT(ADDRESS($Z168,COLUMN(),4,1,"Monitoraggio"))),"")</f>
        <v/>
      </c>
      <c r="AF168" s="116" t="str" cm="1">
        <f t="array" aca="1" ref="AF168" ca="1">IFERROR(IF(INDIRECT(ADDRESS($Z168,COLUMN(),4,1,"Monitoraggio"))="","",INDIRECT(ADDRESS($Z168,COLUMN(),4,1,"Monitoraggio"))),"")</f>
        <v/>
      </c>
      <c r="AG168" s="61" t="str" cm="1">
        <f t="array" aca="1" ref="AG168" ca="1">IFERROR(IF(INDIRECT(ADDRESS($Z168,COLUMN(),4,1,"Monitoraggio"))="","",INDIRECT(ADDRESS($Z168,COLUMN(),4,1,"Monitoraggio"))),"")</f>
        <v/>
      </c>
      <c r="AH168" s="116" t="str" cm="1">
        <f t="array" aca="1" ref="AH168" ca="1">IFERROR(IF(INDIRECT(ADDRESS($Z168,COLUMN(),4,1,"Monitoraggio"))="","",INDIRECT(ADDRESS($Z168,COLUMN(),4,1,"Monitoraggio"))),"")</f>
        <v/>
      </c>
      <c r="AI168" s="114" t="str" cm="1">
        <f t="array" aca="1" ref="AI168" ca="1">IFERROR(IF(INDIRECT(ADDRESS($Z168,COLUMN(),4,1,"Monitoraggio"))="","",INDIRECT(ADDRESS($Z168,COLUMN(),4,1,"Monitoraggio"))),"")</f>
        <v/>
      </c>
      <c r="AJ168" s="118" t="str" cm="1">
        <f t="array" aca="1" ref="AJ168" ca="1">IFERROR(IF(INDIRECT(ADDRESS($Z168,COLUMN(),4,1,"Monitoraggio"))="","",INDIRECT(ADDRESS($Z168,COLUMN(),4,1,"Monitoraggio"))),"")</f>
        <v/>
      </c>
      <c r="AK168" s="119" t="str" cm="1">
        <f t="array" aca="1" ref="AK168" ca="1">IFERROR(IF(INDIRECT(ADDRESS($Z168,COLUMN(),4,1,"Monitoraggio"))="","",INDIRECT(ADDRESS($Z168,COLUMN(),4,1,"Monitoraggio"))),"")</f>
        <v/>
      </c>
      <c r="AL168" s="79" t="str" cm="1">
        <f t="array" aca="1" ref="AL168" ca="1">IFERROR(IF(INDIRECT(ADDRESS($Z168,COLUMN(),4,1,"Monitoraggio"))="","",INDIRECT(ADDRESS($Z168,COLUMN(),4,1,"Monitoraggio"))),"")</f>
        <v/>
      </c>
      <c r="AM168" s="77" t="str" cm="1">
        <f t="array" aca="1" ref="AM168" ca="1">IFERROR(IF(INDIRECT(ADDRESS($Z168,COLUMN(),4,1,"Monitoraggio"))="","",INDIRECT(ADDRESS($Z168,COLUMN(),4,1,"Monitoraggio"))),"")</f>
        <v/>
      </c>
      <c r="AN168" s="79" t="str" cm="1">
        <f t="array" aca="1" ref="AN168" ca="1">IFERROR(IF(INDIRECT(ADDRESS($Z168,COLUMN(),4,1,"Monitoraggio"))="","",INDIRECT(ADDRESS($Z168,COLUMN(),4,1,"Monitoraggio"))),"")</f>
        <v/>
      </c>
      <c r="AO168" s="79" t="str" cm="1">
        <f t="array" aca="1" ref="AO168" ca="1">IFERROR(IF(INDIRECT(ADDRESS($Z168,COLUMN(),4,1,"Monitoraggio"))="","",INDIRECT(ADDRESS($Z168,COLUMN(),4,1,"Monitoraggio"))),"")</f>
        <v/>
      </c>
      <c r="AP168" s="79" t="str" cm="1">
        <f t="array" aca="1" ref="AP168" ca="1">IFERROR(IF(INDIRECT(ADDRESS($Z168,COLUMN(),4,1,"Monitoraggio"))="","",INDIRECT(ADDRESS($Z168,COLUMN(),4,1,"Monitoraggio"))),"")</f>
        <v/>
      </c>
      <c r="AQ168" s="81" t="str" cm="1">
        <f t="array" aca="1" ref="AQ168" ca="1">IFERROR(IF(INDIRECT(ADDRESS($Z168,COLUMN(),4,1,"Monitoraggio"))="","",INDIRECT(ADDRESS($Z168,COLUMN(),4,1,"Monitoraggio"))),"")</f>
        <v/>
      </c>
      <c r="AR168" s="122" t="str" cm="1">
        <f t="array" aca="1" ref="AR168" ca="1">IFERROR(IF(INDIRECT(ADDRESS($Z168,COLUMN(),4,1,"Monitoraggio"))="","",INDIRECT(ADDRESS($Z168,COLUMN(),4,1,"Monitoraggio"))),"")</f>
        <v/>
      </c>
      <c r="AS168" s="118" t="str" cm="1">
        <f t="array" aca="1" ref="AS168" ca="1">IFERROR(IF(INDIRECT(ADDRESS($Z168,COLUMN(),4,1,"Monitoraggio"))="","",INDIRECT(ADDRESS($Z168,COLUMN(),4,1,"Monitoraggio"))),"")</f>
        <v/>
      </c>
      <c r="AT168" s="119" t="str" cm="1">
        <f t="array" aca="1" ref="AT168" ca="1">IFERROR(IF(INDIRECT(ADDRESS($Z168,COLUMN(),4,1,"Monitoraggio"))="","",INDIRECT(ADDRESS($Z168,COLUMN(),4,1,"Monitoraggio"))),"")</f>
        <v/>
      </c>
      <c r="AU168" s="79" t="str" cm="1">
        <f t="array" aca="1" ref="AU168" ca="1">IFERROR(IF(INDIRECT(ADDRESS($Z168,COLUMN(),4,1,"Monitoraggio"))="","",INDIRECT(ADDRESS($Z168,COLUMN(),4,1,"Monitoraggio"))),"")</f>
        <v/>
      </c>
      <c r="AV168" s="119" t="str" cm="1">
        <f t="array" aca="1" ref="AV168" ca="1">IFERROR(IF(INDIRECT(ADDRESS($Z168,COLUMN(),4,1,"Monitoraggio"))="","",INDIRECT(ADDRESS($Z168,COLUMN(),4,1,"Monitoraggio"))),"")</f>
        <v/>
      </c>
      <c r="AW168" s="124" t="str" cm="1">
        <f t="array" aca="1" ref="AW168" ca="1">IFERROR(IF(INDIRECT(ADDRESS($Z168,COLUMN(),4,1,"Monitoraggio"))="","",INDIRECT(ADDRESS($Z168,COLUMN(),4,1,"Monitoraggio"))),"")</f>
        <v/>
      </c>
      <c r="AX168" s="62" t="str" cm="1">
        <f t="array" aca="1" ref="AX168" ca="1">IFERROR(IF(INDIRECT(ADDRESS($Z168,COLUMN(),4,1,"Monitoraggio"))="","",INDIRECT(ADDRESS($Z168,COLUMN(),4,1,"Monitoraggio"))),"")</f>
        <v/>
      </c>
      <c r="AY168" s="79" t="str" cm="1">
        <f t="array" aca="1" ref="AY168" ca="1">IFERROR(IF(INDIRECT(ADDRESS($Z168,COLUMN(),4,1,"Monitoraggio"))="","",INDIRECT(ADDRESS($Z168,COLUMN(),4,1,"Monitoraggio"))),"")</f>
        <v/>
      </c>
      <c r="AZ168" s="84" t="str" cm="1">
        <f t="array" aca="1" ref="AZ168" ca="1">IFERROR(IF(INDIRECT(ADDRESS($Z168,COLUMN(),4,1,"Monitoraggio"))="","",INDIRECT(ADDRESS($Z168,COLUMN(),4,1,"Monitoraggio"))),"")</f>
        <v/>
      </c>
      <c r="BA168" s="81" t="str" cm="1">
        <f t="array" aca="1" ref="BA168" ca="1">IFERROR(IF(INDIRECT(ADDRESS($Z168,COLUMN(),4,1,"Monitoraggio"))="","",INDIRECT(ADDRESS($Z168,COLUMN(),4,1,"Monitoraggio"))),"")</f>
        <v/>
      </c>
      <c r="BB168" s="86" t="str" cm="1">
        <f t="array" aca="1" ref="BB168" ca="1">IFERROR(IF(INDIRECT(ADDRESS($Z168,COLUMN(),4,1,"Monitoraggio"))="","",INDIRECT(ADDRESS($Z168,COLUMN(),4,1,"Monitoraggio"))),"")</f>
        <v/>
      </c>
      <c r="BC168" s="79" t="str" cm="1">
        <f t="array" aca="1" ref="BC168" ca="1">IFERROR(IF(INDIRECT(ADDRESS($Z168,COLUMN(),4,1,"Monitoraggio"))="","",INDIRECT(ADDRESS($Z168,COLUMN(),4,1,"Monitoraggio"))),"")</f>
        <v/>
      </c>
      <c r="BD168" s="79" t="str" cm="1">
        <f t="array" aca="1" ref="BD168" ca="1">IFERROR(IF(INDIRECT(ADDRESS($Z168,COLUMN(),4,1,"Monitoraggio"))="","",INDIRECT(ADDRESS($Z168,COLUMN(),4,1,"Monitoraggio"))),"")</f>
        <v/>
      </c>
      <c r="BE168" s="79" t="str" cm="1">
        <f t="array" aca="1" ref="BE168" ca="1">IFERROR(IF(INDIRECT(ADDRESS($Z168,COLUMN(),4,1,"Monitoraggio"))="","",INDIRECT(ADDRESS($Z168,COLUMN(),4,1,"Monitoraggio"))),"")</f>
        <v/>
      </c>
      <c r="BF168" s="79" t="str" cm="1">
        <f t="array" aca="1" ref="BF168" ca="1">IFERROR(IF(INDIRECT(ADDRESS($Z168,COLUMN(),4,1,"Monitoraggio"))="","",INDIRECT(ADDRESS($Z168,COLUMN(),4,1,"Monitoraggio"))),"")</f>
        <v/>
      </c>
      <c r="BG168" s="114" t="str" cm="1">
        <f t="array" aca="1" ref="BG168" ca="1">IFERROR(IF(INDIRECT(ADDRESS($Z168,COLUMN(),4,1,"Monitoraggio"))="","",INDIRECT(ADDRESS($Z168,COLUMN(),4,1,"Monitoraggio"))),"")</f>
        <v/>
      </c>
      <c r="BH168" s="48" t="str" cm="1">
        <f t="array" aca="1" ref="BH168" ca="1">IFERROR(IF(INDIRECT(ADDRESS($Z168,COLUMN(),4,1,"Monitoraggio"))="","",INDIRECT(ADDRESS($Z168,COLUMN(),4,1,"Monitoraggio"))),"")</f>
        <v/>
      </c>
      <c r="BI168" s="84" t="str" cm="1">
        <f t="array" aca="1" ref="BI168" ca="1">IFERROR(IF(INDIRECT(ADDRESS($Z168,COLUMN(),4,1,"Monitoraggio"))="","",INDIRECT(ADDRESS($Z168,COLUMN(),4,1,"Monitoraggio"))),"")</f>
        <v/>
      </c>
      <c r="BJ168" s="81" t="str" cm="1">
        <f t="array" aca="1" ref="BJ168" ca="1">IFERROR(IF(INDIRECT(ADDRESS($Z168,COLUMN(),4,1,"Monitoraggio"))="","",INDIRECT(ADDRESS($Z168,COLUMN(),4,1,"Monitoraggio"))),"")</f>
        <v/>
      </c>
    </row>
    <row r="169" spans="26:62" x14ac:dyDescent="0.2">
      <c r="Z169" s="132" t="str">
        <f>IFERROR(MATCH(ROW()-9,Monitoraggio!Z$1:Z$1000,0),"")</f>
        <v/>
      </c>
      <c r="AA169" s="60" t="str" cm="1">
        <f t="array" aca="1" ref="AA169" ca="1">IFERROR(IF(INDIRECT(ADDRESS($Z169,COLUMN(),4,1,"Monitoraggio"))="","",INDIRECT(ADDRESS($Z169,COLUMN(),4,1,"Monitoraggio"))),"")</f>
        <v/>
      </c>
      <c r="AB169" s="114" t="str" cm="1">
        <f t="array" aca="1" ref="AB169" ca="1">IFERROR(IF(INDIRECT(ADDRESS($Z169,COLUMN(),4,1,"Monitoraggio"))="","",INDIRECT(ADDRESS($Z169,COLUMN(),4,1,"Monitoraggio"))),"")</f>
        <v/>
      </c>
      <c r="AC169" s="114" t="str" cm="1">
        <f t="array" aca="1" ref="AC169" ca="1">IFERROR(IF(INDIRECT(ADDRESS($Z169,COLUMN(),4,1,"Monitoraggio"))="","",INDIRECT(ADDRESS($Z169,COLUMN(),4,1,"Monitoraggio"))),"")</f>
        <v/>
      </c>
      <c r="AD169" s="48" t="str" cm="1">
        <f t="array" aca="1" ref="AD169" ca="1">IFERROR(IF(INDIRECT(ADDRESS($Z169,COLUMN(),4,1,"Monitoraggio"))="","",INDIRECT(ADDRESS($Z169,COLUMN(),4,1,"Monitoraggio"))),"")</f>
        <v/>
      </c>
      <c r="AE169" s="61" t="str" cm="1">
        <f t="array" aca="1" ref="AE169" ca="1">IFERROR(IF(INDIRECT(ADDRESS($Z169,COLUMN(),4,1,"Monitoraggio"))="","",INDIRECT(ADDRESS($Z169,COLUMN(),4,1,"Monitoraggio"))),"")</f>
        <v/>
      </c>
      <c r="AF169" s="116" t="str" cm="1">
        <f t="array" aca="1" ref="AF169" ca="1">IFERROR(IF(INDIRECT(ADDRESS($Z169,COLUMN(),4,1,"Monitoraggio"))="","",INDIRECT(ADDRESS($Z169,COLUMN(),4,1,"Monitoraggio"))),"")</f>
        <v/>
      </c>
      <c r="AG169" s="61" t="str" cm="1">
        <f t="array" aca="1" ref="AG169" ca="1">IFERROR(IF(INDIRECT(ADDRESS($Z169,COLUMN(),4,1,"Monitoraggio"))="","",INDIRECT(ADDRESS($Z169,COLUMN(),4,1,"Monitoraggio"))),"")</f>
        <v/>
      </c>
      <c r="AH169" s="116" t="str" cm="1">
        <f t="array" aca="1" ref="AH169" ca="1">IFERROR(IF(INDIRECT(ADDRESS($Z169,COLUMN(),4,1,"Monitoraggio"))="","",INDIRECT(ADDRESS($Z169,COLUMN(),4,1,"Monitoraggio"))),"")</f>
        <v/>
      </c>
      <c r="AI169" s="114" t="str" cm="1">
        <f t="array" aca="1" ref="AI169" ca="1">IFERROR(IF(INDIRECT(ADDRESS($Z169,COLUMN(),4,1,"Monitoraggio"))="","",INDIRECT(ADDRESS($Z169,COLUMN(),4,1,"Monitoraggio"))),"")</f>
        <v/>
      </c>
      <c r="AJ169" s="118" t="str" cm="1">
        <f t="array" aca="1" ref="AJ169" ca="1">IFERROR(IF(INDIRECT(ADDRESS($Z169,COLUMN(),4,1,"Monitoraggio"))="","",INDIRECT(ADDRESS($Z169,COLUMN(),4,1,"Monitoraggio"))),"")</f>
        <v/>
      </c>
      <c r="AK169" s="119" t="str" cm="1">
        <f t="array" aca="1" ref="AK169" ca="1">IFERROR(IF(INDIRECT(ADDRESS($Z169,COLUMN(),4,1,"Monitoraggio"))="","",INDIRECT(ADDRESS($Z169,COLUMN(),4,1,"Monitoraggio"))),"")</f>
        <v/>
      </c>
      <c r="AL169" s="79" t="str" cm="1">
        <f t="array" aca="1" ref="AL169" ca="1">IFERROR(IF(INDIRECT(ADDRESS($Z169,COLUMN(),4,1,"Monitoraggio"))="","",INDIRECT(ADDRESS($Z169,COLUMN(),4,1,"Monitoraggio"))),"")</f>
        <v/>
      </c>
      <c r="AM169" s="77" t="str" cm="1">
        <f t="array" aca="1" ref="AM169" ca="1">IFERROR(IF(INDIRECT(ADDRESS($Z169,COLUMN(),4,1,"Monitoraggio"))="","",INDIRECT(ADDRESS($Z169,COLUMN(),4,1,"Monitoraggio"))),"")</f>
        <v/>
      </c>
      <c r="AN169" s="79" t="str" cm="1">
        <f t="array" aca="1" ref="AN169" ca="1">IFERROR(IF(INDIRECT(ADDRESS($Z169,COLUMN(),4,1,"Monitoraggio"))="","",INDIRECT(ADDRESS($Z169,COLUMN(),4,1,"Monitoraggio"))),"")</f>
        <v/>
      </c>
      <c r="AO169" s="79" t="str" cm="1">
        <f t="array" aca="1" ref="AO169" ca="1">IFERROR(IF(INDIRECT(ADDRESS($Z169,COLUMN(),4,1,"Monitoraggio"))="","",INDIRECT(ADDRESS($Z169,COLUMN(),4,1,"Monitoraggio"))),"")</f>
        <v/>
      </c>
      <c r="AP169" s="79" t="str" cm="1">
        <f t="array" aca="1" ref="AP169" ca="1">IFERROR(IF(INDIRECT(ADDRESS($Z169,COLUMN(),4,1,"Monitoraggio"))="","",INDIRECT(ADDRESS($Z169,COLUMN(),4,1,"Monitoraggio"))),"")</f>
        <v/>
      </c>
      <c r="AQ169" s="81" t="str" cm="1">
        <f t="array" aca="1" ref="AQ169" ca="1">IFERROR(IF(INDIRECT(ADDRESS($Z169,COLUMN(),4,1,"Monitoraggio"))="","",INDIRECT(ADDRESS($Z169,COLUMN(),4,1,"Monitoraggio"))),"")</f>
        <v/>
      </c>
      <c r="AR169" s="122" t="str" cm="1">
        <f t="array" aca="1" ref="AR169" ca="1">IFERROR(IF(INDIRECT(ADDRESS($Z169,COLUMN(),4,1,"Monitoraggio"))="","",INDIRECT(ADDRESS($Z169,COLUMN(),4,1,"Monitoraggio"))),"")</f>
        <v/>
      </c>
      <c r="AS169" s="118" t="str" cm="1">
        <f t="array" aca="1" ref="AS169" ca="1">IFERROR(IF(INDIRECT(ADDRESS($Z169,COLUMN(),4,1,"Monitoraggio"))="","",INDIRECT(ADDRESS($Z169,COLUMN(),4,1,"Monitoraggio"))),"")</f>
        <v/>
      </c>
      <c r="AT169" s="119" t="str" cm="1">
        <f t="array" aca="1" ref="AT169" ca="1">IFERROR(IF(INDIRECT(ADDRESS($Z169,COLUMN(),4,1,"Monitoraggio"))="","",INDIRECT(ADDRESS($Z169,COLUMN(),4,1,"Monitoraggio"))),"")</f>
        <v/>
      </c>
      <c r="AU169" s="79" t="str" cm="1">
        <f t="array" aca="1" ref="AU169" ca="1">IFERROR(IF(INDIRECT(ADDRESS($Z169,COLUMN(),4,1,"Monitoraggio"))="","",INDIRECT(ADDRESS($Z169,COLUMN(),4,1,"Monitoraggio"))),"")</f>
        <v/>
      </c>
      <c r="AV169" s="119" t="str" cm="1">
        <f t="array" aca="1" ref="AV169" ca="1">IFERROR(IF(INDIRECT(ADDRESS($Z169,COLUMN(),4,1,"Monitoraggio"))="","",INDIRECT(ADDRESS($Z169,COLUMN(),4,1,"Monitoraggio"))),"")</f>
        <v/>
      </c>
      <c r="AW169" s="124" t="str" cm="1">
        <f t="array" aca="1" ref="AW169" ca="1">IFERROR(IF(INDIRECT(ADDRESS($Z169,COLUMN(),4,1,"Monitoraggio"))="","",INDIRECT(ADDRESS($Z169,COLUMN(),4,1,"Monitoraggio"))),"")</f>
        <v/>
      </c>
      <c r="AX169" s="62" t="str" cm="1">
        <f t="array" aca="1" ref="AX169" ca="1">IFERROR(IF(INDIRECT(ADDRESS($Z169,COLUMN(),4,1,"Monitoraggio"))="","",INDIRECT(ADDRESS($Z169,COLUMN(),4,1,"Monitoraggio"))),"")</f>
        <v/>
      </c>
      <c r="AY169" s="79" t="str" cm="1">
        <f t="array" aca="1" ref="AY169" ca="1">IFERROR(IF(INDIRECT(ADDRESS($Z169,COLUMN(),4,1,"Monitoraggio"))="","",INDIRECT(ADDRESS($Z169,COLUMN(),4,1,"Monitoraggio"))),"")</f>
        <v/>
      </c>
      <c r="AZ169" s="84" t="str" cm="1">
        <f t="array" aca="1" ref="AZ169" ca="1">IFERROR(IF(INDIRECT(ADDRESS($Z169,COLUMN(),4,1,"Monitoraggio"))="","",INDIRECT(ADDRESS($Z169,COLUMN(),4,1,"Monitoraggio"))),"")</f>
        <v/>
      </c>
      <c r="BA169" s="81" t="str" cm="1">
        <f t="array" aca="1" ref="BA169" ca="1">IFERROR(IF(INDIRECT(ADDRESS($Z169,COLUMN(),4,1,"Monitoraggio"))="","",INDIRECT(ADDRESS($Z169,COLUMN(),4,1,"Monitoraggio"))),"")</f>
        <v/>
      </c>
      <c r="BB169" s="86" t="str" cm="1">
        <f t="array" aca="1" ref="BB169" ca="1">IFERROR(IF(INDIRECT(ADDRESS($Z169,COLUMN(),4,1,"Monitoraggio"))="","",INDIRECT(ADDRESS($Z169,COLUMN(),4,1,"Monitoraggio"))),"")</f>
        <v/>
      </c>
      <c r="BC169" s="79" t="str" cm="1">
        <f t="array" aca="1" ref="BC169" ca="1">IFERROR(IF(INDIRECT(ADDRESS($Z169,COLUMN(),4,1,"Monitoraggio"))="","",INDIRECT(ADDRESS($Z169,COLUMN(),4,1,"Monitoraggio"))),"")</f>
        <v/>
      </c>
      <c r="BD169" s="79" t="str" cm="1">
        <f t="array" aca="1" ref="BD169" ca="1">IFERROR(IF(INDIRECT(ADDRESS($Z169,COLUMN(),4,1,"Monitoraggio"))="","",INDIRECT(ADDRESS($Z169,COLUMN(),4,1,"Monitoraggio"))),"")</f>
        <v/>
      </c>
      <c r="BE169" s="79" t="str" cm="1">
        <f t="array" aca="1" ref="BE169" ca="1">IFERROR(IF(INDIRECT(ADDRESS($Z169,COLUMN(),4,1,"Monitoraggio"))="","",INDIRECT(ADDRESS($Z169,COLUMN(),4,1,"Monitoraggio"))),"")</f>
        <v/>
      </c>
      <c r="BF169" s="79" t="str" cm="1">
        <f t="array" aca="1" ref="BF169" ca="1">IFERROR(IF(INDIRECT(ADDRESS($Z169,COLUMN(),4,1,"Monitoraggio"))="","",INDIRECT(ADDRESS($Z169,COLUMN(),4,1,"Monitoraggio"))),"")</f>
        <v/>
      </c>
      <c r="BG169" s="114" t="str" cm="1">
        <f t="array" aca="1" ref="BG169" ca="1">IFERROR(IF(INDIRECT(ADDRESS($Z169,COLUMN(),4,1,"Monitoraggio"))="","",INDIRECT(ADDRESS($Z169,COLUMN(),4,1,"Monitoraggio"))),"")</f>
        <v/>
      </c>
      <c r="BH169" s="48" t="str" cm="1">
        <f t="array" aca="1" ref="BH169" ca="1">IFERROR(IF(INDIRECT(ADDRESS($Z169,COLUMN(),4,1,"Monitoraggio"))="","",INDIRECT(ADDRESS($Z169,COLUMN(),4,1,"Monitoraggio"))),"")</f>
        <v/>
      </c>
      <c r="BI169" s="84" t="str" cm="1">
        <f t="array" aca="1" ref="BI169" ca="1">IFERROR(IF(INDIRECT(ADDRESS($Z169,COLUMN(),4,1,"Monitoraggio"))="","",INDIRECT(ADDRESS($Z169,COLUMN(),4,1,"Monitoraggio"))),"")</f>
        <v/>
      </c>
      <c r="BJ169" s="81" t="str" cm="1">
        <f t="array" aca="1" ref="BJ169" ca="1">IFERROR(IF(INDIRECT(ADDRESS($Z169,COLUMN(),4,1,"Monitoraggio"))="","",INDIRECT(ADDRESS($Z169,COLUMN(),4,1,"Monitoraggio"))),"")</f>
        <v/>
      </c>
    </row>
    <row r="170" spans="26:62" x14ac:dyDescent="0.2">
      <c r="Z170" s="132" t="str">
        <f>IFERROR(MATCH(ROW()-9,Monitoraggio!Z$1:Z$1000,0),"")</f>
        <v/>
      </c>
      <c r="AA170" s="60" t="str" cm="1">
        <f t="array" aca="1" ref="AA170" ca="1">IFERROR(IF(INDIRECT(ADDRESS($Z170,COLUMN(),4,1,"Monitoraggio"))="","",INDIRECT(ADDRESS($Z170,COLUMN(),4,1,"Monitoraggio"))),"")</f>
        <v/>
      </c>
      <c r="AB170" s="114" t="str" cm="1">
        <f t="array" aca="1" ref="AB170" ca="1">IFERROR(IF(INDIRECT(ADDRESS($Z170,COLUMN(),4,1,"Monitoraggio"))="","",INDIRECT(ADDRESS($Z170,COLUMN(),4,1,"Monitoraggio"))),"")</f>
        <v/>
      </c>
      <c r="AC170" s="114" t="str" cm="1">
        <f t="array" aca="1" ref="AC170" ca="1">IFERROR(IF(INDIRECT(ADDRESS($Z170,COLUMN(),4,1,"Monitoraggio"))="","",INDIRECT(ADDRESS($Z170,COLUMN(),4,1,"Monitoraggio"))),"")</f>
        <v/>
      </c>
      <c r="AD170" s="48" t="str" cm="1">
        <f t="array" aca="1" ref="AD170" ca="1">IFERROR(IF(INDIRECT(ADDRESS($Z170,COLUMN(),4,1,"Monitoraggio"))="","",INDIRECT(ADDRESS($Z170,COLUMN(),4,1,"Monitoraggio"))),"")</f>
        <v/>
      </c>
      <c r="AE170" s="61" t="str" cm="1">
        <f t="array" aca="1" ref="AE170" ca="1">IFERROR(IF(INDIRECT(ADDRESS($Z170,COLUMN(),4,1,"Monitoraggio"))="","",INDIRECT(ADDRESS($Z170,COLUMN(),4,1,"Monitoraggio"))),"")</f>
        <v/>
      </c>
      <c r="AF170" s="116" t="str" cm="1">
        <f t="array" aca="1" ref="AF170" ca="1">IFERROR(IF(INDIRECT(ADDRESS($Z170,COLUMN(),4,1,"Monitoraggio"))="","",INDIRECT(ADDRESS($Z170,COLUMN(),4,1,"Monitoraggio"))),"")</f>
        <v/>
      </c>
      <c r="AG170" s="61" t="str" cm="1">
        <f t="array" aca="1" ref="AG170" ca="1">IFERROR(IF(INDIRECT(ADDRESS($Z170,COLUMN(),4,1,"Monitoraggio"))="","",INDIRECT(ADDRESS($Z170,COLUMN(),4,1,"Monitoraggio"))),"")</f>
        <v/>
      </c>
      <c r="AH170" s="116" t="str" cm="1">
        <f t="array" aca="1" ref="AH170" ca="1">IFERROR(IF(INDIRECT(ADDRESS($Z170,COLUMN(),4,1,"Monitoraggio"))="","",INDIRECT(ADDRESS($Z170,COLUMN(),4,1,"Monitoraggio"))),"")</f>
        <v/>
      </c>
      <c r="AI170" s="114" t="str" cm="1">
        <f t="array" aca="1" ref="AI170" ca="1">IFERROR(IF(INDIRECT(ADDRESS($Z170,COLUMN(),4,1,"Monitoraggio"))="","",INDIRECT(ADDRESS($Z170,COLUMN(),4,1,"Monitoraggio"))),"")</f>
        <v/>
      </c>
      <c r="AJ170" s="118" t="str" cm="1">
        <f t="array" aca="1" ref="AJ170" ca="1">IFERROR(IF(INDIRECT(ADDRESS($Z170,COLUMN(),4,1,"Monitoraggio"))="","",INDIRECT(ADDRESS($Z170,COLUMN(),4,1,"Monitoraggio"))),"")</f>
        <v/>
      </c>
      <c r="AK170" s="119" t="str" cm="1">
        <f t="array" aca="1" ref="AK170" ca="1">IFERROR(IF(INDIRECT(ADDRESS($Z170,COLUMN(),4,1,"Monitoraggio"))="","",INDIRECT(ADDRESS($Z170,COLUMN(),4,1,"Monitoraggio"))),"")</f>
        <v/>
      </c>
      <c r="AL170" s="79" t="str" cm="1">
        <f t="array" aca="1" ref="AL170" ca="1">IFERROR(IF(INDIRECT(ADDRESS($Z170,COLUMN(),4,1,"Monitoraggio"))="","",INDIRECT(ADDRESS($Z170,COLUMN(),4,1,"Monitoraggio"))),"")</f>
        <v/>
      </c>
      <c r="AM170" s="77" t="str" cm="1">
        <f t="array" aca="1" ref="AM170" ca="1">IFERROR(IF(INDIRECT(ADDRESS($Z170,COLUMN(),4,1,"Monitoraggio"))="","",INDIRECT(ADDRESS($Z170,COLUMN(),4,1,"Monitoraggio"))),"")</f>
        <v/>
      </c>
      <c r="AN170" s="79" t="str" cm="1">
        <f t="array" aca="1" ref="AN170" ca="1">IFERROR(IF(INDIRECT(ADDRESS($Z170,COLUMN(),4,1,"Monitoraggio"))="","",INDIRECT(ADDRESS($Z170,COLUMN(),4,1,"Monitoraggio"))),"")</f>
        <v/>
      </c>
      <c r="AO170" s="79" t="str" cm="1">
        <f t="array" aca="1" ref="AO170" ca="1">IFERROR(IF(INDIRECT(ADDRESS($Z170,COLUMN(),4,1,"Monitoraggio"))="","",INDIRECT(ADDRESS($Z170,COLUMN(),4,1,"Monitoraggio"))),"")</f>
        <v/>
      </c>
      <c r="AP170" s="79" t="str" cm="1">
        <f t="array" aca="1" ref="AP170" ca="1">IFERROR(IF(INDIRECT(ADDRESS($Z170,COLUMN(),4,1,"Monitoraggio"))="","",INDIRECT(ADDRESS($Z170,COLUMN(),4,1,"Monitoraggio"))),"")</f>
        <v/>
      </c>
      <c r="AQ170" s="81" t="str" cm="1">
        <f t="array" aca="1" ref="AQ170" ca="1">IFERROR(IF(INDIRECT(ADDRESS($Z170,COLUMN(),4,1,"Monitoraggio"))="","",INDIRECT(ADDRESS($Z170,COLUMN(),4,1,"Monitoraggio"))),"")</f>
        <v/>
      </c>
      <c r="AR170" s="122" t="str" cm="1">
        <f t="array" aca="1" ref="AR170" ca="1">IFERROR(IF(INDIRECT(ADDRESS($Z170,COLUMN(),4,1,"Monitoraggio"))="","",INDIRECT(ADDRESS($Z170,COLUMN(),4,1,"Monitoraggio"))),"")</f>
        <v/>
      </c>
      <c r="AS170" s="118" t="str" cm="1">
        <f t="array" aca="1" ref="AS170" ca="1">IFERROR(IF(INDIRECT(ADDRESS($Z170,COLUMN(),4,1,"Monitoraggio"))="","",INDIRECT(ADDRESS($Z170,COLUMN(),4,1,"Monitoraggio"))),"")</f>
        <v/>
      </c>
      <c r="AT170" s="119" t="str" cm="1">
        <f t="array" aca="1" ref="AT170" ca="1">IFERROR(IF(INDIRECT(ADDRESS($Z170,COLUMN(),4,1,"Monitoraggio"))="","",INDIRECT(ADDRESS($Z170,COLUMN(),4,1,"Monitoraggio"))),"")</f>
        <v/>
      </c>
      <c r="AU170" s="79" t="str" cm="1">
        <f t="array" aca="1" ref="AU170" ca="1">IFERROR(IF(INDIRECT(ADDRESS($Z170,COLUMN(),4,1,"Monitoraggio"))="","",INDIRECT(ADDRESS($Z170,COLUMN(),4,1,"Monitoraggio"))),"")</f>
        <v/>
      </c>
      <c r="AV170" s="119" t="str" cm="1">
        <f t="array" aca="1" ref="AV170" ca="1">IFERROR(IF(INDIRECT(ADDRESS($Z170,COLUMN(),4,1,"Monitoraggio"))="","",INDIRECT(ADDRESS($Z170,COLUMN(),4,1,"Monitoraggio"))),"")</f>
        <v/>
      </c>
      <c r="AW170" s="124" t="str" cm="1">
        <f t="array" aca="1" ref="AW170" ca="1">IFERROR(IF(INDIRECT(ADDRESS($Z170,COLUMN(),4,1,"Monitoraggio"))="","",INDIRECT(ADDRESS($Z170,COLUMN(),4,1,"Monitoraggio"))),"")</f>
        <v/>
      </c>
      <c r="AX170" s="62" t="str" cm="1">
        <f t="array" aca="1" ref="AX170" ca="1">IFERROR(IF(INDIRECT(ADDRESS($Z170,COLUMN(),4,1,"Monitoraggio"))="","",INDIRECT(ADDRESS($Z170,COLUMN(),4,1,"Monitoraggio"))),"")</f>
        <v/>
      </c>
      <c r="AY170" s="79" t="str" cm="1">
        <f t="array" aca="1" ref="AY170" ca="1">IFERROR(IF(INDIRECT(ADDRESS($Z170,COLUMN(),4,1,"Monitoraggio"))="","",INDIRECT(ADDRESS($Z170,COLUMN(),4,1,"Monitoraggio"))),"")</f>
        <v/>
      </c>
      <c r="AZ170" s="84" t="str" cm="1">
        <f t="array" aca="1" ref="AZ170" ca="1">IFERROR(IF(INDIRECT(ADDRESS($Z170,COLUMN(),4,1,"Monitoraggio"))="","",INDIRECT(ADDRESS($Z170,COLUMN(),4,1,"Monitoraggio"))),"")</f>
        <v/>
      </c>
      <c r="BA170" s="81" t="str" cm="1">
        <f t="array" aca="1" ref="BA170" ca="1">IFERROR(IF(INDIRECT(ADDRESS($Z170,COLUMN(),4,1,"Monitoraggio"))="","",INDIRECT(ADDRESS($Z170,COLUMN(),4,1,"Monitoraggio"))),"")</f>
        <v/>
      </c>
      <c r="BB170" s="86" t="str" cm="1">
        <f t="array" aca="1" ref="BB170" ca="1">IFERROR(IF(INDIRECT(ADDRESS($Z170,COLUMN(),4,1,"Monitoraggio"))="","",INDIRECT(ADDRESS($Z170,COLUMN(),4,1,"Monitoraggio"))),"")</f>
        <v/>
      </c>
      <c r="BC170" s="79" t="str" cm="1">
        <f t="array" aca="1" ref="BC170" ca="1">IFERROR(IF(INDIRECT(ADDRESS($Z170,COLUMN(),4,1,"Monitoraggio"))="","",INDIRECT(ADDRESS($Z170,COLUMN(),4,1,"Monitoraggio"))),"")</f>
        <v/>
      </c>
      <c r="BD170" s="79" t="str" cm="1">
        <f t="array" aca="1" ref="BD170" ca="1">IFERROR(IF(INDIRECT(ADDRESS($Z170,COLUMN(),4,1,"Monitoraggio"))="","",INDIRECT(ADDRESS($Z170,COLUMN(),4,1,"Monitoraggio"))),"")</f>
        <v/>
      </c>
      <c r="BE170" s="79" t="str" cm="1">
        <f t="array" aca="1" ref="BE170" ca="1">IFERROR(IF(INDIRECT(ADDRESS($Z170,COLUMN(),4,1,"Monitoraggio"))="","",INDIRECT(ADDRESS($Z170,COLUMN(),4,1,"Monitoraggio"))),"")</f>
        <v/>
      </c>
      <c r="BF170" s="79" t="str" cm="1">
        <f t="array" aca="1" ref="BF170" ca="1">IFERROR(IF(INDIRECT(ADDRESS($Z170,COLUMN(),4,1,"Monitoraggio"))="","",INDIRECT(ADDRESS($Z170,COLUMN(),4,1,"Monitoraggio"))),"")</f>
        <v/>
      </c>
      <c r="BG170" s="114" t="str" cm="1">
        <f t="array" aca="1" ref="BG170" ca="1">IFERROR(IF(INDIRECT(ADDRESS($Z170,COLUMN(),4,1,"Monitoraggio"))="","",INDIRECT(ADDRESS($Z170,COLUMN(),4,1,"Monitoraggio"))),"")</f>
        <v/>
      </c>
      <c r="BH170" s="48" t="str" cm="1">
        <f t="array" aca="1" ref="BH170" ca="1">IFERROR(IF(INDIRECT(ADDRESS($Z170,COLUMN(),4,1,"Monitoraggio"))="","",INDIRECT(ADDRESS($Z170,COLUMN(),4,1,"Monitoraggio"))),"")</f>
        <v/>
      </c>
      <c r="BI170" s="84" t="str" cm="1">
        <f t="array" aca="1" ref="BI170" ca="1">IFERROR(IF(INDIRECT(ADDRESS($Z170,COLUMN(),4,1,"Monitoraggio"))="","",INDIRECT(ADDRESS($Z170,COLUMN(),4,1,"Monitoraggio"))),"")</f>
        <v/>
      </c>
      <c r="BJ170" s="81" t="str" cm="1">
        <f t="array" aca="1" ref="BJ170" ca="1">IFERROR(IF(INDIRECT(ADDRESS($Z170,COLUMN(),4,1,"Monitoraggio"))="","",INDIRECT(ADDRESS($Z170,COLUMN(),4,1,"Monitoraggio"))),"")</f>
        <v/>
      </c>
    </row>
    <row r="171" spans="26:62" x14ac:dyDescent="0.2">
      <c r="Z171" s="132" t="str">
        <f>IFERROR(MATCH(ROW()-9,Monitoraggio!Z$1:Z$1000,0),"")</f>
        <v/>
      </c>
      <c r="AA171" s="60" t="str" cm="1">
        <f t="array" aca="1" ref="AA171" ca="1">IFERROR(IF(INDIRECT(ADDRESS($Z171,COLUMN(),4,1,"Monitoraggio"))="","",INDIRECT(ADDRESS($Z171,COLUMN(),4,1,"Monitoraggio"))),"")</f>
        <v/>
      </c>
      <c r="AB171" s="114" t="str" cm="1">
        <f t="array" aca="1" ref="AB171" ca="1">IFERROR(IF(INDIRECT(ADDRESS($Z171,COLUMN(),4,1,"Monitoraggio"))="","",INDIRECT(ADDRESS($Z171,COLUMN(),4,1,"Monitoraggio"))),"")</f>
        <v/>
      </c>
      <c r="AC171" s="114" t="str" cm="1">
        <f t="array" aca="1" ref="AC171" ca="1">IFERROR(IF(INDIRECT(ADDRESS($Z171,COLUMN(),4,1,"Monitoraggio"))="","",INDIRECT(ADDRESS($Z171,COLUMN(),4,1,"Monitoraggio"))),"")</f>
        <v/>
      </c>
      <c r="AD171" s="48" t="str" cm="1">
        <f t="array" aca="1" ref="AD171" ca="1">IFERROR(IF(INDIRECT(ADDRESS($Z171,COLUMN(),4,1,"Monitoraggio"))="","",INDIRECT(ADDRESS($Z171,COLUMN(),4,1,"Monitoraggio"))),"")</f>
        <v/>
      </c>
      <c r="AE171" s="61" t="str" cm="1">
        <f t="array" aca="1" ref="AE171" ca="1">IFERROR(IF(INDIRECT(ADDRESS($Z171,COLUMN(),4,1,"Monitoraggio"))="","",INDIRECT(ADDRESS($Z171,COLUMN(),4,1,"Monitoraggio"))),"")</f>
        <v/>
      </c>
      <c r="AF171" s="116" t="str" cm="1">
        <f t="array" aca="1" ref="AF171" ca="1">IFERROR(IF(INDIRECT(ADDRESS($Z171,COLUMN(),4,1,"Monitoraggio"))="","",INDIRECT(ADDRESS($Z171,COLUMN(),4,1,"Monitoraggio"))),"")</f>
        <v/>
      </c>
      <c r="AG171" s="61" t="str" cm="1">
        <f t="array" aca="1" ref="AG171" ca="1">IFERROR(IF(INDIRECT(ADDRESS($Z171,COLUMN(),4,1,"Monitoraggio"))="","",INDIRECT(ADDRESS($Z171,COLUMN(),4,1,"Monitoraggio"))),"")</f>
        <v/>
      </c>
      <c r="AH171" s="116" t="str" cm="1">
        <f t="array" aca="1" ref="AH171" ca="1">IFERROR(IF(INDIRECT(ADDRESS($Z171,COLUMN(),4,1,"Monitoraggio"))="","",INDIRECT(ADDRESS($Z171,COLUMN(),4,1,"Monitoraggio"))),"")</f>
        <v/>
      </c>
      <c r="AI171" s="114" t="str" cm="1">
        <f t="array" aca="1" ref="AI171" ca="1">IFERROR(IF(INDIRECT(ADDRESS($Z171,COLUMN(),4,1,"Monitoraggio"))="","",INDIRECT(ADDRESS($Z171,COLUMN(),4,1,"Monitoraggio"))),"")</f>
        <v/>
      </c>
      <c r="AJ171" s="118" t="str" cm="1">
        <f t="array" aca="1" ref="AJ171" ca="1">IFERROR(IF(INDIRECT(ADDRESS($Z171,COLUMN(),4,1,"Monitoraggio"))="","",INDIRECT(ADDRESS($Z171,COLUMN(),4,1,"Monitoraggio"))),"")</f>
        <v/>
      </c>
      <c r="AK171" s="119" t="str" cm="1">
        <f t="array" aca="1" ref="AK171" ca="1">IFERROR(IF(INDIRECT(ADDRESS($Z171,COLUMN(),4,1,"Monitoraggio"))="","",INDIRECT(ADDRESS($Z171,COLUMN(),4,1,"Monitoraggio"))),"")</f>
        <v/>
      </c>
      <c r="AL171" s="79" t="str" cm="1">
        <f t="array" aca="1" ref="AL171" ca="1">IFERROR(IF(INDIRECT(ADDRESS($Z171,COLUMN(),4,1,"Monitoraggio"))="","",INDIRECT(ADDRESS($Z171,COLUMN(),4,1,"Monitoraggio"))),"")</f>
        <v/>
      </c>
      <c r="AM171" s="77" t="str" cm="1">
        <f t="array" aca="1" ref="AM171" ca="1">IFERROR(IF(INDIRECT(ADDRESS($Z171,COLUMN(),4,1,"Monitoraggio"))="","",INDIRECT(ADDRESS($Z171,COLUMN(),4,1,"Monitoraggio"))),"")</f>
        <v/>
      </c>
      <c r="AN171" s="79" t="str" cm="1">
        <f t="array" aca="1" ref="AN171" ca="1">IFERROR(IF(INDIRECT(ADDRESS($Z171,COLUMN(),4,1,"Monitoraggio"))="","",INDIRECT(ADDRESS($Z171,COLUMN(),4,1,"Monitoraggio"))),"")</f>
        <v/>
      </c>
      <c r="AO171" s="79" t="str" cm="1">
        <f t="array" aca="1" ref="AO171" ca="1">IFERROR(IF(INDIRECT(ADDRESS($Z171,COLUMN(),4,1,"Monitoraggio"))="","",INDIRECT(ADDRESS($Z171,COLUMN(),4,1,"Monitoraggio"))),"")</f>
        <v/>
      </c>
      <c r="AP171" s="79" t="str" cm="1">
        <f t="array" aca="1" ref="AP171" ca="1">IFERROR(IF(INDIRECT(ADDRESS($Z171,COLUMN(),4,1,"Monitoraggio"))="","",INDIRECT(ADDRESS($Z171,COLUMN(),4,1,"Monitoraggio"))),"")</f>
        <v/>
      </c>
      <c r="AQ171" s="81" t="str" cm="1">
        <f t="array" aca="1" ref="AQ171" ca="1">IFERROR(IF(INDIRECT(ADDRESS($Z171,COLUMN(),4,1,"Monitoraggio"))="","",INDIRECT(ADDRESS($Z171,COLUMN(),4,1,"Monitoraggio"))),"")</f>
        <v/>
      </c>
      <c r="AR171" s="122" t="str" cm="1">
        <f t="array" aca="1" ref="AR171" ca="1">IFERROR(IF(INDIRECT(ADDRESS($Z171,COLUMN(),4,1,"Monitoraggio"))="","",INDIRECT(ADDRESS($Z171,COLUMN(),4,1,"Monitoraggio"))),"")</f>
        <v/>
      </c>
      <c r="AS171" s="118" t="str" cm="1">
        <f t="array" aca="1" ref="AS171" ca="1">IFERROR(IF(INDIRECT(ADDRESS($Z171,COLUMN(),4,1,"Monitoraggio"))="","",INDIRECT(ADDRESS($Z171,COLUMN(),4,1,"Monitoraggio"))),"")</f>
        <v/>
      </c>
      <c r="AT171" s="119" t="str" cm="1">
        <f t="array" aca="1" ref="AT171" ca="1">IFERROR(IF(INDIRECT(ADDRESS($Z171,COLUMN(),4,1,"Monitoraggio"))="","",INDIRECT(ADDRESS($Z171,COLUMN(),4,1,"Monitoraggio"))),"")</f>
        <v/>
      </c>
      <c r="AU171" s="79" t="str" cm="1">
        <f t="array" aca="1" ref="AU171" ca="1">IFERROR(IF(INDIRECT(ADDRESS($Z171,COLUMN(),4,1,"Monitoraggio"))="","",INDIRECT(ADDRESS($Z171,COLUMN(),4,1,"Monitoraggio"))),"")</f>
        <v/>
      </c>
      <c r="AV171" s="119" t="str" cm="1">
        <f t="array" aca="1" ref="AV171" ca="1">IFERROR(IF(INDIRECT(ADDRESS($Z171,COLUMN(),4,1,"Monitoraggio"))="","",INDIRECT(ADDRESS($Z171,COLUMN(),4,1,"Monitoraggio"))),"")</f>
        <v/>
      </c>
      <c r="AW171" s="124" t="str" cm="1">
        <f t="array" aca="1" ref="AW171" ca="1">IFERROR(IF(INDIRECT(ADDRESS($Z171,COLUMN(),4,1,"Monitoraggio"))="","",INDIRECT(ADDRESS($Z171,COLUMN(),4,1,"Monitoraggio"))),"")</f>
        <v/>
      </c>
      <c r="AX171" s="62" t="str" cm="1">
        <f t="array" aca="1" ref="AX171" ca="1">IFERROR(IF(INDIRECT(ADDRESS($Z171,COLUMN(),4,1,"Monitoraggio"))="","",INDIRECT(ADDRESS($Z171,COLUMN(),4,1,"Monitoraggio"))),"")</f>
        <v/>
      </c>
      <c r="AY171" s="79" t="str" cm="1">
        <f t="array" aca="1" ref="AY171" ca="1">IFERROR(IF(INDIRECT(ADDRESS($Z171,COLUMN(),4,1,"Monitoraggio"))="","",INDIRECT(ADDRESS($Z171,COLUMN(),4,1,"Monitoraggio"))),"")</f>
        <v/>
      </c>
      <c r="AZ171" s="84" t="str" cm="1">
        <f t="array" aca="1" ref="AZ171" ca="1">IFERROR(IF(INDIRECT(ADDRESS($Z171,COLUMN(),4,1,"Monitoraggio"))="","",INDIRECT(ADDRESS($Z171,COLUMN(),4,1,"Monitoraggio"))),"")</f>
        <v/>
      </c>
      <c r="BA171" s="81" t="str" cm="1">
        <f t="array" aca="1" ref="BA171" ca="1">IFERROR(IF(INDIRECT(ADDRESS($Z171,COLUMN(),4,1,"Monitoraggio"))="","",INDIRECT(ADDRESS($Z171,COLUMN(),4,1,"Monitoraggio"))),"")</f>
        <v/>
      </c>
      <c r="BB171" s="86" t="str" cm="1">
        <f t="array" aca="1" ref="BB171" ca="1">IFERROR(IF(INDIRECT(ADDRESS($Z171,COLUMN(),4,1,"Monitoraggio"))="","",INDIRECT(ADDRESS($Z171,COLUMN(),4,1,"Monitoraggio"))),"")</f>
        <v/>
      </c>
      <c r="BC171" s="79" t="str" cm="1">
        <f t="array" aca="1" ref="BC171" ca="1">IFERROR(IF(INDIRECT(ADDRESS($Z171,COLUMN(),4,1,"Monitoraggio"))="","",INDIRECT(ADDRESS($Z171,COLUMN(),4,1,"Monitoraggio"))),"")</f>
        <v/>
      </c>
      <c r="BD171" s="79" t="str" cm="1">
        <f t="array" aca="1" ref="BD171" ca="1">IFERROR(IF(INDIRECT(ADDRESS($Z171,COLUMN(),4,1,"Monitoraggio"))="","",INDIRECT(ADDRESS($Z171,COLUMN(),4,1,"Monitoraggio"))),"")</f>
        <v/>
      </c>
      <c r="BE171" s="79" t="str" cm="1">
        <f t="array" aca="1" ref="BE171" ca="1">IFERROR(IF(INDIRECT(ADDRESS($Z171,COLUMN(),4,1,"Monitoraggio"))="","",INDIRECT(ADDRESS($Z171,COLUMN(),4,1,"Monitoraggio"))),"")</f>
        <v/>
      </c>
      <c r="BF171" s="79" t="str" cm="1">
        <f t="array" aca="1" ref="BF171" ca="1">IFERROR(IF(INDIRECT(ADDRESS($Z171,COLUMN(),4,1,"Monitoraggio"))="","",INDIRECT(ADDRESS($Z171,COLUMN(),4,1,"Monitoraggio"))),"")</f>
        <v/>
      </c>
      <c r="BG171" s="114" t="str" cm="1">
        <f t="array" aca="1" ref="BG171" ca="1">IFERROR(IF(INDIRECT(ADDRESS($Z171,COLUMN(),4,1,"Monitoraggio"))="","",INDIRECT(ADDRESS($Z171,COLUMN(),4,1,"Monitoraggio"))),"")</f>
        <v/>
      </c>
      <c r="BH171" s="48" t="str" cm="1">
        <f t="array" aca="1" ref="BH171" ca="1">IFERROR(IF(INDIRECT(ADDRESS($Z171,COLUMN(),4,1,"Monitoraggio"))="","",INDIRECT(ADDRESS($Z171,COLUMN(),4,1,"Monitoraggio"))),"")</f>
        <v/>
      </c>
      <c r="BI171" s="84" t="str" cm="1">
        <f t="array" aca="1" ref="BI171" ca="1">IFERROR(IF(INDIRECT(ADDRESS($Z171,COLUMN(),4,1,"Monitoraggio"))="","",INDIRECT(ADDRESS($Z171,COLUMN(),4,1,"Monitoraggio"))),"")</f>
        <v/>
      </c>
      <c r="BJ171" s="81" t="str" cm="1">
        <f t="array" aca="1" ref="BJ171" ca="1">IFERROR(IF(INDIRECT(ADDRESS($Z171,COLUMN(),4,1,"Monitoraggio"))="","",INDIRECT(ADDRESS($Z171,COLUMN(),4,1,"Monitoraggio"))),"")</f>
        <v/>
      </c>
    </row>
    <row r="172" spans="26:62" x14ac:dyDescent="0.2">
      <c r="Z172" s="132" t="str">
        <f>IFERROR(MATCH(ROW()-9,Monitoraggio!Z$1:Z$1000,0),"")</f>
        <v/>
      </c>
      <c r="AA172" s="60" t="str" cm="1">
        <f t="array" aca="1" ref="AA172" ca="1">IFERROR(IF(INDIRECT(ADDRESS($Z172,COLUMN(),4,1,"Monitoraggio"))="","",INDIRECT(ADDRESS($Z172,COLUMN(),4,1,"Monitoraggio"))),"")</f>
        <v/>
      </c>
      <c r="AB172" s="114" t="str" cm="1">
        <f t="array" aca="1" ref="AB172" ca="1">IFERROR(IF(INDIRECT(ADDRESS($Z172,COLUMN(),4,1,"Monitoraggio"))="","",INDIRECT(ADDRESS($Z172,COLUMN(),4,1,"Monitoraggio"))),"")</f>
        <v/>
      </c>
      <c r="AC172" s="114" t="str" cm="1">
        <f t="array" aca="1" ref="AC172" ca="1">IFERROR(IF(INDIRECT(ADDRESS($Z172,COLUMN(),4,1,"Monitoraggio"))="","",INDIRECT(ADDRESS($Z172,COLUMN(),4,1,"Monitoraggio"))),"")</f>
        <v/>
      </c>
      <c r="AD172" s="48" t="str" cm="1">
        <f t="array" aca="1" ref="AD172" ca="1">IFERROR(IF(INDIRECT(ADDRESS($Z172,COLUMN(),4,1,"Monitoraggio"))="","",INDIRECT(ADDRESS($Z172,COLUMN(),4,1,"Monitoraggio"))),"")</f>
        <v/>
      </c>
      <c r="AE172" s="61" t="str" cm="1">
        <f t="array" aca="1" ref="AE172" ca="1">IFERROR(IF(INDIRECT(ADDRESS($Z172,COLUMN(),4,1,"Monitoraggio"))="","",INDIRECT(ADDRESS($Z172,COLUMN(),4,1,"Monitoraggio"))),"")</f>
        <v/>
      </c>
      <c r="AF172" s="116" t="str" cm="1">
        <f t="array" aca="1" ref="AF172" ca="1">IFERROR(IF(INDIRECT(ADDRESS($Z172,COLUMN(),4,1,"Monitoraggio"))="","",INDIRECT(ADDRESS($Z172,COLUMN(),4,1,"Monitoraggio"))),"")</f>
        <v/>
      </c>
      <c r="AG172" s="61" t="str" cm="1">
        <f t="array" aca="1" ref="AG172" ca="1">IFERROR(IF(INDIRECT(ADDRESS($Z172,COLUMN(),4,1,"Monitoraggio"))="","",INDIRECT(ADDRESS($Z172,COLUMN(),4,1,"Monitoraggio"))),"")</f>
        <v/>
      </c>
      <c r="AH172" s="116" t="str" cm="1">
        <f t="array" aca="1" ref="AH172" ca="1">IFERROR(IF(INDIRECT(ADDRESS($Z172,COLUMN(),4,1,"Monitoraggio"))="","",INDIRECT(ADDRESS($Z172,COLUMN(),4,1,"Monitoraggio"))),"")</f>
        <v/>
      </c>
      <c r="AI172" s="114" t="str" cm="1">
        <f t="array" aca="1" ref="AI172" ca="1">IFERROR(IF(INDIRECT(ADDRESS($Z172,COLUMN(),4,1,"Monitoraggio"))="","",INDIRECT(ADDRESS($Z172,COLUMN(),4,1,"Monitoraggio"))),"")</f>
        <v/>
      </c>
      <c r="AJ172" s="118" t="str" cm="1">
        <f t="array" aca="1" ref="AJ172" ca="1">IFERROR(IF(INDIRECT(ADDRESS($Z172,COLUMN(),4,1,"Monitoraggio"))="","",INDIRECT(ADDRESS($Z172,COLUMN(),4,1,"Monitoraggio"))),"")</f>
        <v/>
      </c>
      <c r="AK172" s="119" t="str" cm="1">
        <f t="array" aca="1" ref="AK172" ca="1">IFERROR(IF(INDIRECT(ADDRESS($Z172,COLUMN(),4,1,"Monitoraggio"))="","",INDIRECT(ADDRESS($Z172,COLUMN(),4,1,"Monitoraggio"))),"")</f>
        <v/>
      </c>
      <c r="AL172" s="79" t="str" cm="1">
        <f t="array" aca="1" ref="AL172" ca="1">IFERROR(IF(INDIRECT(ADDRESS($Z172,COLUMN(),4,1,"Monitoraggio"))="","",INDIRECT(ADDRESS($Z172,COLUMN(),4,1,"Monitoraggio"))),"")</f>
        <v/>
      </c>
      <c r="AM172" s="77" t="str" cm="1">
        <f t="array" aca="1" ref="AM172" ca="1">IFERROR(IF(INDIRECT(ADDRESS($Z172,COLUMN(),4,1,"Monitoraggio"))="","",INDIRECT(ADDRESS($Z172,COLUMN(),4,1,"Monitoraggio"))),"")</f>
        <v/>
      </c>
      <c r="AN172" s="79" t="str" cm="1">
        <f t="array" aca="1" ref="AN172" ca="1">IFERROR(IF(INDIRECT(ADDRESS($Z172,COLUMN(),4,1,"Monitoraggio"))="","",INDIRECT(ADDRESS($Z172,COLUMN(),4,1,"Monitoraggio"))),"")</f>
        <v/>
      </c>
      <c r="AO172" s="79" t="str" cm="1">
        <f t="array" aca="1" ref="AO172" ca="1">IFERROR(IF(INDIRECT(ADDRESS($Z172,COLUMN(),4,1,"Monitoraggio"))="","",INDIRECT(ADDRESS($Z172,COLUMN(),4,1,"Monitoraggio"))),"")</f>
        <v/>
      </c>
      <c r="AP172" s="79" t="str" cm="1">
        <f t="array" aca="1" ref="AP172" ca="1">IFERROR(IF(INDIRECT(ADDRESS($Z172,COLUMN(),4,1,"Monitoraggio"))="","",INDIRECT(ADDRESS($Z172,COLUMN(),4,1,"Monitoraggio"))),"")</f>
        <v/>
      </c>
      <c r="AQ172" s="81" t="str" cm="1">
        <f t="array" aca="1" ref="AQ172" ca="1">IFERROR(IF(INDIRECT(ADDRESS($Z172,COLUMN(),4,1,"Monitoraggio"))="","",INDIRECT(ADDRESS($Z172,COLUMN(),4,1,"Monitoraggio"))),"")</f>
        <v/>
      </c>
      <c r="AR172" s="122" t="str" cm="1">
        <f t="array" aca="1" ref="AR172" ca="1">IFERROR(IF(INDIRECT(ADDRESS($Z172,COLUMN(),4,1,"Monitoraggio"))="","",INDIRECT(ADDRESS($Z172,COLUMN(),4,1,"Monitoraggio"))),"")</f>
        <v/>
      </c>
      <c r="AS172" s="118" t="str" cm="1">
        <f t="array" aca="1" ref="AS172" ca="1">IFERROR(IF(INDIRECT(ADDRESS($Z172,COLUMN(),4,1,"Monitoraggio"))="","",INDIRECT(ADDRESS($Z172,COLUMN(),4,1,"Monitoraggio"))),"")</f>
        <v/>
      </c>
      <c r="AT172" s="119" t="str" cm="1">
        <f t="array" aca="1" ref="AT172" ca="1">IFERROR(IF(INDIRECT(ADDRESS($Z172,COLUMN(),4,1,"Monitoraggio"))="","",INDIRECT(ADDRESS($Z172,COLUMN(),4,1,"Monitoraggio"))),"")</f>
        <v/>
      </c>
      <c r="AU172" s="79" t="str" cm="1">
        <f t="array" aca="1" ref="AU172" ca="1">IFERROR(IF(INDIRECT(ADDRESS($Z172,COLUMN(),4,1,"Monitoraggio"))="","",INDIRECT(ADDRESS($Z172,COLUMN(),4,1,"Monitoraggio"))),"")</f>
        <v/>
      </c>
      <c r="AV172" s="119" t="str" cm="1">
        <f t="array" aca="1" ref="AV172" ca="1">IFERROR(IF(INDIRECT(ADDRESS($Z172,COLUMN(),4,1,"Monitoraggio"))="","",INDIRECT(ADDRESS($Z172,COLUMN(),4,1,"Monitoraggio"))),"")</f>
        <v/>
      </c>
      <c r="AW172" s="124" t="str" cm="1">
        <f t="array" aca="1" ref="AW172" ca="1">IFERROR(IF(INDIRECT(ADDRESS($Z172,COLUMN(),4,1,"Monitoraggio"))="","",INDIRECT(ADDRESS($Z172,COLUMN(),4,1,"Monitoraggio"))),"")</f>
        <v/>
      </c>
      <c r="AX172" s="62" t="str" cm="1">
        <f t="array" aca="1" ref="AX172" ca="1">IFERROR(IF(INDIRECT(ADDRESS($Z172,COLUMN(),4,1,"Monitoraggio"))="","",INDIRECT(ADDRESS($Z172,COLUMN(),4,1,"Monitoraggio"))),"")</f>
        <v/>
      </c>
      <c r="AY172" s="79" t="str" cm="1">
        <f t="array" aca="1" ref="AY172" ca="1">IFERROR(IF(INDIRECT(ADDRESS($Z172,COLUMN(),4,1,"Monitoraggio"))="","",INDIRECT(ADDRESS($Z172,COLUMN(),4,1,"Monitoraggio"))),"")</f>
        <v/>
      </c>
      <c r="AZ172" s="84" t="str" cm="1">
        <f t="array" aca="1" ref="AZ172" ca="1">IFERROR(IF(INDIRECT(ADDRESS($Z172,COLUMN(),4,1,"Monitoraggio"))="","",INDIRECT(ADDRESS($Z172,COLUMN(),4,1,"Monitoraggio"))),"")</f>
        <v/>
      </c>
      <c r="BA172" s="81" t="str" cm="1">
        <f t="array" aca="1" ref="BA172" ca="1">IFERROR(IF(INDIRECT(ADDRESS($Z172,COLUMN(),4,1,"Monitoraggio"))="","",INDIRECT(ADDRESS($Z172,COLUMN(),4,1,"Monitoraggio"))),"")</f>
        <v/>
      </c>
      <c r="BB172" s="86" t="str" cm="1">
        <f t="array" aca="1" ref="BB172" ca="1">IFERROR(IF(INDIRECT(ADDRESS($Z172,COLUMN(),4,1,"Monitoraggio"))="","",INDIRECT(ADDRESS($Z172,COLUMN(),4,1,"Monitoraggio"))),"")</f>
        <v/>
      </c>
      <c r="BC172" s="79" t="str" cm="1">
        <f t="array" aca="1" ref="BC172" ca="1">IFERROR(IF(INDIRECT(ADDRESS($Z172,COLUMN(),4,1,"Monitoraggio"))="","",INDIRECT(ADDRESS($Z172,COLUMN(),4,1,"Monitoraggio"))),"")</f>
        <v/>
      </c>
      <c r="BD172" s="79" t="str" cm="1">
        <f t="array" aca="1" ref="BD172" ca="1">IFERROR(IF(INDIRECT(ADDRESS($Z172,COLUMN(),4,1,"Monitoraggio"))="","",INDIRECT(ADDRESS($Z172,COLUMN(),4,1,"Monitoraggio"))),"")</f>
        <v/>
      </c>
      <c r="BE172" s="79" t="str" cm="1">
        <f t="array" aca="1" ref="BE172" ca="1">IFERROR(IF(INDIRECT(ADDRESS($Z172,COLUMN(),4,1,"Monitoraggio"))="","",INDIRECT(ADDRESS($Z172,COLUMN(),4,1,"Monitoraggio"))),"")</f>
        <v/>
      </c>
      <c r="BF172" s="79" t="str" cm="1">
        <f t="array" aca="1" ref="BF172" ca="1">IFERROR(IF(INDIRECT(ADDRESS($Z172,COLUMN(),4,1,"Monitoraggio"))="","",INDIRECT(ADDRESS($Z172,COLUMN(),4,1,"Monitoraggio"))),"")</f>
        <v/>
      </c>
      <c r="BG172" s="114" t="str" cm="1">
        <f t="array" aca="1" ref="BG172" ca="1">IFERROR(IF(INDIRECT(ADDRESS($Z172,COLUMN(),4,1,"Monitoraggio"))="","",INDIRECT(ADDRESS($Z172,COLUMN(),4,1,"Monitoraggio"))),"")</f>
        <v/>
      </c>
      <c r="BH172" s="48" t="str" cm="1">
        <f t="array" aca="1" ref="BH172" ca="1">IFERROR(IF(INDIRECT(ADDRESS($Z172,COLUMN(),4,1,"Monitoraggio"))="","",INDIRECT(ADDRESS($Z172,COLUMN(),4,1,"Monitoraggio"))),"")</f>
        <v/>
      </c>
      <c r="BI172" s="84" t="str" cm="1">
        <f t="array" aca="1" ref="BI172" ca="1">IFERROR(IF(INDIRECT(ADDRESS($Z172,COLUMN(),4,1,"Monitoraggio"))="","",INDIRECT(ADDRESS($Z172,COLUMN(),4,1,"Monitoraggio"))),"")</f>
        <v/>
      </c>
      <c r="BJ172" s="81" t="str" cm="1">
        <f t="array" aca="1" ref="BJ172" ca="1">IFERROR(IF(INDIRECT(ADDRESS($Z172,COLUMN(),4,1,"Monitoraggio"))="","",INDIRECT(ADDRESS($Z172,COLUMN(),4,1,"Monitoraggio"))),"")</f>
        <v/>
      </c>
    </row>
    <row r="173" spans="26:62" x14ac:dyDescent="0.2">
      <c r="Z173" s="132" t="str">
        <f>IFERROR(MATCH(ROW()-9,Monitoraggio!Z$1:Z$1000,0),"")</f>
        <v/>
      </c>
      <c r="AA173" s="60" t="str" cm="1">
        <f t="array" aca="1" ref="AA173" ca="1">IFERROR(IF(INDIRECT(ADDRESS($Z173,COLUMN(),4,1,"Monitoraggio"))="","",INDIRECT(ADDRESS($Z173,COLUMN(),4,1,"Monitoraggio"))),"")</f>
        <v/>
      </c>
      <c r="AB173" s="114" t="str" cm="1">
        <f t="array" aca="1" ref="AB173" ca="1">IFERROR(IF(INDIRECT(ADDRESS($Z173,COLUMN(),4,1,"Monitoraggio"))="","",INDIRECT(ADDRESS($Z173,COLUMN(),4,1,"Monitoraggio"))),"")</f>
        <v/>
      </c>
      <c r="AC173" s="114" t="str" cm="1">
        <f t="array" aca="1" ref="AC173" ca="1">IFERROR(IF(INDIRECT(ADDRESS($Z173,COLUMN(),4,1,"Monitoraggio"))="","",INDIRECT(ADDRESS($Z173,COLUMN(),4,1,"Monitoraggio"))),"")</f>
        <v/>
      </c>
      <c r="AD173" s="48" t="str" cm="1">
        <f t="array" aca="1" ref="AD173" ca="1">IFERROR(IF(INDIRECT(ADDRESS($Z173,COLUMN(),4,1,"Monitoraggio"))="","",INDIRECT(ADDRESS($Z173,COLUMN(),4,1,"Monitoraggio"))),"")</f>
        <v/>
      </c>
      <c r="AE173" s="61" t="str" cm="1">
        <f t="array" aca="1" ref="AE173" ca="1">IFERROR(IF(INDIRECT(ADDRESS($Z173,COLUMN(),4,1,"Monitoraggio"))="","",INDIRECT(ADDRESS($Z173,COLUMN(),4,1,"Monitoraggio"))),"")</f>
        <v/>
      </c>
      <c r="AF173" s="116" t="str" cm="1">
        <f t="array" aca="1" ref="AF173" ca="1">IFERROR(IF(INDIRECT(ADDRESS($Z173,COLUMN(),4,1,"Monitoraggio"))="","",INDIRECT(ADDRESS($Z173,COLUMN(),4,1,"Monitoraggio"))),"")</f>
        <v/>
      </c>
      <c r="AG173" s="61" t="str" cm="1">
        <f t="array" aca="1" ref="AG173" ca="1">IFERROR(IF(INDIRECT(ADDRESS($Z173,COLUMN(),4,1,"Monitoraggio"))="","",INDIRECT(ADDRESS($Z173,COLUMN(),4,1,"Monitoraggio"))),"")</f>
        <v/>
      </c>
      <c r="AH173" s="116" t="str" cm="1">
        <f t="array" aca="1" ref="AH173" ca="1">IFERROR(IF(INDIRECT(ADDRESS($Z173,COLUMN(),4,1,"Monitoraggio"))="","",INDIRECT(ADDRESS($Z173,COLUMN(),4,1,"Monitoraggio"))),"")</f>
        <v/>
      </c>
      <c r="AI173" s="114" t="str" cm="1">
        <f t="array" aca="1" ref="AI173" ca="1">IFERROR(IF(INDIRECT(ADDRESS($Z173,COLUMN(),4,1,"Monitoraggio"))="","",INDIRECT(ADDRESS($Z173,COLUMN(),4,1,"Monitoraggio"))),"")</f>
        <v/>
      </c>
      <c r="AJ173" s="118" t="str" cm="1">
        <f t="array" aca="1" ref="AJ173" ca="1">IFERROR(IF(INDIRECT(ADDRESS($Z173,COLUMN(),4,1,"Monitoraggio"))="","",INDIRECT(ADDRESS($Z173,COLUMN(),4,1,"Monitoraggio"))),"")</f>
        <v/>
      </c>
      <c r="AK173" s="119" t="str" cm="1">
        <f t="array" aca="1" ref="AK173" ca="1">IFERROR(IF(INDIRECT(ADDRESS($Z173,COLUMN(),4,1,"Monitoraggio"))="","",INDIRECT(ADDRESS($Z173,COLUMN(),4,1,"Monitoraggio"))),"")</f>
        <v/>
      </c>
      <c r="AL173" s="79" t="str" cm="1">
        <f t="array" aca="1" ref="AL173" ca="1">IFERROR(IF(INDIRECT(ADDRESS($Z173,COLUMN(),4,1,"Monitoraggio"))="","",INDIRECT(ADDRESS($Z173,COLUMN(),4,1,"Monitoraggio"))),"")</f>
        <v/>
      </c>
      <c r="AM173" s="77" t="str" cm="1">
        <f t="array" aca="1" ref="AM173" ca="1">IFERROR(IF(INDIRECT(ADDRESS($Z173,COLUMN(),4,1,"Monitoraggio"))="","",INDIRECT(ADDRESS($Z173,COLUMN(),4,1,"Monitoraggio"))),"")</f>
        <v/>
      </c>
      <c r="AN173" s="79" t="str" cm="1">
        <f t="array" aca="1" ref="AN173" ca="1">IFERROR(IF(INDIRECT(ADDRESS($Z173,COLUMN(),4,1,"Monitoraggio"))="","",INDIRECT(ADDRESS($Z173,COLUMN(),4,1,"Monitoraggio"))),"")</f>
        <v/>
      </c>
      <c r="AO173" s="79" t="str" cm="1">
        <f t="array" aca="1" ref="AO173" ca="1">IFERROR(IF(INDIRECT(ADDRESS($Z173,COLUMN(),4,1,"Monitoraggio"))="","",INDIRECT(ADDRESS($Z173,COLUMN(),4,1,"Monitoraggio"))),"")</f>
        <v/>
      </c>
      <c r="AP173" s="79" t="str" cm="1">
        <f t="array" aca="1" ref="AP173" ca="1">IFERROR(IF(INDIRECT(ADDRESS($Z173,COLUMN(),4,1,"Monitoraggio"))="","",INDIRECT(ADDRESS($Z173,COLUMN(),4,1,"Monitoraggio"))),"")</f>
        <v/>
      </c>
      <c r="AQ173" s="81" t="str" cm="1">
        <f t="array" aca="1" ref="AQ173" ca="1">IFERROR(IF(INDIRECT(ADDRESS($Z173,COLUMN(),4,1,"Monitoraggio"))="","",INDIRECT(ADDRESS($Z173,COLUMN(),4,1,"Monitoraggio"))),"")</f>
        <v/>
      </c>
      <c r="AR173" s="122" t="str" cm="1">
        <f t="array" aca="1" ref="AR173" ca="1">IFERROR(IF(INDIRECT(ADDRESS($Z173,COLUMN(),4,1,"Monitoraggio"))="","",INDIRECT(ADDRESS($Z173,COLUMN(),4,1,"Monitoraggio"))),"")</f>
        <v/>
      </c>
      <c r="AS173" s="118" t="str" cm="1">
        <f t="array" aca="1" ref="AS173" ca="1">IFERROR(IF(INDIRECT(ADDRESS($Z173,COLUMN(),4,1,"Monitoraggio"))="","",INDIRECT(ADDRESS($Z173,COLUMN(),4,1,"Monitoraggio"))),"")</f>
        <v/>
      </c>
      <c r="AT173" s="119" t="str" cm="1">
        <f t="array" aca="1" ref="AT173" ca="1">IFERROR(IF(INDIRECT(ADDRESS($Z173,COLUMN(),4,1,"Monitoraggio"))="","",INDIRECT(ADDRESS($Z173,COLUMN(),4,1,"Monitoraggio"))),"")</f>
        <v/>
      </c>
      <c r="AU173" s="79" t="str" cm="1">
        <f t="array" aca="1" ref="AU173" ca="1">IFERROR(IF(INDIRECT(ADDRESS($Z173,COLUMN(),4,1,"Monitoraggio"))="","",INDIRECT(ADDRESS($Z173,COLUMN(),4,1,"Monitoraggio"))),"")</f>
        <v/>
      </c>
      <c r="AV173" s="119" t="str" cm="1">
        <f t="array" aca="1" ref="AV173" ca="1">IFERROR(IF(INDIRECT(ADDRESS($Z173,COLUMN(),4,1,"Monitoraggio"))="","",INDIRECT(ADDRESS($Z173,COLUMN(),4,1,"Monitoraggio"))),"")</f>
        <v/>
      </c>
      <c r="AW173" s="124" t="str" cm="1">
        <f t="array" aca="1" ref="AW173" ca="1">IFERROR(IF(INDIRECT(ADDRESS($Z173,COLUMN(),4,1,"Monitoraggio"))="","",INDIRECT(ADDRESS($Z173,COLUMN(),4,1,"Monitoraggio"))),"")</f>
        <v/>
      </c>
      <c r="AX173" s="62" t="str" cm="1">
        <f t="array" aca="1" ref="AX173" ca="1">IFERROR(IF(INDIRECT(ADDRESS($Z173,COLUMN(),4,1,"Monitoraggio"))="","",INDIRECT(ADDRESS($Z173,COLUMN(),4,1,"Monitoraggio"))),"")</f>
        <v/>
      </c>
      <c r="AY173" s="79" t="str" cm="1">
        <f t="array" aca="1" ref="AY173" ca="1">IFERROR(IF(INDIRECT(ADDRESS($Z173,COLUMN(),4,1,"Monitoraggio"))="","",INDIRECT(ADDRESS($Z173,COLUMN(),4,1,"Monitoraggio"))),"")</f>
        <v/>
      </c>
      <c r="AZ173" s="84" t="str" cm="1">
        <f t="array" aca="1" ref="AZ173" ca="1">IFERROR(IF(INDIRECT(ADDRESS($Z173,COLUMN(),4,1,"Monitoraggio"))="","",INDIRECT(ADDRESS($Z173,COLUMN(),4,1,"Monitoraggio"))),"")</f>
        <v/>
      </c>
      <c r="BA173" s="81" t="str" cm="1">
        <f t="array" aca="1" ref="BA173" ca="1">IFERROR(IF(INDIRECT(ADDRESS($Z173,COLUMN(),4,1,"Monitoraggio"))="","",INDIRECT(ADDRESS($Z173,COLUMN(),4,1,"Monitoraggio"))),"")</f>
        <v/>
      </c>
      <c r="BB173" s="86" t="str" cm="1">
        <f t="array" aca="1" ref="BB173" ca="1">IFERROR(IF(INDIRECT(ADDRESS($Z173,COLUMN(),4,1,"Monitoraggio"))="","",INDIRECT(ADDRESS($Z173,COLUMN(),4,1,"Monitoraggio"))),"")</f>
        <v/>
      </c>
      <c r="BC173" s="79" t="str" cm="1">
        <f t="array" aca="1" ref="BC173" ca="1">IFERROR(IF(INDIRECT(ADDRESS($Z173,COLUMN(),4,1,"Monitoraggio"))="","",INDIRECT(ADDRESS($Z173,COLUMN(),4,1,"Monitoraggio"))),"")</f>
        <v/>
      </c>
      <c r="BD173" s="79" t="str" cm="1">
        <f t="array" aca="1" ref="BD173" ca="1">IFERROR(IF(INDIRECT(ADDRESS($Z173,COLUMN(),4,1,"Monitoraggio"))="","",INDIRECT(ADDRESS($Z173,COLUMN(),4,1,"Monitoraggio"))),"")</f>
        <v/>
      </c>
      <c r="BE173" s="79" t="str" cm="1">
        <f t="array" aca="1" ref="BE173" ca="1">IFERROR(IF(INDIRECT(ADDRESS($Z173,COLUMN(),4,1,"Monitoraggio"))="","",INDIRECT(ADDRESS($Z173,COLUMN(),4,1,"Monitoraggio"))),"")</f>
        <v/>
      </c>
      <c r="BF173" s="79" t="str" cm="1">
        <f t="array" aca="1" ref="BF173" ca="1">IFERROR(IF(INDIRECT(ADDRESS($Z173,COLUMN(),4,1,"Monitoraggio"))="","",INDIRECT(ADDRESS($Z173,COLUMN(),4,1,"Monitoraggio"))),"")</f>
        <v/>
      </c>
      <c r="BG173" s="114" t="str" cm="1">
        <f t="array" aca="1" ref="BG173" ca="1">IFERROR(IF(INDIRECT(ADDRESS($Z173,COLUMN(),4,1,"Monitoraggio"))="","",INDIRECT(ADDRESS($Z173,COLUMN(),4,1,"Monitoraggio"))),"")</f>
        <v/>
      </c>
      <c r="BH173" s="48" t="str" cm="1">
        <f t="array" aca="1" ref="BH173" ca="1">IFERROR(IF(INDIRECT(ADDRESS($Z173,COLUMN(),4,1,"Monitoraggio"))="","",INDIRECT(ADDRESS($Z173,COLUMN(),4,1,"Monitoraggio"))),"")</f>
        <v/>
      </c>
      <c r="BI173" s="84" t="str" cm="1">
        <f t="array" aca="1" ref="BI173" ca="1">IFERROR(IF(INDIRECT(ADDRESS($Z173,COLUMN(),4,1,"Monitoraggio"))="","",INDIRECT(ADDRESS($Z173,COLUMN(),4,1,"Monitoraggio"))),"")</f>
        <v/>
      </c>
      <c r="BJ173" s="81" t="str" cm="1">
        <f t="array" aca="1" ref="BJ173" ca="1">IFERROR(IF(INDIRECT(ADDRESS($Z173,COLUMN(),4,1,"Monitoraggio"))="","",INDIRECT(ADDRESS($Z173,COLUMN(),4,1,"Monitoraggio"))),"")</f>
        <v/>
      </c>
    </row>
    <row r="174" spans="26:62" x14ac:dyDescent="0.2">
      <c r="Z174" s="132" t="str">
        <f>IFERROR(MATCH(ROW()-9,Monitoraggio!Z$1:Z$1000,0),"")</f>
        <v/>
      </c>
      <c r="AA174" s="60" t="str" cm="1">
        <f t="array" aca="1" ref="AA174" ca="1">IFERROR(IF(INDIRECT(ADDRESS($Z174,COLUMN(),4,1,"Monitoraggio"))="","",INDIRECT(ADDRESS($Z174,COLUMN(),4,1,"Monitoraggio"))),"")</f>
        <v/>
      </c>
      <c r="AB174" s="114" t="str" cm="1">
        <f t="array" aca="1" ref="AB174" ca="1">IFERROR(IF(INDIRECT(ADDRESS($Z174,COLUMN(),4,1,"Monitoraggio"))="","",INDIRECT(ADDRESS($Z174,COLUMN(),4,1,"Monitoraggio"))),"")</f>
        <v/>
      </c>
      <c r="AC174" s="114" t="str" cm="1">
        <f t="array" aca="1" ref="AC174" ca="1">IFERROR(IF(INDIRECT(ADDRESS($Z174,COLUMN(),4,1,"Monitoraggio"))="","",INDIRECT(ADDRESS($Z174,COLUMN(),4,1,"Monitoraggio"))),"")</f>
        <v/>
      </c>
      <c r="AD174" s="48" t="str" cm="1">
        <f t="array" aca="1" ref="AD174" ca="1">IFERROR(IF(INDIRECT(ADDRESS($Z174,COLUMN(),4,1,"Monitoraggio"))="","",INDIRECT(ADDRESS($Z174,COLUMN(),4,1,"Monitoraggio"))),"")</f>
        <v/>
      </c>
      <c r="AE174" s="61" t="str" cm="1">
        <f t="array" aca="1" ref="AE174" ca="1">IFERROR(IF(INDIRECT(ADDRESS($Z174,COLUMN(),4,1,"Monitoraggio"))="","",INDIRECT(ADDRESS($Z174,COLUMN(),4,1,"Monitoraggio"))),"")</f>
        <v/>
      </c>
      <c r="AF174" s="116" t="str" cm="1">
        <f t="array" aca="1" ref="AF174" ca="1">IFERROR(IF(INDIRECT(ADDRESS($Z174,COLUMN(),4,1,"Monitoraggio"))="","",INDIRECT(ADDRESS($Z174,COLUMN(),4,1,"Monitoraggio"))),"")</f>
        <v/>
      </c>
      <c r="AG174" s="61" t="str" cm="1">
        <f t="array" aca="1" ref="AG174" ca="1">IFERROR(IF(INDIRECT(ADDRESS($Z174,COLUMN(),4,1,"Monitoraggio"))="","",INDIRECT(ADDRESS($Z174,COLUMN(),4,1,"Monitoraggio"))),"")</f>
        <v/>
      </c>
      <c r="AH174" s="116" t="str" cm="1">
        <f t="array" aca="1" ref="AH174" ca="1">IFERROR(IF(INDIRECT(ADDRESS($Z174,COLUMN(),4,1,"Monitoraggio"))="","",INDIRECT(ADDRESS($Z174,COLUMN(),4,1,"Monitoraggio"))),"")</f>
        <v/>
      </c>
      <c r="AI174" s="114" t="str" cm="1">
        <f t="array" aca="1" ref="AI174" ca="1">IFERROR(IF(INDIRECT(ADDRESS($Z174,COLUMN(),4,1,"Monitoraggio"))="","",INDIRECT(ADDRESS($Z174,COLUMN(),4,1,"Monitoraggio"))),"")</f>
        <v/>
      </c>
      <c r="AJ174" s="118" t="str" cm="1">
        <f t="array" aca="1" ref="AJ174" ca="1">IFERROR(IF(INDIRECT(ADDRESS($Z174,COLUMN(),4,1,"Monitoraggio"))="","",INDIRECT(ADDRESS($Z174,COLUMN(),4,1,"Monitoraggio"))),"")</f>
        <v/>
      </c>
      <c r="AK174" s="119" t="str" cm="1">
        <f t="array" aca="1" ref="AK174" ca="1">IFERROR(IF(INDIRECT(ADDRESS($Z174,COLUMN(),4,1,"Monitoraggio"))="","",INDIRECT(ADDRESS($Z174,COLUMN(),4,1,"Monitoraggio"))),"")</f>
        <v/>
      </c>
      <c r="AL174" s="79" t="str" cm="1">
        <f t="array" aca="1" ref="AL174" ca="1">IFERROR(IF(INDIRECT(ADDRESS($Z174,COLUMN(),4,1,"Monitoraggio"))="","",INDIRECT(ADDRESS($Z174,COLUMN(),4,1,"Monitoraggio"))),"")</f>
        <v/>
      </c>
      <c r="AM174" s="77" t="str" cm="1">
        <f t="array" aca="1" ref="AM174" ca="1">IFERROR(IF(INDIRECT(ADDRESS($Z174,COLUMN(),4,1,"Monitoraggio"))="","",INDIRECT(ADDRESS($Z174,COLUMN(),4,1,"Monitoraggio"))),"")</f>
        <v/>
      </c>
      <c r="AN174" s="79" t="str" cm="1">
        <f t="array" aca="1" ref="AN174" ca="1">IFERROR(IF(INDIRECT(ADDRESS($Z174,COLUMN(),4,1,"Monitoraggio"))="","",INDIRECT(ADDRESS($Z174,COLUMN(),4,1,"Monitoraggio"))),"")</f>
        <v/>
      </c>
      <c r="AO174" s="79" t="str" cm="1">
        <f t="array" aca="1" ref="AO174" ca="1">IFERROR(IF(INDIRECT(ADDRESS($Z174,COLUMN(),4,1,"Monitoraggio"))="","",INDIRECT(ADDRESS($Z174,COLUMN(),4,1,"Monitoraggio"))),"")</f>
        <v/>
      </c>
      <c r="AP174" s="79" t="str" cm="1">
        <f t="array" aca="1" ref="AP174" ca="1">IFERROR(IF(INDIRECT(ADDRESS($Z174,COLUMN(),4,1,"Monitoraggio"))="","",INDIRECT(ADDRESS($Z174,COLUMN(),4,1,"Monitoraggio"))),"")</f>
        <v/>
      </c>
      <c r="AQ174" s="81" t="str" cm="1">
        <f t="array" aca="1" ref="AQ174" ca="1">IFERROR(IF(INDIRECT(ADDRESS($Z174,COLUMN(),4,1,"Monitoraggio"))="","",INDIRECT(ADDRESS($Z174,COLUMN(),4,1,"Monitoraggio"))),"")</f>
        <v/>
      </c>
      <c r="AR174" s="122" t="str" cm="1">
        <f t="array" aca="1" ref="AR174" ca="1">IFERROR(IF(INDIRECT(ADDRESS($Z174,COLUMN(),4,1,"Monitoraggio"))="","",INDIRECT(ADDRESS($Z174,COLUMN(),4,1,"Monitoraggio"))),"")</f>
        <v/>
      </c>
      <c r="AS174" s="118" t="str" cm="1">
        <f t="array" aca="1" ref="AS174" ca="1">IFERROR(IF(INDIRECT(ADDRESS($Z174,COLUMN(),4,1,"Monitoraggio"))="","",INDIRECT(ADDRESS($Z174,COLUMN(),4,1,"Monitoraggio"))),"")</f>
        <v/>
      </c>
      <c r="AT174" s="119" t="str" cm="1">
        <f t="array" aca="1" ref="AT174" ca="1">IFERROR(IF(INDIRECT(ADDRESS($Z174,COLUMN(),4,1,"Monitoraggio"))="","",INDIRECT(ADDRESS($Z174,COLUMN(),4,1,"Monitoraggio"))),"")</f>
        <v/>
      </c>
      <c r="AU174" s="79" t="str" cm="1">
        <f t="array" aca="1" ref="AU174" ca="1">IFERROR(IF(INDIRECT(ADDRESS($Z174,COLUMN(),4,1,"Monitoraggio"))="","",INDIRECT(ADDRESS($Z174,COLUMN(),4,1,"Monitoraggio"))),"")</f>
        <v/>
      </c>
      <c r="AV174" s="119" t="str" cm="1">
        <f t="array" aca="1" ref="AV174" ca="1">IFERROR(IF(INDIRECT(ADDRESS($Z174,COLUMN(),4,1,"Monitoraggio"))="","",INDIRECT(ADDRESS($Z174,COLUMN(),4,1,"Monitoraggio"))),"")</f>
        <v/>
      </c>
      <c r="AW174" s="124" t="str" cm="1">
        <f t="array" aca="1" ref="AW174" ca="1">IFERROR(IF(INDIRECT(ADDRESS($Z174,COLUMN(),4,1,"Monitoraggio"))="","",INDIRECT(ADDRESS($Z174,COLUMN(),4,1,"Monitoraggio"))),"")</f>
        <v/>
      </c>
      <c r="AX174" s="62" t="str" cm="1">
        <f t="array" aca="1" ref="AX174" ca="1">IFERROR(IF(INDIRECT(ADDRESS($Z174,COLUMN(),4,1,"Monitoraggio"))="","",INDIRECT(ADDRESS($Z174,COLUMN(),4,1,"Monitoraggio"))),"")</f>
        <v/>
      </c>
      <c r="AY174" s="79" t="str" cm="1">
        <f t="array" aca="1" ref="AY174" ca="1">IFERROR(IF(INDIRECT(ADDRESS($Z174,COLUMN(),4,1,"Monitoraggio"))="","",INDIRECT(ADDRESS($Z174,COLUMN(),4,1,"Monitoraggio"))),"")</f>
        <v/>
      </c>
      <c r="AZ174" s="84" t="str" cm="1">
        <f t="array" aca="1" ref="AZ174" ca="1">IFERROR(IF(INDIRECT(ADDRESS($Z174,COLUMN(),4,1,"Monitoraggio"))="","",INDIRECT(ADDRESS($Z174,COLUMN(),4,1,"Monitoraggio"))),"")</f>
        <v/>
      </c>
      <c r="BA174" s="81" t="str" cm="1">
        <f t="array" aca="1" ref="BA174" ca="1">IFERROR(IF(INDIRECT(ADDRESS($Z174,COLUMN(),4,1,"Monitoraggio"))="","",INDIRECT(ADDRESS($Z174,COLUMN(),4,1,"Monitoraggio"))),"")</f>
        <v/>
      </c>
      <c r="BB174" s="86" t="str" cm="1">
        <f t="array" aca="1" ref="BB174" ca="1">IFERROR(IF(INDIRECT(ADDRESS($Z174,COLUMN(),4,1,"Monitoraggio"))="","",INDIRECT(ADDRESS($Z174,COLUMN(),4,1,"Monitoraggio"))),"")</f>
        <v/>
      </c>
      <c r="BC174" s="79" t="str" cm="1">
        <f t="array" aca="1" ref="BC174" ca="1">IFERROR(IF(INDIRECT(ADDRESS($Z174,COLUMN(),4,1,"Monitoraggio"))="","",INDIRECT(ADDRESS($Z174,COLUMN(),4,1,"Monitoraggio"))),"")</f>
        <v/>
      </c>
      <c r="BD174" s="79" t="str" cm="1">
        <f t="array" aca="1" ref="BD174" ca="1">IFERROR(IF(INDIRECT(ADDRESS($Z174,COLUMN(),4,1,"Monitoraggio"))="","",INDIRECT(ADDRESS($Z174,COLUMN(),4,1,"Monitoraggio"))),"")</f>
        <v/>
      </c>
      <c r="BE174" s="79" t="str" cm="1">
        <f t="array" aca="1" ref="BE174" ca="1">IFERROR(IF(INDIRECT(ADDRESS($Z174,COLUMN(),4,1,"Monitoraggio"))="","",INDIRECT(ADDRESS($Z174,COLUMN(),4,1,"Monitoraggio"))),"")</f>
        <v/>
      </c>
      <c r="BF174" s="79" t="str" cm="1">
        <f t="array" aca="1" ref="BF174" ca="1">IFERROR(IF(INDIRECT(ADDRESS($Z174,COLUMN(),4,1,"Monitoraggio"))="","",INDIRECT(ADDRESS($Z174,COLUMN(),4,1,"Monitoraggio"))),"")</f>
        <v/>
      </c>
      <c r="BG174" s="114" t="str" cm="1">
        <f t="array" aca="1" ref="BG174" ca="1">IFERROR(IF(INDIRECT(ADDRESS($Z174,COLUMN(),4,1,"Monitoraggio"))="","",INDIRECT(ADDRESS($Z174,COLUMN(),4,1,"Monitoraggio"))),"")</f>
        <v/>
      </c>
      <c r="BH174" s="48" t="str" cm="1">
        <f t="array" aca="1" ref="BH174" ca="1">IFERROR(IF(INDIRECT(ADDRESS($Z174,COLUMN(),4,1,"Monitoraggio"))="","",INDIRECT(ADDRESS($Z174,COLUMN(),4,1,"Monitoraggio"))),"")</f>
        <v/>
      </c>
      <c r="BI174" s="84" t="str" cm="1">
        <f t="array" aca="1" ref="BI174" ca="1">IFERROR(IF(INDIRECT(ADDRESS($Z174,COLUMN(),4,1,"Monitoraggio"))="","",INDIRECT(ADDRESS($Z174,COLUMN(),4,1,"Monitoraggio"))),"")</f>
        <v/>
      </c>
      <c r="BJ174" s="81" t="str" cm="1">
        <f t="array" aca="1" ref="BJ174" ca="1">IFERROR(IF(INDIRECT(ADDRESS($Z174,COLUMN(),4,1,"Monitoraggio"))="","",INDIRECT(ADDRESS($Z174,COLUMN(),4,1,"Monitoraggio"))),"")</f>
        <v/>
      </c>
    </row>
    <row r="175" spans="26:62" x14ac:dyDescent="0.2">
      <c r="Z175" s="132" t="str">
        <f>IFERROR(MATCH(ROW()-9,Monitoraggio!Z$1:Z$1000,0),"")</f>
        <v/>
      </c>
      <c r="AA175" s="60" t="str" cm="1">
        <f t="array" aca="1" ref="AA175" ca="1">IFERROR(IF(INDIRECT(ADDRESS($Z175,COLUMN(),4,1,"Monitoraggio"))="","",INDIRECT(ADDRESS($Z175,COLUMN(),4,1,"Monitoraggio"))),"")</f>
        <v/>
      </c>
      <c r="AB175" s="114" t="str" cm="1">
        <f t="array" aca="1" ref="AB175" ca="1">IFERROR(IF(INDIRECT(ADDRESS($Z175,COLUMN(),4,1,"Monitoraggio"))="","",INDIRECT(ADDRESS($Z175,COLUMN(),4,1,"Monitoraggio"))),"")</f>
        <v/>
      </c>
      <c r="AC175" s="114" t="str" cm="1">
        <f t="array" aca="1" ref="AC175" ca="1">IFERROR(IF(INDIRECT(ADDRESS($Z175,COLUMN(),4,1,"Monitoraggio"))="","",INDIRECT(ADDRESS($Z175,COLUMN(),4,1,"Monitoraggio"))),"")</f>
        <v/>
      </c>
      <c r="AD175" s="48" t="str" cm="1">
        <f t="array" aca="1" ref="AD175" ca="1">IFERROR(IF(INDIRECT(ADDRESS($Z175,COLUMN(),4,1,"Monitoraggio"))="","",INDIRECT(ADDRESS($Z175,COLUMN(),4,1,"Monitoraggio"))),"")</f>
        <v/>
      </c>
      <c r="AE175" s="61" t="str" cm="1">
        <f t="array" aca="1" ref="AE175" ca="1">IFERROR(IF(INDIRECT(ADDRESS($Z175,COLUMN(),4,1,"Monitoraggio"))="","",INDIRECT(ADDRESS($Z175,COLUMN(),4,1,"Monitoraggio"))),"")</f>
        <v/>
      </c>
      <c r="AF175" s="116" t="str" cm="1">
        <f t="array" aca="1" ref="AF175" ca="1">IFERROR(IF(INDIRECT(ADDRESS($Z175,COLUMN(),4,1,"Monitoraggio"))="","",INDIRECT(ADDRESS($Z175,COLUMN(),4,1,"Monitoraggio"))),"")</f>
        <v/>
      </c>
      <c r="AG175" s="61" t="str" cm="1">
        <f t="array" aca="1" ref="AG175" ca="1">IFERROR(IF(INDIRECT(ADDRESS($Z175,COLUMN(),4,1,"Monitoraggio"))="","",INDIRECT(ADDRESS($Z175,COLUMN(),4,1,"Monitoraggio"))),"")</f>
        <v/>
      </c>
      <c r="AH175" s="116" t="str" cm="1">
        <f t="array" aca="1" ref="AH175" ca="1">IFERROR(IF(INDIRECT(ADDRESS($Z175,COLUMN(),4,1,"Monitoraggio"))="","",INDIRECT(ADDRESS($Z175,COLUMN(),4,1,"Monitoraggio"))),"")</f>
        <v/>
      </c>
      <c r="AI175" s="114" t="str" cm="1">
        <f t="array" aca="1" ref="AI175" ca="1">IFERROR(IF(INDIRECT(ADDRESS($Z175,COLUMN(),4,1,"Monitoraggio"))="","",INDIRECT(ADDRESS($Z175,COLUMN(),4,1,"Monitoraggio"))),"")</f>
        <v/>
      </c>
      <c r="AJ175" s="118" t="str" cm="1">
        <f t="array" aca="1" ref="AJ175" ca="1">IFERROR(IF(INDIRECT(ADDRESS($Z175,COLUMN(),4,1,"Monitoraggio"))="","",INDIRECT(ADDRESS($Z175,COLUMN(),4,1,"Monitoraggio"))),"")</f>
        <v/>
      </c>
      <c r="AK175" s="119" t="str" cm="1">
        <f t="array" aca="1" ref="AK175" ca="1">IFERROR(IF(INDIRECT(ADDRESS($Z175,COLUMN(),4,1,"Monitoraggio"))="","",INDIRECT(ADDRESS($Z175,COLUMN(),4,1,"Monitoraggio"))),"")</f>
        <v/>
      </c>
      <c r="AL175" s="79" t="str" cm="1">
        <f t="array" aca="1" ref="AL175" ca="1">IFERROR(IF(INDIRECT(ADDRESS($Z175,COLUMN(),4,1,"Monitoraggio"))="","",INDIRECT(ADDRESS($Z175,COLUMN(),4,1,"Monitoraggio"))),"")</f>
        <v/>
      </c>
      <c r="AM175" s="77" t="str" cm="1">
        <f t="array" aca="1" ref="AM175" ca="1">IFERROR(IF(INDIRECT(ADDRESS($Z175,COLUMN(),4,1,"Monitoraggio"))="","",INDIRECT(ADDRESS($Z175,COLUMN(),4,1,"Monitoraggio"))),"")</f>
        <v/>
      </c>
      <c r="AN175" s="79" t="str" cm="1">
        <f t="array" aca="1" ref="AN175" ca="1">IFERROR(IF(INDIRECT(ADDRESS($Z175,COLUMN(),4,1,"Monitoraggio"))="","",INDIRECT(ADDRESS($Z175,COLUMN(),4,1,"Monitoraggio"))),"")</f>
        <v/>
      </c>
      <c r="AO175" s="79" t="str" cm="1">
        <f t="array" aca="1" ref="AO175" ca="1">IFERROR(IF(INDIRECT(ADDRESS($Z175,COLUMN(),4,1,"Monitoraggio"))="","",INDIRECT(ADDRESS($Z175,COLUMN(),4,1,"Monitoraggio"))),"")</f>
        <v/>
      </c>
      <c r="AP175" s="79" t="str" cm="1">
        <f t="array" aca="1" ref="AP175" ca="1">IFERROR(IF(INDIRECT(ADDRESS($Z175,COLUMN(),4,1,"Monitoraggio"))="","",INDIRECT(ADDRESS($Z175,COLUMN(),4,1,"Monitoraggio"))),"")</f>
        <v/>
      </c>
      <c r="AQ175" s="81" t="str" cm="1">
        <f t="array" aca="1" ref="AQ175" ca="1">IFERROR(IF(INDIRECT(ADDRESS($Z175,COLUMN(),4,1,"Monitoraggio"))="","",INDIRECT(ADDRESS($Z175,COLUMN(),4,1,"Monitoraggio"))),"")</f>
        <v/>
      </c>
      <c r="AR175" s="122" t="str" cm="1">
        <f t="array" aca="1" ref="AR175" ca="1">IFERROR(IF(INDIRECT(ADDRESS($Z175,COLUMN(),4,1,"Monitoraggio"))="","",INDIRECT(ADDRESS($Z175,COLUMN(),4,1,"Monitoraggio"))),"")</f>
        <v/>
      </c>
      <c r="AS175" s="118" t="str" cm="1">
        <f t="array" aca="1" ref="AS175" ca="1">IFERROR(IF(INDIRECT(ADDRESS($Z175,COLUMN(),4,1,"Monitoraggio"))="","",INDIRECT(ADDRESS($Z175,COLUMN(),4,1,"Monitoraggio"))),"")</f>
        <v/>
      </c>
      <c r="AT175" s="119" t="str" cm="1">
        <f t="array" aca="1" ref="AT175" ca="1">IFERROR(IF(INDIRECT(ADDRESS($Z175,COLUMN(),4,1,"Monitoraggio"))="","",INDIRECT(ADDRESS($Z175,COLUMN(),4,1,"Monitoraggio"))),"")</f>
        <v/>
      </c>
      <c r="AU175" s="79" t="str" cm="1">
        <f t="array" aca="1" ref="AU175" ca="1">IFERROR(IF(INDIRECT(ADDRESS($Z175,COLUMN(),4,1,"Monitoraggio"))="","",INDIRECT(ADDRESS($Z175,COLUMN(),4,1,"Monitoraggio"))),"")</f>
        <v/>
      </c>
      <c r="AV175" s="119" t="str" cm="1">
        <f t="array" aca="1" ref="AV175" ca="1">IFERROR(IF(INDIRECT(ADDRESS($Z175,COLUMN(),4,1,"Monitoraggio"))="","",INDIRECT(ADDRESS($Z175,COLUMN(),4,1,"Monitoraggio"))),"")</f>
        <v/>
      </c>
      <c r="AW175" s="124" t="str" cm="1">
        <f t="array" aca="1" ref="AW175" ca="1">IFERROR(IF(INDIRECT(ADDRESS($Z175,COLUMN(),4,1,"Monitoraggio"))="","",INDIRECT(ADDRESS($Z175,COLUMN(),4,1,"Monitoraggio"))),"")</f>
        <v/>
      </c>
      <c r="AX175" s="62" t="str" cm="1">
        <f t="array" aca="1" ref="AX175" ca="1">IFERROR(IF(INDIRECT(ADDRESS($Z175,COLUMN(),4,1,"Monitoraggio"))="","",INDIRECT(ADDRESS($Z175,COLUMN(),4,1,"Monitoraggio"))),"")</f>
        <v/>
      </c>
      <c r="AY175" s="79" t="str" cm="1">
        <f t="array" aca="1" ref="AY175" ca="1">IFERROR(IF(INDIRECT(ADDRESS($Z175,COLUMN(),4,1,"Monitoraggio"))="","",INDIRECT(ADDRESS($Z175,COLUMN(),4,1,"Monitoraggio"))),"")</f>
        <v/>
      </c>
      <c r="AZ175" s="84" t="str" cm="1">
        <f t="array" aca="1" ref="AZ175" ca="1">IFERROR(IF(INDIRECT(ADDRESS($Z175,COLUMN(),4,1,"Monitoraggio"))="","",INDIRECT(ADDRESS($Z175,COLUMN(),4,1,"Monitoraggio"))),"")</f>
        <v/>
      </c>
      <c r="BA175" s="81" t="str" cm="1">
        <f t="array" aca="1" ref="BA175" ca="1">IFERROR(IF(INDIRECT(ADDRESS($Z175,COLUMN(),4,1,"Monitoraggio"))="","",INDIRECT(ADDRESS($Z175,COLUMN(),4,1,"Monitoraggio"))),"")</f>
        <v/>
      </c>
      <c r="BB175" s="86" t="str" cm="1">
        <f t="array" aca="1" ref="BB175" ca="1">IFERROR(IF(INDIRECT(ADDRESS($Z175,COLUMN(),4,1,"Monitoraggio"))="","",INDIRECT(ADDRESS($Z175,COLUMN(),4,1,"Monitoraggio"))),"")</f>
        <v/>
      </c>
      <c r="BC175" s="79" t="str" cm="1">
        <f t="array" aca="1" ref="BC175" ca="1">IFERROR(IF(INDIRECT(ADDRESS($Z175,COLUMN(),4,1,"Monitoraggio"))="","",INDIRECT(ADDRESS($Z175,COLUMN(),4,1,"Monitoraggio"))),"")</f>
        <v/>
      </c>
      <c r="BD175" s="79" t="str" cm="1">
        <f t="array" aca="1" ref="BD175" ca="1">IFERROR(IF(INDIRECT(ADDRESS($Z175,COLUMN(),4,1,"Monitoraggio"))="","",INDIRECT(ADDRESS($Z175,COLUMN(),4,1,"Monitoraggio"))),"")</f>
        <v/>
      </c>
      <c r="BE175" s="79" t="str" cm="1">
        <f t="array" aca="1" ref="BE175" ca="1">IFERROR(IF(INDIRECT(ADDRESS($Z175,COLUMN(),4,1,"Monitoraggio"))="","",INDIRECT(ADDRESS($Z175,COLUMN(),4,1,"Monitoraggio"))),"")</f>
        <v/>
      </c>
      <c r="BF175" s="79" t="str" cm="1">
        <f t="array" aca="1" ref="BF175" ca="1">IFERROR(IF(INDIRECT(ADDRESS($Z175,COLUMN(),4,1,"Monitoraggio"))="","",INDIRECT(ADDRESS($Z175,COLUMN(),4,1,"Monitoraggio"))),"")</f>
        <v/>
      </c>
      <c r="BG175" s="114" t="str" cm="1">
        <f t="array" aca="1" ref="BG175" ca="1">IFERROR(IF(INDIRECT(ADDRESS($Z175,COLUMN(),4,1,"Monitoraggio"))="","",INDIRECT(ADDRESS($Z175,COLUMN(),4,1,"Monitoraggio"))),"")</f>
        <v/>
      </c>
      <c r="BH175" s="48" t="str" cm="1">
        <f t="array" aca="1" ref="BH175" ca="1">IFERROR(IF(INDIRECT(ADDRESS($Z175,COLUMN(),4,1,"Monitoraggio"))="","",INDIRECT(ADDRESS($Z175,COLUMN(),4,1,"Monitoraggio"))),"")</f>
        <v/>
      </c>
      <c r="BI175" s="84" t="str" cm="1">
        <f t="array" aca="1" ref="BI175" ca="1">IFERROR(IF(INDIRECT(ADDRESS($Z175,COLUMN(),4,1,"Monitoraggio"))="","",INDIRECT(ADDRESS($Z175,COLUMN(),4,1,"Monitoraggio"))),"")</f>
        <v/>
      </c>
      <c r="BJ175" s="81" t="str" cm="1">
        <f t="array" aca="1" ref="BJ175" ca="1">IFERROR(IF(INDIRECT(ADDRESS($Z175,COLUMN(),4,1,"Monitoraggio"))="","",INDIRECT(ADDRESS($Z175,COLUMN(),4,1,"Monitoraggio"))),"")</f>
        <v/>
      </c>
    </row>
    <row r="176" spans="26:62" x14ac:dyDescent="0.2">
      <c r="Z176" s="132" t="str">
        <f>IFERROR(MATCH(ROW()-9,Monitoraggio!Z$1:Z$1000,0),"")</f>
        <v/>
      </c>
      <c r="AA176" s="60" t="str" cm="1">
        <f t="array" aca="1" ref="AA176" ca="1">IFERROR(IF(INDIRECT(ADDRESS($Z176,COLUMN(),4,1,"Monitoraggio"))="","",INDIRECT(ADDRESS($Z176,COLUMN(),4,1,"Monitoraggio"))),"")</f>
        <v/>
      </c>
      <c r="AB176" s="114" t="str" cm="1">
        <f t="array" aca="1" ref="AB176" ca="1">IFERROR(IF(INDIRECT(ADDRESS($Z176,COLUMN(),4,1,"Monitoraggio"))="","",INDIRECT(ADDRESS($Z176,COLUMN(),4,1,"Monitoraggio"))),"")</f>
        <v/>
      </c>
      <c r="AC176" s="114" t="str" cm="1">
        <f t="array" aca="1" ref="AC176" ca="1">IFERROR(IF(INDIRECT(ADDRESS($Z176,COLUMN(),4,1,"Monitoraggio"))="","",INDIRECT(ADDRESS($Z176,COLUMN(),4,1,"Monitoraggio"))),"")</f>
        <v/>
      </c>
      <c r="AD176" s="48" t="str" cm="1">
        <f t="array" aca="1" ref="AD176" ca="1">IFERROR(IF(INDIRECT(ADDRESS($Z176,COLUMN(),4,1,"Monitoraggio"))="","",INDIRECT(ADDRESS($Z176,COLUMN(),4,1,"Monitoraggio"))),"")</f>
        <v/>
      </c>
      <c r="AE176" s="61" t="str" cm="1">
        <f t="array" aca="1" ref="AE176" ca="1">IFERROR(IF(INDIRECT(ADDRESS($Z176,COLUMN(),4,1,"Monitoraggio"))="","",INDIRECT(ADDRESS($Z176,COLUMN(),4,1,"Monitoraggio"))),"")</f>
        <v/>
      </c>
      <c r="AF176" s="116" t="str" cm="1">
        <f t="array" aca="1" ref="AF176" ca="1">IFERROR(IF(INDIRECT(ADDRESS($Z176,COLUMN(),4,1,"Monitoraggio"))="","",INDIRECT(ADDRESS($Z176,COLUMN(),4,1,"Monitoraggio"))),"")</f>
        <v/>
      </c>
      <c r="AG176" s="61" t="str" cm="1">
        <f t="array" aca="1" ref="AG176" ca="1">IFERROR(IF(INDIRECT(ADDRESS($Z176,COLUMN(),4,1,"Monitoraggio"))="","",INDIRECT(ADDRESS($Z176,COLUMN(),4,1,"Monitoraggio"))),"")</f>
        <v/>
      </c>
      <c r="AH176" s="116" t="str" cm="1">
        <f t="array" aca="1" ref="AH176" ca="1">IFERROR(IF(INDIRECT(ADDRESS($Z176,COLUMN(),4,1,"Monitoraggio"))="","",INDIRECT(ADDRESS($Z176,COLUMN(),4,1,"Monitoraggio"))),"")</f>
        <v/>
      </c>
      <c r="AI176" s="114" t="str" cm="1">
        <f t="array" aca="1" ref="AI176" ca="1">IFERROR(IF(INDIRECT(ADDRESS($Z176,COLUMN(),4,1,"Monitoraggio"))="","",INDIRECT(ADDRESS($Z176,COLUMN(),4,1,"Monitoraggio"))),"")</f>
        <v/>
      </c>
      <c r="AJ176" s="118" t="str" cm="1">
        <f t="array" aca="1" ref="AJ176" ca="1">IFERROR(IF(INDIRECT(ADDRESS($Z176,COLUMN(),4,1,"Monitoraggio"))="","",INDIRECT(ADDRESS($Z176,COLUMN(),4,1,"Monitoraggio"))),"")</f>
        <v/>
      </c>
      <c r="AK176" s="119" t="str" cm="1">
        <f t="array" aca="1" ref="AK176" ca="1">IFERROR(IF(INDIRECT(ADDRESS($Z176,COLUMN(),4,1,"Monitoraggio"))="","",INDIRECT(ADDRESS($Z176,COLUMN(),4,1,"Monitoraggio"))),"")</f>
        <v/>
      </c>
      <c r="AL176" s="79" t="str" cm="1">
        <f t="array" aca="1" ref="AL176" ca="1">IFERROR(IF(INDIRECT(ADDRESS($Z176,COLUMN(),4,1,"Monitoraggio"))="","",INDIRECT(ADDRESS($Z176,COLUMN(),4,1,"Monitoraggio"))),"")</f>
        <v/>
      </c>
      <c r="AM176" s="77" t="str" cm="1">
        <f t="array" aca="1" ref="AM176" ca="1">IFERROR(IF(INDIRECT(ADDRESS($Z176,COLUMN(),4,1,"Monitoraggio"))="","",INDIRECT(ADDRESS($Z176,COLUMN(),4,1,"Monitoraggio"))),"")</f>
        <v/>
      </c>
      <c r="AN176" s="79" t="str" cm="1">
        <f t="array" aca="1" ref="AN176" ca="1">IFERROR(IF(INDIRECT(ADDRESS($Z176,COLUMN(),4,1,"Monitoraggio"))="","",INDIRECT(ADDRESS($Z176,COLUMN(),4,1,"Monitoraggio"))),"")</f>
        <v/>
      </c>
      <c r="AO176" s="79" t="str" cm="1">
        <f t="array" aca="1" ref="AO176" ca="1">IFERROR(IF(INDIRECT(ADDRESS($Z176,COLUMN(),4,1,"Monitoraggio"))="","",INDIRECT(ADDRESS($Z176,COLUMN(),4,1,"Monitoraggio"))),"")</f>
        <v/>
      </c>
      <c r="AP176" s="79" t="str" cm="1">
        <f t="array" aca="1" ref="AP176" ca="1">IFERROR(IF(INDIRECT(ADDRESS($Z176,COLUMN(),4,1,"Monitoraggio"))="","",INDIRECT(ADDRESS($Z176,COLUMN(),4,1,"Monitoraggio"))),"")</f>
        <v/>
      </c>
      <c r="AQ176" s="81" t="str" cm="1">
        <f t="array" aca="1" ref="AQ176" ca="1">IFERROR(IF(INDIRECT(ADDRESS($Z176,COLUMN(),4,1,"Monitoraggio"))="","",INDIRECT(ADDRESS($Z176,COLUMN(),4,1,"Monitoraggio"))),"")</f>
        <v/>
      </c>
      <c r="AR176" s="122" t="str" cm="1">
        <f t="array" aca="1" ref="AR176" ca="1">IFERROR(IF(INDIRECT(ADDRESS($Z176,COLUMN(),4,1,"Monitoraggio"))="","",INDIRECT(ADDRESS($Z176,COLUMN(),4,1,"Monitoraggio"))),"")</f>
        <v/>
      </c>
      <c r="AS176" s="118" t="str" cm="1">
        <f t="array" aca="1" ref="AS176" ca="1">IFERROR(IF(INDIRECT(ADDRESS($Z176,COLUMN(),4,1,"Monitoraggio"))="","",INDIRECT(ADDRESS($Z176,COLUMN(),4,1,"Monitoraggio"))),"")</f>
        <v/>
      </c>
      <c r="AT176" s="119" t="str" cm="1">
        <f t="array" aca="1" ref="AT176" ca="1">IFERROR(IF(INDIRECT(ADDRESS($Z176,COLUMN(),4,1,"Monitoraggio"))="","",INDIRECT(ADDRESS($Z176,COLUMN(),4,1,"Monitoraggio"))),"")</f>
        <v/>
      </c>
      <c r="AU176" s="79" t="str" cm="1">
        <f t="array" aca="1" ref="AU176" ca="1">IFERROR(IF(INDIRECT(ADDRESS($Z176,COLUMN(),4,1,"Monitoraggio"))="","",INDIRECT(ADDRESS($Z176,COLUMN(),4,1,"Monitoraggio"))),"")</f>
        <v/>
      </c>
      <c r="AV176" s="119" t="str" cm="1">
        <f t="array" aca="1" ref="AV176" ca="1">IFERROR(IF(INDIRECT(ADDRESS($Z176,COLUMN(),4,1,"Monitoraggio"))="","",INDIRECT(ADDRESS($Z176,COLUMN(),4,1,"Monitoraggio"))),"")</f>
        <v/>
      </c>
      <c r="AW176" s="124" t="str" cm="1">
        <f t="array" aca="1" ref="AW176" ca="1">IFERROR(IF(INDIRECT(ADDRESS($Z176,COLUMN(),4,1,"Monitoraggio"))="","",INDIRECT(ADDRESS($Z176,COLUMN(),4,1,"Monitoraggio"))),"")</f>
        <v/>
      </c>
      <c r="AX176" s="62" t="str" cm="1">
        <f t="array" aca="1" ref="AX176" ca="1">IFERROR(IF(INDIRECT(ADDRESS($Z176,COLUMN(),4,1,"Monitoraggio"))="","",INDIRECT(ADDRESS($Z176,COLUMN(),4,1,"Monitoraggio"))),"")</f>
        <v/>
      </c>
      <c r="AY176" s="79" t="str" cm="1">
        <f t="array" aca="1" ref="AY176" ca="1">IFERROR(IF(INDIRECT(ADDRESS($Z176,COLUMN(),4,1,"Monitoraggio"))="","",INDIRECT(ADDRESS($Z176,COLUMN(),4,1,"Monitoraggio"))),"")</f>
        <v/>
      </c>
      <c r="AZ176" s="84" t="str" cm="1">
        <f t="array" aca="1" ref="AZ176" ca="1">IFERROR(IF(INDIRECT(ADDRESS($Z176,COLUMN(),4,1,"Monitoraggio"))="","",INDIRECT(ADDRESS($Z176,COLUMN(),4,1,"Monitoraggio"))),"")</f>
        <v/>
      </c>
      <c r="BA176" s="81" t="str" cm="1">
        <f t="array" aca="1" ref="BA176" ca="1">IFERROR(IF(INDIRECT(ADDRESS($Z176,COLUMN(),4,1,"Monitoraggio"))="","",INDIRECT(ADDRESS($Z176,COLUMN(),4,1,"Monitoraggio"))),"")</f>
        <v/>
      </c>
      <c r="BB176" s="86" t="str" cm="1">
        <f t="array" aca="1" ref="BB176" ca="1">IFERROR(IF(INDIRECT(ADDRESS($Z176,COLUMN(),4,1,"Monitoraggio"))="","",INDIRECT(ADDRESS($Z176,COLUMN(),4,1,"Monitoraggio"))),"")</f>
        <v/>
      </c>
      <c r="BC176" s="79" t="str" cm="1">
        <f t="array" aca="1" ref="BC176" ca="1">IFERROR(IF(INDIRECT(ADDRESS($Z176,COLUMN(),4,1,"Monitoraggio"))="","",INDIRECT(ADDRESS($Z176,COLUMN(),4,1,"Monitoraggio"))),"")</f>
        <v/>
      </c>
      <c r="BD176" s="79" t="str" cm="1">
        <f t="array" aca="1" ref="BD176" ca="1">IFERROR(IF(INDIRECT(ADDRESS($Z176,COLUMN(),4,1,"Monitoraggio"))="","",INDIRECT(ADDRESS($Z176,COLUMN(),4,1,"Monitoraggio"))),"")</f>
        <v/>
      </c>
      <c r="BE176" s="79" t="str" cm="1">
        <f t="array" aca="1" ref="BE176" ca="1">IFERROR(IF(INDIRECT(ADDRESS($Z176,COLUMN(),4,1,"Monitoraggio"))="","",INDIRECT(ADDRESS($Z176,COLUMN(),4,1,"Monitoraggio"))),"")</f>
        <v/>
      </c>
      <c r="BF176" s="79" t="str" cm="1">
        <f t="array" aca="1" ref="BF176" ca="1">IFERROR(IF(INDIRECT(ADDRESS($Z176,COLUMN(),4,1,"Monitoraggio"))="","",INDIRECT(ADDRESS($Z176,COLUMN(),4,1,"Monitoraggio"))),"")</f>
        <v/>
      </c>
      <c r="BG176" s="114" t="str" cm="1">
        <f t="array" aca="1" ref="BG176" ca="1">IFERROR(IF(INDIRECT(ADDRESS($Z176,COLUMN(),4,1,"Monitoraggio"))="","",INDIRECT(ADDRESS($Z176,COLUMN(),4,1,"Monitoraggio"))),"")</f>
        <v/>
      </c>
      <c r="BH176" s="48" t="str" cm="1">
        <f t="array" aca="1" ref="BH176" ca="1">IFERROR(IF(INDIRECT(ADDRESS($Z176,COLUMN(),4,1,"Monitoraggio"))="","",INDIRECT(ADDRESS($Z176,COLUMN(),4,1,"Monitoraggio"))),"")</f>
        <v/>
      </c>
      <c r="BI176" s="84" t="str" cm="1">
        <f t="array" aca="1" ref="BI176" ca="1">IFERROR(IF(INDIRECT(ADDRESS($Z176,COLUMN(),4,1,"Monitoraggio"))="","",INDIRECT(ADDRESS($Z176,COLUMN(),4,1,"Monitoraggio"))),"")</f>
        <v/>
      </c>
      <c r="BJ176" s="81" t="str" cm="1">
        <f t="array" aca="1" ref="BJ176" ca="1">IFERROR(IF(INDIRECT(ADDRESS($Z176,COLUMN(),4,1,"Monitoraggio"))="","",INDIRECT(ADDRESS($Z176,COLUMN(),4,1,"Monitoraggio"))),"")</f>
        <v/>
      </c>
    </row>
    <row r="177" spans="26:62" x14ac:dyDescent="0.2">
      <c r="Z177" s="132" t="str">
        <f>IFERROR(MATCH(ROW()-9,Monitoraggio!Z$1:Z$1000,0),"")</f>
        <v/>
      </c>
      <c r="AA177" s="60" t="str" cm="1">
        <f t="array" aca="1" ref="AA177" ca="1">IFERROR(IF(INDIRECT(ADDRESS($Z177,COLUMN(),4,1,"Monitoraggio"))="","",INDIRECT(ADDRESS($Z177,COLUMN(),4,1,"Monitoraggio"))),"")</f>
        <v/>
      </c>
      <c r="AB177" s="114" t="str" cm="1">
        <f t="array" aca="1" ref="AB177" ca="1">IFERROR(IF(INDIRECT(ADDRESS($Z177,COLUMN(),4,1,"Monitoraggio"))="","",INDIRECT(ADDRESS($Z177,COLUMN(),4,1,"Monitoraggio"))),"")</f>
        <v/>
      </c>
      <c r="AC177" s="114" t="str" cm="1">
        <f t="array" aca="1" ref="AC177" ca="1">IFERROR(IF(INDIRECT(ADDRESS($Z177,COLUMN(),4,1,"Monitoraggio"))="","",INDIRECT(ADDRESS($Z177,COLUMN(),4,1,"Monitoraggio"))),"")</f>
        <v/>
      </c>
      <c r="AD177" s="48" t="str" cm="1">
        <f t="array" aca="1" ref="AD177" ca="1">IFERROR(IF(INDIRECT(ADDRESS($Z177,COLUMN(),4,1,"Monitoraggio"))="","",INDIRECT(ADDRESS($Z177,COLUMN(),4,1,"Monitoraggio"))),"")</f>
        <v/>
      </c>
      <c r="AE177" s="61" t="str" cm="1">
        <f t="array" aca="1" ref="AE177" ca="1">IFERROR(IF(INDIRECT(ADDRESS($Z177,COLUMN(),4,1,"Monitoraggio"))="","",INDIRECT(ADDRESS($Z177,COLUMN(),4,1,"Monitoraggio"))),"")</f>
        <v/>
      </c>
      <c r="AF177" s="116" t="str" cm="1">
        <f t="array" aca="1" ref="AF177" ca="1">IFERROR(IF(INDIRECT(ADDRESS($Z177,COLUMN(),4,1,"Monitoraggio"))="","",INDIRECT(ADDRESS($Z177,COLUMN(),4,1,"Monitoraggio"))),"")</f>
        <v/>
      </c>
      <c r="AG177" s="61" t="str" cm="1">
        <f t="array" aca="1" ref="AG177" ca="1">IFERROR(IF(INDIRECT(ADDRESS($Z177,COLUMN(),4,1,"Monitoraggio"))="","",INDIRECT(ADDRESS($Z177,COLUMN(),4,1,"Monitoraggio"))),"")</f>
        <v/>
      </c>
      <c r="AH177" s="116" t="str" cm="1">
        <f t="array" aca="1" ref="AH177" ca="1">IFERROR(IF(INDIRECT(ADDRESS($Z177,COLUMN(),4,1,"Monitoraggio"))="","",INDIRECT(ADDRESS($Z177,COLUMN(),4,1,"Monitoraggio"))),"")</f>
        <v/>
      </c>
      <c r="AI177" s="114" t="str" cm="1">
        <f t="array" aca="1" ref="AI177" ca="1">IFERROR(IF(INDIRECT(ADDRESS($Z177,COLUMN(),4,1,"Monitoraggio"))="","",INDIRECT(ADDRESS($Z177,COLUMN(),4,1,"Monitoraggio"))),"")</f>
        <v/>
      </c>
      <c r="AJ177" s="118" t="str" cm="1">
        <f t="array" aca="1" ref="AJ177" ca="1">IFERROR(IF(INDIRECT(ADDRESS($Z177,COLUMN(),4,1,"Monitoraggio"))="","",INDIRECT(ADDRESS($Z177,COLUMN(),4,1,"Monitoraggio"))),"")</f>
        <v/>
      </c>
      <c r="AK177" s="119" t="str" cm="1">
        <f t="array" aca="1" ref="AK177" ca="1">IFERROR(IF(INDIRECT(ADDRESS($Z177,COLUMN(),4,1,"Monitoraggio"))="","",INDIRECT(ADDRESS($Z177,COLUMN(),4,1,"Monitoraggio"))),"")</f>
        <v/>
      </c>
      <c r="AL177" s="79" t="str" cm="1">
        <f t="array" aca="1" ref="AL177" ca="1">IFERROR(IF(INDIRECT(ADDRESS($Z177,COLUMN(),4,1,"Monitoraggio"))="","",INDIRECT(ADDRESS($Z177,COLUMN(),4,1,"Monitoraggio"))),"")</f>
        <v/>
      </c>
      <c r="AM177" s="77" t="str" cm="1">
        <f t="array" aca="1" ref="AM177" ca="1">IFERROR(IF(INDIRECT(ADDRESS($Z177,COLUMN(),4,1,"Monitoraggio"))="","",INDIRECT(ADDRESS($Z177,COLUMN(),4,1,"Monitoraggio"))),"")</f>
        <v/>
      </c>
      <c r="AN177" s="79" t="str" cm="1">
        <f t="array" aca="1" ref="AN177" ca="1">IFERROR(IF(INDIRECT(ADDRESS($Z177,COLUMN(),4,1,"Monitoraggio"))="","",INDIRECT(ADDRESS($Z177,COLUMN(),4,1,"Monitoraggio"))),"")</f>
        <v/>
      </c>
      <c r="AO177" s="79" t="str" cm="1">
        <f t="array" aca="1" ref="AO177" ca="1">IFERROR(IF(INDIRECT(ADDRESS($Z177,COLUMN(),4,1,"Monitoraggio"))="","",INDIRECT(ADDRESS($Z177,COLUMN(),4,1,"Monitoraggio"))),"")</f>
        <v/>
      </c>
      <c r="AP177" s="79" t="str" cm="1">
        <f t="array" aca="1" ref="AP177" ca="1">IFERROR(IF(INDIRECT(ADDRESS($Z177,COLUMN(),4,1,"Monitoraggio"))="","",INDIRECT(ADDRESS($Z177,COLUMN(),4,1,"Monitoraggio"))),"")</f>
        <v/>
      </c>
      <c r="AQ177" s="81" t="str" cm="1">
        <f t="array" aca="1" ref="AQ177" ca="1">IFERROR(IF(INDIRECT(ADDRESS($Z177,COLUMN(),4,1,"Monitoraggio"))="","",INDIRECT(ADDRESS($Z177,COLUMN(),4,1,"Monitoraggio"))),"")</f>
        <v/>
      </c>
      <c r="AR177" s="122" t="str" cm="1">
        <f t="array" aca="1" ref="AR177" ca="1">IFERROR(IF(INDIRECT(ADDRESS($Z177,COLUMN(),4,1,"Monitoraggio"))="","",INDIRECT(ADDRESS($Z177,COLUMN(),4,1,"Monitoraggio"))),"")</f>
        <v/>
      </c>
      <c r="AS177" s="118" t="str" cm="1">
        <f t="array" aca="1" ref="AS177" ca="1">IFERROR(IF(INDIRECT(ADDRESS($Z177,COLUMN(),4,1,"Monitoraggio"))="","",INDIRECT(ADDRESS($Z177,COLUMN(),4,1,"Monitoraggio"))),"")</f>
        <v/>
      </c>
      <c r="AT177" s="119" t="str" cm="1">
        <f t="array" aca="1" ref="AT177" ca="1">IFERROR(IF(INDIRECT(ADDRESS($Z177,COLUMN(),4,1,"Monitoraggio"))="","",INDIRECT(ADDRESS($Z177,COLUMN(),4,1,"Monitoraggio"))),"")</f>
        <v/>
      </c>
      <c r="AU177" s="79" t="str" cm="1">
        <f t="array" aca="1" ref="AU177" ca="1">IFERROR(IF(INDIRECT(ADDRESS($Z177,COLUMN(),4,1,"Monitoraggio"))="","",INDIRECT(ADDRESS($Z177,COLUMN(),4,1,"Monitoraggio"))),"")</f>
        <v/>
      </c>
      <c r="AV177" s="119" t="str" cm="1">
        <f t="array" aca="1" ref="AV177" ca="1">IFERROR(IF(INDIRECT(ADDRESS($Z177,COLUMN(),4,1,"Monitoraggio"))="","",INDIRECT(ADDRESS($Z177,COLUMN(),4,1,"Monitoraggio"))),"")</f>
        <v/>
      </c>
      <c r="AW177" s="124" t="str" cm="1">
        <f t="array" aca="1" ref="AW177" ca="1">IFERROR(IF(INDIRECT(ADDRESS($Z177,COLUMN(),4,1,"Monitoraggio"))="","",INDIRECT(ADDRESS($Z177,COLUMN(),4,1,"Monitoraggio"))),"")</f>
        <v/>
      </c>
      <c r="AX177" s="62" t="str" cm="1">
        <f t="array" aca="1" ref="AX177" ca="1">IFERROR(IF(INDIRECT(ADDRESS($Z177,COLUMN(),4,1,"Monitoraggio"))="","",INDIRECT(ADDRESS($Z177,COLUMN(),4,1,"Monitoraggio"))),"")</f>
        <v/>
      </c>
      <c r="AY177" s="79" t="str" cm="1">
        <f t="array" aca="1" ref="AY177" ca="1">IFERROR(IF(INDIRECT(ADDRESS($Z177,COLUMN(),4,1,"Monitoraggio"))="","",INDIRECT(ADDRESS($Z177,COLUMN(),4,1,"Monitoraggio"))),"")</f>
        <v/>
      </c>
      <c r="AZ177" s="84" t="str" cm="1">
        <f t="array" aca="1" ref="AZ177" ca="1">IFERROR(IF(INDIRECT(ADDRESS($Z177,COLUMN(),4,1,"Monitoraggio"))="","",INDIRECT(ADDRESS($Z177,COLUMN(),4,1,"Monitoraggio"))),"")</f>
        <v/>
      </c>
      <c r="BA177" s="81" t="str" cm="1">
        <f t="array" aca="1" ref="BA177" ca="1">IFERROR(IF(INDIRECT(ADDRESS($Z177,COLUMN(),4,1,"Monitoraggio"))="","",INDIRECT(ADDRESS($Z177,COLUMN(),4,1,"Monitoraggio"))),"")</f>
        <v/>
      </c>
      <c r="BB177" s="86" t="str" cm="1">
        <f t="array" aca="1" ref="BB177" ca="1">IFERROR(IF(INDIRECT(ADDRESS($Z177,COLUMN(),4,1,"Monitoraggio"))="","",INDIRECT(ADDRESS($Z177,COLUMN(),4,1,"Monitoraggio"))),"")</f>
        <v/>
      </c>
      <c r="BC177" s="79" t="str" cm="1">
        <f t="array" aca="1" ref="BC177" ca="1">IFERROR(IF(INDIRECT(ADDRESS($Z177,COLUMN(),4,1,"Monitoraggio"))="","",INDIRECT(ADDRESS($Z177,COLUMN(),4,1,"Monitoraggio"))),"")</f>
        <v/>
      </c>
      <c r="BD177" s="79" t="str" cm="1">
        <f t="array" aca="1" ref="BD177" ca="1">IFERROR(IF(INDIRECT(ADDRESS($Z177,COLUMN(),4,1,"Monitoraggio"))="","",INDIRECT(ADDRESS($Z177,COLUMN(),4,1,"Monitoraggio"))),"")</f>
        <v/>
      </c>
      <c r="BE177" s="79" t="str" cm="1">
        <f t="array" aca="1" ref="BE177" ca="1">IFERROR(IF(INDIRECT(ADDRESS($Z177,COLUMN(),4,1,"Monitoraggio"))="","",INDIRECT(ADDRESS($Z177,COLUMN(),4,1,"Monitoraggio"))),"")</f>
        <v/>
      </c>
      <c r="BF177" s="79" t="str" cm="1">
        <f t="array" aca="1" ref="BF177" ca="1">IFERROR(IF(INDIRECT(ADDRESS($Z177,COLUMN(),4,1,"Monitoraggio"))="","",INDIRECT(ADDRESS($Z177,COLUMN(),4,1,"Monitoraggio"))),"")</f>
        <v/>
      </c>
      <c r="BG177" s="114" t="str" cm="1">
        <f t="array" aca="1" ref="BG177" ca="1">IFERROR(IF(INDIRECT(ADDRESS($Z177,COLUMN(),4,1,"Monitoraggio"))="","",INDIRECT(ADDRESS($Z177,COLUMN(),4,1,"Monitoraggio"))),"")</f>
        <v/>
      </c>
      <c r="BH177" s="48" t="str" cm="1">
        <f t="array" aca="1" ref="BH177" ca="1">IFERROR(IF(INDIRECT(ADDRESS($Z177,COLUMN(),4,1,"Monitoraggio"))="","",INDIRECT(ADDRESS($Z177,COLUMN(),4,1,"Monitoraggio"))),"")</f>
        <v/>
      </c>
      <c r="BI177" s="84" t="str" cm="1">
        <f t="array" aca="1" ref="BI177" ca="1">IFERROR(IF(INDIRECT(ADDRESS($Z177,COLUMN(),4,1,"Monitoraggio"))="","",INDIRECT(ADDRESS($Z177,COLUMN(),4,1,"Monitoraggio"))),"")</f>
        <v/>
      </c>
      <c r="BJ177" s="81" t="str" cm="1">
        <f t="array" aca="1" ref="BJ177" ca="1">IFERROR(IF(INDIRECT(ADDRESS($Z177,COLUMN(),4,1,"Monitoraggio"))="","",INDIRECT(ADDRESS($Z177,COLUMN(),4,1,"Monitoraggio"))),"")</f>
        <v/>
      </c>
    </row>
    <row r="178" spans="26:62" x14ac:dyDescent="0.2">
      <c r="Z178" s="132" t="str">
        <f>IFERROR(MATCH(ROW()-9,Monitoraggio!Z$1:Z$1000,0),"")</f>
        <v/>
      </c>
      <c r="AA178" s="60" t="str" cm="1">
        <f t="array" aca="1" ref="AA178" ca="1">IFERROR(IF(INDIRECT(ADDRESS($Z178,COLUMN(),4,1,"Monitoraggio"))="","",INDIRECT(ADDRESS($Z178,COLUMN(),4,1,"Monitoraggio"))),"")</f>
        <v/>
      </c>
      <c r="AB178" s="114" t="str" cm="1">
        <f t="array" aca="1" ref="AB178" ca="1">IFERROR(IF(INDIRECT(ADDRESS($Z178,COLUMN(),4,1,"Monitoraggio"))="","",INDIRECT(ADDRESS($Z178,COLUMN(),4,1,"Monitoraggio"))),"")</f>
        <v/>
      </c>
      <c r="AC178" s="114" t="str" cm="1">
        <f t="array" aca="1" ref="AC178" ca="1">IFERROR(IF(INDIRECT(ADDRESS($Z178,COLUMN(),4,1,"Monitoraggio"))="","",INDIRECT(ADDRESS($Z178,COLUMN(),4,1,"Monitoraggio"))),"")</f>
        <v/>
      </c>
      <c r="AD178" s="48" t="str" cm="1">
        <f t="array" aca="1" ref="AD178" ca="1">IFERROR(IF(INDIRECT(ADDRESS($Z178,COLUMN(),4,1,"Monitoraggio"))="","",INDIRECT(ADDRESS($Z178,COLUMN(),4,1,"Monitoraggio"))),"")</f>
        <v/>
      </c>
      <c r="AE178" s="61" t="str" cm="1">
        <f t="array" aca="1" ref="AE178" ca="1">IFERROR(IF(INDIRECT(ADDRESS($Z178,COLUMN(),4,1,"Monitoraggio"))="","",INDIRECT(ADDRESS($Z178,COLUMN(),4,1,"Monitoraggio"))),"")</f>
        <v/>
      </c>
      <c r="AF178" s="116" t="str" cm="1">
        <f t="array" aca="1" ref="AF178" ca="1">IFERROR(IF(INDIRECT(ADDRESS($Z178,COLUMN(),4,1,"Monitoraggio"))="","",INDIRECT(ADDRESS($Z178,COLUMN(),4,1,"Monitoraggio"))),"")</f>
        <v/>
      </c>
      <c r="AG178" s="61" t="str" cm="1">
        <f t="array" aca="1" ref="AG178" ca="1">IFERROR(IF(INDIRECT(ADDRESS($Z178,COLUMN(),4,1,"Monitoraggio"))="","",INDIRECT(ADDRESS($Z178,COLUMN(),4,1,"Monitoraggio"))),"")</f>
        <v/>
      </c>
      <c r="AH178" s="116" t="str" cm="1">
        <f t="array" aca="1" ref="AH178" ca="1">IFERROR(IF(INDIRECT(ADDRESS($Z178,COLUMN(),4,1,"Monitoraggio"))="","",INDIRECT(ADDRESS($Z178,COLUMN(),4,1,"Monitoraggio"))),"")</f>
        <v/>
      </c>
      <c r="AI178" s="114" t="str" cm="1">
        <f t="array" aca="1" ref="AI178" ca="1">IFERROR(IF(INDIRECT(ADDRESS($Z178,COLUMN(),4,1,"Monitoraggio"))="","",INDIRECT(ADDRESS($Z178,COLUMN(),4,1,"Monitoraggio"))),"")</f>
        <v/>
      </c>
      <c r="AJ178" s="118" t="str" cm="1">
        <f t="array" aca="1" ref="AJ178" ca="1">IFERROR(IF(INDIRECT(ADDRESS($Z178,COLUMN(),4,1,"Monitoraggio"))="","",INDIRECT(ADDRESS($Z178,COLUMN(),4,1,"Monitoraggio"))),"")</f>
        <v/>
      </c>
      <c r="AK178" s="119" t="str" cm="1">
        <f t="array" aca="1" ref="AK178" ca="1">IFERROR(IF(INDIRECT(ADDRESS($Z178,COLUMN(),4,1,"Monitoraggio"))="","",INDIRECT(ADDRESS($Z178,COLUMN(),4,1,"Monitoraggio"))),"")</f>
        <v/>
      </c>
      <c r="AL178" s="79" t="str" cm="1">
        <f t="array" aca="1" ref="AL178" ca="1">IFERROR(IF(INDIRECT(ADDRESS($Z178,COLUMN(),4,1,"Monitoraggio"))="","",INDIRECT(ADDRESS($Z178,COLUMN(),4,1,"Monitoraggio"))),"")</f>
        <v/>
      </c>
      <c r="AM178" s="77" t="str" cm="1">
        <f t="array" aca="1" ref="AM178" ca="1">IFERROR(IF(INDIRECT(ADDRESS($Z178,COLUMN(),4,1,"Monitoraggio"))="","",INDIRECT(ADDRESS($Z178,COLUMN(),4,1,"Monitoraggio"))),"")</f>
        <v/>
      </c>
      <c r="AN178" s="79" t="str" cm="1">
        <f t="array" aca="1" ref="AN178" ca="1">IFERROR(IF(INDIRECT(ADDRESS($Z178,COLUMN(),4,1,"Monitoraggio"))="","",INDIRECT(ADDRESS($Z178,COLUMN(),4,1,"Monitoraggio"))),"")</f>
        <v/>
      </c>
      <c r="AO178" s="79" t="str" cm="1">
        <f t="array" aca="1" ref="AO178" ca="1">IFERROR(IF(INDIRECT(ADDRESS($Z178,COLUMN(),4,1,"Monitoraggio"))="","",INDIRECT(ADDRESS($Z178,COLUMN(),4,1,"Monitoraggio"))),"")</f>
        <v/>
      </c>
      <c r="AP178" s="79" t="str" cm="1">
        <f t="array" aca="1" ref="AP178" ca="1">IFERROR(IF(INDIRECT(ADDRESS($Z178,COLUMN(),4,1,"Monitoraggio"))="","",INDIRECT(ADDRESS($Z178,COLUMN(),4,1,"Monitoraggio"))),"")</f>
        <v/>
      </c>
      <c r="AQ178" s="81" t="str" cm="1">
        <f t="array" aca="1" ref="AQ178" ca="1">IFERROR(IF(INDIRECT(ADDRESS($Z178,COLUMN(),4,1,"Monitoraggio"))="","",INDIRECT(ADDRESS($Z178,COLUMN(),4,1,"Monitoraggio"))),"")</f>
        <v/>
      </c>
      <c r="AR178" s="122" t="str" cm="1">
        <f t="array" aca="1" ref="AR178" ca="1">IFERROR(IF(INDIRECT(ADDRESS($Z178,COLUMN(),4,1,"Monitoraggio"))="","",INDIRECT(ADDRESS($Z178,COLUMN(),4,1,"Monitoraggio"))),"")</f>
        <v/>
      </c>
      <c r="AS178" s="118" t="str" cm="1">
        <f t="array" aca="1" ref="AS178" ca="1">IFERROR(IF(INDIRECT(ADDRESS($Z178,COLUMN(),4,1,"Monitoraggio"))="","",INDIRECT(ADDRESS($Z178,COLUMN(),4,1,"Monitoraggio"))),"")</f>
        <v/>
      </c>
      <c r="AT178" s="119" t="str" cm="1">
        <f t="array" aca="1" ref="AT178" ca="1">IFERROR(IF(INDIRECT(ADDRESS($Z178,COLUMN(),4,1,"Monitoraggio"))="","",INDIRECT(ADDRESS($Z178,COLUMN(),4,1,"Monitoraggio"))),"")</f>
        <v/>
      </c>
      <c r="AU178" s="79" t="str" cm="1">
        <f t="array" aca="1" ref="AU178" ca="1">IFERROR(IF(INDIRECT(ADDRESS($Z178,COLUMN(),4,1,"Monitoraggio"))="","",INDIRECT(ADDRESS($Z178,COLUMN(),4,1,"Monitoraggio"))),"")</f>
        <v/>
      </c>
      <c r="AV178" s="119" t="str" cm="1">
        <f t="array" aca="1" ref="AV178" ca="1">IFERROR(IF(INDIRECT(ADDRESS($Z178,COLUMN(),4,1,"Monitoraggio"))="","",INDIRECT(ADDRESS($Z178,COLUMN(),4,1,"Monitoraggio"))),"")</f>
        <v/>
      </c>
      <c r="AW178" s="124" t="str" cm="1">
        <f t="array" aca="1" ref="AW178" ca="1">IFERROR(IF(INDIRECT(ADDRESS($Z178,COLUMN(),4,1,"Monitoraggio"))="","",INDIRECT(ADDRESS($Z178,COLUMN(),4,1,"Monitoraggio"))),"")</f>
        <v/>
      </c>
      <c r="AX178" s="62" t="str" cm="1">
        <f t="array" aca="1" ref="AX178" ca="1">IFERROR(IF(INDIRECT(ADDRESS($Z178,COLUMN(),4,1,"Monitoraggio"))="","",INDIRECT(ADDRESS($Z178,COLUMN(),4,1,"Monitoraggio"))),"")</f>
        <v/>
      </c>
      <c r="AY178" s="79" t="str" cm="1">
        <f t="array" aca="1" ref="AY178" ca="1">IFERROR(IF(INDIRECT(ADDRESS($Z178,COLUMN(),4,1,"Monitoraggio"))="","",INDIRECT(ADDRESS($Z178,COLUMN(),4,1,"Monitoraggio"))),"")</f>
        <v/>
      </c>
      <c r="AZ178" s="84" t="str" cm="1">
        <f t="array" aca="1" ref="AZ178" ca="1">IFERROR(IF(INDIRECT(ADDRESS($Z178,COLUMN(),4,1,"Monitoraggio"))="","",INDIRECT(ADDRESS($Z178,COLUMN(),4,1,"Monitoraggio"))),"")</f>
        <v/>
      </c>
      <c r="BA178" s="81" t="str" cm="1">
        <f t="array" aca="1" ref="BA178" ca="1">IFERROR(IF(INDIRECT(ADDRESS($Z178,COLUMN(),4,1,"Monitoraggio"))="","",INDIRECT(ADDRESS($Z178,COLUMN(),4,1,"Monitoraggio"))),"")</f>
        <v/>
      </c>
      <c r="BB178" s="86" t="str" cm="1">
        <f t="array" aca="1" ref="BB178" ca="1">IFERROR(IF(INDIRECT(ADDRESS($Z178,COLUMN(),4,1,"Monitoraggio"))="","",INDIRECT(ADDRESS($Z178,COLUMN(),4,1,"Monitoraggio"))),"")</f>
        <v/>
      </c>
      <c r="BC178" s="79" t="str" cm="1">
        <f t="array" aca="1" ref="BC178" ca="1">IFERROR(IF(INDIRECT(ADDRESS($Z178,COLUMN(),4,1,"Monitoraggio"))="","",INDIRECT(ADDRESS($Z178,COLUMN(),4,1,"Monitoraggio"))),"")</f>
        <v/>
      </c>
      <c r="BD178" s="79" t="str" cm="1">
        <f t="array" aca="1" ref="BD178" ca="1">IFERROR(IF(INDIRECT(ADDRESS($Z178,COLUMN(),4,1,"Monitoraggio"))="","",INDIRECT(ADDRESS($Z178,COLUMN(),4,1,"Monitoraggio"))),"")</f>
        <v/>
      </c>
      <c r="BE178" s="79" t="str" cm="1">
        <f t="array" aca="1" ref="BE178" ca="1">IFERROR(IF(INDIRECT(ADDRESS($Z178,COLUMN(),4,1,"Monitoraggio"))="","",INDIRECT(ADDRESS($Z178,COLUMN(),4,1,"Monitoraggio"))),"")</f>
        <v/>
      </c>
      <c r="BF178" s="79" t="str" cm="1">
        <f t="array" aca="1" ref="BF178" ca="1">IFERROR(IF(INDIRECT(ADDRESS($Z178,COLUMN(),4,1,"Monitoraggio"))="","",INDIRECT(ADDRESS($Z178,COLUMN(),4,1,"Monitoraggio"))),"")</f>
        <v/>
      </c>
      <c r="BG178" s="114" t="str" cm="1">
        <f t="array" aca="1" ref="BG178" ca="1">IFERROR(IF(INDIRECT(ADDRESS($Z178,COLUMN(),4,1,"Monitoraggio"))="","",INDIRECT(ADDRESS($Z178,COLUMN(),4,1,"Monitoraggio"))),"")</f>
        <v/>
      </c>
      <c r="BH178" s="48" t="str" cm="1">
        <f t="array" aca="1" ref="BH178" ca="1">IFERROR(IF(INDIRECT(ADDRESS($Z178,COLUMN(),4,1,"Monitoraggio"))="","",INDIRECT(ADDRESS($Z178,COLUMN(),4,1,"Monitoraggio"))),"")</f>
        <v/>
      </c>
      <c r="BI178" s="84" t="str" cm="1">
        <f t="array" aca="1" ref="BI178" ca="1">IFERROR(IF(INDIRECT(ADDRESS($Z178,COLUMN(),4,1,"Monitoraggio"))="","",INDIRECT(ADDRESS($Z178,COLUMN(),4,1,"Monitoraggio"))),"")</f>
        <v/>
      </c>
      <c r="BJ178" s="81" t="str" cm="1">
        <f t="array" aca="1" ref="BJ178" ca="1">IFERROR(IF(INDIRECT(ADDRESS($Z178,COLUMN(),4,1,"Monitoraggio"))="","",INDIRECT(ADDRESS($Z178,COLUMN(),4,1,"Monitoraggio"))),"")</f>
        <v/>
      </c>
    </row>
    <row r="179" spans="26:62" x14ac:dyDescent="0.2">
      <c r="Z179" s="132" t="str">
        <f>IFERROR(MATCH(ROW()-9,Monitoraggio!Z$1:Z$1000,0),"")</f>
        <v/>
      </c>
      <c r="AA179" s="60" t="str" cm="1">
        <f t="array" aca="1" ref="AA179" ca="1">IFERROR(IF(INDIRECT(ADDRESS($Z179,COLUMN(),4,1,"Monitoraggio"))="","",INDIRECT(ADDRESS($Z179,COLUMN(),4,1,"Monitoraggio"))),"")</f>
        <v/>
      </c>
      <c r="AB179" s="114" t="str" cm="1">
        <f t="array" aca="1" ref="AB179" ca="1">IFERROR(IF(INDIRECT(ADDRESS($Z179,COLUMN(),4,1,"Monitoraggio"))="","",INDIRECT(ADDRESS($Z179,COLUMN(),4,1,"Monitoraggio"))),"")</f>
        <v/>
      </c>
      <c r="AC179" s="114" t="str" cm="1">
        <f t="array" aca="1" ref="AC179" ca="1">IFERROR(IF(INDIRECT(ADDRESS($Z179,COLUMN(),4,1,"Monitoraggio"))="","",INDIRECT(ADDRESS($Z179,COLUMN(),4,1,"Monitoraggio"))),"")</f>
        <v/>
      </c>
      <c r="AD179" s="48" t="str" cm="1">
        <f t="array" aca="1" ref="AD179" ca="1">IFERROR(IF(INDIRECT(ADDRESS($Z179,COLUMN(),4,1,"Monitoraggio"))="","",INDIRECT(ADDRESS($Z179,COLUMN(),4,1,"Monitoraggio"))),"")</f>
        <v/>
      </c>
      <c r="AE179" s="61" t="str" cm="1">
        <f t="array" aca="1" ref="AE179" ca="1">IFERROR(IF(INDIRECT(ADDRESS($Z179,COLUMN(),4,1,"Monitoraggio"))="","",INDIRECT(ADDRESS($Z179,COLUMN(),4,1,"Monitoraggio"))),"")</f>
        <v/>
      </c>
      <c r="AF179" s="116" t="str" cm="1">
        <f t="array" aca="1" ref="AF179" ca="1">IFERROR(IF(INDIRECT(ADDRESS($Z179,COLUMN(),4,1,"Monitoraggio"))="","",INDIRECT(ADDRESS($Z179,COLUMN(),4,1,"Monitoraggio"))),"")</f>
        <v/>
      </c>
      <c r="AG179" s="61" t="str" cm="1">
        <f t="array" aca="1" ref="AG179" ca="1">IFERROR(IF(INDIRECT(ADDRESS($Z179,COLUMN(),4,1,"Monitoraggio"))="","",INDIRECT(ADDRESS($Z179,COLUMN(),4,1,"Monitoraggio"))),"")</f>
        <v/>
      </c>
      <c r="AH179" s="116" t="str" cm="1">
        <f t="array" aca="1" ref="AH179" ca="1">IFERROR(IF(INDIRECT(ADDRESS($Z179,COLUMN(),4,1,"Monitoraggio"))="","",INDIRECT(ADDRESS($Z179,COLUMN(),4,1,"Monitoraggio"))),"")</f>
        <v/>
      </c>
      <c r="AI179" s="114" t="str" cm="1">
        <f t="array" aca="1" ref="AI179" ca="1">IFERROR(IF(INDIRECT(ADDRESS($Z179,COLUMN(),4,1,"Monitoraggio"))="","",INDIRECT(ADDRESS($Z179,COLUMN(),4,1,"Monitoraggio"))),"")</f>
        <v/>
      </c>
      <c r="AJ179" s="118" t="str" cm="1">
        <f t="array" aca="1" ref="AJ179" ca="1">IFERROR(IF(INDIRECT(ADDRESS($Z179,COLUMN(),4,1,"Monitoraggio"))="","",INDIRECT(ADDRESS($Z179,COLUMN(),4,1,"Monitoraggio"))),"")</f>
        <v/>
      </c>
      <c r="AK179" s="119" t="str" cm="1">
        <f t="array" aca="1" ref="AK179" ca="1">IFERROR(IF(INDIRECT(ADDRESS($Z179,COLUMN(),4,1,"Monitoraggio"))="","",INDIRECT(ADDRESS($Z179,COLUMN(),4,1,"Monitoraggio"))),"")</f>
        <v/>
      </c>
      <c r="AL179" s="79" t="str" cm="1">
        <f t="array" aca="1" ref="AL179" ca="1">IFERROR(IF(INDIRECT(ADDRESS($Z179,COLUMN(),4,1,"Monitoraggio"))="","",INDIRECT(ADDRESS($Z179,COLUMN(),4,1,"Monitoraggio"))),"")</f>
        <v/>
      </c>
      <c r="AM179" s="77" t="str" cm="1">
        <f t="array" aca="1" ref="AM179" ca="1">IFERROR(IF(INDIRECT(ADDRESS($Z179,COLUMN(),4,1,"Monitoraggio"))="","",INDIRECT(ADDRESS($Z179,COLUMN(),4,1,"Monitoraggio"))),"")</f>
        <v/>
      </c>
      <c r="AN179" s="79" t="str" cm="1">
        <f t="array" aca="1" ref="AN179" ca="1">IFERROR(IF(INDIRECT(ADDRESS($Z179,COLUMN(),4,1,"Monitoraggio"))="","",INDIRECT(ADDRESS($Z179,COLUMN(),4,1,"Monitoraggio"))),"")</f>
        <v/>
      </c>
      <c r="AO179" s="79" t="str" cm="1">
        <f t="array" aca="1" ref="AO179" ca="1">IFERROR(IF(INDIRECT(ADDRESS($Z179,COLUMN(),4,1,"Monitoraggio"))="","",INDIRECT(ADDRESS($Z179,COLUMN(),4,1,"Monitoraggio"))),"")</f>
        <v/>
      </c>
      <c r="AP179" s="79" t="str" cm="1">
        <f t="array" aca="1" ref="AP179" ca="1">IFERROR(IF(INDIRECT(ADDRESS($Z179,COLUMN(),4,1,"Monitoraggio"))="","",INDIRECT(ADDRESS($Z179,COLUMN(),4,1,"Monitoraggio"))),"")</f>
        <v/>
      </c>
      <c r="AQ179" s="81" t="str" cm="1">
        <f t="array" aca="1" ref="AQ179" ca="1">IFERROR(IF(INDIRECT(ADDRESS($Z179,COLUMN(),4,1,"Monitoraggio"))="","",INDIRECT(ADDRESS($Z179,COLUMN(),4,1,"Monitoraggio"))),"")</f>
        <v/>
      </c>
      <c r="AR179" s="122" t="str" cm="1">
        <f t="array" aca="1" ref="AR179" ca="1">IFERROR(IF(INDIRECT(ADDRESS($Z179,COLUMN(),4,1,"Monitoraggio"))="","",INDIRECT(ADDRESS($Z179,COLUMN(),4,1,"Monitoraggio"))),"")</f>
        <v/>
      </c>
      <c r="AS179" s="118" t="str" cm="1">
        <f t="array" aca="1" ref="AS179" ca="1">IFERROR(IF(INDIRECT(ADDRESS($Z179,COLUMN(),4,1,"Monitoraggio"))="","",INDIRECT(ADDRESS($Z179,COLUMN(),4,1,"Monitoraggio"))),"")</f>
        <v/>
      </c>
      <c r="AT179" s="119" t="str" cm="1">
        <f t="array" aca="1" ref="AT179" ca="1">IFERROR(IF(INDIRECT(ADDRESS($Z179,COLUMN(),4,1,"Monitoraggio"))="","",INDIRECT(ADDRESS($Z179,COLUMN(),4,1,"Monitoraggio"))),"")</f>
        <v/>
      </c>
      <c r="AU179" s="79" t="str" cm="1">
        <f t="array" aca="1" ref="AU179" ca="1">IFERROR(IF(INDIRECT(ADDRESS($Z179,COLUMN(),4,1,"Monitoraggio"))="","",INDIRECT(ADDRESS($Z179,COLUMN(),4,1,"Monitoraggio"))),"")</f>
        <v/>
      </c>
      <c r="AV179" s="119" t="str" cm="1">
        <f t="array" aca="1" ref="AV179" ca="1">IFERROR(IF(INDIRECT(ADDRESS($Z179,COLUMN(),4,1,"Monitoraggio"))="","",INDIRECT(ADDRESS($Z179,COLUMN(),4,1,"Monitoraggio"))),"")</f>
        <v/>
      </c>
      <c r="AW179" s="124" t="str" cm="1">
        <f t="array" aca="1" ref="AW179" ca="1">IFERROR(IF(INDIRECT(ADDRESS($Z179,COLUMN(),4,1,"Monitoraggio"))="","",INDIRECT(ADDRESS($Z179,COLUMN(),4,1,"Monitoraggio"))),"")</f>
        <v/>
      </c>
      <c r="AX179" s="62" t="str" cm="1">
        <f t="array" aca="1" ref="AX179" ca="1">IFERROR(IF(INDIRECT(ADDRESS($Z179,COLUMN(),4,1,"Monitoraggio"))="","",INDIRECT(ADDRESS($Z179,COLUMN(),4,1,"Monitoraggio"))),"")</f>
        <v/>
      </c>
      <c r="AY179" s="79" t="str" cm="1">
        <f t="array" aca="1" ref="AY179" ca="1">IFERROR(IF(INDIRECT(ADDRESS($Z179,COLUMN(),4,1,"Monitoraggio"))="","",INDIRECT(ADDRESS($Z179,COLUMN(),4,1,"Monitoraggio"))),"")</f>
        <v/>
      </c>
      <c r="AZ179" s="84" t="str" cm="1">
        <f t="array" aca="1" ref="AZ179" ca="1">IFERROR(IF(INDIRECT(ADDRESS($Z179,COLUMN(),4,1,"Monitoraggio"))="","",INDIRECT(ADDRESS($Z179,COLUMN(),4,1,"Monitoraggio"))),"")</f>
        <v/>
      </c>
      <c r="BA179" s="81" t="str" cm="1">
        <f t="array" aca="1" ref="BA179" ca="1">IFERROR(IF(INDIRECT(ADDRESS($Z179,COLUMN(),4,1,"Monitoraggio"))="","",INDIRECT(ADDRESS($Z179,COLUMN(),4,1,"Monitoraggio"))),"")</f>
        <v/>
      </c>
      <c r="BB179" s="86" t="str" cm="1">
        <f t="array" aca="1" ref="BB179" ca="1">IFERROR(IF(INDIRECT(ADDRESS($Z179,COLUMN(),4,1,"Monitoraggio"))="","",INDIRECT(ADDRESS($Z179,COLUMN(),4,1,"Monitoraggio"))),"")</f>
        <v/>
      </c>
      <c r="BC179" s="79" t="str" cm="1">
        <f t="array" aca="1" ref="BC179" ca="1">IFERROR(IF(INDIRECT(ADDRESS($Z179,COLUMN(),4,1,"Monitoraggio"))="","",INDIRECT(ADDRESS($Z179,COLUMN(),4,1,"Monitoraggio"))),"")</f>
        <v/>
      </c>
      <c r="BD179" s="79" t="str" cm="1">
        <f t="array" aca="1" ref="BD179" ca="1">IFERROR(IF(INDIRECT(ADDRESS($Z179,COLUMN(),4,1,"Monitoraggio"))="","",INDIRECT(ADDRESS($Z179,COLUMN(),4,1,"Monitoraggio"))),"")</f>
        <v/>
      </c>
      <c r="BE179" s="79" t="str" cm="1">
        <f t="array" aca="1" ref="BE179" ca="1">IFERROR(IF(INDIRECT(ADDRESS($Z179,COLUMN(),4,1,"Monitoraggio"))="","",INDIRECT(ADDRESS($Z179,COLUMN(),4,1,"Monitoraggio"))),"")</f>
        <v/>
      </c>
      <c r="BF179" s="79" t="str" cm="1">
        <f t="array" aca="1" ref="BF179" ca="1">IFERROR(IF(INDIRECT(ADDRESS($Z179,COLUMN(),4,1,"Monitoraggio"))="","",INDIRECT(ADDRESS($Z179,COLUMN(),4,1,"Monitoraggio"))),"")</f>
        <v/>
      </c>
      <c r="BG179" s="114" t="str" cm="1">
        <f t="array" aca="1" ref="BG179" ca="1">IFERROR(IF(INDIRECT(ADDRESS($Z179,COLUMN(),4,1,"Monitoraggio"))="","",INDIRECT(ADDRESS($Z179,COLUMN(),4,1,"Monitoraggio"))),"")</f>
        <v/>
      </c>
      <c r="BH179" s="48" t="str" cm="1">
        <f t="array" aca="1" ref="BH179" ca="1">IFERROR(IF(INDIRECT(ADDRESS($Z179,COLUMN(),4,1,"Monitoraggio"))="","",INDIRECT(ADDRESS($Z179,COLUMN(),4,1,"Monitoraggio"))),"")</f>
        <v/>
      </c>
      <c r="BI179" s="84" t="str" cm="1">
        <f t="array" aca="1" ref="BI179" ca="1">IFERROR(IF(INDIRECT(ADDRESS($Z179,COLUMN(),4,1,"Monitoraggio"))="","",INDIRECT(ADDRESS($Z179,COLUMN(),4,1,"Monitoraggio"))),"")</f>
        <v/>
      </c>
      <c r="BJ179" s="81" t="str" cm="1">
        <f t="array" aca="1" ref="BJ179" ca="1">IFERROR(IF(INDIRECT(ADDRESS($Z179,COLUMN(),4,1,"Monitoraggio"))="","",INDIRECT(ADDRESS($Z179,COLUMN(),4,1,"Monitoraggio"))),"")</f>
        <v/>
      </c>
    </row>
    <row r="180" spans="26:62" x14ac:dyDescent="0.2">
      <c r="Z180" s="132" t="str">
        <f>IFERROR(MATCH(ROW()-9,Monitoraggio!Z$1:Z$1000,0),"")</f>
        <v/>
      </c>
      <c r="AA180" s="60" t="str" cm="1">
        <f t="array" aca="1" ref="AA180" ca="1">IFERROR(IF(INDIRECT(ADDRESS($Z180,COLUMN(),4,1,"Monitoraggio"))="","",INDIRECT(ADDRESS($Z180,COLUMN(),4,1,"Monitoraggio"))),"")</f>
        <v/>
      </c>
      <c r="AB180" s="114" t="str" cm="1">
        <f t="array" aca="1" ref="AB180" ca="1">IFERROR(IF(INDIRECT(ADDRESS($Z180,COLUMN(),4,1,"Monitoraggio"))="","",INDIRECT(ADDRESS($Z180,COLUMN(),4,1,"Monitoraggio"))),"")</f>
        <v/>
      </c>
      <c r="AC180" s="114" t="str" cm="1">
        <f t="array" aca="1" ref="AC180" ca="1">IFERROR(IF(INDIRECT(ADDRESS($Z180,COLUMN(),4,1,"Monitoraggio"))="","",INDIRECT(ADDRESS($Z180,COLUMN(),4,1,"Monitoraggio"))),"")</f>
        <v/>
      </c>
      <c r="AD180" s="48" t="str" cm="1">
        <f t="array" aca="1" ref="AD180" ca="1">IFERROR(IF(INDIRECT(ADDRESS($Z180,COLUMN(),4,1,"Monitoraggio"))="","",INDIRECT(ADDRESS($Z180,COLUMN(),4,1,"Monitoraggio"))),"")</f>
        <v/>
      </c>
      <c r="AE180" s="61" t="str" cm="1">
        <f t="array" aca="1" ref="AE180" ca="1">IFERROR(IF(INDIRECT(ADDRESS($Z180,COLUMN(),4,1,"Monitoraggio"))="","",INDIRECT(ADDRESS($Z180,COLUMN(),4,1,"Monitoraggio"))),"")</f>
        <v/>
      </c>
      <c r="AF180" s="116" t="str" cm="1">
        <f t="array" aca="1" ref="AF180" ca="1">IFERROR(IF(INDIRECT(ADDRESS($Z180,COLUMN(),4,1,"Monitoraggio"))="","",INDIRECT(ADDRESS($Z180,COLUMN(),4,1,"Monitoraggio"))),"")</f>
        <v/>
      </c>
      <c r="AG180" s="61" t="str" cm="1">
        <f t="array" aca="1" ref="AG180" ca="1">IFERROR(IF(INDIRECT(ADDRESS($Z180,COLUMN(),4,1,"Monitoraggio"))="","",INDIRECT(ADDRESS($Z180,COLUMN(),4,1,"Monitoraggio"))),"")</f>
        <v/>
      </c>
      <c r="AH180" s="116" t="str" cm="1">
        <f t="array" aca="1" ref="AH180" ca="1">IFERROR(IF(INDIRECT(ADDRESS($Z180,COLUMN(),4,1,"Monitoraggio"))="","",INDIRECT(ADDRESS($Z180,COLUMN(),4,1,"Monitoraggio"))),"")</f>
        <v/>
      </c>
      <c r="AI180" s="114" t="str" cm="1">
        <f t="array" aca="1" ref="AI180" ca="1">IFERROR(IF(INDIRECT(ADDRESS($Z180,COLUMN(),4,1,"Monitoraggio"))="","",INDIRECT(ADDRESS($Z180,COLUMN(),4,1,"Monitoraggio"))),"")</f>
        <v/>
      </c>
      <c r="AJ180" s="118" t="str" cm="1">
        <f t="array" aca="1" ref="AJ180" ca="1">IFERROR(IF(INDIRECT(ADDRESS($Z180,COLUMN(),4,1,"Monitoraggio"))="","",INDIRECT(ADDRESS($Z180,COLUMN(),4,1,"Monitoraggio"))),"")</f>
        <v/>
      </c>
      <c r="AK180" s="119" t="str" cm="1">
        <f t="array" aca="1" ref="AK180" ca="1">IFERROR(IF(INDIRECT(ADDRESS($Z180,COLUMN(),4,1,"Monitoraggio"))="","",INDIRECT(ADDRESS($Z180,COLUMN(),4,1,"Monitoraggio"))),"")</f>
        <v/>
      </c>
      <c r="AL180" s="79" t="str" cm="1">
        <f t="array" aca="1" ref="AL180" ca="1">IFERROR(IF(INDIRECT(ADDRESS($Z180,COLUMN(),4,1,"Monitoraggio"))="","",INDIRECT(ADDRESS($Z180,COLUMN(),4,1,"Monitoraggio"))),"")</f>
        <v/>
      </c>
      <c r="AM180" s="77" t="str" cm="1">
        <f t="array" aca="1" ref="AM180" ca="1">IFERROR(IF(INDIRECT(ADDRESS($Z180,COLUMN(),4,1,"Monitoraggio"))="","",INDIRECT(ADDRESS($Z180,COLUMN(),4,1,"Monitoraggio"))),"")</f>
        <v/>
      </c>
      <c r="AN180" s="79" t="str" cm="1">
        <f t="array" aca="1" ref="AN180" ca="1">IFERROR(IF(INDIRECT(ADDRESS($Z180,COLUMN(),4,1,"Monitoraggio"))="","",INDIRECT(ADDRESS($Z180,COLUMN(),4,1,"Monitoraggio"))),"")</f>
        <v/>
      </c>
      <c r="AO180" s="79" t="str" cm="1">
        <f t="array" aca="1" ref="AO180" ca="1">IFERROR(IF(INDIRECT(ADDRESS($Z180,COLUMN(),4,1,"Monitoraggio"))="","",INDIRECT(ADDRESS($Z180,COLUMN(),4,1,"Monitoraggio"))),"")</f>
        <v/>
      </c>
      <c r="AP180" s="79" t="str" cm="1">
        <f t="array" aca="1" ref="AP180" ca="1">IFERROR(IF(INDIRECT(ADDRESS($Z180,COLUMN(),4,1,"Monitoraggio"))="","",INDIRECT(ADDRESS($Z180,COLUMN(),4,1,"Monitoraggio"))),"")</f>
        <v/>
      </c>
      <c r="AQ180" s="81" t="str" cm="1">
        <f t="array" aca="1" ref="AQ180" ca="1">IFERROR(IF(INDIRECT(ADDRESS($Z180,COLUMN(),4,1,"Monitoraggio"))="","",INDIRECT(ADDRESS($Z180,COLUMN(),4,1,"Monitoraggio"))),"")</f>
        <v/>
      </c>
      <c r="AR180" s="122" t="str" cm="1">
        <f t="array" aca="1" ref="AR180" ca="1">IFERROR(IF(INDIRECT(ADDRESS($Z180,COLUMN(),4,1,"Monitoraggio"))="","",INDIRECT(ADDRESS($Z180,COLUMN(),4,1,"Monitoraggio"))),"")</f>
        <v/>
      </c>
      <c r="AS180" s="118" t="str" cm="1">
        <f t="array" aca="1" ref="AS180" ca="1">IFERROR(IF(INDIRECT(ADDRESS($Z180,COLUMN(),4,1,"Monitoraggio"))="","",INDIRECT(ADDRESS($Z180,COLUMN(),4,1,"Monitoraggio"))),"")</f>
        <v/>
      </c>
      <c r="AT180" s="119" t="str" cm="1">
        <f t="array" aca="1" ref="AT180" ca="1">IFERROR(IF(INDIRECT(ADDRESS($Z180,COLUMN(),4,1,"Monitoraggio"))="","",INDIRECT(ADDRESS($Z180,COLUMN(),4,1,"Monitoraggio"))),"")</f>
        <v/>
      </c>
      <c r="AU180" s="79" t="str" cm="1">
        <f t="array" aca="1" ref="AU180" ca="1">IFERROR(IF(INDIRECT(ADDRESS($Z180,COLUMN(),4,1,"Monitoraggio"))="","",INDIRECT(ADDRESS($Z180,COLUMN(),4,1,"Monitoraggio"))),"")</f>
        <v/>
      </c>
      <c r="AV180" s="119" t="str" cm="1">
        <f t="array" aca="1" ref="AV180" ca="1">IFERROR(IF(INDIRECT(ADDRESS($Z180,COLUMN(),4,1,"Monitoraggio"))="","",INDIRECT(ADDRESS($Z180,COLUMN(),4,1,"Monitoraggio"))),"")</f>
        <v/>
      </c>
      <c r="AW180" s="124" t="str" cm="1">
        <f t="array" aca="1" ref="AW180" ca="1">IFERROR(IF(INDIRECT(ADDRESS($Z180,COLUMN(),4,1,"Monitoraggio"))="","",INDIRECT(ADDRESS($Z180,COLUMN(),4,1,"Monitoraggio"))),"")</f>
        <v/>
      </c>
      <c r="AX180" s="62" t="str" cm="1">
        <f t="array" aca="1" ref="AX180" ca="1">IFERROR(IF(INDIRECT(ADDRESS($Z180,COLUMN(),4,1,"Monitoraggio"))="","",INDIRECT(ADDRESS($Z180,COLUMN(),4,1,"Monitoraggio"))),"")</f>
        <v/>
      </c>
      <c r="AY180" s="79" t="str" cm="1">
        <f t="array" aca="1" ref="AY180" ca="1">IFERROR(IF(INDIRECT(ADDRESS($Z180,COLUMN(),4,1,"Monitoraggio"))="","",INDIRECT(ADDRESS($Z180,COLUMN(),4,1,"Monitoraggio"))),"")</f>
        <v/>
      </c>
      <c r="AZ180" s="84" t="str" cm="1">
        <f t="array" aca="1" ref="AZ180" ca="1">IFERROR(IF(INDIRECT(ADDRESS($Z180,COLUMN(),4,1,"Monitoraggio"))="","",INDIRECT(ADDRESS($Z180,COLUMN(),4,1,"Monitoraggio"))),"")</f>
        <v/>
      </c>
      <c r="BA180" s="81" t="str" cm="1">
        <f t="array" aca="1" ref="BA180" ca="1">IFERROR(IF(INDIRECT(ADDRESS($Z180,COLUMN(),4,1,"Monitoraggio"))="","",INDIRECT(ADDRESS($Z180,COLUMN(),4,1,"Monitoraggio"))),"")</f>
        <v/>
      </c>
      <c r="BB180" s="86" t="str" cm="1">
        <f t="array" aca="1" ref="BB180" ca="1">IFERROR(IF(INDIRECT(ADDRESS($Z180,COLUMN(),4,1,"Monitoraggio"))="","",INDIRECT(ADDRESS($Z180,COLUMN(),4,1,"Monitoraggio"))),"")</f>
        <v/>
      </c>
      <c r="BC180" s="79" t="str" cm="1">
        <f t="array" aca="1" ref="BC180" ca="1">IFERROR(IF(INDIRECT(ADDRESS($Z180,COLUMN(),4,1,"Monitoraggio"))="","",INDIRECT(ADDRESS($Z180,COLUMN(),4,1,"Monitoraggio"))),"")</f>
        <v/>
      </c>
      <c r="BD180" s="79" t="str" cm="1">
        <f t="array" aca="1" ref="BD180" ca="1">IFERROR(IF(INDIRECT(ADDRESS($Z180,COLUMN(),4,1,"Monitoraggio"))="","",INDIRECT(ADDRESS($Z180,COLUMN(),4,1,"Monitoraggio"))),"")</f>
        <v/>
      </c>
      <c r="BE180" s="79" t="str" cm="1">
        <f t="array" aca="1" ref="BE180" ca="1">IFERROR(IF(INDIRECT(ADDRESS($Z180,COLUMN(),4,1,"Monitoraggio"))="","",INDIRECT(ADDRESS($Z180,COLUMN(),4,1,"Monitoraggio"))),"")</f>
        <v/>
      </c>
      <c r="BF180" s="79" t="str" cm="1">
        <f t="array" aca="1" ref="BF180" ca="1">IFERROR(IF(INDIRECT(ADDRESS($Z180,COLUMN(),4,1,"Monitoraggio"))="","",INDIRECT(ADDRESS($Z180,COLUMN(),4,1,"Monitoraggio"))),"")</f>
        <v/>
      </c>
      <c r="BG180" s="114" t="str" cm="1">
        <f t="array" aca="1" ref="BG180" ca="1">IFERROR(IF(INDIRECT(ADDRESS($Z180,COLUMN(),4,1,"Monitoraggio"))="","",INDIRECT(ADDRESS($Z180,COLUMN(),4,1,"Monitoraggio"))),"")</f>
        <v/>
      </c>
      <c r="BH180" s="48" t="str" cm="1">
        <f t="array" aca="1" ref="BH180" ca="1">IFERROR(IF(INDIRECT(ADDRESS($Z180,COLUMN(),4,1,"Monitoraggio"))="","",INDIRECT(ADDRESS($Z180,COLUMN(),4,1,"Monitoraggio"))),"")</f>
        <v/>
      </c>
      <c r="BI180" s="84" t="str" cm="1">
        <f t="array" aca="1" ref="BI180" ca="1">IFERROR(IF(INDIRECT(ADDRESS($Z180,COLUMN(),4,1,"Monitoraggio"))="","",INDIRECT(ADDRESS($Z180,COLUMN(),4,1,"Monitoraggio"))),"")</f>
        <v/>
      </c>
      <c r="BJ180" s="81" t="str" cm="1">
        <f t="array" aca="1" ref="BJ180" ca="1">IFERROR(IF(INDIRECT(ADDRESS($Z180,COLUMN(),4,1,"Monitoraggio"))="","",INDIRECT(ADDRESS($Z180,COLUMN(),4,1,"Monitoraggio"))),"")</f>
        <v/>
      </c>
    </row>
    <row r="181" spans="26:62" x14ac:dyDescent="0.2">
      <c r="Z181" s="132" t="str">
        <f>IFERROR(MATCH(ROW()-9,Monitoraggio!Z$1:Z$1000,0),"")</f>
        <v/>
      </c>
      <c r="AA181" s="60" t="str" cm="1">
        <f t="array" aca="1" ref="AA181" ca="1">IFERROR(IF(INDIRECT(ADDRESS($Z181,COLUMN(),4,1,"Monitoraggio"))="","",INDIRECT(ADDRESS($Z181,COLUMN(),4,1,"Monitoraggio"))),"")</f>
        <v/>
      </c>
      <c r="AB181" s="114" t="str" cm="1">
        <f t="array" aca="1" ref="AB181" ca="1">IFERROR(IF(INDIRECT(ADDRESS($Z181,COLUMN(),4,1,"Monitoraggio"))="","",INDIRECT(ADDRESS($Z181,COLUMN(),4,1,"Monitoraggio"))),"")</f>
        <v/>
      </c>
      <c r="AC181" s="114" t="str" cm="1">
        <f t="array" aca="1" ref="AC181" ca="1">IFERROR(IF(INDIRECT(ADDRESS($Z181,COLUMN(),4,1,"Monitoraggio"))="","",INDIRECT(ADDRESS($Z181,COLUMN(),4,1,"Monitoraggio"))),"")</f>
        <v/>
      </c>
      <c r="AD181" s="48" t="str" cm="1">
        <f t="array" aca="1" ref="AD181" ca="1">IFERROR(IF(INDIRECT(ADDRESS($Z181,COLUMN(),4,1,"Monitoraggio"))="","",INDIRECT(ADDRESS($Z181,COLUMN(),4,1,"Monitoraggio"))),"")</f>
        <v/>
      </c>
      <c r="AE181" s="61" t="str" cm="1">
        <f t="array" aca="1" ref="AE181" ca="1">IFERROR(IF(INDIRECT(ADDRESS($Z181,COLUMN(),4,1,"Monitoraggio"))="","",INDIRECT(ADDRESS($Z181,COLUMN(),4,1,"Monitoraggio"))),"")</f>
        <v/>
      </c>
      <c r="AF181" s="116" t="str" cm="1">
        <f t="array" aca="1" ref="AF181" ca="1">IFERROR(IF(INDIRECT(ADDRESS($Z181,COLUMN(),4,1,"Monitoraggio"))="","",INDIRECT(ADDRESS($Z181,COLUMN(),4,1,"Monitoraggio"))),"")</f>
        <v/>
      </c>
      <c r="AG181" s="61" t="str" cm="1">
        <f t="array" aca="1" ref="AG181" ca="1">IFERROR(IF(INDIRECT(ADDRESS($Z181,COLUMN(),4,1,"Monitoraggio"))="","",INDIRECT(ADDRESS($Z181,COLUMN(),4,1,"Monitoraggio"))),"")</f>
        <v/>
      </c>
      <c r="AH181" s="116" t="str" cm="1">
        <f t="array" aca="1" ref="AH181" ca="1">IFERROR(IF(INDIRECT(ADDRESS($Z181,COLUMN(),4,1,"Monitoraggio"))="","",INDIRECT(ADDRESS($Z181,COLUMN(),4,1,"Monitoraggio"))),"")</f>
        <v/>
      </c>
      <c r="AI181" s="114" t="str" cm="1">
        <f t="array" aca="1" ref="AI181" ca="1">IFERROR(IF(INDIRECT(ADDRESS($Z181,COLUMN(),4,1,"Monitoraggio"))="","",INDIRECT(ADDRESS($Z181,COLUMN(),4,1,"Monitoraggio"))),"")</f>
        <v/>
      </c>
      <c r="AJ181" s="118" t="str" cm="1">
        <f t="array" aca="1" ref="AJ181" ca="1">IFERROR(IF(INDIRECT(ADDRESS($Z181,COLUMN(),4,1,"Monitoraggio"))="","",INDIRECT(ADDRESS($Z181,COLUMN(),4,1,"Monitoraggio"))),"")</f>
        <v/>
      </c>
      <c r="AK181" s="119" t="str" cm="1">
        <f t="array" aca="1" ref="AK181" ca="1">IFERROR(IF(INDIRECT(ADDRESS($Z181,COLUMN(),4,1,"Monitoraggio"))="","",INDIRECT(ADDRESS($Z181,COLUMN(),4,1,"Monitoraggio"))),"")</f>
        <v/>
      </c>
      <c r="AL181" s="79" t="str" cm="1">
        <f t="array" aca="1" ref="AL181" ca="1">IFERROR(IF(INDIRECT(ADDRESS($Z181,COLUMN(),4,1,"Monitoraggio"))="","",INDIRECT(ADDRESS($Z181,COLUMN(),4,1,"Monitoraggio"))),"")</f>
        <v/>
      </c>
      <c r="AM181" s="77" t="str" cm="1">
        <f t="array" aca="1" ref="AM181" ca="1">IFERROR(IF(INDIRECT(ADDRESS($Z181,COLUMN(),4,1,"Monitoraggio"))="","",INDIRECT(ADDRESS($Z181,COLUMN(),4,1,"Monitoraggio"))),"")</f>
        <v/>
      </c>
      <c r="AN181" s="79" t="str" cm="1">
        <f t="array" aca="1" ref="AN181" ca="1">IFERROR(IF(INDIRECT(ADDRESS($Z181,COLUMN(),4,1,"Monitoraggio"))="","",INDIRECT(ADDRESS($Z181,COLUMN(),4,1,"Monitoraggio"))),"")</f>
        <v/>
      </c>
      <c r="AO181" s="79" t="str" cm="1">
        <f t="array" aca="1" ref="AO181" ca="1">IFERROR(IF(INDIRECT(ADDRESS($Z181,COLUMN(),4,1,"Monitoraggio"))="","",INDIRECT(ADDRESS($Z181,COLUMN(),4,1,"Monitoraggio"))),"")</f>
        <v/>
      </c>
      <c r="AP181" s="79" t="str" cm="1">
        <f t="array" aca="1" ref="AP181" ca="1">IFERROR(IF(INDIRECT(ADDRESS($Z181,COLUMN(),4,1,"Monitoraggio"))="","",INDIRECT(ADDRESS($Z181,COLUMN(),4,1,"Monitoraggio"))),"")</f>
        <v/>
      </c>
      <c r="AQ181" s="81" t="str" cm="1">
        <f t="array" aca="1" ref="AQ181" ca="1">IFERROR(IF(INDIRECT(ADDRESS($Z181,COLUMN(),4,1,"Monitoraggio"))="","",INDIRECT(ADDRESS($Z181,COLUMN(),4,1,"Monitoraggio"))),"")</f>
        <v/>
      </c>
      <c r="AR181" s="122" t="str" cm="1">
        <f t="array" aca="1" ref="AR181" ca="1">IFERROR(IF(INDIRECT(ADDRESS($Z181,COLUMN(),4,1,"Monitoraggio"))="","",INDIRECT(ADDRESS($Z181,COLUMN(),4,1,"Monitoraggio"))),"")</f>
        <v/>
      </c>
      <c r="AS181" s="118" t="str" cm="1">
        <f t="array" aca="1" ref="AS181" ca="1">IFERROR(IF(INDIRECT(ADDRESS($Z181,COLUMN(),4,1,"Monitoraggio"))="","",INDIRECT(ADDRESS($Z181,COLUMN(),4,1,"Monitoraggio"))),"")</f>
        <v/>
      </c>
      <c r="AT181" s="119" t="str" cm="1">
        <f t="array" aca="1" ref="AT181" ca="1">IFERROR(IF(INDIRECT(ADDRESS($Z181,COLUMN(),4,1,"Monitoraggio"))="","",INDIRECT(ADDRESS($Z181,COLUMN(),4,1,"Monitoraggio"))),"")</f>
        <v/>
      </c>
      <c r="AU181" s="79" t="str" cm="1">
        <f t="array" aca="1" ref="AU181" ca="1">IFERROR(IF(INDIRECT(ADDRESS($Z181,COLUMN(),4,1,"Monitoraggio"))="","",INDIRECT(ADDRESS($Z181,COLUMN(),4,1,"Monitoraggio"))),"")</f>
        <v/>
      </c>
      <c r="AV181" s="119" t="str" cm="1">
        <f t="array" aca="1" ref="AV181" ca="1">IFERROR(IF(INDIRECT(ADDRESS($Z181,COLUMN(),4,1,"Monitoraggio"))="","",INDIRECT(ADDRESS($Z181,COLUMN(),4,1,"Monitoraggio"))),"")</f>
        <v/>
      </c>
      <c r="AW181" s="124" t="str" cm="1">
        <f t="array" aca="1" ref="AW181" ca="1">IFERROR(IF(INDIRECT(ADDRESS($Z181,COLUMN(),4,1,"Monitoraggio"))="","",INDIRECT(ADDRESS($Z181,COLUMN(),4,1,"Monitoraggio"))),"")</f>
        <v/>
      </c>
      <c r="AX181" s="62" t="str" cm="1">
        <f t="array" aca="1" ref="AX181" ca="1">IFERROR(IF(INDIRECT(ADDRESS($Z181,COLUMN(),4,1,"Monitoraggio"))="","",INDIRECT(ADDRESS($Z181,COLUMN(),4,1,"Monitoraggio"))),"")</f>
        <v/>
      </c>
      <c r="AY181" s="79" t="str" cm="1">
        <f t="array" aca="1" ref="AY181" ca="1">IFERROR(IF(INDIRECT(ADDRESS($Z181,COLUMN(),4,1,"Monitoraggio"))="","",INDIRECT(ADDRESS($Z181,COLUMN(),4,1,"Monitoraggio"))),"")</f>
        <v/>
      </c>
      <c r="AZ181" s="84" t="str" cm="1">
        <f t="array" aca="1" ref="AZ181" ca="1">IFERROR(IF(INDIRECT(ADDRESS($Z181,COLUMN(),4,1,"Monitoraggio"))="","",INDIRECT(ADDRESS($Z181,COLUMN(),4,1,"Monitoraggio"))),"")</f>
        <v/>
      </c>
      <c r="BA181" s="81" t="str" cm="1">
        <f t="array" aca="1" ref="BA181" ca="1">IFERROR(IF(INDIRECT(ADDRESS($Z181,COLUMN(),4,1,"Monitoraggio"))="","",INDIRECT(ADDRESS($Z181,COLUMN(),4,1,"Monitoraggio"))),"")</f>
        <v/>
      </c>
      <c r="BB181" s="86" t="str" cm="1">
        <f t="array" aca="1" ref="BB181" ca="1">IFERROR(IF(INDIRECT(ADDRESS($Z181,COLUMN(),4,1,"Monitoraggio"))="","",INDIRECT(ADDRESS($Z181,COLUMN(),4,1,"Monitoraggio"))),"")</f>
        <v/>
      </c>
      <c r="BC181" s="79" t="str" cm="1">
        <f t="array" aca="1" ref="BC181" ca="1">IFERROR(IF(INDIRECT(ADDRESS($Z181,COLUMN(),4,1,"Monitoraggio"))="","",INDIRECT(ADDRESS($Z181,COLUMN(),4,1,"Monitoraggio"))),"")</f>
        <v/>
      </c>
      <c r="BD181" s="79" t="str" cm="1">
        <f t="array" aca="1" ref="BD181" ca="1">IFERROR(IF(INDIRECT(ADDRESS($Z181,COLUMN(),4,1,"Monitoraggio"))="","",INDIRECT(ADDRESS($Z181,COLUMN(),4,1,"Monitoraggio"))),"")</f>
        <v/>
      </c>
      <c r="BE181" s="79" t="str" cm="1">
        <f t="array" aca="1" ref="BE181" ca="1">IFERROR(IF(INDIRECT(ADDRESS($Z181,COLUMN(),4,1,"Monitoraggio"))="","",INDIRECT(ADDRESS($Z181,COLUMN(),4,1,"Monitoraggio"))),"")</f>
        <v/>
      </c>
      <c r="BF181" s="79" t="str" cm="1">
        <f t="array" aca="1" ref="BF181" ca="1">IFERROR(IF(INDIRECT(ADDRESS($Z181,COLUMN(),4,1,"Monitoraggio"))="","",INDIRECT(ADDRESS($Z181,COLUMN(),4,1,"Monitoraggio"))),"")</f>
        <v/>
      </c>
      <c r="BG181" s="114" t="str" cm="1">
        <f t="array" aca="1" ref="BG181" ca="1">IFERROR(IF(INDIRECT(ADDRESS($Z181,COLUMN(),4,1,"Monitoraggio"))="","",INDIRECT(ADDRESS($Z181,COLUMN(),4,1,"Monitoraggio"))),"")</f>
        <v/>
      </c>
      <c r="BH181" s="48" t="str" cm="1">
        <f t="array" aca="1" ref="BH181" ca="1">IFERROR(IF(INDIRECT(ADDRESS($Z181,COLUMN(),4,1,"Monitoraggio"))="","",INDIRECT(ADDRESS($Z181,COLUMN(),4,1,"Monitoraggio"))),"")</f>
        <v/>
      </c>
      <c r="BI181" s="84" t="str" cm="1">
        <f t="array" aca="1" ref="BI181" ca="1">IFERROR(IF(INDIRECT(ADDRESS($Z181,COLUMN(),4,1,"Monitoraggio"))="","",INDIRECT(ADDRESS($Z181,COLUMN(),4,1,"Monitoraggio"))),"")</f>
        <v/>
      </c>
      <c r="BJ181" s="81" t="str" cm="1">
        <f t="array" aca="1" ref="BJ181" ca="1">IFERROR(IF(INDIRECT(ADDRESS($Z181,COLUMN(),4,1,"Monitoraggio"))="","",INDIRECT(ADDRESS($Z181,COLUMN(),4,1,"Monitoraggio"))),"")</f>
        <v/>
      </c>
    </row>
    <row r="182" spans="26:62" x14ac:dyDescent="0.2">
      <c r="Z182" s="132" t="str">
        <f>IFERROR(MATCH(ROW()-9,Monitoraggio!Z$1:Z$1000,0),"")</f>
        <v/>
      </c>
      <c r="AA182" s="60" t="str" cm="1">
        <f t="array" aca="1" ref="AA182" ca="1">IFERROR(IF(INDIRECT(ADDRESS($Z182,COLUMN(),4,1,"Monitoraggio"))="","",INDIRECT(ADDRESS($Z182,COLUMN(),4,1,"Monitoraggio"))),"")</f>
        <v/>
      </c>
      <c r="AB182" s="114" t="str" cm="1">
        <f t="array" aca="1" ref="AB182" ca="1">IFERROR(IF(INDIRECT(ADDRESS($Z182,COLUMN(),4,1,"Monitoraggio"))="","",INDIRECT(ADDRESS($Z182,COLUMN(),4,1,"Monitoraggio"))),"")</f>
        <v/>
      </c>
      <c r="AC182" s="114" t="str" cm="1">
        <f t="array" aca="1" ref="AC182" ca="1">IFERROR(IF(INDIRECT(ADDRESS($Z182,COLUMN(),4,1,"Monitoraggio"))="","",INDIRECT(ADDRESS($Z182,COLUMN(),4,1,"Monitoraggio"))),"")</f>
        <v/>
      </c>
      <c r="AD182" s="48" t="str" cm="1">
        <f t="array" aca="1" ref="AD182" ca="1">IFERROR(IF(INDIRECT(ADDRESS($Z182,COLUMN(),4,1,"Monitoraggio"))="","",INDIRECT(ADDRESS($Z182,COLUMN(),4,1,"Monitoraggio"))),"")</f>
        <v/>
      </c>
      <c r="AE182" s="61" t="str" cm="1">
        <f t="array" aca="1" ref="AE182" ca="1">IFERROR(IF(INDIRECT(ADDRESS($Z182,COLUMN(),4,1,"Monitoraggio"))="","",INDIRECT(ADDRESS($Z182,COLUMN(),4,1,"Monitoraggio"))),"")</f>
        <v/>
      </c>
      <c r="AF182" s="116" t="str" cm="1">
        <f t="array" aca="1" ref="AF182" ca="1">IFERROR(IF(INDIRECT(ADDRESS($Z182,COLUMN(),4,1,"Monitoraggio"))="","",INDIRECT(ADDRESS($Z182,COLUMN(),4,1,"Monitoraggio"))),"")</f>
        <v/>
      </c>
      <c r="AG182" s="61" t="str" cm="1">
        <f t="array" aca="1" ref="AG182" ca="1">IFERROR(IF(INDIRECT(ADDRESS($Z182,COLUMN(),4,1,"Monitoraggio"))="","",INDIRECT(ADDRESS($Z182,COLUMN(),4,1,"Monitoraggio"))),"")</f>
        <v/>
      </c>
      <c r="AH182" s="116" t="str" cm="1">
        <f t="array" aca="1" ref="AH182" ca="1">IFERROR(IF(INDIRECT(ADDRESS($Z182,COLUMN(),4,1,"Monitoraggio"))="","",INDIRECT(ADDRESS($Z182,COLUMN(),4,1,"Monitoraggio"))),"")</f>
        <v/>
      </c>
      <c r="AI182" s="114" t="str" cm="1">
        <f t="array" aca="1" ref="AI182" ca="1">IFERROR(IF(INDIRECT(ADDRESS($Z182,COLUMN(),4,1,"Monitoraggio"))="","",INDIRECT(ADDRESS($Z182,COLUMN(),4,1,"Monitoraggio"))),"")</f>
        <v/>
      </c>
      <c r="AJ182" s="118" t="str" cm="1">
        <f t="array" aca="1" ref="AJ182" ca="1">IFERROR(IF(INDIRECT(ADDRESS($Z182,COLUMN(),4,1,"Monitoraggio"))="","",INDIRECT(ADDRESS($Z182,COLUMN(),4,1,"Monitoraggio"))),"")</f>
        <v/>
      </c>
      <c r="AK182" s="119" t="str" cm="1">
        <f t="array" aca="1" ref="AK182" ca="1">IFERROR(IF(INDIRECT(ADDRESS($Z182,COLUMN(),4,1,"Monitoraggio"))="","",INDIRECT(ADDRESS($Z182,COLUMN(),4,1,"Monitoraggio"))),"")</f>
        <v/>
      </c>
      <c r="AL182" s="79" t="str" cm="1">
        <f t="array" aca="1" ref="AL182" ca="1">IFERROR(IF(INDIRECT(ADDRESS($Z182,COLUMN(),4,1,"Monitoraggio"))="","",INDIRECT(ADDRESS($Z182,COLUMN(),4,1,"Monitoraggio"))),"")</f>
        <v/>
      </c>
      <c r="AM182" s="77" t="str" cm="1">
        <f t="array" aca="1" ref="AM182" ca="1">IFERROR(IF(INDIRECT(ADDRESS($Z182,COLUMN(),4,1,"Monitoraggio"))="","",INDIRECT(ADDRESS($Z182,COLUMN(),4,1,"Monitoraggio"))),"")</f>
        <v/>
      </c>
      <c r="AN182" s="79" t="str" cm="1">
        <f t="array" aca="1" ref="AN182" ca="1">IFERROR(IF(INDIRECT(ADDRESS($Z182,COLUMN(),4,1,"Monitoraggio"))="","",INDIRECT(ADDRESS($Z182,COLUMN(),4,1,"Monitoraggio"))),"")</f>
        <v/>
      </c>
      <c r="AO182" s="79" t="str" cm="1">
        <f t="array" aca="1" ref="AO182" ca="1">IFERROR(IF(INDIRECT(ADDRESS($Z182,COLUMN(),4,1,"Monitoraggio"))="","",INDIRECT(ADDRESS($Z182,COLUMN(),4,1,"Monitoraggio"))),"")</f>
        <v/>
      </c>
      <c r="AP182" s="79" t="str" cm="1">
        <f t="array" aca="1" ref="AP182" ca="1">IFERROR(IF(INDIRECT(ADDRESS($Z182,COLUMN(),4,1,"Monitoraggio"))="","",INDIRECT(ADDRESS($Z182,COLUMN(),4,1,"Monitoraggio"))),"")</f>
        <v/>
      </c>
      <c r="AQ182" s="81" t="str" cm="1">
        <f t="array" aca="1" ref="AQ182" ca="1">IFERROR(IF(INDIRECT(ADDRESS($Z182,COLUMN(),4,1,"Monitoraggio"))="","",INDIRECT(ADDRESS($Z182,COLUMN(),4,1,"Monitoraggio"))),"")</f>
        <v/>
      </c>
      <c r="AR182" s="122" t="str" cm="1">
        <f t="array" aca="1" ref="AR182" ca="1">IFERROR(IF(INDIRECT(ADDRESS($Z182,COLUMN(),4,1,"Monitoraggio"))="","",INDIRECT(ADDRESS($Z182,COLUMN(),4,1,"Monitoraggio"))),"")</f>
        <v/>
      </c>
      <c r="AS182" s="118" t="str" cm="1">
        <f t="array" aca="1" ref="AS182" ca="1">IFERROR(IF(INDIRECT(ADDRESS($Z182,COLUMN(),4,1,"Monitoraggio"))="","",INDIRECT(ADDRESS($Z182,COLUMN(),4,1,"Monitoraggio"))),"")</f>
        <v/>
      </c>
      <c r="AT182" s="119" t="str" cm="1">
        <f t="array" aca="1" ref="AT182" ca="1">IFERROR(IF(INDIRECT(ADDRESS($Z182,COLUMN(),4,1,"Monitoraggio"))="","",INDIRECT(ADDRESS($Z182,COLUMN(),4,1,"Monitoraggio"))),"")</f>
        <v/>
      </c>
      <c r="AU182" s="79" t="str" cm="1">
        <f t="array" aca="1" ref="AU182" ca="1">IFERROR(IF(INDIRECT(ADDRESS($Z182,COLUMN(),4,1,"Monitoraggio"))="","",INDIRECT(ADDRESS($Z182,COLUMN(),4,1,"Monitoraggio"))),"")</f>
        <v/>
      </c>
      <c r="AV182" s="119" t="str" cm="1">
        <f t="array" aca="1" ref="AV182" ca="1">IFERROR(IF(INDIRECT(ADDRESS($Z182,COLUMN(),4,1,"Monitoraggio"))="","",INDIRECT(ADDRESS($Z182,COLUMN(),4,1,"Monitoraggio"))),"")</f>
        <v/>
      </c>
      <c r="AW182" s="124" t="str" cm="1">
        <f t="array" aca="1" ref="AW182" ca="1">IFERROR(IF(INDIRECT(ADDRESS($Z182,COLUMN(),4,1,"Monitoraggio"))="","",INDIRECT(ADDRESS($Z182,COLUMN(),4,1,"Monitoraggio"))),"")</f>
        <v/>
      </c>
      <c r="AX182" s="62" t="str" cm="1">
        <f t="array" aca="1" ref="AX182" ca="1">IFERROR(IF(INDIRECT(ADDRESS($Z182,COLUMN(),4,1,"Monitoraggio"))="","",INDIRECT(ADDRESS($Z182,COLUMN(),4,1,"Monitoraggio"))),"")</f>
        <v/>
      </c>
      <c r="AY182" s="79" t="str" cm="1">
        <f t="array" aca="1" ref="AY182" ca="1">IFERROR(IF(INDIRECT(ADDRESS($Z182,COLUMN(),4,1,"Monitoraggio"))="","",INDIRECT(ADDRESS($Z182,COLUMN(),4,1,"Monitoraggio"))),"")</f>
        <v/>
      </c>
      <c r="AZ182" s="84" t="str" cm="1">
        <f t="array" aca="1" ref="AZ182" ca="1">IFERROR(IF(INDIRECT(ADDRESS($Z182,COLUMN(),4,1,"Monitoraggio"))="","",INDIRECT(ADDRESS($Z182,COLUMN(),4,1,"Monitoraggio"))),"")</f>
        <v/>
      </c>
      <c r="BA182" s="81" t="str" cm="1">
        <f t="array" aca="1" ref="BA182" ca="1">IFERROR(IF(INDIRECT(ADDRESS($Z182,COLUMN(),4,1,"Monitoraggio"))="","",INDIRECT(ADDRESS($Z182,COLUMN(),4,1,"Monitoraggio"))),"")</f>
        <v/>
      </c>
      <c r="BB182" s="86" t="str" cm="1">
        <f t="array" aca="1" ref="BB182" ca="1">IFERROR(IF(INDIRECT(ADDRESS($Z182,COLUMN(),4,1,"Monitoraggio"))="","",INDIRECT(ADDRESS($Z182,COLUMN(),4,1,"Monitoraggio"))),"")</f>
        <v/>
      </c>
      <c r="BC182" s="79" t="str" cm="1">
        <f t="array" aca="1" ref="BC182" ca="1">IFERROR(IF(INDIRECT(ADDRESS($Z182,COLUMN(),4,1,"Monitoraggio"))="","",INDIRECT(ADDRESS($Z182,COLUMN(),4,1,"Monitoraggio"))),"")</f>
        <v/>
      </c>
      <c r="BD182" s="79" t="str" cm="1">
        <f t="array" aca="1" ref="BD182" ca="1">IFERROR(IF(INDIRECT(ADDRESS($Z182,COLUMN(),4,1,"Monitoraggio"))="","",INDIRECT(ADDRESS($Z182,COLUMN(),4,1,"Monitoraggio"))),"")</f>
        <v/>
      </c>
      <c r="BE182" s="79" t="str" cm="1">
        <f t="array" aca="1" ref="BE182" ca="1">IFERROR(IF(INDIRECT(ADDRESS($Z182,COLUMN(),4,1,"Monitoraggio"))="","",INDIRECT(ADDRESS($Z182,COLUMN(),4,1,"Monitoraggio"))),"")</f>
        <v/>
      </c>
      <c r="BF182" s="79" t="str" cm="1">
        <f t="array" aca="1" ref="BF182" ca="1">IFERROR(IF(INDIRECT(ADDRESS($Z182,COLUMN(),4,1,"Monitoraggio"))="","",INDIRECT(ADDRESS($Z182,COLUMN(),4,1,"Monitoraggio"))),"")</f>
        <v/>
      </c>
      <c r="BG182" s="114" t="str" cm="1">
        <f t="array" aca="1" ref="BG182" ca="1">IFERROR(IF(INDIRECT(ADDRESS($Z182,COLUMN(),4,1,"Monitoraggio"))="","",INDIRECT(ADDRESS($Z182,COLUMN(),4,1,"Monitoraggio"))),"")</f>
        <v/>
      </c>
      <c r="BH182" s="48" t="str" cm="1">
        <f t="array" aca="1" ref="BH182" ca="1">IFERROR(IF(INDIRECT(ADDRESS($Z182,COLUMN(),4,1,"Monitoraggio"))="","",INDIRECT(ADDRESS($Z182,COLUMN(),4,1,"Monitoraggio"))),"")</f>
        <v/>
      </c>
      <c r="BI182" s="84" t="str" cm="1">
        <f t="array" aca="1" ref="BI182" ca="1">IFERROR(IF(INDIRECT(ADDRESS($Z182,COLUMN(),4,1,"Monitoraggio"))="","",INDIRECT(ADDRESS($Z182,COLUMN(),4,1,"Monitoraggio"))),"")</f>
        <v/>
      </c>
      <c r="BJ182" s="81" t="str" cm="1">
        <f t="array" aca="1" ref="BJ182" ca="1">IFERROR(IF(INDIRECT(ADDRESS($Z182,COLUMN(),4,1,"Monitoraggio"))="","",INDIRECT(ADDRESS($Z182,COLUMN(),4,1,"Monitoraggio"))),"")</f>
        <v/>
      </c>
    </row>
    <row r="183" spans="26:62" x14ac:dyDescent="0.2">
      <c r="Z183" s="132" t="str">
        <f>IFERROR(MATCH(ROW()-9,Monitoraggio!Z$1:Z$1000,0),"")</f>
        <v/>
      </c>
      <c r="AA183" s="60" t="str" cm="1">
        <f t="array" aca="1" ref="AA183" ca="1">IFERROR(IF(INDIRECT(ADDRESS($Z183,COLUMN(),4,1,"Monitoraggio"))="","",INDIRECT(ADDRESS($Z183,COLUMN(),4,1,"Monitoraggio"))),"")</f>
        <v/>
      </c>
      <c r="AB183" s="114" t="str" cm="1">
        <f t="array" aca="1" ref="AB183" ca="1">IFERROR(IF(INDIRECT(ADDRESS($Z183,COLUMN(),4,1,"Monitoraggio"))="","",INDIRECT(ADDRESS($Z183,COLUMN(),4,1,"Monitoraggio"))),"")</f>
        <v/>
      </c>
      <c r="AC183" s="114" t="str" cm="1">
        <f t="array" aca="1" ref="AC183" ca="1">IFERROR(IF(INDIRECT(ADDRESS($Z183,COLUMN(),4,1,"Monitoraggio"))="","",INDIRECT(ADDRESS($Z183,COLUMN(),4,1,"Monitoraggio"))),"")</f>
        <v/>
      </c>
      <c r="AD183" s="48" t="str" cm="1">
        <f t="array" aca="1" ref="AD183" ca="1">IFERROR(IF(INDIRECT(ADDRESS($Z183,COLUMN(),4,1,"Monitoraggio"))="","",INDIRECT(ADDRESS($Z183,COLUMN(),4,1,"Monitoraggio"))),"")</f>
        <v/>
      </c>
      <c r="AE183" s="61" t="str" cm="1">
        <f t="array" aca="1" ref="AE183" ca="1">IFERROR(IF(INDIRECT(ADDRESS($Z183,COLUMN(),4,1,"Monitoraggio"))="","",INDIRECT(ADDRESS($Z183,COLUMN(),4,1,"Monitoraggio"))),"")</f>
        <v/>
      </c>
      <c r="AF183" s="116" t="str" cm="1">
        <f t="array" aca="1" ref="AF183" ca="1">IFERROR(IF(INDIRECT(ADDRESS($Z183,COLUMN(),4,1,"Monitoraggio"))="","",INDIRECT(ADDRESS($Z183,COLUMN(),4,1,"Monitoraggio"))),"")</f>
        <v/>
      </c>
      <c r="AG183" s="61" t="str" cm="1">
        <f t="array" aca="1" ref="AG183" ca="1">IFERROR(IF(INDIRECT(ADDRESS($Z183,COLUMN(),4,1,"Monitoraggio"))="","",INDIRECT(ADDRESS($Z183,COLUMN(),4,1,"Monitoraggio"))),"")</f>
        <v/>
      </c>
      <c r="AH183" s="116" t="str" cm="1">
        <f t="array" aca="1" ref="AH183" ca="1">IFERROR(IF(INDIRECT(ADDRESS($Z183,COLUMN(),4,1,"Monitoraggio"))="","",INDIRECT(ADDRESS($Z183,COLUMN(),4,1,"Monitoraggio"))),"")</f>
        <v/>
      </c>
      <c r="AI183" s="114" t="str" cm="1">
        <f t="array" aca="1" ref="AI183" ca="1">IFERROR(IF(INDIRECT(ADDRESS($Z183,COLUMN(),4,1,"Monitoraggio"))="","",INDIRECT(ADDRESS($Z183,COLUMN(),4,1,"Monitoraggio"))),"")</f>
        <v/>
      </c>
      <c r="AJ183" s="118" t="str" cm="1">
        <f t="array" aca="1" ref="AJ183" ca="1">IFERROR(IF(INDIRECT(ADDRESS($Z183,COLUMN(),4,1,"Monitoraggio"))="","",INDIRECT(ADDRESS($Z183,COLUMN(),4,1,"Monitoraggio"))),"")</f>
        <v/>
      </c>
      <c r="AK183" s="119" t="str" cm="1">
        <f t="array" aca="1" ref="AK183" ca="1">IFERROR(IF(INDIRECT(ADDRESS($Z183,COLUMN(),4,1,"Monitoraggio"))="","",INDIRECT(ADDRESS($Z183,COLUMN(),4,1,"Monitoraggio"))),"")</f>
        <v/>
      </c>
      <c r="AL183" s="79" t="str" cm="1">
        <f t="array" aca="1" ref="AL183" ca="1">IFERROR(IF(INDIRECT(ADDRESS($Z183,COLUMN(),4,1,"Monitoraggio"))="","",INDIRECT(ADDRESS($Z183,COLUMN(),4,1,"Monitoraggio"))),"")</f>
        <v/>
      </c>
      <c r="AM183" s="77" t="str" cm="1">
        <f t="array" aca="1" ref="AM183" ca="1">IFERROR(IF(INDIRECT(ADDRESS($Z183,COLUMN(),4,1,"Monitoraggio"))="","",INDIRECT(ADDRESS($Z183,COLUMN(),4,1,"Monitoraggio"))),"")</f>
        <v/>
      </c>
      <c r="AN183" s="79" t="str" cm="1">
        <f t="array" aca="1" ref="AN183" ca="1">IFERROR(IF(INDIRECT(ADDRESS($Z183,COLUMN(),4,1,"Monitoraggio"))="","",INDIRECT(ADDRESS($Z183,COLUMN(),4,1,"Monitoraggio"))),"")</f>
        <v/>
      </c>
      <c r="AO183" s="79" t="str" cm="1">
        <f t="array" aca="1" ref="AO183" ca="1">IFERROR(IF(INDIRECT(ADDRESS($Z183,COLUMN(),4,1,"Monitoraggio"))="","",INDIRECT(ADDRESS($Z183,COLUMN(),4,1,"Monitoraggio"))),"")</f>
        <v/>
      </c>
      <c r="AP183" s="79" t="str" cm="1">
        <f t="array" aca="1" ref="AP183" ca="1">IFERROR(IF(INDIRECT(ADDRESS($Z183,COLUMN(),4,1,"Monitoraggio"))="","",INDIRECT(ADDRESS($Z183,COLUMN(),4,1,"Monitoraggio"))),"")</f>
        <v/>
      </c>
      <c r="AQ183" s="81" t="str" cm="1">
        <f t="array" aca="1" ref="AQ183" ca="1">IFERROR(IF(INDIRECT(ADDRESS($Z183,COLUMN(),4,1,"Monitoraggio"))="","",INDIRECT(ADDRESS($Z183,COLUMN(),4,1,"Monitoraggio"))),"")</f>
        <v/>
      </c>
      <c r="AR183" s="122" t="str" cm="1">
        <f t="array" aca="1" ref="AR183" ca="1">IFERROR(IF(INDIRECT(ADDRESS($Z183,COLUMN(),4,1,"Monitoraggio"))="","",INDIRECT(ADDRESS($Z183,COLUMN(),4,1,"Monitoraggio"))),"")</f>
        <v/>
      </c>
      <c r="AS183" s="118" t="str" cm="1">
        <f t="array" aca="1" ref="AS183" ca="1">IFERROR(IF(INDIRECT(ADDRESS($Z183,COLUMN(),4,1,"Monitoraggio"))="","",INDIRECT(ADDRESS($Z183,COLUMN(),4,1,"Monitoraggio"))),"")</f>
        <v/>
      </c>
      <c r="AT183" s="119" t="str" cm="1">
        <f t="array" aca="1" ref="AT183" ca="1">IFERROR(IF(INDIRECT(ADDRESS($Z183,COLUMN(),4,1,"Monitoraggio"))="","",INDIRECT(ADDRESS($Z183,COLUMN(),4,1,"Monitoraggio"))),"")</f>
        <v/>
      </c>
      <c r="AU183" s="79" t="str" cm="1">
        <f t="array" aca="1" ref="AU183" ca="1">IFERROR(IF(INDIRECT(ADDRESS($Z183,COLUMN(),4,1,"Monitoraggio"))="","",INDIRECT(ADDRESS($Z183,COLUMN(),4,1,"Monitoraggio"))),"")</f>
        <v/>
      </c>
      <c r="AV183" s="119" t="str" cm="1">
        <f t="array" aca="1" ref="AV183" ca="1">IFERROR(IF(INDIRECT(ADDRESS($Z183,COLUMN(),4,1,"Monitoraggio"))="","",INDIRECT(ADDRESS($Z183,COLUMN(),4,1,"Monitoraggio"))),"")</f>
        <v/>
      </c>
      <c r="AW183" s="124" t="str" cm="1">
        <f t="array" aca="1" ref="AW183" ca="1">IFERROR(IF(INDIRECT(ADDRESS($Z183,COLUMN(),4,1,"Monitoraggio"))="","",INDIRECT(ADDRESS($Z183,COLUMN(),4,1,"Monitoraggio"))),"")</f>
        <v/>
      </c>
      <c r="AX183" s="62" t="str" cm="1">
        <f t="array" aca="1" ref="AX183" ca="1">IFERROR(IF(INDIRECT(ADDRESS($Z183,COLUMN(),4,1,"Monitoraggio"))="","",INDIRECT(ADDRESS($Z183,COLUMN(),4,1,"Monitoraggio"))),"")</f>
        <v/>
      </c>
      <c r="AY183" s="79" t="str" cm="1">
        <f t="array" aca="1" ref="AY183" ca="1">IFERROR(IF(INDIRECT(ADDRESS($Z183,COLUMN(),4,1,"Monitoraggio"))="","",INDIRECT(ADDRESS($Z183,COLUMN(),4,1,"Monitoraggio"))),"")</f>
        <v/>
      </c>
      <c r="AZ183" s="84" t="str" cm="1">
        <f t="array" aca="1" ref="AZ183" ca="1">IFERROR(IF(INDIRECT(ADDRESS($Z183,COLUMN(),4,1,"Monitoraggio"))="","",INDIRECT(ADDRESS($Z183,COLUMN(),4,1,"Monitoraggio"))),"")</f>
        <v/>
      </c>
      <c r="BA183" s="81" t="str" cm="1">
        <f t="array" aca="1" ref="BA183" ca="1">IFERROR(IF(INDIRECT(ADDRESS($Z183,COLUMN(),4,1,"Monitoraggio"))="","",INDIRECT(ADDRESS($Z183,COLUMN(),4,1,"Monitoraggio"))),"")</f>
        <v/>
      </c>
      <c r="BB183" s="86" t="str" cm="1">
        <f t="array" aca="1" ref="BB183" ca="1">IFERROR(IF(INDIRECT(ADDRESS($Z183,COLUMN(),4,1,"Monitoraggio"))="","",INDIRECT(ADDRESS($Z183,COLUMN(),4,1,"Monitoraggio"))),"")</f>
        <v/>
      </c>
      <c r="BC183" s="79" t="str" cm="1">
        <f t="array" aca="1" ref="BC183" ca="1">IFERROR(IF(INDIRECT(ADDRESS($Z183,COLUMN(),4,1,"Monitoraggio"))="","",INDIRECT(ADDRESS($Z183,COLUMN(),4,1,"Monitoraggio"))),"")</f>
        <v/>
      </c>
      <c r="BD183" s="79" t="str" cm="1">
        <f t="array" aca="1" ref="BD183" ca="1">IFERROR(IF(INDIRECT(ADDRESS($Z183,COLUMN(),4,1,"Monitoraggio"))="","",INDIRECT(ADDRESS($Z183,COLUMN(),4,1,"Monitoraggio"))),"")</f>
        <v/>
      </c>
      <c r="BE183" s="79" t="str" cm="1">
        <f t="array" aca="1" ref="BE183" ca="1">IFERROR(IF(INDIRECT(ADDRESS($Z183,COLUMN(),4,1,"Monitoraggio"))="","",INDIRECT(ADDRESS($Z183,COLUMN(),4,1,"Monitoraggio"))),"")</f>
        <v/>
      </c>
      <c r="BF183" s="79" t="str" cm="1">
        <f t="array" aca="1" ref="BF183" ca="1">IFERROR(IF(INDIRECT(ADDRESS($Z183,COLUMN(),4,1,"Monitoraggio"))="","",INDIRECT(ADDRESS($Z183,COLUMN(),4,1,"Monitoraggio"))),"")</f>
        <v/>
      </c>
      <c r="BG183" s="114" t="str" cm="1">
        <f t="array" aca="1" ref="BG183" ca="1">IFERROR(IF(INDIRECT(ADDRESS($Z183,COLUMN(),4,1,"Monitoraggio"))="","",INDIRECT(ADDRESS($Z183,COLUMN(),4,1,"Monitoraggio"))),"")</f>
        <v/>
      </c>
      <c r="BH183" s="48" t="str" cm="1">
        <f t="array" aca="1" ref="BH183" ca="1">IFERROR(IF(INDIRECT(ADDRESS($Z183,COLUMN(),4,1,"Monitoraggio"))="","",INDIRECT(ADDRESS($Z183,COLUMN(),4,1,"Monitoraggio"))),"")</f>
        <v/>
      </c>
      <c r="BI183" s="84" t="str" cm="1">
        <f t="array" aca="1" ref="BI183" ca="1">IFERROR(IF(INDIRECT(ADDRESS($Z183,COLUMN(),4,1,"Monitoraggio"))="","",INDIRECT(ADDRESS($Z183,COLUMN(),4,1,"Monitoraggio"))),"")</f>
        <v/>
      </c>
      <c r="BJ183" s="81" t="str" cm="1">
        <f t="array" aca="1" ref="BJ183" ca="1">IFERROR(IF(INDIRECT(ADDRESS($Z183,COLUMN(),4,1,"Monitoraggio"))="","",INDIRECT(ADDRESS($Z183,COLUMN(),4,1,"Monitoraggio"))),"")</f>
        <v/>
      </c>
    </row>
    <row r="184" spans="26:62" x14ac:dyDescent="0.2">
      <c r="Z184" s="132" t="str">
        <f>IFERROR(MATCH(ROW()-9,Monitoraggio!Z$1:Z$1000,0),"")</f>
        <v/>
      </c>
      <c r="AA184" s="60" t="str" cm="1">
        <f t="array" aca="1" ref="AA184" ca="1">IFERROR(IF(INDIRECT(ADDRESS($Z184,COLUMN(),4,1,"Monitoraggio"))="","",INDIRECT(ADDRESS($Z184,COLUMN(),4,1,"Monitoraggio"))),"")</f>
        <v/>
      </c>
      <c r="AB184" s="114" t="str" cm="1">
        <f t="array" aca="1" ref="AB184" ca="1">IFERROR(IF(INDIRECT(ADDRESS($Z184,COLUMN(),4,1,"Monitoraggio"))="","",INDIRECT(ADDRESS($Z184,COLUMN(),4,1,"Monitoraggio"))),"")</f>
        <v/>
      </c>
      <c r="AC184" s="114" t="str" cm="1">
        <f t="array" aca="1" ref="AC184" ca="1">IFERROR(IF(INDIRECT(ADDRESS($Z184,COLUMN(),4,1,"Monitoraggio"))="","",INDIRECT(ADDRESS($Z184,COLUMN(),4,1,"Monitoraggio"))),"")</f>
        <v/>
      </c>
      <c r="AD184" s="48" t="str" cm="1">
        <f t="array" aca="1" ref="AD184" ca="1">IFERROR(IF(INDIRECT(ADDRESS($Z184,COLUMN(),4,1,"Monitoraggio"))="","",INDIRECT(ADDRESS($Z184,COLUMN(),4,1,"Monitoraggio"))),"")</f>
        <v/>
      </c>
      <c r="AE184" s="61" t="str" cm="1">
        <f t="array" aca="1" ref="AE184" ca="1">IFERROR(IF(INDIRECT(ADDRESS($Z184,COLUMN(),4,1,"Monitoraggio"))="","",INDIRECT(ADDRESS($Z184,COLUMN(),4,1,"Monitoraggio"))),"")</f>
        <v/>
      </c>
      <c r="AF184" s="116" t="str" cm="1">
        <f t="array" aca="1" ref="AF184" ca="1">IFERROR(IF(INDIRECT(ADDRESS($Z184,COLUMN(),4,1,"Monitoraggio"))="","",INDIRECT(ADDRESS($Z184,COLUMN(),4,1,"Monitoraggio"))),"")</f>
        <v/>
      </c>
      <c r="AG184" s="61" t="str" cm="1">
        <f t="array" aca="1" ref="AG184" ca="1">IFERROR(IF(INDIRECT(ADDRESS($Z184,COLUMN(),4,1,"Monitoraggio"))="","",INDIRECT(ADDRESS($Z184,COLUMN(),4,1,"Monitoraggio"))),"")</f>
        <v/>
      </c>
      <c r="AH184" s="116" t="str" cm="1">
        <f t="array" aca="1" ref="AH184" ca="1">IFERROR(IF(INDIRECT(ADDRESS($Z184,COLUMN(),4,1,"Monitoraggio"))="","",INDIRECT(ADDRESS($Z184,COLUMN(),4,1,"Monitoraggio"))),"")</f>
        <v/>
      </c>
      <c r="AI184" s="114" t="str" cm="1">
        <f t="array" aca="1" ref="AI184" ca="1">IFERROR(IF(INDIRECT(ADDRESS($Z184,COLUMN(),4,1,"Monitoraggio"))="","",INDIRECT(ADDRESS($Z184,COLUMN(),4,1,"Monitoraggio"))),"")</f>
        <v/>
      </c>
      <c r="AJ184" s="118" t="str" cm="1">
        <f t="array" aca="1" ref="AJ184" ca="1">IFERROR(IF(INDIRECT(ADDRESS($Z184,COLUMN(),4,1,"Monitoraggio"))="","",INDIRECT(ADDRESS($Z184,COLUMN(),4,1,"Monitoraggio"))),"")</f>
        <v/>
      </c>
      <c r="AK184" s="119" t="str" cm="1">
        <f t="array" aca="1" ref="AK184" ca="1">IFERROR(IF(INDIRECT(ADDRESS($Z184,COLUMN(),4,1,"Monitoraggio"))="","",INDIRECT(ADDRESS($Z184,COLUMN(),4,1,"Monitoraggio"))),"")</f>
        <v/>
      </c>
      <c r="AL184" s="79" t="str" cm="1">
        <f t="array" aca="1" ref="AL184" ca="1">IFERROR(IF(INDIRECT(ADDRESS($Z184,COLUMN(),4,1,"Monitoraggio"))="","",INDIRECT(ADDRESS($Z184,COLUMN(),4,1,"Monitoraggio"))),"")</f>
        <v/>
      </c>
      <c r="AM184" s="77" t="str" cm="1">
        <f t="array" aca="1" ref="AM184" ca="1">IFERROR(IF(INDIRECT(ADDRESS($Z184,COLUMN(),4,1,"Monitoraggio"))="","",INDIRECT(ADDRESS($Z184,COLUMN(),4,1,"Monitoraggio"))),"")</f>
        <v/>
      </c>
      <c r="AN184" s="79" t="str" cm="1">
        <f t="array" aca="1" ref="AN184" ca="1">IFERROR(IF(INDIRECT(ADDRESS($Z184,COLUMN(),4,1,"Monitoraggio"))="","",INDIRECT(ADDRESS($Z184,COLUMN(),4,1,"Monitoraggio"))),"")</f>
        <v/>
      </c>
      <c r="AO184" s="79" t="str" cm="1">
        <f t="array" aca="1" ref="AO184" ca="1">IFERROR(IF(INDIRECT(ADDRESS($Z184,COLUMN(),4,1,"Monitoraggio"))="","",INDIRECT(ADDRESS($Z184,COLUMN(),4,1,"Monitoraggio"))),"")</f>
        <v/>
      </c>
      <c r="AP184" s="79" t="str" cm="1">
        <f t="array" aca="1" ref="AP184" ca="1">IFERROR(IF(INDIRECT(ADDRESS($Z184,COLUMN(),4,1,"Monitoraggio"))="","",INDIRECT(ADDRESS($Z184,COLUMN(),4,1,"Monitoraggio"))),"")</f>
        <v/>
      </c>
      <c r="AQ184" s="81" t="str" cm="1">
        <f t="array" aca="1" ref="AQ184" ca="1">IFERROR(IF(INDIRECT(ADDRESS($Z184,COLUMN(),4,1,"Monitoraggio"))="","",INDIRECT(ADDRESS($Z184,COLUMN(),4,1,"Monitoraggio"))),"")</f>
        <v/>
      </c>
      <c r="AR184" s="122" t="str" cm="1">
        <f t="array" aca="1" ref="AR184" ca="1">IFERROR(IF(INDIRECT(ADDRESS($Z184,COLUMN(),4,1,"Monitoraggio"))="","",INDIRECT(ADDRESS($Z184,COLUMN(),4,1,"Monitoraggio"))),"")</f>
        <v/>
      </c>
      <c r="AS184" s="118" t="str" cm="1">
        <f t="array" aca="1" ref="AS184" ca="1">IFERROR(IF(INDIRECT(ADDRESS($Z184,COLUMN(),4,1,"Monitoraggio"))="","",INDIRECT(ADDRESS($Z184,COLUMN(),4,1,"Monitoraggio"))),"")</f>
        <v/>
      </c>
      <c r="AT184" s="119" t="str" cm="1">
        <f t="array" aca="1" ref="AT184" ca="1">IFERROR(IF(INDIRECT(ADDRESS($Z184,COLUMN(),4,1,"Monitoraggio"))="","",INDIRECT(ADDRESS($Z184,COLUMN(),4,1,"Monitoraggio"))),"")</f>
        <v/>
      </c>
      <c r="AU184" s="79" t="str" cm="1">
        <f t="array" aca="1" ref="AU184" ca="1">IFERROR(IF(INDIRECT(ADDRESS($Z184,COLUMN(),4,1,"Monitoraggio"))="","",INDIRECT(ADDRESS($Z184,COLUMN(),4,1,"Monitoraggio"))),"")</f>
        <v/>
      </c>
      <c r="AV184" s="119" t="str" cm="1">
        <f t="array" aca="1" ref="AV184" ca="1">IFERROR(IF(INDIRECT(ADDRESS($Z184,COLUMN(),4,1,"Monitoraggio"))="","",INDIRECT(ADDRESS($Z184,COLUMN(),4,1,"Monitoraggio"))),"")</f>
        <v/>
      </c>
      <c r="AW184" s="124" t="str" cm="1">
        <f t="array" aca="1" ref="AW184" ca="1">IFERROR(IF(INDIRECT(ADDRESS($Z184,COLUMN(),4,1,"Monitoraggio"))="","",INDIRECT(ADDRESS($Z184,COLUMN(),4,1,"Monitoraggio"))),"")</f>
        <v/>
      </c>
      <c r="AX184" s="62" t="str" cm="1">
        <f t="array" aca="1" ref="AX184" ca="1">IFERROR(IF(INDIRECT(ADDRESS($Z184,COLUMN(),4,1,"Monitoraggio"))="","",INDIRECT(ADDRESS($Z184,COLUMN(),4,1,"Monitoraggio"))),"")</f>
        <v/>
      </c>
      <c r="AY184" s="79" t="str" cm="1">
        <f t="array" aca="1" ref="AY184" ca="1">IFERROR(IF(INDIRECT(ADDRESS($Z184,COLUMN(),4,1,"Monitoraggio"))="","",INDIRECT(ADDRESS($Z184,COLUMN(),4,1,"Monitoraggio"))),"")</f>
        <v/>
      </c>
      <c r="AZ184" s="84" t="str" cm="1">
        <f t="array" aca="1" ref="AZ184" ca="1">IFERROR(IF(INDIRECT(ADDRESS($Z184,COLUMN(),4,1,"Monitoraggio"))="","",INDIRECT(ADDRESS($Z184,COLUMN(),4,1,"Monitoraggio"))),"")</f>
        <v/>
      </c>
      <c r="BA184" s="81" t="str" cm="1">
        <f t="array" aca="1" ref="BA184" ca="1">IFERROR(IF(INDIRECT(ADDRESS($Z184,COLUMN(),4,1,"Monitoraggio"))="","",INDIRECT(ADDRESS($Z184,COLUMN(),4,1,"Monitoraggio"))),"")</f>
        <v/>
      </c>
      <c r="BB184" s="86" t="str" cm="1">
        <f t="array" aca="1" ref="BB184" ca="1">IFERROR(IF(INDIRECT(ADDRESS($Z184,COLUMN(),4,1,"Monitoraggio"))="","",INDIRECT(ADDRESS($Z184,COLUMN(),4,1,"Monitoraggio"))),"")</f>
        <v/>
      </c>
      <c r="BC184" s="79" t="str" cm="1">
        <f t="array" aca="1" ref="BC184" ca="1">IFERROR(IF(INDIRECT(ADDRESS($Z184,COLUMN(),4,1,"Monitoraggio"))="","",INDIRECT(ADDRESS($Z184,COLUMN(),4,1,"Monitoraggio"))),"")</f>
        <v/>
      </c>
      <c r="BD184" s="79" t="str" cm="1">
        <f t="array" aca="1" ref="BD184" ca="1">IFERROR(IF(INDIRECT(ADDRESS($Z184,COLUMN(),4,1,"Monitoraggio"))="","",INDIRECT(ADDRESS($Z184,COLUMN(),4,1,"Monitoraggio"))),"")</f>
        <v/>
      </c>
      <c r="BE184" s="79" t="str" cm="1">
        <f t="array" aca="1" ref="BE184" ca="1">IFERROR(IF(INDIRECT(ADDRESS($Z184,COLUMN(),4,1,"Monitoraggio"))="","",INDIRECT(ADDRESS($Z184,COLUMN(),4,1,"Monitoraggio"))),"")</f>
        <v/>
      </c>
      <c r="BF184" s="79" t="str" cm="1">
        <f t="array" aca="1" ref="BF184" ca="1">IFERROR(IF(INDIRECT(ADDRESS($Z184,COLUMN(),4,1,"Monitoraggio"))="","",INDIRECT(ADDRESS($Z184,COLUMN(),4,1,"Monitoraggio"))),"")</f>
        <v/>
      </c>
      <c r="BG184" s="114" t="str" cm="1">
        <f t="array" aca="1" ref="BG184" ca="1">IFERROR(IF(INDIRECT(ADDRESS($Z184,COLUMN(),4,1,"Monitoraggio"))="","",INDIRECT(ADDRESS($Z184,COLUMN(),4,1,"Monitoraggio"))),"")</f>
        <v/>
      </c>
      <c r="BH184" s="48" t="str" cm="1">
        <f t="array" aca="1" ref="BH184" ca="1">IFERROR(IF(INDIRECT(ADDRESS($Z184,COLUMN(),4,1,"Monitoraggio"))="","",INDIRECT(ADDRESS($Z184,COLUMN(),4,1,"Monitoraggio"))),"")</f>
        <v/>
      </c>
      <c r="BI184" s="84" t="str" cm="1">
        <f t="array" aca="1" ref="BI184" ca="1">IFERROR(IF(INDIRECT(ADDRESS($Z184,COLUMN(),4,1,"Monitoraggio"))="","",INDIRECT(ADDRESS($Z184,COLUMN(),4,1,"Monitoraggio"))),"")</f>
        <v/>
      </c>
      <c r="BJ184" s="81" t="str" cm="1">
        <f t="array" aca="1" ref="BJ184" ca="1">IFERROR(IF(INDIRECT(ADDRESS($Z184,COLUMN(),4,1,"Monitoraggio"))="","",INDIRECT(ADDRESS($Z184,COLUMN(),4,1,"Monitoraggio"))),"")</f>
        <v/>
      </c>
    </row>
    <row r="185" spans="26:62" x14ac:dyDescent="0.2">
      <c r="Z185" s="132" t="str">
        <f>IFERROR(MATCH(ROW()-9,Monitoraggio!Z$1:Z$1000,0),"")</f>
        <v/>
      </c>
      <c r="AA185" s="60" t="str" cm="1">
        <f t="array" aca="1" ref="AA185" ca="1">IFERROR(IF(INDIRECT(ADDRESS($Z185,COLUMN(),4,1,"Monitoraggio"))="","",INDIRECT(ADDRESS($Z185,COLUMN(),4,1,"Monitoraggio"))),"")</f>
        <v/>
      </c>
      <c r="AB185" s="114" t="str" cm="1">
        <f t="array" aca="1" ref="AB185" ca="1">IFERROR(IF(INDIRECT(ADDRESS($Z185,COLUMN(),4,1,"Monitoraggio"))="","",INDIRECT(ADDRESS($Z185,COLUMN(),4,1,"Monitoraggio"))),"")</f>
        <v/>
      </c>
      <c r="AC185" s="114" t="str" cm="1">
        <f t="array" aca="1" ref="AC185" ca="1">IFERROR(IF(INDIRECT(ADDRESS($Z185,COLUMN(),4,1,"Monitoraggio"))="","",INDIRECT(ADDRESS($Z185,COLUMN(),4,1,"Monitoraggio"))),"")</f>
        <v/>
      </c>
      <c r="AD185" s="48" t="str" cm="1">
        <f t="array" aca="1" ref="AD185" ca="1">IFERROR(IF(INDIRECT(ADDRESS($Z185,COLUMN(),4,1,"Monitoraggio"))="","",INDIRECT(ADDRESS($Z185,COLUMN(),4,1,"Monitoraggio"))),"")</f>
        <v/>
      </c>
      <c r="AE185" s="61" t="str" cm="1">
        <f t="array" aca="1" ref="AE185" ca="1">IFERROR(IF(INDIRECT(ADDRESS($Z185,COLUMN(),4,1,"Monitoraggio"))="","",INDIRECT(ADDRESS($Z185,COLUMN(),4,1,"Monitoraggio"))),"")</f>
        <v/>
      </c>
      <c r="AF185" s="116" t="str" cm="1">
        <f t="array" aca="1" ref="AF185" ca="1">IFERROR(IF(INDIRECT(ADDRESS($Z185,COLUMN(),4,1,"Monitoraggio"))="","",INDIRECT(ADDRESS($Z185,COLUMN(),4,1,"Monitoraggio"))),"")</f>
        <v/>
      </c>
      <c r="AG185" s="61" t="str" cm="1">
        <f t="array" aca="1" ref="AG185" ca="1">IFERROR(IF(INDIRECT(ADDRESS($Z185,COLUMN(),4,1,"Monitoraggio"))="","",INDIRECT(ADDRESS($Z185,COLUMN(),4,1,"Monitoraggio"))),"")</f>
        <v/>
      </c>
      <c r="AH185" s="116" t="str" cm="1">
        <f t="array" aca="1" ref="AH185" ca="1">IFERROR(IF(INDIRECT(ADDRESS($Z185,COLUMN(),4,1,"Monitoraggio"))="","",INDIRECT(ADDRESS($Z185,COLUMN(),4,1,"Monitoraggio"))),"")</f>
        <v/>
      </c>
      <c r="AI185" s="114" t="str" cm="1">
        <f t="array" aca="1" ref="AI185" ca="1">IFERROR(IF(INDIRECT(ADDRESS($Z185,COLUMN(),4,1,"Monitoraggio"))="","",INDIRECT(ADDRESS($Z185,COLUMN(),4,1,"Monitoraggio"))),"")</f>
        <v/>
      </c>
      <c r="AJ185" s="118" t="str" cm="1">
        <f t="array" aca="1" ref="AJ185" ca="1">IFERROR(IF(INDIRECT(ADDRESS($Z185,COLUMN(),4,1,"Monitoraggio"))="","",INDIRECT(ADDRESS($Z185,COLUMN(),4,1,"Monitoraggio"))),"")</f>
        <v/>
      </c>
      <c r="AK185" s="119" t="str" cm="1">
        <f t="array" aca="1" ref="AK185" ca="1">IFERROR(IF(INDIRECT(ADDRESS($Z185,COLUMN(),4,1,"Monitoraggio"))="","",INDIRECT(ADDRESS($Z185,COLUMN(),4,1,"Monitoraggio"))),"")</f>
        <v/>
      </c>
      <c r="AL185" s="79" t="str" cm="1">
        <f t="array" aca="1" ref="AL185" ca="1">IFERROR(IF(INDIRECT(ADDRESS($Z185,COLUMN(),4,1,"Monitoraggio"))="","",INDIRECT(ADDRESS($Z185,COLUMN(),4,1,"Monitoraggio"))),"")</f>
        <v/>
      </c>
      <c r="AM185" s="77" t="str" cm="1">
        <f t="array" aca="1" ref="AM185" ca="1">IFERROR(IF(INDIRECT(ADDRESS($Z185,COLUMN(),4,1,"Monitoraggio"))="","",INDIRECT(ADDRESS($Z185,COLUMN(),4,1,"Monitoraggio"))),"")</f>
        <v/>
      </c>
      <c r="AN185" s="79" t="str" cm="1">
        <f t="array" aca="1" ref="AN185" ca="1">IFERROR(IF(INDIRECT(ADDRESS($Z185,COLUMN(),4,1,"Monitoraggio"))="","",INDIRECT(ADDRESS($Z185,COLUMN(),4,1,"Monitoraggio"))),"")</f>
        <v/>
      </c>
      <c r="AO185" s="79" t="str" cm="1">
        <f t="array" aca="1" ref="AO185" ca="1">IFERROR(IF(INDIRECT(ADDRESS($Z185,COLUMN(),4,1,"Monitoraggio"))="","",INDIRECT(ADDRESS($Z185,COLUMN(),4,1,"Monitoraggio"))),"")</f>
        <v/>
      </c>
      <c r="AP185" s="79" t="str" cm="1">
        <f t="array" aca="1" ref="AP185" ca="1">IFERROR(IF(INDIRECT(ADDRESS($Z185,COLUMN(),4,1,"Monitoraggio"))="","",INDIRECT(ADDRESS($Z185,COLUMN(),4,1,"Monitoraggio"))),"")</f>
        <v/>
      </c>
      <c r="AQ185" s="81" t="str" cm="1">
        <f t="array" aca="1" ref="AQ185" ca="1">IFERROR(IF(INDIRECT(ADDRESS($Z185,COLUMN(),4,1,"Monitoraggio"))="","",INDIRECT(ADDRESS($Z185,COLUMN(),4,1,"Monitoraggio"))),"")</f>
        <v/>
      </c>
      <c r="AR185" s="122" t="str" cm="1">
        <f t="array" aca="1" ref="AR185" ca="1">IFERROR(IF(INDIRECT(ADDRESS($Z185,COLUMN(),4,1,"Monitoraggio"))="","",INDIRECT(ADDRESS($Z185,COLUMN(),4,1,"Monitoraggio"))),"")</f>
        <v/>
      </c>
      <c r="AS185" s="118" t="str" cm="1">
        <f t="array" aca="1" ref="AS185" ca="1">IFERROR(IF(INDIRECT(ADDRESS($Z185,COLUMN(),4,1,"Monitoraggio"))="","",INDIRECT(ADDRESS($Z185,COLUMN(),4,1,"Monitoraggio"))),"")</f>
        <v/>
      </c>
      <c r="AT185" s="119" t="str" cm="1">
        <f t="array" aca="1" ref="AT185" ca="1">IFERROR(IF(INDIRECT(ADDRESS($Z185,COLUMN(),4,1,"Monitoraggio"))="","",INDIRECT(ADDRESS($Z185,COLUMN(),4,1,"Monitoraggio"))),"")</f>
        <v/>
      </c>
      <c r="AU185" s="79" t="str" cm="1">
        <f t="array" aca="1" ref="AU185" ca="1">IFERROR(IF(INDIRECT(ADDRESS($Z185,COLUMN(),4,1,"Monitoraggio"))="","",INDIRECT(ADDRESS($Z185,COLUMN(),4,1,"Monitoraggio"))),"")</f>
        <v/>
      </c>
      <c r="AV185" s="119" t="str" cm="1">
        <f t="array" aca="1" ref="AV185" ca="1">IFERROR(IF(INDIRECT(ADDRESS($Z185,COLUMN(),4,1,"Monitoraggio"))="","",INDIRECT(ADDRESS($Z185,COLUMN(),4,1,"Monitoraggio"))),"")</f>
        <v/>
      </c>
      <c r="AW185" s="124" t="str" cm="1">
        <f t="array" aca="1" ref="AW185" ca="1">IFERROR(IF(INDIRECT(ADDRESS($Z185,COLUMN(),4,1,"Monitoraggio"))="","",INDIRECT(ADDRESS($Z185,COLUMN(),4,1,"Monitoraggio"))),"")</f>
        <v/>
      </c>
      <c r="AX185" s="62" t="str" cm="1">
        <f t="array" aca="1" ref="AX185" ca="1">IFERROR(IF(INDIRECT(ADDRESS($Z185,COLUMN(),4,1,"Monitoraggio"))="","",INDIRECT(ADDRESS($Z185,COLUMN(),4,1,"Monitoraggio"))),"")</f>
        <v/>
      </c>
      <c r="AY185" s="79" t="str" cm="1">
        <f t="array" aca="1" ref="AY185" ca="1">IFERROR(IF(INDIRECT(ADDRESS($Z185,COLUMN(),4,1,"Monitoraggio"))="","",INDIRECT(ADDRESS($Z185,COLUMN(),4,1,"Monitoraggio"))),"")</f>
        <v/>
      </c>
      <c r="AZ185" s="84" t="str" cm="1">
        <f t="array" aca="1" ref="AZ185" ca="1">IFERROR(IF(INDIRECT(ADDRESS($Z185,COLUMN(),4,1,"Monitoraggio"))="","",INDIRECT(ADDRESS($Z185,COLUMN(),4,1,"Monitoraggio"))),"")</f>
        <v/>
      </c>
      <c r="BA185" s="81" t="str" cm="1">
        <f t="array" aca="1" ref="BA185" ca="1">IFERROR(IF(INDIRECT(ADDRESS($Z185,COLUMN(),4,1,"Monitoraggio"))="","",INDIRECT(ADDRESS($Z185,COLUMN(),4,1,"Monitoraggio"))),"")</f>
        <v/>
      </c>
      <c r="BB185" s="86" t="str" cm="1">
        <f t="array" aca="1" ref="BB185" ca="1">IFERROR(IF(INDIRECT(ADDRESS($Z185,COLUMN(),4,1,"Monitoraggio"))="","",INDIRECT(ADDRESS($Z185,COLUMN(),4,1,"Monitoraggio"))),"")</f>
        <v/>
      </c>
      <c r="BC185" s="79" t="str" cm="1">
        <f t="array" aca="1" ref="BC185" ca="1">IFERROR(IF(INDIRECT(ADDRESS($Z185,COLUMN(),4,1,"Monitoraggio"))="","",INDIRECT(ADDRESS($Z185,COLUMN(),4,1,"Monitoraggio"))),"")</f>
        <v/>
      </c>
      <c r="BD185" s="79" t="str" cm="1">
        <f t="array" aca="1" ref="BD185" ca="1">IFERROR(IF(INDIRECT(ADDRESS($Z185,COLUMN(),4,1,"Monitoraggio"))="","",INDIRECT(ADDRESS($Z185,COLUMN(),4,1,"Monitoraggio"))),"")</f>
        <v/>
      </c>
      <c r="BE185" s="79" t="str" cm="1">
        <f t="array" aca="1" ref="BE185" ca="1">IFERROR(IF(INDIRECT(ADDRESS($Z185,COLUMN(),4,1,"Monitoraggio"))="","",INDIRECT(ADDRESS($Z185,COLUMN(),4,1,"Monitoraggio"))),"")</f>
        <v/>
      </c>
      <c r="BF185" s="79" t="str" cm="1">
        <f t="array" aca="1" ref="BF185" ca="1">IFERROR(IF(INDIRECT(ADDRESS($Z185,COLUMN(),4,1,"Monitoraggio"))="","",INDIRECT(ADDRESS($Z185,COLUMN(),4,1,"Monitoraggio"))),"")</f>
        <v/>
      </c>
      <c r="BG185" s="114" t="str" cm="1">
        <f t="array" aca="1" ref="BG185" ca="1">IFERROR(IF(INDIRECT(ADDRESS($Z185,COLUMN(),4,1,"Monitoraggio"))="","",INDIRECT(ADDRESS($Z185,COLUMN(),4,1,"Monitoraggio"))),"")</f>
        <v/>
      </c>
      <c r="BH185" s="48" t="str" cm="1">
        <f t="array" aca="1" ref="BH185" ca="1">IFERROR(IF(INDIRECT(ADDRESS($Z185,COLUMN(),4,1,"Monitoraggio"))="","",INDIRECT(ADDRESS($Z185,COLUMN(),4,1,"Monitoraggio"))),"")</f>
        <v/>
      </c>
      <c r="BI185" s="84" t="str" cm="1">
        <f t="array" aca="1" ref="BI185" ca="1">IFERROR(IF(INDIRECT(ADDRESS($Z185,COLUMN(),4,1,"Monitoraggio"))="","",INDIRECT(ADDRESS($Z185,COLUMN(),4,1,"Monitoraggio"))),"")</f>
        <v/>
      </c>
      <c r="BJ185" s="81" t="str" cm="1">
        <f t="array" aca="1" ref="BJ185" ca="1">IFERROR(IF(INDIRECT(ADDRESS($Z185,COLUMN(),4,1,"Monitoraggio"))="","",INDIRECT(ADDRESS($Z185,COLUMN(),4,1,"Monitoraggio"))),"")</f>
        <v/>
      </c>
    </row>
    <row r="186" spans="26:62" x14ac:dyDescent="0.2">
      <c r="Z186" s="132" t="str">
        <f>IFERROR(MATCH(ROW()-9,Monitoraggio!Z$1:Z$1000,0),"")</f>
        <v/>
      </c>
      <c r="AA186" s="60" t="str" cm="1">
        <f t="array" aca="1" ref="AA186" ca="1">IFERROR(IF(INDIRECT(ADDRESS($Z186,COLUMN(),4,1,"Monitoraggio"))="","",INDIRECT(ADDRESS($Z186,COLUMN(),4,1,"Monitoraggio"))),"")</f>
        <v/>
      </c>
      <c r="AB186" s="114" t="str" cm="1">
        <f t="array" aca="1" ref="AB186" ca="1">IFERROR(IF(INDIRECT(ADDRESS($Z186,COLUMN(),4,1,"Monitoraggio"))="","",INDIRECT(ADDRESS($Z186,COLUMN(),4,1,"Monitoraggio"))),"")</f>
        <v/>
      </c>
      <c r="AC186" s="114" t="str" cm="1">
        <f t="array" aca="1" ref="AC186" ca="1">IFERROR(IF(INDIRECT(ADDRESS($Z186,COLUMN(),4,1,"Monitoraggio"))="","",INDIRECT(ADDRESS($Z186,COLUMN(),4,1,"Monitoraggio"))),"")</f>
        <v/>
      </c>
      <c r="AD186" s="48" t="str" cm="1">
        <f t="array" aca="1" ref="AD186" ca="1">IFERROR(IF(INDIRECT(ADDRESS($Z186,COLUMN(),4,1,"Monitoraggio"))="","",INDIRECT(ADDRESS($Z186,COLUMN(),4,1,"Monitoraggio"))),"")</f>
        <v/>
      </c>
      <c r="AE186" s="61" t="str" cm="1">
        <f t="array" aca="1" ref="AE186" ca="1">IFERROR(IF(INDIRECT(ADDRESS($Z186,COLUMN(),4,1,"Monitoraggio"))="","",INDIRECT(ADDRESS($Z186,COLUMN(),4,1,"Monitoraggio"))),"")</f>
        <v/>
      </c>
      <c r="AF186" s="116" t="str" cm="1">
        <f t="array" aca="1" ref="AF186" ca="1">IFERROR(IF(INDIRECT(ADDRESS($Z186,COLUMN(),4,1,"Monitoraggio"))="","",INDIRECT(ADDRESS($Z186,COLUMN(),4,1,"Monitoraggio"))),"")</f>
        <v/>
      </c>
      <c r="AG186" s="61" t="str" cm="1">
        <f t="array" aca="1" ref="AG186" ca="1">IFERROR(IF(INDIRECT(ADDRESS($Z186,COLUMN(),4,1,"Monitoraggio"))="","",INDIRECT(ADDRESS($Z186,COLUMN(),4,1,"Monitoraggio"))),"")</f>
        <v/>
      </c>
      <c r="AH186" s="116" t="str" cm="1">
        <f t="array" aca="1" ref="AH186" ca="1">IFERROR(IF(INDIRECT(ADDRESS($Z186,COLUMN(),4,1,"Monitoraggio"))="","",INDIRECT(ADDRESS($Z186,COLUMN(),4,1,"Monitoraggio"))),"")</f>
        <v/>
      </c>
      <c r="AI186" s="114" t="str" cm="1">
        <f t="array" aca="1" ref="AI186" ca="1">IFERROR(IF(INDIRECT(ADDRESS($Z186,COLUMN(),4,1,"Monitoraggio"))="","",INDIRECT(ADDRESS($Z186,COLUMN(),4,1,"Monitoraggio"))),"")</f>
        <v/>
      </c>
      <c r="AJ186" s="118" t="str" cm="1">
        <f t="array" aca="1" ref="AJ186" ca="1">IFERROR(IF(INDIRECT(ADDRESS($Z186,COLUMN(),4,1,"Monitoraggio"))="","",INDIRECT(ADDRESS($Z186,COLUMN(),4,1,"Monitoraggio"))),"")</f>
        <v/>
      </c>
      <c r="AK186" s="119" t="str" cm="1">
        <f t="array" aca="1" ref="AK186" ca="1">IFERROR(IF(INDIRECT(ADDRESS($Z186,COLUMN(),4,1,"Monitoraggio"))="","",INDIRECT(ADDRESS($Z186,COLUMN(),4,1,"Monitoraggio"))),"")</f>
        <v/>
      </c>
      <c r="AL186" s="79" t="str" cm="1">
        <f t="array" aca="1" ref="AL186" ca="1">IFERROR(IF(INDIRECT(ADDRESS($Z186,COLUMN(),4,1,"Monitoraggio"))="","",INDIRECT(ADDRESS($Z186,COLUMN(),4,1,"Monitoraggio"))),"")</f>
        <v/>
      </c>
      <c r="AM186" s="77" t="str" cm="1">
        <f t="array" aca="1" ref="AM186" ca="1">IFERROR(IF(INDIRECT(ADDRESS($Z186,COLUMN(),4,1,"Monitoraggio"))="","",INDIRECT(ADDRESS($Z186,COLUMN(),4,1,"Monitoraggio"))),"")</f>
        <v/>
      </c>
      <c r="AN186" s="79" t="str" cm="1">
        <f t="array" aca="1" ref="AN186" ca="1">IFERROR(IF(INDIRECT(ADDRESS($Z186,COLUMN(),4,1,"Monitoraggio"))="","",INDIRECT(ADDRESS($Z186,COLUMN(),4,1,"Monitoraggio"))),"")</f>
        <v/>
      </c>
      <c r="AO186" s="79" t="str" cm="1">
        <f t="array" aca="1" ref="AO186" ca="1">IFERROR(IF(INDIRECT(ADDRESS($Z186,COLUMN(),4,1,"Monitoraggio"))="","",INDIRECT(ADDRESS($Z186,COLUMN(),4,1,"Monitoraggio"))),"")</f>
        <v/>
      </c>
      <c r="AP186" s="79" t="str" cm="1">
        <f t="array" aca="1" ref="AP186" ca="1">IFERROR(IF(INDIRECT(ADDRESS($Z186,COLUMN(),4,1,"Monitoraggio"))="","",INDIRECT(ADDRESS($Z186,COLUMN(),4,1,"Monitoraggio"))),"")</f>
        <v/>
      </c>
      <c r="AQ186" s="81" t="str" cm="1">
        <f t="array" aca="1" ref="AQ186" ca="1">IFERROR(IF(INDIRECT(ADDRESS($Z186,COLUMN(),4,1,"Monitoraggio"))="","",INDIRECT(ADDRESS($Z186,COLUMN(),4,1,"Monitoraggio"))),"")</f>
        <v/>
      </c>
      <c r="AR186" s="122" t="str" cm="1">
        <f t="array" aca="1" ref="AR186" ca="1">IFERROR(IF(INDIRECT(ADDRESS($Z186,COLUMN(),4,1,"Monitoraggio"))="","",INDIRECT(ADDRESS($Z186,COLUMN(),4,1,"Monitoraggio"))),"")</f>
        <v/>
      </c>
      <c r="AS186" s="118" t="str" cm="1">
        <f t="array" aca="1" ref="AS186" ca="1">IFERROR(IF(INDIRECT(ADDRESS($Z186,COLUMN(),4,1,"Monitoraggio"))="","",INDIRECT(ADDRESS($Z186,COLUMN(),4,1,"Monitoraggio"))),"")</f>
        <v/>
      </c>
      <c r="AT186" s="119" t="str" cm="1">
        <f t="array" aca="1" ref="AT186" ca="1">IFERROR(IF(INDIRECT(ADDRESS($Z186,COLUMN(),4,1,"Monitoraggio"))="","",INDIRECT(ADDRESS($Z186,COLUMN(),4,1,"Monitoraggio"))),"")</f>
        <v/>
      </c>
      <c r="AU186" s="79" t="str" cm="1">
        <f t="array" aca="1" ref="AU186" ca="1">IFERROR(IF(INDIRECT(ADDRESS($Z186,COLUMN(),4,1,"Monitoraggio"))="","",INDIRECT(ADDRESS($Z186,COLUMN(),4,1,"Monitoraggio"))),"")</f>
        <v/>
      </c>
      <c r="AV186" s="119" t="str" cm="1">
        <f t="array" aca="1" ref="AV186" ca="1">IFERROR(IF(INDIRECT(ADDRESS($Z186,COLUMN(),4,1,"Monitoraggio"))="","",INDIRECT(ADDRESS($Z186,COLUMN(),4,1,"Monitoraggio"))),"")</f>
        <v/>
      </c>
      <c r="AW186" s="124" t="str" cm="1">
        <f t="array" aca="1" ref="AW186" ca="1">IFERROR(IF(INDIRECT(ADDRESS($Z186,COLUMN(),4,1,"Monitoraggio"))="","",INDIRECT(ADDRESS($Z186,COLUMN(),4,1,"Monitoraggio"))),"")</f>
        <v/>
      </c>
      <c r="AX186" s="62" t="str" cm="1">
        <f t="array" aca="1" ref="AX186" ca="1">IFERROR(IF(INDIRECT(ADDRESS($Z186,COLUMN(),4,1,"Monitoraggio"))="","",INDIRECT(ADDRESS($Z186,COLUMN(),4,1,"Monitoraggio"))),"")</f>
        <v/>
      </c>
      <c r="AY186" s="79" t="str" cm="1">
        <f t="array" aca="1" ref="AY186" ca="1">IFERROR(IF(INDIRECT(ADDRESS($Z186,COLUMN(),4,1,"Monitoraggio"))="","",INDIRECT(ADDRESS($Z186,COLUMN(),4,1,"Monitoraggio"))),"")</f>
        <v/>
      </c>
      <c r="AZ186" s="84" t="str" cm="1">
        <f t="array" aca="1" ref="AZ186" ca="1">IFERROR(IF(INDIRECT(ADDRESS($Z186,COLUMN(),4,1,"Monitoraggio"))="","",INDIRECT(ADDRESS($Z186,COLUMN(),4,1,"Monitoraggio"))),"")</f>
        <v/>
      </c>
      <c r="BA186" s="81" t="str" cm="1">
        <f t="array" aca="1" ref="BA186" ca="1">IFERROR(IF(INDIRECT(ADDRESS($Z186,COLUMN(),4,1,"Monitoraggio"))="","",INDIRECT(ADDRESS($Z186,COLUMN(),4,1,"Monitoraggio"))),"")</f>
        <v/>
      </c>
      <c r="BB186" s="86" t="str" cm="1">
        <f t="array" aca="1" ref="BB186" ca="1">IFERROR(IF(INDIRECT(ADDRESS($Z186,COLUMN(),4,1,"Monitoraggio"))="","",INDIRECT(ADDRESS($Z186,COLUMN(),4,1,"Monitoraggio"))),"")</f>
        <v/>
      </c>
      <c r="BC186" s="79" t="str" cm="1">
        <f t="array" aca="1" ref="BC186" ca="1">IFERROR(IF(INDIRECT(ADDRESS($Z186,COLUMN(),4,1,"Monitoraggio"))="","",INDIRECT(ADDRESS($Z186,COLUMN(),4,1,"Monitoraggio"))),"")</f>
        <v/>
      </c>
      <c r="BD186" s="79" t="str" cm="1">
        <f t="array" aca="1" ref="BD186" ca="1">IFERROR(IF(INDIRECT(ADDRESS($Z186,COLUMN(),4,1,"Monitoraggio"))="","",INDIRECT(ADDRESS($Z186,COLUMN(),4,1,"Monitoraggio"))),"")</f>
        <v/>
      </c>
      <c r="BE186" s="79" t="str" cm="1">
        <f t="array" aca="1" ref="BE186" ca="1">IFERROR(IF(INDIRECT(ADDRESS($Z186,COLUMN(),4,1,"Monitoraggio"))="","",INDIRECT(ADDRESS($Z186,COLUMN(),4,1,"Monitoraggio"))),"")</f>
        <v/>
      </c>
      <c r="BF186" s="79" t="str" cm="1">
        <f t="array" aca="1" ref="BF186" ca="1">IFERROR(IF(INDIRECT(ADDRESS($Z186,COLUMN(),4,1,"Monitoraggio"))="","",INDIRECT(ADDRESS($Z186,COLUMN(),4,1,"Monitoraggio"))),"")</f>
        <v/>
      </c>
      <c r="BG186" s="114" t="str" cm="1">
        <f t="array" aca="1" ref="BG186" ca="1">IFERROR(IF(INDIRECT(ADDRESS($Z186,COLUMN(),4,1,"Monitoraggio"))="","",INDIRECT(ADDRESS($Z186,COLUMN(),4,1,"Monitoraggio"))),"")</f>
        <v/>
      </c>
      <c r="BH186" s="48" t="str" cm="1">
        <f t="array" aca="1" ref="BH186" ca="1">IFERROR(IF(INDIRECT(ADDRESS($Z186,COLUMN(),4,1,"Monitoraggio"))="","",INDIRECT(ADDRESS($Z186,COLUMN(),4,1,"Monitoraggio"))),"")</f>
        <v/>
      </c>
      <c r="BI186" s="84" t="str" cm="1">
        <f t="array" aca="1" ref="BI186" ca="1">IFERROR(IF(INDIRECT(ADDRESS($Z186,COLUMN(),4,1,"Monitoraggio"))="","",INDIRECT(ADDRESS($Z186,COLUMN(),4,1,"Monitoraggio"))),"")</f>
        <v/>
      </c>
      <c r="BJ186" s="81" t="str" cm="1">
        <f t="array" aca="1" ref="BJ186" ca="1">IFERROR(IF(INDIRECT(ADDRESS($Z186,COLUMN(),4,1,"Monitoraggio"))="","",INDIRECT(ADDRESS($Z186,COLUMN(),4,1,"Monitoraggio"))),"")</f>
        <v/>
      </c>
    </row>
    <row r="187" spans="26:62" x14ac:dyDescent="0.2">
      <c r="Z187" s="132" t="str">
        <f>IFERROR(MATCH(ROW()-9,Monitoraggio!Z$1:Z$1000,0),"")</f>
        <v/>
      </c>
      <c r="AA187" s="60" t="str" cm="1">
        <f t="array" aca="1" ref="AA187" ca="1">IFERROR(IF(INDIRECT(ADDRESS($Z187,COLUMN(),4,1,"Monitoraggio"))="","",INDIRECT(ADDRESS($Z187,COLUMN(),4,1,"Monitoraggio"))),"")</f>
        <v/>
      </c>
      <c r="AB187" s="114" t="str" cm="1">
        <f t="array" aca="1" ref="AB187" ca="1">IFERROR(IF(INDIRECT(ADDRESS($Z187,COLUMN(),4,1,"Monitoraggio"))="","",INDIRECT(ADDRESS($Z187,COLUMN(),4,1,"Monitoraggio"))),"")</f>
        <v/>
      </c>
      <c r="AC187" s="114" t="str" cm="1">
        <f t="array" aca="1" ref="AC187" ca="1">IFERROR(IF(INDIRECT(ADDRESS($Z187,COLUMN(),4,1,"Monitoraggio"))="","",INDIRECT(ADDRESS($Z187,COLUMN(),4,1,"Monitoraggio"))),"")</f>
        <v/>
      </c>
      <c r="AD187" s="48" t="str" cm="1">
        <f t="array" aca="1" ref="AD187" ca="1">IFERROR(IF(INDIRECT(ADDRESS($Z187,COLUMN(),4,1,"Monitoraggio"))="","",INDIRECT(ADDRESS($Z187,COLUMN(),4,1,"Monitoraggio"))),"")</f>
        <v/>
      </c>
      <c r="AE187" s="61" t="str" cm="1">
        <f t="array" aca="1" ref="AE187" ca="1">IFERROR(IF(INDIRECT(ADDRESS($Z187,COLUMN(),4,1,"Monitoraggio"))="","",INDIRECT(ADDRESS($Z187,COLUMN(),4,1,"Monitoraggio"))),"")</f>
        <v/>
      </c>
      <c r="AF187" s="116" t="str" cm="1">
        <f t="array" aca="1" ref="AF187" ca="1">IFERROR(IF(INDIRECT(ADDRESS($Z187,COLUMN(),4,1,"Monitoraggio"))="","",INDIRECT(ADDRESS($Z187,COLUMN(),4,1,"Monitoraggio"))),"")</f>
        <v/>
      </c>
      <c r="AG187" s="61" t="str" cm="1">
        <f t="array" aca="1" ref="AG187" ca="1">IFERROR(IF(INDIRECT(ADDRESS($Z187,COLUMN(),4,1,"Monitoraggio"))="","",INDIRECT(ADDRESS($Z187,COLUMN(),4,1,"Monitoraggio"))),"")</f>
        <v/>
      </c>
      <c r="AH187" s="116" t="str" cm="1">
        <f t="array" aca="1" ref="AH187" ca="1">IFERROR(IF(INDIRECT(ADDRESS($Z187,COLUMN(),4,1,"Monitoraggio"))="","",INDIRECT(ADDRESS($Z187,COLUMN(),4,1,"Monitoraggio"))),"")</f>
        <v/>
      </c>
      <c r="AI187" s="114" t="str" cm="1">
        <f t="array" aca="1" ref="AI187" ca="1">IFERROR(IF(INDIRECT(ADDRESS($Z187,COLUMN(),4,1,"Monitoraggio"))="","",INDIRECT(ADDRESS($Z187,COLUMN(),4,1,"Monitoraggio"))),"")</f>
        <v/>
      </c>
      <c r="AJ187" s="118" t="str" cm="1">
        <f t="array" aca="1" ref="AJ187" ca="1">IFERROR(IF(INDIRECT(ADDRESS($Z187,COLUMN(),4,1,"Monitoraggio"))="","",INDIRECT(ADDRESS($Z187,COLUMN(),4,1,"Monitoraggio"))),"")</f>
        <v/>
      </c>
      <c r="AK187" s="119" t="str" cm="1">
        <f t="array" aca="1" ref="AK187" ca="1">IFERROR(IF(INDIRECT(ADDRESS($Z187,COLUMN(),4,1,"Monitoraggio"))="","",INDIRECT(ADDRESS($Z187,COLUMN(),4,1,"Monitoraggio"))),"")</f>
        <v/>
      </c>
      <c r="AL187" s="79" t="str" cm="1">
        <f t="array" aca="1" ref="AL187" ca="1">IFERROR(IF(INDIRECT(ADDRESS($Z187,COLUMN(),4,1,"Monitoraggio"))="","",INDIRECT(ADDRESS($Z187,COLUMN(),4,1,"Monitoraggio"))),"")</f>
        <v/>
      </c>
      <c r="AM187" s="77" t="str" cm="1">
        <f t="array" aca="1" ref="AM187" ca="1">IFERROR(IF(INDIRECT(ADDRESS($Z187,COLUMN(),4,1,"Monitoraggio"))="","",INDIRECT(ADDRESS($Z187,COLUMN(),4,1,"Monitoraggio"))),"")</f>
        <v/>
      </c>
      <c r="AN187" s="79" t="str" cm="1">
        <f t="array" aca="1" ref="AN187" ca="1">IFERROR(IF(INDIRECT(ADDRESS($Z187,COLUMN(),4,1,"Monitoraggio"))="","",INDIRECT(ADDRESS($Z187,COLUMN(),4,1,"Monitoraggio"))),"")</f>
        <v/>
      </c>
      <c r="AO187" s="79" t="str" cm="1">
        <f t="array" aca="1" ref="AO187" ca="1">IFERROR(IF(INDIRECT(ADDRESS($Z187,COLUMN(),4,1,"Monitoraggio"))="","",INDIRECT(ADDRESS($Z187,COLUMN(),4,1,"Monitoraggio"))),"")</f>
        <v/>
      </c>
      <c r="AP187" s="79" t="str" cm="1">
        <f t="array" aca="1" ref="AP187" ca="1">IFERROR(IF(INDIRECT(ADDRESS($Z187,COLUMN(),4,1,"Monitoraggio"))="","",INDIRECT(ADDRESS($Z187,COLUMN(),4,1,"Monitoraggio"))),"")</f>
        <v/>
      </c>
      <c r="AQ187" s="81" t="str" cm="1">
        <f t="array" aca="1" ref="AQ187" ca="1">IFERROR(IF(INDIRECT(ADDRESS($Z187,COLUMN(),4,1,"Monitoraggio"))="","",INDIRECT(ADDRESS($Z187,COLUMN(),4,1,"Monitoraggio"))),"")</f>
        <v/>
      </c>
      <c r="AR187" s="122" t="str" cm="1">
        <f t="array" aca="1" ref="AR187" ca="1">IFERROR(IF(INDIRECT(ADDRESS($Z187,COLUMN(),4,1,"Monitoraggio"))="","",INDIRECT(ADDRESS($Z187,COLUMN(),4,1,"Monitoraggio"))),"")</f>
        <v/>
      </c>
      <c r="AS187" s="118" t="str" cm="1">
        <f t="array" aca="1" ref="AS187" ca="1">IFERROR(IF(INDIRECT(ADDRESS($Z187,COLUMN(),4,1,"Monitoraggio"))="","",INDIRECT(ADDRESS($Z187,COLUMN(),4,1,"Monitoraggio"))),"")</f>
        <v/>
      </c>
      <c r="AT187" s="119" t="str" cm="1">
        <f t="array" aca="1" ref="AT187" ca="1">IFERROR(IF(INDIRECT(ADDRESS($Z187,COLUMN(),4,1,"Monitoraggio"))="","",INDIRECT(ADDRESS($Z187,COLUMN(),4,1,"Monitoraggio"))),"")</f>
        <v/>
      </c>
      <c r="AU187" s="79" t="str" cm="1">
        <f t="array" aca="1" ref="AU187" ca="1">IFERROR(IF(INDIRECT(ADDRESS($Z187,COLUMN(),4,1,"Monitoraggio"))="","",INDIRECT(ADDRESS($Z187,COLUMN(),4,1,"Monitoraggio"))),"")</f>
        <v/>
      </c>
      <c r="AV187" s="119" t="str" cm="1">
        <f t="array" aca="1" ref="AV187" ca="1">IFERROR(IF(INDIRECT(ADDRESS($Z187,COLUMN(),4,1,"Monitoraggio"))="","",INDIRECT(ADDRESS($Z187,COLUMN(),4,1,"Monitoraggio"))),"")</f>
        <v/>
      </c>
      <c r="AW187" s="124" t="str" cm="1">
        <f t="array" aca="1" ref="AW187" ca="1">IFERROR(IF(INDIRECT(ADDRESS($Z187,COLUMN(),4,1,"Monitoraggio"))="","",INDIRECT(ADDRESS($Z187,COLUMN(),4,1,"Monitoraggio"))),"")</f>
        <v/>
      </c>
      <c r="AX187" s="62" t="str" cm="1">
        <f t="array" aca="1" ref="AX187" ca="1">IFERROR(IF(INDIRECT(ADDRESS($Z187,COLUMN(),4,1,"Monitoraggio"))="","",INDIRECT(ADDRESS($Z187,COLUMN(),4,1,"Monitoraggio"))),"")</f>
        <v/>
      </c>
      <c r="AY187" s="79" t="str" cm="1">
        <f t="array" aca="1" ref="AY187" ca="1">IFERROR(IF(INDIRECT(ADDRESS($Z187,COLUMN(),4,1,"Monitoraggio"))="","",INDIRECT(ADDRESS($Z187,COLUMN(),4,1,"Monitoraggio"))),"")</f>
        <v/>
      </c>
      <c r="AZ187" s="84" t="str" cm="1">
        <f t="array" aca="1" ref="AZ187" ca="1">IFERROR(IF(INDIRECT(ADDRESS($Z187,COLUMN(),4,1,"Monitoraggio"))="","",INDIRECT(ADDRESS($Z187,COLUMN(),4,1,"Monitoraggio"))),"")</f>
        <v/>
      </c>
      <c r="BA187" s="81" t="str" cm="1">
        <f t="array" aca="1" ref="BA187" ca="1">IFERROR(IF(INDIRECT(ADDRESS($Z187,COLUMN(),4,1,"Monitoraggio"))="","",INDIRECT(ADDRESS($Z187,COLUMN(),4,1,"Monitoraggio"))),"")</f>
        <v/>
      </c>
      <c r="BB187" s="86" t="str" cm="1">
        <f t="array" aca="1" ref="BB187" ca="1">IFERROR(IF(INDIRECT(ADDRESS($Z187,COLUMN(),4,1,"Monitoraggio"))="","",INDIRECT(ADDRESS($Z187,COLUMN(),4,1,"Monitoraggio"))),"")</f>
        <v/>
      </c>
      <c r="BC187" s="79" t="str" cm="1">
        <f t="array" aca="1" ref="BC187" ca="1">IFERROR(IF(INDIRECT(ADDRESS($Z187,COLUMN(),4,1,"Monitoraggio"))="","",INDIRECT(ADDRESS($Z187,COLUMN(),4,1,"Monitoraggio"))),"")</f>
        <v/>
      </c>
      <c r="BD187" s="79" t="str" cm="1">
        <f t="array" aca="1" ref="BD187" ca="1">IFERROR(IF(INDIRECT(ADDRESS($Z187,COLUMN(),4,1,"Monitoraggio"))="","",INDIRECT(ADDRESS($Z187,COLUMN(),4,1,"Monitoraggio"))),"")</f>
        <v/>
      </c>
      <c r="BE187" s="79" t="str" cm="1">
        <f t="array" aca="1" ref="BE187" ca="1">IFERROR(IF(INDIRECT(ADDRESS($Z187,COLUMN(),4,1,"Monitoraggio"))="","",INDIRECT(ADDRESS($Z187,COLUMN(),4,1,"Monitoraggio"))),"")</f>
        <v/>
      </c>
      <c r="BF187" s="79" t="str" cm="1">
        <f t="array" aca="1" ref="BF187" ca="1">IFERROR(IF(INDIRECT(ADDRESS($Z187,COLUMN(),4,1,"Monitoraggio"))="","",INDIRECT(ADDRESS($Z187,COLUMN(),4,1,"Monitoraggio"))),"")</f>
        <v/>
      </c>
      <c r="BG187" s="114" t="str" cm="1">
        <f t="array" aca="1" ref="BG187" ca="1">IFERROR(IF(INDIRECT(ADDRESS($Z187,COLUMN(),4,1,"Monitoraggio"))="","",INDIRECT(ADDRESS($Z187,COLUMN(),4,1,"Monitoraggio"))),"")</f>
        <v/>
      </c>
      <c r="BH187" s="48" t="str" cm="1">
        <f t="array" aca="1" ref="BH187" ca="1">IFERROR(IF(INDIRECT(ADDRESS($Z187,COLUMN(),4,1,"Monitoraggio"))="","",INDIRECT(ADDRESS($Z187,COLUMN(),4,1,"Monitoraggio"))),"")</f>
        <v/>
      </c>
      <c r="BI187" s="84" t="str" cm="1">
        <f t="array" aca="1" ref="BI187" ca="1">IFERROR(IF(INDIRECT(ADDRESS($Z187,COLUMN(),4,1,"Monitoraggio"))="","",INDIRECT(ADDRESS($Z187,COLUMN(),4,1,"Monitoraggio"))),"")</f>
        <v/>
      </c>
      <c r="BJ187" s="81" t="str" cm="1">
        <f t="array" aca="1" ref="BJ187" ca="1">IFERROR(IF(INDIRECT(ADDRESS($Z187,COLUMN(),4,1,"Monitoraggio"))="","",INDIRECT(ADDRESS($Z187,COLUMN(),4,1,"Monitoraggio"))),"")</f>
        <v/>
      </c>
    </row>
    <row r="188" spans="26:62" x14ac:dyDescent="0.2">
      <c r="Z188" s="132" t="str">
        <f>IFERROR(MATCH(ROW()-9,Monitoraggio!Z$1:Z$1000,0),"")</f>
        <v/>
      </c>
      <c r="AA188" s="60" t="str" cm="1">
        <f t="array" aca="1" ref="AA188" ca="1">IFERROR(IF(INDIRECT(ADDRESS($Z188,COLUMN(),4,1,"Monitoraggio"))="","",INDIRECT(ADDRESS($Z188,COLUMN(),4,1,"Monitoraggio"))),"")</f>
        <v/>
      </c>
      <c r="AB188" s="114" t="str" cm="1">
        <f t="array" aca="1" ref="AB188" ca="1">IFERROR(IF(INDIRECT(ADDRESS($Z188,COLUMN(),4,1,"Monitoraggio"))="","",INDIRECT(ADDRESS($Z188,COLUMN(),4,1,"Monitoraggio"))),"")</f>
        <v/>
      </c>
      <c r="AC188" s="114" t="str" cm="1">
        <f t="array" aca="1" ref="AC188" ca="1">IFERROR(IF(INDIRECT(ADDRESS($Z188,COLUMN(),4,1,"Monitoraggio"))="","",INDIRECT(ADDRESS($Z188,COLUMN(),4,1,"Monitoraggio"))),"")</f>
        <v/>
      </c>
      <c r="AD188" s="48" t="str" cm="1">
        <f t="array" aca="1" ref="AD188" ca="1">IFERROR(IF(INDIRECT(ADDRESS($Z188,COLUMN(),4,1,"Monitoraggio"))="","",INDIRECT(ADDRESS($Z188,COLUMN(),4,1,"Monitoraggio"))),"")</f>
        <v/>
      </c>
      <c r="AE188" s="61" t="str" cm="1">
        <f t="array" aca="1" ref="AE188" ca="1">IFERROR(IF(INDIRECT(ADDRESS($Z188,COLUMN(),4,1,"Monitoraggio"))="","",INDIRECT(ADDRESS($Z188,COLUMN(),4,1,"Monitoraggio"))),"")</f>
        <v/>
      </c>
      <c r="AF188" s="116" t="str" cm="1">
        <f t="array" aca="1" ref="AF188" ca="1">IFERROR(IF(INDIRECT(ADDRESS($Z188,COLUMN(),4,1,"Monitoraggio"))="","",INDIRECT(ADDRESS($Z188,COLUMN(),4,1,"Monitoraggio"))),"")</f>
        <v/>
      </c>
      <c r="AG188" s="61" t="str" cm="1">
        <f t="array" aca="1" ref="AG188" ca="1">IFERROR(IF(INDIRECT(ADDRESS($Z188,COLUMN(),4,1,"Monitoraggio"))="","",INDIRECT(ADDRESS($Z188,COLUMN(),4,1,"Monitoraggio"))),"")</f>
        <v/>
      </c>
      <c r="AH188" s="116" t="str" cm="1">
        <f t="array" aca="1" ref="AH188" ca="1">IFERROR(IF(INDIRECT(ADDRESS($Z188,COLUMN(),4,1,"Monitoraggio"))="","",INDIRECT(ADDRESS($Z188,COLUMN(),4,1,"Monitoraggio"))),"")</f>
        <v/>
      </c>
      <c r="AI188" s="114" t="str" cm="1">
        <f t="array" aca="1" ref="AI188" ca="1">IFERROR(IF(INDIRECT(ADDRESS($Z188,COLUMN(),4,1,"Monitoraggio"))="","",INDIRECT(ADDRESS($Z188,COLUMN(),4,1,"Monitoraggio"))),"")</f>
        <v/>
      </c>
      <c r="AJ188" s="118" t="str" cm="1">
        <f t="array" aca="1" ref="AJ188" ca="1">IFERROR(IF(INDIRECT(ADDRESS($Z188,COLUMN(),4,1,"Monitoraggio"))="","",INDIRECT(ADDRESS($Z188,COLUMN(),4,1,"Monitoraggio"))),"")</f>
        <v/>
      </c>
      <c r="AK188" s="119" t="str" cm="1">
        <f t="array" aca="1" ref="AK188" ca="1">IFERROR(IF(INDIRECT(ADDRESS($Z188,COLUMN(),4,1,"Monitoraggio"))="","",INDIRECT(ADDRESS($Z188,COLUMN(),4,1,"Monitoraggio"))),"")</f>
        <v/>
      </c>
      <c r="AL188" s="79" t="str" cm="1">
        <f t="array" aca="1" ref="AL188" ca="1">IFERROR(IF(INDIRECT(ADDRESS($Z188,COLUMN(),4,1,"Monitoraggio"))="","",INDIRECT(ADDRESS($Z188,COLUMN(),4,1,"Monitoraggio"))),"")</f>
        <v/>
      </c>
      <c r="AM188" s="77" t="str" cm="1">
        <f t="array" aca="1" ref="AM188" ca="1">IFERROR(IF(INDIRECT(ADDRESS($Z188,COLUMN(),4,1,"Monitoraggio"))="","",INDIRECT(ADDRESS($Z188,COLUMN(),4,1,"Monitoraggio"))),"")</f>
        <v/>
      </c>
      <c r="AN188" s="79" t="str" cm="1">
        <f t="array" aca="1" ref="AN188" ca="1">IFERROR(IF(INDIRECT(ADDRESS($Z188,COLUMN(),4,1,"Monitoraggio"))="","",INDIRECT(ADDRESS($Z188,COLUMN(),4,1,"Monitoraggio"))),"")</f>
        <v/>
      </c>
      <c r="AO188" s="79" t="str" cm="1">
        <f t="array" aca="1" ref="AO188" ca="1">IFERROR(IF(INDIRECT(ADDRESS($Z188,COLUMN(),4,1,"Monitoraggio"))="","",INDIRECT(ADDRESS($Z188,COLUMN(),4,1,"Monitoraggio"))),"")</f>
        <v/>
      </c>
      <c r="AP188" s="79" t="str" cm="1">
        <f t="array" aca="1" ref="AP188" ca="1">IFERROR(IF(INDIRECT(ADDRESS($Z188,COLUMN(),4,1,"Monitoraggio"))="","",INDIRECT(ADDRESS($Z188,COLUMN(),4,1,"Monitoraggio"))),"")</f>
        <v/>
      </c>
      <c r="AQ188" s="81" t="str" cm="1">
        <f t="array" aca="1" ref="AQ188" ca="1">IFERROR(IF(INDIRECT(ADDRESS($Z188,COLUMN(),4,1,"Monitoraggio"))="","",INDIRECT(ADDRESS($Z188,COLUMN(),4,1,"Monitoraggio"))),"")</f>
        <v/>
      </c>
      <c r="AR188" s="122" t="str" cm="1">
        <f t="array" aca="1" ref="AR188" ca="1">IFERROR(IF(INDIRECT(ADDRESS($Z188,COLUMN(),4,1,"Monitoraggio"))="","",INDIRECT(ADDRESS($Z188,COLUMN(),4,1,"Monitoraggio"))),"")</f>
        <v/>
      </c>
      <c r="AS188" s="118" t="str" cm="1">
        <f t="array" aca="1" ref="AS188" ca="1">IFERROR(IF(INDIRECT(ADDRESS($Z188,COLUMN(),4,1,"Monitoraggio"))="","",INDIRECT(ADDRESS($Z188,COLUMN(),4,1,"Monitoraggio"))),"")</f>
        <v/>
      </c>
      <c r="AT188" s="119" t="str" cm="1">
        <f t="array" aca="1" ref="AT188" ca="1">IFERROR(IF(INDIRECT(ADDRESS($Z188,COLUMN(),4,1,"Monitoraggio"))="","",INDIRECT(ADDRESS($Z188,COLUMN(),4,1,"Monitoraggio"))),"")</f>
        <v/>
      </c>
      <c r="AU188" s="79" t="str" cm="1">
        <f t="array" aca="1" ref="AU188" ca="1">IFERROR(IF(INDIRECT(ADDRESS($Z188,COLUMN(),4,1,"Monitoraggio"))="","",INDIRECT(ADDRESS($Z188,COLUMN(),4,1,"Monitoraggio"))),"")</f>
        <v/>
      </c>
      <c r="AV188" s="119" t="str" cm="1">
        <f t="array" aca="1" ref="AV188" ca="1">IFERROR(IF(INDIRECT(ADDRESS($Z188,COLUMN(),4,1,"Monitoraggio"))="","",INDIRECT(ADDRESS($Z188,COLUMN(),4,1,"Monitoraggio"))),"")</f>
        <v/>
      </c>
      <c r="AW188" s="124" t="str" cm="1">
        <f t="array" aca="1" ref="AW188" ca="1">IFERROR(IF(INDIRECT(ADDRESS($Z188,COLUMN(),4,1,"Monitoraggio"))="","",INDIRECT(ADDRESS($Z188,COLUMN(),4,1,"Monitoraggio"))),"")</f>
        <v/>
      </c>
      <c r="AX188" s="62" t="str" cm="1">
        <f t="array" aca="1" ref="AX188" ca="1">IFERROR(IF(INDIRECT(ADDRESS($Z188,COLUMN(),4,1,"Monitoraggio"))="","",INDIRECT(ADDRESS($Z188,COLUMN(),4,1,"Monitoraggio"))),"")</f>
        <v/>
      </c>
      <c r="AY188" s="79" t="str" cm="1">
        <f t="array" aca="1" ref="AY188" ca="1">IFERROR(IF(INDIRECT(ADDRESS($Z188,COLUMN(),4,1,"Monitoraggio"))="","",INDIRECT(ADDRESS($Z188,COLUMN(),4,1,"Monitoraggio"))),"")</f>
        <v/>
      </c>
      <c r="AZ188" s="84" t="str" cm="1">
        <f t="array" aca="1" ref="AZ188" ca="1">IFERROR(IF(INDIRECT(ADDRESS($Z188,COLUMN(),4,1,"Monitoraggio"))="","",INDIRECT(ADDRESS($Z188,COLUMN(),4,1,"Monitoraggio"))),"")</f>
        <v/>
      </c>
      <c r="BA188" s="81" t="str" cm="1">
        <f t="array" aca="1" ref="BA188" ca="1">IFERROR(IF(INDIRECT(ADDRESS($Z188,COLUMN(),4,1,"Monitoraggio"))="","",INDIRECT(ADDRESS($Z188,COLUMN(),4,1,"Monitoraggio"))),"")</f>
        <v/>
      </c>
      <c r="BB188" s="86" t="str" cm="1">
        <f t="array" aca="1" ref="BB188" ca="1">IFERROR(IF(INDIRECT(ADDRESS($Z188,COLUMN(),4,1,"Monitoraggio"))="","",INDIRECT(ADDRESS($Z188,COLUMN(),4,1,"Monitoraggio"))),"")</f>
        <v/>
      </c>
      <c r="BC188" s="79" t="str" cm="1">
        <f t="array" aca="1" ref="BC188" ca="1">IFERROR(IF(INDIRECT(ADDRESS($Z188,COLUMN(),4,1,"Monitoraggio"))="","",INDIRECT(ADDRESS($Z188,COLUMN(),4,1,"Monitoraggio"))),"")</f>
        <v/>
      </c>
      <c r="BD188" s="79" t="str" cm="1">
        <f t="array" aca="1" ref="BD188" ca="1">IFERROR(IF(INDIRECT(ADDRESS($Z188,COLUMN(),4,1,"Monitoraggio"))="","",INDIRECT(ADDRESS($Z188,COLUMN(),4,1,"Monitoraggio"))),"")</f>
        <v/>
      </c>
      <c r="BE188" s="79" t="str" cm="1">
        <f t="array" aca="1" ref="BE188" ca="1">IFERROR(IF(INDIRECT(ADDRESS($Z188,COLUMN(),4,1,"Monitoraggio"))="","",INDIRECT(ADDRESS($Z188,COLUMN(),4,1,"Monitoraggio"))),"")</f>
        <v/>
      </c>
      <c r="BF188" s="79" t="str" cm="1">
        <f t="array" aca="1" ref="BF188" ca="1">IFERROR(IF(INDIRECT(ADDRESS($Z188,COLUMN(),4,1,"Monitoraggio"))="","",INDIRECT(ADDRESS($Z188,COLUMN(),4,1,"Monitoraggio"))),"")</f>
        <v/>
      </c>
      <c r="BG188" s="114" t="str" cm="1">
        <f t="array" aca="1" ref="BG188" ca="1">IFERROR(IF(INDIRECT(ADDRESS($Z188,COLUMN(),4,1,"Monitoraggio"))="","",INDIRECT(ADDRESS($Z188,COLUMN(),4,1,"Monitoraggio"))),"")</f>
        <v/>
      </c>
      <c r="BH188" s="48" t="str" cm="1">
        <f t="array" aca="1" ref="BH188" ca="1">IFERROR(IF(INDIRECT(ADDRESS($Z188,COLUMN(),4,1,"Monitoraggio"))="","",INDIRECT(ADDRESS($Z188,COLUMN(),4,1,"Monitoraggio"))),"")</f>
        <v/>
      </c>
      <c r="BI188" s="84" t="str" cm="1">
        <f t="array" aca="1" ref="BI188" ca="1">IFERROR(IF(INDIRECT(ADDRESS($Z188,COLUMN(),4,1,"Monitoraggio"))="","",INDIRECT(ADDRESS($Z188,COLUMN(),4,1,"Monitoraggio"))),"")</f>
        <v/>
      </c>
      <c r="BJ188" s="81" t="str" cm="1">
        <f t="array" aca="1" ref="BJ188" ca="1">IFERROR(IF(INDIRECT(ADDRESS($Z188,COLUMN(),4,1,"Monitoraggio"))="","",INDIRECT(ADDRESS($Z188,COLUMN(),4,1,"Monitoraggio"))),"")</f>
        <v/>
      </c>
    </row>
    <row r="189" spans="26:62" x14ac:dyDescent="0.2">
      <c r="Z189" s="132" t="str">
        <f>IFERROR(MATCH(ROW()-9,Monitoraggio!Z$1:Z$1000,0),"")</f>
        <v/>
      </c>
      <c r="AA189" s="60" t="str" cm="1">
        <f t="array" aca="1" ref="AA189" ca="1">IFERROR(IF(INDIRECT(ADDRESS($Z189,COLUMN(),4,1,"Monitoraggio"))="","",INDIRECT(ADDRESS($Z189,COLUMN(),4,1,"Monitoraggio"))),"")</f>
        <v/>
      </c>
      <c r="AB189" s="114" t="str" cm="1">
        <f t="array" aca="1" ref="AB189" ca="1">IFERROR(IF(INDIRECT(ADDRESS($Z189,COLUMN(),4,1,"Monitoraggio"))="","",INDIRECT(ADDRESS($Z189,COLUMN(),4,1,"Monitoraggio"))),"")</f>
        <v/>
      </c>
      <c r="AC189" s="114" t="str" cm="1">
        <f t="array" aca="1" ref="AC189" ca="1">IFERROR(IF(INDIRECT(ADDRESS($Z189,COLUMN(),4,1,"Monitoraggio"))="","",INDIRECT(ADDRESS($Z189,COLUMN(),4,1,"Monitoraggio"))),"")</f>
        <v/>
      </c>
      <c r="AD189" s="48" t="str" cm="1">
        <f t="array" aca="1" ref="AD189" ca="1">IFERROR(IF(INDIRECT(ADDRESS($Z189,COLUMN(),4,1,"Monitoraggio"))="","",INDIRECT(ADDRESS($Z189,COLUMN(),4,1,"Monitoraggio"))),"")</f>
        <v/>
      </c>
      <c r="AE189" s="61" t="str" cm="1">
        <f t="array" aca="1" ref="AE189" ca="1">IFERROR(IF(INDIRECT(ADDRESS($Z189,COLUMN(),4,1,"Monitoraggio"))="","",INDIRECT(ADDRESS($Z189,COLUMN(),4,1,"Monitoraggio"))),"")</f>
        <v/>
      </c>
      <c r="AF189" s="116" t="str" cm="1">
        <f t="array" aca="1" ref="AF189" ca="1">IFERROR(IF(INDIRECT(ADDRESS($Z189,COLUMN(),4,1,"Monitoraggio"))="","",INDIRECT(ADDRESS($Z189,COLUMN(),4,1,"Monitoraggio"))),"")</f>
        <v/>
      </c>
      <c r="AG189" s="61" t="str" cm="1">
        <f t="array" aca="1" ref="AG189" ca="1">IFERROR(IF(INDIRECT(ADDRESS($Z189,COLUMN(),4,1,"Monitoraggio"))="","",INDIRECT(ADDRESS($Z189,COLUMN(),4,1,"Monitoraggio"))),"")</f>
        <v/>
      </c>
      <c r="AH189" s="116" t="str" cm="1">
        <f t="array" aca="1" ref="AH189" ca="1">IFERROR(IF(INDIRECT(ADDRESS($Z189,COLUMN(),4,1,"Monitoraggio"))="","",INDIRECT(ADDRESS($Z189,COLUMN(),4,1,"Monitoraggio"))),"")</f>
        <v/>
      </c>
      <c r="AI189" s="114" t="str" cm="1">
        <f t="array" aca="1" ref="AI189" ca="1">IFERROR(IF(INDIRECT(ADDRESS($Z189,COLUMN(),4,1,"Monitoraggio"))="","",INDIRECT(ADDRESS($Z189,COLUMN(),4,1,"Monitoraggio"))),"")</f>
        <v/>
      </c>
      <c r="AJ189" s="118" t="str" cm="1">
        <f t="array" aca="1" ref="AJ189" ca="1">IFERROR(IF(INDIRECT(ADDRESS($Z189,COLUMN(),4,1,"Monitoraggio"))="","",INDIRECT(ADDRESS($Z189,COLUMN(),4,1,"Monitoraggio"))),"")</f>
        <v/>
      </c>
      <c r="AK189" s="119" t="str" cm="1">
        <f t="array" aca="1" ref="AK189" ca="1">IFERROR(IF(INDIRECT(ADDRESS($Z189,COLUMN(),4,1,"Monitoraggio"))="","",INDIRECT(ADDRESS($Z189,COLUMN(),4,1,"Monitoraggio"))),"")</f>
        <v/>
      </c>
      <c r="AL189" s="79" t="str" cm="1">
        <f t="array" aca="1" ref="AL189" ca="1">IFERROR(IF(INDIRECT(ADDRESS($Z189,COLUMN(),4,1,"Monitoraggio"))="","",INDIRECT(ADDRESS($Z189,COLUMN(),4,1,"Monitoraggio"))),"")</f>
        <v/>
      </c>
      <c r="AM189" s="77" t="str" cm="1">
        <f t="array" aca="1" ref="AM189" ca="1">IFERROR(IF(INDIRECT(ADDRESS($Z189,COLUMN(),4,1,"Monitoraggio"))="","",INDIRECT(ADDRESS($Z189,COLUMN(),4,1,"Monitoraggio"))),"")</f>
        <v/>
      </c>
      <c r="AN189" s="79" t="str" cm="1">
        <f t="array" aca="1" ref="AN189" ca="1">IFERROR(IF(INDIRECT(ADDRESS($Z189,COLUMN(),4,1,"Monitoraggio"))="","",INDIRECT(ADDRESS($Z189,COLUMN(),4,1,"Monitoraggio"))),"")</f>
        <v/>
      </c>
      <c r="AO189" s="79" t="str" cm="1">
        <f t="array" aca="1" ref="AO189" ca="1">IFERROR(IF(INDIRECT(ADDRESS($Z189,COLUMN(),4,1,"Monitoraggio"))="","",INDIRECT(ADDRESS($Z189,COLUMN(),4,1,"Monitoraggio"))),"")</f>
        <v/>
      </c>
      <c r="AP189" s="79" t="str" cm="1">
        <f t="array" aca="1" ref="AP189" ca="1">IFERROR(IF(INDIRECT(ADDRESS($Z189,COLUMN(),4,1,"Monitoraggio"))="","",INDIRECT(ADDRESS($Z189,COLUMN(),4,1,"Monitoraggio"))),"")</f>
        <v/>
      </c>
      <c r="AQ189" s="81" t="str" cm="1">
        <f t="array" aca="1" ref="AQ189" ca="1">IFERROR(IF(INDIRECT(ADDRESS($Z189,COLUMN(),4,1,"Monitoraggio"))="","",INDIRECT(ADDRESS($Z189,COLUMN(),4,1,"Monitoraggio"))),"")</f>
        <v/>
      </c>
      <c r="AR189" s="122" t="str" cm="1">
        <f t="array" aca="1" ref="AR189" ca="1">IFERROR(IF(INDIRECT(ADDRESS($Z189,COLUMN(),4,1,"Monitoraggio"))="","",INDIRECT(ADDRESS($Z189,COLUMN(),4,1,"Monitoraggio"))),"")</f>
        <v/>
      </c>
      <c r="AS189" s="118" t="str" cm="1">
        <f t="array" aca="1" ref="AS189" ca="1">IFERROR(IF(INDIRECT(ADDRESS($Z189,COLUMN(),4,1,"Monitoraggio"))="","",INDIRECT(ADDRESS($Z189,COLUMN(),4,1,"Monitoraggio"))),"")</f>
        <v/>
      </c>
      <c r="AT189" s="119" t="str" cm="1">
        <f t="array" aca="1" ref="AT189" ca="1">IFERROR(IF(INDIRECT(ADDRESS($Z189,COLUMN(),4,1,"Monitoraggio"))="","",INDIRECT(ADDRESS($Z189,COLUMN(),4,1,"Monitoraggio"))),"")</f>
        <v/>
      </c>
      <c r="AU189" s="79" t="str" cm="1">
        <f t="array" aca="1" ref="AU189" ca="1">IFERROR(IF(INDIRECT(ADDRESS($Z189,COLUMN(),4,1,"Monitoraggio"))="","",INDIRECT(ADDRESS($Z189,COLUMN(),4,1,"Monitoraggio"))),"")</f>
        <v/>
      </c>
      <c r="AV189" s="119" t="str" cm="1">
        <f t="array" aca="1" ref="AV189" ca="1">IFERROR(IF(INDIRECT(ADDRESS($Z189,COLUMN(),4,1,"Monitoraggio"))="","",INDIRECT(ADDRESS($Z189,COLUMN(),4,1,"Monitoraggio"))),"")</f>
        <v/>
      </c>
      <c r="AW189" s="124" t="str" cm="1">
        <f t="array" aca="1" ref="AW189" ca="1">IFERROR(IF(INDIRECT(ADDRESS($Z189,COLUMN(),4,1,"Monitoraggio"))="","",INDIRECT(ADDRESS($Z189,COLUMN(),4,1,"Monitoraggio"))),"")</f>
        <v/>
      </c>
      <c r="AX189" s="62" t="str" cm="1">
        <f t="array" aca="1" ref="AX189" ca="1">IFERROR(IF(INDIRECT(ADDRESS($Z189,COLUMN(),4,1,"Monitoraggio"))="","",INDIRECT(ADDRESS($Z189,COLUMN(),4,1,"Monitoraggio"))),"")</f>
        <v/>
      </c>
      <c r="AY189" s="79" t="str" cm="1">
        <f t="array" aca="1" ref="AY189" ca="1">IFERROR(IF(INDIRECT(ADDRESS($Z189,COLUMN(),4,1,"Monitoraggio"))="","",INDIRECT(ADDRESS($Z189,COLUMN(),4,1,"Monitoraggio"))),"")</f>
        <v/>
      </c>
      <c r="AZ189" s="84" t="str" cm="1">
        <f t="array" aca="1" ref="AZ189" ca="1">IFERROR(IF(INDIRECT(ADDRESS($Z189,COLUMN(),4,1,"Monitoraggio"))="","",INDIRECT(ADDRESS($Z189,COLUMN(),4,1,"Monitoraggio"))),"")</f>
        <v/>
      </c>
      <c r="BA189" s="81" t="str" cm="1">
        <f t="array" aca="1" ref="BA189" ca="1">IFERROR(IF(INDIRECT(ADDRESS($Z189,COLUMN(),4,1,"Monitoraggio"))="","",INDIRECT(ADDRESS($Z189,COLUMN(),4,1,"Monitoraggio"))),"")</f>
        <v/>
      </c>
      <c r="BB189" s="86" t="str" cm="1">
        <f t="array" aca="1" ref="BB189" ca="1">IFERROR(IF(INDIRECT(ADDRESS($Z189,COLUMN(),4,1,"Monitoraggio"))="","",INDIRECT(ADDRESS($Z189,COLUMN(),4,1,"Monitoraggio"))),"")</f>
        <v/>
      </c>
      <c r="BC189" s="79" t="str" cm="1">
        <f t="array" aca="1" ref="BC189" ca="1">IFERROR(IF(INDIRECT(ADDRESS($Z189,COLUMN(),4,1,"Monitoraggio"))="","",INDIRECT(ADDRESS($Z189,COLUMN(),4,1,"Monitoraggio"))),"")</f>
        <v/>
      </c>
      <c r="BD189" s="79" t="str" cm="1">
        <f t="array" aca="1" ref="BD189" ca="1">IFERROR(IF(INDIRECT(ADDRESS($Z189,COLUMN(),4,1,"Monitoraggio"))="","",INDIRECT(ADDRESS($Z189,COLUMN(),4,1,"Monitoraggio"))),"")</f>
        <v/>
      </c>
      <c r="BE189" s="79" t="str" cm="1">
        <f t="array" aca="1" ref="BE189" ca="1">IFERROR(IF(INDIRECT(ADDRESS($Z189,COLUMN(),4,1,"Monitoraggio"))="","",INDIRECT(ADDRESS($Z189,COLUMN(),4,1,"Monitoraggio"))),"")</f>
        <v/>
      </c>
      <c r="BF189" s="79" t="str" cm="1">
        <f t="array" aca="1" ref="BF189" ca="1">IFERROR(IF(INDIRECT(ADDRESS($Z189,COLUMN(),4,1,"Monitoraggio"))="","",INDIRECT(ADDRESS($Z189,COLUMN(),4,1,"Monitoraggio"))),"")</f>
        <v/>
      </c>
      <c r="BG189" s="114" t="str" cm="1">
        <f t="array" aca="1" ref="BG189" ca="1">IFERROR(IF(INDIRECT(ADDRESS($Z189,COLUMN(),4,1,"Monitoraggio"))="","",INDIRECT(ADDRESS($Z189,COLUMN(),4,1,"Monitoraggio"))),"")</f>
        <v/>
      </c>
      <c r="BH189" s="48" t="str" cm="1">
        <f t="array" aca="1" ref="BH189" ca="1">IFERROR(IF(INDIRECT(ADDRESS($Z189,COLUMN(),4,1,"Monitoraggio"))="","",INDIRECT(ADDRESS($Z189,COLUMN(),4,1,"Monitoraggio"))),"")</f>
        <v/>
      </c>
      <c r="BI189" s="84" t="str" cm="1">
        <f t="array" aca="1" ref="BI189" ca="1">IFERROR(IF(INDIRECT(ADDRESS($Z189,COLUMN(),4,1,"Monitoraggio"))="","",INDIRECT(ADDRESS($Z189,COLUMN(),4,1,"Monitoraggio"))),"")</f>
        <v/>
      </c>
      <c r="BJ189" s="81" t="str" cm="1">
        <f t="array" aca="1" ref="BJ189" ca="1">IFERROR(IF(INDIRECT(ADDRESS($Z189,COLUMN(),4,1,"Monitoraggio"))="","",INDIRECT(ADDRESS($Z189,COLUMN(),4,1,"Monitoraggio"))),"")</f>
        <v/>
      </c>
    </row>
    <row r="190" spans="26:62" x14ac:dyDescent="0.2">
      <c r="Z190" s="132" t="str">
        <f>IFERROR(MATCH(ROW()-9,Monitoraggio!Z$1:Z$1000,0),"")</f>
        <v/>
      </c>
      <c r="AA190" s="60" t="str" cm="1">
        <f t="array" aca="1" ref="AA190" ca="1">IFERROR(IF(INDIRECT(ADDRESS($Z190,COLUMN(),4,1,"Monitoraggio"))="","",INDIRECT(ADDRESS($Z190,COLUMN(),4,1,"Monitoraggio"))),"")</f>
        <v/>
      </c>
      <c r="AB190" s="114" t="str" cm="1">
        <f t="array" aca="1" ref="AB190" ca="1">IFERROR(IF(INDIRECT(ADDRESS($Z190,COLUMN(),4,1,"Monitoraggio"))="","",INDIRECT(ADDRESS($Z190,COLUMN(),4,1,"Monitoraggio"))),"")</f>
        <v/>
      </c>
      <c r="AC190" s="114" t="str" cm="1">
        <f t="array" aca="1" ref="AC190" ca="1">IFERROR(IF(INDIRECT(ADDRESS($Z190,COLUMN(),4,1,"Monitoraggio"))="","",INDIRECT(ADDRESS($Z190,COLUMN(),4,1,"Monitoraggio"))),"")</f>
        <v/>
      </c>
      <c r="AD190" s="48" t="str" cm="1">
        <f t="array" aca="1" ref="AD190" ca="1">IFERROR(IF(INDIRECT(ADDRESS($Z190,COLUMN(),4,1,"Monitoraggio"))="","",INDIRECT(ADDRESS($Z190,COLUMN(),4,1,"Monitoraggio"))),"")</f>
        <v/>
      </c>
      <c r="AE190" s="61" t="str" cm="1">
        <f t="array" aca="1" ref="AE190" ca="1">IFERROR(IF(INDIRECT(ADDRESS($Z190,COLUMN(),4,1,"Monitoraggio"))="","",INDIRECT(ADDRESS($Z190,COLUMN(),4,1,"Monitoraggio"))),"")</f>
        <v/>
      </c>
      <c r="AF190" s="116" t="str" cm="1">
        <f t="array" aca="1" ref="AF190" ca="1">IFERROR(IF(INDIRECT(ADDRESS($Z190,COLUMN(),4,1,"Monitoraggio"))="","",INDIRECT(ADDRESS($Z190,COLUMN(),4,1,"Monitoraggio"))),"")</f>
        <v/>
      </c>
      <c r="AG190" s="61" t="str" cm="1">
        <f t="array" aca="1" ref="AG190" ca="1">IFERROR(IF(INDIRECT(ADDRESS($Z190,COLUMN(),4,1,"Monitoraggio"))="","",INDIRECT(ADDRESS($Z190,COLUMN(),4,1,"Monitoraggio"))),"")</f>
        <v/>
      </c>
      <c r="AH190" s="116" t="str" cm="1">
        <f t="array" aca="1" ref="AH190" ca="1">IFERROR(IF(INDIRECT(ADDRESS($Z190,COLUMN(),4,1,"Monitoraggio"))="","",INDIRECT(ADDRESS($Z190,COLUMN(),4,1,"Monitoraggio"))),"")</f>
        <v/>
      </c>
      <c r="AI190" s="114" t="str" cm="1">
        <f t="array" aca="1" ref="AI190" ca="1">IFERROR(IF(INDIRECT(ADDRESS($Z190,COLUMN(),4,1,"Monitoraggio"))="","",INDIRECT(ADDRESS($Z190,COLUMN(),4,1,"Monitoraggio"))),"")</f>
        <v/>
      </c>
      <c r="AJ190" s="118" t="str" cm="1">
        <f t="array" aca="1" ref="AJ190" ca="1">IFERROR(IF(INDIRECT(ADDRESS($Z190,COLUMN(),4,1,"Monitoraggio"))="","",INDIRECT(ADDRESS($Z190,COLUMN(),4,1,"Monitoraggio"))),"")</f>
        <v/>
      </c>
      <c r="AK190" s="119" t="str" cm="1">
        <f t="array" aca="1" ref="AK190" ca="1">IFERROR(IF(INDIRECT(ADDRESS($Z190,COLUMN(),4,1,"Monitoraggio"))="","",INDIRECT(ADDRESS($Z190,COLUMN(),4,1,"Monitoraggio"))),"")</f>
        <v/>
      </c>
      <c r="AL190" s="79" t="str" cm="1">
        <f t="array" aca="1" ref="AL190" ca="1">IFERROR(IF(INDIRECT(ADDRESS($Z190,COLUMN(),4,1,"Monitoraggio"))="","",INDIRECT(ADDRESS($Z190,COLUMN(),4,1,"Monitoraggio"))),"")</f>
        <v/>
      </c>
      <c r="AM190" s="77" t="str" cm="1">
        <f t="array" aca="1" ref="AM190" ca="1">IFERROR(IF(INDIRECT(ADDRESS($Z190,COLUMN(),4,1,"Monitoraggio"))="","",INDIRECT(ADDRESS($Z190,COLUMN(),4,1,"Monitoraggio"))),"")</f>
        <v/>
      </c>
      <c r="AN190" s="79" t="str" cm="1">
        <f t="array" aca="1" ref="AN190" ca="1">IFERROR(IF(INDIRECT(ADDRESS($Z190,COLUMN(),4,1,"Monitoraggio"))="","",INDIRECT(ADDRESS($Z190,COLUMN(),4,1,"Monitoraggio"))),"")</f>
        <v/>
      </c>
      <c r="AO190" s="79" t="str" cm="1">
        <f t="array" aca="1" ref="AO190" ca="1">IFERROR(IF(INDIRECT(ADDRESS($Z190,COLUMN(),4,1,"Monitoraggio"))="","",INDIRECT(ADDRESS($Z190,COLUMN(),4,1,"Monitoraggio"))),"")</f>
        <v/>
      </c>
      <c r="AP190" s="79" t="str" cm="1">
        <f t="array" aca="1" ref="AP190" ca="1">IFERROR(IF(INDIRECT(ADDRESS($Z190,COLUMN(),4,1,"Monitoraggio"))="","",INDIRECT(ADDRESS($Z190,COLUMN(),4,1,"Monitoraggio"))),"")</f>
        <v/>
      </c>
      <c r="AQ190" s="81" t="str" cm="1">
        <f t="array" aca="1" ref="AQ190" ca="1">IFERROR(IF(INDIRECT(ADDRESS($Z190,COLUMN(),4,1,"Monitoraggio"))="","",INDIRECT(ADDRESS($Z190,COLUMN(),4,1,"Monitoraggio"))),"")</f>
        <v/>
      </c>
      <c r="AR190" s="122" t="str" cm="1">
        <f t="array" aca="1" ref="AR190" ca="1">IFERROR(IF(INDIRECT(ADDRESS($Z190,COLUMN(),4,1,"Monitoraggio"))="","",INDIRECT(ADDRESS($Z190,COLUMN(),4,1,"Monitoraggio"))),"")</f>
        <v/>
      </c>
      <c r="AS190" s="118" t="str" cm="1">
        <f t="array" aca="1" ref="AS190" ca="1">IFERROR(IF(INDIRECT(ADDRESS($Z190,COLUMN(),4,1,"Monitoraggio"))="","",INDIRECT(ADDRESS($Z190,COLUMN(),4,1,"Monitoraggio"))),"")</f>
        <v/>
      </c>
      <c r="AT190" s="119" t="str" cm="1">
        <f t="array" aca="1" ref="AT190" ca="1">IFERROR(IF(INDIRECT(ADDRESS($Z190,COLUMN(),4,1,"Monitoraggio"))="","",INDIRECT(ADDRESS($Z190,COLUMN(),4,1,"Monitoraggio"))),"")</f>
        <v/>
      </c>
      <c r="AU190" s="79" t="str" cm="1">
        <f t="array" aca="1" ref="AU190" ca="1">IFERROR(IF(INDIRECT(ADDRESS($Z190,COLUMN(),4,1,"Monitoraggio"))="","",INDIRECT(ADDRESS($Z190,COLUMN(),4,1,"Monitoraggio"))),"")</f>
        <v/>
      </c>
      <c r="AV190" s="119" t="str" cm="1">
        <f t="array" aca="1" ref="AV190" ca="1">IFERROR(IF(INDIRECT(ADDRESS($Z190,COLUMN(),4,1,"Monitoraggio"))="","",INDIRECT(ADDRESS($Z190,COLUMN(),4,1,"Monitoraggio"))),"")</f>
        <v/>
      </c>
      <c r="AW190" s="124" t="str" cm="1">
        <f t="array" aca="1" ref="AW190" ca="1">IFERROR(IF(INDIRECT(ADDRESS($Z190,COLUMN(),4,1,"Monitoraggio"))="","",INDIRECT(ADDRESS($Z190,COLUMN(),4,1,"Monitoraggio"))),"")</f>
        <v/>
      </c>
      <c r="AX190" s="62" t="str" cm="1">
        <f t="array" aca="1" ref="AX190" ca="1">IFERROR(IF(INDIRECT(ADDRESS($Z190,COLUMN(),4,1,"Monitoraggio"))="","",INDIRECT(ADDRESS($Z190,COLUMN(),4,1,"Monitoraggio"))),"")</f>
        <v/>
      </c>
      <c r="AY190" s="79" t="str" cm="1">
        <f t="array" aca="1" ref="AY190" ca="1">IFERROR(IF(INDIRECT(ADDRESS($Z190,COLUMN(),4,1,"Monitoraggio"))="","",INDIRECT(ADDRESS($Z190,COLUMN(),4,1,"Monitoraggio"))),"")</f>
        <v/>
      </c>
      <c r="AZ190" s="84" t="str" cm="1">
        <f t="array" aca="1" ref="AZ190" ca="1">IFERROR(IF(INDIRECT(ADDRESS($Z190,COLUMN(),4,1,"Monitoraggio"))="","",INDIRECT(ADDRESS($Z190,COLUMN(),4,1,"Monitoraggio"))),"")</f>
        <v/>
      </c>
      <c r="BA190" s="81" t="str" cm="1">
        <f t="array" aca="1" ref="BA190" ca="1">IFERROR(IF(INDIRECT(ADDRESS($Z190,COLUMN(),4,1,"Monitoraggio"))="","",INDIRECT(ADDRESS($Z190,COLUMN(),4,1,"Monitoraggio"))),"")</f>
        <v/>
      </c>
      <c r="BB190" s="86" t="str" cm="1">
        <f t="array" aca="1" ref="BB190" ca="1">IFERROR(IF(INDIRECT(ADDRESS($Z190,COLUMN(),4,1,"Monitoraggio"))="","",INDIRECT(ADDRESS($Z190,COLUMN(),4,1,"Monitoraggio"))),"")</f>
        <v/>
      </c>
      <c r="BC190" s="79" t="str" cm="1">
        <f t="array" aca="1" ref="BC190" ca="1">IFERROR(IF(INDIRECT(ADDRESS($Z190,COLUMN(),4,1,"Monitoraggio"))="","",INDIRECT(ADDRESS($Z190,COLUMN(),4,1,"Monitoraggio"))),"")</f>
        <v/>
      </c>
      <c r="BD190" s="79" t="str" cm="1">
        <f t="array" aca="1" ref="BD190" ca="1">IFERROR(IF(INDIRECT(ADDRESS($Z190,COLUMN(),4,1,"Monitoraggio"))="","",INDIRECT(ADDRESS($Z190,COLUMN(),4,1,"Monitoraggio"))),"")</f>
        <v/>
      </c>
      <c r="BE190" s="79" t="str" cm="1">
        <f t="array" aca="1" ref="BE190" ca="1">IFERROR(IF(INDIRECT(ADDRESS($Z190,COLUMN(),4,1,"Monitoraggio"))="","",INDIRECT(ADDRESS($Z190,COLUMN(),4,1,"Monitoraggio"))),"")</f>
        <v/>
      </c>
      <c r="BF190" s="79" t="str" cm="1">
        <f t="array" aca="1" ref="BF190" ca="1">IFERROR(IF(INDIRECT(ADDRESS($Z190,COLUMN(),4,1,"Monitoraggio"))="","",INDIRECT(ADDRESS($Z190,COLUMN(),4,1,"Monitoraggio"))),"")</f>
        <v/>
      </c>
      <c r="BG190" s="114" t="str" cm="1">
        <f t="array" aca="1" ref="BG190" ca="1">IFERROR(IF(INDIRECT(ADDRESS($Z190,COLUMN(),4,1,"Monitoraggio"))="","",INDIRECT(ADDRESS($Z190,COLUMN(),4,1,"Monitoraggio"))),"")</f>
        <v/>
      </c>
      <c r="BH190" s="48" t="str" cm="1">
        <f t="array" aca="1" ref="BH190" ca="1">IFERROR(IF(INDIRECT(ADDRESS($Z190,COLUMN(),4,1,"Monitoraggio"))="","",INDIRECT(ADDRESS($Z190,COLUMN(),4,1,"Monitoraggio"))),"")</f>
        <v/>
      </c>
      <c r="BI190" s="84" t="str" cm="1">
        <f t="array" aca="1" ref="BI190" ca="1">IFERROR(IF(INDIRECT(ADDRESS($Z190,COLUMN(),4,1,"Monitoraggio"))="","",INDIRECT(ADDRESS($Z190,COLUMN(),4,1,"Monitoraggio"))),"")</f>
        <v/>
      </c>
      <c r="BJ190" s="81" t="str" cm="1">
        <f t="array" aca="1" ref="BJ190" ca="1">IFERROR(IF(INDIRECT(ADDRESS($Z190,COLUMN(),4,1,"Monitoraggio"))="","",INDIRECT(ADDRESS($Z190,COLUMN(),4,1,"Monitoraggio"))),"")</f>
        <v/>
      </c>
    </row>
    <row r="191" spans="26:62" x14ac:dyDescent="0.2">
      <c r="Z191" s="132" t="str">
        <f>IFERROR(MATCH(ROW()-9,Monitoraggio!Z$1:Z$1000,0),"")</f>
        <v/>
      </c>
      <c r="AA191" s="60" t="str" cm="1">
        <f t="array" aca="1" ref="AA191" ca="1">IFERROR(IF(INDIRECT(ADDRESS($Z191,COLUMN(),4,1,"Monitoraggio"))="","",INDIRECT(ADDRESS($Z191,COLUMN(),4,1,"Monitoraggio"))),"")</f>
        <v/>
      </c>
      <c r="AB191" s="114" t="str" cm="1">
        <f t="array" aca="1" ref="AB191" ca="1">IFERROR(IF(INDIRECT(ADDRESS($Z191,COLUMN(),4,1,"Monitoraggio"))="","",INDIRECT(ADDRESS($Z191,COLUMN(),4,1,"Monitoraggio"))),"")</f>
        <v/>
      </c>
      <c r="AC191" s="114" t="str" cm="1">
        <f t="array" aca="1" ref="AC191" ca="1">IFERROR(IF(INDIRECT(ADDRESS($Z191,COLUMN(),4,1,"Monitoraggio"))="","",INDIRECT(ADDRESS($Z191,COLUMN(),4,1,"Monitoraggio"))),"")</f>
        <v/>
      </c>
      <c r="AD191" s="48" t="str" cm="1">
        <f t="array" aca="1" ref="AD191" ca="1">IFERROR(IF(INDIRECT(ADDRESS($Z191,COLUMN(),4,1,"Monitoraggio"))="","",INDIRECT(ADDRESS($Z191,COLUMN(),4,1,"Monitoraggio"))),"")</f>
        <v/>
      </c>
      <c r="AE191" s="61" t="str" cm="1">
        <f t="array" aca="1" ref="AE191" ca="1">IFERROR(IF(INDIRECT(ADDRESS($Z191,COLUMN(),4,1,"Monitoraggio"))="","",INDIRECT(ADDRESS($Z191,COLUMN(),4,1,"Monitoraggio"))),"")</f>
        <v/>
      </c>
      <c r="AF191" s="116" t="str" cm="1">
        <f t="array" aca="1" ref="AF191" ca="1">IFERROR(IF(INDIRECT(ADDRESS($Z191,COLUMN(),4,1,"Monitoraggio"))="","",INDIRECT(ADDRESS($Z191,COLUMN(),4,1,"Monitoraggio"))),"")</f>
        <v/>
      </c>
      <c r="AG191" s="61" t="str" cm="1">
        <f t="array" aca="1" ref="AG191" ca="1">IFERROR(IF(INDIRECT(ADDRESS($Z191,COLUMN(),4,1,"Monitoraggio"))="","",INDIRECT(ADDRESS($Z191,COLUMN(),4,1,"Monitoraggio"))),"")</f>
        <v/>
      </c>
      <c r="AH191" s="116" t="str" cm="1">
        <f t="array" aca="1" ref="AH191" ca="1">IFERROR(IF(INDIRECT(ADDRESS($Z191,COLUMN(),4,1,"Monitoraggio"))="","",INDIRECT(ADDRESS($Z191,COLUMN(),4,1,"Monitoraggio"))),"")</f>
        <v/>
      </c>
      <c r="AI191" s="114" t="str" cm="1">
        <f t="array" aca="1" ref="AI191" ca="1">IFERROR(IF(INDIRECT(ADDRESS($Z191,COLUMN(),4,1,"Monitoraggio"))="","",INDIRECT(ADDRESS($Z191,COLUMN(),4,1,"Monitoraggio"))),"")</f>
        <v/>
      </c>
      <c r="AJ191" s="118" t="str" cm="1">
        <f t="array" aca="1" ref="AJ191" ca="1">IFERROR(IF(INDIRECT(ADDRESS($Z191,COLUMN(),4,1,"Monitoraggio"))="","",INDIRECT(ADDRESS($Z191,COLUMN(),4,1,"Monitoraggio"))),"")</f>
        <v/>
      </c>
      <c r="AK191" s="119" t="str" cm="1">
        <f t="array" aca="1" ref="AK191" ca="1">IFERROR(IF(INDIRECT(ADDRESS($Z191,COLUMN(),4,1,"Monitoraggio"))="","",INDIRECT(ADDRESS($Z191,COLUMN(),4,1,"Monitoraggio"))),"")</f>
        <v/>
      </c>
      <c r="AL191" s="79" t="str" cm="1">
        <f t="array" aca="1" ref="AL191" ca="1">IFERROR(IF(INDIRECT(ADDRESS($Z191,COLUMN(),4,1,"Monitoraggio"))="","",INDIRECT(ADDRESS($Z191,COLUMN(),4,1,"Monitoraggio"))),"")</f>
        <v/>
      </c>
      <c r="AM191" s="77" t="str" cm="1">
        <f t="array" aca="1" ref="AM191" ca="1">IFERROR(IF(INDIRECT(ADDRESS($Z191,COLUMN(),4,1,"Monitoraggio"))="","",INDIRECT(ADDRESS($Z191,COLUMN(),4,1,"Monitoraggio"))),"")</f>
        <v/>
      </c>
      <c r="AN191" s="79" t="str" cm="1">
        <f t="array" aca="1" ref="AN191" ca="1">IFERROR(IF(INDIRECT(ADDRESS($Z191,COLUMN(),4,1,"Monitoraggio"))="","",INDIRECT(ADDRESS($Z191,COLUMN(),4,1,"Monitoraggio"))),"")</f>
        <v/>
      </c>
      <c r="AO191" s="79" t="str" cm="1">
        <f t="array" aca="1" ref="AO191" ca="1">IFERROR(IF(INDIRECT(ADDRESS($Z191,COLUMN(),4,1,"Monitoraggio"))="","",INDIRECT(ADDRESS($Z191,COLUMN(),4,1,"Monitoraggio"))),"")</f>
        <v/>
      </c>
      <c r="AP191" s="79" t="str" cm="1">
        <f t="array" aca="1" ref="AP191" ca="1">IFERROR(IF(INDIRECT(ADDRESS($Z191,COLUMN(),4,1,"Monitoraggio"))="","",INDIRECT(ADDRESS($Z191,COLUMN(),4,1,"Monitoraggio"))),"")</f>
        <v/>
      </c>
      <c r="AQ191" s="81" t="str" cm="1">
        <f t="array" aca="1" ref="AQ191" ca="1">IFERROR(IF(INDIRECT(ADDRESS($Z191,COLUMN(),4,1,"Monitoraggio"))="","",INDIRECT(ADDRESS($Z191,COLUMN(),4,1,"Monitoraggio"))),"")</f>
        <v/>
      </c>
      <c r="AR191" s="122" t="str" cm="1">
        <f t="array" aca="1" ref="AR191" ca="1">IFERROR(IF(INDIRECT(ADDRESS($Z191,COLUMN(),4,1,"Monitoraggio"))="","",INDIRECT(ADDRESS($Z191,COLUMN(),4,1,"Monitoraggio"))),"")</f>
        <v/>
      </c>
      <c r="AS191" s="118" t="str" cm="1">
        <f t="array" aca="1" ref="AS191" ca="1">IFERROR(IF(INDIRECT(ADDRESS($Z191,COLUMN(),4,1,"Monitoraggio"))="","",INDIRECT(ADDRESS($Z191,COLUMN(),4,1,"Monitoraggio"))),"")</f>
        <v/>
      </c>
      <c r="AT191" s="119" t="str" cm="1">
        <f t="array" aca="1" ref="AT191" ca="1">IFERROR(IF(INDIRECT(ADDRESS($Z191,COLUMN(),4,1,"Monitoraggio"))="","",INDIRECT(ADDRESS($Z191,COLUMN(),4,1,"Monitoraggio"))),"")</f>
        <v/>
      </c>
      <c r="AU191" s="79" t="str" cm="1">
        <f t="array" aca="1" ref="AU191" ca="1">IFERROR(IF(INDIRECT(ADDRESS($Z191,COLUMN(),4,1,"Monitoraggio"))="","",INDIRECT(ADDRESS($Z191,COLUMN(),4,1,"Monitoraggio"))),"")</f>
        <v/>
      </c>
      <c r="AV191" s="119" t="str" cm="1">
        <f t="array" aca="1" ref="AV191" ca="1">IFERROR(IF(INDIRECT(ADDRESS($Z191,COLUMN(),4,1,"Monitoraggio"))="","",INDIRECT(ADDRESS($Z191,COLUMN(),4,1,"Monitoraggio"))),"")</f>
        <v/>
      </c>
      <c r="AW191" s="124" t="str" cm="1">
        <f t="array" aca="1" ref="AW191" ca="1">IFERROR(IF(INDIRECT(ADDRESS($Z191,COLUMN(),4,1,"Monitoraggio"))="","",INDIRECT(ADDRESS($Z191,COLUMN(),4,1,"Monitoraggio"))),"")</f>
        <v/>
      </c>
      <c r="AX191" s="62" t="str" cm="1">
        <f t="array" aca="1" ref="AX191" ca="1">IFERROR(IF(INDIRECT(ADDRESS($Z191,COLUMN(),4,1,"Monitoraggio"))="","",INDIRECT(ADDRESS($Z191,COLUMN(),4,1,"Monitoraggio"))),"")</f>
        <v/>
      </c>
      <c r="AY191" s="79" t="str" cm="1">
        <f t="array" aca="1" ref="AY191" ca="1">IFERROR(IF(INDIRECT(ADDRESS($Z191,COLUMN(),4,1,"Monitoraggio"))="","",INDIRECT(ADDRESS($Z191,COLUMN(),4,1,"Monitoraggio"))),"")</f>
        <v/>
      </c>
      <c r="AZ191" s="84" t="str" cm="1">
        <f t="array" aca="1" ref="AZ191" ca="1">IFERROR(IF(INDIRECT(ADDRESS($Z191,COLUMN(),4,1,"Monitoraggio"))="","",INDIRECT(ADDRESS($Z191,COLUMN(),4,1,"Monitoraggio"))),"")</f>
        <v/>
      </c>
      <c r="BA191" s="81" t="str" cm="1">
        <f t="array" aca="1" ref="BA191" ca="1">IFERROR(IF(INDIRECT(ADDRESS($Z191,COLUMN(),4,1,"Monitoraggio"))="","",INDIRECT(ADDRESS($Z191,COLUMN(),4,1,"Monitoraggio"))),"")</f>
        <v/>
      </c>
      <c r="BB191" s="86" t="str" cm="1">
        <f t="array" aca="1" ref="BB191" ca="1">IFERROR(IF(INDIRECT(ADDRESS($Z191,COLUMN(),4,1,"Monitoraggio"))="","",INDIRECT(ADDRESS($Z191,COLUMN(),4,1,"Monitoraggio"))),"")</f>
        <v/>
      </c>
      <c r="BC191" s="79" t="str" cm="1">
        <f t="array" aca="1" ref="BC191" ca="1">IFERROR(IF(INDIRECT(ADDRESS($Z191,COLUMN(),4,1,"Monitoraggio"))="","",INDIRECT(ADDRESS($Z191,COLUMN(),4,1,"Monitoraggio"))),"")</f>
        <v/>
      </c>
      <c r="BD191" s="79" t="str" cm="1">
        <f t="array" aca="1" ref="BD191" ca="1">IFERROR(IF(INDIRECT(ADDRESS($Z191,COLUMN(),4,1,"Monitoraggio"))="","",INDIRECT(ADDRESS($Z191,COLUMN(),4,1,"Monitoraggio"))),"")</f>
        <v/>
      </c>
      <c r="BE191" s="79" t="str" cm="1">
        <f t="array" aca="1" ref="BE191" ca="1">IFERROR(IF(INDIRECT(ADDRESS($Z191,COLUMN(),4,1,"Monitoraggio"))="","",INDIRECT(ADDRESS($Z191,COLUMN(),4,1,"Monitoraggio"))),"")</f>
        <v/>
      </c>
      <c r="BF191" s="79" t="str" cm="1">
        <f t="array" aca="1" ref="BF191" ca="1">IFERROR(IF(INDIRECT(ADDRESS($Z191,COLUMN(),4,1,"Monitoraggio"))="","",INDIRECT(ADDRESS($Z191,COLUMN(),4,1,"Monitoraggio"))),"")</f>
        <v/>
      </c>
      <c r="BG191" s="114" t="str" cm="1">
        <f t="array" aca="1" ref="BG191" ca="1">IFERROR(IF(INDIRECT(ADDRESS($Z191,COLUMN(),4,1,"Monitoraggio"))="","",INDIRECT(ADDRESS($Z191,COLUMN(),4,1,"Monitoraggio"))),"")</f>
        <v/>
      </c>
      <c r="BH191" s="48" t="str" cm="1">
        <f t="array" aca="1" ref="BH191" ca="1">IFERROR(IF(INDIRECT(ADDRESS($Z191,COLUMN(),4,1,"Monitoraggio"))="","",INDIRECT(ADDRESS($Z191,COLUMN(),4,1,"Monitoraggio"))),"")</f>
        <v/>
      </c>
      <c r="BI191" s="84" t="str" cm="1">
        <f t="array" aca="1" ref="BI191" ca="1">IFERROR(IF(INDIRECT(ADDRESS($Z191,COLUMN(),4,1,"Monitoraggio"))="","",INDIRECT(ADDRESS($Z191,COLUMN(),4,1,"Monitoraggio"))),"")</f>
        <v/>
      </c>
      <c r="BJ191" s="81" t="str" cm="1">
        <f t="array" aca="1" ref="BJ191" ca="1">IFERROR(IF(INDIRECT(ADDRESS($Z191,COLUMN(),4,1,"Monitoraggio"))="","",INDIRECT(ADDRESS($Z191,COLUMN(),4,1,"Monitoraggio"))),"")</f>
        <v/>
      </c>
    </row>
    <row r="192" spans="26:62" x14ac:dyDescent="0.2">
      <c r="Z192" s="132" t="str">
        <f>IFERROR(MATCH(ROW()-9,Monitoraggio!Z$1:Z$1000,0),"")</f>
        <v/>
      </c>
      <c r="AA192" s="60" t="str" cm="1">
        <f t="array" aca="1" ref="AA192" ca="1">IFERROR(IF(INDIRECT(ADDRESS($Z192,COLUMN(),4,1,"Monitoraggio"))="","",INDIRECT(ADDRESS($Z192,COLUMN(),4,1,"Monitoraggio"))),"")</f>
        <v/>
      </c>
      <c r="AB192" s="114" t="str" cm="1">
        <f t="array" aca="1" ref="AB192" ca="1">IFERROR(IF(INDIRECT(ADDRESS($Z192,COLUMN(),4,1,"Monitoraggio"))="","",INDIRECT(ADDRESS($Z192,COLUMN(),4,1,"Monitoraggio"))),"")</f>
        <v/>
      </c>
      <c r="AC192" s="114" t="str" cm="1">
        <f t="array" aca="1" ref="AC192" ca="1">IFERROR(IF(INDIRECT(ADDRESS($Z192,COLUMN(),4,1,"Monitoraggio"))="","",INDIRECT(ADDRESS($Z192,COLUMN(),4,1,"Monitoraggio"))),"")</f>
        <v/>
      </c>
      <c r="AD192" s="48" t="str" cm="1">
        <f t="array" aca="1" ref="AD192" ca="1">IFERROR(IF(INDIRECT(ADDRESS($Z192,COLUMN(),4,1,"Monitoraggio"))="","",INDIRECT(ADDRESS($Z192,COLUMN(),4,1,"Monitoraggio"))),"")</f>
        <v/>
      </c>
      <c r="AE192" s="61" t="str" cm="1">
        <f t="array" aca="1" ref="AE192" ca="1">IFERROR(IF(INDIRECT(ADDRESS($Z192,COLUMN(),4,1,"Monitoraggio"))="","",INDIRECT(ADDRESS($Z192,COLUMN(),4,1,"Monitoraggio"))),"")</f>
        <v/>
      </c>
      <c r="AF192" s="116" t="str" cm="1">
        <f t="array" aca="1" ref="AF192" ca="1">IFERROR(IF(INDIRECT(ADDRESS($Z192,COLUMN(),4,1,"Monitoraggio"))="","",INDIRECT(ADDRESS($Z192,COLUMN(),4,1,"Monitoraggio"))),"")</f>
        <v/>
      </c>
      <c r="AG192" s="61" t="str" cm="1">
        <f t="array" aca="1" ref="AG192" ca="1">IFERROR(IF(INDIRECT(ADDRESS($Z192,COLUMN(),4,1,"Monitoraggio"))="","",INDIRECT(ADDRESS($Z192,COLUMN(),4,1,"Monitoraggio"))),"")</f>
        <v/>
      </c>
      <c r="AH192" s="116" t="str" cm="1">
        <f t="array" aca="1" ref="AH192" ca="1">IFERROR(IF(INDIRECT(ADDRESS($Z192,COLUMN(),4,1,"Monitoraggio"))="","",INDIRECT(ADDRESS($Z192,COLUMN(),4,1,"Monitoraggio"))),"")</f>
        <v/>
      </c>
      <c r="AI192" s="114" t="str" cm="1">
        <f t="array" aca="1" ref="AI192" ca="1">IFERROR(IF(INDIRECT(ADDRESS($Z192,COLUMN(),4,1,"Monitoraggio"))="","",INDIRECT(ADDRESS($Z192,COLUMN(),4,1,"Monitoraggio"))),"")</f>
        <v/>
      </c>
      <c r="AJ192" s="118" t="str" cm="1">
        <f t="array" aca="1" ref="AJ192" ca="1">IFERROR(IF(INDIRECT(ADDRESS($Z192,COLUMN(),4,1,"Monitoraggio"))="","",INDIRECT(ADDRESS($Z192,COLUMN(),4,1,"Monitoraggio"))),"")</f>
        <v/>
      </c>
      <c r="AK192" s="119" t="str" cm="1">
        <f t="array" aca="1" ref="AK192" ca="1">IFERROR(IF(INDIRECT(ADDRESS($Z192,COLUMN(),4,1,"Monitoraggio"))="","",INDIRECT(ADDRESS($Z192,COLUMN(),4,1,"Monitoraggio"))),"")</f>
        <v/>
      </c>
      <c r="AL192" s="79" t="str" cm="1">
        <f t="array" aca="1" ref="AL192" ca="1">IFERROR(IF(INDIRECT(ADDRESS($Z192,COLUMN(),4,1,"Monitoraggio"))="","",INDIRECT(ADDRESS($Z192,COLUMN(),4,1,"Monitoraggio"))),"")</f>
        <v/>
      </c>
      <c r="AM192" s="77" t="str" cm="1">
        <f t="array" aca="1" ref="AM192" ca="1">IFERROR(IF(INDIRECT(ADDRESS($Z192,COLUMN(),4,1,"Monitoraggio"))="","",INDIRECT(ADDRESS($Z192,COLUMN(),4,1,"Monitoraggio"))),"")</f>
        <v/>
      </c>
      <c r="AN192" s="79" t="str" cm="1">
        <f t="array" aca="1" ref="AN192" ca="1">IFERROR(IF(INDIRECT(ADDRESS($Z192,COLUMN(),4,1,"Monitoraggio"))="","",INDIRECT(ADDRESS($Z192,COLUMN(),4,1,"Monitoraggio"))),"")</f>
        <v/>
      </c>
      <c r="AO192" s="79" t="str" cm="1">
        <f t="array" aca="1" ref="AO192" ca="1">IFERROR(IF(INDIRECT(ADDRESS($Z192,COLUMN(),4,1,"Monitoraggio"))="","",INDIRECT(ADDRESS($Z192,COLUMN(),4,1,"Monitoraggio"))),"")</f>
        <v/>
      </c>
      <c r="AP192" s="79" t="str" cm="1">
        <f t="array" aca="1" ref="AP192" ca="1">IFERROR(IF(INDIRECT(ADDRESS($Z192,COLUMN(),4,1,"Monitoraggio"))="","",INDIRECT(ADDRESS($Z192,COLUMN(),4,1,"Monitoraggio"))),"")</f>
        <v/>
      </c>
      <c r="AQ192" s="81" t="str" cm="1">
        <f t="array" aca="1" ref="AQ192" ca="1">IFERROR(IF(INDIRECT(ADDRESS($Z192,COLUMN(),4,1,"Monitoraggio"))="","",INDIRECT(ADDRESS($Z192,COLUMN(),4,1,"Monitoraggio"))),"")</f>
        <v/>
      </c>
      <c r="AR192" s="122" t="str" cm="1">
        <f t="array" aca="1" ref="AR192" ca="1">IFERROR(IF(INDIRECT(ADDRESS($Z192,COLUMN(),4,1,"Monitoraggio"))="","",INDIRECT(ADDRESS($Z192,COLUMN(),4,1,"Monitoraggio"))),"")</f>
        <v/>
      </c>
      <c r="AS192" s="118" t="str" cm="1">
        <f t="array" aca="1" ref="AS192" ca="1">IFERROR(IF(INDIRECT(ADDRESS($Z192,COLUMN(),4,1,"Monitoraggio"))="","",INDIRECT(ADDRESS($Z192,COLUMN(),4,1,"Monitoraggio"))),"")</f>
        <v/>
      </c>
      <c r="AT192" s="119" t="str" cm="1">
        <f t="array" aca="1" ref="AT192" ca="1">IFERROR(IF(INDIRECT(ADDRESS($Z192,COLUMN(),4,1,"Monitoraggio"))="","",INDIRECT(ADDRESS($Z192,COLUMN(),4,1,"Monitoraggio"))),"")</f>
        <v/>
      </c>
      <c r="AU192" s="79" t="str" cm="1">
        <f t="array" aca="1" ref="AU192" ca="1">IFERROR(IF(INDIRECT(ADDRESS($Z192,COLUMN(),4,1,"Monitoraggio"))="","",INDIRECT(ADDRESS($Z192,COLUMN(),4,1,"Monitoraggio"))),"")</f>
        <v/>
      </c>
      <c r="AV192" s="119" t="str" cm="1">
        <f t="array" aca="1" ref="AV192" ca="1">IFERROR(IF(INDIRECT(ADDRESS($Z192,COLUMN(),4,1,"Monitoraggio"))="","",INDIRECT(ADDRESS($Z192,COLUMN(),4,1,"Monitoraggio"))),"")</f>
        <v/>
      </c>
      <c r="AW192" s="124" t="str" cm="1">
        <f t="array" aca="1" ref="AW192" ca="1">IFERROR(IF(INDIRECT(ADDRESS($Z192,COLUMN(),4,1,"Monitoraggio"))="","",INDIRECT(ADDRESS($Z192,COLUMN(),4,1,"Monitoraggio"))),"")</f>
        <v/>
      </c>
      <c r="AX192" s="62" t="str" cm="1">
        <f t="array" aca="1" ref="AX192" ca="1">IFERROR(IF(INDIRECT(ADDRESS($Z192,COLUMN(),4,1,"Monitoraggio"))="","",INDIRECT(ADDRESS($Z192,COLUMN(),4,1,"Monitoraggio"))),"")</f>
        <v/>
      </c>
      <c r="AY192" s="79" t="str" cm="1">
        <f t="array" aca="1" ref="AY192" ca="1">IFERROR(IF(INDIRECT(ADDRESS($Z192,COLUMN(),4,1,"Monitoraggio"))="","",INDIRECT(ADDRESS($Z192,COLUMN(),4,1,"Monitoraggio"))),"")</f>
        <v/>
      </c>
      <c r="AZ192" s="84" t="str" cm="1">
        <f t="array" aca="1" ref="AZ192" ca="1">IFERROR(IF(INDIRECT(ADDRESS($Z192,COLUMN(),4,1,"Monitoraggio"))="","",INDIRECT(ADDRESS($Z192,COLUMN(),4,1,"Monitoraggio"))),"")</f>
        <v/>
      </c>
      <c r="BA192" s="81" t="str" cm="1">
        <f t="array" aca="1" ref="BA192" ca="1">IFERROR(IF(INDIRECT(ADDRESS($Z192,COLUMN(),4,1,"Monitoraggio"))="","",INDIRECT(ADDRESS($Z192,COLUMN(),4,1,"Monitoraggio"))),"")</f>
        <v/>
      </c>
      <c r="BB192" s="86" t="str" cm="1">
        <f t="array" aca="1" ref="BB192" ca="1">IFERROR(IF(INDIRECT(ADDRESS($Z192,COLUMN(),4,1,"Monitoraggio"))="","",INDIRECT(ADDRESS($Z192,COLUMN(),4,1,"Monitoraggio"))),"")</f>
        <v/>
      </c>
      <c r="BC192" s="79" t="str" cm="1">
        <f t="array" aca="1" ref="BC192" ca="1">IFERROR(IF(INDIRECT(ADDRESS($Z192,COLUMN(),4,1,"Monitoraggio"))="","",INDIRECT(ADDRESS($Z192,COLUMN(),4,1,"Monitoraggio"))),"")</f>
        <v/>
      </c>
      <c r="BD192" s="79" t="str" cm="1">
        <f t="array" aca="1" ref="BD192" ca="1">IFERROR(IF(INDIRECT(ADDRESS($Z192,COLUMN(),4,1,"Monitoraggio"))="","",INDIRECT(ADDRESS($Z192,COLUMN(),4,1,"Monitoraggio"))),"")</f>
        <v/>
      </c>
      <c r="BE192" s="79" t="str" cm="1">
        <f t="array" aca="1" ref="BE192" ca="1">IFERROR(IF(INDIRECT(ADDRESS($Z192,COLUMN(),4,1,"Monitoraggio"))="","",INDIRECT(ADDRESS($Z192,COLUMN(),4,1,"Monitoraggio"))),"")</f>
        <v/>
      </c>
      <c r="BF192" s="79" t="str" cm="1">
        <f t="array" aca="1" ref="BF192" ca="1">IFERROR(IF(INDIRECT(ADDRESS($Z192,COLUMN(),4,1,"Monitoraggio"))="","",INDIRECT(ADDRESS($Z192,COLUMN(),4,1,"Monitoraggio"))),"")</f>
        <v/>
      </c>
      <c r="BG192" s="114" t="str" cm="1">
        <f t="array" aca="1" ref="BG192" ca="1">IFERROR(IF(INDIRECT(ADDRESS($Z192,COLUMN(),4,1,"Monitoraggio"))="","",INDIRECT(ADDRESS($Z192,COLUMN(),4,1,"Monitoraggio"))),"")</f>
        <v/>
      </c>
      <c r="BH192" s="48" t="str" cm="1">
        <f t="array" aca="1" ref="BH192" ca="1">IFERROR(IF(INDIRECT(ADDRESS($Z192,COLUMN(),4,1,"Monitoraggio"))="","",INDIRECT(ADDRESS($Z192,COLUMN(),4,1,"Monitoraggio"))),"")</f>
        <v/>
      </c>
      <c r="BI192" s="84" t="str" cm="1">
        <f t="array" aca="1" ref="BI192" ca="1">IFERROR(IF(INDIRECT(ADDRESS($Z192,COLUMN(),4,1,"Monitoraggio"))="","",INDIRECT(ADDRESS($Z192,COLUMN(),4,1,"Monitoraggio"))),"")</f>
        <v/>
      </c>
      <c r="BJ192" s="81" t="str" cm="1">
        <f t="array" aca="1" ref="BJ192" ca="1">IFERROR(IF(INDIRECT(ADDRESS($Z192,COLUMN(),4,1,"Monitoraggio"))="","",INDIRECT(ADDRESS($Z192,COLUMN(),4,1,"Monitoraggio"))),"")</f>
        <v/>
      </c>
    </row>
    <row r="193" spans="26:62" x14ac:dyDescent="0.2">
      <c r="Z193" s="132" t="str">
        <f>IFERROR(MATCH(ROW()-9,Monitoraggio!Z$1:Z$1000,0),"")</f>
        <v/>
      </c>
      <c r="AA193" s="60" t="str" cm="1">
        <f t="array" aca="1" ref="AA193" ca="1">IFERROR(IF(INDIRECT(ADDRESS($Z193,COLUMN(),4,1,"Monitoraggio"))="","",INDIRECT(ADDRESS($Z193,COLUMN(),4,1,"Monitoraggio"))),"")</f>
        <v/>
      </c>
      <c r="AB193" s="114" t="str" cm="1">
        <f t="array" aca="1" ref="AB193" ca="1">IFERROR(IF(INDIRECT(ADDRESS($Z193,COLUMN(),4,1,"Monitoraggio"))="","",INDIRECT(ADDRESS($Z193,COLUMN(),4,1,"Monitoraggio"))),"")</f>
        <v/>
      </c>
      <c r="AC193" s="114" t="str" cm="1">
        <f t="array" aca="1" ref="AC193" ca="1">IFERROR(IF(INDIRECT(ADDRESS($Z193,COLUMN(),4,1,"Monitoraggio"))="","",INDIRECT(ADDRESS($Z193,COLUMN(),4,1,"Monitoraggio"))),"")</f>
        <v/>
      </c>
      <c r="AD193" s="48" t="str" cm="1">
        <f t="array" aca="1" ref="AD193" ca="1">IFERROR(IF(INDIRECT(ADDRESS($Z193,COLUMN(),4,1,"Monitoraggio"))="","",INDIRECT(ADDRESS($Z193,COLUMN(),4,1,"Monitoraggio"))),"")</f>
        <v/>
      </c>
      <c r="AE193" s="61" t="str" cm="1">
        <f t="array" aca="1" ref="AE193" ca="1">IFERROR(IF(INDIRECT(ADDRESS($Z193,COLUMN(),4,1,"Monitoraggio"))="","",INDIRECT(ADDRESS($Z193,COLUMN(),4,1,"Monitoraggio"))),"")</f>
        <v/>
      </c>
      <c r="AF193" s="116" t="str" cm="1">
        <f t="array" aca="1" ref="AF193" ca="1">IFERROR(IF(INDIRECT(ADDRESS($Z193,COLUMN(),4,1,"Monitoraggio"))="","",INDIRECT(ADDRESS($Z193,COLUMN(),4,1,"Monitoraggio"))),"")</f>
        <v/>
      </c>
      <c r="AG193" s="61" t="str" cm="1">
        <f t="array" aca="1" ref="AG193" ca="1">IFERROR(IF(INDIRECT(ADDRESS($Z193,COLUMN(),4,1,"Monitoraggio"))="","",INDIRECT(ADDRESS($Z193,COLUMN(),4,1,"Monitoraggio"))),"")</f>
        <v/>
      </c>
      <c r="AH193" s="116" t="str" cm="1">
        <f t="array" aca="1" ref="AH193" ca="1">IFERROR(IF(INDIRECT(ADDRESS($Z193,COLUMN(),4,1,"Monitoraggio"))="","",INDIRECT(ADDRESS($Z193,COLUMN(),4,1,"Monitoraggio"))),"")</f>
        <v/>
      </c>
      <c r="AI193" s="114" t="str" cm="1">
        <f t="array" aca="1" ref="AI193" ca="1">IFERROR(IF(INDIRECT(ADDRESS($Z193,COLUMN(),4,1,"Monitoraggio"))="","",INDIRECT(ADDRESS($Z193,COLUMN(),4,1,"Monitoraggio"))),"")</f>
        <v/>
      </c>
      <c r="AJ193" s="118" t="str" cm="1">
        <f t="array" aca="1" ref="AJ193" ca="1">IFERROR(IF(INDIRECT(ADDRESS($Z193,COLUMN(),4,1,"Monitoraggio"))="","",INDIRECT(ADDRESS($Z193,COLUMN(),4,1,"Monitoraggio"))),"")</f>
        <v/>
      </c>
      <c r="AK193" s="119" t="str" cm="1">
        <f t="array" aca="1" ref="AK193" ca="1">IFERROR(IF(INDIRECT(ADDRESS($Z193,COLUMN(),4,1,"Monitoraggio"))="","",INDIRECT(ADDRESS($Z193,COLUMN(),4,1,"Monitoraggio"))),"")</f>
        <v/>
      </c>
      <c r="AL193" s="79" t="str" cm="1">
        <f t="array" aca="1" ref="AL193" ca="1">IFERROR(IF(INDIRECT(ADDRESS($Z193,COLUMN(),4,1,"Monitoraggio"))="","",INDIRECT(ADDRESS($Z193,COLUMN(),4,1,"Monitoraggio"))),"")</f>
        <v/>
      </c>
      <c r="AM193" s="77" t="str" cm="1">
        <f t="array" aca="1" ref="AM193" ca="1">IFERROR(IF(INDIRECT(ADDRESS($Z193,COLUMN(),4,1,"Monitoraggio"))="","",INDIRECT(ADDRESS($Z193,COLUMN(),4,1,"Monitoraggio"))),"")</f>
        <v/>
      </c>
      <c r="AN193" s="79" t="str" cm="1">
        <f t="array" aca="1" ref="AN193" ca="1">IFERROR(IF(INDIRECT(ADDRESS($Z193,COLUMN(),4,1,"Monitoraggio"))="","",INDIRECT(ADDRESS($Z193,COLUMN(),4,1,"Monitoraggio"))),"")</f>
        <v/>
      </c>
      <c r="AO193" s="79" t="str" cm="1">
        <f t="array" aca="1" ref="AO193" ca="1">IFERROR(IF(INDIRECT(ADDRESS($Z193,COLUMN(),4,1,"Monitoraggio"))="","",INDIRECT(ADDRESS($Z193,COLUMN(),4,1,"Monitoraggio"))),"")</f>
        <v/>
      </c>
      <c r="AP193" s="79" t="str" cm="1">
        <f t="array" aca="1" ref="AP193" ca="1">IFERROR(IF(INDIRECT(ADDRESS($Z193,COLUMN(),4,1,"Monitoraggio"))="","",INDIRECT(ADDRESS($Z193,COLUMN(),4,1,"Monitoraggio"))),"")</f>
        <v/>
      </c>
      <c r="AQ193" s="81" t="str" cm="1">
        <f t="array" aca="1" ref="AQ193" ca="1">IFERROR(IF(INDIRECT(ADDRESS($Z193,COLUMN(),4,1,"Monitoraggio"))="","",INDIRECT(ADDRESS($Z193,COLUMN(),4,1,"Monitoraggio"))),"")</f>
        <v/>
      </c>
      <c r="AR193" s="122" t="str" cm="1">
        <f t="array" aca="1" ref="AR193" ca="1">IFERROR(IF(INDIRECT(ADDRESS($Z193,COLUMN(),4,1,"Monitoraggio"))="","",INDIRECT(ADDRESS($Z193,COLUMN(),4,1,"Monitoraggio"))),"")</f>
        <v/>
      </c>
      <c r="AS193" s="118" t="str" cm="1">
        <f t="array" aca="1" ref="AS193" ca="1">IFERROR(IF(INDIRECT(ADDRESS($Z193,COLUMN(),4,1,"Monitoraggio"))="","",INDIRECT(ADDRESS($Z193,COLUMN(),4,1,"Monitoraggio"))),"")</f>
        <v/>
      </c>
      <c r="AT193" s="119" t="str" cm="1">
        <f t="array" aca="1" ref="AT193" ca="1">IFERROR(IF(INDIRECT(ADDRESS($Z193,COLUMN(),4,1,"Monitoraggio"))="","",INDIRECT(ADDRESS($Z193,COLUMN(),4,1,"Monitoraggio"))),"")</f>
        <v/>
      </c>
      <c r="AU193" s="79" t="str" cm="1">
        <f t="array" aca="1" ref="AU193" ca="1">IFERROR(IF(INDIRECT(ADDRESS($Z193,COLUMN(),4,1,"Monitoraggio"))="","",INDIRECT(ADDRESS($Z193,COLUMN(),4,1,"Monitoraggio"))),"")</f>
        <v/>
      </c>
      <c r="AV193" s="119" t="str" cm="1">
        <f t="array" aca="1" ref="AV193" ca="1">IFERROR(IF(INDIRECT(ADDRESS($Z193,COLUMN(),4,1,"Monitoraggio"))="","",INDIRECT(ADDRESS($Z193,COLUMN(),4,1,"Monitoraggio"))),"")</f>
        <v/>
      </c>
      <c r="AW193" s="124" t="str" cm="1">
        <f t="array" aca="1" ref="AW193" ca="1">IFERROR(IF(INDIRECT(ADDRESS($Z193,COLUMN(),4,1,"Monitoraggio"))="","",INDIRECT(ADDRESS($Z193,COLUMN(),4,1,"Monitoraggio"))),"")</f>
        <v/>
      </c>
      <c r="AX193" s="62" t="str" cm="1">
        <f t="array" aca="1" ref="AX193" ca="1">IFERROR(IF(INDIRECT(ADDRESS($Z193,COLUMN(),4,1,"Monitoraggio"))="","",INDIRECT(ADDRESS($Z193,COLUMN(),4,1,"Monitoraggio"))),"")</f>
        <v/>
      </c>
      <c r="AY193" s="79" t="str" cm="1">
        <f t="array" aca="1" ref="AY193" ca="1">IFERROR(IF(INDIRECT(ADDRESS($Z193,COLUMN(),4,1,"Monitoraggio"))="","",INDIRECT(ADDRESS($Z193,COLUMN(),4,1,"Monitoraggio"))),"")</f>
        <v/>
      </c>
      <c r="AZ193" s="84" t="str" cm="1">
        <f t="array" aca="1" ref="AZ193" ca="1">IFERROR(IF(INDIRECT(ADDRESS($Z193,COLUMN(),4,1,"Monitoraggio"))="","",INDIRECT(ADDRESS($Z193,COLUMN(),4,1,"Monitoraggio"))),"")</f>
        <v/>
      </c>
      <c r="BA193" s="81" t="str" cm="1">
        <f t="array" aca="1" ref="BA193" ca="1">IFERROR(IF(INDIRECT(ADDRESS($Z193,COLUMN(),4,1,"Monitoraggio"))="","",INDIRECT(ADDRESS($Z193,COLUMN(),4,1,"Monitoraggio"))),"")</f>
        <v/>
      </c>
      <c r="BB193" s="86" t="str" cm="1">
        <f t="array" aca="1" ref="BB193" ca="1">IFERROR(IF(INDIRECT(ADDRESS($Z193,COLUMN(),4,1,"Monitoraggio"))="","",INDIRECT(ADDRESS($Z193,COLUMN(),4,1,"Monitoraggio"))),"")</f>
        <v/>
      </c>
      <c r="BC193" s="79" t="str" cm="1">
        <f t="array" aca="1" ref="BC193" ca="1">IFERROR(IF(INDIRECT(ADDRESS($Z193,COLUMN(),4,1,"Monitoraggio"))="","",INDIRECT(ADDRESS($Z193,COLUMN(),4,1,"Monitoraggio"))),"")</f>
        <v/>
      </c>
      <c r="BD193" s="79" t="str" cm="1">
        <f t="array" aca="1" ref="BD193" ca="1">IFERROR(IF(INDIRECT(ADDRESS($Z193,COLUMN(),4,1,"Monitoraggio"))="","",INDIRECT(ADDRESS($Z193,COLUMN(),4,1,"Monitoraggio"))),"")</f>
        <v/>
      </c>
      <c r="BE193" s="79" t="str" cm="1">
        <f t="array" aca="1" ref="BE193" ca="1">IFERROR(IF(INDIRECT(ADDRESS($Z193,COLUMN(),4,1,"Monitoraggio"))="","",INDIRECT(ADDRESS($Z193,COLUMN(),4,1,"Monitoraggio"))),"")</f>
        <v/>
      </c>
      <c r="BF193" s="79" t="str" cm="1">
        <f t="array" aca="1" ref="BF193" ca="1">IFERROR(IF(INDIRECT(ADDRESS($Z193,COLUMN(),4,1,"Monitoraggio"))="","",INDIRECT(ADDRESS($Z193,COLUMN(),4,1,"Monitoraggio"))),"")</f>
        <v/>
      </c>
      <c r="BG193" s="114" t="str" cm="1">
        <f t="array" aca="1" ref="BG193" ca="1">IFERROR(IF(INDIRECT(ADDRESS($Z193,COLUMN(),4,1,"Monitoraggio"))="","",INDIRECT(ADDRESS($Z193,COLUMN(),4,1,"Monitoraggio"))),"")</f>
        <v/>
      </c>
      <c r="BH193" s="48" t="str" cm="1">
        <f t="array" aca="1" ref="BH193" ca="1">IFERROR(IF(INDIRECT(ADDRESS($Z193,COLUMN(),4,1,"Monitoraggio"))="","",INDIRECT(ADDRESS($Z193,COLUMN(),4,1,"Monitoraggio"))),"")</f>
        <v/>
      </c>
      <c r="BI193" s="84" t="str" cm="1">
        <f t="array" aca="1" ref="BI193" ca="1">IFERROR(IF(INDIRECT(ADDRESS($Z193,COLUMN(),4,1,"Monitoraggio"))="","",INDIRECT(ADDRESS($Z193,COLUMN(),4,1,"Monitoraggio"))),"")</f>
        <v/>
      </c>
      <c r="BJ193" s="81" t="str" cm="1">
        <f t="array" aca="1" ref="BJ193" ca="1">IFERROR(IF(INDIRECT(ADDRESS($Z193,COLUMN(),4,1,"Monitoraggio"))="","",INDIRECT(ADDRESS($Z193,COLUMN(),4,1,"Monitoraggio"))),"")</f>
        <v/>
      </c>
    </row>
    <row r="194" spans="26:62" x14ac:dyDescent="0.2">
      <c r="Z194" s="132" t="str">
        <f>IFERROR(MATCH(ROW()-9,Monitoraggio!Z$1:Z$1000,0),"")</f>
        <v/>
      </c>
      <c r="AA194" s="60" t="str" cm="1">
        <f t="array" aca="1" ref="AA194" ca="1">IFERROR(IF(INDIRECT(ADDRESS($Z194,COLUMN(),4,1,"Monitoraggio"))="","",INDIRECT(ADDRESS($Z194,COLUMN(),4,1,"Monitoraggio"))),"")</f>
        <v/>
      </c>
      <c r="AB194" s="114" t="str" cm="1">
        <f t="array" aca="1" ref="AB194" ca="1">IFERROR(IF(INDIRECT(ADDRESS($Z194,COLUMN(),4,1,"Monitoraggio"))="","",INDIRECT(ADDRESS($Z194,COLUMN(),4,1,"Monitoraggio"))),"")</f>
        <v/>
      </c>
      <c r="AC194" s="114" t="str" cm="1">
        <f t="array" aca="1" ref="AC194" ca="1">IFERROR(IF(INDIRECT(ADDRESS($Z194,COLUMN(),4,1,"Monitoraggio"))="","",INDIRECT(ADDRESS($Z194,COLUMN(),4,1,"Monitoraggio"))),"")</f>
        <v/>
      </c>
      <c r="AD194" s="48" t="str" cm="1">
        <f t="array" aca="1" ref="AD194" ca="1">IFERROR(IF(INDIRECT(ADDRESS($Z194,COLUMN(),4,1,"Monitoraggio"))="","",INDIRECT(ADDRESS($Z194,COLUMN(),4,1,"Monitoraggio"))),"")</f>
        <v/>
      </c>
      <c r="AE194" s="61" t="str" cm="1">
        <f t="array" aca="1" ref="AE194" ca="1">IFERROR(IF(INDIRECT(ADDRESS($Z194,COLUMN(),4,1,"Monitoraggio"))="","",INDIRECT(ADDRESS($Z194,COLUMN(),4,1,"Monitoraggio"))),"")</f>
        <v/>
      </c>
      <c r="AF194" s="116" t="str" cm="1">
        <f t="array" aca="1" ref="AF194" ca="1">IFERROR(IF(INDIRECT(ADDRESS($Z194,COLUMN(),4,1,"Monitoraggio"))="","",INDIRECT(ADDRESS($Z194,COLUMN(),4,1,"Monitoraggio"))),"")</f>
        <v/>
      </c>
      <c r="AG194" s="61" t="str" cm="1">
        <f t="array" aca="1" ref="AG194" ca="1">IFERROR(IF(INDIRECT(ADDRESS($Z194,COLUMN(),4,1,"Monitoraggio"))="","",INDIRECT(ADDRESS($Z194,COLUMN(),4,1,"Monitoraggio"))),"")</f>
        <v/>
      </c>
      <c r="AH194" s="116" t="str" cm="1">
        <f t="array" aca="1" ref="AH194" ca="1">IFERROR(IF(INDIRECT(ADDRESS($Z194,COLUMN(),4,1,"Monitoraggio"))="","",INDIRECT(ADDRESS($Z194,COLUMN(),4,1,"Monitoraggio"))),"")</f>
        <v/>
      </c>
      <c r="AI194" s="114" t="str" cm="1">
        <f t="array" aca="1" ref="AI194" ca="1">IFERROR(IF(INDIRECT(ADDRESS($Z194,COLUMN(),4,1,"Monitoraggio"))="","",INDIRECT(ADDRESS($Z194,COLUMN(),4,1,"Monitoraggio"))),"")</f>
        <v/>
      </c>
      <c r="AJ194" s="118" t="str" cm="1">
        <f t="array" aca="1" ref="AJ194" ca="1">IFERROR(IF(INDIRECT(ADDRESS($Z194,COLUMN(),4,1,"Monitoraggio"))="","",INDIRECT(ADDRESS($Z194,COLUMN(),4,1,"Monitoraggio"))),"")</f>
        <v/>
      </c>
      <c r="AK194" s="119" t="str" cm="1">
        <f t="array" aca="1" ref="AK194" ca="1">IFERROR(IF(INDIRECT(ADDRESS($Z194,COLUMN(),4,1,"Monitoraggio"))="","",INDIRECT(ADDRESS($Z194,COLUMN(),4,1,"Monitoraggio"))),"")</f>
        <v/>
      </c>
      <c r="AL194" s="79" t="str" cm="1">
        <f t="array" aca="1" ref="AL194" ca="1">IFERROR(IF(INDIRECT(ADDRESS($Z194,COLUMN(),4,1,"Monitoraggio"))="","",INDIRECT(ADDRESS($Z194,COLUMN(),4,1,"Monitoraggio"))),"")</f>
        <v/>
      </c>
      <c r="AM194" s="77" t="str" cm="1">
        <f t="array" aca="1" ref="AM194" ca="1">IFERROR(IF(INDIRECT(ADDRESS($Z194,COLUMN(),4,1,"Monitoraggio"))="","",INDIRECT(ADDRESS($Z194,COLUMN(),4,1,"Monitoraggio"))),"")</f>
        <v/>
      </c>
      <c r="AN194" s="79" t="str" cm="1">
        <f t="array" aca="1" ref="AN194" ca="1">IFERROR(IF(INDIRECT(ADDRESS($Z194,COLUMN(),4,1,"Monitoraggio"))="","",INDIRECT(ADDRESS($Z194,COLUMN(),4,1,"Monitoraggio"))),"")</f>
        <v/>
      </c>
      <c r="AO194" s="79" t="str" cm="1">
        <f t="array" aca="1" ref="AO194" ca="1">IFERROR(IF(INDIRECT(ADDRESS($Z194,COLUMN(),4,1,"Monitoraggio"))="","",INDIRECT(ADDRESS($Z194,COLUMN(),4,1,"Monitoraggio"))),"")</f>
        <v/>
      </c>
      <c r="AP194" s="79" t="str" cm="1">
        <f t="array" aca="1" ref="AP194" ca="1">IFERROR(IF(INDIRECT(ADDRESS($Z194,COLUMN(),4,1,"Monitoraggio"))="","",INDIRECT(ADDRESS($Z194,COLUMN(),4,1,"Monitoraggio"))),"")</f>
        <v/>
      </c>
      <c r="AQ194" s="81" t="str" cm="1">
        <f t="array" aca="1" ref="AQ194" ca="1">IFERROR(IF(INDIRECT(ADDRESS($Z194,COLUMN(),4,1,"Monitoraggio"))="","",INDIRECT(ADDRESS($Z194,COLUMN(),4,1,"Monitoraggio"))),"")</f>
        <v/>
      </c>
      <c r="AR194" s="122" t="str" cm="1">
        <f t="array" aca="1" ref="AR194" ca="1">IFERROR(IF(INDIRECT(ADDRESS($Z194,COLUMN(),4,1,"Monitoraggio"))="","",INDIRECT(ADDRESS($Z194,COLUMN(),4,1,"Monitoraggio"))),"")</f>
        <v/>
      </c>
      <c r="AS194" s="118" t="str" cm="1">
        <f t="array" aca="1" ref="AS194" ca="1">IFERROR(IF(INDIRECT(ADDRESS($Z194,COLUMN(),4,1,"Monitoraggio"))="","",INDIRECT(ADDRESS($Z194,COLUMN(),4,1,"Monitoraggio"))),"")</f>
        <v/>
      </c>
      <c r="AT194" s="119" t="str" cm="1">
        <f t="array" aca="1" ref="AT194" ca="1">IFERROR(IF(INDIRECT(ADDRESS($Z194,COLUMN(),4,1,"Monitoraggio"))="","",INDIRECT(ADDRESS($Z194,COLUMN(),4,1,"Monitoraggio"))),"")</f>
        <v/>
      </c>
      <c r="AU194" s="79" t="str" cm="1">
        <f t="array" aca="1" ref="AU194" ca="1">IFERROR(IF(INDIRECT(ADDRESS($Z194,COLUMN(),4,1,"Monitoraggio"))="","",INDIRECT(ADDRESS($Z194,COLUMN(),4,1,"Monitoraggio"))),"")</f>
        <v/>
      </c>
      <c r="AV194" s="119" t="str" cm="1">
        <f t="array" aca="1" ref="AV194" ca="1">IFERROR(IF(INDIRECT(ADDRESS($Z194,COLUMN(),4,1,"Monitoraggio"))="","",INDIRECT(ADDRESS($Z194,COLUMN(),4,1,"Monitoraggio"))),"")</f>
        <v/>
      </c>
      <c r="AW194" s="124" t="str" cm="1">
        <f t="array" aca="1" ref="AW194" ca="1">IFERROR(IF(INDIRECT(ADDRESS($Z194,COLUMN(),4,1,"Monitoraggio"))="","",INDIRECT(ADDRESS($Z194,COLUMN(),4,1,"Monitoraggio"))),"")</f>
        <v/>
      </c>
      <c r="AX194" s="62" t="str" cm="1">
        <f t="array" aca="1" ref="AX194" ca="1">IFERROR(IF(INDIRECT(ADDRESS($Z194,COLUMN(),4,1,"Monitoraggio"))="","",INDIRECT(ADDRESS($Z194,COLUMN(),4,1,"Monitoraggio"))),"")</f>
        <v/>
      </c>
      <c r="AY194" s="79" t="str" cm="1">
        <f t="array" aca="1" ref="AY194" ca="1">IFERROR(IF(INDIRECT(ADDRESS($Z194,COLUMN(),4,1,"Monitoraggio"))="","",INDIRECT(ADDRESS($Z194,COLUMN(),4,1,"Monitoraggio"))),"")</f>
        <v/>
      </c>
      <c r="AZ194" s="84" t="str" cm="1">
        <f t="array" aca="1" ref="AZ194" ca="1">IFERROR(IF(INDIRECT(ADDRESS($Z194,COLUMN(),4,1,"Monitoraggio"))="","",INDIRECT(ADDRESS($Z194,COLUMN(),4,1,"Monitoraggio"))),"")</f>
        <v/>
      </c>
      <c r="BA194" s="81" t="str" cm="1">
        <f t="array" aca="1" ref="BA194" ca="1">IFERROR(IF(INDIRECT(ADDRESS($Z194,COLUMN(),4,1,"Monitoraggio"))="","",INDIRECT(ADDRESS($Z194,COLUMN(),4,1,"Monitoraggio"))),"")</f>
        <v/>
      </c>
      <c r="BB194" s="86" t="str" cm="1">
        <f t="array" aca="1" ref="BB194" ca="1">IFERROR(IF(INDIRECT(ADDRESS($Z194,COLUMN(),4,1,"Monitoraggio"))="","",INDIRECT(ADDRESS($Z194,COLUMN(),4,1,"Monitoraggio"))),"")</f>
        <v/>
      </c>
      <c r="BC194" s="79" t="str" cm="1">
        <f t="array" aca="1" ref="BC194" ca="1">IFERROR(IF(INDIRECT(ADDRESS($Z194,COLUMN(),4,1,"Monitoraggio"))="","",INDIRECT(ADDRESS($Z194,COLUMN(),4,1,"Monitoraggio"))),"")</f>
        <v/>
      </c>
      <c r="BD194" s="79" t="str" cm="1">
        <f t="array" aca="1" ref="BD194" ca="1">IFERROR(IF(INDIRECT(ADDRESS($Z194,COLUMN(),4,1,"Monitoraggio"))="","",INDIRECT(ADDRESS($Z194,COLUMN(),4,1,"Monitoraggio"))),"")</f>
        <v/>
      </c>
      <c r="BE194" s="79" t="str" cm="1">
        <f t="array" aca="1" ref="BE194" ca="1">IFERROR(IF(INDIRECT(ADDRESS($Z194,COLUMN(),4,1,"Monitoraggio"))="","",INDIRECT(ADDRESS($Z194,COLUMN(),4,1,"Monitoraggio"))),"")</f>
        <v/>
      </c>
      <c r="BF194" s="79" t="str" cm="1">
        <f t="array" aca="1" ref="BF194" ca="1">IFERROR(IF(INDIRECT(ADDRESS($Z194,COLUMN(),4,1,"Monitoraggio"))="","",INDIRECT(ADDRESS($Z194,COLUMN(),4,1,"Monitoraggio"))),"")</f>
        <v/>
      </c>
      <c r="BG194" s="114" t="str" cm="1">
        <f t="array" aca="1" ref="BG194" ca="1">IFERROR(IF(INDIRECT(ADDRESS($Z194,COLUMN(),4,1,"Monitoraggio"))="","",INDIRECT(ADDRESS($Z194,COLUMN(),4,1,"Monitoraggio"))),"")</f>
        <v/>
      </c>
      <c r="BH194" s="48" t="str" cm="1">
        <f t="array" aca="1" ref="BH194" ca="1">IFERROR(IF(INDIRECT(ADDRESS($Z194,COLUMN(),4,1,"Monitoraggio"))="","",INDIRECT(ADDRESS($Z194,COLUMN(),4,1,"Monitoraggio"))),"")</f>
        <v/>
      </c>
      <c r="BI194" s="84" t="str" cm="1">
        <f t="array" aca="1" ref="BI194" ca="1">IFERROR(IF(INDIRECT(ADDRESS($Z194,COLUMN(),4,1,"Monitoraggio"))="","",INDIRECT(ADDRESS($Z194,COLUMN(),4,1,"Monitoraggio"))),"")</f>
        <v/>
      </c>
      <c r="BJ194" s="81" t="str" cm="1">
        <f t="array" aca="1" ref="BJ194" ca="1">IFERROR(IF(INDIRECT(ADDRESS($Z194,COLUMN(),4,1,"Monitoraggio"))="","",INDIRECT(ADDRESS($Z194,COLUMN(),4,1,"Monitoraggio"))),"")</f>
        <v/>
      </c>
    </row>
    <row r="195" spans="26:62" x14ac:dyDescent="0.2">
      <c r="Z195" s="132" t="str">
        <f>IFERROR(MATCH(ROW()-9,Monitoraggio!Z$1:Z$1000,0),"")</f>
        <v/>
      </c>
      <c r="AA195" s="60" t="str" cm="1">
        <f t="array" aca="1" ref="AA195" ca="1">IFERROR(IF(INDIRECT(ADDRESS($Z195,COLUMN(),4,1,"Monitoraggio"))="","",INDIRECT(ADDRESS($Z195,COLUMN(),4,1,"Monitoraggio"))),"")</f>
        <v/>
      </c>
      <c r="AB195" s="114" t="str" cm="1">
        <f t="array" aca="1" ref="AB195" ca="1">IFERROR(IF(INDIRECT(ADDRESS($Z195,COLUMN(),4,1,"Monitoraggio"))="","",INDIRECT(ADDRESS($Z195,COLUMN(),4,1,"Monitoraggio"))),"")</f>
        <v/>
      </c>
      <c r="AC195" s="114" t="str" cm="1">
        <f t="array" aca="1" ref="AC195" ca="1">IFERROR(IF(INDIRECT(ADDRESS($Z195,COLUMN(),4,1,"Monitoraggio"))="","",INDIRECT(ADDRESS($Z195,COLUMN(),4,1,"Monitoraggio"))),"")</f>
        <v/>
      </c>
      <c r="AD195" s="48" t="str" cm="1">
        <f t="array" aca="1" ref="AD195" ca="1">IFERROR(IF(INDIRECT(ADDRESS($Z195,COLUMN(),4,1,"Monitoraggio"))="","",INDIRECT(ADDRESS($Z195,COLUMN(),4,1,"Monitoraggio"))),"")</f>
        <v/>
      </c>
      <c r="AE195" s="61" t="str" cm="1">
        <f t="array" aca="1" ref="AE195" ca="1">IFERROR(IF(INDIRECT(ADDRESS($Z195,COLUMN(),4,1,"Monitoraggio"))="","",INDIRECT(ADDRESS($Z195,COLUMN(),4,1,"Monitoraggio"))),"")</f>
        <v/>
      </c>
      <c r="AF195" s="116" t="str" cm="1">
        <f t="array" aca="1" ref="AF195" ca="1">IFERROR(IF(INDIRECT(ADDRESS($Z195,COLUMN(),4,1,"Monitoraggio"))="","",INDIRECT(ADDRESS($Z195,COLUMN(),4,1,"Monitoraggio"))),"")</f>
        <v/>
      </c>
      <c r="AG195" s="61" t="str" cm="1">
        <f t="array" aca="1" ref="AG195" ca="1">IFERROR(IF(INDIRECT(ADDRESS($Z195,COLUMN(),4,1,"Monitoraggio"))="","",INDIRECT(ADDRESS($Z195,COLUMN(),4,1,"Monitoraggio"))),"")</f>
        <v/>
      </c>
      <c r="AH195" s="116" t="str" cm="1">
        <f t="array" aca="1" ref="AH195" ca="1">IFERROR(IF(INDIRECT(ADDRESS($Z195,COLUMN(),4,1,"Monitoraggio"))="","",INDIRECT(ADDRESS($Z195,COLUMN(),4,1,"Monitoraggio"))),"")</f>
        <v/>
      </c>
      <c r="AI195" s="114" t="str" cm="1">
        <f t="array" aca="1" ref="AI195" ca="1">IFERROR(IF(INDIRECT(ADDRESS($Z195,COLUMN(),4,1,"Monitoraggio"))="","",INDIRECT(ADDRESS($Z195,COLUMN(),4,1,"Monitoraggio"))),"")</f>
        <v/>
      </c>
      <c r="AJ195" s="118" t="str" cm="1">
        <f t="array" aca="1" ref="AJ195" ca="1">IFERROR(IF(INDIRECT(ADDRESS($Z195,COLUMN(),4,1,"Monitoraggio"))="","",INDIRECT(ADDRESS($Z195,COLUMN(),4,1,"Monitoraggio"))),"")</f>
        <v/>
      </c>
      <c r="AK195" s="119" t="str" cm="1">
        <f t="array" aca="1" ref="AK195" ca="1">IFERROR(IF(INDIRECT(ADDRESS($Z195,COLUMN(),4,1,"Monitoraggio"))="","",INDIRECT(ADDRESS($Z195,COLUMN(),4,1,"Monitoraggio"))),"")</f>
        <v/>
      </c>
      <c r="AL195" s="79" t="str" cm="1">
        <f t="array" aca="1" ref="AL195" ca="1">IFERROR(IF(INDIRECT(ADDRESS($Z195,COLUMN(),4,1,"Monitoraggio"))="","",INDIRECT(ADDRESS($Z195,COLUMN(),4,1,"Monitoraggio"))),"")</f>
        <v/>
      </c>
      <c r="AM195" s="77" t="str" cm="1">
        <f t="array" aca="1" ref="AM195" ca="1">IFERROR(IF(INDIRECT(ADDRESS($Z195,COLUMN(),4,1,"Monitoraggio"))="","",INDIRECT(ADDRESS($Z195,COLUMN(),4,1,"Monitoraggio"))),"")</f>
        <v/>
      </c>
      <c r="AN195" s="79" t="str" cm="1">
        <f t="array" aca="1" ref="AN195" ca="1">IFERROR(IF(INDIRECT(ADDRESS($Z195,COLUMN(),4,1,"Monitoraggio"))="","",INDIRECT(ADDRESS($Z195,COLUMN(),4,1,"Monitoraggio"))),"")</f>
        <v/>
      </c>
      <c r="AO195" s="79" t="str" cm="1">
        <f t="array" aca="1" ref="AO195" ca="1">IFERROR(IF(INDIRECT(ADDRESS($Z195,COLUMN(),4,1,"Monitoraggio"))="","",INDIRECT(ADDRESS($Z195,COLUMN(),4,1,"Monitoraggio"))),"")</f>
        <v/>
      </c>
      <c r="AP195" s="79" t="str" cm="1">
        <f t="array" aca="1" ref="AP195" ca="1">IFERROR(IF(INDIRECT(ADDRESS($Z195,COLUMN(),4,1,"Monitoraggio"))="","",INDIRECT(ADDRESS($Z195,COLUMN(),4,1,"Monitoraggio"))),"")</f>
        <v/>
      </c>
      <c r="AQ195" s="81" t="str" cm="1">
        <f t="array" aca="1" ref="AQ195" ca="1">IFERROR(IF(INDIRECT(ADDRESS($Z195,COLUMN(),4,1,"Monitoraggio"))="","",INDIRECT(ADDRESS($Z195,COLUMN(),4,1,"Monitoraggio"))),"")</f>
        <v/>
      </c>
      <c r="AR195" s="122" t="str" cm="1">
        <f t="array" aca="1" ref="AR195" ca="1">IFERROR(IF(INDIRECT(ADDRESS($Z195,COLUMN(),4,1,"Monitoraggio"))="","",INDIRECT(ADDRESS($Z195,COLUMN(),4,1,"Monitoraggio"))),"")</f>
        <v/>
      </c>
      <c r="AS195" s="118" t="str" cm="1">
        <f t="array" aca="1" ref="AS195" ca="1">IFERROR(IF(INDIRECT(ADDRESS($Z195,COLUMN(),4,1,"Monitoraggio"))="","",INDIRECT(ADDRESS($Z195,COLUMN(),4,1,"Monitoraggio"))),"")</f>
        <v/>
      </c>
      <c r="AT195" s="119" t="str" cm="1">
        <f t="array" aca="1" ref="AT195" ca="1">IFERROR(IF(INDIRECT(ADDRESS($Z195,COLUMN(),4,1,"Monitoraggio"))="","",INDIRECT(ADDRESS($Z195,COLUMN(),4,1,"Monitoraggio"))),"")</f>
        <v/>
      </c>
      <c r="AU195" s="79" t="str" cm="1">
        <f t="array" aca="1" ref="AU195" ca="1">IFERROR(IF(INDIRECT(ADDRESS($Z195,COLUMN(),4,1,"Monitoraggio"))="","",INDIRECT(ADDRESS($Z195,COLUMN(),4,1,"Monitoraggio"))),"")</f>
        <v/>
      </c>
      <c r="AV195" s="119" t="str" cm="1">
        <f t="array" aca="1" ref="AV195" ca="1">IFERROR(IF(INDIRECT(ADDRESS($Z195,COLUMN(),4,1,"Monitoraggio"))="","",INDIRECT(ADDRESS($Z195,COLUMN(),4,1,"Monitoraggio"))),"")</f>
        <v/>
      </c>
      <c r="AW195" s="124" t="str" cm="1">
        <f t="array" aca="1" ref="AW195" ca="1">IFERROR(IF(INDIRECT(ADDRESS($Z195,COLUMN(),4,1,"Monitoraggio"))="","",INDIRECT(ADDRESS($Z195,COLUMN(),4,1,"Monitoraggio"))),"")</f>
        <v/>
      </c>
      <c r="AX195" s="62" t="str" cm="1">
        <f t="array" aca="1" ref="AX195" ca="1">IFERROR(IF(INDIRECT(ADDRESS($Z195,COLUMN(),4,1,"Monitoraggio"))="","",INDIRECT(ADDRESS($Z195,COLUMN(),4,1,"Monitoraggio"))),"")</f>
        <v/>
      </c>
      <c r="AY195" s="79" t="str" cm="1">
        <f t="array" aca="1" ref="AY195" ca="1">IFERROR(IF(INDIRECT(ADDRESS($Z195,COLUMN(),4,1,"Monitoraggio"))="","",INDIRECT(ADDRESS($Z195,COLUMN(),4,1,"Monitoraggio"))),"")</f>
        <v/>
      </c>
      <c r="AZ195" s="84" t="str" cm="1">
        <f t="array" aca="1" ref="AZ195" ca="1">IFERROR(IF(INDIRECT(ADDRESS($Z195,COLUMN(),4,1,"Monitoraggio"))="","",INDIRECT(ADDRESS($Z195,COLUMN(),4,1,"Monitoraggio"))),"")</f>
        <v/>
      </c>
      <c r="BA195" s="81" t="str" cm="1">
        <f t="array" aca="1" ref="BA195" ca="1">IFERROR(IF(INDIRECT(ADDRESS($Z195,COLUMN(),4,1,"Monitoraggio"))="","",INDIRECT(ADDRESS($Z195,COLUMN(),4,1,"Monitoraggio"))),"")</f>
        <v/>
      </c>
      <c r="BB195" s="86" t="str" cm="1">
        <f t="array" aca="1" ref="BB195" ca="1">IFERROR(IF(INDIRECT(ADDRESS($Z195,COLUMN(),4,1,"Monitoraggio"))="","",INDIRECT(ADDRESS($Z195,COLUMN(),4,1,"Monitoraggio"))),"")</f>
        <v/>
      </c>
      <c r="BC195" s="79" t="str" cm="1">
        <f t="array" aca="1" ref="BC195" ca="1">IFERROR(IF(INDIRECT(ADDRESS($Z195,COLUMN(),4,1,"Monitoraggio"))="","",INDIRECT(ADDRESS($Z195,COLUMN(),4,1,"Monitoraggio"))),"")</f>
        <v/>
      </c>
      <c r="BD195" s="79" t="str" cm="1">
        <f t="array" aca="1" ref="BD195" ca="1">IFERROR(IF(INDIRECT(ADDRESS($Z195,COLUMN(),4,1,"Monitoraggio"))="","",INDIRECT(ADDRESS($Z195,COLUMN(),4,1,"Monitoraggio"))),"")</f>
        <v/>
      </c>
      <c r="BE195" s="79" t="str" cm="1">
        <f t="array" aca="1" ref="BE195" ca="1">IFERROR(IF(INDIRECT(ADDRESS($Z195,COLUMN(),4,1,"Monitoraggio"))="","",INDIRECT(ADDRESS($Z195,COLUMN(),4,1,"Monitoraggio"))),"")</f>
        <v/>
      </c>
      <c r="BF195" s="79" t="str" cm="1">
        <f t="array" aca="1" ref="BF195" ca="1">IFERROR(IF(INDIRECT(ADDRESS($Z195,COLUMN(),4,1,"Monitoraggio"))="","",INDIRECT(ADDRESS($Z195,COLUMN(),4,1,"Monitoraggio"))),"")</f>
        <v/>
      </c>
      <c r="BG195" s="114" t="str" cm="1">
        <f t="array" aca="1" ref="BG195" ca="1">IFERROR(IF(INDIRECT(ADDRESS($Z195,COLUMN(),4,1,"Monitoraggio"))="","",INDIRECT(ADDRESS($Z195,COLUMN(),4,1,"Monitoraggio"))),"")</f>
        <v/>
      </c>
      <c r="BH195" s="48" t="str" cm="1">
        <f t="array" aca="1" ref="BH195" ca="1">IFERROR(IF(INDIRECT(ADDRESS($Z195,COLUMN(),4,1,"Monitoraggio"))="","",INDIRECT(ADDRESS($Z195,COLUMN(),4,1,"Monitoraggio"))),"")</f>
        <v/>
      </c>
      <c r="BI195" s="84" t="str" cm="1">
        <f t="array" aca="1" ref="BI195" ca="1">IFERROR(IF(INDIRECT(ADDRESS($Z195,COLUMN(),4,1,"Monitoraggio"))="","",INDIRECT(ADDRESS($Z195,COLUMN(),4,1,"Monitoraggio"))),"")</f>
        <v/>
      </c>
      <c r="BJ195" s="81" t="str" cm="1">
        <f t="array" aca="1" ref="BJ195" ca="1">IFERROR(IF(INDIRECT(ADDRESS($Z195,COLUMN(),4,1,"Monitoraggio"))="","",INDIRECT(ADDRESS($Z195,COLUMN(),4,1,"Monitoraggio"))),"")</f>
        <v/>
      </c>
    </row>
    <row r="196" spans="26:62" x14ac:dyDescent="0.2">
      <c r="Z196" s="132" t="str">
        <f>IFERROR(MATCH(ROW()-9,Monitoraggio!Z$1:Z$1000,0),"")</f>
        <v/>
      </c>
      <c r="AA196" s="60" t="str" cm="1">
        <f t="array" aca="1" ref="AA196" ca="1">IFERROR(IF(INDIRECT(ADDRESS($Z196,COLUMN(),4,1,"Monitoraggio"))="","",INDIRECT(ADDRESS($Z196,COLUMN(),4,1,"Monitoraggio"))),"")</f>
        <v/>
      </c>
      <c r="AB196" s="114" t="str" cm="1">
        <f t="array" aca="1" ref="AB196" ca="1">IFERROR(IF(INDIRECT(ADDRESS($Z196,COLUMN(),4,1,"Monitoraggio"))="","",INDIRECT(ADDRESS($Z196,COLUMN(),4,1,"Monitoraggio"))),"")</f>
        <v/>
      </c>
      <c r="AC196" s="114" t="str" cm="1">
        <f t="array" aca="1" ref="AC196" ca="1">IFERROR(IF(INDIRECT(ADDRESS($Z196,COLUMN(),4,1,"Monitoraggio"))="","",INDIRECT(ADDRESS($Z196,COLUMN(),4,1,"Monitoraggio"))),"")</f>
        <v/>
      </c>
      <c r="AD196" s="48" t="str" cm="1">
        <f t="array" aca="1" ref="AD196" ca="1">IFERROR(IF(INDIRECT(ADDRESS($Z196,COLUMN(),4,1,"Monitoraggio"))="","",INDIRECT(ADDRESS($Z196,COLUMN(),4,1,"Monitoraggio"))),"")</f>
        <v/>
      </c>
      <c r="AE196" s="61" t="str" cm="1">
        <f t="array" aca="1" ref="AE196" ca="1">IFERROR(IF(INDIRECT(ADDRESS($Z196,COLUMN(),4,1,"Monitoraggio"))="","",INDIRECT(ADDRESS($Z196,COLUMN(),4,1,"Monitoraggio"))),"")</f>
        <v/>
      </c>
      <c r="AF196" s="116" t="str" cm="1">
        <f t="array" aca="1" ref="AF196" ca="1">IFERROR(IF(INDIRECT(ADDRESS($Z196,COLUMN(),4,1,"Monitoraggio"))="","",INDIRECT(ADDRESS($Z196,COLUMN(),4,1,"Monitoraggio"))),"")</f>
        <v/>
      </c>
      <c r="AG196" s="61" t="str" cm="1">
        <f t="array" aca="1" ref="AG196" ca="1">IFERROR(IF(INDIRECT(ADDRESS($Z196,COLUMN(),4,1,"Monitoraggio"))="","",INDIRECT(ADDRESS($Z196,COLUMN(),4,1,"Monitoraggio"))),"")</f>
        <v/>
      </c>
      <c r="AH196" s="116" t="str" cm="1">
        <f t="array" aca="1" ref="AH196" ca="1">IFERROR(IF(INDIRECT(ADDRESS($Z196,COLUMN(),4,1,"Monitoraggio"))="","",INDIRECT(ADDRESS($Z196,COLUMN(),4,1,"Monitoraggio"))),"")</f>
        <v/>
      </c>
      <c r="AI196" s="114" t="str" cm="1">
        <f t="array" aca="1" ref="AI196" ca="1">IFERROR(IF(INDIRECT(ADDRESS($Z196,COLUMN(),4,1,"Monitoraggio"))="","",INDIRECT(ADDRESS($Z196,COLUMN(),4,1,"Monitoraggio"))),"")</f>
        <v/>
      </c>
      <c r="AJ196" s="118" t="str" cm="1">
        <f t="array" aca="1" ref="AJ196" ca="1">IFERROR(IF(INDIRECT(ADDRESS($Z196,COLUMN(),4,1,"Monitoraggio"))="","",INDIRECT(ADDRESS($Z196,COLUMN(),4,1,"Monitoraggio"))),"")</f>
        <v/>
      </c>
      <c r="AK196" s="119" t="str" cm="1">
        <f t="array" aca="1" ref="AK196" ca="1">IFERROR(IF(INDIRECT(ADDRESS($Z196,COLUMN(),4,1,"Monitoraggio"))="","",INDIRECT(ADDRESS($Z196,COLUMN(),4,1,"Monitoraggio"))),"")</f>
        <v/>
      </c>
      <c r="AL196" s="79" t="str" cm="1">
        <f t="array" aca="1" ref="AL196" ca="1">IFERROR(IF(INDIRECT(ADDRESS($Z196,COLUMN(),4,1,"Monitoraggio"))="","",INDIRECT(ADDRESS($Z196,COLUMN(),4,1,"Monitoraggio"))),"")</f>
        <v/>
      </c>
      <c r="AM196" s="77" t="str" cm="1">
        <f t="array" aca="1" ref="AM196" ca="1">IFERROR(IF(INDIRECT(ADDRESS($Z196,COLUMN(),4,1,"Monitoraggio"))="","",INDIRECT(ADDRESS($Z196,COLUMN(),4,1,"Monitoraggio"))),"")</f>
        <v/>
      </c>
      <c r="AN196" s="79" t="str" cm="1">
        <f t="array" aca="1" ref="AN196" ca="1">IFERROR(IF(INDIRECT(ADDRESS($Z196,COLUMN(),4,1,"Monitoraggio"))="","",INDIRECT(ADDRESS($Z196,COLUMN(),4,1,"Monitoraggio"))),"")</f>
        <v/>
      </c>
      <c r="AO196" s="79" t="str" cm="1">
        <f t="array" aca="1" ref="AO196" ca="1">IFERROR(IF(INDIRECT(ADDRESS($Z196,COLUMN(),4,1,"Monitoraggio"))="","",INDIRECT(ADDRESS($Z196,COLUMN(),4,1,"Monitoraggio"))),"")</f>
        <v/>
      </c>
      <c r="AP196" s="79" t="str" cm="1">
        <f t="array" aca="1" ref="AP196" ca="1">IFERROR(IF(INDIRECT(ADDRESS($Z196,COLUMN(),4,1,"Monitoraggio"))="","",INDIRECT(ADDRESS($Z196,COLUMN(),4,1,"Monitoraggio"))),"")</f>
        <v/>
      </c>
      <c r="AQ196" s="81" t="str" cm="1">
        <f t="array" aca="1" ref="AQ196" ca="1">IFERROR(IF(INDIRECT(ADDRESS($Z196,COLUMN(),4,1,"Monitoraggio"))="","",INDIRECT(ADDRESS($Z196,COLUMN(),4,1,"Monitoraggio"))),"")</f>
        <v/>
      </c>
      <c r="AR196" s="122" t="str" cm="1">
        <f t="array" aca="1" ref="AR196" ca="1">IFERROR(IF(INDIRECT(ADDRESS($Z196,COLUMN(),4,1,"Monitoraggio"))="","",INDIRECT(ADDRESS($Z196,COLUMN(),4,1,"Monitoraggio"))),"")</f>
        <v/>
      </c>
      <c r="AS196" s="118" t="str" cm="1">
        <f t="array" aca="1" ref="AS196" ca="1">IFERROR(IF(INDIRECT(ADDRESS($Z196,COLUMN(),4,1,"Monitoraggio"))="","",INDIRECT(ADDRESS($Z196,COLUMN(),4,1,"Monitoraggio"))),"")</f>
        <v/>
      </c>
      <c r="AT196" s="119" t="str" cm="1">
        <f t="array" aca="1" ref="AT196" ca="1">IFERROR(IF(INDIRECT(ADDRESS($Z196,COLUMN(),4,1,"Monitoraggio"))="","",INDIRECT(ADDRESS($Z196,COLUMN(),4,1,"Monitoraggio"))),"")</f>
        <v/>
      </c>
      <c r="AU196" s="79" t="str" cm="1">
        <f t="array" aca="1" ref="AU196" ca="1">IFERROR(IF(INDIRECT(ADDRESS($Z196,COLUMN(),4,1,"Monitoraggio"))="","",INDIRECT(ADDRESS($Z196,COLUMN(),4,1,"Monitoraggio"))),"")</f>
        <v/>
      </c>
      <c r="AV196" s="119" t="str" cm="1">
        <f t="array" aca="1" ref="AV196" ca="1">IFERROR(IF(INDIRECT(ADDRESS($Z196,COLUMN(),4,1,"Monitoraggio"))="","",INDIRECT(ADDRESS($Z196,COLUMN(),4,1,"Monitoraggio"))),"")</f>
        <v/>
      </c>
      <c r="AW196" s="124" t="str" cm="1">
        <f t="array" aca="1" ref="AW196" ca="1">IFERROR(IF(INDIRECT(ADDRESS($Z196,COLUMN(),4,1,"Monitoraggio"))="","",INDIRECT(ADDRESS($Z196,COLUMN(),4,1,"Monitoraggio"))),"")</f>
        <v/>
      </c>
      <c r="AX196" s="62" t="str" cm="1">
        <f t="array" aca="1" ref="AX196" ca="1">IFERROR(IF(INDIRECT(ADDRESS($Z196,COLUMN(),4,1,"Monitoraggio"))="","",INDIRECT(ADDRESS($Z196,COLUMN(),4,1,"Monitoraggio"))),"")</f>
        <v/>
      </c>
      <c r="AY196" s="79" t="str" cm="1">
        <f t="array" aca="1" ref="AY196" ca="1">IFERROR(IF(INDIRECT(ADDRESS($Z196,COLUMN(),4,1,"Monitoraggio"))="","",INDIRECT(ADDRESS($Z196,COLUMN(),4,1,"Monitoraggio"))),"")</f>
        <v/>
      </c>
      <c r="AZ196" s="84" t="str" cm="1">
        <f t="array" aca="1" ref="AZ196" ca="1">IFERROR(IF(INDIRECT(ADDRESS($Z196,COLUMN(),4,1,"Monitoraggio"))="","",INDIRECT(ADDRESS($Z196,COLUMN(),4,1,"Monitoraggio"))),"")</f>
        <v/>
      </c>
      <c r="BA196" s="81" t="str" cm="1">
        <f t="array" aca="1" ref="BA196" ca="1">IFERROR(IF(INDIRECT(ADDRESS($Z196,COLUMN(),4,1,"Monitoraggio"))="","",INDIRECT(ADDRESS($Z196,COLUMN(),4,1,"Monitoraggio"))),"")</f>
        <v/>
      </c>
      <c r="BB196" s="86" t="str" cm="1">
        <f t="array" aca="1" ref="BB196" ca="1">IFERROR(IF(INDIRECT(ADDRESS($Z196,COLUMN(),4,1,"Monitoraggio"))="","",INDIRECT(ADDRESS($Z196,COLUMN(),4,1,"Monitoraggio"))),"")</f>
        <v/>
      </c>
      <c r="BC196" s="79" t="str" cm="1">
        <f t="array" aca="1" ref="BC196" ca="1">IFERROR(IF(INDIRECT(ADDRESS($Z196,COLUMN(),4,1,"Monitoraggio"))="","",INDIRECT(ADDRESS($Z196,COLUMN(),4,1,"Monitoraggio"))),"")</f>
        <v/>
      </c>
      <c r="BD196" s="79" t="str" cm="1">
        <f t="array" aca="1" ref="BD196" ca="1">IFERROR(IF(INDIRECT(ADDRESS($Z196,COLUMN(),4,1,"Monitoraggio"))="","",INDIRECT(ADDRESS($Z196,COLUMN(),4,1,"Monitoraggio"))),"")</f>
        <v/>
      </c>
      <c r="BE196" s="79" t="str" cm="1">
        <f t="array" aca="1" ref="BE196" ca="1">IFERROR(IF(INDIRECT(ADDRESS($Z196,COLUMN(),4,1,"Monitoraggio"))="","",INDIRECT(ADDRESS($Z196,COLUMN(),4,1,"Monitoraggio"))),"")</f>
        <v/>
      </c>
      <c r="BF196" s="79" t="str" cm="1">
        <f t="array" aca="1" ref="BF196" ca="1">IFERROR(IF(INDIRECT(ADDRESS($Z196,COLUMN(),4,1,"Monitoraggio"))="","",INDIRECT(ADDRESS($Z196,COLUMN(),4,1,"Monitoraggio"))),"")</f>
        <v/>
      </c>
      <c r="BG196" s="114" t="str" cm="1">
        <f t="array" aca="1" ref="BG196" ca="1">IFERROR(IF(INDIRECT(ADDRESS($Z196,COLUMN(),4,1,"Monitoraggio"))="","",INDIRECT(ADDRESS($Z196,COLUMN(),4,1,"Monitoraggio"))),"")</f>
        <v/>
      </c>
      <c r="BH196" s="48" t="str" cm="1">
        <f t="array" aca="1" ref="BH196" ca="1">IFERROR(IF(INDIRECT(ADDRESS($Z196,COLUMN(),4,1,"Monitoraggio"))="","",INDIRECT(ADDRESS($Z196,COLUMN(),4,1,"Monitoraggio"))),"")</f>
        <v/>
      </c>
      <c r="BI196" s="84" t="str" cm="1">
        <f t="array" aca="1" ref="BI196" ca="1">IFERROR(IF(INDIRECT(ADDRESS($Z196,COLUMN(),4,1,"Monitoraggio"))="","",INDIRECT(ADDRESS($Z196,COLUMN(),4,1,"Monitoraggio"))),"")</f>
        <v/>
      </c>
      <c r="BJ196" s="81" t="str" cm="1">
        <f t="array" aca="1" ref="BJ196" ca="1">IFERROR(IF(INDIRECT(ADDRESS($Z196,COLUMN(),4,1,"Monitoraggio"))="","",INDIRECT(ADDRESS($Z196,COLUMN(),4,1,"Monitoraggio"))),"")</f>
        <v/>
      </c>
    </row>
    <row r="197" spans="26:62" x14ac:dyDescent="0.2">
      <c r="Z197" s="132" t="str">
        <f>IFERROR(MATCH(ROW()-9,Monitoraggio!Z$1:Z$1000,0),"")</f>
        <v/>
      </c>
      <c r="AA197" s="60" t="str" cm="1">
        <f t="array" aca="1" ref="AA197" ca="1">IFERROR(IF(INDIRECT(ADDRESS($Z197,COLUMN(),4,1,"Monitoraggio"))="","",INDIRECT(ADDRESS($Z197,COLUMN(),4,1,"Monitoraggio"))),"")</f>
        <v/>
      </c>
      <c r="AB197" s="114" t="str" cm="1">
        <f t="array" aca="1" ref="AB197" ca="1">IFERROR(IF(INDIRECT(ADDRESS($Z197,COLUMN(),4,1,"Monitoraggio"))="","",INDIRECT(ADDRESS($Z197,COLUMN(),4,1,"Monitoraggio"))),"")</f>
        <v/>
      </c>
      <c r="AC197" s="114" t="str" cm="1">
        <f t="array" aca="1" ref="AC197" ca="1">IFERROR(IF(INDIRECT(ADDRESS($Z197,COLUMN(),4,1,"Monitoraggio"))="","",INDIRECT(ADDRESS($Z197,COLUMN(),4,1,"Monitoraggio"))),"")</f>
        <v/>
      </c>
      <c r="AD197" s="48" t="str" cm="1">
        <f t="array" aca="1" ref="AD197" ca="1">IFERROR(IF(INDIRECT(ADDRESS($Z197,COLUMN(),4,1,"Monitoraggio"))="","",INDIRECT(ADDRESS($Z197,COLUMN(),4,1,"Monitoraggio"))),"")</f>
        <v/>
      </c>
      <c r="AE197" s="61" t="str" cm="1">
        <f t="array" aca="1" ref="AE197" ca="1">IFERROR(IF(INDIRECT(ADDRESS($Z197,COLUMN(),4,1,"Monitoraggio"))="","",INDIRECT(ADDRESS($Z197,COLUMN(),4,1,"Monitoraggio"))),"")</f>
        <v/>
      </c>
      <c r="AF197" s="116" t="str" cm="1">
        <f t="array" aca="1" ref="AF197" ca="1">IFERROR(IF(INDIRECT(ADDRESS($Z197,COLUMN(),4,1,"Monitoraggio"))="","",INDIRECT(ADDRESS($Z197,COLUMN(),4,1,"Monitoraggio"))),"")</f>
        <v/>
      </c>
      <c r="AG197" s="61" t="str" cm="1">
        <f t="array" aca="1" ref="AG197" ca="1">IFERROR(IF(INDIRECT(ADDRESS($Z197,COLUMN(),4,1,"Monitoraggio"))="","",INDIRECT(ADDRESS($Z197,COLUMN(),4,1,"Monitoraggio"))),"")</f>
        <v/>
      </c>
      <c r="AH197" s="116" t="str" cm="1">
        <f t="array" aca="1" ref="AH197" ca="1">IFERROR(IF(INDIRECT(ADDRESS($Z197,COLUMN(),4,1,"Monitoraggio"))="","",INDIRECT(ADDRESS($Z197,COLUMN(),4,1,"Monitoraggio"))),"")</f>
        <v/>
      </c>
      <c r="AI197" s="114" t="str" cm="1">
        <f t="array" aca="1" ref="AI197" ca="1">IFERROR(IF(INDIRECT(ADDRESS($Z197,COLUMN(),4,1,"Monitoraggio"))="","",INDIRECT(ADDRESS($Z197,COLUMN(),4,1,"Monitoraggio"))),"")</f>
        <v/>
      </c>
      <c r="AJ197" s="118" t="str" cm="1">
        <f t="array" aca="1" ref="AJ197" ca="1">IFERROR(IF(INDIRECT(ADDRESS($Z197,COLUMN(),4,1,"Monitoraggio"))="","",INDIRECT(ADDRESS($Z197,COLUMN(),4,1,"Monitoraggio"))),"")</f>
        <v/>
      </c>
      <c r="AK197" s="119" t="str" cm="1">
        <f t="array" aca="1" ref="AK197" ca="1">IFERROR(IF(INDIRECT(ADDRESS($Z197,COLUMN(),4,1,"Monitoraggio"))="","",INDIRECT(ADDRESS($Z197,COLUMN(),4,1,"Monitoraggio"))),"")</f>
        <v/>
      </c>
      <c r="AL197" s="79" t="str" cm="1">
        <f t="array" aca="1" ref="AL197" ca="1">IFERROR(IF(INDIRECT(ADDRESS($Z197,COLUMN(),4,1,"Monitoraggio"))="","",INDIRECT(ADDRESS($Z197,COLUMN(),4,1,"Monitoraggio"))),"")</f>
        <v/>
      </c>
      <c r="AM197" s="77" t="str" cm="1">
        <f t="array" aca="1" ref="AM197" ca="1">IFERROR(IF(INDIRECT(ADDRESS($Z197,COLUMN(),4,1,"Monitoraggio"))="","",INDIRECT(ADDRESS($Z197,COLUMN(),4,1,"Monitoraggio"))),"")</f>
        <v/>
      </c>
      <c r="AN197" s="79" t="str" cm="1">
        <f t="array" aca="1" ref="AN197" ca="1">IFERROR(IF(INDIRECT(ADDRESS($Z197,COLUMN(),4,1,"Monitoraggio"))="","",INDIRECT(ADDRESS($Z197,COLUMN(),4,1,"Monitoraggio"))),"")</f>
        <v/>
      </c>
      <c r="AO197" s="79" t="str" cm="1">
        <f t="array" aca="1" ref="AO197" ca="1">IFERROR(IF(INDIRECT(ADDRESS($Z197,COLUMN(),4,1,"Monitoraggio"))="","",INDIRECT(ADDRESS($Z197,COLUMN(),4,1,"Monitoraggio"))),"")</f>
        <v/>
      </c>
      <c r="AP197" s="79" t="str" cm="1">
        <f t="array" aca="1" ref="AP197" ca="1">IFERROR(IF(INDIRECT(ADDRESS($Z197,COLUMN(),4,1,"Monitoraggio"))="","",INDIRECT(ADDRESS($Z197,COLUMN(),4,1,"Monitoraggio"))),"")</f>
        <v/>
      </c>
      <c r="AQ197" s="81" t="str" cm="1">
        <f t="array" aca="1" ref="AQ197" ca="1">IFERROR(IF(INDIRECT(ADDRESS($Z197,COLUMN(),4,1,"Monitoraggio"))="","",INDIRECT(ADDRESS($Z197,COLUMN(),4,1,"Monitoraggio"))),"")</f>
        <v/>
      </c>
      <c r="AR197" s="122" t="str" cm="1">
        <f t="array" aca="1" ref="AR197" ca="1">IFERROR(IF(INDIRECT(ADDRESS($Z197,COLUMN(),4,1,"Monitoraggio"))="","",INDIRECT(ADDRESS($Z197,COLUMN(),4,1,"Monitoraggio"))),"")</f>
        <v/>
      </c>
      <c r="AS197" s="118" t="str" cm="1">
        <f t="array" aca="1" ref="AS197" ca="1">IFERROR(IF(INDIRECT(ADDRESS($Z197,COLUMN(),4,1,"Monitoraggio"))="","",INDIRECT(ADDRESS($Z197,COLUMN(),4,1,"Monitoraggio"))),"")</f>
        <v/>
      </c>
      <c r="AT197" s="119" t="str" cm="1">
        <f t="array" aca="1" ref="AT197" ca="1">IFERROR(IF(INDIRECT(ADDRESS($Z197,COLUMN(),4,1,"Monitoraggio"))="","",INDIRECT(ADDRESS($Z197,COLUMN(),4,1,"Monitoraggio"))),"")</f>
        <v/>
      </c>
      <c r="AU197" s="79" t="str" cm="1">
        <f t="array" aca="1" ref="AU197" ca="1">IFERROR(IF(INDIRECT(ADDRESS($Z197,COLUMN(),4,1,"Monitoraggio"))="","",INDIRECT(ADDRESS($Z197,COLUMN(),4,1,"Monitoraggio"))),"")</f>
        <v/>
      </c>
      <c r="AV197" s="119" t="str" cm="1">
        <f t="array" aca="1" ref="AV197" ca="1">IFERROR(IF(INDIRECT(ADDRESS($Z197,COLUMN(),4,1,"Monitoraggio"))="","",INDIRECT(ADDRESS($Z197,COLUMN(),4,1,"Monitoraggio"))),"")</f>
        <v/>
      </c>
      <c r="AW197" s="124" t="str" cm="1">
        <f t="array" aca="1" ref="AW197" ca="1">IFERROR(IF(INDIRECT(ADDRESS($Z197,COLUMN(),4,1,"Monitoraggio"))="","",INDIRECT(ADDRESS($Z197,COLUMN(),4,1,"Monitoraggio"))),"")</f>
        <v/>
      </c>
      <c r="AX197" s="62" t="str" cm="1">
        <f t="array" aca="1" ref="AX197" ca="1">IFERROR(IF(INDIRECT(ADDRESS($Z197,COLUMN(),4,1,"Monitoraggio"))="","",INDIRECT(ADDRESS($Z197,COLUMN(),4,1,"Monitoraggio"))),"")</f>
        <v/>
      </c>
      <c r="AY197" s="79" t="str" cm="1">
        <f t="array" aca="1" ref="AY197" ca="1">IFERROR(IF(INDIRECT(ADDRESS($Z197,COLUMN(),4,1,"Monitoraggio"))="","",INDIRECT(ADDRESS($Z197,COLUMN(),4,1,"Monitoraggio"))),"")</f>
        <v/>
      </c>
      <c r="AZ197" s="84" t="str" cm="1">
        <f t="array" aca="1" ref="AZ197" ca="1">IFERROR(IF(INDIRECT(ADDRESS($Z197,COLUMN(),4,1,"Monitoraggio"))="","",INDIRECT(ADDRESS($Z197,COLUMN(),4,1,"Monitoraggio"))),"")</f>
        <v/>
      </c>
      <c r="BA197" s="81" t="str" cm="1">
        <f t="array" aca="1" ref="BA197" ca="1">IFERROR(IF(INDIRECT(ADDRESS($Z197,COLUMN(),4,1,"Monitoraggio"))="","",INDIRECT(ADDRESS($Z197,COLUMN(),4,1,"Monitoraggio"))),"")</f>
        <v/>
      </c>
      <c r="BB197" s="86" t="str" cm="1">
        <f t="array" aca="1" ref="BB197" ca="1">IFERROR(IF(INDIRECT(ADDRESS($Z197,COLUMN(),4,1,"Monitoraggio"))="","",INDIRECT(ADDRESS($Z197,COLUMN(),4,1,"Monitoraggio"))),"")</f>
        <v/>
      </c>
      <c r="BC197" s="79" t="str" cm="1">
        <f t="array" aca="1" ref="BC197" ca="1">IFERROR(IF(INDIRECT(ADDRESS($Z197,COLUMN(),4,1,"Monitoraggio"))="","",INDIRECT(ADDRESS($Z197,COLUMN(),4,1,"Monitoraggio"))),"")</f>
        <v/>
      </c>
      <c r="BD197" s="79" t="str" cm="1">
        <f t="array" aca="1" ref="BD197" ca="1">IFERROR(IF(INDIRECT(ADDRESS($Z197,COLUMN(),4,1,"Monitoraggio"))="","",INDIRECT(ADDRESS($Z197,COLUMN(),4,1,"Monitoraggio"))),"")</f>
        <v/>
      </c>
      <c r="BE197" s="79" t="str" cm="1">
        <f t="array" aca="1" ref="BE197" ca="1">IFERROR(IF(INDIRECT(ADDRESS($Z197,COLUMN(),4,1,"Monitoraggio"))="","",INDIRECT(ADDRESS($Z197,COLUMN(),4,1,"Monitoraggio"))),"")</f>
        <v/>
      </c>
      <c r="BF197" s="79" t="str" cm="1">
        <f t="array" aca="1" ref="BF197" ca="1">IFERROR(IF(INDIRECT(ADDRESS($Z197,COLUMN(),4,1,"Monitoraggio"))="","",INDIRECT(ADDRESS($Z197,COLUMN(),4,1,"Monitoraggio"))),"")</f>
        <v/>
      </c>
      <c r="BG197" s="114" t="str" cm="1">
        <f t="array" aca="1" ref="BG197" ca="1">IFERROR(IF(INDIRECT(ADDRESS($Z197,COLUMN(),4,1,"Monitoraggio"))="","",INDIRECT(ADDRESS($Z197,COLUMN(),4,1,"Monitoraggio"))),"")</f>
        <v/>
      </c>
      <c r="BH197" s="48" t="str" cm="1">
        <f t="array" aca="1" ref="BH197" ca="1">IFERROR(IF(INDIRECT(ADDRESS($Z197,COLUMN(),4,1,"Monitoraggio"))="","",INDIRECT(ADDRESS($Z197,COLUMN(),4,1,"Monitoraggio"))),"")</f>
        <v/>
      </c>
      <c r="BI197" s="84" t="str" cm="1">
        <f t="array" aca="1" ref="BI197" ca="1">IFERROR(IF(INDIRECT(ADDRESS($Z197,COLUMN(),4,1,"Monitoraggio"))="","",INDIRECT(ADDRESS($Z197,COLUMN(),4,1,"Monitoraggio"))),"")</f>
        <v/>
      </c>
      <c r="BJ197" s="81" t="str" cm="1">
        <f t="array" aca="1" ref="BJ197" ca="1">IFERROR(IF(INDIRECT(ADDRESS($Z197,COLUMN(),4,1,"Monitoraggio"))="","",INDIRECT(ADDRESS($Z197,COLUMN(),4,1,"Monitoraggio"))),"")</f>
        <v/>
      </c>
    </row>
    <row r="198" spans="26:62" x14ac:dyDescent="0.2">
      <c r="Z198" s="132" t="str">
        <f>IFERROR(MATCH(ROW()-9,Monitoraggio!Z$1:Z$1000,0),"")</f>
        <v/>
      </c>
      <c r="AA198" s="60" t="str" cm="1">
        <f t="array" aca="1" ref="AA198" ca="1">IFERROR(IF(INDIRECT(ADDRESS($Z198,COLUMN(),4,1,"Monitoraggio"))="","",INDIRECT(ADDRESS($Z198,COLUMN(),4,1,"Monitoraggio"))),"")</f>
        <v/>
      </c>
      <c r="AB198" s="114" t="str" cm="1">
        <f t="array" aca="1" ref="AB198" ca="1">IFERROR(IF(INDIRECT(ADDRESS($Z198,COLUMN(),4,1,"Monitoraggio"))="","",INDIRECT(ADDRESS($Z198,COLUMN(),4,1,"Monitoraggio"))),"")</f>
        <v/>
      </c>
      <c r="AC198" s="114" t="str" cm="1">
        <f t="array" aca="1" ref="AC198" ca="1">IFERROR(IF(INDIRECT(ADDRESS($Z198,COLUMN(),4,1,"Monitoraggio"))="","",INDIRECT(ADDRESS($Z198,COLUMN(),4,1,"Monitoraggio"))),"")</f>
        <v/>
      </c>
      <c r="AD198" s="48" t="str" cm="1">
        <f t="array" aca="1" ref="AD198" ca="1">IFERROR(IF(INDIRECT(ADDRESS($Z198,COLUMN(),4,1,"Monitoraggio"))="","",INDIRECT(ADDRESS($Z198,COLUMN(),4,1,"Monitoraggio"))),"")</f>
        <v/>
      </c>
      <c r="AE198" s="61" t="str" cm="1">
        <f t="array" aca="1" ref="AE198" ca="1">IFERROR(IF(INDIRECT(ADDRESS($Z198,COLUMN(),4,1,"Monitoraggio"))="","",INDIRECT(ADDRESS($Z198,COLUMN(),4,1,"Monitoraggio"))),"")</f>
        <v/>
      </c>
      <c r="AF198" s="116" t="str" cm="1">
        <f t="array" aca="1" ref="AF198" ca="1">IFERROR(IF(INDIRECT(ADDRESS($Z198,COLUMN(),4,1,"Monitoraggio"))="","",INDIRECT(ADDRESS($Z198,COLUMN(),4,1,"Monitoraggio"))),"")</f>
        <v/>
      </c>
      <c r="AG198" s="61" t="str" cm="1">
        <f t="array" aca="1" ref="AG198" ca="1">IFERROR(IF(INDIRECT(ADDRESS($Z198,COLUMN(),4,1,"Monitoraggio"))="","",INDIRECT(ADDRESS($Z198,COLUMN(),4,1,"Monitoraggio"))),"")</f>
        <v/>
      </c>
      <c r="AH198" s="116" t="str" cm="1">
        <f t="array" aca="1" ref="AH198" ca="1">IFERROR(IF(INDIRECT(ADDRESS($Z198,COLUMN(),4,1,"Monitoraggio"))="","",INDIRECT(ADDRESS($Z198,COLUMN(),4,1,"Monitoraggio"))),"")</f>
        <v/>
      </c>
      <c r="AI198" s="114" t="str" cm="1">
        <f t="array" aca="1" ref="AI198" ca="1">IFERROR(IF(INDIRECT(ADDRESS($Z198,COLUMN(),4,1,"Monitoraggio"))="","",INDIRECT(ADDRESS($Z198,COLUMN(),4,1,"Monitoraggio"))),"")</f>
        <v/>
      </c>
      <c r="AJ198" s="118" t="str" cm="1">
        <f t="array" aca="1" ref="AJ198" ca="1">IFERROR(IF(INDIRECT(ADDRESS($Z198,COLUMN(),4,1,"Monitoraggio"))="","",INDIRECT(ADDRESS($Z198,COLUMN(),4,1,"Monitoraggio"))),"")</f>
        <v/>
      </c>
      <c r="AK198" s="119" t="str" cm="1">
        <f t="array" aca="1" ref="AK198" ca="1">IFERROR(IF(INDIRECT(ADDRESS($Z198,COLUMN(),4,1,"Monitoraggio"))="","",INDIRECT(ADDRESS($Z198,COLUMN(),4,1,"Monitoraggio"))),"")</f>
        <v/>
      </c>
      <c r="AL198" s="79" t="str" cm="1">
        <f t="array" aca="1" ref="AL198" ca="1">IFERROR(IF(INDIRECT(ADDRESS($Z198,COLUMN(),4,1,"Monitoraggio"))="","",INDIRECT(ADDRESS($Z198,COLUMN(),4,1,"Monitoraggio"))),"")</f>
        <v/>
      </c>
      <c r="AM198" s="77" t="str" cm="1">
        <f t="array" aca="1" ref="AM198" ca="1">IFERROR(IF(INDIRECT(ADDRESS($Z198,COLUMN(),4,1,"Monitoraggio"))="","",INDIRECT(ADDRESS($Z198,COLUMN(),4,1,"Monitoraggio"))),"")</f>
        <v/>
      </c>
      <c r="AN198" s="79" t="str" cm="1">
        <f t="array" aca="1" ref="AN198" ca="1">IFERROR(IF(INDIRECT(ADDRESS($Z198,COLUMN(),4,1,"Monitoraggio"))="","",INDIRECT(ADDRESS($Z198,COLUMN(),4,1,"Monitoraggio"))),"")</f>
        <v/>
      </c>
      <c r="AO198" s="79" t="str" cm="1">
        <f t="array" aca="1" ref="AO198" ca="1">IFERROR(IF(INDIRECT(ADDRESS($Z198,COLUMN(),4,1,"Monitoraggio"))="","",INDIRECT(ADDRESS($Z198,COLUMN(),4,1,"Monitoraggio"))),"")</f>
        <v/>
      </c>
      <c r="AP198" s="79" t="str" cm="1">
        <f t="array" aca="1" ref="AP198" ca="1">IFERROR(IF(INDIRECT(ADDRESS($Z198,COLUMN(),4,1,"Monitoraggio"))="","",INDIRECT(ADDRESS($Z198,COLUMN(),4,1,"Monitoraggio"))),"")</f>
        <v/>
      </c>
      <c r="AQ198" s="81" t="str" cm="1">
        <f t="array" aca="1" ref="AQ198" ca="1">IFERROR(IF(INDIRECT(ADDRESS($Z198,COLUMN(),4,1,"Monitoraggio"))="","",INDIRECT(ADDRESS($Z198,COLUMN(),4,1,"Monitoraggio"))),"")</f>
        <v/>
      </c>
      <c r="AR198" s="122" t="str" cm="1">
        <f t="array" aca="1" ref="AR198" ca="1">IFERROR(IF(INDIRECT(ADDRESS($Z198,COLUMN(),4,1,"Monitoraggio"))="","",INDIRECT(ADDRESS($Z198,COLUMN(),4,1,"Monitoraggio"))),"")</f>
        <v/>
      </c>
      <c r="AS198" s="118" t="str" cm="1">
        <f t="array" aca="1" ref="AS198" ca="1">IFERROR(IF(INDIRECT(ADDRESS($Z198,COLUMN(),4,1,"Monitoraggio"))="","",INDIRECT(ADDRESS($Z198,COLUMN(),4,1,"Monitoraggio"))),"")</f>
        <v/>
      </c>
      <c r="AT198" s="119" t="str" cm="1">
        <f t="array" aca="1" ref="AT198" ca="1">IFERROR(IF(INDIRECT(ADDRESS($Z198,COLUMN(),4,1,"Monitoraggio"))="","",INDIRECT(ADDRESS($Z198,COLUMN(),4,1,"Monitoraggio"))),"")</f>
        <v/>
      </c>
      <c r="AU198" s="79" t="str" cm="1">
        <f t="array" aca="1" ref="AU198" ca="1">IFERROR(IF(INDIRECT(ADDRESS($Z198,COLUMN(),4,1,"Monitoraggio"))="","",INDIRECT(ADDRESS($Z198,COLUMN(),4,1,"Monitoraggio"))),"")</f>
        <v/>
      </c>
      <c r="AV198" s="119" t="str" cm="1">
        <f t="array" aca="1" ref="AV198" ca="1">IFERROR(IF(INDIRECT(ADDRESS($Z198,COLUMN(),4,1,"Monitoraggio"))="","",INDIRECT(ADDRESS($Z198,COLUMN(),4,1,"Monitoraggio"))),"")</f>
        <v/>
      </c>
      <c r="AW198" s="124" t="str" cm="1">
        <f t="array" aca="1" ref="AW198" ca="1">IFERROR(IF(INDIRECT(ADDRESS($Z198,COLUMN(),4,1,"Monitoraggio"))="","",INDIRECT(ADDRESS($Z198,COLUMN(),4,1,"Monitoraggio"))),"")</f>
        <v/>
      </c>
      <c r="AX198" s="62" t="str" cm="1">
        <f t="array" aca="1" ref="AX198" ca="1">IFERROR(IF(INDIRECT(ADDRESS($Z198,COLUMN(),4,1,"Monitoraggio"))="","",INDIRECT(ADDRESS($Z198,COLUMN(),4,1,"Monitoraggio"))),"")</f>
        <v/>
      </c>
      <c r="AY198" s="79" t="str" cm="1">
        <f t="array" aca="1" ref="AY198" ca="1">IFERROR(IF(INDIRECT(ADDRESS($Z198,COLUMN(),4,1,"Monitoraggio"))="","",INDIRECT(ADDRESS($Z198,COLUMN(),4,1,"Monitoraggio"))),"")</f>
        <v/>
      </c>
      <c r="AZ198" s="84" t="str" cm="1">
        <f t="array" aca="1" ref="AZ198" ca="1">IFERROR(IF(INDIRECT(ADDRESS($Z198,COLUMN(),4,1,"Monitoraggio"))="","",INDIRECT(ADDRESS($Z198,COLUMN(),4,1,"Monitoraggio"))),"")</f>
        <v/>
      </c>
      <c r="BA198" s="81" t="str" cm="1">
        <f t="array" aca="1" ref="BA198" ca="1">IFERROR(IF(INDIRECT(ADDRESS($Z198,COLUMN(),4,1,"Monitoraggio"))="","",INDIRECT(ADDRESS($Z198,COLUMN(),4,1,"Monitoraggio"))),"")</f>
        <v/>
      </c>
      <c r="BB198" s="86" t="str" cm="1">
        <f t="array" aca="1" ref="BB198" ca="1">IFERROR(IF(INDIRECT(ADDRESS($Z198,COLUMN(),4,1,"Monitoraggio"))="","",INDIRECT(ADDRESS($Z198,COLUMN(),4,1,"Monitoraggio"))),"")</f>
        <v/>
      </c>
      <c r="BC198" s="79" t="str" cm="1">
        <f t="array" aca="1" ref="BC198" ca="1">IFERROR(IF(INDIRECT(ADDRESS($Z198,COLUMN(),4,1,"Monitoraggio"))="","",INDIRECT(ADDRESS($Z198,COLUMN(),4,1,"Monitoraggio"))),"")</f>
        <v/>
      </c>
      <c r="BD198" s="79" t="str" cm="1">
        <f t="array" aca="1" ref="BD198" ca="1">IFERROR(IF(INDIRECT(ADDRESS($Z198,COLUMN(),4,1,"Monitoraggio"))="","",INDIRECT(ADDRESS($Z198,COLUMN(),4,1,"Monitoraggio"))),"")</f>
        <v/>
      </c>
      <c r="BE198" s="79" t="str" cm="1">
        <f t="array" aca="1" ref="BE198" ca="1">IFERROR(IF(INDIRECT(ADDRESS($Z198,COLUMN(),4,1,"Monitoraggio"))="","",INDIRECT(ADDRESS($Z198,COLUMN(),4,1,"Monitoraggio"))),"")</f>
        <v/>
      </c>
      <c r="BF198" s="79" t="str" cm="1">
        <f t="array" aca="1" ref="BF198" ca="1">IFERROR(IF(INDIRECT(ADDRESS($Z198,COLUMN(),4,1,"Monitoraggio"))="","",INDIRECT(ADDRESS($Z198,COLUMN(),4,1,"Monitoraggio"))),"")</f>
        <v/>
      </c>
      <c r="BG198" s="114" t="str" cm="1">
        <f t="array" aca="1" ref="BG198" ca="1">IFERROR(IF(INDIRECT(ADDRESS($Z198,COLUMN(),4,1,"Monitoraggio"))="","",INDIRECT(ADDRESS($Z198,COLUMN(),4,1,"Monitoraggio"))),"")</f>
        <v/>
      </c>
      <c r="BH198" s="48" t="str" cm="1">
        <f t="array" aca="1" ref="BH198" ca="1">IFERROR(IF(INDIRECT(ADDRESS($Z198,COLUMN(),4,1,"Monitoraggio"))="","",INDIRECT(ADDRESS($Z198,COLUMN(),4,1,"Monitoraggio"))),"")</f>
        <v/>
      </c>
      <c r="BI198" s="84" t="str" cm="1">
        <f t="array" aca="1" ref="BI198" ca="1">IFERROR(IF(INDIRECT(ADDRESS($Z198,COLUMN(),4,1,"Monitoraggio"))="","",INDIRECT(ADDRESS($Z198,COLUMN(),4,1,"Monitoraggio"))),"")</f>
        <v/>
      </c>
      <c r="BJ198" s="81" t="str" cm="1">
        <f t="array" aca="1" ref="BJ198" ca="1">IFERROR(IF(INDIRECT(ADDRESS($Z198,COLUMN(),4,1,"Monitoraggio"))="","",INDIRECT(ADDRESS($Z198,COLUMN(),4,1,"Monitoraggio"))),"")</f>
        <v/>
      </c>
    </row>
    <row r="199" spans="26:62" x14ac:dyDescent="0.2">
      <c r="Z199" s="132" t="str">
        <f>IFERROR(MATCH(ROW()-9,Monitoraggio!Z$1:Z$1000,0),"")</f>
        <v/>
      </c>
      <c r="AA199" s="60" t="str" cm="1">
        <f t="array" aca="1" ref="AA199" ca="1">IFERROR(IF(INDIRECT(ADDRESS($Z199,COLUMN(),4,1,"Monitoraggio"))="","",INDIRECT(ADDRESS($Z199,COLUMN(),4,1,"Monitoraggio"))),"")</f>
        <v/>
      </c>
      <c r="AB199" s="114" t="str" cm="1">
        <f t="array" aca="1" ref="AB199" ca="1">IFERROR(IF(INDIRECT(ADDRESS($Z199,COLUMN(),4,1,"Monitoraggio"))="","",INDIRECT(ADDRESS($Z199,COLUMN(),4,1,"Monitoraggio"))),"")</f>
        <v/>
      </c>
      <c r="AC199" s="114" t="str" cm="1">
        <f t="array" aca="1" ref="AC199" ca="1">IFERROR(IF(INDIRECT(ADDRESS($Z199,COLUMN(),4,1,"Monitoraggio"))="","",INDIRECT(ADDRESS($Z199,COLUMN(),4,1,"Monitoraggio"))),"")</f>
        <v/>
      </c>
      <c r="AD199" s="48" t="str" cm="1">
        <f t="array" aca="1" ref="AD199" ca="1">IFERROR(IF(INDIRECT(ADDRESS($Z199,COLUMN(),4,1,"Monitoraggio"))="","",INDIRECT(ADDRESS($Z199,COLUMN(),4,1,"Monitoraggio"))),"")</f>
        <v/>
      </c>
      <c r="AE199" s="61" t="str" cm="1">
        <f t="array" aca="1" ref="AE199" ca="1">IFERROR(IF(INDIRECT(ADDRESS($Z199,COLUMN(),4,1,"Monitoraggio"))="","",INDIRECT(ADDRESS($Z199,COLUMN(),4,1,"Monitoraggio"))),"")</f>
        <v/>
      </c>
      <c r="AF199" s="116" t="str" cm="1">
        <f t="array" aca="1" ref="AF199" ca="1">IFERROR(IF(INDIRECT(ADDRESS($Z199,COLUMN(),4,1,"Monitoraggio"))="","",INDIRECT(ADDRESS($Z199,COLUMN(),4,1,"Monitoraggio"))),"")</f>
        <v/>
      </c>
      <c r="AG199" s="61" t="str" cm="1">
        <f t="array" aca="1" ref="AG199" ca="1">IFERROR(IF(INDIRECT(ADDRESS($Z199,COLUMN(),4,1,"Monitoraggio"))="","",INDIRECT(ADDRESS($Z199,COLUMN(),4,1,"Monitoraggio"))),"")</f>
        <v/>
      </c>
      <c r="AH199" s="116" t="str" cm="1">
        <f t="array" aca="1" ref="AH199" ca="1">IFERROR(IF(INDIRECT(ADDRESS($Z199,COLUMN(),4,1,"Monitoraggio"))="","",INDIRECT(ADDRESS($Z199,COLUMN(),4,1,"Monitoraggio"))),"")</f>
        <v/>
      </c>
      <c r="AI199" s="114" t="str" cm="1">
        <f t="array" aca="1" ref="AI199" ca="1">IFERROR(IF(INDIRECT(ADDRESS($Z199,COLUMN(),4,1,"Monitoraggio"))="","",INDIRECT(ADDRESS($Z199,COLUMN(),4,1,"Monitoraggio"))),"")</f>
        <v/>
      </c>
      <c r="AJ199" s="118" t="str" cm="1">
        <f t="array" aca="1" ref="AJ199" ca="1">IFERROR(IF(INDIRECT(ADDRESS($Z199,COLUMN(),4,1,"Monitoraggio"))="","",INDIRECT(ADDRESS($Z199,COLUMN(),4,1,"Monitoraggio"))),"")</f>
        <v/>
      </c>
      <c r="AK199" s="119" t="str" cm="1">
        <f t="array" aca="1" ref="AK199" ca="1">IFERROR(IF(INDIRECT(ADDRESS($Z199,COLUMN(),4,1,"Monitoraggio"))="","",INDIRECT(ADDRESS($Z199,COLUMN(),4,1,"Monitoraggio"))),"")</f>
        <v/>
      </c>
      <c r="AL199" s="79" t="str" cm="1">
        <f t="array" aca="1" ref="AL199" ca="1">IFERROR(IF(INDIRECT(ADDRESS($Z199,COLUMN(),4,1,"Monitoraggio"))="","",INDIRECT(ADDRESS($Z199,COLUMN(),4,1,"Monitoraggio"))),"")</f>
        <v/>
      </c>
      <c r="AM199" s="77" t="str" cm="1">
        <f t="array" aca="1" ref="AM199" ca="1">IFERROR(IF(INDIRECT(ADDRESS($Z199,COLUMN(),4,1,"Monitoraggio"))="","",INDIRECT(ADDRESS($Z199,COLUMN(),4,1,"Monitoraggio"))),"")</f>
        <v/>
      </c>
      <c r="AN199" s="79" t="str" cm="1">
        <f t="array" aca="1" ref="AN199" ca="1">IFERROR(IF(INDIRECT(ADDRESS($Z199,COLUMN(),4,1,"Monitoraggio"))="","",INDIRECT(ADDRESS($Z199,COLUMN(),4,1,"Monitoraggio"))),"")</f>
        <v/>
      </c>
      <c r="AO199" s="79" t="str" cm="1">
        <f t="array" aca="1" ref="AO199" ca="1">IFERROR(IF(INDIRECT(ADDRESS($Z199,COLUMN(),4,1,"Monitoraggio"))="","",INDIRECT(ADDRESS($Z199,COLUMN(),4,1,"Monitoraggio"))),"")</f>
        <v/>
      </c>
      <c r="AP199" s="79" t="str" cm="1">
        <f t="array" aca="1" ref="AP199" ca="1">IFERROR(IF(INDIRECT(ADDRESS($Z199,COLUMN(),4,1,"Monitoraggio"))="","",INDIRECT(ADDRESS($Z199,COLUMN(),4,1,"Monitoraggio"))),"")</f>
        <v/>
      </c>
      <c r="AQ199" s="81" t="str" cm="1">
        <f t="array" aca="1" ref="AQ199" ca="1">IFERROR(IF(INDIRECT(ADDRESS($Z199,COLUMN(),4,1,"Monitoraggio"))="","",INDIRECT(ADDRESS($Z199,COLUMN(),4,1,"Monitoraggio"))),"")</f>
        <v/>
      </c>
      <c r="AR199" s="122" t="str" cm="1">
        <f t="array" aca="1" ref="AR199" ca="1">IFERROR(IF(INDIRECT(ADDRESS($Z199,COLUMN(),4,1,"Monitoraggio"))="","",INDIRECT(ADDRESS($Z199,COLUMN(),4,1,"Monitoraggio"))),"")</f>
        <v/>
      </c>
      <c r="AS199" s="118" t="str" cm="1">
        <f t="array" aca="1" ref="AS199" ca="1">IFERROR(IF(INDIRECT(ADDRESS($Z199,COLUMN(),4,1,"Monitoraggio"))="","",INDIRECT(ADDRESS($Z199,COLUMN(),4,1,"Monitoraggio"))),"")</f>
        <v/>
      </c>
      <c r="AT199" s="119" t="str" cm="1">
        <f t="array" aca="1" ref="AT199" ca="1">IFERROR(IF(INDIRECT(ADDRESS($Z199,COLUMN(),4,1,"Monitoraggio"))="","",INDIRECT(ADDRESS($Z199,COLUMN(),4,1,"Monitoraggio"))),"")</f>
        <v/>
      </c>
      <c r="AU199" s="79" t="str" cm="1">
        <f t="array" aca="1" ref="AU199" ca="1">IFERROR(IF(INDIRECT(ADDRESS($Z199,COLUMN(),4,1,"Monitoraggio"))="","",INDIRECT(ADDRESS($Z199,COLUMN(),4,1,"Monitoraggio"))),"")</f>
        <v/>
      </c>
      <c r="AV199" s="119" t="str" cm="1">
        <f t="array" aca="1" ref="AV199" ca="1">IFERROR(IF(INDIRECT(ADDRESS($Z199,COLUMN(),4,1,"Monitoraggio"))="","",INDIRECT(ADDRESS($Z199,COLUMN(),4,1,"Monitoraggio"))),"")</f>
        <v/>
      </c>
      <c r="AW199" s="124" t="str" cm="1">
        <f t="array" aca="1" ref="AW199" ca="1">IFERROR(IF(INDIRECT(ADDRESS($Z199,COLUMN(),4,1,"Monitoraggio"))="","",INDIRECT(ADDRESS($Z199,COLUMN(),4,1,"Monitoraggio"))),"")</f>
        <v/>
      </c>
      <c r="AX199" s="62" t="str" cm="1">
        <f t="array" aca="1" ref="AX199" ca="1">IFERROR(IF(INDIRECT(ADDRESS($Z199,COLUMN(),4,1,"Monitoraggio"))="","",INDIRECT(ADDRESS($Z199,COLUMN(),4,1,"Monitoraggio"))),"")</f>
        <v/>
      </c>
      <c r="AY199" s="79" t="str" cm="1">
        <f t="array" aca="1" ref="AY199" ca="1">IFERROR(IF(INDIRECT(ADDRESS($Z199,COLUMN(),4,1,"Monitoraggio"))="","",INDIRECT(ADDRESS($Z199,COLUMN(),4,1,"Monitoraggio"))),"")</f>
        <v/>
      </c>
      <c r="AZ199" s="84" t="str" cm="1">
        <f t="array" aca="1" ref="AZ199" ca="1">IFERROR(IF(INDIRECT(ADDRESS($Z199,COLUMN(),4,1,"Monitoraggio"))="","",INDIRECT(ADDRESS($Z199,COLUMN(),4,1,"Monitoraggio"))),"")</f>
        <v/>
      </c>
      <c r="BA199" s="81" t="str" cm="1">
        <f t="array" aca="1" ref="BA199" ca="1">IFERROR(IF(INDIRECT(ADDRESS($Z199,COLUMN(),4,1,"Monitoraggio"))="","",INDIRECT(ADDRESS($Z199,COLUMN(),4,1,"Monitoraggio"))),"")</f>
        <v/>
      </c>
      <c r="BB199" s="86" t="str" cm="1">
        <f t="array" aca="1" ref="BB199" ca="1">IFERROR(IF(INDIRECT(ADDRESS($Z199,COLUMN(),4,1,"Monitoraggio"))="","",INDIRECT(ADDRESS($Z199,COLUMN(),4,1,"Monitoraggio"))),"")</f>
        <v/>
      </c>
      <c r="BC199" s="79" t="str" cm="1">
        <f t="array" aca="1" ref="BC199" ca="1">IFERROR(IF(INDIRECT(ADDRESS($Z199,COLUMN(),4,1,"Monitoraggio"))="","",INDIRECT(ADDRESS($Z199,COLUMN(),4,1,"Monitoraggio"))),"")</f>
        <v/>
      </c>
      <c r="BD199" s="79" t="str" cm="1">
        <f t="array" aca="1" ref="BD199" ca="1">IFERROR(IF(INDIRECT(ADDRESS($Z199,COLUMN(),4,1,"Monitoraggio"))="","",INDIRECT(ADDRESS($Z199,COLUMN(),4,1,"Monitoraggio"))),"")</f>
        <v/>
      </c>
      <c r="BE199" s="79" t="str" cm="1">
        <f t="array" aca="1" ref="BE199" ca="1">IFERROR(IF(INDIRECT(ADDRESS($Z199,COLUMN(),4,1,"Monitoraggio"))="","",INDIRECT(ADDRESS($Z199,COLUMN(),4,1,"Monitoraggio"))),"")</f>
        <v/>
      </c>
      <c r="BF199" s="79" t="str" cm="1">
        <f t="array" aca="1" ref="BF199" ca="1">IFERROR(IF(INDIRECT(ADDRESS($Z199,COLUMN(),4,1,"Monitoraggio"))="","",INDIRECT(ADDRESS($Z199,COLUMN(),4,1,"Monitoraggio"))),"")</f>
        <v/>
      </c>
      <c r="BG199" s="114" t="str" cm="1">
        <f t="array" aca="1" ref="BG199" ca="1">IFERROR(IF(INDIRECT(ADDRESS($Z199,COLUMN(),4,1,"Monitoraggio"))="","",INDIRECT(ADDRESS($Z199,COLUMN(),4,1,"Monitoraggio"))),"")</f>
        <v/>
      </c>
      <c r="BH199" s="48" t="str" cm="1">
        <f t="array" aca="1" ref="BH199" ca="1">IFERROR(IF(INDIRECT(ADDRESS($Z199,COLUMN(),4,1,"Monitoraggio"))="","",INDIRECT(ADDRESS($Z199,COLUMN(),4,1,"Monitoraggio"))),"")</f>
        <v/>
      </c>
      <c r="BI199" s="84" t="str" cm="1">
        <f t="array" aca="1" ref="BI199" ca="1">IFERROR(IF(INDIRECT(ADDRESS($Z199,COLUMN(),4,1,"Monitoraggio"))="","",INDIRECT(ADDRESS($Z199,COLUMN(),4,1,"Monitoraggio"))),"")</f>
        <v/>
      </c>
      <c r="BJ199" s="81" t="str" cm="1">
        <f t="array" aca="1" ref="BJ199" ca="1">IFERROR(IF(INDIRECT(ADDRESS($Z199,COLUMN(),4,1,"Monitoraggio"))="","",INDIRECT(ADDRESS($Z199,COLUMN(),4,1,"Monitoraggio"))),"")</f>
        <v/>
      </c>
    </row>
    <row r="200" spans="26:62" x14ac:dyDescent="0.2">
      <c r="Z200" s="132" t="str">
        <f>IFERROR(MATCH(ROW()-9,Monitoraggio!Z$1:Z$1000,0),"")</f>
        <v/>
      </c>
      <c r="AA200" s="60" t="str" cm="1">
        <f t="array" aca="1" ref="AA200" ca="1">IFERROR(IF(INDIRECT(ADDRESS($Z200,COLUMN(),4,1,"Monitoraggio"))="","",INDIRECT(ADDRESS($Z200,COLUMN(),4,1,"Monitoraggio"))),"")</f>
        <v/>
      </c>
      <c r="AB200" s="114" t="str" cm="1">
        <f t="array" aca="1" ref="AB200" ca="1">IFERROR(IF(INDIRECT(ADDRESS($Z200,COLUMN(),4,1,"Monitoraggio"))="","",INDIRECT(ADDRESS($Z200,COLUMN(),4,1,"Monitoraggio"))),"")</f>
        <v/>
      </c>
      <c r="AC200" s="114" t="str" cm="1">
        <f t="array" aca="1" ref="AC200" ca="1">IFERROR(IF(INDIRECT(ADDRESS($Z200,COLUMN(),4,1,"Monitoraggio"))="","",INDIRECT(ADDRESS($Z200,COLUMN(),4,1,"Monitoraggio"))),"")</f>
        <v/>
      </c>
      <c r="AD200" s="48" t="str" cm="1">
        <f t="array" aca="1" ref="AD200" ca="1">IFERROR(IF(INDIRECT(ADDRESS($Z200,COLUMN(),4,1,"Monitoraggio"))="","",INDIRECT(ADDRESS($Z200,COLUMN(),4,1,"Monitoraggio"))),"")</f>
        <v/>
      </c>
      <c r="AE200" s="61" t="str" cm="1">
        <f t="array" aca="1" ref="AE200" ca="1">IFERROR(IF(INDIRECT(ADDRESS($Z200,COLUMN(),4,1,"Monitoraggio"))="","",INDIRECT(ADDRESS($Z200,COLUMN(),4,1,"Monitoraggio"))),"")</f>
        <v/>
      </c>
      <c r="AF200" s="116" t="str" cm="1">
        <f t="array" aca="1" ref="AF200" ca="1">IFERROR(IF(INDIRECT(ADDRESS($Z200,COLUMN(),4,1,"Monitoraggio"))="","",INDIRECT(ADDRESS($Z200,COLUMN(),4,1,"Monitoraggio"))),"")</f>
        <v/>
      </c>
      <c r="AG200" s="61" t="str" cm="1">
        <f t="array" aca="1" ref="AG200" ca="1">IFERROR(IF(INDIRECT(ADDRESS($Z200,COLUMN(),4,1,"Monitoraggio"))="","",INDIRECT(ADDRESS($Z200,COLUMN(),4,1,"Monitoraggio"))),"")</f>
        <v/>
      </c>
      <c r="AH200" s="116" t="str" cm="1">
        <f t="array" aca="1" ref="AH200" ca="1">IFERROR(IF(INDIRECT(ADDRESS($Z200,COLUMN(),4,1,"Monitoraggio"))="","",INDIRECT(ADDRESS($Z200,COLUMN(),4,1,"Monitoraggio"))),"")</f>
        <v/>
      </c>
      <c r="AI200" s="114" t="str" cm="1">
        <f t="array" aca="1" ref="AI200" ca="1">IFERROR(IF(INDIRECT(ADDRESS($Z200,COLUMN(),4,1,"Monitoraggio"))="","",INDIRECT(ADDRESS($Z200,COLUMN(),4,1,"Monitoraggio"))),"")</f>
        <v/>
      </c>
      <c r="AJ200" s="118" t="str" cm="1">
        <f t="array" aca="1" ref="AJ200" ca="1">IFERROR(IF(INDIRECT(ADDRESS($Z200,COLUMN(),4,1,"Monitoraggio"))="","",INDIRECT(ADDRESS($Z200,COLUMN(),4,1,"Monitoraggio"))),"")</f>
        <v/>
      </c>
      <c r="AK200" s="119" t="str" cm="1">
        <f t="array" aca="1" ref="AK200" ca="1">IFERROR(IF(INDIRECT(ADDRESS($Z200,COLUMN(),4,1,"Monitoraggio"))="","",INDIRECT(ADDRESS($Z200,COLUMN(),4,1,"Monitoraggio"))),"")</f>
        <v/>
      </c>
      <c r="AL200" s="79" t="str" cm="1">
        <f t="array" aca="1" ref="AL200" ca="1">IFERROR(IF(INDIRECT(ADDRESS($Z200,COLUMN(),4,1,"Monitoraggio"))="","",INDIRECT(ADDRESS($Z200,COLUMN(),4,1,"Monitoraggio"))),"")</f>
        <v/>
      </c>
      <c r="AM200" s="77" t="str" cm="1">
        <f t="array" aca="1" ref="AM200" ca="1">IFERROR(IF(INDIRECT(ADDRESS($Z200,COLUMN(),4,1,"Monitoraggio"))="","",INDIRECT(ADDRESS($Z200,COLUMN(),4,1,"Monitoraggio"))),"")</f>
        <v/>
      </c>
      <c r="AN200" s="79" t="str" cm="1">
        <f t="array" aca="1" ref="AN200" ca="1">IFERROR(IF(INDIRECT(ADDRESS($Z200,COLUMN(),4,1,"Monitoraggio"))="","",INDIRECT(ADDRESS($Z200,COLUMN(),4,1,"Monitoraggio"))),"")</f>
        <v/>
      </c>
      <c r="AO200" s="79" t="str" cm="1">
        <f t="array" aca="1" ref="AO200" ca="1">IFERROR(IF(INDIRECT(ADDRESS($Z200,COLUMN(),4,1,"Monitoraggio"))="","",INDIRECT(ADDRESS($Z200,COLUMN(),4,1,"Monitoraggio"))),"")</f>
        <v/>
      </c>
      <c r="AP200" s="79" t="str" cm="1">
        <f t="array" aca="1" ref="AP200" ca="1">IFERROR(IF(INDIRECT(ADDRESS($Z200,COLUMN(),4,1,"Monitoraggio"))="","",INDIRECT(ADDRESS($Z200,COLUMN(),4,1,"Monitoraggio"))),"")</f>
        <v/>
      </c>
      <c r="AQ200" s="81" t="str" cm="1">
        <f t="array" aca="1" ref="AQ200" ca="1">IFERROR(IF(INDIRECT(ADDRESS($Z200,COLUMN(),4,1,"Monitoraggio"))="","",INDIRECT(ADDRESS($Z200,COLUMN(),4,1,"Monitoraggio"))),"")</f>
        <v/>
      </c>
      <c r="AR200" s="122" t="str" cm="1">
        <f t="array" aca="1" ref="AR200" ca="1">IFERROR(IF(INDIRECT(ADDRESS($Z200,COLUMN(),4,1,"Monitoraggio"))="","",INDIRECT(ADDRESS($Z200,COLUMN(),4,1,"Monitoraggio"))),"")</f>
        <v/>
      </c>
      <c r="AS200" s="118" t="str" cm="1">
        <f t="array" aca="1" ref="AS200" ca="1">IFERROR(IF(INDIRECT(ADDRESS($Z200,COLUMN(),4,1,"Monitoraggio"))="","",INDIRECT(ADDRESS($Z200,COLUMN(),4,1,"Monitoraggio"))),"")</f>
        <v/>
      </c>
      <c r="AT200" s="119" t="str" cm="1">
        <f t="array" aca="1" ref="AT200" ca="1">IFERROR(IF(INDIRECT(ADDRESS($Z200,COLUMN(),4,1,"Monitoraggio"))="","",INDIRECT(ADDRESS($Z200,COLUMN(),4,1,"Monitoraggio"))),"")</f>
        <v/>
      </c>
      <c r="AU200" s="79" t="str" cm="1">
        <f t="array" aca="1" ref="AU200" ca="1">IFERROR(IF(INDIRECT(ADDRESS($Z200,COLUMN(),4,1,"Monitoraggio"))="","",INDIRECT(ADDRESS($Z200,COLUMN(),4,1,"Monitoraggio"))),"")</f>
        <v/>
      </c>
      <c r="AV200" s="119" t="str" cm="1">
        <f t="array" aca="1" ref="AV200" ca="1">IFERROR(IF(INDIRECT(ADDRESS($Z200,COLUMN(),4,1,"Monitoraggio"))="","",INDIRECT(ADDRESS($Z200,COLUMN(),4,1,"Monitoraggio"))),"")</f>
        <v/>
      </c>
      <c r="AW200" s="124" t="str" cm="1">
        <f t="array" aca="1" ref="AW200" ca="1">IFERROR(IF(INDIRECT(ADDRESS($Z200,COLUMN(),4,1,"Monitoraggio"))="","",INDIRECT(ADDRESS($Z200,COLUMN(),4,1,"Monitoraggio"))),"")</f>
        <v/>
      </c>
      <c r="AX200" s="62" t="str" cm="1">
        <f t="array" aca="1" ref="AX200" ca="1">IFERROR(IF(INDIRECT(ADDRESS($Z200,COLUMN(),4,1,"Monitoraggio"))="","",INDIRECT(ADDRESS($Z200,COLUMN(),4,1,"Monitoraggio"))),"")</f>
        <v/>
      </c>
      <c r="AY200" s="79" t="str" cm="1">
        <f t="array" aca="1" ref="AY200" ca="1">IFERROR(IF(INDIRECT(ADDRESS($Z200,COLUMN(),4,1,"Monitoraggio"))="","",INDIRECT(ADDRESS($Z200,COLUMN(),4,1,"Monitoraggio"))),"")</f>
        <v/>
      </c>
      <c r="AZ200" s="84" t="str" cm="1">
        <f t="array" aca="1" ref="AZ200" ca="1">IFERROR(IF(INDIRECT(ADDRESS($Z200,COLUMN(),4,1,"Monitoraggio"))="","",INDIRECT(ADDRESS($Z200,COLUMN(),4,1,"Monitoraggio"))),"")</f>
        <v/>
      </c>
      <c r="BA200" s="81" t="str" cm="1">
        <f t="array" aca="1" ref="BA200" ca="1">IFERROR(IF(INDIRECT(ADDRESS($Z200,COLUMN(),4,1,"Monitoraggio"))="","",INDIRECT(ADDRESS($Z200,COLUMN(),4,1,"Monitoraggio"))),"")</f>
        <v/>
      </c>
      <c r="BB200" s="86" t="str" cm="1">
        <f t="array" aca="1" ref="BB200" ca="1">IFERROR(IF(INDIRECT(ADDRESS($Z200,COLUMN(),4,1,"Monitoraggio"))="","",INDIRECT(ADDRESS($Z200,COLUMN(),4,1,"Monitoraggio"))),"")</f>
        <v/>
      </c>
      <c r="BC200" s="79" t="str" cm="1">
        <f t="array" aca="1" ref="BC200" ca="1">IFERROR(IF(INDIRECT(ADDRESS($Z200,COLUMN(),4,1,"Monitoraggio"))="","",INDIRECT(ADDRESS($Z200,COLUMN(),4,1,"Monitoraggio"))),"")</f>
        <v/>
      </c>
      <c r="BD200" s="79" t="str" cm="1">
        <f t="array" aca="1" ref="BD200" ca="1">IFERROR(IF(INDIRECT(ADDRESS($Z200,COLUMN(),4,1,"Monitoraggio"))="","",INDIRECT(ADDRESS($Z200,COLUMN(),4,1,"Monitoraggio"))),"")</f>
        <v/>
      </c>
      <c r="BE200" s="79" t="str" cm="1">
        <f t="array" aca="1" ref="BE200" ca="1">IFERROR(IF(INDIRECT(ADDRESS($Z200,COLUMN(),4,1,"Monitoraggio"))="","",INDIRECT(ADDRESS($Z200,COLUMN(),4,1,"Monitoraggio"))),"")</f>
        <v/>
      </c>
      <c r="BF200" s="79" t="str" cm="1">
        <f t="array" aca="1" ref="BF200" ca="1">IFERROR(IF(INDIRECT(ADDRESS($Z200,COLUMN(),4,1,"Monitoraggio"))="","",INDIRECT(ADDRESS($Z200,COLUMN(),4,1,"Monitoraggio"))),"")</f>
        <v/>
      </c>
      <c r="BG200" s="114" t="str" cm="1">
        <f t="array" aca="1" ref="BG200" ca="1">IFERROR(IF(INDIRECT(ADDRESS($Z200,COLUMN(),4,1,"Monitoraggio"))="","",INDIRECT(ADDRESS($Z200,COLUMN(),4,1,"Monitoraggio"))),"")</f>
        <v/>
      </c>
      <c r="BH200" s="48" t="str" cm="1">
        <f t="array" aca="1" ref="BH200" ca="1">IFERROR(IF(INDIRECT(ADDRESS($Z200,COLUMN(),4,1,"Monitoraggio"))="","",INDIRECT(ADDRESS($Z200,COLUMN(),4,1,"Monitoraggio"))),"")</f>
        <v/>
      </c>
      <c r="BI200" s="84" t="str" cm="1">
        <f t="array" aca="1" ref="BI200" ca="1">IFERROR(IF(INDIRECT(ADDRESS($Z200,COLUMN(),4,1,"Monitoraggio"))="","",INDIRECT(ADDRESS($Z200,COLUMN(),4,1,"Monitoraggio"))),"")</f>
        <v/>
      </c>
      <c r="BJ200" s="81" t="str" cm="1">
        <f t="array" aca="1" ref="BJ200" ca="1">IFERROR(IF(INDIRECT(ADDRESS($Z200,COLUMN(),4,1,"Monitoraggio"))="","",INDIRECT(ADDRESS($Z200,COLUMN(),4,1,"Monitoraggio"))),"")</f>
        <v/>
      </c>
    </row>
    <row r="201" spans="26:62" x14ac:dyDescent="0.2">
      <c r="Z201" s="132" t="str">
        <f>IFERROR(MATCH(ROW()-9,Monitoraggio!Z$1:Z$1000,0),"")</f>
        <v/>
      </c>
      <c r="AA201" s="60" t="str" cm="1">
        <f t="array" aca="1" ref="AA201" ca="1">IFERROR(IF(INDIRECT(ADDRESS($Z201,COLUMN(),4,1,"Monitoraggio"))="","",INDIRECT(ADDRESS($Z201,COLUMN(),4,1,"Monitoraggio"))),"")</f>
        <v/>
      </c>
      <c r="AB201" s="114" t="str" cm="1">
        <f t="array" aca="1" ref="AB201" ca="1">IFERROR(IF(INDIRECT(ADDRESS($Z201,COLUMN(),4,1,"Monitoraggio"))="","",INDIRECT(ADDRESS($Z201,COLUMN(),4,1,"Monitoraggio"))),"")</f>
        <v/>
      </c>
      <c r="AC201" s="114" t="str" cm="1">
        <f t="array" aca="1" ref="AC201" ca="1">IFERROR(IF(INDIRECT(ADDRESS($Z201,COLUMN(),4,1,"Monitoraggio"))="","",INDIRECT(ADDRESS($Z201,COLUMN(),4,1,"Monitoraggio"))),"")</f>
        <v/>
      </c>
      <c r="AD201" s="48" t="str" cm="1">
        <f t="array" aca="1" ref="AD201" ca="1">IFERROR(IF(INDIRECT(ADDRESS($Z201,COLUMN(),4,1,"Monitoraggio"))="","",INDIRECT(ADDRESS($Z201,COLUMN(),4,1,"Monitoraggio"))),"")</f>
        <v/>
      </c>
      <c r="AE201" s="61" t="str" cm="1">
        <f t="array" aca="1" ref="AE201" ca="1">IFERROR(IF(INDIRECT(ADDRESS($Z201,COLUMN(),4,1,"Monitoraggio"))="","",INDIRECT(ADDRESS($Z201,COLUMN(),4,1,"Monitoraggio"))),"")</f>
        <v/>
      </c>
      <c r="AF201" s="116" t="str" cm="1">
        <f t="array" aca="1" ref="AF201" ca="1">IFERROR(IF(INDIRECT(ADDRESS($Z201,COLUMN(),4,1,"Monitoraggio"))="","",INDIRECT(ADDRESS($Z201,COLUMN(),4,1,"Monitoraggio"))),"")</f>
        <v/>
      </c>
      <c r="AG201" s="61" t="str" cm="1">
        <f t="array" aca="1" ref="AG201" ca="1">IFERROR(IF(INDIRECT(ADDRESS($Z201,COLUMN(),4,1,"Monitoraggio"))="","",INDIRECT(ADDRESS($Z201,COLUMN(),4,1,"Monitoraggio"))),"")</f>
        <v/>
      </c>
      <c r="AH201" s="116" t="str" cm="1">
        <f t="array" aca="1" ref="AH201" ca="1">IFERROR(IF(INDIRECT(ADDRESS($Z201,COLUMN(),4,1,"Monitoraggio"))="","",INDIRECT(ADDRESS($Z201,COLUMN(),4,1,"Monitoraggio"))),"")</f>
        <v/>
      </c>
      <c r="AI201" s="114" t="str" cm="1">
        <f t="array" aca="1" ref="AI201" ca="1">IFERROR(IF(INDIRECT(ADDRESS($Z201,COLUMN(),4,1,"Monitoraggio"))="","",INDIRECT(ADDRESS($Z201,COLUMN(),4,1,"Monitoraggio"))),"")</f>
        <v/>
      </c>
      <c r="AJ201" s="118" t="str" cm="1">
        <f t="array" aca="1" ref="AJ201" ca="1">IFERROR(IF(INDIRECT(ADDRESS($Z201,COLUMN(),4,1,"Monitoraggio"))="","",INDIRECT(ADDRESS($Z201,COLUMN(),4,1,"Monitoraggio"))),"")</f>
        <v/>
      </c>
      <c r="AK201" s="119" t="str" cm="1">
        <f t="array" aca="1" ref="AK201" ca="1">IFERROR(IF(INDIRECT(ADDRESS($Z201,COLUMN(),4,1,"Monitoraggio"))="","",INDIRECT(ADDRESS($Z201,COLUMN(),4,1,"Monitoraggio"))),"")</f>
        <v/>
      </c>
      <c r="AL201" s="79" t="str" cm="1">
        <f t="array" aca="1" ref="AL201" ca="1">IFERROR(IF(INDIRECT(ADDRESS($Z201,COLUMN(),4,1,"Monitoraggio"))="","",INDIRECT(ADDRESS($Z201,COLUMN(),4,1,"Monitoraggio"))),"")</f>
        <v/>
      </c>
      <c r="AM201" s="77" t="str" cm="1">
        <f t="array" aca="1" ref="AM201" ca="1">IFERROR(IF(INDIRECT(ADDRESS($Z201,COLUMN(),4,1,"Monitoraggio"))="","",INDIRECT(ADDRESS($Z201,COLUMN(),4,1,"Monitoraggio"))),"")</f>
        <v/>
      </c>
      <c r="AN201" s="79" t="str" cm="1">
        <f t="array" aca="1" ref="AN201" ca="1">IFERROR(IF(INDIRECT(ADDRESS($Z201,COLUMN(),4,1,"Monitoraggio"))="","",INDIRECT(ADDRESS($Z201,COLUMN(),4,1,"Monitoraggio"))),"")</f>
        <v/>
      </c>
      <c r="AO201" s="79" t="str" cm="1">
        <f t="array" aca="1" ref="AO201" ca="1">IFERROR(IF(INDIRECT(ADDRESS($Z201,COLUMN(),4,1,"Monitoraggio"))="","",INDIRECT(ADDRESS($Z201,COLUMN(),4,1,"Monitoraggio"))),"")</f>
        <v/>
      </c>
      <c r="AP201" s="79" t="str" cm="1">
        <f t="array" aca="1" ref="AP201" ca="1">IFERROR(IF(INDIRECT(ADDRESS($Z201,COLUMN(),4,1,"Monitoraggio"))="","",INDIRECT(ADDRESS($Z201,COLUMN(),4,1,"Monitoraggio"))),"")</f>
        <v/>
      </c>
      <c r="AQ201" s="81" t="str" cm="1">
        <f t="array" aca="1" ref="AQ201" ca="1">IFERROR(IF(INDIRECT(ADDRESS($Z201,COLUMN(),4,1,"Monitoraggio"))="","",INDIRECT(ADDRESS($Z201,COLUMN(),4,1,"Monitoraggio"))),"")</f>
        <v/>
      </c>
      <c r="AR201" s="122" t="str" cm="1">
        <f t="array" aca="1" ref="AR201" ca="1">IFERROR(IF(INDIRECT(ADDRESS($Z201,COLUMN(),4,1,"Monitoraggio"))="","",INDIRECT(ADDRESS($Z201,COLUMN(),4,1,"Monitoraggio"))),"")</f>
        <v/>
      </c>
      <c r="AS201" s="118" t="str" cm="1">
        <f t="array" aca="1" ref="AS201" ca="1">IFERROR(IF(INDIRECT(ADDRESS($Z201,COLUMN(),4,1,"Monitoraggio"))="","",INDIRECT(ADDRESS($Z201,COLUMN(),4,1,"Monitoraggio"))),"")</f>
        <v/>
      </c>
      <c r="AT201" s="119" t="str" cm="1">
        <f t="array" aca="1" ref="AT201" ca="1">IFERROR(IF(INDIRECT(ADDRESS($Z201,COLUMN(),4,1,"Monitoraggio"))="","",INDIRECT(ADDRESS($Z201,COLUMN(),4,1,"Monitoraggio"))),"")</f>
        <v/>
      </c>
      <c r="AU201" s="79" t="str" cm="1">
        <f t="array" aca="1" ref="AU201" ca="1">IFERROR(IF(INDIRECT(ADDRESS($Z201,COLUMN(),4,1,"Monitoraggio"))="","",INDIRECT(ADDRESS($Z201,COLUMN(),4,1,"Monitoraggio"))),"")</f>
        <v/>
      </c>
      <c r="AV201" s="119" t="str" cm="1">
        <f t="array" aca="1" ref="AV201" ca="1">IFERROR(IF(INDIRECT(ADDRESS($Z201,COLUMN(),4,1,"Monitoraggio"))="","",INDIRECT(ADDRESS($Z201,COLUMN(),4,1,"Monitoraggio"))),"")</f>
        <v/>
      </c>
      <c r="AW201" s="124" t="str" cm="1">
        <f t="array" aca="1" ref="AW201" ca="1">IFERROR(IF(INDIRECT(ADDRESS($Z201,COLUMN(),4,1,"Monitoraggio"))="","",INDIRECT(ADDRESS($Z201,COLUMN(),4,1,"Monitoraggio"))),"")</f>
        <v/>
      </c>
      <c r="AX201" s="62" t="str" cm="1">
        <f t="array" aca="1" ref="AX201" ca="1">IFERROR(IF(INDIRECT(ADDRESS($Z201,COLUMN(),4,1,"Monitoraggio"))="","",INDIRECT(ADDRESS($Z201,COLUMN(),4,1,"Monitoraggio"))),"")</f>
        <v/>
      </c>
      <c r="AY201" s="79" t="str" cm="1">
        <f t="array" aca="1" ref="AY201" ca="1">IFERROR(IF(INDIRECT(ADDRESS($Z201,COLUMN(),4,1,"Monitoraggio"))="","",INDIRECT(ADDRESS($Z201,COLUMN(),4,1,"Monitoraggio"))),"")</f>
        <v/>
      </c>
      <c r="AZ201" s="84" t="str" cm="1">
        <f t="array" aca="1" ref="AZ201" ca="1">IFERROR(IF(INDIRECT(ADDRESS($Z201,COLUMN(),4,1,"Monitoraggio"))="","",INDIRECT(ADDRESS($Z201,COLUMN(),4,1,"Monitoraggio"))),"")</f>
        <v/>
      </c>
      <c r="BA201" s="81" t="str" cm="1">
        <f t="array" aca="1" ref="BA201" ca="1">IFERROR(IF(INDIRECT(ADDRESS($Z201,COLUMN(),4,1,"Monitoraggio"))="","",INDIRECT(ADDRESS($Z201,COLUMN(),4,1,"Monitoraggio"))),"")</f>
        <v/>
      </c>
      <c r="BB201" s="86" t="str" cm="1">
        <f t="array" aca="1" ref="BB201" ca="1">IFERROR(IF(INDIRECT(ADDRESS($Z201,COLUMN(),4,1,"Monitoraggio"))="","",INDIRECT(ADDRESS($Z201,COLUMN(),4,1,"Monitoraggio"))),"")</f>
        <v/>
      </c>
      <c r="BC201" s="79" t="str" cm="1">
        <f t="array" aca="1" ref="BC201" ca="1">IFERROR(IF(INDIRECT(ADDRESS($Z201,COLUMN(),4,1,"Monitoraggio"))="","",INDIRECT(ADDRESS($Z201,COLUMN(),4,1,"Monitoraggio"))),"")</f>
        <v/>
      </c>
      <c r="BD201" s="79" t="str" cm="1">
        <f t="array" aca="1" ref="BD201" ca="1">IFERROR(IF(INDIRECT(ADDRESS($Z201,COLUMN(),4,1,"Monitoraggio"))="","",INDIRECT(ADDRESS($Z201,COLUMN(),4,1,"Monitoraggio"))),"")</f>
        <v/>
      </c>
      <c r="BE201" s="79" t="str" cm="1">
        <f t="array" aca="1" ref="BE201" ca="1">IFERROR(IF(INDIRECT(ADDRESS($Z201,COLUMN(),4,1,"Monitoraggio"))="","",INDIRECT(ADDRESS($Z201,COLUMN(),4,1,"Monitoraggio"))),"")</f>
        <v/>
      </c>
      <c r="BF201" s="79" t="str" cm="1">
        <f t="array" aca="1" ref="BF201" ca="1">IFERROR(IF(INDIRECT(ADDRESS($Z201,COLUMN(),4,1,"Monitoraggio"))="","",INDIRECT(ADDRESS($Z201,COLUMN(),4,1,"Monitoraggio"))),"")</f>
        <v/>
      </c>
      <c r="BG201" s="114" t="str" cm="1">
        <f t="array" aca="1" ref="BG201" ca="1">IFERROR(IF(INDIRECT(ADDRESS($Z201,COLUMN(),4,1,"Monitoraggio"))="","",INDIRECT(ADDRESS($Z201,COLUMN(),4,1,"Monitoraggio"))),"")</f>
        <v/>
      </c>
      <c r="BH201" s="48" t="str" cm="1">
        <f t="array" aca="1" ref="BH201" ca="1">IFERROR(IF(INDIRECT(ADDRESS($Z201,COLUMN(),4,1,"Monitoraggio"))="","",INDIRECT(ADDRESS($Z201,COLUMN(),4,1,"Monitoraggio"))),"")</f>
        <v/>
      </c>
      <c r="BI201" s="84" t="str" cm="1">
        <f t="array" aca="1" ref="BI201" ca="1">IFERROR(IF(INDIRECT(ADDRESS($Z201,COLUMN(),4,1,"Monitoraggio"))="","",INDIRECT(ADDRESS($Z201,COLUMN(),4,1,"Monitoraggio"))),"")</f>
        <v/>
      </c>
      <c r="BJ201" s="81" t="str" cm="1">
        <f t="array" aca="1" ref="BJ201" ca="1">IFERROR(IF(INDIRECT(ADDRESS($Z201,COLUMN(),4,1,"Monitoraggio"))="","",INDIRECT(ADDRESS($Z201,COLUMN(),4,1,"Monitoraggio"))),"")</f>
        <v/>
      </c>
    </row>
    <row r="202" spans="26:62" x14ac:dyDescent="0.2">
      <c r="Z202" s="132" t="str">
        <f>IFERROR(MATCH(ROW()-9,Monitoraggio!Z$1:Z$1000,0),"")</f>
        <v/>
      </c>
      <c r="AA202" s="60" t="str" cm="1">
        <f t="array" aca="1" ref="AA202" ca="1">IFERROR(IF(INDIRECT(ADDRESS($Z202,COLUMN(),4,1,"Monitoraggio"))="","",INDIRECT(ADDRESS($Z202,COLUMN(),4,1,"Monitoraggio"))),"")</f>
        <v/>
      </c>
      <c r="AB202" s="114" t="str" cm="1">
        <f t="array" aca="1" ref="AB202" ca="1">IFERROR(IF(INDIRECT(ADDRESS($Z202,COLUMN(),4,1,"Monitoraggio"))="","",INDIRECT(ADDRESS($Z202,COLUMN(),4,1,"Monitoraggio"))),"")</f>
        <v/>
      </c>
      <c r="AC202" s="114" t="str" cm="1">
        <f t="array" aca="1" ref="AC202" ca="1">IFERROR(IF(INDIRECT(ADDRESS($Z202,COLUMN(),4,1,"Monitoraggio"))="","",INDIRECT(ADDRESS($Z202,COLUMN(),4,1,"Monitoraggio"))),"")</f>
        <v/>
      </c>
      <c r="AD202" s="48" t="str" cm="1">
        <f t="array" aca="1" ref="AD202" ca="1">IFERROR(IF(INDIRECT(ADDRESS($Z202,COLUMN(),4,1,"Monitoraggio"))="","",INDIRECT(ADDRESS($Z202,COLUMN(),4,1,"Monitoraggio"))),"")</f>
        <v/>
      </c>
      <c r="AE202" s="61" t="str" cm="1">
        <f t="array" aca="1" ref="AE202" ca="1">IFERROR(IF(INDIRECT(ADDRESS($Z202,COLUMN(),4,1,"Monitoraggio"))="","",INDIRECT(ADDRESS($Z202,COLUMN(),4,1,"Monitoraggio"))),"")</f>
        <v/>
      </c>
      <c r="AF202" s="116" t="str" cm="1">
        <f t="array" aca="1" ref="AF202" ca="1">IFERROR(IF(INDIRECT(ADDRESS($Z202,COLUMN(),4,1,"Monitoraggio"))="","",INDIRECT(ADDRESS($Z202,COLUMN(),4,1,"Monitoraggio"))),"")</f>
        <v/>
      </c>
      <c r="AG202" s="61" t="str" cm="1">
        <f t="array" aca="1" ref="AG202" ca="1">IFERROR(IF(INDIRECT(ADDRESS($Z202,COLUMN(),4,1,"Monitoraggio"))="","",INDIRECT(ADDRESS($Z202,COLUMN(),4,1,"Monitoraggio"))),"")</f>
        <v/>
      </c>
      <c r="AH202" s="116" t="str" cm="1">
        <f t="array" aca="1" ref="AH202" ca="1">IFERROR(IF(INDIRECT(ADDRESS($Z202,COLUMN(),4,1,"Monitoraggio"))="","",INDIRECT(ADDRESS($Z202,COLUMN(),4,1,"Monitoraggio"))),"")</f>
        <v/>
      </c>
      <c r="AI202" s="114" t="str" cm="1">
        <f t="array" aca="1" ref="AI202" ca="1">IFERROR(IF(INDIRECT(ADDRESS($Z202,COLUMN(),4,1,"Monitoraggio"))="","",INDIRECT(ADDRESS($Z202,COLUMN(),4,1,"Monitoraggio"))),"")</f>
        <v/>
      </c>
      <c r="AJ202" s="118" t="str" cm="1">
        <f t="array" aca="1" ref="AJ202" ca="1">IFERROR(IF(INDIRECT(ADDRESS($Z202,COLUMN(),4,1,"Monitoraggio"))="","",INDIRECT(ADDRESS($Z202,COLUMN(),4,1,"Monitoraggio"))),"")</f>
        <v/>
      </c>
      <c r="AK202" s="119" t="str" cm="1">
        <f t="array" aca="1" ref="AK202" ca="1">IFERROR(IF(INDIRECT(ADDRESS($Z202,COLUMN(),4,1,"Monitoraggio"))="","",INDIRECT(ADDRESS($Z202,COLUMN(),4,1,"Monitoraggio"))),"")</f>
        <v/>
      </c>
      <c r="AL202" s="79" t="str" cm="1">
        <f t="array" aca="1" ref="AL202" ca="1">IFERROR(IF(INDIRECT(ADDRESS($Z202,COLUMN(),4,1,"Monitoraggio"))="","",INDIRECT(ADDRESS($Z202,COLUMN(),4,1,"Monitoraggio"))),"")</f>
        <v/>
      </c>
      <c r="AM202" s="77" t="str" cm="1">
        <f t="array" aca="1" ref="AM202" ca="1">IFERROR(IF(INDIRECT(ADDRESS($Z202,COLUMN(),4,1,"Monitoraggio"))="","",INDIRECT(ADDRESS($Z202,COLUMN(),4,1,"Monitoraggio"))),"")</f>
        <v/>
      </c>
      <c r="AN202" s="79" t="str" cm="1">
        <f t="array" aca="1" ref="AN202" ca="1">IFERROR(IF(INDIRECT(ADDRESS($Z202,COLUMN(),4,1,"Monitoraggio"))="","",INDIRECT(ADDRESS($Z202,COLUMN(),4,1,"Monitoraggio"))),"")</f>
        <v/>
      </c>
      <c r="AO202" s="79" t="str" cm="1">
        <f t="array" aca="1" ref="AO202" ca="1">IFERROR(IF(INDIRECT(ADDRESS($Z202,COLUMN(),4,1,"Monitoraggio"))="","",INDIRECT(ADDRESS($Z202,COLUMN(),4,1,"Monitoraggio"))),"")</f>
        <v/>
      </c>
      <c r="AP202" s="79" t="str" cm="1">
        <f t="array" aca="1" ref="AP202" ca="1">IFERROR(IF(INDIRECT(ADDRESS($Z202,COLUMN(),4,1,"Monitoraggio"))="","",INDIRECT(ADDRESS($Z202,COLUMN(),4,1,"Monitoraggio"))),"")</f>
        <v/>
      </c>
      <c r="AQ202" s="81" t="str" cm="1">
        <f t="array" aca="1" ref="AQ202" ca="1">IFERROR(IF(INDIRECT(ADDRESS($Z202,COLUMN(),4,1,"Monitoraggio"))="","",INDIRECT(ADDRESS($Z202,COLUMN(),4,1,"Monitoraggio"))),"")</f>
        <v/>
      </c>
      <c r="AR202" s="122" t="str" cm="1">
        <f t="array" aca="1" ref="AR202" ca="1">IFERROR(IF(INDIRECT(ADDRESS($Z202,COLUMN(),4,1,"Monitoraggio"))="","",INDIRECT(ADDRESS($Z202,COLUMN(),4,1,"Monitoraggio"))),"")</f>
        <v/>
      </c>
      <c r="AS202" s="118" t="str" cm="1">
        <f t="array" aca="1" ref="AS202" ca="1">IFERROR(IF(INDIRECT(ADDRESS($Z202,COLUMN(),4,1,"Monitoraggio"))="","",INDIRECT(ADDRESS($Z202,COLUMN(),4,1,"Monitoraggio"))),"")</f>
        <v/>
      </c>
      <c r="AT202" s="119" t="str" cm="1">
        <f t="array" aca="1" ref="AT202" ca="1">IFERROR(IF(INDIRECT(ADDRESS($Z202,COLUMN(),4,1,"Monitoraggio"))="","",INDIRECT(ADDRESS($Z202,COLUMN(),4,1,"Monitoraggio"))),"")</f>
        <v/>
      </c>
      <c r="AU202" s="79" t="str" cm="1">
        <f t="array" aca="1" ref="AU202" ca="1">IFERROR(IF(INDIRECT(ADDRESS($Z202,COLUMN(),4,1,"Monitoraggio"))="","",INDIRECT(ADDRESS($Z202,COLUMN(),4,1,"Monitoraggio"))),"")</f>
        <v/>
      </c>
      <c r="AV202" s="119" t="str" cm="1">
        <f t="array" aca="1" ref="AV202" ca="1">IFERROR(IF(INDIRECT(ADDRESS($Z202,COLUMN(),4,1,"Monitoraggio"))="","",INDIRECT(ADDRESS($Z202,COLUMN(),4,1,"Monitoraggio"))),"")</f>
        <v/>
      </c>
      <c r="AW202" s="124" t="str" cm="1">
        <f t="array" aca="1" ref="AW202" ca="1">IFERROR(IF(INDIRECT(ADDRESS($Z202,COLUMN(),4,1,"Monitoraggio"))="","",INDIRECT(ADDRESS($Z202,COLUMN(),4,1,"Monitoraggio"))),"")</f>
        <v/>
      </c>
      <c r="AX202" s="62" t="str" cm="1">
        <f t="array" aca="1" ref="AX202" ca="1">IFERROR(IF(INDIRECT(ADDRESS($Z202,COLUMN(),4,1,"Monitoraggio"))="","",INDIRECT(ADDRESS($Z202,COLUMN(),4,1,"Monitoraggio"))),"")</f>
        <v/>
      </c>
      <c r="AY202" s="79" t="str" cm="1">
        <f t="array" aca="1" ref="AY202" ca="1">IFERROR(IF(INDIRECT(ADDRESS($Z202,COLUMN(),4,1,"Monitoraggio"))="","",INDIRECT(ADDRESS($Z202,COLUMN(),4,1,"Monitoraggio"))),"")</f>
        <v/>
      </c>
      <c r="AZ202" s="84" t="str" cm="1">
        <f t="array" aca="1" ref="AZ202" ca="1">IFERROR(IF(INDIRECT(ADDRESS($Z202,COLUMN(),4,1,"Monitoraggio"))="","",INDIRECT(ADDRESS($Z202,COLUMN(),4,1,"Monitoraggio"))),"")</f>
        <v/>
      </c>
      <c r="BA202" s="81" t="str" cm="1">
        <f t="array" aca="1" ref="BA202" ca="1">IFERROR(IF(INDIRECT(ADDRESS($Z202,COLUMN(),4,1,"Monitoraggio"))="","",INDIRECT(ADDRESS($Z202,COLUMN(),4,1,"Monitoraggio"))),"")</f>
        <v/>
      </c>
      <c r="BB202" s="86" t="str" cm="1">
        <f t="array" aca="1" ref="BB202" ca="1">IFERROR(IF(INDIRECT(ADDRESS($Z202,COLUMN(),4,1,"Monitoraggio"))="","",INDIRECT(ADDRESS($Z202,COLUMN(),4,1,"Monitoraggio"))),"")</f>
        <v/>
      </c>
      <c r="BC202" s="79" t="str" cm="1">
        <f t="array" aca="1" ref="BC202" ca="1">IFERROR(IF(INDIRECT(ADDRESS($Z202,COLUMN(),4,1,"Monitoraggio"))="","",INDIRECT(ADDRESS($Z202,COLUMN(),4,1,"Monitoraggio"))),"")</f>
        <v/>
      </c>
      <c r="BD202" s="79" t="str" cm="1">
        <f t="array" aca="1" ref="BD202" ca="1">IFERROR(IF(INDIRECT(ADDRESS($Z202,COLUMN(),4,1,"Monitoraggio"))="","",INDIRECT(ADDRESS($Z202,COLUMN(),4,1,"Monitoraggio"))),"")</f>
        <v/>
      </c>
      <c r="BE202" s="79" t="str" cm="1">
        <f t="array" aca="1" ref="BE202" ca="1">IFERROR(IF(INDIRECT(ADDRESS($Z202,COLUMN(),4,1,"Monitoraggio"))="","",INDIRECT(ADDRESS($Z202,COLUMN(),4,1,"Monitoraggio"))),"")</f>
        <v/>
      </c>
      <c r="BF202" s="79" t="str" cm="1">
        <f t="array" aca="1" ref="BF202" ca="1">IFERROR(IF(INDIRECT(ADDRESS($Z202,COLUMN(),4,1,"Monitoraggio"))="","",INDIRECT(ADDRESS($Z202,COLUMN(),4,1,"Monitoraggio"))),"")</f>
        <v/>
      </c>
      <c r="BG202" s="114" t="str" cm="1">
        <f t="array" aca="1" ref="BG202" ca="1">IFERROR(IF(INDIRECT(ADDRESS($Z202,COLUMN(),4,1,"Monitoraggio"))="","",INDIRECT(ADDRESS($Z202,COLUMN(),4,1,"Monitoraggio"))),"")</f>
        <v/>
      </c>
      <c r="BH202" s="48" t="str" cm="1">
        <f t="array" aca="1" ref="BH202" ca="1">IFERROR(IF(INDIRECT(ADDRESS($Z202,COLUMN(),4,1,"Monitoraggio"))="","",INDIRECT(ADDRESS($Z202,COLUMN(),4,1,"Monitoraggio"))),"")</f>
        <v/>
      </c>
      <c r="BI202" s="84" t="str" cm="1">
        <f t="array" aca="1" ref="BI202" ca="1">IFERROR(IF(INDIRECT(ADDRESS($Z202,COLUMN(),4,1,"Monitoraggio"))="","",INDIRECT(ADDRESS($Z202,COLUMN(),4,1,"Monitoraggio"))),"")</f>
        <v/>
      </c>
      <c r="BJ202" s="81" t="str" cm="1">
        <f t="array" aca="1" ref="BJ202" ca="1">IFERROR(IF(INDIRECT(ADDRESS($Z202,COLUMN(),4,1,"Monitoraggio"))="","",INDIRECT(ADDRESS($Z202,COLUMN(),4,1,"Monitoraggio"))),"")</f>
        <v/>
      </c>
    </row>
    <row r="203" spans="26:62" x14ac:dyDescent="0.2">
      <c r="Z203" s="132" t="str">
        <f>IFERROR(MATCH(ROW()-9,Monitoraggio!Z$1:Z$1000,0),"")</f>
        <v/>
      </c>
      <c r="AA203" s="60" t="str" cm="1">
        <f t="array" aca="1" ref="AA203" ca="1">IFERROR(IF(INDIRECT(ADDRESS($Z203,COLUMN(),4,1,"Monitoraggio"))="","",INDIRECT(ADDRESS($Z203,COLUMN(),4,1,"Monitoraggio"))),"")</f>
        <v/>
      </c>
      <c r="AB203" s="114" t="str" cm="1">
        <f t="array" aca="1" ref="AB203" ca="1">IFERROR(IF(INDIRECT(ADDRESS($Z203,COLUMN(),4,1,"Monitoraggio"))="","",INDIRECT(ADDRESS($Z203,COLUMN(),4,1,"Monitoraggio"))),"")</f>
        <v/>
      </c>
      <c r="AC203" s="114" t="str" cm="1">
        <f t="array" aca="1" ref="AC203" ca="1">IFERROR(IF(INDIRECT(ADDRESS($Z203,COLUMN(),4,1,"Monitoraggio"))="","",INDIRECT(ADDRESS($Z203,COLUMN(),4,1,"Monitoraggio"))),"")</f>
        <v/>
      </c>
      <c r="AD203" s="48" t="str" cm="1">
        <f t="array" aca="1" ref="AD203" ca="1">IFERROR(IF(INDIRECT(ADDRESS($Z203,COLUMN(),4,1,"Monitoraggio"))="","",INDIRECT(ADDRESS($Z203,COLUMN(),4,1,"Monitoraggio"))),"")</f>
        <v/>
      </c>
      <c r="AE203" s="61" t="str" cm="1">
        <f t="array" aca="1" ref="AE203" ca="1">IFERROR(IF(INDIRECT(ADDRESS($Z203,COLUMN(),4,1,"Monitoraggio"))="","",INDIRECT(ADDRESS($Z203,COLUMN(),4,1,"Monitoraggio"))),"")</f>
        <v/>
      </c>
      <c r="AF203" s="116" t="str" cm="1">
        <f t="array" aca="1" ref="AF203" ca="1">IFERROR(IF(INDIRECT(ADDRESS($Z203,COLUMN(),4,1,"Monitoraggio"))="","",INDIRECT(ADDRESS($Z203,COLUMN(),4,1,"Monitoraggio"))),"")</f>
        <v/>
      </c>
      <c r="AG203" s="61" t="str" cm="1">
        <f t="array" aca="1" ref="AG203" ca="1">IFERROR(IF(INDIRECT(ADDRESS($Z203,COLUMN(),4,1,"Monitoraggio"))="","",INDIRECT(ADDRESS($Z203,COLUMN(),4,1,"Monitoraggio"))),"")</f>
        <v/>
      </c>
      <c r="AH203" s="116" t="str" cm="1">
        <f t="array" aca="1" ref="AH203" ca="1">IFERROR(IF(INDIRECT(ADDRESS($Z203,COLUMN(),4,1,"Monitoraggio"))="","",INDIRECT(ADDRESS($Z203,COLUMN(),4,1,"Monitoraggio"))),"")</f>
        <v/>
      </c>
      <c r="AI203" s="114" t="str" cm="1">
        <f t="array" aca="1" ref="AI203" ca="1">IFERROR(IF(INDIRECT(ADDRESS($Z203,COLUMN(),4,1,"Monitoraggio"))="","",INDIRECT(ADDRESS($Z203,COLUMN(),4,1,"Monitoraggio"))),"")</f>
        <v/>
      </c>
      <c r="AJ203" s="118" t="str" cm="1">
        <f t="array" aca="1" ref="AJ203" ca="1">IFERROR(IF(INDIRECT(ADDRESS($Z203,COLUMN(),4,1,"Monitoraggio"))="","",INDIRECT(ADDRESS($Z203,COLUMN(),4,1,"Monitoraggio"))),"")</f>
        <v/>
      </c>
      <c r="AK203" s="119" t="str" cm="1">
        <f t="array" aca="1" ref="AK203" ca="1">IFERROR(IF(INDIRECT(ADDRESS($Z203,COLUMN(),4,1,"Monitoraggio"))="","",INDIRECT(ADDRESS($Z203,COLUMN(),4,1,"Monitoraggio"))),"")</f>
        <v/>
      </c>
      <c r="AL203" s="79" t="str" cm="1">
        <f t="array" aca="1" ref="AL203" ca="1">IFERROR(IF(INDIRECT(ADDRESS($Z203,COLUMN(),4,1,"Monitoraggio"))="","",INDIRECT(ADDRESS($Z203,COLUMN(),4,1,"Monitoraggio"))),"")</f>
        <v/>
      </c>
      <c r="AM203" s="77" t="str" cm="1">
        <f t="array" aca="1" ref="AM203" ca="1">IFERROR(IF(INDIRECT(ADDRESS($Z203,COLUMN(),4,1,"Monitoraggio"))="","",INDIRECT(ADDRESS($Z203,COLUMN(),4,1,"Monitoraggio"))),"")</f>
        <v/>
      </c>
      <c r="AN203" s="79" t="str" cm="1">
        <f t="array" aca="1" ref="AN203" ca="1">IFERROR(IF(INDIRECT(ADDRESS($Z203,COLUMN(),4,1,"Monitoraggio"))="","",INDIRECT(ADDRESS($Z203,COLUMN(),4,1,"Monitoraggio"))),"")</f>
        <v/>
      </c>
      <c r="AO203" s="79" t="str" cm="1">
        <f t="array" aca="1" ref="AO203" ca="1">IFERROR(IF(INDIRECT(ADDRESS($Z203,COLUMN(),4,1,"Monitoraggio"))="","",INDIRECT(ADDRESS($Z203,COLUMN(),4,1,"Monitoraggio"))),"")</f>
        <v/>
      </c>
      <c r="AP203" s="79" t="str" cm="1">
        <f t="array" aca="1" ref="AP203" ca="1">IFERROR(IF(INDIRECT(ADDRESS($Z203,COLUMN(),4,1,"Monitoraggio"))="","",INDIRECT(ADDRESS($Z203,COLUMN(),4,1,"Monitoraggio"))),"")</f>
        <v/>
      </c>
      <c r="AQ203" s="81" t="str" cm="1">
        <f t="array" aca="1" ref="AQ203" ca="1">IFERROR(IF(INDIRECT(ADDRESS($Z203,COLUMN(),4,1,"Monitoraggio"))="","",INDIRECT(ADDRESS($Z203,COLUMN(),4,1,"Monitoraggio"))),"")</f>
        <v/>
      </c>
      <c r="AR203" s="122" t="str" cm="1">
        <f t="array" aca="1" ref="AR203" ca="1">IFERROR(IF(INDIRECT(ADDRESS($Z203,COLUMN(),4,1,"Monitoraggio"))="","",INDIRECT(ADDRESS($Z203,COLUMN(),4,1,"Monitoraggio"))),"")</f>
        <v/>
      </c>
      <c r="AS203" s="118" t="str" cm="1">
        <f t="array" aca="1" ref="AS203" ca="1">IFERROR(IF(INDIRECT(ADDRESS($Z203,COLUMN(),4,1,"Monitoraggio"))="","",INDIRECT(ADDRESS($Z203,COLUMN(),4,1,"Monitoraggio"))),"")</f>
        <v/>
      </c>
      <c r="AT203" s="119" t="str" cm="1">
        <f t="array" aca="1" ref="AT203" ca="1">IFERROR(IF(INDIRECT(ADDRESS($Z203,COLUMN(),4,1,"Monitoraggio"))="","",INDIRECT(ADDRESS($Z203,COLUMN(),4,1,"Monitoraggio"))),"")</f>
        <v/>
      </c>
      <c r="AU203" s="79" t="str" cm="1">
        <f t="array" aca="1" ref="AU203" ca="1">IFERROR(IF(INDIRECT(ADDRESS($Z203,COLUMN(),4,1,"Monitoraggio"))="","",INDIRECT(ADDRESS($Z203,COLUMN(),4,1,"Monitoraggio"))),"")</f>
        <v/>
      </c>
      <c r="AV203" s="119" t="str" cm="1">
        <f t="array" aca="1" ref="AV203" ca="1">IFERROR(IF(INDIRECT(ADDRESS($Z203,COLUMN(),4,1,"Monitoraggio"))="","",INDIRECT(ADDRESS($Z203,COLUMN(),4,1,"Monitoraggio"))),"")</f>
        <v/>
      </c>
      <c r="AW203" s="124" t="str" cm="1">
        <f t="array" aca="1" ref="AW203" ca="1">IFERROR(IF(INDIRECT(ADDRESS($Z203,COLUMN(),4,1,"Monitoraggio"))="","",INDIRECT(ADDRESS($Z203,COLUMN(),4,1,"Monitoraggio"))),"")</f>
        <v/>
      </c>
      <c r="AX203" s="62" t="str" cm="1">
        <f t="array" aca="1" ref="AX203" ca="1">IFERROR(IF(INDIRECT(ADDRESS($Z203,COLUMN(),4,1,"Monitoraggio"))="","",INDIRECT(ADDRESS($Z203,COLUMN(),4,1,"Monitoraggio"))),"")</f>
        <v/>
      </c>
      <c r="AY203" s="79" t="str" cm="1">
        <f t="array" aca="1" ref="AY203" ca="1">IFERROR(IF(INDIRECT(ADDRESS($Z203,COLUMN(),4,1,"Monitoraggio"))="","",INDIRECT(ADDRESS($Z203,COLUMN(),4,1,"Monitoraggio"))),"")</f>
        <v/>
      </c>
      <c r="AZ203" s="84" t="str" cm="1">
        <f t="array" aca="1" ref="AZ203" ca="1">IFERROR(IF(INDIRECT(ADDRESS($Z203,COLUMN(),4,1,"Monitoraggio"))="","",INDIRECT(ADDRESS($Z203,COLUMN(),4,1,"Monitoraggio"))),"")</f>
        <v/>
      </c>
      <c r="BA203" s="81" t="str" cm="1">
        <f t="array" aca="1" ref="BA203" ca="1">IFERROR(IF(INDIRECT(ADDRESS($Z203,COLUMN(),4,1,"Monitoraggio"))="","",INDIRECT(ADDRESS($Z203,COLUMN(),4,1,"Monitoraggio"))),"")</f>
        <v/>
      </c>
      <c r="BB203" s="86" t="str" cm="1">
        <f t="array" aca="1" ref="BB203" ca="1">IFERROR(IF(INDIRECT(ADDRESS($Z203,COLUMN(),4,1,"Monitoraggio"))="","",INDIRECT(ADDRESS($Z203,COLUMN(),4,1,"Monitoraggio"))),"")</f>
        <v/>
      </c>
      <c r="BC203" s="79" t="str" cm="1">
        <f t="array" aca="1" ref="BC203" ca="1">IFERROR(IF(INDIRECT(ADDRESS($Z203,COLUMN(),4,1,"Monitoraggio"))="","",INDIRECT(ADDRESS($Z203,COLUMN(),4,1,"Monitoraggio"))),"")</f>
        <v/>
      </c>
      <c r="BD203" s="79" t="str" cm="1">
        <f t="array" aca="1" ref="BD203" ca="1">IFERROR(IF(INDIRECT(ADDRESS($Z203,COLUMN(),4,1,"Monitoraggio"))="","",INDIRECT(ADDRESS($Z203,COLUMN(),4,1,"Monitoraggio"))),"")</f>
        <v/>
      </c>
      <c r="BE203" s="79" t="str" cm="1">
        <f t="array" aca="1" ref="BE203" ca="1">IFERROR(IF(INDIRECT(ADDRESS($Z203,COLUMN(),4,1,"Monitoraggio"))="","",INDIRECT(ADDRESS($Z203,COLUMN(),4,1,"Monitoraggio"))),"")</f>
        <v/>
      </c>
      <c r="BF203" s="79" t="str" cm="1">
        <f t="array" aca="1" ref="BF203" ca="1">IFERROR(IF(INDIRECT(ADDRESS($Z203,COLUMN(),4,1,"Monitoraggio"))="","",INDIRECT(ADDRESS($Z203,COLUMN(),4,1,"Monitoraggio"))),"")</f>
        <v/>
      </c>
      <c r="BG203" s="114" t="str" cm="1">
        <f t="array" aca="1" ref="BG203" ca="1">IFERROR(IF(INDIRECT(ADDRESS($Z203,COLUMN(),4,1,"Monitoraggio"))="","",INDIRECT(ADDRESS($Z203,COLUMN(),4,1,"Monitoraggio"))),"")</f>
        <v/>
      </c>
      <c r="BH203" s="48" t="str" cm="1">
        <f t="array" aca="1" ref="BH203" ca="1">IFERROR(IF(INDIRECT(ADDRESS($Z203,COLUMN(),4,1,"Monitoraggio"))="","",INDIRECT(ADDRESS($Z203,COLUMN(),4,1,"Monitoraggio"))),"")</f>
        <v/>
      </c>
      <c r="BI203" s="84" t="str" cm="1">
        <f t="array" aca="1" ref="BI203" ca="1">IFERROR(IF(INDIRECT(ADDRESS($Z203,COLUMN(),4,1,"Monitoraggio"))="","",INDIRECT(ADDRESS($Z203,COLUMN(),4,1,"Monitoraggio"))),"")</f>
        <v/>
      </c>
      <c r="BJ203" s="81" t="str" cm="1">
        <f t="array" aca="1" ref="BJ203" ca="1">IFERROR(IF(INDIRECT(ADDRESS($Z203,COLUMN(),4,1,"Monitoraggio"))="","",INDIRECT(ADDRESS($Z203,COLUMN(),4,1,"Monitoraggio"))),"")</f>
        <v/>
      </c>
    </row>
    <row r="204" spans="26:62" x14ac:dyDescent="0.2">
      <c r="Z204" s="132" t="str">
        <f>IFERROR(MATCH(ROW()-9,Monitoraggio!Z$1:Z$1000,0),"")</f>
        <v/>
      </c>
      <c r="AA204" s="60" t="str" cm="1">
        <f t="array" aca="1" ref="AA204" ca="1">IFERROR(IF(INDIRECT(ADDRESS($Z204,COLUMN(),4,1,"Monitoraggio"))="","",INDIRECT(ADDRESS($Z204,COLUMN(),4,1,"Monitoraggio"))),"")</f>
        <v/>
      </c>
      <c r="AB204" s="114" t="str" cm="1">
        <f t="array" aca="1" ref="AB204" ca="1">IFERROR(IF(INDIRECT(ADDRESS($Z204,COLUMN(),4,1,"Monitoraggio"))="","",INDIRECT(ADDRESS($Z204,COLUMN(),4,1,"Monitoraggio"))),"")</f>
        <v/>
      </c>
      <c r="AC204" s="114" t="str" cm="1">
        <f t="array" aca="1" ref="AC204" ca="1">IFERROR(IF(INDIRECT(ADDRESS($Z204,COLUMN(),4,1,"Monitoraggio"))="","",INDIRECT(ADDRESS($Z204,COLUMN(),4,1,"Monitoraggio"))),"")</f>
        <v/>
      </c>
      <c r="AD204" s="48" t="str" cm="1">
        <f t="array" aca="1" ref="AD204" ca="1">IFERROR(IF(INDIRECT(ADDRESS($Z204,COLUMN(),4,1,"Monitoraggio"))="","",INDIRECT(ADDRESS($Z204,COLUMN(),4,1,"Monitoraggio"))),"")</f>
        <v/>
      </c>
      <c r="AE204" s="61" t="str" cm="1">
        <f t="array" aca="1" ref="AE204" ca="1">IFERROR(IF(INDIRECT(ADDRESS($Z204,COLUMN(),4,1,"Monitoraggio"))="","",INDIRECT(ADDRESS($Z204,COLUMN(),4,1,"Monitoraggio"))),"")</f>
        <v/>
      </c>
      <c r="AF204" s="116" t="str" cm="1">
        <f t="array" aca="1" ref="AF204" ca="1">IFERROR(IF(INDIRECT(ADDRESS($Z204,COLUMN(),4,1,"Monitoraggio"))="","",INDIRECT(ADDRESS($Z204,COLUMN(),4,1,"Monitoraggio"))),"")</f>
        <v/>
      </c>
      <c r="AG204" s="61" t="str" cm="1">
        <f t="array" aca="1" ref="AG204" ca="1">IFERROR(IF(INDIRECT(ADDRESS($Z204,COLUMN(),4,1,"Monitoraggio"))="","",INDIRECT(ADDRESS($Z204,COLUMN(),4,1,"Monitoraggio"))),"")</f>
        <v/>
      </c>
      <c r="AH204" s="116" t="str" cm="1">
        <f t="array" aca="1" ref="AH204" ca="1">IFERROR(IF(INDIRECT(ADDRESS($Z204,COLUMN(),4,1,"Monitoraggio"))="","",INDIRECT(ADDRESS($Z204,COLUMN(),4,1,"Monitoraggio"))),"")</f>
        <v/>
      </c>
      <c r="AI204" s="114" t="str" cm="1">
        <f t="array" aca="1" ref="AI204" ca="1">IFERROR(IF(INDIRECT(ADDRESS($Z204,COLUMN(),4,1,"Monitoraggio"))="","",INDIRECT(ADDRESS($Z204,COLUMN(),4,1,"Monitoraggio"))),"")</f>
        <v/>
      </c>
      <c r="AJ204" s="118" t="str" cm="1">
        <f t="array" aca="1" ref="AJ204" ca="1">IFERROR(IF(INDIRECT(ADDRESS($Z204,COLUMN(),4,1,"Monitoraggio"))="","",INDIRECT(ADDRESS($Z204,COLUMN(),4,1,"Monitoraggio"))),"")</f>
        <v/>
      </c>
      <c r="AK204" s="119" t="str" cm="1">
        <f t="array" aca="1" ref="AK204" ca="1">IFERROR(IF(INDIRECT(ADDRESS($Z204,COLUMN(),4,1,"Monitoraggio"))="","",INDIRECT(ADDRESS($Z204,COLUMN(),4,1,"Monitoraggio"))),"")</f>
        <v/>
      </c>
      <c r="AL204" s="79" t="str" cm="1">
        <f t="array" aca="1" ref="AL204" ca="1">IFERROR(IF(INDIRECT(ADDRESS($Z204,COLUMN(),4,1,"Monitoraggio"))="","",INDIRECT(ADDRESS($Z204,COLUMN(),4,1,"Monitoraggio"))),"")</f>
        <v/>
      </c>
      <c r="AM204" s="77" t="str" cm="1">
        <f t="array" aca="1" ref="AM204" ca="1">IFERROR(IF(INDIRECT(ADDRESS($Z204,COLUMN(),4,1,"Monitoraggio"))="","",INDIRECT(ADDRESS($Z204,COLUMN(),4,1,"Monitoraggio"))),"")</f>
        <v/>
      </c>
      <c r="AN204" s="79" t="str" cm="1">
        <f t="array" aca="1" ref="AN204" ca="1">IFERROR(IF(INDIRECT(ADDRESS($Z204,COLUMN(),4,1,"Monitoraggio"))="","",INDIRECT(ADDRESS($Z204,COLUMN(),4,1,"Monitoraggio"))),"")</f>
        <v/>
      </c>
      <c r="AO204" s="79" t="str" cm="1">
        <f t="array" aca="1" ref="AO204" ca="1">IFERROR(IF(INDIRECT(ADDRESS($Z204,COLUMN(),4,1,"Monitoraggio"))="","",INDIRECT(ADDRESS($Z204,COLUMN(),4,1,"Monitoraggio"))),"")</f>
        <v/>
      </c>
      <c r="AP204" s="79" t="str" cm="1">
        <f t="array" aca="1" ref="AP204" ca="1">IFERROR(IF(INDIRECT(ADDRESS($Z204,COLUMN(),4,1,"Monitoraggio"))="","",INDIRECT(ADDRESS($Z204,COLUMN(),4,1,"Monitoraggio"))),"")</f>
        <v/>
      </c>
      <c r="AQ204" s="81" t="str" cm="1">
        <f t="array" aca="1" ref="AQ204" ca="1">IFERROR(IF(INDIRECT(ADDRESS($Z204,COLUMN(),4,1,"Monitoraggio"))="","",INDIRECT(ADDRESS($Z204,COLUMN(),4,1,"Monitoraggio"))),"")</f>
        <v/>
      </c>
      <c r="AR204" s="122" t="str" cm="1">
        <f t="array" aca="1" ref="AR204" ca="1">IFERROR(IF(INDIRECT(ADDRESS($Z204,COLUMN(),4,1,"Monitoraggio"))="","",INDIRECT(ADDRESS($Z204,COLUMN(),4,1,"Monitoraggio"))),"")</f>
        <v/>
      </c>
      <c r="AS204" s="118" t="str" cm="1">
        <f t="array" aca="1" ref="AS204" ca="1">IFERROR(IF(INDIRECT(ADDRESS($Z204,COLUMN(),4,1,"Monitoraggio"))="","",INDIRECT(ADDRESS($Z204,COLUMN(),4,1,"Monitoraggio"))),"")</f>
        <v/>
      </c>
      <c r="AT204" s="119" t="str" cm="1">
        <f t="array" aca="1" ref="AT204" ca="1">IFERROR(IF(INDIRECT(ADDRESS($Z204,COLUMN(),4,1,"Monitoraggio"))="","",INDIRECT(ADDRESS($Z204,COLUMN(),4,1,"Monitoraggio"))),"")</f>
        <v/>
      </c>
      <c r="AU204" s="79" t="str" cm="1">
        <f t="array" aca="1" ref="AU204" ca="1">IFERROR(IF(INDIRECT(ADDRESS($Z204,COLUMN(),4,1,"Monitoraggio"))="","",INDIRECT(ADDRESS($Z204,COLUMN(),4,1,"Monitoraggio"))),"")</f>
        <v/>
      </c>
      <c r="AV204" s="119" t="str" cm="1">
        <f t="array" aca="1" ref="AV204" ca="1">IFERROR(IF(INDIRECT(ADDRESS($Z204,COLUMN(),4,1,"Monitoraggio"))="","",INDIRECT(ADDRESS($Z204,COLUMN(),4,1,"Monitoraggio"))),"")</f>
        <v/>
      </c>
      <c r="AW204" s="124" t="str" cm="1">
        <f t="array" aca="1" ref="AW204" ca="1">IFERROR(IF(INDIRECT(ADDRESS($Z204,COLUMN(),4,1,"Monitoraggio"))="","",INDIRECT(ADDRESS($Z204,COLUMN(),4,1,"Monitoraggio"))),"")</f>
        <v/>
      </c>
      <c r="AX204" s="62" t="str" cm="1">
        <f t="array" aca="1" ref="AX204" ca="1">IFERROR(IF(INDIRECT(ADDRESS($Z204,COLUMN(),4,1,"Monitoraggio"))="","",INDIRECT(ADDRESS($Z204,COLUMN(),4,1,"Monitoraggio"))),"")</f>
        <v/>
      </c>
      <c r="AY204" s="79" t="str" cm="1">
        <f t="array" aca="1" ref="AY204" ca="1">IFERROR(IF(INDIRECT(ADDRESS($Z204,COLUMN(),4,1,"Monitoraggio"))="","",INDIRECT(ADDRESS($Z204,COLUMN(),4,1,"Monitoraggio"))),"")</f>
        <v/>
      </c>
      <c r="AZ204" s="84" t="str" cm="1">
        <f t="array" aca="1" ref="AZ204" ca="1">IFERROR(IF(INDIRECT(ADDRESS($Z204,COLUMN(),4,1,"Monitoraggio"))="","",INDIRECT(ADDRESS($Z204,COLUMN(),4,1,"Monitoraggio"))),"")</f>
        <v/>
      </c>
      <c r="BA204" s="81" t="str" cm="1">
        <f t="array" aca="1" ref="BA204" ca="1">IFERROR(IF(INDIRECT(ADDRESS($Z204,COLUMN(),4,1,"Monitoraggio"))="","",INDIRECT(ADDRESS($Z204,COLUMN(),4,1,"Monitoraggio"))),"")</f>
        <v/>
      </c>
      <c r="BB204" s="86" t="str" cm="1">
        <f t="array" aca="1" ref="BB204" ca="1">IFERROR(IF(INDIRECT(ADDRESS($Z204,COLUMN(),4,1,"Monitoraggio"))="","",INDIRECT(ADDRESS($Z204,COLUMN(),4,1,"Monitoraggio"))),"")</f>
        <v/>
      </c>
      <c r="BC204" s="79" t="str" cm="1">
        <f t="array" aca="1" ref="BC204" ca="1">IFERROR(IF(INDIRECT(ADDRESS($Z204,COLUMN(),4,1,"Monitoraggio"))="","",INDIRECT(ADDRESS($Z204,COLUMN(),4,1,"Monitoraggio"))),"")</f>
        <v/>
      </c>
      <c r="BD204" s="79" t="str" cm="1">
        <f t="array" aca="1" ref="BD204" ca="1">IFERROR(IF(INDIRECT(ADDRESS($Z204,COLUMN(),4,1,"Monitoraggio"))="","",INDIRECT(ADDRESS($Z204,COLUMN(),4,1,"Monitoraggio"))),"")</f>
        <v/>
      </c>
      <c r="BE204" s="79" t="str" cm="1">
        <f t="array" aca="1" ref="BE204" ca="1">IFERROR(IF(INDIRECT(ADDRESS($Z204,COLUMN(),4,1,"Monitoraggio"))="","",INDIRECT(ADDRESS($Z204,COLUMN(),4,1,"Monitoraggio"))),"")</f>
        <v/>
      </c>
      <c r="BF204" s="79" t="str" cm="1">
        <f t="array" aca="1" ref="BF204" ca="1">IFERROR(IF(INDIRECT(ADDRESS($Z204,COLUMN(),4,1,"Monitoraggio"))="","",INDIRECT(ADDRESS($Z204,COLUMN(),4,1,"Monitoraggio"))),"")</f>
        <v/>
      </c>
      <c r="BG204" s="114" t="str" cm="1">
        <f t="array" aca="1" ref="BG204" ca="1">IFERROR(IF(INDIRECT(ADDRESS($Z204,COLUMN(),4,1,"Monitoraggio"))="","",INDIRECT(ADDRESS($Z204,COLUMN(),4,1,"Monitoraggio"))),"")</f>
        <v/>
      </c>
      <c r="BH204" s="48" t="str" cm="1">
        <f t="array" aca="1" ref="BH204" ca="1">IFERROR(IF(INDIRECT(ADDRESS($Z204,COLUMN(),4,1,"Monitoraggio"))="","",INDIRECT(ADDRESS($Z204,COLUMN(),4,1,"Monitoraggio"))),"")</f>
        <v/>
      </c>
      <c r="BI204" s="84" t="str" cm="1">
        <f t="array" aca="1" ref="BI204" ca="1">IFERROR(IF(INDIRECT(ADDRESS($Z204,COLUMN(),4,1,"Monitoraggio"))="","",INDIRECT(ADDRESS($Z204,COLUMN(),4,1,"Monitoraggio"))),"")</f>
        <v/>
      </c>
      <c r="BJ204" s="81" t="str" cm="1">
        <f t="array" aca="1" ref="BJ204" ca="1">IFERROR(IF(INDIRECT(ADDRESS($Z204,COLUMN(),4,1,"Monitoraggio"))="","",INDIRECT(ADDRESS($Z204,COLUMN(),4,1,"Monitoraggio"))),"")</f>
        <v/>
      </c>
    </row>
    <row r="205" spans="26:62" x14ac:dyDescent="0.2">
      <c r="Z205" s="132" t="str">
        <f>IFERROR(MATCH(ROW()-9,Monitoraggio!Z$1:Z$1000,0),"")</f>
        <v/>
      </c>
      <c r="AA205" s="60" t="str" cm="1">
        <f t="array" aca="1" ref="AA205" ca="1">IFERROR(IF(INDIRECT(ADDRESS($Z205,COLUMN(),4,1,"Monitoraggio"))="","",INDIRECT(ADDRESS($Z205,COLUMN(),4,1,"Monitoraggio"))),"")</f>
        <v/>
      </c>
      <c r="AB205" s="114" t="str" cm="1">
        <f t="array" aca="1" ref="AB205" ca="1">IFERROR(IF(INDIRECT(ADDRESS($Z205,COLUMN(),4,1,"Monitoraggio"))="","",INDIRECT(ADDRESS($Z205,COLUMN(),4,1,"Monitoraggio"))),"")</f>
        <v/>
      </c>
      <c r="AC205" s="114" t="str" cm="1">
        <f t="array" aca="1" ref="AC205" ca="1">IFERROR(IF(INDIRECT(ADDRESS($Z205,COLUMN(),4,1,"Monitoraggio"))="","",INDIRECT(ADDRESS($Z205,COLUMN(),4,1,"Monitoraggio"))),"")</f>
        <v/>
      </c>
      <c r="AD205" s="48" t="str" cm="1">
        <f t="array" aca="1" ref="AD205" ca="1">IFERROR(IF(INDIRECT(ADDRESS($Z205,COLUMN(),4,1,"Monitoraggio"))="","",INDIRECT(ADDRESS($Z205,COLUMN(),4,1,"Monitoraggio"))),"")</f>
        <v/>
      </c>
      <c r="AE205" s="61" t="str" cm="1">
        <f t="array" aca="1" ref="AE205" ca="1">IFERROR(IF(INDIRECT(ADDRESS($Z205,COLUMN(),4,1,"Monitoraggio"))="","",INDIRECT(ADDRESS($Z205,COLUMN(),4,1,"Monitoraggio"))),"")</f>
        <v/>
      </c>
      <c r="AF205" s="116" t="str" cm="1">
        <f t="array" aca="1" ref="AF205" ca="1">IFERROR(IF(INDIRECT(ADDRESS($Z205,COLUMN(),4,1,"Monitoraggio"))="","",INDIRECT(ADDRESS($Z205,COLUMN(),4,1,"Monitoraggio"))),"")</f>
        <v/>
      </c>
      <c r="AG205" s="61" t="str" cm="1">
        <f t="array" aca="1" ref="AG205" ca="1">IFERROR(IF(INDIRECT(ADDRESS($Z205,COLUMN(),4,1,"Monitoraggio"))="","",INDIRECT(ADDRESS($Z205,COLUMN(),4,1,"Monitoraggio"))),"")</f>
        <v/>
      </c>
      <c r="AH205" s="116" t="str" cm="1">
        <f t="array" aca="1" ref="AH205" ca="1">IFERROR(IF(INDIRECT(ADDRESS($Z205,COLUMN(),4,1,"Monitoraggio"))="","",INDIRECT(ADDRESS($Z205,COLUMN(),4,1,"Monitoraggio"))),"")</f>
        <v/>
      </c>
      <c r="AI205" s="114" t="str" cm="1">
        <f t="array" aca="1" ref="AI205" ca="1">IFERROR(IF(INDIRECT(ADDRESS($Z205,COLUMN(),4,1,"Monitoraggio"))="","",INDIRECT(ADDRESS($Z205,COLUMN(),4,1,"Monitoraggio"))),"")</f>
        <v/>
      </c>
      <c r="AJ205" s="118" t="str" cm="1">
        <f t="array" aca="1" ref="AJ205" ca="1">IFERROR(IF(INDIRECT(ADDRESS($Z205,COLUMN(),4,1,"Monitoraggio"))="","",INDIRECT(ADDRESS($Z205,COLUMN(),4,1,"Monitoraggio"))),"")</f>
        <v/>
      </c>
      <c r="AK205" s="119" t="str" cm="1">
        <f t="array" aca="1" ref="AK205" ca="1">IFERROR(IF(INDIRECT(ADDRESS($Z205,COLUMN(),4,1,"Monitoraggio"))="","",INDIRECT(ADDRESS($Z205,COLUMN(),4,1,"Monitoraggio"))),"")</f>
        <v/>
      </c>
      <c r="AL205" s="79" t="str" cm="1">
        <f t="array" aca="1" ref="AL205" ca="1">IFERROR(IF(INDIRECT(ADDRESS($Z205,COLUMN(),4,1,"Monitoraggio"))="","",INDIRECT(ADDRESS($Z205,COLUMN(),4,1,"Monitoraggio"))),"")</f>
        <v/>
      </c>
      <c r="AM205" s="77" t="str" cm="1">
        <f t="array" aca="1" ref="AM205" ca="1">IFERROR(IF(INDIRECT(ADDRESS($Z205,COLUMN(),4,1,"Monitoraggio"))="","",INDIRECT(ADDRESS($Z205,COLUMN(),4,1,"Monitoraggio"))),"")</f>
        <v/>
      </c>
      <c r="AN205" s="79" t="str" cm="1">
        <f t="array" aca="1" ref="AN205" ca="1">IFERROR(IF(INDIRECT(ADDRESS($Z205,COLUMN(),4,1,"Monitoraggio"))="","",INDIRECT(ADDRESS($Z205,COLUMN(),4,1,"Monitoraggio"))),"")</f>
        <v/>
      </c>
      <c r="AO205" s="79" t="str" cm="1">
        <f t="array" aca="1" ref="AO205" ca="1">IFERROR(IF(INDIRECT(ADDRESS($Z205,COLUMN(),4,1,"Monitoraggio"))="","",INDIRECT(ADDRESS($Z205,COLUMN(),4,1,"Monitoraggio"))),"")</f>
        <v/>
      </c>
      <c r="AP205" s="79" t="str" cm="1">
        <f t="array" aca="1" ref="AP205" ca="1">IFERROR(IF(INDIRECT(ADDRESS($Z205,COLUMN(),4,1,"Monitoraggio"))="","",INDIRECT(ADDRESS($Z205,COLUMN(),4,1,"Monitoraggio"))),"")</f>
        <v/>
      </c>
      <c r="AQ205" s="81" t="str" cm="1">
        <f t="array" aca="1" ref="AQ205" ca="1">IFERROR(IF(INDIRECT(ADDRESS($Z205,COLUMN(),4,1,"Monitoraggio"))="","",INDIRECT(ADDRESS($Z205,COLUMN(),4,1,"Monitoraggio"))),"")</f>
        <v/>
      </c>
      <c r="AR205" s="122" t="str" cm="1">
        <f t="array" aca="1" ref="AR205" ca="1">IFERROR(IF(INDIRECT(ADDRESS($Z205,COLUMN(),4,1,"Monitoraggio"))="","",INDIRECT(ADDRESS($Z205,COLUMN(),4,1,"Monitoraggio"))),"")</f>
        <v/>
      </c>
      <c r="AS205" s="118" t="str" cm="1">
        <f t="array" aca="1" ref="AS205" ca="1">IFERROR(IF(INDIRECT(ADDRESS($Z205,COLUMN(),4,1,"Monitoraggio"))="","",INDIRECT(ADDRESS($Z205,COLUMN(),4,1,"Monitoraggio"))),"")</f>
        <v/>
      </c>
      <c r="AT205" s="119" t="str" cm="1">
        <f t="array" aca="1" ref="AT205" ca="1">IFERROR(IF(INDIRECT(ADDRESS($Z205,COLUMN(),4,1,"Monitoraggio"))="","",INDIRECT(ADDRESS($Z205,COLUMN(),4,1,"Monitoraggio"))),"")</f>
        <v/>
      </c>
      <c r="AU205" s="79" t="str" cm="1">
        <f t="array" aca="1" ref="AU205" ca="1">IFERROR(IF(INDIRECT(ADDRESS($Z205,COLUMN(),4,1,"Monitoraggio"))="","",INDIRECT(ADDRESS($Z205,COLUMN(),4,1,"Monitoraggio"))),"")</f>
        <v/>
      </c>
      <c r="AV205" s="119" t="str" cm="1">
        <f t="array" aca="1" ref="AV205" ca="1">IFERROR(IF(INDIRECT(ADDRESS($Z205,COLUMN(),4,1,"Monitoraggio"))="","",INDIRECT(ADDRESS($Z205,COLUMN(),4,1,"Monitoraggio"))),"")</f>
        <v/>
      </c>
      <c r="AW205" s="124" t="str" cm="1">
        <f t="array" aca="1" ref="AW205" ca="1">IFERROR(IF(INDIRECT(ADDRESS($Z205,COLUMN(),4,1,"Monitoraggio"))="","",INDIRECT(ADDRESS($Z205,COLUMN(),4,1,"Monitoraggio"))),"")</f>
        <v/>
      </c>
      <c r="AX205" s="62" t="str" cm="1">
        <f t="array" aca="1" ref="AX205" ca="1">IFERROR(IF(INDIRECT(ADDRESS($Z205,COLUMN(),4,1,"Monitoraggio"))="","",INDIRECT(ADDRESS($Z205,COLUMN(),4,1,"Monitoraggio"))),"")</f>
        <v/>
      </c>
      <c r="AY205" s="79" t="str" cm="1">
        <f t="array" aca="1" ref="AY205" ca="1">IFERROR(IF(INDIRECT(ADDRESS($Z205,COLUMN(),4,1,"Monitoraggio"))="","",INDIRECT(ADDRESS($Z205,COLUMN(),4,1,"Monitoraggio"))),"")</f>
        <v/>
      </c>
      <c r="AZ205" s="84" t="str" cm="1">
        <f t="array" aca="1" ref="AZ205" ca="1">IFERROR(IF(INDIRECT(ADDRESS($Z205,COLUMN(),4,1,"Monitoraggio"))="","",INDIRECT(ADDRESS($Z205,COLUMN(),4,1,"Monitoraggio"))),"")</f>
        <v/>
      </c>
      <c r="BA205" s="81" t="str" cm="1">
        <f t="array" aca="1" ref="BA205" ca="1">IFERROR(IF(INDIRECT(ADDRESS($Z205,COLUMN(),4,1,"Monitoraggio"))="","",INDIRECT(ADDRESS($Z205,COLUMN(),4,1,"Monitoraggio"))),"")</f>
        <v/>
      </c>
      <c r="BB205" s="86" t="str" cm="1">
        <f t="array" aca="1" ref="BB205" ca="1">IFERROR(IF(INDIRECT(ADDRESS($Z205,COLUMN(),4,1,"Monitoraggio"))="","",INDIRECT(ADDRESS($Z205,COLUMN(),4,1,"Monitoraggio"))),"")</f>
        <v/>
      </c>
      <c r="BC205" s="79" t="str" cm="1">
        <f t="array" aca="1" ref="BC205" ca="1">IFERROR(IF(INDIRECT(ADDRESS($Z205,COLUMN(),4,1,"Monitoraggio"))="","",INDIRECT(ADDRESS($Z205,COLUMN(),4,1,"Monitoraggio"))),"")</f>
        <v/>
      </c>
      <c r="BD205" s="79" t="str" cm="1">
        <f t="array" aca="1" ref="BD205" ca="1">IFERROR(IF(INDIRECT(ADDRESS($Z205,COLUMN(),4,1,"Monitoraggio"))="","",INDIRECT(ADDRESS($Z205,COLUMN(),4,1,"Monitoraggio"))),"")</f>
        <v/>
      </c>
      <c r="BE205" s="79" t="str" cm="1">
        <f t="array" aca="1" ref="BE205" ca="1">IFERROR(IF(INDIRECT(ADDRESS($Z205,COLUMN(),4,1,"Monitoraggio"))="","",INDIRECT(ADDRESS($Z205,COLUMN(),4,1,"Monitoraggio"))),"")</f>
        <v/>
      </c>
      <c r="BF205" s="79" t="str" cm="1">
        <f t="array" aca="1" ref="BF205" ca="1">IFERROR(IF(INDIRECT(ADDRESS($Z205,COLUMN(),4,1,"Monitoraggio"))="","",INDIRECT(ADDRESS($Z205,COLUMN(),4,1,"Monitoraggio"))),"")</f>
        <v/>
      </c>
      <c r="BG205" s="114" t="str" cm="1">
        <f t="array" aca="1" ref="BG205" ca="1">IFERROR(IF(INDIRECT(ADDRESS($Z205,COLUMN(),4,1,"Monitoraggio"))="","",INDIRECT(ADDRESS($Z205,COLUMN(),4,1,"Monitoraggio"))),"")</f>
        <v/>
      </c>
      <c r="BH205" s="48" t="str" cm="1">
        <f t="array" aca="1" ref="BH205" ca="1">IFERROR(IF(INDIRECT(ADDRESS($Z205,COLUMN(),4,1,"Monitoraggio"))="","",INDIRECT(ADDRESS($Z205,COLUMN(),4,1,"Monitoraggio"))),"")</f>
        <v/>
      </c>
      <c r="BI205" s="84" t="str" cm="1">
        <f t="array" aca="1" ref="BI205" ca="1">IFERROR(IF(INDIRECT(ADDRESS($Z205,COLUMN(),4,1,"Monitoraggio"))="","",INDIRECT(ADDRESS($Z205,COLUMN(),4,1,"Monitoraggio"))),"")</f>
        <v/>
      </c>
      <c r="BJ205" s="81" t="str" cm="1">
        <f t="array" aca="1" ref="BJ205" ca="1">IFERROR(IF(INDIRECT(ADDRESS($Z205,COLUMN(),4,1,"Monitoraggio"))="","",INDIRECT(ADDRESS($Z205,COLUMN(),4,1,"Monitoraggio"))),"")</f>
        <v/>
      </c>
    </row>
    <row r="206" spans="26:62" x14ac:dyDescent="0.2">
      <c r="Z206" s="132" t="str">
        <f>IFERROR(MATCH(ROW()-9,Monitoraggio!Z$1:Z$1000,0),"")</f>
        <v/>
      </c>
      <c r="AA206" s="60" t="str" cm="1">
        <f t="array" aca="1" ref="AA206" ca="1">IFERROR(IF(INDIRECT(ADDRESS($Z206,COLUMN(),4,1,"Monitoraggio"))="","",INDIRECT(ADDRESS($Z206,COLUMN(),4,1,"Monitoraggio"))),"")</f>
        <v/>
      </c>
      <c r="AB206" s="114" t="str" cm="1">
        <f t="array" aca="1" ref="AB206" ca="1">IFERROR(IF(INDIRECT(ADDRESS($Z206,COLUMN(),4,1,"Monitoraggio"))="","",INDIRECT(ADDRESS($Z206,COLUMN(),4,1,"Monitoraggio"))),"")</f>
        <v/>
      </c>
      <c r="AC206" s="114" t="str" cm="1">
        <f t="array" aca="1" ref="AC206" ca="1">IFERROR(IF(INDIRECT(ADDRESS($Z206,COLUMN(),4,1,"Monitoraggio"))="","",INDIRECT(ADDRESS($Z206,COLUMN(),4,1,"Monitoraggio"))),"")</f>
        <v/>
      </c>
      <c r="AD206" s="48" t="str" cm="1">
        <f t="array" aca="1" ref="AD206" ca="1">IFERROR(IF(INDIRECT(ADDRESS($Z206,COLUMN(),4,1,"Monitoraggio"))="","",INDIRECT(ADDRESS($Z206,COLUMN(),4,1,"Monitoraggio"))),"")</f>
        <v/>
      </c>
      <c r="AE206" s="61" t="str" cm="1">
        <f t="array" aca="1" ref="AE206" ca="1">IFERROR(IF(INDIRECT(ADDRESS($Z206,COLUMN(),4,1,"Monitoraggio"))="","",INDIRECT(ADDRESS($Z206,COLUMN(),4,1,"Monitoraggio"))),"")</f>
        <v/>
      </c>
      <c r="AF206" s="116" t="str" cm="1">
        <f t="array" aca="1" ref="AF206" ca="1">IFERROR(IF(INDIRECT(ADDRESS($Z206,COLUMN(),4,1,"Monitoraggio"))="","",INDIRECT(ADDRESS($Z206,COLUMN(),4,1,"Monitoraggio"))),"")</f>
        <v/>
      </c>
      <c r="AG206" s="61" t="str" cm="1">
        <f t="array" aca="1" ref="AG206" ca="1">IFERROR(IF(INDIRECT(ADDRESS($Z206,COLUMN(),4,1,"Monitoraggio"))="","",INDIRECT(ADDRESS($Z206,COLUMN(),4,1,"Monitoraggio"))),"")</f>
        <v/>
      </c>
      <c r="AH206" s="116" t="str" cm="1">
        <f t="array" aca="1" ref="AH206" ca="1">IFERROR(IF(INDIRECT(ADDRESS($Z206,COLUMN(),4,1,"Monitoraggio"))="","",INDIRECT(ADDRESS($Z206,COLUMN(),4,1,"Monitoraggio"))),"")</f>
        <v/>
      </c>
      <c r="AI206" s="114" t="str" cm="1">
        <f t="array" aca="1" ref="AI206" ca="1">IFERROR(IF(INDIRECT(ADDRESS($Z206,COLUMN(),4,1,"Monitoraggio"))="","",INDIRECT(ADDRESS($Z206,COLUMN(),4,1,"Monitoraggio"))),"")</f>
        <v/>
      </c>
      <c r="AJ206" s="118" t="str" cm="1">
        <f t="array" aca="1" ref="AJ206" ca="1">IFERROR(IF(INDIRECT(ADDRESS($Z206,COLUMN(),4,1,"Monitoraggio"))="","",INDIRECT(ADDRESS($Z206,COLUMN(),4,1,"Monitoraggio"))),"")</f>
        <v/>
      </c>
      <c r="AK206" s="119" t="str" cm="1">
        <f t="array" aca="1" ref="AK206" ca="1">IFERROR(IF(INDIRECT(ADDRESS($Z206,COLUMN(),4,1,"Monitoraggio"))="","",INDIRECT(ADDRESS($Z206,COLUMN(),4,1,"Monitoraggio"))),"")</f>
        <v/>
      </c>
      <c r="AL206" s="79" t="str" cm="1">
        <f t="array" aca="1" ref="AL206" ca="1">IFERROR(IF(INDIRECT(ADDRESS($Z206,COLUMN(),4,1,"Monitoraggio"))="","",INDIRECT(ADDRESS($Z206,COLUMN(),4,1,"Monitoraggio"))),"")</f>
        <v/>
      </c>
      <c r="AM206" s="77" t="str" cm="1">
        <f t="array" aca="1" ref="AM206" ca="1">IFERROR(IF(INDIRECT(ADDRESS($Z206,COLUMN(),4,1,"Monitoraggio"))="","",INDIRECT(ADDRESS($Z206,COLUMN(),4,1,"Monitoraggio"))),"")</f>
        <v/>
      </c>
      <c r="AN206" s="79" t="str" cm="1">
        <f t="array" aca="1" ref="AN206" ca="1">IFERROR(IF(INDIRECT(ADDRESS($Z206,COLUMN(),4,1,"Monitoraggio"))="","",INDIRECT(ADDRESS($Z206,COLUMN(),4,1,"Monitoraggio"))),"")</f>
        <v/>
      </c>
      <c r="AO206" s="79" t="str" cm="1">
        <f t="array" aca="1" ref="AO206" ca="1">IFERROR(IF(INDIRECT(ADDRESS($Z206,COLUMN(),4,1,"Monitoraggio"))="","",INDIRECT(ADDRESS($Z206,COLUMN(),4,1,"Monitoraggio"))),"")</f>
        <v/>
      </c>
      <c r="AP206" s="79" t="str" cm="1">
        <f t="array" aca="1" ref="AP206" ca="1">IFERROR(IF(INDIRECT(ADDRESS($Z206,COLUMN(),4,1,"Monitoraggio"))="","",INDIRECT(ADDRESS($Z206,COLUMN(),4,1,"Monitoraggio"))),"")</f>
        <v/>
      </c>
      <c r="AQ206" s="81" t="str" cm="1">
        <f t="array" aca="1" ref="AQ206" ca="1">IFERROR(IF(INDIRECT(ADDRESS($Z206,COLUMN(),4,1,"Monitoraggio"))="","",INDIRECT(ADDRESS($Z206,COLUMN(),4,1,"Monitoraggio"))),"")</f>
        <v/>
      </c>
      <c r="AR206" s="122" t="str" cm="1">
        <f t="array" aca="1" ref="AR206" ca="1">IFERROR(IF(INDIRECT(ADDRESS($Z206,COLUMN(),4,1,"Monitoraggio"))="","",INDIRECT(ADDRESS($Z206,COLUMN(),4,1,"Monitoraggio"))),"")</f>
        <v/>
      </c>
      <c r="AS206" s="118" t="str" cm="1">
        <f t="array" aca="1" ref="AS206" ca="1">IFERROR(IF(INDIRECT(ADDRESS($Z206,COLUMN(),4,1,"Monitoraggio"))="","",INDIRECT(ADDRESS($Z206,COLUMN(),4,1,"Monitoraggio"))),"")</f>
        <v/>
      </c>
      <c r="AT206" s="119" t="str" cm="1">
        <f t="array" aca="1" ref="AT206" ca="1">IFERROR(IF(INDIRECT(ADDRESS($Z206,COLUMN(),4,1,"Monitoraggio"))="","",INDIRECT(ADDRESS($Z206,COLUMN(),4,1,"Monitoraggio"))),"")</f>
        <v/>
      </c>
      <c r="AU206" s="79" t="str" cm="1">
        <f t="array" aca="1" ref="AU206" ca="1">IFERROR(IF(INDIRECT(ADDRESS($Z206,COLUMN(),4,1,"Monitoraggio"))="","",INDIRECT(ADDRESS($Z206,COLUMN(),4,1,"Monitoraggio"))),"")</f>
        <v/>
      </c>
      <c r="AV206" s="119" t="str" cm="1">
        <f t="array" aca="1" ref="AV206" ca="1">IFERROR(IF(INDIRECT(ADDRESS($Z206,COLUMN(),4,1,"Monitoraggio"))="","",INDIRECT(ADDRESS($Z206,COLUMN(),4,1,"Monitoraggio"))),"")</f>
        <v/>
      </c>
      <c r="AW206" s="124" t="str" cm="1">
        <f t="array" aca="1" ref="AW206" ca="1">IFERROR(IF(INDIRECT(ADDRESS($Z206,COLUMN(),4,1,"Monitoraggio"))="","",INDIRECT(ADDRESS($Z206,COLUMN(),4,1,"Monitoraggio"))),"")</f>
        <v/>
      </c>
      <c r="AX206" s="62" t="str" cm="1">
        <f t="array" aca="1" ref="AX206" ca="1">IFERROR(IF(INDIRECT(ADDRESS($Z206,COLUMN(),4,1,"Monitoraggio"))="","",INDIRECT(ADDRESS($Z206,COLUMN(),4,1,"Monitoraggio"))),"")</f>
        <v/>
      </c>
      <c r="AY206" s="79" t="str" cm="1">
        <f t="array" aca="1" ref="AY206" ca="1">IFERROR(IF(INDIRECT(ADDRESS($Z206,COLUMN(),4,1,"Monitoraggio"))="","",INDIRECT(ADDRESS($Z206,COLUMN(),4,1,"Monitoraggio"))),"")</f>
        <v/>
      </c>
      <c r="AZ206" s="84" t="str" cm="1">
        <f t="array" aca="1" ref="AZ206" ca="1">IFERROR(IF(INDIRECT(ADDRESS($Z206,COLUMN(),4,1,"Monitoraggio"))="","",INDIRECT(ADDRESS($Z206,COLUMN(),4,1,"Monitoraggio"))),"")</f>
        <v/>
      </c>
      <c r="BA206" s="81" t="str" cm="1">
        <f t="array" aca="1" ref="BA206" ca="1">IFERROR(IF(INDIRECT(ADDRESS($Z206,COLUMN(),4,1,"Monitoraggio"))="","",INDIRECT(ADDRESS($Z206,COLUMN(),4,1,"Monitoraggio"))),"")</f>
        <v/>
      </c>
      <c r="BB206" s="86" t="str" cm="1">
        <f t="array" aca="1" ref="BB206" ca="1">IFERROR(IF(INDIRECT(ADDRESS($Z206,COLUMN(),4,1,"Monitoraggio"))="","",INDIRECT(ADDRESS($Z206,COLUMN(),4,1,"Monitoraggio"))),"")</f>
        <v/>
      </c>
      <c r="BC206" s="79" t="str" cm="1">
        <f t="array" aca="1" ref="BC206" ca="1">IFERROR(IF(INDIRECT(ADDRESS($Z206,COLUMN(),4,1,"Monitoraggio"))="","",INDIRECT(ADDRESS($Z206,COLUMN(),4,1,"Monitoraggio"))),"")</f>
        <v/>
      </c>
      <c r="BD206" s="79" t="str" cm="1">
        <f t="array" aca="1" ref="BD206" ca="1">IFERROR(IF(INDIRECT(ADDRESS($Z206,COLUMN(),4,1,"Monitoraggio"))="","",INDIRECT(ADDRESS($Z206,COLUMN(),4,1,"Monitoraggio"))),"")</f>
        <v/>
      </c>
      <c r="BE206" s="79" t="str" cm="1">
        <f t="array" aca="1" ref="BE206" ca="1">IFERROR(IF(INDIRECT(ADDRESS($Z206,COLUMN(),4,1,"Monitoraggio"))="","",INDIRECT(ADDRESS($Z206,COLUMN(),4,1,"Monitoraggio"))),"")</f>
        <v/>
      </c>
      <c r="BF206" s="79" t="str" cm="1">
        <f t="array" aca="1" ref="BF206" ca="1">IFERROR(IF(INDIRECT(ADDRESS($Z206,COLUMN(),4,1,"Monitoraggio"))="","",INDIRECT(ADDRESS($Z206,COLUMN(),4,1,"Monitoraggio"))),"")</f>
        <v/>
      </c>
      <c r="BG206" s="114" t="str" cm="1">
        <f t="array" aca="1" ref="BG206" ca="1">IFERROR(IF(INDIRECT(ADDRESS($Z206,COLUMN(),4,1,"Monitoraggio"))="","",INDIRECT(ADDRESS($Z206,COLUMN(),4,1,"Monitoraggio"))),"")</f>
        <v/>
      </c>
      <c r="BH206" s="48" t="str" cm="1">
        <f t="array" aca="1" ref="BH206" ca="1">IFERROR(IF(INDIRECT(ADDRESS($Z206,COLUMN(),4,1,"Monitoraggio"))="","",INDIRECT(ADDRESS($Z206,COLUMN(),4,1,"Monitoraggio"))),"")</f>
        <v/>
      </c>
      <c r="BI206" s="84" t="str" cm="1">
        <f t="array" aca="1" ref="BI206" ca="1">IFERROR(IF(INDIRECT(ADDRESS($Z206,COLUMN(),4,1,"Monitoraggio"))="","",INDIRECT(ADDRESS($Z206,COLUMN(),4,1,"Monitoraggio"))),"")</f>
        <v/>
      </c>
      <c r="BJ206" s="81" t="str" cm="1">
        <f t="array" aca="1" ref="BJ206" ca="1">IFERROR(IF(INDIRECT(ADDRESS($Z206,COLUMN(),4,1,"Monitoraggio"))="","",INDIRECT(ADDRESS($Z206,COLUMN(),4,1,"Monitoraggio"))),"")</f>
        <v/>
      </c>
    </row>
    <row r="207" spans="26:62" x14ac:dyDescent="0.2">
      <c r="Z207" s="132" t="str">
        <f>IFERROR(MATCH(ROW()-9,Monitoraggio!Z$1:Z$1000,0),"")</f>
        <v/>
      </c>
      <c r="AA207" s="60" t="str" cm="1">
        <f t="array" aca="1" ref="AA207" ca="1">IFERROR(IF(INDIRECT(ADDRESS($Z207,COLUMN(),4,1,"Monitoraggio"))="","",INDIRECT(ADDRESS($Z207,COLUMN(),4,1,"Monitoraggio"))),"")</f>
        <v/>
      </c>
      <c r="AB207" s="114" t="str" cm="1">
        <f t="array" aca="1" ref="AB207" ca="1">IFERROR(IF(INDIRECT(ADDRESS($Z207,COLUMN(),4,1,"Monitoraggio"))="","",INDIRECT(ADDRESS($Z207,COLUMN(),4,1,"Monitoraggio"))),"")</f>
        <v/>
      </c>
      <c r="AC207" s="114" t="str" cm="1">
        <f t="array" aca="1" ref="AC207" ca="1">IFERROR(IF(INDIRECT(ADDRESS($Z207,COLUMN(),4,1,"Monitoraggio"))="","",INDIRECT(ADDRESS($Z207,COLUMN(),4,1,"Monitoraggio"))),"")</f>
        <v/>
      </c>
      <c r="AD207" s="48" t="str" cm="1">
        <f t="array" aca="1" ref="AD207" ca="1">IFERROR(IF(INDIRECT(ADDRESS($Z207,COLUMN(),4,1,"Monitoraggio"))="","",INDIRECT(ADDRESS($Z207,COLUMN(),4,1,"Monitoraggio"))),"")</f>
        <v/>
      </c>
      <c r="AE207" s="61" t="str" cm="1">
        <f t="array" aca="1" ref="AE207" ca="1">IFERROR(IF(INDIRECT(ADDRESS($Z207,COLUMN(),4,1,"Monitoraggio"))="","",INDIRECT(ADDRESS($Z207,COLUMN(),4,1,"Monitoraggio"))),"")</f>
        <v/>
      </c>
      <c r="AF207" s="116" t="str" cm="1">
        <f t="array" aca="1" ref="AF207" ca="1">IFERROR(IF(INDIRECT(ADDRESS($Z207,COLUMN(),4,1,"Monitoraggio"))="","",INDIRECT(ADDRESS($Z207,COLUMN(),4,1,"Monitoraggio"))),"")</f>
        <v/>
      </c>
      <c r="AG207" s="61" t="str" cm="1">
        <f t="array" aca="1" ref="AG207" ca="1">IFERROR(IF(INDIRECT(ADDRESS($Z207,COLUMN(),4,1,"Monitoraggio"))="","",INDIRECT(ADDRESS($Z207,COLUMN(),4,1,"Monitoraggio"))),"")</f>
        <v/>
      </c>
      <c r="AH207" s="116" t="str" cm="1">
        <f t="array" aca="1" ref="AH207" ca="1">IFERROR(IF(INDIRECT(ADDRESS($Z207,COLUMN(),4,1,"Monitoraggio"))="","",INDIRECT(ADDRESS($Z207,COLUMN(),4,1,"Monitoraggio"))),"")</f>
        <v/>
      </c>
      <c r="AI207" s="114" t="str" cm="1">
        <f t="array" aca="1" ref="AI207" ca="1">IFERROR(IF(INDIRECT(ADDRESS($Z207,COLUMN(),4,1,"Monitoraggio"))="","",INDIRECT(ADDRESS($Z207,COLUMN(),4,1,"Monitoraggio"))),"")</f>
        <v/>
      </c>
      <c r="AJ207" s="118" t="str" cm="1">
        <f t="array" aca="1" ref="AJ207" ca="1">IFERROR(IF(INDIRECT(ADDRESS($Z207,COLUMN(),4,1,"Monitoraggio"))="","",INDIRECT(ADDRESS($Z207,COLUMN(),4,1,"Monitoraggio"))),"")</f>
        <v/>
      </c>
      <c r="AK207" s="119" t="str" cm="1">
        <f t="array" aca="1" ref="AK207" ca="1">IFERROR(IF(INDIRECT(ADDRESS($Z207,COLUMN(),4,1,"Monitoraggio"))="","",INDIRECT(ADDRESS($Z207,COLUMN(),4,1,"Monitoraggio"))),"")</f>
        <v/>
      </c>
      <c r="AL207" s="79" t="str" cm="1">
        <f t="array" aca="1" ref="AL207" ca="1">IFERROR(IF(INDIRECT(ADDRESS($Z207,COLUMN(),4,1,"Monitoraggio"))="","",INDIRECT(ADDRESS($Z207,COLUMN(),4,1,"Monitoraggio"))),"")</f>
        <v/>
      </c>
      <c r="AM207" s="77" t="str" cm="1">
        <f t="array" aca="1" ref="AM207" ca="1">IFERROR(IF(INDIRECT(ADDRESS($Z207,COLUMN(),4,1,"Monitoraggio"))="","",INDIRECT(ADDRESS($Z207,COLUMN(),4,1,"Monitoraggio"))),"")</f>
        <v/>
      </c>
      <c r="AN207" s="79" t="str" cm="1">
        <f t="array" aca="1" ref="AN207" ca="1">IFERROR(IF(INDIRECT(ADDRESS($Z207,COLUMN(),4,1,"Monitoraggio"))="","",INDIRECT(ADDRESS($Z207,COLUMN(),4,1,"Monitoraggio"))),"")</f>
        <v/>
      </c>
      <c r="AO207" s="79" t="str" cm="1">
        <f t="array" aca="1" ref="AO207" ca="1">IFERROR(IF(INDIRECT(ADDRESS($Z207,COLUMN(),4,1,"Monitoraggio"))="","",INDIRECT(ADDRESS($Z207,COLUMN(),4,1,"Monitoraggio"))),"")</f>
        <v/>
      </c>
      <c r="AP207" s="79" t="str" cm="1">
        <f t="array" aca="1" ref="AP207" ca="1">IFERROR(IF(INDIRECT(ADDRESS($Z207,COLUMN(),4,1,"Monitoraggio"))="","",INDIRECT(ADDRESS($Z207,COLUMN(),4,1,"Monitoraggio"))),"")</f>
        <v/>
      </c>
      <c r="AQ207" s="81" t="str" cm="1">
        <f t="array" aca="1" ref="AQ207" ca="1">IFERROR(IF(INDIRECT(ADDRESS($Z207,COLUMN(),4,1,"Monitoraggio"))="","",INDIRECT(ADDRESS($Z207,COLUMN(),4,1,"Monitoraggio"))),"")</f>
        <v/>
      </c>
      <c r="AR207" s="122" t="str" cm="1">
        <f t="array" aca="1" ref="AR207" ca="1">IFERROR(IF(INDIRECT(ADDRESS($Z207,COLUMN(),4,1,"Monitoraggio"))="","",INDIRECT(ADDRESS($Z207,COLUMN(),4,1,"Monitoraggio"))),"")</f>
        <v/>
      </c>
      <c r="AS207" s="118" t="str" cm="1">
        <f t="array" aca="1" ref="AS207" ca="1">IFERROR(IF(INDIRECT(ADDRESS($Z207,COLUMN(),4,1,"Monitoraggio"))="","",INDIRECT(ADDRESS($Z207,COLUMN(),4,1,"Monitoraggio"))),"")</f>
        <v/>
      </c>
      <c r="AT207" s="119" t="str" cm="1">
        <f t="array" aca="1" ref="AT207" ca="1">IFERROR(IF(INDIRECT(ADDRESS($Z207,COLUMN(),4,1,"Monitoraggio"))="","",INDIRECT(ADDRESS($Z207,COLUMN(),4,1,"Monitoraggio"))),"")</f>
        <v/>
      </c>
      <c r="AU207" s="79" t="str" cm="1">
        <f t="array" aca="1" ref="AU207" ca="1">IFERROR(IF(INDIRECT(ADDRESS($Z207,COLUMN(),4,1,"Monitoraggio"))="","",INDIRECT(ADDRESS($Z207,COLUMN(),4,1,"Monitoraggio"))),"")</f>
        <v/>
      </c>
      <c r="AV207" s="119" t="str" cm="1">
        <f t="array" aca="1" ref="AV207" ca="1">IFERROR(IF(INDIRECT(ADDRESS($Z207,COLUMN(),4,1,"Monitoraggio"))="","",INDIRECT(ADDRESS($Z207,COLUMN(),4,1,"Monitoraggio"))),"")</f>
        <v/>
      </c>
      <c r="AW207" s="124" t="str" cm="1">
        <f t="array" aca="1" ref="AW207" ca="1">IFERROR(IF(INDIRECT(ADDRESS($Z207,COLUMN(),4,1,"Monitoraggio"))="","",INDIRECT(ADDRESS($Z207,COLUMN(),4,1,"Monitoraggio"))),"")</f>
        <v/>
      </c>
      <c r="AX207" s="62" t="str" cm="1">
        <f t="array" aca="1" ref="AX207" ca="1">IFERROR(IF(INDIRECT(ADDRESS($Z207,COLUMN(),4,1,"Monitoraggio"))="","",INDIRECT(ADDRESS($Z207,COLUMN(),4,1,"Monitoraggio"))),"")</f>
        <v/>
      </c>
      <c r="AY207" s="79" t="str" cm="1">
        <f t="array" aca="1" ref="AY207" ca="1">IFERROR(IF(INDIRECT(ADDRESS($Z207,COLUMN(),4,1,"Monitoraggio"))="","",INDIRECT(ADDRESS($Z207,COLUMN(),4,1,"Monitoraggio"))),"")</f>
        <v/>
      </c>
      <c r="AZ207" s="84" t="str" cm="1">
        <f t="array" aca="1" ref="AZ207" ca="1">IFERROR(IF(INDIRECT(ADDRESS($Z207,COLUMN(),4,1,"Monitoraggio"))="","",INDIRECT(ADDRESS($Z207,COLUMN(),4,1,"Monitoraggio"))),"")</f>
        <v/>
      </c>
      <c r="BA207" s="81" t="str" cm="1">
        <f t="array" aca="1" ref="BA207" ca="1">IFERROR(IF(INDIRECT(ADDRESS($Z207,COLUMN(),4,1,"Monitoraggio"))="","",INDIRECT(ADDRESS($Z207,COLUMN(),4,1,"Monitoraggio"))),"")</f>
        <v/>
      </c>
      <c r="BB207" s="86" t="str" cm="1">
        <f t="array" aca="1" ref="BB207" ca="1">IFERROR(IF(INDIRECT(ADDRESS($Z207,COLUMN(),4,1,"Monitoraggio"))="","",INDIRECT(ADDRESS($Z207,COLUMN(),4,1,"Monitoraggio"))),"")</f>
        <v/>
      </c>
      <c r="BC207" s="79" t="str" cm="1">
        <f t="array" aca="1" ref="BC207" ca="1">IFERROR(IF(INDIRECT(ADDRESS($Z207,COLUMN(),4,1,"Monitoraggio"))="","",INDIRECT(ADDRESS($Z207,COLUMN(),4,1,"Monitoraggio"))),"")</f>
        <v/>
      </c>
      <c r="BD207" s="79" t="str" cm="1">
        <f t="array" aca="1" ref="BD207" ca="1">IFERROR(IF(INDIRECT(ADDRESS($Z207,COLUMN(),4,1,"Monitoraggio"))="","",INDIRECT(ADDRESS($Z207,COLUMN(),4,1,"Monitoraggio"))),"")</f>
        <v/>
      </c>
      <c r="BE207" s="79" t="str" cm="1">
        <f t="array" aca="1" ref="BE207" ca="1">IFERROR(IF(INDIRECT(ADDRESS($Z207,COLUMN(),4,1,"Monitoraggio"))="","",INDIRECT(ADDRESS($Z207,COLUMN(),4,1,"Monitoraggio"))),"")</f>
        <v/>
      </c>
      <c r="BF207" s="79" t="str" cm="1">
        <f t="array" aca="1" ref="BF207" ca="1">IFERROR(IF(INDIRECT(ADDRESS($Z207,COLUMN(),4,1,"Monitoraggio"))="","",INDIRECT(ADDRESS($Z207,COLUMN(),4,1,"Monitoraggio"))),"")</f>
        <v/>
      </c>
      <c r="BG207" s="114" t="str" cm="1">
        <f t="array" aca="1" ref="BG207" ca="1">IFERROR(IF(INDIRECT(ADDRESS($Z207,COLUMN(),4,1,"Monitoraggio"))="","",INDIRECT(ADDRESS($Z207,COLUMN(),4,1,"Monitoraggio"))),"")</f>
        <v/>
      </c>
      <c r="BH207" s="48" t="str" cm="1">
        <f t="array" aca="1" ref="BH207" ca="1">IFERROR(IF(INDIRECT(ADDRESS($Z207,COLUMN(),4,1,"Monitoraggio"))="","",INDIRECT(ADDRESS($Z207,COLUMN(),4,1,"Monitoraggio"))),"")</f>
        <v/>
      </c>
      <c r="BI207" s="84" t="str" cm="1">
        <f t="array" aca="1" ref="BI207" ca="1">IFERROR(IF(INDIRECT(ADDRESS($Z207,COLUMN(),4,1,"Monitoraggio"))="","",INDIRECT(ADDRESS($Z207,COLUMN(),4,1,"Monitoraggio"))),"")</f>
        <v/>
      </c>
      <c r="BJ207" s="81" t="str" cm="1">
        <f t="array" aca="1" ref="BJ207" ca="1">IFERROR(IF(INDIRECT(ADDRESS($Z207,COLUMN(),4,1,"Monitoraggio"))="","",INDIRECT(ADDRESS($Z207,COLUMN(),4,1,"Monitoraggio"))),"")</f>
        <v/>
      </c>
    </row>
    <row r="208" spans="26:62" x14ac:dyDescent="0.2">
      <c r="Z208" s="132" t="str">
        <f>IFERROR(MATCH(ROW()-9,Monitoraggio!Z$1:Z$1000,0),"")</f>
        <v/>
      </c>
      <c r="AA208" s="60" t="str" cm="1">
        <f t="array" aca="1" ref="AA208" ca="1">IFERROR(IF(INDIRECT(ADDRESS($Z208,COLUMN(),4,1,"Monitoraggio"))="","",INDIRECT(ADDRESS($Z208,COLUMN(),4,1,"Monitoraggio"))),"")</f>
        <v/>
      </c>
      <c r="AB208" s="114" t="str" cm="1">
        <f t="array" aca="1" ref="AB208" ca="1">IFERROR(IF(INDIRECT(ADDRESS($Z208,COLUMN(),4,1,"Monitoraggio"))="","",INDIRECT(ADDRESS($Z208,COLUMN(),4,1,"Monitoraggio"))),"")</f>
        <v/>
      </c>
      <c r="AC208" s="114" t="str" cm="1">
        <f t="array" aca="1" ref="AC208" ca="1">IFERROR(IF(INDIRECT(ADDRESS($Z208,COLUMN(),4,1,"Monitoraggio"))="","",INDIRECT(ADDRESS($Z208,COLUMN(),4,1,"Monitoraggio"))),"")</f>
        <v/>
      </c>
      <c r="AD208" s="48" t="str" cm="1">
        <f t="array" aca="1" ref="AD208" ca="1">IFERROR(IF(INDIRECT(ADDRESS($Z208,COLUMN(),4,1,"Monitoraggio"))="","",INDIRECT(ADDRESS($Z208,COLUMN(),4,1,"Monitoraggio"))),"")</f>
        <v/>
      </c>
      <c r="AE208" s="61" t="str" cm="1">
        <f t="array" aca="1" ref="AE208" ca="1">IFERROR(IF(INDIRECT(ADDRESS($Z208,COLUMN(),4,1,"Monitoraggio"))="","",INDIRECT(ADDRESS($Z208,COLUMN(),4,1,"Monitoraggio"))),"")</f>
        <v/>
      </c>
      <c r="AF208" s="116" t="str" cm="1">
        <f t="array" aca="1" ref="AF208" ca="1">IFERROR(IF(INDIRECT(ADDRESS($Z208,COLUMN(),4,1,"Monitoraggio"))="","",INDIRECT(ADDRESS($Z208,COLUMN(),4,1,"Monitoraggio"))),"")</f>
        <v/>
      </c>
      <c r="AG208" s="61" t="str" cm="1">
        <f t="array" aca="1" ref="AG208" ca="1">IFERROR(IF(INDIRECT(ADDRESS($Z208,COLUMN(),4,1,"Monitoraggio"))="","",INDIRECT(ADDRESS($Z208,COLUMN(),4,1,"Monitoraggio"))),"")</f>
        <v/>
      </c>
      <c r="AH208" s="116" t="str" cm="1">
        <f t="array" aca="1" ref="AH208" ca="1">IFERROR(IF(INDIRECT(ADDRESS($Z208,COLUMN(),4,1,"Monitoraggio"))="","",INDIRECT(ADDRESS($Z208,COLUMN(),4,1,"Monitoraggio"))),"")</f>
        <v/>
      </c>
      <c r="AI208" s="114" t="str" cm="1">
        <f t="array" aca="1" ref="AI208" ca="1">IFERROR(IF(INDIRECT(ADDRESS($Z208,COLUMN(),4,1,"Monitoraggio"))="","",INDIRECT(ADDRESS($Z208,COLUMN(),4,1,"Monitoraggio"))),"")</f>
        <v/>
      </c>
      <c r="AJ208" s="118" t="str" cm="1">
        <f t="array" aca="1" ref="AJ208" ca="1">IFERROR(IF(INDIRECT(ADDRESS($Z208,COLUMN(),4,1,"Monitoraggio"))="","",INDIRECT(ADDRESS($Z208,COLUMN(),4,1,"Monitoraggio"))),"")</f>
        <v/>
      </c>
      <c r="AK208" s="119" t="str" cm="1">
        <f t="array" aca="1" ref="AK208" ca="1">IFERROR(IF(INDIRECT(ADDRESS($Z208,COLUMN(),4,1,"Monitoraggio"))="","",INDIRECT(ADDRESS($Z208,COLUMN(),4,1,"Monitoraggio"))),"")</f>
        <v/>
      </c>
      <c r="AL208" s="79" t="str" cm="1">
        <f t="array" aca="1" ref="AL208" ca="1">IFERROR(IF(INDIRECT(ADDRESS($Z208,COLUMN(),4,1,"Monitoraggio"))="","",INDIRECT(ADDRESS($Z208,COLUMN(),4,1,"Monitoraggio"))),"")</f>
        <v/>
      </c>
      <c r="AM208" s="77" t="str" cm="1">
        <f t="array" aca="1" ref="AM208" ca="1">IFERROR(IF(INDIRECT(ADDRESS($Z208,COLUMN(),4,1,"Monitoraggio"))="","",INDIRECT(ADDRESS($Z208,COLUMN(),4,1,"Monitoraggio"))),"")</f>
        <v/>
      </c>
      <c r="AN208" s="79" t="str" cm="1">
        <f t="array" aca="1" ref="AN208" ca="1">IFERROR(IF(INDIRECT(ADDRESS($Z208,COLUMN(),4,1,"Monitoraggio"))="","",INDIRECT(ADDRESS($Z208,COLUMN(),4,1,"Monitoraggio"))),"")</f>
        <v/>
      </c>
      <c r="AO208" s="79" t="str" cm="1">
        <f t="array" aca="1" ref="AO208" ca="1">IFERROR(IF(INDIRECT(ADDRESS($Z208,COLUMN(),4,1,"Monitoraggio"))="","",INDIRECT(ADDRESS($Z208,COLUMN(),4,1,"Monitoraggio"))),"")</f>
        <v/>
      </c>
      <c r="AP208" s="79" t="str" cm="1">
        <f t="array" aca="1" ref="AP208" ca="1">IFERROR(IF(INDIRECT(ADDRESS($Z208,COLUMN(),4,1,"Monitoraggio"))="","",INDIRECT(ADDRESS($Z208,COLUMN(),4,1,"Monitoraggio"))),"")</f>
        <v/>
      </c>
      <c r="AQ208" s="81" t="str" cm="1">
        <f t="array" aca="1" ref="AQ208" ca="1">IFERROR(IF(INDIRECT(ADDRESS($Z208,COLUMN(),4,1,"Monitoraggio"))="","",INDIRECT(ADDRESS($Z208,COLUMN(),4,1,"Monitoraggio"))),"")</f>
        <v/>
      </c>
      <c r="AR208" s="122" t="str" cm="1">
        <f t="array" aca="1" ref="AR208" ca="1">IFERROR(IF(INDIRECT(ADDRESS($Z208,COLUMN(),4,1,"Monitoraggio"))="","",INDIRECT(ADDRESS($Z208,COLUMN(),4,1,"Monitoraggio"))),"")</f>
        <v/>
      </c>
      <c r="AS208" s="118" t="str" cm="1">
        <f t="array" aca="1" ref="AS208" ca="1">IFERROR(IF(INDIRECT(ADDRESS($Z208,COLUMN(),4,1,"Monitoraggio"))="","",INDIRECT(ADDRESS($Z208,COLUMN(),4,1,"Monitoraggio"))),"")</f>
        <v/>
      </c>
      <c r="AT208" s="119" t="str" cm="1">
        <f t="array" aca="1" ref="AT208" ca="1">IFERROR(IF(INDIRECT(ADDRESS($Z208,COLUMN(),4,1,"Monitoraggio"))="","",INDIRECT(ADDRESS($Z208,COLUMN(),4,1,"Monitoraggio"))),"")</f>
        <v/>
      </c>
      <c r="AU208" s="79" t="str" cm="1">
        <f t="array" aca="1" ref="AU208" ca="1">IFERROR(IF(INDIRECT(ADDRESS($Z208,COLUMN(),4,1,"Monitoraggio"))="","",INDIRECT(ADDRESS($Z208,COLUMN(),4,1,"Monitoraggio"))),"")</f>
        <v/>
      </c>
      <c r="AV208" s="119" t="str" cm="1">
        <f t="array" aca="1" ref="AV208" ca="1">IFERROR(IF(INDIRECT(ADDRESS($Z208,COLUMN(),4,1,"Monitoraggio"))="","",INDIRECT(ADDRESS($Z208,COLUMN(),4,1,"Monitoraggio"))),"")</f>
        <v/>
      </c>
      <c r="AW208" s="124" t="str" cm="1">
        <f t="array" aca="1" ref="AW208" ca="1">IFERROR(IF(INDIRECT(ADDRESS($Z208,COLUMN(),4,1,"Monitoraggio"))="","",INDIRECT(ADDRESS($Z208,COLUMN(),4,1,"Monitoraggio"))),"")</f>
        <v/>
      </c>
      <c r="AX208" s="62" t="str" cm="1">
        <f t="array" aca="1" ref="AX208" ca="1">IFERROR(IF(INDIRECT(ADDRESS($Z208,COLUMN(),4,1,"Monitoraggio"))="","",INDIRECT(ADDRESS($Z208,COLUMN(),4,1,"Monitoraggio"))),"")</f>
        <v/>
      </c>
      <c r="AY208" s="79" t="str" cm="1">
        <f t="array" aca="1" ref="AY208" ca="1">IFERROR(IF(INDIRECT(ADDRESS($Z208,COLUMN(),4,1,"Monitoraggio"))="","",INDIRECT(ADDRESS($Z208,COLUMN(),4,1,"Monitoraggio"))),"")</f>
        <v/>
      </c>
      <c r="AZ208" s="84" t="str" cm="1">
        <f t="array" aca="1" ref="AZ208" ca="1">IFERROR(IF(INDIRECT(ADDRESS($Z208,COLUMN(),4,1,"Monitoraggio"))="","",INDIRECT(ADDRESS($Z208,COLUMN(),4,1,"Monitoraggio"))),"")</f>
        <v/>
      </c>
      <c r="BA208" s="81" t="str" cm="1">
        <f t="array" aca="1" ref="BA208" ca="1">IFERROR(IF(INDIRECT(ADDRESS($Z208,COLUMN(),4,1,"Monitoraggio"))="","",INDIRECT(ADDRESS($Z208,COLUMN(),4,1,"Monitoraggio"))),"")</f>
        <v/>
      </c>
      <c r="BB208" s="86" t="str" cm="1">
        <f t="array" aca="1" ref="BB208" ca="1">IFERROR(IF(INDIRECT(ADDRESS($Z208,COLUMN(),4,1,"Monitoraggio"))="","",INDIRECT(ADDRESS($Z208,COLUMN(),4,1,"Monitoraggio"))),"")</f>
        <v/>
      </c>
      <c r="BC208" s="79" t="str" cm="1">
        <f t="array" aca="1" ref="BC208" ca="1">IFERROR(IF(INDIRECT(ADDRESS($Z208,COLUMN(),4,1,"Monitoraggio"))="","",INDIRECT(ADDRESS($Z208,COLUMN(),4,1,"Monitoraggio"))),"")</f>
        <v/>
      </c>
      <c r="BD208" s="79" t="str" cm="1">
        <f t="array" aca="1" ref="BD208" ca="1">IFERROR(IF(INDIRECT(ADDRESS($Z208,COLUMN(),4,1,"Monitoraggio"))="","",INDIRECT(ADDRESS($Z208,COLUMN(),4,1,"Monitoraggio"))),"")</f>
        <v/>
      </c>
      <c r="BE208" s="79" t="str" cm="1">
        <f t="array" aca="1" ref="BE208" ca="1">IFERROR(IF(INDIRECT(ADDRESS($Z208,COLUMN(),4,1,"Monitoraggio"))="","",INDIRECT(ADDRESS($Z208,COLUMN(),4,1,"Monitoraggio"))),"")</f>
        <v/>
      </c>
      <c r="BF208" s="79" t="str" cm="1">
        <f t="array" aca="1" ref="BF208" ca="1">IFERROR(IF(INDIRECT(ADDRESS($Z208,COLUMN(),4,1,"Monitoraggio"))="","",INDIRECT(ADDRESS($Z208,COLUMN(),4,1,"Monitoraggio"))),"")</f>
        <v/>
      </c>
      <c r="BG208" s="114" t="str" cm="1">
        <f t="array" aca="1" ref="BG208" ca="1">IFERROR(IF(INDIRECT(ADDRESS($Z208,COLUMN(),4,1,"Monitoraggio"))="","",INDIRECT(ADDRESS($Z208,COLUMN(),4,1,"Monitoraggio"))),"")</f>
        <v/>
      </c>
      <c r="BH208" s="48" t="str" cm="1">
        <f t="array" aca="1" ref="BH208" ca="1">IFERROR(IF(INDIRECT(ADDRESS($Z208,COLUMN(),4,1,"Monitoraggio"))="","",INDIRECT(ADDRESS($Z208,COLUMN(),4,1,"Monitoraggio"))),"")</f>
        <v/>
      </c>
      <c r="BI208" s="84" t="str" cm="1">
        <f t="array" aca="1" ref="BI208" ca="1">IFERROR(IF(INDIRECT(ADDRESS($Z208,COLUMN(),4,1,"Monitoraggio"))="","",INDIRECT(ADDRESS($Z208,COLUMN(),4,1,"Monitoraggio"))),"")</f>
        <v/>
      </c>
      <c r="BJ208" s="81" t="str" cm="1">
        <f t="array" aca="1" ref="BJ208" ca="1">IFERROR(IF(INDIRECT(ADDRESS($Z208,COLUMN(),4,1,"Monitoraggio"))="","",INDIRECT(ADDRESS($Z208,COLUMN(),4,1,"Monitoraggio"))),"")</f>
        <v/>
      </c>
    </row>
    <row r="209" spans="26:62" x14ac:dyDescent="0.2">
      <c r="Z209" s="132" t="str">
        <f>IFERROR(MATCH(ROW()-9,Monitoraggio!Z$1:Z$1000,0),"")</f>
        <v/>
      </c>
      <c r="AA209" s="60" t="str" cm="1">
        <f t="array" aca="1" ref="AA209" ca="1">IFERROR(IF(INDIRECT(ADDRESS($Z209,COLUMN(),4,1,"Monitoraggio"))="","",INDIRECT(ADDRESS($Z209,COLUMN(),4,1,"Monitoraggio"))),"")</f>
        <v/>
      </c>
      <c r="AB209" s="114" t="str" cm="1">
        <f t="array" aca="1" ref="AB209" ca="1">IFERROR(IF(INDIRECT(ADDRESS($Z209,COLUMN(),4,1,"Monitoraggio"))="","",INDIRECT(ADDRESS($Z209,COLUMN(),4,1,"Monitoraggio"))),"")</f>
        <v/>
      </c>
      <c r="AC209" s="114" t="str" cm="1">
        <f t="array" aca="1" ref="AC209" ca="1">IFERROR(IF(INDIRECT(ADDRESS($Z209,COLUMN(),4,1,"Monitoraggio"))="","",INDIRECT(ADDRESS($Z209,COLUMN(),4,1,"Monitoraggio"))),"")</f>
        <v/>
      </c>
      <c r="AD209" s="48" t="str" cm="1">
        <f t="array" aca="1" ref="AD209" ca="1">IFERROR(IF(INDIRECT(ADDRESS($Z209,COLUMN(),4,1,"Monitoraggio"))="","",INDIRECT(ADDRESS($Z209,COLUMN(),4,1,"Monitoraggio"))),"")</f>
        <v/>
      </c>
      <c r="AE209" s="61" t="str" cm="1">
        <f t="array" aca="1" ref="AE209" ca="1">IFERROR(IF(INDIRECT(ADDRESS($Z209,COLUMN(),4,1,"Monitoraggio"))="","",INDIRECT(ADDRESS($Z209,COLUMN(),4,1,"Monitoraggio"))),"")</f>
        <v/>
      </c>
      <c r="AF209" s="116" t="str" cm="1">
        <f t="array" aca="1" ref="AF209" ca="1">IFERROR(IF(INDIRECT(ADDRESS($Z209,COLUMN(),4,1,"Monitoraggio"))="","",INDIRECT(ADDRESS($Z209,COLUMN(),4,1,"Monitoraggio"))),"")</f>
        <v/>
      </c>
      <c r="AG209" s="61" t="str" cm="1">
        <f t="array" aca="1" ref="AG209" ca="1">IFERROR(IF(INDIRECT(ADDRESS($Z209,COLUMN(),4,1,"Monitoraggio"))="","",INDIRECT(ADDRESS($Z209,COLUMN(),4,1,"Monitoraggio"))),"")</f>
        <v/>
      </c>
      <c r="AH209" s="116" t="str" cm="1">
        <f t="array" aca="1" ref="AH209" ca="1">IFERROR(IF(INDIRECT(ADDRESS($Z209,COLUMN(),4,1,"Monitoraggio"))="","",INDIRECT(ADDRESS($Z209,COLUMN(),4,1,"Monitoraggio"))),"")</f>
        <v/>
      </c>
      <c r="AI209" s="114" t="str" cm="1">
        <f t="array" aca="1" ref="AI209" ca="1">IFERROR(IF(INDIRECT(ADDRESS($Z209,COLUMN(),4,1,"Monitoraggio"))="","",INDIRECT(ADDRESS($Z209,COLUMN(),4,1,"Monitoraggio"))),"")</f>
        <v/>
      </c>
      <c r="AJ209" s="118" t="str" cm="1">
        <f t="array" aca="1" ref="AJ209" ca="1">IFERROR(IF(INDIRECT(ADDRESS($Z209,COLUMN(),4,1,"Monitoraggio"))="","",INDIRECT(ADDRESS($Z209,COLUMN(),4,1,"Monitoraggio"))),"")</f>
        <v/>
      </c>
      <c r="AK209" s="119" t="str" cm="1">
        <f t="array" aca="1" ref="AK209" ca="1">IFERROR(IF(INDIRECT(ADDRESS($Z209,COLUMN(),4,1,"Monitoraggio"))="","",INDIRECT(ADDRESS($Z209,COLUMN(),4,1,"Monitoraggio"))),"")</f>
        <v/>
      </c>
      <c r="AL209" s="79" t="str" cm="1">
        <f t="array" aca="1" ref="AL209" ca="1">IFERROR(IF(INDIRECT(ADDRESS($Z209,COLUMN(),4,1,"Monitoraggio"))="","",INDIRECT(ADDRESS($Z209,COLUMN(),4,1,"Monitoraggio"))),"")</f>
        <v/>
      </c>
      <c r="AM209" s="77" t="str" cm="1">
        <f t="array" aca="1" ref="AM209" ca="1">IFERROR(IF(INDIRECT(ADDRESS($Z209,COLUMN(),4,1,"Monitoraggio"))="","",INDIRECT(ADDRESS($Z209,COLUMN(),4,1,"Monitoraggio"))),"")</f>
        <v/>
      </c>
      <c r="AN209" s="79" t="str" cm="1">
        <f t="array" aca="1" ref="AN209" ca="1">IFERROR(IF(INDIRECT(ADDRESS($Z209,COLUMN(),4,1,"Monitoraggio"))="","",INDIRECT(ADDRESS($Z209,COLUMN(),4,1,"Monitoraggio"))),"")</f>
        <v/>
      </c>
      <c r="AO209" s="79" t="str" cm="1">
        <f t="array" aca="1" ref="AO209" ca="1">IFERROR(IF(INDIRECT(ADDRESS($Z209,COLUMN(),4,1,"Monitoraggio"))="","",INDIRECT(ADDRESS($Z209,COLUMN(),4,1,"Monitoraggio"))),"")</f>
        <v/>
      </c>
      <c r="AP209" s="79" t="str" cm="1">
        <f t="array" aca="1" ref="AP209" ca="1">IFERROR(IF(INDIRECT(ADDRESS($Z209,COLUMN(),4,1,"Monitoraggio"))="","",INDIRECT(ADDRESS($Z209,COLUMN(),4,1,"Monitoraggio"))),"")</f>
        <v/>
      </c>
      <c r="AQ209" s="81" t="str" cm="1">
        <f t="array" aca="1" ref="AQ209" ca="1">IFERROR(IF(INDIRECT(ADDRESS($Z209,COLUMN(),4,1,"Monitoraggio"))="","",INDIRECT(ADDRESS($Z209,COLUMN(),4,1,"Monitoraggio"))),"")</f>
        <v/>
      </c>
      <c r="AR209" s="122" t="str" cm="1">
        <f t="array" aca="1" ref="AR209" ca="1">IFERROR(IF(INDIRECT(ADDRESS($Z209,COLUMN(),4,1,"Monitoraggio"))="","",INDIRECT(ADDRESS($Z209,COLUMN(),4,1,"Monitoraggio"))),"")</f>
        <v/>
      </c>
      <c r="AS209" s="118" t="str" cm="1">
        <f t="array" aca="1" ref="AS209" ca="1">IFERROR(IF(INDIRECT(ADDRESS($Z209,COLUMN(),4,1,"Monitoraggio"))="","",INDIRECT(ADDRESS($Z209,COLUMN(),4,1,"Monitoraggio"))),"")</f>
        <v/>
      </c>
      <c r="AT209" s="119" t="str" cm="1">
        <f t="array" aca="1" ref="AT209" ca="1">IFERROR(IF(INDIRECT(ADDRESS($Z209,COLUMN(),4,1,"Monitoraggio"))="","",INDIRECT(ADDRESS($Z209,COLUMN(),4,1,"Monitoraggio"))),"")</f>
        <v/>
      </c>
      <c r="AU209" s="79" t="str" cm="1">
        <f t="array" aca="1" ref="AU209" ca="1">IFERROR(IF(INDIRECT(ADDRESS($Z209,COLUMN(),4,1,"Monitoraggio"))="","",INDIRECT(ADDRESS($Z209,COLUMN(),4,1,"Monitoraggio"))),"")</f>
        <v/>
      </c>
      <c r="AV209" s="119" t="str" cm="1">
        <f t="array" aca="1" ref="AV209" ca="1">IFERROR(IF(INDIRECT(ADDRESS($Z209,COLUMN(),4,1,"Monitoraggio"))="","",INDIRECT(ADDRESS($Z209,COLUMN(),4,1,"Monitoraggio"))),"")</f>
        <v/>
      </c>
      <c r="AW209" s="124" t="str" cm="1">
        <f t="array" aca="1" ref="AW209" ca="1">IFERROR(IF(INDIRECT(ADDRESS($Z209,COLUMN(),4,1,"Monitoraggio"))="","",INDIRECT(ADDRESS($Z209,COLUMN(),4,1,"Monitoraggio"))),"")</f>
        <v/>
      </c>
      <c r="AX209" s="62" t="str" cm="1">
        <f t="array" aca="1" ref="AX209" ca="1">IFERROR(IF(INDIRECT(ADDRESS($Z209,COLUMN(),4,1,"Monitoraggio"))="","",INDIRECT(ADDRESS($Z209,COLUMN(),4,1,"Monitoraggio"))),"")</f>
        <v/>
      </c>
      <c r="AY209" s="79" t="str" cm="1">
        <f t="array" aca="1" ref="AY209" ca="1">IFERROR(IF(INDIRECT(ADDRESS($Z209,COLUMN(),4,1,"Monitoraggio"))="","",INDIRECT(ADDRESS($Z209,COLUMN(),4,1,"Monitoraggio"))),"")</f>
        <v/>
      </c>
      <c r="AZ209" s="84" t="str" cm="1">
        <f t="array" aca="1" ref="AZ209" ca="1">IFERROR(IF(INDIRECT(ADDRESS($Z209,COLUMN(),4,1,"Monitoraggio"))="","",INDIRECT(ADDRESS($Z209,COLUMN(),4,1,"Monitoraggio"))),"")</f>
        <v/>
      </c>
      <c r="BA209" s="81" t="str" cm="1">
        <f t="array" aca="1" ref="BA209" ca="1">IFERROR(IF(INDIRECT(ADDRESS($Z209,COLUMN(),4,1,"Monitoraggio"))="","",INDIRECT(ADDRESS($Z209,COLUMN(),4,1,"Monitoraggio"))),"")</f>
        <v/>
      </c>
      <c r="BB209" s="86" t="str" cm="1">
        <f t="array" aca="1" ref="BB209" ca="1">IFERROR(IF(INDIRECT(ADDRESS($Z209,COLUMN(),4,1,"Monitoraggio"))="","",INDIRECT(ADDRESS($Z209,COLUMN(),4,1,"Monitoraggio"))),"")</f>
        <v/>
      </c>
      <c r="BC209" s="79" t="str" cm="1">
        <f t="array" aca="1" ref="BC209" ca="1">IFERROR(IF(INDIRECT(ADDRESS($Z209,COLUMN(),4,1,"Monitoraggio"))="","",INDIRECT(ADDRESS($Z209,COLUMN(),4,1,"Monitoraggio"))),"")</f>
        <v/>
      </c>
      <c r="BD209" s="79" t="str" cm="1">
        <f t="array" aca="1" ref="BD209" ca="1">IFERROR(IF(INDIRECT(ADDRESS($Z209,COLUMN(),4,1,"Monitoraggio"))="","",INDIRECT(ADDRESS($Z209,COLUMN(),4,1,"Monitoraggio"))),"")</f>
        <v/>
      </c>
      <c r="BE209" s="79" t="str" cm="1">
        <f t="array" aca="1" ref="BE209" ca="1">IFERROR(IF(INDIRECT(ADDRESS($Z209,COLUMN(),4,1,"Monitoraggio"))="","",INDIRECT(ADDRESS($Z209,COLUMN(),4,1,"Monitoraggio"))),"")</f>
        <v/>
      </c>
      <c r="BF209" s="79" t="str" cm="1">
        <f t="array" aca="1" ref="BF209" ca="1">IFERROR(IF(INDIRECT(ADDRESS($Z209,COLUMN(),4,1,"Monitoraggio"))="","",INDIRECT(ADDRESS($Z209,COLUMN(),4,1,"Monitoraggio"))),"")</f>
        <v/>
      </c>
      <c r="BG209" s="114" t="str" cm="1">
        <f t="array" aca="1" ref="BG209" ca="1">IFERROR(IF(INDIRECT(ADDRESS($Z209,COLUMN(),4,1,"Monitoraggio"))="","",INDIRECT(ADDRESS($Z209,COLUMN(),4,1,"Monitoraggio"))),"")</f>
        <v/>
      </c>
      <c r="BH209" s="48" t="str" cm="1">
        <f t="array" aca="1" ref="BH209" ca="1">IFERROR(IF(INDIRECT(ADDRESS($Z209,COLUMN(),4,1,"Monitoraggio"))="","",INDIRECT(ADDRESS($Z209,COLUMN(),4,1,"Monitoraggio"))),"")</f>
        <v/>
      </c>
      <c r="BI209" s="84" t="str" cm="1">
        <f t="array" aca="1" ref="BI209" ca="1">IFERROR(IF(INDIRECT(ADDRESS($Z209,COLUMN(),4,1,"Monitoraggio"))="","",INDIRECT(ADDRESS($Z209,COLUMN(),4,1,"Monitoraggio"))),"")</f>
        <v/>
      </c>
      <c r="BJ209" s="81" t="str" cm="1">
        <f t="array" aca="1" ref="BJ209" ca="1">IFERROR(IF(INDIRECT(ADDRESS($Z209,COLUMN(),4,1,"Monitoraggio"))="","",INDIRECT(ADDRESS($Z209,COLUMN(),4,1,"Monitoraggio"))),"")</f>
        <v/>
      </c>
    </row>
    <row r="210" spans="26:62" x14ac:dyDescent="0.2">
      <c r="Z210" s="132" t="str">
        <f>IFERROR(MATCH(ROW()-9,Monitoraggio!Z$1:Z$1000,0),"")</f>
        <v/>
      </c>
      <c r="AA210" s="60" t="str" cm="1">
        <f t="array" aca="1" ref="AA210" ca="1">IFERROR(IF(INDIRECT(ADDRESS($Z210,COLUMN(),4,1,"Monitoraggio"))="","",INDIRECT(ADDRESS($Z210,COLUMN(),4,1,"Monitoraggio"))),"")</f>
        <v/>
      </c>
      <c r="AB210" s="114" t="str" cm="1">
        <f t="array" aca="1" ref="AB210" ca="1">IFERROR(IF(INDIRECT(ADDRESS($Z210,COLUMN(),4,1,"Monitoraggio"))="","",INDIRECT(ADDRESS($Z210,COLUMN(),4,1,"Monitoraggio"))),"")</f>
        <v/>
      </c>
      <c r="AC210" s="114" t="str" cm="1">
        <f t="array" aca="1" ref="AC210" ca="1">IFERROR(IF(INDIRECT(ADDRESS($Z210,COLUMN(),4,1,"Monitoraggio"))="","",INDIRECT(ADDRESS($Z210,COLUMN(),4,1,"Monitoraggio"))),"")</f>
        <v/>
      </c>
      <c r="AD210" s="48" t="str" cm="1">
        <f t="array" aca="1" ref="AD210" ca="1">IFERROR(IF(INDIRECT(ADDRESS($Z210,COLUMN(),4,1,"Monitoraggio"))="","",INDIRECT(ADDRESS($Z210,COLUMN(),4,1,"Monitoraggio"))),"")</f>
        <v/>
      </c>
      <c r="AE210" s="61" t="str" cm="1">
        <f t="array" aca="1" ref="AE210" ca="1">IFERROR(IF(INDIRECT(ADDRESS($Z210,COLUMN(),4,1,"Monitoraggio"))="","",INDIRECT(ADDRESS($Z210,COLUMN(),4,1,"Monitoraggio"))),"")</f>
        <v/>
      </c>
      <c r="AF210" s="116" t="str" cm="1">
        <f t="array" aca="1" ref="AF210" ca="1">IFERROR(IF(INDIRECT(ADDRESS($Z210,COLUMN(),4,1,"Monitoraggio"))="","",INDIRECT(ADDRESS($Z210,COLUMN(),4,1,"Monitoraggio"))),"")</f>
        <v/>
      </c>
      <c r="AG210" s="61" t="str" cm="1">
        <f t="array" aca="1" ref="AG210" ca="1">IFERROR(IF(INDIRECT(ADDRESS($Z210,COLUMN(),4,1,"Monitoraggio"))="","",INDIRECT(ADDRESS($Z210,COLUMN(),4,1,"Monitoraggio"))),"")</f>
        <v/>
      </c>
      <c r="AH210" s="116" t="str" cm="1">
        <f t="array" aca="1" ref="AH210" ca="1">IFERROR(IF(INDIRECT(ADDRESS($Z210,COLUMN(),4,1,"Monitoraggio"))="","",INDIRECT(ADDRESS($Z210,COLUMN(),4,1,"Monitoraggio"))),"")</f>
        <v/>
      </c>
      <c r="AI210" s="114" t="str" cm="1">
        <f t="array" aca="1" ref="AI210" ca="1">IFERROR(IF(INDIRECT(ADDRESS($Z210,COLUMN(),4,1,"Monitoraggio"))="","",INDIRECT(ADDRESS($Z210,COLUMN(),4,1,"Monitoraggio"))),"")</f>
        <v/>
      </c>
      <c r="AJ210" s="118" t="str" cm="1">
        <f t="array" aca="1" ref="AJ210" ca="1">IFERROR(IF(INDIRECT(ADDRESS($Z210,COLUMN(),4,1,"Monitoraggio"))="","",INDIRECT(ADDRESS($Z210,COLUMN(),4,1,"Monitoraggio"))),"")</f>
        <v/>
      </c>
      <c r="AK210" s="119" t="str" cm="1">
        <f t="array" aca="1" ref="AK210" ca="1">IFERROR(IF(INDIRECT(ADDRESS($Z210,COLUMN(),4,1,"Monitoraggio"))="","",INDIRECT(ADDRESS($Z210,COLUMN(),4,1,"Monitoraggio"))),"")</f>
        <v/>
      </c>
      <c r="AL210" s="79" t="str" cm="1">
        <f t="array" aca="1" ref="AL210" ca="1">IFERROR(IF(INDIRECT(ADDRESS($Z210,COLUMN(),4,1,"Monitoraggio"))="","",INDIRECT(ADDRESS($Z210,COLUMN(),4,1,"Monitoraggio"))),"")</f>
        <v/>
      </c>
      <c r="AM210" s="77" t="str" cm="1">
        <f t="array" aca="1" ref="AM210" ca="1">IFERROR(IF(INDIRECT(ADDRESS($Z210,COLUMN(),4,1,"Monitoraggio"))="","",INDIRECT(ADDRESS($Z210,COLUMN(),4,1,"Monitoraggio"))),"")</f>
        <v/>
      </c>
      <c r="AN210" s="79" t="str" cm="1">
        <f t="array" aca="1" ref="AN210" ca="1">IFERROR(IF(INDIRECT(ADDRESS($Z210,COLUMN(),4,1,"Monitoraggio"))="","",INDIRECT(ADDRESS($Z210,COLUMN(),4,1,"Monitoraggio"))),"")</f>
        <v/>
      </c>
      <c r="AO210" s="79" t="str" cm="1">
        <f t="array" aca="1" ref="AO210" ca="1">IFERROR(IF(INDIRECT(ADDRESS($Z210,COLUMN(),4,1,"Monitoraggio"))="","",INDIRECT(ADDRESS($Z210,COLUMN(),4,1,"Monitoraggio"))),"")</f>
        <v/>
      </c>
      <c r="AP210" s="79" t="str" cm="1">
        <f t="array" aca="1" ref="AP210" ca="1">IFERROR(IF(INDIRECT(ADDRESS($Z210,COLUMN(),4,1,"Monitoraggio"))="","",INDIRECT(ADDRESS($Z210,COLUMN(),4,1,"Monitoraggio"))),"")</f>
        <v/>
      </c>
      <c r="AQ210" s="81" t="str" cm="1">
        <f t="array" aca="1" ref="AQ210" ca="1">IFERROR(IF(INDIRECT(ADDRESS($Z210,COLUMN(),4,1,"Monitoraggio"))="","",INDIRECT(ADDRESS($Z210,COLUMN(),4,1,"Monitoraggio"))),"")</f>
        <v/>
      </c>
      <c r="AR210" s="122" t="str" cm="1">
        <f t="array" aca="1" ref="AR210" ca="1">IFERROR(IF(INDIRECT(ADDRESS($Z210,COLUMN(),4,1,"Monitoraggio"))="","",INDIRECT(ADDRESS($Z210,COLUMN(),4,1,"Monitoraggio"))),"")</f>
        <v/>
      </c>
      <c r="AS210" s="118" t="str" cm="1">
        <f t="array" aca="1" ref="AS210" ca="1">IFERROR(IF(INDIRECT(ADDRESS($Z210,COLUMN(),4,1,"Monitoraggio"))="","",INDIRECT(ADDRESS($Z210,COLUMN(),4,1,"Monitoraggio"))),"")</f>
        <v/>
      </c>
      <c r="AT210" s="119" t="str" cm="1">
        <f t="array" aca="1" ref="AT210" ca="1">IFERROR(IF(INDIRECT(ADDRESS($Z210,COLUMN(),4,1,"Monitoraggio"))="","",INDIRECT(ADDRESS($Z210,COLUMN(),4,1,"Monitoraggio"))),"")</f>
        <v/>
      </c>
      <c r="AU210" s="79" t="str" cm="1">
        <f t="array" aca="1" ref="AU210" ca="1">IFERROR(IF(INDIRECT(ADDRESS($Z210,COLUMN(),4,1,"Monitoraggio"))="","",INDIRECT(ADDRESS($Z210,COLUMN(),4,1,"Monitoraggio"))),"")</f>
        <v/>
      </c>
      <c r="AV210" s="119" t="str" cm="1">
        <f t="array" aca="1" ref="AV210" ca="1">IFERROR(IF(INDIRECT(ADDRESS($Z210,COLUMN(),4,1,"Monitoraggio"))="","",INDIRECT(ADDRESS($Z210,COLUMN(),4,1,"Monitoraggio"))),"")</f>
        <v/>
      </c>
      <c r="AW210" s="124" t="str" cm="1">
        <f t="array" aca="1" ref="AW210" ca="1">IFERROR(IF(INDIRECT(ADDRESS($Z210,COLUMN(),4,1,"Monitoraggio"))="","",INDIRECT(ADDRESS($Z210,COLUMN(),4,1,"Monitoraggio"))),"")</f>
        <v/>
      </c>
      <c r="AX210" s="62" t="str" cm="1">
        <f t="array" aca="1" ref="AX210" ca="1">IFERROR(IF(INDIRECT(ADDRESS($Z210,COLUMN(),4,1,"Monitoraggio"))="","",INDIRECT(ADDRESS($Z210,COLUMN(),4,1,"Monitoraggio"))),"")</f>
        <v/>
      </c>
      <c r="AY210" s="79" t="str" cm="1">
        <f t="array" aca="1" ref="AY210" ca="1">IFERROR(IF(INDIRECT(ADDRESS($Z210,COLUMN(),4,1,"Monitoraggio"))="","",INDIRECT(ADDRESS($Z210,COLUMN(),4,1,"Monitoraggio"))),"")</f>
        <v/>
      </c>
      <c r="AZ210" s="84" t="str" cm="1">
        <f t="array" aca="1" ref="AZ210" ca="1">IFERROR(IF(INDIRECT(ADDRESS($Z210,COLUMN(),4,1,"Monitoraggio"))="","",INDIRECT(ADDRESS($Z210,COLUMN(),4,1,"Monitoraggio"))),"")</f>
        <v/>
      </c>
      <c r="BA210" s="81" t="str" cm="1">
        <f t="array" aca="1" ref="BA210" ca="1">IFERROR(IF(INDIRECT(ADDRESS($Z210,COLUMN(),4,1,"Monitoraggio"))="","",INDIRECT(ADDRESS($Z210,COLUMN(),4,1,"Monitoraggio"))),"")</f>
        <v/>
      </c>
      <c r="BB210" s="86" t="str" cm="1">
        <f t="array" aca="1" ref="BB210" ca="1">IFERROR(IF(INDIRECT(ADDRESS($Z210,COLUMN(),4,1,"Monitoraggio"))="","",INDIRECT(ADDRESS($Z210,COLUMN(),4,1,"Monitoraggio"))),"")</f>
        <v/>
      </c>
      <c r="BC210" s="79" t="str" cm="1">
        <f t="array" aca="1" ref="BC210" ca="1">IFERROR(IF(INDIRECT(ADDRESS($Z210,COLUMN(),4,1,"Monitoraggio"))="","",INDIRECT(ADDRESS($Z210,COLUMN(),4,1,"Monitoraggio"))),"")</f>
        <v/>
      </c>
      <c r="BD210" s="79" t="str" cm="1">
        <f t="array" aca="1" ref="BD210" ca="1">IFERROR(IF(INDIRECT(ADDRESS($Z210,COLUMN(),4,1,"Monitoraggio"))="","",INDIRECT(ADDRESS($Z210,COLUMN(),4,1,"Monitoraggio"))),"")</f>
        <v/>
      </c>
      <c r="BE210" s="79" t="str" cm="1">
        <f t="array" aca="1" ref="BE210" ca="1">IFERROR(IF(INDIRECT(ADDRESS($Z210,COLUMN(),4,1,"Monitoraggio"))="","",INDIRECT(ADDRESS($Z210,COLUMN(),4,1,"Monitoraggio"))),"")</f>
        <v/>
      </c>
      <c r="BF210" s="79" t="str" cm="1">
        <f t="array" aca="1" ref="BF210" ca="1">IFERROR(IF(INDIRECT(ADDRESS($Z210,COLUMN(),4,1,"Monitoraggio"))="","",INDIRECT(ADDRESS($Z210,COLUMN(),4,1,"Monitoraggio"))),"")</f>
        <v/>
      </c>
      <c r="BG210" s="114" t="str" cm="1">
        <f t="array" aca="1" ref="BG210" ca="1">IFERROR(IF(INDIRECT(ADDRESS($Z210,COLUMN(),4,1,"Monitoraggio"))="","",INDIRECT(ADDRESS($Z210,COLUMN(),4,1,"Monitoraggio"))),"")</f>
        <v/>
      </c>
      <c r="BH210" s="48" t="str" cm="1">
        <f t="array" aca="1" ref="BH210" ca="1">IFERROR(IF(INDIRECT(ADDRESS($Z210,COLUMN(),4,1,"Monitoraggio"))="","",INDIRECT(ADDRESS($Z210,COLUMN(),4,1,"Monitoraggio"))),"")</f>
        <v/>
      </c>
      <c r="BI210" s="84" t="str" cm="1">
        <f t="array" aca="1" ref="BI210" ca="1">IFERROR(IF(INDIRECT(ADDRESS($Z210,COLUMN(),4,1,"Monitoraggio"))="","",INDIRECT(ADDRESS($Z210,COLUMN(),4,1,"Monitoraggio"))),"")</f>
        <v/>
      </c>
      <c r="BJ210" s="81" t="str" cm="1">
        <f t="array" aca="1" ref="BJ210" ca="1">IFERROR(IF(INDIRECT(ADDRESS($Z210,COLUMN(),4,1,"Monitoraggio"))="","",INDIRECT(ADDRESS($Z210,COLUMN(),4,1,"Monitoraggio"))),"")</f>
        <v/>
      </c>
    </row>
    <row r="211" spans="26:62" x14ac:dyDescent="0.2">
      <c r="Z211" s="132" t="str">
        <f>IFERROR(MATCH(ROW()-9,Monitoraggio!Z$1:Z$1000,0),"")</f>
        <v/>
      </c>
      <c r="AA211" s="60" t="str" cm="1">
        <f t="array" aca="1" ref="AA211" ca="1">IFERROR(IF(INDIRECT(ADDRESS($Z211,COLUMN(),4,1,"Monitoraggio"))="","",INDIRECT(ADDRESS($Z211,COLUMN(),4,1,"Monitoraggio"))),"")</f>
        <v/>
      </c>
      <c r="AB211" s="114" t="str" cm="1">
        <f t="array" aca="1" ref="AB211" ca="1">IFERROR(IF(INDIRECT(ADDRESS($Z211,COLUMN(),4,1,"Monitoraggio"))="","",INDIRECT(ADDRESS($Z211,COLUMN(),4,1,"Monitoraggio"))),"")</f>
        <v/>
      </c>
      <c r="AC211" s="114" t="str" cm="1">
        <f t="array" aca="1" ref="AC211" ca="1">IFERROR(IF(INDIRECT(ADDRESS($Z211,COLUMN(),4,1,"Monitoraggio"))="","",INDIRECT(ADDRESS($Z211,COLUMN(),4,1,"Monitoraggio"))),"")</f>
        <v/>
      </c>
      <c r="AD211" s="48" t="str" cm="1">
        <f t="array" aca="1" ref="AD211" ca="1">IFERROR(IF(INDIRECT(ADDRESS($Z211,COLUMN(),4,1,"Monitoraggio"))="","",INDIRECT(ADDRESS($Z211,COLUMN(),4,1,"Monitoraggio"))),"")</f>
        <v/>
      </c>
      <c r="AE211" s="61" t="str" cm="1">
        <f t="array" aca="1" ref="AE211" ca="1">IFERROR(IF(INDIRECT(ADDRESS($Z211,COLUMN(),4,1,"Monitoraggio"))="","",INDIRECT(ADDRESS($Z211,COLUMN(),4,1,"Monitoraggio"))),"")</f>
        <v/>
      </c>
      <c r="AF211" s="116" t="str" cm="1">
        <f t="array" aca="1" ref="AF211" ca="1">IFERROR(IF(INDIRECT(ADDRESS($Z211,COLUMN(),4,1,"Monitoraggio"))="","",INDIRECT(ADDRESS($Z211,COLUMN(),4,1,"Monitoraggio"))),"")</f>
        <v/>
      </c>
      <c r="AG211" s="61" t="str" cm="1">
        <f t="array" aca="1" ref="AG211" ca="1">IFERROR(IF(INDIRECT(ADDRESS($Z211,COLUMN(),4,1,"Monitoraggio"))="","",INDIRECT(ADDRESS($Z211,COLUMN(),4,1,"Monitoraggio"))),"")</f>
        <v/>
      </c>
      <c r="AH211" s="116" t="str" cm="1">
        <f t="array" aca="1" ref="AH211" ca="1">IFERROR(IF(INDIRECT(ADDRESS($Z211,COLUMN(),4,1,"Monitoraggio"))="","",INDIRECT(ADDRESS($Z211,COLUMN(),4,1,"Monitoraggio"))),"")</f>
        <v/>
      </c>
      <c r="AI211" s="114" t="str" cm="1">
        <f t="array" aca="1" ref="AI211" ca="1">IFERROR(IF(INDIRECT(ADDRESS($Z211,COLUMN(),4,1,"Monitoraggio"))="","",INDIRECT(ADDRESS($Z211,COLUMN(),4,1,"Monitoraggio"))),"")</f>
        <v/>
      </c>
      <c r="AJ211" s="118" t="str" cm="1">
        <f t="array" aca="1" ref="AJ211" ca="1">IFERROR(IF(INDIRECT(ADDRESS($Z211,COLUMN(),4,1,"Monitoraggio"))="","",INDIRECT(ADDRESS($Z211,COLUMN(),4,1,"Monitoraggio"))),"")</f>
        <v/>
      </c>
      <c r="AK211" s="119" t="str" cm="1">
        <f t="array" aca="1" ref="AK211" ca="1">IFERROR(IF(INDIRECT(ADDRESS($Z211,COLUMN(),4,1,"Monitoraggio"))="","",INDIRECT(ADDRESS($Z211,COLUMN(),4,1,"Monitoraggio"))),"")</f>
        <v/>
      </c>
      <c r="AL211" s="79" t="str" cm="1">
        <f t="array" aca="1" ref="AL211" ca="1">IFERROR(IF(INDIRECT(ADDRESS($Z211,COLUMN(),4,1,"Monitoraggio"))="","",INDIRECT(ADDRESS($Z211,COLUMN(),4,1,"Monitoraggio"))),"")</f>
        <v/>
      </c>
      <c r="AM211" s="77" t="str" cm="1">
        <f t="array" aca="1" ref="AM211" ca="1">IFERROR(IF(INDIRECT(ADDRESS($Z211,COLUMN(),4,1,"Monitoraggio"))="","",INDIRECT(ADDRESS($Z211,COLUMN(),4,1,"Monitoraggio"))),"")</f>
        <v/>
      </c>
      <c r="AN211" s="79" t="str" cm="1">
        <f t="array" aca="1" ref="AN211" ca="1">IFERROR(IF(INDIRECT(ADDRESS($Z211,COLUMN(),4,1,"Monitoraggio"))="","",INDIRECT(ADDRESS($Z211,COLUMN(),4,1,"Monitoraggio"))),"")</f>
        <v/>
      </c>
      <c r="AO211" s="79" t="str" cm="1">
        <f t="array" aca="1" ref="AO211" ca="1">IFERROR(IF(INDIRECT(ADDRESS($Z211,COLUMN(),4,1,"Monitoraggio"))="","",INDIRECT(ADDRESS($Z211,COLUMN(),4,1,"Monitoraggio"))),"")</f>
        <v/>
      </c>
      <c r="AP211" s="79" t="str" cm="1">
        <f t="array" aca="1" ref="AP211" ca="1">IFERROR(IF(INDIRECT(ADDRESS($Z211,COLUMN(),4,1,"Monitoraggio"))="","",INDIRECT(ADDRESS($Z211,COLUMN(),4,1,"Monitoraggio"))),"")</f>
        <v/>
      </c>
      <c r="AQ211" s="81" t="str" cm="1">
        <f t="array" aca="1" ref="AQ211" ca="1">IFERROR(IF(INDIRECT(ADDRESS($Z211,COLUMN(),4,1,"Monitoraggio"))="","",INDIRECT(ADDRESS($Z211,COLUMN(),4,1,"Monitoraggio"))),"")</f>
        <v/>
      </c>
      <c r="AR211" s="122" t="str" cm="1">
        <f t="array" aca="1" ref="AR211" ca="1">IFERROR(IF(INDIRECT(ADDRESS($Z211,COLUMN(),4,1,"Monitoraggio"))="","",INDIRECT(ADDRESS($Z211,COLUMN(),4,1,"Monitoraggio"))),"")</f>
        <v/>
      </c>
      <c r="AS211" s="118" t="str" cm="1">
        <f t="array" aca="1" ref="AS211" ca="1">IFERROR(IF(INDIRECT(ADDRESS($Z211,COLUMN(),4,1,"Monitoraggio"))="","",INDIRECT(ADDRESS($Z211,COLUMN(),4,1,"Monitoraggio"))),"")</f>
        <v/>
      </c>
      <c r="AT211" s="119" t="str" cm="1">
        <f t="array" aca="1" ref="AT211" ca="1">IFERROR(IF(INDIRECT(ADDRESS($Z211,COLUMN(),4,1,"Monitoraggio"))="","",INDIRECT(ADDRESS($Z211,COLUMN(),4,1,"Monitoraggio"))),"")</f>
        <v/>
      </c>
      <c r="AU211" s="79" t="str" cm="1">
        <f t="array" aca="1" ref="AU211" ca="1">IFERROR(IF(INDIRECT(ADDRESS($Z211,COLUMN(),4,1,"Monitoraggio"))="","",INDIRECT(ADDRESS($Z211,COLUMN(),4,1,"Monitoraggio"))),"")</f>
        <v/>
      </c>
      <c r="AV211" s="119" t="str" cm="1">
        <f t="array" aca="1" ref="AV211" ca="1">IFERROR(IF(INDIRECT(ADDRESS($Z211,COLUMN(),4,1,"Monitoraggio"))="","",INDIRECT(ADDRESS($Z211,COLUMN(),4,1,"Monitoraggio"))),"")</f>
        <v/>
      </c>
      <c r="AW211" s="124" t="str" cm="1">
        <f t="array" aca="1" ref="AW211" ca="1">IFERROR(IF(INDIRECT(ADDRESS($Z211,COLUMN(),4,1,"Monitoraggio"))="","",INDIRECT(ADDRESS($Z211,COLUMN(),4,1,"Monitoraggio"))),"")</f>
        <v/>
      </c>
      <c r="AX211" s="62" t="str" cm="1">
        <f t="array" aca="1" ref="AX211" ca="1">IFERROR(IF(INDIRECT(ADDRESS($Z211,COLUMN(),4,1,"Monitoraggio"))="","",INDIRECT(ADDRESS($Z211,COLUMN(),4,1,"Monitoraggio"))),"")</f>
        <v/>
      </c>
      <c r="AY211" s="79" t="str" cm="1">
        <f t="array" aca="1" ref="AY211" ca="1">IFERROR(IF(INDIRECT(ADDRESS($Z211,COLUMN(),4,1,"Monitoraggio"))="","",INDIRECT(ADDRESS($Z211,COLUMN(),4,1,"Monitoraggio"))),"")</f>
        <v/>
      </c>
      <c r="AZ211" s="84" t="str" cm="1">
        <f t="array" aca="1" ref="AZ211" ca="1">IFERROR(IF(INDIRECT(ADDRESS($Z211,COLUMN(),4,1,"Monitoraggio"))="","",INDIRECT(ADDRESS($Z211,COLUMN(),4,1,"Monitoraggio"))),"")</f>
        <v/>
      </c>
      <c r="BA211" s="81" t="str" cm="1">
        <f t="array" aca="1" ref="BA211" ca="1">IFERROR(IF(INDIRECT(ADDRESS($Z211,COLUMN(),4,1,"Monitoraggio"))="","",INDIRECT(ADDRESS($Z211,COLUMN(),4,1,"Monitoraggio"))),"")</f>
        <v/>
      </c>
      <c r="BB211" s="86" t="str" cm="1">
        <f t="array" aca="1" ref="BB211" ca="1">IFERROR(IF(INDIRECT(ADDRESS($Z211,COLUMN(),4,1,"Monitoraggio"))="","",INDIRECT(ADDRESS($Z211,COLUMN(),4,1,"Monitoraggio"))),"")</f>
        <v/>
      </c>
      <c r="BC211" s="79" t="str" cm="1">
        <f t="array" aca="1" ref="BC211" ca="1">IFERROR(IF(INDIRECT(ADDRESS($Z211,COLUMN(),4,1,"Monitoraggio"))="","",INDIRECT(ADDRESS($Z211,COLUMN(),4,1,"Monitoraggio"))),"")</f>
        <v/>
      </c>
      <c r="BD211" s="79" t="str" cm="1">
        <f t="array" aca="1" ref="BD211" ca="1">IFERROR(IF(INDIRECT(ADDRESS($Z211,COLUMN(),4,1,"Monitoraggio"))="","",INDIRECT(ADDRESS($Z211,COLUMN(),4,1,"Monitoraggio"))),"")</f>
        <v/>
      </c>
      <c r="BE211" s="79" t="str" cm="1">
        <f t="array" aca="1" ref="BE211" ca="1">IFERROR(IF(INDIRECT(ADDRESS($Z211,COLUMN(),4,1,"Monitoraggio"))="","",INDIRECT(ADDRESS($Z211,COLUMN(),4,1,"Monitoraggio"))),"")</f>
        <v/>
      </c>
      <c r="BF211" s="79" t="str" cm="1">
        <f t="array" aca="1" ref="BF211" ca="1">IFERROR(IF(INDIRECT(ADDRESS($Z211,COLUMN(),4,1,"Monitoraggio"))="","",INDIRECT(ADDRESS($Z211,COLUMN(),4,1,"Monitoraggio"))),"")</f>
        <v/>
      </c>
      <c r="BG211" s="114" t="str" cm="1">
        <f t="array" aca="1" ref="BG211" ca="1">IFERROR(IF(INDIRECT(ADDRESS($Z211,COLUMN(),4,1,"Monitoraggio"))="","",INDIRECT(ADDRESS($Z211,COLUMN(),4,1,"Monitoraggio"))),"")</f>
        <v/>
      </c>
      <c r="BH211" s="48" t="str" cm="1">
        <f t="array" aca="1" ref="BH211" ca="1">IFERROR(IF(INDIRECT(ADDRESS($Z211,COLUMN(),4,1,"Monitoraggio"))="","",INDIRECT(ADDRESS($Z211,COLUMN(),4,1,"Monitoraggio"))),"")</f>
        <v/>
      </c>
      <c r="BI211" s="84" t="str" cm="1">
        <f t="array" aca="1" ref="BI211" ca="1">IFERROR(IF(INDIRECT(ADDRESS($Z211,COLUMN(),4,1,"Monitoraggio"))="","",INDIRECT(ADDRESS($Z211,COLUMN(),4,1,"Monitoraggio"))),"")</f>
        <v/>
      </c>
      <c r="BJ211" s="81" t="str" cm="1">
        <f t="array" aca="1" ref="BJ211" ca="1">IFERROR(IF(INDIRECT(ADDRESS($Z211,COLUMN(),4,1,"Monitoraggio"))="","",INDIRECT(ADDRESS($Z211,COLUMN(),4,1,"Monitoraggio"))),"")</f>
        <v/>
      </c>
    </row>
    <row r="212" spans="26:62" x14ac:dyDescent="0.2">
      <c r="Z212" s="132" t="str">
        <f>IFERROR(MATCH(ROW()-9,Monitoraggio!Z$1:Z$1000,0),"")</f>
        <v/>
      </c>
      <c r="AA212" s="60" t="str" cm="1">
        <f t="array" aca="1" ref="AA212" ca="1">IFERROR(IF(INDIRECT(ADDRESS($Z212,COLUMN(),4,1,"Monitoraggio"))="","",INDIRECT(ADDRESS($Z212,COLUMN(),4,1,"Monitoraggio"))),"")</f>
        <v/>
      </c>
      <c r="AB212" s="114" t="str" cm="1">
        <f t="array" aca="1" ref="AB212" ca="1">IFERROR(IF(INDIRECT(ADDRESS($Z212,COLUMN(),4,1,"Monitoraggio"))="","",INDIRECT(ADDRESS($Z212,COLUMN(),4,1,"Monitoraggio"))),"")</f>
        <v/>
      </c>
      <c r="AC212" s="114" t="str" cm="1">
        <f t="array" aca="1" ref="AC212" ca="1">IFERROR(IF(INDIRECT(ADDRESS($Z212,COLUMN(),4,1,"Monitoraggio"))="","",INDIRECT(ADDRESS($Z212,COLUMN(),4,1,"Monitoraggio"))),"")</f>
        <v/>
      </c>
      <c r="AD212" s="48" t="str" cm="1">
        <f t="array" aca="1" ref="AD212" ca="1">IFERROR(IF(INDIRECT(ADDRESS($Z212,COLUMN(),4,1,"Monitoraggio"))="","",INDIRECT(ADDRESS($Z212,COLUMN(),4,1,"Monitoraggio"))),"")</f>
        <v/>
      </c>
      <c r="AE212" s="61" t="str" cm="1">
        <f t="array" aca="1" ref="AE212" ca="1">IFERROR(IF(INDIRECT(ADDRESS($Z212,COLUMN(),4,1,"Monitoraggio"))="","",INDIRECT(ADDRESS($Z212,COLUMN(),4,1,"Monitoraggio"))),"")</f>
        <v/>
      </c>
      <c r="AF212" s="116" t="str" cm="1">
        <f t="array" aca="1" ref="AF212" ca="1">IFERROR(IF(INDIRECT(ADDRESS($Z212,COLUMN(),4,1,"Monitoraggio"))="","",INDIRECT(ADDRESS($Z212,COLUMN(),4,1,"Monitoraggio"))),"")</f>
        <v/>
      </c>
      <c r="AG212" s="61" t="str" cm="1">
        <f t="array" aca="1" ref="AG212" ca="1">IFERROR(IF(INDIRECT(ADDRESS($Z212,COLUMN(),4,1,"Monitoraggio"))="","",INDIRECT(ADDRESS($Z212,COLUMN(),4,1,"Monitoraggio"))),"")</f>
        <v/>
      </c>
      <c r="AH212" s="116" t="str" cm="1">
        <f t="array" aca="1" ref="AH212" ca="1">IFERROR(IF(INDIRECT(ADDRESS($Z212,COLUMN(),4,1,"Monitoraggio"))="","",INDIRECT(ADDRESS($Z212,COLUMN(),4,1,"Monitoraggio"))),"")</f>
        <v/>
      </c>
      <c r="AI212" s="114" t="str" cm="1">
        <f t="array" aca="1" ref="AI212" ca="1">IFERROR(IF(INDIRECT(ADDRESS($Z212,COLUMN(),4,1,"Monitoraggio"))="","",INDIRECT(ADDRESS($Z212,COLUMN(),4,1,"Monitoraggio"))),"")</f>
        <v/>
      </c>
      <c r="AJ212" s="118" t="str" cm="1">
        <f t="array" aca="1" ref="AJ212" ca="1">IFERROR(IF(INDIRECT(ADDRESS($Z212,COLUMN(),4,1,"Monitoraggio"))="","",INDIRECT(ADDRESS($Z212,COLUMN(),4,1,"Monitoraggio"))),"")</f>
        <v/>
      </c>
      <c r="AK212" s="119" t="str" cm="1">
        <f t="array" aca="1" ref="AK212" ca="1">IFERROR(IF(INDIRECT(ADDRESS($Z212,COLUMN(),4,1,"Monitoraggio"))="","",INDIRECT(ADDRESS($Z212,COLUMN(),4,1,"Monitoraggio"))),"")</f>
        <v/>
      </c>
      <c r="AL212" s="79" t="str" cm="1">
        <f t="array" aca="1" ref="AL212" ca="1">IFERROR(IF(INDIRECT(ADDRESS($Z212,COLUMN(),4,1,"Monitoraggio"))="","",INDIRECT(ADDRESS($Z212,COLUMN(),4,1,"Monitoraggio"))),"")</f>
        <v/>
      </c>
      <c r="AM212" s="77" t="str" cm="1">
        <f t="array" aca="1" ref="AM212" ca="1">IFERROR(IF(INDIRECT(ADDRESS($Z212,COLUMN(),4,1,"Monitoraggio"))="","",INDIRECT(ADDRESS($Z212,COLUMN(),4,1,"Monitoraggio"))),"")</f>
        <v/>
      </c>
      <c r="AN212" s="79" t="str" cm="1">
        <f t="array" aca="1" ref="AN212" ca="1">IFERROR(IF(INDIRECT(ADDRESS($Z212,COLUMN(),4,1,"Monitoraggio"))="","",INDIRECT(ADDRESS($Z212,COLUMN(),4,1,"Monitoraggio"))),"")</f>
        <v/>
      </c>
      <c r="AO212" s="79" t="str" cm="1">
        <f t="array" aca="1" ref="AO212" ca="1">IFERROR(IF(INDIRECT(ADDRESS($Z212,COLUMN(),4,1,"Monitoraggio"))="","",INDIRECT(ADDRESS($Z212,COLUMN(),4,1,"Monitoraggio"))),"")</f>
        <v/>
      </c>
      <c r="AP212" s="79" t="str" cm="1">
        <f t="array" aca="1" ref="AP212" ca="1">IFERROR(IF(INDIRECT(ADDRESS($Z212,COLUMN(),4,1,"Monitoraggio"))="","",INDIRECT(ADDRESS($Z212,COLUMN(),4,1,"Monitoraggio"))),"")</f>
        <v/>
      </c>
      <c r="AQ212" s="81" t="str" cm="1">
        <f t="array" aca="1" ref="AQ212" ca="1">IFERROR(IF(INDIRECT(ADDRESS($Z212,COLUMN(),4,1,"Monitoraggio"))="","",INDIRECT(ADDRESS($Z212,COLUMN(),4,1,"Monitoraggio"))),"")</f>
        <v/>
      </c>
      <c r="AR212" s="122" t="str" cm="1">
        <f t="array" aca="1" ref="AR212" ca="1">IFERROR(IF(INDIRECT(ADDRESS($Z212,COLUMN(),4,1,"Monitoraggio"))="","",INDIRECT(ADDRESS($Z212,COLUMN(),4,1,"Monitoraggio"))),"")</f>
        <v/>
      </c>
      <c r="AS212" s="118" t="str" cm="1">
        <f t="array" aca="1" ref="AS212" ca="1">IFERROR(IF(INDIRECT(ADDRESS($Z212,COLUMN(),4,1,"Monitoraggio"))="","",INDIRECT(ADDRESS($Z212,COLUMN(),4,1,"Monitoraggio"))),"")</f>
        <v/>
      </c>
      <c r="AT212" s="119" t="str" cm="1">
        <f t="array" aca="1" ref="AT212" ca="1">IFERROR(IF(INDIRECT(ADDRESS($Z212,COLUMN(),4,1,"Monitoraggio"))="","",INDIRECT(ADDRESS($Z212,COLUMN(),4,1,"Monitoraggio"))),"")</f>
        <v/>
      </c>
      <c r="AU212" s="79" t="str" cm="1">
        <f t="array" aca="1" ref="AU212" ca="1">IFERROR(IF(INDIRECT(ADDRESS($Z212,COLUMN(),4,1,"Monitoraggio"))="","",INDIRECT(ADDRESS($Z212,COLUMN(),4,1,"Monitoraggio"))),"")</f>
        <v/>
      </c>
      <c r="AV212" s="119" t="str" cm="1">
        <f t="array" aca="1" ref="AV212" ca="1">IFERROR(IF(INDIRECT(ADDRESS($Z212,COLUMN(),4,1,"Monitoraggio"))="","",INDIRECT(ADDRESS($Z212,COLUMN(),4,1,"Monitoraggio"))),"")</f>
        <v/>
      </c>
      <c r="AW212" s="124" t="str" cm="1">
        <f t="array" aca="1" ref="AW212" ca="1">IFERROR(IF(INDIRECT(ADDRESS($Z212,COLUMN(),4,1,"Monitoraggio"))="","",INDIRECT(ADDRESS($Z212,COLUMN(),4,1,"Monitoraggio"))),"")</f>
        <v/>
      </c>
      <c r="AX212" s="62" t="str" cm="1">
        <f t="array" aca="1" ref="AX212" ca="1">IFERROR(IF(INDIRECT(ADDRESS($Z212,COLUMN(),4,1,"Monitoraggio"))="","",INDIRECT(ADDRESS($Z212,COLUMN(),4,1,"Monitoraggio"))),"")</f>
        <v/>
      </c>
      <c r="AY212" s="79" t="str" cm="1">
        <f t="array" aca="1" ref="AY212" ca="1">IFERROR(IF(INDIRECT(ADDRESS($Z212,COLUMN(),4,1,"Monitoraggio"))="","",INDIRECT(ADDRESS($Z212,COLUMN(),4,1,"Monitoraggio"))),"")</f>
        <v/>
      </c>
      <c r="AZ212" s="84" t="str" cm="1">
        <f t="array" aca="1" ref="AZ212" ca="1">IFERROR(IF(INDIRECT(ADDRESS($Z212,COLUMN(),4,1,"Monitoraggio"))="","",INDIRECT(ADDRESS($Z212,COLUMN(),4,1,"Monitoraggio"))),"")</f>
        <v/>
      </c>
      <c r="BA212" s="81" t="str" cm="1">
        <f t="array" aca="1" ref="BA212" ca="1">IFERROR(IF(INDIRECT(ADDRESS($Z212,COLUMN(),4,1,"Monitoraggio"))="","",INDIRECT(ADDRESS($Z212,COLUMN(),4,1,"Monitoraggio"))),"")</f>
        <v/>
      </c>
      <c r="BB212" s="86" t="str" cm="1">
        <f t="array" aca="1" ref="BB212" ca="1">IFERROR(IF(INDIRECT(ADDRESS($Z212,COLUMN(),4,1,"Monitoraggio"))="","",INDIRECT(ADDRESS($Z212,COLUMN(),4,1,"Monitoraggio"))),"")</f>
        <v/>
      </c>
      <c r="BC212" s="79" t="str" cm="1">
        <f t="array" aca="1" ref="BC212" ca="1">IFERROR(IF(INDIRECT(ADDRESS($Z212,COLUMN(),4,1,"Monitoraggio"))="","",INDIRECT(ADDRESS($Z212,COLUMN(),4,1,"Monitoraggio"))),"")</f>
        <v/>
      </c>
      <c r="BD212" s="79" t="str" cm="1">
        <f t="array" aca="1" ref="BD212" ca="1">IFERROR(IF(INDIRECT(ADDRESS($Z212,COLUMN(),4,1,"Monitoraggio"))="","",INDIRECT(ADDRESS($Z212,COLUMN(),4,1,"Monitoraggio"))),"")</f>
        <v/>
      </c>
      <c r="BE212" s="79" t="str" cm="1">
        <f t="array" aca="1" ref="BE212" ca="1">IFERROR(IF(INDIRECT(ADDRESS($Z212,COLUMN(),4,1,"Monitoraggio"))="","",INDIRECT(ADDRESS($Z212,COLUMN(),4,1,"Monitoraggio"))),"")</f>
        <v/>
      </c>
      <c r="BF212" s="79" t="str" cm="1">
        <f t="array" aca="1" ref="BF212" ca="1">IFERROR(IF(INDIRECT(ADDRESS($Z212,COLUMN(),4,1,"Monitoraggio"))="","",INDIRECT(ADDRESS($Z212,COLUMN(),4,1,"Monitoraggio"))),"")</f>
        <v/>
      </c>
      <c r="BG212" s="114" t="str" cm="1">
        <f t="array" aca="1" ref="BG212" ca="1">IFERROR(IF(INDIRECT(ADDRESS($Z212,COLUMN(),4,1,"Monitoraggio"))="","",INDIRECT(ADDRESS($Z212,COLUMN(),4,1,"Monitoraggio"))),"")</f>
        <v/>
      </c>
      <c r="BH212" s="48" t="str" cm="1">
        <f t="array" aca="1" ref="BH212" ca="1">IFERROR(IF(INDIRECT(ADDRESS($Z212,COLUMN(),4,1,"Monitoraggio"))="","",INDIRECT(ADDRESS($Z212,COLUMN(),4,1,"Monitoraggio"))),"")</f>
        <v/>
      </c>
      <c r="BI212" s="84" t="str" cm="1">
        <f t="array" aca="1" ref="BI212" ca="1">IFERROR(IF(INDIRECT(ADDRESS($Z212,COLUMN(),4,1,"Monitoraggio"))="","",INDIRECT(ADDRESS($Z212,COLUMN(),4,1,"Monitoraggio"))),"")</f>
        <v/>
      </c>
      <c r="BJ212" s="81" t="str" cm="1">
        <f t="array" aca="1" ref="BJ212" ca="1">IFERROR(IF(INDIRECT(ADDRESS($Z212,COLUMN(),4,1,"Monitoraggio"))="","",INDIRECT(ADDRESS($Z212,COLUMN(),4,1,"Monitoraggio"))),"")</f>
        <v/>
      </c>
    </row>
    <row r="213" spans="26:62" x14ac:dyDescent="0.2">
      <c r="Z213" s="132" t="str">
        <f>IFERROR(MATCH(ROW()-9,Monitoraggio!Z$1:Z$1000,0),"")</f>
        <v/>
      </c>
      <c r="AA213" s="60" t="str" cm="1">
        <f t="array" aca="1" ref="AA213" ca="1">IFERROR(IF(INDIRECT(ADDRESS($Z213,COLUMN(),4,1,"Monitoraggio"))="","",INDIRECT(ADDRESS($Z213,COLUMN(),4,1,"Monitoraggio"))),"")</f>
        <v/>
      </c>
      <c r="AB213" s="114" t="str" cm="1">
        <f t="array" aca="1" ref="AB213" ca="1">IFERROR(IF(INDIRECT(ADDRESS($Z213,COLUMN(),4,1,"Monitoraggio"))="","",INDIRECT(ADDRESS($Z213,COLUMN(),4,1,"Monitoraggio"))),"")</f>
        <v/>
      </c>
      <c r="AC213" s="114" t="str" cm="1">
        <f t="array" aca="1" ref="AC213" ca="1">IFERROR(IF(INDIRECT(ADDRESS($Z213,COLUMN(),4,1,"Monitoraggio"))="","",INDIRECT(ADDRESS($Z213,COLUMN(),4,1,"Monitoraggio"))),"")</f>
        <v/>
      </c>
      <c r="AD213" s="48" t="str" cm="1">
        <f t="array" aca="1" ref="AD213" ca="1">IFERROR(IF(INDIRECT(ADDRESS($Z213,COLUMN(),4,1,"Monitoraggio"))="","",INDIRECT(ADDRESS($Z213,COLUMN(),4,1,"Monitoraggio"))),"")</f>
        <v/>
      </c>
      <c r="AE213" s="61" t="str" cm="1">
        <f t="array" aca="1" ref="AE213" ca="1">IFERROR(IF(INDIRECT(ADDRESS($Z213,COLUMN(),4,1,"Monitoraggio"))="","",INDIRECT(ADDRESS($Z213,COLUMN(),4,1,"Monitoraggio"))),"")</f>
        <v/>
      </c>
      <c r="AF213" s="116" t="str" cm="1">
        <f t="array" aca="1" ref="AF213" ca="1">IFERROR(IF(INDIRECT(ADDRESS($Z213,COLUMN(),4,1,"Monitoraggio"))="","",INDIRECT(ADDRESS($Z213,COLUMN(),4,1,"Monitoraggio"))),"")</f>
        <v/>
      </c>
      <c r="AG213" s="61" t="str" cm="1">
        <f t="array" aca="1" ref="AG213" ca="1">IFERROR(IF(INDIRECT(ADDRESS($Z213,COLUMN(),4,1,"Monitoraggio"))="","",INDIRECT(ADDRESS($Z213,COLUMN(),4,1,"Monitoraggio"))),"")</f>
        <v/>
      </c>
      <c r="AH213" s="116" t="str" cm="1">
        <f t="array" aca="1" ref="AH213" ca="1">IFERROR(IF(INDIRECT(ADDRESS($Z213,COLUMN(),4,1,"Monitoraggio"))="","",INDIRECT(ADDRESS($Z213,COLUMN(),4,1,"Monitoraggio"))),"")</f>
        <v/>
      </c>
      <c r="AI213" s="114" t="str" cm="1">
        <f t="array" aca="1" ref="AI213" ca="1">IFERROR(IF(INDIRECT(ADDRESS($Z213,COLUMN(),4,1,"Monitoraggio"))="","",INDIRECT(ADDRESS($Z213,COLUMN(),4,1,"Monitoraggio"))),"")</f>
        <v/>
      </c>
      <c r="AJ213" s="118" t="str" cm="1">
        <f t="array" aca="1" ref="AJ213" ca="1">IFERROR(IF(INDIRECT(ADDRESS($Z213,COLUMN(),4,1,"Monitoraggio"))="","",INDIRECT(ADDRESS($Z213,COLUMN(),4,1,"Monitoraggio"))),"")</f>
        <v/>
      </c>
      <c r="AK213" s="119" t="str" cm="1">
        <f t="array" aca="1" ref="AK213" ca="1">IFERROR(IF(INDIRECT(ADDRESS($Z213,COLUMN(),4,1,"Monitoraggio"))="","",INDIRECT(ADDRESS($Z213,COLUMN(),4,1,"Monitoraggio"))),"")</f>
        <v/>
      </c>
      <c r="AL213" s="79" t="str" cm="1">
        <f t="array" aca="1" ref="AL213" ca="1">IFERROR(IF(INDIRECT(ADDRESS($Z213,COLUMN(),4,1,"Monitoraggio"))="","",INDIRECT(ADDRESS($Z213,COLUMN(),4,1,"Monitoraggio"))),"")</f>
        <v/>
      </c>
      <c r="AM213" s="77" t="str" cm="1">
        <f t="array" aca="1" ref="AM213" ca="1">IFERROR(IF(INDIRECT(ADDRESS($Z213,COLUMN(),4,1,"Monitoraggio"))="","",INDIRECT(ADDRESS($Z213,COLUMN(),4,1,"Monitoraggio"))),"")</f>
        <v/>
      </c>
      <c r="AN213" s="79" t="str" cm="1">
        <f t="array" aca="1" ref="AN213" ca="1">IFERROR(IF(INDIRECT(ADDRESS($Z213,COLUMN(),4,1,"Monitoraggio"))="","",INDIRECT(ADDRESS($Z213,COLUMN(),4,1,"Monitoraggio"))),"")</f>
        <v/>
      </c>
      <c r="AO213" s="79" t="str" cm="1">
        <f t="array" aca="1" ref="AO213" ca="1">IFERROR(IF(INDIRECT(ADDRESS($Z213,COLUMN(),4,1,"Monitoraggio"))="","",INDIRECT(ADDRESS($Z213,COLUMN(),4,1,"Monitoraggio"))),"")</f>
        <v/>
      </c>
      <c r="AP213" s="79" t="str" cm="1">
        <f t="array" aca="1" ref="AP213" ca="1">IFERROR(IF(INDIRECT(ADDRESS($Z213,COLUMN(),4,1,"Monitoraggio"))="","",INDIRECT(ADDRESS($Z213,COLUMN(),4,1,"Monitoraggio"))),"")</f>
        <v/>
      </c>
      <c r="AQ213" s="81" t="str" cm="1">
        <f t="array" aca="1" ref="AQ213" ca="1">IFERROR(IF(INDIRECT(ADDRESS($Z213,COLUMN(),4,1,"Monitoraggio"))="","",INDIRECT(ADDRESS($Z213,COLUMN(),4,1,"Monitoraggio"))),"")</f>
        <v/>
      </c>
      <c r="AR213" s="122" t="str" cm="1">
        <f t="array" aca="1" ref="AR213" ca="1">IFERROR(IF(INDIRECT(ADDRESS($Z213,COLUMN(),4,1,"Monitoraggio"))="","",INDIRECT(ADDRESS($Z213,COLUMN(),4,1,"Monitoraggio"))),"")</f>
        <v/>
      </c>
      <c r="AS213" s="118" t="str" cm="1">
        <f t="array" aca="1" ref="AS213" ca="1">IFERROR(IF(INDIRECT(ADDRESS($Z213,COLUMN(),4,1,"Monitoraggio"))="","",INDIRECT(ADDRESS($Z213,COLUMN(),4,1,"Monitoraggio"))),"")</f>
        <v/>
      </c>
      <c r="AT213" s="119" t="str" cm="1">
        <f t="array" aca="1" ref="AT213" ca="1">IFERROR(IF(INDIRECT(ADDRESS($Z213,COLUMN(),4,1,"Monitoraggio"))="","",INDIRECT(ADDRESS($Z213,COLUMN(),4,1,"Monitoraggio"))),"")</f>
        <v/>
      </c>
      <c r="AU213" s="79" t="str" cm="1">
        <f t="array" aca="1" ref="AU213" ca="1">IFERROR(IF(INDIRECT(ADDRESS($Z213,COLUMN(),4,1,"Monitoraggio"))="","",INDIRECT(ADDRESS($Z213,COLUMN(),4,1,"Monitoraggio"))),"")</f>
        <v/>
      </c>
      <c r="AV213" s="119" t="str" cm="1">
        <f t="array" aca="1" ref="AV213" ca="1">IFERROR(IF(INDIRECT(ADDRESS($Z213,COLUMN(),4,1,"Monitoraggio"))="","",INDIRECT(ADDRESS($Z213,COLUMN(),4,1,"Monitoraggio"))),"")</f>
        <v/>
      </c>
      <c r="AW213" s="124" t="str" cm="1">
        <f t="array" aca="1" ref="AW213" ca="1">IFERROR(IF(INDIRECT(ADDRESS($Z213,COLUMN(),4,1,"Monitoraggio"))="","",INDIRECT(ADDRESS($Z213,COLUMN(),4,1,"Monitoraggio"))),"")</f>
        <v/>
      </c>
      <c r="AX213" s="62" t="str" cm="1">
        <f t="array" aca="1" ref="AX213" ca="1">IFERROR(IF(INDIRECT(ADDRESS($Z213,COLUMN(),4,1,"Monitoraggio"))="","",INDIRECT(ADDRESS($Z213,COLUMN(),4,1,"Monitoraggio"))),"")</f>
        <v/>
      </c>
      <c r="AY213" s="79" t="str" cm="1">
        <f t="array" aca="1" ref="AY213" ca="1">IFERROR(IF(INDIRECT(ADDRESS($Z213,COLUMN(),4,1,"Monitoraggio"))="","",INDIRECT(ADDRESS($Z213,COLUMN(),4,1,"Monitoraggio"))),"")</f>
        <v/>
      </c>
      <c r="AZ213" s="84" t="str" cm="1">
        <f t="array" aca="1" ref="AZ213" ca="1">IFERROR(IF(INDIRECT(ADDRESS($Z213,COLUMN(),4,1,"Monitoraggio"))="","",INDIRECT(ADDRESS($Z213,COLUMN(),4,1,"Monitoraggio"))),"")</f>
        <v/>
      </c>
      <c r="BA213" s="81" t="str" cm="1">
        <f t="array" aca="1" ref="BA213" ca="1">IFERROR(IF(INDIRECT(ADDRESS($Z213,COLUMN(),4,1,"Monitoraggio"))="","",INDIRECT(ADDRESS($Z213,COLUMN(),4,1,"Monitoraggio"))),"")</f>
        <v/>
      </c>
      <c r="BB213" s="86" t="str" cm="1">
        <f t="array" aca="1" ref="BB213" ca="1">IFERROR(IF(INDIRECT(ADDRESS($Z213,COLUMN(),4,1,"Monitoraggio"))="","",INDIRECT(ADDRESS($Z213,COLUMN(),4,1,"Monitoraggio"))),"")</f>
        <v/>
      </c>
      <c r="BC213" s="79" t="str" cm="1">
        <f t="array" aca="1" ref="BC213" ca="1">IFERROR(IF(INDIRECT(ADDRESS($Z213,COLUMN(),4,1,"Monitoraggio"))="","",INDIRECT(ADDRESS($Z213,COLUMN(),4,1,"Monitoraggio"))),"")</f>
        <v/>
      </c>
      <c r="BD213" s="79" t="str" cm="1">
        <f t="array" aca="1" ref="BD213" ca="1">IFERROR(IF(INDIRECT(ADDRESS($Z213,COLUMN(),4,1,"Monitoraggio"))="","",INDIRECT(ADDRESS($Z213,COLUMN(),4,1,"Monitoraggio"))),"")</f>
        <v/>
      </c>
      <c r="BE213" s="79" t="str" cm="1">
        <f t="array" aca="1" ref="BE213" ca="1">IFERROR(IF(INDIRECT(ADDRESS($Z213,COLUMN(),4,1,"Monitoraggio"))="","",INDIRECT(ADDRESS($Z213,COLUMN(),4,1,"Monitoraggio"))),"")</f>
        <v/>
      </c>
      <c r="BF213" s="79" t="str" cm="1">
        <f t="array" aca="1" ref="BF213" ca="1">IFERROR(IF(INDIRECT(ADDRESS($Z213,COLUMN(),4,1,"Monitoraggio"))="","",INDIRECT(ADDRESS($Z213,COLUMN(),4,1,"Monitoraggio"))),"")</f>
        <v/>
      </c>
      <c r="BG213" s="114" t="str" cm="1">
        <f t="array" aca="1" ref="BG213" ca="1">IFERROR(IF(INDIRECT(ADDRESS($Z213,COLUMN(),4,1,"Monitoraggio"))="","",INDIRECT(ADDRESS($Z213,COLUMN(),4,1,"Monitoraggio"))),"")</f>
        <v/>
      </c>
      <c r="BH213" s="48" t="str" cm="1">
        <f t="array" aca="1" ref="BH213" ca="1">IFERROR(IF(INDIRECT(ADDRESS($Z213,COLUMN(),4,1,"Monitoraggio"))="","",INDIRECT(ADDRESS($Z213,COLUMN(),4,1,"Monitoraggio"))),"")</f>
        <v/>
      </c>
      <c r="BI213" s="84" t="str" cm="1">
        <f t="array" aca="1" ref="BI213" ca="1">IFERROR(IF(INDIRECT(ADDRESS($Z213,COLUMN(),4,1,"Monitoraggio"))="","",INDIRECT(ADDRESS($Z213,COLUMN(),4,1,"Monitoraggio"))),"")</f>
        <v/>
      </c>
      <c r="BJ213" s="81" t="str" cm="1">
        <f t="array" aca="1" ref="BJ213" ca="1">IFERROR(IF(INDIRECT(ADDRESS($Z213,COLUMN(),4,1,"Monitoraggio"))="","",INDIRECT(ADDRESS($Z213,COLUMN(),4,1,"Monitoraggio"))),"")</f>
        <v/>
      </c>
    </row>
    <row r="214" spans="26:62" x14ac:dyDescent="0.2">
      <c r="Z214" s="132" t="str">
        <f>IFERROR(MATCH(ROW()-9,Monitoraggio!Z$1:Z$1000,0),"")</f>
        <v/>
      </c>
      <c r="AA214" s="60" t="str" cm="1">
        <f t="array" aca="1" ref="AA214" ca="1">IFERROR(IF(INDIRECT(ADDRESS($Z214,COLUMN(),4,1,"Monitoraggio"))="","",INDIRECT(ADDRESS($Z214,COLUMN(),4,1,"Monitoraggio"))),"")</f>
        <v/>
      </c>
      <c r="AB214" s="114" t="str" cm="1">
        <f t="array" aca="1" ref="AB214" ca="1">IFERROR(IF(INDIRECT(ADDRESS($Z214,COLUMN(),4,1,"Monitoraggio"))="","",INDIRECT(ADDRESS($Z214,COLUMN(),4,1,"Monitoraggio"))),"")</f>
        <v/>
      </c>
      <c r="AC214" s="114" t="str" cm="1">
        <f t="array" aca="1" ref="AC214" ca="1">IFERROR(IF(INDIRECT(ADDRESS($Z214,COLUMN(),4,1,"Monitoraggio"))="","",INDIRECT(ADDRESS($Z214,COLUMN(),4,1,"Monitoraggio"))),"")</f>
        <v/>
      </c>
      <c r="AD214" s="48" t="str" cm="1">
        <f t="array" aca="1" ref="AD214" ca="1">IFERROR(IF(INDIRECT(ADDRESS($Z214,COLUMN(),4,1,"Monitoraggio"))="","",INDIRECT(ADDRESS($Z214,COLUMN(),4,1,"Monitoraggio"))),"")</f>
        <v/>
      </c>
      <c r="AE214" s="61" t="str" cm="1">
        <f t="array" aca="1" ref="AE214" ca="1">IFERROR(IF(INDIRECT(ADDRESS($Z214,COLUMN(),4,1,"Monitoraggio"))="","",INDIRECT(ADDRESS($Z214,COLUMN(),4,1,"Monitoraggio"))),"")</f>
        <v/>
      </c>
      <c r="AF214" s="116" t="str" cm="1">
        <f t="array" aca="1" ref="AF214" ca="1">IFERROR(IF(INDIRECT(ADDRESS($Z214,COLUMN(),4,1,"Monitoraggio"))="","",INDIRECT(ADDRESS($Z214,COLUMN(),4,1,"Monitoraggio"))),"")</f>
        <v/>
      </c>
      <c r="AG214" s="61" t="str" cm="1">
        <f t="array" aca="1" ref="AG214" ca="1">IFERROR(IF(INDIRECT(ADDRESS($Z214,COLUMN(),4,1,"Monitoraggio"))="","",INDIRECT(ADDRESS($Z214,COLUMN(),4,1,"Monitoraggio"))),"")</f>
        <v/>
      </c>
      <c r="AH214" s="116" t="str" cm="1">
        <f t="array" aca="1" ref="AH214" ca="1">IFERROR(IF(INDIRECT(ADDRESS($Z214,COLUMN(),4,1,"Monitoraggio"))="","",INDIRECT(ADDRESS($Z214,COLUMN(),4,1,"Monitoraggio"))),"")</f>
        <v/>
      </c>
      <c r="AI214" s="114" t="str" cm="1">
        <f t="array" aca="1" ref="AI214" ca="1">IFERROR(IF(INDIRECT(ADDRESS($Z214,COLUMN(),4,1,"Monitoraggio"))="","",INDIRECT(ADDRESS($Z214,COLUMN(),4,1,"Monitoraggio"))),"")</f>
        <v/>
      </c>
      <c r="AJ214" s="118" t="str" cm="1">
        <f t="array" aca="1" ref="AJ214" ca="1">IFERROR(IF(INDIRECT(ADDRESS($Z214,COLUMN(),4,1,"Monitoraggio"))="","",INDIRECT(ADDRESS($Z214,COLUMN(),4,1,"Monitoraggio"))),"")</f>
        <v/>
      </c>
      <c r="AK214" s="119" t="str" cm="1">
        <f t="array" aca="1" ref="AK214" ca="1">IFERROR(IF(INDIRECT(ADDRESS($Z214,COLUMN(),4,1,"Monitoraggio"))="","",INDIRECT(ADDRESS($Z214,COLUMN(),4,1,"Monitoraggio"))),"")</f>
        <v/>
      </c>
      <c r="AL214" s="79" t="str" cm="1">
        <f t="array" aca="1" ref="AL214" ca="1">IFERROR(IF(INDIRECT(ADDRESS($Z214,COLUMN(),4,1,"Monitoraggio"))="","",INDIRECT(ADDRESS($Z214,COLUMN(),4,1,"Monitoraggio"))),"")</f>
        <v/>
      </c>
      <c r="AM214" s="77" t="str" cm="1">
        <f t="array" aca="1" ref="AM214" ca="1">IFERROR(IF(INDIRECT(ADDRESS($Z214,COLUMN(),4,1,"Monitoraggio"))="","",INDIRECT(ADDRESS($Z214,COLUMN(),4,1,"Monitoraggio"))),"")</f>
        <v/>
      </c>
      <c r="AN214" s="79" t="str" cm="1">
        <f t="array" aca="1" ref="AN214" ca="1">IFERROR(IF(INDIRECT(ADDRESS($Z214,COLUMN(),4,1,"Monitoraggio"))="","",INDIRECT(ADDRESS($Z214,COLUMN(),4,1,"Monitoraggio"))),"")</f>
        <v/>
      </c>
      <c r="AO214" s="79" t="str" cm="1">
        <f t="array" aca="1" ref="AO214" ca="1">IFERROR(IF(INDIRECT(ADDRESS($Z214,COLUMN(),4,1,"Monitoraggio"))="","",INDIRECT(ADDRESS($Z214,COLUMN(),4,1,"Monitoraggio"))),"")</f>
        <v/>
      </c>
      <c r="AP214" s="79" t="str" cm="1">
        <f t="array" aca="1" ref="AP214" ca="1">IFERROR(IF(INDIRECT(ADDRESS($Z214,COLUMN(),4,1,"Monitoraggio"))="","",INDIRECT(ADDRESS($Z214,COLUMN(),4,1,"Monitoraggio"))),"")</f>
        <v/>
      </c>
      <c r="AQ214" s="81" t="str" cm="1">
        <f t="array" aca="1" ref="AQ214" ca="1">IFERROR(IF(INDIRECT(ADDRESS($Z214,COLUMN(),4,1,"Monitoraggio"))="","",INDIRECT(ADDRESS($Z214,COLUMN(),4,1,"Monitoraggio"))),"")</f>
        <v/>
      </c>
      <c r="AR214" s="122" t="str" cm="1">
        <f t="array" aca="1" ref="AR214" ca="1">IFERROR(IF(INDIRECT(ADDRESS($Z214,COLUMN(),4,1,"Monitoraggio"))="","",INDIRECT(ADDRESS($Z214,COLUMN(),4,1,"Monitoraggio"))),"")</f>
        <v/>
      </c>
      <c r="AS214" s="118" t="str" cm="1">
        <f t="array" aca="1" ref="AS214" ca="1">IFERROR(IF(INDIRECT(ADDRESS($Z214,COLUMN(),4,1,"Monitoraggio"))="","",INDIRECT(ADDRESS($Z214,COLUMN(),4,1,"Monitoraggio"))),"")</f>
        <v/>
      </c>
      <c r="AT214" s="119" t="str" cm="1">
        <f t="array" aca="1" ref="AT214" ca="1">IFERROR(IF(INDIRECT(ADDRESS($Z214,COLUMN(),4,1,"Monitoraggio"))="","",INDIRECT(ADDRESS($Z214,COLUMN(),4,1,"Monitoraggio"))),"")</f>
        <v/>
      </c>
      <c r="AU214" s="79" t="str" cm="1">
        <f t="array" aca="1" ref="AU214" ca="1">IFERROR(IF(INDIRECT(ADDRESS($Z214,COLUMN(),4,1,"Monitoraggio"))="","",INDIRECT(ADDRESS($Z214,COLUMN(),4,1,"Monitoraggio"))),"")</f>
        <v/>
      </c>
      <c r="AV214" s="119" t="str" cm="1">
        <f t="array" aca="1" ref="AV214" ca="1">IFERROR(IF(INDIRECT(ADDRESS($Z214,COLUMN(),4,1,"Monitoraggio"))="","",INDIRECT(ADDRESS($Z214,COLUMN(),4,1,"Monitoraggio"))),"")</f>
        <v/>
      </c>
      <c r="AW214" s="124" t="str" cm="1">
        <f t="array" aca="1" ref="AW214" ca="1">IFERROR(IF(INDIRECT(ADDRESS($Z214,COLUMN(),4,1,"Monitoraggio"))="","",INDIRECT(ADDRESS($Z214,COLUMN(),4,1,"Monitoraggio"))),"")</f>
        <v/>
      </c>
      <c r="AX214" s="62" t="str" cm="1">
        <f t="array" aca="1" ref="AX214" ca="1">IFERROR(IF(INDIRECT(ADDRESS($Z214,COLUMN(),4,1,"Monitoraggio"))="","",INDIRECT(ADDRESS($Z214,COLUMN(),4,1,"Monitoraggio"))),"")</f>
        <v/>
      </c>
      <c r="AY214" s="79" t="str" cm="1">
        <f t="array" aca="1" ref="AY214" ca="1">IFERROR(IF(INDIRECT(ADDRESS($Z214,COLUMN(),4,1,"Monitoraggio"))="","",INDIRECT(ADDRESS($Z214,COLUMN(),4,1,"Monitoraggio"))),"")</f>
        <v/>
      </c>
      <c r="AZ214" s="84" t="str" cm="1">
        <f t="array" aca="1" ref="AZ214" ca="1">IFERROR(IF(INDIRECT(ADDRESS($Z214,COLUMN(),4,1,"Monitoraggio"))="","",INDIRECT(ADDRESS($Z214,COLUMN(),4,1,"Monitoraggio"))),"")</f>
        <v/>
      </c>
      <c r="BA214" s="81" t="str" cm="1">
        <f t="array" aca="1" ref="BA214" ca="1">IFERROR(IF(INDIRECT(ADDRESS($Z214,COLUMN(),4,1,"Monitoraggio"))="","",INDIRECT(ADDRESS($Z214,COLUMN(),4,1,"Monitoraggio"))),"")</f>
        <v/>
      </c>
      <c r="BB214" s="86" t="str" cm="1">
        <f t="array" aca="1" ref="BB214" ca="1">IFERROR(IF(INDIRECT(ADDRESS($Z214,COLUMN(),4,1,"Monitoraggio"))="","",INDIRECT(ADDRESS($Z214,COLUMN(),4,1,"Monitoraggio"))),"")</f>
        <v/>
      </c>
      <c r="BC214" s="79" t="str" cm="1">
        <f t="array" aca="1" ref="BC214" ca="1">IFERROR(IF(INDIRECT(ADDRESS($Z214,COLUMN(),4,1,"Monitoraggio"))="","",INDIRECT(ADDRESS($Z214,COLUMN(),4,1,"Monitoraggio"))),"")</f>
        <v/>
      </c>
      <c r="BD214" s="79" t="str" cm="1">
        <f t="array" aca="1" ref="BD214" ca="1">IFERROR(IF(INDIRECT(ADDRESS($Z214,COLUMN(),4,1,"Monitoraggio"))="","",INDIRECT(ADDRESS($Z214,COLUMN(),4,1,"Monitoraggio"))),"")</f>
        <v/>
      </c>
      <c r="BE214" s="79" t="str" cm="1">
        <f t="array" aca="1" ref="BE214" ca="1">IFERROR(IF(INDIRECT(ADDRESS($Z214,COLUMN(),4,1,"Monitoraggio"))="","",INDIRECT(ADDRESS($Z214,COLUMN(),4,1,"Monitoraggio"))),"")</f>
        <v/>
      </c>
      <c r="BF214" s="79" t="str" cm="1">
        <f t="array" aca="1" ref="BF214" ca="1">IFERROR(IF(INDIRECT(ADDRESS($Z214,COLUMN(),4,1,"Monitoraggio"))="","",INDIRECT(ADDRESS($Z214,COLUMN(),4,1,"Monitoraggio"))),"")</f>
        <v/>
      </c>
      <c r="BG214" s="114" t="str" cm="1">
        <f t="array" aca="1" ref="BG214" ca="1">IFERROR(IF(INDIRECT(ADDRESS($Z214,COLUMN(),4,1,"Monitoraggio"))="","",INDIRECT(ADDRESS($Z214,COLUMN(),4,1,"Monitoraggio"))),"")</f>
        <v/>
      </c>
      <c r="BH214" s="48" t="str" cm="1">
        <f t="array" aca="1" ref="BH214" ca="1">IFERROR(IF(INDIRECT(ADDRESS($Z214,COLUMN(),4,1,"Monitoraggio"))="","",INDIRECT(ADDRESS($Z214,COLUMN(),4,1,"Monitoraggio"))),"")</f>
        <v/>
      </c>
      <c r="BI214" s="84" t="str" cm="1">
        <f t="array" aca="1" ref="BI214" ca="1">IFERROR(IF(INDIRECT(ADDRESS($Z214,COLUMN(),4,1,"Monitoraggio"))="","",INDIRECT(ADDRESS($Z214,COLUMN(),4,1,"Monitoraggio"))),"")</f>
        <v/>
      </c>
      <c r="BJ214" s="81" t="str" cm="1">
        <f t="array" aca="1" ref="BJ214" ca="1">IFERROR(IF(INDIRECT(ADDRESS($Z214,COLUMN(),4,1,"Monitoraggio"))="","",INDIRECT(ADDRESS($Z214,COLUMN(),4,1,"Monitoraggio"))),"")</f>
        <v/>
      </c>
    </row>
    <row r="215" spans="26:62" x14ac:dyDescent="0.2">
      <c r="Z215" s="132" t="str">
        <f>IFERROR(MATCH(ROW()-9,Monitoraggio!Z$1:Z$1000,0),"")</f>
        <v/>
      </c>
      <c r="AA215" s="60" t="str" cm="1">
        <f t="array" aca="1" ref="AA215" ca="1">IFERROR(IF(INDIRECT(ADDRESS($Z215,COLUMN(),4,1,"Monitoraggio"))="","",INDIRECT(ADDRESS($Z215,COLUMN(),4,1,"Monitoraggio"))),"")</f>
        <v/>
      </c>
      <c r="AB215" s="114" t="str" cm="1">
        <f t="array" aca="1" ref="AB215" ca="1">IFERROR(IF(INDIRECT(ADDRESS($Z215,COLUMN(),4,1,"Monitoraggio"))="","",INDIRECT(ADDRESS($Z215,COLUMN(),4,1,"Monitoraggio"))),"")</f>
        <v/>
      </c>
      <c r="AC215" s="114" t="str" cm="1">
        <f t="array" aca="1" ref="AC215" ca="1">IFERROR(IF(INDIRECT(ADDRESS($Z215,COLUMN(),4,1,"Monitoraggio"))="","",INDIRECT(ADDRESS($Z215,COLUMN(),4,1,"Monitoraggio"))),"")</f>
        <v/>
      </c>
      <c r="AD215" s="48" t="str" cm="1">
        <f t="array" aca="1" ref="AD215" ca="1">IFERROR(IF(INDIRECT(ADDRESS($Z215,COLUMN(),4,1,"Monitoraggio"))="","",INDIRECT(ADDRESS($Z215,COLUMN(),4,1,"Monitoraggio"))),"")</f>
        <v/>
      </c>
      <c r="AE215" s="61" t="str" cm="1">
        <f t="array" aca="1" ref="AE215" ca="1">IFERROR(IF(INDIRECT(ADDRESS($Z215,COLUMN(),4,1,"Monitoraggio"))="","",INDIRECT(ADDRESS($Z215,COLUMN(),4,1,"Monitoraggio"))),"")</f>
        <v/>
      </c>
      <c r="AF215" s="116" t="str" cm="1">
        <f t="array" aca="1" ref="AF215" ca="1">IFERROR(IF(INDIRECT(ADDRESS($Z215,COLUMN(),4,1,"Monitoraggio"))="","",INDIRECT(ADDRESS($Z215,COLUMN(),4,1,"Monitoraggio"))),"")</f>
        <v/>
      </c>
      <c r="AG215" s="61" t="str" cm="1">
        <f t="array" aca="1" ref="AG215" ca="1">IFERROR(IF(INDIRECT(ADDRESS($Z215,COLUMN(),4,1,"Monitoraggio"))="","",INDIRECT(ADDRESS($Z215,COLUMN(),4,1,"Monitoraggio"))),"")</f>
        <v/>
      </c>
      <c r="AH215" s="116" t="str" cm="1">
        <f t="array" aca="1" ref="AH215" ca="1">IFERROR(IF(INDIRECT(ADDRESS($Z215,COLUMN(),4,1,"Monitoraggio"))="","",INDIRECT(ADDRESS($Z215,COLUMN(),4,1,"Monitoraggio"))),"")</f>
        <v/>
      </c>
      <c r="AI215" s="114" t="str" cm="1">
        <f t="array" aca="1" ref="AI215" ca="1">IFERROR(IF(INDIRECT(ADDRESS($Z215,COLUMN(),4,1,"Monitoraggio"))="","",INDIRECT(ADDRESS($Z215,COLUMN(),4,1,"Monitoraggio"))),"")</f>
        <v/>
      </c>
      <c r="AJ215" s="118" t="str" cm="1">
        <f t="array" aca="1" ref="AJ215" ca="1">IFERROR(IF(INDIRECT(ADDRESS($Z215,COLUMN(),4,1,"Monitoraggio"))="","",INDIRECT(ADDRESS($Z215,COLUMN(),4,1,"Monitoraggio"))),"")</f>
        <v/>
      </c>
      <c r="AK215" s="119" t="str" cm="1">
        <f t="array" aca="1" ref="AK215" ca="1">IFERROR(IF(INDIRECT(ADDRESS($Z215,COLUMN(),4,1,"Monitoraggio"))="","",INDIRECT(ADDRESS($Z215,COLUMN(),4,1,"Monitoraggio"))),"")</f>
        <v/>
      </c>
      <c r="AL215" s="79" t="str" cm="1">
        <f t="array" aca="1" ref="AL215" ca="1">IFERROR(IF(INDIRECT(ADDRESS($Z215,COLUMN(),4,1,"Monitoraggio"))="","",INDIRECT(ADDRESS($Z215,COLUMN(),4,1,"Monitoraggio"))),"")</f>
        <v/>
      </c>
      <c r="AM215" s="77" t="str" cm="1">
        <f t="array" aca="1" ref="AM215" ca="1">IFERROR(IF(INDIRECT(ADDRESS($Z215,COLUMN(),4,1,"Monitoraggio"))="","",INDIRECT(ADDRESS($Z215,COLUMN(),4,1,"Monitoraggio"))),"")</f>
        <v/>
      </c>
      <c r="AN215" s="79" t="str" cm="1">
        <f t="array" aca="1" ref="AN215" ca="1">IFERROR(IF(INDIRECT(ADDRESS($Z215,COLUMN(),4,1,"Monitoraggio"))="","",INDIRECT(ADDRESS($Z215,COLUMN(),4,1,"Monitoraggio"))),"")</f>
        <v/>
      </c>
      <c r="AO215" s="79" t="str" cm="1">
        <f t="array" aca="1" ref="AO215" ca="1">IFERROR(IF(INDIRECT(ADDRESS($Z215,COLUMN(),4,1,"Monitoraggio"))="","",INDIRECT(ADDRESS($Z215,COLUMN(),4,1,"Monitoraggio"))),"")</f>
        <v/>
      </c>
      <c r="AP215" s="79" t="str" cm="1">
        <f t="array" aca="1" ref="AP215" ca="1">IFERROR(IF(INDIRECT(ADDRESS($Z215,COLUMN(),4,1,"Monitoraggio"))="","",INDIRECT(ADDRESS($Z215,COLUMN(),4,1,"Monitoraggio"))),"")</f>
        <v/>
      </c>
      <c r="AQ215" s="81" t="str" cm="1">
        <f t="array" aca="1" ref="AQ215" ca="1">IFERROR(IF(INDIRECT(ADDRESS($Z215,COLUMN(),4,1,"Monitoraggio"))="","",INDIRECT(ADDRESS($Z215,COLUMN(),4,1,"Monitoraggio"))),"")</f>
        <v/>
      </c>
      <c r="AR215" s="122" t="str" cm="1">
        <f t="array" aca="1" ref="AR215" ca="1">IFERROR(IF(INDIRECT(ADDRESS($Z215,COLUMN(),4,1,"Monitoraggio"))="","",INDIRECT(ADDRESS($Z215,COLUMN(),4,1,"Monitoraggio"))),"")</f>
        <v/>
      </c>
      <c r="AS215" s="118" t="str" cm="1">
        <f t="array" aca="1" ref="AS215" ca="1">IFERROR(IF(INDIRECT(ADDRESS($Z215,COLUMN(),4,1,"Monitoraggio"))="","",INDIRECT(ADDRESS($Z215,COLUMN(),4,1,"Monitoraggio"))),"")</f>
        <v/>
      </c>
      <c r="AT215" s="119" t="str" cm="1">
        <f t="array" aca="1" ref="AT215" ca="1">IFERROR(IF(INDIRECT(ADDRESS($Z215,COLUMN(),4,1,"Monitoraggio"))="","",INDIRECT(ADDRESS($Z215,COLUMN(),4,1,"Monitoraggio"))),"")</f>
        <v/>
      </c>
      <c r="AU215" s="79" t="str" cm="1">
        <f t="array" aca="1" ref="AU215" ca="1">IFERROR(IF(INDIRECT(ADDRESS($Z215,COLUMN(),4,1,"Monitoraggio"))="","",INDIRECT(ADDRESS($Z215,COLUMN(),4,1,"Monitoraggio"))),"")</f>
        <v/>
      </c>
      <c r="AV215" s="119" t="str" cm="1">
        <f t="array" aca="1" ref="AV215" ca="1">IFERROR(IF(INDIRECT(ADDRESS($Z215,COLUMN(),4,1,"Monitoraggio"))="","",INDIRECT(ADDRESS($Z215,COLUMN(),4,1,"Monitoraggio"))),"")</f>
        <v/>
      </c>
      <c r="AW215" s="124" t="str" cm="1">
        <f t="array" aca="1" ref="AW215" ca="1">IFERROR(IF(INDIRECT(ADDRESS($Z215,COLUMN(),4,1,"Monitoraggio"))="","",INDIRECT(ADDRESS($Z215,COLUMN(),4,1,"Monitoraggio"))),"")</f>
        <v/>
      </c>
      <c r="AX215" s="62" t="str" cm="1">
        <f t="array" aca="1" ref="AX215" ca="1">IFERROR(IF(INDIRECT(ADDRESS($Z215,COLUMN(),4,1,"Monitoraggio"))="","",INDIRECT(ADDRESS($Z215,COLUMN(),4,1,"Monitoraggio"))),"")</f>
        <v/>
      </c>
      <c r="AY215" s="79" t="str" cm="1">
        <f t="array" aca="1" ref="AY215" ca="1">IFERROR(IF(INDIRECT(ADDRESS($Z215,COLUMN(),4,1,"Monitoraggio"))="","",INDIRECT(ADDRESS($Z215,COLUMN(),4,1,"Monitoraggio"))),"")</f>
        <v/>
      </c>
      <c r="AZ215" s="84" t="str" cm="1">
        <f t="array" aca="1" ref="AZ215" ca="1">IFERROR(IF(INDIRECT(ADDRESS($Z215,COLUMN(),4,1,"Monitoraggio"))="","",INDIRECT(ADDRESS($Z215,COLUMN(),4,1,"Monitoraggio"))),"")</f>
        <v/>
      </c>
      <c r="BA215" s="81" t="str" cm="1">
        <f t="array" aca="1" ref="BA215" ca="1">IFERROR(IF(INDIRECT(ADDRESS($Z215,COLUMN(),4,1,"Monitoraggio"))="","",INDIRECT(ADDRESS($Z215,COLUMN(),4,1,"Monitoraggio"))),"")</f>
        <v/>
      </c>
      <c r="BB215" s="86" t="str" cm="1">
        <f t="array" aca="1" ref="BB215" ca="1">IFERROR(IF(INDIRECT(ADDRESS($Z215,COLUMN(),4,1,"Monitoraggio"))="","",INDIRECT(ADDRESS($Z215,COLUMN(),4,1,"Monitoraggio"))),"")</f>
        <v/>
      </c>
      <c r="BC215" s="79" t="str" cm="1">
        <f t="array" aca="1" ref="BC215" ca="1">IFERROR(IF(INDIRECT(ADDRESS($Z215,COLUMN(),4,1,"Monitoraggio"))="","",INDIRECT(ADDRESS($Z215,COLUMN(),4,1,"Monitoraggio"))),"")</f>
        <v/>
      </c>
      <c r="BD215" s="79" t="str" cm="1">
        <f t="array" aca="1" ref="BD215" ca="1">IFERROR(IF(INDIRECT(ADDRESS($Z215,COLUMN(),4,1,"Monitoraggio"))="","",INDIRECT(ADDRESS($Z215,COLUMN(),4,1,"Monitoraggio"))),"")</f>
        <v/>
      </c>
      <c r="BE215" s="79" t="str" cm="1">
        <f t="array" aca="1" ref="BE215" ca="1">IFERROR(IF(INDIRECT(ADDRESS($Z215,COLUMN(),4,1,"Monitoraggio"))="","",INDIRECT(ADDRESS($Z215,COLUMN(),4,1,"Monitoraggio"))),"")</f>
        <v/>
      </c>
      <c r="BF215" s="79" t="str" cm="1">
        <f t="array" aca="1" ref="BF215" ca="1">IFERROR(IF(INDIRECT(ADDRESS($Z215,COLUMN(),4,1,"Monitoraggio"))="","",INDIRECT(ADDRESS($Z215,COLUMN(),4,1,"Monitoraggio"))),"")</f>
        <v/>
      </c>
      <c r="BG215" s="114" t="str" cm="1">
        <f t="array" aca="1" ref="BG215" ca="1">IFERROR(IF(INDIRECT(ADDRESS($Z215,COLUMN(),4,1,"Monitoraggio"))="","",INDIRECT(ADDRESS($Z215,COLUMN(),4,1,"Monitoraggio"))),"")</f>
        <v/>
      </c>
      <c r="BH215" s="48" t="str" cm="1">
        <f t="array" aca="1" ref="BH215" ca="1">IFERROR(IF(INDIRECT(ADDRESS($Z215,COLUMN(),4,1,"Monitoraggio"))="","",INDIRECT(ADDRESS($Z215,COLUMN(),4,1,"Monitoraggio"))),"")</f>
        <v/>
      </c>
      <c r="BI215" s="84" t="str" cm="1">
        <f t="array" aca="1" ref="BI215" ca="1">IFERROR(IF(INDIRECT(ADDRESS($Z215,COLUMN(),4,1,"Monitoraggio"))="","",INDIRECT(ADDRESS($Z215,COLUMN(),4,1,"Monitoraggio"))),"")</f>
        <v/>
      </c>
      <c r="BJ215" s="81" t="str" cm="1">
        <f t="array" aca="1" ref="BJ215" ca="1">IFERROR(IF(INDIRECT(ADDRESS($Z215,COLUMN(),4,1,"Monitoraggio"))="","",INDIRECT(ADDRESS($Z215,COLUMN(),4,1,"Monitoraggio"))),"")</f>
        <v/>
      </c>
    </row>
    <row r="216" spans="26:62" x14ac:dyDescent="0.2">
      <c r="Z216" s="132" t="str">
        <f>IFERROR(MATCH(ROW()-9,Monitoraggio!Z$1:Z$1000,0),"")</f>
        <v/>
      </c>
      <c r="AA216" s="60" t="str" cm="1">
        <f t="array" aca="1" ref="AA216" ca="1">IFERROR(IF(INDIRECT(ADDRESS($Z216,COLUMN(),4,1,"Monitoraggio"))="","",INDIRECT(ADDRESS($Z216,COLUMN(),4,1,"Monitoraggio"))),"")</f>
        <v/>
      </c>
      <c r="AB216" s="114" t="str" cm="1">
        <f t="array" aca="1" ref="AB216" ca="1">IFERROR(IF(INDIRECT(ADDRESS($Z216,COLUMN(),4,1,"Monitoraggio"))="","",INDIRECT(ADDRESS($Z216,COLUMN(),4,1,"Monitoraggio"))),"")</f>
        <v/>
      </c>
      <c r="AC216" s="114" t="str" cm="1">
        <f t="array" aca="1" ref="AC216" ca="1">IFERROR(IF(INDIRECT(ADDRESS($Z216,COLUMN(),4,1,"Monitoraggio"))="","",INDIRECT(ADDRESS($Z216,COLUMN(),4,1,"Monitoraggio"))),"")</f>
        <v/>
      </c>
      <c r="AD216" s="48" t="str" cm="1">
        <f t="array" aca="1" ref="AD216" ca="1">IFERROR(IF(INDIRECT(ADDRESS($Z216,COLUMN(),4,1,"Monitoraggio"))="","",INDIRECT(ADDRESS($Z216,COLUMN(),4,1,"Monitoraggio"))),"")</f>
        <v/>
      </c>
      <c r="AE216" s="61" t="str" cm="1">
        <f t="array" aca="1" ref="AE216" ca="1">IFERROR(IF(INDIRECT(ADDRESS($Z216,COLUMN(),4,1,"Monitoraggio"))="","",INDIRECT(ADDRESS($Z216,COLUMN(),4,1,"Monitoraggio"))),"")</f>
        <v/>
      </c>
      <c r="AF216" s="116" t="str" cm="1">
        <f t="array" aca="1" ref="AF216" ca="1">IFERROR(IF(INDIRECT(ADDRESS($Z216,COLUMN(),4,1,"Monitoraggio"))="","",INDIRECT(ADDRESS($Z216,COLUMN(),4,1,"Monitoraggio"))),"")</f>
        <v/>
      </c>
      <c r="AG216" s="61" t="str" cm="1">
        <f t="array" aca="1" ref="AG216" ca="1">IFERROR(IF(INDIRECT(ADDRESS($Z216,COLUMN(),4,1,"Monitoraggio"))="","",INDIRECT(ADDRESS($Z216,COLUMN(),4,1,"Monitoraggio"))),"")</f>
        <v/>
      </c>
      <c r="AH216" s="116" t="str" cm="1">
        <f t="array" aca="1" ref="AH216" ca="1">IFERROR(IF(INDIRECT(ADDRESS($Z216,COLUMN(),4,1,"Monitoraggio"))="","",INDIRECT(ADDRESS($Z216,COLUMN(),4,1,"Monitoraggio"))),"")</f>
        <v/>
      </c>
      <c r="AI216" s="114" t="str" cm="1">
        <f t="array" aca="1" ref="AI216" ca="1">IFERROR(IF(INDIRECT(ADDRESS($Z216,COLUMN(),4,1,"Monitoraggio"))="","",INDIRECT(ADDRESS($Z216,COLUMN(),4,1,"Monitoraggio"))),"")</f>
        <v/>
      </c>
      <c r="AJ216" s="118" t="str" cm="1">
        <f t="array" aca="1" ref="AJ216" ca="1">IFERROR(IF(INDIRECT(ADDRESS($Z216,COLUMN(),4,1,"Monitoraggio"))="","",INDIRECT(ADDRESS($Z216,COLUMN(),4,1,"Monitoraggio"))),"")</f>
        <v/>
      </c>
      <c r="AK216" s="119" t="str" cm="1">
        <f t="array" aca="1" ref="AK216" ca="1">IFERROR(IF(INDIRECT(ADDRESS($Z216,COLUMN(),4,1,"Monitoraggio"))="","",INDIRECT(ADDRESS($Z216,COLUMN(),4,1,"Monitoraggio"))),"")</f>
        <v/>
      </c>
      <c r="AL216" s="79" t="str" cm="1">
        <f t="array" aca="1" ref="AL216" ca="1">IFERROR(IF(INDIRECT(ADDRESS($Z216,COLUMN(),4,1,"Monitoraggio"))="","",INDIRECT(ADDRESS($Z216,COLUMN(),4,1,"Monitoraggio"))),"")</f>
        <v/>
      </c>
      <c r="AM216" s="77" t="str" cm="1">
        <f t="array" aca="1" ref="AM216" ca="1">IFERROR(IF(INDIRECT(ADDRESS($Z216,COLUMN(),4,1,"Monitoraggio"))="","",INDIRECT(ADDRESS($Z216,COLUMN(),4,1,"Monitoraggio"))),"")</f>
        <v/>
      </c>
      <c r="AN216" s="79" t="str" cm="1">
        <f t="array" aca="1" ref="AN216" ca="1">IFERROR(IF(INDIRECT(ADDRESS($Z216,COLUMN(),4,1,"Monitoraggio"))="","",INDIRECT(ADDRESS($Z216,COLUMN(),4,1,"Monitoraggio"))),"")</f>
        <v/>
      </c>
      <c r="AO216" s="79" t="str" cm="1">
        <f t="array" aca="1" ref="AO216" ca="1">IFERROR(IF(INDIRECT(ADDRESS($Z216,COLUMN(),4,1,"Monitoraggio"))="","",INDIRECT(ADDRESS($Z216,COLUMN(),4,1,"Monitoraggio"))),"")</f>
        <v/>
      </c>
      <c r="AP216" s="79" t="str" cm="1">
        <f t="array" aca="1" ref="AP216" ca="1">IFERROR(IF(INDIRECT(ADDRESS($Z216,COLUMN(),4,1,"Monitoraggio"))="","",INDIRECT(ADDRESS($Z216,COLUMN(),4,1,"Monitoraggio"))),"")</f>
        <v/>
      </c>
      <c r="AQ216" s="81" t="str" cm="1">
        <f t="array" aca="1" ref="AQ216" ca="1">IFERROR(IF(INDIRECT(ADDRESS($Z216,COLUMN(),4,1,"Monitoraggio"))="","",INDIRECT(ADDRESS($Z216,COLUMN(),4,1,"Monitoraggio"))),"")</f>
        <v/>
      </c>
      <c r="AR216" s="122" t="str" cm="1">
        <f t="array" aca="1" ref="AR216" ca="1">IFERROR(IF(INDIRECT(ADDRESS($Z216,COLUMN(),4,1,"Monitoraggio"))="","",INDIRECT(ADDRESS($Z216,COLUMN(),4,1,"Monitoraggio"))),"")</f>
        <v/>
      </c>
      <c r="AS216" s="118" t="str" cm="1">
        <f t="array" aca="1" ref="AS216" ca="1">IFERROR(IF(INDIRECT(ADDRESS($Z216,COLUMN(),4,1,"Monitoraggio"))="","",INDIRECT(ADDRESS($Z216,COLUMN(),4,1,"Monitoraggio"))),"")</f>
        <v/>
      </c>
      <c r="AT216" s="119" t="str" cm="1">
        <f t="array" aca="1" ref="AT216" ca="1">IFERROR(IF(INDIRECT(ADDRESS($Z216,COLUMN(),4,1,"Monitoraggio"))="","",INDIRECT(ADDRESS($Z216,COLUMN(),4,1,"Monitoraggio"))),"")</f>
        <v/>
      </c>
      <c r="AU216" s="79" t="str" cm="1">
        <f t="array" aca="1" ref="AU216" ca="1">IFERROR(IF(INDIRECT(ADDRESS($Z216,COLUMN(),4,1,"Monitoraggio"))="","",INDIRECT(ADDRESS($Z216,COLUMN(),4,1,"Monitoraggio"))),"")</f>
        <v/>
      </c>
      <c r="AV216" s="119" t="str" cm="1">
        <f t="array" aca="1" ref="AV216" ca="1">IFERROR(IF(INDIRECT(ADDRESS($Z216,COLUMN(),4,1,"Monitoraggio"))="","",INDIRECT(ADDRESS($Z216,COLUMN(),4,1,"Monitoraggio"))),"")</f>
        <v/>
      </c>
      <c r="AW216" s="124" t="str" cm="1">
        <f t="array" aca="1" ref="AW216" ca="1">IFERROR(IF(INDIRECT(ADDRESS($Z216,COLUMN(),4,1,"Monitoraggio"))="","",INDIRECT(ADDRESS($Z216,COLUMN(),4,1,"Monitoraggio"))),"")</f>
        <v/>
      </c>
      <c r="AX216" s="62" t="str" cm="1">
        <f t="array" aca="1" ref="AX216" ca="1">IFERROR(IF(INDIRECT(ADDRESS($Z216,COLUMN(),4,1,"Monitoraggio"))="","",INDIRECT(ADDRESS($Z216,COLUMN(),4,1,"Monitoraggio"))),"")</f>
        <v/>
      </c>
      <c r="AY216" s="79" t="str" cm="1">
        <f t="array" aca="1" ref="AY216" ca="1">IFERROR(IF(INDIRECT(ADDRESS($Z216,COLUMN(),4,1,"Monitoraggio"))="","",INDIRECT(ADDRESS($Z216,COLUMN(),4,1,"Monitoraggio"))),"")</f>
        <v/>
      </c>
      <c r="AZ216" s="84" t="str" cm="1">
        <f t="array" aca="1" ref="AZ216" ca="1">IFERROR(IF(INDIRECT(ADDRESS($Z216,COLUMN(),4,1,"Monitoraggio"))="","",INDIRECT(ADDRESS($Z216,COLUMN(),4,1,"Monitoraggio"))),"")</f>
        <v/>
      </c>
      <c r="BA216" s="81" t="str" cm="1">
        <f t="array" aca="1" ref="BA216" ca="1">IFERROR(IF(INDIRECT(ADDRESS($Z216,COLUMN(),4,1,"Monitoraggio"))="","",INDIRECT(ADDRESS($Z216,COLUMN(),4,1,"Monitoraggio"))),"")</f>
        <v/>
      </c>
      <c r="BB216" s="86" t="str" cm="1">
        <f t="array" aca="1" ref="BB216" ca="1">IFERROR(IF(INDIRECT(ADDRESS($Z216,COLUMN(),4,1,"Monitoraggio"))="","",INDIRECT(ADDRESS($Z216,COLUMN(),4,1,"Monitoraggio"))),"")</f>
        <v/>
      </c>
      <c r="BC216" s="79" t="str" cm="1">
        <f t="array" aca="1" ref="BC216" ca="1">IFERROR(IF(INDIRECT(ADDRESS($Z216,COLUMN(),4,1,"Monitoraggio"))="","",INDIRECT(ADDRESS($Z216,COLUMN(),4,1,"Monitoraggio"))),"")</f>
        <v/>
      </c>
      <c r="BD216" s="79" t="str" cm="1">
        <f t="array" aca="1" ref="BD216" ca="1">IFERROR(IF(INDIRECT(ADDRESS($Z216,COLUMN(),4,1,"Monitoraggio"))="","",INDIRECT(ADDRESS($Z216,COLUMN(),4,1,"Monitoraggio"))),"")</f>
        <v/>
      </c>
      <c r="BE216" s="79" t="str" cm="1">
        <f t="array" aca="1" ref="BE216" ca="1">IFERROR(IF(INDIRECT(ADDRESS($Z216,COLUMN(),4,1,"Monitoraggio"))="","",INDIRECT(ADDRESS($Z216,COLUMN(),4,1,"Monitoraggio"))),"")</f>
        <v/>
      </c>
      <c r="BF216" s="79" t="str" cm="1">
        <f t="array" aca="1" ref="BF216" ca="1">IFERROR(IF(INDIRECT(ADDRESS($Z216,COLUMN(),4,1,"Monitoraggio"))="","",INDIRECT(ADDRESS($Z216,COLUMN(),4,1,"Monitoraggio"))),"")</f>
        <v/>
      </c>
      <c r="BG216" s="114" t="str" cm="1">
        <f t="array" aca="1" ref="BG216" ca="1">IFERROR(IF(INDIRECT(ADDRESS($Z216,COLUMN(),4,1,"Monitoraggio"))="","",INDIRECT(ADDRESS($Z216,COLUMN(),4,1,"Monitoraggio"))),"")</f>
        <v/>
      </c>
      <c r="BH216" s="48" t="str" cm="1">
        <f t="array" aca="1" ref="BH216" ca="1">IFERROR(IF(INDIRECT(ADDRESS($Z216,COLUMN(),4,1,"Monitoraggio"))="","",INDIRECT(ADDRESS($Z216,COLUMN(),4,1,"Monitoraggio"))),"")</f>
        <v/>
      </c>
      <c r="BI216" s="84" t="str" cm="1">
        <f t="array" aca="1" ref="BI216" ca="1">IFERROR(IF(INDIRECT(ADDRESS($Z216,COLUMN(),4,1,"Monitoraggio"))="","",INDIRECT(ADDRESS($Z216,COLUMN(),4,1,"Monitoraggio"))),"")</f>
        <v/>
      </c>
      <c r="BJ216" s="81" t="str" cm="1">
        <f t="array" aca="1" ref="BJ216" ca="1">IFERROR(IF(INDIRECT(ADDRESS($Z216,COLUMN(),4,1,"Monitoraggio"))="","",INDIRECT(ADDRESS($Z216,COLUMN(),4,1,"Monitoraggio"))),"")</f>
        <v/>
      </c>
    </row>
    <row r="217" spans="26:62" x14ac:dyDescent="0.2">
      <c r="Z217" s="132" t="str">
        <f>IFERROR(MATCH(ROW()-9,Monitoraggio!Z$1:Z$1000,0),"")</f>
        <v/>
      </c>
      <c r="AA217" s="60" t="str" cm="1">
        <f t="array" aca="1" ref="AA217" ca="1">IFERROR(IF(INDIRECT(ADDRESS($Z217,COLUMN(),4,1,"Monitoraggio"))="","",INDIRECT(ADDRESS($Z217,COLUMN(),4,1,"Monitoraggio"))),"")</f>
        <v/>
      </c>
      <c r="AB217" s="114" t="str" cm="1">
        <f t="array" aca="1" ref="AB217" ca="1">IFERROR(IF(INDIRECT(ADDRESS($Z217,COLUMN(),4,1,"Monitoraggio"))="","",INDIRECT(ADDRESS($Z217,COLUMN(),4,1,"Monitoraggio"))),"")</f>
        <v/>
      </c>
      <c r="AC217" s="114" t="str" cm="1">
        <f t="array" aca="1" ref="AC217" ca="1">IFERROR(IF(INDIRECT(ADDRESS($Z217,COLUMN(),4,1,"Monitoraggio"))="","",INDIRECT(ADDRESS($Z217,COLUMN(),4,1,"Monitoraggio"))),"")</f>
        <v/>
      </c>
      <c r="AD217" s="48" t="str" cm="1">
        <f t="array" aca="1" ref="AD217" ca="1">IFERROR(IF(INDIRECT(ADDRESS($Z217,COLUMN(),4,1,"Monitoraggio"))="","",INDIRECT(ADDRESS($Z217,COLUMN(),4,1,"Monitoraggio"))),"")</f>
        <v/>
      </c>
      <c r="AE217" s="61" t="str" cm="1">
        <f t="array" aca="1" ref="AE217" ca="1">IFERROR(IF(INDIRECT(ADDRESS($Z217,COLUMN(),4,1,"Monitoraggio"))="","",INDIRECT(ADDRESS($Z217,COLUMN(),4,1,"Monitoraggio"))),"")</f>
        <v/>
      </c>
      <c r="AF217" s="116" t="str" cm="1">
        <f t="array" aca="1" ref="AF217" ca="1">IFERROR(IF(INDIRECT(ADDRESS($Z217,COLUMN(),4,1,"Monitoraggio"))="","",INDIRECT(ADDRESS($Z217,COLUMN(),4,1,"Monitoraggio"))),"")</f>
        <v/>
      </c>
      <c r="AG217" s="61" t="str" cm="1">
        <f t="array" aca="1" ref="AG217" ca="1">IFERROR(IF(INDIRECT(ADDRESS($Z217,COLUMN(),4,1,"Monitoraggio"))="","",INDIRECT(ADDRESS($Z217,COLUMN(),4,1,"Monitoraggio"))),"")</f>
        <v/>
      </c>
      <c r="AH217" s="116" t="str" cm="1">
        <f t="array" aca="1" ref="AH217" ca="1">IFERROR(IF(INDIRECT(ADDRESS($Z217,COLUMN(),4,1,"Monitoraggio"))="","",INDIRECT(ADDRESS($Z217,COLUMN(),4,1,"Monitoraggio"))),"")</f>
        <v/>
      </c>
      <c r="AI217" s="114" t="str" cm="1">
        <f t="array" aca="1" ref="AI217" ca="1">IFERROR(IF(INDIRECT(ADDRESS($Z217,COLUMN(),4,1,"Monitoraggio"))="","",INDIRECT(ADDRESS($Z217,COLUMN(),4,1,"Monitoraggio"))),"")</f>
        <v/>
      </c>
      <c r="AJ217" s="118" t="str" cm="1">
        <f t="array" aca="1" ref="AJ217" ca="1">IFERROR(IF(INDIRECT(ADDRESS($Z217,COLUMN(),4,1,"Monitoraggio"))="","",INDIRECT(ADDRESS($Z217,COLUMN(),4,1,"Monitoraggio"))),"")</f>
        <v/>
      </c>
      <c r="AK217" s="119" t="str" cm="1">
        <f t="array" aca="1" ref="AK217" ca="1">IFERROR(IF(INDIRECT(ADDRESS($Z217,COLUMN(),4,1,"Monitoraggio"))="","",INDIRECT(ADDRESS($Z217,COLUMN(),4,1,"Monitoraggio"))),"")</f>
        <v/>
      </c>
      <c r="AL217" s="79" t="str" cm="1">
        <f t="array" aca="1" ref="AL217" ca="1">IFERROR(IF(INDIRECT(ADDRESS($Z217,COLUMN(),4,1,"Monitoraggio"))="","",INDIRECT(ADDRESS($Z217,COLUMN(),4,1,"Monitoraggio"))),"")</f>
        <v/>
      </c>
      <c r="AM217" s="77" t="str" cm="1">
        <f t="array" aca="1" ref="AM217" ca="1">IFERROR(IF(INDIRECT(ADDRESS($Z217,COLUMN(),4,1,"Monitoraggio"))="","",INDIRECT(ADDRESS($Z217,COLUMN(),4,1,"Monitoraggio"))),"")</f>
        <v/>
      </c>
      <c r="AN217" s="79" t="str" cm="1">
        <f t="array" aca="1" ref="AN217" ca="1">IFERROR(IF(INDIRECT(ADDRESS($Z217,COLUMN(),4,1,"Monitoraggio"))="","",INDIRECT(ADDRESS($Z217,COLUMN(),4,1,"Monitoraggio"))),"")</f>
        <v/>
      </c>
      <c r="AO217" s="79" t="str" cm="1">
        <f t="array" aca="1" ref="AO217" ca="1">IFERROR(IF(INDIRECT(ADDRESS($Z217,COLUMN(),4,1,"Monitoraggio"))="","",INDIRECT(ADDRESS($Z217,COLUMN(),4,1,"Monitoraggio"))),"")</f>
        <v/>
      </c>
      <c r="AP217" s="79" t="str" cm="1">
        <f t="array" aca="1" ref="AP217" ca="1">IFERROR(IF(INDIRECT(ADDRESS($Z217,COLUMN(),4,1,"Monitoraggio"))="","",INDIRECT(ADDRESS($Z217,COLUMN(),4,1,"Monitoraggio"))),"")</f>
        <v/>
      </c>
      <c r="AQ217" s="81" t="str" cm="1">
        <f t="array" aca="1" ref="AQ217" ca="1">IFERROR(IF(INDIRECT(ADDRESS($Z217,COLUMN(),4,1,"Monitoraggio"))="","",INDIRECT(ADDRESS($Z217,COLUMN(),4,1,"Monitoraggio"))),"")</f>
        <v/>
      </c>
      <c r="AR217" s="122" t="str" cm="1">
        <f t="array" aca="1" ref="AR217" ca="1">IFERROR(IF(INDIRECT(ADDRESS($Z217,COLUMN(),4,1,"Monitoraggio"))="","",INDIRECT(ADDRESS($Z217,COLUMN(),4,1,"Monitoraggio"))),"")</f>
        <v/>
      </c>
      <c r="AS217" s="118" t="str" cm="1">
        <f t="array" aca="1" ref="AS217" ca="1">IFERROR(IF(INDIRECT(ADDRESS($Z217,COLUMN(),4,1,"Monitoraggio"))="","",INDIRECT(ADDRESS($Z217,COLUMN(),4,1,"Monitoraggio"))),"")</f>
        <v/>
      </c>
      <c r="AT217" s="119" t="str" cm="1">
        <f t="array" aca="1" ref="AT217" ca="1">IFERROR(IF(INDIRECT(ADDRESS($Z217,COLUMN(),4,1,"Monitoraggio"))="","",INDIRECT(ADDRESS($Z217,COLUMN(),4,1,"Monitoraggio"))),"")</f>
        <v/>
      </c>
      <c r="AU217" s="79" t="str" cm="1">
        <f t="array" aca="1" ref="AU217" ca="1">IFERROR(IF(INDIRECT(ADDRESS($Z217,COLUMN(),4,1,"Monitoraggio"))="","",INDIRECT(ADDRESS($Z217,COLUMN(),4,1,"Monitoraggio"))),"")</f>
        <v/>
      </c>
      <c r="AV217" s="119" t="str" cm="1">
        <f t="array" aca="1" ref="AV217" ca="1">IFERROR(IF(INDIRECT(ADDRESS($Z217,COLUMN(),4,1,"Monitoraggio"))="","",INDIRECT(ADDRESS($Z217,COLUMN(),4,1,"Monitoraggio"))),"")</f>
        <v/>
      </c>
      <c r="AW217" s="124" t="str" cm="1">
        <f t="array" aca="1" ref="AW217" ca="1">IFERROR(IF(INDIRECT(ADDRESS($Z217,COLUMN(),4,1,"Monitoraggio"))="","",INDIRECT(ADDRESS($Z217,COLUMN(),4,1,"Monitoraggio"))),"")</f>
        <v/>
      </c>
      <c r="AX217" s="62" t="str" cm="1">
        <f t="array" aca="1" ref="AX217" ca="1">IFERROR(IF(INDIRECT(ADDRESS($Z217,COLUMN(),4,1,"Monitoraggio"))="","",INDIRECT(ADDRESS($Z217,COLUMN(),4,1,"Monitoraggio"))),"")</f>
        <v/>
      </c>
      <c r="AY217" s="79" t="str" cm="1">
        <f t="array" aca="1" ref="AY217" ca="1">IFERROR(IF(INDIRECT(ADDRESS($Z217,COLUMN(),4,1,"Monitoraggio"))="","",INDIRECT(ADDRESS($Z217,COLUMN(),4,1,"Monitoraggio"))),"")</f>
        <v/>
      </c>
      <c r="AZ217" s="84" t="str" cm="1">
        <f t="array" aca="1" ref="AZ217" ca="1">IFERROR(IF(INDIRECT(ADDRESS($Z217,COLUMN(),4,1,"Monitoraggio"))="","",INDIRECT(ADDRESS($Z217,COLUMN(),4,1,"Monitoraggio"))),"")</f>
        <v/>
      </c>
      <c r="BA217" s="81" t="str" cm="1">
        <f t="array" aca="1" ref="BA217" ca="1">IFERROR(IF(INDIRECT(ADDRESS($Z217,COLUMN(),4,1,"Monitoraggio"))="","",INDIRECT(ADDRESS($Z217,COLUMN(),4,1,"Monitoraggio"))),"")</f>
        <v/>
      </c>
      <c r="BB217" s="86" t="str" cm="1">
        <f t="array" aca="1" ref="BB217" ca="1">IFERROR(IF(INDIRECT(ADDRESS($Z217,COLUMN(),4,1,"Monitoraggio"))="","",INDIRECT(ADDRESS($Z217,COLUMN(),4,1,"Monitoraggio"))),"")</f>
        <v/>
      </c>
      <c r="BC217" s="79" t="str" cm="1">
        <f t="array" aca="1" ref="BC217" ca="1">IFERROR(IF(INDIRECT(ADDRESS($Z217,COLUMN(),4,1,"Monitoraggio"))="","",INDIRECT(ADDRESS($Z217,COLUMN(),4,1,"Monitoraggio"))),"")</f>
        <v/>
      </c>
      <c r="BD217" s="79" t="str" cm="1">
        <f t="array" aca="1" ref="BD217" ca="1">IFERROR(IF(INDIRECT(ADDRESS($Z217,COLUMN(),4,1,"Monitoraggio"))="","",INDIRECT(ADDRESS($Z217,COLUMN(),4,1,"Monitoraggio"))),"")</f>
        <v/>
      </c>
      <c r="BE217" s="79" t="str" cm="1">
        <f t="array" aca="1" ref="BE217" ca="1">IFERROR(IF(INDIRECT(ADDRESS($Z217,COLUMN(),4,1,"Monitoraggio"))="","",INDIRECT(ADDRESS($Z217,COLUMN(),4,1,"Monitoraggio"))),"")</f>
        <v/>
      </c>
      <c r="BF217" s="79" t="str" cm="1">
        <f t="array" aca="1" ref="BF217" ca="1">IFERROR(IF(INDIRECT(ADDRESS($Z217,COLUMN(),4,1,"Monitoraggio"))="","",INDIRECT(ADDRESS($Z217,COLUMN(),4,1,"Monitoraggio"))),"")</f>
        <v/>
      </c>
      <c r="BG217" s="114" t="str" cm="1">
        <f t="array" aca="1" ref="BG217" ca="1">IFERROR(IF(INDIRECT(ADDRESS($Z217,COLUMN(),4,1,"Monitoraggio"))="","",INDIRECT(ADDRESS($Z217,COLUMN(),4,1,"Monitoraggio"))),"")</f>
        <v/>
      </c>
      <c r="BH217" s="48" t="str" cm="1">
        <f t="array" aca="1" ref="BH217" ca="1">IFERROR(IF(INDIRECT(ADDRESS($Z217,COLUMN(),4,1,"Monitoraggio"))="","",INDIRECT(ADDRESS($Z217,COLUMN(),4,1,"Monitoraggio"))),"")</f>
        <v/>
      </c>
      <c r="BI217" s="84" t="str" cm="1">
        <f t="array" aca="1" ref="BI217" ca="1">IFERROR(IF(INDIRECT(ADDRESS($Z217,COLUMN(),4,1,"Monitoraggio"))="","",INDIRECT(ADDRESS($Z217,COLUMN(),4,1,"Monitoraggio"))),"")</f>
        <v/>
      </c>
      <c r="BJ217" s="81" t="str" cm="1">
        <f t="array" aca="1" ref="BJ217" ca="1">IFERROR(IF(INDIRECT(ADDRESS($Z217,COLUMN(),4,1,"Monitoraggio"))="","",INDIRECT(ADDRESS($Z217,COLUMN(),4,1,"Monitoraggio"))),"")</f>
        <v/>
      </c>
    </row>
    <row r="218" spans="26:62" x14ac:dyDescent="0.2">
      <c r="Z218" s="132" t="str">
        <f>IFERROR(MATCH(ROW()-9,Monitoraggio!Z$1:Z$1000,0),"")</f>
        <v/>
      </c>
      <c r="AA218" s="60" t="str" cm="1">
        <f t="array" aca="1" ref="AA218" ca="1">IFERROR(IF(INDIRECT(ADDRESS($Z218,COLUMN(),4,1,"Monitoraggio"))="","",INDIRECT(ADDRESS($Z218,COLUMN(),4,1,"Monitoraggio"))),"")</f>
        <v/>
      </c>
      <c r="AB218" s="114" t="str" cm="1">
        <f t="array" aca="1" ref="AB218" ca="1">IFERROR(IF(INDIRECT(ADDRESS($Z218,COLUMN(),4,1,"Monitoraggio"))="","",INDIRECT(ADDRESS($Z218,COLUMN(),4,1,"Monitoraggio"))),"")</f>
        <v/>
      </c>
      <c r="AC218" s="114" t="str" cm="1">
        <f t="array" aca="1" ref="AC218" ca="1">IFERROR(IF(INDIRECT(ADDRESS($Z218,COLUMN(),4,1,"Monitoraggio"))="","",INDIRECT(ADDRESS($Z218,COLUMN(),4,1,"Monitoraggio"))),"")</f>
        <v/>
      </c>
      <c r="AD218" s="48" t="str" cm="1">
        <f t="array" aca="1" ref="AD218" ca="1">IFERROR(IF(INDIRECT(ADDRESS($Z218,COLUMN(),4,1,"Monitoraggio"))="","",INDIRECT(ADDRESS($Z218,COLUMN(),4,1,"Monitoraggio"))),"")</f>
        <v/>
      </c>
      <c r="AE218" s="61" t="str" cm="1">
        <f t="array" aca="1" ref="AE218" ca="1">IFERROR(IF(INDIRECT(ADDRESS($Z218,COLUMN(),4,1,"Monitoraggio"))="","",INDIRECT(ADDRESS($Z218,COLUMN(),4,1,"Monitoraggio"))),"")</f>
        <v/>
      </c>
      <c r="AF218" s="116" t="str" cm="1">
        <f t="array" aca="1" ref="AF218" ca="1">IFERROR(IF(INDIRECT(ADDRESS($Z218,COLUMN(),4,1,"Monitoraggio"))="","",INDIRECT(ADDRESS($Z218,COLUMN(),4,1,"Monitoraggio"))),"")</f>
        <v/>
      </c>
      <c r="AG218" s="61" t="str" cm="1">
        <f t="array" aca="1" ref="AG218" ca="1">IFERROR(IF(INDIRECT(ADDRESS($Z218,COLUMN(),4,1,"Monitoraggio"))="","",INDIRECT(ADDRESS($Z218,COLUMN(),4,1,"Monitoraggio"))),"")</f>
        <v/>
      </c>
      <c r="AH218" s="116" t="str" cm="1">
        <f t="array" aca="1" ref="AH218" ca="1">IFERROR(IF(INDIRECT(ADDRESS($Z218,COLUMN(),4,1,"Monitoraggio"))="","",INDIRECT(ADDRESS($Z218,COLUMN(),4,1,"Monitoraggio"))),"")</f>
        <v/>
      </c>
      <c r="AI218" s="114" t="str" cm="1">
        <f t="array" aca="1" ref="AI218" ca="1">IFERROR(IF(INDIRECT(ADDRESS($Z218,COLUMN(),4,1,"Monitoraggio"))="","",INDIRECT(ADDRESS($Z218,COLUMN(),4,1,"Monitoraggio"))),"")</f>
        <v/>
      </c>
      <c r="AJ218" s="118" t="str" cm="1">
        <f t="array" aca="1" ref="AJ218" ca="1">IFERROR(IF(INDIRECT(ADDRESS($Z218,COLUMN(),4,1,"Monitoraggio"))="","",INDIRECT(ADDRESS($Z218,COLUMN(),4,1,"Monitoraggio"))),"")</f>
        <v/>
      </c>
      <c r="AK218" s="119" t="str" cm="1">
        <f t="array" aca="1" ref="AK218" ca="1">IFERROR(IF(INDIRECT(ADDRESS($Z218,COLUMN(),4,1,"Monitoraggio"))="","",INDIRECT(ADDRESS($Z218,COLUMN(),4,1,"Monitoraggio"))),"")</f>
        <v/>
      </c>
      <c r="AL218" s="79" t="str" cm="1">
        <f t="array" aca="1" ref="AL218" ca="1">IFERROR(IF(INDIRECT(ADDRESS($Z218,COLUMN(),4,1,"Monitoraggio"))="","",INDIRECT(ADDRESS($Z218,COLUMN(),4,1,"Monitoraggio"))),"")</f>
        <v/>
      </c>
      <c r="AM218" s="77" t="str" cm="1">
        <f t="array" aca="1" ref="AM218" ca="1">IFERROR(IF(INDIRECT(ADDRESS($Z218,COLUMN(),4,1,"Monitoraggio"))="","",INDIRECT(ADDRESS($Z218,COLUMN(),4,1,"Monitoraggio"))),"")</f>
        <v/>
      </c>
      <c r="AN218" s="79" t="str" cm="1">
        <f t="array" aca="1" ref="AN218" ca="1">IFERROR(IF(INDIRECT(ADDRESS($Z218,COLUMN(),4,1,"Monitoraggio"))="","",INDIRECT(ADDRESS($Z218,COLUMN(),4,1,"Monitoraggio"))),"")</f>
        <v/>
      </c>
      <c r="AO218" s="79" t="str" cm="1">
        <f t="array" aca="1" ref="AO218" ca="1">IFERROR(IF(INDIRECT(ADDRESS($Z218,COLUMN(),4,1,"Monitoraggio"))="","",INDIRECT(ADDRESS($Z218,COLUMN(),4,1,"Monitoraggio"))),"")</f>
        <v/>
      </c>
      <c r="AP218" s="79" t="str" cm="1">
        <f t="array" aca="1" ref="AP218" ca="1">IFERROR(IF(INDIRECT(ADDRESS($Z218,COLUMN(),4,1,"Monitoraggio"))="","",INDIRECT(ADDRESS($Z218,COLUMN(),4,1,"Monitoraggio"))),"")</f>
        <v/>
      </c>
      <c r="AQ218" s="81" t="str" cm="1">
        <f t="array" aca="1" ref="AQ218" ca="1">IFERROR(IF(INDIRECT(ADDRESS($Z218,COLUMN(),4,1,"Monitoraggio"))="","",INDIRECT(ADDRESS($Z218,COLUMN(),4,1,"Monitoraggio"))),"")</f>
        <v/>
      </c>
      <c r="AR218" s="122" t="str" cm="1">
        <f t="array" aca="1" ref="AR218" ca="1">IFERROR(IF(INDIRECT(ADDRESS($Z218,COLUMN(),4,1,"Monitoraggio"))="","",INDIRECT(ADDRESS($Z218,COLUMN(),4,1,"Monitoraggio"))),"")</f>
        <v/>
      </c>
      <c r="AS218" s="118" t="str" cm="1">
        <f t="array" aca="1" ref="AS218" ca="1">IFERROR(IF(INDIRECT(ADDRESS($Z218,COLUMN(),4,1,"Monitoraggio"))="","",INDIRECT(ADDRESS($Z218,COLUMN(),4,1,"Monitoraggio"))),"")</f>
        <v/>
      </c>
      <c r="AT218" s="119" t="str" cm="1">
        <f t="array" aca="1" ref="AT218" ca="1">IFERROR(IF(INDIRECT(ADDRESS($Z218,COLUMN(),4,1,"Monitoraggio"))="","",INDIRECT(ADDRESS($Z218,COLUMN(),4,1,"Monitoraggio"))),"")</f>
        <v/>
      </c>
      <c r="AU218" s="79" t="str" cm="1">
        <f t="array" aca="1" ref="AU218" ca="1">IFERROR(IF(INDIRECT(ADDRESS($Z218,COLUMN(),4,1,"Monitoraggio"))="","",INDIRECT(ADDRESS($Z218,COLUMN(),4,1,"Monitoraggio"))),"")</f>
        <v/>
      </c>
      <c r="AV218" s="119" t="str" cm="1">
        <f t="array" aca="1" ref="AV218" ca="1">IFERROR(IF(INDIRECT(ADDRESS($Z218,COLUMN(),4,1,"Monitoraggio"))="","",INDIRECT(ADDRESS($Z218,COLUMN(),4,1,"Monitoraggio"))),"")</f>
        <v/>
      </c>
      <c r="AW218" s="124" t="str" cm="1">
        <f t="array" aca="1" ref="AW218" ca="1">IFERROR(IF(INDIRECT(ADDRESS($Z218,COLUMN(),4,1,"Monitoraggio"))="","",INDIRECT(ADDRESS($Z218,COLUMN(),4,1,"Monitoraggio"))),"")</f>
        <v/>
      </c>
      <c r="AX218" s="62" t="str" cm="1">
        <f t="array" aca="1" ref="AX218" ca="1">IFERROR(IF(INDIRECT(ADDRESS($Z218,COLUMN(),4,1,"Monitoraggio"))="","",INDIRECT(ADDRESS($Z218,COLUMN(),4,1,"Monitoraggio"))),"")</f>
        <v/>
      </c>
      <c r="AY218" s="79" t="str" cm="1">
        <f t="array" aca="1" ref="AY218" ca="1">IFERROR(IF(INDIRECT(ADDRESS($Z218,COLUMN(),4,1,"Monitoraggio"))="","",INDIRECT(ADDRESS($Z218,COLUMN(),4,1,"Monitoraggio"))),"")</f>
        <v/>
      </c>
      <c r="AZ218" s="84" t="str" cm="1">
        <f t="array" aca="1" ref="AZ218" ca="1">IFERROR(IF(INDIRECT(ADDRESS($Z218,COLUMN(),4,1,"Monitoraggio"))="","",INDIRECT(ADDRESS($Z218,COLUMN(),4,1,"Monitoraggio"))),"")</f>
        <v/>
      </c>
      <c r="BA218" s="81" t="str" cm="1">
        <f t="array" aca="1" ref="BA218" ca="1">IFERROR(IF(INDIRECT(ADDRESS($Z218,COLUMN(),4,1,"Monitoraggio"))="","",INDIRECT(ADDRESS($Z218,COLUMN(),4,1,"Monitoraggio"))),"")</f>
        <v/>
      </c>
      <c r="BB218" s="86" t="str" cm="1">
        <f t="array" aca="1" ref="BB218" ca="1">IFERROR(IF(INDIRECT(ADDRESS($Z218,COLUMN(),4,1,"Monitoraggio"))="","",INDIRECT(ADDRESS($Z218,COLUMN(),4,1,"Monitoraggio"))),"")</f>
        <v/>
      </c>
      <c r="BC218" s="79" t="str" cm="1">
        <f t="array" aca="1" ref="BC218" ca="1">IFERROR(IF(INDIRECT(ADDRESS($Z218,COLUMN(),4,1,"Monitoraggio"))="","",INDIRECT(ADDRESS($Z218,COLUMN(),4,1,"Monitoraggio"))),"")</f>
        <v/>
      </c>
      <c r="BD218" s="79" t="str" cm="1">
        <f t="array" aca="1" ref="BD218" ca="1">IFERROR(IF(INDIRECT(ADDRESS($Z218,COLUMN(),4,1,"Monitoraggio"))="","",INDIRECT(ADDRESS($Z218,COLUMN(),4,1,"Monitoraggio"))),"")</f>
        <v/>
      </c>
      <c r="BE218" s="79" t="str" cm="1">
        <f t="array" aca="1" ref="BE218" ca="1">IFERROR(IF(INDIRECT(ADDRESS($Z218,COLUMN(),4,1,"Monitoraggio"))="","",INDIRECT(ADDRESS($Z218,COLUMN(),4,1,"Monitoraggio"))),"")</f>
        <v/>
      </c>
      <c r="BF218" s="79" t="str" cm="1">
        <f t="array" aca="1" ref="BF218" ca="1">IFERROR(IF(INDIRECT(ADDRESS($Z218,COLUMN(),4,1,"Monitoraggio"))="","",INDIRECT(ADDRESS($Z218,COLUMN(),4,1,"Monitoraggio"))),"")</f>
        <v/>
      </c>
      <c r="BG218" s="114" t="str" cm="1">
        <f t="array" aca="1" ref="BG218" ca="1">IFERROR(IF(INDIRECT(ADDRESS($Z218,COLUMN(),4,1,"Monitoraggio"))="","",INDIRECT(ADDRESS($Z218,COLUMN(),4,1,"Monitoraggio"))),"")</f>
        <v/>
      </c>
      <c r="BH218" s="48" t="str" cm="1">
        <f t="array" aca="1" ref="BH218" ca="1">IFERROR(IF(INDIRECT(ADDRESS($Z218,COLUMN(),4,1,"Monitoraggio"))="","",INDIRECT(ADDRESS($Z218,COLUMN(),4,1,"Monitoraggio"))),"")</f>
        <v/>
      </c>
      <c r="BI218" s="84" t="str" cm="1">
        <f t="array" aca="1" ref="BI218" ca="1">IFERROR(IF(INDIRECT(ADDRESS($Z218,COLUMN(),4,1,"Monitoraggio"))="","",INDIRECT(ADDRESS($Z218,COLUMN(),4,1,"Monitoraggio"))),"")</f>
        <v/>
      </c>
      <c r="BJ218" s="81" t="str" cm="1">
        <f t="array" aca="1" ref="BJ218" ca="1">IFERROR(IF(INDIRECT(ADDRESS($Z218,COLUMN(),4,1,"Monitoraggio"))="","",INDIRECT(ADDRESS($Z218,COLUMN(),4,1,"Monitoraggio"))),"")</f>
        <v/>
      </c>
    </row>
    <row r="219" spans="26:62" x14ac:dyDescent="0.2">
      <c r="Z219" s="132" t="str">
        <f>IFERROR(MATCH(ROW()-9,Monitoraggio!Z$1:Z$1000,0),"")</f>
        <v/>
      </c>
      <c r="AA219" s="60" t="str" cm="1">
        <f t="array" aca="1" ref="AA219" ca="1">IFERROR(IF(INDIRECT(ADDRESS($Z219,COLUMN(),4,1,"Monitoraggio"))="","",INDIRECT(ADDRESS($Z219,COLUMN(),4,1,"Monitoraggio"))),"")</f>
        <v/>
      </c>
      <c r="AB219" s="114" t="str" cm="1">
        <f t="array" aca="1" ref="AB219" ca="1">IFERROR(IF(INDIRECT(ADDRESS($Z219,COLUMN(),4,1,"Monitoraggio"))="","",INDIRECT(ADDRESS($Z219,COLUMN(),4,1,"Monitoraggio"))),"")</f>
        <v/>
      </c>
      <c r="AC219" s="114" t="str" cm="1">
        <f t="array" aca="1" ref="AC219" ca="1">IFERROR(IF(INDIRECT(ADDRESS($Z219,COLUMN(),4,1,"Monitoraggio"))="","",INDIRECT(ADDRESS($Z219,COLUMN(),4,1,"Monitoraggio"))),"")</f>
        <v/>
      </c>
      <c r="AD219" s="48" t="str" cm="1">
        <f t="array" aca="1" ref="AD219" ca="1">IFERROR(IF(INDIRECT(ADDRESS($Z219,COLUMN(),4,1,"Monitoraggio"))="","",INDIRECT(ADDRESS($Z219,COLUMN(),4,1,"Monitoraggio"))),"")</f>
        <v/>
      </c>
      <c r="AE219" s="61" t="str" cm="1">
        <f t="array" aca="1" ref="AE219" ca="1">IFERROR(IF(INDIRECT(ADDRESS($Z219,COLUMN(),4,1,"Monitoraggio"))="","",INDIRECT(ADDRESS($Z219,COLUMN(),4,1,"Monitoraggio"))),"")</f>
        <v/>
      </c>
      <c r="AF219" s="116" t="str" cm="1">
        <f t="array" aca="1" ref="AF219" ca="1">IFERROR(IF(INDIRECT(ADDRESS($Z219,COLUMN(),4,1,"Monitoraggio"))="","",INDIRECT(ADDRESS($Z219,COLUMN(),4,1,"Monitoraggio"))),"")</f>
        <v/>
      </c>
      <c r="AG219" s="61" t="str" cm="1">
        <f t="array" aca="1" ref="AG219" ca="1">IFERROR(IF(INDIRECT(ADDRESS($Z219,COLUMN(),4,1,"Monitoraggio"))="","",INDIRECT(ADDRESS($Z219,COLUMN(),4,1,"Monitoraggio"))),"")</f>
        <v/>
      </c>
      <c r="AH219" s="116" t="str" cm="1">
        <f t="array" aca="1" ref="AH219" ca="1">IFERROR(IF(INDIRECT(ADDRESS($Z219,COLUMN(),4,1,"Monitoraggio"))="","",INDIRECT(ADDRESS($Z219,COLUMN(),4,1,"Monitoraggio"))),"")</f>
        <v/>
      </c>
      <c r="AI219" s="114" t="str" cm="1">
        <f t="array" aca="1" ref="AI219" ca="1">IFERROR(IF(INDIRECT(ADDRESS($Z219,COLUMN(),4,1,"Monitoraggio"))="","",INDIRECT(ADDRESS($Z219,COLUMN(),4,1,"Monitoraggio"))),"")</f>
        <v/>
      </c>
      <c r="AJ219" s="118" t="str" cm="1">
        <f t="array" aca="1" ref="AJ219" ca="1">IFERROR(IF(INDIRECT(ADDRESS($Z219,COLUMN(),4,1,"Monitoraggio"))="","",INDIRECT(ADDRESS($Z219,COLUMN(),4,1,"Monitoraggio"))),"")</f>
        <v/>
      </c>
      <c r="AK219" s="119" t="str" cm="1">
        <f t="array" aca="1" ref="AK219" ca="1">IFERROR(IF(INDIRECT(ADDRESS($Z219,COLUMN(),4,1,"Monitoraggio"))="","",INDIRECT(ADDRESS($Z219,COLUMN(),4,1,"Monitoraggio"))),"")</f>
        <v/>
      </c>
      <c r="AL219" s="79" t="str" cm="1">
        <f t="array" aca="1" ref="AL219" ca="1">IFERROR(IF(INDIRECT(ADDRESS($Z219,COLUMN(),4,1,"Monitoraggio"))="","",INDIRECT(ADDRESS($Z219,COLUMN(),4,1,"Monitoraggio"))),"")</f>
        <v/>
      </c>
      <c r="AM219" s="77" t="str" cm="1">
        <f t="array" aca="1" ref="AM219" ca="1">IFERROR(IF(INDIRECT(ADDRESS($Z219,COLUMN(),4,1,"Monitoraggio"))="","",INDIRECT(ADDRESS($Z219,COLUMN(),4,1,"Monitoraggio"))),"")</f>
        <v/>
      </c>
      <c r="AN219" s="79" t="str" cm="1">
        <f t="array" aca="1" ref="AN219" ca="1">IFERROR(IF(INDIRECT(ADDRESS($Z219,COLUMN(),4,1,"Monitoraggio"))="","",INDIRECT(ADDRESS($Z219,COLUMN(),4,1,"Monitoraggio"))),"")</f>
        <v/>
      </c>
      <c r="AO219" s="79" t="str" cm="1">
        <f t="array" aca="1" ref="AO219" ca="1">IFERROR(IF(INDIRECT(ADDRESS($Z219,COLUMN(),4,1,"Monitoraggio"))="","",INDIRECT(ADDRESS($Z219,COLUMN(),4,1,"Monitoraggio"))),"")</f>
        <v/>
      </c>
      <c r="AP219" s="79" t="str" cm="1">
        <f t="array" aca="1" ref="AP219" ca="1">IFERROR(IF(INDIRECT(ADDRESS($Z219,COLUMN(),4,1,"Monitoraggio"))="","",INDIRECT(ADDRESS($Z219,COLUMN(),4,1,"Monitoraggio"))),"")</f>
        <v/>
      </c>
      <c r="AQ219" s="81" t="str" cm="1">
        <f t="array" aca="1" ref="AQ219" ca="1">IFERROR(IF(INDIRECT(ADDRESS($Z219,COLUMN(),4,1,"Monitoraggio"))="","",INDIRECT(ADDRESS($Z219,COLUMN(),4,1,"Monitoraggio"))),"")</f>
        <v/>
      </c>
      <c r="AR219" s="122" t="str" cm="1">
        <f t="array" aca="1" ref="AR219" ca="1">IFERROR(IF(INDIRECT(ADDRESS($Z219,COLUMN(),4,1,"Monitoraggio"))="","",INDIRECT(ADDRESS($Z219,COLUMN(),4,1,"Monitoraggio"))),"")</f>
        <v/>
      </c>
      <c r="AS219" s="118" t="str" cm="1">
        <f t="array" aca="1" ref="AS219" ca="1">IFERROR(IF(INDIRECT(ADDRESS($Z219,COLUMN(),4,1,"Monitoraggio"))="","",INDIRECT(ADDRESS($Z219,COLUMN(),4,1,"Monitoraggio"))),"")</f>
        <v/>
      </c>
      <c r="AT219" s="119" t="str" cm="1">
        <f t="array" aca="1" ref="AT219" ca="1">IFERROR(IF(INDIRECT(ADDRESS($Z219,COLUMN(),4,1,"Monitoraggio"))="","",INDIRECT(ADDRESS($Z219,COLUMN(),4,1,"Monitoraggio"))),"")</f>
        <v/>
      </c>
      <c r="AU219" s="79" t="str" cm="1">
        <f t="array" aca="1" ref="AU219" ca="1">IFERROR(IF(INDIRECT(ADDRESS($Z219,COLUMN(),4,1,"Monitoraggio"))="","",INDIRECT(ADDRESS($Z219,COLUMN(),4,1,"Monitoraggio"))),"")</f>
        <v/>
      </c>
      <c r="AV219" s="119" t="str" cm="1">
        <f t="array" aca="1" ref="AV219" ca="1">IFERROR(IF(INDIRECT(ADDRESS($Z219,COLUMN(),4,1,"Monitoraggio"))="","",INDIRECT(ADDRESS($Z219,COLUMN(),4,1,"Monitoraggio"))),"")</f>
        <v/>
      </c>
      <c r="AW219" s="124" t="str" cm="1">
        <f t="array" aca="1" ref="AW219" ca="1">IFERROR(IF(INDIRECT(ADDRESS($Z219,COLUMN(),4,1,"Monitoraggio"))="","",INDIRECT(ADDRESS($Z219,COLUMN(),4,1,"Monitoraggio"))),"")</f>
        <v/>
      </c>
      <c r="AX219" s="62" t="str" cm="1">
        <f t="array" aca="1" ref="AX219" ca="1">IFERROR(IF(INDIRECT(ADDRESS($Z219,COLUMN(),4,1,"Monitoraggio"))="","",INDIRECT(ADDRESS($Z219,COLUMN(),4,1,"Monitoraggio"))),"")</f>
        <v/>
      </c>
      <c r="AY219" s="79" t="str" cm="1">
        <f t="array" aca="1" ref="AY219" ca="1">IFERROR(IF(INDIRECT(ADDRESS($Z219,COLUMN(),4,1,"Monitoraggio"))="","",INDIRECT(ADDRESS($Z219,COLUMN(),4,1,"Monitoraggio"))),"")</f>
        <v/>
      </c>
      <c r="AZ219" s="84" t="str" cm="1">
        <f t="array" aca="1" ref="AZ219" ca="1">IFERROR(IF(INDIRECT(ADDRESS($Z219,COLUMN(),4,1,"Monitoraggio"))="","",INDIRECT(ADDRESS($Z219,COLUMN(),4,1,"Monitoraggio"))),"")</f>
        <v/>
      </c>
      <c r="BA219" s="81" t="str" cm="1">
        <f t="array" aca="1" ref="BA219" ca="1">IFERROR(IF(INDIRECT(ADDRESS($Z219,COLUMN(),4,1,"Monitoraggio"))="","",INDIRECT(ADDRESS($Z219,COLUMN(),4,1,"Monitoraggio"))),"")</f>
        <v/>
      </c>
      <c r="BB219" s="86" t="str" cm="1">
        <f t="array" aca="1" ref="BB219" ca="1">IFERROR(IF(INDIRECT(ADDRESS($Z219,COLUMN(),4,1,"Monitoraggio"))="","",INDIRECT(ADDRESS($Z219,COLUMN(),4,1,"Monitoraggio"))),"")</f>
        <v/>
      </c>
      <c r="BC219" s="79" t="str" cm="1">
        <f t="array" aca="1" ref="BC219" ca="1">IFERROR(IF(INDIRECT(ADDRESS($Z219,COLUMN(),4,1,"Monitoraggio"))="","",INDIRECT(ADDRESS($Z219,COLUMN(),4,1,"Monitoraggio"))),"")</f>
        <v/>
      </c>
      <c r="BD219" s="79" t="str" cm="1">
        <f t="array" aca="1" ref="BD219" ca="1">IFERROR(IF(INDIRECT(ADDRESS($Z219,COLUMN(),4,1,"Monitoraggio"))="","",INDIRECT(ADDRESS($Z219,COLUMN(),4,1,"Monitoraggio"))),"")</f>
        <v/>
      </c>
      <c r="BE219" s="79" t="str" cm="1">
        <f t="array" aca="1" ref="BE219" ca="1">IFERROR(IF(INDIRECT(ADDRESS($Z219,COLUMN(),4,1,"Monitoraggio"))="","",INDIRECT(ADDRESS($Z219,COLUMN(),4,1,"Monitoraggio"))),"")</f>
        <v/>
      </c>
      <c r="BF219" s="79" t="str" cm="1">
        <f t="array" aca="1" ref="BF219" ca="1">IFERROR(IF(INDIRECT(ADDRESS($Z219,COLUMN(),4,1,"Monitoraggio"))="","",INDIRECT(ADDRESS($Z219,COLUMN(),4,1,"Monitoraggio"))),"")</f>
        <v/>
      </c>
      <c r="BG219" s="114" t="str" cm="1">
        <f t="array" aca="1" ref="BG219" ca="1">IFERROR(IF(INDIRECT(ADDRESS($Z219,COLUMN(),4,1,"Monitoraggio"))="","",INDIRECT(ADDRESS($Z219,COLUMN(),4,1,"Monitoraggio"))),"")</f>
        <v/>
      </c>
      <c r="BH219" s="48" t="str" cm="1">
        <f t="array" aca="1" ref="BH219" ca="1">IFERROR(IF(INDIRECT(ADDRESS($Z219,COLUMN(),4,1,"Monitoraggio"))="","",INDIRECT(ADDRESS($Z219,COLUMN(),4,1,"Monitoraggio"))),"")</f>
        <v/>
      </c>
      <c r="BI219" s="84" t="str" cm="1">
        <f t="array" aca="1" ref="BI219" ca="1">IFERROR(IF(INDIRECT(ADDRESS($Z219,COLUMN(),4,1,"Monitoraggio"))="","",INDIRECT(ADDRESS($Z219,COLUMN(),4,1,"Monitoraggio"))),"")</f>
        <v/>
      </c>
      <c r="BJ219" s="81" t="str" cm="1">
        <f t="array" aca="1" ref="BJ219" ca="1">IFERROR(IF(INDIRECT(ADDRESS($Z219,COLUMN(),4,1,"Monitoraggio"))="","",INDIRECT(ADDRESS($Z219,COLUMN(),4,1,"Monitoraggio"))),"")</f>
        <v/>
      </c>
    </row>
    <row r="220" spans="26:62" x14ac:dyDescent="0.2">
      <c r="Z220" s="132" t="str">
        <f>IFERROR(MATCH(ROW()-9,Monitoraggio!Z$1:Z$1000,0),"")</f>
        <v/>
      </c>
      <c r="AA220" s="60" t="str" cm="1">
        <f t="array" aca="1" ref="AA220" ca="1">IFERROR(IF(INDIRECT(ADDRESS($Z220,COLUMN(),4,1,"Monitoraggio"))="","",INDIRECT(ADDRESS($Z220,COLUMN(),4,1,"Monitoraggio"))),"")</f>
        <v/>
      </c>
      <c r="AB220" s="114" t="str" cm="1">
        <f t="array" aca="1" ref="AB220" ca="1">IFERROR(IF(INDIRECT(ADDRESS($Z220,COLUMN(),4,1,"Monitoraggio"))="","",INDIRECT(ADDRESS($Z220,COLUMN(),4,1,"Monitoraggio"))),"")</f>
        <v/>
      </c>
      <c r="AC220" s="114" t="str" cm="1">
        <f t="array" aca="1" ref="AC220" ca="1">IFERROR(IF(INDIRECT(ADDRESS($Z220,COLUMN(),4,1,"Monitoraggio"))="","",INDIRECT(ADDRESS($Z220,COLUMN(),4,1,"Monitoraggio"))),"")</f>
        <v/>
      </c>
      <c r="AD220" s="48" t="str" cm="1">
        <f t="array" aca="1" ref="AD220" ca="1">IFERROR(IF(INDIRECT(ADDRESS($Z220,COLUMN(),4,1,"Monitoraggio"))="","",INDIRECT(ADDRESS($Z220,COLUMN(),4,1,"Monitoraggio"))),"")</f>
        <v/>
      </c>
      <c r="AE220" s="61" t="str" cm="1">
        <f t="array" aca="1" ref="AE220" ca="1">IFERROR(IF(INDIRECT(ADDRESS($Z220,COLUMN(),4,1,"Monitoraggio"))="","",INDIRECT(ADDRESS($Z220,COLUMN(),4,1,"Monitoraggio"))),"")</f>
        <v/>
      </c>
      <c r="AF220" s="116" t="str" cm="1">
        <f t="array" aca="1" ref="AF220" ca="1">IFERROR(IF(INDIRECT(ADDRESS($Z220,COLUMN(),4,1,"Monitoraggio"))="","",INDIRECT(ADDRESS($Z220,COLUMN(),4,1,"Monitoraggio"))),"")</f>
        <v/>
      </c>
      <c r="AG220" s="61" t="str" cm="1">
        <f t="array" aca="1" ref="AG220" ca="1">IFERROR(IF(INDIRECT(ADDRESS($Z220,COLUMN(),4,1,"Monitoraggio"))="","",INDIRECT(ADDRESS($Z220,COLUMN(),4,1,"Monitoraggio"))),"")</f>
        <v/>
      </c>
      <c r="AH220" s="116" t="str" cm="1">
        <f t="array" aca="1" ref="AH220" ca="1">IFERROR(IF(INDIRECT(ADDRESS($Z220,COLUMN(),4,1,"Monitoraggio"))="","",INDIRECT(ADDRESS($Z220,COLUMN(),4,1,"Monitoraggio"))),"")</f>
        <v/>
      </c>
      <c r="AI220" s="114" t="str" cm="1">
        <f t="array" aca="1" ref="AI220" ca="1">IFERROR(IF(INDIRECT(ADDRESS($Z220,COLUMN(),4,1,"Monitoraggio"))="","",INDIRECT(ADDRESS($Z220,COLUMN(),4,1,"Monitoraggio"))),"")</f>
        <v/>
      </c>
      <c r="AJ220" s="118" t="str" cm="1">
        <f t="array" aca="1" ref="AJ220" ca="1">IFERROR(IF(INDIRECT(ADDRESS($Z220,COLUMN(),4,1,"Monitoraggio"))="","",INDIRECT(ADDRESS($Z220,COLUMN(),4,1,"Monitoraggio"))),"")</f>
        <v/>
      </c>
      <c r="AK220" s="119" t="str" cm="1">
        <f t="array" aca="1" ref="AK220" ca="1">IFERROR(IF(INDIRECT(ADDRESS($Z220,COLUMN(),4,1,"Monitoraggio"))="","",INDIRECT(ADDRESS($Z220,COLUMN(),4,1,"Monitoraggio"))),"")</f>
        <v/>
      </c>
      <c r="AL220" s="79" t="str" cm="1">
        <f t="array" aca="1" ref="AL220" ca="1">IFERROR(IF(INDIRECT(ADDRESS($Z220,COLUMN(),4,1,"Monitoraggio"))="","",INDIRECT(ADDRESS($Z220,COLUMN(),4,1,"Monitoraggio"))),"")</f>
        <v/>
      </c>
      <c r="AM220" s="77" t="str" cm="1">
        <f t="array" aca="1" ref="AM220" ca="1">IFERROR(IF(INDIRECT(ADDRESS($Z220,COLUMN(),4,1,"Monitoraggio"))="","",INDIRECT(ADDRESS($Z220,COLUMN(),4,1,"Monitoraggio"))),"")</f>
        <v/>
      </c>
      <c r="AN220" s="79" t="str" cm="1">
        <f t="array" aca="1" ref="AN220" ca="1">IFERROR(IF(INDIRECT(ADDRESS($Z220,COLUMN(),4,1,"Monitoraggio"))="","",INDIRECT(ADDRESS($Z220,COLUMN(),4,1,"Monitoraggio"))),"")</f>
        <v/>
      </c>
      <c r="AO220" s="79" t="str" cm="1">
        <f t="array" aca="1" ref="AO220" ca="1">IFERROR(IF(INDIRECT(ADDRESS($Z220,COLUMN(),4,1,"Monitoraggio"))="","",INDIRECT(ADDRESS($Z220,COLUMN(),4,1,"Monitoraggio"))),"")</f>
        <v/>
      </c>
      <c r="AP220" s="79" t="str" cm="1">
        <f t="array" aca="1" ref="AP220" ca="1">IFERROR(IF(INDIRECT(ADDRESS($Z220,COLUMN(),4,1,"Monitoraggio"))="","",INDIRECT(ADDRESS($Z220,COLUMN(),4,1,"Monitoraggio"))),"")</f>
        <v/>
      </c>
      <c r="AQ220" s="81" t="str" cm="1">
        <f t="array" aca="1" ref="AQ220" ca="1">IFERROR(IF(INDIRECT(ADDRESS($Z220,COLUMN(),4,1,"Monitoraggio"))="","",INDIRECT(ADDRESS($Z220,COLUMN(),4,1,"Monitoraggio"))),"")</f>
        <v/>
      </c>
      <c r="AR220" s="122" t="str" cm="1">
        <f t="array" aca="1" ref="AR220" ca="1">IFERROR(IF(INDIRECT(ADDRESS($Z220,COLUMN(),4,1,"Monitoraggio"))="","",INDIRECT(ADDRESS($Z220,COLUMN(),4,1,"Monitoraggio"))),"")</f>
        <v/>
      </c>
      <c r="AS220" s="118" t="str" cm="1">
        <f t="array" aca="1" ref="AS220" ca="1">IFERROR(IF(INDIRECT(ADDRESS($Z220,COLUMN(),4,1,"Monitoraggio"))="","",INDIRECT(ADDRESS($Z220,COLUMN(),4,1,"Monitoraggio"))),"")</f>
        <v/>
      </c>
      <c r="AT220" s="119" t="str" cm="1">
        <f t="array" aca="1" ref="AT220" ca="1">IFERROR(IF(INDIRECT(ADDRESS($Z220,COLUMN(),4,1,"Monitoraggio"))="","",INDIRECT(ADDRESS($Z220,COLUMN(),4,1,"Monitoraggio"))),"")</f>
        <v/>
      </c>
      <c r="AU220" s="79" t="str" cm="1">
        <f t="array" aca="1" ref="AU220" ca="1">IFERROR(IF(INDIRECT(ADDRESS($Z220,COLUMN(),4,1,"Monitoraggio"))="","",INDIRECT(ADDRESS($Z220,COLUMN(),4,1,"Monitoraggio"))),"")</f>
        <v/>
      </c>
      <c r="AV220" s="119" t="str" cm="1">
        <f t="array" aca="1" ref="AV220" ca="1">IFERROR(IF(INDIRECT(ADDRESS($Z220,COLUMN(),4,1,"Monitoraggio"))="","",INDIRECT(ADDRESS($Z220,COLUMN(),4,1,"Monitoraggio"))),"")</f>
        <v/>
      </c>
      <c r="AW220" s="124" t="str" cm="1">
        <f t="array" aca="1" ref="AW220" ca="1">IFERROR(IF(INDIRECT(ADDRESS($Z220,COLUMN(),4,1,"Monitoraggio"))="","",INDIRECT(ADDRESS($Z220,COLUMN(),4,1,"Monitoraggio"))),"")</f>
        <v/>
      </c>
      <c r="AX220" s="62" t="str" cm="1">
        <f t="array" aca="1" ref="AX220" ca="1">IFERROR(IF(INDIRECT(ADDRESS($Z220,COLUMN(),4,1,"Monitoraggio"))="","",INDIRECT(ADDRESS($Z220,COLUMN(),4,1,"Monitoraggio"))),"")</f>
        <v/>
      </c>
      <c r="AY220" s="79" t="str" cm="1">
        <f t="array" aca="1" ref="AY220" ca="1">IFERROR(IF(INDIRECT(ADDRESS($Z220,COLUMN(),4,1,"Monitoraggio"))="","",INDIRECT(ADDRESS($Z220,COLUMN(),4,1,"Monitoraggio"))),"")</f>
        <v/>
      </c>
      <c r="AZ220" s="84" t="str" cm="1">
        <f t="array" aca="1" ref="AZ220" ca="1">IFERROR(IF(INDIRECT(ADDRESS($Z220,COLUMN(),4,1,"Monitoraggio"))="","",INDIRECT(ADDRESS($Z220,COLUMN(),4,1,"Monitoraggio"))),"")</f>
        <v/>
      </c>
      <c r="BA220" s="81" t="str" cm="1">
        <f t="array" aca="1" ref="BA220" ca="1">IFERROR(IF(INDIRECT(ADDRESS($Z220,COLUMN(),4,1,"Monitoraggio"))="","",INDIRECT(ADDRESS($Z220,COLUMN(),4,1,"Monitoraggio"))),"")</f>
        <v/>
      </c>
      <c r="BB220" s="86" t="str" cm="1">
        <f t="array" aca="1" ref="BB220" ca="1">IFERROR(IF(INDIRECT(ADDRESS($Z220,COLUMN(),4,1,"Monitoraggio"))="","",INDIRECT(ADDRESS($Z220,COLUMN(),4,1,"Monitoraggio"))),"")</f>
        <v/>
      </c>
      <c r="BC220" s="79" t="str" cm="1">
        <f t="array" aca="1" ref="BC220" ca="1">IFERROR(IF(INDIRECT(ADDRESS($Z220,COLUMN(),4,1,"Monitoraggio"))="","",INDIRECT(ADDRESS($Z220,COLUMN(),4,1,"Monitoraggio"))),"")</f>
        <v/>
      </c>
      <c r="BD220" s="79" t="str" cm="1">
        <f t="array" aca="1" ref="BD220" ca="1">IFERROR(IF(INDIRECT(ADDRESS($Z220,COLUMN(),4,1,"Monitoraggio"))="","",INDIRECT(ADDRESS($Z220,COLUMN(),4,1,"Monitoraggio"))),"")</f>
        <v/>
      </c>
      <c r="BE220" s="79" t="str" cm="1">
        <f t="array" aca="1" ref="BE220" ca="1">IFERROR(IF(INDIRECT(ADDRESS($Z220,COLUMN(),4,1,"Monitoraggio"))="","",INDIRECT(ADDRESS($Z220,COLUMN(),4,1,"Monitoraggio"))),"")</f>
        <v/>
      </c>
      <c r="BF220" s="79" t="str" cm="1">
        <f t="array" aca="1" ref="BF220" ca="1">IFERROR(IF(INDIRECT(ADDRESS($Z220,COLUMN(),4,1,"Monitoraggio"))="","",INDIRECT(ADDRESS($Z220,COLUMN(),4,1,"Monitoraggio"))),"")</f>
        <v/>
      </c>
      <c r="BG220" s="114" t="str" cm="1">
        <f t="array" aca="1" ref="BG220" ca="1">IFERROR(IF(INDIRECT(ADDRESS($Z220,COLUMN(),4,1,"Monitoraggio"))="","",INDIRECT(ADDRESS($Z220,COLUMN(),4,1,"Monitoraggio"))),"")</f>
        <v/>
      </c>
      <c r="BH220" s="48" t="str" cm="1">
        <f t="array" aca="1" ref="BH220" ca="1">IFERROR(IF(INDIRECT(ADDRESS($Z220,COLUMN(),4,1,"Monitoraggio"))="","",INDIRECT(ADDRESS($Z220,COLUMN(),4,1,"Monitoraggio"))),"")</f>
        <v/>
      </c>
      <c r="BI220" s="84" t="str" cm="1">
        <f t="array" aca="1" ref="BI220" ca="1">IFERROR(IF(INDIRECT(ADDRESS($Z220,COLUMN(),4,1,"Monitoraggio"))="","",INDIRECT(ADDRESS($Z220,COLUMN(),4,1,"Monitoraggio"))),"")</f>
        <v/>
      </c>
      <c r="BJ220" s="81" t="str" cm="1">
        <f t="array" aca="1" ref="BJ220" ca="1">IFERROR(IF(INDIRECT(ADDRESS($Z220,COLUMN(),4,1,"Monitoraggio"))="","",INDIRECT(ADDRESS($Z220,COLUMN(),4,1,"Monitoraggio"))),"")</f>
        <v/>
      </c>
    </row>
    <row r="221" spans="26:62" x14ac:dyDescent="0.2">
      <c r="Z221" s="132" t="str">
        <f>IFERROR(MATCH(ROW()-9,Monitoraggio!Z$1:Z$1000,0),"")</f>
        <v/>
      </c>
      <c r="AA221" s="60" t="str" cm="1">
        <f t="array" aca="1" ref="AA221" ca="1">IFERROR(IF(INDIRECT(ADDRESS($Z221,COLUMN(),4,1,"Monitoraggio"))="","",INDIRECT(ADDRESS($Z221,COLUMN(),4,1,"Monitoraggio"))),"")</f>
        <v/>
      </c>
      <c r="AB221" s="114" t="str" cm="1">
        <f t="array" aca="1" ref="AB221" ca="1">IFERROR(IF(INDIRECT(ADDRESS($Z221,COLUMN(),4,1,"Monitoraggio"))="","",INDIRECT(ADDRESS($Z221,COLUMN(),4,1,"Monitoraggio"))),"")</f>
        <v/>
      </c>
      <c r="AC221" s="114" t="str" cm="1">
        <f t="array" aca="1" ref="AC221" ca="1">IFERROR(IF(INDIRECT(ADDRESS($Z221,COLUMN(),4,1,"Monitoraggio"))="","",INDIRECT(ADDRESS($Z221,COLUMN(),4,1,"Monitoraggio"))),"")</f>
        <v/>
      </c>
      <c r="AD221" s="48" t="str" cm="1">
        <f t="array" aca="1" ref="AD221" ca="1">IFERROR(IF(INDIRECT(ADDRESS($Z221,COLUMN(),4,1,"Monitoraggio"))="","",INDIRECT(ADDRESS($Z221,COLUMN(),4,1,"Monitoraggio"))),"")</f>
        <v/>
      </c>
      <c r="AE221" s="61" t="str" cm="1">
        <f t="array" aca="1" ref="AE221" ca="1">IFERROR(IF(INDIRECT(ADDRESS($Z221,COLUMN(),4,1,"Monitoraggio"))="","",INDIRECT(ADDRESS($Z221,COLUMN(),4,1,"Monitoraggio"))),"")</f>
        <v/>
      </c>
      <c r="AF221" s="116" t="str" cm="1">
        <f t="array" aca="1" ref="AF221" ca="1">IFERROR(IF(INDIRECT(ADDRESS($Z221,COLUMN(),4,1,"Monitoraggio"))="","",INDIRECT(ADDRESS($Z221,COLUMN(),4,1,"Monitoraggio"))),"")</f>
        <v/>
      </c>
      <c r="AG221" s="61" t="str" cm="1">
        <f t="array" aca="1" ref="AG221" ca="1">IFERROR(IF(INDIRECT(ADDRESS($Z221,COLUMN(),4,1,"Monitoraggio"))="","",INDIRECT(ADDRESS($Z221,COLUMN(),4,1,"Monitoraggio"))),"")</f>
        <v/>
      </c>
      <c r="AH221" s="116" t="str" cm="1">
        <f t="array" aca="1" ref="AH221" ca="1">IFERROR(IF(INDIRECT(ADDRESS($Z221,COLUMN(),4,1,"Monitoraggio"))="","",INDIRECT(ADDRESS($Z221,COLUMN(),4,1,"Monitoraggio"))),"")</f>
        <v/>
      </c>
      <c r="AI221" s="114" t="str" cm="1">
        <f t="array" aca="1" ref="AI221" ca="1">IFERROR(IF(INDIRECT(ADDRESS($Z221,COLUMN(),4,1,"Monitoraggio"))="","",INDIRECT(ADDRESS($Z221,COLUMN(),4,1,"Monitoraggio"))),"")</f>
        <v/>
      </c>
      <c r="AJ221" s="118" t="str" cm="1">
        <f t="array" aca="1" ref="AJ221" ca="1">IFERROR(IF(INDIRECT(ADDRESS($Z221,COLUMN(),4,1,"Monitoraggio"))="","",INDIRECT(ADDRESS($Z221,COLUMN(),4,1,"Monitoraggio"))),"")</f>
        <v/>
      </c>
      <c r="AK221" s="119" t="str" cm="1">
        <f t="array" aca="1" ref="AK221" ca="1">IFERROR(IF(INDIRECT(ADDRESS($Z221,COLUMN(),4,1,"Monitoraggio"))="","",INDIRECT(ADDRESS($Z221,COLUMN(),4,1,"Monitoraggio"))),"")</f>
        <v/>
      </c>
      <c r="AL221" s="79" t="str" cm="1">
        <f t="array" aca="1" ref="AL221" ca="1">IFERROR(IF(INDIRECT(ADDRESS($Z221,COLUMN(),4,1,"Monitoraggio"))="","",INDIRECT(ADDRESS($Z221,COLUMN(),4,1,"Monitoraggio"))),"")</f>
        <v/>
      </c>
      <c r="AM221" s="77" t="str" cm="1">
        <f t="array" aca="1" ref="AM221" ca="1">IFERROR(IF(INDIRECT(ADDRESS($Z221,COLUMN(),4,1,"Monitoraggio"))="","",INDIRECT(ADDRESS($Z221,COLUMN(),4,1,"Monitoraggio"))),"")</f>
        <v/>
      </c>
      <c r="AN221" s="79" t="str" cm="1">
        <f t="array" aca="1" ref="AN221" ca="1">IFERROR(IF(INDIRECT(ADDRESS($Z221,COLUMN(),4,1,"Monitoraggio"))="","",INDIRECT(ADDRESS($Z221,COLUMN(),4,1,"Monitoraggio"))),"")</f>
        <v/>
      </c>
      <c r="AO221" s="79" t="str" cm="1">
        <f t="array" aca="1" ref="AO221" ca="1">IFERROR(IF(INDIRECT(ADDRESS($Z221,COLUMN(),4,1,"Monitoraggio"))="","",INDIRECT(ADDRESS($Z221,COLUMN(),4,1,"Monitoraggio"))),"")</f>
        <v/>
      </c>
      <c r="AP221" s="79" t="str" cm="1">
        <f t="array" aca="1" ref="AP221" ca="1">IFERROR(IF(INDIRECT(ADDRESS($Z221,COLUMN(),4,1,"Monitoraggio"))="","",INDIRECT(ADDRESS($Z221,COLUMN(),4,1,"Monitoraggio"))),"")</f>
        <v/>
      </c>
      <c r="AQ221" s="81" t="str" cm="1">
        <f t="array" aca="1" ref="AQ221" ca="1">IFERROR(IF(INDIRECT(ADDRESS($Z221,COLUMN(),4,1,"Monitoraggio"))="","",INDIRECT(ADDRESS($Z221,COLUMN(),4,1,"Monitoraggio"))),"")</f>
        <v/>
      </c>
      <c r="AR221" s="122" t="str" cm="1">
        <f t="array" aca="1" ref="AR221" ca="1">IFERROR(IF(INDIRECT(ADDRESS($Z221,COLUMN(),4,1,"Monitoraggio"))="","",INDIRECT(ADDRESS($Z221,COLUMN(),4,1,"Monitoraggio"))),"")</f>
        <v/>
      </c>
      <c r="AS221" s="118" t="str" cm="1">
        <f t="array" aca="1" ref="AS221" ca="1">IFERROR(IF(INDIRECT(ADDRESS($Z221,COLUMN(),4,1,"Monitoraggio"))="","",INDIRECT(ADDRESS($Z221,COLUMN(),4,1,"Monitoraggio"))),"")</f>
        <v/>
      </c>
      <c r="AT221" s="119" t="str" cm="1">
        <f t="array" aca="1" ref="AT221" ca="1">IFERROR(IF(INDIRECT(ADDRESS($Z221,COLUMN(),4,1,"Monitoraggio"))="","",INDIRECT(ADDRESS($Z221,COLUMN(),4,1,"Monitoraggio"))),"")</f>
        <v/>
      </c>
      <c r="AU221" s="79" t="str" cm="1">
        <f t="array" aca="1" ref="AU221" ca="1">IFERROR(IF(INDIRECT(ADDRESS($Z221,COLUMN(),4,1,"Monitoraggio"))="","",INDIRECT(ADDRESS($Z221,COLUMN(),4,1,"Monitoraggio"))),"")</f>
        <v/>
      </c>
      <c r="AV221" s="119" t="str" cm="1">
        <f t="array" aca="1" ref="AV221" ca="1">IFERROR(IF(INDIRECT(ADDRESS($Z221,COLUMN(),4,1,"Monitoraggio"))="","",INDIRECT(ADDRESS($Z221,COLUMN(),4,1,"Monitoraggio"))),"")</f>
        <v/>
      </c>
      <c r="AW221" s="124" t="str" cm="1">
        <f t="array" aca="1" ref="AW221" ca="1">IFERROR(IF(INDIRECT(ADDRESS($Z221,COLUMN(),4,1,"Monitoraggio"))="","",INDIRECT(ADDRESS($Z221,COLUMN(),4,1,"Monitoraggio"))),"")</f>
        <v/>
      </c>
      <c r="AX221" s="62" t="str" cm="1">
        <f t="array" aca="1" ref="AX221" ca="1">IFERROR(IF(INDIRECT(ADDRESS($Z221,COLUMN(),4,1,"Monitoraggio"))="","",INDIRECT(ADDRESS($Z221,COLUMN(),4,1,"Monitoraggio"))),"")</f>
        <v/>
      </c>
      <c r="AY221" s="79" t="str" cm="1">
        <f t="array" aca="1" ref="AY221" ca="1">IFERROR(IF(INDIRECT(ADDRESS($Z221,COLUMN(),4,1,"Monitoraggio"))="","",INDIRECT(ADDRESS($Z221,COLUMN(),4,1,"Monitoraggio"))),"")</f>
        <v/>
      </c>
      <c r="AZ221" s="84" t="str" cm="1">
        <f t="array" aca="1" ref="AZ221" ca="1">IFERROR(IF(INDIRECT(ADDRESS($Z221,COLUMN(),4,1,"Monitoraggio"))="","",INDIRECT(ADDRESS($Z221,COLUMN(),4,1,"Monitoraggio"))),"")</f>
        <v/>
      </c>
      <c r="BA221" s="81" t="str" cm="1">
        <f t="array" aca="1" ref="BA221" ca="1">IFERROR(IF(INDIRECT(ADDRESS($Z221,COLUMN(),4,1,"Monitoraggio"))="","",INDIRECT(ADDRESS($Z221,COLUMN(),4,1,"Monitoraggio"))),"")</f>
        <v/>
      </c>
      <c r="BB221" s="86" t="str" cm="1">
        <f t="array" aca="1" ref="BB221" ca="1">IFERROR(IF(INDIRECT(ADDRESS($Z221,COLUMN(),4,1,"Monitoraggio"))="","",INDIRECT(ADDRESS($Z221,COLUMN(),4,1,"Monitoraggio"))),"")</f>
        <v/>
      </c>
      <c r="BC221" s="79" t="str" cm="1">
        <f t="array" aca="1" ref="BC221" ca="1">IFERROR(IF(INDIRECT(ADDRESS($Z221,COLUMN(),4,1,"Monitoraggio"))="","",INDIRECT(ADDRESS($Z221,COLUMN(),4,1,"Monitoraggio"))),"")</f>
        <v/>
      </c>
      <c r="BD221" s="79" t="str" cm="1">
        <f t="array" aca="1" ref="BD221" ca="1">IFERROR(IF(INDIRECT(ADDRESS($Z221,COLUMN(),4,1,"Monitoraggio"))="","",INDIRECT(ADDRESS($Z221,COLUMN(),4,1,"Monitoraggio"))),"")</f>
        <v/>
      </c>
      <c r="BE221" s="79" t="str" cm="1">
        <f t="array" aca="1" ref="BE221" ca="1">IFERROR(IF(INDIRECT(ADDRESS($Z221,COLUMN(),4,1,"Monitoraggio"))="","",INDIRECT(ADDRESS($Z221,COLUMN(),4,1,"Monitoraggio"))),"")</f>
        <v/>
      </c>
      <c r="BF221" s="79" t="str" cm="1">
        <f t="array" aca="1" ref="BF221" ca="1">IFERROR(IF(INDIRECT(ADDRESS($Z221,COLUMN(),4,1,"Monitoraggio"))="","",INDIRECT(ADDRESS($Z221,COLUMN(),4,1,"Monitoraggio"))),"")</f>
        <v/>
      </c>
      <c r="BG221" s="114" t="str" cm="1">
        <f t="array" aca="1" ref="BG221" ca="1">IFERROR(IF(INDIRECT(ADDRESS($Z221,COLUMN(),4,1,"Monitoraggio"))="","",INDIRECT(ADDRESS($Z221,COLUMN(),4,1,"Monitoraggio"))),"")</f>
        <v/>
      </c>
      <c r="BH221" s="48" t="str" cm="1">
        <f t="array" aca="1" ref="BH221" ca="1">IFERROR(IF(INDIRECT(ADDRESS($Z221,COLUMN(),4,1,"Monitoraggio"))="","",INDIRECT(ADDRESS($Z221,COLUMN(),4,1,"Monitoraggio"))),"")</f>
        <v/>
      </c>
      <c r="BI221" s="84" t="str" cm="1">
        <f t="array" aca="1" ref="BI221" ca="1">IFERROR(IF(INDIRECT(ADDRESS($Z221,COLUMN(),4,1,"Monitoraggio"))="","",INDIRECT(ADDRESS($Z221,COLUMN(),4,1,"Monitoraggio"))),"")</f>
        <v/>
      </c>
      <c r="BJ221" s="81" t="str" cm="1">
        <f t="array" aca="1" ref="BJ221" ca="1">IFERROR(IF(INDIRECT(ADDRESS($Z221,COLUMN(),4,1,"Monitoraggio"))="","",INDIRECT(ADDRESS($Z221,COLUMN(),4,1,"Monitoraggio"))),"")</f>
        <v/>
      </c>
    </row>
    <row r="222" spans="26:62" x14ac:dyDescent="0.2">
      <c r="Z222" s="132" t="str">
        <f>IFERROR(MATCH(ROW()-9,Monitoraggio!Z$1:Z$1000,0),"")</f>
        <v/>
      </c>
      <c r="AA222" s="60" t="str" cm="1">
        <f t="array" aca="1" ref="AA222" ca="1">IFERROR(IF(INDIRECT(ADDRESS($Z222,COLUMN(),4,1,"Monitoraggio"))="","",INDIRECT(ADDRESS($Z222,COLUMN(),4,1,"Monitoraggio"))),"")</f>
        <v/>
      </c>
      <c r="AB222" s="114" t="str" cm="1">
        <f t="array" aca="1" ref="AB222" ca="1">IFERROR(IF(INDIRECT(ADDRESS($Z222,COLUMN(),4,1,"Monitoraggio"))="","",INDIRECT(ADDRESS($Z222,COLUMN(),4,1,"Monitoraggio"))),"")</f>
        <v/>
      </c>
      <c r="AC222" s="114" t="str" cm="1">
        <f t="array" aca="1" ref="AC222" ca="1">IFERROR(IF(INDIRECT(ADDRESS($Z222,COLUMN(),4,1,"Monitoraggio"))="","",INDIRECT(ADDRESS($Z222,COLUMN(),4,1,"Monitoraggio"))),"")</f>
        <v/>
      </c>
      <c r="AD222" s="48" t="str" cm="1">
        <f t="array" aca="1" ref="AD222" ca="1">IFERROR(IF(INDIRECT(ADDRESS($Z222,COLUMN(),4,1,"Monitoraggio"))="","",INDIRECT(ADDRESS($Z222,COLUMN(),4,1,"Monitoraggio"))),"")</f>
        <v/>
      </c>
      <c r="AE222" s="61" t="str" cm="1">
        <f t="array" aca="1" ref="AE222" ca="1">IFERROR(IF(INDIRECT(ADDRESS($Z222,COLUMN(),4,1,"Monitoraggio"))="","",INDIRECT(ADDRESS($Z222,COLUMN(),4,1,"Monitoraggio"))),"")</f>
        <v/>
      </c>
      <c r="AF222" s="116" t="str" cm="1">
        <f t="array" aca="1" ref="AF222" ca="1">IFERROR(IF(INDIRECT(ADDRESS($Z222,COLUMN(),4,1,"Monitoraggio"))="","",INDIRECT(ADDRESS($Z222,COLUMN(),4,1,"Monitoraggio"))),"")</f>
        <v/>
      </c>
      <c r="AG222" s="61" t="str" cm="1">
        <f t="array" aca="1" ref="AG222" ca="1">IFERROR(IF(INDIRECT(ADDRESS($Z222,COLUMN(),4,1,"Monitoraggio"))="","",INDIRECT(ADDRESS($Z222,COLUMN(),4,1,"Monitoraggio"))),"")</f>
        <v/>
      </c>
      <c r="AH222" s="116" t="str" cm="1">
        <f t="array" aca="1" ref="AH222" ca="1">IFERROR(IF(INDIRECT(ADDRESS($Z222,COLUMN(),4,1,"Monitoraggio"))="","",INDIRECT(ADDRESS($Z222,COLUMN(),4,1,"Monitoraggio"))),"")</f>
        <v/>
      </c>
      <c r="AI222" s="114" t="str" cm="1">
        <f t="array" aca="1" ref="AI222" ca="1">IFERROR(IF(INDIRECT(ADDRESS($Z222,COLUMN(),4,1,"Monitoraggio"))="","",INDIRECT(ADDRESS($Z222,COLUMN(),4,1,"Monitoraggio"))),"")</f>
        <v/>
      </c>
      <c r="AJ222" s="118" t="str" cm="1">
        <f t="array" aca="1" ref="AJ222" ca="1">IFERROR(IF(INDIRECT(ADDRESS($Z222,COLUMN(),4,1,"Monitoraggio"))="","",INDIRECT(ADDRESS($Z222,COLUMN(),4,1,"Monitoraggio"))),"")</f>
        <v/>
      </c>
      <c r="AK222" s="119" t="str" cm="1">
        <f t="array" aca="1" ref="AK222" ca="1">IFERROR(IF(INDIRECT(ADDRESS($Z222,COLUMN(),4,1,"Monitoraggio"))="","",INDIRECT(ADDRESS($Z222,COLUMN(),4,1,"Monitoraggio"))),"")</f>
        <v/>
      </c>
      <c r="AL222" s="79" t="str" cm="1">
        <f t="array" aca="1" ref="AL222" ca="1">IFERROR(IF(INDIRECT(ADDRESS($Z222,COLUMN(),4,1,"Monitoraggio"))="","",INDIRECT(ADDRESS($Z222,COLUMN(),4,1,"Monitoraggio"))),"")</f>
        <v/>
      </c>
      <c r="AM222" s="77" t="str" cm="1">
        <f t="array" aca="1" ref="AM222" ca="1">IFERROR(IF(INDIRECT(ADDRESS($Z222,COLUMN(),4,1,"Monitoraggio"))="","",INDIRECT(ADDRESS($Z222,COLUMN(),4,1,"Monitoraggio"))),"")</f>
        <v/>
      </c>
      <c r="AN222" s="79" t="str" cm="1">
        <f t="array" aca="1" ref="AN222" ca="1">IFERROR(IF(INDIRECT(ADDRESS($Z222,COLUMN(),4,1,"Monitoraggio"))="","",INDIRECT(ADDRESS($Z222,COLUMN(),4,1,"Monitoraggio"))),"")</f>
        <v/>
      </c>
      <c r="AO222" s="79" t="str" cm="1">
        <f t="array" aca="1" ref="AO222" ca="1">IFERROR(IF(INDIRECT(ADDRESS($Z222,COLUMN(),4,1,"Monitoraggio"))="","",INDIRECT(ADDRESS($Z222,COLUMN(),4,1,"Monitoraggio"))),"")</f>
        <v/>
      </c>
      <c r="AP222" s="79" t="str" cm="1">
        <f t="array" aca="1" ref="AP222" ca="1">IFERROR(IF(INDIRECT(ADDRESS($Z222,COLUMN(),4,1,"Monitoraggio"))="","",INDIRECT(ADDRESS($Z222,COLUMN(),4,1,"Monitoraggio"))),"")</f>
        <v/>
      </c>
      <c r="AQ222" s="81" t="str" cm="1">
        <f t="array" aca="1" ref="AQ222" ca="1">IFERROR(IF(INDIRECT(ADDRESS($Z222,COLUMN(),4,1,"Monitoraggio"))="","",INDIRECT(ADDRESS($Z222,COLUMN(),4,1,"Monitoraggio"))),"")</f>
        <v/>
      </c>
      <c r="AR222" s="122" t="str" cm="1">
        <f t="array" aca="1" ref="AR222" ca="1">IFERROR(IF(INDIRECT(ADDRESS($Z222,COLUMN(),4,1,"Monitoraggio"))="","",INDIRECT(ADDRESS($Z222,COLUMN(),4,1,"Monitoraggio"))),"")</f>
        <v/>
      </c>
      <c r="AS222" s="118" t="str" cm="1">
        <f t="array" aca="1" ref="AS222" ca="1">IFERROR(IF(INDIRECT(ADDRESS($Z222,COLUMN(),4,1,"Monitoraggio"))="","",INDIRECT(ADDRESS($Z222,COLUMN(),4,1,"Monitoraggio"))),"")</f>
        <v/>
      </c>
      <c r="AT222" s="119" t="str" cm="1">
        <f t="array" aca="1" ref="AT222" ca="1">IFERROR(IF(INDIRECT(ADDRESS($Z222,COLUMN(),4,1,"Monitoraggio"))="","",INDIRECT(ADDRESS($Z222,COLUMN(),4,1,"Monitoraggio"))),"")</f>
        <v/>
      </c>
      <c r="AU222" s="79" t="str" cm="1">
        <f t="array" aca="1" ref="AU222" ca="1">IFERROR(IF(INDIRECT(ADDRESS($Z222,COLUMN(),4,1,"Monitoraggio"))="","",INDIRECT(ADDRESS($Z222,COLUMN(),4,1,"Monitoraggio"))),"")</f>
        <v/>
      </c>
      <c r="AV222" s="119" t="str" cm="1">
        <f t="array" aca="1" ref="AV222" ca="1">IFERROR(IF(INDIRECT(ADDRESS($Z222,COLUMN(),4,1,"Monitoraggio"))="","",INDIRECT(ADDRESS($Z222,COLUMN(),4,1,"Monitoraggio"))),"")</f>
        <v/>
      </c>
      <c r="AW222" s="124" t="str" cm="1">
        <f t="array" aca="1" ref="AW222" ca="1">IFERROR(IF(INDIRECT(ADDRESS($Z222,COLUMN(),4,1,"Monitoraggio"))="","",INDIRECT(ADDRESS($Z222,COLUMN(),4,1,"Monitoraggio"))),"")</f>
        <v/>
      </c>
      <c r="AX222" s="62" t="str" cm="1">
        <f t="array" aca="1" ref="AX222" ca="1">IFERROR(IF(INDIRECT(ADDRESS($Z222,COLUMN(),4,1,"Monitoraggio"))="","",INDIRECT(ADDRESS($Z222,COLUMN(),4,1,"Monitoraggio"))),"")</f>
        <v/>
      </c>
      <c r="AY222" s="79" t="str" cm="1">
        <f t="array" aca="1" ref="AY222" ca="1">IFERROR(IF(INDIRECT(ADDRESS($Z222,COLUMN(),4,1,"Monitoraggio"))="","",INDIRECT(ADDRESS($Z222,COLUMN(),4,1,"Monitoraggio"))),"")</f>
        <v/>
      </c>
      <c r="AZ222" s="84" t="str" cm="1">
        <f t="array" aca="1" ref="AZ222" ca="1">IFERROR(IF(INDIRECT(ADDRESS($Z222,COLUMN(),4,1,"Monitoraggio"))="","",INDIRECT(ADDRESS($Z222,COLUMN(),4,1,"Monitoraggio"))),"")</f>
        <v/>
      </c>
      <c r="BA222" s="81" t="str" cm="1">
        <f t="array" aca="1" ref="BA222" ca="1">IFERROR(IF(INDIRECT(ADDRESS($Z222,COLUMN(),4,1,"Monitoraggio"))="","",INDIRECT(ADDRESS($Z222,COLUMN(),4,1,"Monitoraggio"))),"")</f>
        <v/>
      </c>
      <c r="BB222" s="86" t="str" cm="1">
        <f t="array" aca="1" ref="BB222" ca="1">IFERROR(IF(INDIRECT(ADDRESS($Z222,COLUMN(),4,1,"Monitoraggio"))="","",INDIRECT(ADDRESS($Z222,COLUMN(),4,1,"Monitoraggio"))),"")</f>
        <v/>
      </c>
      <c r="BC222" s="79" t="str" cm="1">
        <f t="array" aca="1" ref="BC222" ca="1">IFERROR(IF(INDIRECT(ADDRESS($Z222,COLUMN(),4,1,"Monitoraggio"))="","",INDIRECT(ADDRESS($Z222,COLUMN(),4,1,"Monitoraggio"))),"")</f>
        <v/>
      </c>
      <c r="BD222" s="79" t="str" cm="1">
        <f t="array" aca="1" ref="BD222" ca="1">IFERROR(IF(INDIRECT(ADDRESS($Z222,COLUMN(),4,1,"Monitoraggio"))="","",INDIRECT(ADDRESS($Z222,COLUMN(),4,1,"Monitoraggio"))),"")</f>
        <v/>
      </c>
      <c r="BE222" s="79" t="str" cm="1">
        <f t="array" aca="1" ref="BE222" ca="1">IFERROR(IF(INDIRECT(ADDRESS($Z222,COLUMN(),4,1,"Monitoraggio"))="","",INDIRECT(ADDRESS($Z222,COLUMN(),4,1,"Monitoraggio"))),"")</f>
        <v/>
      </c>
      <c r="BF222" s="79" t="str" cm="1">
        <f t="array" aca="1" ref="BF222" ca="1">IFERROR(IF(INDIRECT(ADDRESS($Z222,COLUMN(),4,1,"Monitoraggio"))="","",INDIRECT(ADDRESS($Z222,COLUMN(),4,1,"Monitoraggio"))),"")</f>
        <v/>
      </c>
      <c r="BG222" s="114" t="str" cm="1">
        <f t="array" aca="1" ref="BG222" ca="1">IFERROR(IF(INDIRECT(ADDRESS($Z222,COLUMN(),4,1,"Monitoraggio"))="","",INDIRECT(ADDRESS($Z222,COLUMN(),4,1,"Monitoraggio"))),"")</f>
        <v/>
      </c>
      <c r="BH222" s="48" t="str" cm="1">
        <f t="array" aca="1" ref="BH222" ca="1">IFERROR(IF(INDIRECT(ADDRESS($Z222,COLUMN(),4,1,"Monitoraggio"))="","",INDIRECT(ADDRESS($Z222,COLUMN(),4,1,"Monitoraggio"))),"")</f>
        <v/>
      </c>
      <c r="BI222" s="84" t="str" cm="1">
        <f t="array" aca="1" ref="BI222" ca="1">IFERROR(IF(INDIRECT(ADDRESS($Z222,COLUMN(),4,1,"Monitoraggio"))="","",INDIRECT(ADDRESS($Z222,COLUMN(),4,1,"Monitoraggio"))),"")</f>
        <v/>
      </c>
      <c r="BJ222" s="81" t="str" cm="1">
        <f t="array" aca="1" ref="BJ222" ca="1">IFERROR(IF(INDIRECT(ADDRESS($Z222,COLUMN(),4,1,"Monitoraggio"))="","",INDIRECT(ADDRESS($Z222,COLUMN(),4,1,"Monitoraggio"))),"")</f>
        <v/>
      </c>
    </row>
    <row r="223" spans="26:62" x14ac:dyDescent="0.2">
      <c r="Z223" s="132" t="str">
        <f>IFERROR(MATCH(ROW()-9,Monitoraggio!Z$1:Z$1000,0),"")</f>
        <v/>
      </c>
      <c r="AA223" s="60" t="str" cm="1">
        <f t="array" aca="1" ref="AA223" ca="1">IFERROR(IF(INDIRECT(ADDRESS($Z223,COLUMN(),4,1,"Monitoraggio"))="","",INDIRECT(ADDRESS($Z223,COLUMN(),4,1,"Monitoraggio"))),"")</f>
        <v/>
      </c>
      <c r="AB223" s="114" t="str" cm="1">
        <f t="array" aca="1" ref="AB223" ca="1">IFERROR(IF(INDIRECT(ADDRESS($Z223,COLUMN(),4,1,"Monitoraggio"))="","",INDIRECT(ADDRESS($Z223,COLUMN(),4,1,"Monitoraggio"))),"")</f>
        <v/>
      </c>
      <c r="AC223" s="114" t="str" cm="1">
        <f t="array" aca="1" ref="AC223" ca="1">IFERROR(IF(INDIRECT(ADDRESS($Z223,COLUMN(),4,1,"Monitoraggio"))="","",INDIRECT(ADDRESS($Z223,COLUMN(),4,1,"Monitoraggio"))),"")</f>
        <v/>
      </c>
      <c r="AD223" s="48" t="str" cm="1">
        <f t="array" aca="1" ref="AD223" ca="1">IFERROR(IF(INDIRECT(ADDRESS($Z223,COLUMN(),4,1,"Monitoraggio"))="","",INDIRECT(ADDRESS($Z223,COLUMN(),4,1,"Monitoraggio"))),"")</f>
        <v/>
      </c>
      <c r="AE223" s="61" t="str" cm="1">
        <f t="array" aca="1" ref="AE223" ca="1">IFERROR(IF(INDIRECT(ADDRESS($Z223,COLUMN(),4,1,"Monitoraggio"))="","",INDIRECT(ADDRESS($Z223,COLUMN(),4,1,"Monitoraggio"))),"")</f>
        <v/>
      </c>
      <c r="AF223" s="116" t="str" cm="1">
        <f t="array" aca="1" ref="AF223" ca="1">IFERROR(IF(INDIRECT(ADDRESS($Z223,COLUMN(),4,1,"Monitoraggio"))="","",INDIRECT(ADDRESS($Z223,COLUMN(),4,1,"Monitoraggio"))),"")</f>
        <v/>
      </c>
      <c r="AG223" s="61" t="str" cm="1">
        <f t="array" aca="1" ref="AG223" ca="1">IFERROR(IF(INDIRECT(ADDRESS($Z223,COLUMN(),4,1,"Monitoraggio"))="","",INDIRECT(ADDRESS($Z223,COLUMN(),4,1,"Monitoraggio"))),"")</f>
        <v/>
      </c>
      <c r="AH223" s="116" t="str" cm="1">
        <f t="array" aca="1" ref="AH223" ca="1">IFERROR(IF(INDIRECT(ADDRESS($Z223,COLUMN(),4,1,"Monitoraggio"))="","",INDIRECT(ADDRESS($Z223,COLUMN(),4,1,"Monitoraggio"))),"")</f>
        <v/>
      </c>
      <c r="AI223" s="114" t="str" cm="1">
        <f t="array" aca="1" ref="AI223" ca="1">IFERROR(IF(INDIRECT(ADDRESS($Z223,COLUMN(),4,1,"Monitoraggio"))="","",INDIRECT(ADDRESS($Z223,COLUMN(),4,1,"Monitoraggio"))),"")</f>
        <v/>
      </c>
      <c r="AJ223" s="118" t="str" cm="1">
        <f t="array" aca="1" ref="AJ223" ca="1">IFERROR(IF(INDIRECT(ADDRESS($Z223,COLUMN(),4,1,"Monitoraggio"))="","",INDIRECT(ADDRESS($Z223,COLUMN(),4,1,"Monitoraggio"))),"")</f>
        <v/>
      </c>
      <c r="AK223" s="119" t="str" cm="1">
        <f t="array" aca="1" ref="AK223" ca="1">IFERROR(IF(INDIRECT(ADDRESS($Z223,COLUMN(),4,1,"Monitoraggio"))="","",INDIRECT(ADDRESS($Z223,COLUMN(),4,1,"Monitoraggio"))),"")</f>
        <v/>
      </c>
      <c r="AL223" s="79" t="str" cm="1">
        <f t="array" aca="1" ref="AL223" ca="1">IFERROR(IF(INDIRECT(ADDRESS($Z223,COLUMN(),4,1,"Monitoraggio"))="","",INDIRECT(ADDRESS($Z223,COLUMN(),4,1,"Monitoraggio"))),"")</f>
        <v/>
      </c>
      <c r="AM223" s="77" t="str" cm="1">
        <f t="array" aca="1" ref="AM223" ca="1">IFERROR(IF(INDIRECT(ADDRESS($Z223,COLUMN(),4,1,"Monitoraggio"))="","",INDIRECT(ADDRESS($Z223,COLUMN(),4,1,"Monitoraggio"))),"")</f>
        <v/>
      </c>
      <c r="AN223" s="79" t="str" cm="1">
        <f t="array" aca="1" ref="AN223" ca="1">IFERROR(IF(INDIRECT(ADDRESS($Z223,COLUMN(),4,1,"Monitoraggio"))="","",INDIRECT(ADDRESS($Z223,COLUMN(),4,1,"Monitoraggio"))),"")</f>
        <v/>
      </c>
      <c r="AO223" s="79" t="str" cm="1">
        <f t="array" aca="1" ref="AO223" ca="1">IFERROR(IF(INDIRECT(ADDRESS($Z223,COLUMN(),4,1,"Monitoraggio"))="","",INDIRECT(ADDRESS($Z223,COLUMN(),4,1,"Monitoraggio"))),"")</f>
        <v/>
      </c>
      <c r="AP223" s="79" t="str" cm="1">
        <f t="array" aca="1" ref="AP223" ca="1">IFERROR(IF(INDIRECT(ADDRESS($Z223,COLUMN(),4,1,"Monitoraggio"))="","",INDIRECT(ADDRESS($Z223,COLUMN(),4,1,"Monitoraggio"))),"")</f>
        <v/>
      </c>
      <c r="AQ223" s="81" t="str" cm="1">
        <f t="array" aca="1" ref="AQ223" ca="1">IFERROR(IF(INDIRECT(ADDRESS($Z223,COLUMN(),4,1,"Monitoraggio"))="","",INDIRECT(ADDRESS($Z223,COLUMN(),4,1,"Monitoraggio"))),"")</f>
        <v/>
      </c>
      <c r="AR223" s="122" t="str" cm="1">
        <f t="array" aca="1" ref="AR223" ca="1">IFERROR(IF(INDIRECT(ADDRESS($Z223,COLUMN(),4,1,"Monitoraggio"))="","",INDIRECT(ADDRESS($Z223,COLUMN(),4,1,"Monitoraggio"))),"")</f>
        <v/>
      </c>
      <c r="AS223" s="118" t="str" cm="1">
        <f t="array" aca="1" ref="AS223" ca="1">IFERROR(IF(INDIRECT(ADDRESS($Z223,COLUMN(),4,1,"Monitoraggio"))="","",INDIRECT(ADDRESS($Z223,COLUMN(),4,1,"Monitoraggio"))),"")</f>
        <v/>
      </c>
      <c r="AT223" s="119" t="str" cm="1">
        <f t="array" aca="1" ref="AT223" ca="1">IFERROR(IF(INDIRECT(ADDRESS($Z223,COLUMN(),4,1,"Monitoraggio"))="","",INDIRECT(ADDRESS($Z223,COLUMN(),4,1,"Monitoraggio"))),"")</f>
        <v/>
      </c>
      <c r="AU223" s="79" t="str" cm="1">
        <f t="array" aca="1" ref="AU223" ca="1">IFERROR(IF(INDIRECT(ADDRESS($Z223,COLUMN(),4,1,"Monitoraggio"))="","",INDIRECT(ADDRESS($Z223,COLUMN(),4,1,"Monitoraggio"))),"")</f>
        <v/>
      </c>
      <c r="AV223" s="119" t="str" cm="1">
        <f t="array" aca="1" ref="AV223" ca="1">IFERROR(IF(INDIRECT(ADDRESS($Z223,COLUMN(),4,1,"Monitoraggio"))="","",INDIRECT(ADDRESS($Z223,COLUMN(),4,1,"Monitoraggio"))),"")</f>
        <v/>
      </c>
      <c r="AW223" s="124" t="str" cm="1">
        <f t="array" aca="1" ref="AW223" ca="1">IFERROR(IF(INDIRECT(ADDRESS($Z223,COLUMN(),4,1,"Monitoraggio"))="","",INDIRECT(ADDRESS($Z223,COLUMN(),4,1,"Monitoraggio"))),"")</f>
        <v/>
      </c>
      <c r="AX223" s="62" t="str" cm="1">
        <f t="array" aca="1" ref="AX223" ca="1">IFERROR(IF(INDIRECT(ADDRESS($Z223,COLUMN(),4,1,"Monitoraggio"))="","",INDIRECT(ADDRESS($Z223,COLUMN(),4,1,"Monitoraggio"))),"")</f>
        <v/>
      </c>
      <c r="AY223" s="79" t="str" cm="1">
        <f t="array" aca="1" ref="AY223" ca="1">IFERROR(IF(INDIRECT(ADDRESS($Z223,COLUMN(),4,1,"Monitoraggio"))="","",INDIRECT(ADDRESS($Z223,COLUMN(),4,1,"Monitoraggio"))),"")</f>
        <v/>
      </c>
      <c r="AZ223" s="84" t="str" cm="1">
        <f t="array" aca="1" ref="AZ223" ca="1">IFERROR(IF(INDIRECT(ADDRESS($Z223,COLUMN(),4,1,"Monitoraggio"))="","",INDIRECT(ADDRESS($Z223,COLUMN(),4,1,"Monitoraggio"))),"")</f>
        <v/>
      </c>
      <c r="BA223" s="81" t="str" cm="1">
        <f t="array" aca="1" ref="BA223" ca="1">IFERROR(IF(INDIRECT(ADDRESS($Z223,COLUMN(),4,1,"Monitoraggio"))="","",INDIRECT(ADDRESS($Z223,COLUMN(),4,1,"Monitoraggio"))),"")</f>
        <v/>
      </c>
      <c r="BB223" s="86" t="str" cm="1">
        <f t="array" aca="1" ref="BB223" ca="1">IFERROR(IF(INDIRECT(ADDRESS($Z223,COLUMN(),4,1,"Monitoraggio"))="","",INDIRECT(ADDRESS($Z223,COLUMN(),4,1,"Monitoraggio"))),"")</f>
        <v/>
      </c>
      <c r="BC223" s="79" t="str" cm="1">
        <f t="array" aca="1" ref="BC223" ca="1">IFERROR(IF(INDIRECT(ADDRESS($Z223,COLUMN(),4,1,"Monitoraggio"))="","",INDIRECT(ADDRESS($Z223,COLUMN(),4,1,"Monitoraggio"))),"")</f>
        <v/>
      </c>
      <c r="BD223" s="79" t="str" cm="1">
        <f t="array" aca="1" ref="BD223" ca="1">IFERROR(IF(INDIRECT(ADDRESS($Z223,COLUMN(),4,1,"Monitoraggio"))="","",INDIRECT(ADDRESS($Z223,COLUMN(),4,1,"Monitoraggio"))),"")</f>
        <v/>
      </c>
      <c r="BE223" s="79" t="str" cm="1">
        <f t="array" aca="1" ref="BE223" ca="1">IFERROR(IF(INDIRECT(ADDRESS($Z223,COLUMN(),4,1,"Monitoraggio"))="","",INDIRECT(ADDRESS($Z223,COLUMN(),4,1,"Monitoraggio"))),"")</f>
        <v/>
      </c>
      <c r="BF223" s="79" t="str" cm="1">
        <f t="array" aca="1" ref="BF223" ca="1">IFERROR(IF(INDIRECT(ADDRESS($Z223,COLUMN(),4,1,"Monitoraggio"))="","",INDIRECT(ADDRESS($Z223,COLUMN(),4,1,"Monitoraggio"))),"")</f>
        <v/>
      </c>
      <c r="BG223" s="114" t="str" cm="1">
        <f t="array" aca="1" ref="BG223" ca="1">IFERROR(IF(INDIRECT(ADDRESS($Z223,COLUMN(),4,1,"Monitoraggio"))="","",INDIRECT(ADDRESS($Z223,COLUMN(),4,1,"Monitoraggio"))),"")</f>
        <v/>
      </c>
      <c r="BH223" s="48" t="str" cm="1">
        <f t="array" aca="1" ref="BH223" ca="1">IFERROR(IF(INDIRECT(ADDRESS($Z223,COLUMN(),4,1,"Monitoraggio"))="","",INDIRECT(ADDRESS($Z223,COLUMN(),4,1,"Monitoraggio"))),"")</f>
        <v/>
      </c>
      <c r="BI223" s="84" t="str" cm="1">
        <f t="array" aca="1" ref="BI223" ca="1">IFERROR(IF(INDIRECT(ADDRESS($Z223,COLUMN(),4,1,"Monitoraggio"))="","",INDIRECT(ADDRESS($Z223,COLUMN(),4,1,"Monitoraggio"))),"")</f>
        <v/>
      </c>
      <c r="BJ223" s="81" t="str" cm="1">
        <f t="array" aca="1" ref="BJ223" ca="1">IFERROR(IF(INDIRECT(ADDRESS($Z223,COLUMN(),4,1,"Monitoraggio"))="","",INDIRECT(ADDRESS($Z223,COLUMN(),4,1,"Monitoraggio"))),"")</f>
        <v/>
      </c>
    </row>
    <row r="224" spans="26:62" x14ac:dyDescent="0.2">
      <c r="Z224" s="132" t="str">
        <f>IFERROR(MATCH(ROW()-9,Monitoraggio!Z$1:Z$1000,0),"")</f>
        <v/>
      </c>
      <c r="AA224" s="60" t="str" cm="1">
        <f t="array" aca="1" ref="AA224" ca="1">IFERROR(IF(INDIRECT(ADDRESS($Z224,COLUMN(),4,1,"Monitoraggio"))="","",INDIRECT(ADDRESS($Z224,COLUMN(),4,1,"Monitoraggio"))),"")</f>
        <v/>
      </c>
      <c r="AB224" s="114" t="str" cm="1">
        <f t="array" aca="1" ref="AB224" ca="1">IFERROR(IF(INDIRECT(ADDRESS($Z224,COLUMN(),4,1,"Monitoraggio"))="","",INDIRECT(ADDRESS($Z224,COLUMN(),4,1,"Monitoraggio"))),"")</f>
        <v/>
      </c>
      <c r="AC224" s="114" t="str" cm="1">
        <f t="array" aca="1" ref="AC224" ca="1">IFERROR(IF(INDIRECT(ADDRESS($Z224,COLUMN(),4,1,"Monitoraggio"))="","",INDIRECT(ADDRESS($Z224,COLUMN(),4,1,"Monitoraggio"))),"")</f>
        <v/>
      </c>
      <c r="AD224" s="48" t="str" cm="1">
        <f t="array" aca="1" ref="AD224" ca="1">IFERROR(IF(INDIRECT(ADDRESS($Z224,COLUMN(),4,1,"Monitoraggio"))="","",INDIRECT(ADDRESS($Z224,COLUMN(),4,1,"Monitoraggio"))),"")</f>
        <v/>
      </c>
      <c r="AE224" s="61" t="str" cm="1">
        <f t="array" aca="1" ref="AE224" ca="1">IFERROR(IF(INDIRECT(ADDRESS($Z224,COLUMN(),4,1,"Monitoraggio"))="","",INDIRECT(ADDRESS($Z224,COLUMN(),4,1,"Monitoraggio"))),"")</f>
        <v/>
      </c>
      <c r="AF224" s="116" t="str" cm="1">
        <f t="array" aca="1" ref="AF224" ca="1">IFERROR(IF(INDIRECT(ADDRESS($Z224,COLUMN(),4,1,"Monitoraggio"))="","",INDIRECT(ADDRESS($Z224,COLUMN(),4,1,"Monitoraggio"))),"")</f>
        <v/>
      </c>
      <c r="AG224" s="61" t="str" cm="1">
        <f t="array" aca="1" ref="AG224" ca="1">IFERROR(IF(INDIRECT(ADDRESS($Z224,COLUMN(),4,1,"Monitoraggio"))="","",INDIRECT(ADDRESS($Z224,COLUMN(),4,1,"Monitoraggio"))),"")</f>
        <v/>
      </c>
      <c r="AH224" s="116" t="str" cm="1">
        <f t="array" aca="1" ref="AH224" ca="1">IFERROR(IF(INDIRECT(ADDRESS($Z224,COLUMN(),4,1,"Monitoraggio"))="","",INDIRECT(ADDRESS($Z224,COLUMN(),4,1,"Monitoraggio"))),"")</f>
        <v/>
      </c>
      <c r="AI224" s="114" t="str" cm="1">
        <f t="array" aca="1" ref="AI224" ca="1">IFERROR(IF(INDIRECT(ADDRESS($Z224,COLUMN(),4,1,"Monitoraggio"))="","",INDIRECT(ADDRESS($Z224,COLUMN(),4,1,"Monitoraggio"))),"")</f>
        <v/>
      </c>
      <c r="AJ224" s="118" t="str" cm="1">
        <f t="array" aca="1" ref="AJ224" ca="1">IFERROR(IF(INDIRECT(ADDRESS($Z224,COLUMN(),4,1,"Monitoraggio"))="","",INDIRECT(ADDRESS($Z224,COLUMN(),4,1,"Monitoraggio"))),"")</f>
        <v/>
      </c>
      <c r="AK224" s="119" t="str" cm="1">
        <f t="array" aca="1" ref="AK224" ca="1">IFERROR(IF(INDIRECT(ADDRESS($Z224,COLUMN(),4,1,"Monitoraggio"))="","",INDIRECT(ADDRESS($Z224,COLUMN(),4,1,"Monitoraggio"))),"")</f>
        <v/>
      </c>
      <c r="AL224" s="79" t="str" cm="1">
        <f t="array" aca="1" ref="AL224" ca="1">IFERROR(IF(INDIRECT(ADDRESS($Z224,COLUMN(),4,1,"Monitoraggio"))="","",INDIRECT(ADDRESS($Z224,COLUMN(),4,1,"Monitoraggio"))),"")</f>
        <v/>
      </c>
      <c r="AM224" s="77" t="str" cm="1">
        <f t="array" aca="1" ref="AM224" ca="1">IFERROR(IF(INDIRECT(ADDRESS($Z224,COLUMN(),4,1,"Monitoraggio"))="","",INDIRECT(ADDRESS($Z224,COLUMN(),4,1,"Monitoraggio"))),"")</f>
        <v/>
      </c>
      <c r="AN224" s="79" t="str" cm="1">
        <f t="array" aca="1" ref="AN224" ca="1">IFERROR(IF(INDIRECT(ADDRESS($Z224,COLUMN(),4,1,"Monitoraggio"))="","",INDIRECT(ADDRESS($Z224,COLUMN(),4,1,"Monitoraggio"))),"")</f>
        <v/>
      </c>
      <c r="AO224" s="79" t="str" cm="1">
        <f t="array" aca="1" ref="AO224" ca="1">IFERROR(IF(INDIRECT(ADDRESS($Z224,COLUMN(),4,1,"Monitoraggio"))="","",INDIRECT(ADDRESS($Z224,COLUMN(),4,1,"Monitoraggio"))),"")</f>
        <v/>
      </c>
      <c r="AP224" s="79" t="str" cm="1">
        <f t="array" aca="1" ref="AP224" ca="1">IFERROR(IF(INDIRECT(ADDRESS($Z224,COLUMN(),4,1,"Monitoraggio"))="","",INDIRECT(ADDRESS($Z224,COLUMN(),4,1,"Monitoraggio"))),"")</f>
        <v/>
      </c>
      <c r="AQ224" s="81" t="str" cm="1">
        <f t="array" aca="1" ref="AQ224" ca="1">IFERROR(IF(INDIRECT(ADDRESS($Z224,COLUMN(),4,1,"Monitoraggio"))="","",INDIRECT(ADDRESS($Z224,COLUMN(),4,1,"Monitoraggio"))),"")</f>
        <v/>
      </c>
      <c r="AR224" s="122" t="str" cm="1">
        <f t="array" aca="1" ref="AR224" ca="1">IFERROR(IF(INDIRECT(ADDRESS($Z224,COLUMN(),4,1,"Monitoraggio"))="","",INDIRECT(ADDRESS($Z224,COLUMN(),4,1,"Monitoraggio"))),"")</f>
        <v/>
      </c>
      <c r="AS224" s="118" t="str" cm="1">
        <f t="array" aca="1" ref="AS224" ca="1">IFERROR(IF(INDIRECT(ADDRESS($Z224,COLUMN(),4,1,"Monitoraggio"))="","",INDIRECT(ADDRESS($Z224,COLUMN(),4,1,"Monitoraggio"))),"")</f>
        <v/>
      </c>
      <c r="AT224" s="119" t="str" cm="1">
        <f t="array" aca="1" ref="AT224" ca="1">IFERROR(IF(INDIRECT(ADDRESS($Z224,COLUMN(),4,1,"Monitoraggio"))="","",INDIRECT(ADDRESS($Z224,COLUMN(),4,1,"Monitoraggio"))),"")</f>
        <v/>
      </c>
      <c r="AU224" s="79" t="str" cm="1">
        <f t="array" aca="1" ref="AU224" ca="1">IFERROR(IF(INDIRECT(ADDRESS($Z224,COLUMN(),4,1,"Monitoraggio"))="","",INDIRECT(ADDRESS($Z224,COLUMN(),4,1,"Monitoraggio"))),"")</f>
        <v/>
      </c>
      <c r="AV224" s="119" t="str" cm="1">
        <f t="array" aca="1" ref="AV224" ca="1">IFERROR(IF(INDIRECT(ADDRESS($Z224,COLUMN(),4,1,"Monitoraggio"))="","",INDIRECT(ADDRESS($Z224,COLUMN(),4,1,"Monitoraggio"))),"")</f>
        <v/>
      </c>
      <c r="AW224" s="124" t="str" cm="1">
        <f t="array" aca="1" ref="AW224" ca="1">IFERROR(IF(INDIRECT(ADDRESS($Z224,COLUMN(),4,1,"Monitoraggio"))="","",INDIRECT(ADDRESS($Z224,COLUMN(),4,1,"Monitoraggio"))),"")</f>
        <v/>
      </c>
      <c r="AX224" s="62" t="str" cm="1">
        <f t="array" aca="1" ref="AX224" ca="1">IFERROR(IF(INDIRECT(ADDRESS($Z224,COLUMN(),4,1,"Monitoraggio"))="","",INDIRECT(ADDRESS($Z224,COLUMN(),4,1,"Monitoraggio"))),"")</f>
        <v/>
      </c>
      <c r="AY224" s="79" t="str" cm="1">
        <f t="array" aca="1" ref="AY224" ca="1">IFERROR(IF(INDIRECT(ADDRESS($Z224,COLUMN(),4,1,"Monitoraggio"))="","",INDIRECT(ADDRESS($Z224,COLUMN(),4,1,"Monitoraggio"))),"")</f>
        <v/>
      </c>
      <c r="AZ224" s="84" t="str" cm="1">
        <f t="array" aca="1" ref="AZ224" ca="1">IFERROR(IF(INDIRECT(ADDRESS($Z224,COLUMN(),4,1,"Monitoraggio"))="","",INDIRECT(ADDRESS($Z224,COLUMN(),4,1,"Monitoraggio"))),"")</f>
        <v/>
      </c>
      <c r="BA224" s="81" t="str" cm="1">
        <f t="array" aca="1" ref="BA224" ca="1">IFERROR(IF(INDIRECT(ADDRESS($Z224,COLUMN(),4,1,"Monitoraggio"))="","",INDIRECT(ADDRESS($Z224,COLUMN(),4,1,"Monitoraggio"))),"")</f>
        <v/>
      </c>
      <c r="BB224" s="86" t="str" cm="1">
        <f t="array" aca="1" ref="BB224" ca="1">IFERROR(IF(INDIRECT(ADDRESS($Z224,COLUMN(),4,1,"Monitoraggio"))="","",INDIRECT(ADDRESS($Z224,COLUMN(),4,1,"Monitoraggio"))),"")</f>
        <v/>
      </c>
      <c r="BC224" s="79" t="str" cm="1">
        <f t="array" aca="1" ref="BC224" ca="1">IFERROR(IF(INDIRECT(ADDRESS($Z224,COLUMN(),4,1,"Monitoraggio"))="","",INDIRECT(ADDRESS($Z224,COLUMN(),4,1,"Monitoraggio"))),"")</f>
        <v/>
      </c>
      <c r="BD224" s="79" t="str" cm="1">
        <f t="array" aca="1" ref="BD224" ca="1">IFERROR(IF(INDIRECT(ADDRESS($Z224,COLUMN(),4,1,"Monitoraggio"))="","",INDIRECT(ADDRESS($Z224,COLUMN(),4,1,"Monitoraggio"))),"")</f>
        <v/>
      </c>
      <c r="BE224" s="79" t="str" cm="1">
        <f t="array" aca="1" ref="BE224" ca="1">IFERROR(IF(INDIRECT(ADDRESS($Z224,COLUMN(),4,1,"Monitoraggio"))="","",INDIRECT(ADDRESS($Z224,COLUMN(),4,1,"Monitoraggio"))),"")</f>
        <v/>
      </c>
      <c r="BF224" s="79" t="str" cm="1">
        <f t="array" aca="1" ref="BF224" ca="1">IFERROR(IF(INDIRECT(ADDRESS($Z224,COLUMN(),4,1,"Monitoraggio"))="","",INDIRECT(ADDRESS($Z224,COLUMN(),4,1,"Monitoraggio"))),"")</f>
        <v/>
      </c>
      <c r="BG224" s="114" t="str" cm="1">
        <f t="array" aca="1" ref="BG224" ca="1">IFERROR(IF(INDIRECT(ADDRESS($Z224,COLUMN(),4,1,"Monitoraggio"))="","",INDIRECT(ADDRESS($Z224,COLUMN(),4,1,"Monitoraggio"))),"")</f>
        <v/>
      </c>
      <c r="BH224" s="48" t="str" cm="1">
        <f t="array" aca="1" ref="BH224" ca="1">IFERROR(IF(INDIRECT(ADDRESS($Z224,COLUMN(),4,1,"Monitoraggio"))="","",INDIRECT(ADDRESS($Z224,COLUMN(),4,1,"Monitoraggio"))),"")</f>
        <v/>
      </c>
      <c r="BI224" s="84" t="str" cm="1">
        <f t="array" aca="1" ref="BI224" ca="1">IFERROR(IF(INDIRECT(ADDRESS($Z224,COLUMN(),4,1,"Monitoraggio"))="","",INDIRECT(ADDRESS($Z224,COLUMN(),4,1,"Monitoraggio"))),"")</f>
        <v/>
      </c>
      <c r="BJ224" s="81" t="str" cm="1">
        <f t="array" aca="1" ref="BJ224" ca="1">IFERROR(IF(INDIRECT(ADDRESS($Z224,COLUMN(),4,1,"Monitoraggio"))="","",INDIRECT(ADDRESS($Z224,COLUMN(),4,1,"Monitoraggio"))),"")</f>
        <v/>
      </c>
    </row>
    <row r="225" spans="26:62" x14ac:dyDescent="0.2">
      <c r="Z225" s="132" t="str">
        <f>IFERROR(MATCH(ROW()-9,Monitoraggio!Z$1:Z$1000,0),"")</f>
        <v/>
      </c>
      <c r="AA225" s="60" t="str" cm="1">
        <f t="array" aca="1" ref="AA225" ca="1">IFERROR(IF(INDIRECT(ADDRESS($Z225,COLUMN(),4,1,"Monitoraggio"))="","",INDIRECT(ADDRESS($Z225,COLUMN(),4,1,"Monitoraggio"))),"")</f>
        <v/>
      </c>
      <c r="AB225" s="114" t="str" cm="1">
        <f t="array" aca="1" ref="AB225" ca="1">IFERROR(IF(INDIRECT(ADDRESS($Z225,COLUMN(),4,1,"Monitoraggio"))="","",INDIRECT(ADDRESS($Z225,COLUMN(),4,1,"Monitoraggio"))),"")</f>
        <v/>
      </c>
      <c r="AC225" s="114" t="str" cm="1">
        <f t="array" aca="1" ref="AC225" ca="1">IFERROR(IF(INDIRECT(ADDRESS($Z225,COLUMN(),4,1,"Monitoraggio"))="","",INDIRECT(ADDRESS($Z225,COLUMN(),4,1,"Monitoraggio"))),"")</f>
        <v/>
      </c>
      <c r="AD225" s="48" t="str" cm="1">
        <f t="array" aca="1" ref="AD225" ca="1">IFERROR(IF(INDIRECT(ADDRESS($Z225,COLUMN(),4,1,"Monitoraggio"))="","",INDIRECT(ADDRESS($Z225,COLUMN(),4,1,"Monitoraggio"))),"")</f>
        <v/>
      </c>
      <c r="AE225" s="61" t="str" cm="1">
        <f t="array" aca="1" ref="AE225" ca="1">IFERROR(IF(INDIRECT(ADDRESS($Z225,COLUMN(),4,1,"Monitoraggio"))="","",INDIRECT(ADDRESS($Z225,COLUMN(),4,1,"Monitoraggio"))),"")</f>
        <v/>
      </c>
      <c r="AF225" s="116" t="str" cm="1">
        <f t="array" aca="1" ref="AF225" ca="1">IFERROR(IF(INDIRECT(ADDRESS($Z225,COLUMN(),4,1,"Monitoraggio"))="","",INDIRECT(ADDRESS($Z225,COLUMN(),4,1,"Monitoraggio"))),"")</f>
        <v/>
      </c>
      <c r="AG225" s="61" t="str" cm="1">
        <f t="array" aca="1" ref="AG225" ca="1">IFERROR(IF(INDIRECT(ADDRESS($Z225,COLUMN(),4,1,"Monitoraggio"))="","",INDIRECT(ADDRESS($Z225,COLUMN(),4,1,"Monitoraggio"))),"")</f>
        <v/>
      </c>
      <c r="AH225" s="116" t="str" cm="1">
        <f t="array" aca="1" ref="AH225" ca="1">IFERROR(IF(INDIRECT(ADDRESS($Z225,COLUMN(),4,1,"Monitoraggio"))="","",INDIRECT(ADDRESS($Z225,COLUMN(),4,1,"Monitoraggio"))),"")</f>
        <v/>
      </c>
      <c r="AI225" s="114" t="str" cm="1">
        <f t="array" aca="1" ref="AI225" ca="1">IFERROR(IF(INDIRECT(ADDRESS($Z225,COLUMN(),4,1,"Monitoraggio"))="","",INDIRECT(ADDRESS($Z225,COLUMN(),4,1,"Monitoraggio"))),"")</f>
        <v/>
      </c>
      <c r="AJ225" s="118" t="str" cm="1">
        <f t="array" aca="1" ref="AJ225" ca="1">IFERROR(IF(INDIRECT(ADDRESS($Z225,COLUMN(),4,1,"Monitoraggio"))="","",INDIRECT(ADDRESS($Z225,COLUMN(),4,1,"Monitoraggio"))),"")</f>
        <v/>
      </c>
      <c r="AK225" s="119" t="str" cm="1">
        <f t="array" aca="1" ref="AK225" ca="1">IFERROR(IF(INDIRECT(ADDRESS($Z225,COLUMN(),4,1,"Monitoraggio"))="","",INDIRECT(ADDRESS($Z225,COLUMN(),4,1,"Monitoraggio"))),"")</f>
        <v/>
      </c>
      <c r="AL225" s="79" t="str" cm="1">
        <f t="array" aca="1" ref="AL225" ca="1">IFERROR(IF(INDIRECT(ADDRESS($Z225,COLUMN(),4,1,"Monitoraggio"))="","",INDIRECT(ADDRESS($Z225,COLUMN(),4,1,"Monitoraggio"))),"")</f>
        <v/>
      </c>
      <c r="AM225" s="77" t="str" cm="1">
        <f t="array" aca="1" ref="AM225" ca="1">IFERROR(IF(INDIRECT(ADDRESS($Z225,COLUMN(),4,1,"Monitoraggio"))="","",INDIRECT(ADDRESS($Z225,COLUMN(),4,1,"Monitoraggio"))),"")</f>
        <v/>
      </c>
      <c r="AN225" s="79" t="str" cm="1">
        <f t="array" aca="1" ref="AN225" ca="1">IFERROR(IF(INDIRECT(ADDRESS($Z225,COLUMN(),4,1,"Monitoraggio"))="","",INDIRECT(ADDRESS($Z225,COLUMN(),4,1,"Monitoraggio"))),"")</f>
        <v/>
      </c>
      <c r="AO225" s="79" t="str" cm="1">
        <f t="array" aca="1" ref="AO225" ca="1">IFERROR(IF(INDIRECT(ADDRESS($Z225,COLUMN(),4,1,"Monitoraggio"))="","",INDIRECT(ADDRESS($Z225,COLUMN(),4,1,"Monitoraggio"))),"")</f>
        <v/>
      </c>
      <c r="AP225" s="79" t="str" cm="1">
        <f t="array" aca="1" ref="AP225" ca="1">IFERROR(IF(INDIRECT(ADDRESS($Z225,COLUMN(),4,1,"Monitoraggio"))="","",INDIRECT(ADDRESS($Z225,COLUMN(),4,1,"Monitoraggio"))),"")</f>
        <v/>
      </c>
      <c r="AQ225" s="81" t="str" cm="1">
        <f t="array" aca="1" ref="AQ225" ca="1">IFERROR(IF(INDIRECT(ADDRESS($Z225,COLUMN(),4,1,"Monitoraggio"))="","",INDIRECT(ADDRESS($Z225,COLUMN(),4,1,"Monitoraggio"))),"")</f>
        <v/>
      </c>
      <c r="AR225" s="122" t="str" cm="1">
        <f t="array" aca="1" ref="AR225" ca="1">IFERROR(IF(INDIRECT(ADDRESS($Z225,COLUMN(),4,1,"Monitoraggio"))="","",INDIRECT(ADDRESS($Z225,COLUMN(),4,1,"Monitoraggio"))),"")</f>
        <v/>
      </c>
      <c r="AS225" s="118" t="str" cm="1">
        <f t="array" aca="1" ref="AS225" ca="1">IFERROR(IF(INDIRECT(ADDRESS($Z225,COLUMN(),4,1,"Monitoraggio"))="","",INDIRECT(ADDRESS($Z225,COLUMN(),4,1,"Monitoraggio"))),"")</f>
        <v/>
      </c>
      <c r="AT225" s="119" t="str" cm="1">
        <f t="array" aca="1" ref="AT225" ca="1">IFERROR(IF(INDIRECT(ADDRESS($Z225,COLUMN(),4,1,"Monitoraggio"))="","",INDIRECT(ADDRESS($Z225,COLUMN(),4,1,"Monitoraggio"))),"")</f>
        <v/>
      </c>
      <c r="AU225" s="79" t="str" cm="1">
        <f t="array" aca="1" ref="AU225" ca="1">IFERROR(IF(INDIRECT(ADDRESS($Z225,COLUMN(),4,1,"Monitoraggio"))="","",INDIRECT(ADDRESS($Z225,COLUMN(),4,1,"Monitoraggio"))),"")</f>
        <v/>
      </c>
      <c r="AV225" s="119" t="str" cm="1">
        <f t="array" aca="1" ref="AV225" ca="1">IFERROR(IF(INDIRECT(ADDRESS($Z225,COLUMN(),4,1,"Monitoraggio"))="","",INDIRECT(ADDRESS($Z225,COLUMN(),4,1,"Monitoraggio"))),"")</f>
        <v/>
      </c>
      <c r="AW225" s="124" t="str" cm="1">
        <f t="array" aca="1" ref="AW225" ca="1">IFERROR(IF(INDIRECT(ADDRESS($Z225,COLUMN(),4,1,"Monitoraggio"))="","",INDIRECT(ADDRESS($Z225,COLUMN(),4,1,"Monitoraggio"))),"")</f>
        <v/>
      </c>
      <c r="AX225" s="62" t="str" cm="1">
        <f t="array" aca="1" ref="AX225" ca="1">IFERROR(IF(INDIRECT(ADDRESS($Z225,COLUMN(),4,1,"Monitoraggio"))="","",INDIRECT(ADDRESS($Z225,COLUMN(),4,1,"Monitoraggio"))),"")</f>
        <v/>
      </c>
      <c r="AY225" s="79" t="str" cm="1">
        <f t="array" aca="1" ref="AY225" ca="1">IFERROR(IF(INDIRECT(ADDRESS($Z225,COLUMN(),4,1,"Monitoraggio"))="","",INDIRECT(ADDRESS($Z225,COLUMN(),4,1,"Monitoraggio"))),"")</f>
        <v/>
      </c>
      <c r="AZ225" s="84" t="str" cm="1">
        <f t="array" aca="1" ref="AZ225" ca="1">IFERROR(IF(INDIRECT(ADDRESS($Z225,COLUMN(),4,1,"Monitoraggio"))="","",INDIRECT(ADDRESS($Z225,COLUMN(),4,1,"Monitoraggio"))),"")</f>
        <v/>
      </c>
      <c r="BA225" s="81" t="str" cm="1">
        <f t="array" aca="1" ref="BA225" ca="1">IFERROR(IF(INDIRECT(ADDRESS($Z225,COLUMN(),4,1,"Monitoraggio"))="","",INDIRECT(ADDRESS($Z225,COLUMN(),4,1,"Monitoraggio"))),"")</f>
        <v/>
      </c>
      <c r="BB225" s="86" t="str" cm="1">
        <f t="array" aca="1" ref="BB225" ca="1">IFERROR(IF(INDIRECT(ADDRESS($Z225,COLUMN(),4,1,"Monitoraggio"))="","",INDIRECT(ADDRESS($Z225,COLUMN(),4,1,"Monitoraggio"))),"")</f>
        <v/>
      </c>
      <c r="BC225" s="79" t="str" cm="1">
        <f t="array" aca="1" ref="BC225" ca="1">IFERROR(IF(INDIRECT(ADDRESS($Z225,COLUMN(),4,1,"Monitoraggio"))="","",INDIRECT(ADDRESS($Z225,COLUMN(),4,1,"Monitoraggio"))),"")</f>
        <v/>
      </c>
      <c r="BD225" s="79" t="str" cm="1">
        <f t="array" aca="1" ref="BD225" ca="1">IFERROR(IF(INDIRECT(ADDRESS($Z225,COLUMN(),4,1,"Monitoraggio"))="","",INDIRECT(ADDRESS($Z225,COLUMN(),4,1,"Monitoraggio"))),"")</f>
        <v/>
      </c>
      <c r="BE225" s="79" t="str" cm="1">
        <f t="array" aca="1" ref="BE225" ca="1">IFERROR(IF(INDIRECT(ADDRESS($Z225,COLUMN(),4,1,"Monitoraggio"))="","",INDIRECT(ADDRESS($Z225,COLUMN(),4,1,"Monitoraggio"))),"")</f>
        <v/>
      </c>
      <c r="BF225" s="79" t="str" cm="1">
        <f t="array" aca="1" ref="BF225" ca="1">IFERROR(IF(INDIRECT(ADDRESS($Z225,COLUMN(),4,1,"Monitoraggio"))="","",INDIRECT(ADDRESS($Z225,COLUMN(),4,1,"Monitoraggio"))),"")</f>
        <v/>
      </c>
      <c r="BG225" s="114" t="str" cm="1">
        <f t="array" aca="1" ref="BG225" ca="1">IFERROR(IF(INDIRECT(ADDRESS($Z225,COLUMN(),4,1,"Monitoraggio"))="","",INDIRECT(ADDRESS($Z225,COLUMN(),4,1,"Monitoraggio"))),"")</f>
        <v/>
      </c>
      <c r="BH225" s="48" t="str" cm="1">
        <f t="array" aca="1" ref="BH225" ca="1">IFERROR(IF(INDIRECT(ADDRESS($Z225,COLUMN(),4,1,"Monitoraggio"))="","",INDIRECT(ADDRESS($Z225,COLUMN(),4,1,"Monitoraggio"))),"")</f>
        <v/>
      </c>
      <c r="BI225" s="84" t="str" cm="1">
        <f t="array" aca="1" ref="BI225" ca="1">IFERROR(IF(INDIRECT(ADDRESS($Z225,COLUMN(),4,1,"Monitoraggio"))="","",INDIRECT(ADDRESS($Z225,COLUMN(),4,1,"Monitoraggio"))),"")</f>
        <v/>
      </c>
      <c r="BJ225" s="81" t="str" cm="1">
        <f t="array" aca="1" ref="BJ225" ca="1">IFERROR(IF(INDIRECT(ADDRESS($Z225,COLUMN(),4,1,"Monitoraggio"))="","",INDIRECT(ADDRESS($Z225,COLUMN(),4,1,"Monitoraggio"))),"")</f>
        <v/>
      </c>
    </row>
    <row r="226" spans="26:62" x14ac:dyDescent="0.2">
      <c r="Z226" s="132" t="str">
        <f>IFERROR(MATCH(ROW()-9,Monitoraggio!Z$1:Z$1000,0),"")</f>
        <v/>
      </c>
      <c r="AA226" s="60" t="str" cm="1">
        <f t="array" aca="1" ref="AA226" ca="1">IFERROR(IF(INDIRECT(ADDRESS($Z226,COLUMN(),4,1,"Monitoraggio"))="","",INDIRECT(ADDRESS($Z226,COLUMN(),4,1,"Monitoraggio"))),"")</f>
        <v/>
      </c>
      <c r="AB226" s="114" t="str" cm="1">
        <f t="array" aca="1" ref="AB226" ca="1">IFERROR(IF(INDIRECT(ADDRESS($Z226,COLUMN(),4,1,"Monitoraggio"))="","",INDIRECT(ADDRESS($Z226,COLUMN(),4,1,"Monitoraggio"))),"")</f>
        <v/>
      </c>
      <c r="AC226" s="114" t="str" cm="1">
        <f t="array" aca="1" ref="AC226" ca="1">IFERROR(IF(INDIRECT(ADDRESS($Z226,COLUMN(),4,1,"Monitoraggio"))="","",INDIRECT(ADDRESS($Z226,COLUMN(),4,1,"Monitoraggio"))),"")</f>
        <v/>
      </c>
      <c r="AD226" s="48" t="str" cm="1">
        <f t="array" aca="1" ref="AD226" ca="1">IFERROR(IF(INDIRECT(ADDRESS($Z226,COLUMN(),4,1,"Monitoraggio"))="","",INDIRECT(ADDRESS($Z226,COLUMN(),4,1,"Monitoraggio"))),"")</f>
        <v/>
      </c>
      <c r="AE226" s="61" t="str" cm="1">
        <f t="array" aca="1" ref="AE226" ca="1">IFERROR(IF(INDIRECT(ADDRESS($Z226,COLUMN(),4,1,"Monitoraggio"))="","",INDIRECT(ADDRESS($Z226,COLUMN(),4,1,"Monitoraggio"))),"")</f>
        <v/>
      </c>
      <c r="AF226" s="116" t="str" cm="1">
        <f t="array" aca="1" ref="AF226" ca="1">IFERROR(IF(INDIRECT(ADDRESS($Z226,COLUMN(),4,1,"Monitoraggio"))="","",INDIRECT(ADDRESS($Z226,COLUMN(),4,1,"Monitoraggio"))),"")</f>
        <v/>
      </c>
      <c r="AG226" s="61" t="str" cm="1">
        <f t="array" aca="1" ref="AG226" ca="1">IFERROR(IF(INDIRECT(ADDRESS($Z226,COLUMN(),4,1,"Monitoraggio"))="","",INDIRECT(ADDRESS($Z226,COLUMN(),4,1,"Monitoraggio"))),"")</f>
        <v/>
      </c>
      <c r="AH226" s="116" t="str" cm="1">
        <f t="array" aca="1" ref="AH226" ca="1">IFERROR(IF(INDIRECT(ADDRESS($Z226,COLUMN(),4,1,"Monitoraggio"))="","",INDIRECT(ADDRESS($Z226,COLUMN(),4,1,"Monitoraggio"))),"")</f>
        <v/>
      </c>
      <c r="AI226" s="114" t="str" cm="1">
        <f t="array" aca="1" ref="AI226" ca="1">IFERROR(IF(INDIRECT(ADDRESS($Z226,COLUMN(),4,1,"Monitoraggio"))="","",INDIRECT(ADDRESS($Z226,COLUMN(),4,1,"Monitoraggio"))),"")</f>
        <v/>
      </c>
      <c r="AJ226" s="118" t="str" cm="1">
        <f t="array" aca="1" ref="AJ226" ca="1">IFERROR(IF(INDIRECT(ADDRESS($Z226,COLUMN(),4,1,"Monitoraggio"))="","",INDIRECT(ADDRESS($Z226,COLUMN(),4,1,"Monitoraggio"))),"")</f>
        <v/>
      </c>
      <c r="AK226" s="119" t="str" cm="1">
        <f t="array" aca="1" ref="AK226" ca="1">IFERROR(IF(INDIRECT(ADDRESS($Z226,COLUMN(),4,1,"Monitoraggio"))="","",INDIRECT(ADDRESS($Z226,COLUMN(),4,1,"Monitoraggio"))),"")</f>
        <v/>
      </c>
      <c r="AL226" s="79" t="str" cm="1">
        <f t="array" aca="1" ref="AL226" ca="1">IFERROR(IF(INDIRECT(ADDRESS($Z226,COLUMN(),4,1,"Monitoraggio"))="","",INDIRECT(ADDRESS($Z226,COLUMN(),4,1,"Monitoraggio"))),"")</f>
        <v/>
      </c>
      <c r="AM226" s="77" t="str" cm="1">
        <f t="array" aca="1" ref="AM226" ca="1">IFERROR(IF(INDIRECT(ADDRESS($Z226,COLUMN(),4,1,"Monitoraggio"))="","",INDIRECT(ADDRESS($Z226,COLUMN(),4,1,"Monitoraggio"))),"")</f>
        <v/>
      </c>
      <c r="AN226" s="79" t="str" cm="1">
        <f t="array" aca="1" ref="AN226" ca="1">IFERROR(IF(INDIRECT(ADDRESS($Z226,COLUMN(),4,1,"Monitoraggio"))="","",INDIRECT(ADDRESS($Z226,COLUMN(),4,1,"Monitoraggio"))),"")</f>
        <v/>
      </c>
      <c r="AO226" s="79" t="str" cm="1">
        <f t="array" aca="1" ref="AO226" ca="1">IFERROR(IF(INDIRECT(ADDRESS($Z226,COLUMN(),4,1,"Monitoraggio"))="","",INDIRECT(ADDRESS($Z226,COLUMN(),4,1,"Monitoraggio"))),"")</f>
        <v/>
      </c>
      <c r="AP226" s="79" t="str" cm="1">
        <f t="array" aca="1" ref="AP226" ca="1">IFERROR(IF(INDIRECT(ADDRESS($Z226,COLUMN(),4,1,"Monitoraggio"))="","",INDIRECT(ADDRESS($Z226,COLUMN(),4,1,"Monitoraggio"))),"")</f>
        <v/>
      </c>
      <c r="AQ226" s="81" t="str" cm="1">
        <f t="array" aca="1" ref="AQ226" ca="1">IFERROR(IF(INDIRECT(ADDRESS($Z226,COLUMN(),4,1,"Monitoraggio"))="","",INDIRECT(ADDRESS($Z226,COLUMN(),4,1,"Monitoraggio"))),"")</f>
        <v/>
      </c>
      <c r="AR226" s="122" t="str" cm="1">
        <f t="array" aca="1" ref="AR226" ca="1">IFERROR(IF(INDIRECT(ADDRESS($Z226,COLUMN(),4,1,"Monitoraggio"))="","",INDIRECT(ADDRESS($Z226,COLUMN(),4,1,"Monitoraggio"))),"")</f>
        <v/>
      </c>
      <c r="AS226" s="118" t="str" cm="1">
        <f t="array" aca="1" ref="AS226" ca="1">IFERROR(IF(INDIRECT(ADDRESS($Z226,COLUMN(),4,1,"Monitoraggio"))="","",INDIRECT(ADDRESS($Z226,COLUMN(),4,1,"Monitoraggio"))),"")</f>
        <v/>
      </c>
      <c r="AT226" s="119" t="str" cm="1">
        <f t="array" aca="1" ref="AT226" ca="1">IFERROR(IF(INDIRECT(ADDRESS($Z226,COLUMN(),4,1,"Monitoraggio"))="","",INDIRECT(ADDRESS($Z226,COLUMN(),4,1,"Monitoraggio"))),"")</f>
        <v/>
      </c>
      <c r="AU226" s="79" t="str" cm="1">
        <f t="array" aca="1" ref="AU226" ca="1">IFERROR(IF(INDIRECT(ADDRESS($Z226,COLUMN(),4,1,"Monitoraggio"))="","",INDIRECT(ADDRESS($Z226,COLUMN(),4,1,"Monitoraggio"))),"")</f>
        <v/>
      </c>
      <c r="AV226" s="119" t="str" cm="1">
        <f t="array" aca="1" ref="AV226" ca="1">IFERROR(IF(INDIRECT(ADDRESS($Z226,COLUMN(),4,1,"Monitoraggio"))="","",INDIRECT(ADDRESS($Z226,COLUMN(),4,1,"Monitoraggio"))),"")</f>
        <v/>
      </c>
      <c r="AW226" s="124" t="str" cm="1">
        <f t="array" aca="1" ref="AW226" ca="1">IFERROR(IF(INDIRECT(ADDRESS($Z226,COLUMN(),4,1,"Monitoraggio"))="","",INDIRECT(ADDRESS($Z226,COLUMN(),4,1,"Monitoraggio"))),"")</f>
        <v/>
      </c>
      <c r="AX226" s="62" t="str" cm="1">
        <f t="array" aca="1" ref="AX226" ca="1">IFERROR(IF(INDIRECT(ADDRESS($Z226,COLUMN(),4,1,"Monitoraggio"))="","",INDIRECT(ADDRESS($Z226,COLUMN(),4,1,"Monitoraggio"))),"")</f>
        <v/>
      </c>
      <c r="AY226" s="79" t="str" cm="1">
        <f t="array" aca="1" ref="AY226" ca="1">IFERROR(IF(INDIRECT(ADDRESS($Z226,COLUMN(),4,1,"Monitoraggio"))="","",INDIRECT(ADDRESS($Z226,COLUMN(),4,1,"Monitoraggio"))),"")</f>
        <v/>
      </c>
      <c r="AZ226" s="84" t="str" cm="1">
        <f t="array" aca="1" ref="AZ226" ca="1">IFERROR(IF(INDIRECT(ADDRESS($Z226,COLUMN(),4,1,"Monitoraggio"))="","",INDIRECT(ADDRESS($Z226,COLUMN(),4,1,"Monitoraggio"))),"")</f>
        <v/>
      </c>
      <c r="BA226" s="81" t="str" cm="1">
        <f t="array" aca="1" ref="BA226" ca="1">IFERROR(IF(INDIRECT(ADDRESS($Z226,COLUMN(),4,1,"Monitoraggio"))="","",INDIRECT(ADDRESS($Z226,COLUMN(),4,1,"Monitoraggio"))),"")</f>
        <v/>
      </c>
      <c r="BB226" s="86" t="str" cm="1">
        <f t="array" aca="1" ref="BB226" ca="1">IFERROR(IF(INDIRECT(ADDRESS($Z226,COLUMN(),4,1,"Monitoraggio"))="","",INDIRECT(ADDRESS($Z226,COLUMN(),4,1,"Monitoraggio"))),"")</f>
        <v/>
      </c>
      <c r="BC226" s="79" t="str" cm="1">
        <f t="array" aca="1" ref="BC226" ca="1">IFERROR(IF(INDIRECT(ADDRESS($Z226,COLUMN(),4,1,"Monitoraggio"))="","",INDIRECT(ADDRESS($Z226,COLUMN(),4,1,"Monitoraggio"))),"")</f>
        <v/>
      </c>
      <c r="BD226" s="79" t="str" cm="1">
        <f t="array" aca="1" ref="BD226" ca="1">IFERROR(IF(INDIRECT(ADDRESS($Z226,COLUMN(),4,1,"Monitoraggio"))="","",INDIRECT(ADDRESS($Z226,COLUMN(),4,1,"Monitoraggio"))),"")</f>
        <v/>
      </c>
      <c r="BE226" s="79" t="str" cm="1">
        <f t="array" aca="1" ref="BE226" ca="1">IFERROR(IF(INDIRECT(ADDRESS($Z226,COLUMN(),4,1,"Monitoraggio"))="","",INDIRECT(ADDRESS($Z226,COLUMN(),4,1,"Monitoraggio"))),"")</f>
        <v/>
      </c>
      <c r="BF226" s="79" t="str" cm="1">
        <f t="array" aca="1" ref="BF226" ca="1">IFERROR(IF(INDIRECT(ADDRESS($Z226,COLUMN(),4,1,"Monitoraggio"))="","",INDIRECT(ADDRESS($Z226,COLUMN(),4,1,"Monitoraggio"))),"")</f>
        <v/>
      </c>
      <c r="BG226" s="114" t="str" cm="1">
        <f t="array" aca="1" ref="BG226" ca="1">IFERROR(IF(INDIRECT(ADDRESS($Z226,COLUMN(),4,1,"Monitoraggio"))="","",INDIRECT(ADDRESS($Z226,COLUMN(),4,1,"Monitoraggio"))),"")</f>
        <v/>
      </c>
      <c r="BH226" s="48" t="str" cm="1">
        <f t="array" aca="1" ref="BH226" ca="1">IFERROR(IF(INDIRECT(ADDRESS($Z226,COLUMN(),4,1,"Monitoraggio"))="","",INDIRECT(ADDRESS($Z226,COLUMN(),4,1,"Monitoraggio"))),"")</f>
        <v/>
      </c>
      <c r="BI226" s="84" t="str" cm="1">
        <f t="array" aca="1" ref="BI226" ca="1">IFERROR(IF(INDIRECT(ADDRESS($Z226,COLUMN(),4,1,"Monitoraggio"))="","",INDIRECT(ADDRESS($Z226,COLUMN(),4,1,"Monitoraggio"))),"")</f>
        <v/>
      </c>
      <c r="BJ226" s="81" t="str" cm="1">
        <f t="array" aca="1" ref="BJ226" ca="1">IFERROR(IF(INDIRECT(ADDRESS($Z226,COLUMN(),4,1,"Monitoraggio"))="","",INDIRECT(ADDRESS($Z226,COLUMN(),4,1,"Monitoraggio"))),"")</f>
        <v/>
      </c>
    </row>
    <row r="227" spans="26:62" x14ac:dyDescent="0.2">
      <c r="Z227" s="132" t="str">
        <f>IFERROR(MATCH(ROW()-9,Monitoraggio!Z$1:Z$1000,0),"")</f>
        <v/>
      </c>
      <c r="AA227" s="60" t="str" cm="1">
        <f t="array" aca="1" ref="AA227" ca="1">IFERROR(IF(INDIRECT(ADDRESS($Z227,COLUMN(),4,1,"Monitoraggio"))="","",INDIRECT(ADDRESS($Z227,COLUMN(),4,1,"Monitoraggio"))),"")</f>
        <v/>
      </c>
      <c r="AB227" s="114" t="str" cm="1">
        <f t="array" aca="1" ref="AB227" ca="1">IFERROR(IF(INDIRECT(ADDRESS($Z227,COLUMN(),4,1,"Monitoraggio"))="","",INDIRECT(ADDRESS($Z227,COLUMN(),4,1,"Monitoraggio"))),"")</f>
        <v/>
      </c>
      <c r="AC227" s="114" t="str" cm="1">
        <f t="array" aca="1" ref="AC227" ca="1">IFERROR(IF(INDIRECT(ADDRESS($Z227,COLUMN(),4,1,"Monitoraggio"))="","",INDIRECT(ADDRESS($Z227,COLUMN(),4,1,"Monitoraggio"))),"")</f>
        <v/>
      </c>
      <c r="AD227" s="48" t="str" cm="1">
        <f t="array" aca="1" ref="AD227" ca="1">IFERROR(IF(INDIRECT(ADDRESS($Z227,COLUMN(),4,1,"Monitoraggio"))="","",INDIRECT(ADDRESS($Z227,COLUMN(),4,1,"Monitoraggio"))),"")</f>
        <v/>
      </c>
      <c r="AE227" s="61" t="str" cm="1">
        <f t="array" aca="1" ref="AE227" ca="1">IFERROR(IF(INDIRECT(ADDRESS($Z227,COLUMN(),4,1,"Monitoraggio"))="","",INDIRECT(ADDRESS($Z227,COLUMN(),4,1,"Monitoraggio"))),"")</f>
        <v/>
      </c>
      <c r="AF227" s="116" t="str" cm="1">
        <f t="array" aca="1" ref="AF227" ca="1">IFERROR(IF(INDIRECT(ADDRESS($Z227,COLUMN(),4,1,"Monitoraggio"))="","",INDIRECT(ADDRESS($Z227,COLUMN(),4,1,"Monitoraggio"))),"")</f>
        <v/>
      </c>
      <c r="AG227" s="61" t="str" cm="1">
        <f t="array" aca="1" ref="AG227" ca="1">IFERROR(IF(INDIRECT(ADDRESS($Z227,COLUMN(),4,1,"Monitoraggio"))="","",INDIRECT(ADDRESS($Z227,COLUMN(),4,1,"Monitoraggio"))),"")</f>
        <v/>
      </c>
      <c r="AH227" s="116" t="str" cm="1">
        <f t="array" aca="1" ref="AH227" ca="1">IFERROR(IF(INDIRECT(ADDRESS($Z227,COLUMN(),4,1,"Monitoraggio"))="","",INDIRECT(ADDRESS($Z227,COLUMN(),4,1,"Monitoraggio"))),"")</f>
        <v/>
      </c>
      <c r="AI227" s="114" t="str" cm="1">
        <f t="array" aca="1" ref="AI227" ca="1">IFERROR(IF(INDIRECT(ADDRESS($Z227,COLUMN(),4,1,"Monitoraggio"))="","",INDIRECT(ADDRESS($Z227,COLUMN(),4,1,"Monitoraggio"))),"")</f>
        <v/>
      </c>
      <c r="AJ227" s="118" t="str" cm="1">
        <f t="array" aca="1" ref="AJ227" ca="1">IFERROR(IF(INDIRECT(ADDRESS($Z227,COLUMN(),4,1,"Monitoraggio"))="","",INDIRECT(ADDRESS($Z227,COLUMN(),4,1,"Monitoraggio"))),"")</f>
        <v/>
      </c>
      <c r="AK227" s="119" t="str" cm="1">
        <f t="array" aca="1" ref="AK227" ca="1">IFERROR(IF(INDIRECT(ADDRESS($Z227,COLUMN(),4,1,"Monitoraggio"))="","",INDIRECT(ADDRESS($Z227,COLUMN(),4,1,"Monitoraggio"))),"")</f>
        <v/>
      </c>
      <c r="AL227" s="79" t="str" cm="1">
        <f t="array" aca="1" ref="AL227" ca="1">IFERROR(IF(INDIRECT(ADDRESS($Z227,COLUMN(),4,1,"Monitoraggio"))="","",INDIRECT(ADDRESS($Z227,COLUMN(),4,1,"Monitoraggio"))),"")</f>
        <v/>
      </c>
      <c r="AM227" s="77" t="str" cm="1">
        <f t="array" aca="1" ref="AM227" ca="1">IFERROR(IF(INDIRECT(ADDRESS($Z227,COLUMN(),4,1,"Monitoraggio"))="","",INDIRECT(ADDRESS($Z227,COLUMN(),4,1,"Monitoraggio"))),"")</f>
        <v/>
      </c>
      <c r="AN227" s="79" t="str" cm="1">
        <f t="array" aca="1" ref="AN227" ca="1">IFERROR(IF(INDIRECT(ADDRESS($Z227,COLUMN(),4,1,"Monitoraggio"))="","",INDIRECT(ADDRESS($Z227,COLUMN(),4,1,"Monitoraggio"))),"")</f>
        <v/>
      </c>
      <c r="AO227" s="79" t="str" cm="1">
        <f t="array" aca="1" ref="AO227" ca="1">IFERROR(IF(INDIRECT(ADDRESS($Z227,COLUMN(),4,1,"Monitoraggio"))="","",INDIRECT(ADDRESS($Z227,COLUMN(),4,1,"Monitoraggio"))),"")</f>
        <v/>
      </c>
      <c r="AP227" s="79" t="str" cm="1">
        <f t="array" aca="1" ref="AP227" ca="1">IFERROR(IF(INDIRECT(ADDRESS($Z227,COLUMN(),4,1,"Monitoraggio"))="","",INDIRECT(ADDRESS($Z227,COLUMN(),4,1,"Monitoraggio"))),"")</f>
        <v/>
      </c>
      <c r="AQ227" s="81" t="str" cm="1">
        <f t="array" aca="1" ref="AQ227" ca="1">IFERROR(IF(INDIRECT(ADDRESS($Z227,COLUMN(),4,1,"Monitoraggio"))="","",INDIRECT(ADDRESS($Z227,COLUMN(),4,1,"Monitoraggio"))),"")</f>
        <v/>
      </c>
      <c r="AR227" s="122" t="str" cm="1">
        <f t="array" aca="1" ref="AR227" ca="1">IFERROR(IF(INDIRECT(ADDRESS($Z227,COLUMN(),4,1,"Monitoraggio"))="","",INDIRECT(ADDRESS($Z227,COLUMN(),4,1,"Monitoraggio"))),"")</f>
        <v/>
      </c>
      <c r="AS227" s="118" t="str" cm="1">
        <f t="array" aca="1" ref="AS227" ca="1">IFERROR(IF(INDIRECT(ADDRESS($Z227,COLUMN(),4,1,"Monitoraggio"))="","",INDIRECT(ADDRESS($Z227,COLUMN(),4,1,"Monitoraggio"))),"")</f>
        <v/>
      </c>
      <c r="AT227" s="119" t="str" cm="1">
        <f t="array" aca="1" ref="AT227" ca="1">IFERROR(IF(INDIRECT(ADDRESS($Z227,COLUMN(),4,1,"Monitoraggio"))="","",INDIRECT(ADDRESS($Z227,COLUMN(),4,1,"Monitoraggio"))),"")</f>
        <v/>
      </c>
      <c r="AU227" s="79" t="str" cm="1">
        <f t="array" aca="1" ref="AU227" ca="1">IFERROR(IF(INDIRECT(ADDRESS($Z227,COLUMN(),4,1,"Monitoraggio"))="","",INDIRECT(ADDRESS($Z227,COLUMN(),4,1,"Monitoraggio"))),"")</f>
        <v/>
      </c>
      <c r="AV227" s="119" t="str" cm="1">
        <f t="array" aca="1" ref="AV227" ca="1">IFERROR(IF(INDIRECT(ADDRESS($Z227,COLUMN(),4,1,"Monitoraggio"))="","",INDIRECT(ADDRESS($Z227,COLUMN(),4,1,"Monitoraggio"))),"")</f>
        <v/>
      </c>
      <c r="AW227" s="124" t="str" cm="1">
        <f t="array" aca="1" ref="AW227" ca="1">IFERROR(IF(INDIRECT(ADDRESS($Z227,COLUMN(),4,1,"Monitoraggio"))="","",INDIRECT(ADDRESS($Z227,COLUMN(),4,1,"Monitoraggio"))),"")</f>
        <v/>
      </c>
      <c r="AX227" s="62" t="str" cm="1">
        <f t="array" aca="1" ref="AX227" ca="1">IFERROR(IF(INDIRECT(ADDRESS($Z227,COLUMN(),4,1,"Monitoraggio"))="","",INDIRECT(ADDRESS($Z227,COLUMN(),4,1,"Monitoraggio"))),"")</f>
        <v/>
      </c>
      <c r="AY227" s="79" t="str" cm="1">
        <f t="array" aca="1" ref="AY227" ca="1">IFERROR(IF(INDIRECT(ADDRESS($Z227,COLUMN(),4,1,"Monitoraggio"))="","",INDIRECT(ADDRESS($Z227,COLUMN(),4,1,"Monitoraggio"))),"")</f>
        <v/>
      </c>
      <c r="AZ227" s="84" t="str" cm="1">
        <f t="array" aca="1" ref="AZ227" ca="1">IFERROR(IF(INDIRECT(ADDRESS($Z227,COLUMN(),4,1,"Monitoraggio"))="","",INDIRECT(ADDRESS($Z227,COLUMN(),4,1,"Monitoraggio"))),"")</f>
        <v/>
      </c>
      <c r="BA227" s="81" t="str" cm="1">
        <f t="array" aca="1" ref="BA227" ca="1">IFERROR(IF(INDIRECT(ADDRESS($Z227,COLUMN(),4,1,"Monitoraggio"))="","",INDIRECT(ADDRESS($Z227,COLUMN(),4,1,"Monitoraggio"))),"")</f>
        <v/>
      </c>
      <c r="BB227" s="86" t="str" cm="1">
        <f t="array" aca="1" ref="BB227" ca="1">IFERROR(IF(INDIRECT(ADDRESS($Z227,COLUMN(),4,1,"Monitoraggio"))="","",INDIRECT(ADDRESS($Z227,COLUMN(),4,1,"Monitoraggio"))),"")</f>
        <v/>
      </c>
      <c r="BC227" s="79" t="str" cm="1">
        <f t="array" aca="1" ref="BC227" ca="1">IFERROR(IF(INDIRECT(ADDRESS($Z227,COLUMN(),4,1,"Monitoraggio"))="","",INDIRECT(ADDRESS($Z227,COLUMN(),4,1,"Monitoraggio"))),"")</f>
        <v/>
      </c>
      <c r="BD227" s="79" t="str" cm="1">
        <f t="array" aca="1" ref="BD227" ca="1">IFERROR(IF(INDIRECT(ADDRESS($Z227,COLUMN(),4,1,"Monitoraggio"))="","",INDIRECT(ADDRESS($Z227,COLUMN(),4,1,"Monitoraggio"))),"")</f>
        <v/>
      </c>
      <c r="BE227" s="79" t="str" cm="1">
        <f t="array" aca="1" ref="BE227" ca="1">IFERROR(IF(INDIRECT(ADDRESS($Z227,COLUMN(),4,1,"Monitoraggio"))="","",INDIRECT(ADDRESS($Z227,COLUMN(),4,1,"Monitoraggio"))),"")</f>
        <v/>
      </c>
      <c r="BF227" s="79" t="str" cm="1">
        <f t="array" aca="1" ref="BF227" ca="1">IFERROR(IF(INDIRECT(ADDRESS($Z227,COLUMN(),4,1,"Monitoraggio"))="","",INDIRECT(ADDRESS($Z227,COLUMN(),4,1,"Monitoraggio"))),"")</f>
        <v/>
      </c>
      <c r="BG227" s="114" t="str" cm="1">
        <f t="array" aca="1" ref="BG227" ca="1">IFERROR(IF(INDIRECT(ADDRESS($Z227,COLUMN(),4,1,"Monitoraggio"))="","",INDIRECT(ADDRESS($Z227,COLUMN(),4,1,"Monitoraggio"))),"")</f>
        <v/>
      </c>
      <c r="BH227" s="48" t="str" cm="1">
        <f t="array" aca="1" ref="BH227" ca="1">IFERROR(IF(INDIRECT(ADDRESS($Z227,COLUMN(),4,1,"Monitoraggio"))="","",INDIRECT(ADDRESS($Z227,COLUMN(),4,1,"Monitoraggio"))),"")</f>
        <v/>
      </c>
      <c r="BI227" s="84" t="str" cm="1">
        <f t="array" aca="1" ref="BI227" ca="1">IFERROR(IF(INDIRECT(ADDRESS($Z227,COLUMN(),4,1,"Monitoraggio"))="","",INDIRECT(ADDRESS($Z227,COLUMN(),4,1,"Monitoraggio"))),"")</f>
        <v/>
      </c>
      <c r="BJ227" s="81" t="str" cm="1">
        <f t="array" aca="1" ref="BJ227" ca="1">IFERROR(IF(INDIRECT(ADDRESS($Z227,COLUMN(),4,1,"Monitoraggio"))="","",INDIRECT(ADDRESS($Z227,COLUMN(),4,1,"Monitoraggio"))),"")</f>
        <v/>
      </c>
    </row>
    <row r="228" spans="26:62" x14ac:dyDescent="0.2">
      <c r="Z228" s="132" t="str">
        <f>IFERROR(MATCH(ROW()-9,Monitoraggio!Z$1:Z$1000,0),"")</f>
        <v/>
      </c>
      <c r="AA228" s="60" t="str" cm="1">
        <f t="array" aca="1" ref="AA228" ca="1">IFERROR(IF(INDIRECT(ADDRESS($Z228,COLUMN(),4,1,"Monitoraggio"))="","",INDIRECT(ADDRESS($Z228,COLUMN(),4,1,"Monitoraggio"))),"")</f>
        <v/>
      </c>
      <c r="AB228" s="114" t="str" cm="1">
        <f t="array" aca="1" ref="AB228" ca="1">IFERROR(IF(INDIRECT(ADDRESS($Z228,COLUMN(),4,1,"Monitoraggio"))="","",INDIRECT(ADDRESS($Z228,COLUMN(),4,1,"Monitoraggio"))),"")</f>
        <v/>
      </c>
      <c r="AC228" s="114" t="str" cm="1">
        <f t="array" aca="1" ref="AC228" ca="1">IFERROR(IF(INDIRECT(ADDRESS($Z228,COLUMN(),4,1,"Monitoraggio"))="","",INDIRECT(ADDRESS($Z228,COLUMN(),4,1,"Monitoraggio"))),"")</f>
        <v/>
      </c>
      <c r="AD228" s="48" t="str" cm="1">
        <f t="array" aca="1" ref="AD228" ca="1">IFERROR(IF(INDIRECT(ADDRESS($Z228,COLUMN(),4,1,"Monitoraggio"))="","",INDIRECT(ADDRESS($Z228,COLUMN(),4,1,"Monitoraggio"))),"")</f>
        <v/>
      </c>
      <c r="AE228" s="61" t="str" cm="1">
        <f t="array" aca="1" ref="AE228" ca="1">IFERROR(IF(INDIRECT(ADDRESS($Z228,COLUMN(),4,1,"Monitoraggio"))="","",INDIRECT(ADDRESS($Z228,COLUMN(),4,1,"Monitoraggio"))),"")</f>
        <v/>
      </c>
      <c r="AF228" s="116" t="str" cm="1">
        <f t="array" aca="1" ref="AF228" ca="1">IFERROR(IF(INDIRECT(ADDRESS($Z228,COLUMN(),4,1,"Monitoraggio"))="","",INDIRECT(ADDRESS($Z228,COLUMN(),4,1,"Monitoraggio"))),"")</f>
        <v/>
      </c>
      <c r="AG228" s="61" t="str" cm="1">
        <f t="array" aca="1" ref="AG228" ca="1">IFERROR(IF(INDIRECT(ADDRESS($Z228,COLUMN(),4,1,"Monitoraggio"))="","",INDIRECT(ADDRESS($Z228,COLUMN(),4,1,"Monitoraggio"))),"")</f>
        <v/>
      </c>
      <c r="AH228" s="116" t="str" cm="1">
        <f t="array" aca="1" ref="AH228" ca="1">IFERROR(IF(INDIRECT(ADDRESS($Z228,COLUMN(),4,1,"Monitoraggio"))="","",INDIRECT(ADDRESS($Z228,COLUMN(),4,1,"Monitoraggio"))),"")</f>
        <v/>
      </c>
      <c r="AI228" s="114" t="str" cm="1">
        <f t="array" aca="1" ref="AI228" ca="1">IFERROR(IF(INDIRECT(ADDRESS($Z228,COLUMN(),4,1,"Monitoraggio"))="","",INDIRECT(ADDRESS($Z228,COLUMN(),4,1,"Monitoraggio"))),"")</f>
        <v/>
      </c>
      <c r="AJ228" s="118" t="str" cm="1">
        <f t="array" aca="1" ref="AJ228" ca="1">IFERROR(IF(INDIRECT(ADDRESS($Z228,COLUMN(),4,1,"Monitoraggio"))="","",INDIRECT(ADDRESS($Z228,COLUMN(),4,1,"Monitoraggio"))),"")</f>
        <v/>
      </c>
      <c r="AK228" s="119" t="str" cm="1">
        <f t="array" aca="1" ref="AK228" ca="1">IFERROR(IF(INDIRECT(ADDRESS($Z228,COLUMN(),4,1,"Monitoraggio"))="","",INDIRECT(ADDRESS($Z228,COLUMN(),4,1,"Monitoraggio"))),"")</f>
        <v/>
      </c>
      <c r="AL228" s="79" t="str" cm="1">
        <f t="array" aca="1" ref="AL228" ca="1">IFERROR(IF(INDIRECT(ADDRESS($Z228,COLUMN(),4,1,"Monitoraggio"))="","",INDIRECT(ADDRESS($Z228,COLUMN(),4,1,"Monitoraggio"))),"")</f>
        <v/>
      </c>
      <c r="AM228" s="77" t="str" cm="1">
        <f t="array" aca="1" ref="AM228" ca="1">IFERROR(IF(INDIRECT(ADDRESS($Z228,COLUMN(),4,1,"Monitoraggio"))="","",INDIRECT(ADDRESS($Z228,COLUMN(),4,1,"Monitoraggio"))),"")</f>
        <v/>
      </c>
      <c r="AN228" s="79" t="str" cm="1">
        <f t="array" aca="1" ref="AN228" ca="1">IFERROR(IF(INDIRECT(ADDRESS($Z228,COLUMN(),4,1,"Monitoraggio"))="","",INDIRECT(ADDRESS($Z228,COLUMN(),4,1,"Monitoraggio"))),"")</f>
        <v/>
      </c>
      <c r="AO228" s="79" t="str" cm="1">
        <f t="array" aca="1" ref="AO228" ca="1">IFERROR(IF(INDIRECT(ADDRESS($Z228,COLUMN(),4,1,"Monitoraggio"))="","",INDIRECT(ADDRESS($Z228,COLUMN(),4,1,"Monitoraggio"))),"")</f>
        <v/>
      </c>
      <c r="AP228" s="79" t="str" cm="1">
        <f t="array" aca="1" ref="AP228" ca="1">IFERROR(IF(INDIRECT(ADDRESS($Z228,COLUMN(),4,1,"Monitoraggio"))="","",INDIRECT(ADDRESS($Z228,COLUMN(),4,1,"Monitoraggio"))),"")</f>
        <v/>
      </c>
      <c r="AQ228" s="81" t="str" cm="1">
        <f t="array" aca="1" ref="AQ228" ca="1">IFERROR(IF(INDIRECT(ADDRESS($Z228,COLUMN(),4,1,"Monitoraggio"))="","",INDIRECT(ADDRESS($Z228,COLUMN(),4,1,"Monitoraggio"))),"")</f>
        <v/>
      </c>
      <c r="AR228" s="122" t="str" cm="1">
        <f t="array" aca="1" ref="AR228" ca="1">IFERROR(IF(INDIRECT(ADDRESS($Z228,COLUMN(),4,1,"Monitoraggio"))="","",INDIRECT(ADDRESS($Z228,COLUMN(),4,1,"Monitoraggio"))),"")</f>
        <v/>
      </c>
      <c r="AS228" s="118" t="str" cm="1">
        <f t="array" aca="1" ref="AS228" ca="1">IFERROR(IF(INDIRECT(ADDRESS($Z228,COLUMN(),4,1,"Monitoraggio"))="","",INDIRECT(ADDRESS($Z228,COLUMN(),4,1,"Monitoraggio"))),"")</f>
        <v/>
      </c>
      <c r="AT228" s="119" t="str" cm="1">
        <f t="array" aca="1" ref="AT228" ca="1">IFERROR(IF(INDIRECT(ADDRESS($Z228,COLUMN(),4,1,"Monitoraggio"))="","",INDIRECT(ADDRESS($Z228,COLUMN(),4,1,"Monitoraggio"))),"")</f>
        <v/>
      </c>
      <c r="AU228" s="79" t="str" cm="1">
        <f t="array" aca="1" ref="AU228" ca="1">IFERROR(IF(INDIRECT(ADDRESS($Z228,COLUMN(),4,1,"Monitoraggio"))="","",INDIRECT(ADDRESS($Z228,COLUMN(),4,1,"Monitoraggio"))),"")</f>
        <v/>
      </c>
      <c r="AV228" s="119" t="str" cm="1">
        <f t="array" aca="1" ref="AV228" ca="1">IFERROR(IF(INDIRECT(ADDRESS($Z228,COLUMN(),4,1,"Monitoraggio"))="","",INDIRECT(ADDRESS($Z228,COLUMN(),4,1,"Monitoraggio"))),"")</f>
        <v/>
      </c>
      <c r="AW228" s="124" t="str" cm="1">
        <f t="array" aca="1" ref="AW228" ca="1">IFERROR(IF(INDIRECT(ADDRESS($Z228,COLUMN(),4,1,"Monitoraggio"))="","",INDIRECT(ADDRESS($Z228,COLUMN(),4,1,"Monitoraggio"))),"")</f>
        <v/>
      </c>
      <c r="AX228" s="62" t="str" cm="1">
        <f t="array" aca="1" ref="AX228" ca="1">IFERROR(IF(INDIRECT(ADDRESS($Z228,COLUMN(),4,1,"Monitoraggio"))="","",INDIRECT(ADDRESS($Z228,COLUMN(),4,1,"Monitoraggio"))),"")</f>
        <v/>
      </c>
      <c r="AY228" s="79" t="str" cm="1">
        <f t="array" aca="1" ref="AY228" ca="1">IFERROR(IF(INDIRECT(ADDRESS($Z228,COLUMN(),4,1,"Monitoraggio"))="","",INDIRECT(ADDRESS($Z228,COLUMN(),4,1,"Monitoraggio"))),"")</f>
        <v/>
      </c>
      <c r="AZ228" s="84" t="str" cm="1">
        <f t="array" aca="1" ref="AZ228" ca="1">IFERROR(IF(INDIRECT(ADDRESS($Z228,COLUMN(),4,1,"Monitoraggio"))="","",INDIRECT(ADDRESS($Z228,COLUMN(),4,1,"Monitoraggio"))),"")</f>
        <v/>
      </c>
      <c r="BA228" s="81" t="str" cm="1">
        <f t="array" aca="1" ref="BA228" ca="1">IFERROR(IF(INDIRECT(ADDRESS($Z228,COLUMN(),4,1,"Monitoraggio"))="","",INDIRECT(ADDRESS($Z228,COLUMN(),4,1,"Monitoraggio"))),"")</f>
        <v/>
      </c>
      <c r="BB228" s="86" t="str" cm="1">
        <f t="array" aca="1" ref="BB228" ca="1">IFERROR(IF(INDIRECT(ADDRESS($Z228,COLUMN(),4,1,"Monitoraggio"))="","",INDIRECT(ADDRESS($Z228,COLUMN(),4,1,"Monitoraggio"))),"")</f>
        <v/>
      </c>
      <c r="BC228" s="79" t="str" cm="1">
        <f t="array" aca="1" ref="BC228" ca="1">IFERROR(IF(INDIRECT(ADDRESS($Z228,COLUMN(),4,1,"Monitoraggio"))="","",INDIRECT(ADDRESS($Z228,COLUMN(),4,1,"Monitoraggio"))),"")</f>
        <v/>
      </c>
      <c r="BD228" s="79" t="str" cm="1">
        <f t="array" aca="1" ref="BD228" ca="1">IFERROR(IF(INDIRECT(ADDRESS($Z228,COLUMN(),4,1,"Monitoraggio"))="","",INDIRECT(ADDRESS($Z228,COLUMN(),4,1,"Monitoraggio"))),"")</f>
        <v/>
      </c>
      <c r="BE228" s="79" t="str" cm="1">
        <f t="array" aca="1" ref="BE228" ca="1">IFERROR(IF(INDIRECT(ADDRESS($Z228,COLUMN(),4,1,"Monitoraggio"))="","",INDIRECT(ADDRESS($Z228,COLUMN(),4,1,"Monitoraggio"))),"")</f>
        <v/>
      </c>
      <c r="BF228" s="79" t="str" cm="1">
        <f t="array" aca="1" ref="BF228" ca="1">IFERROR(IF(INDIRECT(ADDRESS($Z228,COLUMN(),4,1,"Monitoraggio"))="","",INDIRECT(ADDRESS($Z228,COLUMN(),4,1,"Monitoraggio"))),"")</f>
        <v/>
      </c>
      <c r="BG228" s="114" t="str" cm="1">
        <f t="array" aca="1" ref="BG228" ca="1">IFERROR(IF(INDIRECT(ADDRESS($Z228,COLUMN(),4,1,"Monitoraggio"))="","",INDIRECT(ADDRESS($Z228,COLUMN(),4,1,"Monitoraggio"))),"")</f>
        <v/>
      </c>
      <c r="BH228" s="48" t="str" cm="1">
        <f t="array" aca="1" ref="BH228" ca="1">IFERROR(IF(INDIRECT(ADDRESS($Z228,COLUMN(),4,1,"Monitoraggio"))="","",INDIRECT(ADDRESS($Z228,COLUMN(),4,1,"Monitoraggio"))),"")</f>
        <v/>
      </c>
      <c r="BI228" s="84" t="str" cm="1">
        <f t="array" aca="1" ref="BI228" ca="1">IFERROR(IF(INDIRECT(ADDRESS($Z228,COLUMN(),4,1,"Monitoraggio"))="","",INDIRECT(ADDRESS($Z228,COLUMN(),4,1,"Monitoraggio"))),"")</f>
        <v/>
      </c>
      <c r="BJ228" s="81" t="str" cm="1">
        <f t="array" aca="1" ref="BJ228" ca="1">IFERROR(IF(INDIRECT(ADDRESS($Z228,COLUMN(),4,1,"Monitoraggio"))="","",INDIRECT(ADDRESS($Z228,COLUMN(),4,1,"Monitoraggio"))),"")</f>
        <v/>
      </c>
    </row>
    <row r="229" spans="26:62" x14ac:dyDescent="0.2">
      <c r="Z229" s="132" t="str">
        <f>IFERROR(MATCH(ROW()-9,Monitoraggio!Z$1:Z$1000,0),"")</f>
        <v/>
      </c>
      <c r="AA229" s="60" t="str" cm="1">
        <f t="array" aca="1" ref="AA229" ca="1">IFERROR(IF(INDIRECT(ADDRESS($Z229,COLUMN(),4,1,"Monitoraggio"))="","",INDIRECT(ADDRESS($Z229,COLUMN(),4,1,"Monitoraggio"))),"")</f>
        <v/>
      </c>
      <c r="AB229" s="114" t="str" cm="1">
        <f t="array" aca="1" ref="AB229" ca="1">IFERROR(IF(INDIRECT(ADDRESS($Z229,COLUMN(),4,1,"Monitoraggio"))="","",INDIRECT(ADDRESS($Z229,COLUMN(),4,1,"Monitoraggio"))),"")</f>
        <v/>
      </c>
      <c r="AC229" s="114" t="str" cm="1">
        <f t="array" aca="1" ref="AC229" ca="1">IFERROR(IF(INDIRECT(ADDRESS($Z229,COLUMN(),4,1,"Monitoraggio"))="","",INDIRECT(ADDRESS($Z229,COLUMN(),4,1,"Monitoraggio"))),"")</f>
        <v/>
      </c>
      <c r="AD229" s="48" t="str" cm="1">
        <f t="array" aca="1" ref="AD229" ca="1">IFERROR(IF(INDIRECT(ADDRESS($Z229,COLUMN(),4,1,"Monitoraggio"))="","",INDIRECT(ADDRESS($Z229,COLUMN(),4,1,"Monitoraggio"))),"")</f>
        <v/>
      </c>
      <c r="AE229" s="61" t="str" cm="1">
        <f t="array" aca="1" ref="AE229" ca="1">IFERROR(IF(INDIRECT(ADDRESS($Z229,COLUMN(),4,1,"Monitoraggio"))="","",INDIRECT(ADDRESS($Z229,COLUMN(),4,1,"Monitoraggio"))),"")</f>
        <v/>
      </c>
      <c r="AF229" s="116" t="str" cm="1">
        <f t="array" aca="1" ref="AF229" ca="1">IFERROR(IF(INDIRECT(ADDRESS($Z229,COLUMN(),4,1,"Monitoraggio"))="","",INDIRECT(ADDRESS($Z229,COLUMN(),4,1,"Monitoraggio"))),"")</f>
        <v/>
      </c>
      <c r="AG229" s="61" t="str" cm="1">
        <f t="array" aca="1" ref="AG229" ca="1">IFERROR(IF(INDIRECT(ADDRESS($Z229,COLUMN(),4,1,"Monitoraggio"))="","",INDIRECT(ADDRESS($Z229,COLUMN(),4,1,"Monitoraggio"))),"")</f>
        <v/>
      </c>
      <c r="AH229" s="116" t="str" cm="1">
        <f t="array" aca="1" ref="AH229" ca="1">IFERROR(IF(INDIRECT(ADDRESS($Z229,COLUMN(),4,1,"Monitoraggio"))="","",INDIRECT(ADDRESS($Z229,COLUMN(),4,1,"Monitoraggio"))),"")</f>
        <v/>
      </c>
      <c r="AI229" s="114" t="str" cm="1">
        <f t="array" aca="1" ref="AI229" ca="1">IFERROR(IF(INDIRECT(ADDRESS($Z229,COLUMN(),4,1,"Monitoraggio"))="","",INDIRECT(ADDRESS($Z229,COLUMN(),4,1,"Monitoraggio"))),"")</f>
        <v/>
      </c>
      <c r="AJ229" s="118" t="str" cm="1">
        <f t="array" aca="1" ref="AJ229" ca="1">IFERROR(IF(INDIRECT(ADDRESS($Z229,COLUMN(),4,1,"Monitoraggio"))="","",INDIRECT(ADDRESS($Z229,COLUMN(),4,1,"Monitoraggio"))),"")</f>
        <v/>
      </c>
      <c r="AK229" s="119" t="str" cm="1">
        <f t="array" aca="1" ref="AK229" ca="1">IFERROR(IF(INDIRECT(ADDRESS($Z229,COLUMN(),4,1,"Monitoraggio"))="","",INDIRECT(ADDRESS($Z229,COLUMN(),4,1,"Monitoraggio"))),"")</f>
        <v/>
      </c>
      <c r="AL229" s="79" t="str" cm="1">
        <f t="array" aca="1" ref="AL229" ca="1">IFERROR(IF(INDIRECT(ADDRESS($Z229,COLUMN(),4,1,"Monitoraggio"))="","",INDIRECT(ADDRESS($Z229,COLUMN(),4,1,"Monitoraggio"))),"")</f>
        <v/>
      </c>
      <c r="AM229" s="77" t="str" cm="1">
        <f t="array" aca="1" ref="AM229" ca="1">IFERROR(IF(INDIRECT(ADDRESS($Z229,COLUMN(),4,1,"Monitoraggio"))="","",INDIRECT(ADDRESS($Z229,COLUMN(),4,1,"Monitoraggio"))),"")</f>
        <v/>
      </c>
      <c r="AN229" s="79" t="str" cm="1">
        <f t="array" aca="1" ref="AN229" ca="1">IFERROR(IF(INDIRECT(ADDRESS($Z229,COLUMN(),4,1,"Monitoraggio"))="","",INDIRECT(ADDRESS($Z229,COLUMN(),4,1,"Monitoraggio"))),"")</f>
        <v/>
      </c>
      <c r="AO229" s="79" t="str" cm="1">
        <f t="array" aca="1" ref="AO229" ca="1">IFERROR(IF(INDIRECT(ADDRESS($Z229,COLUMN(),4,1,"Monitoraggio"))="","",INDIRECT(ADDRESS($Z229,COLUMN(),4,1,"Monitoraggio"))),"")</f>
        <v/>
      </c>
      <c r="AP229" s="79" t="str" cm="1">
        <f t="array" aca="1" ref="AP229" ca="1">IFERROR(IF(INDIRECT(ADDRESS($Z229,COLUMN(),4,1,"Monitoraggio"))="","",INDIRECT(ADDRESS($Z229,COLUMN(),4,1,"Monitoraggio"))),"")</f>
        <v/>
      </c>
      <c r="AQ229" s="81" t="str" cm="1">
        <f t="array" aca="1" ref="AQ229" ca="1">IFERROR(IF(INDIRECT(ADDRESS($Z229,COLUMN(),4,1,"Monitoraggio"))="","",INDIRECT(ADDRESS($Z229,COLUMN(),4,1,"Monitoraggio"))),"")</f>
        <v/>
      </c>
      <c r="AR229" s="122" t="str" cm="1">
        <f t="array" aca="1" ref="AR229" ca="1">IFERROR(IF(INDIRECT(ADDRESS($Z229,COLUMN(),4,1,"Monitoraggio"))="","",INDIRECT(ADDRESS($Z229,COLUMN(),4,1,"Monitoraggio"))),"")</f>
        <v/>
      </c>
      <c r="AS229" s="118" t="str" cm="1">
        <f t="array" aca="1" ref="AS229" ca="1">IFERROR(IF(INDIRECT(ADDRESS($Z229,COLUMN(),4,1,"Monitoraggio"))="","",INDIRECT(ADDRESS($Z229,COLUMN(),4,1,"Monitoraggio"))),"")</f>
        <v/>
      </c>
      <c r="AT229" s="119" t="str" cm="1">
        <f t="array" aca="1" ref="AT229" ca="1">IFERROR(IF(INDIRECT(ADDRESS($Z229,COLUMN(),4,1,"Monitoraggio"))="","",INDIRECT(ADDRESS($Z229,COLUMN(),4,1,"Monitoraggio"))),"")</f>
        <v/>
      </c>
      <c r="AU229" s="79" t="str" cm="1">
        <f t="array" aca="1" ref="AU229" ca="1">IFERROR(IF(INDIRECT(ADDRESS($Z229,COLUMN(),4,1,"Monitoraggio"))="","",INDIRECT(ADDRESS($Z229,COLUMN(),4,1,"Monitoraggio"))),"")</f>
        <v/>
      </c>
      <c r="AV229" s="119" t="str" cm="1">
        <f t="array" aca="1" ref="AV229" ca="1">IFERROR(IF(INDIRECT(ADDRESS($Z229,COLUMN(),4,1,"Monitoraggio"))="","",INDIRECT(ADDRESS($Z229,COLUMN(),4,1,"Monitoraggio"))),"")</f>
        <v/>
      </c>
      <c r="AW229" s="124" t="str" cm="1">
        <f t="array" aca="1" ref="AW229" ca="1">IFERROR(IF(INDIRECT(ADDRESS($Z229,COLUMN(),4,1,"Monitoraggio"))="","",INDIRECT(ADDRESS($Z229,COLUMN(),4,1,"Monitoraggio"))),"")</f>
        <v/>
      </c>
      <c r="AX229" s="62" t="str" cm="1">
        <f t="array" aca="1" ref="AX229" ca="1">IFERROR(IF(INDIRECT(ADDRESS($Z229,COLUMN(),4,1,"Monitoraggio"))="","",INDIRECT(ADDRESS($Z229,COLUMN(),4,1,"Monitoraggio"))),"")</f>
        <v/>
      </c>
      <c r="AY229" s="79" t="str" cm="1">
        <f t="array" aca="1" ref="AY229" ca="1">IFERROR(IF(INDIRECT(ADDRESS($Z229,COLUMN(),4,1,"Monitoraggio"))="","",INDIRECT(ADDRESS($Z229,COLUMN(),4,1,"Monitoraggio"))),"")</f>
        <v/>
      </c>
      <c r="AZ229" s="84" t="str" cm="1">
        <f t="array" aca="1" ref="AZ229" ca="1">IFERROR(IF(INDIRECT(ADDRESS($Z229,COLUMN(),4,1,"Monitoraggio"))="","",INDIRECT(ADDRESS($Z229,COLUMN(),4,1,"Monitoraggio"))),"")</f>
        <v/>
      </c>
      <c r="BA229" s="81" t="str" cm="1">
        <f t="array" aca="1" ref="BA229" ca="1">IFERROR(IF(INDIRECT(ADDRESS($Z229,COLUMN(),4,1,"Monitoraggio"))="","",INDIRECT(ADDRESS($Z229,COLUMN(),4,1,"Monitoraggio"))),"")</f>
        <v/>
      </c>
      <c r="BB229" s="86" t="str" cm="1">
        <f t="array" aca="1" ref="BB229" ca="1">IFERROR(IF(INDIRECT(ADDRESS($Z229,COLUMN(),4,1,"Monitoraggio"))="","",INDIRECT(ADDRESS($Z229,COLUMN(),4,1,"Monitoraggio"))),"")</f>
        <v/>
      </c>
      <c r="BC229" s="79" t="str" cm="1">
        <f t="array" aca="1" ref="BC229" ca="1">IFERROR(IF(INDIRECT(ADDRESS($Z229,COLUMN(),4,1,"Monitoraggio"))="","",INDIRECT(ADDRESS($Z229,COLUMN(),4,1,"Monitoraggio"))),"")</f>
        <v/>
      </c>
      <c r="BD229" s="79" t="str" cm="1">
        <f t="array" aca="1" ref="BD229" ca="1">IFERROR(IF(INDIRECT(ADDRESS($Z229,COLUMN(),4,1,"Monitoraggio"))="","",INDIRECT(ADDRESS($Z229,COLUMN(),4,1,"Monitoraggio"))),"")</f>
        <v/>
      </c>
      <c r="BE229" s="79" t="str" cm="1">
        <f t="array" aca="1" ref="BE229" ca="1">IFERROR(IF(INDIRECT(ADDRESS($Z229,COLUMN(),4,1,"Monitoraggio"))="","",INDIRECT(ADDRESS($Z229,COLUMN(),4,1,"Monitoraggio"))),"")</f>
        <v/>
      </c>
      <c r="BF229" s="79" t="str" cm="1">
        <f t="array" aca="1" ref="BF229" ca="1">IFERROR(IF(INDIRECT(ADDRESS($Z229,COLUMN(),4,1,"Monitoraggio"))="","",INDIRECT(ADDRESS($Z229,COLUMN(),4,1,"Monitoraggio"))),"")</f>
        <v/>
      </c>
      <c r="BG229" s="114" t="str" cm="1">
        <f t="array" aca="1" ref="BG229" ca="1">IFERROR(IF(INDIRECT(ADDRESS($Z229,COLUMN(),4,1,"Monitoraggio"))="","",INDIRECT(ADDRESS($Z229,COLUMN(),4,1,"Monitoraggio"))),"")</f>
        <v/>
      </c>
      <c r="BH229" s="48" t="str" cm="1">
        <f t="array" aca="1" ref="BH229" ca="1">IFERROR(IF(INDIRECT(ADDRESS($Z229,COLUMN(),4,1,"Monitoraggio"))="","",INDIRECT(ADDRESS($Z229,COLUMN(),4,1,"Monitoraggio"))),"")</f>
        <v/>
      </c>
      <c r="BI229" s="84" t="str" cm="1">
        <f t="array" aca="1" ref="BI229" ca="1">IFERROR(IF(INDIRECT(ADDRESS($Z229,COLUMN(),4,1,"Monitoraggio"))="","",INDIRECT(ADDRESS($Z229,COLUMN(),4,1,"Monitoraggio"))),"")</f>
        <v/>
      </c>
      <c r="BJ229" s="81" t="str" cm="1">
        <f t="array" aca="1" ref="BJ229" ca="1">IFERROR(IF(INDIRECT(ADDRESS($Z229,COLUMN(),4,1,"Monitoraggio"))="","",INDIRECT(ADDRESS($Z229,COLUMN(),4,1,"Monitoraggio"))),"")</f>
        <v/>
      </c>
    </row>
    <row r="230" spans="26:62" x14ac:dyDescent="0.2">
      <c r="Z230" s="132" t="str">
        <f>IFERROR(MATCH(ROW()-9,Monitoraggio!Z$1:Z$1000,0),"")</f>
        <v/>
      </c>
      <c r="AA230" s="60" t="str" cm="1">
        <f t="array" aca="1" ref="AA230" ca="1">IFERROR(IF(INDIRECT(ADDRESS($Z230,COLUMN(),4,1,"Monitoraggio"))="","",INDIRECT(ADDRESS($Z230,COLUMN(),4,1,"Monitoraggio"))),"")</f>
        <v/>
      </c>
      <c r="AB230" s="114" t="str" cm="1">
        <f t="array" aca="1" ref="AB230" ca="1">IFERROR(IF(INDIRECT(ADDRESS($Z230,COLUMN(),4,1,"Monitoraggio"))="","",INDIRECT(ADDRESS($Z230,COLUMN(),4,1,"Monitoraggio"))),"")</f>
        <v/>
      </c>
      <c r="AC230" s="114" t="str" cm="1">
        <f t="array" aca="1" ref="AC230" ca="1">IFERROR(IF(INDIRECT(ADDRESS($Z230,COLUMN(),4,1,"Monitoraggio"))="","",INDIRECT(ADDRESS($Z230,COLUMN(),4,1,"Monitoraggio"))),"")</f>
        <v/>
      </c>
      <c r="AD230" s="48" t="str" cm="1">
        <f t="array" aca="1" ref="AD230" ca="1">IFERROR(IF(INDIRECT(ADDRESS($Z230,COLUMN(),4,1,"Monitoraggio"))="","",INDIRECT(ADDRESS($Z230,COLUMN(),4,1,"Monitoraggio"))),"")</f>
        <v/>
      </c>
      <c r="AE230" s="61" t="str" cm="1">
        <f t="array" aca="1" ref="AE230" ca="1">IFERROR(IF(INDIRECT(ADDRESS($Z230,COLUMN(),4,1,"Monitoraggio"))="","",INDIRECT(ADDRESS($Z230,COLUMN(),4,1,"Monitoraggio"))),"")</f>
        <v/>
      </c>
      <c r="AF230" s="116" t="str" cm="1">
        <f t="array" aca="1" ref="AF230" ca="1">IFERROR(IF(INDIRECT(ADDRESS($Z230,COLUMN(),4,1,"Monitoraggio"))="","",INDIRECT(ADDRESS($Z230,COLUMN(),4,1,"Monitoraggio"))),"")</f>
        <v/>
      </c>
      <c r="AG230" s="61" t="str" cm="1">
        <f t="array" aca="1" ref="AG230" ca="1">IFERROR(IF(INDIRECT(ADDRESS($Z230,COLUMN(),4,1,"Monitoraggio"))="","",INDIRECT(ADDRESS($Z230,COLUMN(),4,1,"Monitoraggio"))),"")</f>
        <v/>
      </c>
      <c r="AH230" s="116" t="str" cm="1">
        <f t="array" aca="1" ref="AH230" ca="1">IFERROR(IF(INDIRECT(ADDRESS($Z230,COLUMN(),4,1,"Monitoraggio"))="","",INDIRECT(ADDRESS($Z230,COLUMN(),4,1,"Monitoraggio"))),"")</f>
        <v/>
      </c>
      <c r="AI230" s="114" t="str" cm="1">
        <f t="array" aca="1" ref="AI230" ca="1">IFERROR(IF(INDIRECT(ADDRESS($Z230,COLUMN(),4,1,"Monitoraggio"))="","",INDIRECT(ADDRESS($Z230,COLUMN(),4,1,"Monitoraggio"))),"")</f>
        <v/>
      </c>
      <c r="AJ230" s="118" t="str" cm="1">
        <f t="array" aca="1" ref="AJ230" ca="1">IFERROR(IF(INDIRECT(ADDRESS($Z230,COLUMN(),4,1,"Monitoraggio"))="","",INDIRECT(ADDRESS($Z230,COLUMN(),4,1,"Monitoraggio"))),"")</f>
        <v/>
      </c>
      <c r="AK230" s="119" t="str" cm="1">
        <f t="array" aca="1" ref="AK230" ca="1">IFERROR(IF(INDIRECT(ADDRESS($Z230,COLUMN(),4,1,"Monitoraggio"))="","",INDIRECT(ADDRESS($Z230,COLUMN(),4,1,"Monitoraggio"))),"")</f>
        <v/>
      </c>
      <c r="AL230" s="79" t="str" cm="1">
        <f t="array" aca="1" ref="AL230" ca="1">IFERROR(IF(INDIRECT(ADDRESS($Z230,COLUMN(),4,1,"Monitoraggio"))="","",INDIRECT(ADDRESS($Z230,COLUMN(),4,1,"Monitoraggio"))),"")</f>
        <v/>
      </c>
      <c r="AM230" s="77" t="str" cm="1">
        <f t="array" aca="1" ref="AM230" ca="1">IFERROR(IF(INDIRECT(ADDRESS($Z230,COLUMN(),4,1,"Monitoraggio"))="","",INDIRECT(ADDRESS($Z230,COLUMN(),4,1,"Monitoraggio"))),"")</f>
        <v/>
      </c>
      <c r="AN230" s="79" t="str" cm="1">
        <f t="array" aca="1" ref="AN230" ca="1">IFERROR(IF(INDIRECT(ADDRESS($Z230,COLUMN(),4,1,"Monitoraggio"))="","",INDIRECT(ADDRESS($Z230,COLUMN(),4,1,"Monitoraggio"))),"")</f>
        <v/>
      </c>
      <c r="AO230" s="79" t="str" cm="1">
        <f t="array" aca="1" ref="AO230" ca="1">IFERROR(IF(INDIRECT(ADDRESS($Z230,COLUMN(),4,1,"Monitoraggio"))="","",INDIRECT(ADDRESS($Z230,COLUMN(),4,1,"Monitoraggio"))),"")</f>
        <v/>
      </c>
      <c r="AP230" s="79" t="str" cm="1">
        <f t="array" aca="1" ref="AP230" ca="1">IFERROR(IF(INDIRECT(ADDRESS($Z230,COLUMN(),4,1,"Monitoraggio"))="","",INDIRECT(ADDRESS($Z230,COLUMN(),4,1,"Monitoraggio"))),"")</f>
        <v/>
      </c>
      <c r="AQ230" s="81" t="str" cm="1">
        <f t="array" aca="1" ref="AQ230" ca="1">IFERROR(IF(INDIRECT(ADDRESS($Z230,COLUMN(),4,1,"Monitoraggio"))="","",INDIRECT(ADDRESS($Z230,COLUMN(),4,1,"Monitoraggio"))),"")</f>
        <v/>
      </c>
      <c r="AR230" s="122" t="str" cm="1">
        <f t="array" aca="1" ref="AR230" ca="1">IFERROR(IF(INDIRECT(ADDRESS($Z230,COLUMN(),4,1,"Monitoraggio"))="","",INDIRECT(ADDRESS($Z230,COLUMN(),4,1,"Monitoraggio"))),"")</f>
        <v/>
      </c>
      <c r="AS230" s="118" t="str" cm="1">
        <f t="array" aca="1" ref="AS230" ca="1">IFERROR(IF(INDIRECT(ADDRESS($Z230,COLUMN(),4,1,"Monitoraggio"))="","",INDIRECT(ADDRESS($Z230,COLUMN(),4,1,"Monitoraggio"))),"")</f>
        <v/>
      </c>
      <c r="AT230" s="119" t="str" cm="1">
        <f t="array" aca="1" ref="AT230" ca="1">IFERROR(IF(INDIRECT(ADDRESS($Z230,COLUMN(),4,1,"Monitoraggio"))="","",INDIRECT(ADDRESS($Z230,COLUMN(),4,1,"Monitoraggio"))),"")</f>
        <v/>
      </c>
      <c r="AU230" s="79" t="str" cm="1">
        <f t="array" aca="1" ref="AU230" ca="1">IFERROR(IF(INDIRECT(ADDRESS($Z230,COLUMN(),4,1,"Monitoraggio"))="","",INDIRECT(ADDRESS($Z230,COLUMN(),4,1,"Monitoraggio"))),"")</f>
        <v/>
      </c>
      <c r="AV230" s="119" t="str" cm="1">
        <f t="array" aca="1" ref="AV230" ca="1">IFERROR(IF(INDIRECT(ADDRESS($Z230,COLUMN(),4,1,"Monitoraggio"))="","",INDIRECT(ADDRESS($Z230,COLUMN(),4,1,"Monitoraggio"))),"")</f>
        <v/>
      </c>
      <c r="AW230" s="124" t="str" cm="1">
        <f t="array" aca="1" ref="AW230" ca="1">IFERROR(IF(INDIRECT(ADDRESS($Z230,COLUMN(),4,1,"Monitoraggio"))="","",INDIRECT(ADDRESS($Z230,COLUMN(),4,1,"Monitoraggio"))),"")</f>
        <v/>
      </c>
      <c r="AX230" s="62" t="str" cm="1">
        <f t="array" aca="1" ref="AX230" ca="1">IFERROR(IF(INDIRECT(ADDRESS($Z230,COLUMN(),4,1,"Monitoraggio"))="","",INDIRECT(ADDRESS($Z230,COLUMN(),4,1,"Monitoraggio"))),"")</f>
        <v/>
      </c>
      <c r="AY230" s="79" t="str" cm="1">
        <f t="array" aca="1" ref="AY230" ca="1">IFERROR(IF(INDIRECT(ADDRESS($Z230,COLUMN(),4,1,"Monitoraggio"))="","",INDIRECT(ADDRESS($Z230,COLUMN(),4,1,"Monitoraggio"))),"")</f>
        <v/>
      </c>
      <c r="AZ230" s="84" t="str" cm="1">
        <f t="array" aca="1" ref="AZ230" ca="1">IFERROR(IF(INDIRECT(ADDRESS($Z230,COLUMN(),4,1,"Monitoraggio"))="","",INDIRECT(ADDRESS($Z230,COLUMN(),4,1,"Monitoraggio"))),"")</f>
        <v/>
      </c>
      <c r="BA230" s="81" t="str" cm="1">
        <f t="array" aca="1" ref="BA230" ca="1">IFERROR(IF(INDIRECT(ADDRESS($Z230,COLUMN(),4,1,"Monitoraggio"))="","",INDIRECT(ADDRESS($Z230,COLUMN(),4,1,"Monitoraggio"))),"")</f>
        <v/>
      </c>
      <c r="BB230" s="86" t="str" cm="1">
        <f t="array" aca="1" ref="BB230" ca="1">IFERROR(IF(INDIRECT(ADDRESS($Z230,COLUMN(),4,1,"Monitoraggio"))="","",INDIRECT(ADDRESS($Z230,COLUMN(),4,1,"Monitoraggio"))),"")</f>
        <v/>
      </c>
      <c r="BC230" s="79" t="str" cm="1">
        <f t="array" aca="1" ref="BC230" ca="1">IFERROR(IF(INDIRECT(ADDRESS($Z230,COLUMN(),4,1,"Monitoraggio"))="","",INDIRECT(ADDRESS($Z230,COLUMN(),4,1,"Monitoraggio"))),"")</f>
        <v/>
      </c>
      <c r="BD230" s="79" t="str" cm="1">
        <f t="array" aca="1" ref="BD230" ca="1">IFERROR(IF(INDIRECT(ADDRESS($Z230,COLUMN(),4,1,"Monitoraggio"))="","",INDIRECT(ADDRESS($Z230,COLUMN(),4,1,"Monitoraggio"))),"")</f>
        <v/>
      </c>
      <c r="BE230" s="79" t="str" cm="1">
        <f t="array" aca="1" ref="BE230" ca="1">IFERROR(IF(INDIRECT(ADDRESS($Z230,COLUMN(),4,1,"Monitoraggio"))="","",INDIRECT(ADDRESS($Z230,COLUMN(),4,1,"Monitoraggio"))),"")</f>
        <v/>
      </c>
      <c r="BF230" s="79" t="str" cm="1">
        <f t="array" aca="1" ref="BF230" ca="1">IFERROR(IF(INDIRECT(ADDRESS($Z230,COLUMN(),4,1,"Monitoraggio"))="","",INDIRECT(ADDRESS($Z230,COLUMN(),4,1,"Monitoraggio"))),"")</f>
        <v/>
      </c>
      <c r="BG230" s="114" t="str" cm="1">
        <f t="array" aca="1" ref="BG230" ca="1">IFERROR(IF(INDIRECT(ADDRESS($Z230,COLUMN(),4,1,"Monitoraggio"))="","",INDIRECT(ADDRESS($Z230,COLUMN(),4,1,"Monitoraggio"))),"")</f>
        <v/>
      </c>
      <c r="BH230" s="48" t="str" cm="1">
        <f t="array" aca="1" ref="BH230" ca="1">IFERROR(IF(INDIRECT(ADDRESS($Z230,COLUMN(),4,1,"Monitoraggio"))="","",INDIRECT(ADDRESS($Z230,COLUMN(),4,1,"Monitoraggio"))),"")</f>
        <v/>
      </c>
      <c r="BI230" s="84" t="str" cm="1">
        <f t="array" aca="1" ref="BI230" ca="1">IFERROR(IF(INDIRECT(ADDRESS($Z230,COLUMN(),4,1,"Monitoraggio"))="","",INDIRECT(ADDRESS($Z230,COLUMN(),4,1,"Monitoraggio"))),"")</f>
        <v/>
      </c>
      <c r="BJ230" s="81" t="str" cm="1">
        <f t="array" aca="1" ref="BJ230" ca="1">IFERROR(IF(INDIRECT(ADDRESS($Z230,COLUMN(),4,1,"Monitoraggio"))="","",INDIRECT(ADDRESS($Z230,COLUMN(),4,1,"Monitoraggio"))),"")</f>
        <v/>
      </c>
    </row>
    <row r="231" spans="26:62" x14ac:dyDescent="0.2">
      <c r="Z231" s="132" t="str">
        <f>IFERROR(MATCH(ROW()-9,Monitoraggio!Z$1:Z$1000,0),"")</f>
        <v/>
      </c>
      <c r="AA231" s="60" t="str" cm="1">
        <f t="array" aca="1" ref="AA231" ca="1">IFERROR(IF(INDIRECT(ADDRESS($Z231,COLUMN(),4,1,"Monitoraggio"))="","",INDIRECT(ADDRESS($Z231,COLUMN(),4,1,"Monitoraggio"))),"")</f>
        <v/>
      </c>
      <c r="AB231" s="114" t="str" cm="1">
        <f t="array" aca="1" ref="AB231" ca="1">IFERROR(IF(INDIRECT(ADDRESS($Z231,COLUMN(),4,1,"Monitoraggio"))="","",INDIRECT(ADDRESS($Z231,COLUMN(),4,1,"Monitoraggio"))),"")</f>
        <v/>
      </c>
      <c r="AC231" s="114" t="str" cm="1">
        <f t="array" aca="1" ref="AC231" ca="1">IFERROR(IF(INDIRECT(ADDRESS($Z231,COLUMN(),4,1,"Monitoraggio"))="","",INDIRECT(ADDRESS($Z231,COLUMN(),4,1,"Monitoraggio"))),"")</f>
        <v/>
      </c>
      <c r="AD231" s="48" t="str" cm="1">
        <f t="array" aca="1" ref="AD231" ca="1">IFERROR(IF(INDIRECT(ADDRESS($Z231,COLUMN(),4,1,"Monitoraggio"))="","",INDIRECT(ADDRESS($Z231,COLUMN(),4,1,"Monitoraggio"))),"")</f>
        <v/>
      </c>
      <c r="AE231" s="61" t="str" cm="1">
        <f t="array" aca="1" ref="AE231" ca="1">IFERROR(IF(INDIRECT(ADDRESS($Z231,COLUMN(),4,1,"Monitoraggio"))="","",INDIRECT(ADDRESS($Z231,COLUMN(),4,1,"Monitoraggio"))),"")</f>
        <v/>
      </c>
      <c r="AF231" s="116" t="str" cm="1">
        <f t="array" aca="1" ref="AF231" ca="1">IFERROR(IF(INDIRECT(ADDRESS($Z231,COLUMN(),4,1,"Monitoraggio"))="","",INDIRECT(ADDRESS($Z231,COLUMN(),4,1,"Monitoraggio"))),"")</f>
        <v/>
      </c>
      <c r="AG231" s="61" t="str" cm="1">
        <f t="array" aca="1" ref="AG231" ca="1">IFERROR(IF(INDIRECT(ADDRESS($Z231,COLUMN(),4,1,"Monitoraggio"))="","",INDIRECT(ADDRESS($Z231,COLUMN(),4,1,"Monitoraggio"))),"")</f>
        <v/>
      </c>
      <c r="AH231" s="116" t="str" cm="1">
        <f t="array" aca="1" ref="AH231" ca="1">IFERROR(IF(INDIRECT(ADDRESS($Z231,COLUMN(),4,1,"Monitoraggio"))="","",INDIRECT(ADDRESS($Z231,COLUMN(),4,1,"Monitoraggio"))),"")</f>
        <v/>
      </c>
      <c r="AI231" s="114" t="str" cm="1">
        <f t="array" aca="1" ref="AI231" ca="1">IFERROR(IF(INDIRECT(ADDRESS($Z231,COLUMN(),4,1,"Monitoraggio"))="","",INDIRECT(ADDRESS($Z231,COLUMN(),4,1,"Monitoraggio"))),"")</f>
        <v/>
      </c>
      <c r="AJ231" s="118" t="str" cm="1">
        <f t="array" aca="1" ref="AJ231" ca="1">IFERROR(IF(INDIRECT(ADDRESS($Z231,COLUMN(),4,1,"Monitoraggio"))="","",INDIRECT(ADDRESS($Z231,COLUMN(),4,1,"Monitoraggio"))),"")</f>
        <v/>
      </c>
      <c r="AK231" s="119" t="str" cm="1">
        <f t="array" aca="1" ref="AK231" ca="1">IFERROR(IF(INDIRECT(ADDRESS($Z231,COLUMN(),4,1,"Monitoraggio"))="","",INDIRECT(ADDRESS($Z231,COLUMN(),4,1,"Monitoraggio"))),"")</f>
        <v/>
      </c>
      <c r="AL231" s="79" t="str" cm="1">
        <f t="array" aca="1" ref="AL231" ca="1">IFERROR(IF(INDIRECT(ADDRESS($Z231,COLUMN(),4,1,"Monitoraggio"))="","",INDIRECT(ADDRESS($Z231,COLUMN(),4,1,"Monitoraggio"))),"")</f>
        <v/>
      </c>
      <c r="AM231" s="77" t="str" cm="1">
        <f t="array" aca="1" ref="AM231" ca="1">IFERROR(IF(INDIRECT(ADDRESS($Z231,COLUMN(),4,1,"Monitoraggio"))="","",INDIRECT(ADDRESS($Z231,COLUMN(),4,1,"Monitoraggio"))),"")</f>
        <v/>
      </c>
      <c r="AN231" s="79" t="str" cm="1">
        <f t="array" aca="1" ref="AN231" ca="1">IFERROR(IF(INDIRECT(ADDRESS($Z231,COLUMN(),4,1,"Monitoraggio"))="","",INDIRECT(ADDRESS($Z231,COLUMN(),4,1,"Monitoraggio"))),"")</f>
        <v/>
      </c>
      <c r="AO231" s="79" t="str" cm="1">
        <f t="array" aca="1" ref="AO231" ca="1">IFERROR(IF(INDIRECT(ADDRESS($Z231,COLUMN(),4,1,"Monitoraggio"))="","",INDIRECT(ADDRESS($Z231,COLUMN(),4,1,"Monitoraggio"))),"")</f>
        <v/>
      </c>
      <c r="AP231" s="79" t="str" cm="1">
        <f t="array" aca="1" ref="AP231" ca="1">IFERROR(IF(INDIRECT(ADDRESS($Z231,COLUMN(),4,1,"Monitoraggio"))="","",INDIRECT(ADDRESS($Z231,COLUMN(),4,1,"Monitoraggio"))),"")</f>
        <v/>
      </c>
      <c r="AQ231" s="81" t="str" cm="1">
        <f t="array" aca="1" ref="AQ231" ca="1">IFERROR(IF(INDIRECT(ADDRESS($Z231,COLUMN(),4,1,"Monitoraggio"))="","",INDIRECT(ADDRESS($Z231,COLUMN(),4,1,"Monitoraggio"))),"")</f>
        <v/>
      </c>
      <c r="AR231" s="122" t="str" cm="1">
        <f t="array" aca="1" ref="AR231" ca="1">IFERROR(IF(INDIRECT(ADDRESS($Z231,COLUMN(),4,1,"Monitoraggio"))="","",INDIRECT(ADDRESS($Z231,COLUMN(),4,1,"Monitoraggio"))),"")</f>
        <v/>
      </c>
      <c r="AS231" s="118" t="str" cm="1">
        <f t="array" aca="1" ref="AS231" ca="1">IFERROR(IF(INDIRECT(ADDRESS($Z231,COLUMN(),4,1,"Monitoraggio"))="","",INDIRECT(ADDRESS($Z231,COLUMN(),4,1,"Monitoraggio"))),"")</f>
        <v/>
      </c>
      <c r="AT231" s="119" t="str" cm="1">
        <f t="array" aca="1" ref="AT231" ca="1">IFERROR(IF(INDIRECT(ADDRESS($Z231,COLUMN(),4,1,"Monitoraggio"))="","",INDIRECT(ADDRESS($Z231,COLUMN(),4,1,"Monitoraggio"))),"")</f>
        <v/>
      </c>
      <c r="AU231" s="79" t="str" cm="1">
        <f t="array" aca="1" ref="AU231" ca="1">IFERROR(IF(INDIRECT(ADDRESS($Z231,COLUMN(),4,1,"Monitoraggio"))="","",INDIRECT(ADDRESS($Z231,COLUMN(),4,1,"Monitoraggio"))),"")</f>
        <v/>
      </c>
      <c r="AV231" s="119" t="str" cm="1">
        <f t="array" aca="1" ref="AV231" ca="1">IFERROR(IF(INDIRECT(ADDRESS($Z231,COLUMN(),4,1,"Monitoraggio"))="","",INDIRECT(ADDRESS($Z231,COLUMN(),4,1,"Monitoraggio"))),"")</f>
        <v/>
      </c>
      <c r="AW231" s="124" t="str" cm="1">
        <f t="array" aca="1" ref="AW231" ca="1">IFERROR(IF(INDIRECT(ADDRESS($Z231,COLUMN(),4,1,"Monitoraggio"))="","",INDIRECT(ADDRESS($Z231,COLUMN(),4,1,"Monitoraggio"))),"")</f>
        <v/>
      </c>
      <c r="AX231" s="62" t="str" cm="1">
        <f t="array" aca="1" ref="AX231" ca="1">IFERROR(IF(INDIRECT(ADDRESS($Z231,COLUMN(),4,1,"Monitoraggio"))="","",INDIRECT(ADDRESS($Z231,COLUMN(),4,1,"Monitoraggio"))),"")</f>
        <v/>
      </c>
      <c r="AY231" s="79" t="str" cm="1">
        <f t="array" aca="1" ref="AY231" ca="1">IFERROR(IF(INDIRECT(ADDRESS($Z231,COLUMN(),4,1,"Monitoraggio"))="","",INDIRECT(ADDRESS($Z231,COLUMN(),4,1,"Monitoraggio"))),"")</f>
        <v/>
      </c>
      <c r="AZ231" s="84" t="str" cm="1">
        <f t="array" aca="1" ref="AZ231" ca="1">IFERROR(IF(INDIRECT(ADDRESS($Z231,COLUMN(),4,1,"Monitoraggio"))="","",INDIRECT(ADDRESS($Z231,COLUMN(),4,1,"Monitoraggio"))),"")</f>
        <v/>
      </c>
      <c r="BA231" s="81" t="str" cm="1">
        <f t="array" aca="1" ref="BA231" ca="1">IFERROR(IF(INDIRECT(ADDRESS($Z231,COLUMN(),4,1,"Monitoraggio"))="","",INDIRECT(ADDRESS($Z231,COLUMN(),4,1,"Monitoraggio"))),"")</f>
        <v/>
      </c>
      <c r="BB231" s="86" t="str" cm="1">
        <f t="array" aca="1" ref="BB231" ca="1">IFERROR(IF(INDIRECT(ADDRESS($Z231,COLUMN(),4,1,"Monitoraggio"))="","",INDIRECT(ADDRESS($Z231,COLUMN(),4,1,"Monitoraggio"))),"")</f>
        <v/>
      </c>
      <c r="BC231" s="79" t="str" cm="1">
        <f t="array" aca="1" ref="BC231" ca="1">IFERROR(IF(INDIRECT(ADDRESS($Z231,COLUMN(),4,1,"Monitoraggio"))="","",INDIRECT(ADDRESS($Z231,COLUMN(),4,1,"Monitoraggio"))),"")</f>
        <v/>
      </c>
      <c r="BD231" s="79" t="str" cm="1">
        <f t="array" aca="1" ref="BD231" ca="1">IFERROR(IF(INDIRECT(ADDRESS($Z231,COLUMN(),4,1,"Monitoraggio"))="","",INDIRECT(ADDRESS($Z231,COLUMN(),4,1,"Monitoraggio"))),"")</f>
        <v/>
      </c>
      <c r="BE231" s="79" t="str" cm="1">
        <f t="array" aca="1" ref="BE231" ca="1">IFERROR(IF(INDIRECT(ADDRESS($Z231,COLUMN(),4,1,"Monitoraggio"))="","",INDIRECT(ADDRESS($Z231,COLUMN(),4,1,"Monitoraggio"))),"")</f>
        <v/>
      </c>
      <c r="BF231" s="79" t="str" cm="1">
        <f t="array" aca="1" ref="BF231" ca="1">IFERROR(IF(INDIRECT(ADDRESS($Z231,COLUMN(),4,1,"Monitoraggio"))="","",INDIRECT(ADDRESS($Z231,COLUMN(),4,1,"Monitoraggio"))),"")</f>
        <v/>
      </c>
      <c r="BG231" s="114" t="str" cm="1">
        <f t="array" aca="1" ref="BG231" ca="1">IFERROR(IF(INDIRECT(ADDRESS($Z231,COLUMN(),4,1,"Monitoraggio"))="","",INDIRECT(ADDRESS($Z231,COLUMN(),4,1,"Monitoraggio"))),"")</f>
        <v/>
      </c>
      <c r="BH231" s="48" t="str" cm="1">
        <f t="array" aca="1" ref="BH231" ca="1">IFERROR(IF(INDIRECT(ADDRESS($Z231,COLUMN(),4,1,"Monitoraggio"))="","",INDIRECT(ADDRESS($Z231,COLUMN(),4,1,"Monitoraggio"))),"")</f>
        <v/>
      </c>
      <c r="BI231" s="84" t="str" cm="1">
        <f t="array" aca="1" ref="BI231" ca="1">IFERROR(IF(INDIRECT(ADDRESS($Z231,COLUMN(),4,1,"Monitoraggio"))="","",INDIRECT(ADDRESS($Z231,COLUMN(),4,1,"Monitoraggio"))),"")</f>
        <v/>
      </c>
      <c r="BJ231" s="81" t="str" cm="1">
        <f t="array" aca="1" ref="BJ231" ca="1">IFERROR(IF(INDIRECT(ADDRESS($Z231,COLUMN(),4,1,"Monitoraggio"))="","",INDIRECT(ADDRESS($Z231,COLUMN(),4,1,"Monitoraggio"))),"")</f>
        <v/>
      </c>
    </row>
    <row r="232" spans="26:62" x14ac:dyDescent="0.2">
      <c r="Z232" s="132" t="str">
        <f>IFERROR(MATCH(ROW()-9,Monitoraggio!Z$1:Z$1000,0),"")</f>
        <v/>
      </c>
      <c r="AA232" s="60" t="str" cm="1">
        <f t="array" aca="1" ref="AA232" ca="1">IFERROR(IF(INDIRECT(ADDRESS($Z232,COLUMN(),4,1,"Monitoraggio"))="","",INDIRECT(ADDRESS($Z232,COLUMN(),4,1,"Monitoraggio"))),"")</f>
        <v/>
      </c>
      <c r="AB232" s="114" t="str" cm="1">
        <f t="array" aca="1" ref="AB232" ca="1">IFERROR(IF(INDIRECT(ADDRESS($Z232,COLUMN(),4,1,"Monitoraggio"))="","",INDIRECT(ADDRESS($Z232,COLUMN(),4,1,"Monitoraggio"))),"")</f>
        <v/>
      </c>
      <c r="AC232" s="114" t="str" cm="1">
        <f t="array" aca="1" ref="AC232" ca="1">IFERROR(IF(INDIRECT(ADDRESS($Z232,COLUMN(),4,1,"Monitoraggio"))="","",INDIRECT(ADDRESS($Z232,COLUMN(),4,1,"Monitoraggio"))),"")</f>
        <v/>
      </c>
      <c r="AD232" s="48" t="str" cm="1">
        <f t="array" aca="1" ref="AD232" ca="1">IFERROR(IF(INDIRECT(ADDRESS($Z232,COLUMN(),4,1,"Monitoraggio"))="","",INDIRECT(ADDRESS($Z232,COLUMN(),4,1,"Monitoraggio"))),"")</f>
        <v/>
      </c>
      <c r="AE232" s="61" t="str" cm="1">
        <f t="array" aca="1" ref="AE232" ca="1">IFERROR(IF(INDIRECT(ADDRESS($Z232,COLUMN(),4,1,"Monitoraggio"))="","",INDIRECT(ADDRESS($Z232,COLUMN(),4,1,"Monitoraggio"))),"")</f>
        <v/>
      </c>
      <c r="AF232" s="116" t="str" cm="1">
        <f t="array" aca="1" ref="AF232" ca="1">IFERROR(IF(INDIRECT(ADDRESS($Z232,COLUMN(),4,1,"Monitoraggio"))="","",INDIRECT(ADDRESS($Z232,COLUMN(),4,1,"Monitoraggio"))),"")</f>
        <v/>
      </c>
      <c r="AG232" s="61" t="str" cm="1">
        <f t="array" aca="1" ref="AG232" ca="1">IFERROR(IF(INDIRECT(ADDRESS($Z232,COLUMN(),4,1,"Monitoraggio"))="","",INDIRECT(ADDRESS($Z232,COLUMN(),4,1,"Monitoraggio"))),"")</f>
        <v/>
      </c>
      <c r="AH232" s="116" t="str" cm="1">
        <f t="array" aca="1" ref="AH232" ca="1">IFERROR(IF(INDIRECT(ADDRESS($Z232,COLUMN(),4,1,"Monitoraggio"))="","",INDIRECT(ADDRESS($Z232,COLUMN(),4,1,"Monitoraggio"))),"")</f>
        <v/>
      </c>
      <c r="AI232" s="114" t="str" cm="1">
        <f t="array" aca="1" ref="AI232" ca="1">IFERROR(IF(INDIRECT(ADDRESS($Z232,COLUMN(),4,1,"Monitoraggio"))="","",INDIRECT(ADDRESS($Z232,COLUMN(),4,1,"Monitoraggio"))),"")</f>
        <v/>
      </c>
      <c r="AJ232" s="118" t="str" cm="1">
        <f t="array" aca="1" ref="AJ232" ca="1">IFERROR(IF(INDIRECT(ADDRESS($Z232,COLUMN(),4,1,"Monitoraggio"))="","",INDIRECT(ADDRESS($Z232,COLUMN(),4,1,"Monitoraggio"))),"")</f>
        <v/>
      </c>
      <c r="AK232" s="119" t="str" cm="1">
        <f t="array" aca="1" ref="AK232" ca="1">IFERROR(IF(INDIRECT(ADDRESS($Z232,COLUMN(),4,1,"Monitoraggio"))="","",INDIRECT(ADDRESS($Z232,COLUMN(),4,1,"Monitoraggio"))),"")</f>
        <v/>
      </c>
      <c r="AL232" s="79" t="str" cm="1">
        <f t="array" aca="1" ref="AL232" ca="1">IFERROR(IF(INDIRECT(ADDRESS($Z232,COLUMN(),4,1,"Monitoraggio"))="","",INDIRECT(ADDRESS($Z232,COLUMN(),4,1,"Monitoraggio"))),"")</f>
        <v/>
      </c>
      <c r="AM232" s="77" t="str" cm="1">
        <f t="array" aca="1" ref="AM232" ca="1">IFERROR(IF(INDIRECT(ADDRESS($Z232,COLUMN(),4,1,"Monitoraggio"))="","",INDIRECT(ADDRESS($Z232,COLUMN(),4,1,"Monitoraggio"))),"")</f>
        <v/>
      </c>
      <c r="AN232" s="79" t="str" cm="1">
        <f t="array" aca="1" ref="AN232" ca="1">IFERROR(IF(INDIRECT(ADDRESS($Z232,COLUMN(),4,1,"Monitoraggio"))="","",INDIRECT(ADDRESS($Z232,COLUMN(),4,1,"Monitoraggio"))),"")</f>
        <v/>
      </c>
      <c r="AO232" s="79" t="str" cm="1">
        <f t="array" aca="1" ref="AO232" ca="1">IFERROR(IF(INDIRECT(ADDRESS($Z232,COLUMN(),4,1,"Monitoraggio"))="","",INDIRECT(ADDRESS($Z232,COLUMN(),4,1,"Monitoraggio"))),"")</f>
        <v/>
      </c>
      <c r="AP232" s="79" t="str" cm="1">
        <f t="array" aca="1" ref="AP232" ca="1">IFERROR(IF(INDIRECT(ADDRESS($Z232,COLUMN(),4,1,"Monitoraggio"))="","",INDIRECT(ADDRESS($Z232,COLUMN(),4,1,"Monitoraggio"))),"")</f>
        <v/>
      </c>
      <c r="AQ232" s="81" t="str" cm="1">
        <f t="array" aca="1" ref="AQ232" ca="1">IFERROR(IF(INDIRECT(ADDRESS($Z232,COLUMN(),4,1,"Monitoraggio"))="","",INDIRECT(ADDRESS($Z232,COLUMN(),4,1,"Monitoraggio"))),"")</f>
        <v/>
      </c>
      <c r="AR232" s="122" t="str" cm="1">
        <f t="array" aca="1" ref="AR232" ca="1">IFERROR(IF(INDIRECT(ADDRESS($Z232,COLUMN(),4,1,"Monitoraggio"))="","",INDIRECT(ADDRESS($Z232,COLUMN(),4,1,"Monitoraggio"))),"")</f>
        <v/>
      </c>
      <c r="AS232" s="118" t="str" cm="1">
        <f t="array" aca="1" ref="AS232" ca="1">IFERROR(IF(INDIRECT(ADDRESS($Z232,COLUMN(),4,1,"Monitoraggio"))="","",INDIRECT(ADDRESS($Z232,COLUMN(),4,1,"Monitoraggio"))),"")</f>
        <v/>
      </c>
      <c r="AT232" s="119" t="str" cm="1">
        <f t="array" aca="1" ref="AT232" ca="1">IFERROR(IF(INDIRECT(ADDRESS($Z232,COLUMN(),4,1,"Monitoraggio"))="","",INDIRECT(ADDRESS($Z232,COLUMN(),4,1,"Monitoraggio"))),"")</f>
        <v/>
      </c>
      <c r="AU232" s="79" t="str" cm="1">
        <f t="array" aca="1" ref="AU232" ca="1">IFERROR(IF(INDIRECT(ADDRESS($Z232,COLUMN(),4,1,"Monitoraggio"))="","",INDIRECT(ADDRESS($Z232,COLUMN(),4,1,"Monitoraggio"))),"")</f>
        <v/>
      </c>
      <c r="AV232" s="119" t="str" cm="1">
        <f t="array" aca="1" ref="AV232" ca="1">IFERROR(IF(INDIRECT(ADDRESS($Z232,COLUMN(),4,1,"Monitoraggio"))="","",INDIRECT(ADDRESS($Z232,COLUMN(),4,1,"Monitoraggio"))),"")</f>
        <v/>
      </c>
      <c r="AW232" s="124" t="str" cm="1">
        <f t="array" aca="1" ref="AW232" ca="1">IFERROR(IF(INDIRECT(ADDRESS($Z232,COLUMN(),4,1,"Monitoraggio"))="","",INDIRECT(ADDRESS($Z232,COLUMN(),4,1,"Monitoraggio"))),"")</f>
        <v/>
      </c>
      <c r="AX232" s="62" t="str" cm="1">
        <f t="array" aca="1" ref="AX232" ca="1">IFERROR(IF(INDIRECT(ADDRESS($Z232,COLUMN(),4,1,"Monitoraggio"))="","",INDIRECT(ADDRESS($Z232,COLUMN(),4,1,"Monitoraggio"))),"")</f>
        <v/>
      </c>
      <c r="AY232" s="79" t="str" cm="1">
        <f t="array" aca="1" ref="AY232" ca="1">IFERROR(IF(INDIRECT(ADDRESS($Z232,COLUMN(),4,1,"Monitoraggio"))="","",INDIRECT(ADDRESS($Z232,COLUMN(),4,1,"Monitoraggio"))),"")</f>
        <v/>
      </c>
      <c r="AZ232" s="84" t="str" cm="1">
        <f t="array" aca="1" ref="AZ232" ca="1">IFERROR(IF(INDIRECT(ADDRESS($Z232,COLUMN(),4,1,"Monitoraggio"))="","",INDIRECT(ADDRESS($Z232,COLUMN(),4,1,"Monitoraggio"))),"")</f>
        <v/>
      </c>
      <c r="BA232" s="81" t="str" cm="1">
        <f t="array" aca="1" ref="BA232" ca="1">IFERROR(IF(INDIRECT(ADDRESS($Z232,COLUMN(),4,1,"Monitoraggio"))="","",INDIRECT(ADDRESS($Z232,COLUMN(),4,1,"Monitoraggio"))),"")</f>
        <v/>
      </c>
      <c r="BB232" s="86" t="str" cm="1">
        <f t="array" aca="1" ref="BB232" ca="1">IFERROR(IF(INDIRECT(ADDRESS($Z232,COLUMN(),4,1,"Monitoraggio"))="","",INDIRECT(ADDRESS($Z232,COLUMN(),4,1,"Monitoraggio"))),"")</f>
        <v/>
      </c>
      <c r="BC232" s="79" t="str" cm="1">
        <f t="array" aca="1" ref="BC232" ca="1">IFERROR(IF(INDIRECT(ADDRESS($Z232,COLUMN(),4,1,"Monitoraggio"))="","",INDIRECT(ADDRESS($Z232,COLUMN(),4,1,"Monitoraggio"))),"")</f>
        <v/>
      </c>
      <c r="BD232" s="79" t="str" cm="1">
        <f t="array" aca="1" ref="BD232" ca="1">IFERROR(IF(INDIRECT(ADDRESS($Z232,COLUMN(),4,1,"Monitoraggio"))="","",INDIRECT(ADDRESS($Z232,COLUMN(),4,1,"Monitoraggio"))),"")</f>
        <v/>
      </c>
      <c r="BE232" s="79" t="str" cm="1">
        <f t="array" aca="1" ref="BE232" ca="1">IFERROR(IF(INDIRECT(ADDRESS($Z232,COLUMN(),4,1,"Monitoraggio"))="","",INDIRECT(ADDRESS($Z232,COLUMN(),4,1,"Monitoraggio"))),"")</f>
        <v/>
      </c>
      <c r="BF232" s="79" t="str" cm="1">
        <f t="array" aca="1" ref="BF232" ca="1">IFERROR(IF(INDIRECT(ADDRESS($Z232,COLUMN(),4,1,"Monitoraggio"))="","",INDIRECT(ADDRESS($Z232,COLUMN(),4,1,"Monitoraggio"))),"")</f>
        <v/>
      </c>
      <c r="BG232" s="114" t="str" cm="1">
        <f t="array" aca="1" ref="BG232" ca="1">IFERROR(IF(INDIRECT(ADDRESS($Z232,COLUMN(),4,1,"Monitoraggio"))="","",INDIRECT(ADDRESS($Z232,COLUMN(),4,1,"Monitoraggio"))),"")</f>
        <v/>
      </c>
      <c r="BH232" s="48" t="str" cm="1">
        <f t="array" aca="1" ref="BH232" ca="1">IFERROR(IF(INDIRECT(ADDRESS($Z232,COLUMN(),4,1,"Monitoraggio"))="","",INDIRECT(ADDRESS($Z232,COLUMN(),4,1,"Monitoraggio"))),"")</f>
        <v/>
      </c>
      <c r="BI232" s="84" t="str" cm="1">
        <f t="array" aca="1" ref="BI232" ca="1">IFERROR(IF(INDIRECT(ADDRESS($Z232,COLUMN(),4,1,"Monitoraggio"))="","",INDIRECT(ADDRESS($Z232,COLUMN(),4,1,"Monitoraggio"))),"")</f>
        <v/>
      </c>
      <c r="BJ232" s="81" t="str" cm="1">
        <f t="array" aca="1" ref="BJ232" ca="1">IFERROR(IF(INDIRECT(ADDRESS($Z232,COLUMN(),4,1,"Monitoraggio"))="","",INDIRECT(ADDRESS($Z232,COLUMN(),4,1,"Monitoraggio"))),"")</f>
        <v/>
      </c>
    </row>
    <row r="233" spans="26:62" x14ac:dyDescent="0.2">
      <c r="Z233" s="132" t="str">
        <f>IFERROR(MATCH(ROW()-9,Monitoraggio!Z$1:Z$1000,0),"")</f>
        <v/>
      </c>
      <c r="AA233" s="60" t="str" cm="1">
        <f t="array" aca="1" ref="AA233" ca="1">IFERROR(IF(INDIRECT(ADDRESS($Z233,COLUMN(),4,1,"Monitoraggio"))="","",INDIRECT(ADDRESS($Z233,COLUMN(),4,1,"Monitoraggio"))),"")</f>
        <v/>
      </c>
      <c r="AB233" s="114" t="str" cm="1">
        <f t="array" aca="1" ref="AB233" ca="1">IFERROR(IF(INDIRECT(ADDRESS($Z233,COLUMN(),4,1,"Monitoraggio"))="","",INDIRECT(ADDRESS($Z233,COLUMN(),4,1,"Monitoraggio"))),"")</f>
        <v/>
      </c>
      <c r="AC233" s="114" t="str" cm="1">
        <f t="array" aca="1" ref="AC233" ca="1">IFERROR(IF(INDIRECT(ADDRESS($Z233,COLUMN(),4,1,"Monitoraggio"))="","",INDIRECT(ADDRESS($Z233,COLUMN(),4,1,"Monitoraggio"))),"")</f>
        <v/>
      </c>
      <c r="AD233" s="48" t="str" cm="1">
        <f t="array" aca="1" ref="AD233" ca="1">IFERROR(IF(INDIRECT(ADDRESS($Z233,COLUMN(),4,1,"Monitoraggio"))="","",INDIRECT(ADDRESS($Z233,COLUMN(),4,1,"Monitoraggio"))),"")</f>
        <v/>
      </c>
      <c r="AE233" s="61" t="str" cm="1">
        <f t="array" aca="1" ref="AE233" ca="1">IFERROR(IF(INDIRECT(ADDRESS($Z233,COLUMN(),4,1,"Monitoraggio"))="","",INDIRECT(ADDRESS($Z233,COLUMN(),4,1,"Monitoraggio"))),"")</f>
        <v/>
      </c>
      <c r="AF233" s="116" t="str" cm="1">
        <f t="array" aca="1" ref="AF233" ca="1">IFERROR(IF(INDIRECT(ADDRESS($Z233,COLUMN(),4,1,"Monitoraggio"))="","",INDIRECT(ADDRESS($Z233,COLUMN(),4,1,"Monitoraggio"))),"")</f>
        <v/>
      </c>
      <c r="AG233" s="61" t="str" cm="1">
        <f t="array" aca="1" ref="AG233" ca="1">IFERROR(IF(INDIRECT(ADDRESS($Z233,COLUMN(),4,1,"Monitoraggio"))="","",INDIRECT(ADDRESS($Z233,COLUMN(),4,1,"Monitoraggio"))),"")</f>
        <v/>
      </c>
      <c r="AH233" s="116" t="str" cm="1">
        <f t="array" aca="1" ref="AH233" ca="1">IFERROR(IF(INDIRECT(ADDRESS($Z233,COLUMN(),4,1,"Monitoraggio"))="","",INDIRECT(ADDRESS($Z233,COLUMN(),4,1,"Monitoraggio"))),"")</f>
        <v/>
      </c>
      <c r="AI233" s="114" t="str" cm="1">
        <f t="array" aca="1" ref="AI233" ca="1">IFERROR(IF(INDIRECT(ADDRESS($Z233,COLUMN(),4,1,"Monitoraggio"))="","",INDIRECT(ADDRESS($Z233,COLUMN(),4,1,"Monitoraggio"))),"")</f>
        <v/>
      </c>
      <c r="AJ233" s="118" t="str" cm="1">
        <f t="array" aca="1" ref="AJ233" ca="1">IFERROR(IF(INDIRECT(ADDRESS($Z233,COLUMN(),4,1,"Monitoraggio"))="","",INDIRECT(ADDRESS($Z233,COLUMN(),4,1,"Monitoraggio"))),"")</f>
        <v/>
      </c>
      <c r="AK233" s="119" t="str" cm="1">
        <f t="array" aca="1" ref="AK233" ca="1">IFERROR(IF(INDIRECT(ADDRESS($Z233,COLUMN(),4,1,"Monitoraggio"))="","",INDIRECT(ADDRESS($Z233,COLUMN(),4,1,"Monitoraggio"))),"")</f>
        <v/>
      </c>
      <c r="AL233" s="79" t="str" cm="1">
        <f t="array" aca="1" ref="AL233" ca="1">IFERROR(IF(INDIRECT(ADDRESS($Z233,COLUMN(),4,1,"Monitoraggio"))="","",INDIRECT(ADDRESS($Z233,COLUMN(),4,1,"Monitoraggio"))),"")</f>
        <v/>
      </c>
      <c r="AM233" s="77" t="str" cm="1">
        <f t="array" aca="1" ref="AM233" ca="1">IFERROR(IF(INDIRECT(ADDRESS($Z233,COLUMN(),4,1,"Monitoraggio"))="","",INDIRECT(ADDRESS($Z233,COLUMN(),4,1,"Monitoraggio"))),"")</f>
        <v/>
      </c>
      <c r="AN233" s="79" t="str" cm="1">
        <f t="array" aca="1" ref="AN233" ca="1">IFERROR(IF(INDIRECT(ADDRESS($Z233,COLUMN(),4,1,"Monitoraggio"))="","",INDIRECT(ADDRESS($Z233,COLUMN(),4,1,"Monitoraggio"))),"")</f>
        <v/>
      </c>
      <c r="AO233" s="79" t="str" cm="1">
        <f t="array" aca="1" ref="AO233" ca="1">IFERROR(IF(INDIRECT(ADDRESS($Z233,COLUMN(),4,1,"Monitoraggio"))="","",INDIRECT(ADDRESS($Z233,COLUMN(),4,1,"Monitoraggio"))),"")</f>
        <v/>
      </c>
      <c r="AP233" s="79" t="str" cm="1">
        <f t="array" aca="1" ref="AP233" ca="1">IFERROR(IF(INDIRECT(ADDRESS($Z233,COLUMN(),4,1,"Monitoraggio"))="","",INDIRECT(ADDRESS($Z233,COLUMN(),4,1,"Monitoraggio"))),"")</f>
        <v/>
      </c>
      <c r="AQ233" s="81" t="str" cm="1">
        <f t="array" aca="1" ref="AQ233" ca="1">IFERROR(IF(INDIRECT(ADDRESS($Z233,COLUMN(),4,1,"Monitoraggio"))="","",INDIRECT(ADDRESS($Z233,COLUMN(),4,1,"Monitoraggio"))),"")</f>
        <v/>
      </c>
      <c r="AR233" s="122" t="str" cm="1">
        <f t="array" aca="1" ref="AR233" ca="1">IFERROR(IF(INDIRECT(ADDRESS($Z233,COLUMN(),4,1,"Monitoraggio"))="","",INDIRECT(ADDRESS($Z233,COLUMN(),4,1,"Monitoraggio"))),"")</f>
        <v/>
      </c>
      <c r="AS233" s="118" t="str" cm="1">
        <f t="array" aca="1" ref="AS233" ca="1">IFERROR(IF(INDIRECT(ADDRESS($Z233,COLUMN(),4,1,"Monitoraggio"))="","",INDIRECT(ADDRESS($Z233,COLUMN(),4,1,"Monitoraggio"))),"")</f>
        <v/>
      </c>
      <c r="AT233" s="119" t="str" cm="1">
        <f t="array" aca="1" ref="AT233" ca="1">IFERROR(IF(INDIRECT(ADDRESS($Z233,COLUMN(),4,1,"Monitoraggio"))="","",INDIRECT(ADDRESS($Z233,COLUMN(),4,1,"Monitoraggio"))),"")</f>
        <v/>
      </c>
      <c r="AU233" s="79" t="str" cm="1">
        <f t="array" aca="1" ref="AU233" ca="1">IFERROR(IF(INDIRECT(ADDRESS($Z233,COLUMN(),4,1,"Monitoraggio"))="","",INDIRECT(ADDRESS($Z233,COLUMN(),4,1,"Monitoraggio"))),"")</f>
        <v/>
      </c>
      <c r="AV233" s="119" t="str" cm="1">
        <f t="array" aca="1" ref="AV233" ca="1">IFERROR(IF(INDIRECT(ADDRESS($Z233,COLUMN(),4,1,"Monitoraggio"))="","",INDIRECT(ADDRESS($Z233,COLUMN(),4,1,"Monitoraggio"))),"")</f>
        <v/>
      </c>
      <c r="AW233" s="124" t="str" cm="1">
        <f t="array" aca="1" ref="AW233" ca="1">IFERROR(IF(INDIRECT(ADDRESS($Z233,COLUMN(),4,1,"Monitoraggio"))="","",INDIRECT(ADDRESS($Z233,COLUMN(),4,1,"Monitoraggio"))),"")</f>
        <v/>
      </c>
      <c r="AX233" s="62" t="str" cm="1">
        <f t="array" aca="1" ref="AX233" ca="1">IFERROR(IF(INDIRECT(ADDRESS($Z233,COLUMN(),4,1,"Monitoraggio"))="","",INDIRECT(ADDRESS($Z233,COLUMN(),4,1,"Monitoraggio"))),"")</f>
        <v/>
      </c>
      <c r="AY233" s="79" t="str" cm="1">
        <f t="array" aca="1" ref="AY233" ca="1">IFERROR(IF(INDIRECT(ADDRESS($Z233,COLUMN(),4,1,"Monitoraggio"))="","",INDIRECT(ADDRESS($Z233,COLUMN(),4,1,"Monitoraggio"))),"")</f>
        <v/>
      </c>
      <c r="AZ233" s="84" t="str" cm="1">
        <f t="array" aca="1" ref="AZ233" ca="1">IFERROR(IF(INDIRECT(ADDRESS($Z233,COLUMN(),4,1,"Monitoraggio"))="","",INDIRECT(ADDRESS($Z233,COLUMN(),4,1,"Monitoraggio"))),"")</f>
        <v/>
      </c>
      <c r="BA233" s="81" t="str" cm="1">
        <f t="array" aca="1" ref="BA233" ca="1">IFERROR(IF(INDIRECT(ADDRESS($Z233,COLUMN(),4,1,"Monitoraggio"))="","",INDIRECT(ADDRESS($Z233,COLUMN(),4,1,"Monitoraggio"))),"")</f>
        <v/>
      </c>
      <c r="BB233" s="86" t="str" cm="1">
        <f t="array" aca="1" ref="BB233" ca="1">IFERROR(IF(INDIRECT(ADDRESS($Z233,COLUMN(),4,1,"Monitoraggio"))="","",INDIRECT(ADDRESS($Z233,COLUMN(),4,1,"Monitoraggio"))),"")</f>
        <v/>
      </c>
      <c r="BC233" s="79" t="str" cm="1">
        <f t="array" aca="1" ref="BC233" ca="1">IFERROR(IF(INDIRECT(ADDRESS($Z233,COLUMN(),4,1,"Monitoraggio"))="","",INDIRECT(ADDRESS($Z233,COLUMN(),4,1,"Monitoraggio"))),"")</f>
        <v/>
      </c>
      <c r="BD233" s="79" t="str" cm="1">
        <f t="array" aca="1" ref="BD233" ca="1">IFERROR(IF(INDIRECT(ADDRESS($Z233,COLUMN(),4,1,"Monitoraggio"))="","",INDIRECT(ADDRESS($Z233,COLUMN(),4,1,"Monitoraggio"))),"")</f>
        <v/>
      </c>
      <c r="BE233" s="79" t="str" cm="1">
        <f t="array" aca="1" ref="BE233" ca="1">IFERROR(IF(INDIRECT(ADDRESS($Z233,COLUMN(),4,1,"Monitoraggio"))="","",INDIRECT(ADDRESS($Z233,COLUMN(),4,1,"Monitoraggio"))),"")</f>
        <v/>
      </c>
      <c r="BF233" s="79" t="str" cm="1">
        <f t="array" aca="1" ref="BF233" ca="1">IFERROR(IF(INDIRECT(ADDRESS($Z233,COLUMN(),4,1,"Monitoraggio"))="","",INDIRECT(ADDRESS($Z233,COLUMN(),4,1,"Monitoraggio"))),"")</f>
        <v/>
      </c>
      <c r="BG233" s="114" t="str" cm="1">
        <f t="array" aca="1" ref="BG233" ca="1">IFERROR(IF(INDIRECT(ADDRESS($Z233,COLUMN(),4,1,"Monitoraggio"))="","",INDIRECT(ADDRESS($Z233,COLUMN(),4,1,"Monitoraggio"))),"")</f>
        <v/>
      </c>
      <c r="BH233" s="48" t="str" cm="1">
        <f t="array" aca="1" ref="BH233" ca="1">IFERROR(IF(INDIRECT(ADDRESS($Z233,COLUMN(),4,1,"Monitoraggio"))="","",INDIRECT(ADDRESS($Z233,COLUMN(),4,1,"Monitoraggio"))),"")</f>
        <v/>
      </c>
      <c r="BI233" s="84" t="str" cm="1">
        <f t="array" aca="1" ref="BI233" ca="1">IFERROR(IF(INDIRECT(ADDRESS($Z233,COLUMN(),4,1,"Monitoraggio"))="","",INDIRECT(ADDRESS($Z233,COLUMN(),4,1,"Monitoraggio"))),"")</f>
        <v/>
      </c>
      <c r="BJ233" s="81" t="str" cm="1">
        <f t="array" aca="1" ref="BJ233" ca="1">IFERROR(IF(INDIRECT(ADDRESS($Z233,COLUMN(),4,1,"Monitoraggio"))="","",INDIRECT(ADDRESS($Z233,COLUMN(),4,1,"Monitoraggio"))),"")</f>
        <v/>
      </c>
    </row>
    <row r="234" spans="26:62" x14ac:dyDescent="0.2">
      <c r="Z234" s="132" t="str">
        <f>IFERROR(MATCH(ROW()-9,Monitoraggio!Z$1:Z$1000,0),"")</f>
        <v/>
      </c>
      <c r="AA234" s="60" t="str" cm="1">
        <f t="array" aca="1" ref="AA234" ca="1">IFERROR(IF(INDIRECT(ADDRESS($Z234,COLUMN(),4,1,"Monitoraggio"))="","",INDIRECT(ADDRESS($Z234,COLUMN(),4,1,"Monitoraggio"))),"")</f>
        <v/>
      </c>
      <c r="AB234" s="114" t="str" cm="1">
        <f t="array" aca="1" ref="AB234" ca="1">IFERROR(IF(INDIRECT(ADDRESS($Z234,COLUMN(),4,1,"Monitoraggio"))="","",INDIRECT(ADDRESS($Z234,COLUMN(),4,1,"Monitoraggio"))),"")</f>
        <v/>
      </c>
      <c r="AC234" s="114" t="str" cm="1">
        <f t="array" aca="1" ref="AC234" ca="1">IFERROR(IF(INDIRECT(ADDRESS($Z234,COLUMN(),4,1,"Monitoraggio"))="","",INDIRECT(ADDRESS($Z234,COLUMN(),4,1,"Monitoraggio"))),"")</f>
        <v/>
      </c>
      <c r="AD234" s="48" t="str" cm="1">
        <f t="array" aca="1" ref="AD234" ca="1">IFERROR(IF(INDIRECT(ADDRESS($Z234,COLUMN(),4,1,"Monitoraggio"))="","",INDIRECT(ADDRESS($Z234,COLUMN(),4,1,"Monitoraggio"))),"")</f>
        <v/>
      </c>
      <c r="AE234" s="61" t="str" cm="1">
        <f t="array" aca="1" ref="AE234" ca="1">IFERROR(IF(INDIRECT(ADDRESS($Z234,COLUMN(),4,1,"Monitoraggio"))="","",INDIRECT(ADDRESS($Z234,COLUMN(),4,1,"Monitoraggio"))),"")</f>
        <v/>
      </c>
      <c r="AF234" s="116" t="str" cm="1">
        <f t="array" aca="1" ref="AF234" ca="1">IFERROR(IF(INDIRECT(ADDRESS($Z234,COLUMN(),4,1,"Monitoraggio"))="","",INDIRECT(ADDRESS($Z234,COLUMN(),4,1,"Monitoraggio"))),"")</f>
        <v/>
      </c>
      <c r="AG234" s="61" t="str" cm="1">
        <f t="array" aca="1" ref="AG234" ca="1">IFERROR(IF(INDIRECT(ADDRESS($Z234,COLUMN(),4,1,"Monitoraggio"))="","",INDIRECT(ADDRESS($Z234,COLUMN(),4,1,"Monitoraggio"))),"")</f>
        <v/>
      </c>
      <c r="AH234" s="116" t="str" cm="1">
        <f t="array" aca="1" ref="AH234" ca="1">IFERROR(IF(INDIRECT(ADDRESS($Z234,COLUMN(),4,1,"Monitoraggio"))="","",INDIRECT(ADDRESS($Z234,COLUMN(),4,1,"Monitoraggio"))),"")</f>
        <v/>
      </c>
      <c r="AI234" s="114" t="str" cm="1">
        <f t="array" aca="1" ref="AI234" ca="1">IFERROR(IF(INDIRECT(ADDRESS($Z234,COLUMN(),4,1,"Monitoraggio"))="","",INDIRECT(ADDRESS($Z234,COLUMN(),4,1,"Monitoraggio"))),"")</f>
        <v/>
      </c>
      <c r="AJ234" s="118" t="str" cm="1">
        <f t="array" aca="1" ref="AJ234" ca="1">IFERROR(IF(INDIRECT(ADDRESS($Z234,COLUMN(),4,1,"Monitoraggio"))="","",INDIRECT(ADDRESS($Z234,COLUMN(),4,1,"Monitoraggio"))),"")</f>
        <v/>
      </c>
      <c r="AK234" s="119" t="str" cm="1">
        <f t="array" aca="1" ref="AK234" ca="1">IFERROR(IF(INDIRECT(ADDRESS($Z234,COLUMN(),4,1,"Monitoraggio"))="","",INDIRECT(ADDRESS($Z234,COLUMN(),4,1,"Monitoraggio"))),"")</f>
        <v/>
      </c>
      <c r="AL234" s="79" t="str" cm="1">
        <f t="array" aca="1" ref="AL234" ca="1">IFERROR(IF(INDIRECT(ADDRESS($Z234,COLUMN(),4,1,"Monitoraggio"))="","",INDIRECT(ADDRESS($Z234,COLUMN(),4,1,"Monitoraggio"))),"")</f>
        <v/>
      </c>
      <c r="AM234" s="77" t="str" cm="1">
        <f t="array" aca="1" ref="AM234" ca="1">IFERROR(IF(INDIRECT(ADDRESS($Z234,COLUMN(),4,1,"Monitoraggio"))="","",INDIRECT(ADDRESS($Z234,COLUMN(),4,1,"Monitoraggio"))),"")</f>
        <v/>
      </c>
      <c r="AN234" s="79" t="str" cm="1">
        <f t="array" aca="1" ref="AN234" ca="1">IFERROR(IF(INDIRECT(ADDRESS($Z234,COLUMN(),4,1,"Monitoraggio"))="","",INDIRECT(ADDRESS($Z234,COLUMN(),4,1,"Monitoraggio"))),"")</f>
        <v/>
      </c>
      <c r="AO234" s="79" t="str" cm="1">
        <f t="array" aca="1" ref="AO234" ca="1">IFERROR(IF(INDIRECT(ADDRESS($Z234,COLUMN(),4,1,"Monitoraggio"))="","",INDIRECT(ADDRESS($Z234,COLUMN(),4,1,"Monitoraggio"))),"")</f>
        <v/>
      </c>
      <c r="AP234" s="79" t="str" cm="1">
        <f t="array" aca="1" ref="AP234" ca="1">IFERROR(IF(INDIRECT(ADDRESS($Z234,COLUMN(),4,1,"Monitoraggio"))="","",INDIRECT(ADDRESS($Z234,COLUMN(),4,1,"Monitoraggio"))),"")</f>
        <v/>
      </c>
      <c r="AQ234" s="81" t="str" cm="1">
        <f t="array" aca="1" ref="AQ234" ca="1">IFERROR(IF(INDIRECT(ADDRESS($Z234,COLUMN(),4,1,"Monitoraggio"))="","",INDIRECT(ADDRESS($Z234,COLUMN(),4,1,"Monitoraggio"))),"")</f>
        <v/>
      </c>
      <c r="AR234" s="122" t="str" cm="1">
        <f t="array" aca="1" ref="AR234" ca="1">IFERROR(IF(INDIRECT(ADDRESS($Z234,COLUMN(),4,1,"Monitoraggio"))="","",INDIRECT(ADDRESS($Z234,COLUMN(),4,1,"Monitoraggio"))),"")</f>
        <v/>
      </c>
      <c r="AS234" s="118" t="str" cm="1">
        <f t="array" aca="1" ref="AS234" ca="1">IFERROR(IF(INDIRECT(ADDRESS($Z234,COLUMN(),4,1,"Monitoraggio"))="","",INDIRECT(ADDRESS($Z234,COLUMN(),4,1,"Monitoraggio"))),"")</f>
        <v/>
      </c>
      <c r="AT234" s="119" t="str" cm="1">
        <f t="array" aca="1" ref="AT234" ca="1">IFERROR(IF(INDIRECT(ADDRESS($Z234,COLUMN(),4,1,"Monitoraggio"))="","",INDIRECT(ADDRESS($Z234,COLUMN(),4,1,"Monitoraggio"))),"")</f>
        <v/>
      </c>
      <c r="AU234" s="79" t="str" cm="1">
        <f t="array" aca="1" ref="AU234" ca="1">IFERROR(IF(INDIRECT(ADDRESS($Z234,COLUMN(),4,1,"Monitoraggio"))="","",INDIRECT(ADDRESS($Z234,COLUMN(),4,1,"Monitoraggio"))),"")</f>
        <v/>
      </c>
      <c r="AV234" s="119" t="str" cm="1">
        <f t="array" aca="1" ref="AV234" ca="1">IFERROR(IF(INDIRECT(ADDRESS($Z234,COLUMN(),4,1,"Monitoraggio"))="","",INDIRECT(ADDRESS($Z234,COLUMN(),4,1,"Monitoraggio"))),"")</f>
        <v/>
      </c>
      <c r="AW234" s="124" t="str" cm="1">
        <f t="array" aca="1" ref="AW234" ca="1">IFERROR(IF(INDIRECT(ADDRESS($Z234,COLUMN(),4,1,"Monitoraggio"))="","",INDIRECT(ADDRESS($Z234,COLUMN(),4,1,"Monitoraggio"))),"")</f>
        <v/>
      </c>
      <c r="AX234" s="62" t="str" cm="1">
        <f t="array" aca="1" ref="AX234" ca="1">IFERROR(IF(INDIRECT(ADDRESS($Z234,COLUMN(),4,1,"Monitoraggio"))="","",INDIRECT(ADDRESS($Z234,COLUMN(),4,1,"Monitoraggio"))),"")</f>
        <v/>
      </c>
      <c r="AY234" s="79" t="str" cm="1">
        <f t="array" aca="1" ref="AY234" ca="1">IFERROR(IF(INDIRECT(ADDRESS($Z234,COLUMN(),4,1,"Monitoraggio"))="","",INDIRECT(ADDRESS($Z234,COLUMN(),4,1,"Monitoraggio"))),"")</f>
        <v/>
      </c>
      <c r="AZ234" s="84" t="str" cm="1">
        <f t="array" aca="1" ref="AZ234" ca="1">IFERROR(IF(INDIRECT(ADDRESS($Z234,COLUMN(),4,1,"Monitoraggio"))="","",INDIRECT(ADDRESS($Z234,COLUMN(),4,1,"Monitoraggio"))),"")</f>
        <v/>
      </c>
      <c r="BA234" s="81" t="str" cm="1">
        <f t="array" aca="1" ref="BA234" ca="1">IFERROR(IF(INDIRECT(ADDRESS($Z234,COLUMN(),4,1,"Monitoraggio"))="","",INDIRECT(ADDRESS($Z234,COLUMN(),4,1,"Monitoraggio"))),"")</f>
        <v/>
      </c>
      <c r="BB234" s="86" t="str" cm="1">
        <f t="array" aca="1" ref="BB234" ca="1">IFERROR(IF(INDIRECT(ADDRESS($Z234,COLUMN(),4,1,"Monitoraggio"))="","",INDIRECT(ADDRESS($Z234,COLUMN(),4,1,"Monitoraggio"))),"")</f>
        <v/>
      </c>
      <c r="BC234" s="79" t="str" cm="1">
        <f t="array" aca="1" ref="BC234" ca="1">IFERROR(IF(INDIRECT(ADDRESS($Z234,COLUMN(),4,1,"Monitoraggio"))="","",INDIRECT(ADDRESS($Z234,COLUMN(),4,1,"Monitoraggio"))),"")</f>
        <v/>
      </c>
      <c r="BD234" s="79" t="str" cm="1">
        <f t="array" aca="1" ref="BD234" ca="1">IFERROR(IF(INDIRECT(ADDRESS($Z234,COLUMN(),4,1,"Monitoraggio"))="","",INDIRECT(ADDRESS($Z234,COLUMN(),4,1,"Monitoraggio"))),"")</f>
        <v/>
      </c>
      <c r="BE234" s="79" t="str" cm="1">
        <f t="array" aca="1" ref="BE234" ca="1">IFERROR(IF(INDIRECT(ADDRESS($Z234,COLUMN(),4,1,"Monitoraggio"))="","",INDIRECT(ADDRESS($Z234,COLUMN(),4,1,"Monitoraggio"))),"")</f>
        <v/>
      </c>
      <c r="BF234" s="79" t="str" cm="1">
        <f t="array" aca="1" ref="BF234" ca="1">IFERROR(IF(INDIRECT(ADDRESS($Z234,COLUMN(),4,1,"Monitoraggio"))="","",INDIRECT(ADDRESS($Z234,COLUMN(),4,1,"Monitoraggio"))),"")</f>
        <v/>
      </c>
      <c r="BG234" s="114" t="str" cm="1">
        <f t="array" aca="1" ref="BG234" ca="1">IFERROR(IF(INDIRECT(ADDRESS($Z234,COLUMN(),4,1,"Monitoraggio"))="","",INDIRECT(ADDRESS($Z234,COLUMN(),4,1,"Monitoraggio"))),"")</f>
        <v/>
      </c>
      <c r="BH234" s="48" t="str" cm="1">
        <f t="array" aca="1" ref="BH234" ca="1">IFERROR(IF(INDIRECT(ADDRESS($Z234,COLUMN(),4,1,"Monitoraggio"))="","",INDIRECT(ADDRESS($Z234,COLUMN(),4,1,"Monitoraggio"))),"")</f>
        <v/>
      </c>
      <c r="BI234" s="84" t="str" cm="1">
        <f t="array" aca="1" ref="BI234" ca="1">IFERROR(IF(INDIRECT(ADDRESS($Z234,COLUMN(),4,1,"Monitoraggio"))="","",INDIRECT(ADDRESS($Z234,COLUMN(),4,1,"Monitoraggio"))),"")</f>
        <v/>
      </c>
      <c r="BJ234" s="81" t="str" cm="1">
        <f t="array" aca="1" ref="BJ234" ca="1">IFERROR(IF(INDIRECT(ADDRESS($Z234,COLUMN(),4,1,"Monitoraggio"))="","",INDIRECT(ADDRESS($Z234,COLUMN(),4,1,"Monitoraggio"))),"")</f>
        <v/>
      </c>
    </row>
    <row r="235" spans="26:62" x14ac:dyDescent="0.2">
      <c r="Z235" s="132" t="str">
        <f>IFERROR(MATCH(ROW()-9,Monitoraggio!Z$1:Z$1000,0),"")</f>
        <v/>
      </c>
      <c r="AA235" s="60" t="str" cm="1">
        <f t="array" aca="1" ref="AA235" ca="1">IFERROR(IF(INDIRECT(ADDRESS($Z235,COLUMN(),4,1,"Monitoraggio"))="","",INDIRECT(ADDRESS($Z235,COLUMN(),4,1,"Monitoraggio"))),"")</f>
        <v/>
      </c>
      <c r="AB235" s="114" t="str" cm="1">
        <f t="array" aca="1" ref="AB235" ca="1">IFERROR(IF(INDIRECT(ADDRESS($Z235,COLUMN(),4,1,"Monitoraggio"))="","",INDIRECT(ADDRESS($Z235,COLUMN(),4,1,"Monitoraggio"))),"")</f>
        <v/>
      </c>
      <c r="AC235" s="114" t="str" cm="1">
        <f t="array" aca="1" ref="AC235" ca="1">IFERROR(IF(INDIRECT(ADDRESS($Z235,COLUMN(),4,1,"Monitoraggio"))="","",INDIRECT(ADDRESS($Z235,COLUMN(),4,1,"Monitoraggio"))),"")</f>
        <v/>
      </c>
      <c r="AD235" s="48" t="str" cm="1">
        <f t="array" aca="1" ref="AD235" ca="1">IFERROR(IF(INDIRECT(ADDRESS($Z235,COLUMN(),4,1,"Monitoraggio"))="","",INDIRECT(ADDRESS($Z235,COLUMN(),4,1,"Monitoraggio"))),"")</f>
        <v/>
      </c>
      <c r="AE235" s="61" t="str" cm="1">
        <f t="array" aca="1" ref="AE235" ca="1">IFERROR(IF(INDIRECT(ADDRESS($Z235,COLUMN(),4,1,"Monitoraggio"))="","",INDIRECT(ADDRESS($Z235,COLUMN(),4,1,"Monitoraggio"))),"")</f>
        <v/>
      </c>
      <c r="AF235" s="116" t="str" cm="1">
        <f t="array" aca="1" ref="AF235" ca="1">IFERROR(IF(INDIRECT(ADDRESS($Z235,COLUMN(),4,1,"Monitoraggio"))="","",INDIRECT(ADDRESS($Z235,COLUMN(),4,1,"Monitoraggio"))),"")</f>
        <v/>
      </c>
      <c r="AG235" s="61" t="str" cm="1">
        <f t="array" aca="1" ref="AG235" ca="1">IFERROR(IF(INDIRECT(ADDRESS($Z235,COLUMN(),4,1,"Monitoraggio"))="","",INDIRECT(ADDRESS($Z235,COLUMN(),4,1,"Monitoraggio"))),"")</f>
        <v/>
      </c>
      <c r="AH235" s="116" t="str" cm="1">
        <f t="array" aca="1" ref="AH235" ca="1">IFERROR(IF(INDIRECT(ADDRESS($Z235,COLUMN(),4,1,"Monitoraggio"))="","",INDIRECT(ADDRESS($Z235,COLUMN(),4,1,"Monitoraggio"))),"")</f>
        <v/>
      </c>
      <c r="AI235" s="114" t="str" cm="1">
        <f t="array" aca="1" ref="AI235" ca="1">IFERROR(IF(INDIRECT(ADDRESS($Z235,COLUMN(),4,1,"Monitoraggio"))="","",INDIRECT(ADDRESS($Z235,COLUMN(),4,1,"Monitoraggio"))),"")</f>
        <v/>
      </c>
      <c r="AJ235" s="118" t="str" cm="1">
        <f t="array" aca="1" ref="AJ235" ca="1">IFERROR(IF(INDIRECT(ADDRESS($Z235,COLUMN(),4,1,"Monitoraggio"))="","",INDIRECT(ADDRESS($Z235,COLUMN(),4,1,"Monitoraggio"))),"")</f>
        <v/>
      </c>
      <c r="AK235" s="119" t="str" cm="1">
        <f t="array" aca="1" ref="AK235" ca="1">IFERROR(IF(INDIRECT(ADDRESS($Z235,COLUMN(),4,1,"Monitoraggio"))="","",INDIRECT(ADDRESS($Z235,COLUMN(),4,1,"Monitoraggio"))),"")</f>
        <v/>
      </c>
      <c r="AL235" s="79" t="str" cm="1">
        <f t="array" aca="1" ref="AL235" ca="1">IFERROR(IF(INDIRECT(ADDRESS($Z235,COLUMN(),4,1,"Monitoraggio"))="","",INDIRECT(ADDRESS($Z235,COLUMN(),4,1,"Monitoraggio"))),"")</f>
        <v/>
      </c>
      <c r="AM235" s="77" t="str" cm="1">
        <f t="array" aca="1" ref="AM235" ca="1">IFERROR(IF(INDIRECT(ADDRESS($Z235,COLUMN(),4,1,"Monitoraggio"))="","",INDIRECT(ADDRESS($Z235,COLUMN(),4,1,"Monitoraggio"))),"")</f>
        <v/>
      </c>
      <c r="AN235" s="79" t="str" cm="1">
        <f t="array" aca="1" ref="AN235" ca="1">IFERROR(IF(INDIRECT(ADDRESS($Z235,COLUMN(),4,1,"Monitoraggio"))="","",INDIRECT(ADDRESS($Z235,COLUMN(),4,1,"Monitoraggio"))),"")</f>
        <v/>
      </c>
      <c r="AO235" s="79" t="str" cm="1">
        <f t="array" aca="1" ref="AO235" ca="1">IFERROR(IF(INDIRECT(ADDRESS($Z235,COLUMN(),4,1,"Monitoraggio"))="","",INDIRECT(ADDRESS($Z235,COLUMN(),4,1,"Monitoraggio"))),"")</f>
        <v/>
      </c>
      <c r="AP235" s="79" t="str" cm="1">
        <f t="array" aca="1" ref="AP235" ca="1">IFERROR(IF(INDIRECT(ADDRESS($Z235,COLUMN(),4,1,"Monitoraggio"))="","",INDIRECT(ADDRESS($Z235,COLUMN(),4,1,"Monitoraggio"))),"")</f>
        <v/>
      </c>
      <c r="AQ235" s="81" t="str" cm="1">
        <f t="array" aca="1" ref="AQ235" ca="1">IFERROR(IF(INDIRECT(ADDRESS($Z235,COLUMN(),4,1,"Monitoraggio"))="","",INDIRECT(ADDRESS($Z235,COLUMN(),4,1,"Monitoraggio"))),"")</f>
        <v/>
      </c>
      <c r="AR235" s="122" t="str" cm="1">
        <f t="array" aca="1" ref="AR235" ca="1">IFERROR(IF(INDIRECT(ADDRESS($Z235,COLUMN(),4,1,"Monitoraggio"))="","",INDIRECT(ADDRESS($Z235,COLUMN(),4,1,"Monitoraggio"))),"")</f>
        <v/>
      </c>
      <c r="AS235" s="118" t="str" cm="1">
        <f t="array" aca="1" ref="AS235" ca="1">IFERROR(IF(INDIRECT(ADDRESS($Z235,COLUMN(),4,1,"Monitoraggio"))="","",INDIRECT(ADDRESS($Z235,COLUMN(),4,1,"Monitoraggio"))),"")</f>
        <v/>
      </c>
      <c r="AT235" s="119" t="str" cm="1">
        <f t="array" aca="1" ref="AT235" ca="1">IFERROR(IF(INDIRECT(ADDRESS($Z235,COLUMN(),4,1,"Monitoraggio"))="","",INDIRECT(ADDRESS($Z235,COLUMN(),4,1,"Monitoraggio"))),"")</f>
        <v/>
      </c>
      <c r="AU235" s="79" t="str" cm="1">
        <f t="array" aca="1" ref="AU235" ca="1">IFERROR(IF(INDIRECT(ADDRESS($Z235,COLUMN(),4,1,"Monitoraggio"))="","",INDIRECT(ADDRESS($Z235,COLUMN(),4,1,"Monitoraggio"))),"")</f>
        <v/>
      </c>
      <c r="AV235" s="119" t="str" cm="1">
        <f t="array" aca="1" ref="AV235" ca="1">IFERROR(IF(INDIRECT(ADDRESS($Z235,COLUMN(),4,1,"Monitoraggio"))="","",INDIRECT(ADDRESS($Z235,COLUMN(),4,1,"Monitoraggio"))),"")</f>
        <v/>
      </c>
      <c r="AW235" s="124" t="str" cm="1">
        <f t="array" aca="1" ref="AW235" ca="1">IFERROR(IF(INDIRECT(ADDRESS($Z235,COLUMN(),4,1,"Monitoraggio"))="","",INDIRECT(ADDRESS($Z235,COLUMN(),4,1,"Monitoraggio"))),"")</f>
        <v/>
      </c>
      <c r="AX235" s="62" t="str" cm="1">
        <f t="array" aca="1" ref="AX235" ca="1">IFERROR(IF(INDIRECT(ADDRESS($Z235,COLUMN(),4,1,"Monitoraggio"))="","",INDIRECT(ADDRESS($Z235,COLUMN(),4,1,"Monitoraggio"))),"")</f>
        <v/>
      </c>
      <c r="AY235" s="79" t="str" cm="1">
        <f t="array" aca="1" ref="AY235" ca="1">IFERROR(IF(INDIRECT(ADDRESS($Z235,COLUMN(),4,1,"Monitoraggio"))="","",INDIRECT(ADDRESS($Z235,COLUMN(),4,1,"Monitoraggio"))),"")</f>
        <v/>
      </c>
      <c r="AZ235" s="84" t="str" cm="1">
        <f t="array" aca="1" ref="AZ235" ca="1">IFERROR(IF(INDIRECT(ADDRESS($Z235,COLUMN(),4,1,"Monitoraggio"))="","",INDIRECT(ADDRESS($Z235,COLUMN(),4,1,"Monitoraggio"))),"")</f>
        <v/>
      </c>
      <c r="BA235" s="81" t="str" cm="1">
        <f t="array" aca="1" ref="BA235" ca="1">IFERROR(IF(INDIRECT(ADDRESS($Z235,COLUMN(),4,1,"Monitoraggio"))="","",INDIRECT(ADDRESS($Z235,COLUMN(),4,1,"Monitoraggio"))),"")</f>
        <v/>
      </c>
      <c r="BB235" s="86" t="str" cm="1">
        <f t="array" aca="1" ref="BB235" ca="1">IFERROR(IF(INDIRECT(ADDRESS($Z235,COLUMN(),4,1,"Monitoraggio"))="","",INDIRECT(ADDRESS($Z235,COLUMN(),4,1,"Monitoraggio"))),"")</f>
        <v/>
      </c>
      <c r="BC235" s="79" t="str" cm="1">
        <f t="array" aca="1" ref="BC235" ca="1">IFERROR(IF(INDIRECT(ADDRESS($Z235,COLUMN(),4,1,"Monitoraggio"))="","",INDIRECT(ADDRESS($Z235,COLUMN(),4,1,"Monitoraggio"))),"")</f>
        <v/>
      </c>
      <c r="BD235" s="79" t="str" cm="1">
        <f t="array" aca="1" ref="BD235" ca="1">IFERROR(IF(INDIRECT(ADDRESS($Z235,COLUMN(),4,1,"Monitoraggio"))="","",INDIRECT(ADDRESS($Z235,COLUMN(),4,1,"Monitoraggio"))),"")</f>
        <v/>
      </c>
      <c r="BE235" s="79" t="str" cm="1">
        <f t="array" aca="1" ref="BE235" ca="1">IFERROR(IF(INDIRECT(ADDRESS($Z235,COLUMN(),4,1,"Monitoraggio"))="","",INDIRECT(ADDRESS($Z235,COLUMN(),4,1,"Monitoraggio"))),"")</f>
        <v/>
      </c>
      <c r="BF235" s="79" t="str" cm="1">
        <f t="array" aca="1" ref="BF235" ca="1">IFERROR(IF(INDIRECT(ADDRESS($Z235,COLUMN(),4,1,"Monitoraggio"))="","",INDIRECT(ADDRESS($Z235,COLUMN(),4,1,"Monitoraggio"))),"")</f>
        <v/>
      </c>
      <c r="BG235" s="114" t="str" cm="1">
        <f t="array" aca="1" ref="BG235" ca="1">IFERROR(IF(INDIRECT(ADDRESS($Z235,COLUMN(),4,1,"Monitoraggio"))="","",INDIRECT(ADDRESS($Z235,COLUMN(),4,1,"Monitoraggio"))),"")</f>
        <v/>
      </c>
      <c r="BH235" s="48" t="str" cm="1">
        <f t="array" aca="1" ref="BH235" ca="1">IFERROR(IF(INDIRECT(ADDRESS($Z235,COLUMN(),4,1,"Monitoraggio"))="","",INDIRECT(ADDRESS($Z235,COLUMN(),4,1,"Monitoraggio"))),"")</f>
        <v/>
      </c>
      <c r="BI235" s="84" t="str" cm="1">
        <f t="array" aca="1" ref="BI235" ca="1">IFERROR(IF(INDIRECT(ADDRESS($Z235,COLUMN(),4,1,"Monitoraggio"))="","",INDIRECT(ADDRESS($Z235,COLUMN(),4,1,"Monitoraggio"))),"")</f>
        <v/>
      </c>
      <c r="BJ235" s="81" t="str" cm="1">
        <f t="array" aca="1" ref="BJ235" ca="1">IFERROR(IF(INDIRECT(ADDRESS($Z235,COLUMN(),4,1,"Monitoraggio"))="","",INDIRECT(ADDRESS($Z235,COLUMN(),4,1,"Monitoraggio"))),"")</f>
        <v/>
      </c>
    </row>
    <row r="236" spans="26:62" x14ac:dyDescent="0.2">
      <c r="Z236" s="132" t="str">
        <f>IFERROR(MATCH(ROW()-9,Monitoraggio!Z$1:Z$1000,0),"")</f>
        <v/>
      </c>
      <c r="AA236" s="60" t="str" cm="1">
        <f t="array" aca="1" ref="AA236" ca="1">IFERROR(IF(INDIRECT(ADDRESS($Z236,COLUMN(),4,1,"Monitoraggio"))="","",INDIRECT(ADDRESS($Z236,COLUMN(),4,1,"Monitoraggio"))),"")</f>
        <v/>
      </c>
      <c r="AB236" s="114" t="str" cm="1">
        <f t="array" aca="1" ref="AB236" ca="1">IFERROR(IF(INDIRECT(ADDRESS($Z236,COLUMN(),4,1,"Monitoraggio"))="","",INDIRECT(ADDRESS($Z236,COLUMN(),4,1,"Monitoraggio"))),"")</f>
        <v/>
      </c>
      <c r="AC236" s="114" t="str" cm="1">
        <f t="array" aca="1" ref="AC236" ca="1">IFERROR(IF(INDIRECT(ADDRESS($Z236,COLUMN(),4,1,"Monitoraggio"))="","",INDIRECT(ADDRESS($Z236,COLUMN(),4,1,"Monitoraggio"))),"")</f>
        <v/>
      </c>
      <c r="AD236" s="48" t="str" cm="1">
        <f t="array" aca="1" ref="AD236" ca="1">IFERROR(IF(INDIRECT(ADDRESS($Z236,COLUMN(),4,1,"Monitoraggio"))="","",INDIRECT(ADDRESS($Z236,COLUMN(),4,1,"Monitoraggio"))),"")</f>
        <v/>
      </c>
      <c r="AE236" s="61" t="str" cm="1">
        <f t="array" aca="1" ref="AE236" ca="1">IFERROR(IF(INDIRECT(ADDRESS($Z236,COLUMN(),4,1,"Monitoraggio"))="","",INDIRECT(ADDRESS($Z236,COLUMN(),4,1,"Monitoraggio"))),"")</f>
        <v/>
      </c>
      <c r="AF236" s="116" t="str" cm="1">
        <f t="array" aca="1" ref="AF236" ca="1">IFERROR(IF(INDIRECT(ADDRESS($Z236,COLUMN(),4,1,"Monitoraggio"))="","",INDIRECT(ADDRESS($Z236,COLUMN(),4,1,"Monitoraggio"))),"")</f>
        <v/>
      </c>
      <c r="AG236" s="61" t="str" cm="1">
        <f t="array" aca="1" ref="AG236" ca="1">IFERROR(IF(INDIRECT(ADDRESS($Z236,COLUMN(),4,1,"Monitoraggio"))="","",INDIRECT(ADDRESS($Z236,COLUMN(),4,1,"Monitoraggio"))),"")</f>
        <v/>
      </c>
      <c r="AH236" s="116" t="str" cm="1">
        <f t="array" aca="1" ref="AH236" ca="1">IFERROR(IF(INDIRECT(ADDRESS($Z236,COLUMN(),4,1,"Monitoraggio"))="","",INDIRECT(ADDRESS($Z236,COLUMN(),4,1,"Monitoraggio"))),"")</f>
        <v/>
      </c>
      <c r="AI236" s="114" t="str" cm="1">
        <f t="array" aca="1" ref="AI236" ca="1">IFERROR(IF(INDIRECT(ADDRESS($Z236,COLUMN(),4,1,"Monitoraggio"))="","",INDIRECT(ADDRESS($Z236,COLUMN(),4,1,"Monitoraggio"))),"")</f>
        <v/>
      </c>
      <c r="AJ236" s="118" t="str" cm="1">
        <f t="array" aca="1" ref="AJ236" ca="1">IFERROR(IF(INDIRECT(ADDRESS($Z236,COLUMN(),4,1,"Monitoraggio"))="","",INDIRECT(ADDRESS($Z236,COLUMN(),4,1,"Monitoraggio"))),"")</f>
        <v/>
      </c>
      <c r="AK236" s="119" t="str" cm="1">
        <f t="array" aca="1" ref="AK236" ca="1">IFERROR(IF(INDIRECT(ADDRESS($Z236,COLUMN(),4,1,"Monitoraggio"))="","",INDIRECT(ADDRESS($Z236,COLUMN(),4,1,"Monitoraggio"))),"")</f>
        <v/>
      </c>
      <c r="AL236" s="79" t="str" cm="1">
        <f t="array" aca="1" ref="AL236" ca="1">IFERROR(IF(INDIRECT(ADDRESS($Z236,COLUMN(),4,1,"Monitoraggio"))="","",INDIRECT(ADDRESS($Z236,COLUMN(),4,1,"Monitoraggio"))),"")</f>
        <v/>
      </c>
      <c r="AM236" s="77" t="str" cm="1">
        <f t="array" aca="1" ref="AM236" ca="1">IFERROR(IF(INDIRECT(ADDRESS($Z236,COLUMN(),4,1,"Monitoraggio"))="","",INDIRECT(ADDRESS($Z236,COLUMN(),4,1,"Monitoraggio"))),"")</f>
        <v/>
      </c>
      <c r="AN236" s="79" t="str" cm="1">
        <f t="array" aca="1" ref="AN236" ca="1">IFERROR(IF(INDIRECT(ADDRESS($Z236,COLUMN(),4,1,"Monitoraggio"))="","",INDIRECT(ADDRESS($Z236,COLUMN(),4,1,"Monitoraggio"))),"")</f>
        <v/>
      </c>
      <c r="AO236" s="79" t="str" cm="1">
        <f t="array" aca="1" ref="AO236" ca="1">IFERROR(IF(INDIRECT(ADDRESS($Z236,COLUMN(),4,1,"Monitoraggio"))="","",INDIRECT(ADDRESS($Z236,COLUMN(),4,1,"Monitoraggio"))),"")</f>
        <v/>
      </c>
      <c r="AP236" s="79" t="str" cm="1">
        <f t="array" aca="1" ref="AP236" ca="1">IFERROR(IF(INDIRECT(ADDRESS($Z236,COLUMN(),4,1,"Monitoraggio"))="","",INDIRECT(ADDRESS($Z236,COLUMN(),4,1,"Monitoraggio"))),"")</f>
        <v/>
      </c>
      <c r="AQ236" s="81" t="str" cm="1">
        <f t="array" aca="1" ref="AQ236" ca="1">IFERROR(IF(INDIRECT(ADDRESS($Z236,COLUMN(),4,1,"Monitoraggio"))="","",INDIRECT(ADDRESS($Z236,COLUMN(),4,1,"Monitoraggio"))),"")</f>
        <v/>
      </c>
      <c r="AR236" s="122" t="str" cm="1">
        <f t="array" aca="1" ref="AR236" ca="1">IFERROR(IF(INDIRECT(ADDRESS($Z236,COLUMN(),4,1,"Monitoraggio"))="","",INDIRECT(ADDRESS($Z236,COLUMN(),4,1,"Monitoraggio"))),"")</f>
        <v/>
      </c>
      <c r="AS236" s="118" t="str" cm="1">
        <f t="array" aca="1" ref="AS236" ca="1">IFERROR(IF(INDIRECT(ADDRESS($Z236,COLUMN(),4,1,"Monitoraggio"))="","",INDIRECT(ADDRESS($Z236,COLUMN(),4,1,"Monitoraggio"))),"")</f>
        <v/>
      </c>
      <c r="AT236" s="119" t="str" cm="1">
        <f t="array" aca="1" ref="AT236" ca="1">IFERROR(IF(INDIRECT(ADDRESS($Z236,COLUMN(),4,1,"Monitoraggio"))="","",INDIRECT(ADDRESS($Z236,COLUMN(),4,1,"Monitoraggio"))),"")</f>
        <v/>
      </c>
      <c r="AU236" s="79" t="str" cm="1">
        <f t="array" aca="1" ref="AU236" ca="1">IFERROR(IF(INDIRECT(ADDRESS($Z236,COLUMN(),4,1,"Monitoraggio"))="","",INDIRECT(ADDRESS($Z236,COLUMN(),4,1,"Monitoraggio"))),"")</f>
        <v/>
      </c>
      <c r="AV236" s="119" t="str" cm="1">
        <f t="array" aca="1" ref="AV236" ca="1">IFERROR(IF(INDIRECT(ADDRESS($Z236,COLUMN(),4,1,"Monitoraggio"))="","",INDIRECT(ADDRESS($Z236,COLUMN(),4,1,"Monitoraggio"))),"")</f>
        <v/>
      </c>
      <c r="AW236" s="124" t="str" cm="1">
        <f t="array" aca="1" ref="AW236" ca="1">IFERROR(IF(INDIRECT(ADDRESS($Z236,COLUMN(),4,1,"Monitoraggio"))="","",INDIRECT(ADDRESS($Z236,COLUMN(),4,1,"Monitoraggio"))),"")</f>
        <v/>
      </c>
      <c r="AX236" s="62" t="str" cm="1">
        <f t="array" aca="1" ref="AX236" ca="1">IFERROR(IF(INDIRECT(ADDRESS($Z236,COLUMN(),4,1,"Monitoraggio"))="","",INDIRECT(ADDRESS($Z236,COLUMN(),4,1,"Monitoraggio"))),"")</f>
        <v/>
      </c>
      <c r="AY236" s="79" t="str" cm="1">
        <f t="array" aca="1" ref="AY236" ca="1">IFERROR(IF(INDIRECT(ADDRESS($Z236,COLUMN(),4,1,"Monitoraggio"))="","",INDIRECT(ADDRESS($Z236,COLUMN(),4,1,"Monitoraggio"))),"")</f>
        <v/>
      </c>
      <c r="AZ236" s="84" t="str" cm="1">
        <f t="array" aca="1" ref="AZ236" ca="1">IFERROR(IF(INDIRECT(ADDRESS($Z236,COLUMN(),4,1,"Monitoraggio"))="","",INDIRECT(ADDRESS($Z236,COLUMN(),4,1,"Monitoraggio"))),"")</f>
        <v/>
      </c>
      <c r="BA236" s="81" t="str" cm="1">
        <f t="array" aca="1" ref="BA236" ca="1">IFERROR(IF(INDIRECT(ADDRESS($Z236,COLUMN(),4,1,"Monitoraggio"))="","",INDIRECT(ADDRESS($Z236,COLUMN(),4,1,"Monitoraggio"))),"")</f>
        <v/>
      </c>
      <c r="BB236" s="86" t="str" cm="1">
        <f t="array" aca="1" ref="BB236" ca="1">IFERROR(IF(INDIRECT(ADDRESS($Z236,COLUMN(),4,1,"Monitoraggio"))="","",INDIRECT(ADDRESS($Z236,COLUMN(),4,1,"Monitoraggio"))),"")</f>
        <v/>
      </c>
      <c r="BC236" s="79" t="str" cm="1">
        <f t="array" aca="1" ref="BC236" ca="1">IFERROR(IF(INDIRECT(ADDRESS($Z236,COLUMN(),4,1,"Monitoraggio"))="","",INDIRECT(ADDRESS($Z236,COLUMN(),4,1,"Monitoraggio"))),"")</f>
        <v/>
      </c>
      <c r="BD236" s="79" t="str" cm="1">
        <f t="array" aca="1" ref="BD236" ca="1">IFERROR(IF(INDIRECT(ADDRESS($Z236,COLUMN(),4,1,"Monitoraggio"))="","",INDIRECT(ADDRESS($Z236,COLUMN(),4,1,"Monitoraggio"))),"")</f>
        <v/>
      </c>
      <c r="BE236" s="79" t="str" cm="1">
        <f t="array" aca="1" ref="BE236" ca="1">IFERROR(IF(INDIRECT(ADDRESS($Z236,COLUMN(),4,1,"Monitoraggio"))="","",INDIRECT(ADDRESS($Z236,COLUMN(),4,1,"Monitoraggio"))),"")</f>
        <v/>
      </c>
      <c r="BF236" s="79" t="str" cm="1">
        <f t="array" aca="1" ref="BF236" ca="1">IFERROR(IF(INDIRECT(ADDRESS($Z236,COLUMN(),4,1,"Monitoraggio"))="","",INDIRECT(ADDRESS($Z236,COLUMN(),4,1,"Monitoraggio"))),"")</f>
        <v/>
      </c>
      <c r="BG236" s="114" t="str" cm="1">
        <f t="array" aca="1" ref="BG236" ca="1">IFERROR(IF(INDIRECT(ADDRESS($Z236,COLUMN(),4,1,"Monitoraggio"))="","",INDIRECT(ADDRESS($Z236,COLUMN(),4,1,"Monitoraggio"))),"")</f>
        <v/>
      </c>
      <c r="BH236" s="48" t="str" cm="1">
        <f t="array" aca="1" ref="BH236" ca="1">IFERROR(IF(INDIRECT(ADDRESS($Z236,COLUMN(),4,1,"Monitoraggio"))="","",INDIRECT(ADDRESS($Z236,COLUMN(),4,1,"Monitoraggio"))),"")</f>
        <v/>
      </c>
      <c r="BI236" s="84" t="str" cm="1">
        <f t="array" aca="1" ref="BI236" ca="1">IFERROR(IF(INDIRECT(ADDRESS($Z236,COLUMN(),4,1,"Monitoraggio"))="","",INDIRECT(ADDRESS($Z236,COLUMN(),4,1,"Monitoraggio"))),"")</f>
        <v/>
      </c>
      <c r="BJ236" s="81" t="str" cm="1">
        <f t="array" aca="1" ref="BJ236" ca="1">IFERROR(IF(INDIRECT(ADDRESS($Z236,COLUMN(),4,1,"Monitoraggio"))="","",INDIRECT(ADDRESS($Z236,COLUMN(),4,1,"Monitoraggio"))),"")</f>
        <v/>
      </c>
    </row>
    <row r="237" spans="26:62" x14ac:dyDescent="0.2">
      <c r="Z237" s="132" t="str">
        <f>IFERROR(MATCH(ROW()-9,Monitoraggio!Z$1:Z$1000,0),"")</f>
        <v/>
      </c>
      <c r="AA237" s="60" t="str" cm="1">
        <f t="array" aca="1" ref="AA237" ca="1">IFERROR(IF(INDIRECT(ADDRESS($Z237,COLUMN(),4,1,"Monitoraggio"))="","",INDIRECT(ADDRESS($Z237,COLUMN(),4,1,"Monitoraggio"))),"")</f>
        <v/>
      </c>
      <c r="AB237" s="114" t="str" cm="1">
        <f t="array" aca="1" ref="AB237" ca="1">IFERROR(IF(INDIRECT(ADDRESS($Z237,COLUMN(),4,1,"Monitoraggio"))="","",INDIRECT(ADDRESS($Z237,COLUMN(),4,1,"Monitoraggio"))),"")</f>
        <v/>
      </c>
      <c r="AC237" s="114" t="str" cm="1">
        <f t="array" aca="1" ref="AC237" ca="1">IFERROR(IF(INDIRECT(ADDRESS($Z237,COLUMN(),4,1,"Monitoraggio"))="","",INDIRECT(ADDRESS($Z237,COLUMN(),4,1,"Monitoraggio"))),"")</f>
        <v/>
      </c>
      <c r="AD237" s="48" t="str" cm="1">
        <f t="array" aca="1" ref="AD237" ca="1">IFERROR(IF(INDIRECT(ADDRESS($Z237,COLUMN(),4,1,"Monitoraggio"))="","",INDIRECT(ADDRESS($Z237,COLUMN(),4,1,"Monitoraggio"))),"")</f>
        <v/>
      </c>
      <c r="AE237" s="61" t="str" cm="1">
        <f t="array" aca="1" ref="AE237" ca="1">IFERROR(IF(INDIRECT(ADDRESS($Z237,COLUMN(),4,1,"Monitoraggio"))="","",INDIRECT(ADDRESS($Z237,COLUMN(),4,1,"Monitoraggio"))),"")</f>
        <v/>
      </c>
      <c r="AF237" s="116" t="str" cm="1">
        <f t="array" aca="1" ref="AF237" ca="1">IFERROR(IF(INDIRECT(ADDRESS($Z237,COLUMN(),4,1,"Monitoraggio"))="","",INDIRECT(ADDRESS($Z237,COLUMN(),4,1,"Monitoraggio"))),"")</f>
        <v/>
      </c>
      <c r="AG237" s="61" t="str" cm="1">
        <f t="array" aca="1" ref="AG237" ca="1">IFERROR(IF(INDIRECT(ADDRESS($Z237,COLUMN(),4,1,"Monitoraggio"))="","",INDIRECT(ADDRESS($Z237,COLUMN(),4,1,"Monitoraggio"))),"")</f>
        <v/>
      </c>
      <c r="AH237" s="116" t="str" cm="1">
        <f t="array" aca="1" ref="AH237" ca="1">IFERROR(IF(INDIRECT(ADDRESS($Z237,COLUMN(),4,1,"Monitoraggio"))="","",INDIRECT(ADDRESS($Z237,COLUMN(),4,1,"Monitoraggio"))),"")</f>
        <v/>
      </c>
      <c r="AI237" s="114" t="str" cm="1">
        <f t="array" aca="1" ref="AI237" ca="1">IFERROR(IF(INDIRECT(ADDRESS($Z237,COLUMN(),4,1,"Monitoraggio"))="","",INDIRECT(ADDRESS($Z237,COLUMN(),4,1,"Monitoraggio"))),"")</f>
        <v/>
      </c>
      <c r="AJ237" s="118" t="str" cm="1">
        <f t="array" aca="1" ref="AJ237" ca="1">IFERROR(IF(INDIRECT(ADDRESS($Z237,COLUMN(),4,1,"Monitoraggio"))="","",INDIRECT(ADDRESS($Z237,COLUMN(),4,1,"Monitoraggio"))),"")</f>
        <v/>
      </c>
      <c r="AK237" s="119" t="str" cm="1">
        <f t="array" aca="1" ref="AK237" ca="1">IFERROR(IF(INDIRECT(ADDRESS($Z237,COLUMN(),4,1,"Monitoraggio"))="","",INDIRECT(ADDRESS($Z237,COLUMN(),4,1,"Monitoraggio"))),"")</f>
        <v/>
      </c>
      <c r="AL237" s="79" t="str" cm="1">
        <f t="array" aca="1" ref="AL237" ca="1">IFERROR(IF(INDIRECT(ADDRESS($Z237,COLUMN(),4,1,"Monitoraggio"))="","",INDIRECT(ADDRESS($Z237,COLUMN(),4,1,"Monitoraggio"))),"")</f>
        <v/>
      </c>
      <c r="AM237" s="77" t="str" cm="1">
        <f t="array" aca="1" ref="AM237" ca="1">IFERROR(IF(INDIRECT(ADDRESS($Z237,COLUMN(),4,1,"Monitoraggio"))="","",INDIRECT(ADDRESS($Z237,COLUMN(),4,1,"Monitoraggio"))),"")</f>
        <v/>
      </c>
      <c r="AN237" s="79" t="str" cm="1">
        <f t="array" aca="1" ref="AN237" ca="1">IFERROR(IF(INDIRECT(ADDRESS($Z237,COLUMN(),4,1,"Monitoraggio"))="","",INDIRECT(ADDRESS($Z237,COLUMN(),4,1,"Monitoraggio"))),"")</f>
        <v/>
      </c>
      <c r="AO237" s="79" t="str" cm="1">
        <f t="array" aca="1" ref="AO237" ca="1">IFERROR(IF(INDIRECT(ADDRESS($Z237,COLUMN(),4,1,"Monitoraggio"))="","",INDIRECT(ADDRESS($Z237,COLUMN(),4,1,"Monitoraggio"))),"")</f>
        <v/>
      </c>
      <c r="AP237" s="79" t="str" cm="1">
        <f t="array" aca="1" ref="AP237" ca="1">IFERROR(IF(INDIRECT(ADDRESS($Z237,COLUMN(),4,1,"Monitoraggio"))="","",INDIRECT(ADDRESS($Z237,COLUMN(),4,1,"Monitoraggio"))),"")</f>
        <v/>
      </c>
      <c r="AQ237" s="81" t="str" cm="1">
        <f t="array" aca="1" ref="AQ237" ca="1">IFERROR(IF(INDIRECT(ADDRESS($Z237,COLUMN(),4,1,"Monitoraggio"))="","",INDIRECT(ADDRESS($Z237,COLUMN(),4,1,"Monitoraggio"))),"")</f>
        <v/>
      </c>
      <c r="AR237" s="122" t="str" cm="1">
        <f t="array" aca="1" ref="AR237" ca="1">IFERROR(IF(INDIRECT(ADDRESS($Z237,COLUMN(),4,1,"Monitoraggio"))="","",INDIRECT(ADDRESS($Z237,COLUMN(),4,1,"Monitoraggio"))),"")</f>
        <v/>
      </c>
      <c r="AS237" s="118" t="str" cm="1">
        <f t="array" aca="1" ref="AS237" ca="1">IFERROR(IF(INDIRECT(ADDRESS($Z237,COLUMN(),4,1,"Monitoraggio"))="","",INDIRECT(ADDRESS($Z237,COLUMN(),4,1,"Monitoraggio"))),"")</f>
        <v/>
      </c>
      <c r="AT237" s="119" t="str" cm="1">
        <f t="array" aca="1" ref="AT237" ca="1">IFERROR(IF(INDIRECT(ADDRESS($Z237,COLUMN(),4,1,"Monitoraggio"))="","",INDIRECT(ADDRESS($Z237,COLUMN(),4,1,"Monitoraggio"))),"")</f>
        <v/>
      </c>
      <c r="AU237" s="79" t="str" cm="1">
        <f t="array" aca="1" ref="AU237" ca="1">IFERROR(IF(INDIRECT(ADDRESS($Z237,COLUMN(),4,1,"Monitoraggio"))="","",INDIRECT(ADDRESS($Z237,COLUMN(),4,1,"Monitoraggio"))),"")</f>
        <v/>
      </c>
      <c r="AV237" s="119" t="str" cm="1">
        <f t="array" aca="1" ref="AV237" ca="1">IFERROR(IF(INDIRECT(ADDRESS($Z237,COLUMN(),4,1,"Monitoraggio"))="","",INDIRECT(ADDRESS($Z237,COLUMN(),4,1,"Monitoraggio"))),"")</f>
        <v/>
      </c>
      <c r="AW237" s="124" t="str" cm="1">
        <f t="array" aca="1" ref="AW237" ca="1">IFERROR(IF(INDIRECT(ADDRESS($Z237,COLUMN(),4,1,"Monitoraggio"))="","",INDIRECT(ADDRESS($Z237,COLUMN(),4,1,"Monitoraggio"))),"")</f>
        <v/>
      </c>
      <c r="AX237" s="62" t="str" cm="1">
        <f t="array" aca="1" ref="AX237" ca="1">IFERROR(IF(INDIRECT(ADDRESS($Z237,COLUMN(),4,1,"Monitoraggio"))="","",INDIRECT(ADDRESS($Z237,COLUMN(),4,1,"Monitoraggio"))),"")</f>
        <v/>
      </c>
      <c r="AY237" s="79" t="str" cm="1">
        <f t="array" aca="1" ref="AY237" ca="1">IFERROR(IF(INDIRECT(ADDRESS($Z237,COLUMN(),4,1,"Monitoraggio"))="","",INDIRECT(ADDRESS($Z237,COLUMN(),4,1,"Monitoraggio"))),"")</f>
        <v/>
      </c>
      <c r="AZ237" s="84" t="str" cm="1">
        <f t="array" aca="1" ref="AZ237" ca="1">IFERROR(IF(INDIRECT(ADDRESS($Z237,COLUMN(),4,1,"Monitoraggio"))="","",INDIRECT(ADDRESS($Z237,COLUMN(),4,1,"Monitoraggio"))),"")</f>
        <v/>
      </c>
      <c r="BA237" s="81" t="str" cm="1">
        <f t="array" aca="1" ref="BA237" ca="1">IFERROR(IF(INDIRECT(ADDRESS($Z237,COLUMN(),4,1,"Monitoraggio"))="","",INDIRECT(ADDRESS($Z237,COLUMN(),4,1,"Monitoraggio"))),"")</f>
        <v/>
      </c>
      <c r="BB237" s="86" t="str" cm="1">
        <f t="array" aca="1" ref="BB237" ca="1">IFERROR(IF(INDIRECT(ADDRESS($Z237,COLUMN(),4,1,"Monitoraggio"))="","",INDIRECT(ADDRESS($Z237,COLUMN(),4,1,"Monitoraggio"))),"")</f>
        <v/>
      </c>
      <c r="BC237" s="79" t="str" cm="1">
        <f t="array" aca="1" ref="BC237" ca="1">IFERROR(IF(INDIRECT(ADDRESS($Z237,COLUMN(),4,1,"Monitoraggio"))="","",INDIRECT(ADDRESS($Z237,COLUMN(),4,1,"Monitoraggio"))),"")</f>
        <v/>
      </c>
      <c r="BD237" s="79" t="str" cm="1">
        <f t="array" aca="1" ref="BD237" ca="1">IFERROR(IF(INDIRECT(ADDRESS($Z237,COLUMN(),4,1,"Monitoraggio"))="","",INDIRECT(ADDRESS($Z237,COLUMN(),4,1,"Monitoraggio"))),"")</f>
        <v/>
      </c>
      <c r="BE237" s="79" t="str" cm="1">
        <f t="array" aca="1" ref="BE237" ca="1">IFERROR(IF(INDIRECT(ADDRESS($Z237,COLUMN(),4,1,"Monitoraggio"))="","",INDIRECT(ADDRESS($Z237,COLUMN(),4,1,"Monitoraggio"))),"")</f>
        <v/>
      </c>
      <c r="BF237" s="79" t="str" cm="1">
        <f t="array" aca="1" ref="BF237" ca="1">IFERROR(IF(INDIRECT(ADDRESS($Z237,COLUMN(),4,1,"Monitoraggio"))="","",INDIRECT(ADDRESS($Z237,COLUMN(),4,1,"Monitoraggio"))),"")</f>
        <v/>
      </c>
      <c r="BG237" s="114" t="str" cm="1">
        <f t="array" aca="1" ref="BG237" ca="1">IFERROR(IF(INDIRECT(ADDRESS($Z237,COLUMN(),4,1,"Monitoraggio"))="","",INDIRECT(ADDRESS($Z237,COLUMN(),4,1,"Monitoraggio"))),"")</f>
        <v/>
      </c>
      <c r="BH237" s="48" t="str" cm="1">
        <f t="array" aca="1" ref="BH237" ca="1">IFERROR(IF(INDIRECT(ADDRESS($Z237,COLUMN(),4,1,"Monitoraggio"))="","",INDIRECT(ADDRESS($Z237,COLUMN(),4,1,"Monitoraggio"))),"")</f>
        <v/>
      </c>
      <c r="BI237" s="84" t="str" cm="1">
        <f t="array" aca="1" ref="BI237" ca="1">IFERROR(IF(INDIRECT(ADDRESS($Z237,COLUMN(),4,1,"Monitoraggio"))="","",INDIRECT(ADDRESS($Z237,COLUMN(),4,1,"Monitoraggio"))),"")</f>
        <v/>
      </c>
      <c r="BJ237" s="81" t="str" cm="1">
        <f t="array" aca="1" ref="BJ237" ca="1">IFERROR(IF(INDIRECT(ADDRESS($Z237,COLUMN(),4,1,"Monitoraggio"))="","",INDIRECT(ADDRESS($Z237,COLUMN(),4,1,"Monitoraggio"))),"")</f>
        <v/>
      </c>
    </row>
    <row r="238" spans="26:62" x14ac:dyDescent="0.2">
      <c r="Z238" s="132" t="str">
        <f>IFERROR(MATCH(ROW()-9,Monitoraggio!Z$1:Z$1000,0),"")</f>
        <v/>
      </c>
      <c r="AA238" s="60" t="str" cm="1">
        <f t="array" aca="1" ref="AA238" ca="1">IFERROR(IF(INDIRECT(ADDRESS($Z238,COLUMN(),4,1,"Monitoraggio"))="","",INDIRECT(ADDRESS($Z238,COLUMN(),4,1,"Monitoraggio"))),"")</f>
        <v/>
      </c>
      <c r="AB238" s="114" t="str" cm="1">
        <f t="array" aca="1" ref="AB238" ca="1">IFERROR(IF(INDIRECT(ADDRESS($Z238,COLUMN(),4,1,"Monitoraggio"))="","",INDIRECT(ADDRESS($Z238,COLUMN(),4,1,"Monitoraggio"))),"")</f>
        <v/>
      </c>
      <c r="AC238" s="114" t="str" cm="1">
        <f t="array" aca="1" ref="AC238" ca="1">IFERROR(IF(INDIRECT(ADDRESS($Z238,COLUMN(),4,1,"Monitoraggio"))="","",INDIRECT(ADDRESS($Z238,COLUMN(),4,1,"Monitoraggio"))),"")</f>
        <v/>
      </c>
      <c r="AD238" s="48" t="str" cm="1">
        <f t="array" aca="1" ref="AD238" ca="1">IFERROR(IF(INDIRECT(ADDRESS($Z238,COLUMN(),4,1,"Monitoraggio"))="","",INDIRECT(ADDRESS($Z238,COLUMN(),4,1,"Monitoraggio"))),"")</f>
        <v/>
      </c>
      <c r="AE238" s="61" t="str" cm="1">
        <f t="array" aca="1" ref="AE238" ca="1">IFERROR(IF(INDIRECT(ADDRESS($Z238,COLUMN(),4,1,"Monitoraggio"))="","",INDIRECT(ADDRESS($Z238,COLUMN(),4,1,"Monitoraggio"))),"")</f>
        <v/>
      </c>
      <c r="AF238" s="116" t="str" cm="1">
        <f t="array" aca="1" ref="AF238" ca="1">IFERROR(IF(INDIRECT(ADDRESS($Z238,COLUMN(),4,1,"Monitoraggio"))="","",INDIRECT(ADDRESS($Z238,COLUMN(),4,1,"Monitoraggio"))),"")</f>
        <v/>
      </c>
      <c r="AG238" s="61" t="str" cm="1">
        <f t="array" aca="1" ref="AG238" ca="1">IFERROR(IF(INDIRECT(ADDRESS($Z238,COLUMN(),4,1,"Monitoraggio"))="","",INDIRECT(ADDRESS($Z238,COLUMN(),4,1,"Monitoraggio"))),"")</f>
        <v/>
      </c>
      <c r="AH238" s="116" t="str" cm="1">
        <f t="array" aca="1" ref="AH238" ca="1">IFERROR(IF(INDIRECT(ADDRESS($Z238,COLUMN(),4,1,"Monitoraggio"))="","",INDIRECT(ADDRESS($Z238,COLUMN(),4,1,"Monitoraggio"))),"")</f>
        <v/>
      </c>
      <c r="AI238" s="114" t="str" cm="1">
        <f t="array" aca="1" ref="AI238" ca="1">IFERROR(IF(INDIRECT(ADDRESS($Z238,COLUMN(),4,1,"Monitoraggio"))="","",INDIRECT(ADDRESS($Z238,COLUMN(),4,1,"Monitoraggio"))),"")</f>
        <v/>
      </c>
      <c r="AJ238" s="118" t="str" cm="1">
        <f t="array" aca="1" ref="AJ238" ca="1">IFERROR(IF(INDIRECT(ADDRESS($Z238,COLUMN(),4,1,"Monitoraggio"))="","",INDIRECT(ADDRESS($Z238,COLUMN(),4,1,"Monitoraggio"))),"")</f>
        <v/>
      </c>
      <c r="AK238" s="119" t="str" cm="1">
        <f t="array" aca="1" ref="AK238" ca="1">IFERROR(IF(INDIRECT(ADDRESS($Z238,COLUMN(),4,1,"Monitoraggio"))="","",INDIRECT(ADDRESS($Z238,COLUMN(),4,1,"Monitoraggio"))),"")</f>
        <v/>
      </c>
      <c r="AL238" s="79" t="str" cm="1">
        <f t="array" aca="1" ref="AL238" ca="1">IFERROR(IF(INDIRECT(ADDRESS($Z238,COLUMN(),4,1,"Monitoraggio"))="","",INDIRECT(ADDRESS($Z238,COLUMN(),4,1,"Monitoraggio"))),"")</f>
        <v/>
      </c>
      <c r="AM238" s="77" t="str" cm="1">
        <f t="array" aca="1" ref="AM238" ca="1">IFERROR(IF(INDIRECT(ADDRESS($Z238,COLUMN(),4,1,"Monitoraggio"))="","",INDIRECT(ADDRESS($Z238,COLUMN(),4,1,"Monitoraggio"))),"")</f>
        <v/>
      </c>
      <c r="AN238" s="79" t="str" cm="1">
        <f t="array" aca="1" ref="AN238" ca="1">IFERROR(IF(INDIRECT(ADDRESS($Z238,COLUMN(),4,1,"Monitoraggio"))="","",INDIRECT(ADDRESS($Z238,COLUMN(),4,1,"Monitoraggio"))),"")</f>
        <v/>
      </c>
      <c r="AO238" s="79" t="str" cm="1">
        <f t="array" aca="1" ref="AO238" ca="1">IFERROR(IF(INDIRECT(ADDRESS($Z238,COLUMN(),4,1,"Monitoraggio"))="","",INDIRECT(ADDRESS($Z238,COLUMN(),4,1,"Monitoraggio"))),"")</f>
        <v/>
      </c>
      <c r="AP238" s="79" t="str" cm="1">
        <f t="array" aca="1" ref="AP238" ca="1">IFERROR(IF(INDIRECT(ADDRESS($Z238,COLUMN(),4,1,"Monitoraggio"))="","",INDIRECT(ADDRESS($Z238,COLUMN(),4,1,"Monitoraggio"))),"")</f>
        <v/>
      </c>
      <c r="AQ238" s="81" t="str" cm="1">
        <f t="array" aca="1" ref="AQ238" ca="1">IFERROR(IF(INDIRECT(ADDRESS($Z238,COLUMN(),4,1,"Monitoraggio"))="","",INDIRECT(ADDRESS($Z238,COLUMN(),4,1,"Monitoraggio"))),"")</f>
        <v/>
      </c>
      <c r="AR238" s="122" t="str" cm="1">
        <f t="array" aca="1" ref="AR238" ca="1">IFERROR(IF(INDIRECT(ADDRESS($Z238,COLUMN(),4,1,"Monitoraggio"))="","",INDIRECT(ADDRESS($Z238,COLUMN(),4,1,"Monitoraggio"))),"")</f>
        <v/>
      </c>
      <c r="AS238" s="118" t="str" cm="1">
        <f t="array" aca="1" ref="AS238" ca="1">IFERROR(IF(INDIRECT(ADDRESS($Z238,COLUMN(),4,1,"Monitoraggio"))="","",INDIRECT(ADDRESS($Z238,COLUMN(),4,1,"Monitoraggio"))),"")</f>
        <v/>
      </c>
      <c r="AT238" s="119" t="str" cm="1">
        <f t="array" aca="1" ref="AT238" ca="1">IFERROR(IF(INDIRECT(ADDRESS($Z238,COLUMN(),4,1,"Monitoraggio"))="","",INDIRECT(ADDRESS($Z238,COLUMN(),4,1,"Monitoraggio"))),"")</f>
        <v/>
      </c>
      <c r="AU238" s="79" t="str" cm="1">
        <f t="array" aca="1" ref="AU238" ca="1">IFERROR(IF(INDIRECT(ADDRESS($Z238,COLUMN(),4,1,"Monitoraggio"))="","",INDIRECT(ADDRESS($Z238,COLUMN(),4,1,"Monitoraggio"))),"")</f>
        <v/>
      </c>
      <c r="AV238" s="119" t="str" cm="1">
        <f t="array" aca="1" ref="AV238" ca="1">IFERROR(IF(INDIRECT(ADDRESS($Z238,COLUMN(),4,1,"Monitoraggio"))="","",INDIRECT(ADDRESS($Z238,COLUMN(),4,1,"Monitoraggio"))),"")</f>
        <v/>
      </c>
      <c r="AW238" s="124" t="str" cm="1">
        <f t="array" aca="1" ref="AW238" ca="1">IFERROR(IF(INDIRECT(ADDRESS($Z238,COLUMN(),4,1,"Monitoraggio"))="","",INDIRECT(ADDRESS($Z238,COLUMN(),4,1,"Monitoraggio"))),"")</f>
        <v/>
      </c>
      <c r="AX238" s="62" t="str" cm="1">
        <f t="array" aca="1" ref="AX238" ca="1">IFERROR(IF(INDIRECT(ADDRESS($Z238,COLUMN(),4,1,"Monitoraggio"))="","",INDIRECT(ADDRESS($Z238,COLUMN(),4,1,"Monitoraggio"))),"")</f>
        <v/>
      </c>
      <c r="AY238" s="79" t="str" cm="1">
        <f t="array" aca="1" ref="AY238" ca="1">IFERROR(IF(INDIRECT(ADDRESS($Z238,COLUMN(),4,1,"Monitoraggio"))="","",INDIRECT(ADDRESS($Z238,COLUMN(),4,1,"Monitoraggio"))),"")</f>
        <v/>
      </c>
      <c r="AZ238" s="84" t="str" cm="1">
        <f t="array" aca="1" ref="AZ238" ca="1">IFERROR(IF(INDIRECT(ADDRESS($Z238,COLUMN(),4,1,"Monitoraggio"))="","",INDIRECT(ADDRESS($Z238,COLUMN(),4,1,"Monitoraggio"))),"")</f>
        <v/>
      </c>
      <c r="BA238" s="81" t="str" cm="1">
        <f t="array" aca="1" ref="BA238" ca="1">IFERROR(IF(INDIRECT(ADDRESS($Z238,COLUMN(),4,1,"Monitoraggio"))="","",INDIRECT(ADDRESS($Z238,COLUMN(),4,1,"Monitoraggio"))),"")</f>
        <v/>
      </c>
      <c r="BB238" s="86" t="str" cm="1">
        <f t="array" aca="1" ref="BB238" ca="1">IFERROR(IF(INDIRECT(ADDRESS($Z238,COLUMN(),4,1,"Monitoraggio"))="","",INDIRECT(ADDRESS($Z238,COLUMN(),4,1,"Monitoraggio"))),"")</f>
        <v/>
      </c>
      <c r="BC238" s="79" t="str" cm="1">
        <f t="array" aca="1" ref="BC238" ca="1">IFERROR(IF(INDIRECT(ADDRESS($Z238,COLUMN(),4,1,"Monitoraggio"))="","",INDIRECT(ADDRESS($Z238,COLUMN(),4,1,"Monitoraggio"))),"")</f>
        <v/>
      </c>
      <c r="BD238" s="79" t="str" cm="1">
        <f t="array" aca="1" ref="BD238" ca="1">IFERROR(IF(INDIRECT(ADDRESS($Z238,COLUMN(),4,1,"Monitoraggio"))="","",INDIRECT(ADDRESS($Z238,COLUMN(),4,1,"Monitoraggio"))),"")</f>
        <v/>
      </c>
      <c r="BE238" s="79" t="str" cm="1">
        <f t="array" aca="1" ref="BE238" ca="1">IFERROR(IF(INDIRECT(ADDRESS($Z238,COLUMN(),4,1,"Monitoraggio"))="","",INDIRECT(ADDRESS($Z238,COLUMN(),4,1,"Monitoraggio"))),"")</f>
        <v/>
      </c>
      <c r="BF238" s="79" t="str" cm="1">
        <f t="array" aca="1" ref="BF238" ca="1">IFERROR(IF(INDIRECT(ADDRESS($Z238,COLUMN(),4,1,"Monitoraggio"))="","",INDIRECT(ADDRESS($Z238,COLUMN(),4,1,"Monitoraggio"))),"")</f>
        <v/>
      </c>
      <c r="BG238" s="114" t="str" cm="1">
        <f t="array" aca="1" ref="BG238" ca="1">IFERROR(IF(INDIRECT(ADDRESS($Z238,COLUMN(),4,1,"Monitoraggio"))="","",INDIRECT(ADDRESS($Z238,COLUMN(),4,1,"Monitoraggio"))),"")</f>
        <v/>
      </c>
      <c r="BH238" s="48" t="str" cm="1">
        <f t="array" aca="1" ref="BH238" ca="1">IFERROR(IF(INDIRECT(ADDRESS($Z238,COLUMN(),4,1,"Monitoraggio"))="","",INDIRECT(ADDRESS($Z238,COLUMN(),4,1,"Monitoraggio"))),"")</f>
        <v/>
      </c>
      <c r="BI238" s="84" t="str" cm="1">
        <f t="array" aca="1" ref="BI238" ca="1">IFERROR(IF(INDIRECT(ADDRESS($Z238,COLUMN(),4,1,"Monitoraggio"))="","",INDIRECT(ADDRESS($Z238,COLUMN(),4,1,"Monitoraggio"))),"")</f>
        <v/>
      </c>
      <c r="BJ238" s="81" t="str" cm="1">
        <f t="array" aca="1" ref="BJ238" ca="1">IFERROR(IF(INDIRECT(ADDRESS($Z238,COLUMN(),4,1,"Monitoraggio"))="","",INDIRECT(ADDRESS($Z238,COLUMN(),4,1,"Monitoraggio"))),"")</f>
        <v/>
      </c>
    </row>
    <row r="239" spans="26:62" x14ac:dyDescent="0.2">
      <c r="Z239" s="132" t="str">
        <f>IFERROR(MATCH(ROW()-9,Monitoraggio!Z$1:Z$1000,0),"")</f>
        <v/>
      </c>
      <c r="AA239" s="60" t="str" cm="1">
        <f t="array" aca="1" ref="AA239" ca="1">IFERROR(IF(INDIRECT(ADDRESS($Z239,COLUMN(),4,1,"Monitoraggio"))="","",INDIRECT(ADDRESS($Z239,COLUMN(),4,1,"Monitoraggio"))),"")</f>
        <v/>
      </c>
      <c r="AB239" s="114" t="str" cm="1">
        <f t="array" aca="1" ref="AB239" ca="1">IFERROR(IF(INDIRECT(ADDRESS($Z239,COLUMN(),4,1,"Monitoraggio"))="","",INDIRECT(ADDRESS($Z239,COLUMN(),4,1,"Monitoraggio"))),"")</f>
        <v/>
      </c>
      <c r="AC239" s="114" t="str" cm="1">
        <f t="array" aca="1" ref="AC239" ca="1">IFERROR(IF(INDIRECT(ADDRESS($Z239,COLUMN(),4,1,"Monitoraggio"))="","",INDIRECT(ADDRESS($Z239,COLUMN(),4,1,"Monitoraggio"))),"")</f>
        <v/>
      </c>
      <c r="AD239" s="48" t="str" cm="1">
        <f t="array" aca="1" ref="AD239" ca="1">IFERROR(IF(INDIRECT(ADDRESS($Z239,COLUMN(),4,1,"Monitoraggio"))="","",INDIRECT(ADDRESS($Z239,COLUMN(),4,1,"Monitoraggio"))),"")</f>
        <v/>
      </c>
      <c r="AE239" s="61" t="str" cm="1">
        <f t="array" aca="1" ref="AE239" ca="1">IFERROR(IF(INDIRECT(ADDRESS($Z239,COLUMN(),4,1,"Monitoraggio"))="","",INDIRECT(ADDRESS($Z239,COLUMN(),4,1,"Monitoraggio"))),"")</f>
        <v/>
      </c>
      <c r="AF239" s="116" t="str" cm="1">
        <f t="array" aca="1" ref="AF239" ca="1">IFERROR(IF(INDIRECT(ADDRESS($Z239,COLUMN(),4,1,"Monitoraggio"))="","",INDIRECT(ADDRESS($Z239,COLUMN(),4,1,"Monitoraggio"))),"")</f>
        <v/>
      </c>
      <c r="AG239" s="61" t="str" cm="1">
        <f t="array" aca="1" ref="AG239" ca="1">IFERROR(IF(INDIRECT(ADDRESS($Z239,COLUMN(),4,1,"Monitoraggio"))="","",INDIRECT(ADDRESS($Z239,COLUMN(),4,1,"Monitoraggio"))),"")</f>
        <v/>
      </c>
      <c r="AH239" s="116" t="str" cm="1">
        <f t="array" aca="1" ref="AH239" ca="1">IFERROR(IF(INDIRECT(ADDRESS($Z239,COLUMN(),4,1,"Monitoraggio"))="","",INDIRECT(ADDRESS($Z239,COLUMN(),4,1,"Monitoraggio"))),"")</f>
        <v/>
      </c>
      <c r="AI239" s="114" t="str" cm="1">
        <f t="array" aca="1" ref="AI239" ca="1">IFERROR(IF(INDIRECT(ADDRESS($Z239,COLUMN(),4,1,"Monitoraggio"))="","",INDIRECT(ADDRESS($Z239,COLUMN(),4,1,"Monitoraggio"))),"")</f>
        <v/>
      </c>
      <c r="AJ239" s="118" t="str" cm="1">
        <f t="array" aca="1" ref="AJ239" ca="1">IFERROR(IF(INDIRECT(ADDRESS($Z239,COLUMN(),4,1,"Monitoraggio"))="","",INDIRECT(ADDRESS($Z239,COLUMN(),4,1,"Monitoraggio"))),"")</f>
        <v/>
      </c>
      <c r="AK239" s="119" t="str" cm="1">
        <f t="array" aca="1" ref="AK239" ca="1">IFERROR(IF(INDIRECT(ADDRESS($Z239,COLUMN(),4,1,"Monitoraggio"))="","",INDIRECT(ADDRESS($Z239,COLUMN(),4,1,"Monitoraggio"))),"")</f>
        <v/>
      </c>
      <c r="AL239" s="79" t="str" cm="1">
        <f t="array" aca="1" ref="AL239" ca="1">IFERROR(IF(INDIRECT(ADDRESS($Z239,COLUMN(),4,1,"Monitoraggio"))="","",INDIRECT(ADDRESS($Z239,COLUMN(),4,1,"Monitoraggio"))),"")</f>
        <v/>
      </c>
      <c r="AM239" s="77" t="str" cm="1">
        <f t="array" aca="1" ref="AM239" ca="1">IFERROR(IF(INDIRECT(ADDRESS($Z239,COLUMN(),4,1,"Monitoraggio"))="","",INDIRECT(ADDRESS($Z239,COLUMN(),4,1,"Monitoraggio"))),"")</f>
        <v/>
      </c>
      <c r="AN239" s="79" t="str" cm="1">
        <f t="array" aca="1" ref="AN239" ca="1">IFERROR(IF(INDIRECT(ADDRESS($Z239,COLUMN(),4,1,"Monitoraggio"))="","",INDIRECT(ADDRESS($Z239,COLUMN(),4,1,"Monitoraggio"))),"")</f>
        <v/>
      </c>
      <c r="AO239" s="79" t="str" cm="1">
        <f t="array" aca="1" ref="AO239" ca="1">IFERROR(IF(INDIRECT(ADDRESS($Z239,COLUMN(),4,1,"Monitoraggio"))="","",INDIRECT(ADDRESS($Z239,COLUMN(),4,1,"Monitoraggio"))),"")</f>
        <v/>
      </c>
      <c r="AP239" s="79" t="str" cm="1">
        <f t="array" aca="1" ref="AP239" ca="1">IFERROR(IF(INDIRECT(ADDRESS($Z239,COLUMN(),4,1,"Monitoraggio"))="","",INDIRECT(ADDRESS($Z239,COLUMN(),4,1,"Monitoraggio"))),"")</f>
        <v/>
      </c>
      <c r="AQ239" s="81" t="str" cm="1">
        <f t="array" aca="1" ref="AQ239" ca="1">IFERROR(IF(INDIRECT(ADDRESS($Z239,COLUMN(),4,1,"Monitoraggio"))="","",INDIRECT(ADDRESS($Z239,COLUMN(),4,1,"Monitoraggio"))),"")</f>
        <v/>
      </c>
      <c r="AR239" s="122" t="str" cm="1">
        <f t="array" aca="1" ref="AR239" ca="1">IFERROR(IF(INDIRECT(ADDRESS($Z239,COLUMN(),4,1,"Monitoraggio"))="","",INDIRECT(ADDRESS($Z239,COLUMN(),4,1,"Monitoraggio"))),"")</f>
        <v/>
      </c>
      <c r="AS239" s="118" t="str" cm="1">
        <f t="array" aca="1" ref="AS239" ca="1">IFERROR(IF(INDIRECT(ADDRESS($Z239,COLUMN(),4,1,"Monitoraggio"))="","",INDIRECT(ADDRESS($Z239,COLUMN(),4,1,"Monitoraggio"))),"")</f>
        <v/>
      </c>
      <c r="AT239" s="119" t="str" cm="1">
        <f t="array" aca="1" ref="AT239" ca="1">IFERROR(IF(INDIRECT(ADDRESS($Z239,COLUMN(),4,1,"Monitoraggio"))="","",INDIRECT(ADDRESS($Z239,COLUMN(),4,1,"Monitoraggio"))),"")</f>
        <v/>
      </c>
      <c r="AU239" s="79" t="str" cm="1">
        <f t="array" aca="1" ref="AU239" ca="1">IFERROR(IF(INDIRECT(ADDRESS($Z239,COLUMN(),4,1,"Monitoraggio"))="","",INDIRECT(ADDRESS($Z239,COLUMN(),4,1,"Monitoraggio"))),"")</f>
        <v/>
      </c>
      <c r="AV239" s="119" t="str" cm="1">
        <f t="array" aca="1" ref="AV239" ca="1">IFERROR(IF(INDIRECT(ADDRESS($Z239,COLUMN(),4,1,"Monitoraggio"))="","",INDIRECT(ADDRESS($Z239,COLUMN(),4,1,"Monitoraggio"))),"")</f>
        <v/>
      </c>
      <c r="AW239" s="124" t="str" cm="1">
        <f t="array" aca="1" ref="AW239" ca="1">IFERROR(IF(INDIRECT(ADDRESS($Z239,COLUMN(),4,1,"Monitoraggio"))="","",INDIRECT(ADDRESS($Z239,COLUMN(),4,1,"Monitoraggio"))),"")</f>
        <v/>
      </c>
      <c r="AX239" s="62" t="str" cm="1">
        <f t="array" aca="1" ref="AX239" ca="1">IFERROR(IF(INDIRECT(ADDRESS($Z239,COLUMN(),4,1,"Monitoraggio"))="","",INDIRECT(ADDRESS($Z239,COLUMN(),4,1,"Monitoraggio"))),"")</f>
        <v/>
      </c>
      <c r="AY239" s="79" t="str" cm="1">
        <f t="array" aca="1" ref="AY239" ca="1">IFERROR(IF(INDIRECT(ADDRESS($Z239,COLUMN(),4,1,"Monitoraggio"))="","",INDIRECT(ADDRESS($Z239,COLUMN(),4,1,"Monitoraggio"))),"")</f>
        <v/>
      </c>
      <c r="AZ239" s="84" t="str" cm="1">
        <f t="array" aca="1" ref="AZ239" ca="1">IFERROR(IF(INDIRECT(ADDRESS($Z239,COLUMN(),4,1,"Monitoraggio"))="","",INDIRECT(ADDRESS($Z239,COLUMN(),4,1,"Monitoraggio"))),"")</f>
        <v/>
      </c>
      <c r="BA239" s="81" t="str" cm="1">
        <f t="array" aca="1" ref="BA239" ca="1">IFERROR(IF(INDIRECT(ADDRESS($Z239,COLUMN(),4,1,"Monitoraggio"))="","",INDIRECT(ADDRESS($Z239,COLUMN(),4,1,"Monitoraggio"))),"")</f>
        <v/>
      </c>
      <c r="BB239" s="86" t="str" cm="1">
        <f t="array" aca="1" ref="BB239" ca="1">IFERROR(IF(INDIRECT(ADDRESS($Z239,COLUMN(),4,1,"Monitoraggio"))="","",INDIRECT(ADDRESS($Z239,COLUMN(),4,1,"Monitoraggio"))),"")</f>
        <v/>
      </c>
      <c r="BC239" s="79" t="str" cm="1">
        <f t="array" aca="1" ref="BC239" ca="1">IFERROR(IF(INDIRECT(ADDRESS($Z239,COLUMN(),4,1,"Monitoraggio"))="","",INDIRECT(ADDRESS($Z239,COLUMN(),4,1,"Monitoraggio"))),"")</f>
        <v/>
      </c>
      <c r="BD239" s="79" t="str" cm="1">
        <f t="array" aca="1" ref="BD239" ca="1">IFERROR(IF(INDIRECT(ADDRESS($Z239,COLUMN(),4,1,"Monitoraggio"))="","",INDIRECT(ADDRESS($Z239,COLUMN(),4,1,"Monitoraggio"))),"")</f>
        <v/>
      </c>
      <c r="BE239" s="79" t="str" cm="1">
        <f t="array" aca="1" ref="BE239" ca="1">IFERROR(IF(INDIRECT(ADDRESS($Z239,COLUMN(),4,1,"Monitoraggio"))="","",INDIRECT(ADDRESS($Z239,COLUMN(),4,1,"Monitoraggio"))),"")</f>
        <v/>
      </c>
      <c r="BF239" s="79" t="str" cm="1">
        <f t="array" aca="1" ref="BF239" ca="1">IFERROR(IF(INDIRECT(ADDRESS($Z239,COLUMN(),4,1,"Monitoraggio"))="","",INDIRECT(ADDRESS($Z239,COLUMN(),4,1,"Monitoraggio"))),"")</f>
        <v/>
      </c>
      <c r="BG239" s="114" t="str" cm="1">
        <f t="array" aca="1" ref="BG239" ca="1">IFERROR(IF(INDIRECT(ADDRESS($Z239,COLUMN(),4,1,"Monitoraggio"))="","",INDIRECT(ADDRESS($Z239,COLUMN(),4,1,"Monitoraggio"))),"")</f>
        <v/>
      </c>
      <c r="BH239" s="48" t="str" cm="1">
        <f t="array" aca="1" ref="BH239" ca="1">IFERROR(IF(INDIRECT(ADDRESS($Z239,COLUMN(),4,1,"Monitoraggio"))="","",INDIRECT(ADDRESS($Z239,COLUMN(),4,1,"Monitoraggio"))),"")</f>
        <v/>
      </c>
      <c r="BI239" s="84" t="str" cm="1">
        <f t="array" aca="1" ref="BI239" ca="1">IFERROR(IF(INDIRECT(ADDRESS($Z239,COLUMN(),4,1,"Monitoraggio"))="","",INDIRECT(ADDRESS($Z239,COLUMN(),4,1,"Monitoraggio"))),"")</f>
        <v/>
      </c>
      <c r="BJ239" s="81" t="str" cm="1">
        <f t="array" aca="1" ref="BJ239" ca="1">IFERROR(IF(INDIRECT(ADDRESS($Z239,COLUMN(),4,1,"Monitoraggio"))="","",INDIRECT(ADDRESS($Z239,COLUMN(),4,1,"Monitoraggio"))),"")</f>
        <v/>
      </c>
    </row>
    <row r="240" spans="26:62" x14ac:dyDescent="0.2">
      <c r="Z240" s="132" t="str">
        <f>IFERROR(MATCH(ROW()-9,Monitoraggio!Z$1:Z$1000,0),"")</f>
        <v/>
      </c>
      <c r="AA240" s="60" t="str" cm="1">
        <f t="array" aca="1" ref="AA240" ca="1">IFERROR(IF(INDIRECT(ADDRESS($Z240,COLUMN(),4,1,"Monitoraggio"))="","",INDIRECT(ADDRESS($Z240,COLUMN(),4,1,"Monitoraggio"))),"")</f>
        <v/>
      </c>
      <c r="AB240" s="114" t="str" cm="1">
        <f t="array" aca="1" ref="AB240" ca="1">IFERROR(IF(INDIRECT(ADDRESS($Z240,COLUMN(),4,1,"Monitoraggio"))="","",INDIRECT(ADDRESS($Z240,COLUMN(),4,1,"Monitoraggio"))),"")</f>
        <v/>
      </c>
      <c r="AC240" s="114" t="str" cm="1">
        <f t="array" aca="1" ref="AC240" ca="1">IFERROR(IF(INDIRECT(ADDRESS($Z240,COLUMN(),4,1,"Monitoraggio"))="","",INDIRECT(ADDRESS($Z240,COLUMN(),4,1,"Monitoraggio"))),"")</f>
        <v/>
      </c>
      <c r="AD240" s="48" t="str" cm="1">
        <f t="array" aca="1" ref="AD240" ca="1">IFERROR(IF(INDIRECT(ADDRESS($Z240,COLUMN(),4,1,"Monitoraggio"))="","",INDIRECT(ADDRESS($Z240,COLUMN(),4,1,"Monitoraggio"))),"")</f>
        <v/>
      </c>
      <c r="AE240" s="61" t="str" cm="1">
        <f t="array" aca="1" ref="AE240" ca="1">IFERROR(IF(INDIRECT(ADDRESS($Z240,COLUMN(),4,1,"Monitoraggio"))="","",INDIRECT(ADDRESS($Z240,COLUMN(),4,1,"Monitoraggio"))),"")</f>
        <v/>
      </c>
      <c r="AF240" s="116" t="str" cm="1">
        <f t="array" aca="1" ref="AF240" ca="1">IFERROR(IF(INDIRECT(ADDRESS($Z240,COLUMN(),4,1,"Monitoraggio"))="","",INDIRECT(ADDRESS($Z240,COLUMN(),4,1,"Monitoraggio"))),"")</f>
        <v/>
      </c>
      <c r="AG240" s="61" t="str" cm="1">
        <f t="array" aca="1" ref="AG240" ca="1">IFERROR(IF(INDIRECT(ADDRESS($Z240,COLUMN(),4,1,"Monitoraggio"))="","",INDIRECT(ADDRESS($Z240,COLUMN(),4,1,"Monitoraggio"))),"")</f>
        <v/>
      </c>
      <c r="AH240" s="116" t="str" cm="1">
        <f t="array" aca="1" ref="AH240" ca="1">IFERROR(IF(INDIRECT(ADDRESS($Z240,COLUMN(),4,1,"Monitoraggio"))="","",INDIRECT(ADDRESS($Z240,COLUMN(),4,1,"Monitoraggio"))),"")</f>
        <v/>
      </c>
      <c r="AI240" s="114" t="str" cm="1">
        <f t="array" aca="1" ref="AI240" ca="1">IFERROR(IF(INDIRECT(ADDRESS($Z240,COLUMN(),4,1,"Monitoraggio"))="","",INDIRECT(ADDRESS($Z240,COLUMN(),4,1,"Monitoraggio"))),"")</f>
        <v/>
      </c>
      <c r="AJ240" s="118" t="str" cm="1">
        <f t="array" aca="1" ref="AJ240" ca="1">IFERROR(IF(INDIRECT(ADDRESS($Z240,COLUMN(),4,1,"Monitoraggio"))="","",INDIRECT(ADDRESS($Z240,COLUMN(),4,1,"Monitoraggio"))),"")</f>
        <v/>
      </c>
      <c r="AK240" s="119" t="str" cm="1">
        <f t="array" aca="1" ref="AK240" ca="1">IFERROR(IF(INDIRECT(ADDRESS($Z240,COLUMN(),4,1,"Monitoraggio"))="","",INDIRECT(ADDRESS($Z240,COLUMN(),4,1,"Monitoraggio"))),"")</f>
        <v/>
      </c>
      <c r="AL240" s="79" t="str" cm="1">
        <f t="array" aca="1" ref="AL240" ca="1">IFERROR(IF(INDIRECT(ADDRESS($Z240,COLUMN(),4,1,"Monitoraggio"))="","",INDIRECT(ADDRESS($Z240,COLUMN(),4,1,"Monitoraggio"))),"")</f>
        <v/>
      </c>
      <c r="AM240" s="77" t="str" cm="1">
        <f t="array" aca="1" ref="AM240" ca="1">IFERROR(IF(INDIRECT(ADDRESS($Z240,COLUMN(),4,1,"Monitoraggio"))="","",INDIRECT(ADDRESS($Z240,COLUMN(),4,1,"Monitoraggio"))),"")</f>
        <v/>
      </c>
      <c r="AN240" s="79" t="str" cm="1">
        <f t="array" aca="1" ref="AN240" ca="1">IFERROR(IF(INDIRECT(ADDRESS($Z240,COLUMN(),4,1,"Monitoraggio"))="","",INDIRECT(ADDRESS($Z240,COLUMN(),4,1,"Monitoraggio"))),"")</f>
        <v/>
      </c>
      <c r="AO240" s="79" t="str" cm="1">
        <f t="array" aca="1" ref="AO240" ca="1">IFERROR(IF(INDIRECT(ADDRESS($Z240,COLUMN(),4,1,"Monitoraggio"))="","",INDIRECT(ADDRESS($Z240,COLUMN(),4,1,"Monitoraggio"))),"")</f>
        <v/>
      </c>
      <c r="AP240" s="79" t="str" cm="1">
        <f t="array" aca="1" ref="AP240" ca="1">IFERROR(IF(INDIRECT(ADDRESS($Z240,COLUMN(),4,1,"Monitoraggio"))="","",INDIRECT(ADDRESS($Z240,COLUMN(),4,1,"Monitoraggio"))),"")</f>
        <v/>
      </c>
      <c r="AQ240" s="81" t="str" cm="1">
        <f t="array" aca="1" ref="AQ240" ca="1">IFERROR(IF(INDIRECT(ADDRESS($Z240,COLUMN(),4,1,"Monitoraggio"))="","",INDIRECT(ADDRESS($Z240,COLUMN(),4,1,"Monitoraggio"))),"")</f>
        <v/>
      </c>
      <c r="AR240" s="122" t="str" cm="1">
        <f t="array" aca="1" ref="AR240" ca="1">IFERROR(IF(INDIRECT(ADDRESS($Z240,COLUMN(),4,1,"Monitoraggio"))="","",INDIRECT(ADDRESS($Z240,COLUMN(),4,1,"Monitoraggio"))),"")</f>
        <v/>
      </c>
      <c r="AS240" s="118" t="str" cm="1">
        <f t="array" aca="1" ref="AS240" ca="1">IFERROR(IF(INDIRECT(ADDRESS($Z240,COLUMN(),4,1,"Monitoraggio"))="","",INDIRECT(ADDRESS($Z240,COLUMN(),4,1,"Monitoraggio"))),"")</f>
        <v/>
      </c>
      <c r="AT240" s="119" t="str" cm="1">
        <f t="array" aca="1" ref="AT240" ca="1">IFERROR(IF(INDIRECT(ADDRESS($Z240,COLUMN(),4,1,"Monitoraggio"))="","",INDIRECT(ADDRESS($Z240,COLUMN(),4,1,"Monitoraggio"))),"")</f>
        <v/>
      </c>
      <c r="AU240" s="79" t="str" cm="1">
        <f t="array" aca="1" ref="AU240" ca="1">IFERROR(IF(INDIRECT(ADDRESS($Z240,COLUMN(),4,1,"Monitoraggio"))="","",INDIRECT(ADDRESS($Z240,COLUMN(),4,1,"Monitoraggio"))),"")</f>
        <v/>
      </c>
      <c r="AV240" s="119" t="str" cm="1">
        <f t="array" aca="1" ref="AV240" ca="1">IFERROR(IF(INDIRECT(ADDRESS($Z240,COLUMN(),4,1,"Monitoraggio"))="","",INDIRECT(ADDRESS($Z240,COLUMN(),4,1,"Monitoraggio"))),"")</f>
        <v/>
      </c>
      <c r="AW240" s="124" t="str" cm="1">
        <f t="array" aca="1" ref="AW240" ca="1">IFERROR(IF(INDIRECT(ADDRESS($Z240,COLUMN(),4,1,"Monitoraggio"))="","",INDIRECT(ADDRESS($Z240,COLUMN(),4,1,"Monitoraggio"))),"")</f>
        <v/>
      </c>
      <c r="AX240" s="62" t="str" cm="1">
        <f t="array" aca="1" ref="AX240" ca="1">IFERROR(IF(INDIRECT(ADDRESS($Z240,COLUMN(),4,1,"Monitoraggio"))="","",INDIRECT(ADDRESS($Z240,COLUMN(),4,1,"Monitoraggio"))),"")</f>
        <v/>
      </c>
      <c r="AY240" s="79" t="str" cm="1">
        <f t="array" aca="1" ref="AY240" ca="1">IFERROR(IF(INDIRECT(ADDRESS($Z240,COLUMN(),4,1,"Monitoraggio"))="","",INDIRECT(ADDRESS($Z240,COLUMN(),4,1,"Monitoraggio"))),"")</f>
        <v/>
      </c>
      <c r="AZ240" s="84" t="str" cm="1">
        <f t="array" aca="1" ref="AZ240" ca="1">IFERROR(IF(INDIRECT(ADDRESS($Z240,COLUMN(),4,1,"Monitoraggio"))="","",INDIRECT(ADDRESS($Z240,COLUMN(),4,1,"Monitoraggio"))),"")</f>
        <v/>
      </c>
      <c r="BA240" s="81" t="str" cm="1">
        <f t="array" aca="1" ref="BA240" ca="1">IFERROR(IF(INDIRECT(ADDRESS($Z240,COLUMN(),4,1,"Monitoraggio"))="","",INDIRECT(ADDRESS($Z240,COLUMN(),4,1,"Monitoraggio"))),"")</f>
        <v/>
      </c>
      <c r="BB240" s="86" t="str" cm="1">
        <f t="array" aca="1" ref="BB240" ca="1">IFERROR(IF(INDIRECT(ADDRESS($Z240,COLUMN(),4,1,"Monitoraggio"))="","",INDIRECT(ADDRESS($Z240,COLUMN(),4,1,"Monitoraggio"))),"")</f>
        <v/>
      </c>
      <c r="BC240" s="79" t="str" cm="1">
        <f t="array" aca="1" ref="BC240" ca="1">IFERROR(IF(INDIRECT(ADDRESS($Z240,COLUMN(),4,1,"Monitoraggio"))="","",INDIRECT(ADDRESS($Z240,COLUMN(),4,1,"Monitoraggio"))),"")</f>
        <v/>
      </c>
      <c r="BD240" s="79" t="str" cm="1">
        <f t="array" aca="1" ref="BD240" ca="1">IFERROR(IF(INDIRECT(ADDRESS($Z240,COLUMN(),4,1,"Monitoraggio"))="","",INDIRECT(ADDRESS($Z240,COLUMN(),4,1,"Monitoraggio"))),"")</f>
        <v/>
      </c>
      <c r="BE240" s="79" t="str" cm="1">
        <f t="array" aca="1" ref="BE240" ca="1">IFERROR(IF(INDIRECT(ADDRESS($Z240,COLUMN(),4,1,"Monitoraggio"))="","",INDIRECT(ADDRESS($Z240,COLUMN(),4,1,"Monitoraggio"))),"")</f>
        <v/>
      </c>
      <c r="BF240" s="79" t="str" cm="1">
        <f t="array" aca="1" ref="BF240" ca="1">IFERROR(IF(INDIRECT(ADDRESS($Z240,COLUMN(),4,1,"Monitoraggio"))="","",INDIRECT(ADDRESS($Z240,COLUMN(),4,1,"Monitoraggio"))),"")</f>
        <v/>
      </c>
      <c r="BG240" s="114" t="str" cm="1">
        <f t="array" aca="1" ref="BG240" ca="1">IFERROR(IF(INDIRECT(ADDRESS($Z240,COLUMN(),4,1,"Monitoraggio"))="","",INDIRECT(ADDRESS($Z240,COLUMN(),4,1,"Monitoraggio"))),"")</f>
        <v/>
      </c>
      <c r="BH240" s="48" t="str" cm="1">
        <f t="array" aca="1" ref="BH240" ca="1">IFERROR(IF(INDIRECT(ADDRESS($Z240,COLUMN(),4,1,"Monitoraggio"))="","",INDIRECT(ADDRESS($Z240,COLUMN(),4,1,"Monitoraggio"))),"")</f>
        <v/>
      </c>
      <c r="BI240" s="84" t="str" cm="1">
        <f t="array" aca="1" ref="BI240" ca="1">IFERROR(IF(INDIRECT(ADDRESS($Z240,COLUMN(),4,1,"Monitoraggio"))="","",INDIRECT(ADDRESS($Z240,COLUMN(),4,1,"Monitoraggio"))),"")</f>
        <v/>
      </c>
      <c r="BJ240" s="81" t="str" cm="1">
        <f t="array" aca="1" ref="BJ240" ca="1">IFERROR(IF(INDIRECT(ADDRESS($Z240,COLUMN(),4,1,"Monitoraggio"))="","",INDIRECT(ADDRESS($Z240,COLUMN(),4,1,"Monitoraggio"))),"")</f>
        <v/>
      </c>
    </row>
    <row r="241" spans="26:62" x14ac:dyDescent="0.2">
      <c r="Z241" s="132" t="str">
        <f>IFERROR(MATCH(ROW()-9,Monitoraggio!Z$1:Z$1000,0),"")</f>
        <v/>
      </c>
      <c r="AA241" s="60" t="str" cm="1">
        <f t="array" aca="1" ref="AA241" ca="1">IFERROR(IF(INDIRECT(ADDRESS($Z241,COLUMN(),4,1,"Monitoraggio"))="","",INDIRECT(ADDRESS($Z241,COLUMN(),4,1,"Monitoraggio"))),"")</f>
        <v/>
      </c>
      <c r="AB241" s="114" t="str" cm="1">
        <f t="array" aca="1" ref="AB241" ca="1">IFERROR(IF(INDIRECT(ADDRESS($Z241,COLUMN(),4,1,"Monitoraggio"))="","",INDIRECT(ADDRESS($Z241,COLUMN(),4,1,"Monitoraggio"))),"")</f>
        <v/>
      </c>
      <c r="AC241" s="114" t="str" cm="1">
        <f t="array" aca="1" ref="AC241" ca="1">IFERROR(IF(INDIRECT(ADDRESS($Z241,COLUMN(),4,1,"Monitoraggio"))="","",INDIRECT(ADDRESS($Z241,COLUMN(),4,1,"Monitoraggio"))),"")</f>
        <v/>
      </c>
      <c r="AD241" s="48" t="str" cm="1">
        <f t="array" aca="1" ref="AD241" ca="1">IFERROR(IF(INDIRECT(ADDRESS($Z241,COLUMN(),4,1,"Monitoraggio"))="","",INDIRECT(ADDRESS($Z241,COLUMN(),4,1,"Monitoraggio"))),"")</f>
        <v/>
      </c>
      <c r="AE241" s="61" t="str" cm="1">
        <f t="array" aca="1" ref="AE241" ca="1">IFERROR(IF(INDIRECT(ADDRESS($Z241,COLUMN(),4,1,"Monitoraggio"))="","",INDIRECT(ADDRESS($Z241,COLUMN(),4,1,"Monitoraggio"))),"")</f>
        <v/>
      </c>
      <c r="AF241" s="116" t="str" cm="1">
        <f t="array" aca="1" ref="AF241" ca="1">IFERROR(IF(INDIRECT(ADDRESS($Z241,COLUMN(),4,1,"Monitoraggio"))="","",INDIRECT(ADDRESS($Z241,COLUMN(),4,1,"Monitoraggio"))),"")</f>
        <v/>
      </c>
      <c r="AG241" s="61" t="str" cm="1">
        <f t="array" aca="1" ref="AG241" ca="1">IFERROR(IF(INDIRECT(ADDRESS($Z241,COLUMN(),4,1,"Monitoraggio"))="","",INDIRECT(ADDRESS($Z241,COLUMN(),4,1,"Monitoraggio"))),"")</f>
        <v/>
      </c>
      <c r="AH241" s="116" t="str" cm="1">
        <f t="array" aca="1" ref="AH241" ca="1">IFERROR(IF(INDIRECT(ADDRESS($Z241,COLUMN(),4,1,"Monitoraggio"))="","",INDIRECT(ADDRESS($Z241,COLUMN(),4,1,"Monitoraggio"))),"")</f>
        <v/>
      </c>
      <c r="AI241" s="114" t="str" cm="1">
        <f t="array" aca="1" ref="AI241" ca="1">IFERROR(IF(INDIRECT(ADDRESS($Z241,COLUMN(),4,1,"Monitoraggio"))="","",INDIRECT(ADDRESS($Z241,COLUMN(),4,1,"Monitoraggio"))),"")</f>
        <v/>
      </c>
      <c r="AJ241" s="118" t="str" cm="1">
        <f t="array" aca="1" ref="AJ241" ca="1">IFERROR(IF(INDIRECT(ADDRESS($Z241,COLUMN(),4,1,"Monitoraggio"))="","",INDIRECT(ADDRESS($Z241,COLUMN(),4,1,"Monitoraggio"))),"")</f>
        <v/>
      </c>
      <c r="AK241" s="119" t="str" cm="1">
        <f t="array" aca="1" ref="AK241" ca="1">IFERROR(IF(INDIRECT(ADDRESS($Z241,COLUMN(),4,1,"Monitoraggio"))="","",INDIRECT(ADDRESS($Z241,COLUMN(),4,1,"Monitoraggio"))),"")</f>
        <v/>
      </c>
      <c r="AL241" s="79" t="str" cm="1">
        <f t="array" aca="1" ref="AL241" ca="1">IFERROR(IF(INDIRECT(ADDRESS($Z241,COLUMN(),4,1,"Monitoraggio"))="","",INDIRECT(ADDRESS($Z241,COLUMN(),4,1,"Monitoraggio"))),"")</f>
        <v/>
      </c>
      <c r="AM241" s="77" t="str" cm="1">
        <f t="array" aca="1" ref="AM241" ca="1">IFERROR(IF(INDIRECT(ADDRESS($Z241,COLUMN(),4,1,"Monitoraggio"))="","",INDIRECT(ADDRESS($Z241,COLUMN(),4,1,"Monitoraggio"))),"")</f>
        <v/>
      </c>
      <c r="AN241" s="79" t="str" cm="1">
        <f t="array" aca="1" ref="AN241" ca="1">IFERROR(IF(INDIRECT(ADDRESS($Z241,COLUMN(),4,1,"Monitoraggio"))="","",INDIRECT(ADDRESS($Z241,COLUMN(),4,1,"Monitoraggio"))),"")</f>
        <v/>
      </c>
      <c r="AO241" s="79" t="str" cm="1">
        <f t="array" aca="1" ref="AO241" ca="1">IFERROR(IF(INDIRECT(ADDRESS($Z241,COLUMN(),4,1,"Monitoraggio"))="","",INDIRECT(ADDRESS($Z241,COLUMN(),4,1,"Monitoraggio"))),"")</f>
        <v/>
      </c>
      <c r="AP241" s="79" t="str" cm="1">
        <f t="array" aca="1" ref="AP241" ca="1">IFERROR(IF(INDIRECT(ADDRESS($Z241,COLUMN(),4,1,"Monitoraggio"))="","",INDIRECT(ADDRESS($Z241,COLUMN(),4,1,"Monitoraggio"))),"")</f>
        <v/>
      </c>
      <c r="AQ241" s="81" t="str" cm="1">
        <f t="array" aca="1" ref="AQ241" ca="1">IFERROR(IF(INDIRECT(ADDRESS($Z241,COLUMN(),4,1,"Monitoraggio"))="","",INDIRECT(ADDRESS($Z241,COLUMN(),4,1,"Monitoraggio"))),"")</f>
        <v/>
      </c>
      <c r="AR241" s="122" t="str" cm="1">
        <f t="array" aca="1" ref="AR241" ca="1">IFERROR(IF(INDIRECT(ADDRESS($Z241,COLUMN(),4,1,"Monitoraggio"))="","",INDIRECT(ADDRESS($Z241,COLUMN(),4,1,"Monitoraggio"))),"")</f>
        <v/>
      </c>
      <c r="AS241" s="118" t="str" cm="1">
        <f t="array" aca="1" ref="AS241" ca="1">IFERROR(IF(INDIRECT(ADDRESS($Z241,COLUMN(),4,1,"Monitoraggio"))="","",INDIRECT(ADDRESS($Z241,COLUMN(),4,1,"Monitoraggio"))),"")</f>
        <v/>
      </c>
      <c r="AT241" s="119" t="str" cm="1">
        <f t="array" aca="1" ref="AT241" ca="1">IFERROR(IF(INDIRECT(ADDRESS($Z241,COLUMN(),4,1,"Monitoraggio"))="","",INDIRECT(ADDRESS($Z241,COLUMN(),4,1,"Monitoraggio"))),"")</f>
        <v/>
      </c>
      <c r="AU241" s="79" t="str" cm="1">
        <f t="array" aca="1" ref="AU241" ca="1">IFERROR(IF(INDIRECT(ADDRESS($Z241,COLUMN(),4,1,"Monitoraggio"))="","",INDIRECT(ADDRESS($Z241,COLUMN(),4,1,"Monitoraggio"))),"")</f>
        <v/>
      </c>
      <c r="AV241" s="119" t="str" cm="1">
        <f t="array" aca="1" ref="AV241" ca="1">IFERROR(IF(INDIRECT(ADDRESS($Z241,COLUMN(),4,1,"Monitoraggio"))="","",INDIRECT(ADDRESS($Z241,COLUMN(),4,1,"Monitoraggio"))),"")</f>
        <v/>
      </c>
      <c r="AW241" s="124" t="str" cm="1">
        <f t="array" aca="1" ref="AW241" ca="1">IFERROR(IF(INDIRECT(ADDRESS($Z241,COLUMN(),4,1,"Monitoraggio"))="","",INDIRECT(ADDRESS($Z241,COLUMN(),4,1,"Monitoraggio"))),"")</f>
        <v/>
      </c>
      <c r="AX241" s="62" t="str" cm="1">
        <f t="array" aca="1" ref="AX241" ca="1">IFERROR(IF(INDIRECT(ADDRESS($Z241,COLUMN(),4,1,"Monitoraggio"))="","",INDIRECT(ADDRESS($Z241,COLUMN(),4,1,"Monitoraggio"))),"")</f>
        <v/>
      </c>
      <c r="AY241" s="79" t="str" cm="1">
        <f t="array" aca="1" ref="AY241" ca="1">IFERROR(IF(INDIRECT(ADDRESS($Z241,COLUMN(),4,1,"Monitoraggio"))="","",INDIRECT(ADDRESS($Z241,COLUMN(),4,1,"Monitoraggio"))),"")</f>
        <v/>
      </c>
      <c r="AZ241" s="84" t="str" cm="1">
        <f t="array" aca="1" ref="AZ241" ca="1">IFERROR(IF(INDIRECT(ADDRESS($Z241,COLUMN(),4,1,"Monitoraggio"))="","",INDIRECT(ADDRESS($Z241,COLUMN(),4,1,"Monitoraggio"))),"")</f>
        <v/>
      </c>
      <c r="BA241" s="81" t="str" cm="1">
        <f t="array" aca="1" ref="BA241" ca="1">IFERROR(IF(INDIRECT(ADDRESS($Z241,COLUMN(),4,1,"Monitoraggio"))="","",INDIRECT(ADDRESS($Z241,COLUMN(),4,1,"Monitoraggio"))),"")</f>
        <v/>
      </c>
      <c r="BB241" s="86" t="str" cm="1">
        <f t="array" aca="1" ref="BB241" ca="1">IFERROR(IF(INDIRECT(ADDRESS($Z241,COLUMN(),4,1,"Monitoraggio"))="","",INDIRECT(ADDRESS($Z241,COLUMN(),4,1,"Monitoraggio"))),"")</f>
        <v/>
      </c>
      <c r="BC241" s="79" t="str" cm="1">
        <f t="array" aca="1" ref="BC241" ca="1">IFERROR(IF(INDIRECT(ADDRESS($Z241,COLUMN(),4,1,"Monitoraggio"))="","",INDIRECT(ADDRESS($Z241,COLUMN(),4,1,"Monitoraggio"))),"")</f>
        <v/>
      </c>
      <c r="BD241" s="79" t="str" cm="1">
        <f t="array" aca="1" ref="BD241" ca="1">IFERROR(IF(INDIRECT(ADDRESS($Z241,COLUMN(),4,1,"Monitoraggio"))="","",INDIRECT(ADDRESS($Z241,COLUMN(),4,1,"Monitoraggio"))),"")</f>
        <v/>
      </c>
      <c r="BE241" s="79" t="str" cm="1">
        <f t="array" aca="1" ref="BE241" ca="1">IFERROR(IF(INDIRECT(ADDRESS($Z241,COLUMN(),4,1,"Monitoraggio"))="","",INDIRECT(ADDRESS($Z241,COLUMN(),4,1,"Monitoraggio"))),"")</f>
        <v/>
      </c>
      <c r="BF241" s="79" t="str" cm="1">
        <f t="array" aca="1" ref="BF241" ca="1">IFERROR(IF(INDIRECT(ADDRESS($Z241,COLUMN(),4,1,"Monitoraggio"))="","",INDIRECT(ADDRESS($Z241,COLUMN(),4,1,"Monitoraggio"))),"")</f>
        <v/>
      </c>
      <c r="BG241" s="114" t="str" cm="1">
        <f t="array" aca="1" ref="BG241" ca="1">IFERROR(IF(INDIRECT(ADDRESS($Z241,COLUMN(),4,1,"Monitoraggio"))="","",INDIRECT(ADDRESS($Z241,COLUMN(),4,1,"Monitoraggio"))),"")</f>
        <v/>
      </c>
      <c r="BH241" s="48" t="str" cm="1">
        <f t="array" aca="1" ref="BH241" ca="1">IFERROR(IF(INDIRECT(ADDRESS($Z241,COLUMN(),4,1,"Monitoraggio"))="","",INDIRECT(ADDRESS($Z241,COLUMN(),4,1,"Monitoraggio"))),"")</f>
        <v/>
      </c>
      <c r="BI241" s="84" t="str" cm="1">
        <f t="array" aca="1" ref="BI241" ca="1">IFERROR(IF(INDIRECT(ADDRESS($Z241,COLUMN(),4,1,"Monitoraggio"))="","",INDIRECT(ADDRESS($Z241,COLUMN(),4,1,"Monitoraggio"))),"")</f>
        <v/>
      </c>
      <c r="BJ241" s="81" t="str" cm="1">
        <f t="array" aca="1" ref="BJ241" ca="1">IFERROR(IF(INDIRECT(ADDRESS($Z241,COLUMN(),4,1,"Monitoraggio"))="","",INDIRECT(ADDRESS($Z241,COLUMN(),4,1,"Monitoraggio"))),"")</f>
        <v/>
      </c>
    </row>
    <row r="242" spans="26:62" x14ac:dyDescent="0.2">
      <c r="Z242" s="132" t="str">
        <f>IFERROR(MATCH(ROW()-9,Monitoraggio!Z$1:Z$1000,0),"")</f>
        <v/>
      </c>
      <c r="AA242" s="60" t="str" cm="1">
        <f t="array" aca="1" ref="AA242" ca="1">IFERROR(IF(INDIRECT(ADDRESS($Z242,COLUMN(),4,1,"Monitoraggio"))="","",INDIRECT(ADDRESS($Z242,COLUMN(),4,1,"Monitoraggio"))),"")</f>
        <v/>
      </c>
      <c r="AB242" s="114" t="str" cm="1">
        <f t="array" aca="1" ref="AB242" ca="1">IFERROR(IF(INDIRECT(ADDRESS($Z242,COLUMN(),4,1,"Monitoraggio"))="","",INDIRECT(ADDRESS($Z242,COLUMN(),4,1,"Monitoraggio"))),"")</f>
        <v/>
      </c>
      <c r="AC242" s="114" t="str" cm="1">
        <f t="array" aca="1" ref="AC242" ca="1">IFERROR(IF(INDIRECT(ADDRESS($Z242,COLUMN(),4,1,"Monitoraggio"))="","",INDIRECT(ADDRESS($Z242,COLUMN(),4,1,"Monitoraggio"))),"")</f>
        <v/>
      </c>
      <c r="AD242" s="48" t="str" cm="1">
        <f t="array" aca="1" ref="AD242" ca="1">IFERROR(IF(INDIRECT(ADDRESS($Z242,COLUMN(),4,1,"Monitoraggio"))="","",INDIRECT(ADDRESS($Z242,COLUMN(),4,1,"Monitoraggio"))),"")</f>
        <v/>
      </c>
      <c r="AE242" s="61" t="str" cm="1">
        <f t="array" aca="1" ref="AE242" ca="1">IFERROR(IF(INDIRECT(ADDRESS($Z242,COLUMN(),4,1,"Monitoraggio"))="","",INDIRECT(ADDRESS($Z242,COLUMN(),4,1,"Monitoraggio"))),"")</f>
        <v/>
      </c>
      <c r="AF242" s="116" t="str" cm="1">
        <f t="array" aca="1" ref="AF242" ca="1">IFERROR(IF(INDIRECT(ADDRESS($Z242,COLUMN(),4,1,"Monitoraggio"))="","",INDIRECT(ADDRESS($Z242,COLUMN(),4,1,"Monitoraggio"))),"")</f>
        <v/>
      </c>
      <c r="AG242" s="61" t="str" cm="1">
        <f t="array" aca="1" ref="AG242" ca="1">IFERROR(IF(INDIRECT(ADDRESS($Z242,COLUMN(),4,1,"Monitoraggio"))="","",INDIRECT(ADDRESS($Z242,COLUMN(),4,1,"Monitoraggio"))),"")</f>
        <v/>
      </c>
      <c r="AH242" s="116" t="str" cm="1">
        <f t="array" aca="1" ref="AH242" ca="1">IFERROR(IF(INDIRECT(ADDRESS($Z242,COLUMN(),4,1,"Monitoraggio"))="","",INDIRECT(ADDRESS($Z242,COLUMN(),4,1,"Monitoraggio"))),"")</f>
        <v/>
      </c>
      <c r="AI242" s="114" t="str" cm="1">
        <f t="array" aca="1" ref="AI242" ca="1">IFERROR(IF(INDIRECT(ADDRESS($Z242,COLUMN(),4,1,"Monitoraggio"))="","",INDIRECT(ADDRESS($Z242,COLUMN(),4,1,"Monitoraggio"))),"")</f>
        <v/>
      </c>
      <c r="AJ242" s="118" t="str" cm="1">
        <f t="array" aca="1" ref="AJ242" ca="1">IFERROR(IF(INDIRECT(ADDRESS($Z242,COLUMN(),4,1,"Monitoraggio"))="","",INDIRECT(ADDRESS($Z242,COLUMN(),4,1,"Monitoraggio"))),"")</f>
        <v/>
      </c>
      <c r="AK242" s="119" t="str" cm="1">
        <f t="array" aca="1" ref="AK242" ca="1">IFERROR(IF(INDIRECT(ADDRESS($Z242,COLUMN(),4,1,"Monitoraggio"))="","",INDIRECT(ADDRESS($Z242,COLUMN(),4,1,"Monitoraggio"))),"")</f>
        <v/>
      </c>
      <c r="AL242" s="79" t="str" cm="1">
        <f t="array" aca="1" ref="AL242" ca="1">IFERROR(IF(INDIRECT(ADDRESS($Z242,COLUMN(),4,1,"Monitoraggio"))="","",INDIRECT(ADDRESS($Z242,COLUMN(),4,1,"Monitoraggio"))),"")</f>
        <v/>
      </c>
      <c r="AM242" s="77" t="str" cm="1">
        <f t="array" aca="1" ref="AM242" ca="1">IFERROR(IF(INDIRECT(ADDRESS($Z242,COLUMN(),4,1,"Monitoraggio"))="","",INDIRECT(ADDRESS($Z242,COLUMN(),4,1,"Monitoraggio"))),"")</f>
        <v/>
      </c>
      <c r="AN242" s="79" t="str" cm="1">
        <f t="array" aca="1" ref="AN242" ca="1">IFERROR(IF(INDIRECT(ADDRESS($Z242,COLUMN(),4,1,"Monitoraggio"))="","",INDIRECT(ADDRESS($Z242,COLUMN(),4,1,"Monitoraggio"))),"")</f>
        <v/>
      </c>
      <c r="AO242" s="79" t="str" cm="1">
        <f t="array" aca="1" ref="AO242" ca="1">IFERROR(IF(INDIRECT(ADDRESS($Z242,COLUMN(),4,1,"Monitoraggio"))="","",INDIRECT(ADDRESS($Z242,COLUMN(),4,1,"Monitoraggio"))),"")</f>
        <v/>
      </c>
      <c r="AP242" s="79" t="str" cm="1">
        <f t="array" aca="1" ref="AP242" ca="1">IFERROR(IF(INDIRECT(ADDRESS($Z242,COLUMN(),4,1,"Monitoraggio"))="","",INDIRECT(ADDRESS($Z242,COLUMN(),4,1,"Monitoraggio"))),"")</f>
        <v/>
      </c>
      <c r="AQ242" s="81" t="str" cm="1">
        <f t="array" aca="1" ref="AQ242" ca="1">IFERROR(IF(INDIRECT(ADDRESS($Z242,COLUMN(),4,1,"Monitoraggio"))="","",INDIRECT(ADDRESS($Z242,COLUMN(),4,1,"Monitoraggio"))),"")</f>
        <v/>
      </c>
      <c r="AR242" s="122" t="str" cm="1">
        <f t="array" aca="1" ref="AR242" ca="1">IFERROR(IF(INDIRECT(ADDRESS($Z242,COLUMN(),4,1,"Monitoraggio"))="","",INDIRECT(ADDRESS($Z242,COLUMN(),4,1,"Monitoraggio"))),"")</f>
        <v/>
      </c>
      <c r="AS242" s="118" t="str" cm="1">
        <f t="array" aca="1" ref="AS242" ca="1">IFERROR(IF(INDIRECT(ADDRESS($Z242,COLUMN(),4,1,"Monitoraggio"))="","",INDIRECT(ADDRESS($Z242,COLUMN(),4,1,"Monitoraggio"))),"")</f>
        <v/>
      </c>
      <c r="AT242" s="119" t="str" cm="1">
        <f t="array" aca="1" ref="AT242" ca="1">IFERROR(IF(INDIRECT(ADDRESS($Z242,COLUMN(),4,1,"Monitoraggio"))="","",INDIRECT(ADDRESS($Z242,COLUMN(),4,1,"Monitoraggio"))),"")</f>
        <v/>
      </c>
      <c r="AU242" s="79" t="str" cm="1">
        <f t="array" aca="1" ref="AU242" ca="1">IFERROR(IF(INDIRECT(ADDRESS($Z242,COLUMN(),4,1,"Monitoraggio"))="","",INDIRECT(ADDRESS($Z242,COLUMN(),4,1,"Monitoraggio"))),"")</f>
        <v/>
      </c>
      <c r="AV242" s="119" t="str" cm="1">
        <f t="array" aca="1" ref="AV242" ca="1">IFERROR(IF(INDIRECT(ADDRESS($Z242,COLUMN(),4,1,"Monitoraggio"))="","",INDIRECT(ADDRESS($Z242,COLUMN(),4,1,"Monitoraggio"))),"")</f>
        <v/>
      </c>
      <c r="AW242" s="124" t="str" cm="1">
        <f t="array" aca="1" ref="AW242" ca="1">IFERROR(IF(INDIRECT(ADDRESS($Z242,COLUMN(),4,1,"Monitoraggio"))="","",INDIRECT(ADDRESS($Z242,COLUMN(),4,1,"Monitoraggio"))),"")</f>
        <v/>
      </c>
      <c r="AX242" s="62" t="str" cm="1">
        <f t="array" aca="1" ref="AX242" ca="1">IFERROR(IF(INDIRECT(ADDRESS($Z242,COLUMN(),4,1,"Monitoraggio"))="","",INDIRECT(ADDRESS($Z242,COLUMN(),4,1,"Monitoraggio"))),"")</f>
        <v/>
      </c>
      <c r="AY242" s="79" t="str" cm="1">
        <f t="array" aca="1" ref="AY242" ca="1">IFERROR(IF(INDIRECT(ADDRESS($Z242,COLUMN(),4,1,"Monitoraggio"))="","",INDIRECT(ADDRESS($Z242,COLUMN(),4,1,"Monitoraggio"))),"")</f>
        <v/>
      </c>
      <c r="AZ242" s="84" t="str" cm="1">
        <f t="array" aca="1" ref="AZ242" ca="1">IFERROR(IF(INDIRECT(ADDRESS($Z242,COLUMN(),4,1,"Monitoraggio"))="","",INDIRECT(ADDRESS($Z242,COLUMN(),4,1,"Monitoraggio"))),"")</f>
        <v/>
      </c>
      <c r="BA242" s="81" t="str" cm="1">
        <f t="array" aca="1" ref="BA242" ca="1">IFERROR(IF(INDIRECT(ADDRESS($Z242,COLUMN(),4,1,"Monitoraggio"))="","",INDIRECT(ADDRESS($Z242,COLUMN(),4,1,"Monitoraggio"))),"")</f>
        <v/>
      </c>
      <c r="BB242" s="86" t="str" cm="1">
        <f t="array" aca="1" ref="BB242" ca="1">IFERROR(IF(INDIRECT(ADDRESS($Z242,COLUMN(),4,1,"Monitoraggio"))="","",INDIRECT(ADDRESS($Z242,COLUMN(),4,1,"Monitoraggio"))),"")</f>
        <v/>
      </c>
      <c r="BC242" s="79" t="str" cm="1">
        <f t="array" aca="1" ref="BC242" ca="1">IFERROR(IF(INDIRECT(ADDRESS($Z242,COLUMN(),4,1,"Monitoraggio"))="","",INDIRECT(ADDRESS($Z242,COLUMN(),4,1,"Monitoraggio"))),"")</f>
        <v/>
      </c>
      <c r="BD242" s="79" t="str" cm="1">
        <f t="array" aca="1" ref="BD242" ca="1">IFERROR(IF(INDIRECT(ADDRESS($Z242,COLUMN(),4,1,"Monitoraggio"))="","",INDIRECT(ADDRESS($Z242,COLUMN(),4,1,"Monitoraggio"))),"")</f>
        <v/>
      </c>
      <c r="BE242" s="79" t="str" cm="1">
        <f t="array" aca="1" ref="BE242" ca="1">IFERROR(IF(INDIRECT(ADDRESS($Z242,COLUMN(),4,1,"Monitoraggio"))="","",INDIRECT(ADDRESS($Z242,COLUMN(),4,1,"Monitoraggio"))),"")</f>
        <v/>
      </c>
      <c r="BF242" s="79" t="str" cm="1">
        <f t="array" aca="1" ref="BF242" ca="1">IFERROR(IF(INDIRECT(ADDRESS($Z242,COLUMN(),4,1,"Monitoraggio"))="","",INDIRECT(ADDRESS($Z242,COLUMN(),4,1,"Monitoraggio"))),"")</f>
        <v/>
      </c>
      <c r="BG242" s="114" t="str" cm="1">
        <f t="array" aca="1" ref="BG242" ca="1">IFERROR(IF(INDIRECT(ADDRESS($Z242,COLUMN(),4,1,"Monitoraggio"))="","",INDIRECT(ADDRESS($Z242,COLUMN(),4,1,"Monitoraggio"))),"")</f>
        <v/>
      </c>
      <c r="BH242" s="48" t="str" cm="1">
        <f t="array" aca="1" ref="BH242" ca="1">IFERROR(IF(INDIRECT(ADDRESS($Z242,COLUMN(),4,1,"Monitoraggio"))="","",INDIRECT(ADDRESS($Z242,COLUMN(),4,1,"Monitoraggio"))),"")</f>
        <v/>
      </c>
      <c r="BI242" s="84" t="str" cm="1">
        <f t="array" aca="1" ref="BI242" ca="1">IFERROR(IF(INDIRECT(ADDRESS($Z242,COLUMN(),4,1,"Monitoraggio"))="","",INDIRECT(ADDRESS($Z242,COLUMN(),4,1,"Monitoraggio"))),"")</f>
        <v/>
      </c>
      <c r="BJ242" s="81" t="str" cm="1">
        <f t="array" aca="1" ref="BJ242" ca="1">IFERROR(IF(INDIRECT(ADDRESS($Z242,COLUMN(),4,1,"Monitoraggio"))="","",INDIRECT(ADDRESS($Z242,COLUMN(),4,1,"Monitoraggio"))),"")</f>
        <v/>
      </c>
    </row>
    <row r="243" spans="26:62" x14ac:dyDescent="0.2">
      <c r="Z243" s="132" t="str">
        <f>IFERROR(MATCH(ROW()-9,Monitoraggio!Z$1:Z$1000,0),"")</f>
        <v/>
      </c>
      <c r="AA243" s="60" t="str" cm="1">
        <f t="array" aca="1" ref="AA243" ca="1">IFERROR(IF(INDIRECT(ADDRESS($Z243,COLUMN(),4,1,"Monitoraggio"))="","",INDIRECT(ADDRESS($Z243,COLUMN(),4,1,"Monitoraggio"))),"")</f>
        <v/>
      </c>
      <c r="AB243" s="114" t="str" cm="1">
        <f t="array" aca="1" ref="AB243" ca="1">IFERROR(IF(INDIRECT(ADDRESS($Z243,COLUMN(),4,1,"Monitoraggio"))="","",INDIRECT(ADDRESS($Z243,COLUMN(),4,1,"Monitoraggio"))),"")</f>
        <v/>
      </c>
      <c r="AC243" s="114" t="str" cm="1">
        <f t="array" aca="1" ref="AC243" ca="1">IFERROR(IF(INDIRECT(ADDRESS($Z243,COLUMN(),4,1,"Monitoraggio"))="","",INDIRECT(ADDRESS($Z243,COLUMN(),4,1,"Monitoraggio"))),"")</f>
        <v/>
      </c>
      <c r="AD243" s="48" t="str" cm="1">
        <f t="array" aca="1" ref="AD243" ca="1">IFERROR(IF(INDIRECT(ADDRESS($Z243,COLUMN(),4,1,"Monitoraggio"))="","",INDIRECT(ADDRESS($Z243,COLUMN(),4,1,"Monitoraggio"))),"")</f>
        <v/>
      </c>
      <c r="AE243" s="61" t="str" cm="1">
        <f t="array" aca="1" ref="AE243" ca="1">IFERROR(IF(INDIRECT(ADDRESS($Z243,COLUMN(),4,1,"Monitoraggio"))="","",INDIRECT(ADDRESS($Z243,COLUMN(),4,1,"Monitoraggio"))),"")</f>
        <v/>
      </c>
      <c r="AF243" s="116" t="str" cm="1">
        <f t="array" aca="1" ref="AF243" ca="1">IFERROR(IF(INDIRECT(ADDRESS($Z243,COLUMN(),4,1,"Monitoraggio"))="","",INDIRECT(ADDRESS($Z243,COLUMN(),4,1,"Monitoraggio"))),"")</f>
        <v/>
      </c>
      <c r="AG243" s="61" t="str" cm="1">
        <f t="array" aca="1" ref="AG243" ca="1">IFERROR(IF(INDIRECT(ADDRESS($Z243,COLUMN(),4,1,"Monitoraggio"))="","",INDIRECT(ADDRESS($Z243,COLUMN(),4,1,"Monitoraggio"))),"")</f>
        <v/>
      </c>
      <c r="AH243" s="116" t="str" cm="1">
        <f t="array" aca="1" ref="AH243" ca="1">IFERROR(IF(INDIRECT(ADDRESS($Z243,COLUMN(),4,1,"Monitoraggio"))="","",INDIRECT(ADDRESS($Z243,COLUMN(),4,1,"Monitoraggio"))),"")</f>
        <v/>
      </c>
      <c r="AI243" s="114" t="str" cm="1">
        <f t="array" aca="1" ref="AI243" ca="1">IFERROR(IF(INDIRECT(ADDRESS($Z243,COLUMN(),4,1,"Monitoraggio"))="","",INDIRECT(ADDRESS($Z243,COLUMN(),4,1,"Monitoraggio"))),"")</f>
        <v/>
      </c>
      <c r="AJ243" s="118" t="str" cm="1">
        <f t="array" aca="1" ref="AJ243" ca="1">IFERROR(IF(INDIRECT(ADDRESS($Z243,COLUMN(),4,1,"Monitoraggio"))="","",INDIRECT(ADDRESS($Z243,COLUMN(),4,1,"Monitoraggio"))),"")</f>
        <v/>
      </c>
      <c r="AK243" s="119" t="str" cm="1">
        <f t="array" aca="1" ref="AK243" ca="1">IFERROR(IF(INDIRECT(ADDRESS($Z243,COLUMN(),4,1,"Monitoraggio"))="","",INDIRECT(ADDRESS($Z243,COLUMN(),4,1,"Monitoraggio"))),"")</f>
        <v/>
      </c>
      <c r="AL243" s="79" t="str" cm="1">
        <f t="array" aca="1" ref="AL243" ca="1">IFERROR(IF(INDIRECT(ADDRESS($Z243,COLUMN(),4,1,"Monitoraggio"))="","",INDIRECT(ADDRESS($Z243,COLUMN(),4,1,"Monitoraggio"))),"")</f>
        <v/>
      </c>
      <c r="AM243" s="77" t="str" cm="1">
        <f t="array" aca="1" ref="AM243" ca="1">IFERROR(IF(INDIRECT(ADDRESS($Z243,COLUMN(),4,1,"Monitoraggio"))="","",INDIRECT(ADDRESS($Z243,COLUMN(),4,1,"Monitoraggio"))),"")</f>
        <v/>
      </c>
      <c r="AN243" s="79" t="str" cm="1">
        <f t="array" aca="1" ref="AN243" ca="1">IFERROR(IF(INDIRECT(ADDRESS($Z243,COLUMN(),4,1,"Monitoraggio"))="","",INDIRECT(ADDRESS($Z243,COLUMN(),4,1,"Monitoraggio"))),"")</f>
        <v/>
      </c>
      <c r="AO243" s="79" t="str" cm="1">
        <f t="array" aca="1" ref="AO243" ca="1">IFERROR(IF(INDIRECT(ADDRESS($Z243,COLUMN(),4,1,"Monitoraggio"))="","",INDIRECT(ADDRESS($Z243,COLUMN(),4,1,"Monitoraggio"))),"")</f>
        <v/>
      </c>
      <c r="AP243" s="79" t="str" cm="1">
        <f t="array" aca="1" ref="AP243" ca="1">IFERROR(IF(INDIRECT(ADDRESS($Z243,COLUMN(),4,1,"Monitoraggio"))="","",INDIRECT(ADDRESS($Z243,COLUMN(),4,1,"Monitoraggio"))),"")</f>
        <v/>
      </c>
      <c r="AQ243" s="81" t="str" cm="1">
        <f t="array" aca="1" ref="AQ243" ca="1">IFERROR(IF(INDIRECT(ADDRESS($Z243,COLUMN(),4,1,"Monitoraggio"))="","",INDIRECT(ADDRESS($Z243,COLUMN(),4,1,"Monitoraggio"))),"")</f>
        <v/>
      </c>
      <c r="AR243" s="122" t="str" cm="1">
        <f t="array" aca="1" ref="AR243" ca="1">IFERROR(IF(INDIRECT(ADDRESS($Z243,COLUMN(),4,1,"Monitoraggio"))="","",INDIRECT(ADDRESS($Z243,COLUMN(),4,1,"Monitoraggio"))),"")</f>
        <v/>
      </c>
      <c r="AS243" s="118" t="str" cm="1">
        <f t="array" aca="1" ref="AS243" ca="1">IFERROR(IF(INDIRECT(ADDRESS($Z243,COLUMN(),4,1,"Monitoraggio"))="","",INDIRECT(ADDRESS($Z243,COLUMN(),4,1,"Monitoraggio"))),"")</f>
        <v/>
      </c>
      <c r="AT243" s="119" t="str" cm="1">
        <f t="array" aca="1" ref="AT243" ca="1">IFERROR(IF(INDIRECT(ADDRESS($Z243,COLUMN(),4,1,"Monitoraggio"))="","",INDIRECT(ADDRESS($Z243,COLUMN(),4,1,"Monitoraggio"))),"")</f>
        <v/>
      </c>
      <c r="AU243" s="79" t="str" cm="1">
        <f t="array" aca="1" ref="AU243" ca="1">IFERROR(IF(INDIRECT(ADDRESS($Z243,COLUMN(),4,1,"Monitoraggio"))="","",INDIRECT(ADDRESS($Z243,COLUMN(),4,1,"Monitoraggio"))),"")</f>
        <v/>
      </c>
      <c r="AV243" s="119" t="str" cm="1">
        <f t="array" aca="1" ref="AV243" ca="1">IFERROR(IF(INDIRECT(ADDRESS($Z243,COLUMN(),4,1,"Monitoraggio"))="","",INDIRECT(ADDRESS($Z243,COLUMN(),4,1,"Monitoraggio"))),"")</f>
        <v/>
      </c>
      <c r="AW243" s="124" t="str" cm="1">
        <f t="array" aca="1" ref="AW243" ca="1">IFERROR(IF(INDIRECT(ADDRESS($Z243,COLUMN(),4,1,"Monitoraggio"))="","",INDIRECT(ADDRESS($Z243,COLUMN(),4,1,"Monitoraggio"))),"")</f>
        <v/>
      </c>
      <c r="AX243" s="62" t="str" cm="1">
        <f t="array" aca="1" ref="AX243" ca="1">IFERROR(IF(INDIRECT(ADDRESS($Z243,COLUMN(),4,1,"Monitoraggio"))="","",INDIRECT(ADDRESS($Z243,COLUMN(),4,1,"Monitoraggio"))),"")</f>
        <v/>
      </c>
      <c r="AY243" s="79" t="str" cm="1">
        <f t="array" aca="1" ref="AY243" ca="1">IFERROR(IF(INDIRECT(ADDRESS($Z243,COLUMN(),4,1,"Monitoraggio"))="","",INDIRECT(ADDRESS($Z243,COLUMN(),4,1,"Monitoraggio"))),"")</f>
        <v/>
      </c>
      <c r="AZ243" s="84" t="str" cm="1">
        <f t="array" aca="1" ref="AZ243" ca="1">IFERROR(IF(INDIRECT(ADDRESS($Z243,COLUMN(),4,1,"Monitoraggio"))="","",INDIRECT(ADDRESS($Z243,COLUMN(),4,1,"Monitoraggio"))),"")</f>
        <v/>
      </c>
      <c r="BA243" s="81" t="str" cm="1">
        <f t="array" aca="1" ref="BA243" ca="1">IFERROR(IF(INDIRECT(ADDRESS($Z243,COLUMN(),4,1,"Monitoraggio"))="","",INDIRECT(ADDRESS($Z243,COLUMN(),4,1,"Monitoraggio"))),"")</f>
        <v/>
      </c>
      <c r="BB243" s="86" t="str" cm="1">
        <f t="array" aca="1" ref="BB243" ca="1">IFERROR(IF(INDIRECT(ADDRESS($Z243,COLUMN(),4,1,"Monitoraggio"))="","",INDIRECT(ADDRESS($Z243,COLUMN(),4,1,"Monitoraggio"))),"")</f>
        <v/>
      </c>
      <c r="BC243" s="79" t="str" cm="1">
        <f t="array" aca="1" ref="BC243" ca="1">IFERROR(IF(INDIRECT(ADDRESS($Z243,COLUMN(),4,1,"Monitoraggio"))="","",INDIRECT(ADDRESS($Z243,COLUMN(),4,1,"Monitoraggio"))),"")</f>
        <v/>
      </c>
      <c r="BD243" s="79" t="str" cm="1">
        <f t="array" aca="1" ref="BD243" ca="1">IFERROR(IF(INDIRECT(ADDRESS($Z243,COLUMN(),4,1,"Monitoraggio"))="","",INDIRECT(ADDRESS($Z243,COLUMN(),4,1,"Monitoraggio"))),"")</f>
        <v/>
      </c>
      <c r="BE243" s="79" t="str" cm="1">
        <f t="array" aca="1" ref="BE243" ca="1">IFERROR(IF(INDIRECT(ADDRESS($Z243,COLUMN(),4,1,"Monitoraggio"))="","",INDIRECT(ADDRESS($Z243,COLUMN(),4,1,"Monitoraggio"))),"")</f>
        <v/>
      </c>
      <c r="BF243" s="79" t="str" cm="1">
        <f t="array" aca="1" ref="BF243" ca="1">IFERROR(IF(INDIRECT(ADDRESS($Z243,COLUMN(),4,1,"Monitoraggio"))="","",INDIRECT(ADDRESS($Z243,COLUMN(),4,1,"Monitoraggio"))),"")</f>
        <v/>
      </c>
      <c r="BG243" s="114" t="str" cm="1">
        <f t="array" aca="1" ref="BG243" ca="1">IFERROR(IF(INDIRECT(ADDRESS($Z243,COLUMN(),4,1,"Monitoraggio"))="","",INDIRECT(ADDRESS($Z243,COLUMN(),4,1,"Monitoraggio"))),"")</f>
        <v/>
      </c>
      <c r="BH243" s="48" t="str" cm="1">
        <f t="array" aca="1" ref="BH243" ca="1">IFERROR(IF(INDIRECT(ADDRESS($Z243,COLUMN(),4,1,"Monitoraggio"))="","",INDIRECT(ADDRESS($Z243,COLUMN(),4,1,"Monitoraggio"))),"")</f>
        <v/>
      </c>
      <c r="BI243" s="84" t="str" cm="1">
        <f t="array" aca="1" ref="BI243" ca="1">IFERROR(IF(INDIRECT(ADDRESS($Z243,COLUMN(),4,1,"Monitoraggio"))="","",INDIRECT(ADDRESS($Z243,COLUMN(),4,1,"Monitoraggio"))),"")</f>
        <v/>
      </c>
      <c r="BJ243" s="81" t="str" cm="1">
        <f t="array" aca="1" ref="BJ243" ca="1">IFERROR(IF(INDIRECT(ADDRESS($Z243,COLUMN(),4,1,"Monitoraggio"))="","",INDIRECT(ADDRESS($Z243,COLUMN(),4,1,"Monitoraggio"))),"")</f>
        <v/>
      </c>
    </row>
    <row r="244" spans="26:62" x14ac:dyDescent="0.2">
      <c r="Z244" s="132" t="str">
        <f>IFERROR(MATCH(ROW()-9,Monitoraggio!Z$1:Z$1000,0),"")</f>
        <v/>
      </c>
      <c r="AA244" s="60" t="str" cm="1">
        <f t="array" aca="1" ref="AA244" ca="1">IFERROR(IF(INDIRECT(ADDRESS($Z244,COLUMN(),4,1,"Monitoraggio"))="","",INDIRECT(ADDRESS($Z244,COLUMN(),4,1,"Monitoraggio"))),"")</f>
        <v/>
      </c>
      <c r="AB244" s="114" t="str" cm="1">
        <f t="array" aca="1" ref="AB244" ca="1">IFERROR(IF(INDIRECT(ADDRESS($Z244,COLUMN(),4,1,"Monitoraggio"))="","",INDIRECT(ADDRESS($Z244,COLUMN(),4,1,"Monitoraggio"))),"")</f>
        <v/>
      </c>
      <c r="AC244" s="114" t="str" cm="1">
        <f t="array" aca="1" ref="AC244" ca="1">IFERROR(IF(INDIRECT(ADDRESS($Z244,COLUMN(),4,1,"Monitoraggio"))="","",INDIRECT(ADDRESS($Z244,COLUMN(),4,1,"Monitoraggio"))),"")</f>
        <v/>
      </c>
      <c r="AD244" s="48" t="str" cm="1">
        <f t="array" aca="1" ref="AD244" ca="1">IFERROR(IF(INDIRECT(ADDRESS($Z244,COLUMN(),4,1,"Monitoraggio"))="","",INDIRECT(ADDRESS($Z244,COLUMN(),4,1,"Monitoraggio"))),"")</f>
        <v/>
      </c>
      <c r="AE244" s="61" t="str" cm="1">
        <f t="array" aca="1" ref="AE244" ca="1">IFERROR(IF(INDIRECT(ADDRESS($Z244,COLUMN(),4,1,"Monitoraggio"))="","",INDIRECT(ADDRESS($Z244,COLUMN(),4,1,"Monitoraggio"))),"")</f>
        <v/>
      </c>
      <c r="AF244" s="116" t="str" cm="1">
        <f t="array" aca="1" ref="AF244" ca="1">IFERROR(IF(INDIRECT(ADDRESS($Z244,COLUMN(),4,1,"Monitoraggio"))="","",INDIRECT(ADDRESS($Z244,COLUMN(),4,1,"Monitoraggio"))),"")</f>
        <v/>
      </c>
      <c r="AG244" s="61" t="str" cm="1">
        <f t="array" aca="1" ref="AG244" ca="1">IFERROR(IF(INDIRECT(ADDRESS($Z244,COLUMN(),4,1,"Monitoraggio"))="","",INDIRECT(ADDRESS($Z244,COLUMN(),4,1,"Monitoraggio"))),"")</f>
        <v/>
      </c>
      <c r="AH244" s="116" t="str" cm="1">
        <f t="array" aca="1" ref="AH244" ca="1">IFERROR(IF(INDIRECT(ADDRESS($Z244,COLUMN(),4,1,"Monitoraggio"))="","",INDIRECT(ADDRESS($Z244,COLUMN(),4,1,"Monitoraggio"))),"")</f>
        <v/>
      </c>
      <c r="AI244" s="114" t="str" cm="1">
        <f t="array" aca="1" ref="AI244" ca="1">IFERROR(IF(INDIRECT(ADDRESS($Z244,COLUMN(),4,1,"Monitoraggio"))="","",INDIRECT(ADDRESS($Z244,COLUMN(),4,1,"Monitoraggio"))),"")</f>
        <v/>
      </c>
      <c r="AJ244" s="118" t="str" cm="1">
        <f t="array" aca="1" ref="AJ244" ca="1">IFERROR(IF(INDIRECT(ADDRESS($Z244,COLUMN(),4,1,"Monitoraggio"))="","",INDIRECT(ADDRESS($Z244,COLUMN(),4,1,"Monitoraggio"))),"")</f>
        <v/>
      </c>
      <c r="AK244" s="119" t="str" cm="1">
        <f t="array" aca="1" ref="AK244" ca="1">IFERROR(IF(INDIRECT(ADDRESS($Z244,COLUMN(),4,1,"Monitoraggio"))="","",INDIRECT(ADDRESS($Z244,COLUMN(),4,1,"Monitoraggio"))),"")</f>
        <v/>
      </c>
      <c r="AL244" s="79" t="str" cm="1">
        <f t="array" aca="1" ref="AL244" ca="1">IFERROR(IF(INDIRECT(ADDRESS($Z244,COLUMN(),4,1,"Monitoraggio"))="","",INDIRECT(ADDRESS($Z244,COLUMN(),4,1,"Monitoraggio"))),"")</f>
        <v/>
      </c>
      <c r="AM244" s="77" t="str" cm="1">
        <f t="array" aca="1" ref="AM244" ca="1">IFERROR(IF(INDIRECT(ADDRESS($Z244,COLUMN(),4,1,"Monitoraggio"))="","",INDIRECT(ADDRESS($Z244,COLUMN(),4,1,"Monitoraggio"))),"")</f>
        <v/>
      </c>
      <c r="AN244" s="79" t="str" cm="1">
        <f t="array" aca="1" ref="AN244" ca="1">IFERROR(IF(INDIRECT(ADDRESS($Z244,COLUMN(),4,1,"Monitoraggio"))="","",INDIRECT(ADDRESS($Z244,COLUMN(),4,1,"Monitoraggio"))),"")</f>
        <v/>
      </c>
      <c r="AO244" s="79" t="str" cm="1">
        <f t="array" aca="1" ref="AO244" ca="1">IFERROR(IF(INDIRECT(ADDRESS($Z244,COLUMN(),4,1,"Monitoraggio"))="","",INDIRECT(ADDRESS($Z244,COLUMN(),4,1,"Monitoraggio"))),"")</f>
        <v/>
      </c>
      <c r="AP244" s="79" t="str" cm="1">
        <f t="array" aca="1" ref="AP244" ca="1">IFERROR(IF(INDIRECT(ADDRESS($Z244,COLUMN(),4,1,"Monitoraggio"))="","",INDIRECT(ADDRESS($Z244,COLUMN(),4,1,"Monitoraggio"))),"")</f>
        <v/>
      </c>
      <c r="AQ244" s="81" t="str" cm="1">
        <f t="array" aca="1" ref="AQ244" ca="1">IFERROR(IF(INDIRECT(ADDRESS($Z244,COLUMN(),4,1,"Monitoraggio"))="","",INDIRECT(ADDRESS($Z244,COLUMN(),4,1,"Monitoraggio"))),"")</f>
        <v/>
      </c>
      <c r="AR244" s="122" t="str" cm="1">
        <f t="array" aca="1" ref="AR244" ca="1">IFERROR(IF(INDIRECT(ADDRESS($Z244,COLUMN(),4,1,"Monitoraggio"))="","",INDIRECT(ADDRESS($Z244,COLUMN(),4,1,"Monitoraggio"))),"")</f>
        <v/>
      </c>
      <c r="AS244" s="118" t="str" cm="1">
        <f t="array" aca="1" ref="AS244" ca="1">IFERROR(IF(INDIRECT(ADDRESS($Z244,COLUMN(),4,1,"Monitoraggio"))="","",INDIRECT(ADDRESS($Z244,COLUMN(),4,1,"Monitoraggio"))),"")</f>
        <v/>
      </c>
      <c r="AT244" s="119" t="str" cm="1">
        <f t="array" aca="1" ref="AT244" ca="1">IFERROR(IF(INDIRECT(ADDRESS($Z244,COLUMN(),4,1,"Monitoraggio"))="","",INDIRECT(ADDRESS($Z244,COLUMN(),4,1,"Monitoraggio"))),"")</f>
        <v/>
      </c>
      <c r="AU244" s="79" t="str" cm="1">
        <f t="array" aca="1" ref="AU244" ca="1">IFERROR(IF(INDIRECT(ADDRESS($Z244,COLUMN(),4,1,"Monitoraggio"))="","",INDIRECT(ADDRESS($Z244,COLUMN(),4,1,"Monitoraggio"))),"")</f>
        <v/>
      </c>
      <c r="AV244" s="119" t="str" cm="1">
        <f t="array" aca="1" ref="AV244" ca="1">IFERROR(IF(INDIRECT(ADDRESS($Z244,COLUMN(),4,1,"Monitoraggio"))="","",INDIRECT(ADDRESS($Z244,COLUMN(),4,1,"Monitoraggio"))),"")</f>
        <v/>
      </c>
      <c r="AW244" s="124" t="str" cm="1">
        <f t="array" aca="1" ref="AW244" ca="1">IFERROR(IF(INDIRECT(ADDRESS($Z244,COLUMN(),4,1,"Monitoraggio"))="","",INDIRECT(ADDRESS($Z244,COLUMN(),4,1,"Monitoraggio"))),"")</f>
        <v/>
      </c>
      <c r="AX244" s="62" t="str" cm="1">
        <f t="array" aca="1" ref="AX244" ca="1">IFERROR(IF(INDIRECT(ADDRESS($Z244,COLUMN(),4,1,"Monitoraggio"))="","",INDIRECT(ADDRESS($Z244,COLUMN(),4,1,"Monitoraggio"))),"")</f>
        <v/>
      </c>
      <c r="AY244" s="79" t="str" cm="1">
        <f t="array" aca="1" ref="AY244" ca="1">IFERROR(IF(INDIRECT(ADDRESS($Z244,COLUMN(),4,1,"Monitoraggio"))="","",INDIRECT(ADDRESS($Z244,COLUMN(),4,1,"Monitoraggio"))),"")</f>
        <v/>
      </c>
      <c r="AZ244" s="84" t="str" cm="1">
        <f t="array" aca="1" ref="AZ244" ca="1">IFERROR(IF(INDIRECT(ADDRESS($Z244,COLUMN(),4,1,"Monitoraggio"))="","",INDIRECT(ADDRESS($Z244,COLUMN(),4,1,"Monitoraggio"))),"")</f>
        <v/>
      </c>
      <c r="BA244" s="81" t="str" cm="1">
        <f t="array" aca="1" ref="BA244" ca="1">IFERROR(IF(INDIRECT(ADDRESS($Z244,COLUMN(),4,1,"Monitoraggio"))="","",INDIRECT(ADDRESS($Z244,COLUMN(),4,1,"Monitoraggio"))),"")</f>
        <v/>
      </c>
      <c r="BB244" s="86" t="str" cm="1">
        <f t="array" aca="1" ref="BB244" ca="1">IFERROR(IF(INDIRECT(ADDRESS($Z244,COLUMN(),4,1,"Monitoraggio"))="","",INDIRECT(ADDRESS($Z244,COLUMN(),4,1,"Monitoraggio"))),"")</f>
        <v/>
      </c>
      <c r="BC244" s="79" t="str" cm="1">
        <f t="array" aca="1" ref="BC244" ca="1">IFERROR(IF(INDIRECT(ADDRESS($Z244,COLUMN(),4,1,"Monitoraggio"))="","",INDIRECT(ADDRESS($Z244,COLUMN(),4,1,"Monitoraggio"))),"")</f>
        <v/>
      </c>
      <c r="BD244" s="79" t="str" cm="1">
        <f t="array" aca="1" ref="BD244" ca="1">IFERROR(IF(INDIRECT(ADDRESS($Z244,COLUMN(),4,1,"Monitoraggio"))="","",INDIRECT(ADDRESS($Z244,COLUMN(),4,1,"Monitoraggio"))),"")</f>
        <v/>
      </c>
      <c r="BE244" s="79" t="str" cm="1">
        <f t="array" aca="1" ref="BE244" ca="1">IFERROR(IF(INDIRECT(ADDRESS($Z244,COLUMN(),4,1,"Monitoraggio"))="","",INDIRECT(ADDRESS($Z244,COLUMN(),4,1,"Monitoraggio"))),"")</f>
        <v/>
      </c>
      <c r="BF244" s="79" t="str" cm="1">
        <f t="array" aca="1" ref="BF244" ca="1">IFERROR(IF(INDIRECT(ADDRESS($Z244,COLUMN(),4,1,"Monitoraggio"))="","",INDIRECT(ADDRESS($Z244,COLUMN(),4,1,"Monitoraggio"))),"")</f>
        <v/>
      </c>
      <c r="BG244" s="114" t="str" cm="1">
        <f t="array" aca="1" ref="BG244" ca="1">IFERROR(IF(INDIRECT(ADDRESS($Z244,COLUMN(),4,1,"Monitoraggio"))="","",INDIRECT(ADDRESS($Z244,COLUMN(),4,1,"Monitoraggio"))),"")</f>
        <v/>
      </c>
      <c r="BH244" s="48" t="str" cm="1">
        <f t="array" aca="1" ref="BH244" ca="1">IFERROR(IF(INDIRECT(ADDRESS($Z244,COLUMN(),4,1,"Monitoraggio"))="","",INDIRECT(ADDRESS($Z244,COLUMN(),4,1,"Monitoraggio"))),"")</f>
        <v/>
      </c>
      <c r="BI244" s="84" t="str" cm="1">
        <f t="array" aca="1" ref="BI244" ca="1">IFERROR(IF(INDIRECT(ADDRESS($Z244,COLUMN(),4,1,"Monitoraggio"))="","",INDIRECT(ADDRESS($Z244,COLUMN(),4,1,"Monitoraggio"))),"")</f>
        <v/>
      </c>
      <c r="BJ244" s="81" t="str" cm="1">
        <f t="array" aca="1" ref="BJ244" ca="1">IFERROR(IF(INDIRECT(ADDRESS($Z244,COLUMN(),4,1,"Monitoraggio"))="","",INDIRECT(ADDRESS($Z244,COLUMN(),4,1,"Monitoraggio"))),"")</f>
        <v/>
      </c>
    </row>
    <row r="245" spans="26:62" x14ac:dyDescent="0.2">
      <c r="Z245" s="132" t="str">
        <f>IFERROR(MATCH(ROW()-9,Monitoraggio!Z$1:Z$1000,0),"")</f>
        <v/>
      </c>
      <c r="AA245" s="60" t="str" cm="1">
        <f t="array" aca="1" ref="AA245" ca="1">IFERROR(IF(INDIRECT(ADDRESS($Z245,COLUMN(),4,1,"Monitoraggio"))="","",INDIRECT(ADDRESS($Z245,COLUMN(),4,1,"Monitoraggio"))),"")</f>
        <v/>
      </c>
      <c r="AB245" s="114" t="str" cm="1">
        <f t="array" aca="1" ref="AB245" ca="1">IFERROR(IF(INDIRECT(ADDRESS($Z245,COLUMN(),4,1,"Monitoraggio"))="","",INDIRECT(ADDRESS($Z245,COLUMN(),4,1,"Monitoraggio"))),"")</f>
        <v/>
      </c>
      <c r="AC245" s="114" t="str" cm="1">
        <f t="array" aca="1" ref="AC245" ca="1">IFERROR(IF(INDIRECT(ADDRESS($Z245,COLUMN(),4,1,"Monitoraggio"))="","",INDIRECT(ADDRESS($Z245,COLUMN(),4,1,"Monitoraggio"))),"")</f>
        <v/>
      </c>
      <c r="AD245" s="48" t="str" cm="1">
        <f t="array" aca="1" ref="AD245" ca="1">IFERROR(IF(INDIRECT(ADDRESS($Z245,COLUMN(),4,1,"Monitoraggio"))="","",INDIRECT(ADDRESS($Z245,COLUMN(),4,1,"Monitoraggio"))),"")</f>
        <v/>
      </c>
      <c r="AE245" s="61" t="str" cm="1">
        <f t="array" aca="1" ref="AE245" ca="1">IFERROR(IF(INDIRECT(ADDRESS($Z245,COLUMN(),4,1,"Monitoraggio"))="","",INDIRECT(ADDRESS($Z245,COLUMN(),4,1,"Monitoraggio"))),"")</f>
        <v/>
      </c>
      <c r="AF245" s="116" t="str" cm="1">
        <f t="array" aca="1" ref="AF245" ca="1">IFERROR(IF(INDIRECT(ADDRESS($Z245,COLUMN(),4,1,"Monitoraggio"))="","",INDIRECT(ADDRESS($Z245,COLUMN(),4,1,"Monitoraggio"))),"")</f>
        <v/>
      </c>
      <c r="AG245" s="61" t="str" cm="1">
        <f t="array" aca="1" ref="AG245" ca="1">IFERROR(IF(INDIRECT(ADDRESS($Z245,COLUMN(),4,1,"Monitoraggio"))="","",INDIRECT(ADDRESS($Z245,COLUMN(),4,1,"Monitoraggio"))),"")</f>
        <v/>
      </c>
      <c r="AH245" s="116" t="str" cm="1">
        <f t="array" aca="1" ref="AH245" ca="1">IFERROR(IF(INDIRECT(ADDRESS($Z245,COLUMN(),4,1,"Monitoraggio"))="","",INDIRECT(ADDRESS($Z245,COLUMN(),4,1,"Monitoraggio"))),"")</f>
        <v/>
      </c>
      <c r="AI245" s="114" t="str" cm="1">
        <f t="array" aca="1" ref="AI245" ca="1">IFERROR(IF(INDIRECT(ADDRESS($Z245,COLUMN(),4,1,"Monitoraggio"))="","",INDIRECT(ADDRESS($Z245,COLUMN(),4,1,"Monitoraggio"))),"")</f>
        <v/>
      </c>
      <c r="AJ245" s="118" t="str" cm="1">
        <f t="array" aca="1" ref="AJ245" ca="1">IFERROR(IF(INDIRECT(ADDRESS($Z245,COLUMN(),4,1,"Monitoraggio"))="","",INDIRECT(ADDRESS($Z245,COLUMN(),4,1,"Monitoraggio"))),"")</f>
        <v/>
      </c>
      <c r="AK245" s="119" t="str" cm="1">
        <f t="array" aca="1" ref="AK245" ca="1">IFERROR(IF(INDIRECT(ADDRESS($Z245,COLUMN(),4,1,"Monitoraggio"))="","",INDIRECT(ADDRESS($Z245,COLUMN(),4,1,"Monitoraggio"))),"")</f>
        <v/>
      </c>
      <c r="AL245" s="79" t="str" cm="1">
        <f t="array" aca="1" ref="AL245" ca="1">IFERROR(IF(INDIRECT(ADDRESS($Z245,COLUMN(),4,1,"Monitoraggio"))="","",INDIRECT(ADDRESS($Z245,COLUMN(),4,1,"Monitoraggio"))),"")</f>
        <v/>
      </c>
      <c r="AM245" s="77" t="str" cm="1">
        <f t="array" aca="1" ref="AM245" ca="1">IFERROR(IF(INDIRECT(ADDRESS($Z245,COLUMN(),4,1,"Monitoraggio"))="","",INDIRECT(ADDRESS($Z245,COLUMN(),4,1,"Monitoraggio"))),"")</f>
        <v/>
      </c>
      <c r="AN245" s="79" t="str" cm="1">
        <f t="array" aca="1" ref="AN245" ca="1">IFERROR(IF(INDIRECT(ADDRESS($Z245,COLUMN(),4,1,"Monitoraggio"))="","",INDIRECT(ADDRESS($Z245,COLUMN(),4,1,"Monitoraggio"))),"")</f>
        <v/>
      </c>
      <c r="AO245" s="79" t="str" cm="1">
        <f t="array" aca="1" ref="AO245" ca="1">IFERROR(IF(INDIRECT(ADDRESS($Z245,COLUMN(),4,1,"Monitoraggio"))="","",INDIRECT(ADDRESS($Z245,COLUMN(),4,1,"Monitoraggio"))),"")</f>
        <v/>
      </c>
      <c r="AP245" s="79" t="str" cm="1">
        <f t="array" aca="1" ref="AP245" ca="1">IFERROR(IF(INDIRECT(ADDRESS($Z245,COLUMN(),4,1,"Monitoraggio"))="","",INDIRECT(ADDRESS($Z245,COLUMN(),4,1,"Monitoraggio"))),"")</f>
        <v/>
      </c>
      <c r="AQ245" s="81" t="str" cm="1">
        <f t="array" aca="1" ref="AQ245" ca="1">IFERROR(IF(INDIRECT(ADDRESS($Z245,COLUMN(),4,1,"Monitoraggio"))="","",INDIRECT(ADDRESS($Z245,COLUMN(),4,1,"Monitoraggio"))),"")</f>
        <v/>
      </c>
      <c r="AR245" s="122" t="str" cm="1">
        <f t="array" aca="1" ref="AR245" ca="1">IFERROR(IF(INDIRECT(ADDRESS($Z245,COLUMN(),4,1,"Monitoraggio"))="","",INDIRECT(ADDRESS($Z245,COLUMN(),4,1,"Monitoraggio"))),"")</f>
        <v/>
      </c>
      <c r="AS245" s="118" t="str" cm="1">
        <f t="array" aca="1" ref="AS245" ca="1">IFERROR(IF(INDIRECT(ADDRESS($Z245,COLUMN(),4,1,"Monitoraggio"))="","",INDIRECT(ADDRESS($Z245,COLUMN(),4,1,"Monitoraggio"))),"")</f>
        <v/>
      </c>
      <c r="AT245" s="119" t="str" cm="1">
        <f t="array" aca="1" ref="AT245" ca="1">IFERROR(IF(INDIRECT(ADDRESS($Z245,COLUMN(),4,1,"Monitoraggio"))="","",INDIRECT(ADDRESS($Z245,COLUMN(),4,1,"Monitoraggio"))),"")</f>
        <v/>
      </c>
      <c r="AU245" s="79" t="str" cm="1">
        <f t="array" aca="1" ref="AU245" ca="1">IFERROR(IF(INDIRECT(ADDRESS($Z245,COLUMN(),4,1,"Monitoraggio"))="","",INDIRECT(ADDRESS($Z245,COLUMN(),4,1,"Monitoraggio"))),"")</f>
        <v/>
      </c>
      <c r="AV245" s="119" t="str" cm="1">
        <f t="array" aca="1" ref="AV245" ca="1">IFERROR(IF(INDIRECT(ADDRESS($Z245,COLUMN(),4,1,"Monitoraggio"))="","",INDIRECT(ADDRESS($Z245,COLUMN(),4,1,"Monitoraggio"))),"")</f>
        <v/>
      </c>
      <c r="AW245" s="124" t="str" cm="1">
        <f t="array" aca="1" ref="AW245" ca="1">IFERROR(IF(INDIRECT(ADDRESS($Z245,COLUMN(),4,1,"Monitoraggio"))="","",INDIRECT(ADDRESS($Z245,COLUMN(),4,1,"Monitoraggio"))),"")</f>
        <v/>
      </c>
      <c r="AX245" s="62" t="str" cm="1">
        <f t="array" aca="1" ref="AX245" ca="1">IFERROR(IF(INDIRECT(ADDRESS($Z245,COLUMN(),4,1,"Monitoraggio"))="","",INDIRECT(ADDRESS($Z245,COLUMN(),4,1,"Monitoraggio"))),"")</f>
        <v/>
      </c>
      <c r="AY245" s="79" t="str" cm="1">
        <f t="array" aca="1" ref="AY245" ca="1">IFERROR(IF(INDIRECT(ADDRESS($Z245,COLUMN(),4,1,"Monitoraggio"))="","",INDIRECT(ADDRESS($Z245,COLUMN(),4,1,"Monitoraggio"))),"")</f>
        <v/>
      </c>
      <c r="AZ245" s="84" t="str" cm="1">
        <f t="array" aca="1" ref="AZ245" ca="1">IFERROR(IF(INDIRECT(ADDRESS($Z245,COLUMN(),4,1,"Monitoraggio"))="","",INDIRECT(ADDRESS($Z245,COLUMN(),4,1,"Monitoraggio"))),"")</f>
        <v/>
      </c>
      <c r="BA245" s="81" t="str" cm="1">
        <f t="array" aca="1" ref="BA245" ca="1">IFERROR(IF(INDIRECT(ADDRESS($Z245,COLUMN(),4,1,"Monitoraggio"))="","",INDIRECT(ADDRESS($Z245,COLUMN(),4,1,"Monitoraggio"))),"")</f>
        <v/>
      </c>
      <c r="BB245" s="86" t="str" cm="1">
        <f t="array" aca="1" ref="BB245" ca="1">IFERROR(IF(INDIRECT(ADDRESS($Z245,COLUMN(),4,1,"Monitoraggio"))="","",INDIRECT(ADDRESS($Z245,COLUMN(),4,1,"Monitoraggio"))),"")</f>
        <v/>
      </c>
      <c r="BC245" s="79" t="str" cm="1">
        <f t="array" aca="1" ref="BC245" ca="1">IFERROR(IF(INDIRECT(ADDRESS($Z245,COLUMN(),4,1,"Monitoraggio"))="","",INDIRECT(ADDRESS($Z245,COLUMN(),4,1,"Monitoraggio"))),"")</f>
        <v/>
      </c>
      <c r="BD245" s="79" t="str" cm="1">
        <f t="array" aca="1" ref="BD245" ca="1">IFERROR(IF(INDIRECT(ADDRESS($Z245,COLUMN(),4,1,"Monitoraggio"))="","",INDIRECT(ADDRESS($Z245,COLUMN(),4,1,"Monitoraggio"))),"")</f>
        <v/>
      </c>
      <c r="BE245" s="79" t="str" cm="1">
        <f t="array" aca="1" ref="BE245" ca="1">IFERROR(IF(INDIRECT(ADDRESS($Z245,COLUMN(),4,1,"Monitoraggio"))="","",INDIRECT(ADDRESS($Z245,COLUMN(),4,1,"Monitoraggio"))),"")</f>
        <v/>
      </c>
      <c r="BF245" s="79" t="str" cm="1">
        <f t="array" aca="1" ref="BF245" ca="1">IFERROR(IF(INDIRECT(ADDRESS($Z245,COLUMN(),4,1,"Monitoraggio"))="","",INDIRECT(ADDRESS($Z245,COLUMN(),4,1,"Monitoraggio"))),"")</f>
        <v/>
      </c>
      <c r="BG245" s="114" t="str" cm="1">
        <f t="array" aca="1" ref="BG245" ca="1">IFERROR(IF(INDIRECT(ADDRESS($Z245,COLUMN(),4,1,"Monitoraggio"))="","",INDIRECT(ADDRESS($Z245,COLUMN(),4,1,"Monitoraggio"))),"")</f>
        <v/>
      </c>
      <c r="BH245" s="48" t="str" cm="1">
        <f t="array" aca="1" ref="BH245" ca="1">IFERROR(IF(INDIRECT(ADDRESS($Z245,COLUMN(),4,1,"Monitoraggio"))="","",INDIRECT(ADDRESS($Z245,COLUMN(),4,1,"Monitoraggio"))),"")</f>
        <v/>
      </c>
      <c r="BI245" s="84" t="str" cm="1">
        <f t="array" aca="1" ref="BI245" ca="1">IFERROR(IF(INDIRECT(ADDRESS($Z245,COLUMN(),4,1,"Monitoraggio"))="","",INDIRECT(ADDRESS($Z245,COLUMN(),4,1,"Monitoraggio"))),"")</f>
        <v/>
      </c>
      <c r="BJ245" s="81" t="str" cm="1">
        <f t="array" aca="1" ref="BJ245" ca="1">IFERROR(IF(INDIRECT(ADDRESS($Z245,COLUMN(),4,1,"Monitoraggio"))="","",INDIRECT(ADDRESS($Z245,COLUMN(),4,1,"Monitoraggio"))),"")</f>
        <v/>
      </c>
    </row>
    <row r="246" spans="26:62" x14ac:dyDescent="0.2">
      <c r="Z246" s="132" t="str">
        <f>IFERROR(MATCH(ROW()-9,Monitoraggio!Z$1:Z$1000,0),"")</f>
        <v/>
      </c>
      <c r="AA246" s="60" t="str" cm="1">
        <f t="array" aca="1" ref="AA246" ca="1">IFERROR(IF(INDIRECT(ADDRESS($Z246,COLUMN(),4,1,"Monitoraggio"))="","",INDIRECT(ADDRESS($Z246,COLUMN(),4,1,"Monitoraggio"))),"")</f>
        <v/>
      </c>
      <c r="AB246" s="114" t="str" cm="1">
        <f t="array" aca="1" ref="AB246" ca="1">IFERROR(IF(INDIRECT(ADDRESS($Z246,COLUMN(),4,1,"Monitoraggio"))="","",INDIRECT(ADDRESS($Z246,COLUMN(),4,1,"Monitoraggio"))),"")</f>
        <v/>
      </c>
      <c r="AC246" s="114" t="str" cm="1">
        <f t="array" aca="1" ref="AC246" ca="1">IFERROR(IF(INDIRECT(ADDRESS($Z246,COLUMN(),4,1,"Monitoraggio"))="","",INDIRECT(ADDRESS($Z246,COLUMN(),4,1,"Monitoraggio"))),"")</f>
        <v/>
      </c>
      <c r="AD246" s="48" t="str" cm="1">
        <f t="array" aca="1" ref="AD246" ca="1">IFERROR(IF(INDIRECT(ADDRESS($Z246,COLUMN(),4,1,"Monitoraggio"))="","",INDIRECT(ADDRESS($Z246,COLUMN(),4,1,"Monitoraggio"))),"")</f>
        <v/>
      </c>
      <c r="AE246" s="61" t="str" cm="1">
        <f t="array" aca="1" ref="AE246" ca="1">IFERROR(IF(INDIRECT(ADDRESS($Z246,COLUMN(),4,1,"Monitoraggio"))="","",INDIRECT(ADDRESS($Z246,COLUMN(),4,1,"Monitoraggio"))),"")</f>
        <v/>
      </c>
      <c r="AF246" s="116" t="str" cm="1">
        <f t="array" aca="1" ref="AF246" ca="1">IFERROR(IF(INDIRECT(ADDRESS($Z246,COLUMN(),4,1,"Monitoraggio"))="","",INDIRECT(ADDRESS($Z246,COLUMN(),4,1,"Monitoraggio"))),"")</f>
        <v/>
      </c>
      <c r="AG246" s="61" t="str" cm="1">
        <f t="array" aca="1" ref="AG246" ca="1">IFERROR(IF(INDIRECT(ADDRESS($Z246,COLUMN(),4,1,"Monitoraggio"))="","",INDIRECT(ADDRESS($Z246,COLUMN(),4,1,"Monitoraggio"))),"")</f>
        <v/>
      </c>
      <c r="AH246" s="116" t="str" cm="1">
        <f t="array" aca="1" ref="AH246" ca="1">IFERROR(IF(INDIRECT(ADDRESS($Z246,COLUMN(),4,1,"Monitoraggio"))="","",INDIRECT(ADDRESS($Z246,COLUMN(),4,1,"Monitoraggio"))),"")</f>
        <v/>
      </c>
      <c r="AI246" s="114" t="str" cm="1">
        <f t="array" aca="1" ref="AI246" ca="1">IFERROR(IF(INDIRECT(ADDRESS($Z246,COLUMN(),4,1,"Monitoraggio"))="","",INDIRECT(ADDRESS($Z246,COLUMN(),4,1,"Monitoraggio"))),"")</f>
        <v/>
      </c>
      <c r="AJ246" s="118" t="str" cm="1">
        <f t="array" aca="1" ref="AJ246" ca="1">IFERROR(IF(INDIRECT(ADDRESS($Z246,COLUMN(),4,1,"Monitoraggio"))="","",INDIRECT(ADDRESS($Z246,COLUMN(),4,1,"Monitoraggio"))),"")</f>
        <v/>
      </c>
      <c r="AK246" s="119" t="str" cm="1">
        <f t="array" aca="1" ref="AK246" ca="1">IFERROR(IF(INDIRECT(ADDRESS($Z246,COLUMN(),4,1,"Monitoraggio"))="","",INDIRECT(ADDRESS($Z246,COLUMN(),4,1,"Monitoraggio"))),"")</f>
        <v/>
      </c>
      <c r="AL246" s="79" t="str" cm="1">
        <f t="array" aca="1" ref="AL246" ca="1">IFERROR(IF(INDIRECT(ADDRESS($Z246,COLUMN(),4,1,"Monitoraggio"))="","",INDIRECT(ADDRESS($Z246,COLUMN(),4,1,"Monitoraggio"))),"")</f>
        <v/>
      </c>
      <c r="AM246" s="77" t="str" cm="1">
        <f t="array" aca="1" ref="AM246" ca="1">IFERROR(IF(INDIRECT(ADDRESS($Z246,COLUMN(),4,1,"Monitoraggio"))="","",INDIRECT(ADDRESS($Z246,COLUMN(),4,1,"Monitoraggio"))),"")</f>
        <v/>
      </c>
      <c r="AN246" s="79" t="str" cm="1">
        <f t="array" aca="1" ref="AN246" ca="1">IFERROR(IF(INDIRECT(ADDRESS($Z246,COLUMN(),4,1,"Monitoraggio"))="","",INDIRECT(ADDRESS($Z246,COLUMN(),4,1,"Monitoraggio"))),"")</f>
        <v/>
      </c>
      <c r="AO246" s="79" t="str" cm="1">
        <f t="array" aca="1" ref="AO246" ca="1">IFERROR(IF(INDIRECT(ADDRESS($Z246,COLUMN(),4,1,"Monitoraggio"))="","",INDIRECT(ADDRESS($Z246,COLUMN(),4,1,"Monitoraggio"))),"")</f>
        <v/>
      </c>
      <c r="AP246" s="79" t="str" cm="1">
        <f t="array" aca="1" ref="AP246" ca="1">IFERROR(IF(INDIRECT(ADDRESS($Z246,COLUMN(),4,1,"Monitoraggio"))="","",INDIRECT(ADDRESS($Z246,COLUMN(),4,1,"Monitoraggio"))),"")</f>
        <v/>
      </c>
      <c r="AQ246" s="81" t="str" cm="1">
        <f t="array" aca="1" ref="AQ246" ca="1">IFERROR(IF(INDIRECT(ADDRESS($Z246,COLUMN(),4,1,"Monitoraggio"))="","",INDIRECT(ADDRESS($Z246,COLUMN(),4,1,"Monitoraggio"))),"")</f>
        <v/>
      </c>
      <c r="AR246" s="122" t="str" cm="1">
        <f t="array" aca="1" ref="AR246" ca="1">IFERROR(IF(INDIRECT(ADDRESS($Z246,COLUMN(),4,1,"Monitoraggio"))="","",INDIRECT(ADDRESS($Z246,COLUMN(),4,1,"Monitoraggio"))),"")</f>
        <v/>
      </c>
      <c r="AS246" s="118" t="str" cm="1">
        <f t="array" aca="1" ref="AS246" ca="1">IFERROR(IF(INDIRECT(ADDRESS($Z246,COLUMN(),4,1,"Monitoraggio"))="","",INDIRECT(ADDRESS($Z246,COLUMN(),4,1,"Monitoraggio"))),"")</f>
        <v/>
      </c>
      <c r="AT246" s="119" t="str" cm="1">
        <f t="array" aca="1" ref="AT246" ca="1">IFERROR(IF(INDIRECT(ADDRESS($Z246,COLUMN(),4,1,"Monitoraggio"))="","",INDIRECT(ADDRESS($Z246,COLUMN(),4,1,"Monitoraggio"))),"")</f>
        <v/>
      </c>
      <c r="AU246" s="79" t="str" cm="1">
        <f t="array" aca="1" ref="AU246" ca="1">IFERROR(IF(INDIRECT(ADDRESS($Z246,COLUMN(),4,1,"Monitoraggio"))="","",INDIRECT(ADDRESS($Z246,COLUMN(),4,1,"Monitoraggio"))),"")</f>
        <v/>
      </c>
      <c r="AV246" s="119" t="str" cm="1">
        <f t="array" aca="1" ref="AV246" ca="1">IFERROR(IF(INDIRECT(ADDRESS($Z246,COLUMN(),4,1,"Monitoraggio"))="","",INDIRECT(ADDRESS($Z246,COLUMN(),4,1,"Monitoraggio"))),"")</f>
        <v/>
      </c>
      <c r="AW246" s="124" t="str" cm="1">
        <f t="array" aca="1" ref="AW246" ca="1">IFERROR(IF(INDIRECT(ADDRESS($Z246,COLUMN(),4,1,"Monitoraggio"))="","",INDIRECT(ADDRESS($Z246,COLUMN(),4,1,"Monitoraggio"))),"")</f>
        <v/>
      </c>
      <c r="AX246" s="62" t="str" cm="1">
        <f t="array" aca="1" ref="AX246" ca="1">IFERROR(IF(INDIRECT(ADDRESS($Z246,COLUMN(),4,1,"Monitoraggio"))="","",INDIRECT(ADDRESS($Z246,COLUMN(),4,1,"Monitoraggio"))),"")</f>
        <v/>
      </c>
      <c r="AY246" s="79" t="str" cm="1">
        <f t="array" aca="1" ref="AY246" ca="1">IFERROR(IF(INDIRECT(ADDRESS($Z246,COLUMN(),4,1,"Monitoraggio"))="","",INDIRECT(ADDRESS($Z246,COLUMN(),4,1,"Monitoraggio"))),"")</f>
        <v/>
      </c>
      <c r="AZ246" s="84" t="str" cm="1">
        <f t="array" aca="1" ref="AZ246" ca="1">IFERROR(IF(INDIRECT(ADDRESS($Z246,COLUMN(),4,1,"Monitoraggio"))="","",INDIRECT(ADDRESS($Z246,COLUMN(),4,1,"Monitoraggio"))),"")</f>
        <v/>
      </c>
      <c r="BA246" s="81" t="str" cm="1">
        <f t="array" aca="1" ref="BA246" ca="1">IFERROR(IF(INDIRECT(ADDRESS($Z246,COLUMN(),4,1,"Monitoraggio"))="","",INDIRECT(ADDRESS($Z246,COLUMN(),4,1,"Monitoraggio"))),"")</f>
        <v/>
      </c>
      <c r="BB246" s="86" t="str" cm="1">
        <f t="array" aca="1" ref="BB246" ca="1">IFERROR(IF(INDIRECT(ADDRESS($Z246,COLUMN(),4,1,"Monitoraggio"))="","",INDIRECT(ADDRESS($Z246,COLUMN(),4,1,"Monitoraggio"))),"")</f>
        <v/>
      </c>
      <c r="BC246" s="79" t="str" cm="1">
        <f t="array" aca="1" ref="BC246" ca="1">IFERROR(IF(INDIRECT(ADDRESS($Z246,COLUMN(),4,1,"Monitoraggio"))="","",INDIRECT(ADDRESS($Z246,COLUMN(),4,1,"Monitoraggio"))),"")</f>
        <v/>
      </c>
      <c r="BD246" s="79" t="str" cm="1">
        <f t="array" aca="1" ref="BD246" ca="1">IFERROR(IF(INDIRECT(ADDRESS($Z246,COLUMN(),4,1,"Monitoraggio"))="","",INDIRECT(ADDRESS($Z246,COLUMN(),4,1,"Monitoraggio"))),"")</f>
        <v/>
      </c>
      <c r="BE246" s="79" t="str" cm="1">
        <f t="array" aca="1" ref="BE246" ca="1">IFERROR(IF(INDIRECT(ADDRESS($Z246,COLUMN(),4,1,"Monitoraggio"))="","",INDIRECT(ADDRESS($Z246,COLUMN(),4,1,"Monitoraggio"))),"")</f>
        <v/>
      </c>
      <c r="BF246" s="79" t="str" cm="1">
        <f t="array" aca="1" ref="BF246" ca="1">IFERROR(IF(INDIRECT(ADDRESS($Z246,COLUMN(),4,1,"Monitoraggio"))="","",INDIRECT(ADDRESS($Z246,COLUMN(),4,1,"Monitoraggio"))),"")</f>
        <v/>
      </c>
      <c r="BG246" s="114" t="str" cm="1">
        <f t="array" aca="1" ref="BG246" ca="1">IFERROR(IF(INDIRECT(ADDRESS($Z246,COLUMN(),4,1,"Monitoraggio"))="","",INDIRECT(ADDRESS($Z246,COLUMN(),4,1,"Monitoraggio"))),"")</f>
        <v/>
      </c>
      <c r="BH246" s="48" t="str" cm="1">
        <f t="array" aca="1" ref="BH246" ca="1">IFERROR(IF(INDIRECT(ADDRESS($Z246,COLUMN(),4,1,"Monitoraggio"))="","",INDIRECT(ADDRESS($Z246,COLUMN(),4,1,"Monitoraggio"))),"")</f>
        <v/>
      </c>
      <c r="BI246" s="84" t="str" cm="1">
        <f t="array" aca="1" ref="BI246" ca="1">IFERROR(IF(INDIRECT(ADDRESS($Z246,COLUMN(),4,1,"Monitoraggio"))="","",INDIRECT(ADDRESS($Z246,COLUMN(),4,1,"Monitoraggio"))),"")</f>
        <v/>
      </c>
      <c r="BJ246" s="81" t="str" cm="1">
        <f t="array" aca="1" ref="BJ246" ca="1">IFERROR(IF(INDIRECT(ADDRESS($Z246,COLUMN(),4,1,"Monitoraggio"))="","",INDIRECT(ADDRESS($Z246,COLUMN(),4,1,"Monitoraggio"))),"")</f>
        <v/>
      </c>
    </row>
    <row r="247" spans="26:62" x14ac:dyDescent="0.2">
      <c r="Z247" s="132" t="str">
        <f>IFERROR(MATCH(ROW()-9,Monitoraggio!Z$1:Z$1000,0),"")</f>
        <v/>
      </c>
      <c r="AA247" s="60" t="str" cm="1">
        <f t="array" aca="1" ref="AA247" ca="1">IFERROR(IF(INDIRECT(ADDRESS($Z247,COLUMN(),4,1,"Monitoraggio"))="","",INDIRECT(ADDRESS($Z247,COLUMN(),4,1,"Monitoraggio"))),"")</f>
        <v/>
      </c>
      <c r="AB247" s="114" t="str" cm="1">
        <f t="array" aca="1" ref="AB247" ca="1">IFERROR(IF(INDIRECT(ADDRESS($Z247,COLUMN(),4,1,"Monitoraggio"))="","",INDIRECT(ADDRESS($Z247,COLUMN(),4,1,"Monitoraggio"))),"")</f>
        <v/>
      </c>
      <c r="AC247" s="114" t="str" cm="1">
        <f t="array" aca="1" ref="AC247" ca="1">IFERROR(IF(INDIRECT(ADDRESS($Z247,COLUMN(),4,1,"Monitoraggio"))="","",INDIRECT(ADDRESS($Z247,COLUMN(),4,1,"Monitoraggio"))),"")</f>
        <v/>
      </c>
      <c r="AD247" s="48" t="str" cm="1">
        <f t="array" aca="1" ref="AD247" ca="1">IFERROR(IF(INDIRECT(ADDRESS($Z247,COLUMN(),4,1,"Monitoraggio"))="","",INDIRECT(ADDRESS($Z247,COLUMN(),4,1,"Monitoraggio"))),"")</f>
        <v/>
      </c>
      <c r="AE247" s="61" t="str" cm="1">
        <f t="array" aca="1" ref="AE247" ca="1">IFERROR(IF(INDIRECT(ADDRESS($Z247,COLUMN(),4,1,"Monitoraggio"))="","",INDIRECT(ADDRESS($Z247,COLUMN(),4,1,"Monitoraggio"))),"")</f>
        <v/>
      </c>
      <c r="AF247" s="116" t="str" cm="1">
        <f t="array" aca="1" ref="AF247" ca="1">IFERROR(IF(INDIRECT(ADDRESS($Z247,COLUMN(),4,1,"Monitoraggio"))="","",INDIRECT(ADDRESS($Z247,COLUMN(),4,1,"Monitoraggio"))),"")</f>
        <v/>
      </c>
      <c r="AG247" s="61" t="str" cm="1">
        <f t="array" aca="1" ref="AG247" ca="1">IFERROR(IF(INDIRECT(ADDRESS($Z247,COLUMN(),4,1,"Monitoraggio"))="","",INDIRECT(ADDRESS($Z247,COLUMN(),4,1,"Monitoraggio"))),"")</f>
        <v/>
      </c>
      <c r="AH247" s="116" t="str" cm="1">
        <f t="array" aca="1" ref="AH247" ca="1">IFERROR(IF(INDIRECT(ADDRESS($Z247,COLUMN(),4,1,"Monitoraggio"))="","",INDIRECT(ADDRESS($Z247,COLUMN(),4,1,"Monitoraggio"))),"")</f>
        <v/>
      </c>
      <c r="AI247" s="114" t="str" cm="1">
        <f t="array" aca="1" ref="AI247" ca="1">IFERROR(IF(INDIRECT(ADDRESS($Z247,COLUMN(),4,1,"Monitoraggio"))="","",INDIRECT(ADDRESS($Z247,COLUMN(),4,1,"Monitoraggio"))),"")</f>
        <v/>
      </c>
      <c r="AJ247" s="118" t="str" cm="1">
        <f t="array" aca="1" ref="AJ247" ca="1">IFERROR(IF(INDIRECT(ADDRESS($Z247,COLUMN(),4,1,"Monitoraggio"))="","",INDIRECT(ADDRESS($Z247,COLUMN(),4,1,"Monitoraggio"))),"")</f>
        <v/>
      </c>
      <c r="AK247" s="119" t="str" cm="1">
        <f t="array" aca="1" ref="AK247" ca="1">IFERROR(IF(INDIRECT(ADDRESS($Z247,COLUMN(),4,1,"Monitoraggio"))="","",INDIRECT(ADDRESS($Z247,COLUMN(),4,1,"Monitoraggio"))),"")</f>
        <v/>
      </c>
      <c r="AL247" s="79" t="str" cm="1">
        <f t="array" aca="1" ref="AL247" ca="1">IFERROR(IF(INDIRECT(ADDRESS($Z247,COLUMN(),4,1,"Monitoraggio"))="","",INDIRECT(ADDRESS($Z247,COLUMN(),4,1,"Monitoraggio"))),"")</f>
        <v/>
      </c>
      <c r="AM247" s="77" t="str" cm="1">
        <f t="array" aca="1" ref="AM247" ca="1">IFERROR(IF(INDIRECT(ADDRESS($Z247,COLUMN(),4,1,"Monitoraggio"))="","",INDIRECT(ADDRESS($Z247,COLUMN(),4,1,"Monitoraggio"))),"")</f>
        <v/>
      </c>
      <c r="AN247" s="79" t="str" cm="1">
        <f t="array" aca="1" ref="AN247" ca="1">IFERROR(IF(INDIRECT(ADDRESS($Z247,COLUMN(),4,1,"Monitoraggio"))="","",INDIRECT(ADDRESS($Z247,COLUMN(),4,1,"Monitoraggio"))),"")</f>
        <v/>
      </c>
      <c r="AO247" s="79" t="str" cm="1">
        <f t="array" aca="1" ref="AO247" ca="1">IFERROR(IF(INDIRECT(ADDRESS($Z247,COLUMN(),4,1,"Monitoraggio"))="","",INDIRECT(ADDRESS($Z247,COLUMN(),4,1,"Monitoraggio"))),"")</f>
        <v/>
      </c>
      <c r="AP247" s="79" t="str" cm="1">
        <f t="array" aca="1" ref="AP247" ca="1">IFERROR(IF(INDIRECT(ADDRESS($Z247,COLUMN(),4,1,"Monitoraggio"))="","",INDIRECT(ADDRESS($Z247,COLUMN(),4,1,"Monitoraggio"))),"")</f>
        <v/>
      </c>
      <c r="AQ247" s="81" t="str" cm="1">
        <f t="array" aca="1" ref="AQ247" ca="1">IFERROR(IF(INDIRECT(ADDRESS($Z247,COLUMN(),4,1,"Monitoraggio"))="","",INDIRECT(ADDRESS($Z247,COLUMN(),4,1,"Monitoraggio"))),"")</f>
        <v/>
      </c>
      <c r="AR247" s="122" t="str" cm="1">
        <f t="array" aca="1" ref="AR247" ca="1">IFERROR(IF(INDIRECT(ADDRESS($Z247,COLUMN(),4,1,"Monitoraggio"))="","",INDIRECT(ADDRESS($Z247,COLUMN(),4,1,"Monitoraggio"))),"")</f>
        <v/>
      </c>
      <c r="AS247" s="118" t="str" cm="1">
        <f t="array" aca="1" ref="AS247" ca="1">IFERROR(IF(INDIRECT(ADDRESS($Z247,COLUMN(),4,1,"Monitoraggio"))="","",INDIRECT(ADDRESS($Z247,COLUMN(),4,1,"Monitoraggio"))),"")</f>
        <v/>
      </c>
      <c r="AT247" s="119" t="str" cm="1">
        <f t="array" aca="1" ref="AT247" ca="1">IFERROR(IF(INDIRECT(ADDRESS($Z247,COLUMN(),4,1,"Monitoraggio"))="","",INDIRECT(ADDRESS($Z247,COLUMN(),4,1,"Monitoraggio"))),"")</f>
        <v/>
      </c>
      <c r="AU247" s="79" t="str" cm="1">
        <f t="array" aca="1" ref="AU247" ca="1">IFERROR(IF(INDIRECT(ADDRESS($Z247,COLUMN(),4,1,"Monitoraggio"))="","",INDIRECT(ADDRESS($Z247,COLUMN(),4,1,"Monitoraggio"))),"")</f>
        <v/>
      </c>
      <c r="AV247" s="119" t="str" cm="1">
        <f t="array" aca="1" ref="AV247" ca="1">IFERROR(IF(INDIRECT(ADDRESS($Z247,COLUMN(),4,1,"Monitoraggio"))="","",INDIRECT(ADDRESS($Z247,COLUMN(),4,1,"Monitoraggio"))),"")</f>
        <v/>
      </c>
      <c r="AW247" s="124" t="str" cm="1">
        <f t="array" aca="1" ref="AW247" ca="1">IFERROR(IF(INDIRECT(ADDRESS($Z247,COLUMN(),4,1,"Monitoraggio"))="","",INDIRECT(ADDRESS($Z247,COLUMN(),4,1,"Monitoraggio"))),"")</f>
        <v/>
      </c>
      <c r="AX247" s="62" t="str" cm="1">
        <f t="array" aca="1" ref="AX247" ca="1">IFERROR(IF(INDIRECT(ADDRESS($Z247,COLUMN(),4,1,"Monitoraggio"))="","",INDIRECT(ADDRESS($Z247,COLUMN(),4,1,"Monitoraggio"))),"")</f>
        <v/>
      </c>
      <c r="AY247" s="79" t="str" cm="1">
        <f t="array" aca="1" ref="AY247" ca="1">IFERROR(IF(INDIRECT(ADDRESS($Z247,COLUMN(),4,1,"Monitoraggio"))="","",INDIRECT(ADDRESS($Z247,COLUMN(),4,1,"Monitoraggio"))),"")</f>
        <v/>
      </c>
      <c r="AZ247" s="84" t="str" cm="1">
        <f t="array" aca="1" ref="AZ247" ca="1">IFERROR(IF(INDIRECT(ADDRESS($Z247,COLUMN(),4,1,"Monitoraggio"))="","",INDIRECT(ADDRESS($Z247,COLUMN(),4,1,"Monitoraggio"))),"")</f>
        <v/>
      </c>
      <c r="BA247" s="81" t="str" cm="1">
        <f t="array" aca="1" ref="BA247" ca="1">IFERROR(IF(INDIRECT(ADDRESS($Z247,COLUMN(),4,1,"Monitoraggio"))="","",INDIRECT(ADDRESS($Z247,COLUMN(),4,1,"Monitoraggio"))),"")</f>
        <v/>
      </c>
      <c r="BB247" s="86" t="str" cm="1">
        <f t="array" aca="1" ref="BB247" ca="1">IFERROR(IF(INDIRECT(ADDRESS($Z247,COLUMN(),4,1,"Monitoraggio"))="","",INDIRECT(ADDRESS($Z247,COLUMN(),4,1,"Monitoraggio"))),"")</f>
        <v/>
      </c>
      <c r="BC247" s="79" t="str" cm="1">
        <f t="array" aca="1" ref="BC247" ca="1">IFERROR(IF(INDIRECT(ADDRESS($Z247,COLUMN(),4,1,"Monitoraggio"))="","",INDIRECT(ADDRESS($Z247,COLUMN(),4,1,"Monitoraggio"))),"")</f>
        <v/>
      </c>
      <c r="BD247" s="79" t="str" cm="1">
        <f t="array" aca="1" ref="BD247" ca="1">IFERROR(IF(INDIRECT(ADDRESS($Z247,COLUMN(),4,1,"Monitoraggio"))="","",INDIRECT(ADDRESS($Z247,COLUMN(),4,1,"Monitoraggio"))),"")</f>
        <v/>
      </c>
      <c r="BE247" s="79" t="str" cm="1">
        <f t="array" aca="1" ref="BE247" ca="1">IFERROR(IF(INDIRECT(ADDRESS($Z247,COLUMN(),4,1,"Monitoraggio"))="","",INDIRECT(ADDRESS($Z247,COLUMN(),4,1,"Monitoraggio"))),"")</f>
        <v/>
      </c>
      <c r="BF247" s="79" t="str" cm="1">
        <f t="array" aca="1" ref="BF247" ca="1">IFERROR(IF(INDIRECT(ADDRESS($Z247,COLUMN(),4,1,"Monitoraggio"))="","",INDIRECT(ADDRESS($Z247,COLUMN(),4,1,"Monitoraggio"))),"")</f>
        <v/>
      </c>
      <c r="BG247" s="114" t="str" cm="1">
        <f t="array" aca="1" ref="BG247" ca="1">IFERROR(IF(INDIRECT(ADDRESS($Z247,COLUMN(),4,1,"Monitoraggio"))="","",INDIRECT(ADDRESS($Z247,COLUMN(),4,1,"Monitoraggio"))),"")</f>
        <v/>
      </c>
      <c r="BH247" s="48" t="str" cm="1">
        <f t="array" aca="1" ref="BH247" ca="1">IFERROR(IF(INDIRECT(ADDRESS($Z247,COLUMN(),4,1,"Monitoraggio"))="","",INDIRECT(ADDRESS($Z247,COLUMN(),4,1,"Monitoraggio"))),"")</f>
        <v/>
      </c>
      <c r="BI247" s="84" t="str" cm="1">
        <f t="array" aca="1" ref="BI247" ca="1">IFERROR(IF(INDIRECT(ADDRESS($Z247,COLUMN(),4,1,"Monitoraggio"))="","",INDIRECT(ADDRESS($Z247,COLUMN(),4,1,"Monitoraggio"))),"")</f>
        <v/>
      </c>
      <c r="BJ247" s="81" t="str" cm="1">
        <f t="array" aca="1" ref="BJ247" ca="1">IFERROR(IF(INDIRECT(ADDRESS($Z247,COLUMN(),4,1,"Monitoraggio"))="","",INDIRECT(ADDRESS($Z247,COLUMN(),4,1,"Monitoraggio"))),"")</f>
        <v/>
      </c>
    </row>
    <row r="248" spans="26:62" x14ac:dyDescent="0.2">
      <c r="Z248" s="132" t="str">
        <f>IFERROR(MATCH(ROW()-9,Monitoraggio!Z$1:Z$1000,0),"")</f>
        <v/>
      </c>
      <c r="AA248" s="60" t="str" cm="1">
        <f t="array" aca="1" ref="AA248" ca="1">IFERROR(IF(INDIRECT(ADDRESS($Z248,COLUMN(),4,1,"Monitoraggio"))="","",INDIRECT(ADDRESS($Z248,COLUMN(),4,1,"Monitoraggio"))),"")</f>
        <v/>
      </c>
      <c r="AB248" s="114" t="str" cm="1">
        <f t="array" aca="1" ref="AB248" ca="1">IFERROR(IF(INDIRECT(ADDRESS($Z248,COLUMN(),4,1,"Monitoraggio"))="","",INDIRECT(ADDRESS($Z248,COLUMN(),4,1,"Monitoraggio"))),"")</f>
        <v/>
      </c>
      <c r="AC248" s="114" t="str" cm="1">
        <f t="array" aca="1" ref="AC248" ca="1">IFERROR(IF(INDIRECT(ADDRESS($Z248,COLUMN(),4,1,"Monitoraggio"))="","",INDIRECT(ADDRESS($Z248,COLUMN(),4,1,"Monitoraggio"))),"")</f>
        <v/>
      </c>
      <c r="AD248" s="48" t="str" cm="1">
        <f t="array" aca="1" ref="AD248" ca="1">IFERROR(IF(INDIRECT(ADDRESS($Z248,COLUMN(),4,1,"Monitoraggio"))="","",INDIRECT(ADDRESS($Z248,COLUMN(),4,1,"Monitoraggio"))),"")</f>
        <v/>
      </c>
      <c r="AE248" s="61" t="str" cm="1">
        <f t="array" aca="1" ref="AE248" ca="1">IFERROR(IF(INDIRECT(ADDRESS($Z248,COLUMN(),4,1,"Monitoraggio"))="","",INDIRECT(ADDRESS($Z248,COLUMN(),4,1,"Monitoraggio"))),"")</f>
        <v/>
      </c>
      <c r="AF248" s="116" t="str" cm="1">
        <f t="array" aca="1" ref="AF248" ca="1">IFERROR(IF(INDIRECT(ADDRESS($Z248,COLUMN(),4,1,"Monitoraggio"))="","",INDIRECT(ADDRESS($Z248,COLUMN(),4,1,"Monitoraggio"))),"")</f>
        <v/>
      </c>
      <c r="AG248" s="61" t="str" cm="1">
        <f t="array" aca="1" ref="AG248" ca="1">IFERROR(IF(INDIRECT(ADDRESS($Z248,COLUMN(),4,1,"Monitoraggio"))="","",INDIRECT(ADDRESS($Z248,COLUMN(),4,1,"Monitoraggio"))),"")</f>
        <v/>
      </c>
      <c r="AH248" s="116" t="str" cm="1">
        <f t="array" aca="1" ref="AH248" ca="1">IFERROR(IF(INDIRECT(ADDRESS($Z248,COLUMN(),4,1,"Monitoraggio"))="","",INDIRECT(ADDRESS($Z248,COLUMN(),4,1,"Monitoraggio"))),"")</f>
        <v/>
      </c>
      <c r="AI248" s="114" t="str" cm="1">
        <f t="array" aca="1" ref="AI248" ca="1">IFERROR(IF(INDIRECT(ADDRESS($Z248,COLUMN(),4,1,"Monitoraggio"))="","",INDIRECT(ADDRESS($Z248,COLUMN(),4,1,"Monitoraggio"))),"")</f>
        <v/>
      </c>
      <c r="AJ248" s="118" t="str" cm="1">
        <f t="array" aca="1" ref="AJ248" ca="1">IFERROR(IF(INDIRECT(ADDRESS($Z248,COLUMN(),4,1,"Monitoraggio"))="","",INDIRECT(ADDRESS($Z248,COLUMN(),4,1,"Monitoraggio"))),"")</f>
        <v/>
      </c>
      <c r="AK248" s="119" t="str" cm="1">
        <f t="array" aca="1" ref="AK248" ca="1">IFERROR(IF(INDIRECT(ADDRESS($Z248,COLUMN(),4,1,"Monitoraggio"))="","",INDIRECT(ADDRESS($Z248,COLUMN(),4,1,"Monitoraggio"))),"")</f>
        <v/>
      </c>
      <c r="AL248" s="79" t="str" cm="1">
        <f t="array" aca="1" ref="AL248" ca="1">IFERROR(IF(INDIRECT(ADDRESS($Z248,COLUMN(),4,1,"Monitoraggio"))="","",INDIRECT(ADDRESS($Z248,COLUMN(),4,1,"Monitoraggio"))),"")</f>
        <v/>
      </c>
      <c r="AM248" s="77" t="str" cm="1">
        <f t="array" aca="1" ref="AM248" ca="1">IFERROR(IF(INDIRECT(ADDRESS($Z248,COLUMN(),4,1,"Monitoraggio"))="","",INDIRECT(ADDRESS($Z248,COLUMN(),4,1,"Monitoraggio"))),"")</f>
        <v/>
      </c>
      <c r="AN248" s="79" t="str" cm="1">
        <f t="array" aca="1" ref="AN248" ca="1">IFERROR(IF(INDIRECT(ADDRESS($Z248,COLUMN(),4,1,"Monitoraggio"))="","",INDIRECT(ADDRESS($Z248,COLUMN(),4,1,"Monitoraggio"))),"")</f>
        <v/>
      </c>
      <c r="AO248" s="79" t="str" cm="1">
        <f t="array" aca="1" ref="AO248" ca="1">IFERROR(IF(INDIRECT(ADDRESS($Z248,COLUMN(),4,1,"Monitoraggio"))="","",INDIRECT(ADDRESS($Z248,COLUMN(),4,1,"Monitoraggio"))),"")</f>
        <v/>
      </c>
      <c r="AP248" s="79" t="str" cm="1">
        <f t="array" aca="1" ref="AP248" ca="1">IFERROR(IF(INDIRECT(ADDRESS($Z248,COLUMN(),4,1,"Monitoraggio"))="","",INDIRECT(ADDRESS($Z248,COLUMN(),4,1,"Monitoraggio"))),"")</f>
        <v/>
      </c>
      <c r="AQ248" s="81" t="str" cm="1">
        <f t="array" aca="1" ref="AQ248" ca="1">IFERROR(IF(INDIRECT(ADDRESS($Z248,COLUMN(),4,1,"Monitoraggio"))="","",INDIRECT(ADDRESS($Z248,COLUMN(),4,1,"Monitoraggio"))),"")</f>
        <v/>
      </c>
      <c r="AR248" s="122" t="str" cm="1">
        <f t="array" aca="1" ref="AR248" ca="1">IFERROR(IF(INDIRECT(ADDRESS($Z248,COLUMN(),4,1,"Monitoraggio"))="","",INDIRECT(ADDRESS($Z248,COLUMN(),4,1,"Monitoraggio"))),"")</f>
        <v/>
      </c>
      <c r="AS248" s="118" t="str" cm="1">
        <f t="array" aca="1" ref="AS248" ca="1">IFERROR(IF(INDIRECT(ADDRESS($Z248,COLUMN(),4,1,"Monitoraggio"))="","",INDIRECT(ADDRESS($Z248,COLUMN(),4,1,"Monitoraggio"))),"")</f>
        <v/>
      </c>
      <c r="AT248" s="119" t="str" cm="1">
        <f t="array" aca="1" ref="AT248" ca="1">IFERROR(IF(INDIRECT(ADDRESS($Z248,COLUMN(),4,1,"Monitoraggio"))="","",INDIRECT(ADDRESS($Z248,COLUMN(),4,1,"Monitoraggio"))),"")</f>
        <v/>
      </c>
      <c r="AU248" s="79" t="str" cm="1">
        <f t="array" aca="1" ref="AU248" ca="1">IFERROR(IF(INDIRECT(ADDRESS($Z248,COLUMN(),4,1,"Monitoraggio"))="","",INDIRECT(ADDRESS($Z248,COLUMN(),4,1,"Monitoraggio"))),"")</f>
        <v/>
      </c>
      <c r="AV248" s="119" t="str" cm="1">
        <f t="array" aca="1" ref="AV248" ca="1">IFERROR(IF(INDIRECT(ADDRESS($Z248,COLUMN(),4,1,"Monitoraggio"))="","",INDIRECT(ADDRESS($Z248,COLUMN(),4,1,"Monitoraggio"))),"")</f>
        <v/>
      </c>
      <c r="AW248" s="124" t="str" cm="1">
        <f t="array" aca="1" ref="AW248" ca="1">IFERROR(IF(INDIRECT(ADDRESS($Z248,COLUMN(),4,1,"Monitoraggio"))="","",INDIRECT(ADDRESS($Z248,COLUMN(),4,1,"Monitoraggio"))),"")</f>
        <v/>
      </c>
      <c r="AX248" s="62" t="str" cm="1">
        <f t="array" aca="1" ref="AX248" ca="1">IFERROR(IF(INDIRECT(ADDRESS($Z248,COLUMN(),4,1,"Monitoraggio"))="","",INDIRECT(ADDRESS($Z248,COLUMN(),4,1,"Monitoraggio"))),"")</f>
        <v/>
      </c>
      <c r="AY248" s="79" t="str" cm="1">
        <f t="array" aca="1" ref="AY248" ca="1">IFERROR(IF(INDIRECT(ADDRESS($Z248,COLUMN(),4,1,"Monitoraggio"))="","",INDIRECT(ADDRESS($Z248,COLUMN(),4,1,"Monitoraggio"))),"")</f>
        <v/>
      </c>
      <c r="AZ248" s="84" t="str" cm="1">
        <f t="array" aca="1" ref="AZ248" ca="1">IFERROR(IF(INDIRECT(ADDRESS($Z248,COLUMN(),4,1,"Monitoraggio"))="","",INDIRECT(ADDRESS($Z248,COLUMN(),4,1,"Monitoraggio"))),"")</f>
        <v/>
      </c>
      <c r="BA248" s="81" t="str" cm="1">
        <f t="array" aca="1" ref="BA248" ca="1">IFERROR(IF(INDIRECT(ADDRESS($Z248,COLUMN(),4,1,"Monitoraggio"))="","",INDIRECT(ADDRESS($Z248,COLUMN(),4,1,"Monitoraggio"))),"")</f>
        <v/>
      </c>
      <c r="BB248" s="86" t="str" cm="1">
        <f t="array" aca="1" ref="BB248" ca="1">IFERROR(IF(INDIRECT(ADDRESS($Z248,COLUMN(),4,1,"Monitoraggio"))="","",INDIRECT(ADDRESS($Z248,COLUMN(),4,1,"Monitoraggio"))),"")</f>
        <v/>
      </c>
      <c r="BC248" s="79" t="str" cm="1">
        <f t="array" aca="1" ref="BC248" ca="1">IFERROR(IF(INDIRECT(ADDRESS($Z248,COLUMN(),4,1,"Monitoraggio"))="","",INDIRECT(ADDRESS($Z248,COLUMN(),4,1,"Monitoraggio"))),"")</f>
        <v/>
      </c>
      <c r="BD248" s="79" t="str" cm="1">
        <f t="array" aca="1" ref="BD248" ca="1">IFERROR(IF(INDIRECT(ADDRESS($Z248,COLUMN(),4,1,"Monitoraggio"))="","",INDIRECT(ADDRESS($Z248,COLUMN(),4,1,"Monitoraggio"))),"")</f>
        <v/>
      </c>
      <c r="BE248" s="79" t="str" cm="1">
        <f t="array" aca="1" ref="BE248" ca="1">IFERROR(IF(INDIRECT(ADDRESS($Z248,COLUMN(),4,1,"Monitoraggio"))="","",INDIRECT(ADDRESS($Z248,COLUMN(),4,1,"Monitoraggio"))),"")</f>
        <v/>
      </c>
      <c r="BF248" s="79" t="str" cm="1">
        <f t="array" aca="1" ref="BF248" ca="1">IFERROR(IF(INDIRECT(ADDRESS($Z248,COLUMN(),4,1,"Monitoraggio"))="","",INDIRECT(ADDRESS($Z248,COLUMN(),4,1,"Monitoraggio"))),"")</f>
        <v/>
      </c>
      <c r="BG248" s="114" t="str" cm="1">
        <f t="array" aca="1" ref="BG248" ca="1">IFERROR(IF(INDIRECT(ADDRESS($Z248,COLUMN(),4,1,"Monitoraggio"))="","",INDIRECT(ADDRESS($Z248,COLUMN(),4,1,"Monitoraggio"))),"")</f>
        <v/>
      </c>
      <c r="BH248" s="48" t="str" cm="1">
        <f t="array" aca="1" ref="BH248" ca="1">IFERROR(IF(INDIRECT(ADDRESS($Z248,COLUMN(),4,1,"Monitoraggio"))="","",INDIRECT(ADDRESS($Z248,COLUMN(),4,1,"Monitoraggio"))),"")</f>
        <v/>
      </c>
      <c r="BI248" s="84" t="str" cm="1">
        <f t="array" aca="1" ref="BI248" ca="1">IFERROR(IF(INDIRECT(ADDRESS($Z248,COLUMN(),4,1,"Monitoraggio"))="","",INDIRECT(ADDRESS($Z248,COLUMN(),4,1,"Monitoraggio"))),"")</f>
        <v/>
      </c>
      <c r="BJ248" s="81" t="str" cm="1">
        <f t="array" aca="1" ref="BJ248" ca="1">IFERROR(IF(INDIRECT(ADDRESS($Z248,COLUMN(),4,1,"Monitoraggio"))="","",INDIRECT(ADDRESS($Z248,COLUMN(),4,1,"Monitoraggio"))),"")</f>
        <v/>
      </c>
    </row>
    <row r="249" spans="26:62" x14ac:dyDescent="0.2">
      <c r="Z249" s="132" t="str">
        <f>IFERROR(MATCH(ROW()-9,Monitoraggio!Z$1:Z$1000,0),"")</f>
        <v/>
      </c>
      <c r="AA249" s="60" t="str" cm="1">
        <f t="array" aca="1" ref="AA249" ca="1">IFERROR(IF(INDIRECT(ADDRESS($Z249,COLUMN(),4,1,"Monitoraggio"))="","",INDIRECT(ADDRESS($Z249,COLUMN(),4,1,"Monitoraggio"))),"")</f>
        <v/>
      </c>
      <c r="AB249" s="114" t="str" cm="1">
        <f t="array" aca="1" ref="AB249" ca="1">IFERROR(IF(INDIRECT(ADDRESS($Z249,COLUMN(),4,1,"Monitoraggio"))="","",INDIRECT(ADDRESS($Z249,COLUMN(),4,1,"Monitoraggio"))),"")</f>
        <v/>
      </c>
      <c r="AC249" s="114" t="str" cm="1">
        <f t="array" aca="1" ref="AC249" ca="1">IFERROR(IF(INDIRECT(ADDRESS($Z249,COLUMN(),4,1,"Monitoraggio"))="","",INDIRECT(ADDRESS($Z249,COLUMN(),4,1,"Monitoraggio"))),"")</f>
        <v/>
      </c>
      <c r="AD249" s="48" t="str" cm="1">
        <f t="array" aca="1" ref="AD249" ca="1">IFERROR(IF(INDIRECT(ADDRESS($Z249,COLUMN(),4,1,"Monitoraggio"))="","",INDIRECT(ADDRESS($Z249,COLUMN(),4,1,"Monitoraggio"))),"")</f>
        <v/>
      </c>
      <c r="AE249" s="61" t="str" cm="1">
        <f t="array" aca="1" ref="AE249" ca="1">IFERROR(IF(INDIRECT(ADDRESS($Z249,COLUMN(),4,1,"Monitoraggio"))="","",INDIRECT(ADDRESS($Z249,COLUMN(),4,1,"Monitoraggio"))),"")</f>
        <v/>
      </c>
      <c r="AF249" s="116" t="str" cm="1">
        <f t="array" aca="1" ref="AF249" ca="1">IFERROR(IF(INDIRECT(ADDRESS($Z249,COLUMN(),4,1,"Monitoraggio"))="","",INDIRECT(ADDRESS($Z249,COLUMN(),4,1,"Monitoraggio"))),"")</f>
        <v/>
      </c>
      <c r="AG249" s="61" t="str" cm="1">
        <f t="array" aca="1" ref="AG249" ca="1">IFERROR(IF(INDIRECT(ADDRESS($Z249,COLUMN(),4,1,"Monitoraggio"))="","",INDIRECT(ADDRESS($Z249,COLUMN(),4,1,"Monitoraggio"))),"")</f>
        <v/>
      </c>
      <c r="AH249" s="116" t="str" cm="1">
        <f t="array" aca="1" ref="AH249" ca="1">IFERROR(IF(INDIRECT(ADDRESS($Z249,COLUMN(),4,1,"Monitoraggio"))="","",INDIRECT(ADDRESS($Z249,COLUMN(),4,1,"Monitoraggio"))),"")</f>
        <v/>
      </c>
      <c r="AI249" s="114" t="str" cm="1">
        <f t="array" aca="1" ref="AI249" ca="1">IFERROR(IF(INDIRECT(ADDRESS($Z249,COLUMN(),4,1,"Monitoraggio"))="","",INDIRECT(ADDRESS($Z249,COLUMN(),4,1,"Monitoraggio"))),"")</f>
        <v/>
      </c>
      <c r="AJ249" s="118" t="str" cm="1">
        <f t="array" aca="1" ref="AJ249" ca="1">IFERROR(IF(INDIRECT(ADDRESS($Z249,COLUMN(),4,1,"Monitoraggio"))="","",INDIRECT(ADDRESS($Z249,COLUMN(),4,1,"Monitoraggio"))),"")</f>
        <v/>
      </c>
      <c r="AK249" s="119" t="str" cm="1">
        <f t="array" aca="1" ref="AK249" ca="1">IFERROR(IF(INDIRECT(ADDRESS($Z249,COLUMN(),4,1,"Monitoraggio"))="","",INDIRECT(ADDRESS($Z249,COLUMN(),4,1,"Monitoraggio"))),"")</f>
        <v/>
      </c>
      <c r="AL249" s="79" t="str" cm="1">
        <f t="array" aca="1" ref="AL249" ca="1">IFERROR(IF(INDIRECT(ADDRESS($Z249,COLUMN(),4,1,"Monitoraggio"))="","",INDIRECT(ADDRESS($Z249,COLUMN(),4,1,"Monitoraggio"))),"")</f>
        <v/>
      </c>
      <c r="AM249" s="77" t="str" cm="1">
        <f t="array" aca="1" ref="AM249" ca="1">IFERROR(IF(INDIRECT(ADDRESS($Z249,COLUMN(),4,1,"Monitoraggio"))="","",INDIRECT(ADDRESS($Z249,COLUMN(),4,1,"Monitoraggio"))),"")</f>
        <v/>
      </c>
      <c r="AN249" s="79" t="str" cm="1">
        <f t="array" aca="1" ref="AN249" ca="1">IFERROR(IF(INDIRECT(ADDRESS($Z249,COLUMN(),4,1,"Monitoraggio"))="","",INDIRECT(ADDRESS($Z249,COLUMN(),4,1,"Monitoraggio"))),"")</f>
        <v/>
      </c>
      <c r="AO249" s="79" t="str" cm="1">
        <f t="array" aca="1" ref="AO249" ca="1">IFERROR(IF(INDIRECT(ADDRESS($Z249,COLUMN(),4,1,"Monitoraggio"))="","",INDIRECT(ADDRESS($Z249,COLUMN(),4,1,"Monitoraggio"))),"")</f>
        <v/>
      </c>
      <c r="AP249" s="79" t="str" cm="1">
        <f t="array" aca="1" ref="AP249" ca="1">IFERROR(IF(INDIRECT(ADDRESS($Z249,COLUMN(),4,1,"Monitoraggio"))="","",INDIRECT(ADDRESS($Z249,COLUMN(),4,1,"Monitoraggio"))),"")</f>
        <v/>
      </c>
      <c r="AQ249" s="81" t="str" cm="1">
        <f t="array" aca="1" ref="AQ249" ca="1">IFERROR(IF(INDIRECT(ADDRESS($Z249,COLUMN(),4,1,"Monitoraggio"))="","",INDIRECT(ADDRESS($Z249,COLUMN(),4,1,"Monitoraggio"))),"")</f>
        <v/>
      </c>
      <c r="AR249" s="122" t="str" cm="1">
        <f t="array" aca="1" ref="AR249" ca="1">IFERROR(IF(INDIRECT(ADDRESS($Z249,COLUMN(),4,1,"Monitoraggio"))="","",INDIRECT(ADDRESS($Z249,COLUMN(),4,1,"Monitoraggio"))),"")</f>
        <v/>
      </c>
      <c r="AS249" s="118" t="str" cm="1">
        <f t="array" aca="1" ref="AS249" ca="1">IFERROR(IF(INDIRECT(ADDRESS($Z249,COLUMN(),4,1,"Monitoraggio"))="","",INDIRECT(ADDRESS($Z249,COLUMN(),4,1,"Monitoraggio"))),"")</f>
        <v/>
      </c>
      <c r="AT249" s="119" t="str" cm="1">
        <f t="array" aca="1" ref="AT249" ca="1">IFERROR(IF(INDIRECT(ADDRESS($Z249,COLUMN(),4,1,"Monitoraggio"))="","",INDIRECT(ADDRESS($Z249,COLUMN(),4,1,"Monitoraggio"))),"")</f>
        <v/>
      </c>
      <c r="AU249" s="79" t="str" cm="1">
        <f t="array" aca="1" ref="AU249" ca="1">IFERROR(IF(INDIRECT(ADDRESS($Z249,COLUMN(),4,1,"Monitoraggio"))="","",INDIRECT(ADDRESS($Z249,COLUMN(),4,1,"Monitoraggio"))),"")</f>
        <v/>
      </c>
      <c r="AV249" s="119" t="str" cm="1">
        <f t="array" aca="1" ref="AV249" ca="1">IFERROR(IF(INDIRECT(ADDRESS($Z249,COLUMN(),4,1,"Monitoraggio"))="","",INDIRECT(ADDRESS($Z249,COLUMN(),4,1,"Monitoraggio"))),"")</f>
        <v/>
      </c>
      <c r="AW249" s="124" t="str" cm="1">
        <f t="array" aca="1" ref="AW249" ca="1">IFERROR(IF(INDIRECT(ADDRESS($Z249,COLUMN(),4,1,"Monitoraggio"))="","",INDIRECT(ADDRESS($Z249,COLUMN(),4,1,"Monitoraggio"))),"")</f>
        <v/>
      </c>
      <c r="AX249" s="62" t="str" cm="1">
        <f t="array" aca="1" ref="AX249" ca="1">IFERROR(IF(INDIRECT(ADDRESS($Z249,COLUMN(),4,1,"Monitoraggio"))="","",INDIRECT(ADDRESS($Z249,COLUMN(),4,1,"Monitoraggio"))),"")</f>
        <v/>
      </c>
      <c r="AY249" s="79" t="str" cm="1">
        <f t="array" aca="1" ref="AY249" ca="1">IFERROR(IF(INDIRECT(ADDRESS($Z249,COLUMN(),4,1,"Monitoraggio"))="","",INDIRECT(ADDRESS($Z249,COLUMN(),4,1,"Monitoraggio"))),"")</f>
        <v/>
      </c>
      <c r="AZ249" s="84" t="str" cm="1">
        <f t="array" aca="1" ref="AZ249" ca="1">IFERROR(IF(INDIRECT(ADDRESS($Z249,COLUMN(),4,1,"Monitoraggio"))="","",INDIRECT(ADDRESS($Z249,COLUMN(),4,1,"Monitoraggio"))),"")</f>
        <v/>
      </c>
      <c r="BA249" s="81" t="str" cm="1">
        <f t="array" aca="1" ref="BA249" ca="1">IFERROR(IF(INDIRECT(ADDRESS($Z249,COLUMN(),4,1,"Monitoraggio"))="","",INDIRECT(ADDRESS($Z249,COLUMN(),4,1,"Monitoraggio"))),"")</f>
        <v/>
      </c>
      <c r="BB249" s="86" t="str" cm="1">
        <f t="array" aca="1" ref="BB249" ca="1">IFERROR(IF(INDIRECT(ADDRESS($Z249,COLUMN(),4,1,"Monitoraggio"))="","",INDIRECT(ADDRESS($Z249,COLUMN(),4,1,"Monitoraggio"))),"")</f>
        <v/>
      </c>
      <c r="BC249" s="79" t="str" cm="1">
        <f t="array" aca="1" ref="BC249" ca="1">IFERROR(IF(INDIRECT(ADDRESS($Z249,COLUMN(),4,1,"Monitoraggio"))="","",INDIRECT(ADDRESS($Z249,COLUMN(),4,1,"Monitoraggio"))),"")</f>
        <v/>
      </c>
      <c r="BD249" s="79" t="str" cm="1">
        <f t="array" aca="1" ref="BD249" ca="1">IFERROR(IF(INDIRECT(ADDRESS($Z249,COLUMN(),4,1,"Monitoraggio"))="","",INDIRECT(ADDRESS($Z249,COLUMN(),4,1,"Monitoraggio"))),"")</f>
        <v/>
      </c>
      <c r="BE249" s="79" t="str" cm="1">
        <f t="array" aca="1" ref="BE249" ca="1">IFERROR(IF(INDIRECT(ADDRESS($Z249,COLUMN(),4,1,"Monitoraggio"))="","",INDIRECT(ADDRESS($Z249,COLUMN(),4,1,"Monitoraggio"))),"")</f>
        <v/>
      </c>
      <c r="BF249" s="79" t="str" cm="1">
        <f t="array" aca="1" ref="BF249" ca="1">IFERROR(IF(INDIRECT(ADDRESS($Z249,COLUMN(),4,1,"Monitoraggio"))="","",INDIRECT(ADDRESS($Z249,COLUMN(),4,1,"Monitoraggio"))),"")</f>
        <v/>
      </c>
      <c r="BG249" s="114" t="str" cm="1">
        <f t="array" aca="1" ref="BG249" ca="1">IFERROR(IF(INDIRECT(ADDRESS($Z249,COLUMN(),4,1,"Monitoraggio"))="","",INDIRECT(ADDRESS($Z249,COLUMN(),4,1,"Monitoraggio"))),"")</f>
        <v/>
      </c>
      <c r="BH249" s="48" t="str" cm="1">
        <f t="array" aca="1" ref="BH249" ca="1">IFERROR(IF(INDIRECT(ADDRESS($Z249,COLUMN(),4,1,"Monitoraggio"))="","",INDIRECT(ADDRESS($Z249,COLUMN(),4,1,"Monitoraggio"))),"")</f>
        <v/>
      </c>
      <c r="BI249" s="84" t="str" cm="1">
        <f t="array" aca="1" ref="BI249" ca="1">IFERROR(IF(INDIRECT(ADDRESS($Z249,COLUMN(),4,1,"Monitoraggio"))="","",INDIRECT(ADDRESS($Z249,COLUMN(),4,1,"Monitoraggio"))),"")</f>
        <v/>
      </c>
      <c r="BJ249" s="81" t="str" cm="1">
        <f t="array" aca="1" ref="BJ249" ca="1">IFERROR(IF(INDIRECT(ADDRESS($Z249,COLUMN(),4,1,"Monitoraggio"))="","",INDIRECT(ADDRESS($Z249,COLUMN(),4,1,"Monitoraggio"))),"")</f>
        <v/>
      </c>
    </row>
    <row r="250" spans="26:62" x14ac:dyDescent="0.2">
      <c r="Z250" s="132" t="str">
        <f>IFERROR(MATCH(ROW()-9,Monitoraggio!Z$1:Z$1000,0),"")</f>
        <v/>
      </c>
      <c r="AA250" s="60" t="str" cm="1">
        <f t="array" aca="1" ref="AA250" ca="1">IFERROR(IF(INDIRECT(ADDRESS($Z250,COLUMN(),4,1,"Monitoraggio"))="","",INDIRECT(ADDRESS($Z250,COLUMN(),4,1,"Monitoraggio"))),"")</f>
        <v/>
      </c>
      <c r="AB250" s="114" t="str" cm="1">
        <f t="array" aca="1" ref="AB250" ca="1">IFERROR(IF(INDIRECT(ADDRESS($Z250,COLUMN(),4,1,"Monitoraggio"))="","",INDIRECT(ADDRESS($Z250,COLUMN(),4,1,"Monitoraggio"))),"")</f>
        <v/>
      </c>
      <c r="AC250" s="114" t="str" cm="1">
        <f t="array" aca="1" ref="AC250" ca="1">IFERROR(IF(INDIRECT(ADDRESS($Z250,COLUMN(),4,1,"Monitoraggio"))="","",INDIRECT(ADDRESS($Z250,COLUMN(),4,1,"Monitoraggio"))),"")</f>
        <v/>
      </c>
      <c r="AD250" s="48" t="str" cm="1">
        <f t="array" aca="1" ref="AD250" ca="1">IFERROR(IF(INDIRECT(ADDRESS($Z250,COLUMN(),4,1,"Monitoraggio"))="","",INDIRECT(ADDRESS($Z250,COLUMN(),4,1,"Monitoraggio"))),"")</f>
        <v/>
      </c>
      <c r="AE250" s="61" t="str" cm="1">
        <f t="array" aca="1" ref="AE250" ca="1">IFERROR(IF(INDIRECT(ADDRESS($Z250,COLUMN(),4,1,"Monitoraggio"))="","",INDIRECT(ADDRESS($Z250,COLUMN(),4,1,"Monitoraggio"))),"")</f>
        <v/>
      </c>
      <c r="AF250" s="116" t="str" cm="1">
        <f t="array" aca="1" ref="AF250" ca="1">IFERROR(IF(INDIRECT(ADDRESS($Z250,COLUMN(),4,1,"Monitoraggio"))="","",INDIRECT(ADDRESS($Z250,COLUMN(),4,1,"Monitoraggio"))),"")</f>
        <v/>
      </c>
      <c r="AG250" s="61" t="str" cm="1">
        <f t="array" aca="1" ref="AG250" ca="1">IFERROR(IF(INDIRECT(ADDRESS($Z250,COLUMN(),4,1,"Monitoraggio"))="","",INDIRECT(ADDRESS($Z250,COLUMN(),4,1,"Monitoraggio"))),"")</f>
        <v/>
      </c>
      <c r="AH250" s="116" t="str" cm="1">
        <f t="array" aca="1" ref="AH250" ca="1">IFERROR(IF(INDIRECT(ADDRESS($Z250,COLUMN(),4,1,"Monitoraggio"))="","",INDIRECT(ADDRESS($Z250,COLUMN(),4,1,"Monitoraggio"))),"")</f>
        <v/>
      </c>
      <c r="AI250" s="114" t="str" cm="1">
        <f t="array" aca="1" ref="AI250" ca="1">IFERROR(IF(INDIRECT(ADDRESS($Z250,COLUMN(),4,1,"Monitoraggio"))="","",INDIRECT(ADDRESS($Z250,COLUMN(),4,1,"Monitoraggio"))),"")</f>
        <v/>
      </c>
      <c r="AJ250" s="118" t="str" cm="1">
        <f t="array" aca="1" ref="AJ250" ca="1">IFERROR(IF(INDIRECT(ADDRESS($Z250,COLUMN(),4,1,"Monitoraggio"))="","",INDIRECT(ADDRESS($Z250,COLUMN(),4,1,"Monitoraggio"))),"")</f>
        <v/>
      </c>
      <c r="AK250" s="119" t="str" cm="1">
        <f t="array" aca="1" ref="AK250" ca="1">IFERROR(IF(INDIRECT(ADDRESS($Z250,COLUMN(),4,1,"Monitoraggio"))="","",INDIRECT(ADDRESS($Z250,COLUMN(),4,1,"Monitoraggio"))),"")</f>
        <v/>
      </c>
      <c r="AL250" s="79" t="str" cm="1">
        <f t="array" aca="1" ref="AL250" ca="1">IFERROR(IF(INDIRECT(ADDRESS($Z250,COLUMN(),4,1,"Monitoraggio"))="","",INDIRECT(ADDRESS($Z250,COLUMN(),4,1,"Monitoraggio"))),"")</f>
        <v/>
      </c>
      <c r="AM250" s="77" t="str" cm="1">
        <f t="array" aca="1" ref="AM250" ca="1">IFERROR(IF(INDIRECT(ADDRESS($Z250,COLUMN(),4,1,"Monitoraggio"))="","",INDIRECT(ADDRESS($Z250,COLUMN(),4,1,"Monitoraggio"))),"")</f>
        <v/>
      </c>
      <c r="AN250" s="79" t="str" cm="1">
        <f t="array" aca="1" ref="AN250" ca="1">IFERROR(IF(INDIRECT(ADDRESS($Z250,COLUMN(),4,1,"Monitoraggio"))="","",INDIRECT(ADDRESS($Z250,COLUMN(),4,1,"Monitoraggio"))),"")</f>
        <v/>
      </c>
      <c r="AO250" s="79" t="str" cm="1">
        <f t="array" aca="1" ref="AO250" ca="1">IFERROR(IF(INDIRECT(ADDRESS($Z250,COLUMN(),4,1,"Monitoraggio"))="","",INDIRECT(ADDRESS($Z250,COLUMN(),4,1,"Monitoraggio"))),"")</f>
        <v/>
      </c>
      <c r="AP250" s="79" t="str" cm="1">
        <f t="array" aca="1" ref="AP250" ca="1">IFERROR(IF(INDIRECT(ADDRESS($Z250,COLUMN(),4,1,"Monitoraggio"))="","",INDIRECT(ADDRESS($Z250,COLUMN(),4,1,"Monitoraggio"))),"")</f>
        <v/>
      </c>
      <c r="AQ250" s="81" t="str" cm="1">
        <f t="array" aca="1" ref="AQ250" ca="1">IFERROR(IF(INDIRECT(ADDRESS($Z250,COLUMN(),4,1,"Monitoraggio"))="","",INDIRECT(ADDRESS($Z250,COLUMN(),4,1,"Monitoraggio"))),"")</f>
        <v/>
      </c>
      <c r="AR250" s="122" t="str" cm="1">
        <f t="array" aca="1" ref="AR250" ca="1">IFERROR(IF(INDIRECT(ADDRESS($Z250,COLUMN(),4,1,"Monitoraggio"))="","",INDIRECT(ADDRESS($Z250,COLUMN(),4,1,"Monitoraggio"))),"")</f>
        <v/>
      </c>
      <c r="AS250" s="118" t="str" cm="1">
        <f t="array" aca="1" ref="AS250" ca="1">IFERROR(IF(INDIRECT(ADDRESS($Z250,COLUMN(),4,1,"Monitoraggio"))="","",INDIRECT(ADDRESS($Z250,COLUMN(),4,1,"Monitoraggio"))),"")</f>
        <v/>
      </c>
      <c r="AT250" s="119" t="str" cm="1">
        <f t="array" aca="1" ref="AT250" ca="1">IFERROR(IF(INDIRECT(ADDRESS($Z250,COLUMN(),4,1,"Monitoraggio"))="","",INDIRECT(ADDRESS($Z250,COLUMN(),4,1,"Monitoraggio"))),"")</f>
        <v/>
      </c>
      <c r="AU250" s="79" t="str" cm="1">
        <f t="array" aca="1" ref="AU250" ca="1">IFERROR(IF(INDIRECT(ADDRESS($Z250,COLUMN(),4,1,"Monitoraggio"))="","",INDIRECT(ADDRESS($Z250,COLUMN(),4,1,"Monitoraggio"))),"")</f>
        <v/>
      </c>
      <c r="AV250" s="119" t="str" cm="1">
        <f t="array" aca="1" ref="AV250" ca="1">IFERROR(IF(INDIRECT(ADDRESS($Z250,COLUMN(),4,1,"Monitoraggio"))="","",INDIRECT(ADDRESS($Z250,COLUMN(),4,1,"Monitoraggio"))),"")</f>
        <v/>
      </c>
      <c r="AW250" s="124" t="str" cm="1">
        <f t="array" aca="1" ref="AW250" ca="1">IFERROR(IF(INDIRECT(ADDRESS($Z250,COLUMN(),4,1,"Monitoraggio"))="","",INDIRECT(ADDRESS($Z250,COLUMN(),4,1,"Monitoraggio"))),"")</f>
        <v/>
      </c>
      <c r="AX250" s="62" t="str" cm="1">
        <f t="array" aca="1" ref="AX250" ca="1">IFERROR(IF(INDIRECT(ADDRESS($Z250,COLUMN(),4,1,"Monitoraggio"))="","",INDIRECT(ADDRESS($Z250,COLUMN(),4,1,"Monitoraggio"))),"")</f>
        <v/>
      </c>
      <c r="AY250" s="79" t="str" cm="1">
        <f t="array" aca="1" ref="AY250" ca="1">IFERROR(IF(INDIRECT(ADDRESS($Z250,COLUMN(),4,1,"Monitoraggio"))="","",INDIRECT(ADDRESS($Z250,COLUMN(),4,1,"Monitoraggio"))),"")</f>
        <v/>
      </c>
      <c r="AZ250" s="84" t="str" cm="1">
        <f t="array" aca="1" ref="AZ250" ca="1">IFERROR(IF(INDIRECT(ADDRESS($Z250,COLUMN(),4,1,"Monitoraggio"))="","",INDIRECT(ADDRESS($Z250,COLUMN(),4,1,"Monitoraggio"))),"")</f>
        <v/>
      </c>
      <c r="BA250" s="81" t="str" cm="1">
        <f t="array" aca="1" ref="BA250" ca="1">IFERROR(IF(INDIRECT(ADDRESS($Z250,COLUMN(),4,1,"Monitoraggio"))="","",INDIRECT(ADDRESS($Z250,COLUMN(),4,1,"Monitoraggio"))),"")</f>
        <v/>
      </c>
      <c r="BB250" s="86" t="str" cm="1">
        <f t="array" aca="1" ref="BB250" ca="1">IFERROR(IF(INDIRECT(ADDRESS($Z250,COLUMN(),4,1,"Monitoraggio"))="","",INDIRECT(ADDRESS($Z250,COLUMN(),4,1,"Monitoraggio"))),"")</f>
        <v/>
      </c>
      <c r="BC250" s="79" t="str" cm="1">
        <f t="array" aca="1" ref="BC250" ca="1">IFERROR(IF(INDIRECT(ADDRESS($Z250,COLUMN(),4,1,"Monitoraggio"))="","",INDIRECT(ADDRESS($Z250,COLUMN(),4,1,"Monitoraggio"))),"")</f>
        <v/>
      </c>
      <c r="BD250" s="79" t="str" cm="1">
        <f t="array" aca="1" ref="BD250" ca="1">IFERROR(IF(INDIRECT(ADDRESS($Z250,COLUMN(),4,1,"Monitoraggio"))="","",INDIRECT(ADDRESS($Z250,COLUMN(),4,1,"Monitoraggio"))),"")</f>
        <v/>
      </c>
      <c r="BE250" s="79" t="str" cm="1">
        <f t="array" aca="1" ref="BE250" ca="1">IFERROR(IF(INDIRECT(ADDRESS($Z250,COLUMN(),4,1,"Monitoraggio"))="","",INDIRECT(ADDRESS($Z250,COLUMN(),4,1,"Monitoraggio"))),"")</f>
        <v/>
      </c>
      <c r="BF250" s="79" t="str" cm="1">
        <f t="array" aca="1" ref="BF250" ca="1">IFERROR(IF(INDIRECT(ADDRESS($Z250,COLUMN(),4,1,"Monitoraggio"))="","",INDIRECT(ADDRESS($Z250,COLUMN(),4,1,"Monitoraggio"))),"")</f>
        <v/>
      </c>
      <c r="BG250" s="114" t="str" cm="1">
        <f t="array" aca="1" ref="BG250" ca="1">IFERROR(IF(INDIRECT(ADDRESS($Z250,COLUMN(),4,1,"Monitoraggio"))="","",INDIRECT(ADDRESS($Z250,COLUMN(),4,1,"Monitoraggio"))),"")</f>
        <v/>
      </c>
      <c r="BH250" s="48" t="str" cm="1">
        <f t="array" aca="1" ref="BH250" ca="1">IFERROR(IF(INDIRECT(ADDRESS($Z250,COLUMN(),4,1,"Monitoraggio"))="","",INDIRECT(ADDRESS($Z250,COLUMN(),4,1,"Monitoraggio"))),"")</f>
        <v/>
      </c>
      <c r="BI250" s="84" t="str" cm="1">
        <f t="array" aca="1" ref="BI250" ca="1">IFERROR(IF(INDIRECT(ADDRESS($Z250,COLUMN(),4,1,"Monitoraggio"))="","",INDIRECT(ADDRESS($Z250,COLUMN(),4,1,"Monitoraggio"))),"")</f>
        <v/>
      </c>
      <c r="BJ250" s="81" t="str" cm="1">
        <f t="array" aca="1" ref="BJ250" ca="1">IFERROR(IF(INDIRECT(ADDRESS($Z250,COLUMN(),4,1,"Monitoraggio"))="","",INDIRECT(ADDRESS($Z250,COLUMN(),4,1,"Monitoraggio"))),"")</f>
        <v/>
      </c>
    </row>
    <row r="251" spans="26:62" x14ac:dyDescent="0.2">
      <c r="Z251" s="132" t="str">
        <f>IFERROR(MATCH(ROW()-9,Monitoraggio!Z$1:Z$1000,0),"")</f>
        <v/>
      </c>
      <c r="AA251" s="60" t="str" cm="1">
        <f t="array" aca="1" ref="AA251" ca="1">IFERROR(IF(INDIRECT(ADDRESS($Z251,COLUMN(),4,1,"Monitoraggio"))="","",INDIRECT(ADDRESS($Z251,COLUMN(),4,1,"Monitoraggio"))),"")</f>
        <v/>
      </c>
      <c r="AB251" s="114" t="str" cm="1">
        <f t="array" aca="1" ref="AB251" ca="1">IFERROR(IF(INDIRECT(ADDRESS($Z251,COLUMN(),4,1,"Monitoraggio"))="","",INDIRECT(ADDRESS($Z251,COLUMN(),4,1,"Monitoraggio"))),"")</f>
        <v/>
      </c>
      <c r="AC251" s="114" t="str" cm="1">
        <f t="array" aca="1" ref="AC251" ca="1">IFERROR(IF(INDIRECT(ADDRESS($Z251,COLUMN(),4,1,"Monitoraggio"))="","",INDIRECT(ADDRESS($Z251,COLUMN(),4,1,"Monitoraggio"))),"")</f>
        <v/>
      </c>
      <c r="AD251" s="48" t="str" cm="1">
        <f t="array" aca="1" ref="AD251" ca="1">IFERROR(IF(INDIRECT(ADDRESS($Z251,COLUMN(),4,1,"Monitoraggio"))="","",INDIRECT(ADDRESS($Z251,COLUMN(),4,1,"Monitoraggio"))),"")</f>
        <v/>
      </c>
      <c r="AE251" s="61" t="str" cm="1">
        <f t="array" aca="1" ref="AE251" ca="1">IFERROR(IF(INDIRECT(ADDRESS($Z251,COLUMN(),4,1,"Monitoraggio"))="","",INDIRECT(ADDRESS($Z251,COLUMN(),4,1,"Monitoraggio"))),"")</f>
        <v/>
      </c>
      <c r="AF251" s="116" t="str" cm="1">
        <f t="array" aca="1" ref="AF251" ca="1">IFERROR(IF(INDIRECT(ADDRESS($Z251,COLUMN(),4,1,"Monitoraggio"))="","",INDIRECT(ADDRESS($Z251,COLUMN(),4,1,"Monitoraggio"))),"")</f>
        <v/>
      </c>
      <c r="AG251" s="61" t="str" cm="1">
        <f t="array" aca="1" ref="AG251" ca="1">IFERROR(IF(INDIRECT(ADDRESS($Z251,COLUMN(),4,1,"Monitoraggio"))="","",INDIRECT(ADDRESS($Z251,COLUMN(),4,1,"Monitoraggio"))),"")</f>
        <v/>
      </c>
      <c r="AH251" s="116" t="str" cm="1">
        <f t="array" aca="1" ref="AH251" ca="1">IFERROR(IF(INDIRECT(ADDRESS($Z251,COLUMN(),4,1,"Monitoraggio"))="","",INDIRECT(ADDRESS($Z251,COLUMN(),4,1,"Monitoraggio"))),"")</f>
        <v/>
      </c>
      <c r="AI251" s="114" t="str" cm="1">
        <f t="array" aca="1" ref="AI251" ca="1">IFERROR(IF(INDIRECT(ADDRESS($Z251,COLUMN(),4,1,"Monitoraggio"))="","",INDIRECT(ADDRESS($Z251,COLUMN(),4,1,"Monitoraggio"))),"")</f>
        <v/>
      </c>
      <c r="AJ251" s="118" t="str" cm="1">
        <f t="array" aca="1" ref="AJ251" ca="1">IFERROR(IF(INDIRECT(ADDRESS($Z251,COLUMN(),4,1,"Monitoraggio"))="","",INDIRECT(ADDRESS($Z251,COLUMN(),4,1,"Monitoraggio"))),"")</f>
        <v/>
      </c>
      <c r="AK251" s="119" t="str" cm="1">
        <f t="array" aca="1" ref="AK251" ca="1">IFERROR(IF(INDIRECT(ADDRESS($Z251,COLUMN(),4,1,"Monitoraggio"))="","",INDIRECT(ADDRESS($Z251,COLUMN(),4,1,"Monitoraggio"))),"")</f>
        <v/>
      </c>
      <c r="AL251" s="79" t="str" cm="1">
        <f t="array" aca="1" ref="AL251" ca="1">IFERROR(IF(INDIRECT(ADDRESS($Z251,COLUMN(),4,1,"Monitoraggio"))="","",INDIRECT(ADDRESS($Z251,COLUMN(),4,1,"Monitoraggio"))),"")</f>
        <v/>
      </c>
      <c r="AM251" s="77" t="str" cm="1">
        <f t="array" aca="1" ref="AM251" ca="1">IFERROR(IF(INDIRECT(ADDRESS($Z251,COLUMN(),4,1,"Monitoraggio"))="","",INDIRECT(ADDRESS($Z251,COLUMN(),4,1,"Monitoraggio"))),"")</f>
        <v/>
      </c>
      <c r="AN251" s="79" t="str" cm="1">
        <f t="array" aca="1" ref="AN251" ca="1">IFERROR(IF(INDIRECT(ADDRESS($Z251,COLUMN(),4,1,"Monitoraggio"))="","",INDIRECT(ADDRESS($Z251,COLUMN(),4,1,"Monitoraggio"))),"")</f>
        <v/>
      </c>
      <c r="AO251" s="79" t="str" cm="1">
        <f t="array" aca="1" ref="AO251" ca="1">IFERROR(IF(INDIRECT(ADDRESS($Z251,COLUMN(),4,1,"Monitoraggio"))="","",INDIRECT(ADDRESS($Z251,COLUMN(),4,1,"Monitoraggio"))),"")</f>
        <v/>
      </c>
      <c r="AP251" s="79" t="str" cm="1">
        <f t="array" aca="1" ref="AP251" ca="1">IFERROR(IF(INDIRECT(ADDRESS($Z251,COLUMN(),4,1,"Monitoraggio"))="","",INDIRECT(ADDRESS($Z251,COLUMN(),4,1,"Monitoraggio"))),"")</f>
        <v/>
      </c>
      <c r="AQ251" s="81" t="str" cm="1">
        <f t="array" aca="1" ref="AQ251" ca="1">IFERROR(IF(INDIRECT(ADDRESS($Z251,COLUMN(),4,1,"Monitoraggio"))="","",INDIRECT(ADDRESS($Z251,COLUMN(),4,1,"Monitoraggio"))),"")</f>
        <v/>
      </c>
      <c r="AR251" s="122" t="str" cm="1">
        <f t="array" aca="1" ref="AR251" ca="1">IFERROR(IF(INDIRECT(ADDRESS($Z251,COLUMN(),4,1,"Monitoraggio"))="","",INDIRECT(ADDRESS($Z251,COLUMN(),4,1,"Monitoraggio"))),"")</f>
        <v/>
      </c>
      <c r="AS251" s="118" t="str" cm="1">
        <f t="array" aca="1" ref="AS251" ca="1">IFERROR(IF(INDIRECT(ADDRESS($Z251,COLUMN(),4,1,"Monitoraggio"))="","",INDIRECT(ADDRESS($Z251,COLUMN(),4,1,"Monitoraggio"))),"")</f>
        <v/>
      </c>
      <c r="AT251" s="119" t="str" cm="1">
        <f t="array" aca="1" ref="AT251" ca="1">IFERROR(IF(INDIRECT(ADDRESS($Z251,COLUMN(),4,1,"Monitoraggio"))="","",INDIRECT(ADDRESS($Z251,COLUMN(),4,1,"Monitoraggio"))),"")</f>
        <v/>
      </c>
      <c r="AU251" s="79" t="str" cm="1">
        <f t="array" aca="1" ref="AU251" ca="1">IFERROR(IF(INDIRECT(ADDRESS($Z251,COLUMN(),4,1,"Monitoraggio"))="","",INDIRECT(ADDRESS($Z251,COLUMN(),4,1,"Monitoraggio"))),"")</f>
        <v/>
      </c>
      <c r="AV251" s="119" t="str" cm="1">
        <f t="array" aca="1" ref="AV251" ca="1">IFERROR(IF(INDIRECT(ADDRESS($Z251,COLUMN(),4,1,"Monitoraggio"))="","",INDIRECT(ADDRESS($Z251,COLUMN(),4,1,"Monitoraggio"))),"")</f>
        <v/>
      </c>
      <c r="AW251" s="124" t="str" cm="1">
        <f t="array" aca="1" ref="AW251" ca="1">IFERROR(IF(INDIRECT(ADDRESS($Z251,COLUMN(),4,1,"Monitoraggio"))="","",INDIRECT(ADDRESS($Z251,COLUMN(),4,1,"Monitoraggio"))),"")</f>
        <v/>
      </c>
      <c r="AX251" s="62" t="str" cm="1">
        <f t="array" aca="1" ref="AX251" ca="1">IFERROR(IF(INDIRECT(ADDRESS($Z251,COLUMN(),4,1,"Monitoraggio"))="","",INDIRECT(ADDRESS($Z251,COLUMN(),4,1,"Monitoraggio"))),"")</f>
        <v/>
      </c>
      <c r="AY251" s="79" t="str" cm="1">
        <f t="array" aca="1" ref="AY251" ca="1">IFERROR(IF(INDIRECT(ADDRESS($Z251,COLUMN(),4,1,"Monitoraggio"))="","",INDIRECT(ADDRESS($Z251,COLUMN(),4,1,"Monitoraggio"))),"")</f>
        <v/>
      </c>
      <c r="AZ251" s="84" t="str" cm="1">
        <f t="array" aca="1" ref="AZ251" ca="1">IFERROR(IF(INDIRECT(ADDRESS($Z251,COLUMN(),4,1,"Monitoraggio"))="","",INDIRECT(ADDRESS($Z251,COLUMN(),4,1,"Monitoraggio"))),"")</f>
        <v/>
      </c>
      <c r="BA251" s="81" t="str" cm="1">
        <f t="array" aca="1" ref="BA251" ca="1">IFERROR(IF(INDIRECT(ADDRESS($Z251,COLUMN(),4,1,"Monitoraggio"))="","",INDIRECT(ADDRESS($Z251,COLUMN(),4,1,"Monitoraggio"))),"")</f>
        <v/>
      </c>
      <c r="BB251" s="86" t="str" cm="1">
        <f t="array" aca="1" ref="BB251" ca="1">IFERROR(IF(INDIRECT(ADDRESS($Z251,COLUMN(),4,1,"Monitoraggio"))="","",INDIRECT(ADDRESS($Z251,COLUMN(),4,1,"Monitoraggio"))),"")</f>
        <v/>
      </c>
      <c r="BC251" s="79" t="str" cm="1">
        <f t="array" aca="1" ref="BC251" ca="1">IFERROR(IF(INDIRECT(ADDRESS($Z251,COLUMN(),4,1,"Monitoraggio"))="","",INDIRECT(ADDRESS($Z251,COLUMN(),4,1,"Monitoraggio"))),"")</f>
        <v/>
      </c>
      <c r="BD251" s="79" t="str" cm="1">
        <f t="array" aca="1" ref="BD251" ca="1">IFERROR(IF(INDIRECT(ADDRESS($Z251,COLUMN(),4,1,"Monitoraggio"))="","",INDIRECT(ADDRESS($Z251,COLUMN(),4,1,"Monitoraggio"))),"")</f>
        <v/>
      </c>
      <c r="BE251" s="79" t="str" cm="1">
        <f t="array" aca="1" ref="BE251" ca="1">IFERROR(IF(INDIRECT(ADDRESS($Z251,COLUMN(),4,1,"Monitoraggio"))="","",INDIRECT(ADDRESS($Z251,COLUMN(),4,1,"Monitoraggio"))),"")</f>
        <v/>
      </c>
      <c r="BF251" s="79" t="str" cm="1">
        <f t="array" aca="1" ref="BF251" ca="1">IFERROR(IF(INDIRECT(ADDRESS($Z251,COLUMN(),4,1,"Monitoraggio"))="","",INDIRECT(ADDRESS($Z251,COLUMN(),4,1,"Monitoraggio"))),"")</f>
        <v/>
      </c>
      <c r="BG251" s="114" t="str" cm="1">
        <f t="array" aca="1" ref="BG251" ca="1">IFERROR(IF(INDIRECT(ADDRESS($Z251,COLUMN(),4,1,"Monitoraggio"))="","",INDIRECT(ADDRESS($Z251,COLUMN(),4,1,"Monitoraggio"))),"")</f>
        <v/>
      </c>
      <c r="BH251" s="48" t="str" cm="1">
        <f t="array" aca="1" ref="BH251" ca="1">IFERROR(IF(INDIRECT(ADDRESS($Z251,COLUMN(),4,1,"Monitoraggio"))="","",INDIRECT(ADDRESS($Z251,COLUMN(),4,1,"Monitoraggio"))),"")</f>
        <v/>
      </c>
      <c r="BI251" s="84" t="str" cm="1">
        <f t="array" aca="1" ref="BI251" ca="1">IFERROR(IF(INDIRECT(ADDRESS($Z251,COLUMN(),4,1,"Monitoraggio"))="","",INDIRECT(ADDRESS($Z251,COLUMN(),4,1,"Monitoraggio"))),"")</f>
        <v/>
      </c>
      <c r="BJ251" s="81" t="str" cm="1">
        <f t="array" aca="1" ref="BJ251" ca="1">IFERROR(IF(INDIRECT(ADDRESS($Z251,COLUMN(),4,1,"Monitoraggio"))="","",INDIRECT(ADDRESS($Z251,COLUMN(),4,1,"Monitoraggio"))),"")</f>
        <v/>
      </c>
    </row>
    <row r="252" spans="26:62" x14ac:dyDescent="0.2">
      <c r="Z252" s="132" t="str">
        <f>IFERROR(MATCH(ROW()-9,Monitoraggio!Z$1:Z$1000,0),"")</f>
        <v/>
      </c>
      <c r="AA252" s="60" t="str" cm="1">
        <f t="array" aca="1" ref="AA252" ca="1">IFERROR(IF(INDIRECT(ADDRESS($Z252,COLUMN(),4,1,"Monitoraggio"))="","",INDIRECT(ADDRESS($Z252,COLUMN(),4,1,"Monitoraggio"))),"")</f>
        <v/>
      </c>
      <c r="AB252" s="114" t="str" cm="1">
        <f t="array" aca="1" ref="AB252" ca="1">IFERROR(IF(INDIRECT(ADDRESS($Z252,COLUMN(),4,1,"Monitoraggio"))="","",INDIRECT(ADDRESS($Z252,COLUMN(),4,1,"Monitoraggio"))),"")</f>
        <v/>
      </c>
      <c r="AC252" s="114" t="str" cm="1">
        <f t="array" aca="1" ref="AC252" ca="1">IFERROR(IF(INDIRECT(ADDRESS($Z252,COLUMN(),4,1,"Monitoraggio"))="","",INDIRECT(ADDRESS($Z252,COLUMN(),4,1,"Monitoraggio"))),"")</f>
        <v/>
      </c>
      <c r="AD252" s="48" t="str" cm="1">
        <f t="array" aca="1" ref="AD252" ca="1">IFERROR(IF(INDIRECT(ADDRESS($Z252,COLUMN(),4,1,"Monitoraggio"))="","",INDIRECT(ADDRESS($Z252,COLUMN(),4,1,"Monitoraggio"))),"")</f>
        <v/>
      </c>
      <c r="AE252" s="61" t="str" cm="1">
        <f t="array" aca="1" ref="AE252" ca="1">IFERROR(IF(INDIRECT(ADDRESS($Z252,COLUMN(),4,1,"Monitoraggio"))="","",INDIRECT(ADDRESS($Z252,COLUMN(),4,1,"Monitoraggio"))),"")</f>
        <v/>
      </c>
      <c r="AF252" s="116" t="str" cm="1">
        <f t="array" aca="1" ref="AF252" ca="1">IFERROR(IF(INDIRECT(ADDRESS($Z252,COLUMN(),4,1,"Monitoraggio"))="","",INDIRECT(ADDRESS($Z252,COLUMN(),4,1,"Monitoraggio"))),"")</f>
        <v/>
      </c>
      <c r="AG252" s="61" t="str" cm="1">
        <f t="array" aca="1" ref="AG252" ca="1">IFERROR(IF(INDIRECT(ADDRESS($Z252,COLUMN(),4,1,"Monitoraggio"))="","",INDIRECT(ADDRESS($Z252,COLUMN(),4,1,"Monitoraggio"))),"")</f>
        <v/>
      </c>
      <c r="AH252" s="116" t="str" cm="1">
        <f t="array" aca="1" ref="AH252" ca="1">IFERROR(IF(INDIRECT(ADDRESS($Z252,COLUMN(),4,1,"Monitoraggio"))="","",INDIRECT(ADDRESS($Z252,COLUMN(),4,1,"Monitoraggio"))),"")</f>
        <v/>
      </c>
      <c r="AI252" s="114" t="str" cm="1">
        <f t="array" aca="1" ref="AI252" ca="1">IFERROR(IF(INDIRECT(ADDRESS($Z252,COLUMN(),4,1,"Monitoraggio"))="","",INDIRECT(ADDRESS($Z252,COLUMN(),4,1,"Monitoraggio"))),"")</f>
        <v/>
      </c>
      <c r="AJ252" s="118" t="str" cm="1">
        <f t="array" aca="1" ref="AJ252" ca="1">IFERROR(IF(INDIRECT(ADDRESS($Z252,COLUMN(),4,1,"Monitoraggio"))="","",INDIRECT(ADDRESS($Z252,COLUMN(),4,1,"Monitoraggio"))),"")</f>
        <v/>
      </c>
      <c r="AK252" s="119" t="str" cm="1">
        <f t="array" aca="1" ref="AK252" ca="1">IFERROR(IF(INDIRECT(ADDRESS($Z252,COLUMN(),4,1,"Monitoraggio"))="","",INDIRECT(ADDRESS($Z252,COLUMN(),4,1,"Monitoraggio"))),"")</f>
        <v/>
      </c>
      <c r="AL252" s="79" t="str" cm="1">
        <f t="array" aca="1" ref="AL252" ca="1">IFERROR(IF(INDIRECT(ADDRESS($Z252,COLUMN(),4,1,"Monitoraggio"))="","",INDIRECT(ADDRESS($Z252,COLUMN(),4,1,"Monitoraggio"))),"")</f>
        <v/>
      </c>
      <c r="AM252" s="77" t="str" cm="1">
        <f t="array" aca="1" ref="AM252" ca="1">IFERROR(IF(INDIRECT(ADDRESS($Z252,COLUMN(),4,1,"Monitoraggio"))="","",INDIRECT(ADDRESS($Z252,COLUMN(),4,1,"Monitoraggio"))),"")</f>
        <v/>
      </c>
      <c r="AN252" s="79" t="str" cm="1">
        <f t="array" aca="1" ref="AN252" ca="1">IFERROR(IF(INDIRECT(ADDRESS($Z252,COLUMN(),4,1,"Monitoraggio"))="","",INDIRECT(ADDRESS($Z252,COLUMN(),4,1,"Monitoraggio"))),"")</f>
        <v/>
      </c>
      <c r="AO252" s="79" t="str" cm="1">
        <f t="array" aca="1" ref="AO252" ca="1">IFERROR(IF(INDIRECT(ADDRESS($Z252,COLUMN(),4,1,"Monitoraggio"))="","",INDIRECT(ADDRESS($Z252,COLUMN(),4,1,"Monitoraggio"))),"")</f>
        <v/>
      </c>
      <c r="AP252" s="79" t="str" cm="1">
        <f t="array" aca="1" ref="AP252" ca="1">IFERROR(IF(INDIRECT(ADDRESS($Z252,COLUMN(),4,1,"Monitoraggio"))="","",INDIRECT(ADDRESS($Z252,COLUMN(),4,1,"Monitoraggio"))),"")</f>
        <v/>
      </c>
      <c r="AQ252" s="81" t="str" cm="1">
        <f t="array" aca="1" ref="AQ252" ca="1">IFERROR(IF(INDIRECT(ADDRESS($Z252,COLUMN(),4,1,"Monitoraggio"))="","",INDIRECT(ADDRESS($Z252,COLUMN(),4,1,"Monitoraggio"))),"")</f>
        <v/>
      </c>
      <c r="AR252" s="122" t="str" cm="1">
        <f t="array" aca="1" ref="AR252" ca="1">IFERROR(IF(INDIRECT(ADDRESS($Z252,COLUMN(),4,1,"Monitoraggio"))="","",INDIRECT(ADDRESS($Z252,COLUMN(),4,1,"Monitoraggio"))),"")</f>
        <v/>
      </c>
      <c r="AS252" s="118" t="str" cm="1">
        <f t="array" aca="1" ref="AS252" ca="1">IFERROR(IF(INDIRECT(ADDRESS($Z252,COLUMN(),4,1,"Monitoraggio"))="","",INDIRECT(ADDRESS($Z252,COLUMN(),4,1,"Monitoraggio"))),"")</f>
        <v/>
      </c>
      <c r="AT252" s="119" t="str" cm="1">
        <f t="array" aca="1" ref="AT252" ca="1">IFERROR(IF(INDIRECT(ADDRESS($Z252,COLUMN(),4,1,"Monitoraggio"))="","",INDIRECT(ADDRESS($Z252,COLUMN(),4,1,"Monitoraggio"))),"")</f>
        <v/>
      </c>
      <c r="AU252" s="79" t="str" cm="1">
        <f t="array" aca="1" ref="AU252" ca="1">IFERROR(IF(INDIRECT(ADDRESS($Z252,COLUMN(),4,1,"Monitoraggio"))="","",INDIRECT(ADDRESS($Z252,COLUMN(),4,1,"Monitoraggio"))),"")</f>
        <v/>
      </c>
      <c r="AV252" s="119" t="str" cm="1">
        <f t="array" aca="1" ref="AV252" ca="1">IFERROR(IF(INDIRECT(ADDRESS($Z252,COLUMN(),4,1,"Monitoraggio"))="","",INDIRECT(ADDRESS($Z252,COLUMN(),4,1,"Monitoraggio"))),"")</f>
        <v/>
      </c>
      <c r="AW252" s="124" t="str" cm="1">
        <f t="array" aca="1" ref="AW252" ca="1">IFERROR(IF(INDIRECT(ADDRESS($Z252,COLUMN(),4,1,"Monitoraggio"))="","",INDIRECT(ADDRESS($Z252,COLUMN(),4,1,"Monitoraggio"))),"")</f>
        <v/>
      </c>
      <c r="AX252" s="62" t="str" cm="1">
        <f t="array" aca="1" ref="AX252" ca="1">IFERROR(IF(INDIRECT(ADDRESS($Z252,COLUMN(),4,1,"Monitoraggio"))="","",INDIRECT(ADDRESS($Z252,COLUMN(),4,1,"Monitoraggio"))),"")</f>
        <v/>
      </c>
      <c r="AY252" s="79" t="str" cm="1">
        <f t="array" aca="1" ref="AY252" ca="1">IFERROR(IF(INDIRECT(ADDRESS($Z252,COLUMN(),4,1,"Monitoraggio"))="","",INDIRECT(ADDRESS($Z252,COLUMN(),4,1,"Monitoraggio"))),"")</f>
        <v/>
      </c>
      <c r="AZ252" s="84" t="str" cm="1">
        <f t="array" aca="1" ref="AZ252" ca="1">IFERROR(IF(INDIRECT(ADDRESS($Z252,COLUMN(),4,1,"Monitoraggio"))="","",INDIRECT(ADDRESS($Z252,COLUMN(),4,1,"Monitoraggio"))),"")</f>
        <v/>
      </c>
      <c r="BA252" s="81" t="str" cm="1">
        <f t="array" aca="1" ref="BA252" ca="1">IFERROR(IF(INDIRECT(ADDRESS($Z252,COLUMN(),4,1,"Monitoraggio"))="","",INDIRECT(ADDRESS($Z252,COLUMN(),4,1,"Monitoraggio"))),"")</f>
        <v/>
      </c>
      <c r="BB252" s="86" t="str" cm="1">
        <f t="array" aca="1" ref="BB252" ca="1">IFERROR(IF(INDIRECT(ADDRESS($Z252,COLUMN(),4,1,"Monitoraggio"))="","",INDIRECT(ADDRESS($Z252,COLUMN(),4,1,"Monitoraggio"))),"")</f>
        <v/>
      </c>
      <c r="BC252" s="79" t="str" cm="1">
        <f t="array" aca="1" ref="BC252" ca="1">IFERROR(IF(INDIRECT(ADDRESS($Z252,COLUMN(),4,1,"Monitoraggio"))="","",INDIRECT(ADDRESS($Z252,COLUMN(),4,1,"Monitoraggio"))),"")</f>
        <v/>
      </c>
      <c r="BD252" s="79" t="str" cm="1">
        <f t="array" aca="1" ref="BD252" ca="1">IFERROR(IF(INDIRECT(ADDRESS($Z252,COLUMN(),4,1,"Monitoraggio"))="","",INDIRECT(ADDRESS($Z252,COLUMN(),4,1,"Monitoraggio"))),"")</f>
        <v/>
      </c>
      <c r="BE252" s="79" t="str" cm="1">
        <f t="array" aca="1" ref="BE252" ca="1">IFERROR(IF(INDIRECT(ADDRESS($Z252,COLUMN(),4,1,"Monitoraggio"))="","",INDIRECT(ADDRESS($Z252,COLUMN(),4,1,"Monitoraggio"))),"")</f>
        <v/>
      </c>
      <c r="BF252" s="79" t="str" cm="1">
        <f t="array" aca="1" ref="BF252" ca="1">IFERROR(IF(INDIRECT(ADDRESS($Z252,COLUMN(),4,1,"Monitoraggio"))="","",INDIRECT(ADDRESS($Z252,COLUMN(),4,1,"Monitoraggio"))),"")</f>
        <v/>
      </c>
      <c r="BG252" s="114" t="str" cm="1">
        <f t="array" aca="1" ref="BG252" ca="1">IFERROR(IF(INDIRECT(ADDRESS($Z252,COLUMN(),4,1,"Monitoraggio"))="","",INDIRECT(ADDRESS($Z252,COLUMN(),4,1,"Monitoraggio"))),"")</f>
        <v/>
      </c>
      <c r="BH252" s="48" t="str" cm="1">
        <f t="array" aca="1" ref="BH252" ca="1">IFERROR(IF(INDIRECT(ADDRESS($Z252,COLUMN(),4,1,"Monitoraggio"))="","",INDIRECT(ADDRESS($Z252,COLUMN(),4,1,"Monitoraggio"))),"")</f>
        <v/>
      </c>
      <c r="BI252" s="84" t="str" cm="1">
        <f t="array" aca="1" ref="BI252" ca="1">IFERROR(IF(INDIRECT(ADDRESS($Z252,COLUMN(),4,1,"Monitoraggio"))="","",INDIRECT(ADDRESS($Z252,COLUMN(),4,1,"Monitoraggio"))),"")</f>
        <v/>
      </c>
      <c r="BJ252" s="81" t="str" cm="1">
        <f t="array" aca="1" ref="BJ252" ca="1">IFERROR(IF(INDIRECT(ADDRESS($Z252,COLUMN(),4,1,"Monitoraggio"))="","",INDIRECT(ADDRESS($Z252,COLUMN(),4,1,"Monitoraggio"))),"")</f>
        <v/>
      </c>
    </row>
    <row r="253" spans="26:62" x14ac:dyDescent="0.2">
      <c r="Z253" s="132" t="str">
        <f>IFERROR(MATCH(ROW()-9,Monitoraggio!Z$1:Z$1000,0),"")</f>
        <v/>
      </c>
      <c r="AA253" s="60" t="str" cm="1">
        <f t="array" aca="1" ref="AA253" ca="1">IFERROR(IF(INDIRECT(ADDRESS($Z253,COLUMN(),4,1,"Monitoraggio"))="","",INDIRECT(ADDRESS($Z253,COLUMN(),4,1,"Monitoraggio"))),"")</f>
        <v/>
      </c>
      <c r="AB253" s="114" t="str" cm="1">
        <f t="array" aca="1" ref="AB253" ca="1">IFERROR(IF(INDIRECT(ADDRESS($Z253,COLUMN(),4,1,"Monitoraggio"))="","",INDIRECT(ADDRESS($Z253,COLUMN(),4,1,"Monitoraggio"))),"")</f>
        <v/>
      </c>
      <c r="AC253" s="114" t="str" cm="1">
        <f t="array" aca="1" ref="AC253" ca="1">IFERROR(IF(INDIRECT(ADDRESS($Z253,COLUMN(),4,1,"Monitoraggio"))="","",INDIRECT(ADDRESS($Z253,COLUMN(),4,1,"Monitoraggio"))),"")</f>
        <v/>
      </c>
      <c r="AD253" s="48" t="str" cm="1">
        <f t="array" aca="1" ref="AD253" ca="1">IFERROR(IF(INDIRECT(ADDRESS($Z253,COLUMN(),4,1,"Monitoraggio"))="","",INDIRECT(ADDRESS($Z253,COLUMN(),4,1,"Monitoraggio"))),"")</f>
        <v/>
      </c>
      <c r="AE253" s="61" t="str" cm="1">
        <f t="array" aca="1" ref="AE253" ca="1">IFERROR(IF(INDIRECT(ADDRESS($Z253,COLUMN(),4,1,"Monitoraggio"))="","",INDIRECT(ADDRESS($Z253,COLUMN(),4,1,"Monitoraggio"))),"")</f>
        <v/>
      </c>
      <c r="AF253" s="116" t="str" cm="1">
        <f t="array" aca="1" ref="AF253" ca="1">IFERROR(IF(INDIRECT(ADDRESS($Z253,COLUMN(),4,1,"Monitoraggio"))="","",INDIRECT(ADDRESS($Z253,COLUMN(),4,1,"Monitoraggio"))),"")</f>
        <v/>
      </c>
      <c r="AG253" s="61" t="str" cm="1">
        <f t="array" aca="1" ref="AG253" ca="1">IFERROR(IF(INDIRECT(ADDRESS($Z253,COLUMN(),4,1,"Monitoraggio"))="","",INDIRECT(ADDRESS($Z253,COLUMN(),4,1,"Monitoraggio"))),"")</f>
        <v/>
      </c>
      <c r="AH253" s="116" t="str" cm="1">
        <f t="array" aca="1" ref="AH253" ca="1">IFERROR(IF(INDIRECT(ADDRESS($Z253,COLUMN(),4,1,"Monitoraggio"))="","",INDIRECT(ADDRESS($Z253,COLUMN(),4,1,"Monitoraggio"))),"")</f>
        <v/>
      </c>
      <c r="AI253" s="114" t="str" cm="1">
        <f t="array" aca="1" ref="AI253" ca="1">IFERROR(IF(INDIRECT(ADDRESS($Z253,COLUMN(),4,1,"Monitoraggio"))="","",INDIRECT(ADDRESS($Z253,COLUMN(),4,1,"Monitoraggio"))),"")</f>
        <v/>
      </c>
      <c r="AJ253" s="118" t="str" cm="1">
        <f t="array" aca="1" ref="AJ253" ca="1">IFERROR(IF(INDIRECT(ADDRESS($Z253,COLUMN(),4,1,"Monitoraggio"))="","",INDIRECT(ADDRESS($Z253,COLUMN(),4,1,"Monitoraggio"))),"")</f>
        <v/>
      </c>
      <c r="AK253" s="119" t="str" cm="1">
        <f t="array" aca="1" ref="AK253" ca="1">IFERROR(IF(INDIRECT(ADDRESS($Z253,COLUMN(),4,1,"Monitoraggio"))="","",INDIRECT(ADDRESS($Z253,COLUMN(),4,1,"Monitoraggio"))),"")</f>
        <v/>
      </c>
      <c r="AL253" s="79" t="str" cm="1">
        <f t="array" aca="1" ref="AL253" ca="1">IFERROR(IF(INDIRECT(ADDRESS($Z253,COLUMN(),4,1,"Monitoraggio"))="","",INDIRECT(ADDRESS($Z253,COLUMN(),4,1,"Monitoraggio"))),"")</f>
        <v/>
      </c>
      <c r="AM253" s="77" t="str" cm="1">
        <f t="array" aca="1" ref="AM253" ca="1">IFERROR(IF(INDIRECT(ADDRESS($Z253,COLUMN(),4,1,"Monitoraggio"))="","",INDIRECT(ADDRESS($Z253,COLUMN(),4,1,"Monitoraggio"))),"")</f>
        <v/>
      </c>
      <c r="AN253" s="79" t="str" cm="1">
        <f t="array" aca="1" ref="AN253" ca="1">IFERROR(IF(INDIRECT(ADDRESS($Z253,COLUMN(),4,1,"Monitoraggio"))="","",INDIRECT(ADDRESS($Z253,COLUMN(),4,1,"Monitoraggio"))),"")</f>
        <v/>
      </c>
      <c r="AO253" s="79" t="str" cm="1">
        <f t="array" aca="1" ref="AO253" ca="1">IFERROR(IF(INDIRECT(ADDRESS($Z253,COLUMN(),4,1,"Monitoraggio"))="","",INDIRECT(ADDRESS($Z253,COLUMN(),4,1,"Monitoraggio"))),"")</f>
        <v/>
      </c>
      <c r="AP253" s="79" t="str" cm="1">
        <f t="array" aca="1" ref="AP253" ca="1">IFERROR(IF(INDIRECT(ADDRESS($Z253,COLUMN(),4,1,"Monitoraggio"))="","",INDIRECT(ADDRESS($Z253,COLUMN(),4,1,"Monitoraggio"))),"")</f>
        <v/>
      </c>
      <c r="AQ253" s="81" t="str" cm="1">
        <f t="array" aca="1" ref="AQ253" ca="1">IFERROR(IF(INDIRECT(ADDRESS($Z253,COLUMN(),4,1,"Monitoraggio"))="","",INDIRECT(ADDRESS($Z253,COLUMN(),4,1,"Monitoraggio"))),"")</f>
        <v/>
      </c>
      <c r="AR253" s="122" t="str" cm="1">
        <f t="array" aca="1" ref="AR253" ca="1">IFERROR(IF(INDIRECT(ADDRESS($Z253,COLUMN(),4,1,"Monitoraggio"))="","",INDIRECT(ADDRESS($Z253,COLUMN(),4,1,"Monitoraggio"))),"")</f>
        <v/>
      </c>
      <c r="AS253" s="118" t="str" cm="1">
        <f t="array" aca="1" ref="AS253" ca="1">IFERROR(IF(INDIRECT(ADDRESS($Z253,COLUMN(),4,1,"Monitoraggio"))="","",INDIRECT(ADDRESS($Z253,COLUMN(),4,1,"Monitoraggio"))),"")</f>
        <v/>
      </c>
      <c r="AT253" s="119" t="str" cm="1">
        <f t="array" aca="1" ref="AT253" ca="1">IFERROR(IF(INDIRECT(ADDRESS($Z253,COLUMN(),4,1,"Monitoraggio"))="","",INDIRECT(ADDRESS($Z253,COLUMN(),4,1,"Monitoraggio"))),"")</f>
        <v/>
      </c>
      <c r="AU253" s="79" t="str" cm="1">
        <f t="array" aca="1" ref="AU253" ca="1">IFERROR(IF(INDIRECT(ADDRESS($Z253,COLUMN(),4,1,"Monitoraggio"))="","",INDIRECT(ADDRESS($Z253,COLUMN(),4,1,"Monitoraggio"))),"")</f>
        <v/>
      </c>
      <c r="AV253" s="119" t="str" cm="1">
        <f t="array" aca="1" ref="AV253" ca="1">IFERROR(IF(INDIRECT(ADDRESS($Z253,COLUMN(),4,1,"Monitoraggio"))="","",INDIRECT(ADDRESS($Z253,COLUMN(),4,1,"Monitoraggio"))),"")</f>
        <v/>
      </c>
      <c r="AW253" s="124" t="str" cm="1">
        <f t="array" aca="1" ref="AW253" ca="1">IFERROR(IF(INDIRECT(ADDRESS($Z253,COLUMN(),4,1,"Monitoraggio"))="","",INDIRECT(ADDRESS($Z253,COLUMN(),4,1,"Monitoraggio"))),"")</f>
        <v/>
      </c>
      <c r="AX253" s="62" t="str" cm="1">
        <f t="array" aca="1" ref="AX253" ca="1">IFERROR(IF(INDIRECT(ADDRESS($Z253,COLUMN(),4,1,"Monitoraggio"))="","",INDIRECT(ADDRESS($Z253,COLUMN(),4,1,"Monitoraggio"))),"")</f>
        <v/>
      </c>
      <c r="AY253" s="79" t="str" cm="1">
        <f t="array" aca="1" ref="AY253" ca="1">IFERROR(IF(INDIRECT(ADDRESS($Z253,COLUMN(),4,1,"Monitoraggio"))="","",INDIRECT(ADDRESS($Z253,COLUMN(),4,1,"Monitoraggio"))),"")</f>
        <v/>
      </c>
      <c r="AZ253" s="84" t="str" cm="1">
        <f t="array" aca="1" ref="AZ253" ca="1">IFERROR(IF(INDIRECT(ADDRESS($Z253,COLUMN(),4,1,"Monitoraggio"))="","",INDIRECT(ADDRESS($Z253,COLUMN(),4,1,"Monitoraggio"))),"")</f>
        <v/>
      </c>
      <c r="BA253" s="81" t="str" cm="1">
        <f t="array" aca="1" ref="BA253" ca="1">IFERROR(IF(INDIRECT(ADDRESS($Z253,COLUMN(),4,1,"Monitoraggio"))="","",INDIRECT(ADDRESS($Z253,COLUMN(),4,1,"Monitoraggio"))),"")</f>
        <v/>
      </c>
      <c r="BB253" s="86" t="str" cm="1">
        <f t="array" aca="1" ref="BB253" ca="1">IFERROR(IF(INDIRECT(ADDRESS($Z253,COLUMN(),4,1,"Monitoraggio"))="","",INDIRECT(ADDRESS($Z253,COLUMN(),4,1,"Monitoraggio"))),"")</f>
        <v/>
      </c>
      <c r="BC253" s="79" t="str" cm="1">
        <f t="array" aca="1" ref="BC253" ca="1">IFERROR(IF(INDIRECT(ADDRESS($Z253,COLUMN(),4,1,"Monitoraggio"))="","",INDIRECT(ADDRESS($Z253,COLUMN(),4,1,"Monitoraggio"))),"")</f>
        <v/>
      </c>
      <c r="BD253" s="79" t="str" cm="1">
        <f t="array" aca="1" ref="BD253" ca="1">IFERROR(IF(INDIRECT(ADDRESS($Z253,COLUMN(),4,1,"Monitoraggio"))="","",INDIRECT(ADDRESS($Z253,COLUMN(),4,1,"Monitoraggio"))),"")</f>
        <v/>
      </c>
      <c r="BE253" s="79" t="str" cm="1">
        <f t="array" aca="1" ref="BE253" ca="1">IFERROR(IF(INDIRECT(ADDRESS($Z253,COLUMN(),4,1,"Monitoraggio"))="","",INDIRECT(ADDRESS($Z253,COLUMN(),4,1,"Monitoraggio"))),"")</f>
        <v/>
      </c>
      <c r="BF253" s="79" t="str" cm="1">
        <f t="array" aca="1" ref="BF253" ca="1">IFERROR(IF(INDIRECT(ADDRESS($Z253,COLUMN(),4,1,"Monitoraggio"))="","",INDIRECT(ADDRESS($Z253,COLUMN(),4,1,"Monitoraggio"))),"")</f>
        <v/>
      </c>
      <c r="BG253" s="114" t="str" cm="1">
        <f t="array" aca="1" ref="BG253" ca="1">IFERROR(IF(INDIRECT(ADDRESS($Z253,COLUMN(),4,1,"Monitoraggio"))="","",INDIRECT(ADDRESS($Z253,COLUMN(),4,1,"Monitoraggio"))),"")</f>
        <v/>
      </c>
      <c r="BH253" s="48" t="str" cm="1">
        <f t="array" aca="1" ref="BH253" ca="1">IFERROR(IF(INDIRECT(ADDRESS($Z253,COLUMN(),4,1,"Monitoraggio"))="","",INDIRECT(ADDRESS($Z253,COLUMN(),4,1,"Monitoraggio"))),"")</f>
        <v/>
      </c>
      <c r="BI253" s="84" t="str" cm="1">
        <f t="array" aca="1" ref="BI253" ca="1">IFERROR(IF(INDIRECT(ADDRESS($Z253,COLUMN(),4,1,"Monitoraggio"))="","",INDIRECT(ADDRESS($Z253,COLUMN(),4,1,"Monitoraggio"))),"")</f>
        <v/>
      </c>
      <c r="BJ253" s="81" t="str" cm="1">
        <f t="array" aca="1" ref="BJ253" ca="1">IFERROR(IF(INDIRECT(ADDRESS($Z253,COLUMN(),4,1,"Monitoraggio"))="","",INDIRECT(ADDRESS($Z253,COLUMN(),4,1,"Monitoraggio"))),"")</f>
        <v/>
      </c>
    </row>
    <row r="254" spans="26:62" x14ac:dyDescent="0.2">
      <c r="Z254" s="132" t="str">
        <f>IFERROR(MATCH(ROW()-9,Monitoraggio!Z$1:Z$1000,0),"")</f>
        <v/>
      </c>
      <c r="AA254" s="60" t="str" cm="1">
        <f t="array" aca="1" ref="AA254" ca="1">IFERROR(IF(INDIRECT(ADDRESS($Z254,COLUMN(),4,1,"Monitoraggio"))="","",INDIRECT(ADDRESS($Z254,COLUMN(),4,1,"Monitoraggio"))),"")</f>
        <v/>
      </c>
      <c r="AB254" s="114" t="str" cm="1">
        <f t="array" aca="1" ref="AB254" ca="1">IFERROR(IF(INDIRECT(ADDRESS($Z254,COLUMN(),4,1,"Monitoraggio"))="","",INDIRECT(ADDRESS($Z254,COLUMN(),4,1,"Monitoraggio"))),"")</f>
        <v/>
      </c>
      <c r="AC254" s="114" t="str" cm="1">
        <f t="array" aca="1" ref="AC254" ca="1">IFERROR(IF(INDIRECT(ADDRESS($Z254,COLUMN(),4,1,"Monitoraggio"))="","",INDIRECT(ADDRESS($Z254,COLUMN(),4,1,"Monitoraggio"))),"")</f>
        <v/>
      </c>
      <c r="AD254" s="48" t="str" cm="1">
        <f t="array" aca="1" ref="AD254" ca="1">IFERROR(IF(INDIRECT(ADDRESS($Z254,COLUMN(),4,1,"Monitoraggio"))="","",INDIRECT(ADDRESS($Z254,COLUMN(),4,1,"Monitoraggio"))),"")</f>
        <v/>
      </c>
      <c r="AE254" s="61" t="str" cm="1">
        <f t="array" aca="1" ref="AE254" ca="1">IFERROR(IF(INDIRECT(ADDRESS($Z254,COLUMN(),4,1,"Monitoraggio"))="","",INDIRECT(ADDRESS($Z254,COLUMN(),4,1,"Monitoraggio"))),"")</f>
        <v/>
      </c>
      <c r="AF254" s="116" t="str" cm="1">
        <f t="array" aca="1" ref="AF254" ca="1">IFERROR(IF(INDIRECT(ADDRESS($Z254,COLUMN(),4,1,"Monitoraggio"))="","",INDIRECT(ADDRESS($Z254,COLUMN(),4,1,"Monitoraggio"))),"")</f>
        <v/>
      </c>
      <c r="AG254" s="61" t="str" cm="1">
        <f t="array" aca="1" ref="AG254" ca="1">IFERROR(IF(INDIRECT(ADDRESS($Z254,COLUMN(),4,1,"Monitoraggio"))="","",INDIRECT(ADDRESS($Z254,COLUMN(),4,1,"Monitoraggio"))),"")</f>
        <v/>
      </c>
      <c r="AH254" s="116" t="str" cm="1">
        <f t="array" aca="1" ref="AH254" ca="1">IFERROR(IF(INDIRECT(ADDRESS($Z254,COLUMN(),4,1,"Monitoraggio"))="","",INDIRECT(ADDRESS($Z254,COLUMN(),4,1,"Monitoraggio"))),"")</f>
        <v/>
      </c>
      <c r="AI254" s="114" t="str" cm="1">
        <f t="array" aca="1" ref="AI254" ca="1">IFERROR(IF(INDIRECT(ADDRESS($Z254,COLUMN(),4,1,"Monitoraggio"))="","",INDIRECT(ADDRESS($Z254,COLUMN(),4,1,"Monitoraggio"))),"")</f>
        <v/>
      </c>
      <c r="AJ254" s="118" t="str" cm="1">
        <f t="array" aca="1" ref="AJ254" ca="1">IFERROR(IF(INDIRECT(ADDRESS($Z254,COLUMN(),4,1,"Monitoraggio"))="","",INDIRECT(ADDRESS($Z254,COLUMN(),4,1,"Monitoraggio"))),"")</f>
        <v/>
      </c>
      <c r="AK254" s="119" t="str" cm="1">
        <f t="array" aca="1" ref="AK254" ca="1">IFERROR(IF(INDIRECT(ADDRESS($Z254,COLUMN(),4,1,"Monitoraggio"))="","",INDIRECT(ADDRESS($Z254,COLUMN(),4,1,"Monitoraggio"))),"")</f>
        <v/>
      </c>
      <c r="AL254" s="79" t="str" cm="1">
        <f t="array" aca="1" ref="AL254" ca="1">IFERROR(IF(INDIRECT(ADDRESS($Z254,COLUMN(),4,1,"Monitoraggio"))="","",INDIRECT(ADDRESS($Z254,COLUMN(),4,1,"Monitoraggio"))),"")</f>
        <v/>
      </c>
      <c r="AM254" s="77" t="str" cm="1">
        <f t="array" aca="1" ref="AM254" ca="1">IFERROR(IF(INDIRECT(ADDRESS($Z254,COLUMN(),4,1,"Monitoraggio"))="","",INDIRECT(ADDRESS($Z254,COLUMN(),4,1,"Monitoraggio"))),"")</f>
        <v/>
      </c>
      <c r="AN254" s="79" t="str" cm="1">
        <f t="array" aca="1" ref="AN254" ca="1">IFERROR(IF(INDIRECT(ADDRESS($Z254,COLUMN(),4,1,"Monitoraggio"))="","",INDIRECT(ADDRESS($Z254,COLUMN(),4,1,"Monitoraggio"))),"")</f>
        <v/>
      </c>
      <c r="AO254" s="79" t="str" cm="1">
        <f t="array" aca="1" ref="AO254" ca="1">IFERROR(IF(INDIRECT(ADDRESS($Z254,COLUMN(),4,1,"Monitoraggio"))="","",INDIRECT(ADDRESS($Z254,COLUMN(),4,1,"Monitoraggio"))),"")</f>
        <v/>
      </c>
      <c r="AP254" s="79" t="str" cm="1">
        <f t="array" aca="1" ref="AP254" ca="1">IFERROR(IF(INDIRECT(ADDRESS($Z254,COLUMN(),4,1,"Monitoraggio"))="","",INDIRECT(ADDRESS($Z254,COLUMN(),4,1,"Monitoraggio"))),"")</f>
        <v/>
      </c>
      <c r="AQ254" s="81" t="str" cm="1">
        <f t="array" aca="1" ref="AQ254" ca="1">IFERROR(IF(INDIRECT(ADDRESS($Z254,COLUMN(),4,1,"Monitoraggio"))="","",INDIRECT(ADDRESS($Z254,COLUMN(),4,1,"Monitoraggio"))),"")</f>
        <v/>
      </c>
      <c r="AR254" s="122" t="str" cm="1">
        <f t="array" aca="1" ref="AR254" ca="1">IFERROR(IF(INDIRECT(ADDRESS($Z254,COLUMN(),4,1,"Monitoraggio"))="","",INDIRECT(ADDRESS($Z254,COLUMN(),4,1,"Monitoraggio"))),"")</f>
        <v/>
      </c>
      <c r="AS254" s="118" t="str" cm="1">
        <f t="array" aca="1" ref="AS254" ca="1">IFERROR(IF(INDIRECT(ADDRESS($Z254,COLUMN(),4,1,"Monitoraggio"))="","",INDIRECT(ADDRESS($Z254,COLUMN(),4,1,"Monitoraggio"))),"")</f>
        <v/>
      </c>
      <c r="AT254" s="119" t="str" cm="1">
        <f t="array" aca="1" ref="AT254" ca="1">IFERROR(IF(INDIRECT(ADDRESS($Z254,COLUMN(),4,1,"Monitoraggio"))="","",INDIRECT(ADDRESS($Z254,COLUMN(),4,1,"Monitoraggio"))),"")</f>
        <v/>
      </c>
      <c r="AU254" s="79" t="str" cm="1">
        <f t="array" aca="1" ref="AU254" ca="1">IFERROR(IF(INDIRECT(ADDRESS($Z254,COLUMN(),4,1,"Monitoraggio"))="","",INDIRECT(ADDRESS($Z254,COLUMN(),4,1,"Monitoraggio"))),"")</f>
        <v/>
      </c>
      <c r="AV254" s="119" t="str" cm="1">
        <f t="array" aca="1" ref="AV254" ca="1">IFERROR(IF(INDIRECT(ADDRESS($Z254,COLUMN(),4,1,"Monitoraggio"))="","",INDIRECT(ADDRESS($Z254,COLUMN(),4,1,"Monitoraggio"))),"")</f>
        <v/>
      </c>
      <c r="AW254" s="124" t="str" cm="1">
        <f t="array" aca="1" ref="AW254" ca="1">IFERROR(IF(INDIRECT(ADDRESS($Z254,COLUMN(),4,1,"Monitoraggio"))="","",INDIRECT(ADDRESS($Z254,COLUMN(),4,1,"Monitoraggio"))),"")</f>
        <v/>
      </c>
      <c r="AX254" s="62" t="str" cm="1">
        <f t="array" aca="1" ref="AX254" ca="1">IFERROR(IF(INDIRECT(ADDRESS($Z254,COLUMN(),4,1,"Monitoraggio"))="","",INDIRECT(ADDRESS($Z254,COLUMN(),4,1,"Monitoraggio"))),"")</f>
        <v/>
      </c>
      <c r="AY254" s="79" t="str" cm="1">
        <f t="array" aca="1" ref="AY254" ca="1">IFERROR(IF(INDIRECT(ADDRESS($Z254,COLUMN(),4,1,"Monitoraggio"))="","",INDIRECT(ADDRESS($Z254,COLUMN(),4,1,"Monitoraggio"))),"")</f>
        <v/>
      </c>
      <c r="AZ254" s="84" t="str" cm="1">
        <f t="array" aca="1" ref="AZ254" ca="1">IFERROR(IF(INDIRECT(ADDRESS($Z254,COLUMN(),4,1,"Monitoraggio"))="","",INDIRECT(ADDRESS($Z254,COLUMN(),4,1,"Monitoraggio"))),"")</f>
        <v/>
      </c>
      <c r="BA254" s="81" t="str" cm="1">
        <f t="array" aca="1" ref="BA254" ca="1">IFERROR(IF(INDIRECT(ADDRESS($Z254,COLUMN(),4,1,"Monitoraggio"))="","",INDIRECT(ADDRESS($Z254,COLUMN(),4,1,"Monitoraggio"))),"")</f>
        <v/>
      </c>
      <c r="BB254" s="86" t="str" cm="1">
        <f t="array" aca="1" ref="BB254" ca="1">IFERROR(IF(INDIRECT(ADDRESS($Z254,COLUMN(),4,1,"Monitoraggio"))="","",INDIRECT(ADDRESS($Z254,COLUMN(),4,1,"Monitoraggio"))),"")</f>
        <v/>
      </c>
      <c r="BC254" s="79" t="str" cm="1">
        <f t="array" aca="1" ref="BC254" ca="1">IFERROR(IF(INDIRECT(ADDRESS($Z254,COLUMN(),4,1,"Monitoraggio"))="","",INDIRECT(ADDRESS($Z254,COLUMN(),4,1,"Monitoraggio"))),"")</f>
        <v/>
      </c>
      <c r="BD254" s="79" t="str" cm="1">
        <f t="array" aca="1" ref="BD254" ca="1">IFERROR(IF(INDIRECT(ADDRESS($Z254,COLUMN(),4,1,"Monitoraggio"))="","",INDIRECT(ADDRESS($Z254,COLUMN(),4,1,"Monitoraggio"))),"")</f>
        <v/>
      </c>
      <c r="BE254" s="79" t="str" cm="1">
        <f t="array" aca="1" ref="BE254" ca="1">IFERROR(IF(INDIRECT(ADDRESS($Z254,COLUMN(),4,1,"Monitoraggio"))="","",INDIRECT(ADDRESS($Z254,COLUMN(),4,1,"Monitoraggio"))),"")</f>
        <v/>
      </c>
      <c r="BF254" s="79" t="str" cm="1">
        <f t="array" aca="1" ref="BF254" ca="1">IFERROR(IF(INDIRECT(ADDRESS($Z254,COLUMN(),4,1,"Monitoraggio"))="","",INDIRECT(ADDRESS($Z254,COLUMN(),4,1,"Monitoraggio"))),"")</f>
        <v/>
      </c>
      <c r="BG254" s="114" t="str" cm="1">
        <f t="array" aca="1" ref="BG254" ca="1">IFERROR(IF(INDIRECT(ADDRESS($Z254,COLUMN(),4,1,"Monitoraggio"))="","",INDIRECT(ADDRESS($Z254,COLUMN(),4,1,"Monitoraggio"))),"")</f>
        <v/>
      </c>
      <c r="BH254" s="48" t="str" cm="1">
        <f t="array" aca="1" ref="BH254" ca="1">IFERROR(IF(INDIRECT(ADDRESS($Z254,COLUMN(),4,1,"Monitoraggio"))="","",INDIRECT(ADDRESS($Z254,COLUMN(),4,1,"Monitoraggio"))),"")</f>
        <v/>
      </c>
      <c r="BI254" s="84" t="str" cm="1">
        <f t="array" aca="1" ref="BI254" ca="1">IFERROR(IF(INDIRECT(ADDRESS($Z254,COLUMN(),4,1,"Monitoraggio"))="","",INDIRECT(ADDRESS($Z254,COLUMN(),4,1,"Monitoraggio"))),"")</f>
        <v/>
      </c>
      <c r="BJ254" s="81" t="str" cm="1">
        <f t="array" aca="1" ref="BJ254" ca="1">IFERROR(IF(INDIRECT(ADDRESS($Z254,COLUMN(),4,1,"Monitoraggio"))="","",INDIRECT(ADDRESS($Z254,COLUMN(),4,1,"Monitoraggio"))),"")</f>
        <v/>
      </c>
    </row>
    <row r="255" spans="26:62" x14ac:dyDescent="0.2">
      <c r="Z255" s="132" t="str">
        <f>IFERROR(MATCH(ROW()-9,Monitoraggio!Z$1:Z$1000,0),"")</f>
        <v/>
      </c>
      <c r="AA255" s="60" t="str" cm="1">
        <f t="array" aca="1" ref="AA255" ca="1">IFERROR(IF(INDIRECT(ADDRESS($Z255,COLUMN(),4,1,"Monitoraggio"))="","",INDIRECT(ADDRESS($Z255,COLUMN(),4,1,"Monitoraggio"))),"")</f>
        <v/>
      </c>
      <c r="AB255" s="114" t="str" cm="1">
        <f t="array" aca="1" ref="AB255" ca="1">IFERROR(IF(INDIRECT(ADDRESS($Z255,COLUMN(),4,1,"Monitoraggio"))="","",INDIRECT(ADDRESS($Z255,COLUMN(),4,1,"Monitoraggio"))),"")</f>
        <v/>
      </c>
      <c r="AC255" s="114" t="str" cm="1">
        <f t="array" aca="1" ref="AC255" ca="1">IFERROR(IF(INDIRECT(ADDRESS($Z255,COLUMN(),4,1,"Monitoraggio"))="","",INDIRECT(ADDRESS($Z255,COLUMN(),4,1,"Monitoraggio"))),"")</f>
        <v/>
      </c>
      <c r="AD255" s="48" t="str" cm="1">
        <f t="array" aca="1" ref="AD255" ca="1">IFERROR(IF(INDIRECT(ADDRESS($Z255,COLUMN(),4,1,"Monitoraggio"))="","",INDIRECT(ADDRESS($Z255,COLUMN(),4,1,"Monitoraggio"))),"")</f>
        <v/>
      </c>
      <c r="AE255" s="61" t="str" cm="1">
        <f t="array" aca="1" ref="AE255" ca="1">IFERROR(IF(INDIRECT(ADDRESS($Z255,COLUMN(),4,1,"Monitoraggio"))="","",INDIRECT(ADDRESS($Z255,COLUMN(),4,1,"Monitoraggio"))),"")</f>
        <v/>
      </c>
      <c r="AF255" s="116" t="str" cm="1">
        <f t="array" aca="1" ref="AF255" ca="1">IFERROR(IF(INDIRECT(ADDRESS($Z255,COLUMN(),4,1,"Monitoraggio"))="","",INDIRECT(ADDRESS($Z255,COLUMN(),4,1,"Monitoraggio"))),"")</f>
        <v/>
      </c>
      <c r="AG255" s="61" t="str" cm="1">
        <f t="array" aca="1" ref="AG255" ca="1">IFERROR(IF(INDIRECT(ADDRESS($Z255,COLUMN(),4,1,"Monitoraggio"))="","",INDIRECT(ADDRESS($Z255,COLUMN(),4,1,"Monitoraggio"))),"")</f>
        <v/>
      </c>
      <c r="AH255" s="116" t="str" cm="1">
        <f t="array" aca="1" ref="AH255" ca="1">IFERROR(IF(INDIRECT(ADDRESS($Z255,COLUMN(),4,1,"Monitoraggio"))="","",INDIRECT(ADDRESS($Z255,COLUMN(),4,1,"Monitoraggio"))),"")</f>
        <v/>
      </c>
      <c r="AI255" s="114" t="str" cm="1">
        <f t="array" aca="1" ref="AI255" ca="1">IFERROR(IF(INDIRECT(ADDRESS($Z255,COLUMN(),4,1,"Monitoraggio"))="","",INDIRECT(ADDRESS($Z255,COLUMN(),4,1,"Monitoraggio"))),"")</f>
        <v/>
      </c>
      <c r="AJ255" s="118" t="str" cm="1">
        <f t="array" aca="1" ref="AJ255" ca="1">IFERROR(IF(INDIRECT(ADDRESS($Z255,COLUMN(),4,1,"Monitoraggio"))="","",INDIRECT(ADDRESS($Z255,COLUMN(),4,1,"Monitoraggio"))),"")</f>
        <v/>
      </c>
      <c r="AK255" s="119" t="str" cm="1">
        <f t="array" aca="1" ref="AK255" ca="1">IFERROR(IF(INDIRECT(ADDRESS($Z255,COLUMN(),4,1,"Monitoraggio"))="","",INDIRECT(ADDRESS($Z255,COLUMN(),4,1,"Monitoraggio"))),"")</f>
        <v/>
      </c>
      <c r="AL255" s="79" t="str" cm="1">
        <f t="array" aca="1" ref="AL255" ca="1">IFERROR(IF(INDIRECT(ADDRESS($Z255,COLUMN(),4,1,"Monitoraggio"))="","",INDIRECT(ADDRESS($Z255,COLUMN(),4,1,"Monitoraggio"))),"")</f>
        <v/>
      </c>
      <c r="AM255" s="77" t="str" cm="1">
        <f t="array" aca="1" ref="AM255" ca="1">IFERROR(IF(INDIRECT(ADDRESS($Z255,COLUMN(),4,1,"Monitoraggio"))="","",INDIRECT(ADDRESS($Z255,COLUMN(),4,1,"Monitoraggio"))),"")</f>
        <v/>
      </c>
      <c r="AN255" s="79" t="str" cm="1">
        <f t="array" aca="1" ref="AN255" ca="1">IFERROR(IF(INDIRECT(ADDRESS($Z255,COLUMN(),4,1,"Monitoraggio"))="","",INDIRECT(ADDRESS($Z255,COLUMN(),4,1,"Monitoraggio"))),"")</f>
        <v/>
      </c>
      <c r="AO255" s="79" t="str" cm="1">
        <f t="array" aca="1" ref="AO255" ca="1">IFERROR(IF(INDIRECT(ADDRESS($Z255,COLUMN(),4,1,"Monitoraggio"))="","",INDIRECT(ADDRESS($Z255,COLUMN(),4,1,"Monitoraggio"))),"")</f>
        <v/>
      </c>
      <c r="AP255" s="79" t="str" cm="1">
        <f t="array" aca="1" ref="AP255" ca="1">IFERROR(IF(INDIRECT(ADDRESS($Z255,COLUMN(),4,1,"Monitoraggio"))="","",INDIRECT(ADDRESS($Z255,COLUMN(),4,1,"Monitoraggio"))),"")</f>
        <v/>
      </c>
      <c r="AQ255" s="81" t="str" cm="1">
        <f t="array" aca="1" ref="AQ255" ca="1">IFERROR(IF(INDIRECT(ADDRESS($Z255,COLUMN(),4,1,"Monitoraggio"))="","",INDIRECT(ADDRESS($Z255,COLUMN(),4,1,"Monitoraggio"))),"")</f>
        <v/>
      </c>
      <c r="AR255" s="122" t="str" cm="1">
        <f t="array" aca="1" ref="AR255" ca="1">IFERROR(IF(INDIRECT(ADDRESS($Z255,COLUMN(),4,1,"Monitoraggio"))="","",INDIRECT(ADDRESS($Z255,COLUMN(),4,1,"Monitoraggio"))),"")</f>
        <v/>
      </c>
      <c r="AS255" s="118" t="str" cm="1">
        <f t="array" aca="1" ref="AS255" ca="1">IFERROR(IF(INDIRECT(ADDRESS($Z255,COLUMN(),4,1,"Monitoraggio"))="","",INDIRECT(ADDRESS($Z255,COLUMN(),4,1,"Monitoraggio"))),"")</f>
        <v/>
      </c>
      <c r="AT255" s="119" t="str" cm="1">
        <f t="array" aca="1" ref="AT255" ca="1">IFERROR(IF(INDIRECT(ADDRESS($Z255,COLUMN(),4,1,"Monitoraggio"))="","",INDIRECT(ADDRESS($Z255,COLUMN(),4,1,"Monitoraggio"))),"")</f>
        <v/>
      </c>
      <c r="AU255" s="79" t="str" cm="1">
        <f t="array" aca="1" ref="AU255" ca="1">IFERROR(IF(INDIRECT(ADDRESS($Z255,COLUMN(),4,1,"Monitoraggio"))="","",INDIRECT(ADDRESS($Z255,COLUMN(),4,1,"Monitoraggio"))),"")</f>
        <v/>
      </c>
      <c r="AV255" s="119" t="str" cm="1">
        <f t="array" aca="1" ref="AV255" ca="1">IFERROR(IF(INDIRECT(ADDRESS($Z255,COLUMN(),4,1,"Monitoraggio"))="","",INDIRECT(ADDRESS($Z255,COLUMN(),4,1,"Monitoraggio"))),"")</f>
        <v/>
      </c>
      <c r="AW255" s="124" t="str" cm="1">
        <f t="array" aca="1" ref="AW255" ca="1">IFERROR(IF(INDIRECT(ADDRESS($Z255,COLUMN(),4,1,"Monitoraggio"))="","",INDIRECT(ADDRESS($Z255,COLUMN(),4,1,"Monitoraggio"))),"")</f>
        <v/>
      </c>
      <c r="AX255" s="62" t="str" cm="1">
        <f t="array" aca="1" ref="AX255" ca="1">IFERROR(IF(INDIRECT(ADDRESS($Z255,COLUMN(),4,1,"Monitoraggio"))="","",INDIRECT(ADDRESS($Z255,COLUMN(),4,1,"Monitoraggio"))),"")</f>
        <v/>
      </c>
      <c r="AY255" s="79" t="str" cm="1">
        <f t="array" aca="1" ref="AY255" ca="1">IFERROR(IF(INDIRECT(ADDRESS($Z255,COLUMN(),4,1,"Monitoraggio"))="","",INDIRECT(ADDRESS($Z255,COLUMN(),4,1,"Monitoraggio"))),"")</f>
        <v/>
      </c>
      <c r="AZ255" s="84" t="str" cm="1">
        <f t="array" aca="1" ref="AZ255" ca="1">IFERROR(IF(INDIRECT(ADDRESS($Z255,COLUMN(),4,1,"Monitoraggio"))="","",INDIRECT(ADDRESS($Z255,COLUMN(),4,1,"Monitoraggio"))),"")</f>
        <v/>
      </c>
      <c r="BA255" s="81" t="str" cm="1">
        <f t="array" aca="1" ref="BA255" ca="1">IFERROR(IF(INDIRECT(ADDRESS($Z255,COLUMN(),4,1,"Monitoraggio"))="","",INDIRECT(ADDRESS($Z255,COLUMN(),4,1,"Monitoraggio"))),"")</f>
        <v/>
      </c>
      <c r="BB255" s="86" t="str" cm="1">
        <f t="array" aca="1" ref="BB255" ca="1">IFERROR(IF(INDIRECT(ADDRESS($Z255,COLUMN(),4,1,"Monitoraggio"))="","",INDIRECT(ADDRESS($Z255,COLUMN(),4,1,"Monitoraggio"))),"")</f>
        <v/>
      </c>
      <c r="BC255" s="79" t="str" cm="1">
        <f t="array" aca="1" ref="BC255" ca="1">IFERROR(IF(INDIRECT(ADDRESS($Z255,COLUMN(),4,1,"Monitoraggio"))="","",INDIRECT(ADDRESS($Z255,COLUMN(),4,1,"Monitoraggio"))),"")</f>
        <v/>
      </c>
      <c r="BD255" s="79" t="str" cm="1">
        <f t="array" aca="1" ref="BD255" ca="1">IFERROR(IF(INDIRECT(ADDRESS($Z255,COLUMN(),4,1,"Monitoraggio"))="","",INDIRECT(ADDRESS($Z255,COLUMN(),4,1,"Monitoraggio"))),"")</f>
        <v/>
      </c>
      <c r="BE255" s="79" t="str" cm="1">
        <f t="array" aca="1" ref="BE255" ca="1">IFERROR(IF(INDIRECT(ADDRESS($Z255,COLUMN(),4,1,"Monitoraggio"))="","",INDIRECT(ADDRESS($Z255,COLUMN(),4,1,"Monitoraggio"))),"")</f>
        <v/>
      </c>
      <c r="BF255" s="79" t="str" cm="1">
        <f t="array" aca="1" ref="BF255" ca="1">IFERROR(IF(INDIRECT(ADDRESS($Z255,COLUMN(),4,1,"Monitoraggio"))="","",INDIRECT(ADDRESS($Z255,COLUMN(),4,1,"Monitoraggio"))),"")</f>
        <v/>
      </c>
      <c r="BG255" s="114" t="str" cm="1">
        <f t="array" aca="1" ref="BG255" ca="1">IFERROR(IF(INDIRECT(ADDRESS($Z255,COLUMN(),4,1,"Monitoraggio"))="","",INDIRECT(ADDRESS($Z255,COLUMN(),4,1,"Monitoraggio"))),"")</f>
        <v/>
      </c>
      <c r="BH255" s="48" t="str" cm="1">
        <f t="array" aca="1" ref="BH255" ca="1">IFERROR(IF(INDIRECT(ADDRESS($Z255,COLUMN(),4,1,"Monitoraggio"))="","",INDIRECT(ADDRESS($Z255,COLUMN(),4,1,"Monitoraggio"))),"")</f>
        <v/>
      </c>
      <c r="BI255" s="84" t="str" cm="1">
        <f t="array" aca="1" ref="BI255" ca="1">IFERROR(IF(INDIRECT(ADDRESS($Z255,COLUMN(),4,1,"Monitoraggio"))="","",INDIRECT(ADDRESS($Z255,COLUMN(),4,1,"Monitoraggio"))),"")</f>
        <v/>
      </c>
      <c r="BJ255" s="81" t="str" cm="1">
        <f t="array" aca="1" ref="BJ255" ca="1">IFERROR(IF(INDIRECT(ADDRESS($Z255,COLUMN(),4,1,"Monitoraggio"))="","",INDIRECT(ADDRESS($Z255,COLUMN(),4,1,"Monitoraggio"))),"")</f>
        <v/>
      </c>
    </row>
    <row r="256" spans="26:62" x14ac:dyDescent="0.2">
      <c r="Z256" s="132" t="str">
        <f>IFERROR(MATCH(ROW()-9,Monitoraggio!Z$1:Z$1000,0),"")</f>
        <v/>
      </c>
      <c r="AA256" s="60" t="str" cm="1">
        <f t="array" aca="1" ref="AA256" ca="1">IFERROR(IF(INDIRECT(ADDRESS($Z256,COLUMN(),4,1,"Monitoraggio"))="","",INDIRECT(ADDRESS($Z256,COLUMN(),4,1,"Monitoraggio"))),"")</f>
        <v/>
      </c>
      <c r="AB256" s="114" t="str" cm="1">
        <f t="array" aca="1" ref="AB256" ca="1">IFERROR(IF(INDIRECT(ADDRESS($Z256,COLUMN(),4,1,"Monitoraggio"))="","",INDIRECT(ADDRESS($Z256,COLUMN(),4,1,"Monitoraggio"))),"")</f>
        <v/>
      </c>
      <c r="AC256" s="114" t="str" cm="1">
        <f t="array" aca="1" ref="AC256" ca="1">IFERROR(IF(INDIRECT(ADDRESS($Z256,COLUMN(),4,1,"Monitoraggio"))="","",INDIRECT(ADDRESS($Z256,COLUMN(),4,1,"Monitoraggio"))),"")</f>
        <v/>
      </c>
      <c r="AD256" s="48" t="str" cm="1">
        <f t="array" aca="1" ref="AD256" ca="1">IFERROR(IF(INDIRECT(ADDRESS($Z256,COLUMN(),4,1,"Monitoraggio"))="","",INDIRECT(ADDRESS($Z256,COLUMN(),4,1,"Monitoraggio"))),"")</f>
        <v/>
      </c>
      <c r="AE256" s="61" t="str" cm="1">
        <f t="array" aca="1" ref="AE256" ca="1">IFERROR(IF(INDIRECT(ADDRESS($Z256,COLUMN(),4,1,"Monitoraggio"))="","",INDIRECT(ADDRESS($Z256,COLUMN(),4,1,"Monitoraggio"))),"")</f>
        <v/>
      </c>
      <c r="AF256" s="116" t="str" cm="1">
        <f t="array" aca="1" ref="AF256" ca="1">IFERROR(IF(INDIRECT(ADDRESS($Z256,COLUMN(),4,1,"Monitoraggio"))="","",INDIRECT(ADDRESS($Z256,COLUMN(),4,1,"Monitoraggio"))),"")</f>
        <v/>
      </c>
      <c r="AG256" s="61" t="str" cm="1">
        <f t="array" aca="1" ref="AG256" ca="1">IFERROR(IF(INDIRECT(ADDRESS($Z256,COLUMN(),4,1,"Monitoraggio"))="","",INDIRECT(ADDRESS($Z256,COLUMN(),4,1,"Monitoraggio"))),"")</f>
        <v/>
      </c>
      <c r="AH256" s="116" t="str" cm="1">
        <f t="array" aca="1" ref="AH256" ca="1">IFERROR(IF(INDIRECT(ADDRESS($Z256,COLUMN(),4,1,"Monitoraggio"))="","",INDIRECT(ADDRESS($Z256,COLUMN(),4,1,"Monitoraggio"))),"")</f>
        <v/>
      </c>
      <c r="AI256" s="114" t="str" cm="1">
        <f t="array" aca="1" ref="AI256" ca="1">IFERROR(IF(INDIRECT(ADDRESS($Z256,COLUMN(),4,1,"Monitoraggio"))="","",INDIRECT(ADDRESS($Z256,COLUMN(),4,1,"Monitoraggio"))),"")</f>
        <v/>
      </c>
      <c r="AJ256" s="118" t="str" cm="1">
        <f t="array" aca="1" ref="AJ256" ca="1">IFERROR(IF(INDIRECT(ADDRESS($Z256,COLUMN(),4,1,"Monitoraggio"))="","",INDIRECT(ADDRESS($Z256,COLUMN(),4,1,"Monitoraggio"))),"")</f>
        <v/>
      </c>
      <c r="AK256" s="119" t="str" cm="1">
        <f t="array" aca="1" ref="AK256" ca="1">IFERROR(IF(INDIRECT(ADDRESS($Z256,COLUMN(),4,1,"Monitoraggio"))="","",INDIRECT(ADDRESS($Z256,COLUMN(),4,1,"Monitoraggio"))),"")</f>
        <v/>
      </c>
      <c r="AL256" s="79" t="str" cm="1">
        <f t="array" aca="1" ref="AL256" ca="1">IFERROR(IF(INDIRECT(ADDRESS($Z256,COLUMN(),4,1,"Monitoraggio"))="","",INDIRECT(ADDRESS($Z256,COLUMN(),4,1,"Monitoraggio"))),"")</f>
        <v/>
      </c>
      <c r="AM256" s="77" t="str" cm="1">
        <f t="array" aca="1" ref="AM256" ca="1">IFERROR(IF(INDIRECT(ADDRESS($Z256,COLUMN(),4,1,"Monitoraggio"))="","",INDIRECT(ADDRESS($Z256,COLUMN(),4,1,"Monitoraggio"))),"")</f>
        <v/>
      </c>
      <c r="AN256" s="79" t="str" cm="1">
        <f t="array" aca="1" ref="AN256" ca="1">IFERROR(IF(INDIRECT(ADDRESS($Z256,COLUMN(),4,1,"Monitoraggio"))="","",INDIRECT(ADDRESS($Z256,COLUMN(),4,1,"Monitoraggio"))),"")</f>
        <v/>
      </c>
      <c r="AO256" s="79" t="str" cm="1">
        <f t="array" aca="1" ref="AO256" ca="1">IFERROR(IF(INDIRECT(ADDRESS($Z256,COLUMN(),4,1,"Monitoraggio"))="","",INDIRECT(ADDRESS($Z256,COLUMN(),4,1,"Monitoraggio"))),"")</f>
        <v/>
      </c>
      <c r="AP256" s="79" t="str" cm="1">
        <f t="array" aca="1" ref="AP256" ca="1">IFERROR(IF(INDIRECT(ADDRESS($Z256,COLUMN(),4,1,"Monitoraggio"))="","",INDIRECT(ADDRESS($Z256,COLUMN(),4,1,"Monitoraggio"))),"")</f>
        <v/>
      </c>
      <c r="AQ256" s="81" t="str" cm="1">
        <f t="array" aca="1" ref="AQ256" ca="1">IFERROR(IF(INDIRECT(ADDRESS($Z256,COLUMN(),4,1,"Monitoraggio"))="","",INDIRECT(ADDRESS($Z256,COLUMN(),4,1,"Monitoraggio"))),"")</f>
        <v/>
      </c>
      <c r="AR256" s="122" t="str" cm="1">
        <f t="array" aca="1" ref="AR256" ca="1">IFERROR(IF(INDIRECT(ADDRESS($Z256,COLUMN(),4,1,"Monitoraggio"))="","",INDIRECT(ADDRESS($Z256,COLUMN(),4,1,"Monitoraggio"))),"")</f>
        <v/>
      </c>
      <c r="AS256" s="118" t="str" cm="1">
        <f t="array" aca="1" ref="AS256" ca="1">IFERROR(IF(INDIRECT(ADDRESS($Z256,COLUMN(),4,1,"Monitoraggio"))="","",INDIRECT(ADDRESS($Z256,COLUMN(),4,1,"Monitoraggio"))),"")</f>
        <v/>
      </c>
      <c r="AT256" s="119" t="str" cm="1">
        <f t="array" aca="1" ref="AT256" ca="1">IFERROR(IF(INDIRECT(ADDRESS($Z256,COLUMN(),4,1,"Monitoraggio"))="","",INDIRECT(ADDRESS($Z256,COLUMN(),4,1,"Monitoraggio"))),"")</f>
        <v/>
      </c>
      <c r="AU256" s="79" t="str" cm="1">
        <f t="array" aca="1" ref="AU256" ca="1">IFERROR(IF(INDIRECT(ADDRESS($Z256,COLUMN(),4,1,"Monitoraggio"))="","",INDIRECT(ADDRESS($Z256,COLUMN(),4,1,"Monitoraggio"))),"")</f>
        <v/>
      </c>
      <c r="AV256" s="119" t="str" cm="1">
        <f t="array" aca="1" ref="AV256" ca="1">IFERROR(IF(INDIRECT(ADDRESS($Z256,COLUMN(),4,1,"Monitoraggio"))="","",INDIRECT(ADDRESS($Z256,COLUMN(),4,1,"Monitoraggio"))),"")</f>
        <v/>
      </c>
      <c r="AW256" s="124" t="str" cm="1">
        <f t="array" aca="1" ref="AW256" ca="1">IFERROR(IF(INDIRECT(ADDRESS($Z256,COLUMN(),4,1,"Monitoraggio"))="","",INDIRECT(ADDRESS($Z256,COLUMN(),4,1,"Monitoraggio"))),"")</f>
        <v/>
      </c>
      <c r="AX256" s="62" t="str" cm="1">
        <f t="array" aca="1" ref="AX256" ca="1">IFERROR(IF(INDIRECT(ADDRESS($Z256,COLUMN(),4,1,"Monitoraggio"))="","",INDIRECT(ADDRESS($Z256,COLUMN(),4,1,"Monitoraggio"))),"")</f>
        <v/>
      </c>
      <c r="AY256" s="79" t="str" cm="1">
        <f t="array" aca="1" ref="AY256" ca="1">IFERROR(IF(INDIRECT(ADDRESS($Z256,COLUMN(),4,1,"Monitoraggio"))="","",INDIRECT(ADDRESS($Z256,COLUMN(),4,1,"Monitoraggio"))),"")</f>
        <v/>
      </c>
      <c r="AZ256" s="84" t="str" cm="1">
        <f t="array" aca="1" ref="AZ256" ca="1">IFERROR(IF(INDIRECT(ADDRESS($Z256,COLUMN(),4,1,"Monitoraggio"))="","",INDIRECT(ADDRESS($Z256,COLUMN(),4,1,"Monitoraggio"))),"")</f>
        <v/>
      </c>
      <c r="BA256" s="81" t="str" cm="1">
        <f t="array" aca="1" ref="BA256" ca="1">IFERROR(IF(INDIRECT(ADDRESS($Z256,COLUMN(),4,1,"Monitoraggio"))="","",INDIRECT(ADDRESS($Z256,COLUMN(),4,1,"Monitoraggio"))),"")</f>
        <v/>
      </c>
      <c r="BB256" s="86" t="str" cm="1">
        <f t="array" aca="1" ref="BB256" ca="1">IFERROR(IF(INDIRECT(ADDRESS($Z256,COLUMN(),4,1,"Monitoraggio"))="","",INDIRECT(ADDRESS($Z256,COLUMN(),4,1,"Monitoraggio"))),"")</f>
        <v/>
      </c>
      <c r="BC256" s="79" t="str" cm="1">
        <f t="array" aca="1" ref="BC256" ca="1">IFERROR(IF(INDIRECT(ADDRESS($Z256,COLUMN(),4,1,"Monitoraggio"))="","",INDIRECT(ADDRESS($Z256,COLUMN(),4,1,"Monitoraggio"))),"")</f>
        <v/>
      </c>
      <c r="BD256" s="79" t="str" cm="1">
        <f t="array" aca="1" ref="BD256" ca="1">IFERROR(IF(INDIRECT(ADDRESS($Z256,COLUMN(),4,1,"Monitoraggio"))="","",INDIRECT(ADDRESS($Z256,COLUMN(),4,1,"Monitoraggio"))),"")</f>
        <v/>
      </c>
      <c r="BE256" s="79" t="str" cm="1">
        <f t="array" aca="1" ref="BE256" ca="1">IFERROR(IF(INDIRECT(ADDRESS($Z256,COLUMN(),4,1,"Monitoraggio"))="","",INDIRECT(ADDRESS($Z256,COLUMN(),4,1,"Monitoraggio"))),"")</f>
        <v/>
      </c>
      <c r="BF256" s="79" t="str" cm="1">
        <f t="array" aca="1" ref="BF256" ca="1">IFERROR(IF(INDIRECT(ADDRESS($Z256,COLUMN(),4,1,"Monitoraggio"))="","",INDIRECT(ADDRESS($Z256,COLUMN(),4,1,"Monitoraggio"))),"")</f>
        <v/>
      </c>
      <c r="BG256" s="114" t="str" cm="1">
        <f t="array" aca="1" ref="BG256" ca="1">IFERROR(IF(INDIRECT(ADDRESS($Z256,COLUMN(),4,1,"Monitoraggio"))="","",INDIRECT(ADDRESS($Z256,COLUMN(),4,1,"Monitoraggio"))),"")</f>
        <v/>
      </c>
      <c r="BH256" s="48" t="str" cm="1">
        <f t="array" aca="1" ref="BH256" ca="1">IFERROR(IF(INDIRECT(ADDRESS($Z256,COLUMN(),4,1,"Monitoraggio"))="","",INDIRECT(ADDRESS($Z256,COLUMN(),4,1,"Monitoraggio"))),"")</f>
        <v/>
      </c>
      <c r="BI256" s="84" t="str" cm="1">
        <f t="array" aca="1" ref="BI256" ca="1">IFERROR(IF(INDIRECT(ADDRESS($Z256,COLUMN(),4,1,"Monitoraggio"))="","",INDIRECT(ADDRESS($Z256,COLUMN(),4,1,"Monitoraggio"))),"")</f>
        <v/>
      </c>
      <c r="BJ256" s="81" t="str" cm="1">
        <f t="array" aca="1" ref="BJ256" ca="1">IFERROR(IF(INDIRECT(ADDRESS($Z256,COLUMN(),4,1,"Monitoraggio"))="","",INDIRECT(ADDRESS($Z256,COLUMN(),4,1,"Monitoraggio"))),"")</f>
        <v/>
      </c>
    </row>
    <row r="257" spans="26:62" x14ac:dyDescent="0.2">
      <c r="Z257" s="132" t="str">
        <f>IFERROR(MATCH(ROW()-9,Monitoraggio!Z$1:Z$1000,0),"")</f>
        <v/>
      </c>
      <c r="AA257" s="60" t="str" cm="1">
        <f t="array" aca="1" ref="AA257" ca="1">IFERROR(IF(INDIRECT(ADDRESS($Z257,COLUMN(),4,1,"Monitoraggio"))="","",INDIRECT(ADDRESS($Z257,COLUMN(),4,1,"Monitoraggio"))),"")</f>
        <v/>
      </c>
      <c r="AB257" s="114" t="str" cm="1">
        <f t="array" aca="1" ref="AB257" ca="1">IFERROR(IF(INDIRECT(ADDRESS($Z257,COLUMN(),4,1,"Monitoraggio"))="","",INDIRECT(ADDRESS($Z257,COLUMN(),4,1,"Monitoraggio"))),"")</f>
        <v/>
      </c>
      <c r="AC257" s="114" t="str" cm="1">
        <f t="array" aca="1" ref="AC257" ca="1">IFERROR(IF(INDIRECT(ADDRESS($Z257,COLUMN(),4,1,"Monitoraggio"))="","",INDIRECT(ADDRESS($Z257,COLUMN(),4,1,"Monitoraggio"))),"")</f>
        <v/>
      </c>
      <c r="AD257" s="48" t="str" cm="1">
        <f t="array" aca="1" ref="AD257" ca="1">IFERROR(IF(INDIRECT(ADDRESS($Z257,COLUMN(),4,1,"Monitoraggio"))="","",INDIRECT(ADDRESS($Z257,COLUMN(),4,1,"Monitoraggio"))),"")</f>
        <v/>
      </c>
      <c r="AE257" s="61" t="str" cm="1">
        <f t="array" aca="1" ref="AE257" ca="1">IFERROR(IF(INDIRECT(ADDRESS($Z257,COLUMN(),4,1,"Monitoraggio"))="","",INDIRECT(ADDRESS($Z257,COLUMN(),4,1,"Monitoraggio"))),"")</f>
        <v/>
      </c>
      <c r="AF257" s="116" t="str" cm="1">
        <f t="array" aca="1" ref="AF257" ca="1">IFERROR(IF(INDIRECT(ADDRESS($Z257,COLUMN(),4,1,"Monitoraggio"))="","",INDIRECT(ADDRESS($Z257,COLUMN(),4,1,"Monitoraggio"))),"")</f>
        <v/>
      </c>
      <c r="AG257" s="61" t="str" cm="1">
        <f t="array" aca="1" ref="AG257" ca="1">IFERROR(IF(INDIRECT(ADDRESS($Z257,COLUMN(),4,1,"Monitoraggio"))="","",INDIRECT(ADDRESS($Z257,COLUMN(),4,1,"Monitoraggio"))),"")</f>
        <v/>
      </c>
      <c r="AH257" s="116" t="str" cm="1">
        <f t="array" aca="1" ref="AH257" ca="1">IFERROR(IF(INDIRECT(ADDRESS($Z257,COLUMN(),4,1,"Monitoraggio"))="","",INDIRECT(ADDRESS($Z257,COLUMN(),4,1,"Monitoraggio"))),"")</f>
        <v/>
      </c>
      <c r="AI257" s="114" t="str" cm="1">
        <f t="array" aca="1" ref="AI257" ca="1">IFERROR(IF(INDIRECT(ADDRESS($Z257,COLUMN(),4,1,"Monitoraggio"))="","",INDIRECT(ADDRESS($Z257,COLUMN(),4,1,"Monitoraggio"))),"")</f>
        <v/>
      </c>
      <c r="AJ257" s="118" t="str" cm="1">
        <f t="array" aca="1" ref="AJ257" ca="1">IFERROR(IF(INDIRECT(ADDRESS($Z257,COLUMN(),4,1,"Monitoraggio"))="","",INDIRECT(ADDRESS($Z257,COLUMN(),4,1,"Monitoraggio"))),"")</f>
        <v/>
      </c>
      <c r="AK257" s="119" t="str" cm="1">
        <f t="array" aca="1" ref="AK257" ca="1">IFERROR(IF(INDIRECT(ADDRESS($Z257,COLUMN(),4,1,"Monitoraggio"))="","",INDIRECT(ADDRESS($Z257,COLUMN(),4,1,"Monitoraggio"))),"")</f>
        <v/>
      </c>
      <c r="AL257" s="79" t="str" cm="1">
        <f t="array" aca="1" ref="AL257" ca="1">IFERROR(IF(INDIRECT(ADDRESS($Z257,COLUMN(),4,1,"Monitoraggio"))="","",INDIRECT(ADDRESS($Z257,COLUMN(),4,1,"Monitoraggio"))),"")</f>
        <v/>
      </c>
      <c r="AM257" s="77" t="str" cm="1">
        <f t="array" aca="1" ref="AM257" ca="1">IFERROR(IF(INDIRECT(ADDRESS($Z257,COLUMN(),4,1,"Monitoraggio"))="","",INDIRECT(ADDRESS($Z257,COLUMN(),4,1,"Monitoraggio"))),"")</f>
        <v/>
      </c>
      <c r="AN257" s="79" t="str" cm="1">
        <f t="array" aca="1" ref="AN257" ca="1">IFERROR(IF(INDIRECT(ADDRESS($Z257,COLUMN(),4,1,"Monitoraggio"))="","",INDIRECT(ADDRESS($Z257,COLUMN(),4,1,"Monitoraggio"))),"")</f>
        <v/>
      </c>
      <c r="AO257" s="79" t="str" cm="1">
        <f t="array" aca="1" ref="AO257" ca="1">IFERROR(IF(INDIRECT(ADDRESS($Z257,COLUMN(),4,1,"Monitoraggio"))="","",INDIRECT(ADDRESS($Z257,COLUMN(),4,1,"Monitoraggio"))),"")</f>
        <v/>
      </c>
      <c r="AP257" s="79" t="str" cm="1">
        <f t="array" aca="1" ref="AP257" ca="1">IFERROR(IF(INDIRECT(ADDRESS($Z257,COLUMN(),4,1,"Monitoraggio"))="","",INDIRECT(ADDRESS($Z257,COLUMN(),4,1,"Monitoraggio"))),"")</f>
        <v/>
      </c>
      <c r="AQ257" s="81" t="str" cm="1">
        <f t="array" aca="1" ref="AQ257" ca="1">IFERROR(IF(INDIRECT(ADDRESS($Z257,COLUMN(),4,1,"Monitoraggio"))="","",INDIRECT(ADDRESS($Z257,COLUMN(),4,1,"Monitoraggio"))),"")</f>
        <v/>
      </c>
      <c r="AR257" s="122" t="str" cm="1">
        <f t="array" aca="1" ref="AR257" ca="1">IFERROR(IF(INDIRECT(ADDRESS($Z257,COLUMN(),4,1,"Monitoraggio"))="","",INDIRECT(ADDRESS($Z257,COLUMN(),4,1,"Monitoraggio"))),"")</f>
        <v/>
      </c>
      <c r="AS257" s="118" t="str" cm="1">
        <f t="array" aca="1" ref="AS257" ca="1">IFERROR(IF(INDIRECT(ADDRESS($Z257,COLUMN(),4,1,"Monitoraggio"))="","",INDIRECT(ADDRESS($Z257,COLUMN(),4,1,"Monitoraggio"))),"")</f>
        <v/>
      </c>
      <c r="AT257" s="119" t="str" cm="1">
        <f t="array" aca="1" ref="AT257" ca="1">IFERROR(IF(INDIRECT(ADDRESS($Z257,COLUMN(),4,1,"Monitoraggio"))="","",INDIRECT(ADDRESS($Z257,COLUMN(),4,1,"Monitoraggio"))),"")</f>
        <v/>
      </c>
      <c r="AU257" s="79" t="str" cm="1">
        <f t="array" aca="1" ref="AU257" ca="1">IFERROR(IF(INDIRECT(ADDRESS($Z257,COLUMN(),4,1,"Monitoraggio"))="","",INDIRECT(ADDRESS($Z257,COLUMN(),4,1,"Monitoraggio"))),"")</f>
        <v/>
      </c>
      <c r="AV257" s="119" t="str" cm="1">
        <f t="array" aca="1" ref="AV257" ca="1">IFERROR(IF(INDIRECT(ADDRESS($Z257,COLUMN(),4,1,"Monitoraggio"))="","",INDIRECT(ADDRESS($Z257,COLUMN(),4,1,"Monitoraggio"))),"")</f>
        <v/>
      </c>
      <c r="AW257" s="124" t="str" cm="1">
        <f t="array" aca="1" ref="AW257" ca="1">IFERROR(IF(INDIRECT(ADDRESS($Z257,COLUMN(),4,1,"Monitoraggio"))="","",INDIRECT(ADDRESS($Z257,COLUMN(),4,1,"Monitoraggio"))),"")</f>
        <v/>
      </c>
      <c r="AX257" s="62" t="str" cm="1">
        <f t="array" aca="1" ref="AX257" ca="1">IFERROR(IF(INDIRECT(ADDRESS($Z257,COLUMN(),4,1,"Monitoraggio"))="","",INDIRECT(ADDRESS($Z257,COLUMN(),4,1,"Monitoraggio"))),"")</f>
        <v/>
      </c>
      <c r="AY257" s="79" t="str" cm="1">
        <f t="array" aca="1" ref="AY257" ca="1">IFERROR(IF(INDIRECT(ADDRESS($Z257,COLUMN(),4,1,"Monitoraggio"))="","",INDIRECT(ADDRESS($Z257,COLUMN(),4,1,"Monitoraggio"))),"")</f>
        <v/>
      </c>
      <c r="AZ257" s="84" t="str" cm="1">
        <f t="array" aca="1" ref="AZ257" ca="1">IFERROR(IF(INDIRECT(ADDRESS($Z257,COLUMN(),4,1,"Monitoraggio"))="","",INDIRECT(ADDRESS($Z257,COLUMN(),4,1,"Monitoraggio"))),"")</f>
        <v/>
      </c>
      <c r="BA257" s="81" t="str" cm="1">
        <f t="array" aca="1" ref="BA257" ca="1">IFERROR(IF(INDIRECT(ADDRESS($Z257,COLUMN(),4,1,"Monitoraggio"))="","",INDIRECT(ADDRESS($Z257,COLUMN(),4,1,"Monitoraggio"))),"")</f>
        <v/>
      </c>
      <c r="BB257" s="86" t="str" cm="1">
        <f t="array" aca="1" ref="BB257" ca="1">IFERROR(IF(INDIRECT(ADDRESS($Z257,COLUMN(),4,1,"Monitoraggio"))="","",INDIRECT(ADDRESS($Z257,COLUMN(),4,1,"Monitoraggio"))),"")</f>
        <v/>
      </c>
      <c r="BC257" s="79" t="str" cm="1">
        <f t="array" aca="1" ref="BC257" ca="1">IFERROR(IF(INDIRECT(ADDRESS($Z257,COLUMN(),4,1,"Monitoraggio"))="","",INDIRECT(ADDRESS($Z257,COLUMN(),4,1,"Monitoraggio"))),"")</f>
        <v/>
      </c>
      <c r="BD257" s="79" t="str" cm="1">
        <f t="array" aca="1" ref="BD257" ca="1">IFERROR(IF(INDIRECT(ADDRESS($Z257,COLUMN(),4,1,"Monitoraggio"))="","",INDIRECT(ADDRESS($Z257,COLUMN(),4,1,"Monitoraggio"))),"")</f>
        <v/>
      </c>
      <c r="BE257" s="79" t="str" cm="1">
        <f t="array" aca="1" ref="BE257" ca="1">IFERROR(IF(INDIRECT(ADDRESS($Z257,COLUMN(),4,1,"Monitoraggio"))="","",INDIRECT(ADDRESS($Z257,COLUMN(),4,1,"Monitoraggio"))),"")</f>
        <v/>
      </c>
      <c r="BF257" s="79" t="str" cm="1">
        <f t="array" aca="1" ref="BF257" ca="1">IFERROR(IF(INDIRECT(ADDRESS($Z257,COLUMN(),4,1,"Monitoraggio"))="","",INDIRECT(ADDRESS($Z257,COLUMN(),4,1,"Monitoraggio"))),"")</f>
        <v/>
      </c>
      <c r="BG257" s="114" t="str" cm="1">
        <f t="array" aca="1" ref="BG257" ca="1">IFERROR(IF(INDIRECT(ADDRESS($Z257,COLUMN(),4,1,"Monitoraggio"))="","",INDIRECT(ADDRESS($Z257,COLUMN(),4,1,"Monitoraggio"))),"")</f>
        <v/>
      </c>
      <c r="BH257" s="48" t="str" cm="1">
        <f t="array" aca="1" ref="BH257" ca="1">IFERROR(IF(INDIRECT(ADDRESS($Z257,COLUMN(),4,1,"Monitoraggio"))="","",INDIRECT(ADDRESS($Z257,COLUMN(),4,1,"Monitoraggio"))),"")</f>
        <v/>
      </c>
      <c r="BI257" s="84" t="str" cm="1">
        <f t="array" aca="1" ref="BI257" ca="1">IFERROR(IF(INDIRECT(ADDRESS($Z257,COLUMN(),4,1,"Monitoraggio"))="","",INDIRECT(ADDRESS($Z257,COLUMN(),4,1,"Monitoraggio"))),"")</f>
        <v/>
      </c>
      <c r="BJ257" s="81" t="str" cm="1">
        <f t="array" aca="1" ref="BJ257" ca="1">IFERROR(IF(INDIRECT(ADDRESS($Z257,COLUMN(),4,1,"Monitoraggio"))="","",INDIRECT(ADDRESS($Z257,COLUMN(),4,1,"Monitoraggio"))),"")</f>
        <v/>
      </c>
    </row>
    <row r="258" spans="26:62" x14ac:dyDescent="0.2">
      <c r="Z258" s="132" t="str">
        <f>IFERROR(MATCH(ROW()-9,Monitoraggio!Z$1:Z$1000,0),"")</f>
        <v/>
      </c>
      <c r="AA258" s="60" t="str" cm="1">
        <f t="array" aca="1" ref="AA258" ca="1">IFERROR(IF(INDIRECT(ADDRESS($Z258,COLUMN(),4,1,"Monitoraggio"))="","",INDIRECT(ADDRESS($Z258,COLUMN(),4,1,"Monitoraggio"))),"")</f>
        <v/>
      </c>
      <c r="AB258" s="114" t="str" cm="1">
        <f t="array" aca="1" ref="AB258" ca="1">IFERROR(IF(INDIRECT(ADDRESS($Z258,COLUMN(),4,1,"Monitoraggio"))="","",INDIRECT(ADDRESS($Z258,COLUMN(),4,1,"Monitoraggio"))),"")</f>
        <v/>
      </c>
      <c r="AC258" s="114" t="str" cm="1">
        <f t="array" aca="1" ref="AC258" ca="1">IFERROR(IF(INDIRECT(ADDRESS($Z258,COLUMN(),4,1,"Monitoraggio"))="","",INDIRECT(ADDRESS($Z258,COLUMN(),4,1,"Monitoraggio"))),"")</f>
        <v/>
      </c>
      <c r="AD258" s="48" t="str" cm="1">
        <f t="array" aca="1" ref="AD258" ca="1">IFERROR(IF(INDIRECT(ADDRESS($Z258,COLUMN(),4,1,"Monitoraggio"))="","",INDIRECT(ADDRESS($Z258,COLUMN(),4,1,"Monitoraggio"))),"")</f>
        <v/>
      </c>
      <c r="AE258" s="61" t="str" cm="1">
        <f t="array" aca="1" ref="AE258" ca="1">IFERROR(IF(INDIRECT(ADDRESS($Z258,COLUMN(),4,1,"Monitoraggio"))="","",INDIRECT(ADDRESS($Z258,COLUMN(),4,1,"Monitoraggio"))),"")</f>
        <v/>
      </c>
      <c r="AF258" s="116" t="str" cm="1">
        <f t="array" aca="1" ref="AF258" ca="1">IFERROR(IF(INDIRECT(ADDRESS($Z258,COLUMN(),4,1,"Monitoraggio"))="","",INDIRECT(ADDRESS($Z258,COLUMN(),4,1,"Monitoraggio"))),"")</f>
        <v/>
      </c>
      <c r="AG258" s="61" t="str" cm="1">
        <f t="array" aca="1" ref="AG258" ca="1">IFERROR(IF(INDIRECT(ADDRESS($Z258,COLUMN(),4,1,"Monitoraggio"))="","",INDIRECT(ADDRESS($Z258,COLUMN(),4,1,"Monitoraggio"))),"")</f>
        <v/>
      </c>
      <c r="AH258" s="116" t="str" cm="1">
        <f t="array" aca="1" ref="AH258" ca="1">IFERROR(IF(INDIRECT(ADDRESS($Z258,COLUMN(),4,1,"Monitoraggio"))="","",INDIRECT(ADDRESS($Z258,COLUMN(),4,1,"Monitoraggio"))),"")</f>
        <v/>
      </c>
      <c r="AI258" s="114" t="str" cm="1">
        <f t="array" aca="1" ref="AI258" ca="1">IFERROR(IF(INDIRECT(ADDRESS($Z258,COLUMN(),4,1,"Monitoraggio"))="","",INDIRECT(ADDRESS($Z258,COLUMN(),4,1,"Monitoraggio"))),"")</f>
        <v/>
      </c>
      <c r="AJ258" s="118" t="str" cm="1">
        <f t="array" aca="1" ref="AJ258" ca="1">IFERROR(IF(INDIRECT(ADDRESS($Z258,COLUMN(),4,1,"Monitoraggio"))="","",INDIRECT(ADDRESS($Z258,COLUMN(),4,1,"Monitoraggio"))),"")</f>
        <v/>
      </c>
      <c r="AK258" s="119" t="str" cm="1">
        <f t="array" aca="1" ref="AK258" ca="1">IFERROR(IF(INDIRECT(ADDRESS($Z258,COLUMN(),4,1,"Monitoraggio"))="","",INDIRECT(ADDRESS($Z258,COLUMN(),4,1,"Monitoraggio"))),"")</f>
        <v/>
      </c>
      <c r="AL258" s="79" t="str" cm="1">
        <f t="array" aca="1" ref="AL258" ca="1">IFERROR(IF(INDIRECT(ADDRESS($Z258,COLUMN(),4,1,"Monitoraggio"))="","",INDIRECT(ADDRESS($Z258,COLUMN(),4,1,"Monitoraggio"))),"")</f>
        <v/>
      </c>
      <c r="AM258" s="77" t="str" cm="1">
        <f t="array" aca="1" ref="AM258" ca="1">IFERROR(IF(INDIRECT(ADDRESS($Z258,COLUMN(),4,1,"Monitoraggio"))="","",INDIRECT(ADDRESS($Z258,COLUMN(),4,1,"Monitoraggio"))),"")</f>
        <v/>
      </c>
      <c r="AN258" s="79" t="str" cm="1">
        <f t="array" aca="1" ref="AN258" ca="1">IFERROR(IF(INDIRECT(ADDRESS($Z258,COLUMN(),4,1,"Monitoraggio"))="","",INDIRECT(ADDRESS($Z258,COLUMN(),4,1,"Monitoraggio"))),"")</f>
        <v/>
      </c>
      <c r="AO258" s="79" t="str" cm="1">
        <f t="array" aca="1" ref="AO258" ca="1">IFERROR(IF(INDIRECT(ADDRESS($Z258,COLUMN(),4,1,"Monitoraggio"))="","",INDIRECT(ADDRESS($Z258,COLUMN(),4,1,"Monitoraggio"))),"")</f>
        <v/>
      </c>
      <c r="AP258" s="79" t="str" cm="1">
        <f t="array" aca="1" ref="AP258" ca="1">IFERROR(IF(INDIRECT(ADDRESS($Z258,COLUMN(),4,1,"Monitoraggio"))="","",INDIRECT(ADDRESS($Z258,COLUMN(),4,1,"Monitoraggio"))),"")</f>
        <v/>
      </c>
      <c r="AQ258" s="81" t="str" cm="1">
        <f t="array" aca="1" ref="AQ258" ca="1">IFERROR(IF(INDIRECT(ADDRESS($Z258,COLUMN(),4,1,"Monitoraggio"))="","",INDIRECT(ADDRESS($Z258,COLUMN(),4,1,"Monitoraggio"))),"")</f>
        <v/>
      </c>
      <c r="AR258" s="122" t="str" cm="1">
        <f t="array" aca="1" ref="AR258" ca="1">IFERROR(IF(INDIRECT(ADDRESS($Z258,COLUMN(),4,1,"Monitoraggio"))="","",INDIRECT(ADDRESS($Z258,COLUMN(),4,1,"Monitoraggio"))),"")</f>
        <v/>
      </c>
      <c r="AS258" s="118" t="str" cm="1">
        <f t="array" aca="1" ref="AS258" ca="1">IFERROR(IF(INDIRECT(ADDRESS($Z258,COLUMN(),4,1,"Monitoraggio"))="","",INDIRECT(ADDRESS($Z258,COLUMN(),4,1,"Monitoraggio"))),"")</f>
        <v/>
      </c>
      <c r="AT258" s="119" t="str" cm="1">
        <f t="array" aca="1" ref="AT258" ca="1">IFERROR(IF(INDIRECT(ADDRESS($Z258,COLUMN(),4,1,"Monitoraggio"))="","",INDIRECT(ADDRESS($Z258,COLUMN(),4,1,"Monitoraggio"))),"")</f>
        <v/>
      </c>
      <c r="AU258" s="79" t="str" cm="1">
        <f t="array" aca="1" ref="AU258" ca="1">IFERROR(IF(INDIRECT(ADDRESS($Z258,COLUMN(),4,1,"Monitoraggio"))="","",INDIRECT(ADDRESS($Z258,COLUMN(),4,1,"Monitoraggio"))),"")</f>
        <v/>
      </c>
      <c r="AV258" s="119" t="str" cm="1">
        <f t="array" aca="1" ref="AV258" ca="1">IFERROR(IF(INDIRECT(ADDRESS($Z258,COLUMN(),4,1,"Monitoraggio"))="","",INDIRECT(ADDRESS($Z258,COLUMN(),4,1,"Monitoraggio"))),"")</f>
        <v/>
      </c>
      <c r="AW258" s="124" t="str" cm="1">
        <f t="array" aca="1" ref="AW258" ca="1">IFERROR(IF(INDIRECT(ADDRESS($Z258,COLUMN(),4,1,"Monitoraggio"))="","",INDIRECT(ADDRESS($Z258,COLUMN(),4,1,"Monitoraggio"))),"")</f>
        <v/>
      </c>
      <c r="AX258" s="62" t="str" cm="1">
        <f t="array" aca="1" ref="AX258" ca="1">IFERROR(IF(INDIRECT(ADDRESS($Z258,COLUMN(),4,1,"Monitoraggio"))="","",INDIRECT(ADDRESS($Z258,COLUMN(),4,1,"Monitoraggio"))),"")</f>
        <v/>
      </c>
      <c r="AY258" s="79" t="str" cm="1">
        <f t="array" aca="1" ref="AY258" ca="1">IFERROR(IF(INDIRECT(ADDRESS($Z258,COLUMN(),4,1,"Monitoraggio"))="","",INDIRECT(ADDRESS($Z258,COLUMN(),4,1,"Monitoraggio"))),"")</f>
        <v/>
      </c>
      <c r="AZ258" s="84" t="str" cm="1">
        <f t="array" aca="1" ref="AZ258" ca="1">IFERROR(IF(INDIRECT(ADDRESS($Z258,COLUMN(),4,1,"Monitoraggio"))="","",INDIRECT(ADDRESS($Z258,COLUMN(),4,1,"Monitoraggio"))),"")</f>
        <v/>
      </c>
      <c r="BA258" s="81" t="str" cm="1">
        <f t="array" aca="1" ref="BA258" ca="1">IFERROR(IF(INDIRECT(ADDRESS($Z258,COLUMN(),4,1,"Monitoraggio"))="","",INDIRECT(ADDRESS($Z258,COLUMN(),4,1,"Monitoraggio"))),"")</f>
        <v/>
      </c>
      <c r="BB258" s="86" t="str" cm="1">
        <f t="array" aca="1" ref="BB258" ca="1">IFERROR(IF(INDIRECT(ADDRESS($Z258,COLUMN(),4,1,"Monitoraggio"))="","",INDIRECT(ADDRESS($Z258,COLUMN(),4,1,"Monitoraggio"))),"")</f>
        <v/>
      </c>
      <c r="BC258" s="79" t="str" cm="1">
        <f t="array" aca="1" ref="BC258" ca="1">IFERROR(IF(INDIRECT(ADDRESS($Z258,COLUMN(),4,1,"Monitoraggio"))="","",INDIRECT(ADDRESS($Z258,COLUMN(),4,1,"Monitoraggio"))),"")</f>
        <v/>
      </c>
      <c r="BD258" s="79" t="str" cm="1">
        <f t="array" aca="1" ref="BD258" ca="1">IFERROR(IF(INDIRECT(ADDRESS($Z258,COLUMN(),4,1,"Monitoraggio"))="","",INDIRECT(ADDRESS($Z258,COLUMN(),4,1,"Monitoraggio"))),"")</f>
        <v/>
      </c>
      <c r="BE258" s="79" t="str" cm="1">
        <f t="array" aca="1" ref="BE258" ca="1">IFERROR(IF(INDIRECT(ADDRESS($Z258,COLUMN(),4,1,"Monitoraggio"))="","",INDIRECT(ADDRESS($Z258,COLUMN(),4,1,"Monitoraggio"))),"")</f>
        <v/>
      </c>
      <c r="BF258" s="79" t="str" cm="1">
        <f t="array" aca="1" ref="BF258" ca="1">IFERROR(IF(INDIRECT(ADDRESS($Z258,COLUMN(),4,1,"Monitoraggio"))="","",INDIRECT(ADDRESS($Z258,COLUMN(),4,1,"Monitoraggio"))),"")</f>
        <v/>
      </c>
      <c r="BG258" s="114" t="str" cm="1">
        <f t="array" aca="1" ref="BG258" ca="1">IFERROR(IF(INDIRECT(ADDRESS($Z258,COLUMN(),4,1,"Monitoraggio"))="","",INDIRECT(ADDRESS($Z258,COLUMN(),4,1,"Monitoraggio"))),"")</f>
        <v/>
      </c>
      <c r="BH258" s="48" t="str" cm="1">
        <f t="array" aca="1" ref="BH258" ca="1">IFERROR(IF(INDIRECT(ADDRESS($Z258,COLUMN(),4,1,"Monitoraggio"))="","",INDIRECT(ADDRESS($Z258,COLUMN(),4,1,"Monitoraggio"))),"")</f>
        <v/>
      </c>
      <c r="BI258" s="84" t="str" cm="1">
        <f t="array" aca="1" ref="BI258" ca="1">IFERROR(IF(INDIRECT(ADDRESS($Z258,COLUMN(),4,1,"Monitoraggio"))="","",INDIRECT(ADDRESS($Z258,COLUMN(),4,1,"Monitoraggio"))),"")</f>
        <v/>
      </c>
      <c r="BJ258" s="81" t="str" cm="1">
        <f t="array" aca="1" ref="BJ258" ca="1">IFERROR(IF(INDIRECT(ADDRESS($Z258,COLUMN(),4,1,"Monitoraggio"))="","",INDIRECT(ADDRESS($Z258,COLUMN(),4,1,"Monitoraggio"))),"")</f>
        <v/>
      </c>
    </row>
    <row r="259" spans="26:62" x14ac:dyDescent="0.2">
      <c r="Z259" s="132" t="str">
        <f>IFERROR(MATCH(ROW()-9,Monitoraggio!Z$1:Z$1000,0),"")</f>
        <v/>
      </c>
      <c r="AA259" s="60" t="str" cm="1">
        <f t="array" aca="1" ref="AA259" ca="1">IFERROR(IF(INDIRECT(ADDRESS($Z259,COLUMN(),4,1,"Monitoraggio"))="","",INDIRECT(ADDRESS($Z259,COLUMN(),4,1,"Monitoraggio"))),"")</f>
        <v/>
      </c>
      <c r="AB259" s="114" t="str" cm="1">
        <f t="array" aca="1" ref="AB259" ca="1">IFERROR(IF(INDIRECT(ADDRESS($Z259,COLUMN(),4,1,"Monitoraggio"))="","",INDIRECT(ADDRESS($Z259,COLUMN(),4,1,"Monitoraggio"))),"")</f>
        <v/>
      </c>
      <c r="AC259" s="114" t="str" cm="1">
        <f t="array" aca="1" ref="AC259" ca="1">IFERROR(IF(INDIRECT(ADDRESS($Z259,COLUMN(),4,1,"Monitoraggio"))="","",INDIRECT(ADDRESS($Z259,COLUMN(),4,1,"Monitoraggio"))),"")</f>
        <v/>
      </c>
      <c r="AD259" s="48" t="str" cm="1">
        <f t="array" aca="1" ref="AD259" ca="1">IFERROR(IF(INDIRECT(ADDRESS($Z259,COLUMN(),4,1,"Monitoraggio"))="","",INDIRECT(ADDRESS($Z259,COLUMN(),4,1,"Monitoraggio"))),"")</f>
        <v/>
      </c>
      <c r="AE259" s="61" t="str" cm="1">
        <f t="array" aca="1" ref="AE259" ca="1">IFERROR(IF(INDIRECT(ADDRESS($Z259,COLUMN(),4,1,"Monitoraggio"))="","",INDIRECT(ADDRESS($Z259,COLUMN(),4,1,"Monitoraggio"))),"")</f>
        <v/>
      </c>
      <c r="AF259" s="116" t="str" cm="1">
        <f t="array" aca="1" ref="AF259" ca="1">IFERROR(IF(INDIRECT(ADDRESS($Z259,COLUMN(),4,1,"Monitoraggio"))="","",INDIRECT(ADDRESS($Z259,COLUMN(),4,1,"Monitoraggio"))),"")</f>
        <v/>
      </c>
      <c r="AG259" s="61" t="str" cm="1">
        <f t="array" aca="1" ref="AG259" ca="1">IFERROR(IF(INDIRECT(ADDRESS($Z259,COLUMN(),4,1,"Monitoraggio"))="","",INDIRECT(ADDRESS($Z259,COLUMN(),4,1,"Monitoraggio"))),"")</f>
        <v/>
      </c>
      <c r="AH259" s="116" t="str" cm="1">
        <f t="array" aca="1" ref="AH259" ca="1">IFERROR(IF(INDIRECT(ADDRESS($Z259,COLUMN(),4,1,"Monitoraggio"))="","",INDIRECT(ADDRESS($Z259,COLUMN(),4,1,"Monitoraggio"))),"")</f>
        <v/>
      </c>
      <c r="AI259" s="114" t="str" cm="1">
        <f t="array" aca="1" ref="AI259" ca="1">IFERROR(IF(INDIRECT(ADDRESS($Z259,COLUMN(),4,1,"Monitoraggio"))="","",INDIRECT(ADDRESS($Z259,COLUMN(),4,1,"Monitoraggio"))),"")</f>
        <v/>
      </c>
      <c r="AJ259" s="118" t="str" cm="1">
        <f t="array" aca="1" ref="AJ259" ca="1">IFERROR(IF(INDIRECT(ADDRESS($Z259,COLUMN(),4,1,"Monitoraggio"))="","",INDIRECT(ADDRESS($Z259,COLUMN(),4,1,"Monitoraggio"))),"")</f>
        <v/>
      </c>
      <c r="AK259" s="119" t="str" cm="1">
        <f t="array" aca="1" ref="AK259" ca="1">IFERROR(IF(INDIRECT(ADDRESS($Z259,COLUMN(),4,1,"Monitoraggio"))="","",INDIRECT(ADDRESS($Z259,COLUMN(),4,1,"Monitoraggio"))),"")</f>
        <v/>
      </c>
      <c r="AL259" s="79" t="str" cm="1">
        <f t="array" aca="1" ref="AL259" ca="1">IFERROR(IF(INDIRECT(ADDRESS($Z259,COLUMN(),4,1,"Monitoraggio"))="","",INDIRECT(ADDRESS($Z259,COLUMN(),4,1,"Monitoraggio"))),"")</f>
        <v/>
      </c>
      <c r="AM259" s="77" t="str" cm="1">
        <f t="array" aca="1" ref="AM259" ca="1">IFERROR(IF(INDIRECT(ADDRESS($Z259,COLUMN(),4,1,"Monitoraggio"))="","",INDIRECT(ADDRESS($Z259,COLUMN(),4,1,"Monitoraggio"))),"")</f>
        <v/>
      </c>
      <c r="AN259" s="79" t="str" cm="1">
        <f t="array" aca="1" ref="AN259" ca="1">IFERROR(IF(INDIRECT(ADDRESS($Z259,COLUMN(),4,1,"Monitoraggio"))="","",INDIRECT(ADDRESS($Z259,COLUMN(),4,1,"Monitoraggio"))),"")</f>
        <v/>
      </c>
      <c r="AO259" s="79" t="str" cm="1">
        <f t="array" aca="1" ref="AO259" ca="1">IFERROR(IF(INDIRECT(ADDRESS($Z259,COLUMN(),4,1,"Monitoraggio"))="","",INDIRECT(ADDRESS($Z259,COLUMN(),4,1,"Monitoraggio"))),"")</f>
        <v/>
      </c>
      <c r="AP259" s="79" t="str" cm="1">
        <f t="array" aca="1" ref="AP259" ca="1">IFERROR(IF(INDIRECT(ADDRESS($Z259,COLUMN(),4,1,"Monitoraggio"))="","",INDIRECT(ADDRESS($Z259,COLUMN(),4,1,"Monitoraggio"))),"")</f>
        <v/>
      </c>
      <c r="AQ259" s="81" t="str" cm="1">
        <f t="array" aca="1" ref="AQ259" ca="1">IFERROR(IF(INDIRECT(ADDRESS($Z259,COLUMN(),4,1,"Monitoraggio"))="","",INDIRECT(ADDRESS($Z259,COLUMN(),4,1,"Monitoraggio"))),"")</f>
        <v/>
      </c>
      <c r="AR259" s="122" t="str" cm="1">
        <f t="array" aca="1" ref="AR259" ca="1">IFERROR(IF(INDIRECT(ADDRESS($Z259,COLUMN(),4,1,"Monitoraggio"))="","",INDIRECT(ADDRESS($Z259,COLUMN(),4,1,"Monitoraggio"))),"")</f>
        <v/>
      </c>
      <c r="AS259" s="118" t="str" cm="1">
        <f t="array" aca="1" ref="AS259" ca="1">IFERROR(IF(INDIRECT(ADDRESS($Z259,COLUMN(),4,1,"Monitoraggio"))="","",INDIRECT(ADDRESS($Z259,COLUMN(),4,1,"Monitoraggio"))),"")</f>
        <v/>
      </c>
      <c r="AT259" s="119" t="str" cm="1">
        <f t="array" aca="1" ref="AT259" ca="1">IFERROR(IF(INDIRECT(ADDRESS($Z259,COLUMN(),4,1,"Monitoraggio"))="","",INDIRECT(ADDRESS($Z259,COLUMN(),4,1,"Monitoraggio"))),"")</f>
        <v/>
      </c>
      <c r="AU259" s="79" t="str" cm="1">
        <f t="array" aca="1" ref="AU259" ca="1">IFERROR(IF(INDIRECT(ADDRESS($Z259,COLUMN(),4,1,"Monitoraggio"))="","",INDIRECT(ADDRESS($Z259,COLUMN(),4,1,"Monitoraggio"))),"")</f>
        <v/>
      </c>
      <c r="AV259" s="119" t="str" cm="1">
        <f t="array" aca="1" ref="AV259" ca="1">IFERROR(IF(INDIRECT(ADDRESS($Z259,COLUMN(),4,1,"Monitoraggio"))="","",INDIRECT(ADDRESS($Z259,COLUMN(),4,1,"Monitoraggio"))),"")</f>
        <v/>
      </c>
      <c r="AW259" s="124" t="str" cm="1">
        <f t="array" aca="1" ref="AW259" ca="1">IFERROR(IF(INDIRECT(ADDRESS($Z259,COLUMN(),4,1,"Monitoraggio"))="","",INDIRECT(ADDRESS($Z259,COLUMN(),4,1,"Monitoraggio"))),"")</f>
        <v/>
      </c>
      <c r="AX259" s="62" t="str" cm="1">
        <f t="array" aca="1" ref="AX259" ca="1">IFERROR(IF(INDIRECT(ADDRESS($Z259,COLUMN(),4,1,"Monitoraggio"))="","",INDIRECT(ADDRESS($Z259,COLUMN(),4,1,"Monitoraggio"))),"")</f>
        <v/>
      </c>
      <c r="AY259" s="79" t="str" cm="1">
        <f t="array" aca="1" ref="AY259" ca="1">IFERROR(IF(INDIRECT(ADDRESS($Z259,COLUMN(),4,1,"Monitoraggio"))="","",INDIRECT(ADDRESS($Z259,COLUMN(),4,1,"Monitoraggio"))),"")</f>
        <v/>
      </c>
      <c r="AZ259" s="84" t="str" cm="1">
        <f t="array" aca="1" ref="AZ259" ca="1">IFERROR(IF(INDIRECT(ADDRESS($Z259,COLUMN(),4,1,"Monitoraggio"))="","",INDIRECT(ADDRESS($Z259,COLUMN(),4,1,"Monitoraggio"))),"")</f>
        <v/>
      </c>
      <c r="BA259" s="81" t="str" cm="1">
        <f t="array" aca="1" ref="BA259" ca="1">IFERROR(IF(INDIRECT(ADDRESS($Z259,COLUMN(),4,1,"Monitoraggio"))="","",INDIRECT(ADDRESS($Z259,COLUMN(),4,1,"Monitoraggio"))),"")</f>
        <v/>
      </c>
      <c r="BB259" s="86" t="str" cm="1">
        <f t="array" aca="1" ref="BB259" ca="1">IFERROR(IF(INDIRECT(ADDRESS($Z259,COLUMN(),4,1,"Monitoraggio"))="","",INDIRECT(ADDRESS($Z259,COLUMN(),4,1,"Monitoraggio"))),"")</f>
        <v/>
      </c>
      <c r="BC259" s="79" t="str" cm="1">
        <f t="array" aca="1" ref="BC259" ca="1">IFERROR(IF(INDIRECT(ADDRESS($Z259,COLUMN(),4,1,"Monitoraggio"))="","",INDIRECT(ADDRESS($Z259,COLUMN(),4,1,"Monitoraggio"))),"")</f>
        <v/>
      </c>
      <c r="BD259" s="79" t="str" cm="1">
        <f t="array" aca="1" ref="BD259" ca="1">IFERROR(IF(INDIRECT(ADDRESS($Z259,COLUMN(),4,1,"Monitoraggio"))="","",INDIRECT(ADDRESS($Z259,COLUMN(),4,1,"Monitoraggio"))),"")</f>
        <v/>
      </c>
      <c r="BE259" s="79" t="str" cm="1">
        <f t="array" aca="1" ref="BE259" ca="1">IFERROR(IF(INDIRECT(ADDRESS($Z259,COLUMN(),4,1,"Monitoraggio"))="","",INDIRECT(ADDRESS($Z259,COLUMN(),4,1,"Monitoraggio"))),"")</f>
        <v/>
      </c>
      <c r="BF259" s="79" t="str" cm="1">
        <f t="array" aca="1" ref="BF259" ca="1">IFERROR(IF(INDIRECT(ADDRESS($Z259,COLUMN(),4,1,"Monitoraggio"))="","",INDIRECT(ADDRESS($Z259,COLUMN(),4,1,"Monitoraggio"))),"")</f>
        <v/>
      </c>
      <c r="BG259" s="114" t="str" cm="1">
        <f t="array" aca="1" ref="BG259" ca="1">IFERROR(IF(INDIRECT(ADDRESS($Z259,COLUMN(),4,1,"Monitoraggio"))="","",INDIRECT(ADDRESS($Z259,COLUMN(),4,1,"Monitoraggio"))),"")</f>
        <v/>
      </c>
      <c r="BH259" s="48" t="str" cm="1">
        <f t="array" aca="1" ref="BH259" ca="1">IFERROR(IF(INDIRECT(ADDRESS($Z259,COLUMN(),4,1,"Monitoraggio"))="","",INDIRECT(ADDRESS($Z259,COLUMN(),4,1,"Monitoraggio"))),"")</f>
        <v/>
      </c>
      <c r="BI259" s="84" t="str" cm="1">
        <f t="array" aca="1" ref="BI259" ca="1">IFERROR(IF(INDIRECT(ADDRESS($Z259,COLUMN(),4,1,"Monitoraggio"))="","",INDIRECT(ADDRESS($Z259,COLUMN(),4,1,"Monitoraggio"))),"")</f>
        <v/>
      </c>
      <c r="BJ259" s="81" t="str" cm="1">
        <f t="array" aca="1" ref="BJ259" ca="1">IFERROR(IF(INDIRECT(ADDRESS($Z259,COLUMN(),4,1,"Monitoraggio"))="","",INDIRECT(ADDRESS($Z259,COLUMN(),4,1,"Monitoraggio"))),"")</f>
        <v/>
      </c>
    </row>
    <row r="260" spans="26:62" x14ac:dyDescent="0.2">
      <c r="Z260" s="132" t="str">
        <f>IFERROR(MATCH(ROW()-9,Monitoraggio!Z$1:Z$1000,0),"")</f>
        <v/>
      </c>
      <c r="AA260" s="60" t="str" cm="1">
        <f t="array" aca="1" ref="AA260" ca="1">IFERROR(IF(INDIRECT(ADDRESS($Z260,COLUMN(),4,1,"Monitoraggio"))="","",INDIRECT(ADDRESS($Z260,COLUMN(),4,1,"Monitoraggio"))),"")</f>
        <v/>
      </c>
      <c r="AB260" s="114" t="str" cm="1">
        <f t="array" aca="1" ref="AB260" ca="1">IFERROR(IF(INDIRECT(ADDRESS($Z260,COLUMN(),4,1,"Monitoraggio"))="","",INDIRECT(ADDRESS($Z260,COLUMN(),4,1,"Monitoraggio"))),"")</f>
        <v/>
      </c>
      <c r="AC260" s="114" t="str" cm="1">
        <f t="array" aca="1" ref="AC260" ca="1">IFERROR(IF(INDIRECT(ADDRESS($Z260,COLUMN(),4,1,"Monitoraggio"))="","",INDIRECT(ADDRESS($Z260,COLUMN(),4,1,"Monitoraggio"))),"")</f>
        <v/>
      </c>
      <c r="AD260" s="48" t="str" cm="1">
        <f t="array" aca="1" ref="AD260" ca="1">IFERROR(IF(INDIRECT(ADDRESS($Z260,COLUMN(),4,1,"Monitoraggio"))="","",INDIRECT(ADDRESS($Z260,COLUMN(),4,1,"Monitoraggio"))),"")</f>
        <v/>
      </c>
      <c r="AE260" s="61" t="str" cm="1">
        <f t="array" aca="1" ref="AE260" ca="1">IFERROR(IF(INDIRECT(ADDRESS($Z260,COLUMN(),4,1,"Monitoraggio"))="","",INDIRECT(ADDRESS($Z260,COLUMN(),4,1,"Monitoraggio"))),"")</f>
        <v/>
      </c>
      <c r="AF260" s="116" t="str" cm="1">
        <f t="array" aca="1" ref="AF260" ca="1">IFERROR(IF(INDIRECT(ADDRESS($Z260,COLUMN(),4,1,"Monitoraggio"))="","",INDIRECT(ADDRESS($Z260,COLUMN(),4,1,"Monitoraggio"))),"")</f>
        <v/>
      </c>
      <c r="AG260" s="61" t="str" cm="1">
        <f t="array" aca="1" ref="AG260" ca="1">IFERROR(IF(INDIRECT(ADDRESS($Z260,COLUMN(),4,1,"Monitoraggio"))="","",INDIRECT(ADDRESS($Z260,COLUMN(),4,1,"Monitoraggio"))),"")</f>
        <v/>
      </c>
      <c r="AH260" s="116" t="str" cm="1">
        <f t="array" aca="1" ref="AH260" ca="1">IFERROR(IF(INDIRECT(ADDRESS($Z260,COLUMN(),4,1,"Monitoraggio"))="","",INDIRECT(ADDRESS($Z260,COLUMN(),4,1,"Monitoraggio"))),"")</f>
        <v/>
      </c>
      <c r="AI260" s="114" t="str" cm="1">
        <f t="array" aca="1" ref="AI260" ca="1">IFERROR(IF(INDIRECT(ADDRESS($Z260,COLUMN(),4,1,"Monitoraggio"))="","",INDIRECT(ADDRESS($Z260,COLUMN(),4,1,"Monitoraggio"))),"")</f>
        <v/>
      </c>
      <c r="AJ260" s="118" t="str" cm="1">
        <f t="array" aca="1" ref="AJ260" ca="1">IFERROR(IF(INDIRECT(ADDRESS($Z260,COLUMN(),4,1,"Monitoraggio"))="","",INDIRECT(ADDRESS($Z260,COLUMN(),4,1,"Monitoraggio"))),"")</f>
        <v/>
      </c>
      <c r="AK260" s="119" t="str" cm="1">
        <f t="array" aca="1" ref="AK260" ca="1">IFERROR(IF(INDIRECT(ADDRESS($Z260,COLUMN(),4,1,"Monitoraggio"))="","",INDIRECT(ADDRESS($Z260,COLUMN(),4,1,"Monitoraggio"))),"")</f>
        <v/>
      </c>
      <c r="AL260" s="79" t="str" cm="1">
        <f t="array" aca="1" ref="AL260" ca="1">IFERROR(IF(INDIRECT(ADDRESS($Z260,COLUMN(),4,1,"Monitoraggio"))="","",INDIRECT(ADDRESS($Z260,COLUMN(),4,1,"Monitoraggio"))),"")</f>
        <v/>
      </c>
      <c r="AM260" s="77" t="str" cm="1">
        <f t="array" aca="1" ref="AM260" ca="1">IFERROR(IF(INDIRECT(ADDRESS($Z260,COLUMN(),4,1,"Monitoraggio"))="","",INDIRECT(ADDRESS($Z260,COLUMN(),4,1,"Monitoraggio"))),"")</f>
        <v/>
      </c>
      <c r="AN260" s="79" t="str" cm="1">
        <f t="array" aca="1" ref="AN260" ca="1">IFERROR(IF(INDIRECT(ADDRESS($Z260,COLUMN(),4,1,"Monitoraggio"))="","",INDIRECT(ADDRESS($Z260,COLUMN(),4,1,"Monitoraggio"))),"")</f>
        <v/>
      </c>
      <c r="AO260" s="79" t="str" cm="1">
        <f t="array" aca="1" ref="AO260" ca="1">IFERROR(IF(INDIRECT(ADDRESS($Z260,COLUMN(),4,1,"Monitoraggio"))="","",INDIRECT(ADDRESS($Z260,COLUMN(),4,1,"Monitoraggio"))),"")</f>
        <v/>
      </c>
      <c r="AP260" s="79" t="str" cm="1">
        <f t="array" aca="1" ref="AP260" ca="1">IFERROR(IF(INDIRECT(ADDRESS($Z260,COLUMN(),4,1,"Monitoraggio"))="","",INDIRECT(ADDRESS($Z260,COLUMN(),4,1,"Monitoraggio"))),"")</f>
        <v/>
      </c>
      <c r="AQ260" s="81" t="str" cm="1">
        <f t="array" aca="1" ref="AQ260" ca="1">IFERROR(IF(INDIRECT(ADDRESS($Z260,COLUMN(),4,1,"Monitoraggio"))="","",INDIRECT(ADDRESS($Z260,COLUMN(),4,1,"Monitoraggio"))),"")</f>
        <v/>
      </c>
      <c r="AR260" s="122" t="str" cm="1">
        <f t="array" aca="1" ref="AR260" ca="1">IFERROR(IF(INDIRECT(ADDRESS($Z260,COLUMN(),4,1,"Monitoraggio"))="","",INDIRECT(ADDRESS($Z260,COLUMN(),4,1,"Monitoraggio"))),"")</f>
        <v/>
      </c>
      <c r="AS260" s="118" t="str" cm="1">
        <f t="array" aca="1" ref="AS260" ca="1">IFERROR(IF(INDIRECT(ADDRESS($Z260,COLUMN(),4,1,"Monitoraggio"))="","",INDIRECT(ADDRESS($Z260,COLUMN(),4,1,"Monitoraggio"))),"")</f>
        <v/>
      </c>
      <c r="AT260" s="119" t="str" cm="1">
        <f t="array" aca="1" ref="AT260" ca="1">IFERROR(IF(INDIRECT(ADDRESS($Z260,COLUMN(),4,1,"Monitoraggio"))="","",INDIRECT(ADDRESS($Z260,COLUMN(),4,1,"Monitoraggio"))),"")</f>
        <v/>
      </c>
      <c r="AU260" s="79" t="str" cm="1">
        <f t="array" aca="1" ref="AU260" ca="1">IFERROR(IF(INDIRECT(ADDRESS($Z260,COLUMN(),4,1,"Monitoraggio"))="","",INDIRECT(ADDRESS($Z260,COLUMN(),4,1,"Monitoraggio"))),"")</f>
        <v/>
      </c>
      <c r="AV260" s="119" t="str" cm="1">
        <f t="array" aca="1" ref="AV260" ca="1">IFERROR(IF(INDIRECT(ADDRESS($Z260,COLUMN(),4,1,"Monitoraggio"))="","",INDIRECT(ADDRESS($Z260,COLUMN(),4,1,"Monitoraggio"))),"")</f>
        <v/>
      </c>
      <c r="AW260" s="124" t="str" cm="1">
        <f t="array" aca="1" ref="AW260" ca="1">IFERROR(IF(INDIRECT(ADDRESS($Z260,COLUMN(),4,1,"Monitoraggio"))="","",INDIRECT(ADDRESS($Z260,COLUMN(),4,1,"Monitoraggio"))),"")</f>
        <v/>
      </c>
      <c r="AX260" s="62" t="str" cm="1">
        <f t="array" aca="1" ref="AX260" ca="1">IFERROR(IF(INDIRECT(ADDRESS($Z260,COLUMN(),4,1,"Monitoraggio"))="","",INDIRECT(ADDRESS($Z260,COLUMN(),4,1,"Monitoraggio"))),"")</f>
        <v/>
      </c>
      <c r="AY260" s="79" t="str" cm="1">
        <f t="array" aca="1" ref="AY260" ca="1">IFERROR(IF(INDIRECT(ADDRESS($Z260,COLUMN(),4,1,"Monitoraggio"))="","",INDIRECT(ADDRESS($Z260,COLUMN(),4,1,"Monitoraggio"))),"")</f>
        <v/>
      </c>
      <c r="AZ260" s="84" t="str" cm="1">
        <f t="array" aca="1" ref="AZ260" ca="1">IFERROR(IF(INDIRECT(ADDRESS($Z260,COLUMN(),4,1,"Monitoraggio"))="","",INDIRECT(ADDRESS($Z260,COLUMN(),4,1,"Monitoraggio"))),"")</f>
        <v/>
      </c>
      <c r="BA260" s="81" t="str" cm="1">
        <f t="array" aca="1" ref="BA260" ca="1">IFERROR(IF(INDIRECT(ADDRESS($Z260,COLUMN(),4,1,"Monitoraggio"))="","",INDIRECT(ADDRESS($Z260,COLUMN(),4,1,"Monitoraggio"))),"")</f>
        <v/>
      </c>
      <c r="BB260" s="86" t="str" cm="1">
        <f t="array" aca="1" ref="BB260" ca="1">IFERROR(IF(INDIRECT(ADDRESS($Z260,COLUMN(),4,1,"Monitoraggio"))="","",INDIRECT(ADDRESS($Z260,COLUMN(),4,1,"Monitoraggio"))),"")</f>
        <v/>
      </c>
      <c r="BC260" s="79" t="str" cm="1">
        <f t="array" aca="1" ref="BC260" ca="1">IFERROR(IF(INDIRECT(ADDRESS($Z260,COLUMN(),4,1,"Monitoraggio"))="","",INDIRECT(ADDRESS($Z260,COLUMN(),4,1,"Monitoraggio"))),"")</f>
        <v/>
      </c>
      <c r="BD260" s="79" t="str" cm="1">
        <f t="array" aca="1" ref="BD260" ca="1">IFERROR(IF(INDIRECT(ADDRESS($Z260,COLUMN(),4,1,"Monitoraggio"))="","",INDIRECT(ADDRESS($Z260,COLUMN(),4,1,"Monitoraggio"))),"")</f>
        <v/>
      </c>
      <c r="BE260" s="79" t="str" cm="1">
        <f t="array" aca="1" ref="BE260" ca="1">IFERROR(IF(INDIRECT(ADDRESS($Z260,COLUMN(),4,1,"Monitoraggio"))="","",INDIRECT(ADDRESS($Z260,COLUMN(),4,1,"Monitoraggio"))),"")</f>
        <v/>
      </c>
      <c r="BF260" s="79" t="str" cm="1">
        <f t="array" aca="1" ref="BF260" ca="1">IFERROR(IF(INDIRECT(ADDRESS($Z260,COLUMN(),4,1,"Monitoraggio"))="","",INDIRECT(ADDRESS($Z260,COLUMN(),4,1,"Monitoraggio"))),"")</f>
        <v/>
      </c>
      <c r="BG260" s="114" t="str" cm="1">
        <f t="array" aca="1" ref="BG260" ca="1">IFERROR(IF(INDIRECT(ADDRESS($Z260,COLUMN(),4,1,"Monitoraggio"))="","",INDIRECT(ADDRESS($Z260,COLUMN(),4,1,"Monitoraggio"))),"")</f>
        <v/>
      </c>
      <c r="BH260" s="48" t="str" cm="1">
        <f t="array" aca="1" ref="BH260" ca="1">IFERROR(IF(INDIRECT(ADDRESS($Z260,COLUMN(),4,1,"Monitoraggio"))="","",INDIRECT(ADDRESS($Z260,COLUMN(),4,1,"Monitoraggio"))),"")</f>
        <v/>
      </c>
      <c r="BI260" s="84" t="str" cm="1">
        <f t="array" aca="1" ref="BI260" ca="1">IFERROR(IF(INDIRECT(ADDRESS($Z260,COLUMN(),4,1,"Monitoraggio"))="","",INDIRECT(ADDRESS($Z260,COLUMN(),4,1,"Monitoraggio"))),"")</f>
        <v/>
      </c>
      <c r="BJ260" s="81" t="str" cm="1">
        <f t="array" aca="1" ref="BJ260" ca="1">IFERROR(IF(INDIRECT(ADDRESS($Z260,COLUMN(),4,1,"Monitoraggio"))="","",INDIRECT(ADDRESS($Z260,COLUMN(),4,1,"Monitoraggio"))),"")</f>
        <v/>
      </c>
    </row>
    <row r="261" spans="26:62" x14ac:dyDescent="0.2">
      <c r="Z261" s="132" t="str">
        <f>IFERROR(MATCH(ROW()-9,Monitoraggio!Z$1:Z$1000,0),"")</f>
        <v/>
      </c>
      <c r="AA261" s="60" t="str" cm="1">
        <f t="array" aca="1" ref="AA261" ca="1">IFERROR(IF(INDIRECT(ADDRESS($Z261,COLUMN(),4,1,"Monitoraggio"))="","",INDIRECT(ADDRESS($Z261,COLUMN(),4,1,"Monitoraggio"))),"")</f>
        <v/>
      </c>
      <c r="AB261" s="114" t="str" cm="1">
        <f t="array" aca="1" ref="AB261" ca="1">IFERROR(IF(INDIRECT(ADDRESS($Z261,COLUMN(),4,1,"Monitoraggio"))="","",INDIRECT(ADDRESS($Z261,COLUMN(),4,1,"Monitoraggio"))),"")</f>
        <v/>
      </c>
      <c r="AC261" s="114" t="str" cm="1">
        <f t="array" aca="1" ref="AC261" ca="1">IFERROR(IF(INDIRECT(ADDRESS($Z261,COLUMN(),4,1,"Monitoraggio"))="","",INDIRECT(ADDRESS($Z261,COLUMN(),4,1,"Monitoraggio"))),"")</f>
        <v/>
      </c>
      <c r="AD261" s="48" t="str" cm="1">
        <f t="array" aca="1" ref="AD261" ca="1">IFERROR(IF(INDIRECT(ADDRESS($Z261,COLUMN(),4,1,"Monitoraggio"))="","",INDIRECT(ADDRESS($Z261,COLUMN(),4,1,"Monitoraggio"))),"")</f>
        <v/>
      </c>
      <c r="AE261" s="61" t="str" cm="1">
        <f t="array" aca="1" ref="AE261" ca="1">IFERROR(IF(INDIRECT(ADDRESS($Z261,COLUMN(),4,1,"Monitoraggio"))="","",INDIRECT(ADDRESS($Z261,COLUMN(),4,1,"Monitoraggio"))),"")</f>
        <v/>
      </c>
      <c r="AF261" s="116" t="str" cm="1">
        <f t="array" aca="1" ref="AF261" ca="1">IFERROR(IF(INDIRECT(ADDRESS($Z261,COLUMN(),4,1,"Monitoraggio"))="","",INDIRECT(ADDRESS($Z261,COLUMN(),4,1,"Monitoraggio"))),"")</f>
        <v/>
      </c>
      <c r="AG261" s="61" t="str" cm="1">
        <f t="array" aca="1" ref="AG261" ca="1">IFERROR(IF(INDIRECT(ADDRESS($Z261,COLUMN(),4,1,"Monitoraggio"))="","",INDIRECT(ADDRESS($Z261,COLUMN(),4,1,"Monitoraggio"))),"")</f>
        <v/>
      </c>
      <c r="AH261" s="116" t="str" cm="1">
        <f t="array" aca="1" ref="AH261" ca="1">IFERROR(IF(INDIRECT(ADDRESS($Z261,COLUMN(),4,1,"Monitoraggio"))="","",INDIRECT(ADDRESS($Z261,COLUMN(),4,1,"Monitoraggio"))),"")</f>
        <v/>
      </c>
      <c r="AI261" s="114" t="str" cm="1">
        <f t="array" aca="1" ref="AI261" ca="1">IFERROR(IF(INDIRECT(ADDRESS($Z261,COLUMN(),4,1,"Monitoraggio"))="","",INDIRECT(ADDRESS($Z261,COLUMN(),4,1,"Monitoraggio"))),"")</f>
        <v/>
      </c>
      <c r="AJ261" s="118" t="str" cm="1">
        <f t="array" aca="1" ref="AJ261" ca="1">IFERROR(IF(INDIRECT(ADDRESS($Z261,COLUMN(),4,1,"Monitoraggio"))="","",INDIRECT(ADDRESS($Z261,COLUMN(),4,1,"Monitoraggio"))),"")</f>
        <v/>
      </c>
      <c r="AK261" s="119" t="str" cm="1">
        <f t="array" aca="1" ref="AK261" ca="1">IFERROR(IF(INDIRECT(ADDRESS($Z261,COLUMN(),4,1,"Monitoraggio"))="","",INDIRECT(ADDRESS($Z261,COLUMN(),4,1,"Monitoraggio"))),"")</f>
        <v/>
      </c>
      <c r="AL261" s="79" t="str" cm="1">
        <f t="array" aca="1" ref="AL261" ca="1">IFERROR(IF(INDIRECT(ADDRESS($Z261,COLUMN(),4,1,"Monitoraggio"))="","",INDIRECT(ADDRESS($Z261,COLUMN(),4,1,"Monitoraggio"))),"")</f>
        <v/>
      </c>
      <c r="AM261" s="77" t="str" cm="1">
        <f t="array" aca="1" ref="AM261" ca="1">IFERROR(IF(INDIRECT(ADDRESS($Z261,COLUMN(),4,1,"Monitoraggio"))="","",INDIRECT(ADDRESS($Z261,COLUMN(),4,1,"Monitoraggio"))),"")</f>
        <v/>
      </c>
      <c r="AN261" s="79" t="str" cm="1">
        <f t="array" aca="1" ref="AN261" ca="1">IFERROR(IF(INDIRECT(ADDRESS($Z261,COLUMN(),4,1,"Monitoraggio"))="","",INDIRECT(ADDRESS($Z261,COLUMN(),4,1,"Monitoraggio"))),"")</f>
        <v/>
      </c>
      <c r="AO261" s="79" t="str" cm="1">
        <f t="array" aca="1" ref="AO261" ca="1">IFERROR(IF(INDIRECT(ADDRESS($Z261,COLUMN(),4,1,"Monitoraggio"))="","",INDIRECT(ADDRESS($Z261,COLUMN(),4,1,"Monitoraggio"))),"")</f>
        <v/>
      </c>
      <c r="AP261" s="79" t="str" cm="1">
        <f t="array" aca="1" ref="AP261" ca="1">IFERROR(IF(INDIRECT(ADDRESS($Z261,COLUMN(),4,1,"Monitoraggio"))="","",INDIRECT(ADDRESS($Z261,COLUMN(),4,1,"Monitoraggio"))),"")</f>
        <v/>
      </c>
      <c r="AQ261" s="81" t="str" cm="1">
        <f t="array" aca="1" ref="AQ261" ca="1">IFERROR(IF(INDIRECT(ADDRESS($Z261,COLUMN(),4,1,"Monitoraggio"))="","",INDIRECT(ADDRESS($Z261,COLUMN(),4,1,"Monitoraggio"))),"")</f>
        <v/>
      </c>
      <c r="AR261" s="122" t="str" cm="1">
        <f t="array" aca="1" ref="AR261" ca="1">IFERROR(IF(INDIRECT(ADDRESS($Z261,COLUMN(),4,1,"Monitoraggio"))="","",INDIRECT(ADDRESS($Z261,COLUMN(),4,1,"Monitoraggio"))),"")</f>
        <v/>
      </c>
      <c r="AS261" s="118" t="str" cm="1">
        <f t="array" aca="1" ref="AS261" ca="1">IFERROR(IF(INDIRECT(ADDRESS($Z261,COLUMN(),4,1,"Monitoraggio"))="","",INDIRECT(ADDRESS($Z261,COLUMN(),4,1,"Monitoraggio"))),"")</f>
        <v/>
      </c>
      <c r="AT261" s="119" t="str" cm="1">
        <f t="array" aca="1" ref="AT261" ca="1">IFERROR(IF(INDIRECT(ADDRESS($Z261,COLUMN(),4,1,"Monitoraggio"))="","",INDIRECT(ADDRESS($Z261,COLUMN(),4,1,"Monitoraggio"))),"")</f>
        <v/>
      </c>
      <c r="AU261" s="79" t="str" cm="1">
        <f t="array" aca="1" ref="AU261" ca="1">IFERROR(IF(INDIRECT(ADDRESS($Z261,COLUMN(),4,1,"Monitoraggio"))="","",INDIRECT(ADDRESS($Z261,COLUMN(),4,1,"Monitoraggio"))),"")</f>
        <v/>
      </c>
      <c r="AV261" s="119" t="str" cm="1">
        <f t="array" aca="1" ref="AV261" ca="1">IFERROR(IF(INDIRECT(ADDRESS($Z261,COLUMN(),4,1,"Monitoraggio"))="","",INDIRECT(ADDRESS($Z261,COLUMN(),4,1,"Monitoraggio"))),"")</f>
        <v/>
      </c>
      <c r="AW261" s="124" t="str" cm="1">
        <f t="array" aca="1" ref="AW261" ca="1">IFERROR(IF(INDIRECT(ADDRESS($Z261,COLUMN(),4,1,"Monitoraggio"))="","",INDIRECT(ADDRESS($Z261,COLUMN(),4,1,"Monitoraggio"))),"")</f>
        <v/>
      </c>
      <c r="AX261" s="62" t="str" cm="1">
        <f t="array" aca="1" ref="AX261" ca="1">IFERROR(IF(INDIRECT(ADDRESS($Z261,COLUMN(),4,1,"Monitoraggio"))="","",INDIRECT(ADDRESS($Z261,COLUMN(),4,1,"Monitoraggio"))),"")</f>
        <v/>
      </c>
      <c r="AY261" s="79" t="str" cm="1">
        <f t="array" aca="1" ref="AY261" ca="1">IFERROR(IF(INDIRECT(ADDRESS($Z261,COLUMN(),4,1,"Monitoraggio"))="","",INDIRECT(ADDRESS($Z261,COLUMN(),4,1,"Monitoraggio"))),"")</f>
        <v/>
      </c>
      <c r="AZ261" s="84" t="str" cm="1">
        <f t="array" aca="1" ref="AZ261" ca="1">IFERROR(IF(INDIRECT(ADDRESS($Z261,COLUMN(),4,1,"Monitoraggio"))="","",INDIRECT(ADDRESS($Z261,COLUMN(),4,1,"Monitoraggio"))),"")</f>
        <v/>
      </c>
      <c r="BA261" s="81" t="str" cm="1">
        <f t="array" aca="1" ref="BA261" ca="1">IFERROR(IF(INDIRECT(ADDRESS($Z261,COLUMN(),4,1,"Monitoraggio"))="","",INDIRECT(ADDRESS($Z261,COLUMN(),4,1,"Monitoraggio"))),"")</f>
        <v/>
      </c>
      <c r="BB261" s="86" t="str" cm="1">
        <f t="array" aca="1" ref="BB261" ca="1">IFERROR(IF(INDIRECT(ADDRESS($Z261,COLUMN(),4,1,"Monitoraggio"))="","",INDIRECT(ADDRESS($Z261,COLUMN(),4,1,"Monitoraggio"))),"")</f>
        <v/>
      </c>
      <c r="BC261" s="79" t="str" cm="1">
        <f t="array" aca="1" ref="BC261" ca="1">IFERROR(IF(INDIRECT(ADDRESS($Z261,COLUMN(),4,1,"Monitoraggio"))="","",INDIRECT(ADDRESS($Z261,COLUMN(),4,1,"Monitoraggio"))),"")</f>
        <v/>
      </c>
      <c r="BD261" s="79" t="str" cm="1">
        <f t="array" aca="1" ref="BD261" ca="1">IFERROR(IF(INDIRECT(ADDRESS($Z261,COLUMN(),4,1,"Monitoraggio"))="","",INDIRECT(ADDRESS($Z261,COLUMN(),4,1,"Monitoraggio"))),"")</f>
        <v/>
      </c>
      <c r="BE261" s="79" t="str" cm="1">
        <f t="array" aca="1" ref="BE261" ca="1">IFERROR(IF(INDIRECT(ADDRESS($Z261,COLUMN(),4,1,"Monitoraggio"))="","",INDIRECT(ADDRESS($Z261,COLUMN(),4,1,"Monitoraggio"))),"")</f>
        <v/>
      </c>
      <c r="BF261" s="79" t="str" cm="1">
        <f t="array" aca="1" ref="BF261" ca="1">IFERROR(IF(INDIRECT(ADDRESS($Z261,COLUMN(),4,1,"Monitoraggio"))="","",INDIRECT(ADDRESS($Z261,COLUMN(),4,1,"Monitoraggio"))),"")</f>
        <v/>
      </c>
      <c r="BG261" s="114" t="str" cm="1">
        <f t="array" aca="1" ref="BG261" ca="1">IFERROR(IF(INDIRECT(ADDRESS($Z261,COLUMN(),4,1,"Monitoraggio"))="","",INDIRECT(ADDRESS($Z261,COLUMN(),4,1,"Monitoraggio"))),"")</f>
        <v/>
      </c>
      <c r="BH261" s="48" t="str" cm="1">
        <f t="array" aca="1" ref="BH261" ca="1">IFERROR(IF(INDIRECT(ADDRESS($Z261,COLUMN(),4,1,"Monitoraggio"))="","",INDIRECT(ADDRESS($Z261,COLUMN(),4,1,"Monitoraggio"))),"")</f>
        <v/>
      </c>
      <c r="BI261" s="84" t="str" cm="1">
        <f t="array" aca="1" ref="BI261" ca="1">IFERROR(IF(INDIRECT(ADDRESS($Z261,COLUMN(),4,1,"Monitoraggio"))="","",INDIRECT(ADDRESS($Z261,COLUMN(),4,1,"Monitoraggio"))),"")</f>
        <v/>
      </c>
      <c r="BJ261" s="81" t="str" cm="1">
        <f t="array" aca="1" ref="BJ261" ca="1">IFERROR(IF(INDIRECT(ADDRESS($Z261,COLUMN(),4,1,"Monitoraggio"))="","",INDIRECT(ADDRESS($Z261,COLUMN(),4,1,"Monitoraggio"))),"")</f>
        <v/>
      </c>
    </row>
    <row r="262" spans="26:62" x14ac:dyDescent="0.2">
      <c r="Z262" s="132" t="str">
        <f>IFERROR(MATCH(ROW()-9,Monitoraggio!Z$1:Z$1000,0),"")</f>
        <v/>
      </c>
      <c r="AA262" s="60" t="str" cm="1">
        <f t="array" aca="1" ref="AA262" ca="1">IFERROR(IF(INDIRECT(ADDRESS($Z262,COLUMN(),4,1,"Monitoraggio"))="","",INDIRECT(ADDRESS($Z262,COLUMN(),4,1,"Monitoraggio"))),"")</f>
        <v/>
      </c>
      <c r="AB262" s="114" t="str" cm="1">
        <f t="array" aca="1" ref="AB262" ca="1">IFERROR(IF(INDIRECT(ADDRESS($Z262,COLUMN(),4,1,"Monitoraggio"))="","",INDIRECT(ADDRESS($Z262,COLUMN(),4,1,"Monitoraggio"))),"")</f>
        <v/>
      </c>
      <c r="AC262" s="114" t="str" cm="1">
        <f t="array" aca="1" ref="AC262" ca="1">IFERROR(IF(INDIRECT(ADDRESS($Z262,COLUMN(),4,1,"Monitoraggio"))="","",INDIRECT(ADDRESS($Z262,COLUMN(),4,1,"Monitoraggio"))),"")</f>
        <v/>
      </c>
      <c r="AD262" s="48" t="str" cm="1">
        <f t="array" aca="1" ref="AD262" ca="1">IFERROR(IF(INDIRECT(ADDRESS($Z262,COLUMN(),4,1,"Monitoraggio"))="","",INDIRECT(ADDRESS($Z262,COLUMN(),4,1,"Monitoraggio"))),"")</f>
        <v/>
      </c>
      <c r="AE262" s="61" t="str" cm="1">
        <f t="array" aca="1" ref="AE262" ca="1">IFERROR(IF(INDIRECT(ADDRESS($Z262,COLUMN(),4,1,"Monitoraggio"))="","",INDIRECT(ADDRESS($Z262,COLUMN(),4,1,"Monitoraggio"))),"")</f>
        <v/>
      </c>
      <c r="AF262" s="116" t="str" cm="1">
        <f t="array" aca="1" ref="AF262" ca="1">IFERROR(IF(INDIRECT(ADDRESS($Z262,COLUMN(),4,1,"Monitoraggio"))="","",INDIRECT(ADDRESS($Z262,COLUMN(),4,1,"Monitoraggio"))),"")</f>
        <v/>
      </c>
      <c r="AG262" s="61" t="str" cm="1">
        <f t="array" aca="1" ref="AG262" ca="1">IFERROR(IF(INDIRECT(ADDRESS($Z262,COLUMN(),4,1,"Monitoraggio"))="","",INDIRECT(ADDRESS($Z262,COLUMN(),4,1,"Monitoraggio"))),"")</f>
        <v/>
      </c>
      <c r="AH262" s="116" t="str" cm="1">
        <f t="array" aca="1" ref="AH262" ca="1">IFERROR(IF(INDIRECT(ADDRESS($Z262,COLUMN(),4,1,"Monitoraggio"))="","",INDIRECT(ADDRESS($Z262,COLUMN(),4,1,"Monitoraggio"))),"")</f>
        <v/>
      </c>
      <c r="AI262" s="114" t="str" cm="1">
        <f t="array" aca="1" ref="AI262" ca="1">IFERROR(IF(INDIRECT(ADDRESS($Z262,COLUMN(),4,1,"Monitoraggio"))="","",INDIRECT(ADDRESS($Z262,COLUMN(),4,1,"Monitoraggio"))),"")</f>
        <v/>
      </c>
      <c r="AJ262" s="118" t="str" cm="1">
        <f t="array" aca="1" ref="AJ262" ca="1">IFERROR(IF(INDIRECT(ADDRESS($Z262,COLUMN(),4,1,"Monitoraggio"))="","",INDIRECT(ADDRESS($Z262,COLUMN(),4,1,"Monitoraggio"))),"")</f>
        <v/>
      </c>
      <c r="AK262" s="119" t="str" cm="1">
        <f t="array" aca="1" ref="AK262" ca="1">IFERROR(IF(INDIRECT(ADDRESS($Z262,COLUMN(),4,1,"Monitoraggio"))="","",INDIRECT(ADDRESS($Z262,COLUMN(),4,1,"Monitoraggio"))),"")</f>
        <v/>
      </c>
      <c r="AL262" s="79" t="str" cm="1">
        <f t="array" aca="1" ref="AL262" ca="1">IFERROR(IF(INDIRECT(ADDRESS($Z262,COLUMN(),4,1,"Monitoraggio"))="","",INDIRECT(ADDRESS($Z262,COLUMN(),4,1,"Monitoraggio"))),"")</f>
        <v/>
      </c>
      <c r="AM262" s="77" t="str" cm="1">
        <f t="array" aca="1" ref="AM262" ca="1">IFERROR(IF(INDIRECT(ADDRESS($Z262,COLUMN(),4,1,"Monitoraggio"))="","",INDIRECT(ADDRESS($Z262,COLUMN(),4,1,"Monitoraggio"))),"")</f>
        <v/>
      </c>
      <c r="AN262" s="79" t="str" cm="1">
        <f t="array" aca="1" ref="AN262" ca="1">IFERROR(IF(INDIRECT(ADDRESS($Z262,COLUMN(),4,1,"Monitoraggio"))="","",INDIRECT(ADDRESS($Z262,COLUMN(),4,1,"Monitoraggio"))),"")</f>
        <v/>
      </c>
      <c r="AO262" s="79" t="str" cm="1">
        <f t="array" aca="1" ref="AO262" ca="1">IFERROR(IF(INDIRECT(ADDRESS($Z262,COLUMN(),4,1,"Monitoraggio"))="","",INDIRECT(ADDRESS($Z262,COLUMN(),4,1,"Monitoraggio"))),"")</f>
        <v/>
      </c>
      <c r="AP262" s="79" t="str" cm="1">
        <f t="array" aca="1" ref="AP262" ca="1">IFERROR(IF(INDIRECT(ADDRESS($Z262,COLUMN(),4,1,"Monitoraggio"))="","",INDIRECT(ADDRESS($Z262,COLUMN(),4,1,"Monitoraggio"))),"")</f>
        <v/>
      </c>
      <c r="AQ262" s="81" t="str" cm="1">
        <f t="array" aca="1" ref="AQ262" ca="1">IFERROR(IF(INDIRECT(ADDRESS($Z262,COLUMN(),4,1,"Monitoraggio"))="","",INDIRECT(ADDRESS($Z262,COLUMN(),4,1,"Monitoraggio"))),"")</f>
        <v/>
      </c>
      <c r="AR262" s="122" t="str" cm="1">
        <f t="array" aca="1" ref="AR262" ca="1">IFERROR(IF(INDIRECT(ADDRESS($Z262,COLUMN(),4,1,"Monitoraggio"))="","",INDIRECT(ADDRESS($Z262,COLUMN(),4,1,"Monitoraggio"))),"")</f>
        <v/>
      </c>
      <c r="AS262" s="118" t="str" cm="1">
        <f t="array" aca="1" ref="AS262" ca="1">IFERROR(IF(INDIRECT(ADDRESS($Z262,COLUMN(),4,1,"Monitoraggio"))="","",INDIRECT(ADDRESS($Z262,COLUMN(),4,1,"Monitoraggio"))),"")</f>
        <v/>
      </c>
      <c r="AT262" s="119" t="str" cm="1">
        <f t="array" aca="1" ref="AT262" ca="1">IFERROR(IF(INDIRECT(ADDRESS($Z262,COLUMN(),4,1,"Monitoraggio"))="","",INDIRECT(ADDRESS($Z262,COLUMN(),4,1,"Monitoraggio"))),"")</f>
        <v/>
      </c>
      <c r="AU262" s="79" t="str" cm="1">
        <f t="array" aca="1" ref="AU262" ca="1">IFERROR(IF(INDIRECT(ADDRESS($Z262,COLUMN(),4,1,"Monitoraggio"))="","",INDIRECT(ADDRESS($Z262,COLUMN(),4,1,"Monitoraggio"))),"")</f>
        <v/>
      </c>
      <c r="AV262" s="119" t="str" cm="1">
        <f t="array" aca="1" ref="AV262" ca="1">IFERROR(IF(INDIRECT(ADDRESS($Z262,COLUMN(),4,1,"Monitoraggio"))="","",INDIRECT(ADDRESS($Z262,COLUMN(),4,1,"Monitoraggio"))),"")</f>
        <v/>
      </c>
      <c r="AW262" s="124" t="str" cm="1">
        <f t="array" aca="1" ref="AW262" ca="1">IFERROR(IF(INDIRECT(ADDRESS($Z262,COLUMN(),4,1,"Monitoraggio"))="","",INDIRECT(ADDRESS($Z262,COLUMN(),4,1,"Monitoraggio"))),"")</f>
        <v/>
      </c>
      <c r="AX262" s="62" t="str" cm="1">
        <f t="array" aca="1" ref="AX262" ca="1">IFERROR(IF(INDIRECT(ADDRESS($Z262,COLUMN(),4,1,"Monitoraggio"))="","",INDIRECT(ADDRESS($Z262,COLUMN(),4,1,"Monitoraggio"))),"")</f>
        <v/>
      </c>
      <c r="AY262" s="79" t="str" cm="1">
        <f t="array" aca="1" ref="AY262" ca="1">IFERROR(IF(INDIRECT(ADDRESS($Z262,COLUMN(),4,1,"Monitoraggio"))="","",INDIRECT(ADDRESS($Z262,COLUMN(),4,1,"Monitoraggio"))),"")</f>
        <v/>
      </c>
      <c r="AZ262" s="84" t="str" cm="1">
        <f t="array" aca="1" ref="AZ262" ca="1">IFERROR(IF(INDIRECT(ADDRESS($Z262,COLUMN(),4,1,"Monitoraggio"))="","",INDIRECT(ADDRESS($Z262,COLUMN(),4,1,"Monitoraggio"))),"")</f>
        <v/>
      </c>
      <c r="BA262" s="81" t="str" cm="1">
        <f t="array" aca="1" ref="BA262" ca="1">IFERROR(IF(INDIRECT(ADDRESS($Z262,COLUMN(),4,1,"Monitoraggio"))="","",INDIRECT(ADDRESS($Z262,COLUMN(),4,1,"Monitoraggio"))),"")</f>
        <v/>
      </c>
      <c r="BB262" s="86" t="str" cm="1">
        <f t="array" aca="1" ref="BB262" ca="1">IFERROR(IF(INDIRECT(ADDRESS($Z262,COLUMN(),4,1,"Monitoraggio"))="","",INDIRECT(ADDRESS($Z262,COLUMN(),4,1,"Monitoraggio"))),"")</f>
        <v/>
      </c>
      <c r="BC262" s="79" t="str" cm="1">
        <f t="array" aca="1" ref="BC262" ca="1">IFERROR(IF(INDIRECT(ADDRESS($Z262,COLUMN(),4,1,"Monitoraggio"))="","",INDIRECT(ADDRESS($Z262,COLUMN(),4,1,"Monitoraggio"))),"")</f>
        <v/>
      </c>
      <c r="BD262" s="79" t="str" cm="1">
        <f t="array" aca="1" ref="BD262" ca="1">IFERROR(IF(INDIRECT(ADDRESS($Z262,COLUMN(),4,1,"Monitoraggio"))="","",INDIRECT(ADDRESS($Z262,COLUMN(),4,1,"Monitoraggio"))),"")</f>
        <v/>
      </c>
      <c r="BE262" s="79" t="str" cm="1">
        <f t="array" aca="1" ref="BE262" ca="1">IFERROR(IF(INDIRECT(ADDRESS($Z262,COLUMN(),4,1,"Monitoraggio"))="","",INDIRECT(ADDRESS($Z262,COLUMN(),4,1,"Monitoraggio"))),"")</f>
        <v/>
      </c>
      <c r="BF262" s="79" t="str" cm="1">
        <f t="array" aca="1" ref="BF262" ca="1">IFERROR(IF(INDIRECT(ADDRESS($Z262,COLUMN(),4,1,"Monitoraggio"))="","",INDIRECT(ADDRESS($Z262,COLUMN(),4,1,"Monitoraggio"))),"")</f>
        <v/>
      </c>
      <c r="BG262" s="114" t="str" cm="1">
        <f t="array" aca="1" ref="BG262" ca="1">IFERROR(IF(INDIRECT(ADDRESS($Z262,COLUMN(),4,1,"Monitoraggio"))="","",INDIRECT(ADDRESS($Z262,COLUMN(),4,1,"Monitoraggio"))),"")</f>
        <v/>
      </c>
      <c r="BH262" s="48" t="str" cm="1">
        <f t="array" aca="1" ref="BH262" ca="1">IFERROR(IF(INDIRECT(ADDRESS($Z262,COLUMN(),4,1,"Monitoraggio"))="","",INDIRECT(ADDRESS($Z262,COLUMN(),4,1,"Monitoraggio"))),"")</f>
        <v/>
      </c>
      <c r="BI262" s="84" t="str" cm="1">
        <f t="array" aca="1" ref="BI262" ca="1">IFERROR(IF(INDIRECT(ADDRESS($Z262,COLUMN(),4,1,"Monitoraggio"))="","",INDIRECT(ADDRESS($Z262,COLUMN(),4,1,"Monitoraggio"))),"")</f>
        <v/>
      </c>
      <c r="BJ262" s="81" t="str" cm="1">
        <f t="array" aca="1" ref="BJ262" ca="1">IFERROR(IF(INDIRECT(ADDRESS($Z262,COLUMN(),4,1,"Monitoraggio"))="","",INDIRECT(ADDRESS($Z262,COLUMN(),4,1,"Monitoraggio"))),"")</f>
        <v/>
      </c>
    </row>
    <row r="263" spans="26:62" x14ac:dyDescent="0.2">
      <c r="Z263" s="132" t="str">
        <f>IFERROR(MATCH(ROW()-9,Monitoraggio!Z$1:Z$1000,0),"")</f>
        <v/>
      </c>
      <c r="AA263" s="60" t="str" cm="1">
        <f t="array" aca="1" ref="AA263" ca="1">IFERROR(IF(INDIRECT(ADDRESS($Z263,COLUMN(),4,1,"Monitoraggio"))="","",INDIRECT(ADDRESS($Z263,COLUMN(),4,1,"Monitoraggio"))),"")</f>
        <v/>
      </c>
      <c r="AB263" s="114" t="str" cm="1">
        <f t="array" aca="1" ref="AB263" ca="1">IFERROR(IF(INDIRECT(ADDRESS($Z263,COLUMN(),4,1,"Monitoraggio"))="","",INDIRECT(ADDRESS($Z263,COLUMN(),4,1,"Monitoraggio"))),"")</f>
        <v/>
      </c>
      <c r="AC263" s="114" t="str" cm="1">
        <f t="array" aca="1" ref="AC263" ca="1">IFERROR(IF(INDIRECT(ADDRESS($Z263,COLUMN(),4,1,"Monitoraggio"))="","",INDIRECT(ADDRESS($Z263,COLUMN(),4,1,"Monitoraggio"))),"")</f>
        <v/>
      </c>
      <c r="AD263" s="48" t="str" cm="1">
        <f t="array" aca="1" ref="AD263" ca="1">IFERROR(IF(INDIRECT(ADDRESS($Z263,COLUMN(),4,1,"Monitoraggio"))="","",INDIRECT(ADDRESS($Z263,COLUMN(),4,1,"Monitoraggio"))),"")</f>
        <v/>
      </c>
      <c r="AE263" s="61" t="str" cm="1">
        <f t="array" aca="1" ref="AE263" ca="1">IFERROR(IF(INDIRECT(ADDRESS($Z263,COLUMN(),4,1,"Monitoraggio"))="","",INDIRECT(ADDRESS($Z263,COLUMN(),4,1,"Monitoraggio"))),"")</f>
        <v/>
      </c>
      <c r="AF263" s="116" t="str" cm="1">
        <f t="array" aca="1" ref="AF263" ca="1">IFERROR(IF(INDIRECT(ADDRESS($Z263,COLUMN(),4,1,"Monitoraggio"))="","",INDIRECT(ADDRESS($Z263,COLUMN(),4,1,"Monitoraggio"))),"")</f>
        <v/>
      </c>
      <c r="AG263" s="61" t="str" cm="1">
        <f t="array" aca="1" ref="AG263" ca="1">IFERROR(IF(INDIRECT(ADDRESS($Z263,COLUMN(),4,1,"Monitoraggio"))="","",INDIRECT(ADDRESS($Z263,COLUMN(),4,1,"Monitoraggio"))),"")</f>
        <v/>
      </c>
      <c r="AH263" s="116" t="str" cm="1">
        <f t="array" aca="1" ref="AH263" ca="1">IFERROR(IF(INDIRECT(ADDRESS($Z263,COLUMN(),4,1,"Monitoraggio"))="","",INDIRECT(ADDRESS($Z263,COLUMN(),4,1,"Monitoraggio"))),"")</f>
        <v/>
      </c>
      <c r="AI263" s="114" t="str" cm="1">
        <f t="array" aca="1" ref="AI263" ca="1">IFERROR(IF(INDIRECT(ADDRESS($Z263,COLUMN(),4,1,"Monitoraggio"))="","",INDIRECT(ADDRESS($Z263,COLUMN(),4,1,"Monitoraggio"))),"")</f>
        <v/>
      </c>
      <c r="AJ263" s="118" t="str" cm="1">
        <f t="array" aca="1" ref="AJ263" ca="1">IFERROR(IF(INDIRECT(ADDRESS($Z263,COLUMN(),4,1,"Monitoraggio"))="","",INDIRECT(ADDRESS($Z263,COLUMN(),4,1,"Monitoraggio"))),"")</f>
        <v/>
      </c>
      <c r="AK263" s="119" t="str" cm="1">
        <f t="array" aca="1" ref="AK263" ca="1">IFERROR(IF(INDIRECT(ADDRESS($Z263,COLUMN(),4,1,"Monitoraggio"))="","",INDIRECT(ADDRESS($Z263,COLUMN(),4,1,"Monitoraggio"))),"")</f>
        <v/>
      </c>
      <c r="AL263" s="79" t="str" cm="1">
        <f t="array" aca="1" ref="AL263" ca="1">IFERROR(IF(INDIRECT(ADDRESS($Z263,COLUMN(),4,1,"Monitoraggio"))="","",INDIRECT(ADDRESS($Z263,COLUMN(),4,1,"Monitoraggio"))),"")</f>
        <v/>
      </c>
      <c r="AM263" s="77" t="str" cm="1">
        <f t="array" aca="1" ref="AM263" ca="1">IFERROR(IF(INDIRECT(ADDRESS($Z263,COLUMN(),4,1,"Monitoraggio"))="","",INDIRECT(ADDRESS($Z263,COLUMN(),4,1,"Monitoraggio"))),"")</f>
        <v/>
      </c>
      <c r="AN263" s="79" t="str" cm="1">
        <f t="array" aca="1" ref="AN263" ca="1">IFERROR(IF(INDIRECT(ADDRESS($Z263,COLUMN(),4,1,"Monitoraggio"))="","",INDIRECT(ADDRESS($Z263,COLUMN(),4,1,"Monitoraggio"))),"")</f>
        <v/>
      </c>
      <c r="AO263" s="79" t="str" cm="1">
        <f t="array" aca="1" ref="AO263" ca="1">IFERROR(IF(INDIRECT(ADDRESS($Z263,COLUMN(),4,1,"Monitoraggio"))="","",INDIRECT(ADDRESS($Z263,COLUMN(),4,1,"Monitoraggio"))),"")</f>
        <v/>
      </c>
      <c r="AP263" s="79" t="str" cm="1">
        <f t="array" aca="1" ref="AP263" ca="1">IFERROR(IF(INDIRECT(ADDRESS($Z263,COLUMN(),4,1,"Monitoraggio"))="","",INDIRECT(ADDRESS($Z263,COLUMN(),4,1,"Monitoraggio"))),"")</f>
        <v/>
      </c>
      <c r="AQ263" s="81" t="str" cm="1">
        <f t="array" aca="1" ref="AQ263" ca="1">IFERROR(IF(INDIRECT(ADDRESS($Z263,COLUMN(),4,1,"Monitoraggio"))="","",INDIRECT(ADDRESS($Z263,COLUMN(),4,1,"Monitoraggio"))),"")</f>
        <v/>
      </c>
      <c r="AR263" s="122" t="str" cm="1">
        <f t="array" aca="1" ref="AR263" ca="1">IFERROR(IF(INDIRECT(ADDRESS($Z263,COLUMN(),4,1,"Monitoraggio"))="","",INDIRECT(ADDRESS($Z263,COLUMN(),4,1,"Monitoraggio"))),"")</f>
        <v/>
      </c>
      <c r="AS263" s="118" t="str" cm="1">
        <f t="array" aca="1" ref="AS263" ca="1">IFERROR(IF(INDIRECT(ADDRESS($Z263,COLUMN(),4,1,"Monitoraggio"))="","",INDIRECT(ADDRESS($Z263,COLUMN(),4,1,"Monitoraggio"))),"")</f>
        <v/>
      </c>
      <c r="AT263" s="119" t="str" cm="1">
        <f t="array" aca="1" ref="AT263" ca="1">IFERROR(IF(INDIRECT(ADDRESS($Z263,COLUMN(),4,1,"Monitoraggio"))="","",INDIRECT(ADDRESS($Z263,COLUMN(),4,1,"Monitoraggio"))),"")</f>
        <v/>
      </c>
      <c r="AU263" s="79" t="str" cm="1">
        <f t="array" aca="1" ref="AU263" ca="1">IFERROR(IF(INDIRECT(ADDRESS($Z263,COLUMN(),4,1,"Monitoraggio"))="","",INDIRECT(ADDRESS($Z263,COLUMN(),4,1,"Monitoraggio"))),"")</f>
        <v/>
      </c>
      <c r="AV263" s="119" t="str" cm="1">
        <f t="array" aca="1" ref="AV263" ca="1">IFERROR(IF(INDIRECT(ADDRESS($Z263,COLUMN(),4,1,"Monitoraggio"))="","",INDIRECT(ADDRESS($Z263,COLUMN(),4,1,"Monitoraggio"))),"")</f>
        <v/>
      </c>
      <c r="AW263" s="124" t="str" cm="1">
        <f t="array" aca="1" ref="AW263" ca="1">IFERROR(IF(INDIRECT(ADDRESS($Z263,COLUMN(),4,1,"Monitoraggio"))="","",INDIRECT(ADDRESS($Z263,COLUMN(),4,1,"Monitoraggio"))),"")</f>
        <v/>
      </c>
      <c r="AX263" s="62" t="str" cm="1">
        <f t="array" aca="1" ref="AX263" ca="1">IFERROR(IF(INDIRECT(ADDRESS($Z263,COLUMN(),4,1,"Monitoraggio"))="","",INDIRECT(ADDRESS($Z263,COLUMN(),4,1,"Monitoraggio"))),"")</f>
        <v/>
      </c>
      <c r="AY263" s="79" t="str" cm="1">
        <f t="array" aca="1" ref="AY263" ca="1">IFERROR(IF(INDIRECT(ADDRESS($Z263,COLUMN(),4,1,"Monitoraggio"))="","",INDIRECT(ADDRESS($Z263,COLUMN(),4,1,"Monitoraggio"))),"")</f>
        <v/>
      </c>
      <c r="AZ263" s="84" t="str" cm="1">
        <f t="array" aca="1" ref="AZ263" ca="1">IFERROR(IF(INDIRECT(ADDRESS($Z263,COLUMN(),4,1,"Monitoraggio"))="","",INDIRECT(ADDRESS($Z263,COLUMN(),4,1,"Monitoraggio"))),"")</f>
        <v/>
      </c>
      <c r="BA263" s="81" t="str" cm="1">
        <f t="array" aca="1" ref="BA263" ca="1">IFERROR(IF(INDIRECT(ADDRESS($Z263,COLUMN(),4,1,"Monitoraggio"))="","",INDIRECT(ADDRESS($Z263,COLUMN(),4,1,"Monitoraggio"))),"")</f>
        <v/>
      </c>
      <c r="BB263" s="86" t="str" cm="1">
        <f t="array" aca="1" ref="BB263" ca="1">IFERROR(IF(INDIRECT(ADDRESS($Z263,COLUMN(),4,1,"Monitoraggio"))="","",INDIRECT(ADDRESS($Z263,COLUMN(),4,1,"Monitoraggio"))),"")</f>
        <v/>
      </c>
      <c r="BC263" s="79" t="str" cm="1">
        <f t="array" aca="1" ref="BC263" ca="1">IFERROR(IF(INDIRECT(ADDRESS($Z263,COLUMN(),4,1,"Monitoraggio"))="","",INDIRECT(ADDRESS($Z263,COLUMN(),4,1,"Monitoraggio"))),"")</f>
        <v/>
      </c>
      <c r="BD263" s="79" t="str" cm="1">
        <f t="array" aca="1" ref="BD263" ca="1">IFERROR(IF(INDIRECT(ADDRESS($Z263,COLUMN(),4,1,"Monitoraggio"))="","",INDIRECT(ADDRESS($Z263,COLUMN(),4,1,"Monitoraggio"))),"")</f>
        <v/>
      </c>
      <c r="BE263" s="79" t="str" cm="1">
        <f t="array" aca="1" ref="BE263" ca="1">IFERROR(IF(INDIRECT(ADDRESS($Z263,COLUMN(),4,1,"Monitoraggio"))="","",INDIRECT(ADDRESS($Z263,COLUMN(),4,1,"Monitoraggio"))),"")</f>
        <v/>
      </c>
      <c r="BF263" s="79" t="str" cm="1">
        <f t="array" aca="1" ref="BF263" ca="1">IFERROR(IF(INDIRECT(ADDRESS($Z263,COLUMN(),4,1,"Monitoraggio"))="","",INDIRECT(ADDRESS($Z263,COLUMN(),4,1,"Monitoraggio"))),"")</f>
        <v/>
      </c>
      <c r="BG263" s="114" t="str" cm="1">
        <f t="array" aca="1" ref="BG263" ca="1">IFERROR(IF(INDIRECT(ADDRESS($Z263,COLUMN(),4,1,"Monitoraggio"))="","",INDIRECT(ADDRESS($Z263,COLUMN(),4,1,"Monitoraggio"))),"")</f>
        <v/>
      </c>
      <c r="BH263" s="48" t="str" cm="1">
        <f t="array" aca="1" ref="BH263" ca="1">IFERROR(IF(INDIRECT(ADDRESS($Z263,COLUMN(),4,1,"Monitoraggio"))="","",INDIRECT(ADDRESS($Z263,COLUMN(),4,1,"Monitoraggio"))),"")</f>
        <v/>
      </c>
      <c r="BI263" s="84" t="str" cm="1">
        <f t="array" aca="1" ref="BI263" ca="1">IFERROR(IF(INDIRECT(ADDRESS($Z263,COLUMN(),4,1,"Monitoraggio"))="","",INDIRECT(ADDRESS($Z263,COLUMN(),4,1,"Monitoraggio"))),"")</f>
        <v/>
      </c>
      <c r="BJ263" s="81" t="str" cm="1">
        <f t="array" aca="1" ref="BJ263" ca="1">IFERROR(IF(INDIRECT(ADDRESS($Z263,COLUMN(),4,1,"Monitoraggio"))="","",INDIRECT(ADDRESS($Z263,COLUMN(),4,1,"Monitoraggio"))),"")</f>
        <v/>
      </c>
    </row>
    <row r="264" spans="26:62" x14ac:dyDescent="0.2">
      <c r="Z264" s="132" t="str">
        <f>IFERROR(MATCH(ROW()-9,Monitoraggio!Z$1:Z$1000,0),"")</f>
        <v/>
      </c>
      <c r="AA264" s="60" t="str" cm="1">
        <f t="array" aca="1" ref="AA264" ca="1">IFERROR(IF(INDIRECT(ADDRESS($Z264,COLUMN(),4,1,"Monitoraggio"))="","",INDIRECT(ADDRESS($Z264,COLUMN(),4,1,"Monitoraggio"))),"")</f>
        <v/>
      </c>
      <c r="AB264" s="114" t="str" cm="1">
        <f t="array" aca="1" ref="AB264" ca="1">IFERROR(IF(INDIRECT(ADDRESS($Z264,COLUMN(),4,1,"Monitoraggio"))="","",INDIRECT(ADDRESS($Z264,COLUMN(),4,1,"Monitoraggio"))),"")</f>
        <v/>
      </c>
      <c r="AC264" s="114" t="str" cm="1">
        <f t="array" aca="1" ref="AC264" ca="1">IFERROR(IF(INDIRECT(ADDRESS($Z264,COLUMN(),4,1,"Monitoraggio"))="","",INDIRECT(ADDRESS($Z264,COLUMN(),4,1,"Monitoraggio"))),"")</f>
        <v/>
      </c>
      <c r="AD264" s="48" t="str" cm="1">
        <f t="array" aca="1" ref="AD264" ca="1">IFERROR(IF(INDIRECT(ADDRESS($Z264,COLUMN(),4,1,"Monitoraggio"))="","",INDIRECT(ADDRESS($Z264,COLUMN(),4,1,"Monitoraggio"))),"")</f>
        <v/>
      </c>
      <c r="AE264" s="61" t="str" cm="1">
        <f t="array" aca="1" ref="AE264" ca="1">IFERROR(IF(INDIRECT(ADDRESS($Z264,COLUMN(),4,1,"Monitoraggio"))="","",INDIRECT(ADDRESS($Z264,COLUMN(),4,1,"Monitoraggio"))),"")</f>
        <v/>
      </c>
      <c r="AF264" s="116" t="str" cm="1">
        <f t="array" aca="1" ref="AF264" ca="1">IFERROR(IF(INDIRECT(ADDRESS($Z264,COLUMN(),4,1,"Monitoraggio"))="","",INDIRECT(ADDRESS($Z264,COLUMN(),4,1,"Monitoraggio"))),"")</f>
        <v/>
      </c>
      <c r="AG264" s="61" t="str" cm="1">
        <f t="array" aca="1" ref="AG264" ca="1">IFERROR(IF(INDIRECT(ADDRESS($Z264,COLUMN(),4,1,"Monitoraggio"))="","",INDIRECT(ADDRESS($Z264,COLUMN(),4,1,"Monitoraggio"))),"")</f>
        <v/>
      </c>
      <c r="AH264" s="116" t="str" cm="1">
        <f t="array" aca="1" ref="AH264" ca="1">IFERROR(IF(INDIRECT(ADDRESS($Z264,COLUMN(),4,1,"Monitoraggio"))="","",INDIRECT(ADDRESS($Z264,COLUMN(),4,1,"Monitoraggio"))),"")</f>
        <v/>
      </c>
      <c r="AI264" s="114" t="str" cm="1">
        <f t="array" aca="1" ref="AI264" ca="1">IFERROR(IF(INDIRECT(ADDRESS($Z264,COLUMN(),4,1,"Monitoraggio"))="","",INDIRECT(ADDRESS($Z264,COLUMN(),4,1,"Monitoraggio"))),"")</f>
        <v/>
      </c>
      <c r="AJ264" s="118" t="str" cm="1">
        <f t="array" aca="1" ref="AJ264" ca="1">IFERROR(IF(INDIRECT(ADDRESS($Z264,COLUMN(),4,1,"Monitoraggio"))="","",INDIRECT(ADDRESS($Z264,COLUMN(),4,1,"Monitoraggio"))),"")</f>
        <v/>
      </c>
      <c r="AK264" s="119" t="str" cm="1">
        <f t="array" aca="1" ref="AK264" ca="1">IFERROR(IF(INDIRECT(ADDRESS($Z264,COLUMN(),4,1,"Monitoraggio"))="","",INDIRECT(ADDRESS($Z264,COLUMN(),4,1,"Monitoraggio"))),"")</f>
        <v/>
      </c>
      <c r="AL264" s="79" t="str" cm="1">
        <f t="array" aca="1" ref="AL264" ca="1">IFERROR(IF(INDIRECT(ADDRESS($Z264,COLUMN(),4,1,"Monitoraggio"))="","",INDIRECT(ADDRESS($Z264,COLUMN(),4,1,"Monitoraggio"))),"")</f>
        <v/>
      </c>
      <c r="AM264" s="77" t="str" cm="1">
        <f t="array" aca="1" ref="AM264" ca="1">IFERROR(IF(INDIRECT(ADDRESS($Z264,COLUMN(),4,1,"Monitoraggio"))="","",INDIRECT(ADDRESS($Z264,COLUMN(),4,1,"Monitoraggio"))),"")</f>
        <v/>
      </c>
      <c r="AN264" s="79" t="str" cm="1">
        <f t="array" aca="1" ref="AN264" ca="1">IFERROR(IF(INDIRECT(ADDRESS($Z264,COLUMN(),4,1,"Monitoraggio"))="","",INDIRECT(ADDRESS($Z264,COLUMN(),4,1,"Monitoraggio"))),"")</f>
        <v/>
      </c>
      <c r="AO264" s="79" t="str" cm="1">
        <f t="array" aca="1" ref="AO264" ca="1">IFERROR(IF(INDIRECT(ADDRESS($Z264,COLUMN(),4,1,"Monitoraggio"))="","",INDIRECT(ADDRESS($Z264,COLUMN(),4,1,"Monitoraggio"))),"")</f>
        <v/>
      </c>
      <c r="AP264" s="79" t="str" cm="1">
        <f t="array" aca="1" ref="AP264" ca="1">IFERROR(IF(INDIRECT(ADDRESS($Z264,COLUMN(),4,1,"Monitoraggio"))="","",INDIRECT(ADDRESS($Z264,COLUMN(),4,1,"Monitoraggio"))),"")</f>
        <v/>
      </c>
      <c r="AQ264" s="81" t="str" cm="1">
        <f t="array" aca="1" ref="AQ264" ca="1">IFERROR(IF(INDIRECT(ADDRESS($Z264,COLUMN(),4,1,"Monitoraggio"))="","",INDIRECT(ADDRESS($Z264,COLUMN(),4,1,"Monitoraggio"))),"")</f>
        <v/>
      </c>
      <c r="AR264" s="122" t="str" cm="1">
        <f t="array" aca="1" ref="AR264" ca="1">IFERROR(IF(INDIRECT(ADDRESS($Z264,COLUMN(),4,1,"Monitoraggio"))="","",INDIRECT(ADDRESS($Z264,COLUMN(),4,1,"Monitoraggio"))),"")</f>
        <v/>
      </c>
      <c r="AS264" s="118" t="str" cm="1">
        <f t="array" aca="1" ref="AS264" ca="1">IFERROR(IF(INDIRECT(ADDRESS($Z264,COLUMN(),4,1,"Monitoraggio"))="","",INDIRECT(ADDRESS($Z264,COLUMN(),4,1,"Monitoraggio"))),"")</f>
        <v/>
      </c>
      <c r="AT264" s="119" t="str" cm="1">
        <f t="array" aca="1" ref="AT264" ca="1">IFERROR(IF(INDIRECT(ADDRESS($Z264,COLUMN(),4,1,"Monitoraggio"))="","",INDIRECT(ADDRESS($Z264,COLUMN(),4,1,"Monitoraggio"))),"")</f>
        <v/>
      </c>
      <c r="AU264" s="79" t="str" cm="1">
        <f t="array" aca="1" ref="AU264" ca="1">IFERROR(IF(INDIRECT(ADDRESS($Z264,COLUMN(),4,1,"Monitoraggio"))="","",INDIRECT(ADDRESS($Z264,COLUMN(),4,1,"Monitoraggio"))),"")</f>
        <v/>
      </c>
      <c r="AV264" s="119" t="str" cm="1">
        <f t="array" aca="1" ref="AV264" ca="1">IFERROR(IF(INDIRECT(ADDRESS($Z264,COLUMN(),4,1,"Monitoraggio"))="","",INDIRECT(ADDRESS($Z264,COLUMN(),4,1,"Monitoraggio"))),"")</f>
        <v/>
      </c>
      <c r="AW264" s="124" t="str" cm="1">
        <f t="array" aca="1" ref="AW264" ca="1">IFERROR(IF(INDIRECT(ADDRESS($Z264,COLUMN(),4,1,"Monitoraggio"))="","",INDIRECT(ADDRESS($Z264,COLUMN(),4,1,"Monitoraggio"))),"")</f>
        <v/>
      </c>
      <c r="AX264" s="62" t="str" cm="1">
        <f t="array" aca="1" ref="AX264" ca="1">IFERROR(IF(INDIRECT(ADDRESS($Z264,COLUMN(),4,1,"Monitoraggio"))="","",INDIRECT(ADDRESS($Z264,COLUMN(),4,1,"Monitoraggio"))),"")</f>
        <v/>
      </c>
      <c r="AY264" s="79" t="str" cm="1">
        <f t="array" aca="1" ref="AY264" ca="1">IFERROR(IF(INDIRECT(ADDRESS($Z264,COLUMN(),4,1,"Monitoraggio"))="","",INDIRECT(ADDRESS($Z264,COLUMN(),4,1,"Monitoraggio"))),"")</f>
        <v/>
      </c>
      <c r="AZ264" s="84" t="str" cm="1">
        <f t="array" aca="1" ref="AZ264" ca="1">IFERROR(IF(INDIRECT(ADDRESS($Z264,COLUMN(),4,1,"Monitoraggio"))="","",INDIRECT(ADDRESS($Z264,COLUMN(),4,1,"Monitoraggio"))),"")</f>
        <v/>
      </c>
      <c r="BA264" s="81" t="str" cm="1">
        <f t="array" aca="1" ref="BA264" ca="1">IFERROR(IF(INDIRECT(ADDRESS($Z264,COLUMN(),4,1,"Monitoraggio"))="","",INDIRECT(ADDRESS($Z264,COLUMN(),4,1,"Monitoraggio"))),"")</f>
        <v/>
      </c>
      <c r="BB264" s="86" t="str" cm="1">
        <f t="array" aca="1" ref="BB264" ca="1">IFERROR(IF(INDIRECT(ADDRESS($Z264,COLUMN(),4,1,"Monitoraggio"))="","",INDIRECT(ADDRESS($Z264,COLUMN(),4,1,"Monitoraggio"))),"")</f>
        <v/>
      </c>
      <c r="BC264" s="79" t="str" cm="1">
        <f t="array" aca="1" ref="BC264" ca="1">IFERROR(IF(INDIRECT(ADDRESS($Z264,COLUMN(),4,1,"Monitoraggio"))="","",INDIRECT(ADDRESS($Z264,COLUMN(),4,1,"Monitoraggio"))),"")</f>
        <v/>
      </c>
      <c r="BD264" s="79" t="str" cm="1">
        <f t="array" aca="1" ref="BD264" ca="1">IFERROR(IF(INDIRECT(ADDRESS($Z264,COLUMN(),4,1,"Monitoraggio"))="","",INDIRECT(ADDRESS($Z264,COLUMN(),4,1,"Monitoraggio"))),"")</f>
        <v/>
      </c>
      <c r="BE264" s="79" t="str" cm="1">
        <f t="array" aca="1" ref="BE264" ca="1">IFERROR(IF(INDIRECT(ADDRESS($Z264,COLUMN(),4,1,"Monitoraggio"))="","",INDIRECT(ADDRESS($Z264,COLUMN(),4,1,"Monitoraggio"))),"")</f>
        <v/>
      </c>
      <c r="BF264" s="79" t="str" cm="1">
        <f t="array" aca="1" ref="BF264" ca="1">IFERROR(IF(INDIRECT(ADDRESS($Z264,COLUMN(),4,1,"Monitoraggio"))="","",INDIRECT(ADDRESS($Z264,COLUMN(),4,1,"Monitoraggio"))),"")</f>
        <v/>
      </c>
      <c r="BG264" s="114" t="str" cm="1">
        <f t="array" aca="1" ref="BG264" ca="1">IFERROR(IF(INDIRECT(ADDRESS($Z264,COLUMN(),4,1,"Monitoraggio"))="","",INDIRECT(ADDRESS($Z264,COLUMN(),4,1,"Monitoraggio"))),"")</f>
        <v/>
      </c>
      <c r="BH264" s="48" t="str" cm="1">
        <f t="array" aca="1" ref="BH264" ca="1">IFERROR(IF(INDIRECT(ADDRESS($Z264,COLUMN(),4,1,"Monitoraggio"))="","",INDIRECT(ADDRESS($Z264,COLUMN(),4,1,"Monitoraggio"))),"")</f>
        <v/>
      </c>
      <c r="BI264" s="84" t="str" cm="1">
        <f t="array" aca="1" ref="BI264" ca="1">IFERROR(IF(INDIRECT(ADDRESS($Z264,COLUMN(),4,1,"Monitoraggio"))="","",INDIRECT(ADDRESS($Z264,COLUMN(),4,1,"Monitoraggio"))),"")</f>
        <v/>
      </c>
      <c r="BJ264" s="81" t="str" cm="1">
        <f t="array" aca="1" ref="BJ264" ca="1">IFERROR(IF(INDIRECT(ADDRESS($Z264,COLUMN(),4,1,"Monitoraggio"))="","",INDIRECT(ADDRESS($Z264,COLUMN(),4,1,"Monitoraggio"))),"")</f>
        <v/>
      </c>
    </row>
    <row r="265" spans="26:62" x14ac:dyDescent="0.2">
      <c r="Z265" s="132" t="str">
        <f>IFERROR(MATCH(ROW()-9,Monitoraggio!Z$1:Z$1000,0),"")</f>
        <v/>
      </c>
      <c r="AA265" s="60" t="str" cm="1">
        <f t="array" aca="1" ref="AA265" ca="1">IFERROR(IF(INDIRECT(ADDRESS($Z265,COLUMN(),4,1,"Monitoraggio"))="","",INDIRECT(ADDRESS($Z265,COLUMN(),4,1,"Monitoraggio"))),"")</f>
        <v/>
      </c>
      <c r="AB265" s="114" t="str" cm="1">
        <f t="array" aca="1" ref="AB265" ca="1">IFERROR(IF(INDIRECT(ADDRESS($Z265,COLUMN(),4,1,"Monitoraggio"))="","",INDIRECT(ADDRESS($Z265,COLUMN(),4,1,"Monitoraggio"))),"")</f>
        <v/>
      </c>
      <c r="AC265" s="114" t="str" cm="1">
        <f t="array" aca="1" ref="AC265" ca="1">IFERROR(IF(INDIRECT(ADDRESS($Z265,COLUMN(),4,1,"Monitoraggio"))="","",INDIRECT(ADDRESS($Z265,COLUMN(),4,1,"Monitoraggio"))),"")</f>
        <v/>
      </c>
      <c r="AD265" s="48" t="str" cm="1">
        <f t="array" aca="1" ref="AD265" ca="1">IFERROR(IF(INDIRECT(ADDRESS($Z265,COLUMN(),4,1,"Monitoraggio"))="","",INDIRECT(ADDRESS($Z265,COLUMN(),4,1,"Monitoraggio"))),"")</f>
        <v/>
      </c>
      <c r="AE265" s="61" t="str" cm="1">
        <f t="array" aca="1" ref="AE265" ca="1">IFERROR(IF(INDIRECT(ADDRESS($Z265,COLUMN(),4,1,"Monitoraggio"))="","",INDIRECT(ADDRESS($Z265,COLUMN(),4,1,"Monitoraggio"))),"")</f>
        <v/>
      </c>
      <c r="AF265" s="116" t="str" cm="1">
        <f t="array" aca="1" ref="AF265" ca="1">IFERROR(IF(INDIRECT(ADDRESS($Z265,COLUMN(),4,1,"Monitoraggio"))="","",INDIRECT(ADDRESS($Z265,COLUMN(),4,1,"Monitoraggio"))),"")</f>
        <v/>
      </c>
      <c r="AG265" s="61" t="str" cm="1">
        <f t="array" aca="1" ref="AG265" ca="1">IFERROR(IF(INDIRECT(ADDRESS($Z265,COLUMN(),4,1,"Monitoraggio"))="","",INDIRECT(ADDRESS($Z265,COLUMN(),4,1,"Monitoraggio"))),"")</f>
        <v/>
      </c>
      <c r="AH265" s="116" t="str" cm="1">
        <f t="array" aca="1" ref="AH265" ca="1">IFERROR(IF(INDIRECT(ADDRESS($Z265,COLUMN(),4,1,"Monitoraggio"))="","",INDIRECT(ADDRESS($Z265,COLUMN(),4,1,"Monitoraggio"))),"")</f>
        <v/>
      </c>
      <c r="AI265" s="114" t="str" cm="1">
        <f t="array" aca="1" ref="AI265" ca="1">IFERROR(IF(INDIRECT(ADDRESS($Z265,COLUMN(),4,1,"Monitoraggio"))="","",INDIRECT(ADDRESS($Z265,COLUMN(),4,1,"Monitoraggio"))),"")</f>
        <v/>
      </c>
      <c r="AJ265" s="118" t="str" cm="1">
        <f t="array" aca="1" ref="AJ265" ca="1">IFERROR(IF(INDIRECT(ADDRESS($Z265,COLUMN(),4,1,"Monitoraggio"))="","",INDIRECT(ADDRESS($Z265,COLUMN(),4,1,"Monitoraggio"))),"")</f>
        <v/>
      </c>
      <c r="AK265" s="119" t="str" cm="1">
        <f t="array" aca="1" ref="AK265" ca="1">IFERROR(IF(INDIRECT(ADDRESS($Z265,COLUMN(),4,1,"Monitoraggio"))="","",INDIRECT(ADDRESS($Z265,COLUMN(),4,1,"Monitoraggio"))),"")</f>
        <v/>
      </c>
      <c r="AL265" s="79" t="str" cm="1">
        <f t="array" aca="1" ref="AL265" ca="1">IFERROR(IF(INDIRECT(ADDRESS($Z265,COLUMN(),4,1,"Monitoraggio"))="","",INDIRECT(ADDRESS($Z265,COLUMN(),4,1,"Monitoraggio"))),"")</f>
        <v/>
      </c>
      <c r="AM265" s="77" t="str" cm="1">
        <f t="array" aca="1" ref="AM265" ca="1">IFERROR(IF(INDIRECT(ADDRESS($Z265,COLUMN(),4,1,"Monitoraggio"))="","",INDIRECT(ADDRESS($Z265,COLUMN(),4,1,"Monitoraggio"))),"")</f>
        <v/>
      </c>
      <c r="AN265" s="79" t="str" cm="1">
        <f t="array" aca="1" ref="AN265" ca="1">IFERROR(IF(INDIRECT(ADDRESS($Z265,COLUMN(),4,1,"Monitoraggio"))="","",INDIRECT(ADDRESS($Z265,COLUMN(),4,1,"Monitoraggio"))),"")</f>
        <v/>
      </c>
      <c r="AO265" s="79" t="str" cm="1">
        <f t="array" aca="1" ref="AO265" ca="1">IFERROR(IF(INDIRECT(ADDRESS($Z265,COLUMN(),4,1,"Monitoraggio"))="","",INDIRECT(ADDRESS($Z265,COLUMN(),4,1,"Monitoraggio"))),"")</f>
        <v/>
      </c>
      <c r="AP265" s="79" t="str" cm="1">
        <f t="array" aca="1" ref="AP265" ca="1">IFERROR(IF(INDIRECT(ADDRESS($Z265,COLUMN(),4,1,"Monitoraggio"))="","",INDIRECT(ADDRESS($Z265,COLUMN(),4,1,"Monitoraggio"))),"")</f>
        <v/>
      </c>
      <c r="AQ265" s="81" t="str" cm="1">
        <f t="array" aca="1" ref="AQ265" ca="1">IFERROR(IF(INDIRECT(ADDRESS($Z265,COLUMN(),4,1,"Monitoraggio"))="","",INDIRECT(ADDRESS($Z265,COLUMN(),4,1,"Monitoraggio"))),"")</f>
        <v/>
      </c>
      <c r="AR265" s="122" t="str" cm="1">
        <f t="array" aca="1" ref="AR265" ca="1">IFERROR(IF(INDIRECT(ADDRESS($Z265,COLUMN(),4,1,"Monitoraggio"))="","",INDIRECT(ADDRESS($Z265,COLUMN(),4,1,"Monitoraggio"))),"")</f>
        <v/>
      </c>
      <c r="AS265" s="118" t="str" cm="1">
        <f t="array" aca="1" ref="AS265" ca="1">IFERROR(IF(INDIRECT(ADDRESS($Z265,COLUMN(),4,1,"Monitoraggio"))="","",INDIRECT(ADDRESS($Z265,COLUMN(),4,1,"Monitoraggio"))),"")</f>
        <v/>
      </c>
      <c r="AT265" s="119" t="str" cm="1">
        <f t="array" aca="1" ref="AT265" ca="1">IFERROR(IF(INDIRECT(ADDRESS($Z265,COLUMN(),4,1,"Monitoraggio"))="","",INDIRECT(ADDRESS($Z265,COLUMN(),4,1,"Monitoraggio"))),"")</f>
        <v/>
      </c>
      <c r="AU265" s="79" t="str" cm="1">
        <f t="array" aca="1" ref="AU265" ca="1">IFERROR(IF(INDIRECT(ADDRESS($Z265,COLUMN(),4,1,"Monitoraggio"))="","",INDIRECT(ADDRESS($Z265,COLUMN(),4,1,"Monitoraggio"))),"")</f>
        <v/>
      </c>
      <c r="AV265" s="119" t="str" cm="1">
        <f t="array" aca="1" ref="AV265" ca="1">IFERROR(IF(INDIRECT(ADDRESS($Z265,COLUMN(),4,1,"Monitoraggio"))="","",INDIRECT(ADDRESS($Z265,COLUMN(),4,1,"Monitoraggio"))),"")</f>
        <v/>
      </c>
      <c r="AW265" s="124" t="str" cm="1">
        <f t="array" aca="1" ref="AW265" ca="1">IFERROR(IF(INDIRECT(ADDRESS($Z265,COLUMN(),4,1,"Monitoraggio"))="","",INDIRECT(ADDRESS($Z265,COLUMN(),4,1,"Monitoraggio"))),"")</f>
        <v/>
      </c>
      <c r="AX265" s="62" t="str" cm="1">
        <f t="array" aca="1" ref="AX265" ca="1">IFERROR(IF(INDIRECT(ADDRESS($Z265,COLUMN(),4,1,"Monitoraggio"))="","",INDIRECT(ADDRESS($Z265,COLUMN(),4,1,"Monitoraggio"))),"")</f>
        <v/>
      </c>
      <c r="AY265" s="79" t="str" cm="1">
        <f t="array" aca="1" ref="AY265" ca="1">IFERROR(IF(INDIRECT(ADDRESS($Z265,COLUMN(),4,1,"Monitoraggio"))="","",INDIRECT(ADDRESS($Z265,COLUMN(),4,1,"Monitoraggio"))),"")</f>
        <v/>
      </c>
      <c r="AZ265" s="84" t="str" cm="1">
        <f t="array" aca="1" ref="AZ265" ca="1">IFERROR(IF(INDIRECT(ADDRESS($Z265,COLUMN(),4,1,"Monitoraggio"))="","",INDIRECT(ADDRESS($Z265,COLUMN(),4,1,"Monitoraggio"))),"")</f>
        <v/>
      </c>
      <c r="BA265" s="81" t="str" cm="1">
        <f t="array" aca="1" ref="BA265" ca="1">IFERROR(IF(INDIRECT(ADDRESS($Z265,COLUMN(),4,1,"Monitoraggio"))="","",INDIRECT(ADDRESS($Z265,COLUMN(),4,1,"Monitoraggio"))),"")</f>
        <v/>
      </c>
      <c r="BB265" s="86" t="str" cm="1">
        <f t="array" aca="1" ref="BB265" ca="1">IFERROR(IF(INDIRECT(ADDRESS($Z265,COLUMN(),4,1,"Monitoraggio"))="","",INDIRECT(ADDRESS($Z265,COLUMN(),4,1,"Monitoraggio"))),"")</f>
        <v/>
      </c>
      <c r="BC265" s="79" t="str" cm="1">
        <f t="array" aca="1" ref="BC265" ca="1">IFERROR(IF(INDIRECT(ADDRESS($Z265,COLUMN(),4,1,"Monitoraggio"))="","",INDIRECT(ADDRESS($Z265,COLUMN(),4,1,"Monitoraggio"))),"")</f>
        <v/>
      </c>
      <c r="BD265" s="79" t="str" cm="1">
        <f t="array" aca="1" ref="BD265" ca="1">IFERROR(IF(INDIRECT(ADDRESS($Z265,COLUMN(),4,1,"Monitoraggio"))="","",INDIRECT(ADDRESS($Z265,COLUMN(),4,1,"Monitoraggio"))),"")</f>
        <v/>
      </c>
      <c r="BE265" s="79" t="str" cm="1">
        <f t="array" aca="1" ref="BE265" ca="1">IFERROR(IF(INDIRECT(ADDRESS($Z265,COLUMN(),4,1,"Monitoraggio"))="","",INDIRECT(ADDRESS($Z265,COLUMN(),4,1,"Monitoraggio"))),"")</f>
        <v/>
      </c>
      <c r="BF265" s="79" t="str" cm="1">
        <f t="array" aca="1" ref="BF265" ca="1">IFERROR(IF(INDIRECT(ADDRESS($Z265,COLUMN(),4,1,"Monitoraggio"))="","",INDIRECT(ADDRESS($Z265,COLUMN(),4,1,"Monitoraggio"))),"")</f>
        <v/>
      </c>
      <c r="BG265" s="114" t="str" cm="1">
        <f t="array" aca="1" ref="BG265" ca="1">IFERROR(IF(INDIRECT(ADDRESS($Z265,COLUMN(),4,1,"Monitoraggio"))="","",INDIRECT(ADDRESS($Z265,COLUMN(),4,1,"Monitoraggio"))),"")</f>
        <v/>
      </c>
      <c r="BH265" s="48" t="str" cm="1">
        <f t="array" aca="1" ref="BH265" ca="1">IFERROR(IF(INDIRECT(ADDRESS($Z265,COLUMN(),4,1,"Monitoraggio"))="","",INDIRECT(ADDRESS($Z265,COLUMN(),4,1,"Monitoraggio"))),"")</f>
        <v/>
      </c>
      <c r="BI265" s="84" t="str" cm="1">
        <f t="array" aca="1" ref="BI265" ca="1">IFERROR(IF(INDIRECT(ADDRESS($Z265,COLUMN(),4,1,"Monitoraggio"))="","",INDIRECT(ADDRESS($Z265,COLUMN(),4,1,"Monitoraggio"))),"")</f>
        <v/>
      </c>
      <c r="BJ265" s="81" t="str" cm="1">
        <f t="array" aca="1" ref="BJ265" ca="1">IFERROR(IF(INDIRECT(ADDRESS($Z265,COLUMN(),4,1,"Monitoraggio"))="","",INDIRECT(ADDRESS($Z265,COLUMN(),4,1,"Monitoraggio"))),"")</f>
        <v/>
      </c>
    </row>
    <row r="266" spans="26:62" x14ac:dyDescent="0.2">
      <c r="Z266" s="132" t="str">
        <f>IFERROR(MATCH(ROW()-9,Monitoraggio!Z$1:Z$1000,0),"")</f>
        <v/>
      </c>
      <c r="AA266" s="60" t="str" cm="1">
        <f t="array" aca="1" ref="AA266" ca="1">IFERROR(IF(INDIRECT(ADDRESS($Z266,COLUMN(),4,1,"Monitoraggio"))="","",INDIRECT(ADDRESS($Z266,COLUMN(),4,1,"Monitoraggio"))),"")</f>
        <v/>
      </c>
      <c r="AB266" s="114" t="str" cm="1">
        <f t="array" aca="1" ref="AB266" ca="1">IFERROR(IF(INDIRECT(ADDRESS($Z266,COLUMN(),4,1,"Monitoraggio"))="","",INDIRECT(ADDRESS($Z266,COLUMN(),4,1,"Monitoraggio"))),"")</f>
        <v/>
      </c>
      <c r="AC266" s="114" t="str" cm="1">
        <f t="array" aca="1" ref="AC266" ca="1">IFERROR(IF(INDIRECT(ADDRESS($Z266,COLUMN(),4,1,"Monitoraggio"))="","",INDIRECT(ADDRESS($Z266,COLUMN(),4,1,"Monitoraggio"))),"")</f>
        <v/>
      </c>
      <c r="AD266" s="48" t="str" cm="1">
        <f t="array" aca="1" ref="AD266" ca="1">IFERROR(IF(INDIRECT(ADDRESS($Z266,COLUMN(),4,1,"Monitoraggio"))="","",INDIRECT(ADDRESS($Z266,COLUMN(),4,1,"Monitoraggio"))),"")</f>
        <v/>
      </c>
      <c r="AE266" s="61" t="str" cm="1">
        <f t="array" aca="1" ref="AE266" ca="1">IFERROR(IF(INDIRECT(ADDRESS($Z266,COLUMN(),4,1,"Monitoraggio"))="","",INDIRECT(ADDRESS($Z266,COLUMN(),4,1,"Monitoraggio"))),"")</f>
        <v/>
      </c>
      <c r="AF266" s="116" t="str" cm="1">
        <f t="array" aca="1" ref="AF266" ca="1">IFERROR(IF(INDIRECT(ADDRESS($Z266,COLUMN(),4,1,"Monitoraggio"))="","",INDIRECT(ADDRESS($Z266,COLUMN(),4,1,"Monitoraggio"))),"")</f>
        <v/>
      </c>
      <c r="AG266" s="61" t="str" cm="1">
        <f t="array" aca="1" ref="AG266" ca="1">IFERROR(IF(INDIRECT(ADDRESS($Z266,COLUMN(),4,1,"Monitoraggio"))="","",INDIRECT(ADDRESS($Z266,COLUMN(),4,1,"Monitoraggio"))),"")</f>
        <v/>
      </c>
      <c r="AH266" s="116" t="str" cm="1">
        <f t="array" aca="1" ref="AH266" ca="1">IFERROR(IF(INDIRECT(ADDRESS($Z266,COLUMN(),4,1,"Monitoraggio"))="","",INDIRECT(ADDRESS($Z266,COLUMN(),4,1,"Monitoraggio"))),"")</f>
        <v/>
      </c>
      <c r="AI266" s="114" t="str" cm="1">
        <f t="array" aca="1" ref="AI266" ca="1">IFERROR(IF(INDIRECT(ADDRESS($Z266,COLUMN(),4,1,"Monitoraggio"))="","",INDIRECT(ADDRESS($Z266,COLUMN(),4,1,"Monitoraggio"))),"")</f>
        <v/>
      </c>
      <c r="AJ266" s="118" t="str" cm="1">
        <f t="array" aca="1" ref="AJ266" ca="1">IFERROR(IF(INDIRECT(ADDRESS($Z266,COLUMN(),4,1,"Monitoraggio"))="","",INDIRECT(ADDRESS($Z266,COLUMN(),4,1,"Monitoraggio"))),"")</f>
        <v/>
      </c>
      <c r="AK266" s="119" t="str" cm="1">
        <f t="array" aca="1" ref="AK266" ca="1">IFERROR(IF(INDIRECT(ADDRESS($Z266,COLUMN(),4,1,"Monitoraggio"))="","",INDIRECT(ADDRESS($Z266,COLUMN(),4,1,"Monitoraggio"))),"")</f>
        <v/>
      </c>
      <c r="AL266" s="79" t="str" cm="1">
        <f t="array" aca="1" ref="AL266" ca="1">IFERROR(IF(INDIRECT(ADDRESS($Z266,COLUMN(),4,1,"Monitoraggio"))="","",INDIRECT(ADDRESS($Z266,COLUMN(),4,1,"Monitoraggio"))),"")</f>
        <v/>
      </c>
      <c r="AM266" s="77" t="str" cm="1">
        <f t="array" aca="1" ref="AM266" ca="1">IFERROR(IF(INDIRECT(ADDRESS($Z266,COLUMN(),4,1,"Monitoraggio"))="","",INDIRECT(ADDRESS($Z266,COLUMN(),4,1,"Monitoraggio"))),"")</f>
        <v/>
      </c>
      <c r="AN266" s="79" t="str" cm="1">
        <f t="array" aca="1" ref="AN266" ca="1">IFERROR(IF(INDIRECT(ADDRESS($Z266,COLUMN(),4,1,"Monitoraggio"))="","",INDIRECT(ADDRESS($Z266,COLUMN(),4,1,"Monitoraggio"))),"")</f>
        <v/>
      </c>
      <c r="AO266" s="79" t="str" cm="1">
        <f t="array" aca="1" ref="AO266" ca="1">IFERROR(IF(INDIRECT(ADDRESS($Z266,COLUMN(),4,1,"Monitoraggio"))="","",INDIRECT(ADDRESS($Z266,COLUMN(),4,1,"Monitoraggio"))),"")</f>
        <v/>
      </c>
      <c r="AP266" s="79" t="str" cm="1">
        <f t="array" aca="1" ref="AP266" ca="1">IFERROR(IF(INDIRECT(ADDRESS($Z266,COLUMN(),4,1,"Monitoraggio"))="","",INDIRECT(ADDRESS($Z266,COLUMN(),4,1,"Monitoraggio"))),"")</f>
        <v/>
      </c>
      <c r="AQ266" s="81" t="str" cm="1">
        <f t="array" aca="1" ref="AQ266" ca="1">IFERROR(IF(INDIRECT(ADDRESS($Z266,COLUMN(),4,1,"Monitoraggio"))="","",INDIRECT(ADDRESS($Z266,COLUMN(),4,1,"Monitoraggio"))),"")</f>
        <v/>
      </c>
      <c r="AR266" s="122" t="str" cm="1">
        <f t="array" aca="1" ref="AR266" ca="1">IFERROR(IF(INDIRECT(ADDRESS($Z266,COLUMN(),4,1,"Monitoraggio"))="","",INDIRECT(ADDRESS($Z266,COLUMN(),4,1,"Monitoraggio"))),"")</f>
        <v/>
      </c>
      <c r="AS266" s="118" t="str" cm="1">
        <f t="array" aca="1" ref="AS266" ca="1">IFERROR(IF(INDIRECT(ADDRESS($Z266,COLUMN(),4,1,"Monitoraggio"))="","",INDIRECT(ADDRESS($Z266,COLUMN(),4,1,"Monitoraggio"))),"")</f>
        <v/>
      </c>
      <c r="AT266" s="119" t="str" cm="1">
        <f t="array" aca="1" ref="AT266" ca="1">IFERROR(IF(INDIRECT(ADDRESS($Z266,COLUMN(),4,1,"Monitoraggio"))="","",INDIRECT(ADDRESS($Z266,COLUMN(),4,1,"Monitoraggio"))),"")</f>
        <v/>
      </c>
      <c r="AU266" s="79" t="str" cm="1">
        <f t="array" aca="1" ref="AU266" ca="1">IFERROR(IF(INDIRECT(ADDRESS($Z266,COLUMN(),4,1,"Monitoraggio"))="","",INDIRECT(ADDRESS($Z266,COLUMN(),4,1,"Monitoraggio"))),"")</f>
        <v/>
      </c>
      <c r="AV266" s="119" t="str" cm="1">
        <f t="array" aca="1" ref="AV266" ca="1">IFERROR(IF(INDIRECT(ADDRESS($Z266,COLUMN(),4,1,"Monitoraggio"))="","",INDIRECT(ADDRESS($Z266,COLUMN(),4,1,"Monitoraggio"))),"")</f>
        <v/>
      </c>
      <c r="AW266" s="124" t="str" cm="1">
        <f t="array" aca="1" ref="AW266" ca="1">IFERROR(IF(INDIRECT(ADDRESS($Z266,COLUMN(),4,1,"Monitoraggio"))="","",INDIRECT(ADDRESS($Z266,COLUMN(),4,1,"Monitoraggio"))),"")</f>
        <v/>
      </c>
      <c r="AX266" s="62" t="str" cm="1">
        <f t="array" aca="1" ref="AX266" ca="1">IFERROR(IF(INDIRECT(ADDRESS($Z266,COLUMN(),4,1,"Monitoraggio"))="","",INDIRECT(ADDRESS($Z266,COLUMN(),4,1,"Monitoraggio"))),"")</f>
        <v/>
      </c>
      <c r="AY266" s="79" t="str" cm="1">
        <f t="array" aca="1" ref="AY266" ca="1">IFERROR(IF(INDIRECT(ADDRESS($Z266,COLUMN(),4,1,"Monitoraggio"))="","",INDIRECT(ADDRESS($Z266,COLUMN(),4,1,"Monitoraggio"))),"")</f>
        <v/>
      </c>
      <c r="AZ266" s="84" t="str" cm="1">
        <f t="array" aca="1" ref="AZ266" ca="1">IFERROR(IF(INDIRECT(ADDRESS($Z266,COLUMN(),4,1,"Monitoraggio"))="","",INDIRECT(ADDRESS($Z266,COLUMN(),4,1,"Monitoraggio"))),"")</f>
        <v/>
      </c>
      <c r="BA266" s="81" t="str" cm="1">
        <f t="array" aca="1" ref="BA266" ca="1">IFERROR(IF(INDIRECT(ADDRESS($Z266,COLUMN(),4,1,"Monitoraggio"))="","",INDIRECT(ADDRESS($Z266,COLUMN(),4,1,"Monitoraggio"))),"")</f>
        <v/>
      </c>
      <c r="BB266" s="86" t="str" cm="1">
        <f t="array" aca="1" ref="BB266" ca="1">IFERROR(IF(INDIRECT(ADDRESS($Z266,COLUMN(),4,1,"Monitoraggio"))="","",INDIRECT(ADDRESS($Z266,COLUMN(),4,1,"Monitoraggio"))),"")</f>
        <v/>
      </c>
      <c r="BC266" s="79" t="str" cm="1">
        <f t="array" aca="1" ref="BC266" ca="1">IFERROR(IF(INDIRECT(ADDRESS($Z266,COLUMN(),4,1,"Monitoraggio"))="","",INDIRECT(ADDRESS($Z266,COLUMN(),4,1,"Monitoraggio"))),"")</f>
        <v/>
      </c>
      <c r="BD266" s="79" t="str" cm="1">
        <f t="array" aca="1" ref="BD266" ca="1">IFERROR(IF(INDIRECT(ADDRESS($Z266,COLUMN(),4,1,"Monitoraggio"))="","",INDIRECT(ADDRESS($Z266,COLUMN(),4,1,"Monitoraggio"))),"")</f>
        <v/>
      </c>
      <c r="BE266" s="79" t="str" cm="1">
        <f t="array" aca="1" ref="BE266" ca="1">IFERROR(IF(INDIRECT(ADDRESS($Z266,COLUMN(),4,1,"Monitoraggio"))="","",INDIRECT(ADDRESS($Z266,COLUMN(),4,1,"Monitoraggio"))),"")</f>
        <v/>
      </c>
      <c r="BF266" s="79" t="str" cm="1">
        <f t="array" aca="1" ref="BF266" ca="1">IFERROR(IF(INDIRECT(ADDRESS($Z266,COLUMN(),4,1,"Monitoraggio"))="","",INDIRECT(ADDRESS($Z266,COLUMN(),4,1,"Monitoraggio"))),"")</f>
        <v/>
      </c>
      <c r="BG266" s="114" t="str" cm="1">
        <f t="array" aca="1" ref="BG266" ca="1">IFERROR(IF(INDIRECT(ADDRESS($Z266,COLUMN(),4,1,"Monitoraggio"))="","",INDIRECT(ADDRESS($Z266,COLUMN(),4,1,"Monitoraggio"))),"")</f>
        <v/>
      </c>
      <c r="BH266" s="48" t="str" cm="1">
        <f t="array" aca="1" ref="BH266" ca="1">IFERROR(IF(INDIRECT(ADDRESS($Z266,COLUMN(),4,1,"Monitoraggio"))="","",INDIRECT(ADDRESS($Z266,COLUMN(),4,1,"Monitoraggio"))),"")</f>
        <v/>
      </c>
      <c r="BI266" s="84" t="str" cm="1">
        <f t="array" aca="1" ref="BI266" ca="1">IFERROR(IF(INDIRECT(ADDRESS($Z266,COLUMN(),4,1,"Monitoraggio"))="","",INDIRECT(ADDRESS($Z266,COLUMN(),4,1,"Monitoraggio"))),"")</f>
        <v/>
      </c>
      <c r="BJ266" s="81" t="str" cm="1">
        <f t="array" aca="1" ref="BJ266" ca="1">IFERROR(IF(INDIRECT(ADDRESS($Z266,COLUMN(),4,1,"Monitoraggio"))="","",INDIRECT(ADDRESS($Z266,COLUMN(),4,1,"Monitoraggio"))),"")</f>
        <v/>
      </c>
    </row>
    <row r="267" spans="26:62" x14ac:dyDescent="0.2">
      <c r="Z267" s="132" t="str">
        <f>IFERROR(MATCH(ROW()-9,Monitoraggio!Z$1:Z$1000,0),"")</f>
        <v/>
      </c>
      <c r="AA267" s="60" t="str" cm="1">
        <f t="array" aca="1" ref="AA267" ca="1">IFERROR(IF(INDIRECT(ADDRESS($Z267,COLUMN(),4,1,"Monitoraggio"))="","",INDIRECT(ADDRESS($Z267,COLUMN(),4,1,"Monitoraggio"))),"")</f>
        <v/>
      </c>
      <c r="AB267" s="114" t="str" cm="1">
        <f t="array" aca="1" ref="AB267" ca="1">IFERROR(IF(INDIRECT(ADDRESS($Z267,COLUMN(),4,1,"Monitoraggio"))="","",INDIRECT(ADDRESS($Z267,COLUMN(),4,1,"Monitoraggio"))),"")</f>
        <v/>
      </c>
      <c r="AC267" s="114" t="str" cm="1">
        <f t="array" aca="1" ref="AC267" ca="1">IFERROR(IF(INDIRECT(ADDRESS($Z267,COLUMN(),4,1,"Monitoraggio"))="","",INDIRECT(ADDRESS($Z267,COLUMN(),4,1,"Monitoraggio"))),"")</f>
        <v/>
      </c>
      <c r="AD267" s="48" t="str" cm="1">
        <f t="array" aca="1" ref="AD267" ca="1">IFERROR(IF(INDIRECT(ADDRESS($Z267,COLUMN(),4,1,"Monitoraggio"))="","",INDIRECT(ADDRESS($Z267,COLUMN(),4,1,"Monitoraggio"))),"")</f>
        <v/>
      </c>
      <c r="AE267" s="61" t="str" cm="1">
        <f t="array" aca="1" ref="AE267" ca="1">IFERROR(IF(INDIRECT(ADDRESS($Z267,COLUMN(),4,1,"Monitoraggio"))="","",INDIRECT(ADDRESS($Z267,COLUMN(),4,1,"Monitoraggio"))),"")</f>
        <v/>
      </c>
      <c r="AF267" s="116" t="str" cm="1">
        <f t="array" aca="1" ref="AF267" ca="1">IFERROR(IF(INDIRECT(ADDRESS($Z267,COLUMN(),4,1,"Monitoraggio"))="","",INDIRECT(ADDRESS($Z267,COLUMN(),4,1,"Monitoraggio"))),"")</f>
        <v/>
      </c>
      <c r="AG267" s="61" t="str" cm="1">
        <f t="array" aca="1" ref="AG267" ca="1">IFERROR(IF(INDIRECT(ADDRESS($Z267,COLUMN(),4,1,"Monitoraggio"))="","",INDIRECT(ADDRESS($Z267,COLUMN(),4,1,"Monitoraggio"))),"")</f>
        <v/>
      </c>
      <c r="AH267" s="116" t="str" cm="1">
        <f t="array" aca="1" ref="AH267" ca="1">IFERROR(IF(INDIRECT(ADDRESS($Z267,COLUMN(),4,1,"Monitoraggio"))="","",INDIRECT(ADDRESS($Z267,COLUMN(),4,1,"Monitoraggio"))),"")</f>
        <v/>
      </c>
      <c r="AI267" s="114" t="str" cm="1">
        <f t="array" aca="1" ref="AI267" ca="1">IFERROR(IF(INDIRECT(ADDRESS($Z267,COLUMN(),4,1,"Monitoraggio"))="","",INDIRECT(ADDRESS($Z267,COLUMN(),4,1,"Monitoraggio"))),"")</f>
        <v/>
      </c>
      <c r="AJ267" s="118" t="str" cm="1">
        <f t="array" aca="1" ref="AJ267" ca="1">IFERROR(IF(INDIRECT(ADDRESS($Z267,COLUMN(),4,1,"Monitoraggio"))="","",INDIRECT(ADDRESS($Z267,COLUMN(),4,1,"Monitoraggio"))),"")</f>
        <v/>
      </c>
      <c r="AK267" s="119" t="str" cm="1">
        <f t="array" aca="1" ref="AK267" ca="1">IFERROR(IF(INDIRECT(ADDRESS($Z267,COLUMN(),4,1,"Monitoraggio"))="","",INDIRECT(ADDRESS($Z267,COLUMN(),4,1,"Monitoraggio"))),"")</f>
        <v/>
      </c>
      <c r="AL267" s="79" t="str" cm="1">
        <f t="array" aca="1" ref="AL267" ca="1">IFERROR(IF(INDIRECT(ADDRESS($Z267,COLUMN(),4,1,"Monitoraggio"))="","",INDIRECT(ADDRESS($Z267,COLUMN(),4,1,"Monitoraggio"))),"")</f>
        <v/>
      </c>
      <c r="AM267" s="77" t="str" cm="1">
        <f t="array" aca="1" ref="AM267" ca="1">IFERROR(IF(INDIRECT(ADDRESS($Z267,COLUMN(),4,1,"Monitoraggio"))="","",INDIRECT(ADDRESS($Z267,COLUMN(),4,1,"Monitoraggio"))),"")</f>
        <v/>
      </c>
      <c r="AN267" s="79" t="str" cm="1">
        <f t="array" aca="1" ref="AN267" ca="1">IFERROR(IF(INDIRECT(ADDRESS($Z267,COLUMN(),4,1,"Monitoraggio"))="","",INDIRECT(ADDRESS($Z267,COLUMN(),4,1,"Monitoraggio"))),"")</f>
        <v/>
      </c>
      <c r="AO267" s="79" t="str" cm="1">
        <f t="array" aca="1" ref="AO267" ca="1">IFERROR(IF(INDIRECT(ADDRESS($Z267,COLUMN(),4,1,"Monitoraggio"))="","",INDIRECT(ADDRESS($Z267,COLUMN(),4,1,"Monitoraggio"))),"")</f>
        <v/>
      </c>
      <c r="AP267" s="79" t="str" cm="1">
        <f t="array" aca="1" ref="AP267" ca="1">IFERROR(IF(INDIRECT(ADDRESS($Z267,COLUMN(),4,1,"Monitoraggio"))="","",INDIRECT(ADDRESS($Z267,COLUMN(),4,1,"Monitoraggio"))),"")</f>
        <v/>
      </c>
      <c r="AQ267" s="81" t="str" cm="1">
        <f t="array" aca="1" ref="AQ267" ca="1">IFERROR(IF(INDIRECT(ADDRESS($Z267,COLUMN(),4,1,"Monitoraggio"))="","",INDIRECT(ADDRESS($Z267,COLUMN(),4,1,"Monitoraggio"))),"")</f>
        <v/>
      </c>
      <c r="AR267" s="122" t="str" cm="1">
        <f t="array" aca="1" ref="AR267" ca="1">IFERROR(IF(INDIRECT(ADDRESS($Z267,COLUMN(),4,1,"Monitoraggio"))="","",INDIRECT(ADDRESS($Z267,COLUMN(),4,1,"Monitoraggio"))),"")</f>
        <v/>
      </c>
      <c r="AS267" s="118" t="str" cm="1">
        <f t="array" aca="1" ref="AS267" ca="1">IFERROR(IF(INDIRECT(ADDRESS($Z267,COLUMN(),4,1,"Monitoraggio"))="","",INDIRECT(ADDRESS($Z267,COLUMN(),4,1,"Monitoraggio"))),"")</f>
        <v/>
      </c>
      <c r="AT267" s="119" t="str" cm="1">
        <f t="array" aca="1" ref="AT267" ca="1">IFERROR(IF(INDIRECT(ADDRESS($Z267,COLUMN(),4,1,"Monitoraggio"))="","",INDIRECT(ADDRESS($Z267,COLUMN(),4,1,"Monitoraggio"))),"")</f>
        <v/>
      </c>
      <c r="AU267" s="79" t="str" cm="1">
        <f t="array" aca="1" ref="AU267" ca="1">IFERROR(IF(INDIRECT(ADDRESS($Z267,COLUMN(),4,1,"Monitoraggio"))="","",INDIRECT(ADDRESS($Z267,COLUMN(),4,1,"Monitoraggio"))),"")</f>
        <v/>
      </c>
      <c r="AV267" s="119" t="str" cm="1">
        <f t="array" aca="1" ref="AV267" ca="1">IFERROR(IF(INDIRECT(ADDRESS($Z267,COLUMN(),4,1,"Monitoraggio"))="","",INDIRECT(ADDRESS($Z267,COLUMN(),4,1,"Monitoraggio"))),"")</f>
        <v/>
      </c>
      <c r="AW267" s="124" t="str" cm="1">
        <f t="array" aca="1" ref="AW267" ca="1">IFERROR(IF(INDIRECT(ADDRESS($Z267,COLUMN(),4,1,"Monitoraggio"))="","",INDIRECT(ADDRESS($Z267,COLUMN(),4,1,"Monitoraggio"))),"")</f>
        <v/>
      </c>
      <c r="AX267" s="62" t="str" cm="1">
        <f t="array" aca="1" ref="AX267" ca="1">IFERROR(IF(INDIRECT(ADDRESS($Z267,COLUMN(),4,1,"Monitoraggio"))="","",INDIRECT(ADDRESS($Z267,COLUMN(),4,1,"Monitoraggio"))),"")</f>
        <v/>
      </c>
      <c r="AY267" s="79" t="str" cm="1">
        <f t="array" aca="1" ref="AY267" ca="1">IFERROR(IF(INDIRECT(ADDRESS($Z267,COLUMN(),4,1,"Monitoraggio"))="","",INDIRECT(ADDRESS($Z267,COLUMN(),4,1,"Monitoraggio"))),"")</f>
        <v/>
      </c>
      <c r="AZ267" s="84" t="str" cm="1">
        <f t="array" aca="1" ref="AZ267" ca="1">IFERROR(IF(INDIRECT(ADDRESS($Z267,COLUMN(),4,1,"Monitoraggio"))="","",INDIRECT(ADDRESS($Z267,COLUMN(),4,1,"Monitoraggio"))),"")</f>
        <v/>
      </c>
      <c r="BA267" s="81" t="str" cm="1">
        <f t="array" aca="1" ref="BA267" ca="1">IFERROR(IF(INDIRECT(ADDRESS($Z267,COLUMN(),4,1,"Monitoraggio"))="","",INDIRECT(ADDRESS($Z267,COLUMN(),4,1,"Monitoraggio"))),"")</f>
        <v/>
      </c>
      <c r="BB267" s="86" t="str" cm="1">
        <f t="array" aca="1" ref="BB267" ca="1">IFERROR(IF(INDIRECT(ADDRESS($Z267,COLUMN(),4,1,"Monitoraggio"))="","",INDIRECT(ADDRESS($Z267,COLUMN(),4,1,"Monitoraggio"))),"")</f>
        <v/>
      </c>
      <c r="BC267" s="79" t="str" cm="1">
        <f t="array" aca="1" ref="BC267" ca="1">IFERROR(IF(INDIRECT(ADDRESS($Z267,COLUMN(),4,1,"Monitoraggio"))="","",INDIRECT(ADDRESS($Z267,COLUMN(),4,1,"Monitoraggio"))),"")</f>
        <v/>
      </c>
      <c r="BD267" s="79" t="str" cm="1">
        <f t="array" aca="1" ref="BD267" ca="1">IFERROR(IF(INDIRECT(ADDRESS($Z267,COLUMN(),4,1,"Monitoraggio"))="","",INDIRECT(ADDRESS($Z267,COLUMN(),4,1,"Monitoraggio"))),"")</f>
        <v/>
      </c>
      <c r="BE267" s="79" t="str" cm="1">
        <f t="array" aca="1" ref="BE267" ca="1">IFERROR(IF(INDIRECT(ADDRESS($Z267,COLUMN(),4,1,"Monitoraggio"))="","",INDIRECT(ADDRESS($Z267,COLUMN(),4,1,"Monitoraggio"))),"")</f>
        <v/>
      </c>
      <c r="BF267" s="79" t="str" cm="1">
        <f t="array" aca="1" ref="BF267" ca="1">IFERROR(IF(INDIRECT(ADDRESS($Z267,COLUMN(),4,1,"Monitoraggio"))="","",INDIRECT(ADDRESS($Z267,COLUMN(),4,1,"Monitoraggio"))),"")</f>
        <v/>
      </c>
      <c r="BG267" s="114" t="str" cm="1">
        <f t="array" aca="1" ref="BG267" ca="1">IFERROR(IF(INDIRECT(ADDRESS($Z267,COLUMN(),4,1,"Monitoraggio"))="","",INDIRECT(ADDRESS($Z267,COLUMN(),4,1,"Monitoraggio"))),"")</f>
        <v/>
      </c>
      <c r="BH267" s="48" t="str" cm="1">
        <f t="array" aca="1" ref="BH267" ca="1">IFERROR(IF(INDIRECT(ADDRESS($Z267,COLUMN(),4,1,"Monitoraggio"))="","",INDIRECT(ADDRESS($Z267,COLUMN(),4,1,"Monitoraggio"))),"")</f>
        <v/>
      </c>
      <c r="BI267" s="84" t="str" cm="1">
        <f t="array" aca="1" ref="BI267" ca="1">IFERROR(IF(INDIRECT(ADDRESS($Z267,COLUMN(),4,1,"Monitoraggio"))="","",INDIRECT(ADDRESS($Z267,COLUMN(),4,1,"Monitoraggio"))),"")</f>
        <v/>
      </c>
      <c r="BJ267" s="81" t="str" cm="1">
        <f t="array" aca="1" ref="BJ267" ca="1">IFERROR(IF(INDIRECT(ADDRESS($Z267,COLUMN(),4,1,"Monitoraggio"))="","",INDIRECT(ADDRESS($Z267,COLUMN(),4,1,"Monitoraggio"))),"")</f>
        <v/>
      </c>
    </row>
    <row r="268" spans="26:62" x14ac:dyDescent="0.2">
      <c r="Z268" s="132" t="str">
        <f>IFERROR(MATCH(ROW()-9,Monitoraggio!Z$1:Z$1000,0),"")</f>
        <v/>
      </c>
      <c r="AA268" s="60" t="str" cm="1">
        <f t="array" aca="1" ref="AA268" ca="1">IFERROR(IF(INDIRECT(ADDRESS($Z268,COLUMN(),4,1,"Monitoraggio"))="","",INDIRECT(ADDRESS($Z268,COLUMN(),4,1,"Monitoraggio"))),"")</f>
        <v/>
      </c>
      <c r="AB268" s="114" t="str" cm="1">
        <f t="array" aca="1" ref="AB268" ca="1">IFERROR(IF(INDIRECT(ADDRESS($Z268,COLUMN(),4,1,"Monitoraggio"))="","",INDIRECT(ADDRESS($Z268,COLUMN(),4,1,"Monitoraggio"))),"")</f>
        <v/>
      </c>
      <c r="AC268" s="114" t="str" cm="1">
        <f t="array" aca="1" ref="AC268" ca="1">IFERROR(IF(INDIRECT(ADDRESS($Z268,COLUMN(),4,1,"Monitoraggio"))="","",INDIRECT(ADDRESS($Z268,COLUMN(),4,1,"Monitoraggio"))),"")</f>
        <v/>
      </c>
      <c r="AD268" s="48" t="str" cm="1">
        <f t="array" aca="1" ref="AD268" ca="1">IFERROR(IF(INDIRECT(ADDRESS($Z268,COLUMN(),4,1,"Monitoraggio"))="","",INDIRECT(ADDRESS($Z268,COLUMN(),4,1,"Monitoraggio"))),"")</f>
        <v/>
      </c>
      <c r="AE268" s="61" t="str" cm="1">
        <f t="array" aca="1" ref="AE268" ca="1">IFERROR(IF(INDIRECT(ADDRESS($Z268,COLUMN(),4,1,"Monitoraggio"))="","",INDIRECT(ADDRESS($Z268,COLUMN(),4,1,"Monitoraggio"))),"")</f>
        <v/>
      </c>
      <c r="AF268" s="116" t="str" cm="1">
        <f t="array" aca="1" ref="AF268" ca="1">IFERROR(IF(INDIRECT(ADDRESS($Z268,COLUMN(),4,1,"Monitoraggio"))="","",INDIRECT(ADDRESS($Z268,COLUMN(),4,1,"Monitoraggio"))),"")</f>
        <v/>
      </c>
      <c r="AG268" s="61" t="str" cm="1">
        <f t="array" aca="1" ref="AG268" ca="1">IFERROR(IF(INDIRECT(ADDRESS($Z268,COLUMN(),4,1,"Monitoraggio"))="","",INDIRECT(ADDRESS($Z268,COLUMN(),4,1,"Monitoraggio"))),"")</f>
        <v/>
      </c>
      <c r="AH268" s="116" t="str" cm="1">
        <f t="array" aca="1" ref="AH268" ca="1">IFERROR(IF(INDIRECT(ADDRESS($Z268,COLUMN(),4,1,"Monitoraggio"))="","",INDIRECT(ADDRESS($Z268,COLUMN(),4,1,"Monitoraggio"))),"")</f>
        <v/>
      </c>
      <c r="AI268" s="114" t="str" cm="1">
        <f t="array" aca="1" ref="AI268" ca="1">IFERROR(IF(INDIRECT(ADDRESS($Z268,COLUMN(),4,1,"Monitoraggio"))="","",INDIRECT(ADDRESS($Z268,COLUMN(),4,1,"Monitoraggio"))),"")</f>
        <v/>
      </c>
      <c r="AJ268" s="118" t="str" cm="1">
        <f t="array" aca="1" ref="AJ268" ca="1">IFERROR(IF(INDIRECT(ADDRESS($Z268,COLUMN(),4,1,"Monitoraggio"))="","",INDIRECT(ADDRESS($Z268,COLUMN(),4,1,"Monitoraggio"))),"")</f>
        <v/>
      </c>
      <c r="AK268" s="119" t="str" cm="1">
        <f t="array" aca="1" ref="AK268" ca="1">IFERROR(IF(INDIRECT(ADDRESS($Z268,COLUMN(),4,1,"Monitoraggio"))="","",INDIRECT(ADDRESS($Z268,COLUMN(),4,1,"Monitoraggio"))),"")</f>
        <v/>
      </c>
      <c r="AL268" s="79" t="str" cm="1">
        <f t="array" aca="1" ref="AL268" ca="1">IFERROR(IF(INDIRECT(ADDRESS($Z268,COLUMN(),4,1,"Monitoraggio"))="","",INDIRECT(ADDRESS($Z268,COLUMN(),4,1,"Monitoraggio"))),"")</f>
        <v/>
      </c>
      <c r="AM268" s="77" t="str" cm="1">
        <f t="array" aca="1" ref="AM268" ca="1">IFERROR(IF(INDIRECT(ADDRESS($Z268,COLUMN(),4,1,"Monitoraggio"))="","",INDIRECT(ADDRESS($Z268,COLUMN(),4,1,"Monitoraggio"))),"")</f>
        <v/>
      </c>
      <c r="AN268" s="79" t="str" cm="1">
        <f t="array" aca="1" ref="AN268" ca="1">IFERROR(IF(INDIRECT(ADDRESS($Z268,COLUMN(),4,1,"Monitoraggio"))="","",INDIRECT(ADDRESS($Z268,COLUMN(),4,1,"Monitoraggio"))),"")</f>
        <v/>
      </c>
      <c r="AO268" s="79" t="str" cm="1">
        <f t="array" aca="1" ref="AO268" ca="1">IFERROR(IF(INDIRECT(ADDRESS($Z268,COLUMN(),4,1,"Monitoraggio"))="","",INDIRECT(ADDRESS($Z268,COLUMN(),4,1,"Monitoraggio"))),"")</f>
        <v/>
      </c>
      <c r="AP268" s="79" t="str" cm="1">
        <f t="array" aca="1" ref="AP268" ca="1">IFERROR(IF(INDIRECT(ADDRESS($Z268,COLUMN(),4,1,"Monitoraggio"))="","",INDIRECT(ADDRESS($Z268,COLUMN(),4,1,"Monitoraggio"))),"")</f>
        <v/>
      </c>
      <c r="AQ268" s="81" t="str" cm="1">
        <f t="array" aca="1" ref="AQ268" ca="1">IFERROR(IF(INDIRECT(ADDRESS($Z268,COLUMN(),4,1,"Monitoraggio"))="","",INDIRECT(ADDRESS($Z268,COLUMN(),4,1,"Monitoraggio"))),"")</f>
        <v/>
      </c>
      <c r="AR268" s="122" t="str" cm="1">
        <f t="array" aca="1" ref="AR268" ca="1">IFERROR(IF(INDIRECT(ADDRESS($Z268,COLUMN(),4,1,"Monitoraggio"))="","",INDIRECT(ADDRESS($Z268,COLUMN(),4,1,"Monitoraggio"))),"")</f>
        <v/>
      </c>
      <c r="AS268" s="118" t="str" cm="1">
        <f t="array" aca="1" ref="AS268" ca="1">IFERROR(IF(INDIRECT(ADDRESS($Z268,COLUMN(),4,1,"Monitoraggio"))="","",INDIRECT(ADDRESS($Z268,COLUMN(),4,1,"Monitoraggio"))),"")</f>
        <v/>
      </c>
      <c r="AT268" s="119" t="str" cm="1">
        <f t="array" aca="1" ref="AT268" ca="1">IFERROR(IF(INDIRECT(ADDRESS($Z268,COLUMN(),4,1,"Monitoraggio"))="","",INDIRECT(ADDRESS($Z268,COLUMN(),4,1,"Monitoraggio"))),"")</f>
        <v/>
      </c>
      <c r="AU268" s="79" t="str" cm="1">
        <f t="array" aca="1" ref="AU268" ca="1">IFERROR(IF(INDIRECT(ADDRESS($Z268,COLUMN(),4,1,"Monitoraggio"))="","",INDIRECT(ADDRESS($Z268,COLUMN(),4,1,"Monitoraggio"))),"")</f>
        <v/>
      </c>
      <c r="AV268" s="119" t="str" cm="1">
        <f t="array" aca="1" ref="AV268" ca="1">IFERROR(IF(INDIRECT(ADDRESS($Z268,COLUMN(),4,1,"Monitoraggio"))="","",INDIRECT(ADDRESS($Z268,COLUMN(),4,1,"Monitoraggio"))),"")</f>
        <v/>
      </c>
      <c r="AW268" s="124" t="str" cm="1">
        <f t="array" aca="1" ref="AW268" ca="1">IFERROR(IF(INDIRECT(ADDRESS($Z268,COLUMN(),4,1,"Monitoraggio"))="","",INDIRECT(ADDRESS($Z268,COLUMN(),4,1,"Monitoraggio"))),"")</f>
        <v/>
      </c>
      <c r="AX268" s="62" t="str" cm="1">
        <f t="array" aca="1" ref="AX268" ca="1">IFERROR(IF(INDIRECT(ADDRESS($Z268,COLUMN(),4,1,"Monitoraggio"))="","",INDIRECT(ADDRESS($Z268,COLUMN(),4,1,"Monitoraggio"))),"")</f>
        <v/>
      </c>
      <c r="AY268" s="79" t="str" cm="1">
        <f t="array" aca="1" ref="AY268" ca="1">IFERROR(IF(INDIRECT(ADDRESS($Z268,COLUMN(),4,1,"Monitoraggio"))="","",INDIRECT(ADDRESS($Z268,COLUMN(),4,1,"Monitoraggio"))),"")</f>
        <v/>
      </c>
      <c r="AZ268" s="84" t="str" cm="1">
        <f t="array" aca="1" ref="AZ268" ca="1">IFERROR(IF(INDIRECT(ADDRESS($Z268,COLUMN(),4,1,"Monitoraggio"))="","",INDIRECT(ADDRESS($Z268,COLUMN(),4,1,"Monitoraggio"))),"")</f>
        <v/>
      </c>
      <c r="BA268" s="81" t="str" cm="1">
        <f t="array" aca="1" ref="BA268" ca="1">IFERROR(IF(INDIRECT(ADDRESS($Z268,COLUMN(),4,1,"Monitoraggio"))="","",INDIRECT(ADDRESS($Z268,COLUMN(),4,1,"Monitoraggio"))),"")</f>
        <v/>
      </c>
      <c r="BB268" s="86" t="str" cm="1">
        <f t="array" aca="1" ref="BB268" ca="1">IFERROR(IF(INDIRECT(ADDRESS($Z268,COLUMN(),4,1,"Monitoraggio"))="","",INDIRECT(ADDRESS($Z268,COLUMN(),4,1,"Monitoraggio"))),"")</f>
        <v/>
      </c>
      <c r="BC268" s="79" t="str" cm="1">
        <f t="array" aca="1" ref="BC268" ca="1">IFERROR(IF(INDIRECT(ADDRESS($Z268,COLUMN(),4,1,"Monitoraggio"))="","",INDIRECT(ADDRESS($Z268,COLUMN(),4,1,"Monitoraggio"))),"")</f>
        <v/>
      </c>
      <c r="BD268" s="79" t="str" cm="1">
        <f t="array" aca="1" ref="BD268" ca="1">IFERROR(IF(INDIRECT(ADDRESS($Z268,COLUMN(),4,1,"Monitoraggio"))="","",INDIRECT(ADDRESS($Z268,COLUMN(),4,1,"Monitoraggio"))),"")</f>
        <v/>
      </c>
      <c r="BE268" s="79" t="str" cm="1">
        <f t="array" aca="1" ref="BE268" ca="1">IFERROR(IF(INDIRECT(ADDRESS($Z268,COLUMN(),4,1,"Monitoraggio"))="","",INDIRECT(ADDRESS($Z268,COLUMN(),4,1,"Monitoraggio"))),"")</f>
        <v/>
      </c>
      <c r="BF268" s="79" t="str" cm="1">
        <f t="array" aca="1" ref="BF268" ca="1">IFERROR(IF(INDIRECT(ADDRESS($Z268,COLUMN(),4,1,"Monitoraggio"))="","",INDIRECT(ADDRESS($Z268,COLUMN(),4,1,"Monitoraggio"))),"")</f>
        <v/>
      </c>
      <c r="BG268" s="114" t="str" cm="1">
        <f t="array" aca="1" ref="BG268" ca="1">IFERROR(IF(INDIRECT(ADDRESS($Z268,COLUMN(),4,1,"Monitoraggio"))="","",INDIRECT(ADDRESS($Z268,COLUMN(),4,1,"Monitoraggio"))),"")</f>
        <v/>
      </c>
      <c r="BH268" s="48" t="str" cm="1">
        <f t="array" aca="1" ref="BH268" ca="1">IFERROR(IF(INDIRECT(ADDRESS($Z268,COLUMN(),4,1,"Monitoraggio"))="","",INDIRECT(ADDRESS($Z268,COLUMN(),4,1,"Monitoraggio"))),"")</f>
        <v/>
      </c>
      <c r="BI268" s="84" t="str" cm="1">
        <f t="array" aca="1" ref="BI268" ca="1">IFERROR(IF(INDIRECT(ADDRESS($Z268,COLUMN(),4,1,"Monitoraggio"))="","",INDIRECT(ADDRESS($Z268,COLUMN(),4,1,"Monitoraggio"))),"")</f>
        <v/>
      </c>
      <c r="BJ268" s="81" t="str" cm="1">
        <f t="array" aca="1" ref="BJ268" ca="1">IFERROR(IF(INDIRECT(ADDRESS($Z268,COLUMN(),4,1,"Monitoraggio"))="","",INDIRECT(ADDRESS($Z268,COLUMN(),4,1,"Monitoraggio"))),"")</f>
        <v/>
      </c>
    </row>
    <row r="269" spans="26:62" x14ac:dyDescent="0.2">
      <c r="Z269" s="132" t="str">
        <f>IFERROR(MATCH(ROW()-9,Monitoraggio!Z$1:Z$1000,0),"")</f>
        <v/>
      </c>
      <c r="AA269" s="60" t="str" cm="1">
        <f t="array" aca="1" ref="AA269" ca="1">IFERROR(IF(INDIRECT(ADDRESS($Z269,COLUMN(),4,1,"Monitoraggio"))="","",INDIRECT(ADDRESS($Z269,COLUMN(),4,1,"Monitoraggio"))),"")</f>
        <v/>
      </c>
      <c r="AB269" s="114" t="str" cm="1">
        <f t="array" aca="1" ref="AB269" ca="1">IFERROR(IF(INDIRECT(ADDRESS($Z269,COLUMN(),4,1,"Monitoraggio"))="","",INDIRECT(ADDRESS($Z269,COLUMN(),4,1,"Monitoraggio"))),"")</f>
        <v/>
      </c>
      <c r="AC269" s="114" t="str" cm="1">
        <f t="array" aca="1" ref="AC269" ca="1">IFERROR(IF(INDIRECT(ADDRESS($Z269,COLUMN(),4,1,"Monitoraggio"))="","",INDIRECT(ADDRESS($Z269,COLUMN(),4,1,"Monitoraggio"))),"")</f>
        <v/>
      </c>
      <c r="AD269" s="48" t="str" cm="1">
        <f t="array" aca="1" ref="AD269" ca="1">IFERROR(IF(INDIRECT(ADDRESS($Z269,COLUMN(),4,1,"Monitoraggio"))="","",INDIRECT(ADDRESS($Z269,COLUMN(),4,1,"Monitoraggio"))),"")</f>
        <v/>
      </c>
      <c r="AE269" s="61" t="str" cm="1">
        <f t="array" aca="1" ref="AE269" ca="1">IFERROR(IF(INDIRECT(ADDRESS($Z269,COLUMN(),4,1,"Monitoraggio"))="","",INDIRECT(ADDRESS($Z269,COLUMN(),4,1,"Monitoraggio"))),"")</f>
        <v/>
      </c>
      <c r="AF269" s="116" t="str" cm="1">
        <f t="array" aca="1" ref="AF269" ca="1">IFERROR(IF(INDIRECT(ADDRESS($Z269,COLUMN(),4,1,"Monitoraggio"))="","",INDIRECT(ADDRESS($Z269,COLUMN(),4,1,"Monitoraggio"))),"")</f>
        <v/>
      </c>
      <c r="AG269" s="61" t="str" cm="1">
        <f t="array" aca="1" ref="AG269" ca="1">IFERROR(IF(INDIRECT(ADDRESS($Z269,COLUMN(),4,1,"Monitoraggio"))="","",INDIRECT(ADDRESS($Z269,COLUMN(),4,1,"Monitoraggio"))),"")</f>
        <v/>
      </c>
      <c r="AH269" s="116" t="str" cm="1">
        <f t="array" aca="1" ref="AH269" ca="1">IFERROR(IF(INDIRECT(ADDRESS($Z269,COLUMN(),4,1,"Monitoraggio"))="","",INDIRECT(ADDRESS($Z269,COLUMN(),4,1,"Monitoraggio"))),"")</f>
        <v/>
      </c>
      <c r="AI269" s="114" t="str" cm="1">
        <f t="array" aca="1" ref="AI269" ca="1">IFERROR(IF(INDIRECT(ADDRESS($Z269,COLUMN(),4,1,"Monitoraggio"))="","",INDIRECT(ADDRESS($Z269,COLUMN(),4,1,"Monitoraggio"))),"")</f>
        <v/>
      </c>
      <c r="AJ269" s="118" t="str" cm="1">
        <f t="array" aca="1" ref="AJ269" ca="1">IFERROR(IF(INDIRECT(ADDRESS($Z269,COLUMN(),4,1,"Monitoraggio"))="","",INDIRECT(ADDRESS($Z269,COLUMN(),4,1,"Monitoraggio"))),"")</f>
        <v/>
      </c>
      <c r="AK269" s="119" t="str" cm="1">
        <f t="array" aca="1" ref="AK269" ca="1">IFERROR(IF(INDIRECT(ADDRESS($Z269,COLUMN(),4,1,"Monitoraggio"))="","",INDIRECT(ADDRESS($Z269,COLUMN(),4,1,"Monitoraggio"))),"")</f>
        <v/>
      </c>
      <c r="AL269" s="79" t="str" cm="1">
        <f t="array" aca="1" ref="AL269" ca="1">IFERROR(IF(INDIRECT(ADDRESS($Z269,COLUMN(),4,1,"Monitoraggio"))="","",INDIRECT(ADDRESS($Z269,COLUMN(),4,1,"Monitoraggio"))),"")</f>
        <v/>
      </c>
      <c r="AM269" s="77" t="str" cm="1">
        <f t="array" aca="1" ref="AM269" ca="1">IFERROR(IF(INDIRECT(ADDRESS($Z269,COLUMN(),4,1,"Monitoraggio"))="","",INDIRECT(ADDRESS($Z269,COLUMN(),4,1,"Monitoraggio"))),"")</f>
        <v/>
      </c>
      <c r="AN269" s="79" t="str" cm="1">
        <f t="array" aca="1" ref="AN269" ca="1">IFERROR(IF(INDIRECT(ADDRESS($Z269,COLUMN(),4,1,"Monitoraggio"))="","",INDIRECT(ADDRESS($Z269,COLUMN(),4,1,"Monitoraggio"))),"")</f>
        <v/>
      </c>
      <c r="AO269" s="79" t="str" cm="1">
        <f t="array" aca="1" ref="AO269" ca="1">IFERROR(IF(INDIRECT(ADDRESS($Z269,COLUMN(),4,1,"Monitoraggio"))="","",INDIRECT(ADDRESS($Z269,COLUMN(),4,1,"Monitoraggio"))),"")</f>
        <v/>
      </c>
      <c r="AP269" s="79" t="str" cm="1">
        <f t="array" aca="1" ref="AP269" ca="1">IFERROR(IF(INDIRECT(ADDRESS($Z269,COLUMN(),4,1,"Monitoraggio"))="","",INDIRECT(ADDRESS($Z269,COLUMN(),4,1,"Monitoraggio"))),"")</f>
        <v/>
      </c>
      <c r="AQ269" s="81" t="str" cm="1">
        <f t="array" aca="1" ref="AQ269" ca="1">IFERROR(IF(INDIRECT(ADDRESS($Z269,COLUMN(),4,1,"Monitoraggio"))="","",INDIRECT(ADDRESS($Z269,COLUMN(),4,1,"Monitoraggio"))),"")</f>
        <v/>
      </c>
      <c r="AR269" s="122" t="str" cm="1">
        <f t="array" aca="1" ref="AR269" ca="1">IFERROR(IF(INDIRECT(ADDRESS($Z269,COLUMN(),4,1,"Monitoraggio"))="","",INDIRECT(ADDRESS($Z269,COLUMN(),4,1,"Monitoraggio"))),"")</f>
        <v/>
      </c>
      <c r="AS269" s="118" t="str" cm="1">
        <f t="array" aca="1" ref="AS269" ca="1">IFERROR(IF(INDIRECT(ADDRESS($Z269,COLUMN(),4,1,"Monitoraggio"))="","",INDIRECT(ADDRESS($Z269,COLUMN(),4,1,"Monitoraggio"))),"")</f>
        <v/>
      </c>
      <c r="AT269" s="119" t="str" cm="1">
        <f t="array" aca="1" ref="AT269" ca="1">IFERROR(IF(INDIRECT(ADDRESS($Z269,COLUMN(),4,1,"Monitoraggio"))="","",INDIRECT(ADDRESS($Z269,COLUMN(),4,1,"Monitoraggio"))),"")</f>
        <v/>
      </c>
      <c r="AU269" s="79" t="str" cm="1">
        <f t="array" aca="1" ref="AU269" ca="1">IFERROR(IF(INDIRECT(ADDRESS($Z269,COLUMN(),4,1,"Monitoraggio"))="","",INDIRECT(ADDRESS($Z269,COLUMN(),4,1,"Monitoraggio"))),"")</f>
        <v/>
      </c>
      <c r="AV269" s="119" t="str" cm="1">
        <f t="array" aca="1" ref="AV269" ca="1">IFERROR(IF(INDIRECT(ADDRESS($Z269,COLUMN(),4,1,"Monitoraggio"))="","",INDIRECT(ADDRESS($Z269,COLUMN(),4,1,"Monitoraggio"))),"")</f>
        <v/>
      </c>
      <c r="AW269" s="124" t="str" cm="1">
        <f t="array" aca="1" ref="AW269" ca="1">IFERROR(IF(INDIRECT(ADDRESS($Z269,COLUMN(),4,1,"Monitoraggio"))="","",INDIRECT(ADDRESS($Z269,COLUMN(),4,1,"Monitoraggio"))),"")</f>
        <v/>
      </c>
      <c r="AX269" s="62" t="str" cm="1">
        <f t="array" aca="1" ref="AX269" ca="1">IFERROR(IF(INDIRECT(ADDRESS($Z269,COLUMN(),4,1,"Monitoraggio"))="","",INDIRECT(ADDRESS($Z269,COLUMN(),4,1,"Monitoraggio"))),"")</f>
        <v/>
      </c>
      <c r="AY269" s="79" t="str" cm="1">
        <f t="array" aca="1" ref="AY269" ca="1">IFERROR(IF(INDIRECT(ADDRESS($Z269,COLUMN(),4,1,"Monitoraggio"))="","",INDIRECT(ADDRESS($Z269,COLUMN(),4,1,"Monitoraggio"))),"")</f>
        <v/>
      </c>
      <c r="AZ269" s="84" t="str" cm="1">
        <f t="array" aca="1" ref="AZ269" ca="1">IFERROR(IF(INDIRECT(ADDRESS($Z269,COLUMN(),4,1,"Monitoraggio"))="","",INDIRECT(ADDRESS($Z269,COLUMN(),4,1,"Monitoraggio"))),"")</f>
        <v/>
      </c>
      <c r="BA269" s="81" t="str" cm="1">
        <f t="array" aca="1" ref="BA269" ca="1">IFERROR(IF(INDIRECT(ADDRESS($Z269,COLUMN(),4,1,"Monitoraggio"))="","",INDIRECT(ADDRESS($Z269,COLUMN(),4,1,"Monitoraggio"))),"")</f>
        <v/>
      </c>
      <c r="BB269" s="86" t="str" cm="1">
        <f t="array" aca="1" ref="BB269" ca="1">IFERROR(IF(INDIRECT(ADDRESS($Z269,COLUMN(),4,1,"Monitoraggio"))="","",INDIRECT(ADDRESS($Z269,COLUMN(),4,1,"Monitoraggio"))),"")</f>
        <v/>
      </c>
      <c r="BC269" s="79" t="str" cm="1">
        <f t="array" aca="1" ref="BC269" ca="1">IFERROR(IF(INDIRECT(ADDRESS($Z269,COLUMN(),4,1,"Monitoraggio"))="","",INDIRECT(ADDRESS($Z269,COLUMN(),4,1,"Monitoraggio"))),"")</f>
        <v/>
      </c>
      <c r="BD269" s="79" t="str" cm="1">
        <f t="array" aca="1" ref="BD269" ca="1">IFERROR(IF(INDIRECT(ADDRESS($Z269,COLUMN(),4,1,"Monitoraggio"))="","",INDIRECT(ADDRESS($Z269,COLUMN(),4,1,"Monitoraggio"))),"")</f>
        <v/>
      </c>
      <c r="BE269" s="79" t="str" cm="1">
        <f t="array" aca="1" ref="BE269" ca="1">IFERROR(IF(INDIRECT(ADDRESS($Z269,COLUMN(),4,1,"Monitoraggio"))="","",INDIRECT(ADDRESS($Z269,COLUMN(),4,1,"Monitoraggio"))),"")</f>
        <v/>
      </c>
      <c r="BF269" s="79" t="str" cm="1">
        <f t="array" aca="1" ref="BF269" ca="1">IFERROR(IF(INDIRECT(ADDRESS($Z269,COLUMN(),4,1,"Monitoraggio"))="","",INDIRECT(ADDRESS($Z269,COLUMN(),4,1,"Monitoraggio"))),"")</f>
        <v/>
      </c>
      <c r="BG269" s="114" t="str" cm="1">
        <f t="array" aca="1" ref="BG269" ca="1">IFERROR(IF(INDIRECT(ADDRESS($Z269,COLUMN(),4,1,"Monitoraggio"))="","",INDIRECT(ADDRESS($Z269,COLUMN(),4,1,"Monitoraggio"))),"")</f>
        <v/>
      </c>
      <c r="BH269" s="48" t="str" cm="1">
        <f t="array" aca="1" ref="BH269" ca="1">IFERROR(IF(INDIRECT(ADDRESS($Z269,COLUMN(),4,1,"Monitoraggio"))="","",INDIRECT(ADDRESS($Z269,COLUMN(),4,1,"Monitoraggio"))),"")</f>
        <v/>
      </c>
      <c r="BI269" s="84" t="str" cm="1">
        <f t="array" aca="1" ref="BI269" ca="1">IFERROR(IF(INDIRECT(ADDRESS($Z269,COLUMN(),4,1,"Monitoraggio"))="","",INDIRECT(ADDRESS($Z269,COLUMN(),4,1,"Monitoraggio"))),"")</f>
        <v/>
      </c>
      <c r="BJ269" s="81" t="str" cm="1">
        <f t="array" aca="1" ref="BJ269" ca="1">IFERROR(IF(INDIRECT(ADDRESS($Z269,COLUMN(),4,1,"Monitoraggio"))="","",INDIRECT(ADDRESS($Z269,COLUMN(),4,1,"Monitoraggio"))),"")</f>
        <v/>
      </c>
    </row>
    <row r="270" spans="26:62" x14ac:dyDescent="0.2">
      <c r="Z270" s="132" t="str">
        <f>IFERROR(MATCH(ROW()-9,Monitoraggio!Z$1:Z$1000,0),"")</f>
        <v/>
      </c>
      <c r="AA270" s="60" t="str" cm="1">
        <f t="array" aca="1" ref="AA270" ca="1">IFERROR(IF(INDIRECT(ADDRESS($Z270,COLUMN(),4,1,"Monitoraggio"))="","",INDIRECT(ADDRESS($Z270,COLUMN(),4,1,"Monitoraggio"))),"")</f>
        <v/>
      </c>
      <c r="AB270" s="114" t="str" cm="1">
        <f t="array" aca="1" ref="AB270" ca="1">IFERROR(IF(INDIRECT(ADDRESS($Z270,COLUMN(),4,1,"Monitoraggio"))="","",INDIRECT(ADDRESS($Z270,COLUMN(),4,1,"Monitoraggio"))),"")</f>
        <v/>
      </c>
      <c r="AC270" s="114" t="str" cm="1">
        <f t="array" aca="1" ref="AC270" ca="1">IFERROR(IF(INDIRECT(ADDRESS($Z270,COLUMN(),4,1,"Monitoraggio"))="","",INDIRECT(ADDRESS($Z270,COLUMN(),4,1,"Monitoraggio"))),"")</f>
        <v/>
      </c>
      <c r="AD270" s="48" t="str" cm="1">
        <f t="array" aca="1" ref="AD270" ca="1">IFERROR(IF(INDIRECT(ADDRESS($Z270,COLUMN(),4,1,"Monitoraggio"))="","",INDIRECT(ADDRESS($Z270,COLUMN(),4,1,"Monitoraggio"))),"")</f>
        <v/>
      </c>
      <c r="AE270" s="61" t="str" cm="1">
        <f t="array" aca="1" ref="AE270" ca="1">IFERROR(IF(INDIRECT(ADDRESS($Z270,COLUMN(),4,1,"Monitoraggio"))="","",INDIRECT(ADDRESS($Z270,COLUMN(),4,1,"Monitoraggio"))),"")</f>
        <v/>
      </c>
      <c r="AF270" s="116" t="str" cm="1">
        <f t="array" aca="1" ref="AF270" ca="1">IFERROR(IF(INDIRECT(ADDRESS($Z270,COLUMN(),4,1,"Monitoraggio"))="","",INDIRECT(ADDRESS($Z270,COLUMN(),4,1,"Monitoraggio"))),"")</f>
        <v/>
      </c>
      <c r="AG270" s="61" t="str" cm="1">
        <f t="array" aca="1" ref="AG270" ca="1">IFERROR(IF(INDIRECT(ADDRESS($Z270,COLUMN(),4,1,"Monitoraggio"))="","",INDIRECT(ADDRESS($Z270,COLUMN(),4,1,"Monitoraggio"))),"")</f>
        <v/>
      </c>
      <c r="AH270" s="116" t="str" cm="1">
        <f t="array" aca="1" ref="AH270" ca="1">IFERROR(IF(INDIRECT(ADDRESS($Z270,COLUMN(),4,1,"Monitoraggio"))="","",INDIRECT(ADDRESS($Z270,COLUMN(),4,1,"Monitoraggio"))),"")</f>
        <v/>
      </c>
      <c r="AI270" s="114" t="str" cm="1">
        <f t="array" aca="1" ref="AI270" ca="1">IFERROR(IF(INDIRECT(ADDRESS($Z270,COLUMN(),4,1,"Monitoraggio"))="","",INDIRECT(ADDRESS($Z270,COLUMN(),4,1,"Monitoraggio"))),"")</f>
        <v/>
      </c>
      <c r="AJ270" s="118" t="str" cm="1">
        <f t="array" aca="1" ref="AJ270" ca="1">IFERROR(IF(INDIRECT(ADDRESS($Z270,COLUMN(),4,1,"Monitoraggio"))="","",INDIRECT(ADDRESS($Z270,COLUMN(),4,1,"Monitoraggio"))),"")</f>
        <v/>
      </c>
      <c r="AK270" s="119" t="str" cm="1">
        <f t="array" aca="1" ref="AK270" ca="1">IFERROR(IF(INDIRECT(ADDRESS($Z270,COLUMN(),4,1,"Monitoraggio"))="","",INDIRECT(ADDRESS($Z270,COLUMN(),4,1,"Monitoraggio"))),"")</f>
        <v/>
      </c>
      <c r="AL270" s="79" t="str" cm="1">
        <f t="array" aca="1" ref="AL270" ca="1">IFERROR(IF(INDIRECT(ADDRESS($Z270,COLUMN(),4,1,"Monitoraggio"))="","",INDIRECT(ADDRESS($Z270,COLUMN(),4,1,"Monitoraggio"))),"")</f>
        <v/>
      </c>
      <c r="AM270" s="77" t="str" cm="1">
        <f t="array" aca="1" ref="AM270" ca="1">IFERROR(IF(INDIRECT(ADDRESS($Z270,COLUMN(),4,1,"Monitoraggio"))="","",INDIRECT(ADDRESS($Z270,COLUMN(),4,1,"Monitoraggio"))),"")</f>
        <v/>
      </c>
      <c r="AN270" s="79" t="str" cm="1">
        <f t="array" aca="1" ref="AN270" ca="1">IFERROR(IF(INDIRECT(ADDRESS($Z270,COLUMN(),4,1,"Monitoraggio"))="","",INDIRECT(ADDRESS($Z270,COLUMN(),4,1,"Monitoraggio"))),"")</f>
        <v/>
      </c>
      <c r="AO270" s="79" t="str" cm="1">
        <f t="array" aca="1" ref="AO270" ca="1">IFERROR(IF(INDIRECT(ADDRESS($Z270,COLUMN(),4,1,"Monitoraggio"))="","",INDIRECT(ADDRESS($Z270,COLUMN(),4,1,"Monitoraggio"))),"")</f>
        <v/>
      </c>
      <c r="AP270" s="79" t="str" cm="1">
        <f t="array" aca="1" ref="AP270" ca="1">IFERROR(IF(INDIRECT(ADDRESS($Z270,COLUMN(),4,1,"Monitoraggio"))="","",INDIRECT(ADDRESS($Z270,COLUMN(),4,1,"Monitoraggio"))),"")</f>
        <v/>
      </c>
      <c r="AQ270" s="81" t="str" cm="1">
        <f t="array" aca="1" ref="AQ270" ca="1">IFERROR(IF(INDIRECT(ADDRESS($Z270,COLUMN(),4,1,"Monitoraggio"))="","",INDIRECT(ADDRESS($Z270,COLUMN(),4,1,"Monitoraggio"))),"")</f>
        <v/>
      </c>
      <c r="AR270" s="122" t="str" cm="1">
        <f t="array" aca="1" ref="AR270" ca="1">IFERROR(IF(INDIRECT(ADDRESS($Z270,COLUMN(),4,1,"Monitoraggio"))="","",INDIRECT(ADDRESS($Z270,COLUMN(),4,1,"Monitoraggio"))),"")</f>
        <v/>
      </c>
      <c r="AS270" s="118" t="str" cm="1">
        <f t="array" aca="1" ref="AS270" ca="1">IFERROR(IF(INDIRECT(ADDRESS($Z270,COLUMN(),4,1,"Monitoraggio"))="","",INDIRECT(ADDRESS($Z270,COLUMN(),4,1,"Monitoraggio"))),"")</f>
        <v/>
      </c>
      <c r="AT270" s="119" t="str" cm="1">
        <f t="array" aca="1" ref="AT270" ca="1">IFERROR(IF(INDIRECT(ADDRESS($Z270,COLUMN(),4,1,"Monitoraggio"))="","",INDIRECT(ADDRESS($Z270,COLUMN(),4,1,"Monitoraggio"))),"")</f>
        <v/>
      </c>
      <c r="AU270" s="79" t="str" cm="1">
        <f t="array" aca="1" ref="AU270" ca="1">IFERROR(IF(INDIRECT(ADDRESS($Z270,COLUMN(),4,1,"Monitoraggio"))="","",INDIRECT(ADDRESS($Z270,COLUMN(),4,1,"Monitoraggio"))),"")</f>
        <v/>
      </c>
      <c r="AV270" s="119" t="str" cm="1">
        <f t="array" aca="1" ref="AV270" ca="1">IFERROR(IF(INDIRECT(ADDRESS($Z270,COLUMN(),4,1,"Monitoraggio"))="","",INDIRECT(ADDRESS($Z270,COLUMN(),4,1,"Monitoraggio"))),"")</f>
        <v/>
      </c>
      <c r="AW270" s="124" t="str" cm="1">
        <f t="array" aca="1" ref="AW270" ca="1">IFERROR(IF(INDIRECT(ADDRESS($Z270,COLUMN(),4,1,"Monitoraggio"))="","",INDIRECT(ADDRESS($Z270,COLUMN(),4,1,"Monitoraggio"))),"")</f>
        <v/>
      </c>
      <c r="AX270" s="62" t="str" cm="1">
        <f t="array" aca="1" ref="AX270" ca="1">IFERROR(IF(INDIRECT(ADDRESS($Z270,COLUMN(),4,1,"Monitoraggio"))="","",INDIRECT(ADDRESS($Z270,COLUMN(),4,1,"Monitoraggio"))),"")</f>
        <v/>
      </c>
      <c r="AY270" s="79" t="str" cm="1">
        <f t="array" aca="1" ref="AY270" ca="1">IFERROR(IF(INDIRECT(ADDRESS($Z270,COLUMN(),4,1,"Monitoraggio"))="","",INDIRECT(ADDRESS($Z270,COLUMN(),4,1,"Monitoraggio"))),"")</f>
        <v/>
      </c>
      <c r="AZ270" s="84" t="str" cm="1">
        <f t="array" aca="1" ref="AZ270" ca="1">IFERROR(IF(INDIRECT(ADDRESS($Z270,COLUMN(),4,1,"Monitoraggio"))="","",INDIRECT(ADDRESS($Z270,COLUMN(),4,1,"Monitoraggio"))),"")</f>
        <v/>
      </c>
      <c r="BA270" s="81" t="str" cm="1">
        <f t="array" aca="1" ref="BA270" ca="1">IFERROR(IF(INDIRECT(ADDRESS($Z270,COLUMN(),4,1,"Monitoraggio"))="","",INDIRECT(ADDRESS($Z270,COLUMN(),4,1,"Monitoraggio"))),"")</f>
        <v/>
      </c>
      <c r="BB270" s="86" t="str" cm="1">
        <f t="array" aca="1" ref="BB270" ca="1">IFERROR(IF(INDIRECT(ADDRESS($Z270,COLUMN(),4,1,"Monitoraggio"))="","",INDIRECT(ADDRESS($Z270,COLUMN(),4,1,"Monitoraggio"))),"")</f>
        <v/>
      </c>
      <c r="BC270" s="79" t="str" cm="1">
        <f t="array" aca="1" ref="BC270" ca="1">IFERROR(IF(INDIRECT(ADDRESS($Z270,COLUMN(),4,1,"Monitoraggio"))="","",INDIRECT(ADDRESS($Z270,COLUMN(),4,1,"Monitoraggio"))),"")</f>
        <v/>
      </c>
      <c r="BD270" s="79" t="str" cm="1">
        <f t="array" aca="1" ref="BD270" ca="1">IFERROR(IF(INDIRECT(ADDRESS($Z270,COLUMN(),4,1,"Monitoraggio"))="","",INDIRECT(ADDRESS($Z270,COLUMN(),4,1,"Monitoraggio"))),"")</f>
        <v/>
      </c>
      <c r="BE270" s="79" t="str" cm="1">
        <f t="array" aca="1" ref="BE270" ca="1">IFERROR(IF(INDIRECT(ADDRESS($Z270,COLUMN(),4,1,"Monitoraggio"))="","",INDIRECT(ADDRESS($Z270,COLUMN(),4,1,"Monitoraggio"))),"")</f>
        <v/>
      </c>
      <c r="BF270" s="79" t="str" cm="1">
        <f t="array" aca="1" ref="BF270" ca="1">IFERROR(IF(INDIRECT(ADDRESS($Z270,COLUMN(),4,1,"Monitoraggio"))="","",INDIRECT(ADDRESS($Z270,COLUMN(),4,1,"Monitoraggio"))),"")</f>
        <v/>
      </c>
      <c r="BG270" s="114" t="str" cm="1">
        <f t="array" aca="1" ref="BG270" ca="1">IFERROR(IF(INDIRECT(ADDRESS($Z270,COLUMN(),4,1,"Monitoraggio"))="","",INDIRECT(ADDRESS($Z270,COLUMN(),4,1,"Monitoraggio"))),"")</f>
        <v/>
      </c>
      <c r="BH270" s="48" t="str" cm="1">
        <f t="array" aca="1" ref="BH270" ca="1">IFERROR(IF(INDIRECT(ADDRESS($Z270,COLUMN(),4,1,"Monitoraggio"))="","",INDIRECT(ADDRESS($Z270,COLUMN(),4,1,"Monitoraggio"))),"")</f>
        <v/>
      </c>
      <c r="BI270" s="84" t="str" cm="1">
        <f t="array" aca="1" ref="BI270" ca="1">IFERROR(IF(INDIRECT(ADDRESS($Z270,COLUMN(),4,1,"Monitoraggio"))="","",INDIRECT(ADDRESS($Z270,COLUMN(),4,1,"Monitoraggio"))),"")</f>
        <v/>
      </c>
      <c r="BJ270" s="81" t="str" cm="1">
        <f t="array" aca="1" ref="BJ270" ca="1">IFERROR(IF(INDIRECT(ADDRESS($Z270,COLUMN(),4,1,"Monitoraggio"))="","",INDIRECT(ADDRESS($Z270,COLUMN(),4,1,"Monitoraggio"))),"")</f>
        <v/>
      </c>
    </row>
    <row r="271" spans="26:62" x14ac:dyDescent="0.2">
      <c r="Z271" s="132" t="str">
        <f>IFERROR(MATCH(ROW()-9,Monitoraggio!Z$1:Z$1000,0),"")</f>
        <v/>
      </c>
      <c r="AA271" s="60" t="str" cm="1">
        <f t="array" aca="1" ref="AA271" ca="1">IFERROR(IF(INDIRECT(ADDRESS($Z271,COLUMN(),4,1,"Monitoraggio"))="","",INDIRECT(ADDRESS($Z271,COLUMN(),4,1,"Monitoraggio"))),"")</f>
        <v/>
      </c>
      <c r="AB271" s="114" t="str" cm="1">
        <f t="array" aca="1" ref="AB271" ca="1">IFERROR(IF(INDIRECT(ADDRESS($Z271,COLUMN(),4,1,"Monitoraggio"))="","",INDIRECT(ADDRESS($Z271,COLUMN(),4,1,"Monitoraggio"))),"")</f>
        <v/>
      </c>
      <c r="AC271" s="114" t="str" cm="1">
        <f t="array" aca="1" ref="AC271" ca="1">IFERROR(IF(INDIRECT(ADDRESS($Z271,COLUMN(),4,1,"Monitoraggio"))="","",INDIRECT(ADDRESS($Z271,COLUMN(),4,1,"Monitoraggio"))),"")</f>
        <v/>
      </c>
      <c r="AD271" s="48" t="str" cm="1">
        <f t="array" aca="1" ref="AD271" ca="1">IFERROR(IF(INDIRECT(ADDRESS($Z271,COLUMN(),4,1,"Monitoraggio"))="","",INDIRECT(ADDRESS($Z271,COLUMN(),4,1,"Monitoraggio"))),"")</f>
        <v/>
      </c>
      <c r="AE271" s="61" t="str" cm="1">
        <f t="array" aca="1" ref="AE271" ca="1">IFERROR(IF(INDIRECT(ADDRESS($Z271,COLUMN(),4,1,"Monitoraggio"))="","",INDIRECT(ADDRESS($Z271,COLUMN(),4,1,"Monitoraggio"))),"")</f>
        <v/>
      </c>
      <c r="AF271" s="116" t="str" cm="1">
        <f t="array" aca="1" ref="AF271" ca="1">IFERROR(IF(INDIRECT(ADDRESS($Z271,COLUMN(),4,1,"Monitoraggio"))="","",INDIRECT(ADDRESS($Z271,COLUMN(),4,1,"Monitoraggio"))),"")</f>
        <v/>
      </c>
      <c r="AG271" s="61" t="str" cm="1">
        <f t="array" aca="1" ref="AG271" ca="1">IFERROR(IF(INDIRECT(ADDRESS($Z271,COLUMN(),4,1,"Monitoraggio"))="","",INDIRECT(ADDRESS($Z271,COLUMN(),4,1,"Monitoraggio"))),"")</f>
        <v/>
      </c>
      <c r="AH271" s="116" t="str" cm="1">
        <f t="array" aca="1" ref="AH271" ca="1">IFERROR(IF(INDIRECT(ADDRESS($Z271,COLUMN(),4,1,"Monitoraggio"))="","",INDIRECT(ADDRESS($Z271,COLUMN(),4,1,"Monitoraggio"))),"")</f>
        <v/>
      </c>
      <c r="AI271" s="114" t="str" cm="1">
        <f t="array" aca="1" ref="AI271" ca="1">IFERROR(IF(INDIRECT(ADDRESS($Z271,COLUMN(),4,1,"Monitoraggio"))="","",INDIRECT(ADDRESS($Z271,COLUMN(),4,1,"Monitoraggio"))),"")</f>
        <v/>
      </c>
      <c r="AJ271" s="118" t="str" cm="1">
        <f t="array" aca="1" ref="AJ271" ca="1">IFERROR(IF(INDIRECT(ADDRESS($Z271,COLUMN(),4,1,"Monitoraggio"))="","",INDIRECT(ADDRESS($Z271,COLUMN(),4,1,"Monitoraggio"))),"")</f>
        <v/>
      </c>
      <c r="AK271" s="119" t="str" cm="1">
        <f t="array" aca="1" ref="AK271" ca="1">IFERROR(IF(INDIRECT(ADDRESS($Z271,COLUMN(),4,1,"Monitoraggio"))="","",INDIRECT(ADDRESS($Z271,COLUMN(),4,1,"Monitoraggio"))),"")</f>
        <v/>
      </c>
      <c r="AL271" s="79" t="str" cm="1">
        <f t="array" aca="1" ref="AL271" ca="1">IFERROR(IF(INDIRECT(ADDRESS($Z271,COLUMN(),4,1,"Monitoraggio"))="","",INDIRECT(ADDRESS($Z271,COLUMN(),4,1,"Monitoraggio"))),"")</f>
        <v/>
      </c>
      <c r="AM271" s="77" t="str" cm="1">
        <f t="array" aca="1" ref="AM271" ca="1">IFERROR(IF(INDIRECT(ADDRESS($Z271,COLUMN(),4,1,"Monitoraggio"))="","",INDIRECT(ADDRESS($Z271,COLUMN(),4,1,"Monitoraggio"))),"")</f>
        <v/>
      </c>
      <c r="AN271" s="79" t="str" cm="1">
        <f t="array" aca="1" ref="AN271" ca="1">IFERROR(IF(INDIRECT(ADDRESS($Z271,COLUMN(),4,1,"Monitoraggio"))="","",INDIRECT(ADDRESS($Z271,COLUMN(),4,1,"Monitoraggio"))),"")</f>
        <v/>
      </c>
      <c r="AO271" s="79" t="str" cm="1">
        <f t="array" aca="1" ref="AO271" ca="1">IFERROR(IF(INDIRECT(ADDRESS($Z271,COLUMN(),4,1,"Monitoraggio"))="","",INDIRECT(ADDRESS($Z271,COLUMN(),4,1,"Monitoraggio"))),"")</f>
        <v/>
      </c>
      <c r="AP271" s="79" t="str" cm="1">
        <f t="array" aca="1" ref="AP271" ca="1">IFERROR(IF(INDIRECT(ADDRESS($Z271,COLUMN(),4,1,"Monitoraggio"))="","",INDIRECT(ADDRESS($Z271,COLUMN(),4,1,"Monitoraggio"))),"")</f>
        <v/>
      </c>
      <c r="AQ271" s="81" t="str" cm="1">
        <f t="array" aca="1" ref="AQ271" ca="1">IFERROR(IF(INDIRECT(ADDRESS($Z271,COLUMN(),4,1,"Monitoraggio"))="","",INDIRECT(ADDRESS($Z271,COLUMN(),4,1,"Monitoraggio"))),"")</f>
        <v/>
      </c>
      <c r="AR271" s="122" t="str" cm="1">
        <f t="array" aca="1" ref="AR271" ca="1">IFERROR(IF(INDIRECT(ADDRESS($Z271,COLUMN(),4,1,"Monitoraggio"))="","",INDIRECT(ADDRESS($Z271,COLUMN(),4,1,"Monitoraggio"))),"")</f>
        <v/>
      </c>
      <c r="AS271" s="118" t="str" cm="1">
        <f t="array" aca="1" ref="AS271" ca="1">IFERROR(IF(INDIRECT(ADDRESS($Z271,COLUMN(),4,1,"Monitoraggio"))="","",INDIRECT(ADDRESS($Z271,COLUMN(),4,1,"Monitoraggio"))),"")</f>
        <v/>
      </c>
      <c r="AT271" s="119" t="str" cm="1">
        <f t="array" aca="1" ref="AT271" ca="1">IFERROR(IF(INDIRECT(ADDRESS($Z271,COLUMN(),4,1,"Monitoraggio"))="","",INDIRECT(ADDRESS($Z271,COLUMN(),4,1,"Monitoraggio"))),"")</f>
        <v/>
      </c>
      <c r="AU271" s="79" t="str" cm="1">
        <f t="array" aca="1" ref="AU271" ca="1">IFERROR(IF(INDIRECT(ADDRESS($Z271,COLUMN(),4,1,"Monitoraggio"))="","",INDIRECT(ADDRESS($Z271,COLUMN(),4,1,"Monitoraggio"))),"")</f>
        <v/>
      </c>
      <c r="AV271" s="119" t="str" cm="1">
        <f t="array" aca="1" ref="AV271" ca="1">IFERROR(IF(INDIRECT(ADDRESS($Z271,COLUMN(),4,1,"Monitoraggio"))="","",INDIRECT(ADDRESS($Z271,COLUMN(),4,1,"Monitoraggio"))),"")</f>
        <v/>
      </c>
      <c r="AW271" s="124" t="str" cm="1">
        <f t="array" aca="1" ref="AW271" ca="1">IFERROR(IF(INDIRECT(ADDRESS($Z271,COLUMN(),4,1,"Monitoraggio"))="","",INDIRECT(ADDRESS($Z271,COLUMN(),4,1,"Monitoraggio"))),"")</f>
        <v/>
      </c>
      <c r="AX271" s="62" t="str" cm="1">
        <f t="array" aca="1" ref="AX271" ca="1">IFERROR(IF(INDIRECT(ADDRESS($Z271,COLUMN(),4,1,"Monitoraggio"))="","",INDIRECT(ADDRESS($Z271,COLUMN(),4,1,"Monitoraggio"))),"")</f>
        <v/>
      </c>
      <c r="AY271" s="79" t="str" cm="1">
        <f t="array" aca="1" ref="AY271" ca="1">IFERROR(IF(INDIRECT(ADDRESS($Z271,COLUMN(),4,1,"Monitoraggio"))="","",INDIRECT(ADDRESS($Z271,COLUMN(),4,1,"Monitoraggio"))),"")</f>
        <v/>
      </c>
      <c r="AZ271" s="84" t="str" cm="1">
        <f t="array" aca="1" ref="AZ271" ca="1">IFERROR(IF(INDIRECT(ADDRESS($Z271,COLUMN(),4,1,"Monitoraggio"))="","",INDIRECT(ADDRESS($Z271,COLUMN(),4,1,"Monitoraggio"))),"")</f>
        <v/>
      </c>
      <c r="BA271" s="81" t="str" cm="1">
        <f t="array" aca="1" ref="BA271" ca="1">IFERROR(IF(INDIRECT(ADDRESS($Z271,COLUMN(),4,1,"Monitoraggio"))="","",INDIRECT(ADDRESS($Z271,COLUMN(),4,1,"Monitoraggio"))),"")</f>
        <v/>
      </c>
      <c r="BB271" s="86" t="str" cm="1">
        <f t="array" aca="1" ref="BB271" ca="1">IFERROR(IF(INDIRECT(ADDRESS($Z271,COLUMN(),4,1,"Monitoraggio"))="","",INDIRECT(ADDRESS($Z271,COLUMN(),4,1,"Monitoraggio"))),"")</f>
        <v/>
      </c>
      <c r="BC271" s="79" t="str" cm="1">
        <f t="array" aca="1" ref="BC271" ca="1">IFERROR(IF(INDIRECT(ADDRESS($Z271,COLUMN(),4,1,"Monitoraggio"))="","",INDIRECT(ADDRESS($Z271,COLUMN(),4,1,"Monitoraggio"))),"")</f>
        <v/>
      </c>
      <c r="BD271" s="79" t="str" cm="1">
        <f t="array" aca="1" ref="BD271" ca="1">IFERROR(IF(INDIRECT(ADDRESS($Z271,COLUMN(),4,1,"Monitoraggio"))="","",INDIRECT(ADDRESS($Z271,COLUMN(),4,1,"Monitoraggio"))),"")</f>
        <v/>
      </c>
      <c r="BE271" s="79" t="str" cm="1">
        <f t="array" aca="1" ref="BE271" ca="1">IFERROR(IF(INDIRECT(ADDRESS($Z271,COLUMN(),4,1,"Monitoraggio"))="","",INDIRECT(ADDRESS($Z271,COLUMN(),4,1,"Monitoraggio"))),"")</f>
        <v/>
      </c>
      <c r="BF271" s="79" t="str" cm="1">
        <f t="array" aca="1" ref="BF271" ca="1">IFERROR(IF(INDIRECT(ADDRESS($Z271,COLUMN(),4,1,"Monitoraggio"))="","",INDIRECT(ADDRESS($Z271,COLUMN(),4,1,"Monitoraggio"))),"")</f>
        <v/>
      </c>
      <c r="BG271" s="114" t="str" cm="1">
        <f t="array" aca="1" ref="BG271" ca="1">IFERROR(IF(INDIRECT(ADDRESS($Z271,COLUMN(),4,1,"Monitoraggio"))="","",INDIRECT(ADDRESS($Z271,COLUMN(),4,1,"Monitoraggio"))),"")</f>
        <v/>
      </c>
      <c r="BH271" s="48" t="str" cm="1">
        <f t="array" aca="1" ref="BH271" ca="1">IFERROR(IF(INDIRECT(ADDRESS($Z271,COLUMN(),4,1,"Monitoraggio"))="","",INDIRECT(ADDRESS($Z271,COLUMN(),4,1,"Monitoraggio"))),"")</f>
        <v/>
      </c>
      <c r="BI271" s="84" t="str" cm="1">
        <f t="array" aca="1" ref="BI271" ca="1">IFERROR(IF(INDIRECT(ADDRESS($Z271,COLUMN(),4,1,"Monitoraggio"))="","",INDIRECT(ADDRESS($Z271,COLUMN(),4,1,"Monitoraggio"))),"")</f>
        <v/>
      </c>
      <c r="BJ271" s="81" t="str" cm="1">
        <f t="array" aca="1" ref="BJ271" ca="1">IFERROR(IF(INDIRECT(ADDRESS($Z271,COLUMN(),4,1,"Monitoraggio"))="","",INDIRECT(ADDRESS($Z271,COLUMN(),4,1,"Monitoraggio"))),"")</f>
        <v/>
      </c>
    </row>
    <row r="272" spans="26:62" x14ac:dyDescent="0.2">
      <c r="Z272" s="132" t="str">
        <f>IFERROR(MATCH(ROW()-9,Monitoraggio!Z$1:Z$1000,0),"")</f>
        <v/>
      </c>
      <c r="AA272" s="60" t="str" cm="1">
        <f t="array" aca="1" ref="AA272" ca="1">IFERROR(IF(INDIRECT(ADDRESS($Z272,COLUMN(),4,1,"Monitoraggio"))="","",INDIRECT(ADDRESS($Z272,COLUMN(),4,1,"Monitoraggio"))),"")</f>
        <v/>
      </c>
      <c r="AB272" s="114" t="str" cm="1">
        <f t="array" aca="1" ref="AB272" ca="1">IFERROR(IF(INDIRECT(ADDRESS($Z272,COLUMN(),4,1,"Monitoraggio"))="","",INDIRECT(ADDRESS($Z272,COLUMN(),4,1,"Monitoraggio"))),"")</f>
        <v/>
      </c>
      <c r="AC272" s="114" t="str" cm="1">
        <f t="array" aca="1" ref="AC272" ca="1">IFERROR(IF(INDIRECT(ADDRESS($Z272,COLUMN(),4,1,"Monitoraggio"))="","",INDIRECT(ADDRESS($Z272,COLUMN(),4,1,"Monitoraggio"))),"")</f>
        <v/>
      </c>
      <c r="AD272" s="48" t="str" cm="1">
        <f t="array" aca="1" ref="AD272" ca="1">IFERROR(IF(INDIRECT(ADDRESS($Z272,COLUMN(),4,1,"Monitoraggio"))="","",INDIRECT(ADDRESS($Z272,COLUMN(),4,1,"Monitoraggio"))),"")</f>
        <v/>
      </c>
      <c r="AE272" s="61" t="str" cm="1">
        <f t="array" aca="1" ref="AE272" ca="1">IFERROR(IF(INDIRECT(ADDRESS($Z272,COLUMN(),4,1,"Monitoraggio"))="","",INDIRECT(ADDRESS($Z272,COLUMN(),4,1,"Monitoraggio"))),"")</f>
        <v/>
      </c>
      <c r="AF272" s="116" t="str" cm="1">
        <f t="array" aca="1" ref="AF272" ca="1">IFERROR(IF(INDIRECT(ADDRESS($Z272,COLUMN(),4,1,"Monitoraggio"))="","",INDIRECT(ADDRESS($Z272,COLUMN(),4,1,"Monitoraggio"))),"")</f>
        <v/>
      </c>
      <c r="AG272" s="61" t="str" cm="1">
        <f t="array" aca="1" ref="AG272" ca="1">IFERROR(IF(INDIRECT(ADDRESS($Z272,COLUMN(),4,1,"Monitoraggio"))="","",INDIRECT(ADDRESS($Z272,COLUMN(),4,1,"Monitoraggio"))),"")</f>
        <v/>
      </c>
      <c r="AH272" s="116" t="str" cm="1">
        <f t="array" aca="1" ref="AH272" ca="1">IFERROR(IF(INDIRECT(ADDRESS($Z272,COLUMN(),4,1,"Monitoraggio"))="","",INDIRECT(ADDRESS($Z272,COLUMN(),4,1,"Monitoraggio"))),"")</f>
        <v/>
      </c>
      <c r="AI272" s="114" t="str" cm="1">
        <f t="array" aca="1" ref="AI272" ca="1">IFERROR(IF(INDIRECT(ADDRESS($Z272,COLUMN(),4,1,"Monitoraggio"))="","",INDIRECT(ADDRESS($Z272,COLUMN(),4,1,"Monitoraggio"))),"")</f>
        <v/>
      </c>
      <c r="AJ272" s="118" t="str" cm="1">
        <f t="array" aca="1" ref="AJ272" ca="1">IFERROR(IF(INDIRECT(ADDRESS($Z272,COLUMN(),4,1,"Monitoraggio"))="","",INDIRECT(ADDRESS($Z272,COLUMN(),4,1,"Monitoraggio"))),"")</f>
        <v/>
      </c>
      <c r="AK272" s="119" t="str" cm="1">
        <f t="array" aca="1" ref="AK272" ca="1">IFERROR(IF(INDIRECT(ADDRESS($Z272,COLUMN(),4,1,"Monitoraggio"))="","",INDIRECT(ADDRESS($Z272,COLUMN(),4,1,"Monitoraggio"))),"")</f>
        <v/>
      </c>
      <c r="AL272" s="79" t="str" cm="1">
        <f t="array" aca="1" ref="AL272" ca="1">IFERROR(IF(INDIRECT(ADDRESS($Z272,COLUMN(),4,1,"Monitoraggio"))="","",INDIRECT(ADDRESS($Z272,COLUMN(),4,1,"Monitoraggio"))),"")</f>
        <v/>
      </c>
      <c r="AM272" s="77" t="str" cm="1">
        <f t="array" aca="1" ref="AM272" ca="1">IFERROR(IF(INDIRECT(ADDRESS($Z272,COLUMN(),4,1,"Monitoraggio"))="","",INDIRECT(ADDRESS($Z272,COLUMN(),4,1,"Monitoraggio"))),"")</f>
        <v/>
      </c>
      <c r="AN272" s="79" t="str" cm="1">
        <f t="array" aca="1" ref="AN272" ca="1">IFERROR(IF(INDIRECT(ADDRESS($Z272,COLUMN(),4,1,"Monitoraggio"))="","",INDIRECT(ADDRESS($Z272,COLUMN(),4,1,"Monitoraggio"))),"")</f>
        <v/>
      </c>
      <c r="AO272" s="79" t="str" cm="1">
        <f t="array" aca="1" ref="AO272" ca="1">IFERROR(IF(INDIRECT(ADDRESS($Z272,COLUMN(),4,1,"Monitoraggio"))="","",INDIRECT(ADDRESS($Z272,COLUMN(),4,1,"Monitoraggio"))),"")</f>
        <v/>
      </c>
      <c r="AP272" s="79" t="str" cm="1">
        <f t="array" aca="1" ref="AP272" ca="1">IFERROR(IF(INDIRECT(ADDRESS($Z272,COLUMN(),4,1,"Monitoraggio"))="","",INDIRECT(ADDRESS($Z272,COLUMN(),4,1,"Monitoraggio"))),"")</f>
        <v/>
      </c>
      <c r="AQ272" s="81" t="str" cm="1">
        <f t="array" aca="1" ref="AQ272" ca="1">IFERROR(IF(INDIRECT(ADDRESS($Z272,COLUMN(),4,1,"Monitoraggio"))="","",INDIRECT(ADDRESS($Z272,COLUMN(),4,1,"Monitoraggio"))),"")</f>
        <v/>
      </c>
      <c r="AR272" s="122" t="str" cm="1">
        <f t="array" aca="1" ref="AR272" ca="1">IFERROR(IF(INDIRECT(ADDRESS($Z272,COLUMN(),4,1,"Monitoraggio"))="","",INDIRECT(ADDRESS($Z272,COLUMN(),4,1,"Monitoraggio"))),"")</f>
        <v/>
      </c>
      <c r="AS272" s="118" t="str" cm="1">
        <f t="array" aca="1" ref="AS272" ca="1">IFERROR(IF(INDIRECT(ADDRESS($Z272,COLUMN(),4,1,"Monitoraggio"))="","",INDIRECT(ADDRESS($Z272,COLUMN(),4,1,"Monitoraggio"))),"")</f>
        <v/>
      </c>
      <c r="AT272" s="119" t="str" cm="1">
        <f t="array" aca="1" ref="AT272" ca="1">IFERROR(IF(INDIRECT(ADDRESS($Z272,COLUMN(),4,1,"Monitoraggio"))="","",INDIRECT(ADDRESS($Z272,COLUMN(),4,1,"Monitoraggio"))),"")</f>
        <v/>
      </c>
      <c r="AU272" s="79" t="str" cm="1">
        <f t="array" aca="1" ref="AU272" ca="1">IFERROR(IF(INDIRECT(ADDRESS($Z272,COLUMN(),4,1,"Monitoraggio"))="","",INDIRECT(ADDRESS($Z272,COLUMN(),4,1,"Monitoraggio"))),"")</f>
        <v/>
      </c>
      <c r="AV272" s="119" t="str" cm="1">
        <f t="array" aca="1" ref="AV272" ca="1">IFERROR(IF(INDIRECT(ADDRESS($Z272,COLUMN(),4,1,"Monitoraggio"))="","",INDIRECT(ADDRESS($Z272,COLUMN(),4,1,"Monitoraggio"))),"")</f>
        <v/>
      </c>
      <c r="AW272" s="124" t="str" cm="1">
        <f t="array" aca="1" ref="AW272" ca="1">IFERROR(IF(INDIRECT(ADDRESS($Z272,COLUMN(),4,1,"Monitoraggio"))="","",INDIRECT(ADDRESS($Z272,COLUMN(),4,1,"Monitoraggio"))),"")</f>
        <v/>
      </c>
      <c r="AX272" s="62" t="str" cm="1">
        <f t="array" aca="1" ref="AX272" ca="1">IFERROR(IF(INDIRECT(ADDRESS($Z272,COLUMN(),4,1,"Monitoraggio"))="","",INDIRECT(ADDRESS($Z272,COLUMN(),4,1,"Monitoraggio"))),"")</f>
        <v/>
      </c>
      <c r="AY272" s="79" t="str" cm="1">
        <f t="array" aca="1" ref="AY272" ca="1">IFERROR(IF(INDIRECT(ADDRESS($Z272,COLUMN(),4,1,"Monitoraggio"))="","",INDIRECT(ADDRESS($Z272,COLUMN(),4,1,"Monitoraggio"))),"")</f>
        <v/>
      </c>
      <c r="AZ272" s="84" t="str" cm="1">
        <f t="array" aca="1" ref="AZ272" ca="1">IFERROR(IF(INDIRECT(ADDRESS($Z272,COLUMN(),4,1,"Monitoraggio"))="","",INDIRECT(ADDRESS($Z272,COLUMN(),4,1,"Monitoraggio"))),"")</f>
        <v/>
      </c>
      <c r="BA272" s="81" t="str" cm="1">
        <f t="array" aca="1" ref="BA272" ca="1">IFERROR(IF(INDIRECT(ADDRESS($Z272,COLUMN(),4,1,"Monitoraggio"))="","",INDIRECT(ADDRESS($Z272,COLUMN(),4,1,"Monitoraggio"))),"")</f>
        <v/>
      </c>
      <c r="BB272" s="86" t="str" cm="1">
        <f t="array" aca="1" ref="BB272" ca="1">IFERROR(IF(INDIRECT(ADDRESS($Z272,COLUMN(),4,1,"Monitoraggio"))="","",INDIRECT(ADDRESS($Z272,COLUMN(),4,1,"Monitoraggio"))),"")</f>
        <v/>
      </c>
      <c r="BC272" s="79" t="str" cm="1">
        <f t="array" aca="1" ref="BC272" ca="1">IFERROR(IF(INDIRECT(ADDRESS($Z272,COLUMN(),4,1,"Monitoraggio"))="","",INDIRECT(ADDRESS($Z272,COLUMN(),4,1,"Monitoraggio"))),"")</f>
        <v/>
      </c>
      <c r="BD272" s="79" t="str" cm="1">
        <f t="array" aca="1" ref="BD272" ca="1">IFERROR(IF(INDIRECT(ADDRESS($Z272,COLUMN(),4,1,"Monitoraggio"))="","",INDIRECT(ADDRESS($Z272,COLUMN(),4,1,"Monitoraggio"))),"")</f>
        <v/>
      </c>
      <c r="BE272" s="79" t="str" cm="1">
        <f t="array" aca="1" ref="BE272" ca="1">IFERROR(IF(INDIRECT(ADDRESS($Z272,COLUMN(),4,1,"Monitoraggio"))="","",INDIRECT(ADDRESS($Z272,COLUMN(),4,1,"Monitoraggio"))),"")</f>
        <v/>
      </c>
      <c r="BF272" s="79" t="str" cm="1">
        <f t="array" aca="1" ref="BF272" ca="1">IFERROR(IF(INDIRECT(ADDRESS($Z272,COLUMN(),4,1,"Monitoraggio"))="","",INDIRECT(ADDRESS($Z272,COLUMN(),4,1,"Monitoraggio"))),"")</f>
        <v/>
      </c>
      <c r="BG272" s="114" t="str" cm="1">
        <f t="array" aca="1" ref="BG272" ca="1">IFERROR(IF(INDIRECT(ADDRESS($Z272,COLUMN(),4,1,"Monitoraggio"))="","",INDIRECT(ADDRESS($Z272,COLUMN(),4,1,"Monitoraggio"))),"")</f>
        <v/>
      </c>
      <c r="BH272" s="48" t="str" cm="1">
        <f t="array" aca="1" ref="BH272" ca="1">IFERROR(IF(INDIRECT(ADDRESS($Z272,COLUMN(),4,1,"Monitoraggio"))="","",INDIRECT(ADDRESS($Z272,COLUMN(),4,1,"Monitoraggio"))),"")</f>
        <v/>
      </c>
      <c r="BI272" s="84" t="str" cm="1">
        <f t="array" aca="1" ref="BI272" ca="1">IFERROR(IF(INDIRECT(ADDRESS($Z272,COLUMN(),4,1,"Monitoraggio"))="","",INDIRECT(ADDRESS($Z272,COLUMN(),4,1,"Monitoraggio"))),"")</f>
        <v/>
      </c>
      <c r="BJ272" s="81" t="str" cm="1">
        <f t="array" aca="1" ref="BJ272" ca="1">IFERROR(IF(INDIRECT(ADDRESS($Z272,COLUMN(),4,1,"Monitoraggio"))="","",INDIRECT(ADDRESS($Z272,COLUMN(),4,1,"Monitoraggio"))),"")</f>
        <v/>
      </c>
    </row>
    <row r="273" spans="26:62" x14ac:dyDescent="0.2">
      <c r="Z273" s="132" t="str">
        <f>IFERROR(MATCH(ROW()-9,Monitoraggio!Z$1:Z$1000,0),"")</f>
        <v/>
      </c>
      <c r="AA273" s="60" t="str" cm="1">
        <f t="array" aca="1" ref="AA273" ca="1">IFERROR(IF(INDIRECT(ADDRESS($Z273,COLUMN(),4,1,"Monitoraggio"))="","",INDIRECT(ADDRESS($Z273,COLUMN(),4,1,"Monitoraggio"))),"")</f>
        <v/>
      </c>
      <c r="AB273" s="114" t="str" cm="1">
        <f t="array" aca="1" ref="AB273" ca="1">IFERROR(IF(INDIRECT(ADDRESS($Z273,COLUMN(),4,1,"Monitoraggio"))="","",INDIRECT(ADDRESS($Z273,COLUMN(),4,1,"Monitoraggio"))),"")</f>
        <v/>
      </c>
      <c r="AC273" s="114" t="str" cm="1">
        <f t="array" aca="1" ref="AC273" ca="1">IFERROR(IF(INDIRECT(ADDRESS($Z273,COLUMN(),4,1,"Monitoraggio"))="","",INDIRECT(ADDRESS($Z273,COLUMN(),4,1,"Monitoraggio"))),"")</f>
        <v/>
      </c>
      <c r="AD273" s="48" t="str" cm="1">
        <f t="array" aca="1" ref="AD273" ca="1">IFERROR(IF(INDIRECT(ADDRESS($Z273,COLUMN(),4,1,"Monitoraggio"))="","",INDIRECT(ADDRESS($Z273,COLUMN(),4,1,"Monitoraggio"))),"")</f>
        <v/>
      </c>
      <c r="AE273" s="61" t="str" cm="1">
        <f t="array" aca="1" ref="AE273" ca="1">IFERROR(IF(INDIRECT(ADDRESS($Z273,COLUMN(),4,1,"Monitoraggio"))="","",INDIRECT(ADDRESS($Z273,COLUMN(),4,1,"Monitoraggio"))),"")</f>
        <v/>
      </c>
      <c r="AF273" s="116" t="str" cm="1">
        <f t="array" aca="1" ref="AF273" ca="1">IFERROR(IF(INDIRECT(ADDRESS($Z273,COLUMN(),4,1,"Monitoraggio"))="","",INDIRECT(ADDRESS($Z273,COLUMN(),4,1,"Monitoraggio"))),"")</f>
        <v/>
      </c>
      <c r="AG273" s="61" t="str" cm="1">
        <f t="array" aca="1" ref="AG273" ca="1">IFERROR(IF(INDIRECT(ADDRESS($Z273,COLUMN(),4,1,"Monitoraggio"))="","",INDIRECT(ADDRESS($Z273,COLUMN(),4,1,"Monitoraggio"))),"")</f>
        <v/>
      </c>
      <c r="AH273" s="116" t="str" cm="1">
        <f t="array" aca="1" ref="AH273" ca="1">IFERROR(IF(INDIRECT(ADDRESS($Z273,COLUMN(),4,1,"Monitoraggio"))="","",INDIRECT(ADDRESS($Z273,COLUMN(),4,1,"Monitoraggio"))),"")</f>
        <v/>
      </c>
      <c r="AI273" s="114" t="str" cm="1">
        <f t="array" aca="1" ref="AI273" ca="1">IFERROR(IF(INDIRECT(ADDRESS($Z273,COLUMN(),4,1,"Monitoraggio"))="","",INDIRECT(ADDRESS($Z273,COLUMN(),4,1,"Monitoraggio"))),"")</f>
        <v/>
      </c>
      <c r="AJ273" s="118" t="str" cm="1">
        <f t="array" aca="1" ref="AJ273" ca="1">IFERROR(IF(INDIRECT(ADDRESS($Z273,COLUMN(),4,1,"Monitoraggio"))="","",INDIRECT(ADDRESS($Z273,COLUMN(),4,1,"Monitoraggio"))),"")</f>
        <v/>
      </c>
      <c r="AK273" s="119" t="str" cm="1">
        <f t="array" aca="1" ref="AK273" ca="1">IFERROR(IF(INDIRECT(ADDRESS($Z273,COLUMN(),4,1,"Monitoraggio"))="","",INDIRECT(ADDRESS($Z273,COLUMN(),4,1,"Monitoraggio"))),"")</f>
        <v/>
      </c>
      <c r="AL273" s="79" t="str" cm="1">
        <f t="array" aca="1" ref="AL273" ca="1">IFERROR(IF(INDIRECT(ADDRESS($Z273,COLUMN(),4,1,"Monitoraggio"))="","",INDIRECT(ADDRESS($Z273,COLUMN(),4,1,"Monitoraggio"))),"")</f>
        <v/>
      </c>
      <c r="AM273" s="77" t="str" cm="1">
        <f t="array" aca="1" ref="AM273" ca="1">IFERROR(IF(INDIRECT(ADDRESS($Z273,COLUMN(),4,1,"Monitoraggio"))="","",INDIRECT(ADDRESS($Z273,COLUMN(),4,1,"Monitoraggio"))),"")</f>
        <v/>
      </c>
      <c r="AN273" s="79" t="str" cm="1">
        <f t="array" aca="1" ref="AN273" ca="1">IFERROR(IF(INDIRECT(ADDRESS($Z273,COLUMN(),4,1,"Monitoraggio"))="","",INDIRECT(ADDRESS($Z273,COLUMN(),4,1,"Monitoraggio"))),"")</f>
        <v/>
      </c>
      <c r="AO273" s="79" t="str" cm="1">
        <f t="array" aca="1" ref="AO273" ca="1">IFERROR(IF(INDIRECT(ADDRESS($Z273,COLUMN(),4,1,"Monitoraggio"))="","",INDIRECT(ADDRESS($Z273,COLUMN(),4,1,"Monitoraggio"))),"")</f>
        <v/>
      </c>
      <c r="AP273" s="79" t="str" cm="1">
        <f t="array" aca="1" ref="AP273" ca="1">IFERROR(IF(INDIRECT(ADDRESS($Z273,COLUMN(),4,1,"Monitoraggio"))="","",INDIRECT(ADDRESS($Z273,COLUMN(),4,1,"Monitoraggio"))),"")</f>
        <v/>
      </c>
      <c r="AQ273" s="81" t="str" cm="1">
        <f t="array" aca="1" ref="AQ273" ca="1">IFERROR(IF(INDIRECT(ADDRESS($Z273,COLUMN(),4,1,"Monitoraggio"))="","",INDIRECT(ADDRESS($Z273,COLUMN(),4,1,"Monitoraggio"))),"")</f>
        <v/>
      </c>
      <c r="AR273" s="122" t="str" cm="1">
        <f t="array" aca="1" ref="AR273" ca="1">IFERROR(IF(INDIRECT(ADDRESS($Z273,COLUMN(),4,1,"Monitoraggio"))="","",INDIRECT(ADDRESS($Z273,COLUMN(),4,1,"Monitoraggio"))),"")</f>
        <v/>
      </c>
      <c r="AS273" s="118" t="str" cm="1">
        <f t="array" aca="1" ref="AS273" ca="1">IFERROR(IF(INDIRECT(ADDRESS($Z273,COLUMN(),4,1,"Monitoraggio"))="","",INDIRECT(ADDRESS($Z273,COLUMN(),4,1,"Monitoraggio"))),"")</f>
        <v/>
      </c>
      <c r="AT273" s="119" t="str" cm="1">
        <f t="array" aca="1" ref="AT273" ca="1">IFERROR(IF(INDIRECT(ADDRESS($Z273,COLUMN(),4,1,"Monitoraggio"))="","",INDIRECT(ADDRESS($Z273,COLUMN(),4,1,"Monitoraggio"))),"")</f>
        <v/>
      </c>
      <c r="AU273" s="79" t="str" cm="1">
        <f t="array" aca="1" ref="AU273" ca="1">IFERROR(IF(INDIRECT(ADDRESS($Z273,COLUMN(),4,1,"Monitoraggio"))="","",INDIRECT(ADDRESS($Z273,COLUMN(),4,1,"Monitoraggio"))),"")</f>
        <v/>
      </c>
      <c r="AV273" s="119" t="str" cm="1">
        <f t="array" aca="1" ref="AV273" ca="1">IFERROR(IF(INDIRECT(ADDRESS($Z273,COLUMN(),4,1,"Monitoraggio"))="","",INDIRECT(ADDRESS($Z273,COLUMN(),4,1,"Monitoraggio"))),"")</f>
        <v/>
      </c>
      <c r="AW273" s="124" t="str" cm="1">
        <f t="array" aca="1" ref="AW273" ca="1">IFERROR(IF(INDIRECT(ADDRESS($Z273,COLUMN(),4,1,"Monitoraggio"))="","",INDIRECT(ADDRESS($Z273,COLUMN(),4,1,"Monitoraggio"))),"")</f>
        <v/>
      </c>
      <c r="AX273" s="62" t="str" cm="1">
        <f t="array" aca="1" ref="AX273" ca="1">IFERROR(IF(INDIRECT(ADDRESS($Z273,COLUMN(),4,1,"Monitoraggio"))="","",INDIRECT(ADDRESS($Z273,COLUMN(),4,1,"Monitoraggio"))),"")</f>
        <v/>
      </c>
      <c r="AY273" s="79" t="str" cm="1">
        <f t="array" aca="1" ref="AY273" ca="1">IFERROR(IF(INDIRECT(ADDRESS($Z273,COLUMN(),4,1,"Monitoraggio"))="","",INDIRECT(ADDRESS($Z273,COLUMN(),4,1,"Monitoraggio"))),"")</f>
        <v/>
      </c>
      <c r="AZ273" s="84" t="str" cm="1">
        <f t="array" aca="1" ref="AZ273" ca="1">IFERROR(IF(INDIRECT(ADDRESS($Z273,COLUMN(),4,1,"Monitoraggio"))="","",INDIRECT(ADDRESS($Z273,COLUMN(),4,1,"Monitoraggio"))),"")</f>
        <v/>
      </c>
      <c r="BA273" s="81" t="str" cm="1">
        <f t="array" aca="1" ref="BA273" ca="1">IFERROR(IF(INDIRECT(ADDRESS($Z273,COLUMN(),4,1,"Monitoraggio"))="","",INDIRECT(ADDRESS($Z273,COLUMN(),4,1,"Monitoraggio"))),"")</f>
        <v/>
      </c>
      <c r="BB273" s="86" t="str" cm="1">
        <f t="array" aca="1" ref="BB273" ca="1">IFERROR(IF(INDIRECT(ADDRESS($Z273,COLUMN(),4,1,"Monitoraggio"))="","",INDIRECT(ADDRESS($Z273,COLUMN(),4,1,"Monitoraggio"))),"")</f>
        <v/>
      </c>
      <c r="BC273" s="79" t="str" cm="1">
        <f t="array" aca="1" ref="BC273" ca="1">IFERROR(IF(INDIRECT(ADDRESS($Z273,COLUMN(),4,1,"Monitoraggio"))="","",INDIRECT(ADDRESS($Z273,COLUMN(),4,1,"Monitoraggio"))),"")</f>
        <v/>
      </c>
      <c r="BD273" s="79" t="str" cm="1">
        <f t="array" aca="1" ref="BD273" ca="1">IFERROR(IF(INDIRECT(ADDRESS($Z273,COLUMN(),4,1,"Monitoraggio"))="","",INDIRECT(ADDRESS($Z273,COLUMN(),4,1,"Monitoraggio"))),"")</f>
        <v/>
      </c>
      <c r="BE273" s="79" t="str" cm="1">
        <f t="array" aca="1" ref="BE273" ca="1">IFERROR(IF(INDIRECT(ADDRESS($Z273,COLUMN(),4,1,"Monitoraggio"))="","",INDIRECT(ADDRESS($Z273,COLUMN(),4,1,"Monitoraggio"))),"")</f>
        <v/>
      </c>
      <c r="BF273" s="79" t="str" cm="1">
        <f t="array" aca="1" ref="BF273" ca="1">IFERROR(IF(INDIRECT(ADDRESS($Z273,COLUMN(),4,1,"Monitoraggio"))="","",INDIRECT(ADDRESS($Z273,COLUMN(),4,1,"Monitoraggio"))),"")</f>
        <v/>
      </c>
      <c r="BG273" s="114" t="str" cm="1">
        <f t="array" aca="1" ref="BG273" ca="1">IFERROR(IF(INDIRECT(ADDRESS($Z273,COLUMN(),4,1,"Monitoraggio"))="","",INDIRECT(ADDRESS($Z273,COLUMN(),4,1,"Monitoraggio"))),"")</f>
        <v/>
      </c>
      <c r="BH273" s="48" t="str" cm="1">
        <f t="array" aca="1" ref="BH273" ca="1">IFERROR(IF(INDIRECT(ADDRESS($Z273,COLUMN(),4,1,"Monitoraggio"))="","",INDIRECT(ADDRESS($Z273,COLUMN(),4,1,"Monitoraggio"))),"")</f>
        <v/>
      </c>
      <c r="BI273" s="84" t="str" cm="1">
        <f t="array" aca="1" ref="BI273" ca="1">IFERROR(IF(INDIRECT(ADDRESS($Z273,COLUMN(),4,1,"Monitoraggio"))="","",INDIRECT(ADDRESS($Z273,COLUMN(),4,1,"Monitoraggio"))),"")</f>
        <v/>
      </c>
      <c r="BJ273" s="81" t="str" cm="1">
        <f t="array" aca="1" ref="BJ273" ca="1">IFERROR(IF(INDIRECT(ADDRESS($Z273,COLUMN(),4,1,"Monitoraggio"))="","",INDIRECT(ADDRESS($Z273,COLUMN(),4,1,"Monitoraggio"))),"")</f>
        <v/>
      </c>
    </row>
    <row r="274" spans="26:62" x14ac:dyDescent="0.2">
      <c r="Z274" s="132" t="str">
        <f>IFERROR(MATCH(ROW()-9,Monitoraggio!Z$1:Z$1000,0),"")</f>
        <v/>
      </c>
      <c r="AA274" s="60" t="str" cm="1">
        <f t="array" aca="1" ref="AA274" ca="1">IFERROR(IF(INDIRECT(ADDRESS($Z274,COLUMN(),4,1,"Monitoraggio"))="","",INDIRECT(ADDRESS($Z274,COLUMN(),4,1,"Monitoraggio"))),"")</f>
        <v/>
      </c>
      <c r="AB274" s="114" t="str" cm="1">
        <f t="array" aca="1" ref="AB274" ca="1">IFERROR(IF(INDIRECT(ADDRESS($Z274,COLUMN(),4,1,"Monitoraggio"))="","",INDIRECT(ADDRESS($Z274,COLUMN(),4,1,"Monitoraggio"))),"")</f>
        <v/>
      </c>
      <c r="AC274" s="114" t="str" cm="1">
        <f t="array" aca="1" ref="AC274" ca="1">IFERROR(IF(INDIRECT(ADDRESS($Z274,COLUMN(),4,1,"Monitoraggio"))="","",INDIRECT(ADDRESS($Z274,COLUMN(),4,1,"Monitoraggio"))),"")</f>
        <v/>
      </c>
      <c r="AD274" s="48" t="str" cm="1">
        <f t="array" aca="1" ref="AD274" ca="1">IFERROR(IF(INDIRECT(ADDRESS($Z274,COLUMN(),4,1,"Monitoraggio"))="","",INDIRECT(ADDRESS($Z274,COLUMN(),4,1,"Monitoraggio"))),"")</f>
        <v/>
      </c>
      <c r="AE274" s="61" t="str" cm="1">
        <f t="array" aca="1" ref="AE274" ca="1">IFERROR(IF(INDIRECT(ADDRESS($Z274,COLUMN(),4,1,"Monitoraggio"))="","",INDIRECT(ADDRESS($Z274,COLUMN(),4,1,"Monitoraggio"))),"")</f>
        <v/>
      </c>
      <c r="AF274" s="116" t="str" cm="1">
        <f t="array" aca="1" ref="AF274" ca="1">IFERROR(IF(INDIRECT(ADDRESS($Z274,COLUMN(),4,1,"Monitoraggio"))="","",INDIRECT(ADDRESS($Z274,COLUMN(),4,1,"Monitoraggio"))),"")</f>
        <v/>
      </c>
      <c r="AG274" s="61" t="str" cm="1">
        <f t="array" aca="1" ref="AG274" ca="1">IFERROR(IF(INDIRECT(ADDRESS($Z274,COLUMN(),4,1,"Monitoraggio"))="","",INDIRECT(ADDRESS($Z274,COLUMN(),4,1,"Monitoraggio"))),"")</f>
        <v/>
      </c>
      <c r="AH274" s="116" t="str" cm="1">
        <f t="array" aca="1" ref="AH274" ca="1">IFERROR(IF(INDIRECT(ADDRESS($Z274,COLUMN(),4,1,"Monitoraggio"))="","",INDIRECT(ADDRESS($Z274,COLUMN(),4,1,"Monitoraggio"))),"")</f>
        <v/>
      </c>
      <c r="AI274" s="114" t="str" cm="1">
        <f t="array" aca="1" ref="AI274" ca="1">IFERROR(IF(INDIRECT(ADDRESS($Z274,COLUMN(),4,1,"Monitoraggio"))="","",INDIRECT(ADDRESS($Z274,COLUMN(),4,1,"Monitoraggio"))),"")</f>
        <v/>
      </c>
      <c r="AJ274" s="118" t="str" cm="1">
        <f t="array" aca="1" ref="AJ274" ca="1">IFERROR(IF(INDIRECT(ADDRESS($Z274,COLUMN(),4,1,"Monitoraggio"))="","",INDIRECT(ADDRESS($Z274,COLUMN(),4,1,"Monitoraggio"))),"")</f>
        <v/>
      </c>
      <c r="AK274" s="119" t="str" cm="1">
        <f t="array" aca="1" ref="AK274" ca="1">IFERROR(IF(INDIRECT(ADDRESS($Z274,COLUMN(),4,1,"Monitoraggio"))="","",INDIRECT(ADDRESS($Z274,COLUMN(),4,1,"Monitoraggio"))),"")</f>
        <v/>
      </c>
      <c r="AL274" s="79" t="str" cm="1">
        <f t="array" aca="1" ref="AL274" ca="1">IFERROR(IF(INDIRECT(ADDRESS($Z274,COLUMN(),4,1,"Monitoraggio"))="","",INDIRECT(ADDRESS($Z274,COLUMN(),4,1,"Monitoraggio"))),"")</f>
        <v/>
      </c>
      <c r="AM274" s="77" t="str" cm="1">
        <f t="array" aca="1" ref="AM274" ca="1">IFERROR(IF(INDIRECT(ADDRESS($Z274,COLUMN(),4,1,"Monitoraggio"))="","",INDIRECT(ADDRESS($Z274,COLUMN(),4,1,"Monitoraggio"))),"")</f>
        <v/>
      </c>
      <c r="AN274" s="79" t="str" cm="1">
        <f t="array" aca="1" ref="AN274" ca="1">IFERROR(IF(INDIRECT(ADDRESS($Z274,COLUMN(),4,1,"Monitoraggio"))="","",INDIRECT(ADDRESS($Z274,COLUMN(),4,1,"Monitoraggio"))),"")</f>
        <v/>
      </c>
      <c r="AO274" s="79" t="str" cm="1">
        <f t="array" aca="1" ref="AO274" ca="1">IFERROR(IF(INDIRECT(ADDRESS($Z274,COLUMN(),4,1,"Monitoraggio"))="","",INDIRECT(ADDRESS($Z274,COLUMN(),4,1,"Monitoraggio"))),"")</f>
        <v/>
      </c>
      <c r="AP274" s="79" t="str" cm="1">
        <f t="array" aca="1" ref="AP274" ca="1">IFERROR(IF(INDIRECT(ADDRESS($Z274,COLUMN(),4,1,"Monitoraggio"))="","",INDIRECT(ADDRESS($Z274,COLUMN(),4,1,"Monitoraggio"))),"")</f>
        <v/>
      </c>
      <c r="AQ274" s="81" t="str" cm="1">
        <f t="array" aca="1" ref="AQ274" ca="1">IFERROR(IF(INDIRECT(ADDRESS($Z274,COLUMN(),4,1,"Monitoraggio"))="","",INDIRECT(ADDRESS($Z274,COLUMN(),4,1,"Monitoraggio"))),"")</f>
        <v/>
      </c>
      <c r="AR274" s="122" t="str" cm="1">
        <f t="array" aca="1" ref="AR274" ca="1">IFERROR(IF(INDIRECT(ADDRESS($Z274,COLUMN(),4,1,"Monitoraggio"))="","",INDIRECT(ADDRESS($Z274,COLUMN(),4,1,"Monitoraggio"))),"")</f>
        <v/>
      </c>
      <c r="AS274" s="118" t="str" cm="1">
        <f t="array" aca="1" ref="AS274" ca="1">IFERROR(IF(INDIRECT(ADDRESS($Z274,COLUMN(),4,1,"Monitoraggio"))="","",INDIRECT(ADDRESS($Z274,COLUMN(),4,1,"Monitoraggio"))),"")</f>
        <v/>
      </c>
      <c r="AT274" s="119" t="str" cm="1">
        <f t="array" aca="1" ref="AT274" ca="1">IFERROR(IF(INDIRECT(ADDRESS($Z274,COLUMN(),4,1,"Monitoraggio"))="","",INDIRECT(ADDRESS($Z274,COLUMN(),4,1,"Monitoraggio"))),"")</f>
        <v/>
      </c>
      <c r="AU274" s="79" t="str" cm="1">
        <f t="array" aca="1" ref="AU274" ca="1">IFERROR(IF(INDIRECT(ADDRESS($Z274,COLUMN(),4,1,"Monitoraggio"))="","",INDIRECT(ADDRESS($Z274,COLUMN(),4,1,"Monitoraggio"))),"")</f>
        <v/>
      </c>
      <c r="AV274" s="119" t="str" cm="1">
        <f t="array" aca="1" ref="AV274" ca="1">IFERROR(IF(INDIRECT(ADDRESS($Z274,COLUMN(),4,1,"Monitoraggio"))="","",INDIRECT(ADDRESS($Z274,COLUMN(),4,1,"Monitoraggio"))),"")</f>
        <v/>
      </c>
      <c r="AW274" s="124" t="str" cm="1">
        <f t="array" aca="1" ref="AW274" ca="1">IFERROR(IF(INDIRECT(ADDRESS($Z274,COLUMN(),4,1,"Monitoraggio"))="","",INDIRECT(ADDRESS($Z274,COLUMN(),4,1,"Monitoraggio"))),"")</f>
        <v/>
      </c>
      <c r="AX274" s="62" t="str" cm="1">
        <f t="array" aca="1" ref="AX274" ca="1">IFERROR(IF(INDIRECT(ADDRESS($Z274,COLUMN(),4,1,"Monitoraggio"))="","",INDIRECT(ADDRESS($Z274,COLUMN(),4,1,"Monitoraggio"))),"")</f>
        <v/>
      </c>
      <c r="AY274" s="79" t="str" cm="1">
        <f t="array" aca="1" ref="AY274" ca="1">IFERROR(IF(INDIRECT(ADDRESS($Z274,COLUMN(),4,1,"Monitoraggio"))="","",INDIRECT(ADDRESS($Z274,COLUMN(),4,1,"Monitoraggio"))),"")</f>
        <v/>
      </c>
      <c r="AZ274" s="84" t="str" cm="1">
        <f t="array" aca="1" ref="AZ274" ca="1">IFERROR(IF(INDIRECT(ADDRESS($Z274,COLUMN(),4,1,"Monitoraggio"))="","",INDIRECT(ADDRESS($Z274,COLUMN(),4,1,"Monitoraggio"))),"")</f>
        <v/>
      </c>
      <c r="BA274" s="81" t="str" cm="1">
        <f t="array" aca="1" ref="BA274" ca="1">IFERROR(IF(INDIRECT(ADDRESS($Z274,COLUMN(),4,1,"Monitoraggio"))="","",INDIRECT(ADDRESS($Z274,COLUMN(),4,1,"Monitoraggio"))),"")</f>
        <v/>
      </c>
      <c r="BB274" s="86" t="str" cm="1">
        <f t="array" aca="1" ref="BB274" ca="1">IFERROR(IF(INDIRECT(ADDRESS($Z274,COLUMN(),4,1,"Monitoraggio"))="","",INDIRECT(ADDRESS($Z274,COLUMN(),4,1,"Monitoraggio"))),"")</f>
        <v/>
      </c>
      <c r="BC274" s="79" t="str" cm="1">
        <f t="array" aca="1" ref="BC274" ca="1">IFERROR(IF(INDIRECT(ADDRESS($Z274,COLUMN(),4,1,"Monitoraggio"))="","",INDIRECT(ADDRESS($Z274,COLUMN(),4,1,"Monitoraggio"))),"")</f>
        <v/>
      </c>
      <c r="BD274" s="79" t="str" cm="1">
        <f t="array" aca="1" ref="BD274" ca="1">IFERROR(IF(INDIRECT(ADDRESS($Z274,COLUMN(),4,1,"Monitoraggio"))="","",INDIRECT(ADDRESS($Z274,COLUMN(),4,1,"Monitoraggio"))),"")</f>
        <v/>
      </c>
      <c r="BE274" s="79" t="str" cm="1">
        <f t="array" aca="1" ref="BE274" ca="1">IFERROR(IF(INDIRECT(ADDRESS($Z274,COLUMN(),4,1,"Monitoraggio"))="","",INDIRECT(ADDRESS($Z274,COLUMN(),4,1,"Monitoraggio"))),"")</f>
        <v/>
      </c>
      <c r="BF274" s="79" t="str" cm="1">
        <f t="array" aca="1" ref="BF274" ca="1">IFERROR(IF(INDIRECT(ADDRESS($Z274,COLUMN(),4,1,"Monitoraggio"))="","",INDIRECT(ADDRESS($Z274,COLUMN(),4,1,"Monitoraggio"))),"")</f>
        <v/>
      </c>
      <c r="BG274" s="114" t="str" cm="1">
        <f t="array" aca="1" ref="BG274" ca="1">IFERROR(IF(INDIRECT(ADDRESS($Z274,COLUMN(),4,1,"Monitoraggio"))="","",INDIRECT(ADDRESS($Z274,COLUMN(),4,1,"Monitoraggio"))),"")</f>
        <v/>
      </c>
      <c r="BH274" s="48" t="str" cm="1">
        <f t="array" aca="1" ref="BH274" ca="1">IFERROR(IF(INDIRECT(ADDRESS($Z274,COLUMN(),4,1,"Monitoraggio"))="","",INDIRECT(ADDRESS($Z274,COLUMN(),4,1,"Monitoraggio"))),"")</f>
        <v/>
      </c>
      <c r="BI274" s="84" t="str" cm="1">
        <f t="array" aca="1" ref="BI274" ca="1">IFERROR(IF(INDIRECT(ADDRESS($Z274,COLUMN(),4,1,"Monitoraggio"))="","",INDIRECT(ADDRESS($Z274,COLUMN(),4,1,"Monitoraggio"))),"")</f>
        <v/>
      </c>
      <c r="BJ274" s="81" t="str" cm="1">
        <f t="array" aca="1" ref="BJ274" ca="1">IFERROR(IF(INDIRECT(ADDRESS($Z274,COLUMN(),4,1,"Monitoraggio"))="","",INDIRECT(ADDRESS($Z274,COLUMN(),4,1,"Monitoraggio"))),"")</f>
        <v/>
      </c>
    </row>
    <row r="275" spans="26:62" x14ac:dyDescent="0.2">
      <c r="Z275" s="132" t="str">
        <f>IFERROR(MATCH(ROW()-9,Monitoraggio!Z$1:Z$1000,0),"")</f>
        <v/>
      </c>
      <c r="AA275" s="60" t="str" cm="1">
        <f t="array" aca="1" ref="AA275" ca="1">IFERROR(IF(INDIRECT(ADDRESS($Z275,COLUMN(),4,1,"Monitoraggio"))="","",INDIRECT(ADDRESS($Z275,COLUMN(),4,1,"Monitoraggio"))),"")</f>
        <v/>
      </c>
      <c r="AB275" s="114" t="str" cm="1">
        <f t="array" aca="1" ref="AB275" ca="1">IFERROR(IF(INDIRECT(ADDRESS($Z275,COLUMN(),4,1,"Monitoraggio"))="","",INDIRECT(ADDRESS($Z275,COLUMN(),4,1,"Monitoraggio"))),"")</f>
        <v/>
      </c>
      <c r="AC275" s="114" t="str" cm="1">
        <f t="array" aca="1" ref="AC275" ca="1">IFERROR(IF(INDIRECT(ADDRESS($Z275,COLUMN(),4,1,"Monitoraggio"))="","",INDIRECT(ADDRESS($Z275,COLUMN(),4,1,"Monitoraggio"))),"")</f>
        <v/>
      </c>
      <c r="AD275" s="48" t="str" cm="1">
        <f t="array" aca="1" ref="AD275" ca="1">IFERROR(IF(INDIRECT(ADDRESS($Z275,COLUMN(),4,1,"Monitoraggio"))="","",INDIRECT(ADDRESS($Z275,COLUMN(),4,1,"Monitoraggio"))),"")</f>
        <v/>
      </c>
      <c r="AE275" s="61" t="str" cm="1">
        <f t="array" aca="1" ref="AE275" ca="1">IFERROR(IF(INDIRECT(ADDRESS($Z275,COLUMN(),4,1,"Monitoraggio"))="","",INDIRECT(ADDRESS($Z275,COLUMN(),4,1,"Monitoraggio"))),"")</f>
        <v/>
      </c>
      <c r="AF275" s="116" t="str" cm="1">
        <f t="array" aca="1" ref="AF275" ca="1">IFERROR(IF(INDIRECT(ADDRESS($Z275,COLUMN(),4,1,"Monitoraggio"))="","",INDIRECT(ADDRESS($Z275,COLUMN(),4,1,"Monitoraggio"))),"")</f>
        <v/>
      </c>
      <c r="AG275" s="61" t="str" cm="1">
        <f t="array" aca="1" ref="AG275" ca="1">IFERROR(IF(INDIRECT(ADDRESS($Z275,COLUMN(),4,1,"Monitoraggio"))="","",INDIRECT(ADDRESS($Z275,COLUMN(),4,1,"Monitoraggio"))),"")</f>
        <v/>
      </c>
      <c r="AH275" s="116" t="str" cm="1">
        <f t="array" aca="1" ref="AH275" ca="1">IFERROR(IF(INDIRECT(ADDRESS($Z275,COLUMN(),4,1,"Monitoraggio"))="","",INDIRECT(ADDRESS($Z275,COLUMN(),4,1,"Monitoraggio"))),"")</f>
        <v/>
      </c>
      <c r="AI275" s="114" t="str" cm="1">
        <f t="array" aca="1" ref="AI275" ca="1">IFERROR(IF(INDIRECT(ADDRESS($Z275,COLUMN(),4,1,"Monitoraggio"))="","",INDIRECT(ADDRESS($Z275,COLUMN(),4,1,"Monitoraggio"))),"")</f>
        <v/>
      </c>
      <c r="AJ275" s="118" t="str" cm="1">
        <f t="array" aca="1" ref="AJ275" ca="1">IFERROR(IF(INDIRECT(ADDRESS($Z275,COLUMN(),4,1,"Monitoraggio"))="","",INDIRECT(ADDRESS($Z275,COLUMN(),4,1,"Monitoraggio"))),"")</f>
        <v/>
      </c>
      <c r="AK275" s="119" t="str" cm="1">
        <f t="array" aca="1" ref="AK275" ca="1">IFERROR(IF(INDIRECT(ADDRESS($Z275,COLUMN(),4,1,"Monitoraggio"))="","",INDIRECT(ADDRESS($Z275,COLUMN(),4,1,"Monitoraggio"))),"")</f>
        <v/>
      </c>
      <c r="AL275" s="79" t="str" cm="1">
        <f t="array" aca="1" ref="AL275" ca="1">IFERROR(IF(INDIRECT(ADDRESS($Z275,COLUMN(),4,1,"Monitoraggio"))="","",INDIRECT(ADDRESS($Z275,COLUMN(),4,1,"Monitoraggio"))),"")</f>
        <v/>
      </c>
      <c r="AM275" s="77" t="str" cm="1">
        <f t="array" aca="1" ref="AM275" ca="1">IFERROR(IF(INDIRECT(ADDRESS($Z275,COLUMN(),4,1,"Monitoraggio"))="","",INDIRECT(ADDRESS($Z275,COLUMN(),4,1,"Monitoraggio"))),"")</f>
        <v/>
      </c>
      <c r="AN275" s="79" t="str" cm="1">
        <f t="array" aca="1" ref="AN275" ca="1">IFERROR(IF(INDIRECT(ADDRESS($Z275,COLUMN(),4,1,"Monitoraggio"))="","",INDIRECT(ADDRESS($Z275,COLUMN(),4,1,"Monitoraggio"))),"")</f>
        <v/>
      </c>
      <c r="AO275" s="79" t="str" cm="1">
        <f t="array" aca="1" ref="AO275" ca="1">IFERROR(IF(INDIRECT(ADDRESS($Z275,COLUMN(),4,1,"Monitoraggio"))="","",INDIRECT(ADDRESS($Z275,COLUMN(),4,1,"Monitoraggio"))),"")</f>
        <v/>
      </c>
      <c r="AP275" s="79" t="str" cm="1">
        <f t="array" aca="1" ref="AP275" ca="1">IFERROR(IF(INDIRECT(ADDRESS($Z275,COLUMN(),4,1,"Monitoraggio"))="","",INDIRECT(ADDRESS($Z275,COLUMN(),4,1,"Monitoraggio"))),"")</f>
        <v/>
      </c>
      <c r="AQ275" s="81" t="str" cm="1">
        <f t="array" aca="1" ref="AQ275" ca="1">IFERROR(IF(INDIRECT(ADDRESS($Z275,COLUMN(),4,1,"Monitoraggio"))="","",INDIRECT(ADDRESS($Z275,COLUMN(),4,1,"Monitoraggio"))),"")</f>
        <v/>
      </c>
      <c r="AR275" s="122" t="str" cm="1">
        <f t="array" aca="1" ref="AR275" ca="1">IFERROR(IF(INDIRECT(ADDRESS($Z275,COLUMN(),4,1,"Monitoraggio"))="","",INDIRECT(ADDRESS($Z275,COLUMN(),4,1,"Monitoraggio"))),"")</f>
        <v/>
      </c>
      <c r="AS275" s="118" t="str" cm="1">
        <f t="array" aca="1" ref="AS275" ca="1">IFERROR(IF(INDIRECT(ADDRESS($Z275,COLUMN(),4,1,"Monitoraggio"))="","",INDIRECT(ADDRESS($Z275,COLUMN(),4,1,"Monitoraggio"))),"")</f>
        <v/>
      </c>
      <c r="AT275" s="119" t="str" cm="1">
        <f t="array" aca="1" ref="AT275" ca="1">IFERROR(IF(INDIRECT(ADDRESS($Z275,COLUMN(),4,1,"Monitoraggio"))="","",INDIRECT(ADDRESS($Z275,COLUMN(),4,1,"Monitoraggio"))),"")</f>
        <v/>
      </c>
      <c r="AU275" s="79" t="str" cm="1">
        <f t="array" aca="1" ref="AU275" ca="1">IFERROR(IF(INDIRECT(ADDRESS($Z275,COLUMN(),4,1,"Monitoraggio"))="","",INDIRECT(ADDRESS($Z275,COLUMN(),4,1,"Monitoraggio"))),"")</f>
        <v/>
      </c>
      <c r="AV275" s="119" t="str" cm="1">
        <f t="array" aca="1" ref="AV275" ca="1">IFERROR(IF(INDIRECT(ADDRESS($Z275,COLUMN(),4,1,"Monitoraggio"))="","",INDIRECT(ADDRESS($Z275,COLUMN(),4,1,"Monitoraggio"))),"")</f>
        <v/>
      </c>
      <c r="AW275" s="124" t="str" cm="1">
        <f t="array" aca="1" ref="AW275" ca="1">IFERROR(IF(INDIRECT(ADDRESS($Z275,COLUMN(),4,1,"Monitoraggio"))="","",INDIRECT(ADDRESS($Z275,COLUMN(),4,1,"Monitoraggio"))),"")</f>
        <v/>
      </c>
      <c r="AX275" s="62" t="str" cm="1">
        <f t="array" aca="1" ref="AX275" ca="1">IFERROR(IF(INDIRECT(ADDRESS($Z275,COLUMN(),4,1,"Monitoraggio"))="","",INDIRECT(ADDRESS($Z275,COLUMN(),4,1,"Monitoraggio"))),"")</f>
        <v/>
      </c>
      <c r="AY275" s="79" t="str" cm="1">
        <f t="array" aca="1" ref="AY275" ca="1">IFERROR(IF(INDIRECT(ADDRESS($Z275,COLUMN(),4,1,"Monitoraggio"))="","",INDIRECT(ADDRESS($Z275,COLUMN(),4,1,"Monitoraggio"))),"")</f>
        <v/>
      </c>
      <c r="AZ275" s="84" t="str" cm="1">
        <f t="array" aca="1" ref="AZ275" ca="1">IFERROR(IF(INDIRECT(ADDRESS($Z275,COLUMN(),4,1,"Monitoraggio"))="","",INDIRECT(ADDRESS($Z275,COLUMN(),4,1,"Monitoraggio"))),"")</f>
        <v/>
      </c>
      <c r="BA275" s="81" t="str" cm="1">
        <f t="array" aca="1" ref="BA275" ca="1">IFERROR(IF(INDIRECT(ADDRESS($Z275,COLUMN(),4,1,"Monitoraggio"))="","",INDIRECT(ADDRESS($Z275,COLUMN(),4,1,"Monitoraggio"))),"")</f>
        <v/>
      </c>
      <c r="BB275" s="86" t="str" cm="1">
        <f t="array" aca="1" ref="BB275" ca="1">IFERROR(IF(INDIRECT(ADDRESS($Z275,COLUMN(),4,1,"Monitoraggio"))="","",INDIRECT(ADDRESS($Z275,COLUMN(),4,1,"Monitoraggio"))),"")</f>
        <v/>
      </c>
      <c r="BC275" s="79" t="str" cm="1">
        <f t="array" aca="1" ref="BC275" ca="1">IFERROR(IF(INDIRECT(ADDRESS($Z275,COLUMN(),4,1,"Monitoraggio"))="","",INDIRECT(ADDRESS($Z275,COLUMN(),4,1,"Monitoraggio"))),"")</f>
        <v/>
      </c>
      <c r="BD275" s="79" t="str" cm="1">
        <f t="array" aca="1" ref="BD275" ca="1">IFERROR(IF(INDIRECT(ADDRESS($Z275,COLUMN(),4,1,"Monitoraggio"))="","",INDIRECT(ADDRESS($Z275,COLUMN(),4,1,"Monitoraggio"))),"")</f>
        <v/>
      </c>
      <c r="BE275" s="79" t="str" cm="1">
        <f t="array" aca="1" ref="BE275" ca="1">IFERROR(IF(INDIRECT(ADDRESS($Z275,COLUMN(),4,1,"Monitoraggio"))="","",INDIRECT(ADDRESS($Z275,COLUMN(),4,1,"Monitoraggio"))),"")</f>
        <v/>
      </c>
      <c r="BF275" s="79" t="str" cm="1">
        <f t="array" aca="1" ref="BF275" ca="1">IFERROR(IF(INDIRECT(ADDRESS($Z275,COLUMN(),4,1,"Monitoraggio"))="","",INDIRECT(ADDRESS($Z275,COLUMN(),4,1,"Monitoraggio"))),"")</f>
        <v/>
      </c>
      <c r="BG275" s="114" t="str" cm="1">
        <f t="array" aca="1" ref="BG275" ca="1">IFERROR(IF(INDIRECT(ADDRESS($Z275,COLUMN(),4,1,"Monitoraggio"))="","",INDIRECT(ADDRESS($Z275,COLUMN(),4,1,"Monitoraggio"))),"")</f>
        <v/>
      </c>
      <c r="BH275" s="48" t="str" cm="1">
        <f t="array" aca="1" ref="BH275" ca="1">IFERROR(IF(INDIRECT(ADDRESS($Z275,COLUMN(),4,1,"Monitoraggio"))="","",INDIRECT(ADDRESS($Z275,COLUMN(),4,1,"Monitoraggio"))),"")</f>
        <v/>
      </c>
      <c r="BI275" s="84" t="str" cm="1">
        <f t="array" aca="1" ref="BI275" ca="1">IFERROR(IF(INDIRECT(ADDRESS($Z275,COLUMN(),4,1,"Monitoraggio"))="","",INDIRECT(ADDRESS($Z275,COLUMN(),4,1,"Monitoraggio"))),"")</f>
        <v/>
      </c>
      <c r="BJ275" s="81" t="str" cm="1">
        <f t="array" aca="1" ref="BJ275" ca="1">IFERROR(IF(INDIRECT(ADDRESS($Z275,COLUMN(),4,1,"Monitoraggio"))="","",INDIRECT(ADDRESS($Z275,COLUMN(),4,1,"Monitoraggio"))),"")</f>
        <v/>
      </c>
    </row>
    <row r="276" spans="26:62" x14ac:dyDescent="0.2">
      <c r="Z276" s="132" t="str">
        <f>IFERROR(MATCH(ROW()-9,Monitoraggio!Z$1:Z$1000,0),"")</f>
        <v/>
      </c>
      <c r="AA276" s="60" t="str" cm="1">
        <f t="array" aca="1" ref="AA276" ca="1">IFERROR(IF(INDIRECT(ADDRESS($Z276,COLUMN(),4,1,"Monitoraggio"))="","",INDIRECT(ADDRESS($Z276,COLUMN(),4,1,"Monitoraggio"))),"")</f>
        <v/>
      </c>
      <c r="AB276" s="114" t="str" cm="1">
        <f t="array" aca="1" ref="AB276" ca="1">IFERROR(IF(INDIRECT(ADDRESS($Z276,COLUMN(),4,1,"Monitoraggio"))="","",INDIRECT(ADDRESS($Z276,COLUMN(),4,1,"Monitoraggio"))),"")</f>
        <v/>
      </c>
      <c r="AC276" s="114" t="str" cm="1">
        <f t="array" aca="1" ref="AC276" ca="1">IFERROR(IF(INDIRECT(ADDRESS($Z276,COLUMN(),4,1,"Monitoraggio"))="","",INDIRECT(ADDRESS($Z276,COLUMN(),4,1,"Monitoraggio"))),"")</f>
        <v/>
      </c>
      <c r="AD276" s="48" t="str" cm="1">
        <f t="array" aca="1" ref="AD276" ca="1">IFERROR(IF(INDIRECT(ADDRESS($Z276,COLUMN(),4,1,"Monitoraggio"))="","",INDIRECT(ADDRESS($Z276,COLUMN(),4,1,"Monitoraggio"))),"")</f>
        <v/>
      </c>
      <c r="AE276" s="61" t="str" cm="1">
        <f t="array" aca="1" ref="AE276" ca="1">IFERROR(IF(INDIRECT(ADDRESS($Z276,COLUMN(),4,1,"Monitoraggio"))="","",INDIRECT(ADDRESS($Z276,COLUMN(),4,1,"Monitoraggio"))),"")</f>
        <v/>
      </c>
      <c r="AF276" s="116" t="str" cm="1">
        <f t="array" aca="1" ref="AF276" ca="1">IFERROR(IF(INDIRECT(ADDRESS($Z276,COLUMN(),4,1,"Monitoraggio"))="","",INDIRECT(ADDRESS($Z276,COLUMN(),4,1,"Monitoraggio"))),"")</f>
        <v/>
      </c>
      <c r="AG276" s="61" t="str" cm="1">
        <f t="array" aca="1" ref="AG276" ca="1">IFERROR(IF(INDIRECT(ADDRESS($Z276,COLUMN(),4,1,"Monitoraggio"))="","",INDIRECT(ADDRESS($Z276,COLUMN(),4,1,"Monitoraggio"))),"")</f>
        <v/>
      </c>
      <c r="AH276" s="116" t="str" cm="1">
        <f t="array" aca="1" ref="AH276" ca="1">IFERROR(IF(INDIRECT(ADDRESS($Z276,COLUMN(),4,1,"Monitoraggio"))="","",INDIRECT(ADDRESS($Z276,COLUMN(),4,1,"Monitoraggio"))),"")</f>
        <v/>
      </c>
      <c r="AI276" s="114" t="str" cm="1">
        <f t="array" aca="1" ref="AI276" ca="1">IFERROR(IF(INDIRECT(ADDRESS($Z276,COLUMN(),4,1,"Monitoraggio"))="","",INDIRECT(ADDRESS($Z276,COLUMN(),4,1,"Monitoraggio"))),"")</f>
        <v/>
      </c>
      <c r="AJ276" s="118" t="str" cm="1">
        <f t="array" aca="1" ref="AJ276" ca="1">IFERROR(IF(INDIRECT(ADDRESS($Z276,COLUMN(),4,1,"Monitoraggio"))="","",INDIRECT(ADDRESS($Z276,COLUMN(),4,1,"Monitoraggio"))),"")</f>
        <v/>
      </c>
      <c r="AK276" s="119" t="str" cm="1">
        <f t="array" aca="1" ref="AK276" ca="1">IFERROR(IF(INDIRECT(ADDRESS($Z276,COLUMN(),4,1,"Monitoraggio"))="","",INDIRECT(ADDRESS($Z276,COLUMN(),4,1,"Monitoraggio"))),"")</f>
        <v/>
      </c>
      <c r="AL276" s="79" t="str" cm="1">
        <f t="array" aca="1" ref="AL276" ca="1">IFERROR(IF(INDIRECT(ADDRESS($Z276,COLUMN(),4,1,"Monitoraggio"))="","",INDIRECT(ADDRESS($Z276,COLUMN(),4,1,"Monitoraggio"))),"")</f>
        <v/>
      </c>
      <c r="AM276" s="77" t="str" cm="1">
        <f t="array" aca="1" ref="AM276" ca="1">IFERROR(IF(INDIRECT(ADDRESS($Z276,COLUMN(),4,1,"Monitoraggio"))="","",INDIRECT(ADDRESS($Z276,COLUMN(),4,1,"Monitoraggio"))),"")</f>
        <v/>
      </c>
      <c r="AN276" s="79" t="str" cm="1">
        <f t="array" aca="1" ref="AN276" ca="1">IFERROR(IF(INDIRECT(ADDRESS($Z276,COLUMN(),4,1,"Monitoraggio"))="","",INDIRECT(ADDRESS($Z276,COLUMN(),4,1,"Monitoraggio"))),"")</f>
        <v/>
      </c>
      <c r="AO276" s="79" t="str" cm="1">
        <f t="array" aca="1" ref="AO276" ca="1">IFERROR(IF(INDIRECT(ADDRESS($Z276,COLUMN(),4,1,"Monitoraggio"))="","",INDIRECT(ADDRESS($Z276,COLUMN(),4,1,"Monitoraggio"))),"")</f>
        <v/>
      </c>
      <c r="AP276" s="79" t="str" cm="1">
        <f t="array" aca="1" ref="AP276" ca="1">IFERROR(IF(INDIRECT(ADDRESS($Z276,COLUMN(),4,1,"Monitoraggio"))="","",INDIRECT(ADDRESS($Z276,COLUMN(),4,1,"Monitoraggio"))),"")</f>
        <v/>
      </c>
      <c r="AQ276" s="81" t="str" cm="1">
        <f t="array" aca="1" ref="AQ276" ca="1">IFERROR(IF(INDIRECT(ADDRESS($Z276,COLUMN(),4,1,"Monitoraggio"))="","",INDIRECT(ADDRESS($Z276,COLUMN(),4,1,"Monitoraggio"))),"")</f>
        <v/>
      </c>
      <c r="AR276" s="122" t="str" cm="1">
        <f t="array" aca="1" ref="AR276" ca="1">IFERROR(IF(INDIRECT(ADDRESS($Z276,COLUMN(),4,1,"Monitoraggio"))="","",INDIRECT(ADDRESS($Z276,COLUMN(),4,1,"Monitoraggio"))),"")</f>
        <v/>
      </c>
      <c r="AS276" s="118" t="str" cm="1">
        <f t="array" aca="1" ref="AS276" ca="1">IFERROR(IF(INDIRECT(ADDRESS($Z276,COLUMN(),4,1,"Monitoraggio"))="","",INDIRECT(ADDRESS($Z276,COLUMN(),4,1,"Monitoraggio"))),"")</f>
        <v/>
      </c>
      <c r="AT276" s="119" t="str" cm="1">
        <f t="array" aca="1" ref="AT276" ca="1">IFERROR(IF(INDIRECT(ADDRESS($Z276,COLUMN(),4,1,"Monitoraggio"))="","",INDIRECT(ADDRESS($Z276,COLUMN(),4,1,"Monitoraggio"))),"")</f>
        <v/>
      </c>
      <c r="AU276" s="79" t="str" cm="1">
        <f t="array" aca="1" ref="AU276" ca="1">IFERROR(IF(INDIRECT(ADDRESS($Z276,COLUMN(),4,1,"Monitoraggio"))="","",INDIRECT(ADDRESS($Z276,COLUMN(),4,1,"Monitoraggio"))),"")</f>
        <v/>
      </c>
      <c r="AV276" s="119" t="str" cm="1">
        <f t="array" aca="1" ref="AV276" ca="1">IFERROR(IF(INDIRECT(ADDRESS($Z276,COLUMN(),4,1,"Monitoraggio"))="","",INDIRECT(ADDRESS($Z276,COLUMN(),4,1,"Monitoraggio"))),"")</f>
        <v/>
      </c>
      <c r="AW276" s="124" t="str" cm="1">
        <f t="array" aca="1" ref="AW276" ca="1">IFERROR(IF(INDIRECT(ADDRESS($Z276,COLUMN(),4,1,"Monitoraggio"))="","",INDIRECT(ADDRESS($Z276,COLUMN(),4,1,"Monitoraggio"))),"")</f>
        <v/>
      </c>
      <c r="AX276" s="62" t="str" cm="1">
        <f t="array" aca="1" ref="AX276" ca="1">IFERROR(IF(INDIRECT(ADDRESS($Z276,COLUMN(),4,1,"Monitoraggio"))="","",INDIRECT(ADDRESS($Z276,COLUMN(),4,1,"Monitoraggio"))),"")</f>
        <v/>
      </c>
      <c r="AY276" s="79" t="str" cm="1">
        <f t="array" aca="1" ref="AY276" ca="1">IFERROR(IF(INDIRECT(ADDRESS($Z276,COLUMN(),4,1,"Monitoraggio"))="","",INDIRECT(ADDRESS($Z276,COLUMN(),4,1,"Monitoraggio"))),"")</f>
        <v/>
      </c>
      <c r="AZ276" s="84" t="str" cm="1">
        <f t="array" aca="1" ref="AZ276" ca="1">IFERROR(IF(INDIRECT(ADDRESS($Z276,COLUMN(),4,1,"Monitoraggio"))="","",INDIRECT(ADDRESS($Z276,COLUMN(),4,1,"Monitoraggio"))),"")</f>
        <v/>
      </c>
      <c r="BA276" s="81" t="str" cm="1">
        <f t="array" aca="1" ref="BA276" ca="1">IFERROR(IF(INDIRECT(ADDRESS($Z276,COLUMN(),4,1,"Monitoraggio"))="","",INDIRECT(ADDRESS($Z276,COLUMN(),4,1,"Monitoraggio"))),"")</f>
        <v/>
      </c>
      <c r="BB276" s="86" t="str" cm="1">
        <f t="array" aca="1" ref="BB276" ca="1">IFERROR(IF(INDIRECT(ADDRESS($Z276,COLUMN(),4,1,"Monitoraggio"))="","",INDIRECT(ADDRESS($Z276,COLUMN(),4,1,"Monitoraggio"))),"")</f>
        <v/>
      </c>
      <c r="BC276" s="79" t="str" cm="1">
        <f t="array" aca="1" ref="BC276" ca="1">IFERROR(IF(INDIRECT(ADDRESS($Z276,COLUMN(),4,1,"Monitoraggio"))="","",INDIRECT(ADDRESS($Z276,COLUMN(),4,1,"Monitoraggio"))),"")</f>
        <v/>
      </c>
      <c r="BD276" s="79" t="str" cm="1">
        <f t="array" aca="1" ref="BD276" ca="1">IFERROR(IF(INDIRECT(ADDRESS($Z276,COLUMN(),4,1,"Monitoraggio"))="","",INDIRECT(ADDRESS($Z276,COLUMN(),4,1,"Monitoraggio"))),"")</f>
        <v/>
      </c>
      <c r="BE276" s="79" t="str" cm="1">
        <f t="array" aca="1" ref="BE276" ca="1">IFERROR(IF(INDIRECT(ADDRESS($Z276,COLUMN(),4,1,"Monitoraggio"))="","",INDIRECT(ADDRESS($Z276,COLUMN(),4,1,"Monitoraggio"))),"")</f>
        <v/>
      </c>
      <c r="BF276" s="79" t="str" cm="1">
        <f t="array" aca="1" ref="BF276" ca="1">IFERROR(IF(INDIRECT(ADDRESS($Z276,COLUMN(),4,1,"Monitoraggio"))="","",INDIRECT(ADDRESS($Z276,COLUMN(),4,1,"Monitoraggio"))),"")</f>
        <v/>
      </c>
      <c r="BG276" s="114" t="str" cm="1">
        <f t="array" aca="1" ref="BG276" ca="1">IFERROR(IF(INDIRECT(ADDRESS($Z276,COLUMN(),4,1,"Monitoraggio"))="","",INDIRECT(ADDRESS($Z276,COLUMN(),4,1,"Monitoraggio"))),"")</f>
        <v/>
      </c>
      <c r="BH276" s="48" t="str" cm="1">
        <f t="array" aca="1" ref="BH276" ca="1">IFERROR(IF(INDIRECT(ADDRESS($Z276,COLUMN(),4,1,"Monitoraggio"))="","",INDIRECT(ADDRESS($Z276,COLUMN(),4,1,"Monitoraggio"))),"")</f>
        <v/>
      </c>
      <c r="BI276" s="84" t="str" cm="1">
        <f t="array" aca="1" ref="BI276" ca="1">IFERROR(IF(INDIRECT(ADDRESS($Z276,COLUMN(),4,1,"Monitoraggio"))="","",INDIRECT(ADDRESS($Z276,COLUMN(),4,1,"Monitoraggio"))),"")</f>
        <v/>
      </c>
      <c r="BJ276" s="81" t="str" cm="1">
        <f t="array" aca="1" ref="BJ276" ca="1">IFERROR(IF(INDIRECT(ADDRESS($Z276,COLUMN(),4,1,"Monitoraggio"))="","",INDIRECT(ADDRESS($Z276,COLUMN(),4,1,"Monitoraggio"))),"")</f>
        <v/>
      </c>
    </row>
    <row r="277" spans="26:62" x14ac:dyDescent="0.2">
      <c r="Z277" s="132" t="str">
        <f>IFERROR(MATCH(ROW()-9,Monitoraggio!Z$1:Z$1000,0),"")</f>
        <v/>
      </c>
      <c r="AA277" s="60" t="str" cm="1">
        <f t="array" aca="1" ref="AA277" ca="1">IFERROR(IF(INDIRECT(ADDRESS($Z277,COLUMN(),4,1,"Monitoraggio"))="","",INDIRECT(ADDRESS($Z277,COLUMN(),4,1,"Monitoraggio"))),"")</f>
        <v/>
      </c>
      <c r="AB277" s="114" t="str" cm="1">
        <f t="array" aca="1" ref="AB277" ca="1">IFERROR(IF(INDIRECT(ADDRESS($Z277,COLUMN(),4,1,"Monitoraggio"))="","",INDIRECT(ADDRESS($Z277,COLUMN(),4,1,"Monitoraggio"))),"")</f>
        <v/>
      </c>
      <c r="AC277" s="114" t="str" cm="1">
        <f t="array" aca="1" ref="AC277" ca="1">IFERROR(IF(INDIRECT(ADDRESS($Z277,COLUMN(),4,1,"Monitoraggio"))="","",INDIRECT(ADDRESS($Z277,COLUMN(),4,1,"Monitoraggio"))),"")</f>
        <v/>
      </c>
      <c r="AD277" s="48" t="str" cm="1">
        <f t="array" aca="1" ref="AD277" ca="1">IFERROR(IF(INDIRECT(ADDRESS($Z277,COLUMN(),4,1,"Monitoraggio"))="","",INDIRECT(ADDRESS($Z277,COLUMN(),4,1,"Monitoraggio"))),"")</f>
        <v/>
      </c>
      <c r="AE277" s="61" t="str" cm="1">
        <f t="array" aca="1" ref="AE277" ca="1">IFERROR(IF(INDIRECT(ADDRESS($Z277,COLUMN(),4,1,"Monitoraggio"))="","",INDIRECT(ADDRESS($Z277,COLUMN(),4,1,"Monitoraggio"))),"")</f>
        <v/>
      </c>
      <c r="AF277" s="116" t="str" cm="1">
        <f t="array" aca="1" ref="AF277" ca="1">IFERROR(IF(INDIRECT(ADDRESS($Z277,COLUMN(),4,1,"Monitoraggio"))="","",INDIRECT(ADDRESS($Z277,COLUMN(),4,1,"Monitoraggio"))),"")</f>
        <v/>
      </c>
      <c r="AG277" s="61" t="str" cm="1">
        <f t="array" aca="1" ref="AG277" ca="1">IFERROR(IF(INDIRECT(ADDRESS($Z277,COLUMN(),4,1,"Monitoraggio"))="","",INDIRECT(ADDRESS($Z277,COLUMN(),4,1,"Monitoraggio"))),"")</f>
        <v/>
      </c>
      <c r="AH277" s="116" t="str" cm="1">
        <f t="array" aca="1" ref="AH277" ca="1">IFERROR(IF(INDIRECT(ADDRESS($Z277,COLUMN(),4,1,"Monitoraggio"))="","",INDIRECT(ADDRESS($Z277,COLUMN(),4,1,"Monitoraggio"))),"")</f>
        <v/>
      </c>
      <c r="AI277" s="114" t="str" cm="1">
        <f t="array" aca="1" ref="AI277" ca="1">IFERROR(IF(INDIRECT(ADDRESS($Z277,COLUMN(),4,1,"Monitoraggio"))="","",INDIRECT(ADDRESS($Z277,COLUMN(),4,1,"Monitoraggio"))),"")</f>
        <v/>
      </c>
      <c r="AJ277" s="118" t="str" cm="1">
        <f t="array" aca="1" ref="AJ277" ca="1">IFERROR(IF(INDIRECT(ADDRESS($Z277,COLUMN(),4,1,"Monitoraggio"))="","",INDIRECT(ADDRESS($Z277,COLUMN(),4,1,"Monitoraggio"))),"")</f>
        <v/>
      </c>
      <c r="AK277" s="119" t="str" cm="1">
        <f t="array" aca="1" ref="AK277" ca="1">IFERROR(IF(INDIRECT(ADDRESS($Z277,COLUMN(),4,1,"Monitoraggio"))="","",INDIRECT(ADDRESS($Z277,COLUMN(),4,1,"Monitoraggio"))),"")</f>
        <v/>
      </c>
      <c r="AL277" s="79" t="str" cm="1">
        <f t="array" aca="1" ref="AL277" ca="1">IFERROR(IF(INDIRECT(ADDRESS($Z277,COLUMN(),4,1,"Monitoraggio"))="","",INDIRECT(ADDRESS($Z277,COLUMN(),4,1,"Monitoraggio"))),"")</f>
        <v/>
      </c>
      <c r="AM277" s="77" t="str" cm="1">
        <f t="array" aca="1" ref="AM277" ca="1">IFERROR(IF(INDIRECT(ADDRESS($Z277,COLUMN(),4,1,"Monitoraggio"))="","",INDIRECT(ADDRESS($Z277,COLUMN(),4,1,"Monitoraggio"))),"")</f>
        <v/>
      </c>
      <c r="AN277" s="79" t="str" cm="1">
        <f t="array" aca="1" ref="AN277" ca="1">IFERROR(IF(INDIRECT(ADDRESS($Z277,COLUMN(),4,1,"Monitoraggio"))="","",INDIRECT(ADDRESS($Z277,COLUMN(),4,1,"Monitoraggio"))),"")</f>
        <v/>
      </c>
      <c r="AO277" s="79" t="str" cm="1">
        <f t="array" aca="1" ref="AO277" ca="1">IFERROR(IF(INDIRECT(ADDRESS($Z277,COLUMN(),4,1,"Monitoraggio"))="","",INDIRECT(ADDRESS($Z277,COLUMN(),4,1,"Monitoraggio"))),"")</f>
        <v/>
      </c>
      <c r="AP277" s="79" t="str" cm="1">
        <f t="array" aca="1" ref="AP277" ca="1">IFERROR(IF(INDIRECT(ADDRESS($Z277,COLUMN(),4,1,"Monitoraggio"))="","",INDIRECT(ADDRESS($Z277,COLUMN(),4,1,"Monitoraggio"))),"")</f>
        <v/>
      </c>
      <c r="AQ277" s="81" t="str" cm="1">
        <f t="array" aca="1" ref="AQ277" ca="1">IFERROR(IF(INDIRECT(ADDRESS($Z277,COLUMN(),4,1,"Monitoraggio"))="","",INDIRECT(ADDRESS($Z277,COLUMN(),4,1,"Monitoraggio"))),"")</f>
        <v/>
      </c>
      <c r="AR277" s="122" t="str" cm="1">
        <f t="array" aca="1" ref="AR277" ca="1">IFERROR(IF(INDIRECT(ADDRESS($Z277,COLUMN(),4,1,"Monitoraggio"))="","",INDIRECT(ADDRESS($Z277,COLUMN(),4,1,"Monitoraggio"))),"")</f>
        <v/>
      </c>
      <c r="AS277" s="118" t="str" cm="1">
        <f t="array" aca="1" ref="AS277" ca="1">IFERROR(IF(INDIRECT(ADDRESS($Z277,COLUMN(),4,1,"Monitoraggio"))="","",INDIRECT(ADDRESS($Z277,COLUMN(),4,1,"Monitoraggio"))),"")</f>
        <v/>
      </c>
      <c r="AT277" s="119" t="str" cm="1">
        <f t="array" aca="1" ref="AT277" ca="1">IFERROR(IF(INDIRECT(ADDRESS($Z277,COLUMN(),4,1,"Monitoraggio"))="","",INDIRECT(ADDRESS($Z277,COLUMN(),4,1,"Monitoraggio"))),"")</f>
        <v/>
      </c>
      <c r="AU277" s="79" t="str" cm="1">
        <f t="array" aca="1" ref="AU277" ca="1">IFERROR(IF(INDIRECT(ADDRESS($Z277,COLUMN(),4,1,"Monitoraggio"))="","",INDIRECT(ADDRESS($Z277,COLUMN(),4,1,"Monitoraggio"))),"")</f>
        <v/>
      </c>
      <c r="AV277" s="119" t="str" cm="1">
        <f t="array" aca="1" ref="AV277" ca="1">IFERROR(IF(INDIRECT(ADDRESS($Z277,COLUMN(),4,1,"Monitoraggio"))="","",INDIRECT(ADDRESS($Z277,COLUMN(),4,1,"Monitoraggio"))),"")</f>
        <v/>
      </c>
      <c r="AW277" s="124" t="str" cm="1">
        <f t="array" aca="1" ref="AW277" ca="1">IFERROR(IF(INDIRECT(ADDRESS($Z277,COLUMN(),4,1,"Monitoraggio"))="","",INDIRECT(ADDRESS($Z277,COLUMN(),4,1,"Monitoraggio"))),"")</f>
        <v/>
      </c>
      <c r="AX277" s="62" t="str" cm="1">
        <f t="array" aca="1" ref="AX277" ca="1">IFERROR(IF(INDIRECT(ADDRESS($Z277,COLUMN(),4,1,"Monitoraggio"))="","",INDIRECT(ADDRESS($Z277,COLUMN(),4,1,"Monitoraggio"))),"")</f>
        <v/>
      </c>
      <c r="AY277" s="79" t="str" cm="1">
        <f t="array" aca="1" ref="AY277" ca="1">IFERROR(IF(INDIRECT(ADDRESS($Z277,COLUMN(),4,1,"Monitoraggio"))="","",INDIRECT(ADDRESS($Z277,COLUMN(),4,1,"Monitoraggio"))),"")</f>
        <v/>
      </c>
      <c r="AZ277" s="84" t="str" cm="1">
        <f t="array" aca="1" ref="AZ277" ca="1">IFERROR(IF(INDIRECT(ADDRESS($Z277,COLUMN(),4,1,"Monitoraggio"))="","",INDIRECT(ADDRESS($Z277,COLUMN(),4,1,"Monitoraggio"))),"")</f>
        <v/>
      </c>
      <c r="BA277" s="81" t="str" cm="1">
        <f t="array" aca="1" ref="BA277" ca="1">IFERROR(IF(INDIRECT(ADDRESS($Z277,COLUMN(),4,1,"Monitoraggio"))="","",INDIRECT(ADDRESS($Z277,COLUMN(),4,1,"Monitoraggio"))),"")</f>
        <v/>
      </c>
      <c r="BB277" s="86" t="str" cm="1">
        <f t="array" aca="1" ref="BB277" ca="1">IFERROR(IF(INDIRECT(ADDRESS($Z277,COLUMN(),4,1,"Monitoraggio"))="","",INDIRECT(ADDRESS($Z277,COLUMN(),4,1,"Monitoraggio"))),"")</f>
        <v/>
      </c>
      <c r="BC277" s="79" t="str" cm="1">
        <f t="array" aca="1" ref="BC277" ca="1">IFERROR(IF(INDIRECT(ADDRESS($Z277,COLUMN(),4,1,"Monitoraggio"))="","",INDIRECT(ADDRESS($Z277,COLUMN(),4,1,"Monitoraggio"))),"")</f>
        <v/>
      </c>
      <c r="BD277" s="79" t="str" cm="1">
        <f t="array" aca="1" ref="BD277" ca="1">IFERROR(IF(INDIRECT(ADDRESS($Z277,COLUMN(),4,1,"Monitoraggio"))="","",INDIRECT(ADDRESS($Z277,COLUMN(),4,1,"Monitoraggio"))),"")</f>
        <v/>
      </c>
      <c r="BE277" s="79" t="str" cm="1">
        <f t="array" aca="1" ref="BE277" ca="1">IFERROR(IF(INDIRECT(ADDRESS($Z277,COLUMN(),4,1,"Monitoraggio"))="","",INDIRECT(ADDRESS($Z277,COLUMN(),4,1,"Monitoraggio"))),"")</f>
        <v/>
      </c>
      <c r="BF277" s="79" t="str" cm="1">
        <f t="array" aca="1" ref="BF277" ca="1">IFERROR(IF(INDIRECT(ADDRESS($Z277,COLUMN(),4,1,"Monitoraggio"))="","",INDIRECT(ADDRESS($Z277,COLUMN(),4,1,"Monitoraggio"))),"")</f>
        <v/>
      </c>
      <c r="BG277" s="114" t="str" cm="1">
        <f t="array" aca="1" ref="BG277" ca="1">IFERROR(IF(INDIRECT(ADDRESS($Z277,COLUMN(),4,1,"Monitoraggio"))="","",INDIRECT(ADDRESS($Z277,COLUMN(),4,1,"Monitoraggio"))),"")</f>
        <v/>
      </c>
      <c r="BH277" s="48" t="str" cm="1">
        <f t="array" aca="1" ref="BH277" ca="1">IFERROR(IF(INDIRECT(ADDRESS($Z277,COLUMN(),4,1,"Monitoraggio"))="","",INDIRECT(ADDRESS($Z277,COLUMN(),4,1,"Monitoraggio"))),"")</f>
        <v/>
      </c>
      <c r="BI277" s="84" t="str" cm="1">
        <f t="array" aca="1" ref="BI277" ca="1">IFERROR(IF(INDIRECT(ADDRESS($Z277,COLUMN(),4,1,"Monitoraggio"))="","",INDIRECT(ADDRESS($Z277,COLUMN(),4,1,"Monitoraggio"))),"")</f>
        <v/>
      </c>
      <c r="BJ277" s="81" t="str" cm="1">
        <f t="array" aca="1" ref="BJ277" ca="1">IFERROR(IF(INDIRECT(ADDRESS($Z277,COLUMN(),4,1,"Monitoraggio"))="","",INDIRECT(ADDRESS($Z277,COLUMN(),4,1,"Monitoraggio"))),"")</f>
        <v/>
      </c>
    </row>
    <row r="278" spans="26:62" x14ac:dyDescent="0.2">
      <c r="Z278" s="132" t="str">
        <f>IFERROR(MATCH(ROW()-9,Monitoraggio!Z$1:Z$1000,0),"")</f>
        <v/>
      </c>
      <c r="AA278" s="60" t="str" cm="1">
        <f t="array" aca="1" ref="AA278" ca="1">IFERROR(IF(INDIRECT(ADDRESS($Z278,COLUMN(),4,1,"Monitoraggio"))="","",INDIRECT(ADDRESS($Z278,COLUMN(),4,1,"Monitoraggio"))),"")</f>
        <v/>
      </c>
      <c r="AB278" s="114" t="str" cm="1">
        <f t="array" aca="1" ref="AB278" ca="1">IFERROR(IF(INDIRECT(ADDRESS($Z278,COLUMN(),4,1,"Monitoraggio"))="","",INDIRECT(ADDRESS($Z278,COLUMN(),4,1,"Monitoraggio"))),"")</f>
        <v/>
      </c>
      <c r="AC278" s="114" t="str" cm="1">
        <f t="array" aca="1" ref="AC278" ca="1">IFERROR(IF(INDIRECT(ADDRESS($Z278,COLUMN(),4,1,"Monitoraggio"))="","",INDIRECT(ADDRESS($Z278,COLUMN(),4,1,"Monitoraggio"))),"")</f>
        <v/>
      </c>
      <c r="AD278" s="48" t="str" cm="1">
        <f t="array" aca="1" ref="AD278" ca="1">IFERROR(IF(INDIRECT(ADDRESS($Z278,COLUMN(),4,1,"Monitoraggio"))="","",INDIRECT(ADDRESS($Z278,COLUMN(),4,1,"Monitoraggio"))),"")</f>
        <v/>
      </c>
      <c r="AE278" s="61" t="str" cm="1">
        <f t="array" aca="1" ref="AE278" ca="1">IFERROR(IF(INDIRECT(ADDRESS($Z278,COLUMN(),4,1,"Monitoraggio"))="","",INDIRECT(ADDRESS($Z278,COLUMN(),4,1,"Monitoraggio"))),"")</f>
        <v/>
      </c>
      <c r="AF278" s="116" t="str" cm="1">
        <f t="array" aca="1" ref="AF278" ca="1">IFERROR(IF(INDIRECT(ADDRESS($Z278,COLUMN(),4,1,"Monitoraggio"))="","",INDIRECT(ADDRESS($Z278,COLUMN(),4,1,"Monitoraggio"))),"")</f>
        <v/>
      </c>
      <c r="AG278" s="61" t="str" cm="1">
        <f t="array" aca="1" ref="AG278" ca="1">IFERROR(IF(INDIRECT(ADDRESS($Z278,COLUMN(),4,1,"Monitoraggio"))="","",INDIRECT(ADDRESS($Z278,COLUMN(),4,1,"Monitoraggio"))),"")</f>
        <v/>
      </c>
      <c r="AH278" s="116" t="str" cm="1">
        <f t="array" aca="1" ref="AH278" ca="1">IFERROR(IF(INDIRECT(ADDRESS($Z278,COLUMN(),4,1,"Monitoraggio"))="","",INDIRECT(ADDRESS($Z278,COLUMN(),4,1,"Monitoraggio"))),"")</f>
        <v/>
      </c>
      <c r="AI278" s="114" t="str" cm="1">
        <f t="array" aca="1" ref="AI278" ca="1">IFERROR(IF(INDIRECT(ADDRESS($Z278,COLUMN(),4,1,"Monitoraggio"))="","",INDIRECT(ADDRESS($Z278,COLUMN(),4,1,"Monitoraggio"))),"")</f>
        <v/>
      </c>
      <c r="AJ278" s="118" t="str" cm="1">
        <f t="array" aca="1" ref="AJ278" ca="1">IFERROR(IF(INDIRECT(ADDRESS($Z278,COLUMN(),4,1,"Monitoraggio"))="","",INDIRECT(ADDRESS($Z278,COLUMN(),4,1,"Monitoraggio"))),"")</f>
        <v/>
      </c>
      <c r="AK278" s="119" t="str" cm="1">
        <f t="array" aca="1" ref="AK278" ca="1">IFERROR(IF(INDIRECT(ADDRESS($Z278,COLUMN(),4,1,"Monitoraggio"))="","",INDIRECT(ADDRESS($Z278,COLUMN(),4,1,"Monitoraggio"))),"")</f>
        <v/>
      </c>
      <c r="AL278" s="79" t="str" cm="1">
        <f t="array" aca="1" ref="AL278" ca="1">IFERROR(IF(INDIRECT(ADDRESS($Z278,COLUMN(),4,1,"Monitoraggio"))="","",INDIRECT(ADDRESS($Z278,COLUMN(),4,1,"Monitoraggio"))),"")</f>
        <v/>
      </c>
      <c r="AM278" s="77" t="str" cm="1">
        <f t="array" aca="1" ref="AM278" ca="1">IFERROR(IF(INDIRECT(ADDRESS($Z278,COLUMN(),4,1,"Monitoraggio"))="","",INDIRECT(ADDRESS($Z278,COLUMN(),4,1,"Monitoraggio"))),"")</f>
        <v/>
      </c>
      <c r="AN278" s="79" t="str" cm="1">
        <f t="array" aca="1" ref="AN278" ca="1">IFERROR(IF(INDIRECT(ADDRESS($Z278,COLUMN(),4,1,"Monitoraggio"))="","",INDIRECT(ADDRESS($Z278,COLUMN(),4,1,"Monitoraggio"))),"")</f>
        <v/>
      </c>
      <c r="AO278" s="79" t="str" cm="1">
        <f t="array" aca="1" ref="AO278" ca="1">IFERROR(IF(INDIRECT(ADDRESS($Z278,COLUMN(),4,1,"Monitoraggio"))="","",INDIRECT(ADDRESS($Z278,COLUMN(),4,1,"Monitoraggio"))),"")</f>
        <v/>
      </c>
      <c r="AP278" s="79" t="str" cm="1">
        <f t="array" aca="1" ref="AP278" ca="1">IFERROR(IF(INDIRECT(ADDRESS($Z278,COLUMN(),4,1,"Monitoraggio"))="","",INDIRECT(ADDRESS($Z278,COLUMN(),4,1,"Monitoraggio"))),"")</f>
        <v/>
      </c>
      <c r="AQ278" s="81" t="str" cm="1">
        <f t="array" aca="1" ref="AQ278" ca="1">IFERROR(IF(INDIRECT(ADDRESS($Z278,COLUMN(),4,1,"Monitoraggio"))="","",INDIRECT(ADDRESS($Z278,COLUMN(),4,1,"Monitoraggio"))),"")</f>
        <v/>
      </c>
      <c r="AR278" s="122" t="str" cm="1">
        <f t="array" aca="1" ref="AR278" ca="1">IFERROR(IF(INDIRECT(ADDRESS($Z278,COLUMN(),4,1,"Monitoraggio"))="","",INDIRECT(ADDRESS($Z278,COLUMN(),4,1,"Monitoraggio"))),"")</f>
        <v/>
      </c>
      <c r="AS278" s="118" t="str" cm="1">
        <f t="array" aca="1" ref="AS278" ca="1">IFERROR(IF(INDIRECT(ADDRESS($Z278,COLUMN(),4,1,"Monitoraggio"))="","",INDIRECT(ADDRESS($Z278,COLUMN(),4,1,"Monitoraggio"))),"")</f>
        <v/>
      </c>
      <c r="AT278" s="119" t="str" cm="1">
        <f t="array" aca="1" ref="AT278" ca="1">IFERROR(IF(INDIRECT(ADDRESS($Z278,COLUMN(),4,1,"Monitoraggio"))="","",INDIRECT(ADDRESS($Z278,COLUMN(),4,1,"Monitoraggio"))),"")</f>
        <v/>
      </c>
      <c r="AU278" s="79" t="str" cm="1">
        <f t="array" aca="1" ref="AU278" ca="1">IFERROR(IF(INDIRECT(ADDRESS($Z278,COLUMN(),4,1,"Monitoraggio"))="","",INDIRECT(ADDRESS($Z278,COLUMN(),4,1,"Monitoraggio"))),"")</f>
        <v/>
      </c>
      <c r="AV278" s="119" t="str" cm="1">
        <f t="array" aca="1" ref="AV278" ca="1">IFERROR(IF(INDIRECT(ADDRESS($Z278,COLUMN(),4,1,"Monitoraggio"))="","",INDIRECT(ADDRESS($Z278,COLUMN(),4,1,"Monitoraggio"))),"")</f>
        <v/>
      </c>
      <c r="AW278" s="124" t="str" cm="1">
        <f t="array" aca="1" ref="AW278" ca="1">IFERROR(IF(INDIRECT(ADDRESS($Z278,COLUMN(),4,1,"Monitoraggio"))="","",INDIRECT(ADDRESS($Z278,COLUMN(),4,1,"Monitoraggio"))),"")</f>
        <v/>
      </c>
      <c r="AX278" s="62" t="str" cm="1">
        <f t="array" aca="1" ref="AX278" ca="1">IFERROR(IF(INDIRECT(ADDRESS($Z278,COLUMN(),4,1,"Monitoraggio"))="","",INDIRECT(ADDRESS($Z278,COLUMN(),4,1,"Monitoraggio"))),"")</f>
        <v/>
      </c>
      <c r="AY278" s="79" t="str" cm="1">
        <f t="array" aca="1" ref="AY278" ca="1">IFERROR(IF(INDIRECT(ADDRESS($Z278,COLUMN(),4,1,"Monitoraggio"))="","",INDIRECT(ADDRESS($Z278,COLUMN(),4,1,"Monitoraggio"))),"")</f>
        <v/>
      </c>
      <c r="AZ278" s="84" t="str" cm="1">
        <f t="array" aca="1" ref="AZ278" ca="1">IFERROR(IF(INDIRECT(ADDRESS($Z278,COLUMN(),4,1,"Monitoraggio"))="","",INDIRECT(ADDRESS($Z278,COLUMN(),4,1,"Monitoraggio"))),"")</f>
        <v/>
      </c>
      <c r="BA278" s="81" t="str" cm="1">
        <f t="array" aca="1" ref="BA278" ca="1">IFERROR(IF(INDIRECT(ADDRESS($Z278,COLUMN(),4,1,"Monitoraggio"))="","",INDIRECT(ADDRESS($Z278,COLUMN(),4,1,"Monitoraggio"))),"")</f>
        <v/>
      </c>
      <c r="BB278" s="86" t="str" cm="1">
        <f t="array" aca="1" ref="BB278" ca="1">IFERROR(IF(INDIRECT(ADDRESS($Z278,COLUMN(),4,1,"Monitoraggio"))="","",INDIRECT(ADDRESS($Z278,COLUMN(),4,1,"Monitoraggio"))),"")</f>
        <v/>
      </c>
      <c r="BC278" s="79" t="str" cm="1">
        <f t="array" aca="1" ref="BC278" ca="1">IFERROR(IF(INDIRECT(ADDRESS($Z278,COLUMN(),4,1,"Monitoraggio"))="","",INDIRECT(ADDRESS($Z278,COLUMN(),4,1,"Monitoraggio"))),"")</f>
        <v/>
      </c>
      <c r="BD278" s="79" t="str" cm="1">
        <f t="array" aca="1" ref="BD278" ca="1">IFERROR(IF(INDIRECT(ADDRESS($Z278,COLUMN(),4,1,"Monitoraggio"))="","",INDIRECT(ADDRESS($Z278,COLUMN(),4,1,"Monitoraggio"))),"")</f>
        <v/>
      </c>
      <c r="BE278" s="79" t="str" cm="1">
        <f t="array" aca="1" ref="BE278" ca="1">IFERROR(IF(INDIRECT(ADDRESS($Z278,COLUMN(),4,1,"Monitoraggio"))="","",INDIRECT(ADDRESS($Z278,COLUMN(),4,1,"Monitoraggio"))),"")</f>
        <v/>
      </c>
      <c r="BF278" s="79" t="str" cm="1">
        <f t="array" aca="1" ref="BF278" ca="1">IFERROR(IF(INDIRECT(ADDRESS($Z278,COLUMN(),4,1,"Monitoraggio"))="","",INDIRECT(ADDRESS($Z278,COLUMN(),4,1,"Monitoraggio"))),"")</f>
        <v/>
      </c>
      <c r="BG278" s="114" t="str" cm="1">
        <f t="array" aca="1" ref="BG278" ca="1">IFERROR(IF(INDIRECT(ADDRESS($Z278,COLUMN(),4,1,"Monitoraggio"))="","",INDIRECT(ADDRESS($Z278,COLUMN(),4,1,"Monitoraggio"))),"")</f>
        <v/>
      </c>
      <c r="BH278" s="48" t="str" cm="1">
        <f t="array" aca="1" ref="BH278" ca="1">IFERROR(IF(INDIRECT(ADDRESS($Z278,COLUMN(),4,1,"Monitoraggio"))="","",INDIRECT(ADDRESS($Z278,COLUMN(),4,1,"Monitoraggio"))),"")</f>
        <v/>
      </c>
      <c r="BI278" s="84" t="str" cm="1">
        <f t="array" aca="1" ref="BI278" ca="1">IFERROR(IF(INDIRECT(ADDRESS($Z278,COLUMN(),4,1,"Monitoraggio"))="","",INDIRECT(ADDRESS($Z278,COLUMN(),4,1,"Monitoraggio"))),"")</f>
        <v/>
      </c>
      <c r="BJ278" s="81" t="str" cm="1">
        <f t="array" aca="1" ref="BJ278" ca="1">IFERROR(IF(INDIRECT(ADDRESS($Z278,COLUMN(),4,1,"Monitoraggio"))="","",INDIRECT(ADDRESS($Z278,COLUMN(),4,1,"Monitoraggio"))),"")</f>
        <v/>
      </c>
    </row>
    <row r="279" spans="26:62" x14ac:dyDescent="0.2">
      <c r="Z279" s="132" t="str">
        <f>IFERROR(MATCH(ROW()-9,Monitoraggio!Z$1:Z$1000,0),"")</f>
        <v/>
      </c>
      <c r="AA279" s="60" t="str" cm="1">
        <f t="array" aca="1" ref="AA279" ca="1">IFERROR(IF(INDIRECT(ADDRESS($Z279,COLUMN(),4,1,"Monitoraggio"))="","",INDIRECT(ADDRESS($Z279,COLUMN(),4,1,"Monitoraggio"))),"")</f>
        <v/>
      </c>
      <c r="AB279" s="114" t="str" cm="1">
        <f t="array" aca="1" ref="AB279" ca="1">IFERROR(IF(INDIRECT(ADDRESS($Z279,COLUMN(),4,1,"Monitoraggio"))="","",INDIRECT(ADDRESS($Z279,COLUMN(),4,1,"Monitoraggio"))),"")</f>
        <v/>
      </c>
      <c r="AC279" s="114" t="str" cm="1">
        <f t="array" aca="1" ref="AC279" ca="1">IFERROR(IF(INDIRECT(ADDRESS($Z279,COLUMN(),4,1,"Monitoraggio"))="","",INDIRECT(ADDRESS($Z279,COLUMN(),4,1,"Monitoraggio"))),"")</f>
        <v/>
      </c>
      <c r="AD279" s="48" t="str" cm="1">
        <f t="array" aca="1" ref="AD279" ca="1">IFERROR(IF(INDIRECT(ADDRESS($Z279,COLUMN(),4,1,"Monitoraggio"))="","",INDIRECT(ADDRESS($Z279,COLUMN(),4,1,"Monitoraggio"))),"")</f>
        <v/>
      </c>
      <c r="AE279" s="61" t="str" cm="1">
        <f t="array" aca="1" ref="AE279" ca="1">IFERROR(IF(INDIRECT(ADDRESS($Z279,COLUMN(),4,1,"Monitoraggio"))="","",INDIRECT(ADDRESS($Z279,COLUMN(),4,1,"Monitoraggio"))),"")</f>
        <v/>
      </c>
      <c r="AF279" s="116" t="str" cm="1">
        <f t="array" aca="1" ref="AF279" ca="1">IFERROR(IF(INDIRECT(ADDRESS($Z279,COLUMN(),4,1,"Monitoraggio"))="","",INDIRECT(ADDRESS($Z279,COLUMN(),4,1,"Monitoraggio"))),"")</f>
        <v/>
      </c>
      <c r="AG279" s="61" t="str" cm="1">
        <f t="array" aca="1" ref="AG279" ca="1">IFERROR(IF(INDIRECT(ADDRESS($Z279,COLUMN(),4,1,"Monitoraggio"))="","",INDIRECT(ADDRESS($Z279,COLUMN(),4,1,"Monitoraggio"))),"")</f>
        <v/>
      </c>
      <c r="AH279" s="116" t="str" cm="1">
        <f t="array" aca="1" ref="AH279" ca="1">IFERROR(IF(INDIRECT(ADDRESS($Z279,COLUMN(),4,1,"Monitoraggio"))="","",INDIRECT(ADDRESS($Z279,COLUMN(),4,1,"Monitoraggio"))),"")</f>
        <v/>
      </c>
      <c r="AI279" s="114" t="str" cm="1">
        <f t="array" aca="1" ref="AI279" ca="1">IFERROR(IF(INDIRECT(ADDRESS($Z279,COLUMN(),4,1,"Monitoraggio"))="","",INDIRECT(ADDRESS($Z279,COLUMN(),4,1,"Monitoraggio"))),"")</f>
        <v/>
      </c>
      <c r="AJ279" s="118" t="str" cm="1">
        <f t="array" aca="1" ref="AJ279" ca="1">IFERROR(IF(INDIRECT(ADDRESS($Z279,COLUMN(),4,1,"Monitoraggio"))="","",INDIRECT(ADDRESS($Z279,COLUMN(),4,1,"Monitoraggio"))),"")</f>
        <v/>
      </c>
      <c r="AK279" s="119" t="str" cm="1">
        <f t="array" aca="1" ref="AK279" ca="1">IFERROR(IF(INDIRECT(ADDRESS($Z279,COLUMN(),4,1,"Monitoraggio"))="","",INDIRECT(ADDRESS($Z279,COLUMN(),4,1,"Monitoraggio"))),"")</f>
        <v/>
      </c>
      <c r="AL279" s="79" t="str" cm="1">
        <f t="array" aca="1" ref="AL279" ca="1">IFERROR(IF(INDIRECT(ADDRESS($Z279,COLUMN(),4,1,"Monitoraggio"))="","",INDIRECT(ADDRESS($Z279,COLUMN(),4,1,"Monitoraggio"))),"")</f>
        <v/>
      </c>
      <c r="AM279" s="77" t="str" cm="1">
        <f t="array" aca="1" ref="AM279" ca="1">IFERROR(IF(INDIRECT(ADDRESS($Z279,COLUMN(),4,1,"Monitoraggio"))="","",INDIRECT(ADDRESS($Z279,COLUMN(),4,1,"Monitoraggio"))),"")</f>
        <v/>
      </c>
      <c r="AN279" s="79" t="str" cm="1">
        <f t="array" aca="1" ref="AN279" ca="1">IFERROR(IF(INDIRECT(ADDRESS($Z279,COLUMN(),4,1,"Monitoraggio"))="","",INDIRECT(ADDRESS($Z279,COLUMN(),4,1,"Monitoraggio"))),"")</f>
        <v/>
      </c>
      <c r="AO279" s="79" t="str" cm="1">
        <f t="array" aca="1" ref="AO279" ca="1">IFERROR(IF(INDIRECT(ADDRESS($Z279,COLUMN(),4,1,"Monitoraggio"))="","",INDIRECT(ADDRESS($Z279,COLUMN(),4,1,"Monitoraggio"))),"")</f>
        <v/>
      </c>
      <c r="AP279" s="79" t="str" cm="1">
        <f t="array" aca="1" ref="AP279" ca="1">IFERROR(IF(INDIRECT(ADDRESS($Z279,COLUMN(),4,1,"Monitoraggio"))="","",INDIRECT(ADDRESS($Z279,COLUMN(),4,1,"Monitoraggio"))),"")</f>
        <v/>
      </c>
      <c r="AQ279" s="81" t="str" cm="1">
        <f t="array" aca="1" ref="AQ279" ca="1">IFERROR(IF(INDIRECT(ADDRESS($Z279,COLUMN(),4,1,"Monitoraggio"))="","",INDIRECT(ADDRESS($Z279,COLUMN(),4,1,"Monitoraggio"))),"")</f>
        <v/>
      </c>
      <c r="AR279" s="122" t="str" cm="1">
        <f t="array" aca="1" ref="AR279" ca="1">IFERROR(IF(INDIRECT(ADDRESS($Z279,COLUMN(),4,1,"Monitoraggio"))="","",INDIRECT(ADDRESS($Z279,COLUMN(),4,1,"Monitoraggio"))),"")</f>
        <v/>
      </c>
      <c r="AS279" s="118" t="str" cm="1">
        <f t="array" aca="1" ref="AS279" ca="1">IFERROR(IF(INDIRECT(ADDRESS($Z279,COLUMN(),4,1,"Monitoraggio"))="","",INDIRECT(ADDRESS($Z279,COLUMN(),4,1,"Monitoraggio"))),"")</f>
        <v/>
      </c>
      <c r="AT279" s="119" t="str" cm="1">
        <f t="array" aca="1" ref="AT279" ca="1">IFERROR(IF(INDIRECT(ADDRESS($Z279,COLUMN(),4,1,"Monitoraggio"))="","",INDIRECT(ADDRESS($Z279,COLUMN(),4,1,"Monitoraggio"))),"")</f>
        <v/>
      </c>
      <c r="AU279" s="79" t="str" cm="1">
        <f t="array" aca="1" ref="AU279" ca="1">IFERROR(IF(INDIRECT(ADDRESS($Z279,COLUMN(),4,1,"Monitoraggio"))="","",INDIRECT(ADDRESS($Z279,COLUMN(),4,1,"Monitoraggio"))),"")</f>
        <v/>
      </c>
      <c r="AV279" s="119" t="str" cm="1">
        <f t="array" aca="1" ref="AV279" ca="1">IFERROR(IF(INDIRECT(ADDRESS($Z279,COLUMN(),4,1,"Monitoraggio"))="","",INDIRECT(ADDRESS($Z279,COLUMN(),4,1,"Monitoraggio"))),"")</f>
        <v/>
      </c>
      <c r="AW279" s="124" t="str" cm="1">
        <f t="array" aca="1" ref="AW279" ca="1">IFERROR(IF(INDIRECT(ADDRESS($Z279,COLUMN(),4,1,"Monitoraggio"))="","",INDIRECT(ADDRESS($Z279,COLUMN(),4,1,"Monitoraggio"))),"")</f>
        <v/>
      </c>
      <c r="AX279" s="62" t="str" cm="1">
        <f t="array" aca="1" ref="AX279" ca="1">IFERROR(IF(INDIRECT(ADDRESS($Z279,COLUMN(),4,1,"Monitoraggio"))="","",INDIRECT(ADDRESS($Z279,COLUMN(),4,1,"Monitoraggio"))),"")</f>
        <v/>
      </c>
      <c r="AY279" s="79" t="str" cm="1">
        <f t="array" aca="1" ref="AY279" ca="1">IFERROR(IF(INDIRECT(ADDRESS($Z279,COLUMN(),4,1,"Monitoraggio"))="","",INDIRECT(ADDRESS($Z279,COLUMN(),4,1,"Monitoraggio"))),"")</f>
        <v/>
      </c>
      <c r="AZ279" s="84" t="str" cm="1">
        <f t="array" aca="1" ref="AZ279" ca="1">IFERROR(IF(INDIRECT(ADDRESS($Z279,COLUMN(),4,1,"Monitoraggio"))="","",INDIRECT(ADDRESS($Z279,COLUMN(),4,1,"Monitoraggio"))),"")</f>
        <v/>
      </c>
      <c r="BA279" s="81" t="str" cm="1">
        <f t="array" aca="1" ref="BA279" ca="1">IFERROR(IF(INDIRECT(ADDRESS($Z279,COLUMN(),4,1,"Monitoraggio"))="","",INDIRECT(ADDRESS($Z279,COLUMN(),4,1,"Monitoraggio"))),"")</f>
        <v/>
      </c>
      <c r="BB279" s="86" t="str" cm="1">
        <f t="array" aca="1" ref="BB279" ca="1">IFERROR(IF(INDIRECT(ADDRESS($Z279,COLUMN(),4,1,"Monitoraggio"))="","",INDIRECT(ADDRESS($Z279,COLUMN(),4,1,"Monitoraggio"))),"")</f>
        <v/>
      </c>
      <c r="BC279" s="79" t="str" cm="1">
        <f t="array" aca="1" ref="BC279" ca="1">IFERROR(IF(INDIRECT(ADDRESS($Z279,COLUMN(),4,1,"Monitoraggio"))="","",INDIRECT(ADDRESS($Z279,COLUMN(),4,1,"Monitoraggio"))),"")</f>
        <v/>
      </c>
      <c r="BD279" s="79" t="str" cm="1">
        <f t="array" aca="1" ref="BD279" ca="1">IFERROR(IF(INDIRECT(ADDRESS($Z279,COLUMN(),4,1,"Monitoraggio"))="","",INDIRECT(ADDRESS($Z279,COLUMN(),4,1,"Monitoraggio"))),"")</f>
        <v/>
      </c>
      <c r="BE279" s="79" t="str" cm="1">
        <f t="array" aca="1" ref="BE279" ca="1">IFERROR(IF(INDIRECT(ADDRESS($Z279,COLUMN(),4,1,"Monitoraggio"))="","",INDIRECT(ADDRESS($Z279,COLUMN(),4,1,"Monitoraggio"))),"")</f>
        <v/>
      </c>
      <c r="BF279" s="79" t="str" cm="1">
        <f t="array" aca="1" ref="BF279" ca="1">IFERROR(IF(INDIRECT(ADDRESS($Z279,COLUMN(),4,1,"Monitoraggio"))="","",INDIRECT(ADDRESS($Z279,COLUMN(),4,1,"Monitoraggio"))),"")</f>
        <v/>
      </c>
      <c r="BG279" s="114" t="str" cm="1">
        <f t="array" aca="1" ref="BG279" ca="1">IFERROR(IF(INDIRECT(ADDRESS($Z279,COLUMN(),4,1,"Monitoraggio"))="","",INDIRECT(ADDRESS($Z279,COLUMN(),4,1,"Monitoraggio"))),"")</f>
        <v/>
      </c>
      <c r="BH279" s="48" t="str" cm="1">
        <f t="array" aca="1" ref="BH279" ca="1">IFERROR(IF(INDIRECT(ADDRESS($Z279,COLUMN(),4,1,"Monitoraggio"))="","",INDIRECT(ADDRESS($Z279,COLUMN(),4,1,"Monitoraggio"))),"")</f>
        <v/>
      </c>
      <c r="BI279" s="84" t="str" cm="1">
        <f t="array" aca="1" ref="BI279" ca="1">IFERROR(IF(INDIRECT(ADDRESS($Z279,COLUMN(),4,1,"Monitoraggio"))="","",INDIRECT(ADDRESS($Z279,COLUMN(),4,1,"Monitoraggio"))),"")</f>
        <v/>
      </c>
      <c r="BJ279" s="81" t="str" cm="1">
        <f t="array" aca="1" ref="BJ279" ca="1">IFERROR(IF(INDIRECT(ADDRESS($Z279,COLUMN(),4,1,"Monitoraggio"))="","",INDIRECT(ADDRESS($Z279,COLUMN(),4,1,"Monitoraggio"))),"")</f>
        <v/>
      </c>
    </row>
    <row r="280" spans="26:62" x14ac:dyDescent="0.2">
      <c r="Z280" s="132" t="str">
        <f>IFERROR(MATCH(ROW()-9,Monitoraggio!Z$1:Z$1000,0),"")</f>
        <v/>
      </c>
      <c r="AA280" s="60" t="str" cm="1">
        <f t="array" aca="1" ref="AA280" ca="1">IFERROR(IF(INDIRECT(ADDRESS($Z280,COLUMN(),4,1,"Monitoraggio"))="","",INDIRECT(ADDRESS($Z280,COLUMN(),4,1,"Monitoraggio"))),"")</f>
        <v/>
      </c>
      <c r="AB280" s="114" t="str" cm="1">
        <f t="array" aca="1" ref="AB280" ca="1">IFERROR(IF(INDIRECT(ADDRESS($Z280,COLUMN(),4,1,"Monitoraggio"))="","",INDIRECT(ADDRESS($Z280,COLUMN(),4,1,"Monitoraggio"))),"")</f>
        <v/>
      </c>
      <c r="AC280" s="114" t="str" cm="1">
        <f t="array" aca="1" ref="AC280" ca="1">IFERROR(IF(INDIRECT(ADDRESS($Z280,COLUMN(),4,1,"Monitoraggio"))="","",INDIRECT(ADDRESS($Z280,COLUMN(),4,1,"Monitoraggio"))),"")</f>
        <v/>
      </c>
      <c r="AD280" s="48" t="str" cm="1">
        <f t="array" aca="1" ref="AD280" ca="1">IFERROR(IF(INDIRECT(ADDRESS($Z280,COLUMN(),4,1,"Monitoraggio"))="","",INDIRECT(ADDRESS($Z280,COLUMN(),4,1,"Monitoraggio"))),"")</f>
        <v/>
      </c>
      <c r="AE280" s="61" t="str" cm="1">
        <f t="array" aca="1" ref="AE280" ca="1">IFERROR(IF(INDIRECT(ADDRESS($Z280,COLUMN(),4,1,"Monitoraggio"))="","",INDIRECT(ADDRESS($Z280,COLUMN(),4,1,"Monitoraggio"))),"")</f>
        <v/>
      </c>
      <c r="AF280" s="116" t="str" cm="1">
        <f t="array" aca="1" ref="AF280" ca="1">IFERROR(IF(INDIRECT(ADDRESS($Z280,COLUMN(),4,1,"Monitoraggio"))="","",INDIRECT(ADDRESS($Z280,COLUMN(),4,1,"Monitoraggio"))),"")</f>
        <v/>
      </c>
      <c r="AG280" s="61" t="str" cm="1">
        <f t="array" aca="1" ref="AG280" ca="1">IFERROR(IF(INDIRECT(ADDRESS($Z280,COLUMN(),4,1,"Monitoraggio"))="","",INDIRECT(ADDRESS($Z280,COLUMN(),4,1,"Monitoraggio"))),"")</f>
        <v/>
      </c>
      <c r="AH280" s="116" t="str" cm="1">
        <f t="array" aca="1" ref="AH280" ca="1">IFERROR(IF(INDIRECT(ADDRESS($Z280,COLUMN(),4,1,"Monitoraggio"))="","",INDIRECT(ADDRESS($Z280,COLUMN(),4,1,"Monitoraggio"))),"")</f>
        <v/>
      </c>
      <c r="AI280" s="114" t="str" cm="1">
        <f t="array" aca="1" ref="AI280" ca="1">IFERROR(IF(INDIRECT(ADDRESS($Z280,COLUMN(),4,1,"Monitoraggio"))="","",INDIRECT(ADDRESS($Z280,COLUMN(),4,1,"Monitoraggio"))),"")</f>
        <v/>
      </c>
      <c r="AJ280" s="118" t="str" cm="1">
        <f t="array" aca="1" ref="AJ280" ca="1">IFERROR(IF(INDIRECT(ADDRESS($Z280,COLUMN(),4,1,"Monitoraggio"))="","",INDIRECT(ADDRESS($Z280,COLUMN(),4,1,"Monitoraggio"))),"")</f>
        <v/>
      </c>
      <c r="AK280" s="119" t="str" cm="1">
        <f t="array" aca="1" ref="AK280" ca="1">IFERROR(IF(INDIRECT(ADDRESS($Z280,COLUMN(),4,1,"Monitoraggio"))="","",INDIRECT(ADDRESS($Z280,COLUMN(),4,1,"Monitoraggio"))),"")</f>
        <v/>
      </c>
      <c r="AL280" s="79" t="str" cm="1">
        <f t="array" aca="1" ref="AL280" ca="1">IFERROR(IF(INDIRECT(ADDRESS($Z280,COLUMN(),4,1,"Monitoraggio"))="","",INDIRECT(ADDRESS($Z280,COLUMN(),4,1,"Monitoraggio"))),"")</f>
        <v/>
      </c>
      <c r="AM280" s="77" t="str" cm="1">
        <f t="array" aca="1" ref="AM280" ca="1">IFERROR(IF(INDIRECT(ADDRESS($Z280,COLUMN(),4,1,"Monitoraggio"))="","",INDIRECT(ADDRESS($Z280,COLUMN(),4,1,"Monitoraggio"))),"")</f>
        <v/>
      </c>
      <c r="AN280" s="79" t="str" cm="1">
        <f t="array" aca="1" ref="AN280" ca="1">IFERROR(IF(INDIRECT(ADDRESS($Z280,COLUMN(),4,1,"Monitoraggio"))="","",INDIRECT(ADDRESS($Z280,COLUMN(),4,1,"Monitoraggio"))),"")</f>
        <v/>
      </c>
      <c r="AO280" s="79" t="str" cm="1">
        <f t="array" aca="1" ref="AO280" ca="1">IFERROR(IF(INDIRECT(ADDRESS($Z280,COLUMN(),4,1,"Monitoraggio"))="","",INDIRECT(ADDRESS($Z280,COLUMN(),4,1,"Monitoraggio"))),"")</f>
        <v/>
      </c>
      <c r="AP280" s="79" t="str" cm="1">
        <f t="array" aca="1" ref="AP280" ca="1">IFERROR(IF(INDIRECT(ADDRESS($Z280,COLUMN(),4,1,"Monitoraggio"))="","",INDIRECT(ADDRESS($Z280,COLUMN(),4,1,"Monitoraggio"))),"")</f>
        <v/>
      </c>
      <c r="AQ280" s="81" t="str" cm="1">
        <f t="array" aca="1" ref="AQ280" ca="1">IFERROR(IF(INDIRECT(ADDRESS($Z280,COLUMN(),4,1,"Monitoraggio"))="","",INDIRECT(ADDRESS($Z280,COLUMN(),4,1,"Monitoraggio"))),"")</f>
        <v/>
      </c>
      <c r="AR280" s="122" t="str" cm="1">
        <f t="array" aca="1" ref="AR280" ca="1">IFERROR(IF(INDIRECT(ADDRESS($Z280,COLUMN(),4,1,"Monitoraggio"))="","",INDIRECT(ADDRESS($Z280,COLUMN(),4,1,"Monitoraggio"))),"")</f>
        <v/>
      </c>
      <c r="AS280" s="118" t="str" cm="1">
        <f t="array" aca="1" ref="AS280" ca="1">IFERROR(IF(INDIRECT(ADDRESS($Z280,COLUMN(),4,1,"Monitoraggio"))="","",INDIRECT(ADDRESS($Z280,COLUMN(),4,1,"Monitoraggio"))),"")</f>
        <v/>
      </c>
      <c r="AT280" s="119" t="str" cm="1">
        <f t="array" aca="1" ref="AT280" ca="1">IFERROR(IF(INDIRECT(ADDRESS($Z280,COLUMN(),4,1,"Monitoraggio"))="","",INDIRECT(ADDRESS($Z280,COLUMN(),4,1,"Monitoraggio"))),"")</f>
        <v/>
      </c>
      <c r="AU280" s="79" t="str" cm="1">
        <f t="array" aca="1" ref="AU280" ca="1">IFERROR(IF(INDIRECT(ADDRESS($Z280,COLUMN(),4,1,"Monitoraggio"))="","",INDIRECT(ADDRESS($Z280,COLUMN(),4,1,"Monitoraggio"))),"")</f>
        <v/>
      </c>
      <c r="AV280" s="119" t="str" cm="1">
        <f t="array" aca="1" ref="AV280" ca="1">IFERROR(IF(INDIRECT(ADDRESS($Z280,COLUMN(),4,1,"Monitoraggio"))="","",INDIRECT(ADDRESS($Z280,COLUMN(),4,1,"Monitoraggio"))),"")</f>
        <v/>
      </c>
      <c r="AW280" s="124" t="str" cm="1">
        <f t="array" aca="1" ref="AW280" ca="1">IFERROR(IF(INDIRECT(ADDRESS($Z280,COLUMN(),4,1,"Monitoraggio"))="","",INDIRECT(ADDRESS($Z280,COLUMN(),4,1,"Monitoraggio"))),"")</f>
        <v/>
      </c>
      <c r="AX280" s="62" t="str" cm="1">
        <f t="array" aca="1" ref="AX280" ca="1">IFERROR(IF(INDIRECT(ADDRESS($Z280,COLUMN(),4,1,"Monitoraggio"))="","",INDIRECT(ADDRESS($Z280,COLUMN(),4,1,"Monitoraggio"))),"")</f>
        <v/>
      </c>
      <c r="AY280" s="79" t="str" cm="1">
        <f t="array" aca="1" ref="AY280" ca="1">IFERROR(IF(INDIRECT(ADDRESS($Z280,COLUMN(),4,1,"Monitoraggio"))="","",INDIRECT(ADDRESS($Z280,COLUMN(),4,1,"Monitoraggio"))),"")</f>
        <v/>
      </c>
      <c r="AZ280" s="84" t="str" cm="1">
        <f t="array" aca="1" ref="AZ280" ca="1">IFERROR(IF(INDIRECT(ADDRESS($Z280,COLUMN(),4,1,"Monitoraggio"))="","",INDIRECT(ADDRESS($Z280,COLUMN(),4,1,"Monitoraggio"))),"")</f>
        <v/>
      </c>
      <c r="BA280" s="81" t="str" cm="1">
        <f t="array" aca="1" ref="BA280" ca="1">IFERROR(IF(INDIRECT(ADDRESS($Z280,COLUMN(),4,1,"Monitoraggio"))="","",INDIRECT(ADDRESS($Z280,COLUMN(),4,1,"Monitoraggio"))),"")</f>
        <v/>
      </c>
      <c r="BB280" s="86" t="str" cm="1">
        <f t="array" aca="1" ref="BB280" ca="1">IFERROR(IF(INDIRECT(ADDRESS($Z280,COLUMN(),4,1,"Monitoraggio"))="","",INDIRECT(ADDRESS($Z280,COLUMN(),4,1,"Monitoraggio"))),"")</f>
        <v/>
      </c>
      <c r="BC280" s="79" t="str" cm="1">
        <f t="array" aca="1" ref="BC280" ca="1">IFERROR(IF(INDIRECT(ADDRESS($Z280,COLUMN(),4,1,"Monitoraggio"))="","",INDIRECT(ADDRESS($Z280,COLUMN(),4,1,"Monitoraggio"))),"")</f>
        <v/>
      </c>
      <c r="BD280" s="79" t="str" cm="1">
        <f t="array" aca="1" ref="BD280" ca="1">IFERROR(IF(INDIRECT(ADDRESS($Z280,COLUMN(),4,1,"Monitoraggio"))="","",INDIRECT(ADDRESS($Z280,COLUMN(),4,1,"Monitoraggio"))),"")</f>
        <v/>
      </c>
      <c r="BE280" s="79" t="str" cm="1">
        <f t="array" aca="1" ref="BE280" ca="1">IFERROR(IF(INDIRECT(ADDRESS($Z280,COLUMN(),4,1,"Monitoraggio"))="","",INDIRECT(ADDRESS($Z280,COLUMN(),4,1,"Monitoraggio"))),"")</f>
        <v/>
      </c>
      <c r="BF280" s="79" t="str" cm="1">
        <f t="array" aca="1" ref="BF280" ca="1">IFERROR(IF(INDIRECT(ADDRESS($Z280,COLUMN(),4,1,"Monitoraggio"))="","",INDIRECT(ADDRESS($Z280,COLUMN(),4,1,"Monitoraggio"))),"")</f>
        <v/>
      </c>
      <c r="BG280" s="114" t="str" cm="1">
        <f t="array" aca="1" ref="BG280" ca="1">IFERROR(IF(INDIRECT(ADDRESS($Z280,COLUMN(),4,1,"Monitoraggio"))="","",INDIRECT(ADDRESS($Z280,COLUMN(),4,1,"Monitoraggio"))),"")</f>
        <v/>
      </c>
      <c r="BH280" s="48" t="str" cm="1">
        <f t="array" aca="1" ref="BH280" ca="1">IFERROR(IF(INDIRECT(ADDRESS($Z280,COLUMN(),4,1,"Monitoraggio"))="","",INDIRECT(ADDRESS($Z280,COLUMN(),4,1,"Monitoraggio"))),"")</f>
        <v/>
      </c>
      <c r="BI280" s="84" t="str" cm="1">
        <f t="array" aca="1" ref="BI280" ca="1">IFERROR(IF(INDIRECT(ADDRESS($Z280,COLUMN(),4,1,"Monitoraggio"))="","",INDIRECT(ADDRESS($Z280,COLUMN(),4,1,"Monitoraggio"))),"")</f>
        <v/>
      </c>
      <c r="BJ280" s="81" t="str" cm="1">
        <f t="array" aca="1" ref="BJ280" ca="1">IFERROR(IF(INDIRECT(ADDRESS($Z280,COLUMN(),4,1,"Monitoraggio"))="","",INDIRECT(ADDRESS($Z280,COLUMN(),4,1,"Monitoraggio"))),"")</f>
        <v/>
      </c>
    </row>
    <row r="281" spans="26:62" x14ac:dyDescent="0.2">
      <c r="Z281" s="132" t="str">
        <f>IFERROR(MATCH(ROW()-9,Monitoraggio!Z$1:Z$1000,0),"")</f>
        <v/>
      </c>
      <c r="AA281" s="60" t="str" cm="1">
        <f t="array" aca="1" ref="AA281" ca="1">IFERROR(IF(INDIRECT(ADDRESS($Z281,COLUMN(),4,1,"Monitoraggio"))="","",INDIRECT(ADDRESS($Z281,COLUMN(),4,1,"Monitoraggio"))),"")</f>
        <v/>
      </c>
      <c r="AB281" s="114" t="str" cm="1">
        <f t="array" aca="1" ref="AB281" ca="1">IFERROR(IF(INDIRECT(ADDRESS($Z281,COLUMN(),4,1,"Monitoraggio"))="","",INDIRECT(ADDRESS($Z281,COLUMN(),4,1,"Monitoraggio"))),"")</f>
        <v/>
      </c>
      <c r="AC281" s="114" t="str" cm="1">
        <f t="array" aca="1" ref="AC281" ca="1">IFERROR(IF(INDIRECT(ADDRESS($Z281,COLUMN(),4,1,"Monitoraggio"))="","",INDIRECT(ADDRESS($Z281,COLUMN(),4,1,"Monitoraggio"))),"")</f>
        <v/>
      </c>
      <c r="AD281" s="48" t="str" cm="1">
        <f t="array" aca="1" ref="AD281" ca="1">IFERROR(IF(INDIRECT(ADDRESS($Z281,COLUMN(),4,1,"Monitoraggio"))="","",INDIRECT(ADDRESS($Z281,COLUMN(),4,1,"Monitoraggio"))),"")</f>
        <v/>
      </c>
      <c r="AE281" s="61" t="str" cm="1">
        <f t="array" aca="1" ref="AE281" ca="1">IFERROR(IF(INDIRECT(ADDRESS($Z281,COLUMN(),4,1,"Monitoraggio"))="","",INDIRECT(ADDRESS($Z281,COLUMN(),4,1,"Monitoraggio"))),"")</f>
        <v/>
      </c>
      <c r="AF281" s="116" t="str" cm="1">
        <f t="array" aca="1" ref="AF281" ca="1">IFERROR(IF(INDIRECT(ADDRESS($Z281,COLUMN(),4,1,"Monitoraggio"))="","",INDIRECT(ADDRESS($Z281,COLUMN(),4,1,"Monitoraggio"))),"")</f>
        <v/>
      </c>
      <c r="AG281" s="61" t="str" cm="1">
        <f t="array" aca="1" ref="AG281" ca="1">IFERROR(IF(INDIRECT(ADDRESS($Z281,COLUMN(),4,1,"Monitoraggio"))="","",INDIRECT(ADDRESS($Z281,COLUMN(),4,1,"Monitoraggio"))),"")</f>
        <v/>
      </c>
      <c r="AH281" s="116" t="str" cm="1">
        <f t="array" aca="1" ref="AH281" ca="1">IFERROR(IF(INDIRECT(ADDRESS($Z281,COLUMN(),4,1,"Monitoraggio"))="","",INDIRECT(ADDRESS($Z281,COLUMN(),4,1,"Monitoraggio"))),"")</f>
        <v/>
      </c>
      <c r="AI281" s="114" t="str" cm="1">
        <f t="array" aca="1" ref="AI281" ca="1">IFERROR(IF(INDIRECT(ADDRESS($Z281,COLUMN(),4,1,"Monitoraggio"))="","",INDIRECT(ADDRESS($Z281,COLUMN(),4,1,"Monitoraggio"))),"")</f>
        <v/>
      </c>
      <c r="AJ281" s="118" t="str" cm="1">
        <f t="array" aca="1" ref="AJ281" ca="1">IFERROR(IF(INDIRECT(ADDRESS($Z281,COLUMN(),4,1,"Monitoraggio"))="","",INDIRECT(ADDRESS($Z281,COLUMN(),4,1,"Monitoraggio"))),"")</f>
        <v/>
      </c>
      <c r="AK281" s="119" t="str" cm="1">
        <f t="array" aca="1" ref="AK281" ca="1">IFERROR(IF(INDIRECT(ADDRESS($Z281,COLUMN(),4,1,"Monitoraggio"))="","",INDIRECT(ADDRESS($Z281,COLUMN(),4,1,"Monitoraggio"))),"")</f>
        <v/>
      </c>
      <c r="AL281" s="79" t="str" cm="1">
        <f t="array" aca="1" ref="AL281" ca="1">IFERROR(IF(INDIRECT(ADDRESS($Z281,COLUMN(),4,1,"Monitoraggio"))="","",INDIRECT(ADDRESS($Z281,COLUMN(),4,1,"Monitoraggio"))),"")</f>
        <v/>
      </c>
      <c r="AM281" s="77" t="str" cm="1">
        <f t="array" aca="1" ref="AM281" ca="1">IFERROR(IF(INDIRECT(ADDRESS($Z281,COLUMN(),4,1,"Monitoraggio"))="","",INDIRECT(ADDRESS($Z281,COLUMN(),4,1,"Monitoraggio"))),"")</f>
        <v/>
      </c>
      <c r="AN281" s="79" t="str" cm="1">
        <f t="array" aca="1" ref="AN281" ca="1">IFERROR(IF(INDIRECT(ADDRESS($Z281,COLUMN(),4,1,"Monitoraggio"))="","",INDIRECT(ADDRESS($Z281,COLUMN(),4,1,"Monitoraggio"))),"")</f>
        <v/>
      </c>
      <c r="AO281" s="79" t="str" cm="1">
        <f t="array" aca="1" ref="AO281" ca="1">IFERROR(IF(INDIRECT(ADDRESS($Z281,COLUMN(),4,1,"Monitoraggio"))="","",INDIRECT(ADDRESS($Z281,COLUMN(),4,1,"Monitoraggio"))),"")</f>
        <v/>
      </c>
      <c r="AP281" s="79" t="str" cm="1">
        <f t="array" aca="1" ref="AP281" ca="1">IFERROR(IF(INDIRECT(ADDRESS($Z281,COLUMN(),4,1,"Monitoraggio"))="","",INDIRECT(ADDRESS($Z281,COLUMN(),4,1,"Monitoraggio"))),"")</f>
        <v/>
      </c>
      <c r="AQ281" s="81" t="str" cm="1">
        <f t="array" aca="1" ref="AQ281" ca="1">IFERROR(IF(INDIRECT(ADDRESS($Z281,COLUMN(),4,1,"Monitoraggio"))="","",INDIRECT(ADDRESS($Z281,COLUMN(),4,1,"Monitoraggio"))),"")</f>
        <v/>
      </c>
      <c r="AR281" s="122" t="str" cm="1">
        <f t="array" aca="1" ref="AR281" ca="1">IFERROR(IF(INDIRECT(ADDRESS($Z281,COLUMN(),4,1,"Monitoraggio"))="","",INDIRECT(ADDRESS($Z281,COLUMN(),4,1,"Monitoraggio"))),"")</f>
        <v/>
      </c>
      <c r="AS281" s="118" t="str" cm="1">
        <f t="array" aca="1" ref="AS281" ca="1">IFERROR(IF(INDIRECT(ADDRESS($Z281,COLUMN(),4,1,"Monitoraggio"))="","",INDIRECT(ADDRESS($Z281,COLUMN(),4,1,"Monitoraggio"))),"")</f>
        <v/>
      </c>
      <c r="AT281" s="119" t="str" cm="1">
        <f t="array" aca="1" ref="AT281" ca="1">IFERROR(IF(INDIRECT(ADDRESS($Z281,COLUMN(),4,1,"Monitoraggio"))="","",INDIRECT(ADDRESS($Z281,COLUMN(),4,1,"Monitoraggio"))),"")</f>
        <v/>
      </c>
      <c r="AU281" s="79" t="str" cm="1">
        <f t="array" aca="1" ref="AU281" ca="1">IFERROR(IF(INDIRECT(ADDRESS($Z281,COLUMN(),4,1,"Monitoraggio"))="","",INDIRECT(ADDRESS($Z281,COLUMN(),4,1,"Monitoraggio"))),"")</f>
        <v/>
      </c>
      <c r="AV281" s="119" t="str" cm="1">
        <f t="array" aca="1" ref="AV281" ca="1">IFERROR(IF(INDIRECT(ADDRESS($Z281,COLUMN(),4,1,"Monitoraggio"))="","",INDIRECT(ADDRESS($Z281,COLUMN(),4,1,"Monitoraggio"))),"")</f>
        <v/>
      </c>
      <c r="AW281" s="124" t="str" cm="1">
        <f t="array" aca="1" ref="AW281" ca="1">IFERROR(IF(INDIRECT(ADDRESS($Z281,COLUMN(),4,1,"Monitoraggio"))="","",INDIRECT(ADDRESS($Z281,COLUMN(),4,1,"Monitoraggio"))),"")</f>
        <v/>
      </c>
      <c r="AX281" s="62" t="str" cm="1">
        <f t="array" aca="1" ref="AX281" ca="1">IFERROR(IF(INDIRECT(ADDRESS($Z281,COLUMN(),4,1,"Monitoraggio"))="","",INDIRECT(ADDRESS($Z281,COLUMN(),4,1,"Monitoraggio"))),"")</f>
        <v/>
      </c>
      <c r="AY281" s="79" t="str" cm="1">
        <f t="array" aca="1" ref="AY281" ca="1">IFERROR(IF(INDIRECT(ADDRESS($Z281,COLUMN(),4,1,"Monitoraggio"))="","",INDIRECT(ADDRESS($Z281,COLUMN(),4,1,"Monitoraggio"))),"")</f>
        <v/>
      </c>
      <c r="AZ281" s="84" t="str" cm="1">
        <f t="array" aca="1" ref="AZ281" ca="1">IFERROR(IF(INDIRECT(ADDRESS($Z281,COLUMN(),4,1,"Monitoraggio"))="","",INDIRECT(ADDRESS($Z281,COLUMN(),4,1,"Monitoraggio"))),"")</f>
        <v/>
      </c>
      <c r="BA281" s="81" t="str" cm="1">
        <f t="array" aca="1" ref="BA281" ca="1">IFERROR(IF(INDIRECT(ADDRESS($Z281,COLUMN(),4,1,"Monitoraggio"))="","",INDIRECT(ADDRESS($Z281,COLUMN(),4,1,"Monitoraggio"))),"")</f>
        <v/>
      </c>
      <c r="BB281" s="86" t="str" cm="1">
        <f t="array" aca="1" ref="BB281" ca="1">IFERROR(IF(INDIRECT(ADDRESS($Z281,COLUMN(),4,1,"Monitoraggio"))="","",INDIRECT(ADDRESS($Z281,COLUMN(),4,1,"Monitoraggio"))),"")</f>
        <v/>
      </c>
      <c r="BC281" s="79" t="str" cm="1">
        <f t="array" aca="1" ref="BC281" ca="1">IFERROR(IF(INDIRECT(ADDRESS($Z281,COLUMN(),4,1,"Monitoraggio"))="","",INDIRECT(ADDRESS($Z281,COLUMN(),4,1,"Monitoraggio"))),"")</f>
        <v/>
      </c>
      <c r="BD281" s="79" t="str" cm="1">
        <f t="array" aca="1" ref="BD281" ca="1">IFERROR(IF(INDIRECT(ADDRESS($Z281,COLUMN(),4,1,"Monitoraggio"))="","",INDIRECT(ADDRESS($Z281,COLUMN(),4,1,"Monitoraggio"))),"")</f>
        <v/>
      </c>
      <c r="BE281" s="79" t="str" cm="1">
        <f t="array" aca="1" ref="BE281" ca="1">IFERROR(IF(INDIRECT(ADDRESS($Z281,COLUMN(),4,1,"Monitoraggio"))="","",INDIRECT(ADDRESS($Z281,COLUMN(),4,1,"Monitoraggio"))),"")</f>
        <v/>
      </c>
      <c r="BF281" s="79" t="str" cm="1">
        <f t="array" aca="1" ref="BF281" ca="1">IFERROR(IF(INDIRECT(ADDRESS($Z281,COLUMN(),4,1,"Monitoraggio"))="","",INDIRECT(ADDRESS($Z281,COLUMN(),4,1,"Monitoraggio"))),"")</f>
        <v/>
      </c>
      <c r="BG281" s="114" t="str" cm="1">
        <f t="array" aca="1" ref="BG281" ca="1">IFERROR(IF(INDIRECT(ADDRESS($Z281,COLUMN(),4,1,"Monitoraggio"))="","",INDIRECT(ADDRESS($Z281,COLUMN(),4,1,"Monitoraggio"))),"")</f>
        <v/>
      </c>
      <c r="BH281" s="48" t="str" cm="1">
        <f t="array" aca="1" ref="BH281" ca="1">IFERROR(IF(INDIRECT(ADDRESS($Z281,COLUMN(),4,1,"Monitoraggio"))="","",INDIRECT(ADDRESS($Z281,COLUMN(),4,1,"Monitoraggio"))),"")</f>
        <v/>
      </c>
      <c r="BI281" s="84" t="str" cm="1">
        <f t="array" aca="1" ref="BI281" ca="1">IFERROR(IF(INDIRECT(ADDRESS($Z281,COLUMN(),4,1,"Monitoraggio"))="","",INDIRECT(ADDRESS($Z281,COLUMN(),4,1,"Monitoraggio"))),"")</f>
        <v/>
      </c>
      <c r="BJ281" s="81" t="str" cm="1">
        <f t="array" aca="1" ref="BJ281" ca="1">IFERROR(IF(INDIRECT(ADDRESS($Z281,COLUMN(),4,1,"Monitoraggio"))="","",INDIRECT(ADDRESS($Z281,COLUMN(),4,1,"Monitoraggio"))),"")</f>
        <v/>
      </c>
    </row>
    <row r="282" spans="26:62" x14ac:dyDescent="0.2">
      <c r="Z282" s="132" t="str">
        <f>IFERROR(MATCH(ROW()-9,Monitoraggio!Z$1:Z$1000,0),"")</f>
        <v/>
      </c>
      <c r="AA282" s="60" t="str" cm="1">
        <f t="array" aca="1" ref="AA282" ca="1">IFERROR(IF(INDIRECT(ADDRESS($Z282,COLUMN(),4,1,"Monitoraggio"))="","",INDIRECT(ADDRESS($Z282,COLUMN(),4,1,"Monitoraggio"))),"")</f>
        <v/>
      </c>
      <c r="AB282" s="114" t="str" cm="1">
        <f t="array" aca="1" ref="AB282" ca="1">IFERROR(IF(INDIRECT(ADDRESS($Z282,COLUMN(),4,1,"Monitoraggio"))="","",INDIRECT(ADDRESS($Z282,COLUMN(),4,1,"Monitoraggio"))),"")</f>
        <v/>
      </c>
      <c r="AC282" s="114" t="str" cm="1">
        <f t="array" aca="1" ref="AC282" ca="1">IFERROR(IF(INDIRECT(ADDRESS($Z282,COLUMN(),4,1,"Monitoraggio"))="","",INDIRECT(ADDRESS($Z282,COLUMN(),4,1,"Monitoraggio"))),"")</f>
        <v/>
      </c>
      <c r="AD282" s="48" t="str" cm="1">
        <f t="array" aca="1" ref="AD282" ca="1">IFERROR(IF(INDIRECT(ADDRESS($Z282,COLUMN(),4,1,"Monitoraggio"))="","",INDIRECT(ADDRESS($Z282,COLUMN(),4,1,"Monitoraggio"))),"")</f>
        <v/>
      </c>
      <c r="AE282" s="61" t="str" cm="1">
        <f t="array" aca="1" ref="AE282" ca="1">IFERROR(IF(INDIRECT(ADDRESS($Z282,COLUMN(),4,1,"Monitoraggio"))="","",INDIRECT(ADDRESS($Z282,COLUMN(),4,1,"Monitoraggio"))),"")</f>
        <v/>
      </c>
      <c r="AF282" s="116" t="str" cm="1">
        <f t="array" aca="1" ref="AF282" ca="1">IFERROR(IF(INDIRECT(ADDRESS($Z282,COLUMN(),4,1,"Monitoraggio"))="","",INDIRECT(ADDRESS($Z282,COLUMN(),4,1,"Monitoraggio"))),"")</f>
        <v/>
      </c>
      <c r="AG282" s="61" t="str" cm="1">
        <f t="array" aca="1" ref="AG282" ca="1">IFERROR(IF(INDIRECT(ADDRESS($Z282,COLUMN(),4,1,"Monitoraggio"))="","",INDIRECT(ADDRESS($Z282,COLUMN(),4,1,"Monitoraggio"))),"")</f>
        <v/>
      </c>
      <c r="AH282" s="116" t="str" cm="1">
        <f t="array" aca="1" ref="AH282" ca="1">IFERROR(IF(INDIRECT(ADDRESS($Z282,COLUMN(),4,1,"Monitoraggio"))="","",INDIRECT(ADDRESS($Z282,COLUMN(),4,1,"Monitoraggio"))),"")</f>
        <v/>
      </c>
      <c r="AI282" s="114" t="str" cm="1">
        <f t="array" aca="1" ref="AI282" ca="1">IFERROR(IF(INDIRECT(ADDRESS($Z282,COLUMN(),4,1,"Monitoraggio"))="","",INDIRECT(ADDRESS($Z282,COLUMN(),4,1,"Monitoraggio"))),"")</f>
        <v/>
      </c>
      <c r="AJ282" s="118" t="str" cm="1">
        <f t="array" aca="1" ref="AJ282" ca="1">IFERROR(IF(INDIRECT(ADDRESS($Z282,COLUMN(),4,1,"Monitoraggio"))="","",INDIRECT(ADDRESS($Z282,COLUMN(),4,1,"Monitoraggio"))),"")</f>
        <v/>
      </c>
      <c r="AK282" s="119" t="str" cm="1">
        <f t="array" aca="1" ref="AK282" ca="1">IFERROR(IF(INDIRECT(ADDRESS($Z282,COLUMN(),4,1,"Monitoraggio"))="","",INDIRECT(ADDRESS($Z282,COLUMN(),4,1,"Monitoraggio"))),"")</f>
        <v/>
      </c>
      <c r="AL282" s="79" t="str" cm="1">
        <f t="array" aca="1" ref="AL282" ca="1">IFERROR(IF(INDIRECT(ADDRESS($Z282,COLUMN(),4,1,"Monitoraggio"))="","",INDIRECT(ADDRESS($Z282,COLUMN(),4,1,"Monitoraggio"))),"")</f>
        <v/>
      </c>
      <c r="AM282" s="77" t="str" cm="1">
        <f t="array" aca="1" ref="AM282" ca="1">IFERROR(IF(INDIRECT(ADDRESS($Z282,COLUMN(),4,1,"Monitoraggio"))="","",INDIRECT(ADDRESS($Z282,COLUMN(),4,1,"Monitoraggio"))),"")</f>
        <v/>
      </c>
      <c r="AN282" s="79" t="str" cm="1">
        <f t="array" aca="1" ref="AN282" ca="1">IFERROR(IF(INDIRECT(ADDRESS($Z282,COLUMN(),4,1,"Monitoraggio"))="","",INDIRECT(ADDRESS($Z282,COLUMN(),4,1,"Monitoraggio"))),"")</f>
        <v/>
      </c>
      <c r="AO282" s="79" t="str" cm="1">
        <f t="array" aca="1" ref="AO282" ca="1">IFERROR(IF(INDIRECT(ADDRESS($Z282,COLUMN(),4,1,"Monitoraggio"))="","",INDIRECT(ADDRESS($Z282,COLUMN(),4,1,"Monitoraggio"))),"")</f>
        <v/>
      </c>
      <c r="AP282" s="79" t="str" cm="1">
        <f t="array" aca="1" ref="AP282" ca="1">IFERROR(IF(INDIRECT(ADDRESS($Z282,COLUMN(),4,1,"Monitoraggio"))="","",INDIRECT(ADDRESS($Z282,COLUMN(),4,1,"Monitoraggio"))),"")</f>
        <v/>
      </c>
      <c r="AQ282" s="81" t="str" cm="1">
        <f t="array" aca="1" ref="AQ282" ca="1">IFERROR(IF(INDIRECT(ADDRESS($Z282,COLUMN(),4,1,"Monitoraggio"))="","",INDIRECT(ADDRESS($Z282,COLUMN(),4,1,"Monitoraggio"))),"")</f>
        <v/>
      </c>
      <c r="AR282" s="122" t="str" cm="1">
        <f t="array" aca="1" ref="AR282" ca="1">IFERROR(IF(INDIRECT(ADDRESS($Z282,COLUMN(),4,1,"Monitoraggio"))="","",INDIRECT(ADDRESS($Z282,COLUMN(),4,1,"Monitoraggio"))),"")</f>
        <v/>
      </c>
      <c r="AS282" s="118" t="str" cm="1">
        <f t="array" aca="1" ref="AS282" ca="1">IFERROR(IF(INDIRECT(ADDRESS($Z282,COLUMN(),4,1,"Monitoraggio"))="","",INDIRECT(ADDRESS($Z282,COLUMN(),4,1,"Monitoraggio"))),"")</f>
        <v/>
      </c>
      <c r="AT282" s="119" t="str" cm="1">
        <f t="array" aca="1" ref="AT282" ca="1">IFERROR(IF(INDIRECT(ADDRESS($Z282,COLUMN(),4,1,"Monitoraggio"))="","",INDIRECT(ADDRESS($Z282,COLUMN(),4,1,"Monitoraggio"))),"")</f>
        <v/>
      </c>
      <c r="AU282" s="79" t="str" cm="1">
        <f t="array" aca="1" ref="AU282" ca="1">IFERROR(IF(INDIRECT(ADDRESS($Z282,COLUMN(),4,1,"Monitoraggio"))="","",INDIRECT(ADDRESS($Z282,COLUMN(),4,1,"Monitoraggio"))),"")</f>
        <v/>
      </c>
      <c r="AV282" s="119" t="str" cm="1">
        <f t="array" aca="1" ref="AV282" ca="1">IFERROR(IF(INDIRECT(ADDRESS($Z282,COLUMN(),4,1,"Monitoraggio"))="","",INDIRECT(ADDRESS($Z282,COLUMN(),4,1,"Monitoraggio"))),"")</f>
        <v/>
      </c>
      <c r="AW282" s="124" t="str" cm="1">
        <f t="array" aca="1" ref="AW282" ca="1">IFERROR(IF(INDIRECT(ADDRESS($Z282,COLUMN(),4,1,"Monitoraggio"))="","",INDIRECT(ADDRESS($Z282,COLUMN(),4,1,"Monitoraggio"))),"")</f>
        <v/>
      </c>
      <c r="AX282" s="62" t="str" cm="1">
        <f t="array" aca="1" ref="AX282" ca="1">IFERROR(IF(INDIRECT(ADDRESS($Z282,COLUMN(),4,1,"Monitoraggio"))="","",INDIRECT(ADDRESS($Z282,COLUMN(),4,1,"Monitoraggio"))),"")</f>
        <v/>
      </c>
      <c r="AY282" s="79" t="str" cm="1">
        <f t="array" aca="1" ref="AY282" ca="1">IFERROR(IF(INDIRECT(ADDRESS($Z282,COLUMN(),4,1,"Monitoraggio"))="","",INDIRECT(ADDRESS($Z282,COLUMN(),4,1,"Monitoraggio"))),"")</f>
        <v/>
      </c>
      <c r="AZ282" s="84" t="str" cm="1">
        <f t="array" aca="1" ref="AZ282" ca="1">IFERROR(IF(INDIRECT(ADDRESS($Z282,COLUMN(),4,1,"Monitoraggio"))="","",INDIRECT(ADDRESS($Z282,COLUMN(),4,1,"Monitoraggio"))),"")</f>
        <v/>
      </c>
      <c r="BA282" s="81" t="str" cm="1">
        <f t="array" aca="1" ref="BA282" ca="1">IFERROR(IF(INDIRECT(ADDRESS($Z282,COLUMN(),4,1,"Monitoraggio"))="","",INDIRECT(ADDRESS($Z282,COLUMN(),4,1,"Monitoraggio"))),"")</f>
        <v/>
      </c>
      <c r="BB282" s="86" t="str" cm="1">
        <f t="array" aca="1" ref="BB282" ca="1">IFERROR(IF(INDIRECT(ADDRESS($Z282,COLUMN(),4,1,"Monitoraggio"))="","",INDIRECT(ADDRESS($Z282,COLUMN(),4,1,"Monitoraggio"))),"")</f>
        <v/>
      </c>
      <c r="BC282" s="79" t="str" cm="1">
        <f t="array" aca="1" ref="BC282" ca="1">IFERROR(IF(INDIRECT(ADDRESS($Z282,COLUMN(),4,1,"Monitoraggio"))="","",INDIRECT(ADDRESS($Z282,COLUMN(),4,1,"Monitoraggio"))),"")</f>
        <v/>
      </c>
      <c r="BD282" s="79" t="str" cm="1">
        <f t="array" aca="1" ref="BD282" ca="1">IFERROR(IF(INDIRECT(ADDRESS($Z282,COLUMN(),4,1,"Monitoraggio"))="","",INDIRECT(ADDRESS($Z282,COLUMN(),4,1,"Monitoraggio"))),"")</f>
        <v/>
      </c>
      <c r="BE282" s="79" t="str" cm="1">
        <f t="array" aca="1" ref="BE282" ca="1">IFERROR(IF(INDIRECT(ADDRESS($Z282,COLUMN(),4,1,"Monitoraggio"))="","",INDIRECT(ADDRESS($Z282,COLUMN(),4,1,"Monitoraggio"))),"")</f>
        <v/>
      </c>
      <c r="BF282" s="79" t="str" cm="1">
        <f t="array" aca="1" ref="BF282" ca="1">IFERROR(IF(INDIRECT(ADDRESS($Z282,COLUMN(),4,1,"Monitoraggio"))="","",INDIRECT(ADDRESS($Z282,COLUMN(),4,1,"Monitoraggio"))),"")</f>
        <v/>
      </c>
      <c r="BG282" s="114" t="str" cm="1">
        <f t="array" aca="1" ref="BG282" ca="1">IFERROR(IF(INDIRECT(ADDRESS($Z282,COLUMN(),4,1,"Monitoraggio"))="","",INDIRECT(ADDRESS($Z282,COLUMN(),4,1,"Monitoraggio"))),"")</f>
        <v/>
      </c>
      <c r="BH282" s="48" t="str" cm="1">
        <f t="array" aca="1" ref="BH282" ca="1">IFERROR(IF(INDIRECT(ADDRESS($Z282,COLUMN(),4,1,"Monitoraggio"))="","",INDIRECT(ADDRESS($Z282,COLUMN(),4,1,"Monitoraggio"))),"")</f>
        <v/>
      </c>
      <c r="BI282" s="84" t="str" cm="1">
        <f t="array" aca="1" ref="BI282" ca="1">IFERROR(IF(INDIRECT(ADDRESS($Z282,COLUMN(),4,1,"Monitoraggio"))="","",INDIRECT(ADDRESS($Z282,COLUMN(),4,1,"Monitoraggio"))),"")</f>
        <v/>
      </c>
      <c r="BJ282" s="81" t="str" cm="1">
        <f t="array" aca="1" ref="BJ282" ca="1">IFERROR(IF(INDIRECT(ADDRESS($Z282,COLUMN(),4,1,"Monitoraggio"))="","",INDIRECT(ADDRESS($Z282,COLUMN(),4,1,"Monitoraggio"))),"")</f>
        <v/>
      </c>
    </row>
    <row r="283" spans="26:62" x14ac:dyDescent="0.2">
      <c r="Z283" s="132" t="str">
        <f>IFERROR(MATCH(ROW()-9,Monitoraggio!Z$1:Z$1000,0),"")</f>
        <v/>
      </c>
      <c r="AA283" s="60" t="str" cm="1">
        <f t="array" aca="1" ref="AA283" ca="1">IFERROR(IF(INDIRECT(ADDRESS($Z283,COLUMN(),4,1,"Monitoraggio"))="","",INDIRECT(ADDRESS($Z283,COLUMN(),4,1,"Monitoraggio"))),"")</f>
        <v/>
      </c>
      <c r="AB283" s="114" t="str" cm="1">
        <f t="array" aca="1" ref="AB283" ca="1">IFERROR(IF(INDIRECT(ADDRESS($Z283,COLUMN(),4,1,"Monitoraggio"))="","",INDIRECT(ADDRESS($Z283,COLUMN(),4,1,"Monitoraggio"))),"")</f>
        <v/>
      </c>
      <c r="AC283" s="114" t="str" cm="1">
        <f t="array" aca="1" ref="AC283" ca="1">IFERROR(IF(INDIRECT(ADDRESS($Z283,COLUMN(),4,1,"Monitoraggio"))="","",INDIRECT(ADDRESS($Z283,COLUMN(),4,1,"Monitoraggio"))),"")</f>
        <v/>
      </c>
      <c r="AD283" s="48" t="str" cm="1">
        <f t="array" aca="1" ref="AD283" ca="1">IFERROR(IF(INDIRECT(ADDRESS($Z283,COLUMN(),4,1,"Monitoraggio"))="","",INDIRECT(ADDRESS($Z283,COLUMN(),4,1,"Monitoraggio"))),"")</f>
        <v/>
      </c>
      <c r="AE283" s="61" t="str" cm="1">
        <f t="array" aca="1" ref="AE283" ca="1">IFERROR(IF(INDIRECT(ADDRESS($Z283,COLUMN(),4,1,"Monitoraggio"))="","",INDIRECT(ADDRESS($Z283,COLUMN(),4,1,"Monitoraggio"))),"")</f>
        <v/>
      </c>
      <c r="AF283" s="116" t="str" cm="1">
        <f t="array" aca="1" ref="AF283" ca="1">IFERROR(IF(INDIRECT(ADDRESS($Z283,COLUMN(),4,1,"Monitoraggio"))="","",INDIRECT(ADDRESS($Z283,COLUMN(),4,1,"Monitoraggio"))),"")</f>
        <v/>
      </c>
      <c r="AG283" s="61" t="str" cm="1">
        <f t="array" aca="1" ref="AG283" ca="1">IFERROR(IF(INDIRECT(ADDRESS($Z283,COLUMN(),4,1,"Monitoraggio"))="","",INDIRECT(ADDRESS($Z283,COLUMN(),4,1,"Monitoraggio"))),"")</f>
        <v/>
      </c>
      <c r="AH283" s="116" t="str" cm="1">
        <f t="array" aca="1" ref="AH283" ca="1">IFERROR(IF(INDIRECT(ADDRESS($Z283,COLUMN(),4,1,"Monitoraggio"))="","",INDIRECT(ADDRESS($Z283,COLUMN(),4,1,"Monitoraggio"))),"")</f>
        <v/>
      </c>
      <c r="AI283" s="114" t="str" cm="1">
        <f t="array" aca="1" ref="AI283" ca="1">IFERROR(IF(INDIRECT(ADDRESS($Z283,COLUMN(),4,1,"Monitoraggio"))="","",INDIRECT(ADDRESS($Z283,COLUMN(),4,1,"Monitoraggio"))),"")</f>
        <v/>
      </c>
      <c r="AJ283" s="118" t="str" cm="1">
        <f t="array" aca="1" ref="AJ283" ca="1">IFERROR(IF(INDIRECT(ADDRESS($Z283,COLUMN(),4,1,"Monitoraggio"))="","",INDIRECT(ADDRESS($Z283,COLUMN(),4,1,"Monitoraggio"))),"")</f>
        <v/>
      </c>
      <c r="AK283" s="119" t="str" cm="1">
        <f t="array" aca="1" ref="AK283" ca="1">IFERROR(IF(INDIRECT(ADDRESS($Z283,COLUMN(),4,1,"Monitoraggio"))="","",INDIRECT(ADDRESS($Z283,COLUMN(),4,1,"Monitoraggio"))),"")</f>
        <v/>
      </c>
      <c r="AL283" s="79" t="str" cm="1">
        <f t="array" aca="1" ref="AL283" ca="1">IFERROR(IF(INDIRECT(ADDRESS($Z283,COLUMN(),4,1,"Monitoraggio"))="","",INDIRECT(ADDRESS($Z283,COLUMN(),4,1,"Monitoraggio"))),"")</f>
        <v/>
      </c>
      <c r="AM283" s="77" t="str" cm="1">
        <f t="array" aca="1" ref="AM283" ca="1">IFERROR(IF(INDIRECT(ADDRESS($Z283,COLUMN(),4,1,"Monitoraggio"))="","",INDIRECT(ADDRESS($Z283,COLUMN(),4,1,"Monitoraggio"))),"")</f>
        <v/>
      </c>
      <c r="AN283" s="79" t="str" cm="1">
        <f t="array" aca="1" ref="AN283" ca="1">IFERROR(IF(INDIRECT(ADDRESS($Z283,COLUMN(),4,1,"Monitoraggio"))="","",INDIRECT(ADDRESS($Z283,COLUMN(),4,1,"Monitoraggio"))),"")</f>
        <v/>
      </c>
      <c r="AO283" s="79" t="str" cm="1">
        <f t="array" aca="1" ref="AO283" ca="1">IFERROR(IF(INDIRECT(ADDRESS($Z283,COLUMN(),4,1,"Monitoraggio"))="","",INDIRECT(ADDRESS($Z283,COLUMN(),4,1,"Monitoraggio"))),"")</f>
        <v/>
      </c>
      <c r="AP283" s="79" t="str" cm="1">
        <f t="array" aca="1" ref="AP283" ca="1">IFERROR(IF(INDIRECT(ADDRESS($Z283,COLUMN(),4,1,"Monitoraggio"))="","",INDIRECT(ADDRESS($Z283,COLUMN(),4,1,"Monitoraggio"))),"")</f>
        <v/>
      </c>
      <c r="AQ283" s="81" t="str" cm="1">
        <f t="array" aca="1" ref="AQ283" ca="1">IFERROR(IF(INDIRECT(ADDRESS($Z283,COLUMN(),4,1,"Monitoraggio"))="","",INDIRECT(ADDRESS($Z283,COLUMN(),4,1,"Monitoraggio"))),"")</f>
        <v/>
      </c>
      <c r="AR283" s="122" t="str" cm="1">
        <f t="array" aca="1" ref="AR283" ca="1">IFERROR(IF(INDIRECT(ADDRESS($Z283,COLUMN(),4,1,"Monitoraggio"))="","",INDIRECT(ADDRESS($Z283,COLUMN(),4,1,"Monitoraggio"))),"")</f>
        <v/>
      </c>
      <c r="AS283" s="118" t="str" cm="1">
        <f t="array" aca="1" ref="AS283" ca="1">IFERROR(IF(INDIRECT(ADDRESS($Z283,COLUMN(),4,1,"Monitoraggio"))="","",INDIRECT(ADDRESS($Z283,COLUMN(),4,1,"Monitoraggio"))),"")</f>
        <v/>
      </c>
      <c r="AT283" s="119" t="str" cm="1">
        <f t="array" aca="1" ref="AT283" ca="1">IFERROR(IF(INDIRECT(ADDRESS($Z283,COLUMN(),4,1,"Monitoraggio"))="","",INDIRECT(ADDRESS($Z283,COLUMN(),4,1,"Monitoraggio"))),"")</f>
        <v/>
      </c>
      <c r="AU283" s="79" t="str" cm="1">
        <f t="array" aca="1" ref="AU283" ca="1">IFERROR(IF(INDIRECT(ADDRESS($Z283,COLUMN(),4,1,"Monitoraggio"))="","",INDIRECT(ADDRESS($Z283,COLUMN(),4,1,"Monitoraggio"))),"")</f>
        <v/>
      </c>
      <c r="AV283" s="119" t="str" cm="1">
        <f t="array" aca="1" ref="AV283" ca="1">IFERROR(IF(INDIRECT(ADDRESS($Z283,COLUMN(),4,1,"Monitoraggio"))="","",INDIRECT(ADDRESS($Z283,COLUMN(),4,1,"Monitoraggio"))),"")</f>
        <v/>
      </c>
      <c r="AW283" s="124" t="str" cm="1">
        <f t="array" aca="1" ref="AW283" ca="1">IFERROR(IF(INDIRECT(ADDRESS($Z283,COLUMN(),4,1,"Monitoraggio"))="","",INDIRECT(ADDRESS($Z283,COLUMN(),4,1,"Monitoraggio"))),"")</f>
        <v/>
      </c>
      <c r="AX283" s="62" t="str" cm="1">
        <f t="array" aca="1" ref="AX283" ca="1">IFERROR(IF(INDIRECT(ADDRESS($Z283,COLUMN(),4,1,"Monitoraggio"))="","",INDIRECT(ADDRESS($Z283,COLUMN(),4,1,"Monitoraggio"))),"")</f>
        <v/>
      </c>
      <c r="AY283" s="79" t="str" cm="1">
        <f t="array" aca="1" ref="AY283" ca="1">IFERROR(IF(INDIRECT(ADDRESS($Z283,COLUMN(),4,1,"Monitoraggio"))="","",INDIRECT(ADDRESS($Z283,COLUMN(),4,1,"Monitoraggio"))),"")</f>
        <v/>
      </c>
      <c r="AZ283" s="84" t="str" cm="1">
        <f t="array" aca="1" ref="AZ283" ca="1">IFERROR(IF(INDIRECT(ADDRESS($Z283,COLUMN(),4,1,"Monitoraggio"))="","",INDIRECT(ADDRESS($Z283,COLUMN(),4,1,"Monitoraggio"))),"")</f>
        <v/>
      </c>
      <c r="BA283" s="81" t="str" cm="1">
        <f t="array" aca="1" ref="BA283" ca="1">IFERROR(IF(INDIRECT(ADDRESS($Z283,COLUMN(),4,1,"Monitoraggio"))="","",INDIRECT(ADDRESS($Z283,COLUMN(),4,1,"Monitoraggio"))),"")</f>
        <v/>
      </c>
      <c r="BB283" s="86" t="str" cm="1">
        <f t="array" aca="1" ref="BB283" ca="1">IFERROR(IF(INDIRECT(ADDRESS($Z283,COLUMN(),4,1,"Monitoraggio"))="","",INDIRECT(ADDRESS($Z283,COLUMN(),4,1,"Monitoraggio"))),"")</f>
        <v/>
      </c>
      <c r="BC283" s="79" t="str" cm="1">
        <f t="array" aca="1" ref="BC283" ca="1">IFERROR(IF(INDIRECT(ADDRESS($Z283,COLUMN(),4,1,"Monitoraggio"))="","",INDIRECT(ADDRESS($Z283,COLUMN(),4,1,"Monitoraggio"))),"")</f>
        <v/>
      </c>
      <c r="BD283" s="79" t="str" cm="1">
        <f t="array" aca="1" ref="BD283" ca="1">IFERROR(IF(INDIRECT(ADDRESS($Z283,COLUMN(),4,1,"Monitoraggio"))="","",INDIRECT(ADDRESS($Z283,COLUMN(),4,1,"Monitoraggio"))),"")</f>
        <v/>
      </c>
      <c r="BE283" s="79" t="str" cm="1">
        <f t="array" aca="1" ref="BE283" ca="1">IFERROR(IF(INDIRECT(ADDRESS($Z283,COLUMN(),4,1,"Monitoraggio"))="","",INDIRECT(ADDRESS($Z283,COLUMN(),4,1,"Monitoraggio"))),"")</f>
        <v/>
      </c>
      <c r="BF283" s="79" t="str" cm="1">
        <f t="array" aca="1" ref="BF283" ca="1">IFERROR(IF(INDIRECT(ADDRESS($Z283,COLUMN(),4,1,"Monitoraggio"))="","",INDIRECT(ADDRESS($Z283,COLUMN(),4,1,"Monitoraggio"))),"")</f>
        <v/>
      </c>
      <c r="BG283" s="114" t="str" cm="1">
        <f t="array" aca="1" ref="BG283" ca="1">IFERROR(IF(INDIRECT(ADDRESS($Z283,COLUMN(),4,1,"Monitoraggio"))="","",INDIRECT(ADDRESS($Z283,COLUMN(),4,1,"Monitoraggio"))),"")</f>
        <v/>
      </c>
      <c r="BH283" s="48" t="str" cm="1">
        <f t="array" aca="1" ref="BH283" ca="1">IFERROR(IF(INDIRECT(ADDRESS($Z283,COLUMN(),4,1,"Monitoraggio"))="","",INDIRECT(ADDRESS($Z283,COLUMN(),4,1,"Monitoraggio"))),"")</f>
        <v/>
      </c>
      <c r="BI283" s="84" t="str" cm="1">
        <f t="array" aca="1" ref="BI283" ca="1">IFERROR(IF(INDIRECT(ADDRESS($Z283,COLUMN(),4,1,"Monitoraggio"))="","",INDIRECT(ADDRESS($Z283,COLUMN(),4,1,"Monitoraggio"))),"")</f>
        <v/>
      </c>
      <c r="BJ283" s="81" t="str" cm="1">
        <f t="array" aca="1" ref="BJ283" ca="1">IFERROR(IF(INDIRECT(ADDRESS($Z283,COLUMN(),4,1,"Monitoraggio"))="","",INDIRECT(ADDRESS($Z283,COLUMN(),4,1,"Monitoraggio"))),"")</f>
        <v/>
      </c>
    </row>
    <row r="284" spans="26:62" x14ac:dyDescent="0.2">
      <c r="Z284" s="132" t="str">
        <f>IFERROR(MATCH(ROW()-9,Monitoraggio!Z$1:Z$1000,0),"")</f>
        <v/>
      </c>
      <c r="AA284" s="60" t="str" cm="1">
        <f t="array" aca="1" ref="AA284" ca="1">IFERROR(IF(INDIRECT(ADDRESS($Z284,COLUMN(),4,1,"Monitoraggio"))="","",INDIRECT(ADDRESS($Z284,COLUMN(),4,1,"Monitoraggio"))),"")</f>
        <v/>
      </c>
      <c r="AB284" s="114" t="str" cm="1">
        <f t="array" aca="1" ref="AB284" ca="1">IFERROR(IF(INDIRECT(ADDRESS($Z284,COLUMN(),4,1,"Monitoraggio"))="","",INDIRECT(ADDRESS($Z284,COLUMN(),4,1,"Monitoraggio"))),"")</f>
        <v/>
      </c>
      <c r="AC284" s="114" t="str" cm="1">
        <f t="array" aca="1" ref="AC284" ca="1">IFERROR(IF(INDIRECT(ADDRESS($Z284,COLUMN(),4,1,"Monitoraggio"))="","",INDIRECT(ADDRESS($Z284,COLUMN(),4,1,"Monitoraggio"))),"")</f>
        <v/>
      </c>
      <c r="AD284" s="48" t="str" cm="1">
        <f t="array" aca="1" ref="AD284" ca="1">IFERROR(IF(INDIRECT(ADDRESS($Z284,COLUMN(),4,1,"Monitoraggio"))="","",INDIRECT(ADDRESS($Z284,COLUMN(),4,1,"Monitoraggio"))),"")</f>
        <v/>
      </c>
      <c r="AE284" s="61" t="str" cm="1">
        <f t="array" aca="1" ref="AE284" ca="1">IFERROR(IF(INDIRECT(ADDRESS($Z284,COLUMN(),4,1,"Monitoraggio"))="","",INDIRECT(ADDRESS($Z284,COLUMN(),4,1,"Monitoraggio"))),"")</f>
        <v/>
      </c>
      <c r="AF284" s="116" t="str" cm="1">
        <f t="array" aca="1" ref="AF284" ca="1">IFERROR(IF(INDIRECT(ADDRESS($Z284,COLUMN(),4,1,"Monitoraggio"))="","",INDIRECT(ADDRESS($Z284,COLUMN(),4,1,"Monitoraggio"))),"")</f>
        <v/>
      </c>
      <c r="AG284" s="61" t="str" cm="1">
        <f t="array" aca="1" ref="AG284" ca="1">IFERROR(IF(INDIRECT(ADDRESS($Z284,COLUMN(),4,1,"Monitoraggio"))="","",INDIRECT(ADDRESS($Z284,COLUMN(),4,1,"Monitoraggio"))),"")</f>
        <v/>
      </c>
      <c r="AH284" s="116" t="str" cm="1">
        <f t="array" aca="1" ref="AH284" ca="1">IFERROR(IF(INDIRECT(ADDRESS($Z284,COLUMN(),4,1,"Monitoraggio"))="","",INDIRECT(ADDRESS($Z284,COLUMN(),4,1,"Monitoraggio"))),"")</f>
        <v/>
      </c>
      <c r="AI284" s="114" t="str" cm="1">
        <f t="array" aca="1" ref="AI284" ca="1">IFERROR(IF(INDIRECT(ADDRESS($Z284,COLUMN(),4,1,"Monitoraggio"))="","",INDIRECT(ADDRESS($Z284,COLUMN(),4,1,"Monitoraggio"))),"")</f>
        <v/>
      </c>
      <c r="AJ284" s="118" t="str" cm="1">
        <f t="array" aca="1" ref="AJ284" ca="1">IFERROR(IF(INDIRECT(ADDRESS($Z284,COLUMN(),4,1,"Monitoraggio"))="","",INDIRECT(ADDRESS($Z284,COLUMN(),4,1,"Monitoraggio"))),"")</f>
        <v/>
      </c>
      <c r="AK284" s="119" t="str" cm="1">
        <f t="array" aca="1" ref="AK284" ca="1">IFERROR(IF(INDIRECT(ADDRESS($Z284,COLUMN(),4,1,"Monitoraggio"))="","",INDIRECT(ADDRESS($Z284,COLUMN(),4,1,"Monitoraggio"))),"")</f>
        <v/>
      </c>
      <c r="AL284" s="79" t="str" cm="1">
        <f t="array" aca="1" ref="AL284" ca="1">IFERROR(IF(INDIRECT(ADDRESS($Z284,COLUMN(),4,1,"Monitoraggio"))="","",INDIRECT(ADDRESS($Z284,COLUMN(),4,1,"Monitoraggio"))),"")</f>
        <v/>
      </c>
      <c r="AM284" s="77" t="str" cm="1">
        <f t="array" aca="1" ref="AM284" ca="1">IFERROR(IF(INDIRECT(ADDRESS($Z284,COLUMN(),4,1,"Monitoraggio"))="","",INDIRECT(ADDRESS($Z284,COLUMN(),4,1,"Monitoraggio"))),"")</f>
        <v/>
      </c>
      <c r="AN284" s="79" t="str" cm="1">
        <f t="array" aca="1" ref="AN284" ca="1">IFERROR(IF(INDIRECT(ADDRESS($Z284,COLUMN(),4,1,"Monitoraggio"))="","",INDIRECT(ADDRESS($Z284,COLUMN(),4,1,"Monitoraggio"))),"")</f>
        <v/>
      </c>
      <c r="AO284" s="79" t="str" cm="1">
        <f t="array" aca="1" ref="AO284" ca="1">IFERROR(IF(INDIRECT(ADDRESS($Z284,COLUMN(),4,1,"Monitoraggio"))="","",INDIRECT(ADDRESS($Z284,COLUMN(),4,1,"Monitoraggio"))),"")</f>
        <v/>
      </c>
      <c r="AP284" s="79" t="str" cm="1">
        <f t="array" aca="1" ref="AP284" ca="1">IFERROR(IF(INDIRECT(ADDRESS($Z284,COLUMN(),4,1,"Monitoraggio"))="","",INDIRECT(ADDRESS($Z284,COLUMN(),4,1,"Monitoraggio"))),"")</f>
        <v/>
      </c>
      <c r="AQ284" s="81" t="str" cm="1">
        <f t="array" aca="1" ref="AQ284" ca="1">IFERROR(IF(INDIRECT(ADDRESS($Z284,COLUMN(),4,1,"Monitoraggio"))="","",INDIRECT(ADDRESS($Z284,COLUMN(),4,1,"Monitoraggio"))),"")</f>
        <v/>
      </c>
      <c r="AR284" s="122" t="str" cm="1">
        <f t="array" aca="1" ref="AR284" ca="1">IFERROR(IF(INDIRECT(ADDRESS($Z284,COLUMN(),4,1,"Monitoraggio"))="","",INDIRECT(ADDRESS($Z284,COLUMN(),4,1,"Monitoraggio"))),"")</f>
        <v/>
      </c>
      <c r="AS284" s="118" t="str" cm="1">
        <f t="array" aca="1" ref="AS284" ca="1">IFERROR(IF(INDIRECT(ADDRESS($Z284,COLUMN(),4,1,"Monitoraggio"))="","",INDIRECT(ADDRESS($Z284,COLUMN(),4,1,"Monitoraggio"))),"")</f>
        <v/>
      </c>
      <c r="AT284" s="119" t="str" cm="1">
        <f t="array" aca="1" ref="AT284" ca="1">IFERROR(IF(INDIRECT(ADDRESS($Z284,COLUMN(),4,1,"Monitoraggio"))="","",INDIRECT(ADDRESS($Z284,COLUMN(),4,1,"Monitoraggio"))),"")</f>
        <v/>
      </c>
      <c r="AU284" s="79" t="str" cm="1">
        <f t="array" aca="1" ref="AU284" ca="1">IFERROR(IF(INDIRECT(ADDRESS($Z284,COLUMN(),4,1,"Monitoraggio"))="","",INDIRECT(ADDRESS($Z284,COLUMN(),4,1,"Monitoraggio"))),"")</f>
        <v/>
      </c>
      <c r="AV284" s="119" t="str" cm="1">
        <f t="array" aca="1" ref="AV284" ca="1">IFERROR(IF(INDIRECT(ADDRESS($Z284,COLUMN(),4,1,"Monitoraggio"))="","",INDIRECT(ADDRESS($Z284,COLUMN(),4,1,"Monitoraggio"))),"")</f>
        <v/>
      </c>
      <c r="AW284" s="124" t="str" cm="1">
        <f t="array" aca="1" ref="AW284" ca="1">IFERROR(IF(INDIRECT(ADDRESS($Z284,COLUMN(),4,1,"Monitoraggio"))="","",INDIRECT(ADDRESS($Z284,COLUMN(),4,1,"Monitoraggio"))),"")</f>
        <v/>
      </c>
      <c r="AX284" s="62" t="str" cm="1">
        <f t="array" aca="1" ref="AX284" ca="1">IFERROR(IF(INDIRECT(ADDRESS($Z284,COLUMN(),4,1,"Monitoraggio"))="","",INDIRECT(ADDRESS($Z284,COLUMN(),4,1,"Monitoraggio"))),"")</f>
        <v/>
      </c>
      <c r="AY284" s="79" t="str" cm="1">
        <f t="array" aca="1" ref="AY284" ca="1">IFERROR(IF(INDIRECT(ADDRESS($Z284,COLUMN(),4,1,"Monitoraggio"))="","",INDIRECT(ADDRESS($Z284,COLUMN(),4,1,"Monitoraggio"))),"")</f>
        <v/>
      </c>
      <c r="AZ284" s="84" t="str" cm="1">
        <f t="array" aca="1" ref="AZ284" ca="1">IFERROR(IF(INDIRECT(ADDRESS($Z284,COLUMN(),4,1,"Monitoraggio"))="","",INDIRECT(ADDRESS($Z284,COLUMN(),4,1,"Monitoraggio"))),"")</f>
        <v/>
      </c>
      <c r="BA284" s="81" t="str" cm="1">
        <f t="array" aca="1" ref="BA284" ca="1">IFERROR(IF(INDIRECT(ADDRESS($Z284,COLUMN(),4,1,"Monitoraggio"))="","",INDIRECT(ADDRESS($Z284,COLUMN(),4,1,"Monitoraggio"))),"")</f>
        <v/>
      </c>
      <c r="BB284" s="86" t="str" cm="1">
        <f t="array" aca="1" ref="BB284" ca="1">IFERROR(IF(INDIRECT(ADDRESS($Z284,COLUMN(),4,1,"Monitoraggio"))="","",INDIRECT(ADDRESS($Z284,COLUMN(),4,1,"Monitoraggio"))),"")</f>
        <v/>
      </c>
      <c r="BC284" s="79" t="str" cm="1">
        <f t="array" aca="1" ref="BC284" ca="1">IFERROR(IF(INDIRECT(ADDRESS($Z284,COLUMN(),4,1,"Monitoraggio"))="","",INDIRECT(ADDRESS($Z284,COLUMN(),4,1,"Monitoraggio"))),"")</f>
        <v/>
      </c>
      <c r="BD284" s="79" t="str" cm="1">
        <f t="array" aca="1" ref="BD284" ca="1">IFERROR(IF(INDIRECT(ADDRESS($Z284,COLUMN(),4,1,"Monitoraggio"))="","",INDIRECT(ADDRESS($Z284,COLUMN(),4,1,"Monitoraggio"))),"")</f>
        <v/>
      </c>
      <c r="BE284" s="79" t="str" cm="1">
        <f t="array" aca="1" ref="BE284" ca="1">IFERROR(IF(INDIRECT(ADDRESS($Z284,COLUMN(),4,1,"Monitoraggio"))="","",INDIRECT(ADDRESS($Z284,COLUMN(),4,1,"Monitoraggio"))),"")</f>
        <v/>
      </c>
      <c r="BF284" s="79" t="str" cm="1">
        <f t="array" aca="1" ref="BF284" ca="1">IFERROR(IF(INDIRECT(ADDRESS($Z284,COLUMN(),4,1,"Monitoraggio"))="","",INDIRECT(ADDRESS($Z284,COLUMN(),4,1,"Monitoraggio"))),"")</f>
        <v/>
      </c>
      <c r="BG284" s="114" t="str" cm="1">
        <f t="array" aca="1" ref="BG284" ca="1">IFERROR(IF(INDIRECT(ADDRESS($Z284,COLUMN(),4,1,"Monitoraggio"))="","",INDIRECT(ADDRESS($Z284,COLUMN(),4,1,"Monitoraggio"))),"")</f>
        <v/>
      </c>
      <c r="BH284" s="48" t="str" cm="1">
        <f t="array" aca="1" ref="BH284" ca="1">IFERROR(IF(INDIRECT(ADDRESS($Z284,COLUMN(),4,1,"Monitoraggio"))="","",INDIRECT(ADDRESS($Z284,COLUMN(),4,1,"Monitoraggio"))),"")</f>
        <v/>
      </c>
      <c r="BI284" s="84" t="str" cm="1">
        <f t="array" aca="1" ref="BI284" ca="1">IFERROR(IF(INDIRECT(ADDRESS($Z284,COLUMN(),4,1,"Monitoraggio"))="","",INDIRECT(ADDRESS($Z284,COLUMN(),4,1,"Monitoraggio"))),"")</f>
        <v/>
      </c>
      <c r="BJ284" s="81" t="str" cm="1">
        <f t="array" aca="1" ref="BJ284" ca="1">IFERROR(IF(INDIRECT(ADDRESS($Z284,COLUMN(),4,1,"Monitoraggio"))="","",INDIRECT(ADDRESS($Z284,COLUMN(),4,1,"Monitoraggio"))),"")</f>
        <v/>
      </c>
    </row>
    <row r="285" spans="26:62" x14ac:dyDescent="0.2">
      <c r="Z285" s="132" t="str">
        <f>IFERROR(MATCH(ROW()-9,Monitoraggio!Z$1:Z$1000,0),"")</f>
        <v/>
      </c>
      <c r="AA285" s="60" t="str" cm="1">
        <f t="array" aca="1" ref="AA285" ca="1">IFERROR(IF(INDIRECT(ADDRESS($Z285,COLUMN(),4,1,"Monitoraggio"))="","",INDIRECT(ADDRESS($Z285,COLUMN(),4,1,"Monitoraggio"))),"")</f>
        <v/>
      </c>
      <c r="AB285" s="114" t="str" cm="1">
        <f t="array" aca="1" ref="AB285" ca="1">IFERROR(IF(INDIRECT(ADDRESS($Z285,COLUMN(),4,1,"Monitoraggio"))="","",INDIRECT(ADDRESS($Z285,COLUMN(),4,1,"Monitoraggio"))),"")</f>
        <v/>
      </c>
      <c r="AC285" s="114" t="str" cm="1">
        <f t="array" aca="1" ref="AC285" ca="1">IFERROR(IF(INDIRECT(ADDRESS($Z285,COLUMN(),4,1,"Monitoraggio"))="","",INDIRECT(ADDRESS($Z285,COLUMN(),4,1,"Monitoraggio"))),"")</f>
        <v/>
      </c>
      <c r="AD285" s="48" t="str" cm="1">
        <f t="array" aca="1" ref="AD285" ca="1">IFERROR(IF(INDIRECT(ADDRESS($Z285,COLUMN(),4,1,"Monitoraggio"))="","",INDIRECT(ADDRESS($Z285,COLUMN(),4,1,"Monitoraggio"))),"")</f>
        <v/>
      </c>
      <c r="AE285" s="61" t="str" cm="1">
        <f t="array" aca="1" ref="AE285" ca="1">IFERROR(IF(INDIRECT(ADDRESS($Z285,COLUMN(),4,1,"Monitoraggio"))="","",INDIRECT(ADDRESS($Z285,COLUMN(),4,1,"Monitoraggio"))),"")</f>
        <v/>
      </c>
      <c r="AF285" s="116" t="str" cm="1">
        <f t="array" aca="1" ref="AF285" ca="1">IFERROR(IF(INDIRECT(ADDRESS($Z285,COLUMN(),4,1,"Monitoraggio"))="","",INDIRECT(ADDRESS($Z285,COLUMN(),4,1,"Monitoraggio"))),"")</f>
        <v/>
      </c>
      <c r="AG285" s="61" t="str" cm="1">
        <f t="array" aca="1" ref="AG285" ca="1">IFERROR(IF(INDIRECT(ADDRESS($Z285,COLUMN(),4,1,"Monitoraggio"))="","",INDIRECT(ADDRESS($Z285,COLUMN(),4,1,"Monitoraggio"))),"")</f>
        <v/>
      </c>
      <c r="AH285" s="116" t="str" cm="1">
        <f t="array" aca="1" ref="AH285" ca="1">IFERROR(IF(INDIRECT(ADDRESS($Z285,COLUMN(),4,1,"Monitoraggio"))="","",INDIRECT(ADDRESS($Z285,COLUMN(),4,1,"Monitoraggio"))),"")</f>
        <v/>
      </c>
      <c r="AI285" s="114" t="str" cm="1">
        <f t="array" aca="1" ref="AI285" ca="1">IFERROR(IF(INDIRECT(ADDRESS($Z285,COLUMN(),4,1,"Monitoraggio"))="","",INDIRECT(ADDRESS($Z285,COLUMN(),4,1,"Monitoraggio"))),"")</f>
        <v/>
      </c>
      <c r="AJ285" s="118" t="str" cm="1">
        <f t="array" aca="1" ref="AJ285" ca="1">IFERROR(IF(INDIRECT(ADDRESS($Z285,COLUMN(),4,1,"Monitoraggio"))="","",INDIRECT(ADDRESS($Z285,COLUMN(),4,1,"Monitoraggio"))),"")</f>
        <v/>
      </c>
      <c r="AK285" s="119" t="str" cm="1">
        <f t="array" aca="1" ref="AK285" ca="1">IFERROR(IF(INDIRECT(ADDRESS($Z285,COLUMN(),4,1,"Monitoraggio"))="","",INDIRECT(ADDRESS($Z285,COLUMN(),4,1,"Monitoraggio"))),"")</f>
        <v/>
      </c>
      <c r="AL285" s="79" t="str" cm="1">
        <f t="array" aca="1" ref="AL285" ca="1">IFERROR(IF(INDIRECT(ADDRESS($Z285,COLUMN(),4,1,"Monitoraggio"))="","",INDIRECT(ADDRESS($Z285,COLUMN(),4,1,"Monitoraggio"))),"")</f>
        <v/>
      </c>
      <c r="AM285" s="77" t="str" cm="1">
        <f t="array" aca="1" ref="AM285" ca="1">IFERROR(IF(INDIRECT(ADDRESS($Z285,COLUMN(),4,1,"Monitoraggio"))="","",INDIRECT(ADDRESS($Z285,COLUMN(),4,1,"Monitoraggio"))),"")</f>
        <v/>
      </c>
      <c r="AN285" s="79" t="str" cm="1">
        <f t="array" aca="1" ref="AN285" ca="1">IFERROR(IF(INDIRECT(ADDRESS($Z285,COLUMN(),4,1,"Monitoraggio"))="","",INDIRECT(ADDRESS($Z285,COLUMN(),4,1,"Monitoraggio"))),"")</f>
        <v/>
      </c>
      <c r="AO285" s="79" t="str" cm="1">
        <f t="array" aca="1" ref="AO285" ca="1">IFERROR(IF(INDIRECT(ADDRESS($Z285,COLUMN(),4,1,"Monitoraggio"))="","",INDIRECT(ADDRESS($Z285,COLUMN(),4,1,"Monitoraggio"))),"")</f>
        <v/>
      </c>
      <c r="AP285" s="79" t="str" cm="1">
        <f t="array" aca="1" ref="AP285" ca="1">IFERROR(IF(INDIRECT(ADDRESS($Z285,COLUMN(),4,1,"Monitoraggio"))="","",INDIRECT(ADDRESS($Z285,COLUMN(),4,1,"Monitoraggio"))),"")</f>
        <v/>
      </c>
      <c r="AQ285" s="81" t="str" cm="1">
        <f t="array" aca="1" ref="AQ285" ca="1">IFERROR(IF(INDIRECT(ADDRESS($Z285,COLUMN(),4,1,"Monitoraggio"))="","",INDIRECT(ADDRESS($Z285,COLUMN(),4,1,"Monitoraggio"))),"")</f>
        <v/>
      </c>
      <c r="AR285" s="122" t="str" cm="1">
        <f t="array" aca="1" ref="AR285" ca="1">IFERROR(IF(INDIRECT(ADDRESS($Z285,COLUMN(),4,1,"Monitoraggio"))="","",INDIRECT(ADDRESS($Z285,COLUMN(),4,1,"Monitoraggio"))),"")</f>
        <v/>
      </c>
      <c r="AS285" s="118" t="str" cm="1">
        <f t="array" aca="1" ref="AS285" ca="1">IFERROR(IF(INDIRECT(ADDRESS($Z285,COLUMN(),4,1,"Monitoraggio"))="","",INDIRECT(ADDRESS($Z285,COLUMN(),4,1,"Monitoraggio"))),"")</f>
        <v/>
      </c>
      <c r="AT285" s="119" t="str" cm="1">
        <f t="array" aca="1" ref="AT285" ca="1">IFERROR(IF(INDIRECT(ADDRESS($Z285,COLUMN(),4,1,"Monitoraggio"))="","",INDIRECT(ADDRESS($Z285,COLUMN(),4,1,"Monitoraggio"))),"")</f>
        <v/>
      </c>
      <c r="AU285" s="79" t="str" cm="1">
        <f t="array" aca="1" ref="AU285" ca="1">IFERROR(IF(INDIRECT(ADDRESS($Z285,COLUMN(),4,1,"Monitoraggio"))="","",INDIRECT(ADDRESS($Z285,COLUMN(),4,1,"Monitoraggio"))),"")</f>
        <v/>
      </c>
      <c r="AV285" s="119" t="str" cm="1">
        <f t="array" aca="1" ref="AV285" ca="1">IFERROR(IF(INDIRECT(ADDRESS($Z285,COLUMN(),4,1,"Monitoraggio"))="","",INDIRECT(ADDRESS($Z285,COLUMN(),4,1,"Monitoraggio"))),"")</f>
        <v/>
      </c>
      <c r="AW285" s="124" t="str" cm="1">
        <f t="array" aca="1" ref="AW285" ca="1">IFERROR(IF(INDIRECT(ADDRESS($Z285,COLUMN(),4,1,"Monitoraggio"))="","",INDIRECT(ADDRESS($Z285,COLUMN(),4,1,"Monitoraggio"))),"")</f>
        <v/>
      </c>
      <c r="AX285" s="62" t="str" cm="1">
        <f t="array" aca="1" ref="AX285" ca="1">IFERROR(IF(INDIRECT(ADDRESS($Z285,COLUMN(),4,1,"Monitoraggio"))="","",INDIRECT(ADDRESS($Z285,COLUMN(),4,1,"Monitoraggio"))),"")</f>
        <v/>
      </c>
      <c r="AY285" s="79" t="str" cm="1">
        <f t="array" aca="1" ref="AY285" ca="1">IFERROR(IF(INDIRECT(ADDRESS($Z285,COLUMN(),4,1,"Monitoraggio"))="","",INDIRECT(ADDRESS($Z285,COLUMN(),4,1,"Monitoraggio"))),"")</f>
        <v/>
      </c>
      <c r="AZ285" s="84" t="str" cm="1">
        <f t="array" aca="1" ref="AZ285" ca="1">IFERROR(IF(INDIRECT(ADDRESS($Z285,COLUMN(),4,1,"Monitoraggio"))="","",INDIRECT(ADDRESS($Z285,COLUMN(),4,1,"Monitoraggio"))),"")</f>
        <v/>
      </c>
      <c r="BA285" s="81" t="str" cm="1">
        <f t="array" aca="1" ref="BA285" ca="1">IFERROR(IF(INDIRECT(ADDRESS($Z285,COLUMN(),4,1,"Monitoraggio"))="","",INDIRECT(ADDRESS($Z285,COLUMN(),4,1,"Monitoraggio"))),"")</f>
        <v/>
      </c>
      <c r="BB285" s="86" t="str" cm="1">
        <f t="array" aca="1" ref="BB285" ca="1">IFERROR(IF(INDIRECT(ADDRESS($Z285,COLUMN(),4,1,"Monitoraggio"))="","",INDIRECT(ADDRESS($Z285,COLUMN(),4,1,"Monitoraggio"))),"")</f>
        <v/>
      </c>
      <c r="BC285" s="79" t="str" cm="1">
        <f t="array" aca="1" ref="BC285" ca="1">IFERROR(IF(INDIRECT(ADDRESS($Z285,COLUMN(),4,1,"Monitoraggio"))="","",INDIRECT(ADDRESS($Z285,COLUMN(),4,1,"Monitoraggio"))),"")</f>
        <v/>
      </c>
      <c r="BD285" s="79" t="str" cm="1">
        <f t="array" aca="1" ref="BD285" ca="1">IFERROR(IF(INDIRECT(ADDRESS($Z285,COLUMN(),4,1,"Monitoraggio"))="","",INDIRECT(ADDRESS($Z285,COLUMN(),4,1,"Monitoraggio"))),"")</f>
        <v/>
      </c>
      <c r="BE285" s="79" t="str" cm="1">
        <f t="array" aca="1" ref="BE285" ca="1">IFERROR(IF(INDIRECT(ADDRESS($Z285,COLUMN(),4,1,"Monitoraggio"))="","",INDIRECT(ADDRESS($Z285,COLUMN(),4,1,"Monitoraggio"))),"")</f>
        <v/>
      </c>
      <c r="BF285" s="79" t="str" cm="1">
        <f t="array" aca="1" ref="BF285" ca="1">IFERROR(IF(INDIRECT(ADDRESS($Z285,COLUMN(),4,1,"Monitoraggio"))="","",INDIRECT(ADDRESS($Z285,COLUMN(),4,1,"Monitoraggio"))),"")</f>
        <v/>
      </c>
      <c r="BG285" s="114" t="str" cm="1">
        <f t="array" aca="1" ref="BG285" ca="1">IFERROR(IF(INDIRECT(ADDRESS($Z285,COLUMN(),4,1,"Monitoraggio"))="","",INDIRECT(ADDRESS($Z285,COLUMN(),4,1,"Monitoraggio"))),"")</f>
        <v/>
      </c>
      <c r="BH285" s="48" t="str" cm="1">
        <f t="array" aca="1" ref="BH285" ca="1">IFERROR(IF(INDIRECT(ADDRESS($Z285,COLUMN(),4,1,"Monitoraggio"))="","",INDIRECT(ADDRESS($Z285,COLUMN(),4,1,"Monitoraggio"))),"")</f>
        <v/>
      </c>
      <c r="BI285" s="84" t="str" cm="1">
        <f t="array" aca="1" ref="BI285" ca="1">IFERROR(IF(INDIRECT(ADDRESS($Z285,COLUMN(),4,1,"Monitoraggio"))="","",INDIRECT(ADDRESS($Z285,COLUMN(),4,1,"Monitoraggio"))),"")</f>
        <v/>
      </c>
      <c r="BJ285" s="81" t="str" cm="1">
        <f t="array" aca="1" ref="BJ285" ca="1">IFERROR(IF(INDIRECT(ADDRESS($Z285,COLUMN(),4,1,"Monitoraggio"))="","",INDIRECT(ADDRESS($Z285,COLUMN(),4,1,"Monitoraggio"))),"")</f>
        <v/>
      </c>
    </row>
    <row r="286" spans="26:62" x14ac:dyDescent="0.2">
      <c r="Z286" s="132" t="str">
        <f>IFERROR(MATCH(ROW()-9,Monitoraggio!Z$1:Z$1000,0),"")</f>
        <v/>
      </c>
      <c r="AA286" s="60" t="str" cm="1">
        <f t="array" aca="1" ref="AA286" ca="1">IFERROR(IF(INDIRECT(ADDRESS($Z286,COLUMN(),4,1,"Monitoraggio"))="","",INDIRECT(ADDRESS($Z286,COLUMN(),4,1,"Monitoraggio"))),"")</f>
        <v/>
      </c>
      <c r="AB286" s="114" t="str" cm="1">
        <f t="array" aca="1" ref="AB286" ca="1">IFERROR(IF(INDIRECT(ADDRESS($Z286,COLUMN(),4,1,"Monitoraggio"))="","",INDIRECT(ADDRESS($Z286,COLUMN(),4,1,"Monitoraggio"))),"")</f>
        <v/>
      </c>
      <c r="AC286" s="114" t="str" cm="1">
        <f t="array" aca="1" ref="AC286" ca="1">IFERROR(IF(INDIRECT(ADDRESS($Z286,COLUMN(),4,1,"Monitoraggio"))="","",INDIRECT(ADDRESS($Z286,COLUMN(),4,1,"Monitoraggio"))),"")</f>
        <v/>
      </c>
      <c r="AD286" s="48" t="str" cm="1">
        <f t="array" aca="1" ref="AD286" ca="1">IFERROR(IF(INDIRECT(ADDRESS($Z286,COLUMN(),4,1,"Monitoraggio"))="","",INDIRECT(ADDRESS($Z286,COLUMN(),4,1,"Monitoraggio"))),"")</f>
        <v/>
      </c>
      <c r="AE286" s="61" t="str" cm="1">
        <f t="array" aca="1" ref="AE286" ca="1">IFERROR(IF(INDIRECT(ADDRESS($Z286,COLUMN(),4,1,"Monitoraggio"))="","",INDIRECT(ADDRESS($Z286,COLUMN(),4,1,"Monitoraggio"))),"")</f>
        <v/>
      </c>
      <c r="AF286" s="116" t="str" cm="1">
        <f t="array" aca="1" ref="AF286" ca="1">IFERROR(IF(INDIRECT(ADDRESS($Z286,COLUMN(),4,1,"Monitoraggio"))="","",INDIRECT(ADDRESS($Z286,COLUMN(),4,1,"Monitoraggio"))),"")</f>
        <v/>
      </c>
      <c r="AG286" s="61" t="str" cm="1">
        <f t="array" aca="1" ref="AG286" ca="1">IFERROR(IF(INDIRECT(ADDRESS($Z286,COLUMN(),4,1,"Monitoraggio"))="","",INDIRECT(ADDRESS($Z286,COLUMN(),4,1,"Monitoraggio"))),"")</f>
        <v/>
      </c>
      <c r="AH286" s="116" t="str" cm="1">
        <f t="array" aca="1" ref="AH286" ca="1">IFERROR(IF(INDIRECT(ADDRESS($Z286,COLUMN(),4,1,"Monitoraggio"))="","",INDIRECT(ADDRESS($Z286,COLUMN(),4,1,"Monitoraggio"))),"")</f>
        <v/>
      </c>
      <c r="AI286" s="114" t="str" cm="1">
        <f t="array" aca="1" ref="AI286" ca="1">IFERROR(IF(INDIRECT(ADDRESS($Z286,COLUMN(),4,1,"Monitoraggio"))="","",INDIRECT(ADDRESS($Z286,COLUMN(),4,1,"Monitoraggio"))),"")</f>
        <v/>
      </c>
      <c r="AJ286" s="118" t="str" cm="1">
        <f t="array" aca="1" ref="AJ286" ca="1">IFERROR(IF(INDIRECT(ADDRESS($Z286,COLUMN(),4,1,"Monitoraggio"))="","",INDIRECT(ADDRESS($Z286,COLUMN(),4,1,"Monitoraggio"))),"")</f>
        <v/>
      </c>
      <c r="AK286" s="119" t="str" cm="1">
        <f t="array" aca="1" ref="AK286" ca="1">IFERROR(IF(INDIRECT(ADDRESS($Z286,COLUMN(),4,1,"Monitoraggio"))="","",INDIRECT(ADDRESS($Z286,COLUMN(),4,1,"Monitoraggio"))),"")</f>
        <v/>
      </c>
      <c r="AL286" s="79" t="str" cm="1">
        <f t="array" aca="1" ref="AL286" ca="1">IFERROR(IF(INDIRECT(ADDRESS($Z286,COLUMN(),4,1,"Monitoraggio"))="","",INDIRECT(ADDRESS($Z286,COLUMN(),4,1,"Monitoraggio"))),"")</f>
        <v/>
      </c>
      <c r="AM286" s="77" t="str" cm="1">
        <f t="array" aca="1" ref="AM286" ca="1">IFERROR(IF(INDIRECT(ADDRESS($Z286,COLUMN(),4,1,"Monitoraggio"))="","",INDIRECT(ADDRESS($Z286,COLUMN(),4,1,"Monitoraggio"))),"")</f>
        <v/>
      </c>
      <c r="AN286" s="79" t="str" cm="1">
        <f t="array" aca="1" ref="AN286" ca="1">IFERROR(IF(INDIRECT(ADDRESS($Z286,COLUMN(),4,1,"Monitoraggio"))="","",INDIRECT(ADDRESS($Z286,COLUMN(),4,1,"Monitoraggio"))),"")</f>
        <v/>
      </c>
      <c r="AO286" s="79" t="str" cm="1">
        <f t="array" aca="1" ref="AO286" ca="1">IFERROR(IF(INDIRECT(ADDRESS($Z286,COLUMN(),4,1,"Monitoraggio"))="","",INDIRECT(ADDRESS($Z286,COLUMN(),4,1,"Monitoraggio"))),"")</f>
        <v/>
      </c>
      <c r="AP286" s="79" t="str" cm="1">
        <f t="array" aca="1" ref="AP286" ca="1">IFERROR(IF(INDIRECT(ADDRESS($Z286,COLUMN(),4,1,"Monitoraggio"))="","",INDIRECT(ADDRESS($Z286,COLUMN(),4,1,"Monitoraggio"))),"")</f>
        <v/>
      </c>
      <c r="AQ286" s="81" t="str" cm="1">
        <f t="array" aca="1" ref="AQ286" ca="1">IFERROR(IF(INDIRECT(ADDRESS($Z286,COLUMN(),4,1,"Monitoraggio"))="","",INDIRECT(ADDRESS($Z286,COLUMN(),4,1,"Monitoraggio"))),"")</f>
        <v/>
      </c>
      <c r="AR286" s="122" t="str" cm="1">
        <f t="array" aca="1" ref="AR286" ca="1">IFERROR(IF(INDIRECT(ADDRESS($Z286,COLUMN(),4,1,"Monitoraggio"))="","",INDIRECT(ADDRESS($Z286,COLUMN(),4,1,"Monitoraggio"))),"")</f>
        <v/>
      </c>
      <c r="AS286" s="118" t="str" cm="1">
        <f t="array" aca="1" ref="AS286" ca="1">IFERROR(IF(INDIRECT(ADDRESS($Z286,COLUMN(),4,1,"Monitoraggio"))="","",INDIRECT(ADDRESS($Z286,COLUMN(),4,1,"Monitoraggio"))),"")</f>
        <v/>
      </c>
      <c r="AT286" s="119" t="str" cm="1">
        <f t="array" aca="1" ref="AT286" ca="1">IFERROR(IF(INDIRECT(ADDRESS($Z286,COLUMN(),4,1,"Monitoraggio"))="","",INDIRECT(ADDRESS($Z286,COLUMN(),4,1,"Monitoraggio"))),"")</f>
        <v/>
      </c>
      <c r="AU286" s="79" t="str" cm="1">
        <f t="array" aca="1" ref="AU286" ca="1">IFERROR(IF(INDIRECT(ADDRESS($Z286,COLUMN(),4,1,"Monitoraggio"))="","",INDIRECT(ADDRESS($Z286,COLUMN(),4,1,"Monitoraggio"))),"")</f>
        <v/>
      </c>
      <c r="AV286" s="119" t="str" cm="1">
        <f t="array" aca="1" ref="AV286" ca="1">IFERROR(IF(INDIRECT(ADDRESS($Z286,COLUMN(),4,1,"Monitoraggio"))="","",INDIRECT(ADDRESS($Z286,COLUMN(),4,1,"Monitoraggio"))),"")</f>
        <v/>
      </c>
      <c r="AW286" s="124" t="str" cm="1">
        <f t="array" aca="1" ref="AW286" ca="1">IFERROR(IF(INDIRECT(ADDRESS($Z286,COLUMN(),4,1,"Monitoraggio"))="","",INDIRECT(ADDRESS($Z286,COLUMN(),4,1,"Monitoraggio"))),"")</f>
        <v/>
      </c>
      <c r="AX286" s="62" t="str" cm="1">
        <f t="array" aca="1" ref="AX286" ca="1">IFERROR(IF(INDIRECT(ADDRESS($Z286,COLUMN(),4,1,"Monitoraggio"))="","",INDIRECT(ADDRESS($Z286,COLUMN(),4,1,"Monitoraggio"))),"")</f>
        <v/>
      </c>
      <c r="AY286" s="79" t="str" cm="1">
        <f t="array" aca="1" ref="AY286" ca="1">IFERROR(IF(INDIRECT(ADDRESS($Z286,COLUMN(),4,1,"Monitoraggio"))="","",INDIRECT(ADDRESS($Z286,COLUMN(),4,1,"Monitoraggio"))),"")</f>
        <v/>
      </c>
      <c r="AZ286" s="84" t="str" cm="1">
        <f t="array" aca="1" ref="AZ286" ca="1">IFERROR(IF(INDIRECT(ADDRESS($Z286,COLUMN(),4,1,"Monitoraggio"))="","",INDIRECT(ADDRESS($Z286,COLUMN(),4,1,"Monitoraggio"))),"")</f>
        <v/>
      </c>
      <c r="BA286" s="81" t="str" cm="1">
        <f t="array" aca="1" ref="BA286" ca="1">IFERROR(IF(INDIRECT(ADDRESS($Z286,COLUMN(),4,1,"Monitoraggio"))="","",INDIRECT(ADDRESS($Z286,COLUMN(),4,1,"Monitoraggio"))),"")</f>
        <v/>
      </c>
      <c r="BB286" s="86" t="str" cm="1">
        <f t="array" aca="1" ref="BB286" ca="1">IFERROR(IF(INDIRECT(ADDRESS($Z286,COLUMN(),4,1,"Monitoraggio"))="","",INDIRECT(ADDRESS($Z286,COLUMN(),4,1,"Monitoraggio"))),"")</f>
        <v/>
      </c>
      <c r="BC286" s="79" t="str" cm="1">
        <f t="array" aca="1" ref="BC286" ca="1">IFERROR(IF(INDIRECT(ADDRESS($Z286,COLUMN(),4,1,"Monitoraggio"))="","",INDIRECT(ADDRESS($Z286,COLUMN(),4,1,"Monitoraggio"))),"")</f>
        <v/>
      </c>
      <c r="BD286" s="79" t="str" cm="1">
        <f t="array" aca="1" ref="BD286" ca="1">IFERROR(IF(INDIRECT(ADDRESS($Z286,COLUMN(),4,1,"Monitoraggio"))="","",INDIRECT(ADDRESS($Z286,COLUMN(),4,1,"Monitoraggio"))),"")</f>
        <v/>
      </c>
      <c r="BE286" s="79" t="str" cm="1">
        <f t="array" aca="1" ref="BE286" ca="1">IFERROR(IF(INDIRECT(ADDRESS($Z286,COLUMN(),4,1,"Monitoraggio"))="","",INDIRECT(ADDRESS($Z286,COLUMN(),4,1,"Monitoraggio"))),"")</f>
        <v/>
      </c>
      <c r="BF286" s="79" t="str" cm="1">
        <f t="array" aca="1" ref="BF286" ca="1">IFERROR(IF(INDIRECT(ADDRESS($Z286,COLUMN(),4,1,"Monitoraggio"))="","",INDIRECT(ADDRESS($Z286,COLUMN(),4,1,"Monitoraggio"))),"")</f>
        <v/>
      </c>
      <c r="BG286" s="114" t="str" cm="1">
        <f t="array" aca="1" ref="BG286" ca="1">IFERROR(IF(INDIRECT(ADDRESS($Z286,COLUMN(),4,1,"Monitoraggio"))="","",INDIRECT(ADDRESS($Z286,COLUMN(),4,1,"Monitoraggio"))),"")</f>
        <v/>
      </c>
      <c r="BH286" s="48" t="str" cm="1">
        <f t="array" aca="1" ref="BH286" ca="1">IFERROR(IF(INDIRECT(ADDRESS($Z286,COLUMN(),4,1,"Monitoraggio"))="","",INDIRECT(ADDRESS($Z286,COLUMN(),4,1,"Monitoraggio"))),"")</f>
        <v/>
      </c>
      <c r="BI286" s="84" t="str" cm="1">
        <f t="array" aca="1" ref="BI286" ca="1">IFERROR(IF(INDIRECT(ADDRESS($Z286,COLUMN(),4,1,"Monitoraggio"))="","",INDIRECT(ADDRESS($Z286,COLUMN(),4,1,"Monitoraggio"))),"")</f>
        <v/>
      </c>
      <c r="BJ286" s="81" t="str" cm="1">
        <f t="array" aca="1" ref="BJ286" ca="1">IFERROR(IF(INDIRECT(ADDRESS($Z286,COLUMN(),4,1,"Monitoraggio"))="","",INDIRECT(ADDRESS($Z286,COLUMN(),4,1,"Monitoraggio"))),"")</f>
        <v/>
      </c>
    </row>
    <row r="287" spans="26:62" x14ac:dyDescent="0.2">
      <c r="Z287" s="132" t="str">
        <f>IFERROR(MATCH(ROW()-9,Monitoraggio!Z$1:Z$1000,0),"")</f>
        <v/>
      </c>
      <c r="AA287" s="60" t="str" cm="1">
        <f t="array" aca="1" ref="AA287" ca="1">IFERROR(IF(INDIRECT(ADDRESS($Z287,COLUMN(),4,1,"Monitoraggio"))="","",INDIRECT(ADDRESS($Z287,COLUMN(),4,1,"Monitoraggio"))),"")</f>
        <v/>
      </c>
      <c r="AB287" s="114" t="str" cm="1">
        <f t="array" aca="1" ref="AB287" ca="1">IFERROR(IF(INDIRECT(ADDRESS($Z287,COLUMN(),4,1,"Monitoraggio"))="","",INDIRECT(ADDRESS($Z287,COLUMN(),4,1,"Monitoraggio"))),"")</f>
        <v/>
      </c>
      <c r="AC287" s="114" t="str" cm="1">
        <f t="array" aca="1" ref="AC287" ca="1">IFERROR(IF(INDIRECT(ADDRESS($Z287,COLUMN(),4,1,"Monitoraggio"))="","",INDIRECT(ADDRESS($Z287,COLUMN(),4,1,"Monitoraggio"))),"")</f>
        <v/>
      </c>
      <c r="AD287" s="48" t="str" cm="1">
        <f t="array" aca="1" ref="AD287" ca="1">IFERROR(IF(INDIRECT(ADDRESS($Z287,COLUMN(),4,1,"Monitoraggio"))="","",INDIRECT(ADDRESS($Z287,COLUMN(),4,1,"Monitoraggio"))),"")</f>
        <v/>
      </c>
      <c r="AE287" s="61" t="str" cm="1">
        <f t="array" aca="1" ref="AE287" ca="1">IFERROR(IF(INDIRECT(ADDRESS($Z287,COLUMN(),4,1,"Monitoraggio"))="","",INDIRECT(ADDRESS($Z287,COLUMN(),4,1,"Monitoraggio"))),"")</f>
        <v/>
      </c>
      <c r="AF287" s="116" t="str" cm="1">
        <f t="array" aca="1" ref="AF287" ca="1">IFERROR(IF(INDIRECT(ADDRESS($Z287,COLUMN(),4,1,"Monitoraggio"))="","",INDIRECT(ADDRESS($Z287,COLUMN(),4,1,"Monitoraggio"))),"")</f>
        <v/>
      </c>
      <c r="AG287" s="61" t="str" cm="1">
        <f t="array" aca="1" ref="AG287" ca="1">IFERROR(IF(INDIRECT(ADDRESS($Z287,COLUMN(),4,1,"Monitoraggio"))="","",INDIRECT(ADDRESS($Z287,COLUMN(),4,1,"Monitoraggio"))),"")</f>
        <v/>
      </c>
      <c r="AH287" s="116" t="str" cm="1">
        <f t="array" aca="1" ref="AH287" ca="1">IFERROR(IF(INDIRECT(ADDRESS($Z287,COLUMN(),4,1,"Monitoraggio"))="","",INDIRECT(ADDRESS($Z287,COLUMN(),4,1,"Monitoraggio"))),"")</f>
        <v/>
      </c>
      <c r="AI287" s="114" t="str" cm="1">
        <f t="array" aca="1" ref="AI287" ca="1">IFERROR(IF(INDIRECT(ADDRESS($Z287,COLUMN(),4,1,"Monitoraggio"))="","",INDIRECT(ADDRESS($Z287,COLUMN(),4,1,"Monitoraggio"))),"")</f>
        <v/>
      </c>
      <c r="AJ287" s="118" t="str" cm="1">
        <f t="array" aca="1" ref="AJ287" ca="1">IFERROR(IF(INDIRECT(ADDRESS($Z287,COLUMN(),4,1,"Monitoraggio"))="","",INDIRECT(ADDRESS($Z287,COLUMN(),4,1,"Monitoraggio"))),"")</f>
        <v/>
      </c>
      <c r="AK287" s="119" t="str" cm="1">
        <f t="array" aca="1" ref="AK287" ca="1">IFERROR(IF(INDIRECT(ADDRESS($Z287,COLUMN(),4,1,"Monitoraggio"))="","",INDIRECT(ADDRESS($Z287,COLUMN(),4,1,"Monitoraggio"))),"")</f>
        <v/>
      </c>
      <c r="AL287" s="79" t="str" cm="1">
        <f t="array" aca="1" ref="AL287" ca="1">IFERROR(IF(INDIRECT(ADDRESS($Z287,COLUMN(),4,1,"Monitoraggio"))="","",INDIRECT(ADDRESS($Z287,COLUMN(),4,1,"Monitoraggio"))),"")</f>
        <v/>
      </c>
      <c r="AM287" s="77" t="str" cm="1">
        <f t="array" aca="1" ref="AM287" ca="1">IFERROR(IF(INDIRECT(ADDRESS($Z287,COLUMN(),4,1,"Monitoraggio"))="","",INDIRECT(ADDRESS($Z287,COLUMN(),4,1,"Monitoraggio"))),"")</f>
        <v/>
      </c>
      <c r="AN287" s="79" t="str" cm="1">
        <f t="array" aca="1" ref="AN287" ca="1">IFERROR(IF(INDIRECT(ADDRESS($Z287,COLUMN(),4,1,"Monitoraggio"))="","",INDIRECT(ADDRESS($Z287,COLUMN(),4,1,"Monitoraggio"))),"")</f>
        <v/>
      </c>
      <c r="AO287" s="79" t="str" cm="1">
        <f t="array" aca="1" ref="AO287" ca="1">IFERROR(IF(INDIRECT(ADDRESS($Z287,COLUMN(),4,1,"Monitoraggio"))="","",INDIRECT(ADDRESS($Z287,COLUMN(),4,1,"Monitoraggio"))),"")</f>
        <v/>
      </c>
      <c r="AP287" s="79" t="str" cm="1">
        <f t="array" aca="1" ref="AP287" ca="1">IFERROR(IF(INDIRECT(ADDRESS($Z287,COLUMN(),4,1,"Monitoraggio"))="","",INDIRECT(ADDRESS($Z287,COLUMN(),4,1,"Monitoraggio"))),"")</f>
        <v/>
      </c>
      <c r="AQ287" s="81" t="str" cm="1">
        <f t="array" aca="1" ref="AQ287" ca="1">IFERROR(IF(INDIRECT(ADDRESS($Z287,COLUMN(),4,1,"Monitoraggio"))="","",INDIRECT(ADDRESS($Z287,COLUMN(),4,1,"Monitoraggio"))),"")</f>
        <v/>
      </c>
      <c r="AR287" s="122" t="str" cm="1">
        <f t="array" aca="1" ref="AR287" ca="1">IFERROR(IF(INDIRECT(ADDRESS($Z287,COLUMN(),4,1,"Monitoraggio"))="","",INDIRECT(ADDRESS($Z287,COLUMN(),4,1,"Monitoraggio"))),"")</f>
        <v/>
      </c>
      <c r="AS287" s="118" t="str" cm="1">
        <f t="array" aca="1" ref="AS287" ca="1">IFERROR(IF(INDIRECT(ADDRESS($Z287,COLUMN(),4,1,"Monitoraggio"))="","",INDIRECT(ADDRESS($Z287,COLUMN(),4,1,"Monitoraggio"))),"")</f>
        <v/>
      </c>
      <c r="AT287" s="119" t="str" cm="1">
        <f t="array" aca="1" ref="AT287" ca="1">IFERROR(IF(INDIRECT(ADDRESS($Z287,COLUMN(),4,1,"Monitoraggio"))="","",INDIRECT(ADDRESS($Z287,COLUMN(),4,1,"Monitoraggio"))),"")</f>
        <v/>
      </c>
      <c r="AU287" s="79" t="str" cm="1">
        <f t="array" aca="1" ref="AU287" ca="1">IFERROR(IF(INDIRECT(ADDRESS($Z287,COLUMN(),4,1,"Monitoraggio"))="","",INDIRECT(ADDRESS($Z287,COLUMN(),4,1,"Monitoraggio"))),"")</f>
        <v/>
      </c>
      <c r="AV287" s="119" t="str" cm="1">
        <f t="array" aca="1" ref="AV287" ca="1">IFERROR(IF(INDIRECT(ADDRESS($Z287,COLUMN(),4,1,"Monitoraggio"))="","",INDIRECT(ADDRESS($Z287,COLUMN(),4,1,"Monitoraggio"))),"")</f>
        <v/>
      </c>
      <c r="AW287" s="124" t="str" cm="1">
        <f t="array" aca="1" ref="AW287" ca="1">IFERROR(IF(INDIRECT(ADDRESS($Z287,COLUMN(),4,1,"Monitoraggio"))="","",INDIRECT(ADDRESS($Z287,COLUMN(),4,1,"Monitoraggio"))),"")</f>
        <v/>
      </c>
      <c r="AX287" s="62" t="str" cm="1">
        <f t="array" aca="1" ref="AX287" ca="1">IFERROR(IF(INDIRECT(ADDRESS($Z287,COLUMN(),4,1,"Monitoraggio"))="","",INDIRECT(ADDRESS($Z287,COLUMN(),4,1,"Monitoraggio"))),"")</f>
        <v/>
      </c>
      <c r="AY287" s="79" t="str" cm="1">
        <f t="array" aca="1" ref="AY287" ca="1">IFERROR(IF(INDIRECT(ADDRESS($Z287,COLUMN(),4,1,"Monitoraggio"))="","",INDIRECT(ADDRESS($Z287,COLUMN(),4,1,"Monitoraggio"))),"")</f>
        <v/>
      </c>
      <c r="AZ287" s="84" t="str" cm="1">
        <f t="array" aca="1" ref="AZ287" ca="1">IFERROR(IF(INDIRECT(ADDRESS($Z287,COLUMN(),4,1,"Monitoraggio"))="","",INDIRECT(ADDRESS($Z287,COLUMN(),4,1,"Monitoraggio"))),"")</f>
        <v/>
      </c>
      <c r="BA287" s="81" t="str" cm="1">
        <f t="array" aca="1" ref="BA287" ca="1">IFERROR(IF(INDIRECT(ADDRESS($Z287,COLUMN(),4,1,"Monitoraggio"))="","",INDIRECT(ADDRESS($Z287,COLUMN(),4,1,"Monitoraggio"))),"")</f>
        <v/>
      </c>
      <c r="BB287" s="86" t="str" cm="1">
        <f t="array" aca="1" ref="BB287" ca="1">IFERROR(IF(INDIRECT(ADDRESS($Z287,COLUMN(),4,1,"Monitoraggio"))="","",INDIRECT(ADDRESS($Z287,COLUMN(),4,1,"Monitoraggio"))),"")</f>
        <v/>
      </c>
      <c r="BC287" s="79" t="str" cm="1">
        <f t="array" aca="1" ref="BC287" ca="1">IFERROR(IF(INDIRECT(ADDRESS($Z287,COLUMN(),4,1,"Monitoraggio"))="","",INDIRECT(ADDRESS($Z287,COLUMN(),4,1,"Monitoraggio"))),"")</f>
        <v/>
      </c>
      <c r="BD287" s="79" t="str" cm="1">
        <f t="array" aca="1" ref="BD287" ca="1">IFERROR(IF(INDIRECT(ADDRESS($Z287,COLUMN(),4,1,"Monitoraggio"))="","",INDIRECT(ADDRESS($Z287,COLUMN(),4,1,"Monitoraggio"))),"")</f>
        <v/>
      </c>
      <c r="BE287" s="79" t="str" cm="1">
        <f t="array" aca="1" ref="BE287" ca="1">IFERROR(IF(INDIRECT(ADDRESS($Z287,COLUMN(),4,1,"Monitoraggio"))="","",INDIRECT(ADDRESS($Z287,COLUMN(),4,1,"Monitoraggio"))),"")</f>
        <v/>
      </c>
      <c r="BF287" s="79" t="str" cm="1">
        <f t="array" aca="1" ref="BF287" ca="1">IFERROR(IF(INDIRECT(ADDRESS($Z287,COLUMN(),4,1,"Monitoraggio"))="","",INDIRECT(ADDRESS($Z287,COLUMN(),4,1,"Monitoraggio"))),"")</f>
        <v/>
      </c>
      <c r="BG287" s="114" t="str" cm="1">
        <f t="array" aca="1" ref="BG287" ca="1">IFERROR(IF(INDIRECT(ADDRESS($Z287,COLUMN(),4,1,"Monitoraggio"))="","",INDIRECT(ADDRESS($Z287,COLUMN(),4,1,"Monitoraggio"))),"")</f>
        <v/>
      </c>
      <c r="BH287" s="48" t="str" cm="1">
        <f t="array" aca="1" ref="BH287" ca="1">IFERROR(IF(INDIRECT(ADDRESS($Z287,COLUMN(),4,1,"Monitoraggio"))="","",INDIRECT(ADDRESS($Z287,COLUMN(),4,1,"Monitoraggio"))),"")</f>
        <v/>
      </c>
      <c r="BI287" s="84" t="str" cm="1">
        <f t="array" aca="1" ref="BI287" ca="1">IFERROR(IF(INDIRECT(ADDRESS($Z287,COLUMN(),4,1,"Monitoraggio"))="","",INDIRECT(ADDRESS($Z287,COLUMN(),4,1,"Monitoraggio"))),"")</f>
        <v/>
      </c>
      <c r="BJ287" s="81" t="str" cm="1">
        <f t="array" aca="1" ref="BJ287" ca="1">IFERROR(IF(INDIRECT(ADDRESS($Z287,COLUMN(),4,1,"Monitoraggio"))="","",INDIRECT(ADDRESS($Z287,COLUMN(),4,1,"Monitoraggio"))),"")</f>
        <v/>
      </c>
    </row>
    <row r="288" spans="26:62" x14ac:dyDescent="0.2">
      <c r="Z288" s="132" t="str">
        <f>IFERROR(MATCH(ROW()-9,Monitoraggio!Z$1:Z$1000,0),"")</f>
        <v/>
      </c>
      <c r="AA288" s="60" t="str" cm="1">
        <f t="array" aca="1" ref="AA288" ca="1">IFERROR(IF(INDIRECT(ADDRESS($Z288,COLUMN(),4,1,"Monitoraggio"))="","",INDIRECT(ADDRESS($Z288,COLUMN(),4,1,"Monitoraggio"))),"")</f>
        <v/>
      </c>
      <c r="AB288" s="114" t="str" cm="1">
        <f t="array" aca="1" ref="AB288" ca="1">IFERROR(IF(INDIRECT(ADDRESS($Z288,COLUMN(),4,1,"Monitoraggio"))="","",INDIRECT(ADDRESS($Z288,COLUMN(),4,1,"Monitoraggio"))),"")</f>
        <v/>
      </c>
      <c r="AC288" s="114" t="str" cm="1">
        <f t="array" aca="1" ref="AC288" ca="1">IFERROR(IF(INDIRECT(ADDRESS($Z288,COLUMN(),4,1,"Monitoraggio"))="","",INDIRECT(ADDRESS($Z288,COLUMN(),4,1,"Monitoraggio"))),"")</f>
        <v/>
      </c>
      <c r="AD288" s="48" t="str" cm="1">
        <f t="array" aca="1" ref="AD288" ca="1">IFERROR(IF(INDIRECT(ADDRESS($Z288,COLUMN(),4,1,"Monitoraggio"))="","",INDIRECT(ADDRESS($Z288,COLUMN(),4,1,"Monitoraggio"))),"")</f>
        <v/>
      </c>
      <c r="AE288" s="61" t="str" cm="1">
        <f t="array" aca="1" ref="AE288" ca="1">IFERROR(IF(INDIRECT(ADDRESS($Z288,COLUMN(),4,1,"Monitoraggio"))="","",INDIRECT(ADDRESS($Z288,COLUMN(),4,1,"Monitoraggio"))),"")</f>
        <v/>
      </c>
      <c r="AF288" s="116" t="str" cm="1">
        <f t="array" aca="1" ref="AF288" ca="1">IFERROR(IF(INDIRECT(ADDRESS($Z288,COLUMN(),4,1,"Monitoraggio"))="","",INDIRECT(ADDRESS($Z288,COLUMN(),4,1,"Monitoraggio"))),"")</f>
        <v/>
      </c>
      <c r="AG288" s="61" t="str" cm="1">
        <f t="array" aca="1" ref="AG288" ca="1">IFERROR(IF(INDIRECT(ADDRESS($Z288,COLUMN(),4,1,"Monitoraggio"))="","",INDIRECT(ADDRESS($Z288,COLUMN(),4,1,"Monitoraggio"))),"")</f>
        <v/>
      </c>
      <c r="AH288" s="116" t="str" cm="1">
        <f t="array" aca="1" ref="AH288" ca="1">IFERROR(IF(INDIRECT(ADDRESS($Z288,COLUMN(),4,1,"Monitoraggio"))="","",INDIRECT(ADDRESS($Z288,COLUMN(),4,1,"Monitoraggio"))),"")</f>
        <v/>
      </c>
      <c r="AI288" s="114" t="str" cm="1">
        <f t="array" aca="1" ref="AI288" ca="1">IFERROR(IF(INDIRECT(ADDRESS($Z288,COLUMN(),4,1,"Monitoraggio"))="","",INDIRECT(ADDRESS($Z288,COLUMN(),4,1,"Monitoraggio"))),"")</f>
        <v/>
      </c>
      <c r="AJ288" s="118" t="str" cm="1">
        <f t="array" aca="1" ref="AJ288" ca="1">IFERROR(IF(INDIRECT(ADDRESS($Z288,COLUMN(),4,1,"Monitoraggio"))="","",INDIRECT(ADDRESS($Z288,COLUMN(),4,1,"Monitoraggio"))),"")</f>
        <v/>
      </c>
      <c r="AK288" s="119" t="str" cm="1">
        <f t="array" aca="1" ref="AK288" ca="1">IFERROR(IF(INDIRECT(ADDRESS($Z288,COLUMN(),4,1,"Monitoraggio"))="","",INDIRECT(ADDRESS($Z288,COLUMN(),4,1,"Monitoraggio"))),"")</f>
        <v/>
      </c>
      <c r="AL288" s="79" t="str" cm="1">
        <f t="array" aca="1" ref="AL288" ca="1">IFERROR(IF(INDIRECT(ADDRESS($Z288,COLUMN(),4,1,"Monitoraggio"))="","",INDIRECT(ADDRESS($Z288,COLUMN(),4,1,"Monitoraggio"))),"")</f>
        <v/>
      </c>
      <c r="AM288" s="77" t="str" cm="1">
        <f t="array" aca="1" ref="AM288" ca="1">IFERROR(IF(INDIRECT(ADDRESS($Z288,COLUMN(),4,1,"Monitoraggio"))="","",INDIRECT(ADDRESS($Z288,COLUMN(),4,1,"Monitoraggio"))),"")</f>
        <v/>
      </c>
      <c r="AN288" s="79" t="str" cm="1">
        <f t="array" aca="1" ref="AN288" ca="1">IFERROR(IF(INDIRECT(ADDRESS($Z288,COLUMN(),4,1,"Monitoraggio"))="","",INDIRECT(ADDRESS($Z288,COLUMN(),4,1,"Monitoraggio"))),"")</f>
        <v/>
      </c>
      <c r="AO288" s="79" t="str" cm="1">
        <f t="array" aca="1" ref="AO288" ca="1">IFERROR(IF(INDIRECT(ADDRESS($Z288,COLUMN(),4,1,"Monitoraggio"))="","",INDIRECT(ADDRESS($Z288,COLUMN(),4,1,"Monitoraggio"))),"")</f>
        <v/>
      </c>
      <c r="AP288" s="79" t="str" cm="1">
        <f t="array" aca="1" ref="AP288" ca="1">IFERROR(IF(INDIRECT(ADDRESS($Z288,COLUMN(),4,1,"Monitoraggio"))="","",INDIRECT(ADDRESS($Z288,COLUMN(),4,1,"Monitoraggio"))),"")</f>
        <v/>
      </c>
      <c r="AQ288" s="81" t="str" cm="1">
        <f t="array" aca="1" ref="AQ288" ca="1">IFERROR(IF(INDIRECT(ADDRESS($Z288,COLUMN(),4,1,"Monitoraggio"))="","",INDIRECT(ADDRESS($Z288,COLUMN(),4,1,"Monitoraggio"))),"")</f>
        <v/>
      </c>
      <c r="AR288" s="122" t="str" cm="1">
        <f t="array" aca="1" ref="AR288" ca="1">IFERROR(IF(INDIRECT(ADDRESS($Z288,COLUMN(),4,1,"Monitoraggio"))="","",INDIRECT(ADDRESS($Z288,COLUMN(),4,1,"Monitoraggio"))),"")</f>
        <v/>
      </c>
      <c r="AS288" s="118" t="str" cm="1">
        <f t="array" aca="1" ref="AS288" ca="1">IFERROR(IF(INDIRECT(ADDRESS($Z288,COLUMN(),4,1,"Monitoraggio"))="","",INDIRECT(ADDRESS($Z288,COLUMN(),4,1,"Monitoraggio"))),"")</f>
        <v/>
      </c>
      <c r="AT288" s="119" t="str" cm="1">
        <f t="array" aca="1" ref="AT288" ca="1">IFERROR(IF(INDIRECT(ADDRESS($Z288,COLUMN(),4,1,"Monitoraggio"))="","",INDIRECT(ADDRESS($Z288,COLUMN(),4,1,"Monitoraggio"))),"")</f>
        <v/>
      </c>
      <c r="AU288" s="79" t="str" cm="1">
        <f t="array" aca="1" ref="AU288" ca="1">IFERROR(IF(INDIRECT(ADDRESS($Z288,COLUMN(),4,1,"Monitoraggio"))="","",INDIRECT(ADDRESS($Z288,COLUMN(),4,1,"Monitoraggio"))),"")</f>
        <v/>
      </c>
      <c r="AV288" s="119" t="str" cm="1">
        <f t="array" aca="1" ref="AV288" ca="1">IFERROR(IF(INDIRECT(ADDRESS($Z288,COLUMN(),4,1,"Monitoraggio"))="","",INDIRECT(ADDRESS($Z288,COLUMN(),4,1,"Monitoraggio"))),"")</f>
        <v/>
      </c>
      <c r="AW288" s="124" t="str" cm="1">
        <f t="array" aca="1" ref="AW288" ca="1">IFERROR(IF(INDIRECT(ADDRESS($Z288,COLUMN(),4,1,"Monitoraggio"))="","",INDIRECT(ADDRESS($Z288,COLUMN(),4,1,"Monitoraggio"))),"")</f>
        <v/>
      </c>
      <c r="AX288" s="62" t="str" cm="1">
        <f t="array" aca="1" ref="AX288" ca="1">IFERROR(IF(INDIRECT(ADDRESS($Z288,COLUMN(),4,1,"Monitoraggio"))="","",INDIRECT(ADDRESS($Z288,COLUMN(),4,1,"Monitoraggio"))),"")</f>
        <v/>
      </c>
      <c r="AY288" s="79" t="str" cm="1">
        <f t="array" aca="1" ref="AY288" ca="1">IFERROR(IF(INDIRECT(ADDRESS($Z288,COLUMN(),4,1,"Monitoraggio"))="","",INDIRECT(ADDRESS($Z288,COLUMN(),4,1,"Monitoraggio"))),"")</f>
        <v/>
      </c>
      <c r="AZ288" s="84" t="str" cm="1">
        <f t="array" aca="1" ref="AZ288" ca="1">IFERROR(IF(INDIRECT(ADDRESS($Z288,COLUMN(),4,1,"Monitoraggio"))="","",INDIRECT(ADDRESS($Z288,COLUMN(),4,1,"Monitoraggio"))),"")</f>
        <v/>
      </c>
      <c r="BA288" s="81" t="str" cm="1">
        <f t="array" aca="1" ref="BA288" ca="1">IFERROR(IF(INDIRECT(ADDRESS($Z288,COLUMN(),4,1,"Monitoraggio"))="","",INDIRECT(ADDRESS($Z288,COLUMN(),4,1,"Monitoraggio"))),"")</f>
        <v/>
      </c>
      <c r="BB288" s="86" t="str" cm="1">
        <f t="array" aca="1" ref="BB288" ca="1">IFERROR(IF(INDIRECT(ADDRESS($Z288,COLUMN(),4,1,"Monitoraggio"))="","",INDIRECT(ADDRESS($Z288,COLUMN(),4,1,"Monitoraggio"))),"")</f>
        <v/>
      </c>
      <c r="BC288" s="79" t="str" cm="1">
        <f t="array" aca="1" ref="BC288" ca="1">IFERROR(IF(INDIRECT(ADDRESS($Z288,COLUMN(),4,1,"Monitoraggio"))="","",INDIRECT(ADDRESS($Z288,COLUMN(),4,1,"Monitoraggio"))),"")</f>
        <v/>
      </c>
      <c r="BD288" s="79" t="str" cm="1">
        <f t="array" aca="1" ref="BD288" ca="1">IFERROR(IF(INDIRECT(ADDRESS($Z288,COLUMN(),4,1,"Monitoraggio"))="","",INDIRECT(ADDRESS($Z288,COLUMN(),4,1,"Monitoraggio"))),"")</f>
        <v/>
      </c>
      <c r="BE288" s="79" t="str" cm="1">
        <f t="array" aca="1" ref="BE288" ca="1">IFERROR(IF(INDIRECT(ADDRESS($Z288,COLUMN(),4,1,"Monitoraggio"))="","",INDIRECT(ADDRESS($Z288,COLUMN(),4,1,"Monitoraggio"))),"")</f>
        <v/>
      </c>
      <c r="BF288" s="79" t="str" cm="1">
        <f t="array" aca="1" ref="BF288" ca="1">IFERROR(IF(INDIRECT(ADDRESS($Z288,COLUMN(),4,1,"Monitoraggio"))="","",INDIRECT(ADDRESS($Z288,COLUMN(),4,1,"Monitoraggio"))),"")</f>
        <v/>
      </c>
      <c r="BG288" s="114" t="str" cm="1">
        <f t="array" aca="1" ref="BG288" ca="1">IFERROR(IF(INDIRECT(ADDRESS($Z288,COLUMN(),4,1,"Monitoraggio"))="","",INDIRECT(ADDRESS($Z288,COLUMN(),4,1,"Monitoraggio"))),"")</f>
        <v/>
      </c>
      <c r="BH288" s="48" t="str" cm="1">
        <f t="array" aca="1" ref="BH288" ca="1">IFERROR(IF(INDIRECT(ADDRESS($Z288,COLUMN(),4,1,"Monitoraggio"))="","",INDIRECT(ADDRESS($Z288,COLUMN(),4,1,"Monitoraggio"))),"")</f>
        <v/>
      </c>
      <c r="BI288" s="84" t="str" cm="1">
        <f t="array" aca="1" ref="BI288" ca="1">IFERROR(IF(INDIRECT(ADDRESS($Z288,COLUMN(),4,1,"Monitoraggio"))="","",INDIRECT(ADDRESS($Z288,COLUMN(),4,1,"Monitoraggio"))),"")</f>
        <v/>
      </c>
      <c r="BJ288" s="81" t="str" cm="1">
        <f t="array" aca="1" ref="BJ288" ca="1">IFERROR(IF(INDIRECT(ADDRESS($Z288,COLUMN(),4,1,"Monitoraggio"))="","",INDIRECT(ADDRESS($Z288,COLUMN(),4,1,"Monitoraggio"))),"")</f>
        <v/>
      </c>
    </row>
    <row r="289" spans="26:62" x14ac:dyDescent="0.2">
      <c r="Z289" s="132" t="str">
        <f>IFERROR(MATCH(ROW()-9,Monitoraggio!Z$1:Z$1000,0),"")</f>
        <v/>
      </c>
      <c r="AA289" s="60" t="str" cm="1">
        <f t="array" aca="1" ref="AA289" ca="1">IFERROR(IF(INDIRECT(ADDRESS($Z289,COLUMN(),4,1,"Monitoraggio"))="","",INDIRECT(ADDRESS($Z289,COLUMN(),4,1,"Monitoraggio"))),"")</f>
        <v/>
      </c>
      <c r="AB289" s="114" t="str" cm="1">
        <f t="array" aca="1" ref="AB289" ca="1">IFERROR(IF(INDIRECT(ADDRESS($Z289,COLUMN(),4,1,"Monitoraggio"))="","",INDIRECT(ADDRESS($Z289,COLUMN(),4,1,"Monitoraggio"))),"")</f>
        <v/>
      </c>
      <c r="AC289" s="114" t="str" cm="1">
        <f t="array" aca="1" ref="AC289" ca="1">IFERROR(IF(INDIRECT(ADDRESS($Z289,COLUMN(),4,1,"Monitoraggio"))="","",INDIRECT(ADDRESS($Z289,COLUMN(),4,1,"Monitoraggio"))),"")</f>
        <v/>
      </c>
      <c r="AD289" s="48" t="str" cm="1">
        <f t="array" aca="1" ref="AD289" ca="1">IFERROR(IF(INDIRECT(ADDRESS($Z289,COLUMN(),4,1,"Monitoraggio"))="","",INDIRECT(ADDRESS($Z289,COLUMN(),4,1,"Monitoraggio"))),"")</f>
        <v/>
      </c>
      <c r="AE289" s="61" t="str" cm="1">
        <f t="array" aca="1" ref="AE289" ca="1">IFERROR(IF(INDIRECT(ADDRESS($Z289,COLUMN(),4,1,"Monitoraggio"))="","",INDIRECT(ADDRESS($Z289,COLUMN(),4,1,"Monitoraggio"))),"")</f>
        <v/>
      </c>
      <c r="AF289" s="116" t="str" cm="1">
        <f t="array" aca="1" ref="AF289" ca="1">IFERROR(IF(INDIRECT(ADDRESS($Z289,COLUMN(),4,1,"Monitoraggio"))="","",INDIRECT(ADDRESS($Z289,COLUMN(),4,1,"Monitoraggio"))),"")</f>
        <v/>
      </c>
      <c r="AG289" s="61" t="str" cm="1">
        <f t="array" aca="1" ref="AG289" ca="1">IFERROR(IF(INDIRECT(ADDRESS($Z289,COLUMN(),4,1,"Monitoraggio"))="","",INDIRECT(ADDRESS($Z289,COLUMN(),4,1,"Monitoraggio"))),"")</f>
        <v/>
      </c>
      <c r="AH289" s="116" t="str" cm="1">
        <f t="array" aca="1" ref="AH289" ca="1">IFERROR(IF(INDIRECT(ADDRESS($Z289,COLUMN(),4,1,"Monitoraggio"))="","",INDIRECT(ADDRESS($Z289,COLUMN(),4,1,"Monitoraggio"))),"")</f>
        <v/>
      </c>
      <c r="AI289" s="114" t="str" cm="1">
        <f t="array" aca="1" ref="AI289" ca="1">IFERROR(IF(INDIRECT(ADDRESS($Z289,COLUMN(),4,1,"Monitoraggio"))="","",INDIRECT(ADDRESS($Z289,COLUMN(),4,1,"Monitoraggio"))),"")</f>
        <v/>
      </c>
      <c r="AJ289" s="118" t="str" cm="1">
        <f t="array" aca="1" ref="AJ289" ca="1">IFERROR(IF(INDIRECT(ADDRESS($Z289,COLUMN(),4,1,"Monitoraggio"))="","",INDIRECT(ADDRESS($Z289,COLUMN(),4,1,"Monitoraggio"))),"")</f>
        <v/>
      </c>
      <c r="AK289" s="119" t="str" cm="1">
        <f t="array" aca="1" ref="AK289" ca="1">IFERROR(IF(INDIRECT(ADDRESS($Z289,COLUMN(),4,1,"Monitoraggio"))="","",INDIRECT(ADDRESS($Z289,COLUMN(),4,1,"Monitoraggio"))),"")</f>
        <v/>
      </c>
      <c r="AL289" s="79" t="str" cm="1">
        <f t="array" aca="1" ref="AL289" ca="1">IFERROR(IF(INDIRECT(ADDRESS($Z289,COLUMN(),4,1,"Monitoraggio"))="","",INDIRECT(ADDRESS($Z289,COLUMN(),4,1,"Monitoraggio"))),"")</f>
        <v/>
      </c>
      <c r="AM289" s="77" t="str" cm="1">
        <f t="array" aca="1" ref="AM289" ca="1">IFERROR(IF(INDIRECT(ADDRESS($Z289,COLUMN(),4,1,"Monitoraggio"))="","",INDIRECT(ADDRESS($Z289,COLUMN(),4,1,"Monitoraggio"))),"")</f>
        <v/>
      </c>
      <c r="AN289" s="79" t="str" cm="1">
        <f t="array" aca="1" ref="AN289" ca="1">IFERROR(IF(INDIRECT(ADDRESS($Z289,COLUMN(),4,1,"Monitoraggio"))="","",INDIRECT(ADDRESS($Z289,COLUMN(),4,1,"Monitoraggio"))),"")</f>
        <v/>
      </c>
      <c r="AO289" s="79" t="str" cm="1">
        <f t="array" aca="1" ref="AO289" ca="1">IFERROR(IF(INDIRECT(ADDRESS($Z289,COLUMN(),4,1,"Monitoraggio"))="","",INDIRECT(ADDRESS($Z289,COLUMN(),4,1,"Monitoraggio"))),"")</f>
        <v/>
      </c>
      <c r="AP289" s="79" t="str" cm="1">
        <f t="array" aca="1" ref="AP289" ca="1">IFERROR(IF(INDIRECT(ADDRESS($Z289,COLUMN(),4,1,"Monitoraggio"))="","",INDIRECT(ADDRESS($Z289,COLUMN(),4,1,"Monitoraggio"))),"")</f>
        <v/>
      </c>
      <c r="AQ289" s="81" t="str" cm="1">
        <f t="array" aca="1" ref="AQ289" ca="1">IFERROR(IF(INDIRECT(ADDRESS($Z289,COLUMN(),4,1,"Monitoraggio"))="","",INDIRECT(ADDRESS($Z289,COLUMN(),4,1,"Monitoraggio"))),"")</f>
        <v/>
      </c>
      <c r="AR289" s="122" t="str" cm="1">
        <f t="array" aca="1" ref="AR289" ca="1">IFERROR(IF(INDIRECT(ADDRESS($Z289,COLUMN(),4,1,"Monitoraggio"))="","",INDIRECT(ADDRESS($Z289,COLUMN(),4,1,"Monitoraggio"))),"")</f>
        <v/>
      </c>
      <c r="AS289" s="118" t="str" cm="1">
        <f t="array" aca="1" ref="AS289" ca="1">IFERROR(IF(INDIRECT(ADDRESS($Z289,COLUMN(),4,1,"Monitoraggio"))="","",INDIRECT(ADDRESS($Z289,COLUMN(),4,1,"Monitoraggio"))),"")</f>
        <v/>
      </c>
      <c r="AT289" s="119" t="str" cm="1">
        <f t="array" aca="1" ref="AT289" ca="1">IFERROR(IF(INDIRECT(ADDRESS($Z289,COLUMN(),4,1,"Monitoraggio"))="","",INDIRECT(ADDRESS($Z289,COLUMN(),4,1,"Monitoraggio"))),"")</f>
        <v/>
      </c>
      <c r="AU289" s="79" t="str" cm="1">
        <f t="array" aca="1" ref="AU289" ca="1">IFERROR(IF(INDIRECT(ADDRESS($Z289,COLUMN(),4,1,"Monitoraggio"))="","",INDIRECT(ADDRESS($Z289,COLUMN(),4,1,"Monitoraggio"))),"")</f>
        <v/>
      </c>
      <c r="AV289" s="119" t="str" cm="1">
        <f t="array" aca="1" ref="AV289" ca="1">IFERROR(IF(INDIRECT(ADDRESS($Z289,COLUMN(),4,1,"Monitoraggio"))="","",INDIRECT(ADDRESS($Z289,COLUMN(),4,1,"Monitoraggio"))),"")</f>
        <v/>
      </c>
      <c r="AW289" s="124" t="str" cm="1">
        <f t="array" aca="1" ref="AW289" ca="1">IFERROR(IF(INDIRECT(ADDRESS($Z289,COLUMN(),4,1,"Monitoraggio"))="","",INDIRECT(ADDRESS($Z289,COLUMN(),4,1,"Monitoraggio"))),"")</f>
        <v/>
      </c>
      <c r="AX289" s="62" t="str" cm="1">
        <f t="array" aca="1" ref="AX289" ca="1">IFERROR(IF(INDIRECT(ADDRESS($Z289,COLUMN(),4,1,"Monitoraggio"))="","",INDIRECT(ADDRESS($Z289,COLUMN(),4,1,"Monitoraggio"))),"")</f>
        <v/>
      </c>
      <c r="AY289" s="79" t="str" cm="1">
        <f t="array" aca="1" ref="AY289" ca="1">IFERROR(IF(INDIRECT(ADDRESS($Z289,COLUMN(),4,1,"Monitoraggio"))="","",INDIRECT(ADDRESS($Z289,COLUMN(),4,1,"Monitoraggio"))),"")</f>
        <v/>
      </c>
      <c r="AZ289" s="84" t="str" cm="1">
        <f t="array" aca="1" ref="AZ289" ca="1">IFERROR(IF(INDIRECT(ADDRESS($Z289,COLUMN(),4,1,"Monitoraggio"))="","",INDIRECT(ADDRESS($Z289,COLUMN(),4,1,"Monitoraggio"))),"")</f>
        <v/>
      </c>
      <c r="BA289" s="81" t="str" cm="1">
        <f t="array" aca="1" ref="BA289" ca="1">IFERROR(IF(INDIRECT(ADDRESS($Z289,COLUMN(),4,1,"Monitoraggio"))="","",INDIRECT(ADDRESS($Z289,COLUMN(),4,1,"Monitoraggio"))),"")</f>
        <v/>
      </c>
      <c r="BB289" s="86" t="str" cm="1">
        <f t="array" aca="1" ref="BB289" ca="1">IFERROR(IF(INDIRECT(ADDRESS($Z289,COLUMN(),4,1,"Monitoraggio"))="","",INDIRECT(ADDRESS($Z289,COLUMN(),4,1,"Monitoraggio"))),"")</f>
        <v/>
      </c>
      <c r="BC289" s="79" t="str" cm="1">
        <f t="array" aca="1" ref="BC289" ca="1">IFERROR(IF(INDIRECT(ADDRESS($Z289,COLUMN(),4,1,"Monitoraggio"))="","",INDIRECT(ADDRESS($Z289,COLUMN(),4,1,"Monitoraggio"))),"")</f>
        <v/>
      </c>
      <c r="BD289" s="79" t="str" cm="1">
        <f t="array" aca="1" ref="BD289" ca="1">IFERROR(IF(INDIRECT(ADDRESS($Z289,COLUMN(),4,1,"Monitoraggio"))="","",INDIRECT(ADDRESS($Z289,COLUMN(),4,1,"Monitoraggio"))),"")</f>
        <v/>
      </c>
      <c r="BE289" s="79" t="str" cm="1">
        <f t="array" aca="1" ref="BE289" ca="1">IFERROR(IF(INDIRECT(ADDRESS($Z289,COLUMN(),4,1,"Monitoraggio"))="","",INDIRECT(ADDRESS($Z289,COLUMN(),4,1,"Monitoraggio"))),"")</f>
        <v/>
      </c>
      <c r="BF289" s="79" t="str" cm="1">
        <f t="array" aca="1" ref="BF289" ca="1">IFERROR(IF(INDIRECT(ADDRESS($Z289,COLUMN(),4,1,"Monitoraggio"))="","",INDIRECT(ADDRESS($Z289,COLUMN(),4,1,"Monitoraggio"))),"")</f>
        <v/>
      </c>
      <c r="BG289" s="114" t="str" cm="1">
        <f t="array" aca="1" ref="BG289" ca="1">IFERROR(IF(INDIRECT(ADDRESS($Z289,COLUMN(),4,1,"Monitoraggio"))="","",INDIRECT(ADDRESS($Z289,COLUMN(),4,1,"Monitoraggio"))),"")</f>
        <v/>
      </c>
      <c r="BH289" s="48" t="str" cm="1">
        <f t="array" aca="1" ref="BH289" ca="1">IFERROR(IF(INDIRECT(ADDRESS($Z289,COLUMN(),4,1,"Monitoraggio"))="","",INDIRECT(ADDRESS($Z289,COLUMN(),4,1,"Monitoraggio"))),"")</f>
        <v/>
      </c>
      <c r="BI289" s="84" t="str" cm="1">
        <f t="array" aca="1" ref="BI289" ca="1">IFERROR(IF(INDIRECT(ADDRESS($Z289,COLUMN(),4,1,"Monitoraggio"))="","",INDIRECT(ADDRESS($Z289,COLUMN(),4,1,"Monitoraggio"))),"")</f>
        <v/>
      </c>
      <c r="BJ289" s="81" t="str" cm="1">
        <f t="array" aca="1" ref="BJ289" ca="1">IFERROR(IF(INDIRECT(ADDRESS($Z289,COLUMN(),4,1,"Monitoraggio"))="","",INDIRECT(ADDRESS($Z289,COLUMN(),4,1,"Monitoraggio"))),"")</f>
        <v/>
      </c>
    </row>
    <row r="290" spans="26:62" x14ac:dyDescent="0.2">
      <c r="Z290" s="132" t="str">
        <f>IFERROR(MATCH(ROW()-9,Monitoraggio!Z$1:Z$1000,0),"")</f>
        <v/>
      </c>
      <c r="AA290" s="60" t="str" cm="1">
        <f t="array" aca="1" ref="AA290" ca="1">IFERROR(IF(INDIRECT(ADDRESS($Z290,COLUMN(),4,1,"Monitoraggio"))="","",INDIRECT(ADDRESS($Z290,COLUMN(),4,1,"Monitoraggio"))),"")</f>
        <v/>
      </c>
      <c r="AB290" s="114" t="str" cm="1">
        <f t="array" aca="1" ref="AB290" ca="1">IFERROR(IF(INDIRECT(ADDRESS($Z290,COLUMN(),4,1,"Monitoraggio"))="","",INDIRECT(ADDRESS($Z290,COLUMN(),4,1,"Monitoraggio"))),"")</f>
        <v/>
      </c>
      <c r="AC290" s="114" t="str" cm="1">
        <f t="array" aca="1" ref="AC290" ca="1">IFERROR(IF(INDIRECT(ADDRESS($Z290,COLUMN(),4,1,"Monitoraggio"))="","",INDIRECT(ADDRESS($Z290,COLUMN(),4,1,"Monitoraggio"))),"")</f>
        <v/>
      </c>
      <c r="AD290" s="48" t="str" cm="1">
        <f t="array" aca="1" ref="AD290" ca="1">IFERROR(IF(INDIRECT(ADDRESS($Z290,COLUMN(),4,1,"Monitoraggio"))="","",INDIRECT(ADDRESS($Z290,COLUMN(),4,1,"Monitoraggio"))),"")</f>
        <v/>
      </c>
      <c r="AE290" s="61" t="str" cm="1">
        <f t="array" aca="1" ref="AE290" ca="1">IFERROR(IF(INDIRECT(ADDRESS($Z290,COLUMN(),4,1,"Monitoraggio"))="","",INDIRECT(ADDRESS($Z290,COLUMN(),4,1,"Monitoraggio"))),"")</f>
        <v/>
      </c>
      <c r="AF290" s="116" t="str" cm="1">
        <f t="array" aca="1" ref="AF290" ca="1">IFERROR(IF(INDIRECT(ADDRESS($Z290,COLUMN(),4,1,"Monitoraggio"))="","",INDIRECT(ADDRESS($Z290,COLUMN(),4,1,"Monitoraggio"))),"")</f>
        <v/>
      </c>
      <c r="AG290" s="61" t="str" cm="1">
        <f t="array" aca="1" ref="AG290" ca="1">IFERROR(IF(INDIRECT(ADDRESS($Z290,COLUMN(),4,1,"Monitoraggio"))="","",INDIRECT(ADDRESS($Z290,COLUMN(),4,1,"Monitoraggio"))),"")</f>
        <v/>
      </c>
      <c r="AH290" s="116" t="str" cm="1">
        <f t="array" aca="1" ref="AH290" ca="1">IFERROR(IF(INDIRECT(ADDRESS($Z290,COLUMN(),4,1,"Monitoraggio"))="","",INDIRECT(ADDRESS($Z290,COLUMN(),4,1,"Monitoraggio"))),"")</f>
        <v/>
      </c>
      <c r="AI290" s="114" t="str" cm="1">
        <f t="array" aca="1" ref="AI290" ca="1">IFERROR(IF(INDIRECT(ADDRESS($Z290,COLUMN(),4,1,"Monitoraggio"))="","",INDIRECT(ADDRESS($Z290,COLUMN(),4,1,"Monitoraggio"))),"")</f>
        <v/>
      </c>
      <c r="AJ290" s="118" t="str" cm="1">
        <f t="array" aca="1" ref="AJ290" ca="1">IFERROR(IF(INDIRECT(ADDRESS($Z290,COLUMN(),4,1,"Monitoraggio"))="","",INDIRECT(ADDRESS($Z290,COLUMN(),4,1,"Monitoraggio"))),"")</f>
        <v/>
      </c>
      <c r="AK290" s="119" t="str" cm="1">
        <f t="array" aca="1" ref="AK290" ca="1">IFERROR(IF(INDIRECT(ADDRESS($Z290,COLUMN(),4,1,"Monitoraggio"))="","",INDIRECT(ADDRESS($Z290,COLUMN(),4,1,"Monitoraggio"))),"")</f>
        <v/>
      </c>
      <c r="AL290" s="79" t="str" cm="1">
        <f t="array" aca="1" ref="AL290" ca="1">IFERROR(IF(INDIRECT(ADDRESS($Z290,COLUMN(),4,1,"Monitoraggio"))="","",INDIRECT(ADDRESS($Z290,COLUMN(),4,1,"Monitoraggio"))),"")</f>
        <v/>
      </c>
      <c r="AM290" s="77" t="str" cm="1">
        <f t="array" aca="1" ref="AM290" ca="1">IFERROR(IF(INDIRECT(ADDRESS($Z290,COLUMN(),4,1,"Monitoraggio"))="","",INDIRECT(ADDRESS($Z290,COLUMN(),4,1,"Monitoraggio"))),"")</f>
        <v/>
      </c>
      <c r="AN290" s="79" t="str" cm="1">
        <f t="array" aca="1" ref="AN290" ca="1">IFERROR(IF(INDIRECT(ADDRESS($Z290,COLUMN(),4,1,"Monitoraggio"))="","",INDIRECT(ADDRESS($Z290,COLUMN(),4,1,"Monitoraggio"))),"")</f>
        <v/>
      </c>
      <c r="AO290" s="79" t="str" cm="1">
        <f t="array" aca="1" ref="AO290" ca="1">IFERROR(IF(INDIRECT(ADDRESS($Z290,COLUMN(),4,1,"Monitoraggio"))="","",INDIRECT(ADDRESS($Z290,COLUMN(),4,1,"Monitoraggio"))),"")</f>
        <v/>
      </c>
      <c r="AP290" s="79" t="str" cm="1">
        <f t="array" aca="1" ref="AP290" ca="1">IFERROR(IF(INDIRECT(ADDRESS($Z290,COLUMN(),4,1,"Monitoraggio"))="","",INDIRECT(ADDRESS($Z290,COLUMN(),4,1,"Monitoraggio"))),"")</f>
        <v/>
      </c>
      <c r="AQ290" s="81" t="str" cm="1">
        <f t="array" aca="1" ref="AQ290" ca="1">IFERROR(IF(INDIRECT(ADDRESS($Z290,COLUMN(),4,1,"Monitoraggio"))="","",INDIRECT(ADDRESS($Z290,COLUMN(),4,1,"Monitoraggio"))),"")</f>
        <v/>
      </c>
      <c r="AR290" s="122" t="str" cm="1">
        <f t="array" aca="1" ref="AR290" ca="1">IFERROR(IF(INDIRECT(ADDRESS($Z290,COLUMN(),4,1,"Monitoraggio"))="","",INDIRECT(ADDRESS($Z290,COLUMN(),4,1,"Monitoraggio"))),"")</f>
        <v/>
      </c>
      <c r="AS290" s="118" t="str" cm="1">
        <f t="array" aca="1" ref="AS290" ca="1">IFERROR(IF(INDIRECT(ADDRESS($Z290,COLUMN(),4,1,"Monitoraggio"))="","",INDIRECT(ADDRESS($Z290,COLUMN(),4,1,"Monitoraggio"))),"")</f>
        <v/>
      </c>
      <c r="AT290" s="119" t="str" cm="1">
        <f t="array" aca="1" ref="AT290" ca="1">IFERROR(IF(INDIRECT(ADDRESS($Z290,COLUMN(),4,1,"Monitoraggio"))="","",INDIRECT(ADDRESS($Z290,COLUMN(),4,1,"Monitoraggio"))),"")</f>
        <v/>
      </c>
      <c r="AU290" s="79" t="str" cm="1">
        <f t="array" aca="1" ref="AU290" ca="1">IFERROR(IF(INDIRECT(ADDRESS($Z290,COLUMN(),4,1,"Monitoraggio"))="","",INDIRECT(ADDRESS($Z290,COLUMN(),4,1,"Monitoraggio"))),"")</f>
        <v/>
      </c>
      <c r="AV290" s="119" t="str" cm="1">
        <f t="array" aca="1" ref="AV290" ca="1">IFERROR(IF(INDIRECT(ADDRESS($Z290,COLUMN(),4,1,"Monitoraggio"))="","",INDIRECT(ADDRESS($Z290,COLUMN(),4,1,"Monitoraggio"))),"")</f>
        <v/>
      </c>
      <c r="AW290" s="124" t="str" cm="1">
        <f t="array" aca="1" ref="AW290" ca="1">IFERROR(IF(INDIRECT(ADDRESS($Z290,COLUMN(),4,1,"Monitoraggio"))="","",INDIRECT(ADDRESS($Z290,COLUMN(),4,1,"Monitoraggio"))),"")</f>
        <v/>
      </c>
      <c r="AX290" s="62" t="str" cm="1">
        <f t="array" aca="1" ref="AX290" ca="1">IFERROR(IF(INDIRECT(ADDRESS($Z290,COLUMN(),4,1,"Monitoraggio"))="","",INDIRECT(ADDRESS($Z290,COLUMN(),4,1,"Monitoraggio"))),"")</f>
        <v/>
      </c>
      <c r="AY290" s="79" t="str" cm="1">
        <f t="array" aca="1" ref="AY290" ca="1">IFERROR(IF(INDIRECT(ADDRESS($Z290,COLUMN(),4,1,"Monitoraggio"))="","",INDIRECT(ADDRESS($Z290,COLUMN(),4,1,"Monitoraggio"))),"")</f>
        <v/>
      </c>
      <c r="AZ290" s="84" t="str" cm="1">
        <f t="array" aca="1" ref="AZ290" ca="1">IFERROR(IF(INDIRECT(ADDRESS($Z290,COLUMN(),4,1,"Monitoraggio"))="","",INDIRECT(ADDRESS($Z290,COLUMN(),4,1,"Monitoraggio"))),"")</f>
        <v/>
      </c>
      <c r="BA290" s="81" t="str" cm="1">
        <f t="array" aca="1" ref="BA290" ca="1">IFERROR(IF(INDIRECT(ADDRESS($Z290,COLUMN(),4,1,"Monitoraggio"))="","",INDIRECT(ADDRESS($Z290,COLUMN(),4,1,"Monitoraggio"))),"")</f>
        <v/>
      </c>
      <c r="BB290" s="86" t="str" cm="1">
        <f t="array" aca="1" ref="BB290" ca="1">IFERROR(IF(INDIRECT(ADDRESS($Z290,COLUMN(),4,1,"Monitoraggio"))="","",INDIRECT(ADDRESS($Z290,COLUMN(),4,1,"Monitoraggio"))),"")</f>
        <v/>
      </c>
      <c r="BC290" s="79" t="str" cm="1">
        <f t="array" aca="1" ref="BC290" ca="1">IFERROR(IF(INDIRECT(ADDRESS($Z290,COLUMN(),4,1,"Monitoraggio"))="","",INDIRECT(ADDRESS($Z290,COLUMN(),4,1,"Monitoraggio"))),"")</f>
        <v/>
      </c>
      <c r="BD290" s="79" t="str" cm="1">
        <f t="array" aca="1" ref="BD290" ca="1">IFERROR(IF(INDIRECT(ADDRESS($Z290,COLUMN(),4,1,"Monitoraggio"))="","",INDIRECT(ADDRESS($Z290,COLUMN(),4,1,"Monitoraggio"))),"")</f>
        <v/>
      </c>
      <c r="BE290" s="79" t="str" cm="1">
        <f t="array" aca="1" ref="BE290" ca="1">IFERROR(IF(INDIRECT(ADDRESS($Z290,COLUMN(),4,1,"Monitoraggio"))="","",INDIRECT(ADDRESS($Z290,COLUMN(),4,1,"Monitoraggio"))),"")</f>
        <v/>
      </c>
      <c r="BF290" s="79" t="str" cm="1">
        <f t="array" aca="1" ref="BF290" ca="1">IFERROR(IF(INDIRECT(ADDRESS($Z290,COLUMN(),4,1,"Monitoraggio"))="","",INDIRECT(ADDRESS($Z290,COLUMN(),4,1,"Monitoraggio"))),"")</f>
        <v/>
      </c>
      <c r="BG290" s="114" t="str" cm="1">
        <f t="array" aca="1" ref="BG290" ca="1">IFERROR(IF(INDIRECT(ADDRESS($Z290,COLUMN(),4,1,"Monitoraggio"))="","",INDIRECT(ADDRESS($Z290,COLUMN(),4,1,"Monitoraggio"))),"")</f>
        <v/>
      </c>
      <c r="BH290" s="48" t="str" cm="1">
        <f t="array" aca="1" ref="BH290" ca="1">IFERROR(IF(INDIRECT(ADDRESS($Z290,COLUMN(),4,1,"Monitoraggio"))="","",INDIRECT(ADDRESS($Z290,COLUMN(),4,1,"Monitoraggio"))),"")</f>
        <v/>
      </c>
      <c r="BI290" s="84" t="str" cm="1">
        <f t="array" aca="1" ref="BI290" ca="1">IFERROR(IF(INDIRECT(ADDRESS($Z290,COLUMN(),4,1,"Monitoraggio"))="","",INDIRECT(ADDRESS($Z290,COLUMN(),4,1,"Monitoraggio"))),"")</f>
        <v/>
      </c>
      <c r="BJ290" s="81" t="str" cm="1">
        <f t="array" aca="1" ref="BJ290" ca="1">IFERROR(IF(INDIRECT(ADDRESS($Z290,COLUMN(),4,1,"Monitoraggio"))="","",INDIRECT(ADDRESS($Z290,COLUMN(),4,1,"Monitoraggio"))),"")</f>
        <v/>
      </c>
    </row>
    <row r="291" spans="26:62" x14ac:dyDescent="0.2">
      <c r="Z291" s="132" t="str">
        <f>IFERROR(MATCH(ROW()-9,Monitoraggio!Z$1:Z$1000,0),"")</f>
        <v/>
      </c>
      <c r="AA291" s="60" t="str" cm="1">
        <f t="array" aca="1" ref="AA291" ca="1">IFERROR(IF(INDIRECT(ADDRESS($Z291,COLUMN(),4,1,"Monitoraggio"))="","",INDIRECT(ADDRESS($Z291,COLUMN(),4,1,"Monitoraggio"))),"")</f>
        <v/>
      </c>
      <c r="AB291" s="114" t="str" cm="1">
        <f t="array" aca="1" ref="AB291" ca="1">IFERROR(IF(INDIRECT(ADDRESS($Z291,COLUMN(),4,1,"Monitoraggio"))="","",INDIRECT(ADDRESS($Z291,COLUMN(),4,1,"Monitoraggio"))),"")</f>
        <v/>
      </c>
      <c r="AC291" s="114" t="str" cm="1">
        <f t="array" aca="1" ref="AC291" ca="1">IFERROR(IF(INDIRECT(ADDRESS($Z291,COLUMN(),4,1,"Monitoraggio"))="","",INDIRECT(ADDRESS($Z291,COLUMN(),4,1,"Monitoraggio"))),"")</f>
        <v/>
      </c>
      <c r="AD291" s="48" t="str" cm="1">
        <f t="array" aca="1" ref="AD291" ca="1">IFERROR(IF(INDIRECT(ADDRESS($Z291,COLUMN(),4,1,"Monitoraggio"))="","",INDIRECT(ADDRESS($Z291,COLUMN(),4,1,"Monitoraggio"))),"")</f>
        <v/>
      </c>
      <c r="AE291" s="61" t="str" cm="1">
        <f t="array" aca="1" ref="AE291" ca="1">IFERROR(IF(INDIRECT(ADDRESS($Z291,COLUMN(),4,1,"Monitoraggio"))="","",INDIRECT(ADDRESS($Z291,COLUMN(),4,1,"Monitoraggio"))),"")</f>
        <v/>
      </c>
      <c r="AF291" s="116" t="str" cm="1">
        <f t="array" aca="1" ref="AF291" ca="1">IFERROR(IF(INDIRECT(ADDRESS($Z291,COLUMN(),4,1,"Monitoraggio"))="","",INDIRECT(ADDRESS($Z291,COLUMN(),4,1,"Monitoraggio"))),"")</f>
        <v/>
      </c>
      <c r="AG291" s="61" t="str" cm="1">
        <f t="array" aca="1" ref="AG291" ca="1">IFERROR(IF(INDIRECT(ADDRESS($Z291,COLUMN(),4,1,"Monitoraggio"))="","",INDIRECT(ADDRESS($Z291,COLUMN(),4,1,"Monitoraggio"))),"")</f>
        <v/>
      </c>
      <c r="AH291" s="116" t="str" cm="1">
        <f t="array" aca="1" ref="AH291" ca="1">IFERROR(IF(INDIRECT(ADDRESS($Z291,COLUMN(),4,1,"Monitoraggio"))="","",INDIRECT(ADDRESS($Z291,COLUMN(),4,1,"Monitoraggio"))),"")</f>
        <v/>
      </c>
      <c r="AI291" s="114" t="str" cm="1">
        <f t="array" aca="1" ref="AI291" ca="1">IFERROR(IF(INDIRECT(ADDRESS($Z291,COLUMN(),4,1,"Monitoraggio"))="","",INDIRECT(ADDRESS($Z291,COLUMN(),4,1,"Monitoraggio"))),"")</f>
        <v/>
      </c>
      <c r="AJ291" s="118" t="str" cm="1">
        <f t="array" aca="1" ref="AJ291" ca="1">IFERROR(IF(INDIRECT(ADDRESS($Z291,COLUMN(),4,1,"Monitoraggio"))="","",INDIRECT(ADDRESS($Z291,COLUMN(),4,1,"Monitoraggio"))),"")</f>
        <v/>
      </c>
      <c r="AK291" s="119" t="str" cm="1">
        <f t="array" aca="1" ref="AK291" ca="1">IFERROR(IF(INDIRECT(ADDRESS($Z291,COLUMN(),4,1,"Monitoraggio"))="","",INDIRECT(ADDRESS($Z291,COLUMN(),4,1,"Monitoraggio"))),"")</f>
        <v/>
      </c>
      <c r="AL291" s="79" t="str" cm="1">
        <f t="array" aca="1" ref="AL291" ca="1">IFERROR(IF(INDIRECT(ADDRESS($Z291,COLUMN(),4,1,"Monitoraggio"))="","",INDIRECT(ADDRESS($Z291,COLUMN(),4,1,"Monitoraggio"))),"")</f>
        <v/>
      </c>
      <c r="AM291" s="77" t="str" cm="1">
        <f t="array" aca="1" ref="AM291" ca="1">IFERROR(IF(INDIRECT(ADDRESS($Z291,COLUMN(),4,1,"Monitoraggio"))="","",INDIRECT(ADDRESS($Z291,COLUMN(),4,1,"Monitoraggio"))),"")</f>
        <v/>
      </c>
      <c r="AN291" s="79" t="str" cm="1">
        <f t="array" aca="1" ref="AN291" ca="1">IFERROR(IF(INDIRECT(ADDRESS($Z291,COLUMN(),4,1,"Monitoraggio"))="","",INDIRECT(ADDRESS($Z291,COLUMN(),4,1,"Monitoraggio"))),"")</f>
        <v/>
      </c>
      <c r="AO291" s="79" t="str" cm="1">
        <f t="array" aca="1" ref="AO291" ca="1">IFERROR(IF(INDIRECT(ADDRESS($Z291,COLUMN(),4,1,"Monitoraggio"))="","",INDIRECT(ADDRESS($Z291,COLUMN(),4,1,"Monitoraggio"))),"")</f>
        <v/>
      </c>
      <c r="AP291" s="79" t="str" cm="1">
        <f t="array" aca="1" ref="AP291" ca="1">IFERROR(IF(INDIRECT(ADDRESS($Z291,COLUMN(),4,1,"Monitoraggio"))="","",INDIRECT(ADDRESS($Z291,COLUMN(),4,1,"Monitoraggio"))),"")</f>
        <v/>
      </c>
      <c r="AQ291" s="81" t="str" cm="1">
        <f t="array" aca="1" ref="AQ291" ca="1">IFERROR(IF(INDIRECT(ADDRESS($Z291,COLUMN(),4,1,"Monitoraggio"))="","",INDIRECT(ADDRESS($Z291,COLUMN(),4,1,"Monitoraggio"))),"")</f>
        <v/>
      </c>
      <c r="AR291" s="122" t="str" cm="1">
        <f t="array" aca="1" ref="AR291" ca="1">IFERROR(IF(INDIRECT(ADDRESS($Z291,COLUMN(),4,1,"Monitoraggio"))="","",INDIRECT(ADDRESS($Z291,COLUMN(),4,1,"Monitoraggio"))),"")</f>
        <v/>
      </c>
      <c r="AS291" s="118" t="str" cm="1">
        <f t="array" aca="1" ref="AS291" ca="1">IFERROR(IF(INDIRECT(ADDRESS($Z291,COLUMN(),4,1,"Monitoraggio"))="","",INDIRECT(ADDRESS($Z291,COLUMN(),4,1,"Monitoraggio"))),"")</f>
        <v/>
      </c>
      <c r="AT291" s="119" t="str" cm="1">
        <f t="array" aca="1" ref="AT291" ca="1">IFERROR(IF(INDIRECT(ADDRESS($Z291,COLUMN(),4,1,"Monitoraggio"))="","",INDIRECT(ADDRESS($Z291,COLUMN(),4,1,"Monitoraggio"))),"")</f>
        <v/>
      </c>
      <c r="AU291" s="79" t="str" cm="1">
        <f t="array" aca="1" ref="AU291" ca="1">IFERROR(IF(INDIRECT(ADDRESS($Z291,COLUMN(),4,1,"Monitoraggio"))="","",INDIRECT(ADDRESS($Z291,COLUMN(),4,1,"Monitoraggio"))),"")</f>
        <v/>
      </c>
      <c r="AV291" s="119" t="str" cm="1">
        <f t="array" aca="1" ref="AV291" ca="1">IFERROR(IF(INDIRECT(ADDRESS($Z291,COLUMN(),4,1,"Monitoraggio"))="","",INDIRECT(ADDRESS($Z291,COLUMN(),4,1,"Monitoraggio"))),"")</f>
        <v/>
      </c>
      <c r="AW291" s="124" t="str" cm="1">
        <f t="array" aca="1" ref="AW291" ca="1">IFERROR(IF(INDIRECT(ADDRESS($Z291,COLUMN(),4,1,"Monitoraggio"))="","",INDIRECT(ADDRESS($Z291,COLUMN(),4,1,"Monitoraggio"))),"")</f>
        <v/>
      </c>
      <c r="AX291" s="62" t="str" cm="1">
        <f t="array" aca="1" ref="AX291" ca="1">IFERROR(IF(INDIRECT(ADDRESS($Z291,COLUMN(),4,1,"Monitoraggio"))="","",INDIRECT(ADDRESS($Z291,COLUMN(),4,1,"Monitoraggio"))),"")</f>
        <v/>
      </c>
      <c r="AY291" s="79" t="str" cm="1">
        <f t="array" aca="1" ref="AY291" ca="1">IFERROR(IF(INDIRECT(ADDRESS($Z291,COLUMN(),4,1,"Monitoraggio"))="","",INDIRECT(ADDRESS($Z291,COLUMN(),4,1,"Monitoraggio"))),"")</f>
        <v/>
      </c>
      <c r="AZ291" s="84" t="str" cm="1">
        <f t="array" aca="1" ref="AZ291" ca="1">IFERROR(IF(INDIRECT(ADDRESS($Z291,COLUMN(),4,1,"Monitoraggio"))="","",INDIRECT(ADDRESS($Z291,COLUMN(),4,1,"Monitoraggio"))),"")</f>
        <v/>
      </c>
      <c r="BA291" s="81" t="str" cm="1">
        <f t="array" aca="1" ref="BA291" ca="1">IFERROR(IF(INDIRECT(ADDRESS($Z291,COLUMN(),4,1,"Monitoraggio"))="","",INDIRECT(ADDRESS($Z291,COLUMN(),4,1,"Monitoraggio"))),"")</f>
        <v/>
      </c>
      <c r="BB291" s="86" t="str" cm="1">
        <f t="array" aca="1" ref="BB291" ca="1">IFERROR(IF(INDIRECT(ADDRESS($Z291,COLUMN(),4,1,"Monitoraggio"))="","",INDIRECT(ADDRESS($Z291,COLUMN(),4,1,"Monitoraggio"))),"")</f>
        <v/>
      </c>
      <c r="BC291" s="79" t="str" cm="1">
        <f t="array" aca="1" ref="BC291" ca="1">IFERROR(IF(INDIRECT(ADDRESS($Z291,COLUMN(),4,1,"Monitoraggio"))="","",INDIRECT(ADDRESS($Z291,COLUMN(),4,1,"Monitoraggio"))),"")</f>
        <v/>
      </c>
      <c r="BD291" s="79" t="str" cm="1">
        <f t="array" aca="1" ref="BD291" ca="1">IFERROR(IF(INDIRECT(ADDRESS($Z291,COLUMN(),4,1,"Monitoraggio"))="","",INDIRECT(ADDRESS($Z291,COLUMN(),4,1,"Monitoraggio"))),"")</f>
        <v/>
      </c>
      <c r="BE291" s="79" t="str" cm="1">
        <f t="array" aca="1" ref="BE291" ca="1">IFERROR(IF(INDIRECT(ADDRESS($Z291,COLUMN(),4,1,"Monitoraggio"))="","",INDIRECT(ADDRESS($Z291,COLUMN(),4,1,"Monitoraggio"))),"")</f>
        <v/>
      </c>
      <c r="BF291" s="79" t="str" cm="1">
        <f t="array" aca="1" ref="BF291" ca="1">IFERROR(IF(INDIRECT(ADDRESS($Z291,COLUMN(),4,1,"Monitoraggio"))="","",INDIRECT(ADDRESS($Z291,COLUMN(),4,1,"Monitoraggio"))),"")</f>
        <v/>
      </c>
      <c r="BG291" s="114" t="str" cm="1">
        <f t="array" aca="1" ref="BG291" ca="1">IFERROR(IF(INDIRECT(ADDRESS($Z291,COLUMN(),4,1,"Monitoraggio"))="","",INDIRECT(ADDRESS($Z291,COLUMN(),4,1,"Monitoraggio"))),"")</f>
        <v/>
      </c>
      <c r="BH291" s="48" t="str" cm="1">
        <f t="array" aca="1" ref="BH291" ca="1">IFERROR(IF(INDIRECT(ADDRESS($Z291,COLUMN(),4,1,"Monitoraggio"))="","",INDIRECT(ADDRESS($Z291,COLUMN(),4,1,"Monitoraggio"))),"")</f>
        <v/>
      </c>
      <c r="BI291" s="84" t="str" cm="1">
        <f t="array" aca="1" ref="BI291" ca="1">IFERROR(IF(INDIRECT(ADDRESS($Z291,COLUMN(),4,1,"Monitoraggio"))="","",INDIRECT(ADDRESS($Z291,COLUMN(),4,1,"Monitoraggio"))),"")</f>
        <v/>
      </c>
      <c r="BJ291" s="81" t="str" cm="1">
        <f t="array" aca="1" ref="BJ291" ca="1">IFERROR(IF(INDIRECT(ADDRESS($Z291,COLUMN(),4,1,"Monitoraggio"))="","",INDIRECT(ADDRESS($Z291,COLUMN(),4,1,"Monitoraggio"))),"")</f>
        <v/>
      </c>
    </row>
    <row r="292" spans="26:62" x14ac:dyDescent="0.2">
      <c r="Z292" s="132" t="str">
        <f>IFERROR(MATCH(ROW()-9,Monitoraggio!Z$1:Z$1000,0),"")</f>
        <v/>
      </c>
      <c r="AA292" s="60" t="str" cm="1">
        <f t="array" aca="1" ref="AA292" ca="1">IFERROR(IF(INDIRECT(ADDRESS($Z292,COLUMN(),4,1,"Monitoraggio"))="","",INDIRECT(ADDRESS($Z292,COLUMN(),4,1,"Monitoraggio"))),"")</f>
        <v/>
      </c>
      <c r="AB292" s="114" t="str" cm="1">
        <f t="array" aca="1" ref="AB292" ca="1">IFERROR(IF(INDIRECT(ADDRESS($Z292,COLUMN(),4,1,"Monitoraggio"))="","",INDIRECT(ADDRESS($Z292,COLUMN(),4,1,"Monitoraggio"))),"")</f>
        <v/>
      </c>
      <c r="AC292" s="114" t="str" cm="1">
        <f t="array" aca="1" ref="AC292" ca="1">IFERROR(IF(INDIRECT(ADDRESS($Z292,COLUMN(),4,1,"Monitoraggio"))="","",INDIRECT(ADDRESS($Z292,COLUMN(),4,1,"Monitoraggio"))),"")</f>
        <v/>
      </c>
      <c r="AD292" s="48" t="str" cm="1">
        <f t="array" aca="1" ref="AD292" ca="1">IFERROR(IF(INDIRECT(ADDRESS($Z292,COLUMN(),4,1,"Monitoraggio"))="","",INDIRECT(ADDRESS($Z292,COLUMN(),4,1,"Monitoraggio"))),"")</f>
        <v/>
      </c>
      <c r="AE292" s="61" t="str" cm="1">
        <f t="array" aca="1" ref="AE292" ca="1">IFERROR(IF(INDIRECT(ADDRESS($Z292,COLUMN(),4,1,"Monitoraggio"))="","",INDIRECT(ADDRESS($Z292,COLUMN(),4,1,"Monitoraggio"))),"")</f>
        <v/>
      </c>
      <c r="AF292" s="116" t="str" cm="1">
        <f t="array" aca="1" ref="AF292" ca="1">IFERROR(IF(INDIRECT(ADDRESS($Z292,COLUMN(),4,1,"Monitoraggio"))="","",INDIRECT(ADDRESS($Z292,COLUMN(),4,1,"Monitoraggio"))),"")</f>
        <v/>
      </c>
      <c r="AG292" s="61" t="str" cm="1">
        <f t="array" aca="1" ref="AG292" ca="1">IFERROR(IF(INDIRECT(ADDRESS($Z292,COLUMN(),4,1,"Monitoraggio"))="","",INDIRECT(ADDRESS($Z292,COLUMN(),4,1,"Monitoraggio"))),"")</f>
        <v/>
      </c>
      <c r="AH292" s="116" t="str" cm="1">
        <f t="array" aca="1" ref="AH292" ca="1">IFERROR(IF(INDIRECT(ADDRESS($Z292,COLUMN(),4,1,"Monitoraggio"))="","",INDIRECT(ADDRESS($Z292,COLUMN(),4,1,"Monitoraggio"))),"")</f>
        <v/>
      </c>
      <c r="AI292" s="114" t="str" cm="1">
        <f t="array" aca="1" ref="AI292" ca="1">IFERROR(IF(INDIRECT(ADDRESS($Z292,COLUMN(),4,1,"Monitoraggio"))="","",INDIRECT(ADDRESS($Z292,COLUMN(),4,1,"Monitoraggio"))),"")</f>
        <v/>
      </c>
      <c r="AJ292" s="118" t="str" cm="1">
        <f t="array" aca="1" ref="AJ292" ca="1">IFERROR(IF(INDIRECT(ADDRESS($Z292,COLUMN(),4,1,"Monitoraggio"))="","",INDIRECT(ADDRESS($Z292,COLUMN(),4,1,"Monitoraggio"))),"")</f>
        <v/>
      </c>
      <c r="AK292" s="119" t="str" cm="1">
        <f t="array" aca="1" ref="AK292" ca="1">IFERROR(IF(INDIRECT(ADDRESS($Z292,COLUMN(),4,1,"Monitoraggio"))="","",INDIRECT(ADDRESS($Z292,COLUMN(),4,1,"Monitoraggio"))),"")</f>
        <v/>
      </c>
      <c r="AL292" s="79" t="str" cm="1">
        <f t="array" aca="1" ref="AL292" ca="1">IFERROR(IF(INDIRECT(ADDRESS($Z292,COLUMN(),4,1,"Monitoraggio"))="","",INDIRECT(ADDRESS($Z292,COLUMN(),4,1,"Monitoraggio"))),"")</f>
        <v/>
      </c>
      <c r="AM292" s="77" t="str" cm="1">
        <f t="array" aca="1" ref="AM292" ca="1">IFERROR(IF(INDIRECT(ADDRESS($Z292,COLUMN(),4,1,"Monitoraggio"))="","",INDIRECT(ADDRESS($Z292,COLUMN(),4,1,"Monitoraggio"))),"")</f>
        <v/>
      </c>
      <c r="AN292" s="79" t="str" cm="1">
        <f t="array" aca="1" ref="AN292" ca="1">IFERROR(IF(INDIRECT(ADDRESS($Z292,COLUMN(),4,1,"Monitoraggio"))="","",INDIRECT(ADDRESS($Z292,COLUMN(),4,1,"Monitoraggio"))),"")</f>
        <v/>
      </c>
      <c r="AO292" s="79" t="str" cm="1">
        <f t="array" aca="1" ref="AO292" ca="1">IFERROR(IF(INDIRECT(ADDRESS($Z292,COLUMN(),4,1,"Monitoraggio"))="","",INDIRECT(ADDRESS($Z292,COLUMN(),4,1,"Monitoraggio"))),"")</f>
        <v/>
      </c>
      <c r="AP292" s="79" t="str" cm="1">
        <f t="array" aca="1" ref="AP292" ca="1">IFERROR(IF(INDIRECT(ADDRESS($Z292,COLUMN(),4,1,"Monitoraggio"))="","",INDIRECT(ADDRESS($Z292,COLUMN(),4,1,"Monitoraggio"))),"")</f>
        <v/>
      </c>
      <c r="AQ292" s="81" t="str" cm="1">
        <f t="array" aca="1" ref="AQ292" ca="1">IFERROR(IF(INDIRECT(ADDRESS($Z292,COLUMN(),4,1,"Monitoraggio"))="","",INDIRECT(ADDRESS($Z292,COLUMN(),4,1,"Monitoraggio"))),"")</f>
        <v/>
      </c>
      <c r="AR292" s="122" t="str" cm="1">
        <f t="array" aca="1" ref="AR292" ca="1">IFERROR(IF(INDIRECT(ADDRESS($Z292,COLUMN(),4,1,"Monitoraggio"))="","",INDIRECT(ADDRESS($Z292,COLUMN(),4,1,"Monitoraggio"))),"")</f>
        <v/>
      </c>
      <c r="AS292" s="118" t="str" cm="1">
        <f t="array" aca="1" ref="AS292" ca="1">IFERROR(IF(INDIRECT(ADDRESS($Z292,COLUMN(),4,1,"Monitoraggio"))="","",INDIRECT(ADDRESS($Z292,COLUMN(),4,1,"Monitoraggio"))),"")</f>
        <v/>
      </c>
      <c r="AT292" s="119" t="str" cm="1">
        <f t="array" aca="1" ref="AT292" ca="1">IFERROR(IF(INDIRECT(ADDRESS($Z292,COLUMN(),4,1,"Monitoraggio"))="","",INDIRECT(ADDRESS($Z292,COLUMN(),4,1,"Monitoraggio"))),"")</f>
        <v/>
      </c>
      <c r="AU292" s="79" t="str" cm="1">
        <f t="array" aca="1" ref="AU292" ca="1">IFERROR(IF(INDIRECT(ADDRESS($Z292,COLUMN(),4,1,"Monitoraggio"))="","",INDIRECT(ADDRESS($Z292,COLUMN(),4,1,"Monitoraggio"))),"")</f>
        <v/>
      </c>
      <c r="AV292" s="119" t="str" cm="1">
        <f t="array" aca="1" ref="AV292" ca="1">IFERROR(IF(INDIRECT(ADDRESS($Z292,COLUMN(),4,1,"Monitoraggio"))="","",INDIRECT(ADDRESS($Z292,COLUMN(),4,1,"Monitoraggio"))),"")</f>
        <v/>
      </c>
      <c r="AW292" s="124" t="str" cm="1">
        <f t="array" aca="1" ref="AW292" ca="1">IFERROR(IF(INDIRECT(ADDRESS($Z292,COLUMN(),4,1,"Monitoraggio"))="","",INDIRECT(ADDRESS($Z292,COLUMN(),4,1,"Monitoraggio"))),"")</f>
        <v/>
      </c>
      <c r="AX292" s="62" t="str" cm="1">
        <f t="array" aca="1" ref="AX292" ca="1">IFERROR(IF(INDIRECT(ADDRESS($Z292,COLUMN(),4,1,"Monitoraggio"))="","",INDIRECT(ADDRESS($Z292,COLUMN(),4,1,"Monitoraggio"))),"")</f>
        <v/>
      </c>
      <c r="AY292" s="79" t="str" cm="1">
        <f t="array" aca="1" ref="AY292" ca="1">IFERROR(IF(INDIRECT(ADDRESS($Z292,COLUMN(),4,1,"Monitoraggio"))="","",INDIRECT(ADDRESS($Z292,COLUMN(),4,1,"Monitoraggio"))),"")</f>
        <v/>
      </c>
      <c r="AZ292" s="84" t="str" cm="1">
        <f t="array" aca="1" ref="AZ292" ca="1">IFERROR(IF(INDIRECT(ADDRESS($Z292,COLUMN(),4,1,"Monitoraggio"))="","",INDIRECT(ADDRESS($Z292,COLUMN(),4,1,"Monitoraggio"))),"")</f>
        <v/>
      </c>
      <c r="BA292" s="81" t="str" cm="1">
        <f t="array" aca="1" ref="BA292" ca="1">IFERROR(IF(INDIRECT(ADDRESS($Z292,COLUMN(),4,1,"Monitoraggio"))="","",INDIRECT(ADDRESS($Z292,COLUMN(),4,1,"Monitoraggio"))),"")</f>
        <v/>
      </c>
      <c r="BB292" s="86" t="str" cm="1">
        <f t="array" aca="1" ref="BB292" ca="1">IFERROR(IF(INDIRECT(ADDRESS($Z292,COLUMN(),4,1,"Monitoraggio"))="","",INDIRECT(ADDRESS($Z292,COLUMN(),4,1,"Monitoraggio"))),"")</f>
        <v/>
      </c>
      <c r="BC292" s="79" t="str" cm="1">
        <f t="array" aca="1" ref="BC292" ca="1">IFERROR(IF(INDIRECT(ADDRESS($Z292,COLUMN(),4,1,"Monitoraggio"))="","",INDIRECT(ADDRESS($Z292,COLUMN(),4,1,"Monitoraggio"))),"")</f>
        <v/>
      </c>
      <c r="BD292" s="79" t="str" cm="1">
        <f t="array" aca="1" ref="BD292" ca="1">IFERROR(IF(INDIRECT(ADDRESS($Z292,COLUMN(),4,1,"Monitoraggio"))="","",INDIRECT(ADDRESS($Z292,COLUMN(),4,1,"Monitoraggio"))),"")</f>
        <v/>
      </c>
      <c r="BE292" s="79" t="str" cm="1">
        <f t="array" aca="1" ref="BE292" ca="1">IFERROR(IF(INDIRECT(ADDRESS($Z292,COLUMN(),4,1,"Monitoraggio"))="","",INDIRECT(ADDRESS($Z292,COLUMN(),4,1,"Monitoraggio"))),"")</f>
        <v/>
      </c>
      <c r="BF292" s="79" t="str" cm="1">
        <f t="array" aca="1" ref="BF292" ca="1">IFERROR(IF(INDIRECT(ADDRESS($Z292,COLUMN(),4,1,"Monitoraggio"))="","",INDIRECT(ADDRESS($Z292,COLUMN(),4,1,"Monitoraggio"))),"")</f>
        <v/>
      </c>
      <c r="BG292" s="114" t="str" cm="1">
        <f t="array" aca="1" ref="BG292" ca="1">IFERROR(IF(INDIRECT(ADDRESS($Z292,COLUMN(),4,1,"Monitoraggio"))="","",INDIRECT(ADDRESS($Z292,COLUMN(),4,1,"Monitoraggio"))),"")</f>
        <v/>
      </c>
      <c r="BH292" s="48" t="str" cm="1">
        <f t="array" aca="1" ref="BH292" ca="1">IFERROR(IF(INDIRECT(ADDRESS($Z292,COLUMN(),4,1,"Monitoraggio"))="","",INDIRECT(ADDRESS($Z292,COLUMN(),4,1,"Monitoraggio"))),"")</f>
        <v/>
      </c>
      <c r="BI292" s="84" t="str" cm="1">
        <f t="array" aca="1" ref="BI292" ca="1">IFERROR(IF(INDIRECT(ADDRESS($Z292,COLUMN(),4,1,"Monitoraggio"))="","",INDIRECT(ADDRESS($Z292,COLUMN(),4,1,"Monitoraggio"))),"")</f>
        <v/>
      </c>
      <c r="BJ292" s="81" t="str" cm="1">
        <f t="array" aca="1" ref="BJ292" ca="1">IFERROR(IF(INDIRECT(ADDRESS($Z292,COLUMN(),4,1,"Monitoraggio"))="","",INDIRECT(ADDRESS($Z292,COLUMN(),4,1,"Monitoraggio"))),"")</f>
        <v/>
      </c>
    </row>
    <row r="293" spans="26:62" x14ac:dyDescent="0.2">
      <c r="Z293" s="132" t="str">
        <f>IFERROR(MATCH(ROW()-9,Monitoraggio!Z$1:Z$1000,0),"")</f>
        <v/>
      </c>
      <c r="AA293" s="60" t="str" cm="1">
        <f t="array" aca="1" ref="AA293" ca="1">IFERROR(IF(INDIRECT(ADDRESS($Z293,COLUMN(),4,1,"Monitoraggio"))="","",INDIRECT(ADDRESS($Z293,COLUMN(),4,1,"Monitoraggio"))),"")</f>
        <v/>
      </c>
      <c r="AB293" s="114" t="str" cm="1">
        <f t="array" aca="1" ref="AB293" ca="1">IFERROR(IF(INDIRECT(ADDRESS($Z293,COLUMN(),4,1,"Monitoraggio"))="","",INDIRECT(ADDRESS($Z293,COLUMN(),4,1,"Monitoraggio"))),"")</f>
        <v/>
      </c>
      <c r="AC293" s="114" t="str" cm="1">
        <f t="array" aca="1" ref="AC293" ca="1">IFERROR(IF(INDIRECT(ADDRESS($Z293,COLUMN(),4,1,"Monitoraggio"))="","",INDIRECT(ADDRESS($Z293,COLUMN(),4,1,"Monitoraggio"))),"")</f>
        <v/>
      </c>
      <c r="AD293" s="48" t="str" cm="1">
        <f t="array" aca="1" ref="AD293" ca="1">IFERROR(IF(INDIRECT(ADDRESS($Z293,COLUMN(),4,1,"Monitoraggio"))="","",INDIRECT(ADDRESS($Z293,COLUMN(),4,1,"Monitoraggio"))),"")</f>
        <v/>
      </c>
      <c r="AE293" s="61" t="str" cm="1">
        <f t="array" aca="1" ref="AE293" ca="1">IFERROR(IF(INDIRECT(ADDRESS($Z293,COLUMN(),4,1,"Monitoraggio"))="","",INDIRECT(ADDRESS($Z293,COLUMN(),4,1,"Monitoraggio"))),"")</f>
        <v/>
      </c>
      <c r="AF293" s="116" t="str" cm="1">
        <f t="array" aca="1" ref="AF293" ca="1">IFERROR(IF(INDIRECT(ADDRESS($Z293,COLUMN(),4,1,"Monitoraggio"))="","",INDIRECT(ADDRESS($Z293,COLUMN(),4,1,"Monitoraggio"))),"")</f>
        <v/>
      </c>
      <c r="AG293" s="61" t="str" cm="1">
        <f t="array" aca="1" ref="AG293" ca="1">IFERROR(IF(INDIRECT(ADDRESS($Z293,COLUMN(),4,1,"Monitoraggio"))="","",INDIRECT(ADDRESS($Z293,COLUMN(),4,1,"Monitoraggio"))),"")</f>
        <v/>
      </c>
      <c r="AH293" s="116" t="str" cm="1">
        <f t="array" aca="1" ref="AH293" ca="1">IFERROR(IF(INDIRECT(ADDRESS($Z293,COLUMN(),4,1,"Monitoraggio"))="","",INDIRECT(ADDRESS($Z293,COLUMN(),4,1,"Monitoraggio"))),"")</f>
        <v/>
      </c>
      <c r="AI293" s="114" t="str" cm="1">
        <f t="array" aca="1" ref="AI293" ca="1">IFERROR(IF(INDIRECT(ADDRESS($Z293,COLUMN(),4,1,"Monitoraggio"))="","",INDIRECT(ADDRESS($Z293,COLUMN(),4,1,"Monitoraggio"))),"")</f>
        <v/>
      </c>
      <c r="AJ293" s="118" t="str" cm="1">
        <f t="array" aca="1" ref="AJ293" ca="1">IFERROR(IF(INDIRECT(ADDRESS($Z293,COLUMN(),4,1,"Monitoraggio"))="","",INDIRECT(ADDRESS($Z293,COLUMN(),4,1,"Monitoraggio"))),"")</f>
        <v/>
      </c>
      <c r="AK293" s="119" t="str" cm="1">
        <f t="array" aca="1" ref="AK293" ca="1">IFERROR(IF(INDIRECT(ADDRESS($Z293,COLUMN(),4,1,"Monitoraggio"))="","",INDIRECT(ADDRESS($Z293,COLUMN(),4,1,"Monitoraggio"))),"")</f>
        <v/>
      </c>
      <c r="AL293" s="79" t="str" cm="1">
        <f t="array" aca="1" ref="AL293" ca="1">IFERROR(IF(INDIRECT(ADDRESS($Z293,COLUMN(),4,1,"Monitoraggio"))="","",INDIRECT(ADDRESS($Z293,COLUMN(),4,1,"Monitoraggio"))),"")</f>
        <v/>
      </c>
      <c r="AM293" s="77" t="str" cm="1">
        <f t="array" aca="1" ref="AM293" ca="1">IFERROR(IF(INDIRECT(ADDRESS($Z293,COLUMN(),4,1,"Monitoraggio"))="","",INDIRECT(ADDRESS($Z293,COLUMN(),4,1,"Monitoraggio"))),"")</f>
        <v/>
      </c>
      <c r="AN293" s="79" t="str" cm="1">
        <f t="array" aca="1" ref="AN293" ca="1">IFERROR(IF(INDIRECT(ADDRESS($Z293,COLUMN(),4,1,"Monitoraggio"))="","",INDIRECT(ADDRESS($Z293,COLUMN(),4,1,"Monitoraggio"))),"")</f>
        <v/>
      </c>
      <c r="AO293" s="79" t="str" cm="1">
        <f t="array" aca="1" ref="AO293" ca="1">IFERROR(IF(INDIRECT(ADDRESS($Z293,COLUMN(),4,1,"Monitoraggio"))="","",INDIRECT(ADDRESS($Z293,COLUMN(),4,1,"Monitoraggio"))),"")</f>
        <v/>
      </c>
      <c r="AP293" s="79" t="str" cm="1">
        <f t="array" aca="1" ref="AP293" ca="1">IFERROR(IF(INDIRECT(ADDRESS($Z293,COLUMN(),4,1,"Monitoraggio"))="","",INDIRECT(ADDRESS($Z293,COLUMN(),4,1,"Monitoraggio"))),"")</f>
        <v/>
      </c>
      <c r="AQ293" s="81" t="str" cm="1">
        <f t="array" aca="1" ref="AQ293" ca="1">IFERROR(IF(INDIRECT(ADDRESS($Z293,COLUMN(),4,1,"Monitoraggio"))="","",INDIRECT(ADDRESS($Z293,COLUMN(),4,1,"Monitoraggio"))),"")</f>
        <v/>
      </c>
      <c r="AR293" s="122" t="str" cm="1">
        <f t="array" aca="1" ref="AR293" ca="1">IFERROR(IF(INDIRECT(ADDRESS($Z293,COLUMN(),4,1,"Monitoraggio"))="","",INDIRECT(ADDRESS($Z293,COLUMN(),4,1,"Monitoraggio"))),"")</f>
        <v/>
      </c>
      <c r="AS293" s="118" t="str" cm="1">
        <f t="array" aca="1" ref="AS293" ca="1">IFERROR(IF(INDIRECT(ADDRESS($Z293,COLUMN(),4,1,"Monitoraggio"))="","",INDIRECT(ADDRESS($Z293,COLUMN(),4,1,"Monitoraggio"))),"")</f>
        <v/>
      </c>
      <c r="AT293" s="119" t="str" cm="1">
        <f t="array" aca="1" ref="AT293" ca="1">IFERROR(IF(INDIRECT(ADDRESS($Z293,COLUMN(),4,1,"Monitoraggio"))="","",INDIRECT(ADDRESS($Z293,COLUMN(),4,1,"Monitoraggio"))),"")</f>
        <v/>
      </c>
      <c r="AU293" s="79" t="str" cm="1">
        <f t="array" aca="1" ref="AU293" ca="1">IFERROR(IF(INDIRECT(ADDRESS($Z293,COLUMN(),4,1,"Monitoraggio"))="","",INDIRECT(ADDRESS($Z293,COLUMN(),4,1,"Monitoraggio"))),"")</f>
        <v/>
      </c>
      <c r="AV293" s="119" t="str" cm="1">
        <f t="array" aca="1" ref="AV293" ca="1">IFERROR(IF(INDIRECT(ADDRESS($Z293,COLUMN(),4,1,"Monitoraggio"))="","",INDIRECT(ADDRESS($Z293,COLUMN(),4,1,"Monitoraggio"))),"")</f>
        <v/>
      </c>
      <c r="AW293" s="124" t="str" cm="1">
        <f t="array" aca="1" ref="AW293" ca="1">IFERROR(IF(INDIRECT(ADDRESS($Z293,COLUMN(),4,1,"Monitoraggio"))="","",INDIRECT(ADDRESS($Z293,COLUMN(),4,1,"Monitoraggio"))),"")</f>
        <v/>
      </c>
      <c r="AX293" s="62" t="str" cm="1">
        <f t="array" aca="1" ref="AX293" ca="1">IFERROR(IF(INDIRECT(ADDRESS($Z293,COLUMN(),4,1,"Monitoraggio"))="","",INDIRECT(ADDRESS($Z293,COLUMN(),4,1,"Monitoraggio"))),"")</f>
        <v/>
      </c>
      <c r="AY293" s="79" t="str" cm="1">
        <f t="array" aca="1" ref="AY293" ca="1">IFERROR(IF(INDIRECT(ADDRESS($Z293,COLUMN(),4,1,"Monitoraggio"))="","",INDIRECT(ADDRESS($Z293,COLUMN(),4,1,"Monitoraggio"))),"")</f>
        <v/>
      </c>
      <c r="AZ293" s="84" t="str" cm="1">
        <f t="array" aca="1" ref="AZ293" ca="1">IFERROR(IF(INDIRECT(ADDRESS($Z293,COLUMN(),4,1,"Monitoraggio"))="","",INDIRECT(ADDRESS($Z293,COLUMN(),4,1,"Monitoraggio"))),"")</f>
        <v/>
      </c>
      <c r="BA293" s="81" t="str" cm="1">
        <f t="array" aca="1" ref="BA293" ca="1">IFERROR(IF(INDIRECT(ADDRESS($Z293,COLUMN(),4,1,"Monitoraggio"))="","",INDIRECT(ADDRESS($Z293,COLUMN(),4,1,"Monitoraggio"))),"")</f>
        <v/>
      </c>
      <c r="BB293" s="86" t="str" cm="1">
        <f t="array" aca="1" ref="BB293" ca="1">IFERROR(IF(INDIRECT(ADDRESS($Z293,COLUMN(),4,1,"Monitoraggio"))="","",INDIRECT(ADDRESS($Z293,COLUMN(),4,1,"Monitoraggio"))),"")</f>
        <v/>
      </c>
      <c r="BC293" s="79" t="str" cm="1">
        <f t="array" aca="1" ref="BC293" ca="1">IFERROR(IF(INDIRECT(ADDRESS($Z293,COLUMN(),4,1,"Monitoraggio"))="","",INDIRECT(ADDRESS($Z293,COLUMN(),4,1,"Monitoraggio"))),"")</f>
        <v/>
      </c>
      <c r="BD293" s="79" t="str" cm="1">
        <f t="array" aca="1" ref="BD293" ca="1">IFERROR(IF(INDIRECT(ADDRESS($Z293,COLUMN(),4,1,"Monitoraggio"))="","",INDIRECT(ADDRESS($Z293,COLUMN(),4,1,"Monitoraggio"))),"")</f>
        <v/>
      </c>
      <c r="BE293" s="79" t="str" cm="1">
        <f t="array" aca="1" ref="BE293" ca="1">IFERROR(IF(INDIRECT(ADDRESS($Z293,COLUMN(),4,1,"Monitoraggio"))="","",INDIRECT(ADDRESS($Z293,COLUMN(),4,1,"Monitoraggio"))),"")</f>
        <v/>
      </c>
      <c r="BF293" s="79" t="str" cm="1">
        <f t="array" aca="1" ref="BF293" ca="1">IFERROR(IF(INDIRECT(ADDRESS($Z293,COLUMN(),4,1,"Monitoraggio"))="","",INDIRECT(ADDRESS($Z293,COLUMN(),4,1,"Monitoraggio"))),"")</f>
        <v/>
      </c>
      <c r="BG293" s="114" t="str" cm="1">
        <f t="array" aca="1" ref="BG293" ca="1">IFERROR(IF(INDIRECT(ADDRESS($Z293,COLUMN(),4,1,"Monitoraggio"))="","",INDIRECT(ADDRESS($Z293,COLUMN(),4,1,"Monitoraggio"))),"")</f>
        <v/>
      </c>
      <c r="BH293" s="48" t="str" cm="1">
        <f t="array" aca="1" ref="BH293" ca="1">IFERROR(IF(INDIRECT(ADDRESS($Z293,COLUMN(),4,1,"Monitoraggio"))="","",INDIRECT(ADDRESS($Z293,COLUMN(),4,1,"Monitoraggio"))),"")</f>
        <v/>
      </c>
      <c r="BI293" s="84" t="str" cm="1">
        <f t="array" aca="1" ref="BI293" ca="1">IFERROR(IF(INDIRECT(ADDRESS($Z293,COLUMN(),4,1,"Monitoraggio"))="","",INDIRECT(ADDRESS($Z293,COLUMN(),4,1,"Monitoraggio"))),"")</f>
        <v/>
      </c>
      <c r="BJ293" s="81" t="str" cm="1">
        <f t="array" aca="1" ref="BJ293" ca="1">IFERROR(IF(INDIRECT(ADDRESS($Z293,COLUMN(),4,1,"Monitoraggio"))="","",INDIRECT(ADDRESS($Z293,COLUMN(),4,1,"Monitoraggio"))),"")</f>
        <v/>
      </c>
    </row>
    <row r="294" spans="26:62" x14ac:dyDescent="0.2">
      <c r="Z294" s="132" t="str">
        <f>IFERROR(MATCH(ROW()-9,Monitoraggio!Z$1:Z$1000,0),"")</f>
        <v/>
      </c>
      <c r="AA294" s="60" t="str" cm="1">
        <f t="array" aca="1" ref="AA294" ca="1">IFERROR(IF(INDIRECT(ADDRESS($Z294,COLUMN(),4,1,"Monitoraggio"))="","",INDIRECT(ADDRESS($Z294,COLUMN(),4,1,"Monitoraggio"))),"")</f>
        <v/>
      </c>
      <c r="AB294" s="114" t="str" cm="1">
        <f t="array" aca="1" ref="AB294" ca="1">IFERROR(IF(INDIRECT(ADDRESS($Z294,COLUMN(),4,1,"Monitoraggio"))="","",INDIRECT(ADDRESS($Z294,COLUMN(),4,1,"Monitoraggio"))),"")</f>
        <v/>
      </c>
      <c r="AC294" s="114" t="str" cm="1">
        <f t="array" aca="1" ref="AC294" ca="1">IFERROR(IF(INDIRECT(ADDRESS($Z294,COLUMN(),4,1,"Monitoraggio"))="","",INDIRECT(ADDRESS($Z294,COLUMN(),4,1,"Monitoraggio"))),"")</f>
        <v/>
      </c>
      <c r="AD294" s="48" t="str" cm="1">
        <f t="array" aca="1" ref="AD294" ca="1">IFERROR(IF(INDIRECT(ADDRESS($Z294,COLUMN(),4,1,"Monitoraggio"))="","",INDIRECT(ADDRESS($Z294,COLUMN(),4,1,"Monitoraggio"))),"")</f>
        <v/>
      </c>
      <c r="AE294" s="61" t="str" cm="1">
        <f t="array" aca="1" ref="AE294" ca="1">IFERROR(IF(INDIRECT(ADDRESS($Z294,COLUMN(),4,1,"Monitoraggio"))="","",INDIRECT(ADDRESS($Z294,COLUMN(),4,1,"Monitoraggio"))),"")</f>
        <v/>
      </c>
      <c r="AF294" s="116" t="str" cm="1">
        <f t="array" aca="1" ref="AF294" ca="1">IFERROR(IF(INDIRECT(ADDRESS($Z294,COLUMN(),4,1,"Monitoraggio"))="","",INDIRECT(ADDRESS($Z294,COLUMN(),4,1,"Monitoraggio"))),"")</f>
        <v/>
      </c>
      <c r="AG294" s="61" t="str" cm="1">
        <f t="array" aca="1" ref="AG294" ca="1">IFERROR(IF(INDIRECT(ADDRESS($Z294,COLUMN(),4,1,"Monitoraggio"))="","",INDIRECT(ADDRESS($Z294,COLUMN(),4,1,"Monitoraggio"))),"")</f>
        <v/>
      </c>
      <c r="AH294" s="116" t="str" cm="1">
        <f t="array" aca="1" ref="AH294" ca="1">IFERROR(IF(INDIRECT(ADDRESS($Z294,COLUMN(),4,1,"Monitoraggio"))="","",INDIRECT(ADDRESS($Z294,COLUMN(),4,1,"Monitoraggio"))),"")</f>
        <v/>
      </c>
      <c r="AI294" s="114" t="str" cm="1">
        <f t="array" aca="1" ref="AI294" ca="1">IFERROR(IF(INDIRECT(ADDRESS($Z294,COLUMN(),4,1,"Monitoraggio"))="","",INDIRECT(ADDRESS($Z294,COLUMN(),4,1,"Monitoraggio"))),"")</f>
        <v/>
      </c>
      <c r="AJ294" s="118" t="str" cm="1">
        <f t="array" aca="1" ref="AJ294" ca="1">IFERROR(IF(INDIRECT(ADDRESS($Z294,COLUMN(),4,1,"Monitoraggio"))="","",INDIRECT(ADDRESS($Z294,COLUMN(),4,1,"Monitoraggio"))),"")</f>
        <v/>
      </c>
      <c r="AK294" s="119" t="str" cm="1">
        <f t="array" aca="1" ref="AK294" ca="1">IFERROR(IF(INDIRECT(ADDRESS($Z294,COLUMN(),4,1,"Monitoraggio"))="","",INDIRECT(ADDRESS($Z294,COLUMN(),4,1,"Monitoraggio"))),"")</f>
        <v/>
      </c>
      <c r="AL294" s="79" t="str" cm="1">
        <f t="array" aca="1" ref="AL294" ca="1">IFERROR(IF(INDIRECT(ADDRESS($Z294,COLUMN(),4,1,"Monitoraggio"))="","",INDIRECT(ADDRESS($Z294,COLUMN(),4,1,"Monitoraggio"))),"")</f>
        <v/>
      </c>
      <c r="AM294" s="77" t="str" cm="1">
        <f t="array" aca="1" ref="AM294" ca="1">IFERROR(IF(INDIRECT(ADDRESS($Z294,COLUMN(),4,1,"Monitoraggio"))="","",INDIRECT(ADDRESS($Z294,COLUMN(),4,1,"Monitoraggio"))),"")</f>
        <v/>
      </c>
      <c r="AN294" s="79" t="str" cm="1">
        <f t="array" aca="1" ref="AN294" ca="1">IFERROR(IF(INDIRECT(ADDRESS($Z294,COLUMN(),4,1,"Monitoraggio"))="","",INDIRECT(ADDRESS($Z294,COLUMN(),4,1,"Monitoraggio"))),"")</f>
        <v/>
      </c>
      <c r="AO294" s="79" t="str" cm="1">
        <f t="array" aca="1" ref="AO294" ca="1">IFERROR(IF(INDIRECT(ADDRESS($Z294,COLUMN(),4,1,"Monitoraggio"))="","",INDIRECT(ADDRESS($Z294,COLUMN(),4,1,"Monitoraggio"))),"")</f>
        <v/>
      </c>
      <c r="AP294" s="79" t="str" cm="1">
        <f t="array" aca="1" ref="AP294" ca="1">IFERROR(IF(INDIRECT(ADDRESS($Z294,COLUMN(),4,1,"Monitoraggio"))="","",INDIRECT(ADDRESS($Z294,COLUMN(),4,1,"Monitoraggio"))),"")</f>
        <v/>
      </c>
      <c r="AQ294" s="81" t="str" cm="1">
        <f t="array" aca="1" ref="AQ294" ca="1">IFERROR(IF(INDIRECT(ADDRESS($Z294,COLUMN(),4,1,"Monitoraggio"))="","",INDIRECT(ADDRESS($Z294,COLUMN(),4,1,"Monitoraggio"))),"")</f>
        <v/>
      </c>
      <c r="AR294" s="122" t="str" cm="1">
        <f t="array" aca="1" ref="AR294" ca="1">IFERROR(IF(INDIRECT(ADDRESS($Z294,COLUMN(),4,1,"Monitoraggio"))="","",INDIRECT(ADDRESS($Z294,COLUMN(),4,1,"Monitoraggio"))),"")</f>
        <v/>
      </c>
      <c r="AS294" s="118" t="str" cm="1">
        <f t="array" aca="1" ref="AS294" ca="1">IFERROR(IF(INDIRECT(ADDRESS($Z294,COLUMN(),4,1,"Monitoraggio"))="","",INDIRECT(ADDRESS($Z294,COLUMN(),4,1,"Monitoraggio"))),"")</f>
        <v/>
      </c>
      <c r="AT294" s="119" t="str" cm="1">
        <f t="array" aca="1" ref="AT294" ca="1">IFERROR(IF(INDIRECT(ADDRESS($Z294,COLUMN(),4,1,"Monitoraggio"))="","",INDIRECT(ADDRESS($Z294,COLUMN(),4,1,"Monitoraggio"))),"")</f>
        <v/>
      </c>
      <c r="AU294" s="79" t="str" cm="1">
        <f t="array" aca="1" ref="AU294" ca="1">IFERROR(IF(INDIRECT(ADDRESS($Z294,COLUMN(),4,1,"Monitoraggio"))="","",INDIRECT(ADDRESS($Z294,COLUMN(),4,1,"Monitoraggio"))),"")</f>
        <v/>
      </c>
      <c r="AV294" s="119" t="str" cm="1">
        <f t="array" aca="1" ref="AV294" ca="1">IFERROR(IF(INDIRECT(ADDRESS($Z294,COLUMN(),4,1,"Monitoraggio"))="","",INDIRECT(ADDRESS($Z294,COLUMN(),4,1,"Monitoraggio"))),"")</f>
        <v/>
      </c>
      <c r="AW294" s="124" t="str" cm="1">
        <f t="array" aca="1" ref="AW294" ca="1">IFERROR(IF(INDIRECT(ADDRESS($Z294,COLUMN(),4,1,"Monitoraggio"))="","",INDIRECT(ADDRESS($Z294,COLUMN(),4,1,"Monitoraggio"))),"")</f>
        <v/>
      </c>
      <c r="AX294" s="62" t="str" cm="1">
        <f t="array" aca="1" ref="AX294" ca="1">IFERROR(IF(INDIRECT(ADDRESS($Z294,COLUMN(),4,1,"Monitoraggio"))="","",INDIRECT(ADDRESS($Z294,COLUMN(),4,1,"Monitoraggio"))),"")</f>
        <v/>
      </c>
      <c r="AY294" s="79" t="str" cm="1">
        <f t="array" aca="1" ref="AY294" ca="1">IFERROR(IF(INDIRECT(ADDRESS($Z294,COLUMN(),4,1,"Monitoraggio"))="","",INDIRECT(ADDRESS($Z294,COLUMN(),4,1,"Monitoraggio"))),"")</f>
        <v/>
      </c>
      <c r="AZ294" s="84" t="str" cm="1">
        <f t="array" aca="1" ref="AZ294" ca="1">IFERROR(IF(INDIRECT(ADDRESS($Z294,COLUMN(),4,1,"Monitoraggio"))="","",INDIRECT(ADDRESS($Z294,COLUMN(),4,1,"Monitoraggio"))),"")</f>
        <v/>
      </c>
      <c r="BA294" s="81" t="str" cm="1">
        <f t="array" aca="1" ref="BA294" ca="1">IFERROR(IF(INDIRECT(ADDRESS($Z294,COLUMN(),4,1,"Monitoraggio"))="","",INDIRECT(ADDRESS($Z294,COLUMN(),4,1,"Monitoraggio"))),"")</f>
        <v/>
      </c>
      <c r="BB294" s="86" t="str" cm="1">
        <f t="array" aca="1" ref="BB294" ca="1">IFERROR(IF(INDIRECT(ADDRESS($Z294,COLUMN(),4,1,"Monitoraggio"))="","",INDIRECT(ADDRESS($Z294,COLUMN(),4,1,"Monitoraggio"))),"")</f>
        <v/>
      </c>
      <c r="BC294" s="79" t="str" cm="1">
        <f t="array" aca="1" ref="BC294" ca="1">IFERROR(IF(INDIRECT(ADDRESS($Z294,COLUMN(),4,1,"Monitoraggio"))="","",INDIRECT(ADDRESS($Z294,COLUMN(),4,1,"Monitoraggio"))),"")</f>
        <v/>
      </c>
      <c r="BD294" s="79" t="str" cm="1">
        <f t="array" aca="1" ref="BD294" ca="1">IFERROR(IF(INDIRECT(ADDRESS($Z294,COLUMN(),4,1,"Monitoraggio"))="","",INDIRECT(ADDRESS($Z294,COLUMN(),4,1,"Monitoraggio"))),"")</f>
        <v/>
      </c>
      <c r="BE294" s="79" t="str" cm="1">
        <f t="array" aca="1" ref="BE294" ca="1">IFERROR(IF(INDIRECT(ADDRESS($Z294,COLUMN(),4,1,"Monitoraggio"))="","",INDIRECT(ADDRESS($Z294,COLUMN(),4,1,"Monitoraggio"))),"")</f>
        <v/>
      </c>
      <c r="BF294" s="79" t="str" cm="1">
        <f t="array" aca="1" ref="BF294" ca="1">IFERROR(IF(INDIRECT(ADDRESS($Z294,COLUMN(),4,1,"Monitoraggio"))="","",INDIRECT(ADDRESS($Z294,COLUMN(),4,1,"Monitoraggio"))),"")</f>
        <v/>
      </c>
      <c r="BG294" s="114" t="str" cm="1">
        <f t="array" aca="1" ref="BG294" ca="1">IFERROR(IF(INDIRECT(ADDRESS($Z294,COLUMN(),4,1,"Monitoraggio"))="","",INDIRECT(ADDRESS($Z294,COLUMN(),4,1,"Monitoraggio"))),"")</f>
        <v/>
      </c>
      <c r="BH294" s="48" t="str" cm="1">
        <f t="array" aca="1" ref="BH294" ca="1">IFERROR(IF(INDIRECT(ADDRESS($Z294,COLUMN(),4,1,"Monitoraggio"))="","",INDIRECT(ADDRESS($Z294,COLUMN(),4,1,"Monitoraggio"))),"")</f>
        <v/>
      </c>
      <c r="BI294" s="84" t="str" cm="1">
        <f t="array" aca="1" ref="BI294" ca="1">IFERROR(IF(INDIRECT(ADDRESS($Z294,COLUMN(),4,1,"Monitoraggio"))="","",INDIRECT(ADDRESS($Z294,COLUMN(),4,1,"Monitoraggio"))),"")</f>
        <v/>
      </c>
      <c r="BJ294" s="81" t="str" cm="1">
        <f t="array" aca="1" ref="BJ294" ca="1">IFERROR(IF(INDIRECT(ADDRESS($Z294,COLUMN(),4,1,"Monitoraggio"))="","",INDIRECT(ADDRESS($Z294,COLUMN(),4,1,"Monitoraggio"))),"")</f>
        <v/>
      </c>
    </row>
    <row r="295" spans="26:62" x14ac:dyDescent="0.2">
      <c r="Z295" s="132" t="str">
        <f>IFERROR(MATCH(ROW()-9,Monitoraggio!Z$1:Z$1000,0),"")</f>
        <v/>
      </c>
      <c r="AA295" s="60" t="str" cm="1">
        <f t="array" aca="1" ref="AA295" ca="1">IFERROR(IF(INDIRECT(ADDRESS($Z295,COLUMN(),4,1,"Monitoraggio"))="","",INDIRECT(ADDRESS($Z295,COLUMN(),4,1,"Monitoraggio"))),"")</f>
        <v/>
      </c>
      <c r="AB295" s="114" t="str" cm="1">
        <f t="array" aca="1" ref="AB295" ca="1">IFERROR(IF(INDIRECT(ADDRESS($Z295,COLUMN(),4,1,"Monitoraggio"))="","",INDIRECT(ADDRESS($Z295,COLUMN(),4,1,"Monitoraggio"))),"")</f>
        <v/>
      </c>
      <c r="AC295" s="114" t="str" cm="1">
        <f t="array" aca="1" ref="AC295" ca="1">IFERROR(IF(INDIRECT(ADDRESS($Z295,COLUMN(),4,1,"Monitoraggio"))="","",INDIRECT(ADDRESS($Z295,COLUMN(),4,1,"Monitoraggio"))),"")</f>
        <v/>
      </c>
      <c r="AD295" s="48" t="str" cm="1">
        <f t="array" aca="1" ref="AD295" ca="1">IFERROR(IF(INDIRECT(ADDRESS($Z295,COLUMN(),4,1,"Monitoraggio"))="","",INDIRECT(ADDRESS($Z295,COLUMN(),4,1,"Monitoraggio"))),"")</f>
        <v/>
      </c>
      <c r="AE295" s="61" t="str" cm="1">
        <f t="array" aca="1" ref="AE295" ca="1">IFERROR(IF(INDIRECT(ADDRESS($Z295,COLUMN(),4,1,"Monitoraggio"))="","",INDIRECT(ADDRESS($Z295,COLUMN(),4,1,"Monitoraggio"))),"")</f>
        <v/>
      </c>
      <c r="AF295" s="116" t="str" cm="1">
        <f t="array" aca="1" ref="AF295" ca="1">IFERROR(IF(INDIRECT(ADDRESS($Z295,COLUMN(),4,1,"Monitoraggio"))="","",INDIRECT(ADDRESS($Z295,COLUMN(),4,1,"Monitoraggio"))),"")</f>
        <v/>
      </c>
      <c r="AG295" s="61" t="str" cm="1">
        <f t="array" aca="1" ref="AG295" ca="1">IFERROR(IF(INDIRECT(ADDRESS($Z295,COLUMN(),4,1,"Monitoraggio"))="","",INDIRECT(ADDRESS($Z295,COLUMN(),4,1,"Monitoraggio"))),"")</f>
        <v/>
      </c>
      <c r="AH295" s="116" t="str" cm="1">
        <f t="array" aca="1" ref="AH295" ca="1">IFERROR(IF(INDIRECT(ADDRESS($Z295,COLUMN(),4,1,"Monitoraggio"))="","",INDIRECT(ADDRESS($Z295,COLUMN(),4,1,"Monitoraggio"))),"")</f>
        <v/>
      </c>
      <c r="AI295" s="114" t="str" cm="1">
        <f t="array" aca="1" ref="AI295" ca="1">IFERROR(IF(INDIRECT(ADDRESS($Z295,COLUMN(),4,1,"Monitoraggio"))="","",INDIRECT(ADDRESS($Z295,COLUMN(),4,1,"Monitoraggio"))),"")</f>
        <v/>
      </c>
      <c r="AJ295" s="118" t="str" cm="1">
        <f t="array" aca="1" ref="AJ295" ca="1">IFERROR(IF(INDIRECT(ADDRESS($Z295,COLUMN(),4,1,"Monitoraggio"))="","",INDIRECT(ADDRESS($Z295,COLUMN(),4,1,"Monitoraggio"))),"")</f>
        <v/>
      </c>
      <c r="AK295" s="119" t="str" cm="1">
        <f t="array" aca="1" ref="AK295" ca="1">IFERROR(IF(INDIRECT(ADDRESS($Z295,COLUMN(),4,1,"Monitoraggio"))="","",INDIRECT(ADDRESS($Z295,COLUMN(),4,1,"Monitoraggio"))),"")</f>
        <v/>
      </c>
      <c r="AL295" s="79" t="str" cm="1">
        <f t="array" aca="1" ref="AL295" ca="1">IFERROR(IF(INDIRECT(ADDRESS($Z295,COLUMN(),4,1,"Monitoraggio"))="","",INDIRECT(ADDRESS($Z295,COLUMN(),4,1,"Monitoraggio"))),"")</f>
        <v/>
      </c>
      <c r="AM295" s="77" t="str" cm="1">
        <f t="array" aca="1" ref="AM295" ca="1">IFERROR(IF(INDIRECT(ADDRESS($Z295,COLUMN(),4,1,"Monitoraggio"))="","",INDIRECT(ADDRESS($Z295,COLUMN(),4,1,"Monitoraggio"))),"")</f>
        <v/>
      </c>
      <c r="AN295" s="79" t="str" cm="1">
        <f t="array" aca="1" ref="AN295" ca="1">IFERROR(IF(INDIRECT(ADDRESS($Z295,COLUMN(),4,1,"Monitoraggio"))="","",INDIRECT(ADDRESS($Z295,COLUMN(),4,1,"Monitoraggio"))),"")</f>
        <v/>
      </c>
      <c r="AO295" s="79" t="str" cm="1">
        <f t="array" aca="1" ref="AO295" ca="1">IFERROR(IF(INDIRECT(ADDRESS($Z295,COLUMN(),4,1,"Monitoraggio"))="","",INDIRECT(ADDRESS($Z295,COLUMN(),4,1,"Monitoraggio"))),"")</f>
        <v/>
      </c>
      <c r="AP295" s="79" t="str" cm="1">
        <f t="array" aca="1" ref="AP295" ca="1">IFERROR(IF(INDIRECT(ADDRESS($Z295,COLUMN(),4,1,"Monitoraggio"))="","",INDIRECT(ADDRESS($Z295,COLUMN(),4,1,"Monitoraggio"))),"")</f>
        <v/>
      </c>
      <c r="AQ295" s="81" t="str" cm="1">
        <f t="array" aca="1" ref="AQ295" ca="1">IFERROR(IF(INDIRECT(ADDRESS($Z295,COLUMN(),4,1,"Monitoraggio"))="","",INDIRECT(ADDRESS($Z295,COLUMN(),4,1,"Monitoraggio"))),"")</f>
        <v/>
      </c>
      <c r="AR295" s="122" t="str" cm="1">
        <f t="array" aca="1" ref="AR295" ca="1">IFERROR(IF(INDIRECT(ADDRESS($Z295,COLUMN(),4,1,"Monitoraggio"))="","",INDIRECT(ADDRESS($Z295,COLUMN(),4,1,"Monitoraggio"))),"")</f>
        <v/>
      </c>
      <c r="AS295" s="118" t="str" cm="1">
        <f t="array" aca="1" ref="AS295" ca="1">IFERROR(IF(INDIRECT(ADDRESS($Z295,COLUMN(),4,1,"Monitoraggio"))="","",INDIRECT(ADDRESS($Z295,COLUMN(),4,1,"Monitoraggio"))),"")</f>
        <v/>
      </c>
      <c r="AT295" s="119" t="str" cm="1">
        <f t="array" aca="1" ref="AT295" ca="1">IFERROR(IF(INDIRECT(ADDRESS($Z295,COLUMN(),4,1,"Monitoraggio"))="","",INDIRECT(ADDRESS($Z295,COLUMN(),4,1,"Monitoraggio"))),"")</f>
        <v/>
      </c>
      <c r="AU295" s="79" t="str" cm="1">
        <f t="array" aca="1" ref="AU295" ca="1">IFERROR(IF(INDIRECT(ADDRESS($Z295,COLUMN(),4,1,"Monitoraggio"))="","",INDIRECT(ADDRESS($Z295,COLUMN(),4,1,"Monitoraggio"))),"")</f>
        <v/>
      </c>
      <c r="AV295" s="119" t="str" cm="1">
        <f t="array" aca="1" ref="AV295" ca="1">IFERROR(IF(INDIRECT(ADDRESS($Z295,COLUMN(),4,1,"Monitoraggio"))="","",INDIRECT(ADDRESS($Z295,COLUMN(),4,1,"Monitoraggio"))),"")</f>
        <v/>
      </c>
      <c r="AW295" s="124" t="str" cm="1">
        <f t="array" aca="1" ref="AW295" ca="1">IFERROR(IF(INDIRECT(ADDRESS($Z295,COLUMN(),4,1,"Monitoraggio"))="","",INDIRECT(ADDRESS($Z295,COLUMN(),4,1,"Monitoraggio"))),"")</f>
        <v/>
      </c>
      <c r="AX295" s="62" t="str" cm="1">
        <f t="array" aca="1" ref="AX295" ca="1">IFERROR(IF(INDIRECT(ADDRESS($Z295,COLUMN(),4,1,"Monitoraggio"))="","",INDIRECT(ADDRESS($Z295,COLUMN(),4,1,"Monitoraggio"))),"")</f>
        <v/>
      </c>
      <c r="AY295" s="79" t="str" cm="1">
        <f t="array" aca="1" ref="AY295" ca="1">IFERROR(IF(INDIRECT(ADDRESS($Z295,COLUMN(),4,1,"Monitoraggio"))="","",INDIRECT(ADDRESS($Z295,COLUMN(),4,1,"Monitoraggio"))),"")</f>
        <v/>
      </c>
      <c r="AZ295" s="84" t="str" cm="1">
        <f t="array" aca="1" ref="AZ295" ca="1">IFERROR(IF(INDIRECT(ADDRESS($Z295,COLUMN(),4,1,"Monitoraggio"))="","",INDIRECT(ADDRESS($Z295,COLUMN(),4,1,"Monitoraggio"))),"")</f>
        <v/>
      </c>
      <c r="BA295" s="81" t="str" cm="1">
        <f t="array" aca="1" ref="BA295" ca="1">IFERROR(IF(INDIRECT(ADDRESS($Z295,COLUMN(),4,1,"Monitoraggio"))="","",INDIRECT(ADDRESS($Z295,COLUMN(),4,1,"Monitoraggio"))),"")</f>
        <v/>
      </c>
      <c r="BB295" s="86" t="str" cm="1">
        <f t="array" aca="1" ref="BB295" ca="1">IFERROR(IF(INDIRECT(ADDRESS($Z295,COLUMN(),4,1,"Monitoraggio"))="","",INDIRECT(ADDRESS($Z295,COLUMN(),4,1,"Monitoraggio"))),"")</f>
        <v/>
      </c>
      <c r="BC295" s="79" t="str" cm="1">
        <f t="array" aca="1" ref="BC295" ca="1">IFERROR(IF(INDIRECT(ADDRESS($Z295,COLUMN(),4,1,"Monitoraggio"))="","",INDIRECT(ADDRESS($Z295,COLUMN(),4,1,"Monitoraggio"))),"")</f>
        <v/>
      </c>
      <c r="BD295" s="79" t="str" cm="1">
        <f t="array" aca="1" ref="BD295" ca="1">IFERROR(IF(INDIRECT(ADDRESS($Z295,COLUMN(),4,1,"Monitoraggio"))="","",INDIRECT(ADDRESS($Z295,COLUMN(),4,1,"Monitoraggio"))),"")</f>
        <v/>
      </c>
      <c r="BE295" s="79" t="str" cm="1">
        <f t="array" aca="1" ref="BE295" ca="1">IFERROR(IF(INDIRECT(ADDRESS($Z295,COLUMN(),4,1,"Monitoraggio"))="","",INDIRECT(ADDRESS($Z295,COLUMN(),4,1,"Monitoraggio"))),"")</f>
        <v/>
      </c>
      <c r="BF295" s="79" t="str" cm="1">
        <f t="array" aca="1" ref="BF295" ca="1">IFERROR(IF(INDIRECT(ADDRESS($Z295,COLUMN(),4,1,"Monitoraggio"))="","",INDIRECT(ADDRESS($Z295,COLUMN(),4,1,"Monitoraggio"))),"")</f>
        <v/>
      </c>
      <c r="BG295" s="114" t="str" cm="1">
        <f t="array" aca="1" ref="BG295" ca="1">IFERROR(IF(INDIRECT(ADDRESS($Z295,COLUMN(),4,1,"Monitoraggio"))="","",INDIRECT(ADDRESS($Z295,COLUMN(),4,1,"Monitoraggio"))),"")</f>
        <v/>
      </c>
      <c r="BH295" s="48" t="str" cm="1">
        <f t="array" aca="1" ref="BH295" ca="1">IFERROR(IF(INDIRECT(ADDRESS($Z295,COLUMN(),4,1,"Monitoraggio"))="","",INDIRECT(ADDRESS($Z295,COLUMN(),4,1,"Monitoraggio"))),"")</f>
        <v/>
      </c>
      <c r="BI295" s="84" t="str" cm="1">
        <f t="array" aca="1" ref="BI295" ca="1">IFERROR(IF(INDIRECT(ADDRESS($Z295,COLUMN(),4,1,"Monitoraggio"))="","",INDIRECT(ADDRESS($Z295,COLUMN(),4,1,"Monitoraggio"))),"")</f>
        <v/>
      </c>
      <c r="BJ295" s="81" t="str" cm="1">
        <f t="array" aca="1" ref="BJ295" ca="1">IFERROR(IF(INDIRECT(ADDRESS($Z295,COLUMN(),4,1,"Monitoraggio"))="","",INDIRECT(ADDRESS($Z295,COLUMN(),4,1,"Monitoraggio"))),"")</f>
        <v/>
      </c>
    </row>
    <row r="296" spans="26:62" x14ac:dyDescent="0.2">
      <c r="Z296" s="132" t="str">
        <f>IFERROR(MATCH(ROW()-9,Monitoraggio!Z$1:Z$1000,0),"")</f>
        <v/>
      </c>
      <c r="AA296" s="60" t="str" cm="1">
        <f t="array" aca="1" ref="AA296" ca="1">IFERROR(IF(INDIRECT(ADDRESS($Z296,COLUMN(),4,1,"Monitoraggio"))="","",INDIRECT(ADDRESS($Z296,COLUMN(),4,1,"Monitoraggio"))),"")</f>
        <v/>
      </c>
      <c r="AB296" s="114" t="str" cm="1">
        <f t="array" aca="1" ref="AB296" ca="1">IFERROR(IF(INDIRECT(ADDRESS($Z296,COLUMN(),4,1,"Monitoraggio"))="","",INDIRECT(ADDRESS($Z296,COLUMN(),4,1,"Monitoraggio"))),"")</f>
        <v/>
      </c>
      <c r="AC296" s="114" t="str" cm="1">
        <f t="array" aca="1" ref="AC296" ca="1">IFERROR(IF(INDIRECT(ADDRESS($Z296,COLUMN(),4,1,"Monitoraggio"))="","",INDIRECT(ADDRESS($Z296,COLUMN(),4,1,"Monitoraggio"))),"")</f>
        <v/>
      </c>
      <c r="AD296" s="48" t="str" cm="1">
        <f t="array" aca="1" ref="AD296" ca="1">IFERROR(IF(INDIRECT(ADDRESS($Z296,COLUMN(),4,1,"Monitoraggio"))="","",INDIRECT(ADDRESS($Z296,COLUMN(),4,1,"Monitoraggio"))),"")</f>
        <v/>
      </c>
      <c r="AE296" s="61" t="str" cm="1">
        <f t="array" aca="1" ref="AE296" ca="1">IFERROR(IF(INDIRECT(ADDRESS($Z296,COLUMN(),4,1,"Monitoraggio"))="","",INDIRECT(ADDRESS($Z296,COLUMN(),4,1,"Monitoraggio"))),"")</f>
        <v/>
      </c>
      <c r="AF296" s="116" t="str" cm="1">
        <f t="array" aca="1" ref="AF296" ca="1">IFERROR(IF(INDIRECT(ADDRESS($Z296,COLUMN(),4,1,"Monitoraggio"))="","",INDIRECT(ADDRESS($Z296,COLUMN(),4,1,"Monitoraggio"))),"")</f>
        <v/>
      </c>
      <c r="AG296" s="61" t="str" cm="1">
        <f t="array" aca="1" ref="AG296" ca="1">IFERROR(IF(INDIRECT(ADDRESS($Z296,COLUMN(),4,1,"Monitoraggio"))="","",INDIRECT(ADDRESS($Z296,COLUMN(),4,1,"Monitoraggio"))),"")</f>
        <v/>
      </c>
      <c r="AH296" s="116" t="str" cm="1">
        <f t="array" aca="1" ref="AH296" ca="1">IFERROR(IF(INDIRECT(ADDRESS($Z296,COLUMN(),4,1,"Monitoraggio"))="","",INDIRECT(ADDRESS($Z296,COLUMN(),4,1,"Monitoraggio"))),"")</f>
        <v/>
      </c>
      <c r="AI296" s="114" t="str" cm="1">
        <f t="array" aca="1" ref="AI296" ca="1">IFERROR(IF(INDIRECT(ADDRESS($Z296,COLUMN(),4,1,"Monitoraggio"))="","",INDIRECT(ADDRESS($Z296,COLUMN(),4,1,"Monitoraggio"))),"")</f>
        <v/>
      </c>
      <c r="AJ296" s="118" t="str" cm="1">
        <f t="array" aca="1" ref="AJ296" ca="1">IFERROR(IF(INDIRECT(ADDRESS($Z296,COLUMN(),4,1,"Monitoraggio"))="","",INDIRECT(ADDRESS($Z296,COLUMN(),4,1,"Monitoraggio"))),"")</f>
        <v/>
      </c>
      <c r="AK296" s="119" t="str" cm="1">
        <f t="array" aca="1" ref="AK296" ca="1">IFERROR(IF(INDIRECT(ADDRESS($Z296,COLUMN(),4,1,"Monitoraggio"))="","",INDIRECT(ADDRESS($Z296,COLUMN(),4,1,"Monitoraggio"))),"")</f>
        <v/>
      </c>
      <c r="AL296" s="79" t="str" cm="1">
        <f t="array" aca="1" ref="AL296" ca="1">IFERROR(IF(INDIRECT(ADDRESS($Z296,COLUMN(),4,1,"Monitoraggio"))="","",INDIRECT(ADDRESS($Z296,COLUMN(),4,1,"Monitoraggio"))),"")</f>
        <v/>
      </c>
      <c r="AM296" s="77" t="str" cm="1">
        <f t="array" aca="1" ref="AM296" ca="1">IFERROR(IF(INDIRECT(ADDRESS($Z296,COLUMN(),4,1,"Monitoraggio"))="","",INDIRECT(ADDRESS($Z296,COLUMN(),4,1,"Monitoraggio"))),"")</f>
        <v/>
      </c>
      <c r="AN296" s="79" t="str" cm="1">
        <f t="array" aca="1" ref="AN296" ca="1">IFERROR(IF(INDIRECT(ADDRESS($Z296,COLUMN(),4,1,"Monitoraggio"))="","",INDIRECT(ADDRESS($Z296,COLUMN(),4,1,"Monitoraggio"))),"")</f>
        <v/>
      </c>
      <c r="AO296" s="79" t="str" cm="1">
        <f t="array" aca="1" ref="AO296" ca="1">IFERROR(IF(INDIRECT(ADDRESS($Z296,COLUMN(),4,1,"Monitoraggio"))="","",INDIRECT(ADDRESS($Z296,COLUMN(),4,1,"Monitoraggio"))),"")</f>
        <v/>
      </c>
      <c r="AP296" s="79" t="str" cm="1">
        <f t="array" aca="1" ref="AP296" ca="1">IFERROR(IF(INDIRECT(ADDRESS($Z296,COLUMN(),4,1,"Monitoraggio"))="","",INDIRECT(ADDRESS($Z296,COLUMN(),4,1,"Monitoraggio"))),"")</f>
        <v/>
      </c>
      <c r="AQ296" s="81" t="str" cm="1">
        <f t="array" aca="1" ref="AQ296" ca="1">IFERROR(IF(INDIRECT(ADDRESS($Z296,COLUMN(),4,1,"Monitoraggio"))="","",INDIRECT(ADDRESS($Z296,COLUMN(),4,1,"Monitoraggio"))),"")</f>
        <v/>
      </c>
      <c r="AR296" s="122" t="str" cm="1">
        <f t="array" aca="1" ref="AR296" ca="1">IFERROR(IF(INDIRECT(ADDRESS($Z296,COLUMN(),4,1,"Monitoraggio"))="","",INDIRECT(ADDRESS($Z296,COLUMN(),4,1,"Monitoraggio"))),"")</f>
        <v/>
      </c>
      <c r="AS296" s="118" t="str" cm="1">
        <f t="array" aca="1" ref="AS296" ca="1">IFERROR(IF(INDIRECT(ADDRESS($Z296,COLUMN(),4,1,"Monitoraggio"))="","",INDIRECT(ADDRESS($Z296,COLUMN(),4,1,"Monitoraggio"))),"")</f>
        <v/>
      </c>
      <c r="AT296" s="119" t="str" cm="1">
        <f t="array" aca="1" ref="AT296" ca="1">IFERROR(IF(INDIRECT(ADDRESS($Z296,COLUMN(),4,1,"Monitoraggio"))="","",INDIRECT(ADDRESS($Z296,COLUMN(),4,1,"Monitoraggio"))),"")</f>
        <v/>
      </c>
      <c r="AU296" s="79" t="str" cm="1">
        <f t="array" aca="1" ref="AU296" ca="1">IFERROR(IF(INDIRECT(ADDRESS($Z296,COLUMN(),4,1,"Monitoraggio"))="","",INDIRECT(ADDRESS($Z296,COLUMN(),4,1,"Monitoraggio"))),"")</f>
        <v/>
      </c>
      <c r="AV296" s="119" t="str" cm="1">
        <f t="array" aca="1" ref="AV296" ca="1">IFERROR(IF(INDIRECT(ADDRESS($Z296,COLUMN(),4,1,"Monitoraggio"))="","",INDIRECT(ADDRESS($Z296,COLUMN(),4,1,"Monitoraggio"))),"")</f>
        <v/>
      </c>
      <c r="AW296" s="124" t="str" cm="1">
        <f t="array" aca="1" ref="AW296" ca="1">IFERROR(IF(INDIRECT(ADDRESS($Z296,COLUMN(),4,1,"Monitoraggio"))="","",INDIRECT(ADDRESS($Z296,COLUMN(),4,1,"Monitoraggio"))),"")</f>
        <v/>
      </c>
      <c r="AX296" s="62" t="str" cm="1">
        <f t="array" aca="1" ref="AX296" ca="1">IFERROR(IF(INDIRECT(ADDRESS($Z296,COLUMN(),4,1,"Monitoraggio"))="","",INDIRECT(ADDRESS($Z296,COLUMN(),4,1,"Monitoraggio"))),"")</f>
        <v/>
      </c>
      <c r="AY296" s="79" t="str" cm="1">
        <f t="array" aca="1" ref="AY296" ca="1">IFERROR(IF(INDIRECT(ADDRESS($Z296,COLUMN(),4,1,"Monitoraggio"))="","",INDIRECT(ADDRESS($Z296,COLUMN(),4,1,"Monitoraggio"))),"")</f>
        <v/>
      </c>
      <c r="AZ296" s="84" t="str" cm="1">
        <f t="array" aca="1" ref="AZ296" ca="1">IFERROR(IF(INDIRECT(ADDRESS($Z296,COLUMN(),4,1,"Monitoraggio"))="","",INDIRECT(ADDRESS($Z296,COLUMN(),4,1,"Monitoraggio"))),"")</f>
        <v/>
      </c>
      <c r="BA296" s="81" t="str" cm="1">
        <f t="array" aca="1" ref="BA296" ca="1">IFERROR(IF(INDIRECT(ADDRESS($Z296,COLUMN(),4,1,"Monitoraggio"))="","",INDIRECT(ADDRESS($Z296,COLUMN(),4,1,"Monitoraggio"))),"")</f>
        <v/>
      </c>
      <c r="BB296" s="86" t="str" cm="1">
        <f t="array" aca="1" ref="BB296" ca="1">IFERROR(IF(INDIRECT(ADDRESS($Z296,COLUMN(),4,1,"Monitoraggio"))="","",INDIRECT(ADDRESS($Z296,COLUMN(),4,1,"Monitoraggio"))),"")</f>
        <v/>
      </c>
      <c r="BC296" s="79" t="str" cm="1">
        <f t="array" aca="1" ref="BC296" ca="1">IFERROR(IF(INDIRECT(ADDRESS($Z296,COLUMN(),4,1,"Monitoraggio"))="","",INDIRECT(ADDRESS($Z296,COLUMN(),4,1,"Monitoraggio"))),"")</f>
        <v/>
      </c>
      <c r="BD296" s="79" t="str" cm="1">
        <f t="array" aca="1" ref="BD296" ca="1">IFERROR(IF(INDIRECT(ADDRESS($Z296,COLUMN(),4,1,"Monitoraggio"))="","",INDIRECT(ADDRESS($Z296,COLUMN(),4,1,"Monitoraggio"))),"")</f>
        <v/>
      </c>
      <c r="BE296" s="79" t="str" cm="1">
        <f t="array" aca="1" ref="BE296" ca="1">IFERROR(IF(INDIRECT(ADDRESS($Z296,COLUMN(),4,1,"Monitoraggio"))="","",INDIRECT(ADDRESS($Z296,COLUMN(),4,1,"Monitoraggio"))),"")</f>
        <v/>
      </c>
      <c r="BF296" s="79" t="str" cm="1">
        <f t="array" aca="1" ref="BF296" ca="1">IFERROR(IF(INDIRECT(ADDRESS($Z296,COLUMN(),4,1,"Monitoraggio"))="","",INDIRECT(ADDRESS($Z296,COLUMN(),4,1,"Monitoraggio"))),"")</f>
        <v/>
      </c>
      <c r="BG296" s="114" t="str" cm="1">
        <f t="array" aca="1" ref="BG296" ca="1">IFERROR(IF(INDIRECT(ADDRESS($Z296,COLUMN(),4,1,"Monitoraggio"))="","",INDIRECT(ADDRESS($Z296,COLUMN(),4,1,"Monitoraggio"))),"")</f>
        <v/>
      </c>
      <c r="BH296" s="48" t="str" cm="1">
        <f t="array" aca="1" ref="BH296" ca="1">IFERROR(IF(INDIRECT(ADDRESS($Z296,COLUMN(),4,1,"Monitoraggio"))="","",INDIRECT(ADDRESS($Z296,COLUMN(),4,1,"Monitoraggio"))),"")</f>
        <v/>
      </c>
      <c r="BI296" s="84" t="str" cm="1">
        <f t="array" aca="1" ref="BI296" ca="1">IFERROR(IF(INDIRECT(ADDRESS($Z296,COLUMN(),4,1,"Monitoraggio"))="","",INDIRECT(ADDRESS($Z296,COLUMN(),4,1,"Monitoraggio"))),"")</f>
        <v/>
      </c>
      <c r="BJ296" s="81" t="str" cm="1">
        <f t="array" aca="1" ref="BJ296" ca="1">IFERROR(IF(INDIRECT(ADDRESS($Z296,COLUMN(),4,1,"Monitoraggio"))="","",INDIRECT(ADDRESS($Z296,COLUMN(),4,1,"Monitoraggio"))),"")</f>
        <v/>
      </c>
    </row>
    <row r="297" spans="26:62" x14ac:dyDescent="0.2">
      <c r="Z297" s="132" t="str">
        <f>IFERROR(MATCH(ROW()-9,Monitoraggio!Z$1:Z$1000,0),"")</f>
        <v/>
      </c>
      <c r="AA297" s="60" t="str" cm="1">
        <f t="array" aca="1" ref="AA297" ca="1">IFERROR(IF(INDIRECT(ADDRESS($Z297,COLUMN(),4,1,"Monitoraggio"))="","",INDIRECT(ADDRESS($Z297,COLUMN(),4,1,"Monitoraggio"))),"")</f>
        <v/>
      </c>
      <c r="AB297" s="114" t="str" cm="1">
        <f t="array" aca="1" ref="AB297" ca="1">IFERROR(IF(INDIRECT(ADDRESS($Z297,COLUMN(),4,1,"Monitoraggio"))="","",INDIRECT(ADDRESS($Z297,COLUMN(),4,1,"Monitoraggio"))),"")</f>
        <v/>
      </c>
      <c r="AC297" s="114" t="str" cm="1">
        <f t="array" aca="1" ref="AC297" ca="1">IFERROR(IF(INDIRECT(ADDRESS($Z297,COLUMN(),4,1,"Monitoraggio"))="","",INDIRECT(ADDRESS($Z297,COLUMN(),4,1,"Monitoraggio"))),"")</f>
        <v/>
      </c>
      <c r="AD297" s="48" t="str" cm="1">
        <f t="array" aca="1" ref="AD297" ca="1">IFERROR(IF(INDIRECT(ADDRESS($Z297,COLUMN(),4,1,"Monitoraggio"))="","",INDIRECT(ADDRESS($Z297,COLUMN(),4,1,"Monitoraggio"))),"")</f>
        <v/>
      </c>
      <c r="AE297" s="61" t="str" cm="1">
        <f t="array" aca="1" ref="AE297" ca="1">IFERROR(IF(INDIRECT(ADDRESS($Z297,COLUMN(),4,1,"Monitoraggio"))="","",INDIRECT(ADDRESS($Z297,COLUMN(),4,1,"Monitoraggio"))),"")</f>
        <v/>
      </c>
      <c r="AF297" s="116" t="str" cm="1">
        <f t="array" aca="1" ref="AF297" ca="1">IFERROR(IF(INDIRECT(ADDRESS($Z297,COLUMN(),4,1,"Monitoraggio"))="","",INDIRECT(ADDRESS($Z297,COLUMN(),4,1,"Monitoraggio"))),"")</f>
        <v/>
      </c>
      <c r="AG297" s="61" t="str" cm="1">
        <f t="array" aca="1" ref="AG297" ca="1">IFERROR(IF(INDIRECT(ADDRESS($Z297,COLUMN(),4,1,"Monitoraggio"))="","",INDIRECT(ADDRESS($Z297,COLUMN(),4,1,"Monitoraggio"))),"")</f>
        <v/>
      </c>
      <c r="AH297" s="116" t="str" cm="1">
        <f t="array" aca="1" ref="AH297" ca="1">IFERROR(IF(INDIRECT(ADDRESS($Z297,COLUMN(),4,1,"Monitoraggio"))="","",INDIRECT(ADDRESS($Z297,COLUMN(),4,1,"Monitoraggio"))),"")</f>
        <v/>
      </c>
      <c r="AI297" s="114" t="str" cm="1">
        <f t="array" aca="1" ref="AI297" ca="1">IFERROR(IF(INDIRECT(ADDRESS($Z297,COLUMN(),4,1,"Monitoraggio"))="","",INDIRECT(ADDRESS($Z297,COLUMN(),4,1,"Monitoraggio"))),"")</f>
        <v/>
      </c>
      <c r="AJ297" s="118" t="str" cm="1">
        <f t="array" aca="1" ref="AJ297" ca="1">IFERROR(IF(INDIRECT(ADDRESS($Z297,COLUMN(),4,1,"Monitoraggio"))="","",INDIRECT(ADDRESS($Z297,COLUMN(),4,1,"Monitoraggio"))),"")</f>
        <v/>
      </c>
      <c r="AK297" s="119" t="str" cm="1">
        <f t="array" aca="1" ref="AK297" ca="1">IFERROR(IF(INDIRECT(ADDRESS($Z297,COLUMN(),4,1,"Monitoraggio"))="","",INDIRECT(ADDRESS($Z297,COLUMN(),4,1,"Monitoraggio"))),"")</f>
        <v/>
      </c>
      <c r="AL297" s="79" t="str" cm="1">
        <f t="array" aca="1" ref="AL297" ca="1">IFERROR(IF(INDIRECT(ADDRESS($Z297,COLUMN(),4,1,"Monitoraggio"))="","",INDIRECT(ADDRESS($Z297,COLUMN(),4,1,"Monitoraggio"))),"")</f>
        <v/>
      </c>
      <c r="AM297" s="77" t="str" cm="1">
        <f t="array" aca="1" ref="AM297" ca="1">IFERROR(IF(INDIRECT(ADDRESS($Z297,COLUMN(),4,1,"Monitoraggio"))="","",INDIRECT(ADDRESS($Z297,COLUMN(),4,1,"Monitoraggio"))),"")</f>
        <v/>
      </c>
      <c r="AN297" s="79" t="str" cm="1">
        <f t="array" aca="1" ref="AN297" ca="1">IFERROR(IF(INDIRECT(ADDRESS($Z297,COLUMN(),4,1,"Monitoraggio"))="","",INDIRECT(ADDRESS($Z297,COLUMN(),4,1,"Monitoraggio"))),"")</f>
        <v/>
      </c>
      <c r="AO297" s="79" t="str" cm="1">
        <f t="array" aca="1" ref="AO297" ca="1">IFERROR(IF(INDIRECT(ADDRESS($Z297,COLUMN(),4,1,"Monitoraggio"))="","",INDIRECT(ADDRESS($Z297,COLUMN(),4,1,"Monitoraggio"))),"")</f>
        <v/>
      </c>
      <c r="AP297" s="79" t="str" cm="1">
        <f t="array" aca="1" ref="AP297" ca="1">IFERROR(IF(INDIRECT(ADDRESS($Z297,COLUMN(),4,1,"Monitoraggio"))="","",INDIRECT(ADDRESS($Z297,COLUMN(),4,1,"Monitoraggio"))),"")</f>
        <v/>
      </c>
      <c r="AQ297" s="81" t="str" cm="1">
        <f t="array" aca="1" ref="AQ297" ca="1">IFERROR(IF(INDIRECT(ADDRESS($Z297,COLUMN(),4,1,"Monitoraggio"))="","",INDIRECT(ADDRESS($Z297,COLUMN(),4,1,"Monitoraggio"))),"")</f>
        <v/>
      </c>
      <c r="AR297" s="122" t="str" cm="1">
        <f t="array" aca="1" ref="AR297" ca="1">IFERROR(IF(INDIRECT(ADDRESS($Z297,COLUMN(),4,1,"Monitoraggio"))="","",INDIRECT(ADDRESS($Z297,COLUMN(),4,1,"Monitoraggio"))),"")</f>
        <v/>
      </c>
      <c r="AS297" s="118" t="str" cm="1">
        <f t="array" aca="1" ref="AS297" ca="1">IFERROR(IF(INDIRECT(ADDRESS($Z297,COLUMN(),4,1,"Monitoraggio"))="","",INDIRECT(ADDRESS($Z297,COLUMN(),4,1,"Monitoraggio"))),"")</f>
        <v/>
      </c>
      <c r="AT297" s="119" t="str" cm="1">
        <f t="array" aca="1" ref="AT297" ca="1">IFERROR(IF(INDIRECT(ADDRESS($Z297,COLUMN(),4,1,"Monitoraggio"))="","",INDIRECT(ADDRESS($Z297,COLUMN(),4,1,"Monitoraggio"))),"")</f>
        <v/>
      </c>
      <c r="AU297" s="79" t="str" cm="1">
        <f t="array" aca="1" ref="AU297" ca="1">IFERROR(IF(INDIRECT(ADDRESS($Z297,COLUMN(),4,1,"Monitoraggio"))="","",INDIRECT(ADDRESS($Z297,COLUMN(),4,1,"Monitoraggio"))),"")</f>
        <v/>
      </c>
      <c r="AV297" s="119" t="str" cm="1">
        <f t="array" aca="1" ref="AV297" ca="1">IFERROR(IF(INDIRECT(ADDRESS($Z297,COLUMN(),4,1,"Monitoraggio"))="","",INDIRECT(ADDRESS($Z297,COLUMN(),4,1,"Monitoraggio"))),"")</f>
        <v/>
      </c>
      <c r="AW297" s="124" t="str" cm="1">
        <f t="array" aca="1" ref="AW297" ca="1">IFERROR(IF(INDIRECT(ADDRESS($Z297,COLUMN(),4,1,"Monitoraggio"))="","",INDIRECT(ADDRESS($Z297,COLUMN(),4,1,"Monitoraggio"))),"")</f>
        <v/>
      </c>
      <c r="AX297" s="62" t="str" cm="1">
        <f t="array" aca="1" ref="AX297" ca="1">IFERROR(IF(INDIRECT(ADDRESS($Z297,COLUMN(),4,1,"Monitoraggio"))="","",INDIRECT(ADDRESS($Z297,COLUMN(),4,1,"Monitoraggio"))),"")</f>
        <v/>
      </c>
      <c r="AY297" s="79" t="str" cm="1">
        <f t="array" aca="1" ref="AY297" ca="1">IFERROR(IF(INDIRECT(ADDRESS($Z297,COLUMN(),4,1,"Monitoraggio"))="","",INDIRECT(ADDRESS($Z297,COLUMN(),4,1,"Monitoraggio"))),"")</f>
        <v/>
      </c>
      <c r="AZ297" s="84" t="str" cm="1">
        <f t="array" aca="1" ref="AZ297" ca="1">IFERROR(IF(INDIRECT(ADDRESS($Z297,COLUMN(),4,1,"Monitoraggio"))="","",INDIRECT(ADDRESS($Z297,COLUMN(),4,1,"Monitoraggio"))),"")</f>
        <v/>
      </c>
      <c r="BA297" s="81" t="str" cm="1">
        <f t="array" aca="1" ref="BA297" ca="1">IFERROR(IF(INDIRECT(ADDRESS($Z297,COLUMN(),4,1,"Monitoraggio"))="","",INDIRECT(ADDRESS($Z297,COLUMN(),4,1,"Monitoraggio"))),"")</f>
        <v/>
      </c>
      <c r="BB297" s="86" t="str" cm="1">
        <f t="array" aca="1" ref="BB297" ca="1">IFERROR(IF(INDIRECT(ADDRESS($Z297,COLUMN(),4,1,"Monitoraggio"))="","",INDIRECT(ADDRESS($Z297,COLUMN(),4,1,"Monitoraggio"))),"")</f>
        <v/>
      </c>
      <c r="BC297" s="79" t="str" cm="1">
        <f t="array" aca="1" ref="BC297" ca="1">IFERROR(IF(INDIRECT(ADDRESS($Z297,COLUMN(),4,1,"Monitoraggio"))="","",INDIRECT(ADDRESS($Z297,COLUMN(),4,1,"Monitoraggio"))),"")</f>
        <v/>
      </c>
      <c r="BD297" s="79" t="str" cm="1">
        <f t="array" aca="1" ref="BD297" ca="1">IFERROR(IF(INDIRECT(ADDRESS($Z297,COLUMN(),4,1,"Monitoraggio"))="","",INDIRECT(ADDRESS($Z297,COLUMN(),4,1,"Monitoraggio"))),"")</f>
        <v/>
      </c>
      <c r="BE297" s="79" t="str" cm="1">
        <f t="array" aca="1" ref="BE297" ca="1">IFERROR(IF(INDIRECT(ADDRESS($Z297,COLUMN(),4,1,"Monitoraggio"))="","",INDIRECT(ADDRESS($Z297,COLUMN(),4,1,"Monitoraggio"))),"")</f>
        <v/>
      </c>
      <c r="BF297" s="79" t="str" cm="1">
        <f t="array" aca="1" ref="BF297" ca="1">IFERROR(IF(INDIRECT(ADDRESS($Z297,COLUMN(),4,1,"Monitoraggio"))="","",INDIRECT(ADDRESS($Z297,COLUMN(),4,1,"Monitoraggio"))),"")</f>
        <v/>
      </c>
      <c r="BG297" s="114" t="str" cm="1">
        <f t="array" aca="1" ref="BG297" ca="1">IFERROR(IF(INDIRECT(ADDRESS($Z297,COLUMN(),4,1,"Monitoraggio"))="","",INDIRECT(ADDRESS($Z297,COLUMN(),4,1,"Monitoraggio"))),"")</f>
        <v/>
      </c>
      <c r="BH297" s="48" t="str" cm="1">
        <f t="array" aca="1" ref="BH297" ca="1">IFERROR(IF(INDIRECT(ADDRESS($Z297,COLUMN(),4,1,"Monitoraggio"))="","",INDIRECT(ADDRESS($Z297,COLUMN(),4,1,"Monitoraggio"))),"")</f>
        <v/>
      </c>
      <c r="BI297" s="84" t="str" cm="1">
        <f t="array" aca="1" ref="BI297" ca="1">IFERROR(IF(INDIRECT(ADDRESS($Z297,COLUMN(),4,1,"Monitoraggio"))="","",INDIRECT(ADDRESS($Z297,COLUMN(),4,1,"Monitoraggio"))),"")</f>
        <v/>
      </c>
      <c r="BJ297" s="81" t="str" cm="1">
        <f t="array" aca="1" ref="BJ297" ca="1">IFERROR(IF(INDIRECT(ADDRESS($Z297,COLUMN(),4,1,"Monitoraggio"))="","",INDIRECT(ADDRESS($Z297,COLUMN(),4,1,"Monitoraggio"))),"")</f>
        <v/>
      </c>
    </row>
    <row r="298" spans="26:62" x14ac:dyDescent="0.2">
      <c r="Z298" s="132" t="str">
        <f>IFERROR(MATCH(ROW()-9,Monitoraggio!Z$1:Z$1000,0),"")</f>
        <v/>
      </c>
      <c r="AA298" s="60" t="str" cm="1">
        <f t="array" aca="1" ref="AA298" ca="1">IFERROR(IF(INDIRECT(ADDRESS($Z298,COLUMN(),4,1,"Monitoraggio"))="","",INDIRECT(ADDRESS($Z298,COLUMN(),4,1,"Monitoraggio"))),"")</f>
        <v/>
      </c>
      <c r="AB298" s="114" t="str" cm="1">
        <f t="array" aca="1" ref="AB298" ca="1">IFERROR(IF(INDIRECT(ADDRESS($Z298,COLUMN(),4,1,"Monitoraggio"))="","",INDIRECT(ADDRESS($Z298,COLUMN(),4,1,"Monitoraggio"))),"")</f>
        <v/>
      </c>
      <c r="AC298" s="114" t="str" cm="1">
        <f t="array" aca="1" ref="AC298" ca="1">IFERROR(IF(INDIRECT(ADDRESS($Z298,COLUMN(),4,1,"Monitoraggio"))="","",INDIRECT(ADDRESS($Z298,COLUMN(),4,1,"Monitoraggio"))),"")</f>
        <v/>
      </c>
      <c r="AD298" s="48" t="str" cm="1">
        <f t="array" aca="1" ref="AD298" ca="1">IFERROR(IF(INDIRECT(ADDRESS($Z298,COLUMN(),4,1,"Monitoraggio"))="","",INDIRECT(ADDRESS($Z298,COLUMN(),4,1,"Monitoraggio"))),"")</f>
        <v/>
      </c>
      <c r="AE298" s="61" t="str" cm="1">
        <f t="array" aca="1" ref="AE298" ca="1">IFERROR(IF(INDIRECT(ADDRESS($Z298,COLUMN(),4,1,"Monitoraggio"))="","",INDIRECT(ADDRESS($Z298,COLUMN(),4,1,"Monitoraggio"))),"")</f>
        <v/>
      </c>
      <c r="AF298" s="116" t="str" cm="1">
        <f t="array" aca="1" ref="AF298" ca="1">IFERROR(IF(INDIRECT(ADDRESS($Z298,COLUMN(),4,1,"Monitoraggio"))="","",INDIRECT(ADDRESS($Z298,COLUMN(),4,1,"Monitoraggio"))),"")</f>
        <v/>
      </c>
      <c r="AG298" s="61" t="str" cm="1">
        <f t="array" aca="1" ref="AG298" ca="1">IFERROR(IF(INDIRECT(ADDRESS($Z298,COLUMN(),4,1,"Monitoraggio"))="","",INDIRECT(ADDRESS($Z298,COLUMN(),4,1,"Monitoraggio"))),"")</f>
        <v/>
      </c>
      <c r="AH298" s="116" t="str" cm="1">
        <f t="array" aca="1" ref="AH298" ca="1">IFERROR(IF(INDIRECT(ADDRESS($Z298,COLUMN(),4,1,"Monitoraggio"))="","",INDIRECT(ADDRESS($Z298,COLUMN(),4,1,"Monitoraggio"))),"")</f>
        <v/>
      </c>
      <c r="AI298" s="114" t="str" cm="1">
        <f t="array" aca="1" ref="AI298" ca="1">IFERROR(IF(INDIRECT(ADDRESS($Z298,COLUMN(),4,1,"Monitoraggio"))="","",INDIRECT(ADDRESS($Z298,COLUMN(),4,1,"Monitoraggio"))),"")</f>
        <v/>
      </c>
      <c r="AJ298" s="118" t="str" cm="1">
        <f t="array" aca="1" ref="AJ298" ca="1">IFERROR(IF(INDIRECT(ADDRESS($Z298,COLUMN(),4,1,"Monitoraggio"))="","",INDIRECT(ADDRESS($Z298,COLUMN(),4,1,"Monitoraggio"))),"")</f>
        <v/>
      </c>
      <c r="AK298" s="119" t="str" cm="1">
        <f t="array" aca="1" ref="AK298" ca="1">IFERROR(IF(INDIRECT(ADDRESS($Z298,COLUMN(),4,1,"Monitoraggio"))="","",INDIRECT(ADDRESS($Z298,COLUMN(),4,1,"Monitoraggio"))),"")</f>
        <v/>
      </c>
      <c r="AL298" s="79" t="str" cm="1">
        <f t="array" aca="1" ref="AL298" ca="1">IFERROR(IF(INDIRECT(ADDRESS($Z298,COLUMN(),4,1,"Monitoraggio"))="","",INDIRECT(ADDRESS($Z298,COLUMN(),4,1,"Monitoraggio"))),"")</f>
        <v/>
      </c>
      <c r="AM298" s="77" t="str" cm="1">
        <f t="array" aca="1" ref="AM298" ca="1">IFERROR(IF(INDIRECT(ADDRESS($Z298,COLUMN(),4,1,"Monitoraggio"))="","",INDIRECT(ADDRESS($Z298,COLUMN(),4,1,"Monitoraggio"))),"")</f>
        <v/>
      </c>
      <c r="AN298" s="79" t="str" cm="1">
        <f t="array" aca="1" ref="AN298" ca="1">IFERROR(IF(INDIRECT(ADDRESS($Z298,COLUMN(),4,1,"Monitoraggio"))="","",INDIRECT(ADDRESS($Z298,COLUMN(),4,1,"Monitoraggio"))),"")</f>
        <v/>
      </c>
      <c r="AO298" s="79" t="str" cm="1">
        <f t="array" aca="1" ref="AO298" ca="1">IFERROR(IF(INDIRECT(ADDRESS($Z298,COLUMN(),4,1,"Monitoraggio"))="","",INDIRECT(ADDRESS($Z298,COLUMN(),4,1,"Monitoraggio"))),"")</f>
        <v/>
      </c>
      <c r="AP298" s="79" t="str" cm="1">
        <f t="array" aca="1" ref="AP298" ca="1">IFERROR(IF(INDIRECT(ADDRESS($Z298,COLUMN(),4,1,"Monitoraggio"))="","",INDIRECT(ADDRESS($Z298,COLUMN(),4,1,"Monitoraggio"))),"")</f>
        <v/>
      </c>
      <c r="AQ298" s="81" t="str" cm="1">
        <f t="array" aca="1" ref="AQ298" ca="1">IFERROR(IF(INDIRECT(ADDRESS($Z298,COLUMN(),4,1,"Monitoraggio"))="","",INDIRECT(ADDRESS($Z298,COLUMN(),4,1,"Monitoraggio"))),"")</f>
        <v/>
      </c>
      <c r="AR298" s="122" t="str" cm="1">
        <f t="array" aca="1" ref="AR298" ca="1">IFERROR(IF(INDIRECT(ADDRESS($Z298,COLUMN(),4,1,"Monitoraggio"))="","",INDIRECT(ADDRESS($Z298,COLUMN(),4,1,"Monitoraggio"))),"")</f>
        <v/>
      </c>
      <c r="AS298" s="118" t="str" cm="1">
        <f t="array" aca="1" ref="AS298" ca="1">IFERROR(IF(INDIRECT(ADDRESS($Z298,COLUMN(),4,1,"Monitoraggio"))="","",INDIRECT(ADDRESS($Z298,COLUMN(),4,1,"Monitoraggio"))),"")</f>
        <v/>
      </c>
      <c r="AT298" s="119" t="str" cm="1">
        <f t="array" aca="1" ref="AT298" ca="1">IFERROR(IF(INDIRECT(ADDRESS($Z298,COLUMN(),4,1,"Monitoraggio"))="","",INDIRECT(ADDRESS($Z298,COLUMN(),4,1,"Monitoraggio"))),"")</f>
        <v/>
      </c>
      <c r="AU298" s="79" t="str" cm="1">
        <f t="array" aca="1" ref="AU298" ca="1">IFERROR(IF(INDIRECT(ADDRESS($Z298,COLUMN(),4,1,"Monitoraggio"))="","",INDIRECT(ADDRESS($Z298,COLUMN(),4,1,"Monitoraggio"))),"")</f>
        <v/>
      </c>
      <c r="AV298" s="119" t="str" cm="1">
        <f t="array" aca="1" ref="AV298" ca="1">IFERROR(IF(INDIRECT(ADDRESS($Z298,COLUMN(),4,1,"Monitoraggio"))="","",INDIRECT(ADDRESS($Z298,COLUMN(),4,1,"Monitoraggio"))),"")</f>
        <v/>
      </c>
      <c r="AW298" s="124" t="str" cm="1">
        <f t="array" aca="1" ref="AW298" ca="1">IFERROR(IF(INDIRECT(ADDRESS($Z298,COLUMN(),4,1,"Monitoraggio"))="","",INDIRECT(ADDRESS($Z298,COLUMN(),4,1,"Monitoraggio"))),"")</f>
        <v/>
      </c>
      <c r="AX298" s="62" t="str" cm="1">
        <f t="array" aca="1" ref="AX298" ca="1">IFERROR(IF(INDIRECT(ADDRESS($Z298,COLUMN(),4,1,"Monitoraggio"))="","",INDIRECT(ADDRESS($Z298,COLUMN(),4,1,"Monitoraggio"))),"")</f>
        <v/>
      </c>
      <c r="AY298" s="79" t="str" cm="1">
        <f t="array" aca="1" ref="AY298" ca="1">IFERROR(IF(INDIRECT(ADDRESS($Z298,COLUMN(),4,1,"Monitoraggio"))="","",INDIRECT(ADDRESS($Z298,COLUMN(),4,1,"Monitoraggio"))),"")</f>
        <v/>
      </c>
      <c r="AZ298" s="84" t="str" cm="1">
        <f t="array" aca="1" ref="AZ298" ca="1">IFERROR(IF(INDIRECT(ADDRESS($Z298,COLUMN(),4,1,"Monitoraggio"))="","",INDIRECT(ADDRESS($Z298,COLUMN(),4,1,"Monitoraggio"))),"")</f>
        <v/>
      </c>
      <c r="BA298" s="81" t="str" cm="1">
        <f t="array" aca="1" ref="BA298" ca="1">IFERROR(IF(INDIRECT(ADDRESS($Z298,COLUMN(),4,1,"Monitoraggio"))="","",INDIRECT(ADDRESS($Z298,COLUMN(),4,1,"Monitoraggio"))),"")</f>
        <v/>
      </c>
      <c r="BB298" s="86" t="str" cm="1">
        <f t="array" aca="1" ref="BB298" ca="1">IFERROR(IF(INDIRECT(ADDRESS($Z298,COLUMN(),4,1,"Monitoraggio"))="","",INDIRECT(ADDRESS($Z298,COLUMN(),4,1,"Monitoraggio"))),"")</f>
        <v/>
      </c>
      <c r="BC298" s="79" t="str" cm="1">
        <f t="array" aca="1" ref="BC298" ca="1">IFERROR(IF(INDIRECT(ADDRESS($Z298,COLUMN(),4,1,"Monitoraggio"))="","",INDIRECT(ADDRESS($Z298,COLUMN(),4,1,"Monitoraggio"))),"")</f>
        <v/>
      </c>
      <c r="BD298" s="79" t="str" cm="1">
        <f t="array" aca="1" ref="BD298" ca="1">IFERROR(IF(INDIRECT(ADDRESS($Z298,COLUMN(),4,1,"Monitoraggio"))="","",INDIRECT(ADDRESS($Z298,COLUMN(),4,1,"Monitoraggio"))),"")</f>
        <v/>
      </c>
      <c r="BE298" s="79" t="str" cm="1">
        <f t="array" aca="1" ref="BE298" ca="1">IFERROR(IF(INDIRECT(ADDRESS($Z298,COLUMN(),4,1,"Monitoraggio"))="","",INDIRECT(ADDRESS($Z298,COLUMN(),4,1,"Monitoraggio"))),"")</f>
        <v/>
      </c>
      <c r="BF298" s="79" t="str" cm="1">
        <f t="array" aca="1" ref="BF298" ca="1">IFERROR(IF(INDIRECT(ADDRESS($Z298,COLUMN(),4,1,"Monitoraggio"))="","",INDIRECT(ADDRESS($Z298,COLUMN(),4,1,"Monitoraggio"))),"")</f>
        <v/>
      </c>
      <c r="BG298" s="114" t="str" cm="1">
        <f t="array" aca="1" ref="BG298" ca="1">IFERROR(IF(INDIRECT(ADDRESS($Z298,COLUMN(),4,1,"Monitoraggio"))="","",INDIRECT(ADDRESS($Z298,COLUMN(),4,1,"Monitoraggio"))),"")</f>
        <v/>
      </c>
      <c r="BH298" s="48" t="str" cm="1">
        <f t="array" aca="1" ref="BH298" ca="1">IFERROR(IF(INDIRECT(ADDRESS($Z298,COLUMN(),4,1,"Monitoraggio"))="","",INDIRECT(ADDRESS($Z298,COLUMN(),4,1,"Monitoraggio"))),"")</f>
        <v/>
      </c>
      <c r="BI298" s="84" t="str" cm="1">
        <f t="array" aca="1" ref="BI298" ca="1">IFERROR(IF(INDIRECT(ADDRESS($Z298,COLUMN(),4,1,"Monitoraggio"))="","",INDIRECT(ADDRESS($Z298,COLUMN(),4,1,"Monitoraggio"))),"")</f>
        <v/>
      </c>
      <c r="BJ298" s="81" t="str" cm="1">
        <f t="array" aca="1" ref="BJ298" ca="1">IFERROR(IF(INDIRECT(ADDRESS($Z298,COLUMN(),4,1,"Monitoraggio"))="","",INDIRECT(ADDRESS($Z298,COLUMN(),4,1,"Monitoraggio"))),"")</f>
        <v/>
      </c>
    </row>
    <row r="299" spans="26:62" x14ac:dyDescent="0.2">
      <c r="Z299" s="132" t="str">
        <f>IFERROR(MATCH(ROW()-9,Monitoraggio!Z$1:Z$1000,0),"")</f>
        <v/>
      </c>
      <c r="AA299" s="60" t="str" cm="1">
        <f t="array" aca="1" ref="AA299" ca="1">IFERROR(IF(INDIRECT(ADDRESS($Z299,COLUMN(),4,1,"Monitoraggio"))="","",INDIRECT(ADDRESS($Z299,COLUMN(),4,1,"Monitoraggio"))),"")</f>
        <v/>
      </c>
      <c r="AB299" s="114" t="str" cm="1">
        <f t="array" aca="1" ref="AB299" ca="1">IFERROR(IF(INDIRECT(ADDRESS($Z299,COLUMN(),4,1,"Monitoraggio"))="","",INDIRECT(ADDRESS($Z299,COLUMN(),4,1,"Monitoraggio"))),"")</f>
        <v/>
      </c>
      <c r="AC299" s="114" t="str" cm="1">
        <f t="array" aca="1" ref="AC299" ca="1">IFERROR(IF(INDIRECT(ADDRESS($Z299,COLUMN(),4,1,"Monitoraggio"))="","",INDIRECT(ADDRESS($Z299,COLUMN(),4,1,"Monitoraggio"))),"")</f>
        <v/>
      </c>
      <c r="AD299" s="48" t="str" cm="1">
        <f t="array" aca="1" ref="AD299" ca="1">IFERROR(IF(INDIRECT(ADDRESS($Z299,COLUMN(),4,1,"Monitoraggio"))="","",INDIRECT(ADDRESS($Z299,COLUMN(),4,1,"Monitoraggio"))),"")</f>
        <v/>
      </c>
      <c r="AE299" s="61" t="str" cm="1">
        <f t="array" aca="1" ref="AE299" ca="1">IFERROR(IF(INDIRECT(ADDRESS($Z299,COLUMN(),4,1,"Monitoraggio"))="","",INDIRECT(ADDRESS($Z299,COLUMN(),4,1,"Monitoraggio"))),"")</f>
        <v/>
      </c>
      <c r="AF299" s="116" t="str" cm="1">
        <f t="array" aca="1" ref="AF299" ca="1">IFERROR(IF(INDIRECT(ADDRESS($Z299,COLUMN(),4,1,"Monitoraggio"))="","",INDIRECT(ADDRESS($Z299,COLUMN(),4,1,"Monitoraggio"))),"")</f>
        <v/>
      </c>
      <c r="AG299" s="61" t="str" cm="1">
        <f t="array" aca="1" ref="AG299" ca="1">IFERROR(IF(INDIRECT(ADDRESS($Z299,COLUMN(),4,1,"Monitoraggio"))="","",INDIRECT(ADDRESS($Z299,COLUMN(),4,1,"Monitoraggio"))),"")</f>
        <v/>
      </c>
      <c r="AH299" s="116" t="str" cm="1">
        <f t="array" aca="1" ref="AH299" ca="1">IFERROR(IF(INDIRECT(ADDRESS($Z299,COLUMN(),4,1,"Monitoraggio"))="","",INDIRECT(ADDRESS($Z299,COLUMN(),4,1,"Monitoraggio"))),"")</f>
        <v/>
      </c>
      <c r="AI299" s="114" t="str" cm="1">
        <f t="array" aca="1" ref="AI299" ca="1">IFERROR(IF(INDIRECT(ADDRESS($Z299,COLUMN(),4,1,"Monitoraggio"))="","",INDIRECT(ADDRESS($Z299,COLUMN(),4,1,"Monitoraggio"))),"")</f>
        <v/>
      </c>
      <c r="AJ299" s="118" t="str" cm="1">
        <f t="array" aca="1" ref="AJ299" ca="1">IFERROR(IF(INDIRECT(ADDRESS($Z299,COLUMN(),4,1,"Monitoraggio"))="","",INDIRECT(ADDRESS($Z299,COLUMN(),4,1,"Monitoraggio"))),"")</f>
        <v/>
      </c>
      <c r="AK299" s="119" t="str" cm="1">
        <f t="array" aca="1" ref="AK299" ca="1">IFERROR(IF(INDIRECT(ADDRESS($Z299,COLUMN(),4,1,"Monitoraggio"))="","",INDIRECT(ADDRESS($Z299,COLUMN(),4,1,"Monitoraggio"))),"")</f>
        <v/>
      </c>
      <c r="AL299" s="79" t="str" cm="1">
        <f t="array" aca="1" ref="AL299" ca="1">IFERROR(IF(INDIRECT(ADDRESS($Z299,COLUMN(),4,1,"Monitoraggio"))="","",INDIRECT(ADDRESS($Z299,COLUMN(),4,1,"Monitoraggio"))),"")</f>
        <v/>
      </c>
      <c r="AM299" s="77" t="str" cm="1">
        <f t="array" aca="1" ref="AM299" ca="1">IFERROR(IF(INDIRECT(ADDRESS($Z299,COLUMN(),4,1,"Monitoraggio"))="","",INDIRECT(ADDRESS($Z299,COLUMN(),4,1,"Monitoraggio"))),"")</f>
        <v/>
      </c>
      <c r="AN299" s="79" t="str" cm="1">
        <f t="array" aca="1" ref="AN299" ca="1">IFERROR(IF(INDIRECT(ADDRESS($Z299,COLUMN(),4,1,"Monitoraggio"))="","",INDIRECT(ADDRESS($Z299,COLUMN(),4,1,"Monitoraggio"))),"")</f>
        <v/>
      </c>
      <c r="AO299" s="79" t="str" cm="1">
        <f t="array" aca="1" ref="AO299" ca="1">IFERROR(IF(INDIRECT(ADDRESS($Z299,COLUMN(),4,1,"Monitoraggio"))="","",INDIRECT(ADDRESS($Z299,COLUMN(),4,1,"Monitoraggio"))),"")</f>
        <v/>
      </c>
      <c r="AP299" s="79" t="str" cm="1">
        <f t="array" aca="1" ref="AP299" ca="1">IFERROR(IF(INDIRECT(ADDRESS($Z299,COLUMN(),4,1,"Monitoraggio"))="","",INDIRECT(ADDRESS($Z299,COLUMN(),4,1,"Monitoraggio"))),"")</f>
        <v/>
      </c>
      <c r="AQ299" s="81" t="str" cm="1">
        <f t="array" aca="1" ref="AQ299" ca="1">IFERROR(IF(INDIRECT(ADDRESS($Z299,COLUMN(),4,1,"Monitoraggio"))="","",INDIRECT(ADDRESS($Z299,COLUMN(),4,1,"Monitoraggio"))),"")</f>
        <v/>
      </c>
      <c r="AR299" s="122" t="str" cm="1">
        <f t="array" aca="1" ref="AR299" ca="1">IFERROR(IF(INDIRECT(ADDRESS($Z299,COLUMN(),4,1,"Monitoraggio"))="","",INDIRECT(ADDRESS($Z299,COLUMN(),4,1,"Monitoraggio"))),"")</f>
        <v/>
      </c>
      <c r="AS299" s="118" t="str" cm="1">
        <f t="array" aca="1" ref="AS299" ca="1">IFERROR(IF(INDIRECT(ADDRESS($Z299,COLUMN(),4,1,"Monitoraggio"))="","",INDIRECT(ADDRESS($Z299,COLUMN(),4,1,"Monitoraggio"))),"")</f>
        <v/>
      </c>
      <c r="AT299" s="119" t="str" cm="1">
        <f t="array" aca="1" ref="AT299" ca="1">IFERROR(IF(INDIRECT(ADDRESS($Z299,COLUMN(),4,1,"Monitoraggio"))="","",INDIRECT(ADDRESS($Z299,COLUMN(),4,1,"Monitoraggio"))),"")</f>
        <v/>
      </c>
      <c r="AU299" s="79" t="str" cm="1">
        <f t="array" aca="1" ref="AU299" ca="1">IFERROR(IF(INDIRECT(ADDRESS($Z299,COLUMN(),4,1,"Monitoraggio"))="","",INDIRECT(ADDRESS($Z299,COLUMN(),4,1,"Monitoraggio"))),"")</f>
        <v/>
      </c>
      <c r="AV299" s="119" t="str" cm="1">
        <f t="array" aca="1" ref="AV299" ca="1">IFERROR(IF(INDIRECT(ADDRESS($Z299,COLUMN(),4,1,"Monitoraggio"))="","",INDIRECT(ADDRESS($Z299,COLUMN(),4,1,"Monitoraggio"))),"")</f>
        <v/>
      </c>
      <c r="AW299" s="124" t="str" cm="1">
        <f t="array" aca="1" ref="AW299" ca="1">IFERROR(IF(INDIRECT(ADDRESS($Z299,COLUMN(),4,1,"Monitoraggio"))="","",INDIRECT(ADDRESS($Z299,COLUMN(),4,1,"Monitoraggio"))),"")</f>
        <v/>
      </c>
      <c r="AX299" s="62" t="str" cm="1">
        <f t="array" aca="1" ref="AX299" ca="1">IFERROR(IF(INDIRECT(ADDRESS($Z299,COLUMN(),4,1,"Monitoraggio"))="","",INDIRECT(ADDRESS($Z299,COLUMN(),4,1,"Monitoraggio"))),"")</f>
        <v/>
      </c>
      <c r="AY299" s="79" t="str" cm="1">
        <f t="array" aca="1" ref="AY299" ca="1">IFERROR(IF(INDIRECT(ADDRESS($Z299,COLUMN(),4,1,"Monitoraggio"))="","",INDIRECT(ADDRESS($Z299,COLUMN(),4,1,"Monitoraggio"))),"")</f>
        <v/>
      </c>
      <c r="AZ299" s="84" t="str" cm="1">
        <f t="array" aca="1" ref="AZ299" ca="1">IFERROR(IF(INDIRECT(ADDRESS($Z299,COLUMN(),4,1,"Monitoraggio"))="","",INDIRECT(ADDRESS($Z299,COLUMN(),4,1,"Monitoraggio"))),"")</f>
        <v/>
      </c>
      <c r="BA299" s="81" t="str" cm="1">
        <f t="array" aca="1" ref="BA299" ca="1">IFERROR(IF(INDIRECT(ADDRESS($Z299,COLUMN(),4,1,"Monitoraggio"))="","",INDIRECT(ADDRESS($Z299,COLUMN(),4,1,"Monitoraggio"))),"")</f>
        <v/>
      </c>
      <c r="BB299" s="86" t="str" cm="1">
        <f t="array" aca="1" ref="BB299" ca="1">IFERROR(IF(INDIRECT(ADDRESS($Z299,COLUMN(),4,1,"Monitoraggio"))="","",INDIRECT(ADDRESS($Z299,COLUMN(),4,1,"Monitoraggio"))),"")</f>
        <v/>
      </c>
      <c r="BC299" s="79" t="str" cm="1">
        <f t="array" aca="1" ref="BC299" ca="1">IFERROR(IF(INDIRECT(ADDRESS($Z299,COLUMN(),4,1,"Monitoraggio"))="","",INDIRECT(ADDRESS($Z299,COLUMN(),4,1,"Monitoraggio"))),"")</f>
        <v/>
      </c>
      <c r="BD299" s="79" t="str" cm="1">
        <f t="array" aca="1" ref="BD299" ca="1">IFERROR(IF(INDIRECT(ADDRESS($Z299,COLUMN(),4,1,"Monitoraggio"))="","",INDIRECT(ADDRESS($Z299,COLUMN(),4,1,"Monitoraggio"))),"")</f>
        <v/>
      </c>
      <c r="BE299" s="79" t="str" cm="1">
        <f t="array" aca="1" ref="BE299" ca="1">IFERROR(IF(INDIRECT(ADDRESS($Z299,COLUMN(),4,1,"Monitoraggio"))="","",INDIRECT(ADDRESS($Z299,COLUMN(),4,1,"Monitoraggio"))),"")</f>
        <v/>
      </c>
      <c r="BF299" s="79" t="str" cm="1">
        <f t="array" aca="1" ref="BF299" ca="1">IFERROR(IF(INDIRECT(ADDRESS($Z299,COLUMN(),4,1,"Monitoraggio"))="","",INDIRECT(ADDRESS($Z299,COLUMN(),4,1,"Monitoraggio"))),"")</f>
        <v/>
      </c>
      <c r="BG299" s="114" t="str" cm="1">
        <f t="array" aca="1" ref="BG299" ca="1">IFERROR(IF(INDIRECT(ADDRESS($Z299,COLUMN(),4,1,"Monitoraggio"))="","",INDIRECT(ADDRESS($Z299,COLUMN(),4,1,"Monitoraggio"))),"")</f>
        <v/>
      </c>
      <c r="BH299" s="48" t="str" cm="1">
        <f t="array" aca="1" ref="BH299" ca="1">IFERROR(IF(INDIRECT(ADDRESS($Z299,COLUMN(),4,1,"Monitoraggio"))="","",INDIRECT(ADDRESS($Z299,COLUMN(),4,1,"Monitoraggio"))),"")</f>
        <v/>
      </c>
      <c r="BI299" s="84" t="str" cm="1">
        <f t="array" aca="1" ref="BI299" ca="1">IFERROR(IF(INDIRECT(ADDRESS($Z299,COLUMN(),4,1,"Monitoraggio"))="","",INDIRECT(ADDRESS($Z299,COLUMN(),4,1,"Monitoraggio"))),"")</f>
        <v/>
      </c>
      <c r="BJ299" s="81" t="str" cm="1">
        <f t="array" aca="1" ref="BJ299" ca="1">IFERROR(IF(INDIRECT(ADDRESS($Z299,COLUMN(),4,1,"Monitoraggio"))="","",INDIRECT(ADDRESS($Z299,COLUMN(),4,1,"Monitoraggio"))),"")</f>
        <v/>
      </c>
    </row>
    <row r="300" spans="26:62" x14ac:dyDescent="0.2">
      <c r="Z300" s="132" t="str">
        <f>IFERROR(MATCH(ROW()-9,Monitoraggio!Z$1:Z$1000,0),"")</f>
        <v/>
      </c>
      <c r="AA300" s="60" t="str" cm="1">
        <f t="array" aca="1" ref="AA300" ca="1">IFERROR(IF(INDIRECT(ADDRESS($Z300,COLUMN(),4,1,"Monitoraggio"))="","",INDIRECT(ADDRESS($Z300,COLUMN(),4,1,"Monitoraggio"))),"")</f>
        <v/>
      </c>
      <c r="AB300" s="114" t="str" cm="1">
        <f t="array" aca="1" ref="AB300" ca="1">IFERROR(IF(INDIRECT(ADDRESS($Z300,COLUMN(),4,1,"Monitoraggio"))="","",INDIRECT(ADDRESS($Z300,COLUMN(),4,1,"Monitoraggio"))),"")</f>
        <v/>
      </c>
      <c r="AC300" s="114" t="str" cm="1">
        <f t="array" aca="1" ref="AC300" ca="1">IFERROR(IF(INDIRECT(ADDRESS($Z300,COLUMN(),4,1,"Monitoraggio"))="","",INDIRECT(ADDRESS($Z300,COLUMN(),4,1,"Monitoraggio"))),"")</f>
        <v/>
      </c>
      <c r="AD300" s="48" t="str" cm="1">
        <f t="array" aca="1" ref="AD300" ca="1">IFERROR(IF(INDIRECT(ADDRESS($Z300,COLUMN(),4,1,"Monitoraggio"))="","",INDIRECT(ADDRESS($Z300,COLUMN(),4,1,"Monitoraggio"))),"")</f>
        <v/>
      </c>
      <c r="AE300" s="61" t="str" cm="1">
        <f t="array" aca="1" ref="AE300" ca="1">IFERROR(IF(INDIRECT(ADDRESS($Z300,COLUMN(),4,1,"Monitoraggio"))="","",INDIRECT(ADDRESS($Z300,COLUMN(),4,1,"Monitoraggio"))),"")</f>
        <v/>
      </c>
      <c r="AF300" s="116" t="str" cm="1">
        <f t="array" aca="1" ref="AF300" ca="1">IFERROR(IF(INDIRECT(ADDRESS($Z300,COLUMN(),4,1,"Monitoraggio"))="","",INDIRECT(ADDRESS($Z300,COLUMN(),4,1,"Monitoraggio"))),"")</f>
        <v/>
      </c>
      <c r="AG300" s="61" t="str" cm="1">
        <f t="array" aca="1" ref="AG300" ca="1">IFERROR(IF(INDIRECT(ADDRESS($Z300,COLUMN(),4,1,"Monitoraggio"))="","",INDIRECT(ADDRESS($Z300,COLUMN(),4,1,"Monitoraggio"))),"")</f>
        <v/>
      </c>
      <c r="AH300" s="116" t="str" cm="1">
        <f t="array" aca="1" ref="AH300" ca="1">IFERROR(IF(INDIRECT(ADDRESS($Z300,COLUMN(),4,1,"Monitoraggio"))="","",INDIRECT(ADDRESS($Z300,COLUMN(),4,1,"Monitoraggio"))),"")</f>
        <v/>
      </c>
      <c r="AI300" s="114" t="str" cm="1">
        <f t="array" aca="1" ref="AI300" ca="1">IFERROR(IF(INDIRECT(ADDRESS($Z300,COLUMN(),4,1,"Monitoraggio"))="","",INDIRECT(ADDRESS($Z300,COLUMN(),4,1,"Monitoraggio"))),"")</f>
        <v/>
      </c>
      <c r="AJ300" s="118" t="str" cm="1">
        <f t="array" aca="1" ref="AJ300" ca="1">IFERROR(IF(INDIRECT(ADDRESS($Z300,COLUMN(),4,1,"Monitoraggio"))="","",INDIRECT(ADDRESS($Z300,COLUMN(),4,1,"Monitoraggio"))),"")</f>
        <v/>
      </c>
      <c r="AK300" s="119" t="str" cm="1">
        <f t="array" aca="1" ref="AK300" ca="1">IFERROR(IF(INDIRECT(ADDRESS($Z300,COLUMN(),4,1,"Monitoraggio"))="","",INDIRECT(ADDRESS($Z300,COLUMN(),4,1,"Monitoraggio"))),"")</f>
        <v/>
      </c>
      <c r="AL300" s="79" t="str" cm="1">
        <f t="array" aca="1" ref="AL300" ca="1">IFERROR(IF(INDIRECT(ADDRESS($Z300,COLUMN(),4,1,"Monitoraggio"))="","",INDIRECT(ADDRESS($Z300,COLUMN(),4,1,"Monitoraggio"))),"")</f>
        <v/>
      </c>
      <c r="AM300" s="77" t="str" cm="1">
        <f t="array" aca="1" ref="AM300" ca="1">IFERROR(IF(INDIRECT(ADDRESS($Z300,COLUMN(),4,1,"Monitoraggio"))="","",INDIRECT(ADDRESS($Z300,COLUMN(),4,1,"Monitoraggio"))),"")</f>
        <v/>
      </c>
      <c r="AN300" s="79" t="str" cm="1">
        <f t="array" aca="1" ref="AN300" ca="1">IFERROR(IF(INDIRECT(ADDRESS($Z300,COLUMN(),4,1,"Monitoraggio"))="","",INDIRECT(ADDRESS($Z300,COLUMN(),4,1,"Monitoraggio"))),"")</f>
        <v/>
      </c>
      <c r="AO300" s="79" t="str" cm="1">
        <f t="array" aca="1" ref="AO300" ca="1">IFERROR(IF(INDIRECT(ADDRESS($Z300,COLUMN(),4,1,"Monitoraggio"))="","",INDIRECT(ADDRESS($Z300,COLUMN(),4,1,"Monitoraggio"))),"")</f>
        <v/>
      </c>
      <c r="AP300" s="79" t="str" cm="1">
        <f t="array" aca="1" ref="AP300" ca="1">IFERROR(IF(INDIRECT(ADDRESS($Z300,COLUMN(),4,1,"Monitoraggio"))="","",INDIRECT(ADDRESS($Z300,COLUMN(),4,1,"Monitoraggio"))),"")</f>
        <v/>
      </c>
      <c r="AQ300" s="81" t="str" cm="1">
        <f t="array" aca="1" ref="AQ300" ca="1">IFERROR(IF(INDIRECT(ADDRESS($Z300,COLUMN(),4,1,"Monitoraggio"))="","",INDIRECT(ADDRESS($Z300,COLUMN(),4,1,"Monitoraggio"))),"")</f>
        <v/>
      </c>
      <c r="AR300" s="122" t="str" cm="1">
        <f t="array" aca="1" ref="AR300" ca="1">IFERROR(IF(INDIRECT(ADDRESS($Z300,COLUMN(),4,1,"Monitoraggio"))="","",INDIRECT(ADDRESS($Z300,COLUMN(),4,1,"Monitoraggio"))),"")</f>
        <v/>
      </c>
      <c r="AS300" s="118" t="str" cm="1">
        <f t="array" aca="1" ref="AS300" ca="1">IFERROR(IF(INDIRECT(ADDRESS($Z300,COLUMN(),4,1,"Monitoraggio"))="","",INDIRECT(ADDRESS($Z300,COLUMN(),4,1,"Monitoraggio"))),"")</f>
        <v/>
      </c>
      <c r="AT300" s="119" t="str" cm="1">
        <f t="array" aca="1" ref="AT300" ca="1">IFERROR(IF(INDIRECT(ADDRESS($Z300,COLUMN(),4,1,"Monitoraggio"))="","",INDIRECT(ADDRESS($Z300,COLUMN(),4,1,"Monitoraggio"))),"")</f>
        <v/>
      </c>
      <c r="AU300" s="79" t="str" cm="1">
        <f t="array" aca="1" ref="AU300" ca="1">IFERROR(IF(INDIRECT(ADDRESS($Z300,COLUMN(),4,1,"Monitoraggio"))="","",INDIRECT(ADDRESS($Z300,COLUMN(),4,1,"Monitoraggio"))),"")</f>
        <v/>
      </c>
      <c r="AV300" s="119" t="str" cm="1">
        <f t="array" aca="1" ref="AV300" ca="1">IFERROR(IF(INDIRECT(ADDRESS($Z300,COLUMN(),4,1,"Monitoraggio"))="","",INDIRECT(ADDRESS($Z300,COLUMN(),4,1,"Monitoraggio"))),"")</f>
        <v/>
      </c>
      <c r="AW300" s="124" t="str" cm="1">
        <f t="array" aca="1" ref="AW300" ca="1">IFERROR(IF(INDIRECT(ADDRESS($Z300,COLUMN(),4,1,"Monitoraggio"))="","",INDIRECT(ADDRESS($Z300,COLUMN(),4,1,"Monitoraggio"))),"")</f>
        <v/>
      </c>
      <c r="AX300" s="62" t="str" cm="1">
        <f t="array" aca="1" ref="AX300" ca="1">IFERROR(IF(INDIRECT(ADDRESS($Z300,COLUMN(),4,1,"Monitoraggio"))="","",INDIRECT(ADDRESS($Z300,COLUMN(),4,1,"Monitoraggio"))),"")</f>
        <v/>
      </c>
      <c r="AY300" s="79" t="str" cm="1">
        <f t="array" aca="1" ref="AY300" ca="1">IFERROR(IF(INDIRECT(ADDRESS($Z300,COLUMN(),4,1,"Monitoraggio"))="","",INDIRECT(ADDRESS($Z300,COLUMN(),4,1,"Monitoraggio"))),"")</f>
        <v/>
      </c>
      <c r="AZ300" s="84" t="str" cm="1">
        <f t="array" aca="1" ref="AZ300" ca="1">IFERROR(IF(INDIRECT(ADDRESS($Z300,COLUMN(),4,1,"Monitoraggio"))="","",INDIRECT(ADDRESS($Z300,COLUMN(),4,1,"Monitoraggio"))),"")</f>
        <v/>
      </c>
      <c r="BA300" s="81" t="str" cm="1">
        <f t="array" aca="1" ref="BA300" ca="1">IFERROR(IF(INDIRECT(ADDRESS($Z300,COLUMN(),4,1,"Monitoraggio"))="","",INDIRECT(ADDRESS($Z300,COLUMN(),4,1,"Monitoraggio"))),"")</f>
        <v/>
      </c>
      <c r="BB300" s="86" t="str" cm="1">
        <f t="array" aca="1" ref="BB300" ca="1">IFERROR(IF(INDIRECT(ADDRESS($Z300,COLUMN(),4,1,"Monitoraggio"))="","",INDIRECT(ADDRESS($Z300,COLUMN(),4,1,"Monitoraggio"))),"")</f>
        <v/>
      </c>
      <c r="BC300" s="79" t="str" cm="1">
        <f t="array" aca="1" ref="BC300" ca="1">IFERROR(IF(INDIRECT(ADDRESS($Z300,COLUMN(),4,1,"Monitoraggio"))="","",INDIRECT(ADDRESS($Z300,COLUMN(),4,1,"Monitoraggio"))),"")</f>
        <v/>
      </c>
      <c r="BD300" s="79" t="str" cm="1">
        <f t="array" aca="1" ref="BD300" ca="1">IFERROR(IF(INDIRECT(ADDRESS($Z300,COLUMN(),4,1,"Monitoraggio"))="","",INDIRECT(ADDRESS($Z300,COLUMN(),4,1,"Monitoraggio"))),"")</f>
        <v/>
      </c>
      <c r="BE300" s="79" t="str" cm="1">
        <f t="array" aca="1" ref="BE300" ca="1">IFERROR(IF(INDIRECT(ADDRESS($Z300,COLUMN(),4,1,"Monitoraggio"))="","",INDIRECT(ADDRESS($Z300,COLUMN(),4,1,"Monitoraggio"))),"")</f>
        <v/>
      </c>
      <c r="BF300" s="79" t="str" cm="1">
        <f t="array" aca="1" ref="BF300" ca="1">IFERROR(IF(INDIRECT(ADDRESS($Z300,COLUMN(),4,1,"Monitoraggio"))="","",INDIRECT(ADDRESS($Z300,COLUMN(),4,1,"Monitoraggio"))),"")</f>
        <v/>
      </c>
      <c r="BG300" s="114" t="str" cm="1">
        <f t="array" aca="1" ref="BG300" ca="1">IFERROR(IF(INDIRECT(ADDRESS($Z300,COLUMN(),4,1,"Monitoraggio"))="","",INDIRECT(ADDRESS($Z300,COLUMN(),4,1,"Monitoraggio"))),"")</f>
        <v/>
      </c>
      <c r="BH300" s="48" t="str" cm="1">
        <f t="array" aca="1" ref="BH300" ca="1">IFERROR(IF(INDIRECT(ADDRESS($Z300,COLUMN(),4,1,"Monitoraggio"))="","",INDIRECT(ADDRESS($Z300,COLUMN(),4,1,"Monitoraggio"))),"")</f>
        <v/>
      </c>
      <c r="BI300" s="84" t="str" cm="1">
        <f t="array" aca="1" ref="BI300" ca="1">IFERROR(IF(INDIRECT(ADDRESS($Z300,COLUMN(),4,1,"Monitoraggio"))="","",INDIRECT(ADDRESS($Z300,COLUMN(),4,1,"Monitoraggio"))),"")</f>
        <v/>
      </c>
      <c r="BJ300" s="81" t="str" cm="1">
        <f t="array" aca="1" ref="BJ300" ca="1">IFERROR(IF(INDIRECT(ADDRESS($Z300,COLUMN(),4,1,"Monitoraggio"))="","",INDIRECT(ADDRESS($Z300,COLUMN(),4,1,"Monitoraggio"))),"")</f>
        <v/>
      </c>
    </row>
    <row r="301" spans="26:62" x14ac:dyDescent="0.2">
      <c r="Z301" s="132" t="str">
        <f>IFERROR(MATCH(ROW()-9,Monitoraggio!Z$1:Z$1000,0),"")</f>
        <v/>
      </c>
      <c r="AA301" s="60" t="str" cm="1">
        <f t="array" aca="1" ref="AA301" ca="1">IFERROR(IF(INDIRECT(ADDRESS($Z301,COLUMN(),4,1,"Monitoraggio"))="","",INDIRECT(ADDRESS($Z301,COLUMN(),4,1,"Monitoraggio"))),"")</f>
        <v/>
      </c>
      <c r="AB301" s="114" t="str" cm="1">
        <f t="array" aca="1" ref="AB301" ca="1">IFERROR(IF(INDIRECT(ADDRESS($Z301,COLUMN(),4,1,"Monitoraggio"))="","",INDIRECT(ADDRESS($Z301,COLUMN(),4,1,"Monitoraggio"))),"")</f>
        <v/>
      </c>
      <c r="AC301" s="114" t="str" cm="1">
        <f t="array" aca="1" ref="AC301" ca="1">IFERROR(IF(INDIRECT(ADDRESS($Z301,COLUMN(),4,1,"Monitoraggio"))="","",INDIRECT(ADDRESS($Z301,COLUMN(),4,1,"Monitoraggio"))),"")</f>
        <v/>
      </c>
      <c r="AD301" s="48" t="str" cm="1">
        <f t="array" aca="1" ref="AD301" ca="1">IFERROR(IF(INDIRECT(ADDRESS($Z301,COLUMN(),4,1,"Monitoraggio"))="","",INDIRECT(ADDRESS($Z301,COLUMN(),4,1,"Monitoraggio"))),"")</f>
        <v/>
      </c>
      <c r="AE301" s="61" t="str" cm="1">
        <f t="array" aca="1" ref="AE301" ca="1">IFERROR(IF(INDIRECT(ADDRESS($Z301,COLUMN(),4,1,"Monitoraggio"))="","",INDIRECT(ADDRESS($Z301,COLUMN(),4,1,"Monitoraggio"))),"")</f>
        <v/>
      </c>
      <c r="AF301" s="116" t="str" cm="1">
        <f t="array" aca="1" ref="AF301" ca="1">IFERROR(IF(INDIRECT(ADDRESS($Z301,COLUMN(),4,1,"Monitoraggio"))="","",INDIRECT(ADDRESS($Z301,COLUMN(),4,1,"Monitoraggio"))),"")</f>
        <v/>
      </c>
      <c r="AG301" s="61" t="str" cm="1">
        <f t="array" aca="1" ref="AG301" ca="1">IFERROR(IF(INDIRECT(ADDRESS($Z301,COLUMN(),4,1,"Monitoraggio"))="","",INDIRECT(ADDRESS($Z301,COLUMN(),4,1,"Monitoraggio"))),"")</f>
        <v/>
      </c>
      <c r="AH301" s="116" t="str" cm="1">
        <f t="array" aca="1" ref="AH301" ca="1">IFERROR(IF(INDIRECT(ADDRESS($Z301,COLUMN(),4,1,"Monitoraggio"))="","",INDIRECT(ADDRESS($Z301,COLUMN(),4,1,"Monitoraggio"))),"")</f>
        <v/>
      </c>
      <c r="AI301" s="114" t="str" cm="1">
        <f t="array" aca="1" ref="AI301" ca="1">IFERROR(IF(INDIRECT(ADDRESS($Z301,COLUMN(),4,1,"Monitoraggio"))="","",INDIRECT(ADDRESS($Z301,COLUMN(),4,1,"Monitoraggio"))),"")</f>
        <v/>
      </c>
      <c r="AJ301" s="118" t="str" cm="1">
        <f t="array" aca="1" ref="AJ301" ca="1">IFERROR(IF(INDIRECT(ADDRESS($Z301,COLUMN(),4,1,"Monitoraggio"))="","",INDIRECT(ADDRESS($Z301,COLUMN(),4,1,"Monitoraggio"))),"")</f>
        <v/>
      </c>
      <c r="AK301" s="119" t="str" cm="1">
        <f t="array" aca="1" ref="AK301" ca="1">IFERROR(IF(INDIRECT(ADDRESS($Z301,COLUMN(),4,1,"Monitoraggio"))="","",INDIRECT(ADDRESS($Z301,COLUMN(),4,1,"Monitoraggio"))),"")</f>
        <v/>
      </c>
      <c r="AL301" s="79" t="str" cm="1">
        <f t="array" aca="1" ref="AL301" ca="1">IFERROR(IF(INDIRECT(ADDRESS($Z301,COLUMN(),4,1,"Monitoraggio"))="","",INDIRECT(ADDRESS($Z301,COLUMN(),4,1,"Monitoraggio"))),"")</f>
        <v/>
      </c>
      <c r="AM301" s="77" t="str" cm="1">
        <f t="array" aca="1" ref="AM301" ca="1">IFERROR(IF(INDIRECT(ADDRESS($Z301,COLUMN(),4,1,"Monitoraggio"))="","",INDIRECT(ADDRESS($Z301,COLUMN(),4,1,"Monitoraggio"))),"")</f>
        <v/>
      </c>
      <c r="AN301" s="79" t="str" cm="1">
        <f t="array" aca="1" ref="AN301" ca="1">IFERROR(IF(INDIRECT(ADDRESS($Z301,COLUMN(),4,1,"Monitoraggio"))="","",INDIRECT(ADDRESS($Z301,COLUMN(),4,1,"Monitoraggio"))),"")</f>
        <v/>
      </c>
      <c r="AO301" s="79" t="str" cm="1">
        <f t="array" aca="1" ref="AO301" ca="1">IFERROR(IF(INDIRECT(ADDRESS($Z301,COLUMN(),4,1,"Monitoraggio"))="","",INDIRECT(ADDRESS($Z301,COLUMN(),4,1,"Monitoraggio"))),"")</f>
        <v/>
      </c>
      <c r="AP301" s="79" t="str" cm="1">
        <f t="array" aca="1" ref="AP301" ca="1">IFERROR(IF(INDIRECT(ADDRESS($Z301,COLUMN(),4,1,"Monitoraggio"))="","",INDIRECT(ADDRESS($Z301,COLUMN(),4,1,"Monitoraggio"))),"")</f>
        <v/>
      </c>
      <c r="AQ301" s="81" t="str" cm="1">
        <f t="array" aca="1" ref="AQ301" ca="1">IFERROR(IF(INDIRECT(ADDRESS($Z301,COLUMN(),4,1,"Monitoraggio"))="","",INDIRECT(ADDRESS($Z301,COLUMN(),4,1,"Monitoraggio"))),"")</f>
        <v/>
      </c>
      <c r="AR301" s="122" t="str" cm="1">
        <f t="array" aca="1" ref="AR301" ca="1">IFERROR(IF(INDIRECT(ADDRESS($Z301,COLUMN(),4,1,"Monitoraggio"))="","",INDIRECT(ADDRESS($Z301,COLUMN(),4,1,"Monitoraggio"))),"")</f>
        <v/>
      </c>
      <c r="AS301" s="118" t="str" cm="1">
        <f t="array" aca="1" ref="AS301" ca="1">IFERROR(IF(INDIRECT(ADDRESS($Z301,COLUMN(),4,1,"Monitoraggio"))="","",INDIRECT(ADDRESS($Z301,COLUMN(),4,1,"Monitoraggio"))),"")</f>
        <v/>
      </c>
      <c r="AT301" s="119" t="str" cm="1">
        <f t="array" aca="1" ref="AT301" ca="1">IFERROR(IF(INDIRECT(ADDRESS($Z301,COLUMN(),4,1,"Monitoraggio"))="","",INDIRECT(ADDRESS($Z301,COLUMN(),4,1,"Monitoraggio"))),"")</f>
        <v/>
      </c>
      <c r="AU301" s="79" t="str" cm="1">
        <f t="array" aca="1" ref="AU301" ca="1">IFERROR(IF(INDIRECT(ADDRESS($Z301,COLUMN(),4,1,"Monitoraggio"))="","",INDIRECT(ADDRESS($Z301,COLUMN(),4,1,"Monitoraggio"))),"")</f>
        <v/>
      </c>
      <c r="AV301" s="119" t="str" cm="1">
        <f t="array" aca="1" ref="AV301" ca="1">IFERROR(IF(INDIRECT(ADDRESS($Z301,COLUMN(),4,1,"Monitoraggio"))="","",INDIRECT(ADDRESS($Z301,COLUMN(),4,1,"Monitoraggio"))),"")</f>
        <v/>
      </c>
      <c r="AW301" s="124" t="str" cm="1">
        <f t="array" aca="1" ref="AW301" ca="1">IFERROR(IF(INDIRECT(ADDRESS($Z301,COLUMN(),4,1,"Monitoraggio"))="","",INDIRECT(ADDRESS($Z301,COLUMN(),4,1,"Monitoraggio"))),"")</f>
        <v/>
      </c>
      <c r="AX301" s="62" t="str" cm="1">
        <f t="array" aca="1" ref="AX301" ca="1">IFERROR(IF(INDIRECT(ADDRESS($Z301,COLUMN(),4,1,"Monitoraggio"))="","",INDIRECT(ADDRESS($Z301,COLUMN(),4,1,"Monitoraggio"))),"")</f>
        <v/>
      </c>
      <c r="AY301" s="79" t="str" cm="1">
        <f t="array" aca="1" ref="AY301" ca="1">IFERROR(IF(INDIRECT(ADDRESS($Z301,COLUMN(),4,1,"Monitoraggio"))="","",INDIRECT(ADDRESS($Z301,COLUMN(),4,1,"Monitoraggio"))),"")</f>
        <v/>
      </c>
      <c r="AZ301" s="84" t="str" cm="1">
        <f t="array" aca="1" ref="AZ301" ca="1">IFERROR(IF(INDIRECT(ADDRESS($Z301,COLUMN(),4,1,"Monitoraggio"))="","",INDIRECT(ADDRESS($Z301,COLUMN(),4,1,"Monitoraggio"))),"")</f>
        <v/>
      </c>
      <c r="BA301" s="81" t="str" cm="1">
        <f t="array" aca="1" ref="BA301" ca="1">IFERROR(IF(INDIRECT(ADDRESS($Z301,COLUMN(),4,1,"Monitoraggio"))="","",INDIRECT(ADDRESS($Z301,COLUMN(),4,1,"Monitoraggio"))),"")</f>
        <v/>
      </c>
      <c r="BB301" s="86" t="str" cm="1">
        <f t="array" aca="1" ref="BB301" ca="1">IFERROR(IF(INDIRECT(ADDRESS($Z301,COLUMN(),4,1,"Monitoraggio"))="","",INDIRECT(ADDRESS($Z301,COLUMN(),4,1,"Monitoraggio"))),"")</f>
        <v/>
      </c>
      <c r="BC301" s="79" t="str" cm="1">
        <f t="array" aca="1" ref="BC301" ca="1">IFERROR(IF(INDIRECT(ADDRESS($Z301,COLUMN(),4,1,"Monitoraggio"))="","",INDIRECT(ADDRESS($Z301,COLUMN(),4,1,"Monitoraggio"))),"")</f>
        <v/>
      </c>
      <c r="BD301" s="79" t="str" cm="1">
        <f t="array" aca="1" ref="BD301" ca="1">IFERROR(IF(INDIRECT(ADDRESS($Z301,COLUMN(),4,1,"Monitoraggio"))="","",INDIRECT(ADDRESS($Z301,COLUMN(),4,1,"Monitoraggio"))),"")</f>
        <v/>
      </c>
      <c r="BE301" s="79" t="str" cm="1">
        <f t="array" aca="1" ref="BE301" ca="1">IFERROR(IF(INDIRECT(ADDRESS($Z301,COLUMN(),4,1,"Monitoraggio"))="","",INDIRECT(ADDRESS($Z301,COLUMN(),4,1,"Monitoraggio"))),"")</f>
        <v/>
      </c>
      <c r="BF301" s="79" t="str" cm="1">
        <f t="array" aca="1" ref="BF301" ca="1">IFERROR(IF(INDIRECT(ADDRESS($Z301,COLUMN(),4,1,"Monitoraggio"))="","",INDIRECT(ADDRESS($Z301,COLUMN(),4,1,"Monitoraggio"))),"")</f>
        <v/>
      </c>
      <c r="BG301" s="114" t="str" cm="1">
        <f t="array" aca="1" ref="BG301" ca="1">IFERROR(IF(INDIRECT(ADDRESS($Z301,COLUMN(),4,1,"Monitoraggio"))="","",INDIRECT(ADDRESS($Z301,COLUMN(),4,1,"Monitoraggio"))),"")</f>
        <v/>
      </c>
      <c r="BH301" s="48" t="str" cm="1">
        <f t="array" aca="1" ref="BH301" ca="1">IFERROR(IF(INDIRECT(ADDRESS($Z301,COLUMN(),4,1,"Monitoraggio"))="","",INDIRECT(ADDRESS($Z301,COLUMN(),4,1,"Monitoraggio"))),"")</f>
        <v/>
      </c>
      <c r="BI301" s="84" t="str" cm="1">
        <f t="array" aca="1" ref="BI301" ca="1">IFERROR(IF(INDIRECT(ADDRESS($Z301,COLUMN(),4,1,"Monitoraggio"))="","",INDIRECT(ADDRESS($Z301,COLUMN(),4,1,"Monitoraggio"))),"")</f>
        <v/>
      </c>
      <c r="BJ301" s="81" t="str" cm="1">
        <f t="array" aca="1" ref="BJ301" ca="1">IFERROR(IF(INDIRECT(ADDRESS($Z301,COLUMN(),4,1,"Monitoraggio"))="","",INDIRECT(ADDRESS($Z301,COLUMN(),4,1,"Monitoraggio"))),"")</f>
        <v/>
      </c>
    </row>
    <row r="302" spans="26:62" x14ac:dyDescent="0.2">
      <c r="Z302" s="132" t="str">
        <f>IFERROR(MATCH(ROW()-9,Monitoraggio!Z$1:Z$1000,0),"")</f>
        <v/>
      </c>
      <c r="AA302" s="60" t="str" cm="1">
        <f t="array" aca="1" ref="AA302" ca="1">IFERROR(IF(INDIRECT(ADDRESS($Z302,COLUMN(),4,1,"Monitoraggio"))="","",INDIRECT(ADDRESS($Z302,COLUMN(),4,1,"Monitoraggio"))),"")</f>
        <v/>
      </c>
      <c r="AB302" s="114" t="str" cm="1">
        <f t="array" aca="1" ref="AB302" ca="1">IFERROR(IF(INDIRECT(ADDRESS($Z302,COLUMN(),4,1,"Monitoraggio"))="","",INDIRECT(ADDRESS($Z302,COLUMN(),4,1,"Monitoraggio"))),"")</f>
        <v/>
      </c>
      <c r="AC302" s="114" t="str" cm="1">
        <f t="array" aca="1" ref="AC302" ca="1">IFERROR(IF(INDIRECT(ADDRESS($Z302,COLUMN(),4,1,"Monitoraggio"))="","",INDIRECT(ADDRESS($Z302,COLUMN(),4,1,"Monitoraggio"))),"")</f>
        <v/>
      </c>
      <c r="AD302" s="48" t="str" cm="1">
        <f t="array" aca="1" ref="AD302" ca="1">IFERROR(IF(INDIRECT(ADDRESS($Z302,COLUMN(),4,1,"Monitoraggio"))="","",INDIRECT(ADDRESS($Z302,COLUMN(),4,1,"Monitoraggio"))),"")</f>
        <v/>
      </c>
      <c r="AE302" s="61" t="str" cm="1">
        <f t="array" aca="1" ref="AE302" ca="1">IFERROR(IF(INDIRECT(ADDRESS($Z302,COLUMN(),4,1,"Monitoraggio"))="","",INDIRECT(ADDRESS($Z302,COLUMN(),4,1,"Monitoraggio"))),"")</f>
        <v/>
      </c>
      <c r="AF302" s="116" t="str" cm="1">
        <f t="array" aca="1" ref="AF302" ca="1">IFERROR(IF(INDIRECT(ADDRESS($Z302,COLUMN(),4,1,"Monitoraggio"))="","",INDIRECT(ADDRESS($Z302,COLUMN(),4,1,"Monitoraggio"))),"")</f>
        <v/>
      </c>
      <c r="AG302" s="61" t="str" cm="1">
        <f t="array" aca="1" ref="AG302" ca="1">IFERROR(IF(INDIRECT(ADDRESS($Z302,COLUMN(),4,1,"Monitoraggio"))="","",INDIRECT(ADDRESS($Z302,COLUMN(),4,1,"Monitoraggio"))),"")</f>
        <v/>
      </c>
      <c r="AH302" s="116" t="str" cm="1">
        <f t="array" aca="1" ref="AH302" ca="1">IFERROR(IF(INDIRECT(ADDRESS($Z302,COLUMN(),4,1,"Monitoraggio"))="","",INDIRECT(ADDRESS($Z302,COLUMN(),4,1,"Monitoraggio"))),"")</f>
        <v/>
      </c>
      <c r="AI302" s="114" t="str" cm="1">
        <f t="array" aca="1" ref="AI302" ca="1">IFERROR(IF(INDIRECT(ADDRESS($Z302,COLUMN(),4,1,"Monitoraggio"))="","",INDIRECT(ADDRESS($Z302,COLUMN(),4,1,"Monitoraggio"))),"")</f>
        <v/>
      </c>
      <c r="AJ302" s="118" t="str" cm="1">
        <f t="array" aca="1" ref="AJ302" ca="1">IFERROR(IF(INDIRECT(ADDRESS($Z302,COLUMN(),4,1,"Monitoraggio"))="","",INDIRECT(ADDRESS($Z302,COLUMN(),4,1,"Monitoraggio"))),"")</f>
        <v/>
      </c>
      <c r="AK302" s="119" t="str" cm="1">
        <f t="array" aca="1" ref="AK302" ca="1">IFERROR(IF(INDIRECT(ADDRESS($Z302,COLUMN(),4,1,"Monitoraggio"))="","",INDIRECT(ADDRESS($Z302,COLUMN(),4,1,"Monitoraggio"))),"")</f>
        <v/>
      </c>
      <c r="AL302" s="79" t="str" cm="1">
        <f t="array" aca="1" ref="AL302" ca="1">IFERROR(IF(INDIRECT(ADDRESS($Z302,COLUMN(),4,1,"Monitoraggio"))="","",INDIRECT(ADDRESS($Z302,COLUMN(),4,1,"Monitoraggio"))),"")</f>
        <v/>
      </c>
      <c r="AM302" s="77" t="str" cm="1">
        <f t="array" aca="1" ref="AM302" ca="1">IFERROR(IF(INDIRECT(ADDRESS($Z302,COLUMN(),4,1,"Monitoraggio"))="","",INDIRECT(ADDRESS($Z302,COLUMN(),4,1,"Monitoraggio"))),"")</f>
        <v/>
      </c>
      <c r="AN302" s="79" t="str" cm="1">
        <f t="array" aca="1" ref="AN302" ca="1">IFERROR(IF(INDIRECT(ADDRESS($Z302,COLUMN(),4,1,"Monitoraggio"))="","",INDIRECT(ADDRESS($Z302,COLUMN(),4,1,"Monitoraggio"))),"")</f>
        <v/>
      </c>
      <c r="AO302" s="79" t="str" cm="1">
        <f t="array" aca="1" ref="AO302" ca="1">IFERROR(IF(INDIRECT(ADDRESS($Z302,COLUMN(),4,1,"Monitoraggio"))="","",INDIRECT(ADDRESS($Z302,COLUMN(),4,1,"Monitoraggio"))),"")</f>
        <v/>
      </c>
      <c r="AP302" s="79" t="str" cm="1">
        <f t="array" aca="1" ref="AP302" ca="1">IFERROR(IF(INDIRECT(ADDRESS($Z302,COLUMN(),4,1,"Monitoraggio"))="","",INDIRECT(ADDRESS($Z302,COLUMN(),4,1,"Monitoraggio"))),"")</f>
        <v/>
      </c>
      <c r="AQ302" s="81" t="str" cm="1">
        <f t="array" aca="1" ref="AQ302" ca="1">IFERROR(IF(INDIRECT(ADDRESS($Z302,COLUMN(),4,1,"Monitoraggio"))="","",INDIRECT(ADDRESS($Z302,COLUMN(),4,1,"Monitoraggio"))),"")</f>
        <v/>
      </c>
      <c r="AR302" s="122" t="str" cm="1">
        <f t="array" aca="1" ref="AR302" ca="1">IFERROR(IF(INDIRECT(ADDRESS($Z302,COLUMN(),4,1,"Monitoraggio"))="","",INDIRECT(ADDRESS($Z302,COLUMN(),4,1,"Monitoraggio"))),"")</f>
        <v/>
      </c>
      <c r="AS302" s="118" t="str" cm="1">
        <f t="array" aca="1" ref="AS302" ca="1">IFERROR(IF(INDIRECT(ADDRESS($Z302,COLUMN(),4,1,"Monitoraggio"))="","",INDIRECT(ADDRESS($Z302,COLUMN(),4,1,"Monitoraggio"))),"")</f>
        <v/>
      </c>
      <c r="AT302" s="119" t="str" cm="1">
        <f t="array" aca="1" ref="AT302" ca="1">IFERROR(IF(INDIRECT(ADDRESS($Z302,COLUMN(),4,1,"Monitoraggio"))="","",INDIRECT(ADDRESS($Z302,COLUMN(),4,1,"Monitoraggio"))),"")</f>
        <v/>
      </c>
      <c r="AU302" s="79" t="str" cm="1">
        <f t="array" aca="1" ref="AU302" ca="1">IFERROR(IF(INDIRECT(ADDRESS($Z302,COLUMN(),4,1,"Monitoraggio"))="","",INDIRECT(ADDRESS($Z302,COLUMN(),4,1,"Monitoraggio"))),"")</f>
        <v/>
      </c>
      <c r="AV302" s="119" t="str" cm="1">
        <f t="array" aca="1" ref="AV302" ca="1">IFERROR(IF(INDIRECT(ADDRESS($Z302,COLUMN(),4,1,"Monitoraggio"))="","",INDIRECT(ADDRESS($Z302,COLUMN(),4,1,"Monitoraggio"))),"")</f>
        <v/>
      </c>
      <c r="AW302" s="124" t="str" cm="1">
        <f t="array" aca="1" ref="AW302" ca="1">IFERROR(IF(INDIRECT(ADDRESS($Z302,COLUMN(),4,1,"Monitoraggio"))="","",INDIRECT(ADDRESS($Z302,COLUMN(),4,1,"Monitoraggio"))),"")</f>
        <v/>
      </c>
      <c r="AX302" s="62" t="str" cm="1">
        <f t="array" aca="1" ref="AX302" ca="1">IFERROR(IF(INDIRECT(ADDRESS($Z302,COLUMN(),4,1,"Monitoraggio"))="","",INDIRECT(ADDRESS($Z302,COLUMN(),4,1,"Monitoraggio"))),"")</f>
        <v/>
      </c>
      <c r="AY302" s="79" t="str" cm="1">
        <f t="array" aca="1" ref="AY302" ca="1">IFERROR(IF(INDIRECT(ADDRESS($Z302,COLUMN(),4,1,"Monitoraggio"))="","",INDIRECT(ADDRESS($Z302,COLUMN(),4,1,"Monitoraggio"))),"")</f>
        <v/>
      </c>
      <c r="AZ302" s="84" t="str" cm="1">
        <f t="array" aca="1" ref="AZ302" ca="1">IFERROR(IF(INDIRECT(ADDRESS($Z302,COLUMN(),4,1,"Monitoraggio"))="","",INDIRECT(ADDRESS($Z302,COLUMN(),4,1,"Monitoraggio"))),"")</f>
        <v/>
      </c>
      <c r="BA302" s="81" t="str" cm="1">
        <f t="array" aca="1" ref="BA302" ca="1">IFERROR(IF(INDIRECT(ADDRESS($Z302,COLUMN(),4,1,"Monitoraggio"))="","",INDIRECT(ADDRESS($Z302,COLUMN(),4,1,"Monitoraggio"))),"")</f>
        <v/>
      </c>
      <c r="BB302" s="86" t="str" cm="1">
        <f t="array" aca="1" ref="BB302" ca="1">IFERROR(IF(INDIRECT(ADDRESS($Z302,COLUMN(),4,1,"Monitoraggio"))="","",INDIRECT(ADDRESS($Z302,COLUMN(),4,1,"Monitoraggio"))),"")</f>
        <v/>
      </c>
      <c r="BC302" s="79" t="str" cm="1">
        <f t="array" aca="1" ref="BC302" ca="1">IFERROR(IF(INDIRECT(ADDRESS($Z302,COLUMN(),4,1,"Monitoraggio"))="","",INDIRECT(ADDRESS($Z302,COLUMN(),4,1,"Monitoraggio"))),"")</f>
        <v/>
      </c>
      <c r="BD302" s="79" t="str" cm="1">
        <f t="array" aca="1" ref="BD302" ca="1">IFERROR(IF(INDIRECT(ADDRESS($Z302,COLUMN(),4,1,"Monitoraggio"))="","",INDIRECT(ADDRESS($Z302,COLUMN(),4,1,"Monitoraggio"))),"")</f>
        <v/>
      </c>
      <c r="BE302" s="79" t="str" cm="1">
        <f t="array" aca="1" ref="BE302" ca="1">IFERROR(IF(INDIRECT(ADDRESS($Z302,COLUMN(),4,1,"Monitoraggio"))="","",INDIRECT(ADDRESS($Z302,COLUMN(),4,1,"Monitoraggio"))),"")</f>
        <v/>
      </c>
      <c r="BF302" s="79" t="str" cm="1">
        <f t="array" aca="1" ref="BF302" ca="1">IFERROR(IF(INDIRECT(ADDRESS($Z302,COLUMN(),4,1,"Monitoraggio"))="","",INDIRECT(ADDRESS($Z302,COLUMN(),4,1,"Monitoraggio"))),"")</f>
        <v/>
      </c>
      <c r="BG302" s="114" t="str" cm="1">
        <f t="array" aca="1" ref="BG302" ca="1">IFERROR(IF(INDIRECT(ADDRESS($Z302,COLUMN(),4,1,"Monitoraggio"))="","",INDIRECT(ADDRESS($Z302,COLUMN(),4,1,"Monitoraggio"))),"")</f>
        <v/>
      </c>
      <c r="BH302" s="48" t="str" cm="1">
        <f t="array" aca="1" ref="BH302" ca="1">IFERROR(IF(INDIRECT(ADDRESS($Z302,COLUMN(),4,1,"Monitoraggio"))="","",INDIRECT(ADDRESS($Z302,COLUMN(),4,1,"Monitoraggio"))),"")</f>
        <v/>
      </c>
      <c r="BI302" s="84" t="str" cm="1">
        <f t="array" aca="1" ref="BI302" ca="1">IFERROR(IF(INDIRECT(ADDRESS($Z302,COLUMN(),4,1,"Monitoraggio"))="","",INDIRECT(ADDRESS($Z302,COLUMN(),4,1,"Monitoraggio"))),"")</f>
        <v/>
      </c>
      <c r="BJ302" s="81" t="str" cm="1">
        <f t="array" aca="1" ref="BJ302" ca="1">IFERROR(IF(INDIRECT(ADDRESS($Z302,COLUMN(),4,1,"Monitoraggio"))="","",INDIRECT(ADDRESS($Z302,COLUMN(),4,1,"Monitoraggio"))),"")</f>
        <v/>
      </c>
    </row>
    <row r="303" spans="26:62" x14ac:dyDescent="0.2">
      <c r="Z303" s="132" t="str">
        <f>IFERROR(MATCH(ROW()-9,Monitoraggio!Z$1:Z$1000,0),"")</f>
        <v/>
      </c>
      <c r="AA303" s="60" t="str" cm="1">
        <f t="array" aca="1" ref="AA303" ca="1">IFERROR(IF(INDIRECT(ADDRESS($Z303,COLUMN(),4,1,"Monitoraggio"))="","",INDIRECT(ADDRESS($Z303,COLUMN(),4,1,"Monitoraggio"))),"")</f>
        <v/>
      </c>
      <c r="AB303" s="114" t="str" cm="1">
        <f t="array" aca="1" ref="AB303" ca="1">IFERROR(IF(INDIRECT(ADDRESS($Z303,COLUMN(),4,1,"Monitoraggio"))="","",INDIRECT(ADDRESS($Z303,COLUMN(),4,1,"Monitoraggio"))),"")</f>
        <v/>
      </c>
      <c r="AC303" s="114" t="str" cm="1">
        <f t="array" aca="1" ref="AC303" ca="1">IFERROR(IF(INDIRECT(ADDRESS($Z303,COLUMN(),4,1,"Monitoraggio"))="","",INDIRECT(ADDRESS($Z303,COLUMN(),4,1,"Monitoraggio"))),"")</f>
        <v/>
      </c>
      <c r="AD303" s="48" t="str" cm="1">
        <f t="array" aca="1" ref="AD303" ca="1">IFERROR(IF(INDIRECT(ADDRESS($Z303,COLUMN(),4,1,"Monitoraggio"))="","",INDIRECT(ADDRESS($Z303,COLUMN(),4,1,"Monitoraggio"))),"")</f>
        <v/>
      </c>
      <c r="AE303" s="61" t="str" cm="1">
        <f t="array" aca="1" ref="AE303" ca="1">IFERROR(IF(INDIRECT(ADDRESS($Z303,COLUMN(),4,1,"Monitoraggio"))="","",INDIRECT(ADDRESS($Z303,COLUMN(),4,1,"Monitoraggio"))),"")</f>
        <v/>
      </c>
      <c r="AF303" s="116" t="str" cm="1">
        <f t="array" aca="1" ref="AF303" ca="1">IFERROR(IF(INDIRECT(ADDRESS($Z303,COLUMN(),4,1,"Monitoraggio"))="","",INDIRECT(ADDRESS($Z303,COLUMN(),4,1,"Monitoraggio"))),"")</f>
        <v/>
      </c>
      <c r="AG303" s="61" t="str" cm="1">
        <f t="array" aca="1" ref="AG303" ca="1">IFERROR(IF(INDIRECT(ADDRESS($Z303,COLUMN(),4,1,"Monitoraggio"))="","",INDIRECT(ADDRESS($Z303,COLUMN(),4,1,"Monitoraggio"))),"")</f>
        <v/>
      </c>
      <c r="AH303" s="116" t="str" cm="1">
        <f t="array" aca="1" ref="AH303" ca="1">IFERROR(IF(INDIRECT(ADDRESS($Z303,COLUMN(),4,1,"Monitoraggio"))="","",INDIRECT(ADDRESS($Z303,COLUMN(),4,1,"Monitoraggio"))),"")</f>
        <v/>
      </c>
      <c r="AI303" s="114" t="str" cm="1">
        <f t="array" aca="1" ref="AI303" ca="1">IFERROR(IF(INDIRECT(ADDRESS($Z303,COLUMN(),4,1,"Monitoraggio"))="","",INDIRECT(ADDRESS($Z303,COLUMN(),4,1,"Monitoraggio"))),"")</f>
        <v/>
      </c>
      <c r="AJ303" s="118" t="str" cm="1">
        <f t="array" aca="1" ref="AJ303" ca="1">IFERROR(IF(INDIRECT(ADDRESS($Z303,COLUMN(),4,1,"Monitoraggio"))="","",INDIRECT(ADDRESS($Z303,COLUMN(),4,1,"Monitoraggio"))),"")</f>
        <v/>
      </c>
      <c r="AK303" s="119" t="str" cm="1">
        <f t="array" aca="1" ref="AK303" ca="1">IFERROR(IF(INDIRECT(ADDRESS($Z303,COLUMN(),4,1,"Monitoraggio"))="","",INDIRECT(ADDRESS($Z303,COLUMN(),4,1,"Monitoraggio"))),"")</f>
        <v/>
      </c>
      <c r="AL303" s="79" t="str" cm="1">
        <f t="array" aca="1" ref="AL303" ca="1">IFERROR(IF(INDIRECT(ADDRESS($Z303,COLUMN(),4,1,"Monitoraggio"))="","",INDIRECT(ADDRESS($Z303,COLUMN(),4,1,"Monitoraggio"))),"")</f>
        <v/>
      </c>
      <c r="AM303" s="77" t="str" cm="1">
        <f t="array" aca="1" ref="AM303" ca="1">IFERROR(IF(INDIRECT(ADDRESS($Z303,COLUMN(),4,1,"Monitoraggio"))="","",INDIRECT(ADDRESS($Z303,COLUMN(),4,1,"Monitoraggio"))),"")</f>
        <v/>
      </c>
      <c r="AN303" s="79" t="str" cm="1">
        <f t="array" aca="1" ref="AN303" ca="1">IFERROR(IF(INDIRECT(ADDRESS($Z303,COLUMN(),4,1,"Monitoraggio"))="","",INDIRECT(ADDRESS($Z303,COLUMN(),4,1,"Monitoraggio"))),"")</f>
        <v/>
      </c>
      <c r="AO303" s="79" t="str" cm="1">
        <f t="array" aca="1" ref="AO303" ca="1">IFERROR(IF(INDIRECT(ADDRESS($Z303,COLUMN(),4,1,"Monitoraggio"))="","",INDIRECT(ADDRESS($Z303,COLUMN(),4,1,"Monitoraggio"))),"")</f>
        <v/>
      </c>
      <c r="AP303" s="79" t="str" cm="1">
        <f t="array" aca="1" ref="AP303" ca="1">IFERROR(IF(INDIRECT(ADDRESS($Z303,COLUMN(),4,1,"Monitoraggio"))="","",INDIRECT(ADDRESS($Z303,COLUMN(),4,1,"Monitoraggio"))),"")</f>
        <v/>
      </c>
      <c r="AQ303" s="81" t="str" cm="1">
        <f t="array" aca="1" ref="AQ303" ca="1">IFERROR(IF(INDIRECT(ADDRESS($Z303,COLUMN(),4,1,"Monitoraggio"))="","",INDIRECT(ADDRESS($Z303,COLUMN(),4,1,"Monitoraggio"))),"")</f>
        <v/>
      </c>
      <c r="AR303" s="122" t="str" cm="1">
        <f t="array" aca="1" ref="AR303" ca="1">IFERROR(IF(INDIRECT(ADDRESS($Z303,COLUMN(),4,1,"Monitoraggio"))="","",INDIRECT(ADDRESS($Z303,COLUMN(),4,1,"Monitoraggio"))),"")</f>
        <v/>
      </c>
      <c r="AS303" s="118" t="str" cm="1">
        <f t="array" aca="1" ref="AS303" ca="1">IFERROR(IF(INDIRECT(ADDRESS($Z303,COLUMN(),4,1,"Monitoraggio"))="","",INDIRECT(ADDRESS($Z303,COLUMN(),4,1,"Monitoraggio"))),"")</f>
        <v/>
      </c>
      <c r="AT303" s="119" t="str" cm="1">
        <f t="array" aca="1" ref="AT303" ca="1">IFERROR(IF(INDIRECT(ADDRESS($Z303,COLUMN(),4,1,"Monitoraggio"))="","",INDIRECT(ADDRESS($Z303,COLUMN(),4,1,"Monitoraggio"))),"")</f>
        <v/>
      </c>
      <c r="AU303" s="79" t="str" cm="1">
        <f t="array" aca="1" ref="AU303" ca="1">IFERROR(IF(INDIRECT(ADDRESS($Z303,COLUMN(),4,1,"Monitoraggio"))="","",INDIRECT(ADDRESS($Z303,COLUMN(),4,1,"Monitoraggio"))),"")</f>
        <v/>
      </c>
      <c r="AV303" s="119" t="str" cm="1">
        <f t="array" aca="1" ref="AV303" ca="1">IFERROR(IF(INDIRECT(ADDRESS($Z303,COLUMN(),4,1,"Monitoraggio"))="","",INDIRECT(ADDRESS($Z303,COLUMN(),4,1,"Monitoraggio"))),"")</f>
        <v/>
      </c>
      <c r="AW303" s="124" t="str" cm="1">
        <f t="array" aca="1" ref="AW303" ca="1">IFERROR(IF(INDIRECT(ADDRESS($Z303,COLUMN(),4,1,"Monitoraggio"))="","",INDIRECT(ADDRESS($Z303,COLUMN(),4,1,"Monitoraggio"))),"")</f>
        <v/>
      </c>
      <c r="AX303" s="62" t="str" cm="1">
        <f t="array" aca="1" ref="AX303" ca="1">IFERROR(IF(INDIRECT(ADDRESS($Z303,COLUMN(),4,1,"Monitoraggio"))="","",INDIRECT(ADDRESS($Z303,COLUMN(),4,1,"Monitoraggio"))),"")</f>
        <v/>
      </c>
      <c r="AY303" s="79" t="str" cm="1">
        <f t="array" aca="1" ref="AY303" ca="1">IFERROR(IF(INDIRECT(ADDRESS($Z303,COLUMN(),4,1,"Monitoraggio"))="","",INDIRECT(ADDRESS($Z303,COLUMN(),4,1,"Monitoraggio"))),"")</f>
        <v/>
      </c>
      <c r="AZ303" s="84" t="str" cm="1">
        <f t="array" aca="1" ref="AZ303" ca="1">IFERROR(IF(INDIRECT(ADDRESS($Z303,COLUMN(),4,1,"Monitoraggio"))="","",INDIRECT(ADDRESS($Z303,COLUMN(),4,1,"Monitoraggio"))),"")</f>
        <v/>
      </c>
      <c r="BA303" s="81" t="str" cm="1">
        <f t="array" aca="1" ref="BA303" ca="1">IFERROR(IF(INDIRECT(ADDRESS($Z303,COLUMN(),4,1,"Monitoraggio"))="","",INDIRECT(ADDRESS($Z303,COLUMN(),4,1,"Monitoraggio"))),"")</f>
        <v/>
      </c>
      <c r="BB303" s="86" t="str" cm="1">
        <f t="array" aca="1" ref="BB303" ca="1">IFERROR(IF(INDIRECT(ADDRESS($Z303,COLUMN(),4,1,"Monitoraggio"))="","",INDIRECT(ADDRESS($Z303,COLUMN(),4,1,"Monitoraggio"))),"")</f>
        <v/>
      </c>
      <c r="BC303" s="79" t="str" cm="1">
        <f t="array" aca="1" ref="BC303" ca="1">IFERROR(IF(INDIRECT(ADDRESS($Z303,COLUMN(),4,1,"Monitoraggio"))="","",INDIRECT(ADDRESS($Z303,COLUMN(),4,1,"Monitoraggio"))),"")</f>
        <v/>
      </c>
      <c r="BD303" s="79" t="str" cm="1">
        <f t="array" aca="1" ref="BD303" ca="1">IFERROR(IF(INDIRECT(ADDRESS($Z303,COLUMN(),4,1,"Monitoraggio"))="","",INDIRECT(ADDRESS($Z303,COLUMN(),4,1,"Monitoraggio"))),"")</f>
        <v/>
      </c>
      <c r="BE303" s="79" t="str" cm="1">
        <f t="array" aca="1" ref="BE303" ca="1">IFERROR(IF(INDIRECT(ADDRESS($Z303,COLUMN(),4,1,"Monitoraggio"))="","",INDIRECT(ADDRESS($Z303,COLUMN(),4,1,"Monitoraggio"))),"")</f>
        <v/>
      </c>
      <c r="BF303" s="79" t="str" cm="1">
        <f t="array" aca="1" ref="BF303" ca="1">IFERROR(IF(INDIRECT(ADDRESS($Z303,COLUMN(),4,1,"Monitoraggio"))="","",INDIRECT(ADDRESS($Z303,COLUMN(),4,1,"Monitoraggio"))),"")</f>
        <v/>
      </c>
      <c r="BG303" s="114" t="str" cm="1">
        <f t="array" aca="1" ref="BG303" ca="1">IFERROR(IF(INDIRECT(ADDRESS($Z303,COLUMN(),4,1,"Monitoraggio"))="","",INDIRECT(ADDRESS($Z303,COLUMN(),4,1,"Monitoraggio"))),"")</f>
        <v/>
      </c>
      <c r="BH303" s="48" t="str" cm="1">
        <f t="array" aca="1" ref="BH303" ca="1">IFERROR(IF(INDIRECT(ADDRESS($Z303,COLUMN(),4,1,"Monitoraggio"))="","",INDIRECT(ADDRESS($Z303,COLUMN(),4,1,"Monitoraggio"))),"")</f>
        <v/>
      </c>
      <c r="BI303" s="84" t="str" cm="1">
        <f t="array" aca="1" ref="BI303" ca="1">IFERROR(IF(INDIRECT(ADDRESS($Z303,COLUMN(),4,1,"Monitoraggio"))="","",INDIRECT(ADDRESS($Z303,COLUMN(),4,1,"Monitoraggio"))),"")</f>
        <v/>
      </c>
      <c r="BJ303" s="81" t="str" cm="1">
        <f t="array" aca="1" ref="BJ303" ca="1">IFERROR(IF(INDIRECT(ADDRESS($Z303,COLUMN(),4,1,"Monitoraggio"))="","",INDIRECT(ADDRESS($Z303,COLUMN(),4,1,"Monitoraggio"))),"")</f>
        <v/>
      </c>
    </row>
    <row r="304" spans="26:62" x14ac:dyDescent="0.2">
      <c r="Z304" s="132" t="str">
        <f>IFERROR(MATCH(ROW()-9,Monitoraggio!Z$1:Z$1000,0),"")</f>
        <v/>
      </c>
      <c r="AA304" s="60" t="str" cm="1">
        <f t="array" aca="1" ref="AA304" ca="1">IFERROR(IF(INDIRECT(ADDRESS($Z304,COLUMN(),4,1,"Monitoraggio"))="","",INDIRECT(ADDRESS($Z304,COLUMN(),4,1,"Monitoraggio"))),"")</f>
        <v/>
      </c>
      <c r="AB304" s="114" t="str" cm="1">
        <f t="array" aca="1" ref="AB304" ca="1">IFERROR(IF(INDIRECT(ADDRESS($Z304,COLUMN(),4,1,"Monitoraggio"))="","",INDIRECT(ADDRESS($Z304,COLUMN(),4,1,"Monitoraggio"))),"")</f>
        <v/>
      </c>
      <c r="AC304" s="114" t="str" cm="1">
        <f t="array" aca="1" ref="AC304" ca="1">IFERROR(IF(INDIRECT(ADDRESS($Z304,COLUMN(),4,1,"Monitoraggio"))="","",INDIRECT(ADDRESS($Z304,COLUMN(),4,1,"Monitoraggio"))),"")</f>
        <v/>
      </c>
      <c r="AD304" s="48" t="str" cm="1">
        <f t="array" aca="1" ref="AD304" ca="1">IFERROR(IF(INDIRECT(ADDRESS($Z304,COLUMN(),4,1,"Monitoraggio"))="","",INDIRECT(ADDRESS($Z304,COLUMN(),4,1,"Monitoraggio"))),"")</f>
        <v/>
      </c>
      <c r="AE304" s="61" t="str" cm="1">
        <f t="array" aca="1" ref="AE304" ca="1">IFERROR(IF(INDIRECT(ADDRESS($Z304,COLUMN(),4,1,"Monitoraggio"))="","",INDIRECT(ADDRESS($Z304,COLUMN(),4,1,"Monitoraggio"))),"")</f>
        <v/>
      </c>
      <c r="AF304" s="116" t="str" cm="1">
        <f t="array" aca="1" ref="AF304" ca="1">IFERROR(IF(INDIRECT(ADDRESS($Z304,COLUMN(),4,1,"Monitoraggio"))="","",INDIRECT(ADDRESS($Z304,COLUMN(),4,1,"Monitoraggio"))),"")</f>
        <v/>
      </c>
      <c r="AG304" s="61" t="str" cm="1">
        <f t="array" aca="1" ref="AG304" ca="1">IFERROR(IF(INDIRECT(ADDRESS($Z304,COLUMN(),4,1,"Monitoraggio"))="","",INDIRECT(ADDRESS($Z304,COLUMN(),4,1,"Monitoraggio"))),"")</f>
        <v/>
      </c>
      <c r="AH304" s="116" t="str" cm="1">
        <f t="array" aca="1" ref="AH304" ca="1">IFERROR(IF(INDIRECT(ADDRESS($Z304,COLUMN(),4,1,"Monitoraggio"))="","",INDIRECT(ADDRESS($Z304,COLUMN(),4,1,"Monitoraggio"))),"")</f>
        <v/>
      </c>
      <c r="AI304" s="114" t="str" cm="1">
        <f t="array" aca="1" ref="AI304" ca="1">IFERROR(IF(INDIRECT(ADDRESS($Z304,COLUMN(),4,1,"Monitoraggio"))="","",INDIRECT(ADDRESS($Z304,COLUMN(),4,1,"Monitoraggio"))),"")</f>
        <v/>
      </c>
      <c r="AJ304" s="118" t="str" cm="1">
        <f t="array" aca="1" ref="AJ304" ca="1">IFERROR(IF(INDIRECT(ADDRESS($Z304,COLUMN(),4,1,"Monitoraggio"))="","",INDIRECT(ADDRESS($Z304,COLUMN(),4,1,"Monitoraggio"))),"")</f>
        <v/>
      </c>
      <c r="AK304" s="119" t="str" cm="1">
        <f t="array" aca="1" ref="AK304" ca="1">IFERROR(IF(INDIRECT(ADDRESS($Z304,COLUMN(),4,1,"Monitoraggio"))="","",INDIRECT(ADDRESS($Z304,COLUMN(),4,1,"Monitoraggio"))),"")</f>
        <v/>
      </c>
      <c r="AL304" s="79" t="str" cm="1">
        <f t="array" aca="1" ref="AL304" ca="1">IFERROR(IF(INDIRECT(ADDRESS($Z304,COLUMN(),4,1,"Monitoraggio"))="","",INDIRECT(ADDRESS($Z304,COLUMN(),4,1,"Monitoraggio"))),"")</f>
        <v/>
      </c>
      <c r="AM304" s="77" t="str" cm="1">
        <f t="array" aca="1" ref="AM304" ca="1">IFERROR(IF(INDIRECT(ADDRESS($Z304,COLUMN(),4,1,"Monitoraggio"))="","",INDIRECT(ADDRESS($Z304,COLUMN(),4,1,"Monitoraggio"))),"")</f>
        <v/>
      </c>
      <c r="AN304" s="79" t="str" cm="1">
        <f t="array" aca="1" ref="AN304" ca="1">IFERROR(IF(INDIRECT(ADDRESS($Z304,COLUMN(),4,1,"Monitoraggio"))="","",INDIRECT(ADDRESS($Z304,COLUMN(),4,1,"Monitoraggio"))),"")</f>
        <v/>
      </c>
      <c r="AO304" s="79" t="str" cm="1">
        <f t="array" aca="1" ref="AO304" ca="1">IFERROR(IF(INDIRECT(ADDRESS($Z304,COLUMN(),4,1,"Monitoraggio"))="","",INDIRECT(ADDRESS($Z304,COLUMN(),4,1,"Monitoraggio"))),"")</f>
        <v/>
      </c>
      <c r="AP304" s="79" t="str" cm="1">
        <f t="array" aca="1" ref="AP304" ca="1">IFERROR(IF(INDIRECT(ADDRESS($Z304,COLUMN(),4,1,"Monitoraggio"))="","",INDIRECT(ADDRESS($Z304,COLUMN(),4,1,"Monitoraggio"))),"")</f>
        <v/>
      </c>
      <c r="AQ304" s="81" t="str" cm="1">
        <f t="array" aca="1" ref="AQ304" ca="1">IFERROR(IF(INDIRECT(ADDRESS($Z304,COLUMN(),4,1,"Monitoraggio"))="","",INDIRECT(ADDRESS($Z304,COLUMN(),4,1,"Monitoraggio"))),"")</f>
        <v/>
      </c>
      <c r="AR304" s="122" t="str" cm="1">
        <f t="array" aca="1" ref="AR304" ca="1">IFERROR(IF(INDIRECT(ADDRESS($Z304,COLUMN(),4,1,"Monitoraggio"))="","",INDIRECT(ADDRESS($Z304,COLUMN(),4,1,"Monitoraggio"))),"")</f>
        <v/>
      </c>
      <c r="AS304" s="118" t="str" cm="1">
        <f t="array" aca="1" ref="AS304" ca="1">IFERROR(IF(INDIRECT(ADDRESS($Z304,COLUMN(),4,1,"Monitoraggio"))="","",INDIRECT(ADDRESS($Z304,COLUMN(),4,1,"Monitoraggio"))),"")</f>
        <v/>
      </c>
      <c r="AT304" s="119" t="str" cm="1">
        <f t="array" aca="1" ref="AT304" ca="1">IFERROR(IF(INDIRECT(ADDRESS($Z304,COLUMN(),4,1,"Monitoraggio"))="","",INDIRECT(ADDRESS($Z304,COLUMN(),4,1,"Monitoraggio"))),"")</f>
        <v/>
      </c>
      <c r="AU304" s="79" t="str" cm="1">
        <f t="array" aca="1" ref="AU304" ca="1">IFERROR(IF(INDIRECT(ADDRESS($Z304,COLUMN(),4,1,"Monitoraggio"))="","",INDIRECT(ADDRESS($Z304,COLUMN(),4,1,"Monitoraggio"))),"")</f>
        <v/>
      </c>
      <c r="AV304" s="119" t="str" cm="1">
        <f t="array" aca="1" ref="AV304" ca="1">IFERROR(IF(INDIRECT(ADDRESS($Z304,COLUMN(),4,1,"Monitoraggio"))="","",INDIRECT(ADDRESS($Z304,COLUMN(),4,1,"Monitoraggio"))),"")</f>
        <v/>
      </c>
      <c r="AW304" s="124" t="str" cm="1">
        <f t="array" aca="1" ref="AW304" ca="1">IFERROR(IF(INDIRECT(ADDRESS($Z304,COLUMN(),4,1,"Monitoraggio"))="","",INDIRECT(ADDRESS($Z304,COLUMN(),4,1,"Monitoraggio"))),"")</f>
        <v/>
      </c>
      <c r="AX304" s="62" t="str" cm="1">
        <f t="array" aca="1" ref="AX304" ca="1">IFERROR(IF(INDIRECT(ADDRESS($Z304,COLUMN(),4,1,"Monitoraggio"))="","",INDIRECT(ADDRESS($Z304,COLUMN(),4,1,"Monitoraggio"))),"")</f>
        <v/>
      </c>
      <c r="AY304" s="79" t="str" cm="1">
        <f t="array" aca="1" ref="AY304" ca="1">IFERROR(IF(INDIRECT(ADDRESS($Z304,COLUMN(),4,1,"Monitoraggio"))="","",INDIRECT(ADDRESS($Z304,COLUMN(),4,1,"Monitoraggio"))),"")</f>
        <v/>
      </c>
      <c r="AZ304" s="84" t="str" cm="1">
        <f t="array" aca="1" ref="AZ304" ca="1">IFERROR(IF(INDIRECT(ADDRESS($Z304,COLUMN(),4,1,"Monitoraggio"))="","",INDIRECT(ADDRESS($Z304,COLUMN(),4,1,"Monitoraggio"))),"")</f>
        <v/>
      </c>
      <c r="BA304" s="81" t="str" cm="1">
        <f t="array" aca="1" ref="BA304" ca="1">IFERROR(IF(INDIRECT(ADDRESS($Z304,COLUMN(),4,1,"Monitoraggio"))="","",INDIRECT(ADDRESS($Z304,COLUMN(),4,1,"Monitoraggio"))),"")</f>
        <v/>
      </c>
      <c r="BB304" s="86" t="str" cm="1">
        <f t="array" aca="1" ref="BB304" ca="1">IFERROR(IF(INDIRECT(ADDRESS($Z304,COLUMN(),4,1,"Monitoraggio"))="","",INDIRECT(ADDRESS($Z304,COLUMN(),4,1,"Monitoraggio"))),"")</f>
        <v/>
      </c>
      <c r="BC304" s="79" t="str" cm="1">
        <f t="array" aca="1" ref="BC304" ca="1">IFERROR(IF(INDIRECT(ADDRESS($Z304,COLUMN(),4,1,"Monitoraggio"))="","",INDIRECT(ADDRESS($Z304,COLUMN(),4,1,"Monitoraggio"))),"")</f>
        <v/>
      </c>
      <c r="BD304" s="79" t="str" cm="1">
        <f t="array" aca="1" ref="BD304" ca="1">IFERROR(IF(INDIRECT(ADDRESS($Z304,COLUMN(),4,1,"Monitoraggio"))="","",INDIRECT(ADDRESS($Z304,COLUMN(),4,1,"Monitoraggio"))),"")</f>
        <v/>
      </c>
      <c r="BE304" s="79" t="str" cm="1">
        <f t="array" aca="1" ref="BE304" ca="1">IFERROR(IF(INDIRECT(ADDRESS($Z304,COLUMN(),4,1,"Monitoraggio"))="","",INDIRECT(ADDRESS($Z304,COLUMN(),4,1,"Monitoraggio"))),"")</f>
        <v/>
      </c>
      <c r="BF304" s="79" t="str" cm="1">
        <f t="array" aca="1" ref="BF304" ca="1">IFERROR(IF(INDIRECT(ADDRESS($Z304,COLUMN(),4,1,"Monitoraggio"))="","",INDIRECT(ADDRESS($Z304,COLUMN(),4,1,"Monitoraggio"))),"")</f>
        <v/>
      </c>
      <c r="BG304" s="114" t="str" cm="1">
        <f t="array" aca="1" ref="BG304" ca="1">IFERROR(IF(INDIRECT(ADDRESS($Z304,COLUMN(),4,1,"Monitoraggio"))="","",INDIRECT(ADDRESS($Z304,COLUMN(),4,1,"Monitoraggio"))),"")</f>
        <v/>
      </c>
      <c r="BH304" s="48" t="str" cm="1">
        <f t="array" aca="1" ref="BH304" ca="1">IFERROR(IF(INDIRECT(ADDRESS($Z304,COLUMN(),4,1,"Monitoraggio"))="","",INDIRECT(ADDRESS($Z304,COLUMN(),4,1,"Monitoraggio"))),"")</f>
        <v/>
      </c>
      <c r="BI304" s="84" t="str" cm="1">
        <f t="array" aca="1" ref="BI304" ca="1">IFERROR(IF(INDIRECT(ADDRESS($Z304,COLUMN(),4,1,"Monitoraggio"))="","",INDIRECT(ADDRESS($Z304,COLUMN(),4,1,"Monitoraggio"))),"")</f>
        <v/>
      </c>
      <c r="BJ304" s="81" t="str" cm="1">
        <f t="array" aca="1" ref="BJ304" ca="1">IFERROR(IF(INDIRECT(ADDRESS($Z304,COLUMN(),4,1,"Monitoraggio"))="","",INDIRECT(ADDRESS($Z304,COLUMN(),4,1,"Monitoraggio"))),"")</f>
        <v/>
      </c>
    </row>
    <row r="305" spans="26:62" x14ac:dyDescent="0.2">
      <c r="Z305" s="132" t="str">
        <f>IFERROR(MATCH(ROW()-9,Monitoraggio!Z$1:Z$1000,0),"")</f>
        <v/>
      </c>
      <c r="AA305" s="60" t="str" cm="1">
        <f t="array" aca="1" ref="AA305" ca="1">IFERROR(IF(INDIRECT(ADDRESS($Z305,COLUMN(),4,1,"Monitoraggio"))="","",INDIRECT(ADDRESS($Z305,COLUMN(),4,1,"Monitoraggio"))),"")</f>
        <v/>
      </c>
      <c r="AB305" s="114" t="str" cm="1">
        <f t="array" aca="1" ref="AB305" ca="1">IFERROR(IF(INDIRECT(ADDRESS($Z305,COLUMN(),4,1,"Monitoraggio"))="","",INDIRECT(ADDRESS($Z305,COLUMN(),4,1,"Monitoraggio"))),"")</f>
        <v/>
      </c>
      <c r="AC305" s="114" t="str" cm="1">
        <f t="array" aca="1" ref="AC305" ca="1">IFERROR(IF(INDIRECT(ADDRESS($Z305,COLUMN(),4,1,"Monitoraggio"))="","",INDIRECT(ADDRESS($Z305,COLUMN(),4,1,"Monitoraggio"))),"")</f>
        <v/>
      </c>
      <c r="AD305" s="48" t="str" cm="1">
        <f t="array" aca="1" ref="AD305" ca="1">IFERROR(IF(INDIRECT(ADDRESS($Z305,COLUMN(),4,1,"Monitoraggio"))="","",INDIRECT(ADDRESS($Z305,COLUMN(),4,1,"Monitoraggio"))),"")</f>
        <v/>
      </c>
      <c r="AE305" s="61" t="str" cm="1">
        <f t="array" aca="1" ref="AE305" ca="1">IFERROR(IF(INDIRECT(ADDRESS($Z305,COLUMN(),4,1,"Monitoraggio"))="","",INDIRECT(ADDRESS($Z305,COLUMN(),4,1,"Monitoraggio"))),"")</f>
        <v/>
      </c>
      <c r="AF305" s="116" t="str" cm="1">
        <f t="array" aca="1" ref="AF305" ca="1">IFERROR(IF(INDIRECT(ADDRESS($Z305,COLUMN(),4,1,"Monitoraggio"))="","",INDIRECT(ADDRESS($Z305,COLUMN(),4,1,"Monitoraggio"))),"")</f>
        <v/>
      </c>
      <c r="AG305" s="61" t="str" cm="1">
        <f t="array" aca="1" ref="AG305" ca="1">IFERROR(IF(INDIRECT(ADDRESS($Z305,COLUMN(),4,1,"Monitoraggio"))="","",INDIRECT(ADDRESS($Z305,COLUMN(),4,1,"Monitoraggio"))),"")</f>
        <v/>
      </c>
      <c r="AH305" s="116" t="str" cm="1">
        <f t="array" aca="1" ref="AH305" ca="1">IFERROR(IF(INDIRECT(ADDRESS($Z305,COLUMN(),4,1,"Monitoraggio"))="","",INDIRECT(ADDRESS($Z305,COLUMN(),4,1,"Monitoraggio"))),"")</f>
        <v/>
      </c>
      <c r="AI305" s="114" t="str" cm="1">
        <f t="array" aca="1" ref="AI305" ca="1">IFERROR(IF(INDIRECT(ADDRESS($Z305,COLUMN(),4,1,"Monitoraggio"))="","",INDIRECT(ADDRESS($Z305,COLUMN(),4,1,"Monitoraggio"))),"")</f>
        <v/>
      </c>
      <c r="AJ305" s="118" t="str" cm="1">
        <f t="array" aca="1" ref="AJ305" ca="1">IFERROR(IF(INDIRECT(ADDRESS($Z305,COLUMN(),4,1,"Monitoraggio"))="","",INDIRECT(ADDRESS($Z305,COLUMN(),4,1,"Monitoraggio"))),"")</f>
        <v/>
      </c>
      <c r="AK305" s="119" t="str" cm="1">
        <f t="array" aca="1" ref="AK305" ca="1">IFERROR(IF(INDIRECT(ADDRESS($Z305,COLUMN(),4,1,"Monitoraggio"))="","",INDIRECT(ADDRESS($Z305,COLUMN(),4,1,"Monitoraggio"))),"")</f>
        <v/>
      </c>
      <c r="AL305" s="79" t="str" cm="1">
        <f t="array" aca="1" ref="AL305" ca="1">IFERROR(IF(INDIRECT(ADDRESS($Z305,COLUMN(),4,1,"Monitoraggio"))="","",INDIRECT(ADDRESS($Z305,COLUMN(),4,1,"Monitoraggio"))),"")</f>
        <v/>
      </c>
      <c r="AM305" s="77" t="str" cm="1">
        <f t="array" aca="1" ref="AM305" ca="1">IFERROR(IF(INDIRECT(ADDRESS($Z305,COLUMN(),4,1,"Monitoraggio"))="","",INDIRECT(ADDRESS($Z305,COLUMN(),4,1,"Monitoraggio"))),"")</f>
        <v/>
      </c>
      <c r="AN305" s="79" t="str" cm="1">
        <f t="array" aca="1" ref="AN305" ca="1">IFERROR(IF(INDIRECT(ADDRESS($Z305,COLUMN(),4,1,"Monitoraggio"))="","",INDIRECT(ADDRESS($Z305,COLUMN(),4,1,"Monitoraggio"))),"")</f>
        <v/>
      </c>
      <c r="AO305" s="79" t="str" cm="1">
        <f t="array" aca="1" ref="AO305" ca="1">IFERROR(IF(INDIRECT(ADDRESS($Z305,COLUMN(),4,1,"Monitoraggio"))="","",INDIRECT(ADDRESS($Z305,COLUMN(),4,1,"Monitoraggio"))),"")</f>
        <v/>
      </c>
      <c r="AP305" s="79" t="str" cm="1">
        <f t="array" aca="1" ref="AP305" ca="1">IFERROR(IF(INDIRECT(ADDRESS($Z305,COLUMN(),4,1,"Monitoraggio"))="","",INDIRECT(ADDRESS($Z305,COLUMN(),4,1,"Monitoraggio"))),"")</f>
        <v/>
      </c>
      <c r="AQ305" s="81" t="str" cm="1">
        <f t="array" aca="1" ref="AQ305" ca="1">IFERROR(IF(INDIRECT(ADDRESS($Z305,COLUMN(),4,1,"Monitoraggio"))="","",INDIRECT(ADDRESS($Z305,COLUMN(),4,1,"Monitoraggio"))),"")</f>
        <v/>
      </c>
      <c r="AR305" s="122" t="str" cm="1">
        <f t="array" aca="1" ref="AR305" ca="1">IFERROR(IF(INDIRECT(ADDRESS($Z305,COLUMN(),4,1,"Monitoraggio"))="","",INDIRECT(ADDRESS($Z305,COLUMN(),4,1,"Monitoraggio"))),"")</f>
        <v/>
      </c>
      <c r="AS305" s="118" t="str" cm="1">
        <f t="array" aca="1" ref="AS305" ca="1">IFERROR(IF(INDIRECT(ADDRESS($Z305,COLUMN(),4,1,"Monitoraggio"))="","",INDIRECT(ADDRESS($Z305,COLUMN(),4,1,"Monitoraggio"))),"")</f>
        <v/>
      </c>
      <c r="AT305" s="119" t="str" cm="1">
        <f t="array" aca="1" ref="AT305" ca="1">IFERROR(IF(INDIRECT(ADDRESS($Z305,COLUMN(),4,1,"Monitoraggio"))="","",INDIRECT(ADDRESS($Z305,COLUMN(),4,1,"Monitoraggio"))),"")</f>
        <v/>
      </c>
      <c r="AU305" s="79" t="str" cm="1">
        <f t="array" aca="1" ref="AU305" ca="1">IFERROR(IF(INDIRECT(ADDRESS($Z305,COLUMN(),4,1,"Monitoraggio"))="","",INDIRECT(ADDRESS($Z305,COLUMN(),4,1,"Monitoraggio"))),"")</f>
        <v/>
      </c>
      <c r="AV305" s="119" t="str" cm="1">
        <f t="array" aca="1" ref="AV305" ca="1">IFERROR(IF(INDIRECT(ADDRESS($Z305,COLUMN(),4,1,"Monitoraggio"))="","",INDIRECT(ADDRESS($Z305,COLUMN(),4,1,"Monitoraggio"))),"")</f>
        <v/>
      </c>
      <c r="AW305" s="124" t="str" cm="1">
        <f t="array" aca="1" ref="AW305" ca="1">IFERROR(IF(INDIRECT(ADDRESS($Z305,COLUMN(),4,1,"Monitoraggio"))="","",INDIRECT(ADDRESS($Z305,COLUMN(),4,1,"Monitoraggio"))),"")</f>
        <v/>
      </c>
      <c r="AX305" s="62" t="str" cm="1">
        <f t="array" aca="1" ref="AX305" ca="1">IFERROR(IF(INDIRECT(ADDRESS($Z305,COLUMN(),4,1,"Monitoraggio"))="","",INDIRECT(ADDRESS($Z305,COLUMN(),4,1,"Monitoraggio"))),"")</f>
        <v/>
      </c>
      <c r="AY305" s="79" t="str" cm="1">
        <f t="array" aca="1" ref="AY305" ca="1">IFERROR(IF(INDIRECT(ADDRESS($Z305,COLUMN(),4,1,"Monitoraggio"))="","",INDIRECT(ADDRESS($Z305,COLUMN(),4,1,"Monitoraggio"))),"")</f>
        <v/>
      </c>
      <c r="AZ305" s="84" t="str" cm="1">
        <f t="array" aca="1" ref="AZ305" ca="1">IFERROR(IF(INDIRECT(ADDRESS($Z305,COLUMN(),4,1,"Monitoraggio"))="","",INDIRECT(ADDRESS($Z305,COLUMN(),4,1,"Monitoraggio"))),"")</f>
        <v/>
      </c>
      <c r="BA305" s="81" t="str" cm="1">
        <f t="array" aca="1" ref="BA305" ca="1">IFERROR(IF(INDIRECT(ADDRESS($Z305,COLUMN(),4,1,"Monitoraggio"))="","",INDIRECT(ADDRESS($Z305,COLUMN(),4,1,"Monitoraggio"))),"")</f>
        <v/>
      </c>
      <c r="BB305" s="86" t="str" cm="1">
        <f t="array" aca="1" ref="BB305" ca="1">IFERROR(IF(INDIRECT(ADDRESS($Z305,COLUMN(),4,1,"Monitoraggio"))="","",INDIRECT(ADDRESS($Z305,COLUMN(),4,1,"Monitoraggio"))),"")</f>
        <v/>
      </c>
      <c r="BC305" s="79" t="str" cm="1">
        <f t="array" aca="1" ref="BC305" ca="1">IFERROR(IF(INDIRECT(ADDRESS($Z305,COLUMN(),4,1,"Monitoraggio"))="","",INDIRECT(ADDRESS($Z305,COLUMN(),4,1,"Monitoraggio"))),"")</f>
        <v/>
      </c>
      <c r="BD305" s="79" t="str" cm="1">
        <f t="array" aca="1" ref="BD305" ca="1">IFERROR(IF(INDIRECT(ADDRESS($Z305,COLUMN(),4,1,"Monitoraggio"))="","",INDIRECT(ADDRESS($Z305,COLUMN(),4,1,"Monitoraggio"))),"")</f>
        <v/>
      </c>
      <c r="BE305" s="79" t="str" cm="1">
        <f t="array" aca="1" ref="BE305" ca="1">IFERROR(IF(INDIRECT(ADDRESS($Z305,COLUMN(),4,1,"Monitoraggio"))="","",INDIRECT(ADDRESS($Z305,COLUMN(),4,1,"Monitoraggio"))),"")</f>
        <v/>
      </c>
      <c r="BF305" s="79" t="str" cm="1">
        <f t="array" aca="1" ref="BF305" ca="1">IFERROR(IF(INDIRECT(ADDRESS($Z305,COLUMN(),4,1,"Monitoraggio"))="","",INDIRECT(ADDRESS($Z305,COLUMN(),4,1,"Monitoraggio"))),"")</f>
        <v/>
      </c>
      <c r="BG305" s="114" t="str" cm="1">
        <f t="array" aca="1" ref="BG305" ca="1">IFERROR(IF(INDIRECT(ADDRESS($Z305,COLUMN(),4,1,"Monitoraggio"))="","",INDIRECT(ADDRESS($Z305,COLUMN(),4,1,"Monitoraggio"))),"")</f>
        <v/>
      </c>
      <c r="BH305" s="48" t="str" cm="1">
        <f t="array" aca="1" ref="BH305" ca="1">IFERROR(IF(INDIRECT(ADDRESS($Z305,COLUMN(),4,1,"Monitoraggio"))="","",INDIRECT(ADDRESS($Z305,COLUMN(),4,1,"Monitoraggio"))),"")</f>
        <v/>
      </c>
      <c r="BI305" s="84" t="str" cm="1">
        <f t="array" aca="1" ref="BI305" ca="1">IFERROR(IF(INDIRECT(ADDRESS($Z305,COLUMN(),4,1,"Monitoraggio"))="","",INDIRECT(ADDRESS($Z305,COLUMN(),4,1,"Monitoraggio"))),"")</f>
        <v/>
      </c>
      <c r="BJ305" s="81" t="str" cm="1">
        <f t="array" aca="1" ref="BJ305" ca="1">IFERROR(IF(INDIRECT(ADDRESS($Z305,COLUMN(),4,1,"Monitoraggio"))="","",INDIRECT(ADDRESS($Z305,COLUMN(),4,1,"Monitoraggio"))),"")</f>
        <v/>
      </c>
    </row>
    <row r="306" spans="26:62" x14ac:dyDescent="0.2">
      <c r="Z306" s="132" t="str">
        <f>IFERROR(MATCH(ROW()-9,Monitoraggio!Z$1:Z$1000,0),"")</f>
        <v/>
      </c>
      <c r="AA306" s="60" t="str" cm="1">
        <f t="array" aca="1" ref="AA306" ca="1">IFERROR(IF(INDIRECT(ADDRESS($Z306,COLUMN(),4,1,"Monitoraggio"))="","",INDIRECT(ADDRESS($Z306,COLUMN(),4,1,"Monitoraggio"))),"")</f>
        <v/>
      </c>
      <c r="AB306" s="114" t="str" cm="1">
        <f t="array" aca="1" ref="AB306" ca="1">IFERROR(IF(INDIRECT(ADDRESS($Z306,COLUMN(),4,1,"Monitoraggio"))="","",INDIRECT(ADDRESS($Z306,COLUMN(),4,1,"Monitoraggio"))),"")</f>
        <v/>
      </c>
      <c r="AC306" s="114" t="str" cm="1">
        <f t="array" aca="1" ref="AC306" ca="1">IFERROR(IF(INDIRECT(ADDRESS($Z306,COLUMN(),4,1,"Monitoraggio"))="","",INDIRECT(ADDRESS($Z306,COLUMN(),4,1,"Monitoraggio"))),"")</f>
        <v/>
      </c>
      <c r="AD306" s="48" t="str" cm="1">
        <f t="array" aca="1" ref="AD306" ca="1">IFERROR(IF(INDIRECT(ADDRESS($Z306,COLUMN(),4,1,"Monitoraggio"))="","",INDIRECT(ADDRESS($Z306,COLUMN(),4,1,"Monitoraggio"))),"")</f>
        <v/>
      </c>
      <c r="AE306" s="61" t="str" cm="1">
        <f t="array" aca="1" ref="AE306" ca="1">IFERROR(IF(INDIRECT(ADDRESS($Z306,COLUMN(),4,1,"Monitoraggio"))="","",INDIRECT(ADDRESS($Z306,COLUMN(),4,1,"Monitoraggio"))),"")</f>
        <v/>
      </c>
      <c r="AF306" s="116" t="str" cm="1">
        <f t="array" aca="1" ref="AF306" ca="1">IFERROR(IF(INDIRECT(ADDRESS($Z306,COLUMN(),4,1,"Monitoraggio"))="","",INDIRECT(ADDRESS($Z306,COLUMN(),4,1,"Monitoraggio"))),"")</f>
        <v/>
      </c>
      <c r="AG306" s="61" t="str" cm="1">
        <f t="array" aca="1" ref="AG306" ca="1">IFERROR(IF(INDIRECT(ADDRESS($Z306,COLUMN(),4,1,"Monitoraggio"))="","",INDIRECT(ADDRESS($Z306,COLUMN(),4,1,"Monitoraggio"))),"")</f>
        <v/>
      </c>
      <c r="AH306" s="116" t="str" cm="1">
        <f t="array" aca="1" ref="AH306" ca="1">IFERROR(IF(INDIRECT(ADDRESS($Z306,COLUMN(),4,1,"Monitoraggio"))="","",INDIRECT(ADDRESS($Z306,COLUMN(),4,1,"Monitoraggio"))),"")</f>
        <v/>
      </c>
      <c r="AI306" s="114" t="str" cm="1">
        <f t="array" aca="1" ref="AI306" ca="1">IFERROR(IF(INDIRECT(ADDRESS($Z306,COLUMN(),4,1,"Monitoraggio"))="","",INDIRECT(ADDRESS($Z306,COLUMN(),4,1,"Monitoraggio"))),"")</f>
        <v/>
      </c>
      <c r="AJ306" s="118" t="str" cm="1">
        <f t="array" aca="1" ref="AJ306" ca="1">IFERROR(IF(INDIRECT(ADDRESS($Z306,COLUMN(),4,1,"Monitoraggio"))="","",INDIRECT(ADDRESS($Z306,COLUMN(),4,1,"Monitoraggio"))),"")</f>
        <v/>
      </c>
      <c r="AK306" s="119" t="str" cm="1">
        <f t="array" aca="1" ref="AK306" ca="1">IFERROR(IF(INDIRECT(ADDRESS($Z306,COLUMN(),4,1,"Monitoraggio"))="","",INDIRECT(ADDRESS($Z306,COLUMN(),4,1,"Monitoraggio"))),"")</f>
        <v/>
      </c>
      <c r="AL306" s="79" t="str" cm="1">
        <f t="array" aca="1" ref="AL306" ca="1">IFERROR(IF(INDIRECT(ADDRESS($Z306,COLUMN(),4,1,"Monitoraggio"))="","",INDIRECT(ADDRESS($Z306,COLUMN(),4,1,"Monitoraggio"))),"")</f>
        <v/>
      </c>
      <c r="AM306" s="77" t="str" cm="1">
        <f t="array" aca="1" ref="AM306" ca="1">IFERROR(IF(INDIRECT(ADDRESS($Z306,COLUMN(),4,1,"Monitoraggio"))="","",INDIRECT(ADDRESS($Z306,COLUMN(),4,1,"Monitoraggio"))),"")</f>
        <v/>
      </c>
      <c r="AN306" s="79" t="str" cm="1">
        <f t="array" aca="1" ref="AN306" ca="1">IFERROR(IF(INDIRECT(ADDRESS($Z306,COLUMN(),4,1,"Monitoraggio"))="","",INDIRECT(ADDRESS($Z306,COLUMN(),4,1,"Monitoraggio"))),"")</f>
        <v/>
      </c>
      <c r="AO306" s="79" t="str" cm="1">
        <f t="array" aca="1" ref="AO306" ca="1">IFERROR(IF(INDIRECT(ADDRESS($Z306,COLUMN(),4,1,"Monitoraggio"))="","",INDIRECT(ADDRESS($Z306,COLUMN(),4,1,"Monitoraggio"))),"")</f>
        <v/>
      </c>
      <c r="AP306" s="79" t="str" cm="1">
        <f t="array" aca="1" ref="AP306" ca="1">IFERROR(IF(INDIRECT(ADDRESS($Z306,COLUMN(),4,1,"Monitoraggio"))="","",INDIRECT(ADDRESS($Z306,COLUMN(),4,1,"Monitoraggio"))),"")</f>
        <v/>
      </c>
      <c r="AQ306" s="81" t="str" cm="1">
        <f t="array" aca="1" ref="AQ306" ca="1">IFERROR(IF(INDIRECT(ADDRESS($Z306,COLUMN(),4,1,"Monitoraggio"))="","",INDIRECT(ADDRESS($Z306,COLUMN(),4,1,"Monitoraggio"))),"")</f>
        <v/>
      </c>
      <c r="AR306" s="122" t="str" cm="1">
        <f t="array" aca="1" ref="AR306" ca="1">IFERROR(IF(INDIRECT(ADDRESS($Z306,COLUMN(),4,1,"Monitoraggio"))="","",INDIRECT(ADDRESS($Z306,COLUMN(),4,1,"Monitoraggio"))),"")</f>
        <v/>
      </c>
      <c r="AS306" s="118" t="str" cm="1">
        <f t="array" aca="1" ref="AS306" ca="1">IFERROR(IF(INDIRECT(ADDRESS($Z306,COLUMN(),4,1,"Monitoraggio"))="","",INDIRECT(ADDRESS($Z306,COLUMN(),4,1,"Monitoraggio"))),"")</f>
        <v/>
      </c>
      <c r="AT306" s="119" t="str" cm="1">
        <f t="array" aca="1" ref="AT306" ca="1">IFERROR(IF(INDIRECT(ADDRESS($Z306,COLUMN(),4,1,"Monitoraggio"))="","",INDIRECT(ADDRESS($Z306,COLUMN(),4,1,"Monitoraggio"))),"")</f>
        <v/>
      </c>
      <c r="AU306" s="79" t="str" cm="1">
        <f t="array" aca="1" ref="AU306" ca="1">IFERROR(IF(INDIRECT(ADDRESS($Z306,COLUMN(),4,1,"Monitoraggio"))="","",INDIRECT(ADDRESS($Z306,COLUMN(),4,1,"Monitoraggio"))),"")</f>
        <v/>
      </c>
      <c r="AV306" s="119" t="str" cm="1">
        <f t="array" aca="1" ref="AV306" ca="1">IFERROR(IF(INDIRECT(ADDRESS($Z306,COLUMN(),4,1,"Monitoraggio"))="","",INDIRECT(ADDRESS($Z306,COLUMN(),4,1,"Monitoraggio"))),"")</f>
        <v/>
      </c>
      <c r="AW306" s="124" t="str" cm="1">
        <f t="array" aca="1" ref="AW306" ca="1">IFERROR(IF(INDIRECT(ADDRESS($Z306,COLUMN(),4,1,"Monitoraggio"))="","",INDIRECT(ADDRESS($Z306,COLUMN(),4,1,"Monitoraggio"))),"")</f>
        <v/>
      </c>
      <c r="AX306" s="62" t="str" cm="1">
        <f t="array" aca="1" ref="AX306" ca="1">IFERROR(IF(INDIRECT(ADDRESS($Z306,COLUMN(),4,1,"Monitoraggio"))="","",INDIRECT(ADDRESS($Z306,COLUMN(),4,1,"Monitoraggio"))),"")</f>
        <v/>
      </c>
      <c r="AY306" s="79" t="str" cm="1">
        <f t="array" aca="1" ref="AY306" ca="1">IFERROR(IF(INDIRECT(ADDRESS($Z306,COLUMN(),4,1,"Monitoraggio"))="","",INDIRECT(ADDRESS($Z306,COLUMN(),4,1,"Monitoraggio"))),"")</f>
        <v/>
      </c>
      <c r="AZ306" s="84" t="str" cm="1">
        <f t="array" aca="1" ref="AZ306" ca="1">IFERROR(IF(INDIRECT(ADDRESS($Z306,COLUMN(),4,1,"Monitoraggio"))="","",INDIRECT(ADDRESS($Z306,COLUMN(),4,1,"Monitoraggio"))),"")</f>
        <v/>
      </c>
      <c r="BA306" s="81" t="str" cm="1">
        <f t="array" aca="1" ref="BA306" ca="1">IFERROR(IF(INDIRECT(ADDRESS($Z306,COLUMN(),4,1,"Monitoraggio"))="","",INDIRECT(ADDRESS($Z306,COLUMN(),4,1,"Monitoraggio"))),"")</f>
        <v/>
      </c>
      <c r="BB306" s="86" t="str" cm="1">
        <f t="array" aca="1" ref="BB306" ca="1">IFERROR(IF(INDIRECT(ADDRESS($Z306,COLUMN(),4,1,"Monitoraggio"))="","",INDIRECT(ADDRESS($Z306,COLUMN(),4,1,"Monitoraggio"))),"")</f>
        <v/>
      </c>
      <c r="BC306" s="79" t="str" cm="1">
        <f t="array" aca="1" ref="BC306" ca="1">IFERROR(IF(INDIRECT(ADDRESS($Z306,COLUMN(),4,1,"Monitoraggio"))="","",INDIRECT(ADDRESS($Z306,COLUMN(),4,1,"Monitoraggio"))),"")</f>
        <v/>
      </c>
      <c r="BD306" s="79" t="str" cm="1">
        <f t="array" aca="1" ref="BD306" ca="1">IFERROR(IF(INDIRECT(ADDRESS($Z306,COLUMN(),4,1,"Monitoraggio"))="","",INDIRECT(ADDRESS($Z306,COLUMN(),4,1,"Monitoraggio"))),"")</f>
        <v/>
      </c>
      <c r="BE306" s="79" t="str" cm="1">
        <f t="array" aca="1" ref="BE306" ca="1">IFERROR(IF(INDIRECT(ADDRESS($Z306,COLUMN(),4,1,"Monitoraggio"))="","",INDIRECT(ADDRESS($Z306,COLUMN(),4,1,"Monitoraggio"))),"")</f>
        <v/>
      </c>
      <c r="BF306" s="79" t="str" cm="1">
        <f t="array" aca="1" ref="BF306" ca="1">IFERROR(IF(INDIRECT(ADDRESS($Z306,COLUMN(),4,1,"Monitoraggio"))="","",INDIRECT(ADDRESS($Z306,COLUMN(),4,1,"Monitoraggio"))),"")</f>
        <v/>
      </c>
      <c r="BG306" s="114" t="str" cm="1">
        <f t="array" aca="1" ref="BG306" ca="1">IFERROR(IF(INDIRECT(ADDRESS($Z306,COLUMN(),4,1,"Monitoraggio"))="","",INDIRECT(ADDRESS($Z306,COLUMN(),4,1,"Monitoraggio"))),"")</f>
        <v/>
      </c>
      <c r="BH306" s="48" t="str" cm="1">
        <f t="array" aca="1" ref="BH306" ca="1">IFERROR(IF(INDIRECT(ADDRESS($Z306,COLUMN(),4,1,"Monitoraggio"))="","",INDIRECT(ADDRESS($Z306,COLUMN(),4,1,"Monitoraggio"))),"")</f>
        <v/>
      </c>
      <c r="BI306" s="84" t="str" cm="1">
        <f t="array" aca="1" ref="BI306" ca="1">IFERROR(IF(INDIRECT(ADDRESS($Z306,COLUMN(),4,1,"Monitoraggio"))="","",INDIRECT(ADDRESS($Z306,COLUMN(),4,1,"Monitoraggio"))),"")</f>
        <v/>
      </c>
      <c r="BJ306" s="81" t="str" cm="1">
        <f t="array" aca="1" ref="BJ306" ca="1">IFERROR(IF(INDIRECT(ADDRESS($Z306,COLUMN(),4,1,"Monitoraggio"))="","",INDIRECT(ADDRESS($Z306,COLUMN(),4,1,"Monitoraggio"))),"")</f>
        <v/>
      </c>
    </row>
    <row r="307" spans="26:62" x14ac:dyDescent="0.2">
      <c r="Z307" s="132" t="str">
        <f>IFERROR(MATCH(ROW()-9,Monitoraggio!Z$1:Z$1000,0),"")</f>
        <v/>
      </c>
      <c r="AA307" s="60" t="str" cm="1">
        <f t="array" aca="1" ref="AA307" ca="1">IFERROR(IF(INDIRECT(ADDRESS($Z307,COLUMN(),4,1,"Monitoraggio"))="","",INDIRECT(ADDRESS($Z307,COLUMN(),4,1,"Monitoraggio"))),"")</f>
        <v/>
      </c>
      <c r="AB307" s="114" t="str" cm="1">
        <f t="array" aca="1" ref="AB307" ca="1">IFERROR(IF(INDIRECT(ADDRESS($Z307,COLUMN(),4,1,"Monitoraggio"))="","",INDIRECT(ADDRESS($Z307,COLUMN(),4,1,"Monitoraggio"))),"")</f>
        <v/>
      </c>
      <c r="AC307" s="114" t="str" cm="1">
        <f t="array" aca="1" ref="AC307" ca="1">IFERROR(IF(INDIRECT(ADDRESS($Z307,COLUMN(),4,1,"Monitoraggio"))="","",INDIRECT(ADDRESS($Z307,COLUMN(),4,1,"Monitoraggio"))),"")</f>
        <v/>
      </c>
      <c r="AD307" s="48" t="str" cm="1">
        <f t="array" aca="1" ref="AD307" ca="1">IFERROR(IF(INDIRECT(ADDRESS($Z307,COLUMN(),4,1,"Monitoraggio"))="","",INDIRECT(ADDRESS($Z307,COLUMN(),4,1,"Monitoraggio"))),"")</f>
        <v/>
      </c>
      <c r="AE307" s="61" t="str" cm="1">
        <f t="array" aca="1" ref="AE307" ca="1">IFERROR(IF(INDIRECT(ADDRESS($Z307,COLUMN(),4,1,"Monitoraggio"))="","",INDIRECT(ADDRESS($Z307,COLUMN(),4,1,"Monitoraggio"))),"")</f>
        <v/>
      </c>
      <c r="AF307" s="116" t="str" cm="1">
        <f t="array" aca="1" ref="AF307" ca="1">IFERROR(IF(INDIRECT(ADDRESS($Z307,COLUMN(),4,1,"Monitoraggio"))="","",INDIRECT(ADDRESS($Z307,COLUMN(),4,1,"Monitoraggio"))),"")</f>
        <v/>
      </c>
      <c r="AG307" s="61" t="str" cm="1">
        <f t="array" aca="1" ref="AG307" ca="1">IFERROR(IF(INDIRECT(ADDRESS($Z307,COLUMN(),4,1,"Monitoraggio"))="","",INDIRECT(ADDRESS($Z307,COLUMN(),4,1,"Monitoraggio"))),"")</f>
        <v/>
      </c>
      <c r="AH307" s="116" t="str" cm="1">
        <f t="array" aca="1" ref="AH307" ca="1">IFERROR(IF(INDIRECT(ADDRESS($Z307,COLUMN(),4,1,"Monitoraggio"))="","",INDIRECT(ADDRESS($Z307,COLUMN(),4,1,"Monitoraggio"))),"")</f>
        <v/>
      </c>
      <c r="AI307" s="114" t="str" cm="1">
        <f t="array" aca="1" ref="AI307" ca="1">IFERROR(IF(INDIRECT(ADDRESS($Z307,COLUMN(),4,1,"Monitoraggio"))="","",INDIRECT(ADDRESS($Z307,COLUMN(),4,1,"Monitoraggio"))),"")</f>
        <v/>
      </c>
      <c r="AJ307" s="118" t="str" cm="1">
        <f t="array" aca="1" ref="AJ307" ca="1">IFERROR(IF(INDIRECT(ADDRESS($Z307,COLUMN(),4,1,"Monitoraggio"))="","",INDIRECT(ADDRESS($Z307,COLUMN(),4,1,"Monitoraggio"))),"")</f>
        <v/>
      </c>
      <c r="AK307" s="119" t="str" cm="1">
        <f t="array" aca="1" ref="AK307" ca="1">IFERROR(IF(INDIRECT(ADDRESS($Z307,COLUMN(),4,1,"Monitoraggio"))="","",INDIRECT(ADDRESS($Z307,COLUMN(),4,1,"Monitoraggio"))),"")</f>
        <v/>
      </c>
      <c r="AL307" s="79" t="str" cm="1">
        <f t="array" aca="1" ref="AL307" ca="1">IFERROR(IF(INDIRECT(ADDRESS($Z307,COLUMN(),4,1,"Monitoraggio"))="","",INDIRECT(ADDRESS($Z307,COLUMN(),4,1,"Monitoraggio"))),"")</f>
        <v/>
      </c>
      <c r="AM307" s="77" t="str" cm="1">
        <f t="array" aca="1" ref="AM307" ca="1">IFERROR(IF(INDIRECT(ADDRESS($Z307,COLUMN(),4,1,"Monitoraggio"))="","",INDIRECT(ADDRESS($Z307,COLUMN(),4,1,"Monitoraggio"))),"")</f>
        <v/>
      </c>
      <c r="AN307" s="79" t="str" cm="1">
        <f t="array" aca="1" ref="AN307" ca="1">IFERROR(IF(INDIRECT(ADDRESS($Z307,COLUMN(),4,1,"Monitoraggio"))="","",INDIRECT(ADDRESS($Z307,COLUMN(),4,1,"Monitoraggio"))),"")</f>
        <v/>
      </c>
      <c r="AO307" s="79" t="str" cm="1">
        <f t="array" aca="1" ref="AO307" ca="1">IFERROR(IF(INDIRECT(ADDRESS($Z307,COLUMN(),4,1,"Monitoraggio"))="","",INDIRECT(ADDRESS($Z307,COLUMN(),4,1,"Monitoraggio"))),"")</f>
        <v/>
      </c>
      <c r="AP307" s="79" t="str" cm="1">
        <f t="array" aca="1" ref="AP307" ca="1">IFERROR(IF(INDIRECT(ADDRESS($Z307,COLUMN(),4,1,"Monitoraggio"))="","",INDIRECT(ADDRESS($Z307,COLUMN(),4,1,"Monitoraggio"))),"")</f>
        <v/>
      </c>
      <c r="AQ307" s="81" t="str" cm="1">
        <f t="array" aca="1" ref="AQ307" ca="1">IFERROR(IF(INDIRECT(ADDRESS($Z307,COLUMN(),4,1,"Monitoraggio"))="","",INDIRECT(ADDRESS($Z307,COLUMN(),4,1,"Monitoraggio"))),"")</f>
        <v/>
      </c>
      <c r="AR307" s="122" t="str" cm="1">
        <f t="array" aca="1" ref="AR307" ca="1">IFERROR(IF(INDIRECT(ADDRESS($Z307,COLUMN(),4,1,"Monitoraggio"))="","",INDIRECT(ADDRESS($Z307,COLUMN(),4,1,"Monitoraggio"))),"")</f>
        <v/>
      </c>
      <c r="AS307" s="118" t="str" cm="1">
        <f t="array" aca="1" ref="AS307" ca="1">IFERROR(IF(INDIRECT(ADDRESS($Z307,COLUMN(),4,1,"Monitoraggio"))="","",INDIRECT(ADDRESS($Z307,COLUMN(),4,1,"Monitoraggio"))),"")</f>
        <v/>
      </c>
      <c r="AT307" s="119" t="str" cm="1">
        <f t="array" aca="1" ref="AT307" ca="1">IFERROR(IF(INDIRECT(ADDRESS($Z307,COLUMN(),4,1,"Monitoraggio"))="","",INDIRECT(ADDRESS($Z307,COLUMN(),4,1,"Monitoraggio"))),"")</f>
        <v/>
      </c>
      <c r="AU307" s="79" t="str" cm="1">
        <f t="array" aca="1" ref="AU307" ca="1">IFERROR(IF(INDIRECT(ADDRESS($Z307,COLUMN(),4,1,"Monitoraggio"))="","",INDIRECT(ADDRESS($Z307,COLUMN(),4,1,"Monitoraggio"))),"")</f>
        <v/>
      </c>
      <c r="AV307" s="119" t="str" cm="1">
        <f t="array" aca="1" ref="AV307" ca="1">IFERROR(IF(INDIRECT(ADDRESS($Z307,COLUMN(),4,1,"Monitoraggio"))="","",INDIRECT(ADDRESS($Z307,COLUMN(),4,1,"Monitoraggio"))),"")</f>
        <v/>
      </c>
      <c r="AW307" s="124" t="str" cm="1">
        <f t="array" aca="1" ref="AW307" ca="1">IFERROR(IF(INDIRECT(ADDRESS($Z307,COLUMN(),4,1,"Monitoraggio"))="","",INDIRECT(ADDRESS($Z307,COLUMN(),4,1,"Monitoraggio"))),"")</f>
        <v/>
      </c>
      <c r="AX307" s="62" t="str" cm="1">
        <f t="array" aca="1" ref="AX307" ca="1">IFERROR(IF(INDIRECT(ADDRESS($Z307,COLUMN(),4,1,"Monitoraggio"))="","",INDIRECT(ADDRESS($Z307,COLUMN(),4,1,"Monitoraggio"))),"")</f>
        <v/>
      </c>
      <c r="AY307" s="79" t="str" cm="1">
        <f t="array" aca="1" ref="AY307" ca="1">IFERROR(IF(INDIRECT(ADDRESS($Z307,COLUMN(),4,1,"Monitoraggio"))="","",INDIRECT(ADDRESS($Z307,COLUMN(),4,1,"Monitoraggio"))),"")</f>
        <v/>
      </c>
      <c r="AZ307" s="84" t="str" cm="1">
        <f t="array" aca="1" ref="AZ307" ca="1">IFERROR(IF(INDIRECT(ADDRESS($Z307,COLUMN(),4,1,"Monitoraggio"))="","",INDIRECT(ADDRESS($Z307,COLUMN(),4,1,"Monitoraggio"))),"")</f>
        <v/>
      </c>
      <c r="BA307" s="81" t="str" cm="1">
        <f t="array" aca="1" ref="BA307" ca="1">IFERROR(IF(INDIRECT(ADDRESS($Z307,COLUMN(),4,1,"Monitoraggio"))="","",INDIRECT(ADDRESS($Z307,COLUMN(),4,1,"Monitoraggio"))),"")</f>
        <v/>
      </c>
      <c r="BB307" s="86" t="str" cm="1">
        <f t="array" aca="1" ref="BB307" ca="1">IFERROR(IF(INDIRECT(ADDRESS($Z307,COLUMN(),4,1,"Monitoraggio"))="","",INDIRECT(ADDRESS($Z307,COLUMN(),4,1,"Monitoraggio"))),"")</f>
        <v/>
      </c>
      <c r="BC307" s="79" t="str" cm="1">
        <f t="array" aca="1" ref="BC307" ca="1">IFERROR(IF(INDIRECT(ADDRESS($Z307,COLUMN(),4,1,"Monitoraggio"))="","",INDIRECT(ADDRESS($Z307,COLUMN(),4,1,"Monitoraggio"))),"")</f>
        <v/>
      </c>
      <c r="BD307" s="79" t="str" cm="1">
        <f t="array" aca="1" ref="BD307" ca="1">IFERROR(IF(INDIRECT(ADDRESS($Z307,COLUMN(),4,1,"Monitoraggio"))="","",INDIRECT(ADDRESS($Z307,COLUMN(),4,1,"Monitoraggio"))),"")</f>
        <v/>
      </c>
      <c r="BE307" s="79" t="str" cm="1">
        <f t="array" aca="1" ref="BE307" ca="1">IFERROR(IF(INDIRECT(ADDRESS($Z307,COLUMN(),4,1,"Monitoraggio"))="","",INDIRECT(ADDRESS($Z307,COLUMN(),4,1,"Monitoraggio"))),"")</f>
        <v/>
      </c>
      <c r="BF307" s="79" t="str" cm="1">
        <f t="array" aca="1" ref="BF307" ca="1">IFERROR(IF(INDIRECT(ADDRESS($Z307,COLUMN(),4,1,"Monitoraggio"))="","",INDIRECT(ADDRESS($Z307,COLUMN(),4,1,"Monitoraggio"))),"")</f>
        <v/>
      </c>
      <c r="BG307" s="114" t="str" cm="1">
        <f t="array" aca="1" ref="BG307" ca="1">IFERROR(IF(INDIRECT(ADDRESS($Z307,COLUMN(),4,1,"Monitoraggio"))="","",INDIRECT(ADDRESS($Z307,COLUMN(),4,1,"Monitoraggio"))),"")</f>
        <v/>
      </c>
      <c r="BH307" s="48" t="str" cm="1">
        <f t="array" aca="1" ref="BH307" ca="1">IFERROR(IF(INDIRECT(ADDRESS($Z307,COLUMN(),4,1,"Monitoraggio"))="","",INDIRECT(ADDRESS($Z307,COLUMN(),4,1,"Monitoraggio"))),"")</f>
        <v/>
      </c>
      <c r="BI307" s="84" t="str" cm="1">
        <f t="array" aca="1" ref="BI307" ca="1">IFERROR(IF(INDIRECT(ADDRESS($Z307,COLUMN(),4,1,"Monitoraggio"))="","",INDIRECT(ADDRESS($Z307,COLUMN(),4,1,"Monitoraggio"))),"")</f>
        <v/>
      </c>
      <c r="BJ307" s="81" t="str" cm="1">
        <f t="array" aca="1" ref="BJ307" ca="1">IFERROR(IF(INDIRECT(ADDRESS($Z307,COLUMN(),4,1,"Monitoraggio"))="","",INDIRECT(ADDRESS($Z307,COLUMN(),4,1,"Monitoraggio"))),"")</f>
        <v/>
      </c>
    </row>
    <row r="308" spans="26:62" x14ac:dyDescent="0.2">
      <c r="Z308" s="132" t="str">
        <f>IFERROR(MATCH(ROW()-9,Monitoraggio!Z$1:Z$1000,0),"")</f>
        <v/>
      </c>
      <c r="AA308" s="60" t="str" cm="1">
        <f t="array" aca="1" ref="AA308" ca="1">IFERROR(IF(INDIRECT(ADDRESS($Z308,COLUMN(),4,1,"Monitoraggio"))="","",INDIRECT(ADDRESS($Z308,COLUMN(),4,1,"Monitoraggio"))),"")</f>
        <v/>
      </c>
      <c r="AB308" s="114" t="str" cm="1">
        <f t="array" aca="1" ref="AB308" ca="1">IFERROR(IF(INDIRECT(ADDRESS($Z308,COLUMN(),4,1,"Monitoraggio"))="","",INDIRECT(ADDRESS($Z308,COLUMN(),4,1,"Monitoraggio"))),"")</f>
        <v/>
      </c>
      <c r="AC308" s="114" t="str" cm="1">
        <f t="array" aca="1" ref="AC308" ca="1">IFERROR(IF(INDIRECT(ADDRESS($Z308,COLUMN(),4,1,"Monitoraggio"))="","",INDIRECT(ADDRESS($Z308,COLUMN(),4,1,"Monitoraggio"))),"")</f>
        <v/>
      </c>
      <c r="AD308" s="48" t="str" cm="1">
        <f t="array" aca="1" ref="AD308" ca="1">IFERROR(IF(INDIRECT(ADDRESS($Z308,COLUMN(),4,1,"Monitoraggio"))="","",INDIRECT(ADDRESS($Z308,COLUMN(),4,1,"Monitoraggio"))),"")</f>
        <v/>
      </c>
      <c r="AE308" s="61" t="str" cm="1">
        <f t="array" aca="1" ref="AE308" ca="1">IFERROR(IF(INDIRECT(ADDRESS($Z308,COLUMN(),4,1,"Monitoraggio"))="","",INDIRECT(ADDRESS($Z308,COLUMN(),4,1,"Monitoraggio"))),"")</f>
        <v/>
      </c>
      <c r="AF308" s="116" t="str" cm="1">
        <f t="array" aca="1" ref="AF308" ca="1">IFERROR(IF(INDIRECT(ADDRESS($Z308,COLUMN(),4,1,"Monitoraggio"))="","",INDIRECT(ADDRESS($Z308,COLUMN(),4,1,"Monitoraggio"))),"")</f>
        <v/>
      </c>
      <c r="AG308" s="61" t="str" cm="1">
        <f t="array" aca="1" ref="AG308" ca="1">IFERROR(IF(INDIRECT(ADDRESS($Z308,COLUMN(),4,1,"Monitoraggio"))="","",INDIRECT(ADDRESS($Z308,COLUMN(),4,1,"Monitoraggio"))),"")</f>
        <v/>
      </c>
      <c r="AH308" s="116" t="str" cm="1">
        <f t="array" aca="1" ref="AH308" ca="1">IFERROR(IF(INDIRECT(ADDRESS($Z308,COLUMN(),4,1,"Monitoraggio"))="","",INDIRECT(ADDRESS($Z308,COLUMN(),4,1,"Monitoraggio"))),"")</f>
        <v/>
      </c>
      <c r="AI308" s="114" t="str" cm="1">
        <f t="array" aca="1" ref="AI308" ca="1">IFERROR(IF(INDIRECT(ADDRESS($Z308,COLUMN(),4,1,"Monitoraggio"))="","",INDIRECT(ADDRESS($Z308,COLUMN(),4,1,"Monitoraggio"))),"")</f>
        <v/>
      </c>
      <c r="AJ308" s="118" t="str" cm="1">
        <f t="array" aca="1" ref="AJ308" ca="1">IFERROR(IF(INDIRECT(ADDRESS($Z308,COLUMN(),4,1,"Monitoraggio"))="","",INDIRECT(ADDRESS($Z308,COLUMN(),4,1,"Monitoraggio"))),"")</f>
        <v/>
      </c>
      <c r="AK308" s="119" t="str" cm="1">
        <f t="array" aca="1" ref="AK308" ca="1">IFERROR(IF(INDIRECT(ADDRESS($Z308,COLUMN(),4,1,"Monitoraggio"))="","",INDIRECT(ADDRESS($Z308,COLUMN(),4,1,"Monitoraggio"))),"")</f>
        <v/>
      </c>
      <c r="AL308" s="79" t="str" cm="1">
        <f t="array" aca="1" ref="AL308" ca="1">IFERROR(IF(INDIRECT(ADDRESS($Z308,COLUMN(),4,1,"Monitoraggio"))="","",INDIRECT(ADDRESS($Z308,COLUMN(),4,1,"Monitoraggio"))),"")</f>
        <v/>
      </c>
      <c r="AM308" s="77" t="str" cm="1">
        <f t="array" aca="1" ref="AM308" ca="1">IFERROR(IF(INDIRECT(ADDRESS($Z308,COLUMN(),4,1,"Monitoraggio"))="","",INDIRECT(ADDRESS($Z308,COLUMN(),4,1,"Monitoraggio"))),"")</f>
        <v/>
      </c>
      <c r="AN308" s="79" t="str" cm="1">
        <f t="array" aca="1" ref="AN308" ca="1">IFERROR(IF(INDIRECT(ADDRESS($Z308,COLUMN(),4,1,"Monitoraggio"))="","",INDIRECT(ADDRESS($Z308,COLUMN(),4,1,"Monitoraggio"))),"")</f>
        <v/>
      </c>
      <c r="AO308" s="79" t="str" cm="1">
        <f t="array" aca="1" ref="AO308" ca="1">IFERROR(IF(INDIRECT(ADDRESS($Z308,COLUMN(),4,1,"Monitoraggio"))="","",INDIRECT(ADDRESS($Z308,COLUMN(),4,1,"Monitoraggio"))),"")</f>
        <v/>
      </c>
      <c r="AP308" s="79" t="str" cm="1">
        <f t="array" aca="1" ref="AP308" ca="1">IFERROR(IF(INDIRECT(ADDRESS($Z308,COLUMN(),4,1,"Monitoraggio"))="","",INDIRECT(ADDRESS($Z308,COLUMN(),4,1,"Monitoraggio"))),"")</f>
        <v/>
      </c>
      <c r="AQ308" s="81" t="str" cm="1">
        <f t="array" aca="1" ref="AQ308" ca="1">IFERROR(IF(INDIRECT(ADDRESS($Z308,COLUMN(),4,1,"Monitoraggio"))="","",INDIRECT(ADDRESS($Z308,COLUMN(),4,1,"Monitoraggio"))),"")</f>
        <v/>
      </c>
      <c r="AR308" s="122" t="str" cm="1">
        <f t="array" aca="1" ref="AR308" ca="1">IFERROR(IF(INDIRECT(ADDRESS($Z308,COLUMN(),4,1,"Monitoraggio"))="","",INDIRECT(ADDRESS($Z308,COLUMN(),4,1,"Monitoraggio"))),"")</f>
        <v/>
      </c>
      <c r="AS308" s="118" t="str" cm="1">
        <f t="array" aca="1" ref="AS308" ca="1">IFERROR(IF(INDIRECT(ADDRESS($Z308,COLUMN(),4,1,"Monitoraggio"))="","",INDIRECT(ADDRESS($Z308,COLUMN(),4,1,"Monitoraggio"))),"")</f>
        <v/>
      </c>
      <c r="AT308" s="119" t="str" cm="1">
        <f t="array" aca="1" ref="AT308" ca="1">IFERROR(IF(INDIRECT(ADDRESS($Z308,COLUMN(),4,1,"Monitoraggio"))="","",INDIRECT(ADDRESS($Z308,COLUMN(),4,1,"Monitoraggio"))),"")</f>
        <v/>
      </c>
      <c r="AU308" s="79" t="str" cm="1">
        <f t="array" aca="1" ref="AU308" ca="1">IFERROR(IF(INDIRECT(ADDRESS($Z308,COLUMN(),4,1,"Monitoraggio"))="","",INDIRECT(ADDRESS($Z308,COLUMN(),4,1,"Monitoraggio"))),"")</f>
        <v/>
      </c>
      <c r="AV308" s="119" t="str" cm="1">
        <f t="array" aca="1" ref="AV308" ca="1">IFERROR(IF(INDIRECT(ADDRESS($Z308,COLUMN(),4,1,"Monitoraggio"))="","",INDIRECT(ADDRESS($Z308,COLUMN(),4,1,"Monitoraggio"))),"")</f>
        <v/>
      </c>
      <c r="AW308" s="124" t="str" cm="1">
        <f t="array" aca="1" ref="AW308" ca="1">IFERROR(IF(INDIRECT(ADDRESS($Z308,COLUMN(),4,1,"Monitoraggio"))="","",INDIRECT(ADDRESS($Z308,COLUMN(),4,1,"Monitoraggio"))),"")</f>
        <v/>
      </c>
      <c r="AX308" s="62" t="str" cm="1">
        <f t="array" aca="1" ref="AX308" ca="1">IFERROR(IF(INDIRECT(ADDRESS($Z308,COLUMN(),4,1,"Monitoraggio"))="","",INDIRECT(ADDRESS($Z308,COLUMN(),4,1,"Monitoraggio"))),"")</f>
        <v/>
      </c>
      <c r="AY308" s="79" t="str" cm="1">
        <f t="array" aca="1" ref="AY308" ca="1">IFERROR(IF(INDIRECT(ADDRESS($Z308,COLUMN(),4,1,"Monitoraggio"))="","",INDIRECT(ADDRESS($Z308,COLUMN(),4,1,"Monitoraggio"))),"")</f>
        <v/>
      </c>
      <c r="AZ308" s="84" t="str" cm="1">
        <f t="array" aca="1" ref="AZ308" ca="1">IFERROR(IF(INDIRECT(ADDRESS($Z308,COLUMN(),4,1,"Monitoraggio"))="","",INDIRECT(ADDRESS($Z308,COLUMN(),4,1,"Monitoraggio"))),"")</f>
        <v/>
      </c>
      <c r="BA308" s="81" t="str" cm="1">
        <f t="array" aca="1" ref="BA308" ca="1">IFERROR(IF(INDIRECT(ADDRESS($Z308,COLUMN(),4,1,"Monitoraggio"))="","",INDIRECT(ADDRESS($Z308,COLUMN(),4,1,"Monitoraggio"))),"")</f>
        <v/>
      </c>
      <c r="BB308" s="86" t="str" cm="1">
        <f t="array" aca="1" ref="BB308" ca="1">IFERROR(IF(INDIRECT(ADDRESS($Z308,COLUMN(),4,1,"Monitoraggio"))="","",INDIRECT(ADDRESS($Z308,COLUMN(),4,1,"Monitoraggio"))),"")</f>
        <v/>
      </c>
      <c r="BC308" s="79" t="str" cm="1">
        <f t="array" aca="1" ref="BC308" ca="1">IFERROR(IF(INDIRECT(ADDRESS($Z308,COLUMN(),4,1,"Monitoraggio"))="","",INDIRECT(ADDRESS($Z308,COLUMN(),4,1,"Monitoraggio"))),"")</f>
        <v/>
      </c>
      <c r="BD308" s="79" t="str" cm="1">
        <f t="array" aca="1" ref="BD308" ca="1">IFERROR(IF(INDIRECT(ADDRESS($Z308,COLUMN(),4,1,"Monitoraggio"))="","",INDIRECT(ADDRESS($Z308,COLUMN(),4,1,"Monitoraggio"))),"")</f>
        <v/>
      </c>
      <c r="BE308" s="79" t="str" cm="1">
        <f t="array" aca="1" ref="BE308" ca="1">IFERROR(IF(INDIRECT(ADDRESS($Z308,COLUMN(),4,1,"Monitoraggio"))="","",INDIRECT(ADDRESS($Z308,COLUMN(),4,1,"Monitoraggio"))),"")</f>
        <v/>
      </c>
      <c r="BF308" s="79" t="str" cm="1">
        <f t="array" aca="1" ref="BF308" ca="1">IFERROR(IF(INDIRECT(ADDRESS($Z308,COLUMN(),4,1,"Monitoraggio"))="","",INDIRECT(ADDRESS($Z308,COLUMN(),4,1,"Monitoraggio"))),"")</f>
        <v/>
      </c>
      <c r="BG308" s="114" t="str" cm="1">
        <f t="array" aca="1" ref="BG308" ca="1">IFERROR(IF(INDIRECT(ADDRESS($Z308,COLUMN(),4,1,"Monitoraggio"))="","",INDIRECT(ADDRESS($Z308,COLUMN(),4,1,"Monitoraggio"))),"")</f>
        <v/>
      </c>
      <c r="BH308" s="48" t="str" cm="1">
        <f t="array" aca="1" ref="BH308" ca="1">IFERROR(IF(INDIRECT(ADDRESS($Z308,COLUMN(),4,1,"Monitoraggio"))="","",INDIRECT(ADDRESS($Z308,COLUMN(),4,1,"Monitoraggio"))),"")</f>
        <v/>
      </c>
      <c r="BI308" s="84" t="str" cm="1">
        <f t="array" aca="1" ref="BI308" ca="1">IFERROR(IF(INDIRECT(ADDRESS($Z308,COLUMN(),4,1,"Monitoraggio"))="","",INDIRECT(ADDRESS($Z308,COLUMN(),4,1,"Monitoraggio"))),"")</f>
        <v/>
      </c>
      <c r="BJ308" s="81" t="str" cm="1">
        <f t="array" aca="1" ref="BJ308" ca="1">IFERROR(IF(INDIRECT(ADDRESS($Z308,COLUMN(),4,1,"Monitoraggio"))="","",INDIRECT(ADDRESS($Z308,COLUMN(),4,1,"Monitoraggio"))),"")</f>
        <v/>
      </c>
    </row>
    <row r="309" spans="26:62" x14ac:dyDescent="0.2">
      <c r="Z309" s="132" t="str">
        <f>IFERROR(MATCH(ROW()-9,Monitoraggio!Z$1:Z$1000,0),"")</f>
        <v/>
      </c>
      <c r="AA309" s="60" t="str" cm="1">
        <f t="array" aca="1" ref="AA309" ca="1">IFERROR(IF(INDIRECT(ADDRESS($Z309,COLUMN(),4,1,"Monitoraggio"))="","",INDIRECT(ADDRESS($Z309,COLUMN(),4,1,"Monitoraggio"))),"")</f>
        <v/>
      </c>
      <c r="AB309" s="114" t="str" cm="1">
        <f t="array" aca="1" ref="AB309" ca="1">IFERROR(IF(INDIRECT(ADDRESS($Z309,COLUMN(),4,1,"Monitoraggio"))="","",INDIRECT(ADDRESS($Z309,COLUMN(),4,1,"Monitoraggio"))),"")</f>
        <v/>
      </c>
      <c r="AC309" s="114" t="str" cm="1">
        <f t="array" aca="1" ref="AC309" ca="1">IFERROR(IF(INDIRECT(ADDRESS($Z309,COLUMN(),4,1,"Monitoraggio"))="","",INDIRECT(ADDRESS($Z309,COLUMN(),4,1,"Monitoraggio"))),"")</f>
        <v/>
      </c>
      <c r="AD309" s="48" t="str" cm="1">
        <f t="array" aca="1" ref="AD309" ca="1">IFERROR(IF(INDIRECT(ADDRESS($Z309,COLUMN(),4,1,"Monitoraggio"))="","",INDIRECT(ADDRESS($Z309,COLUMN(),4,1,"Monitoraggio"))),"")</f>
        <v/>
      </c>
      <c r="AE309" s="61" t="str" cm="1">
        <f t="array" aca="1" ref="AE309" ca="1">IFERROR(IF(INDIRECT(ADDRESS($Z309,COLUMN(),4,1,"Monitoraggio"))="","",INDIRECT(ADDRESS($Z309,COLUMN(),4,1,"Monitoraggio"))),"")</f>
        <v/>
      </c>
      <c r="AF309" s="116" t="str" cm="1">
        <f t="array" aca="1" ref="AF309" ca="1">IFERROR(IF(INDIRECT(ADDRESS($Z309,COLUMN(),4,1,"Monitoraggio"))="","",INDIRECT(ADDRESS($Z309,COLUMN(),4,1,"Monitoraggio"))),"")</f>
        <v/>
      </c>
      <c r="AG309" s="61" t="str" cm="1">
        <f t="array" aca="1" ref="AG309" ca="1">IFERROR(IF(INDIRECT(ADDRESS($Z309,COLUMN(),4,1,"Monitoraggio"))="","",INDIRECT(ADDRESS($Z309,COLUMN(),4,1,"Monitoraggio"))),"")</f>
        <v/>
      </c>
      <c r="AH309" s="116" t="str" cm="1">
        <f t="array" aca="1" ref="AH309" ca="1">IFERROR(IF(INDIRECT(ADDRESS($Z309,COLUMN(),4,1,"Monitoraggio"))="","",INDIRECT(ADDRESS($Z309,COLUMN(),4,1,"Monitoraggio"))),"")</f>
        <v/>
      </c>
      <c r="AI309" s="114" t="str" cm="1">
        <f t="array" aca="1" ref="AI309" ca="1">IFERROR(IF(INDIRECT(ADDRESS($Z309,COLUMN(),4,1,"Monitoraggio"))="","",INDIRECT(ADDRESS($Z309,COLUMN(),4,1,"Monitoraggio"))),"")</f>
        <v/>
      </c>
      <c r="AJ309" s="118" t="str" cm="1">
        <f t="array" aca="1" ref="AJ309" ca="1">IFERROR(IF(INDIRECT(ADDRESS($Z309,COLUMN(),4,1,"Monitoraggio"))="","",INDIRECT(ADDRESS($Z309,COLUMN(),4,1,"Monitoraggio"))),"")</f>
        <v/>
      </c>
      <c r="AK309" s="119" t="str" cm="1">
        <f t="array" aca="1" ref="AK309" ca="1">IFERROR(IF(INDIRECT(ADDRESS($Z309,COLUMN(),4,1,"Monitoraggio"))="","",INDIRECT(ADDRESS($Z309,COLUMN(),4,1,"Monitoraggio"))),"")</f>
        <v/>
      </c>
      <c r="AL309" s="79" t="str" cm="1">
        <f t="array" aca="1" ref="AL309" ca="1">IFERROR(IF(INDIRECT(ADDRESS($Z309,COLUMN(),4,1,"Monitoraggio"))="","",INDIRECT(ADDRESS($Z309,COLUMN(),4,1,"Monitoraggio"))),"")</f>
        <v/>
      </c>
      <c r="AM309" s="77" t="str" cm="1">
        <f t="array" aca="1" ref="AM309" ca="1">IFERROR(IF(INDIRECT(ADDRESS($Z309,COLUMN(),4,1,"Monitoraggio"))="","",INDIRECT(ADDRESS($Z309,COLUMN(),4,1,"Monitoraggio"))),"")</f>
        <v/>
      </c>
      <c r="AN309" s="79" t="str" cm="1">
        <f t="array" aca="1" ref="AN309" ca="1">IFERROR(IF(INDIRECT(ADDRESS($Z309,COLUMN(),4,1,"Monitoraggio"))="","",INDIRECT(ADDRESS($Z309,COLUMN(),4,1,"Monitoraggio"))),"")</f>
        <v/>
      </c>
      <c r="AO309" s="79" t="str" cm="1">
        <f t="array" aca="1" ref="AO309" ca="1">IFERROR(IF(INDIRECT(ADDRESS($Z309,COLUMN(),4,1,"Monitoraggio"))="","",INDIRECT(ADDRESS($Z309,COLUMN(),4,1,"Monitoraggio"))),"")</f>
        <v/>
      </c>
      <c r="AP309" s="79" t="str" cm="1">
        <f t="array" aca="1" ref="AP309" ca="1">IFERROR(IF(INDIRECT(ADDRESS($Z309,COLUMN(),4,1,"Monitoraggio"))="","",INDIRECT(ADDRESS($Z309,COLUMN(),4,1,"Monitoraggio"))),"")</f>
        <v/>
      </c>
      <c r="AQ309" s="81" t="str" cm="1">
        <f t="array" aca="1" ref="AQ309" ca="1">IFERROR(IF(INDIRECT(ADDRESS($Z309,COLUMN(),4,1,"Monitoraggio"))="","",INDIRECT(ADDRESS($Z309,COLUMN(),4,1,"Monitoraggio"))),"")</f>
        <v/>
      </c>
      <c r="AR309" s="122" t="str" cm="1">
        <f t="array" aca="1" ref="AR309" ca="1">IFERROR(IF(INDIRECT(ADDRESS($Z309,COLUMN(),4,1,"Monitoraggio"))="","",INDIRECT(ADDRESS($Z309,COLUMN(),4,1,"Monitoraggio"))),"")</f>
        <v/>
      </c>
      <c r="AS309" s="118" t="str" cm="1">
        <f t="array" aca="1" ref="AS309" ca="1">IFERROR(IF(INDIRECT(ADDRESS($Z309,COLUMN(),4,1,"Monitoraggio"))="","",INDIRECT(ADDRESS($Z309,COLUMN(),4,1,"Monitoraggio"))),"")</f>
        <v/>
      </c>
      <c r="AT309" s="119" t="str" cm="1">
        <f t="array" aca="1" ref="AT309" ca="1">IFERROR(IF(INDIRECT(ADDRESS($Z309,COLUMN(),4,1,"Monitoraggio"))="","",INDIRECT(ADDRESS($Z309,COLUMN(),4,1,"Monitoraggio"))),"")</f>
        <v/>
      </c>
      <c r="AU309" s="79" t="str" cm="1">
        <f t="array" aca="1" ref="AU309" ca="1">IFERROR(IF(INDIRECT(ADDRESS($Z309,COLUMN(),4,1,"Monitoraggio"))="","",INDIRECT(ADDRESS($Z309,COLUMN(),4,1,"Monitoraggio"))),"")</f>
        <v/>
      </c>
      <c r="AV309" s="119" t="str" cm="1">
        <f t="array" aca="1" ref="AV309" ca="1">IFERROR(IF(INDIRECT(ADDRESS($Z309,COLUMN(),4,1,"Monitoraggio"))="","",INDIRECT(ADDRESS($Z309,COLUMN(),4,1,"Monitoraggio"))),"")</f>
        <v/>
      </c>
      <c r="AW309" s="124" t="str" cm="1">
        <f t="array" aca="1" ref="AW309" ca="1">IFERROR(IF(INDIRECT(ADDRESS($Z309,COLUMN(),4,1,"Monitoraggio"))="","",INDIRECT(ADDRESS($Z309,COLUMN(),4,1,"Monitoraggio"))),"")</f>
        <v/>
      </c>
      <c r="AX309" s="62" t="str" cm="1">
        <f t="array" aca="1" ref="AX309" ca="1">IFERROR(IF(INDIRECT(ADDRESS($Z309,COLUMN(),4,1,"Monitoraggio"))="","",INDIRECT(ADDRESS($Z309,COLUMN(),4,1,"Monitoraggio"))),"")</f>
        <v/>
      </c>
      <c r="AY309" s="79" t="str" cm="1">
        <f t="array" aca="1" ref="AY309" ca="1">IFERROR(IF(INDIRECT(ADDRESS($Z309,COLUMN(),4,1,"Monitoraggio"))="","",INDIRECT(ADDRESS($Z309,COLUMN(),4,1,"Monitoraggio"))),"")</f>
        <v/>
      </c>
      <c r="AZ309" s="84" t="str" cm="1">
        <f t="array" aca="1" ref="AZ309" ca="1">IFERROR(IF(INDIRECT(ADDRESS($Z309,COLUMN(),4,1,"Monitoraggio"))="","",INDIRECT(ADDRESS($Z309,COLUMN(),4,1,"Monitoraggio"))),"")</f>
        <v/>
      </c>
      <c r="BA309" s="81" t="str" cm="1">
        <f t="array" aca="1" ref="BA309" ca="1">IFERROR(IF(INDIRECT(ADDRESS($Z309,COLUMN(),4,1,"Monitoraggio"))="","",INDIRECT(ADDRESS($Z309,COLUMN(),4,1,"Monitoraggio"))),"")</f>
        <v/>
      </c>
      <c r="BB309" s="86" t="str" cm="1">
        <f t="array" aca="1" ref="BB309" ca="1">IFERROR(IF(INDIRECT(ADDRESS($Z309,COLUMN(),4,1,"Monitoraggio"))="","",INDIRECT(ADDRESS($Z309,COLUMN(),4,1,"Monitoraggio"))),"")</f>
        <v/>
      </c>
      <c r="BC309" s="79" t="str" cm="1">
        <f t="array" aca="1" ref="BC309" ca="1">IFERROR(IF(INDIRECT(ADDRESS($Z309,COLUMN(),4,1,"Monitoraggio"))="","",INDIRECT(ADDRESS($Z309,COLUMN(),4,1,"Monitoraggio"))),"")</f>
        <v/>
      </c>
      <c r="BD309" s="79" t="str" cm="1">
        <f t="array" aca="1" ref="BD309" ca="1">IFERROR(IF(INDIRECT(ADDRESS($Z309,COLUMN(),4,1,"Monitoraggio"))="","",INDIRECT(ADDRESS($Z309,COLUMN(),4,1,"Monitoraggio"))),"")</f>
        <v/>
      </c>
      <c r="BE309" s="79" t="str" cm="1">
        <f t="array" aca="1" ref="BE309" ca="1">IFERROR(IF(INDIRECT(ADDRESS($Z309,COLUMN(),4,1,"Monitoraggio"))="","",INDIRECT(ADDRESS($Z309,COLUMN(),4,1,"Monitoraggio"))),"")</f>
        <v/>
      </c>
      <c r="BF309" s="79" t="str" cm="1">
        <f t="array" aca="1" ref="BF309" ca="1">IFERROR(IF(INDIRECT(ADDRESS($Z309,COLUMN(),4,1,"Monitoraggio"))="","",INDIRECT(ADDRESS($Z309,COLUMN(),4,1,"Monitoraggio"))),"")</f>
        <v/>
      </c>
      <c r="BG309" s="114" t="str" cm="1">
        <f t="array" aca="1" ref="BG309" ca="1">IFERROR(IF(INDIRECT(ADDRESS($Z309,COLUMN(),4,1,"Monitoraggio"))="","",INDIRECT(ADDRESS($Z309,COLUMN(),4,1,"Monitoraggio"))),"")</f>
        <v/>
      </c>
      <c r="BH309" s="48" t="str" cm="1">
        <f t="array" aca="1" ref="BH309" ca="1">IFERROR(IF(INDIRECT(ADDRESS($Z309,COLUMN(),4,1,"Monitoraggio"))="","",INDIRECT(ADDRESS($Z309,COLUMN(),4,1,"Monitoraggio"))),"")</f>
        <v/>
      </c>
      <c r="BI309" s="84" t="str" cm="1">
        <f t="array" aca="1" ref="BI309" ca="1">IFERROR(IF(INDIRECT(ADDRESS($Z309,COLUMN(),4,1,"Monitoraggio"))="","",INDIRECT(ADDRESS($Z309,COLUMN(),4,1,"Monitoraggio"))),"")</f>
        <v/>
      </c>
      <c r="BJ309" s="81" t="str" cm="1">
        <f t="array" aca="1" ref="BJ309" ca="1">IFERROR(IF(INDIRECT(ADDRESS($Z309,COLUMN(),4,1,"Monitoraggio"))="","",INDIRECT(ADDRESS($Z309,COLUMN(),4,1,"Monitoraggio"))),"")</f>
        <v/>
      </c>
    </row>
    <row r="310" spans="26:62" x14ac:dyDescent="0.2">
      <c r="Z310" s="132" t="str">
        <f>IFERROR(MATCH(ROW()-9,Monitoraggio!Z$1:Z$1000,0),"")</f>
        <v/>
      </c>
      <c r="AA310" s="60" t="str" cm="1">
        <f t="array" aca="1" ref="AA310" ca="1">IFERROR(IF(INDIRECT(ADDRESS($Z310,COLUMN(),4,1,"Monitoraggio"))="","",INDIRECT(ADDRESS($Z310,COLUMN(),4,1,"Monitoraggio"))),"")</f>
        <v/>
      </c>
      <c r="AB310" s="114" t="str" cm="1">
        <f t="array" aca="1" ref="AB310" ca="1">IFERROR(IF(INDIRECT(ADDRESS($Z310,COLUMN(),4,1,"Monitoraggio"))="","",INDIRECT(ADDRESS($Z310,COLUMN(),4,1,"Monitoraggio"))),"")</f>
        <v/>
      </c>
      <c r="AC310" s="114" t="str" cm="1">
        <f t="array" aca="1" ref="AC310" ca="1">IFERROR(IF(INDIRECT(ADDRESS($Z310,COLUMN(),4,1,"Monitoraggio"))="","",INDIRECT(ADDRESS($Z310,COLUMN(),4,1,"Monitoraggio"))),"")</f>
        <v/>
      </c>
      <c r="AD310" s="48" t="str" cm="1">
        <f t="array" aca="1" ref="AD310" ca="1">IFERROR(IF(INDIRECT(ADDRESS($Z310,COLUMN(),4,1,"Monitoraggio"))="","",INDIRECT(ADDRESS($Z310,COLUMN(),4,1,"Monitoraggio"))),"")</f>
        <v/>
      </c>
      <c r="AE310" s="61" t="str" cm="1">
        <f t="array" aca="1" ref="AE310" ca="1">IFERROR(IF(INDIRECT(ADDRESS($Z310,COLUMN(),4,1,"Monitoraggio"))="","",INDIRECT(ADDRESS($Z310,COLUMN(),4,1,"Monitoraggio"))),"")</f>
        <v/>
      </c>
      <c r="AF310" s="116" t="str" cm="1">
        <f t="array" aca="1" ref="AF310" ca="1">IFERROR(IF(INDIRECT(ADDRESS($Z310,COLUMN(),4,1,"Monitoraggio"))="","",INDIRECT(ADDRESS($Z310,COLUMN(),4,1,"Monitoraggio"))),"")</f>
        <v/>
      </c>
      <c r="AG310" s="61" t="str" cm="1">
        <f t="array" aca="1" ref="AG310" ca="1">IFERROR(IF(INDIRECT(ADDRESS($Z310,COLUMN(),4,1,"Monitoraggio"))="","",INDIRECT(ADDRESS($Z310,COLUMN(),4,1,"Monitoraggio"))),"")</f>
        <v/>
      </c>
      <c r="AH310" s="116" t="str" cm="1">
        <f t="array" aca="1" ref="AH310" ca="1">IFERROR(IF(INDIRECT(ADDRESS($Z310,COLUMN(),4,1,"Monitoraggio"))="","",INDIRECT(ADDRESS($Z310,COLUMN(),4,1,"Monitoraggio"))),"")</f>
        <v/>
      </c>
      <c r="AI310" s="114" t="str" cm="1">
        <f t="array" aca="1" ref="AI310" ca="1">IFERROR(IF(INDIRECT(ADDRESS($Z310,COLUMN(),4,1,"Monitoraggio"))="","",INDIRECT(ADDRESS($Z310,COLUMN(),4,1,"Monitoraggio"))),"")</f>
        <v/>
      </c>
      <c r="AJ310" s="118" t="str" cm="1">
        <f t="array" aca="1" ref="AJ310" ca="1">IFERROR(IF(INDIRECT(ADDRESS($Z310,COLUMN(),4,1,"Monitoraggio"))="","",INDIRECT(ADDRESS($Z310,COLUMN(),4,1,"Monitoraggio"))),"")</f>
        <v/>
      </c>
      <c r="AK310" s="119" t="str" cm="1">
        <f t="array" aca="1" ref="AK310" ca="1">IFERROR(IF(INDIRECT(ADDRESS($Z310,COLUMN(),4,1,"Monitoraggio"))="","",INDIRECT(ADDRESS($Z310,COLUMN(),4,1,"Monitoraggio"))),"")</f>
        <v/>
      </c>
      <c r="AL310" s="79" t="str" cm="1">
        <f t="array" aca="1" ref="AL310" ca="1">IFERROR(IF(INDIRECT(ADDRESS($Z310,COLUMN(),4,1,"Monitoraggio"))="","",INDIRECT(ADDRESS($Z310,COLUMN(),4,1,"Monitoraggio"))),"")</f>
        <v/>
      </c>
      <c r="AM310" s="77" t="str" cm="1">
        <f t="array" aca="1" ref="AM310" ca="1">IFERROR(IF(INDIRECT(ADDRESS($Z310,COLUMN(),4,1,"Monitoraggio"))="","",INDIRECT(ADDRESS($Z310,COLUMN(),4,1,"Monitoraggio"))),"")</f>
        <v/>
      </c>
      <c r="AN310" s="79" t="str" cm="1">
        <f t="array" aca="1" ref="AN310" ca="1">IFERROR(IF(INDIRECT(ADDRESS($Z310,COLUMN(),4,1,"Monitoraggio"))="","",INDIRECT(ADDRESS($Z310,COLUMN(),4,1,"Monitoraggio"))),"")</f>
        <v/>
      </c>
      <c r="AO310" s="79" t="str" cm="1">
        <f t="array" aca="1" ref="AO310" ca="1">IFERROR(IF(INDIRECT(ADDRESS($Z310,COLUMN(),4,1,"Monitoraggio"))="","",INDIRECT(ADDRESS($Z310,COLUMN(),4,1,"Monitoraggio"))),"")</f>
        <v/>
      </c>
      <c r="AP310" s="79" t="str" cm="1">
        <f t="array" aca="1" ref="AP310" ca="1">IFERROR(IF(INDIRECT(ADDRESS($Z310,COLUMN(),4,1,"Monitoraggio"))="","",INDIRECT(ADDRESS($Z310,COLUMN(),4,1,"Monitoraggio"))),"")</f>
        <v/>
      </c>
      <c r="AQ310" s="81" t="str" cm="1">
        <f t="array" aca="1" ref="AQ310" ca="1">IFERROR(IF(INDIRECT(ADDRESS($Z310,COLUMN(),4,1,"Monitoraggio"))="","",INDIRECT(ADDRESS($Z310,COLUMN(),4,1,"Monitoraggio"))),"")</f>
        <v/>
      </c>
      <c r="AR310" s="122" t="str" cm="1">
        <f t="array" aca="1" ref="AR310" ca="1">IFERROR(IF(INDIRECT(ADDRESS($Z310,COLUMN(),4,1,"Monitoraggio"))="","",INDIRECT(ADDRESS($Z310,COLUMN(),4,1,"Monitoraggio"))),"")</f>
        <v/>
      </c>
      <c r="AS310" s="118" t="str" cm="1">
        <f t="array" aca="1" ref="AS310" ca="1">IFERROR(IF(INDIRECT(ADDRESS($Z310,COLUMN(),4,1,"Monitoraggio"))="","",INDIRECT(ADDRESS($Z310,COLUMN(),4,1,"Monitoraggio"))),"")</f>
        <v/>
      </c>
      <c r="AT310" s="119" t="str" cm="1">
        <f t="array" aca="1" ref="AT310" ca="1">IFERROR(IF(INDIRECT(ADDRESS($Z310,COLUMN(),4,1,"Monitoraggio"))="","",INDIRECT(ADDRESS($Z310,COLUMN(),4,1,"Monitoraggio"))),"")</f>
        <v/>
      </c>
      <c r="AU310" s="79" t="str" cm="1">
        <f t="array" aca="1" ref="AU310" ca="1">IFERROR(IF(INDIRECT(ADDRESS($Z310,COLUMN(),4,1,"Monitoraggio"))="","",INDIRECT(ADDRESS($Z310,COLUMN(),4,1,"Monitoraggio"))),"")</f>
        <v/>
      </c>
      <c r="AV310" s="119" t="str" cm="1">
        <f t="array" aca="1" ref="AV310" ca="1">IFERROR(IF(INDIRECT(ADDRESS($Z310,COLUMN(),4,1,"Monitoraggio"))="","",INDIRECT(ADDRESS($Z310,COLUMN(),4,1,"Monitoraggio"))),"")</f>
        <v/>
      </c>
      <c r="AW310" s="124" t="str" cm="1">
        <f t="array" aca="1" ref="AW310" ca="1">IFERROR(IF(INDIRECT(ADDRESS($Z310,COLUMN(),4,1,"Monitoraggio"))="","",INDIRECT(ADDRESS($Z310,COLUMN(),4,1,"Monitoraggio"))),"")</f>
        <v/>
      </c>
      <c r="AX310" s="62" t="str" cm="1">
        <f t="array" aca="1" ref="AX310" ca="1">IFERROR(IF(INDIRECT(ADDRESS($Z310,COLUMN(),4,1,"Monitoraggio"))="","",INDIRECT(ADDRESS($Z310,COLUMN(),4,1,"Monitoraggio"))),"")</f>
        <v/>
      </c>
      <c r="AY310" s="79" t="str" cm="1">
        <f t="array" aca="1" ref="AY310" ca="1">IFERROR(IF(INDIRECT(ADDRESS($Z310,COLUMN(),4,1,"Monitoraggio"))="","",INDIRECT(ADDRESS($Z310,COLUMN(),4,1,"Monitoraggio"))),"")</f>
        <v/>
      </c>
      <c r="AZ310" s="84" t="str" cm="1">
        <f t="array" aca="1" ref="AZ310" ca="1">IFERROR(IF(INDIRECT(ADDRESS($Z310,COLUMN(),4,1,"Monitoraggio"))="","",INDIRECT(ADDRESS($Z310,COLUMN(),4,1,"Monitoraggio"))),"")</f>
        <v/>
      </c>
      <c r="BA310" s="81" t="str" cm="1">
        <f t="array" aca="1" ref="BA310" ca="1">IFERROR(IF(INDIRECT(ADDRESS($Z310,COLUMN(),4,1,"Monitoraggio"))="","",INDIRECT(ADDRESS($Z310,COLUMN(),4,1,"Monitoraggio"))),"")</f>
        <v/>
      </c>
      <c r="BB310" s="86" t="str" cm="1">
        <f t="array" aca="1" ref="BB310" ca="1">IFERROR(IF(INDIRECT(ADDRESS($Z310,COLUMN(),4,1,"Monitoraggio"))="","",INDIRECT(ADDRESS($Z310,COLUMN(),4,1,"Monitoraggio"))),"")</f>
        <v/>
      </c>
      <c r="BC310" s="79" t="str" cm="1">
        <f t="array" aca="1" ref="BC310" ca="1">IFERROR(IF(INDIRECT(ADDRESS($Z310,COLUMN(),4,1,"Monitoraggio"))="","",INDIRECT(ADDRESS($Z310,COLUMN(),4,1,"Monitoraggio"))),"")</f>
        <v/>
      </c>
      <c r="BD310" s="79" t="str" cm="1">
        <f t="array" aca="1" ref="BD310" ca="1">IFERROR(IF(INDIRECT(ADDRESS($Z310,COLUMN(),4,1,"Monitoraggio"))="","",INDIRECT(ADDRESS($Z310,COLUMN(),4,1,"Monitoraggio"))),"")</f>
        <v/>
      </c>
      <c r="BE310" s="79" t="str" cm="1">
        <f t="array" aca="1" ref="BE310" ca="1">IFERROR(IF(INDIRECT(ADDRESS($Z310,COLUMN(),4,1,"Monitoraggio"))="","",INDIRECT(ADDRESS($Z310,COLUMN(),4,1,"Monitoraggio"))),"")</f>
        <v/>
      </c>
      <c r="BF310" s="79" t="str" cm="1">
        <f t="array" aca="1" ref="BF310" ca="1">IFERROR(IF(INDIRECT(ADDRESS($Z310,COLUMN(),4,1,"Monitoraggio"))="","",INDIRECT(ADDRESS($Z310,COLUMN(),4,1,"Monitoraggio"))),"")</f>
        <v/>
      </c>
      <c r="BG310" s="114" t="str" cm="1">
        <f t="array" aca="1" ref="BG310" ca="1">IFERROR(IF(INDIRECT(ADDRESS($Z310,COLUMN(),4,1,"Monitoraggio"))="","",INDIRECT(ADDRESS($Z310,COLUMN(),4,1,"Monitoraggio"))),"")</f>
        <v/>
      </c>
      <c r="BH310" s="48" t="str" cm="1">
        <f t="array" aca="1" ref="BH310" ca="1">IFERROR(IF(INDIRECT(ADDRESS($Z310,COLUMN(),4,1,"Monitoraggio"))="","",INDIRECT(ADDRESS($Z310,COLUMN(),4,1,"Monitoraggio"))),"")</f>
        <v/>
      </c>
      <c r="BI310" s="84" t="str" cm="1">
        <f t="array" aca="1" ref="BI310" ca="1">IFERROR(IF(INDIRECT(ADDRESS($Z310,COLUMN(),4,1,"Monitoraggio"))="","",INDIRECT(ADDRESS($Z310,COLUMN(),4,1,"Monitoraggio"))),"")</f>
        <v/>
      </c>
      <c r="BJ310" s="81" t="str" cm="1">
        <f t="array" aca="1" ref="BJ310" ca="1">IFERROR(IF(INDIRECT(ADDRESS($Z310,COLUMN(),4,1,"Monitoraggio"))="","",INDIRECT(ADDRESS($Z310,COLUMN(),4,1,"Monitoraggio"))),"")</f>
        <v/>
      </c>
    </row>
    <row r="311" spans="26:62" x14ac:dyDescent="0.2">
      <c r="Z311" s="132" t="str">
        <f>IFERROR(MATCH(ROW()-9,Monitoraggio!Z$1:Z$1000,0),"")</f>
        <v/>
      </c>
      <c r="AA311" s="60" t="str" cm="1">
        <f t="array" aca="1" ref="AA311" ca="1">IFERROR(IF(INDIRECT(ADDRESS($Z311,COLUMN(),4,1,"Monitoraggio"))="","",INDIRECT(ADDRESS($Z311,COLUMN(),4,1,"Monitoraggio"))),"")</f>
        <v/>
      </c>
      <c r="AB311" s="114" t="str" cm="1">
        <f t="array" aca="1" ref="AB311" ca="1">IFERROR(IF(INDIRECT(ADDRESS($Z311,COLUMN(),4,1,"Monitoraggio"))="","",INDIRECT(ADDRESS($Z311,COLUMN(),4,1,"Monitoraggio"))),"")</f>
        <v/>
      </c>
      <c r="AC311" s="114" t="str" cm="1">
        <f t="array" aca="1" ref="AC311" ca="1">IFERROR(IF(INDIRECT(ADDRESS($Z311,COLUMN(),4,1,"Monitoraggio"))="","",INDIRECT(ADDRESS($Z311,COLUMN(),4,1,"Monitoraggio"))),"")</f>
        <v/>
      </c>
      <c r="AD311" s="48" t="str" cm="1">
        <f t="array" aca="1" ref="AD311" ca="1">IFERROR(IF(INDIRECT(ADDRESS($Z311,COLUMN(),4,1,"Monitoraggio"))="","",INDIRECT(ADDRESS($Z311,COLUMN(),4,1,"Monitoraggio"))),"")</f>
        <v/>
      </c>
      <c r="AE311" s="61" t="str" cm="1">
        <f t="array" aca="1" ref="AE311" ca="1">IFERROR(IF(INDIRECT(ADDRESS($Z311,COLUMN(),4,1,"Monitoraggio"))="","",INDIRECT(ADDRESS($Z311,COLUMN(),4,1,"Monitoraggio"))),"")</f>
        <v/>
      </c>
      <c r="AF311" s="116" t="str" cm="1">
        <f t="array" aca="1" ref="AF311" ca="1">IFERROR(IF(INDIRECT(ADDRESS($Z311,COLUMN(),4,1,"Monitoraggio"))="","",INDIRECT(ADDRESS($Z311,COLUMN(),4,1,"Monitoraggio"))),"")</f>
        <v/>
      </c>
      <c r="AG311" s="61" t="str" cm="1">
        <f t="array" aca="1" ref="AG311" ca="1">IFERROR(IF(INDIRECT(ADDRESS($Z311,COLUMN(),4,1,"Monitoraggio"))="","",INDIRECT(ADDRESS($Z311,COLUMN(),4,1,"Monitoraggio"))),"")</f>
        <v/>
      </c>
      <c r="AH311" s="116" t="str" cm="1">
        <f t="array" aca="1" ref="AH311" ca="1">IFERROR(IF(INDIRECT(ADDRESS($Z311,COLUMN(),4,1,"Monitoraggio"))="","",INDIRECT(ADDRESS($Z311,COLUMN(),4,1,"Monitoraggio"))),"")</f>
        <v/>
      </c>
      <c r="AI311" s="114" t="str" cm="1">
        <f t="array" aca="1" ref="AI311" ca="1">IFERROR(IF(INDIRECT(ADDRESS($Z311,COLUMN(),4,1,"Monitoraggio"))="","",INDIRECT(ADDRESS($Z311,COLUMN(),4,1,"Monitoraggio"))),"")</f>
        <v/>
      </c>
      <c r="AJ311" s="118" t="str" cm="1">
        <f t="array" aca="1" ref="AJ311" ca="1">IFERROR(IF(INDIRECT(ADDRESS($Z311,COLUMN(),4,1,"Monitoraggio"))="","",INDIRECT(ADDRESS($Z311,COLUMN(),4,1,"Monitoraggio"))),"")</f>
        <v/>
      </c>
      <c r="AK311" s="119" t="str" cm="1">
        <f t="array" aca="1" ref="AK311" ca="1">IFERROR(IF(INDIRECT(ADDRESS($Z311,COLUMN(),4,1,"Monitoraggio"))="","",INDIRECT(ADDRESS($Z311,COLUMN(),4,1,"Monitoraggio"))),"")</f>
        <v/>
      </c>
      <c r="AL311" s="79" t="str" cm="1">
        <f t="array" aca="1" ref="AL311" ca="1">IFERROR(IF(INDIRECT(ADDRESS($Z311,COLUMN(),4,1,"Monitoraggio"))="","",INDIRECT(ADDRESS($Z311,COLUMN(),4,1,"Monitoraggio"))),"")</f>
        <v/>
      </c>
      <c r="AM311" s="77" t="str" cm="1">
        <f t="array" aca="1" ref="AM311" ca="1">IFERROR(IF(INDIRECT(ADDRESS($Z311,COLUMN(),4,1,"Monitoraggio"))="","",INDIRECT(ADDRESS($Z311,COLUMN(),4,1,"Monitoraggio"))),"")</f>
        <v/>
      </c>
      <c r="AN311" s="79" t="str" cm="1">
        <f t="array" aca="1" ref="AN311" ca="1">IFERROR(IF(INDIRECT(ADDRESS($Z311,COLUMN(),4,1,"Monitoraggio"))="","",INDIRECT(ADDRESS($Z311,COLUMN(),4,1,"Monitoraggio"))),"")</f>
        <v/>
      </c>
      <c r="AO311" s="79" t="str" cm="1">
        <f t="array" aca="1" ref="AO311" ca="1">IFERROR(IF(INDIRECT(ADDRESS($Z311,COLUMN(),4,1,"Monitoraggio"))="","",INDIRECT(ADDRESS($Z311,COLUMN(),4,1,"Monitoraggio"))),"")</f>
        <v/>
      </c>
      <c r="AP311" s="79" t="str" cm="1">
        <f t="array" aca="1" ref="AP311" ca="1">IFERROR(IF(INDIRECT(ADDRESS($Z311,COLUMN(),4,1,"Monitoraggio"))="","",INDIRECT(ADDRESS($Z311,COLUMN(),4,1,"Monitoraggio"))),"")</f>
        <v/>
      </c>
      <c r="AQ311" s="81" t="str" cm="1">
        <f t="array" aca="1" ref="AQ311" ca="1">IFERROR(IF(INDIRECT(ADDRESS($Z311,COLUMN(),4,1,"Monitoraggio"))="","",INDIRECT(ADDRESS($Z311,COLUMN(),4,1,"Monitoraggio"))),"")</f>
        <v/>
      </c>
      <c r="AR311" s="122" t="str" cm="1">
        <f t="array" aca="1" ref="AR311" ca="1">IFERROR(IF(INDIRECT(ADDRESS($Z311,COLUMN(),4,1,"Monitoraggio"))="","",INDIRECT(ADDRESS($Z311,COLUMN(),4,1,"Monitoraggio"))),"")</f>
        <v/>
      </c>
      <c r="AS311" s="118" t="str" cm="1">
        <f t="array" aca="1" ref="AS311" ca="1">IFERROR(IF(INDIRECT(ADDRESS($Z311,COLUMN(),4,1,"Monitoraggio"))="","",INDIRECT(ADDRESS($Z311,COLUMN(),4,1,"Monitoraggio"))),"")</f>
        <v/>
      </c>
      <c r="AT311" s="119" t="str" cm="1">
        <f t="array" aca="1" ref="AT311" ca="1">IFERROR(IF(INDIRECT(ADDRESS($Z311,COLUMN(),4,1,"Monitoraggio"))="","",INDIRECT(ADDRESS($Z311,COLUMN(),4,1,"Monitoraggio"))),"")</f>
        <v/>
      </c>
      <c r="AU311" s="79" t="str" cm="1">
        <f t="array" aca="1" ref="AU311" ca="1">IFERROR(IF(INDIRECT(ADDRESS($Z311,COLUMN(),4,1,"Monitoraggio"))="","",INDIRECT(ADDRESS($Z311,COLUMN(),4,1,"Monitoraggio"))),"")</f>
        <v/>
      </c>
      <c r="AV311" s="119" t="str" cm="1">
        <f t="array" aca="1" ref="AV311" ca="1">IFERROR(IF(INDIRECT(ADDRESS($Z311,COLUMN(),4,1,"Monitoraggio"))="","",INDIRECT(ADDRESS($Z311,COLUMN(),4,1,"Monitoraggio"))),"")</f>
        <v/>
      </c>
      <c r="AW311" s="124" t="str" cm="1">
        <f t="array" aca="1" ref="AW311" ca="1">IFERROR(IF(INDIRECT(ADDRESS($Z311,COLUMN(),4,1,"Monitoraggio"))="","",INDIRECT(ADDRESS($Z311,COLUMN(),4,1,"Monitoraggio"))),"")</f>
        <v/>
      </c>
      <c r="AX311" s="62" t="str" cm="1">
        <f t="array" aca="1" ref="AX311" ca="1">IFERROR(IF(INDIRECT(ADDRESS($Z311,COLUMN(),4,1,"Monitoraggio"))="","",INDIRECT(ADDRESS($Z311,COLUMN(),4,1,"Monitoraggio"))),"")</f>
        <v/>
      </c>
      <c r="AY311" s="79" t="str" cm="1">
        <f t="array" aca="1" ref="AY311" ca="1">IFERROR(IF(INDIRECT(ADDRESS($Z311,COLUMN(),4,1,"Monitoraggio"))="","",INDIRECT(ADDRESS($Z311,COLUMN(),4,1,"Monitoraggio"))),"")</f>
        <v/>
      </c>
      <c r="AZ311" s="84" t="str" cm="1">
        <f t="array" aca="1" ref="AZ311" ca="1">IFERROR(IF(INDIRECT(ADDRESS($Z311,COLUMN(),4,1,"Monitoraggio"))="","",INDIRECT(ADDRESS($Z311,COLUMN(),4,1,"Monitoraggio"))),"")</f>
        <v/>
      </c>
      <c r="BA311" s="81" t="str" cm="1">
        <f t="array" aca="1" ref="BA311" ca="1">IFERROR(IF(INDIRECT(ADDRESS($Z311,COLUMN(),4,1,"Monitoraggio"))="","",INDIRECT(ADDRESS($Z311,COLUMN(),4,1,"Monitoraggio"))),"")</f>
        <v/>
      </c>
      <c r="BB311" s="86" t="str" cm="1">
        <f t="array" aca="1" ref="BB311" ca="1">IFERROR(IF(INDIRECT(ADDRESS($Z311,COLUMN(),4,1,"Monitoraggio"))="","",INDIRECT(ADDRESS($Z311,COLUMN(),4,1,"Monitoraggio"))),"")</f>
        <v/>
      </c>
      <c r="BC311" s="79" t="str" cm="1">
        <f t="array" aca="1" ref="BC311" ca="1">IFERROR(IF(INDIRECT(ADDRESS($Z311,COLUMN(),4,1,"Monitoraggio"))="","",INDIRECT(ADDRESS($Z311,COLUMN(),4,1,"Monitoraggio"))),"")</f>
        <v/>
      </c>
      <c r="BD311" s="79" t="str" cm="1">
        <f t="array" aca="1" ref="BD311" ca="1">IFERROR(IF(INDIRECT(ADDRESS($Z311,COLUMN(),4,1,"Monitoraggio"))="","",INDIRECT(ADDRESS($Z311,COLUMN(),4,1,"Monitoraggio"))),"")</f>
        <v/>
      </c>
      <c r="BE311" s="79" t="str" cm="1">
        <f t="array" aca="1" ref="BE311" ca="1">IFERROR(IF(INDIRECT(ADDRESS($Z311,COLUMN(),4,1,"Monitoraggio"))="","",INDIRECT(ADDRESS($Z311,COLUMN(),4,1,"Monitoraggio"))),"")</f>
        <v/>
      </c>
      <c r="BF311" s="79" t="str" cm="1">
        <f t="array" aca="1" ref="BF311" ca="1">IFERROR(IF(INDIRECT(ADDRESS($Z311,COLUMN(),4,1,"Monitoraggio"))="","",INDIRECT(ADDRESS($Z311,COLUMN(),4,1,"Monitoraggio"))),"")</f>
        <v/>
      </c>
      <c r="BG311" s="114" t="str" cm="1">
        <f t="array" aca="1" ref="BG311" ca="1">IFERROR(IF(INDIRECT(ADDRESS($Z311,COLUMN(),4,1,"Monitoraggio"))="","",INDIRECT(ADDRESS($Z311,COLUMN(),4,1,"Monitoraggio"))),"")</f>
        <v/>
      </c>
      <c r="BH311" s="48" t="str" cm="1">
        <f t="array" aca="1" ref="BH311" ca="1">IFERROR(IF(INDIRECT(ADDRESS($Z311,COLUMN(),4,1,"Monitoraggio"))="","",INDIRECT(ADDRESS($Z311,COLUMN(),4,1,"Monitoraggio"))),"")</f>
        <v/>
      </c>
      <c r="BI311" s="84" t="str" cm="1">
        <f t="array" aca="1" ref="BI311" ca="1">IFERROR(IF(INDIRECT(ADDRESS($Z311,COLUMN(),4,1,"Monitoraggio"))="","",INDIRECT(ADDRESS($Z311,COLUMN(),4,1,"Monitoraggio"))),"")</f>
        <v/>
      </c>
      <c r="BJ311" s="81" t="str" cm="1">
        <f t="array" aca="1" ref="BJ311" ca="1">IFERROR(IF(INDIRECT(ADDRESS($Z311,COLUMN(),4,1,"Monitoraggio"))="","",INDIRECT(ADDRESS($Z311,COLUMN(),4,1,"Monitoraggio"))),"")</f>
        <v/>
      </c>
    </row>
    <row r="312" spans="26:62" x14ac:dyDescent="0.2">
      <c r="Z312" s="132" t="str">
        <f>IFERROR(MATCH(ROW()-9,Monitoraggio!Z$1:Z$1000,0),"")</f>
        <v/>
      </c>
      <c r="AA312" s="60" t="str" cm="1">
        <f t="array" aca="1" ref="AA312" ca="1">IFERROR(IF(INDIRECT(ADDRESS($Z312,COLUMN(),4,1,"Monitoraggio"))="","",INDIRECT(ADDRESS($Z312,COLUMN(),4,1,"Monitoraggio"))),"")</f>
        <v/>
      </c>
      <c r="AB312" s="114" t="str" cm="1">
        <f t="array" aca="1" ref="AB312" ca="1">IFERROR(IF(INDIRECT(ADDRESS($Z312,COLUMN(),4,1,"Monitoraggio"))="","",INDIRECT(ADDRESS($Z312,COLUMN(),4,1,"Monitoraggio"))),"")</f>
        <v/>
      </c>
      <c r="AC312" s="114" t="str" cm="1">
        <f t="array" aca="1" ref="AC312" ca="1">IFERROR(IF(INDIRECT(ADDRESS($Z312,COLUMN(),4,1,"Monitoraggio"))="","",INDIRECT(ADDRESS($Z312,COLUMN(),4,1,"Monitoraggio"))),"")</f>
        <v/>
      </c>
      <c r="AD312" s="48" t="str" cm="1">
        <f t="array" aca="1" ref="AD312" ca="1">IFERROR(IF(INDIRECT(ADDRESS($Z312,COLUMN(),4,1,"Monitoraggio"))="","",INDIRECT(ADDRESS($Z312,COLUMN(),4,1,"Monitoraggio"))),"")</f>
        <v/>
      </c>
      <c r="AE312" s="61" t="str" cm="1">
        <f t="array" aca="1" ref="AE312" ca="1">IFERROR(IF(INDIRECT(ADDRESS($Z312,COLUMN(),4,1,"Monitoraggio"))="","",INDIRECT(ADDRESS($Z312,COLUMN(),4,1,"Monitoraggio"))),"")</f>
        <v/>
      </c>
      <c r="AF312" s="116" t="str" cm="1">
        <f t="array" aca="1" ref="AF312" ca="1">IFERROR(IF(INDIRECT(ADDRESS($Z312,COLUMN(),4,1,"Monitoraggio"))="","",INDIRECT(ADDRESS($Z312,COLUMN(),4,1,"Monitoraggio"))),"")</f>
        <v/>
      </c>
      <c r="AG312" s="61" t="str" cm="1">
        <f t="array" aca="1" ref="AG312" ca="1">IFERROR(IF(INDIRECT(ADDRESS($Z312,COLUMN(),4,1,"Monitoraggio"))="","",INDIRECT(ADDRESS($Z312,COLUMN(),4,1,"Monitoraggio"))),"")</f>
        <v/>
      </c>
      <c r="AH312" s="116" t="str" cm="1">
        <f t="array" aca="1" ref="AH312" ca="1">IFERROR(IF(INDIRECT(ADDRESS($Z312,COLUMN(),4,1,"Monitoraggio"))="","",INDIRECT(ADDRESS($Z312,COLUMN(),4,1,"Monitoraggio"))),"")</f>
        <v/>
      </c>
      <c r="AI312" s="114" t="str" cm="1">
        <f t="array" aca="1" ref="AI312" ca="1">IFERROR(IF(INDIRECT(ADDRESS($Z312,COLUMN(),4,1,"Monitoraggio"))="","",INDIRECT(ADDRESS($Z312,COLUMN(),4,1,"Monitoraggio"))),"")</f>
        <v/>
      </c>
      <c r="AJ312" s="118" t="str" cm="1">
        <f t="array" aca="1" ref="AJ312" ca="1">IFERROR(IF(INDIRECT(ADDRESS($Z312,COLUMN(),4,1,"Monitoraggio"))="","",INDIRECT(ADDRESS($Z312,COLUMN(),4,1,"Monitoraggio"))),"")</f>
        <v/>
      </c>
      <c r="AK312" s="119" t="str" cm="1">
        <f t="array" aca="1" ref="AK312" ca="1">IFERROR(IF(INDIRECT(ADDRESS($Z312,COLUMN(),4,1,"Monitoraggio"))="","",INDIRECT(ADDRESS($Z312,COLUMN(),4,1,"Monitoraggio"))),"")</f>
        <v/>
      </c>
      <c r="AL312" s="79" t="str" cm="1">
        <f t="array" aca="1" ref="AL312" ca="1">IFERROR(IF(INDIRECT(ADDRESS($Z312,COLUMN(),4,1,"Monitoraggio"))="","",INDIRECT(ADDRESS($Z312,COLUMN(),4,1,"Monitoraggio"))),"")</f>
        <v/>
      </c>
      <c r="AM312" s="77" t="str" cm="1">
        <f t="array" aca="1" ref="AM312" ca="1">IFERROR(IF(INDIRECT(ADDRESS($Z312,COLUMN(),4,1,"Monitoraggio"))="","",INDIRECT(ADDRESS($Z312,COLUMN(),4,1,"Monitoraggio"))),"")</f>
        <v/>
      </c>
      <c r="AN312" s="79" t="str" cm="1">
        <f t="array" aca="1" ref="AN312" ca="1">IFERROR(IF(INDIRECT(ADDRESS($Z312,COLUMN(),4,1,"Monitoraggio"))="","",INDIRECT(ADDRESS($Z312,COLUMN(),4,1,"Monitoraggio"))),"")</f>
        <v/>
      </c>
      <c r="AO312" s="79" t="str" cm="1">
        <f t="array" aca="1" ref="AO312" ca="1">IFERROR(IF(INDIRECT(ADDRESS($Z312,COLUMN(),4,1,"Monitoraggio"))="","",INDIRECT(ADDRESS($Z312,COLUMN(),4,1,"Monitoraggio"))),"")</f>
        <v/>
      </c>
      <c r="AP312" s="79" t="str" cm="1">
        <f t="array" aca="1" ref="AP312" ca="1">IFERROR(IF(INDIRECT(ADDRESS($Z312,COLUMN(),4,1,"Monitoraggio"))="","",INDIRECT(ADDRESS($Z312,COLUMN(),4,1,"Monitoraggio"))),"")</f>
        <v/>
      </c>
      <c r="AQ312" s="81" t="str" cm="1">
        <f t="array" aca="1" ref="AQ312" ca="1">IFERROR(IF(INDIRECT(ADDRESS($Z312,COLUMN(),4,1,"Monitoraggio"))="","",INDIRECT(ADDRESS($Z312,COLUMN(),4,1,"Monitoraggio"))),"")</f>
        <v/>
      </c>
      <c r="AR312" s="122" t="str" cm="1">
        <f t="array" aca="1" ref="AR312" ca="1">IFERROR(IF(INDIRECT(ADDRESS($Z312,COLUMN(),4,1,"Monitoraggio"))="","",INDIRECT(ADDRESS($Z312,COLUMN(),4,1,"Monitoraggio"))),"")</f>
        <v/>
      </c>
      <c r="AS312" s="118" t="str" cm="1">
        <f t="array" aca="1" ref="AS312" ca="1">IFERROR(IF(INDIRECT(ADDRESS($Z312,COLUMN(),4,1,"Monitoraggio"))="","",INDIRECT(ADDRESS($Z312,COLUMN(),4,1,"Monitoraggio"))),"")</f>
        <v/>
      </c>
      <c r="AT312" s="119" t="str" cm="1">
        <f t="array" aca="1" ref="AT312" ca="1">IFERROR(IF(INDIRECT(ADDRESS($Z312,COLUMN(),4,1,"Monitoraggio"))="","",INDIRECT(ADDRESS($Z312,COLUMN(),4,1,"Monitoraggio"))),"")</f>
        <v/>
      </c>
      <c r="AU312" s="79" t="str" cm="1">
        <f t="array" aca="1" ref="AU312" ca="1">IFERROR(IF(INDIRECT(ADDRESS($Z312,COLUMN(),4,1,"Monitoraggio"))="","",INDIRECT(ADDRESS($Z312,COLUMN(),4,1,"Monitoraggio"))),"")</f>
        <v/>
      </c>
      <c r="AV312" s="119" t="str" cm="1">
        <f t="array" aca="1" ref="AV312" ca="1">IFERROR(IF(INDIRECT(ADDRESS($Z312,COLUMN(),4,1,"Monitoraggio"))="","",INDIRECT(ADDRESS($Z312,COLUMN(),4,1,"Monitoraggio"))),"")</f>
        <v/>
      </c>
      <c r="AW312" s="124" t="str" cm="1">
        <f t="array" aca="1" ref="AW312" ca="1">IFERROR(IF(INDIRECT(ADDRESS($Z312,COLUMN(),4,1,"Monitoraggio"))="","",INDIRECT(ADDRESS($Z312,COLUMN(),4,1,"Monitoraggio"))),"")</f>
        <v/>
      </c>
      <c r="AX312" s="62" t="str" cm="1">
        <f t="array" aca="1" ref="AX312" ca="1">IFERROR(IF(INDIRECT(ADDRESS($Z312,COLUMN(),4,1,"Monitoraggio"))="","",INDIRECT(ADDRESS($Z312,COLUMN(),4,1,"Monitoraggio"))),"")</f>
        <v/>
      </c>
      <c r="AY312" s="79" t="str" cm="1">
        <f t="array" aca="1" ref="AY312" ca="1">IFERROR(IF(INDIRECT(ADDRESS($Z312,COLUMN(),4,1,"Monitoraggio"))="","",INDIRECT(ADDRESS($Z312,COLUMN(),4,1,"Monitoraggio"))),"")</f>
        <v/>
      </c>
      <c r="AZ312" s="84" t="str" cm="1">
        <f t="array" aca="1" ref="AZ312" ca="1">IFERROR(IF(INDIRECT(ADDRESS($Z312,COLUMN(),4,1,"Monitoraggio"))="","",INDIRECT(ADDRESS($Z312,COLUMN(),4,1,"Monitoraggio"))),"")</f>
        <v/>
      </c>
      <c r="BA312" s="81" t="str" cm="1">
        <f t="array" aca="1" ref="BA312" ca="1">IFERROR(IF(INDIRECT(ADDRESS($Z312,COLUMN(),4,1,"Monitoraggio"))="","",INDIRECT(ADDRESS($Z312,COLUMN(),4,1,"Monitoraggio"))),"")</f>
        <v/>
      </c>
      <c r="BB312" s="86" t="str" cm="1">
        <f t="array" aca="1" ref="BB312" ca="1">IFERROR(IF(INDIRECT(ADDRESS($Z312,COLUMN(),4,1,"Monitoraggio"))="","",INDIRECT(ADDRESS($Z312,COLUMN(),4,1,"Monitoraggio"))),"")</f>
        <v/>
      </c>
      <c r="BC312" s="79" t="str" cm="1">
        <f t="array" aca="1" ref="BC312" ca="1">IFERROR(IF(INDIRECT(ADDRESS($Z312,COLUMN(),4,1,"Monitoraggio"))="","",INDIRECT(ADDRESS($Z312,COLUMN(),4,1,"Monitoraggio"))),"")</f>
        <v/>
      </c>
      <c r="BD312" s="79" t="str" cm="1">
        <f t="array" aca="1" ref="BD312" ca="1">IFERROR(IF(INDIRECT(ADDRESS($Z312,COLUMN(),4,1,"Monitoraggio"))="","",INDIRECT(ADDRESS($Z312,COLUMN(),4,1,"Monitoraggio"))),"")</f>
        <v/>
      </c>
      <c r="BE312" s="79" t="str" cm="1">
        <f t="array" aca="1" ref="BE312" ca="1">IFERROR(IF(INDIRECT(ADDRESS($Z312,COLUMN(),4,1,"Monitoraggio"))="","",INDIRECT(ADDRESS($Z312,COLUMN(),4,1,"Monitoraggio"))),"")</f>
        <v/>
      </c>
      <c r="BF312" s="79" t="str" cm="1">
        <f t="array" aca="1" ref="BF312" ca="1">IFERROR(IF(INDIRECT(ADDRESS($Z312,COLUMN(),4,1,"Monitoraggio"))="","",INDIRECT(ADDRESS($Z312,COLUMN(),4,1,"Monitoraggio"))),"")</f>
        <v/>
      </c>
      <c r="BG312" s="114" t="str" cm="1">
        <f t="array" aca="1" ref="BG312" ca="1">IFERROR(IF(INDIRECT(ADDRESS($Z312,COLUMN(),4,1,"Monitoraggio"))="","",INDIRECT(ADDRESS($Z312,COLUMN(),4,1,"Monitoraggio"))),"")</f>
        <v/>
      </c>
      <c r="BH312" s="48" t="str" cm="1">
        <f t="array" aca="1" ref="BH312" ca="1">IFERROR(IF(INDIRECT(ADDRESS($Z312,COLUMN(),4,1,"Monitoraggio"))="","",INDIRECT(ADDRESS($Z312,COLUMN(),4,1,"Monitoraggio"))),"")</f>
        <v/>
      </c>
      <c r="BI312" s="84" t="str" cm="1">
        <f t="array" aca="1" ref="BI312" ca="1">IFERROR(IF(INDIRECT(ADDRESS($Z312,COLUMN(),4,1,"Monitoraggio"))="","",INDIRECT(ADDRESS($Z312,COLUMN(),4,1,"Monitoraggio"))),"")</f>
        <v/>
      </c>
      <c r="BJ312" s="81" t="str" cm="1">
        <f t="array" aca="1" ref="BJ312" ca="1">IFERROR(IF(INDIRECT(ADDRESS($Z312,COLUMN(),4,1,"Monitoraggio"))="","",INDIRECT(ADDRESS($Z312,COLUMN(),4,1,"Monitoraggio"))),"")</f>
        <v/>
      </c>
    </row>
    <row r="313" spans="26:62" x14ac:dyDescent="0.2">
      <c r="Z313" s="132" t="str">
        <f>IFERROR(MATCH(ROW()-9,Monitoraggio!Z$1:Z$1000,0),"")</f>
        <v/>
      </c>
      <c r="AA313" s="60" t="str" cm="1">
        <f t="array" aca="1" ref="AA313" ca="1">IFERROR(IF(INDIRECT(ADDRESS($Z313,COLUMN(),4,1,"Monitoraggio"))="","",INDIRECT(ADDRESS($Z313,COLUMN(),4,1,"Monitoraggio"))),"")</f>
        <v/>
      </c>
      <c r="AB313" s="114" t="str" cm="1">
        <f t="array" aca="1" ref="AB313" ca="1">IFERROR(IF(INDIRECT(ADDRESS($Z313,COLUMN(),4,1,"Monitoraggio"))="","",INDIRECT(ADDRESS($Z313,COLUMN(),4,1,"Monitoraggio"))),"")</f>
        <v/>
      </c>
      <c r="AC313" s="114" t="str" cm="1">
        <f t="array" aca="1" ref="AC313" ca="1">IFERROR(IF(INDIRECT(ADDRESS($Z313,COLUMN(),4,1,"Monitoraggio"))="","",INDIRECT(ADDRESS($Z313,COLUMN(),4,1,"Monitoraggio"))),"")</f>
        <v/>
      </c>
      <c r="AD313" s="48" t="str" cm="1">
        <f t="array" aca="1" ref="AD313" ca="1">IFERROR(IF(INDIRECT(ADDRESS($Z313,COLUMN(),4,1,"Monitoraggio"))="","",INDIRECT(ADDRESS($Z313,COLUMN(),4,1,"Monitoraggio"))),"")</f>
        <v/>
      </c>
      <c r="AE313" s="61" t="str" cm="1">
        <f t="array" aca="1" ref="AE313" ca="1">IFERROR(IF(INDIRECT(ADDRESS($Z313,COLUMN(),4,1,"Monitoraggio"))="","",INDIRECT(ADDRESS($Z313,COLUMN(),4,1,"Monitoraggio"))),"")</f>
        <v/>
      </c>
      <c r="AF313" s="116" t="str" cm="1">
        <f t="array" aca="1" ref="AF313" ca="1">IFERROR(IF(INDIRECT(ADDRESS($Z313,COLUMN(),4,1,"Monitoraggio"))="","",INDIRECT(ADDRESS($Z313,COLUMN(),4,1,"Monitoraggio"))),"")</f>
        <v/>
      </c>
      <c r="AG313" s="61" t="str" cm="1">
        <f t="array" aca="1" ref="AG313" ca="1">IFERROR(IF(INDIRECT(ADDRESS($Z313,COLUMN(),4,1,"Monitoraggio"))="","",INDIRECT(ADDRESS($Z313,COLUMN(),4,1,"Monitoraggio"))),"")</f>
        <v/>
      </c>
      <c r="AH313" s="116" t="str" cm="1">
        <f t="array" aca="1" ref="AH313" ca="1">IFERROR(IF(INDIRECT(ADDRESS($Z313,COLUMN(),4,1,"Monitoraggio"))="","",INDIRECT(ADDRESS($Z313,COLUMN(),4,1,"Monitoraggio"))),"")</f>
        <v/>
      </c>
      <c r="AI313" s="114" t="str" cm="1">
        <f t="array" aca="1" ref="AI313" ca="1">IFERROR(IF(INDIRECT(ADDRESS($Z313,COLUMN(),4,1,"Monitoraggio"))="","",INDIRECT(ADDRESS($Z313,COLUMN(),4,1,"Monitoraggio"))),"")</f>
        <v/>
      </c>
      <c r="AJ313" s="118" t="str" cm="1">
        <f t="array" aca="1" ref="AJ313" ca="1">IFERROR(IF(INDIRECT(ADDRESS($Z313,COLUMN(),4,1,"Monitoraggio"))="","",INDIRECT(ADDRESS($Z313,COLUMN(),4,1,"Monitoraggio"))),"")</f>
        <v/>
      </c>
      <c r="AK313" s="119" t="str" cm="1">
        <f t="array" aca="1" ref="AK313" ca="1">IFERROR(IF(INDIRECT(ADDRESS($Z313,COLUMN(),4,1,"Monitoraggio"))="","",INDIRECT(ADDRESS($Z313,COLUMN(),4,1,"Monitoraggio"))),"")</f>
        <v/>
      </c>
      <c r="AL313" s="79" t="str" cm="1">
        <f t="array" aca="1" ref="AL313" ca="1">IFERROR(IF(INDIRECT(ADDRESS($Z313,COLUMN(),4,1,"Monitoraggio"))="","",INDIRECT(ADDRESS($Z313,COLUMN(),4,1,"Monitoraggio"))),"")</f>
        <v/>
      </c>
      <c r="AM313" s="77" t="str" cm="1">
        <f t="array" aca="1" ref="AM313" ca="1">IFERROR(IF(INDIRECT(ADDRESS($Z313,COLUMN(),4,1,"Monitoraggio"))="","",INDIRECT(ADDRESS($Z313,COLUMN(),4,1,"Monitoraggio"))),"")</f>
        <v/>
      </c>
      <c r="AN313" s="79" t="str" cm="1">
        <f t="array" aca="1" ref="AN313" ca="1">IFERROR(IF(INDIRECT(ADDRESS($Z313,COLUMN(),4,1,"Monitoraggio"))="","",INDIRECT(ADDRESS($Z313,COLUMN(),4,1,"Monitoraggio"))),"")</f>
        <v/>
      </c>
      <c r="AO313" s="79" t="str" cm="1">
        <f t="array" aca="1" ref="AO313" ca="1">IFERROR(IF(INDIRECT(ADDRESS($Z313,COLUMN(),4,1,"Monitoraggio"))="","",INDIRECT(ADDRESS($Z313,COLUMN(),4,1,"Monitoraggio"))),"")</f>
        <v/>
      </c>
      <c r="AP313" s="79" t="str" cm="1">
        <f t="array" aca="1" ref="AP313" ca="1">IFERROR(IF(INDIRECT(ADDRESS($Z313,COLUMN(),4,1,"Monitoraggio"))="","",INDIRECT(ADDRESS($Z313,COLUMN(),4,1,"Monitoraggio"))),"")</f>
        <v/>
      </c>
      <c r="AQ313" s="81" t="str" cm="1">
        <f t="array" aca="1" ref="AQ313" ca="1">IFERROR(IF(INDIRECT(ADDRESS($Z313,COLUMN(),4,1,"Monitoraggio"))="","",INDIRECT(ADDRESS($Z313,COLUMN(),4,1,"Monitoraggio"))),"")</f>
        <v/>
      </c>
      <c r="AR313" s="122" t="str" cm="1">
        <f t="array" aca="1" ref="AR313" ca="1">IFERROR(IF(INDIRECT(ADDRESS($Z313,COLUMN(),4,1,"Monitoraggio"))="","",INDIRECT(ADDRESS($Z313,COLUMN(),4,1,"Monitoraggio"))),"")</f>
        <v/>
      </c>
      <c r="AS313" s="118" t="str" cm="1">
        <f t="array" aca="1" ref="AS313" ca="1">IFERROR(IF(INDIRECT(ADDRESS($Z313,COLUMN(),4,1,"Monitoraggio"))="","",INDIRECT(ADDRESS($Z313,COLUMN(),4,1,"Monitoraggio"))),"")</f>
        <v/>
      </c>
      <c r="AT313" s="119" t="str" cm="1">
        <f t="array" aca="1" ref="AT313" ca="1">IFERROR(IF(INDIRECT(ADDRESS($Z313,COLUMN(),4,1,"Monitoraggio"))="","",INDIRECT(ADDRESS($Z313,COLUMN(),4,1,"Monitoraggio"))),"")</f>
        <v/>
      </c>
      <c r="AU313" s="79" t="str" cm="1">
        <f t="array" aca="1" ref="AU313" ca="1">IFERROR(IF(INDIRECT(ADDRESS($Z313,COLUMN(),4,1,"Monitoraggio"))="","",INDIRECT(ADDRESS($Z313,COLUMN(),4,1,"Monitoraggio"))),"")</f>
        <v/>
      </c>
      <c r="AV313" s="119" t="str" cm="1">
        <f t="array" aca="1" ref="AV313" ca="1">IFERROR(IF(INDIRECT(ADDRESS($Z313,COLUMN(),4,1,"Monitoraggio"))="","",INDIRECT(ADDRESS($Z313,COLUMN(),4,1,"Monitoraggio"))),"")</f>
        <v/>
      </c>
      <c r="AW313" s="124" t="str" cm="1">
        <f t="array" aca="1" ref="AW313" ca="1">IFERROR(IF(INDIRECT(ADDRESS($Z313,COLUMN(),4,1,"Monitoraggio"))="","",INDIRECT(ADDRESS($Z313,COLUMN(),4,1,"Monitoraggio"))),"")</f>
        <v/>
      </c>
      <c r="AX313" s="62" t="str" cm="1">
        <f t="array" aca="1" ref="AX313" ca="1">IFERROR(IF(INDIRECT(ADDRESS($Z313,COLUMN(),4,1,"Monitoraggio"))="","",INDIRECT(ADDRESS($Z313,COLUMN(),4,1,"Monitoraggio"))),"")</f>
        <v/>
      </c>
      <c r="AY313" s="79" t="str" cm="1">
        <f t="array" aca="1" ref="AY313" ca="1">IFERROR(IF(INDIRECT(ADDRESS($Z313,COLUMN(),4,1,"Monitoraggio"))="","",INDIRECT(ADDRESS($Z313,COLUMN(),4,1,"Monitoraggio"))),"")</f>
        <v/>
      </c>
      <c r="AZ313" s="84" t="str" cm="1">
        <f t="array" aca="1" ref="AZ313" ca="1">IFERROR(IF(INDIRECT(ADDRESS($Z313,COLUMN(),4,1,"Monitoraggio"))="","",INDIRECT(ADDRESS($Z313,COLUMN(),4,1,"Monitoraggio"))),"")</f>
        <v/>
      </c>
      <c r="BA313" s="81" t="str" cm="1">
        <f t="array" aca="1" ref="BA313" ca="1">IFERROR(IF(INDIRECT(ADDRESS($Z313,COLUMN(),4,1,"Monitoraggio"))="","",INDIRECT(ADDRESS($Z313,COLUMN(),4,1,"Monitoraggio"))),"")</f>
        <v/>
      </c>
      <c r="BB313" s="86" t="str" cm="1">
        <f t="array" aca="1" ref="BB313" ca="1">IFERROR(IF(INDIRECT(ADDRESS($Z313,COLUMN(),4,1,"Monitoraggio"))="","",INDIRECT(ADDRESS($Z313,COLUMN(),4,1,"Monitoraggio"))),"")</f>
        <v/>
      </c>
      <c r="BC313" s="79" t="str" cm="1">
        <f t="array" aca="1" ref="BC313" ca="1">IFERROR(IF(INDIRECT(ADDRESS($Z313,COLUMN(),4,1,"Monitoraggio"))="","",INDIRECT(ADDRESS($Z313,COLUMN(),4,1,"Monitoraggio"))),"")</f>
        <v/>
      </c>
      <c r="BD313" s="79" t="str" cm="1">
        <f t="array" aca="1" ref="BD313" ca="1">IFERROR(IF(INDIRECT(ADDRESS($Z313,COLUMN(),4,1,"Monitoraggio"))="","",INDIRECT(ADDRESS($Z313,COLUMN(),4,1,"Monitoraggio"))),"")</f>
        <v/>
      </c>
      <c r="BE313" s="79" t="str" cm="1">
        <f t="array" aca="1" ref="BE313" ca="1">IFERROR(IF(INDIRECT(ADDRESS($Z313,COLUMN(),4,1,"Monitoraggio"))="","",INDIRECT(ADDRESS($Z313,COLUMN(),4,1,"Monitoraggio"))),"")</f>
        <v/>
      </c>
      <c r="BF313" s="79" t="str" cm="1">
        <f t="array" aca="1" ref="BF313" ca="1">IFERROR(IF(INDIRECT(ADDRESS($Z313,COLUMN(),4,1,"Monitoraggio"))="","",INDIRECT(ADDRESS($Z313,COLUMN(),4,1,"Monitoraggio"))),"")</f>
        <v/>
      </c>
      <c r="BG313" s="114" t="str" cm="1">
        <f t="array" aca="1" ref="BG313" ca="1">IFERROR(IF(INDIRECT(ADDRESS($Z313,COLUMN(),4,1,"Monitoraggio"))="","",INDIRECT(ADDRESS($Z313,COLUMN(),4,1,"Monitoraggio"))),"")</f>
        <v/>
      </c>
      <c r="BH313" s="48" t="str" cm="1">
        <f t="array" aca="1" ref="BH313" ca="1">IFERROR(IF(INDIRECT(ADDRESS($Z313,COLUMN(),4,1,"Monitoraggio"))="","",INDIRECT(ADDRESS($Z313,COLUMN(),4,1,"Monitoraggio"))),"")</f>
        <v/>
      </c>
      <c r="BI313" s="84" t="str" cm="1">
        <f t="array" aca="1" ref="BI313" ca="1">IFERROR(IF(INDIRECT(ADDRESS($Z313,COLUMN(),4,1,"Monitoraggio"))="","",INDIRECT(ADDRESS($Z313,COLUMN(),4,1,"Monitoraggio"))),"")</f>
        <v/>
      </c>
      <c r="BJ313" s="81" t="str" cm="1">
        <f t="array" aca="1" ref="BJ313" ca="1">IFERROR(IF(INDIRECT(ADDRESS($Z313,COLUMN(),4,1,"Monitoraggio"))="","",INDIRECT(ADDRESS($Z313,COLUMN(),4,1,"Monitoraggio"))),"")</f>
        <v/>
      </c>
    </row>
    <row r="314" spans="26:62" x14ac:dyDescent="0.2">
      <c r="Z314" s="132" t="str">
        <f>IFERROR(MATCH(ROW()-9,Monitoraggio!Z$1:Z$1000,0),"")</f>
        <v/>
      </c>
      <c r="AA314" s="60" t="str" cm="1">
        <f t="array" aca="1" ref="AA314" ca="1">IFERROR(IF(INDIRECT(ADDRESS($Z314,COLUMN(),4,1,"Monitoraggio"))="","",INDIRECT(ADDRESS($Z314,COLUMN(),4,1,"Monitoraggio"))),"")</f>
        <v/>
      </c>
      <c r="AB314" s="114" t="str" cm="1">
        <f t="array" aca="1" ref="AB314" ca="1">IFERROR(IF(INDIRECT(ADDRESS($Z314,COLUMN(),4,1,"Monitoraggio"))="","",INDIRECT(ADDRESS($Z314,COLUMN(),4,1,"Monitoraggio"))),"")</f>
        <v/>
      </c>
      <c r="AC314" s="114" t="str" cm="1">
        <f t="array" aca="1" ref="AC314" ca="1">IFERROR(IF(INDIRECT(ADDRESS($Z314,COLUMN(),4,1,"Monitoraggio"))="","",INDIRECT(ADDRESS($Z314,COLUMN(),4,1,"Monitoraggio"))),"")</f>
        <v/>
      </c>
      <c r="AD314" s="48" t="str" cm="1">
        <f t="array" aca="1" ref="AD314" ca="1">IFERROR(IF(INDIRECT(ADDRESS($Z314,COLUMN(),4,1,"Monitoraggio"))="","",INDIRECT(ADDRESS($Z314,COLUMN(),4,1,"Monitoraggio"))),"")</f>
        <v/>
      </c>
      <c r="AE314" s="61" t="str" cm="1">
        <f t="array" aca="1" ref="AE314" ca="1">IFERROR(IF(INDIRECT(ADDRESS($Z314,COLUMN(),4,1,"Monitoraggio"))="","",INDIRECT(ADDRESS($Z314,COLUMN(),4,1,"Monitoraggio"))),"")</f>
        <v/>
      </c>
      <c r="AF314" s="116" t="str" cm="1">
        <f t="array" aca="1" ref="AF314" ca="1">IFERROR(IF(INDIRECT(ADDRESS($Z314,COLUMN(),4,1,"Monitoraggio"))="","",INDIRECT(ADDRESS($Z314,COLUMN(),4,1,"Monitoraggio"))),"")</f>
        <v/>
      </c>
      <c r="AG314" s="61" t="str" cm="1">
        <f t="array" aca="1" ref="AG314" ca="1">IFERROR(IF(INDIRECT(ADDRESS($Z314,COLUMN(),4,1,"Monitoraggio"))="","",INDIRECT(ADDRESS($Z314,COLUMN(),4,1,"Monitoraggio"))),"")</f>
        <v/>
      </c>
      <c r="AH314" s="116" t="str" cm="1">
        <f t="array" aca="1" ref="AH314" ca="1">IFERROR(IF(INDIRECT(ADDRESS($Z314,COLUMN(),4,1,"Monitoraggio"))="","",INDIRECT(ADDRESS($Z314,COLUMN(),4,1,"Monitoraggio"))),"")</f>
        <v/>
      </c>
      <c r="AI314" s="114" t="str" cm="1">
        <f t="array" aca="1" ref="AI314" ca="1">IFERROR(IF(INDIRECT(ADDRESS($Z314,COLUMN(),4,1,"Monitoraggio"))="","",INDIRECT(ADDRESS($Z314,COLUMN(),4,1,"Monitoraggio"))),"")</f>
        <v/>
      </c>
      <c r="AJ314" s="118" t="str" cm="1">
        <f t="array" aca="1" ref="AJ314" ca="1">IFERROR(IF(INDIRECT(ADDRESS($Z314,COLUMN(),4,1,"Monitoraggio"))="","",INDIRECT(ADDRESS($Z314,COLUMN(),4,1,"Monitoraggio"))),"")</f>
        <v/>
      </c>
      <c r="AK314" s="119" t="str" cm="1">
        <f t="array" aca="1" ref="AK314" ca="1">IFERROR(IF(INDIRECT(ADDRESS($Z314,COLUMN(),4,1,"Monitoraggio"))="","",INDIRECT(ADDRESS($Z314,COLUMN(),4,1,"Monitoraggio"))),"")</f>
        <v/>
      </c>
      <c r="AL314" s="79" t="str" cm="1">
        <f t="array" aca="1" ref="AL314" ca="1">IFERROR(IF(INDIRECT(ADDRESS($Z314,COLUMN(),4,1,"Monitoraggio"))="","",INDIRECT(ADDRESS($Z314,COLUMN(),4,1,"Monitoraggio"))),"")</f>
        <v/>
      </c>
      <c r="AM314" s="77" t="str" cm="1">
        <f t="array" aca="1" ref="AM314" ca="1">IFERROR(IF(INDIRECT(ADDRESS($Z314,COLUMN(),4,1,"Monitoraggio"))="","",INDIRECT(ADDRESS($Z314,COLUMN(),4,1,"Monitoraggio"))),"")</f>
        <v/>
      </c>
      <c r="AN314" s="79" t="str" cm="1">
        <f t="array" aca="1" ref="AN314" ca="1">IFERROR(IF(INDIRECT(ADDRESS($Z314,COLUMN(),4,1,"Monitoraggio"))="","",INDIRECT(ADDRESS($Z314,COLUMN(),4,1,"Monitoraggio"))),"")</f>
        <v/>
      </c>
      <c r="AO314" s="79" t="str" cm="1">
        <f t="array" aca="1" ref="AO314" ca="1">IFERROR(IF(INDIRECT(ADDRESS($Z314,COLUMN(),4,1,"Monitoraggio"))="","",INDIRECT(ADDRESS($Z314,COLUMN(),4,1,"Monitoraggio"))),"")</f>
        <v/>
      </c>
      <c r="AP314" s="79" t="str" cm="1">
        <f t="array" aca="1" ref="AP314" ca="1">IFERROR(IF(INDIRECT(ADDRESS($Z314,COLUMN(),4,1,"Monitoraggio"))="","",INDIRECT(ADDRESS($Z314,COLUMN(),4,1,"Monitoraggio"))),"")</f>
        <v/>
      </c>
      <c r="AQ314" s="81" t="str" cm="1">
        <f t="array" aca="1" ref="AQ314" ca="1">IFERROR(IF(INDIRECT(ADDRESS($Z314,COLUMN(),4,1,"Monitoraggio"))="","",INDIRECT(ADDRESS($Z314,COLUMN(),4,1,"Monitoraggio"))),"")</f>
        <v/>
      </c>
      <c r="AR314" s="122" t="str" cm="1">
        <f t="array" aca="1" ref="AR314" ca="1">IFERROR(IF(INDIRECT(ADDRESS($Z314,COLUMN(),4,1,"Monitoraggio"))="","",INDIRECT(ADDRESS($Z314,COLUMN(),4,1,"Monitoraggio"))),"")</f>
        <v/>
      </c>
      <c r="AS314" s="118" t="str" cm="1">
        <f t="array" aca="1" ref="AS314" ca="1">IFERROR(IF(INDIRECT(ADDRESS($Z314,COLUMN(),4,1,"Monitoraggio"))="","",INDIRECT(ADDRESS($Z314,COLUMN(),4,1,"Monitoraggio"))),"")</f>
        <v/>
      </c>
      <c r="AT314" s="119" t="str" cm="1">
        <f t="array" aca="1" ref="AT314" ca="1">IFERROR(IF(INDIRECT(ADDRESS($Z314,COLUMN(),4,1,"Monitoraggio"))="","",INDIRECT(ADDRESS($Z314,COLUMN(),4,1,"Monitoraggio"))),"")</f>
        <v/>
      </c>
      <c r="AU314" s="79" t="str" cm="1">
        <f t="array" aca="1" ref="AU314" ca="1">IFERROR(IF(INDIRECT(ADDRESS($Z314,COLUMN(),4,1,"Monitoraggio"))="","",INDIRECT(ADDRESS($Z314,COLUMN(),4,1,"Monitoraggio"))),"")</f>
        <v/>
      </c>
      <c r="AV314" s="119" t="str" cm="1">
        <f t="array" aca="1" ref="AV314" ca="1">IFERROR(IF(INDIRECT(ADDRESS($Z314,COLUMN(),4,1,"Monitoraggio"))="","",INDIRECT(ADDRESS($Z314,COLUMN(),4,1,"Monitoraggio"))),"")</f>
        <v/>
      </c>
      <c r="AW314" s="124" t="str" cm="1">
        <f t="array" aca="1" ref="AW314" ca="1">IFERROR(IF(INDIRECT(ADDRESS($Z314,COLUMN(),4,1,"Monitoraggio"))="","",INDIRECT(ADDRESS($Z314,COLUMN(),4,1,"Monitoraggio"))),"")</f>
        <v/>
      </c>
      <c r="AX314" s="62" t="str" cm="1">
        <f t="array" aca="1" ref="AX314" ca="1">IFERROR(IF(INDIRECT(ADDRESS($Z314,COLUMN(),4,1,"Monitoraggio"))="","",INDIRECT(ADDRESS($Z314,COLUMN(),4,1,"Monitoraggio"))),"")</f>
        <v/>
      </c>
      <c r="AY314" s="79" t="str" cm="1">
        <f t="array" aca="1" ref="AY314" ca="1">IFERROR(IF(INDIRECT(ADDRESS($Z314,COLUMN(),4,1,"Monitoraggio"))="","",INDIRECT(ADDRESS($Z314,COLUMN(),4,1,"Monitoraggio"))),"")</f>
        <v/>
      </c>
      <c r="AZ314" s="84" t="str" cm="1">
        <f t="array" aca="1" ref="AZ314" ca="1">IFERROR(IF(INDIRECT(ADDRESS($Z314,COLUMN(),4,1,"Monitoraggio"))="","",INDIRECT(ADDRESS($Z314,COLUMN(),4,1,"Monitoraggio"))),"")</f>
        <v/>
      </c>
      <c r="BA314" s="81" t="str" cm="1">
        <f t="array" aca="1" ref="BA314" ca="1">IFERROR(IF(INDIRECT(ADDRESS($Z314,COLUMN(),4,1,"Monitoraggio"))="","",INDIRECT(ADDRESS($Z314,COLUMN(),4,1,"Monitoraggio"))),"")</f>
        <v/>
      </c>
      <c r="BB314" s="86" t="str" cm="1">
        <f t="array" aca="1" ref="BB314" ca="1">IFERROR(IF(INDIRECT(ADDRESS($Z314,COLUMN(),4,1,"Monitoraggio"))="","",INDIRECT(ADDRESS($Z314,COLUMN(),4,1,"Monitoraggio"))),"")</f>
        <v/>
      </c>
      <c r="BC314" s="79" t="str" cm="1">
        <f t="array" aca="1" ref="BC314" ca="1">IFERROR(IF(INDIRECT(ADDRESS($Z314,COLUMN(),4,1,"Monitoraggio"))="","",INDIRECT(ADDRESS($Z314,COLUMN(),4,1,"Monitoraggio"))),"")</f>
        <v/>
      </c>
      <c r="BD314" s="79" t="str" cm="1">
        <f t="array" aca="1" ref="BD314" ca="1">IFERROR(IF(INDIRECT(ADDRESS($Z314,COLUMN(),4,1,"Monitoraggio"))="","",INDIRECT(ADDRESS($Z314,COLUMN(),4,1,"Monitoraggio"))),"")</f>
        <v/>
      </c>
      <c r="BE314" s="79" t="str" cm="1">
        <f t="array" aca="1" ref="BE314" ca="1">IFERROR(IF(INDIRECT(ADDRESS($Z314,COLUMN(),4,1,"Monitoraggio"))="","",INDIRECT(ADDRESS($Z314,COLUMN(),4,1,"Monitoraggio"))),"")</f>
        <v/>
      </c>
      <c r="BF314" s="79" t="str" cm="1">
        <f t="array" aca="1" ref="BF314" ca="1">IFERROR(IF(INDIRECT(ADDRESS($Z314,COLUMN(),4,1,"Monitoraggio"))="","",INDIRECT(ADDRESS($Z314,COLUMN(),4,1,"Monitoraggio"))),"")</f>
        <v/>
      </c>
      <c r="BG314" s="114" t="str" cm="1">
        <f t="array" aca="1" ref="BG314" ca="1">IFERROR(IF(INDIRECT(ADDRESS($Z314,COLUMN(),4,1,"Monitoraggio"))="","",INDIRECT(ADDRESS($Z314,COLUMN(),4,1,"Monitoraggio"))),"")</f>
        <v/>
      </c>
      <c r="BH314" s="48" t="str" cm="1">
        <f t="array" aca="1" ref="BH314" ca="1">IFERROR(IF(INDIRECT(ADDRESS($Z314,COLUMN(),4,1,"Monitoraggio"))="","",INDIRECT(ADDRESS($Z314,COLUMN(),4,1,"Monitoraggio"))),"")</f>
        <v/>
      </c>
      <c r="BI314" s="84" t="str" cm="1">
        <f t="array" aca="1" ref="BI314" ca="1">IFERROR(IF(INDIRECT(ADDRESS($Z314,COLUMN(),4,1,"Monitoraggio"))="","",INDIRECT(ADDRESS($Z314,COLUMN(),4,1,"Monitoraggio"))),"")</f>
        <v/>
      </c>
      <c r="BJ314" s="81" t="str" cm="1">
        <f t="array" aca="1" ref="BJ314" ca="1">IFERROR(IF(INDIRECT(ADDRESS($Z314,COLUMN(),4,1,"Monitoraggio"))="","",INDIRECT(ADDRESS($Z314,COLUMN(),4,1,"Monitoraggio"))),"")</f>
        <v/>
      </c>
    </row>
    <row r="315" spans="26:62" x14ac:dyDescent="0.2">
      <c r="Z315" s="132" t="str">
        <f>IFERROR(MATCH(ROW()-9,Monitoraggio!Z$1:Z$1000,0),"")</f>
        <v/>
      </c>
      <c r="AA315" s="60" t="str" cm="1">
        <f t="array" aca="1" ref="AA315" ca="1">IFERROR(IF(INDIRECT(ADDRESS($Z315,COLUMN(),4,1,"Monitoraggio"))="","",INDIRECT(ADDRESS($Z315,COLUMN(),4,1,"Monitoraggio"))),"")</f>
        <v/>
      </c>
      <c r="AB315" s="114" t="str" cm="1">
        <f t="array" aca="1" ref="AB315" ca="1">IFERROR(IF(INDIRECT(ADDRESS($Z315,COLUMN(),4,1,"Monitoraggio"))="","",INDIRECT(ADDRESS($Z315,COLUMN(),4,1,"Monitoraggio"))),"")</f>
        <v/>
      </c>
      <c r="AC315" s="114" t="str" cm="1">
        <f t="array" aca="1" ref="AC315" ca="1">IFERROR(IF(INDIRECT(ADDRESS($Z315,COLUMN(),4,1,"Monitoraggio"))="","",INDIRECT(ADDRESS($Z315,COLUMN(),4,1,"Monitoraggio"))),"")</f>
        <v/>
      </c>
      <c r="AD315" s="48" t="str" cm="1">
        <f t="array" aca="1" ref="AD315" ca="1">IFERROR(IF(INDIRECT(ADDRESS($Z315,COLUMN(),4,1,"Monitoraggio"))="","",INDIRECT(ADDRESS($Z315,COLUMN(),4,1,"Monitoraggio"))),"")</f>
        <v/>
      </c>
      <c r="AE315" s="61" t="str" cm="1">
        <f t="array" aca="1" ref="AE315" ca="1">IFERROR(IF(INDIRECT(ADDRESS($Z315,COLUMN(),4,1,"Monitoraggio"))="","",INDIRECT(ADDRESS($Z315,COLUMN(),4,1,"Monitoraggio"))),"")</f>
        <v/>
      </c>
      <c r="AF315" s="116" t="str" cm="1">
        <f t="array" aca="1" ref="AF315" ca="1">IFERROR(IF(INDIRECT(ADDRESS($Z315,COLUMN(),4,1,"Monitoraggio"))="","",INDIRECT(ADDRESS($Z315,COLUMN(),4,1,"Monitoraggio"))),"")</f>
        <v/>
      </c>
      <c r="AG315" s="61" t="str" cm="1">
        <f t="array" aca="1" ref="AG315" ca="1">IFERROR(IF(INDIRECT(ADDRESS($Z315,COLUMN(),4,1,"Monitoraggio"))="","",INDIRECT(ADDRESS($Z315,COLUMN(),4,1,"Monitoraggio"))),"")</f>
        <v/>
      </c>
      <c r="AH315" s="116" t="str" cm="1">
        <f t="array" aca="1" ref="AH315" ca="1">IFERROR(IF(INDIRECT(ADDRESS($Z315,COLUMN(),4,1,"Monitoraggio"))="","",INDIRECT(ADDRESS($Z315,COLUMN(),4,1,"Monitoraggio"))),"")</f>
        <v/>
      </c>
      <c r="AI315" s="114" t="str" cm="1">
        <f t="array" aca="1" ref="AI315" ca="1">IFERROR(IF(INDIRECT(ADDRESS($Z315,COLUMN(),4,1,"Monitoraggio"))="","",INDIRECT(ADDRESS($Z315,COLUMN(),4,1,"Monitoraggio"))),"")</f>
        <v/>
      </c>
      <c r="AJ315" s="118" t="str" cm="1">
        <f t="array" aca="1" ref="AJ315" ca="1">IFERROR(IF(INDIRECT(ADDRESS($Z315,COLUMN(),4,1,"Monitoraggio"))="","",INDIRECT(ADDRESS($Z315,COLUMN(),4,1,"Monitoraggio"))),"")</f>
        <v/>
      </c>
      <c r="AK315" s="119" t="str" cm="1">
        <f t="array" aca="1" ref="AK315" ca="1">IFERROR(IF(INDIRECT(ADDRESS($Z315,COLUMN(),4,1,"Monitoraggio"))="","",INDIRECT(ADDRESS($Z315,COLUMN(),4,1,"Monitoraggio"))),"")</f>
        <v/>
      </c>
      <c r="AL315" s="79" t="str" cm="1">
        <f t="array" aca="1" ref="AL315" ca="1">IFERROR(IF(INDIRECT(ADDRESS($Z315,COLUMN(),4,1,"Monitoraggio"))="","",INDIRECT(ADDRESS($Z315,COLUMN(),4,1,"Monitoraggio"))),"")</f>
        <v/>
      </c>
      <c r="AM315" s="77" t="str" cm="1">
        <f t="array" aca="1" ref="AM315" ca="1">IFERROR(IF(INDIRECT(ADDRESS($Z315,COLUMN(),4,1,"Monitoraggio"))="","",INDIRECT(ADDRESS($Z315,COLUMN(),4,1,"Monitoraggio"))),"")</f>
        <v/>
      </c>
      <c r="AN315" s="79" t="str" cm="1">
        <f t="array" aca="1" ref="AN315" ca="1">IFERROR(IF(INDIRECT(ADDRESS($Z315,COLUMN(),4,1,"Monitoraggio"))="","",INDIRECT(ADDRESS($Z315,COLUMN(),4,1,"Monitoraggio"))),"")</f>
        <v/>
      </c>
      <c r="AO315" s="79" t="str" cm="1">
        <f t="array" aca="1" ref="AO315" ca="1">IFERROR(IF(INDIRECT(ADDRESS($Z315,COLUMN(),4,1,"Monitoraggio"))="","",INDIRECT(ADDRESS($Z315,COLUMN(),4,1,"Monitoraggio"))),"")</f>
        <v/>
      </c>
      <c r="AP315" s="79" t="str" cm="1">
        <f t="array" aca="1" ref="AP315" ca="1">IFERROR(IF(INDIRECT(ADDRESS($Z315,COLUMN(),4,1,"Monitoraggio"))="","",INDIRECT(ADDRESS($Z315,COLUMN(),4,1,"Monitoraggio"))),"")</f>
        <v/>
      </c>
      <c r="AQ315" s="81" t="str" cm="1">
        <f t="array" aca="1" ref="AQ315" ca="1">IFERROR(IF(INDIRECT(ADDRESS($Z315,COLUMN(),4,1,"Monitoraggio"))="","",INDIRECT(ADDRESS($Z315,COLUMN(),4,1,"Monitoraggio"))),"")</f>
        <v/>
      </c>
      <c r="AR315" s="122" t="str" cm="1">
        <f t="array" aca="1" ref="AR315" ca="1">IFERROR(IF(INDIRECT(ADDRESS($Z315,COLUMN(),4,1,"Monitoraggio"))="","",INDIRECT(ADDRESS($Z315,COLUMN(),4,1,"Monitoraggio"))),"")</f>
        <v/>
      </c>
      <c r="AS315" s="118" t="str" cm="1">
        <f t="array" aca="1" ref="AS315" ca="1">IFERROR(IF(INDIRECT(ADDRESS($Z315,COLUMN(),4,1,"Monitoraggio"))="","",INDIRECT(ADDRESS($Z315,COLUMN(),4,1,"Monitoraggio"))),"")</f>
        <v/>
      </c>
      <c r="AT315" s="119" t="str" cm="1">
        <f t="array" aca="1" ref="AT315" ca="1">IFERROR(IF(INDIRECT(ADDRESS($Z315,COLUMN(),4,1,"Monitoraggio"))="","",INDIRECT(ADDRESS($Z315,COLUMN(),4,1,"Monitoraggio"))),"")</f>
        <v/>
      </c>
      <c r="AU315" s="79" t="str" cm="1">
        <f t="array" aca="1" ref="AU315" ca="1">IFERROR(IF(INDIRECT(ADDRESS($Z315,COLUMN(),4,1,"Monitoraggio"))="","",INDIRECT(ADDRESS($Z315,COLUMN(),4,1,"Monitoraggio"))),"")</f>
        <v/>
      </c>
      <c r="AV315" s="119" t="str" cm="1">
        <f t="array" aca="1" ref="AV315" ca="1">IFERROR(IF(INDIRECT(ADDRESS($Z315,COLUMN(),4,1,"Monitoraggio"))="","",INDIRECT(ADDRESS($Z315,COLUMN(),4,1,"Monitoraggio"))),"")</f>
        <v/>
      </c>
      <c r="AW315" s="124" t="str" cm="1">
        <f t="array" aca="1" ref="AW315" ca="1">IFERROR(IF(INDIRECT(ADDRESS($Z315,COLUMN(),4,1,"Monitoraggio"))="","",INDIRECT(ADDRESS($Z315,COLUMN(),4,1,"Monitoraggio"))),"")</f>
        <v/>
      </c>
      <c r="AX315" s="62" t="str" cm="1">
        <f t="array" aca="1" ref="AX315" ca="1">IFERROR(IF(INDIRECT(ADDRESS($Z315,COLUMN(),4,1,"Monitoraggio"))="","",INDIRECT(ADDRESS($Z315,COLUMN(),4,1,"Monitoraggio"))),"")</f>
        <v/>
      </c>
      <c r="AY315" s="79" t="str" cm="1">
        <f t="array" aca="1" ref="AY315" ca="1">IFERROR(IF(INDIRECT(ADDRESS($Z315,COLUMN(),4,1,"Monitoraggio"))="","",INDIRECT(ADDRESS($Z315,COLUMN(),4,1,"Monitoraggio"))),"")</f>
        <v/>
      </c>
      <c r="AZ315" s="84" t="str" cm="1">
        <f t="array" aca="1" ref="AZ315" ca="1">IFERROR(IF(INDIRECT(ADDRESS($Z315,COLUMN(),4,1,"Monitoraggio"))="","",INDIRECT(ADDRESS($Z315,COLUMN(),4,1,"Monitoraggio"))),"")</f>
        <v/>
      </c>
      <c r="BA315" s="81" t="str" cm="1">
        <f t="array" aca="1" ref="BA315" ca="1">IFERROR(IF(INDIRECT(ADDRESS($Z315,COLUMN(),4,1,"Monitoraggio"))="","",INDIRECT(ADDRESS($Z315,COLUMN(),4,1,"Monitoraggio"))),"")</f>
        <v/>
      </c>
      <c r="BB315" s="86" t="str" cm="1">
        <f t="array" aca="1" ref="BB315" ca="1">IFERROR(IF(INDIRECT(ADDRESS($Z315,COLUMN(),4,1,"Monitoraggio"))="","",INDIRECT(ADDRESS($Z315,COLUMN(),4,1,"Monitoraggio"))),"")</f>
        <v/>
      </c>
      <c r="BC315" s="79" t="str" cm="1">
        <f t="array" aca="1" ref="BC315" ca="1">IFERROR(IF(INDIRECT(ADDRESS($Z315,COLUMN(),4,1,"Monitoraggio"))="","",INDIRECT(ADDRESS($Z315,COLUMN(),4,1,"Monitoraggio"))),"")</f>
        <v/>
      </c>
      <c r="BD315" s="79" t="str" cm="1">
        <f t="array" aca="1" ref="BD315" ca="1">IFERROR(IF(INDIRECT(ADDRESS($Z315,COLUMN(),4,1,"Monitoraggio"))="","",INDIRECT(ADDRESS($Z315,COLUMN(),4,1,"Monitoraggio"))),"")</f>
        <v/>
      </c>
      <c r="BE315" s="79" t="str" cm="1">
        <f t="array" aca="1" ref="BE315" ca="1">IFERROR(IF(INDIRECT(ADDRESS($Z315,COLUMN(),4,1,"Monitoraggio"))="","",INDIRECT(ADDRESS($Z315,COLUMN(),4,1,"Monitoraggio"))),"")</f>
        <v/>
      </c>
      <c r="BF315" s="79" t="str" cm="1">
        <f t="array" aca="1" ref="BF315" ca="1">IFERROR(IF(INDIRECT(ADDRESS($Z315,COLUMN(),4,1,"Monitoraggio"))="","",INDIRECT(ADDRESS($Z315,COLUMN(),4,1,"Monitoraggio"))),"")</f>
        <v/>
      </c>
      <c r="BG315" s="114" t="str" cm="1">
        <f t="array" aca="1" ref="BG315" ca="1">IFERROR(IF(INDIRECT(ADDRESS($Z315,COLUMN(),4,1,"Monitoraggio"))="","",INDIRECT(ADDRESS($Z315,COLUMN(),4,1,"Monitoraggio"))),"")</f>
        <v/>
      </c>
      <c r="BH315" s="48" t="str" cm="1">
        <f t="array" aca="1" ref="BH315" ca="1">IFERROR(IF(INDIRECT(ADDRESS($Z315,COLUMN(),4,1,"Monitoraggio"))="","",INDIRECT(ADDRESS($Z315,COLUMN(),4,1,"Monitoraggio"))),"")</f>
        <v/>
      </c>
      <c r="BI315" s="84" t="str" cm="1">
        <f t="array" aca="1" ref="BI315" ca="1">IFERROR(IF(INDIRECT(ADDRESS($Z315,COLUMN(),4,1,"Monitoraggio"))="","",INDIRECT(ADDRESS($Z315,COLUMN(),4,1,"Monitoraggio"))),"")</f>
        <v/>
      </c>
      <c r="BJ315" s="81" t="str" cm="1">
        <f t="array" aca="1" ref="BJ315" ca="1">IFERROR(IF(INDIRECT(ADDRESS($Z315,COLUMN(),4,1,"Monitoraggio"))="","",INDIRECT(ADDRESS($Z315,COLUMN(),4,1,"Monitoraggio"))),"")</f>
        <v/>
      </c>
    </row>
    <row r="316" spans="26:62" x14ac:dyDescent="0.2">
      <c r="Z316" s="132" t="str">
        <f>IFERROR(MATCH(ROW()-9,Monitoraggio!Z$1:Z$1000,0),"")</f>
        <v/>
      </c>
      <c r="AA316" s="60" t="str" cm="1">
        <f t="array" aca="1" ref="AA316" ca="1">IFERROR(IF(INDIRECT(ADDRESS($Z316,COLUMN(),4,1,"Monitoraggio"))="","",INDIRECT(ADDRESS($Z316,COLUMN(),4,1,"Monitoraggio"))),"")</f>
        <v/>
      </c>
      <c r="AB316" s="114" t="str" cm="1">
        <f t="array" aca="1" ref="AB316" ca="1">IFERROR(IF(INDIRECT(ADDRESS($Z316,COLUMN(),4,1,"Monitoraggio"))="","",INDIRECT(ADDRESS($Z316,COLUMN(),4,1,"Monitoraggio"))),"")</f>
        <v/>
      </c>
      <c r="AC316" s="114" t="str" cm="1">
        <f t="array" aca="1" ref="AC316" ca="1">IFERROR(IF(INDIRECT(ADDRESS($Z316,COLUMN(),4,1,"Monitoraggio"))="","",INDIRECT(ADDRESS($Z316,COLUMN(),4,1,"Monitoraggio"))),"")</f>
        <v/>
      </c>
      <c r="AD316" s="48" t="str" cm="1">
        <f t="array" aca="1" ref="AD316" ca="1">IFERROR(IF(INDIRECT(ADDRESS($Z316,COLUMN(),4,1,"Monitoraggio"))="","",INDIRECT(ADDRESS($Z316,COLUMN(),4,1,"Monitoraggio"))),"")</f>
        <v/>
      </c>
      <c r="AE316" s="61" t="str" cm="1">
        <f t="array" aca="1" ref="AE316" ca="1">IFERROR(IF(INDIRECT(ADDRESS($Z316,COLUMN(),4,1,"Monitoraggio"))="","",INDIRECT(ADDRESS($Z316,COLUMN(),4,1,"Monitoraggio"))),"")</f>
        <v/>
      </c>
      <c r="AF316" s="116" t="str" cm="1">
        <f t="array" aca="1" ref="AF316" ca="1">IFERROR(IF(INDIRECT(ADDRESS($Z316,COLUMN(),4,1,"Monitoraggio"))="","",INDIRECT(ADDRESS($Z316,COLUMN(),4,1,"Monitoraggio"))),"")</f>
        <v/>
      </c>
      <c r="AG316" s="61" t="str" cm="1">
        <f t="array" aca="1" ref="AG316" ca="1">IFERROR(IF(INDIRECT(ADDRESS($Z316,COLUMN(),4,1,"Monitoraggio"))="","",INDIRECT(ADDRESS($Z316,COLUMN(),4,1,"Monitoraggio"))),"")</f>
        <v/>
      </c>
      <c r="AH316" s="116" t="str" cm="1">
        <f t="array" aca="1" ref="AH316" ca="1">IFERROR(IF(INDIRECT(ADDRESS($Z316,COLUMN(),4,1,"Monitoraggio"))="","",INDIRECT(ADDRESS($Z316,COLUMN(),4,1,"Monitoraggio"))),"")</f>
        <v/>
      </c>
      <c r="AI316" s="114" t="str" cm="1">
        <f t="array" aca="1" ref="AI316" ca="1">IFERROR(IF(INDIRECT(ADDRESS($Z316,COLUMN(),4,1,"Monitoraggio"))="","",INDIRECT(ADDRESS($Z316,COLUMN(),4,1,"Monitoraggio"))),"")</f>
        <v/>
      </c>
      <c r="AJ316" s="118" t="str" cm="1">
        <f t="array" aca="1" ref="AJ316" ca="1">IFERROR(IF(INDIRECT(ADDRESS($Z316,COLUMN(),4,1,"Monitoraggio"))="","",INDIRECT(ADDRESS($Z316,COLUMN(),4,1,"Monitoraggio"))),"")</f>
        <v/>
      </c>
      <c r="AK316" s="119" t="str" cm="1">
        <f t="array" aca="1" ref="AK316" ca="1">IFERROR(IF(INDIRECT(ADDRESS($Z316,COLUMN(),4,1,"Monitoraggio"))="","",INDIRECT(ADDRESS($Z316,COLUMN(),4,1,"Monitoraggio"))),"")</f>
        <v/>
      </c>
      <c r="AL316" s="79" t="str" cm="1">
        <f t="array" aca="1" ref="AL316" ca="1">IFERROR(IF(INDIRECT(ADDRESS($Z316,COLUMN(),4,1,"Monitoraggio"))="","",INDIRECT(ADDRESS($Z316,COLUMN(),4,1,"Monitoraggio"))),"")</f>
        <v/>
      </c>
      <c r="AM316" s="77" t="str" cm="1">
        <f t="array" aca="1" ref="AM316" ca="1">IFERROR(IF(INDIRECT(ADDRESS($Z316,COLUMN(),4,1,"Monitoraggio"))="","",INDIRECT(ADDRESS($Z316,COLUMN(),4,1,"Monitoraggio"))),"")</f>
        <v/>
      </c>
      <c r="AN316" s="79" t="str" cm="1">
        <f t="array" aca="1" ref="AN316" ca="1">IFERROR(IF(INDIRECT(ADDRESS($Z316,COLUMN(),4,1,"Monitoraggio"))="","",INDIRECT(ADDRESS($Z316,COLUMN(),4,1,"Monitoraggio"))),"")</f>
        <v/>
      </c>
      <c r="AO316" s="79" t="str" cm="1">
        <f t="array" aca="1" ref="AO316" ca="1">IFERROR(IF(INDIRECT(ADDRESS($Z316,COLUMN(),4,1,"Monitoraggio"))="","",INDIRECT(ADDRESS($Z316,COLUMN(),4,1,"Monitoraggio"))),"")</f>
        <v/>
      </c>
      <c r="AP316" s="79" t="str" cm="1">
        <f t="array" aca="1" ref="AP316" ca="1">IFERROR(IF(INDIRECT(ADDRESS($Z316,COLUMN(),4,1,"Monitoraggio"))="","",INDIRECT(ADDRESS($Z316,COLUMN(),4,1,"Monitoraggio"))),"")</f>
        <v/>
      </c>
      <c r="AQ316" s="81" t="str" cm="1">
        <f t="array" aca="1" ref="AQ316" ca="1">IFERROR(IF(INDIRECT(ADDRESS($Z316,COLUMN(),4,1,"Monitoraggio"))="","",INDIRECT(ADDRESS($Z316,COLUMN(),4,1,"Monitoraggio"))),"")</f>
        <v/>
      </c>
      <c r="AR316" s="122" t="str" cm="1">
        <f t="array" aca="1" ref="AR316" ca="1">IFERROR(IF(INDIRECT(ADDRESS($Z316,COLUMN(),4,1,"Monitoraggio"))="","",INDIRECT(ADDRESS($Z316,COLUMN(),4,1,"Monitoraggio"))),"")</f>
        <v/>
      </c>
      <c r="AS316" s="118" t="str" cm="1">
        <f t="array" aca="1" ref="AS316" ca="1">IFERROR(IF(INDIRECT(ADDRESS($Z316,COLUMN(),4,1,"Monitoraggio"))="","",INDIRECT(ADDRESS($Z316,COLUMN(),4,1,"Monitoraggio"))),"")</f>
        <v/>
      </c>
      <c r="AT316" s="119" t="str" cm="1">
        <f t="array" aca="1" ref="AT316" ca="1">IFERROR(IF(INDIRECT(ADDRESS($Z316,COLUMN(),4,1,"Monitoraggio"))="","",INDIRECT(ADDRESS($Z316,COLUMN(),4,1,"Monitoraggio"))),"")</f>
        <v/>
      </c>
      <c r="AU316" s="79" t="str" cm="1">
        <f t="array" aca="1" ref="AU316" ca="1">IFERROR(IF(INDIRECT(ADDRESS($Z316,COLUMN(),4,1,"Monitoraggio"))="","",INDIRECT(ADDRESS($Z316,COLUMN(),4,1,"Monitoraggio"))),"")</f>
        <v/>
      </c>
      <c r="AV316" s="119" t="str" cm="1">
        <f t="array" aca="1" ref="AV316" ca="1">IFERROR(IF(INDIRECT(ADDRESS($Z316,COLUMN(),4,1,"Monitoraggio"))="","",INDIRECT(ADDRESS($Z316,COLUMN(),4,1,"Monitoraggio"))),"")</f>
        <v/>
      </c>
      <c r="AW316" s="124" t="str" cm="1">
        <f t="array" aca="1" ref="AW316" ca="1">IFERROR(IF(INDIRECT(ADDRESS($Z316,COLUMN(),4,1,"Monitoraggio"))="","",INDIRECT(ADDRESS($Z316,COLUMN(),4,1,"Monitoraggio"))),"")</f>
        <v/>
      </c>
      <c r="AX316" s="62" t="str" cm="1">
        <f t="array" aca="1" ref="AX316" ca="1">IFERROR(IF(INDIRECT(ADDRESS($Z316,COLUMN(),4,1,"Monitoraggio"))="","",INDIRECT(ADDRESS($Z316,COLUMN(),4,1,"Monitoraggio"))),"")</f>
        <v/>
      </c>
      <c r="AY316" s="79" t="str" cm="1">
        <f t="array" aca="1" ref="AY316" ca="1">IFERROR(IF(INDIRECT(ADDRESS($Z316,COLUMN(),4,1,"Monitoraggio"))="","",INDIRECT(ADDRESS($Z316,COLUMN(),4,1,"Monitoraggio"))),"")</f>
        <v/>
      </c>
      <c r="AZ316" s="84" t="str" cm="1">
        <f t="array" aca="1" ref="AZ316" ca="1">IFERROR(IF(INDIRECT(ADDRESS($Z316,COLUMN(),4,1,"Monitoraggio"))="","",INDIRECT(ADDRESS($Z316,COLUMN(),4,1,"Monitoraggio"))),"")</f>
        <v/>
      </c>
      <c r="BA316" s="81" t="str" cm="1">
        <f t="array" aca="1" ref="BA316" ca="1">IFERROR(IF(INDIRECT(ADDRESS($Z316,COLUMN(),4,1,"Monitoraggio"))="","",INDIRECT(ADDRESS($Z316,COLUMN(),4,1,"Monitoraggio"))),"")</f>
        <v/>
      </c>
      <c r="BB316" s="86" t="str" cm="1">
        <f t="array" aca="1" ref="BB316" ca="1">IFERROR(IF(INDIRECT(ADDRESS($Z316,COLUMN(),4,1,"Monitoraggio"))="","",INDIRECT(ADDRESS($Z316,COLUMN(),4,1,"Monitoraggio"))),"")</f>
        <v/>
      </c>
      <c r="BC316" s="79" t="str" cm="1">
        <f t="array" aca="1" ref="BC316" ca="1">IFERROR(IF(INDIRECT(ADDRESS($Z316,COLUMN(),4,1,"Monitoraggio"))="","",INDIRECT(ADDRESS($Z316,COLUMN(),4,1,"Monitoraggio"))),"")</f>
        <v/>
      </c>
      <c r="BD316" s="79" t="str" cm="1">
        <f t="array" aca="1" ref="BD316" ca="1">IFERROR(IF(INDIRECT(ADDRESS($Z316,COLUMN(),4,1,"Monitoraggio"))="","",INDIRECT(ADDRESS($Z316,COLUMN(),4,1,"Monitoraggio"))),"")</f>
        <v/>
      </c>
      <c r="BE316" s="79" t="str" cm="1">
        <f t="array" aca="1" ref="BE316" ca="1">IFERROR(IF(INDIRECT(ADDRESS($Z316,COLUMN(),4,1,"Monitoraggio"))="","",INDIRECT(ADDRESS($Z316,COLUMN(),4,1,"Monitoraggio"))),"")</f>
        <v/>
      </c>
      <c r="BF316" s="79" t="str" cm="1">
        <f t="array" aca="1" ref="BF316" ca="1">IFERROR(IF(INDIRECT(ADDRESS($Z316,COLUMN(),4,1,"Monitoraggio"))="","",INDIRECT(ADDRESS($Z316,COLUMN(),4,1,"Monitoraggio"))),"")</f>
        <v/>
      </c>
      <c r="BG316" s="114" t="str" cm="1">
        <f t="array" aca="1" ref="BG316" ca="1">IFERROR(IF(INDIRECT(ADDRESS($Z316,COLUMN(),4,1,"Monitoraggio"))="","",INDIRECT(ADDRESS($Z316,COLUMN(),4,1,"Monitoraggio"))),"")</f>
        <v/>
      </c>
      <c r="BH316" s="48" t="str" cm="1">
        <f t="array" aca="1" ref="BH316" ca="1">IFERROR(IF(INDIRECT(ADDRESS($Z316,COLUMN(),4,1,"Monitoraggio"))="","",INDIRECT(ADDRESS($Z316,COLUMN(),4,1,"Monitoraggio"))),"")</f>
        <v/>
      </c>
      <c r="BI316" s="84" t="str" cm="1">
        <f t="array" aca="1" ref="BI316" ca="1">IFERROR(IF(INDIRECT(ADDRESS($Z316,COLUMN(),4,1,"Monitoraggio"))="","",INDIRECT(ADDRESS($Z316,COLUMN(),4,1,"Monitoraggio"))),"")</f>
        <v/>
      </c>
      <c r="BJ316" s="81" t="str" cm="1">
        <f t="array" aca="1" ref="BJ316" ca="1">IFERROR(IF(INDIRECT(ADDRESS($Z316,COLUMN(),4,1,"Monitoraggio"))="","",INDIRECT(ADDRESS($Z316,COLUMN(),4,1,"Monitoraggio"))),"")</f>
        <v/>
      </c>
    </row>
    <row r="317" spans="26:62" x14ac:dyDescent="0.2">
      <c r="Z317" s="132" t="str">
        <f>IFERROR(MATCH(ROW()-9,Monitoraggio!Z$1:Z$1000,0),"")</f>
        <v/>
      </c>
      <c r="AA317" s="60" t="str" cm="1">
        <f t="array" aca="1" ref="AA317" ca="1">IFERROR(IF(INDIRECT(ADDRESS($Z317,COLUMN(),4,1,"Monitoraggio"))="","",INDIRECT(ADDRESS($Z317,COLUMN(),4,1,"Monitoraggio"))),"")</f>
        <v/>
      </c>
      <c r="AB317" s="114" t="str" cm="1">
        <f t="array" aca="1" ref="AB317" ca="1">IFERROR(IF(INDIRECT(ADDRESS($Z317,COLUMN(),4,1,"Monitoraggio"))="","",INDIRECT(ADDRESS($Z317,COLUMN(),4,1,"Monitoraggio"))),"")</f>
        <v/>
      </c>
      <c r="AC317" s="114" t="str" cm="1">
        <f t="array" aca="1" ref="AC317" ca="1">IFERROR(IF(INDIRECT(ADDRESS($Z317,COLUMN(),4,1,"Monitoraggio"))="","",INDIRECT(ADDRESS($Z317,COLUMN(),4,1,"Monitoraggio"))),"")</f>
        <v/>
      </c>
      <c r="AD317" s="48" t="str" cm="1">
        <f t="array" aca="1" ref="AD317" ca="1">IFERROR(IF(INDIRECT(ADDRESS($Z317,COLUMN(),4,1,"Monitoraggio"))="","",INDIRECT(ADDRESS($Z317,COLUMN(),4,1,"Monitoraggio"))),"")</f>
        <v/>
      </c>
      <c r="AE317" s="61" t="str" cm="1">
        <f t="array" aca="1" ref="AE317" ca="1">IFERROR(IF(INDIRECT(ADDRESS($Z317,COLUMN(),4,1,"Monitoraggio"))="","",INDIRECT(ADDRESS($Z317,COLUMN(),4,1,"Monitoraggio"))),"")</f>
        <v/>
      </c>
      <c r="AF317" s="116" t="str" cm="1">
        <f t="array" aca="1" ref="AF317" ca="1">IFERROR(IF(INDIRECT(ADDRESS($Z317,COLUMN(),4,1,"Monitoraggio"))="","",INDIRECT(ADDRESS($Z317,COLUMN(),4,1,"Monitoraggio"))),"")</f>
        <v/>
      </c>
      <c r="AG317" s="61" t="str" cm="1">
        <f t="array" aca="1" ref="AG317" ca="1">IFERROR(IF(INDIRECT(ADDRESS($Z317,COLUMN(),4,1,"Monitoraggio"))="","",INDIRECT(ADDRESS($Z317,COLUMN(),4,1,"Monitoraggio"))),"")</f>
        <v/>
      </c>
      <c r="AH317" s="116" t="str" cm="1">
        <f t="array" aca="1" ref="AH317" ca="1">IFERROR(IF(INDIRECT(ADDRESS($Z317,COLUMN(),4,1,"Monitoraggio"))="","",INDIRECT(ADDRESS($Z317,COLUMN(),4,1,"Monitoraggio"))),"")</f>
        <v/>
      </c>
      <c r="AI317" s="114" t="str" cm="1">
        <f t="array" aca="1" ref="AI317" ca="1">IFERROR(IF(INDIRECT(ADDRESS($Z317,COLUMN(),4,1,"Monitoraggio"))="","",INDIRECT(ADDRESS($Z317,COLUMN(),4,1,"Monitoraggio"))),"")</f>
        <v/>
      </c>
      <c r="AJ317" s="118" t="str" cm="1">
        <f t="array" aca="1" ref="AJ317" ca="1">IFERROR(IF(INDIRECT(ADDRESS($Z317,COLUMN(),4,1,"Monitoraggio"))="","",INDIRECT(ADDRESS($Z317,COLUMN(),4,1,"Monitoraggio"))),"")</f>
        <v/>
      </c>
      <c r="AK317" s="119" t="str" cm="1">
        <f t="array" aca="1" ref="AK317" ca="1">IFERROR(IF(INDIRECT(ADDRESS($Z317,COLUMN(),4,1,"Monitoraggio"))="","",INDIRECT(ADDRESS($Z317,COLUMN(),4,1,"Monitoraggio"))),"")</f>
        <v/>
      </c>
      <c r="AL317" s="79" t="str" cm="1">
        <f t="array" aca="1" ref="AL317" ca="1">IFERROR(IF(INDIRECT(ADDRESS($Z317,COLUMN(),4,1,"Monitoraggio"))="","",INDIRECT(ADDRESS($Z317,COLUMN(),4,1,"Monitoraggio"))),"")</f>
        <v/>
      </c>
      <c r="AM317" s="77" t="str" cm="1">
        <f t="array" aca="1" ref="AM317" ca="1">IFERROR(IF(INDIRECT(ADDRESS($Z317,COLUMN(),4,1,"Monitoraggio"))="","",INDIRECT(ADDRESS($Z317,COLUMN(),4,1,"Monitoraggio"))),"")</f>
        <v/>
      </c>
      <c r="AN317" s="79" t="str" cm="1">
        <f t="array" aca="1" ref="AN317" ca="1">IFERROR(IF(INDIRECT(ADDRESS($Z317,COLUMN(),4,1,"Monitoraggio"))="","",INDIRECT(ADDRESS($Z317,COLUMN(),4,1,"Monitoraggio"))),"")</f>
        <v/>
      </c>
      <c r="AO317" s="79" t="str" cm="1">
        <f t="array" aca="1" ref="AO317" ca="1">IFERROR(IF(INDIRECT(ADDRESS($Z317,COLUMN(),4,1,"Monitoraggio"))="","",INDIRECT(ADDRESS($Z317,COLUMN(),4,1,"Monitoraggio"))),"")</f>
        <v/>
      </c>
      <c r="AP317" s="79" t="str" cm="1">
        <f t="array" aca="1" ref="AP317" ca="1">IFERROR(IF(INDIRECT(ADDRESS($Z317,COLUMN(),4,1,"Monitoraggio"))="","",INDIRECT(ADDRESS($Z317,COLUMN(),4,1,"Monitoraggio"))),"")</f>
        <v/>
      </c>
      <c r="AQ317" s="81" t="str" cm="1">
        <f t="array" aca="1" ref="AQ317" ca="1">IFERROR(IF(INDIRECT(ADDRESS($Z317,COLUMN(),4,1,"Monitoraggio"))="","",INDIRECT(ADDRESS($Z317,COLUMN(),4,1,"Monitoraggio"))),"")</f>
        <v/>
      </c>
      <c r="AR317" s="122" t="str" cm="1">
        <f t="array" aca="1" ref="AR317" ca="1">IFERROR(IF(INDIRECT(ADDRESS($Z317,COLUMN(),4,1,"Monitoraggio"))="","",INDIRECT(ADDRESS($Z317,COLUMN(),4,1,"Monitoraggio"))),"")</f>
        <v/>
      </c>
      <c r="AS317" s="118" t="str" cm="1">
        <f t="array" aca="1" ref="AS317" ca="1">IFERROR(IF(INDIRECT(ADDRESS($Z317,COLUMN(),4,1,"Monitoraggio"))="","",INDIRECT(ADDRESS($Z317,COLUMN(),4,1,"Monitoraggio"))),"")</f>
        <v/>
      </c>
      <c r="AT317" s="119" t="str" cm="1">
        <f t="array" aca="1" ref="AT317" ca="1">IFERROR(IF(INDIRECT(ADDRESS($Z317,COLUMN(),4,1,"Monitoraggio"))="","",INDIRECT(ADDRESS($Z317,COLUMN(),4,1,"Monitoraggio"))),"")</f>
        <v/>
      </c>
      <c r="AU317" s="79" t="str" cm="1">
        <f t="array" aca="1" ref="AU317" ca="1">IFERROR(IF(INDIRECT(ADDRESS($Z317,COLUMN(),4,1,"Monitoraggio"))="","",INDIRECT(ADDRESS($Z317,COLUMN(),4,1,"Monitoraggio"))),"")</f>
        <v/>
      </c>
      <c r="AV317" s="119" t="str" cm="1">
        <f t="array" aca="1" ref="AV317" ca="1">IFERROR(IF(INDIRECT(ADDRESS($Z317,COLUMN(),4,1,"Monitoraggio"))="","",INDIRECT(ADDRESS($Z317,COLUMN(),4,1,"Monitoraggio"))),"")</f>
        <v/>
      </c>
      <c r="AW317" s="124" t="str" cm="1">
        <f t="array" aca="1" ref="AW317" ca="1">IFERROR(IF(INDIRECT(ADDRESS($Z317,COLUMN(),4,1,"Monitoraggio"))="","",INDIRECT(ADDRESS($Z317,COLUMN(),4,1,"Monitoraggio"))),"")</f>
        <v/>
      </c>
      <c r="AX317" s="62" t="str" cm="1">
        <f t="array" aca="1" ref="AX317" ca="1">IFERROR(IF(INDIRECT(ADDRESS($Z317,COLUMN(),4,1,"Monitoraggio"))="","",INDIRECT(ADDRESS($Z317,COLUMN(),4,1,"Monitoraggio"))),"")</f>
        <v/>
      </c>
      <c r="AY317" s="79" t="str" cm="1">
        <f t="array" aca="1" ref="AY317" ca="1">IFERROR(IF(INDIRECT(ADDRESS($Z317,COLUMN(),4,1,"Monitoraggio"))="","",INDIRECT(ADDRESS($Z317,COLUMN(),4,1,"Monitoraggio"))),"")</f>
        <v/>
      </c>
      <c r="AZ317" s="84" t="str" cm="1">
        <f t="array" aca="1" ref="AZ317" ca="1">IFERROR(IF(INDIRECT(ADDRESS($Z317,COLUMN(),4,1,"Monitoraggio"))="","",INDIRECT(ADDRESS($Z317,COLUMN(),4,1,"Monitoraggio"))),"")</f>
        <v/>
      </c>
      <c r="BA317" s="81" t="str" cm="1">
        <f t="array" aca="1" ref="BA317" ca="1">IFERROR(IF(INDIRECT(ADDRESS($Z317,COLUMN(),4,1,"Monitoraggio"))="","",INDIRECT(ADDRESS($Z317,COLUMN(),4,1,"Monitoraggio"))),"")</f>
        <v/>
      </c>
      <c r="BB317" s="86" t="str" cm="1">
        <f t="array" aca="1" ref="BB317" ca="1">IFERROR(IF(INDIRECT(ADDRESS($Z317,COLUMN(),4,1,"Monitoraggio"))="","",INDIRECT(ADDRESS($Z317,COLUMN(),4,1,"Monitoraggio"))),"")</f>
        <v/>
      </c>
      <c r="BC317" s="79" t="str" cm="1">
        <f t="array" aca="1" ref="BC317" ca="1">IFERROR(IF(INDIRECT(ADDRESS($Z317,COLUMN(),4,1,"Monitoraggio"))="","",INDIRECT(ADDRESS($Z317,COLUMN(),4,1,"Monitoraggio"))),"")</f>
        <v/>
      </c>
      <c r="BD317" s="79" t="str" cm="1">
        <f t="array" aca="1" ref="BD317" ca="1">IFERROR(IF(INDIRECT(ADDRESS($Z317,COLUMN(),4,1,"Monitoraggio"))="","",INDIRECT(ADDRESS($Z317,COLUMN(),4,1,"Monitoraggio"))),"")</f>
        <v/>
      </c>
      <c r="BE317" s="79" t="str" cm="1">
        <f t="array" aca="1" ref="BE317" ca="1">IFERROR(IF(INDIRECT(ADDRESS($Z317,COLUMN(),4,1,"Monitoraggio"))="","",INDIRECT(ADDRESS($Z317,COLUMN(),4,1,"Monitoraggio"))),"")</f>
        <v/>
      </c>
      <c r="BF317" s="79" t="str" cm="1">
        <f t="array" aca="1" ref="BF317" ca="1">IFERROR(IF(INDIRECT(ADDRESS($Z317,COLUMN(),4,1,"Monitoraggio"))="","",INDIRECT(ADDRESS($Z317,COLUMN(),4,1,"Monitoraggio"))),"")</f>
        <v/>
      </c>
      <c r="BG317" s="114" t="str" cm="1">
        <f t="array" aca="1" ref="BG317" ca="1">IFERROR(IF(INDIRECT(ADDRESS($Z317,COLUMN(),4,1,"Monitoraggio"))="","",INDIRECT(ADDRESS($Z317,COLUMN(),4,1,"Monitoraggio"))),"")</f>
        <v/>
      </c>
      <c r="BH317" s="48" t="str" cm="1">
        <f t="array" aca="1" ref="BH317" ca="1">IFERROR(IF(INDIRECT(ADDRESS($Z317,COLUMN(),4,1,"Monitoraggio"))="","",INDIRECT(ADDRESS($Z317,COLUMN(),4,1,"Monitoraggio"))),"")</f>
        <v/>
      </c>
      <c r="BI317" s="84" t="str" cm="1">
        <f t="array" aca="1" ref="BI317" ca="1">IFERROR(IF(INDIRECT(ADDRESS($Z317,COLUMN(),4,1,"Monitoraggio"))="","",INDIRECT(ADDRESS($Z317,COLUMN(),4,1,"Monitoraggio"))),"")</f>
        <v/>
      </c>
      <c r="BJ317" s="81" t="str" cm="1">
        <f t="array" aca="1" ref="BJ317" ca="1">IFERROR(IF(INDIRECT(ADDRESS($Z317,COLUMN(),4,1,"Monitoraggio"))="","",INDIRECT(ADDRESS($Z317,COLUMN(),4,1,"Monitoraggio"))),"")</f>
        <v/>
      </c>
    </row>
    <row r="318" spans="26:62" x14ac:dyDescent="0.2">
      <c r="Z318" s="132" t="str">
        <f>IFERROR(MATCH(ROW()-9,Monitoraggio!Z$1:Z$1000,0),"")</f>
        <v/>
      </c>
      <c r="AA318" s="60" t="str" cm="1">
        <f t="array" aca="1" ref="AA318" ca="1">IFERROR(IF(INDIRECT(ADDRESS($Z318,COLUMN(),4,1,"Monitoraggio"))="","",INDIRECT(ADDRESS($Z318,COLUMN(),4,1,"Monitoraggio"))),"")</f>
        <v/>
      </c>
      <c r="AB318" s="114" t="str" cm="1">
        <f t="array" aca="1" ref="AB318" ca="1">IFERROR(IF(INDIRECT(ADDRESS($Z318,COLUMN(),4,1,"Monitoraggio"))="","",INDIRECT(ADDRESS($Z318,COLUMN(),4,1,"Monitoraggio"))),"")</f>
        <v/>
      </c>
      <c r="AC318" s="114" t="str" cm="1">
        <f t="array" aca="1" ref="AC318" ca="1">IFERROR(IF(INDIRECT(ADDRESS($Z318,COLUMN(),4,1,"Monitoraggio"))="","",INDIRECT(ADDRESS($Z318,COLUMN(),4,1,"Monitoraggio"))),"")</f>
        <v/>
      </c>
      <c r="AD318" s="48" t="str" cm="1">
        <f t="array" aca="1" ref="AD318" ca="1">IFERROR(IF(INDIRECT(ADDRESS($Z318,COLUMN(),4,1,"Monitoraggio"))="","",INDIRECT(ADDRESS($Z318,COLUMN(),4,1,"Monitoraggio"))),"")</f>
        <v/>
      </c>
      <c r="AE318" s="61" t="str" cm="1">
        <f t="array" aca="1" ref="AE318" ca="1">IFERROR(IF(INDIRECT(ADDRESS($Z318,COLUMN(),4,1,"Monitoraggio"))="","",INDIRECT(ADDRESS($Z318,COLUMN(),4,1,"Monitoraggio"))),"")</f>
        <v/>
      </c>
      <c r="AF318" s="116" t="str" cm="1">
        <f t="array" aca="1" ref="AF318" ca="1">IFERROR(IF(INDIRECT(ADDRESS($Z318,COLUMN(),4,1,"Monitoraggio"))="","",INDIRECT(ADDRESS($Z318,COLUMN(),4,1,"Monitoraggio"))),"")</f>
        <v/>
      </c>
      <c r="AG318" s="61" t="str" cm="1">
        <f t="array" aca="1" ref="AG318" ca="1">IFERROR(IF(INDIRECT(ADDRESS($Z318,COLUMN(),4,1,"Monitoraggio"))="","",INDIRECT(ADDRESS($Z318,COLUMN(),4,1,"Monitoraggio"))),"")</f>
        <v/>
      </c>
      <c r="AH318" s="116" t="str" cm="1">
        <f t="array" aca="1" ref="AH318" ca="1">IFERROR(IF(INDIRECT(ADDRESS($Z318,COLUMN(),4,1,"Monitoraggio"))="","",INDIRECT(ADDRESS($Z318,COLUMN(),4,1,"Monitoraggio"))),"")</f>
        <v/>
      </c>
      <c r="AI318" s="114" t="str" cm="1">
        <f t="array" aca="1" ref="AI318" ca="1">IFERROR(IF(INDIRECT(ADDRESS($Z318,COLUMN(),4,1,"Monitoraggio"))="","",INDIRECT(ADDRESS($Z318,COLUMN(),4,1,"Monitoraggio"))),"")</f>
        <v/>
      </c>
      <c r="AJ318" s="118" t="str" cm="1">
        <f t="array" aca="1" ref="AJ318" ca="1">IFERROR(IF(INDIRECT(ADDRESS($Z318,COLUMN(),4,1,"Monitoraggio"))="","",INDIRECT(ADDRESS($Z318,COLUMN(),4,1,"Monitoraggio"))),"")</f>
        <v/>
      </c>
      <c r="AK318" s="119" t="str" cm="1">
        <f t="array" aca="1" ref="AK318" ca="1">IFERROR(IF(INDIRECT(ADDRESS($Z318,COLUMN(),4,1,"Monitoraggio"))="","",INDIRECT(ADDRESS($Z318,COLUMN(),4,1,"Monitoraggio"))),"")</f>
        <v/>
      </c>
      <c r="AL318" s="79" t="str" cm="1">
        <f t="array" aca="1" ref="AL318" ca="1">IFERROR(IF(INDIRECT(ADDRESS($Z318,COLUMN(),4,1,"Monitoraggio"))="","",INDIRECT(ADDRESS($Z318,COLUMN(),4,1,"Monitoraggio"))),"")</f>
        <v/>
      </c>
      <c r="AM318" s="77" t="str" cm="1">
        <f t="array" aca="1" ref="AM318" ca="1">IFERROR(IF(INDIRECT(ADDRESS($Z318,COLUMN(),4,1,"Monitoraggio"))="","",INDIRECT(ADDRESS($Z318,COLUMN(),4,1,"Monitoraggio"))),"")</f>
        <v/>
      </c>
      <c r="AN318" s="79" t="str" cm="1">
        <f t="array" aca="1" ref="AN318" ca="1">IFERROR(IF(INDIRECT(ADDRESS($Z318,COLUMN(),4,1,"Monitoraggio"))="","",INDIRECT(ADDRESS($Z318,COLUMN(),4,1,"Monitoraggio"))),"")</f>
        <v/>
      </c>
      <c r="AO318" s="79" t="str" cm="1">
        <f t="array" aca="1" ref="AO318" ca="1">IFERROR(IF(INDIRECT(ADDRESS($Z318,COLUMN(),4,1,"Monitoraggio"))="","",INDIRECT(ADDRESS($Z318,COLUMN(),4,1,"Monitoraggio"))),"")</f>
        <v/>
      </c>
      <c r="AP318" s="79" t="str" cm="1">
        <f t="array" aca="1" ref="AP318" ca="1">IFERROR(IF(INDIRECT(ADDRESS($Z318,COLUMN(),4,1,"Monitoraggio"))="","",INDIRECT(ADDRESS($Z318,COLUMN(),4,1,"Monitoraggio"))),"")</f>
        <v/>
      </c>
      <c r="AQ318" s="81" t="str" cm="1">
        <f t="array" aca="1" ref="AQ318" ca="1">IFERROR(IF(INDIRECT(ADDRESS($Z318,COLUMN(),4,1,"Monitoraggio"))="","",INDIRECT(ADDRESS($Z318,COLUMN(),4,1,"Monitoraggio"))),"")</f>
        <v/>
      </c>
      <c r="AR318" s="122" t="str" cm="1">
        <f t="array" aca="1" ref="AR318" ca="1">IFERROR(IF(INDIRECT(ADDRESS($Z318,COLUMN(),4,1,"Monitoraggio"))="","",INDIRECT(ADDRESS($Z318,COLUMN(),4,1,"Monitoraggio"))),"")</f>
        <v/>
      </c>
      <c r="AS318" s="118" t="str" cm="1">
        <f t="array" aca="1" ref="AS318" ca="1">IFERROR(IF(INDIRECT(ADDRESS($Z318,COLUMN(),4,1,"Monitoraggio"))="","",INDIRECT(ADDRESS($Z318,COLUMN(),4,1,"Monitoraggio"))),"")</f>
        <v/>
      </c>
      <c r="AT318" s="119" t="str" cm="1">
        <f t="array" aca="1" ref="AT318" ca="1">IFERROR(IF(INDIRECT(ADDRESS($Z318,COLUMN(),4,1,"Monitoraggio"))="","",INDIRECT(ADDRESS($Z318,COLUMN(),4,1,"Monitoraggio"))),"")</f>
        <v/>
      </c>
      <c r="AU318" s="79" t="str" cm="1">
        <f t="array" aca="1" ref="AU318" ca="1">IFERROR(IF(INDIRECT(ADDRESS($Z318,COLUMN(),4,1,"Monitoraggio"))="","",INDIRECT(ADDRESS($Z318,COLUMN(),4,1,"Monitoraggio"))),"")</f>
        <v/>
      </c>
      <c r="AV318" s="119" t="str" cm="1">
        <f t="array" aca="1" ref="AV318" ca="1">IFERROR(IF(INDIRECT(ADDRESS($Z318,COLUMN(),4,1,"Monitoraggio"))="","",INDIRECT(ADDRESS($Z318,COLUMN(),4,1,"Monitoraggio"))),"")</f>
        <v/>
      </c>
      <c r="AW318" s="124" t="str" cm="1">
        <f t="array" aca="1" ref="AW318" ca="1">IFERROR(IF(INDIRECT(ADDRESS($Z318,COLUMN(),4,1,"Monitoraggio"))="","",INDIRECT(ADDRESS($Z318,COLUMN(),4,1,"Monitoraggio"))),"")</f>
        <v/>
      </c>
      <c r="AX318" s="62" t="str" cm="1">
        <f t="array" aca="1" ref="AX318" ca="1">IFERROR(IF(INDIRECT(ADDRESS($Z318,COLUMN(),4,1,"Monitoraggio"))="","",INDIRECT(ADDRESS($Z318,COLUMN(),4,1,"Monitoraggio"))),"")</f>
        <v/>
      </c>
      <c r="AY318" s="79" t="str" cm="1">
        <f t="array" aca="1" ref="AY318" ca="1">IFERROR(IF(INDIRECT(ADDRESS($Z318,COLUMN(),4,1,"Monitoraggio"))="","",INDIRECT(ADDRESS($Z318,COLUMN(),4,1,"Monitoraggio"))),"")</f>
        <v/>
      </c>
      <c r="AZ318" s="84" t="str" cm="1">
        <f t="array" aca="1" ref="AZ318" ca="1">IFERROR(IF(INDIRECT(ADDRESS($Z318,COLUMN(),4,1,"Monitoraggio"))="","",INDIRECT(ADDRESS($Z318,COLUMN(),4,1,"Monitoraggio"))),"")</f>
        <v/>
      </c>
      <c r="BA318" s="81" t="str" cm="1">
        <f t="array" aca="1" ref="BA318" ca="1">IFERROR(IF(INDIRECT(ADDRESS($Z318,COLUMN(),4,1,"Monitoraggio"))="","",INDIRECT(ADDRESS($Z318,COLUMN(),4,1,"Monitoraggio"))),"")</f>
        <v/>
      </c>
      <c r="BB318" s="86" t="str" cm="1">
        <f t="array" aca="1" ref="BB318" ca="1">IFERROR(IF(INDIRECT(ADDRESS($Z318,COLUMN(),4,1,"Monitoraggio"))="","",INDIRECT(ADDRESS($Z318,COLUMN(),4,1,"Monitoraggio"))),"")</f>
        <v/>
      </c>
      <c r="BC318" s="79" t="str" cm="1">
        <f t="array" aca="1" ref="BC318" ca="1">IFERROR(IF(INDIRECT(ADDRESS($Z318,COLUMN(),4,1,"Monitoraggio"))="","",INDIRECT(ADDRESS($Z318,COLUMN(),4,1,"Monitoraggio"))),"")</f>
        <v/>
      </c>
      <c r="BD318" s="79" t="str" cm="1">
        <f t="array" aca="1" ref="BD318" ca="1">IFERROR(IF(INDIRECT(ADDRESS($Z318,COLUMN(),4,1,"Monitoraggio"))="","",INDIRECT(ADDRESS($Z318,COLUMN(),4,1,"Monitoraggio"))),"")</f>
        <v/>
      </c>
      <c r="BE318" s="79" t="str" cm="1">
        <f t="array" aca="1" ref="BE318" ca="1">IFERROR(IF(INDIRECT(ADDRESS($Z318,COLUMN(),4,1,"Monitoraggio"))="","",INDIRECT(ADDRESS($Z318,COLUMN(),4,1,"Monitoraggio"))),"")</f>
        <v/>
      </c>
      <c r="BF318" s="79" t="str" cm="1">
        <f t="array" aca="1" ref="BF318" ca="1">IFERROR(IF(INDIRECT(ADDRESS($Z318,COLUMN(),4,1,"Monitoraggio"))="","",INDIRECT(ADDRESS($Z318,COLUMN(),4,1,"Monitoraggio"))),"")</f>
        <v/>
      </c>
      <c r="BG318" s="114" t="str" cm="1">
        <f t="array" aca="1" ref="BG318" ca="1">IFERROR(IF(INDIRECT(ADDRESS($Z318,COLUMN(),4,1,"Monitoraggio"))="","",INDIRECT(ADDRESS($Z318,COLUMN(),4,1,"Monitoraggio"))),"")</f>
        <v/>
      </c>
      <c r="BH318" s="48" t="str" cm="1">
        <f t="array" aca="1" ref="BH318" ca="1">IFERROR(IF(INDIRECT(ADDRESS($Z318,COLUMN(),4,1,"Monitoraggio"))="","",INDIRECT(ADDRESS($Z318,COLUMN(),4,1,"Monitoraggio"))),"")</f>
        <v/>
      </c>
      <c r="BI318" s="84" t="str" cm="1">
        <f t="array" aca="1" ref="BI318" ca="1">IFERROR(IF(INDIRECT(ADDRESS($Z318,COLUMN(),4,1,"Monitoraggio"))="","",INDIRECT(ADDRESS($Z318,COLUMN(),4,1,"Monitoraggio"))),"")</f>
        <v/>
      </c>
      <c r="BJ318" s="81" t="str" cm="1">
        <f t="array" aca="1" ref="BJ318" ca="1">IFERROR(IF(INDIRECT(ADDRESS($Z318,COLUMN(),4,1,"Monitoraggio"))="","",INDIRECT(ADDRESS($Z318,COLUMN(),4,1,"Monitoraggio"))),"")</f>
        <v/>
      </c>
    </row>
    <row r="319" spans="26:62" x14ac:dyDescent="0.2">
      <c r="Z319" s="132" t="str">
        <f>IFERROR(MATCH(ROW()-9,Monitoraggio!Z$1:Z$1000,0),"")</f>
        <v/>
      </c>
      <c r="AA319" s="60" t="str" cm="1">
        <f t="array" aca="1" ref="AA319" ca="1">IFERROR(IF(INDIRECT(ADDRESS($Z319,COLUMN(),4,1,"Monitoraggio"))="","",INDIRECT(ADDRESS($Z319,COLUMN(),4,1,"Monitoraggio"))),"")</f>
        <v/>
      </c>
      <c r="AB319" s="114" t="str" cm="1">
        <f t="array" aca="1" ref="AB319" ca="1">IFERROR(IF(INDIRECT(ADDRESS($Z319,COLUMN(),4,1,"Monitoraggio"))="","",INDIRECT(ADDRESS($Z319,COLUMN(),4,1,"Monitoraggio"))),"")</f>
        <v/>
      </c>
      <c r="AC319" s="114" t="str" cm="1">
        <f t="array" aca="1" ref="AC319" ca="1">IFERROR(IF(INDIRECT(ADDRESS($Z319,COLUMN(),4,1,"Monitoraggio"))="","",INDIRECT(ADDRESS($Z319,COLUMN(),4,1,"Monitoraggio"))),"")</f>
        <v/>
      </c>
      <c r="AD319" s="48" t="str" cm="1">
        <f t="array" aca="1" ref="AD319" ca="1">IFERROR(IF(INDIRECT(ADDRESS($Z319,COLUMN(),4,1,"Monitoraggio"))="","",INDIRECT(ADDRESS($Z319,COLUMN(),4,1,"Monitoraggio"))),"")</f>
        <v/>
      </c>
      <c r="AE319" s="61" t="str" cm="1">
        <f t="array" aca="1" ref="AE319" ca="1">IFERROR(IF(INDIRECT(ADDRESS($Z319,COLUMN(),4,1,"Monitoraggio"))="","",INDIRECT(ADDRESS($Z319,COLUMN(),4,1,"Monitoraggio"))),"")</f>
        <v/>
      </c>
      <c r="AF319" s="116" t="str" cm="1">
        <f t="array" aca="1" ref="AF319" ca="1">IFERROR(IF(INDIRECT(ADDRESS($Z319,COLUMN(),4,1,"Monitoraggio"))="","",INDIRECT(ADDRESS($Z319,COLUMN(),4,1,"Monitoraggio"))),"")</f>
        <v/>
      </c>
      <c r="AG319" s="61" t="str" cm="1">
        <f t="array" aca="1" ref="AG319" ca="1">IFERROR(IF(INDIRECT(ADDRESS($Z319,COLUMN(),4,1,"Monitoraggio"))="","",INDIRECT(ADDRESS($Z319,COLUMN(),4,1,"Monitoraggio"))),"")</f>
        <v/>
      </c>
      <c r="AH319" s="116" t="str" cm="1">
        <f t="array" aca="1" ref="AH319" ca="1">IFERROR(IF(INDIRECT(ADDRESS($Z319,COLUMN(),4,1,"Monitoraggio"))="","",INDIRECT(ADDRESS($Z319,COLUMN(),4,1,"Monitoraggio"))),"")</f>
        <v/>
      </c>
      <c r="AI319" s="114" t="str" cm="1">
        <f t="array" aca="1" ref="AI319" ca="1">IFERROR(IF(INDIRECT(ADDRESS($Z319,COLUMN(),4,1,"Monitoraggio"))="","",INDIRECT(ADDRESS($Z319,COLUMN(),4,1,"Monitoraggio"))),"")</f>
        <v/>
      </c>
      <c r="AJ319" s="118" t="str" cm="1">
        <f t="array" aca="1" ref="AJ319" ca="1">IFERROR(IF(INDIRECT(ADDRESS($Z319,COLUMN(),4,1,"Monitoraggio"))="","",INDIRECT(ADDRESS($Z319,COLUMN(),4,1,"Monitoraggio"))),"")</f>
        <v/>
      </c>
      <c r="AK319" s="119" t="str" cm="1">
        <f t="array" aca="1" ref="AK319" ca="1">IFERROR(IF(INDIRECT(ADDRESS($Z319,COLUMN(),4,1,"Monitoraggio"))="","",INDIRECT(ADDRESS($Z319,COLUMN(),4,1,"Monitoraggio"))),"")</f>
        <v/>
      </c>
      <c r="AL319" s="79" t="str" cm="1">
        <f t="array" aca="1" ref="AL319" ca="1">IFERROR(IF(INDIRECT(ADDRESS($Z319,COLUMN(),4,1,"Monitoraggio"))="","",INDIRECT(ADDRESS($Z319,COLUMN(),4,1,"Monitoraggio"))),"")</f>
        <v/>
      </c>
      <c r="AM319" s="77" t="str" cm="1">
        <f t="array" aca="1" ref="AM319" ca="1">IFERROR(IF(INDIRECT(ADDRESS($Z319,COLUMN(),4,1,"Monitoraggio"))="","",INDIRECT(ADDRESS($Z319,COLUMN(),4,1,"Monitoraggio"))),"")</f>
        <v/>
      </c>
      <c r="AN319" s="79" t="str" cm="1">
        <f t="array" aca="1" ref="AN319" ca="1">IFERROR(IF(INDIRECT(ADDRESS($Z319,COLUMN(),4,1,"Monitoraggio"))="","",INDIRECT(ADDRESS($Z319,COLUMN(),4,1,"Monitoraggio"))),"")</f>
        <v/>
      </c>
      <c r="AO319" s="79" t="str" cm="1">
        <f t="array" aca="1" ref="AO319" ca="1">IFERROR(IF(INDIRECT(ADDRESS($Z319,COLUMN(),4,1,"Monitoraggio"))="","",INDIRECT(ADDRESS($Z319,COLUMN(),4,1,"Monitoraggio"))),"")</f>
        <v/>
      </c>
      <c r="AP319" s="79" t="str" cm="1">
        <f t="array" aca="1" ref="AP319" ca="1">IFERROR(IF(INDIRECT(ADDRESS($Z319,COLUMN(),4,1,"Monitoraggio"))="","",INDIRECT(ADDRESS($Z319,COLUMN(),4,1,"Monitoraggio"))),"")</f>
        <v/>
      </c>
      <c r="AQ319" s="81" t="str" cm="1">
        <f t="array" aca="1" ref="AQ319" ca="1">IFERROR(IF(INDIRECT(ADDRESS($Z319,COLUMN(),4,1,"Monitoraggio"))="","",INDIRECT(ADDRESS($Z319,COLUMN(),4,1,"Monitoraggio"))),"")</f>
        <v/>
      </c>
      <c r="AR319" s="122" t="str" cm="1">
        <f t="array" aca="1" ref="AR319" ca="1">IFERROR(IF(INDIRECT(ADDRESS($Z319,COLUMN(),4,1,"Monitoraggio"))="","",INDIRECT(ADDRESS($Z319,COLUMN(),4,1,"Monitoraggio"))),"")</f>
        <v/>
      </c>
      <c r="AS319" s="118" t="str" cm="1">
        <f t="array" aca="1" ref="AS319" ca="1">IFERROR(IF(INDIRECT(ADDRESS($Z319,COLUMN(),4,1,"Monitoraggio"))="","",INDIRECT(ADDRESS($Z319,COLUMN(),4,1,"Monitoraggio"))),"")</f>
        <v/>
      </c>
      <c r="AT319" s="119" t="str" cm="1">
        <f t="array" aca="1" ref="AT319" ca="1">IFERROR(IF(INDIRECT(ADDRESS($Z319,COLUMN(),4,1,"Monitoraggio"))="","",INDIRECT(ADDRESS($Z319,COLUMN(),4,1,"Monitoraggio"))),"")</f>
        <v/>
      </c>
      <c r="AU319" s="79" t="str" cm="1">
        <f t="array" aca="1" ref="AU319" ca="1">IFERROR(IF(INDIRECT(ADDRESS($Z319,COLUMN(),4,1,"Monitoraggio"))="","",INDIRECT(ADDRESS($Z319,COLUMN(),4,1,"Monitoraggio"))),"")</f>
        <v/>
      </c>
      <c r="AV319" s="119" t="str" cm="1">
        <f t="array" aca="1" ref="AV319" ca="1">IFERROR(IF(INDIRECT(ADDRESS($Z319,COLUMN(),4,1,"Monitoraggio"))="","",INDIRECT(ADDRESS($Z319,COLUMN(),4,1,"Monitoraggio"))),"")</f>
        <v/>
      </c>
      <c r="AW319" s="124" t="str" cm="1">
        <f t="array" aca="1" ref="AW319" ca="1">IFERROR(IF(INDIRECT(ADDRESS($Z319,COLUMN(),4,1,"Monitoraggio"))="","",INDIRECT(ADDRESS($Z319,COLUMN(),4,1,"Monitoraggio"))),"")</f>
        <v/>
      </c>
      <c r="AX319" s="62" t="str" cm="1">
        <f t="array" aca="1" ref="AX319" ca="1">IFERROR(IF(INDIRECT(ADDRESS($Z319,COLUMN(),4,1,"Monitoraggio"))="","",INDIRECT(ADDRESS($Z319,COLUMN(),4,1,"Monitoraggio"))),"")</f>
        <v/>
      </c>
      <c r="AY319" s="79" t="str" cm="1">
        <f t="array" aca="1" ref="AY319" ca="1">IFERROR(IF(INDIRECT(ADDRESS($Z319,COLUMN(),4,1,"Monitoraggio"))="","",INDIRECT(ADDRESS($Z319,COLUMN(),4,1,"Monitoraggio"))),"")</f>
        <v/>
      </c>
      <c r="AZ319" s="84" t="str" cm="1">
        <f t="array" aca="1" ref="AZ319" ca="1">IFERROR(IF(INDIRECT(ADDRESS($Z319,COLUMN(),4,1,"Monitoraggio"))="","",INDIRECT(ADDRESS($Z319,COLUMN(),4,1,"Monitoraggio"))),"")</f>
        <v/>
      </c>
      <c r="BA319" s="81" t="str" cm="1">
        <f t="array" aca="1" ref="BA319" ca="1">IFERROR(IF(INDIRECT(ADDRESS($Z319,COLUMN(),4,1,"Monitoraggio"))="","",INDIRECT(ADDRESS($Z319,COLUMN(),4,1,"Monitoraggio"))),"")</f>
        <v/>
      </c>
      <c r="BB319" s="86" t="str" cm="1">
        <f t="array" aca="1" ref="BB319" ca="1">IFERROR(IF(INDIRECT(ADDRESS($Z319,COLUMN(),4,1,"Monitoraggio"))="","",INDIRECT(ADDRESS($Z319,COLUMN(),4,1,"Monitoraggio"))),"")</f>
        <v/>
      </c>
      <c r="BC319" s="79" t="str" cm="1">
        <f t="array" aca="1" ref="BC319" ca="1">IFERROR(IF(INDIRECT(ADDRESS($Z319,COLUMN(),4,1,"Monitoraggio"))="","",INDIRECT(ADDRESS($Z319,COLUMN(),4,1,"Monitoraggio"))),"")</f>
        <v/>
      </c>
      <c r="BD319" s="79" t="str" cm="1">
        <f t="array" aca="1" ref="BD319" ca="1">IFERROR(IF(INDIRECT(ADDRESS($Z319,COLUMN(),4,1,"Monitoraggio"))="","",INDIRECT(ADDRESS($Z319,COLUMN(),4,1,"Monitoraggio"))),"")</f>
        <v/>
      </c>
      <c r="BE319" s="79" t="str" cm="1">
        <f t="array" aca="1" ref="BE319" ca="1">IFERROR(IF(INDIRECT(ADDRESS($Z319,COLUMN(),4,1,"Monitoraggio"))="","",INDIRECT(ADDRESS($Z319,COLUMN(),4,1,"Monitoraggio"))),"")</f>
        <v/>
      </c>
      <c r="BF319" s="79" t="str" cm="1">
        <f t="array" aca="1" ref="BF319" ca="1">IFERROR(IF(INDIRECT(ADDRESS($Z319,COLUMN(),4,1,"Monitoraggio"))="","",INDIRECT(ADDRESS($Z319,COLUMN(),4,1,"Monitoraggio"))),"")</f>
        <v/>
      </c>
      <c r="BG319" s="114" t="str" cm="1">
        <f t="array" aca="1" ref="BG319" ca="1">IFERROR(IF(INDIRECT(ADDRESS($Z319,COLUMN(),4,1,"Monitoraggio"))="","",INDIRECT(ADDRESS($Z319,COLUMN(),4,1,"Monitoraggio"))),"")</f>
        <v/>
      </c>
      <c r="BH319" s="48" t="str" cm="1">
        <f t="array" aca="1" ref="BH319" ca="1">IFERROR(IF(INDIRECT(ADDRESS($Z319,COLUMN(),4,1,"Monitoraggio"))="","",INDIRECT(ADDRESS($Z319,COLUMN(),4,1,"Monitoraggio"))),"")</f>
        <v/>
      </c>
      <c r="BI319" s="84" t="str" cm="1">
        <f t="array" aca="1" ref="BI319" ca="1">IFERROR(IF(INDIRECT(ADDRESS($Z319,COLUMN(),4,1,"Monitoraggio"))="","",INDIRECT(ADDRESS($Z319,COLUMN(),4,1,"Monitoraggio"))),"")</f>
        <v/>
      </c>
      <c r="BJ319" s="81" t="str" cm="1">
        <f t="array" aca="1" ref="BJ319" ca="1">IFERROR(IF(INDIRECT(ADDRESS($Z319,COLUMN(),4,1,"Monitoraggio"))="","",INDIRECT(ADDRESS($Z319,COLUMN(),4,1,"Monitoraggio"))),"")</f>
        <v/>
      </c>
    </row>
    <row r="320" spans="26:62" x14ac:dyDescent="0.2">
      <c r="Z320" s="132" t="str">
        <f>IFERROR(MATCH(ROW()-9,Monitoraggio!Z$1:Z$1000,0),"")</f>
        <v/>
      </c>
      <c r="AA320" s="60" t="str" cm="1">
        <f t="array" aca="1" ref="AA320" ca="1">IFERROR(IF(INDIRECT(ADDRESS($Z320,COLUMN(),4,1,"Monitoraggio"))="","",INDIRECT(ADDRESS($Z320,COLUMN(),4,1,"Monitoraggio"))),"")</f>
        <v/>
      </c>
      <c r="AB320" s="114" t="str" cm="1">
        <f t="array" aca="1" ref="AB320" ca="1">IFERROR(IF(INDIRECT(ADDRESS($Z320,COLUMN(),4,1,"Monitoraggio"))="","",INDIRECT(ADDRESS($Z320,COLUMN(),4,1,"Monitoraggio"))),"")</f>
        <v/>
      </c>
      <c r="AC320" s="114" t="str" cm="1">
        <f t="array" aca="1" ref="AC320" ca="1">IFERROR(IF(INDIRECT(ADDRESS($Z320,COLUMN(),4,1,"Monitoraggio"))="","",INDIRECT(ADDRESS($Z320,COLUMN(),4,1,"Monitoraggio"))),"")</f>
        <v/>
      </c>
      <c r="AD320" s="48" t="str" cm="1">
        <f t="array" aca="1" ref="AD320" ca="1">IFERROR(IF(INDIRECT(ADDRESS($Z320,COLUMN(),4,1,"Monitoraggio"))="","",INDIRECT(ADDRESS($Z320,COLUMN(),4,1,"Monitoraggio"))),"")</f>
        <v/>
      </c>
      <c r="AE320" s="61" t="str" cm="1">
        <f t="array" aca="1" ref="AE320" ca="1">IFERROR(IF(INDIRECT(ADDRESS($Z320,COLUMN(),4,1,"Monitoraggio"))="","",INDIRECT(ADDRESS($Z320,COLUMN(),4,1,"Monitoraggio"))),"")</f>
        <v/>
      </c>
      <c r="AF320" s="116" t="str" cm="1">
        <f t="array" aca="1" ref="AF320" ca="1">IFERROR(IF(INDIRECT(ADDRESS($Z320,COLUMN(),4,1,"Monitoraggio"))="","",INDIRECT(ADDRESS($Z320,COLUMN(),4,1,"Monitoraggio"))),"")</f>
        <v/>
      </c>
      <c r="AG320" s="61" t="str" cm="1">
        <f t="array" aca="1" ref="AG320" ca="1">IFERROR(IF(INDIRECT(ADDRESS($Z320,COLUMN(),4,1,"Monitoraggio"))="","",INDIRECT(ADDRESS($Z320,COLUMN(),4,1,"Monitoraggio"))),"")</f>
        <v/>
      </c>
      <c r="AH320" s="116" t="str" cm="1">
        <f t="array" aca="1" ref="AH320" ca="1">IFERROR(IF(INDIRECT(ADDRESS($Z320,COLUMN(),4,1,"Monitoraggio"))="","",INDIRECT(ADDRESS($Z320,COLUMN(),4,1,"Monitoraggio"))),"")</f>
        <v/>
      </c>
      <c r="AI320" s="114" t="str" cm="1">
        <f t="array" aca="1" ref="AI320" ca="1">IFERROR(IF(INDIRECT(ADDRESS($Z320,COLUMN(),4,1,"Monitoraggio"))="","",INDIRECT(ADDRESS($Z320,COLUMN(),4,1,"Monitoraggio"))),"")</f>
        <v/>
      </c>
      <c r="AJ320" s="118" t="str" cm="1">
        <f t="array" aca="1" ref="AJ320" ca="1">IFERROR(IF(INDIRECT(ADDRESS($Z320,COLUMN(),4,1,"Monitoraggio"))="","",INDIRECT(ADDRESS($Z320,COLUMN(),4,1,"Monitoraggio"))),"")</f>
        <v/>
      </c>
      <c r="AK320" s="119" t="str" cm="1">
        <f t="array" aca="1" ref="AK320" ca="1">IFERROR(IF(INDIRECT(ADDRESS($Z320,COLUMN(),4,1,"Monitoraggio"))="","",INDIRECT(ADDRESS($Z320,COLUMN(),4,1,"Monitoraggio"))),"")</f>
        <v/>
      </c>
      <c r="AL320" s="79" t="str" cm="1">
        <f t="array" aca="1" ref="AL320" ca="1">IFERROR(IF(INDIRECT(ADDRESS($Z320,COLUMN(),4,1,"Monitoraggio"))="","",INDIRECT(ADDRESS($Z320,COLUMN(),4,1,"Monitoraggio"))),"")</f>
        <v/>
      </c>
      <c r="AM320" s="77" t="str" cm="1">
        <f t="array" aca="1" ref="AM320" ca="1">IFERROR(IF(INDIRECT(ADDRESS($Z320,COLUMN(),4,1,"Monitoraggio"))="","",INDIRECT(ADDRESS($Z320,COLUMN(),4,1,"Monitoraggio"))),"")</f>
        <v/>
      </c>
      <c r="AN320" s="79" t="str" cm="1">
        <f t="array" aca="1" ref="AN320" ca="1">IFERROR(IF(INDIRECT(ADDRESS($Z320,COLUMN(),4,1,"Monitoraggio"))="","",INDIRECT(ADDRESS($Z320,COLUMN(),4,1,"Monitoraggio"))),"")</f>
        <v/>
      </c>
      <c r="AO320" s="79" t="str" cm="1">
        <f t="array" aca="1" ref="AO320" ca="1">IFERROR(IF(INDIRECT(ADDRESS($Z320,COLUMN(),4,1,"Monitoraggio"))="","",INDIRECT(ADDRESS($Z320,COLUMN(),4,1,"Monitoraggio"))),"")</f>
        <v/>
      </c>
      <c r="AP320" s="79" t="str" cm="1">
        <f t="array" aca="1" ref="AP320" ca="1">IFERROR(IF(INDIRECT(ADDRESS($Z320,COLUMN(),4,1,"Monitoraggio"))="","",INDIRECT(ADDRESS($Z320,COLUMN(),4,1,"Monitoraggio"))),"")</f>
        <v/>
      </c>
      <c r="AQ320" s="81" t="str" cm="1">
        <f t="array" aca="1" ref="AQ320" ca="1">IFERROR(IF(INDIRECT(ADDRESS($Z320,COLUMN(),4,1,"Monitoraggio"))="","",INDIRECT(ADDRESS($Z320,COLUMN(),4,1,"Monitoraggio"))),"")</f>
        <v/>
      </c>
      <c r="AR320" s="122" t="str" cm="1">
        <f t="array" aca="1" ref="AR320" ca="1">IFERROR(IF(INDIRECT(ADDRESS($Z320,COLUMN(),4,1,"Monitoraggio"))="","",INDIRECT(ADDRESS($Z320,COLUMN(),4,1,"Monitoraggio"))),"")</f>
        <v/>
      </c>
      <c r="AS320" s="118" t="str" cm="1">
        <f t="array" aca="1" ref="AS320" ca="1">IFERROR(IF(INDIRECT(ADDRESS($Z320,COLUMN(),4,1,"Monitoraggio"))="","",INDIRECT(ADDRESS($Z320,COLUMN(),4,1,"Monitoraggio"))),"")</f>
        <v/>
      </c>
      <c r="AT320" s="119" t="str" cm="1">
        <f t="array" aca="1" ref="AT320" ca="1">IFERROR(IF(INDIRECT(ADDRESS($Z320,COLUMN(),4,1,"Monitoraggio"))="","",INDIRECT(ADDRESS($Z320,COLUMN(),4,1,"Monitoraggio"))),"")</f>
        <v/>
      </c>
      <c r="AU320" s="79" t="str" cm="1">
        <f t="array" aca="1" ref="AU320" ca="1">IFERROR(IF(INDIRECT(ADDRESS($Z320,COLUMN(),4,1,"Monitoraggio"))="","",INDIRECT(ADDRESS($Z320,COLUMN(),4,1,"Monitoraggio"))),"")</f>
        <v/>
      </c>
      <c r="AV320" s="119" t="str" cm="1">
        <f t="array" aca="1" ref="AV320" ca="1">IFERROR(IF(INDIRECT(ADDRESS($Z320,COLUMN(),4,1,"Monitoraggio"))="","",INDIRECT(ADDRESS($Z320,COLUMN(),4,1,"Monitoraggio"))),"")</f>
        <v/>
      </c>
      <c r="AW320" s="124" t="str" cm="1">
        <f t="array" aca="1" ref="AW320" ca="1">IFERROR(IF(INDIRECT(ADDRESS($Z320,COLUMN(),4,1,"Monitoraggio"))="","",INDIRECT(ADDRESS($Z320,COLUMN(),4,1,"Monitoraggio"))),"")</f>
        <v/>
      </c>
      <c r="AX320" s="62" t="str" cm="1">
        <f t="array" aca="1" ref="AX320" ca="1">IFERROR(IF(INDIRECT(ADDRESS($Z320,COLUMN(),4,1,"Monitoraggio"))="","",INDIRECT(ADDRESS($Z320,COLUMN(),4,1,"Monitoraggio"))),"")</f>
        <v/>
      </c>
      <c r="AY320" s="79" t="str" cm="1">
        <f t="array" aca="1" ref="AY320" ca="1">IFERROR(IF(INDIRECT(ADDRESS($Z320,COLUMN(),4,1,"Monitoraggio"))="","",INDIRECT(ADDRESS($Z320,COLUMN(),4,1,"Monitoraggio"))),"")</f>
        <v/>
      </c>
      <c r="AZ320" s="84" t="str" cm="1">
        <f t="array" aca="1" ref="AZ320" ca="1">IFERROR(IF(INDIRECT(ADDRESS($Z320,COLUMN(),4,1,"Monitoraggio"))="","",INDIRECT(ADDRESS($Z320,COLUMN(),4,1,"Monitoraggio"))),"")</f>
        <v/>
      </c>
      <c r="BA320" s="81" t="str" cm="1">
        <f t="array" aca="1" ref="BA320" ca="1">IFERROR(IF(INDIRECT(ADDRESS($Z320,COLUMN(),4,1,"Monitoraggio"))="","",INDIRECT(ADDRESS($Z320,COLUMN(),4,1,"Monitoraggio"))),"")</f>
        <v/>
      </c>
      <c r="BB320" s="86" t="str" cm="1">
        <f t="array" aca="1" ref="BB320" ca="1">IFERROR(IF(INDIRECT(ADDRESS($Z320,COLUMN(),4,1,"Monitoraggio"))="","",INDIRECT(ADDRESS($Z320,COLUMN(),4,1,"Monitoraggio"))),"")</f>
        <v/>
      </c>
      <c r="BC320" s="79" t="str" cm="1">
        <f t="array" aca="1" ref="BC320" ca="1">IFERROR(IF(INDIRECT(ADDRESS($Z320,COLUMN(),4,1,"Monitoraggio"))="","",INDIRECT(ADDRESS($Z320,COLUMN(),4,1,"Monitoraggio"))),"")</f>
        <v/>
      </c>
      <c r="BD320" s="79" t="str" cm="1">
        <f t="array" aca="1" ref="BD320" ca="1">IFERROR(IF(INDIRECT(ADDRESS($Z320,COLUMN(),4,1,"Monitoraggio"))="","",INDIRECT(ADDRESS($Z320,COLUMN(),4,1,"Monitoraggio"))),"")</f>
        <v/>
      </c>
      <c r="BE320" s="79" t="str" cm="1">
        <f t="array" aca="1" ref="BE320" ca="1">IFERROR(IF(INDIRECT(ADDRESS($Z320,COLUMN(),4,1,"Monitoraggio"))="","",INDIRECT(ADDRESS($Z320,COLUMN(),4,1,"Monitoraggio"))),"")</f>
        <v/>
      </c>
      <c r="BF320" s="79" t="str" cm="1">
        <f t="array" aca="1" ref="BF320" ca="1">IFERROR(IF(INDIRECT(ADDRESS($Z320,COLUMN(),4,1,"Monitoraggio"))="","",INDIRECT(ADDRESS($Z320,COLUMN(),4,1,"Monitoraggio"))),"")</f>
        <v/>
      </c>
      <c r="BG320" s="114" t="str" cm="1">
        <f t="array" aca="1" ref="BG320" ca="1">IFERROR(IF(INDIRECT(ADDRESS($Z320,COLUMN(),4,1,"Monitoraggio"))="","",INDIRECT(ADDRESS($Z320,COLUMN(),4,1,"Monitoraggio"))),"")</f>
        <v/>
      </c>
      <c r="BH320" s="48" t="str" cm="1">
        <f t="array" aca="1" ref="BH320" ca="1">IFERROR(IF(INDIRECT(ADDRESS($Z320,COLUMN(),4,1,"Monitoraggio"))="","",INDIRECT(ADDRESS($Z320,COLUMN(),4,1,"Monitoraggio"))),"")</f>
        <v/>
      </c>
      <c r="BI320" s="84" t="str" cm="1">
        <f t="array" aca="1" ref="BI320" ca="1">IFERROR(IF(INDIRECT(ADDRESS($Z320,COLUMN(),4,1,"Monitoraggio"))="","",INDIRECT(ADDRESS($Z320,COLUMN(),4,1,"Monitoraggio"))),"")</f>
        <v/>
      </c>
      <c r="BJ320" s="81" t="str" cm="1">
        <f t="array" aca="1" ref="BJ320" ca="1">IFERROR(IF(INDIRECT(ADDRESS($Z320,COLUMN(),4,1,"Monitoraggio"))="","",INDIRECT(ADDRESS($Z320,COLUMN(),4,1,"Monitoraggio"))),"")</f>
        <v/>
      </c>
    </row>
    <row r="321" spans="26:62" x14ac:dyDescent="0.2">
      <c r="Z321" s="132" t="str">
        <f>IFERROR(MATCH(ROW()-9,Monitoraggio!Z$1:Z$1000,0),"")</f>
        <v/>
      </c>
      <c r="AA321" s="60" t="str" cm="1">
        <f t="array" aca="1" ref="AA321" ca="1">IFERROR(IF(INDIRECT(ADDRESS($Z321,COLUMN(),4,1,"Monitoraggio"))="","",INDIRECT(ADDRESS($Z321,COLUMN(),4,1,"Monitoraggio"))),"")</f>
        <v/>
      </c>
      <c r="AB321" s="114" t="str" cm="1">
        <f t="array" aca="1" ref="AB321" ca="1">IFERROR(IF(INDIRECT(ADDRESS($Z321,COLUMN(),4,1,"Monitoraggio"))="","",INDIRECT(ADDRESS($Z321,COLUMN(),4,1,"Monitoraggio"))),"")</f>
        <v/>
      </c>
      <c r="AC321" s="114" t="str" cm="1">
        <f t="array" aca="1" ref="AC321" ca="1">IFERROR(IF(INDIRECT(ADDRESS($Z321,COLUMN(),4,1,"Monitoraggio"))="","",INDIRECT(ADDRESS($Z321,COLUMN(),4,1,"Monitoraggio"))),"")</f>
        <v/>
      </c>
      <c r="AD321" s="48" t="str" cm="1">
        <f t="array" aca="1" ref="AD321" ca="1">IFERROR(IF(INDIRECT(ADDRESS($Z321,COLUMN(),4,1,"Monitoraggio"))="","",INDIRECT(ADDRESS($Z321,COLUMN(),4,1,"Monitoraggio"))),"")</f>
        <v/>
      </c>
      <c r="AE321" s="61" t="str" cm="1">
        <f t="array" aca="1" ref="AE321" ca="1">IFERROR(IF(INDIRECT(ADDRESS($Z321,COLUMN(),4,1,"Monitoraggio"))="","",INDIRECT(ADDRESS($Z321,COLUMN(),4,1,"Monitoraggio"))),"")</f>
        <v/>
      </c>
      <c r="AF321" s="116" t="str" cm="1">
        <f t="array" aca="1" ref="AF321" ca="1">IFERROR(IF(INDIRECT(ADDRESS($Z321,COLUMN(),4,1,"Monitoraggio"))="","",INDIRECT(ADDRESS($Z321,COLUMN(),4,1,"Monitoraggio"))),"")</f>
        <v/>
      </c>
      <c r="AG321" s="61" t="str" cm="1">
        <f t="array" aca="1" ref="AG321" ca="1">IFERROR(IF(INDIRECT(ADDRESS($Z321,COLUMN(),4,1,"Monitoraggio"))="","",INDIRECT(ADDRESS($Z321,COLUMN(),4,1,"Monitoraggio"))),"")</f>
        <v/>
      </c>
      <c r="AH321" s="116" t="str" cm="1">
        <f t="array" aca="1" ref="AH321" ca="1">IFERROR(IF(INDIRECT(ADDRESS($Z321,COLUMN(),4,1,"Monitoraggio"))="","",INDIRECT(ADDRESS($Z321,COLUMN(),4,1,"Monitoraggio"))),"")</f>
        <v/>
      </c>
      <c r="AI321" s="114" t="str" cm="1">
        <f t="array" aca="1" ref="AI321" ca="1">IFERROR(IF(INDIRECT(ADDRESS($Z321,COLUMN(),4,1,"Monitoraggio"))="","",INDIRECT(ADDRESS($Z321,COLUMN(),4,1,"Monitoraggio"))),"")</f>
        <v/>
      </c>
      <c r="AJ321" s="118" t="str" cm="1">
        <f t="array" aca="1" ref="AJ321" ca="1">IFERROR(IF(INDIRECT(ADDRESS($Z321,COLUMN(),4,1,"Monitoraggio"))="","",INDIRECT(ADDRESS($Z321,COLUMN(),4,1,"Monitoraggio"))),"")</f>
        <v/>
      </c>
      <c r="AK321" s="119" t="str" cm="1">
        <f t="array" aca="1" ref="AK321" ca="1">IFERROR(IF(INDIRECT(ADDRESS($Z321,COLUMN(),4,1,"Monitoraggio"))="","",INDIRECT(ADDRESS($Z321,COLUMN(),4,1,"Monitoraggio"))),"")</f>
        <v/>
      </c>
      <c r="AL321" s="79" t="str" cm="1">
        <f t="array" aca="1" ref="AL321" ca="1">IFERROR(IF(INDIRECT(ADDRESS($Z321,COLUMN(),4,1,"Monitoraggio"))="","",INDIRECT(ADDRESS($Z321,COLUMN(),4,1,"Monitoraggio"))),"")</f>
        <v/>
      </c>
      <c r="AM321" s="77" t="str" cm="1">
        <f t="array" aca="1" ref="AM321" ca="1">IFERROR(IF(INDIRECT(ADDRESS($Z321,COLUMN(),4,1,"Monitoraggio"))="","",INDIRECT(ADDRESS($Z321,COLUMN(),4,1,"Monitoraggio"))),"")</f>
        <v/>
      </c>
      <c r="AN321" s="79" t="str" cm="1">
        <f t="array" aca="1" ref="AN321" ca="1">IFERROR(IF(INDIRECT(ADDRESS($Z321,COLUMN(),4,1,"Monitoraggio"))="","",INDIRECT(ADDRESS($Z321,COLUMN(),4,1,"Monitoraggio"))),"")</f>
        <v/>
      </c>
      <c r="AO321" s="79" t="str" cm="1">
        <f t="array" aca="1" ref="AO321" ca="1">IFERROR(IF(INDIRECT(ADDRESS($Z321,COLUMN(),4,1,"Monitoraggio"))="","",INDIRECT(ADDRESS($Z321,COLUMN(),4,1,"Monitoraggio"))),"")</f>
        <v/>
      </c>
      <c r="AP321" s="79" t="str" cm="1">
        <f t="array" aca="1" ref="AP321" ca="1">IFERROR(IF(INDIRECT(ADDRESS($Z321,COLUMN(),4,1,"Monitoraggio"))="","",INDIRECT(ADDRESS($Z321,COLUMN(),4,1,"Monitoraggio"))),"")</f>
        <v/>
      </c>
      <c r="AQ321" s="81" t="str" cm="1">
        <f t="array" aca="1" ref="AQ321" ca="1">IFERROR(IF(INDIRECT(ADDRESS($Z321,COLUMN(),4,1,"Monitoraggio"))="","",INDIRECT(ADDRESS($Z321,COLUMN(),4,1,"Monitoraggio"))),"")</f>
        <v/>
      </c>
      <c r="AR321" s="122" t="str" cm="1">
        <f t="array" aca="1" ref="AR321" ca="1">IFERROR(IF(INDIRECT(ADDRESS($Z321,COLUMN(),4,1,"Monitoraggio"))="","",INDIRECT(ADDRESS($Z321,COLUMN(),4,1,"Monitoraggio"))),"")</f>
        <v/>
      </c>
      <c r="AS321" s="118" t="str" cm="1">
        <f t="array" aca="1" ref="AS321" ca="1">IFERROR(IF(INDIRECT(ADDRESS($Z321,COLUMN(),4,1,"Monitoraggio"))="","",INDIRECT(ADDRESS($Z321,COLUMN(),4,1,"Monitoraggio"))),"")</f>
        <v/>
      </c>
      <c r="AT321" s="119" t="str" cm="1">
        <f t="array" aca="1" ref="AT321" ca="1">IFERROR(IF(INDIRECT(ADDRESS($Z321,COLUMN(),4,1,"Monitoraggio"))="","",INDIRECT(ADDRESS($Z321,COLUMN(),4,1,"Monitoraggio"))),"")</f>
        <v/>
      </c>
      <c r="AU321" s="79" t="str" cm="1">
        <f t="array" aca="1" ref="AU321" ca="1">IFERROR(IF(INDIRECT(ADDRESS($Z321,COLUMN(),4,1,"Monitoraggio"))="","",INDIRECT(ADDRESS($Z321,COLUMN(),4,1,"Monitoraggio"))),"")</f>
        <v/>
      </c>
      <c r="AV321" s="119" t="str" cm="1">
        <f t="array" aca="1" ref="AV321" ca="1">IFERROR(IF(INDIRECT(ADDRESS($Z321,COLUMN(),4,1,"Monitoraggio"))="","",INDIRECT(ADDRESS($Z321,COLUMN(),4,1,"Monitoraggio"))),"")</f>
        <v/>
      </c>
      <c r="AW321" s="124" t="str" cm="1">
        <f t="array" aca="1" ref="AW321" ca="1">IFERROR(IF(INDIRECT(ADDRESS($Z321,COLUMN(),4,1,"Monitoraggio"))="","",INDIRECT(ADDRESS($Z321,COLUMN(),4,1,"Monitoraggio"))),"")</f>
        <v/>
      </c>
      <c r="AX321" s="62" t="str" cm="1">
        <f t="array" aca="1" ref="AX321" ca="1">IFERROR(IF(INDIRECT(ADDRESS($Z321,COLUMN(),4,1,"Monitoraggio"))="","",INDIRECT(ADDRESS($Z321,COLUMN(),4,1,"Monitoraggio"))),"")</f>
        <v/>
      </c>
      <c r="AY321" s="79" t="str" cm="1">
        <f t="array" aca="1" ref="AY321" ca="1">IFERROR(IF(INDIRECT(ADDRESS($Z321,COLUMN(),4,1,"Monitoraggio"))="","",INDIRECT(ADDRESS($Z321,COLUMN(),4,1,"Monitoraggio"))),"")</f>
        <v/>
      </c>
      <c r="AZ321" s="84" t="str" cm="1">
        <f t="array" aca="1" ref="AZ321" ca="1">IFERROR(IF(INDIRECT(ADDRESS($Z321,COLUMN(),4,1,"Monitoraggio"))="","",INDIRECT(ADDRESS($Z321,COLUMN(),4,1,"Monitoraggio"))),"")</f>
        <v/>
      </c>
      <c r="BA321" s="81" t="str" cm="1">
        <f t="array" aca="1" ref="BA321" ca="1">IFERROR(IF(INDIRECT(ADDRESS($Z321,COLUMN(),4,1,"Monitoraggio"))="","",INDIRECT(ADDRESS($Z321,COLUMN(),4,1,"Monitoraggio"))),"")</f>
        <v/>
      </c>
      <c r="BB321" s="86" t="str" cm="1">
        <f t="array" aca="1" ref="BB321" ca="1">IFERROR(IF(INDIRECT(ADDRESS($Z321,COLUMN(),4,1,"Monitoraggio"))="","",INDIRECT(ADDRESS($Z321,COLUMN(),4,1,"Monitoraggio"))),"")</f>
        <v/>
      </c>
      <c r="BC321" s="79" t="str" cm="1">
        <f t="array" aca="1" ref="BC321" ca="1">IFERROR(IF(INDIRECT(ADDRESS($Z321,COLUMN(),4,1,"Monitoraggio"))="","",INDIRECT(ADDRESS($Z321,COLUMN(),4,1,"Monitoraggio"))),"")</f>
        <v/>
      </c>
      <c r="BD321" s="79" t="str" cm="1">
        <f t="array" aca="1" ref="BD321" ca="1">IFERROR(IF(INDIRECT(ADDRESS($Z321,COLUMN(),4,1,"Monitoraggio"))="","",INDIRECT(ADDRESS($Z321,COLUMN(),4,1,"Monitoraggio"))),"")</f>
        <v/>
      </c>
      <c r="BE321" s="79" t="str" cm="1">
        <f t="array" aca="1" ref="BE321" ca="1">IFERROR(IF(INDIRECT(ADDRESS($Z321,COLUMN(),4,1,"Monitoraggio"))="","",INDIRECT(ADDRESS($Z321,COLUMN(),4,1,"Monitoraggio"))),"")</f>
        <v/>
      </c>
      <c r="BF321" s="79" t="str" cm="1">
        <f t="array" aca="1" ref="BF321" ca="1">IFERROR(IF(INDIRECT(ADDRESS($Z321,COLUMN(),4,1,"Monitoraggio"))="","",INDIRECT(ADDRESS($Z321,COLUMN(),4,1,"Monitoraggio"))),"")</f>
        <v/>
      </c>
      <c r="BG321" s="114" t="str" cm="1">
        <f t="array" aca="1" ref="BG321" ca="1">IFERROR(IF(INDIRECT(ADDRESS($Z321,COLUMN(),4,1,"Monitoraggio"))="","",INDIRECT(ADDRESS($Z321,COLUMN(),4,1,"Monitoraggio"))),"")</f>
        <v/>
      </c>
      <c r="BH321" s="48" t="str" cm="1">
        <f t="array" aca="1" ref="BH321" ca="1">IFERROR(IF(INDIRECT(ADDRESS($Z321,COLUMN(),4,1,"Monitoraggio"))="","",INDIRECT(ADDRESS($Z321,COLUMN(),4,1,"Monitoraggio"))),"")</f>
        <v/>
      </c>
      <c r="BI321" s="84" t="str" cm="1">
        <f t="array" aca="1" ref="BI321" ca="1">IFERROR(IF(INDIRECT(ADDRESS($Z321,COLUMN(),4,1,"Monitoraggio"))="","",INDIRECT(ADDRESS($Z321,COLUMN(),4,1,"Monitoraggio"))),"")</f>
        <v/>
      </c>
      <c r="BJ321" s="81" t="str" cm="1">
        <f t="array" aca="1" ref="BJ321" ca="1">IFERROR(IF(INDIRECT(ADDRESS($Z321,COLUMN(),4,1,"Monitoraggio"))="","",INDIRECT(ADDRESS($Z321,COLUMN(),4,1,"Monitoraggio"))),"")</f>
        <v/>
      </c>
    </row>
    <row r="322" spans="26:62" x14ac:dyDescent="0.2">
      <c r="Z322" s="132" t="str">
        <f>IFERROR(MATCH(ROW()-9,Monitoraggio!Z$1:Z$1000,0),"")</f>
        <v/>
      </c>
      <c r="AA322" s="60" t="str" cm="1">
        <f t="array" aca="1" ref="AA322" ca="1">IFERROR(IF(INDIRECT(ADDRESS($Z322,COLUMN(),4,1,"Monitoraggio"))="","",INDIRECT(ADDRESS($Z322,COLUMN(),4,1,"Monitoraggio"))),"")</f>
        <v/>
      </c>
      <c r="AB322" s="114" t="str" cm="1">
        <f t="array" aca="1" ref="AB322" ca="1">IFERROR(IF(INDIRECT(ADDRESS($Z322,COLUMN(),4,1,"Monitoraggio"))="","",INDIRECT(ADDRESS($Z322,COLUMN(),4,1,"Monitoraggio"))),"")</f>
        <v/>
      </c>
      <c r="AC322" s="114" t="str" cm="1">
        <f t="array" aca="1" ref="AC322" ca="1">IFERROR(IF(INDIRECT(ADDRESS($Z322,COLUMN(),4,1,"Monitoraggio"))="","",INDIRECT(ADDRESS($Z322,COLUMN(),4,1,"Monitoraggio"))),"")</f>
        <v/>
      </c>
      <c r="AD322" s="48" t="str" cm="1">
        <f t="array" aca="1" ref="AD322" ca="1">IFERROR(IF(INDIRECT(ADDRESS($Z322,COLUMN(),4,1,"Monitoraggio"))="","",INDIRECT(ADDRESS($Z322,COLUMN(),4,1,"Monitoraggio"))),"")</f>
        <v/>
      </c>
      <c r="AE322" s="61" t="str" cm="1">
        <f t="array" aca="1" ref="AE322" ca="1">IFERROR(IF(INDIRECT(ADDRESS($Z322,COLUMN(),4,1,"Monitoraggio"))="","",INDIRECT(ADDRESS($Z322,COLUMN(),4,1,"Monitoraggio"))),"")</f>
        <v/>
      </c>
      <c r="AF322" s="116" t="str" cm="1">
        <f t="array" aca="1" ref="AF322" ca="1">IFERROR(IF(INDIRECT(ADDRESS($Z322,COLUMN(),4,1,"Monitoraggio"))="","",INDIRECT(ADDRESS($Z322,COLUMN(),4,1,"Monitoraggio"))),"")</f>
        <v/>
      </c>
      <c r="AG322" s="61" t="str" cm="1">
        <f t="array" aca="1" ref="AG322" ca="1">IFERROR(IF(INDIRECT(ADDRESS($Z322,COLUMN(),4,1,"Monitoraggio"))="","",INDIRECT(ADDRESS($Z322,COLUMN(),4,1,"Monitoraggio"))),"")</f>
        <v/>
      </c>
      <c r="AH322" s="116" t="str" cm="1">
        <f t="array" aca="1" ref="AH322" ca="1">IFERROR(IF(INDIRECT(ADDRESS($Z322,COLUMN(),4,1,"Monitoraggio"))="","",INDIRECT(ADDRESS($Z322,COLUMN(),4,1,"Monitoraggio"))),"")</f>
        <v/>
      </c>
      <c r="AI322" s="114" t="str" cm="1">
        <f t="array" aca="1" ref="AI322" ca="1">IFERROR(IF(INDIRECT(ADDRESS($Z322,COLUMN(),4,1,"Monitoraggio"))="","",INDIRECT(ADDRESS($Z322,COLUMN(),4,1,"Monitoraggio"))),"")</f>
        <v/>
      </c>
      <c r="AJ322" s="118" t="str" cm="1">
        <f t="array" aca="1" ref="AJ322" ca="1">IFERROR(IF(INDIRECT(ADDRESS($Z322,COLUMN(),4,1,"Monitoraggio"))="","",INDIRECT(ADDRESS($Z322,COLUMN(),4,1,"Monitoraggio"))),"")</f>
        <v/>
      </c>
      <c r="AK322" s="119" t="str" cm="1">
        <f t="array" aca="1" ref="AK322" ca="1">IFERROR(IF(INDIRECT(ADDRESS($Z322,COLUMN(),4,1,"Monitoraggio"))="","",INDIRECT(ADDRESS($Z322,COLUMN(),4,1,"Monitoraggio"))),"")</f>
        <v/>
      </c>
      <c r="AL322" s="79" t="str" cm="1">
        <f t="array" aca="1" ref="AL322" ca="1">IFERROR(IF(INDIRECT(ADDRESS($Z322,COLUMN(),4,1,"Monitoraggio"))="","",INDIRECT(ADDRESS($Z322,COLUMN(),4,1,"Monitoraggio"))),"")</f>
        <v/>
      </c>
      <c r="AM322" s="77" t="str" cm="1">
        <f t="array" aca="1" ref="AM322" ca="1">IFERROR(IF(INDIRECT(ADDRESS($Z322,COLUMN(),4,1,"Monitoraggio"))="","",INDIRECT(ADDRESS($Z322,COLUMN(),4,1,"Monitoraggio"))),"")</f>
        <v/>
      </c>
      <c r="AN322" s="79" t="str" cm="1">
        <f t="array" aca="1" ref="AN322" ca="1">IFERROR(IF(INDIRECT(ADDRESS($Z322,COLUMN(),4,1,"Monitoraggio"))="","",INDIRECT(ADDRESS($Z322,COLUMN(),4,1,"Monitoraggio"))),"")</f>
        <v/>
      </c>
      <c r="AO322" s="79" t="str" cm="1">
        <f t="array" aca="1" ref="AO322" ca="1">IFERROR(IF(INDIRECT(ADDRESS($Z322,COLUMN(),4,1,"Monitoraggio"))="","",INDIRECT(ADDRESS($Z322,COLUMN(),4,1,"Monitoraggio"))),"")</f>
        <v/>
      </c>
      <c r="AP322" s="79" t="str" cm="1">
        <f t="array" aca="1" ref="AP322" ca="1">IFERROR(IF(INDIRECT(ADDRESS($Z322,COLUMN(),4,1,"Monitoraggio"))="","",INDIRECT(ADDRESS($Z322,COLUMN(),4,1,"Monitoraggio"))),"")</f>
        <v/>
      </c>
      <c r="AQ322" s="81" t="str" cm="1">
        <f t="array" aca="1" ref="AQ322" ca="1">IFERROR(IF(INDIRECT(ADDRESS($Z322,COLUMN(),4,1,"Monitoraggio"))="","",INDIRECT(ADDRESS($Z322,COLUMN(),4,1,"Monitoraggio"))),"")</f>
        <v/>
      </c>
      <c r="AR322" s="122" t="str" cm="1">
        <f t="array" aca="1" ref="AR322" ca="1">IFERROR(IF(INDIRECT(ADDRESS($Z322,COLUMN(),4,1,"Monitoraggio"))="","",INDIRECT(ADDRESS($Z322,COLUMN(),4,1,"Monitoraggio"))),"")</f>
        <v/>
      </c>
      <c r="AS322" s="118" t="str" cm="1">
        <f t="array" aca="1" ref="AS322" ca="1">IFERROR(IF(INDIRECT(ADDRESS($Z322,COLUMN(),4,1,"Monitoraggio"))="","",INDIRECT(ADDRESS($Z322,COLUMN(),4,1,"Monitoraggio"))),"")</f>
        <v/>
      </c>
      <c r="AT322" s="119" t="str" cm="1">
        <f t="array" aca="1" ref="AT322" ca="1">IFERROR(IF(INDIRECT(ADDRESS($Z322,COLUMN(),4,1,"Monitoraggio"))="","",INDIRECT(ADDRESS($Z322,COLUMN(),4,1,"Monitoraggio"))),"")</f>
        <v/>
      </c>
      <c r="AU322" s="79" t="str" cm="1">
        <f t="array" aca="1" ref="AU322" ca="1">IFERROR(IF(INDIRECT(ADDRESS($Z322,COLUMN(),4,1,"Monitoraggio"))="","",INDIRECT(ADDRESS($Z322,COLUMN(),4,1,"Monitoraggio"))),"")</f>
        <v/>
      </c>
      <c r="AV322" s="119" t="str" cm="1">
        <f t="array" aca="1" ref="AV322" ca="1">IFERROR(IF(INDIRECT(ADDRESS($Z322,COLUMN(),4,1,"Monitoraggio"))="","",INDIRECT(ADDRESS($Z322,COLUMN(),4,1,"Monitoraggio"))),"")</f>
        <v/>
      </c>
      <c r="AW322" s="124" t="str" cm="1">
        <f t="array" aca="1" ref="AW322" ca="1">IFERROR(IF(INDIRECT(ADDRESS($Z322,COLUMN(),4,1,"Monitoraggio"))="","",INDIRECT(ADDRESS($Z322,COLUMN(),4,1,"Monitoraggio"))),"")</f>
        <v/>
      </c>
      <c r="AX322" s="62" t="str" cm="1">
        <f t="array" aca="1" ref="AX322" ca="1">IFERROR(IF(INDIRECT(ADDRESS($Z322,COLUMN(),4,1,"Monitoraggio"))="","",INDIRECT(ADDRESS($Z322,COLUMN(),4,1,"Monitoraggio"))),"")</f>
        <v/>
      </c>
      <c r="AY322" s="79" t="str" cm="1">
        <f t="array" aca="1" ref="AY322" ca="1">IFERROR(IF(INDIRECT(ADDRESS($Z322,COLUMN(),4,1,"Monitoraggio"))="","",INDIRECT(ADDRESS($Z322,COLUMN(),4,1,"Monitoraggio"))),"")</f>
        <v/>
      </c>
      <c r="AZ322" s="84" t="str" cm="1">
        <f t="array" aca="1" ref="AZ322" ca="1">IFERROR(IF(INDIRECT(ADDRESS($Z322,COLUMN(),4,1,"Monitoraggio"))="","",INDIRECT(ADDRESS($Z322,COLUMN(),4,1,"Monitoraggio"))),"")</f>
        <v/>
      </c>
      <c r="BA322" s="81" t="str" cm="1">
        <f t="array" aca="1" ref="BA322" ca="1">IFERROR(IF(INDIRECT(ADDRESS($Z322,COLUMN(),4,1,"Monitoraggio"))="","",INDIRECT(ADDRESS($Z322,COLUMN(),4,1,"Monitoraggio"))),"")</f>
        <v/>
      </c>
      <c r="BB322" s="86" t="str" cm="1">
        <f t="array" aca="1" ref="BB322" ca="1">IFERROR(IF(INDIRECT(ADDRESS($Z322,COLUMN(),4,1,"Monitoraggio"))="","",INDIRECT(ADDRESS($Z322,COLUMN(),4,1,"Monitoraggio"))),"")</f>
        <v/>
      </c>
      <c r="BC322" s="79" t="str" cm="1">
        <f t="array" aca="1" ref="BC322" ca="1">IFERROR(IF(INDIRECT(ADDRESS($Z322,COLUMN(),4,1,"Monitoraggio"))="","",INDIRECT(ADDRESS($Z322,COLUMN(),4,1,"Monitoraggio"))),"")</f>
        <v/>
      </c>
      <c r="BD322" s="79" t="str" cm="1">
        <f t="array" aca="1" ref="BD322" ca="1">IFERROR(IF(INDIRECT(ADDRESS($Z322,COLUMN(),4,1,"Monitoraggio"))="","",INDIRECT(ADDRESS($Z322,COLUMN(),4,1,"Monitoraggio"))),"")</f>
        <v/>
      </c>
      <c r="BE322" s="79" t="str" cm="1">
        <f t="array" aca="1" ref="BE322" ca="1">IFERROR(IF(INDIRECT(ADDRESS($Z322,COLUMN(),4,1,"Monitoraggio"))="","",INDIRECT(ADDRESS($Z322,COLUMN(),4,1,"Monitoraggio"))),"")</f>
        <v/>
      </c>
      <c r="BF322" s="79" t="str" cm="1">
        <f t="array" aca="1" ref="BF322" ca="1">IFERROR(IF(INDIRECT(ADDRESS($Z322,COLUMN(),4,1,"Monitoraggio"))="","",INDIRECT(ADDRESS($Z322,COLUMN(),4,1,"Monitoraggio"))),"")</f>
        <v/>
      </c>
      <c r="BG322" s="114" t="str" cm="1">
        <f t="array" aca="1" ref="BG322" ca="1">IFERROR(IF(INDIRECT(ADDRESS($Z322,COLUMN(),4,1,"Monitoraggio"))="","",INDIRECT(ADDRESS($Z322,COLUMN(),4,1,"Monitoraggio"))),"")</f>
        <v/>
      </c>
      <c r="BH322" s="48" t="str" cm="1">
        <f t="array" aca="1" ref="BH322" ca="1">IFERROR(IF(INDIRECT(ADDRESS($Z322,COLUMN(),4,1,"Monitoraggio"))="","",INDIRECT(ADDRESS($Z322,COLUMN(),4,1,"Monitoraggio"))),"")</f>
        <v/>
      </c>
      <c r="BI322" s="84" t="str" cm="1">
        <f t="array" aca="1" ref="BI322" ca="1">IFERROR(IF(INDIRECT(ADDRESS($Z322,COLUMN(),4,1,"Monitoraggio"))="","",INDIRECT(ADDRESS($Z322,COLUMN(),4,1,"Monitoraggio"))),"")</f>
        <v/>
      </c>
      <c r="BJ322" s="81" t="str" cm="1">
        <f t="array" aca="1" ref="BJ322" ca="1">IFERROR(IF(INDIRECT(ADDRESS($Z322,COLUMN(),4,1,"Monitoraggio"))="","",INDIRECT(ADDRESS($Z322,COLUMN(),4,1,"Monitoraggio"))),"")</f>
        <v/>
      </c>
    </row>
    <row r="323" spans="26:62" x14ac:dyDescent="0.2">
      <c r="Z323" s="132" t="str">
        <f>IFERROR(MATCH(ROW()-9,Monitoraggio!Z$1:Z$1000,0),"")</f>
        <v/>
      </c>
      <c r="AA323" s="60" t="str" cm="1">
        <f t="array" aca="1" ref="AA323" ca="1">IFERROR(IF(INDIRECT(ADDRESS($Z323,COLUMN(),4,1,"Monitoraggio"))="","",INDIRECT(ADDRESS($Z323,COLUMN(),4,1,"Monitoraggio"))),"")</f>
        <v/>
      </c>
      <c r="AB323" s="114" t="str" cm="1">
        <f t="array" aca="1" ref="AB323" ca="1">IFERROR(IF(INDIRECT(ADDRESS($Z323,COLUMN(),4,1,"Monitoraggio"))="","",INDIRECT(ADDRESS($Z323,COLUMN(),4,1,"Monitoraggio"))),"")</f>
        <v/>
      </c>
      <c r="AC323" s="114" t="str" cm="1">
        <f t="array" aca="1" ref="AC323" ca="1">IFERROR(IF(INDIRECT(ADDRESS($Z323,COLUMN(),4,1,"Monitoraggio"))="","",INDIRECT(ADDRESS($Z323,COLUMN(),4,1,"Monitoraggio"))),"")</f>
        <v/>
      </c>
      <c r="AD323" s="48" t="str" cm="1">
        <f t="array" aca="1" ref="AD323" ca="1">IFERROR(IF(INDIRECT(ADDRESS($Z323,COLUMN(),4,1,"Monitoraggio"))="","",INDIRECT(ADDRESS($Z323,COLUMN(),4,1,"Monitoraggio"))),"")</f>
        <v/>
      </c>
      <c r="AE323" s="61" t="str" cm="1">
        <f t="array" aca="1" ref="AE323" ca="1">IFERROR(IF(INDIRECT(ADDRESS($Z323,COLUMN(),4,1,"Monitoraggio"))="","",INDIRECT(ADDRESS($Z323,COLUMN(),4,1,"Monitoraggio"))),"")</f>
        <v/>
      </c>
      <c r="AF323" s="116" t="str" cm="1">
        <f t="array" aca="1" ref="AF323" ca="1">IFERROR(IF(INDIRECT(ADDRESS($Z323,COLUMN(),4,1,"Monitoraggio"))="","",INDIRECT(ADDRESS($Z323,COLUMN(),4,1,"Monitoraggio"))),"")</f>
        <v/>
      </c>
      <c r="AG323" s="61" t="str" cm="1">
        <f t="array" aca="1" ref="AG323" ca="1">IFERROR(IF(INDIRECT(ADDRESS($Z323,COLUMN(),4,1,"Monitoraggio"))="","",INDIRECT(ADDRESS($Z323,COLUMN(),4,1,"Monitoraggio"))),"")</f>
        <v/>
      </c>
      <c r="AH323" s="116" t="str" cm="1">
        <f t="array" aca="1" ref="AH323" ca="1">IFERROR(IF(INDIRECT(ADDRESS($Z323,COLUMN(),4,1,"Monitoraggio"))="","",INDIRECT(ADDRESS($Z323,COLUMN(),4,1,"Monitoraggio"))),"")</f>
        <v/>
      </c>
      <c r="AI323" s="114" t="str" cm="1">
        <f t="array" aca="1" ref="AI323" ca="1">IFERROR(IF(INDIRECT(ADDRESS($Z323,COLUMN(),4,1,"Monitoraggio"))="","",INDIRECT(ADDRESS($Z323,COLUMN(),4,1,"Monitoraggio"))),"")</f>
        <v/>
      </c>
      <c r="AJ323" s="118" t="str" cm="1">
        <f t="array" aca="1" ref="AJ323" ca="1">IFERROR(IF(INDIRECT(ADDRESS($Z323,COLUMN(),4,1,"Monitoraggio"))="","",INDIRECT(ADDRESS($Z323,COLUMN(),4,1,"Monitoraggio"))),"")</f>
        <v/>
      </c>
      <c r="AK323" s="119" t="str" cm="1">
        <f t="array" aca="1" ref="AK323" ca="1">IFERROR(IF(INDIRECT(ADDRESS($Z323,COLUMN(),4,1,"Monitoraggio"))="","",INDIRECT(ADDRESS($Z323,COLUMN(),4,1,"Monitoraggio"))),"")</f>
        <v/>
      </c>
      <c r="AL323" s="79" t="str" cm="1">
        <f t="array" aca="1" ref="AL323" ca="1">IFERROR(IF(INDIRECT(ADDRESS($Z323,COLUMN(),4,1,"Monitoraggio"))="","",INDIRECT(ADDRESS($Z323,COLUMN(),4,1,"Monitoraggio"))),"")</f>
        <v/>
      </c>
      <c r="AM323" s="77" t="str" cm="1">
        <f t="array" aca="1" ref="AM323" ca="1">IFERROR(IF(INDIRECT(ADDRESS($Z323,COLUMN(),4,1,"Monitoraggio"))="","",INDIRECT(ADDRESS($Z323,COLUMN(),4,1,"Monitoraggio"))),"")</f>
        <v/>
      </c>
      <c r="AN323" s="79" t="str" cm="1">
        <f t="array" aca="1" ref="AN323" ca="1">IFERROR(IF(INDIRECT(ADDRESS($Z323,COLUMN(),4,1,"Monitoraggio"))="","",INDIRECT(ADDRESS($Z323,COLUMN(),4,1,"Monitoraggio"))),"")</f>
        <v/>
      </c>
      <c r="AO323" s="79" t="str" cm="1">
        <f t="array" aca="1" ref="AO323" ca="1">IFERROR(IF(INDIRECT(ADDRESS($Z323,COLUMN(),4,1,"Monitoraggio"))="","",INDIRECT(ADDRESS($Z323,COLUMN(),4,1,"Monitoraggio"))),"")</f>
        <v/>
      </c>
      <c r="AP323" s="79" t="str" cm="1">
        <f t="array" aca="1" ref="AP323" ca="1">IFERROR(IF(INDIRECT(ADDRESS($Z323,COLUMN(),4,1,"Monitoraggio"))="","",INDIRECT(ADDRESS($Z323,COLUMN(),4,1,"Monitoraggio"))),"")</f>
        <v/>
      </c>
      <c r="AQ323" s="81" t="str" cm="1">
        <f t="array" aca="1" ref="AQ323" ca="1">IFERROR(IF(INDIRECT(ADDRESS($Z323,COLUMN(),4,1,"Monitoraggio"))="","",INDIRECT(ADDRESS($Z323,COLUMN(),4,1,"Monitoraggio"))),"")</f>
        <v/>
      </c>
      <c r="AR323" s="122" t="str" cm="1">
        <f t="array" aca="1" ref="AR323" ca="1">IFERROR(IF(INDIRECT(ADDRESS($Z323,COLUMN(),4,1,"Monitoraggio"))="","",INDIRECT(ADDRESS($Z323,COLUMN(),4,1,"Monitoraggio"))),"")</f>
        <v/>
      </c>
      <c r="AS323" s="118" t="str" cm="1">
        <f t="array" aca="1" ref="AS323" ca="1">IFERROR(IF(INDIRECT(ADDRESS($Z323,COLUMN(),4,1,"Monitoraggio"))="","",INDIRECT(ADDRESS($Z323,COLUMN(),4,1,"Monitoraggio"))),"")</f>
        <v/>
      </c>
      <c r="AT323" s="119" t="str" cm="1">
        <f t="array" aca="1" ref="AT323" ca="1">IFERROR(IF(INDIRECT(ADDRESS($Z323,COLUMN(),4,1,"Monitoraggio"))="","",INDIRECT(ADDRESS($Z323,COLUMN(),4,1,"Monitoraggio"))),"")</f>
        <v/>
      </c>
      <c r="AU323" s="79" t="str" cm="1">
        <f t="array" aca="1" ref="AU323" ca="1">IFERROR(IF(INDIRECT(ADDRESS($Z323,COLUMN(),4,1,"Monitoraggio"))="","",INDIRECT(ADDRESS($Z323,COLUMN(),4,1,"Monitoraggio"))),"")</f>
        <v/>
      </c>
      <c r="AV323" s="119" t="str" cm="1">
        <f t="array" aca="1" ref="AV323" ca="1">IFERROR(IF(INDIRECT(ADDRESS($Z323,COLUMN(),4,1,"Monitoraggio"))="","",INDIRECT(ADDRESS($Z323,COLUMN(),4,1,"Monitoraggio"))),"")</f>
        <v/>
      </c>
      <c r="AW323" s="124" t="str" cm="1">
        <f t="array" aca="1" ref="AW323" ca="1">IFERROR(IF(INDIRECT(ADDRESS($Z323,COLUMN(),4,1,"Monitoraggio"))="","",INDIRECT(ADDRESS($Z323,COLUMN(),4,1,"Monitoraggio"))),"")</f>
        <v/>
      </c>
      <c r="AX323" s="62" t="str" cm="1">
        <f t="array" aca="1" ref="AX323" ca="1">IFERROR(IF(INDIRECT(ADDRESS($Z323,COLUMN(),4,1,"Monitoraggio"))="","",INDIRECT(ADDRESS($Z323,COLUMN(),4,1,"Monitoraggio"))),"")</f>
        <v/>
      </c>
      <c r="AY323" s="79" t="str" cm="1">
        <f t="array" aca="1" ref="AY323" ca="1">IFERROR(IF(INDIRECT(ADDRESS($Z323,COLUMN(),4,1,"Monitoraggio"))="","",INDIRECT(ADDRESS($Z323,COLUMN(),4,1,"Monitoraggio"))),"")</f>
        <v/>
      </c>
      <c r="AZ323" s="84" t="str" cm="1">
        <f t="array" aca="1" ref="AZ323" ca="1">IFERROR(IF(INDIRECT(ADDRESS($Z323,COLUMN(),4,1,"Monitoraggio"))="","",INDIRECT(ADDRESS($Z323,COLUMN(),4,1,"Monitoraggio"))),"")</f>
        <v/>
      </c>
      <c r="BA323" s="81" t="str" cm="1">
        <f t="array" aca="1" ref="BA323" ca="1">IFERROR(IF(INDIRECT(ADDRESS($Z323,COLUMN(),4,1,"Monitoraggio"))="","",INDIRECT(ADDRESS($Z323,COLUMN(),4,1,"Monitoraggio"))),"")</f>
        <v/>
      </c>
      <c r="BB323" s="86" t="str" cm="1">
        <f t="array" aca="1" ref="BB323" ca="1">IFERROR(IF(INDIRECT(ADDRESS($Z323,COLUMN(),4,1,"Monitoraggio"))="","",INDIRECT(ADDRESS($Z323,COLUMN(),4,1,"Monitoraggio"))),"")</f>
        <v/>
      </c>
      <c r="BC323" s="79" t="str" cm="1">
        <f t="array" aca="1" ref="BC323" ca="1">IFERROR(IF(INDIRECT(ADDRESS($Z323,COLUMN(),4,1,"Monitoraggio"))="","",INDIRECT(ADDRESS($Z323,COLUMN(),4,1,"Monitoraggio"))),"")</f>
        <v/>
      </c>
      <c r="BD323" s="79" t="str" cm="1">
        <f t="array" aca="1" ref="BD323" ca="1">IFERROR(IF(INDIRECT(ADDRESS($Z323,COLUMN(),4,1,"Monitoraggio"))="","",INDIRECT(ADDRESS($Z323,COLUMN(),4,1,"Monitoraggio"))),"")</f>
        <v/>
      </c>
      <c r="BE323" s="79" t="str" cm="1">
        <f t="array" aca="1" ref="BE323" ca="1">IFERROR(IF(INDIRECT(ADDRESS($Z323,COLUMN(),4,1,"Monitoraggio"))="","",INDIRECT(ADDRESS($Z323,COLUMN(),4,1,"Monitoraggio"))),"")</f>
        <v/>
      </c>
      <c r="BF323" s="79" t="str" cm="1">
        <f t="array" aca="1" ref="BF323" ca="1">IFERROR(IF(INDIRECT(ADDRESS($Z323,COLUMN(),4,1,"Monitoraggio"))="","",INDIRECT(ADDRESS($Z323,COLUMN(),4,1,"Monitoraggio"))),"")</f>
        <v/>
      </c>
      <c r="BG323" s="114" t="str" cm="1">
        <f t="array" aca="1" ref="BG323" ca="1">IFERROR(IF(INDIRECT(ADDRESS($Z323,COLUMN(),4,1,"Monitoraggio"))="","",INDIRECT(ADDRESS($Z323,COLUMN(),4,1,"Monitoraggio"))),"")</f>
        <v/>
      </c>
      <c r="BH323" s="48" t="str" cm="1">
        <f t="array" aca="1" ref="BH323" ca="1">IFERROR(IF(INDIRECT(ADDRESS($Z323,COLUMN(),4,1,"Monitoraggio"))="","",INDIRECT(ADDRESS($Z323,COLUMN(),4,1,"Monitoraggio"))),"")</f>
        <v/>
      </c>
      <c r="BI323" s="84" t="str" cm="1">
        <f t="array" aca="1" ref="BI323" ca="1">IFERROR(IF(INDIRECT(ADDRESS($Z323,COLUMN(),4,1,"Monitoraggio"))="","",INDIRECT(ADDRESS($Z323,COLUMN(),4,1,"Monitoraggio"))),"")</f>
        <v/>
      </c>
      <c r="BJ323" s="81" t="str" cm="1">
        <f t="array" aca="1" ref="BJ323" ca="1">IFERROR(IF(INDIRECT(ADDRESS($Z323,COLUMN(),4,1,"Monitoraggio"))="","",INDIRECT(ADDRESS($Z323,COLUMN(),4,1,"Monitoraggio"))),"")</f>
        <v/>
      </c>
    </row>
    <row r="324" spans="26:62" x14ac:dyDescent="0.2">
      <c r="Z324" s="132" t="str">
        <f>IFERROR(MATCH(ROW()-9,Monitoraggio!Z$1:Z$1000,0),"")</f>
        <v/>
      </c>
      <c r="AA324" s="60" t="str" cm="1">
        <f t="array" aca="1" ref="AA324" ca="1">IFERROR(IF(INDIRECT(ADDRESS($Z324,COLUMN(),4,1,"Monitoraggio"))="","",INDIRECT(ADDRESS($Z324,COLUMN(),4,1,"Monitoraggio"))),"")</f>
        <v/>
      </c>
      <c r="AB324" s="114" t="str" cm="1">
        <f t="array" aca="1" ref="AB324" ca="1">IFERROR(IF(INDIRECT(ADDRESS($Z324,COLUMN(),4,1,"Monitoraggio"))="","",INDIRECT(ADDRESS($Z324,COLUMN(),4,1,"Monitoraggio"))),"")</f>
        <v/>
      </c>
      <c r="AC324" s="114" t="str" cm="1">
        <f t="array" aca="1" ref="AC324" ca="1">IFERROR(IF(INDIRECT(ADDRESS($Z324,COLUMN(),4,1,"Monitoraggio"))="","",INDIRECT(ADDRESS($Z324,COLUMN(),4,1,"Monitoraggio"))),"")</f>
        <v/>
      </c>
      <c r="AD324" s="48" t="str" cm="1">
        <f t="array" aca="1" ref="AD324" ca="1">IFERROR(IF(INDIRECT(ADDRESS($Z324,COLUMN(),4,1,"Monitoraggio"))="","",INDIRECT(ADDRESS($Z324,COLUMN(),4,1,"Monitoraggio"))),"")</f>
        <v/>
      </c>
      <c r="AE324" s="61" t="str" cm="1">
        <f t="array" aca="1" ref="AE324" ca="1">IFERROR(IF(INDIRECT(ADDRESS($Z324,COLUMN(),4,1,"Monitoraggio"))="","",INDIRECT(ADDRESS($Z324,COLUMN(),4,1,"Monitoraggio"))),"")</f>
        <v/>
      </c>
      <c r="AF324" s="116" t="str" cm="1">
        <f t="array" aca="1" ref="AF324" ca="1">IFERROR(IF(INDIRECT(ADDRESS($Z324,COLUMN(),4,1,"Monitoraggio"))="","",INDIRECT(ADDRESS($Z324,COLUMN(),4,1,"Monitoraggio"))),"")</f>
        <v/>
      </c>
      <c r="AG324" s="61" t="str" cm="1">
        <f t="array" aca="1" ref="AG324" ca="1">IFERROR(IF(INDIRECT(ADDRESS($Z324,COLUMN(),4,1,"Monitoraggio"))="","",INDIRECT(ADDRESS($Z324,COLUMN(),4,1,"Monitoraggio"))),"")</f>
        <v/>
      </c>
      <c r="AH324" s="116" t="str" cm="1">
        <f t="array" aca="1" ref="AH324" ca="1">IFERROR(IF(INDIRECT(ADDRESS($Z324,COLUMN(),4,1,"Monitoraggio"))="","",INDIRECT(ADDRESS($Z324,COLUMN(),4,1,"Monitoraggio"))),"")</f>
        <v/>
      </c>
      <c r="AI324" s="114" t="str" cm="1">
        <f t="array" aca="1" ref="AI324" ca="1">IFERROR(IF(INDIRECT(ADDRESS($Z324,COLUMN(),4,1,"Monitoraggio"))="","",INDIRECT(ADDRESS($Z324,COLUMN(),4,1,"Monitoraggio"))),"")</f>
        <v/>
      </c>
      <c r="AJ324" s="118" t="str" cm="1">
        <f t="array" aca="1" ref="AJ324" ca="1">IFERROR(IF(INDIRECT(ADDRESS($Z324,COLUMN(),4,1,"Monitoraggio"))="","",INDIRECT(ADDRESS($Z324,COLUMN(),4,1,"Monitoraggio"))),"")</f>
        <v/>
      </c>
      <c r="AK324" s="119" t="str" cm="1">
        <f t="array" aca="1" ref="AK324" ca="1">IFERROR(IF(INDIRECT(ADDRESS($Z324,COLUMN(),4,1,"Monitoraggio"))="","",INDIRECT(ADDRESS($Z324,COLUMN(),4,1,"Monitoraggio"))),"")</f>
        <v/>
      </c>
      <c r="AL324" s="79" t="str" cm="1">
        <f t="array" aca="1" ref="AL324" ca="1">IFERROR(IF(INDIRECT(ADDRESS($Z324,COLUMN(),4,1,"Monitoraggio"))="","",INDIRECT(ADDRESS($Z324,COLUMN(),4,1,"Monitoraggio"))),"")</f>
        <v/>
      </c>
      <c r="AM324" s="77" t="str" cm="1">
        <f t="array" aca="1" ref="AM324" ca="1">IFERROR(IF(INDIRECT(ADDRESS($Z324,COLUMN(),4,1,"Monitoraggio"))="","",INDIRECT(ADDRESS($Z324,COLUMN(),4,1,"Monitoraggio"))),"")</f>
        <v/>
      </c>
      <c r="AN324" s="79" t="str" cm="1">
        <f t="array" aca="1" ref="AN324" ca="1">IFERROR(IF(INDIRECT(ADDRESS($Z324,COLUMN(),4,1,"Monitoraggio"))="","",INDIRECT(ADDRESS($Z324,COLUMN(),4,1,"Monitoraggio"))),"")</f>
        <v/>
      </c>
      <c r="AO324" s="79" t="str" cm="1">
        <f t="array" aca="1" ref="AO324" ca="1">IFERROR(IF(INDIRECT(ADDRESS($Z324,COLUMN(),4,1,"Monitoraggio"))="","",INDIRECT(ADDRESS($Z324,COLUMN(),4,1,"Monitoraggio"))),"")</f>
        <v/>
      </c>
      <c r="AP324" s="79" t="str" cm="1">
        <f t="array" aca="1" ref="AP324" ca="1">IFERROR(IF(INDIRECT(ADDRESS($Z324,COLUMN(),4,1,"Monitoraggio"))="","",INDIRECT(ADDRESS($Z324,COLUMN(),4,1,"Monitoraggio"))),"")</f>
        <v/>
      </c>
      <c r="AQ324" s="81" t="str" cm="1">
        <f t="array" aca="1" ref="AQ324" ca="1">IFERROR(IF(INDIRECT(ADDRESS($Z324,COLUMN(),4,1,"Monitoraggio"))="","",INDIRECT(ADDRESS($Z324,COLUMN(),4,1,"Monitoraggio"))),"")</f>
        <v/>
      </c>
      <c r="AR324" s="122" t="str" cm="1">
        <f t="array" aca="1" ref="AR324" ca="1">IFERROR(IF(INDIRECT(ADDRESS($Z324,COLUMN(),4,1,"Monitoraggio"))="","",INDIRECT(ADDRESS($Z324,COLUMN(),4,1,"Monitoraggio"))),"")</f>
        <v/>
      </c>
      <c r="AS324" s="118" t="str" cm="1">
        <f t="array" aca="1" ref="AS324" ca="1">IFERROR(IF(INDIRECT(ADDRESS($Z324,COLUMN(),4,1,"Monitoraggio"))="","",INDIRECT(ADDRESS($Z324,COLUMN(),4,1,"Monitoraggio"))),"")</f>
        <v/>
      </c>
      <c r="AT324" s="119" t="str" cm="1">
        <f t="array" aca="1" ref="AT324" ca="1">IFERROR(IF(INDIRECT(ADDRESS($Z324,COLUMN(),4,1,"Monitoraggio"))="","",INDIRECT(ADDRESS($Z324,COLUMN(),4,1,"Monitoraggio"))),"")</f>
        <v/>
      </c>
      <c r="AU324" s="79" t="str" cm="1">
        <f t="array" aca="1" ref="AU324" ca="1">IFERROR(IF(INDIRECT(ADDRESS($Z324,COLUMN(),4,1,"Monitoraggio"))="","",INDIRECT(ADDRESS($Z324,COLUMN(),4,1,"Monitoraggio"))),"")</f>
        <v/>
      </c>
      <c r="AV324" s="119" t="str" cm="1">
        <f t="array" aca="1" ref="AV324" ca="1">IFERROR(IF(INDIRECT(ADDRESS($Z324,COLUMN(),4,1,"Monitoraggio"))="","",INDIRECT(ADDRESS($Z324,COLUMN(),4,1,"Monitoraggio"))),"")</f>
        <v/>
      </c>
      <c r="AW324" s="124" t="str" cm="1">
        <f t="array" aca="1" ref="AW324" ca="1">IFERROR(IF(INDIRECT(ADDRESS($Z324,COLUMN(),4,1,"Monitoraggio"))="","",INDIRECT(ADDRESS($Z324,COLUMN(),4,1,"Monitoraggio"))),"")</f>
        <v/>
      </c>
      <c r="AX324" s="62" t="str" cm="1">
        <f t="array" aca="1" ref="AX324" ca="1">IFERROR(IF(INDIRECT(ADDRESS($Z324,COLUMN(),4,1,"Monitoraggio"))="","",INDIRECT(ADDRESS($Z324,COLUMN(),4,1,"Monitoraggio"))),"")</f>
        <v/>
      </c>
      <c r="AY324" s="79" t="str" cm="1">
        <f t="array" aca="1" ref="AY324" ca="1">IFERROR(IF(INDIRECT(ADDRESS($Z324,COLUMN(),4,1,"Monitoraggio"))="","",INDIRECT(ADDRESS($Z324,COLUMN(),4,1,"Monitoraggio"))),"")</f>
        <v/>
      </c>
      <c r="AZ324" s="84" t="str" cm="1">
        <f t="array" aca="1" ref="AZ324" ca="1">IFERROR(IF(INDIRECT(ADDRESS($Z324,COLUMN(),4,1,"Monitoraggio"))="","",INDIRECT(ADDRESS($Z324,COLUMN(),4,1,"Monitoraggio"))),"")</f>
        <v/>
      </c>
      <c r="BA324" s="81" t="str" cm="1">
        <f t="array" aca="1" ref="BA324" ca="1">IFERROR(IF(INDIRECT(ADDRESS($Z324,COLUMN(),4,1,"Monitoraggio"))="","",INDIRECT(ADDRESS($Z324,COLUMN(),4,1,"Monitoraggio"))),"")</f>
        <v/>
      </c>
      <c r="BB324" s="86" t="str" cm="1">
        <f t="array" aca="1" ref="BB324" ca="1">IFERROR(IF(INDIRECT(ADDRESS($Z324,COLUMN(),4,1,"Monitoraggio"))="","",INDIRECT(ADDRESS($Z324,COLUMN(),4,1,"Monitoraggio"))),"")</f>
        <v/>
      </c>
      <c r="BC324" s="79" t="str" cm="1">
        <f t="array" aca="1" ref="BC324" ca="1">IFERROR(IF(INDIRECT(ADDRESS($Z324,COLUMN(),4,1,"Monitoraggio"))="","",INDIRECT(ADDRESS($Z324,COLUMN(),4,1,"Monitoraggio"))),"")</f>
        <v/>
      </c>
      <c r="BD324" s="79" t="str" cm="1">
        <f t="array" aca="1" ref="BD324" ca="1">IFERROR(IF(INDIRECT(ADDRESS($Z324,COLUMN(),4,1,"Monitoraggio"))="","",INDIRECT(ADDRESS($Z324,COLUMN(),4,1,"Monitoraggio"))),"")</f>
        <v/>
      </c>
      <c r="BE324" s="79" t="str" cm="1">
        <f t="array" aca="1" ref="BE324" ca="1">IFERROR(IF(INDIRECT(ADDRESS($Z324,COLUMN(),4,1,"Monitoraggio"))="","",INDIRECT(ADDRESS($Z324,COLUMN(),4,1,"Monitoraggio"))),"")</f>
        <v/>
      </c>
      <c r="BF324" s="79" t="str" cm="1">
        <f t="array" aca="1" ref="BF324" ca="1">IFERROR(IF(INDIRECT(ADDRESS($Z324,COLUMN(),4,1,"Monitoraggio"))="","",INDIRECT(ADDRESS($Z324,COLUMN(),4,1,"Monitoraggio"))),"")</f>
        <v/>
      </c>
      <c r="BG324" s="114" t="str" cm="1">
        <f t="array" aca="1" ref="BG324" ca="1">IFERROR(IF(INDIRECT(ADDRESS($Z324,COLUMN(),4,1,"Monitoraggio"))="","",INDIRECT(ADDRESS($Z324,COLUMN(),4,1,"Monitoraggio"))),"")</f>
        <v/>
      </c>
      <c r="BH324" s="48" t="str" cm="1">
        <f t="array" aca="1" ref="BH324" ca="1">IFERROR(IF(INDIRECT(ADDRESS($Z324,COLUMN(),4,1,"Monitoraggio"))="","",INDIRECT(ADDRESS($Z324,COLUMN(),4,1,"Monitoraggio"))),"")</f>
        <v/>
      </c>
      <c r="BI324" s="84" t="str" cm="1">
        <f t="array" aca="1" ref="BI324" ca="1">IFERROR(IF(INDIRECT(ADDRESS($Z324,COLUMN(),4,1,"Monitoraggio"))="","",INDIRECT(ADDRESS($Z324,COLUMN(),4,1,"Monitoraggio"))),"")</f>
        <v/>
      </c>
      <c r="BJ324" s="81" t="str" cm="1">
        <f t="array" aca="1" ref="BJ324" ca="1">IFERROR(IF(INDIRECT(ADDRESS($Z324,COLUMN(),4,1,"Monitoraggio"))="","",INDIRECT(ADDRESS($Z324,COLUMN(),4,1,"Monitoraggio"))),"")</f>
        <v/>
      </c>
    </row>
    <row r="325" spans="26:62" x14ac:dyDescent="0.2">
      <c r="Z325" s="132" t="str">
        <f>IFERROR(MATCH(ROW()-9,Monitoraggio!Z$1:Z$1000,0),"")</f>
        <v/>
      </c>
      <c r="AA325" s="60" t="str" cm="1">
        <f t="array" aca="1" ref="AA325" ca="1">IFERROR(IF(INDIRECT(ADDRESS($Z325,COLUMN(),4,1,"Monitoraggio"))="","",INDIRECT(ADDRESS($Z325,COLUMN(),4,1,"Monitoraggio"))),"")</f>
        <v/>
      </c>
      <c r="AB325" s="114" t="str" cm="1">
        <f t="array" aca="1" ref="AB325" ca="1">IFERROR(IF(INDIRECT(ADDRESS($Z325,COLUMN(),4,1,"Monitoraggio"))="","",INDIRECT(ADDRESS($Z325,COLUMN(),4,1,"Monitoraggio"))),"")</f>
        <v/>
      </c>
      <c r="AC325" s="114" t="str" cm="1">
        <f t="array" aca="1" ref="AC325" ca="1">IFERROR(IF(INDIRECT(ADDRESS($Z325,COLUMN(),4,1,"Monitoraggio"))="","",INDIRECT(ADDRESS($Z325,COLUMN(),4,1,"Monitoraggio"))),"")</f>
        <v/>
      </c>
      <c r="AD325" s="48" t="str" cm="1">
        <f t="array" aca="1" ref="AD325" ca="1">IFERROR(IF(INDIRECT(ADDRESS($Z325,COLUMN(),4,1,"Monitoraggio"))="","",INDIRECT(ADDRESS($Z325,COLUMN(),4,1,"Monitoraggio"))),"")</f>
        <v/>
      </c>
      <c r="AE325" s="61" t="str" cm="1">
        <f t="array" aca="1" ref="AE325" ca="1">IFERROR(IF(INDIRECT(ADDRESS($Z325,COLUMN(),4,1,"Monitoraggio"))="","",INDIRECT(ADDRESS($Z325,COLUMN(),4,1,"Monitoraggio"))),"")</f>
        <v/>
      </c>
      <c r="AF325" s="116" t="str" cm="1">
        <f t="array" aca="1" ref="AF325" ca="1">IFERROR(IF(INDIRECT(ADDRESS($Z325,COLUMN(),4,1,"Monitoraggio"))="","",INDIRECT(ADDRESS($Z325,COLUMN(),4,1,"Monitoraggio"))),"")</f>
        <v/>
      </c>
      <c r="AG325" s="61" t="str" cm="1">
        <f t="array" aca="1" ref="AG325" ca="1">IFERROR(IF(INDIRECT(ADDRESS($Z325,COLUMN(),4,1,"Monitoraggio"))="","",INDIRECT(ADDRESS($Z325,COLUMN(),4,1,"Monitoraggio"))),"")</f>
        <v/>
      </c>
      <c r="AH325" s="116" t="str" cm="1">
        <f t="array" aca="1" ref="AH325" ca="1">IFERROR(IF(INDIRECT(ADDRESS($Z325,COLUMN(),4,1,"Monitoraggio"))="","",INDIRECT(ADDRESS($Z325,COLUMN(),4,1,"Monitoraggio"))),"")</f>
        <v/>
      </c>
      <c r="AI325" s="114" t="str" cm="1">
        <f t="array" aca="1" ref="AI325" ca="1">IFERROR(IF(INDIRECT(ADDRESS($Z325,COLUMN(),4,1,"Monitoraggio"))="","",INDIRECT(ADDRESS($Z325,COLUMN(),4,1,"Monitoraggio"))),"")</f>
        <v/>
      </c>
      <c r="AJ325" s="118" t="str" cm="1">
        <f t="array" aca="1" ref="AJ325" ca="1">IFERROR(IF(INDIRECT(ADDRESS($Z325,COLUMN(),4,1,"Monitoraggio"))="","",INDIRECT(ADDRESS($Z325,COLUMN(),4,1,"Monitoraggio"))),"")</f>
        <v/>
      </c>
      <c r="AK325" s="119" t="str" cm="1">
        <f t="array" aca="1" ref="AK325" ca="1">IFERROR(IF(INDIRECT(ADDRESS($Z325,COLUMN(),4,1,"Monitoraggio"))="","",INDIRECT(ADDRESS($Z325,COLUMN(),4,1,"Monitoraggio"))),"")</f>
        <v/>
      </c>
      <c r="AL325" s="79" t="str" cm="1">
        <f t="array" aca="1" ref="AL325" ca="1">IFERROR(IF(INDIRECT(ADDRESS($Z325,COLUMN(),4,1,"Monitoraggio"))="","",INDIRECT(ADDRESS($Z325,COLUMN(),4,1,"Monitoraggio"))),"")</f>
        <v/>
      </c>
      <c r="AM325" s="77" t="str" cm="1">
        <f t="array" aca="1" ref="AM325" ca="1">IFERROR(IF(INDIRECT(ADDRESS($Z325,COLUMN(),4,1,"Monitoraggio"))="","",INDIRECT(ADDRESS($Z325,COLUMN(),4,1,"Monitoraggio"))),"")</f>
        <v/>
      </c>
      <c r="AN325" s="79" t="str" cm="1">
        <f t="array" aca="1" ref="AN325" ca="1">IFERROR(IF(INDIRECT(ADDRESS($Z325,COLUMN(),4,1,"Monitoraggio"))="","",INDIRECT(ADDRESS($Z325,COLUMN(),4,1,"Monitoraggio"))),"")</f>
        <v/>
      </c>
      <c r="AO325" s="79" t="str" cm="1">
        <f t="array" aca="1" ref="AO325" ca="1">IFERROR(IF(INDIRECT(ADDRESS($Z325,COLUMN(),4,1,"Monitoraggio"))="","",INDIRECT(ADDRESS($Z325,COLUMN(),4,1,"Monitoraggio"))),"")</f>
        <v/>
      </c>
      <c r="AP325" s="79" t="str" cm="1">
        <f t="array" aca="1" ref="AP325" ca="1">IFERROR(IF(INDIRECT(ADDRESS($Z325,COLUMN(),4,1,"Monitoraggio"))="","",INDIRECT(ADDRESS($Z325,COLUMN(),4,1,"Monitoraggio"))),"")</f>
        <v/>
      </c>
      <c r="AQ325" s="81" t="str" cm="1">
        <f t="array" aca="1" ref="AQ325" ca="1">IFERROR(IF(INDIRECT(ADDRESS($Z325,COLUMN(),4,1,"Monitoraggio"))="","",INDIRECT(ADDRESS($Z325,COLUMN(),4,1,"Monitoraggio"))),"")</f>
        <v/>
      </c>
      <c r="AR325" s="122" t="str" cm="1">
        <f t="array" aca="1" ref="AR325" ca="1">IFERROR(IF(INDIRECT(ADDRESS($Z325,COLUMN(),4,1,"Monitoraggio"))="","",INDIRECT(ADDRESS($Z325,COLUMN(),4,1,"Monitoraggio"))),"")</f>
        <v/>
      </c>
      <c r="AS325" s="118" t="str" cm="1">
        <f t="array" aca="1" ref="AS325" ca="1">IFERROR(IF(INDIRECT(ADDRESS($Z325,COLUMN(),4,1,"Monitoraggio"))="","",INDIRECT(ADDRESS($Z325,COLUMN(),4,1,"Monitoraggio"))),"")</f>
        <v/>
      </c>
      <c r="AT325" s="119" t="str" cm="1">
        <f t="array" aca="1" ref="AT325" ca="1">IFERROR(IF(INDIRECT(ADDRESS($Z325,COLUMN(),4,1,"Monitoraggio"))="","",INDIRECT(ADDRESS($Z325,COLUMN(),4,1,"Monitoraggio"))),"")</f>
        <v/>
      </c>
      <c r="AU325" s="79" t="str" cm="1">
        <f t="array" aca="1" ref="AU325" ca="1">IFERROR(IF(INDIRECT(ADDRESS($Z325,COLUMN(),4,1,"Monitoraggio"))="","",INDIRECT(ADDRESS($Z325,COLUMN(),4,1,"Monitoraggio"))),"")</f>
        <v/>
      </c>
      <c r="AV325" s="119" t="str" cm="1">
        <f t="array" aca="1" ref="AV325" ca="1">IFERROR(IF(INDIRECT(ADDRESS($Z325,COLUMN(),4,1,"Monitoraggio"))="","",INDIRECT(ADDRESS($Z325,COLUMN(),4,1,"Monitoraggio"))),"")</f>
        <v/>
      </c>
      <c r="AW325" s="124" t="str" cm="1">
        <f t="array" aca="1" ref="AW325" ca="1">IFERROR(IF(INDIRECT(ADDRESS($Z325,COLUMN(),4,1,"Monitoraggio"))="","",INDIRECT(ADDRESS($Z325,COLUMN(),4,1,"Monitoraggio"))),"")</f>
        <v/>
      </c>
      <c r="AX325" s="62" t="str" cm="1">
        <f t="array" aca="1" ref="AX325" ca="1">IFERROR(IF(INDIRECT(ADDRESS($Z325,COLUMN(),4,1,"Monitoraggio"))="","",INDIRECT(ADDRESS($Z325,COLUMN(),4,1,"Monitoraggio"))),"")</f>
        <v/>
      </c>
      <c r="AY325" s="79" t="str" cm="1">
        <f t="array" aca="1" ref="AY325" ca="1">IFERROR(IF(INDIRECT(ADDRESS($Z325,COLUMN(),4,1,"Monitoraggio"))="","",INDIRECT(ADDRESS($Z325,COLUMN(),4,1,"Monitoraggio"))),"")</f>
        <v/>
      </c>
      <c r="AZ325" s="84" t="str" cm="1">
        <f t="array" aca="1" ref="AZ325" ca="1">IFERROR(IF(INDIRECT(ADDRESS($Z325,COLUMN(),4,1,"Monitoraggio"))="","",INDIRECT(ADDRESS($Z325,COLUMN(),4,1,"Monitoraggio"))),"")</f>
        <v/>
      </c>
      <c r="BA325" s="81" t="str" cm="1">
        <f t="array" aca="1" ref="BA325" ca="1">IFERROR(IF(INDIRECT(ADDRESS($Z325,COLUMN(),4,1,"Monitoraggio"))="","",INDIRECT(ADDRESS($Z325,COLUMN(),4,1,"Monitoraggio"))),"")</f>
        <v/>
      </c>
      <c r="BB325" s="86" t="str" cm="1">
        <f t="array" aca="1" ref="BB325" ca="1">IFERROR(IF(INDIRECT(ADDRESS($Z325,COLUMN(),4,1,"Monitoraggio"))="","",INDIRECT(ADDRESS($Z325,COLUMN(),4,1,"Monitoraggio"))),"")</f>
        <v/>
      </c>
      <c r="BC325" s="79" t="str" cm="1">
        <f t="array" aca="1" ref="BC325" ca="1">IFERROR(IF(INDIRECT(ADDRESS($Z325,COLUMN(),4,1,"Monitoraggio"))="","",INDIRECT(ADDRESS($Z325,COLUMN(),4,1,"Monitoraggio"))),"")</f>
        <v/>
      </c>
      <c r="BD325" s="79" t="str" cm="1">
        <f t="array" aca="1" ref="BD325" ca="1">IFERROR(IF(INDIRECT(ADDRESS($Z325,COLUMN(),4,1,"Monitoraggio"))="","",INDIRECT(ADDRESS($Z325,COLUMN(),4,1,"Monitoraggio"))),"")</f>
        <v/>
      </c>
      <c r="BE325" s="79" t="str" cm="1">
        <f t="array" aca="1" ref="BE325" ca="1">IFERROR(IF(INDIRECT(ADDRESS($Z325,COLUMN(),4,1,"Monitoraggio"))="","",INDIRECT(ADDRESS($Z325,COLUMN(),4,1,"Monitoraggio"))),"")</f>
        <v/>
      </c>
      <c r="BF325" s="79" t="str" cm="1">
        <f t="array" aca="1" ref="BF325" ca="1">IFERROR(IF(INDIRECT(ADDRESS($Z325,COLUMN(),4,1,"Monitoraggio"))="","",INDIRECT(ADDRESS($Z325,COLUMN(),4,1,"Monitoraggio"))),"")</f>
        <v/>
      </c>
      <c r="BG325" s="114" t="str" cm="1">
        <f t="array" aca="1" ref="BG325" ca="1">IFERROR(IF(INDIRECT(ADDRESS($Z325,COLUMN(),4,1,"Monitoraggio"))="","",INDIRECT(ADDRESS($Z325,COLUMN(),4,1,"Monitoraggio"))),"")</f>
        <v/>
      </c>
      <c r="BH325" s="48" t="str" cm="1">
        <f t="array" aca="1" ref="BH325" ca="1">IFERROR(IF(INDIRECT(ADDRESS($Z325,COLUMN(),4,1,"Monitoraggio"))="","",INDIRECT(ADDRESS($Z325,COLUMN(),4,1,"Monitoraggio"))),"")</f>
        <v/>
      </c>
      <c r="BI325" s="84" t="str" cm="1">
        <f t="array" aca="1" ref="BI325" ca="1">IFERROR(IF(INDIRECT(ADDRESS($Z325,COLUMN(),4,1,"Monitoraggio"))="","",INDIRECT(ADDRESS($Z325,COLUMN(),4,1,"Monitoraggio"))),"")</f>
        <v/>
      </c>
      <c r="BJ325" s="81" t="str" cm="1">
        <f t="array" aca="1" ref="BJ325" ca="1">IFERROR(IF(INDIRECT(ADDRESS($Z325,COLUMN(),4,1,"Monitoraggio"))="","",INDIRECT(ADDRESS($Z325,COLUMN(),4,1,"Monitoraggio"))),"")</f>
        <v/>
      </c>
    </row>
    <row r="326" spans="26:62" x14ac:dyDescent="0.2">
      <c r="Z326" s="132" t="str">
        <f>IFERROR(MATCH(ROW()-9,Monitoraggio!Z$1:Z$1000,0),"")</f>
        <v/>
      </c>
      <c r="AA326" s="60" t="str" cm="1">
        <f t="array" aca="1" ref="AA326" ca="1">IFERROR(IF(INDIRECT(ADDRESS($Z326,COLUMN(),4,1,"Monitoraggio"))="","",INDIRECT(ADDRESS($Z326,COLUMN(),4,1,"Monitoraggio"))),"")</f>
        <v/>
      </c>
      <c r="AB326" s="114" t="str" cm="1">
        <f t="array" aca="1" ref="AB326" ca="1">IFERROR(IF(INDIRECT(ADDRESS($Z326,COLUMN(),4,1,"Monitoraggio"))="","",INDIRECT(ADDRESS($Z326,COLUMN(),4,1,"Monitoraggio"))),"")</f>
        <v/>
      </c>
      <c r="AC326" s="114" t="str" cm="1">
        <f t="array" aca="1" ref="AC326" ca="1">IFERROR(IF(INDIRECT(ADDRESS($Z326,COLUMN(),4,1,"Monitoraggio"))="","",INDIRECT(ADDRESS($Z326,COLUMN(),4,1,"Monitoraggio"))),"")</f>
        <v/>
      </c>
      <c r="AD326" s="48" t="str" cm="1">
        <f t="array" aca="1" ref="AD326" ca="1">IFERROR(IF(INDIRECT(ADDRESS($Z326,COLUMN(),4,1,"Monitoraggio"))="","",INDIRECT(ADDRESS($Z326,COLUMN(),4,1,"Monitoraggio"))),"")</f>
        <v/>
      </c>
      <c r="AE326" s="61" t="str" cm="1">
        <f t="array" aca="1" ref="AE326" ca="1">IFERROR(IF(INDIRECT(ADDRESS($Z326,COLUMN(),4,1,"Monitoraggio"))="","",INDIRECT(ADDRESS($Z326,COLUMN(),4,1,"Monitoraggio"))),"")</f>
        <v/>
      </c>
      <c r="AF326" s="116" t="str" cm="1">
        <f t="array" aca="1" ref="AF326" ca="1">IFERROR(IF(INDIRECT(ADDRESS($Z326,COLUMN(),4,1,"Monitoraggio"))="","",INDIRECT(ADDRESS($Z326,COLUMN(),4,1,"Monitoraggio"))),"")</f>
        <v/>
      </c>
      <c r="AG326" s="61" t="str" cm="1">
        <f t="array" aca="1" ref="AG326" ca="1">IFERROR(IF(INDIRECT(ADDRESS($Z326,COLUMN(),4,1,"Monitoraggio"))="","",INDIRECT(ADDRESS($Z326,COLUMN(),4,1,"Monitoraggio"))),"")</f>
        <v/>
      </c>
      <c r="AH326" s="116" t="str" cm="1">
        <f t="array" aca="1" ref="AH326" ca="1">IFERROR(IF(INDIRECT(ADDRESS($Z326,COLUMN(),4,1,"Monitoraggio"))="","",INDIRECT(ADDRESS($Z326,COLUMN(),4,1,"Monitoraggio"))),"")</f>
        <v/>
      </c>
      <c r="AI326" s="114" t="str" cm="1">
        <f t="array" aca="1" ref="AI326" ca="1">IFERROR(IF(INDIRECT(ADDRESS($Z326,COLUMN(),4,1,"Monitoraggio"))="","",INDIRECT(ADDRESS($Z326,COLUMN(),4,1,"Monitoraggio"))),"")</f>
        <v/>
      </c>
      <c r="AJ326" s="118" t="str" cm="1">
        <f t="array" aca="1" ref="AJ326" ca="1">IFERROR(IF(INDIRECT(ADDRESS($Z326,COLUMN(),4,1,"Monitoraggio"))="","",INDIRECT(ADDRESS($Z326,COLUMN(),4,1,"Monitoraggio"))),"")</f>
        <v/>
      </c>
      <c r="AK326" s="119" t="str" cm="1">
        <f t="array" aca="1" ref="AK326" ca="1">IFERROR(IF(INDIRECT(ADDRESS($Z326,COLUMN(),4,1,"Monitoraggio"))="","",INDIRECT(ADDRESS($Z326,COLUMN(),4,1,"Monitoraggio"))),"")</f>
        <v/>
      </c>
      <c r="AL326" s="79" t="str" cm="1">
        <f t="array" aca="1" ref="AL326" ca="1">IFERROR(IF(INDIRECT(ADDRESS($Z326,COLUMN(),4,1,"Monitoraggio"))="","",INDIRECT(ADDRESS($Z326,COLUMN(),4,1,"Monitoraggio"))),"")</f>
        <v/>
      </c>
      <c r="AM326" s="77" t="str" cm="1">
        <f t="array" aca="1" ref="AM326" ca="1">IFERROR(IF(INDIRECT(ADDRESS($Z326,COLUMN(),4,1,"Monitoraggio"))="","",INDIRECT(ADDRESS($Z326,COLUMN(),4,1,"Monitoraggio"))),"")</f>
        <v/>
      </c>
      <c r="AN326" s="79" t="str" cm="1">
        <f t="array" aca="1" ref="AN326" ca="1">IFERROR(IF(INDIRECT(ADDRESS($Z326,COLUMN(),4,1,"Monitoraggio"))="","",INDIRECT(ADDRESS($Z326,COLUMN(),4,1,"Monitoraggio"))),"")</f>
        <v/>
      </c>
      <c r="AO326" s="79" t="str" cm="1">
        <f t="array" aca="1" ref="AO326" ca="1">IFERROR(IF(INDIRECT(ADDRESS($Z326,COLUMN(),4,1,"Monitoraggio"))="","",INDIRECT(ADDRESS($Z326,COLUMN(),4,1,"Monitoraggio"))),"")</f>
        <v/>
      </c>
      <c r="AP326" s="79" t="str" cm="1">
        <f t="array" aca="1" ref="AP326" ca="1">IFERROR(IF(INDIRECT(ADDRESS($Z326,COLUMN(),4,1,"Monitoraggio"))="","",INDIRECT(ADDRESS($Z326,COLUMN(),4,1,"Monitoraggio"))),"")</f>
        <v/>
      </c>
      <c r="AQ326" s="81" t="str" cm="1">
        <f t="array" aca="1" ref="AQ326" ca="1">IFERROR(IF(INDIRECT(ADDRESS($Z326,COLUMN(),4,1,"Monitoraggio"))="","",INDIRECT(ADDRESS($Z326,COLUMN(),4,1,"Monitoraggio"))),"")</f>
        <v/>
      </c>
      <c r="AR326" s="122" t="str" cm="1">
        <f t="array" aca="1" ref="AR326" ca="1">IFERROR(IF(INDIRECT(ADDRESS($Z326,COLUMN(),4,1,"Monitoraggio"))="","",INDIRECT(ADDRESS($Z326,COLUMN(),4,1,"Monitoraggio"))),"")</f>
        <v/>
      </c>
      <c r="AS326" s="118" t="str" cm="1">
        <f t="array" aca="1" ref="AS326" ca="1">IFERROR(IF(INDIRECT(ADDRESS($Z326,COLUMN(),4,1,"Monitoraggio"))="","",INDIRECT(ADDRESS($Z326,COLUMN(),4,1,"Monitoraggio"))),"")</f>
        <v/>
      </c>
      <c r="AT326" s="119" t="str" cm="1">
        <f t="array" aca="1" ref="AT326" ca="1">IFERROR(IF(INDIRECT(ADDRESS($Z326,COLUMN(),4,1,"Monitoraggio"))="","",INDIRECT(ADDRESS($Z326,COLUMN(),4,1,"Monitoraggio"))),"")</f>
        <v/>
      </c>
      <c r="AU326" s="79" t="str" cm="1">
        <f t="array" aca="1" ref="AU326" ca="1">IFERROR(IF(INDIRECT(ADDRESS($Z326,COLUMN(),4,1,"Monitoraggio"))="","",INDIRECT(ADDRESS($Z326,COLUMN(),4,1,"Monitoraggio"))),"")</f>
        <v/>
      </c>
      <c r="AV326" s="119" t="str" cm="1">
        <f t="array" aca="1" ref="AV326" ca="1">IFERROR(IF(INDIRECT(ADDRESS($Z326,COLUMN(),4,1,"Monitoraggio"))="","",INDIRECT(ADDRESS($Z326,COLUMN(),4,1,"Monitoraggio"))),"")</f>
        <v/>
      </c>
      <c r="AW326" s="124" t="str" cm="1">
        <f t="array" aca="1" ref="AW326" ca="1">IFERROR(IF(INDIRECT(ADDRESS($Z326,COLUMN(),4,1,"Monitoraggio"))="","",INDIRECT(ADDRESS($Z326,COLUMN(),4,1,"Monitoraggio"))),"")</f>
        <v/>
      </c>
      <c r="AX326" s="62" t="str" cm="1">
        <f t="array" aca="1" ref="AX326" ca="1">IFERROR(IF(INDIRECT(ADDRESS($Z326,COLUMN(),4,1,"Monitoraggio"))="","",INDIRECT(ADDRESS($Z326,COLUMN(),4,1,"Monitoraggio"))),"")</f>
        <v/>
      </c>
      <c r="AY326" s="79" t="str" cm="1">
        <f t="array" aca="1" ref="AY326" ca="1">IFERROR(IF(INDIRECT(ADDRESS($Z326,COLUMN(),4,1,"Monitoraggio"))="","",INDIRECT(ADDRESS($Z326,COLUMN(),4,1,"Monitoraggio"))),"")</f>
        <v/>
      </c>
      <c r="AZ326" s="84" t="str" cm="1">
        <f t="array" aca="1" ref="AZ326" ca="1">IFERROR(IF(INDIRECT(ADDRESS($Z326,COLUMN(),4,1,"Monitoraggio"))="","",INDIRECT(ADDRESS($Z326,COLUMN(),4,1,"Monitoraggio"))),"")</f>
        <v/>
      </c>
      <c r="BA326" s="81" t="str" cm="1">
        <f t="array" aca="1" ref="BA326" ca="1">IFERROR(IF(INDIRECT(ADDRESS($Z326,COLUMN(),4,1,"Monitoraggio"))="","",INDIRECT(ADDRESS($Z326,COLUMN(),4,1,"Monitoraggio"))),"")</f>
        <v/>
      </c>
      <c r="BB326" s="86" t="str" cm="1">
        <f t="array" aca="1" ref="BB326" ca="1">IFERROR(IF(INDIRECT(ADDRESS($Z326,COLUMN(),4,1,"Monitoraggio"))="","",INDIRECT(ADDRESS($Z326,COLUMN(),4,1,"Monitoraggio"))),"")</f>
        <v/>
      </c>
      <c r="BC326" s="79" t="str" cm="1">
        <f t="array" aca="1" ref="BC326" ca="1">IFERROR(IF(INDIRECT(ADDRESS($Z326,COLUMN(),4,1,"Monitoraggio"))="","",INDIRECT(ADDRESS($Z326,COLUMN(),4,1,"Monitoraggio"))),"")</f>
        <v/>
      </c>
      <c r="BD326" s="79" t="str" cm="1">
        <f t="array" aca="1" ref="BD326" ca="1">IFERROR(IF(INDIRECT(ADDRESS($Z326,COLUMN(),4,1,"Monitoraggio"))="","",INDIRECT(ADDRESS($Z326,COLUMN(),4,1,"Monitoraggio"))),"")</f>
        <v/>
      </c>
      <c r="BE326" s="79" t="str" cm="1">
        <f t="array" aca="1" ref="BE326" ca="1">IFERROR(IF(INDIRECT(ADDRESS($Z326,COLUMN(),4,1,"Monitoraggio"))="","",INDIRECT(ADDRESS($Z326,COLUMN(),4,1,"Monitoraggio"))),"")</f>
        <v/>
      </c>
      <c r="BF326" s="79" t="str" cm="1">
        <f t="array" aca="1" ref="BF326" ca="1">IFERROR(IF(INDIRECT(ADDRESS($Z326,COLUMN(),4,1,"Monitoraggio"))="","",INDIRECT(ADDRESS($Z326,COLUMN(),4,1,"Monitoraggio"))),"")</f>
        <v/>
      </c>
      <c r="BG326" s="114" t="str" cm="1">
        <f t="array" aca="1" ref="BG326" ca="1">IFERROR(IF(INDIRECT(ADDRESS($Z326,COLUMN(),4,1,"Monitoraggio"))="","",INDIRECT(ADDRESS($Z326,COLUMN(),4,1,"Monitoraggio"))),"")</f>
        <v/>
      </c>
      <c r="BH326" s="48" t="str" cm="1">
        <f t="array" aca="1" ref="BH326" ca="1">IFERROR(IF(INDIRECT(ADDRESS($Z326,COLUMN(),4,1,"Monitoraggio"))="","",INDIRECT(ADDRESS($Z326,COLUMN(),4,1,"Monitoraggio"))),"")</f>
        <v/>
      </c>
      <c r="BI326" s="84" t="str" cm="1">
        <f t="array" aca="1" ref="BI326" ca="1">IFERROR(IF(INDIRECT(ADDRESS($Z326,COLUMN(),4,1,"Monitoraggio"))="","",INDIRECT(ADDRESS($Z326,COLUMN(),4,1,"Monitoraggio"))),"")</f>
        <v/>
      </c>
      <c r="BJ326" s="81" t="str" cm="1">
        <f t="array" aca="1" ref="BJ326" ca="1">IFERROR(IF(INDIRECT(ADDRESS($Z326,COLUMN(),4,1,"Monitoraggio"))="","",INDIRECT(ADDRESS($Z326,COLUMN(),4,1,"Monitoraggio"))),"")</f>
        <v/>
      </c>
    </row>
    <row r="327" spans="26:62" x14ac:dyDescent="0.2">
      <c r="Z327" s="132" t="str">
        <f>IFERROR(MATCH(ROW()-9,Monitoraggio!Z$1:Z$1000,0),"")</f>
        <v/>
      </c>
      <c r="AA327" s="60" t="str" cm="1">
        <f t="array" aca="1" ref="AA327" ca="1">IFERROR(IF(INDIRECT(ADDRESS($Z327,COLUMN(),4,1,"Monitoraggio"))="","",INDIRECT(ADDRESS($Z327,COLUMN(),4,1,"Monitoraggio"))),"")</f>
        <v/>
      </c>
      <c r="AB327" s="114" t="str" cm="1">
        <f t="array" aca="1" ref="AB327" ca="1">IFERROR(IF(INDIRECT(ADDRESS($Z327,COLUMN(),4,1,"Monitoraggio"))="","",INDIRECT(ADDRESS($Z327,COLUMN(),4,1,"Monitoraggio"))),"")</f>
        <v/>
      </c>
      <c r="AC327" s="114" t="str" cm="1">
        <f t="array" aca="1" ref="AC327" ca="1">IFERROR(IF(INDIRECT(ADDRESS($Z327,COLUMN(),4,1,"Monitoraggio"))="","",INDIRECT(ADDRESS($Z327,COLUMN(),4,1,"Monitoraggio"))),"")</f>
        <v/>
      </c>
      <c r="AD327" s="48" t="str" cm="1">
        <f t="array" aca="1" ref="AD327" ca="1">IFERROR(IF(INDIRECT(ADDRESS($Z327,COLUMN(),4,1,"Monitoraggio"))="","",INDIRECT(ADDRESS($Z327,COLUMN(),4,1,"Monitoraggio"))),"")</f>
        <v/>
      </c>
      <c r="AE327" s="61" t="str" cm="1">
        <f t="array" aca="1" ref="AE327" ca="1">IFERROR(IF(INDIRECT(ADDRESS($Z327,COLUMN(),4,1,"Monitoraggio"))="","",INDIRECT(ADDRESS($Z327,COLUMN(),4,1,"Monitoraggio"))),"")</f>
        <v/>
      </c>
      <c r="AF327" s="116" t="str" cm="1">
        <f t="array" aca="1" ref="AF327" ca="1">IFERROR(IF(INDIRECT(ADDRESS($Z327,COLUMN(),4,1,"Monitoraggio"))="","",INDIRECT(ADDRESS($Z327,COLUMN(),4,1,"Monitoraggio"))),"")</f>
        <v/>
      </c>
      <c r="AG327" s="61" t="str" cm="1">
        <f t="array" aca="1" ref="AG327" ca="1">IFERROR(IF(INDIRECT(ADDRESS($Z327,COLUMN(),4,1,"Monitoraggio"))="","",INDIRECT(ADDRESS($Z327,COLUMN(),4,1,"Monitoraggio"))),"")</f>
        <v/>
      </c>
      <c r="AH327" s="116" t="str" cm="1">
        <f t="array" aca="1" ref="AH327" ca="1">IFERROR(IF(INDIRECT(ADDRESS($Z327,COLUMN(),4,1,"Monitoraggio"))="","",INDIRECT(ADDRESS($Z327,COLUMN(),4,1,"Monitoraggio"))),"")</f>
        <v/>
      </c>
      <c r="AI327" s="114" t="str" cm="1">
        <f t="array" aca="1" ref="AI327" ca="1">IFERROR(IF(INDIRECT(ADDRESS($Z327,COLUMN(),4,1,"Monitoraggio"))="","",INDIRECT(ADDRESS($Z327,COLUMN(),4,1,"Monitoraggio"))),"")</f>
        <v/>
      </c>
      <c r="AJ327" s="118" t="str" cm="1">
        <f t="array" aca="1" ref="AJ327" ca="1">IFERROR(IF(INDIRECT(ADDRESS($Z327,COLUMN(),4,1,"Monitoraggio"))="","",INDIRECT(ADDRESS($Z327,COLUMN(),4,1,"Monitoraggio"))),"")</f>
        <v/>
      </c>
      <c r="AK327" s="119" t="str" cm="1">
        <f t="array" aca="1" ref="AK327" ca="1">IFERROR(IF(INDIRECT(ADDRESS($Z327,COLUMN(),4,1,"Monitoraggio"))="","",INDIRECT(ADDRESS($Z327,COLUMN(),4,1,"Monitoraggio"))),"")</f>
        <v/>
      </c>
      <c r="AL327" s="79" t="str" cm="1">
        <f t="array" aca="1" ref="AL327" ca="1">IFERROR(IF(INDIRECT(ADDRESS($Z327,COLUMN(),4,1,"Monitoraggio"))="","",INDIRECT(ADDRESS($Z327,COLUMN(),4,1,"Monitoraggio"))),"")</f>
        <v/>
      </c>
      <c r="AM327" s="77" t="str" cm="1">
        <f t="array" aca="1" ref="AM327" ca="1">IFERROR(IF(INDIRECT(ADDRESS($Z327,COLUMN(),4,1,"Monitoraggio"))="","",INDIRECT(ADDRESS($Z327,COLUMN(),4,1,"Monitoraggio"))),"")</f>
        <v/>
      </c>
      <c r="AN327" s="79" t="str" cm="1">
        <f t="array" aca="1" ref="AN327" ca="1">IFERROR(IF(INDIRECT(ADDRESS($Z327,COLUMN(),4,1,"Monitoraggio"))="","",INDIRECT(ADDRESS($Z327,COLUMN(),4,1,"Monitoraggio"))),"")</f>
        <v/>
      </c>
      <c r="AO327" s="79" t="str" cm="1">
        <f t="array" aca="1" ref="AO327" ca="1">IFERROR(IF(INDIRECT(ADDRESS($Z327,COLUMN(),4,1,"Monitoraggio"))="","",INDIRECT(ADDRESS($Z327,COLUMN(),4,1,"Monitoraggio"))),"")</f>
        <v/>
      </c>
      <c r="AP327" s="79" t="str" cm="1">
        <f t="array" aca="1" ref="AP327" ca="1">IFERROR(IF(INDIRECT(ADDRESS($Z327,COLUMN(),4,1,"Monitoraggio"))="","",INDIRECT(ADDRESS($Z327,COLUMN(),4,1,"Monitoraggio"))),"")</f>
        <v/>
      </c>
      <c r="AQ327" s="81" t="str" cm="1">
        <f t="array" aca="1" ref="AQ327" ca="1">IFERROR(IF(INDIRECT(ADDRESS($Z327,COLUMN(),4,1,"Monitoraggio"))="","",INDIRECT(ADDRESS($Z327,COLUMN(),4,1,"Monitoraggio"))),"")</f>
        <v/>
      </c>
      <c r="AR327" s="122" t="str" cm="1">
        <f t="array" aca="1" ref="AR327" ca="1">IFERROR(IF(INDIRECT(ADDRESS($Z327,COLUMN(),4,1,"Monitoraggio"))="","",INDIRECT(ADDRESS($Z327,COLUMN(),4,1,"Monitoraggio"))),"")</f>
        <v/>
      </c>
      <c r="AS327" s="118" t="str" cm="1">
        <f t="array" aca="1" ref="AS327" ca="1">IFERROR(IF(INDIRECT(ADDRESS($Z327,COLUMN(),4,1,"Monitoraggio"))="","",INDIRECT(ADDRESS($Z327,COLUMN(),4,1,"Monitoraggio"))),"")</f>
        <v/>
      </c>
      <c r="AT327" s="119" t="str" cm="1">
        <f t="array" aca="1" ref="AT327" ca="1">IFERROR(IF(INDIRECT(ADDRESS($Z327,COLUMN(),4,1,"Monitoraggio"))="","",INDIRECT(ADDRESS($Z327,COLUMN(),4,1,"Monitoraggio"))),"")</f>
        <v/>
      </c>
      <c r="AU327" s="79" t="str" cm="1">
        <f t="array" aca="1" ref="AU327" ca="1">IFERROR(IF(INDIRECT(ADDRESS($Z327,COLUMN(),4,1,"Monitoraggio"))="","",INDIRECT(ADDRESS($Z327,COLUMN(),4,1,"Monitoraggio"))),"")</f>
        <v/>
      </c>
      <c r="AV327" s="119" t="str" cm="1">
        <f t="array" aca="1" ref="AV327" ca="1">IFERROR(IF(INDIRECT(ADDRESS($Z327,COLUMN(),4,1,"Monitoraggio"))="","",INDIRECT(ADDRESS($Z327,COLUMN(),4,1,"Monitoraggio"))),"")</f>
        <v/>
      </c>
      <c r="AW327" s="124" t="str" cm="1">
        <f t="array" aca="1" ref="AW327" ca="1">IFERROR(IF(INDIRECT(ADDRESS($Z327,COLUMN(),4,1,"Monitoraggio"))="","",INDIRECT(ADDRESS($Z327,COLUMN(),4,1,"Monitoraggio"))),"")</f>
        <v/>
      </c>
      <c r="AX327" s="62" t="str" cm="1">
        <f t="array" aca="1" ref="AX327" ca="1">IFERROR(IF(INDIRECT(ADDRESS($Z327,COLUMN(),4,1,"Monitoraggio"))="","",INDIRECT(ADDRESS($Z327,COLUMN(),4,1,"Monitoraggio"))),"")</f>
        <v/>
      </c>
      <c r="AY327" s="79" t="str" cm="1">
        <f t="array" aca="1" ref="AY327" ca="1">IFERROR(IF(INDIRECT(ADDRESS($Z327,COLUMN(),4,1,"Monitoraggio"))="","",INDIRECT(ADDRESS($Z327,COLUMN(),4,1,"Monitoraggio"))),"")</f>
        <v/>
      </c>
      <c r="AZ327" s="84" t="str" cm="1">
        <f t="array" aca="1" ref="AZ327" ca="1">IFERROR(IF(INDIRECT(ADDRESS($Z327,COLUMN(),4,1,"Monitoraggio"))="","",INDIRECT(ADDRESS($Z327,COLUMN(),4,1,"Monitoraggio"))),"")</f>
        <v/>
      </c>
      <c r="BA327" s="81" t="str" cm="1">
        <f t="array" aca="1" ref="BA327" ca="1">IFERROR(IF(INDIRECT(ADDRESS($Z327,COLUMN(),4,1,"Monitoraggio"))="","",INDIRECT(ADDRESS($Z327,COLUMN(),4,1,"Monitoraggio"))),"")</f>
        <v/>
      </c>
      <c r="BB327" s="86" t="str" cm="1">
        <f t="array" aca="1" ref="BB327" ca="1">IFERROR(IF(INDIRECT(ADDRESS($Z327,COLUMN(),4,1,"Monitoraggio"))="","",INDIRECT(ADDRESS($Z327,COLUMN(),4,1,"Monitoraggio"))),"")</f>
        <v/>
      </c>
      <c r="BC327" s="79" t="str" cm="1">
        <f t="array" aca="1" ref="BC327" ca="1">IFERROR(IF(INDIRECT(ADDRESS($Z327,COLUMN(),4,1,"Monitoraggio"))="","",INDIRECT(ADDRESS($Z327,COLUMN(),4,1,"Monitoraggio"))),"")</f>
        <v/>
      </c>
      <c r="BD327" s="79" t="str" cm="1">
        <f t="array" aca="1" ref="BD327" ca="1">IFERROR(IF(INDIRECT(ADDRESS($Z327,COLUMN(),4,1,"Monitoraggio"))="","",INDIRECT(ADDRESS($Z327,COLUMN(),4,1,"Monitoraggio"))),"")</f>
        <v/>
      </c>
      <c r="BE327" s="79" t="str" cm="1">
        <f t="array" aca="1" ref="BE327" ca="1">IFERROR(IF(INDIRECT(ADDRESS($Z327,COLUMN(),4,1,"Monitoraggio"))="","",INDIRECT(ADDRESS($Z327,COLUMN(),4,1,"Monitoraggio"))),"")</f>
        <v/>
      </c>
      <c r="BF327" s="79" t="str" cm="1">
        <f t="array" aca="1" ref="BF327" ca="1">IFERROR(IF(INDIRECT(ADDRESS($Z327,COLUMN(),4,1,"Monitoraggio"))="","",INDIRECT(ADDRESS($Z327,COLUMN(),4,1,"Monitoraggio"))),"")</f>
        <v/>
      </c>
      <c r="BG327" s="114" t="str" cm="1">
        <f t="array" aca="1" ref="BG327" ca="1">IFERROR(IF(INDIRECT(ADDRESS($Z327,COLUMN(),4,1,"Monitoraggio"))="","",INDIRECT(ADDRESS($Z327,COLUMN(),4,1,"Monitoraggio"))),"")</f>
        <v/>
      </c>
      <c r="BH327" s="48" t="str" cm="1">
        <f t="array" aca="1" ref="BH327" ca="1">IFERROR(IF(INDIRECT(ADDRESS($Z327,COLUMN(),4,1,"Monitoraggio"))="","",INDIRECT(ADDRESS($Z327,COLUMN(),4,1,"Monitoraggio"))),"")</f>
        <v/>
      </c>
      <c r="BI327" s="84" t="str" cm="1">
        <f t="array" aca="1" ref="BI327" ca="1">IFERROR(IF(INDIRECT(ADDRESS($Z327,COLUMN(),4,1,"Monitoraggio"))="","",INDIRECT(ADDRESS($Z327,COLUMN(),4,1,"Monitoraggio"))),"")</f>
        <v/>
      </c>
      <c r="BJ327" s="81" t="str" cm="1">
        <f t="array" aca="1" ref="BJ327" ca="1">IFERROR(IF(INDIRECT(ADDRESS($Z327,COLUMN(),4,1,"Monitoraggio"))="","",INDIRECT(ADDRESS($Z327,COLUMN(),4,1,"Monitoraggio"))),"")</f>
        <v/>
      </c>
    </row>
    <row r="328" spans="26:62" x14ac:dyDescent="0.2">
      <c r="Z328" s="132" t="str">
        <f>IFERROR(MATCH(ROW()-9,Monitoraggio!Z$1:Z$1000,0),"")</f>
        <v/>
      </c>
      <c r="AA328" s="60" t="str" cm="1">
        <f t="array" aca="1" ref="AA328" ca="1">IFERROR(IF(INDIRECT(ADDRESS($Z328,COLUMN(),4,1,"Monitoraggio"))="","",INDIRECT(ADDRESS($Z328,COLUMN(),4,1,"Monitoraggio"))),"")</f>
        <v/>
      </c>
      <c r="AB328" s="114" t="str" cm="1">
        <f t="array" aca="1" ref="AB328" ca="1">IFERROR(IF(INDIRECT(ADDRESS($Z328,COLUMN(),4,1,"Monitoraggio"))="","",INDIRECT(ADDRESS($Z328,COLUMN(),4,1,"Monitoraggio"))),"")</f>
        <v/>
      </c>
      <c r="AC328" s="114" t="str" cm="1">
        <f t="array" aca="1" ref="AC328" ca="1">IFERROR(IF(INDIRECT(ADDRESS($Z328,COLUMN(),4,1,"Monitoraggio"))="","",INDIRECT(ADDRESS($Z328,COLUMN(),4,1,"Monitoraggio"))),"")</f>
        <v/>
      </c>
      <c r="AD328" s="48" t="str" cm="1">
        <f t="array" aca="1" ref="AD328" ca="1">IFERROR(IF(INDIRECT(ADDRESS($Z328,COLUMN(),4,1,"Monitoraggio"))="","",INDIRECT(ADDRESS($Z328,COLUMN(),4,1,"Monitoraggio"))),"")</f>
        <v/>
      </c>
      <c r="AE328" s="61" t="str" cm="1">
        <f t="array" aca="1" ref="AE328" ca="1">IFERROR(IF(INDIRECT(ADDRESS($Z328,COLUMN(),4,1,"Monitoraggio"))="","",INDIRECT(ADDRESS($Z328,COLUMN(),4,1,"Monitoraggio"))),"")</f>
        <v/>
      </c>
      <c r="AF328" s="116" t="str" cm="1">
        <f t="array" aca="1" ref="AF328" ca="1">IFERROR(IF(INDIRECT(ADDRESS($Z328,COLUMN(),4,1,"Monitoraggio"))="","",INDIRECT(ADDRESS($Z328,COLUMN(),4,1,"Monitoraggio"))),"")</f>
        <v/>
      </c>
      <c r="AG328" s="61" t="str" cm="1">
        <f t="array" aca="1" ref="AG328" ca="1">IFERROR(IF(INDIRECT(ADDRESS($Z328,COLUMN(),4,1,"Monitoraggio"))="","",INDIRECT(ADDRESS($Z328,COLUMN(),4,1,"Monitoraggio"))),"")</f>
        <v/>
      </c>
      <c r="AH328" s="116" t="str" cm="1">
        <f t="array" aca="1" ref="AH328" ca="1">IFERROR(IF(INDIRECT(ADDRESS($Z328,COLUMN(),4,1,"Monitoraggio"))="","",INDIRECT(ADDRESS($Z328,COLUMN(),4,1,"Monitoraggio"))),"")</f>
        <v/>
      </c>
      <c r="AI328" s="114" t="str" cm="1">
        <f t="array" aca="1" ref="AI328" ca="1">IFERROR(IF(INDIRECT(ADDRESS($Z328,COLUMN(),4,1,"Monitoraggio"))="","",INDIRECT(ADDRESS($Z328,COLUMN(),4,1,"Monitoraggio"))),"")</f>
        <v/>
      </c>
      <c r="AJ328" s="118" t="str" cm="1">
        <f t="array" aca="1" ref="AJ328" ca="1">IFERROR(IF(INDIRECT(ADDRESS($Z328,COLUMN(),4,1,"Monitoraggio"))="","",INDIRECT(ADDRESS($Z328,COLUMN(),4,1,"Monitoraggio"))),"")</f>
        <v/>
      </c>
      <c r="AK328" s="119" t="str" cm="1">
        <f t="array" aca="1" ref="AK328" ca="1">IFERROR(IF(INDIRECT(ADDRESS($Z328,COLUMN(),4,1,"Monitoraggio"))="","",INDIRECT(ADDRESS($Z328,COLUMN(),4,1,"Monitoraggio"))),"")</f>
        <v/>
      </c>
      <c r="AL328" s="79" t="str" cm="1">
        <f t="array" aca="1" ref="AL328" ca="1">IFERROR(IF(INDIRECT(ADDRESS($Z328,COLUMN(),4,1,"Monitoraggio"))="","",INDIRECT(ADDRESS($Z328,COLUMN(),4,1,"Monitoraggio"))),"")</f>
        <v/>
      </c>
      <c r="AM328" s="77" t="str" cm="1">
        <f t="array" aca="1" ref="AM328" ca="1">IFERROR(IF(INDIRECT(ADDRESS($Z328,COLUMN(),4,1,"Monitoraggio"))="","",INDIRECT(ADDRESS($Z328,COLUMN(),4,1,"Monitoraggio"))),"")</f>
        <v/>
      </c>
      <c r="AN328" s="79" t="str" cm="1">
        <f t="array" aca="1" ref="AN328" ca="1">IFERROR(IF(INDIRECT(ADDRESS($Z328,COLUMN(),4,1,"Monitoraggio"))="","",INDIRECT(ADDRESS($Z328,COLUMN(),4,1,"Monitoraggio"))),"")</f>
        <v/>
      </c>
      <c r="AO328" s="79" t="str" cm="1">
        <f t="array" aca="1" ref="AO328" ca="1">IFERROR(IF(INDIRECT(ADDRESS($Z328,COLUMN(),4,1,"Monitoraggio"))="","",INDIRECT(ADDRESS($Z328,COLUMN(),4,1,"Monitoraggio"))),"")</f>
        <v/>
      </c>
      <c r="AP328" s="79" t="str" cm="1">
        <f t="array" aca="1" ref="AP328" ca="1">IFERROR(IF(INDIRECT(ADDRESS($Z328,COLUMN(),4,1,"Monitoraggio"))="","",INDIRECT(ADDRESS($Z328,COLUMN(),4,1,"Monitoraggio"))),"")</f>
        <v/>
      </c>
      <c r="AQ328" s="81" t="str" cm="1">
        <f t="array" aca="1" ref="AQ328" ca="1">IFERROR(IF(INDIRECT(ADDRESS($Z328,COLUMN(),4,1,"Monitoraggio"))="","",INDIRECT(ADDRESS($Z328,COLUMN(),4,1,"Monitoraggio"))),"")</f>
        <v/>
      </c>
      <c r="AR328" s="122" t="str" cm="1">
        <f t="array" aca="1" ref="AR328" ca="1">IFERROR(IF(INDIRECT(ADDRESS($Z328,COLUMN(),4,1,"Monitoraggio"))="","",INDIRECT(ADDRESS($Z328,COLUMN(),4,1,"Monitoraggio"))),"")</f>
        <v/>
      </c>
      <c r="AS328" s="118" t="str" cm="1">
        <f t="array" aca="1" ref="AS328" ca="1">IFERROR(IF(INDIRECT(ADDRESS($Z328,COLUMN(),4,1,"Monitoraggio"))="","",INDIRECT(ADDRESS($Z328,COLUMN(),4,1,"Monitoraggio"))),"")</f>
        <v/>
      </c>
      <c r="AT328" s="119" t="str" cm="1">
        <f t="array" aca="1" ref="AT328" ca="1">IFERROR(IF(INDIRECT(ADDRESS($Z328,COLUMN(),4,1,"Monitoraggio"))="","",INDIRECT(ADDRESS($Z328,COLUMN(),4,1,"Monitoraggio"))),"")</f>
        <v/>
      </c>
      <c r="AU328" s="79" t="str" cm="1">
        <f t="array" aca="1" ref="AU328" ca="1">IFERROR(IF(INDIRECT(ADDRESS($Z328,COLUMN(),4,1,"Monitoraggio"))="","",INDIRECT(ADDRESS($Z328,COLUMN(),4,1,"Monitoraggio"))),"")</f>
        <v/>
      </c>
      <c r="AV328" s="119" t="str" cm="1">
        <f t="array" aca="1" ref="AV328" ca="1">IFERROR(IF(INDIRECT(ADDRESS($Z328,COLUMN(),4,1,"Monitoraggio"))="","",INDIRECT(ADDRESS($Z328,COLUMN(),4,1,"Monitoraggio"))),"")</f>
        <v/>
      </c>
      <c r="AW328" s="124" t="str" cm="1">
        <f t="array" aca="1" ref="AW328" ca="1">IFERROR(IF(INDIRECT(ADDRESS($Z328,COLUMN(),4,1,"Monitoraggio"))="","",INDIRECT(ADDRESS($Z328,COLUMN(),4,1,"Monitoraggio"))),"")</f>
        <v/>
      </c>
      <c r="AX328" s="62" t="str" cm="1">
        <f t="array" aca="1" ref="AX328" ca="1">IFERROR(IF(INDIRECT(ADDRESS($Z328,COLUMN(),4,1,"Monitoraggio"))="","",INDIRECT(ADDRESS($Z328,COLUMN(),4,1,"Monitoraggio"))),"")</f>
        <v/>
      </c>
      <c r="AY328" s="79" t="str" cm="1">
        <f t="array" aca="1" ref="AY328" ca="1">IFERROR(IF(INDIRECT(ADDRESS($Z328,COLUMN(),4,1,"Monitoraggio"))="","",INDIRECT(ADDRESS($Z328,COLUMN(),4,1,"Monitoraggio"))),"")</f>
        <v/>
      </c>
      <c r="AZ328" s="84" t="str" cm="1">
        <f t="array" aca="1" ref="AZ328" ca="1">IFERROR(IF(INDIRECT(ADDRESS($Z328,COLUMN(),4,1,"Monitoraggio"))="","",INDIRECT(ADDRESS($Z328,COLUMN(),4,1,"Monitoraggio"))),"")</f>
        <v/>
      </c>
      <c r="BA328" s="81" t="str" cm="1">
        <f t="array" aca="1" ref="BA328" ca="1">IFERROR(IF(INDIRECT(ADDRESS($Z328,COLUMN(),4,1,"Monitoraggio"))="","",INDIRECT(ADDRESS($Z328,COLUMN(),4,1,"Monitoraggio"))),"")</f>
        <v/>
      </c>
      <c r="BB328" s="86" t="str" cm="1">
        <f t="array" aca="1" ref="BB328" ca="1">IFERROR(IF(INDIRECT(ADDRESS($Z328,COLUMN(),4,1,"Monitoraggio"))="","",INDIRECT(ADDRESS($Z328,COLUMN(),4,1,"Monitoraggio"))),"")</f>
        <v/>
      </c>
      <c r="BC328" s="79" t="str" cm="1">
        <f t="array" aca="1" ref="BC328" ca="1">IFERROR(IF(INDIRECT(ADDRESS($Z328,COLUMN(),4,1,"Monitoraggio"))="","",INDIRECT(ADDRESS($Z328,COLUMN(),4,1,"Monitoraggio"))),"")</f>
        <v/>
      </c>
      <c r="BD328" s="79" t="str" cm="1">
        <f t="array" aca="1" ref="BD328" ca="1">IFERROR(IF(INDIRECT(ADDRESS($Z328,COLUMN(),4,1,"Monitoraggio"))="","",INDIRECT(ADDRESS($Z328,COLUMN(),4,1,"Monitoraggio"))),"")</f>
        <v/>
      </c>
      <c r="BE328" s="79" t="str" cm="1">
        <f t="array" aca="1" ref="BE328" ca="1">IFERROR(IF(INDIRECT(ADDRESS($Z328,COLUMN(),4,1,"Monitoraggio"))="","",INDIRECT(ADDRESS($Z328,COLUMN(),4,1,"Monitoraggio"))),"")</f>
        <v/>
      </c>
      <c r="BF328" s="79" t="str" cm="1">
        <f t="array" aca="1" ref="BF328" ca="1">IFERROR(IF(INDIRECT(ADDRESS($Z328,COLUMN(),4,1,"Monitoraggio"))="","",INDIRECT(ADDRESS($Z328,COLUMN(),4,1,"Monitoraggio"))),"")</f>
        <v/>
      </c>
      <c r="BG328" s="114" t="str" cm="1">
        <f t="array" aca="1" ref="BG328" ca="1">IFERROR(IF(INDIRECT(ADDRESS($Z328,COLUMN(),4,1,"Monitoraggio"))="","",INDIRECT(ADDRESS($Z328,COLUMN(),4,1,"Monitoraggio"))),"")</f>
        <v/>
      </c>
      <c r="BH328" s="48" t="str" cm="1">
        <f t="array" aca="1" ref="BH328" ca="1">IFERROR(IF(INDIRECT(ADDRESS($Z328,COLUMN(),4,1,"Monitoraggio"))="","",INDIRECT(ADDRESS($Z328,COLUMN(),4,1,"Monitoraggio"))),"")</f>
        <v/>
      </c>
      <c r="BI328" s="84" t="str" cm="1">
        <f t="array" aca="1" ref="BI328" ca="1">IFERROR(IF(INDIRECT(ADDRESS($Z328,COLUMN(),4,1,"Monitoraggio"))="","",INDIRECT(ADDRESS($Z328,COLUMN(),4,1,"Monitoraggio"))),"")</f>
        <v/>
      </c>
      <c r="BJ328" s="81" t="str" cm="1">
        <f t="array" aca="1" ref="BJ328" ca="1">IFERROR(IF(INDIRECT(ADDRESS($Z328,COLUMN(),4,1,"Monitoraggio"))="","",INDIRECT(ADDRESS($Z328,COLUMN(),4,1,"Monitoraggio"))),"")</f>
        <v/>
      </c>
    </row>
    <row r="329" spans="26:62" x14ac:dyDescent="0.2">
      <c r="Z329" s="132" t="str">
        <f>IFERROR(MATCH(ROW()-9,Monitoraggio!Z$1:Z$1000,0),"")</f>
        <v/>
      </c>
      <c r="AA329" s="60" t="str" cm="1">
        <f t="array" aca="1" ref="AA329" ca="1">IFERROR(IF(INDIRECT(ADDRESS($Z329,COLUMN(),4,1,"Monitoraggio"))="","",INDIRECT(ADDRESS($Z329,COLUMN(),4,1,"Monitoraggio"))),"")</f>
        <v/>
      </c>
      <c r="AB329" s="114" t="str" cm="1">
        <f t="array" aca="1" ref="AB329" ca="1">IFERROR(IF(INDIRECT(ADDRESS($Z329,COLUMN(),4,1,"Monitoraggio"))="","",INDIRECT(ADDRESS($Z329,COLUMN(),4,1,"Monitoraggio"))),"")</f>
        <v/>
      </c>
      <c r="AC329" s="114" t="str" cm="1">
        <f t="array" aca="1" ref="AC329" ca="1">IFERROR(IF(INDIRECT(ADDRESS($Z329,COLUMN(),4,1,"Monitoraggio"))="","",INDIRECT(ADDRESS($Z329,COLUMN(),4,1,"Monitoraggio"))),"")</f>
        <v/>
      </c>
      <c r="AD329" s="48" t="str" cm="1">
        <f t="array" aca="1" ref="AD329" ca="1">IFERROR(IF(INDIRECT(ADDRESS($Z329,COLUMN(),4,1,"Monitoraggio"))="","",INDIRECT(ADDRESS($Z329,COLUMN(),4,1,"Monitoraggio"))),"")</f>
        <v/>
      </c>
      <c r="AE329" s="61" t="str" cm="1">
        <f t="array" aca="1" ref="AE329" ca="1">IFERROR(IF(INDIRECT(ADDRESS($Z329,COLUMN(),4,1,"Monitoraggio"))="","",INDIRECT(ADDRESS($Z329,COLUMN(),4,1,"Monitoraggio"))),"")</f>
        <v/>
      </c>
      <c r="AF329" s="116" t="str" cm="1">
        <f t="array" aca="1" ref="AF329" ca="1">IFERROR(IF(INDIRECT(ADDRESS($Z329,COLUMN(),4,1,"Monitoraggio"))="","",INDIRECT(ADDRESS($Z329,COLUMN(),4,1,"Monitoraggio"))),"")</f>
        <v/>
      </c>
      <c r="AG329" s="61" t="str" cm="1">
        <f t="array" aca="1" ref="AG329" ca="1">IFERROR(IF(INDIRECT(ADDRESS($Z329,COLUMN(),4,1,"Monitoraggio"))="","",INDIRECT(ADDRESS($Z329,COLUMN(),4,1,"Monitoraggio"))),"")</f>
        <v/>
      </c>
      <c r="AH329" s="116" t="str" cm="1">
        <f t="array" aca="1" ref="AH329" ca="1">IFERROR(IF(INDIRECT(ADDRESS($Z329,COLUMN(),4,1,"Monitoraggio"))="","",INDIRECT(ADDRESS($Z329,COLUMN(),4,1,"Monitoraggio"))),"")</f>
        <v/>
      </c>
      <c r="AI329" s="114" t="str" cm="1">
        <f t="array" aca="1" ref="AI329" ca="1">IFERROR(IF(INDIRECT(ADDRESS($Z329,COLUMN(),4,1,"Monitoraggio"))="","",INDIRECT(ADDRESS($Z329,COLUMN(),4,1,"Monitoraggio"))),"")</f>
        <v/>
      </c>
      <c r="AJ329" s="118" t="str" cm="1">
        <f t="array" aca="1" ref="AJ329" ca="1">IFERROR(IF(INDIRECT(ADDRESS($Z329,COLUMN(),4,1,"Monitoraggio"))="","",INDIRECT(ADDRESS($Z329,COLUMN(),4,1,"Monitoraggio"))),"")</f>
        <v/>
      </c>
      <c r="AK329" s="119" t="str" cm="1">
        <f t="array" aca="1" ref="AK329" ca="1">IFERROR(IF(INDIRECT(ADDRESS($Z329,COLUMN(),4,1,"Monitoraggio"))="","",INDIRECT(ADDRESS($Z329,COLUMN(),4,1,"Monitoraggio"))),"")</f>
        <v/>
      </c>
      <c r="AL329" s="79" t="str" cm="1">
        <f t="array" aca="1" ref="AL329" ca="1">IFERROR(IF(INDIRECT(ADDRESS($Z329,COLUMN(),4,1,"Monitoraggio"))="","",INDIRECT(ADDRESS($Z329,COLUMN(),4,1,"Monitoraggio"))),"")</f>
        <v/>
      </c>
      <c r="AM329" s="77" t="str" cm="1">
        <f t="array" aca="1" ref="AM329" ca="1">IFERROR(IF(INDIRECT(ADDRESS($Z329,COLUMN(),4,1,"Monitoraggio"))="","",INDIRECT(ADDRESS($Z329,COLUMN(),4,1,"Monitoraggio"))),"")</f>
        <v/>
      </c>
      <c r="AN329" s="79" t="str" cm="1">
        <f t="array" aca="1" ref="AN329" ca="1">IFERROR(IF(INDIRECT(ADDRESS($Z329,COLUMN(),4,1,"Monitoraggio"))="","",INDIRECT(ADDRESS($Z329,COLUMN(),4,1,"Monitoraggio"))),"")</f>
        <v/>
      </c>
      <c r="AO329" s="79" t="str" cm="1">
        <f t="array" aca="1" ref="AO329" ca="1">IFERROR(IF(INDIRECT(ADDRESS($Z329,COLUMN(),4,1,"Monitoraggio"))="","",INDIRECT(ADDRESS($Z329,COLUMN(),4,1,"Monitoraggio"))),"")</f>
        <v/>
      </c>
      <c r="AP329" s="79" t="str" cm="1">
        <f t="array" aca="1" ref="AP329" ca="1">IFERROR(IF(INDIRECT(ADDRESS($Z329,COLUMN(),4,1,"Monitoraggio"))="","",INDIRECT(ADDRESS($Z329,COLUMN(),4,1,"Monitoraggio"))),"")</f>
        <v/>
      </c>
      <c r="AQ329" s="81" t="str" cm="1">
        <f t="array" aca="1" ref="AQ329" ca="1">IFERROR(IF(INDIRECT(ADDRESS($Z329,COLUMN(),4,1,"Monitoraggio"))="","",INDIRECT(ADDRESS($Z329,COLUMN(),4,1,"Monitoraggio"))),"")</f>
        <v/>
      </c>
      <c r="AR329" s="122" t="str" cm="1">
        <f t="array" aca="1" ref="AR329" ca="1">IFERROR(IF(INDIRECT(ADDRESS($Z329,COLUMN(),4,1,"Monitoraggio"))="","",INDIRECT(ADDRESS($Z329,COLUMN(),4,1,"Monitoraggio"))),"")</f>
        <v/>
      </c>
      <c r="AS329" s="118" t="str" cm="1">
        <f t="array" aca="1" ref="AS329" ca="1">IFERROR(IF(INDIRECT(ADDRESS($Z329,COLUMN(),4,1,"Monitoraggio"))="","",INDIRECT(ADDRESS($Z329,COLUMN(),4,1,"Monitoraggio"))),"")</f>
        <v/>
      </c>
      <c r="AT329" s="119" t="str" cm="1">
        <f t="array" aca="1" ref="AT329" ca="1">IFERROR(IF(INDIRECT(ADDRESS($Z329,COLUMN(),4,1,"Monitoraggio"))="","",INDIRECT(ADDRESS($Z329,COLUMN(),4,1,"Monitoraggio"))),"")</f>
        <v/>
      </c>
      <c r="AU329" s="79" t="str" cm="1">
        <f t="array" aca="1" ref="AU329" ca="1">IFERROR(IF(INDIRECT(ADDRESS($Z329,COLUMN(),4,1,"Monitoraggio"))="","",INDIRECT(ADDRESS($Z329,COLUMN(),4,1,"Monitoraggio"))),"")</f>
        <v/>
      </c>
      <c r="AV329" s="119" t="str" cm="1">
        <f t="array" aca="1" ref="AV329" ca="1">IFERROR(IF(INDIRECT(ADDRESS($Z329,COLUMN(),4,1,"Monitoraggio"))="","",INDIRECT(ADDRESS($Z329,COLUMN(),4,1,"Monitoraggio"))),"")</f>
        <v/>
      </c>
      <c r="AW329" s="124" t="str" cm="1">
        <f t="array" aca="1" ref="AW329" ca="1">IFERROR(IF(INDIRECT(ADDRESS($Z329,COLUMN(),4,1,"Monitoraggio"))="","",INDIRECT(ADDRESS($Z329,COLUMN(),4,1,"Monitoraggio"))),"")</f>
        <v/>
      </c>
      <c r="AX329" s="62" t="str" cm="1">
        <f t="array" aca="1" ref="AX329" ca="1">IFERROR(IF(INDIRECT(ADDRESS($Z329,COLUMN(),4,1,"Monitoraggio"))="","",INDIRECT(ADDRESS($Z329,COLUMN(),4,1,"Monitoraggio"))),"")</f>
        <v/>
      </c>
      <c r="AY329" s="79" t="str" cm="1">
        <f t="array" aca="1" ref="AY329" ca="1">IFERROR(IF(INDIRECT(ADDRESS($Z329,COLUMN(),4,1,"Monitoraggio"))="","",INDIRECT(ADDRESS($Z329,COLUMN(),4,1,"Monitoraggio"))),"")</f>
        <v/>
      </c>
      <c r="AZ329" s="84" t="str" cm="1">
        <f t="array" aca="1" ref="AZ329" ca="1">IFERROR(IF(INDIRECT(ADDRESS($Z329,COLUMN(),4,1,"Monitoraggio"))="","",INDIRECT(ADDRESS($Z329,COLUMN(),4,1,"Monitoraggio"))),"")</f>
        <v/>
      </c>
      <c r="BA329" s="81" t="str" cm="1">
        <f t="array" aca="1" ref="BA329" ca="1">IFERROR(IF(INDIRECT(ADDRESS($Z329,COLUMN(),4,1,"Monitoraggio"))="","",INDIRECT(ADDRESS($Z329,COLUMN(),4,1,"Monitoraggio"))),"")</f>
        <v/>
      </c>
      <c r="BB329" s="86" t="str" cm="1">
        <f t="array" aca="1" ref="BB329" ca="1">IFERROR(IF(INDIRECT(ADDRESS($Z329,COLUMN(),4,1,"Monitoraggio"))="","",INDIRECT(ADDRESS($Z329,COLUMN(),4,1,"Monitoraggio"))),"")</f>
        <v/>
      </c>
      <c r="BC329" s="79" t="str" cm="1">
        <f t="array" aca="1" ref="BC329" ca="1">IFERROR(IF(INDIRECT(ADDRESS($Z329,COLUMN(),4,1,"Monitoraggio"))="","",INDIRECT(ADDRESS($Z329,COLUMN(),4,1,"Monitoraggio"))),"")</f>
        <v/>
      </c>
      <c r="BD329" s="79" t="str" cm="1">
        <f t="array" aca="1" ref="BD329" ca="1">IFERROR(IF(INDIRECT(ADDRESS($Z329,COLUMN(),4,1,"Monitoraggio"))="","",INDIRECT(ADDRESS($Z329,COLUMN(),4,1,"Monitoraggio"))),"")</f>
        <v/>
      </c>
      <c r="BE329" s="79" t="str" cm="1">
        <f t="array" aca="1" ref="BE329" ca="1">IFERROR(IF(INDIRECT(ADDRESS($Z329,COLUMN(),4,1,"Monitoraggio"))="","",INDIRECT(ADDRESS($Z329,COLUMN(),4,1,"Monitoraggio"))),"")</f>
        <v/>
      </c>
      <c r="BF329" s="79" t="str" cm="1">
        <f t="array" aca="1" ref="BF329" ca="1">IFERROR(IF(INDIRECT(ADDRESS($Z329,COLUMN(),4,1,"Monitoraggio"))="","",INDIRECT(ADDRESS($Z329,COLUMN(),4,1,"Monitoraggio"))),"")</f>
        <v/>
      </c>
      <c r="BG329" s="114" t="str" cm="1">
        <f t="array" aca="1" ref="BG329" ca="1">IFERROR(IF(INDIRECT(ADDRESS($Z329,COLUMN(),4,1,"Monitoraggio"))="","",INDIRECT(ADDRESS($Z329,COLUMN(),4,1,"Monitoraggio"))),"")</f>
        <v/>
      </c>
      <c r="BH329" s="48" t="str" cm="1">
        <f t="array" aca="1" ref="BH329" ca="1">IFERROR(IF(INDIRECT(ADDRESS($Z329,COLUMN(),4,1,"Monitoraggio"))="","",INDIRECT(ADDRESS($Z329,COLUMN(),4,1,"Monitoraggio"))),"")</f>
        <v/>
      </c>
      <c r="BI329" s="84" t="str" cm="1">
        <f t="array" aca="1" ref="BI329" ca="1">IFERROR(IF(INDIRECT(ADDRESS($Z329,COLUMN(),4,1,"Monitoraggio"))="","",INDIRECT(ADDRESS($Z329,COLUMN(),4,1,"Monitoraggio"))),"")</f>
        <v/>
      </c>
      <c r="BJ329" s="81" t="str" cm="1">
        <f t="array" aca="1" ref="BJ329" ca="1">IFERROR(IF(INDIRECT(ADDRESS($Z329,COLUMN(),4,1,"Monitoraggio"))="","",INDIRECT(ADDRESS($Z329,COLUMN(),4,1,"Monitoraggio"))),"")</f>
        <v/>
      </c>
    </row>
    <row r="330" spans="26:62" x14ac:dyDescent="0.2">
      <c r="Z330" s="132" t="str">
        <f>IFERROR(MATCH(ROW()-9,Monitoraggio!Z$1:Z$1000,0),"")</f>
        <v/>
      </c>
      <c r="AA330" s="60" t="str" cm="1">
        <f t="array" aca="1" ref="AA330" ca="1">IFERROR(IF(INDIRECT(ADDRESS($Z330,COLUMN(),4,1,"Monitoraggio"))="","",INDIRECT(ADDRESS($Z330,COLUMN(),4,1,"Monitoraggio"))),"")</f>
        <v/>
      </c>
      <c r="AB330" s="114" t="str" cm="1">
        <f t="array" aca="1" ref="AB330" ca="1">IFERROR(IF(INDIRECT(ADDRESS($Z330,COLUMN(),4,1,"Monitoraggio"))="","",INDIRECT(ADDRESS($Z330,COLUMN(),4,1,"Monitoraggio"))),"")</f>
        <v/>
      </c>
      <c r="AC330" s="114" t="str" cm="1">
        <f t="array" aca="1" ref="AC330" ca="1">IFERROR(IF(INDIRECT(ADDRESS($Z330,COLUMN(),4,1,"Monitoraggio"))="","",INDIRECT(ADDRESS($Z330,COLUMN(),4,1,"Monitoraggio"))),"")</f>
        <v/>
      </c>
      <c r="AD330" s="48" t="str" cm="1">
        <f t="array" aca="1" ref="AD330" ca="1">IFERROR(IF(INDIRECT(ADDRESS($Z330,COLUMN(),4,1,"Monitoraggio"))="","",INDIRECT(ADDRESS($Z330,COLUMN(),4,1,"Monitoraggio"))),"")</f>
        <v/>
      </c>
      <c r="AE330" s="61" t="str" cm="1">
        <f t="array" aca="1" ref="AE330" ca="1">IFERROR(IF(INDIRECT(ADDRESS($Z330,COLUMN(),4,1,"Monitoraggio"))="","",INDIRECT(ADDRESS($Z330,COLUMN(),4,1,"Monitoraggio"))),"")</f>
        <v/>
      </c>
      <c r="AF330" s="116" t="str" cm="1">
        <f t="array" aca="1" ref="AF330" ca="1">IFERROR(IF(INDIRECT(ADDRESS($Z330,COLUMN(),4,1,"Monitoraggio"))="","",INDIRECT(ADDRESS($Z330,COLUMN(),4,1,"Monitoraggio"))),"")</f>
        <v/>
      </c>
      <c r="AG330" s="61" t="str" cm="1">
        <f t="array" aca="1" ref="AG330" ca="1">IFERROR(IF(INDIRECT(ADDRESS($Z330,COLUMN(),4,1,"Monitoraggio"))="","",INDIRECT(ADDRESS($Z330,COLUMN(),4,1,"Monitoraggio"))),"")</f>
        <v/>
      </c>
      <c r="AH330" s="116" t="str" cm="1">
        <f t="array" aca="1" ref="AH330" ca="1">IFERROR(IF(INDIRECT(ADDRESS($Z330,COLUMN(),4,1,"Monitoraggio"))="","",INDIRECT(ADDRESS($Z330,COLUMN(),4,1,"Monitoraggio"))),"")</f>
        <v/>
      </c>
      <c r="AI330" s="114" t="str" cm="1">
        <f t="array" aca="1" ref="AI330" ca="1">IFERROR(IF(INDIRECT(ADDRESS($Z330,COLUMN(),4,1,"Monitoraggio"))="","",INDIRECT(ADDRESS($Z330,COLUMN(),4,1,"Monitoraggio"))),"")</f>
        <v/>
      </c>
      <c r="AJ330" s="118" t="str" cm="1">
        <f t="array" aca="1" ref="AJ330" ca="1">IFERROR(IF(INDIRECT(ADDRESS($Z330,COLUMN(),4,1,"Monitoraggio"))="","",INDIRECT(ADDRESS($Z330,COLUMN(),4,1,"Monitoraggio"))),"")</f>
        <v/>
      </c>
      <c r="AK330" s="119" t="str" cm="1">
        <f t="array" aca="1" ref="AK330" ca="1">IFERROR(IF(INDIRECT(ADDRESS($Z330,COLUMN(),4,1,"Monitoraggio"))="","",INDIRECT(ADDRESS($Z330,COLUMN(),4,1,"Monitoraggio"))),"")</f>
        <v/>
      </c>
      <c r="AL330" s="79" t="str" cm="1">
        <f t="array" aca="1" ref="AL330" ca="1">IFERROR(IF(INDIRECT(ADDRESS($Z330,COLUMN(),4,1,"Monitoraggio"))="","",INDIRECT(ADDRESS($Z330,COLUMN(),4,1,"Monitoraggio"))),"")</f>
        <v/>
      </c>
      <c r="AM330" s="77" t="str" cm="1">
        <f t="array" aca="1" ref="AM330" ca="1">IFERROR(IF(INDIRECT(ADDRESS($Z330,COLUMN(),4,1,"Monitoraggio"))="","",INDIRECT(ADDRESS($Z330,COLUMN(),4,1,"Monitoraggio"))),"")</f>
        <v/>
      </c>
      <c r="AN330" s="79" t="str" cm="1">
        <f t="array" aca="1" ref="AN330" ca="1">IFERROR(IF(INDIRECT(ADDRESS($Z330,COLUMN(),4,1,"Monitoraggio"))="","",INDIRECT(ADDRESS($Z330,COLUMN(),4,1,"Monitoraggio"))),"")</f>
        <v/>
      </c>
      <c r="AO330" s="79" t="str" cm="1">
        <f t="array" aca="1" ref="AO330" ca="1">IFERROR(IF(INDIRECT(ADDRESS($Z330,COLUMN(),4,1,"Monitoraggio"))="","",INDIRECT(ADDRESS($Z330,COLUMN(),4,1,"Monitoraggio"))),"")</f>
        <v/>
      </c>
      <c r="AP330" s="79" t="str" cm="1">
        <f t="array" aca="1" ref="AP330" ca="1">IFERROR(IF(INDIRECT(ADDRESS($Z330,COLUMN(),4,1,"Monitoraggio"))="","",INDIRECT(ADDRESS($Z330,COLUMN(),4,1,"Monitoraggio"))),"")</f>
        <v/>
      </c>
      <c r="AQ330" s="81" t="str" cm="1">
        <f t="array" aca="1" ref="AQ330" ca="1">IFERROR(IF(INDIRECT(ADDRESS($Z330,COLUMN(),4,1,"Monitoraggio"))="","",INDIRECT(ADDRESS($Z330,COLUMN(),4,1,"Monitoraggio"))),"")</f>
        <v/>
      </c>
      <c r="AR330" s="122" t="str" cm="1">
        <f t="array" aca="1" ref="AR330" ca="1">IFERROR(IF(INDIRECT(ADDRESS($Z330,COLUMN(),4,1,"Monitoraggio"))="","",INDIRECT(ADDRESS($Z330,COLUMN(),4,1,"Monitoraggio"))),"")</f>
        <v/>
      </c>
      <c r="AS330" s="118" t="str" cm="1">
        <f t="array" aca="1" ref="AS330" ca="1">IFERROR(IF(INDIRECT(ADDRESS($Z330,COLUMN(),4,1,"Monitoraggio"))="","",INDIRECT(ADDRESS($Z330,COLUMN(),4,1,"Monitoraggio"))),"")</f>
        <v/>
      </c>
      <c r="AT330" s="119" t="str" cm="1">
        <f t="array" aca="1" ref="AT330" ca="1">IFERROR(IF(INDIRECT(ADDRESS($Z330,COLUMN(),4,1,"Monitoraggio"))="","",INDIRECT(ADDRESS($Z330,COLUMN(),4,1,"Monitoraggio"))),"")</f>
        <v/>
      </c>
      <c r="AU330" s="79" t="str" cm="1">
        <f t="array" aca="1" ref="AU330" ca="1">IFERROR(IF(INDIRECT(ADDRESS($Z330,COLUMN(),4,1,"Monitoraggio"))="","",INDIRECT(ADDRESS($Z330,COLUMN(),4,1,"Monitoraggio"))),"")</f>
        <v/>
      </c>
      <c r="AV330" s="119" t="str" cm="1">
        <f t="array" aca="1" ref="AV330" ca="1">IFERROR(IF(INDIRECT(ADDRESS($Z330,COLUMN(),4,1,"Monitoraggio"))="","",INDIRECT(ADDRESS($Z330,COLUMN(),4,1,"Monitoraggio"))),"")</f>
        <v/>
      </c>
      <c r="AW330" s="124" t="str" cm="1">
        <f t="array" aca="1" ref="AW330" ca="1">IFERROR(IF(INDIRECT(ADDRESS($Z330,COLUMN(),4,1,"Monitoraggio"))="","",INDIRECT(ADDRESS($Z330,COLUMN(),4,1,"Monitoraggio"))),"")</f>
        <v/>
      </c>
      <c r="AX330" s="62" t="str" cm="1">
        <f t="array" aca="1" ref="AX330" ca="1">IFERROR(IF(INDIRECT(ADDRESS($Z330,COLUMN(),4,1,"Monitoraggio"))="","",INDIRECT(ADDRESS($Z330,COLUMN(),4,1,"Monitoraggio"))),"")</f>
        <v/>
      </c>
      <c r="AY330" s="79" t="str" cm="1">
        <f t="array" aca="1" ref="AY330" ca="1">IFERROR(IF(INDIRECT(ADDRESS($Z330,COLUMN(),4,1,"Monitoraggio"))="","",INDIRECT(ADDRESS($Z330,COLUMN(),4,1,"Monitoraggio"))),"")</f>
        <v/>
      </c>
      <c r="AZ330" s="84" t="str" cm="1">
        <f t="array" aca="1" ref="AZ330" ca="1">IFERROR(IF(INDIRECT(ADDRESS($Z330,COLUMN(),4,1,"Monitoraggio"))="","",INDIRECT(ADDRESS($Z330,COLUMN(),4,1,"Monitoraggio"))),"")</f>
        <v/>
      </c>
      <c r="BA330" s="81" t="str" cm="1">
        <f t="array" aca="1" ref="BA330" ca="1">IFERROR(IF(INDIRECT(ADDRESS($Z330,COLUMN(),4,1,"Monitoraggio"))="","",INDIRECT(ADDRESS($Z330,COLUMN(),4,1,"Monitoraggio"))),"")</f>
        <v/>
      </c>
      <c r="BB330" s="86" t="str" cm="1">
        <f t="array" aca="1" ref="BB330" ca="1">IFERROR(IF(INDIRECT(ADDRESS($Z330,COLUMN(),4,1,"Monitoraggio"))="","",INDIRECT(ADDRESS($Z330,COLUMN(),4,1,"Monitoraggio"))),"")</f>
        <v/>
      </c>
      <c r="BC330" s="79" t="str" cm="1">
        <f t="array" aca="1" ref="BC330" ca="1">IFERROR(IF(INDIRECT(ADDRESS($Z330,COLUMN(),4,1,"Monitoraggio"))="","",INDIRECT(ADDRESS($Z330,COLUMN(),4,1,"Monitoraggio"))),"")</f>
        <v/>
      </c>
      <c r="BD330" s="79" t="str" cm="1">
        <f t="array" aca="1" ref="BD330" ca="1">IFERROR(IF(INDIRECT(ADDRESS($Z330,COLUMN(),4,1,"Monitoraggio"))="","",INDIRECT(ADDRESS($Z330,COLUMN(),4,1,"Monitoraggio"))),"")</f>
        <v/>
      </c>
      <c r="BE330" s="79" t="str" cm="1">
        <f t="array" aca="1" ref="BE330" ca="1">IFERROR(IF(INDIRECT(ADDRESS($Z330,COLUMN(),4,1,"Monitoraggio"))="","",INDIRECT(ADDRESS($Z330,COLUMN(),4,1,"Monitoraggio"))),"")</f>
        <v/>
      </c>
      <c r="BF330" s="79" t="str" cm="1">
        <f t="array" aca="1" ref="BF330" ca="1">IFERROR(IF(INDIRECT(ADDRESS($Z330,COLUMN(),4,1,"Monitoraggio"))="","",INDIRECT(ADDRESS($Z330,COLUMN(),4,1,"Monitoraggio"))),"")</f>
        <v/>
      </c>
      <c r="BG330" s="114" t="str" cm="1">
        <f t="array" aca="1" ref="BG330" ca="1">IFERROR(IF(INDIRECT(ADDRESS($Z330,COLUMN(),4,1,"Monitoraggio"))="","",INDIRECT(ADDRESS($Z330,COLUMN(),4,1,"Monitoraggio"))),"")</f>
        <v/>
      </c>
      <c r="BH330" s="48" t="str" cm="1">
        <f t="array" aca="1" ref="BH330" ca="1">IFERROR(IF(INDIRECT(ADDRESS($Z330,COLUMN(),4,1,"Monitoraggio"))="","",INDIRECT(ADDRESS($Z330,COLUMN(),4,1,"Monitoraggio"))),"")</f>
        <v/>
      </c>
      <c r="BI330" s="84" t="str" cm="1">
        <f t="array" aca="1" ref="BI330" ca="1">IFERROR(IF(INDIRECT(ADDRESS($Z330,COLUMN(),4,1,"Monitoraggio"))="","",INDIRECT(ADDRESS($Z330,COLUMN(),4,1,"Monitoraggio"))),"")</f>
        <v/>
      </c>
      <c r="BJ330" s="81" t="str" cm="1">
        <f t="array" aca="1" ref="BJ330" ca="1">IFERROR(IF(INDIRECT(ADDRESS($Z330,COLUMN(),4,1,"Monitoraggio"))="","",INDIRECT(ADDRESS($Z330,COLUMN(),4,1,"Monitoraggio"))),"")</f>
        <v/>
      </c>
    </row>
    <row r="331" spans="26:62" x14ac:dyDescent="0.2">
      <c r="Z331" s="132" t="str">
        <f>IFERROR(MATCH(ROW()-9,Monitoraggio!Z$1:Z$1000,0),"")</f>
        <v/>
      </c>
      <c r="AA331" s="60" t="str" cm="1">
        <f t="array" aca="1" ref="AA331" ca="1">IFERROR(IF(INDIRECT(ADDRESS($Z331,COLUMN(),4,1,"Monitoraggio"))="","",INDIRECT(ADDRESS($Z331,COLUMN(),4,1,"Monitoraggio"))),"")</f>
        <v/>
      </c>
      <c r="AB331" s="114" t="str" cm="1">
        <f t="array" aca="1" ref="AB331" ca="1">IFERROR(IF(INDIRECT(ADDRESS($Z331,COLUMN(),4,1,"Monitoraggio"))="","",INDIRECT(ADDRESS($Z331,COLUMN(),4,1,"Monitoraggio"))),"")</f>
        <v/>
      </c>
      <c r="AC331" s="114" t="str" cm="1">
        <f t="array" aca="1" ref="AC331" ca="1">IFERROR(IF(INDIRECT(ADDRESS($Z331,COLUMN(),4,1,"Monitoraggio"))="","",INDIRECT(ADDRESS($Z331,COLUMN(),4,1,"Monitoraggio"))),"")</f>
        <v/>
      </c>
      <c r="AD331" s="48" t="str" cm="1">
        <f t="array" aca="1" ref="AD331" ca="1">IFERROR(IF(INDIRECT(ADDRESS($Z331,COLUMN(),4,1,"Monitoraggio"))="","",INDIRECT(ADDRESS($Z331,COLUMN(),4,1,"Monitoraggio"))),"")</f>
        <v/>
      </c>
      <c r="AE331" s="61" t="str" cm="1">
        <f t="array" aca="1" ref="AE331" ca="1">IFERROR(IF(INDIRECT(ADDRESS($Z331,COLUMN(),4,1,"Monitoraggio"))="","",INDIRECT(ADDRESS($Z331,COLUMN(),4,1,"Monitoraggio"))),"")</f>
        <v/>
      </c>
      <c r="AF331" s="116" t="str" cm="1">
        <f t="array" aca="1" ref="AF331" ca="1">IFERROR(IF(INDIRECT(ADDRESS($Z331,COLUMN(),4,1,"Monitoraggio"))="","",INDIRECT(ADDRESS($Z331,COLUMN(),4,1,"Monitoraggio"))),"")</f>
        <v/>
      </c>
      <c r="AG331" s="61" t="str" cm="1">
        <f t="array" aca="1" ref="AG331" ca="1">IFERROR(IF(INDIRECT(ADDRESS($Z331,COLUMN(),4,1,"Monitoraggio"))="","",INDIRECT(ADDRESS($Z331,COLUMN(),4,1,"Monitoraggio"))),"")</f>
        <v/>
      </c>
      <c r="AH331" s="116" t="str" cm="1">
        <f t="array" aca="1" ref="AH331" ca="1">IFERROR(IF(INDIRECT(ADDRESS($Z331,COLUMN(),4,1,"Monitoraggio"))="","",INDIRECT(ADDRESS($Z331,COLUMN(),4,1,"Monitoraggio"))),"")</f>
        <v/>
      </c>
      <c r="AI331" s="114" t="str" cm="1">
        <f t="array" aca="1" ref="AI331" ca="1">IFERROR(IF(INDIRECT(ADDRESS($Z331,COLUMN(),4,1,"Monitoraggio"))="","",INDIRECT(ADDRESS($Z331,COLUMN(),4,1,"Monitoraggio"))),"")</f>
        <v/>
      </c>
      <c r="AJ331" s="118" t="str" cm="1">
        <f t="array" aca="1" ref="AJ331" ca="1">IFERROR(IF(INDIRECT(ADDRESS($Z331,COLUMN(),4,1,"Monitoraggio"))="","",INDIRECT(ADDRESS($Z331,COLUMN(),4,1,"Monitoraggio"))),"")</f>
        <v/>
      </c>
      <c r="AK331" s="119" t="str" cm="1">
        <f t="array" aca="1" ref="AK331" ca="1">IFERROR(IF(INDIRECT(ADDRESS($Z331,COLUMN(),4,1,"Monitoraggio"))="","",INDIRECT(ADDRESS($Z331,COLUMN(),4,1,"Monitoraggio"))),"")</f>
        <v/>
      </c>
      <c r="AL331" s="79" t="str" cm="1">
        <f t="array" aca="1" ref="AL331" ca="1">IFERROR(IF(INDIRECT(ADDRESS($Z331,COLUMN(),4,1,"Monitoraggio"))="","",INDIRECT(ADDRESS($Z331,COLUMN(),4,1,"Monitoraggio"))),"")</f>
        <v/>
      </c>
      <c r="AM331" s="77" t="str" cm="1">
        <f t="array" aca="1" ref="AM331" ca="1">IFERROR(IF(INDIRECT(ADDRESS($Z331,COLUMN(),4,1,"Monitoraggio"))="","",INDIRECT(ADDRESS($Z331,COLUMN(),4,1,"Monitoraggio"))),"")</f>
        <v/>
      </c>
      <c r="AN331" s="79" t="str" cm="1">
        <f t="array" aca="1" ref="AN331" ca="1">IFERROR(IF(INDIRECT(ADDRESS($Z331,COLUMN(),4,1,"Monitoraggio"))="","",INDIRECT(ADDRESS($Z331,COLUMN(),4,1,"Monitoraggio"))),"")</f>
        <v/>
      </c>
      <c r="AO331" s="79" t="str" cm="1">
        <f t="array" aca="1" ref="AO331" ca="1">IFERROR(IF(INDIRECT(ADDRESS($Z331,COLUMN(),4,1,"Monitoraggio"))="","",INDIRECT(ADDRESS($Z331,COLUMN(),4,1,"Monitoraggio"))),"")</f>
        <v/>
      </c>
      <c r="AP331" s="79" t="str" cm="1">
        <f t="array" aca="1" ref="AP331" ca="1">IFERROR(IF(INDIRECT(ADDRESS($Z331,COLUMN(),4,1,"Monitoraggio"))="","",INDIRECT(ADDRESS($Z331,COLUMN(),4,1,"Monitoraggio"))),"")</f>
        <v/>
      </c>
      <c r="AQ331" s="81" t="str" cm="1">
        <f t="array" aca="1" ref="AQ331" ca="1">IFERROR(IF(INDIRECT(ADDRESS($Z331,COLUMN(),4,1,"Monitoraggio"))="","",INDIRECT(ADDRESS($Z331,COLUMN(),4,1,"Monitoraggio"))),"")</f>
        <v/>
      </c>
      <c r="AR331" s="122" t="str" cm="1">
        <f t="array" aca="1" ref="AR331" ca="1">IFERROR(IF(INDIRECT(ADDRESS($Z331,COLUMN(),4,1,"Monitoraggio"))="","",INDIRECT(ADDRESS($Z331,COLUMN(),4,1,"Monitoraggio"))),"")</f>
        <v/>
      </c>
      <c r="AS331" s="118" t="str" cm="1">
        <f t="array" aca="1" ref="AS331" ca="1">IFERROR(IF(INDIRECT(ADDRESS($Z331,COLUMN(),4,1,"Monitoraggio"))="","",INDIRECT(ADDRESS($Z331,COLUMN(),4,1,"Monitoraggio"))),"")</f>
        <v/>
      </c>
      <c r="AT331" s="119" t="str" cm="1">
        <f t="array" aca="1" ref="AT331" ca="1">IFERROR(IF(INDIRECT(ADDRESS($Z331,COLUMN(),4,1,"Monitoraggio"))="","",INDIRECT(ADDRESS($Z331,COLUMN(),4,1,"Monitoraggio"))),"")</f>
        <v/>
      </c>
      <c r="AU331" s="79" t="str" cm="1">
        <f t="array" aca="1" ref="AU331" ca="1">IFERROR(IF(INDIRECT(ADDRESS($Z331,COLUMN(),4,1,"Monitoraggio"))="","",INDIRECT(ADDRESS($Z331,COLUMN(),4,1,"Monitoraggio"))),"")</f>
        <v/>
      </c>
      <c r="AV331" s="119" t="str" cm="1">
        <f t="array" aca="1" ref="AV331" ca="1">IFERROR(IF(INDIRECT(ADDRESS($Z331,COLUMN(),4,1,"Monitoraggio"))="","",INDIRECT(ADDRESS($Z331,COLUMN(),4,1,"Monitoraggio"))),"")</f>
        <v/>
      </c>
      <c r="AW331" s="124" t="str" cm="1">
        <f t="array" aca="1" ref="AW331" ca="1">IFERROR(IF(INDIRECT(ADDRESS($Z331,COLUMN(),4,1,"Monitoraggio"))="","",INDIRECT(ADDRESS($Z331,COLUMN(),4,1,"Monitoraggio"))),"")</f>
        <v/>
      </c>
      <c r="AX331" s="62" t="str" cm="1">
        <f t="array" aca="1" ref="AX331" ca="1">IFERROR(IF(INDIRECT(ADDRESS($Z331,COLUMN(),4,1,"Monitoraggio"))="","",INDIRECT(ADDRESS($Z331,COLUMN(),4,1,"Monitoraggio"))),"")</f>
        <v/>
      </c>
      <c r="AY331" s="79" t="str" cm="1">
        <f t="array" aca="1" ref="AY331" ca="1">IFERROR(IF(INDIRECT(ADDRESS($Z331,COLUMN(),4,1,"Monitoraggio"))="","",INDIRECT(ADDRESS($Z331,COLUMN(),4,1,"Monitoraggio"))),"")</f>
        <v/>
      </c>
      <c r="AZ331" s="84" t="str" cm="1">
        <f t="array" aca="1" ref="AZ331" ca="1">IFERROR(IF(INDIRECT(ADDRESS($Z331,COLUMN(),4,1,"Monitoraggio"))="","",INDIRECT(ADDRESS($Z331,COLUMN(),4,1,"Monitoraggio"))),"")</f>
        <v/>
      </c>
      <c r="BA331" s="81" t="str" cm="1">
        <f t="array" aca="1" ref="BA331" ca="1">IFERROR(IF(INDIRECT(ADDRESS($Z331,COLUMN(),4,1,"Monitoraggio"))="","",INDIRECT(ADDRESS($Z331,COLUMN(),4,1,"Monitoraggio"))),"")</f>
        <v/>
      </c>
      <c r="BB331" s="86" t="str" cm="1">
        <f t="array" aca="1" ref="BB331" ca="1">IFERROR(IF(INDIRECT(ADDRESS($Z331,COLUMN(),4,1,"Monitoraggio"))="","",INDIRECT(ADDRESS($Z331,COLUMN(),4,1,"Monitoraggio"))),"")</f>
        <v/>
      </c>
      <c r="BC331" s="79" t="str" cm="1">
        <f t="array" aca="1" ref="BC331" ca="1">IFERROR(IF(INDIRECT(ADDRESS($Z331,COLUMN(),4,1,"Monitoraggio"))="","",INDIRECT(ADDRESS($Z331,COLUMN(),4,1,"Monitoraggio"))),"")</f>
        <v/>
      </c>
      <c r="BD331" s="79" t="str" cm="1">
        <f t="array" aca="1" ref="BD331" ca="1">IFERROR(IF(INDIRECT(ADDRESS($Z331,COLUMN(),4,1,"Monitoraggio"))="","",INDIRECT(ADDRESS($Z331,COLUMN(),4,1,"Monitoraggio"))),"")</f>
        <v/>
      </c>
      <c r="BE331" s="79" t="str" cm="1">
        <f t="array" aca="1" ref="BE331" ca="1">IFERROR(IF(INDIRECT(ADDRESS($Z331,COLUMN(),4,1,"Monitoraggio"))="","",INDIRECT(ADDRESS($Z331,COLUMN(),4,1,"Monitoraggio"))),"")</f>
        <v/>
      </c>
      <c r="BF331" s="79" t="str" cm="1">
        <f t="array" aca="1" ref="BF331" ca="1">IFERROR(IF(INDIRECT(ADDRESS($Z331,COLUMN(),4,1,"Monitoraggio"))="","",INDIRECT(ADDRESS($Z331,COLUMN(),4,1,"Monitoraggio"))),"")</f>
        <v/>
      </c>
      <c r="BG331" s="114" t="str" cm="1">
        <f t="array" aca="1" ref="BG331" ca="1">IFERROR(IF(INDIRECT(ADDRESS($Z331,COLUMN(),4,1,"Monitoraggio"))="","",INDIRECT(ADDRESS($Z331,COLUMN(),4,1,"Monitoraggio"))),"")</f>
        <v/>
      </c>
      <c r="BH331" s="48" t="str" cm="1">
        <f t="array" aca="1" ref="BH331" ca="1">IFERROR(IF(INDIRECT(ADDRESS($Z331,COLUMN(),4,1,"Monitoraggio"))="","",INDIRECT(ADDRESS($Z331,COLUMN(),4,1,"Monitoraggio"))),"")</f>
        <v/>
      </c>
      <c r="BI331" s="84" t="str" cm="1">
        <f t="array" aca="1" ref="BI331" ca="1">IFERROR(IF(INDIRECT(ADDRESS($Z331,COLUMN(),4,1,"Monitoraggio"))="","",INDIRECT(ADDRESS($Z331,COLUMN(),4,1,"Monitoraggio"))),"")</f>
        <v/>
      </c>
      <c r="BJ331" s="81" t="str" cm="1">
        <f t="array" aca="1" ref="BJ331" ca="1">IFERROR(IF(INDIRECT(ADDRESS($Z331,COLUMN(),4,1,"Monitoraggio"))="","",INDIRECT(ADDRESS($Z331,COLUMN(),4,1,"Monitoraggio"))),"")</f>
        <v/>
      </c>
    </row>
    <row r="332" spans="26:62" x14ac:dyDescent="0.2">
      <c r="Z332" s="132" t="str">
        <f>IFERROR(MATCH(ROW()-9,Monitoraggio!Z$1:Z$1000,0),"")</f>
        <v/>
      </c>
      <c r="AA332" s="60" t="str" cm="1">
        <f t="array" aca="1" ref="AA332" ca="1">IFERROR(IF(INDIRECT(ADDRESS($Z332,COLUMN(),4,1,"Monitoraggio"))="","",INDIRECT(ADDRESS($Z332,COLUMN(),4,1,"Monitoraggio"))),"")</f>
        <v/>
      </c>
      <c r="AB332" s="114" t="str" cm="1">
        <f t="array" aca="1" ref="AB332" ca="1">IFERROR(IF(INDIRECT(ADDRESS($Z332,COLUMN(),4,1,"Monitoraggio"))="","",INDIRECT(ADDRESS($Z332,COLUMN(),4,1,"Monitoraggio"))),"")</f>
        <v/>
      </c>
      <c r="AC332" s="114" t="str" cm="1">
        <f t="array" aca="1" ref="AC332" ca="1">IFERROR(IF(INDIRECT(ADDRESS($Z332,COLUMN(),4,1,"Monitoraggio"))="","",INDIRECT(ADDRESS($Z332,COLUMN(),4,1,"Monitoraggio"))),"")</f>
        <v/>
      </c>
      <c r="AD332" s="48" t="str" cm="1">
        <f t="array" aca="1" ref="AD332" ca="1">IFERROR(IF(INDIRECT(ADDRESS($Z332,COLUMN(),4,1,"Monitoraggio"))="","",INDIRECT(ADDRESS($Z332,COLUMN(),4,1,"Monitoraggio"))),"")</f>
        <v/>
      </c>
      <c r="AE332" s="61" t="str" cm="1">
        <f t="array" aca="1" ref="AE332" ca="1">IFERROR(IF(INDIRECT(ADDRESS($Z332,COLUMN(),4,1,"Monitoraggio"))="","",INDIRECT(ADDRESS($Z332,COLUMN(),4,1,"Monitoraggio"))),"")</f>
        <v/>
      </c>
      <c r="AF332" s="116" t="str" cm="1">
        <f t="array" aca="1" ref="AF332" ca="1">IFERROR(IF(INDIRECT(ADDRESS($Z332,COLUMN(),4,1,"Monitoraggio"))="","",INDIRECT(ADDRESS($Z332,COLUMN(),4,1,"Monitoraggio"))),"")</f>
        <v/>
      </c>
      <c r="AG332" s="61" t="str" cm="1">
        <f t="array" aca="1" ref="AG332" ca="1">IFERROR(IF(INDIRECT(ADDRESS($Z332,COLUMN(),4,1,"Monitoraggio"))="","",INDIRECT(ADDRESS($Z332,COLUMN(),4,1,"Monitoraggio"))),"")</f>
        <v/>
      </c>
      <c r="AH332" s="116" t="str" cm="1">
        <f t="array" aca="1" ref="AH332" ca="1">IFERROR(IF(INDIRECT(ADDRESS($Z332,COLUMN(),4,1,"Monitoraggio"))="","",INDIRECT(ADDRESS($Z332,COLUMN(),4,1,"Monitoraggio"))),"")</f>
        <v/>
      </c>
      <c r="AI332" s="114" t="str" cm="1">
        <f t="array" aca="1" ref="AI332" ca="1">IFERROR(IF(INDIRECT(ADDRESS($Z332,COLUMN(),4,1,"Monitoraggio"))="","",INDIRECT(ADDRESS($Z332,COLUMN(),4,1,"Monitoraggio"))),"")</f>
        <v/>
      </c>
      <c r="AJ332" s="118" t="str" cm="1">
        <f t="array" aca="1" ref="AJ332" ca="1">IFERROR(IF(INDIRECT(ADDRESS($Z332,COLUMN(),4,1,"Monitoraggio"))="","",INDIRECT(ADDRESS($Z332,COLUMN(),4,1,"Monitoraggio"))),"")</f>
        <v/>
      </c>
      <c r="AK332" s="119" t="str" cm="1">
        <f t="array" aca="1" ref="AK332" ca="1">IFERROR(IF(INDIRECT(ADDRESS($Z332,COLUMN(),4,1,"Monitoraggio"))="","",INDIRECT(ADDRESS($Z332,COLUMN(),4,1,"Monitoraggio"))),"")</f>
        <v/>
      </c>
      <c r="AL332" s="79" t="str" cm="1">
        <f t="array" aca="1" ref="AL332" ca="1">IFERROR(IF(INDIRECT(ADDRESS($Z332,COLUMN(),4,1,"Monitoraggio"))="","",INDIRECT(ADDRESS($Z332,COLUMN(),4,1,"Monitoraggio"))),"")</f>
        <v/>
      </c>
      <c r="AM332" s="77" t="str" cm="1">
        <f t="array" aca="1" ref="AM332" ca="1">IFERROR(IF(INDIRECT(ADDRESS($Z332,COLUMN(),4,1,"Monitoraggio"))="","",INDIRECT(ADDRESS($Z332,COLUMN(),4,1,"Monitoraggio"))),"")</f>
        <v/>
      </c>
      <c r="AN332" s="79" t="str" cm="1">
        <f t="array" aca="1" ref="AN332" ca="1">IFERROR(IF(INDIRECT(ADDRESS($Z332,COLUMN(),4,1,"Monitoraggio"))="","",INDIRECT(ADDRESS($Z332,COLUMN(),4,1,"Monitoraggio"))),"")</f>
        <v/>
      </c>
      <c r="AO332" s="79" t="str" cm="1">
        <f t="array" aca="1" ref="AO332" ca="1">IFERROR(IF(INDIRECT(ADDRESS($Z332,COLUMN(),4,1,"Monitoraggio"))="","",INDIRECT(ADDRESS($Z332,COLUMN(),4,1,"Monitoraggio"))),"")</f>
        <v/>
      </c>
      <c r="AP332" s="79" t="str" cm="1">
        <f t="array" aca="1" ref="AP332" ca="1">IFERROR(IF(INDIRECT(ADDRESS($Z332,COLUMN(),4,1,"Monitoraggio"))="","",INDIRECT(ADDRESS($Z332,COLUMN(),4,1,"Monitoraggio"))),"")</f>
        <v/>
      </c>
      <c r="AQ332" s="81" t="str" cm="1">
        <f t="array" aca="1" ref="AQ332" ca="1">IFERROR(IF(INDIRECT(ADDRESS($Z332,COLUMN(),4,1,"Monitoraggio"))="","",INDIRECT(ADDRESS($Z332,COLUMN(),4,1,"Monitoraggio"))),"")</f>
        <v/>
      </c>
      <c r="AR332" s="122" t="str" cm="1">
        <f t="array" aca="1" ref="AR332" ca="1">IFERROR(IF(INDIRECT(ADDRESS($Z332,COLUMN(),4,1,"Monitoraggio"))="","",INDIRECT(ADDRESS($Z332,COLUMN(),4,1,"Monitoraggio"))),"")</f>
        <v/>
      </c>
      <c r="AS332" s="118" t="str" cm="1">
        <f t="array" aca="1" ref="AS332" ca="1">IFERROR(IF(INDIRECT(ADDRESS($Z332,COLUMN(),4,1,"Monitoraggio"))="","",INDIRECT(ADDRESS($Z332,COLUMN(),4,1,"Monitoraggio"))),"")</f>
        <v/>
      </c>
      <c r="AT332" s="119" t="str" cm="1">
        <f t="array" aca="1" ref="AT332" ca="1">IFERROR(IF(INDIRECT(ADDRESS($Z332,COLUMN(),4,1,"Monitoraggio"))="","",INDIRECT(ADDRESS($Z332,COLUMN(),4,1,"Monitoraggio"))),"")</f>
        <v/>
      </c>
      <c r="AU332" s="79" t="str" cm="1">
        <f t="array" aca="1" ref="AU332" ca="1">IFERROR(IF(INDIRECT(ADDRESS($Z332,COLUMN(),4,1,"Monitoraggio"))="","",INDIRECT(ADDRESS($Z332,COLUMN(),4,1,"Monitoraggio"))),"")</f>
        <v/>
      </c>
      <c r="AV332" s="119" t="str" cm="1">
        <f t="array" aca="1" ref="AV332" ca="1">IFERROR(IF(INDIRECT(ADDRESS($Z332,COLUMN(),4,1,"Monitoraggio"))="","",INDIRECT(ADDRESS($Z332,COLUMN(),4,1,"Monitoraggio"))),"")</f>
        <v/>
      </c>
      <c r="AW332" s="124" t="str" cm="1">
        <f t="array" aca="1" ref="AW332" ca="1">IFERROR(IF(INDIRECT(ADDRESS($Z332,COLUMN(),4,1,"Monitoraggio"))="","",INDIRECT(ADDRESS($Z332,COLUMN(),4,1,"Monitoraggio"))),"")</f>
        <v/>
      </c>
      <c r="AX332" s="62" t="str" cm="1">
        <f t="array" aca="1" ref="AX332" ca="1">IFERROR(IF(INDIRECT(ADDRESS($Z332,COLUMN(),4,1,"Monitoraggio"))="","",INDIRECT(ADDRESS($Z332,COLUMN(),4,1,"Monitoraggio"))),"")</f>
        <v/>
      </c>
      <c r="AY332" s="79" t="str" cm="1">
        <f t="array" aca="1" ref="AY332" ca="1">IFERROR(IF(INDIRECT(ADDRESS($Z332,COLUMN(),4,1,"Monitoraggio"))="","",INDIRECT(ADDRESS($Z332,COLUMN(),4,1,"Monitoraggio"))),"")</f>
        <v/>
      </c>
      <c r="AZ332" s="84" t="str" cm="1">
        <f t="array" aca="1" ref="AZ332" ca="1">IFERROR(IF(INDIRECT(ADDRESS($Z332,COLUMN(),4,1,"Monitoraggio"))="","",INDIRECT(ADDRESS($Z332,COLUMN(),4,1,"Monitoraggio"))),"")</f>
        <v/>
      </c>
      <c r="BA332" s="81" t="str" cm="1">
        <f t="array" aca="1" ref="BA332" ca="1">IFERROR(IF(INDIRECT(ADDRESS($Z332,COLUMN(),4,1,"Monitoraggio"))="","",INDIRECT(ADDRESS($Z332,COLUMN(),4,1,"Monitoraggio"))),"")</f>
        <v/>
      </c>
      <c r="BB332" s="86" t="str" cm="1">
        <f t="array" aca="1" ref="BB332" ca="1">IFERROR(IF(INDIRECT(ADDRESS($Z332,COLUMN(),4,1,"Monitoraggio"))="","",INDIRECT(ADDRESS($Z332,COLUMN(),4,1,"Monitoraggio"))),"")</f>
        <v/>
      </c>
      <c r="BC332" s="79" t="str" cm="1">
        <f t="array" aca="1" ref="BC332" ca="1">IFERROR(IF(INDIRECT(ADDRESS($Z332,COLUMN(),4,1,"Monitoraggio"))="","",INDIRECT(ADDRESS($Z332,COLUMN(),4,1,"Monitoraggio"))),"")</f>
        <v/>
      </c>
      <c r="BD332" s="79" t="str" cm="1">
        <f t="array" aca="1" ref="BD332" ca="1">IFERROR(IF(INDIRECT(ADDRESS($Z332,COLUMN(),4,1,"Monitoraggio"))="","",INDIRECT(ADDRESS($Z332,COLUMN(),4,1,"Monitoraggio"))),"")</f>
        <v/>
      </c>
      <c r="BE332" s="79" t="str" cm="1">
        <f t="array" aca="1" ref="BE332" ca="1">IFERROR(IF(INDIRECT(ADDRESS($Z332,COLUMN(),4,1,"Monitoraggio"))="","",INDIRECT(ADDRESS($Z332,COLUMN(),4,1,"Monitoraggio"))),"")</f>
        <v/>
      </c>
      <c r="BF332" s="79" t="str" cm="1">
        <f t="array" aca="1" ref="BF332" ca="1">IFERROR(IF(INDIRECT(ADDRESS($Z332,COLUMN(),4,1,"Monitoraggio"))="","",INDIRECT(ADDRESS($Z332,COLUMN(),4,1,"Monitoraggio"))),"")</f>
        <v/>
      </c>
      <c r="BG332" s="114" t="str" cm="1">
        <f t="array" aca="1" ref="BG332" ca="1">IFERROR(IF(INDIRECT(ADDRESS($Z332,COLUMN(),4,1,"Monitoraggio"))="","",INDIRECT(ADDRESS($Z332,COLUMN(),4,1,"Monitoraggio"))),"")</f>
        <v/>
      </c>
      <c r="BH332" s="48" t="str" cm="1">
        <f t="array" aca="1" ref="BH332" ca="1">IFERROR(IF(INDIRECT(ADDRESS($Z332,COLUMN(),4,1,"Monitoraggio"))="","",INDIRECT(ADDRESS($Z332,COLUMN(),4,1,"Monitoraggio"))),"")</f>
        <v/>
      </c>
      <c r="BI332" s="84" t="str" cm="1">
        <f t="array" aca="1" ref="BI332" ca="1">IFERROR(IF(INDIRECT(ADDRESS($Z332,COLUMN(),4,1,"Monitoraggio"))="","",INDIRECT(ADDRESS($Z332,COLUMN(),4,1,"Monitoraggio"))),"")</f>
        <v/>
      </c>
      <c r="BJ332" s="81" t="str" cm="1">
        <f t="array" aca="1" ref="BJ332" ca="1">IFERROR(IF(INDIRECT(ADDRESS($Z332,COLUMN(),4,1,"Monitoraggio"))="","",INDIRECT(ADDRESS($Z332,COLUMN(),4,1,"Monitoraggio"))),"")</f>
        <v/>
      </c>
    </row>
    <row r="333" spans="26:62" x14ac:dyDescent="0.2">
      <c r="Z333" s="132" t="str">
        <f>IFERROR(MATCH(ROW()-9,Monitoraggio!Z$1:Z$1000,0),"")</f>
        <v/>
      </c>
      <c r="AA333" s="60" t="str" cm="1">
        <f t="array" aca="1" ref="AA333" ca="1">IFERROR(IF(INDIRECT(ADDRESS($Z333,COLUMN(),4,1,"Monitoraggio"))="","",INDIRECT(ADDRESS($Z333,COLUMN(),4,1,"Monitoraggio"))),"")</f>
        <v/>
      </c>
      <c r="AB333" s="114" t="str" cm="1">
        <f t="array" aca="1" ref="AB333" ca="1">IFERROR(IF(INDIRECT(ADDRESS($Z333,COLUMN(),4,1,"Monitoraggio"))="","",INDIRECT(ADDRESS($Z333,COLUMN(),4,1,"Monitoraggio"))),"")</f>
        <v/>
      </c>
      <c r="AC333" s="114" t="str" cm="1">
        <f t="array" aca="1" ref="AC333" ca="1">IFERROR(IF(INDIRECT(ADDRESS($Z333,COLUMN(),4,1,"Monitoraggio"))="","",INDIRECT(ADDRESS($Z333,COLUMN(),4,1,"Monitoraggio"))),"")</f>
        <v/>
      </c>
      <c r="AD333" s="48" t="str" cm="1">
        <f t="array" aca="1" ref="AD333" ca="1">IFERROR(IF(INDIRECT(ADDRESS($Z333,COLUMN(),4,1,"Monitoraggio"))="","",INDIRECT(ADDRESS($Z333,COLUMN(),4,1,"Monitoraggio"))),"")</f>
        <v/>
      </c>
      <c r="AE333" s="61" t="str" cm="1">
        <f t="array" aca="1" ref="AE333" ca="1">IFERROR(IF(INDIRECT(ADDRESS($Z333,COLUMN(),4,1,"Monitoraggio"))="","",INDIRECT(ADDRESS($Z333,COLUMN(),4,1,"Monitoraggio"))),"")</f>
        <v/>
      </c>
      <c r="AF333" s="116" t="str" cm="1">
        <f t="array" aca="1" ref="AF333" ca="1">IFERROR(IF(INDIRECT(ADDRESS($Z333,COLUMN(),4,1,"Monitoraggio"))="","",INDIRECT(ADDRESS($Z333,COLUMN(),4,1,"Monitoraggio"))),"")</f>
        <v/>
      </c>
      <c r="AG333" s="61" t="str" cm="1">
        <f t="array" aca="1" ref="AG333" ca="1">IFERROR(IF(INDIRECT(ADDRESS($Z333,COLUMN(),4,1,"Monitoraggio"))="","",INDIRECT(ADDRESS($Z333,COLUMN(),4,1,"Monitoraggio"))),"")</f>
        <v/>
      </c>
      <c r="AH333" s="116" t="str" cm="1">
        <f t="array" aca="1" ref="AH333" ca="1">IFERROR(IF(INDIRECT(ADDRESS($Z333,COLUMN(),4,1,"Monitoraggio"))="","",INDIRECT(ADDRESS($Z333,COLUMN(),4,1,"Monitoraggio"))),"")</f>
        <v/>
      </c>
      <c r="AI333" s="114" t="str" cm="1">
        <f t="array" aca="1" ref="AI333" ca="1">IFERROR(IF(INDIRECT(ADDRESS($Z333,COLUMN(),4,1,"Monitoraggio"))="","",INDIRECT(ADDRESS($Z333,COLUMN(),4,1,"Monitoraggio"))),"")</f>
        <v/>
      </c>
      <c r="AJ333" s="118" t="str" cm="1">
        <f t="array" aca="1" ref="AJ333" ca="1">IFERROR(IF(INDIRECT(ADDRESS($Z333,COLUMN(),4,1,"Monitoraggio"))="","",INDIRECT(ADDRESS($Z333,COLUMN(),4,1,"Monitoraggio"))),"")</f>
        <v/>
      </c>
      <c r="AK333" s="119" t="str" cm="1">
        <f t="array" aca="1" ref="AK333" ca="1">IFERROR(IF(INDIRECT(ADDRESS($Z333,COLUMN(),4,1,"Monitoraggio"))="","",INDIRECT(ADDRESS($Z333,COLUMN(),4,1,"Monitoraggio"))),"")</f>
        <v/>
      </c>
      <c r="AL333" s="79" t="str" cm="1">
        <f t="array" aca="1" ref="AL333" ca="1">IFERROR(IF(INDIRECT(ADDRESS($Z333,COLUMN(),4,1,"Monitoraggio"))="","",INDIRECT(ADDRESS($Z333,COLUMN(),4,1,"Monitoraggio"))),"")</f>
        <v/>
      </c>
      <c r="AM333" s="77" t="str" cm="1">
        <f t="array" aca="1" ref="AM333" ca="1">IFERROR(IF(INDIRECT(ADDRESS($Z333,COLUMN(),4,1,"Monitoraggio"))="","",INDIRECT(ADDRESS($Z333,COLUMN(),4,1,"Monitoraggio"))),"")</f>
        <v/>
      </c>
      <c r="AN333" s="79" t="str" cm="1">
        <f t="array" aca="1" ref="AN333" ca="1">IFERROR(IF(INDIRECT(ADDRESS($Z333,COLUMN(),4,1,"Monitoraggio"))="","",INDIRECT(ADDRESS($Z333,COLUMN(),4,1,"Monitoraggio"))),"")</f>
        <v/>
      </c>
      <c r="AO333" s="79" t="str" cm="1">
        <f t="array" aca="1" ref="AO333" ca="1">IFERROR(IF(INDIRECT(ADDRESS($Z333,COLUMN(),4,1,"Monitoraggio"))="","",INDIRECT(ADDRESS($Z333,COLUMN(),4,1,"Monitoraggio"))),"")</f>
        <v/>
      </c>
      <c r="AP333" s="79" t="str" cm="1">
        <f t="array" aca="1" ref="AP333" ca="1">IFERROR(IF(INDIRECT(ADDRESS($Z333,COLUMN(),4,1,"Monitoraggio"))="","",INDIRECT(ADDRESS($Z333,COLUMN(),4,1,"Monitoraggio"))),"")</f>
        <v/>
      </c>
      <c r="AQ333" s="81" t="str" cm="1">
        <f t="array" aca="1" ref="AQ333" ca="1">IFERROR(IF(INDIRECT(ADDRESS($Z333,COLUMN(),4,1,"Monitoraggio"))="","",INDIRECT(ADDRESS($Z333,COLUMN(),4,1,"Monitoraggio"))),"")</f>
        <v/>
      </c>
      <c r="AR333" s="122" t="str" cm="1">
        <f t="array" aca="1" ref="AR333" ca="1">IFERROR(IF(INDIRECT(ADDRESS($Z333,COLUMN(),4,1,"Monitoraggio"))="","",INDIRECT(ADDRESS($Z333,COLUMN(),4,1,"Monitoraggio"))),"")</f>
        <v/>
      </c>
      <c r="AS333" s="118" t="str" cm="1">
        <f t="array" aca="1" ref="AS333" ca="1">IFERROR(IF(INDIRECT(ADDRESS($Z333,COLUMN(),4,1,"Monitoraggio"))="","",INDIRECT(ADDRESS($Z333,COLUMN(),4,1,"Monitoraggio"))),"")</f>
        <v/>
      </c>
      <c r="AT333" s="119" t="str" cm="1">
        <f t="array" aca="1" ref="AT333" ca="1">IFERROR(IF(INDIRECT(ADDRESS($Z333,COLUMN(),4,1,"Monitoraggio"))="","",INDIRECT(ADDRESS($Z333,COLUMN(),4,1,"Monitoraggio"))),"")</f>
        <v/>
      </c>
      <c r="AU333" s="79" t="str" cm="1">
        <f t="array" aca="1" ref="AU333" ca="1">IFERROR(IF(INDIRECT(ADDRESS($Z333,COLUMN(),4,1,"Monitoraggio"))="","",INDIRECT(ADDRESS($Z333,COLUMN(),4,1,"Monitoraggio"))),"")</f>
        <v/>
      </c>
      <c r="AV333" s="119" t="str" cm="1">
        <f t="array" aca="1" ref="AV333" ca="1">IFERROR(IF(INDIRECT(ADDRESS($Z333,COLUMN(),4,1,"Monitoraggio"))="","",INDIRECT(ADDRESS($Z333,COLUMN(),4,1,"Monitoraggio"))),"")</f>
        <v/>
      </c>
      <c r="AW333" s="124" t="str" cm="1">
        <f t="array" aca="1" ref="AW333" ca="1">IFERROR(IF(INDIRECT(ADDRESS($Z333,COLUMN(),4,1,"Monitoraggio"))="","",INDIRECT(ADDRESS($Z333,COLUMN(),4,1,"Monitoraggio"))),"")</f>
        <v/>
      </c>
      <c r="AX333" s="62" t="str" cm="1">
        <f t="array" aca="1" ref="AX333" ca="1">IFERROR(IF(INDIRECT(ADDRESS($Z333,COLUMN(),4,1,"Monitoraggio"))="","",INDIRECT(ADDRESS($Z333,COLUMN(),4,1,"Monitoraggio"))),"")</f>
        <v/>
      </c>
      <c r="AY333" s="79" t="str" cm="1">
        <f t="array" aca="1" ref="AY333" ca="1">IFERROR(IF(INDIRECT(ADDRESS($Z333,COLUMN(),4,1,"Monitoraggio"))="","",INDIRECT(ADDRESS($Z333,COLUMN(),4,1,"Monitoraggio"))),"")</f>
        <v/>
      </c>
      <c r="AZ333" s="84" t="str" cm="1">
        <f t="array" aca="1" ref="AZ333" ca="1">IFERROR(IF(INDIRECT(ADDRESS($Z333,COLUMN(),4,1,"Monitoraggio"))="","",INDIRECT(ADDRESS($Z333,COLUMN(),4,1,"Monitoraggio"))),"")</f>
        <v/>
      </c>
      <c r="BA333" s="81" t="str" cm="1">
        <f t="array" aca="1" ref="BA333" ca="1">IFERROR(IF(INDIRECT(ADDRESS($Z333,COLUMN(),4,1,"Monitoraggio"))="","",INDIRECT(ADDRESS($Z333,COLUMN(),4,1,"Monitoraggio"))),"")</f>
        <v/>
      </c>
      <c r="BB333" s="86" t="str" cm="1">
        <f t="array" aca="1" ref="BB333" ca="1">IFERROR(IF(INDIRECT(ADDRESS($Z333,COLUMN(),4,1,"Monitoraggio"))="","",INDIRECT(ADDRESS($Z333,COLUMN(),4,1,"Monitoraggio"))),"")</f>
        <v/>
      </c>
      <c r="BC333" s="79" t="str" cm="1">
        <f t="array" aca="1" ref="BC333" ca="1">IFERROR(IF(INDIRECT(ADDRESS($Z333,COLUMN(),4,1,"Monitoraggio"))="","",INDIRECT(ADDRESS($Z333,COLUMN(),4,1,"Monitoraggio"))),"")</f>
        <v/>
      </c>
      <c r="BD333" s="79" t="str" cm="1">
        <f t="array" aca="1" ref="BD333" ca="1">IFERROR(IF(INDIRECT(ADDRESS($Z333,COLUMN(),4,1,"Monitoraggio"))="","",INDIRECT(ADDRESS($Z333,COLUMN(),4,1,"Monitoraggio"))),"")</f>
        <v/>
      </c>
      <c r="BE333" s="79" t="str" cm="1">
        <f t="array" aca="1" ref="BE333" ca="1">IFERROR(IF(INDIRECT(ADDRESS($Z333,COLUMN(),4,1,"Monitoraggio"))="","",INDIRECT(ADDRESS($Z333,COLUMN(),4,1,"Monitoraggio"))),"")</f>
        <v/>
      </c>
      <c r="BF333" s="79" t="str" cm="1">
        <f t="array" aca="1" ref="BF333" ca="1">IFERROR(IF(INDIRECT(ADDRESS($Z333,COLUMN(),4,1,"Monitoraggio"))="","",INDIRECT(ADDRESS($Z333,COLUMN(),4,1,"Monitoraggio"))),"")</f>
        <v/>
      </c>
      <c r="BG333" s="114" t="str" cm="1">
        <f t="array" aca="1" ref="BG333" ca="1">IFERROR(IF(INDIRECT(ADDRESS($Z333,COLUMN(),4,1,"Monitoraggio"))="","",INDIRECT(ADDRESS($Z333,COLUMN(),4,1,"Monitoraggio"))),"")</f>
        <v/>
      </c>
      <c r="BH333" s="48" t="str" cm="1">
        <f t="array" aca="1" ref="BH333" ca="1">IFERROR(IF(INDIRECT(ADDRESS($Z333,COLUMN(),4,1,"Monitoraggio"))="","",INDIRECT(ADDRESS($Z333,COLUMN(),4,1,"Monitoraggio"))),"")</f>
        <v/>
      </c>
      <c r="BI333" s="84" t="str" cm="1">
        <f t="array" aca="1" ref="BI333" ca="1">IFERROR(IF(INDIRECT(ADDRESS($Z333,COLUMN(),4,1,"Monitoraggio"))="","",INDIRECT(ADDRESS($Z333,COLUMN(),4,1,"Monitoraggio"))),"")</f>
        <v/>
      </c>
      <c r="BJ333" s="81" t="str" cm="1">
        <f t="array" aca="1" ref="BJ333" ca="1">IFERROR(IF(INDIRECT(ADDRESS($Z333,COLUMN(),4,1,"Monitoraggio"))="","",INDIRECT(ADDRESS($Z333,COLUMN(),4,1,"Monitoraggio"))),"")</f>
        <v/>
      </c>
    </row>
    <row r="334" spans="26:62" x14ac:dyDescent="0.2">
      <c r="Z334" s="132" t="str">
        <f>IFERROR(MATCH(ROW()-9,Monitoraggio!Z$1:Z$1000,0),"")</f>
        <v/>
      </c>
      <c r="AA334" s="60" t="str" cm="1">
        <f t="array" aca="1" ref="AA334" ca="1">IFERROR(IF(INDIRECT(ADDRESS($Z334,COLUMN(),4,1,"Monitoraggio"))="","",INDIRECT(ADDRESS($Z334,COLUMN(),4,1,"Monitoraggio"))),"")</f>
        <v/>
      </c>
      <c r="AB334" s="114" t="str" cm="1">
        <f t="array" aca="1" ref="AB334" ca="1">IFERROR(IF(INDIRECT(ADDRESS($Z334,COLUMN(),4,1,"Monitoraggio"))="","",INDIRECT(ADDRESS($Z334,COLUMN(),4,1,"Monitoraggio"))),"")</f>
        <v/>
      </c>
      <c r="AC334" s="114" t="str" cm="1">
        <f t="array" aca="1" ref="AC334" ca="1">IFERROR(IF(INDIRECT(ADDRESS($Z334,COLUMN(),4,1,"Monitoraggio"))="","",INDIRECT(ADDRESS($Z334,COLUMN(),4,1,"Monitoraggio"))),"")</f>
        <v/>
      </c>
      <c r="AD334" s="48" t="str" cm="1">
        <f t="array" aca="1" ref="AD334" ca="1">IFERROR(IF(INDIRECT(ADDRESS($Z334,COLUMN(),4,1,"Monitoraggio"))="","",INDIRECT(ADDRESS($Z334,COLUMN(),4,1,"Monitoraggio"))),"")</f>
        <v/>
      </c>
      <c r="AE334" s="61" t="str" cm="1">
        <f t="array" aca="1" ref="AE334" ca="1">IFERROR(IF(INDIRECT(ADDRESS($Z334,COLUMN(),4,1,"Monitoraggio"))="","",INDIRECT(ADDRESS($Z334,COLUMN(),4,1,"Monitoraggio"))),"")</f>
        <v/>
      </c>
      <c r="AF334" s="116" t="str" cm="1">
        <f t="array" aca="1" ref="AF334" ca="1">IFERROR(IF(INDIRECT(ADDRESS($Z334,COLUMN(),4,1,"Monitoraggio"))="","",INDIRECT(ADDRESS($Z334,COLUMN(),4,1,"Monitoraggio"))),"")</f>
        <v/>
      </c>
      <c r="AG334" s="61" t="str" cm="1">
        <f t="array" aca="1" ref="AG334" ca="1">IFERROR(IF(INDIRECT(ADDRESS($Z334,COLUMN(),4,1,"Monitoraggio"))="","",INDIRECT(ADDRESS($Z334,COLUMN(),4,1,"Monitoraggio"))),"")</f>
        <v/>
      </c>
      <c r="AH334" s="116" t="str" cm="1">
        <f t="array" aca="1" ref="AH334" ca="1">IFERROR(IF(INDIRECT(ADDRESS($Z334,COLUMN(),4,1,"Monitoraggio"))="","",INDIRECT(ADDRESS($Z334,COLUMN(),4,1,"Monitoraggio"))),"")</f>
        <v/>
      </c>
      <c r="AI334" s="114" t="str" cm="1">
        <f t="array" aca="1" ref="AI334" ca="1">IFERROR(IF(INDIRECT(ADDRESS($Z334,COLUMN(),4,1,"Monitoraggio"))="","",INDIRECT(ADDRESS($Z334,COLUMN(),4,1,"Monitoraggio"))),"")</f>
        <v/>
      </c>
      <c r="AJ334" s="118" t="str" cm="1">
        <f t="array" aca="1" ref="AJ334" ca="1">IFERROR(IF(INDIRECT(ADDRESS($Z334,COLUMN(),4,1,"Monitoraggio"))="","",INDIRECT(ADDRESS($Z334,COLUMN(),4,1,"Monitoraggio"))),"")</f>
        <v/>
      </c>
      <c r="AK334" s="119" t="str" cm="1">
        <f t="array" aca="1" ref="AK334" ca="1">IFERROR(IF(INDIRECT(ADDRESS($Z334,COLUMN(),4,1,"Monitoraggio"))="","",INDIRECT(ADDRESS($Z334,COLUMN(),4,1,"Monitoraggio"))),"")</f>
        <v/>
      </c>
      <c r="AL334" s="79" t="str" cm="1">
        <f t="array" aca="1" ref="AL334" ca="1">IFERROR(IF(INDIRECT(ADDRESS($Z334,COLUMN(),4,1,"Monitoraggio"))="","",INDIRECT(ADDRESS($Z334,COLUMN(),4,1,"Monitoraggio"))),"")</f>
        <v/>
      </c>
      <c r="AM334" s="77" t="str" cm="1">
        <f t="array" aca="1" ref="AM334" ca="1">IFERROR(IF(INDIRECT(ADDRESS($Z334,COLUMN(),4,1,"Monitoraggio"))="","",INDIRECT(ADDRESS($Z334,COLUMN(),4,1,"Monitoraggio"))),"")</f>
        <v/>
      </c>
      <c r="AN334" s="79" t="str" cm="1">
        <f t="array" aca="1" ref="AN334" ca="1">IFERROR(IF(INDIRECT(ADDRESS($Z334,COLUMN(),4,1,"Monitoraggio"))="","",INDIRECT(ADDRESS($Z334,COLUMN(),4,1,"Monitoraggio"))),"")</f>
        <v/>
      </c>
      <c r="AO334" s="79" t="str" cm="1">
        <f t="array" aca="1" ref="AO334" ca="1">IFERROR(IF(INDIRECT(ADDRESS($Z334,COLUMN(),4,1,"Monitoraggio"))="","",INDIRECT(ADDRESS($Z334,COLUMN(),4,1,"Monitoraggio"))),"")</f>
        <v/>
      </c>
      <c r="AP334" s="79" t="str" cm="1">
        <f t="array" aca="1" ref="AP334" ca="1">IFERROR(IF(INDIRECT(ADDRESS($Z334,COLUMN(),4,1,"Monitoraggio"))="","",INDIRECT(ADDRESS($Z334,COLUMN(),4,1,"Monitoraggio"))),"")</f>
        <v/>
      </c>
      <c r="AQ334" s="81" t="str" cm="1">
        <f t="array" aca="1" ref="AQ334" ca="1">IFERROR(IF(INDIRECT(ADDRESS($Z334,COLUMN(),4,1,"Monitoraggio"))="","",INDIRECT(ADDRESS($Z334,COLUMN(),4,1,"Monitoraggio"))),"")</f>
        <v/>
      </c>
      <c r="AR334" s="122" t="str" cm="1">
        <f t="array" aca="1" ref="AR334" ca="1">IFERROR(IF(INDIRECT(ADDRESS($Z334,COLUMN(),4,1,"Monitoraggio"))="","",INDIRECT(ADDRESS($Z334,COLUMN(),4,1,"Monitoraggio"))),"")</f>
        <v/>
      </c>
      <c r="AS334" s="118" t="str" cm="1">
        <f t="array" aca="1" ref="AS334" ca="1">IFERROR(IF(INDIRECT(ADDRESS($Z334,COLUMN(),4,1,"Monitoraggio"))="","",INDIRECT(ADDRESS($Z334,COLUMN(),4,1,"Monitoraggio"))),"")</f>
        <v/>
      </c>
      <c r="AT334" s="119" t="str" cm="1">
        <f t="array" aca="1" ref="AT334" ca="1">IFERROR(IF(INDIRECT(ADDRESS($Z334,COLUMN(),4,1,"Monitoraggio"))="","",INDIRECT(ADDRESS($Z334,COLUMN(),4,1,"Monitoraggio"))),"")</f>
        <v/>
      </c>
      <c r="AU334" s="79" t="str" cm="1">
        <f t="array" aca="1" ref="AU334" ca="1">IFERROR(IF(INDIRECT(ADDRESS($Z334,COLUMN(),4,1,"Monitoraggio"))="","",INDIRECT(ADDRESS($Z334,COLUMN(),4,1,"Monitoraggio"))),"")</f>
        <v/>
      </c>
      <c r="AV334" s="119" t="str" cm="1">
        <f t="array" aca="1" ref="AV334" ca="1">IFERROR(IF(INDIRECT(ADDRESS($Z334,COLUMN(),4,1,"Monitoraggio"))="","",INDIRECT(ADDRESS($Z334,COLUMN(),4,1,"Monitoraggio"))),"")</f>
        <v/>
      </c>
      <c r="AW334" s="124" t="str" cm="1">
        <f t="array" aca="1" ref="AW334" ca="1">IFERROR(IF(INDIRECT(ADDRESS($Z334,COLUMN(),4,1,"Monitoraggio"))="","",INDIRECT(ADDRESS($Z334,COLUMN(),4,1,"Monitoraggio"))),"")</f>
        <v/>
      </c>
      <c r="AX334" s="62" t="str" cm="1">
        <f t="array" aca="1" ref="AX334" ca="1">IFERROR(IF(INDIRECT(ADDRESS($Z334,COLUMN(),4,1,"Monitoraggio"))="","",INDIRECT(ADDRESS($Z334,COLUMN(),4,1,"Monitoraggio"))),"")</f>
        <v/>
      </c>
      <c r="AY334" s="79" t="str" cm="1">
        <f t="array" aca="1" ref="AY334" ca="1">IFERROR(IF(INDIRECT(ADDRESS($Z334,COLUMN(),4,1,"Monitoraggio"))="","",INDIRECT(ADDRESS($Z334,COLUMN(),4,1,"Monitoraggio"))),"")</f>
        <v/>
      </c>
      <c r="AZ334" s="84" t="str" cm="1">
        <f t="array" aca="1" ref="AZ334" ca="1">IFERROR(IF(INDIRECT(ADDRESS($Z334,COLUMN(),4,1,"Monitoraggio"))="","",INDIRECT(ADDRESS($Z334,COLUMN(),4,1,"Monitoraggio"))),"")</f>
        <v/>
      </c>
      <c r="BA334" s="81" t="str" cm="1">
        <f t="array" aca="1" ref="BA334" ca="1">IFERROR(IF(INDIRECT(ADDRESS($Z334,COLUMN(),4,1,"Monitoraggio"))="","",INDIRECT(ADDRESS($Z334,COLUMN(),4,1,"Monitoraggio"))),"")</f>
        <v/>
      </c>
      <c r="BB334" s="86" t="str" cm="1">
        <f t="array" aca="1" ref="BB334" ca="1">IFERROR(IF(INDIRECT(ADDRESS($Z334,COLUMN(),4,1,"Monitoraggio"))="","",INDIRECT(ADDRESS($Z334,COLUMN(),4,1,"Monitoraggio"))),"")</f>
        <v/>
      </c>
      <c r="BC334" s="79" t="str" cm="1">
        <f t="array" aca="1" ref="BC334" ca="1">IFERROR(IF(INDIRECT(ADDRESS($Z334,COLUMN(),4,1,"Monitoraggio"))="","",INDIRECT(ADDRESS($Z334,COLUMN(),4,1,"Monitoraggio"))),"")</f>
        <v/>
      </c>
      <c r="BD334" s="79" t="str" cm="1">
        <f t="array" aca="1" ref="BD334" ca="1">IFERROR(IF(INDIRECT(ADDRESS($Z334,COLUMN(),4,1,"Monitoraggio"))="","",INDIRECT(ADDRESS($Z334,COLUMN(),4,1,"Monitoraggio"))),"")</f>
        <v/>
      </c>
      <c r="BE334" s="79" t="str" cm="1">
        <f t="array" aca="1" ref="BE334" ca="1">IFERROR(IF(INDIRECT(ADDRESS($Z334,COLUMN(),4,1,"Monitoraggio"))="","",INDIRECT(ADDRESS($Z334,COLUMN(),4,1,"Monitoraggio"))),"")</f>
        <v/>
      </c>
      <c r="BF334" s="79" t="str" cm="1">
        <f t="array" aca="1" ref="BF334" ca="1">IFERROR(IF(INDIRECT(ADDRESS($Z334,COLUMN(),4,1,"Monitoraggio"))="","",INDIRECT(ADDRESS($Z334,COLUMN(),4,1,"Monitoraggio"))),"")</f>
        <v/>
      </c>
      <c r="BG334" s="114" t="str" cm="1">
        <f t="array" aca="1" ref="BG334" ca="1">IFERROR(IF(INDIRECT(ADDRESS($Z334,COLUMN(),4,1,"Monitoraggio"))="","",INDIRECT(ADDRESS($Z334,COLUMN(),4,1,"Monitoraggio"))),"")</f>
        <v/>
      </c>
      <c r="BH334" s="48" t="str" cm="1">
        <f t="array" aca="1" ref="BH334" ca="1">IFERROR(IF(INDIRECT(ADDRESS($Z334,COLUMN(),4,1,"Monitoraggio"))="","",INDIRECT(ADDRESS($Z334,COLUMN(),4,1,"Monitoraggio"))),"")</f>
        <v/>
      </c>
      <c r="BI334" s="84" t="str" cm="1">
        <f t="array" aca="1" ref="BI334" ca="1">IFERROR(IF(INDIRECT(ADDRESS($Z334,COLUMN(),4,1,"Monitoraggio"))="","",INDIRECT(ADDRESS($Z334,COLUMN(),4,1,"Monitoraggio"))),"")</f>
        <v/>
      </c>
      <c r="BJ334" s="81" t="str" cm="1">
        <f t="array" aca="1" ref="BJ334" ca="1">IFERROR(IF(INDIRECT(ADDRESS($Z334,COLUMN(),4,1,"Monitoraggio"))="","",INDIRECT(ADDRESS($Z334,COLUMN(),4,1,"Monitoraggio"))),"")</f>
        <v/>
      </c>
    </row>
    <row r="335" spans="26:62" x14ac:dyDescent="0.2">
      <c r="Z335" s="132" t="str">
        <f>IFERROR(MATCH(ROW()-9,Monitoraggio!Z$1:Z$1000,0),"")</f>
        <v/>
      </c>
      <c r="AA335" s="60" t="str" cm="1">
        <f t="array" aca="1" ref="AA335" ca="1">IFERROR(IF(INDIRECT(ADDRESS($Z335,COLUMN(),4,1,"Monitoraggio"))="","",INDIRECT(ADDRESS($Z335,COLUMN(),4,1,"Monitoraggio"))),"")</f>
        <v/>
      </c>
      <c r="AB335" s="114" t="str" cm="1">
        <f t="array" aca="1" ref="AB335" ca="1">IFERROR(IF(INDIRECT(ADDRESS($Z335,COLUMN(),4,1,"Monitoraggio"))="","",INDIRECT(ADDRESS($Z335,COLUMN(),4,1,"Monitoraggio"))),"")</f>
        <v/>
      </c>
      <c r="AC335" s="114" t="str" cm="1">
        <f t="array" aca="1" ref="AC335" ca="1">IFERROR(IF(INDIRECT(ADDRESS($Z335,COLUMN(),4,1,"Monitoraggio"))="","",INDIRECT(ADDRESS($Z335,COLUMN(),4,1,"Monitoraggio"))),"")</f>
        <v/>
      </c>
      <c r="AD335" s="48" t="str" cm="1">
        <f t="array" aca="1" ref="AD335" ca="1">IFERROR(IF(INDIRECT(ADDRESS($Z335,COLUMN(),4,1,"Monitoraggio"))="","",INDIRECT(ADDRESS($Z335,COLUMN(),4,1,"Monitoraggio"))),"")</f>
        <v/>
      </c>
      <c r="AE335" s="61" t="str" cm="1">
        <f t="array" aca="1" ref="AE335" ca="1">IFERROR(IF(INDIRECT(ADDRESS($Z335,COLUMN(),4,1,"Monitoraggio"))="","",INDIRECT(ADDRESS($Z335,COLUMN(),4,1,"Monitoraggio"))),"")</f>
        <v/>
      </c>
      <c r="AF335" s="116" t="str" cm="1">
        <f t="array" aca="1" ref="AF335" ca="1">IFERROR(IF(INDIRECT(ADDRESS($Z335,COLUMN(),4,1,"Monitoraggio"))="","",INDIRECT(ADDRESS($Z335,COLUMN(),4,1,"Monitoraggio"))),"")</f>
        <v/>
      </c>
      <c r="AG335" s="61" t="str" cm="1">
        <f t="array" aca="1" ref="AG335" ca="1">IFERROR(IF(INDIRECT(ADDRESS($Z335,COLUMN(),4,1,"Monitoraggio"))="","",INDIRECT(ADDRESS($Z335,COLUMN(),4,1,"Monitoraggio"))),"")</f>
        <v/>
      </c>
      <c r="AH335" s="116" t="str" cm="1">
        <f t="array" aca="1" ref="AH335" ca="1">IFERROR(IF(INDIRECT(ADDRESS($Z335,COLUMN(),4,1,"Monitoraggio"))="","",INDIRECT(ADDRESS($Z335,COLUMN(),4,1,"Monitoraggio"))),"")</f>
        <v/>
      </c>
      <c r="AI335" s="114" t="str" cm="1">
        <f t="array" aca="1" ref="AI335" ca="1">IFERROR(IF(INDIRECT(ADDRESS($Z335,COLUMN(),4,1,"Monitoraggio"))="","",INDIRECT(ADDRESS($Z335,COLUMN(),4,1,"Monitoraggio"))),"")</f>
        <v/>
      </c>
      <c r="AJ335" s="118" t="str" cm="1">
        <f t="array" aca="1" ref="AJ335" ca="1">IFERROR(IF(INDIRECT(ADDRESS($Z335,COLUMN(),4,1,"Monitoraggio"))="","",INDIRECT(ADDRESS($Z335,COLUMN(),4,1,"Monitoraggio"))),"")</f>
        <v/>
      </c>
      <c r="AK335" s="119" t="str" cm="1">
        <f t="array" aca="1" ref="AK335" ca="1">IFERROR(IF(INDIRECT(ADDRESS($Z335,COLUMN(),4,1,"Monitoraggio"))="","",INDIRECT(ADDRESS($Z335,COLUMN(),4,1,"Monitoraggio"))),"")</f>
        <v/>
      </c>
      <c r="AL335" s="79" t="str" cm="1">
        <f t="array" aca="1" ref="AL335" ca="1">IFERROR(IF(INDIRECT(ADDRESS($Z335,COLUMN(),4,1,"Monitoraggio"))="","",INDIRECT(ADDRESS($Z335,COLUMN(),4,1,"Monitoraggio"))),"")</f>
        <v/>
      </c>
      <c r="AM335" s="77" t="str" cm="1">
        <f t="array" aca="1" ref="AM335" ca="1">IFERROR(IF(INDIRECT(ADDRESS($Z335,COLUMN(),4,1,"Monitoraggio"))="","",INDIRECT(ADDRESS($Z335,COLUMN(),4,1,"Monitoraggio"))),"")</f>
        <v/>
      </c>
      <c r="AN335" s="79" t="str" cm="1">
        <f t="array" aca="1" ref="AN335" ca="1">IFERROR(IF(INDIRECT(ADDRESS($Z335,COLUMN(),4,1,"Monitoraggio"))="","",INDIRECT(ADDRESS($Z335,COLUMN(),4,1,"Monitoraggio"))),"")</f>
        <v/>
      </c>
      <c r="AO335" s="79" t="str" cm="1">
        <f t="array" aca="1" ref="AO335" ca="1">IFERROR(IF(INDIRECT(ADDRESS($Z335,COLUMN(),4,1,"Monitoraggio"))="","",INDIRECT(ADDRESS($Z335,COLUMN(),4,1,"Monitoraggio"))),"")</f>
        <v/>
      </c>
      <c r="AP335" s="79" t="str" cm="1">
        <f t="array" aca="1" ref="AP335" ca="1">IFERROR(IF(INDIRECT(ADDRESS($Z335,COLUMN(),4,1,"Monitoraggio"))="","",INDIRECT(ADDRESS($Z335,COLUMN(),4,1,"Monitoraggio"))),"")</f>
        <v/>
      </c>
      <c r="AQ335" s="81" t="str" cm="1">
        <f t="array" aca="1" ref="AQ335" ca="1">IFERROR(IF(INDIRECT(ADDRESS($Z335,COLUMN(),4,1,"Monitoraggio"))="","",INDIRECT(ADDRESS($Z335,COLUMN(),4,1,"Monitoraggio"))),"")</f>
        <v/>
      </c>
      <c r="AR335" s="122" t="str" cm="1">
        <f t="array" aca="1" ref="AR335" ca="1">IFERROR(IF(INDIRECT(ADDRESS($Z335,COLUMN(),4,1,"Monitoraggio"))="","",INDIRECT(ADDRESS($Z335,COLUMN(),4,1,"Monitoraggio"))),"")</f>
        <v/>
      </c>
      <c r="AS335" s="118" t="str" cm="1">
        <f t="array" aca="1" ref="AS335" ca="1">IFERROR(IF(INDIRECT(ADDRESS($Z335,COLUMN(),4,1,"Monitoraggio"))="","",INDIRECT(ADDRESS($Z335,COLUMN(),4,1,"Monitoraggio"))),"")</f>
        <v/>
      </c>
      <c r="AT335" s="119" t="str" cm="1">
        <f t="array" aca="1" ref="AT335" ca="1">IFERROR(IF(INDIRECT(ADDRESS($Z335,COLUMN(),4,1,"Monitoraggio"))="","",INDIRECT(ADDRESS($Z335,COLUMN(),4,1,"Monitoraggio"))),"")</f>
        <v/>
      </c>
      <c r="AU335" s="79" t="str" cm="1">
        <f t="array" aca="1" ref="AU335" ca="1">IFERROR(IF(INDIRECT(ADDRESS($Z335,COLUMN(),4,1,"Monitoraggio"))="","",INDIRECT(ADDRESS($Z335,COLUMN(),4,1,"Monitoraggio"))),"")</f>
        <v/>
      </c>
      <c r="AV335" s="119" t="str" cm="1">
        <f t="array" aca="1" ref="AV335" ca="1">IFERROR(IF(INDIRECT(ADDRESS($Z335,COLUMN(),4,1,"Monitoraggio"))="","",INDIRECT(ADDRESS($Z335,COLUMN(),4,1,"Monitoraggio"))),"")</f>
        <v/>
      </c>
      <c r="AW335" s="124" t="str" cm="1">
        <f t="array" aca="1" ref="AW335" ca="1">IFERROR(IF(INDIRECT(ADDRESS($Z335,COLUMN(),4,1,"Monitoraggio"))="","",INDIRECT(ADDRESS($Z335,COLUMN(),4,1,"Monitoraggio"))),"")</f>
        <v/>
      </c>
      <c r="AX335" s="62" t="str" cm="1">
        <f t="array" aca="1" ref="AX335" ca="1">IFERROR(IF(INDIRECT(ADDRESS($Z335,COLUMN(),4,1,"Monitoraggio"))="","",INDIRECT(ADDRESS($Z335,COLUMN(),4,1,"Monitoraggio"))),"")</f>
        <v/>
      </c>
      <c r="AY335" s="79" t="str" cm="1">
        <f t="array" aca="1" ref="AY335" ca="1">IFERROR(IF(INDIRECT(ADDRESS($Z335,COLUMN(),4,1,"Monitoraggio"))="","",INDIRECT(ADDRESS($Z335,COLUMN(),4,1,"Monitoraggio"))),"")</f>
        <v/>
      </c>
      <c r="AZ335" s="84" t="str" cm="1">
        <f t="array" aca="1" ref="AZ335" ca="1">IFERROR(IF(INDIRECT(ADDRESS($Z335,COLUMN(),4,1,"Monitoraggio"))="","",INDIRECT(ADDRESS($Z335,COLUMN(),4,1,"Monitoraggio"))),"")</f>
        <v/>
      </c>
      <c r="BA335" s="81" t="str" cm="1">
        <f t="array" aca="1" ref="BA335" ca="1">IFERROR(IF(INDIRECT(ADDRESS($Z335,COLUMN(),4,1,"Monitoraggio"))="","",INDIRECT(ADDRESS($Z335,COLUMN(),4,1,"Monitoraggio"))),"")</f>
        <v/>
      </c>
      <c r="BB335" s="86" t="str" cm="1">
        <f t="array" aca="1" ref="BB335" ca="1">IFERROR(IF(INDIRECT(ADDRESS($Z335,COLUMN(),4,1,"Monitoraggio"))="","",INDIRECT(ADDRESS($Z335,COLUMN(),4,1,"Monitoraggio"))),"")</f>
        <v/>
      </c>
      <c r="BC335" s="79" t="str" cm="1">
        <f t="array" aca="1" ref="BC335" ca="1">IFERROR(IF(INDIRECT(ADDRESS($Z335,COLUMN(),4,1,"Monitoraggio"))="","",INDIRECT(ADDRESS($Z335,COLUMN(),4,1,"Monitoraggio"))),"")</f>
        <v/>
      </c>
      <c r="BD335" s="79" t="str" cm="1">
        <f t="array" aca="1" ref="BD335" ca="1">IFERROR(IF(INDIRECT(ADDRESS($Z335,COLUMN(),4,1,"Monitoraggio"))="","",INDIRECT(ADDRESS($Z335,COLUMN(),4,1,"Monitoraggio"))),"")</f>
        <v/>
      </c>
      <c r="BE335" s="79" t="str" cm="1">
        <f t="array" aca="1" ref="BE335" ca="1">IFERROR(IF(INDIRECT(ADDRESS($Z335,COLUMN(),4,1,"Monitoraggio"))="","",INDIRECT(ADDRESS($Z335,COLUMN(),4,1,"Monitoraggio"))),"")</f>
        <v/>
      </c>
      <c r="BF335" s="79" t="str" cm="1">
        <f t="array" aca="1" ref="BF335" ca="1">IFERROR(IF(INDIRECT(ADDRESS($Z335,COLUMN(),4,1,"Monitoraggio"))="","",INDIRECT(ADDRESS($Z335,COLUMN(),4,1,"Monitoraggio"))),"")</f>
        <v/>
      </c>
      <c r="BG335" s="114" t="str" cm="1">
        <f t="array" aca="1" ref="BG335" ca="1">IFERROR(IF(INDIRECT(ADDRESS($Z335,COLUMN(),4,1,"Monitoraggio"))="","",INDIRECT(ADDRESS($Z335,COLUMN(),4,1,"Monitoraggio"))),"")</f>
        <v/>
      </c>
      <c r="BH335" s="48" t="str" cm="1">
        <f t="array" aca="1" ref="BH335" ca="1">IFERROR(IF(INDIRECT(ADDRESS($Z335,COLUMN(),4,1,"Monitoraggio"))="","",INDIRECT(ADDRESS($Z335,COLUMN(),4,1,"Monitoraggio"))),"")</f>
        <v/>
      </c>
      <c r="BI335" s="84" t="str" cm="1">
        <f t="array" aca="1" ref="BI335" ca="1">IFERROR(IF(INDIRECT(ADDRESS($Z335,COLUMN(),4,1,"Monitoraggio"))="","",INDIRECT(ADDRESS($Z335,COLUMN(),4,1,"Monitoraggio"))),"")</f>
        <v/>
      </c>
      <c r="BJ335" s="81" t="str" cm="1">
        <f t="array" aca="1" ref="BJ335" ca="1">IFERROR(IF(INDIRECT(ADDRESS($Z335,COLUMN(),4,1,"Monitoraggio"))="","",INDIRECT(ADDRESS($Z335,COLUMN(),4,1,"Monitoraggio"))),"")</f>
        <v/>
      </c>
    </row>
    <row r="336" spans="26:62" x14ac:dyDescent="0.2">
      <c r="Z336" s="132" t="str">
        <f>IFERROR(MATCH(ROW()-9,Monitoraggio!Z$1:Z$1000,0),"")</f>
        <v/>
      </c>
      <c r="AA336" s="60" t="str" cm="1">
        <f t="array" aca="1" ref="AA336" ca="1">IFERROR(IF(INDIRECT(ADDRESS($Z336,COLUMN(),4,1,"Monitoraggio"))="","",INDIRECT(ADDRESS($Z336,COLUMN(),4,1,"Monitoraggio"))),"")</f>
        <v/>
      </c>
      <c r="AB336" s="114" t="str" cm="1">
        <f t="array" aca="1" ref="AB336" ca="1">IFERROR(IF(INDIRECT(ADDRESS($Z336,COLUMN(),4,1,"Monitoraggio"))="","",INDIRECT(ADDRESS($Z336,COLUMN(),4,1,"Monitoraggio"))),"")</f>
        <v/>
      </c>
      <c r="AC336" s="114" t="str" cm="1">
        <f t="array" aca="1" ref="AC336" ca="1">IFERROR(IF(INDIRECT(ADDRESS($Z336,COLUMN(),4,1,"Monitoraggio"))="","",INDIRECT(ADDRESS($Z336,COLUMN(),4,1,"Monitoraggio"))),"")</f>
        <v/>
      </c>
      <c r="AD336" s="48" t="str" cm="1">
        <f t="array" aca="1" ref="AD336" ca="1">IFERROR(IF(INDIRECT(ADDRESS($Z336,COLUMN(),4,1,"Monitoraggio"))="","",INDIRECT(ADDRESS($Z336,COLUMN(),4,1,"Monitoraggio"))),"")</f>
        <v/>
      </c>
      <c r="AE336" s="61" t="str" cm="1">
        <f t="array" aca="1" ref="AE336" ca="1">IFERROR(IF(INDIRECT(ADDRESS($Z336,COLUMN(),4,1,"Monitoraggio"))="","",INDIRECT(ADDRESS($Z336,COLUMN(),4,1,"Monitoraggio"))),"")</f>
        <v/>
      </c>
      <c r="AF336" s="116" t="str" cm="1">
        <f t="array" aca="1" ref="AF336" ca="1">IFERROR(IF(INDIRECT(ADDRESS($Z336,COLUMN(),4,1,"Monitoraggio"))="","",INDIRECT(ADDRESS($Z336,COLUMN(),4,1,"Monitoraggio"))),"")</f>
        <v/>
      </c>
      <c r="AG336" s="61" t="str" cm="1">
        <f t="array" aca="1" ref="AG336" ca="1">IFERROR(IF(INDIRECT(ADDRESS($Z336,COLUMN(),4,1,"Monitoraggio"))="","",INDIRECT(ADDRESS($Z336,COLUMN(),4,1,"Monitoraggio"))),"")</f>
        <v/>
      </c>
      <c r="AH336" s="116" t="str" cm="1">
        <f t="array" aca="1" ref="AH336" ca="1">IFERROR(IF(INDIRECT(ADDRESS($Z336,COLUMN(),4,1,"Monitoraggio"))="","",INDIRECT(ADDRESS($Z336,COLUMN(),4,1,"Monitoraggio"))),"")</f>
        <v/>
      </c>
      <c r="AI336" s="114" t="str" cm="1">
        <f t="array" aca="1" ref="AI336" ca="1">IFERROR(IF(INDIRECT(ADDRESS($Z336,COLUMN(),4,1,"Monitoraggio"))="","",INDIRECT(ADDRESS($Z336,COLUMN(),4,1,"Monitoraggio"))),"")</f>
        <v/>
      </c>
      <c r="AJ336" s="118" t="str" cm="1">
        <f t="array" aca="1" ref="AJ336" ca="1">IFERROR(IF(INDIRECT(ADDRESS($Z336,COLUMN(),4,1,"Monitoraggio"))="","",INDIRECT(ADDRESS($Z336,COLUMN(),4,1,"Monitoraggio"))),"")</f>
        <v/>
      </c>
      <c r="AK336" s="119" t="str" cm="1">
        <f t="array" aca="1" ref="AK336" ca="1">IFERROR(IF(INDIRECT(ADDRESS($Z336,COLUMN(),4,1,"Monitoraggio"))="","",INDIRECT(ADDRESS($Z336,COLUMN(),4,1,"Monitoraggio"))),"")</f>
        <v/>
      </c>
      <c r="AL336" s="79" t="str" cm="1">
        <f t="array" aca="1" ref="AL336" ca="1">IFERROR(IF(INDIRECT(ADDRESS($Z336,COLUMN(),4,1,"Monitoraggio"))="","",INDIRECT(ADDRESS($Z336,COLUMN(),4,1,"Monitoraggio"))),"")</f>
        <v/>
      </c>
      <c r="AM336" s="77" t="str" cm="1">
        <f t="array" aca="1" ref="AM336" ca="1">IFERROR(IF(INDIRECT(ADDRESS($Z336,COLUMN(),4,1,"Monitoraggio"))="","",INDIRECT(ADDRESS($Z336,COLUMN(),4,1,"Monitoraggio"))),"")</f>
        <v/>
      </c>
      <c r="AN336" s="79" t="str" cm="1">
        <f t="array" aca="1" ref="AN336" ca="1">IFERROR(IF(INDIRECT(ADDRESS($Z336,COLUMN(),4,1,"Monitoraggio"))="","",INDIRECT(ADDRESS($Z336,COLUMN(),4,1,"Monitoraggio"))),"")</f>
        <v/>
      </c>
      <c r="AO336" s="79" t="str" cm="1">
        <f t="array" aca="1" ref="AO336" ca="1">IFERROR(IF(INDIRECT(ADDRESS($Z336,COLUMN(),4,1,"Monitoraggio"))="","",INDIRECT(ADDRESS($Z336,COLUMN(),4,1,"Monitoraggio"))),"")</f>
        <v/>
      </c>
      <c r="AP336" s="79" t="str" cm="1">
        <f t="array" aca="1" ref="AP336" ca="1">IFERROR(IF(INDIRECT(ADDRESS($Z336,COLUMN(),4,1,"Monitoraggio"))="","",INDIRECT(ADDRESS($Z336,COLUMN(),4,1,"Monitoraggio"))),"")</f>
        <v/>
      </c>
      <c r="AQ336" s="81" t="str" cm="1">
        <f t="array" aca="1" ref="AQ336" ca="1">IFERROR(IF(INDIRECT(ADDRESS($Z336,COLUMN(),4,1,"Monitoraggio"))="","",INDIRECT(ADDRESS($Z336,COLUMN(),4,1,"Monitoraggio"))),"")</f>
        <v/>
      </c>
      <c r="AR336" s="122" t="str" cm="1">
        <f t="array" aca="1" ref="AR336" ca="1">IFERROR(IF(INDIRECT(ADDRESS($Z336,COLUMN(),4,1,"Monitoraggio"))="","",INDIRECT(ADDRESS($Z336,COLUMN(),4,1,"Monitoraggio"))),"")</f>
        <v/>
      </c>
      <c r="AS336" s="118" t="str" cm="1">
        <f t="array" aca="1" ref="AS336" ca="1">IFERROR(IF(INDIRECT(ADDRESS($Z336,COLUMN(),4,1,"Monitoraggio"))="","",INDIRECT(ADDRESS($Z336,COLUMN(),4,1,"Monitoraggio"))),"")</f>
        <v/>
      </c>
      <c r="AT336" s="119" t="str" cm="1">
        <f t="array" aca="1" ref="AT336" ca="1">IFERROR(IF(INDIRECT(ADDRESS($Z336,COLUMN(),4,1,"Monitoraggio"))="","",INDIRECT(ADDRESS($Z336,COLUMN(),4,1,"Monitoraggio"))),"")</f>
        <v/>
      </c>
      <c r="AU336" s="79" t="str" cm="1">
        <f t="array" aca="1" ref="AU336" ca="1">IFERROR(IF(INDIRECT(ADDRESS($Z336,COLUMN(),4,1,"Monitoraggio"))="","",INDIRECT(ADDRESS($Z336,COLUMN(),4,1,"Monitoraggio"))),"")</f>
        <v/>
      </c>
      <c r="AV336" s="119" t="str" cm="1">
        <f t="array" aca="1" ref="AV336" ca="1">IFERROR(IF(INDIRECT(ADDRESS($Z336,COLUMN(),4,1,"Monitoraggio"))="","",INDIRECT(ADDRESS($Z336,COLUMN(),4,1,"Monitoraggio"))),"")</f>
        <v/>
      </c>
      <c r="AW336" s="124" t="str" cm="1">
        <f t="array" aca="1" ref="AW336" ca="1">IFERROR(IF(INDIRECT(ADDRESS($Z336,COLUMN(),4,1,"Monitoraggio"))="","",INDIRECT(ADDRESS($Z336,COLUMN(),4,1,"Monitoraggio"))),"")</f>
        <v/>
      </c>
      <c r="AX336" s="62" t="str" cm="1">
        <f t="array" aca="1" ref="AX336" ca="1">IFERROR(IF(INDIRECT(ADDRESS($Z336,COLUMN(),4,1,"Monitoraggio"))="","",INDIRECT(ADDRESS($Z336,COLUMN(),4,1,"Monitoraggio"))),"")</f>
        <v/>
      </c>
      <c r="AY336" s="79" t="str" cm="1">
        <f t="array" aca="1" ref="AY336" ca="1">IFERROR(IF(INDIRECT(ADDRESS($Z336,COLUMN(),4,1,"Monitoraggio"))="","",INDIRECT(ADDRESS($Z336,COLUMN(),4,1,"Monitoraggio"))),"")</f>
        <v/>
      </c>
      <c r="AZ336" s="84" t="str" cm="1">
        <f t="array" aca="1" ref="AZ336" ca="1">IFERROR(IF(INDIRECT(ADDRESS($Z336,COLUMN(),4,1,"Monitoraggio"))="","",INDIRECT(ADDRESS($Z336,COLUMN(),4,1,"Monitoraggio"))),"")</f>
        <v/>
      </c>
      <c r="BA336" s="81" t="str" cm="1">
        <f t="array" aca="1" ref="BA336" ca="1">IFERROR(IF(INDIRECT(ADDRESS($Z336,COLUMN(),4,1,"Monitoraggio"))="","",INDIRECT(ADDRESS($Z336,COLUMN(),4,1,"Monitoraggio"))),"")</f>
        <v/>
      </c>
      <c r="BB336" s="86" t="str" cm="1">
        <f t="array" aca="1" ref="BB336" ca="1">IFERROR(IF(INDIRECT(ADDRESS($Z336,COLUMN(),4,1,"Monitoraggio"))="","",INDIRECT(ADDRESS($Z336,COLUMN(),4,1,"Monitoraggio"))),"")</f>
        <v/>
      </c>
      <c r="BC336" s="79" t="str" cm="1">
        <f t="array" aca="1" ref="BC336" ca="1">IFERROR(IF(INDIRECT(ADDRESS($Z336,COLUMN(),4,1,"Monitoraggio"))="","",INDIRECT(ADDRESS($Z336,COLUMN(),4,1,"Monitoraggio"))),"")</f>
        <v/>
      </c>
      <c r="BD336" s="79" t="str" cm="1">
        <f t="array" aca="1" ref="BD336" ca="1">IFERROR(IF(INDIRECT(ADDRESS($Z336,COLUMN(),4,1,"Monitoraggio"))="","",INDIRECT(ADDRESS($Z336,COLUMN(),4,1,"Monitoraggio"))),"")</f>
        <v/>
      </c>
      <c r="BE336" s="79" t="str" cm="1">
        <f t="array" aca="1" ref="BE336" ca="1">IFERROR(IF(INDIRECT(ADDRESS($Z336,COLUMN(),4,1,"Monitoraggio"))="","",INDIRECT(ADDRESS($Z336,COLUMN(),4,1,"Monitoraggio"))),"")</f>
        <v/>
      </c>
      <c r="BF336" s="79" t="str" cm="1">
        <f t="array" aca="1" ref="BF336" ca="1">IFERROR(IF(INDIRECT(ADDRESS($Z336,COLUMN(),4,1,"Monitoraggio"))="","",INDIRECT(ADDRESS($Z336,COLUMN(),4,1,"Monitoraggio"))),"")</f>
        <v/>
      </c>
      <c r="BG336" s="114" t="str" cm="1">
        <f t="array" aca="1" ref="BG336" ca="1">IFERROR(IF(INDIRECT(ADDRESS($Z336,COLUMN(),4,1,"Monitoraggio"))="","",INDIRECT(ADDRESS($Z336,COLUMN(),4,1,"Monitoraggio"))),"")</f>
        <v/>
      </c>
      <c r="BH336" s="48" t="str" cm="1">
        <f t="array" aca="1" ref="BH336" ca="1">IFERROR(IF(INDIRECT(ADDRESS($Z336,COLUMN(),4,1,"Monitoraggio"))="","",INDIRECT(ADDRESS($Z336,COLUMN(),4,1,"Monitoraggio"))),"")</f>
        <v/>
      </c>
      <c r="BI336" s="84" t="str" cm="1">
        <f t="array" aca="1" ref="BI336" ca="1">IFERROR(IF(INDIRECT(ADDRESS($Z336,COLUMN(),4,1,"Monitoraggio"))="","",INDIRECT(ADDRESS($Z336,COLUMN(),4,1,"Monitoraggio"))),"")</f>
        <v/>
      </c>
      <c r="BJ336" s="81" t="str" cm="1">
        <f t="array" aca="1" ref="BJ336" ca="1">IFERROR(IF(INDIRECT(ADDRESS($Z336,COLUMN(),4,1,"Monitoraggio"))="","",INDIRECT(ADDRESS($Z336,COLUMN(),4,1,"Monitoraggio"))),"")</f>
        <v/>
      </c>
    </row>
    <row r="337" spans="26:62" x14ac:dyDescent="0.2">
      <c r="Z337" s="132" t="str">
        <f>IFERROR(MATCH(ROW()-9,Monitoraggio!Z$1:Z$1000,0),"")</f>
        <v/>
      </c>
      <c r="AA337" s="60" t="str" cm="1">
        <f t="array" aca="1" ref="AA337" ca="1">IFERROR(IF(INDIRECT(ADDRESS($Z337,COLUMN(),4,1,"Monitoraggio"))="","",INDIRECT(ADDRESS($Z337,COLUMN(),4,1,"Monitoraggio"))),"")</f>
        <v/>
      </c>
      <c r="AB337" s="114" t="str" cm="1">
        <f t="array" aca="1" ref="AB337" ca="1">IFERROR(IF(INDIRECT(ADDRESS($Z337,COLUMN(),4,1,"Monitoraggio"))="","",INDIRECT(ADDRESS($Z337,COLUMN(),4,1,"Monitoraggio"))),"")</f>
        <v/>
      </c>
      <c r="AC337" s="114" t="str" cm="1">
        <f t="array" aca="1" ref="AC337" ca="1">IFERROR(IF(INDIRECT(ADDRESS($Z337,COLUMN(),4,1,"Monitoraggio"))="","",INDIRECT(ADDRESS($Z337,COLUMN(),4,1,"Monitoraggio"))),"")</f>
        <v/>
      </c>
      <c r="AD337" s="48" t="str" cm="1">
        <f t="array" aca="1" ref="AD337" ca="1">IFERROR(IF(INDIRECT(ADDRESS($Z337,COLUMN(),4,1,"Monitoraggio"))="","",INDIRECT(ADDRESS($Z337,COLUMN(),4,1,"Monitoraggio"))),"")</f>
        <v/>
      </c>
      <c r="AE337" s="61" t="str" cm="1">
        <f t="array" aca="1" ref="AE337" ca="1">IFERROR(IF(INDIRECT(ADDRESS($Z337,COLUMN(),4,1,"Monitoraggio"))="","",INDIRECT(ADDRESS($Z337,COLUMN(),4,1,"Monitoraggio"))),"")</f>
        <v/>
      </c>
      <c r="AF337" s="116" t="str" cm="1">
        <f t="array" aca="1" ref="AF337" ca="1">IFERROR(IF(INDIRECT(ADDRESS($Z337,COLUMN(),4,1,"Monitoraggio"))="","",INDIRECT(ADDRESS($Z337,COLUMN(),4,1,"Monitoraggio"))),"")</f>
        <v/>
      </c>
      <c r="AG337" s="61" t="str" cm="1">
        <f t="array" aca="1" ref="AG337" ca="1">IFERROR(IF(INDIRECT(ADDRESS($Z337,COLUMN(),4,1,"Monitoraggio"))="","",INDIRECT(ADDRESS($Z337,COLUMN(),4,1,"Monitoraggio"))),"")</f>
        <v/>
      </c>
      <c r="AH337" s="116" t="str" cm="1">
        <f t="array" aca="1" ref="AH337" ca="1">IFERROR(IF(INDIRECT(ADDRESS($Z337,COLUMN(),4,1,"Monitoraggio"))="","",INDIRECT(ADDRESS($Z337,COLUMN(),4,1,"Monitoraggio"))),"")</f>
        <v/>
      </c>
      <c r="AI337" s="114" t="str" cm="1">
        <f t="array" aca="1" ref="AI337" ca="1">IFERROR(IF(INDIRECT(ADDRESS($Z337,COLUMN(),4,1,"Monitoraggio"))="","",INDIRECT(ADDRESS($Z337,COLUMN(),4,1,"Monitoraggio"))),"")</f>
        <v/>
      </c>
      <c r="AJ337" s="118" t="str" cm="1">
        <f t="array" aca="1" ref="AJ337" ca="1">IFERROR(IF(INDIRECT(ADDRESS($Z337,COLUMN(),4,1,"Monitoraggio"))="","",INDIRECT(ADDRESS($Z337,COLUMN(),4,1,"Monitoraggio"))),"")</f>
        <v/>
      </c>
      <c r="AK337" s="119" t="str" cm="1">
        <f t="array" aca="1" ref="AK337" ca="1">IFERROR(IF(INDIRECT(ADDRESS($Z337,COLUMN(),4,1,"Monitoraggio"))="","",INDIRECT(ADDRESS($Z337,COLUMN(),4,1,"Monitoraggio"))),"")</f>
        <v/>
      </c>
      <c r="AL337" s="79" t="str" cm="1">
        <f t="array" aca="1" ref="AL337" ca="1">IFERROR(IF(INDIRECT(ADDRESS($Z337,COLUMN(),4,1,"Monitoraggio"))="","",INDIRECT(ADDRESS($Z337,COLUMN(),4,1,"Monitoraggio"))),"")</f>
        <v/>
      </c>
      <c r="AM337" s="77" t="str" cm="1">
        <f t="array" aca="1" ref="AM337" ca="1">IFERROR(IF(INDIRECT(ADDRESS($Z337,COLUMN(),4,1,"Monitoraggio"))="","",INDIRECT(ADDRESS($Z337,COLUMN(),4,1,"Monitoraggio"))),"")</f>
        <v/>
      </c>
      <c r="AN337" s="79" t="str" cm="1">
        <f t="array" aca="1" ref="AN337" ca="1">IFERROR(IF(INDIRECT(ADDRESS($Z337,COLUMN(),4,1,"Monitoraggio"))="","",INDIRECT(ADDRESS($Z337,COLUMN(),4,1,"Monitoraggio"))),"")</f>
        <v/>
      </c>
      <c r="AO337" s="79" t="str" cm="1">
        <f t="array" aca="1" ref="AO337" ca="1">IFERROR(IF(INDIRECT(ADDRESS($Z337,COLUMN(),4,1,"Monitoraggio"))="","",INDIRECT(ADDRESS($Z337,COLUMN(),4,1,"Monitoraggio"))),"")</f>
        <v/>
      </c>
      <c r="AP337" s="79" t="str" cm="1">
        <f t="array" aca="1" ref="AP337" ca="1">IFERROR(IF(INDIRECT(ADDRESS($Z337,COLUMN(),4,1,"Monitoraggio"))="","",INDIRECT(ADDRESS($Z337,COLUMN(),4,1,"Monitoraggio"))),"")</f>
        <v/>
      </c>
      <c r="AQ337" s="81" t="str" cm="1">
        <f t="array" aca="1" ref="AQ337" ca="1">IFERROR(IF(INDIRECT(ADDRESS($Z337,COLUMN(),4,1,"Monitoraggio"))="","",INDIRECT(ADDRESS($Z337,COLUMN(),4,1,"Monitoraggio"))),"")</f>
        <v/>
      </c>
      <c r="AR337" s="122" t="str" cm="1">
        <f t="array" aca="1" ref="AR337" ca="1">IFERROR(IF(INDIRECT(ADDRESS($Z337,COLUMN(),4,1,"Monitoraggio"))="","",INDIRECT(ADDRESS($Z337,COLUMN(),4,1,"Monitoraggio"))),"")</f>
        <v/>
      </c>
      <c r="AS337" s="118" t="str" cm="1">
        <f t="array" aca="1" ref="AS337" ca="1">IFERROR(IF(INDIRECT(ADDRESS($Z337,COLUMN(),4,1,"Monitoraggio"))="","",INDIRECT(ADDRESS($Z337,COLUMN(),4,1,"Monitoraggio"))),"")</f>
        <v/>
      </c>
      <c r="AT337" s="119" t="str" cm="1">
        <f t="array" aca="1" ref="AT337" ca="1">IFERROR(IF(INDIRECT(ADDRESS($Z337,COLUMN(),4,1,"Monitoraggio"))="","",INDIRECT(ADDRESS($Z337,COLUMN(),4,1,"Monitoraggio"))),"")</f>
        <v/>
      </c>
      <c r="AU337" s="79" t="str" cm="1">
        <f t="array" aca="1" ref="AU337" ca="1">IFERROR(IF(INDIRECT(ADDRESS($Z337,COLUMN(),4,1,"Monitoraggio"))="","",INDIRECT(ADDRESS($Z337,COLUMN(),4,1,"Monitoraggio"))),"")</f>
        <v/>
      </c>
      <c r="AV337" s="119" t="str" cm="1">
        <f t="array" aca="1" ref="AV337" ca="1">IFERROR(IF(INDIRECT(ADDRESS($Z337,COLUMN(),4,1,"Monitoraggio"))="","",INDIRECT(ADDRESS($Z337,COLUMN(),4,1,"Monitoraggio"))),"")</f>
        <v/>
      </c>
      <c r="AW337" s="124" t="str" cm="1">
        <f t="array" aca="1" ref="AW337" ca="1">IFERROR(IF(INDIRECT(ADDRESS($Z337,COLUMN(),4,1,"Monitoraggio"))="","",INDIRECT(ADDRESS($Z337,COLUMN(),4,1,"Monitoraggio"))),"")</f>
        <v/>
      </c>
      <c r="AX337" s="62" t="str" cm="1">
        <f t="array" aca="1" ref="AX337" ca="1">IFERROR(IF(INDIRECT(ADDRESS($Z337,COLUMN(),4,1,"Monitoraggio"))="","",INDIRECT(ADDRESS($Z337,COLUMN(),4,1,"Monitoraggio"))),"")</f>
        <v/>
      </c>
      <c r="AY337" s="79" t="str" cm="1">
        <f t="array" aca="1" ref="AY337" ca="1">IFERROR(IF(INDIRECT(ADDRESS($Z337,COLUMN(),4,1,"Monitoraggio"))="","",INDIRECT(ADDRESS($Z337,COLUMN(),4,1,"Monitoraggio"))),"")</f>
        <v/>
      </c>
      <c r="AZ337" s="84" t="str" cm="1">
        <f t="array" aca="1" ref="AZ337" ca="1">IFERROR(IF(INDIRECT(ADDRESS($Z337,COLUMN(),4,1,"Monitoraggio"))="","",INDIRECT(ADDRESS($Z337,COLUMN(),4,1,"Monitoraggio"))),"")</f>
        <v/>
      </c>
      <c r="BA337" s="81" t="str" cm="1">
        <f t="array" aca="1" ref="BA337" ca="1">IFERROR(IF(INDIRECT(ADDRESS($Z337,COLUMN(),4,1,"Monitoraggio"))="","",INDIRECT(ADDRESS($Z337,COLUMN(),4,1,"Monitoraggio"))),"")</f>
        <v/>
      </c>
      <c r="BB337" s="86" t="str" cm="1">
        <f t="array" aca="1" ref="BB337" ca="1">IFERROR(IF(INDIRECT(ADDRESS($Z337,COLUMN(),4,1,"Monitoraggio"))="","",INDIRECT(ADDRESS($Z337,COLUMN(),4,1,"Monitoraggio"))),"")</f>
        <v/>
      </c>
      <c r="BC337" s="79" t="str" cm="1">
        <f t="array" aca="1" ref="BC337" ca="1">IFERROR(IF(INDIRECT(ADDRESS($Z337,COLUMN(),4,1,"Monitoraggio"))="","",INDIRECT(ADDRESS($Z337,COLUMN(),4,1,"Monitoraggio"))),"")</f>
        <v/>
      </c>
      <c r="BD337" s="79" t="str" cm="1">
        <f t="array" aca="1" ref="BD337" ca="1">IFERROR(IF(INDIRECT(ADDRESS($Z337,COLUMN(),4,1,"Monitoraggio"))="","",INDIRECT(ADDRESS($Z337,COLUMN(),4,1,"Monitoraggio"))),"")</f>
        <v/>
      </c>
      <c r="BE337" s="79" t="str" cm="1">
        <f t="array" aca="1" ref="BE337" ca="1">IFERROR(IF(INDIRECT(ADDRESS($Z337,COLUMN(),4,1,"Monitoraggio"))="","",INDIRECT(ADDRESS($Z337,COLUMN(),4,1,"Monitoraggio"))),"")</f>
        <v/>
      </c>
      <c r="BF337" s="79" t="str" cm="1">
        <f t="array" aca="1" ref="BF337" ca="1">IFERROR(IF(INDIRECT(ADDRESS($Z337,COLUMN(),4,1,"Monitoraggio"))="","",INDIRECT(ADDRESS($Z337,COLUMN(),4,1,"Monitoraggio"))),"")</f>
        <v/>
      </c>
      <c r="BG337" s="114" t="str" cm="1">
        <f t="array" aca="1" ref="BG337" ca="1">IFERROR(IF(INDIRECT(ADDRESS($Z337,COLUMN(),4,1,"Monitoraggio"))="","",INDIRECT(ADDRESS($Z337,COLUMN(),4,1,"Monitoraggio"))),"")</f>
        <v/>
      </c>
      <c r="BH337" s="48" t="str" cm="1">
        <f t="array" aca="1" ref="BH337" ca="1">IFERROR(IF(INDIRECT(ADDRESS($Z337,COLUMN(),4,1,"Monitoraggio"))="","",INDIRECT(ADDRESS($Z337,COLUMN(),4,1,"Monitoraggio"))),"")</f>
        <v/>
      </c>
      <c r="BI337" s="84" t="str" cm="1">
        <f t="array" aca="1" ref="BI337" ca="1">IFERROR(IF(INDIRECT(ADDRESS($Z337,COLUMN(),4,1,"Monitoraggio"))="","",INDIRECT(ADDRESS($Z337,COLUMN(),4,1,"Monitoraggio"))),"")</f>
        <v/>
      </c>
      <c r="BJ337" s="81" t="str" cm="1">
        <f t="array" aca="1" ref="BJ337" ca="1">IFERROR(IF(INDIRECT(ADDRESS($Z337,COLUMN(),4,1,"Monitoraggio"))="","",INDIRECT(ADDRESS($Z337,COLUMN(),4,1,"Monitoraggio"))),"")</f>
        <v/>
      </c>
    </row>
    <row r="338" spans="26:62" x14ac:dyDescent="0.2">
      <c r="Z338" s="132" t="str">
        <f>IFERROR(MATCH(ROW()-9,Monitoraggio!Z$1:Z$1000,0),"")</f>
        <v/>
      </c>
      <c r="AA338" s="60" t="str" cm="1">
        <f t="array" aca="1" ref="AA338" ca="1">IFERROR(IF(INDIRECT(ADDRESS($Z338,COLUMN(),4,1,"Monitoraggio"))="","",INDIRECT(ADDRESS($Z338,COLUMN(),4,1,"Monitoraggio"))),"")</f>
        <v/>
      </c>
      <c r="AB338" s="114" t="str" cm="1">
        <f t="array" aca="1" ref="AB338" ca="1">IFERROR(IF(INDIRECT(ADDRESS($Z338,COLUMN(),4,1,"Monitoraggio"))="","",INDIRECT(ADDRESS($Z338,COLUMN(),4,1,"Monitoraggio"))),"")</f>
        <v/>
      </c>
      <c r="AC338" s="114" t="str" cm="1">
        <f t="array" aca="1" ref="AC338" ca="1">IFERROR(IF(INDIRECT(ADDRESS($Z338,COLUMN(),4,1,"Monitoraggio"))="","",INDIRECT(ADDRESS($Z338,COLUMN(),4,1,"Monitoraggio"))),"")</f>
        <v/>
      </c>
      <c r="AD338" s="48" t="str" cm="1">
        <f t="array" aca="1" ref="AD338" ca="1">IFERROR(IF(INDIRECT(ADDRESS($Z338,COLUMN(),4,1,"Monitoraggio"))="","",INDIRECT(ADDRESS($Z338,COLUMN(),4,1,"Monitoraggio"))),"")</f>
        <v/>
      </c>
      <c r="AE338" s="61" t="str" cm="1">
        <f t="array" aca="1" ref="AE338" ca="1">IFERROR(IF(INDIRECT(ADDRESS($Z338,COLUMN(),4,1,"Monitoraggio"))="","",INDIRECT(ADDRESS($Z338,COLUMN(),4,1,"Monitoraggio"))),"")</f>
        <v/>
      </c>
      <c r="AF338" s="116" t="str" cm="1">
        <f t="array" aca="1" ref="AF338" ca="1">IFERROR(IF(INDIRECT(ADDRESS($Z338,COLUMN(),4,1,"Monitoraggio"))="","",INDIRECT(ADDRESS($Z338,COLUMN(),4,1,"Monitoraggio"))),"")</f>
        <v/>
      </c>
      <c r="AG338" s="61" t="str" cm="1">
        <f t="array" aca="1" ref="AG338" ca="1">IFERROR(IF(INDIRECT(ADDRESS($Z338,COLUMN(),4,1,"Monitoraggio"))="","",INDIRECT(ADDRESS($Z338,COLUMN(),4,1,"Monitoraggio"))),"")</f>
        <v/>
      </c>
      <c r="AH338" s="116" t="str" cm="1">
        <f t="array" aca="1" ref="AH338" ca="1">IFERROR(IF(INDIRECT(ADDRESS($Z338,COLUMN(),4,1,"Monitoraggio"))="","",INDIRECT(ADDRESS($Z338,COLUMN(),4,1,"Monitoraggio"))),"")</f>
        <v/>
      </c>
      <c r="AI338" s="114" t="str" cm="1">
        <f t="array" aca="1" ref="AI338" ca="1">IFERROR(IF(INDIRECT(ADDRESS($Z338,COLUMN(),4,1,"Monitoraggio"))="","",INDIRECT(ADDRESS($Z338,COLUMN(),4,1,"Monitoraggio"))),"")</f>
        <v/>
      </c>
      <c r="AJ338" s="118" t="str" cm="1">
        <f t="array" aca="1" ref="AJ338" ca="1">IFERROR(IF(INDIRECT(ADDRESS($Z338,COLUMN(),4,1,"Monitoraggio"))="","",INDIRECT(ADDRESS($Z338,COLUMN(),4,1,"Monitoraggio"))),"")</f>
        <v/>
      </c>
      <c r="AK338" s="119" t="str" cm="1">
        <f t="array" aca="1" ref="AK338" ca="1">IFERROR(IF(INDIRECT(ADDRESS($Z338,COLUMN(),4,1,"Monitoraggio"))="","",INDIRECT(ADDRESS($Z338,COLUMN(),4,1,"Monitoraggio"))),"")</f>
        <v/>
      </c>
      <c r="AL338" s="79" t="str" cm="1">
        <f t="array" aca="1" ref="AL338" ca="1">IFERROR(IF(INDIRECT(ADDRESS($Z338,COLUMN(),4,1,"Monitoraggio"))="","",INDIRECT(ADDRESS($Z338,COLUMN(),4,1,"Monitoraggio"))),"")</f>
        <v/>
      </c>
      <c r="AM338" s="77" t="str" cm="1">
        <f t="array" aca="1" ref="AM338" ca="1">IFERROR(IF(INDIRECT(ADDRESS($Z338,COLUMN(),4,1,"Monitoraggio"))="","",INDIRECT(ADDRESS($Z338,COLUMN(),4,1,"Monitoraggio"))),"")</f>
        <v/>
      </c>
      <c r="AN338" s="79" t="str" cm="1">
        <f t="array" aca="1" ref="AN338" ca="1">IFERROR(IF(INDIRECT(ADDRESS($Z338,COLUMN(),4,1,"Monitoraggio"))="","",INDIRECT(ADDRESS($Z338,COLUMN(),4,1,"Monitoraggio"))),"")</f>
        <v/>
      </c>
      <c r="AO338" s="79" t="str" cm="1">
        <f t="array" aca="1" ref="AO338" ca="1">IFERROR(IF(INDIRECT(ADDRESS($Z338,COLUMN(),4,1,"Monitoraggio"))="","",INDIRECT(ADDRESS($Z338,COLUMN(),4,1,"Monitoraggio"))),"")</f>
        <v/>
      </c>
      <c r="AP338" s="79" t="str" cm="1">
        <f t="array" aca="1" ref="AP338" ca="1">IFERROR(IF(INDIRECT(ADDRESS($Z338,COLUMN(),4,1,"Monitoraggio"))="","",INDIRECT(ADDRESS($Z338,COLUMN(),4,1,"Monitoraggio"))),"")</f>
        <v/>
      </c>
      <c r="AQ338" s="81" t="str" cm="1">
        <f t="array" aca="1" ref="AQ338" ca="1">IFERROR(IF(INDIRECT(ADDRESS($Z338,COLUMN(),4,1,"Monitoraggio"))="","",INDIRECT(ADDRESS($Z338,COLUMN(),4,1,"Monitoraggio"))),"")</f>
        <v/>
      </c>
      <c r="AR338" s="122" t="str" cm="1">
        <f t="array" aca="1" ref="AR338" ca="1">IFERROR(IF(INDIRECT(ADDRESS($Z338,COLUMN(),4,1,"Monitoraggio"))="","",INDIRECT(ADDRESS($Z338,COLUMN(),4,1,"Monitoraggio"))),"")</f>
        <v/>
      </c>
      <c r="AS338" s="118" t="str" cm="1">
        <f t="array" aca="1" ref="AS338" ca="1">IFERROR(IF(INDIRECT(ADDRESS($Z338,COLUMN(),4,1,"Monitoraggio"))="","",INDIRECT(ADDRESS($Z338,COLUMN(),4,1,"Monitoraggio"))),"")</f>
        <v/>
      </c>
      <c r="AT338" s="119" t="str" cm="1">
        <f t="array" aca="1" ref="AT338" ca="1">IFERROR(IF(INDIRECT(ADDRESS($Z338,COLUMN(),4,1,"Monitoraggio"))="","",INDIRECT(ADDRESS($Z338,COLUMN(),4,1,"Monitoraggio"))),"")</f>
        <v/>
      </c>
      <c r="AU338" s="79" t="str" cm="1">
        <f t="array" aca="1" ref="AU338" ca="1">IFERROR(IF(INDIRECT(ADDRESS($Z338,COLUMN(),4,1,"Monitoraggio"))="","",INDIRECT(ADDRESS($Z338,COLUMN(),4,1,"Monitoraggio"))),"")</f>
        <v/>
      </c>
      <c r="AV338" s="119" t="str" cm="1">
        <f t="array" aca="1" ref="AV338" ca="1">IFERROR(IF(INDIRECT(ADDRESS($Z338,COLUMN(),4,1,"Monitoraggio"))="","",INDIRECT(ADDRESS($Z338,COLUMN(),4,1,"Monitoraggio"))),"")</f>
        <v/>
      </c>
      <c r="AW338" s="124" t="str" cm="1">
        <f t="array" aca="1" ref="AW338" ca="1">IFERROR(IF(INDIRECT(ADDRESS($Z338,COLUMN(),4,1,"Monitoraggio"))="","",INDIRECT(ADDRESS($Z338,COLUMN(),4,1,"Monitoraggio"))),"")</f>
        <v/>
      </c>
      <c r="AX338" s="62" t="str" cm="1">
        <f t="array" aca="1" ref="AX338" ca="1">IFERROR(IF(INDIRECT(ADDRESS($Z338,COLUMN(),4,1,"Monitoraggio"))="","",INDIRECT(ADDRESS($Z338,COLUMN(),4,1,"Monitoraggio"))),"")</f>
        <v/>
      </c>
      <c r="AY338" s="79" t="str" cm="1">
        <f t="array" aca="1" ref="AY338" ca="1">IFERROR(IF(INDIRECT(ADDRESS($Z338,COLUMN(),4,1,"Monitoraggio"))="","",INDIRECT(ADDRESS($Z338,COLUMN(),4,1,"Monitoraggio"))),"")</f>
        <v/>
      </c>
      <c r="AZ338" s="84" t="str" cm="1">
        <f t="array" aca="1" ref="AZ338" ca="1">IFERROR(IF(INDIRECT(ADDRESS($Z338,COLUMN(),4,1,"Monitoraggio"))="","",INDIRECT(ADDRESS($Z338,COLUMN(),4,1,"Monitoraggio"))),"")</f>
        <v/>
      </c>
      <c r="BA338" s="81" t="str" cm="1">
        <f t="array" aca="1" ref="BA338" ca="1">IFERROR(IF(INDIRECT(ADDRESS($Z338,COLUMN(),4,1,"Monitoraggio"))="","",INDIRECT(ADDRESS($Z338,COLUMN(),4,1,"Monitoraggio"))),"")</f>
        <v/>
      </c>
      <c r="BB338" s="86" t="str" cm="1">
        <f t="array" aca="1" ref="BB338" ca="1">IFERROR(IF(INDIRECT(ADDRESS($Z338,COLUMN(),4,1,"Monitoraggio"))="","",INDIRECT(ADDRESS($Z338,COLUMN(),4,1,"Monitoraggio"))),"")</f>
        <v/>
      </c>
      <c r="BC338" s="79" t="str" cm="1">
        <f t="array" aca="1" ref="BC338" ca="1">IFERROR(IF(INDIRECT(ADDRESS($Z338,COLUMN(),4,1,"Monitoraggio"))="","",INDIRECT(ADDRESS($Z338,COLUMN(),4,1,"Monitoraggio"))),"")</f>
        <v/>
      </c>
      <c r="BD338" s="79" t="str" cm="1">
        <f t="array" aca="1" ref="BD338" ca="1">IFERROR(IF(INDIRECT(ADDRESS($Z338,COLUMN(),4,1,"Monitoraggio"))="","",INDIRECT(ADDRESS($Z338,COLUMN(),4,1,"Monitoraggio"))),"")</f>
        <v/>
      </c>
      <c r="BE338" s="79" t="str" cm="1">
        <f t="array" aca="1" ref="BE338" ca="1">IFERROR(IF(INDIRECT(ADDRESS($Z338,COLUMN(),4,1,"Monitoraggio"))="","",INDIRECT(ADDRESS($Z338,COLUMN(),4,1,"Monitoraggio"))),"")</f>
        <v/>
      </c>
      <c r="BF338" s="79" t="str" cm="1">
        <f t="array" aca="1" ref="BF338" ca="1">IFERROR(IF(INDIRECT(ADDRESS($Z338,COLUMN(),4,1,"Monitoraggio"))="","",INDIRECT(ADDRESS($Z338,COLUMN(),4,1,"Monitoraggio"))),"")</f>
        <v/>
      </c>
      <c r="BG338" s="114" t="str" cm="1">
        <f t="array" aca="1" ref="BG338" ca="1">IFERROR(IF(INDIRECT(ADDRESS($Z338,COLUMN(),4,1,"Monitoraggio"))="","",INDIRECT(ADDRESS($Z338,COLUMN(),4,1,"Monitoraggio"))),"")</f>
        <v/>
      </c>
      <c r="BH338" s="48" t="str" cm="1">
        <f t="array" aca="1" ref="BH338" ca="1">IFERROR(IF(INDIRECT(ADDRESS($Z338,COLUMN(),4,1,"Monitoraggio"))="","",INDIRECT(ADDRESS($Z338,COLUMN(),4,1,"Monitoraggio"))),"")</f>
        <v/>
      </c>
      <c r="BI338" s="84" t="str" cm="1">
        <f t="array" aca="1" ref="BI338" ca="1">IFERROR(IF(INDIRECT(ADDRESS($Z338,COLUMN(),4,1,"Monitoraggio"))="","",INDIRECT(ADDRESS($Z338,COLUMN(),4,1,"Monitoraggio"))),"")</f>
        <v/>
      </c>
      <c r="BJ338" s="81" t="str" cm="1">
        <f t="array" aca="1" ref="BJ338" ca="1">IFERROR(IF(INDIRECT(ADDRESS($Z338,COLUMN(),4,1,"Monitoraggio"))="","",INDIRECT(ADDRESS($Z338,COLUMN(),4,1,"Monitoraggio"))),"")</f>
        <v/>
      </c>
    </row>
    <row r="339" spans="26:62" x14ac:dyDescent="0.2">
      <c r="Z339" s="132" t="str">
        <f>IFERROR(MATCH(ROW()-9,Monitoraggio!Z$1:Z$1000,0),"")</f>
        <v/>
      </c>
      <c r="AA339" s="60" t="str" cm="1">
        <f t="array" aca="1" ref="AA339" ca="1">IFERROR(IF(INDIRECT(ADDRESS($Z339,COLUMN(),4,1,"Monitoraggio"))="","",INDIRECT(ADDRESS($Z339,COLUMN(),4,1,"Monitoraggio"))),"")</f>
        <v/>
      </c>
      <c r="AB339" s="114" t="str" cm="1">
        <f t="array" aca="1" ref="AB339" ca="1">IFERROR(IF(INDIRECT(ADDRESS($Z339,COLUMN(),4,1,"Monitoraggio"))="","",INDIRECT(ADDRESS($Z339,COLUMN(),4,1,"Monitoraggio"))),"")</f>
        <v/>
      </c>
      <c r="AC339" s="114" t="str" cm="1">
        <f t="array" aca="1" ref="AC339" ca="1">IFERROR(IF(INDIRECT(ADDRESS($Z339,COLUMN(),4,1,"Monitoraggio"))="","",INDIRECT(ADDRESS($Z339,COLUMN(),4,1,"Monitoraggio"))),"")</f>
        <v/>
      </c>
      <c r="AD339" s="48" t="str" cm="1">
        <f t="array" aca="1" ref="AD339" ca="1">IFERROR(IF(INDIRECT(ADDRESS($Z339,COLUMN(),4,1,"Monitoraggio"))="","",INDIRECT(ADDRESS($Z339,COLUMN(),4,1,"Monitoraggio"))),"")</f>
        <v/>
      </c>
      <c r="AE339" s="61" t="str" cm="1">
        <f t="array" aca="1" ref="AE339" ca="1">IFERROR(IF(INDIRECT(ADDRESS($Z339,COLUMN(),4,1,"Monitoraggio"))="","",INDIRECT(ADDRESS($Z339,COLUMN(),4,1,"Monitoraggio"))),"")</f>
        <v/>
      </c>
      <c r="AF339" s="116" t="str" cm="1">
        <f t="array" aca="1" ref="AF339" ca="1">IFERROR(IF(INDIRECT(ADDRESS($Z339,COLUMN(),4,1,"Monitoraggio"))="","",INDIRECT(ADDRESS($Z339,COLUMN(),4,1,"Monitoraggio"))),"")</f>
        <v/>
      </c>
      <c r="AG339" s="61" t="str" cm="1">
        <f t="array" aca="1" ref="AG339" ca="1">IFERROR(IF(INDIRECT(ADDRESS($Z339,COLUMN(),4,1,"Monitoraggio"))="","",INDIRECT(ADDRESS($Z339,COLUMN(),4,1,"Monitoraggio"))),"")</f>
        <v/>
      </c>
      <c r="AH339" s="116" t="str" cm="1">
        <f t="array" aca="1" ref="AH339" ca="1">IFERROR(IF(INDIRECT(ADDRESS($Z339,COLUMN(),4,1,"Monitoraggio"))="","",INDIRECT(ADDRESS($Z339,COLUMN(),4,1,"Monitoraggio"))),"")</f>
        <v/>
      </c>
      <c r="AI339" s="114" t="str" cm="1">
        <f t="array" aca="1" ref="AI339" ca="1">IFERROR(IF(INDIRECT(ADDRESS($Z339,COLUMN(),4,1,"Monitoraggio"))="","",INDIRECT(ADDRESS($Z339,COLUMN(),4,1,"Monitoraggio"))),"")</f>
        <v/>
      </c>
      <c r="AJ339" s="118" t="str" cm="1">
        <f t="array" aca="1" ref="AJ339" ca="1">IFERROR(IF(INDIRECT(ADDRESS($Z339,COLUMN(),4,1,"Monitoraggio"))="","",INDIRECT(ADDRESS($Z339,COLUMN(),4,1,"Monitoraggio"))),"")</f>
        <v/>
      </c>
      <c r="AK339" s="119" t="str" cm="1">
        <f t="array" aca="1" ref="AK339" ca="1">IFERROR(IF(INDIRECT(ADDRESS($Z339,COLUMN(),4,1,"Monitoraggio"))="","",INDIRECT(ADDRESS($Z339,COLUMN(),4,1,"Monitoraggio"))),"")</f>
        <v/>
      </c>
      <c r="AL339" s="79" t="str" cm="1">
        <f t="array" aca="1" ref="AL339" ca="1">IFERROR(IF(INDIRECT(ADDRESS($Z339,COLUMN(),4,1,"Monitoraggio"))="","",INDIRECT(ADDRESS($Z339,COLUMN(),4,1,"Monitoraggio"))),"")</f>
        <v/>
      </c>
      <c r="AM339" s="77" t="str" cm="1">
        <f t="array" aca="1" ref="AM339" ca="1">IFERROR(IF(INDIRECT(ADDRESS($Z339,COLUMN(),4,1,"Monitoraggio"))="","",INDIRECT(ADDRESS($Z339,COLUMN(),4,1,"Monitoraggio"))),"")</f>
        <v/>
      </c>
      <c r="AN339" s="79" t="str" cm="1">
        <f t="array" aca="1" ref="AN339" ca="1">IFERROR(IF(INDIRECT(ADDRESS($Z339,COLUMN(),4,1,"Monitoraggio"))="","",INDIRECT(ADDRESS($Z339,COLUMN(),4,1,"Monitoraggio"))),"")</f>
        <v/>
      </c>
      <c r="AO339" s="79" t="str" cm="1">
        <f t="array" aca="1" ref="AO339" ca="1">IFERROR(IF(INDIRECT(ADDRESS($Z339,COLUMN(),4,1,"Monitoraggio"))="","",INDIRECT(ADDRESS($Z339,COLUMN(),4,1,"Monitoraggio"))),"")</f>
        <v/>
      </c>
      <c r="AP339" s="79" t="str" cm="1">
        <f t="array" aca="1" ref="AP339" ca="1">IFERROR(IF(INDIRECT(ADDRESS($Z339,COLUMN(),4,1,"Monitoraggio"))="","",INDIRECT(ADDRESS($Z339,COLUMN(),4,1,"Monitoraggio"))),"")</f>
        <v/>
      </c>
      <c r="AQ339" s="81" t="str" cm="1">
        <f t="array" aca="1" ref="AQ339" ca="1">IFERROR(IF(INDIRECT(ADDRESS($Z339,COLUMN(),4,1,"Monitoraggio"))="","",INDIRECT(ADDRESS($Z339,COLUMN(),4,1,"Monitoraggio"))),"")</f>
        <v/>
      </c>
      <c r="AR339" s="122" t="str" cm="1">
        <f t="array" aca="1" ref="AR339" ca="1">IFERROR(IF(INDIRECT(ADDRESS($Z339,COLUMN(),4,1,"Monitoraggio"))="","",INDIRECT(ADDRESS($Z339,COLUMN(),4,1,"Monitoraggio"))),"")</f>
        <v/>
      </c>
      <c r="AS339" s="118" t="str" cm="1">
        <f t="array" aca="1" ref="AS339" ca="1">IFERROR(IF(INDIRECT(ADDRESS($Z339,COLUMN(),4,1,"Monitoraggio"))="","",INDIRECT(ADDRESS($Z339,COLUMN(),4,1,"Monitoraggio"))),"")</f>
        <v/>
      </c>
      <c r="AT339" s="119" t="str" cm="1">
        <f t="array" aca="1" ref="AT339" ca="1">IFERROR(IF(INDIRECT(ADDRESS($Z339,COLUMN(),4,1,"Monitoraggio"))="","",INDIRECT(ADDRESS($Z339,COLUMN(),4,1,"Monitoraggio"))),"")</f>
        <v/>
      </c>
      <c r="AU339" s="79" t="str" cm="1">
        <f t="array" aca="1" ref="AU339" ca="1">IFERROR(IF(INDIRECT(ADDRESS($Z339,COLUMN(),4,1,"Monitoraggio"))="","",INDIRECT(ADDRESS($Z339,COLUMN(),4,1,"Monitoraggio"))),"")</f>
        <v/>
      </c>
      <c r="AV339" s="119" t="str" cm="1">
        <f t="array" aca="1" ref="AV339" ca="1">IFERROR(IF(INDIRECT(ADDRESS($Z339,COLUMN(),4,1,"Monitoraggio"))="","",INDIRECT(ADDRESS($Z339,COLUMN(),4,1,"Monitoraggio"))),"")</f>
        <v/>
      </c>
      <c r="AW339" s="124" t="str" cm="1">
        <f t="array" aca="1" ref="AW339" ca="1">IFERROR(IF(INDIRECT(ADDRESS($Z339,COLUMN(),4,1,"Monitoraggio"))="","",INDIRECT(ADDRESS($Z339,COLUMN(),4,1,"Monitoraggio"))),"")</f>
        <v/>
      </c>
      <c r="AX339" s="62" t="str" cm="1">
        <f t="array" aca="1" ref="AX339" ca="1">IFERROR(IF(INDIRECT(ADDRESS($Z339,COLUMN(),4,1,"Monitoraggio"))="","",INDIRECT(ADDRESS($Z339,COLUMN(),4,1,"Monitoraggio"))),"")</f>
        <v/>
      </c>
      <c r="AY339" s="79" t="str" cm="1">
        <f t="array" aca="1" ref="AY339" ca="1">IFERROR(IF(INDIRECT(ADDRESS($Z339,COLUMN(),4,1,"Monitoraggio"))="","",INDIRECT(ADDRESS($Z339,COLUMN(),4,1,"Monitoraggio"))),"")</f>
        <v/>
      </c>
      <c r="AZ339" s="84" t="str" cm="1">
        <f t="array" aca="1" ref="AZ339" ca="1">IFERROR(IF(INDIRECT(ADDRESS($Z339,COLUMN(),4,1,"Monitoraggio"))="","",INDIRECT(ADDRESS($Z339,COLUMN(),4,1,"Monitoraggio"))),"")</f>
        <v/>
      </c>
      <c r="BA339" s="81" t="str" cm="1">
        <f t="array" aca="1" ref="BA339" ca="1">IFERROR(IF(INDIRECT(ADDRESS($Z339,COLUMN(),4,1,"Monitoraggio"))="","",INDIRECT(ADDRESS($Z339,COLUMN(),4,1,"Monitoraggio"))),"")</f>
        <v/>
      </c>
      <c r="BB339" s="86" t="str" cm="1">
        <f t="array" aca="1" ref="BB339" ca="1">IFERROR(IF(INDIRECT(ADDRESS($Z339,COLUMN(),4,1,"Monitoraggio"))="","",INDIRECT(ADDRESS($Z339,COLUMN(),4,1,"Monitoraggio"))),"")</f>
        <v/>
      </c>
      <c r="BC339" s="79" t="str" cm="1">
        <f t="array" aca="1" ref="BC339" ca="1">IFERROR(IF(INDIRECT(ADDRESS($Z339,COLUMN(),4,1,"Monitoraggio"))="","",INDIRECT(ADDRESS($Z339,COLUMN(),4,1,"Monitoraggio"))),"")</f>
        <v/>
      </c>
      <c r="BD339" s="79" t="str" cm="1">
        <f t="array" aca="1" ref="BD339" ca="1">IFERROR(IF(INDIRECT(ADDRESS($Z339,COLUMN(),4,1,"Monitoraggio"))="","",INDIRECT(ADDRESS($Z339,COLUMN(),4,1,"Monitoraggio"))),"")</f>
        <v/>
      </c>
      <c r="BE339" s="79" t="str" cm="1">
        <f t="array" aca="1" ref="BE339" ca="1">IFERROR(IF(INDIRECT(ADDRESS($Z339,COLUMN(),4,1,"Monitoraggio"))="","",INDIRECT(ADDRESS($Z339,COLUMN(),4,1,"Monitoraggio"))),"")</f>
        <v/>
      </c>
      <c r="BF339" s="79" t="str" cm="1">
        <f t="array" aca="1" ref="BF339" ca="1">IFERROR(IF(INDIRECT(ADDRESS($Z339,COLUMN(),4,1,"Monitoraggio"))="","",INDIRECT(ADDRESS($Z339,COLUMN(),4,1,"Monitoraggio"))),"")</f>
        <v/>
      </c>
      <c r="BG339" s="114" t="str" cm="1">
        <f t="array" aca="1" ref="BG339" ca="1">IFERROR(IF(INDIRECT(ADDRESS($Z339,COLUMN(),4,1,"Monitoraggio"))="","",INDIRECT(ADDRESS($Z339,COLUMN(),4,1,"Monitoraggio"))),"")</f>
        <v/>
      </c>
      <c r="BH339" s="48" t="str" cm="1">
        <f t="array" aca="1" ref="BH339" ca="1">IFERROR(IF(INDIRECT(ADDRESS($Z339,COLUMN(),4,1,"Monitoraggio"))="","",INDIRECT(ADDRESS($Z339,COLUMN(),4,1,"Monitoraggio"))),"")</f>
        <v/>
      </c>
      <c r="BI339" s="84" t="str" cm="1">
        <f t="array" aca="1" ref="BI339" ca="1">IFERROR(IF(INDIRECT(ADDRESS($Z339,COLUMN(),4,1,"Monitoraggio"))="","",INDIRECT(ADDRESS($Z339,COLUMN(),4,1,"Monitoraggio"))),"")</f>
        <v/>
      </c>
      <c r="BJ339" s="81" t="str" cm="1">
        <f t="array" aca="1" ref="BJ339" ca="1">IFERROR(IF(INDIRECT(ADDRESS($Z339,COLUMN(),4,1,"Monitoraggio"))="","",INDIRECT(ADDRESS($Z339,COLUMN(),4,1,"Monitoraggio"))),"")</f>
        <v/>
      </c>
    </row>
    <row r="340" spans="26:62" x14ac:dyDescent="0.2">
      <c r="Z340" s="132" t="str">
        <f>IFERROR(MATCH(ROW()-9,Monitoraggio!Z$1:Z$1000,0),"")</f>
        <v/>
      </c>
      <c r="AA340" s="60" t="str" cm="1">
        <f t="array" aca="1" ref="AA340" ca="1">IFERROR(IF(INDIRECT(ADDRESS($Z340,COLUMN(),4,1,"Monitoraggio"))="","",INDIRECT(ADDRESS($Z340,COLUMN(),4,1,"Monitoraggio"))),"")</f>
        <v/>
      </c>
      <c r="AB340" s="114" t="str" cm="1">
        <f t="array" aca="1" ref="AB340" ca="1">IFERROR(IF(INDIRECT(ADDRESS($Z340,COLUMN(),4,1,"Monitoraggio"))="","",INDIRECT(ADDRESS($Z340,COLUMN(),4,1,"Monitoraggio"))),"")</f>
        <v/>
      </c>
      <c r="AC340" s="114" t="str" cm="1">
        <f t="array" aca="1" ref="AC340" ca="1">IFERROR(IF(INDIRECT(ADDRESS($Z340,COLUMN(),4,1,"Monitoraggio"))="","",INDIRECT(ADDRESS($Z340,COLUMN(),4,1,"Monitoraggio"))),"")</f>
        <v/>
      </c>
      <c r="AD340" s="48" t="str" cm="1">
        <f t="array" aca="1" ref="AD340" ca="1">IFERROR(IF(INDIRECT(ADDRESS($Z340,COLUMN(),4,1,"Monitoraggio"))="","",INDIRECT(ADDRESS($Z340,COLUMN(),4,1,"Monitoraggio"))),"")</f>
        <v/>
      </c>
      <c r="AE340" s="61" t="str" cm="1">
        <f t="array" aca="1" ref="AE340" ca="1">IFERROR(IF(INDIRECT(ADDRESS($Z340,COLUMN(),4,1,"Monitoraggio"))="","",INDIRECT(ADDRESS($Z340,COLUMN(),4,1,"Monitoraggio"))),"")</f>
        <v/>
      </c>
      <c r="AF340" s="116" t="str" cm="1">
        <f t="array" aca="1" ref="AF340" ca="1">IFERROR(IF(INDIRECT(ADDRESS($Z340,COLUMN(),4,1,"Monitoraggio"))="","",INDIRECT(ADDRESS($Z340,COLUMN(),4,1,"Monitoraggio"))),"")</f>
        <v/>
      </c>
      <c r="AG340" s="61" t="str" cm="1">
        <f t="array" aca="1" ref="AG340" ca="1">IFERROR(IF(INDIRECT(ADDRESS($Z340,COLUMN(),4,1,"Monitoraggio"))="","",INDIRECT(ADDRESS($Z340,COLUMN(),4,1,"Monitoraggio"))),"")</f>
        <v/>
      </c>
      <c r="AH340" s="116" t="str" cm="1">
        <f t="array" aca="1" ref="AH340" ca="1">IFERROR(IF(INDIRECT(ADDRESS($Z340,COLUMN(),4,1,"Monitoraggio"))="","",INDIRECT(ADDRESS($Z340,COLUMN(),4,1,"Monitoraggio"))),"")</f>
        <v/>
      </c>
      <c r="AI340" s="114" t="str" cm="1">
        <f t="array" aca="1" ref="AI340" ca="1">IFERROR(IF(INDIRECT(ADDRESS($Z340,COLUMN(),4,1,"Monitoraggio"))="","",INDIRECT(ADDRESS($Z340,COLUMN(),4,1,"Monitoraggio"))),"")</f>
        <v/>
      </c>
      <c r="AJ340" s="118" t="str" cm="1">
        <f t="array" aca="1" ref="AJ340" ca="1">IFERROR(IF(INDIRECT(ADDRESS($Z340,COLUMN(),4,1,"Monitoraggio"))="","",INDIRECT(ADDRESS($Z340,COLUMN(),4,1,"Monitoraggio"))),"")</f>
        <v/>
      </c>
      <c r="AK340" s="119" t="str" cm="1">
        <f t="array" aca="1" ref="AK340" ca="1">IFERROR(IF(INDIRECT(ADDRESS($Z340,COLUMN(),4,1,"Monitoraggio"))="","",INDIRECT(ADDRESS($Z340,COLUMN(),4,1,"Monitoraggio"))),"")</f>
        <v/>
      </c>
      <c r="AL340" s="79" t="str" cm="1">
        <f t="array" aca="1" ref="AL340" ca="1">IFERROR(IF(INDIRECT(ADDRESS($Z340,COLUMN(),4,1,"Monitoraggio"))="","",INDIRECT(ADDRESS($Z340,COLUMN(),4,1,"Monitoraggio"))),"")</f>
        <v/>
      </c>
      <c r="AM340" s="77" t="str" cm="1">
        <f t="array" aca="1" ref="AM340" ca="1">IFERROR(IF(INDIRECT(ADDRESS($Z340,COLUMN(),4,1,"Monitoraggio"))="","",INDIRECT(ADDRESS($Z340,COLUMN(),4,1,"Monitoraggio"))),"")</f>
        <v/>
      </c>
      <c r="AN340" s="79" t="str" cm="1">
        <f t="array" aca="1" ref="AN340" ca="1">IFERROR(IF(INDIRECT(ADDRESS($Z340,COLUMN(),4,1,"Monitoraggio"))="","",INDIRECT(ADDRESS($Z340,COLUMN(),4,1,"Monitoraggio"))),"")</f>
        <v/>
      </c>
      <c r="AO340" s="79" t="str" cm="1">
        <f t="array" aca="1" ref="AO340" ca="1">IFERROR(IF(INDIRECT(ADDRESS($Z340,COLUMN(),4,1,"Monitoraggio"))="","",INDIRECT(ADDRESS($Z340,COLUMN(),4,1,"Monitoraggio"))),"")</f>
        <v/>
      </c>
      <c r="AP340" s="79" t="str" cm="1">
        <f t="array" aca="1" ref="AP340" ca="1">IFERROR(IF(INDIRECT(ADDRESS($Z340,COLUMN(),4,1,"Monitoraggio"))="","",INDIRECT(ADDRESS($Z340,COLUMN(),4,1,"Monitoraggio"))),"")</f>
        <v/>
      </c>
      <c r="AQ340" s="81" t="str" cm="1">
        <f t="array" aca="1" ref="AQ340" ca="1">IFERROR(IF(INDIRECT(ADDRESS($Z340,COLUMN(),4,1,"Monitoraggio"))="","",INDIRECT(ADDRESS($Z340,COLUMN(),4,1,"Monitoraggio"))),"")</f>
        <v/>
      </c>
      <c r="AR340" s="122" t="str" cm="1">
        <f t="array" aca="1" ref="AR340" ca="1">IFERROR(IF(INDIRECT(ADDRESS($Z340,COLUMN(),4,1,"Monitoraggio"))="","",INDIRECT(ADDRESS($Z340,COLUMN(),4,1,"Monitoraggio"))),"")</f>
        <v/>
      </c>
      <c r="AS340" s="118" t="str" cm="1">
        <f t="array" aca="1" ref="AS340" ca="1">IFERROR(IF(INDIRECT(ADDRESS($Z340,COLUMN(),4,1,"Monitoraggio"))="","",INDIRECT(ADDRESS($Z340,COLUMN(),4,1,"Monitoraggio"))),"")</f>
        <v/>
      </c>
      <c r="AT340" s="119" t="str" cm="1">
        <f t="array" aca="1" ref="AT340" ca="1">IFERROR(IF(INDIRECT(ADDRESS($Z340,COLUMN(),4,1,"Monitoraggio"))="","",INDIRECT(ADDRESS($Z340,COLUMN(),4,1,"Monitoraggio"))),"")</f>
        <v/>
      </c>
      <c r="AU340" s="79" t="str" cm="1">
        <f t="array" aca="1" ref="AU340" ca="1">IFERROR(IF(INDIRECT(ADDRESS($Z340,COLUMN(),4,1,"Monitoraggio"))="","",INDIRECT(ADDRESS($Z340,COLUMN(),4,1,"Monitoraggio"))),"")</f>
        <v/>
      </c>
      <c r="AV340" s="119" t="str" cm="1">
        <f t="array" aca="1" ref="AV340" ca="1">IFERROR(IF(INDIRECT(ADDRESS($Z340,COLUMN(),4,1,"Monitoraggio"))="","",INDIRECT(ADDRESS($Z340,COLUMN(),4,1,"Monitoraggio"))),"")</f>
        <v/>
      </c>
      <c r="AW340" s="124" t="str" cm="1">
        <f t="array" aca="1" ref="AW340" ca="1">IFERROR(IF(INDIRECT(ADDRESS($Z340,COLUMN(),4,1,"Monitoraggio"))="","",INDIRECT(ADDRESS($Z340,COLUMN(),4,1,"Monitoraggio"))),"")</f>
        <v/>
      </c>
      <c r="AX340" s="62" t="str" cm="1">
        <f t="array" aca="1" ref="AX340" ca="1">IFERROR(IF(INDIRECT(ADDRESS($Z340,COLUMN(),4,1,"Monitoraggio"))="","",INDIRECT(ADDRESS($Z340,COLUMN(),4,1,"Monitoraggio"))),"")</f>
        <v/>
      </c>
      <c r="AY340" s="79" t="str" cm="1">
        <f t="array" aca="1" ref="AY340" ca="1">IFERROR(IF(INDIRECT(ADDRESS($Z340,COLUMN(),4,1,"Monitoraggio"))="","",INDIRECT(ADDRESS($Z340,COLUMN(),4,1,"Monitoraggio"))),"")</f>
        <v/>
      </c>
      <c r="AZ340" s="84" t="str" cm="1">
        <f t="array" aca="1" ref="AZ340" ca="1">IFERROR(IF(INDIRECT(ADDRESS($Z340,COLUMN(),4,1,"Monitoraggio"))="","",INDIRECT(ADDRESS($Z340,COLUMN(),4,1,"Monitoraggio"))),"")</f>
        <v/>
      </c>
      <c r="BA340" s="81" t="str" cm="1">
        <f t="array" aca="1" ref="BA340" ca="1">IFERROR(IF(INDIRECT(ADDRESS($Z340,COLUMN(),4,1,"Monitoraggio"))="","",INDIRECT(ADDRESS($Z340,COLUMN(),4,1,"Monitoraggio"))),"")</f>
        <v/>
      </c>
      <c r="BB340" s="86" t="str" cm="1">
        <f t="array" aca="1" ref="BB340" ca="1">IFERROR(IF(INDIRECT(ADDRESS($Z340,COLUMN(),4,1,"Monitoraggio"))="","",INDIRECT(ADDRESS($Z340,COLUMN(),4,1,"Monitoraggio"))),"")</f>
        <v/>
      </c>
      <c r="BC340" s="79" t="str" cm="1">
        <f t="array" aca="1" ref="BC340" ca="1">IFERROR(IF(INDIRECT(ADDRESS($Z340,COLUMN(),4,1,"Monitoraggio"))="","",INDIRECT(ADDRESS($Z340,COLUMN(),4,1,"Monitoraggio"))),"")</f>
        <v/>
      </c>
      <c r="BD340" s="79" t="str" cm="1">
        <f t="array" aca="1" ref="BD340" ca="1">IFERROR(IF(INDIRECT(ADDRESS($Z340,COLUMN(),4,1,"Monitoraggio"))="","",INDIRECT(ADDRESS($Z340,COLUMN(),4,1,"Monitoraggio"))),"")</f>
        <v/>
      </c>
      <c r="BE340" s="79" t="str" cm="1">
        <f t="array" aca="1" ref="BE340" ca="1">IFERROR(IF(INDIRECT(ADDRESS($Z340,COLUMN(),4,1,"Monitoraggio"))="","",INDIRECT(ADDRESS($Z340,COLUMN(),4,1,"Monitoraggio"))),"")</f>
        <v/>
      </c>
      <c r="BF340" s="79" t="str" cm="1">
        <f t="array" aca="1" ref="BF340" ca="1">IFERROR(IF(INDIRECT(ADDRESS($Z340,COLUMN(),4,1,"Monitoraggio"))="","",INDIRECT(ADDRESS($Z340,COLUMN(),4,1,"Monitoraggio"))),"")</f>
        <v/>
      </c>
      <c r="BG340" s="114" t="str" cm="1">
        <f t="array" aca="1" ref="BG340" ca="1">IFERROR(IF(INDIRECT(ADDRESS($Z340,COLUMN(),4,1,"Monitoraggio"))="","",INDIRECT(ADDRESS($Z340,COLUMN(),4,1,"Monitoraggio"))),"")</f>
        <v/>
      </c>
      <c r="BH340" s="48" t="str" cm="1">
        <f t="array" aca="1" ref="BH340" ca="1">IFERROR(IF(INDIRECT(ADDRESS($Z340,COLUMN(),4,1,"Monitoraggio"))="","",INDIRECT(ADDRESS($Z340,COLUMN(),4,1,"Monitoraggio"))),"")</f>
        <v/>
      </c>
      <c r="BI340" s="84" t="str" cm="1">
        <f t="array" aca="1" ref="BI340" ca="1">IFERROR(IF(INDIRECT(ADDRESS($Z340,COLUMN(),4,1,"Monitoraggio"))="","",INDIRECT(ADDRESS($Z340,COLUMN(),4,1,"Monitoraggio"))),"")</f>
        <v/>
      </c>
      <c r="BJ340" s="81" t="str" cm="1">
        <f t="array" aca="1" ref="BJ340" ca="1">IFERROR(IF(INDIRECT(ADDRESS($Z340,COLUMN(),4,1,"Monitoraggio"))="","",INDIRECT(ADDRESS($Z340,COLUMN(),4,1,"Monitoraggio"))),"")</f>
        <v/>
      </c>
    </row>
    <row r="341" spans="26:62" x14ac:dyDescent="0.2">
      <c r="Z341" s="132" t="str">
        <f>IFERROR(MATCH(ROW()-9,Monitoraggio!Z$1:Z$1000,0),"")</f>
        <v/>
      </c>
      <c r="AA341" s="60" t="str" cm="1">
        <f t="array" aca="1" ref="AA341" ca="1">IFERROR(IF(INDIRECT(ADDRESS($Z341,COLUMN(),4,1,"Monitoraggio"))="","",INDIRECT(ADDRESS($Z341,COLUMN(),4,1,"Monitoraggio"))),"")</f>
        <v/>
      </c>
      <c r="AB341" s="114" t="str" cm="1">
        <f t="array" aca="1" ref="AB341" ca="1">IFERROR(IF(INDIRECT(ADDRESS($Z341,COLUMN(),4,1,"Monitoraggio"))="","",INDIRECT(ADDRESS($Z341,COLUMN(),4,1,"Monitoraggio"))),"")</f>
        <v/>
      </c>
      <c r="AC341" s="114" t="str" cm="1">
        <f t="array" aca="1" ref="AC341" ca="1">IFERROR(IF(INDIRECT(ADDRESS($Z341,COLUMN(),4,1,"Monitoraggio"))="","",INDIRECT(ADDRESS($Z341,COLUMN(),4,1,"Monitoraggio"))),"")</f>
        <v/>
      </c>
      <c r="AD341" s="48" t="str" cm="1">
        <f t="array" aca="1" ref="AD341" ca="1">IFERROR(IF(INDIRECT(ADDRESS($Z341,COLUMN(),4,1,"Monitoraggio"))="","",INDIRECT(ADDRESS($Z341,COLUMN(),4,1,"Monitoraggio"))),"")</f>
        <v/>
      </c>
      <c r="AE341" s="61" t="str" cm="1">
        <f t="array" aca="1" ref="AE341" ca="1">IFERROR(IF(INDIRECT(ADDRESS($Z341,COLUMN(),4,1,"Monitoraggio"))="","",INDIRECT(ADDRESS($Z341,COLUMN(),4,1,"Monitoraggio"))),"")</f>
        <v/>
      </c>
      <c r="AF341" s="116" t="str" cm="1">
        <f t="array" aca="1" ref="AF341" ca="1">IFERROR(IF(INDIRECT(ADDRESS($Z341,COLUMN(),4,1,"Monitoraggio"))="","",INDIRECT(ADDRESS($Z341,COLUMN(),4,1,"Monitoraggio"))),"")</f>
        <v/>
      </c>
      <c r="AG341" s="61" t="str" cm="1">
        <f t="array" aca="1" ref="AG341" ca="1">IFERROR(IF(INDIRECT(ADDRESS($Z341,COLUMN(),4,1,"Monitoraggio"))="","",INDIRECT(ADDRESS($Z341,COLUMN(),4,1,"Monitoraggio"))),"")</f>
        <v/>
      </c>
      <c r="AH341" s="116" t="str" cm="1">
        <f t="array" aca="1" ref="AH341" ca="1">IFERROR(IF(INDIRECT(ADDRESS($Z341,COLUMN(),4,1,"Monitoraggio"))="","",INDIRECT(ADDRESS($Z341,COLUMN(),4,1,"Monitoraggio"))),"")</f>
        <v/>
      </c>
      <c r="AI341" s="114" t="str" cm="1">
        <f t="array" aca="1" ref="AI341" ca="1">IFERROR(IF(INDIRECT(ADDRESS($Z341,COLUMN(),4,1,"Monitoraggio"))="","",INDIRECT(ADDRESS($Z341,COLUMN(),4,1,"Monitoraggio"))),"")</f>
        <v/>
      </c>
      <c r="AJ341" s="118" t="str" cm="1">
        <f t="array" aca="1" ref="AJ341" ca="1">IFERROR(IF(INDIRECT(ADDRESS($Z341,COLUMN(),4,1,"Monitoraggio"))="","",INDIRECT(ADDRESS($Z341,COLUMN(),4,1,"Monitoraggio"))),"")</f>
        <v/>
      </c>
      <c r="AK341" s="119" t="str" cm="1">
        <f t="array" aca="1" ref="AK341" ca="1">IFERROR(IF(INDIRECT(ADDRESS($Z341,COLUMN(),4,1,"Monitoraggio"))="","",INDIRECT(ADDRESS($Z341,COLUMN(),4,1,"Monitoraggio"))),"")</f>
        <v/>
      </c>
      <c r="AL341" s="79" t="str" cm="1">
        <f t="array" aca="1" ref="AL341" ca="1">IFERROR(IF(INDIRECT(ADDRESS($Z341,COLUMN(),4,1,"Monitoraggio"))="","",INDIRECT(ADDRESS($Z341,COLUMN(),4,1,"Monitoraggio"))),"")</f>
        <v/>
      </c>
      <c r="AM341" s="77" t="str" cm="1">
        <f t="array" aca="1" ref="AM341" ca="1">IFERROR(IF(INDIRECT(ADDRESS($Z341,COLUMN(),4,1,"Monitoraggio"))="","",INDIRECT(ADDRESS($Z341,COLUMN(),4,1,"Monitoraggio"))),"")</f>
        <v/>
      </c>
      <c r="AN341" s="79" t="str" cm="1">
        <f t="array" aca="1" ref="AN341" ca="1">IFERROR(IF(INDIRECT(ADDRESS($Z341,COLUMN(),4,1,"Monitoraggio"))="","",INDIRECT(ADDRESS($Z341,COLUMN(),4,1,"Monitoraggio"))),"")</f>
        <v/>
      </c>
      <c r="AO341" s="79" t="str" cm="1">
        <f t="array" aca="1" ref="AO341" ca="1">IFERROR(IF(INDIRECT(ADDRESS($Z341,COLUMN(),4,1,"Monitoraggio"))="","",INDIRECT(ADDRESS($Z341,COLUMN(),4,1,"Monitoraggio"))),"")</f>
        <v/>
      </c>
      <c r="AP341" s="79" t="str" cm="1">
        <f t="array" aca="1" ref="AP341" ca="1">IFERROR(IF(INDIRECT(ADDRESS($Z341,COLUMN(),4,1,"Monitoraggio"))="","",INDIRECT(ADDRESS($Z341,COLUMN(),4,1,"Monitoraggio"))),"")</f>
        <v/>
      </c>
      <c r="AQ341" s="81" t="str" cm="1">
        <f t="array" aca="1" ref="AQ341" ca="1">IFERROR(IF(INDIRECT(ADDRESS($Z341,COLUMN(),4,1,"Monitoraggio"))="","",INDIRECT(ADDRESS($Z341,COLUMN(),4,1,"Monitoraggio"))),"")</f>
        <v/>
      </c>
      <c r="AR341" s="122" t="str" cm="1">
        <f t="array" aca="1" ref="AR341" ca="1">IFERROR(IF(INDIRECT(ADDRESS($Z341,COLUMN(),4,1,"Monitoraggio"))="","",INDIRECT(ADDRESS($Z341,COLUMN(),4,1,"Monitoraggio"))),"")</f>
        <v/>
      </c>
      <c r="AS341" s="118" t="str" cm="1">
        <f t="array" aca="1" ref="AS341" ca="1">IFERROR(IF(INDIRECT(ADDRESS($Z341,COLUMN(),4,1,"Monitoraggio"))="","",INDIRECT(ADDRESS($Z341,COLUMN(),4,1,"Monitoraggio"))),"")</f>
        <v/>
      </c>
      <c r="AT341" s="119" t="str" cm="1">
        <f t="array" aca="1" ref="AT341" ca="1">IFERROR(IF(INDIRECT(ADDRESS($Z341,COLUMN(),4,1,"Monitoraggio"))="","",INDIRECT(ADDRESS($Z341,COLUMN(),4,1,"Monitoraggio"))),"")</f>
        <v/>
      </c>
      <c r="AU341" s="79" t="str" cm="1">
        <f t="array" aca="1" ref="AU341" ca="1">IFERROR(IF(INDIRECT(ADDRESS($Z341,COLUMN(),4,1,"Monitoraggio"))="","",INDIRECT(ADDRESS($Z341,COLUMN(),4,1,"Monitoraggio"))),"")</f>
        <v/>
      </c>
      <c r="AV341" s="119" t="str" cm="1">
        <f t="array" aca="1" ref="AV341" ca="1">IFERROR(IF(INDIRECT(ADDRESS($Z341,COLUMN(),4,1,"Monitoraggio"))="","",INDIRECT(ADDRESS($Z341,COLUMN(),4,1,"Monitoraggio"))),"")</f>
        <v/>
      </c>
      <c r="AW341" s="124" t="str" cm="1">
        <f t="array" aca="1" ref="AW341" ca="1">IFERROR(IF(INDIRECT(ADDRESS($Z341,COLUMN(),4,1,"Monitoraggio"))="","",INDIRECT(ADDRESS($Z341,COLUMN(),4,1,"Monitoraggio"))),"")</f>
        <v/>
      </c>
      <c r="AX341" s="62" t="str" cm="1">
        <f t="array" aca="1" ref="AX341" ca="1">IFERROR(IF(INDIRECT(ADDRESS($Z341,COLUMN(),4,1,"Monitoraggio"))="","",INDIRECT(ADDRESS($Z341,COLUMN(),4,1,"Monitoraggio"))),"")</f>
        <v/>
      </c>
      <c r="AY341" s="79" t="str" cm="1">
        <f t="array" aca="1" ref="AY341" ca="1">IFERROR(IF(INDIRECT(ADDRESS($Z341,COLUMN(),4,1,"Monitoraggio"))="","",INDIRECT(ADDRESS($Z341,COLUMN(),4,1,"Monitoraggio"))),"")</f>
        <v/>
      </c>
      <c r="AZ341" s="84" t="str" cm="1">
        <f t="array" aca="1" ref="AZ341" ca="1">IFERROR(IF(INDIRECT(ADDRESS($Z341,COLUMN(),4,1,"Monitoraggio"))="","",INDIRECT(ADDRESS($Z341,COLUMN(),4,1,"Monitoraggio"))),"")</f>
        <v/>
      </c>
      <c r="BA341" s="81" t="str" cm="1">
        <f t="array" aca="1" ref="BA341" ca="1">IFERROR(IF(INDIRECT(ADDRESS($Z341,COLUMN(),4,1,"Monitoraggio"))="","",INDIRECT(ADDRESS($Z341,COLUMN(),4,1,"Monitoraggio"))),"")</f>
        <v/>
      </c>
      <c r="BB341" s="86" t="str" cm="1">
        <f t="array" aca="1" ref="BB341" ca="1">IFERROR(IF(INDIRECT(ADDRESS($Z341,COLUMN(),4,1,"Monitoraggio"))="","",INDIRECT(ADDRESS($Z341,COLUMN(),4,1,"Monitoraggio"))),"")</f>
        <v/>
      </c>
      <c r="BC341" s="79" t="str" cm="1">
        <f t="array" aca="1" ref="BC341" ca="1">IFERROR(IF(INDIRECT(ADDRESS($Z341,COLUMN(),4,1,"Monitoraggio"))="","",INDIRECT(ADDRESS($Z341,COLUMN(),4,1,"Monitoraggio"))),"")</f>
        <v/>
      </c>
      <c r="BD341" s="79" t="str" cm="1">
        <f t="array" aca="1" ref="BD341" ca="1">IFERROR(IF(INDIRECT(ADDRESS($Z341,COLUMN(),4,1,"Monitoraggio"))="","",INDIRECT(ADDRESS($Z341,COLUMN(),4,1,"Monitoraggio"))),"")</f>
        <v/>
      </c>
      <c r="BE341" s="79" t="str" cm="1">
        <f t="array" aca="1" ref="BE341" ca="1">IFERROR(IF(INDIRECT(ADDRESS($Z341,COLUMN(),4,1,"Monitoraggio"))="","",INDIRECT(ADDRESS($Z341,COLUMN(),4,1,"Monitoraggio"))),"")</f>
        <v/>
      </c>
      <c r="BF341" s="79" t="str" cm="1">
        <f t="array" aca="1" ref="BF341" ca="1">IFERROR(IF(INDIRECT(ADDRESS($Z341,COLUMN(),4,1,"Monitoraggio"))="","",INDIRECT(ADDRESS($Z341,COLUMN(),4,1,"Monitoraggio"))),"")</f>
        <v/>
      </c>
      <c r="BG341" s="114" t="str" cm="1">
        <f t="array" aca="1" ref="BG341" ca="1">IFERROR(IF(INDIRECT(ADDRESS($Z341,COLUMN(),4,1,"Monitoraggio"))="","",INDIRECT(ADDRESS($Z341,COLUMN(),4,1,"Monitoraggio"))),"")</f>
        <v/>
      </c>
      <c r="BH341" s="48" t="str" cm="1">
        <f t="array" aca="1" ref="BH341" ca="1">IFERROR(IF(INDIRECT(ADDRESS($Z341,COLUMN(),4,1,"Monitoraggio"))="","",INDIRECT(ADDRESS($Z341,COLUMN(),4,1,"Monitoraggio"))),"")</f>
        <v/>
      </c>
      <c r="BI341" s="84" t="str" cm="1">
        <f t="array" aca="1" ref="BI341" ca="1">IFERROR(IF(INDIRECT(ADDRESS($Z341,COLUMN(),4,1,"Monitoraggio"))="","",INDIRECT(ADDRESS($Z341,COLUMN(),4,1,"Monitoraggio"))),"")</f>
        <v/>
      </c>
      <c r="BJ341" s="81" t="str" cm="1">
        <f t="array" aca="1" ref="BJ341" ca="1">IFERROR(IF(INDIRECT(ADDRESS($Z341,COLUMN(),4,1,"Monitoraggio"))="","",INDIRECT(ADDRESS($Z341,COLUMN(),4,1,"Monitoraggio"))),"")</f>
        <v/>
      </c>
    </row>
    <row r="342" spans="26:62" x14ac:dyDescent="0.2">
      <c r="Z342" s="132" t="str">
        <f>IFERROR(MATCH(ROW()-9,Monitoraggio!Z$1:Z$1000,0),"")</f>
        <v/>
      </c>
      <c r="AA342" s="60" t="str" cm="1">
        <f t="array" aca="1" ref="AA342" ca="1">IFERROR(IF(INDIRECT(ADDRESS($Z342,COLUMN(),4,1,"Monitoraggio"))="","",INDIRECT(ADDRESS($Z342,COLUMN(),4,1,"Monitoraggio"))),"")</f>
        <v/>
      </c>
      <c r="AB342" s="114" t="str" cm="1">
        <f t="array" aca="1" ref="AB342" ca="1">IFERROR(IF(INDIRECT(ADDRESS($Z342,COLUMN(),4,1,"Monitoraggio"))="","",INDIRECT(ADDRESS($Z342,COLUMN(),4,1,"Monitoraggio"))),"")</f>
        <v/>
      </c>
      <c r="AC342" s="114" t="str" cm="1">
        <f t="array" aca="1" ref="AC342" ca="1">IFERROR(IF(INDIRECT(ADDRESS($Z342,COLUMN(),4,1,"Monitoraggio"))="","",INDIRECT(ADDRESS($Z342,COLUMN(),4,1,"Monitoraggio"))),"")</f>
        <v/>
      </c>
      <c r="AD342" s="48" t="str" cm="1">
        <f t="array" aca="1" ref="AD342" ca="1">IFERROR(IF(INDIRECT(ADDRESS($Z342,COLUMN(),4,1,"Monitoraggio"))="","",INDIRECT(ADDRESS($Z342,COLUMN(),4,1,"Monitoraggio"))),"")</f>
        <v/>
      </c>
      <c r="AE342" s="61" t="str" cm="1">
        <f t="array" aca="1" ref="AE342" ca="1">IFERROR(IF(INDIRECT(ADDRESS($Z342,COLUMN(),4,1,"Monitoraggio"))="","",INDIRECT(ADDRESS($Z342,COLUMN(),4,1,"Monitoraggio"))),"")</f>
        <v/>
      </c>
      <c r="AF342" s="116" t="str" cm="1">
        <f t="array" aca="1" ref="AF342" ca="1">IFERROR(IF(INDIRECT(ADDRESS($Z342,COLUMN(),4,1,"Monitoraggio"))="","",INDIRECT(ADDRESS($Z342,COLUMN(),4,1,"Monitoraggio"))),"")</f>
        <v/>
      </c>
      <c r="AG342" s="61" t="str" cm="1">
        <f t="array" aca="1" ref="AG342" ca="1">IFERROR(IF(INDIRECT(ADDRESS($Z342,COLUMN(),4,1,"Monitoraggio"))="","",INDIRECT(ADDRESS($Z342,COLUMN(),4,1,"Monitoraggio"))),"")</f>
        <v/>
      </c>
      <c r="AH342" s="116" t="str" cm="1">
        <f t="array" aca="1" ref="AH342" ca="1">IFERROR(IF(INDIRECT(ADDRESS($Z342,COLUMN(),4,1,"Monitoraggio"))="","",INDIRECT(ADDRESS($Z342,COLUMN(),4,1,"Monitoraggio"))),"")</f>
        <v/>
      </c>
      <c r="AI342" s="114" t="str" cm="1">
        <f t="array" aca="1" ref="AI342" ca="1">IFERROR(IF(INDIRECT(ADDRESS($Z342,COLUMN(),4,1,"Monitoraggio"))="","",INDIRECT(ADDRESS($Z342,COLUMN(),4,1,"Monitoraggio"))),"")</f>
        <v/>
      </c>
      <c r="AJ342" s="118" t="str" cm="1">
        <f t="array" aca="1" ref="AJ342" ca="1">IFERROR(IF(INDIRECT(ADDRESS($Z342,COLUMN(),4,1,"Monitoraggio"))="","",INDIRECT(ADDRESS($Z342,COLUMN(),4,1,"Monitoraggio"))),"")</f>
        <v/>
      </c>
      <c r="AK342" s="119" t="str" cm="1">
        <f t="array" aca="1" ref="AK342" ca="1">IFERROR(IF(INDIRECT(ADDRESS($Z342,COLUMN(),4,1,"Monitoraggio"))="","",INDIRECT(ADDRESS($Z342,COLUMN(),4,1,"Monitoraggio"))),"")</f>
        <v/>
      </c>
      <c r="AL342" s="79" t="str" cm="1">
        <f t="array" aca="1" ref="AL342" ca="1">IFERROR(IF(INDIRECT(ADDRESS($Z342,COLUMN(),4,1,"Monitoraggio"))="","",INDIRECT(ADDRESS($Z342,COLUMN(),4,1,"Monitoraggio"))),"")</f>
        <v/>
      </c>
      <c r="AM342" s="77" t="str" cm="1">
        <f t="array" aca="1" ref="AM342" ca="1">IFERROR(IF(INDIRECT(ADDRESS($Z342,COLUMN(),4,1,"Monitoraggio"))="","",INDIRECT(ADDRESS($Z342,COLUMN(),4,1,"Monitoraggio"))),"")</f>
        <v/>
      </c>
      <c r="AN342" s="79" t="str" cm="1">
        <f t="array" aca="1" ref="AN342" ca="1">IFERROR(IF(INDIRECT(ADDRESS($Z342,COLUMN(),4,1,"Monitoraggio"))="","",INDIRECT(ADDRESS($Z342,COLUMN(),4,1,"Monitoraggio"))),"")</f>
        <v/>
      </c>
      <c r="AO342" s="79" t="str" cm="1">
        <f t="array" aca="1" ref="AO342" ca="1">IFERROR(IF(INDIRECT(ADDRESS($Z342,COLUMN(),4,1,"Monitoraggio"))="","",INDIRECT(ADDRESS($Z342,COLUMN(),4,1,"Monitoraggio"))),"")</f>
        <v/>
      </c>
      <c r="AP342" s="79" t="str" cm="1">
        <f t="array" aca="1" ref="AP342" ca="1">IFERROR(IF(INDIRECT(ADDRESS($Z342,COLUMN(),4,1,"Monitoraggio"))="","",INDIRECT(ADDRESS($Z342,COLUMN(),4,1,"Monitoraggio"))),"")</f>
        <v/>
      </c>
      <c r="AQ342" s="81" t="str" cm="1">
        <f t="array" aca="1" ref="AQ342" ca="1">IFERROR(IF(INDIRECT(ADDRESS($Z342,COLUMN(),4,1,"Monitoraggio"))="","",INDIRECT(ADDRESS($Z342,COLUMN(),4,1,"Monitoraggio"))),"")</f>
        <v/>
      </c>
      <c r="AR342" s="122" t="str" cm="1">
        <f t="array" aca="1" ref="AR342" ca="1">IFERROR(IF(INDIRECT(ADDRESS($Z342,COLUMN(),4,1,"Monitoraggio"))="","",INDIRECT(ADDRESS($Z342,COLUMN(),4,1,"Monitoraggio"))),"")</f>
        <v/>
      </c>
      <c r="AS342" s="118" t="str" cm="1">
        <f t="array" aca="1" ref="AS342" ca="1">IFERROR(IF(INDIRECT(ADDRESS($Z342,COLUMN(),4,1,"Monitoraggio"))="","",INDIRECT(ADDRESS($Z342,COLUMN(),4,1,"Monitoraggio"))),"")</f>
        <v/>
      </c>
      <c r="AT342" s="119" t="str" cm="1">
        <f t="array" aca="1" ref="AT342" ca="1">IFERROR(IF(INDIRECT(ADDRESS($Z342,COLUMN(),4,1,"Monitoraggio"))="","",INDIRECT(ADDRESS($Z342,COLUMN(),4,1,"Monitoraggio"))),"")</f>
        <v/>
      </c>
      <c r="AU342" s="79" t="str" cm="1">
        <f t="array" aca="1" ref="AU342" ca="1">IFERROR(IF(INDIRECT(ADDRESS($Z342,COLUMN(),4,1,"Monitoraggio"))="","",INDIRECT(ADDRESS($Z342,COLUMN(),4,1,"Monitoraggio"))),"")</f>
        <v/>
      </c>
      <c r="AV342" s="119" t="str" cm="1">
        <f t="array" aca="1" ref="AV342" ca="1">IFERROR(IF(INDIRECT(ADDRESS($Z342,COLUMN(),4,1,"Monitoraggio"))="","",INDIRECT(ADDRESS($Z342,COLUMN(),4,1,"Monitoraggio"))),"")</f>
        <v/>
      </c>
      <c r="AW342" s="124" t="str" cm="1">
        <f t="array" aca="1" ref="AW342" ca="1">IFERROR(IF(INDIRECT(ADDRESS($Z342,COLUMN(),4,1,"Monitoraggio"))="","",INDIRECT(ADDRESS($Z342,COLUMN(),4,1,"Monitoraggio"))),"")</f>
        <v/>
      </c>
      <c r="AX342" s="62" t="str" cm="1">
        <f t="array" aca="1" ref="AX342" ca="1">IFERROR(IF(INDIRECT(ADDRESS($Z342,COLUMN(),4,1,"Monitoraggio"))="","",INDIRECT(ADDRESS($Z342,COLUMN(),4,1,"Monitoraggio"))),"")</f>
        <v/>
      </c>
      <c r="AY342" s="79" t="str" cm="1">
        <f t="array" aca="1" ref="AY342" ca="1">IFERROR(IF(INDIRECT(ADDRESS($Z342,COLUMN(),4,1,"Monitoraggio"))="","",INDIRECT(ADDRESS($Z342,COLUMN(),4,1,"Monitoraggio"))),"")</f>
        <v/>
      </c>
      <c r="AZ342" s="84" t="str" cm="1">
        <f t="array" aca="1" ref="AZ342" ca="1">IFERROR(IF(INDIRECT(ADDRESS($Z342,COLUMN(),4,1,"Monitoraggio"))="","",INDIRECT(ADDRESS($Z342,COLUMN(),4,1,"Monitoraggio"))),"")</f>
        <v/>
      </c>
      <c r="BA342" s="81" t="str" cm="1">
        <f t="array" aca="1" ref="BA342" ca="1">IFERROR(IF(INDIRECT(ADDRESS($Z342,COLUMN(),4,1,"Monitoraggio"))="","",INDIRECT(ADDRESS($Z342,COLUMN(),4,1,"Monitoraggio"))),"")</f>
        <v/>
      </c>
      <c r="BB342" s="86" t="str" cm="1">
        <f t="array" aca="1" ref="BB342" ca="1">IFERROR(IF(INDIRECT(ADDRESS($Z342,COLUMN(),4,1,"Monitoraggio"))="","",INDIRECT(ADDRESS($Z342,COLUMN(),4,1,"Monitoraggio"))),"")</f>
        <v/>
      </c>
      <c r="BC342" s="79" t="str" cm="1">
        <f t="array" aca="1" ref="BC342" ca="1">IFERROR(IF(INDIRECT(ADDRESS($Z342,COLUMN(),4,1,"Monitoraggio"))="","",INDIRECT(ADDRESS($Z342,COLUMN(),4,1,"Monitoraggio"))),"")</f>
        <v/>
      </c>
      <c r="BD342" s="79" t="str" cm="1">
        <f t="array" aca="1" ref="BD342" ca="1">IFERROR(IF(INDIRECT(ADDRESS($Z342,COLUMN(),4,1,"Monitoraggio"))="","",INDIRECT(ADDRESS($Z342,COLUMN(),4,1,"Monitoraggio"))),"")</f>
        <v/>
      </c>
      <c r="BE342" s="79" t="str" cm="1">
        <f t="array" aca="1" ref="BE342" ca="1">IFERROR(IF(INDIRECT(ADDRESS($Z342,COLUMN(),4,1,"Monitoraggio"))="","",INDIRECT(ADDRESS($Z342,COLUMN(),4,1,"Monitoraggio"))),"")</f>
        <v/>
      </c>
      <c r="BF342" s="79" t="str" cm="1">
        <f t="array" aca="1" ref="BF342" ca="1">IFERROR(IF(INDIRECT(ADDRESS($Z342,COLUMN(),4,1,"Monitoraggio"))="","",INDIRECT(ADDRESS($Z342,COLUMN(),4,1,"Monitoraggio"))),"")</f>
        <v/>
      </c>
      <c r="BG342" s="114" t="str" cm="1">
        <f t="array" aca="1" ref="BG342" ca="1">IFERROR(IF(INDIRECT(ADDRESS($Z342,COLUMN(),4,1,"Monitoraggio"))="","",INDIRECT(ADDRESS($Z342,COLUMN(),4,1,"Monitoraggio"))),"")</f>
        <v/>
      </c>
      <c r="BH342" s="48" t="str" cm="1">
        <f t="array" aca="1" ref="BH342" ca="1">IFERROR(IF(INDIRECT(ADDRESS($Z342,COLUMN(),4,1,"Monitoraggio"))="","",INDIRECT(ADDRESS($Z342,COLUMN(),4,1,"Monitoraggio"))),"")</f>
        <v/>
      </c>
      <c r="BI342" s="84" t="str" cm="1">
        <f t="array" aca="1" ref="BI342" ca="1">IFERROR(IF(INDIRECT(ADDRESS($Z342,COLUMN(),4,1,"Monitoraggio"))="","",INDIRECT(ADDRESS($Z342,COLUMN(),4,1,"Monitoraggio"))),"")</f>
        <v/>
      </c>
      <c r="BJ342" s="81" t="str" cm="1">
        <f t="array" aca="1" ref="BJ342" ca="1">IFERROR(IF(INDIRECT(ADDRESS($Z342,COLUMN(),4,1,"Monitoraggio"))="","",INDIRECT(ADDRESS($Z342,COLUMN(),4,1,"Monitoraggio"))),"")</f>
        <v/>
      </c>
    </row>
    <row r="343" spans="26:62" x14ac:dyDescent="0.2">
      <c r="Z343" s="132" t="str">
        <f>IFERROR(MATCH(ROW()-9,Monitoraggio!Z$1:Z$1000,0),"")</f>
        <v/>
      </c>
      <c r="AA343" s="60" t="str" cm="1">
        <f t="array" aca="1" ref="AA343" ca="1">IFERROR(IF(INDIRECT(ADDRESS($Z343,COLUMN(),4,1,"Monitoraggio"))="","",INDIRECT(ADDRESS($Z343,COLUMN(),4,1,"Monitoraggio"))),"")</f>
        <v/>
      </c>
      <c r="AB343" s="114" t="str" cm="1">
        <f t="array" aca="1" ref="AB343" ca="1">IFERROR(IF(INDIRECT(ADDRESS($Z343,COLUMN(),4,1,"Monitoraggio"))="","",INDIRECT(ADDRESS($Z343,COLUMN(),4,1,"Monitoraggio"))),"")</f>
        <v/>
      </c>
      <c r="AC343" s="114" t="str" cm="1">
        <f t="array" aca="1" ref="AC343" ca="1">IFERROR(IF(INDIRECT(ADDRESS($Z343,COLUMN(),4,1,"Monitoraggio"))="","",INDIRECT(ADDRESS($Z343,COLUMN(),4,1,"Monitoraggio"))),"")</f>
        <v/>
      </c>
      <c r="AD343" s="48" t="str" cm="1">
        <f t="array" aca="1" ref="AD343" ca="1">IFERROR(IF(INDIRECT(ADDRESS($Z343,COLUMN(),4,1,"Monitoraggio"))="","",INDIRECT(ADDRESS($Z343,COLUMN(),4,1,"Monitoraggio"))),"")</f>
        <v/>
      </c>
      <c r="AE343" s="61" t="str" cm="1">
        <f t="array" aca="1" ref="AE343" ca="1">IFERROR(IF(INDIRECT(ADDRESS($Z343,COLUMN(),4,1,"Monitoraggio"))="","",INDIRECT(ADDRESS($Z343,COLUMN(),4,1,"Monitoraggio"))),"")</f>
        <v/>
      </c>
      <c r="AF343" s="116" t="str" cm="1">
        <f t="array" aca="1" ref="AF343" ca="1">IFERROR(IF(INDIRECT(ADDRESS($Z343,COLUMN(),4,1,"Monitoraggio"))="","",INDIRECT(ADDRESS($Z343,COLUMN(),4,1,"Monitoraggio"))),"")</f>
        <v/>
      </c>
      <c r="AG343" s="61" t="str" cm="1">
        <f t="array" aca="1" ref="AG343" ca="1">IFERROR(IF(INDIRECT(ADDRESS($Z343,COLUMN(),4,1,"Monitoraggio"))="","",INDIRECT(ADDRESS($Z343,COLUMN(),4,1,"Monitoraggio"))),"")</f>
        <v/>
      </c>
      <c r="AH343" s="116" t="str" cm="1">
        <f t="array" aca="1" ref="AH343" ca="1">IFERROR(IF(INDIRECT(ADDRESS($Z343,COLUMN(),4,1,"Monitoraggio"))="","",INDIRECT(ADDRESS($Z343,COLUMN(),4,1,"Monitoraggio"))),"")</f>
        <v/>
      </c>
      <c r="AI343" s="114" t="str" cm="1">
        <f t="array" aca="1" ref="AI343" ca="1">IFERROR(IF(INDIRECT(ADDRESS($Z343,COLUMN(),4,1,"Monitoraggio"))="","",INDIRECT(ADDRESS($Z343,COLUMN(),4,1,"Monitoraggio"))),"")</f>
        <v/>
      </c>
      <c r="AJ343" s="118" t="str" cm="1">
        <f t="array" aca="1" ref="AJ343" ca="1">IFERROR(IF(INDIRECT(ADDRESS($Z343,COLUMN(),4,1,"Monitoraggio"))="","",INDIRECT(ADDRESS($Z343,COLUMN(),4,1,"Monitoraggio"))),"")</f>
        <v/>
      </c>
      <c r="AK343" s="119" t="str" cm="1">
        <f t="array" aca="1" ref="AK343" ca="1">IFERROR(IF(INDIRECT(ADDRESS($Z343,COLUMN(),4,1,"Monitoraggio"))="","",INDIRECT(ADDRESS($Z343,COLUMN(),4,1,"Monitoraggio"))),"")</f>
        <v/>
      </c>
      <c r="AL343" s="79" t="str" cm="1">
        <f t="array" aca="1" ref="AL343" ca="1">IFERROR(IF(INDIRECT(ADDRESS($Z343,COLUMN(),4,1,"Monitoraggio"))="","",INDIRECT(ADDRESS($Z343,COLUMN(),4,1,"Monitoraggio"))),"")</f>
        <v/>
      </c>
      <c r="AM343" s="77" t="str" cm="1">
        <f t="array" aca="1" ref="AM343" ca="1">IFERROR(IF(INDIRECT(ADDRESS($Z343,COLUMN(),4,1,"Monitoraggio"))="","",INDIRECT(ADDRESS($Z343,COLUMN(),4,1,"Monitoraggio"))),"")</f>
        <v/>
      </c>
      <c r="AN343" s="79" t="str" cm="1">
        <f t="array" aca="1" ref="AN343" ca="1">IFERROR(IF(INDIRECT(ADDRESS($Z343,COLUMN(),4,1,"Monitoraggio"))="","",INDIRECT(ADDRESS($Z343,COLUMN(),4,1,"Monitoraggio"))),"")</f>
        <v/>
      </c>
      <c r="AO343" s="79" t="str" cm="1">
        <f t="array" aca="1" ref="AO343" ca="1">IFERROR(IF(INDIRECT(ADDRESS($Z343,COLUMN(),4,1,"Monitoraggio"))="","",INDIRECT(ADDRESS($Z343,COLUMN(),4,1,"Monitoraggio"))),"")</f>
        <v/>
      </c>
      <c r="AP343" s="79" t="str" cm="1">
        <f t="array" aca="1" ref="AP343" ca="1">IFERROR(IF(INDIRECT(ADDRESS($Z343,COLUMN(),4,1,"Monitoraggio"))="","",INDIRECT(ADDRESS($Z343,COLUMN(),4,1,"Monitoraggio"))),"")</f>
        <v/>
      </c>
      <c r="AQ343" s="81" t="str" cm="1">
        <f t="array" aca="1" ref="AQ343" ca="1">IFERROR(IF(INDIRECT(ADDRESS($Z343,COLUMN(),4,1,"Monitoraggio"))="","",INDIRECT(ADDRESS($Z343,COLUMN(),4,1,"Monitoraggio"))),"")</f>
        <v/>
      </c>
      <c r="AR343" s="122" t="str" cm="1">
        <f t="array" aca="1" ref="AR343" ca="1">IFERROR(IF(INDIRECT(ADDRESS($Z343,COLUMN(),4,1,"Monitoraggio"))="","",INDIRECT(ADDRESS($Z343,COLUMN(),4,1,"Monitoraggio"))),"")</f>
        <v/>
      </c>
      <c r="AS343" s="118" t="str" cm="1">
        <f t="array" aca="1" ref="AS343" ca="1">IFERROR(IF(INDIRECT(ADDRESS($Z343,COLUMN(),4,1,"Monitoraggio"))="","",INDIRECT(ADDRESS($Z343,COLUMN(),4,1,"Monitoraggio"))),"")</f>
        <v/>
      </c>
      <c r="AT343" s="119" t="str" cm="1">
        <f t="array" aca="1" ref="AT343" ca="1">IFERROR(IF(INDIRECT(ADDRESS($Z343,COLUMN(),4,1,"Monitoraggio"))="","",INDIRECT(ADDRESS($Z343,COLUMN(),4,1,"Monitoraggio"))),"")</f>
        <v/>
      </c>
      <c r="AU343" s="79" t="str" cm="1">
        <f t="array" aca="1" ref="AU343" ca="1">IFERROR(IF(INDIRECT(ADDRESS($Z343,COLUMN(),4,1,"Monitoraggio"))="","",INDIRECT(ADDRESS($Z343,COLUMN(),4,1,"Monitoraggio"))),"")</f>
        <v/>
      </c>
      <c r="AV343" s="119" t="str" cm="1">
        <f t="array" aca="1" ref="AV343" ca="1">IFERROR(IF(INDIRECT(ADDRESS($Z343,COLUMN(),4,1,"Monitoraggio"))="","",INDIRECT(ADDRESS($Z343,COLUMN(),4,1,"Monitoraggio"))),"")</f>
        <v/>
      </c>
      <c r="AW343" s="124" t="str" cm="1">
        <f t="array" aca="1" ref="AW343" ca="1">IFERROR(IF(INDIRECT(ADDRESS($Z343,COLUMN(),4,1,"Monitoraggio"))="","",INDIRECT(ADDRESS($Z343,COLUMN(),4,1,"Monitoraggio"))),"")</f>
        <v/>
      </c>
      <c r="AX343" s="62" t="str" cm="1">
        <f t="array" aca="1" ref="AX343" ca="1">IFERROR(IF(INDIRECT(ADDRESS($Z343,COLUMN(),4,1,"Monitoraggio"))="","",INDIRECT(ADDRESS($Z343,COLUMN(),4,1,"Monitoraggio"))),"")</f>
        <v/>
      </c>
      <c r="AY343" s="79" t="str" cm="1">
        <f t="array" aca="1" ref="AY343" ca="1">IFERROR(IF(INDIRECT(ADDRESS($Z343,COLUMN(),4,1,"Monitoraggio"))="","",INDIRECT(ADDRESS($Z343,COLUMN(),4,1,"Monitoraggio"))),"")</f>
        <v/>
      </c>
      <c r="AZ343" s="84" t="str" cm="1">
        <f t="array" aca="1" ref="AZ343" ca="1">IFERROR(IF(INDIRECT(ADDRESS($Z343,COLUMN(),4,1,"Monitoraggio"))="","",INDIRECT(ADDRESS($Z343,COLUMN(),4,1,"Monitoraggio"))),"")</f>
        <v/>
      </c>
      <c r="BA343" s="81" t="str" cm="1">
        <f t="array" aca="1" ref="BA343" ca="1">IFERROR(IF(INDIRECT(ADDRESS($Z343,COLUMN(),4,1,"Monitoraggio"))="","",INDIRECT(ADDRESS($Z343,COLUMN(),4,1,"Monitoraggio"))),"")</f>
        <v/>
      </c>
      <c r="BB343" s="86" t="str" cm="1">
        <f t="array" aca="1" ref="BB343" ca="1">IFERROR(IF(INDIRECT(ADDRESS($Z343,COLUMN(),4,1,"Monitoraggio"))="","",INDIRECT(ADDRESS($Z343,COLUMN(),4,1,"Monitoraggio"))),"")</f>
        <v/>
      </c>
      <c r="BC343" s="79" t="str" cm="1">
        <f t="array" aca="1" ref="BC343" ca="1">IFERROR(IF(INDIRECT(ADDRESS($Z343,COLUMN(),4,1,"Monitoraggio"))="","",INDIRECT(ADDRESS($Z343,COLUMN(),4,1,"Monitoraggio"))),"")</f>
        <v/>
      </c>
      <c r="BD343" s="79" t="str" cm="1">
        <f t="array" aca="1" ref="BD343" ca="1">IFERROR(IF(INDIRECT(ADDRESS($Z343,COLUMN(),4,1,"Monitoraggio"))="","",INDIRECT(ADDRESS($Z343,COLUMN(),4,1,"Monitoraggio"))),"")</f>
        <v/>
      </c>
      <c r="BE343" s="79" t="str" cm="1">
        <f t="array" aca="1" ref="BE343" ca="1">IFERROR(IF(INDIRECT(ADDRESS($Z343,COLUMN(),4,1,"Monitoraggio"))="","",INDIRECT(ADDRESS($Z343,COLUMN(),4,1,"Monitoraggio"))),"")</f>
        <v/>
      </c>
      <c r="BF343" s="79" t="str" cm="1">
        <f t="array" aca="1" ref="BF343" ca="1">IFERROR(IF(INDIRECT(ADDRESS($Z343,COLUMN(),4,1,"Monitoraggio"))="","",INDIRECT(ADDRESS($Z343,COLUMN(),4,1,"Monitoraggio"))),"")</f>
        <v/>
      </c>
      <c r="BG343" s="114" t="str" cm="1">
        <f t="array" aca="1" ref="BG343" ca="1">IFERROR(IF(INDIRECT(ADDRESS($Z343,COLUMN(),4,1,"Monitoraggio"))="","",INDIRECT(ADDRESS($Z343,COLUMN(),4,1,"Monitoraggio"))),"")</f>
        <v/>
      </c>
      <c r="BH343" s="48" t="str" cm="1">
        <f t="array" aca="1" ref="BH343" ca="1">IFERROR(IF(INDIRECT(ADDRESS($Z343,COLUMN(),4,1,"Monitoraggio"))="","",INDIRECT(ADDRESS($Z343,COLUMN(),4,1,"Monitoraggio"))),"")</f>
        <v/>
      </c>
      <c r="BI343" s="84" t="str" cm="1">
        <f t="array" aca="1" ref="BI343" ca="1">IFERROR(IF(INDIRECT(ADDRESS($Z343,COLUMN(),4,1,"Monitoraggio"))="","",INDIRECT(ADDRESS($Z343,COLUMN(),4,1,"Monitoraggio"))),"")</f>
        <v/>
      </c>
      <c r="BJ343" s="81" t="str" cm="1">
        <f t="array" aca="1" ref="BJ343" ca="1">IFERROR(IF(INDIRECT(ADDRESS($Z343,COLUMN(),4,1,"Monitoraggio"))="","",INDIRECT(ADDRESS($Z343,COLUMN(),4,1,"Monitoraggio"))),"")</f>
        <v/>
      </c>
    </row>
    <row r="344" spans="26:62" x14ac:dyDescent="0.2">
      <c r="Z344" s="132" t="str">
        <f>IFERROR(MATCH(ROW()-9,Monitoraggio!Z$1:Z$1000,0),"")</f>
        <v/>
      </c>
      <c r="AA344" s="60" t="str" cm="1">
        <f t="array" aca="1" ref="AA344" ca="1">IFERROR(IF(INDIRECT(ADDRESS($Z344,COLUMN(),4,1,"Monitoraggio"))="","",INDIRECT(ADDRESS($Z344,COLUMN(),4,1,"Monitoraggio"))),"")</f>
        <v/>
      </c>
      <c r="AB344" s="114" t="str" cm="1">
        <f t="array" aca="1" ref="AB344" ca="1">IFERROR(IF(INDIRECT(ADDRESS($Z344,COLUMN(),4,1,"Monitoraggio"))="","",INDIRECT(ADDRESS($Z344,COLUMN(),4,1,"Monitoraggio"))),"")</f>
        <v/>
      </c>
      <c r="AC344" s="114" t="str" cm="1">
        <f t="array" aca="1" ref="AC344" ca="1">IFERROR(IF(INDIRECT(ADDRESS($Z344,COLUMN(),4,1,"Monitoraggio"))="","",INDIRECT(ADDRESS($Z344,COLUMN(),4,1,"Monitoraggio"))),"")</f>
        <v/>
      </c>
      <c r="AD344" s="48" t="str" cm="1">
        <f t="array" aca="1" ref="AD344" ca="1">IFERROR(IF(INDIRECT(ADDRESS($Z344,COLUMN(),4,1,"Monitoraggio"))="","",INDIRECT(ADDRESS($Z344,COLUMN(),4,1,"Monitoraggio"))),"")</f>
        <v/>
      </c>
      <c r="AE344" s="61" t="str" cm="1">
        <f t="array" aca="1" ref="AE344" ca="1">IFERROR(IF(INDIRECT(ADDRESS($Z344,COLUMN(),4,1,"Monitoraggio"))="","",INDIRECT(ADDRESS($Z344,COLUMN(),4,1,"Monitoraggio"))),"")</f>
        <v/>
      </c>
      <c r="AF344" s="116" t="str" cm="1">
        <f t="array" aca="1" ref="AF344" ca="1">IFERROR(IF(INDIRECT(ADDRESS($Z344,COLUMN(),4,1,"Monitoraggio"))="","",INDIRECT(ADDRESS($Z344,COLUMN(),4,1,"Monitoraggio"))),"")</f>
        <v/>
      </c>
      <c r="AG344" s="61" t="str" cm="1">
        <f t="array" aca="1" ref="AG344" ca="1">IFERROR(IF(INDIRECT(ADDRESS($Z344,COLUMN(),4,1,"Monitoraggio"))="","",INDIRECT(ADDRESS($Z344,COLUMN(),4,1,"Monitoraggio"))),"")</f>
        <v/>
      </c>
      <c r="AH344" s="116" t="str" cm="1">
        <f t="array" aca="1" ref="AH344" ca="1">IFERROR(IF(INDIRECT(ADDRESS($Z344,COLUMN(),4,1,"Monitoraggio"))="","",INDIRECT(ADDRESS($Z344,COLUMN(),4,1,"Monitoraggio"))),"")</f>
        <v/>
      </c>
      <c r="AI344" s="114" t="str" cm="1">
        <f t="array" aca="1" ref="AI344" ca="1">IFERROR(IF(INDIRECT(ADDRESS($Z344,COLUMN(),4,1,"Monitoraggio"))="","",INDIRECT(ADDRESS($Z344,COLUMN(),4,1,"Monitoraggio"))),"")</f>
        <v/>
      </c>
      <c r="AJ344" s="118" t="str" cm="1">
        <f t="array" aca="1" ref="AJ344" ca="1">IFERROR(IF(INDIRECT(ADDRESS($Z344,COLUMN(),4,1,"Monitoraggio"))="","",INDIRECT(ADDRESS($Z344,COLUMN(),4,1,"Monitoraggio"))),"")</f>
        <v/>
      </c>
      <c r="AK344" s="119" t="str" cm="1">
        <f t="array" aca="1" ref="AK344" ca="1">IFERROR(IF(INDIRECT(ADDRESS($Z344,COLUMN(),4,1,"Monitoraggio"))="","",INDIRECT(ADDRESS($Z344,COLUMN(),4,1,"Monitoraggio"))),"")</f>
        <v/>
      </c>
      <c r="AL344" s="79" t="str" cm="1">
        <f t="array" aca="1" ref="AL344" ca="1">IFERROR(IF(INDIRECT(ADDRESS($Z344,COLUMN(),4,1,"Monitoraggio"))="","",INDIRECT(ADDRESS($Z344,COLUMN(),4,1,"Monitoraggio"))),"")</f>
        <v/>
      </c>
      <c r="AM344" s="77" t="str" cm="1">
        <f t="array" aca="1" ref="AM344" ca="1">IFERROR(IF(INDIRECT(ADDRESS($Z344,COLUMN(),4,1,"Monitoraggio"))="","",INDIRECT(ADDRESS($Z344,COLUMN(),4,1,"Monitoraggio"))),"")</f>
        <v/>
      </c>
      <c r="AN344" s="79" t="str" cm="1">
        <f t="array" aca="1" ref="AN344" ca="1">IFERROR(IF(INDIRECT(ADDRESS($Z344,COLUMN(),4,1,"Monitoraggio"))="","",INDIRECT(ADDRESS($Z344,COLUMN(),4,1,"Monitoraggio"))),"")</f>
        <v/>
      </c>
      <c r="AO344" s="79" t="str" cm="1">
        <f t="array" aca="1" ref="AO344" ca="1">IFERROR(IF(INDIRECT(ADDRESS($Z344,COLUMN(),4,1,"Monitoraggio"))="","",INDIRECT(ADDRESS($Z344,COLUMN(),4,1,"Monitoraggio"))),"")</f>
        <v/>
      </c>
      <c r="AP344" s="79" t="str" cm="1">
        <f t="array" aca="1" ref="AP344" ca="1">IFERROR(IF(INDIRECT(ADDRESS($Z344,COLUMN(),4,1,"Monitoraggio"))="","",INDIRECT(ADDRESS($Z344,COLUMN(),4,1,"Monitoraggio"))),"")</f>
        <v/>
      </c>
      <c r="AQ344" s="81" t="str" cm="1">
        <f t="array" aca="1" ref="AQ344" ca="1">IFERROR(IF(INDIRECT(ADDRESS($Z344,COLUMN(),4,1,"Monitoraggio"))="","",INDIRECT(ADDRESS($Z344,COLUMN(),4,1,"Monitoraggio"))),"")</f>
        <v/>
      </c>
      <c r="AR344" s="122" t="str" cm="1">
        <f t="array" aca="1" ref="AR344" ca="1">IFERROR(IF(INDIRECT(ADDRESS($Z344,COLUMN(),4,1,"Monitoraggio"))="","",INDIRECT(ADDRESS($Z344,COLUMN(),4,1,"Monitoraggio"))),"")</f>
        <v/>
      </c>
      <c r="AS344" s="118" t="str" cm="1">
        <f t="array" aca="1" ref="AS344" ca="1">IFERROR(IF(INDIRECT(ADDRESS($Z344,COLUMN(),4,1,"Monitoraggio"))="","",INDIRECT(ADDRESS($Z344,COLUMN(),4,1,"Monitoraggio"))),"")</f>
        <v/>
      </c>
      <c r="AT344" s="119" t="str" cm="1">
        <f t="array" aca="1" ref="AT344" ca="1">IFERROR(IF(INDIRECT(ADDRESS($Z344,COLUMN(),4,1,"Monitoraggio"))="","",INDIRECT(ADDRESS($Z344,COLUMN(),4,1,"Monitoraggio"))),"")</f>
        <v/>
      </c>
      <c r="AU344" s="79" t="str" cm="1">
        <f t="array" aca="1" ref="AU344" ca="1">IFERROR(IF(INDIRECT(ADDRESS($Z344,COLUMN(),4,1,"Monitoraggio"))="","",INDIRECT(ADDRESS($Z344,COLUMN(),4,1,"Monitoraggio"))),"")</f>
        <v/>
      </c>
      <c r="AV344" s="119" t="str" cm="1">
        <f t="array" aca="1" ref="AV344" ca="1">IFERROR(IF(INDIRECT(ADDRESS($Z344,COLUMN(),4,1,"Monitoraggio"))="","",INDIRECT(ADDRESS($Z344,COLUMN(),4,1,"Monitoraggio"))),"")</f>
        <v/>
      </c>
      <c r="AW344" s="124" t="str" cm="1">
        <f t="array" aca="1" ref="AW344" ca="1">IFERROR(IF(INDIRECT(ADDRESS($Z344,COLUMN(),4,1,"Monitoraggio"))="","",INDIRECT(ADDRESS($Z344,COLUMN(),4,1,"Monitoraggio"))),"")</f>
        <v/>
      </c>
      <c r="AX344" s="62" t="str" cm="1">
        <f t="array" aca="1" ref="AX344" ca="1">IFERROR(IF(INDIRECT(ADDRESS($Z344,COLUMN(),4,1,"Monitoraggio"))="","",INDIRECT(ADDRESS($Z344,COLUMN(),4,1,"Monitoraggio"))),"")</f>
        <v/>
      </c>
      <c r="AY344" s="79" t="str" cm="1">
        <f t="array" aca="1" ref="AY344" ca="1">IFERROR(IF(INDIRECT(ADDRESS($Z344,COLUMN(),4,1,"Monitoraggio"))="","",INDIRECT(ADDRESS($Z344,COLUMN(),4,1,"Monitoraggio"))),"")</f>
        <v/>
      </c>
      <c r="AZ344" s="84" t="str" cm="1">
        <f t="array" aca="1" ref="AZ344" ca="1">IFERROR(IF(INDIRECT(ADDRESS($Z344,COLUMN(),4,1,"Monitoraggio"))="","",INDIRECT(ADDRESS($Z344,COLUMN(),4,1,"Monitoraggio"))),"")</f>
        <v/>
      </c>
      <c r="BA344" s="81" t="str" cm="1">
        <f t="array" aca="1" ref="BA344" ca="1">IFERROR(IF(INDIRECT(ADDRESS($Z344,COLUMN(),4,1,"Monitoraggio"))="","",INDIRECT(ADDRESS($Z344,COLUMN(),4,1,"Monitoraggio"))),"")</f>
        <v/>
      </c>
      <c r="BB344" s="86" t="str" cm="1">
        <f t="array" aca="1" ref="BB344" ca="1">IFERROR(IF(INDIRECT(ADDRESS($Z344,COLUMN(),4,1,"Monitoraggio"))="","",INDIRECT(ADDRESS($Z344,COLUMN(),4,1,"Monitoraggio"))),"")</f>
        <v/>
      </c>
      <c r="BC344" s="79" t="str" cm="1">
        <f t="array" aca="1" ref="BC344" ca="1">IFERROR(IF(INDIRECT(ADDRESS($Z344,COLUMN(),4,1,"Monitoraggio"))="","",INDIRECT(ADDRESS($Z344,COLUMN(),4,1,"Monitoraggio"))),"")</f>
        <v/>
      </c>
      <c r="BD344" s="79" t="str" cm="1">
        <f t="array" aca="1" ref="BD344" ca="1">IFERROR(IF(INDIRECT(ADDRESS($Z344,COLUMN(),4,1,"Monitoraggio"))="","",INDIRECT(ADDRESS($Z344,COLUMN(),4,1,"Monitoraggio"))),"")</f>
        <v/>
      </c>
      <c r="BE344" s="79" t="str" cm="1">
        <f t="array" aca="1" ref="BE344" ca="1">IFERROR(IF(INDIRECT(ADDRESS($Z344,COLUMN(),4,1,"Monitoraggio"))="","",INDIRECT(ADDRESS($Z344,COLUMN(),4,1,"Monitoraggio"))),"")</f>
        <v/>
      </c>
      <c r="BF344" s="79" t="str" cm="1">
        <f t="array" aca="1" ref="BF344" ca="1">IFERROR(IF(INDIRECT(ADDRESS($Z344,COLUMN(),4,1,"Monitoraggio"))="","",INDIRECT(ADDRESS($Z344,COLUMN(),4,1,"Monitoraggio"))),"")</f>
        <v/>
      </c>
      <c r="BG344" s="114" t="str" cm="1">
        <f t="array" aca="1" ref="BG344" ca="1">IFERROR(IF(INDIRECT(ADDRESS($Z344,COLUMN(),4,1,"Monitoraggio"))="","",INDIRECT(ADDRESS($Z344,COLUMN(),4,1,"Monitoraggio"))),"")</f>
        <v/>
      </c>
      <c r="BH344" s="48" t="str" cm="1">
        <f t="array" aca="1" ref="BH344" ca="1">IFERROR(IF(INDIRECT(ADDRESS($Z344,COLUMN(),4,1,"Monitoraggio"))="","",INDIRECT(ADDRESS($Z344,COLUMN(),4,1,"Monitoraggio"))),"")</f>
        <v/>
      </c>
      <c r="BI344" s="84" t="str" cm="1">
        <f t="array" aca="1" ref="BI344" ca="1">IFERROR(IF(INDIRECT(ADDRESS($Z344,COLUMN(),4,1,"Monitoraggio"))="","",INDIRECT(ADDRESS($Z344,COLUMN(),4,1,"Monitoraggio"))),"")</f>
        <v/>
      </c>
      <c r="BJ344" s="81" t="str" cm="1">
        <f t="array" aca="1" ref="BJ344" ca="1">IFERROR(IF(INDIRECT(ADDRESS($Z344,COLUMN(),4,1,"Monitoraggio"))="","",INDIRECT(ADDRESS($Z344,COLUMN(),4,1,"Monitoraggio"))),"")</f>
        <v/>
      </c>
    </row>
    <row r="345" spans="26:62" x14ac:dyDescent="0.2">
      <c r="Z345" s="132" t="str">
        <f>IFERROR(MATCH(ROW()-9,Monitoraggio!Z$1:Z$1000,0),"")</f>
        <v/>
      </c>
      <c r="AA345" s="60" t="str" cm="1">
        <f t="array" aca="1" ref="AA345" ca="1">IFERROR(IF(INDIRECT(ADDRESS($Z345,COLUMN(),4,1,"Monitoraggio"))="","",INDIRECT(ADDRESS($Z345,COLUMN(),4,1,"Monitoraggio"))),"")</f>
        <v/>
      </c>
      <c r="AB345" s="114" t="str" cm="1">
        <f t="array" aca="1" ref="AB345" ca="1">IFERROR(IF(INDIRECT(ADDRESS($Z345,COLUMN(),4,1,"Monitoraggio"))="","",INDIRECT(ADDRESS($Z345,COLUMN(),4,1,"Monitoraggio"))),"")</f>
        <v/>
      </c>
      <c r="AC345" s="114" t="str" cm="1">
        <f t="array" aca="1" ref="AC345" ca="1">IFERROR(IF(INDIRECT(ADDRESS($Z345,COLUMN(),4,1,"Monitoraggio"))="","",INDIRECT(ADDRESS($Z345,COLUMN(),4,1,"Monitoraggio"))),"")</f>
        <v/>
      </c>
      <c r="AD345" s="48" t="str" cm="1">
        <f t="array" aca="1" ref="AD345" ca="1">IFERROR(IF(INDIRECT(ADDRESS($Z345,COLUMN(),4,1,"Monitoraggio"))="","",INDIRECT(ADDRESS($Z345,COLUMN(),4,1,"Monitoraggio"))),"")</f>
        <v/>
      </c>
      <c r="AE345" s="61" t="str" cm="1">
        <f t="array" aca="1" ref="AE345" ca="1">IFERROR(IF(INDIRECT(ADDRESS($Z345,COLUMN(),4,1,"Monitoraggio"))="","",INDIRECT(ADDRESS($Z345,COLUMN(),4,1,"Monitoraggio"))),"")</f>
        <v/>
      </c>
      <c r="AF345" s="116" t="str" cm="1">
        <f t="array" aca="1" ref="AF345" ca="1">IFERROR(IF(INDIRECT(ADDRESS($Z345,COLUMN(),4,1,"Monitoraggio"))="","",INDIRECT(ADDRESS($Z345,COLUMN(),4,1,"Monitoraggio"))),"")</f>
        <v/>
      </c>
      <c r="AG345" s="61" t="str" cm="1">
        <f t="array" aca="1" ref="AG345" ca="1">IFERROR(IF(INDIRECT(ADDRESS($Z345,COLUMN(),4,1,"Monitoraggio"))="","",INDIRECT(ADDRESS($Z345,COLUMN(),4,1,"Monitoraggio"))),"")</f>
        <v/>
      </c>
      <c r="AH345" s="116" t="str" cm="1">
        <f t="array" aca="1" ref="AH345" ca="1">IFERROR(IF(INDIRECT(ADDRESS($Z345,COLUMN(),4,1,"Monitoraggio"))="","",INDIRECT(ADDRESS($Z345,COLUMN(),4,1,"Monitoraggio"))),"")</f>
        <v/>
      </c>
      <c r="AI345" s="114" t="str" cm="1">
        <f t="array" aca="1" ref="AI345" ca="1">IFERROR(IF(INDIRECT(ADDRESS($Z345,COLUMN(),4,1,"Monitoraggio"))="","",INDIRECT(ADDRESS($Z345,COLUMN(),4,1,"Monitoraggio"))),"")</f>
        <v/>
      </c>
      <c r="AJ345" s="118" t="str" cm="1">
        <f t="array" aca="1" ref="AJ345" ca="1">IFERROR(IF(INDIRECT(ADDRESS($Z345,COLUMN(),4,1,"Monitoraggio"))="","",INDIRECT(ADDRESS($Z345,COLUMN(),4,1,"Monitoraggio"))),"")</f>
        <v/>
      </c>
      <c r="AK345" s="119" t="str" cm="1">
        <f t="array" aca="1" ref="AK345" ca="1">IFERROR(IF(INDIRECT(ADDRESS($Z345,COLUMN(),4,1,"Monitoraggio"))="","",INDIRECT(ADDRESS($Z345,COLUMN(),4,1,"Monitoraggio"))),"")</f>
        <v/>
      </c>
      <c r="AL345" s="79" t="str" cm="1">
        <f t="array" aca="1" ref="AL345" ca="1">IFERROR(IF(INDIRECT(ADDRESS($Z345,COLUMN(),4,1,"Monitoraggio"))="","",INDIRECT(ADDRESS($Z345,COLUMN(),4,1,"Monitoraggio"))),"")</f>
        <v/>
      </c>
      <c r="AM345" s="77" t="str" cm="1">
        <f t="array" aca="1" ref="AM345" ca="1">IFERROR(IF(INDIRECT(ADDRESS($Z345,COLUMN(),4,1,"Monitoraggio"))="","",INDIRECT(ADDRESS($Z345,COLUMN(),4,1,"Monitoraggio"))),"")</f>
        <v/>
      </c>
      <c r="AN345" s="79" t="str" cm="1">
        <f t="array" aca="1" ref="AN345" ca="1">IFERROR(IF(INDIRECT(ADDRESS($Z345,COLUMN(),4,1,"Monitoraggio"))="","",INDIRECT(ADDRESS($Z345,COLUMN(),4,1,"Monitoraggio"))),"")</f>
        <v/>
      </c>
      <c r="AO345" s="79" t="str" cm="1">
        <f t="array" aca="1" ref="AO345" ca="1">IFERROR(IF(INDIRECT(ADDRESS($Z345,COLUMN(),4,1,"Monitoraggio"))="","",INDIRECT(ADDRESS($Z345,COLUMN(),4,1,"Monitoraggio"))),"")</f>
        <v/>
      </c>
      <c r="AP345" s="79" t="str" cm="1">
        <f t="array" aca="1" ref="AP345" ca="1">IFERROR(IF(INDIRECT(ADDRESS($Z345,COLUMN(),4,1,"Monitoraggio"))="","",INDIRECT(ADDRESS($Z345,COLUMN(),4,1,"Monitoraggio"))),"")</f>
        <v/>
      </c>
      <c r="AQ345" s="81" t="str" cm="1">
        <f t="array" aca="1" ref="AQ345" ca="1">IFERROR(IF(INDIRECT(ADDRESS($Z345,COLUMN(),4,1,"Monitoraggio"))="","",INDIRECT(ADDRESS($Z345,COLUMN(),4,1,"Monitoraggio"))),"")</f>
        <v/>
      </c>
      <c r="AR345" s="122" t="str" cm="1">
        <f t="array" aca="1" ref="AR345" ca="1">IFERROR(IF(INDIRECT(ADDRESS($Z345,COLUMN(),4,1,"Monitoraggio"))="","",INDIRECT(ADDRESS($Z345,COLUMN(),4,1,"Monitoraggio"))),"")</f>
        <v/>
      </c>
      <c r="AS345" s="118" t="str" cm="1">
        <f t="array" aca="1" ref="AS345" ca="1">IFERROR(IF(INDIRECT(ADDRESS($Z345,COLUMN(),4,1,"Monitoraggio"))="","",INDIRECT(ADDRESS($Z345,COLUMN(),4,1,"Monitoraggio"))),"")</f>
        <v/>
      </c>
      <c r="AT345" s="119" t="str" cm="1">
        <f t="array" aca="1" ref="AT345" ca="1">IFERROR(IF(INDIRECT(ADDRESS($Z345,COLUMN(),4,1,"Monitoraggio"))="","",INDIRECT(ADDRESS($Z345,COLUMN(),4,1,"Monitoraggio"))),"")</f>
        <v/>
      </c>
      <c r="AU345" s="79" t="str" cm="1">
        <f t="array" aca="1" ref="AU345" ca="1">IFERROR(IF(INDIRECT(ADDRESS($Z345,COLUMN(),4,1,"Monitoraggio"))="","",INDIRECT(ADDRESS($Z345,COLUMN(),4,1,"Monitoraggio"))),"")</f>
        <v/>
      </c>
      <c r="AV345" s="119" t="str" cm="1">
        <f t="array" aca="1" ref="AV345" ca="1">IFERROR(IF(INDIRECT(ADDRESS($Z345,COLUMN(),4,1,"Monitoraggio"))="","",INDIRECT(ADDRESS($Z345,COLUMN(),4,1,"Monitoraggio"))),"")</f>
        <v/>
      </c>
      <c r="AW345" s="124" t="str" cm="1">
        <f t="array" aca="1" ref="AW345" ca="1">IFERROR(IF(INDIRECT(ADDRESS($Z345,COLUMN(),4,1,"Monitoraggio"))="","",INDIRECT(ADDRESS($Z345,COLUMN(),4,1,"Monitoraggio"))),"")</f>
        <v/>
      </c>
      <c r="AX345" s="62" t="str" cm="1">
        <f t="array" aca="1" ref="AX345" ca="1">IFERROR(IF(INDIRECT(ADDRESS($Z345,COLUMN(),4,1,"Monitoraggio"))="","",INDIRECT(ADDRESS($Z345,COLUMN(),4,1,"Monitoraggio"))),"")</f>
        <v/>
      </c>
      <c r="AY345" s="79" t="str" cm="1">
        <f t="array" aca="1" ref="AY345" ca="1">IFERROR(IF(INDIRECT(ADDRESS($Z345,COLUMN(),4,1,"Monitoraggio"))="","",INDIRECT(ADDRESS($Z345,COLUMN(),4,1,"Monitoraggio"))),"")</f>
        <v/>
      </c>
      <c r="AZ345" s="84" t="str" cm="1">
        <f t="array" aca="1" ref="AZ345" ca="1">IFERROR(IF(INDIRECT(ADDRESS($Z345,COLUMN(),4,1,"Monitoraggio"))="","",INDIRECT(ADDRESS($Z345,COLUMN(),4,1,"Monitoraggio"))),"")</f>
        <v/>
      </c>
      <c r="BA345" s="81" t="str" cm="1">
        <f t="array" aca="1" ref="BA345" ca="1">IFERROR(IF(INDIRECT(ADDRESS($Z345,COLUMN(),4,1,"Monitoraggio"))="","",INDIRECT(ADDRESS($Z345,COLUMN(),4,1,"Monitoraggio"))),"")</f>
        <v/>
      </c>
      <c r="BB345" s="86" t="str" cm="1">
        <f t="array" aca="1" ref="BB345" ca="1">IFERROR(IF(INDIRECT(ADDRESS($Z345,COLUMN(),4,1,"Monitoraggio"))="","",INDIRECT(ADDRESS($Z345,COLUMN(),4,1,"Monitoraggio"))),"")</f>
        <v/>
      </c>
      <c r="BC345" s="79" t="str" cm="1">
        <f t="array" aca="1" ref="BC345" ca="1">IFERROR(IF(INDIRECT(ADDRESS($Z345,COLUMN(),4,1,"Monitoraggio"))="","",INDIRECT(ADDRESS($Z345,COLUMN(),4,1,"Monitoraggio"))),"")</f>
        <v/>
      </c>
      <c r="BD345" s="79" t="str" cm="1">
        <f t="array" aca="1" ref="BD345" ca="1">IFERROR(IF(INDIRECT(ADDRESS($Z345,COLUMN(),4,1,"Monitoraggio"))="","",INDIRECT(ADDRESS($Z345,COLUMN(),4,1,"Monitoraggio"))),"")</f>
        <v/>
      </c>
      <c r="BE345" s="79" t="str" cm="1">
        <f t="array" aca="1" ref="BE345" ca="1">IFERROR(IF(INDIRECT(ADDRESS($Z345,COLUMN(),4,1,"Monitoraggio"))="","",INDIRECT(ADDRESS($Z345,COLUMN(),4,1,"Monitoraggio"))),"")</f>
        <v/>
      </c>
      <c r="BF345" s="79" t="str" cm="1">
        <f t="array" aca="1" ref="BF345" ca="1">IFERROR(IF(INDIRECT(ADDRESS($Z345,COLUMN(),4,1,"Monitoraggio"))="","",INDIRECT(ADDRESS($Z345,COLUMN(),4,1,"Monitoraggio"))),"")</f>
        <v/>
      </c>
      <c r="BG345" s="114" t="str" cm="1">
        <f t="array" aca="1" ref="BG345" ca="1">IFERROR(IF(INDIRECT(ADDRESS($Z345,COLUMN(),4,1,"Monitoraggio"))="","",INDIRECT(ADDRESS($Z345,COLUMN(),4,1,"Monitoraggio"))),"")</f>
        <v/>
      </c>
      <c r="BH345" s="48" t="str" cm="1">
        <f t="array" aca="1" ref="BH345" ca="1">IFERROR(IF(INDIRECT(ADDRESS($Z345,COLUMN(),4,1,"Monitoraggio"))="","",INDIRECT(ADDRESS($Z345,COLUMN(),4,1,"Monitoraggio"))),"")</f>
        <v/>
      </c>
      <c r="BI345" s="84" t="str" cm="1">
        <f t="array" aca="1" ref="BI345" ca="1">IFERROR(IF(INDIRECT(ADDRESS($Z345,COLUMN(),4,1,"Monitoraggio"))="","",INDIRECT(ADDRESS($Z345,COLUMN(),4,1,"Monitoraggio"))),"")</f>
        <v/>
      </c>
      <c r="BJ345" s="81" t="str" cm="1">
        <f t="array" aca="1" ref="BJ345" ca="1">IFERROR(IF(INDIRECT(ADDRESS($Z345,COLUMN(),4,1,"Monitoraggio"))="","",INDIRECT(ADDRESS($Z345,COLUMN(),4,1,"Monitoraggio"))),"")</f>
        <v/>
      </c>
    </row>
    <row r="346" spans="26:62" x14ac:dyDescent="0.2">
      <c r="Z346" s="132" t="str">
        <f>IFERROR(MATCH(ROW()-9,Monitoraggio!Z$1:Z$1000,0),"")</f>
        <v/>
      </c>
      <c r="AA346" s="60" t="str" cm="1">
        <f t="array" aca="1" ref="AA346" ca="1">IFERROR(IF(INDIRECT(ADDRESS($Z346,COLUMN(),4,1,"Monitoraggio"))="","",INDIRECT(ADDRESS($Z346,COLUMN(),4,1,"Monitoraggio"))),"")</f>
        <v/>
      </c>
      <c r="AB346" s="114" t="str" cm="1">
        <f t="array" aca="1" ref="AB346" ca="1">IFERROR(IF(INDIRECT(ADDRESS($Z346,COLUMN(),4,1,"Monitoraggio"))="","",INDIRECT(ADDRESS($Z346,COLUMN(),4,1,"Monitoraggio"))),"")</f>
        <v/>
      </c>
      <c r="AC346" s="114" t="str" cm="1">
        <f t="array" aca="1" ref="AC346" ca="1">IFERROR(IF(INDIRECT(ADDRESS($Z346,COLUMN(),4,1,"Monitoraggio"))="","",INDIRECT(ADDRESS($Z346,COLUMN(),4,1,"Monitoraggio"))),"")</f>
        <v/>
      </c>
      <c r="AD346" s="48" t="str" cm="1">
        <f t="array" aca="1" ref="AD346" ca="1">IFERROR(IF(INDIRECT(ADDRESS($Z346,COLUMN(),4,1,"Monitoraggio"))="","",INDIRECT(ADDRESS($Z346,COLUMN(),4,1,"Monitoraggio"))),"")</f>
        <v/>
      </c>
      <c r="AE346" s="61" t="str" cm="1">
        <f t="array" aca="1" ref="AE346" ca="1">IFERROR(IF(INDIRECT(ADDRESS($Z346,COLUMN(),4,1,"Monitoraggio"))="","",INDIRECT(ADDRESS($Z346,COLUMN(),4,1,"Monitoraggio"))),"")</f>
        <v/>
      </c>
      <c r="AF346" s="116" t="str" cm="1">
        <f t="array" aca="1" ref="AF346" ca="1">IFERROR(IF(INDIRECT(ADDRESS($Z346,COLUMN(),4,1,"Monitoraggio"))="","",INDIRECT(ADDRESS($Z346,COLUMN(),4,1,"Monitoraggio"))),"")</f>
        <v/>
      </c>
      <c r="AG346" s="61" t="str" cm="1">
        <f t="array" aca="1" ref="AG346" ca="1">IFERROR(IF(INDIRECT(ADDRESS($Z346,COLUMN(),4,1,"Monitoraggio"))="","",INDIRECT(ADDRESS($Z346,COLUMN(),4,1,"Monitoraggio"))),"")</f>
        <v/>
      </c>
      <c r="AH346" s="116" t="str" cm="1">
        <f t="array" aca="1" ref="AH346" ca="1">IFERROR(IF(INDIRECT(ADDRESS($Z346,COLUMN(),4,1,"Monitoraggio"))="","",INDIRECT(ADDRESS($Z346,COLUMN(),4,1,"Monitoraggio"))),"")</f>
        <v/>
      </c>
      <c r="AI346" s="114" t="str" cm="1">
        <f t="array" aca="1" ref="AI346" ca="1">IFERROR(IF(INDIRECT(ADDRESS($Z346,COLUMN(),4,1,"Monitoraggio"))="","",INDIRECT(ADDRESS($Z346,COLUMN(),4,1,"Monitoraggio"))),"")</f>
        <v/>
      </c>
      <c r="AJ346" s="118" t="str" cm="1">
        <f t="array" aca="1" ref="AJ346" ca="1">IFERROR(IF(INDIRECT(ADDRESS($Z346,COLUMN(),4,1,"Monitoraggio"))="","",INDIRECT(ADDRESS($Z346,COLUMN(),4,1,"Monitoraggio"))),"")</f>
        <v/>
      </c>
      <c r="AK346" s="119" t="str" cm="1">
        <f t="array" aca="1" ref="AK346" ca="1">IFERROR(IF(INDIRECT(ADDRESS($Z346,COLUMN(),4,1,"Monitoraggio"))="","",INDIRECT(ADDRESS($Z346,COLUMN(),4,1,"Monitoraggio"))),"")</f>
        <v/>
      </c>
      <c r="AL346" s="79" t="str" cm="1">
        <f t="array" aca="1" ref="AL346" ca="1">IFERROR(IF(INDIRECT(ADDRESS($Z346,COLUMN(),4,1,"Monitoraggio"))="","",INDIRECT(ADDRESS($Z346,COLUMN(),4,1,"Monitoraggio"))),"")</f>
        <v/>
      </c>
      <c r="AM346" s="77" t="str" cm="1">
        <f t="array" aca="1" ref="AM346" ca="1">IFERROR(IF(INDIRECT(ADDRESS($Z346,COLUMN(),4,1,"Monitoraggio"))="","",INDIRECT(ADDRESS($Z346,COLUMN(),4,1,"Monitoraggio"))),"")</f>
        <v/>
      </c>
      <c r="AN346" s="79" t="str" cm="1">
        <f t="array" aca="1" ref="AN346" ca="1">IFERROR(IF(INDIRECT(ADDRESS($Z346,COLUMN(),4,1,"Monitoraggio"))="","",INDIRECT(ADDRESS($Z346,COLUMN(),4,1,"Monitoraggio"))),"")</f>
        <v/>
      </c>
      <c r="AO346" s="79" t="str" cm="1">
        <f t="array" aca="1" ref="AO346" ca="1">IFERROR(IF(INDIRECT(ADDRESS($Z346,COLUMN(),4,1,"Monitoraggio"))="","",INDIRECT(ADDRESS($Z346,COLUMN(),4,1,"Monitoraggio"))),"")</f>
        <v/>
      </c>
      <c r="AP346" s="79" t="str" cm="1">
        <f t="array" aca="1" ref="AP346" ca="1">IFERROR(IF(INDIRECT(ADDRESS($Z346,COLUMN(),4,1,"Monitoraggio"))="","",INDIRECT(ADDRESS($Z346,COLUMN(),4,1,"Monitoraggio"))),"")</f>
        <v/>
      </c>
      <c r="AQ346" s="81" t="str" cm="1">
        <f t="array" aca="1" ref="AQ346" ca="1">IFERROR(IF(INDIRECT(ADDRESS($Z346,COLUMN(),4,1,"Monitoraggio"))="","",INDIRECT(ADDRESS($Z346,COLUMN(),4,1,"Monitoraggio"))),"")</f>
        <v/>
      </c>
      <c r="AR346" s="122" t="str" cm="1">
        <f t="array" aca="1" ref="AR346" ca="1">IFERROR(IF(INDIRECT(ADDRESS($Z346,COLUMN(),4,1,"Monitoraggio"))="","",INDIRECT(ADDRESS($Z346,COLUMN(),4,1,"Monitoraggio"))),"")</f>
        <v/>
      </c>
      <c r="AS346" s="118" t="str" cm="1">
        <f t="array" aca="1" ref="AS346" ca="1">IFERROR(IF(INDIRECT(ADDRESS($Z346,COLUMN(),4,1,"Monitoraggio"))="","",INDIRECT(ADDRESS($Z346,COLUMN(),4,1,"Monitoraggio"))),"")</f>
        <v/>
      </c>
      <c r="AT346" s="119" t="str" cm="1">
        <f t="array" aca="1" ref="AT346" ca="1">IFERROR(IF(INDIRECT(ADDRESS($Z346,COLUMN(),4,1,"Monitoraggio"))="","",INDIRECT(ADDRESS($Z346,COLUMN(),4,1,"Monitoraggio"))),"")</f>
        <v/>
      </c>
      <c r="AU346" s="79" t="str" cm="1">
        <f t="array" aca="1" ref="AU346" ca="1">IFERROR(IF(INDIRECT(ADDRESS($Z346,COLUMN(),4,1,"Monitoraggio"))="","",INDIRECT(ADDRESS($Z346,COLUMN(),4,1,"Monitoraggio"))),"")</f>
        <v/>
      </c>
      <c r="AV346" s="119" t="str" cm="1">
        <f t="array" aca="1" ref="AV346" ca="1">IFERROR(IF(INDIRECT(ADDRESS($Z346,COLUMN(),4,1,"Monitoraggio"))="","",INDIRECT(ADDRESS($Z346,COLUMN(),4,1,"Monitoraggio"))),"")</f>
        <v/>
      </c>
      <c r="AW346" s="124" t="str" cm="1">
        <f t="array" aca="1" ref="AW346" ca="1">IFERROR(IF(INDIRECT(ADDRESS($Z346,COLUMN(),4,1,"Monitoraggio"))="","",INDIRECT(ADDRESS($Z346,COLUMN(),4,1,"Monitoraggio"))),"")</f>
        <v/>
      </c>
      <c r="AX346" s="62" t="str" cm="1">
        <f t="array" aca="1" ref="AX346" ca="1">IFERROR(IF(INDIRECT(ADDRESS($Z346,COLUMN(),4,1,"Monitoraggio"))="","",INDIRECT(ADDRESS($Z346,COLUMN(),4,1,"Monitoraggio"))),"")</f>
        <v/>
      </c>
      <c r="AY346" s="79" t="str" cm="1">
        <f t="array" aca="1" ref="AY346" ca="1">IFERROR(IF(INDIRECT(ADDRESS($Z346,COLUMN(),4,1,"Monitoraggio"))="","",INDIRECT(ADDRESS($Z346,COLUMN(),4,1,"Monitoraggio"))),"")</f>
        <v/>
      </c>
      <c r="AZ346" s="84" t="str" cm="1">
        <f t="array" aca="1" ref="AZ346" ca="1">IFERROR(IF(INDIRECT(ADDRESS($Z346,COLUMN(),4,1,"Monitoraggio"))="","",INDIRECT(ADDRESS($Z346,COLUMN(),4,1,"Monitoraggio"))),"")</f>
        <v/>
      </c>
      <c r="BA346" s="81" t="str" cm="1">
        <f t="array" aca="1" ref="BA346" ca="1">IFERROR(IF(INDIRECT(ADDRESS($Z346,COLUMN(),4,1,"Monitoraggio"))="","",INDIRECT(ADDRESS($Z346,COLUMN(),4,1,"Monitoraggio"))),"")</f>
        <v/>
      </c>
      <c r="BB346" s="86" t="str" cm="1">
        <f t="array" aca="1" ref="BB346" ca="1">IFERROR(IF(INDIRECT(ADDRESS($Z346,COLUMN(),4,1,"Monitoraggio"))="","",INDIRECT(ADDRESS($Z346,COLUMN(),4,1,"Monitoraggio"))),"")</f>
        <v/>
      </c>
      <c r="BC346" s="79" t="str" cm="1">
        <f t="array" aca="1" ref="BC346" ca="1">IFERROR(IF(INDIRECT(ADDRESS($Z346,COLUMN(),4,1,"Monitoraggio"))="","",INDIRECT(ADDRESS($Z346,COLUMN(),4,1,"Monitoraggio"))),"")</f>
        <v/>
      </c>
      <c r="BD346" s="79" t="str" cm="1">
        <f t="array" aca="1" ref="BD346" ca="1">IFERROR(IF(INDIRECT(ADDRESS($Z346,COLUMN(),4,1,"Monitoraggio"))="","",INDIRECT(ADDRESS($Z346,COLUMN(),4,1,"Monitoraggio"))),"")</f>
        <v/>
      </c>
      <c r="BE346" s="79" t="str" cm="1">
        <f t="array" aca="1" ref="BE346" ca="1">IFERROR(IF(INDIRECT(ADDRESS($Z346,COLUMN(),4,1,"Monitoraggio"))="","",INDIRECT(ADDRESS($Z346,COLUMN(),4,1,"Monitoraggio"))),"")</f>
        <v/>
      </c>
      <c r="BF346" s="79" t="str" cm="1">
        <f t="array" aca="1" ref="BF346" ca="1">IFERROR(IF(INDIRECT(ADDRESS($Z346,COLUMN(),4,1,"Monitoraggio"))="","",INDIRECT(ADDRESS($Z346,COLUMN(),4,1,"Monitoraggio"))),"")</f>
        <v/>
      </c>
      <c r="BG346" s="114" t="str" cm="1">
        <f t="array" aca="1" ref="BG346" ca="1">IFERROR(IF(INDIRECT(ADDRESS($Z346,COLUMN(),4,1,"Monitoraggio"))="","",INDIRECT(ADDRESS($Z346,COLUMN(),4,1,"Monitoraggio"))),"")</f>
        <v/>
      </c>
      <c r="BH346" s="48" t="str" cm="1">
        <f t="array" aca="1" ref="BH346" ca="1">IFERROR(IF(INDIRECT(ADDRESS($Z346,COLUMN(),4,1,"Monitoraggio"))="","",INDIRECT(ADDRESS($Z346,COLUMN(),4,1,"Monitoraggio"))),"")</f>
        <v/>
      </c>
      <c r="BI346" s="84" t="str" cm="1">
        <f t="array" aca="1" ref="BI346" ca="1">IFERROR(IF(INDIRECT(ADDRESS($Z346,COLUMN(),4,1,"Monitoraggio"))="","",INDIRECT(ADDRESS($Z346,COLUMN(),4,1,"Monitoraggio"))),"")</f>
        <v/>
      </c>
      <c r="BJ346" s="81" t="str" cm="1">
        <f t="array" aca="1" ref="BJ346" ca="1">IFERROR(IF(INDIRECT(ADDRESS($Z346,COLUMN(),4,1,"Monitoraggio"))="","",INDIRECT(ADDRESS($Z346,COLUMN(),4,1,"Monitoraggio"))),"")</f>
        <v/>
      </c>
    </row>
    <row r="347" spans="26:62" x14ac:dyDescent="0.2">
      <c r="Z347" s="132" t="str">
        <f>IFERROR(MATCH(ROW()-9,Monitoraggio!Z$1:Z$1000,0),"")</f>
        <v/>
      </c>
      <c r="AA347" s="60" t="str" cm="1">
        <f t="array" aca="1" ref="AA347" ca="1">IFERROR(IF(INDIRECT(ADDRESS($Z347,COLUMN(),4,1,"Monitoraggio"))="","",INDIRECT(ADDRESS($Z347,COLUMN(),4,1,"Monitoraggio"))),"")</f>
        <v/>
      </c>
      <c r="AB347" s="114" t="str" cm="1">
        <f t="array" aca="1" ref="AB347" ca="1">IFERROR(IF(INDIRECT(ADDRESS($Z347,COLUMN(),4,1,"Monitoraggio"))="","",INDIRECT(ADDRESS($Z347,COLUMN(),4,1,"Monitoraggio"))),"")</f>
        <v/>
      </c>
      <c r="AC347" s="114" t="str" cm="1">
        <f t="array" aca="1" ref="AC347" ca="1">IFERROR(IF(INDIRECT(ADDRESS($Z347,COLUMN(),4,1,"Monitoraggio"))="","",INDIRECT(ADDRESS($Z347,COLUMN(),4,1,"Monitoraggio"))),"")</f>
        <v/>
      </c>
      <c r="AD347" s="48" t="str" cm="1">
        <f t="array" aca="1" ref="AD347" ca="1">IFERROR(IF(INDIRECT(ADDRESS($Z347,COLUMN(),4,1,"Monitoraggio"))="","",INDIRECT(ADDRESS($Z347,COLUMN(),4,1,"Monitoraggio"))),"")</f>
        <v/>
      </c>
      <c r="AE347" s="61" t="str" cm="1">
        <f t="array" aca="1" ref="AE347" ca="1">IFERROR(IF(INDIRECT(ADDRESS($Z347,COLUMN(),4,1,"Monitoraggio"))="","",INDIRECT(ADDRESS($Z347,COLUMN(),4,1,"Monitoraggio"))),"")</f>
        <v/>
      </c>
      <c r="AF347" s="116" t="str" cm="1">
        <f t="array" aca="1" ref="AF347" ca="1">IFERROR(IF(INDIRECT(ADDRESS($Z347,COLUMN(),4,1,"Monitoraggio"))="","",INDIRECT(ADDRESS($Z347,COLUMN(),4,1,"Monitoraggio"))),"")</f>
        <v/>
      </c>
      <c r="AG347" s="61" t="str" cm="1">
        <f t="array" aca="1" ref="AG347" ca="1">IFERROR(IF(INDIRECT(ADDRESS($Z347,COLUMN(),4,1,"Monitoraggio"))="","",INDIRECT(ADDRESS($Z347,COLUMN(),4,1,"Monitoraggio"))),"")</f>
        <v/>
      </c>
      <c r="AH347" s="116" t="str" cm="1">
        <f t="array" aca="1" ref="AH347" ca="1">IFERROR(IF(INDIRECT(ADDRESS($Z347,COLUMN(),4,1,"Monitoraggio"))="","",INDIRECT(ADDRESS($Z347,COLUMN(),4,1,"Monitoraggio"))),"")</f>
        <v/>
      </c>
      <c r="AI347" s="114" t="str" cm="1">
        <f t="array" aca="1" ref="AI347" ca="1">IFERROR(IF(INDIRECT(ADDRESS($Z347,COLUMN(),4,1,"Monitoraggio"))="","",INDIRECT(ADDRESS($Z347,COLUMN(),4,1,"Monitoraggio"))),"")</f>
        <v/>
      </c>
      <c r="AJ347" s="118" t="str" cm="1">
        <f t="array" aca="1" ref="AJ347" ca="1">IFERROR(IF(INDIRECT(ADDRESS($Z347,COLUMN(),4,1,"Monitoraggio"))="","",INDIRECT(ADDRESS($Z347,COLUMN(),4,1,"Monitoraggio"))),"")</f>
        <v/>
      </c>
      <c r="AK347" s="119" t="str" cm="1">
        <f t="array" aca="1" ref="AK347" ca="1">IFERROR(IF(INDIRECT(ADDRESS($Z347,COLUMN(),4,1,"Monitoraggio"))="","",INDIRECT(ADDRESS($Z347,COLUMN(),4,1,"Monitoraggio"))),"")</f>
        <v/>
      </c>
      <c r="AL347" s="79" t="str" cm="1">
        <f t="array" aca="1" ref="AL347" ca="1">IFERROR(IF(INDIRECT(ADDRESS($Z347,COLUMN(),4,1,"Monitoraggio"))="","",INDIRECT(ADDRESS($Z347,COLUMN(),4,1,"Monitoraggio"))),"")</f>
        <v/>
      </c>
      <c r="AM347" s="77" t="str" cm="1">
        <f t="array" aca="1" ref="AM347" ca="1">IFERROR(IF(INDIRECT(ADDRESS($Z347,COLUMN(),4,1,"Monitoraggio"))="","",INDIRECT(ADDRESS($Z347,COLUMN(),4,1,"Monitoraggio"))),"")</f>
        <v/>
      </c>
      <c r="AN347" s="79" t="str" cm="1">
        <f t="array" aca="1" ref="AN347" ca="1">IFERROR(IF(INDIRECT(ADDRESS($Z347,COLUMN(),4,1,"Monitoraggio"))="","",INDIRECT(ADDRESS($Z347,COLUMN(),4,1,"Monitoraggio"))),"")</f>
        <v/>
      </c>
      <c r="AO347" s="79" t="str" cm="1">
        <f t="array" aca="1" ref="AO347" ca="1">IFERROR(IF(INDIRECT(ADDRESS($Z347,COLUMN(),4,1,"Monitoraggio"))="","",INDIRECT(ADDRESS($Z347,COLUMN(),4,1,"Monitoraggio"))),"")</f>
        <v/>
      </c>
      <c r="AP347" s="79" t="str" cm="1">
        <f t="array" aca="1" ref="AP347" ca="1">IFERROR(IF(INDIRECT(ADDRESS($Z347,COLUMN(),4,1,"Monitoraggio"))="","",INDIRECT(ADDRESS($Z347,COLUMN(),4,1,"Monitoraggio"))),"")</f>
        <v/>
      </c>
      <c r="AQ347" s="81" t="str" cm="1">
        <f t="array" aca="1" ref="AQ347" ca="1">IFERROR(IF(INDIRECT(ADDRESS($Z347,COLUMN(),4,1,"Monitoraggio"))="","",INDIRECT(ADDRESS($Z347,COLUMN(),4,1,"Monitoraggio"))),"")</f>
        <v/>
      </c>
      <c r="AR347" s="122" t="str" cm="1">
        <f t="array" aca="1" ref="AR347" ca="1">IFERROR(IF(INDIRECT(ADDRESS($Z347,COLUMN(),4,1,"Monitoraggio"))="","",INDIRECT(ADDRESS($Z347,COLUMN(),4,1,"Monitoraggio"))),"")</f>
        <v/>
      </c>
      <c r="AS347" s="118" t="str" cm="1">
        <f t="array" aca="1" ref="AS347" ca="1">IFERROR(IF(INDIRECT(ADDRESS($Z347,COLUMN(),4,1,"Monitoraggio"))="","",INDIRECT(ADDRESS($Z347,COLUMN(),4,1,"Monitoraggio"))),"")</f>
        <v/>
      </c>
      <c r="AT347" s="119" t="str" cm="1">
        <f t="array" aca="1" ref="AT347" ca="1">IFERROR(IF(INDIRECT(ADDRESS($Z347,COLUMN(),4,1,"Monitoraggio"))="","",INDIRECT(ADDRESS($Z347,COLUMN(),4,1,"Monitoraggio"))),"")</f>
        <v/>
      </c>
      <c r="AU347" s="79" t="str" cm="1">
        <f t="array" aca="1" ref="AU347" ca="1">IFERROR(IF(INDIRECT(ADDRESS($Z347,COLUMN(),4,1,"Monitoraggio"))="","",INDIRECT(ADDRESS($Z347,COLUMN(),4,1,"Monitoraggio"))),"")</f>
        <v/>
      </c>
      <c r="AV347" s="119" t="str" cm="1">
        <f t="array" aca="1" ref="AV347" ca="1">IFERROR(IF(INDIRECT(ADDRESS($Z347,COLUMN(),4,1,"Monitoraggio"))="","",INDIRECT(ADDRESS($Z347,COLUMN(),4,1,"Monitoraggio"))),"")</f>
        <v/>
      </c>
      <c r="AW347" s="124" t="str" cm="1">
        <f t="array" aca="1" ref="AW347" ca="1">IFERROR(IF(INDIRECT(ADDRESS($Z347,COLUMN(),4,1,"Monitoraggio"))="","",INDIRECT(ADDRESS($Z347,COLUMN(),4,1,"Monitoraggio"))),"")</f>
        <v/>
      </c>
      <c r="AX347" s="62" t="str" cm="1">
        <f t="array" aca="1" ref="AX347" ca="1">IFERROR(IF(INDIRECT(ADDRESS($Z347,COLUMN(),4,1,"Monitoraggio"))="","",INDIRECT(ADDRESS($Z347,COLUMN(),4,1,"Monitoraggio"))),"")</f>
        <v/>
      </c>
      <c r="AY347" s="79" t="str" cm="1">
        <f t="array" aca="1" ref="AY347" ca="1">IFERROR(IF(INDIRECT(ADDRESS($Z347,COLUMN(),4,1,"Monitoraggio"))="","",INDIRECT(ADDRESS($Z347,COLUMN(),4,1,"Monitoraggio"))),"")</f>
        <v/>
      </c>
      <c r="AZ347" s="84" t="str" cm="1">
        <f t="array" aca="1" ref="AZ347" ca="1">IFERROR(IF(INDIRECT(ADDRESS($Z347,COLUMN(),4,1,"Monitoraggio"))="","",INDIRECT(ADDRESS($Z347,COLUMN(),4,1,"Monitoraggio"))),"")</f>
        <v/>
      </c>
      <c r="BA347" s="81" t="str" cm="1">
        <f t="array" aca="1" ref="BA347" ca="1">IFERROR(IF(INDIRECT(ADDRESS($Z347,COLUMN(),4,1,"Monitoraggio"))="","",INDIRECT(ADDRESS($Z347,COLUMN(),4,1,"Monitoraggio"))),"")</f>
        <v/>
      </c>
      <c r="BB347" s="86" t="str" cm="1">
        <f t="array" aca="1" ref="BB347" ca="1">IFERROR(IF(INDIRECT(ADDRESS($Z347,COLUMN(),4,1,"Monitoraggio"))="","",INDIRECT(ADDRESS($Z347,COLUMN(),4,1,"Monitoraggio"))),"")</f>
        <v/>
      </c>
      <c r="BC347" s="79" t="str" cm="1">
        <f t="array" aca="1" ref="BC347" ca="1">IFERROR(IF(INDIRECT(ADDRESS($Z347,COLUMN(),4,1,"Monitoraggio"))="","",INDIRECT(ADDRESS($Z347,COLUMN(),4,1,"Monitoraggio"))),"")</f>
        <v/>
      </c>
      <c r="BD347" s="79" t="str" cm="1">
        <f t="array" aca="1" ref="BD347" ca="1">IFERROR(IF(INDIRECT(ADDRESS($Z347,COLUMN(),4,1,"Monitoraggio"))="","",INDIRECT(ADDRESS($Z347,COLUMN(),4,1,"Monitoraggio"))),"")</f>
        <v/>
      </c>
      <c r="BE347" s="79" t="str" cm="1">
        <f t="array" aca="1" ref="BE347" ca="1">IFERROR(IF(INDIRECT(ADDRESS($Z347,COLUMN(),4,1,"Monitoraggio"))="","",INDIRECT(ADDRESS($Z347,COLUMN(),4,1,"Monitoraggio"))),"")</f>
        <v/>
      </c>
      <c r="BF347" s="79" t="str" cm="1">
        <f t="array" aca="1" ref="BF347" ca="1">IFERROR(IF(INDIRECT(ADDRESS($Z347,COLUMN(),4,1,"Monitoraggio"))="","",INDIRECT(ADDRESS($Z347,COLUMN(),4,1,"Monitoraggio"))),"")</f>
        <v/>
      </c>
      <c r="BG347" s="114" t="str" cm="1">
        <f t="array" aca="1" ref="BG347" ca="1">IFERROR(IF(INDIRECT(ADDRESS($Z347,COLUMN(),4,1,"Monitoraggio"))="","",INDIRECT(ADDRESS($Z347,COLUMN(),4,1,"Monitoraggio"))),"")</f>
        <v/>
      </c>
      <c r="BH347" s="48" t="str" cm="1">
        <f t="array" aca="1" ref="BH347" ca="1">IFERROR(IF(INDIRECT(ADDRESS($Z347,COLUMN(),4,1,"Monitoraggio"))="","",INDIRECT(ADDRESS($Z347,COLUMN(),4,1,"Monitoraggio"))),"")</f>
        <v/>
      </c>
      <c r="BI347" s="84" t="str" cm="1">
        <f t="array" aca="1" ref="BI347" ca="1">IFERROR(IF(INDIRECT(ADDRESS($Z347,COLUMN(),4,1,"Monitoraggio"))="","",INDIRECT(ADDRESS($Z347,COLUMN(),4,1,"Monitoraggio"))),"")</f>
        <v/>
      </c>
      <c r="BJ347" s="81" t="str" cm="1">
        <f t="array" aca="1" ref="BJ347" ca="1">IFERROR(IF(INDIRECT(ADDRESS($Z347,COLUMN(),4,1,"Monitoraggio"))="","",INDIRECT(ADDRESS($Z347,COLUMN(),4,1,"Monitoraggio"))),"")</f>
        <v/>
      </c>
    </row>
    <row r="348" spans="26:62" x14ac:dyDescent="0.2">
      <c r="Z348" s="132" t="str">
        <f>IFERROR(MATCH(ROW()-9,Monitoraggio!Z$1:Z$1000,0),"")</f>
        <v/>
      </c>
      <c r="AA348" s="60" t="str" cm="1">
        <f t="array" aca="1" ref="AA348" ca="1">IFERROR(IF(INDIRECT(ADDRESS($Z348,COLUMN(),4,1,"Monitoraggio"))="","",INDIRECT(ADDRESS($Z348,COLUMN(),4,1,"Monitoraggio"))),"")</f>
        <v/>
      </c>
      <c r="AB348" s="114" t="str" cm="1">
        <f t="array" aca="1" ref="AB348" ca="1">IFERROR(IF(INDIRECT(ADDRESS($Z348,COLUMN(),4,1,"Monitoraggio"))="","",INDIRECT(ADDRESS($Z348,COLUMN(),4,1,"Monitoraggio"))),"")</f>
        <v/>
      </c>
      <c r="AC348" s="114" t="str" cm="1">
        <f t="array" aca="1" ref="AC348" ca="1">IFERROR(IF(INDIRECT(ADDRESS($Z348,COLUMN(),4,1,"Monitoraggio"))="","",INDIRECT(ADDRESS($Z348,COLUMN(),4,1,"Monitoraggio"))),"")</f>
        <v/>
      </c>
      <c r="AD348" s="48" t="str" cm="1">
        <f t="array" aca="1" ref="AD348" ca="1">IFERROR(IF(INDIRECT(ADDRESS($Z348,COLUMN(),4,1,"Monitoraggio"))="","",INDIRECT(ADDRESS($Z348,COLUMN(),4,1,"Monitoraggio"))),"")</f>
        <v/>
      </c>
      <c r="AE348" s="61" t="str" cm="1">
        <f t="array" aca="1" ref="AE348" ca="1">IFERROR(IF(INDIRECT(ADDRESS($Z348,COLUMN(),4,1,"Monitoraggio"))="","",INDIRECT(ADDRESS($Z348,COLUMN(),4,1,"Monitoraggio"))),"")</f>
        <v/>
      </c>
      <c r="AF348" s="116" t="str" cm="1">
        <f t="array" aca="1" ref="AF348" ca="1">IFERROR(IF(INDIRECT(ADDRESS($Z348,COLUMN(),4,1,"Monitoraggio"))="","",INDIRECT(ADDRESS($Z348,COLUMN(),4,1,"Monitoraggio"))),"")</f>
        <v/>
      </c>
      <c r="AG348" s="61" t="str" cm="1">
        <f t="array" aca="1" ref="AG348" ca="1">IFERROR(IF(INDIRECT(ADDRESS($Z348,COLUMN(),4,1,"Monitoraggio"))="","",INDIRECT(ADDRESS($Z348,COLUMN(),4,1,"Monitoraggio"))),"")</f>
        <v/>
      </c>
      <c r="AH348" s="116" t="str" cm="1">
        <f t="array" aca="1" ref="AH348" ca="1">IFERROR(IF(INDIRECT(ADDRESS($Z348,COLUMN(),4,1,"Monitoraggio"))="","",INDIRECT(ADDRESS($Z348,COLUMN(),4,1,"Monitoraggio"))),"")</f>
        <v/>
      </c>
      <c r="AI348" s="114" t="str" cm="1">
        <f t="array" aca="1" ref="AI348" ca="1">IFERROR(IF(INDIRECT(ADDRESS($Z348,COLUMN(),4,1,"Monitoraggio"))="","",INDIRECT(ADDRESS($Z348,COLUMN(),4,1,"Monitoraggio"))),"")</f>
        <v/>
      </c>
      <c r="AJ348" s="118" t="str" cm="1">
        <f t="array" aca="1" ref="AJ348" ca="1">IFERROR(IF(INDIRECT(ADDRESS($Z348,COLUMN(),4,1,"Monitoraggio"))="","",INDIRECT(ADDRESS($Z348,COLUMN(),4,1,"Monitoraggio"))),"")</f>
        <v/>
      </c>
      <c r="AK348" s="119" t="str" cm="1">
        <f t="array" aca="1" ref="AK348" ca="1">IFERROR(IF(INDIRECT(ADDRESS($Z348,COLUMN(),4,1,"Monitoraggio"))="","",INDIRECT(ADDRESS($Z348,COLUMN(),4,1,"Monitoraggio"))),"")</f>
        <v/>
      </c>
      <c r="AL348" s="79" t="str" cm="1">
        <f t="array" aca="1" ref="AL348" ca="1">IFERROR(IF(INDIRECT(ADDRESS($Z348,COLUMN(),4,1,"Monitoraggio"))="","",INDIRECT(ADDRESS($Z348,COLUMN(),4,1,"Monitoraggio"))),"")</f>
        <v/>
      </c>
      <c r="AM348" s="77" t="str" cm="1">
        <f t="array" aca="1" ref="AM348" ca="1">IFERROR(IF(INDIRECT(ADDRESS($Z348,COLUMN(),4,1,"Monitoraggio"))="","",INDIRECT(ADDRESS($Z348,COLUMN(),4,1,"Monitoraggio"))),"")</f>
        <v/>
      </c>
      <c r="AN348" s="79" t="str" cm="1">
        <f t="array" aca="1" ref="AN348" ca="1">IFERROR(IF(INDIRECT(ADDRESS($Z348,COLUMN(),4,1,"Monitoraggio"))="","",INDIRECT(ADDRESS($Z348,COLUMN(),4,1,"Monitoraggio"))),"")</f>
        <v/>
      </c>
      <c r="AO348" s="79" t="str" cm="1">
        <f t="array" aca="1" ref="AO348" ca="1">IFERROR(IF(INDIRECT(ADDRESS($Z348,COLUMN(),4,1,"Monitoraggio"))="","",INDIRECT(ADDRESS($Z348,COLUMN(),4,1,"Monitoraggio"))),"")</f>
        <v/>
      </c>
      <c r="AP348" s="79" t="str" cm="1">
        <f t="array" aca="1" ref="AP348" ca="1">IFERROR(IF(INDIRECT(ADDRESS($Z348,COLUMN(),4,1,"Monitoraggio"))="","",INDIRECT(ADDRESS($Z348,COLUMN(),4,1,"Monitoraggio"))),"")</f>
        <v/>
      </c>
      <c r="AQ348" s="81" t="str" cm="1">
        <f t="array" aca="1" ref="AQ348" ca="1">IFERROR(IF(INDIRECT(ADDRESS($Z348,COLUMN(),4,1,"Monitoraggio"))="","",INDIRECT(ADDRESS($Z348,COLUMN(),4,1,"Monitoraggio"))),"")</f>
        <v/>
      </c>
      <c r="AR348" s="122" t="str" cm="1">
        <f t="array" aca="1" ref="AR348" ca="1">IFERROR(IF(INDIRECT(ADDRESS($Z348,COLUMN(),4,1,"Monitoraggio"))="","",INDIRECT(ADDRESS($Z348,COLUMN(),4,1,"Monitoraggio"))),"")</f>
        <v/>
      </c>
      <c r="AS348" s="118" t="str" cm="1">
        <f t="array" aca="1" ref="AS348" ca="1">IFERROR(IF(INDIRECT(ADDRESS($Z348,COLUMN(),4,1,"Monitoraggio"))="","",INDIRECT(ADDRESS($Z348,COLUMN(),4,1,"Monitoraggio"))),"")</f>
        <v/>
      </c>
      <c r="AT348" s="119" t="str" cm="1">
        <f t="array" aca="1" ref="AT348" ca="1">IFERROR(IF(INDIRECT(ADDRESS($Z348,COLUMN(),4,1,"Monitoraggio"))="","",INDIRECT(ADDRESS($Z348,COLUMN(),4,1,"Monitoraggio"))),"")</f>
        <v/>
      </c>
      <c r="AU348" s="79" t="str" cm="1">
        <f t="array" aca="1" ref="AU348" ca="1">IFERROR(IF(INDIRECT(ADDRESS($Z348,COLUMN(),4,1,"Monitoraggio"))="","",INDIRECT(ADDRESS($Z348,COLUMN(),4,1,"Monitoraggio"))),"")</f>
        <v/>
      </c>
      <c r="AV348" s="119" t="str" cm="1">
        <f t="array" aca="1" ref="AV348" ca="1">IFERROR(IF(INDIRECT(ADDRESS($Z348,COLUMN(),4,1,"Monitoraggio"))="","",INDIRECT(ADDRESS($Z348,COLUMN(),4,1,"Monitoraggio"))),"")</f>
        <v/>
      </c>
      <c r="AW348" s="124" t="str" cm="1">
        <f t="array" aca="1" ref="AW348" ca="1">IFERROR(IF(INDIRECT(ADDRESS($Z348,COLUMN(),4,1,"Monitoraggio"))="","",INDIRECT(ADDRESS($Z348,COLUMN(),4,1,"Monitoraggio"))),"")</f>
        <v/>
      </c>
      <c r="AX348" s="62" t="str" cm="1">
        <f t="array" aca="1" ref="AX348" ca="1">IFERROR(IF(INDIRECT(ADDRESS($Z348,COLUMN(),4,1,"Monitoraggio"))="","",INDIRECT(ADDRESS($Z348,COLUMN(),4,1,"Monitoraggio"))),"")</f>
        <v/>
      </c>
      <c r="AY348" s="79" t="str" cm="1">
        <f t="array" aca="1" ref="AY348" ca="1">IFERROR(IF(INDIRECT(ADDRESS($Z348,COLUMN(),4,1,"Monitoraggio"))="","",INDIRECT(ADDRESS($Z348,COLUMN(),4,1,"Monitoraggio"))),"")</f>
        <v/>
      </c>
      <c r="AZ348" s="84" t="str" cm="1">
        <f t="array" aca="1" ref="AZ348" ca="1">IFERROR(IF(INDIRECT(ADDRESS($Z348,COLUMN(),4,1,"Monitoraggio"))="","",INDIRECT(ADDRESS($Z348,COLUMN(),4,1,"Monitoraggio"))),"")</f>
        <v/>
      </c>
      <c r="BA348" s="81" t="str" cm="1">
        <f t="array" aca="1" ref="BA348" ca="1">IFERROR(IF(INDIRECT(ADDRESS($Z348,COLUMN(),4,1,"Monitoraggio"))="","",INDIRECT(ADDRESS($Z348,COLUMN(),4,1,"Monitoraggio"))),"")</f>
        <v/>
      </c>
      <c r="BB348" s="86" t="str" cm="1">
        <f t="array" aca="1" ref="BB348" ca="1">IFERROR(IF(INDIRECT(ADDRESS($Z348,COLUMN(),4,1,"Monitoraggio"))="","",INDIRECT(ADDRESS($Z348,COLUMN(),4,1,"Monitoraggio"))),"")</f>
        <v/>
      </c>
      <c r="BC348" s="79" t="str" cm="1">
        <f t="array" aca="1" ref="BC348" ca="1">IFERROR(IF(INDIRECT(ADDRESS($Z348,COLUMN(),4,1,"Monitoraggio"))="","",INDIRECT(ADDRESS($Z348,COLUMN(),4,1,"Monitoraggio"))),"")</f>
        <v/>
      </c>
      <c r="BD348" s="79" t="str" cm="1">
        <f t="array" aca="1" ref="BD348" ca="1">IFERROR(IF(INDIRECT(ADDRESS($Z348,COLUMN(),4,1,"Monitoraggio"))="","",INDIRECT(ADDRESS($Z348,COLUMN(),4,1,"Monitoraggio"))),"")</f>
        <v/>
      </c>
      <c r="BE348" s="79" t="str" cm="1">
        <f t="array" aca="1" ref="BE348" ca="1">IFERROR(IF(INDIRECT(ADDRESS($Z348,COLUMN(),4,1,"Monitoraggio"))="","",INDIRECT(ADDRESS($Z348,COLUMN(),4,1,"Monitoraggio"))),"")</f>
        <v/>
      </c>
      <c r="BF348" s="79" t="str" cm="1">
        <f t="array" aca="1" ref="BF348" ca="1">IFERROR(IF(INDIRECT(ADDRESS($Z348,COLUMN(),4,1,"Monitoraggio"))="","",INDIRECT(ADDRESS($Z348,COLUMN(),4,1,"Monitoraggio"))),"")</f>
        <v/>
      </c>
      <c r="BG348" s="114" t="str" cm="1">
        <f t="array" aca="1" ref="BG348" ca="1">IFERROR(IF(INDIRECT(ADDRESS($Z348,COLUMN(),4,1,"Monitoraggio"))="","",INDIRECT(ADDRESS($Z348,COLUMN(),4,1,"Monitoraggio"))),"")</f>
        <v/>
      </c>
      <c r="BH348" s="48" t="str" cm="1">
        <f t="array" aca="1" ref="BH348" ca="1">IFERROR(IF(INDIRECT(ADDRESS($Z348,COLUMN(),4,1,"Monitoraggio"))="","",INDIRECT(ADDRESS($Z348,COLUMN(),4,1,"Monitoraggio"))),"")</f>
        <v/>
      </c>
      <c r="BI348" s="84" t="str" cm="1">
        <f t="array" aca="1" ref="BI348" ca="1">IFERROR(IF(INDIRECT(ADDRESS($Z348,COLUMN(),4,1,"Monitoraggio"))="","",INDIRECT(ADDRESS($Z348,COLUMN(),4,1,"Monitoraggio"))),"")</f>
        <v/>
      </c>
      <c r="BJ348" s="81" t="str" cm="1">
        <f t="array" aca="1" ref="BJ348" ca="1">IFERROR(IF(INDIRECT(ADDRESS($Z348,COLUMN(),4,1,"Monitoraggio"))="","",INDIRECT(ADDRESS($Z348,COLUMN(),4,1,"Monitoraggio"))),"")</f>
        <v/>
      </c>
    </row>
    <row r="349" spans="26:62" x14ac:dyDescent="0.2">
      <c r="Z349" s="132" t="str">
        <f>IFERROR(MATCH(ROW()-9,Monitoraggio!Z$1:Z$1000,0),"")</f>
        <v/>
      </c>
      <c r="AA349" s="60" t="str" cm="1">
        <f t="array" aca="1" ref="AA349" ca="1">IFERROR(IF(INDIRECT(ADDRESS($Z349,COLUMN(),4,1,"Monitoraggio"))="","",INDIRECT(ADDRESS($Z349,COLUMN(),4,1,"Monitoraggio"))),"")</f>
        <v/>
      </c>
      <c r="AB349" s="114" t="str" cm="1">
        <f t="array" aca="1" ref="AB349" ca="1">IFERROR(IF(INDIRECT(ADDRESS($Z349,COLUMN(),4,1,"Monitoraggio"))="","",INDIRECT(ADDRESS($Z349,COLUMN(),4,1,"Monitoraggio"))),"")</f>
        <v/>
      </c>
      <c r="AC349" s="114" t="str" cm="1">
        <f t="array" aca="1" ref="AC349" ca="1">IFERROR(IF(INDIRECT(ADDRESS($Z349,COLUMN(),4,1,"Monitoraggio"))="","",INDIRECT(ADDRESS($Z349,COLUMN(),4,1,"Monitoraggio"))),"")</f>
        <v/>
      </c>
      <c r="AD349" s="48" t="str" cm="1">
        <f t="array" aca="1" ref="AD349" ca="1">IFERROR(IF(INDIRECT(ADDRESS($Z349,COLUMN(),4,1,"Monitoraggio"))="","",INDIRECT(ADDRESS($Z349,COLUMN(),4,1,"Monitoraggio"))),"")</f>
        <v/>
      </c>
      <c r="AE349" s="61" t="str" cm="1">
        <f t="array" aca="1" ref="AE349" ca="1">IFERROR(IF(INDIRECT(ADDRESS($Z349,COLUMN(),4,1,"Monitoraggio"))="","",INDIRECT(ADDRESS($Z349,COLUMN(),4,1,"Monitoraggio"))),"")</f>
        <v/>
      </c>
      <c r="AF349" s="116" t="str" cm="1">
        <f t="array" aca="1" ref="AF349" ca="1">IFERROR(IF(INDIRECT(ADDRESS($Z349,COLUMN(),4,1,"Monitoraggio"))="","",INDIRECT(ADDRESS($Z349,COLUMN(),4,1,"Monitoraggio"))),"")</f>
        <v/>
      </c>
      <c r="AG349" s="61" t="str" cm="1">
        <f t="array" aca="1" ref="AG349" ca="1">IFERROR(IF(INDIRECT(ADDRESS($Z349,COLUMN(),4,1,"Monitoraggio"))="","",INDIRECT(ADDRESS($Z349,COLUMN(),4,1,"Monitoraggio"))),"")</f>
        <v/>
      </c>
      <c r="AH349" s="116" t="str" cm="1">
        <f t="array" aca="1" ref="AH349" ca="1">IFERROR(IF(INDIRECT(ADDRESS($Z349,COLUMN(),4,1,"Monitoraggio"))="","",INDIRECT(ADDRESS($Z349,COLUMN(),4,1,"Monitoraggio"))),"")</f>
        <v/>
      </c>
      <c r="AI349" s="114" t="str" cm="1">
        <f t="array" aca="1" ref="AI349" ca="1">IFERROR(IF(INDIRECT(ADDRESS($Z349,COLUMN(),4,1,"Monitoraggio"))="","",INDIRECT(ADDRESS($Z349,COLUMN(),4,1,"Monitoraggio"))),"")</f>
        <v/>
      </c>
      <c r="AJ349" s="118" t="str" cm="1">
        <f t="array" aca="1" ref="AJ349" ca="1">IFERROR(IF(INDIRECT(ADDRESS($Z349,COLUMN(),4,1,"Monitoraggio"))="","",INDIRECT(ADDRESS($Z349,COLUMN(),4,1,"Monitoraggio"))),"")</f>
        <v/>
      </c>
      <c r="AK349" s="119" t="str" cm="1">
        <f t="array" aca="1" ref="AK349" ca="1">IFERROR(IF(INDIRECT(ADDRESS($Z349,COLUMN(),4,1,"Monitoraggio"))="","",INDIRECT(ADDRESS($Z349,COLUMN(),4,1,"Monitoraggio"))),"")</f>
        <v/>
      </c>
      <c r="AL349" s="79" t="str" cm="1">
        <f t="array" aca="1" ref="AL349" ca="1">IFERROR(IF(INDIRECT(ADDRESS($Z349,COLUMN(),4,1,"Monitoraggio"))="","",INDIRECT(ADDRESS($Z349,COLUMN(),4,1,"Monitoraggio"))),"")</f>
        <v/>
      </c>
      <c r="AM349" s="77" t="str" cm="1">
        <f t="array" aca="1" ref="AM349" ca="1">IFERROR(IF(INDIRECT(ADDRESS($Z349,COLUMN(),4,1,"Monitoraggio"))="","",INDIRECT(ADDRESS($Z349,COLUMN(),4,1,"Monitoraggio"))),"")</f>
        <v/>
      </c>
      <c r="AN349" s="79" t="str" cm="1">
        <f t="array" aca="1" ref="AN349" ca="1">IFERROR(IF(INDIRECT(ADDRESS($Z349,COLUMN(),4,1,"Monitoraggio"))="","",INDIRECT(ADDRESS($Z349,COLUMN(),4,1,"Monitoraggio"))),"")</f>
        <v/>
      </c>
      <c r="AO349" s="79" t="str" cm="1">
        <f t="array" aca="1" ref="AO349" ca="1">IFERROR(IF(INDIRECT(ADDRESS($Z349,COLUMN(),4,1,"Monitoraggio"))="","",INDIRECT(ADDRESS($Z349,COLUMN(),4,1,"Monitoraggio"))),"")</f>
        <v/>
      </c>
      <c r="AP349" s="79" t="str" cm="1">
        <f t="array" aca="1" ref="AP349" ca="1">IFERROR(IF(INDIRECT(ADDRESS($Z349,COLUMN(),4,1,"Monitoraggio"))="","",INDIRECT(ADDRESS($Z349,COLUMN(),4,1,"Monitoraggio"))),"")</f>
        <v/>
      </c>
      <c r="AQ349" s="81" t="str" cm="1">
        <f t="array" aca="1" ref="AQ349" ca="1">IFERROR(IF(INDIRECT(ADDRESS($Z349,COLUMN(),4,1,"Monitoraggio"))="","",INDIRECT(ADDRESS($Z349,COLUMN(),4,1,"Monitoraggio"))),"")</f>
        <v/>
      </c>
      <c r="AR349" s="122" t="str" cm="1">
        <f t="array" aca="1" ref="AR349" ca="1">IFERROR(IF(INDIRECT(ADDRESS($Z349,COLUMN(),4,1,"Monitoraggio"))="","",INDIRECT(ADDRESS($Z349,COLUMN(),4,1,"Monitoraggio"))),"")</f>
        <v/>
      </c>
      <c r="AS349" s="118" t="str" cm="1">
        <f t="array" aca="1" ref="AS349" ca="1">IFERROR(IF(INDIRECT(ADDRESS($Z349,COLUMN(),4,1,"Monitoraggio"))="","",INDIRECT(ADDRESS($Z349,COLUMN(),4,1,"Monitoraggio"))),"")</f>
        <v/>
      </c>
      <c r="AT349" s="119" t="str" cm="1">
        <f t="array" aca="1" ref="AT349" ca="1">IFERROR(IF(INDIRECT(ADDRESS($Z349,COLUMN(),4,1,"Monitoraggio"))="","",INDIRECT(ADDRESS($Z349,COLUMN(),4,1,"Monitoraggio"))),"")</f>
        <v/>
      </c>
      <c r="AU349" s="79" t="str" cm="1">
        <f t="array" aca="1" ref="AU349" ca="1">IFERROR(IF(INDIRECT(ADDRESS($Z349,COLUMN(),4,1,"Monitoraggio"))="","",INDIRECT(ADDRESS($Z349,COLUMN(),4,1,"Monitoraggio"))),"")</f>
        <v/>
      </c>
      <c r="AV349" s="119" t="str" cm="1">
        <f t="array" aca="1" ref="AV349" ca="1">IFERROR(IF(INDIRECT(ADDRESS($Z349,COLUMN(),4,1,"Monitoraggio"))="","",INDIRECT(ADDRESS($Z349,COLUMN(),4,1,"Monitoraggio"))),"")</f>
        <v/>
      </c>
      <c r="AW349" s="124" t="str" cm="1">
        <f t="array" aca="1" ref="AW349" ca="1">IFERROR(IF(INDIRECT(ADDRESS($Z349,COLUMN(),4,1,"Monitoraggio"))="","",INDIRECT(ADDRESS($Z349,COLUMN(),4,1,"Monitoraggio"))),"")</f>
        <v/>
      </c>
      <c r="AX349" s="62" t="str" cm="1">
        <f t="array" aca="1" ref="AX349" ca="1">IFERROR(IF(INDIRECT(ADDRESS($Z349,COLUMN(),4,1,"Monitoraggio"))="","",INDIRECT(ADDRESS($Z349,COLUMN(),4,1,"Monitoraggio"))),"")</f>
        <v/>
      </c>
      <c r="AY349" s="79" t="str" cm="1">
        <f t="array" aca="1" ref="AY349" ca="1">IFERROR(IF(INDIRECT(ADDRESS($Z349,COLUMN(),4,1,"Monitoraggio"))="","",INDIRECT(ADDRESS($Z349,COLUMN(),4,1,"Monitoraggio"))),"")</f>
        <v/>
      </c>
      <c r="AZ349" s="84" t="str" cm="1">
        <f t="array" aca="1" ref="AZ349" ca="1">IFERROR(IF(INDIRECT(ADDRESS($Z349,COLUMN(),4,1,"Monitoraggio"))="","",INDIRECT(ADDRESS($Z349,COLUMN(),4,1,"Monitoraggio"))),"")</f>
        <v/>
      </c>
      <c r="BA349" s="81" t="str" cm="1">
        <f t="array" aca="1" ref="BA349" ca="1">IFERROR(IF(INDIRECT(ADDRESS($Z349,COLUMN(),4,1,"Monitoraggio"))="","",INDIRECT(ADDRESS($Z349,COLUMN(),4,1,"Monitoraggio"))),"")</f>
        <v/>
      </c>
      <c r="BB349" s="86" t="str" cm="1">
        <f t="array" aca="1" ref="BB349" ca="1">IFERROR(IF(INDIRECT(ADDRESS($Z349,COLUMN(),4,1,"Monitoraggio"))="","",INDIRECT(ADDRESS($Z349,COLUMN(),4,1,"Monitoraggio"))),"")</f>
        <v/>
      </c>
      <c r="BC349" s="79" t="str" cm="1">
        <f t="array" aca="1" ref="BC349" ca="1">IFERROR(IF(INDIRECT(ADDRESS($Z349,COLUMN(),4,1,"Monitoraggio"))="","",INDIRECT(ADDRESS($Z349,COLUMN(),4,1,"Monitoraggio"))),"")</f>
        <v/>
      </c>
      <c r="BD349" s="79" t="str" cm="1">
        <f t="array" aca="1" ref="BD349" ca="1">IFERROR(IF(INDIRECT(ADDRESS($Z349,COLUMN(),4,1,"Monitoraggio"))="","",INDIRECT(ADDRESS($Z349,COLUMN(),4,1,"Monitoraggio"))),"")</f>
        <v/>
      </c>
      <c r="BE349" s="79" t="str" cm="1">
        <f t="array" aca="1" ref="BE349" ca="1">IFERROR(IF(INDIRECT(ADDRESS($Z349,COLUMN(),4,1,"Monitoraggio"))="","",INDIRECT(ADDRESS($Z349,COLUMN(),4,1,"Monitoraggio"))),"")</f>
        <v/>
      </c>
      <c r="BF349" s="79" t="str" cm="1">
        <f t="array" aca="1" ref="BF349" ca="1">IFERROR(IF(INDIRECT(ADDRESS($Z349,COLUMN(),4,1,"Monitoraggio"))="","",INDIRECT(ADDRESS($Z349,COLUMN(),4,1,"Monitoraggio"))),"")</f>
        <v/>
      </c>
      <c r="BG349" s="114" t="str" cm="1">
        <f t="array" aca="1" ref="BG349" ca="1">IFERROR(IF(INDIRECT(ADDRESS($Z349,COLUMN(),4,1,"Monitoraggio"))="","",INDIRECT(ADDRESS($Z349,COLUMN(),4,1,"Monitoraggio"))),"")</f>
        <v/>
      </c>
      <c r="BH349" s="48" t="str" cm="1">
        <f t="array" aca="1" ref="BH349" ca="1">IFERROR(IF(INDIRECT(ADDRESS($Z349,COLUMN(),4,1,"Monitoraggio"))="","",INDIRECT(ADDRESS($Z349,COLUMN(),4,1,"Monitoraggio"))),"")</f>
        <v/>
      </c>
      <c r="BI349" s="84" t="str" cm="1">
        <f t="array" aca="1" ref="BI349" ca="1">IFERROR(IF(INDIRECT(ADDRESS($Z349,COLUMN(),4,1,"Monitoraggio"))="","",INDIRECT(ADDRESS($Z349,COLUMN(),4,1,"Monitoraggio"))),"")</f>
        <v/>
      </c>
      <c r="BJ349" s="81" t="str" cm="1">
        <f t="array" aca="1" ref="BJ349" ca="1">IFERROR(IF(INDIRECT(ADDRESS($Z349,COLUMN(),4,1,"Monitoraggio"))="","",INDIRECT(ADDRESS($Z349,COLUMN(),4,1,"Monitoraggio"))),"")</f>
        <v/>
      </c>
    </row>
    <row r="350" spans="26:62" x14ac:dyDescent="0.2">
      <c r="Z350" s="132" t="str">
        <f>IFERROR(MATCH(ROW()-9,Monitoraggio!Z$1:Z$1000,0),"")</f>
        <v/>
      </c>
      <c r="AA350" s="60" t="str" cm="1">
        <f t="array" aca="1" ref="AA350" ca="1">IFERROR(IF(INDIRECT(ADDRESS($Z350,COLUMN(),4,1,"Monitoraggio"))="","",INDIRECT(ADDRESS($Z350,COLUMN(),4,1,"Monitoraggio"))),"")</f>
        <v/>
      </c>
      <c r="AB350" s="114" t="str" cm="1">
        <f t="array" aca="1" ref="AB350" ca="1">IFERROR(IF(INDIRECT(ADDRESS($Z350,COLUMN(),4,1,"Monitoraggio"))="","",INDIRECT(ADDRESS($Z350,COLUMN(),4,1,"Monitoraggio"))),"")</f>
        <v/>
      </c>
      <c r="AC350" s="114" t="str" cm="1">
        <f t="array" aca="1" ref="AC350" ca="1">IFERROR(IF(INDIRECT(ADDRESS($Z350,COLUMN(),4,1,"Monitoraggio"))="","",INDIRECT(ADDRESS($Z350,COLUMN(),4,1,"Monitoraggio"))),"")</f>
        <v/>
      </c>
      <c r="AD350" s="48" t="str" cm="1">
        <f t="array" aca="1" ref="AD350" ca="1">IFERROR(IF(INDIRECT(ADDRESS($Z350,COLUMN(),4,1,"Monitoraggio"))="","",INDIRECT(ADDRESS($Z350,COLUMN(),4,1,"Monitoraggio"))),"")</f>
        <v/>
      </c>
      <c r="AE350" s="61" t="str" cm="1">
        <f t="array" aca="1" ref="AE350" ca="1">IFERROR(IF(INDIRECT(ADDRESS($Z350,COLUMN(),4,1,"Monitoraggio"))="","",INDIRECT(ADDRESS($Z350,COLUMN(),4,1,"Monitoraggio"))),"")</f>
        <v/>
      </c>
      <c r="AF350" s="116" t="str" cm="1">
        <f t="array" aca="1" ref="AF350" ca="1">IFERROR(IF(INDIRECT(ADDRESS($Z350,COLUMN(),4,1,"Monitoraggio"))="","",INDIRECT(ADDRESS($Z350,COLUMN(),4,1,"Monitoraggio"))),"")</f>
        <v/>
      </c>
      <c r="AG350" s="61" t="str" cm="1">
        <f t="array" aca="1" ref="AG350" ca="1">IFERROR(IF(INDIRECT(ADDRESS($Z350,COLUMN(),4,1,"Monitoraggio"))="","",INDIRECT(ADDRESS($Z350,COLUMN(),4,1,"Monitoraggio"))),"")</f>
        <v/>
      </c>
      <c r="AH350" s="116" t="str" cm="1">
        <f t="array" aca="1" ref="AH350" ca="1">IFERROR(IF(INDIRECT(ADDRESS($Z350,COLUMN(),4,1,"Monitoraggio"))="","",INDIRECT(ADDRESS($Z350,COLUMN(),4,1,"Monitoraggio"))),"")</f>
        <v/>
      </c>
      <c r="AI350" s="114" t="str" cm="1">
        <f t="array" aca="1" ref="AI350" ca="1">IFERROR(IF(INDIRECT(ADDRESS($Z350,COLUMN(),4,1,"Monitoraggio"))="","",INDIRECT(ADDRESS($Z350,COLUMN(),4,1,"Monitoraggio"))),"")</f>
        <v/>
      </c>
      <c r="AJ350" s="118" t="str" cm="1">
        <f t="array" aca="1" ref="AJ350" ca="1">IFERROR(IF(INDIRECT(ADDRESS($Z350,COLUMN(),4,1,"Monitoraggio"))="","",INDIRECT(ADDRESS($Z350,COLUMN(),4,1,"Monitoraggio"))),"")</f>
        <v/>
      </c>
      <c r="AK350" s="119" t="str" cm="1">
        <f t="array" aca="1" ref="AK350" ca="1">IFERROR(IF(INDIRECT(ADDRESS($Z350,COLUMN(),4,1,"Monitoraggio"))="","",INDIRECT(ADDRESS($Z350,COLUMN(),4,1,"Monitoraggio"))),"")</f>
        <v/>
      </c>
      <c r="AL350" s="79" t="str" cm="1">
        <f t="array" aca="1" ref="AL350" ca="1">IFERROR(IF(INDIRECT(ADDRESS($Z350,COLUMN(),4,1,"Monitoraggio"))="","",INDIRECT(ADDRESS($Z350,COLUMN(),4,1,"Monitoraggio"))),"")</f>
        <v/>
      </c>
      <c r="AM350" s="77" t="str" cm="1">
        <f t="array" aca="1" ref="AM350" ca="1">IFERROR(IF(INDIRECT(ADDRESS($Z350,COLUMN(),4,1,"Monitoraggio"))="","",INDIRECT(ADDRESS($Z350,COLUMN(),4,1,"Monitoraggio"))),"")</f>
        <v/>
      </c>
      <c r="AN350" s="79" t="str" cm="1">
        <f t="array" aca="1" ref="AN350" ca="1">IFERROR(IF(INDIRECT(ADDRESS($Z350,COLUMN(),4,1,"Monitoraggio"))="","",INDIRECT(ADDRESS($Z350,COLUMN(),4,1,"Monitoraggio"))),"")</f>
        <v/>
      </c>
      <c r="AO350" s="79" t="str" cm="1">
        <f t="array" aca="1" ref="AO350" ca="1">IFERROR(IF(INDIRECT(ADDRESS($Z350,COLUMN(),4,1,"Monitoraggio"))="","",INDIRECT(ADDRESS($Z350,COLUMN(),4,1,"Monitoraggio"))),"")</f>
        <v/>
      </c>
      <c r="AP350" s="79" t="str" cm="1">
        <f t="array" aca="1" ref="AP350" ca="1">IFERROR(IF(INDIRECT(ADDRESS($Z350,COLUMN(),4,1,"Monitoraggio"))="","",INDIRECT(ADDRESS($Z350,COLUMN(),4,1,"Monitoraggio"))),"")</f>
        <v/>
      </c>
      <c r="AQ350" s="81" t="str" cm="1">
        <f t="array" aca="1" ref="AQ350" ca="1">IFERROR(IF(INDIRECT(ADDRESS($Z350,COLUMN(),4,1,"Monitoraggio"))="","",INDIRECT(ADDRESS($Z350,COLUMN(),4,1,"Monitoraggio"))),"")</f>
        <v/>
      </c>
      <c r="AR350" s="122" t="str" cm="1">
        <f t="array" aca="1" ref="AR350" ca="1">IFERROR(IF(INDIRECT(ADDRESS($Z350,COLUMN(),4,1,"Monitoraggio"))="","",INDIRECT(ADDRESS($Z350,COLUMN(),4,1,"Monitoraggio"))),"")</f>
        <v/>
      </c>
      <c r="AS350" s="118" t="str" cm="1">
        <f t="array" aca="1" ref="AS350" ca="1">IFERROR(IF(INDIRECT(ADDRESS($Z350,COLUMN(),4,1,"Monitoraggio"))="","",INDIRECT(ADDRESS($Z350,COLUMN(),4,1,"Monitoraggio"))),"")</f>
        <v/>
      </c>
      <c r="AT350" s="119" t="str" cm="1">
        <f t="array" aca="1" ref="AT350" ca="1">IFERROR(IF(INDIRECT(ADDRESS($Z350,COLUMN(),4,1,"Monitoraggio"))="","",INDIRECT(ADDRESS($Z350,COLUMN(),4,1,"Monitoraggio"))),"")</f>
        <v/>
      </c>
      <c r="AU350" s="79" t="str" cm="1">
        <f t="array" aca="1" ref="AU350" ca="1">IFERROR(IF(INDIRECT(ADDRESS($Z350,COLUMN(),4,1,"Monitoraggio"))="","",INDIRECT(ADDRESS($Z350,COLUMN(),4,1,"Monitoraggio"))),"")</f>
        <v/>
      </c>
      <c r="AV350" s="119" t="str" cm="1">
        <f t="array" aca="1" ref="AV350" ca="1">IFERROR(IF(INDIRECT(ADDRESS($Z350,COLUMN(),4,1,"Monitoraggio"))="","",INDIRECT(ADDRESS($Z350,COLUMN(),4,1,"Monitoraggio"))),"")</f>
        <v/>
      </c>
      <c r="AW350" s="124" t="str" cm="1">
        <f t="array" aca="1" ref="AW350" ca="1">IFERROR(IF(INDIRECT(ADDRESS($Z350,COLUMN(),4,1,"Monitoraggio"))="","",INDIRECT(ADDRESS($Z350,COLUMN(),4,1,"Monitoraggio"))),"")</f>
        <v/>
      </c>
      <c r="AX350" s="62" t="str" cm="1">
        <f t="array" aca="1" ref="AX350" ca="1">IFERROR(IF(INDIRECT(ADDRESS($Z350,COLUMN(),4,1,"Monitoraggio"))="","",INDIRECT(ADDRESS($Z350,COLUMN(),4,1,"Monitoraggio"))),"")</f>
        <v/>
      </c>
      <c r="AY350" s="79" t="str" cm="1">
        <f t="array" aca="1" ref="AY350" ca="1">IFERROR(IF(INDIRECT(ADDRESS($Z350,COLUMN(),4,1,"Monitoraggio"))="","",INDIRECT(ADDRESS($Z350,COLUMN(),4,1,"Monitoraggio"))),"")</f>
        <v/>
      </c>
      <c r="AZ350" s="84" t="str" cm="1">
        <f t="array" aca="1" ref="AZ350" ca="1">IFERROR(IF(INDIRECT(ADDRESS($Z350,COLUMN(),4,1,"Monitoraggio"))="","",INDIRECT(ADDRESS($Z350,COLUMN(),4,1,"Monitoraggio"))),"")</f>
        <v/>
      </c>
      <c r="BA350" s="81" t="str" cm="1">
        <f t="array" aca="1" ref="BA350" ca="1">IFERROR(IF(INDIRECT(ADDRESS($Z350,COLUMN(),4,1,"Monitoraggio"))="","",INDIRECT(ADDRESS($Z350,COLUMN(),4,1,"Monitoraggio"))),"")</f>
        <v/>
      </c>
      <c r="BB350" s="86" t="str" cm="1">
        <f t="array" aca="1" ref="BB350" ca="1">IFERROR(IF(INDIRECT(ADDRESS($Z350,COLUMN(),4,1,"Monitoraggio"))="","",INDIRECT(ADDRESS($Z350,COLUMN(),4,1,"Monitoraggio"))),"")</f>
        <v/>
      </c>
      <c r="BC350" s="79" t="str" cm="1">
        <f t="array" aca="1" ref="BC350" ca="1">IFERROR(IF(INDIRECT(ADDRESS($Z350,COLUMN(),4,1,"Monitoraggio"))="","",INDIRECT(ADDRESS($Z350,COLUMN(),4,1,"Monitoraggio"))),"")</f>
        <v/>
      </c>
      <c r="BD350" s="79" t="str" cm="1">
        <f t="array" aca="1" ref="BD350" ca="1">IFERROR(IF(INDIRECT(ADDRESS($Z350,COLUMN(),4,1,"Monitoraggio"))="","",INDIRECT(ADDRESS($Z350,COLUMN(),4,1,"Monitoraggio"))),"")</f>
        <v/>
      </c>
      <c r="BE350" s="79" t="str" cm="1">
        <f t="array" aca="1" ref="BE350" ca="1">IFERROR(IF(INDIRECT(ADDRESS($Z350,COLUMN(),4,1,"Monitoraggio"))="","",INDIRECT(ADDRESS($Z350,COLUMN(),4,1,"Monitoraggio"))),"")</f>
        <v/>
      </c>
      <c r="BF350" s="79" t="str" cm="1">
        <f t="array" aca="1" ref="BF350" ca="1">IFERROR(IF(INDIRECT(ADDRESS($Z350,COLUMN(),4,1,"Monitoraggio"))="","",INDIRECT(ADDRESS($Z350,COLUMN(),4,1,"Monitoraggio"))),"")</f>
        <v/>
      </c>
      <c r="BG350" s="114" t="str" cm="1">
        <f t="array" aca="1" ref="BG350" ca="1">IFERROR(IF(INDIRECT(ADDRESS($Z350,COLUMN(),4,1,"Monitoraggio"))="","",INDIRECT(ADDRESS($Z350,COLUMN(),4,1,"Monitoraggio"))),"")</f>
        <v/>
      </c>
      <c r="BH350" s="48" t="str" cm="1">
        <f t="array" aca="1" ref="BH350" ca="1">IFERROR(IF(INDIRECT(ADDRESS($Z350,COLUMN(),4,1,"Monitoraggio"))="","",INDIRECT(ADDRESS($Z350,COLUMN(),4,1,"Monitoraggio"))),"")</f>
        <v/>
      </c>
      <c r="BI350" s="84" t="str" cm="1">
        <f t="array" aca="1" ref="BI350" ca="1">IFERROR(IF(INDIRECT(ADDRESS($Z350,COLUMN(),4,1,"Monitoraggio"))="","",INDIRECT(ADDRESS($Z350,COLUMN(),4,1,"Monitoraggio"))),"")</f>
        <v/>
      </c>
      <c r="BJ350" s="81" t="str" cm="1">
        <f t="array" aca="1" ref="BJ350" ca="1">IFERROR(IF(INDIRECT(ADDRESS($Z350,COLUMN(),4,1,"Monitoraggio"))="","",INDIRECT(ADDRESS($Z350,COLUMN(),4,1,"Monitoraggio"))),"")</f>
        <v/>
      </c>
    </row>
    <row r="351" spans="26:62" x14ac:dyDescent="0.2">
      <c r="Z351" s="132" t="str">
        <f>IFERROR(MATCH(ROW()-9,Monitoraggio!Z$1:Z$1000,0),"")</f>
        <v/>
      </c>
      <c r="AA351" s="60" t="str" cm="1">
        <f t="array" aca="1" ref="AA351" ca="1">IFERROR(IF(INDIRECT(ADDRESS($Z351,COLUMN(),4,1,"Monitoraggio"))="","",INDIRECT(ADDRESS($Z351,COLUMN(),4,1,"Monitoraggio"))),"")</f>
        <v/>
      </c>
      <c r="AB351" s="114" t="str" cm="1">
        <f t="array" aca="1" ref="AB351" ca="1">IFERROR(IF(INDIRECT(ADDRESS($Z351,COLUMN(),4,1,"Monitoraggio"))="","",INDIRECT(ADDRESS($Z351,COLUMN(),4,1,"Monitoraggio"))),"")</f>
        <v/>
      </c>
      <c r="AC351" s="114" t="str" cm="1">
        <f t="array" aca="1" ref="AC351" ca="1">IFERROR(IF(INDIRECT(ADDRESS($Z351,COLUMN(),4,1,"Monitoraggio"))="","",INDIRECT(ADDRESS($Z351,COLUMN(),4,1,"Monitoraggio"))),"")</f>
        <v/>
      </c>
      <c r="AD351" s="48" t="str" cm="1">
        <f t="array" aca="1" ref="AD351" ca="1">IFERROR(IF(INDIRECT(ADDRESS($Z351,COLUMN(),4,1,"Monitoraggio"))="","",INDIRECT(ADDRESS($Z351,COLUMN(),4,1,"Monitoraggio"))),"")</f>
        <v/>
      </c>
      <c r="AE351" s="61" t="str" cm="1">
        <f t="array" aca="1" ref="AE351" ca="1">IFERROR(IF(INDIRECT(ADDRESS($Z351,COLUMN(),4,1,"Monitoraggio"))="","",INDIRECT(ADDRESS($Z351,COLUMN(),4,1,"Monitoraggio"))),"")</f>
        <v/>
      </c>
      <c r="AF351" s="116" t="str" cm="1">
        <f t="array" aca="1" ref="AF351" ca="1">IFERROR(IF(INDIRECT(ADDRESS($Z351,COLUMN(),4,1,"Monitoraggio"))="","",INDIRECT(ADDRESS($Z351,COLUMN(),4,1,"Monitoraggio"))),"")</f>
        <v/>
      </c>
      <c r="AG351" s="61" t="str" cm="1">
        <f t="array" aca="1" ref="AG351" ca="1">IFERROR(IF(INDIRECT(ADDRESS($Z351,COLUMN(),4,1,"Monitoraggio"))="","",INDIRECT(ADDRESS($Z351,COLUMN(),4,1,"Monitoraggio"))),"")</f>
        <v/>
      </c>
      <c r="AH351" s="116" t="str" cm="1">
        <f t="array" aca="1" ref="AH351" ca="1">IFERROR(IF(INDIRECT(ADDRESS($Z351,COLUMN(),4,1,"Monitoraggio"))="","",INDIRECT(ADDRESS($Z351,COLUMN(),4,1,"Monitoraggio"))),"")</f>
        <v/>
      </c>
      <c r="AI351" s="114" t="str" cm="1">
        <f t="array" aca="1" ref="AI351" ca="1">IFERROR(IF(INDIRECT(ADDRESS($Z351,COLUMN(),4,1,"Monitoraggio"))="","",INDIRECT(ADDRESS($Z351,COLUMN(),4,1,"Monitoraggio"))),"")</f>
        <v/>
      </c>
      <c r="AJ351" s="118" t="str" cm="1">
        <f t="array" aca="1" ref="AJ351" ca="1">IFERROR(IF(INDIRECT(ADDRESS($Z351,COLUMN(),4,1,"Monitoraggio"))="","",INDIRECT(ADDRESS($Z351,COLUMN(),4,1,"Monitoraggio"))),"")</f>
        <v/>
      </c>
      <c r="AK351" s="119" t="str" cm="1">
        <f t="array" aca="1" ref="AK351" ca="1">IFERROR(IF(INDIRECT(ADDRESS($Z351,COLUMN(),4,1,"Monitoraggio"))="","",INDIRECT(ADDRESS($Z351,COLUMN(),4,1,"Monitoraggio"))),"")</f>
        <v/>
      </c>
      <c r="AL351" s="79" t="str" cm="1">
        <f t="array" aca="1" ref="AL351" ca="1">IFERROR(IF(INDIRECT(ADDRESS($Z351,COLUMN(),4,1,"Monitoraggio"))="","",INDIRECT(ADDRESS($Z351,COLUMN(),4,1,"Monitoraggio"))),"")</f>
        <v/>
      </c>
      <c r="AM351" s="77" t="str" cm="1">
        <f t="array" aca="1" ref="AM351" ca="1">IFERROR(IF(INDIRECT(ADDRESS($Z351,COLUMN(),4,1,"Monitoraggio"))="","",INDIRECT(ADDRESS($Z351,COLUMN(),4,1,"Monitoraggio"))),"")</f>
        <v/>
      </c>
      <c r="AN351" s="79" t="str" cm="1">
        <f t="array" aca="1" ref="AN351" ca="1">IFERROR(IF(INDIRECT(ADDRESS($Z351,COLUMN(),4,1,"Monitoraggio"))="","",INDIRECT(ADDRESS($Z351,COLUMN(),4,1,"Monitoraggio"))),"")</f>
        <v/>
      </c>
      <c r="AO351" s="79" t="str" cm="1">
        <f t="array" aca="1" ref="AO351" ca="1">IFERROR(IF(INDIRECT(ADDRESS($Z351,COLUMN(),4,1,"Monitoraggio"))="","",INDIRECT(ADDRESS($Z351,COLUMN(),4,1,"Monitoraggio"))),"")</f>
        <v/>
      </c>
      <c r="AP351" s="79" t="str" cm="1">
        <f t="array" aca="1" ref="AP351" ca="1">IFERROR(IF(INDIRECT(ADDRESS($Z351,COLUMN(),4,1,"Monitoraggio"))="","",INDIRECT(ADDRESS($Z351,COLUMN(),4,1,"Monitoraggio"))),"")</f>
        <v/>
      </c>
      <c r="AQ351" s="81" t="str" cm="1">
        <f t="array" aca="1" ref="AQ351" ca="1">IFERROR(IF(INDIRECT(ADDRESS($Z351,COLUMN(),4,1,"Monitoraggio"))="","",INDIRECT(ADDRESS($Z351,COLUMN(),4,1,"Monitoraggio"))),"")</f>
        <v/>
      </c>
      <c r="AR351" s="122" t="str" cm="1">
        <f t="array" aca="1" ref="AR351" ca="1">IFERROR(IF(INDIRECT(ADDRESS($Z351,COLUMN(),4,1,"Monitoraggio"))="","",INDIRECT(ADDRESS($Z351,COLUMN(),4,1,"Monitoraggio"))),"")</f>
        <v/>
      </c>
      <c r="AS351" s="118" t="str" cm="1">
        <f t="array" aca="1" ref="AS351" ca="1">IFERROR(IF(INDIRECT(ADDRESS($Z351,COLUMN(),4,1,"Monitoraggio"))="","",INDIRECT(ADDRESS($Z351,COLUMN(),4,1,"Monitoraggio"))),"")</f>
        <v/>
      </c>
      <c r="AT351" s="119" t="str" cm="1">
        <f t="array" aca="1" ref="AT351" ca="1">IFERROR(IF(INDIRECT(ADDRESS($Z351,COLUMN(),4,1,"Monitoraggio"))="","",INDIRECT(ADDRESS($Z351,COLUMN(),4,1,"Monitoraggio"))),"")</f>
        <v/>
      </c>
      <c r="AU351" s="79" t="str" cm="1">
        <f t="array" aca="1" ref="AU351" ca="1">IFERROR(IF(INDIRECT(ADDRESS($Z351,COLUMN(),4,1,"Monitoraggio"))="","",INDIRECT(ADDRESS($Z351,COLUMN(),4,1,"Monitoraggio"))),"")</f>
        <v/>
      </c>
      <c r="AV351" s="119" t="str" cm="1">
        <f t="array" aca="1" ref="AV351" ca="1">IFERROR(IF(INDIRECT(ADDRESS($Z351,COLUMN(),4,1,"Monitoraggio"))="","",INDIRECT(ADDRESS($Z351,COLUMN(),4,1,"Monitoraggio"))),"")</f>
        <v/>
      </c>
      <c r="AW351" s="124" t="str" cm="1">
        <f t="array" aca="1" ref="AW351" ca="1">IFERROR(IF(INDIRECT(ADDRESS($Z351,COLUMN(),4,1,"Monitoraggio"))="","",INDIRECT(ADDRESS($Z351,COLUMN(),4,1,"Monitoraggio"))),"")</f>
        <v/>
      </c>
      <c r="AX351" s="62" t="str" cm="1">
        <f t="array" aca="1" ref="AX351" ca="1">IFERROR(IF(INDIRECT(ADDRESS($Z351,COLUMN(),4,1,"Monitoraggio"))="","",INDIRECT(ADDRESS($Z351,COLUMN(),4,1,"Monitoraggio"))),"")</f>
        <v/>
      </c>
      <c r="AY351" s="79" t="str" cm="1">
        <f t="array" aca="1" ref="AY351" ca="1">IFERROR(IF(INDIRECT(ADDRESS($Z351,COLUMN(),4,1,"Monitoraggio"))="","",INDIRECT(ADDRESS($Z351,COLUMN(),4,1,"Monitoraggio"))),"")</f>
        <v/>
      </c>
      <c r="AZ351" s="84" t="str" cm="1">
        <f t="array" aca="1" ref="AZ351" ca="1">IFERROR(IF(INDIRECT(ADDRESS($Z351,COLUMN(),4,1,"Monitoraggio"))="","",INDIRECT(ADDRESS($Z351,COLUMN(),4,1,"Monitoraggio"))),"")</f>
        <v/>
      </c>
      <c r="BA351" s="81" t="str" cm="1">
        <f t="array" aca="1" ref="BA351" ca="1">IFERROR(IF(INDIRECT(ADDRESS($Z351,COLUMN(),4,1,"Monitoraggio"))="","",INDIRECT(ADDRESS($Z351,COLUMN(),4,1,"Monitoraggio"))),"")</f>
        <v/>
      </c>
      <c r="BB351" s="86" t="str" cm="1">
        <f t="array" aca="1" ref="BB351" ca="1">IFERROR(IF(INDIRECT(ADDRESS($Z351,COLUMN(),4,1,"Monitoraggio"))="","",INDIRECT(ADDRESS($Z351,COLUMN(),4,1,"Monitoraggio"))),"")</f>
        <v/>
      </c>
      <c r="BC351" s="79" t="str" cm="1">
        <f t="array" aca="1" ref="BC351" ca="1">IFERROR(IF(INDIRECT(ADDRESS($Z351,COLUMN(),4,1,"Monitoraggio"))="","",INDIRECT(ADDRESS($Z351,COLUMN(),4,1,"Monitoraggio"))),"")</f>
        <v/>
      </c>
      <c r="BD351" s="79" t="str" cm="1">
        <f t="array" aca="1" ref="BD351" ca="1">IFERROR(IF(INDIRECT(ADDRESS($Z351,COLUMN(),4,1,"Monitoraggio"))="","",INDIRECT(ADDRESS($Z351,COLUMN(),4,1,"Monitoraggio"))),"")</f>
        <v/>
      </c>
      <c r="BE351" s="79" t="str" cm="1">
        <f t="array" aca="1" ref="BE351" ca="1">IFERROR(IF(INDIRECT(ADDRESS($Z351,COLUMN(),4,1,"Monitoraggio"))="","",INDIRECT(ADDRESS($Z351,COLUMN(),4,1,"Monitoraggio"))),"")</f>
        <v/>
      </c>
      <c r="BF351" s="79" t="str" cm="1">
        <f t="array" aca="1" ref="BF351" ca="1">IFERROR(IF(INDIRECT(ADDRESS($Z351,COLUMN(),4,1,"Monitoraggio"))="","",INDIRECT(ADDRESS($Z351,COLUMN(),4,1,"Monitoraggio"))),"")</f>
        <v/>
      </c>
      <c r="BG351" s="114" t="str" cm="1">
        <f t="array" aca="1" ref="BG351" ca="1">IFERROR(IF(INDIRECT(ADDRESS($Z351,COLUMN(),4,1,"Monitoraggio"))="","",INDIRECT(ADDRESS($Z351,COLUMN(),4,1,"Monitoraggio"))),"")</f>
        <v/>
      </c>
      <c r="BH351" s="48" t="str" cm="1">
        <f t="array" aca="1" ref="BH351" ca="1">IFERROR(IF(INDIRECT(ADDRESS($Z351,COLUMN(),4,1,"Monitoraggio"))="","",INDIRECT(ADDRESS($Z351,COLUMN(),4,1,"Monitoraggio"))),"")</f>
        <v/>
      </c>
      <c r="BI351" s="84" t="str" cm="1">
        <f t="array" aca="1" ref="BI351" ca="1">IFERROR(IF(INDIRECT(ADDRESS($Z351,COLUMN(),4,1,"Monitoraggio"))="","",INDIRECT(ADDRESS($Z351,COLUMN(),4,1,"Monitoraggio"))),"")</f>
        <v/>
      </c>
      <c r="BJ351" s="81" t="str" cm="1">
        <f t="array" aca="1" ref="BJ351" ca="1">IFERROR(IF(INDIRECT(ADDRESS($Z351,COLUMN(),4,1,"Monitoraggio"))="","",INDIRECT(ADDRESS($Z351,COLUMN(),4,1,"Monitoraggio"))),"")</f>
        <v/>
      </c>
    </row>
    <row r="352" spans="26:62" x14ac:dyDescent="0.2">
      <c r="Z352" s="132" t="str">
        <f>IFERROR(MATCH(ROW()-9,Monitoraggio!Z$1:Z$1000,0),"")</f>
        <v/>
      </c>
      <c r="AA352" s="60" t="str" cm="1">
        <f t="array" aca="1" ref="AA352" ca="1">IFERROR(IF(INDIRECT(ADDRESS($Z352,COLUMN(),4,1,"Monitoraggio"))="","",INDIRECT(ADDRESS($Z352,COLUMN(),4,1,"Monitoraggio"))),"")</f>
        <v/>
      </c>
      <c r="AB352" s="114" t="str" cm="1">
        <f t="array" aca="1" ref="AB352" ca="1">IFERROR(IF(INDIRECT(ADDRESS($Z352,COLUMN(),4,1,"Monitoraggio"))="","",INDIRECT(ADDRESS($Z352,COLUMN(),4,1,"Monitoraggio"))),"")</f>
        <v/>
      </c>
      <c r="AC352" s="114" t="str" cm="1">
        <f t="array" aca="1" ref="AC352" ca="1">IFERROR(IF(INDIRECT(ADDRESS($Z352,COLUMN(),4,1,"Monitoraggio"))="","",INDIRECT(ADDRESS($Z352,COLUMN(),4,1,"Monitoraggio"))),"")</f>
        <v/>
      </c>
      <c r="AD352" s="48" t="str" cm="1">
        <f t="array" aca="1" ref="AD352" ca="1">IFERROR(IF(INDIRECT(ADDRESS($Z352,COLUMN(),4,1,"Monitoraggio"))="","",INDIRECT(ADDRESS($Z352,COLUMN(),4,1,"Monitoraggio"))),"")</f>
        <v/>
      </c>
      <c r="AE352" s="61" t="str" cm="1">
        <f t="array" aca="1" ref="AE352" ca="1">IFERROR(IF(INDIRECT(ADDRESS($Z352,COLUMN(),4,1,"Monitoraggio"))="","",INDIRECT(ADDRESS($Z352,COLUMN(),4,1,"Monitoraggio"))),"")</f>
        <v/>
      </c>
      <c r="AF352" s="116" t="str" cm="1">
        <f t="array" aca="1" ref="AF352" ca="1">IFERROR(IF(INDIRECT(ADDRESS($Z352,COLUMN(),4,1,"Monitoraggio"))="","",INDIRECT(ADDRESS($Z352,COLUMN(),4,1,"Monitoraggio"))),"")</f>
        <v/>
      </c>
      <c r="AG352" s="61" t="str" cm="1">
        <f t="array" aca="1" ref="AG352" ca="1">IFERROR(IF(INDIRECT(ADDRESS($Z352,COLUMN(),4,1,"Monitoraggio"))="","",INDIRECT(ADDRESS($Z352,COLUMN(),4,1,"Monitoraggio"))),"")</f>
        <v/>
      </c>
      <c r="AH352" s="116" t="str" cm="1">
        <f t="array" aca="1" ref="AH352" ca="1">IFERROR(IF(INDIRECT(ADDRESS($Z352,COLUMN(),4,1,"Monitoraggio"))="","",INDIRECT(ADDRESS($Z352,COLUMN(),4,1,"Monitoraggio"))),"")</f>
        <v/>
      </c>
      <c r="AI352" s="114" t="str" cm="1">
        <f t="array" aca="1" ref="AI352" ca="1">IFERROR(IF(INDIRECT(ADDRESS($Z352,COLUMN(),4,1,"Monitoraggio"))="","",INDIRECT(ADDRESS($Z352,COLUMN(),4,1,"Monitoraggio"))),"")</f>
        <v/>
      </c>
      <c r="AJ352" s="118" t="str" cm="1">
        <f t="array" aca="1" ref="AJ352" ca="1">IFERROR(IF(INDIRECT(ADDRESS($Z352,COLUMN(),4,1,"Monitoraggio"))="","",INDIRECT(ADDRESS($Z352,COLUMN(),4,1,"Monitoraggio"))),"")</f>
        <v/>
      </c>
      <c r="AK352" s="119" t="str" cm="1">
        <f t="array" aca="1" ref="AK352" ca="1">IFERROR(IF(INDIRECT(ADDRESS($Z352,COLUMN(),4,1,"Monitoraggio"))="","",INDIRECT(ADDRESS($Z352,COLUMN(),4,1,"Monitoraggio"))),"")</f>
        <v/>
      </c>
      <c r="AL352" s="79" t="str" cm="1">
        <f t="array" aca="1" ref="AL352" ca="1">IFERROR(IF(INDIRECT(ADDRESS($Z352,COLUMN(),4,1,"Monitoraggio"))="","",INDIRECT(ADDRESS($Z352,COLUMN(),4,1,"Monitoraggio"))),"")</f>
        <v/>
      </c>
      <c r="AM352" s="77" t="str" cm="1">
        <f t="array" aca="1" ref="AM352" ca="1">IFERROR(IF(INDIRECT(ADDRESS($Z352,COLUMN(),4,1,"Monitoraggio"))="","",INDIRECT(ADDRESS($Z352,COLUMN(),4,1,"Monitoraggio"))),"")</f>
        <v/>
      </c>
      <c r="AN352" s="79" t="str" cm="1">
        <f t="array" aca="1" ref="AN352" ca="1">IFERROR(IF(INDIRECT(ADDRESS($Z352,COLUMN(),4,1,"Monitoraggio"))="","",INDIRECT(ADDRESS($Z352,COLUMN(),4,1,"Monitoraggio"))),"")</f>
        <v/>
      </c>
      <c r="AO352" s="79" t="str" cm="1">
        <f t="array" aca="1" ref="AO352" ca="1">IFERROR(IF(INDIRECT(ADDRESS($Z352,COLUMN(),4,1,"Monitoraggio"))="","",INDIRECT(ADDRESS($Z352,COLUMN(),4,1,"Monitoraggio"))),"")</f>
        <v/>
      </c>
      <c r="AP352" s="79" t="str" cm="1">
        <f t="array" aca="1" ref="AP352" ca="1">IFERROR(IF(INDIRECT(ADDRESS($Z352,COLUMN(),4,1,"Monitoraggio"))="","",INDIRECT(ADDRESS($Z352,COLUMN(),4,1,"Monitoraggio"))),"")</f>
        <v/>
      </c>
      <c r="AQ352" s="81" t="str" cm="1">
        <f t="array" aca="1" ref="AQ352" ca="1">IFERROR(IF(INDIRECT(ADDRESS($Z352,COLUMN(),4,1,"Monitoraggio"))="","",INDIRECT(ADDRESS($Z352,COLUMN(),4,1,"Monitoraggio"))),"")</f>
        <v/>
      </c>
      <c r="AR352" s="122" t="str" cm="1">
        <f t="array" aca="1" ref="AR352" ca="1">IFERROR(IF(INDIRECT(ADDRESS($Z352,COLUMN(),4,1,"Monitoraggio"))="","",INDIRECT(ADDRESS($Z352,COLUMN(),4,1,"Monitoraggio"))),"")</f>
        <v/>
      </c>
      <c r="AS352" s="118" t="str" cm="1">
        <f t="array" aca="1" ref="AS352" ca="1">IFERROR(IF(INDIRECT(ADDRESS($Z352,COLUMN(),4,1,"Monitoraggio"))="","",INDIRECT(ADDRESS($Z352,COLUMN(),4,1,"Monitoraggio"))),"")</f>
        <v/>
      </c>
      <c r="AT352" s="119" t="str" cm="1">
        <f t="array" aca="1" ref="AT352" ca="1">IFERROR(IF(INDIRECT(ADDRESS($Z352,COLUMN(),4,1,"Monitoraggio"))="","",INDIRECT(ADDRESS($Z352,COLUMN(),4,1,"Monitoraggio"))),"")</f>
        <v/>
      </c>
      <c r="AU352" s="79" t="str" cm="1">
        <f t="array" aca="1" ref="AU352" ca="1">IFERROR(IF(INDIRECT(ADDRESS($Z352,COLUMN(),4,1,"Monitoraggio"))="","",INDIRECT(ADDRESS($Z352,COLUMN(),4,1,"Monitoraggio"))),"")</f>
        <v/>
      </c>
      <c r="AV352" s="119" t="str" cm="1">
        <f t="array" aca="1" ref="AV352" ca="1">IFERROR(IF(INDIRECT(ADDRESS($Z352,COLUMN(),4,1,"Monitoraggio"))="","",INDIRECT(ADDRESS($Z352,COLUMN(),4,1,"Monitoraggio"))),"")</f>
        <v/>
      </c>
      <c r="AW352" s="124" t="str" cm="1">
        <f t="array" aca="1" ref="AW352" ca="1">IFERROR(IF(INDIRECT(ADDRESS($Z352,COLUMN(),4,1,"Monitoraggio"))="","",INDIRECT(ADDRESS($Z352,COLUMN(),4,1,"Monitoraggio"))),"")</f>
        <v/>
      </c>
      <c r="AX352" s="62" t="str" cm="1">
        <f t="array" aca="1" ref="AX352" ca="1">IFERROR(IF(INDIRECT(ADDRESS($Z352,COLUMN(),4,1,"Monitoraggio"))="","",INDIRECT(ADDRESS($Z352,COLUMN(),4,1,"Monitoraggio"))),"")</f>
        <v/>
      </c>
      <c r="AY352" s="79" t="str" cm="1">
        <f t="array" aca="1" ref="AY352" ca="1">IFERROR(IF(INDIRECT(ADDRESS($Z352,COLUMN(),4,1,"Monitoraggio"))="","",INDIRECT(ADDRESS($Z352,COLUMN(),4,1,"Monitoraggio"))),"")</f>
        <v/>
      </c>
      <c r="AZ352" s="84" t="str" cm="1">
        <f t="array" aca="1" ref="AZ352" ca="1">IFERROR(IF(INDIRECT(ADDRESS($Z352,COLUMN(),4,1,"Monitoraggio"))="","",INDIRECT(ADDRESS($Z352,COLUMN(),4,1,"Monitoraggio"))),"")</f>
        <v/>
      </c>
      <c r="BA352" s="81" t="str" cm="1">
        <f t="array" aca="1" ref="BA352" ca="1">IFERROR(IF(INDIRECT(ADDRESS($Z352,COLUMN(),4,1,"Monitoraggio"))="","",INDIRECT(ADDRESS($Z352,COLUMN(),4,1,"Monitoraggio"))),"")</f>
        <v/>
      </c>
      <c r="BB352" s="86" t="str" cm="1">
        <f t="array" aca="1" ref="BB352" ca="1">IFERROR(IF(INDIRECT(ADDRESS($Z352,COLUMN(),4,1,"Monitoraggio"))="","",INDIRECT(ADDRESS($Z352,COLUMN(),4,1,"Monitoraggio"))),"")</f>
        <v/>
      </c>
      <c r="BC352" s="79" t="str" cm="1">
        <f t="array" aca="1" ref="BC352" ca="1">IFERROR(IF(INDIRECT(ADDRESS($Z352,COLUMN(),4,1,"Monitoraggio"))="","",INDIRECT(ADDRESS($Z352,COLUMN(),4,1,"Monitoraggio"))),"")</f>
        <v/>
      </c>
      <c r="BD352" s="79" t="str" cm="1">
        <f t="array" aca="1" ref="BD352" ca="1">IFERROR(IF(INDIRECT(ADDRESS($Z352,COLUMN(),4,1,"Monitoraggio"))="","",INDIRECT(ADDRESS($Z352,COLUMN(),4,1,"Monitoraggio"))),"")</f>
        <v/>
      </c>
      <c r="BE352" s="79" t="str" cm="1">
        <f t="array" aca="1" ref="BE352" ca="1">IFERROR(IF(INDIRECT(ADDRESS($Z352,COLUMN(),4,1,"Monitoraggio"))="","",INDIRECT(ADDRESS($Z352,COLUMN(),4,1,"Monitoraggio"))),"")</f>
        <v/>
      </c>
      <c r="BF352" s="79" t="str" cm="1">
        <f t="array" aca="1" ref="BF352" ca="1">IFERROR(IF(INDIRECT(ADDRESS($Z352,COLUMN(),4,1,"Monitoraggio"))="","",INDIRECT(ADDRESS($Z352,COLUMN(),4,1,"Monitoraggio"))),"")</f>
        <v/>
      </c>
      <c r="BG352" s="114" t="str" cm="1">
        <f t="array" aca="1" ref="BG352" ca="1">IFERROR(IF(INDIRECT(ADDRESS($Z352,COLUMN(),4,1,"Monitoraggio"))="","",INDIRECT(ADDRESS($Z352,COLUMN(),4,1,"Monitoraggio"))),"")</f>
        <v/>
      </c>
      <c r="BH352" s="48" t="str" cm="1">
        <f t="array" aca="1" ref="BH352" ca="1">IFERROR(IF(INDIRECT(ADDRESS($Z352,COLUMN(),4,1,"Monitoraggio"))="","",INDIRECT(ADDRESS($Z352,COLUMN(),4,1,"Monitoraggio"))),"")</f>
        <v/>
      </c>
      <c r="BI352" s="84" t="str" cm="1">
        <f t="array" aca="1" ref="BI352" ca="1">IFERROR(IF(INDIRECT(ADDRESS($Z352,COLUMN(),4,1,"Monitoraggio"))="","",INDIRECT(ADDRESS($Z352,COLUMN(),4,1,"Monitoraggio"))),"")</f>
        <v/>
      </c>
      <c r="BJ352" s="81" t="str" cm="1">
        <f t="array" aca="1" ref="BJ352" ca="1">IFERROR(IF(INDIRECT(ADDRESS($Z352,COLUMN(),4,1,"Monitoraggio"))="","",INDIRECT(ADDRESS($Z352,COLUMN(),4,1,"Monitoraggio"))),"")</f>
        <v/>
      </c>
    </row>
    <row r="353" spans="26:62" x14ac:dyDescent="0.2">
      <c r="Z353" s="132" t="str">
        <f>IFERROR(MATCH(ROW()-9,Monitoraggio!Z$1:Z$1000,0),"")</f>
        <v/>
      </c>
      <c r="AA353" s="60" t="str" cm="1">
        <f t="array" aca="1" ref="AA353" ca="1">IFERROR(IF(INDIRECT(ADDRESS($Z353,COLUMN(),4,1,"Monitoraggio"))="","",INDIRECT(ADDRESS($Z353,COLUMN(),4,1,"Monitoraggio"))),"")</f>
        <v/>
      </c>
      <c r="AB353" s="114" t="str" cm="1">
        <f t="array" aca="1" ref="AB353" ca="1">IFERROR(IF(INDIRECT(ADDRESS($Z353,COLUMN(),4,1,"Monitoraggio"))="","",INDIRECT(ADDRESS($Z353,COLUMN(),4,1,"Monitoraggio"))),"")</f>
        <v/>
      </c>
      <c r="AC353" s="114" t="str" cm="1">
        <f t="array" aca="1" ref="AC353" ca="1">IFERROR(IF(INDIRECT(ADDRESS($Z353,COLUMN(),4,1,"Monitoraggio"))="","",INDIRECT(ADDRESS($Z353,COLUMN(),4,1,"Monitoraggio"))),"")</f>
        <v/>
      </c>
      <c r="AD353" s="48" t="str" cm="1">
        <f t="array" aca="1" ref="AD353" ca="1">IFERROR(IF(INDIRECT(ADDRESS($Z353,COLUMN(),4,1,"Monitoraggio"))="","",INDIRECT(ADDRESS($Z353,COLUMN(),4,1,"Monitoraggio"))),"")</f>
        <v/>
      </c>
      <c r="AE353" s="61" t="str" cm="1">
        <f t="array" aca="1" ref="AE353" ca="1">IFERROR(IF(INDIRECT(ADDRESS($Z353,COLUMN(),4,1,"Monitoraggio"))="","",INDIRECT(ADDRESS($Z353,COLUMN(),4,1,"Monitoraggio"))),"")</f>
        <v/>
      </c>
      <c r="AF353" s="116" t="str" cm="1">
        <f t="array" aca="1" ref="AF353" ca="1">IFERROR(IF(INDIRECT(ADDRESS($Z353,COLUMN(),4,1,"Monitoraggio"))="","",INDIRECT(ADDRESS($Z353,COLUMN(),4,1,"Monitoraggio"))),"")</f>
        <v/>
      </c>
      <c r="AG353" s="61" t="str" cm="1">
        <f t="array" aca="1" ref="AG353" ca="1">IFERROR(IF(INDIRECT(ADDRESS($Z353,COLUMN(),4,1,"Monitoraggio"))="","",INDIRECT(ADDRESS($Z353,COLUMN(),4,1,"Monitoraggio"))),"")</f>
        <v/>
      </c>
      <c r="AH353" s="116" t="str" cm="1">
        <f t="array" aca="1" ref="AH353" ca="1">IFERROR(IF(INDIRECT(ADDRESS($Z353,COLUMN(),4,1,"Monitoraggio"))="","",INDIRECT(ADDRESS($Z353,COLUMN(),4,1,"Monitoraggio"))),"")</f>
        <v/>
      </c>
      <c r="AI353" s="114" t="str" cm="1">
        <f t="array" aca="1" ref="AI353" ca="1">IFERROR(IF(INDIRECT(ADDRESS($Z353,COLUMN(),4,1,"Monitoraggio"))="","",INDIRECT(ADDRESS($Z353,COLUMN(),4,1,"Monitoraggio"))),"")</f>
        <v/>
      </c>
      <c r="AJ353" s="118" t="str" cm="1">
        <f t="array" aca="1" ref="AJ353" ca="1">IFERROR(IF(INDIRECT(ADDRESS($Z353,COLUMN(),4,1,"Monitoraggio"))="","",INDIRECT(ADDRESS($Z353,COLUMN(),4,1,"Monitoraggio"))),"")</f>
        <v/>
      </c>
      <c r="AK353" s="119" t="str" cm="1">
        <f t="array" aca="1" ref="AK353" ca="1">IFERROR(IF(INDIRECT(ADDRESS($Z353,COLUMN(),4,1,"Monitoraggio"))="","",INDIRECT(ADDRESS($Z353,COLUMN(),4,1,"Monitoraggio"))),"")</f>
        <v/>
      </c>
      <c r="AL353" s="79" t="str" cm="1">
        <f t="array" aca="1" ref="AL353" ca="1">IFERROR(IF(INDIRECT(ADDRESS($Z353,COLUMN(),4,1,"Monitoraggio"))="","",INDIRECT(ADDRESS($Z353,COLUMN(),4,1,"Monitoraggio"))),"")</f>
        <v/>
      </c>
      <c r="AM353" s="77" t="str" cm="1">
        <f t="array" aca="1" ref="AM353" ca="1">IFERROR(IF(INDIRECT(ADDRESS($Z353,COLUMN(),4,1,"Monitoraggio"))="","",INDIRECT(ADDRESS($Z353,COLUMN(),4,1,"Monitoraggio"))),"")</f>
        <v/>
      </c>
      <c r="AN353" s="79" t="str" cm="1">
        <f t="array" aca="1" ref="AN353" ca="1">IFERROR(IF(INDIRECT(ADDRESS($Z353,COLUMN(),4,1,"Monitoraggio"))="","",INDIRECT(ADDRESS($Z353,COLUMN(),4,1,"Monitoraggio"))),"")</f>
        <v/>
      </c>
      <c r="AO353" s="79" t="str" cm="1">
        <f t="array" aca="1" ref="AO353" ca="1">IFERROR(IF(INDIRECT(ADDRESS($Z353,COLUMN(),4,1,"Monitoraggio"))="","",INDIRECT(ADDRESS($Z353,COLUMN(),4,1,"Monitoraggio"))),"")</f>
        <v/>
      </c>
      <c r="AP353" s="79" t="str" cm="1">
        <f t="array" aca="1" ref="AP353" ca="1">IFERROR(IF(INDIRECT(ADDRESS($Z353,COLUMN(),4,1,"Monitoraggio"))="","",INDIRECT(ADDRESS($Z353,COLUMN(),4,1,"Monitoraggio"))),"")</f>
        <v/>
      </c>
      <c r="AQ353" s="81" t="str" cm="1">
        <f t="array" aca="1" ref="AQ353" ca="1">IFERROR(IF(INDIRECT(ADDRESS($Z353,COLUMN(),4,1,"Monitoraggio"))="","",INDIRECT(ADDRESS($Z353,COLUMN(),4,1,"Monitoraggio"))),"")</f>
        <v/>
      </c>
      <c r="AR353" s="122" t="str" cm="1">
        <f t="array" aca="1" ref="AR353" ca="1">IFERROR(IF(INDIRECT(ADDRESS($Z353,COLUMN(),4,1,"Monitoraggio"))="","",INDIRECT(ADDRESS($Z353,COLUMN(),4,1,"Monitoraggio"))),"")</f>
        <v/>
      </c>
      <c r="AS353" s="118" t="str" cm="1">
        <f t="array" aca="1" ref="AS353" ca="1">IFERROR(IF(INDIRECT(ADDRESS($Z353,COLUMN(),4,1,"Monitoraggio"))="","",INDIRECT(ADDRESS($Z353,COLUMN(),4,1,"Monitoraggio"))),"")</f>
        <v/>
      </c>
      <c r="AT353" s="119" t="str" cm="1">
        <f t="array" aca="1" ref="AT353" ca="1">IFERROR(IF(INDIRECT(ADDRESS($Z353,COLUMN(),4,1,"Monitoraggio"))="","",INDIRECT(ADDRESS($Z353,COLUMN(),4,1,"Monitoraggio"))),"")</f>
        <v/>
      </c>
      <c r="AU353" s="79" t="str" cm="1">
        <f t="array" aca="1" ref="AU353" ca="1">IFERROR(IF(INDIRECT(ADDRESS($Z353,COLUMN(),4,1,"Monitoraggio"))="","",INDIRECT(ADDRESS($Z353,COLUMN(),4,1,"Monitoraggio"))),"")</f>
        <v/>
      </c>
      <c r="AV353" s="119" t="str" cm="1">
        <f t="array" aca="1" ref="AV353" ca="1">IFERROR(IF(INDIRECT(ADDRESS($Z353,COLUMN(),4,1,"Monitoraggio"))="","",INDIRECT(ADDRESS($Z353,COLUMN(),4,1,"Monitoraggio"))),"")</f>
        <v/>
      </c>
      <c r="AW353" s="124" t="str" cm="1">
        <f t="array" aca="1" ref="AW353" ca="1">IFERROR(IF(INDIRECT(ADDRESS($Z353,COLUMN(),4,1,"Monitoraggio"))="","",INDIRECT(ADDRESS($Z353,COLUMN(),4,1,"Monitoraggio"))),"")</f>
        <v/>
      </c>
      <c r="AX353" s="62" t="str" cm="1">
        <f t="array" aca="1" ref="AX353" ca="1">IFERROR(IF(INDIRECT(ADDRESS($Z353,COLUMN(),4,1,"Monitoraggio"))="","",INDIRECT(ADDRESS($Z353,COLUMN(),4,1,"Monitoraggio"))),"")</f>
        <v/>
      </c>
      <c r="AY353" s="79" t="str" cm="1">
        <f t="array" aca="1" ref="AY353" ca="1">IFERROR(IF(INDIRECT(ADDRESS($Z353,COLUMN(),4,1,"Monitoraggio"))="","",INDIRECT(ADDRESS($Z353,COLUMN(),4,1,"Monitoraggio"))),"")</f>
        <v/>
      </c>
      <c r="AZ353" s="84" t="str" cm="1">
        <f t="array" aca="1" ref="AZ353" ca="1">IFERROR(IF(INDIRECT(ADDRESS($Z353,COLUMN(),4,1,"Monitoraggio"))="","",INDIRECT(ADDRESS($Z353,COLUMN(),4,1,"Monitoraggio"))),"")</f>
        <v/>
      </c>
      <c r="BA353" s="81" t="str" cm="1">
        <f t="array" aca="1" ref="BA353" ca="1">IFERROR(IF(INDIRECT(ADDRESS($Z353,COLUMN(),4,1,"Monitoraggio"))="","",INDIRECT(ADDRESS($Z353,COLUMN(),4,1,"Monitoraggio"))),"")</f>
        <v/>
      </c>
      <c r="BB353" s="86" t="str" cm="1">
        <f t="array" aca="1" ref="BB353" ca="1">IFERROR(IF(INDIRECT(ADDRESS($Z353,COLUMN(),4,1,"Monitoraggio"))="","",INDIRECT(ADDRESS($Z353,COLUMN(),4,1,"Monitoraggio"))),"")</f>
        <v/>
      </c>
      <c r="BC353" s="79" t="str" cm="1">
        <f t="array" aca="1" ref="BC353" ca="1">IFERROR(IF(INDIRECT(ADDRESS($Z353,COLUMN(),4,1,"Monitoraggio"))="","",INDIRECT(ADDRESS($Z353,COLUMN(),4,1,"Monitoraggio"))),"")</f>
        <v/>
      </c>
      <c r="BD353" s="79" t="str" cm="1">
        <f t="array" aca="1" ref="BD353" ca="1">IFERROR(IF(INDIRECT(ADDRESS($Z353,COLUMN(),4,1,"Monitoraggio"))="","",INDIRECT(ADDRESS($Z353,COLUMN(),4,1,"Monitoraggio"))),"")</f>
        <v/>
      </c>
      <c r="BE353" s="79" t="str" cm="1">
        <f t="array" aca="1" ref="BE353" ca="1">IFERROR(IF(INDIRECT(ADDRESS($Z353,COLUMN(),4,1,"Monitoraggio"))="","",INDIRECT(ADDRESS($Z353,COLUMN(),4,1,"Monitoraggio"))),"")</f>
        <v/>
      </c>
      <c r="BF353" s="79" t="str" cm="1">
        <f t="array" aca="1" ref="BF353" ca="1">IFERROR(IF(INDIRECT(ADDRESS($Z353,COLUMN(),4,1,"Monitoraggio"))="","",INDIRECT(ADDRESS($Z353,COLUMN(),4,1,"Monitoraggio"))),"")</f>
        <v/>
      </c>
      <c r="BG353" s="114" t="str" cm="1">
        <f t="array" aca="1" ref="BG353" ca="1">IFERROR(IF(INDIRECT(ADDRESS($Z353,COLUMN(),4,1,"Monitoraggio"))="","",INDIRECT(ADDRESS($Z353,COLUMN(),4,1,"Monitoraggio"))),"")</f>
        <v/>
      </c>
      <c r="BH353" s="48" t="str" cm="1">
        <f t="array" aca="1" ref="BH353" ca="1">IFERROR(IF(INDIRECT(ADDRESS($Z353,COLUMN(),4,1,"Monitoraggio"))="","",INDIRECT(ADDRESS($Z353,COLUMN(),4,1,"Monitoraggio"))),"")</f>
        <v/>
      </c>
      <c r="BI353" s="84" t="str" cm="1">
        <f t="array" aca="1" ref="BI353" ca="1">IFERROR(IF(INDIRECT(ADDRESS($Z353,COLUMN(),4,1,"Monitoraggio"))="","",INDIRECT(ADDRESS($Z353,COLUMN(),4,1,"Monitoraggio"))),"")</f>
        <v/>
      </c>
      <c r="BJ353" s="81" t="str" cm="1">
        <f t="array" aca="1" ref="BJ353" ca="1">IFERROR(IF(INDIRECT(ADDRESS($Z353,COLUMN(),4,1,"Monitoraggio"))="","",INDIRECT(ADDRESS($Z353,COLUMN(),4,1,"Monitoraggio"))),"")</f>
        <v/>
      </c>
    </row>
    <row r="354" spans="26:62" x14ac:dyDescent="0.2">
      <c r="Z354" s="132" t="str">
        <f>IFERROR(MATCH(ROW()-9,Monitoraggio!Z$1:Z$1000,0),"")</f>
        <v/>
      </c>
      <c r="AA354" s="60" t="str" cm="1">
        <f t="array" aca="1" ref="AA354" ca="1">IFERROR(IF(INDIRECT(ADDRESS($Z354,COLUMN(),4,1,"Monitoraggio"))="","",INDIRECT(ADDRESS($Z354,COLUMN(),4,1,"Monitoraggio"))),"")</f>
        <v/>
      </c>
      <c r="AB354" s="114" t="str" cm="1">
        <f t="array" aca="1" ref="AB354" ca="1">IFERROR(IF(INDIRECT(ADDRESS($Z354,COLUMN(),4,1,"Monitoraggio"))="","",INDIRECT(ADDRESS($Z354,COLUMN(),4,1,"Monitoraggio"))),"")</f>
        <v/>
      </c>
      <c r="AC354" s="114" t="str" cm="1">
        <f t="array" aca="1" ref="AC354" ca="1">IFERROR(IF(INDIRECT(ADDRESS($Z354,COLUMN(),4,1,"Monitoraggio"))="","",INDIRECT(ADDRESS($Z354,COLUMN(),4,1,"Monitoraggio"))),"")</f>
        <v/>
      </c>
      <c r="AD354" s="48" t="str" cm="1">
        <f t="array" aca="1" ref="AD354" ca="1">IFERROR(IF(INDIRECT(ADDRESS($Z354,COLUMN(),4,1,"Monitoraggio"))="","",INDIRECT(ADDRESS($Z354,COLUMN(),4,1,"Monitoraggio"))),"")</f>
        <v/>
      </c>
      <c r="AE354" s="61" t="str" cm="1">
        <f t="array" aca="1" ref="AE354" ca="1">IFERROR(IF(INDIRECT(ADDRESS($Z354,COLUMN(),4,1,"Monitoraggio"))="","",INDIRECT(ADDRESS($Z354,COLUMN(),4,1,"Monitoraggio"))),"")</f>
        <v/>
      </c>
      <c r="AF354" s="116" t="str" cm="1">
        <f t="array" aca="1" ref="AF354" ca="1">IFERROR(IF(INDIRECT(ADDRESS($Z354,COLUMN(),4,1,"Monitoraggio"))="","",INDIRECT(ADDRESS($Z354,COLUMN(),4,1,"Monitoraggio"))),"")</f>
        <v/>
      </c>
      <c r="AG354" s="61" t="str" cm="1">
        <f t="array" aca="1" ref="AG354" ca="1">IFERROR(IF(INDIRECT(ADDRESS($Z354,COLUMN(),4,1,"Monitoraggio"))="","",INDIRECT(ADDRESS($Z354,COLUMN(),4,1,"Monitoraggio"))),"")</f>
        <v/>
      </c>
      <c r="AH354" s="116" t="str" cm="1">
        <f t="array" aca="1" ref="AH354" ca="1">IFERROR(IF(INDIRECT(ADDRESS($Z354,COLUMN(),4,1,"Monitoraggio"))="","",INDIRECT(ADDRESS($Z354,COLUMN(),4,1,"Monitoraggio"))),"")</f>
        <v/>
      </c>
      <c r="AI354" s="114" t="str" cm="1">
        <f t="array" aca="1" ref="AI354" ca="1">IFERROR(IF(INDIRECT(ADDRESS($Z354,COLUMN(),4,1,"Monitoraggio"))="","",INDIRECT(ADDRESS($Z354,COLUMN(),4,1,"Monitoraggio"))),"")</f>
        <v/>
      </c>
      <c r="AJ354" s="118" t="str" cm="1">
        <f t="array" aca="1" ref="AJ354" ca="1">IFERROR(IF(INDIRECT(ADDRESS($Z354,COLUMN(),4,1,"Monitoraggio"))="","",INDIRECT(ADDRESS($Z354,COLUMN(),4,1,"Monitoraggio"))),"")</f>
        <v/>
      </c>
      <c r="AK354" s="119" t="str" cm="1">
        <f t="array" aca="1" ref="AK354" ca="1">IFERROR(IF(INDIRECT(ADDRESS($Z354,COLUMN(),4,1,"Monitoraggio"))="","",INDIRECT(ADDRESS($Z354,COLUMN(),4,1,"Monitoraggio"))),"")</f>
        <v/>
      </c>
      <c r="AL354" s="79" t="str" cm="1">
        <f t="array" aca="1" ref="AL354" ca="1">IFERROR(IF(INDIRECT(ADDRESS($Z354,COLUMN(),4,1,"Monitoraggio"))="","",INDIRECT(ADDRESS($Z354,COLUMN(),4,1,"Monitoraggio"))),"")</f>
        <v/>
      </c>
      <c r="AM354" s="77" t="str" cm="1">
        <f t="array" aca="1" ref="AM354" ca="1">IFERROR(IF(INDIRECT(ADDRESS($Z354,COLUMN(),4,1,"Monitoraggio"))="","",INDIRECT(ADDRESS($Z354,COLUMN(),4,1,"Monitoraggio"))),"")</f>
        <v/>
      </c>
      <c r="AN354" s="79" t="str" cm="1">
        <f t="array" aca="1" ref="AN354" ca="1">IFERROR(IF(INDIRECT(ADDRESS($Z354,COLUMN(),4,1,"Monitoraggio"))="","",INDIRECT(ADDRESS($Z354,COLUMN(),4,1,"Monitoraggio"))),"")</f>
        <v/>
      </c>
      <c r="AO354" s="79" t="str" cm="1">
        <f t="array" aca="1" ref="AO354" ca="1">IFERROR(IF(INDIRECT(ADDRESS($Z354,COLUMN(),4,1,"Monitoraggio"))="","",INDIRECT(ADDRESS($Z354,COLUMN(),4,1,"Monitoraggio"))),"")</f>
        <v/>
      </c>
      <c r="AP354" s="79" t="str" cm="1">
        <f t="array" aca="1" ref="AP354" ca="1">IFERROR(IF(INDIRECT(ADDRESS($Z354,COLUMN(),4,1,"Monitoraggio"))="","",INDIRECT(ADDRESS($Z354,COLUMN(),4,1,"Monitoraggio"))),"")</f>
        <v/>
      </c>
      <c r="AQ354" s="81" t="str" cm="1">
        <f t="array" aca="1" ref="AQ354" ca="1">IFERROR(IF(INDIRECT(ADDRESS($Z354,COLUMN(),4,1,"Monitoraggio"))="","",INDIRECT(ADDRESS($Z354,COLUMN(),4,1,"Monitoraggio"))),"")</f>
        <v/>
      </c>
      <c r="AR354" s="122" t="str" cm="1">
        <f t="array" aca="1" ref="AR354" ca="1">IFERROR(IF(INDIRECT(ADDRESS($Z354,COLUMN(),4,1,"Monitoraggio"))="","",INDIRECT(ADDRESS($Z354,COLUMN(),4,1,"Monitoraggio"))),"")</f>
        <v/>
      </c>
      <c r="AS354" s="118" t="str" cm="1">
        <f t="array" aca="1" ref="AS354" ca="1">IFERROR(IF(INDIRECT(ADDRESS($Z354,COLUMN(),4,1,"Monitoraggio"))="","",INDIRECT(ADDRESS($Z354,COLUMN(),4,1,"Monitoraggio"))),"")</f>
        <v/>
      </c>
      <c r="AT354" s="119" t="str" cm="1">
        <f t="array" aca="1" ref="AT354" ca="1">IFERROR(IF(INDIRECT(ADDRESS($Z354,COLUMN(),4,1,"Monitoraggio"))="","",INDIRECT(ADDRESS($Z354,COLUMN(),4,1,"Monitoraggio"))),"")</f>
        <v/>
      </c>
      <c r="AU354" s="79" t="str" cm="1">
        <f t="array" aca="1" ref="AU354" ca="1">IFERROR(IF(INDIRECT(ADDRESS($Z354,COLUMN(),4,1,"Monitoraggio"))="","",INDIRECT(ADDRESS($Z354,COLUMN(),4,1,"Monitoraggio"))),"")</f>
        <v/>
      </c>
      <c r="AV354" s="119" t="str" cm="1">
        <f t="array" aca="1" ref="AV354" ca="1">IFERROR(IF(INDIRECT(ADDRESS($Z354,COLUMN(),4,1,"Monitoraggio"))="","",INDIRECT(ADDRESS($Z354,COLUMN(),4,1,"Monitoraggio"))),"")</f>
        <v/>
      </c>
      <c r="AW354" s="124" t="str" cm="1">
        <f t="array" aca="1" ref="AW354" ca="1">IFERROR(IF(INDIRECT(ADDRESS($Z354,COLUMN(),4,1,"Monitoraggio"))="","",INDIRECT(ADDRESS($Z354,COLUMN(),4,1,"Monitoraggio"))),"")</f>
        <v/>
      </c>
      <c r="AX354" s="62" t="str" cm="1">
        <f t="array" aca="1" ref="AX354" ca="1">IFERROR(IF(INDIRECT(ADDRESS($Z354,COLUMN(),4,1,"Monitoraggio"))="","",INDIRECT(ADDRESS($Z354,COLUMN(),4,1,"Monitoraggio"))),"")</f>
        <v/>
      </c>
      <c r="AY354" s="79" t="str" cm="1">
        <f t="array" aca="1" ref="AY354" ca="1">IFERROR(IF(INDIRECT(ADDRESS($Z354,COLUMN(),4,1,"Monitoraggio"))="","",INDIRECT(ADDRESS($Z354,COLUMN(),4,1,"Monitoraggio"))),"")</f>
        <v/>
      </c>
      <c r="AZ354" s="84" t="str" cm="1">
        <f t="array" aca="1" ref="AZ354" ca="1">IFERROR(IF(INDIRECT(ADDRESS($Z354,COLUMN(),4,1,"Monitoraggio"))="","",INDIRECT(ADDRESS($Z354,COLUMN(),4,1,"Monitoraggio"))),"")</f>
        <v/>
      </c>
      <c r="BA354" s="81" t="str" cm="1">
        <f t="array" aca="1" ref="BA354" ca="1">IFERROR(IF(INDIRECT(ADDRESS($Z354,COLUMN(),4,1,"Monitoraggio"))="","",INDIRECT(ADDRESS($Z354,COLUMN(),4,1,"Monitoraggio"))),"")</f>
        <v/>
      </c>
      <c r="BB354" s="86" t="str" cm="1">
        <f t="array" aca="1" ref="BB354" ca="1">IFERROR(IF(INDIRECT(ADDRESS($Z354,COLUMN(),4,1,"Monitoraggio"))="","",INDIRECT(ADDRESS($Z354,COLUMN(),4,1,"Monitoraggio"))),"")</f>
        <v/>
      </c>
      <c r="BC354" s="79" t="str" cm="1">
        <f t="array" aca="1" ref="BC354" ca="1">IFERROR(IF(INDIRECT(ADDRESS($Z354,COLUMN(),4,1,"Monitoraggio"))="","",INDIRECT(ADDRESS($Z354,COLUMN(),4,1,"Monitoraggio"))),"")</f>
        <v/>
      </c>
      <c r="BD354" s="79" t="str" cm="1">
        <f t="array" aca="1" ref="BD354" ca="1">IFERROR(IF(INDIRECT(ADDRESS($Z354,COLUMN(),4,1,"Monitoraggio"))="","",INDIRECT(ADDRESS($Z354,COLUMN(),4,1,"Monitoraggio"))),"")</f>
        <v/>
      </c>
      <c r="BE354" s="79" t="str" cm="1">
        <f t="array" aca="1" ref="BE354" ca="1">IFERROR(IF(INDIRECT(ADDRESS($Z354,COLUMN(),4,1,"Monitoraggio"))="","",INDIRECT(ADDRESS($Z354,COLUMN(),4,1,"Monitoraggio"))),"")</f>
        <v/>
      </c>
      <c r="BF354" s="79" t="str" cm="1">
        <f t="array" aca="1" ref="BF354" ca="1">IFERROR(IF(INDIRECT(ADDRESS($Z354,COLUMN(),4,1,"Monitoraggio"))="","",INDIRECT(ADDRESS($Z354,COLUMN(),4,1,"Monitoraggio"))),"")</f>
        <v/>
      </c>
      <c r="BG354" s="114" t="str" cm="1">
        <f t="array" aca="1" ref="BG354" ca="1">IFERROR(IF(INDIRECT(ADDRESS($Z354,COLUMN(),4,1,"Monitoraggio"))="","",INDIRECT(ADDRESS($Z354,COLUMN(),4,1,"Monitoraggio"))),"")</f>
        <v/>
      </c>
      <c r="BH354" s="48" t="str" cm="1">
        <f t="array" aca="1" ref="BH354" ca="1">IFERROR(IF(INDIRECT(ADDRESS($Z354,COLUMN(),4,1,"Monitoraggio"))="","",INDIRECT(ADDRESS($Z354,COLUMN(),4,1,"Monitoraggio"))),"")</f>
        <v/>
      </c>
      <c r="BI354" s="84" t="str" cm="1">
        <f t="array" aca="1" ref="BI354" ca="1">IFERROR(IF(INDIRECT(ADDRESS($Z354,COLUMN(),4,1,"Monitoraggio"))="","",INDIRECT(ADDRESS($Z354,COLUMN(),4,1,"Monitoraggio"))),"")</f>
        <v/>
      </c>
      <c r="BJ354" s="81" t="str" cm="1">
        <f t="array" aca="1" ref="BJ354" ca="1">IFERROR(IF(INDIRECT(ADDRESS($Z354,COLUMN(),4,1,"Monitoraggio"))="","",INDIRECT(ADDRESS($Z354,COLUMN(),4,1,"Monitoraggio"))),"")</f>
        <v/>
      </c>
    </row>
    <row r="355" spans="26:62" x14ac:dyDescent="0.2">
      <c r="Z355" s="132" t="str">
        <f>IFERROR(MATCH(ROW()-9,Monitoraggio!Z$1:Z$1000,0),"")</f>
        <v/>
      </c>
      <c r="AA355" s="60" t="str" cm="1">
        <f t="array" aca="1" ref="AA355" ca="1">IFERROR(IF(INDIRECT(ADDRESS($Z355,COLUMN(),4,1,"Monitoraggio"))="","",INDIRECT(ADDRESS($Z355,COLUMN(),4,1,"Monitoraggio"))),"")</f>
        <v/>
      </c>
      <c r="AB355" s="114" t="str" cm="1">
        <f t="array" aca="1" ref="AB355" ca="1">IFERROR(IF(INDIRECT(ADDRESS($Z355,COLUMN(),4,1,"Monitoraggio"))="","",INDIRECT(ADDRESS($Z355,COLUMN(),4,1,"Monitoraggio"))),"")</f>
        <v/>
      </c>
      <c r="AC355" s="114" t="str" cm="1">
        <f t="array" aca="1" ref="AC355" ca="1">IFERROR(IF(INDIRECT(ADDRESS($Z355,COLUMN(),4,1,"Monitoraggio"))="","",INDIRECT(ADDRESS($Z355,COLUMN(),4,1,"Monitoraggio"))),"")</f>
        <v/>
      </c>
      <c r="AD355" s="48" t="str" cm="1">
        <f t="array" aca="1" ref="AD355" ca="1">IFERROR(IF(INDIRECT(ADDRESS($Z355,COLUMN(),4,1,"Monitoraggio"))="","",INDIRECT(ADDRESS($Z355,COLUMN(),4,1,"Monitoraggio"))),"")</f>
        <v/>
      </c>
      <c r="AE355" s="61" t="str" cm="1">
        <f t="array" aca="1" ref="AE355" ca="1">IFERROR(IF(INDIRECT(ADDRESS($Z355,COLUMN(),4,1,"Monitoraggio"))="","",INDIRECT(ADDRESS($Z355,COLUMN(),4,1,"Monitoraggio"))),"")</f>
        <v/>
      </c>
      <c r="AF355" s="116" t="str" cm="1">
        <f t="array" aca="1" ref="AF355" ca="1">IFERROR(IF(INDIRECT(ADDRESS($Z355,COLUMN(),4,1,"Monitoraggio"))="","",INDIRECT(ADDRESS($Z355,COLUMN(),4,1,"Monitoraggio"))),"")</f>
        <v/>
      </c>
      <c r="AG355" s="61" t="str" cm="1">
        <f t="array" aca="1" ref="AG355" ca="1">IFERROR(IF(INDIRECT(ADDRESS($Z355,COLUMN(),4,1,"Monitoraggio"))="","",INDIRECT(ADDRESS($Z355,COLUMN(),4,1,"Monitoraggio"))),"")</f>
        <v/>
      </c>
      <c r="AH355" s="116" t="str" cm="1">
        <f t="array" aca="1" ref="AH355" ca="1">IFERROR(IF(INDIRECT(ADDRESS($Z355,COLUMN(),4,1,"Monitoraggio"))="","",INDIRECT(ADDRESS($Z355,COLUMN(),4,1,"Monitoraggio"))),"")</f>
        <v/>
      </c>
      <c r="AI355" s="114" t="str" cm="1">
        <f t="array" aca="1" ref="AI355" ca="1">IFERROR(IF(INDIRECT(ADDRESS($Z355,COLUMN(),4,1,"Monitoraggio"))="","",INDIRECT(ADDRESS($Z355,COLUMN(),4,1,"Monitoraggio"))),"")</f>
        <v/>
      </c>
      <c r="AJ355" s="118" t="str" cm="1">
        <f t="array" aca="1" ref="AJ355" ca="1">IFERROR(IF(INDIRECT(ADDRESS($Z355,COLUMN(),4,1,"Monitoraggio"))="","",INDIRECT(ADDRESS($Z355,COLUMN(),4,1,"Monitoraggio"))),"")</f>
        <v/>
      </c>
      <c r="AK355" s="119" t="str" cm="1">
        <f t="array" aca="1" ref="AK355" ca="1">IFERROR(IF(INDIRECT(ADDRESS($Z355,COLUMN(),4,1,"Monitoraggio"))="","",INDIRECT(ADDRESS($Z355,COLUMN(),4,1,"Monitoraggio"))),"")</f>
        <v/>
      </c>
      <c r="AL355" s="79" t="str" cm="1">
        <f t="array" aca="1" ref="AL355" ca="1">IFERROR(IF(INDIRECT(ADDRESS($Z355,COLUMN(),4,1,"Monitoraggio"))="","",INDIRECT(ADDRESS($Z355,COLUMN(),4,1,"Monitoraggio"))),"")</f>
        <v/>
      </c>
      <c r="AM355" s="77" t="str" cm="1">
        <f t="array" aca="1" ref="AM355" ca="1">IFERROR(IF(INDIRECT(ADDRESS($Z355,COLUMN(),4,1,"Monitoraggio"))="","",INDIRECT(ADDRESS($Z355,COLUMN(),4,1,"Monitoraggio"))),"")</f>
        <v/>
      </c>
      <c r="AN355" s="79" t="str" cm="1">
        <f t="array" aca="1" ref="AN355" ca="1">IFERROR(IF(INDIRECT(ADDRESS($Z355,COLUMN(),4,1,"Monitoraggio"))="","",INDIRECT(ADDRESS($Z355,COLUMN(),4,1,"Monitoraggio"))),"")</f>
        <v/>
      </c>
      <c r="AO355" s="79" t="str" cm="1">
        <f t="array" aca="1" ref="AO355" ca="1">IFERROR(IF(INDIRECT(ADDRESS($Z355,COLUMN(),4,1,"Monitoraggio"))="","",INDIRECT(ADDRESS($Z355,COLUMN(),4,1,"Monitoraggio"))),"")</f>
        <v/>
      </c>
      <c r="AP355" s="79" t="str" cm="1">
        <f t="array" aca="1" ref="AP355" ca="1">IFERROR(IF(INDIRECT(ADDRESS($Z355,COLUMN(),4,1,"Monitoraggio"))="","",INDIRECT(ADDRESS($Z355,COLUMN(),4,1,"Monitoraggio"))),"")</f>
        <v/>
      </c>
      <c r="AQ355" s="81" t="str" cm="1">
        <f t="array" aca="1" ref="AQ355" ca="1">IFERROR(IF(INDIRECT(ADDRESS($Z355,COLUMN(),4,1,"Monitoraggio"))="","",INDIRECT(ADDRESS($Z355,COLUMN(),4,1,"Monitoraggio"))),"")</f>
        <v/>
      </c>
      <c r="AR355" s="122" t="str" cm="1">
        <f t="array" aca="1" ref="AR355" ca="1">IFERROR(IF(INDIRECT(ADDRESS($Z355,COLUMN(),4,1,"Monitoraggio"))="","",INDIRECT(ADDRESS($Z355,COLUMN(),4,1,"Monitoraggio"))),"")</f>
        <v/>
      </c>
      <c r="AS355" s="118" t="str" cm="1">
        <f t="array" aca="1" ref="AS355" ca="1">IFERROR(IF(INDIRECT(ADDRESS($Z355,COLUMN(),4,1,"Monitoraggio"))="","",INDIRECT(ADDRESS($Z355,COLUMN(),4,1,"Monitoraggio"))),"")</f>
        <v/>
      </c>
      <c r="AT355" s="119" t="str" cm="1">
        <f t="array" aca="1" ref="AT355" ca="1">IFERROR(IF(INDIRECT(ADDRESS($Z355,COLUMN(),4,1,"Monitoraggio"))="","",INDIRECT(ADDRESS($Z355,COLUMN(),4,1,"Monitoraggio"))),"")</f>
        <v/>
      </c>
      <c r="AU355" s="79" t="str" cm="1">
        <f t="array" aca="1" ref="AU355" ca="1">IFERROR(IF(INDIRECT(ADDRESS($Z355,COLUMN(),4,1,"Monitoraggio"))="","",INDIRECT(ADDRESS($Z355,COLUMN(),4,1,"Monitoraggio"))),"")</f>
        <v/>
      </c>
      <c r="AV355" s="119" t="str" cm="1">
        <f t="array" aca="1" ref="AV355" ca="1">IFERROR(IF(INDIRECT(ADDRESS($Z355,COLUMN(),4,1,"Monitoraggio"))="","",INDIRECT(ADDRESS($Z355,COLUMN(),4,1,"Monitoraggio"))),"")</f>
        <v/>
      </c>
      <c r="AW355" s="124" t="str" cm="1">
        <f t="array" aca="1" ref="AW355" ca="1">IFERROR(IF(INDIRECT(ADDRESS($Z355,COLUMN(),4,1,"Monitoraggio"))="","",INDIRECT(ADDRESS($Z355,COLUMN(),4,1,"Monitoraggio"))),"")</f>
        <v/>
      </c>
      <c r="AX355" s="62" t="str" cm="1">
        <f t="array" aca="1" ref="AX355" ca="1">IFERROR(IF(INDIRECT(ADDRESS($Z355,COLUMN(),4,1,"Monitoraggio"))="","",INDIRECT(ADDRESS($Z355,COLUMN(),4,1,"Monitoraggio"))),"")</f>
        <v/>
      </c>
      <c r="AY355" s="79" t="str" cm="1">
        <f t="array" aca="1" ref="AY355" ca="1">IFERROR(IF(INDIRECT(ADDRESS($Z355,COLUMN(),4,1,"Monitoraggio"))="","",INDIRECT(ADDRESS($Z355,COLUMN(),4,1,"Monitoraggio"))),"")</f>
        <v/>
      </c>
      <c r="AZ355" s="84" t="str" cm="1">
        <f t="array" aca="1" ref="AZ355" ca="1">IFERROR(IF(INDIRECT(ADDRESS($Z355,COLUMN(),4,1,"Monitoraggio"))="","",INDIRECT(ADDRESS($Z355,COLUMN(),4,1,"Monitoraggio"))),"")</f>
        <v/>
      </c>
      <c r="BA355" s="81" t="str" cm="1">
        <f t="array" aca="1" ref="BA355" ca="1">IFERROR(IF(INDIRECT(ADDRESS($Z355,COLUMN(),4,1,"Monitoraggio"))="","",INDIRECT(ADDRESS($Z355,COLUMN(),4,1,"Monitoraggio"))),"")</f>
        <v/>
      </c>
      <c r="BB355" s="86" t="str" cm="1">
        <f t="array" aca="1" ref="BB355" ca="1">IFERROR(IF(INDIRECT(ADDRESS($Z355,COLUMN(),4,1,"Monitoraggio"))="","",INDIRECT(ADDRESS($Z355,COLUMN(),4,1,"Monitoraggio"))),"")</f>
        <v/>
      </c>
      <c r="BC355" s="79" t="str" cm="1">
        <f t="array" aca="1" ref="BC355" ca="1">IFERROR(IF(INDIRECT(ADDRESS($Z355,COLUMN(),4,1,"Monitoraggio"))="","",INDIRECT(ADDRESS($Z355,COLUMN(),4,1,"Monitoraggio"))),"")</f>
        <v/>
      </c>
      <c r="BD355" s="79" t="str" cm="1">
        <f t="array" aca="1" ref="BD355" ca="1">IFERROR(IF(INDIRECT(ADDRESS($Z355,COLUMN(),4,1,"Monitoraggio"))="","",INDIRECT(ADDRESS($Z355,COLUMN(),4,1,"Monitoraggio"))),"")</f>
        <v/>
      </c>
      <c r="BE355" s="79" t="str" cm="1">
        <f t="array" aca="1" ref="BE355" ca="1">IFERROR(IF(INDIRECT(ADDRESS($Z355,COLUMN(),4,1,"Monitoraggio"))="","",INDIRECT(ADDRESS($Z355,COLUMN(),4,1,"Monitoraggio"))),"")</f>
        <v/>
      </c>
      <c r="BF355" s="79" t="str" cm="1">
        <f t="array" aca="1" ref="BF355" ca="1">IFERROR(IF(INDIRECT(ADDRESS($Z355,COLUMN(),4,1,"Monitoraggio"))="","",INDIRECT(ADDRESS($Z355,COLUMN(),4,1,"Monitoraggio"))),"")</f>
        <v/>
      </c>
      <c r="BG355" s="114" t="str" cm="1">
        <f t="array" aca="1" ref="BG355" ca="1">IFERROR(IF(INDIRECT(ADDRESS($Z355,COLUMN(),4,1,"Monitoraggio"))="","",INDIRECT(ADDRESS($Z355,COLUMN(),4,1,"Monitoraggio"))),"")</f>
        <v/>
      </c>
      <c r="BH355" s="48" t="str" cm="1">
        <f t="array" aca="1" ref="BH355" ca="1">IFERROR(IF(INDIRECT(ADDRESS($Z355,COLUMN(),4,1,"Monitoraggio"))="","",INDIRECT(ADDRESS($Z355,COLUMN(),4,1,"Monitoraggio"))),"")</f>
        <v/>
      </c>
      <c r="BI355" s="84" t="str" cm="1">
        <f t="array" aca="1" ref="BI355" ca="1">IFERROR(IF(INDIRECT(ADDRESS($Z355,COLUMN(),4,1,"Monitoraggio"))="","",INDIRECT(ADDRESS($Z355,COLUMN(),4,1,"Monitoraggio"))),"")</f>
        <v/>
      </c>
      <c r="BJ355" s="81" t="str" cm="1">
        <f t="array" aca="1" ref="BJ355" ca="1">IFERROR(IF(INDIRECT(ADDRESS($Z355,COLUMN(),4,1,"Monitoraggio"))="","",INDIRECT(ADDRESS($Z355,COLUMN(),4,1,"Monitoraggio"))),"")</f>
        <v/>
      </c>
    </row>
    <row r="356" spans="26:62" x14ac:dyDescent="0.2">
      <c r="Z356" s="132" t="str">
        <f>IFERROR(MATCH(ROW()-9,Monitoraggio!Z$1:Z$1000,0),"")</f>
        <v/>
      </c>
      <c r="AA356" s="60" t="str" cm="1">
        <f t="array" aca="1" ref="AA356" ca="1">IFERROR(IF(INDIRECT(ADDRESS($Z356,COLUMN(),4,1,"Monitoraggio"))="","",INDIRECT(ADDRESS($Z356,COLUMN(),4,1,"Monitoraggio"))),"")</f>
        <v/>
      </c>
      <c r="AB356" s="114" t="str" cm="1">
        <f t="array" aca="1" ref="AB356" ca="1">IFERROR(IF(INDIRECT(ADDRESS($Z356,COLUMN(),4,1,"Monitoraggio"))="","",INDIRECT(ADDRESS($Z356,COLUMN(),4,1,"Monitoraggio"))),"")</f>
        <v/>
      </c>
      <c r="AC356" s="114" t="str" cm="1">
        <f t="array" aca="1" ref="AC356" ca="1">IFERROR(IF(INDIRECT(ADDRESS($Z356,COLUMN(),4,1,"Monitoraggio"))="","",INDIRECT(ADDRESS($Z356,COLUMN(),4,1,"Monitoraggio"))),"")</f>
        <v/>
      </c>
      <c r="AD356" s="48" t="str" cm="1">
        <f t="array" aca="1" ref="AD356" ca="1">IFERROR(IF(INDIRECT(ADDRESS($Z356,COLUMN(),4,1,"Monitoraggio"))="","",INDIRECT(ADDRESS($Z356,COLUMN(),4,1,"Monitoraggio"))),"")</f>
        <v/>
      </c>
      <c r="AE356" s="61" t="str" cm="1">
        <f t="array" aca="1" ref="AE356" ca="1">IFERROR(IF(INDIRECT(ADDRESS($Z356,COLUMN(),4,1,"Monitoraggio"))="","",INDIRECT(ADDRESS($Z356,COLUMN(),4,1,"Monitoraggio"))),"")</f>
        <v/>
      </c>
      <c r="AF356" s="116" t="str" cm="1">
        <f t="array" aca="1" ref="AF356" ca="1">IFERROR(IF(INDIRECT(ADDRESS($Z356,COLUMN(),4,1,"Monitoraggio"))="","",INDIRECT(ADDRESS($Z356,COLUMN(),4,1,"Monitoraggio"))),"")</f>
        <v/>
      </c>
      <c r="AG356" s="61" t="str" cm="1">
        <f t="array" aca="1" ref="AG356" ca="1">IFERROR(IF(INDIRECT(ADDRESS($Z356,COLUMN(),4,1,"Monitoraggio"))="","",INDIRECT(ADDRESS($Z356,COLUMN(),4,1,"Monitoraggio"))),"")</f>
        <v/>
      </c>
      <c r="AH356" s="116" t="str" cm="1">
        <f t="array" aca="1" ref="AH356" ca="1">IFERROR(IF(INDIRECT(ADDRESS($Z356,COLUMN(),4,1,"Monitoraggio"))="","",INDIRECT(ADDRESS($Z356,COLUMN(),4,1,"Monitoraggio"))),"")</f>
        <v/>
      </c>
      <c r="AI356" s="114" t="str" cm="1">
        <f t="array" aca="1" ref="AI356" ca="1">IFERROR(IF(INDIRECT(ADDRESS($Z356,COLUMN(),4,1,"Monitoraggio"))="","",INDIRECT(ADDRESS($Z356,COLUMN(),4,1,"Monitoraggio"))),"")</f>
        <v/>
      </c>
      <c r="AJ356" s="118" t="str" cm="1">
        <f t="array" aca="1" ref="AJ356" ca="1">IFERROR(IF(INDIRECT(ADDRESS($Z356,COLUMN(),4,1,"Monitoraggio"))="","",INDIRECT(ADDRESS($Z356,COLUMN(),4,1,"Monitoraggio"))),"")</f>
        <v/>
      </c>
      <c r="AK356" s="119" t="str" cm="1">
        <f t="array" aca="1" ref="AK356" ca="1">IFERROR(IF(INDIRECT(ADDRESS($Z356,COLUMN(),4,1,"Monitoraggio"))="","",INDIRECT(ADDRESS($Z356,COLUMN(),4,1,"Monitoraggio"))),"")</f>
        <v/>
      </c>
      <c r="AL356" s="79" t="str" cm="1">
        <f t="array" aca="1" ref="AL356" ca="1">IFERROR(IF(INDIRECT(ADDRESS($Z356,COLUMN(),4,1,"Monitoraggio"))="","",INDIRECT(ADDRESS($Z356,COLUMN(),4,1,"Monitoraggio"))),"")</f>
        <v/>
      </c>
      <c r="AM356" s="77" t="str" cm="1">
        <f t="array" aca="1" ref="AM356" ca="1">IFERROR(IF(INDIRECT(ADDRESS($Z356,COLUMN(),4,1,"Monitoraggio"))="","",INDIRECT(ADDRESS($Z356,COLUMN(),4,1,"Monitoraggio"))),"")</f>
        <v/>
      </c>
      <c r="AN356" s="79" t="str" cm="1">
        <f t="array" aca="1" ref="AN356" ca="1">IFERROR(IF(INDIRECT(ADDRESS($Z356,COLUMN(),4,1,"Monitoraggio"))="","",INDIRECT(ADDRESS($Z356,COLUMN(),4,1,"Monitoraggio"))),"")</f>
        <v/>
      </c>
      <c r="AO356" s="79" t="str" cm="1">
        <f t="array" aca="1" ref="AO356" ca="1">IFERROR(IF(INDIRECT(ADDRESS($Z356,COLUMN(),4,1,"Monitoraggio"))="","",INDIRECT(ADDRESS($Z356,COLUMN(),4,1,"Monitoraggio"))),"")</f>
        <v/>
      </c>
      <c r="AP356" s="79" t="str" cm="1">
        <f t="array" aca="1" ref="AP356" ca="1">IFERROR(IF(INDIRECT(ADDRESS($Z356,COLUMN(),4,1,"Monitoraggio"))="","",INDIRECT(ADDRESS($Z356,COLUMN(),4,1,"Monitoraggio"))),"")</f>
        <v/>
      </c>
      <c r="AQ356" s="81" t="str" cm="1">
        <f t="array" aca="1" ref="AQ356" ca="1">IFERROR(IF(INDIRECT(ADDRESS($Z356,COLUMN(),4,1,"Monitoraggio"))="","",INDIRECT(ADDRESS($Z356,COLUMN(),4,1,"Monitoraggio"))),"")</f>
        <v/>
      </c>
      <c r="AR356" s="122" t="str" cm="1">
        <f t="array" aca="1" ref="AR356" ca="1">IFERROR(IF(INDIRECT(ADDRESS($Z356,COLUMN(),4,1,"Monitoraggio"))="","",INDIRECT(ADDRESS($Z356,COLUMN(),4,1,"Monitoraggio"))),"")</f>
        <v/>
      </c>
      <c r="AS356" s="118" t="str" cm="1">
        <f t="array" aca="1" ref="AS356" ca="1">IFERROR(IF(INDIRECT(ADDRESS($Z356,COLUMN(),4,1,"Monitoraggio"))="","",INDIRECT(ADDRESS($Z356,COLUMN(),4,1,"Monitoraggio"))),"")</f>
        <v/>
      </c>
      <c r="AT356" s="119" t="str" cm="1">
        <f t="array" aca="1" ref="AT356" ca="1">IFERROR(IF(INDIRECT(ADDRESS($Z356,COLUMN(),4,1,"Monitoraggio"))="","",INDIRECT(ADDRESS($Z356,COLUMN(),4,1,"Monitoraggio"))),"")</f>
        <v/>
      </c>
      <c r="AU356" s="79" t="str" cm="1">
        <f t="array" aca="1" ref="AU356" ca="1">IFERROR(IF(INDIRECT(ADDRESS($Z356,COLUMN(),4,1,"Monitoraggio"))="","",INDIRECT(ADDRESS($Z356,COLUMN(),4,1,"Monitoraggio"))),"")</f>
        <v/>
      </c>
      <c r="AV356" s="119" t="str" cm="1">
        <f t="array" aca="1" ref="AV356" ca="1">IFERROR(IF(INDIRECT(ADDRESS($Z356,COLUMN(),4,1,"Monitoraggio"))="","",INDIRECT(ADDRESS($Z356,COLUMN(),4,1,"Monitoraggio"))),"")</f>
        <v/>
      </c>
      <c r="AW356" s="124" t="str" cm="1">
        <f t="array" aca="1" ref="AW356" ca="1">IFERROR(IF(INDIRECT(ADDRESS($Z356,COLUMN(),4,1,"Monitoraggio"))="","",INDIRECT(ADDRESS($Z356,COLUMN(),4,1,"Monitoraggio"))),"")</f>
        <v/>
      </c>
      <c r="AX356" s="62" t="str" cm="1">
        <f t="array" aca="1" ref="AX356" ca="1">IFERROR(IF(INDIRECT(ADDRESS($Z356,COLUMN(),4,1,"Monitoraggio"))="","",INDIRECT(ADDRESS($Z356,COLUMN(),4,1,"Monitoraggio"))),"")</f>
        <v/>
      </c>
      <c r="AY356" s="79" t="str" cm="1">
        <f t="array" aca="1" ref="AY356" ca="1">IFERROR(IF(INDIRECT(ADDRESS($Z356,COLUMN(),4,1,"Monitoraggio"))="","",INDIRECT(ADDRESS($Z356,COLUMN(),4,1,"Monitoraggio"))),"")</f>
        <v/>
      </c>
      <c r="AZ356" s="84" t="str" cm="1">
        <f t="array" aca="1" ref="AZ356" ca="1">IFERROR(IF(INDIRECT(ADDRESS($Z356,COLUMN(),4,1,"Monitoraggio"))="","",INDIRECT(ADDRESS($Z356,COLUMN(),4,1,"Monitoraggio"))),"")</f>
        <v/>
      </c>
      <c r="BA356" s="81" t="str" cm="1">
        <f t="array" aca="1" ref="BA356" ca="1">IFERROR(IF(INDIRECT(ADDRESS($Z356,COLUMN(),4,1,"Monitoraggio"))="","",INDIRECT(ADDRESS($Z356,COLUMN(),4,1,"Monitoraggio"))),"")</f>
        <v/>
      </c>
      <c r="BB356" s="86" t="str" cm="1">
        <f t="array" aca="1" ref="BB356" ca="1">IFERROR(IF(INDIRECT(ADDRESS($Z356,COLUMN(),4,1,"Monitoraggio"))="","",INDIRECT(ADDRESS($Z356,COLUMN(),4,1,"Monitoraggio"))),"")</f>
        <v/>
      </c>
      <c r="BC356" s="79" t="str" cm="1">
        <f t="array" aca="1" ref="BC356" ca="1">IFERROR(IF(INDIRECT(ADDRESS($Z356,COLUMN(),4,1,"Monitoraggio"))="","",INDIRECT(ADDRESS($Z356,COLUMN(),4,1,"Monitoraggio"))),"")</f>
        <v/>
      </c>
      <c r="BD356" s="79" t="str" cm="1">
        <f t="array" aca="1" ref="BD356" ca="1">IFERROR(IF(INDIRECT(ADDRESS($Z356,COLUMN(),4,1,"Monitoraggio"))="","",INDIRECT(ADDRESS($Z356,COLUMN(),4,1,"Monitoraggio"))),"")</f>
        <v/>
      </c>
      <c r="BE356" s="79" t="str" cm="1">
        <f t="array" aca="1" ref="BE356" ca="1">IFERROR(IF(INDIRECT(ADDRESS($Z356,COLUMN(),4,1,"Monitoraggio"))="","",INDIRECT(ADDRESS($Z356,COLUMN(),4,1,"Monitoraggio"))),"")</f>
        <v/>
      </c>
      <c r="BF356" s="79" t="str" cm="1">
        <f t="array" aca="1" ref="BF356" ca="1">IFERROR(IF(INDIRECT(ADDRESS($Z356,COLUMN(),4,1,"Monitoraggio"))="","",INDIRECT(ADDRESS($Z356,COLUMN(),4,1,"Monitoraggio"))),"")</f>
        <v/>
      </c>
      <c r="BG356" s="114" t="str" cm="1">
        <f t="array" aca="1" ref="BG356" ca="1">IFERROR(IF(INDIRECT(ADDRESS($Z356,COLUMN(),4,1,"Monitoraggio"))="","",INDIRECT(ADDRESS($Z356,COLUMN(),4,1,"Monitoraggio"))),"")</f>
        <v/>
      </c>
      <c r="BH356" s="48" t="str" cm="1">
        <f t="array" aca="1" ref="BH356" ca="1">IFERROR(IF(INDIRECT(ADDRESS($Z356,COLUMN(),4,1,"Monitoraggio"))="","",INDIRECT(ADDRESS($Z356,COLUMN(),4,1,"Monitoraggio"))),"")</f>
        <v/>
      </c>
      <c r="BI356" s="84" t="str" cm="1">
        <f t="array" aca="1" ref="BI356" ca="1">IFERROR(IF(INDIRECT(ADDRESS($Z356,COLUMN(),4,1,"Monitoraggio"))="","",INDIRECT(ADDRESS($Z356,COLUMN(),4,1,"Monitoraggio"))),"")</f>
        <v/>
      </c>
      <c r="BJ356" s="81" t="str" cm="1">
        <f t="array" aca="1" ref="BJ356" ca="1">IFERROR(IF(INDIRECT(ADDRESS($Z356,COLUMN(),4,1,"Monitoraggio"))="","",INDIRECT(ADDRESS($Z356,COLUMN(),4,1,"Monitoraggio"))),"")</f>
        <v/>
      </c>
    </row>
    <row r="357" spans="26:62" x14ac:dyDescent="0.2">
      <c r="Z357" s="132" t="str">
        <f>IFERROR(MATCH(ROW()-9,Monitoraggio!Z$1:Z$1000,0),"")</f>
        <v/>
      </c>
      <c r="AA357" s="60" t="str" cm="1">
        <f t="array" aca="1" ref="AA357" ca="1">IFERROR(IF(INDIRECT(ADDRESS($Z357,COLUMN(),4,1,"Monitoraggio"))="","",INDIRECT(ADDRESS($Z357,COLUMN(),4,1,"Monitoraggio"))),"")</f>
        <v/>
      </c>
      <c r="AB357" s="114" t="str" cm="1">
        <f t="array" aca="1" ref="AB357" ca="1">IFERROR(IF(INDIRECT(ADDRESS($Z357,COLUMN(),4,1,"Monitoraggio"))="","",INDIRECT(ADDRESS($Z357,COLUMN(),4,1,"Monitoraggio"))),"")</f>
        <v/>
      </c>
      <c r="AC357" s="114" t="str" cm="1">
        <f t="array" aca="1" ref="AC357" ca="1">IFERROR(IF(INDIRECT(ADDRESS($Z357,COLUMN(),4,1,"Monitoraggio"))="","",INDIRECT(ADDRESS($Z357,COLUMN(),4,1,"Monitoraggio"))),"")</f>
        <v/>
      </c>
      <c r="AD357" s="48" t="str" cm="1">
        <f t="array" aca="1" ref="AD357" ca="1">IFERROR(IF(INDIRECT(ADDRESS($Z357,COLUMN(),4,1,"Monitoraggio"))="","",INDIRECT(ADDRESS($Z357,COLUMN(),4,1,"Monitoraggio"))),"")</f>
        <v/>
      </c>
      <c r="AE357" s="61" t="str" cm="1">
        <f t="array" aca="1" ref="AE357" ca="1">IFERROR(IF(INDIRECT(ADDRESS($Z357,COLUMN(),4,1,"Monitoraggio"))="","",INDIRECT(ADDRESS($Z357,COLUMN(),4,1,"Monitoraggio"))),"")</f>
        <v/>
      </c>
      <c r="AF357" s="116" t="str" cm="1">
        <f t="array" aca="1" ref="AF357" ca="1">IFERROR(IF(INDIRECT(ADDRESS($Z357,COLUMN(),4,1,"Monitoraggio"))="","",INDIRECT(ADDRESS($Z357,COLUMN(),4,1,"Monitoraggio"))),"")</f>
        <v/>
      </c>
      <c r="AG357" s="61" t="str" cm="1">
        <f t="array" aca="1" ref="AG357" ca="1">IFERROR(IF(INDIRECT(ADDRESS($Z357,COLUMN(),4,1,"Monitoraggio"))="","",INDIRECT(ADDRESS($Z357,COLUMN(),4,1,"Monitoraggio"))),"")</f>
        <v/>
      </c>
      <c r="AH357" s="116" t="str" cm="1">
        <f t="array" aca="1" ref="AH357" ca="1">IFERROR(IF(INDIRECT(ADDRESS($Z357,COLUMN(),4,1,"Monitoraggio"))="","",INDIRECT(ADDRESS($Z357,COLUMN(),4,1,"Monitoraggio"))),"")</f>
        <v/>
      </c>
      <c r="AI357" s="114" t="str" cm="1">
        <f t="array" aca="1" ref="AI357" ca="1">IFERROR(IF(INDIRECT(ADDRESS($Z357,COLUMN(),4,1,"Monitoraggio"))="","",INDIRECT(ADDRESS($Z357,COLUMN(),4,1,"Monitoraggio"))),"")</f>
        <v/>
      </c>
      <c r="AJ357" s="118" t="str" cm="1">
        <f t="array" aca="1" ref="AJ357" ca="1">IFERROR(IF(INDIRECT(ADDRESS($Z357,COLUMN(),4,1,"Monitoraggio"))="","",INDIRECT(ADDRESS($Z357,COLUMN(),4,1,"Monitoraggio"))),"")</f>
        <v/>
      </c>
      <c r="AK357" s="119" t="str" cm="1">
        <f t="array" aca="1" ref="AK357" ca="1">IFERROR(IF(INDIRECT(ADDRESS($Z357,COLUMN(),4,1,"Monitoraggio"))="","",INDIRECT(ADDRESS($Z357,COLUMN(),4,1,"Monitoraggio"))),"")</f>
        <v/>
      </c>
      <c r="AL357" s="79" t="str" cm="1">
        <f t="array" aca="1" ref="AL357" ca="1">IFERROR(IF(INDIRECT(ADDRESS($Z357,COLUMN(),4,1,"Monitoraggio"))="","",INDIRECT(ADDRESS($Z357,COLUMN(),4,1,"Monitoraggio"))),"")</f>
        <v/>
      </c>
      <c r="AM357" s="77" t="str" cm="1">
        <f t="array" aca="1" ref="AM357" ca="1">IFERROR(IF(INDIRECT(ADDRESS($Z357,COLUMN(),4,1,"Monitoraggio"))="","",INDIRECT(ADDRESS($Z357,COLUMN(),4,1,"Monitoraggio"))),"")</f>
        <v/>
      </c>
      <c r="AN357" s="79" t="str" cm="1">
        <f t="array" aca="1" ref="AN357" ca="1">IFERROR(IF(INDIRECT(ADDRESS($Z357,COLUMN(),4,1,"Monitoraggio"))="","",INDIRECT(ADDRESS($Z357,COLUMN(),4,1,"Monitoraggio"))),"")</f>
        <v/>
      </c>
      <c r="AO357" s="79" t="str" cm="1">
        <f t="array" aca="1" ref="AO357" ca="1">IFERROR(IF(INDIRECT(ADDRESS($Z357,COLUMN(),4,1,"Monitoraggio"))="","",INDIRECT(ADDRESS($Z357,COLUMN(),4,1,"Monitoraggio"))),"")</f>
        <v/>
      </c>
      <c r="AP357" s="79" t="str" cm="1">
        <f t="array" aca="1" ref="AP357" ca="1">IFERROR(IF(INDIRECT(ADDRESS($Z357,COLUMN(),4,1,"Monitoraggio"))="","",INDIRECT(ADDRESS($Z357,COLUMN(),4,1,"Monitoraggio"))),"")</f>
        <v/>
      </c>
      <c r="AQ357" s="81" t="str" cm="1">
        <f t="array" aca="1" ref="AQ357" ca="1">IFERROR(IF(INDIRECT(ADDRESS($Z357,COLUMN(),4,1,"Monitoraggio"))="","",INDIRECT(ADDRESS($Z357,COLUMN(),4,1,"Monitoraggio"))),"")</f>
        <v/>
      </c>
      <c r="AR357" s="122" t="str" cm="1">
        <f t="array" aca="1" ref="AR357" ca="1">IFERROR(IF(INDIRECT(ADDRESS($Z357,COLUMN(),4,1,"Monitoraggio"))="","",INDIRECT(ADDRESS($Z357,COLUMN(),4,1,"Monitoraggio"))),"")</f>
        <v/>
      </c>
      <c r="AS357" s="118" t="str" cm="1">
        <f t="array" aca="1" ref="AS357" ca="1">IFERROR(IF(INDIRECT(ADDRESS($Z357,COLUMN(),4,1,"Monitoraggio"))="","",INDIRECT(ADDRESS($Z357,COLUMN(),4,1,"Monitoraggio"))),"")</f>
        <v/>
      </c>
      <c r="AT357" s="119" t="str" cm="1">
        <f t="array" aca="1" ref="AT357" ca="1">IFERROR(IF(INDIRECT(ADDRESS($Z357,COLUMN(),4,1,"Monitoraggio"))="","",INDIRECT(ADDRESS($Z357,COLUMN(),4,1,"Monitoraggio"))),"")</f>
        <v/>
      </c>
      <c r="AU357" s="79" t="str" cm="1">
        <f t="array" aca="1" ref="AU357" ca="1">IFERROR(IF(INDIRECT(ADDRESS($Z357,COLUMN(),4,1,"Monitoraggio"))="","",INDIRECT(ADDRESS($Z357,COLUMN(),4,1,"Monitoraggio"))),"")</f>
        <v/>
      </c>
      <c r="AV357" s="119" t="str" cm="1">
        <f t="array" aca="1" ref="AV357" ca="1">IFERROR(IF(INDIRECT(ADDRESS($Z357,COLUMN(),4,1,"Monitoraggio"))="","",INDIRECT(ADDRESS($Z357,COLUMN(),4,1,"Monitoraggio"))),"")</f>
        <v/>
      </c>
      <c r="AW357" s="124" t="str" cm="1">
        <f t="array" aca="1" ref="AW357" ca="1">IFERROR(IF(INDIRECT(ADDRESS($Z357,COLUMN(),4,1,"Monitoraggio"))="","",INDIRECT(ADDRESS($Z357,COLUMN(),4,1,"Monitoraggio"))),"")</f>
        <v/>
      </c>
      <c r="AX357" s="62" t="str" cm="1">
        <f t="array" aca="1" ref="AX357" ca="1">IFERROR(IF(INDIRECT(ADDRESS($Z357,COLUMN(),4,1,"Monitoraggio"))="","",INDIRECT(ADDRESS($Z357,COLUMN(),4,1,"Monitoraggio"))),"")</f>
        <v/>
      </c>
      <c r="AY357" s="79" t="str" cm="1">
        <f t="array" aca="1" ref="AY357" ca="1">IFERROR(IF(INDIRECT(ADDRESS($Z357,COLUMN(),4,1,"Monitoraggio"))="","",INDIRECT(ADDRESS($Z357,COLUMN(),4,1,"Monitoraggio"))),"")</f>
        <v/>
      </c>
      <c r="AZ357" s="84" t="str" cm="1">
        <f t="array" aca="1" ref="AZ357" ca="1">IFERROR(IF(INDIRECT(ADDRESS($Z357,COLUMN(),4,1,"Monitoraggio"))="","",INDIRECT(ADDRESS($Z357,COLUMN(),4,1,"Monitoraggio"))),"")</f>
        <v/>
      </c>
      <c r="BA357" s="81" t="str" cm="1">
        <f t="array" aca="1" ref="BA357" ca="1">IFERROR(IF(INDIRECT(ADDRESS($Z357,COLUMN(),4,1,"Monitoraggio"))="","",INDIRECT(ADDRESS($Z357,COLUMN(),4,1,"Monitoraggio"))),"")</f>
        <v/>
      </c>
      <c r="BB357" s="86" t="str" cm="1">
        <f t="array" aca="1" ref="BB357" ca="1">IFERROR(IF(INDIRECT(ADDRESS($Z357,COLUMN(),4,1,"Monitoraggio"))="","",INDIRECT(ADDRESS($Z357,COLUMN(),4,1,"Monitoraggio"))),"")</f>
        <v/>
      </c>
      <c r="BC357" s="79" t="str" cm="1">
        <f t="array" aca="1" ref="BC357" ca="1">IFERROR(IF(INDIRECT(ADDRESS($Z357,COLUMN(),4,1,"Monitoraggio"))="","",INDIRECT(ADDRESS($Z357,COLUMN(),4,1,"Monitoraggio"))),"")</f>
        <v/>
      </c>
      <c r="BD357" s="79" t="str" cm="1">
        <f t="array" aca="1" ref="BD357" ca="1">IFERROR(IF(INDIRECT(ADDRESS($Z357,COLUMN(),4,1,"Monitoraggio"))="","",INDIRECT(ADDRESS($Z357,COLUMN(),4,1,"Monitoraggio"))),"")</f>
        <v/>
      </c>
      <c r="BE357" s="79" t="str" cm="1">
        <f t="array" aca="1" ref="BE357" ca="1">IFERROR(IF(INDIRECT(ADDRESS($Z357,COLUMN(),4,1,"Monitoraggio"))="","",INDIRECT(ADDRESS($Z357,COLUMN(),4,1,"Monitoraggio"))),"")</f>
        <v/>
      </c>
      <c r="BF357" s="79" t="str" cm="1">
        <f t="array" aca="1" ref="BF357" ca="1">IFERROR(IF(INDIRECT(ADDRESS($Z357,COLUMN(),4,1,"Monitoraggio"))="","",INDIRECT(ADDRESS($Z357,COLUMN(),4,1,"Monitoraggio"))),"")</f>
        <v/>
      </c>
      <c r="BG357" s="114" t="str" cm="1">
        <f t="array" aca="1" ref="BG357" ca="1">IFERROR(IF(INDIRECT(ADDRESS($Z357,COLUMN(),4,1,"Monitoraggio"))="","",INDIRECT(ADDRESS($Z357,COLUMN(),4,1,"Monitoraggio"))),"")</f>
        <v/>
      </c>
      <c r="BH357" s="48" t="str" cm="1">
        <f t="array" aca="1" ref="BH357" ca="1">IFERROR(IF(INDIRECT(ADDRESS($Z357,COLUMN(),4,1,"Monitoraggio"))="","",INDIRECT(ADDRESS($Z357,COLUMN(),4,1,"Monitoraggio"))),"")</f>
        <v/>
      </c>
      <c r="BI357" s="84" t="str" cm="1">
        <f t="array" aca="1" ref="BI357" ca="1">IFERROR(IF(INDIRECT(ADDRESS($Z357,COLUMN(),4,1,"Monitoraggio"))="","",INDIRECT(ADDRESS($Z357,COLUMN(),4,1,"Monitoraggio"))),"")</f>
        <v/>
      </c>
      <c r="BJ357" s="81" t="str" cm="1">
        <f t="array" aca="1" ref="BJ357" ca="1">IFERROR(IF(INDIRECT(ADDRESS($Z357,COLUMN(),4,1,"Monitoraggio"))="","",INDIRECT(ADDRESS($Z357,COLUMN(),4,1,"Monitoraggio"))),"")</f>
        <v/>
      </c>
    </row>
    <row r="358" spans="26:62" x14ac:dyDescent="0.2">
      <c r="Z358" s="132" t="str">
        <f>IFERROR(MATCH(ROW()-9,Monitoraggio!Z$1:Z$1000,0),"")</f>
        <v/>
      </c>
      <c r="AA358" s="60" t="str" cm="1">
        <f t="array" aca="1" ref="AA358" ca="1">IFERROR(IF(INDIRECT(ADDRESS($Z358,COLUMN(),4,1,"Monitoraggio"))="","",INDIRECT(ADDRESS($Z358,COLUMN(),4,1,"Monitoraggio"))),"")</f>
        <v/>
      </c>
      <c r="AB358" s="114" t="str" cm="1">
        <f t="array" aca="1" ref="AB358" ca="1">IFERROR(IF(INDIRECT(ADDRESS($Z358,COLUMN(),4,1,"Monitoraggio"))="","",INDIRECT(ADDRESS($Z358,COLUMN(),4,1,"Monitoraggio"))),"")</f>
        <v/>
      </c>
      <c r="AC358" s="114" t="str" cm="1">
        <f t="array" aca="1" ref="AC358" ca="1">IFERROR(IF(INDIRECT(ADDRESS($Z358,COLUMN(),4,1,"Monitoraggio"))="","",INDIRECT(ADDRESS($Z358,COLUMN(),4,1,"Monitoraggio"))),"")</f>
        <v/>
      </c>
      <c r="AD358" s="48" t="str" cm="1">
        <f t="array" aca="1" ref="AD358" ca="1">IFERROR(IF(INDIRECT(ADDRESS($Z358,COLUMN(),4,1,"Monitoraggio"))="","",INDIRECT(ADDRESS($Z358,COLUMN(),4,1,"Monitoraggio"))),"")</f>
        <v/>
      </c>
      <c r="AE358" s="61" t="str" cm="1">
        <f t="array" aca="1" ref="AE358" ca="1">IFERROR(IF(INDIRECT(ADDRESS($Z358,COLUMN(),4,1,"Monitoraggio"))="","",INDIRECT(ADDRESS($Z358,COLUMN(),4,1,"Monitoraggio"))),"")</f>
        <v/>
      </c>
      <c r="AF358" s="116" t="str" cm="1">
        <f t="array" aca="1" ref="AF358" ca="1">IFERROR(IF(INDIRECT(ADDRESS($Z358,COLUMN(),4,1,"Monitoraggio"))="","",INDIRECT(ADDRESS($Z358,COLUMN(),4,1,"Monitoraggio"))),"")</f>
        <v/>
      </c>
      <c r="AG358" s="61" t="str" cm="1">
        <f t="array" aca="1" ref="AG358" ca="1">IFERROR(IF(INDIRECT(ADDRESS($Z358,COLUMN(),4,1,"Monitoraggio"))="","",INDIRECT(ADDRESS($Z358,COLUMN(),4,1,"Monitoraggio"))),"")</f>
        <v/>
      </c>
      <c r="AH358" s="116" t="str" cm="1">
        <f t="array" aca="1" ref="AH358" ca="1">IFERROR(IF(INDIRECT(ADDRESS($Z358,COLUMN(),4,1,"Monitoraggio"))="","",INDIRECT(ADDRESS($Z358,COLUMN(),4,1,"Monitoraggio"))),"")</f>
        <v/>
      </c>
      <c r="AI358" s="114" t="str" cm="1">
        <f t="array" aca="1" ref="AI358" ca="1">IFERROR(IF(INDIRECT(ADDRESS($Z358,COLUMN(),4,1,"Monitoraggio"))="","",INDIRECT(ADDRESS($Z358,COLUMN(),4,1,"Monitoraggio"))),"")</f>
        <v/>
      </c>
      <c r="AJ358" s="118" t="str" cm="1">
        <f t="array" aca="1" ref="AJ358" ca="1">IFERROR(IF(INDIRECT(ADDRESS($Z358,COLUMN(),4,1,"Monitoraggio"))="","",INDIRECT(ADDRESS($Z358,COLUMN(),4,1,"Monitoraggio"))),"")</f>
        <v/>
      </c>
      <c r="AK358" s="119" t="str" cm="1">
        <f t="array" aca="1" ref="AK358" ca="1">IFERROR(IF(INDIRECT(ADDRESS($Z358,COLUMN(),4,1,"Monitoraggio"))="","",INDIRECT(ADDRESS($Z358,COLUMN(),4,1,"Monitoraggio"))),"")</f>
        <v/>
      </c>
      <c r="AL358" s="79" t="str" cm="1">
        <f t="array" aca="1" ref="AL358" ca="1">IFERROR(IF(INDIRECT(ADDRESS($Z358,COLUMN(),4,1,"Monitoraggio"))="","",INDIRECT(ADDRESS($Z358,COLUMN(),4,1,"Monitoraggio"))),"")</f>
        <v/>
      </c>
      <c r="AM358" s="77" t="str" cm="1">
        <f t="array" aca="1" ref="AM358" ca="1">IFERROR(IF(INDIRECT(ADDRESS($Z358,COLUMN(),4,1,"Monitoraggio"))="","",INDIRECT(ADDRESS($Z358,COLUMN(),4,1,"Monitoraggio"))),"")</f>
        <v/>
      </c>
      <c r="AN358" s="79" t="str" cm="1">
        <f t="array" aca="1" ref="AN358" ca="1">IFERROR(IF(INDIRECT(ADDRESS($Z358,COLUMN(),4,1,"Monitoraggio"))="","",INDIRECT(ADDRESS($Z358,COLUMN(),4,1,"Monitoraggio"))),"")</f>
        <v/>
      </c>
      <c r="AO358" s="79" t="str" cm="1">
        <f t="array" aca="1" ref="AO358" ca="1">IFERROR(IF(INDIRECT(ADDRESS($Z358,COLUMN(),4,1,"Monitoraggio"))="","",INDIRECT(ADDRESS($Z358,COLUMN(),4,1,"Monitoraggio"))),"")</f>
        <v/>
      </c>
      <c r="AP358" s="79" t="str" cm="1">
        <f t="array" aca="1" ref="AP358" ca="1">IFERROR(IF(INDIRECT(ADDRESS($Z358,COLUMN(),4,1,"Monitoraggio"))="","",INDIRECT(ADDRESS($Z358,COLUMN(),4,1,"Monitoraggio"))),"")</f>
        <v/>
      </c>
      <c r="AQ358" s="81" t="str" cm="1">
        <f t="array" aca="1" ref="AQ358" ca="1">IFERROR(IF(INDIRECT(ADDRESS($Z358,COLUMN(),4,1,"Monitoraggio"))="","",INDIRECT(ADDRESS($Z358,COLUMN(),4,1,"Monitoraggio"))),"")</f>
        <v/>
      </c>
      <c r="AR358" s="122" t="str" cm="1">
        <f t="array" aca="1" ref="AR358" ca="1">IFERROR(IF(INDIRECT(ADDRESS($Z358,COLUMN(),4,1,"Monitoraggio"))="","",INDIRECT(ADDRESS($Z358,COLUMN(),4,1,"Monitoraggio"))),"")</f>
        <v/>
      </c>
      <c r="AS358" s="118" t="str" cm="1">
        <f t="array" aca="1" ref="AS358" ca="1">IFERROR(IF(INDIRECT(ADDRESS($Z358,COLUMN(),4,1,"Monitoraggio"))="","",INDIRECT(ADDRESS($Z358,COLUMN(),4,1,"Monitoraggio"))),"")</f>
        <v/>
      </c>
      <c r="AT358" s="119" t="str" cm="1">
        <f t="array" aca="1" ref="AT358" ca="1">IFERROR(IF(INDIRECT(ADDRESS($Z358,COLUMN(),4,1,"Monitoraggio"))="","",INDIRECT(ADDRESS($Z358,COLUMN(),4,1,"Monitoraggio"))),"")</f>
        <v/>
      </c>
      <c r="AU358" s="79" t="str" cm="1">
        <f t="array" aca="1" ref="AU358" ca="1">IFERROR(IF(INDIRECT(ADDRESS($Z358,COLUMN(),4,1,"Monitoraggio"))="","",INDIRECT(ADDRESS($Z358,COLUMN(),4,1,"Monitoraggio"))),"")</f>
        <v/>
      </c>
      <c r="AV358" s="119" t="str" cm="1">
        <f t="array" aca="1" ref="AV358" ca="1">IFERROR(IF(INDIRECT(ADDRESS($Z358,COLUMN(),4,1,"Monitoraggio"))="","",INDIRECT(ADDRESS($Z358,COLUMN(),4,1,"Monitoraggio"))),"")</f>
        <v/>
      </c>
      <c r="AW358" s="124" t="str" cm="1">
        <f t="array" aca="1" ref="AW358" ca="1">IFERROR(IF(INDIRECT(ADDRESS($Z358,COLUMN(),4,1,"Monitoraggio"))="","",INDIRECT(ADDRESS($Z358,COLUMN(),4,1,"Monitoraggio"))),"")</f>
        <v/>
      </c>
      <c r="AX358" s="62" t="str" cm="1">
        <f t="array" aca="1" ref="AX358" ca="1">IFERROR(IF(INDIRECT(ADDRESS($Z358,COLUMN(),4,1,"Monitoraggio"))="","",INDIRECT(ADDRESS($Z358,COLUMN(),4,1,"Monitoraggio"))),"")</f>
        <v/>
      </c>
      <c r="AY358" s="79" t="str" cm="1">
        <f t="array" aca="1" ref="AY358" ca="1">IFERROR(IF(INDIRECT(ADDRESS($Z358,COLUMN(),4,1,"Monitoraggio"))="","",INDIRECT(ADDRESS($Z358,COLUMN(),4,1,"Monitoraggio"))),"")</f>
        <v/>
      </c>
      <c r="AZ358" s="84" t="str" cm="1">
        <f t="array" aca="1" ref="AZ358" ca="1">IFERROR(IF(INDIRECT(ADDRESS($Z358,COLUMN(),4,1,"Monitoraggio"))="","",INDIRECT(ADDRESS($Z358,COLUMN(),4,1,"Monitoraggio"))),"")</f>
        <v/>
      </c>
      <c r="BA358" s="81" t="str" cm="1">
        <f t="array" aca="1" ref="BA358" ca="1">IFERROR(IF(INDIRECT(ADDRESS($Z358,COLUMN(),4,1,"Monitoraggio"))="","",INDIRECT(ADDRESS($Z358,COLUMN(),4,1,"Monitoraggio"))),"")</f>
        <v/>
      </c>
      <c r="BB358" s="86" t="str" cm="1">
        <f t="array" aca="1" ref="BB358" ca="1">IFERROR(IF(INDIRECT(ADDRESS($Z358,COLUMN(),4,1,"Monitoraggio"))="","",INDIRECT(ADDRESS($Z358,COLUMN(),4,1,"Monitoraggio"))),"")</f>
        <v/>
      </c>
      <c r="BC358" s="79" t="str" cm="1">
        <f t="array" aca="1" ref="BC358" ca="1">IFERROR(IF(INDIRECT(ADDRESS($Z358,COLUMN(),4,1,"Monitoraggio"))="","",INDIRECT(ADDRESS($Z358,COLUMN(),4,1,"Monitoraggio"))),"")</f>
        <v/>
      </c>
      <c r="BD358" s="79" t="str" cm="1">
        <f t="array" aca="1" ref="BD358" ca="1">IFERROR(IF(INDIRECT(ADDRESS($Z358,COLUMN(),4,1,"Monitoraggio"))="","",INDIRECT(ADDRESS($Z358,COLUMN(),4,1,"Monitoraggio"))),"")</f>
        <v/>
      </c>
      <c r="BE358" s="79" t="str" cm="1">
        <f t="array" aca="1" ref="BE358" ca="1">IFERROR(IF(INDIRECT(ADDRESS($Z358,COLUMN(),4,1,"Monitoraggio"))="","",INDIRECT(ADDRESS($Z358,COLUMN(),4,1,"Monitoraggio"))),"")</f>
        <v/>
      </c>
      <c r="BF358" s="79" t="str" cm="1">
        <f t="array" aca="1" ref="BF358" ca="1">IFERROR(IF(INDIRECT(ADDRESS($Z358,COLUMN(),4,1,"Monitoraggio"))="","",INDIRECT(ADDRESS($Z358,COLUMN(),4,1,"Monitoraggio"))),"")</f>
        <v/>
      </c>
      <c r="BG358" s="114" t="str" cm="1">
        <f t="array" aca="1" ref="BG358" ca="1">IFERROR(IF(INDIRECT(ADDRESS($Z358,COLUMN(),4,1,"Monitoraggio"))="","",INDIRECT(ADDRESS($Z358,COLUMN(),4,1,"Monitoraggio"))),"")</f>
        <v/>
      </c>
      <c r="BH358" s="48" t="str" cm="1">
        <f t="array" aca="1" ref="BH358" ca="1">IFERROR(IF(INDIRECT(ADDRESS($Z358,COLUMN(),4,1,"Monitoraggio"))="","",INDIRECT(ADDRESS($Z358,COLUMN(),4,1,"Monitoraggio"))),"")</f>
        <v/>
      </c>
      <c r="BI358" s="84" t="str" cm="1">
        <f t="array" aca="1" ref="BI358" ca="1">IFERROR(IF(INDIRECT(ADDRESS($Z358,COLUMN(),4,1,"Monitoraggio"))="","",INDIRECT(ADDRESS($Z358,COLUMN(),4,1,"Monitoraggio"))),"")</f>
        <v/>
      </c>
      <c r="BJ358" s="81" t="str" cm="1">
        <f t="array" aca="1" ref="BJ358" ca="1">IFERROR(IF(INDIRECT(ADDRESS($Z358,COLUMN(),4,1,"Monitoraggio"))="","",INDIRECT(ADDRESS($Z358,COLUMN(),4,1,"Monitoraggio"))),"")</f>
        <v/>
      </c>
    </row>
    <row r="359" spans="26:62" x14ac:dyDescent="0.2">
      <c r="Z359" s="132" t="str">
        <f>IFERROR(MATCH(ROW()-9,Monitoraggio!Z$1:Z$1000,0),"")</f>
        <v/>
      </c>
      <c r="AA359" s="60" t="str" cm="1">
        <f t="array" aca="1" ref="AA359" ca="1">IFERROR(IF(INDIRECT(ADDRESS($Z359,COLUMN(),4,1,"Monitoraggio"))="","",INDIRECT(ADDRESS($Z359,COLUMN(),4,1,"Monitoraggio"))),"")</f>
        <v/>
      </c>
      <c r="AB359" s="114" t="str" cm="1">
        <f t="array" aca="1" ref="AB359" ca="1">IFERROR(IF(INDIRECT(ADDRESS($Z359,COLUMN(),4,1,"Monitoraggio"))="","",INDIRECT(ADDRESS($Z359,COLUMN(),4,1,"Monitoraggio"))),"")</f>
        <v/>
      </c>
      <c r="AC359" s="114" t="str" cm="1">
        <f t="array" aca="1" ref="AC359" ca="1">IFERROR(IF(INDIRECT(ADDRESS($Z359,COLUMN(),4,1,"Monitoraggio"))="","",INDIRECT(ADDRESS($Z359,COLUMN(),4,1,"Monitoraggio"))),"")</f>
        <v/>
      </c>
      <c r="AD359" s="48" t="str" cm="1">
        <f t="array" aca="1" ref="AD359" ca="1">IFERROR(IF(INDIRECT(ADDRESS($Z359,COLUMN(),4,1,"Monitoraggio"))="","",INDIRECT(ADDRESS($Z359,COLUMN(),4,1,"Monitoraggio"))),"")</f>
        <v/>
      </c>
      <c r="AE359" s="61" t="str" cm="1">
        <f t="array" aca="1" ref="AE359" ca="1">IFERROR(IF(INDIRECT(ADDRESS($Z359,COLUMN(),4,1,"Monitoraggio"))="","",INDIRECT(ADDRESS($Z359,COLUMN(),4,1,"Monitoraggio"))),"")</f>
        <v/>
      </c>
      <c r="AF359" s="116" t="str" cm="1">
        <f t="array" aca="1" ref="AF359" ca="1">IFERROR(IF(INDIRECT(ADDRESS($Z359,COLUMN(),4,1,"Monitoraggio"))="","",INDIRECT(ADDRESS($Z359,COLUMN(),4,1,"Monitoraggio"))),"")</f>
        <v/>
      </c>
      <c r="AG359" s="61" t="str" cm="1">
        <f t="array" aca="1" ref="AG359" ca="1">IFERROR(IF(INDIRECT(ADDRESS($Z359,COLUMN(),4,1,"Monitoraggio"))="","",INDIRECT(ADDRESS($Z359,COLUMN(),4,1,"Monitoraggio"))),"")</f>
        <v/>
      </c>
      <c r="AH359" s="116" t="str" cm="1">
        <f t="array" aca="1" ref="AH359" ca="1">IFERROR(IF(INDIRECT(ADDRESS($Z359,COLUMN(),4,1,"Monitoraggio"))="","",INDIRECT(ADDRESS($Z359,COLUMN(),4,1,"Monitoraggio"))),"")</f>
        <v/>
      </c>
      <c r="AI359" s="114" t="str" cm="1">
        <f t="array" aca="1" ref="AI359" ca="1">IFERROR(IF(INDIRECT(ADDRESS($Z359,COLUMN(),4,1,"Monitoraggio"))="","",INDIRECT(ADDRESS($Z359,COLUMN(),4,1,"Monitoraggio"))),"")</f>
        <v/>
      </c>
      <c r="AJ359" s="118" t="str" cm="1">
        <f t="array" aca="1" ref="AJ359" ca="1">IFERROR(IF(INDIRECT(ADDRESS($Z359,COLUMN(),4,1,"Monitoraggio"))="","",INDIRECT(ADDRESS($Z359,COLUMN(),4,1,"Monitoraggio"))),"")</f>
        <v/>
      </c>
      <c r="AK359" s="119" t="str" cm="1">
        <f t="array" aca="1" ref="AK359" ca="1">IFERROR(IF(INDIRECT(ADDRESS($Z359,COLUMN(),4,1,"Monitoraggio"))="","",INDIRECT(ADDRESS($Z359,COLUMN(),4,1,"Monitoraggio"))),"")</f>
        <v/>
      </c>
      <c r="AL359" s="79" t="str" cm="1">
        <f t="array" aca="1" ref="AL359" ca="1">IFERROR(IF(INDIRECT(ADDRESS($Z359,COLUMN(),4,1,"Monitoraggio"))="","",INDIRECT(ADDRESS($Z359,COLUMN(),4,1,"Monitoraggio"))),"")</f>
        <v/>
      </c>
      <c r="AM359" s="77" t="str" cm="1">
        <f t="array" aca="1" ref="AM359" ca="1">IFERROR(IF(INDIRECT(ADDRESS($Z359,COLUMN(),4,1,"Monitoraggio"))="","",INDIRECT(ADDRESS($Z359,COLUMN(),4,1,"Monitoraggio"))),"")</f>
        <v/>
      </c>
      <c r="AN359" s="79" t="str" cm="1">
        <f t="array" aca="1" ref="AN359" ca="1">IFERROR(IF(INDIRECT(ADDRESS($Z359,COLUMN(),4,1,"Monitoraggio"))="","",INDIRECT(ADDRESS($Z359,COLUMN(),4,1,"Monitoraggio"))),"")</f>
        <v/>
      </c>
      <c r="AO359" s="79" t="str" cm="1">
        <f t="array" aca="1" ref="AO359" ca="1">IFERROR(IF(INDIRECT(ADDRESS($Z359,COLUMN(),4,1,"Monitoraggio"))="","",INDIRECT(ADDRESS($Z359,COLUMN(),4,1,"Monitoraggio"))),"")</f>
        <v/>
      </c>
      <c r="AP359" s="79" t="str" cm="1">
        <f t="array" aca="1" ref="AP359" ca="1">IFERROR(IF(INDIRECT(ADDRESS($Z359,COLUMN(),4,1,"Monitoraggio"))="","",INDIRECT(ADDRESS($Z359,COLUMN(),4,1,"Monitoraggio"))),"")</f>
        <v/>
      </c>
      <c r="AQ359" s="81" t="str" cm="1">
        <f t="array" aca="1" ref="AQ359" ca="1">IFERROR(IF(INDIRECT(ADDRESS($Z359,COLUMN(),4,1,"Monitoraggio"))="","",INDIRECT(ADDRESS($Z359,COLUMN(),4,1,"Monitoraggio"))),"")</f>
        <v/>
      </c>
      <c r="AR359" s="122" t="str" cm="1">
        <f t="array" aca="1" ref="AR359" ca="1">IFERROR(IF(INDIRECT(ADDRESS($Z359,COLUMN(),4,1,"Monitoraggio"))="","",INDIRECT(ADDRESS($Z359,COLUMN(),4,1,"Monitoraggio"))),"")</f>
        <v/>
      </c>
      <c r="AS359" s="118" t="str" cm="1">
        <f t="array" aca="1" ref="AS359" ca="1">IFERROR(IF(INDIRECT(ADDRESS($Z359,COLUMN(),4,1,"Monitoraggio"))="","",INDIRECT(ADDRESS($Z359,COLUMN(),4,1,"Monitoraggio"))),"")</f>
        <v/>
      </c>
      <c r="AT359" s="119" t="str" cm="1">
        <f t="array" aca="1" ref="AT359" ca="1">IFERROR(IF(INDIRECT(ADDRESS($Z359,COLUMN(),4,1,"Monitoraggio"))="","",INDIRECT(ADDRESS($Z359,COLUMN(),4,1,"Monitoraggio"))),"")</f>
        <v/>
      </c>
      <c r="AU359" s="79" t="str" cm="1">
        <f t="array" aca="1" ref="AU359" ca="1">IFERROR(IF(INDIRECT(ADDRESS($Z359,COLUMN(),4,1,"Monitoraggio"))="","",INDIRECT(ADDRESS($Z359,COLUMN(),4,1,"Monitoraggio"))),"")</f>
        <v/>
      </c>
      <c r="AV359" s="119" t="str" cm="1">
        <f t="array" aca="1" ref="AV359" ca="1">IFERROR(IF(INDIRECT(ADDRESS($Z359,COLUMN(),4,1,"Monitoraggio"))="","",INDIRECT(ADDRESS($Z359,COLUMN(),4,1,"Monitoraggio"))),"")</f>
        <v/>
      </c>
      <c r="AW359" s="124" t="str" cm="1">
        <f t="array" aca="1" ref="AW359" ca="1">IFERROR(IF(INDIRECT(ADDRESS($Z359,COLUMN(),4,1,"Monitoraggio"))="","",INDIRECT(ADDRESS($Z359,COLUMN(),4,1,"Monitoraggio"))),"")</f>
        <v/>
      </c>
      <c r="AX359" s="62" t="str" cm="1">
        <f t="array" aca="1" ref="AX359" ca="1">IFERROR(IF(INDIRECT(ADDRESS($Z359,COLUMN(),4,1,"Monitoraggio"))="","",INDIRECT(ADDRESS($Z359,COLUMN(),4,1,"Monitoraggio"))),"")</f>
        <v/>
      </c>
      <c r="AY359" s="79" t="str" cm="1">
        <f t="array" aca="1" ref="AY359" ca="1">IFERROR(IF(INDIRECT(ADDRESS($Z359,COLUMN(),4,1,"Monitoraggio"))="","",INDIRECT(ADDRESS($Z359,COLUMN(),4,1,"Monitoraggio"))),"")</f>
        <v/>
      </c>
      <c r="AZ359" s="84" t="str" cm="1">
        <f t="array" aca="1" ref="AZ359" ca="1">IFERROR(IF(INDIRECT(ADDRESS($Z359,COLUMN(),4,1,"Monitoraggio"))="","",INDIRECT(ADDRESS($Z359,COLUMN(),4,1,"Monitoraggio"))),"")</f>
        <v/>
      </c>
      <c r="BA359" s="81" t="str" cm="1">
        <f t="array" aca="1" ref="BA359" ca="1">IFERROR(IF(INDIRECT(ADDRESS($Z359,COLUMN(),4,1,"Monitoraggio"))="","",INDIRECT(ADDRESS($Z359,COLUMN(),4,1,"Monitoraggio"))),"")</f>
        <v/>
      </c>
      <c r="BB359" s="86" t="str" cm="1">
        <f t="array" aca="1" ref="BB359" ca="1">IFERROR(IF(INDIRECT(ADDRESS($Z359,COLUMN(),4,1,"Monitoraggio"))="","",INDIRECT(ADDRESS($Z359,COLUMN(),4,1,"Monitoraggio"))),"")</f>
        <v/>
      </c>
      <c r="BC359" s="79" t="str" cm="1">
        <f t="array" aca="1" ref="BC359" ca="1">IFERROR(IF(INDIRECT(ADDRESS($Z359,COLUMN(),4,1,"Monitoraggio"))="","",INDIRECT(ADDRESS($Z359,COLUMN(),4,1,"Monitoraggio"))),"")</f>
        <v/>
      </c>
      <c r="BD359" s="79" t="str" cm="1">
        <f t="array" aca="1" ref="BD359" ca="1">IFERROR(IF(INDIRECT(ADDRESS($Z359,COLUMN(),4,1,"Monitoraggio"))="","",INDIRECT(ADDRESS($Z359,COLUMN(),4,1,"Monitoraggio"))),"")</f>
        <v/>
      </c>
      <c r="BE359" s="79" t="str" cm="1">
        <f t="array" aca="1" ref="BE359" ca="1">IFERROR(IF(INDIRECT(ADDRESS($Z359,COLUMN(),4,1,"Monitoraggio"))="","",INDIRECT(ADDRESS($Z359,COLUMN(),4,1,"Monitoraggio"))),"")</f>
        <v/>
      </c>
      <c r="BF359" s="79" t="str" cm="1">
        <f t="array" aca="1" ref="BF359" ca="1">IFERROR(IF(INDIRECT(ADDRESS($Z359,COLUMN(),4,1,"Monitoraggio"))="","",INDIRECT(ADDRESS($Z359,COLUMN(),4,1,"Monitoraggio"))),"")</f>
        <v/>
      </c>
      <c r="BG359" s="114" t="str" cm="1">
        <f t="array" aca="1" ref="BG359" ca="1">IFERROR(IF(INDIRECT(ADDRESS($Z359,COLUMN(),4,1,"Monitoraggio"))="","",INDIRECT(ADDRESS($Z359,COLUMN(),4,1,"Monitoraggio"))),"")</f>
        <v/>
      </c>
      <c r="BH359" s="48" t="str" cm="1">
        <f t="array" aca="1" ref="BH359" ca="1">IFERROR(IF(INDIRECT(ADDRESS($Z359,COLUMN(),4,1,"Monitoraggio"))="","",INDIRECT(ADDRESS($Z359,COLUMN(),4,1,"Monitoraggio"))),"")</f>
        <v/>
      </c>
      <c r="BI359" s="84" t="str" cm="1">
        <f t="array" aca="1" ref="BI359" ca="1">IFERROR(IF(INDIRECT(ADDRESS($Z359,COLUMN(),4,1,"Monitoraggio"))="","",INDIRECT(ADDRESS($Z359,COLUMN(),4,1,"Monitoraggio"))),"")</f>
        <v/>
      </c>
      <c r="BJ359" s="81" t="str" cm="1">
        <f t="array" aca="1" ref="BJ359" ca="1">IFERROR(IF(INDIRECT(ADDRESS($Z359,COLUMN(),4,1,"Monitoraggio"))="","",INDIRECT(ADDRESS($Z359,COLUMN(),4,1,"Monitoraggio"))),"")</f>
        <v/>
      </c>
    </row>
    <row r="360" spans="26:62" x14ac:dyDescent="0.2">
      <c r="Z360" s="132" t="str">
        <f>IFERROR(MATCH(ROW()-9,Monitoraggio!Z$1:Z$1000,0),"")</f>
        <v/>
      </c>
      <c r="AA360" s="60" t="str" cm="1">
        <f t="array" aca="1" ref="AA360" ca="1">IFERROR(IF(INDIRECT(ADDRESS($Z360,COLUMN(),4,1,"Monitoraggio"))="","",INDIRECT(ADDRESS($Z360,COLUMN(),4,1,"Monitoraggio"))),"")</f>
        <v/>
      </c>
      <c r="AB360" s="114" t="str" cm="1">
        <f t="array" aca="1" ref="AB360" ca="1">IFERROR(IF(INDIRECT(ADDRESS($Z360,COLUMN(),4,1,"Monitoraggio"))="","",INDIRECT(ADDRESS($Z360,COLUMN(),4,1,"Monitoraggio"))),"")</f>
        <v/>
      </c>
      <c r="AC360" s="114" t="str" cm="1">
        <f t="array" aca="1" ref="AC360" ca="1">IFERROR(IF(INDIRECT(ADDRESS($Z360,COLUMN(),4,1,"Monitoraggio"))="","",INDIRECT(ADDRESS($Z360,COLUMN(),4,1,"Monitoraggio"))),"")</f>
        <v/>
      </c>
      <c r="AD360" s="48" t="str" cm="1">
        <f t="array" aca="1" ref="AD360" ca="1">IFERROR(IF(INDIRECT(ADDRESS($Z360,COLUMN(),4,1,"Monitoraggio"))="","",INDIRECT(ADDRESS($Z360,COLUMN(),4,1,"Monitoraggio"))),"")</f>
        <v/>
      </c>
      <c r="AE360" s="61" t="str" cm="1">
        <f t="array" aca="1" ref="AE360" ca="1">IFERROR(IF(INDIRECT(ADDRESS($Z360,COLUMN(),4,1,"Monitoraggio"))="","",INDIRECT(ADDRESS($Z360,COLUMN(),4,1,"Monitoraggio"))),"")</f>
        <v/>
      </c>
      <c r="AF360" s="116" t="str" cm="1">
        <f t="array" aca="1" ref="AF360" ca="1">IFERROR(IF(INDIRECT(ADDRESS($Z360,COLUMN(),4,1,"Monitoraggio"))="","",INDIRECT(ADDRESS($Z360,COLUMN(),4,1,"Monitoraggio"))),"")</f>
        <v/>
      </c>
      <c r="AG360" s="61" t="str" cm="1">
        <f t="array" aca="1" ref="AG360" ca="1">IFERROR(IF(INDIRECT(ADDRESS($Z360,COLUMN(),4,1,"Monitoraggio"))="","",INDIRECT(ADDRESS($Z360,COLUMN(),4,1,"Monitoraggio"))),"")</f>
        <v/>
      </c>
      <c r="AH360" s="116" t="str" cm="1">
        <f t="array" aca="1" ref="AH360" ca="1">IFERROR(IF(INDIRECT(ADDRESS($Z360,COLUMN(),4,1,"Monitoraggio"))="","",INDIRECT(ADDRESS($Z360,COLUMN(),4,1,"Monitoraggio"))),"")</f>
        <v/>
      </c>
      <c r="AI360" s="114" t="str" cm="1">
        <f t="array" aca="1" ref="AI360" ca="1">IFERROR(IF(INDIRECT(ADDRESS($Z360,COLUMN(),4,1,"Monitoraggio"))="","",INDIRECT(ADDRESS($Z360,COLUMN(),4,1,"Monitoraggio"))),"")</f>
        <v/>
      </c>
      <c r="AJ360" s="118" t="str" cm="1">
        <f t="array" aca="1" ref="AJ360" ca="1">IFERROR(IF(INDIRECT(ADDRESS($Z360,COLUMN(),4,1,"Monitoraggio"))="","",INDIRECT(ADDRESS($Z360,COLUMN(),4,1,"Monitoraggio"))),"")</f>
        <v/>
      </c>
      <c r="AK360" s="119" t="str" cm="1">
        <f t="array" aca="1" ref="AK360" ca="1">IFERROR(IF(INDIRECT(ADDRESS($Z360,COLUMN(),4,1,"Monitoraggio"))="","",INDIRECT(ADDRESS($Z360,COLUMN(),4,1,"Monitoraggio"))),"")</f>
        <v/>
      </c>
      <c r="AL360" s="79" t="str" cm="1">
        <f t="array" aca="1" ref="AL360" ca="1">IFERROR(IF(INDIRECT(ADDRESS($Z360,COLUMN(),4,1,"Monitoraggio"))="","",INDIRECT(ADDRESS($Z360,COLUMN(),4,1,"Monitoraggio"))),"")</f>
        <v/>
      </c>
      <c r="AM360" s="77" t="str" cm="1">
        <f t="array" aca="1" ref="AM360" ca="1">IFERROR(IF(INDIRECT(ADDRESS($Z360,COLUMN(),4,1,"Monitoraggio"))="","",INDIRECT(ADDRESS($Z360,COLUMN(),4,1,"Monitoraggio"))),"")</f>
        <v/>
      </c>
      <c r="AN360" s="79" t="str" cm="1">
        <f t="array" aca="1" ref="AN360" ca="1">IFERROR(IF(INDIRECT(ADDRESS($Z360,COLUMN(),4,1,"Monitoraggio"))="","",INDIRECT(ADDRESS($Z360,COLUMN(),4,1,"Monitoraggio"))),"")</f>
        <v/>
      </c>
      <c r="AO360" s="79" t="str" cm="1">
        <f t="array" aca="1" ref="AO360" ca="1">IFERROR(IF(INDIRECT(ADDRESS($Z360,COLUMN(),4,1,"Monitoraggio"))="","",INDIRECT(ADDRESS($Z360,COLUMN(),4,1,"Monitoraggio"))),"")</f>
        <v/>
      </c>
      <c r="AP360" s="79" t="str" cm="1">
        <f t="array" aca="1" ref="AP360" ca="1">IFERROR(IF(INDIRECT(ADDRESS($Z360,COLUMN(),4,1,"Monitoraggio"))="","",INDIRECT(ADDRESS($Z360,COLUMN(),4,1,"Monitoraggio"))),"")</f>
        <v/>
      </c>
      <c r="AQ360" s="81" t="str" cm="1">
        <f t="array" aca="1" ref="AQ360" ca="1">IFERROR(IF(INDIRECT(ADDRESS($Z360,COLUMN(),4,1,"Monitoraggio"))="","",INDIRECT(ADDRESS($Z360,COLUMN(),4,1,"Monitoraggio"))),"")</f>
        <v/>
      </c>
      <c r="AR360" s="122" t="str" cm="1">
        <f t="array" aca="1" ref="AR360" ca="1">IFERROR(IF(INDIRECT(ADDRESS($Z360,COLUMN(),4,1,"Monitoraggio"))="","",INDIRECT(ADDRESS($Z360,COLUMN(),4,1,"Monitoraggio"))),"")</f>
        <v/>
      </c>
      <c r="AS360" s="118" t="str" cm="1">
        <f t="array" aca="1" ref="AS360" ca="1">IFERROR(IF(INDIRECT(ADDRESS($Z360,COLUMN(),4,1,"Monitoraggio"))="","",INDIRECT(ADDRESS($Z360,COLUMN(),4,1,"Monitoraggio"))),"")</f>
        <v/>
      </c>
      <c r="AT360" s="119" t="str" cm="1">
        <f t="array" aca="1" ref="AT360" ca="1">IFERROR(IF(INDIRECT(ADDRESS($Z360,COLUMN(),4,1,"Monitoraggio"))="","",INDIRECT(ADDRESS($Z360,COLUMN(),4,1,"Monitoraggio"))),"")</f>
        <v/>
      </c>
      <c r="AU360" s="79" t="str" cm="1">
        <f t="array" aca="1" ref="AU360" ca="1">IFERROR(IF(INDIRECT(ADDRESS($Z360,COLUMN(),4,1,"Monitoraggio"))="","",INDIRECT(ADDRESS($Z360,COLUMN(),4,1,"Monitoraggio"))),"")</f>
        <v/>
      </c>
      <c r="AV360" s="119" t="str" cm="1">
        <f t="array" aca="1" ref="AV360" ca="1">IFERROR(IF(INDIRECT(ADDRESS($Z360,COLUMN(),4,1,"Monitoraggio"))="","",INDIRECT(ADDRESS($Z360,COLUMN(),4,1,"Monitoraggio"))),"")</f>
        <v/>
      </c>
      <c r="AW360" s="124" t="str" cm="1">
        <f t="array" aca="1" ref="AW360" ca="1">IFERROR(IF(INDIRECT(ADDRESS($Z360,COLUMN(),4,1,"Monitoraggio"))="","",INDIRECT(ADDRESS($Z360,COLUMN(),4,1,"Monitoraggio"))),"")</f>
        <v/>
      </c>
      <c r="AX360" s="62" t="str" cm="1">
        <f t="array" aca="1" ref="AX360" ca="1">IFERROR(IF(INDIRECT(ADDRESS($Z360,COLUMN(),4,1,"Monitoraggio"))="","",INDIRECT(ADDRESS($Z360,COLUMN(),4,1,"Monitoraggio"))),"")</f>
        <v/>
      </c>
      <c r="AY360" s="79" t="str" cm="1">
        <f t="array" aca="1" ref="AY360" ca="1">IFERROR(IF(INDIRECT(ADDRESS($Z360,COLUMN(),4,1,"Monitoraggio"))="","",INDIRECT(ADDRESS($Z360,COLUMN(),4,1,"Monitoraggio"))),"")</f>
        <v/>
      </c>
      <c r="AZ360" s="84" t="str" cm="1">
        <f t="array" aca="1" ref="AZ360" ca="1">IFERROR(IF(INDIRECT(ADDRESS($Z360,COLUMN(),4,1,"Monitoraggio"))="","",INDIRECT(ADDRESS($Z360,COLUMN(),4,1,"Monitoraggio"))),"")</f>
        <v/>
      </c>
      <c r="BA360" s="81" t="str" cm="1">
        <f t="array" aca="1" ref="BA360" ca="1">IFERROR(IF(INDIRECT(ADDRESS($Z360,COLUMN(),4,1,"Monitoraggio"))="","",INDIRECT(ADDRESS($Z360,COLUMN(),4,1,"Monitoraggio"))),"")</f>
        <v/>
      </c>
      <c r="BB360" s="86" t="str" cm="1">
        <f t="array" aca="1" ref="BB360" ca="1">IFERROR(IF(INDIRECT(ADDRESS($Z360,COLUMN(),4,1,"Monitoraggio"))="","",INDIRECT(ADDRESS($Z360,COLUMN(),4,1,"Monitoraggio"))),"")</f>
        <v/>
      </c>
      <c r="BC360" s="79" t="str" cm="1">
        <f t="array" aca="1" ref="BC360" ca="1">IFERROR(IF(INDIRECT(ADDRESS($Z360,COLUMN(),4,1,"Monitoraggio"))="","",INDIRECT(ADDRESS($Z360,COLUMN(),4,1,"Monitoraggio"))),"")</f>
        <v/>
      </c>
      <c r="BD360" s="79" t="str" cm="1">
        <f t="array" aca="1" ref="BD360" ca="1">IFERROR(IF(INDIRECT(ADDRESS($Z360,COLUMN(),4,1,"Monitoraggio"))="","",INDIRECT(ADDRESS($Z360,COLUMN(),4,1,"Monitoraggio"))),"")</f>
        <v/>
      </c>
      <c r="BE360" s="79" t="str" cm="1">
        <f t="array" aca="1" ref="BE360" ca="1">IFERROR(IF(INDIRECT(ADDRESS($Z360,COLUMN(),4,1,"Monitoraggio"))="","",INDIRECT(ADDRESS($Z360,COLUMN(),4,1,"Monitoraggio"))),"")</f>
        <v/>
      </c>
      <c r="BF360" s="79" t="str" cm="1">
        <f t="array" aca="1" ref="BF360" ca="1">IFERROR(IF(INDIRECT(ADDRESS($Z360,COLUMN(),4,1,"Monitoraggio"))="","",INDIRECT(ADDRESS($Z360,COLUMN(),4,1,"Monitoraggio"))),"")</f>
        <v/>
      </c>
      <c r="BG360" s="114" t="str" cm="1">
        <f t="array" aca="1" ref="BG360" ca="1">IFERROR(IF(INDIRECT(ADDRESS($Z360,COLUMN(),4,1,"Monitoraggio"))="","",INDIRECT(ADDRESS($Z360,COLUMN(),4,1,"Monitoraggio"))),"")</f>
        <v/>
      </c>
      <c r="BH360" s="48" t="str" cm="1">
        <f t="array" aca="1" ref="BH360" ca="1">IFERROR(IF(INDIRECT(ADDRESS($Z360,COLUMN(),4,1,"Monitoraggio"))="","",INDIRECT(ADDRESS($Z360,COLUMN(),4,1,"Monitoraggio"))),"")</f>
        <v/>
      </c>
      <c r="BI360" s="84" t="str" cm="1">
        <f t="array" aca="1" ref="BI360" ca="1">IFERROR(IF(INDIRECT(ADDRESS($Z360,COLUMN(),4,1,"Monitoraggio"))="","",INDIRECT(ADDRESS($Z360,COLUMN(),4,1,"Monitoraggio"))),"")</f>
        <v/>
      </c>
      <c r="BJ360" s="81" t="str" cm="1">
        <f t="array" aca="1" ref="BJ360" ca="1">IFERROR(IF(INDIRECT(ADDRESS($Z360,COLUMN(),4,1,"Monitoraggio"))="","",INDIRECT(ADDRESS($Z360,COLUMN(),4,1,"Monitoraggio"))),"")</f>
        <v/>
      </c>
    </row>
    <row r="361" spans="26:62" x14ac:dyDescent="0.2">
      <c r="Z361" s="132" t="str">
        <f>IFERROR(MATCH(ROW()-9,Monitoraggio!Z$1:Z$1000,0),"")</f>
        <v/>
      </c>
      <c r="AA361" s="60" t="str" cm="1">
        <f t="array" aca="1" ref="AA361" ca="1">IFERROR(IF(INDIRECT(ADDRESS($Z361,COLUMN(),4,1,"Monitoraggio"))="","",INDIRECT(ADDRESS($Z361,COLUMN(),4,1,"Monitoraggio"))),"")</f>
        <v/>
      </c>
      <c r="AB361" s="114" t="str" cm="1">
        <f t="array" aca="1" ref="AB361" ca="1">IFERROR(IF(INDIRECT(ADDRESS($Z361,COLUMN(),4,1,"Monitoraggio"))="","",INDIRECT(ADDRESS($Z361,COLUMN(),4,1,"Monitoraggio"))),"")</f>
        <v/>
      </c>
      <c r="AC361" s="114" t="str" cm="1">
        <f t="array" aca="1" ref="AC361" ca="1">IFERROR(IF(INDIRECT(ADDRESS($Z361,COLUMN(),4,1,"Monitoraggio"))="","",INDIRECT(ADDRESS($Z361,COLUMN(),4,1,"Monitoraggio"))),"")</f>
        <v/>
      </c>
      <c r="AD361" s="48" t="str" cm="1">
        <f t="array" aca="1" ref="AD361" ca="1">IFERROR(IF(INDIRECT(ADDRESS($Z361,COLUMN(),4,1,"Monitoraggio"))="","",INDIRECT(ADDRESS($Z361,COLUMN(),4,1,"Monitoraggio"))),"")</f>
        <v/>
      </c>
      <c r="AE361" s="61" t="str" cm="1">
        <f t="array" aca="1" ref="AE361" ca="1">IFERROR(IF(INDIRECT(ADDRESS($Z361,COLUMN(),4,1,"Monitoraggio"))="","",INDIRECT(ADDRESS($Z361,COLUMN(),4,1,"Monitoraggio"))),"")</f>
        <v/>
      </c>
      <c r="AF361" s="116" t="str" cm="1">
        <f t="array" aca="1" ref="AF361" ca="1">IFERROR(IF(INDIRECT(ADDRESS($Z361,COLUMN(),4,1,"Monitoraggio"))="","",INDIRECT(ADDRESS($Z361,COLUMN(),4,1,"Monitoraggio"))),"")</f>
        <v/>
      </c>
      <c r="AG361" s="61" t="str" cm="1">
        <f t="array" aca="1" ref="AG361" ca="1">IFERROR(IF(INDIRECT(ADDRESS($Z361,COLUMN(),4,1,"Monitoraggio"))="","",INDIRECT(ADDRESS($Z361,COLUMN(),4,1,"Monitoraggio"))),"")</f>
        <v/>
      </c>
      <c r="AH361" s="116" t="str" cm="1">
        <f t="array" aca="1" ref="AH361" ca="1">IFERROR(IF(INDIRECT(ADDRESS($Z361,COLUMN(),4,1,"Monitoraggio"))="","",INDIRECT(ADDRESS($Z361,COLUMN(),4,1,"Monitoraggio"))),"")</f>
        <v/>
      </c>
      <c r="AI361" s="114" t="str" cm="1">
        <f t="array" aca="1" ref="AI361" ca="1">IFERROR(IF(INDIRECT(ADDRESS($Z361,COLUMN(),4,1,"Monitoraggio"))="","",INDIRECT(ADDRESS($Z361,COLUMN(),4,1,"Monitoraggio"))),"")</f>
        <v/>
      </c>
      <c r="AJ361" s="118" t="str" cm="1">
        <f t="array" aca="1" ref="AJ361" ca="1">IFERROR(IF(INDIRECT(ADDRESS($Z361,COLUMN(),4,1,"Monitoraggio"))="","",INDIRECT(ADDRESS($Z361,COLUMN(),4,1,"Monitoraggio"))),"")</f>
        <v/>
      </c>
      <c r="AK361" s="119" t="str" cm="1">
        <f t="array" aca="1" ref="AK361" ca="1">IFERROR(IF(INDIRECT(ADDRESS($Z361,COLUMN(),4,1,"Monitoraggio"))="","",INDIRECT(ADDRESS($Z361,COLUMN(),4,1,"Monitoraggio"))),"")</f>
        <v/>
      </c>
      <c r="AL361" s="79" t="str" cm="1">
        <f t="array" aca="1" ref="AL361" ca="1">IFERROR(IF(INDIRECT(ADDRESS($Z361,COLUMN(),4,1,"Monitoraggio"))="","",INDIRECT(ADDRESS($Z361,COLUMN(),4,1,"Monitoraggio"))),"")</f>
        <v/>
      </c>
      <c r="AM361" s="77" t="str" cm="1">
        <f t="array" aca="1" ref="AM361" ca="1">IFERROR(IF(INDIRECT(ADDRESS($Z361,COLUMN(),4,1,"Monitoraggio"))="","",INDIRECT(ADDRESS($Z361,COLUMN(),4,1,"Monitoraggio"))),"")</f>
        <v/>
      </c>
      <c r="AN361" s="79" t="str" cm="1">
        <f t="array" aca="1" ref="AN361" ca="1">IFERROR(IF(INDIRECT(ADDRESS($Z361,COLUMN(),4,1,"Monitoraggio"))="","",INDIRECT(ADDRESS($Z361,COLUMN(),4,1,"Monitoraggio"))),"")</f>
        <v/>
      </c>
      <c r="AO361" s="79" t="str" cm="1">
        <f t="array" aca="1" ref="AO361" ca="1">IFERROR(IF(INDIRECT(ADDRESS($Z361,COLUMN(),4,1,"Monitoraggio"))="","",INDIRECT(ADDRESS($Z361,COLUMN(),4,1,"Monitoraggio"))),"")</f>
        <v/>
      </c>
      <c r="AP361" s="79" t="str" cm="1">
        <f t="array" aca="1" ref="AP361" ca="1">IFERROR(IF(INDIRECT(ADDRESS($Z361,COLUMN(),4,1,"Monitoraggio"))="","",INDIRECT(ADDRESS($Z361,COLUMN(),4,1,"Monitoraggio"))),"")</f>
        <v/>
      </c>
      <c r="AQ361" s="81" t="str" cm="1">
        <f t="array" aca="1" ref="AQ361" ca="1">IFERROR(IF(INDIRECT(ADDRESS($Z361,COLUMN(),4,1,"Monitoraggio"))="","",INDIRECT(ADDRESS($Z361,COLUMN(),4,1,"Monitoraggio"))),"")</f>
        <v/>
      </c>
      <c r="AR361" s="122" t="str" cm="1">
        <f t="array" aca="1" ref="AR361" ca="1">IFERROR(IF(INDIRECT(ADDRESS($Z361,COLUMN(),4,1,"Monitoraggio"))="","",INDIRECT(ADDRESS($Z361,COLUMN(),4,1,"Monitoraggio"))),"")</f>
        <v/>
      </c>
      <c r="AS361" s="118" t="str" cm="1">
        <f t="array" aca="1" ref="AS361" ca="1">IFERROR(IF(INDIRECT(ADDRESS($Z361,COLUMN(),4,1,"Monitoraggio"))="","",INDIRECT(ADDRESS($Z361,COLUMN(),4,1,"Monitoraggio"))),"")</f>
        <v/>
      </c>
      <c r="AT361" s="119" t="str" cm="1">
        <f t="array" aca="1" ref="AT361" ca="1">IFERROR(IF(INDIRECT(ADDRESS($Z361,COLUMN(),4,1,"Monitoraggio"))="","",INDIRECT(ADDRESS($Z361,COLUMN(),4,1,"Monitoraggio"))),"")</f>
        <v/>
      </c>
      <c r="AU361" s="79" t="str" cm="1">
        <f t="array" aca="1" ref="AU361" ca="1">IFERROR(IF(INDIRECT(ADDRESS($Z361,COLUMN(),4,1,"Monitoraggio"))="","",INDIRECT(ADDRESS($Z361,COLUMN(),4,1,"Monitoraggio"))),"")</f>
        <v/>
      </c>
      <c r="AV361" s="119" t="str" cm="1">
        <f t="array" aca="1" ref="AV361" ca="1">IFERROR(IF(INDIRECT(ADDRESS($Z361,COLUMN(),4,1,"Monitoraggio"))="","",INDIRECT(ADDRESS($Z361,COLUMN(),4,1,"Monitoraggio"))),"")</f>
        <v/>
      </c>
      <c r="AW361" s="124" t="str" cm="1">
        <f t="array" aca="1" ref="AW361" ca="1">IFERROR(IF(INDIRECT(ADDRESS($Z361,COLUMN(),4,1,"Monitoraggio"))="","",INDIRECT(ADDRESS($Z361,COLUMN(),4,1,"Monitoraggio"))),"")</f>
        <v/>
      </c>
      <c r="AX361" s="62" t="str" cm="1">
        <f t="array" aca="1" ref="AX361" ca="1">IFERROR(IF(INDIRECT(ADDRESS($Z361,COLUMN(),4,1,"Monitoraggio"))="","",INDIRECT(ADDRESS($Z361,COLUMN(),4,1,"Monitoraggio"))),"")</f>
        <v/>
      </c>
      <c r="AY361" s="79" t="str" cm="1">
        <f t="array" aca="1" ref="AY361" ca="1">IFERROR(IF(INDIRECT(ADDRESS($Z361,COLUMN(),4,1,"Monitoraggio"))="","",INDIRECT(ADDRESS($Z361,COLUMN(),4,1,"Monitoraggio"))),"")</f>
        <v/>
      </c>
      <c r="AZ361" s="84" t="str" cm="1">
        <f t="array" aca="1" ref="AZ361" ca="1">IFERROR(IF(INDIRECT(ADDRESS($Z361,COLUMN(),4,1,"Monitoraggio"))="","",INDIRECT(ADDRESS($Z361,COLUMN(),4,1,"Monitoraggio"))),"")</f>
        <v/>
      </c>
      <c r="BA361" s="81" t="str" cm="1">
        <f t="array" aca="1" ref="BA361" ca="1">IFERROR(IF(INDIRECT(ADDRESS($Z361,COLUMN(),4,1,"Monitoraggio"))="","",INDIRECT(ADDRESS($Z361,COLUMN(),4,1,"Monitoraggio"))),"")</f>
        <v/>
      </c>
      <c r="BB361" s="86" t="str" cm="1">
        <f t="array" aca="1" ref="BB361" ca="1">IFERROR(IF(INDIRECT(ADDRESS($Z361,COLUMN(),4,1,"Monitoraggio"))="","",INDIRECT(ADDRESS($Z361,COLUMN(),4,1,"Monitoraggio"))),"")</f>
        <v/>
      </c>
      <c r="BC361" s="79" t="str" cm="1">
        <f t="array" aca="1" ref="BC361" ca="1">IFERROR(IF(INDIRECT(ADDRESS($Z361,COLUMN(),4,1,"Monitoraggio"))="","",INDIRECT(ADDRESS($Z361,COLUMN(),4,1,"Monitoraggio"))),"")</f>
        <v/>
      </c>
      <c r="BD361" s="79" t="str" cm="1">
        <f t="array" aca="1" ref="BD361" ca="1">IFERROR(IF(INDIRECT(ADDRESS($Z361,COLUMN(),4,1,"Monitoraggio"))="","",INDIRECT(ADDRESS($Z361,COLUMN(),4,1,"Monitoraggio"))),"")</f>
        <v/>
      </c>
      <c r="BE361" s="79" t="str" cm="1">
        <f t="array" aca="1" ref="BE361" ca="1">IFERROR(IF(INDIRECT(ADDRESS($Z361,COLUMN(),4,1,"Monitoraggio"))="","",INDIRECT(ADDRESS($Z361,COLUMN(),4,1,"Monitoraggio"))),"")</f>
        <v/>
      </c>
      <c r="BF361" s="79" t="str" cm="1">
        <f t="array" aca="1" ref="BF361" ca="1">IFERROR(IF(INDIRECT(ADDRESS($Z361,COLUMN(),4,1,"Monitoraggio"))="","",INDIRECT(ADDRESS($Z361,COLUMN(),4,1,"Monitoraggio"))),"")</f>
        <v/>
      </c>
      <c r="BG361" s="114" t="str" cm="1">
        <f t="array" aca="1" ref="BG361" ca="1">IFERROR(IF(INDIRECT(ADDRESS($Z361,COLUMN(),4,1,"Monitoraggio"))="","",INDIRECT(ADDRESS($Z361,COLUMN(),4,1,"Monitoraggio"))),"")</f>
        <v/>
      </c>
      <c r="BH361" s="48" t="str" cm="1">
        <f t="array" aca="1" ref="BH361" ca="1">IFERROR(IF(INDIRECT(ADDRESS($Z361,COLUMN(),4,1,"Monitoraggio"))="","",INDIRECT(ADDRESS($Z361,COLUMN(),4,1,"Monitoraggio"))),"")</f>
        <v/>
      </c>
      <c r="BI361" s="84" t="str" cm="1">
        <f t="array" aca="1" ref="BI361" ca="1">IFERROR(IF(INDIRECT(ADDRESS($Z361,COLUMN(),4,1,"Monitoraggio"))="","",INDIRECT(ADDRESS($Z361,COLUMN(),4,1,"Monitoraggio"))),"")</f>
        <v/>
      </c>
      <c r="BJ361" s="81" t="str" cm="1">
        <f t="array" aca="1" ref="BJ361" ca="1">IFERROR(IF(INDIRECT(ADDRESS($Z361,COLUMN(),4,1,"Monitoraggio"))="","",INDIRECT(ADDRESS($Z361,COLUMN(),4,1,"Monitoraggio"))),"")</f>
        <v/>
      </c>
    </row>
    <row r="362" spans="26:62" x14ac:dyDescent="0.2">
      <c r="Z362" s="132" t="str">
        <f>IFERROR(MATCH(ROW()-9,Monitoraggio!Z$1:Z$1000,0),"")</f>
        <v/>
      </c>
      <c r="AA362" s="60" t="str" cm="1">
        <f t="array" aca="1" ref="AA362" ca="1">IFERROR(IF(INDIRECT(ADDRESS($Z362,COLUMN(),4,1,"Monitoraggio"))="","",INDIRECT(ADDRESS($Z362,COLUMN(),4,1,"Monitoraggio"))),"")</f>
        <v/>
      </c>
      <c r="AB362" s="114" t="str" cm="1">
        <f t="array" aca="1" ref="AB362" ca="1">IFERROR(IF(INDIRECT(ADDRESS($Z362,COLUMN(),4,1,"Monitoraggio"))="","",INDIRECT(ADDRESS($Z362,COLUMN(),4,1,"Monitoraggio"))),"")</f>
        <v/>
      </c>
      <c r="AC362" s="114" t="str" cm="1">
        <f t="array" aca="1" ref="AC362" ca="1">IFERROR(IF(INDIRECT(ADDRESS($Z362,COLUMN(),4,1,"Monitoraggio"))="","",INDIRECT(ADDRESS($Z362,COLUMN(),4,1,"Monitoraggio"))),"")</f>
        <v/>
      </c>
      <c r="AD362" s="48" t="str" cm="1">
        <f t="array" aca="1" ref="AD362" ca="1">IFERROR(IF(INDIRECT(ADDRESS($Z362,COLUMN(),4,1,"Monitoraggio"))="","",INDIRECT(ADDRESS($Z362,COLUMN(),4,1,"Monitoraggio"))),"")</f>
        <v/>
      </c>
      <c r="AE362" s="61" t="str" cm="1">
        <f t="array" aca="1" ref="AE362" ca="1">IFERROR(IF(INDIRECT(ADDRESS($Z362,COLUMN(),4,1,"Monitoraggio"))="","",INDIRECT(ADDRESS($Z362,COLUMN(),4,1,"Monitoraggio"))),"")</f>
        <v/>
      </c>
      <c r="AF362" s="116" t="str" cm="1">
        <f t="array" aca="1" ref="AF362" ca="1">IFERROR(IF(INDIRECT(ADDRESS($Z362,COLUMN(),4,1,"Monitoraggio"))="","",INDIRECT(ADDRESS($Z362,COLUMN(),4,1,"Monitoraggio"))),"")</f>
        <v/>
      </c>
      <c r="AG362" s="61" t="str" cm="1">
        <f t="array" aca="1" ref="AG362" ca="1">IFERROR(IF(INDIRECT(ADDRESS($Z362,COLUMN(),4,1,"Monitoraggio"))="","",INDIRECT(ADDRESS($Z362,COLUMN(),4,1,"Monitoraggio"))),"")</f>
        <v/>
      </c>
      <c r="AH362" s="116" t="str" cm="1">
        <f t="array" aca="1" ref="AH362" ca="1">IFERROR(IF(INDIRECT(ADDRESS($Z362,COLUMN(),4,1,"Monitoraggio"))="","",INDIRECT(ADDRESS($Z362,COLUMN(),4,1,"Monitoraggio"))),"")</f>
        <v/>
      </c>
      <c r="AI362" s="114" t="str" cm="1">
        <f t="array" aca="1" ref="AI362" ca="1">IFERROR(IF(INDIRECT(ADDRESS($Z362,COLUMN(),4,1,"Monitoraggio"))="","",INDIRECT(ADDRESS($Z362,COLUMN(),4,1,"Monitoraggio"))),"")</f>
        <v/>
      </c>
      <c r="AJ362" s="118" t="str" cm="1">
        <f t="array" aca="1" ref="AJ362" ca="1">IFERROR(IF(INDIRECT(ADDRESS($Z362,COLUMN(),4,1,"Monitoraggio"))="","",INDIRECT(ADDRESS($Z362,COLUMN(),4,1,"Monitoraggio"))),"")</f>
        <v/>
      </c>
      <c r="AK362" s="119" t="str" cm="1">
        <f t="array" aca="1" ref="AK362" ca="1">IFERROR(IF(INDIRECT(ADDRESS($Z362,COLUMN(),4,1,"Monitoraggio"))="","",INDIRECT(ADDRESS($Z362,COLUMN(),4,1,"Monitoraggio"))),"")</f>
        <v/>
      </c>
      <c r="AL362" s="79" t="str" cm="1">
        <f t="array" aca="1" ref="AL362" ca="1">IFERROR(IF(INDIRECT(ADDRESS($Z362,COLUMN(),4,1,"Monitoraggio"))="","",INDIRECT(ADDRESS($Z362,COLUMN(),4,1,"Monitoraggio"))),"")</f>
        <v/>
      </c>
      <c r="AM362" s="77" t="str" cm="1">
        <f t="array" aca="1" ref="AM362" ca="1">IFERROR(IF(INDIRECT(ADDRESS($Z362,COLUMN(),4,1,"Monitoraggio"))="","",INDIRECT(ADDRESS($Z362,COLUMN(),4,1,"Monitoraggio"))),"")</f>
        <v/>
      </c>
      <c r="AN362" s="79" t="str" cm="1">
        <f t="array" aca="1" ref="AN362" ca="1">IFERROR(IF(INDIRECT(ADDRESS($Z362,COLUMN(),4,1,"Monitoraggio"))="","",INDIRECT(ADDRESS($Z362,COLUMN(),4,1,"Monitoraggio"))),"")</f>
        <v/>
      </c>
      <c r="AO362" s="79" t="str" cm="1">
        <f t="array" aca="1" ref="AO362" ca="1">IFERROR(IF(INDIRECT(ADDRESS($Z362,COLUMN(),4,1,"Monitoraggio"))="","",INDIRECT(ADDRESS($Z362,COLUMN(),4,1,"Monitoraggio"))),"")</f>
        <v/>
      </c>
      <c r="AP362" s="79" t="str" cm="1">
        <f t="array" aca="1" ref="AP362" ca="1">IFERROR(IF(INDIRECT(ADDRESS($Z362,COLUMN(),4,1,"Monitoraggio"))="","",INDIRECT(ADDRESS($Z362,COLUMN(),4,1,"Monitoraggio"))),"")</f>
        <v/>
      </c>
      <c r="AQ362" s="81" t="str" cm="1">
        <f t="array" aca="1" ref="AQ362" ca="1">IFERROR(IF(INDIRECT(ADDRESS($Z362,COLUMN(),4,1,"Monitoraggio"))="","",INDIRECT(ADDRESS($Z362,COLUMN(),4,1,"Monitoraggio"))),"")</f>
        <v/>
      </c>
      <c r="AR362" s="122" t="str" cm="1">
        <f t="array" aca="1" ref="AR362" ca="1">IFERROR(IF(INDIRECT(ADDRESS($Z362,COLUMN(),4,1,"Monitoraggio"))="","",INDIRECT(ADDRESS($Z362,COLUMN(),4,1,"Monitoraggio"))),"")</f>
        <v/>
      </c>
      <c r="AS362" s="118" t="str" cm="1">
        <f t="array" aca="1" ref="AS362" ca="1">IFERROR(IF(INDIRECT(ADDRESS($Z362,COLUMN(),4,1,"Monitoraggio"))="","",INDIRECT(ADDRESS($Z362,COLUMN(),4,1,"Monitoraggio"))),"")</f>
        <v/>
      </c>
      <c r="AT362" s="119" t="str" cm="1">
        <f t="array" aca="1" ref="AT362" ca="1">IFERROR(IF(INDIRECT(ADDRESS($Z362,COLUMN(),4,1,"Monitoraggio"))="","",INDIRECT(ADDRESS($Z362,COLUMN(),4,1,"Monitoraggio"))),"")</f>
        <v/>
      </c>
      <c r="AU362" s="79" t="str" cm="1">
        <f t="array" aca="1" ref="AU362" ca="1">IFERROR(IF(INDIRECT(ADDRESS($Z362,COLUMN(),4,1,"Monitoraggio"))="","",INDIRECT(ADDRESS($Z362,COLUMN(),4,1,"Monitoraggio"))),"")</f>
        <v/>
      </c>
      <c r="AV362" s="119" t="str" cm="1">
        <f t="array" aca="1" ref="AV362" ca="1">IFERROR(IF(INDIRECT(ADDRESS($Z362,COLUMN(),4,1,"Monitoraggio"))="","",INDIRECT(ADDRESS($Z362,COLUMN(),4,1,"Monitoraggio"))),"")</f>
        <v/>
      </c>
      <c r="AW362" s="124" t="str" cm="1">
        <f t="array" aca="1" ref="AW362" ca="1">IFERROR(IF(INDIRECT(ADDRESS($Z362,COLUMN(),4,1,"Monitoraggio"))="","",INDIRECT(ADDRESS($Z362,COLUMN(),4,1,"Monitoraggio"))),"")</f>
        <v/>
      </c>
      <c r="AX362" s="62" t="str" cm="1">
        <f t="array" aca="1" ref="AX362" ca="1">IFERROR(IF(INDIRECT(ADDRESS($Z362,COLUMN(),4,1,"Monitoraggio"))="","",INDIRECT(ADDRESS($Z362,COLUMN(),4,1,"Monitoraggio"))),"")</f>
        <v/>
      </c>
      <c r="AY362" s="79" t="str" cm="1">
        <f t="array" aca="1" ref="AY362" ca="1">IFERROR(IF(INDIRECT(ADDRESS($Z362,COLUMN(),4,1,"Monitoraggio"))="","",INDIRECT(ADDRESS($Z362,COLUMN(),4,1,"Monitoraggio"))),"")</f>
        <v/>
      </c>
      <c r="AZ362" s="84" t="str" cm="1">
        <f t="array" aca="1" ref="AZ362" ca="1">IFERROR(IF(INDIRECT(ADDRESS($Z362,COLUMN(),4,1,"Monitoraggio"))="","",INDIRECT(ADDRESS($Z362,COLUMN(),4,1,"Monitoraggio"))),"")</f>
        <v/>
      </c>
      <c r="BA362" s="81" t="str" cm="1">
        <f t="array" aca="1" ref="BA362" ca="1">IFERROR(IF(INDIRECT(ADDRESS($Z362,COLUMN(),4,1,"Monitoraggio"))="","",INDIRECT(ADDRESS($Z362,COLUMN(),4,1,"Monitoraggio"))),"")</f>
        <v/>
      </c>
      <c r="BB362" s="86" t="str" cm="1">
        <f t="array" aca="1" ref="BB362" ca="1">IFERROR(IF(INDIRECT(ADDRESS($Z362,COLUMN(),4,1,"Monitoraggio"))="","",INDIRECT(ADDRESS($Z362,COLUMN(),4,1,"Monitoraggio"))),"")</f>
        <v/>
      </c>
      <c r="BC362" s="79" t="str" cm="1">
        <f t="array" aca="1" ref="BC362" ca="1">IFERROR(IF(INDIRECT(ADDRESS($Z362,COLUMN(),4,1,"Monitoraggio"))="","",INDIRECT(ADDRESS($Z362,COLUMN(),4,1,"Monitoraggio"))),"")</f>
        <v/>
      </c>
      <c r="BD362" s="79" t="str" cm="1">
        <f t="array" aca="1" ref="BD362" ca="1">IFERROR(IF(INDIRECT(ADDRESS($Z362,COLUMN(),4,1,"Monitoraggio"))="","",INDIRECT(ADDRESS($Z362,COLUMN(),4,1,"Monitoraggio"))),"")</f>
        <v/>
      </c>
      <c r="BE362" s="79" t="str" cm="1">
        <f t="array" aca="1" ref="BE362" ca="1">IFERROR(IF(INDIRECT(ADDRESS($Z362,COLUMN(),4,1,"Monitoraggio"))="","",INDIRECT(ADDRESS($Z362,COLUMN(),4,1,"Monitoraggio"))),"")</f>
        <v/>
      </c>
      <c r="BF362" s="79" t="str" cm="1">
        <f t="array" aca="1" ref="BF362" ca="1">IFERROR(IF(INDIRECT(ADDRESS($Z362,COLUMN(),4,1,"Monitoraggio"))="","",INDIRECT(ADDRESS($Z362,COLUMN(),4,1,"Monitoraggio"))),"")</f>
        <v/>
      </c>
      <c r="BG362" s="114" t="str" cm="1">
        <f t="array" aca="1" ref="BG362" ca="1">IFERROR(IF(INDIRECT(ADDRESS($Z362,COLUMN(),4,1,"Monitoraggio"))="","",INDIRECT(ADDRESS($Z362,COLUMN(),4,1,"Monitoraggio"))),"")</f>
        <v/>
      </c>
      <c r="BH362" s="48" t="str" cm="1">
        <f t="array" aca="1" ref="BH362" ca="1">IFERROR(IF(INDIRECT(ADDRESS($Z362,COLUMN(),4,1,"Monitoraggio"))="","",INDIRECT(ADDRESS($Z362,COLUMN(),4,1,"Monitoraggio"))),"")</f>
        <v/>
      </c>
      <c r="BI362" s="84" t="str" cm="1">
        <f t="array" aca="1" ref="BI362" ca="1">IFERROR(IF(INDIRECT(ADDRESS($Z362,COLUMN(),4,1,"Monitoraggio"))="","",INDIRECT(ADDRESS($Z362,COLUMN(),4,1,"Monitoraggio"))),"")</f>
        <v/>
      </c>
      <c r="BJ362" s="81" t="str" cm="1">
        <f t="array" aca="1" ref="BJ362" ca="1">IFERROR(IF(INDIRECT(ADDRESS($Z362,COLUMN(),4,1,"Monitoraggio"))="","",INDIRECT(ADDRESS($Z362,COLUMN(),4,1,"Monitoraggio"))),"")</f>
        <v/>
      </c>
    </row>
    <row r="363" spans="26:62" x14ac:dyDescent="0.2">
      <c r="Z363" s="132" t="str">
        <f>IFERROR(MATCH(ROW()-9,Monitoraggio!Z$1:Z$1000,0),"")</f>
        <v/>
      </c>
      <c r="AA363" s="60" t="str" cm="1">
        <f t="array" aca="1" ref="AA363" ca="1">IFERROR(IF(INDIRECT(ADDRESS($Z363,COLUMN(),4,1,"Monitoraggio"))="","",INDIRECT(ADDRESS($Z363,COLUMN(),4,1,"Monitoraggio"))),"")</f>
        <v/>
      </c>
      <c r="AB363" s="114" t="str" cm="1">
        <f t="array" aca="1" ref="AB363" ca="1">IFERROR(IF(INDIRECT(ADDRESS($Z363,COLUMN(),4,1,"Monitoraggio"))="","",INDIRECT(ADDRESS($Z363,COLUMN(),4,1,"Monitoraggio"))),"")</f>
        <v/>
      </c>
      <c r="AC363" s="114" t="str" cm="1">
        <f t="array" aca="1" ref="AC363" ca="1">IFERROR(IF(INDIRECT(ADDRESS($Z363,COLUMN(),4,1,"Monitoraggio"))="","",INDIRECT(ADDRESS($Z363,COLUMN(),4,1,"Monitoraggio"))),"")</f>
        <v/>
      </c>
      <c r="AD363" s="48" t="str" cm="1">
        <f t="array" aca="1" ref="AD363" ca="1">IFERROR(IF(INDIRECT(ADDRESS($Z363,COLUMN(),4,1,"Monitoraggio"))="","",INDIRECT(ADDRESS($Z363,COLUMN(),4,1,"Monitoraggio"))),"")</f>
        <v/>
      </c>
      <c r="AE363" s="61" t="str" cm="1">
        <f t="array" aca="1" ref="AE363" ca="1">IFERROR(IF(INDIRECT(ADDRESS($Z363,COLUMN(),4,1,"Monitoraggio"))="","",INDIRECT(ADDRESS($Z363,COLUMN(),4,1,"Monitoraggio"))),"")</f>
        <v/>
      </c>
      <c r="AF363" s="116" t="str" cm="1">
        <f t="array" aca="1" ref="AF363" ca="1">IFERROR(IF(INDIRECT(ADDRESS($Z363,COLUMN(),4,1,"Monitoraggio"))="","",INDIRECT(ADDRESS($Z363,COLUMN(),4,1,"Monitoraggio"))),"")</f>
        <v/>
      </c>
      <c r="AG363" s="61" t="str" cm="1">
        <f t="array" aca="1" ref="AG363" ca="1">IFERROR(IF(INDIRECT(ADDRESS($Z363,COLUMN(),4,1,"Monitoraggio"))="","",INDIRECT(ADDRESS($Z363,COLUMN(),4,1,"Monitoraggio"))),"")</f>
        <v/>
      </c>
      <c r="AH363" s="116" t="str" cm="1">
        <f t="array" aca="1" ref="AH363" ca="1">IFERROR(IF(INDIRECT(ADDRESS($Z363,COLUMN(),4,1,"Monitoraggio"))="","",INDIRECT(ADDRESS($Z363,COLUMN(),4,1,"Monitoraggio"))),"")</f>
        <v/>
      </c>
      <c r="AI363" s="114" t="str" cm="1">
        <f t="array" aca="1" ref="AI363" ca="1">IFERROR(IF(INDIRECT(ADDRESS($Z363,COLUMN(),4,1,"Monitoraggio"))="","",INDIRECT(ADDRESS($Z363,COLUMN(),4,1,"Monitoraggio"))),"")</f>
        <v/>
      </c>
      <c r="AJ363" s="118" t="str" cm="1">
        <f t="array" aca="1" ref="AJ363" ca="1">IFERROR(IF(INDIRECT(ADDRESS($Z363,COLUMN(),4,1,"Monitoraggio"))="","",INDIRECT(ADDRESS($Z363,COLUMN(),4,1,"Monitoraggio"))),"")</f>
        <v/>
      </c>
      <c r="AK363" s="119" t="str" cm="1">
        <f t="array" aca="1" ref="AK363" ca="1">IFERROR(IF(INDIRECT(ADDRESS($Z363,COLUMN(),4,1,"Monitoraggio"))="","",INDIRECT(ADDRESS($Z363,COLUMN(),4,1,"Monitoraggio"))),"")</f>
        <v/>
      </c>
      <c r="AL363" s="79" t="str" cm="1">
        <f t="array" aca="1" ref="AL363" ca="1">IFERROR(IF(INDIRECT(ADDRESS($Z363,COLUMN(),4,1,"Monitoraggio"))="","",INDIRECT(ADDRESS($Z363,COLUMN(),4,1,"Monitoraggio"))),"")</f>
        <v/>
      </c>
      <c r="AM363" s="77" t="str" cm="1">
        <f t="array" aca="1" ref="AM363" ca="1">IFERROR(IF(INDIRECT(ADDRESS($Z363,COLUMN(),4,1,"Monitoraggio"))="","",INDIRECT(ADDRESS($Z363,COLUMN(),4,1,"Monitoraggio"))),"")</f>
        <v/>
      </c>
      <c r="AN363" s="79" t="str" cm="1">
        <f t="array" aca="1" ref="AN363" ca="1">IFERROR(IF(INDIRECT(ADDRESS($Z363,COLUMN(),4,1,"Monitoraggio"))="","",INDIRECT(ADDRESS($Z363,COLUMN(),4,1,"Monitoraggio"))),"")</f>
        <v/>
      </c>
      <c r="AO363" s="79" t="str" cm="1">
        <f t="array" aca="1" ref="AO363" ca="1">IFERROR(IF(INDIRECT(ADDRESS($Z363,COLUMN(),4,1,"Monitoraggio"))="","",INDIRECT(ADDRESS($Z363,COLUMN(),4,1,"Monitoraggio"))),"")</f>
        <v/>
      </c>
      <c r="AP363" s="79" t="str" cm="1">
        <f t="array" aca="1" ref="AP363" ca="1">IFERROR(IF(INDIRECT(ADDRESS($Z363,COLUMN(),4,1,"Monitoraggio"))="","",INDIRECT(ADDRESS($Z363,COLUMN(),4,1,"Monitoraggio"))),"")</f>
        <v/>
      </c>
      <c r="AQ363" s="81" t="str" cm="1">
        <f t="array" aca="1" ref="AQ363" ca="1">IFERROR(IF(INDIRECT(ADDRESS($Z363,COLUMN(),4,1,"Monitoraggio"))="","",INDIRECT(ADDRESS($Z363,COLUMN(),4,1,"Monitoraggio"))),"")</f>
        <v/>
      </c>
      <c r="AR363" s="122" t="str" cm="1">
        <f t="array" aca="1" ref="AR363" ca="1">IFERROR(IF(INDIRECT(ADDRESS($Z363,COLUMN(),4,1,"Monitoraggio"))="","",INDIRECT(ADDRESS($Z363,COLUMN(),4,1,"Monitoraggio"))),"")</f>
        <v/>
      </c>
      <c r="AS363" s="118" t="str" cm="1">
        <f t="array" aca="1" ref="AS363" ca="1">IFERROR(IF(INDIRECT(ADDRESS($Z363,COLUMN(),4,1,"Monitoraggio"))="","",INDIRECT(ADDRESS($Z363,COLUMN(),4,1,"Monitoraggio"))),"")</f>
        <v/>
      </c>
      <c r="AT363" s="119" t="str" cm="1">
        <f t="array" aca="1" ref="AT363" ca="1">IFERROR(IF(INDIRECT(ADDRESS($Z363,COLUMN(),4,1,"Monitoraggio"))="","",INDIRECT(ADDRESS($Z363,COLUMN(),4,1,"Monitoraggio"))),"")</f>
        <v/>
      </c>
      <c r="AU363" s="79" t="str" cm="1">
        <f t="array" aca="1" ref="AU363" ca="1">IFERROR(IF(INDIRECT(ADDRESS($Z363,COLUMN(),4,1,"Monitoraggio"))="","",INDIRECT(ADDRESS($Z363,COLUMN(),4,1,"Monitoraggio"))),"")</f>
        <v/>
      </c>
      <c r="AV363" s="119" t="str" cm="1">
        <f t="array" aca="1" ref="AV363" ca="1">IFERROR(IF(INDIRECT(ADDRESS($Z363,COLUMN(),4,1,"Monitoraggio"))="","",INDIRECT(ADDRESS($Z363,COLUMN(),4,1,"Monitoraggio"))),"")</f>
        <v/>
      </c>
      <c r="AW363" s="124" t="str" cm="1">
        <f t="array" aca="1" ref="AW363" ca="1">IFERROR(IF(INDIRECT(ADDRESS($Z363,COLUMN(),4,1,"Monitoraggio"))="","",INDIRECT(ADDRESS($Z363,COLUMN(),4,1,"Monitoraggio"))),"")</f>
        <v/>
      </c>
      <c r="AX363" s="62" t="str" cm="1">
        <f t="array" aca="1" ref="AX363" ca="1">IFERROR(IF(INDIRECT(ADDRESS($Z363,COLUMN(),4,1,"Monitoraggio"))="","",INDIRECT(ADDRESS($Z363,COLUMN(),4,1,"Monitoraggio"))),"")</f>
        <v/>
      </c>
      <c r="AY363" s="79" t="str" cm="1">
        <f t="array" aca="1" ref="AY363" ca="1">IFERROR(IF(INDIRECT(ADDRESS($Z363,COLUMN(),4,1,"Monitoraggio"))="","",INDIRECT(ADDRESS($Z363,COLUMN(),4,1,"Monitoraggio"))),"")</f>
        <v/>
      </c>
      <c r="AZ363" s="84" t="str" cm="1">
        <f t="array" aca="1" ref="AZ363" ca="1">IFERROR(IF(INDIRECT(ADDRESS($Z363,COLUMN(),4,1,"Monitoraggio"))="","",INDIRECT(ADDRESS($Z363,COLUMN(),4,1,"Monitoraggio"))),"")</f>
        <v/>
      </c>
      <c r="BA363" s="81" t="str" cm="1">
        <f t="array" aca="1" ref="BA363" ca="1">IFERROR(IF(INDIRECT(ADDRESS($Z363,COLUMN(),4,1,"Monitoraggio"))="","",INDIRECT(ADDRESS($Z363,COLUMN(),4,1,"Monitoraggio"))),"")</f>
        <v/>
      </c>
      <c r="BB363" s="86" t="str" cm="1">
        <f t="array" aca="1" ref="BB363" ca="1">IFERROR(IF(INDIRECT(ADDRESS($Z363,COLUMN(),4,1,"Monitoraggio"))="","",INDIRECT(ADDRESS($Z363,COLUMN(),4,1,"Monitoraggio"))),"")</f>
        <v/>
      </c>
      <c r="BC363" s="79" t="str" cm="1">
        <f t="array" aca="1" ref="BC363" ca="1">IFERROR(IF(INDIRECT(ADDRESS($Z363,COLUMN(),4,1,"Monitoraggio"))="","",INDIRECT(ADDRESS($Z363,COLUMN(),4,1,"Monitoraggio"))),"")</f>
        <v/>
      </c>
      <c r="BD363" s="79" t="str" cm="1">
        <f t="array" aca="1" ref="BD363" ca="1">IFERROR(IF(INDIRECT(ADDRESS($Z363,COLUMN(),4,1,"Monitoraggio"))="","",INDIRECT(ADDRESS($Z363,COLUMN(),4,1,"Monitoraggio"))),"")</f>
        <v/>
      </c>
      <c r="BE363" s="79" t="str" cm="1">
        <f t="array" aca="1" ref="BE363" ca="1">IFERROR(IF(INDIRECT(ADDRESS($Z363,COLUMN(),4,1,"Monitoraggio"))="","",INDIRECT(ADDRESS($Z363,COLUMN(),4,1,"Monitoraggio"))),"")</f>
        <v/>
      </c>
      <c r="BF363" s="79" t="str" cm="1">
        <f t="array" aca="1" ref="BF363" ca="1">IFERROR(IF(INDIRECT(ADDRESS($Z363,COLUMN(),4,1,"Monitoraggio"))="","",INDIRECT(ADDRESS($Z363,COLUMN(),4,1,"Monitoraggio"))),"")</f>
        <v/>
      </c>
      <c r="BG363" s="114" t="str" cm="1">
        <f t="array" aca="1" ref="BG363" ca="1">IFERROR(IF(INDIRECT(ADDRESS($Z363,COLUMN(),4,1,"Monitoraggio"))="","",INDIRECT(ADDRESS($Z363,COLUMN(),4,1,"Monitoraggio"))),"")</f>
        <v/>
      </c>
      <c r="BH363" s="48" t="str" cm="1">
        <f t="array" aca="1" ref="BH363" ca="1">IFERROR(IF(INDIRECT(ADDRESS($Z363,COLUMN(),4,1,"Monitoraggio"))="","",INDIRECT(ADDRESS($Z363,COLUMN(),4,1,"Monitoraggio"))),"")</f>
        <v/>
      </c>
      <c r="BI363" s="84" t="str" cm="1">
        <f t="array" aca="1" ref="BI363" ca="1">IFERROR(IF(INDIRECT(ADDRESS($Z363,COLUMN(),4,1,"Monitoraggio"))="","",INDIRECT(ADDRESS($Z363,COLUMN(),4,1,"Monitoraggio"))),"")</f>
        <v/>
      </c>
      <c r="BJ363" s="81" t="str" cm="1">
        <f t="array" aca="1" ref="BJ363" ca="1">IFERROR(IF(INDIRECT(ADDRESS($Z363,COLUMN(),4,1,"Monitoraggio"))="","",INDIRECT(ADDRESS($Z363,COLUMN(),4,1,"Monitoraggio"))),"")</f>
        <v/>
      </c>
    </row>
    <row r="364" spans="26:62" x14ac:dyDescent="0.2">
      <c r="Z364" s="132" t="str">
        <f>IFERROR(MATCH(ROW()-9,Monitoraggio!Z$1:Z$1000,0),"")</f>
        <v/>
      </c>
      <c r="AA364" s="60" t="str" cm="1">
        <f t="array" aca="1" ref="AA364" ca="1">IFERROR(IF(INDIRECT(ADDRESS($Z364,COLUMN(),4,1,"Monitoraggio"))="","",INDIRECT(ADDRESS($Z364,COLUMN(),4,1,"Monitoraggio"))),"")</f>
        <v/>
      </c>
      <c r="AB364" s="114" t="str" cm="1">
        <f t="array" aca="1" ref="AB364" ca="1">IFERROR(IF(INDIRECT(ADDRESS($Z364,COLUMN(),4,1,"Monitoraggio"))="","",INDIRECT(ADDRESS($Z364,COLUMN(),4,1,"Monitoraggio"))),"")</f>
        <v/>
      </c>
      <c r="AC364" s="114" t="str" cm="1">
        <f t="array" aca="1" ref="AC364" ca="1">IFERROR(IF(INDIRECT(ADDRESS($Z364,COLUMN(),4,1,"Monitoraggio"))="","",INDIRECT(ADDRESS($Z364,COLUMN(),4,1,"Monitoraggio"))),"")</f>
        <v/>
      </c>
      <c r="AD364" s="48" t="str" cm="1">
        <f t="array" aca="1" ref="AD364" ca="1">IFERROR(IF(INDIRECT(ADDRESS($Z364,COLUMN(),4,1,"Monitoraggio"))="","",INDIRECT(ADDRESS($Z364,COLUMN(),4,1,"Monitoraggio"))),"")</f>
        <v/>
      </c>
      <c r="AE364" s="61" t="str" cm="1">
        <f t="array" aca="1" ref="AE364" ca="1">IFERROR(IF(INDIRECT(ADDRESS($Z364,COLUMN(),4,1,"Monitoraggio"))="","",INDIRECT(ADDRESS($Z364,COLUMN(),4,1,"Monitoraggio"))),"")</f>
        <v/>
      </c>
      <c r="AF364" s="116" t="str" cm="1">
        <f t="array" aca="1" ref="AF364" ca="1">IFERROR(IF(INDIRECT(ADDRESS($Z364,COLUMN(),4,1,"Monitoraggio"))="","",INDIRECT(ADDRESS($Z364,COLUMN(),4,1,"Monitoraggio"))),"")</f>
        <v/>
      </c>
      <c r="AG364" s="61" t="str" cm="1">
        <f t="array" aca="1" ref="AG364" ca="1">IFERROR(IF(INDIRECT(ADDRESS($Z364,COLUMN(),4,1,"Monitoraggio"))="","",INDIRECT(ADDRESS($Z364,COLUMN(),4,1,"Monitoraggio"))),"")</f>
        <v/>
      </c>
      <c r="AH364" s="116" t="str" cm="1">
        <f t="array" aca="1" ref="AH364" ca="1">IFERROR(IF(INDIRECT(ADDRESS($Z364,COLUMN(),4,1,"Monitoraggio"))="","",INDIRECT(ADDRESS($Z364,COLUMN(),4,1,"Monitoraggio"))),"")</f>
        <v/>
      </c>
      <c r="AI364" s="114" t="str" cm="1">
        <f t="array" aca="1" ref="AI364" ca="1">IFERROR(IF(INDIRECT(ADDRESS($Z364,COLUMN(),4,1,"Monitoraggio"))="","",INDIRECT(ADDRESS($Z364,COLUMN(),4,1,"Monitoraggio"))),"")</f>
        <v/>
      </c>
      <c r="AJ364" s="118" t="str" cm="1">
        <f t="array" aca="1" ref="AJ364" ca="1">IFERROR(IF(INDIRECT(ADDRESS($Z364,COLUMN(),4,1,"Monitoraggio"))="","",INDIRECT(ADDRESS($Z364,COLUMN(),4,1,"Monitoraggio"))),"")</f>
        <v/>
      </c>
      <c r="AK364" s="119" t="str" cm="1">
        <f t="array" aca="1" ref="AK364" ca="1">IFERROR(IF(INDIRECT(ADDRESS($Z364,COLUMN(),4,1,"Monitoraggio"))="","",INDIRECT(ADDRESS($Z364,COLUMN(),4,1,"Monitoraggio"))),"")</f>
        <v/>
      </c>
      <c r="AL364" s="79" t="str" cm="1">
        <f t="array" aca="1" ref="AL364" ca="1">IFERROR(IF(INDIRECT(ADDRESS($Z364,COLUMN(),4,1,"Monitoraggio"))="","",INDIRECT(ADDRESS($Z364,COLUMN(),4,1,"Monitoraggio"))),"")</f>
        <v/>
      </c>
      <c r="AM364" s="77" t="str" cm="1">
        <f t="array" aca="1" ref="AM364" ca="1">IFERROR(IF(INDIRECT(ADDRESS($Z364,COLUMN(),4,1,"Monitoraggio"))="","",INDIRECT(ADDRESS($Z364,COLUMN(),4,1,"Monitoraggio"))),"")</f>
        <v/>
      </c>
      <c r="AN364" s="79" t="str" cm="1">
        <f t="array" aca="1" ref="AN364" ca="1">IFERROR(IF(INDIRECT(ADDRESS($Z364,COLUMN(),4,1,"Monitoraggio"))="","",INDIRECT(ADDRESS($Z364,COLUMN(),4,1,"Monitoraggio"))),"")</f>
        <v/>
      </c>
      <c r="AO364" s="79" t="str" cm="1">
        <f t="array" aca="1" ref="AO364" ca="1">IFERROR(IF(INDIRECT(ADDRESS($Z364,COLUMN(),4,1,"Monitoraggio"))="","",INDIRECT(ADDRESS($Z364,COLUMN(),4,1,"Monitoraggio"))),"")</f>
        <v/>
      </c>
      <c r="AP364" s="79" t="str" cm="1">
        <f t="array" aca="1" ref="AP364" ca="1">IFERROR(IF(INDIRECT(ADDRESS($Z364,COLUMN(),4,1,"Monitoraggio"))="","",INDIRECT(ADDRESS($Z364,COLUMN(),4,1,"Monitoraggio"))),"")</f>
        <v/>
      </c>
      <c r="AQ364" s="81" t="str" cm="1">
        <f t="array" aca="1" ref="AQ364" ca="1">IFERROR(IF(INDIRECT(ADDRESS($Z364,COLUMN(),4,1,"Monitoraggio"))="","",INDIRECT(ADDRESS($Z364,COLUMN(),4,1,"Monitoraggio"))),"")</f>
        <v/>
      </c>
      <c r="AR364" s="122" t="str" cm="1">
        <f t="array" aca="1" ref="AR364" ca="1">IFERROR(IF(INDIRECT(ADDRESS($Z364,COLUMN(),4,1,"Monitoraggio"))="","",INDIRECT(ADDRESS($Z364,COLUMN(),4,1,"Monitoraggio"))),"")</f>
        <v/>
      </c>
      <c r="AS364" s="118" t="str" cm="1">
        <f t="array" aca="1" ref="AS364" ca="1">IFERROR(IF(INDIRECT(ADDRESS($Z364,COLUMN(),4,1,"Monitoraggio"))="","",INDIRECT(ADDRESS($Z364,COLUMN(),4,1,"Monitoraggio"))),"")</f>
        <v/>
      </c>
      <c r="AT364" s="119" t="str" cm="1">
        <f t="array" aca="1" ref="AT364" ca="1">IFERROR(IF(INDIRECT(ADDRESS($Z364,COLUMN(),4,1,"Monitoraggio"))="","",INDIRECT(ADDRESS($Z364,COLUMN(),4,1,"Monitoraggio"))),"")</f>
        <v/>
      </c>
      <c r="AU364" s="79" t="str" cm="1">
        <f t="array" aca="1" ref="AU364" ca="1">IFERROR(IF(INDIRECT(ADDRESS($Z364,COLUMN(),4,1,"Monitoraggio"))="","",INDIRECT(ADDRESS($Z364,COLUMN(),4,1,"Monitoraggio"))),"")</f>
        <v/>
      </c>
      <c r="AV364" s="119" t="str" cm="1">
        <f t="array" aca="1" ref="AV364" ca="1">IFERROR(IF(INDIRECT(ADDRESS($Z364,COLUMN(),4,1,"Monitoraggio"))="","",INDIRECT(ADDRESS($Z364,COLUMN(),4,1,"Monitoraggio"))),"")</f>
        <v/>
      </c>
      <c r="AW364" s="124" t="str" cm="1">
        <f t="array" aca="1" ref="AW364" ca="1">IFERROR(IF(INDIRECT(ADDRESS($Z364,COLUMN(),4,1,"Monitoraggio"))="","",INDIRECT(ADDRESS($Z364,COLUMN(),4,1,"Monitoraggio"))),"")</f>
        <v/>
      </c>
      <c r="AX364" s="62" t="str" cm="1">
        <f t="array" aca="1" ref="AX364" ca="1">IFERROR(IF(INDIRECT(ADDRESS($Z364,COLUMN(),4,1,"Monitoraggio"))="","",INDIRECT(ADDRESS($Z364,COLUMN(),4,1,"Monitoraggio"))),"")</f>
        <v/>
      </c>
      <c r="AY364" s="79" t="str" cm="1">
        <f t="array" aca="1" ref="AY364" ca="1">IFERROR(IF(INDIRECT(ADDRESS($Z364,COLUMN(),4,1,"Monitoraggio"))="","",INDIRECT(ADDRESS($Z364,COLUMN(),4,1,"Monitoraggio"))),"")</f>
        <v/>
      </c>
      <c r="AZ364" s="84" t="str" cm="1">
        <f t="array" aca="1" ref="AZ364" ca="1">IFERROR(IF(INDIRECT(ADDRESS($Z364,COLUMN(),4,1,"Monitoraggio"))="","",INDIRECT(ADDRESS($Z364,COLUMN(),4,1,"Monitoraggio"))),"")</f>
        <v/>
      </c>
      <c r="BA364" s="81" t="str" cm="1">
        <f t="array" aca="1" ref="BA364" ca="1">IFERROR(IF(INDIRECT(ADDRESS($Z364,COLUMN(),4,1,"Monitoraggio"))="","",INDIRECT(ADDRESS($Z364,COLUMN(),4,1,"Monitoraggio"))),"")</f>
        <v/>
      </c>
      <c r="BB364" s="86" t="str" cm="1">
        <f t="array" aca="1" ref="BB364" ca="1">IFERROR(IF(INDIRECT(ADDRESS($Z364,COLUMN(),4,1,"Monitoraggio"))="","",INDIRECT(ADDRESS($Z364,COLUMN(),4,1,"Monitoraggio"))),"")</f>
        <v/>
      </c>
      <c r="BC364" s="79" t="str" cm="1">
        <f t="array" aca="1" ref="BC364" ca="1">IFERROR(IF(INDIRECT(ADDRESS($Z364,COLUMN(),4,1,"Monitoraggio"))="","",INDIRECT(ADDRESS($Z364,COLUMN(),4,1,"Monitoraggio"))),"")</f>
        <v/>
      </c>
      <c r="BD364" s="79" t="str" cm="1">
        <f t="array" aca="1" ref="BD364" ca="1">IFERROR(IF(INDIRECT(ADDRESS($Z364,COLUMN(),4,1,"Monitoraggio"))="","",INDIRECT(ADDRESS($Z364,COLUMN(),4,1,"Monitoraggio"))),"")</f>
        <v/>
      </c>
      <c r="BE364" s="79" t="str" cm="1">
        <f t="array" aca="1" ref="BE364" ca="1">IFERROR(IF(INDIRECT(ADDRESS($Z364,COLUMN(),4,1,"Monitoraggio"))="","",INDIRECT(ADDRESS($Z364,COLUMN(),4,1,"Monitoraggio"))),"")</f>
        <v/>
      </c>
      <c r="BF364" s="79" t="str" cm="1">
        <f t="array" aca="1" ref="BF364" ca="1">IFERROR(IF(INDIRECT(ADDRESS($Z364,COLUMN(),4,1,"Monitoraggio"))="","",INDIRECT(ADDRESS($Z364,COLUMN(),4,1,"Monitoraggio"))),"")</f>
        <v/>
      </c>
      <c r="BG364" s="114" t="str" cm="1">
        <f t="array" aca="1" ref="BG364" ca="1">IFERROR(IF(INDIRECT(ADDRESS($Z364,COLUMN(),4,1,"Monitoraggio"))="","",INDIRECT(ADDRESS($Z364,COLUMN(),4,1,"Monitoraggio"))),"")</f>
        <v/>
      </c>
      <c r="BH364" s="48" t="str" cm="1">
        <f t="array" aca="1" ref="BH364" ca="1">IFERROR(IF(INDIRECT(ADDRESS($Z364,COLUMN(),4,1,"Monitoraggio"))="","",INDIRECT(ADDRESS($Z364,COLUMN(),4,1,"Monitoraggio"))),"")</f>
        <v/>
      </c>
      <c r="BI364" s="84" t="str" cm="1">
        <f t="array" aca="1" ref="BI364" ca="1">IFERROR(IF(INDIRECT(ADDRESS($Z364,COLUMN(),4,1,"Monitoraggio"))="","",INDIRECT(ADDRESS($Z364,COLUMN(),4,1,"Monitoraggio"))),"")</f>
        <v/>
      </c>
      <c r="BJ364" s="81" t="str" cm="1">
        <f t="array" aca="1" ref="BJ364" ca="1">IFERROR(IF(INDIRECT(ADDRESS($Z364,COLUMN(),4,1,"Monitoraggio"))="","",INDIRECT(ADDRESS($Z364,COLUMN(),4,1,"Monitoraggio"))),"")</f>
        <v/>
      </c>
    </row>
    <row r="365" spans="26:62" x14ac:dyDescent="0.2">
      <c r="Z365" s="132" t="str">
        <f>IFERROR(MATCH(ROW()-9,Monitoraggio!Z$1:Z$1000,0),"")</f>
        <v/>
      </c>
      <c r="AA365" s="60" t="str" cm="1">
        <f t="array" aca="1" ref="AA365" ca="1">IFERROR(IF(INDIRECT(ADDRESS($Z365,COLUMN(),4,1,"Monitoraggio"))="","",INDIRECT(ADDRESS($Z365,COLUMN(),4,1,"Monitoraggio"))),"")</f>
        <v/>
      </c>
      <c r="AB365" s="114" t="str" cm="1">
        <f t="array" aca="1" ref="AB365" ca="1">IFERROR(IF(INDIRECT(ADDRESS($Z365,COLUMN(),4,1,"Monitoraggio"))="","",INDIRECT(ADDRESS($Z365,COLUMN(),4,1,"Monitoraggio"))),"")</f>
        <v/>
      </c>
      <c r="AC365" s="114" t="str" cm="1">
        <f t="array" aca="1" ref="AC365" ca="1">IFERROR(IF(INDIRECT(ADDRESS($Z365,COLUMN(),4,1,"Monitoraggio"))="","",INDIRECT(ADDRESS($Z365,COLUMN(),4,1,"Monitoraggio"))),"")</f>
        <v/>
      </c>
      <c r="AD365" s="48" t="str" cm="1">
        <f t="array" aca="1" ref="AD365" ca="1">IFERROR(IF(INDIRECT(ADDRESS($Z365,COLUMN(),4,1,"Monitoraggio"))="","",INDIRECT(ADDRESS($Z365,COLUMN(),4,1,"Monitoraggio"))),"")</f>
        <v/>
      </c>
      <c r="AE365" s="61" t="str" cm="1">
        <f t="array" aca="1" ref="AE365" ca="1">IFERROR(IF(INDIRECT(ADDRESS($Z365,COLUMN(),4,1,"Monitoraggio"))="","",INDIRECT(ADDRESS($Z365,COLUMN(),4,1,"Monitoraggio"))),"")</f>
        <v/>
      </c>
      <c r="AF365" s="116" t="str" cm="1">
        <f t="array" aca="1" ref="AF365" ca="1">IFERROR(IF(INDIRECT(ADDRESS($Z365,COLUMN(),4,1,"Monitoraggio"))="","",INDIRECT(ADDRESS($Z365,COLUMN(),4,1,"Monitoraggio"))),"")</f>
        <v/>
      </c>
      <c r="AG365" s="61" t="str" cm="1">
        <f t="array" aca="1" ref="AG365" ca="1">IFERROR(IF(INDIRECT(ADDRESS($Z365,COLUMN(),4,1,"Monitoraggio"))="","",INDIRECT(ADDRESS($Z365,COLUMN(),4,1,"Monitoraggio"))),"")</f>
        <v/>
      </c>
      <c r="AH365" s="116" t="str" cm="1">
        <f t="array" aca="1" ref="AH365" ca="1">IFERROR(IF(INDIRECT(ADDRESS($Z365,COLUMN(),4,1,"Monitoraggio"))="","",INDIRECT(ADDRESS($Z365,COLUMN(),4,1,"Monitoraggio"))),"")</f>
        <v/>
      </c>
      <c r="AI365" s="114" t="str" cm="1">
        <f t="array" aca="1" ref="AI365" ca="1">IFERROR(IF(INDIRECT(ADDRESS($Z365,COLUMN(),4,1,"Monitoraggio"))="","",INDIRECT(ADDRESS($Z365,COLUMN(),4,1,"Monitoraggio"))),"")</f>
        <v/>
      </c>
      <c r="AJ365" s="118" t="str" cm="1">
        <f t="array" aca="1" ref="AJ365" ca="1">IFERROR(IF(INDIRECT(ADDRESS($Z365,COLUMN(),4,1,"Monitoraggio"))="","",INDIRECT(ADDRESS($Z365,COLUMN(),4,1,"Monitoraggio"))),"")</f>
        <v/>
      </c>
      <c r="AK365" s="119" t="str" cm="1">
        <f t="array" aca="1" ref="AK365" ca="1">IFERROR(IF(INDIRECT(ADDRESS($Z365,COLUMN(),4,1,"Monitoraggio"))="","",INDIRECT(ADDRESS($Z365,COLUMN(),4,1,"Monitoraggio"))),"")</f>
        <v/>
      </c>
      <c r="AL365" s="79" t="str" cm="1">
        <f t="array" aca="1" ref="AL365" ca="1">IFERROR(IF(INDIRECT(ADDRESS($Z365,COLUMN(),4,1,"Monitoraggio"))="","",INDIRECT(ADDRESS($Z365,COLUMN(),4,1,"Monitoraggio"))),"")</f>
        <v/>
      </c>
      <c r="AM365" s="77" t="str" cm="1">
        <f t="array" aca="1" ref="AM365" ca="1">IFERROR(IF(INDIRECT(ADDRESS($Z365,COLUMN(),4,1,"Monitoraggio"))="","",INDIRECT(ADDRESS($Z365,COLUMN(),4,1,"Monitoraggio"))),"")</f>
        <v/>
      </c>
      <c r="AN365" s="79" t="str" cm="1">
        <f t="array" aca="1" ref="AN365" ca="1">IFERROR(IF(INDIRECT(ADDRESS($Z365,COLUMN(),4,1,"Monitoraggio"))="","",INDIRECT(ADDRESS($Z365,COLUMN(),4,1,"Monitoraggio"))),"")</f>
        <v/>
      </c>
      <c r="AO365" s="79" t="str" cm="1">
        <f t="array" aca="1" ref="AO365" ca="1">IFERROR(IF(INDIRECT(ADDRESS($Z365,COLUMN(),4,1,"Monitoraggio"))="","",INDIRECT(ADDRESS($Z365,COLUMN(),4,1,"Monitoraggio"))),"")</f>
        <v/>
      </c>
      <c r="AP365" s="79" t="str" cm="1">
        <f t="array" aca="1" ref="AP365" ca="1">IFERROR(IF(INDIRECT(ADDRESS($Z365,COLUMN(),4,1,"Monitoraggio"))="","",INDIRECT(ADDRESS($Z365,COLUMN(),4,1,"Monitoraggio"))),"")</f>
        <v/>
      </c>
      <c r="AQ365" s="81" t="str" cm="1">
        <f t="array" aca="1" ref="AQ365" ca="1">IFERROR(IF(INDIRECT(ADDRESS($Z365,COLUMN(),4,1,"Monitoraggio"))="","",INDIRECT(ADDRESS($Z365,COLUMN(),4,1,"Monitoraggio"))),"")</f>
        <v/>
      </c>
      <c r="AR365" s="122" t="str" cm="1">
        <f t="array" aca="1" ref="AR365" ca="1">IFERROR(IF(INDIRECT(ADDRESS($Z365,COLUMN(),4,1,"Monitoraggio"))="","",INDIRECT(ADDRESS($Z365,COLUMN(),4,1,"Monitoraggio"))),"")</f>
        <v/>
      </c>
      <c r="AS365" s="118" t="str" cm="1">
        <f t="array" aca="1" ref="AS365" ca="1">IFERROR(IF(INDIRECT(ADDRESS($Z365,COLUMN(),4,1,"Monitoraggio"))="","",INDIRECT(ADDRESS($Z365,COLUMN(),4,1,"Monitoraggio"))),"")</f>
        <v/>
      </c>
      <c r="AT365" s="119" t="str" cm="1">
        <f t="array" aca="1" ref="AT365" ca="1">IFERROR(IF(INDIRECT(ADDRESS($Z365,COLUMN(),4,1,"Monitoraggio"))="","",INDIRECT(ADDRESS($Z365,COLUMN(),4,1,"Monitoraggio"))),"")</f>
        <v/>
      </c>
      <c r="AU365" s="79" t="str" cm="1">
        <f t="array" aca="1" ref="AU365" ca="1">IFERROR(IF(INDIRECT(ADDRESS($Z365,COLUMN(),4,1,"Monitoraggio"))="","",INDIRECT(ADDRESS($Z365,COLUMN(),4,1,"Monitoraggio"))),"")</f>
        <v/>
      </c>
      <c r="AV365" s="119" t="str" cm="1">
        <f t="array" aca="1" ref="AV365" ca="1">IFERROR(IF(INDIRECT(ADDRESS($Z365,COLUMN(),4,1,"Monitoraggio"))="","",INDIRECT(ADDRESS($Z365,COLUMN(),4,1,"Monitoraggio"))),"")</f>
        <v/>
      </c>
      <c r="AW365" s="124" t="str" cm="1">
        <f t="array" aca="1" ref="AW365" ca="1">IFERROR(IF(INDIRECT(ADDRESS($Z365,COLUMN(),4,1,"Monitoraggio"))="","",INDIRECT(ADDRESS($Z365,COLUMN(),4,1,"Monitoraggio"))),"")</f>
        <v/>
      </c>
      <c r="AX365" s="62" t="str" cm="1">
        <f t="array" aca="1" ref="AX365" ca="1">IFERROR(IF(INDIRECT(ADDRESS($Z365,COLUMN(),4,1,"Monitoraggio"))="","",INDIRECT(ADDRESS($Z365,COLUMN(),4,1,"Monitoraggio"))),"")</f>
        <v/>
      </c>
      <c r="AY365" s="79" t="str" cm="1">
        <f t="array" aca="1" ref="AY365" ca="1">IFERROR(IF(INDIRECT(ADDRESS($Z365,COLUMN(),4,1,"Monitoraggio"))="","",INDIRECT(ADDRESS($Z365,COLUMN(),4,1,"Monitoraggio"))),"")</f>
        <v/>
      </c>
      <c r="AZ365" s="84" t="str" cm="1">
        <f t="array" aca="1" ref="AZ365" ca="1">IFERROR(IF(INDIRECT(ADDRESS($Z365,COLUMN(),4,1,"Monitoraggio"))="","",INDIRECT(ADDRESS($Z365,COLUMN(),4,1,"Monitoraggio"))),"")</f>
        <v/>
      </c>
      <c r="BA365" s="81" t="str" cm="1">
        <f t="array" aca="1" ref="BA365" ca="1">IFERROR(IF(INDIRECT(ADDRESS($Z365,COLUMN(),4,1,"Monitoraggio"))="","",INDIRECT(ADDRESS($Z365,COLUMN(),4,1,"Monitoraggio"))),"")</f>
        <v/>
      </c>
      <c r="BB365" s="86" t="str" cm="1">
        <f t="array" aca="1" ref="BB365" ca="1">IFERROR(IF(INDIRECT(ADDRESS($Z365,COLUMN(),4,1,"Monitoraggio"))="","",INDIRECT(ADDRESS($Z365,COLUMN(),4,1,"Monitoraggio"))),"")</f>
        <v/>
      </c>
      <c r="BC365" s="79" t="str" cm="1">
        <f t="array" aca="1" ref="BC365" ca="1">IFERROR(IF(INDIRECT(ADDRESS($Z365,COLUMN(),4,1,"Monitoraggio"))="","",INDIRECT(ADDRESS($Z365,COLUMN(),4,1,"Monitoraggio"))),"")</f>
        <v/>
      </c>
      <c r="BD365" s="79" t="str" cm="1">
        <f t="array" aca="1" ref="BD365" ca="1">IFERROR(IF(INDIRECT(ADDRESS($Z365,COLUMN(),4,1,"Monitoraggio"))="","",INDIRECT(ADDRESS($Z365,COLUMN(),4,1,"Monitoraggio"))),"")</f>
        <v/>
      </c>
      <c r="BE365" s="79" t="str" cm="1">
        <f t="array" aca="1" ref="BE365" ca="1">IFERROR(IF(INDIRECT(ADDRESS($Z365,COLUMN(),4,1,"Monitoraggio"))="","",INDIRECT(ADDRESS($Z365,COLUMN(),4,1,"Monitoraggio"))),"")</f>
        <v/>
      </c>
      <c r="BF365" s="79" t="str" cm="1">
        <f t="array" aca="1" ref="BF365" ca="1">IFERROR(IF(INDIRECT(ADDRESS($Z365,COLUMN(),4,1,"Monitoraggio"))="","",INDIRECT(ADDRESS($Z365,COLUMN(),4,1,"Monitoraggio"))),"")</f>
        <v/>
      </c>
      <c r="BG365" s="114" t="str" cm="1">
        <f t="array" aca="1" ref="BG365" ca="1">IFERROR(IF(INDIRECT(ADDRESS($Z365,COLUMN(),4,1,"Monitoraggio"))="","",INDIRECT(ADDRESS($Z365,COLUMN(),4,1,"Monitoraggio"))),"")</f>
        <v/>
      </c>
      <c r="BH365" s="48" t="str" cm="1">
        <f t="array" aca="1" ref="BH365" ca="1">IFERROR(IF(INDIRECT(ADDRESS($Z365,COLUMN(),4,1,"Monitoraggio"))="","",INDIRECT(ADDRESS($Z365,COLUMN(),4,1,"Monitoraggio"))),"")</f>
        <v/>
      </c>
      <c r="BI365" s="84" t="str" cm="1">
        <f t="array" aca="1" ref="BI365" ca="1">IFERROR(IF(INDIRECT(ADDRESS($Z365,COLUMN(),4,1,"Monitoraggio"))="","",INDIRECT(ADDRESS($Z365,COLUMN(),4,1,"Monitoraggio"))),"")</f>
        <v/>
      </c>
      <c r="BJ365" s="81" t="str" cm="1">
        <f t="array" aca="1" ref="BJ365" ca="1">IFERROR(IF(INDIRECT(ADDRESS($Z365,COLUMN(),4,1,"Monitoraggio"))="","",INDIRECT(ADDRESS($Z365,COLUMN(),4,1,"Monitoraggio"))),"")</f>
        <v/>
      </c>
    </row>
    <row r="366" spans="26:62" x14ac:dyDescent="0.2">
      <c r="Z366" s="132" t="str">
        <f>IFERROR(MATCH(ROW()-9,Monitoraggio!Z$1:Z$1000,0),"")</f>
        <v/>
      </c>
      <c r="AA366" s="60" t="str" cm="1">
        <f t="array" aca="1" ref="AA366" ca="1">IFERROR(IF(INDIRECT(ADDRESS($Z366,COLUMN(),4,1,"Monitoraggio"))="","",INDIRECT(ADDRESS($Z366,COLUMN(),4,1,"Monitoraggio"))),"")</f>
        <v/>
      </c>
      <c r="AB366" s="114" t="str" cm="1">
        <f t="array" aca="1" ref="AB366" ca="1">IFERROR(IF(INDIRECT(ADDRESS($Z366,COLUMN(),4,1,"Monitoraggio"))="","",INDIRECT(ADDRESS($Z366,COLUMN(),4,1,"Monitoraggio"))),"")</f>
        <v/>
      </c>
      <c r="AC366" s="114" t="str" cm="1">
        <f t="array" aca="1" ref="AC366" ca="1">IFERROR(IF(INDIRECT(ADDRESS($Z366,COLUMN(),4,1,"Monitoraggio"))="","",INDIRECT(ADDRESS($Z366,COLUMN(),4,1,"Monitoraggio"))),"")</f>
        <v/>
      </c>
      <c r="AD366" s="48" t="str" cm="1">
        <f t="array" aca="1" ref="AD366" ca="1">IFERROR(IF(INDIRECT(ADDRESS($Z366,COLUMN(),4,1,"Monitoraggio"))="","",INDIRECT(ADDRESS($Z366,COLUMN(),4,1,"Monitoraggio"))),"")</f>
        <v/>
      </c>
      <c r="AE366" s="61" t="str" cm="1">
        <f t="array" aca="1" ref="AE366" ca="1">IFERROR(IF(INDIRECT(ADDRESS($Z366,COLUMN(),4,1,"Monitoraggio"))="","",INDIRECT(ADDRESS($Z366,COLUMN(),4,1,"Monitoraggio"))),"")</f>
        <v/>
      </c>
      <c r="AF366" s="116" t="str" cm="1">
        <f t="array" aca="1" ref="AF366" ca="1">IFERROR(IF(INDIRECT(ADDRESS($Z366,COLUMN(),4,1,"Monitoraggio"))="","",INDIRECT(ADDRESS($Z366,COLUMN(),4,1,"Monitoraggio"))),"")</f>
        <v/>
      </c>
      <c r="AG366" s="61" t="str" cm="1">
        <f t="array" aca="1" ref="AG366" ca="1">IFERROR(IF(INDIRECT(ADDRESS($Z366,COLUMN(),4,1,"Monitoraggio"))="","",INDIRECT(ADDRESS($Z366,COLUMN(),4,1,"Monitoraggio"))),"")</f>
        <v/>
      </c>
      <c r="AH366" s="116" t="str" cm="1">
        <f t="array" aca="1" ref="AH366" ca="1">IFERROR(IF(INDIRECT(ADDRESS($Z366,COLUMN(),4,1,"Monitoraggio"))="","",INDIRECT(ADDRESS($Z366,COLUMN(),4,1,"Monitoraggio"))),"")</f>
        <v/>
      </c>
      <c r="AI366" s="114" t="str" cm="1">
        <f t="array" aca="1" ref="AI366" ca="1">IFERROR(IF(INDIRECT(ADDRESS($Z366,COLUMN(),4,1,"Monitoraggio"))="","",INDIRECT(ADDRESS($Z366,COLUMN(),4,1,"Monitoraggio"))),"")</f>
        <v/>
      </c>
      <c r="AJ366" s="118" t="str" cm="1">
        <f t="array" aca="1" ref="AJ366" ca="1">IFERROR(IF(INDIRECT(ADDRESS($Z366,COLUMN(),4,1,"Monitoraggio"))="","",INDIRECT(ADDRESS($Z366,COLUMN(),4,1,"Monitoraggio"))),"")</f>
        <v/>
      </c>
      <c r="AK366" s="119" t="str" cm="1">
        <f t="array" aca="1" ref="AK366" ca="1">IFERROR(IF(INDIRECT(ADDRESS($Z366,COLUMN(),4,1,"Monitoraggio"))="","",INDIRECT(ADDRESS($Z366,COLUMN(),4,1,"Monitoraggio"))),"")</f>
        <v/>
      </c>
      <c r="AL366" s="79" t="str" cm="1">
        <f t="array" aca="1" ref="AL366" ca="1">IFERROR(IF(INDIRECT(ADDRESS($Z366,COLUMN(),4,1,"Monitoraggio"))="","",INDIRECT(ADDRESS($Z366,COLUMN(),4,1,"Monitoraggio"))),"")</f>
        <v/>
      </c>
      <c r="AM366" s="77" t="str" cm="1">
        <f t="array" aca="1" ref="AM366" ca="1">IFERROR(IF(INDIRECT(ADDRESS($Z366,COLUMN(),4,1,"Monitoraggio"))="","",INDIRECT(ADDRESS($Z366,COLUMN(),4,1,"Monitoraggio"))),"")</f>
        <v/>
      </c>
      <c r="AN366" s="79" t="str" cm="1">
        <f t="array" aca="1" ref="AN366" ca="1">IFERROR(IF(INDIRECT(ADDRESS($Z366,COLUMN(),4,1,"Monitoraggio"))="","",INDIRECT(ADDRESS($Z366,COLUMN(),4,1,"Monitoraggio"))),"")</f>
        <v/>
      </c>
      <c r="AO366" s="79" t="str" cm="1">
        <f t="array" aca="1" ref="AO366" ca="1">IFERROR(IF(INDIRECT(ADDRESS($Z366,COLUMN(),4,1,"Monitoraggio"))="","",INDIRECT(ADDRESS($Z366,COLUMN(),4,1,"Monitoraggio"))),"")</f>
        <v/>
      </c>
      <c r="AP366" s="79" t="str" cm="1">
        <f t="array" aca="1" ref="AP366" ca="1">IFERROR(IF(INDIRECT(ADDRESS($Z366,COLUMN(),4,1,"Monitoraggio"))="","",INDIRECT(ADDRESS($Z366,COLUMN(),4,1,"Monitoraggio"))),"")</f>
        <v/>
      </c>
      <c r="AQ366" s="81" t="str" cm="1">
        <f t="array" aca="1" ref="AQ366" ca="1">IFERROR(IF(INDIRECT(ADDRESS($Z366,COLUMN(),4,1,"Monitoraggio"))="","",INDIRECT(ADDRESS($Z366,COLUMN(),4,1,"Monitoraggio"))),"")</f>
        <v/>
      </c>
      <c r="AR366" s="122" t="str" cm="1">
        <f t="array" aca="1" ref="AR366" ca="1">IFERROR(IF(INDIRECT(ADDRESS($Z366,COLUMN(),4,1,"Monitoraggio"))="","",INDIRECT(ADDRESS($Z366,COLUMN(),4,1,"Monitoraggio"))),"")</f>
        <v/>
      </c>
      <c r="AS366" s="118" t="str" cm="1">
        <f t="array" aca="1" ref="AS366" ca="1">IFERROR(IF(INDIRECT(ADDRESS($Z366,COLUMN(),4,1,"Monitoraggio"))="","",INDIRECT(ADDRESS($Z366,COLUMN(),4,1,"Monitoraggio"))),"")</f>
        <v/>
      </c>
      <c r="AT366" s="119" t="str" cm="1">
        <f t="array" aca="1" ref="AT366" ca="1">IFERROR(IF(INDIRECT(ADDRESS($Z366,COLUMN(),4,1,"Monitoraggio"))="","",INDIRECT(ADDRESS($Z366,COLUMN(),4,1,"Monitoraggio"))),"")</f>
        <v/>
      </c>
      <c r="AU366" s="79" t="str" cm="1">
        <f t="array" aca="1" ref="AU366" ca="1">IFERROR(IF(INDIRECT(ADDRESS($Z366,COLUMN(),4,1,"Monitoraggio"))="","",INDIRECT(ADDRESS($Z366,COLUMN(),4,1,"Monitoraggio"))),"")</f>
        <v/>
      </c>
      <c r="AV366" s="119" t="str" cm="1">
        <f t="array" aca="1" ref="AV366" ca="1">IFERROR(IF(INDIRECT(ADDRESS($Z366,COLUMN(),4,1,"Monitoraggio"))="","",INDIRECT(ADDRESS($Z366,COLUMN(),4,1,"Monitoraggio"))),"")</f>
        <v/>
      </c>
      <c r="AW366" s="124" t="str" cm="1">
        <f t="array" aca="1" ref="AW366" ca="1">IFERROR(IF(INDIRECT(ADDRESS($Z366,COLUMN(),4,1,"Monitoraggio"))="","",INDIRECT(ADDRESS($Z366,COLUMN(),4,1,"Monitoraggio"))),"")</f>
        <v/>
      </c>
      <c r="AX366" s="62" t="str" cm="1">
        <f t="array" aca="1" ref="AX366" ca="1">IFERROR(IF(INDIRECT(ADDRESS($Z366,COLUMN(),4,1,"Monitoraggio"))="","",INDIRECT(ADDRESS($Z366,COLUMN(),4,1,"Monitoraggio"))),"")</f>
        <v/>
      </c>
      <c r="AY366" s="79" t="str" cm="1">
        <f t="array" aca="1" ref="AY366" ca="1">IFERROR(IF(INDIRECT(ADDRESS($Z366,COLUMN(),4,1,"Monitoraggio"))="","",INDIRECT(ADDRESS($Z366,COLUMN(),4,1,"Monitoraggio"))),"")</f>
        <v/>
      </c>
      <c r="AZ366" s="84" t="str" cm="1">
        <f t="array" aca="1" ref="AZ366" ca="1">IFERROR(IF(INDIRECT(ADDRESS($Z366,COLUMN(),4,1,"Monitoraggio"))="","",INDIRECT(ADDRESS($Z366,COLUMN(),4,1,"Monitoraggio"))),"")</f>
        <v/>
      </c>
      <c r="BA366" s="81" t="str" cm="1">
        <f t="array" aca="1" ref="BA366" ca="1">IFERROR(IF(INDIRECT(ADDRESS($Z366,COLUMN(),4,1,"Monitoraggio"))="","",INDIRECT(ADDRESS($Z366,COLUMN(),4,1,"Monitoraggio"))),"")</f>
        <v/>
      </c>
      <c r="BB366" s="86" t="str" cm="1">
        <f t="array" aca="1" ref="BB366" ca="1">IFERROR(IF(INDIRECT(ADDRESS($Z366,COLUMN(),4,1,"Monitoraggio"))="","",INDIRECT(ADDRESS($Z366,COLUMN(),4,1,"Monitoraggio"))),"")</f>
        <v/>
      </c>
      <c r="BC366" s="79" t="str" cm="1">
        <f t="array" aca="1" ref="BC366" ca="1">IFERROR(IF(INDIRECT(ADDRESS($Z366,COLUMN(),4,1,"Monitoraggio"))="","",INDIRECT(ADDRESS($Z366,COLUMN(),4,1,"Monitoraggio"))),"")</f>
        <v/>
      </c>
      <c r="BD366" s="79" t="str" cm="1">
        <f t="array" aca="1" ref="BD366" ca="1">IFERROR(IF(INDIRECT(ADDRESS($Z366,COLUMN(),4,1,"Monitoraggio"))="","",INDIRECT(ADDRESS($Z366,COLUMN(),4,1,"Monitoraggio"))),"")</f>
        <v/>
      </c>
      <c r="BE366" s="79" t="str" cm="1">
        <f t="array" aca="1" ref="BE366" ca="1">IFERROR(IF(INDIRECT(ADDRESS($Z366,COLUMN(),4,1,"Monitoraggio"))="","",INDIRECT(ADDRESS($Z366,COLUMN(),4,1,"Monitoraggio"))),"")</f>
        <v/>
      </c>
      <c r="BF366" s="79" t="str" cm="1">
        <f t="array" aca="1" ref="BF366" ca="1">IFERROR(IF(INDIRECT(ADDRESS($Z366,COLUMN(),4,1,"Monitoraggio"))="","",INDIRECT(ADDRESS($Z366,COLUMN(),4,1,"Monitoraggio"))),"")</f>
        <v/>
      </c>
      <c r="BG366" s="114" t="str" cm="1">
        <f t="array" aca="1" ref="BG366" ca="1">IFERROR(IF(INDIRECT(ADDRESS($Z366,COLUMN(),4,1,"Monitoraggio"))="","",INDIRECT(ADDRESS($Z366,COLUMN(),4,1,"Monitoraggio"))),"")</f>
        <v/>
      </c>
      <c r="BH366" s="48" t="str" cm="1">
        <f t="array" aca="1" ref="BH366" ca="1">IFERROR(IF(INDIRECT(ADDRESS($Z366,COLUMN(),4,1,"Monitoraggio"))="","",INDIRECT(ADDRESS($Z366,COLUMN(),4,1,"Monitoraggio"))),"")</f>
        <v/>
      </c>
      <c r="BI366" s="84" t="str" cm="1">
        <f t="array" aca="1" ref="BI366" ca="1">IFERROR(IF(INDIRECT(ADDRESS($Z366,COLUMN(),4,1,"Monitoraggio"))="","",INDIRECT(ADDRESS($Z366,COLUMN(),4,1,"Monitoraggio"))),"")</f>
        <v/>
      </c>
      <c r="BJ366" s="81" t="str" cm="1">
        <f t="array" aca="1" ref="BJ366" ca="1">IFERROR(IF(INDIRECT(ADDRESS($Z366,COLUMN(),4,1,"Monitoraggio"))="","",INDIRECT(ADDRESS($Z366,COLUMN(),4,1,"Monitoraggio"))),"")</f>
        <v/>
      </c>
    </row>
    <row r="367" spans="26:62" x14ac:dyDescent="0.2">
      <c r="Z367" s="132" t="str">
        <f>IFERROR(MATCH(ROW()-9,Monitoraggio!Z$1:Z$1000,0),"")</f>
        <v/>
      </c>
      <c r="AA367" s="60" t="str" cm="1">
        <f t="array" aca="1" ref="AA367" ca="1">IFERROR(IF(INDIRECT(ADDRESS($Z367,COLUMN(),4,1,"Monitoraggio"))="","",INDIRECT(ADDRESS($Z367,COLUMN(),4,1,"Monitoraggio"))),"")</f>
        <v/>
      </c>
      <c r="AB367" s="114" t="str" cm="1">
        <f t="array" aca="1" ref="AB367" ca="1">IFERROR(IF(INDIRECT(ADDRESS($Z367,COLUMN(),4,1,"Monitoraggio"))="","",INDIRECT(ADDRESS($Z367,COLUMN(),4,1,"Monitoraggio"))),"")</f>
        <v/>
      </c>
      <c r="AC367" s="114" t="str" cm="1">
        <f t="array" aca="1" ref="AC367" ca="1">IFERROR(IF(INDIRECT(ADDRESS($Z367,COLUMN(),4,1,"Monitoraggio"))="","",INDIRECT(ADDRESS($Z367,COLUMN(),4,1,"Monitoraggio"))),"")</f>
        <v/>
      </c>
      <c r="AD367" s="48" t="str" cm="1">
        <f t="array" aca="1" ref="AD367" ca="1">IFERROR(IF(INDIRECT(ADDRESS($Z367,COLUMN(),4,1,"Monitoraggio"))="","",INDIRECT(ADDRESS($Z367,COLUMN(),4,1,"Monitoraggio"))),"")</f>
        <v/>
      </c>
      <c r="AE367" s="61" t="str" cm="1">
        <f t="array" aca="1" ref="AE367" ca="1">IFERROR(IF(INDIRECT(ADDRESS($Z367,COLUMN(),4,1,"Monitoraggio"))="","",INDIRECT(ADDRESS($Z367,COLUMN(),4,1,"Monitoraggio"))),"")</f>
        <v/>
      </c>
      <c r="AF367" s="116" t="str" cm="1">
        <f t="array" aca="1" ref="AF367" ca="1">IFERROR(IF(INDIRECT(ADDRESS($Z367,COLUMN(),4,1,"Monitoraggio"))="","",INDIRECT(ADDRESS($Z367,COLUMN(),4,1,"Monitoraggio"))),"")</f>
        <v/>
      </c>
      <c r="AG367" s="61" t="str" cm="1">
        <f t="array" aca="1" ref="AG367" ca="1">IFERROR(IF(INDIRECT(ADDRESS($Z367,COLUMN(),4,1,"Monitoraggio"))="","",INDIRECT(ADDRESS($Z367,COLUMN(),4,1,"Monitoraggio"))),"")</f>
        <v/>
      </c>
      <c r="AH367" s="116" t="str" cm="1">
        <f t="array" aca="1" ref="AH367" ca="1">IFERROR(IF(INDIRECT(ADDRESS($Z367,COLUMN(),4,1,"Monitoraggio"))="","",INDIRECT(ADDRESS($Z367,COLUMN(),4,1,"Monitoraggio"))),"")</f>
        <v/>
      </c>
      <c r="AI367" s="114" t="str" cm="1">
        <f t="array" aca="1" ref="AI367" ca="1">IFERROR(IF(INDIRECT(ADDRESS($Z367,COLUMN(),4,1,"Monitoraggio"))="","",INDIRECT(ADDRESS($Z367,COLUMN(),4,1,"Monitoraggio"))),"")</f>
        <v/>
      </c>
      <c r="AJ367" s="118" t="str" cm="1">
        <f t="array" aca="1" ref="AJ367" ca="1">IFERROR(IF(INDIRECT(ADDRESS($Z367,COLUMN(),4,1,"Monitoraggio"))="","",INDIRECT(ADDRESS($Z367,COLUMN(),4,1,"Monitoraggio"))),"")</f>
        <v/>
      </c>
      <c r="AK367" s="119" t="str" cm="1">
        <f t="array" aca="1" ref="AK367" ca="1">IFERROR(IF(INDIRECT(ADDRESS($Z367,COLUMN(),4,1,"Monitoraggio"))="","",INDIRECT(ADDRESS($Z367,COLUMN(),4,1,"Monitoraggio"))),"")</f>
        <v/>
      </c>
      <c r="AL367" s="79" t="str" cm="1">
        <f t="array" aca="1" ref="AL367" ca="1">IFERROR(IF(INDIRECT(ADDRESS($Z367,COLUMN(),4,1,"Monitoraggio"))="","",INDIRECT(ADDRESS($Z367,COLUMN(),4,1,"Monitoraggio"))),"")</f>
        <v/>
      </c>
      <c r="AM367" s="77" t="str" cm="1">
        <f t="array" aca="1" ref="AM367" ca="1">IFERROR(IF(INDIRECT(ADDRESS($Z367,COLUMN(),4,1,"Monitoraggio"))="","",INDIRECT(ADDRESS($Z367,COLUMN(),4,1,"Monitoraggio"))),"")</f>
        <v/>
      </c>
      <c r="AN367" s="79" t="str" cm="1">
        <f t="array" aca="1" ref="AN367" ca="1">IFERROR(IF(INDIRECT(ADDRESS($Z367,COLUMN(),4,1,"Monitoraggio"))="","",INDIRECT(ADDRESS($Z367,COLUMN(),4,1,"Monitoraggio"))),"")</f>
        <v/>
      </c>
      <c r="AO367" s="79" t="str" cm="1">
        <f t="array" aca="1" ref="AO367" ca="1">IFERROR(IF(INDIRECT(ADDRESS($Z367,COLUMN(),4,1,"Monitoraggio"))="","",INDIRECT(ADDRESS($Z367,COLUMN(),4,1,"Monitoraggio"))),"")</f>
        <v/>
      </c>
      <c r="AP367" s="79" t="str" cm="1">
        <f t="array" aca="1" ref="AP367" ca="1">IFERROR(IF(INDIRECT(ADDRESS($Z367,COLUMN(),4,1,"Monitoraggio"))="","",INDIRECT(ADDRESS($Z367,COLUMN(),4,1,"Monitoraggio"))),"")</f>
        <v/>
      </c>
      <c r="AQ367" s="81" t="str" cm="1">
        <f t="array" aca="1" ref="AQ367" ca="1">IFERROR(IF(INDIRECT(ADDRESS($Z367,COLUMN(),4,1,"Monitoraggio"))="","",INDIRECT(ADDRESS($Z367,COLUMN(),4,1,"Monitoraggio"))),"")</f>
        <v/>
      </c>
      <c r="AR367" s="122" t="str" cm="1">
        <f t="array" aca="1" ref="AR367" ca="1">IFERROR(IF(INDIRECT(ADDRESS($Z367,COLUMN(),4,1,"Monitoraggio"))="","",INDIRECT(ADDRESS($Z367,COLUMN(),4,1,"Monitoraggio"))),"")</f>
        <v/>
      </c>
      <c r="AS367" s="118" t="str" cm="1">
        <f t="array" aca="1" ref="AS367" ca="1">IFERROR(IF(INDIRECT(ADDRESS($Z367,COLUMN(),4,1,"Monitoraggio"))="","",INDIRECT(ADDRESS($Z367,COLUMN(),4,1,"Monitoraggio"))),"")</f>
        <v/>
      </c>
      <c r="AT367" s="119" t="str" cm="1">
        <f t="array" aca="1" ref="AT367" ca="1">IFERROR(IF(INDIRECT(ADDRESS($Z367,COLUMN(),4,1,"Monitoraggio"))="","",INDIRECT(ADDRESS($Z367,COLUMN(),4,1,"Monitoraggio"))),"")</f>
        <v/>
      </c>
      <c r="AU367" s="79" t="str" cm="1">
        <f t="array" aca="1" ref="AU367" ca="1">IFERROR(IF(INDIRECT(ADDRESS($Z367,COLUMN(),4,1,"Monitoraggio"))="","",INDIRECT(ADDRESS($Z367,COLUMN(),4,1,"Monitoraggio"))),"")</f>
        <v/>
      </c>
      <c r="AV367" s="119" t="str" cm="1">
        <f t="array" aca="1" ref="AV367" ca="1">IFERROR(IF(INDIRECT(ADDRESS($Z367,COLUMN(),4,1,"Monitoraggio"))="","",INDIRECT(ADDRESS($Z367,COLUMN(),4,1,"Monitoraggio"))),"")</f>
        <v/>
      </c>
      <c r="AW367" s="124" t="str" cm="1">
        <f t="array" aca="1" ref="AW367" ca="1">IFERROR(IF(INDIRECT(ADDRESS($Z367,COLUMN(),4,1,"Monitoraggio"))="","",INDIRECT(ADDRESS($Z367,COLUMN(),4,1,"Monitoraggio"))),"")</f>
        <v/>
      </c>
      <c r="AX367" s="62" t="str" cm="1">
        <f t="array" aca="1" ref="AX367" ca="1">IFERROR(IF(INDIRECT(ADDRESS($Z367,COLUMN(),4,1,"Monitoraggio"))="","",INDIRECT(ADDRESS($Z367,COLUMN(),4,1,"Monitoraggio"))),"")</f>
        <v/>
      </c>
      <c r="AY367" s="79" t="str" cm="1">
        <f t="array" aca="1" ref="AY367" ca="1">IFERROR(IF(INDIRECT(ADDRESS($Z367,COLUMN(),4,1,"Monitoraggio"))="","",INDIRECT(ADDRESS($Z367,COLUMN(),4,1,"Monitoraggio"))),"")</f>
        <v/>
      </c>
      <c r="AZ367" s="84" t="str" cm="1">
        <f t="array" aca="1" ref="AZ367" ca="1">IFERROR(IF(INDIRECT(ADDRESS($Z367,COLUMN(),4,1,"Monitoraggio"))="","",INDIRECT(ADDRESS($Z367,COLUMN(),4,1,"Monitoraggio"))),"")</f>
        <v/>
      </c>
      <c r="BA367" s="81" t="str" cm="1">
        <f t="array" aca="1" ref="BA367" ca="1">IFERROR(IF(INDIRECT(ADDRESS($Z367,COLUMN(),4,1,"Monitoraggio"))="","",INDIRECT(ADDRESS($Z367,COLUMN(),4,1,"Monitoraggio"))),"")</f>
        <v/>
      </c>
      <c r="BB367" s="86" t="str" cm="1">
        <f t="array" aca="1" ref="BB367" ca="1">IFERROR(IF(INDIRECT(ADDRESS($Z367,COLUMN(),4,1,"Monitoraggio"))="","",INDIRECT(ADDRESS($Z367,COLUMN(),4,1,"Monitoraggio"))),"")</f>
        <v/>
      </c>
      <c r="BC367" s="79" t="str" cm="1">
        <f t="array" aca="1" ref="BC367" ca="1">IFERROR(IF(INDIRECT(ADDRESS($Z367,COLUMN(),4,1,"Monitoraggio"))="","",INDIRECT(ADDRESS($Z367,COLUMN(),4,1,"Monitoraggio"))),"")</f>
        <v/>
      </c>
      <c r="BD367" s="79" t="str" cm="1">
        <f t="array" aca="1" ref="BD367" ca="1">IFERROR(IF(INDIRECT(ADDRESS($Z367,COLUMN(),4,1,"Monitoraggio"))="","",INDIRECT(ADDRESS($Z367,COLUMN(),4,1,"Monitoraggio"))),"")</f>
        <v/>
      </c>
      <c r="BE367" s="79" t="str" cm="1">
        <f t="array" aca="1" ref="BE367" ca="1">IFERROR(IF(INDIRECT(ADDRESS($Z367,COLUMN(),4,1,"Monitoraggio"))="","",INDIRECT(ADDRESS($Z367,COLUMN(),4,1,"Monitoraggio"))),"")</f>
        <v/>
      </c>
      <c r="BF367" s="79" t="str" cm="1">
        <f t="array" aca="1" ref="BF367" ca="1">IFERROR(IF(INDIRECT(ADDRESS($Z367,COLUMN(),4,1,"Monitoraggio"))="","",INDIRECT(ADDRESS($Z367,COLUMN(),4,1,"Monitoraggio"))),"")</f>
        <v/>
      </c>
      <c r="BG367" s="114" t="str" cm="1">
        <f t="array" aca="1" ref="BG367" ca="1">IFERROR(IF(INDIRECT(ADDRESS($Z367,COLUMN(),4,1,"Monitoraggio"))="","",INDIRECT(ADDRESS($Z367,COLUMN(),4,1,"Monitoraggio"))),"")</f>
        <v/>
      </c>
      <c r="BH367" s="48" t="str" cm="1">
        <f t="array" aca="1" ref="BH367" ca="1">IFERROR(IF(INDIRECT(ADDRESS($Z367,COLUMN(),4,1,"Monitoraggio"))="","",INDIRECT(ADDRESS($Z367,COLUMN(),4,1,"Monitoraggio"))),"")</f>
        <v/>
      </c>
      <c r="BI367" s="84" t="str" cm="1">
        <f t="array" aca="1" ref="BI367" ca="1">IFERROR(IF(INDIRECT(ADDRESS($Z367,COLUMN(),4,1,"Monitoraggio"))="","",INDIRECT(ADDRESS($Z367,COLUMN(),4,1,"Monitoraggio"))),"")</f>
        <v/>
      </c>
      <c r="BJ367" s="81" t="str" cm="1">
        <f t="array" aca="1" ref="BJ367" ca="1">IFERROR(IF(INDIRECT(ADDRESS($Z367,COLUMN(),4,1,"Monitoraggio"))="","",INDIRECT(ADDRESS($Z367,COLUMN(),4,1,"Monitoraggio"))),"")</f>
        <v/>
      </c>
    </row>
    <row r="368" spans="26:62" x14ac:dyDescent="0.2">
      <c r="Z368" s="132" t="str">
        <f>IFERROR(MATCH(ROW()-9,Monitoraggio!Z$1:Z$1000,0),"")</f>
        <v/>
      </c>
      <c r="AA368" s="60" t="str" cm="1">
        <f t="array" aca="1" ref="AA368" ca="1">IFERROR(IF(INDIRECT(ADDRESS($Z368,COLUMN(),4,1,"Monitoraggio"))="","",INDIRECT(ADDRESS($Z368,COLUMN(),4,1,"Monitoraggio"))),"")</f>
        <v/>
      </c>
      <c r="AB368" s="114" t="str" cm="1">
        <f t="array" aca="1" ref="AB368" ca="1">IFERROR(IF(INDIRECT(ADDRESS($Z368,COLUMN(),4,1,"Monitoraggio"))="","",INDIRECT(ADDRESS($Z368,COLUMN(),4,1,"Monitoraggio"))),"")</f>
        <v/>
      </c>
      <c r="AC368" s="114" t="str" cm="1">
        <f t="array" aca="1" ref="AC368" ca="1">IFERROR(IF(INDIRECT(ADDRESS($Z368,COLUMN(),4,1,"Monitoraggio"))="","",INDIRECT(ADDRESS($Z368,COLUMN(),4,1,"Monitoraggio"))),"")</f>
        <v/>
      </c>
      <c r="AD368" s="48" t="str" cm="1">
        <f t="array" aca="1" ref="AD368" ca="1">IFERROR(IF(INDIRECT(ADDRESS($Z368,COLUMN(),4,1,"Monitoraggio"))="","",INDIRECT(ADDRESS($Z368,COLUMN(),4,1,"Monitoraggio"))),"")</f>
        <v/>
      </c>
      <c r="AE368" s="61" t="str" cm="1">
        <f t="array" aca="1" ref="AE368" ca="1">IFERROR(IF(INDIRECT(ADDRESS($Z368,COLUMN(),4,1,"Monitoraggio"))="","",INDIRECT(ADDRESS($Z368,COLUMN(),4,1,"Monitoraggio"))),"")</f>
        <v/>
      </c>
      <c r="AF368" s="116" t="str" cm="1">
        <f t="array" aca="1" ref="AF368" ca="1">IFERROR(IF(INDIRECT(ADDRESS($Z368,COLUMN(),4,1,"Monitoraggio"))="","",INDIRECT(ADDRESS($Z368,COLUMN(),4,1,"Monitoraggio"))),"")</f>
        <v/>
      </c>
      <c r="AG368" s="61" t="str" cm="1">
        <f t="array" aca="1" ref="AG368" ca="1">IFERROR(IF(INDIRECT(ADDRESS($Z368,COLUMN(),4,1,"Monitoraggio"))="","",INDIRECT(ADDRESS($Z368,COLUMN(),4,1,"Monitoraggio"))),"")</f>
        <v/>
      </c>
      <c r="AH368" s="116" t="str" cm="1">
        <f t="array" aca="1" ref="AH368" ca="1">IFERROR(IF(INDIRECT(ADDRESS($Z368,COLUMN(),4,1,"Monitoraggio"))="","",INDIRECT(ADDRESS($Z368,COLUMN(),4,1,"Monitoraggio"))),"")</f>
        <v/>
      </c>
      <c r="AI368" s="114" t="str" cm="1">
        <f t="array" aca="1" ref="AI368" ca="1">IFERROR(IF(INDIRECT(ADDRESS($Z368,COLUMN(),4,1,"Monitoraggio"))="","",INDIRECT(ADDRESS($Z368,COLUMN(),4,1,"Monitoraggio"))),"")</f>
        <v/>
      </c>
      <c r="AJ368" s="118" t="str" cm="1">
        <f t="array" aca="1" ref="AJ368" ca="1">IFERROR(IF(INDIRECT(ADDRESS($Z368,COLUMN(),4,1,"Monitoraggio"))="","",INDIRECT(ADDRESS($Z368,COLUMN(),4,1,"Monitoraggio"))),"")</f>
        <v/>
      </c>
      <c r="AK368" s="119" t="str" cm="1">
        <f t="array" aca="1" ref="AK368" ca="1">IFERROR(IF(INDIRECT(ADDRESS($Z368,COLUMN(),4,1,"Monitoraggio"))="","",INDIRECT(ADDRESS($Z368,COLUMN(),4,1,"Monitoraggio"))),"")</f>
        <v/>
      </c>
      <c r="AL368" s="79" t="str" cm="1">
        <f t="array" aca="1" ref="AL368" ca="1">IFERROR(IF(INDIRECT(ADDRESS($Z368,COLUMN(),4,1,"Monitoraggio"))="","",INDIRECT(ADDRESS($Z368,COLUMN(),4,1,"Monitoraggio"))),"")</f>
        <v/>
      </c>
      <c r="AM368" s="77" t="str" cm="1">
        <f t="array" aca="1" ref="AM368" ca="1">IFERROR(IF(INDIRECT(ADDRESS($Z368,COLUMN(),4,1,"Monitoraggio"))="","",INDIRECT(ADDRESS($Z368,COLUMN(),4,1,"Monitoraggio"))),"")</f>
        <v/>
      </c>
      <c r="AN368" s="79" t="str" cm="1">
        <f t="array" aca="1" ref="AN368" ca="1">IFERROR(IF(INDIRECT(ADDRESS($Z368,COLUMN(),4,1,"Monitoraggio"))="","",INDIRECT(ADDRESS($Z368,COLUMN(),4,1,"Monitoraggio"))),"")</f>
        <v/>
      </c>
      <c r="AO368" s="79" t="str" cm="1">
        <f t="array" aca="1" ref="AO368" ca="1">IFERROR(IF(INDIRECT(ADDRESS($Z368,COLUMN(),4,1,"Monitoraggio"))="","",INDIRECT(ADDRESS($Z368,COLUMN(),4,1,"Monitoraggio"))),"")</f>
        <v/>
      </c>
      <c r="AP368" s="79" t="str" cm="1">
        <f t="array" aca="1" ref="AP368" ca="1">IFERROR(IF(INDIRECT(ADDRESS($Z368,COLUMN(),4,1,"Monitoraggio"))="","",INDIRECT(ADDRESS($Z368,COLUMN(),4,1,"Monitoraggio"))),"")</f>
        <v/>
      </c>
      <c r="AQ368" s="81" t="str" cm="1">
        <f t="array" aca="1" ref="AQ368" ca="1">IFERROR(IF(INDIRECT(ADDRESS($Z368,COLUMN(),4,1,"Monitoraggio"))="","",INDIRECT(ADDRESS($Z368,COLUMN(),4,1,"Monitoraggio"))),"")</f>
        <v/>
      </c>
      <c r="AR368" s="122" t="str" cm="1">
        <f t="array" aca="1" ref="AR368" ca="1">IFERROR(IF(INDIRECT(ADDRESS($Z368,COLUMN(),4,1,"Monitoraggio"))="","",INDIRECT(ADDRESS($Z368,COLUMN(),4,1,"Monitoraggio"))),"")</f>
        <v/>
      </c>
      <c r="AS368" s="118" t="str" cm="1">
        <f t="array" aca="1" ref="AS368" ca="1">IFERROR(IF(INDIRECT(ADDRESS($Z368,COLUMN(),4,1,"Monitoraggio"))="","",INDIRECT(ADDRESS($Z368,COLUMN(),4,1,"Monitoraggio"))),"")</f>
        <v/>
      </c>
      <c r="AT368" s="119" t="str" cm="1">
        <f t="array" aca="1" ref="AT368" ca="1">IFERROR(IF(INDIRECT(ADDRESS($Z368,COLUMN(),4,1,"Monitoraggio"))="","",INDIRECT(ADDRESS($Z368,COLUMN(),4,1,"Monitoraggio"))),"")</f>
        <v/>
      </c>
      <c r="AU368" s="79" t="str" cm="1">
        <f t="array" aca="1" ref="AU368" ca="1">IFERROR(IF(INDIRECT(ADDRESS($Z368,COLUMN(),4,1,"Monitoraggio"))="","",INDIRECT(ADDRESS($Z368,COLUMN(),4,1,"Monitoraggio"))),"")</f>
        <v/>
      </c>
      <c r="AV368" s="119" t="str" cm="1">
        <f t="array" aca="1" ref="AV368" ca="1">IFERROR(IF(INDIRECT(ADDRESS($Z368,COLUMN(),4,1,"Monitoraggio"))="","",INDIRECT(ADDRESS($Z368,COLUMN(),4,1,"Monitoraggio"))),"")</f>
        <v/>
      </c>
      <c r="AW368" s="124" t="str" cm="1">
        <f t="array" aca="1" ref="AW368" ca="1">IFERROR(IF(INDIRECT(ADDRESS($Z368,COLUMN(),4,1,"Monitoraggio"))="","",INDIRECT(ADDRESS($Z368,COLUMN(),4,1,"Monitoraggio"))),"")</f>
        <v/>
      </c>
      <c r="AX368" s="62" t="str" cm="1">
        <f t="array" aca="1" ref="AX368" ca="1">IFERROR(IF(INDIRECT(ADDRESS($Z368,COLUMN(),4,1,"Monitoraggio"))="","",INDIRECT(ADDRESS($Z368,COLUMN(),4,1,"Monitoraggio"))),"")</f>
        <v/>
      </c>
      <c r="AY368" s="79" t="str" cm="1">
        <f t="array" aca="1" ref="AY368" ca="1">IFERROR(IF(INDIRECT(ADDRESS($Z368,COLUMN(),4,1,"Monitoraggio"))="","",INDIRECT(ADDRESS($Z368,COLUMN(),4,1,"Monitoraggio"))),"")</f>
        <v/>
      </c>
      <c r="AZ368" s="84" t="str" cm="1">
        <f t="array" aca="1" ref="AZ368" ca="1">IFERROR(IF(INDIRECT(ADDRESS($Z368,COLUMN(),4,1,"Monitoraggio"))="","",INDIRECT(ADDRESS($Z368,COLUMN(),4,1,"Monitoraggio"))),"")</f>
        <v/>
      </c>
      <c r="BA368" s="81" t="str" cm="1">
        <f t="array" aca="1" ref="BA368" ca="1">IFERROR(IF(INDIRECT(ADDRESS($Z368,COLUMN(),4,1,"Monitoraggio"))="","",INDIRECT(ADDRESS($Z368,COLUMN(),4,1,"Monitoraggio"))),"")</f>
        <v/>
      </c>
      <c r="BB368" s="86" t="str" cm="1">
        <f t="array" aca="1" ref="BB368" ca="1">IFERROR(IF(INDIRECT(ADDRESS($Z368,COLUMN(),4,1,"Monitoraggio"))="","",INDIRECT(ADDRESS($Z368,COLUMN(),4,1,"Monitoraggio"))),"")</f>
        <v/>
      </c>
      <c r="BC368" s="79" t="str" cm="1">
        <f t="array" aca="1" ref="BC368" ca="1">IFERROR(IF(INDIRECT(ADDRESS($Z368,COLUMN(),4,1,"Monitoraggio"))="","",INDIRECT(ADDRESS($Z368,COLUMN(),4,1,"Monitoraggio"))),"")</f>
        <v/>
      </c>
      <c r="BD368" s="79" t="str" cm="1">
        <f t="array" aca="1" ref="BD368" ca="1">IFERROR(IF(INDIRECT(ADDRESS($Z368,COLUMN(),4,1,"Monitoraggio"))="","",INDIRECT(ADDRESS($Z368,COLUMN(),4,1,"Monitoraggio"))),"")</f>
        <v/>
      </c>
      <c r="BE368" s="79" t="str" cm="1">
        <f t="array" aca="1" ref="BE368" ca="1">IFERROR(IF(INDIRECT(ADDRESS($Z368,COLUMN(),4,1,"Monitoraggio"))="","",INDIRECT(ADDRESS($Z368,COLUMN(),4,1,"Monitoraggio"))),"")</f>
        <v/>
      </c>
      <c r="BF368" s="79" t="str" cm="1">
        <f t="array" aca="1" ref="BF368" ca="1">IFERROR(IF(INDIRECT(ADDRESS($Z368,COLUMN(),4,1,"Monitoraggio"))="","",INDIRECT(ADDRESS($Z368,COLUMN(),4,1,"Monitoraggio"))),"")</f>
        <v/>
      </c>
      <c r="BG368" s="114" t="str" cm="1">
        <f t="array" aca="1" ref="BG368" ca="1">IFERROR(IF(INDIRECT(ADDRESS($Z368,COLUMN(),4,1,"Monitoraggio"))="","",INDIRECT(ADDRESS($Z368,COLUMN(),4,1,"Monitoraggio"))),"")</f>
        <v/>
      </c>
      <c r="BH368" s="48" t="str" cm="1">
        <f t="array" aca="1" ref="BH368" ca="1">IFERROR(IF(INDIRECT(ADDRESS($Z368,COLUMN(),4,1,"Monitoraggio"))="","",INDIRECT(ADDRESS($Z368,COLUMN(),4,1,"Monitoraggio"))),"")</f>
        <v/>
      </c>
      <c r="BI368" s="84" t="str" cm="1">
        <f t="array" aca="1" ref="BI368" ca="1">IFERROR(IF(INDIRECT(ADDRESS($Z368,COLUMN(),4,1,"Monitoraggio"))="","",INDIRECT(ADDRESS($Z368,COLUMN(),4,1,"Monitoraggio"))),"")</f>
        <v/>
      </c>
      <c r="BJ368" s="81" t="str" cm="1">
        <f t="array" aca="1" ref="BJ368" ca="1">IFERROR(IF(INDIRECT(ADDRESS($Z368,COLUMN(),4,1,"Monitoraggio"))="","",INDIRECT(ADDRESS($Z368,COLUMN(),4,1,"Monitoraggio"))),"")</f>
        <v/>
      </c>
    </row>
    <row r="369" spans="26:62" x14ac:dyDescent="0.2">
      <c r="Z369" s="132" t="str">
        <f>IFERROR(MATCH(ROW()-9,Monitoraggio!Z$1:Z$1000,0),"")</f>
        <v/>
      </c>
      <c r="AA369" s="60" t="str" cm="1">
        <f t="array" aca="1" ref="AA369" ca="1">IFERROR(IF(INDIRECT(ADDRESS($Z369,COLUMN(),4,1,"Monitoraggio"))="","",INDIRECT(ADDRESS($Z369,COLUMN(),4,1,"Monitoraggio"))),"")</f>
        <v/>
      </c>
      <c r="AB369" s="114" t="str" cm="1">
        <f t="array" aca="1" ref="AB369" ca="1">IFERROR(IF(INDIRECT(ADDRESS($Z369,COLUMN(),4,1,"Monitoraggio"))="","",INDIRECT(ADDRESS($Z369,COLUMN(),4,1,"Monitoraggio"))),"")</f>
        <v/>
      </c>
      <c r="AC369" s="114" t="str" cm="1">
        <f t="array" aca="1" ref="AC369" ca="1">IFERROR(IF(INDIRECT(ADDRESS($Z369,COLUMN(),4,1,"Monitoraggio"))="","",INDIRECT(ADDRESS($Z369,COLUMN(),4,1,"Monitoraggio"))),"")</f>
        <v/>
      </c>
      <c r="AD369" s="48" t="str" cm="1">
        <f t="array" aca="1" ref="AD369" ca="1">IFERROR(IF(INDIRECT(ADDRESS($Z369,COLUMN(),4,1,"Monitoraggio"))="","",INDIRECT(ADDRESS($Z369,COLUMN(),4,1,"Monitoraggio"))),"")</f>
        <v/>
      </c>
      <c r="AE369" s="61" t="str" cm="1">
        <f t="array" aca="1" ref="AE369" ca="1">IFERROR(IF(INDIRECT(ADDRESS($Z369,COLUMN(),4,1,"Monitoraggio"))="","",INDIRECT(ADDRESS($Z369,COLUMN(),4,1,"Monitoraggio"))),"")</f>
        <v/>
      </c>
      <c r="AF369" s="116" t="str" cm="1">
        <f t="array" aca="1" ref="AF369" ca="1">IFERROR(IF(INDIRECT(ADDRESS($Z369,COLUMN(),4,1,"Monitoraggio"))="","",INDIRECT(ADDRESS($Z369,COLUMN(),4,1,"Monitoraggio"))),"")</f>
        <v/>
      </c>
      <c r="AG369" s="61" t="str" cm="1">
        <f t="array" aca="1" ref="AG369" ca="1">IFERROR(IF(INDIRECT(ADDRESS($Z369,COLUMN(),4,1,"Monitoraggio"))="","",INDIRECT(ADDRESS($Z369,COLUMN(),4,1,"Monitoraggio"))),"")</f>
        <v/>
      </c>
      <c r="AH369" s="116" t="str" cm="1">
        <f t="array" aca="1" ref="AH369" ca="1">IFERROR(IF(INDIRECT(ADDRESS($Z369,COLUMN(),4,1,"Monitoraggio"))="","",INDIRECT(ADDRESS($Z369,COLUMN(),4,1,"Monitoraggio"))),"")</f>
        <v/>
      </c>
      <c r="AI369" s="114" t="str" cm="1">
        <f t="array" aca="1" ref="AI369" ca="1">IFERROR(IF(INDIRECT(ADDRESS($Z369,COLUMN(),4,1,"Monitoraggio"))="","",INDIRECT(ADDRESS($Z369,COLUMN(),4,1,"Monitoraggio"))),"")</f>
        <v/>
      </c>
      <c r="AJ369" s="118" t="str" cm="1">
        <f t="array" aca="1" ref="AJ369" ca="1">IFERROR(IF(INDIRECT(ADDRESS($Z369,COLUMN(),4,1,"Monitoraggio"))="","",INDIRECT(ADDRESS($Z369,COLUMN(),4,1,"Monitoraggio"))),"")</f>
        <v/>
      </c>
      <c r="AK369" s="119" t="str" cm="1">
        <f t="array" aca="1" ref="AK369" ca="1">IFERROR(IF(INDIRECT(ADDRESS($Z369,COLUMN(),4,1,"Monitoraggio"))="","",INDIRECT(ADDRESS($Z369,COLUMN(),4,1,"Monitoraggio"))),"")</f>
        <v/>
      </c>
      <c r="AL369" s="79" t="str" cm="1">
        <f t="array" aca="1" ref="AL369" ca="1">IFERROR(IF(INDIRECT(ADDRESS($Z369,COLUMN(),4,1,"Monitoraggio"))="","",INDIRECT(ADDRESS($Z369,COLUMN(),4,1,"Monitoraggio"))),"")</f>
        <v/>
      </c>
      <c r="AM369" s="77" t="str" cm="1">
        <f t="array" aca="1" ref="AM369" ca="1">IFERROR(IF(INDIRECT(ADDRESS($Z369,COLUMN(),4,1,"Monitoraggio"))="","",INDIRECT(ADDRESS($Z369,COLUMN(),4,1,"Monitoraggio"))),"")</f>
        <v/>
      </c>
      <c r="AN369" s="79" t="str" cm="1">
        <f t="array" aca="1" ref="AN369" ca="1">IFERROR(IF(INDIRECT(ADDRESS($Z369,COLUMN(),4,1,"Monitoraggio"))="","",INDIRECT(ADDRESS($Z369,COLUMN(),4,1,"Monitoraggio"))),"")</f>
        <v/>
      </c>
      <c r="AO369" s="79" t="str" cm="1">
        <f t="array" aca="1" ref="AO369" ca="1">IFERROR(IF(INDIRECT(ADDRESS($Z369,COLUMN(),4,1,"Monitoraggio"))="","",INDIRECT(ADDRESS($Z369,COLUMN(),4,1,"Monitoraggio"))),"")</f>
        <v/>
      </c>
      <c r="AP369" s="79" t="str" cm="1">
        <f t="array" aca="1" ref="AP369" ca="1">IFERROR(IF(INDIRECT(ADDRESS($Z369,COLUMN(),4,1,"Monitoraggio"))="","",INDIRECT(ADDRESS($Z369,COLUMN(),4,1,"Monitoraggio"))),"")</f>
        <v/>
      </c>
      <c r="AQ369" s="81" t="str" cm="1">
        <f t="array" aca="1" ref="AQ369" ca="1">IFERROR(IF(INDIRECT(ADDRESS($Z369,COLUMN(),4,1,"Monitoraggio"))="","",INDIRECT(ADDRESS($Z369,COLUMN(),4,1,"Monitoraggio"))),"")</f>
        <v/>
      </c>
      <c r="AR369" s="122" t="str" cm="1">
        <f t="array" aca="1" ref="AR369" ca="1">IFERROR(IF(INDIRECT(ADDRESS($Z369,COLUMN(),4,1,"Monitoraggio"))="","",INDIRECT(ADDRESS($Z369,COLUMN(),4,1,"Monitoraggio"))),"")</f>
        <v/>
      </c>
      <c r="AS369" s="118" t="str" cm="1">
        <f t="array" aca="1" ref="AS369" ca="1">IFERROR(IF(INDIRECT(ADDRESS($Z369,COLUMN(),4,1,"Monitoraggio"))="","",INDIRECT(ADDRESS($Z369,COLUMN(),4,1,"Monitoraggio"))),"")</f>
        <v/>
      </c>
      <c r="AT369" s="119" t="str" cm="1">
        <f t="array" aca="1" ref="AT369" ca="1">IFERROR(IF(INDIRECT(ADDRESS($Z369,COLUMN(),4,1,"Monitoraggio"))="","",INDIRECT(ADDRESS($Z369,COLUMN(),4,1,"Monitoraggio"))),"")</f>
        <v/>
      </c>
      <c r="AU369" s="79" t="str" cm="1">
        <f t="array" aca="1" ref="AU369" ca="1">IFERROR(IF(INDIRECT(ADDRESS($Z369,COLUMN(),4,1,"Monitoraggio"))="","",INDIRECT(ADDRESS($Z369,COLUMN(),4,1,"Monitoraggio"))),"")</f>
        <v/>
      </c>
      <c r="AV369" s="119" t="str" cm="1">
        <f t="array" aca="1" ref="AV369" ca="1">IFERROR(IF(INDIRECT(ADDRESS($Z369,COLUMN(),4,1,"Monitoraggio"))="","",INDIRECT(ADDRESS($Z369,COLUMN(),4,1,"Monitoraggio"))),"")</f>
        <v/>
      </c>
      <c r="AW369" s="124" t="str" cm="1">
        <f t="array" aca="1" ref="AW369" ca="1">IFERROR(IF(INDIRECT(ADDRESS($Z369,COLUMN(),4,1,"Monitoraggio"))="","",INDIRECT(ADDRESS($Z369,COLUMN(),4,1,"Monitoraggio"))),"")</f>
        <v/>
      </c>
      <c r="AX369" s="62" t="str" cm="1">
        <f t="array" aca="1" ref="AX369" ca="1">IFERROR(IF(INDIRECT(ADDRESS($Z369,COLUMN(),4,1,"Monitoraggio"))="","",INDIRECT(ADDRESS($Z369,COLUMN(),4,1,"Monitoraggio"))),"")</f>
        <v/>
      </c>
      <c r="AY369" s="79" t="str" cm="1">
        <f t="array" aca="1" ref="AY369" ca="1">IFERROR(IF(INDIRECT(ADDRESS($Z369,COLUMN(),4,1,"Monitoraggio"))="","",INDIRECT(ADDRESS($Z369,COLUMN(),4,1,"Monitoraggio"))),"")</f>
        <v/>
      </c>
      <c r="AZ369" s="84" t="str" cm="1">
        <f t="array" aca="1" ref="AZ369" ca="1">IFERROR(IF(INDIRECT(ADDRESS($Z369,COLUMN(),4,1,"Monitoraggio"))="","",INDIRECT(ADDRESS($Z369,COLUMN(),4,1,"Monitoraggio"))),"")</f>
        <v/>
      </c>
      <c r="BA369" s="81" t="str" cm="1">
        <f t="array" aca="1" ref="BA369" ca="1">IFERROR(IF(INDIRECT(ADDRESS($Z369,COLUMN(),4,1,"Monitoraggio"))="","",INDIRECT(ADDRESS($Z369,COLUMN(),4,1,"Monitoraggio"))),"")</f>
        <v/>
      </c>
      <c r="BB369" s="86" t="str" cm="1">
        <f t="array" aca="1" ref="BB369" ca="1">IFERROR(IF(INDIRECT(ADDRESS($Z369,COLUMN(),4,1,"Monitoraggio"))="","",INDIRECT(ADDRESS($Z369,COLUMN(),4,1,"Monitoraggio"))),"")</f>
        <v/>
      </c>
      <c r="BC369" s="79" t="str" cm="1">
        <f t="array" aca="1" ref="BC369" ca="1">IFERROR(IF(INDIRECT(ADDRESS($Z369,COLUMN(),4,1,"Monitoraggio"))="","",INDIRECT(ADDRESS($Z369,COLUMN(),4,1,"Monitoraggio"))),"")</f>
        <v/>
      </c>
      <c r="BD369" s="79" t="str" cm="1">
        <f t="array" aca="1" ref="BD369" ca="1">IFERROR(IF(INDIRECT(ADDRESS($Z369,COLUMN(),4,1,"Monitoraggio"))="","",INDIRECT(ADDRESS($Z369,COLUMN(),4,1,"Monitoraggio"))),"")</f>
        <v/>
      </c>
      <c r="BE369" s="79" t="str" cm="1">
        <f t="array" aca="1" ref="BE369" ca="1">IFERROR(IF(INDIRECT(ADDRESS($Z369,COLUMN(),4,1,"Monitoraggio"))="","",INDIRECT(ADDRESS($Z369,COLUMN(),4,1,"Monitoraggio"))),"")</f>
        <v/>
      </c>
      <c r="BF369" s="79" t="str" cm="1">
        <f t="array" aca="1" ref="BF369" ca="1">IFERROR(IF(INDIRECT(ADDRESS($Z369,COLUMN(),4,1,"Monitoraggio"))="","",INDIRECT(ADDRESS($Z369,COLUMN(),4,1,"Monitoraggio"))),"")</f>
        <v/>
      </c>
      <c r="BG369" s="114" t="str" cm="1">
        <f t="array" aca="1" ref="BG369" ca="1">IFERROR(IF(INDIRECT(ADDRESS($Z369,COLUMN(),4,1,"Monitoraggio"))="","",INDIRECT(ADDRESS($Z369,COLUMN(),4,1,"Monitoraggio"))),"")</f>
        <v/>
      </c>
      <c r="BH369" s="48" t="str" cm="1">
        <f t="array" aca="1" ref="BH369" ca="1">IFERROR(IF(INDIRECT(ADDRESS($Z369,COLUMN(),4,1,"Monitoraggio"))="","",INDIRECT(ADDRESS($Z369,COLUMN(),4,1,"Monitoraggio"))),"")</f>
        <v/>
      </c>
      <c r="BI369" s="84" t="str" cm="1">
        <f t="array" aca="1" ref="BI369" ca="1">IFERROR(IF(INDIRECT(ADDRESS($Z369,COLUMN(),4,1,"Monitoraggio"))="","",INDIRECT(ADDRESS($Z369,COLUMN(),4,1,"Monitoraggio"))),"")</f>
        <v/>
      </c>
      <c r="BJ369" s="81" t="str" cm="1">
        <f t="array" aca="1" ref="BJ369" ca="1">IFERROR(IF(INDIRECT(ADDRESS($Z369,COLUMN(),4,1,"Monitoraggio"))="","",INDIRECT(ADDRESS($Z369,COLUMN(),4,1,"Monitoraggio"))),"")</f>
        <v/>
      </c>
    </row>
    <row r="370" spans="26:62" x14ac:dyDescent="0.2">
      <c r="Z370" s="132" t="str">
        <f>IFERROR(MATCH(ROW()-9,Monitoraggio!Z$1:Z$1000,0),"")</f>
        <v/>
      </c>
      <c r="AA370" s="60" t="str" cm="1">
        <f t="array" aca="1" ref="AA370" ca="1">IFERROR(IF(INDIRECT(ADDRESS($Z370,COLUMN(),4,1,"Monitoraggio"))="","",INDIRECT(ADDRESS($Z370,COLUMN(),4,1,"Monitoraggio"))),"")</f>
        <v/>
      </c>
      <c r="AB370" s="114" t="str" cm="1">
        <f t="array" aca="1" ref="AB370" ca="1">IFERROR(IF(INDIRECT(ADDRESS($Z370,COLUMN(),4,1,"Monitoraggio"))="","",INDIRECT(ADDRESS($Z370,COLUMN(),4,1,"Monitoraggio"))),"")</f>
        <v/>
      </c>
      <c r="AC370" s="114" t="str" cm="1">
        <f t="array" aca="1" ref="AC370" ca="1">IFERROR(IF(INDIRECT(ADDRESS($Z370,COLUMN(),4,1,"Monitoraggio"))="","",INDIRECT(ADDRESS($Z370,COLUMN(),4,1,"Monitoraggio"))),"")</f>
        <v/>
      </c>
      <c r="AD370" s="48" t="str" cm="1">
        <f t="array" aca="1" ref="AD370" ca="1">IFERROR(IF(INDIRECT(ADDRESS($Z370,COLUMN(),4,1,"Monitoraggio"))="","",INDIRECT(ADDRESS($Z370,COLUMN(),4,1,"Monitoraggio"))),"")</f>
        <v/>
      </c>
      <c r="AE370" s="61" t="str" cm="1">
        <f t="array" aca="1" ref="AE370" ca="1">IFERROR(IF(INDIRECT(ADDRESS($Z370,COLUMN(),4,1,"Monitoraggio"))="","",INDIRECT(ADDRESS($Z370,COLUMN(),4,1,"Monitoraggio"))),"")</f>
        <v/>
      </c>
      <c r="AF370" s="116" t="str" cm="1">
        <f t="array" aca="1" ref="AF370" ca="1">IFERROR(IF(INDIRECT(ADDRESS($Z370,COLUMN(),4,1,"Monitoraggio"))="","",INDIRECT(ADDRESS($Z370,COLUMN(),4,1,"Monitoraggio"))),"")</f>
        <v/>
      </c>
      <c r="AG370" s="61" t="str" cm="1">
        <f t="array" aca="1" ref="AG370" ca="1">IFERROR(IF(INDIRECT(ADDRESS($Z370,COLUMN(),4,1,"Monitoraggio"))="","",INDIRECT(ADDRESS($Z370,COLUMN(),4,1,"Monitoraggio"))),"")</f>
        <v/>
      </c>
      <c r="AH370" s="116" t="str" cm="1">
        <f t="array" aca="1" ref="AH370" ca="1">IFERROR(IF(INDIRECT(ADDRESS($Z370,COLUMN(),4,1,"Monitoraggio"))="","",INDIRECT(ADDRESS($Z370,COLUMN(),4,1,"Monitoraggio"))),"")</f>
        <v/>
      </c>
      <c r="AI370" s="114" t="str" cm="1">
        <f t="array" aca="1" ref="AI370" ca="1">IFERROR(IF(INDIRECT(ADDRESS($Z370,COLUMN(),4,1,"Monitoraggio"))="","",INDIRECT(ADDRESS($Z370,COLUMN(),4,1,"Monitoraggio"))),"")</f>
        <v/>
      </c>
      <c r="AJ370" s="118" t="str" cm="1">
        <f t="array" aca="1" ref="AJ370" ca="1">IFERROR(IF(INDIRECT(ADDRESS($Z370,COLUMN(),4,1,"Monitoraggio"))="","",INDIRECT(ADDRESS($Z370,COLUMN(),4,1,"Monitoraggio"))),"")</f>
        <v/>
      </c>
      <c r="AK370" s="119" t="str" cm="1">
        <f t="array" aca="1" ref="AK370" ca="1">IFERROR(IF(INDIRECT(ADDRESS($Z370,COLUMN(),4,1,"Monitoraggio"))="","",INDIRECT(ADDRESS($Z370,COLUMN(),4,1,"Monitoraggio"))),"")</f>
        <v/>
      </c>
      <c r="AL370" s="79" t="str" cm="1">
        <f t="array" aca="1" ref="AL370" ca="1">IFERROR(IF(INDIRECT(ADDRESS($Z370,COLUMN(),4,1,"Monitoraggio"))="","",INDIRECT(ADDRESS($Z370,COLUMN(),4,1,"Monitoraggio"))),"")</f>
        <v/>
      </c>
      <c r="AM370" s="77" t="str" cm="1">
        <f t="array" aca="1" ref="AM370" ca="1">IFERROR(IF(INDIRECT(ADDRESS($Z370,COLUMN(),4,1,"Monitoraggio"))="","",INDIRECT(ADDRESS($Z370,COLUMN(),4,1,"Monitoraggio"))),"")</f>
        <v/>
      </c>
      <c r="AN370" s="79" t="str" cm="1">
        <f t="array" aca="1" ref="AN370" ca="1">IFERROR(IF(INDIRECT(ADDRESS($Z370,COLUMN(),4,1,"Monitoraggio"))="","",INDIRECT(ADDRESS($Z370,COLUMN(),4,1,"Monitoraggio"))),"")</f>
        <v/>
      </c>
      <c r="AO370" s="79" t="str" cm="1">
        <f t="array" aca="1" ref="AO370" ca="1">IFERROR(IF(INDIRECT(ADDRESS($Z370,COLUMN(),4,1,"Monitoraggio"))="","",INDIRECT(ADDRESS($Z370,COLUMN(),4,1,"Monitoraggio"))),"")</f>
        <v/>
      </c>
      <c r="AP370" s="79" t="str" cm="1">
        <f t="array" aca="1" ref="AP370" ca="1">IFERROR(IF(INDIRECT(ADDRESS($Z370,COLUMN(),4,1,"Monitoraggio"))="","",INDIRECT(ADDRESS($Z370,COLUMN(),4,1,"Monitoraggio"))),"")</f>
        <v/>
      </c>
      <c r="AQ370" s="81" t="str" cm="1">
        <f t="array" aca="1" ref="AQ370" ca="1">IFERROR(IF(INDIRECT(ADDRESS($Z370,COLUMN(),4,1,"Monitoraggio"))="","",INDIRECT(ADDRESS($Z370,COLUMN(),4,1,"Monitoraggio"))),"")</f>
        <v/>
      </c>
      <c r="AR370" s="122" t="str" cm="1">
        <f t="array" aca="1" ref="AR370" ca="1">IFERROR(IF(INDIRECT(ADDRESS($Z370,COLUMN(),4,1,"Monitoraggio"))="","",INDIRECT(ADDRESS($Z370,COLUMN(),4,1,"Monitoraggio"))),"")</f>
        <v/>
      </c>
      <c r="AS370" s="118" t="str" cm="1">
        <f t="array" aca="1" ref="AS370" ca="1">IFERROR(IF(INDIRECT(ADDRESS($Z370,COLUMN(),4,1,"Monitoraggio"))="","",INDIRECT(ADDRESS($Z370,COLUMN(),4,1,"Monitoraggio"))),"")</f>
        <v/>
      </c>
      <c r="AT370" s="119" t="str" cm="1">
        <f t="array" aca="1" ref="AT370" ca="1">IFERROR(IF(INDIRECT(ADDRESS($Z370,COLUMN(),4,1,"Monitoraggio"))="","",INDIRECT(ADDRESS($Z370,COLUMN(),4,1,"Monitoraggio"))),"")</f>
        <v/>
      </c>
      <c r="AU370" s="79" t="str" cm="1">
        <f t="array" aca="1" ref="AU370" ca="1">IFERROR(IF(INDIRECT(ADDRESS($Z370,COLUMN(),4,1,"Monitoraggio"))="","",INDIRECT(ADDRESS($Z370,COLUMN(),4,1,"Monitoraggio"))),"")</f>
        <v/>
      </c>
      <c r="AV370" s="119" t="str" cm="1">
        <f t="array" aca="1" ref="AV370" ca="1">IFERROR(IF(INDIRECT(ADDRESS($Z370,COLUMN(),4,1,"Monitoraggio"))="","",INDIRECT(ADDRESS($Z370,COLUMN(),4,1,"Monitoraggio"))),"")</f>
        <v/>
      </c>
      <c r="AW370" s="124" t="str" cm="1">
        <f t="array" aca="1" ref="AW370" ca="1">IFERROR(IF(INDIRECT(ADDRESS($Z370,COLUMN(),4,1,"Monitoraggio"))="","",INDIRECT(ADDRESS($Z370,COLUMN(),4,1,"Monitoraggio"))),"")</f>
        <v/>
      </c>
      <c r="AX370" s="62" t="str" cm="1">
        <f t="array" aca="1" ref="AX370" ca="1">IFERROR(IF(INDIRECT(ADDRESS($Z370,COLUMN(),4,1,"Monitoraggio"))="","",INDIRECT(ADDRESS($Z370,COLUMN(),4,1,"Monitoraggio"))),"")</f>
        <v/>
      </c>
      <c r="AY370" s="79" t="str" cm="1">
        <f t="array" aca="1" ref="AY370" ca="1">IFERROR(IF(INDIRECT(ADDRESS($Z370,COLUMN(),4,1,"Monitoraggio"))="","",INDIRECT(ADDRESS($Z370,COLUMN(),4,1,"Monitoraggio"))),"")</f>
        <v/>
      </c>
      <c r="AZ370" s="84" t="str" cm="1">
        <f t="array" aca="1" ref="AZ370" ca="1">IFERROR(IF(INDIRECT(ADDRESS($Z370,COLUMN(),4,1,"Monitoraggio"))="","",INDIRECT(ADDRESS($Z370,COLUMN(),4,1,"Monitoraggio"))),"")</f>
        <v/>
      </c>
      <c r="BA370" s="81" t="str" cm="1">
        <f t="array" aca="1" ref="BA370" ca="1">IFERROR(IF(INDIRECT(ADDRESS($Z370,COLUMN(),4,1,"Monitoraggio"))="","",INDIRECT(ADDRESS($Z370,COLUMN(),4,1,"Monitoraggio"))),"")</f>
        <v/>
      </c>
      <c r="BB370" s="86" t="str" cm="1">
        <f t="array" aca="1" ref="BB370" ca="1">IFERROR(IF(INDIRECT(ADDRESS($Z370,COLUMN(),4,1,"Monitoraggio"))="","",INDIRECT(ADDRESS($Z370,COLUMN(),4,1,"Monitoraggio"))),"")</f>
        <v/>
      </c>
      <c r="BC370" s="79" t="str" cm="1">
        <f t="array" aca="1" ref="BC370" ca="1">IFERROR(IF(INDIRECT(ADDRESS($Z370,COLUMN(),4,1,"Monitoraggio"))="","",INDIRECT(ADDRESS($Z370,COLUMN(),4,1,"Monitoraggio"))),"")</f>
        <v/>
      </c>
      <c r="BD370" s="79" t="str" cm="1">
        <f t="array" aca="1" ref="BD370" ca="1">IFERROR(IF(INDIRECT(ADDRESS($Z370,COLUMN(),4,1,"Monitoraggio"))="","",INDIRECT(ADDRESS($Z370,COLUMN(),4,1,"Monitoraggio"))),"")</f>
        <v/>
      </c>
      <c r="BE370" s="79" t="str" cm="1">
        <f t="array" aca="1" ref="BE370" ca="1">IFERROR(IF(INDIRECT(ADDRESS($Z370,COLUMN(),4,1,"Monitoraggio"))="","",INDIRECT(ADDRESS($Z370,COLUMN(),4,1,"Monitoraggio"))),"")</f>
        <v/>
      </c>
      <c r="BF370" s="79" t="str" cm="1">
        <f t="array" aca="1" ref="BF370" ca="1">IFERROR(IF(INDIRECT(ADDRESS($Z370,COLUMN(),4,1,"Monitoraggio"))="","",INDIRECT(ADDRESS($Z370,COLUMN(),4,1,"Monitoraggio"))),"")</f>
        <v/>
      </c>
      <c r="BG370" s="114" t="str" cm="1">
        <f t="array" aca="1" ref="BG370" ca="1">IFERROR(IF(INDIRECT(ADDRESS($Z370,COLUMN(),4,1,"Monitoraggio"))="","",INDIRECT(ADDRESS($Z370,COLUMN(),4,1,"Monitoraggio"))),"")</f>
        <v/>
      </c>
      <c r="BH370" s="48" t="str" cm="1">
        <f t="array" aca="1" ref="BH370" ca="1">IFERROR(IF(INDIRECT(ADDRESS($Z370,COLUMN(),4,1,"Monitoraggio"))="","",INDIRECT(ADDRESS($Z370,COLUMN(),4,1,"Monitoraggio"))),"")</f>
        <v/>
      </c>
      <c r="BI370" s="84" t="str" cm="1">
        <f t="array" aca="1" ref="BI370" ca="1">IFERROR(IF(INDIRECT(ADDRESS($Z370,COLUMN(),4,1,"Monitoraggio"))="","",INDIRECT(ADDRESS($Z370,COLUMN(),4,1,"Monitoraggio"))),"")</f>
        <v/>
      </c>
      <c r="BJ370" s="81" t="str" cm="1">
        <f t="array" aca="1" ref="BJ370" ca="1">IFERROR(IF(INDIRECT(ADDRESS($Z370,COLUMN(),4,1,"Monitoraggio"))="","",INDIRECT(ADDRESS($Z370,COLUMN(),4,1,"Monitoraggio"))),"")</f>
        <v/>
      </c>
    </row>
    <row r="371" spans="26:62" x14ac:dyDescent="0.2">
      <c r="Z371" s="132" t="str">
        <f>IFERROR(MATCH(ROW()-9,Monitoraggio!Z$1:Z$1000,0),"")</f>
        <v/>
      </c>
      <c r="AA371" s="60" t="str" cm="1">
        <f t="array" aca="1" ref="AA371" ca="1">IFERROR(IF(INDIRECT(ADDRESS($Z371,COLUMN(),4,1,"Monitoraggio"))="","",INDIRECT(ADDRESS($Z371,COLUMN(),4,1,"Monitoraggio"))),"")</f>
        <v/>
      </c>
      <c r="AB371" s="114" t="str" cm="1">
        <f t="array" aca="1" ref="AB371" ca="1">IFERROR(IF(INDIRECT(ADDRESS($Z371,COLUMN(),4,1,"Monitoraggio"))="","",INDIRECT(ADDRESS($Z371,COLUMN(),4,1,"Monitoraggio"))),"")</f>
        <v/>
      </c>
      <c r="AC371" s="114" t="str" cm="1">
        <f t="array" aca="1" ref="AC371" ca="1">IFERROR(IF(INDIRECT(ADDRESS($Z371,COLUMN(),4,1,"Monitoraggio"))="","",INDIRECT(ADDRESS($Z371,COLUMN(),4,1,"Monitoraggio"))),"")</f>
        <v/>
      </c>
      <c r="AD371" s="48" t="str" cm="1">
        <f t="array" aca="1" ref="AD371" ca="1">IFERROR(IF(INDIRECT(ADDRESS($Z371,COLUMN(),4,1,"Monitoraggio"))="","",INDIRECT(ADDRESS($Z371,COLUMN(),4,1,"Monitoraggio"))),"")</f>
        <v/>
      </c>
      <c r="AE371" s="61" t="str" cm="1">
        <f t="array" aca="1" ref="AE371" ca="1">IFERROR(IF(INDIRECT(ADDRESS($Z371,COLUMN(),4,1,"Monitoraggio"))="","",INDIRECT(ADDRESS($Z371,COLUMN(),4,1,"Monitoraggio"))),"")</f>
        <v/>
      </c>
      <c r="AF371" s="116" t="str" cm="1">
        <f t="array" aca="1" ref="AF371" ca="1">IFERROR(IF(INDIRECT(ADDRESS($Z371,COLUMN(),4,1,"Monitoraggio"))="","",INDIRECT(ADDRESS($Z371,COLUMN(),4,1,"Monitoraggio"))),"")</f>
        <v/>
      </c>
      <c r="AG371" s="61" t="str" cm="1">
        <f t="array" aca="1" ref="AG371" ca="1">IFERROR(IF(INDIRECT(ADDRESS($Z371,COLUMN(),4,1,"Monitoraggio"))="","",INDIRECT(ADDRESS($Z371,COLUMN(),4,1,"Monitoraggio"))),"")</f>
        <v/>
      </c>
      <c r="AH371" s="116" t="str" cm="1">
        <f t="array" aca="1" ref="AH371" ca="1">IFERROR(IF(INDIRECT(ADDRESS($Z371,COLUMN(),4,1,"Monitoraggio"))="","",INDIRECT(ADDRESS($Z371,COLUMN(),4,1,"Monitoraggio"))),"")</f>
        <v/>
      </c>
      <c r="AI371" s="114" t="str" cm="1">
        <f t="array" aca="1" ref="AI371" ca="1">IFERROR(IF(INDIRECT(ADDRESS($Z371,COLUMN(),4,1,"Monitoraggio"))="","",INDIRECT(ADDRESS($Z371,COLUMN(),4,1,"Monitoraggio"))),"")</f>
        <v/>
      </c>
      <c r="AJ371" s="118" t="str" cm="1">
        <f t="array" aca="1" ref="AJ371" ca="1">IFERROR(IF(INDIRECT(ADDRESS($Z371,COLUMN(),4,1,"Monitoraggio"))="","",INDIRECT(ADDRESS($Z371,COLUMN(),4,1,"Monitoraggio"))),"")</f>
        <v/>
      </c>
      <c r="AK371" s="119" t="str" cm="1">
        <f t="array" aca="1" ref="AK371" ca="1">IFERROR(IF(INDIRECT(ADDRESS($Z371,COLUMN(),4,1,"Monitoraggio"))="","",INDIRECT(ADDRESS($Z371,COLUMN(),4,1,"Monitoraggio"))),"")</f>
        <v/>
      </c>
      <c r="AL371" s="79" t="str" cm="1">
        <f t="array" aca="1" ref="AL371" ca="1">IFERROR(IF(INDIRECT(ADDRESS($Z371,COLUMN(),4,1,"Monitoraggio"))="","",INDIRECT(ADDRESS($Z371,COLUMN(),4,1,"Monitoraggio"))),"")</f>
        <v/>
      </c>
      <c r="AM371" s="77" t="str" cm="1">
        <f t="array" aca="1" ref="AM371" ca="1">IFERROR(IF(INDIRECT(ADDRESS($Z371,COLUMN(),4,1,"Monitoraggio"))="","",INDIRECT(ADDRESS($Z371,COLUMN(),4,1,"Monitoraggio"))),"")</f>
        <v/>
      </c>
      <c r="AN371" s="79" t="str" cm="1">
        <f t="array" aca="1" ref="AN371" ca="1">IFERROR(IF(INDIRECT(ADDRESS($Z371,COLUMN(),4,1,"Monitoraggio"))="","",INDIRECT(ADDRESS($Z371,COLUMN(),4,1,"Monitoraggio"))),"")</f>
        <v/>
      </c>
      <c r="AO371" s="79" t="str" cm="1">
        <f t="array" aca="1" ref="AO371" ca="1">IFERROR(IF(INDIRECT(ADDRESS($Z371,COLUMN(),4,1,"Monitoraggio"))="","",INDIRECT(ADDRESS($Z371,COLUMN(),4,1,"Monitoraggio"))),"")</f>
        <v/>
      </c>
      <c r="AP371" s="79" t="str" cm="1">
        <f t="array" aca="1" ref="AP371" ca="1">IFERROR(IF(INDIRECT(ADDRESS($Z371,COLUMN(),4,1,"Monitoraggio"))="","",INDIRECT(ADDRESS($Z371,COLUMN(),4,1,"Monitoraggio"))),"")</f>
        <v/>
      </c>
      <c r="AQ371" s="81" t="str" cm="1">
        <f t="array" aca="1" ref="AQ371" ca="1">IFERROR(IF(INDIRECT(ADDRESS($Z371,COLUMN(),4,1,"Monitoraggio"))="","",INDIRECT(ADDRESS($Z371,COLUMN(),4,1,"Monitoraggio"))),"")</f>
        <v/>
      </c>
      <c r="AR371" s="122" t="str" cm="1">
        <f t="array" aca="1" ref="AR371" ca="1">IFERROR(IF(INDIRECT(ADDRESS($Z371,COLUMN(),4,1,"Monitoraggio"))="","",INDIRECT(ADDRESS($Z371,COLUMN(),4,1,"Monitoraggio"))),"")</f>
        <v/>
      </c>
      <c r="AS371" s="118" t="str" cm="1">
        <f t="array" aca="1" ref="AS371" ca="1">IFERROR(IF(INDIRECT(ADDRESS($Z371,COLUMN(),4,1,"Monitoraggio"))="","",INDIRECT(ADDRESS($Z371,COLUMN(),4,1,"Monitoraggio"))),"")</f>
        <v/>
      </c>
      <c r="AT371" s="119" t="str" cm="1">
        <f t="array" aca="1" ref="AT371" ca="1">IFERROR(IF(INDIRECT(ADDRESS($Z371,COLUMN(),4,1,"Monitoraggio"))="","",INDIRECT(ADDRESS($Z371,COLUMN(),4,1,"Monitoraggio"))),"")</f>
        <v/>
      </c>
      <c r="AU371" s="79" t="str" cm="1">
        <f t="array" aca="1" ref="AU371" ca="1">IFERROR(IF(INDIRECT(ADDRESS($Z371,COLUMN(),4,1,"Monitoraggio"))="","",INDIRECT(ADDRESS($Z371,COLUMN(),4,1,"Monitoraggio"))),"")</f>
        <v/>
      </c>
      <c r="AV371" s="119" t="str" cm="1">
        <f t="array" aca="1" ref="AV371" ca="1">IFERROR(IF(INDIRECT(ADDRESS($Z371,COLUMN(),4,1,"Monitoraggio"))="","",INDIRECT(ADDRESS($Z371,COLUMN(),4,1,"Monitoraggio"))),"")</f>
        <v/>
      </c>
      <c r="AW371" s="124" t="str" cm="1">
        <f t="array" aca="1" ref="AW371" ca="1">IFERROR(IF(INDIRECT(ADDRESS($Z371,COLUMN(),4,1,"Monitoraggio"))="","",INDIRECT(ADDRESS($Z371,COLUMN(),4,1,"Monitoraggio"))),"")</f>
        <v/>
      </c>
      <c r="AX371" s="62" t="str" cm="1">
        <f t="array" aca="1" ref="AX371" ca="1">IFERROR(IF(INDIRECT(ADDRESS($Z371,COLUMN(),4,1,"Monitoraggio"))="","",INDIRECT(ADDRESS($Z371,COLUMN(),4,1,"Monitoraggio"))),"")</f>
        <v/>
      </c>
      <c r="AY371" s="79" t="str" cm="1">
        <f t="array" aca="1" ref="AY371" ca="1">IFERROR(IF(INDIRECT(ADDRESS($Z371,COLUMN(),4,1,"Monitoraggio"))="","",INDIRECT(ADDRESS($Z371,COLUMN(),4,1,"Monitoraggio"))),"")</f>
        <v/>
      </c>
      <c r="AZ371" s="84" t="str" cm="1">
        <f t="array" aca="1" ref="AZ371" ca="1">IFERROR(IF(INDIRECT(ADDRESS($Z371,COLUMN(),4,1,"Monitoraggio"))="","",INDIRECT(ADDRESS($Z371,COLUMN(),4,1,"Monitoraggio"))),"")</f>
        <v/>
      </c>
      <c r="BA371" s="81" t="str" cm="1">
        <f t="array" aca="1" ref="BA371" ca="1">IFERROR(IF(INDIRECT(ADDRESS($Z371,COLUMN(),4,1,"Monitoraggio"))="","",INDIRECT(ADDRESS($Z371,COLUMN(),4,1,"Monitoraggio"))),"")</f>
        <v/>
      </c>
      <c r="BB371" s="86" t="str" cm="1">
        <f t="array" aca="1" ref="BB371" ca="1">IFERROR(IF(INDIRECT(ADDRESS($Z371,COLUMN(),4,1,"Monitoraggio"))="","",INDIRECT(ADDRESS($Z371,COLUMN(),4,1,"Monitoraggio"))),"")</f>
        <v/>
      </c>
      <c r="BC371" s="79" t="str" cm="1">
        <f t="array" aca="1" ref="BC371" ca="1">IFERROR(IF(INDIRECT(ADDRESS($Z371,COLUMN(),4,1,"Monitoraggio"))="","",INDIRECT(ADDRESS($Z371,COLUMN(),4,1,"Monitoraggio"))),"")</f>
        <v/>
      </c>
      <c r="BD371" s="79" t="str" cm="1">
        <f t="array" aca="1" ref="BD371" ca="1">IFERROR(IF(INDIRECT(ADDRESS($Z371,COLUMN(),4,1,"Monitoraggio"))="","",INDIRECT(ADDRESS($Z371,COLUMN(),4,1,"Monitoraggio"))),"")</f>
        <v/>
      </c>
      <c r="BE371" s="79" t="str" cm="1">
        <f t="array" aca="1" ref="BE371" ca="1">IFERROR(IF(INDIRECT(ADDRESS($Z371,COLUMN(),4,1,"Monitoraggio"))="","",INDIRECT(ADDRESS($Z371,COLUMN(),4,1,"Monitoraggio"))),"")</f>
        <v/>
      </c>
      <c r="BF371" s="79" t="str" cm="1">
        <f t="array" aca="1" ref="BF371" ca="1">IFERROR(IF(INDIRECT(ADDRESS($Z371,COLUMN(),4,1,"Monitoraggio"))="","",INDIRECT(ADDRESS($Z371,COLUMN(),4,1,"Monitoraggio"))),"")</f>
        <v/>
      </c>
      <c r="BG371" s="114" t="str" cm="1">
        <f t="array" aca="1" ref="BG371" ca="1">IFERROR(IF(INDIRECT(ADDRESS($Z371,COLUMN(),4,1,"Monitoraggio"))="","",INDIRECT(ADDRESS($Z371,COLUMN(),4,1,"Monitoraggio"))),"")</f>
        <v/>
      </c>
      <c r="BH371" s="48" t="str" cm="1">
        <f t="array" aca="1" ref="BH371" ca="1">IFERROR(IF(INDIRECT(ADDRESS($Z371,COLUMN(),4,1,"Monitoraggio"))="","",INDIRECT(ADDRESS($Z371,COLUMN(),4,1,"Monitoraggio"))),"")</f>
        <v/>
      </c>
      <c r="BI371" s="84" t="str" cm="1">
        <f t="array" aca="1" ref="BI371" ca="1">IFERROR(IF(INDIRECT(ADDRESS($Z371,COLUMN(),4,1,"Monitoraggio"))="","",INDIRECT(ADDRESS($Z371,COLUMN(),4,1,"Monitoraggio"))),"")</f>
        <v/>
      </c>
      <c r="BJ371" s="81" t="str" cm="1">
        <f t="array" aca="1" ref="BJ371" ca="1">IFERROR(IF(INDIRECT(ADDRESS($Z371,COLUMN(),4,1,"Monitoraggio"))="","",INDIRECT(ADDRESS($Z371,COLUMN(),4,1,"Monitoraggio"))),"")</f>
        <v/>
      </c>
    </row>
    <row r="372" spans="26:62" x14ac:dyDescent="0.2">
      <c r="Z372" s="132" t="str">
        <f>IFERROR(MATCH(ROW()-9,Monitoraggio!Z$1:Z$1000,0),"")</f>
        <v/>
      </c>
      <c r="AA372" s="60" t="str" cm="1">
        <f t="array" aca="1" ref="AA372" ca="1">IFERROR(IF(INDIRECT(ADDRESS($Z372,COLUMN(),4,1,"Monitoraggio"))="","",INDIRECT(ADDRESS($Z372,COLUMN(),4,1,"Monitoraggio"))),"")</f>
        <v/>
      </c>
      <c r="AB372" s="114" t="str" cm="1">
        <f t="array" aca="1" ref="AB372" ca="1">IFERROR(IF(INDIRECT(ADDRESS($Z372,COLUMN(),4,1,"Monitoraggio"))="","",INDIRECT(ADDRESS($Z372,COLUMN(),4,1,"Monitoraggio"))),"")</f>
        <v/>
      </c>
      <c r="AC372" s="114" t="str" cm="1">
        <f t="array" aca="1" ref="AC372" ca="1">IFERROR(IF(INDIRECT(ADDRESS($Z372,COLUMN(),4,1,"Monitoraggio"))="","",INDIRECT(ADDRESS($Z372,COLUMN(),4,1,"Monitoraggio"))),"")</f>
        <v/>
      </c>
      <c r="AD372" s="48" t="str" cm="1">
        <f t="array" aca="1" ref="AD372" ca="1">IFERROR(IF(INDIRECT(ADDRESS($Z372,COLUMN(),4,1,"Monitoraggio"))="","",INDIRECT(ADDRESS($Z372,COLUMN(),4,1,"Monitoraggio"))),"")</f>
        <v/>
      </c>
      <c r="AE372" s="61" t="str" cm="1">
        <f t="array" aca="1" ref="AE372" ca="1">IFERROR(IF(INDIRECT(ADDRESS($Z372,COLUMN(),4,1,"Monitoraggio"))="","",INDIRECT(ADDRESS($Z372,COLUMN(),4,1,"Monitoraggio"))),"")</f>
        <v/>
      </c>
      <c r="AF372" s="116" t="str" cm="1">
        <f t="array" aca="1" ref="AF372" ca="1">IFERROR(IF(INDIRECT(ADDRESS($Z372,COLUMN(),4,1,"Monitoraggio"))="","",INDIRECT(ADDRESS($Z372,COLUMN(),4,1,"Monitoraggio"))),"")</f>
        <v/>
      </c>
      <c r="AG372" s="61" t="str" cm="1">
        <f t="array" aca="1" ref="AG372" ca="1">IFERROR(IF(INDIRECT(ADDRESS($Z372,COLUMN(),4,1,"Monitoraggio"))="","",INDIRECT(ADDRESS($Z372,COLUMN(),4,1,"Monitoraggio"))),"")</f>
        <v/>
      </c>
      <c r="AH372" s="116" t="str" cm="1">
        <f t="array" aca="1" ref="AH372" ca="1">IFERROR(IF(INDIRECT(ADDRESS($Z372,COLUMN(),4,1,"Monitoraggio"))="","",INDIRECT(ADDRESS($Z372,COLUMN(),4,1,"Monitoraggio"))),"")</f>
        <v/>
      </c>
      <c r="AI372" s="114" t="str" cm="1">
        <f t="array" aca="1" ref="AI372" ca="1">IFERROR(IF(INDIRECT(ADDRESS($Z372,COLUMN(),4,1,"Monitoraggio"))="","",INDIRECT(ADDRESS($Z372,COLUMN(),4,1,"Monitoraggio"))),"")</f>
        <v/>
      </c>
      <c r="AJ372" s="118" t="str" cm="1">
        <f t="array" aca="1" ref="AJ372" ca="1">IFERROR(IF(INDIRECT(ADDRESS($Z372,COLUMN(),4,1,"Monitoraggio"))="","",INDIRECT(ADDRESS($Z372,COLUMN(),4,1,"Monitoraggio"))),"")</f>
        <v/>
      </c>
      <c r="AK372" s="119" t="str" cm="1">
        <f t="array" aca="1" ref="AK372" ca="1">IFERROR(IF(INDIRECT(ADDRESS($Z372,COLUMN(),4,1,"Monitoraggio"))="","",INDIRECT(ADDRESS($Z372,COLUMN(),4,1,"Monitoraggio"))),"")</f>
        <v/>
      </c>
      <c r="AL372" s="79" t="str" cm="1">
        <f t="array" aca="1" ref="AL372" ca="1">IFERROR(IF(INDIRECT(ADDRESS($Z372,COLUMN(),4,1,"Monitoraggio"))="","",INDIRECT(ADDRESS($Z372,COLUMN(),4,1,"Monitoraggio"))),"")</f>
        <v/>
      </c>
      <c r="AM372" s="77" t="str" cm="1">
        <f t="array" aca="1" ref="AM372" ca="1">IFERROR(IF(INDIRECT(ADDRESS($Z372,COLUMN(),4,1,"Monitoraggio"))="","",INDIRECT(ADDRESS($Z372,COLUMN(),4,1,"Monitoraggio"))),"")</f>
        <v/>
      </c>
      <c r="AN372" s="79" t="str" cm="1">
        <f t="array" aca="1" ref="AN372" ca="1">IFERROR(IF(INDIRECT(ADDRESS($Z372,COLUMN(),4,1,"Monitoraggio"))="","",INDIRECT(ADDRESS($Z372,COLUMN(),4,1,"Monitoraggio"))),"")</f>
        <v/>
      </c>
      <c r="AO372" s="79" t="str" cm="1">
        <f t="array" aca="1" ref="AO372" ca="1">IFERROR(IF(INDIRECT(ADDRESS($Z372,COLUMN(),4,1,"Monitoraggio"))="","",INDIRECT(ADDRESS($Z372,COLUMN(),4,1,"Monitoraggio"))),"")</f>
        <v/>
      </c>
      <c r="AP372" s="79" t="str" cm="1">
        <f t="array" aca="1" ref="AP372" ca="1">IFERROR(IF(INDIRECT(ADDRESS($Z372,COLUMN(),4,1,"Monitoraggio"))="","",INDIRECT(ADDRESS($Z372,COLUMN(),4,1,"Monitoraggio"))),"")</f>
        <v/>
      </c>
      <c r="AQ372" s="81" t="str" cm="1">
        <f t="array" aca="1" ref="AQ372" ca="1">IFERROR(IF(INDIRECT(ADDRESS($Z372,COLUMN(),4,1,"Monitoraggio"))="","",INDIRECT(ADDRESS($Z372,COLUMN(),4,1,"Monitoraggio"))),"")</f>
        <v/>
      </c>
      <c r="AR372" s="122" t="str" cm="1">
        <f t="array" aca="1" ref="AR372" ca="1">IFERROR(IF(INDIRECT(ADDRESS($Z372,COLUMN(),4,1,"Monitoraggio"))="","",INDIRECT(ADDRESS($Z372,COLUMN(),4,1,"Monitoraggio"))),"")</f>
        <v/>
      </c>
      <c r="AS372" s="118" t="str" cm="1">
        <f t="array" aca="1" ref="AS372" ca="1">IFERROR(IF(INDIRECT(ADDRESS($Z372,COLUMN(),4,1,"Monitoraggio"))="","",INDIRECT(ADDRESS($Z372,COLUMN(),4,1,"Monitoraggio"))),"")</f>
        <v/>
      </c>
      <c r="AT372" s="119" t="str" cm="1">
        <f t="array" aca="1" ref="AT372" ca="1">IFERROR(IF(INDIRECT(ADDRESS($Z372,COLUMN(),4,1,"Monitoraggio"))="","",INDIRECT(ADDRESS($Z372,COLUMN(),4,1,"Monitoraggio"))),"")</f>
        <v/>
      </c>
      <c r="AU372" s="79" t="str" cm="1">
        <f t="array" aca="1" ref="AU372" ca="1">IFERROR(IF(INDIRECT(ADDRESS($Z372,COLUMN(),4,1,"Monitoraggio"))="","",INDIRECT(ADDRESS($Z372,COLUMN(),4,1,"Monitoraggio"))),"")</f>
        <v/>
      </c>
      <c r="AV372" s="119" t="str" cm="1">
        <f t="array" aca="1" ref="AV372" ca="1">IFERROR(IF(INDIRECT(ADDRESS($Z372,COLUMN(),4,1,"Monitoraggio"))="","",INDIRECT(ADDRESS($Z372,COLUMN(),4,1,"Monitoraggio"))),"")</f>
        <v/>
      </c>
      <c r="AW372" s="124" t="str" cm="1">
        <f t="array" aca="1" ref="AW372" ca="1">IFERROR(IF(INDIRECT(ADDRESS($Z372,COLUMN(),4,1,"Monitoraggio"))="","",INDIRECT(ADDRESS($Z372,COLUMN(),4,1,"Monitoraggio"))),"")</f>
        <v/>
      </c>
      <c r="AX372" s="62" t="str" cm="1">
        <f t="array" aca="1" ref="AX372" ca="1">IFERROR(IF(INDIRECT(ADDRESS($Z372,COLUMN(),4,1,"Monitoraggio"))="","",INDIRECT(ADDRESS($Z372,COLUMN(),4,1,"Monitoraggio"))),"")</f>
        <v/>
      </c>
      <c r="AY372" s="79" t="str" cm="1">
        <f t="array" aca="1" ref="AY372" ca="1">IFERROR(IF(INDIRECT(ADDRESS($Z372,COLUMN(),4,1,"Monitoraggio"))="","",INDIRECT(ADDRESS($Z372,COLUMN(),4,1,"Monitoraggio"))),"")</f>
        <v/>
      </c>
      <c r="AZ372" s="84" t="str" cm="1">
        <f t="array" aca="1" ref="AZ372" ca="1">IFERROR(IF(INDIRECT(ADDRESS($Z372,COLUMN(),4,1,"Monitoraggio"))="","",INDIRECT(ADDRESS($Z372,COLUMN(),4,1,"Monitoraggio"))),"")</f>
        <v/>
      </c>
      <c r="BA372" s="81" t="str" cm="1">
        <f t="array" aca="1" ref="BA372" ca="1">IFERROR(IF(INDIRECT(ADDRESS($Z372,COLUMN(),4,1,"Monitoraggio"))="","",INDIRECT(ADDRESS($Z372,COLUMN(),4,1,"Monitoraggio"))),"")</f>
        <v/>
      </c>
      <c r="BB372" s="86" t="str" cm="1">
        <f t="array" aca="1" ref="BB372" ca="1">IFERROR(IF(INDIRECT(ADDRESS($Z372,COLUMN(),4,1,"Monitoraggio"))="","",INDIRECT(ADDRESS($Z372,COLUMN(),4,1,"Monitoraggio"))),"")</f>
        <v/>
      </c>
      <c r="BC372" s="79" t="str" cm="1">
        <f t="array" aca="1" ref="BC372" ca="1">IFERROR(IF(INDIRECT(ADDRESS($Z372,COLUMN(),4,1,"Monitoraggio"))="","",INDIRECT(ADDRESS($Z372,COLUMN(),4,1,"Monitoraggio"))),"")</f>
        <v/>
      </c>
      <c r="BD372" s="79" t="str" cm="1">
        <f t="array" aca="1" ref="BD372" ca="1">IFERROR(IF(INDIRECT(ADDRESS($Z372,COLUMN(),4,1,"Monitoraggio"))="","",INDIRECT(ADDRESS($Z372,COLUMN(),4,1,"Monitoraggio"))),"")</f>
        <v/>
      </c>
      <c r="BE372" s="79" t="str" cm="1">
        <f t="array" aca="1" ref="BE372" ca="1">IFERROR(IF(INDIRECT(ADDRESS($Z372,COLUMN(),4,1,"Monitoraggio"))="","",INDIRECT(ADDRESS($Z372,COLUMN(),4,1,"Monitoraggio"))),"")</f>
        <v/>
      </c>
      <c r="BF372" s="79" t="str" cm="1">
        <f t="array" aca="1" ref="BF372" ca="1">IFERROR(IF(INDIRECT(ADDRESS($Z372,COLUMN(),4,1,"Monitoraggio"))="","",INDIRECT(ADDRESS($Z372,COLUMN(),4,1,"Monitoraggio"))),"")</f>
        <v/>
      </c>
      <c r="BG372" s="114" t="str" cm="1">
        <f t="array" aca="1" ref="BG372" ca="1">IFERROR(IF(INDIRECT(ADDRESS($Z372,COLUMN(),4,1,"Monitoraggio"))="","",INDIRECT(ADDRESS($Z372,COLUMN(),4,1,"Monitoraggio"))),"")</f>
        <v/>
      </c>
      <c r="BH372" s="48" t="str" cm="1">
        <f t="array" aca="1" ref="BH372" ca="1">IFERROR(IF(INDIRECT(ADDRESS($Z372,COLUMN(),4,1,"Monitoraggio"))="","",INDIRECT(ADDRESS($Z372,COLUMN(),4,1,"Monitoraggio"))),"")</f>
        <v/>
      </c>
      <c r="BI372" s="84" t="str" cm="1">
        <f t="array" aca="1" ref="BI372" ca="1">IFERROR(IF(INDIRECT(ADDRESS($Z372,COLUMN(),4,1,"Monitoraggio"))="","",INDIRECT(ADDRESS($Z372,COLUMN(),4,1,"Monitoraggio"))),"")</f>
        <v/>
      </c>
      <c r="BJ372" s="81" t="str" cm="1">
        <f t="array" aca="1" ref="BJ372" ca="1">IFERROR(IF(INDIRECT(ADDRESS($Z372,COLUMN(),4,1,"Monitoraggio"))="","",INDIRECT(ADDRESS($Z372,COLUMN(),4,1,"Monitoraggio"))),"")</f>
        <v/>
      </c>
    </row>
    <row r="373" spans="26:62" x14ac:dyDescent="0.2">
      <c r="Z373" s="132" t="str">
        <f>IFERROR(MATCH(ROW()-9,Monitoraggio!Z$1:Z$1000,0),"")</f>
        <v/>
      </c>
      <c r="AA373" s="60" t="str" cm="1">
        <f t="array" aca="1" ref="AA373" ca="1">IFERROR(IF(INDIRECT(ADDRESS($Z373,COLUMN(),4,1,"Monitoraggio"))="","",INDIRECT(ADDRESS($Z373,COLUMN(),4,1,"Monitoraggio"))),"")</f>
        <v/>
      </c>
      <c r="AB373" s="114" t="str" cm="1">
        <f t="array" aca="1" ref="AB373" ca="1">IFERROR(IF(INDIRECT(ADDRESS($Z373,COLUMN(),4,1,"Monitoraggio"))="","",INDIRECT(ADDRESS($Z373,COLUMN(),4,1,"Monitoraggio"))),"")</f>
        <v/>
      </c>
      <c r="AC373" s="114" t="str" cm="1">
        <f t="array" aca="1" ref="AC373" ca="1">IFERROR(IF(INDIRECT(ADDRESS($Z373,COLUMN(),4,1,"Monitoraggio"))="","",INDIRECT(ADDRESS($Z373,COLUMN(),4,1,"Monitoraggio"))),"")</f>
        <v/>
      </c>
      <c r="AD373" s="48" t="str" cm="1">
        <f t="array" aca="1" ref="AD373" ca="1">IFERROR(IF(INDIRECT(ADDRESS($Z373,COLUMN(),4,1,"Monitoraggio"))="","",INDIRECT(ADDRESS($Z373,COLUMN(),4,1,"Monitoraggio"))),"")</f>
        <v/>
      </c>
      <c r="AE373" s="61" t="str" cm="1">
        <f t="array" aca="1" ref="AE373" ca="1">IFERROR(IF(INDIRECT(ADDRESS($Z373,COLUMN(),4,1,"Monitoraggio"))="","",INDIRECT(ADDRESS($Z373,COLUMN(),4,1,"Monitoraggio"))),"")</f>
        <v/>
      </c>
      <c r="AF373" s="116" t="str" cm="1">
        <f t="array" aca="1" ref="AF373" ca="1">IFERROR(IF(INDIRECT(ADDRESS($Z373,COLUMN(),4,1,"Monitoraggio"))="","",INDIRECT(ADDRESS($Z373,COLUMN(),4,1,"Monitoraggio"))),"")</f>
        <v/>
      </c>
      <c r="AG373" s="61" t="str" cm="1">
        <f t="array" aca="1" ref="AG373" ca="1">IFERROR(IF(INDIRECT(ADDRESS($Z373,COLUMN(),4,1,"Monitoraggio"))="","",INDIRECT(ADDRESS($Z373,COLUMN(),4,1,"Monitoraggio"))),"")</f>
        <v/>
      </c>
      <c r="AH373" s="116" t="str" cm="1">
        <f t="array" aca="1" ref="AH373" ca="1">IFERROR(IF(INDIRECT(ADDRESS($Z373,COLUMN(),4,1,"Monitoraggio"))="","",INDIRECT(ADDRESS($Z373,COLUMN(),4,1,"Monitoraggio"))),"")</f>
        <v/>
      </c>
      <c r="AI373" s="114" t="str" cm="1">
        <f t="array" aca="1" ref="AI373" ca="1">IFERROR(IF(INDIRECT(ADDRESS($Z373,COLUMN(),4,1,"Monitoraggio"))="","",INDIRECT(ADDRESS($Z373,COLUMN(),4,1,"Monitoraggio"))),"")</f>
        <v/>
      </c>
      <c r="AJ373" s="118" t="str" cm="1">
        <f t="array" aca="1" ref="AJ373" ca="1">IFERROR(IF(INDIRECT(ADDRESS($Z373,COLUMN(),4,1,"Monitoraggio"))="","",INDIRECT(ADDRESS($Z373,COLUMN(),4,1,"Monitoraggio"))),"")</f>
        <v/>
      </c>
      <c r="AK373" s="119" t="str" cm="1">
        <f t="array" aca="1" ref="AK373" ca="1">IFERROR(IF(INDIRECT(ADDRESS($Z373,COLUMN(),4,1,"Monitoraggio"))="","",INDIRECT(ADDRESS($Z373,COLUMN(),4,1,"Monitoraggio"))),"")</f>
        <v/>
      </c>
      <c r="AL373" s="79" t="str" cm="1">
        <f t="array" aca="1" ref="AL373" ca="1">IFERROR(IF(INDIRECT(ADDRESS($Z373,COLUMN(),4,1,"Monitoraggio"))="","",INDIRECT(ADDRESS($Z373,COLUMN(),4,1,"Monitoraggio"))),"")</f>
        <v/>
      </c>
      <c r="AM373" s="77" t="str" cm="1">
        <f t="array" aca="1" ref="AM373" ca="1">IFERROR(IF(INDIRECT(ADDRESS($Z373,COLUMN(),4,1,"Monitoraggio"))="","",INDIRECT(ADDRESS($Z373,COLUMN(),4,1,"Monitoraggio"))),"")</f>
        <v/>
      </c>
      <c r="AN373" s="79" t="str" cm="1">
        <f t="array" aca="1" ref="AN373" ca="1">IFERROR(IF(INDIRECT(ADDRESS($Z373,COLUMN(),4,1,"Monitoraggio"))="","",INDIRECT(ADDRESS($Z373,COLUMN(),4,1,"Monitoraggio"))),"")</f>
        <v/>
      </c>
      <c r="AO373" s="79" t="str" cm="1">
        <f t="array" aca="1" ref="AO373" ca="1">IFERROR(IF(INDIRECT(ADDRESS($Z373,COLUMN(),4,1,"Monitoraggio"))="","",INDIRECT(ADDRESS($Z373,COLUMN(),4,1,"Monitoraggio"))),"")</f>
        <v/>
      </c>
      <c r="AP373" s="79" t="str" cm="1">
        <f t="array" aca="1" ref="AP373" ca="1">IFERROR(IF(INDIRECT(ADDRESS($Z373,COLUMN(),4,1,"Monitoraggio"))="","",INDIRECT(ADDRESS($Z373,COLUMN(),4,1,"Monitoraggio"))),"")</f>
        <v/>
      </c>
      <c r="AQ373" s="81" t="str" cm="1">
        <f t="array" aca="1" ref="AQ373" ca="1">IFERROR(IF(INDIRECT(ADDRESS($Z373,COLUMN(),4,1,"Monitoraggio"))="","",INDIRECT(ADDRESS($Z373,COLUMN(),4,1,"Monitoraggio"))),"")</f>
        <v/>
      </c>
      <c r="AR373" s="122" t="str" cm="1">
        <f t="array" aca="1" ref="AR373" ca="1">IFERROR(IF(INDIRECT(ADDRESS($Z373,COLUMN(),4,1,"Monitoraggio"))="","",INDIRECT(ADDRESS($Z373,COLUMN(),4,1,"Monitoraggio"))),"")</f>
        <v/>
      </c>
      <c r="AS373" s="118" t="str" cm="1">
        <f t="array" aca="1" ref="AS373" ca="1">IFERROR(IF(INDIRECT(ADDRESS($Z373,COLUMN(),4,1,"Monitoraggio"))="","",INDIRECT(ADDRESS($Z373,COLUMN(),4,1,"Monitoraggio"))),"")</f>
        <v/>
      </c>
      <c r="AT373" s="119" t="str" cm="1">
        <f t="array" aca="1" ref="AT373" ca="1">IFERROR(IF(INDIRECT(ADDRESS($Z373,COLUMN(),4,1,"Monitoraggio"))="","",INDIRECT(ADDRESS($Z373,COLUMN(),4,1,"Monitoraggio"))),"")</f>
        <v/>
      </c>
      <c r="AU373" s="79" t="str" cm="1">
        <f t="array" aca="1" ref="AU373" ca="1">IFERROR(IF(INDIRECT(ADDRESS($Z373,COLUMN(),4,1,"Monitoraggio"))="","",INDIRECT(ADDRESS($Z373,COLUMN(),4,1,"Monitoraggio"))),"")</f>
        <v/>
      </c>
      <c r="AV373" s="119" t="str" cm="1">
        <f t="array" aca="1" ref="AV373" ca="1">IFERROR(IF(INDIRECT(ADDRESS($Z373,COLUMN(),4,1,"Monitoraggio"))="","",INDIRECT(ADDRESS($Z373,COLUMN(),4,1,"Monitoraggio"))),"")</f>
        <v/>
      </c>
      <c r="AW373" s="124" t="str" cm="1">
        <f t="array" aca="1" ref="AW373" ca="1">IFERROR(IF(INDIRECT(ADDRESS($Z373,COLUMN(),4,1,"Monitoraggio"))="","",INDIRECT(ADDRESS($Z373,COLUMN(),4,1,"Monitoraggio"))),"")</f>
        <v/>
      </c>
      <c r="AX373" s="62" t="str" cm="1">
        <f t="array" aca="1" ref="AX373" ca="1">IFERROR(IF(INDIRECT(ADDRESS($Z373,COLUMN(),4,1,"Monitoraggio"))="","",INDIRECT(ADDRESS($Z373,COLUMN(),4,1,"Monitoraggio"))),"")</f>
        <v/>
      </c>
      <c r="AY373" s="79" t="str" cm="1">
        <f t="array" aca="1" ref="AY373" ca="1">IFERROR(IF(INDIRECT(ADDRESS($Z373,COLUMN(),4,1,"Monitoraggio"))="","",INDIRECT(ADDRESS($Z373,COLUMN(),4,1,"Monitoraggio"))),"")</f>
        <v/>
      </c>
      <c r="AZ373" s="84" t="str" cm="1">
        <f t="array" aca="1" ref="AZ373" ca="1">IFERROR(IF(INDIRECT(ADDRESS($Z373,COLUMN(),4,1,"Monitoraggio"))="","",INDIRECT(ADDRESS($Z373,COLUMN(),4,1,"Monitoraggio"))),"")</f>
        <v/>
      </c>
      <c r="BA373" s="81" t="str" cm="1">
        <f t="array" aca="1" ref="BA373" ca="1">IFERROR(IF(INDIRECT(ADDRESS($Z373,COLUMN(),4,1,"Monitoraggio"))="","",INDIRECT(ADDRESS($Z373,COLUMN(),4,1,"Monitoraggio"))),"")</f>
        <v/>
      </c>
      <c r="BB373" s="86" t="str" cm="1">
        <f t="array" aca="1" ref="BB373" ca="1">IFERROR(IF(INDIRECT(ADDRESS($Z373,COLUMN(),4,1,"Monitoraggio"))="","",INDIRECT(ADDRESS($Z373,COLUMN(),4,1,"Monitoraggio"))),"")</f>
        <v/>
      </c>
      <c r="BC373" s="79" t="str" cm="1">
        <f t="array" aca="1" ref="BC373" ca="1">IFERROR(IF(INDIRECT(ADDRESS($Z373,COLUMN(),4,1,"Monitoraggio"))="","",INDIRECT(ADDRESS($Z373,COLUMN(),4,1,"Monitoraggio"))),"")</f>
        <v/>
      </c>
      <c r="BD373" s="79" t="str" cm="1">
        <f t="array" aca="1" ref="BD373" ca="1">IFERROR(IF(INDIRECT(ADDRESS($Z373,COLUMN(),4,1,"Monitoraggio"))="","",INDIRECT(ADDRESS($Z373,COLUMN(),4,1,"Monitoraggio"))),"")</f>
        <v/>
      </c>
      <c r="BE373" s="79" t="str" cm="1">
        <f t="array" aca="1" ref="BE373" ca="1">IFERROR(IF(INDIRECT(ADDRESS($Z373,COLUMN(),4,1,"Monitoraggio"))="","",INDIRECT(ADDRESS($Z373,COLUMN(),4,1,"Monitoraggio"))),"")</f>
        <v/>
      </c>
      <c r="BF373" s="79" t="str" cm="1">
        <f t="array" aca="1" ref="BF373" ca="1">IFERROR(IF(INDIRECT(ADDRESS($Z373,COLUMN(),4,1,"Monitoraggio"))="","",INDIRECT(ADDRESS($Z373,COLUMN(),4,1,"Monitoraggio"))),"")</f>
        <v/>
      </c>
      <c r="BG373" s="114" t="str" cm="1">
        <f t="array" aca="1" ref="BG373" ca="1">IFERROR(IF(INDIRECT(ADDRESS($Z373,COLUMN(),4,1,"Monitoraggio"))="","",INDIRECT(ADDRESS($Z373,COLUMN(),4,1,"Monitoraggio"))),"")</f>
        <v/>
      </c>
      <c r="BH373" s="48" t="str" cm="1">
        <f t="array" aca="1" ref="BH373" ca="1">IFERROR(IF(INDIRECT(ADDRESS($Z373,COLUMN(),4,1,"Monitoraggio"))="","",INDIRECT(ADDRESS($Z373,COLUMN(),4,1,"Monitoraggio"))),"")</f>
        <v/>
      </c>
      <c r="BI373" s="84" t="str" cm="1">
        <f t="array" aca="1" ref="BI373" ca="1">IFERROR(IF(INDIRECT(ADDRESS($Z373,COLUMN(),4,1,"Monitoraggio"))="","",INDIRECT(ADDRESS($Z373,COLUMN(),4,1,"Monitoraggio"))),"")</f>
        <v/>
      </c>
      <c r="BJ373" s="81" t="str" cm="1">
        <f t="array" aca="1" ref="BJ373" ca="1">IFERROR(IF(INDIRECT(ADDRESS($Z373,COLUMN(),4,1,"Monitoraggio"))="","",INDIRECT(ADDRESS($Z373,COLUMN(),4,1,"Monitoraggio"))),"")</f>
        <v/>
      </c>
    </row>
    <row r="374" spans="26:62" x14ac:dyDescent="0.2">
      <c r="Z374" s="132" t="str">
        <f>IFERROR(MATCH(ROW()-9,Monitoraggio!Z$1:Z$1000,0),"")</f>
        <v/>
      </c>
      <c r="AA374" s="60" t="str" cm="1">
        <f t="array" aca="1" ref="AA374" ca="1">IFERROR(IF(INDIRECT(ADDRESS($Z374,COLUMN(),4,1,"Monitoraggio"))="","",INDIRECT(ADDRESS($Z374,COLUMN(),4,1,"Monitoraggio"))),"")</f>
        <v/>
      </c>
      <c r="AB374" s="114" t="str" cm="1">
        <f t="array" aca="1" ref="AB374" ca="1">IFERROR(IF(INDIRECT(ADDRESS($Z374,COLUMN(),4,1,"Monitoraggio"))="","",INDIRECT(ADDRESS($Z374,COLUMN(),4,1,"Monitoraggio"))),"")</f>
        <v/>
      </c>
      <c r="AC374" s="114" t="str" cm="1">
        <f t="array" aca="1" ref="AC374" ca="1">IFERROR(IF(INDIRECT(ADDRESS($Z374,COLUMN(),4,1,"Monitoraggio"))="","",INDIRECT(ADDRESS($Z374,COLUMN(),4,1,"Monitoraggio"))),"")</f>
        <v/>
      </c>
      <c r="AD374" s="48" t="str" cm="1">
        <f t="array" aca="1" ref="AD374" ca="1">IFERROR(IF(INDIRECT(ADDRESS($Z374,COLUMN(),4,1,"Monitoraggio"))="","",INDIRECT(ADDRESS($Z374,COLUMN(),4,1,"Monitoraggio"))),"")</f>
        <v/>
      </c>
      <c r="AE374" s="61" t="str" cm="1">
        <f t="array" aca="1" ref="AE374" ca="1">IFERROR(IF(INDIRECT(ADDRESS($Z374,COLUMN(),4,1,"Monitoraggio"))="","",INDIRECT(ADDRESS($Z374,COLUMN(),4,1,"Monitoraggio"))),"")</f>
        <v/>
      </c>
      <c r="AF374" s="116" t="str" cm="1">
        <f t="array" aca="1" ref="AF374" ca="1">IFERROR(IF(INDIRECT(ADDRESS($Z374,COLUMN(),4,1,"Monitoraggio"))="","",INDIRECT(ADDRESS($Z374,COLUMN(),4,1,"Monitoraggio"))),"")</f>
        <v/>
      </c>
      <c r="AG374" s="61" t="str" cm="1">
        <f t="array" aca="1" ref="AG374" ca="1">IFERROR(IF(INDIRECT(ADDRESS($Z374,COLUMN(),4,1,"Monitoraggio"))="","",INDIRECT(ADDRESS($Z374,COLUMN(),4,1,"Monitoraggio"))),"")</f>
        <v/>
      </c>
      <c r="AH374" s="116" t="str" cm="1">
        <f t="array" aca="1" ref="AH374" ca="1">IFERROR(IF(INDIRECT(ADDRESS($Z374,COLUMN(),4,1,"Monitoraggio"))="","",INDIRECT(ADDRESS($Z374,COLUMN(),4,1,"Monitoraggio"))),"")</f>
        <v/>
      </c>
      <c r="AI374" s="114" t="str" cm="1">
        <f t="array" aca="1" ref="AI374" ca="1">IFERROR(IF(INDIRECT(ADDRESS($Z374,COLUMN(),4,1,"Monitoraggio"))="","",INDIRECT(ADDRESS($Z374,COLUMN(),4,1,"Monitoraggio"))),"")</f>
        <v/>
      </c>
      <c r="AJ374" s="118" t="str" cm="1">
        <f t="array" aca="1" ref="AJ374" ca="1">IFERROR(IF(INDIRECT(ADDRESS($Z374,COLUMN(),4,1,"Monitoraggio"))="","",INDIRECT(ADDRESS($Z374,COLUMN(),4,1,"Monitoraggio"))),"")</f>
        <v/>
      </c>
      <c r="AK374" s="119" t="str" cm="1">
        <f t="array" aca="1" ref="AK374" ca="1">IFERROR(IF(INDIRECT(ADDRESS($Z374,COLUMN(),4,1,"Monitoraggio"))="","",INDIRECT(ADDRESS($Z374,COLUMN(),4,1,"Monitoraggio"))),"")</f>
        <v/>
      </c>
      <c r="AL374" s="79" t="str" cm="1">
        <f t="array" aca="1" ref="AL374" ca="1">IFERROR(IF(INDIRECT(ADDRESS($Z374,COLUMN(),4,1,"Monitoraggio"))="","",INDIRECT(ADDRESS($Z374,COLUMN(),4,1,"Monitoraggio"))),"")</f>
        <v/>
      </c>
      <c r="AM374" s="77" t="str" cm="1">
        <f t="array" aca="1" ref="AM374" ca="1">IFERROR(IF(INDIRECT(ADDRESS($Z374,COLUMN(),4,1,"Monitoraggio"))="","",INDIRECT(ADDRESS($Z374,COLUMN(),4,1,"Monitoraggio"))),"")</f>
        <v/>
      </c>
      <c r="AN374" s="79" t="str" cm="1">
        <f t="array" aca="1" ref="AN374" ca="1">IFERROR(IF(INDIRECT(ADDRESS($Z374,COLUMN(),4,1,"Monitoraggio"))="","",INDIRECT(ADDRESS($Z374,COLUMN(),4,1,"Monitoraggio"))),"")</f>
        <v/>
      </c>
      <c r="AO374" s="79" t="str" cm="1">
        <f t="array" aca="1" ref="AO374" ca="1">IFERROR(IF(INDIRECT(ADDRESS($Z374,COLUMN(),4,1,"Monitoraggio"))="","",INDIRECT(ADDRESS($Z374,COLUMN(),4,1,"Monitoraggio"))),"")</f>
        <v/>
      </c>
      <c r="AP374" s="79" t="str" cm="1">
        <f t="array" aca="1" ref="AP374" ca="1">IFERROR(IF(INDIRECT(ADDRESS($Z374,COLUMN(),4,1,"Monitoraggio"))="","",INDIRECT(ADDRESS($Z374,COLUMN(),4,1,"Monitoraggio"))),"")</f>
        <v/>
      </c>
      <c r="AQ374" s="81" t="str" cm="1">
        <f t="array" aca="1" ref="AQ374" ca="1">IFERROR(IF(INDIRECT(ADDRESS($Z374,COLUMN(),4,1,"Monitoraggio"))="","",INDIRECT(ADDRESS($Z374,COLUMN(),4,1,"Monitoraggio"))),"")</f>
        <v/>
      </c>
      <c r="AR374" s="122" t="str" cm="1">
        <f t="array" aca="1" ref="AR374" ca="1">IFERROR(IF(INDIRECT(ADDRESS($Z374,COLUMN(),4,1,"Monitoraggio"))="","",INDIRECT(ADDRESS($Z374,COLUMN(),4,1,"Monitoraggio"))),"")</f>
        <v/>
      </c>
      <c r="AS374" s="118" t="str" cm="1">
        <f t="array" aca="1" ref="AS374" ca="1">IFERROR(IF(INDIRECT(ADDRESS($Z374,COLUMN(),4,1,"Monitoraggio"))="","",INDIRECT(ADDRESS($Z374,COLUMN(),4,1,"Monitoraggio"))),"")</f>
        <v/>
      </c>
      <c r="AT374" s="119" t="str" cm="1">
        <f t="array" aca="1" ref="AT374" ca="1">IFERROR(IF(INDIRECT(ADDRESS($Z374,COLUMN(),4,1,"Monitoraggio"))="","",INDIRECT(ADDRESS($Z374,COLUMN(),4,1,"Monitoraggio"))),"")</f>
        <v/>
      </c>
      <c r="AU374" s="79" t="str" cm="1">
        <f t="array" aca="1" ref="AU374" ca="1">IFERROR(IF(INDIRECT(ADDRESS($Z374,COLUMN(),4,1,"Monitoraggio"))="","",INDIRECT(ADDRESS($Z374,COLUMN(),4,1,"Monitoraggio"))),"")</f>
        <v/>
      </c>
      <c r="AV374" s="119" t="str" cm="1">
        <f t="array" aca="1" ref="AV374" ca="1">IFERROR(IF(INDIRECT(ADDRESS($Z374,COLUMN(),4,1,"Monitoraggio"))="","",INDIRECT(ADDRESS($Z374,COLUMN(),4,1,"Monitoraggio"))),"")</f>
        <v/>
      </c>
      <c r="AW374" s="124" t="str" cm="1">
        <f t="array" aca="1" ref="AW374" ca="1">IFERROR(IF(INDIRECT(ADDRESS($Z374,COLUMN(),4,1,"Monitoraggio"))="","",INDIRECT(ADDRESS($Z374,COLUMN(),4,1,"Monitoraggio"))),"")</f>
        <v/>
      </c>
      <c r="AX374" s="62" t="str" cm="1">
        <f t="array" aca="1" ref="AX374" ca="1">IFERROR(IF(INDIRECT(ADDRESS($Z374,COLUMN(),4,1,"Monitoraggio"))="","",INDIRECT(ADDRESS($Z374,COLUMN(),4,1,"Monitoraggio"))),"")</f>
        <v/>
      </c>
      <c r="AY374" s="79" t="str" cm="1">
        <f t="array" aca="1" ref="AY374" ca="1">IFERROR(IF(INDIRECT(ADDRESS($Z374,COLUMN(),4,1,"Monitoraggio"))="","",INDIRECT(ADDRESS($Z374,COLUMN(),4,1,"Monitoraggio"))),"")</f>
        <v/>
      </c>
      <c r="AZ374" s="84" t="str" cm="1">
        <f t="array" aca="1" ref="AZ374" ca="1">IFERROR(IF(INDIRECT(ADDRESS($Z374,COLUMN(),4,1,"Monitoraggio"))="","",INDIRECT(ADDRESS($Z374,COLUMN(),4,1,"Monitoraggio"))),"")</f>
        <v/>
      </c>
      <c r="BA374" s="81" t="str" cm="1">
        <f t="array" aca="1" ref="BA374" ca="1">IFERROR(IF(INDIRECT(ADDRESS($Z374,COLUMN(),4,1,"Monitoraggio"))="","",INDIRECT(ADDRESS($Z374,COLUMN(),4,1,"Monitoraggio"))),"")</f>
        <v/>
      </c>
      <c r="BB374" s="86" t="str" cm="1">
        <f t="array" aca="1" ref="BB374" ca="1">IFERROR(IF(INDIRECT(ADDRESS($Z374,COLUMN(),4,1,"Monitoraggio"))="","",INDIRECT(ADDRESS($Z374,COLUMN(),4,1,"Monitoraggio"))),"")</f>
        <v/>
      </c>
      <c r="BC374" s="79" t="str" cm="1">
        <f t="array" aca="1" ref="BC374" ca="1">IFERROR(IF(INDIRECT(ADDRESS($Z374,COLUMN(),4,1,"Monitoraggio"))="","",INDIRECT(ADDRESS($Z374,COLUMN(),4,1,"Monitoraggio"))),"")</f>
        <v/>
      </c>
      <c r="BD374" s="79" t="str" cm="1">
        <f t="array" aca="1" ref="BD374" ca="1">IFERROR(IF(INDIRECT(ADDRESS($Z374,COLUMN(),4,1,"Monitoraggio"))="","",INDIRECT(ADDRESS($Z374,COLUMN(),4,1,"Monitoraggio"))),"")</f>
        <v/>
      </c>
      <c r="BE374" s="79" t="str" cm="1">
        <f t="array" aca="1" ref="BE374" ca="1">IFERROR(IF(INDIRECT(ADDRESS($Z374,COLUMN(),4,1,"Monitoraggio"))="","",INDIRECT(ADDRESS($Z374,COLUMN(),4,1,"Monitoraggio"))),"")</f>
        <v/>
      </c>
      <c r="BF374" s="79" t="str" cm="1">
        <f t="array" aca="1" ref="BF374" ca="1">IFERROR(IF(INDIRECT(ADDRESS($Z374,COLUMN(),4,1,"Monitoraggio"))="","",INDIRECT(ADDRESS($Z374,COLUMN(),4,1,"Monitoraggio"))),"")</f>
        <v/>
      </c>
      <c r="BG374" s="114" t="str" cm="1">
        <f t="array" aca="1" ref="BG374" ca="1">IFERROR(IF(INDIRECT(ADDRESS($Z374,COLUMN(),4,1,"Monitoraggio"))="","",INDIRECT(ADDRESS($Z374,COLUMN(),4,1,"Monitoraggio"))),"")</f>
        <v/>
      </c>
      <c r="BH374" s="48" t="str" cm="1">
        <f t="array" aca="1" ref="BH374" ca="1">IFERROR(IF(INDIRECT(ADDRESS($Z374,COLUMN(),4,1,"Monitoraggio"))="","",INDIRECT(ADDRESS($Z374,COLUMN(),4,1,"Monitoraggio"))),"")</f>
        <v/>
      </c>
      <c r="BI374" s="84" t="str" cm="1">
        <f t="array" aca="1" ref="BI374" ca="1">IFERROR(IF(INDIRECT(ADDRESS($Z374,COLUMN(),4,1,"Monitoraggio"))="","",INDIRECT(ADDRESS($Z374,COLUMN(),4,1,"Monitoraggio"))),"")</f>
        <v/>
      </c>
      <c r="BJ374" s="81" t="str" cm="1">
        <f t="array" aca="1" ref="BJ374" ca="1">IFERROR(IF(INDIRECT(ADDRESS($Z374,COLUMN(),4,1,"Monitoraggio"))="","",INDIRECT(ADDRESS($Z374,COLUMN(),4,1,"Monitoraggio"))),"")</f>
        <v/>
      </c>
    </row>
    <row r="375" spans="26:62" x14ac:dyDescent="0.2">
      <c r="Z375" s="132" t="str">
        <f>IFERROR(MATCH(ROW()-9,Monitoraggio!Z$1:Z$1000,0),"")</f>
        <v/>
      </c>
      <c r="AA375" s="60" t="str" cm="1">
        <f t="array" aca="1" ref="AA375" ca="1">IFERROR(IF(INDIRECT(ADDRESS($Z375,COLUMN(),4,1,"Monitoraggio"))="","",INDIRECT(ADDRESS($Z375,COLUMN(),4,1,"Monitoraggio"))),"")</f>
        <v/>
      </c>
      <c r="AB375" s="114" t="str" cm="1">
        <f t="array" aca="1" ref="AB375" ca="1">IFERROR(IF(INDIRECT(ADDRESS($Z375,COLUMN(),4,1,"Monitoraggio"))="","",INDIRECT(ADDRESS($Z375,COLUMN(),4,1,"Monitoraggio"))),"")</f>
        <v/>
      </c>
      <c r="AC375" s="114" t="str" cm="1">
        <f t="array" aca="1" ref="AC375" ca="1">IFERROR(IF(INDIRECT(ADDRESS($Z375,COLUMN(),4,1,"Monitoraggio"))="","",INDIRECT(ADDRESS($Z375,COLUMN(),4,1,"Monitoraggio"))),"")</f>
        <v/>
      </c>
      <c r="AD375" s="48" t="str" cm="1">
        <f t="array" aca="1" ref="AD375" ca="1">IFERROR(IF(INDIRECT(ADDRESS($Z375,COLUMN(),4,1,"Monitoraggio"))="","",INDIRECT(ADDRESS($Z375,COLUMN(),4,1,"Monitoraggio"))),"")</f>
        <v/>
      </c>
      <c r="AE375" s="61" t="str" cm="1">
        <f t="array" aca="1" ref="AE375" ca="1">IFERROR(IF(INDIRECT(ADDRESS($Z375,COLUMN(),4,1,"Monitoraggio"))="","",INDIRECT(ADDRESS($Z375,COLUMN(),4,1,"Monitoraggio"))),"")</f>
        <v/>
      </c>
      <c r="AF375" s="116" t="str" cm="1">
        <f t="array" aca="1" ref="AF375" ca="1">IFERROR(IF(INDIRECT(ADDRESS($Z375,COLUMN(),4,1,"Monitoraggio"))="","",INDIRECT(ADDRESS($Z375,COLUMN(),4,1,"Monitoraggio"))),"")</f>
        <v/>
      </c>
      <c r="AG375" s="61" t="str" cm="1">
        <f t="array" aca="1" ref="AG375" ca="1">IFERROR(IF(INDIRECT(ADDRESS($Z375,COLUMN(),4,1,"Monitoraggio"))="","",INDIRECT(ADDRESS($Z375,COLUMN(),4,1,"Monitoraggio"))),"")</f>
        <v/>
      </c>
      <c r="AH375" s="116" t="str" cm="1">
        <f t="array" aca="1" ref="AH375" ca="1">IFERROR(IF(INDIRECT(ADDRESS($Z375,COLUMN(),4,1,"Monitoraggio"))="","",INDIRECT(ADDRESS($Z375,COLUMN(),4,1,"Monitoraggio"))),"")</f>
        <v/>
      </c>
      <c r="AI375" s="114" t="str" cm="1">
        <f t="array" aca="1" ref="AI375" ca="1">IFERROR(IF(INDIRECT(ADDRESS($Z375,COLUMN(),4,1,"Monitoraggio"))="","",INDIRECT(ADDRESS($Z375,COLUMN(),4,1,"Monitoraggio"))),"")</f>
        <v/>
      </c>
      <c r="AJ375" s="118" t="str" cm="1">
        <f t="array" aca="1" ref="AJ375" ca="1">IFERROR(IF(INDIRECT(ADDRESS($Z375,COLUMN(),4,1,"Monitoraggio"))="","",INDIRECT(ADDRESS($Z375,COLUMN(),4,1,"Monitoraggio"))),"")</f>
        <v/>
      </c>
      <c r="AK375" s="119" t="str" cm="1">
        <f t="array" aca="1" ref="AK375" ca="1">IFERROR(IF(INDIRECT(ADDRESS($Z375,COLUMN(),4,1,"Monitoraggio"))="","",INDIRECT(ADDRESS($Z375,COLUMN(),4,1,"Monitoraggio"))),"")</f>
        <v/>
      </c>
      <c r="AL375" s="79" t="str" cm="1">
        <f t="array" aca="1" ref="AL375" ca="1">IFERROR(IF(INDIRECT(ADDRESS($Z375,COLUMN(),4,1,"Monitoraggio"))="","",INDIRECT(ADDRESS($Z375,COLUMN(),4,1,"Monitoraggio"))),"")</f>
        <v/>
      </c>
      <c r="AM375" s="77" t="str" cm="1">
        <f t="array" aca="1" ref="AM375" ca="1">IFERROR(IF(INDIRECT(ADDRESS($Z375,COLUMN(),4,1,"Monitoraggio"))="","",INDIRECT(ADDRESS($Z375,COLUMN(),4,1,"Monitoraggio"))),"")</f>
        <v/>
      </c>
      <c r="AN375" s="79" t="str" cm="1">
        <f t="array" aca="1" ref="AN375" ca="1">IFERROR(IF(INDIRECT(ADDRESS($Z375,COLUMN(),4,1,"Monitoraggio"))="","",INDIRECT(ADDRESS($Z375,COLUMN(),4,1,"Monitoraggio"))),"")</f>
        <v/>
      </c>
      <c r="AO375" s="79" t="str" cm="1">
        <f t="array" aca="1" ref="AO375" ca="1">IFERROR(IF(INDIRECT(ADDRESS($Z375,COLUMN(),4,1,"Monitoraggio"))="","",INDIRECT(ADDRESS($Z375,COLUMN(),4,1,"Monitoraggio"))),"")</f>
        <v/>
      </c>
      <c r="AP375" s="79" t="str" cm="1">
        <f t="array" aca="1" ref="AP375" ca="1">IFERROR(IF(INDIRECT(ADDRESS($Z375,COLUMN(),4,1,"Monitoraggio"))="","",INDIRECT(ADDRESS($Z375,COLUMN(),4,1,"Monitoraggio"))),"")</f>
        <v/>
      </c>
      <c r="AQ375" s="81" t="str" cm="1">
        <f t="array" aca="1" ref="AQ375" ca="1">IFERROR(IF(INDIRECT(ADDRESS($Z375,COLUMN(),4,1,"Monitoraggio"))="","",INDIRECT(ADDRESS($Z375,COLUMN(),4,1,"Monitoraggio"))),"")</f>
        <v/>
      </c>
      <c r="AR375" s="122" t="str" cm="1">
        <f t="array" aca="1" ref="AR375" ca="1">IFERROR(IF(INDIRECT(ADDRESS($Z375,COLUMN(),4,1,"Monitoraggio"))="","",INDIRECT(ADDRESS($Z375,COLUMN(),4,1,"Monitoraggio"))),"")</f>
        <v/>
      </c>
      <c r="AS375" s="118" t="str" cm="1">
        <f t="array" aca="1" ref="AS375" ca="1">IFERROR(IF(INDIRECT(ADDRESS($Z375,COLUMN(),4,1,"Monitoraggio"))="","",INDIRECT(ADDRESS($Z375,COLUMN(),4,1,"Monitoraggio"))),"")</f>
        <v/>
      </c>
      <c r="AT375" s="119" t="str" cm="1">
        <f t="array" aca="1" ref="AT375" ca="1">IFERROR(IF(INDIRECT(ADDRESS($Z375,COLUMN(),4,1,"Monitoraggio"))="","",INDIRECT(ADDRESS($Z375,COLUMN(),4,1,"Monitoraggio"))),"")</f>
        <v/>
      </c>
      <c r="AU375" s="79" t="str" cm="1">
        <f t="array" aca="1" ref="AU375" ca="1">IFERROR(IF(INDIRECT(ADDRESS($Z375,COLUMN(),4,1,"Monitoraggio"))="","",INDIRECT(ADDRESS($Z375,COLUMN(),4,1,"Monitoraggio"))),"")</f>
        <v/>
      </c>
      <c r="AV375" s="119" t="str" cm="1">
        <f t="array" aca="1" ref="AV375" ca="1">IFERROR(IF(INDIRECT(ADDRESS($Z375,COLUMN(),4,1,"Monitoraggio"))="","",INDIRECT(ADDRESS($Z375,COLUMN(),4,1,"Monitoraggio"))),"")</f>
        <v/>
      </c>
      <c r="AW375" s="124" t="str" cm="1">
        <f t="array" aca="1" ref="AW375" ca="1">IFERROR(IF(INDIRECT(ADDRESS($Z375,COLUMN(),4,1,"Monitoraggio"))="","",INDIRECT(ADDRESS($Z375,COLUMN(),4,1,"Monitoraggio"))),"")</f>
        <v/>
      </c>
      <c r="AX375" s="62" t="str" cm="1">
        <f t="array" aca="1" ref="AX375" ca="1">IFERROR(IF(INDIRECT(ADDRESS($Z375,COLUMN(),4,1,"Monitoraggio"))="","",INDIRECT(ADDRESS($Z375,COLUMN(),4,1,"Monitoraggio"))),"")</f>
        <v/>
      </c>
      <c r="AY375" s="79" t="str" cm="1">
        <f t="array" aca="1" ref="AY375" ca="1">IFERROR(IF(INDIRECT(ADDRESS($Z375,COLUMN(),4,1,"Monitoraggio"))="","",INDIRECT(ADDRESS($Z375,COLUMN(),4,1,"Monitoraggio"))),"")</f>
        <v/>
      </c>
      <c r="AZ375" s="84" t="str" cm="1">
        <f t="array" aca="1" ref="AZ375" ca="1">IFERROR(IF(INDIRECT(ADDRESS($Z375,COLUMN(),4,1,"Monitoraggio"))="","",INDIRECT(ADDRESS($Z375,COLUMN(),4,1,"Monitoraggio"))),"")</f>
        <v/>
      </c>
      <c r="BA375" s="81" t="str" cm="1">
        <f t="array" aca="1" ref="BA375" ca="1">IFERROR(IF(INDIRECT(ADDRESS($Z375,COLUMN(),4,1,"Monitoraggio"))="","",INDIRECT(ADDRESS($Z375,COLUMN(),4,1,"Monitoraggio"))),"")</f>
        <v/>
      </c>
      <c r="BB375" s="86" t="str" cm="1">
        <f t="array" aca="1" ref="BB375" ca="1">IFERROR(IF(INDIRECT(ADDRESS($Z375,COLUMN(),4,1,"Monitoraggio"))="","",INDIRECT(ADDRESS($Z375,COLUMN(),4,1,"Monitoraggio"))),"")</f>
        <v/>
      </c>
      <c r="BC375" s="79" t="str" cm="1">
        <f t="array" aca="1" ref="BC375" ca="1">IFERROR(IF(INDIRECT(ADDRESS($Z375,COLUMN(),4,1,"Monitoraggio"))="","",INDIRECT(ADDRESS($Z375,COLUMN(),4,1,"Monitoraggio"))),"")</f>
        <v/>
      </c>
      <c r="BD375" s="79" t="str" cm="1">
        <f t="array" aca="1" ref="BD375" ca="1">IFERROR(IF(INDIRECT(ADDRESS($Z375,COLUMN(),4,1,"Monitoraggio"))="","",INDIRECT(ADDRESS($Z375,COLUMN(),4,1,"Monitoraggio"))),"")</f>
        <v/>
      </c>
      <c r="BE375" s="79" t="str" cm="1">
        <f t="array" aca="1" ref="BE375" ca="1">IFERROR(IF(INDIRECT(ADDRESS($Z375,COLUMN(),4,1,"Monitoraggio"))="","",INDIRECT(ADDRESS($Z375,COLUMN(),4,1,"Monitoraggio"))),"")</f>
        <v/>
      </c>
      <c r="BF375" s="79" t="str" cm="1">
        <f t="array" aca="1" ref="BF375" ca="1">IFERROR(IF(INDIRECT(ADDRESS($Z375,COLUMN(),4,1,"Monitoraggio"))="","",INDIRECT(ADDRESS($Z375,COLUMN(),4,1,"Monitoraggio"))),"")</f>
        <v/>
      </c>
      <c r="BG375" s="114" t="str" cm="1">
        <f t="array" aca="1" ref="BG375" ca="1">IFERROR(IF(INDIRECT(ADDRESS($Z375,COLUMN(),4,1,"Monitoraggio"))="","",INDIRECT(ADDRESS($Z375,COLUMN(),4,1,"Monitoraggio"))),"")</f>
        <v/>
      </c>
      <c r="BH375" s="48" t="str" cm="1">
        <f t="array" aca="1" ref="BH375" ca="1">IFERROR(IF(INDIRECT(ADDRESS($Z375,COLUMN(),4,1,"Monitoraggio"))="","",INDIRECT(ADDRESS($Z375,COLUMN(),4,1,"Monitoraggio"))),"")</f>
        <v/>
      </c>
      <c r="BI375" s="84" t="str" cm="1">
        <f t="array" aca="1" ref="BI375" ca="1">IFERROR(IF(INDIRECT(ADDRESS($Z375,COLUMN(),4,1,"Monitoraggio"))="","",INDIRECT(ADDRESS($Z375,COLUMN(),4,1,"Monitoraggio"))),"")</f>
        <v/>
      </c>
      <c r="BJ375" s="81" t="str" cm="1">
        <f t="array" aca="1" ref="BJ375" ca="1">IFERROR(IF(INDIRECT(ADDRESS($Z375,COLUMN(),4,1,"Monitoraggio"))="","",INDIRECT(ADDRESS($Z375,COLUMN(),4,1,"Monitoraggio"))),"")</f>
        <v/>
      </c>
    </row>
    <row r="376" spans="26:62" x14ac:dyDescent="0.2">
      <c r="Z376" s="132" t="str">
        <f>IFERROR(MATCH(ROW()-9,Monitoraggio!Z$1:Z$1000,0),"")</f>
        <v/>
      </c>
      <c r="AA376" s="60" t="str" cm="1">
        <f t="array" aca="1" ref="AA376" ca="1">IFERROR(IF(INDIRECT(ADDRESS($Z376,COLUMN(),4,1,"Monitoraggio"))="","",INDIRECT(ADDRESS($Z376,COLUMN(),4,1,"Monitoraggio"))),"")</f>
        <v/>
      </c>
      <c r="AB376" s="114" t="str" cm="1">
        <f t="array" aca="1" ref="AB376" ca="1">IFERROR(IF(INDIRECT(ADDRESS($Z376,COLUMN(),4,1,"Monitoraggio"))="","",INDIRECT(ADDRESS($Z376,COLUMN(),4,1,"Monitoraggio"))),"")</f>
        <v/>
      </c>
      <c r="AC376" s="114" t="str" cm="1">
        <f t="array" aca="1" ref="AC376" ca="1">IFERROR(IF(INDIRECT(ADDRESS($Z376,COLUMN(),4,1,"Monitoraggio"))="","",INDIRECT(ADDRESS($Z376,COLUMN(),4,1,"Monitoraggio"))),"")</f>
        <v/>
      </c>
      <c r="AD376" s="48" t="str" cm="1">
        <f t="array" aca="1" ref="AD376" ca="1">IFERROR(IF(INDIRECT(ADDRESS($Z376,COLUMN(),4,1,"Monitoraggio"))="","",INDIRECT(ADDRESS($Z376,COLUMN(),4,1,"Monitoraggio"))),"")</f>
        <v/>
      </c>
      <c r="AE376" s="61" t="str" cm="1">
        <f t="array" aca="1" ref="AE376" ca="1">IFERROR(IF(INDIRECT(ADDRESS($Z376,COLUMN(),4,1,"Monitoraggio"))="","",INDIRECT(ADDRESS($Z376,COLUMN(),4,1,"Monitoraggio"))),"")</f>
        <v/>
      </c>
      <c r="AF376" s="116" t="str" cm="1">
        <f t="array" aca="1" ref="AF376" ca="1">IFERROR(IF(INDIRECT(ADDRESS($Z376,COLUMN(),4,1,"Monitoraggio"))="","",INDIRECT(ADDRESS($Z376,COLUMN(),4,1,"Monitoraggio"))),"")</f>
        <v/>
      </c>
      <c r="AG376" s="61" t="str" cm="1">
        <f t="array" aca="1" ref="AG376" ca="1">IFERROR(IF(INDIRECT(ADDRESS($Z376,COLUMN(),4,1,"Monitoraggio"))="","",INDIRECT(ADDRESS($Z376,COLUMN(),4,1,"Monitoraggio"))),"")</f>
        <v/>
      </c>
      <c r="AH376" s="116" t="str" cm="1">
        <f t="array" aca="1" ref="AH376" ca="1">IFERROR(IF(INDIRECT(ADDRESS($Z376,COLUMN(),4,1,"Monitoraggio"))="","",INDIRECT(ADDRESS($Z376,COLUMN(),4,1,"Monitoraggio"))),"")</f>
        <v/>
      </c>
      <c r="AI376" s="114" t="str" cm="1">
        <f t="array" aca="1" ref="AI376" ca="1">IFERROR(IF(INDIRECT(ADDRESS($Z376,COLUMN(),4,1,"Monitoraggio"))="","",INDIRECT(ADDRESS($Z376,COLUMN(),4,1,"Monitoraggio"))),"")</f>
        <v/>
      </c>
      <c r="AJ376" s="118" t="str" cm="1">
        <f t="array" aca="1" ref="AJ376" ca="1">IFERROR(IF(INDIRECT(ADDRESS($Z376,COLUMN(),4,1,"Monitoraggio"))="","",INDIRECT(ADDRESS($Z376,COLUMN(),4,1,"Monitoraggio"))),"")</f>
        <v/>
      </c>
      <c r="AK376" s="119" t="str" cm="1">
        <f t="array" aca="1" ref="AK376" ca="1">IFERROR(IF(INDIRECT(ADDRESS($Z376,COLUMN(),4,1,"Monitoraggio"))="","",INDIRECT(ADDRESS($Z376,COLUMN(),4,1,"Monitoraggio"))),"")</f>
        <v/>
      </c>
      <c r="AL376" s="79" t="str" cm="1">
        <f t="array" aca="1" ref="AL376" ca="1">IFERROR(IF(INDIRECT(ADDRESS($Z376,COLUMN(),4,1,"Monitoraggio"))="","",INDIRECT(ADDRESS($Z376,COLUMN(),4,1,"Monitoraggio"))),"")</f>
        <v/>
      </c>
      <c r="AM376" s="77" t="str" cm="1">
        <f t="array" aca="1" ref="AM376" ca="1">IFERROR(IF(INDIRECT(ADDRESS($Z376,COLUMN(),4,1,"Monitoraggio"))="","",INDIRECT(ADDRESS($Z376,COLUMN(),4,1,"Monitoraggio"))),"")</f>
        <v/>
      </c>
      <c r="AN376" s="79" t="str" cm="1">
        <f t="array" aca="1" ref="AN376" ca="1">IFERROR(IF(INDIRECT(ADDRESS($Z376,COLUMN(),4,1,"Monitoraggio"))="","",INDIRECT(ADDRESS($Z376,COLUMN(),4,1,"Monitoraggio"))),"")</f>
        <v/>
      </c>
      <c r="AO376" s="79" t="str" cm="1">
        <f t="array" aca="1" ref="AO376" ca="1">IFERROR(IF(INDIRECT(ADDRESS($Z376,COLUMN(),4,1,"Monitoraggio"))="","",INDIRECT(ADDRESS($Z376,COLUMN(),4,1,"Monitoraggio"))),"")</f>
        <v/>
      </c>
      <c r="AP376" s="79" t="str" cm="1">
        <f t="array" aca="1" ref="AP376" ca="1">IFERROR(IF(INDIRECT(ADDRESS($Z376,COLUMN(),4,1,"Monitoraggio"))="","",INDIRECT(ADDRESS($Z376,COLUMN(),4,1,"Monitoraggio"))),"")</f>
        <v/>
      </c>
      <c r="AQ376" s="81" t="str" cm="1">
        <f t="array" aca="1" ref="AQ376" ca="1">IFERROR(IF(INDIRECT(ADDRESS($Z376,COLUMN(),4,1,"Monitoraggio"))="","",INDIRECT(ADDRESS($Z376,COLUMN(),4,1,"Monitoraggio"))),"")</f>
        <v/>
      </c>
      <c r="AR376" s="122" t="str" cm="1">
        <f t="array" aca="1" ref="AR376" ca="1">IFERROR(IF(INDIRECT(ADDRESS($Z376,COLUMN(),4,1,"Monitoraggio"))="","",INDIRECT(ADDRESS($Z376,COLUMN(),4,1,"Monitoraggio"))),"")</f>
        <v/>
      </c>
      <c r="AS376" s="118" t="str" cm="1">
        <f t="array" aca="1" ref="AS376" ca="1">IFERROR(IF(INDIRECT(ADDRESS($Z376,COLUMN(),4,1,"Monitoraggio"))="","",INDIRECT(ADDRESS($Z376,COLUMN(),4,1,"Monitoraggio"))),"")</f>
        <v/>
      </c>
      <c r="AT376" s="119" t="str" cm="1">
        <f t="array" aca="1" ref="AT376" ca="1">IFERROR(IF(INDIRECT(ADDRESS($Z376,COLUMN(),4,1,"Monitoraggio"))="","",INDIRECT(ADDRESS($Z376,COLUMN(),4,1,"Monitoraggio"))),"")</f>
        <v/>
      </c>
      <c r="AU376" s="79" t="str" cm="1">
        <f t="array" aca="1" ref="AU376" ca="1">IFERROR(IF(INDIRECT(ADDRESS($Z376,COLUMN(),4,1,"Monitoraggio"))="","",INDIRECT(ADDRESS($Z376,COLUMN(),4,1,"Monitoraggio"))),"")</f>
        <v/>
      </c>
      <c r="AV376" s="119" t="str" cm="1">
        <f t="array" aca="1" ref="AV376" ca="1">IFERROR(IF(INDIRECT(ADDRESS($Z376,COLUMN(),4,1,"Monitoraggio"))="","",INDIRECT(ADDRESS($Z376,COLUMN(),4,1,"Monitoraggio"))),"")</f>
        <v/>
      </c>
      <c r="AW376" s="124" t="str" cm="1">
        <f t="array" aca="1" ref="AW376" ca="1">IFERROR(IF(INDIRECT(ADDRESS($Z376,COLUMN(),4,1,"Monitoraggio"))="","",INDIRECT(ADDRESS($Z376,COLUMN(),4,1,"Monitoraggio"))),"")</f>
        <v/>
      </c>
      <c r="AX376" s="62" t="str" cm="1">
        <f t="array" aca="1" ref="AX376" ca="1">IFERROR(IF(INDIRECT(ADDRESS($Z376,COLUMN(),4,1,"Monitoraggio"))="","",INDIRECT(ADDRESS($Z376,COLUMN(),4,1,"Monitoraggio"))),"")</f>
        <v/>
      </c>
      <c r="AY376" s="79" t="str" cm="1">
        <f t="array" aca="1" ref="AY376" ca="1">IFERROR(IF(INDIRECT(ADDRESS($Z376,COLUMN(),4,1,"Monitoraggio"))="","",INDIRECT(ADDRESS($Z376,COLUMN(),4,1,"Monitoraggio"))),"")</f>
        <v/>
      </c>
      <c r="AZ376" s="84" t="str" cm="1">
        <f t="array" aca="1" ref="AZ376" ca="1">IFERROR(IF(INDIRECT(ADDRESS($Z376,COLUMN(),4,1,"Monitoraggio"))="","",INDIRECT(ADDRESS($Z376,COLUMN(),4,1,"Monitoraggio"))),"")</f>
        <v/>
      </c>
      <c r="BA376" s="81" t="str" cm="1">
        <f t="array" aca="1" ref="BA376" ca="1">IFERROR(IF(INDIRECT(ADDRESS($Z376,COLUMN(),4,1,"Monitoraggio"))="","",INDIRECT(ADDRESS($Z376,COLUMN(),4,1,"Monitoraggio"))),"")</f>
        <v/>
      </c>
      <c r="BB376" s="86" t="str" cm="1">
        <f t="array" aca="1" ref="BB376" ca="1">IFERROR(IF(INDIRECT(ADDRESS($Z376,COLUMN(),4,1,"Monitoraggio"))="","",INDIRECT(ADDRESS($Z376,COLUMN(),4,1,"Monitoraggio"))),"")</f>
        <v/>
      </c>
      <c r="BC376" s="79" t="str" cm="1">
        <f t="array" aca="1" ref="BC376" ca="1">IFERROR(IF(INDIRECT(ADDRESS($Z376,COLUMN(),4,1,"Monitoraggio"))="","",INDIRECT(ADDRESS($Z376,COLUMN(),4,1,"Monitoraggio"))),"")</f>
        <v/>
      </c>
      <c r="BD376" s="79" t="str" cm="1">
        <f t="array" aca="1" ref="BD376" ca="1">IFERROR(IF(INDIRECT(ADDRESS($Z376,COLUMN(),4,1,"Monitoraggio"))="","",INDIRECT(ADDRESS($Z376,COLUMN(),4,1,"Monitoraggio"))),"")</f>
        <v/>
      </c>
      <c r="BE376" s="79" t="str" cm="1">
        <f t="array" aca="1" ref="BE376" ca="1">IFERROR(IF(INDIRECT(ADDRESS($Z376,COLUMN(),4,1,"Monitoraggio"))="","",INDIRECT(ADDRESS($Z376,COLUMN(),4,1,"Monitoraggio"))),"")</f>
        <v/>
      </c>
      <c r="BF376" s="79" t="str" cm="1">
        <f t="array" aca="1" ref="BF376" ca="1">IFERROR(IF(INDIRECT(ADDRESS($Z376,COLUMN(),4,1,"Monitoraggio"))="","",INDIRECT(ADDRESS($Z376,COLUMN(),4,1,"Monitoraggio"))),"")</f>
        <v/>
      </c>
      <c r="BG376" s="114" t="str" cm="1">
        <f t="array" aca="1" ref="BG376" ca="1">IFERROR(IF(INDIRECT(ADDRESS($Z376,COLUMN(),4,1,"Monitoraggio"))="","",INDIRECT(ADDRESS($Z376,COLUMN(),4,1,"Monitoraggio"))),"")</f>
        <v/>
      </c>
      <c r="BH376" s="48" t="str" cm="1">
        <f t="array" aca="1" ref="BH376" ca="1">IFERROR(IF(INDIRECT(ADDRESS($Z376,COLUMN(),4,1,"Monitoraggio"))="","",INDIRECT(ADDRESS($Z376,COLUMN(),4,1,"Monitoraggio"))),"")</f>
        <v/>
      </c>
      <c r="BI376" s="84" t="str" cm="1">
        <f t="array" aca="1" ref="BI376" ca="1">IFERROR(IF(INDIRECT(ADDRESS($Z376,COLUMN(),4,1,"Monitoraggio"))="","",INDIRECT(ADDRESS($Z376,COLUMN(),4,1,"Monitoraggio"))),"")</f>
        <v/>
      </c>
      <c r="BJ376" s="81" t="str" cm="1">
        <f t="array" aca="1" ref="BJ376" ca="1">IFERROR(IF(INDIRECT(ADDRESS($Z376,COLUMN(),4,1,"Monitoraggio"))="","",INDIRECT(ADDRESS($Z376,COLUMN(),4,1,"Monitoraggio"))),"")</f>
        <v/>
      </c>
    </row>
    <row r="377" spans="26:62" x14ac:dyDescent="0.2">
      <c r="Z377" s="132" t="str">
        <f>IFERROR(MATCH(ROW()-9,Monitoraggio!Z$1:Z$1000,0),"")</f>
        <v/>
      </c>
      <c r="AA377" s="60" t="str" cm="1">
        <f t="array" aca="1" ref="AA377" ca="1">IFERROR(IF(INDIRECT(ADDRESS($Z377,COLUMN(),4,1,"Monitoraggio"))="","",INDIRECT(ADDRESS($Z377,COLUMN(),4,1,"Monitoraggio"))),"")</f>
        <v/>
      </c>
      <c r="AB377" s="114" t="str" cm="1">
        <f t="array" aca="1" ref="AB377" ca="1">IFERROR(IF(INDIRECT(ADDRESS($Z377,COLUMN(),4,1,"Monitoraggio"))="","",INDIRECT(ADDRESS($Z377,COLUMN(),4,1,"Monitoraggio"))),"")</f>
        <v/>
      </c>
      <c r="AC377" s="114" t="str" cm="1">
        <f t="array" aca="1" ref="AC377" ca="1">IFERROR(IF(INDIRECT(ADDRESS($Z377,COLUMN(),4,1,"Monitoraggio"))="","",INDIRECT(ADDRESS($Z377,COLUMN(),4,1,"Monitoraggio"))),"")</f>
        <v/>
      </c>
      <c r="AD377" s="48" t="str" cm="1">
        <f t="array" aca="1" ref="AD377" ca="1">IFERROR(IF(INDIRECT(ADDRESS($Z377,COLUMN(),4,1,"Monitoraggio"))="","",INDIRECT(ADDRESS($Z377,COLUMN(),4,1,"Monitoraggio"))),"")</f>
        <v/>
      </c>
      <c r="AE377" s="61" t="str" cm="1">
        <f t="array" aca="1" ref="AE377" ca="1">IFERROR(IF(INDIRECT(ADDRESS($Z377,COLUMN(),4,1,"Monitoraggio"))="","",INDIRECT(ADDRESS($Z377,COLUMN(),4,1,"Monitoraggio"))),"")</f>
        <v/>
      </c>
      <c r="AF377" s="116" t="str" cm="1">
        <f t="array" aca="1" ref="AF377" ca="1">IFERROR(IF(INDIRECT(ADDRESS($Z377,COLUMN(),4,1,"Monitoraggio"))="","",INDIRECT(ADDRESS($Z377,COLUMN(),4,1,"Monitoraggio"))),"")</f>
        <v/>
      </c>
      <c r="AG377" s="61" t="str" cm="1">
        <f t="array" aca="1" ref="AG377" ca="1">IFERROR(IF(INDIRECT(ADDRESS($Z377,COLUMN(),4,1,"Monitoraggio"))="","",INDIRECT(ADDRESS($Z377,COLUMN(),4,1,"Monitoraggio"))),"")</f>
        <v/>
      </c>
      <c r="AH377" s="116" t="str" cm="1">
        <f t="array" aca="1" ref="AH377" ca="1">IFERROR(IF(INDIRECT(ADDRESS($Z377,COLUMN(),4,1,"Monitoraggio"))="","",INDIRECT(ADDRESS($Z377,COLUMN(),4,1,"Monitoraggio"))),"")</f>
        <v/>
      </c>
      <c r="AI377" s="114" t="str" cm="1">
        <f t="array" aca="1" ref="AI377" ca="1">IFERROR(IF(INDIRECT(ADDRESS($Z377,COLUMN(),4,1,"Monitoraggio"))="","",INDIRECT(ADDRESS($Z377,COLUMN(),4,1,"Monitoraggio"))),"")</f>
        <v/>
      </c>
      <c r="AJ377" s="118" t="str" cm="1">
        <f t="array" aca="1" ref="AJ377" ca="1">IFERROR(IF(INDIRECT(ADDRESS($Z377,COLUMN(),4,1,"Monitoraggio"))="","",INDIRECT(ADDRESS($Z377,COLUMN(),4,1,"Monitoraggio"))),"")</f>
        <v/>
      </c>
      <c r="AK377" s="119" t="str" cm="1">
        <f t="array" aca="1" ref="AK377" ca="1">IFERROR(IF(INDIRECT(ADDRESS($Z377,COLUMN(),4,1,"Monitoraggio"))="","",INDIRECT(ADDRESS($Z377,COLUMN(),4,1,"Monitoraggio"))),"")</f>
        <v/>
      </c>
      <c r="AL377" s="79" t="str" cm="1">
        <f t="array" aca="1" ref="AL377" ca="1">IFERROR(IF(INDIRECT(ADDRESS($Z377,COLUMN(),4,1,"Monitoraggio"))="","",INDIRECT(ADDRESS($Z377,COLUMN(),4,1,"Monitoraggio"))),"")</f>
        <v/>
      </c>
      <c r="AM377" s="77" t="str" cm="1">
        <f t="array" aca="1" ref="AM377" ca="1">IFERROR(IF(INDIRECT(ADDRESS($Z377,COLUMN(),4,1,"Monitoraggio"))="","",INDIRECT(ADDRESS($Z377,COLUMN(),4,1,"Monitoraggio"))),"")</f>
        <v/>
      </c>
      <c r="AN377" s="79" t="str" cm="1">
        <f t="array" aca="1" ref="AN377" ca="1">IFERROR(IF(INDIRECT(ADDRESS($Z377,COLUMN(),4,1,"Monitoraggio"))="","",INDIRECT(ADDRESS($Z377,COLUMN(),4,1,"Monitoraggio"))),"")</f>
        <v/>
      </c>
      <c r="AO377" s="79" t="str" cm="1">
        <f t="array" aca="1" ref="AO377" ca="1">IFERROR(IF(INDIRECT(ADDRESS($Z377,COLUMN(),4,1,"Monitoraggio"))="","",INDIRECT(ADDRESS($Z377,COLUMN(),4,1,"Monitoraggio"))),"")</f>
        <v/>
      </c>
      <c r="AP377" s="79" t="str" cm="1">
        <f t="array" aca="1" ref="AP377" ca="1">IFERROR(IF(INDIRECT(ADDRESS($Z377,COLUMN(),4,1,"Monitoraggio"))="","",INDIRECT(ADDRESS($Z377,COLUMN(),4,1,"Monitoraggio"))),"")</f>
        <v/>
      </c>
      <c r="AQ377" s="81" t="str" cm="1">
        <f t="array" aca="1" ref="AQ377" ca="1">IFERROR(IF(INDIRECT(ADDRESS($Z377,COLUMN(),4,1,"Monitoraggio"))="","",INDIRECT(ADDRESS($Z377,COLUMN(),4,1,"Monitoraggio"))),"")</f>
        <v/>
      </c>
      <c r="AR377" s="122" t="str" cm="1">
        <f t="array" aca="1" ref="AR377" ca="1">IFERROR(IF(INDIRECT(ADDRESS($Z377,COLUMN(),4,1,"Monitoraggio"))="","",INDIRECT(ADDRESS($Z377,COLUMN(),4,1,"Monitoraggio"))),"")</f>
        <v/>
      </c>
      <c r="AS377" s="118" t="str" cm="1">
        <f t="array" aca="1" ref="AS377" ca="1">IFERROR(IF(INDIRECT(ADDRESS($Z377,COLUMN(),4,1,"Monitoraggio"))="","",INDIRECT(ADDRESS($Z377,COLUMN(),4,1,"Monitoraggio"))),"")</f>
        <v/>
      </c>
      <c r="AT377" s="119" t="str" cm="1">
        <f t="array" aca="1" ref="AT377" ca="1">IFERROR(IF(INDIRECT(ADDRESS($Z377,COLUMN(),4,1,"Monitoraggio"))="","",INDIRECT(ADDRESS($Z377,COLUMN(),4,1,"Monitoraggio"))),"")</f>
        <v/>
      </c>
      <c r="AU377" s="79" t="str" cm="1">
        <f t="array" aca="1" ref="AU377" ca="1">IFERROR(IF(INDIRECT(ADDRESS($Z377,COLUMN(),4,1,"Monitoraggio"))="","",INDIRECT(ADDRESS($Z377,COLUMN(),4,1,"Monitoraggio"))),"")</f>
        <v/>
      </c>
      <c r="AV377" s="119" t="str" cm="1">
        <f t="array" aca="1" ref="AV377" ca="1">IFERROR(IF(INDIRECT(ADDRESS($Z377,COLUMN(),4,1,"Monitoraggio"))="","",INDIRECT(ADDRESS($Z377,COLUMN(),4,1,"Monitoraggio"))),"")</f>
        <v/>
      </c>
      <c r="AW377" s="124" t="str" cm="1">
        <f t="array" aca="1" ref="AW377" ca="1">IFERROR(IF(INDIRECT(ADDRESS($Z377,COLUMN(),4,1,"Monitoraggio"))="","",INDIRECT(ADDRESS($Z377,COLUMN(),4,1,"Monitoraggio"))),"")</f>
        <v/>
      </c>
      <c r="AX377" s="62" t="str" cm="1">
        <f t="array" aca="1" ref="AX377" ca="1">IFERROR(IF(INDIRECT(ADDRESS($Z377,COLUMN(),4,1,"Monitoraggio"))="","",INDIRECT(ADDRESS($Z377,COLUMN(),4,1,"Monitoraggio"))),"")</f>
        <v/>
      </c>
      <c r="AY377" s="79" t="str" cm="1">
        <f t="array" aca="1" ref="AY377" ca="1">IFERROR(IF(INDIRECT(ADDRESS($Z377,COLUMN(),4,1,"Monitoraggio"))="","",INDIRECT(ADDRESS($Z377,COLUMN(),4,1,"Monitoraggio"))),"")</f>
        <v/>
      </c>
      <c r="AZ377" s="84" t="str" cm="1">
        <f t="array" aca="1" ref="AZ377" ca="1">IFERROR(IF(INDIRECT(ADDRESS($Z377,COLUMN(),4,1,"Monitoraggio"))="","",INDIRECT(ADDRESS($Z377,COLUMN(),4,1,"Monitoraggio"))),"")</f>
        <v/>
      </c>
      <c r="BA377" s="81" t="str" cm="1">
        <f t="array" aca="1" ref="BA377" ca="1">IFERROR(IF(INDIRECT(ADDRESS($Z377,COLUMN(),4,1,"Monitoraggio"))="","",INDIRECT(ADDRESS($Z377,COLUMN(),4,1,"Monitoraggio"))),"")</f>
        <v/>
      </c>
      <c r="BB377" s="86" t="str" cm="1">
        <f t="array" aca="1" ref="BB377" ca="1">IFERROR(IF(INDIRECT(ADDRESS($Z377,COLUMN(),4,1,"Monitoraggio"))="","",INDIRECT(ADDRESS($Z377,COLUMN(),4,1,"Monitoraggio"))),"")</f>
        <v/>
      </c>
      <c r="BC377" s="79" t="str" cm="1">
        <f t="array" aca="1" ref="BC377" ca="1">IFERROR(IF(INDIRECT(ADDRESS($Z377,COLUMN(),4,1,"Monitoraggio"))="","",INDIRECT(ADDRESS($Z377,COLUMN(),4,1,"Monitoraggio"))),"")</f>
        <v/>
      </c>
      <c r="BD377" s="79" t="str" cm="1">
        <f t="array" aca="1" ref="BD377" ca="1">IFERROR(IF(INDIRECT(ADDRESS($Z377,COLUMN(),4,1,"Monitoraggio"))="","",INDIRECT(ADDRESS($Z377,COLUMN(),4,1,"Monitoraggio"))),"")</f>
        <v/>
      </c>
      <c r="BE377" s="79" t="str" cm="1">
        <f t="array" aca="1" ref="BE377" ca="1">IFERROR(IF(INDIRECT(ADDRESS($Z377,COLUMN(),4,1,"Monitoraggio"))="","",INDIRECT(ADDRESS($Z377,COLUMN(),4,1,"Monitoraggio"))),"")</f>
        <v/>
      </c>
      <c r="BF377" s="79" t="str" cm="1">
        <f t="array" aca="1" ref="BF377" ca="1">IFERROR(IF(INDIRECT(ADDRESS($Z377,COLUMN(),4,1,"Monitoraggio"))="","",INDIRECT(ADDRESS($Z377,COLUMN(),4,1,"Monitoraggio"))),"")</f>
        <v/>
      </c>
      <c r="BG377" s="114" t="str" cm="1">
        <f t="array" aca="1" ref="BG377" ca="1">IFERROR(IF(INDIRECT(ADDRESS($Z377,COLUMN(),4,1,"Monitoraggio"))="","",INDIRECT(ADDRESS($Z377,COLUMN(),4,1,"Monitoraggio"))),"")</f>
        <v/>
      </c>
      <c r="BH377" s="48" t="str" cm="1">
        <f t="array" aca="1" ref="BH377" ca="1">IFERROR(IF(INDIRECT(ADDRESS($Z377,COLUMN(),4,1,"Monitoraggio"))="","",INDIRECT(ADDRESS($Z377,COLUMN(),4,1,"Monitoraggio"))),"")</f>
        <v/>
      </c>
      <c r="BI377" s="84" t="str" cm="1">
        <f t="array" aca="1" ref="BI377" ca="1">IFERROR(IF(INDIRECT(ADDRESS($Z377,COLUMN(),4,1,"Monitoraggio"))="","",INDIRECT(ADDRESS($Z377,COLUMN(),4,1,"Monitoraggio"))),"")</f>
        <v/>
      </c>
      <c r="BJ377" s="81" t="str" cm="1">
        <f t="array" aca="1" ref="BJ377" ca="1">IFERROR(IF(INDIRECT(ADDRESS($Z377,COLUMN(),4,1,"Monitoraggio"))="","",INDIRECT(ADDRESS($Z377,COLUMN(),4,1,"Monitoraggio"))),"")</f>
        <v/>
      </c>
    </row>
    <row r="378" spans="26:62" x14ac:dyDescent="0.2">
      <c r="Z378" s="132" t="str">
        <f>IFERROR(MATCH(ROW()-9,Monitoraggio!Z$1:Z$1000,0),"")</f>
        <v/>
      </c>
      <c r="AA378" s="60" t="str" cm="1">
        <f t="array" aca="1" ref="AA378" ca="1">IFERROR(IF(INDIRECT(ADDRESS($Z378,COLUMN(),4,1,"Monitoraggio"))="","",INDIRECT(ADDRESS($Z378,COLUMN(),4,1,"Monitoraggio"))),"")</f>
        <v/>
      </c>
      <c r="AB378" s="114" t="str" cm="1">
        <f t="array" aca="1" ref="AB378" ca="1">IFERROR(IF(INDIRECT(ADDRESS($Z378,COLUMN(),4,1,"Monitoraggio"))="","",INDIRECT(ADDRESS($Z378,COLUMN(),4,1,"Monitoraggio"))),"")</f>
        <v/>
      </c>
      <c r="AC378" s="114" t="str" cm="1">
        <f t="array" aca="1" ref="AC378" ca="1">IFERROR(IF(INDIRECT(ADDRESS($Z378,COLUMN(),4,1,"Monitoraggio"))="","",INDIRECT(ADDRESS($Z378,COLUMN(),4,1,"Monitoraggio"))),"")</f>
        <v/>
      </c>
      <c r="AD378" s="48" t="str" cm="1">
        <f t="array" aca="1" ref="AD378" ca="1">IFERROR(IF(INDIRECT(ADDRESS($Z378,COLUMN(),4,1,"Monitoraggio"))="","",INDIRECT(ADDRESS($Z378,COLUMN(),4,1,"Monitoraggio"))),"")</f>
        <v/>
      </c>
      <c r="AE378" s="61" t="str" cm="1">
        <f t="array" aca="1" ref="AE378" ca="1">IFERROR(IF(INDIRECT(ADDRESS($Z378,COLUMN(),4,1,"Monitoraggio"))="","",INDIRECT(ADDRESS($Z378,COLUMN(),4,1,"Monitoraggio"))),"")</f>
        <v/>
      </c>
      <c r="AF378" s="116" t="str" cm="1">
        <f t="array" aca="1" ref="AF378" ca="1">IFERROR(IF(INDIRECT(ADDRESS($Z378,COLUMN(),4,1,"Monitoraggio"))="","",INDIRECT(ADDRESS($Z378,COLUMN(),4,1,"Monitoraggio"))),"")</f>
        <v/>
      </c>
      <c r="AG378" s="61" t="str" cm="1">
        <f t="array" aca="1" ref="AG378" ca="1">IFERROR(IF(INDIRECT(ADDRESS($Z378,COLUMN(),4,1,"Monitoraggio"))="","",INDIRECT(ADDRESS($Z378,COLUMN(),4,1,"Monitoraggio"))),"")</f>
        <v/>
      </c>
      <c r="AH378" s="116" t="str" cm="1">
        <f t="array" aca="1" ref="AH378" ca="1">IFERROR(IF(INDIRECT(ADDRESS($Z378,COLUMN(),4,1,"Monitoraggio"))="","",INDIRECT(ADDRESS($Z378,COLUMN(),4,1,"Monitoraggio"))),"")</f>
        <v/>
      </c>
      <c r="AI378" s="114" t="str" cm="1">
        <f t="array" aca="1" ref="AI378" ca="1">IFERROR(IF(INDIRECT(ADDRESS($Z378,COLUMN(),4,1,"Monitoraggio"))="","",INDIRECT(ADDRESS($Z378,COLUMN(),4,1,"Monitoraggio"))),"")</f>
        <v/>
      </c>
      <c r="AJ378" s="118" t="str" cm="1">
        <f t="array" aca="1" ref="AJ378" ca="1">IFERROR(IF(INDIRECT(ADDRESS($Z378,COLUMN(),4,1,"Monitoraggio"))="","",INDIRECT(ADDRESS($Z378,COLUMN(),4,1,"Monitoraggio"))),"")</f>
        <v/>
      </c>
      <c r="AK378" s="119" t="str" cm="1">
        <f t="array" aca="1" ref="AK378" ca="1">IFERROR(IF(INDIRECT(ADDRESS($Z378,COLUMN(),4,1,"Monitoraggio"))="","",INDIRECT(ADDRESS($Z378,COLUMN(),4,1,"Monitoraggio"))),"")</f>
        <v/>
      </c>
      <c r="AL378" s="79" t="str" cm="1">
        <f t="array" aca="1" ref="AL378" ca="1">IFERROR(IF(INDIRECT(ADDRESS($Z378,COLUMN(),4,1,"Monitoraggio"))="","",INDIRECT(ADDRESS($Z378,COLUMN(),4,1,"Monitoraggio"))),"")</f>
        <v/>
      </c>
      <c r="AM378" s="77" t="str" cm="1">
        <f t="array" aca="1" ref="AM378" ca="1">IFERROR(IF(INDIRECT(ADDRESS($Z378,COLUMN(),4,1,"Monitoraggio"))="","",INDIRECT(ADDRESS($Z378,COLUMN(),4,1,"Monitoraggio"))),"")</f>
        <v/>
      </c>
      <c r="AN378" s="79" t="str" cm="1">
        <f t="array" aca="1" ref="AN378" ca="1">IFERROR(IF(INDIRECT(ADDRESS($Z378,COLUMN(),4,1,"Monitoraggio"))="","",INDIRECT(ADDRESS($Z378,COLUMN(),4,1,"Monitoraggio"))),"")</f>
        <v/>
      </c>
      <c r="AO378" s="79" t="str" cm="1">
        <f t="array" aca="1" ref="AO378" ca="1">IFERROR(IF(INDIRECT(ADDRESS($Z378,COLUMN(),4,1,"Monitoraggio"))="","",INDIRECT(ADDRESS($Z378,COLUMN(),4,1,"Monitoraggio"))),"")</f>
        <v/>
      </c>
      <c r="AP378" s="79" t="str" cm="1">
        <f t="array" aca="1" ref="AP378" ca="1">IFERROR(IF(INDIRECT(ADDRESS($Z378,COLUMN(),4,1,"Monitoraggio"))="","",INDIRECT(ADDRESS($Z378,COLUMN(),4,1,"Monitoraggio"))),"")</f>
        <v/>
      </c>
      <c r="AQ378" s="81" t="str" cm="1">
        <f t="array" aca="1" ref="AQ378" ca="1">IFERROR(IF(INDIRECT(ADDRESS($Z378,COLUMN(),4,1,"Monitoraggio"))="","",INDIRECT(ADDRESS($Z378,COLUMN(),4,1,"Monitoraggio"))),"")</f>
        <v/>
      </c>
      <c r="AR378" s="122" t="str" cm="1">
        <f t="array" aca="1" ref="AR378" ca="1">IFERROR(IF(INDIRECT(ADDRESS($Z378,COLUMN(),4,1,"Monitoraggio"))="","",INDIRECT(ADDRESS($Z378,COLUMN(),4,1,"Monitoraggio"))),"")</f>
        <v/>
      </c>
      <c r="AS378" s="118" t="str" cm="1">
        <f t="array" aca="1" ref="AS378" ca="1">IFERROR(IF(INDIRECT(ADDRESS($Z378,COLUMN(),4,1,"Monitoraggio"))="","",INDIRECT(ADDRESS($Z378,COLUMN(),4,1,"Monitoraggio"))),"")</f>
        <v/>
      </c>
      <c r="AT378" s="119" t="str" cm="1">
        <f t="array" aca="1" ref="AT378" ca="1">IFERROR(IF(INDIRECT(ADDRESS($Z378,COLUMN(),4,1,"Monitoraggio"))="","",INDIRECT(ADDRESS($Z378,COLUMN(),4,1,"Monitoraggio"))),"")</f>
        <v/>
      </c>
      <c r="AU378" s="79" t="str" cm="1">
        <f t="array" aca="1" ref="AU378" ca="1">IFERROR(IF(INDIRECT(ADDRESS($Z378,COLUMN(),4,1,"Monitoraggio"))="","",INDIRECT(ADDRESS($Z378,COLUMN(),4,1,"Monitoraggio"))),"")</f>
        <v/>
      </c>
      <c r="AV378" s="119" t="str" cm="1">
        <f t="array" aca="1" ref="AV378" ca="1">IFERROR(IF(INDIRECT(ADDRESS($Z378,COLUMN(),4,1,"Monitoraggio"))="","",INDIRECT(ADDRESS($Z378,COLUMN(),4,1,"Monitoraggio"))),"")</f>
        <v/>
      </c>
      <c r="AW378" s="124" t="str" cm="1">
        <f t="array" aca="1" ref="AW378" ca="1">IFERROR(IF(INDIRECT(ADDRESS($Z378,COLUMN(),4,1,"Monitoraggio"))="","",INDIRECT(ADDRESS($Z378,COLUMN(),4,1,"Monitoraggio"))),"")</f>
        <v/>
      </c>
      <c r="AX378" s="62" t="str" cm="1">
        <f t="array" aca="1" ref="AX378" ca="1">IFERROR(IF(INDIRECT(ADDRESS($Z378,COLUMN(),4,1,"Monitoraggio"))="","",INDIRECT(ADDRESS($Z378,COLUMN(),4,1,"Monitoraggio"))),"")</f>
        <v/>
      </c>
      <c r="AY378" s="79" t="str" cm="1">
        <f t="array" aca="1" ref="AY378" ca="1">IFERROR(IF(INDIRECT(ADDRESS($Z378,COLUMN(),4,1,"Monitoraggio"))="","",INDIRECT(ADDRESS($Z378,COLUMN(),4,1,"Monitoraggio"))),"")</f>
        <v/>
      </c>
      <c r="AZ378" s="84" t="str" cm="1">
        <f t="array" aca="1" ref="AZ378" ca="1">IFERROR(IF(INDIRECT(ADDRESS($Z378,COLUMN(),4,1,"Monitoraggio"))="","",INDIRECT(ADDRESS($Z378,COLUMN(),4,1,"Monitoraggio"))),"")</f>
        <v/>
      </c>
      <c r="BA378" s="81" t="str" cm="1">
        <f t="array" aca="1" ref="BA378" ca="1">IFERROR(IF(INDIRECT(ADDRESS($Z378,COLUMN(),4,1,"Monitoraggio"))="","",INDIRECT(ADDRESS($Z378,COLUMN(),4,1,"Monitoraggio"))),"")</f>
        <v/>
      </c>
      <c r="BB378" s="86" t="str" cm="1">
        <f t="array" aca="1" ref="BB378" ca="1">IFERROR(IF(INDIRECT(ADDRESS($Z378,COLUMN(),4,1,"Monitoraggio"))="","",INDIRECT(ADDRESS($Z378,COLUMN(),4,1,"Monitoraggio"))),"")</f>
        <v/>
      </c>
      <c r="BC378" s="79" t="str" cm="1">
        <f t="array" aca="1" ref="BC378" ca="1">IFERROR(IF(INDIRECT(ADDRESS($Z378,COLUMN(),4,1,"Monitoraggio"))="","",INDIRECT(ADDRESS($Z378,COLUMN(),4,1,"Monitoraggio"))),"")</f>
        <v/>
      </c>
      <c r="BD378" s="79" t="str" cm="1">
        <f t="array" aca="1" ref="BD378" ca="1">IFERROR(IF(INDIRECT(ADDRESS($Z378,COLUMN(),4,1,"Monitoraggio"))="","",INDIRECT(ADDRESS($Z378,COLUMN(),4,1,"Monitoraggio"))),"")</f>
        <v/>
      </c>
      <c r="BE378" s="79" t="str" cm="1">
        <f t="array" aca="1" ref="BE378" ca="1">IFERROR(IF(INDIRECT(ADDRESS($Z378,COLUMN(),4,1,"Monitoraggio"))="","",INDIRECT(ADDRESS($Z378,COLUMN(),4,1,"Monitoraggio"))),"")</f>
        <v/>
      </c>
      <c r="BF378" s="79" t="str" cm="1">
        <f t="array" aca="1" ref="BF378" ca="1">IFERROR(IF(INDIRECT(ADDRESS($Z378,COLUMN(),4,1,"Monitoraggio"))="","",INDIRECT(ADDRESS($Z378,COLUMN(),4,1,"Monitoraggio"))),"")</f>
        <v/>
      </c>
      <c r="BG378" s="114" t="str" cm="1">
        <f t="array" aca="1" ref="BG378" ca="1">IFERROR(IF(INDIRECT(ADDRESS($Z378,COLUMN(),4,1,"Monitoraggio"))="","",INDIRECT(ADDRESS($Z378,COLUMN(),4,1,"Monitoraggio"))),"")</f>
        <v/>
      </c>
      <c r="BH378" s="48" t="str" cm="1">
        <f t="array" aca="1" ref="BH378" ca="1">IFERROR(IF(INDIRECT(ADDRESS($Z378,COLUMN(),4,1,"Monitoraggio"))="","",INDIRECT(ADDRESS($Z378,COLUMN(),4,1,"Monitoraggio"))),"")</f>
        <v/>
      </c>
      <c r="BI378" s="84" t="str" cm="1">
        <f t="array" aca="1" ref="BI378" ca="1">IFERROR(IF(INDIRECT(ADDRESS($Z378,COLUMN(),4,1,"Monitoraggio"))="","",INDIRECT(ADDRESS($Z378,COLUMN(),4,1,"Monitoraggio"))),"")</f>
        <v/>
      </c>
      <c r="BJ378" s="81" t="str" cm="1">
        <f t="array" aca="1" ref="BJ378" ca="1">IFERROR(IF(INDIRECT(ADDRESS($Z378,COLUMN(),4,1,"Monitoraggio"))="","",INDIRECT(ADDRESS($Z378,COLUMN(),4,1,"Monitoraggio"))),"")</f>
        <v/>
      </c>
    </row>
    <row r="379" spans="26:62" x14ac:dyDescent="0.2">
      <c r="Z379" s="132" t="str">
        <f>IFERROR(MATCH(ROW()-9,Monitoraggio!Z$1:Z$1000,0),"")</f>
        <v/>
      </c>
      <c r="AA379" s="60" t="str" cm="1">
        <f t="array" aca="1" ref="AA379" ca="1">IFERROR(IF(INDIRECT(ADDRESS($Z379,COLUMN(),4,1,"Monitoraggio"))="","",INDIRECT(ADDRESS($Z379,COLUMN(),4,1,"Monitoraggio"))),"")</f>
        <v/>
      </c>
      <c r="AB379" s="114" t="str" cm="1">
        <f t="array" aca="1" ref="AB379" ca="1">IFERROR(IF(INDIRECT(ADDRESS($Z379,COLUMN(),4,1,"Monitoraggio"))="","",INDIRECT(ADDRESS($Z379,COLUMN(),4,1,"Monitoraggio"))),"")</f>
        <v/>
      </c>
      <c r="AC379" s="114" t="str" cm="1">
        <f t="array" aca="1" ref="AC379" ca="1">IFERROR(IF(INDIRECT(ADDRESS($Z379,COLUMN(),4,1,"Monitoraggio"))="","",INDIRECT(ADDRESS($Z379,COLUMN(),4,1,"Monitoraggio"))),"")</f>
        <v/>
      </c>
      <c r="AD379" s="48" t="str" cm="1">
        <f t="array" aca="1" ref="AD379" ca="1">IFERROR(IF(INDIRECT(ADDRESS($Z379,COLUMN(),4,1,"Monitoraggio"))="","",INDIRECT(ADDRESS($Z379,COLUMN(),4,1,"Monitoraggio"))),"")</f>
        <v/>
      </c>
      <c r="AE379" s="61" t="str" cm="1">
        <f t="array" aca="1" ref="AE379" ca="1">IFERROR(IF(INDIRECT(ADDRESS($Z379,COLUMN(),4,1,"Monitoraggio"))="","",INDIRECT(ADDRESS($Z379,COLUMN(),4,1,"Monitoraggio"))),"")</f>
        <v/>
      </c>
      <c r="AF379" s="116" t="str" cm="1">
        <f t="array" aca="1" ref="AF379" ca="1">IFERROR(IF(INDIRECT(ADDRESS($Z379,COLUMN(),4,1,"Monitoraggio"))="","",INDIRECT(ADDRESS($Z379,COLUMN(),4,1,"Monitoraggio"))),"")</f>
        <v/>
      </c>
      <c r="AG379" s="61" t="str" cm="1">
        <f t="array" aca="1" ref="AG379" ca="1">IFERROR(IF(INDIRECT(ADDRESS($Z379,COLUMN(),4,1,"Monitoraggio"))="","",INDIRECT(ADDRESS($Z379,COLUMN(),4,1,"Monitoraggio"))),"")</f>
        <v/>
      </c>
      <c r="AH379" s="116" t="str" cm="1">
        <f t="array" aca="1" ref="AH379" ca="1">IFERROR(IF(INDIRECT(ADDRESS($Z379,COLUMN(),4,1,"Monitoraggio"))="","",INDIRECT(ADDRESS($Z379,COLUMN(),4,1,"Monitoraggio"))),"")</f>
        <v/>
      </c>
      <c r="AI379" s="114" t="str" cm="1">
        <f t="array" aca="1" ref="AI379" ca="1">IFERROR(IF(INDIRECT(ADDRESS($Z379,COLUMN(),4,1,"Monitoraggio"))="","",INDIRECT(ADDRESS($Z379,COLUMN(),4,1,"Monitoraggio"))),"")</f>
        <v/>
      </c>
      <c r="AJ379" s="118" t="str" cm="1">
        <f t="array" aca="1" ref="AJ379" ca="1">IFERROR(IF(INDIRECT(ADDRESS($Z379,COLUMN(),4,1,"Monitoraggio"))="","",INDIRECT(ADDRESS($Z379,COLUMN(),4,1,"Monitoraggio"))),"")</f>
        <v/>
      </c>
      <c r="AK379" s="119" t="str" cm="1">
        <f t="array" aca="1" ref="AK379" ca="1">IFERROR(IF(INDIRECT(ADDRESS($Z379,COLUMN(),4,1,"Monitoraggio"))="","",INDIRECT(ADDRESS($Z379,COLUMN(),4,1,"Monitoraggio"))),"")</f>
        <v/>
      </c>
      <c r="AL379" s="79" t="str" cm="1">
        <f t="array" aca="1" ref="AL379" ca="1">IFERROR(IF(INDIRECT(ADDRESS($Z379,COLUMN(),4,1,"Monitoraggio"))="","",INDIRECT(ADDRESS($Z379,COLUMN(),4,1,"Monitoraggio"))),"")</f>
        <v/>
      </c>
      <c r="AM379" s="77" t="str" cm="1">
        <f t="array" aca="1" ref="AM379" ca="1">IFERROR(IF(INDIRECT(ADDRESS($Z379,COLUMN(),4,1,"Monitoraggio"))="","",INDIRECT(ADDRESS($Z379,COLUMN(),4,1,"Monitoraggio"))),"")</f>
        <v/>
      </c>
      <c r="AN379" s="79" t="str" cm="1">
        <f t="array" aca="1" ref="AN379" ca="1">IFERROR(IF(INDIRECT(ADDRESS($Z379,COLUMN(),4,1,"Monitoraggio"))="","",INDIRECT(ADDRESS($Z379,COLUMN(),4,1,"Monitoraggio"))),"")</f>
        <v/>
      </c>
      <c r="AO379" s="79" t="str" cm="1">
        <f t="array" aca="1" ref="AO379" ca="1">IFERROR(IF(INDIRECT(ADDRESS($Z379,COLUMN(),4,1,"Monitoraggio"))="","",INDIRECT(ADDRESS($Z379,COLUMN(),4,1,"Monitoraggio"))),"")</f>
        <v/>
      </c>
      <c r="AP379" s="79" t="str" cm="1">
        <f t="array" aca="1" ref="AP379" ca="1">IFERROR(IF(INDIRECT(ADDRESS($Z379,COLUMN(),4,1,"Monitoraggio"))="","",INDIRECT(ADDRESS($Z379,COLUMN(),4,1,"Monitoraggio"))),"")</f>
        <v/>
      </c>
      <c r="AQ379" s="81" t="str" cm="1">
        <f t="array" aca="1" ref="AQ379" ca="1">IFERROR(IF(INDIRECT(ADDRESS($Z379,COLUMN(),4,1,"Monitoraggio"))="","",INDIRECT(ADDRESS($Z379,COLUMN(),4,1,"Monitoraggio"))),"")</f>
        <v/>
      </c>
      <c r="AR379" s="122" t="str" cm="1">
        <f t="array" aca="1" ref="AR379" ca="1">IFERROR(IF(INDIRECT(ADDRESS($Z379,COLUMN(),4,1,"Monitoraggio"))="","",INDIRECT(ADDRESS($Z379,COLUMN(),4,1,"Monitoraggio"))),"")</f>
        <v/>
      </c>
      <c r="AS379" s="118" t="str" cm="1">
        <f t="array" aca="1" ref="AS379" ca="1">IFERROR(IF(INDIRECT(ADDRESS($Z379,COLUMN(),4,1,"Monitoraggio"))="","",INDIRECT(ADDRESS($Z379,COLUMN(),4,1,"Monitoraggio"))),"")</f>
        <v/>
      </c>
      <c r="AT379" s="119" t="str" cm="1">
        <f t="array" aca="1" ref="AT379" ca="1">IFERROR(IF(INDIRECT(ADDRESS($Z379,COLUMN(),4,1,"Monitoraggio"))="","",INDIRECT(ADDRESS($Z379,COLUMN(),4,1,"Monitoraggio"))),"")</f>
        <v/>
      </c>
      <c r="AU379" s="79" t="str" cm="1">
        <f t="array" aca="1" ref="AU379" ca="1">IFERROR(IF(INDIRECT(ADDRESS($Z379,COLUMN(),4,1,"Monitoraggio"))="","",INDIRECT(ADDRESS($Z379,COLUMN(),4,1,"Monitoraggio"))),"")</f>
        <v/>
      </c>
      <c r="AV379" s="119" t="str" cm="1">
        <f t="array" aca="1" ref="AV379" ca="1">IFERROR(IF(INDIRECT(ADDRESS($Z379,COLUMN(),4,1,"Monitoraggio"))="","",INDIRECT(ADDRESS($Z379,COLUMN(),4,1,"Monitoraggio"))),"")</f>
        <v/>
      </c>
      <c r="AW379" s="124" t="str" cm="1">
        <f t="array" aca="1" ref="AW379" ca="1">IFERROR(IF(INDIRECT(ADDRESS($Z379,COLUMN(),4,1,"Monitoraggio"))="","",INDIRECT(ADDRESS($Z379,COLUMN(),4,1,"Monitoraggio"))),"")</f>
        <v/>
      </c>
      <c r="AX379" s="62" t="str" cm="1">
        <f t="array" aca="1" ref="AX379" ca="1">IFERROR(IF(INDIRECT(ADDRESS($Z379,COLUMN(),4,1,"Monitoraggio"))="","",INDIRECT(ADDRESS($Z379,COLUMN(),4,1,"Monitoraggio"))),"")</f>
        <v/>
      </c>
      <c r="AY379" s="79" t="str" cm="1">
        <f t="array" aca="1" ref="AY379" ca="1">IFERROR(IF(INDIRECT(ADDRESS($Z379,COLUMN(),4,1,"Monitoraggio"))="","",INDIRECT(ADDRESS($Z379,COLUMN(),4,1,"Monitoraggio"))),"")</f>
        <v/>
      </c>
      <c r="AZ379" s="84" t="str" cm="1">
        <f t="array" aca="1" ref="AZ379" ca="1">IFERROR(IF(INDIRECT(ADDRESS($Z379,COLUMN(),4,1,"Monitoraggio"))="","",INDIRECT(ADDRESS($Z379,COLUMN(),4,1,"Monitoraggio"))),"")</f>
        <v/>
      </c>
      <c r="BA379" s="81" t="str" cm="1">
        <f t="array" aca="1" ref="BA379" ca="1">IFERROR(IF(INDIRECT(ADDRESS($Z379,COLUMN(),4,1,"Monitoraggio"))="","",INDIRECT(ADDRESS($Z379,COLUMN(),4,1,"Monitoraggio"))),"")</f>
        <v/>
      </c>
      <c r="BB379" s="86" t="str" cm="1">
        <f t="array" aca="1" ref="BB379" ca="1">IFERROR(IF(INDIRECT(ADDRESS($Z379,COLUMN(),4,1,"Monitoraggio"))="","",INDIRECT(ADDRESS($Z379,COLUMN(),4,1,"Monitoraggio"))),"")</f>
        <v/>
      </c>
      <c r="BC379" s="79" t="str" cm="1">
        <f t="array" aca="1" ref="BC379" ca="1">IFERROR(IF(INDIRECT(ADDRESS($Z379,COLUMN(),4,1,"Monitoraggio"))="","",INDIRECT(ADDRESS($Z379,COLUMN(),4,1,"Monitoraggio"))),"")</f>
        <v/>
      </c>
      <c r="BD379" s="79" t="str" cm="1">
        <f t="array" aca="1" ref="BD379" ca="1">IFERROR(IF(INDIRECT(ADDRESS($Z379,COLUMN(),4,1,"Monitoraggio"))="","",INDIRECT(ADDRESS($Z379,COLUMN(),4,1,"Monitoraggio"))),"")</f>
        <v/>
      </c>
      <c r="BE379" s="79" t="str" cm="1">
        <f t="array" aca="1" ref="BE379" ca="1">IFERROR(IF(INDIRECT(ADDRESS($Z379,COLUMN(),4,1,"Monitoraggio"))="","",INDIRECT(ADDRESS($Z379,COLUMN(),4,1,"Monitoraggio"))),"")</f>
        <v/>
      </c>
      <c r="BF379" s="79" t="str" cm="1">
        <f t="array" aca="1" ref="BF379" ca="1">IFERROR(IF(INDIRECT(ADDRESS($Z379,COLUMN(),4,1,"Monitoraggio"))="","",INDIRECT(ADDRESS($Z379,COLUMN(),4,1,"Monitoraggio"))),"")</f>
        <v/>
      </c>
      <c r="BG379" s="114" t="str" cm="1">
        <f t="array" aca="1" ref="BG379" ca="1">IFERROR(IF(INDIRECT(ADDRESS($Z379,COLUMN(),4,1,"Monitoraggio"))="","",INDIRECT(ADDRESS($Z379,COLUMN(),4,1,"Monitoraggio"))),"")</f>
        <v/>
      </c>
      <c r="BH379" s="48" t="str" cm="1">
        <f t="array" aca="1" ref="BH379" ca="1">IFERROR(IF(INDIRECT(ADDRESS($Z379,COLUMN(),4,1,"Monitoraggio"))="","",INDIRECT(ADDRESS($Z379,COLUMN(),4,1,"Monitoraggio"))),"")</f>
        <v/>
      </c>
      <c r="BI379" s="84" t="str" cm="1">
        <f t="array" aca="1" ref="BI379" ca="1">IFERROR(IF(INDIRECT(ADDRESS($Z379,COLUMN(),4,1,"Monitoraggio"))="","",INDIRECT(ADDRESS($Z379,COLUMN(),4,1,"Monitoraggio"))),"")</f>
        <v/>
      </c>
      <c r="BJ379" s="81" t="str" cm="1">
        <f t="array" aca="1" ref="BJ379" ca="1">IFERROR(IF(INDIRECT(ADDRESS($Z379,COLUMN(),4,1,"Monitoraggio"))="","",INDIRECT(ADDRESS($Z379,COLUMN(),4,1,"Monitoraggio"))),"")</f>
        <v/>
      </c>
    </row>
    <row r="380" spans="26:62" x14ac:dyDescent="0.2">
      <c r="Z380" s="132" t="str">
        <f>IFERROR(MATCH(ROW()-9,Monitoraggio!Z$1:Z$1000,0),"")</f>
        <v/>
      </c>
      <c r="AA380" s="60" t="str" cm="1">
        <f t="array" aca="1" ref="AA380" ca="1">IFERROR(IF(INDIRECT(ADDRESS($Z380,COLUMN(),4,1,"Monitoraggio"))="","",INDIRECT(ADDRESS($Z380,COLUMN(),4,1,"Monitoraggio"))),"")</f>
        <v/>
      </c>
      <c r="AB380" s="114" t="str" cm="1">
        <f t="array" aca="1" ref="AB380" ca="1">IFERROR(IF(INDIRECT(ADDRESS($Z380,COLUMN(),4,1,"Monitoraggio"))="","",INDIRECT(ADDRESS($Z380,COLUMN(),4,1,"Monitoraggio"))),"")</f>
        <v/>
      </c>
      <c r="AC380" s="114" t="str" cm="1">
        <f t="array" aca="1" ref="AC380" ca="1">IFERROR(IF(INDIRECT(ADDRESS($Z380,COLUMN(),4,1,"Monitoraggio"))="","",INDIRECT(ADDRESS($Z380,COLUMN(),4,1,"Monitoraggio"))),"")</f>
        <v/>
      </c>
      <c r="AD380" s="48" t="str" cm="1">
        <f t="array" aca="1" ref="AD380" ca="1">IFERROR(IF(INDIRECT(ADDRESS($Z380,COLUMN(),4,1,"Monitoraggio"))="","",INDIRECT(ADDRESS($Z380,COLUMN(),4,1,"Monitoraggio"))),"")</f>
        <v/>
      </c>
      <c r="AE380" s="61" t="str" cm="1">
        <f t="array" aca="1" ref="AE380" ca="1">IFERROR(IF(INDIRECT(ADDRESS($Z380,COLUMN(),4,1,"Monitoraggio"))="","",INDIRECT(ADDRESS($Z380,COLUMN(),4,1,"Monitoraggio"))),"")</f>
        <v/>
      </c>
      <c r="AF380" s="116" t="str" cm="1">
        <f t="array" aca="1" ref="AF380" ca="1">IFERROR(IF(INDIRECT(ADDRESS($Z380,COLUMN(),4,1,"Monitoraggio"))="","",INDIRECT(ADDRESS($Z380,COLUMN(),4,1,"Monitoraggio"))),"")</f>
        <v/>
      </c>
      <c r="AG380" s="61" t="str" cm="1">
        <f t="array" aca="1" ref="AG380" ca="1">IFERROR(IF(INDIRECT(ADDRESS($Z380,COLUMN(),4,1,"Monitoraggio"))="","",INDIRECT(ADDRESS($Z380,COLUMN(),4,1,"Monitoraggio"))),"")</f>
        <v/>
      </c>
      <c r="AH380" s="116" t="str" cm="1">
        <f t="array" aca="1" ref="AH380" ca="1">IFERROR(IF(INDIRECT(ADDRESS($Z380,COLUMN(),4,1,"Monitoraggio"))="","",INDIRECT(ADDRESS($Z380,COLUMN(),4,1,"Monitoraggio"))),"")</f>
        <v/>
      </c>
      <c r="AI380" s="114" t="str" cm="1">
        <f t="array" aca="1" ref="AI380" ca="1">IFERROR(IF(INDIRECT(ADDRESS($Z380,COLUMN(),4,1,"Monitoraggio"))="","",INDIRECT(ADDRESS($Z380,COLUMN(),4,1,"Monitoraggio"))),"")</f>
        <v/>
      </c>
      <c r="AJ380" s="118" t="str" cm="1">
        <f t="array" aca="1" ref="AJ380" ca="1">IFERROR(IF(INDIRECT(ADDRESS($Z380,COLUMN(),4,1,"Monitoraggio"))="","",INDIRECT(ADDRESS($Z380,COLUMN(),4,1,"Monitoraggio"))),"")</f>
        <v/>
      </c>
      <c r="AK380" s="119" t="str" cm="1">
        <f t="array" aca="1" ref="AK380" ca="1">IFERROR(IF(INDIRECT(ADDRESS($Z380,COLUMN(),4,1,"Monitoraggio"))="","",INDIRECT(ADDRESS($Z380,COLUMN(),4,1,"Monitoraggio"))),"")</f>
        <v/>
      </c>
      <c r="AL380" s="79" t="str" cm="1">
        <f t="array" aca="1" ref="AL380" ca="1">IFERROR(IF(INDIRECT(ADDRESS($Z380,COLUMN(),4,1,"Monitoraggio"))="","",INDIRECT(ADDRESS($Z380,COLUMN(),4,1,"Monitoraggio"))),"")</f>
        <v/>
      </c>
      <c r="AM380" s="77" t="str" cm="1">
        <f t="array" aca="1" ref="AM380" ca="1">IFERROR(IF(INDIRECT(ADDRESS($Z380,COLUMN(),4,1,"Monitoraggio"))="","",INDIRECT(ADDRESS($Z380,COLUMN(),4,1,"Monitoraggio"))),"")</f>
        <v/>
      </c>
      <c r="AN380" s="79" t="str" cm="1">
        <f t="array" aca="1" ref="AN380" ca="1">IFERROR(IF(INDIRECT(ADDRESS($Z380,COLUMN(),4,1,"Monitoraggio"))="","",INDIRECT(ADDRESS($Z380,COLUMN(),4,1,"Monitoraggio"))),"")</f>
        <v/>
      </c>
      <c r="AO380" s="79" t="str" cm="1">
        <f t="array" aca="1" ref="AO380" ca="1">IFERROR(IF(INDIRECT(ADDRESS($Z380,COLUMN(),4,1,"Monitoraggio"))="","",INDIRECT(ADDRESS($Z380,COLUMN(),4,1,"Monitoraggio"))),"")</f>
        <v/>
      </c>
      <c r="AP380" s="79" t="str" cm="1">
        <f t="array" aca="1" ref="AP380" ca="1">IFERROR(IF(INDIRECT(ADDRESS($Z380,COLUMN(),4,1,"Monitoraggio"))="","",INDIRECT(ADDRESS($Z380,COLUMN(),4,1,"Monitoraggio"))),"")</f>
        <v/>
      </c>
      <c r="AQ380" s="81" t="str" cm="1">
        <f t="array" aca="1" ref="AQ380" ca="1">IFERROR(IF(INDIRECT(ADDRESS($Z380,COLUMN(),4,1,"Monitoraggio"))="","",INDIRECT(ADDRESS($Z380,COLUMN(),4,1,"Monitoraggio"))),"")</f>
        <v/>
      </c>
      <c r="AR380" s="122" t="str" cm="1">
        <f t="array" aca="1" ref="AR380" ca="1">IFERROR(IF(INDIRECT(ADDRESS($Z380,COLUMN(),4,1,"Monitoraggio"))="","",INDIRECT(ADDRESS($Z380,COLUMN(),4,1,"Monitoraggio"))),"")</f>
        <v/>
      </c>
      <c r="AS380" s="118" t="str" cm="1">
        <f t="array" aca="1" ref="AS380" ca="1">IFERROR(IF(INDIRECT(ADDRESS($Z380,COLUMN(),4,1,"Monitoraggio"))="","",INDIRECT(ADDRESS($Z380,COLUMN(),4,1,"Monitoraggio"))),"")</f>
        <v/>
      </c>
      <c r="AT380" s="119" t="str" cm="1">
        <f t="array" aca="1" ref="AT380" ca="1">IFERROR(IF(INDIRECT(ADDRESS($Z380,COLUMN(),4,1,"Monitoraggio"))="","",INDIRECT(ADDRESS($Z380,COLUMN(),4,1,"Monitoraggio"))),"")</f>
        <v/>
      </c>
      <c r="AU380" s="79" t="str" cm="1">
        <f t="array" aca="1" ref="AU380" ca="1">IFERROR(IF(INDIRECT(ADDRESS($Z380,COLUMN(),4,1,"Monitoraggio"))="","",INDIRECT(ADDRESS($Z380,COLUMN(),4,1,"Monitoraggio"))),"")</f>
        <v/>
      </c>
      <c r="AV380" s="119" t="str" cm="1">
        <f t="array" aca="1" ref="AV380" ca="1">IFERROR(IF(INDIRECT(ADDRESS($Z380,COLUMN(),4,1,"Monitoraggio"))="","",INDIRECT(ADDRESS($Z380,COLUMN(),4,1,"Monitoraggio"))),"")</f>
        <v/>
      </c>
      <c r="AW380" s="124" t="str" cm="1">
        <f t="array" aca="1" ref="AW380" ca="1">IFERROR(IF(INDIRECT(ADDRESS($Z380,COLUMN(),4,1,"Monitoraggio"))="","",INDIRECT(ADDRESS($Z380,COLUMN(),4,1,"Monitoraggio"))),"")</f>
        <v/>
      </c>
      <c r="AX380" s="62" t="str" cm="1">
        <f t="array" aca="1" ref="AX380" ca="1">IFERROR(IF(INDIRECT(ADDRESS($Z380,COLUMN(),4,1,"Monitoraggio"))="","",INDIRECT(ADDRESS($Z380,COLUMN(),4,1,"Monitoraggio"))),"")</f>
        <v/>
      </c>
      <c r="AY380" s="79" t="str" cm="1">
        <f t="array" aca="1" ref="AY380" ca="1">IFERROR(IF(INDIRECT(ADDRESS($Z380,COLUMN(),4,1,"Monitoraggio"))="","",INDIRECT(ADDRESS($Z380,COLUMN(),4,1,"Monitoraggio"))),"")</f>
        <v/>
      </c>
      <c r="AZ380" s="84" t="str" cm="1">
        <f t="array" aca="1" ref="AZ380" ca="1">IFERROR(IF(INDIRECT(ADDRESS($Z380,COLUMN(),4,1,"Monitoraggio"))="","",INDIRECT(ADDRESS($Z380,COLUMN(),4,1,"Monitoraggio"))),"")</f>
        <v/>
      </c>
      <c r="BA380" s="81" t="str" cm="1">
        <f t="array" aca="1" ref="BA380" ca="1">IFERROR(IF(INDIRECT(ADDRESS($Z380,COLUMN(),4,1,"Monitoraggio"))="","",INDIRECT(ADDRESS($Z380,COLUMN(),4,1,"Monitoraggio"))),"")</f>
        <v/>
      </c>
      <c r="BB380" s="86" t="str" cm="1">
        <f t="array" aca="1" ref="BB380" ca="1">IFERROR(IF(INDIRECT(ADDRESS($Z380,COLUMN(),4,1,"Monitoraggio"))="","",INDIRECT(ADDRESS($Z380,COLUMN(),4,1,"Monitoraggio"))),"")</f>
        <v/>
      </c>
      <c r="BC380" s="79" t="str" cm="1">
        <f t="array" aca="1" ref="BC380" ca="1">IFERROR(IF(INDIRECT(ADDRESS($Z380,COLUMN(),4,1,"Monitoraggio"))="","",INDIRECT(ADDRESS($Z380,COLUMN(),4,1,"Monitoraggio"))),"")</f>
        <v/>
      </c>
      <c r="BD380" s="79" t="str" cm="1">
        <f t="array" aca="1" ref="BD380" ca="1">IFERROR(IF(INDIRECT(ADDRESS($Z380,COLUMN(),4,1,"Monitoraggio"))="","",INDIRECT(ADDRESS($Z380,COLUMN(),4,1,"Monitoraggio"))),"")</f>
        <v/>
      </c>
      <c r="BE380" s="79" t="str" cm="1">
        <f t="array" aca="1" ref="BE380" ca="1">IFERROR(IF(INDIRECT(ADDRESS($Z380,COLUMN(),4,1,"Monitoraggio"))="","",INDIRECT(ADDRESS($Z380,COLUMN(),4,1,"Monitoraggio"))),"")</f>
        <v/>
      </c>
      <c r="BF380" s="79" t="str" cm="1">
        <f t="array" aca="1" ref="BF380" ca="1">IFERROR(IF(INDIRECT(ADDRESS($Z380,COLUMN(),4,1,"Monitoraggio"))="","",INDIRECT(ADDRESS($Z380,COLUMN(),4,1,"Monitoraggio"))),"")</f>
        <v/>
      </c>
      <c r="BG380" s="114" t="str" cm="1">
        <f t="array" aca="1" ref="BG380" ca="1">IFERROR(IF(INDIRECT(ADDRESS($Z380,COLUMN(),4,1,"Monitoraggio"))="","",INDIRECT(ADDRESS($Z380,COLUMN(),4,1,"Monitoraggio"))),"")</f>
        <v/>
      </c>
      <c r="BH380" s="48" t="str" cm="1">
        <f t="array" aca="1" ref="BH380" ca="1">IFERROR(IF(INDIRECT(ADDRESS($Z380,COLUMN(),4,1,"Monitoraggio"))="","",INDIRECT(ADDRESS($Z380,COLUMN(),4,1,"Monitoraggio"))),"")</f>
        <v/>
      </c>
      <c r="BI380" s="84" t="str" cm="1">
        <f t="array" aca="1" ref="BI380" ca="1">IFERROR(IF(INDIRECT(ADDRESS($Z380,COLUMN(),4,1,"Monitoraggio"))="","",INDIRECT(ADDRESS($Z380,COLUMN(),4,1,"Monitoraggio"))),"")</f>
        <v/>
      </c>
      <c r="BJ380" s="81" t="str" cm="1">
        <f t="array" aca="1" ref="BJ380" ca="1">IFERROR(IF(INDIRECT(ADDRESS($Z380,COLUMN(),4,1,"Monitoraggio"))="","",INDIRECT(ADDRESS($Z380,COLUMN(),4,1,"Monitoraggio"))),"")</f>
        <v/>
      </c>
    </row>
    <row r="381" spans="26:62" x14ac:dyDescent="0.2">
      <c r="Z381" s="132" t="str">
        <f>IFERROR(MATCH(ROW()-9,Monitoraggio!Z$1:Z$1000,0),"")</f>
        <v/>
      </c>
      <c r="AA381" s="60" t="str" cm="1">
        <f t="array" aca="1" ref="AA381" ca="1">IFERROR(IF(INDIRECT(ADDRESS($Z381,COLUMN(),4,1,"Monitoraggio"))="","",INDIRECT(ADDRESS($Z381,COLUMN(),4,1,"Monitoraggio"))),"")</f>
        <v/>
      </c>
      <c r="AB381" s="114" t="str" cm="1">
        <f t="array" aca="1" ref="AB381" ca="1">IFERROR(IF(INDIRECT(ADDRESS($Z381,COLUMN(),4,1,"Monitoraggio"))="","",INDIRECT(ADDRESS($Z381,COLUMN(),4,1,"Monitoraggio"))),"")</f>
        <v/>
      </c>
      <c r="AC381" s="114" t="str" cm="1">
        <f t="array" aca="1" ref="AC381" ca="1">IFERROR(IF(INDIRECT(ADDRESS($Z381,COLUMN(),4,1,"Monitoraggio"))="","",INDIRECT(ADDRESS($Z381,COLUMN(),4,1,"Monitoraggio"))),"")</f>
        <v/>
      </c>
      <c r="AD381" s="48" t="str" cm="1">
        <f t="array" aca="1" ref="AD381" ca="1">IFERROR(IF(INDIRECT(ADDRESS($Z381,COLUMN(),4,1,"Monitoraggio"))="","",INDIRECT(ADDRESS($Z381,COLUMN(),4,1,"Monitoraggio"))),"")</f>
        <v/>
      </c>
      <c r="AE381" s="61" t="str" cm="1">
        <f t="array" aca="1" ref="AE381" ca="1">IFERROR(IF(INDIRECT(ADDRESS($Z381,COLUMN(),4,1,"Monitoraggio"))="","",INDIRECT(ADDRESS($Z381,COLUMN(),4,1,"Monitoraggio"))),"")</f>
        <v/>
      </c>
      <c r="AF381" s="116" t="str" cm="1">
        <f t="array" aca="1" ref="AF381" ca="1">IFERROR(IF(INDIRECT(ADDRESS($Z381,COLUMN(),4,1,"Monitoraggio"))="","",INDIRECT(ADDRESS($Z381,COLUMN(),4,1,"Monitoraggio"))),"")</f>
        <v/>
      </c>
      <c r="AG381" s="61" t="str" cm="1">
        <f t="array" aca="1" ref="AG381" ca="1">IFERROR(IF(INDIRECT(ADDRESS($Z381,COLUMN(),4,1,"Monitoraggio"))="","",INDIRECT(ADDRESS($Z381,COLUMN(),4,1,"Monitoraggio"))),"")</f>
        <v/>
      </c>
      <c r="AH381" s="116" t="str" cm="1">
        <f t="array" aca="1" ref="AH381" ca="1">IFERROR(IF(INDIRECT(ADDRESS($Z381,COLUMN(),4,1,"Monitoraggio"))="","",INDIRECT(ADDRESS($Z381,COLUMN(),4,1,"Monitoraggio"))),"")</f>
        <v/>
      </c>
      <c r="AI381" s="114" t="str" cm="1">
        <f t="array" aca="1" ref="AI381" ca="1">IFERROR(IF(INDIRECT(ADDRESS($Z381,COLUMN(),4,1,"Monitoraggio"))="","",INDIRECT(ADDRESS($Z381,COLUMN(),4,1,"Monitoraggio"))),"")</f>
        <v/>
      </c>
      <c r="AJ381" s="118" t="str" cm="1">
        <f t="array" aca="1" ref="AJ381" ca="1">IFERROR(IF(INDIRECT(ADDRESS($Z381,COLUMN(),4,1,"Monitoraggio"))="","",INDIRECT(ADDRESS($Z381,COLUMN(),4,1,"Monitoraggio"))),"")</f>
        <v/>
      </c>
      <c r="AK381" s="119" t="str" cm="1">
        <f t="array" aca="1" ref="AK381" ca="1">IFERROR(IF(INDIRECT(ADDRESS($Z381,COLUMN(),4,1,"Monitoraggio"))="","",INDIRECT(ADDRESS($Z381,COLUMN(),4,1,"Monitoraggio"))),"")</f>
        <v/>
      </c>
      <c r="AL381" s="79" t="str" cm="1">
        <f t="array" aca="1" ref="AL381" ca="1">IFERROR(IF(INDIRECT(ADDRESS($Z381,COLUMN(),4,1,"Monitoraggio"))="","",INDIRECT(ADDRESS($Z381,COLUMN(),4,1,"Monitoraggio"))),"")</f>
        <v/>
      </c>
      <c r="AM381" s="77" t="str" cm="1">
        <f t="array" aca="1" ref="AM381" ca="1">IFERROR(IF(INDIRECT(ADDRESS($Z381,COLUMN(),4,1,"Monitoraggio"))="","",INDIRECT(ADDRESS($Z381,COLUMN(),4,1,"Monitoraggio"))),"")</f>
        <v/>
      </c>
      <c r="AN381" s="79" t="str" cm="1">
        <f t="array" aca="1" ref="AN381" ca="1">IFERROR(IF(INDIRECT(ADDRESS($Z381,COLUMN(),4,1,"Monitoraggio"))="","",INDIRECT(ADDRESS($Z381,COLUMN(),4,1,"Monitoraggio"))),"")</f>
        <v/>
      </c>
      <c r="AO381" s="79" t="str" cm="1">
        <f t="array" aca="1" ref="AO381" ca="1">IFERROR(IF(INDIRECT(ADDRESS($Z381,COLUMN(),4,1,"Monitoraggio"))="","",INDIRECT(ADDRESS($Z381,COLUMN(),4,1,"Monitoraggio"))),"")</f>
        <v/>
      </c>
      <c r="AP381" s="79" t="str" cm="1">
        <f t="array" aca="1" ref="AP381" ca="1">IFERROR(IF(INDIRECT(ADDRESS($Z381,COLUMN(),4,1,"Monitoraggio"))="","",INDIRECT(ADDRESS($Z381,COLUMN(),4,1,"Monitoraggio"))),"")</f>
        <v/>
      </c>
      <c r="AQ381" s="81" t="str" cm="1">
        <f t="array" aca="1" ref="AQ381" ca="1">IFERROR(IF(INDIRECT(ADDRESS($Z381,COLUMN(),4,1,"Monitoraggio"))="","",INDIRECT(ADDRESS($Z381,COLUMN(),4,1,"Monitoraggio"))),"")</f>
        <v/>
      </c>
      <c r="AR381" s="122" t="str" cm="1">
        <f t="array" aca="1" ref="AR381" ca="1">IFERROR(IF(INDIRECT(ADDRESS($Z381,COLUMN(),4,1,"Monitoraggio"))="","",INDIRECT(ADDRESS($Z381,COLUMN(),4,1,"Monitoraggio"))),"")</f>
        <v/>
      </c>
      <c r="AS381" s="118" t="str" cm="1">
        <f t="array" aca="1" ref="AS381" ca="1">IFERROR(IF(INDIRECT(ADDRESS($Z381,COLUMN(),4,1,"Monitoraggio"))="","",INDIRECT(ADDRESS($Z381,COLUMN(),4,1,"Monitoraggio"))),"")</f>
        <v/>
      </c>
      <c r="AT381" s="119" t="str" cm="1">
        <f t="array" aca="1" ref="AT381" ca="1">IFERROR(IF(INDIRECT(ADDRESS($Z381,COLUMN(),4,1,"Monitoraggio"))="","",INDIRECT(ADDRESS($Z381,COLUMN(),4,1,"Monitoraggio"))),"")</f>
        <v/>
      </c>
      <c r="AU381" s="79" t="str" cm="1">
        <f t="array" aca="1" ref="AU381" ca="1">IFERROR(IF(INDIRECT(ADDRESS($Z381,COLUMN(),4,1,"Monitoraggio"))="","",INDIRECT(ADDRESS($Z381,COLUMN(),4,1,"Monitoraggio"))),"")</f>
        <v/>
      </c>
      <c r="AV381" s="119" t="str" cm="1">
        <f t="array" aca="1" ref="AV381" ca="1">IFERROR(IF(INDIRECT(ADDRESS($Z381,COLUMN(),4,1,"Monitoraggio"))="","",INDIRECT(ADDRESS($Z381,COLUMN(),4,1,"Monitoraggio"))),"")</f>
        <v/>
      </c>
      <c r="AW381" s="124" t="str" cm="1">
        <f t="array" aca="1" ref="AW381" ca="1">IFERROR(IF(INDIRECT(ADDRESS($Z381,COLUMN(),4,1,"Monitoraggio"))="","",INDIRECT(ADDRESS($Z381,COLUMN(),4,1,"Monitoraggio"))),"")</f>
        <v/>
      </c>
      <c r="AX381" s="62" t="str" cm="1">
        <f t="array" aca="1" ref="AX381" ca="1">IFERROR(IF(INDIRECT(ADDRESS($Z381,COLUMN(),4,1,"Monitoraggio"))="","",INDIRECT(ADDRESS($Z381,COLUMN(),4,1,"Monitoraggio"))),"")</f>
        <v/>
      </c>
      <c r="AY381" s="79" t="str" cm="1">
        <f t="array" aca="1" ref="AY381" ca="1">IFERROR(IF(INDIRECT(ADDRESS($Z381,COLUMN(),4,1,"Monitoraggio"))="","",INDIRECT(ADDRESS($Z381,COLUMN(),4,1,"Monitoraggio"))),"")</f>
        <v/>
      </c>
      <c r="AZ381" s="84" t="str" cm="1">
        <f t="array" aca="1" ref="AZ381" ca="1">IFERROR(IF(INDIRECT(ADDRESS($Z381,COLUMN(),4,1,"Monitoraggio"))="","",INDIRECT(ADDRESS($Z381,COLUMN(),4,1,"Monitoraggio"))),"")</f>
        <v/>
      </c>
      <c r="BA381" s="81" t="str" cm="1">
        <f t="array" aca="1" ref="BA381" ca="1">IFERROR(IF(INDIRECT(ADDRESS($Z381,COLUMN(),4,1,"Monitoraggio"))="","",INDIRECT(ADDRESS($Z381,COLUMN(),4,1,"Monitoraggio"))),"")</f>
        <v/>
      </c>
      <c r="BB381" s="86" t="str" cm="1">
        <f t="array" aca="1" ref="BB381" ca="1">IFERROR(IF(INDIRECT(ADDRESS($Z381,COLUMN(),4,1,"Monitoraggio"))="","",INDIRECT(ADDRESS($Z381,COLUMN(),4,1,"Monitoraggio"))),"")</f>
        <v/>
      </c>
      <c r="BC381" s="79" t="str" cm="1">
        <f t="array" aca="1" ref="BC381" ca="1">IFERROR(IF(INDIRECT(ADDRESS($Z381,COLUMN(),4,1,"Monitoraggio"))="","",INDIRECT(ADDRESS($Z381,COLUMN(),4,1,"Monitoraggio"))),"")</f>
        <v/>
      </c>
      <c r="BD381" s="79" t="str" cm="1">
        <f t="array" aca="1" ref="BD381" ca="1">IFERROR(IF(INDIRECT(ADDRESS($Z381,COLUMN(),4,1,"Monitoraggio"))="","",INDIRECT(ADDRESS($Z381,COLUMN(),4,1,"Monitoraggio"))),"")</f>
        <v/>
      </c>
      <c r="BE381" s="79" t="str" cm="1">
        <f t="array" aca="1" ref="BE381" ca="1">IFERROR(IF(INDIRECT(ADDRESS($Z381,COLUMN(),4,1,"Monitoraggio"))="","",INDIRECT(ADDRESS($Z381,COLUMN(),4,1,"Monitoraggio"))),"")</f>
        <v/>
      </c>
      <c r="BF381" s="79" t="str" cm="1">
        <f t="array" aca="1" ref="BF381" ca="1">IFERROR(IF(INDIRECT(ADDRESS($Z381,COLUMN(),4,1,"Monitoraggio"))="","",INDIRECT(ADDRESS($Z381,COLUMN(),4,1,"Monitoraggio"))),"")</f>
        <v/>
      </c>
      <c r="BG381" s="114" t="str" cm="1">
        <f t="array" aca="1" ref="BG381" ca="1">IFERROR(IF(INDIRECT(ADDRESS($Z381,COLUMN(),4,1,"Monitoraggio"))="","",INDIRECT(ADDRESS($Z381,COLUMN(),4,1,"Monitoraggio"))),"")</f>
        <v/>
      </c>
      <c r="BH381" s="48" t="str" cm="1">
        <f t="array" aca="1" ref="BH381" ca="1">IFERROR(IF(INDIRECT(ADDRESS($Z381,COLUMN(),4,1,"Monitoraggio"))="","",INDIRECT(ADDRESS($Z381,COLUMN(),4,1,"Monitoraggio"))),"")</f>
        <v/>
      </c>
      <c r="BI381" s="84" t="str" cm="1">
        <f t="array" aca="1" ref="BI381" ca="1">IFERROR(IF(INDIRECT(ADDRESS($Z381,COLUMN(),4,1,"Monitoraggio"))="","",INDIRECT(ADDRESS($Z381,COLUMN(),4,1,"Monitoraggio"))),"")</f>
        <v/>
      </c>
      <c r="BJ381" s="81" t="str" cm="1">
        <f t="array" aca="1" ref="BJ381" ca="1">IFERROR(IF(INDIRECT(ADDRESS($Z381,COLUMN(),4,1,"Monitoraggio"))="","",INDIRECT(ADDRESS($Z381,COLUMN(),4,1,"Monitoraggio"))),"")</f>
        <v/>
      </c>
    </row>
    <row r="382" spans="26:62" x14ac:dyDescent="0.2">
      <c r="Z382" s="132" t="str">
        <f>IFERROR(MATCH(ROW()-9,Monitoraggio!Z$1:Z$1000,0),"")</f>
        <v/>
      </c>
      <c r="AA382" s="60" t="str" cm="1">
        <f t="array" aca="1" ref="AA382" ca="1">IFERROR(IF(INDIRECT(ADDRESS($Z382,COLUMN(),4,1,"Monitoraggio"))="","",INDIRECT(ADDRESS($Z382,COLUMN(),4,1,"Monitoraggio"))),"")</f>
        <v/>
      </c>
      <c r="AB382" s="114" t="str" cm="1">
        <f t="array" aca="1" ref="AB382" ca="1">IFERROR(IF(INDIRECT(ADDRESS($Z382,COLUMN(),4,1,"Monitoraggio"))="","",INDIRECT(ADDRESS($Z382,COLUMN(),4,1,"Monitoraggio"))),"")</f>
        <v/>
      </c>
      <c r="AC382" s="114" t="str" cm="1">
        <f t="array" aca="1" ref="AC382" ca="1">IFERROR(IF(INDIRECT(ADDRESS($Z382,COLUMN(),4,1,"Monitoraggio"))="","",INDIRECT(ADDRESS($Z382,COLUMN(),4,1,"Monitoraggio"))),"")</f>
        <v/>
      </c>
      <c r="AD382" s="48" t="str" cm="1">
        <f t="array" aca="1" ref="AD382" ca="1">IFERROR(IF(INDIRECT(ADDRESS($Z382,COLUMN(),4,1,"Monitoraggio"))="","",INDIRECT(ADDRESS($Z382,COLUMN(),4,1,"Monitoraggio"))),"")</f>
        <v/>
      </c>
      <c r="AE382" s="61" t="str" cm="1">
        <f t="array" aca="1" ref="AE382" ca="1">IFERROR(IF(INDIRECT(ADDRESS($Z382,COLUMN(),4,1,"Monitoraggio"))="","",INDIRECT(ADDRESS($Z382,COLUMN(),4,1,"Monitoraggio"))),"")</f>
        <v/>
      </c>
      <c r="AF382" s="116" t="str" cm="1">
        <f t="array" aca="1" ref="AF382" ca="1">IFERROR(IF(INDIRECT(ADDRESS($Z382,COLUMN(),4,1,"Monitoraggio"))="","",INDIRECT(ADDRESS($Z382,COLUMN(),4,1,"Monitoraggio"))),"")</f>
        <v/>
      </c>
      <c r="AG382" s="61" t="str" cm="1">
        <f t="array" aca="1" ref="AG382" ca="1">IFERROR(IF(INDIRECT(ADDRESS($Z382,COLUMN(),4,1,"Monitoraggio"))="","",INDIRECT(ADDRESS($Z382,COLUMN(),4,1,"Monitoraggio"))),"")</f>
        <v/>
      </c>
      <c r="AH382" s="116" t="str" cm="1">
        <f t="array" aca="1" ref="AH382" ca="1">IFERROR(IF(INDIRECT(ADDRESS($Z382,COLUMN(),4,1,"Monitoraggio"))="","",INDIRECT(ADDRESS($Z382,COLUMN(),4,1,"Monitoraggio"))),"")</f>
        <v/>
      </c>
      <c r="AI382" s="114" t="str" cm="1">
        <f t="array" aca="1" ref="AI382" ca="1">IFERROR(IF(INDIRECT(ADDRESS($Z382,COLUMN(),4,1,"Monitoraggio"))="","",INDIRECT(ADDRESS($Z382,COLUMN(),4,1,"Monitoraggio"))),"")</f>
        <v/>
      </c>
      <c r="AJ382" s="118" t="str" cm="1">
        <f t="array" aca="1" ref="AJ382" ca="1">IFERROR(IF(INDIRECT(ADDRESS($Z382,COLUMN(),4,1,"Monitoraggio"))="","",INDIRECT(ADDRESS($Z382,COLUMN(),4,1,"Monitoraggio"))),"")</f>
        <v/>
      </c>
      <c r="AK382" s="119" t="str" cm="1">
        <f t="array" aca="1" ref="AK382" ca="1">IFERROR(IF(INDIRECT(ADDRESS($Z382,COLUMN(),4,1,"Monitoraggio"))="","",INDIRECT(ADDRESS($Z382,COLUMN(),4,1,"Monitoraggio"))),"")</f>
        <v/>
      </c>
      <c r="AL382" s="79" t="str" cm="1">
        <f t="array" aca="1" ref="AL382" ca="1">IFERROR(IF(INDIRECT(ADDRESS($Z382,COLUMN(),4,1,"Monitoraggio"))="","",INDIRECT(ADDRESS($Z382,COLUMN(),4,1,"Monitoraggio"))),"")</f>
        <v/>
      </c>
      <c r="AM382" s="77" t="str" cm="1">
        <f t="array" aca="1" ref="AM382" ca="1">IFERROR(IF(INDIRECT(ADDRESS($Z382,COLUMN(),4,1,"Monitoraggio"))="","",INDIRECT(ADDRESS($Z382,COLUMN(),4,1,"Monitoraggio"))),"")</f>
        <v/>
      </c>
      <c r="AN382" s="79" t="str" cm="1">
        <f t="array" aca="1" ref="AN382" ca="1">IFERROR(IF(INDIRECT(ADDRESS($Z382,COLUMN(),4,1,"Monitoraggio"))="","",INDIRECT(ADDRESS($Z382,COLUMN(),4,1,"Monitoraggio"))),"")</f>
        <v/>
      </c>
      <c r="AO382" s="79" t="str" cm="1">
        <f t="array" aca="1" ref="AO382" ca="1">IFERROR(IF(INDIRECT(ADDRESS($Z382,COLUMN(),4,1,"Monitoraggio"))="","",INDIRECT(ADDRESS($Z382,COLUMN(),4,1,"Monitoraggio"))),"")</f>
        <v/>
      </c>
      <c r="AP382" s="79" t="str" cm="1">
        <f t="array" aca="1" ref="AP382" ca="1">IFERROR(IF(INDIRECT(ADDRESS($Z382,COLUMN(),4,1,"Monitoraggio"))="","",INDIRECT(ADDRESS($Z382,COLUMN(),4,1,"Monitoraggio"))),"")</f>
        <v/>
      </c>
      <c r="AQ382" s="81" t="str" cm="1">
        <f t="array" aca="1" ref="AQ382" ca="1">IFERROR(IF(INDIRECT(ADDRESS($Z382,COLUMN(),4,1,"Monitoraggio"))="","",INDIRECT(ADDRESS($Z382,COLUMN(),4,1,"Monitoraggio"))),"")</f>
        <v/>
      </c>
      <c r="AR382" s="122" t="str" cm="1">
        <f t="array" aca="1" ref="AR382" ca="1">IFERROR(IF(INDIRECT(ADDRESS($Z382,COLUMN(),4,1,"Monitoraggio"))="","",INDIRECT(ADDRESS($Z382,COLUMN(),4,1,"Monitoraggio"))),"")</f>
        <v/>
      </c>
      <c r="AS382" s="118" t="str" cm="1">
        <f t="array" aca="1" ref="AS382" ca="1">IFERROR(IF(INDIRECT(ADDRESS($Z382,COLUMN(),4,1,"Monitoraggio"))="","",INDIRECT(ADDRESS($Z382,COLUMN(),4,1,"Monitoraggio"))),"")</f>
        <v/>
      </c>
      <c r="AT382" s="119" t="str" cm="1">
        <f t="array" aca="1" ref="AT382" ca="1">IFERROR(IF(INDIRECT(ADDRESS($Z382,COLUMN(),4,1,"Monitoraggio"))="","",INDIRECT(ADDRESS($Z382,COLUMN(),4,1,"Monitoraggio"))),"")</f>
        <v/>
      </c>
      <c r="AU382" s="79" t="str" cm="1">
        <f t="array" aca="1" ref="AU382" ca="1">IFERROR(IF(INDIRECT(ADDRESS($Z382,COLUMN(),4,1,"Monitoraggio"))="","",INDIRECT(ADDRESS($Z382,COLUMN(),4,1,"Monitoraggio"))),"")</f>
        <v/>
      </c>
      <c r="AV382" s="119" t="str" cm="1">
        <f t="array" aca="1" ref="AV382" ca="1">IFERROR(IF(INDIRECT(ADDRESS($Z382,COLUMN(),4,1,"Monitoraggio"))="","",INDIRECT(ADDRESS($Z382,COLUMN(),4,1,"Monitoraggio"))),"")</f>
        <v/>
      </c>
      <c r="AW382" s="124" t="str" cm="1">
        <f t="array" aca="1" ref="AW382" ca="1">IFERROR(IF(INDIRECT(ADDRESS($Z382,COLUMN(),4,1,"Monitoraggio"))="","",INDIRECT(ADDRESS($Z382,COLUMN(),4,1,"Monitoraggio"))),"")</f>
        <v/>
      </c>
      <c r="AX382" s="62" t="str" cm="1">
        <f t="array" aca="1" ref="AX382" ca="1">IFERROR(IF(INDIRECT(ADDRESS($Z382,COLUMN(),4,1,"Monitoraggio"))="","",INDIRECT(ADDRESS($Z382,COLUMN(),4,1,"Monitoraggio"))),"")</f>
        <v/>
      </c>
      <c r="AY382" s="79" t="str" cm="1">
        <f t="array" aca="1" ref="AY382" ca="1">IFERROR(IF(INDIRECT(ADDRESS($Z382,COLUMN(),4,1,"Monitoraggio"))="","",INDIRECT(ADDRESS($Z382,COLUMN(),4,1,"Monitoraggio"))),"")</f>
        <v/>
      </c>
      <c r="AZ382" s="84" t="str" cm="1">
        <f t="array" aca="1" ref="AZ382" ca="1">IFERROR(IF(INDIRECT(ADDRESS($Z382,COLUMN(),4,1,"Monitoraggio"))="","",INDIRECT(ADDRESS($Z382,COLUMN(),4,1,"Monitoraggio"))),"")</f>
        <v/>
      </c>
      <c r="BA382" s="81" t="str" cm="1">
        <f t="array" aca="1" ref="BA382" ca="1">IFERROR(IF(INDIRECT(ADDRESS($Z382,COLUMN(),4,1,"Monitoraggio"))="","",INDIRECT(ADDRESS($Z382,COLUMN(),4,1,"Monitoraggio"))),"")</f>
        <v/>
      </c>
      <c r="BB382" s="86" t="str" cm="1">
        <f t="array" aca="1" ref="BB382" ca="1">IFERROR(IF(INDIRECT(ADDRESS($Z382,COLUMN(),4,1,"Monitoraggio"))="","",INDIRECT(ADDRESS($Z382,COLUMN(),4,1,"Monitoraggio"))),"")</f>
        <v/>
      </c>
      <c r="BC382" s="79" t="str" cm="1">
        <f t="array" aca="1" ref="BC382" ca="1">IFERROR(IF(INDIRECT(ADDRESS($Z382,COLUMN(),4,1,"Monitoraggio"))="","",INDIRECT(ADDRESS($Z382,COLUMN(),4,1,"Monitoraggio"))),"")</f>
        <v/>
      </c>
      <c r="BD382" s="79" t="str" cm="1">
        <f t="array" aca="1" ref="BD382" ca="1">IFERROR(IF(INDIRECT(ADDRESS($Z382,COLUMN(),4,1,"Monitoraggio"))="","",INDIRECT(ADDRESS($Z382,COLUMN(),4,1,"Monitoraggio"))),"")</f>
        <v/>
      </c>
      <c r="BE382" s="79" t="str" cm="1">
        <f t="array" aca="1" ref="BE382" ca="1">IFERROR(IF(INDIRECT(ADDRESS($Z382,COLUMN(),4,1,"Monitoraggio"))="","",INDIRECT(ADDRESS($Z382,COLUMN(),4,1,"Monitoraggio"))),"")</f>
        <v/>
      </c>
      <c r="BF382" s="79" t="str" cm="1">
        <f t="array" aca="1" ref="BF382" ca="1">IFERROR(IF(INDIRECT(ADDRESS($Z382,COLUMN(),4,1,"Monitoraggio"))="","",INDIRECT(ADDRESS($Z382,COLUMN(),4,1,"Monitoraggio"))),"")</f>
        <v/>
      </c>
      <c r="BG382" s="114" t="str" cm="1">
        <f t="array" aca="1" ref="BG382" ca="1">IFERROR(IF(INDIRECT(ADDRESS($Z382,COLUMN(),4,1,"Monitoraggio"))="","",INDIRECT(ADDRESS($Z382,COLUMN(),4,1,"Monitoraggio"))),"")</f>
        <v/>
      </c>
      <c r="BH382" s="48" t="str" cm="1">
        <f t="array" aca="1" ref="BH382" ca="1">IFERROR(IF(INDIRECT(ADDRESS($Z382,COLUMN(),4,1,"Monitoraggio"))="","",INDIRECT(ADDRESS($Z382,COLUMN(),4,1,"Monitoraggio"))),"")</f>
        <v/>
      </c>
      <c r="BI382" s="84" t="str" cm="1">
        <f t="array" aca="1" ref="BI382" ca="1">IFERROR(IF(INDIRECT(ADDRESS($Z382,COLUMN(),4,1,"Monitoraggio"))="","",INDIRECT(ADDRESS($Z382,COLUMN(),4,1,"Monitoraggio"))),"")</f>
        <v/>
      </c>
      <c r="BJ382" s="81" t="str" cm="1">
        <f t="array" aca="1" ref="BJ382" ca="1">IFERROR(IF(INDIRECT(ADDRESS($Z382,COLUMN(),4,1,"Monitoraggio"))="","",INDIRECT(ADDRESS($Z382,COLUMN(),4,1,"Monitoraggio"))),"")</f>
        <v/>
      </c>
    </row>
    <row r="383" spans="26:62" x14ac:dyDescent="0.2">
      <c r="Z383" s="132" t="str">
        <f>IFERROR(MATCH(ROW()-9,Monitoraggio!Z$1:Z$1000,0),"")</f>
        <v/>
      </c>
      <c r="AA383" s="60" t="str" cm="1">
        <f t="array" aca="1" ref="AA383" ca="1">IFERROR(IF(INDIRECT(ADDRESS($Z383,COLUMN(),4,1,"Monitoraggio"))="","",INDIRECT(ADDRESS($Z383,COLUMN(),4,1,"Monitoraggio"))),"")</f>
        <v/>
      </c>
      <c r="AB383" s="114" t="str" cm="1">
        <f t="array" aca="1" ref="AB383" ca="1">IFERROR(IF(INDIRECT(ADDRESS($Z383,COLUMN(),4,1,"Monitoraggio"))="","",INDIRECT(ADDRESS($Z383,COLUMN(),4,1,"Monitoraggio"))),"")</f>
        <v/>
      </c>
      <c r="AC383" s="114" t="str" cm="1">
        <f t="array" aca="1" ref="AC383" ca="1">IFERROR(IF(INDIRECT(ADDRESS($Z383,COLUMN(),4,1,"Monitoraggio"))="","",INDIRECT(ADDRESS($Z383,COLUMN(),4,1,"Monitoraggio"))),"")</f>
        <v/>
      </c>
      <c r="AD383" s="48" t="str" cm="1">
        <f t="array" aca="1" ref="AD383" ca="1">IFERROR(IF(INDIRECT(ADDRESS($Z383,COLUMN(),4,1,"Monitoraggio"))="","",INDIRECT(ADDRESS($Z383,COLUMN(),4,1,"Monitoraggio"))),"")</f>
        <v/>
      </c>
      <c r="AE383" s="61" t="str" cm="1">
        <f t="array" aca="1" ref="AE383" ca="1">IFERROR(IF(INDIRECT(ADDRESS($Z383,COLUMN(),4,1,"Monitoraggio"))="","",INDIRECT(ADDRESS($Z383,COLUMN(),4,1,"Monitoraggio"))),"")</f>
        <v/>
      </c>
      <c r="AF383" s="116" t="str" cm="1">
        <f t="array" aca="1" ref="AF383" ca="1">IFERROR(IF(INDIRECT(ADDRESS($Z383,COLUMN(),4,1,"Monitoraggio"))="","",INDIRECT(ADDRESS($Z383,COLUMN(),4,1,"Monitoraggio"))),"")</f>
        <v/>
      </c>
      <c r="AG383" s="61" t="str" cm="1">
        <f t="array" aca="1" ref="AG383" ca="1">IFERROR(IF(INDIRECT(ADDRESS($Z383,COLUMN(),4,1,"Monitoraggio"))="","",INDIRECT(ADDRESS($Z383,COLUMN(),4,1,"Monitoraggio"))),"")</f>
        <v/>
      </c>
      <c r="AH383" s="116" t="str" cm="1">
        <f t="array" aca="1" ref="AH383" ca="1">IFERROR(IF(INDIRECT(ADDRESS($Z383,COLUMN(),4,1,"Monitoraggio"))="","",INDIRECT(ADDRESS($Z383,COLUMN(),4,1,"Monitoraggio"))),"")</f>
        <v/>
      </c>
      <c r="AI383" s="114" t="str" cm="1">
        <f t="array" aca="1" ref="AI383" ca="1">IFERROR(IF(INDIRECT(ADDRESS($Z383,COLUMN(),4,1,"Monitoraggio"))="","",INDIRECT(ADDRESS($Z383,COLUMN(),4,1,"Monitoraggio"))),"")</f>
        <v/>
      </c>
      <c r="AJ383" s="118" t="str" cm="1">
        <f t="array" aca="1" ref="AJ383" ca="1">IFERROR(IF(INDIRECT(ADDRESS($Z383,COLUMN(),4,1,"Monitoraggio"))="","",INDIRECT(ADDRESS($Z383,COLUMN(),4,1,"Monitoraggio"))),"")</f>
        <v/>
      </c>
      <c r="AK383" s="119" t="str" cm="1">
        <f t="array" aca="1" ref="AK383" ca="1">IFERROR(IF(INDIRECT(ADDRESS($Z383,COLUMN(),4,1,"Monitoraggio"))="","",INDIRECT(ADDRESS($Z383,COLUMN(),4,1,"Monitoraggio"))),"")</f>
        <v/>
      </c>
      <c r="AL383" s="79" t="str" cm="1">
        <f t="array" aca="1" ref="AL383" ca="1">IFERROR(IF(INDIRECT(ADDRESS($Z383,COLUMN(),4,1,"Monitoraggio"))="","",INDIRECT(ADDRESS($Z383,COLUMN(),4,1,"Monitoraggio"))),"")</f>
        <v/>
      </c>
      <c r="AM383" s="77" t="str" cm="1">
        <f t="array" aca="1" ref="AM383" ca="1">IFERROR(IF(INDIRECT(ADDRESS($Z383,COLUMN(),4,1,"Monitoraggio"))="","",INDIRECT(ADDRESS($Z383,COLUMN(),4,1,"Monitoraggio"))),"")</f>
        <v/>
      </c>
      <c r="AN383" s="79" t="str" cm="1">
        <f t="array" aca="1" ref="AN383" ca="1">IFERROR(IF(INDIRECT(ADDRESS($Z383,COLUMN(),4,1,"Monitoraggio"))="","",INDIRECT(ADDRESS($Z383,COLUMN(),4,1,"Monitoraggio"))),"")</f>
        <v/>
      </c>
      <c r="AO383" s="79" t="str" cm="1">
        <f t="array" aca="1" ref="AO383" ca="1">IFERROR(IF(INDIRECT(ADDRESS($Z383,COLUMN(),4,1,"Monitoraggio"))="","",INDIRECT(ADDRESS($Z383,COLUMN(),4,1,"Monitoraggio"))),"")</f>
        <v/>
      </c>
      <c r="AP383" s="79" t="str" cm="1">
        <f t="array" aca="1" ref="AP383" ca="1">IFERROR(IF(INDIRECT(ADDRESS($Z383,COLUMN(),4,1,"Monitoraggio"))="","",INDIRECT(ADDRESS($Z383,COLUMN(),4,1,"Monitoraggio"))),"")</f>
        <v/>
      </c>
      <c r="AQ383" s="81" t="str" cm="1">
        <f t="array" aca="1" ref="AQ383" ca="1">IFERROR(IF(INDIRECT(ADDRESS($Z383,COLUMN(),4,1,"Monitoraggio"))="","",INDIRECT(ADDRESS($Z383,COLUMN(),4,1,"Monitoraggio"))),"")</f>
        <v/>
      </c>
      <c r="AR383" s="122" t="str" cm="1">
        <f t="array" aca="1" ref="AR383" ca="1">IFERROR(IF(INDIRECT(ADDRESS($Z383,COLUMN(),4,1,"Monitoraggio"))="","",INDIRECT(ADDRESS($Z383,COLUMN(),4,1,"Monitoraggio"))),"")</f>
        <v/>
      </c>
      <c r="AS383" s="118" t="str" cm="1">
        <f t="array" aca="1" ref="AS383" ca="1">IFERROR(IF(INDIRECT(ADDRESS($Z383,COLUMN(),4,1,"Monitoraggio"))="","",INDIRECT(ADDRESS($Z383,COLUMN(),4,1,"Monitoraggio"))),"")</f>
        <v/>
      </c>
      <c r="AT383" s="119" t="str" cm="1">
        <f t="array" aca="1" ref="AT383" ca="1">IFERROR(IF(INDIRECT(ADDRESS($Z383,COLUMN(),4,1,"Monitoraggio"))="","",INDIRECT(ADDRESS($Z383,COLUMN(),4,1,"Monitoraggio"))),"")</f>
        <v/>
      </c>
      <c r="AU383" s="79" t="str" cm="1">
        <f t="array" aca="1" ref="AU383" ca="1">IFERROR(IF(INDIRECT(ADDRESS($Z383,COLUMN(),4,1,"Monitoraggio"))="","",INDIRECT(ADDRESS($Z383,COLUMN(),4,1,"Monitoraggio"))),"")</f>
        <v/>
      </c>
      <c r="AV383" s="119" t="str" cm="1">
        <f t="array" aca="1" ref="AV383" ca="1">IFERROR(IF(INDIRECT(ADDRESS($Z383,COLUMN(),4,1,"Monitoraggio"))="","",INDIRECT(ADDRESS($Z383,COLUMN(),4,1,"Monitoraggio"))),"")</f>
        <v/>
      </c>
      <c r="AW383" s="124" t="str" cm="1">
        <f t="array" aca="1" ref="AW383" ca="1">IFERROR(IF(INDIRECT(ADDRESS($Z383,COLUMN(),4,1,"Monitoraggio"))="","",INDIRECT(ADDRESS($Z383,COLUMN(),4,1,"Monitoraggio"))),"")</f>
        <v/>
      </c>
      <c r="AX383" s="62" t="str" cm="1">
        <f t="array" aca="1" ref="AX383" ca="1">IFERROR(IF(INDIRECT(ADDRESS($Z383,COLUMN(),4,1,"Monitoraggio"))="","",INDIRECT(ADDRESS($Z383,COLUMN(),4,1,"Monitoraggio"))),"")</f>
        <v/>
      </c>
      <c r="AY383" s="79" t="str" cm="1">
        <f t="array" aca="1" ref="AY383" ca="1">IFERROR(IF(INDIRECT(ADDRESS($Z383,COLUMN(),4,1,"Monitoraggio"))="","",INDIRECT(ADDRESS($Z383,COLUMN(),4,1,"Monitoraggio"))),"")</f>
        <v/>
      </c>
      <c r="AZ383" s="84" t="str" cm="1">
        <f t="array" aca="1" ref="AZ383" ca="1">IFERROR(IF(INDIRECT(ADDRESS($Z383,COLUMN(),4,1,"Monitoraggio"))="","",INDIRECT(ADDRESS($Z383,COLUMN(),4,1,"Monitoraggio"))),"")</f>
        <v/>
      </c>
      <c r="BA383" s="81" t="str" cm="1">
        <f t="array" aca="1" ref="BA383" ca="1">IFERROR(IF(INDIRECT(ADDRESS($Z383,COLUMN(),4,1,"Monitoraggio"))="","",INDIRECT(ADDRESS($Z383,COLUMN(),4,1,"Monitoraggio"))),"")</f>
        <v/>
      </c>
      <c r="BB383" s="86" t="str" cm="1">
        <f t="array" aca="1" ref="BB383" ca="1">IFERROR(IF(INDIRECT(ADDRESS($Z383,COLUMN(),4,1,"Monitoraggio"))="","",INDIRECT(ADDRESS($Z383,COLUMN(),4,1,"Monitoraggio"))),"")</f>
        <v/>
      </c>
      <c r="BC383" s="79" t="str" cm="1">
        <f t="array" aca="1" ref="BC383" ca="1">IFERROR(IF(INDIRECT(ADDRESS($Z383,COLUMN(),4,1,"Monitoraggio"))="","",INDIRECT(ADDRESS($Z383,COLUMN(),4,1,"Monitoraggio"))),"")</f>
        <v/>
      </c>
      <c r="BD383" s="79" t="str" cm="1">
        <f t="array" aca="1" ref="BD383" ca="1">IFERROR(IF(INDIRECT(ADDRESS($Z383,COLUMN(),4,1,"Monitoraggio"))="","",INDIRECT(ADDRESS($Z383,COLUMN(),4,1,"Monitoraggio"))),"")</f>
        <v/>
      </c>
      <c r="BE383" s="79" t="str" cm="1">
        <f t="array" aca="1" ref="BE383" ca="1">IFERROR(IF(INDIRECT(ADDRESS($Z383,COLUMN(),4,1,"Monitoraggio"))="","",INDIRECT(ADDRESS($Z383,COLUMN(),4,1,"Monitoraggio"))),"")</f>
        <v/>
      </c>
      <c r="BF383" s="79" t="str" cm="1">
        <f t="array" aca="1" ref="BF383" ca="1">IFERROR(IF(INDIRECT(ADDRESS($Z383,COLUMN(),4,1,"Monitoraggio"))="","",INDIRECT(ADDRESS($Z383,COLUMN(),4,1,"Monitoraggio"))),"")</f>
        <v/>
      </c>
      <c r="BG383" s="114" t="str" cm="1">
        <f t="array" aca="1" ref="BG383" ca="1">IFERROR(IF(INDIRECT(ADDRESS($Z383,COLUMN(),4,1,"Monitoraggio"))="","",INDIRECT(ADDRESS($Z383,COLUMN(),4,1,"Monitoraggio"))),"")</f>
        <v/>
      </c>
      <c r="BH383" s="48" t="str" cm="1">
        <f t="array" aca="1" ref="BH383" ca="1">IFERROR(IF(INDIRECT(ADDRESS($Z383,COLUMN(),4,1,"Monitoraggio"))="","",INDIRECT(ADDRESS($Z383,COLUMN(),4,1,"Monitoraggio"))),"")</f>
        <v/>
      </c>
      <c r="BI383" s="84" t="str" cm="1">
        <f t="array" aca="1" ref="BI383" ca="1">IFERROR(IF(INDIRECT(ADDRESS($Z383,COLUMN(),4,1,"Monitoraggio"))="","",INDIRECT(ADDRESS($Z383,COLUMN(),4,1,"Monitoraggio"))),"")</f>
        <v/>
      </c>
      <c r="BJ383" s="81" t="str" cm="1">
        <f t="array" aca="1" ref="BJ383" ca="1">IFERROR(IF(INDIRECT(ADDRESS($Z383,COLUMN(),4,1,"Monitoraggio"))="","",INDIRECT(ADDRESS($Z383,COLUMN(),4,1,"Monitoraggio"))),"")</f>
        <v/>
      </c>
    </row>
    <row r="384" spans="26:62" x14ac:dyDescent="0.2">
      <c r="Z384" s="132" t="str">
        <f>IFERROR(MATCH(ROW()-9,Monitoraggio!Z$1:Z$1000,0),"")</f>
        <v/>
      </c>
      <c r="AA384" s="60" t="str" cm="1">
        <f t="array" aca="1" ref="AA384" ca="1">IFERROR(IF(INDIRECT(ADDRESS($Z384,COLUMN(),4,1,"Monitoraggio"))="","",INDIRECT(ADDRESS($Z384,COLUMN(),4,1,"Monitoraggio"))),"")</f>
        <v/>
      </c>
      <c r="AB384" s="114" t="str" cm="1">
        <f t="array" aca="1" ref="AB384" ca="1">IFERROR(IF(INDIRECT(ADDRESS($Z384,COLUMN(),4,1,"Monitoraggio"))="","",INDIRECT(ADDRESS($Z384,COLUMN(),4,1,"Monitoraggio"))),"")</f>
        <v/>
      </c>
      <c r="AC384" s="114" t="str" cm="1">
        <f t="array" aca="1" ref="AC384" ca="1">IFERROR(IF(INDIRECT(ADDRESS($Z384,COLUMN(),4,1,"Monitoraggio"))="","",INDIRECT(ADDRESS($Z384,COLUMN(),4,1,"Monitoraggio"))),"")</f>
        <v/>
      </c>
      <c r="AD384" s="48" t="str" cm="1">
        <f t="array" aca="1" ref="AD384" ca="1">IFERROR(IF(INDIRECT(ADDRESS($Z384,COLUMN(),4,1,"Monitoraggio"))="","",INDIRECT(ADDRESS($Z384,COLUMN(),4,1,"Monitoraggio"))),"")</f>
        <v/>
      </c>
      <c r="AE384" s="61" t="str" cm="1">
        <f t="array" aca="1" ref="AE384" ca="1">IFERROR(IF(INDIRECT(ADDRESS($Z384,COLUMN(),4,1,"Monitoraggio"))="","",INDIRECT(ADDRESS($Z384,COLUMN(),4,1,"Monitoraggio"))),"")</f>
        <v/>
      </c>
      <c r="AF384" s="116" t="str" cm="1">
        <f t="array" aca="1" ref="AF384" ca="1">IFERROR(IF(INDIRECT(ADDRESS($Z384,COLUMN(),4,1,"Monitoraggio"))="","",INDIRECT(ADDRESS($Z384,COLUMN(),4,1,"Monitoraggio"))),"")</f>
        <v/>
      </c>
      <c r="AG384" s="61" t="str" cm="1">
        <f t="array" aca="1" ref="AG384" ca="1">IFERROR(IF(INDIRECT(ADDRESS($Z384,COLUMN(),4,1,"Monitoraggio"))="","",INDIRECT(ADDRESS($Z384,COLUMN(),4,1,"Monitoraggio"))),"")</f>
        <v/>
      </c>
      <c r="AH384" s="116" t="str" cm="1">
        <f t="array" aca="1" ref="AH384" ca="1">IFERROR(IF(INDIRECT(ADDRESS($Z384,COLUMN(),4,1,"Monitoraggio"))="","",INDIRECT(ADDRESS($Z384,COLUMN(),4,1,"Monitoraggio"))),"")</f>
        <v/>
      </c>
      <c r="AI384" s="114" t="str" cm="1">
        <f t="array" aca="1" ref="AI384" ca="1">IFERROR(IF(INDIRECT(ADDRESS($Z384,COLUMN(),4,1,"Monitoraggio"))="","",INDIRECT(ADDRESS($Z384,COLUMN(),4,1,"Monitoraggio"))),"")</f>
        <v/>
      </c>
      <c r="AJ384" s="118" t="str" cm="1">
        <f t="array" aca="1" ref="AJ384" ca="1">IFERROR(IF(INDIRECT(ADDRESS($Z384,COLUMN(),4,1,"Monitoraggio"))="","",INDIRECT(ADDRESS($Z384,COLUMN(),4,1,"Monitoraggio"))),"")</f>
        <v/>
      </c>
      <c r="AK384" s="119" t="str" cm="1">
        <f t="array" aca="1" ref="AK384" ca="1">IFERROR(IF(INDIRECT(ADDRESS($Z384,COLUMN(),4,1,"Monitoraggio"))="","",INDIRECT(ADDRESS($Z384,COLUMN(),4,1,"Monitoraggio"))),"")</f>
        <v/>
      </c>
      <c r="AL384" s="79" t="str" cm="1">
        <f t="array" aca="1" ref="AL384" ca="1">IFERROR(IF(INDIRECT(ADDRESS($Z384,COLUMN(),4,1,"Monitoraggio"))="","",INDIRECT(ADDRESS($Z384,COLUMN(),4,1,"Monitoraggio"))),"")</f>
        <v/>
      </c>
      <c r="AM384" s="77" t="str" cm="1">
        <f t="array" aca="1" ref="AM384" ca="1">IFERROR(IF(INDIRECT(ADDRESS($Z384,COLUMN(),4,1,"Monitoraggio"))="","",INDIRECT(ADDRESS($Z384,COLUMN(),4,1,"Monitoraggio"))),"")</f>
        <v/>
      </c>
      <c r="AN384" s="79" t="str" cm="1">
        <f t="array" aca="1" ref="AN384" ca="1">IFERROR(IF(INDIRECT(ADDRESS($Z384,COLUMN(),4,1,"Monitoraggio"))="","",INDIRECT(ADDRESS($Z384,COLUMN(),4,1,"Monitoraggio"))),"")</f>
        <v/>
      </c>
      <c r="AO384" s="79" t="str" cm="1">
        <f t="array" aca="1" ref="AO384" ca="1">IFERROR(IF(INDIRECT(ADDRESS($Z384,COLUMN(),4,1,"Monitoraggio"))="","",INDIRECT(ADDRESS($Z384,COLUMN(),4,1,"Monitoraggio"))),"")</f>
        <v/>
      </c>
      <c r="AP384" s="79" t="str" cm="1">
        <f t="array" aca="1" ref="AP384" ca="1">IFERROR(IF(INDIRECT(ADDRESS($Z384,COLUMN(),4,1,"Monitoraggio"))="","",INDIRECT(ADDRESS($Z384,COLUMN(),4,1,"Monitoraggio"))),"")</f>
        <v/>
      </c>
      <c r="AQ384" s="81" t="str" cm="1">
        <f t="array" aca="1" ref="AQ384" ca="1">IFERROR(IF(INDIRECT(ADDRESS($Z384,COLUMN(),4,1,"Monitoraggio"))="","",INDIRECT(ADDRESS($Z384,COLUMN(),4,1,"Monitoraggio"))),"")</f>
        <v/>
      </c>
      <c r="AR384" s="122" t="str" cm="1">
        <f t="array" aca="1" ref="AR384" ca="1">IFERROR(IF(INDIRECT(ADDRESS($Z384,COLUMN(),4,1,"Monitoraggio"))="","",INDIRECT(ADDRESS($Z384,COLUMN(),4,1,"Monitoraggio"))),"")</f>
        <v/>
      </c>
      <c r="AS384" s="118" t="str" cm="1">
        <f t="array" aca="1" ref="AS384" ca="1">IFERROR(IF(INDIRECT(ADDRESS($Z384,COLUMN(),4,1,"Monitoraggio"))="","",INDIRECT(ADDRESS($Z384,COLUMN(),4,1,"Monitoraggio"))),"")</f>
        <v/>
      </c>
      <c r="AT384" s="119" t="str" cm="1">
        <f t="array" aca="1" ref="AT384" ca="1">IFERROR(IF(INDIRECT(ADDRESS($Z384,COLUMN(),4,1,"Monitoraggio"))="","",INDIRECT(ADDRESS($Z384,COLUMN(),4,1,"Monitoraggio"))),"")</f>
        <v/>
      </c>
      <c r="AU384" s="79" t="str" cm="1">
        <f t="array" aca="1" ref="AU384" ca="1">IFERROR(IF(INDIRECT(ADDRESS($Z384,COLUMN(),4,1,"Monitoraggio"))="","",INDIRECT(ADDRESS($Z384,COLUMN(),4,1,"Monitoraggio"))),"")</f>
        <v/>
      </c>
      <c r="AV384" s="119" t="str" cm="1">
        <f t="array" aca="1" ref="AV384" ca="1">IFERROR(IF(INDIRECT(ADDRESS($Z384,COLUMN(),4,1,"Monitoraggio"))="","",INDIRECT(ADDRESS($Z384,COLUMN(),4,1,"Monitoraggio"))),"")</f>
        <v/>
      </c>
      <c r="AW384" s="124" t="str" cm="1">
        <f t="array" aca="1" ref="AW384" ca="1">IFERROR(IF(INDIRECT(ADDRESS($Z384,COLUMN(),4,1,"Monitoraggio"))="","",INDIRECT(ADDRESS($Z384,COLUMN(),4,1,"Monitoraggio"))),"")</f>
        <v/>
      </c>
      <c r="AX384" s="62" t="str" cm="1">
        <f t="array" aca="1" ref="AX384" ca="1">IFERROR(IF(INDIRECT(ADDRESS($Z384,COLUMN(),4,1,"Monitoraggio"))="","",INDIRECT(ADDRESS($Z384,COLUMN(),4,1,"Monitoraggio"))),"")</f>
        <v/>
      </c>
      <c r="AY384" s="79" t="str" cm="1">
        <f t="array" aca="1" ref="AY384" ca="1">IFERROR(IF(INDIRECT(ADDRESS($Z384,COLUMN(),4,1,"Monitoraggio"))="","",INDIRECT(ADDRESS($Z384,COLUMN(),4,1,"Monitoraggio"))),"")</f>
        <v/>
      </c>
      <c r="AZ384" s="84" t="str" cm="1">
        <f t="array" aca="1" ref="AZ384" ca="1">IFERROR(IF(INDIRECT(ADDRESS($Z384,COLUMN(),4,1,"Monitoraggio"))="","",INDIRECT(ADDRESS($Z384,COLUMN(),4,1,"Monitoraggio"))),"")</f>
        <v/>
      </c>
      <c r="BA384" s="81" t="str" cm="1">
        <f t="array" aca="1" ref="BA384" ca="1">IFERROR(IF(INDIRECT(ADDRESS($Z384,COLUMN(),4,1,"Monitoraggio"))="","",INDIRECT(ADDRESS($Z384,COLUMN(),4,1,"Monitoraggio"))),"")</f>
        <v/>
      </c>
      <c r="BB384" s="86" t="str" cm="1">
        <f t="array" aca="1" ref="BB384" ca="1">IFERROR(IF(INDIRECT(ADDRESS($Z384,COLUMN(),4,1,"Monitoraggio"))="","",INDIRECT(ADDRESS($Z384,COLUMN(),4,1,"Monitoraggio"))),"")</f>
        <v/>
      </c>
      <c r="BC384" s="79" t="str" cm="1">
        <f t="array" aca="1" ref="BC384" ca="1">IFERROR(IF(INDIRECT(ADDRESS($Z384,COLUMN(),4,1,"Monitoraggio"))="","",INDIRECT(ADDRESS($Z384,COLUMN(),4,1,"Monitoraggio"))),"")</f>
        <v/>
      </c>
      <c r="BD384" s="79" t="str" cm="1">
        <f t="array" aca="1" ref="BD384" ca="1">IFERROR(IF(INDIRECT(ADDRESS($Z384,COLUMN(),4,1,"Monitoraggio"))="","",INDIRECT(ADDRESS($Z384,COLUMN(),4,1,"Monitoraggio"))),"")</f>
        <v/>
      </c>
      <c r="BE384" s="79" t="str" cm="1">
        <f t="array" aca="1" ref="BE384" ca="1">IFERROR(IF(INDIRECT(ADDRESS($Z384,COLUMN(),4,1,"Monitoraggio"))="","",INDIRECT(ADDRESS($Z384,COLUMN(),4,1,"Monitoraggio"))),"")</f>
        <v/>
      </c>
      <c r="BF384" s="79" t="str" cm="1">
        <f t="array" aca="1" ref="BF384" ca="1">IFERROR(IF(INDIRECT(ADDRESS($Z384,COLUMN(),4,1,"Monitoraggio"))="","",INDIRECT(ADDRESS($Z384,COLUMN(),4,1,"Monitoraggio"))),"")</f>
        <v/>
      </c>
      <c r="BG384" s="114" t="str" cm="1">
        <f t="array" aca="1" ref="BG384" ca="1">IFERROR(IF(INDIRECT(ADDRESS($Z384,COLUMN(),4,1,"Monitoraggio"))="","",INDIRECT(ADDRESS($Z384,COLUMN(),4,1,"Monitoraggio"))),"")</f>
        <v/>
      </c>
      <c r="BH384" s="48" t="str" cm="1">
        <f t="array" aca="1" ref="BH384" ca="1">IFERROR(IF(INDIRECT(ADDRESS($Z384,COLUMN(),4,1,"Monitoraggio"))="","",INDIRECT(ADDRESS($Z384,COLUMN(),4,1,"Monitoraggio"))),"")</f>
        <v/>
      </c>
      <c r="BI384" s="84" t="str" cm="1">
        <f t="array" aca="1" ref="BI384" ca="1">IFERROR(IF(INDIRECT(ADDRESS($Z384,COLUMN(),4,1,"Monitoraggio"))="","",INDIRECT(ADDRESS($Z384,COLUMN(),4,1,"Monitoraggio"))),"")</f>
        <v/>
      </c>
      <c r="BJ384" s="81" t="str" cm="1">
        <f t="array" aca="1" ref="BJ384" ca="1">IFERROR(IF(INDIRECT(ADDRESS($Z384,COLUMN(),4,1,"Monitoraggio"))="","",INDIRECT(ADDRESS($Z384,COLUMN(),4,1,"Monitoraggio"))),"")</f>
        <v/>
      </c>
    </row>
    <row r="385" spans="26:62" x14ac:dyDescent="0.2">
      <c r="Z385" s="132" t="str">
        <f>IFERROR(MATCH(ROW()-9,Monitoraggio!Z$1:Z$1000,0),"")</f>
        <v/>
      </c>
      <c r="AA385" s="60" t="str" cm="1">
        <f t="array" aca="1" ref="AA385" ca="1">IFERROR(IF(INDIRECT(ADDRESS($Z385,COLUMN(),4,1,"Monitoraggio"))="","",INDIRECT(ADDRESS($Z385,COLUMN(),4,1,"Monitoraggio"))),"")</f>
        <v/>
      </c>
      <c r="AB385" s="114" t="str" cm="1">
        <f t="array" aca="1" ref="AB385" ca="1">IFERROR(IF(INDIRECT(ADDRESS($Z385,COLUMN(),4,1,"Monitoraggio"))="","",INDIRECT(ADDRESS($Z385,COLUMN(),4,1,"Monitoraggio"))),"")</f>
        <v/>
      </c>
      <c r="AC385" s="114" t="str" cm="1">
        <f t="array" aca="1" ref="AC385" ca="1">IFERROR(IF(INDIRECT(ADDRESS($Z385,COLUMN(),4,1,"Monitoraggio"))="","",INDIRECT(ADDRESS($Z385,COLUMN(),4,1,"Monitoraggio"))),"")</f>
        <v/>
      </c>
      <c r="AD385" s="48" t="str" cm="1">
        <f t="array" aca="1" ref="AD385" ca="1">IFERROR(IF(INDIRECT(ADDRESS($Z385,COLUMN(),4,1,"Monitoraggio"))="","",INDIRECT(ADDRESS($Z385,COLUMN(),4,1,"Monitoraggio"))),"")</f>
        <v/>
      </c>
      <c r="AE385" s="61" t="str" cm="1">
        <f t="array" aca="1" ref="AE385" ca="1">IFERROR(IF(INDIRECT(ADDRESS($Z385,COLUMN(),4,1,"Monitoraggio"))="","",INDIRECT(ADDRESS($Z385,COLUMN(),4,1,"Monitoraggio"))),"")</f>
        <v/>
      </c>
      <c r="AF385" s="116" t="str" cm="1">
        <f t="array" aca="1" ref="AF385" ca="1">IFERROR(IF(INDIRECT(ADDRESS($Z385,COLUMN(),4,1,"Monitoraggio"))="","",INDIRECT(ADDRESS($Z385,COLUMN(),4,1,"Monitoraggio"))),"")</f>
        <v/>
      </c>
      <c r="AG385" s="61" t="str" cm="1">
        <f t="array" aca="1" ref="AG385" ca="1">IFERROR(IF(INDIRECT(ADDRESS($Z385,COLUMN(),4,1,"Monitoraggio"))="","",INDIRECT(ADDRESS($Z385,COLUMN(),4,1,"Monitoraggio"))),"")</f>
        <v/>
      </c>
      <c r="AH385" s="116" t="str" cm="1">
        <f t="array" aca="1" ref="AH385" ca="1">IFERROR(IF(INDIRECT(ADDRESS($Z385,COLUMN(),4,1,"Monitoraggio"))="","",INDIRECT(ADDRESS($Z385,COLUMN(),4,1,"Monitoraggio"))),"")</f>
        <v/>
      </c>
      <c r="AI385" s="114" t="str" cm="1">
        <f t="array" aca="1" ref="AI385" ca="1">IFERROR(IF(INDIRECT(ADDRESS($Z385,COLUMN(),4,1,"Monitoraggio"))="","",INDIRECT(ADDRESS($Z385,COLUMN(),4,1,"Monitoraggio"))),"")</f>
        <v/>
      </c>
      <c r="AJ385" s="118" t="str" cm="1">
        <f t="array" aca="1" ref="AJ385" ca="1">IFERROR(IF(INDIRECT(ADDRESS($Z385,COLUMN(),4,1,"Monitoraggio"))="","",INDIRECT(ADDRESS($Z385,COLUMN(),4,1,"Monitoraggio"))),"")</f>
        <v/>
      </c>
      <c r="AK385" s="119" t="str" cm="1">
        <f t="array" aca="1" ref="AK385" ca="1">IFERROR(IF(INDIRECT(ADDRESS($Z385,COLUMN(),4,1,"Monitoraggio"))="","",INDIRECT(ADDRESS($Z385,COLUMN(),4,1,"Monitoraggio"))),"")</f>
        <v/>
      </c>
      <c r="AL385" s="79" t="str" cm="1">
        <f t="array" aca="1" ref="AL385" ca="1">IFERROR(IF(INDIRECT(ADDRESS($Z385,COLUMN(),4,1,"Monitoraggio"))="","",INDIRECT(ADDRESS($Z385,COLUMN(),4,1,"Monitoraggio"))),"")</f>
        <v/>
      </c>
      <c r="AM385" s="77" t="str" cm="1">
        <f t="array" aca="1" ref="AM385" ca="1">IFERROR(IF(INDIRECT(ADDRESS($Z385,COLUMN(),4,1,"Monitoraggio"))="","",INDIRECT(ADDRESS($Z385,COLUMN(),4,1,"Monitoraggio"))),"")</f>
        <v/>
      </c>
      <c r="AN385" s="79" t="str" cm="1">
        <f t="array" aca="1" ref="AN385" ca="1">IFERROR(IF(INDIRECT(ADDRESS($Z385,COLUMN(),4,1,"Monitoraggio"))="","",INDIRECT(ADDRESS($Z385,COLUMN(),4,1,"Monitoraggio"))),"")</f>
        <v/>
      </c>
      <c r="AO385" s="79" t="str" cm="1">
        <f t="array" aca="1" ref="AO385" ca="1">IFERROR(IF(INDIRECT(ADDRESS($Z385,COLUMN(),4,1,"Monitoraggio"))="","",INDIRECT(ADDRESS($Z385,COLUMN(),4,1,"Monitoraggio"))),"")</f>
        <v/>
      </c>
      <c r="AP385" s="79" t="str" cm="1">
        <f t="array" aca="1" ref="AP385" ca="1">IFERROR(IF(INDIRECT(ADDRESS($Z385,COLUMN(),4,1,"Monitoraggio"))="","",INDIRECT(ADDRESS($Z385,COLUMN(),4,1,"Monitoraggio"))),"")</f>
        <v/>
      </c>
      <c r="AQ385" s="81" t="str" cm="1">
        <f t="array" aca="1" ref="AQ385" ca="1">IFERROR(IF(INDIRECT(ADDRESS($Z385,COLUMN(),4,1,"Monitoraggio"))="","",INDIRECT(ADDRESS($Z385,COLUMN(),4,1,"Monitoraggio"))),"")</f>
        <v/>
      </c>
      <c r="AR385" s="122" t="str" cm="1">
        <f t="array" aca="1" ref="AR385" ca="1">IFERROR(IF(INDIRECT(ADDRESS($Z385,COLUMN(),4,1,"Monitoraggio"))="","",INDIRECT(ADDRESS($Z385,COLUMN(),4,1,"Monitoraggio"))),"")</f>
        <v/>
      </c>
      <c r="AS385" s="118" t="str" cm="1">
        <f t="array" aca="1" ref="AS385" ca="1">IFERROR(IF(INDIRECT(ADDRESS($Z385,COLUMN(),4,1,"Monitoraggio"))="","",INDIRECT(ADDRESS($Z385,COLUMN(),4,1,"Monitoraggio"))),"")</f>
        <v/>
      </c>
      <c r="AT385" s="119" t="str" cm="1">
        <f t="array" aca="1" ref="AT385" ca="1">IFERROR(IF(INDIRECT(ADDRESS($Z385,COLUMN(),4,1,"Monitoraggio"))="","",INDIRECT(ADDRESS($Z385,COLUMN(),4,1,"Monitoraggio"))),"")</f>
        <v/>
      </c>
      <c r="AU385" s="79" t="str" cm="1">
        <f t="array" aca="1" ref="AU385" ca="1">IFERROR(IF(INDIRECT(ADDRESS($Z385,COLUMN(),4,1,"Monitoraggio"))="","",INDIRECT(ADDRESS($Z385,COLUMN(),4,1,"Monitoraggio"))),"")</f>
        <v/>
      </c>
      <c r="AV385" s="119" t="str" cm="1">
        <f t="array" aca="1" ref="AV385" ca="1">IFERROR(IF(INDIRECT(ADDRESS($Z385,COLUMN(),4,1,"Monitoraggio"))="","",INDIRECT(ADDRESS($Z385,COLUMN(),4,1,"Monitoraggio"))),"")</f>
        <v/>
      </c>
      <c r="AW385" s="124" t="str" cm="1">
        <f t="array" aca="1" ref="AW385" ca="1">IFERROR(IF(INDIRECT(ADDRESS($Z385,COLUMN(),4,1,"Monitoraggio"))="","",INDIRECT(ADDRESS($Z385,COLUMN(),4,1,"Monitoraggio"))),"")</f>
        <v/>
      </c>
      <c r="AX385" s="62" t="str" cm="1">
        <f t="array" aca="1" ref="AX385" ca="1">IFERROR(IF(INDIRECT(ADDRESS($Z385,COLUMN(),4,1,"Monitoraggio"))="","",INDIRECT(ADDRESS($Z385,COLUMN(),4,1,"Monitoraggio"))),"")</f>
        <v/>
      </c>
      <c r="AY385" s="79" t="str" cm="1">
        <f t="array" aca="1" ref="AY385" ca="1">IFERROR(IF(INDIRECT(ADDRESS($Z385,COLUMN(),4,1,"Monitoraggio"))="","",INDIRECT(ADDRESS($Z385,COLUMN(),4,1,"Monitoraggio"))),"")</f>
        <v/>
      </c>
      <c r="AZ385" s="84" t="str" cm="1">
        <f t="array" aca="1" ref="AZ385" ca="1">IFERROR(IF(INDIRECT(ADDRESS($Z385,COLUMN(),4,1,"Monitoraggio"))="","",INDIRECT(ADDRESS($Z385,COLUMN(),4,1,"Monitoraggio"))),"")</f>
        <v/>
      </c>
      <c r="BA385" s="81" t="str" cm="1">
        <f t="array" aca="1" ref="BA385" ca="1">IFERROR(IF(INDIRECT(ADDRESS($Z385,COLUMN(),4,1,"Monitoraggio"))="","",INDIRECT(ADDRESS($Z385,COLUMN(),4,1,"Monitoraggio"))),"")</f>
        <v/>
      </c>
      <c r="BB385" s="86" t="str" cm="1">
        <f t="array" aca="1" ref="BB385" ca="1">IFERROR(IF(INDIRECT(ADDRESS($Z385,COLUMN(),4,1,"Monitoraggio"))="","",INDIRECT(ADDRESS($Z385,COLUMN(),4,1,"Monitoraggio"))),"")</f>
        <v/>
      </c>
      <c r="BC385" s="79" t="str" cm="1">
        <f t="array" aca="1" ref="BC385" ca="1">IFERROR(IF(INDIRECT(ADDRESS($Z385,COLUMN(),4,1,"Monitoraggio"))="","",INDIRECT(ADDRESS($Z385,COLUMN(),4,1,"Monitoraggio"))),"")</f>
        <v/>
      </c>
      <c r="BD385" s="79" t="str" cm="1">
        <f t="array" aca="1" ref="BD385" ca="1">IFERROR(IF(INDIRECT(ADDRESS($Z385,COLUMN(),4,1,"Monitoraggio"))="","",INDIRECT(ADDRESS($Z385,COLUMN(),4,1,"Monitoraggio"))),"")</f>
        <v/>
      </c>
      <c r="BE385" s="79" t="str" cm="1">
        <f t="array" aca="1" ref="BE385" ca="1">IFERROR(IF(INDIRECT(ADDRESS($Z385,COLUMN(),4,1,"Monitoraggio"))="","",INDIRECT(ADDRESS($Z385,COLUMN(),4,1,"Monitoraggio"))),"")</f>
        <v/>
      </c>
      <c r="BF385" s="79" t="str" cm="1">
        <f t="array" aca="1" ref="BF385" ca="1">IFERROR(IF(INDIRECT(ADDRESS($Z385,COLUMN(),4,1,"Monitoraggio"))="","",INDIRECT(ADDRESS($Z385,COLUMN(),4,1,"Monitoraggio"))),"")</f>
        <v/>
      </c>
      <c r="BG385" s="114" t="str" cm="1">
        <f t="array" aca="1" ref="BG385" ca="1">IFERROR(IF(INDIRECT(ADDRESS($Z385,COLUMN(),4,1,"Monitoraggio"))="","",INDIRECT(ADDRESS($Z385,COLUMN(),4,1,"Monitoraggio"))),"")</f>
        <v/>
      </c>
      <c r="BH385" s="48" t="str" cm="1">
        <f t="array" aca="1" ref="BH385" ca="1">IFERROR(IF(INDIRECT(ADDRESS($Z385,COLUMN(),4,1,"Monitoraggio"))="","",INDIRECT(ADDRESS($Z385,COLUMN(),4,1,"Monitoraggio"))),"")</f>
        <v/>
      </c>
      <c r="BI385" s="84" t="str" cm="1">
        <f t="array" aca="1" ref="BI385" ca="1">IFERROR(IF(INDIRECT(ADDRESS($Z385,COLUMN(),4,1,"Monitoraggio"))="","",INDIRECT(ADDRESS($Z385,COLUMN(),4,1,"Monitoraggio"))),"")</f>
        <v/>
      </c>
      <c r="BJ385" s="81" t="str" cm="1">
        <f t="array" aca="1" ref="BJ385" ca="1">IFERROR(IF(INDIRECT(ADDRESS($Z385,COLUMN(),4,1,"Monitoraggio"))="","",INDIRECT(ADDRESS($Z385,COLUMN(),4,1,"Monitoraggio"))),"")</f>
        <v/>
      </c>
    </row>
    <row r="386" spans="26:62" x14ac:dyDescent="0.2">
      <c r="Z386" s="132" t="str">
        <f>IFERROR(MATCH(ROW()-9,Monitoraggio!Z$1:Z$1000,0),"")</f>
        <v/>
      </c>
      <c r="AA386" s="60" t="str" cm="1">
        <f t="array" aca="1" ref="AA386" ca="1">IFERROR(IF(INDIRECT(ADDRESS($Z386,COLUMN(),4,1,"Monitoraggio"))="","",INDIRECT(ADDRESS($Z386,COLUMN(),4,1,"Monitoraggio"))),"")</f>
        <v/>
      </c>
      <c r="AB386" s="114" t="str" cm="1">
        <f t="array" aca="1" ref="AB386" ca="1">IFERROR(IF(INDIRECT(ADDRESS($Z386,COLUMN(),4,1,"Monitoraggio"))="","",INDIRECT(ADDRESS($Z386,COLUMN(),4,1,"Monitoraggio"))),"")</f>
        <v/>
      </c>
      <c r="AC386" s="114" t="str" cm="1">
        <f t="array" aca="1" ref="AC386" ca="1">IFERROR(IF(INDIRECT(ADDRESS($Z386,COLUMN(),4,1,"Monitoraggio"))="","",INDIRECT(ADDRESS($Z386,COLUMN(),4,1,"Monitoraggio"))),"")</f>
        <v/>
      </c>
      <c r="AD386" s="48" t="str" cm="1">
        <f t="array" aca="1" ref="AD386" ca="1">IFERROR(IF(INDIRECT(ADDRESS($Z386,COLUMN(),4,1,"Monitoraggio"))="","",INDIRECT(ADDRESS($Z386,COLUMN(),4,1,"Monitoraggio"))),"")</f>
        <v/>
      </c>
      <c r="AE386" s="61" t="str" cm="1">
        <f t="array" aca="1" ref="AE386" ca="1">IFERROR(IF(INDIRECT(ADDRESS($Z386,COLUMN(),4,1,"Monitoraggio"))="","",INDIRECT(ADDRESS($Z386,COLUMN(),4,1,"Monitoraggio"))),"")</f>
        <v/>
      </c>
      <c r="AF386" s="116" t="str" cm="1">
        <f t="array" aca="1" ref="AF386" ca="1">IFERROR(IF(INDIRECT(ADDRESS($Z386,COLUMN(),4,1,"Monitoraggio"))="","",INDIRECT(ADDRESS($Z386,COLUMN(),4,1,"Monitoraggio"))),"")</f>
        <v/>
      </c>
      <c r="AG386" s="61" t="str" cm="1">
        <f t="array" aca="1" ref="AG386" ca="1">IFERROR(IF(INDIRECT(ADDRESS($Z386,COLUMN(),4,1,"Monitoraggio"))="","",INDIRECT(ADDRESS($Z386,COLUMN(),4,1,"Monitoraggio"))),"")</f>
        <v/>
      </c>
      <c r="AH386" s="116" t="str" cm="1">
        <f t="array" aca="1" ref="AH386" ca="1">IFERROR(IF(INDIRECT(ADDRESS($Z386,COLUMN(),4,1,"Monitoraggio"))="","",INDIRECT(ADDRESS($Z386,COLUMN(),4,1,"Monitoraggio"))),"")</f>
        <v/>
      </c>
      <c r="AI386" s="114" t="str" cm="1">
        <f t="array" aca="1" ref="AI386" ca="1">IFERROR(IF(INDIRECT(ADDRESS($Z386,COLUMN(),4,1,"Monitoraggio"))="","",INDIRECT(ADDRESS($Z386,COLUMN(),4,1,"Monitoraggio"))),"")</f>
        <v/>
      </c>
      <c r="AJ386" s="118" t="str" cm="1">
        <f t="array" aca="1" ref="AJ386" ca="1">IFERROR(IF(INDIRECT(ADDRESS($Z386,COLUMN(),4,1,"Monitoraggio"))="","",INDIRECT(ADDRESS($Z386,COLUMN(),4,1,"Monitoraggio"))),"")</f>
        <v/>
      </c>
      <c r="AK386" s="119" t="str" cm="1">
        <f t="array" aca="1" ref="AK386" ca="1">IFERROR(IF(INDIRECT(ADDRESS($Z386,COLUMN(),4,1,"Monitoraggio"))="","",INDIRECT(ADDRESS($Z386,COLUMN(),4,1,"Monitoraggio"))),"")</f>
        <v/>
      </c>
      <c r="AL386" s="79" t="str" cm="1">
        <f t="array" aca="1" ref="AL386" ca="1">IFERROR(IF(INDIRECT(ADDRESS($Z386,COLUMN(),4,1,"Monitoraggio"))="","",INDIRECT(ADDRESS($Z386,COLUMN(),4,1,"Monitoraggio"))),"")</f>
        <v/>
      </c>
      <c r="AM386" s="77" t="str" cm="1">
        <f t="array" aca="1" ref="AM386" ca="1">IFERROR(IF(INDIRECT(ADDRESS($Z386,COLUMN(),4,1,"Monitoraggio"))="","",INDIRECT(ADDRESS($Z386,COLUMN(),4,1,"Monitoraggio"))),"")</f>
        <v/>
      </c>
      <c r="AN386" s="79" t="str" cm="1">
        <f t="array" aca="1" ref="AN386" ca="1">IFERROR(IF(INDIRECT(ADDRESS($Z386,COLUMN(),4,1,"Monitoraggio"))="","",INDIRECT(ADDRESS($Z386,COLUMN(),4,1,"Monitoraggio"))),"")</f>
        <v/>
      </c>
      <c r="AO386" s="79" t="str" cm="1">
        <f t="array" aca="1" ref="AO386" ca="1">IFERROR(IF(INDIRECT(ADDRESS($Z386,COLUMN(),4,1,"Monitoraggio"))="","",INDIRECT(ADDRESS($Z386,COLUMN(),4,1,"Monitoraggio"))),"")</f>
        <v/>
      </c>
      <c r="AP386" s="79" t="str" cm="1">
        <f t="array" aca="1" ref="AP386" ca="1">IFERROR(IF(INDIRECT(ADDRESS($Z386,COLUMN(),4,1,"Monitoraggio"))="","",INDIRECT(ADDRESS($Z386,COLUMN(),4,1,"Monitoraggio"))),"")</f>
        <v/>
      </c>
      <c r="AQ386" s="81" t="str" cm="1">
        <f t="array" aca="1" ref="AQ386" ca="1">IFERROR(IF(INDIRECT(ADDRESS($Z386,COLUMN(),4,1,"Monitoraggio"))="","",INDIRECT(ADDRESS($Z386,COLUMN(),4,1,"Monitoraggio"))),"")</f>
        <v/>
      </c>
      <c r="AR386" s="122" t="str" cm="1">
        <f t="array" aca="1" ref="AR386" ca="1">IFERROR(IF(INDIRECT(ADDRESS($Z386,COLUMN(),4,1,"Monitoraggio"))="","",INDIRECT(ADDRESS($Z386,COLUMN(),4,1,"Monitoraggio"))),"")</f>
        <v/>
      </c>
      <c r="AS386" s="118" t="str" cm="1">
        <f t="array" aca="1" ref="AS386" ca="1">IFERROR(IF(INDIRECT(ADDRESS($Z386,COLUMN(),4,1,"Monitoraggio"))="","",INDIRECT(ADDRESS($Z386,COLUMN(),4,1,"Monitoraggio"))),"")</f>
        <v/>
      </c>
      <c r="AT386" s="119" t="str" cm="1">
        <f t="array" aca="1" ref="AT386" ca="1">IFERROR(IF(INDIRECT(ADDRESS($Z386,COLUMN(),4,1,"Monitoraggio"))="","",INDIRECT(ADDRESS($Z386,COLUMN(),4,1,"Monitoraggio"))),"")</f>
        <v/>
      </c>
      <c r="AU386" s="79" t="str" cm="1">
        <f t="array" aca="1" ref="AU386" ca="1">IFERROR(IF(INDIRECT(ADDRESS($Z386,COLUMN(),4,1,"Monitoraggio"))="","",INDIRECT(ADDRESS($Z386,COLUMN(),4,1,"Monitoraggio"))),"")</f>
        <v/>
      </c>
      <c r="AV386" s="119" t="str" cm="1">
        <f t="array" aca="1" ref="AV386" ca="1">IFERROR(IF(INDIRECT(ADDRESS($Z386,COLUMN(),4,1,"Monitoraggio"))="","",INDIRECT(ADDRESS($Z386,COLUMN(),4,1,"Monitoraggio"))),"")</f>
        <v/>
      </c>
      <c r="AW386" s="124" t="str" cm="1">
        <f t="array" aca="1" ref="AW386" ca="1">IFERROR(IF(INDIRECT(ADDRESS($Z386,COLUMN(),4,1,"Monitoraggio"))="","",INDIRECT(ADDRESS($Z386,COLUMN(),4,1,"Monitoraggio"))),"")</f>
        <v/>
      </c>
      <c r="AX386" s="62" t="str" cm="1">
        <f t="array" aca="1" ref="AX386" ca="1">IFERROR(IF(INDIRECT(ADDRESS($Z386,COLUMN(),4,1,"Monitoraggio"))="","",INDIRECT(ADDRESS($Z386,COLUMN(),4,1,"Monitoraggio"))),"")</f>
        <v/>
      </c>
      <c r="AY386" s="79" t="str" cm="1">
        <f t="array" aca="1" ref="AY386" ca="1">IFERROR(IF(INDIRECT(ADDRESS($Z386,COLUMN(),4,1,"Monitoraggio"))="","",INDIRECT(ADDRESS($Z386,COLUMN(),4,1,"Monitoraggio"))),"")</f>
        <v/>
      </c>
      <c r="AZ386" s="84" t="str" cm="1">
        <f t="array" aca="1" ref="AZ386" ca="1">IFERROR(IF(INDIRECT(ADDRESS($Z386,COLUMN(),4,1,"Monitoraggio"))="","",INDIRECT(ADDRESS($Z386,COLUMN(),4,1,"Monitoraggio"))),"")</f>
        <v/>
      </c>
      <c r="BA386" s="81" t="str" cm="1">
        <f t="array" aca="1" ref="BA386" ca="1">IFERROR(IF(INDIRECT(ADDRESS($Z386,COLUMN(),4,1,"Monitoraggio"))="","",INDIRECT(ADDRESS($Z386,COLUMN(),4,1,"Monitoraggio"))),"")</f>
        <v/>
      </c>
      <c r="BB386" s="86" t="str" cm="1">
        <f t="array" aca="1" ref="BB386" ca="1">IFERROR(IF(INDIRECT(ADDRESS($Z386,COLUMN(),4,1,"Monitoraggio"))="","",INDIRECT(ADDRESS($Z386,COLUMN(),4,1,"Monitoraggio"))),"")</f>
        <v/>
      </c>
      <c r="BC386" s="79" t="str" cm="1">
        <f t="array" aca="1" ref="BC386" ca="1">IFERROR(IF(INDIRECT(ADDRESS($Z386,COLUMN(),4,1,"Monitoraggio"))="","",INDIRECT(ADDRESS($Z386,COLUMN(),4,1,"Monitoraggio"))),"")</f>
        <v/>
      </c>
      <c r="BD386" s="79" t="str" cm="1">
        <f t="array" aca="1" ref="BD386" ca="1">IFERROR(IF(INDIRECT(ADDRESS($Z386,COLUMN(),4,1,"Monitoraggio"))="","",INDIRECT(ADDRESS($Z386,COLUMN(),4,1,"Monitoraggio"))),"")</f>
        <v/>
      </c>
      <c r="BE386" s="79" t="str" cm="1">
        <f t="array" aca="1" ref="BE386" ca="1">IFERROR(IF(INDIRECT(ADDRESS($Z386,COLUMN(),4,1,"Monitoraggio"))="","",INDIRECT(ADDRESS($Z386,COLUMN(),4,1,"Monitoraggio"))),"")</f>
        <v/>
      </c>
      <c r="BF386" s="79" t="str" cm="1">
        <f t="array" aca="1" ref="BF386" ca="1">IFERROR(IF(INDIRECT(ADDRESS($Z386,COLUMN(),4,1,"Monitoraggio"))="","",INDIRECT(ADDRESS($Z386,COLUMN(),4,1,"Monitoraggio"))),"")</f>
        <v/>
      </c>
      <c r="BG386" s="114" t="str" cm="1">
        <f t="array" aca="1" ref="BG386" ca="1">IFERROR(IF(INDIRECT(ADDRESS($Z386,COLUMN(),4,1,"Monitoraggio"))="","",INDIRECT(ADDRESS($Z386,COLUMN(),4,1,"Monitoraggio"))),"")</f>
        <v/>
      </c>
      <c r="BH386" s="48" t="str" cm="1">
        <f t="array" aca="1" ref="BH386" ca="1">IFERROR(IF(INDIRECT(ADDRESS($Z386,COLUMN(),4,1,"Monitoraggio"))="","",INDIRECT(ADDRESS($Z386,COLUMN(),4,1,"Monitoraggio"))),"")</f>
        <v/>
      </c>
      <c r="BI386" s="84" t="str" cm="1">
        <f t="array" aca="1" ref="BI386" ca="1">IFERROR(IF(INDIRECT(ADDRESS($Z386,COLUMN(),4,1,"Monitoraggio"))="","",INDIRECT(ADDRESS($Z386,COLUMN(),4,1,"Monitoraggio"))),"")</f>
        <v/>
      </c>
      <c r="BJ386" s="81" t="str" cm="1">
        <f t="array" aca="1" ref="BJ386" ca="1">IFERROR(IF(INDIRECT(ADDRESS($Z386,COLUMN(),4,1,"Monitoraggio"))="","",INDIRECT(ADDRESS($Z386,COLUMN(),4,1,"Monitoraggio"))),"")</f>
        <v/>
      </c>
    </row>
    <row r="387" spans="26:62" x14ac:dyDescent="0.2">
      <c r="Z387" s="132" t="str">
        <f>IFERROR(MATCH(ROW()-9,Monitoraggio!Z$1:Z$1000,0),"")</f>
        <v/>
      </c>
      <c r="AA387" s="60" t="str" cm="1">
        <f t="array" aca="1" ref="AA387" ca="1">IFERROR(IF(INDIRECT(ADDRESS($Z387,COLUMN(),4,1,"Monitoraggio"))="","",INDIRECT(ADDRESS($Z387,COLUMN(),4,1,"Monitoraggio"))),"")</f>
        <v/>
      </c>
      <c r="AB387" s="114" t="str" cm="1">
        <f t="array" aca="1" ref="AB387" ca="1">IFERROR(IF(INDIRECT(ADDRESS($Z387,COLUMN(),4,1,"Monitoraggio"))="","",INDIRECT(ADDRESS($Z387,COLUMN(),4,1,"Monitoraggio"))),"")</f>
        <v/>
      </c>
      <c r="AC387" s="114" t="str" cm="1">
        <f t="array" aca="1" ref="AC387" ca="1">IFERROR(IF(INDIRECT(ADDRESS($Z387,COLUMN(),4,1,"Monitoraggio"))="","",INDIRECT(ADDRESS($Z387,COLUMN(),4,1,"Monitoraggio"))),"")</f>
        <v/>
      </c>
      <c r="AD387" s="48" t="str" cm="1">
        <f t="array" aca="1" ref="AD387" ca="1">IFERROR(IF(INDIRECT(ADDRESS($Z387,COLUMN(),4,1,"Monitoraggio"))="","",INDIRECT(ADDRESS($Z387,COLUMN(),4,1,"Monitoraggio"))),"")</f>
        <v/>
      </c>
      <c r="AE387" s="61" t="str" cm="1">
        <f t="array" aca="1" ref="AE387" ca="1">IFERROR(IF(INDIRECT(ADDRESS($Z387,COLUMN(),4,1,"Monitoraggio"))="","",INDIRECT(ADDRESS($Z387,COLUMN(),4,1,"Monitoraggio"))),"")</f>
        <v/>
      </c>
      <c r="AF387" s="116" t="str" cm="1">
        <f t="array" aca="1" ref="AF387" ca="1">IFERROR(IF(INDIRECT(ADDRESS($Z387,COLUMN(),4,1,"Monitoraggio"))="","",INDIRECT(ADDRESS($Z387,COLUMN(),4,1,"Monitoraggio"))),"")</f>
        <v/>
      </c>
      <c r="AG387" s="61" t="str" cm="1">
        <f t="array" aca="1" ref="AG387" ca="1">IFERROR(IF(INDIRECT(ADDRESS($Z387,COLUMN(),4,1,"Monitoraggio"))="","",INDIRECT(ADDRESS($Z387,COLUMN(),4,1,"Monitoraggio"))),"")</f>
        <v/>
      </c>
      <c r="AH387" s="116" t="str" cm="1">
        <f t="array" aca="1" ref="AH387" ca="1">IFERROR(IF(INDIRECT(ADDRESS($Z387,COLUMN(),4,1,"Monitoraggio"))="","",INDIRECT(ADDRESS($Z387,COLUMN(),4,1,"Monitoraggio"))),"")</f>
        <v/>
      </c>
      <c r="AI387" s="114" t="str" cm="1">
        <f t="array" aca="1" ref="AI387" ca="1">IFERROR(IF(INDIRECT(ADDRESS($Z387,COLUMN(),4,1,"Monitoraggio"))="","",INDIRECT(ADDRESS($Z387,COLUMN(),4,1,"Monitoraggio"))),"")</f>
        <v/>
      </c>
      <c r="AJ387" s="118" t="str" cm="1">
        <f t="array" aca="1" ref="AJ387" ca="1">IFERROR(IF(INDIRECT(ADDRESS($Z387,COLUMN(),4,1,"Monitoraggio"))="","",INDIRECT(ADDRESS($Z387,COLUMN(),4,1,"Monitoraggio"))),"")</f>
        <v/>
      </c>
      <c r="AK387" s="119" t="str" cm="1">
        <f t="array" aca="1" ref="AK387" ca="1">IFERROR(IF(INDIRECT(ADDRESS($Z387,COLUMN(),4,1,"Monitoraggio"))="","",INDIRECT(ADDRESS($Z387,COLUMN(),4,1,"Monitoraggio"))),"")</f>
        <v/>
      </c>
      <c r="AL387" s="79" t="str" cm="1">
        <f t="array" aca="1" ref="AL387" ca="1">IFERROR(IF(INDIRECT(ADDRESS($Z387,COLUMN(),4,1,"Monitoraggio"))="","",INDIRECT(ADDRESS($Z387,COLUMN(),4,1,"Monitoraggio"))),"")</f>
        <v/>
      </c>
      <c r="AM387" s="77" t="str" cm="1">
        <f t="array" aca="1" ref="AM387" ca="1">IFERROR(IF(INDIRECT(ADDRESS($Z387,COLUMN(),4,1,"Monitoraggio"))="","",INDIRECT(ADDRESS($Z387,COLUMN(),4,1,"Monitoraggio"))),"")</f>
        <v/>
      </c>
      <c r="AN387" s="79" t="str" cm="1">
        <f t="array" aca="1" ref="AN387" ca="1">IFERROR(IF(INDIRECT(ADDRESS($Z387,COLUMN(),4,1,"Monitoraggio"))="","",INDIRECT(ADDRESS($Z387,COLUMN(),4,1,"Monitoraggio"))),"")</f>
        <v/>
      </c>
      <c r="AO387" s="79" t="str" cm="1">
        <f t="array" aca="1" ref="AO387" ca="1">IFERROR(IF(INDIRECT(ADDRESS($Z387,COLUMN(),4,1,"Monitoraggio"))="","",INDIRECT(ADDRESS($Z387,COLUMN(),4,1,"Monitoraggio"))),"")</f>
        <v/>
      </c>
      <c r="AP387" s="79" t="str" cm="1">
        <f t="array" aca="1" ref="AP387" ca="1">IFERROR(IF(INDIRECT(ADDRESS($Z387,COLUMN(),4,1,"Monitoraggio"))="","",INDIRECT(ADDRESS($Z387,COLUMN(),4,1,"Monitoraggio"))),"")</f>
        <v/>
      </c>
      <c r="AQ387" s="81" t="str" cm="1">
        <f t="array" aca="1" ref="AQ387" ca="1">IFERROR(IF(INDIRECT(ADDRESS($Z387,COLUMN(),4,1,"Monitoraggio"))="","",INDIRECT(ADDRESS($Z387,COLUMN(),4,1,"Monitoraggio"))),"")</f>
        <v/>
      </c>
      <c r="AR387" s="122" t="str" cm="1">
        <f t="array" aca="1" ref="AR387" ca="1">IFERROR(IF(INDIRECT(ADDRESS($Z387,COLUMN(),4,1,"Monitoraggio"))="","",INDIRECT(ADDRESS($Z387,COLUMN(),4,1,"Monitoraggio"))),"")</f>
        <v/>
      </c>
      <c r="AS387" s="118" t="str" cm="1">
        <f t="array" aca="1" ref="AS387" ca="1">IFERROR(IF(INDIRECT(ADDRESS($Z387,COLUMN(),4,1,"Monitoraggio"))="","",INDIRECT(ADDRESS($Z387,COLUMN(),4,1,"Monitoraggio"))),"")</f>
        <v/>
      </c>
      <c r="AT387" s="119" t="str" cm="1">
        <f t="array" aca="1" ref="AT387" ca="1">IFERROR(IF(INDIRECT(ADDRESS($Z387,COLUMN(),4,1,"Monitoraggio"))="","",INDIRECT(ADDRESS($Z387,COLUMN(),4,1,"Monitoraggio"))),"")</f>
        <v/>
      </c>
      <c r="AU387" s="79" t="str" cm="1">
        <f t="array" aca="1" ref="AU387" ca="1">IFERROR(IF(INDIRECT(ADDRESS($Z387,COLUMN(),4,1,"Monitoraggio"))="","",INDIRECT(ADDRESS($Z387,COLUMN(),4,1,"Monitoraggio"))),"")</f>
        <v/>
      </c>
      <c r="AV387" s="119" t="str" cm="1">
        <f t="array" aca="1" ref="AV387" ca="1">IFERROR(IF(INDIRECT(ADDRESS($Z387,COLUMN(),4,1,"Monitoraggio"))="","",INDIRECT(ADDRESS($Z387,COLUMN(),4,1,"Monitoraggio"))),"")</f>
        <v/>
      </c>
      <c r="AW387" s="124" t="str" cm="1">
        <f t="array" aca="1" ref="AW387" ca="1">IFERROR(IF(INDIRECT(ADDRESS($Z387,COLUMN(),4,1,"Monitoraggio"))="","",INDIRECT(ADDRESS($Z387,COLUMN(),4,1,"Monitoraggio"))),"")</f>
        <v/>
      </c>
      <c r="AX387" s="62" t="str" cm="1">
        <f t="array" aca="1" ref="AX387" ca="1">IFERROR(IF(INDIRECT(ADDRESS($Z387,COLUMN(),4,1,"Monitoraggio"))="","",INDIRECT(ADDRESS($Z387,COLUMN(),4,1,"Monitoraggio"))),"")</f>
        <v/>
      </c>
      <c r="AY387" s="79" t="str" cm="1">
        <f t="array" aca="1" ref="AY387" ca="1">IFERROR(IF(INDIRECT(ADDRESS($Z387,COLUMN(),4,1,"Monitoraggio"))="","",INDIRECT(ADDRESS($Z387,COLUMN(),4,1,"Monitoraggio"))),"")</f>
        <v/>
      </c>
      <c r="AZ387" s="84" t="str" cm="1">
        <f t="array" aca="1" ref="AZ387" ca="1">IFERROR(IF(INDIRECT(ADDRESS($Z387,COLUMN(),4,1,"Monitoraggio"))="","",INDIRECT(ADDRESS($Z387,COLUMN(),4,1,"Monitoraggio"))),"")</f>
        <v/>
      </c>
      <c r="BA387" s="81" t="str" cm="1">
        <f t="array" aca="1" ref="BA387" ca="1">IFERROR(IF(INDIRECT(ADDRESS($Z387,COLUMN(),4,1,"Monitoraggio"))="","",INDIRECT(ADDRESS($Z387,COLUMN(),4,1,"Monitoraggio"))),"")</f>
        <v/>
      </c>
      <c r="BB387" s="86" t="str" cm="1">
        <f t="array" aca="1" ref="BB387" ca="1">IFERROR(IF(INDIRECT(ADDRESS($Z387,COLUMN(),4,1,"Monitoraggio"))="","",INDIRECT(ADDRESS($Z387,COLUMN(),4,1,"Monitoraggio"))),"")</f>
        <v/>
      </c>
      <c r="BC387" s="79" t="str" cm="1">
        <f t="array" aca="1" ref="BC387" ca="1">IFERROR(IF(INDIRECT(ADDRESS($Z387,COLUMN(),4,1,"Monitoraggio"))="","",INDIRECT(ADDRESS($Z387,COLUMN(),4,1,"Monitoraggio"))),"")</f>
        <v/>
      </c>
      <c r="BD387" s="79" t="str" cm="1">
        <f t="array" aca="1" ref="BD387" ca="1">IFERROR(IF(INDIRECT(ADDRESS($Z387,COLUMN(),4,1,"Monitoraggio"))="","",INDIRECT(ADDRESS($Z387,COLUMN(),4,1,"Monitoraggio"))),"")</f>
        <v/>
      </c>
      <c r="BE387" s="79" t="str" cm="1">
        <f t="array" aca="1" ref="BE387" ca="1">IFERROR(IF(INDIRECT(ADDRESS($Z387,COLUMN(),4,1,"Monitoraggio"))="","",INDIRECT(ADDRESS($Z387,COLUMN(),4,1,"Monitoraggio"))),"")</f>
        <v/>
      </c>
      <c r="BF387" s="79" t="str" cm="1">
        <f t="array" aca="1" ref="BF387" ca="1">IFERROR(IF(INDIRECT(ADDRESS($Z387,COLUMN(),4,1,"Monitoraggio"))="","",INDIRECT(ADDRESS($Z387,COLUMN(),4,1,"Monitoraggio"))),"")</f>
        <v/>
      </c>
      <c r="BG387" s="114" t="str" cm="1">
        <f t="array" aca="1" ref="BG387" ca="1">IFERROR(IF(INDIRECT(ADDRESS($Z387,COLUMN(),4,1,"Monitoraggio"))="","",INDIRECT(ADDRESS($Z387,COLUMN(),4,1,"Monitoraggio"))),"")</f>
        <v/>
      </c>
      <c r="BH387" s="48" t="str" cm="1">
        <f t="array" aca="1" ref="BH387" ca="1">IFERROR(IF(INDIRECT(ADDRESS($Z387,COLUMN(),4,1,"Monitoraggio"))="","",INDIRECT(ADDRESS($Z387,COLUMN(),4,1,"Monitoraggio"))),"")</f>
        <v/>
      </c>
      <c r="BI387" s="84" t="str" cm="1">
        <f t="array" aca="1" ref="BI387" ca="1">IFERROR(IF(INDIRECT(ADDRESS($Z387,COLUMN(),4,1,"Monitoraggio"))="","",INDIRECT(ADDRESS($Z387,COLUMN(),4,1,"Monitoraggio"))),"")</f>
        <v/>
      </c>
      <c r="BJ387" s="81" t="str" cm="1">
        <f t="array" aca="1" ref="BJ387" ca="1">IFERROR(IF(INDIRECT(ADDRESS($Z387,COLUMN(),4,1,"Monitoraggio"))="","",INDIRECT(ADDRESS($Z387,COLUMN(),4,1,"Monitoraggio"))),"")</f>
        <v/>
      </c>
    </row>
    <row r="388" spans="26:62" x14ac:dyDescent="0.2">
      <c r="Z388" s="132" t="str">
        <f>IFERROR(MATCH(ROW()-9,Monitoraggio!Z$1:Z$1000,0),"")</f>
        <v/>
      </c>
      <c r="AA388" s="60" t="str" cm="1">
        <f t="array" aca="1" ref="AA388" ca="1">IFERROR(IF(INDIRECT(ADDRESS($Z388,COLUMN(),4,1,"Monitoraggio"))="","",INDIRECT(ADDRESS($Z388,COLUMN(),4,1,"Monitoraggio"))),"")</f>
        <v/>
      </c>
      <c r="AB388" s="114" t="str" cm="1">
        <f t="array" aca="1" ref="AB388" ca="1">IFERROR(IF(INDIRECT(ADDRESS($Z388,COLUMN(),4,1,"Monitoraggio"))="","",INDIRECT(ADDRESS($Z388,COLUMN(),4,1,"Monitoraggio"))),"")</f>
        <v/>
      </c>
      <c r="AC388" s="114" t="str" cm="1">
        <f t="array" aca="1" ref="AC388" ca="1">IFERROR(IF(INDIRECT(ADDRESS($Z388,COLUMN(),4,1,"Monitoraggio"))="","",INDIRECT(ADDRESS($Z388,COLUMN(),4,1,"Monitoraggio"))),"")</f>
        <v/>
      </c>
      <c r="AD388" s="48" t="str" cm="1">
        <f t="array" aca="1" ref="AD388" ca="1">IFERROR(IF(INDIRECT(ADDRESS($Z388,COLUMN(),4,1,"Monitoraggio"))="","",INDIRECT(ADDRESS($Z388,COLUMN(),4,1,"Monitoraggio"))),"")</f>
        <v/>
      </c>
      <c r="AE388" s="61" t="str" cm="1">
        <f t="array" aca="1" ref="AE388" ca="1">IFERROR(IF(INDIRECT(ADDRESS($Z388,COLUMN(),4,1,"Monitoraggio"))="","",INDIRECT(ADDRESS($Z388,COLUMN(),4,1,"Monitoraggio"))),"")</f>
        <v/>
      </c>
      <c r="AF388" s="116" t="str" cm="1">
        <f t="array" aca="1" ref="AF388" ca="1">IFERROR(IF(INDIRECT(ADDRESS($Z388,COLUMN(),4,1,"Monitoraggio"))="","",INDIRECT(ADDRESS($Z388,COLUMN(),4,1,"Monitoraggio"))),"")</f>
        <v/>
      </c>
      <c r="AG388" s="61" t="str" cm="1">
        <f t="array" aca="1" ref="AG388" ca="1">IFERROR(IF(INDIRECT(ADDRESS($Z388,COLUMN(),4,1,"Monitoraggio"))="","",INDIRECT(ADDRESS($Z388,COLUMN(),4,1,"Monitoraggio"))),"")</f>
        <v/>
      </c>
      <c r="AH388" s="116" t="str" cm="1">
        <f t="array" aca="1" ref="AH388" ca="1">IFERROR(IF(INDIRECT(ADDRESS($Z388,COLUMN(),4,1,"Monitoraggio"))="","",INDIRECT(ADDRESS($Z388,COLUMN(),4,1,"Monitoraggio"))),"")</f>
        <v/>
      </c>
      <c r="AI388" s="114" t="str" cm="1">
        <f t="array" aca="1" ref="AI388" ca="1">IFERROR(IF(INDIRECT(ADDRESS($Z388,COLUMN(),4,1,"Monitoraggio"))="","",INDIRECT(ADDRESS($Z388,COLUMN(),4,1,"Monitoraggio"))),"")</f>
        <v/>
      </c>
      <c r="AJ388" s="118" t="str" cm="1">
        <f t="array" aca="1" ref="AJ388" ca="1">IFERROR(IF(INDIRECT(ADDRESS($Z388,COLUMN(),4,1,"Monitoraggio"))="","",INDIRECT(ADDRESS($Z388,COLUMN(),4,1,"Monitoraggio"))),"")</f>
        <v/>
      </c>
      <c r="AK388" s="119" t="str" cm="1">
        <f t="array" aca="1" ref="AK388" ca="1">IFERROR(IF(INDIRECT(ADDRESS($Z388,COLUMN(),4,1,"Monitoraggio"))="","",INDIRECT(ADDRESS($Z388,COLUMN(),4,1,"Monitoraggio"))),"")</f>
        <v/>
      </c>
      <c r="AL388" s="79" t="str" cm="1">
        <f t="array" aca="1" ref="AL388" ca="1">IFERROR(IF(INDIRECT(ADDRESS($Z388,COLUMN(),4,1,"Monitoraggio"))="","",INDIRECT(ADDRESS($Z388,COLUMN(),4,1,"Monitoraggio"))),"")</f>
        <v/>
      </c>
      <c r="AM388" s="77" t="str" cm="1">
        <f t="array" aca="1" ref="AM388" ca="1">IFERROR(IF(INDIRECT(ADDRESS($Z388,COLUMN(),4,1,"Monitoraggio"))="","",INDIRECT(ADDRESS($Z388,COLUMN(),4,1,"Monitoraggio"))),"")</f>
        <v/>
      </c>
      <c r="AN388" s="79" t="str" cm="1">
        <f t="array" aca="1" ref="AN388" ca="1">IFERROR(IF(INDIRECT(ADDRESS($Z388,COLUMN(),4,1,"Monitoraggio"))="","",INDIRECT(ADDRESS($Z388,COLUMN(),4,1,"Monitoraggio"))),"")</f>
        <v/>
      </c>
      <c r="AO388" s="79" t="str" cm="1">
        <f t="array" aca="1" ref="AO388" ca="1">IFERROR(IF(INDIRECT(ADDRESS($Z388,COLUMN(),4,1,"Monitoraggio"))="","",INDIRECT(ADDRESS($Z388,COLUMN(),4,1,"Monitoraggio"))),"")</f>
        <v/>
      </c>
      <c r="AP388" s="79" t="str" cm="1">
        <f t="array" aca="1" ref="AP388" ca="1">IFERROR(IF(INDIRECT(ADDRESS($Z388,COLUMN(),4,1,"Monitoraggio"))="","",INDIRECT(ADDRESS($Z388,COLUMN(),4,1,"Monitoraggio"))),"")</f>
        <v/>
      </c>
      <c r="AQ388" s="81" t="str" cm="1">
        <f t="array" aca="1" ref="AQ388" ca="1">IFERROR(IF(INDIRECT(ADDRESS($Z388,COLUMN(),4,1,"Monitoraggio"))="","",INDIRECT(ADDRESS($Z388,COLUMN(),4,1,"Monitoraggio"))),"")</f>
        <v/>
      </c>
      <c r="AR388" s="122" t="str" cm="1">
        <f t="array" aca="1" ref="AR388" ca="1">IFERROR(IF(INDIRECT(ADDRESS($Z388,COLUMN(),4,1,"Monitoraggio"))="","",INDIRECT(ADDRESS($Z388,COLUMN(),4,1,"Monitoraggio"))),"")</f>
        <v/>
      </c>
      <c r="AS388" s="118" t="str" cm="1">
        <f t="array" aca="1" ref="AS388" ca="1">IFERROR(IF(INDIRECT(ADDRESS($Z388,COLUMN(),4,1,"Monitoraggio"))="","",INDIRECT(ADDRESS($Z388,COLUMN(),4,1,"Monitoraggio"))),"")</f>
        <v/>
      </c>
      <c r="AT388" s="119" t="str" cm="1">
        <f t="array" aca="1" ref="AT388" ca="1">IFERROR(IF(INDIRECT(ADDRESS($Z388,COLUMN(),4,1,"Monitoraggio"))="","",INDIRECT(ADDRESS($Z388,COLUMN(),4,1,"Monitoraggio"))),"")</f>
        <v/>
      </c>
      <c r="AU388" s="79" t="str" cm="1">
        <f t="array" aca="1" ref="AU388" ca="1">IFERROR(IF(INDIRECT(ADDRESS($Z388,COLUMN(),4,1,"Monitoraggio"))="","",INDIRECT(ADDRESS($Z388,COLUMN(),4,1,"Monitoraggio"))),"")</f>
        <v/>
      </c>
      <c r="AV388" s="119" t="str" cm="1">
        <f t="array" aca="1" ref="AV388" ca="1">IFERROR(IF(INDIRECT(ADDRESS($Z388,COLUMN(),4,1,"Monitoraggio"))="","",INDIRECT(ADDRESS($Z388,COLUMN(),4,1,"Monitoraggio"))),"")</f>
        <v/>
      </c>
      <c r="AW388" s="124" t="str" cm="1">
        <f t="array" aca="1" ref="AW388" ca="1">IFERROR(IF(INDIRECT(ADDRESS($Z388,COLUMN(),4,1,"Monitoraggio"))="","",INDIRECT(ADDRESS($Z388,COLUMN(),4,1,"Monitoraggio"))),"")</f>
        <v/>
      </c>
      <c r="AX388" s="62" t="str" cm="1">
        <f t="array" aca="1" ref="AX388" ca="1">IFERROR(IF(INDIRECT(ADDRESS($Z388,COLUMN(),4,1,"Monitoraggio"))="","",INDIRECT(ADDRESS($Z388,COLUMN(),4,1,"Monitoraggio"))),"")</f>
        <v/>
      </c>
      <c r="AY388" s="79" t="str" cm="1">
        <f t="array" aca="1" ref="AY388" ca="1">IFERROR(IF(INDIRECT(ADDRESS($Z388,COLUMN(),4,1,"Monitoraggio"))="","",INDIRECT(ADDRESS($Z388,COLUMN(),4,1,"Monitoraggio"))),"")</f>
        <v/>
      </c>
      <c r="AZ388" s="84" t="str" cm="1">
        <f t="array" aca="1" ref="AZ388" ca="1">IFERROR(IF(INDIRECT(ADDRESS($Z388,COLUMN(),4,1,"Monitoraggio"))="","",INDIRECT(ADDRESS($Z388,COLUMN(),4,1,"Monitoraggio"))),"")</f>
        <v/>
      </c>
      <c r="BA388" s="81" t="str" cm="1">
        <f t="array" aca="1" ref="BA388" ca="1">IFERROR(IF(INDIRECT(ADDRESS($Z388,COLUMN(),4,1,"Monitoraggio"))="","",INDIRECT(ADDRESS($Z388,COLUMN(),4,1,"Monitoraggio"))),"")</f>
        <v/>
      </c>
      <c r="BB388" s="86" t="str" cm="1">
        <f t="array" aca="1" ref="BB388" ca="1">IFERROR(IF(INDIRECT(ADDRESS($Z388,COLUMN(),4,1,"Monitoraggio"))="","",INDIRECT(ADDRESS($Z388,COLUMN(),4,1,"Monitoraggio"))),"")</f>
        <v/>
      </c>
      <c r="BC388" s="79" t="str" cm="1">
        <f t="array" aca="1" ref="BC388" ca="1">IFERROR(IF(INDIRECT(ADDRESS($Z388,COLUMN(),4,1,"Monitoraggio"))="","",INDIRECT(ADDRESS($Z388,COLUMN(),4,1,"Monitoraggio"))),"")</f>
        <v/>
      </c>
      <c r="BD388" s="79" t="str" cm="1">
        <f t="array" aca="1" ref="BD388" ca="1">IFERROR(IF(INDIRECT(ADDRESS($Z388,COLUMN(),4,1,"Monitoraggio"))="","",INDIRECT(ADDRESS($Z388,COLUMN(),4,1,"Monitoraggio"))),"")</f>
        <v/>
      </c>
      <c r="BE388" s="79" t="str" cm="1">
        <f t="array" aca="1" ref="BE388" ca="1">IFERROR(IF(INDIRECT(ADDRESS($Z388,COLUMN(),4,1,"Monitoraggio"))="","",INDIRECT(ADDRESS($Z388,COLUMN(),4,1,"Monitoraggio"))),"")</f>
        <v/>
      </c>
      <c r="BF388" s="79" t="str" cm="1">
        <f t="array" aca="1" ref="BF388" ca="1">IFERROR(IF(INDIRECT(ADDRESS($Z388,COLUMN(),4,1,"Monitoraggio"))="","",INDIRECT(ADDRESS($Z388,COLUMN(),4,1,"Monitoraggio"))),"")</f>
        <v/>
      </c>
      <c r="BG388" s="114" t="str" cm="1">
        <f t="array" aca="1" ref="BG388" ca="1">IFERROR(IF(INDIRECT(ADDRESS($Z388,COLUMN(),4,1,"Monitoraggio"))="","",INDIRECT(ADDRESS($Z388,COLUMN(),4,1,"Monitoraggio"))),"")</f>
        <v/>
      </c>
      <c r="BH388" s="48" t="str" cm="1">
        <f t="array" aca="1" ref="BH388" ca="1">IFERROR(IF(INDIRECT(ADDRESS($Z388,COLUMN(),4,1,"Monitoraggio"))="","",INDIRECT(ADDRESS($Z388,COLUMN(),4,1,"Monitoraggio"))),"")</f>
        <v/>
      </c>
      <c r="BI388" s="84" t="str" cm="1">
        <f t="array" aca="1" ref="BI388" ca="1">IFERROR(IF(INDIRECT(ADDRESS($Z388,COLUMN(),4,1,"Monitoraggio"))="","",INDIRECT(ADDRESS($Z388,COLUMN(),4,1,"Monitoraggio"))),"")</f>
        <v/>
      </c>
      <c r="BJ388" s="81" t="str" cm="1">
        <f t="array" aca="1" ref="BJ388" ca="1">IFERROR(IF(INDIRECT(ADDRESS($Z388,COLUMN(),4,1,"Monitoraggio"))="","",INDIRECT(ADDRESS($Z388,COLUMN(),4,1,"Monitoraggio"))),"")</f>
        <v/>
      </c>
    </row>
    <row r="389" spans="26:62" x14ac:dyDescent="0.2">
      <c r="Z389" s="132" t="str">
        <f>IFERROR(MATCH(ROW()-9,Monitoraggio!Z$1:Z$1000,0),"")</f>
        <v/>
      </c>
      <c r="AA389" s="60" t="str" cm="1">
        <f t="array" aca="1" ref="AA389" ca="1">IFERROR(IF(INDIRECT(ADDRESS($Z389,COLUMN(),4,1,"Monitoraggio"))="","",INDIRECT(ADDRESS($Z389,COLUMN(),4,1,"Monitoraggio"))),"")</f>
        <v/>
      </c>
      <c r="AB389" s="114" t="str" cm="1">
        <f t="array" aca="1" ref="AB389" ca="1">IFERROR(IF(INDIRECT(ADDRESS($Z389,COLUMN(),4,1,"Monitoraggio"))="","",INDIRECT(ADDRESS($Z389,COLUMN(),4,1,"Monitoraggio"))),"")</f>
        <v/>
      </c>
      <c r="AC389" s="114" t="str" cm="1">
        <f t="array" aca="1" ref="AC389" ca="1">IFERROR(IF(INDIRECT(ADDRESS($Z389,COLUMN(),4,1,"Monitoraggio"))="","",INDIRECT(ADDRESS($Z389,COLUMN(),4,1,"Monitoraggio"))),"")</f>
        <v/>
      </c>
      <c r="AD389" s="48" t="str" cm="1">
        <f t="array" aca="1" ref="AD389" ca="1">IFERROR(IF(INDIRECT(ADDRESS($Z389,COLUMN(),4,1,"Monitoraggio"))="","",INDIRECT(ADDRESS($Z389,COLUMN(),4,1,"Monitoraggio"))),"")</f>
        <v/>
      </c>
      <c r="AE389" s="61" t="str" cm="1">
        <f t="array" aca="1" ref="AE389" ca="1">IFERROR(IF(INDIRECT(ADDRESS($Z389,COLUMN(),4,1,"Monitoraggio"))="","",INDIRECT(ADDRESS($Z389,COLUMN(),4,1,"Monitoraggio"))),"")</f>
        <v/>
      </c>
      <c r="AF389" s="116" t="str" cm="1">
        <f t="array" aca="1" ref="AF389" ca="1">IFERROR(IF(INDIRECT(ADDRESS($Z389,COLUMN(),4,1,"Monitoraggio"))="","",INDIRECT(ADDRESS($Z389,COLUMN(),4,1,"Monitoraggio"))),"")</f>
        <v/>
      </c>
      <c r="AG389" s="61" t="str" cm="1">
        <f t="array" aca="1" ref="AG389" ca="1">IFERROR(IF(INDIRECT(ADDRESS($Z389,COLUMN(),4,1,"Monitoraggio"))="","",INDIRECT(ADDRESS($Z389,COLUMN(),4,1,"Monitoraggio"))),"")</f>
        <v/>
      </c>
      <c r="AH389" s="116" t="str" cm="1">
        <f t="array" aca="1" ref="AH389" ca="1">IFERROR(IF(INDIRECT(ADDRESS($Z389,COLUMN(),4,1,"Monitoraggio"))="","",INDIRECT(ADDRESS($Z389,COLUMN(),4,1,"Monitoraggio"))),"")</f>
        <v/>
      </c>
      <c r="AI389" s="114" t="str" cm="1">
        <f t="array" aca="1" ref="AI389" ca="1">IFERROR(IF(INDIRECT(ADDRESS($Z389,COLUMN(),4,1,"Monitoraggio"))="","",INDIRECT(ADDRESS($Z389,COLUMN(),4,1,"Monitoraggio"))),"")</f>
        <v/>
      </c>
      <c r="AJ389" s="118" t="str" cm="1">
        <f t="array" aca="1" ref="AJ389" ca="1">IFERROR(IF(INDIRECT(ADDRESS($Z389,COLUMN(),4,1,"Monitoraggio"))="","",INDIRECT(ADDRESS($Z389,COLUMN(),4,1,"Monitoraggio"))),"")</f>
        <v/>
      </c>
      <c r="AK389" s="119" t="str" cm="1">
        <f t="array" aca="1" ref="AK389" ca="1">IFERROR(IF(INDIRECT(ADDRESS($Z389,COLUMN(),4,1,"Monitoraggio"))="","",INDIRECT(ADDRESS($Z389,COLUMN(),4,1,"Monitoraggio"))),"")</f>
        <v/>
      </c>
      <c r="AL389" s="79" t="str" cm="1">
        <f t="array" aca="1" ref="AL389" ca="1">IFERROR(IF(INDIRECT(ADDRESS($Z389,COLUMN(),4,1,"Monitoraggio"))="","",INDIRECT(ADDRESS($Z389,COLUMN(),4,1,"Monitoraggio"))),"")</f>
        <v/>
      </c>
      <c r="AM389" s="77" t="str" cm="1">
        <f t="array" aca="1" ref="AM389" ca="1">IFERROR(IF(INDIRECT(ADDRESS($Z389,COLUMN(),4,1,"Monitoraggio"))="","",INDIRECT(ADDRESS($Z389,COLUMN(),4,1,"Monitoraggio"))),"")</f>
        <v/>
      </c>
      <c r="AN389" s="79" t="str" cm="1">
        <f t="array" aca="1" ref="AN389" ca="1">IFERROR(IF(INDIRECT(ADDRESS($Z389,COLUMN(),4,1,"Monitoraggio"))="","",INDIRECT(ADDRESS($Z389,COLUMN(),4,1,"Monitoraggio"))),"")</f>
        <v/>
      </c>
      <c r="AO389" s="79" t="str" cm="1">
        <f t="array" aca="1" ref="AO389" ca="1">IFERROR(IF(INDIRECT(ADDRESS($Z389,COLUMN(),4,1,"Monitoraggio"))="","",INDIRECT(ADDRESS($Z389,COLUMN(),4,1,"Monitoraggio"))),"")</f>
        <v/>
      </c>
      <c r="AP389" s="79" t="str" cm="1">
        <f t="array" aca="1" ref="AP389" ca="1">IFERROR(IF(INDIRECT(ADDRESS($Z389,COLUMN(),4,1,"Monitoraggio"))="","",INDIRECT(ADDRESS($Z389,COLUMN(),4,1,"Monitoraggio"))),"")</f>
        <v/>
      </c>
      <c r="AQ389" s="81" t="str" cm="1">
        <f t="array" aca="1" ref="AQ389" ca="1">IFERROR(IF(INDIRECT(ADDRESS($Z389,COLUMN(),4,1,"Monitoraggio"))="","",INDIRECT(ADDRESS($Z389,COLUMN(),4,1,"Monitoraggio"))),"")</f>
        <v/>
      </c>
      <c r="AR389" s="122" t="str" cm="1">
        <f t="array" aca="1" ref="AR389" ca="1">IFERROR(IF(INDIRECT(ADDRESS($Z389,COLUMN(),4,1,"Monitoraggio"))="","",INDIRECT(ADDRESS($Z389,COLUMN(),4,1,"Monitoraggio"))),"")</f>
        <v/>
      </c>
      <c r="AS389" s="118" t="str" cm="1">
        <f t="array" aca="1" ref="AS389" ca="1">IFERROR(IF(INDIRECT(ADDRESS($Z389,COLUMN(),4,1,"Monitoraggio"))="","",INDIRECT(ADDRESS($Z389,COLUMN(),4,1,"Monitoraggio"))),"")</f>
        <v/>
      </c>
      <c r="AT389" s="119" t="str" cm="1">
        <f t="array" aca="1" ref="AT389" ca="1">IFERROR(IF(INDIRECT(ADDRESS($Z389,COLUMN(),4,1,"Monitoraggio"))="","",INDIRECT(ADDRESS($Z389,COLUMN(),4,1,"Monitoraggio"))),"")</f>
        <v/>
      </c>
      <c r="AU389" s="79" t="str" cm="1">
        <f t="array" aca="1" ref="AU389" ca="1">IFERROR(IF(INDIRECT(ADDRESS($Z389,COLUMN(),4,1,"Monitoraggio"))="","",INDIRECT(ADDRESS($Z389,COLUMN(),4,1,"Monitoraggio"))),"")</f>
        <v/>
      </c>
      <c r="AV389" s="119" t="str" cm="1">
        <f t="array" aca="1" ref="AV389" ca="1">IFERROR(IF(INDIRECT(ADDRESS($Z389,COLUMN(),4,1,"Monitoraggio"))="","",INDIRECT(ADDRESS($Z389,COLUMN(),4,1,"Monitoraggio"))),"")</f>
        <v/>
      </c>
      <c r="AW389" s="124" t="str" cm="1">
        <f t="array" aca="1" ref="AW389" ca="1">IFERROR(IF(INDIRECT(ADDRESS($Z389,COLUMN(),4,1,"Monitoraggio"))="","",INDIRECT(ADDRESS($Z389,COLUMN(),4,1,"Monitoraggio"))),"")</f>
        <v/>
      </c>
      <c r="AX389" s="62" t="str" cm="1">
        <f t="array" aca="1" ref="AX389" ca="1">IFERROR(IF(INDIRECT(ADDRESS($Z389,COLUMN(),4,1,"Monitoraggio"))="","",INDIRECT(ADDRESS($Z389,COLUMN(),4,1,"Monitoraggio"))),"")</f>
        <v/>
      </c>
      <c r="AY389" s="79" t="str" cm="1">
        <f t="array" aca="1" ref="AY389" ca="1">IFERROR(IF(INDIRECT(ADDRESS($Z389,COLUMN(),4,1,"Monitoraggio"))="","",INDIRECT(ADDRESS($Z389,COLUMN(),4,1,"Monitoraggio"))),"")</f>
        <v/>
      </c>
      <c r="AZ389" s="84" t="str" cm="1">
        <f t="array" aca="1" ref="AZ389" ca="1">IFERROR(IF(INDIRECT(ADDRESS($Z389,COLUMN(),4,1,"Monitoraggio"))="","",INDIRECT(ADDRESS($Z389,COLUMN(),4,1,"Monitoraggio"))),"")</f>
        <v/>
      </c>
      <c r="BA389" s="81" t="str" cm="1">
        <f t="array" aca="1" ref="BA389" ca="1">IFERROR(IF(INDIRECT(ADDRESS($Z389,COLUMN(),4,1,"Monitoraggio"))="","",INDIRECT(ADDRESS($Z389,COLUMN(),4,1,"Monitoraggio"))),"")</f>
        <v/>
      </c>
      <c r="BB389" s="86" t="str" cm="1">
        <f t="array" aca="1" ref="BB389" ca="1">IFERROR(IF(INDIRECT(ADDRESS($Z389,COLUMN(),4,1,"Monitoraggio"))="","",INDIRECT(ADDRESS($Z389,COLUMN(),4,1,"Monitoraggio"))),"")</f>
        <v/>
      </c>
      <c r="BC389" s="79" t="str" cm="1">
        <f t="array" aca="1" ref="BC389" ca="1">IFERROR(IF(INDIRECT(ADDRESS($Z389,COLUMN(),4,1,"Monitoraggio"))="","",INDIRECT(ADDRESS($Z389,COLUMN(),4,1,"Monitoraggio"))),"")</f>
        <v/>
      </c>
      <c r="BD389" s="79" t="str" cm="1">
        <f t="array" aca="1" ref="BD389" ca="1">IFERROR(IF(INDIRECT(ADDRESS($Z389,COLUMN(),4,1,"Monitoraggio"))="","",INDIRECT(ADDRESS($Z389,COLUMN(),4,1,"Monitoraggio"))),"")</f>
        <v/>
      </c>
      <c r="BE389" s="79" t="str" cm="1">
        <f t="array" aca="1" ref="BE389" ca="1">IFERROR(IF(INDIRECT(ADDRESS($Z389,COLUMN(),4,1,"Monitoraggio"))="","",INDIRECT(ADDRESS($Z389,COLUMN(),4,1,"Monitoraggio"))),"")</f>
        <v/>
      </c>
      <c r="BF389" s="79" t="str" cm="1">
        <f t="array" aca="1" ref="BF389" ca="1">IFERROR(IF(INDIRECT(ADDRESS($Z389,COLUMN(),4,1,"Monitoraggio"))="","",INDIRECT(ADDRESS($Z389,COLUMN(),4,1,"Monitoraggio"))),"")</f>
        <v/>
      </c>
      <c r="BG389" s="114" t="str" cm="1">
        <f t="array" aca="1" ref="BG389" ca="1">IFERROR(IF(INDIRECT(ADDRESS($Z389,COLUMN(),4,1,"Monitoraggio"))="","",INDIRECT(ADDRESS($Z389,COLUMN(),4,1,"Monitoraggio"))),"")</f>
        <v/>
      </c>
      <c r="BH389" s="48" t="str" cm="1">
        <f t="array" aca="1" ref="BH389" ca="1">IFERROR(IF(INDIRECT(ADDRESS($Z389,COLUMN(),4,1,"Monitoraggio"))="","",INDIRECT(ADDRESS($Z389,COLUMN(),4,1,"Monitoraggio"))),"")</f>
        <v/>
      </c>
      <c r="BI389" s="84" t="str" cm="1">
        <f t="array" aca="1" ref="BI389" ca="1">IFERROR(IF(INDIRECT(ADDRESS($Z389,COLUMN(),4,1,"Monitoraggio"))="","",INDIRECT(ADDRESS($Z389,COLUMN(),4,1,"Monitoraggio"))),"")</f>
        <v/>
      </c>
      <c r="BJ389" s="81" t="str" cm="1">
        <f t="array" aca="1" ref="BJ389" ca="1">IFERROR(IF(INDIRECT(ADDRESS($Z389,COLUMN(),4,1,"Monitoraggio"))="","",INDIRECT(ADDRESS($Z389,COLUMN(),4,1,"Monitoraggio"))),"")</f>
        <v/>
      </c>
    </row>
    <row r="390" spans="26:62" x14ac:dyDescent="0.2">
      <c r="Z390" s="132" t="str">
        <f>IFERROR(MATCH(ROW()-9,Monitoraggio!Z$1:Z$1000,0),"")</f>
        <v/>
      </c>
      <c r="AA390" s="60" t="str" cm="1">
        <f t="array" aca="1" ref="AA390" ca="1">IFERROR(IF(INDIRECT(ADDRESS($Z390,COLUMN(),4,1,"Monitoraggio"))="","",INDIRECT(ADDRESS($Z390,COLUMN(),4,1,"Monitoraggio"))),"")</f>
        <v/>
      </c>
      <c r="AB390" s="114" t="str" cm="1">
        <f t="array" aca="1" ref="AB390" ca="1">IFERROR(IF(INDIRECT(ADDRESS($Z390,COLUMN(),4,1,"Monitoraggio"))="","",INDIRECT(ADDRESS($Z390,COLUMN(),4,1,"Monitoraggio"))),"")</f>
        <v/>
      </c>
      <c r="AC390" s="114" t="str" cm="1">
        <f t="array" aca="1" ref="AC390" ca="1">IFERROR(IF(INDIRECT(ADDRESS($Z390,COLUMN(),4,1,"Monitoraggio"))="","",INDIRECT(ADDRESS($Z390,COLUMN(),4,1,"Monitoraggio"))),"")</f>
        <v/>
      </c>
      <c r="AD390" s="48" t="str" cm="1">
        <f t="array" aca="1" ref="AD390" ca="1">IFERROR(IF(INDIRECT(ADDRESS($Z390,COLUMN(),4,1,"Monitoraggio"))="","",INDIRECT(ADDRESS($Z390,COLUMN(),4,1,"Monitoraggio"))),"")</f>
        <v/>
      </c>
      <c r="AE390" s="61" t="str" cm="1">
        <f t="array" aca="1" ref="AE390" ca="1">IFERROR(IF(INDIRECT(ADDRESS($Z390,COLUMN(),4,1,"Monitoraggio"))="","",INDIRECT(ADDRESS($Z390,COLUMN(),4,1,"Monitoraggio"))),"")</f>
        <v/>
      </c>
      <c r="AF390" s="116" t="str" cm="1">
        <f t="array" aca="1" ref="AF390" ca="1">IFERROR(IF(INDIRECT(ADDRESS($Z390,COLUMN(),4,1,"Monitoraggio"))="","",INDIRECT(ADDRESS($Z390,COLUMN(),4,1,"Monitoraggio"))),"")</f>
        <v/>
      </c>
      <c r="AG390" s="61" t="str" cm="1">
        <f t="array" aca="1" ref="AG390" ca="1">IFERROR(IF(INDIRECT(ADDRESS($Z390,COLUMN(),4,1,"Monitoraggio"))="","",INDIRECT(ADDRESS($Z390,COLUMN(),4,1,"Monitoraggio"))),"")</f>
        <v/>
      </c>
      <c r="AH390" s="116" t="str" cm="1">
        <f t="array" aca="1" ref="AH390" ca="1">IFERROR(IF(INDIRECT(ADDRESS($Z390,COLUMN(),4,1,"Monitoraggio"))="","",INDIRECT(ADDRESS($Z390,COLUMN(),4,1,"Monitoraggio"))),"")</f>
        <v/>
      </c>
      <c r="AI390" s="114" t="str" cm="1">
        <f t="array" aca="1" ref="AI390" ca="1">IFERROR(IF(INDIRECT(ADDRESS($Z390,COLUMN(),4,1,"Monitoraggio"))="","",INDIRECT(ADDRESS($Z390,COLUMN(),4,1,"Monitoraggio"))),"")</f>
        <v/>
      </c>
      <c r="AJ390" s="118" t="str" cm="1">
        <f t="array" aca="1" ref="AJ390" ca="1">IFERROR(IF(INDIRECT(ADDRESS($Z390,COLUMN(),4,1,"Monitoraggio"))="","",INDIRECT(ADDRESS($Z390,COLUMN(),4,1,"Monitoraggio"))),"")</f>
        <v/>
      </c>
      <c r="AK390" s="119" t="str" cm="1">
        <f t="array" aca="1" ref="AK390" ca="1">IFERROR(IF(INDIRECT(ADDRESS($Z390,COLUMN(),4,1,"Monitoraggio"))="","",INDIRECT(ADDRESS($Z390,COLUMN(),4,1,"Monitoraggio"))),"")</f>
        <v/>
      </c>
      <c r="AL390" s="79" t="str" cm="1">
        <f t="array" aca="1" ref="AL390" ca="1">IFERROR(IF(INDIRECT(ADDRESS($Z390,COLUMN(),4,1,"Monitoraggio"))="","",INDIRECT(ADDRESS($Z390,COLUMN(),4,1,"Monitoraggio"))),"")</f>
        <v/>
      </c>
      <c r="AM390" s="77" t="str" cm="1">
        <f t="array" aca="1" ref="AM390" ca="1">IFERROR(IF(INDIRECT(ADDRESS($Z390,COLUMN(),4,1,"Monitoraggio"))="","",INDIRECT(ADDRESS($Z390,COLUMN(),4,1,"Monitoraggio"))),"")</f>
        <v/>
      </c>
      <c r="AN390" s="79" t="str" cm="1">
        <f t="array" aca="1" ref="AN390" ca="1">IFERROR(IF(INDIRECT(ADDRESS($Z390,COLUMN(),4,1,"Monitoraggio"))="","",INDIRECT(ADDRESS($Z390,COLUMN(),4,1,"Monitoraggio"))),"")</f>
        <v/>
      </c>
      <c r="AO390" s="79" t="str" cm="1">
        <f t="array" aca="1" ref="AO390" ca="1">IFERROR(IF(INDIRECT(ADDRESS($Z390,COLUMN(),4,1,"Monitoraggio"))="","",INDIRECT(ADDRESS($Z390,COLUMN(),4,1,"Monitoraggio"))),"")</f>
        <v/>
      </c>
      <c r="AP390" s="79" t="str" cm="1">
        <f t="array" aca="1" ref="AP390" ca="1">IFERROR(IF(INDIRECT(ADDRESS($Z390,COLUMN(),4,1,"Monitoraggio"))="","",INDIRECT(ADDRESS($Z390,COLUMN(),4,1,"Monitoraggio"))),"")</f>
        <v/>
      </c>
      <c r="AQ390" s="81" t="str" cm="1">
        <f t="array" aca="1" ref="AQ390" ca="1">IFERROR(IF(INDIRECT(ADDRESS($Z390,COLUMN(),4,1,"Monitoraggio"))="","",INDIRECT(ADDRESS($Z390,COLUMN(),4,1,"Monitoraggio"))),"")</f>
        <v/>
      </c>
      <c r="AR390" s="122" t="str" cm="1">
        <f t="array" aca="1" ref="AR390" ca="1">IFERROR(IF(INDIRECT(ADDRESS($Z390,COLUMN(),4,1,"Monitoraggio"))="","",INDIRECT(ADDRESS($Z390,COLUMN(),4,1,"Monitoraggio"))),"")</f>
        <v/>
      </c>
      <c r="AS390" s="118" t="str" cm="1">
        <f t="array" aca="1" ref="AS390" ca="1">IFERROR(IF(INDIRECT(ADDRESS($Z390,COLUMN(),4,1,"Monitoraggio"))="","",INDIRECT(ADDRESS($Z390,COLUMN(),4,1,"Monitoraggio"))),"")</f>
        <v/>
      </c>
      <c r="AT390" s="119" t="str" cm="1">
        <f t="array" aca="1" ref="AT390" ca="1">IFERROR(IF(INDIRECT(ADDRESS($Z390,COLUMN(),4,1,"Monitoraggio"))="","",INDIRECT(ADDRESS($Z390,COLUMN(),4,1,"Monitoraggio"))),"")</f>
        <v/>
      </c>
      <c r="AU390" s="79" t="str" cm="1">
        <f t="array" aca="1" ref="AU390" ca="1">IFERROR(IF(INDIRECT(ADDRESS($Z390,COLUMN(),4,1,"Monitoraggio"))="","",INDIRECT(ADDRESS($Z390,COLUMN(),4,1,"Monitoraggio"))),"")</f>
        <v/>
      </c>
      <c r="AV390" s="119" t="str" cm="1">
        <f t="array" aca="1" ref="AV390" ca="1">IFERROR(IF(INDIRECT(ADDRESS($Z390,COLUMN(),4,1,"Monitoraggio"))="","",INDIRECT(ADDRESS($Z390,COLUMN(),4,1,"Monitoraggio"))),"")</f>
        <v/>
      </c>
      <c r="AW390" s="124" t="str" cm="1">
        <f t="array" aca="1" ref="AW390" ca="1">IFERROR(IF(INDIRECT(ADDRESS($Z390,COLUMN(),4,1,"Monitoraggio"))="","",INDIRECT(ADDRESS($Z390,COLUMN(),4,1,"Monitoraggio"))),"")</f>
        <v/>
      </c>
      <c r="AX390" s="62" t="str" cm="1">
        <f t="array" aca="1" ref="AX390" ca="1">IFERROR(IF(INDIRECT(ADDRESS($Z390,COLUMN(),4,1,"Monitoraggio"))="","",INDIRECT(ADDRESS($Z390,COLUMN(),4,1,"Monitoraggio"))),"")</f>
        <v/>
      </c>
      <c r="AY390" s="79" t="str" cm="1">
        <f t="array" aca="1" ref="AY390" ca="1">IFERROR(IF(INDIRECT(ADDRESS($Z390,COLUMN(),4,1,"Monitoraggio"))="","",INDIRECT(ADDRESS($Z390,COLUMN(),4,1,"Monitoraggio"))),"")</f>
        <v/>
      </c>
      <c r="AZ390" s="84" t="str" cm="1">
        <f t="array" aca="1" ref="AZ390" ca="1">IFERROR(IF(INDIRECT(ADDRESS($Z390,COLUMN(),4,1,"Monitoraggio"))="","",INDIRECT(ADDRESS($Z390,COLUMN(),4,1,"Monitoraggio"))),"")</f>
        <v/>
      </c>
      <c r="BA390" s="81" t="str" cm="1">
        <f t="array" aca="1" ref="BA390" ca="1">IFERROR(IF(INDIRECT(ADDRESS($Z390,COLUMN(),4,1,"Monitoraggio"))="","",INDIRECT(ADDRESS($Z390,COLUMN(),4,1,"Monitoraggio"))),"")</f>
        <v/>
      </c>
      <c r="BB390" s="86" t="str" cm="1">
        <f t="array" aca="1" ref="BB390" ca="1">IFERROR(IF(INDIRECT(ADDRESS($Z390,COLUMN(),4,1,"Monitoraggio"))="","",INDIRECT(ADDRESS($Z390,COLUMN(),4,1,"Monitoraggio"))),"")</f>
        <v/>
      </c>
      <c r="BC390" s="79" t="str" cm="1">
        <f t="array" aca="1" ref="BC390" ca="1">IFERROR(IF(INDIRECT(ADDRESS($Z390,COLUMN(),4,1,"Monitoraggio"))="","",INDIRECT(ADDRESS($Z390,COLUMN(),4,1,"Monitoraggio"))),"")</f>
        <v/>
      </c>
      <c r="BD390" s="79" t="str" cm="1">
        <f t="array" aca="1" ref="BD390" ca="1">IFERROR(IF(INDIRECT(ADDRESS($Z390,COLUMN(),4,1,"Monitoraggio"))="","",INDIRECT(ADDRESS($Z390,COLUMN(),4,1,"Monitoraggio"))),"")</f>
        <v/>
      </c>
      <c r="BE390" s="79" t="str" cm="1">
        <f t="array" aca="1" ref="BE390" ca="1">IFERROR(IF(INDIRECT(ADDRESS($Z390,COLUMN(),4,1,"Monitoraggio"))="","",INDIRECT(ADDRESS($Z390,COLUMN(),4,1,"Monitoraggio"))),"")</f>
        <v/>
      </c>
      <c r="BF390" s="79" t="str" cm="1">
        <f t="array" aca="1" ref="BF390" ca="1">IFERROR(IF(INDIRECT(ADDRESS($Z390,COLUMN(),4,1,"Monitoraggio"))="","",INDIRECT(ADDRESS($Z390,COLUMN(),4,1,"Monitoraggio"))),"")</f>
        <v/>
      </c>
      <c r="BG390" s="114" t="str" cm="1">
        <f t="array" aca="1" ref="BG390" ca="1">IFERROR(IF(INDIRECT(ADDRESS($Z390,COLUMN(),4,1,"Monitoraggio"))="","",INDIRECT(ADDRESS($Z390,COLUMN(),4,1,"Monitoraggio"))),"")</f>
        <v/>
      </c>
      <c r="BH390" s="48" t="str" cm="1">
        <f t="array" aca="1" ref="BH390" ca="1">IFERROR(IF(INDIRECT(ADDRESS($Z390,COLUMN(),4,1,"Monitoraggio"))="","",INDIRECT(ADDRESS($Z390,COLUMN(),4,1,"Monitoraggio"))),"")</f>
        <v/>
      </c>
      <c r="BI390" s="84" t="str" cm="1">
        <f t="array" aca="1" ref="BI390" ca="1">IFERROR(IF(INDIRECT(ADDRESS($Z390,COLUMN(),4,1,"Monitoraggio"))="","",INDIRECT(ADDRESS($Z390,COLUMN(),4,1,"Monitoraggio"))),"")</f>
        <v/>
      </c>
      <c r="BJ390" s="81" t="str" cm="1">
        <f t="array" aca="1" ref="BJ390" ca="1">IFERROR(IF(INDIRECT(ADDRESS($Z390,COLUMN(),4,1,"Monitoraggio"))="","",INDIRECT(ADDRESS($Z390,COLUMN(),4,1,"Monitoraggio"))),"")</f>
        <v/>
      </c>
    </row>
    <row r="391" spans="26:62" x14ac:dyDescent="0.2">
      <c r="Z391" s="132" t="str">
        <f>IFERROR(MATCH(ROW()-9,Monitoraggio!Z$1:Z$1000,0),"")</f>
        <v/>
      </c>
      <c r="AA391" s="60" t="str" cm="1">
        <f t="array" aca="1" ref="AA391" ca="1">IFERROR(IF(INDIRECT(ADDRESS($Z391,COLUMN(),4,1,"Monitoraggio"))="","",INDIRECT(ADDRESS($Z391,COLUMN(),4,1,"Monitoraggio"))),"")</f>
        <v/>
      </c>
      <c r="AB391" s="114" t="str" cm="1">
        <f t="array" aca="1" ref="AB391" ca="1">IFERROR(IF(INDIRECT(ADDRESS($Z391,COLUMN(),4,1,"Monitoraggio"))="","",INDIRECT(ADDRESS($Z391,COLUMN(),4,1,"Monitoraggio"))),"")</f>
        <v/>
      </c>
      <c r="AC391" s="114" t="str" cm="1">
        <f t="array" aca="1" ref="AC391" ca="1">IFERROR(IF(INDIRECT(ADDRESS($Z391,COLUMN(),4,1,"Monitoraggio"))="","",INDIRECT(ADDRESS($Z391,COLUMN(),4,1,"Monitoraggio"))),"")</f>
        <v/>
      </c>
      <c r="AD391" s="48" t="str" cm="1">
        <f t="array" aca="1" ref="AD391" ca="1">IFERROR(IF(INDIRECT(ADDRESS($Z391,COLUMN(),4,1,"Monitoraggio"))="","",INDIRECT(ADDRESS($Z391,COLUMN(),4,1,"Monitoraggio"))),"")</f>
        <v/>
      </c>
      <c r="AE391" s="61" t="str" cm="1">
        <f t="array" aca="1" ref="AE391" ca="1">IFERROR(IF(INDIRECT(ADDRESS($Z391,COLUMN(),4,1,"Monitoraggio"))="","",INDIRECT(ADDRESS($Z391,COLUMN(),4,1,"Monitoraggio"))),"")</f>
        <v/>
      </c>
      <c r="AF391" s="116" t="str" cm="1">
        <f t="array" aca="1" ref="AF391" ca="1">IFERROR(IF(INDIRECT(ADDRESS($Z391,COLUMN(),4,1,"Monitoraggio"))="","",INDIRECT(ADDRESS($Z391,COLUMN(),4,1,"Monitoraggio"))),"")</f>
        <v/>
      </c>
      <c r="AG391" s="61" t="str" cm="1">
        <f t="array" aca="1" ref="AG391" ca="1">IFERROR(IF(INDIRECT(ADDRESS($Z391,COLUMN(),4,1,"Monitoraggio"))="","",INDIRECT(ADDRESS($Z391,COLUMN(),4,1,"Monitoraggio"))),"")</f>
        <v/>
      </c>
      <c r="AH391" s="116" t="str" cm="1">
        <f t="array" aca="1" ref="AH391" ca="1">IFERROR(IF(INDIRECT(ADDRESS($Z391,COLUMN(),4,1,"Monitoraggio"))="","",INDIRECT(ADDRESS($Z391,COLUMN(),4,1,"Monitoraggio"))),"")</f>
        <v/>
      </c>
      <c r="AI391" s="114" t="str" cm="1">
        <f t="array" aca="1" ref="AI391" ca="1">IFERROR(IF(INDIRECT(ADDRESS($Z391,COLUMN(),4,1,"Monitoraggio"))="","",INDIRECT(ADDRESS($Z391,COLUMN(),4,1,"Monitoraggio"))),"")</f>
        <v/>
      </c>
      <c r="AJ391" s="118" t="str" cm="1">
        <f t="array" aca="1" ref="AJ391" ca="1">IFERROR(IF(INDIRECT(ADDRESS($Z391,COLUMN(),4,1,"Monitoraggio"))="","",INDIRECT(ADDRESS($Z391,COLUMN(),4,1,"Monitoraggio"))),"")</f>
        <v/>
      </c>
      <c r="AK391" s="119" t="str" cm="1">
        <f t="array" aca="1" ref="AK391" ca="1">IFERROR(IF(INDIRECT(ADDRESS($Z391,COLUMN(),4,1,"Monitoraggio"))="","",INDIRECT(ADDRESS($Z391,COLUMN(),4,1,"Monitoraggio"))),"")</f>
        <v/>
      </c>
      <c r="AL391" s="79" t="str" cm="1">
        <f t="array" aca="1" ref="AL391" ca="1">IFERROR(IF(INDIRECT(ADDRESS($Z391,COLUMN(),4,1,"Monitoraggio"))="","",INDIRECT(ADDRESS($Z391,COLUMN(),4,1,"Monitoraggio"))),"")</f>
        <v/>
      </c>
      <c r="AM391" s="77" t="str" cm="1">
        <f t="array" aca="1" ref="AM391" ca="1">IFERROR(IF(INDIRECT(ADDRESS($Z391,COLUMN(),4,1,"Monitoraggio"))="","",INDIRECT(ADDRESS($Z391,COLUMN(),4,1,"Monitoraggio"))),"")</f>
        <v/>
      </c>
      <c r="AN391" s="79" t="str" cm="1">
        <f t="array" aca="1" ref="AN391" ca="1">IFERROR(IF(INDIRECT(ADDRESS($Z391,COLUMN(),4,1,"Monitoraggio"))="","",INDIRECT(ADDRESS($Z391,COLUMN(),4,1,"Monitoraggio"))),"")</f>
        <v/>
      </c>
      <c r="AO391" s="79" t="str" cm="1">
        <f t="array" aca="1" ref="AO391" ca="1">IFERROR(IF(INDIRECT(ADDRESS($Z391,COLUMN(),4,1,"Monitoraggio"))="","",INDIRECT(ADDRESS($Z391,COLUMN(),4,1,"Monitoraggio"))),"")</f>
        <v/>
      </c>
      <c r="AP391" s="79" t="str" cm="1">
        <f t="array" aca="1" ref="AP391" ca="1">IFERROR(IF(INDIRECT(ADDRESS($Z391,COLUMN(),4,1,"Monitoraggio"))="","",INDIRECT(ADDRESS($Z391,COLUMN(),4,1,"Monitoraggio"))),"")</f>
        <v/>
      </c>
      <c r="AQ391" s="81" t="str" cm="1">
        <f t="array" aca="1" ref="AQ391" ca="1">IFERROR(IF(INDIRECT(ADDRESS($Z391,COLUMN(),4,1,"Monitoraggio"))="","",INDIRECT(ADDRESS($Z391,COLUMN(),4,1,"Monitoraggio"))),"")</f>
        <v/>
      </c>
      <c r="AR391" s="122" t="str" cm="1">
        <f t="array" aca="1" ref="AR391" ca="1">IFERROR(IF(INDIRECT(ADDRESS($Z391,COLUMN(),4,1,"Monitoraggio"))="","",INDIRECT(ADDRESS($Z391,COLUMN(),4,1,"Monitoraggio"))),"")</f>
        <v/>
      </c>
      <c r="AS391" s="118" t="str" cm="1">
        <f t="array" aca="1" ref="AS391" ca="1">IFERROR(IF(INDIRECT(ADDRESS($Z391,COLUMN(),4,1,"Monitoraggio"))="","",INDIRECT(ADDRESS($Z391,COLUMN(),4,1,"Monitoraggio"))),"")</f>
        <v/>
      </c>
      <c r="AT391" s="119" t="str" cm="1">
        <f t="array" aca="1" ref="AT391" ca="1">IFERROR(IF(INDIRECT(ADDRESS($Z391,COLUMN(),4,1,"Monitoraggio"))="","",INDIRECT(ADDRESS($Z391,COLUMN(),4,1,"Monitoraggio"))),"")</f>
        <v/>
      </c>
      <c r="AU391" s="79" t="str" cm="1">
        <f t="array" aca="1" ref="AU391" ca="1">IFERROR(IF(INDIRECT(ADDRESS($Z391,COLUMN(),4,1,"Monitoraggio"))="","",INDIRECT(ADDRESS($Z391,COLUMN(),4,1,"Monitoraggio"))),"")</f>
        <v/>
      </c>
      <c r="AV391" s="119" t="str" cm="1">
        <f t="array" aca="1" ref="AV391" ca="1">IFERROR(IF(INDIRECT(ADDRESS($Z391,COLUMN(),4,1,"Monitoraggio"))="","",INDIRECT(ADDRESS($Z391,COLUMN(),4,1,"Monitoraggio"))),"")</f>
        <v/>
      </c>
      <c r="AW391" s="124" t="str" cm="1">
        <f t="array" aca="1" ref="AW391" ca="1">IFERROR(IF(INDIRECT(ADDRESS($Z391,COLUMN(),4,1,"Monitoraggio"))="","",INDIRECT(ADDRESS($Z391,COLUMN(),4,1,"Monitoraggio"))),"")</f>
        <v/>
      </c>
      <c r="AX391" s="62" t="str" cm="1">
        <f t="array" aca="1" ref="AX391" ca="1">IFERROR(IF(INDIRECT(ADDRESS($Z391,COLUMN(),4,1,"Monitoraggio"))="","",INDIRECT(ADDRESS($Z391,COLUMN(),4,1,"Monitoraggio"))),"")</f>
        <v/>
      </c>
      <c r="AY391" s="79" t="str" cm="1">
        <f t="array" aca="1" ref="AY391" ca="1">IFERROR(IF(INDIRECT(ADDRESS($Z391,COLUMN(),4,1,"Monitoraggio"))="","",INDIRECT(ADDRESS($Z391,COLUMN(),4,1,"Monitoraggio"))),"")</f>
        <v/>
      </c>
      <c r="AZ391" s="84" t="str" cm="1">
        <f t="array" aca="1" ref="AZ391" ca="1">IFERROR(IF(INDIRECT(ADDRESS($Z391,COLUMN(),4,1,"Monitoraggio"))="","",INDIRECT(ADDRESS($Z391,COLUMN(),4,1,"Monitoraggio"))),"")</f>
        <v/>
      </c>
      <c r="BA391" s="81" t="str" cm="1">
        <f t="array" aca="1" ref="BA391" ca="1">IFERROR(IF(INDIRECT(ADDRESS($Z391,COLUMN(),4,1,"Monitoraggio"))="","",INDIRECT(ADDRESS($Z391,COLUMN(),4,1,"Monitoraggio"))),"")</f>
        <v/>
      </c>
      <c r="BB391" s="86" t="str" cm="1">
        <f t="array" aca="1" ref="BB391" ca="1">IFERROR(IF(INDIRECT(ADDRESS($Z391,COLUMN(),4,1,"Monitoraggio"))="","",INDIRECT(ADDRESS($Z391,COLUMN(),4,1,"Monitoraggio"))),"")</f>
        <v/>
      </c>
      <c r="BC391" s="79" t="str" cm="1">
        <f t="array" aca="1" ref="BC391" ca="1">IFERROR(IF(INDIRECT(ADDRESS($Z391,COLUMN(),4,1,"Monitoraggio"))="","",INDIRECT(ADDRESS($Z391,COLUMN(),4,1,"Monitoraggio"))),"")</f>
        <v/>
      </c>
      <c r="BD391" s="79" t="str" cm="1">
        <f t="array" aca="1" ref="BD391" ca="1">IFERROR(IF(INDIRECT(ADDRESS($Z391,COLUMN(),4,1,"Monitoraggio"))="","",INDIRECT(ADDRESS($Z391,COLUMN(),4,1,"Monitoraggio"))),"")</f>
        <v/>
      </c>
      <c r="BE391" s="79" t="str" cm="1">
        <f t="array" aca="1" ref="BE391" ca="1">IFERROR(IF(INDIRECT(ADDRESS($Z391,COLUMN(),4,1,"Monitoraggio"))="","",INDIRECT(ADDRESS($Z391,COLUMN(),4,1,"Monitoraggio"))),"")</f>
        <v/>
      </c>
      <c r="BF391" s="79" t="str" cm="1">
        <f t="array" aca="1" ref="BF391" ca="1">IFERROR(IF(INDIRECT(ADDRESS($Z391,COLUMN(),4,1,"Monitoraggio"))="","",INDIRECT(ADDRESS($Z391,COLUMN(),4,1,"Monitoraggio"))),"")</f>
        <v/>
      </c>
      <c r="BG391" s="114" t="str" cm="1">
        <f t="array" aca="1" ref="BG391" ca="1">IFERROR(IF(INDIRECT(ADDRESS($Z391,COLUMN(),4,1,"Monitoraggio"))="","",INDIRECT(ADDRESS($Z391,COLUMN(),4,1,"Monitoraggio"))),"")</f>
        <v/>
      </c>
      <c r="BH391" s="48" t="str" cm="1">
        <f t="array" aca="1" ref="BH391" ca="1">IFERROR(IF(INDIRECT(ADDRESS($Z391,COLUMN(),4,1,"Monitoraggio"))="","",INDIRECT(ADDRESS($Z391,COLUMN(),4,1,"Monitoraggio"))),"")</f>
        <v/>
      </c>
      <c r="BI391" s="84" t="str" cm="1">
        <f t="array" aca="1" ref="BI391" ca="1">IFERROR(IF(INDIRECT(ADDRESS($Z391,COLUMN(),4,1,"Monitoraggio"))="","",INDIRECT(ADDRESS($Z391,COLUMN(),4,1,"Monitoraggio"))),"")</f>
        <v/>
      </c>
      <c r="BJ391" s="81" t="str" cm="1">
        <f t="array" aca="1" ref="BJ391" ca="1">IFERROR(IF(INDIRECT(ADDRESS($Z391,COLUMN(),4,1,"Monitoraggio"))="","",INDIRECT(ADDRESS($Z391,COLUMN(),4,1,"Monitoraggio"))),"")</f>
        <v/>
      </c>
    </row>
    <row r="392" spans="26:62" x14ac:dyDescent="0.2">
      <c r="Z392" s="132" t="str">
        <f>IFERROR(MATCH(ROW()-9,Monitoraggio!Z$1:Z$1000,0),"")</f>
        <v/>
      </c>
      <c r="AA392" s="60" t="str" cm="1">
        <f t="array" aca="1" ref="AA392" ca="1">IFERROR(IF(INDIRECT(ADDRESS($Z392,COLUMN(),4,1,"Monitoraggio"))="","",INDIRECT(ADDRESS($Z392,COLUMN(),4,1,"Monitoraggio"))),"")</f>
        <v/>
      </c>
      <c r="AB392" s="114" t="str" cm="1">
        <f t="array" aca="1" ref="AB392" ca="1">IFERROR(IF(INDIRECT(ADDRESS($Z392,COLUMN(),4,1,"Monitoraggio"))="","",INDIRECT(ADDRESS($Z392,COLUMN(),4,1,"Monitoraggio"))),"")</f>
        <v/>
      </c>
      <c r="AC392" s="114" t="str" cm="1">
        <f t="array" aca="1" ref="AC392" ca="1">IFERROR(IF(INDIRECT(ADDRESS($Z392,COLUMN(),4,1,"Monitoraggio"))="","",INDIRECT(ADDRESS($Z392,COLUMN(),4,1,"Monitoraggio"))),"")</f>
        <v/>
      </c>
      <c r="AD392" s="48" t="str" cm="1">
        <f t="array" aca="1" ref="AD392" ca="1">IFERROR(IF(INDIRECT(ADDRESS($Z392,COLUMN(),4,1,"Monitoraggio"))="","",INDIRECT(ADDRESS($Z392,COLUMN(),4,1,"Monitoraggio"))),"")</f>
        <v/>
      </c>
      <c r="AE392" s="61" t="str" cm="1">
        <f t="array" aca="1" ref="AE392" ca="1">IFERROR(IF(INDIRECT(ADDRESS($Z392,COLUMN(),4,1,"Monitoraggio"))="","",INDIRECT(ADDRESS($Z392,COLUMN(),4,1,"Monitoraggio"))),"")</f>
        <v/>
      </c>
      <c r="AF392" s="116" t="str" cm="1">
        <f t="array" aca="1" ref="AF392" ca="1">IFERROR(IF(INDIRECT(ADDRESS($Z392,COLUMN(),4,1,"Monitoraggio"))="","",INDIRECT(ADDRESS($Z392,COLUMN(),4,1,"Monitoraggio"))),"")</f>
        <v/>
      </c>
      <c r="AG392" s="61" t="str" cm="1">
        <f t="array" aca="1" ref="AG392" ca="1">IFERROR(IF(INDIRECT(ADDRESS($Z392,COLUMN(),4,1,"Monitoraggio"))="","",INDIRECT(ADDRESS($Z392,COLUMN(),4,1,"Monitoraggio"))),"")</f>
        <v/>
      </c>
      <c r="AH392" s="116" t="str" cm="1">
        <f t="array" aca="1" ref="AH392" ca="1">IFERROR(IF(INDIRECT(ADDRESS($Z392,COLUMN(),4,1,"Monitoraggio"))="","",INDIRECT(ADDRESS($Z392,COLUMN(),4,1,"Monitoraggio"))),"")</f>
        <v/>
      </c>
      <c r="AI392" s="114" t="str" cm="1">
        <f t="array" aca="1" ref="AI392" ca="1">IFERROR(IF(INDIRECT(ADDRESS($Z392,COLUMN(),4,1,"Monitoraggio"))="","",INDIRECT(ADDRESS($Z392,COLUMN(),4,1,"Monitoraggio"))),"")</f>
        <v/>
      </c>
      <c r="AJ392" s="118" t="str" cm="1">
        <f t="array" aca="1" ref="AJ392" ca="1">IFERROR(IF(INDIRECT(ADDRESS($Z392,COLUMN(),4,1,"Monitoraggio"))="","",INDIRECT(ADDRESS($Z392,COLUMN(),4,1,"Monitoraggio"))),"")</f>
        <v/>
      </c>
      <c r="AK392" s="119" t="str" cm="1">
        <f t="array" aca="1" ref="AK392" ca="1">IFERROR(IF(INDIRECT(ADDRESS($Z392,COLUMN(),4,1,"Monitoraggio"))="","",INDIRECT(ADDRESS($Z392,COLUMN(),4,1,"Monitoraggio"))),"")</f>
        <v/>
      </c>
      <c r="AL392" s="79" t="str" cm="1">
        <f t="array" aca="1" ref="AL392" ca="1">IFERROR(IF(INDIRECT(ADDRESS($Z392,COLUMN(),4,1,"Monitoraggio"))="","",INDIRECT(ADDRESS($Z392,COLUMN(),4,1,"Monitoraggio"))),"")</f>
        <v/>
      </c>
      <c r="AM392" s="77" t="str" cm="1">
        <f t="array" aca="1" ref="AM392" ca="1">IFERROR(IF(INDIRECT(ADDRESS($Z392,COLUMN(),4,1,"Monitoraggio"))="","",INDIRECT(ADDRESS($Z392,COLUMN(),4,1,"Monitoraggio"))),"")</f>
        <v/>
      </c>
      <c r="AN392" s="79" t="str" cm="1">
        <f t="array" aca="1" ref="AN392" ca="1">IFERROR(IF(INDIRECT(ADDRESS($Z392,COLUMN(),4,1,"Monitoraggio"))="","",INDIRECT(ADDRESS($Z392,COLUMN(),4,1,"Monitoraggio"))),"")</f>
        <v/>
      </c>
      <c r="AO392" s="79" t="str" cm="1">
        <f t="array" aca="1" ref="AO392" ca="1">IFERROR(IF(INDIRECT(ADDRESS($Z392,COLUMN(),4,1,"Monitoraggio"))="","",INDIRECT(ADDRESS($Z392,COLUMN(),4,1,"Monitoraggio"))),"")</f>
        <v/>
      </c>
      <c r="AP392" s="79" t="str" cm="1">
        <f t="array" aca="1" ref="AP392" ca="1">IFERROR(IF(INDIRECT(ADDRESS($Z392,COLUMN(),4,1,"Monitoraggio"))="","",INDIRECT(ADDRESS($Z392,COLUMN(),4,1,"Monitoraggio"))),"")</f>
        <v/>
      </c>
      <c r="AQ392" s="81" t="str" cm="1">
        <f t="array" aca="1" ref="AQ392" ca="1">IFERROR(IF(INDIRECT(ADDRESS($Z392,COLUMN(),4,1,"Monitoraggio"))="","",INDIRECT(ADDRESS($Z392,COLUMN(),4,1,"Monitoraggio"))),"")</f>
        <v/>
      </c>
      <c r="AR392" s="122" t="str" cm="1">
        <f t="array" aca="1" ref="AR392" ca="1">IFERROR(IF(INDIRECT(ADDRESS($Z392,COLUMN(),4,1,"Monitoraggio"))="","",INDIRECT(ADDRESS($Z392,COLUMN(),4,1,"Monitoraggio"))),"")</f>
        <v/>
      </c>
      <c r="AS392" s="118" t="str" cm="1">
        <f t="array" aca="1" ref="AS392" ca="1">IFERROR(IF(INDIRECT(ADDRESS($Z392,COLUMN(),4,1,"Monitoraggio"))="","",INDIRECT(ADDRESS($Z392,COLUMN(),4,1,"Monitoraggio"))),"")</f>
        <v/>
      </c>
      <c r="AT392" s="119" t="str" cm="1">
        <f t="array" aca="1" ref="AT392" ca="1">IFERROR(IF(INDIRECT(ADDRESS($Z392,COLUMN(),4,1,"Monitoraggio"))="","",INDIRECT(ADDRESS($Z392,COLUMN(),4,1,"Monitoraggio"))),"")</f>
        <v/>
      </c>
      <c r="AU392" s="79" t="str" cm="1">
        <f t="array" aca="1" ref="AU392" ca="1">IFERROR(IF(INDIRECT(ADDRESS($Z392,COLUMN(),4,1,"Monitoraggio"))="","",INDIRECT(ADDRESS($Z392,COLUMN(),4,1,"Monitoraggio"))),"")</f>
        <v/>
      </c>
      <c r="AV392" s="119" t="str" cm="1">
        <f t="array" aca="1" ref="AV392" ca="1">IFERROR(IF(INDIRECT(ADDRESS($Z392,COLUMN(),4,1,"Monitoraggio"))="","",INDIRECT(ADDRESS($Z392,COLUMN(),4,1,"Monitoraggio"))),"")</f>
        <v/>
      </c>
      <c r="AW392" s="124" t="str" cm="1">
        <f t="array" aca="1" ref="AW392" ca="1">IFERROR(IF(INDIRECT(ADDRESS($Z392,COLUMN(),4,1,"Monitoraggio"))="","",INDIRECT(ADDRESS($Z392,COLUMN(),4,1,"Monitoraggio"))),"")</f>
        <v/>
      </c>
      <c r="AX392" s="62" t="str" cm="1">
        <f t="array" aca="1" ref="AX392" ca="1">IFERROR(IF(INDIRECT(ADDRESS($Z392,COLUMN(),4,1,"Monitoraggio"))="","",INDIRECT(ADDRESS($Z392,COLUMN(),4,1,"Monitoraggio"))),"")</f>
        <v/>
      </c>
      <c r="AY392" s="79" t="str" cm="1">
        <f t="array" aca="1" ref="AY392" ca="1">IFERROR(IF(INDIRECT(ADDRESS($Z392,COLUMN(),4,1,"Monitoraggio"))="","",INDIRECT(ADDRESS($Z392,COLUMN(),4,1,"Monitoraggio"))),"")</f>
        <v/>
      </c>
      <c r="AZ392" s="84" t="str" cm="1">
        <f t="array" aca="1" ref="AZ392" ca="1">IFERROR(IF(INDIRECT(ADDRESS($Z392,COLUMN(),4,1,"Monitoraggio"))="","",INDIRECT(ADDRESS($Z392,COLUMN(),4,1,"Monitoraggio"))),"")</f>
        <v/>
      </c>
      <c r="BA392" s="81" t="str" cm="1">
        <f t="array" aca="1" ref="BA392" ca="1">IFERROR(IF(INDIRECT(ADDRESS($Z392,COLUMN(),4,1,"Monitoraggio"))="","",INDIRECT(ADDRESS($Z392,COLUMN(),4,1,"Monitoraggio"))),"")</f>
        <v/>
      </c>
      <c r="BB392" s="86" t="str" cm="1">
        <f t="array" aca="1" ref="BB392" ca="1">IFERROR(IF(INDIRECT(ADDRESS($Z392,COLUMN(),4,1,"Monitoraggio"))="","",INDIRECT(ADDRESS($Z392,COLUMN(),4,1,"Monitoraggio"))),"")</f>
        <v/>
      </c>
      <c r="BC392" s="79" t="str" cm="1">
        <f t="array" aca="1" ref="BC392" ca="1">IFERROR(IF(INDIRECT(ADDRESS($Z392,COLUMN(),4,1,"Monitoraggio"))="","",INDIRECT(ADDRESS($Z392,COLUMN(),4,1,"Monitoraggio"))),"")</f>
        <v/>
      </c>
      <c r="BD392" s="79" t="str" cm="1">
        <f t="array" aca="1" ref="BD392" ca="1">IFERROR(IF(INDIRECT(ADDRESS($Z392,COLUMN(),4,1,"Monitoraggio"))="","",INDIRECT(ADDRESS($Z392,COLUMN(),4,1,"Monitoraggio"))),"")</f>
        <v/>
      </c>
      <c r="BE392" s="79" t="str" cm="1">
        <f t="array" aca="1" ref="BE392" ca="1">IFERROR(IF(INDIRECT(ADDRESS($Z392,COLUMN(),4,1,"Monitoraggio"))="","",INDIRECT(ADDRESS($Z392,COLUMN(),4,1,"Monitoraggio"))),"")</f>
        <v/>
      </c>
      <c r="BF392" s="79" t="str" cm="1">
        <f t="array" aca="1" ref="BF392" ca="1">IFERROR(IF(INDIRECT(ADDRESS($Z392,COLUMN(),4,1,"Monitoraggio"))="","",INDIRECT(ADDRESS($Z392,COLUMN(),4,1,"Monitoraggio"))),"")</f>
        <v/>
      </c>
      <c r="BG392" s="114" t="str" cm="1">
        <f t="array" aca="1" ref="BG392" ca="1">IFERROR(IF(INDIRECT(ADDRESS($Z392,COLUMN(),4,1,"Monitoraggio"))="","",INDIRECT(ADDRESS($Z392,COLUMN(),4,1,"Monitoraggio"))),"")</f>
        <v/>
      </c>
      <c r="BH392" s="48" t="str" cm="1">
        <f t="array" aca="1" ref="BH392" ca="1">IFERROR(IF(INDIRECT(ADDRESS($Z392,COLUMN(),4,1,"Monitoraggio"))="","",INDIRECT(ADDRESS($Z392,COLUMN(),4,1,"Monitoraggio"))),"")</f>
        <v/>
      </c>
      <c r="BI392" s="84" t="str" cm="1">
        <f t="array" aca="1" ref="BI392" ca="1">IFERROR(IF(INDIRECT(ADDRESS($Z392,COLUMN(),4,1,"Monitoraggio"))="","",INDIRECT(ADDRESS($Z392,COLUMN(),4,1,"Monitoraggio"))),"")</f>
        <v/>
      </c>
      <c r="BJ392" s="81" t="str" cm="1">
        <f t="array" aca="1" ref="BJ392" ca="1">IFERROR(IF(INDIRECT(ADDRESS($Z392,COLUMN(),4,1,"Monitoraggio"))="","",INDIRECT(ADDRESS($Z392,COLUMN(),4,1,"Monitoraggio"))),"")</f>
        <v/>
      </c>
    </row>
    <row r="393" spans="26:62" x14ac:dyDescent="0.2">
      <c r="Z393" s="132" t="str">
        <f>IFERROR(MATCH(ROW()-9,Monitoraggio!Z$1:Z$1000,0),"")</f>
        <v/>
      </c>
      <c r="AA393" s="60" t="str" cm="1">
        <f t="array" aca="1" ref="AA393" ca="1">IFERROR(IF(INDIRECT(ADDRESS($Z393,COLUMN(),4,1,"Monitoraggio"))="","",INDIRECT(ADDRESS($Z393,COLUMN(),4,1,"Monitoraggio"))),"")</f>
        <v/>
      </c>
      <c r="AB393" s="114" t="str" cm="1">
        <f t="array" aca="1" ref="AB393" ca="1">IFERROR(IF(INDIRECT(ADDRESS($Z393,COLUMN(),4,1,"Monitoraggio"))="","",INDIRECT(ADDRESS($Z393,COLUMN(),4,1,"Monitoraggio"))),"")</f>
        <v/>
      </c>
      <c r="AC393" s="114" t="str" cm="1">
        <f t="array" aca="1" ref="AC393" ca="1">IFERROR(IF(INDIRECT(ADDRESS($Z393,COLUMN(),4,1,"Monitoraggio"))="","",INDIRECT(ADDRESS($Z393,COLUMN(),4,1,"Monitoraggio"))),"")</f>
        <v/>
      </c>
      <c r="AD393" s="48" t="str" cm="1">
        <f t="array" aca="1" ref="AD393" ca="1">IFERROR(IF(INDIRECT(ADDRESS($Z393,COLUMN(),4,1,"Monitoraggio"))="","",INDIRECT(ADDRESS($Z393,COLUMN(),4,1,"Monitoraggio"))),"")</f>
        <v/>
      </c>
      <c r="AE393" s="61" t="str" cm="1">
        <f t="array" aca="1" ref="AE393" ca="1">IFERROR(IF(INDIRECT(ADDRESS($Z393,COLUMN(),4,1,"Monitoraggio"))="","",INDIRECT(ADDRESS($Z393,COLUMN(),4,1,"Monitoraggio"))),"")</f>
        <v/>
      </c>
      <c r="AF393" s="116" t="str" cm="1">
        <f t="array" aca="1" ref="AF393" ca="1">IFERROR(IF(INDIRECT(ADDRESS($Z393,COLUMN(),4,1,"Monitoraggio"))="","",INDIRECT(ADDRESS($Z393,COLUMN(),4,1,"Monitoraggio"))),"")</f>
        <v/>
      </c>
      <c r="AG393" s="61" t="str" cm="1">
        <f t="array" aca="1" ref="AG393" ca="1">IFERROR(IF(INDIRECT(ADDRESS($Z393,COLUMN(),4,1,"Monitoraggio"))="","",INDIRECT(ADDRESS($Z393,COLUMN(),4,1,"Monitoraggio"))),"")</f>
        <v/>
      </c>
      <c r="AH393" s="116" t="str" cm="1">
        <f t="array" aca="1" ref="AH393" ca="1">IFERROR(IF(INDIRECT(ADDRESS($Z393,COLUMN(),4,1,"Monitoraggio"))="","",INDIRECT(ADDRESS($Z393,COLUMN(),4,1,"Monitoraggio"))),"")</f>
        <v/>
      </c>
      <c r="AI393" s="114" t="str" cm="1">
        <f t="array" aca="1" ref="AI393" ca="1">IFERROR(IF(INDIRECT(ADDRESS($Z393,COLUMN(),4,1,"Monitoraggio"))="","",INDIRECT(ADDRESS($Z393,COLUMN(),4,1,"Monitoraggio"))),"")</f>
        <v/>
      </c>
      <c r="AJ393" s="118" t="str" cm="1">
        <f t="array" aca="1" ref="AJ393" ca="1">IFERROR(IF(INDIRECT(ADDRESS($Z393,COLUMN(),4,1,"Monitoraggio"))="","",INDIRECT(ADDRESS($Z393,COLUMN(),4,1,"Monitoraggio"))),"")</f>
        <v/>
      </c>
      <c r="AK393" s="119" t="str" cm="1">
        <f t="array" aca="1" ref="AK393" ca="1">IFERROR(IF(INDIRECT(ADDRESS($Z393,COLUMN(),4,1,"Monitoraggio"))="","",INDIRECT(ADDRESS($Z393,COLUMN(),4,1,"Monitoraggio"))),"")</f>
        <v/>
      </c>
      <c r="AL393" s="79" t="str" cm="1">
        <f t="array" aca="1" ref="AL393" ca="1">IFERROR(IF(INDIRECT(ADDRESS($Z393,COLUMN(),4,1,"Monitoraggio"))="","",INDIRECT(ADDRESS($Z393,COLUMN(),4,1,"Monitoraggio"))),"")</f>
        <v/>
      </c>
      <c r="AM393" s="77" t="str" cm="1">
        <f t="array" aca="1" ref="AM393" ca="1">IFERROR(IF(INDIRECT(ADDRESS($Z393,COLUMN(),4,1,"Monitoraggio"))="","",INDIRECT(ADDRESS($Z393,COLUMN(),4,1,"Monitoraggio"))),"")</f>
        <v/>
      </c>
      <c r="AN393" s="79" t="str" cm="1">
        <f t="array" aca="1" ref="AN393" ca="1">IFERROR(IF(INDIRECT(ADDRESS($Z393,COLUMN(),4,1,"Monitoraggio"))="","",INDIRECT(ADDRESS($Z393,COLUMN(),4,1,"Monitoraggio"))),"")</f>
        <v/>
      </c>
      <c r="AO393" s="79" t="str" cm="1">
        <f t="array" aca="1" ref="AO393" ca="1">IFERROR(IF(INDIRECT(ADDRESS($Z393,COLUMN(),4,1,"Monitoraggio"))="","",INDIRECT(ADDRESS($Z393,COLUMN(),4,1,"Monitoraggio"))),"")</f>
        <v/>
      </c>
      <c r="AP393" s="79" t="str" cm="1">
        <f t="array" aca="1" ref="AP393" ca="1">IFERROR(IF(INDIRECT(ADDRESS($Z393,COLUMN(),4,1,"Monitoraggio"))="","",INDIRECT(ADDRESS($Z393,COLUMN(),4,1,"Monitoraggio"))),"")</f>
        <v/>
      </c>
      <c r="AQ393" s="81" t="str" cm="1">
        <f t="array" aca="1" ref="AQ393" ca="1">IFERROR(IF(INDIRECT(ADDRESS($Z393,COLUMN(),4,1,"Monitoraggio"))="","",INDIRECT(ADDRESS($Z393,COLUMN(),4,1,"Monitoraggio"))),"")</f>
        <v/>
      </c>
      <c r="AR393" s="122" t="str" cm="1">
        <f t="array" aca="1" ref="AR393" ca="1">IFERROR(IF(INDIRECT(ADDRESS($Z393,COLUMN(),4,1,"Monitoraggio"))="","",INDIRECT(ADDRESS($Z393,COLUMN(),4,1,"Monitoraggio"))),"")</f>
        <v/>
      </c>
      <c r="AS393" s="118" t="str" cm="1">
        <f t="array" aca="1" ref="AS393" ca="1">IFERROR(IF(INDIRECT(ADDRESS($Z393,COLUMN(),4,1,"Monitoraggio"))="","",INDIRECT(ADDRESS($Z393,COLUMN(),4,1,"Monitoraggio"))),"")</f>
        <v/>
      </c>
      <c r="AT393" s="119" t="str" cm="1">
        <f t="array" aca="1" ref="AT393" ca="1">IFERROR(IF(INDIRECT(ADDRESS($Z393,COLUMN(),4,1,"Monitoraggio"))="","",INDIRECT(ADDRESS($Z393,COLUMN(),4,1,"Monitoraggio"))),"")</f>
        <v/>
      </c>
      <c r="AU393" s="79" t="str" cm="1">
        <f t="array" aca="1" ref="AU393" ca="1">IFERROR(IF(INDIRECT(ADDRESS($Z393,COLUMN(),4,1,"Monitoraggio"))="","",INDIRECT(ADDRESS($Z393,COLUMN(),4,1,"Monitoraggio"))),"")</f>
        <v/>
      </c>
      <c r="AV393" s="119" t="str" cm="1">
        <f t="array" aca="1" ref="AV393" ca="1">IFERROR(IF(INDIRECT(ADDRESS($Z393,COLUMN(),4,1,"Monitoraggio"))="","",INDIRECT(ADDRESS($Z393,COLUMN(),4,1,"Monitoraggio"))),"")</f>
        <v/>
      </c>
      <c r="AW393" s="124" t="str" cm="1">
        <f t="array" aca="1" ref="AW393" ca="1">IFERROR(IF(INDIRECT(ADDRESS($Z393,COLUMN(),4,1,"Monitoraggio"))="","",INDIRECT(ADDRESS($Z393,COLUMN(),4,1,"Monitoraggio"))),"")</f>
        <v/>
      </c>
      <c r="AX393" s="62" t="str" cm="1">
        <f t="array" aca="1" ref="AX393" ca="1">IFERROR(IF(INDIRECT(ADDRESS($Z393,COLUMN(),4,1,"Monitoraggio"))="","",INDIRECT(ADDRESS($Z393,COLUMN(),4,1,"Monitoraggio"))),"")</f>
        <v/>
      </c>
      <c r="AY393" s="79" t="str" cm="1">
        <f t="array" aca="1" ref="AY393" ca="1">IFERROR(IF(INDIRECT(ADDRESS($Z393,COLUMN(),4,1,"Monitoraggio"))="","",INDIRECT(ADDRESS($Z393,COLUMN(),4,1,"Monitoraggio"))),"")</f>
        <v/>
      </c>
      <c r="AZ393" s="84" t="str" cm="1">
        <f t="array" aca="1" ref="AZ393" ca="1">IFERROR(IF(INDIRECT(ADDRESS($Z393,COLUMN(),4,1,"Monitoraggio"))="","",INDIRECT(ADDRESS($Z393,COLUMN(),4,1,"Monitoraggio"))),"")</f>
        <v/>
      </c>
      <c r="BA393" s="81" t="str" cm="1">
        <f t="array" aca="1" ref="BA393" ca="1">IFERROR(IF(INDIRECT(ADDRESS($Z393,COLUMN(),4,1,"Monitoraggio"))="","",INDIRECT(ADDRESS($Z393,COLUMN(),4,1,"Monitoraggio"))),"")</f>
        <v/>
      </c>
      <c r="BB393" s="86" t="str" cm="1">
        <f t="array" aca="1" ref="BB393" ca="1">IFERROR(IF(INDIRECT(ADDRESS($Z393,COLUMN(),4,1,"Monitoraggio"))="","",INDIRECT(ADDRESS($Z393,COLUMN(),4,1,"Monitoraggio"))),"")</f>
        <v/>
      </c>
      <c r="BC393" s="79" t="str" cm="1">
        <f t="array" aca="1" ref="BC393" ca="1">IFERROR(IF(INDIRECT(ADDRESS($Z393,COLUMN(),4,1,"Monitoraggio"))="","",INDIRECT(ADDRESS($Z393,COLUMN(),4,1,"Monitoraggio"))),"")</f>
        <v/>
      </c>
      <c r="BD393" s="79" t="str" cm="1">
        <f t="array" aca="1" ref="BD393" ca="1">IFERROR(IF(INDIRECT(ADDRESS($Z393,COLUMN(),4,1,"Monitoraggio"))="","",INDIRECT(ADDRESS($Z393,COLUMN(),4,1,"Monitoraggio"))),"")</f>
        <v/>
      </c>
      <c r="BE393" s="79" t="str" cm="1">
        <f t="array" aca="1" ref="BE393" ca="1">IFERROR(IF(INDIRECT(ADDRESS($Z393,COLUMN(),4,1,"Monitoraggio"))="","",INDIRECT(ADDRESS($Z393,COLUMN(),4,1,"Monitoraggio"))),"")</f>
        <v/>
      </c>
      <c r="BF393" s="79" t="str" cm="1">
        <f t="array" aca="1" ref="BF393" ca="1">IFERROR(IF(INDIRECT(ADDRESS($Z393,COLUMN(),4,1,"Monitoraggio"))="","",INDIRECT(ADDRESS($Z393,COLUMN(),4,1,"Monitoraggio"))),"")</f>
        <v/>
      </c>
      <c r="BG393" s="114" t="str" cm="1">
        <f t="array" aca="1" ref="BG393" ca="1">IFERROR(IF(INDIRECT(ADDRESS($Z393,COLUMN(),4,1,"Monitoraggio"))="","",INDIRECT(ADDRESS($Z393,COLUMN(),4,1,"Monitoraggio"))),"")</f>
        <v/>
      </c>
      <c r="BH393" s="48" t="str" cm="1">
        <f t="array" aca="1" ref="BH393" ca="1">IFERROR(IF(INDIRECT(ADDRESS($Z393,COLUMN(),4,1,"Monitoraggio"))="","",INDIRECT(ADDRESS($Z393,COLUMN(),4,1,"Monitoraggio"))),"")</f>
        <v/>
      </c>
      <c r="BI393" s="84" t="str" cm="1">
        <f t="array" aca="1" ref="BI393" ca="1">IFERROR(IF(INDIRECT(ADDRESS($Z393,COLUMN(),4,1,"Monitoraggio"))="","",INDIRECT(ADDRESS($Z393,COLUMN(),4,1,"Monitoraggio"))),"")</f>
        <v/>
      </c>
      <c r="BJ393" s="81" t="str" cm="1">
        <f t="array" aca="1" ref="BJ393" ca="1">IFERROR(IF(INDIRECT(ADDRESS($Z393,COLUMN(),4,1,"Monitoraggio"))="","",INDIRECT(ADDRESS($Z393,COLUMN(),4,1,"Monitoraggio"))),"")</f>
        <v/>
      </c>
    </row>
    <row r="394" spans="26:62" x14ac:dyDescent="0.2">
      <c r="Z394" s="132" t="str">
        <f>IFERROR(MATCH(ROW()-9,Monitoraggio!Z$1:Z$1000,0),"")</f>
        <v/>
      </c>
      <c r="AA394" s="60" t="str" cm="1">
        <f t="array" aca="1" ref="AA394" ca="1">IFERROR(IF(INDIRECT(ADDRESS($Z394,COLUMN(),4,1,"Monitoraggio"))="","",INDIRECT(ADDRESS($Z394,COLUMN(),4,1,"Monitoraggio"))),"")</f>
        <v/>
      </c>
      <c r="AB394" s="114" t="str" cm="1">
        <f t="array" aca="1" ref="AB394" ca="1">IFERROR(IF(INDIRECT(ADDRESS($Z394,COLUMN(),4,1,"Monitoraggio"))="","",INDIRECT(ADDRESS($Z394,COLUMN(),4,1,"Monitoraggio"))),"")</f>
        <v/>
      </c>
      <c r="AC394" s="114" t="str" cm="1">
        <f t="array" aca="1" ref="AC394" ca="1">IFERROR(IF(INDIRECT(ADDRESS($Z394,COLUMN(),4,1,"Monitoraggio"))="","",INDIRECT(ADDRESS($Z394,COLUMN(),4,1,"Monitoraggio"))),"")</f>
        <v/>
      </c>
      <c r="AD394" s="48" t="str" cm="1">
        <f t="array" aca="1" ref="AD394" ca="1">IFERROR(IF(INDIRECT(ADDRESS($Z394,COLUMN(),4,1,"Monitoraggio"))="","",INDIRECT(ADDRESS($Z394,COLUMN(),4,1,"Monitoraggio"))),"")</f>
        <v/>
      </c>
      <c r="AE394" s="61" t="str" cm="1">
        <f t="array" aca="1" ref="AE394" ca="1">IFERROR(IF(INDIRECT(ADDRESS($Z394,COLUMN(),4,1,"Monitoraggio"))="","",INDIRECT(ADDRESS($Z394,COLUMN(),4,1,"Monitoraggio"))),"")</f>
        <v/>
      </c>
      <c r="AF394" s="116" t="str" cm="1">
        <f t="array" aca="1" ref="AF394" ca="1">IFERROR(IF(INDIRECT(ADDRESS($Z394,COLUMN(),4,1,"Monitoraggio"))="","",INDIRECT(ADDRESS($Z394,COLUMN(),4,1,"Monitoraggio"))),"")</f>
        <v/>
      </c>
      <c r="AG394" s="61" t="str" cm="1">
        <f t="array" aca="1" ref="AG394" ca="1">IFERROR(IF(INDIRECT(ADDRESS($Z394,COLUMN(),4,1,"Monitoraggio"))="","",INDIRECT(ADDRESS($Z394,COLUMN(),4,1,"Monitoraggio"))),"")</f>
        <v/>
      </c>
      <c r="AH394" s="116" t="str" cm="1">
        <f t="array" aca="1" ref="AH394" ca="1">IFERROR(IF(INDIRECT(ADDRESS($Z394,COLUMN(),4,1,"Monitoraggio"))="","",INDIRECT(ADDRESS($Z394,COLUMN(),4,1,"Monitoraggio"))),"")</f>
        <v/>
      </c>
      <c r="AI394" s="114" t="str" cm="1">
        <f t="array" aca="1" ref="AI394" ca="1">IFERROR(IF(INDIRECT(ADDRESS($Z394,COLUMN(),4,1,"Monitoraggio"))="","",INDIRECT(ADDRESS($Z394,COLUMN(),4,1,"Monitoraggio"))),"")</f>
        <v/>
      </c>
      <c r="AJ394" s="118" t="str" cm="1">
        <f t="array" aca="1" ref="AJ394" ca="1">IFERROR(IF(INDIRECT(ADDRESS($Z394,COLUMN(),4,1,"Monitoraggio"))="","",INDIRECT(ADDRESS($Z394,COLUMN(),4,1,"Monitoraggio"))),"")</f>
        <v/>
      </c>
      <c r="AK394" s="119" t="str" cm="1">
        <f t="array" aca="1" ref="AK394" ca="1">IFERROR(IF(INDIRECT(ADDRESS($Z394,COLUMN(),4,1,"Monitoraggio"))="","",INDIRECT(ADDRESS($Z394,COLUMN(),4,1,"Monitoraggio"))),"")</f>
        <v/>
      </c>
      <c r="AL394" s="79" t="str" cm="1">
        <f t="array" aca="1" ref="AL394" ca="1">IFERROR(IF(INDIRECT(ADDRESS($Z394,COLUMN(),4,1,"Monitoraggio"))="","",INDIRECT(ADDRESS($Z394,COLUMN(),4,1,"Monitoraggio"))),"")</f>
        <v/>
      </c>
      <c r="AM394" s="77" t="str" cm="1">
        <f t="array" aca="1" ref="AM394" ca="1">IFERROR(IF(INDIRECT(ADDRESS($Z394,COLUMN(),4,1,"Monitoraggio"))="","",INDIRECT(ADDRESS($Z394,COLUMN(),4,1,"Monitoraggio"))),"")</f>
        <v/>
      </c>
      <c r="AN394" s="79" t="str" cm="1">
        <f t="array" aca="1" ref="AN394" ca="1">IFERROR(IF(INDIRECT(ADDRESS($Z394,COLUMN(),4,1,"Monitoraggio"))="","",INDIRECT(ADDRESS($Z394,COLUMN(),4,1,"Monitoraggio"))),"")</f>
        <v/>
      </c>
      <c r="AO394" s="79" t="str" cm="1">
        <f t="array" aca="1" ref="AO394" ca="1">IFERROR(IF(INDIRECT(ADDRESS($Z394,COLUMN(),4,1,"Monitoraggio"))="","",INDIRECT(ADDRESS($Z394,COLUMN(),4,1,"Monitoraggio"))),"")</f>
        <v/>
      </c>
      <c r="AP394" s="79" t="str" cm="1">
        <f t="array" aca="1" ref="AP394" ca="1">IFERROR(IF(INDIRECT(ADDRESS($Z394,COLUMN(),4,1,"Monitoraggio"))="","",INDIRECT(ADDRESS($Z394,COLUMN(),4,1,"Monitoraggio"))),"")</f>
        <v/>
      </c>
      <c r="AQ394" s="81" t="str" cm="1">
        <f t="array" aca="1" ref="AQ394" ca="1">IFERROR(IF(INDIRECT(ADDRESS($Z394,COLUMN(),4,1,"Monitoraggio"))="","",INDIRECT(ADDRESS($Z394,COLUMN(),4,1,"Monitoraggio"))),"")</f>
        <v/>
      </c>
      <c r="AR394" s="122" t="str" cm="1">
        <f t="array" aca="1" ref="AR394" ca="1">IFERROR(IF(INDIRECT(ADDRESS($Z394,COLUMN(),4,1,"Monitoraggio"))="","",INDIRECT(ADDRESS($Z394,COLUMN(),4,1,"Monitoraggio"))),"")</f>
        <v/>
      </c>
      <c r="AS394" s="118" t="str" cm="1">
        <f t="array" aca="1" ref="AS394" ca="1">IFERROR(IF(INDIRECT(ADDRESS($Z394,COLUMN(),4,1,"Monitoraggio"))="","",INDIRECT(ADDRESS($Z394,COLUMN(),4,1,"Monitoraggio"))),"")</f>
        <v/>
      </c>
      <c r="AT394" s="119" t="str" cm="1">
        <f t="array" aca="1" ref="AT394" ca="1">IFERROR(IF(INDIRECT(ADDRESS($Z394,COLUMN(),4,1,"Monitoraggio"))="","",INDIRECT(ADDRESS($Z394,COLUMN(),4,1,"Monitoraggio"))),"")</f>
        <v/>
      </c>
      <c r="AU394" s="79" t="str" cm="1">
        <f t="array" aca="1" ref="AU394" ca="1">IFERROR(IF(INDIRECT(ADDRESS($Z394,COLUMN(),4,1,"Monitoraggio"))="","",INDIRECT(ADDRESS($Z394,COLUMN(),4,1,"Monitoraggio"))),"")</f>
        <v/>
      </c>
      <c r="AV394" s="119" t="str" cm="1">
        <f t="array" aca="1" ref="AV394" ca="1">IFERROR(IF(INDIRECT(ADDRESS($Z394,COLUMN(),4,1,"Monitoraggio"))="","",INDIRECT(ADDRESS($Z394,COLUMN(),4,1,"Monitoraggio"))),"")</f>
        <v/>
      </c>
      <c r="AW394" s="124" t="str" cm="1">
        <f t="array" aca="1" ref="AW394" ca="1">IFERROR(IF(INDIRECT(ADDRESS($Z394,COLUMN(),4,1,"Monitoraggio"))="","",INDIRECT(ADDRESS($Z394,COLUMN(),4,1,"Monitoraggio"))),"")</f>
        <v/>
      </c>
      <c r="AX394" s="62" t="str" cm="1">
        <f t="array" aca="1" ref="AX394" ca="1">IFERROR(IF(INDIRECT(ADDRESS($Z394,COLUMN(),4,1,"Monitoraggio"))="","",INDIRECT(ADDRESS($Z394,COLUMN(),4,1,"Monitoraggio"))),"")</f>
        <v/>
      </c>
      <c r="AY394" s="79" t="str" cm="1">
        <f t="array" aca="1" ref="AY394" ca="1">IFERROR(IF(INDIRECT(ADDRESS($Z394,COLUMN(),4,1,"Monitoraggio"))="","",INDIRECT(ADDRESS($Z394,COLUMN(),4,1,"Monitoraggio"))),"")</f>
        <v/>
      </c>
      <c r="AZ394" s="84" t="str" cm="1">
        <f t="array" aca="1" ref="AZ394" ca="1">IFERROR(IF(INDIRECT(ADDRESS($Z394,COLUMN(),4,1,"Monitoraggio"))="","",INDIRECT(ADDRESS($Z394,COLUMN(),4,1,"Monitoraggio"))),"")</f>
        <v/>
      </c>
      <c r="BA394" s="81" t="str" cm="1">
        <f t="array" aca="1" ref="BA394" ca="1">IFERROR(IF(INDIRECT(ADDRESS($Z394,COLUMN(),4,1,"Monitoraggio"))="","",INDIRECT(ADDRESS($Z394,COLUMN(),4,1,"Monitoraggio"))),"")</f>
        <v/>
      </c>
      <c r="BB394" s="86" t="str" cm="1">
        <f t="array" aca="1" ref="BB394" ca="1">IFERROR(IF(INDIRECT(ADDRESS($Z394,COLUMN(),4,1,"Monitoraggio"))="","",INDIRECT(ADDRESS($Z394,COLUMN(),4,1,"Monitoraggio"))),"")</f>
        <v/>
      </c>
      <c r="BC394" s="79" t="str" cm="1">
        <f t="array" aca="1" ref="BC394" ca="1">IFERROR(IF(INDIRECT(ADDRESS($Z394,COLUMN(),4,1,"Monitoraggio"))="","",INDIRECT(ADDRESS($Z394,COLUMN(),4,1,"Monitoraggio"))),"")</f>
        <v/>
      </c>
      <c r="BD394" s="79" t="str" cm="1">
        <f t="array" aca="1" ref="BD394" ca="1">IFERROR(IF(INDIRECT(ADDRESS($Z394,COLUMN(),4,1,"Monitoraggio"))="","",INDIRECT(ADDRESS($Z394,COLUMN(),4,1,"Monitoraggio"))),"")</f>
        <v/>
      </c>
      <c r="BE394" s="79" t="str" cm="1">
        <f t="array" aca="1" ref="BE394" ca="1">IFERROR(IF(INDIRECT(ADDRESS($Z394,COLUMN(),4,1,"Monitoraggio"))="","",INDIRECT(ADDRESS($Z394,COLUMN(),4,1,"Monitoraggio"))),"")</f>
        <v/>
      </c>
      <c r="BF394" s="79" t="str" cm="1">
        <f t="array" aca="1" ref="BF394" ca="1">IFERROR(IF(INDIRECT(ADDRESS($Z394,COLUMN(),4,1,"Monitoraggio"))="","",INDIRECT(ADDRESS($Z394,COLUMN(),4,1,"Monitoraggio"))),"")</f>
        <v/>
      </c>
      <c r="BG394" s="114" t="str" cm="1">
        <f t="array" aca="1" ref="BG394" ca="1">IFERROR(IF(INDIRECT(ADDRESS($Z394,COLUMN(),4,1,"Monitoraggio"))="","",INDIRECT(ADDRESS($Z394,COLUMN(),4,1,"Monitoraggio"))),"")</f>
        <v/>
      </c>
      <c r="BH394" s="48" t="str" cm="1">
        <f t="array" aca="1" ref="BH394" ca="1">IFERROR(IF(INDIRECT(ADDRESS($Z394,COLUMN(),4,1,"Monitoraggio"))="","",INDIRECT(ADDRESS($Z394,COLUMN(),4,1,"Monitoraggio"))),"")</f>
        <v/>
      </c>
      <c r="BI394" s="84" t="str" cm="1">
        <f t="array" aca="1" ref="BI394" ca="1">IFERROR(IF(INDIRECT(ADDRESS($Z394,COLUMN(),4,1,"Monitoraggio"))="","",INDIRECT(ADDRESS($Z394,COLUMN(),4,1,"Monitoraggio"))),"")</f>
        <v/>
      </c>
      <c r="BJ394" s="81" t="str" cm="1">
        <f t="array" aca="1" ref="BJ394" ca="1">IFERROR(IF(INDIRECT(ADDRESS($Z394,COLUMN(),4,1,"Monitoraggio"))="","",INDIRECT(ADDRESS($Z394,COLUMN(),4,1,"Monitoraggio"))),"")</f>
        <v/>
      </c>
    </row>
    <row r="395" spans="26:62" x14ac:dyDescent="0.2">
      <c r="Z395" s="132" t="str">
        <f>IFERROR(MATCH(ROW()-9,Monitoraggio!Z$1:Z$1000,0),"")</f>
        <v/>
      </c>
      <c r="AA395" s="60" t="str" cm="1">
        <f t="array" aca="1" ref="AA395" ca="1">IFERROR(IF(INDIRECT(ADDRESS($Z395,COLUMN(),4,1,"Monitoraggio"))="","",INDIRECT(ADDRESS($Z395,COLUMN(),4,1,"Monitoraggio"))),"")</f>
        <v/>
      </c>
      <c r="AB395" s="114" t="str" cm="1">
        <f t="array" aca="1" ref="AB395" ca="1">IFERROR(IF(INDIRECT(ADDRESS($Z395,COLUMN(),4,1,"Monitoraggio"))="","",INDIRECT(ADDRESS($Z395,COLUMN(),4,1,"Monitoraggio"))),"")</f>
        <v/>
      </c>
      <c r="AC395" s="114" t="str" cm="1">
        <f t="array" aca="1" ref="AC395" ca="1">IFERROR(IF(INDIRECT(ADDRESS($Z395,COLUMN(),4,1,"Monitoraggio"))="","",INDIRECT(ADDRESS($Z395,COLUMN(),4,1,"Monitoraggio"))),"")</f>
        <v/>
      </c>
      <c r="AD395" s="48" t="str" cm="1">
        <f t="array" aca="1" ref="AD395" ca="1">IFERROR(IF(INDIRECT(ADDRESS($Z395,COLUMN(),4,1,"Monitoraggio"))="","",INDIRECT(ADDRESS($Z395,COLUMN(),4,1,"Monitoraggio"))),"")</f>
        <v/>
      </c>
      <c r="AE395" s="61" t="str" cm="1">
        <f t="array" aca="1" ref="AE395" ca="1">IFERROR(IF(INDIRECT(ADDRESS($Z395,COLUMN(),4,1,"Monitoraggio"))="","",INDIRECT(ADDRESS($Z395,COLUMN(),4,1,"Monitoraggio"))),"")</f>
        <v/>
      </c>
      <c r="AF395" s="116" t="str" cm="1">
        <f t="array" aca="1" ref="AF395" ca="1">IFERROR(IF(INDIRECT(ADDRESS($Z395,COLUMN(),4,1,"Monitoraggio"))="","",INDIRECT(ADDRESS($Z395,COLUMN(),4,1,"Monitoraggio"))),"")</f>
        <v/>
      </c>
      <c r="AG395" s="61" t="str" cm="1">
        <f t="array" aca="1" ref="AG395" ca="1">IFERROR(IF(INDIRECT(ADDRESS($Z395,COLUMN(),4,1,"Monitoraggio"))="","",INDIRECT(ADDRESS($Z395,COLUMN(),4,1,"Monitoraggio"))),"")</f>
        <v/>
      </c>
      <c r="AH395" s="116" t="str" cm="1">
        <f t="array" aca="1" ref="AH395" ca="1">IFERROR(IF(INDIRECT(ADDRESS($Z395,COLUMN(),4,1,"Monitoraggio"))="","",INDIRECT(ADDRESS($Z395,COLUMN(),4,1,"Monitoraggio"))),"")</f>
        <v/>
      </c>
      <c r="AI395" s="114" t="str" cm="1">
        <f t="array" aca="1" ref="AI395" ca="1">IFERROR(IF(INDIRECT(ADDRESS($Z395,COLUMN(),4,1,"Monitoraggio"))="","",INDIRECT(ADDRESS($Z395,COLUMN(),4,1,"Monitoraggio"))),"")</f>
        <v/>
      </c>
      <c r="AJ395" s="118" t="str" cm="1">
        <f t="array" aca="1" ref="AJ395" ca="1">IFERROR(IF(INDIRECT(ADDRESS($Z395,COLUMN(),4,1,"Monitoraggio"))="","",INDIRECT(ADDRESS($Z395,COLUMN(),4,1,"Monitoraggio"))),"")</f>
        <v/>
      </c>
      <c r="AK395" s="119" t="str" cm="1">
        <f t="array" aca="1" ref="AK395" ca="1">IFERROR(IF(INDIRECT(ADDRESS($Z395,COLUMN(),4,1,"Monitoraggio"))="","",INDIRECT(ADDRESS($Z395,COLUMN(),4,1,"Monitoraggio"))),"")</f>
        <v/>
      </c>
      <c r="AL395" s="79" t="str" cm="1">
        <f t="array" aca="1" ref="AL395" ca="1">IFERROR(IF(INDIRECT(ADDRESS($Z395,COLUMN(),4,1,"Monitoraggio"))="","",INDIRECT(ADDRESS($Z395,COLUMN(),4,1,"Monitoraggio"))),"")</f>
        <v/>
      </c>
      <c r="AM395" s="77" t="str" cm="1">
        <f t="array" aca="1" ref="AM395" ca="1">IFERROR(IF(INDIRECT(ADDRESS($Z395,COLUMN(),4,1,"Monitoraggio"))="","",INDIRECT(ADDRESS($Z395,COLUMN(),4,1,"Monitoraggio"))),"")</f>
        <v/>
      </c>
      <c r="AN395" s="79" t="str" cm="1">
        <f t="array" aca="1" ref="AN395" ca="1">IFERROR(IF(INDIRECT(ADDRESS($Z395,COLUMN(),4,1,"Monitoraggio"))="","",INDIRECT(ADDRESS($Z395,COLUMN(),4,1,"Monitoraggio"))),"")</f>
        <v/>
      </c>
      <c r="AO395" s="79" t="str" cm="1">
        <f t="array" aca="1" ref="AO395" ca="1">IFERROR(IF(INDIRECT(ADDRESS($Z395,COLUMN(),4,1,"Monitoraggio"))="","",INDIRECT(ADDRESS($Z395,COLUMN(),4,1,"Monitoraggio"))),"")</f>
        <v/>
      </c>
      <c r="AP395" s="79" t="str" cm="1">
        <f t="array" aca="1" ref="AP395" ca="1">IFERROR(IF(INDIRECT(ADDRESS($Z395,COLUMN(),4,1,"Monitoraggio"))="","",INDIRECT(ADDRESS($Z395,COLUMN(),4,1,"Monitoraggio"))),"")</f>
        <v/>
      </c>
      <c r="AQ395" s="81" t="str" cm="1">
        <f t="array" aca="1" ref="AQ395" ca="1">IFERROR(IF(INDIRECT(ADDRESS($Z395,COLUMN(),4,1,"Monitoraggio"))="","",INDIRECT(ADDRESS($Z395,COLUMN(),4,1,"Monitoraggio"))),"")</f>
        <v/>
      </c>
      <c r="AR395" s="122" t="str" cm="1">
        <f t="array" aca="1" ref="AR395" ca="1">IFERROR(IF(INDIRECT(ADDRESS($Z395,COLUMN(),4,1,"Monitoraggio"))="","",INDIRECT(ADDRESS($Z395,COLUMN(),4,1,"Monitoraggio"))),"")</f>
        <v/>
      </c>
      <c r="AS395" s="118" t="str" cm="1">
        <f t="array" aca="1" ref="AS395" ca="1">IFERROR(IF(INDIRECT(ADDRESS($Z395,COLUMN(),4,1,"Monitoraggio"))="","",INDIRECT(ADDRESS($Z395,COLUMN(),4,1,"Monitoraggio"))),"")</f>
        <v/>
      </c>
      <c r="AT395" s="119" t="str" cm="1">
        <f t="array" aca="1" ref="AT395" ca="1">IFERROR(IF(INDIRECT(ADDRESS($Z395,COLUMN(),4,1,"Monitoraggio"))="","",INDIRECT(ADDRESS($Z395,COLUMN(),4,1,"Monitoraggio"))),"")</f>
        <v/>
      </c>
      <c r="AU395" s="79" t="str" cm="1">
        <f t="array" aca="1" ref="AU395" ca="1">IFERROR(IF(INDIRECT(ADDRESS($Z395,COLUMN(),4,1,"Monitoraggio"))="","",INDIRECT(ADDRESS($Z395,COLUMN(),4,1,"Monitoraggio"))),"")</f>
        <v/>
      </c>
      <c r="AV395" s="119" t="str" cm="1">
        <f t="array" aca="1" ref="AV395" ca="1">IFERROR(IF(INDIRECT(ADDRESS($Z395,COLUMN(),4,1,"Monitoraggio"))="","",INDIRECT(ADDRESS($Z395,COLUMN(),4,1,"Monitoraggio"))),"")</f>
        <v/>
      </c>
      <c r="AW395" s="124" t="str" cm="1">
        <f t="array" aca="1" ref="AW395" ca="1">IFERROR(IF(INDIRECT(ADDRESS($Z395,COLUMN(),4,1,"Monitoraggio"))="","",INDIRECT(ADDRESS($Z395,COLUMN(),4,1,"Monitoraggio"))),"")</f>
        <v/>
      </c>
      <c r="AX395" s="62" t="str" cm="1">
        <f t="array" aca="1" ref="AX395" ca="1">IFERROR(IF(INDIRECT(ADDRESS($Z395,COLUMN(),4,1,"Monitoraggio"))="","",INDIRECT(ADDRESS($Z395,COLUMN(),4,1,"Monitoraggio"))),"")</f>
        <v/>
      </c>
      <c r="AY395" s="79" t="str" cm="1">
        <f t="array" aca="1" ref="AY395" ca="1">IFERROR(IF(INDIRECT(ADDRESS($Z395,COLUMN(),4,1,"Monitoraggio"))="","",INDIRECT(ADDRESS($Z395,COLUMN(),4,1,"Monitoraggio"))),"")</f>
        <v/>
      </c>
      <c r="AZ395" s="84" t="str" cm="1">
        <f t="array" aca="1" ref="AZ395" ca="1">IFERROR(IF(INDIRECT(ADDRESS($Z395,COLUMN(),4,1,"Monitoraggio"))="","",INDIRECT(ADDRESS($Z395,COLUMN(),4,1,"Monitoraggio"))),"")</f>
        <v/>
      </c>
      <c r="BA395" s="81" t="str" cm="1">
        <f t="array" aca="1" ref="BA395" ca="1">IFERROR(IF(INDIRECT(ADDRESS($Z395,COLUMN(),4,1,"Monitoraggio"))="","",INDIRECT(ADDRESS($Z395,COLUMN(),4,1,"Monitoraggio"))),"")</f>
        <v/>
      </c>
      <c r="BB395" s="86" t="str" cm="1">
        <f t="array" aca="1" ref="BB395" ca="1">IFERROR(IF(INDIRECT(ADDRESS($Z395,COLUMN(),4,1,"Monitoraggio"))="","",INDIRECT(ADDRESS($Z395,COLUMN(),4,1,"Monitoraggio"))),"")</f>
        <v/>
      </c>
      <c r="BC395" s="79" t="str" cm="1">
        <f t="array" aca="1" ref="BC395" ca="1">IFERROR(IF(INDIRECT(ADDRESS($Z395,COLUMN(),4,1,"Monitoraggio"))="","",INDIRECT(ADDRESS($Z395,COLUMN(),4,1,"Monitoraggio"))),"")</f>
        <v/>
      </c>
      <c r="BD395" s="79" t="str" cm="1">
        <f t="array" aca="1" ref="BD395" ca="1">IFERROR(IF(INDIRECT(ADDRESS($Z395,COLUMN(),4,1,"Monitoraggio"))="","",INDIRECT(ADDRESS($Z395,COLUMN(),4,1,"Monitoraggio"))),"")</f>
        <v/>
      </c>
      <c r="BE395" s="79" t="str" cm="1">
        <f t="array" aca="1" ref="BE395" ca="1">IFERROR(IF(INDIRECT(ADDRESS($Z395,COLUMN(),4,1,"Monitoraggio"))="","",INDIRECT(ADDRESS($Z395,COLUMN(),4,1,"Monitoraggio"))),"")</f>
        <v/>
      </c>
      <c r="BF395" s="79" t="str" cm="1">
        <f t="array" aca="1" ref="BF395" ca="1">IFERROR(IF(INDIRECT(ADDRESS($Z395,COLUMN(),4,1,"Monitoraggio"))="","",INDIRECT(ADDRESS($Z395,COLUMN(),4,1,"Monitoraggio"))),"")</f>
        <v/>
      </c>
      <c r="BG395" s="114" t="str" cm="1">
        <f t="array" aca="1" ref="BG395" ca="1">IFERROR(IF(INDIRECT(ADDRESS($Z395,COLUMN(),4,1,"Monitoraggio"))="","",INDIRECT(ADDRESS($Z395,COLUMN(),4,1,"Monitoraggio"))),"")</f>
        <v/>
      </c>
      <c r="BH395" s="48" t="str" cm="1">
        <f t="array" aca="1" ref="BH395" ca="1">IFERROR(IF(INDIRECT(ADDRESS($Z395,COLUMN(),4,1,"Monitoraggio"))="","",INDIRECT(ADDRESS($Z395,COLUMN(),4,1,"Monitoraggio"))),"")</f>
        <v/>
      </c>
      <c r="BI395" s="84" t="str" cm="1">
        <f t="array" aca="1" ref="BI395" ca="1">IFERROR(IF(INDIRECT(ADDRESS($Z395,COLUMN(),4,1,"Monitoraggio"))="","",INDIRECT(ADDRESS($Z395,COLUMN(),4,1,"Monitoraggio"))),"")</f>
        <v/>
      </c>
      <c r="BJ395" s="81" t="str" cm="1">
        <f t="array" aca="1" ref="BJ395" ca="1">IFERROR(IF(INDIRECT(ADDRESS($Z395,COLUMN(),4,1,"Monitoraggio"))="","",INDIRECT(ADDRESS($Z395,COLUMN(),4,1,"Monitoraggio"))),"")</f>
        <v/>
      </c>
    </row>
    <row r="396" spans="26:62" x14ac:dyDescent="0.2">
      <c r="Z396" s="132" t="str">
        <f>IFERROR(MATCH(ROW()-9,Monitoraggio!Z$1:Z$1000,0),"")</f>
        <v/>
      </c>
      <c r="AA396" s="60" t="str" cm="1">
        <f t="array" aca="1" ref="AA396" ca="1">IFERROR(IF(INDIRECT(ADDRESS($Z396,COLUMN(),4,1,"Monitoraggio"))="","",INDIRECT(ADDRESS($Z396,COLUMN(),4,1,"Monitoraggio"))),"")</f>
        <v/>
      </c>
      <c r="AB396" s="114" t="str" cm="1">
        <f t="array" aca="1" ref="AB396" ca="1">IFERROR(IF(INDIRECT(ADDRESS($Z396,COLUMN(),4,1,"Monitoraggio"))="","",INDIRECT(ADDRESS($Z396,COLUMN(),4,1,"Monitoraggio"))),"")</f>
        <v/>
      </c>
      <c r="AC396" s="114" t="str" cm="1">
        <f t="array" aca="1" ref="AC396" ca="1">IFERROR(IF(INDIRECT(ADDRESS($Z396,COLUMN(),4,1,"Monitoraggio"))="","",INDIRECT(ADDRESS($Z396,COLUMN(),4,1,"Monitoraggio"))),"")</f>
        <v/>
      </c>
      <c r="AD396" s="48" t="str" cm="1">
        <f t="array" aca="1" ref="AD396" ca="1">IFERROR(IF(INDIRECT(ADDRESS($Z396,COLUMN(),4,1,"Monitoraggio"))="","",INDIRECT(ADDRESS($Z396,COLUMN(),4,1,"Monitoraggio"))),"")</f>
        <v/>
      </c>
      <c r="AE396" s="61" t="str" cm="1">
        <f t="array" aca="1" ref="AE396" ca="1">IFERROR(IF(INDIRECT(ADDRESS($Z396,COLUMN(),4,1,"Monitoraggio"))="","",INDIRECT(ADDRESS($Z396,COLUMN(),4,1,"Monitoraggio"))),"")</f>
        <v/>
      </c>
      <c r="AF396" s="116" t="str" cm="1">
        <f t="array" aca="1" ref="AF396" ca="1">IFERROR(IF(INDIRECT(ADDRESS($Z396,COLUMN(),4,1,"Monitoraggio"))="","",INDIRECT(ADDRESS($Z396,COLUMN(),4,1,"Monitoraggio"))),"")</f>
        <v/>
      </c>
      <c r="AG396" s="61" t="str" cm="1">
        <f t="array" aca="1" ref="AG396" ca="1">IFERROR(IF(INDIRECT(ADDRESS($Z396,COLUMN(),4,1,"Monitoraggio"))="","",INDIRECT(ADDRESS($Z396,COLUMN(),4,1,"Monitoraggio"))),"")</f>
        <v/>
      </c>
      <c r="AH396" s="116" t="str" cm="1">
        <f t="array" aca="1" ref="AH396" ca="1">IFERROR(IF(INDIRECT(ADDRESS($Z396,COLUMN(),4,1,"Monitoraggio"))="","",INDIRECT(ADDRESS($Z396,COLUMN(),4,1,"Monitoraggio"))),"")</f>
        <v/>
      </c>
      <c r="AI396" s="114" t="str" cm="1">
        <f t="array" aca="1" ref="AI396" ca="1">IFERROR(IF(INDIRECT(ADDRESS($Z396,COLUMN(),4,1,"Monitoraggio"))="","",INDIRECT(ADDRESS($Z396,COLUMN(),4,1,"Monitoraggio"))),"")</f>
        <v/>
      </c>
      <c r="AJ396" s="118" t="str" cm="1">
        <f t="array" aca="1" ref="AJ396" ca="1">IFERROR(IF(INDIRECT(ADDRESS($Z396,COLUMN(),4,1,"Monitoraggio"))="","",INDIRECT(ADDRESS($Z396,COLUMN(),4,1,"Monitoraggio"))),"")</f>
        <v/>
      </c>
      <c r="AK396" s="119" t="str" cm="1">
        <f t="array" aca="1" ref="AK396" ca="1">IFERROR(IF(INDIRECT(ADDRESS($Z396,COLUMN(),4,1,"Monitoraggio"))="","",INDIRECT(ADDRESS($Z396,COLUMN(),4,1,"Monitoraggio"))),"")</f>
        <v/>
      </c>
      <c r="AL396" s="79" t="str" cm="1">
        <f t="array" aca="1" ref="AL396" ca="1">IFERROR(IF(INDIRECT(ADDRESS($Z396,COLUMN(),4,1,"Monitoraggio"))="","",INDIRECT(ADDRESS($Z396,COLUMN(),4,1,"Monitoraggio"))),"")</f>
        <v/>
      </c>
      <c r="AM396" s="77" t="str" cm="1">
        <f t="array" aca="1" ref="AM396" ca="1">IFERROR(IF(INDIRECT(ADDRESS($Z396,COLUMN(),4,1,"Monitoraggio"))="","",INDIRECT(ADDRESS($Z396,COLUMN(),4,1,"Monitoraggio"))),"")</f>
        <v/>
      </c>
      <c r="AN396" s="79" t="str" cm="1">
        <f t="array" aca="1" ref="AN396" ca="1">IFERROR(IF(INDIRECT(ADDRESS($Z396,COLUMN(),4,1,"Monitoraggio"))="","",INDIRECT(ADDRESS($Z396,COLUMN(),4,1,"Monitoraggio"))),"")</f>
        <v/>
      </c>
      <c r="AO396" s="79" t="str" cm="1">
        <f t="array" aca="1" ref="AO396" ca="1">IFERROR(IF(INDIRECT(ADDRESS($Z396,COLUMN(),4,1,"Monitoraggio"))="","",INDIRECT(ADDRESS($Z396,COLUMN(),4,1,"Monitoraggio"))),"")</f>
        <v/>
      </c>
      <c r="AP396" s="79" t="str" cm="1">
        <f t="array" aca="1" ref="AP396" ca="1">IFERROR(IF(INDIRECT(ADDRESS($Z396,COLUMN(),4,1,"Monitoraggio"))="","",INDIRECT(ADDRESS($Z396,COLUMN(),4,1,"Monitoraggio"))),"")</f>
        <v/>
      </c>
      <c r="AQ396" s="81" t="str" cm="1">
        <f t="array" aca="1" ref="AQ396" ca="1">IFERROR(IF(INDIRECT(ADDRESS($Z396,COLUMN(),4,1,"Monitoraggio"))="","",INDIRECT(ADDRESS($Z396,COLUMN(),4,1,"Monitoraggio"))),"")</f>
        <v/>
      </c>
      <c r="AR396" s="122" t="str" cm="1">
        <f t="array" aca="1" ref="AR396" ca="1">IFERROR(IF(INDIRECT(ADDRESS($Z396,COLUMN(),4,1,"Monitoraggio"))="","",INDIRECT(ADDRESS($Z396,COLUMN(),4,1,"Monitoraggio"))),"")</f>
        <v/>
      </c>
      <c r="AS396" s="118" t="str" cm="1">
        <f t="array" aca="1" ref="AS396" ca="1">IFERROR(IF(INDIRECT(ADDRESS($Z396,COLUMN(),4,1,"Monitoraggio"))="","",INDIRECT(ADDRESS($Z396,COLUMN(),4,1,"Monitoraggio"))),"")</f>
        <v/>
      </c>
      <c r="AT396" s="119" t="str" cm="1">
        <f t="array" aca="1" ref="AT396" ca="1">IFERROR(IF(INDIRECT(ADDRESS($Z396,COLUMN(),4,1,"Monitoraggio"))="","",INDIRECT(ADDRESS($Z396,COLUMN(),4,1,"Monitoraggio"))),"")</f>
        <v/>
      </c>
      <c r="AU396" s="79" t="str" cm="1">
        <f t="array" aca="1" ref="AU396" ca="1">IFERROR(IF(INDIRECT(ADDRESS($Z396,COLUMN(),4,1,"Monitoraggio"))="","",INDIRECT(ADDRESS($Z396,COLUMN(),4,1,"Monitoraggio"))),"")</f>
        <v/>
      </c>
      <c r="AV396" s="119" t="str" cm="1">
        <f t="array" aca="1" ref="AV396" ca="1">IFERROR(IF(INDIRECT(ADDRESS($Z396,COLUMN(),4,1,"Monitoraggio"))="","",INDIRECT(ADDRESS($Z396,COLUMN(),4,1,"Monitoraggio"))),"")</f>
        <v/>
      </c>
      <c r="AW396" s="124" t="str" cm="1">
        <f t="array" aca="1" ref="AW396" ca="1">IFERROR(IF(INDIRECT(ADDRESS($Z396,COLUMN(),4,1,"Monitoraggio"))="","",INDIRECT(ADDRESS($Z396,COLUMN(),4,1,"Monitoraggio"))),"")</f>
        <v/>
      </c>
      <c r="AX396" s="62" t="str" cm="1">
        <f t="array" aca="1" ref="AX396" ca="1">IFERROR(IF(INDIRECT(ADDRESS($Z396,COLUMN(),4,1,"Monitoraggio"))="","",INDIRECT(ADDRESS($Z396,COLUMN(),4,1,"Monitoraggio"))),"")</f>
        <v/>
      </c>
      <c r="AY396" s="79" t="str" cm="1">
        <f t="array" aca="1" ref="AY396" ca="1">IFERROR(IF(INDIRECT(ADDRESS($Z396,COLUMN(),4,1,"Monitoraggio"))="","",INDIRECT(ADDRESS($Z396,COLUMN(),4,1,"Monitoraggio"))),"")</f>
        <v/>
      </c>
      <c r="AZ396" s="84" t="str" cm="1">
        <f t="array" aca="1" ref="AZ396" ca="1">IFERROR(IF(INDIRECT(ADDRESS($Z396,COLUMN(),4,1,"Monitoraggio"))="","",INDIRECT(ADDRESS($Z396,COLUMN(),4,1,"Monitoraggio"))),"")</f>
        <v/>
      </c>
      <c r="BA396" s="81" t="str" cm="1">
        <f t="array" aca="1" ref="BA396" ca="1">IFERROR(IF(INDIRECT(ADDRESS($Z396,COLUMN(),4,1,"Monitoraggio"))="","",INDIRECT(ADDRESS($Z396,COLUMN(),4,1,"Monitoraggio"))),"")</f>
        <v/>
      </c>
      <c r="BB396" s="86" t="str" cm="1">
        <f t="array" aca="1" ref="BB396" ca="1">IFERROR(IF(INDIRECT(ADDRESS($Z396,COLUMN(),4,1,"Monitoraggio"))="","",INDIRECT(ADDRESS($Z396,COLUMN(),4,1,"Monitoraggio"))),"")</f>
        <v/>
      </c>
      <c r="BC396" s="79" t="str" cm="1">
        <f t="array" aca="1" ref="BC396" ca="1">IFERROR(IF(INDIRECT(ADDRESS($Z396,COLUMN(),4,1,"Monitoraggio"))="","",INDIRECT(ADDRESS($Z396,COLUMN(),4,1,"Monitoraggio"))),"")</f>
        <v/>
      </c>
      <c r="BD396" s="79" t="str" cm="1">
        <f t="array" aca="1" ref="BD396" ca="1">IFERROR(IF(INDIRECT(ADDRESS($Z396,COLUMN(),4,1,"Monitoraggio"))="","",INDIRECT(ADDRESS($Z396,COLUMN(),4,1,"Monitoraggio"))),"")</f>
        <v/>
      </c>
      <c r="BE396" s="79" t="str" cm="1">
        <f t="array" aca="1" ref="BE396" ca="1">IFERROR(IF(INDIRECT(ADDRESS($Z396,COLUMN(),4,1,"Monitoraggio"))="","",INDIRECT(ADDRESS($Z396,COLUMN(),4,1,"Monitoraggio"))),"")</f>
        <v/>
      </c>
      <c r="BF396" s="79" t="str" cm="1">
        <f t="array" aca="1" ref="BF396" ca="1">IFERROR(IF(INDIRECT(ADDRESS($Z396,COLUMN(),4,1,"Monitoraggio"))="","",INDIRECT(ADDRESS($Z396,COLUMN(),4,1,"Monitoraggio"))),"")</f>
        <v/>
      </c>
      <c r="BG396" s="114" t="str" cm="1">
        <f t="array" aca="1" ref="BG396" ca="1">IFERROR(IF(INDIRECT(ADDRESS($Z396,COLUMN(),4,1,"Monitoraggio"))="","",INDIRECT(ADDRESS($Z396,COLUMN(),4,1,"Monitoraggio"))),"")</f>
        <v/>
      </c>
      <c r="BH396" s="48" t="str" cm="1">
        <f t="array" aca="1" ref="BH396" ca="1">IFERROR(IF(INDIRECT(ADDRESS($Z396,COLUMN(),4,1,"Monitoraggio"))="","",INDIRECT(ADDRESS($Z396,COLUMN(),4,1,"Monitoraggio"))),"")</f>
        <v/>
      </c>
      <c r="BI396" s="84" t="str" cm="1">
        <f t="array" aca="1" ref="BI396" ca="1">IFERROR(IF(INDIRECT(ADDRESS($Z396,COLUMN(),4,1,"Monitoraggio"))="","",INDIRECT(ADDRESS($Z396,COLUMN(),4,1,"Monitoraggio"))),"")</f>
        <v/>
      </c>
      <c r="BJ396" s="81" t="str" cm="1">
        <f t="array" aca="1" ref="BJ396" ca="1">IFERROR(IF(INDIRECT(ADDRESS($Z396,COLUMN(),4,1,"Monitoraggio"))="","",INDIRECT(ADDRESS($Z396,COLUMN(),4,1,"Monitoraggio"))),"")</f>
        <v/>
      </c>
    </row>
    <row r="397" spans="26:62" x14ac:dyDescent="0.2">
      <c r="Z397" s="132" t="str">
        <f>IFERROR(MATCH(ROW()-9,Monitoraggio!Z$1:Z$1000,0),"")</f>
        <v/>
      </c>
      <c r="AA397" s="60" t="str" cm="1">
        <f t="array" aca="1" ref="AA397" ca="1">IFERROR(IF(INDIRECT(ADDRESS($Z397,COLUMN(),4,1,"Monitoraggio"))="","",INDIRECT(ADDRESS($Z397,COLUMN(),4,1,"Monitoraggio"))),"")</f>
        <v/>
      </c>
      <c r="AB397" s="114" t="str" cm="1">
        <f t="array" aca="1" ref="AB397" ca="1">IFERROR(IF(INDIRECT(ADDRESS($Z397,COLUMN(),4,1,"Monitoraggio"))="","",INDIRECT(ADDRESS($Z397,COLUMN(),4,1,"Monitoraggio"))),"")</f>
        <v/>
      </c>
      <c r="AC397" s="114" t="str" cm="1">
        <f t="array" aca="1" ref="AC397" ca="1">IFERROR(IF(INDIRECT(ADDRESS($Z397,COLUMN(),4,1,"Monitoraggio"))="","",INDIRECT(ADDRESS($Z397,COLUMN(),4,1,"Monitoraggio"))),"")</f>
        <v/>
      </c>
      <c r="AD397" s="48" t="str" cm="1">
        <f t="array" aca="1" ref="AD397" ca="1">IFERROR(IF(INDIRECT(ADDRESS($Z397,COLUMN(),4,1,"Monitoraggio"))="","",INDIRECT(ADDRESS($Z397,COLUMN(),4,1,"Monitoraggio"))),"")</f>
        <v/>
      </c>
      <c r="AE397" s="61" t="str" cm="1">
        <f t="array" aca="1" ref="AE397" ca="1">IFERROR(IF(INDIRECT(ADDRESS($Z397,COLUMN(),4,1,"Monitoraggio"))="","",INDIRECT(ADDRESS($Z397,COLUMN(),4,1,"Monitoraggio"))),"")</f>
        <v/>
      </c>
      <c r="AF397" s="116" t="str" cm="1">
        <f t="array" aca="1" ref="AF397" ca="1">IFERROR(IF(INDIRECT(ADDRESS($Z397,COLUMN(),4,1,"Monitoraggio"))="","",INDIRECT(ADDRESS($Z397,COLUMN(),4,1,"Monitoraggio"))),"")</f>
        <v/>
      </c>
      <c r="AG397" s="61" t="str" cm="1">
        <f t="array" aca="1" ref="AG397" ca="1">IFERROR(IF(INDIRECT(ADDRESS($Z397,COLUMN(),4,1,"Monitoraggio"))="","",INDIRECT(ADDRESS($Z397,COLUMN(),4,1,"Monitoraggio"))),"")</f>
        <v/>
      </c>
      <c r="AH397" s="116" t="str" cm="1">
        <f t="array" aca="1" ref="AH397" ca="1">IFERROR(IF(INDIRECT(ADDRESS($Z397,COLUMN(),4,1,"Monitoraggio"))="","",INDIRECT(ADDRESS($Z397,COLUMN(),4,1,"Monitoraggio"))),"")</f>
        <v/>
      </c>
      <c r="AI397" s="114" t="str" cm="1">
        <f t="array" aca="1" ref="AI397" ca="1">IFERROR(IF(INDIRECT(ADDRESS($Z397,COLUMN(),4,1,"Monitoraggio"))="","",INDIRECT(ADDRESS($Z397,COLUMN(),4,1,"Monitoraggio"))),"")</f>
        <v/>
      </c>
      <c r="AJ397" s="118" t="str" cm="1">
        <f t="array" aca="1" ref="AJ397" ca="1">IFERROR(IF(INDIRECT(ADDRESS($Z397,COLUMN(),4,1,"Monitoraggio"))="","",INDIRECT(ADDRESS($Z397,COLUMN(),4,1,"Monitoraggio"))),"")</f>
        <v/>
      </c>
      <c r="AK397" s="119" t="str" cm="1">
        <f t="array" aca="1" ref="AK397" ca="1">IFERROR(IF(INDIRECT(ADDRESS($Z397,COLUMN(),4,1,"Monitoraggio"))="","",INDIRECT(ADDRESS($Z397,COLUMN(),4,1,"Monitoraggio"))),"")</f>
        <v/>
      </c>
      <c r="AL397" s="79" t="str" cm="1">
        <f t="array" aca="1" ref="AL397" ca="1">IFERROR(IF(INDIRECT(ADDRESS($Z397,COLUMN(),4,1,"Monitoraggio"))="","",INDIRECT(ADDRESS($Z397,COLUMN(),4,1,"Monitoraggio"))),"")</f>
        <v/>
      </c>
      <c r="AM397" s="77" t="str" cm="1">
        <f t="array" aca="1" ref="AM397" ca="1">IFERROR(IF(INDIRECT(ADDRESS($Z397,COLUMN(),4,1,"Monitoraggio"))="","",INDIRECT(ADDRESS($Z397,COLUMN(),4,1,"Monitoraggio"))),"")</f>
        <v/>
      </c>
      <c r="AN397" s="79" t="str" cm="1">
        <f t="array" aca="1" ref="AN397" ca="1">IFERROR(IF(INDIRECT(ADDRESS($Z397,COLUMN(),4,1,"Monitoraggio"))="","",INDIRECT(ADDRESS($Z397,COLUMN(),4,1,"Monitoraggio"))),"")</f>
        <v/>
      </c>
      <c r="AO397" s="79" t="str" cm="1">
        <f t="array" aca="1" ref="AO397" ca="1">IFERROR(IF(INDIRECT(ADDRESS($Z397,COLUMN(),4,1,"Monitoraggio"))="","",INDIRECT(ADDRESS($Z397,COLUMN(),4,1,"Monitoraggio"))),"")</f>
        <v/>
      </c>
      <c r="AP397" s="79" t="str" cm="1">
        <f t="array" aca="1" ref="AP397" ca="1">IFERROR(IF(INDIRECT(ADDRESS($Z397,COLUMN(),4,1,"Monitoraggio"))="","",INDIRECT(ADDRESS($Z397,COLUMN(),4,1,"Monitoraggio"))),"")</f>
        <v/>
      </c>
      <c r="AQ397" s="81" t="str" cm="1">
        <f t="array" aca="1" ref="AQ397" ca="1">IFERROR(IF(INDIRECT(ADDRESS($Z397,COLUMN(),4,1,"Monitoraggio"))="","",INDIRECT(ADDRESS($Z397,COLUMN(),4,1,"Monitoraggio"))),"")</f>
        <v/>
      </c>
      <c r="AR397" s="122" t="str" cm="1">
        <f t="array" aca="1" ref="AR397" ca="1">IFERROR(IF(INDIRECT(ADDRESS($Z397,COLUMN(),4,1,"Monitoraggio"))="","",INDIRECT(ADDRESS($Z397,COLUMN(),4,1,"Monitoraggio"))),"")</f>
        <v/>
      </c>
      <c r="AS397" s="118" t="str" cm="1">
        <f t="array" aca="1" ref="AS397" ca="1">IFERROR(IF(INDIRECT(ADDRESS($Z397,COLUMN(),4,1,"Monitoraggio"))="","",INDIRECT(ADDRESS($Z397,COLUMN(),4,1,"Monitoraggio"))),"")</f>
        <v/>
      </c>
      <c r="AT397" s="119" t="str" cm="1">
        <f t="array" aca="1" ref="AT397" ca="1">IFERROR(IF(INDIRECT(ADDRESS($Z397,COLUMN(),4,1,"Monitoraggio"))="","",INDIRECT(ADDRESS($Z397,COLUMN(),4,1,"Monitoraggio"))),"")</f>
        <v/>
      </c>
      <c r="AU397" s="79" t="str" cm="1">
        <f t="array" aca="1" ref="AU397" ca="1">IFERROR(IF(INDIRECT(ADDRESS($Z397,COLUMN(),4,1,"Monitoraggio"))="","",INDIRECT(ADDRESS($Z397,COLUMN(),4,1,"Monitoraggio"))),"")</f>
        <v/>
      </c>
      <c r="AV397" s="119" t="str" cm="1">
        <f t="array" aca="1" ref="AV397" ca="1">IFERROR(IF(INDIRECT(ADDRESS($Z397,COLUMN(),4,1,"Monitoraggio"))="","",INDIRECT(ADDRESS($Z397,COLUMN(),4,1,"Monitoraggio"))),"")</f>
        <v/>
      </c>
      <c r="AW397" s="124" t="str" cm="1">
        <f t="array" aca="1" ref="AW397" ca="1">IFERROR(IF(INDIRECT(ADDRESS($Z397,COLUMN(),4,1,"Monitoraggio"))="","",INDIRECT(ADDRESS($Z397,COLUMN(),4,1,"Monitoraggio"))),"")</f>
        <v/>
      </c>
      <c r="AX397" s="62" t="str" cm="1">
        <f t="array" aca="1" ref="AX397" ca="1">IFERROR(IF(INDIRECT(ADDRESS($Z397,COLUMN(),4,1,"Monitoraggio"))="","",INDIRECT(ADDRESS($Z397,COLUMN(),4,1,"Monitoraggio"))),"")</f>
        <v/>
      </c>
      <c r="AY397" s="79" t="str" cm="1">
        <f t="array" aca="1" ref="AY397" ca="1">IFERROR(IF(INDIRECT(ADDRESS($Z397,COLUMN(),4,1,"Monitoraggio"))="","",INDIRECT(ADDRESS($Z397,COLUMN(),4,1,"Monitoraggio"))),"")</f>
        <v/>
      </c>
      <c r="AZ397" s="84" t="str" cm="1">
        <f t="array" aca="1" ref="AZ397" ca="1">IFERROR(IF(INDIRECT(ADDRESS($Z397,COLUMN(),4,1,"Monitoraggio"))="","",INDIRECT(ADDRESS($Z397,COLUMN(),4,1,"Monitoraggio"))),"")</f>
        <v/>
      </c>
      <c r="BA397" s="81" t="str" cm="1">
        <f t="array" aca="1" ref="BA397" ca="1">IFERROR(IF(INDIRECT(ADDRESS($Z397,COLUMN(),4,1,"Monitoraggio"))="","",INDIRECT(ADDRESS($Z397,COLUMN(),4,1,"Monitoraggio"))),"")</f>
        <v/>
      </c>
      <c r="BB397" s="86" t="str" cm="1">
        <f t="array" aca="1" ref="BB397" ca="1">IFERROR(IF(INDIRECT(ADDRESS($Z397,COLUMN(),4,1,"Monitoraggio"))="","",INDIRECT(ADDRESS($Z397,COLUMN(),4,1,"Monitoraggio"))),"")</f>
        <v/>
      </c>
      <c r="BC397" s="79" t="str" cm="1">
        <f t="array" aca="1" ref="BC397" ca="1">IFERROR(IF(INDIRECT(ADDRESS($Z397,COLUMN(),4,1,"Monitoraggio"))="","",INDIRECT(ADDRESS($Z397,COLUMN(),4,1,"Monitoraggio"))),"")</f>
        <v/>
      </c>
      <c r="BD397" s="79" t="str" cm="1">
        <f t="array" aca="1" ref="BD397" ca="1">IFERROR(IF(INDIRECT(ADDRESS($Z397,COLUMN(),4,1,"Monitoraggio"))="","",INDIRECT(ADDRESS($Z397,COLUMN(),4,1,"Monitoraggio"))),"")</f>
        <v/>
      </c>
      <c r="BE397" s="79" t="str" cm="1">
        <f t="array" aca="1" ref="BE397" ca="1">IFERROR(IF(INDIRECT(ADDRESS($Z397,COLUMN(),4,1,"Monitoraggio"))="","",INDIRECT(ADDRESS($Z397,COLUMN(),4,1,"Monitoraggio"))),"")</f>
        <v/>
      </c>
      <c r="BF397" s="79" t="str" cm="1">
        <f t="array" aca="1" ref="BF397" ca="1">IFERROR(IF(INDIRECT(ADDRESS($Z397,COLUMN(),4,1,"Monitoraggio"))="","",INDIRECT(ADDRESS($Z397,COLUMN(),4,1,"Monitoraggio"))),"")</f>
        <v/>
      </c>
      <c r="BG397" s="114" t="str" cm="1">
        <f t="array" aca="1" ref="BG397" ca="1">IFERROR(IF(INDIRECT(ADDRESS($Z397,COLUMN(),4,1,"Monitoraggio"))="","",INDIRECT(ADDRESS($Z397,COLUMN(),4,1,"Monitoraggio"))),"")</f>
        <v/>
      </c>
      <c r="BH397" s="48" t="str" cm="1">
        <f t="array" aca="1" ref="BH397" ca="1">IFERROR(IF(INDIRECT(ADDRESS($Z397,COLUMN(),4,1,"Monitoraggio"))="","",INDIRECT(ADDRESS($Z397,COLUMN(),4,1,"Monitoraggio"))),"")</f>
        <v/>
      </c>
      <c r="BI397" s="84" t="str" cm="1">
        <f t="array" aca="1" ref="BI397" ca="1">IFERROR(IF(INDIRECT(ADDRESS($Z397,COLUMN(),4,1,"Monitoraggio"))="","",INDIRECT(ADDRESS($Z397,COLUMN(),4,1,"Monitoraggio"))),"")</f>
        <v/>
      </c>
      <c r="BJ397" s="81" t="str" cm="1">
        <f t="array" aca="1" ref="BJ397" ca="1">IFERROR(IF(INDIRECT(ADDRESS($Z397,COLUMN(),4,1,"Monitoraggio"))="","",INDIRECT(ADDRESS($Z397,COLUMN(),4,1,"Monitoraggio"))),"")</f>
        <v/>
      </c>
    </row>
    <row r="398" spans="26:62" x14ac:dyDescent="0.2">
      <c r="Z398" s="132" t="str">
        <f>IFERROR(MATCH(ROW()-9,Monitoraggio!Z$1:Z$1000,0),"")</f>
        <v/>
      </c>
      <c r="AA398" s="60" t="str" cm="1">
        <f t="array" aca="1" ref="AA398" ca="1">IFERROR(IF(INDIRECT(ADDRESS($Z398,COLUMN(),4,1,"Monitoraggio"))="","",INDIRECT(ADDRESS($Z398,COLUMN(),4,1,"Monitoraggio"))),"")</f>
        <v/>
      </c>
      <c r="AB398" s="114" t="str" cm="1">
        <f t="array" aca="1" ref="AB398" ca="1">IFERROR(IF(INDIRECT(ADDRESS($Z398,COLUMN(),4,1,"Monitoraggio"))="","",INDIRECT(ADDRESS($Z398,COLUMN(),4,1,"Monitoraggio"))),"")</f>
        <v/>
      </c>
      <c r="AC398" s="114" t="str" cm="1">
        <f t="array" aca="1" ref="AC398" ca="1">IFERROR(IF(INDIRECT(ADDRESS($Z398,COLUMN(),4,1,"Monitoraggio"))="","",INDIRECT(ADDRESS($Z398,COLUMN(),4,1,"Monitoraggio"))),"")</f>
        <v/>
      </c>
      <c r="AD398" s="48" t="str" cm="1">
        <f t="array" aca="1" ref="AD398" ca="1">IFERROR(IF(INDIRECT(ADDRESS($Z398,COLUMN(),4,1,"Monitoraggio"))="","",INDIRECT(ADDRESS($Z398,COLUMN(),4,1,"Monitoraggio"))),"")</f>
        <v/>
      </c>
      <c r="AE398" s="61" t="str" cm="1">
        <f t="array" aca="1" ref="AE398" ca="1">IFERROR(IF(INDIRECT(ADDRESS($Z398,COLUMN(),4,1,"Monitoraggio"))="","",INDIRECT(ADDRESS($Z398,COLUMN(),4,1,"Monitoraggio"))),"")</f>
        <v/>
      </c>
      <c r="AF398" s="116" t="str" cm="1">
        <f t="array" aca="1" ref="AF398" ca="1">IFERROR(IF(INDIRECT(ADDRESS($Z398,COLUMN(),4,1,"Monitoraggio"))="","",INDIRECT(ADDRESS($Z398,COLUMN(),4,1,"Monitoraggio"))),"")</f>
        <v/>
      </c>
      <c r="AG398" s="61" t="str" cm="1">
        <f t="array" aca="1" ref="AG398" ca="1">IFERROR(IF(INDIRECT(ADDRESS($Z398,COLUMN(),4,1,"Monitoraggio"))="","",INDIRECT(ADDRESS($Z398,COLUMN(),4,1,"Monitoraggio"))),"")</f>
        <v/>
      </c>
      <c r="AH398" s="116" t="str" cm="1">
        <f t="array" aca="1" ref="AH398" ca="1">IFERROR(IF(INDIRECT(ADDRESS($Z398,COLUMN(),4,1,"Monitoraggio"))="","",INDIRECT(ADDRESS($Z398,COLUMN(),4,1,"Monitoraggio"))),"")</f>
        <v/>
      </c>
      <c r="AI398" s="114" t="str" cm="1">
        <f t="array" aca="1" ref="AI398" ca="1">IFERROR(IF(INDIRECT(ADDRESS($Z398,COLUMN(),4,1,"Monitoraggio"))="","",INDIRECT(ADDRESS($Z398,COLUMN(),4,1,"Monitoraggio"))),"")</f>
        <v/>
      </c>
      <c r="AJ398" s="118" t="str" cm="1">
        <f t="array" aca="1" ref="AJ398" ca="1">IFERROR(IF(INDIRECT(ADDRESS($Z398,COLUMN(),4,1,"Monitoraggio"))="","",INDIRECT(ADDRESS($Z398,COLUMN(),4,1,"Monitoraggio"))),"")</f>
        <v/>
      </c>
      <c r="AK398" s="119" t="str" cm="1">
        <f t="array" aca="1" ref="AK398" ca="1">IFERROR(IF(INDIRECT(ADDRESS($Z398,COLUMN(),4,1,"Monitoraggio"))="","",INDIRECT(ADDRESS($Z398,COLUMN(),4,1,"Monitoraggio"))),"")</f>
        <v/>
      </c>
      <c r="AL398" s="79" t="str" cm="1">
        <f t="array" aca="1" ref="AL398" ca="1">IFERROR(IF(INDIRECT(ADDRESS($Z398,COLUMN(),4,1,"Monitoraggio"))="","",INDIRECT(ADDRESS($Z398,COLUMN(),4,1,"Monitoraggio"))),"")</f>
        <v/>
      </c>
      <c r="AM398" s="77" t="str" cm="1">
        <f t="array" aca="1" ref="AM398" ca="1">IFERROR(IF(INDIRECT(ADDRESS($Z398,COLUMN(),4,1,"Monitoraggio"))="","",INDIRECT(ADDRESS($Z398,COLUMN(),4,1,"Monitoraggio"))),"")</f>
        <v/>
      </c>
      <c r="AN398" s="79" t="str" cm="1">
        <f t="array" aca="1" ref="AN398" ca="1">IFERROR(IF(INDIRECT(ADDRESS($Z398,COLUMN(),4,1,"Monitoraggio"))="","",INDIRECT(ADDRESS($Z398,COLUMN(),4,1,"Monitoraggio"))),"")</f>
        <v/>
      </c>
      <c r="AO398" s="79" t="str" cm="1">
        <f t="array" aca="1" ref="AO398" ca="1">IFERROR(IF(INDIRECT(ADDRESS($Z398,COLUMN(),4,1,"Monitoraggio"))="","",INDIRECT(ADDRESS($Z398,COLUMN(),4,1,"Monitoraggio"))),"")</f>
        <v/>
      </c>
      <c r="AP398" s="79" t="str" cm="1">
        <f t="array" aca="1" ref="AP398" ca="1">IFERROR(IF(INDIRECT(ADDRESS($Z398,COLUMN(),4,1,"Monitoraggio"))="","",INDIRECT(ADDRESS($Z398,COLUMN(),4,1,"Monitoraggio"))),"")</f>
        <v/>
      </c>
      <c r="AQ398" s="81" t="str" cm="1">
        <f t="array" aca="1" ref="AQ398" ca="1">IFERROR(IF(INDIRECT(ADDRESS($Z398,COLUMN(),4,1,"Monitoraggio"))="","",INDIRECT(ADDRESS($Z398,COLUMN(),4,1,"Monitoraggio"))),"")</f>
        <v/>
      </c>
      <c r="AR398" s="122" t="str" cm="1">
        <f t="array" aca="1" ref="AR398" ca="1">IFERROR(IF(INDIRECT(ADDRESS($Z398,COLUMN(),4,1,"Monitoraggio"))="","",INDIRECT(ADDRESS($Z398,COLUMN(),4,1,"Monitoraggio"))),"")</f>
        <v/>
      </c>
      <c r="AS398" s="118" t="str" cm="1">
        <f t="array" aca="1" ref="AS398" ca="1">IFERROR(IF(INDIRECT(ADDRESS($Z398,COLUMN(),4,1,"Monitoraggio"))="","",INDIRECT(ADDRESS($Z398,COLUMN(),4,1,"Monitoraggio"))),"")</f>
        <v/>
      </c>
      <c r="AT398" s="119" t="str" cm="1">
        <f t="array" aca="1" ref="AT398" ca="1">IFERROR(IF(INDIRECT(ADDRESS($Z398,COLUMN(),4,1,"Monitoraggio"))="","",INDIRECT(ADDRESS($Z398,COLUMN(),4,1,"Monitoraggio"))),"")</f>
        <v/>
      </c>
      <c r="AU398" s="79" t="str" cm="1">
        <f t="array" aca="1" ref="AU398" ca="1">IFERROR(IF(INDIRECT(ADDRESS($Z398,COLUMN(),4,1,"Monitoraggio"))="","",INDIRECT(ADDRESS($Z398,COLUMN(),4,1,"Monitoraggio"))),"")</f>
        <v/>
      </c>
      <c r="AV398" s="119" t="str" cm="1">
        <f t="array" aca="1" ref="AV398" ca="1">IFERROR(IF(INDIRECT(ADDRESS($Z398,COLUMN(),4,1,"Monitoraggio"))="","",INDIRECT(ADDRESS($Z398,COLUMN(),4,1,"Monitoraggio"))),"")</f>
        <v/>
      </c>
      <c r="AW398" s="124" t="str" cm="1">
        <f t="array" aca="1" ref="AW398" ca="1">IFERROR(IF(INDIRECT(ADDRESS($Z398,COLUMN(),4,1,"Monitoraggio"))="","",INDIRECT(ADDRESS($Z398,COLUMN(),4,1,"Monitoraggio"))),"")</f>
        <v/>
      </c>
      <c r="AX398" s="62" t="str" cm="1">
        <f t="array" aca="1" ref="AX398" ca="1">IFERROR(IF(INDIRECT(ADDRESS($Z398,COLUMN(),4,1,"Monitoraggio"))="","",INDIRECT(ADDRESS($Z398,COLUMN(),4,1,"Monitoraggio"))),"")</f>
        <v/>
      </c>
      <c r="AY398" s="79" t="str" cm="1">
        <f t="array" aca="1" ref="AY398" ca="1">IFERROR(IF(INDIRECT(ADDRESS($Z398,COLUMN(),4,1,"Monitoraggio"))="","",INDIRECT(ADDRESS($Z398,COLUMN(),4,1,"Monitoraggio"))),"")</f>
        <v/>
      </c>
      <c r="AZ398" s="84" t="str" cm="1">
        <f t="array" aca="1" ref="AZ398" ca="1">IFERROR(IF(INDIRECT(ADDRESS($Z398,COLUMN(),4,1,"Monitoraggio"))="","",INDIRECT(ADDRESS($Z398,COLUMN(),4,1,"Monitoraggio"))),"")</f>
        <v/>
      </c>
      <c r="BA398" s="81" t="str" cm="1">
        <f t="array" aca="1" ref="BA398" ca="1">IFERROR(IF(INDIRECT(ADDRESS($Z398,COLUMN(),4,1,"Monitoraggio"))="","",INDIRECT(ADDRESS($Z398,COLUMN(),4,1,"Monitoraggio"))),"")</f>
        <v/>
      </c>
      <c r="BB398" s="86" t="str" cm="1">
        <f t="array" aca="1" ref="BB398" ca="1">IFERROR(IF(INDIRECT(ADDRESS($Z398,COLUMN(),4,1,"Monitoraggio"))="","",INDIRECT(ADDRESS($Z398,COLUMN(),4,1,"Monitoraggio"))),"")</f>
        <v/>
      </c>
      <c r="BC398" s="79" t="str" cm="1">
        <f t="array" aca="1" ref="BC398" ca="1">IFERROR(IF(INDIRECT(ADDRESS($Z398,COLUMN(),4,1,"Monitoraggio"))="","",INDIRECT(ADDRESS($Z398,COLUMN(),4,1,"Monitoraggio"))),"")</f>
        <v/>
      </c>
      <c r="BD398" s="79" t="str" cm="1">
        <f t="array" aca="1" ref="BD398" ca="1">IFERROR(IF(INDIRECT(ADDRESS($Z398,COLUMN(),4,1,"Monitoraggio"))="","",INDIRECT(ADDRESS($Z398,COLUMN(),4,1,"Monitoraggio"))),"")</f>
        <v/>
      </c>
      <c r="BE398" s="79" t="str" cm="1">
        <f t="array" aca="1" ref="BE398" ca="1">IFERROR(IF(INDIRECT(ADDRESS($Z398,COLUMN(),4,1,"Monitoraggio"))="","",INDIRECT(ADDRESS($Z398,COLUMN(),4,1,"Monitoraggio"))),"")</f>
        <v/>
      </c>
      <c r="BF398" s="79" t="str" cm="1">
        <f t="array" aca="1" ref="BF398" ca="1">IFERROR(IF(INDIRECT(ADDRESS($Z398,COLUMN(),4,1,"Monitoraggio"))="","",INDIRECT(ADDRESS($Z398,COLUMN(),4,1,"Monitoraggio"))),"")</f>
        <v/>
      </c>
      <c r="BG398" s="114" t="str" cm="1">
        <f t="array" aca="1" ref="BG398" ca="1">IFERROR(IF(INDIRECT(ADDRESS($Z398,COLUMN(),4,1,"Monitoraggio"))="","",INDIRECT(ADDRESS($Z398,COLUMN(),4,1,"Monitoraggio"))),"")</f>
        <v/>
      </c>
      <c r="BH398" s="48" t="str" cm="1">
        <f t="array" aca="1" ref="BH398" ca="1">IFERROR(IF(INDIRECT(ADDRESS($Z398,COLUMN(),4,1,"Monitoraggio"))="","",INDIRECT(ADDRESS($Z398,COLUMN(),4,1,"Monitoraggio"))),"")</f>
        <v/>
      </c>
      <c r="BI398" s="84" t="str" cm="1">
        <f t="array" aca="1" ref="BI398" ca="1">IFERROR(IF(INDIRECT(ADDRESS($Z398,COLUMN(),4,1,"Monitoraggio"))="","",INDIRECT(ADDRESS($Z398,COLUMN(),4,1,"Monitoraggio"))),"")</f>
        <v/>
      </c>
      <c r="BJ398" s="81" t="str" cm="1">
        <f t="array" aca="1" ref="BJ398" ca="1">IFERROR(IF(INDIRECT(ADDRESS($Z398,COLUMN(),4,1,"Monitoraggio"))="","",INDIRECT(ADDRESS($Z398,COLUMN(),4,1,"Monitoraggio"))),"")</f>
        <v/>
      </c>
    </row>
    <row r="399" spans="26:62" x14ac:dyDescent="0.2">
      <c r="Z399" s="132" t="str">
        <f>IFERROR(MATCH(ROW()-9,Monitoraggio!Z$1:Z$1000,0),"")</f>
        <v/>
      </c>
      <c r="AA399" s="60" t="str" cm="1">
        <f t="array" aca="1" ref="AA399" ca="1">IFERROR(IF(INDIRECT(ADDRESS($Z399,COLUMN(),4,1,"Monitoraggio"))="","",INDIRECT(ADDRESS($Z399,COLUMN(),4,1,"Monitoraggio"))),"")</f>
        <v/>
      </c>
      <c r="AB399" s="114" t="str" cm="1">
        <f t="array" aca="1" ref="AB399" ca="1">IFERROR(IF(INDIRECT(ADDRESS($Z399,COLUMN(),4,1,"Monitoraggio"))="","",INDIRECT(ADDRESS($Z399,COLUMN(),4,1,"Monitoraggio"))),"")</f>
        <v/>
      </c>
      <c r="AC399" s="114" t="str" cm="1">
        <f t="array" aca="1" ref="AC399" ca="1">IFERROR(IF(INDIRECT(ADDRESS($Z399,COLUMN(),4,1,"Monitoraggio"))="","",INDIRECT(ADDRESS($Z399,COLUMN(),4,1,"Monitoraggio"))),"")</f>
        <v/>
      </c>
      <c r="AD399" s="48" t="str" cm="1">
        <f t="array" aca="1" ref="AD399" ca="1">IFERROR(IF(INDIRECT(ADDRESS($Z399,COLUMN(),4,1,"Monitoraggio"))="","",INDIRECT(ADDRESS($Z399,COLUMN(),4,1,"Monitoraggio"))),"")</f>
        <v/>
      </c>
      <c r="AE399" s="61" t="str" cm="1">
        <f t="array" aca="1" ref="AE399" ca="1">IFERROR(IF(INDIRECT(ADDRESS($Z399,COLUMN(),4,1,"Monitoraggio"))="","",INDIRECT(ADDRESS($Z399,COLUMN(),4,1,"Monitoraggio"))),"")</f>
        <v/>
      </c>
      <c r="AF399" s="116" t="str" cm="1">
        <f t="array" aca="1" ref="AF399" ca="1">IFERROR(IF(INDIRECT(ADDRESS($Z399,COLUMN(),4,1,"Monitoraggio"))="","",INDIRECT(ADDRESS($Z399,COLUMN(),4,1,"Monitoraggio"))),"")</f>
        <v/>
      </c>
      <c r="AG399" s="61" t="str" cm="1">
        <f t="array" aca="1" ref="AG399" ca="1">IFERROR(IF(INDIRECT(ADDRESS($Z399,COLUMN(),4,1,"Monitoraggio"))="","",INDIRECT(ADDRESS($Z399,COLUMN(),4,1,"Monitoraggio"))),"")</f>
        <v/>
      </c>
      <c r="AH399" s="116" t="str" cm="1">
        <f t="array" aca="1" ref="AH399" ca="1">IFERROR(IF(INDIRECT(ADDRESS($Z399,COLUMN(),4,1,"Monitoraggio"))="","",INDIRECT(ADDRESS($Z399,COLUMN(),4,1,"Monitoraggio"))),"")</f>
        <v/>
      </c>
      <c r="AI399" s="114" t="str" cm="1">
        <f t="array" aca="1" ref="AI399" ca="1">IFERROR(IF(INDIRECT(ADDRESS($Z399,COLUMN(),4,1,"Monitoraggio"))="","",INDIRECT(ADDRESS($Z399,COLUMN(),4,1,"Monitoraggio"))),"")</f>
        <v/>
      </c>
      <c r="AJ399" s="118" t="str" cm="1">
        <f t="array" aca="1" ref="AJ399" ca="1">IFERROR(IF(INDIRECT(ADDRESS($Z399,COLUMN(),4,1,"Monitoraggio"))="","",INDIRECT(ADDRESS($Z399,COLUMN(),4,1,"Monitoraggio"))),"")</f>
        <v/>
      </c>
      <c r="AK399" s="119" t="str" cm="1">
        <f t="array" aca="1" ref="AK399" ca="1">IFERROR(IF(INDIRECT(ADDRESS($Z399,COLUMN(),4,1,"Monitoraggio"))="","",INDIRECT(ADDRESS($Z399,COLUMN(),4,1,"Monitoraggio"))),"")</f>
        <v/>
      </c>
      <c r="AL399" s="79" t="str" cm="1">
        <f t="array" aca="1" ref="AL399" ca="1">IFERROR(IF(INDIRECT(ADDRESS($Z399,COLUMN(),4,1,"Monitoraggio"))="","",INDIRECT(ADDRESS($Z399,COLUMN(),4,1,"Monitoraggio"))),"")</f>
        <v/>
      </c>
      <c r="AM399" s="77" t="str" cm="1">
        <f t="array" aca="1" ref="AM399" ca="1">IFERROR(IF(INDIRECT(ADDRESS($Z399,COLUMN(),4,1,"Monitoraggio"))="","",INDIRECT(ADDRESS($Z399,COLUMN(),4,1,"Monitoraggio"))),"")</f>
        <v/>
      </c>
      <c r="AN399" s="79" t="str" cm="1">
        <f t="array" aca="1" ref="AN399" ca="1">IFERROR(IF(INDIRECT(ADDRESS($Z399,COLUMN(),4,1,"Monitoraggio"))="","",INDIRECT(ADDRESS($Z399,COLUMN(),4,1,"Monitoraggio"))),"")</f>
        <v/>
      </c>
      <c r="AO399" s="79" t="str" cm="1">
        <f t="array" aca="1" ref="AO399" ca="1">IFERROR(IF(INDIRECT(ADDRESS($Z399,COLUMN(),4,1,"Monitoraggio"))="","",INDIRECT(ADDRESS($Z399,COLUMN(),4,1,"Monitoraggio"))),"")</f>
        <v/>
      </c>
      <c r="AP399" s="79" t="str" cm="1">
        <f t="array" aca="1" ref="AP399" ca="1">IFERROR(IF(INDIRECT(ADDRESS($Z399,COLUMN(),4,1,"Monitoraggio"))="","",INDIRECT(ADDRESS($Z399,COLUMN(),4,1,"Monitoraggio"))),"")</f>
        <v/>
      </c>
      <c r="AQ399" s="81" t="str" cm="1">
        <f t="array" aca="1" ref="AQ399" ca="1">IFERROR(IF(INDIRECT(ADDRESS($Z399,COLUMN(),4,1,"Monitoraggio"))="","",INDIRECT(ADDRESS($Z399,COLUMN(),4,1,"Monitoraggio"))),"")</f>
        <v/>
      </c>
      <c r="AR399" s="122" t="str" cm="1">
        <f t="array" aca="1" ref="AR399" ca="1">IFERROR(IF(INDIRECT(ADDRESS($Z399,COLUMN(),4,1,"Monitoraggio"))="","",INDIRECT(ADDRESS($Z399,COLUMN(),4,1,"Monitoraggio"))),"")</f>
        <v/>
      </c>
      <c r="AS399" s="118" t="str" cm="1">
        <f t="array" aca="1" ref="AS399" ca="1">IFERROR(IF(INDIRECT(ADDRESS($Z399,COLUMN(),4,1,"Monitoraggio"))="","",INDIRECT(ADDRESS($Z399,COLUMN(),4,1,"Monitoraggio"))),"")</f>
        <v/>
      </c>
      <c r="AT399" s="119" t="str" cm="1">
        <f t="array" aca="1" ref="AT399" ca="1">IFERROR(IF(INDIRECT(ADDRESS($Z399,COLUMN(),4,1,"Monitoraggio"))="","",INDIRECT(ADDRESS($Z399,COLUMN(),4,1,"Monitoraggio"))),"")</f>
        <v/>
      </c>
      <c r="AU399" s="79" t="str" cm="1">
        <f t="array" aca="1" ref="AU399" ca="1">IFERROR(IF(INDIRECT(ADDRESS($Z399,COLUMN(),4,1,"Monitoraggio"))="","",INDIRECT(ADDRESS($Z399,COLUMN(),4,1,"Monitoraggio"))),"")</f>
        <v/>
      </c>
      <c r="AV399" s="119" t="str" cm="1">
        <f t="array" aca="1" ref="AV399" ca="1">IFERROR(IF(INDIRECT(ADDRESS($Z399,COLUMN(),4,1,"Monitoraggio"))="","",INDIRECT(ADDRESS($Z399,COLUMN(),4,1,"Monitoraggio"))),"")</f>
        <v/>
      </c>
      <c r="AW399" s="124" t="str" cm="1">
        <f t="array" aca="1" ref="AW399" ca="1">IFERROR(IF(INDIRECT(ADDRESS($Z399,COLUMN(),4,1,"Monitoraggio"))="","",INDIRECT(ADDRESS($Z399,COLUMN(),4,1,"Monitoraggio"))),"")</f>
        <v/>
      </c>
      <c r="AX399" s="62" t="str" cm="1">
        <f t="array" aca="1" ref="AX399" ca="1">IFERROR(IF(INDIRECT(ADDRESS($Z399,COLUMN(),4,1,"Monitoraggio"))="","",INDIRECT(ADDRESS($Z399,COLUMN(),4,1,"Monitoraggio"))),"")</f>
        <v/>
      </c>
      <c r="AY399" s="79" t="str" cm="1">
        <f t="array" aca="1" ref="AY399" ca="1">IFERROR(IF(INDIRECT(ADDRESS($Z399,COLUMN(),4,1,"Monitoraggio"))="","",INDIRECT(ADDRESS($Z399,COLUMN(),4,1,"Monitoraggio"))),"")</f>
        <v/>
      </c>
      <c r="AZ399" s="84" t="str" cm="1">
        <f t="array" aca="1" ref="AZ399" ca="1">IFERROR(IF(INDIRECT(ADDRESS($Z399,COLUMN(),4,1,"Monitoraggio"))="","",INDIRECT(ADDRESS($Z399,COLUMN(),4,1,"Monitoraggio"))),"")</f>
        <v/>
      </c>
      <c r="BA399" s="81" t="str" cm="1">
        <f t="array" aca="1" ref="BA399" ca="1">IFERROR(IF(INDIRECT(ADDRESS($Z399,COLUMN(),4,1,"Monitoraggio"))="","",INDIRECT(ADDRESS($Z399,COLUMN(),4,1,"Monitoraggio"))),"")</f>
        <v/>
      </c>
      <c r="BB399" s="86" t="str" cm="1">
        <f t="array" aca="1" ref="BB399" ca="1">IFERROR(IF(INDIRECT(ADDRESS($Z399,COLUMN(),4,1,"Monitoraggio"))="","",INDIRECT(ADDRESS($Z399,COLUMN(),4,1,"Monitoraggio"))),"")</f>
        <v/>
      </c>
      <c r="BC399" s="79" t="str" cm="1">
        <f t="array" aca="1" ref="BC399" ca="1">IFERROR(IF(INDIRECT(ADDRESS($Z399,COLUMN(),4,1,"Monitoraggio"))="","",INDIRECT(ADDRESS($Z399,COLUMN(),4,1,"Monitoraggio"))),"")</f>
        <v/>
      </c>
      <c r="BD399" s="79" t="str" cm="1">
        <f t="array" aca="1" ref="BD399" ca="1">IFERROR(IF(INDIRECT(ADDRESS($Z399,COLUMN(),4,1,"Monitoraggio"))="","",INDIRECT(ADDRESS($Z399,COLUMN(),4,1,"Monitoraggio"))),"")</f>
        <v/>
      </c>
      <c r="BE399" s="79" t="str" cm="1">
        <f t="array" aca="1" ref="BE399" ca="1">IFERROR(IF(INDIRECT(ADDRESS($Z399,COLUMN(),4,1,"Monitoraggio"))="","",INDIRECT(ADDRESS($Z399,COLUMN(),4,1,"Monitoraggio"))),"")</f>
        <v/>
      </c>
      <c r="BF399" s="79" t="str" cm="1">
        <f t="array" aca="1" ref="BF399" ca="1">IFERROR(IF(INDIRECT(ADDRESS($Z399,COLUMN(),4,1,"Monitoraggio"))="","",INDIRECT(ADDRESS($Z399,COLUMN(),4,1,"Monitoraggio"))),"")</f>
        <v/>
      </c>
      <c r="BG399" s="114" t="str" cm="1">
        <f t="array" aca="1" ref="BG399" ca="1">IFERROR(IF(INDIRECT(ADDRESS($Z399,COLUMN(),4,1,"Monitoraggio"))="","",INDIRECT(ADDRESS($Z399,COLUMN(),4,1,"Monitoraggio"))),"")</f>
        <v/>
      </c>
      <c r="BH399" s="48" t="str" cm="1">
        <f t="array" aca="1" ref="BH399" ca="1">IFERROR(IF(INDIRECT(ADDRESS($Z399,COLUMN(),4,1,"Monitoraggio"))="","",INDIRECT(ADDRESS($Z399,COLUMN(),4,1,"Monitoraggio"))),"")</f>
        <v/>
      </c>
      <c r="BI399" s="84" t="str" cm="1">
        <f t="array" aca="1" ref="BI399" ca="1">IFERROR(IF(INDIRECT(ADDRESS($Z399,COLUMN(),4,1,"Monitoraggio"))="","",INDIRECT(ADDRESS($Z399,COLUMN(),4,1,"Monitoraggio"))),"")</f>
        <v/>
      </c>
      <c r="BJ399" s="81" t="str" cm="1">
        <f t="array" aca="1" ref="BJ399" ca="1">IFERROR(IF(INDIRECT(ADDRESS($Z399,COLUMN(),4,1,"Monitoraggio"))="","",INDIRECT(ADDRESS($Z399,COLUMN(),4,1,"Monitoraggio"))),"")</f>
        <v/>
      </c>
    </row>
    <row r="400" spans="26:62" x14ac:dyDescent="0.2">
      <c r="Z400" s="132" t="str">
        <f>IFERROR(MATCH(ROW()-9,Monitoraggio!Z$1:Z$1000,0),"")</f>
        <v/>
      </c>
      <c r="AA400" s="60" t="str" cm="1">
        <f t="array" aca="1" ref="AA400" ca="1">IFERROR(IF(INDIRECT(ADDRESS($Z400,COLUMN(),4,1,"Monitoraggio"))="","",INDIRECT(ADDRESS($Z400,COLUMN(),4,1,"Monitoraggio"))),"")</f>
        <v/>
      </c>
      <c r="AB400" s="114" t="str" cm="1">
        <f t="array" aca="1" ref="AB400" ca="1">IFERROR(IF(INDIRECT(ADDRESS($Z400,COLUMN(),4,1,"Monitoraggio"))="","",INDIRECT(ADDRESS($Z400,COLUMN(),4,1,"Monitoraggio"))),"")</f>
        <v/>
      </c>
      <c r="AC400" s="114" t="str" cm="1">
        <f t="array" aca="1" ref="AC400" ca="1">IFERROR(IF(INDIRECT(ADDRESS($Z400,COLUMN(),4,1,"Monitoraggio"))="","",INDIRECT(ADDRESS($Z400,COLUMN(),4,1,"Monitoraggio"))),"")</f>
        <v/>
      </c>
      <c r="AD400" s="48" t="str" cm="1">
        <f t="array" aca="1" ref="AD400" ca="1">IFERROR(IF(INDIRECT(ADDRESS($Z400,COLUMN(),4,1,"Monitoraggio"))="","",INDIRECT(ADDRESS($Z400,COLUMN(),4,1,"Monitoraggio"))),"")</f>
        <v/>
      </c>
      <c r="AE400" s="61" t="str" cm="1">
        <f t="array" aca="1" ref="AE400" ca="1">IFERROR(IF(INDIRECT(ADDRESS($Z400,COLUMN(),4,1,"Monitoraggio"))="","",INDIRECT(ADDRESS($Z400,COLUMN(),4,1,"Monitoraggio"))),"")</f>
        <v/>
      </c>
      <c r="AF400" s="116" t="str" cm="1">
        <f t="array" aca="1" ref="AF400" ca="1">IFERROR(IF(INDIRECT(ADDRESS($Z400,COLUMN(),4,1,"Monitoraggio"))="","",INDIRECT(ADDRESS($Z400,COLUMN(),4,1,"Monitoraggio"))),"")</f>
        <v/>
      </c>
      <c r="AG400" s="61" t="str" cm="1">
        <f t="array" aca="1" ref="AG400" ca="1">IFERROR(IF(INDIRECT(ADDRESS($Z400,COLUMN(),4,1,"Monitoraggio"))="","",INDIRECT(ADDRESS($Z400,COLUMN(),4,1,"Monitoraggio"))),"")</f>
        <v/>
      </c>
      <c r="AH400" s="116" t="str" cm="1">
        <f t="array" aca="1" ref="AH400" ca="1">IFERROR(IF(INDIRECT(ADDRESS($Z400,COLUMN(),4,1,"Monitoraggio"))="","",INDIRECT(ADDRESS($Z400,COLUMN(),4,1,"Monitoraggio"))),"")</f>
        <v/>
      </c>
      <c r="AI400" s="114" t="str" cm="1">
        <f t="array" aca="1" ref="AI400" ca="1">IFERROR(IF(INDIRECT(ADDRESS($Z400,COLUMN(),4,1,"Monitoraggio"))="","",INDIRECT(ADDRESS($Z400,COLUMN(),4,1,"Monitoraggio"))),"")</f>
        <v/>
      </c>
      <c r="AJ400" s="118" t="str" cm="1">
        <f t="array" aca="1" ref="AJ400" ca="1">IFERROR(IF(INDIRECT(ADDRESS($Z400,COLUMN(),4,1,"Monitoraggio"))="","",INDIRECT(ADDRESS($Z400,COLUMN(),4,1,"Monitoraggio"))),"")</f>
        <v/>
      </c>
      <c r="AK400" s="119" t="str" cm="1">
        <f t="array" aca="1" ref="AK400" ca="1">IFERROR(IF(INDIRECT(ADDRESS($Z400,COLUMN(),4,1,"Monitoraggio"))="","",INDIRECT(ADDRESS($Z400,COLUMN(),4,1,"Monitoraggio"))),"")</f>
        <v/>
      </c>
      <c r="AL400" s="79" t="str" cm="1">
        <f t="array" aca="1" ref="AL400" ca="1">IFERROR(IF(INDIRECT(ADDRESS($Z400,COLUMN(),4,1,"Monitoraggio"))="","",INDIRECT(ADDRESS($Z400,COLUMN(),4,1,"Monitoraggio"))),"")</f>
        <v/>
      </c>
      <c r="AM400" s="77" t="str" cm="1">
        <f t="array" aca="1" ref="AM400" ca="1">IFERROR(IF(INDIRECT(ADDRESS($Z400,COLUMN(),4,1,"Monitoraggio"))="","",INDIRECT(ADDRESS($Z400,COLUMN(),4,1,"Monitoraggio"))),"")</f>
        <v/>
      </c>
      <c r="AN400" s="79" t="str" cm="1">
        <f t="array" aca="1" ref="AN400" ca="1">IFERROR(IF(INDIRECT(ADDRESS($Z400,COLUMN(),4,1,"Monitoraggio"))="","",INDIRECT(ADDRESS($Z400,COLUMN(),4,1,"Monitoraggio"))),"")</f>
        <v/>
      </c>
      <c r="AO400" s="79" t="str" cm="1">
        <f t="array" aca="1" ref="AO400" ca="1">IFERROR(IF(INDIRECT(ADDRESS($Z400,COLUMN(),4,1,"Monitoraggio"))="","",INDIRECT(ADDRESS($Z400,COLUMN(),4,1,"Monitoraggio"))),"")</f>
        <v/>
      </c>
      <c r="AP400" s="79" t="str" cm="1">
        <f t="array" aca="1" ref="AP400" ca="1">IFERROR(IF(INDIRECT(ADDRESS($Z400,COLUMN(),4,1,"Monitoraggio"))="","",INDIRECT(ADDRESS($Z400,COLUMN(),4,1,"Monitoraggio"))),"")</f>
        <v/>
      </c>
      <c r="AQ400" s="81" t="str" cm="1">
        <f t="array" aca="1" ref="AQ400" ca="1">IFERROR(IF(INDIRECT(ADDRESS($Z400,COLUMN(),4,1,"Monitoraggio"))="","",INDIRECT(ADDRESS($Z400,COLUMN(),4,1,"Monitoraggio"))),"")</f>
        <v/>
      </c>
      <c r="AR400" s="122" t="str" cm="1">
        <f t="array" aca="1" ref="AR400" ca="1">IFERROR(IF(INDIRECT(ADDRESS($Z400,COLUMN(),4,1,"Monitoraggio"))="","",INDIRECT(ADDRESS($Z400,COLUMN(),4,1,"Monitoraggio"))),"")</f>
        <v/>
      </c>
      <c r="AS400" s="118" t="str" cm="1">
        <f t="array" aca="1" ref="AS400" ca="1">IFERROR(IF(INDIRECT(ADDRESS($Z400,COLUMN(),4,1,"Monitoraggio"))="","",INDIRECT(ADDRESS($Z400,COLUMN(),4,1,"Monitoraggio"))),"")</f>
        <v/>
      </c>
      <c r="AT400" s="119" t="str" cm="1">
        <f t="array" aca="1" ref="AT400" ca="1">IFERROR(IF(INDIRECT(ADDRESS($Z400,COLUMN(),4,1,"Monitoraggio"))="","",INDIRECT(ADDRESS($Z400,COLUMN(),4,1,"Monitoraggio"))),"")</f>
        <v/>
      </c>
      <c r="AU400" s="79" t="str" cm="1">
        <f t="array" aca="1" ref="AU400" ca="1">IFERROR(IF(INDIRECT(ADDRESS($Z400,COLUMN(),4,1,"Monitoraggio"))="","",INDIRECT(ADDRESS($Z400,COLUMN(),4,1,"Monitoraggio"))),"")</f>
        <v/>
      </c>
      <c r="AV400" s="119" t="str" cm="1">
        <f t="array" aca="1" ref="AV400" ca="1">IFERROR(IF(INDIRECT(ADDRESS($Z400,COLUMN(),4,1,"Monitoraggio"))="","",INDIRECT(ADDRESS($Z400,COLUMN(),4,1,"Monitoraggio"))),"")</f>
        <v/>
      </c>
      <c r="AW400" s="124" t="str" cm="1">
        <f t="array" aca="1" ref="AW400" ca="1">IFERROR(IF(INDIRECT(ADDRESS($Z400,COLUMN(),4,1,"Monitoraggio"))="","",INDIRECT(ADDRESS($Z400,COLUMN(),4,1,"Monitoraggio"))),"")</f>
        <v/>
      </c>
      <c r="AX400" s="62" t="str" cm="1">
        <f t="array" aca="1" ref="AX400" ca="1">IFERROR(IF(INDIRECT(ADDRESS($Z400,COLUMN(),4,1,"Monitoraggio"))="","",INDIRECT(ADDRESS($Z400,COLUMN(),4,1,"Monitoraggio"))),"")</f>
        <v/>
      </c>
      <c r="AY400" s="79" t="str" cm="1">
        <f t="array" aca="1" ref="AY400" ca="1">IFERROR(IF(INDIRECT(ADDRESS($Z400,COLUMN(),4,1,"Monitoraggio"))="","",INDIRECT(ADDRESS($Z400,COLUMN(),4,1,"Monitoraggio"))),"")</f>
        <v/>
      </c>
      <c r="AZ400" s="84" t="str" cm="1">
        <f t="array" aca="1" ref="AZ400" ca="1">IFERROR(IF(INDIRECT(ADDRESS($Z400,COLUMN(),4,1,"Monitoraggio"))="","",INDIRECT(ADDRESS($Z400,COLUMN(),4,1,"Monitoraggio"))),"")</f>
        <v/>
      </c>
      <c r="BA400" s="81" t="str" cm="1">
        <f t="array" aca="1" ref="BA400" ca="1">IFERROR(IF(INDIRECT(ADDRESS($Z400,COLUMN(),4,1,"Monitoraggio"))="","",INDIRECT(ADDRESS($Z400,COLUMN(),4,1,"Monitoraggio"))),"")</f>
        <v/>
      </c>
      <c r="BB400" s="86" t="str" cm="1">
        <f t="array" aca="1" ref="BB400" ca="1">IFERROR(IF(INDIRECT(ADDRESS($Z400,COLUMN(),4,1,"Monitoraggio"))="","",INDIRECT(ADDRESS($Z400,COLUMN(),4,1,"Monitoraggio"))),"")</f>
        <v/>
      </c>
      <c r="BC400" s="79" t="str" cm="1">
        <f t="array" aca="1" ref="BC400" ca="1">IFERROR(IF(INDIRECT(ADDRESS($Z400,COLUMN(),4,1,"Monitoraggio"))="","",INDIRECT(ADDRESS($Z400,COLUMN(),4,1,"Monitoraggio"))),"")</f>
        <v/>
      </c>
      <c r="BD400" s="79" t="str" cm="1">
        <f t="array" aca="1" ref="BD400" ca="1">IFERROR(IF(INDIRECT(ADDRESS($Z400,COLUMN(),4,1,"Monitoraggio"))="","",INDIRECT(ADDRESS($Z400,COLUMN(),4,1,"Monitoraggio"))),"")</f>
        <v/>
      </c>
      <c r="BE400" s="79" t="str" cm="1">
        <f t="array" aca="1" ref="BE400" ca="1">IFERROR(IF(INDIRECT(ADDRESS($Z400,COLUMN(),4,1,"Monitoraggio"))="","",INDIRECT(ADDRESS($Z400,COLUMN(),4,1,"Monitoraggio"))),"")</f>
        <v/>
      </c>
      <c r="BF400" s="79" t="str" cm="1">
        <f t="array" aca="1" ref="BF400" ca="1">IFERROR(IF(INDIRECT(ADDRESS($Z400,COLUMN(),4,1,"Monitoraggio"))="","",INDIRECT(ADDRESS($Z400,COLUMN(),4,1,"Monitoraggio"))),"")</f>
        <v/>
      </c>
      <c r="BG400" s="114" t="str" cm="1">
        <f t="array" aca="1" ref="BG400" ca="1">IFERROR(IF(INDIRECT(ADDRESS($Z400,COLUMN(),4,1,"Monitoraggio"))="","",INDIRECT(ADDRESS($Z400,COLUMN(),4,1,"Monitoraggio"))),"")</f>
        <v/>
      </c>
      <c r="BH400" s="48" t="str" cm="1">
        <f t="array" aca="1" ref="BH400" ca="1">IFERROR(IF(INDIRECT(ADDRESS($Z400,COLUMN(),4,1,"Monitoraggio"))="","",INDIRECT(ADDRESS($Z400,COLUMN(),4,1,"Monitoraggio"))),"")</f>
        <v/>
      </c>
      <c r="BI400" s="84" t="str" cm="1">
        <f t="array" aca="1" ref="BI400" ca="1">IFERROR(IF(INDIRECT(ADDRESS($Z400,COLUMN(),4,1,"Monitoraggio"))="","",INDIRECT(ADDRESS($Z400,COLUMN(),4,1,"Monitoraggio"))),"")</f>
        <v/>
      </c>
      <c r="BJ400" s="81" t="str" cm="1">
        <f t="array" aca="1" ref="BJ400" ca="1">IFERROR(IF(INDIRECT(ADDRESS($Z400,COLUMN(),4,1,"Monitoraggio"))="","",INDIRECT(ADDRESS($Z400,COLUMN(),4,1,"Monitoraggio"))),"")</f>
        <v/>
      </c>
    </row>
    <row r="401" spans="26:62" x14ac:dyDescent="0.2">
      <c r="Z401" s="132" t="str">
        <f>IFERROR(MATCH(ROW()-9,Monitoraggio!Z$1:Z$1000,0),"")</f>
        <v/>
      </c>
      <c r="AA401" s="60" t="str" cm="1">
        <f t="array" aca="1" ref="AA401" ca="1">IFERROR(IF(INDIRECT(ADDRESS($Z401,COLUMN(),4,1,"Monitoraggio"))="","",INDIRECT(ADDRESS($Z401,COLUMN(),4,1,"Monitoraggio"))),"")</f>
        <v/>
      </c>
      <c r="AB401" s="114" t="str" cm="1">
        <f t="array" aca="1" ref="AB401" ca="1">IFERROR(IF(INDIRECT(ADDRESS($Z401,COLUMN(),4,1,"Monitoraggio"))="","",INDIRECT(ADDRESS($Z401,COLUMN(),4,1,"Monitoraggio"))),"")</f>
        <v/>
      </c>
      <c r="AC401" s="114" t="str" cm="1">
        <f t="array" aca="1" ref="AC401" ca="1">IFERROR(IF(INDIRECT(ADDRESS($Z401,COLUMN(),4,1,"Monitoraggio"))="","",INDIRECT(ADDRESS($Z401,COLUMN(),4,1,"Monitoraggio"))),"")</f>
        <v/>
      </c>
      <c r="AD401" s="48" t="str" cm="1">
        <f t="array" aca="1" ref="AD401" ca="1">IFERROR(IF(INDIRECT(ADDRESS($Z401,COLUMN(),4,1,"Monitoraggio"))="","",INDIRECT(ADDRESS($Z401,COLUMN(),4,1,"Monitoraggio"))),"")</f>
        <v/>
      </c>
      <c r="AE401" s="61" t="str" cm="1">
        <f t="array" aca="1" ref="AE401" ca="1">IFERROR(IF(INDIRECT(ADDRESS($Z401,COLUMN(),4,1,"Monitoraggio"))="","",INDIRECT(ADDRESS($Z401,COLUMN(),4,1,"Monitoraggio"))),"")</f>
        <v/>
      </c>
      <c r="AF401" s="116" t="str" cm="1">
        <f t="array" aca="1" ref="AF401" ca="1">IFERROR(IF(INDIRECT(ADDRESS($Z401,COLUMN(),4,1,"Monitoraggio"))="","",INDIRECT(ADDRESS($Z401,COLUMN(),4,1,"Monitoraggio"))),"")</f>
        <v/>
      </c>
      <c r="AG401" s="61" t="str" cm="1">
        <f t="array" aca="1" ref="AG401" ca="1">IFERROR(IF(INDIRECT(ADDRESS($Z401,COLUMN(),4,1,"Monitoraggio"))="","",INDIRECT(ADDRESS($Z401,COLUMN(),4,1,"Monitoraggio"))),"")</f>
        <v/>
      </c>
      <c r="AH401" s="116" t="str" cm="1">
        <f t="array" aca="1" ref="AH401" ca="1">IFERROR(IF(INDIRECT(ADDRESS($Z401,COLUMN(),4,1,"Monitoraggio"))="","",INDIRECT(ADDRESS($Z401,COLUMN(),4,1,"Monitoraggio"))),"")</f>
        <v/>
      </c>
      <c r="AI401" s="114" t="str" cm="1">
        <f t="array" aca="1" ref="AI401" ca="1">IFERROR(IF(INDIRECT(ADDRESS($Z401,COLUMN(),4,1,"Monitoraggio"))="","",INDIRECT(ADDRESS($Z401,COLUMN(),4,1,"Monitoraggio"))),"")</f>
        <v/>
      </c>
      <c r="AJ401" s="118" t="str" cm="1">
        <f t="array" aca="1" ref="AJ401" ca="1">IFERROR(IF(INDIRECT(ADDRESS($Z401,COLUMN(),4,1,"Monitoraggio"))="","",INDIRECT(ADDRESS($Z401,COLUMN(),4,1,"Monitoraggio"))),"")</f>
        <v/>
      </c>
      <c r="AK401" s="119" t="str" cm="1">
        <f t="array" aca="1" ref="AK401" ca="1">IFERROR(IF(INDIRECT(ADDRESS($Z401,COLUMN(),4,1,"Monitoraggio"))="","",INDIRECT(ADDRESS($Z401,COLUMN(),4,1,"Monitoraggio"))),"")</f>
        <v/>
      </c>
      <c r="AL401" s="79" t="str" cm="1">
        <f t="array" aca="1" ref="AL401" ca="1">IFERROR(IF(INDIRECT(ADDRESS($Z401,COLUMN(),4,1,"Monitoraggio"))="","",INDIRECT(ADDRESS($Z401,COLUMN(),4,1,"Monitoraggio"))),"")</f>
        <v/>
      </c>
      <c r="AM401" s="77" t="str" cm="1">
        <f t="array" aca="1" ref="AM401" ca="1">IFERROR(IF(INDIRECT(ADDRESS($Z401,COLUMN(),4,1,"Monitoraggio"))="","",INDIRECT(ADDRESS($Z401,COLUMN(),4,1,"Monitoraggio"))),"")</f>
        <v/>
      </c>
      <c r="AN401" s="79" t="str" cm="1">
        <f t="array" aca="1" ref="AN401" ca="1">IFERROR(IF(INDIRECT(ADDRESS($Z401,COLUMN(),4,1,"Monitoraggio"))="","",INDIRECT(ADDRESS($Z401,COLUMN(),4,1,"Monitoraggio"))),"")</f>
        <v/>
      </c>
      <c r="AO401" s="79" t="str" cm="1">
        <f t="array" aca="1" ref="AO401" ca="1">IFERROR(IF(INDIRECT(ADDRESS($Z401,COLUMN(),4,1,"Monitoraggio"))="","",INDIRECT(ADDRESS($Z401,COLUMN(),4,1,"Monitoraggio"))),"")</f>
        <v/>
      </c>
      <c r="AP401" s="79" t="str" cm="1">
        <f t="array" aca="1" ref="AP401" ca="1">IFERROR(IF(INDIRECT(ADDRESS($Z401,COLUMN(),4,1,"Monitoraggio"))="","",INDIRECT(ADDRESS($Z401,COLUMN(),4,1,"Monitoraggio"))),"")</f>
        <v/>
      </c>
      <c r="AQ401" s="81" t="str" cm="1">
        <f t="array" aca="1" ref="AQ401" ca="1">IFERROR(IF(INDIRECT(ADDRESS($Z401,COLUMN(),4,1,"Monitoraggio"))="","",INDIRECT(ADDRESS($Z401,COLUMN(),4,1,"Monitoraggio"))),"")</f>
        <v/>
      </c>
      <c r="AR401" s="122" t="str" cm="1">
        <f t="array" aca="1" ref="AR401" ca="1">IFERROR(IF(INDIRECT(ADDRESS($Z401,COLUMN(),4,1,"Monitoraggio"))="","",INDIRECT(ADDRESS($Z401,COLUMN(),4,1,"Monitoraggio"))),"")</f>
        <v/>
      </c>
      <c r="AS401" s="118" t="str" cm="1">
        <f t="array" aca="1" ref="AS401" ca="1">IFERROR(IF(INDIRECT(ADDRESS($Z401,COLUMN(),4,1,"Monitoraggio"))="","",INDIRECT(ADDRESS($Z401,COLUMN(),4,1,"Monitoraggio"))),"")</f>
        <v/>
      </c>
      <c r="AT401" s="119" t="str" cm="1">
        <f t="array" aca="1" ref="AT401" ca="1">IFERROR(IF(INDIRECT(ADDRESS($Z401,COLUMN(),4,1,"Monitoraggio"))="","",INDIRECT(ADDRESS($Z401,COLUMN(),4,1,"Monitoraggio"))),"")</f>
        <v/>
      </c>
      <c r="AU401" s="79" t="str" cm="1">
        <f t="array" aca="1" ref="AU401" ca="1">IFERROR(IF(INDIRECT(ADDRESS($Z401,COLUMN(),4,1,"Monitoraggio"))="","",INDIRECT(ADDRESS($Z401,COLUMN(),4,1,"Monitoraggio"))),"")</f>
        <v/>
      </c>
      <c r="AV401" s="119" t="str" cm="1">
        <f t="array" aca="1" ref="AV401" ca="1">IFERROR(IF(INDIRECT(ADDRESS($Z401,COLUMN(),4,1,"Monitoraggio"))="","",INDIRECT(ADDRESS($Z401,COLUMN(),4,1,"Monitoraggio"))),"")</f>
        <v/>
      </c>
      <c r="AW401" s="124" t="str" cm="1">
        <f t="array" aca="1" ref="AW401" ca="1">IFERROR(IF(INDIRECT(ADDRESS($Z401,COLUMN(),4,1,"Monitoraggio"))="","",INDIRECT(ADDRESS($Z401,COLUMN(),4,1,"Monitoraggio"))),"")</f>
        <v/>
      </c>
      <c r="AX401" s="62" t="str" cm="1">
        <f t="array" aca="1" ref="AX401" ca="1">IFERROR(IF(INDIRECT(ADDRESS($Z401,COLUMN(),4,1,"Monitoraggio"))="","",INDIRECT(ADDRESS($Z401,COLUMN(),4,1,"Monitoraggio"))),"")</f>
        <v/>
      </c>
      <c r="AY401" s="79" t="str" cm="1">
        <f t="array" aca="1" ref="AY401" ca="1">IFERROR(IF(INDIRECT(ADDRESS($Z401,COLUMN(),4,1,"Monitoraggio"))="","",INDIRECT(ADDRESS($Z401,COLUMN(),4,1,"Monitoraggio"))),"")</f>
        <v/>
      </c>
      <c r="AZ401" s="84" t="str" cm="1">
        <f t="array" aca="1" ref="AZ401" ca="1">IFERROR(IF(INDIRECT(ADDRESS($Z401,COLUMN(),4,1,"Monitoraggio"))="","",INDIRECT(ADDRESS($Z401,COLUMN(),4,1,"Monitoraggio"))),"")</f>
        <v/>
      </c>
      <c r="BA401" s="81" t="str" cm="1">
        <f t="array" aca="1" ref="BA401" ca="1">IFERROR(IF(INDIRECT(ADDRESS($Z401,COLUMN(),4,1,"Monitoraggio"))="","",INDIRECT(ADDRESS($Z401,COLUMN(),4,1,"Monitoraggio"))),"")</f>
        <v/>
      </c>
      <c r="BB401" s="86" t="str" cm="1">
        <f t="array" aca="1" ref="BB401" ca="1">IFERROR(IF(INDIRECT(ADDRESS($Z401,COLUMN(),4,1,"Monitoraggio"))="","",INDIRECT(ADDRESS($Z401,COLUMN(),4,1,"Monitoraggio"))),"")</f>
        <v/>
      </c>
      <c r="BC401" s="79" t="str" cm="1">
        <f t="array" aca="1" ref="BC401" ca="1">IFERROR(IF(INDIRECT(ADDRESS($Z401,COLUMN(),4,1,"Monitoraggio"))="","",INDIRECT(ADDRESS($Z401,COLUMN(),4,1,"Monitoraggio"))),"")</f>
        <v/>
      </c>
      <c r="BD401" s="79" t="str" cm="1">
        <f t="array" aca="1" ref="BD401" ca="1">IFERROR(IF(INDIRECT(ADDRESS($Z401,COLUMN(),4,1,"Monitoraggio"))="","",INDIRECT(ADDRESS($Z401,COLUMN(),4,1,"Monitoraggio"))),"")</f>
        <v/>
      </c>
      <c r="BE401" s="79" t="str" cm="1">
        <f t="array" aca="1" ref="BE401" ca="1">IFERROR(IF(INDIRECT(ADDRESS($Z401,COLUMN(),4,1,"Monitoraggio"))="","",INDIRECT(ADDRESS($Z401,COLUMN(),4,1,"Monitoraggio"))),"")</f>
        <v/>
      </c>
      <c r="BF401" s="79" t="str" cm="1">
        <f t="array" aca="1" ref="BF401" ca="1">IFERROR(IF(INDIRECT(ADDRESS($Z401,COLUMN(),4,1,"Monitoraggio"))="","",INDIRECT(ADDRESS($Z401,COLUMN(),4,1,"Monitoraggio"))),"")</f>
        <v/>
      </c>
      <c r="BG401" s="114" t="str" cm="1">
        <f t="array" aca="1" ref="BG401" ca="1">IFERROR(IF(INDIRECT(ADDRESS($Z401,COLUMN(),4,1,"Monitoraggio"))="","",INDIRECT(ADDRESS($Z401,COLUMN(),4,1,"Monitoraggio"))),"")</f>
        <v/>
      </c>
      <c r="BH401" s="48" t="str" cm="1">
        <f t="array" aca="1" ref="BH401" ca="1">IFERROR(IF(INDIRECT(ADDRESS($Z401,COLUMN(),4,1,"Monitoraggio"))="","",INDIRECT(ADDRESS($Z401,COLUMN(),4,1,"Monitoraggio"))),"")</f>
        <v/>
      </c>
      <c r="BI401" s="84" t="str" cm="1">
        <f t="array" aca="1" ref="BI401" ca="1">IFERROR(IF(INDIRECT(ADDRESS($Z401,COLUMN(),4,1,"Monitoraggio"))="","",INDIRECT(ADDRESS($Z401,COLUMN(),4,1,"Monitoraggio"))),"")</f>
        <v/>
      </c>
      <c r="BJ401" s="81" t="str" cm="1">
        <f t="array" aca="1" ref="BJ401" ca="1">IFERROR(IF(INDIRECT(ADDRESS($Z401,COLUMN(),4,1,"Monitoraggio"))="","",INDIRECT(ADDRESS($Z401,COLUMN(),4,1,"Monitoraggio"))),"")</f>
        <v/>
      </c>
    </row>
    <row r="402" spans="26:62" x14ac:dyDescent="0.2">
      <c r="Z402" s="132" t="str">
        <f>IFERROR(MATCH(ROW()-9,Monitoraggio!Z$1:Z$1000,0),"")</f>
        <v/>
      </c>
      <c r="AA402" s="60" t="str" cm="1">
        <f t="array" aca="1" ref="AA402" ca="1">IFERROR(IF(INDIRECT(ADDRESS($Z402,COLUMN(),4,1,"Monitoraggio"))="","",INDIRECT(ADDRESS($Z402,COLUMN(),4,1,"Monitoraggio"))),"")</f>
        <v/>
      </c>
      <c r="AB402" s="114" t="str" cm="1">
        <f t="array" aca="1" ref="AB402" ca="1">IFERROR(IF(INDIRECT(ADDRESS($Z402,COLUMN(),4,1,"Monitoraggio"))="","",INDIRECT(ADDRESS($Z402,COLUMN(),4,1,"Monitoraggio"))),"")</f>
        <v/>
      </c>
      <c r="AC402" s="114" t="str" cm="1">
        <f t="array" aca="1" ref="AC402" ca="1">IFERROR(IF(INDIRECT(ADDRESS($Z402,COLUMN(),4,1,"Monitoraggio"))="","",INDIRECT(ADDRESS($Z402,COLUMN(),4,1,"Monitoraggio"))),"")</f>
        <v/>
      </c>
      <c r="AD402" s="48" t="str" cm="1">
        <f t="array" aca="1" ref="AD402" ca="1">IFERROR(IF(INDIRECT(ADDRESS($Z402,COLUMN(),4,1,"Monitoraggio"))="","",INDIRECT(ADDRESS($Z402,COLUMN(),4,1,"Monitoraggio"))),"")</f>
        <v/>
      </c>
      <c r="AE402" s="61" t="str" cm="1">
        <f t="array" aca="1" ref="AE402" ca="1">IFERROR(IF(INDIRECT(ADDRESS($Z402,COLUMN(),4,1,"Monitoraggio"))="","",INDIRECT(ADDRESS($Z402,COLUMN(),4,1,"Monitoraggio"))),"")</f>
        <v/>
      </c>
      <c r="AF402" s="116" t="str" cm="1">
        <f t="array" aca="1" ref="AF402" ca="1">IFERROR(IF(INDIRECT(ADDRESS($Z402,COLUMN(),4,1,"Monitoraggio"))="","",INDIRECT(ADDRESS($Z402,COLUMN(),4,1,"Monitoraggio"))),"")</f>
        <v/>
      </c>
      <c r="AG402" s="61" t="str" cm="1">
        <f t="array" aca="1" ref="AG402" ca="1">IFERROR(IF(INDIRECT(ADDRESS($Z402,COLUMN(),4,1,"Monitoraggio"))="","",INDIRECT(ADDRESS($Z402,COLUMN(),4,1,"Monitoraggio"))),"")</f>
        <v/>
      </c>
      <c r="AH402" s="116" t="str" cm="1">
        <f t="array" aca="1" ref="AH402" ca="1">IFERROR(IF(INDIRECT(ADDRESS($Z402,COLUMN(),4,1,"Monitoraggio"))="","",INDIRECT(ADDRESS($Z402,COLUMN(),4,1,"Monitoraggio"))),"")</f>
        <v/>
      </c>
      <c r="AI402" s="114" t="str" cm="1">
        <f t="array" aca="1" ref="AI402" ca="1">IFERROR(IF(INDIRECT(ADDRESS($Z402,COLUMN(),4,1,"Monitoraggio"))="","",INDIRECT(ADDRESS($Z402,COLUMN(),4,1,"Monitoraggio"))),"")</f>
        <v/>
      </c>
      <c r="AJ402" s="118" t="str" cm="1">
        <f t="array" aca="1" ref="AJ402" ca="1">IFERROR(IF(INDIRECT(ADDRESS($Z402,COLUMN(),4,1,"Monitoraggio"))="","",INDIRECT(ADDRESS($Z402,COLUMN(),4,1,"Monitoraggio"))),"")</f>
        <v/>
      </c>
      <c r="AK402" s="119" t="str" cm="1">
        <f t="array" aca="1" ref="AK402" ca="1">IFERROR(IF(INDIRECT(ADDRESS($Z402,COLUMN(),4,1,"Monitoraggio"))="","",INDIRECT(ADDRESS($Z402,COLUMN(),4,1,"Monitoraggio"))),"")</f>
        <v/>
      </c>
      <c r="AL402" s="79" t="str" cm="1">
        <f t="array" aca="1" ref="AL402" ca="1">IFERROR(IF(INDIRECT(ADDRESS($Z402,COLUMN(),4,1,"Monitoraggio"))="","",INDIRECT(ADDRESS($Z402,COLUMN(),4,1,"Monitoraggio"))),"")</f>
        <v/>
      </c>
      <c r="AM402" s="77" t="str" cm="1">
        <f t="array" aca="1" ref="AM402" ca="1">IFERROR(IF(INDIRECT(ADDRESS($Z402,COLUMN(),4,1,"Monitoraggio"))="","",INDIRECT(ADDRESS($Z402,COLUMN(),4,1,"Monitoraggio"))),"")</f>
        <v/>
      </c>
      <c r="AN402" s="79" t="str" cm="1">
        <f t="array" aca="1" ref="AN402" ca="1">IFERROR(IF(INDIRECT(ADDRESS($Z402,COLUMN(),4,1,"Monitoraggio"))="","",INDIRECT(ADDRESS($Z402,COLUMN(),4,1,"Monitoraggio"))),"")</f>
        <v/>
      </c>
      <c r="AO402" s="79" t="str" cm="1">
        <f t="array" aca="1" ref="AO402" ca="1">IFERROR(IF(INDIRECT(ADDRESS($Z402,COLUMN(),4,1,"Monitoraggio"))="","",INDIRECT(ADDRESS($Z402,COLUMN(),4,1,"Monitoraggio"))),"")</f>
        <v/>
      </c>
      <c r="AP402" s="79" t="str" cm="1">
        <f t="array" aca="1" ref="AP402" ca="1">IFERROR(IF(INDIRECT(ADDRESS($Z402,COLUMN(),4,1,"Monitoraggio"))="","",INDIRECT(ADDRESS($Z402,COLUMN(),4,1,"Monitoraggio"))),"")</f>
        <v/>
      </c>
      <c r="AQ402" s="81" t="str" cm="1">
        <f t="array" aca="1" ref="AQ402" ca="1">IFERROR(IF(INDIRECT(ADDRESS($Z402,COLUMN(),4,1,"Monitoraggio"))="","",INDIRECT(ADDRESS($Z402,COLUMN(),4,1,"Monitoraggio"))),"")</f>
        <v/>
      </c>
      <c r="AR402" s="122" t="str" cm="1">
        <f t="array" aca="1" ref="AR402" ca="1">IFERROR(IF(INDIRECT(ADDRESS($Z402,COLUMN(),4,1,"Monitoraggio"))="","",INDIRECT(ADDRESS($Z402,COLUMN(),4,1,"Monitoraggio"))),"")</f>
        <v/>
      </c>
      <c r="AS402" s="118" t="str" cm="1">
        <f t="array" aca="1" ref="AS402" ca="1">IFERROR(IF(INDIRECT(ADDRESS($Z402,COLUMN(),4,1,"Monitoraggio"))="","",INDIRECT(ADDRESS($Z402,COLUMN(),4,1,"Monitoraggio"))),"")</f>
        <v/>
      </c>
      <c r="AT402" s="119" t="str" cm="1">
        <f t="array" aca="1" ref="AT402" ca="1">IFERROR(IF(INDIRECT(ADDRESS($Z402,COLUMN(),4,1,"Monitoraggio"))="","",INDIRECT(ADDRESS($Z402,COLUMN(),4,1,"Monitoraggio"))),"")</f>
        <v/>
      </c>
      <c r="AU402" s="79" t="str" cm="1">
        <f t="array" aca="1" ref="AU402" ca="1">IFERROR(IF(INDIRECT(ADDRESS($Z402,COLUMN(),4,1,"Monitoraggio"))="","",INDIRECT(ADDRESS($Z402,COLUMN(),4,1,"Monitoraggio"))),"")</f>
        <v/>
      </c>
      <c r="AV402" s="119" t="str" cm="1">
        <f t="array" aca="1" ref="AV402" ca="1">IFERROR(IF(INDIRECT(ADDRESS($Z402,COLUMN(),4,1,"Monitoraggio"))="","",INDIRECT(ADDRESS($Z402,COLUMN(),4,1,"Monitoraggio"))),"")</f>
        <v/>
      </c>
      <c r="AW402" s="124" t="str" cm="1">
        <f t="array" aca="1" ref="AW402" ca="1">IFERROR(IF(INDIRECT(ADDRESS($Z402,COLUMN(),4,1,"Monitoraggio"))="","",INDIRECT(ADDRESS($Z402,COLUMN(),4,1,"Monitoraggio"))),"")</f>
        <v/>
      </c>
      <c r="AX402" s="62" t="str" cm="1">
        <f t="array" aca="1" ref="AX402" ca="1">IFERROR(IF(INDIRECT(ADDRESS($Z402,COLUMN(),4,1,"Monitoraggio"))="","",INDIRECT(ADDRESS($Z402,COLUMN(),4,1,"Monitoraggio"))),"")</f>
        <v/>
      </c>
      <c r="AY402" s="79" t="str" cm="1">
        <f t="array" aca="1" ref="AY402" ca="1">IFERROR(IF(INDIRECT(ADDRESS($Z402,COLUMN(),4,1,"Monitoraggio"))="","",INDIRECT(ADDRESS($Z402,COLUMN(),4,1,"Monitoraggio"))),"")</f>
        <v/>
      </c>
      <c r="AZ402" s="84" t="str" cm="1">
        <f t="array" aca="1" ref="AZ402" ca="1">IFERROR(IF(INDIRECT(ADDRESS($Z402,COLUMN(),4,1,"Monitoraggio"))="","",INDIRECT(ADDRESS($Z402,COLUMN(),4,1,"Monitoraggio"))),"")</f>
        <v/>
      </c>
      <c r="BA402" s="81" t="str" cm="1">
        <f t="array" aca="1" ref="BA402" ca="1">IFERROR(IF(INDIRECT(ADDRESS($Z402,COLUMN(),4,1,"Monitoraggio"))="","",INDIRECT(ADDRESS($Z402,COLUMN(),4,1,"Monitoraggio"))),"")</f>
        <v/>
      </c>
      <c r="BB402" s="86" t="str" cm="1">
        <f t="array" aca="1" ref="BB402" ca="1">IFERROR(IF(INDIRECT(ADDRESS($Z402,COLUMN(),4,1,"Monitoraggio"))="","",INDIRECT(ADDRESS($Z402,COLUMN(),4,1,"Monitoraggio"))),"")</f>
        <v/>
      </c>
      <c r="BC402" s="79" t="str" cm="1">
        <f t="array" aca="1" ref="BC402" ca="1">IFERROR(IF(INDIRECT(ADDRESS($Z402,COLUMN(),4,1,"Monitoraggio"))="","",INDIRECT(ADDRESS($Z402,COLUMN(),4,1,"Monitoraggio"))),"")</f>
        <v/>
      </c>
      <c r="BD402" s="79" t="str" cm="1">
        <f t="array" aca="1" ref="BD402" ca="1">IFERROR(IF(INDIRECT(ADDRESS($Z402,COLUMN(),4,1,"Monitoraggio"))="","",INDIRECT(ADDRESS($Z402,COLUMN(),4,1,"Monitoraggio"))),"")</f>
        <v/>
      </c>
      <c r="BE402" s="79" t="str" cm="1">
        <f t="array" aca="1" ref="BE402" ca="1">IFERROR(IF(INDIRECT(ADDRESS($Z402,COLUMN(),4,1,"Monitoraggio"))="","",INDIRECT(ADDRESS($Z402,COLUMN(),4,1,"Monitoraggio"))),"")</f>
        <v/>
      </c>
      <c r="BF402" s="79" t="str" cm="1">
        <f t="array" aca="1" ref="BF402" ca="1">IFERROR(IF(INDIRECT(ADDRESS($Z402,COLUMN(),4,1,"Monitoraggio"))="","",INDIRECT(ADDRESS($Z402,COLUMN(),4,1,"Monitoraggio"))),"")</f>
        <v/>
      </c>
      <c r="BG402" s="114" t="str" cm="1">
        <f t="array" aca="1" ref="BG402" ca="1">IFERROR(IF(INDIRECT(ADDRESS($Z402,COLUMN(),4,1,"Monitoraggio"))="","",INDIRECT(ADDRESS($Z402,COLUMN(),4,1,"Monitoraggio"))),"")</f>
        <v/>
      </c>
      <c r="BH402" s="48" t="str" cm="1">
        <f t="array" aca="1" ref="BH402" ca="1">IFERROR(IF(INDIRECT(ADDRESS($Z402,COLUMN(),4,1,"Monitoraggio"))="","",INDIRECT(ADDRESS($Z402,COLUMN(),4,1,"Monitoraggio"))),"")</f>
        <v/>
      </c>
      <c r="BI402" s="84" t="str" cm="1">
        <f t="array" aca="1" ref="BI402" ca="1">IFERROR(IF(INDIRECT(ADDRESS($Z402,COLUMN(),4,1,"Monitoraggio"))="","",INDIRECT(ADDRESS($Z402,COLUMN(),4,1,"Monitoraggio"))),"")</f>
        <v/>
      </c>
      <c r="BJ402" s="81" t="str" cm="1">
        <f t="array" aca="1" ref="BJ402" ca="1">IFERROR(IF(INDIRECT(ADDRESS($Z402,COLUMN(),4,1,"Monitoraggio"))="","",INDIRECT(ADDRESS($Z402,COLUMN(),4,1,"Monitoraggio"))),"")</f>
        <v/>
      </c>
    </row>
    <row r="403" spans="26:62" x14ac:dyDescent="0.2">
      <c r="Z403" s="132" t="str">
        <f>IFERROR(MATCH(ROW()-9,Monitoraggio!Z$1:Z$1000,0),"")</f>
        <v/>
      </c>
      <c r="AA403" s="60" t="str" cm="1">
        <f t="array" aca="1" ref="AA403" ca="1">IFERROR(IF(INDIRECT(ADDRESS($Z403,COLUMN(),4,1,"Monitoraggio"))="","",INDIRECT(ADDRESS($Z403,COLUMN(),4,1,"Monitoraggio"))),"")</f>
        <v/>
      </c>
      <c r="AB403" s="114" t="str" cm="1">
        <f t="array" aca="1" ref="AB403" ca="1">IFERROR(IF(INDIRECT(ADDRESS($Z403,COLUMN(),4,1,"Monitoraggio"))="","",INDIRECT(ADDRESS($Z403,COLUMN(),4,1,"Monitoraggio"))),"")</f>
        <v/>
      </c>
      <c r="AC403" s="114" t="str" cm="1">
        <f t="array" aca="1" ref="AC403" ca="1">IFERROR(IF(INDIRECT(ADDRESS($Z403,COLUMN(),4,1,"Monitoraggio"))="","",INDIRECT(ADDRESS($Z403,COLUMN(),4,1,"Monitoraggio"))),"")</f>
        <v/>
      </c>
      <c r="AD403" s="48" t="str" cm="1">
        <f t="array" aca="1" ref="AD403" ca="1">IFERROR(IF(INDIRECT(ADDRESS($Z403,COLUMN(),4,1,"Monitoraggio"))="","",INDIRECT(ADDRESS($Z403,COLUMN(),4,1,"Monitoraggio"))),"")</f>
        <v/>
      </c>
      <c r="AE403" s="61" t="str" cm="1">
        <f t="array" aca="1" ref="AE403" ca="1">IFERROR(IF(INDIRECT(ADDRESS($Z403,COLUMN(),4,1,"Monitoraggio"))="","",INDIRECT(ADDRESS($Z403,COLUMN(),4,1,"Monitoraggio"))),"")</f>
        <v/>
      </c>
      <c r="AF403" s="116" t="str" cm="1">
        <f t="array" aca="1" ref="AF403" ca="1">IFERROR(IF(INDIRECT(ADDRESS($Z403,COLUMN(),4,1,"Monitoraggio"))="","",INDIRECT(ADDRESS($Z403,COLUMN(),4,1,"Monitoraggio"))),"")</f>
        <v/>
      </c>
      <c r="AG403" s="61" t="str" cm="1">
        <f t="array" aca="1" ref="AG403" ca="1">IFERROR(IF(INDIRECT(ADDRESS($Z403,COLUMN(),4,1,"Monitoraggio"))="","",INDIRECT(ADDRESS($Z403,COLUMN(),4,1,"Monitoraggio"))),"")</f>
        <v/>
      </c>
      <c r="AH403" s="116" t="str" cm="1">
        <f t="array" aca="1" ref="AH403" ca="1">IFERROR(IF(INDIRECT(ADDRESS($Z403,COLUMN(),4,1,"Monitoraggio"))="","",INDIRECT(ADDRESS($Z403,COLUMN(),4,1,"Monitoraggio"))),"")</f>
        <v/>
      </c>
      <c r="AI403" s="114" t="str" cm="1">
        <f t="array" aca="1" ref="AI403" ca="1">IFERROR(IF(INDIRECT(ADDRESS($Z403,COLUMN(),4,1,"Monitoraggio"))="","",INDIRECT(ADDRESS($Z403,COLUMN(),4,1,"Monitoraggio"))),"")</f>
        <v/>
      </c>
      <c r="AJ403" s="118" t="str" cm="1">
        <f t="array" aca="1" ref="AJ403" ca="1">IFERROR(IF(INDIRECT(ADDRESS($Z403,COLUMN(),4,1,"Monitoraggio"))="","",INDIRECT(ADDRESS($Z403,COLUMN(),4,1,"Monitoraggio"))),"")</f>
        <v/>
      </c>
      <c r="AK403" s="119" t="str" cm="1">
        <f t="array" aca="1" ref="AK403" ca="1">IFERROR(IF(INDIRECT(ADDRESS($Z403,COLUMN(),4,1,"Monitoraggio"))="","",INDIRECT(ADDRESS($Z403,COLUMN(),4,1,"Monitoraggio"))),"")</f>
        <v/>
      </c>
      <c r="AL403" s="79" t="str" cm="1">
        <f t="array" aca="1" ref="AL403" ca="1">IFERROR(IF(INDIRECT(ADDRESS($Z403,COLUMN(),4,1,"Monitoraggio"))="","",INDIRECT(ADDRESS($Z403,COLUMN(),4,1,"Monitoraggio"))),"")</f>
        <v/>
      </c>
      <c r="AM403" s="77" t="str" cm="1">
        <f t="array" aca="1" ref="AM403" ca="1">IFERROR(IF(INDIRECT(ADDRESS($Z403,COLUMN(),4,1,"Monitoraggio"))="","",INDIRECT(ADDRESS($Z403,COLUMN(),4,1,"Monitoraggio"))),"")</f>
        <v/>
      </c>
      <c r="AN403" s="79" t="str" cm="1">
        <f t="array" aca="1" ref="AN403" ca="1">IFERROR(IF(INDIRECT(ADDRESS($Z403,COLUMN(),4,1,"Monitoraggio"))="","",INDIRECT(ADDRESS($Z403,COLUMN(),4,1,"Monitoraggio"))),"")</f>
        <v/>
      </c>
      <c r="AO403" s="79" t="str" cm="1">
        <f t="array" aca="1" ref="AO403" ca="1">IFERROR(IF(INDIRECT(ADDRESS($Z403,COLUMN(),4,1,"Monitoraggio"))="","",INDIRECT(ADDRESS($Z403,COLUMN(),4,1,"Monitoraggio"))),"")</f>
        <v/>
      </c>
      <c r="AP403" s="79" t="str" cm="1">
        <f t="array" aca="1" ref="AP403" ca="1">IFERROR(IF(INDIRECT(ADDRESS($Z403,COLUMN(),4,1,"Monitoraggio"))="","",INDIRECT(ADDRESS($Z403,COLUMN(),4,1,"Monitoraggio"))),"")</f>
        <v/>
      </c>
      <c r="AQ403" s="81" t="str" cm="1">
        <f t="array" aca="1" ref="AQ403" ca="1">IFERROR(IF(INDIRECT(ADDRESS($Z403,COLUMN(),4,1,"Monitoraggio"))="","",INDIRECT(ADDRESS($Z403,COLUMN(),4,1,"Monitoraggio"))),"")</f>
        <v/>
      </c>
      <c r="AR403" s="122" t="str" cm="1">
        <f t="array" aca="1" ref="AR403" ca="1">IFERROR(IF(INDIRECT(ADDRESS($Z403,COLUMN(),4,1,"Monitoraggio"))="","",INDIRECT(ADDRESS($Z403,COLUMN(),4,1,"Monitoraggio"))),"")</f>
        <v/>
      </c>
      <c r="AS403" s="118" t="str" cm="1">
        <f t="array" aca="1" ref="AS403" ca="1">IFERROR(IF(INDIRECT(ADDRESS($Z403,COLUMN(),4,1,"Monitoraggio"))="","",INDIRECT(ADDRESS($Z403,COLUMN(),4,1,"Monitoraggio"))),"")</f>
        <v/>
      </c>
      <c r="AT403" s="119" t="str" cm="1">
        <f t="array" aca="1" ref="AT403" ca="1">IFERROR(IF(INDIRECT(ADDRESS($Z403,COLUMN(),4,1,"Monitoraggio"))="","",INDIRECT(ADDRESS($Z403,COLUMN(),4,1,"Monitoraggio"))),"")</f>
        <v/>
      </c>
      <c r="AU403" s="79" t="str" cm="1">
        <f t="array" aca="1" ref="AU403" ca="1">IFERROR(IF(INDIRECT(ADDRESS($Z403,COLUMN(),4,1,"Monitoraggio"))="","",INDIRECT(ADDRESS($Z403,COLUMN(),4,1,"Monitoraggio"))),"")</f>
        <v/>
      </c>
      <c r="AV403" s="119" t="str" cm="1">
        <f t="array" aca="1" ref="AV403" ca="1">IFERROR(IF(INDIRECT(ADDRESS($Z403,COLUMN(),4,1,"Monitoraggio"))="","",INDIRECT(ADDRESS($Z403,COLUMN(),4,1,"Monitoraggio"))),"")</f>
        <v/>
      </c>
      <c r="AW403" s="124" t="str" cm="1">
        <f t="array" aca="1" ref="AW403" ca="1">IFERROR(IF(INDIRECT(ADDRESS($Z403,COLUMN(),4,1,"Monitoraggio"))="","",INDIRECT(ADDRESS($Z403,COLUMN(),4,1,"Monitoraggio"))),"")</f>
        <v/>
      </c>
      <c r="AX403" s="62" t="str" cm="1">
        <f t="array" aca="1" ref="AX403" ca="1">IFERROR(IF(INDIRECT(ADDRESS($Z403,COLUMN(),4,1,"Monitoraggio"))="","",INDIRECT(ADDRESS($Z403,COLUMN(),4,1,"Monitoraggio"))),"")</f>
        <v/>
      </c>
      <c r="AY403" s="79" t="str" cm="1">
        <f t="array" aca="1" ref="AY403" ca="1">IFERROR(IF(INDIRECT(ADDRESS($Z403,COLUMN(),4,1,"Monitoraggio"))="","",INDIRECT(ADDRESS($Z403,COLUMN(),4,1,"Monitoraggio"))),"")</f>
        <v/>
      </c>
      <c r="AZ403" s="84" t="str" cm="1">
        <f t="array" aca="1" ref="AZ403" ca="1">IFERROR(IF(INDIRECT(ADDRESS($Z403,COLUMN(),4,1,"Monitoraggio"))="","",INDIRECT(ADDRESS($Z403,COLUMN(),4,1,"Monitoraggio"))),"")</f>
        <v/>
      </c>
      <c r="BA403" s="81" t="str" cm="1">
        <f t="array" aca="1" ref="BA403" ca="1">IFERROR(IF(INDIRECT(ADDRESS($Z403,COLUMN(),4,1,"Monitoraggio"))="","",INDIRECT(ADDRESS($Z403,COLUMN(),4,1,"Monitoraggio"))),"")</f>
        <v/>
      </c>
      <c r="BB403" s="86" t="str" cm="1">
        <f t="array" aca="1" ref="BB403" ca="1">IFERROR(IF(INDIRECT(ADDRESS($Z403,COLUMN(),4,1,"Monitoraggio"))="","",INDIRECT(ADDRESS($Z403,COLUMN(),4,1,"Monitoraggio"))),"")</f>
        <v/>
      </c>
      <c r="BC403" s="79" t="str" cm="1">
        <f t="array" aca="1" ref="BC403" ca="1">IFERROR(IF(INDIRECT(ADDRESS($Z403,COLUMN(),4,1,"Monitoraggio"))="","",INDIRECT(ADDRESS($Z403,COLUMN(),4,1,"Monitoraggio"))),"")</f>
        <v/>
      </c>
      <c r="BD403" s="79" t="str" cm="1">
        <f t="array" aca="1" ref="BD403" ca="1">IFERROR(IF(INDIRECT(ADDRESS($Z403,COLUMN(),4,1,"Monitoraggio"))="","",INDIRECT(ADDRESS($Z403,COLUMN(),4,1,"Monitoraggio"))),"")</f>
        <v/>
      </c>
      <c r="BE403" s="79" t="str" cm="1">
        <f t="array" aca="1" ref="BE403" ca="1">IFERROR(IF(INDIRECT(ADDRESS($Z403,COLUMN(),4,1,"Monitoraggio"))="","",INDIRECT(ADDRESS($Z403,COLUMN(),4,1,"Monitoraggio"))),"")</f>
        <v/>
      </c>
      <c r="BF403" s="79" t="str" cm="1">
        <f t="array" aca="1" ref="BF403" ca="1">IFERROR(IF(INDIRECT(ADDRESS($Z403,COLUMN(),4,1,"Monitoraggio"))="","",INDIRECT(ADDRESS($Z403,COLUMN(),4,1,"Monitoraggio"))),"")</f>
        <v/>
      </c>
      <c r="BG403" s="114" t="str" cm="1">
        <f t="array" aca="1" ref="BG403" ca="1">IFERROR(IF(INDIRECT(ADDRESS($Z403,COLUMN(),4,1,"Monitoraggio"))="","",INDIRECT(ADDRESS($Z403,COLUMN(),4,1,"Monitoraggio"))),"")</f>
        <v/>
      </c>
      <c r="BH403" s="48" t="str" cm="1">
        <f t="array" aca="1" ref="BH403" ca="1">IFERROR(IF(INDIRECT(ADDRESS($Z403,COLUMN(),4,1,"Monitoraggio"))="","",INDIRECT(ADDRESS($Z403,COLUMN(),4,1,"Monitoraggio"))),"")</f>
        <v/>
      </c>
      <c r="BI403" s="84" t="str" cm="1">
        <f t="array" aca="1" ref="BI403" ca="1">IFERROR(IF(INDIRECT(ADDRESS($Z403,COLUMN(),4,1,"Monitoraggio"))="","",INDIRECT(ADDRESS($Z403,COLUMN(),4,1,"Monitoraggio"))),"")</f>
        <v/>
      </c>
      <c r="BJ403" s="81" t="str" cm="1">
        <f t="array" aca="1" ref="BJ403" ca="1">IFERROR(IF(INDIRECT(ADDRESS($Z403,COLUMN(),4,1,"Monitoraggio"))="","",INDIRECT(ADDRESS($Z403,COLUMN(),4,1,"Monitoraggio"))),"")</f>
        <v/>
      </c>
    </row>
    <row r="404" spans="26:62" x14ac:dyDescent="0.2">
      <c r="Z404" s="132" t="str">
        <f>IFERROR(MATCH(ROW()-9,Monitoraggio!Z$1:Z$1000,0),"")</f>
        <v/>
      </c>
      <c r="AA404" s="60" t="str" cm="1">
        <f t="array" aca="1" ref="AA404" ca="1">IFERROR(IF(INDIRECT(ADDRESS($Z404,COLUMN(),4,1,"Monitoraggio"))="","",INDIRECT(ADDRESS($Z404,COLUMN(),4,1,"Monitoraggio"))),"")</f>
        <v/>
      </c>
      <c r="AB404" s="114" t="str" cm="1">
        <f t="array" aca="1" ref="AB404" ca="1">IFERROR(IF(INDIRECT(ADDRESS($Z404,COLUMN(),4,1,"Monitoraggio"))="","",INDIRECT(ADDRESS($Z404,COLUMN(),4,1,"Monitoraggio"))),"")</f>
        <v/>
      </c>
      <c r="AC404" s="114" t="str" cm="1">
        <f t="array" aca="1" ref="AC404" ca="1">IFERROR(IF(INDIRECT(ADDRESS($Z404,COLUMN(),4,1,"Monitoraggio"))="","",INDIRECT(ADDRESS($Z404,COLUMN(),4,1,"Monitoraggio"))),"")</f>
        <v/>
      </c>
      <c r="AD404" s="48" t="str" cm="1">
        <f t="array" aca="1" ref="AD404" ca="1">IFERROR(IF(INDIRECT(ADDRESS($Z404,COLUMN(),4,1,"Monitoraggio"))="","",INDIRECT(ADDRESS($Z404,COLUMN(),4,1,"Monitoraggio"))),"")</f>
        <v/>
      </c>
      <c r="AE404" s="61" t="str" cm="1">
        <f t="array" aca="1" ref="AE404" ca="1">IFERROR(IF(INDIRECT(ADDRESS($Z404,COLUMN(),4,1,"Monitoraggio"))="","",INDIRECT(ADDRESS($Z404,COLUMN(),4,1,"Monitoraggio"))),"")</f>
        <v/>
      </c>
      <c r="AF404" s="116" t="str" cm="1">
        <f t="array" aca="1" ref="AF404" ca="1">IFERROR(IF(INDIRECT(ADDRESS($Z404,COLUMN(),4,1,"Monitoraggio"))="","",INDIRECT(ADDRESS($Z404,COLUMN(),4,1,"Monitoraggio"))),"")</f>
        <v/>
      </c>
      <c r="AG404" s="61" t="str" cm="1">
        <f t="array" aca="1" ref="AG404" ca="1">IFERROR(IF(INDIRECT(ADDRESS($Z404,COLUMN(),4,1,"Monitoraggio"))="","",INDIRECT(ADDRESS($Z404,COLUMN(),4,1,"Monitoraggio"))),"")</f>
        <v/>
      </c>
      <c r="AH404" s="116" t="str" cm="1">
        <f t="array" aca="1" ref="AH404" ca="1">IFERROR(IF(INDIRECT(ADDRESS($Z404,COLUMN(),4,1,"Monitoraggio"))="","",INDIRECT(ADDRESS($Z404,COLUMN(),4,1,"Monitoraggio"))),"")</f>
        <v/>
      </c>
      <c r="AI404" s="114" t="str" cm="1">
        <f t="array" aca="1" ref="AI404" ca="1">IFERROR(IF(INDIRECT(ADDRESS($Z404,COLUMN(),4,1,"Monitoraggio"))="","",INDIRECT(ADDRESS($Z404,COLUMN(),4,1,"Monitoraggio"))),"")</f>
        <v/>
      </c>
      <c r="AJ404" s="118" t="str" cm="1">
        <f t="array" aca="1" ref="AJ404" ca="1">IFERROR(IF(INDIRECT(ADDRESS($Z404,COLUMN(),4,1,"Monitoraggio"))="","",INDIRECT(ADDRESS($Z404,COLUMN(),4,1,"Monitoraggio"))),"")</f>
        <v/>
      </c>
      <c r="AK404" s="119" t="str" cm="1">
        <f t="array" aca="1" ref="AK404" ca="1">IFERROR(IF(INDIRECT(ADDRESS($Z404,COLUMN(),4,1,"Monitoraggio"))="","",INDIRECT(ADDRESS($Z404,COLUMN(),4,1,"Monitoraggio"))),"")</f>
        <v/>
      </c>
      <c r="AL404" s="79" t="str" cm="1">
        <f t="array" aca="1" ref="AL404" ca="1">IFERROR(IF(INDIRECT(ADDRESS($Z404,COLUMN(),4,1,"Monitoraggio"))="","",INDIRECT(ADDRESS($Z404,COLUMN(),4,1,"Monitoraggio"))),"")</f>
        <v/>
      </c>
      <c r="AM404" s="77" t="str" cm="1">
        <f t="array" aca="1" ref="AM404" ca="1">IFERROR(IF(INDIRECT(ADDRESS($Z404,COLUMN(),4,1,"Monitoraggio"))="","",INDIRECT(ADDRESS($Z404,COLUMN(),4,1,"Monitoraggio"))),"")</f>
        <v/>
      </c>
      <c r="AN404" s="79" t="str" cm="1">
        <f t="array" aca="1" ref="AN404" ca="1">IFERROR(IF(INDIRECT(ADDRESS($Z404,COLUMN(),4,1,"Monitoraggio"))="","",INDIRECT(ADDRESS($Z404,COLUMN(),4,1,"Monitoraggio"))),"")</f>
        <v/>
      </c>
      <c r="AO404" s="79" t="str" cm="1">
        <f t="array" aca="1" ref="AO404" ca="1">IFERROR(IF(INDIRECT(ADDRESS($Z404,COLUMN(),4,1,"Monitoraggio"))="","",INDIRECT(ADDRESS($Z404,COLUMN(),4,1,"Monitoraggio"))),"")</f>
        <v/>
      </c>
      <c r="AP404" s="79" t="str" cm="1">
        <f t="array" aca="1" ref="AP404" ca="1">IFERROR(IF(INDIRECT(ADDRESS($Z404,COLUMN(),4,1,"Monitoraggio"))="","",INDIRECT(ADDRESS($Z404,COLUMN(),4,1,"Monitoraggio"))),"")</f>
        <v/>
      </c>
      <c r="AQ404" s="81" t="str" cm="1">
        <f t="array" aca="1" ref="AQ404" ca="1">IFERROR(IF(INDIRECT(ADDRESS($Z404,COLUMN(),4,1,"Monitoraggio"))="","",INDIRECT(ADDRESS($Z404,COLUMN(),4,1,"Monitoraggio"))),"")</f>
        <v/>
      </c>
      <c r="AR404" s="122" t="str" cm="1">
        <f t="array" aca="1" ref="AR404" ca="1">IFERROR(IF(INDIRECT(ADDRESS($Z404,COLUMN(),4,1,"Monitoraggio"))="","",INDIRECT(ADDRESS($Z404,COLUMN(),4,1,"Monitoraggio"))),"")</f>
        <v/>
      </c>
      <c r="AS404" s="118" t="str" cm="1">
        <f t="array" aca="1" ref="AS404" ca="1">IFERROR(IF(INDIRECT(ADDRESS($Z404,COLUMN(),4,1,"Monitoraggio"))="","",INDIRECT(ADDRESS($Z404,COLUMN(),4,1,"Monitoraggio"))),"")</f>
        <v/>
      </c>
      <c r="AT404" s="119" t="str" cm="1">
        <f t="array" aca="1" ref="AT404" ca="1">IFERROR(IF(INDIRECT(ADDRESS($Z404,COLUMN(),4,1,"Monitoraggio"))="","",INDIRECT(ADDRESS($Z404,COLUMN(),4,1,"Monitoraggio"))),"")</f>
        <v/>
      </c>
      <c r="AU404" s="79" t="str" cm="1">
        <f t="array" aca="1" ref="AU404" ca="1">IFERROR(IF(INDIRECT(ADDRESS($Z404,COLUMN(),4,1,"Monitoraggio"))="","",INDIRECT(ADDRESS($Z404,COLUMN(),4,1,"Monitoraggio"))),"")</f>
        <v/>
      </c>
      <c r="AV404" s="119" t="str" cm="1">
        <f t="array" aca="1" ref="AV404" ca="1">IFERROR(IF(INDIRECT(ADDRESS($Z404,COLUMN(),4,1,"Monitoraggio"))="","",INDIRECT(ADDRESS($Z404,COLUMN(),4,1,"Monitoraggio"))),"")</f>
        <v/>
      </c>
      <c r="AW404" s="124" t="str" cm="1">
        <f t="array" aca="1" ref="AW404" ca="1">IFERROR(IF(INDIRECT(ADDRESS($Z404,COLUMN(),4,1,"Monitoraggio"))="","",INDIRECT(ADDRESS($Z404,COLUMN(),4,1,"Monitoraggio"))),"")</f>
        <v/>
      </c>
      <c r="AX404" s="62" t="str" cm="1">
        <f t="array" aca="1" ref="AX404" ca="1">IFERROR(IF(INDIRECT(ADDRESS($Z404,COLUMN(),4,1,"Monitoraggio"))="","",INDIRECT(ADDRESS($Z404,COLUMN(),4,1,"Monitoraggio"))),"")</f>
        <v/>
      </c>
      <c r="AY404" s="79" t="str" cm="1">
        <f t="array" aca="1" ref="AY404" ca="1">IFERROR(IF(INDIRECT(ADDRESS($Z404,COLUMN(),4,1,"Monitoraggio"))="","",INDIRECT(ADDRESS($Z404,COLUMN(),4,1,"Monitoraggio"))),"")</f>
        <v/>
      </c>
      <c r="AZ404" s="84" t="str" cm="1">
        <f t="array" aca="1" ref="AZ404" ca="1">IFERROR(IF(INDIRECT(ADDRESS($Z404,COLUMN(),4,1,"Monitoraggio"))="","",INDIRECT(ADDRESS($Z404,COLUMN(),4,1,"Monitoraggio"))),"")</f>
        <v/>
      </c>
      <c r="BA404" s="81" t="str" cm="1">
        <f t="array" aca="1" ref="BA404" ca="1">IFERROR(IF(INDIRECT(ADDRESS($Z404,COLUMN(),4,1,"Monitoraggio"))="","",INDIRECT(ADDRESS($Z404,COLUMN(),4,1,"Monitoraggio"))),"")</f>
        <v/>
      </c>
      <c r="BB404" s="86" t="str" cm="1">
        <f t="array" aca="1" ref="BB404" ca="1">IFERROR(IF(INDIRECT(ADDRESS($Z404,COLUMN(),4,1,"Monitoraggio"))="","",INDIRECT(ADDRESS($Z404,COLUMN(),4,1,"Monitoraggio"))),"")</f>
        <v/>
      </c>
      <c r="BC404" s="79" t="str" cm="1">
        <f t="array" aca="1" ref="BC404" ca="1">IFERROR(IF(INDIRECT(ADDRESS($Z404,COLUMN(),4,1,"Monitoraggio"))="","",INDIRECT(ADDRESS($Z404,COLUMN(),4,1,"Monitoraggio"))),"")</f>
        <v/>
      </c>
      <c r="BD404" s="79" t="str" cm="1">
        <f t="array" aca="1" ref="BD404" ca="1">IFERROR(IF(INDIRECT(ADDRESS($Z404,COLUMN(),4,1,"Monitoraggio"))="","",INDIRECT(ADDRESS($Z404,COLUMN(),4,1,"Monitoraggio"))),"")</f>
        <v/>
      </c>
      <c r="BE404" s="79" t="str" cm="1">
        <f t="array" aca="1" ref="BE404" ca="1">IFERROR(IF(INDIRECT(ADDRESS($Z404,COLUMN(),4,1,"Monitoraggio"))="","",INDIRECT(ADDRESS($Z404,COLUMN(),4,1,"Monitoraggio"))),"")</f>
        <v/>
      </c>
      <c r="BF404" s="79" t="str" cm="1">
        <f t="array" aca="1" ref="BF404" ca="1">IFERROR(IF(INDIRECT(ADDRESS($Z404,COLUMN(),4,1,"Monitoraggio"))="","",INDIRECT(ADDRESS($Z404,COLUMN(),4,1,"Monitoraggio"))),"")</f>
        <v/>
      </c>
      <c r="BG404" s="114" t="str" cm="1">
        <f t="array" aca="1" ref="BG404" ca="1">IFERROR(IF(INDIRECT(ADDRESS($Z404,COLUMN(),4,1,"Monitoraggio"))="","",INDIRECT(ADDRESS($Z404,COLUMN(),4,1,"Monitoraggio"))),"")</f>
        <v/>
      </c>
      <c r="BH404" s="48" t="str" cm="1">
        <f t="array" aca="1" ref="BH404" ca="1">IFERROR(IF(INDIRECT(ADDRESS($Z404,COLUMN(),4,1,"Monitoraggio"))="","",INDIRECT(ADDRESS($Z404,COLUMN(),4,1,"Monitoraggio"))),"")</f>
        <v/>
      </c>
      <c r="BI404" s="84" t="str" cm="1">
        <f t="array" aca="1" ref="BI404" ca="1">IFERROR(IF(INDIRECT(ADDRESS($Z404,COLUMN(),4,1,"Monitoraggio"))="","",INDIRECT(ADDRESS($Z404,COLUMN(),4,1,"Monitoraggio"))),"")</f>
        <v/>
      </c>
      <c r="BJ404" s="81" t="str" cm="1">
        <f t="array" aca="1" ref="BJ404" ca="1">IFERROR(IF(INDIRECT(ADDRESS($Z404,COLUMN(),4,1,"Monitoraggio"))="","",INDIRECT(ADDRESS($Z404,COLUMN(),4,1,"Monitoraggio"))),"")</f>
        <v/>
      </c>
    </row>
    <row r="405" spans="26:62" x14ac:dyDescent="0.2">
      <c r="Z405" s="132" t="str">
        <f>IFERROR(MATCH(ROW()-9,Monitoraggio!Z$1:Z$1000,0),"")</f>
        <v/>
      </c>
      <c r="AA405" s="60" t="str" cm="1">
        <f t="array" aca="1" ref="AA405" ca="1">IFERROR(IF(INDIRECT(ADDRESS($Z405,COLUMN(),4,1,"Monitoraggio"))="","",INDIRECT(ADDRESS($Z405,COLUMN(),4,1,"Monitoraggio"))),"")</f>
        <v/>
      </c>
      <c r="AB405" s="114" t="str" cm="1">
        <f t="array" aca="1" ref="AB405" ca="1">IFERROR(IF(INDIRECT(ADDRESS($Z405,COLUMN(),4,1,"Monitoraggio"))="","",INDIRECT(ADDRESS($Z405,COLUMN(),4,1,"Monitoraggio"))),"")</f>
        <v/>
      </c>
      <c r="AC405" s="114" t="str" cm="1">
        <f t="array" aca="1" ref="AC405" ca="1">IFERROR(IF(INDIRECT(ADDRESS($Z405,COLUMN(),4,1,"Monitoraggio"))="","",INDIRECT(ADDRESS($Z405,COLUMN(),4,1,"Monitoraggio"))),"")</f>
        <v/>
      </c>
      <c r="AD405" s="48" t="str" cm="1">
        <f t="array" aca="1" ref="AD405" ca="1">IFERROR(IF(INDIRECT(ADDRESS($Z405,COLUMN(),4,1,"Monitoraggio"))="","",INDIRECT(ADDRESS($Z405,COLUMN(),4,1,"Monitoraggio"))),"")</f>
        <v/>
      </c>
      <c r="AE405" s="61" t="str" cm="1">
        <f t="array" aca="1" ref="AE405" ca="1">IFERROR(IF(INDIRECT(ADDRESS($Z405,COLUMN(),4,1,"Monitoraggio"))="","",INDIRECT(ADDRESS($Z405,COLUMN(),4,1,"Monitoraggio"))),"")</f>
        <v/>
      </c>
      <c r="AF405" s="116" t="str" cm="1">
        <f t="array" aca="1" ref="AF405" ca="1">IFERROR(IF(INDIRECT(ADDRESS($Z405,COLUMN(),4,1,"Monitoraggio"))="","",INDIRECT(ADDRESS($Z405,COLUMN(),4,1,"Monitoraggio"))),"")</f>
        <v/>
      </c>
      <c r="AG405" s="61" t="str" cm="1">
        <f t="array" aca="1" ref="AG405" ca="1">IFERROR(IF(INDIRECT(ADDRESS($Z405,COLUMN(),4,1,"Monitoraggio"))="","",INDIRECT(ADDRESS($Z405,COLUMN(),4,1,"Monitoraggio"))),"")</f>
        <v/>
      </c>
      <c r="AH405" s="116" t="str" cm="1">
        <f t="array" aca="1" ref="AH405" ca="1">IFERROR(IF(INDIRECT(ADDRESS($Z405,COLUMN(),4,1,"Monitoraggio"))="","",INDIRECT(ADDRESS($Z405,COLUMN(),4,1,"Monitoraggio"))),"")</f>
        <v/>
      </c>
      <c r="AI405" s="114" t="str" cm="1">
        <f t="array" aca="1" ref="AI405" ca="1">IFERROR(IF(INDIRECT(ADDRESS($Z405,COLUMN(),4,1,"Monitoraggio"))="","",INDIRECT(ADDRESS($Z405,COLUMN(),4,1,"Monitoraggio"))),"")</f>
        <v/>
      </c>
      <c r="AJ405" s="118" t="str" cm="1">
        <f t="array" aca="1" ref="AJ405" ca="1">IFERROR(IF(INDIRECT(ADDRESS($Z405,COLUMN(),4,1,"Monitoraggio"))="","",INDIRECT(ADDRESS($Z405,COLUMN(),4,1,"Monitoraggio"))),"")</f>
        <v/>
      </c>
      <c r="AK405" s="119" t="str" cm="1">
        <f t="array" aca="1" ref="AK405" ca="1">IFERROR(IF(INDIRECT(ADDRESS($Z405,COLUMN(),4,1,"Monitoraggio"))="","",INDIRECT(ADDRESS($Z405,COLUMN(),4,1,"Monitoraggio"))),"")</f>
        <v/>
      </c>
      <c r="AL405" s="79" t="str" cm="1">
        <f t="array" aca="1" ref="AL405" ca="1">IFERROR(IF(INDIRECT(ADDRESS($Z405,COLUMN(),4,1,"Monitoraggio"))="","",INDIRECT(ADDRESS($Z405,COLUMN(),4,1,"Monitoraggio"))),"")</f>
        <v/>
      </c>
      <c r="AM405" s="77" t="str" cm="1">
        <f t="array" aca="1" ref="AM405" ca="1">IFERROR(IF(INDIRECT(ADDRESS($Z405,COLUMN(),4,1,"Monitoraggio"))="","",INDIRECT(ADDRESS($Z405,COLUMN(),4,1,"Monitoraggio"))),"")</f>
        <v/>
      </c>
      <c r="AN405" s="79" t="str" cm="1">
        <f t="array" aca="1" ref="AN405" ca="1">IFERROR(IF(INDIRECT(ADDRESS($Z405,COLUMN(),4,1,"Monitoraggio"))="","",INDIRECT(ADDRESS($Z405,COLUMN(),4,1,"Monitoraggio"))),"")</f>
        <v/>
      </c>
      <c r="AO405" s="79" t="str" cm="1">
        <f t="array" aca="1" ref="AO405" ca="1">IFERROR(IF(INDIRECT(ADDRESS($Z405,COLUMN(),4,1,"Monitoraggio"))="","",INDIRECT(ADDRESS($Z405,COLUMN(),4,1,"Monitoraggio"))),"")</f>
        <v/>
      </c>
      <c r="AP405" s="79" t="str" cm="1">
        <f t="array" aca="1" ref="AP405" ca="1">IFERROR(IF(INDIRECT(ADDRESS($Z405,COLUMN(),4,1,"Monitoraggio"))="","",INDIRECT(ADDRESS($Z405,COLUMN(),4,1,"Monitoraggio"))),"")</f>
        <v/>
      </c>
      <c r="AQ405" s="81" t="str" cm="1">
        <f t="array" aca="1" ref="AQ405" ca="1">IFERROR(IF(INDIRECT(ADDRESS($Z405,COLUMN(),4,1,"Monitoraggio"))="","",INDIRECT(ADDRESS($Z405,COLUMN(),4,1,"Monitoraggio"))),"")</f>
        <v/>
      </c>
      <c r="AR405" s="122" t="str" cm="1">
        <f t="array" aca="1" ref="AR405" ca="1">IFERROR(IF(INDIRECT(ADDRESS($Z405,COLUMN(),4,1,"Monitoraggio"))="","",INDIRECT(ADDRESS($Z405,COLUMN(),4,1,"Monitoraggio"))),"")</f>
        <v/>
      </c>
      <c r="AS405" s="118" t="str" cm="1">
        <f t="array" aca="1" ref="AS405" ca="1">IFERROR(IF(INDIRECT(ADDRESS($Z405,COLUMN(),4,1,"Monitoraggio"))="","",INDIRECT(ADDRESS($Z405,COLUMN(),4,1,"Monitoraggio"))),"")</f>
        <v/>
      </c>
      <c r="AT405" s="119" t="str" cm="1">
        <f t="array" aca="1" ref="AT405" ca="1">IFERROR(IF(INDIRECT(ADDRESS($Z405,COLUMN(),4,1,"Monitoraggio"))="","",INDIRECT(ADDRESS($Z405,COLUMN(),4,1,"Monitoraggio"))),"")</f>
        <v/>
      </c>
      <c r="AU405" s="79" t="str" cm="1">
        <f t="array" aca="1" ref="AU405" ca="1">IFERROR(IF(INDIRECT(ADDRESS($Z405,COLUMN(),4,1,"Monitoraggio"))="","",INDIRECT(ADDRESS($Z405,COLUMN(),4,1,"Monitoraggio"))),"")</f>
        <v/>
      </c>
      <c r="AV405" s="119" t="str" cm="1">
        <f t="array" aca="1" ref="AV405" ca="1">IFERROR(IF(INDIRECT(ADDRESS($Z405,COLUMN(),4,1,"Monitoraggio"))="","",INDIRECT(ADDRESS($Z405,COLUMN(),4,1,"Monitoraggio"))),"")</f>
        <v/>
      </c>
      <c r="AW405" s="124" t="str" cm="1">
        <f t="array" aca="1" ref="AW405" ca="1">IFERROR(IF(INDIRECT(ADDRESS($Z405,COLUMN(),4,1,"Monitoraggio"))="","",INDIRECT(ADDRESS($Z405,COLUMN(),4,1,"Monitoraggio"))),"")</f>
        <v/>
      </c>
      <c r="AX405" s="62" t="str" cm="1">
        <f t="array" aca="1" ref="AX405" ca="1">IFERROR(IF(INDIRECT(ADDRESS($Z405,COLUMN(),4,1,"Monitoraggio"))="","",INDIRECT(ADDRESS($Z405,COLUMN(),4,1,"Monitoraggio"))),"")</f>
        <v/>
      </c>
      <c r="AY405" s="79" t="str" cm="1">
        <f t="array" aca="1" ref="AY405" ca="1">IFERROR(IF(INDIRECT(ADDRESS($Z405,COLUMN(),4,1,"Monitoraggio"))="","",INDIRECT(ADDRESS($Z405,COLUMN(),4,1,"Monitoraggio"))),"")</f>
        <v/>
      </c>
      <c r="AZ405" s="84" t="str" cm="1">
        <f t="array" aca="1" ref="AZ405" ca="1">IFERROR(IF(INDIRECT(ADDRESS($Z405,COLUMN(),4,1,"Monitoraggio"))="","",INDIRECT(ADDRESS($Z405,COLUMN(),4,1,"Monitoraggio"))),"")</f>
        <v/>
      </c>
      <c r="BA405" s="81" t="str" cm="1">
        <f t="array" aca="1" ref="BA405" ca="1">IFERROR(IF(INDIRECT(ADDRESS($Z405,COLUMN(),4,1,"Monitoraggio"))="","",INDIRECT(ADDRESS($Z405,COLUMN(),4,1,"Monitoraggio"))),"")</f>
        <v/>
      </c>
      <c r="BB405" s="86" t="str" cm="1">
        <f t="array" aca="1" ref="BB405" ca="1">IFERROR(IF(INDIRECT(ADDRESS($Z405,COLUMN(),4,1,"Monitoraggio"))="","",INDIRECT(ADDRESS($Z405,COLUMN(),4,1,"Monitoraggio"))),"")</f>
        <v/>
      </c>
      <c r="BC405" s="79" t="str" cm="1">
        <f t="array" aca="1" ref="BC405" ca="1">IFERROR(IF(INDIRECT(ADDRESS($Z405,COLUMN(),4,1,"Monitoraggio"))="","",INDIRECT(ADDRESS($Z405,COLUMN(),4,1,"Monitoraggio"))),"")</f>
        <v/>
      </c>
      <c r="BD405" s="79" t="str" cm="1">
        <f t="array" aca="1" ref="BD405" ca="1">IFERROR(IF(INDIRECT(ADDRESS($Z405,COLUMN(),4,1,"Monitoraggio"))="","",INDIRECT(ADDRESS($Z405,COLUMN(),4,1,"Monitoraggio"))),"")</f>
        <v/>
      </c>
      <c r="BE405" s="79" t="str" cm="1">
        <f t="array" aca="1" ref="BE405" ca="1">IFERROR(IF(INDIRECT(ADDRESS($Z405,COLUMN(),4,1,"Monitoraggio"))="","",INDIRECT(ADDRESS($Z405,COLUMN(),4,1,"Monitoraggio"))),"")</f>
        <v/>
      </c>
      <c r="BF405" s="79" t="str" cm="1">
        <f t="array" aca="1" ref="BF405" ca="1">IFERROR(IF(INDIRECT(ADDRESS($Z405,COLUMN(),4,1,"Monitoraggio"))="","",INDIRECT(ADDRESS($Z405,COLUMN(),4,1,"Monitoraggio"))),"")</f>
        <v/>
      </c>
      <c r="BG405" s="114" t="str" cm="1">
        <f t="array" aca="1" ref="BG405" ca="1">IFERROR(IF(INDIRECT(ADDRESS($Z405,COLUMN(),4,1,"Monitoraggio"))="","",INDIRECT(ADDRESS($Z405,COLUMN(),4,1,"Monitoraggio"))),"")</f>
        <v/>
      </c>
      <c r="BH405" s="48" t="str" cm="1">
        <f t="array" aca="1" ref="BH405" ca="1">IFERROR(IF(INDIRECT(ADDRESS($Z405,COLUMN(),4,1,"Monitoraggio"))="","",INDIRECT(ADDRESS($Z405,COLUMN(),4,1,"Monitoraggio"))),"")</f>
        <v/>
      </c>
      <c r="BI405" s="84" t="str" cm="1">
        <f t="array" aca="1" ref="BI405" ca="1">IFERROR(IF(INDIRECT(ADDRESS($Z405,COLUMN(),4,1,"Monitoraggio"))="","",INDIRECT(ADDRESS($Z405,COLUMN(),4,1,"Monitoraggio"))),"")</f>
        <v/>
      </c>
      <c r="BJ405" s="81" t="str" cm="1">
        <f t="array" aca="1" ref="BJ405" ca="1">IFERROR(IF(INDIRECT(ADDRESS($Z405,COLUMN(),4,1,"Monitoraggio"))="","",INDIRECT(ADDRESS($Z405,COLUMN(),4,1,"Monitoraggio"))),"")</f>
        <v/>
      </c>
    </row>
    <row r="406" spans="26:62" x14ac:dyDescent="0.2">
      <c r="Z406" s="132" t="str">
        <f>IFERROR(MATCH(ROW()-9,Monitoraggio!Z$1:Z$1000,0),"")</f>
        <v/>
      </c>
      <c r="AA406" s="60" t="str" cm="1">
        <f t="array" aca="1" ref="AA406" ca="1">IFERROR(IF(INDIRECT(ADDRESS($Z406,COLUMN(),4,1,"Monitoraggio"))="","",INDIRECT(ADDRESS($Z406,COLUMN(),4,1,"Monitoraggio"))),"")</f>
        <v/>
      </c>
      <c r="AB406" s="114" t="str" cm="1">
        <f t="array" aca="1" ref="AB406" ca="1">IFERROR(IF(INDIRECT(ADDRESS($Z406,COLUMN(),4,1,"Monitoraggio"))="","",INDIRECT(ADDRESS($Z406,COLUMN(),4,1,"Monitoraggio"))),"")</f>
        <v/>
      </c>
      <c r="AC406" s="114" t="str" cm="1">
        <f t="array" aca="1" ref="AC406" ca="1">IFERROR(IF(INDIRECT(ADDRESS($Z406,COLUMN(),4,1,"Monitoraggio"))="","",INDIRECT(ADDRESS($Z406,COLUMN(),4,1,"Monitoraggio"))),"")</f>
        <v/>
      </c>
      <c r="AD406" s="48" t="str" cm="1">
        <f t="array" aca="1" ref="AD406" ca="1">IFERROR(IF(INDIRECT(ADDRESS($Z406,COLUMN(),4,1,"Monitoraggio"))="","",INDIRECT(ADDRESS($Z406,COLUMN(),4,1,"Monitoraggio"))),"")</f>
        <v/>
      </c>
      <c r="AE406" s="61" t="str" cm="1">
        <f t="array" aca="1" ref="AE406" ca="1">IFERROR(IF(INDIRECT(ADDRESS($Z406,COLUMN(),4,1,"Monitoraggio"))="","",INDIRECT(ADDRESS($Z406,COLUMN(),4,1,"Monitoraggio"))),"")</f>
        <v/>
      </c>
      <c r="AF406" s="116" t="str" cm="1">
        <f t="array" aca="1" ref="AF406" ca="1">IFERROR(IF(INDIRECT(ADDRESS($Z406,COLUMN(),4,1,"Monitoraggio"))="","",INDIRECT(ADDRESS($Z406,COLUMN(),4,1,"Monitoraggio"))),"")</f>
        <v/>
      </c>
      <c r="AG406" s="61" t="str" cm="1">
        <f t="array" aca="1" ref="AG406" ca="1">IFERROR(IF(INDIRECT(ADDRESS($Z406,COLUMN(),4,1,"Monitoraggio"))="","",INDIRECT(ADDRESS($Z406,COLUMN(),4,1,"Monitoraggio"))),"")</f>
        <v/>
      </c>
      <c r="AH406" s="116" t="str" cm="1">
        <f t="array" aca="1" ref="AH406" ca="1">IFERROR(IF(INDIRECT(ADDRESS($Z406,COLUMN(),4,1,"Monitoraggio"))="","",INDIRECT(ADDRESS($Z406,COLUMN(),4,1,"Monitoraggio"))),"")</f>
        <v/>
      </c>
      <c r="AI406" s="114" t="str" cm="1">
        <f t="array" aca="1" ref="AI406" ca="1">IFERROR(IF(INDIRECT(ADDRESS($Z406,COLUMN(),4,1,"Monitoraggio"))="","",INDIRECT(ADDRESS($Z406,COLUMN(),4,1,"Monitoraggio"))),"")</f>
        <v/>
      </c>
      <c r="AJ406" s="118" t="str" cm="1">
        <f t="array" aca="1" ref="AJ406" ca="1">IFERROR(IF(INDIRECT(ADDRESS($Z406,COLUMN(),4,1,"Monitoraggio"))="","",INDIRECT(ADDRESS($Z406,COLUMN(),4,1,"Monitoraggio"))),"")</f>
        <v/>
      </c>
      <c r="AK406" s="119" t="str" cm="1">
        <f t="array" aca="1" ref="AK406" ca="1">IFERROR(IF(INDIRECT(ADDRESS($Z406,COLUMN(),4,1,"Monitoraggio"))="","",INDIRECT(ADDRESS($Z406,COLUMN(),4,1,"Monitoraggio"))),"")</f>
        <v/>
      </c>
      <c r="AL406" s="79" t="str" cm="1">
        <f t="array" aca="1" ref="AL406" ca="1">IFERROR(IF(INDIRECT(ADDRESS($Z406,COLUMN(),4,1,"Monitoraggio"))="","",INDIRECT(ADDRESS($Z406,COLUMN(),4,1,"Monitoraggio"))),"")</f>
        <v/>
      </c>
      <c r="AM406" s="77" t="str" cm="1">
        <f t="array" aca="1" ref="AM406" ca="1">IFERROR(IF(INDIRECT(ADDRESS($Z406,COLUMN(),4,1,"Monitoraggio"))="","",INDIRECT(ADDRESS($Z406,COLUMN(),4,1,"Monitoraggio"))),"")</f>
        <v/>
      </c>
      <c r="AN406" s="79" t="str" cm="1">
        <f t="array" aca="1" ref="AN406" ca="1">IFERROR(IF(INDIRECT(ADDRESS($Z406,COLUMN(),4,1,"Monitoraggio"))="","",INDIRECT(ADDRESS($Z406,COLUMN(),4,1,"Monitoraggio"))),"")</f>
        <v/>
      </c>
      <c r="AO406" s="79" t="str" cm="1">
        <f t="array" aca="1" ref="AO406" ca="1">IFERROR(IF(INDIRECT(ADDRESS($Z406,COLUMN(),4,1,"Monitoraggio"))="","",INDIRECT(ADDRESS($Z406,COLUMN(),4,1,"Monitoraggio"))),"")</f>
        <v/>
      </c>
      <c r="AP406" s="79" t="str" cm="1">
        <f t="array" aca="1" ref="AP406" ca="1">IFERROR(IF(INDIRECT(ADDRESS($Z406,COLUMN(),4,1,"Monitoraggio"))="","",INDIRECT(ADDRESS($Z406,COLUMN(),4,1,"Monitoraggio"))),"")</f>
        <v/>
      </c>
      <c r="AQ406" s="81" t="str" cm="1">
        <f t="array" aca="1" ref="AQ406" ca="1">IFERROR(IF(INDIRECT(ADDRESS($Z406,COLUMN(),4,1,"Monitoraggio"))="","",INDIRECT(ADDRESS($Z406,COLUMN(),4,1,"Monitoraggio"))),"")</f>
        <v/>
      </c>
      <c r="AR406" s="122" t="str" cm="1">
        <f t="array" aca="1" ref="AR406" ca="1">IFERROR(IF(INDIRECT(ADDRESS($Z406,COLUMN(),4,1,"Monitoraggio"))="","",INDIRECT(ADDRESS($Z406,COLUMN(),4,1,"Monitoraggio"))),"")</f>
        <v/>
      </c>
      <c r="AS406" s="118" t="str" cm="1">
        <f t="array" aca="1" ref="AS406" ca="1">IFERROR(IF(INDIRECT(ADDRESS($Z406,COLUMN(),4,1,"Monitoraggio"))="","",INDIRECT(ADDRESS($Z406,COLUMN(),4,1,"Monitoraggio"))),"")</f>
        <v/>
      </c>
      <c r="AT406" s="119" t="str" cm="1">
        <f t="array" aca="1" ref="AT406" ca="1">IFERROR(IF(INDIRECT(ADDRESS($Z406,COLUMN(),4,1,"Monitoraggio"))="","",INDIRECT(ADDRESS($Z406,COLUMN(),4,1,"Monitoraggio"))),"")</f>
        <v/>
      </c>
      <c r="AU406" s="79" t="str" cm="1">
        <f t="array" aca="1" ref="AU406" ca="1">IFERROR(IF(INDIRECT(ADDRESS($Z406,COLUMN(),4,1,"Monitoraggio"))="","",INDIRECT(ADDRESS($Z406,COLUMN(),4,1,"Monitoraggio"))),"")</f>
        <v/>
      </c>
      <c r="AV406" s="119" t="str" cm="1">
        <f t="array" aca="1" ref="AV406" ca="1">IFERROR(IF(INDIRECT(ADDRESS($Z406,COLUMN(),4,1,"Monitoraggio"))="","",INDIRECT(ADDRESS($Z406,COLUMN(),4,1,"Monitoraggio"))),"")</f>
        <v/>
      </c>
      <c r="AW406" s="124" t="str" cm="1">
        <f t="array" aca="1" ref="AW406" ca="1">IFERROR(IF(INDIRECT(ADDRESS($Z406,COLUMN(),4,1,"Monitoraggio"))="","",INDIRECT(ADDRESS($Z406,COLUMN(),4,1,"Monitoraggio"))),"")</f>
        <v/>
      </c>
      <c r="AX406" s="62" t="str" cm="1">
        <f t="array" aca="1" ref="AX406" ca="1">IFERROR(IF(INDIRECT(ADDRESS($Z406,COLUMN(),4,1,"Monitoraggio"))="","",INDIRECT(ADDRESS($Z406,COLUMN(),4,1,"Monitoraggio"))),"")</f>
        <v/>
      </c>
      <c r="AY406" s="79" t="str" cm="1">
        <f t="array" aca="1" ref="AY406" ca="1">IFERROR(IF(INDIRECT(ADDRESS($Z406,COLUMN(),4,1,"Monitoraggio"))="","",INDIRECT(ADDRESS($Z406,COLUMN(),4,1,"Monitoraggio"))),"")</f>
        <v/>
      </c>
      <c r="AZ406" s="84" t="str" cm="1">
        <f t="array" aca="1" ref="AZ406" ca="1">IFERROR(IF(INDIRECT(ADDRESS($Z406,COLUMN(),4,1,"Monitoraggio"))="","",INDIRECT(ADDRESS($Z406,COLUMN(),4,1,"Monitoraggio"))),"")</f>
        <v/>
      </c>
      <c r="BA406" s="81" t="str" cm="1">
        <f t="array" aca="1" ref="BA406" ca="1">IFERROR(IF(INDIRECT(ADDRESS($Z406,COLUMN(),4,1,"Monitoraggio"))="","",INDIRECT(ADDRESS($Z406,COLUMN(),4,1,"Monitoraggio"))),"")</f>
        <v/>
      </c>
      <c r="BB406" s="86" t="str" cm="1">
        <f t="array" aca="1" ref="BB406" ca="1">IFERROR(IF(INDIRECT(ADDRESS($Z406,COLUMN(),4,1,"Monitoraggio"))="","",INDIRECT(ADDRESS($Z406,COLUMN(),4,1,"Monitoraggio"))),"")</f>
        <v/>
      </c>
      <c r="BC406" s="79" t="str" cm="1">
        <f t="array" aca="1" ref="BC406" ca="1">IFERROR(IF(INDIRECT(ADDRESS($Z406,COLUMN(),4,1,"Monitoraggio"))="","",INDIRECT(ADDRESS($Z406,COLUMN(),4,1,"Monitoraggio"))),"")</f>
        <v/>
      </c>
      <c r="BD406" s="79" t="str" cm="1">
        <f t="array" aca="1" ref="BD406" ca="1">IFERROR(IF(INDIRECT(ADDRESS($Z406,COLUMN(),4,1,"Monitoraggio"))="","",INDIRECT(ADDRESS($Z406,COLUMN(),4,1,"Monitoraggio"))),"")</f>
        <v/>
      </c>
      <c r="BE406" s="79" t="str" cm="1">
        <f t="array" aca="1" ref="BE406" ca="1">IFERROR(IF(INDIRECT(ADDRESS($Z406,COLUMN(),4,1,"Monitoraggio"))="","",INDIRECT(ADDRESS($Z406,COLUMN(),4,1,"Monitoraggio"))),"")</f>
        <v/>
      </c>
      <c r="BF406" s="79" t="str" cm="1">
        <f t="array" aca="1" ref="BF406" ca="1">IFERROR(IF(INDIRECT(ADDRESS($Z406,COLUMN(),4,1,"Monitoraggio"))="","",INDIRECT(ADDRESS($Z406,COLUMN(),4,1,"Monitoraggio"))),"")</f>
        <v/>
      </c>
      <c r="BG406" s="114" t="str" cm="1">
        <f t="array" aca="1" ref="BG406" ca="1">IFERROR(IF(INDIRECT(ADDRESS($Z406,COLUMN(),4,1,"Monitoraggio"))="","",INDIRECT(ADDRESS($Z406,COLUMN(),4,1,"Monitoraggio"))),"")</f>
        <v/>
      </c>
      <c r="BH406" s="48" t="str" cm="1">
        <f t="array" aca="1" ref="BH406" ca="1">IFERROR(IF(INDIRECT(ADDRESS($Z406,COLUMN(),4,1,"Monitoraggio"))="","",INDIRECT(ADDRESS($Z406,COLUMN(),4,1,"Monitoraggio"))),"")</f>
        <v/>
      </c>
      <c r="BI406" s="84" t="str" cm="1">
        <f t="array" aca="1" ref="BI406" ca="1">IFERROR(IF(INDIRECT(ADDRESS($Z406,COLUMN(),4,1,"Monitoraggio"))="","",INDIRECT(ADDRESS($Z406,COLUMN(),4,1,"Monitoraggio"))),"")</f>
        <v/>
      </c>
      <c r="BJ406" s="81" t="str" cm="1">
        <f t="array" aca="1" ref="BJ406" ca="1">IFERROR(IF(INDIRECT(ADDRESS($Z406,COLUMN(),4,1,"Monitoraggio"))="","",INDIRECT(ADDRESS($Z406,COLUMN(),4,1,"Monitoraggio"))),"")</f>
        <v/>
      </c>
    </row>
    <row r="407" spans="26:62" x14ac:dyDescent="0.2">
      <c r="Z407" s="132" t="str">
        <f>IFERROR(MATCH(ROW()-9,Monitoraggio!Z$1:Z$1000,0),"")</f>
        <v/>
      </c>
      <c r="AA407" s="60" t="str" cm="1">
        <f t="array" aca="1" ref="AA407" ca="1">IFERROR(IF(INDIRECT(ADDRESS($Z407,COLUMN(),4,1,"Monitoraggio"))="","",INDIRECT(ADDRESS($Z407,COLUMN(),4,1,"Monitoraggio"))),"")</f>
        <v/>
      </c>
      <c r="AB407" s="114" t="str" cm="1">
        <f t="array" aca="1" ref="AB407" ca="1">IFERROR(IF(INDIRECT(ADDRESS($Z407,COLUMN(),4,1,"Monitoraggio"))="","",INDIRECT(ADDRESS($Z407,COLUMN(),4,1,"Monitoraggio"))),"")</f>
        <v/>
      </c>
      <c r="AC407" s="114" t="str" cm="1">
        <f t="array" aca="1" ref="AC407" ca="1">IFERROR(IF(INDIRECT(ADDRESS($Z407,COLUMN(),4,1,"Monitoraggio"))="","",INDIRECT(ADDRESS($Z407,COLUMN(),4,1,"Monitoraggio"))),"")</f>
        <v/>
      </c>
      <c r="AD407" s="48" t="str" cm="1">
        <f t="array" aca="1" ref="AD407" ca="1">IFERROR(IF(INDIRECT(ADDRESS($Z407,COLUMN(),4,1,"Monitoraggio"))="","",INDIRECT(ADDRESS($Z407,COLUMN(),4,1,"Monitoraggio"))),"")</f>
        <v/>
      </c>
      <c r="AE407" s="61" t="str" cm="1">
        <f t="array" aca="1" ref="AE407" ca="1">IFERROR(IF(INDIRECT(ADDRESS($Z407,COLUMN(),4,1,"Monitoraggio"))="","",INDIRECT(ADDRESS($Z407,COLUMN(),4,1,"Monitoraggio"))),"")</f>
        <v/>
      </c>
      <c r="AF407" s="116" t="str" cm="1">
        <f t="array" aca="1" ref="AF407" ca="1">IFERROR(IF(INDIRECT(ADDRESS($Z407,COLUMN(),4,1,"Monitoraggio"))="","",INDIRECT(ADDRESS($Z407,COLUMN(),4,1,"Monitoraggio"))),"")</f>
        <v/>
      </c>
      <c r="AG407" s="61" t="str" cm="1">
        <f t="array" aca="1" ref="AG407" ca="1">IFERROR(IF(INDIRECT(ADDRESS($Z407,COLUMN(),4,1,"Monitoraggio"))="","",INDIRECT(ADDRESS($Z407,COLUMN(),4,1,"Monitoraggio"))),"")</f>
        <v/>
      </c>
      <c r="AH407" s="116" t="str" cm="1">
        <f t="array" aca="1" ref="AH407" ca="1">IFERROR(IF(INDIRECT(ADDRESS($Z407,COLUMN(),4,1,"Monitoraggio"))="","",INDIRECT(ADDRESS($Z407,COLUMN(),4,1,"Monitoraggio"))),"")</f>
        <v/>
      </c>
      <c r="AI407" s="114" t="str" cm="1">
        <f t="array" aca="1" ref="AI407" ca="1">IFERROR(IF(INDIRECT(ADDRESS($Z407,COLUMN(),4,1,"Monitoraggio"))="","",INDIRECT(ADDRESS($Z407,COLUMN(),4,1,"Monitoraggio"))),"")</f>
        <v/>
      </c>
      <c r="AJ407" s="118" t="str" cm="1">
        <f t="array" aca="1" ref="AJ407" ca="1">IFERROR(IF(INDIRECT(ADDRESS($Z407,COLUMN(),4,1,"Monitoraggio"))="","",INDIRECT(ADDRESS($Z407,COLUMN(),4,1,"Monitoraggio"))),"")</f>
        <v/>
      </c>
      <c r="AK407" s="119" t="str" cm="1">
        <f t="array" aca="1" ref="AK407" ca="1">IFERROR(IF(INDIRECT(ADDRESS($Z407,COLUMN(),4,1,"Monitoraggio"))="","",INDIRECT(ADDRESS($Z407,COLUMN(),4,1,"Monitoraggio"))),"")</f>
        <v/>
      </c>
      <c r="AL407" s="79" t="str" cm="1">
        <f t="array" aca="1" ref="AL407" ca="1">IFERROR(IF(INDIRECT(ADDRESS($Z407,COLUMN(),4,1,"Monitoraggio"))="","",INDIRECT(ADDRESS($Z407,COLUMN(),4,1,"Monitoraggio"))),"")</f>
        <v/>
      </c>
      <c r="AM407" s="77" t="str" cm="1">
        <f t="array" aca="1" ref="AM407" ca="1">IFERROR(IF(INDIRECT(ADDRESS($Z407,COLUMN(),4,1,"Monitoraggio"))="","",INDIRECT(ADDRESS($Z407,COLUMN(),4,1,"Monitoraggio"))),"")</f>
        <v/>
      </c>
      <c r="AN407" s="79" t="str" cm="1">
        <f t="array" aca="1" ref="AN407" ca="1">IFERROR(IF(INDIRECT(ADDRESS($Z407,COLUMN(),4,1,"Monitoraggio"))="","",INDIRECT(ADDRESS($Z407,COLUMN(),4,1,"Monitoraggio"))),"")</f>
        <v/>
      </c>
      <c r="AO407" s="79" t="str" cm="1">
        <f t="array" aca="1" ref="AO407" ca="1">IFERROR(IF(INDIRECT(ADDRESS($Z407,COLUMN(),4,1,"Monitoraggio"))="","",INDIRECT(ADDRESS($Z407,COLUMN(),4,1,"Monitoraggio"))),"")</f>
        <v/>
      </c>
      <c r="AP407" s="79" t="str" cm="1">
        <f t="array" aca="1" ref="AP407" ca="1">IFERROR(IF(INDIRECT(ADDRESS($Z407,COLUMN(),4,1,"Monitoraggio"))="","",INDIRECT(ADDRESS($Z407,COLUMN(),4,1,"Monitoraggio"))),"")</f>
        <v/>
      </c>
      <c r="AQ407" s="81" t="str" cm="1">
        <f t="array" aca="1" ref="AQ407" ca="1">IFERROR(IF(INDIRECT(ADDRESS($Z407,COLUMN(),4,1,"Monitoraggio"))="","",INDIRECT(ADDRESS($Z407,COLUMN(),4,1,"Monitoraggio"))),"")</f>
        <v/>
      </c>
      <c r="AR407" s="122" t="str" cm="1">
        <f t="array" aca="1" ref="AR407" ca="1">IFERROR(IF(INDIRECT(ADDRESS($Z407,COLUMN(),4,1,"Monitoraggio"))="","",INDIRECT(ADDRESS($Z407,COLUMN(),4,1,"Monitoraggio"))),"")</f>
        <v/>
      </c>
      <c r="AS407" s="118" t="str" cm="1">
        <f t="array" aca="1" ref="AS407" ca="1">IFERROR(IF(INDIRECT(ADDRESS($Z407,COLUMN(),4,1,"Monitoraggio"))="","",INDIRECT(ADDRESS($Z407,COLUMN(),4,1,"Monitoraggio"))),"")</f>
        <v/>
      </c>
      <c r="AT407" s="119" t="str" cm="1">
        <f t="array" aca="1" ref="AT407" ca="1">IFERROR(IF(INDIRECT(ADDRESS($Z407,COLUMN(),4,1,"Monitoraggio"))="","",INDIRECT(ADDRESS($Z407,COLUMN(),4,1,"Monitoraggio"))),"")</f>
        <v/>
      </c>
      <c r="AU407" s="79" t="str" cm="1">
        <f t="array" aca="1" ref="AU407" ca="1">IFERROR(IF(INDIRECT(ADDRESS($Z407,COLUMN(),4,1,"Monitoraggio"))="","",INDIRECT(ADDRESS($Z407,COLUMN(),4,1,"Monitoraggio"))),"")</f>
        <v/>
      </c>
      <c r="AV407" s="119" t="str" cm="1">
        <f t="array" aca="1" ref="AV407" ca="1">IFERROR(IF(INDIRECT(ADDRESS($Z407,COLUMN(),4,1,"Monitoraggio"))="","",INDIRECT(ADDRESS($Z407,COLUMN(),4,1,"Monitoraggio"))),"")</f>
        <v/>
      </c>
      <c r="AW407" s="124" t="str" cm="1">
        <f t="array" aca="1" ref="AW407" ca="1">IFERROR(IF(INDIRECT(ADDRESS($Z407,COLUMN(),4,1,"Monitoraggio"))="","",INDIRECT(ADDRESS($Z407,COLUMN(),4,1,"Monitoraggio"))),"")</f>
        <v/>
      </c>
      <c r="AX407" s="62" t="str" cm="1">
        <f t="array" aca="1" ref="AX407" ca="1">IFERROR(IF(INDIRECT(ADDRESS($Z407,COLUMN(),4,1,"Monitoraggio"))="","",INDIRECT(ADDRESS($Z407,COLUMN(),4,1,"Monitoraggio"))),"")</f>
        <v/>
      </c>
      <c r="AY407" s="79" t="str" cm="1">
        <f t="array" aca="1" ref="AY407" ca="1">IFERROR(IF(INDIRECT(ADDRESS($Z407,COLUMN(),4,1,"Monitoraggio"))="","",INDIRECT(ADDRESS($Z407,COLUMN(),4,1,"Monitoraggio"))),"")</f>
        <v/>
      </c>
      <c r="AZ407" s="84" t="str" cm="1">
        <f t="array" aca="1" ref="AZ407" ca="1">IFERROR(IF(INDIRECT(ADDRESS($Z407,COLUMN(),4,1,"Monitoraggio"))="","",INDIRECT(ADDRESS($Z407,COLUMN(),4,1,"Monitoraggio"))),"")</f>
        <v/>
      </c>
      <c r="BA407" s="81" t="str" cm="1">
        <f t="array" aca="1" ref="BA407" ca="1">IFERROR(IF(INDIRECT(ADDRESS($Z407,COLUMN(),4,1,"Monitoraggio"))="","",INDIRECT(ADDRESS($Z407,COLUMN(),4,1,"Monitoraggio"))),"")</f>
        <v/>
      </c>
      <c r="BB407" s="86" t="str" cm="1">
        <f t="array" aca="1" ref="BB407" ca="1">IFERROR(IF(INDIRECT(ADDRESS($Z407,COLUMN(),4,1,"Monitoraggio"))="","",INDIRECT(ADDRESS($Z407,COLUMN(),4,1,"Monitoraggio"))),"")</f>
        <v/>
      </c>
      <c r="BC407" s="79" t="str" cm="1">
        <f t="array" aca="1" ref="BC407" ca="1">IFERROR(IF(INDIRECT(ADDRESS($Z407,COLUMN(),4,1,"Monitoraggio"))="","",INDIRECT(ADDRESS($Z407,COLUMN(),4,1,"Monitoraggio"))),"")</f>
        <v/>
      </c>
      <c r="BD407" s="79" t="str" cm="1">
        <f t="array" aca="1" ref="BD407" ca="1">IFERROR(IF(INDIRECT(ADDRESS($Z407,COLUMN(),4,1,"Monitoraggio"))="","",INDIRECT(ADDRESS($Z407,COLUMN(),4,1,"Monitoraggio"))),"")</f>
        <v/>
      </c>
      <c r="BE407" s="79" t="str" cm="1">
        <f t="array" aca="1" ref="BE407" ca="1">IFERROR(IF(INDIRECT(ADDRESS($Z407,COLUMN(),4,1,"Monitoraggio"))="","",INDIRECT(ADDRESS($Z407,COLUMN(),4,1,"Monitoraggio"))),"")</f>
        <v/>
      </c>
      <c r="BF407" s="79" t="str" cm="1">
        <f t="array" aca="1" ref="BF407" ca="1">IFERROR(IF(INDIRECT(ADDRESS($Z407,COLUMN(),4,1,"Monitoraggio"))="","",INDIRECT(ADDRESS($Z407,COLUMN(),4,1,"Monitoraggio"))),"")</f>
        <v/>
      </c>
      <c r="BG407" s="114" t="str" cm="1">
        <f t="array" aca="1" ref="BG407" ca="1">IFERROR(IF(INDIRECT(ADDRESS($Z407,COLUMN(),4,1,"Monitoraggio"))="","",INDIRECT(ADDRESS($Z407,COLUMN(),4,1,"Monitoraggio"))),"")</f>
        <v/>
      </c>
      <c r="BH407" s="48" t="str" cm="1">
        <f t="array" aca="1" ref="BH407" ca="1">IFERROR(IF(INDIRECT(ADDRESS($Z407,COLUMN(),4,1,"Monitoraggio"))="","",INDIRECT(ADDRESS($Z407,COLUMN(),4,1,"Monitoraggio"))),"")</f>
        <v/>
      </c>
      <c r="BI407" s="84" t="str" cm="1">
        <f t="array" aca="1" ref="BI407" ca="1">IFERROR(IF(INDIRECT(ADDRESS($Z407,COLUMN(),4,1,"Monitoraggio"))="","",INDIRECT(ADDRESS($Z407,COLUMN(),4,1,"Monitoraggio"))),"")</f>
        <v/>
      </c>
      <c r="BJ407" s="81" t="str" cm="1">
        <f t="array" aca="1" ref="BJ407" ca="1">IFERROR(IF(INDIRECT(ADDRESS($Z407,COLUMN(),4,1,"Monitoraggio"))="","",INDIRECT(ADDRESS($Z407,COLUMN(),4,1,"Monitoraggio"))),"")</f>
        <v/>
      </c>
    </row>
    <row r="408" spans="26:62" x14ac:dyDescent="0.2">
      <c r="Z408" s="132" t="str">
        <f>IFERROR(MATCH(ROW()-9,Monitoraggio!Z$1:Z$1000,0),"")</f>
        <v/>
      </c>
      <c r="AA408" s="60" t="str" cm="1">
        <f t="array" aca="1" ref="AA408" ca="1">IFERROR(IF(INDIRECT(ADDRESS($Z408,COLUMN(),4,1,"Monitoraggio"))="","",INDIRECT(ADDRESS($Z408,COLUMN(),4,1,"Monitoraggio"))),"")</f>
        <v/>
      </c>
      <c r="AB408" s="114" t="str" cm="1">
        <f t="array" aca="1" ref="AB408" ca="1">IFERROR(IF(INDIRECT(ADDRESS($Z408,COLUMN(),4,1,"Monitoraggio"))="","",INDIRECT(ADDRESS($Z408,COLUMN(),4,1,"Monitoraggio"))),"")</f>
        <v/>
      </c>
      <c r="AC408" s="114" t="str" cm="1">
        <f t="array" aca="1" ref="AC408" ca="1">IFERROR(IF(INDIRECT(ADDRESS($Z408,COLUMN(),4,1,"Monitoraggio"))="","",INDIRECT(ADDRESS($Z408,COLUMN(),4,1,"Monitoraggio"))),"")</f>
        <v/>
      </c>
      <c r="AD408" s="48" t="str" cm="1">
        <f t="array" aca="1" ref="AD408" ca="1">IFERROR(IF(INDIRECT(ADDRESS($Z408,COLUMN(),4,1,"Monitoraggio"))="","",INDIRECT(ADDRESS($Z408,COLUMN(),4,1,"Monitoraggio"))),"")</f>
        <v/>
      </c>
      <c r="AE408" s="61" t="str" cm="1">
        <f t="array" aca="1" ref="AE408" ca="1">IFERROR(IF(INDIRECT(ADDRESS($Z408,COLUMN(),4,1,"Monitoraggio"))="","",INDIRECT(ADDRESS($Z408,COLUMN(),4,1,"Monitoraggio"))),"")</f>
        <v/>
      </c>
      <c r="AF408" s="116" t="str" cm="1">
        <f t="array" aca="1" ref="AF408" ca="1">IFERROR(IF(INDIRECT(ADDRESS($Z408,COLUMN(),4,1,"Monitoraggio"))="","",INDIRECT(ADDRESS($Z408,COLUMN(),4,1,"Monitoraggio"))),"")</f>
        <v/>
      </c>
      <c r="AG408" s="61" t="str" cm="1">
        <f t="array" aca="1" ref="AG408" ca="1">IFERROR(IF(INDIRECT(ADDRESS($Z408,COLUMN(),4,1,"Monitoraggio"))="","",INDIRECT(ADDRESS($Z408,COLUMN(),4,1,"Monitoraggio"))),"")</f>
        <v/>
      </c>
      <c r="AH408" s="116" t="str" cm="1">
        <f t="array" aca="1" ref="AH408" ca="1">IFERROR(IF(INDIRECT(ADDRESS($Z408,COLUMN(),4,1,"Monitoraggio"))="","",INDIRECT(ADDRESS($Z408,COLUMN(),4,1,"Monitoraggio"))),"")</f>
        <v/>
      </c>
      <c r="AI408" s="114" t="str" cm="1">
        <f t="array" aca="1" ref="AI408" ca="1">IFERROR(IF(INDIRECT(ADDRESS($Z408,COLUMN(),4,1,"Monitoraggio"))="","",INDIRECT(ADDRESS($Z408,COLUMN(),4,1,"Monitoraggio"))),"")</f>
        <v/>
      </c>
      <c r="AJ408" s="118" t="str" cm="1">
        <f t="array" aca="1" ref="AJ408" ca="1">IFERROR(IF(INDIRECT(ADDRESS($Z408,COLUMN(),4,1,"Monitoraggio"))="","",INDIRECT(ADDRESS($Z408,COLUMN(),4,1,"Monitoraggio"))),"")</f>
        <v/>
      </c>
      <c r="AK408" s="119" t="str" cm="1">
        <f t="array" aca="1" ref="AK408" ca="1">IFERROR(IF(INDIRECT(ADDRESS($Z408,COLUMN(),4,1,"Monitoraggio"))="","",INDIRECT(ADDRESS($Z408,COLUMN(),4,1,"Monitoraggio"))),"")</f>
        <v/>
      </c>
      <c r="AL408" s="79" t="str" cm="1">
        <f t="array" aca="1" ref="AL408" ca="1">IFERROR(IF(INDIRECT(ADDRESS($Z408,COLUMN(),4,1,"Monitoraggio"))="","",INDIRECT(ADDRESS($Z408,COLUMN(),4,1,"Monitoraggio"))),"")</f>
        <v/>
      </c>
      <c r="AM408" s="77" t="str" cm="1">
        <f t="array" aca="1" ref="AM408" ca="1">IFERROR(IF(INDIRECT(ADDRESS($Z408,COLUMN(),4,1,"Monitoraggio"))="","",INDIRECT(ADDRESS($Z408,COLUMN(),4,1,"Monitoraggio"))),"")</f>
        <v/>
      </c>
      <c r="AN408" s="79" t="str" cm="1">
        <f t="array" aca="1" ref="AN408" ca="1">IFERROR(IF(INDIRECT(ADDRESS($Z408,COLUMN(),4,1,"Monitoraggio"))="","",INDIRECT(ADDRESS($Z408,COLUMN(),4,1,"Monitoraggio"))),"")</f>
        <v/>
      </c>
      <c r="AO408" s="79" t="str" cm="1">
        <f t="array" aca="1" ref="AO408" ca="1">IFERROR(IF(INDIRECT(ADDRESS($Z408,COLUMN(),4,1,"Monitoraggio"))="","",INDIRECT(ADDRESS($Z408,COLUMN(),4,1,"Monitoraggio"))),"")</f>
        <v/>
      </c>
      <c r="AP408" s="79" t="str" cm="1">
        <f t="array" aca="1" ref="AP408" ca="1">IFERROR(IF(INDIRECT(ADDRESS($Z408,COLUMN(),4,1,"Monitoraggio"))="","",INDIRECT(ADDRESS($Z408,COLUMN(),4,1,"Monitoraggio"))),"")</f>
        <v/>
      </c>
      <c r="AQ408" s="81" t="str" cm="1">
        <f t="array" aca="1" ref="AQ408" ca="1">IFERROR(IF(INDIRECT(ADDRESS($Z408,COLUMN(),4,1,"Monitoraggio"))="","",INDIRECT(ADDRESS($Z408,COLUMN(),4,1,"Monitoraggio"))),"")</f>
        <v/>
      </c>
      <c r="AR408" s="122" t="str" cm="1">
        <f t="array" aca="1" ref="AR408" ca="1">IFERROR(IF(INDIRECT(ADDRESS($Z408,COLUMN(),4,1,"Monitoraggio"))="","",INDIRECT(ADDRESS($Z408,COLUMN(),4,1,"Monitoraggio"))),"")</f>
        <v/>
      </c>
      <c r="AS408" s="118" t="str" cm="1">
        <f t="array" aca="1" ref="AS408" ca="1">IFERROR(IF(INDIRECT(ADDRESS($Z408,COLUMN(),4,1,"Monitoraggio"))="","",INDIRECT(ADDRESS($Z408,COLUMN(),4,1,"Monitoraggio"))),"")</f>
        <v/>
      </c>
      <c r="AT408" s="119" t="str" cm="1">
        <f t="array" aca="1" ref="AT408" ca="1">IFERROR(IF(INDIRECT(ADDRESS($Z408,COLUMN(),4,1,"Monitoraggio"))="","",INDIRECT(ADDRESS($Z408,COLUMN(),4,1,"Monitoraggio"))),"")</f>
        <v/>
      </c>
      <c r="AU408" s="79" t="str" cm="1">
        <f t="array" aca="1" ref="AU408" ca="1">IFERROR(IF(INDIRECT(ADDRESS($Z408,COLUMN(),4,1,"Monitoraggio"))="","",INDIRECT(ADDRESS($Z408,COLUMN(),4,1,"Monitoraggio"))),"")</f>
        <v/>
      </c>
      <c r="AV408" s="119" t="str" cm="1">
        <f t="array" aca="1" ref="AV408" ca="1">IFERROR(IF(INDIRECT(ADDRESS($Z408,COLUMN(),4,1,"Monitoraggio"))="","",INDIRECT(ADDRESS($Z408,COLUMN(),4,1,"Monitoraggio"))),"")</f>
        <v/>
      </c>
      <c r="AW408" s="124" t="str" cm="1">
        <f t="array" aca="1" ref="AW408" ca="1">IFERROR(IF(INDIRECT(ADDRESS($Z408,COLUMN(),4,1,"Monitoraggio"))="","",INDIRECT(ADDRESS($Z408,COLUMN(),4,1,"Monitoraggio"))),"")</f>
        <v/>
      </c>
      <c r="AX408" s="62" t="str" cm="1">
        <f t="array" aca="1" ref="AX408" ca="1">IFERROR(IF(INDIRECT(ADDRESS($Z408,COLUMN(),4,1,"Monitoraggio"))="","",INDIRECT(ADDRESS($Z408,COLUMN(),4,1,"Monitoraggio"))),"")</f>
        <v/>
      </c>
      <c r="AY408" s="79" t="str" cm="1">
        <f t="array" aca="1" ref="AY408" ca="1">IFERROR(IF(INDIRECT(ADDRESS($Z408,COLUMN(),4,1,"Monitoraggio"))="","",INDIRECT(ADDRESS($Z408,COLUMN(),4,1,"Monitoraggio"))),"")</f>
        <v/>
      </c>
      <c r="AZ408" s="84" t="str" cm="1">
        <f t="array" aca="1" ref="AZ408" ca="1">IFERROR(IF(INDIRECT(ADDRESS($Z408,COLUMN(),4,1,"Monitoraggio"))="","",INDIRECT(ADDRESS($Z408,COLUMN(),4,1,"Monitoraggio"))),"")</f>
        <v/>
      </c>
      <c r="BA408" s="81" t="str" cm="1">
        <f t="array" aca="1" ref="BA408" ca="1">IFERROR(IF(INDIRECT(ADDRESS($Z408,COLUMN(),4,1,"Monitoraggio"))="","",INDIRECT(ADDRESS($Z408,COLUMN(),4,1,"Monitoraggio"))),"")</f>
        <v/>
      </c>
      <c r="BB408" s="86" t="str" cm="1">
        <f t="array" aca="1" ref="BB408" ca="1">IFERROR(IF(INDIRECT(ADDRESS($Z408,COLUMN(),4,1,"Monitoraggio"))="","",INDIRECT(ADDRESS($Z408,COLUMN(),4,1,"Monitoraggio"))),"")</f>
        <v/>
      </c>
      <c r="BC408" s="79" t="str" cm="1">
        <f t="array" aca="1" ref="BC408" ca="1">IFERROR(IF(INDIRECT(ADDRESS($Z408,COLUMN(),4,1,"Monitoraggio"))="","",INDIRECT(ADDRESS($Z408,COLUMN(),4,1,"Monitoraggio"))),"")</f>
        <v/>
      </c>
      <c r="BD408" s="79" t="str" cm="1">
        <f t="array" aca="1" ref="BD408" ca="1">IFERROR(IF(INDIRECT(ADDRESS($Z408,COLUMN(),4,1,"Monitoraggio"))="","",INDIRECT(ADDRESS($Z408,COLUMN(),4,1,"Monitoraggio"))),"")</f>
        <v/>
      </c>
      <c r="BE408" s="79" t="str" cm="1">
        <f t="array" aca="1" ref="BE408" ca="1">IFERROR(IF(INDIRECT(ADDRESS($Z408,COLUMN(),4,1,"Monitoraggio"))="","",INDIRECT(ADDRESS($Z408,COLUMN(),4,1,"Monitoraggio"))),"")</f>
        <v/>
      </c>
      <c r="BF408" s="79" t="str" cm="1">
        <f t="array" aca="1" ref="BF408" ca="1">IFERROR(IF(INDIRECT(ADDRESS($Z408,COLUMN(),4,1,"Monitoraggio"))="","",INDIRECT(ADDRESS($Z408,COLUMN(),4,1,"Monitoraggio"))),"")</f>
        <v/>
      </c>
      <c r="BG408" s="114" t="str" cm="1">
        <f t="array" aca="1" ref="BG408" ca="1">IFERROR(IF(INDIRECT(ADDRESS($Z408,COLUMN(),4,1,"Monitoraggio"))="","",INDIRECT(ADDRESS($Z408,COLUMN(),4,1,"Monitoraggio"))),"")</f>
        <v/>
      </c>
      <c r="BH408" s="48" t="str" cm="1">
        <f t="array" aca="1" ref="BH408" ca="1">IFERROR(IF(INDIRECT(ADDRESS($Z408,COLUMN(),4,1,"Monitoraggio"))="","",INDIRECT(ADDRESS($Z408,COLUMN(),4,1,"Monitoraggio"))),"")</f>
        <v/>
      </c>
      <c r="BI408" s="84" t="str" cm="1">
        <f t="array" aca="1" ref="BI408" ca="1">IFERROR(IF(INDIRECT(ADDRESS($Z408,COLUMN(),4,1,"Monitoraggio"))="","",INDIRECT(ADDRESS($Z408,COLUMN(),4,1,"Monitoraggio"))),"")</f>
        <v/>
      </c>
      <c r="BJ408" s="81" t="str" cm="1">
        <f t="array" aca="1" ref="BJ408" ca="1">IFERROR(IF(INDIRECT(ADDRESS($Z408,COLUMN(),4,1,"Monitoraggio"))="","",INDIRECT(ADDRESS($Z408,COLUMN(),4,1,"Monitoraggio"))),"")</f>
        <v/>
      </c>
    </row>
    <row r="409" spans="26:62" x14ac:dyDescent="0.2">
      <c r="Z409" s="132" t="str">
        <f>IFERROR(MATCH(ROW()-9,Monitoraggio!Z$1:Z$1000,0),"")</f>
        <v/>
      </c>
      <c r="AA409" s="60" t="str" cm="1">
        <f t="array" aca="1" ref="AA409" ca="1">IFERROR(IF(INDIRECT(ADDRESS($Z409,COLUMN(),4,1,"Monitoraggio"))="","",INDIRECT(ADDRESS($Z409,COLUMN(),4,1,"Monitoraggio"))),"")</f>
        <v/>
      </c>
      <c r="AB409" s="114" t="str" cm="1">
        <f t="array" aca="1" ref="AB409" ca="1">IFERROR(IF(INDIRECT(ADDRESS($Z409,COLUMN(),4,1,"Monitoraggio"))="","",INDIRECT(ADDRESS($Z409,COLUMN(),4,1,"Monitoraggio"))),"")</f>
        <v/>
      </c>
      <c r="AC409" s="114" t="str" cm="1">
        <f t="array" aca="1" ref="AC409" ca="1">IFERROR(IF(INDIRECT(ADDRESS($Z409,COLUMN(),4,1,"Monitoraggio"))="","",INDIRECT(ADDRESS($Z409,COLUMN(),4,1,"Monitoraggio"))),"")</f>
        <v/>
      </c>
      <c r="AD409" s="48" t="str" cm="1">
        <f t="array" aca="1" ref="AD409" ca="1">IFERROR(IF(INDIRECT(ADDRESS($Z409,COLUMN(),4,1,"Monitoraggio"))="","",INDIRECT(ADDRESS($Z409,COLUMN(),4,1,"Monitoraggio"))),"")</f>
        <v/>
      </c>
      <c r="AE409" s="61" t="str" cm="1">
        <f t="array" aca="1" ref="AE409" ca="1">IFERROR(IF(INDIRECT(ADDRESS($Z409,COLUMN(),4,1,"Monitoraggio"))="","",INDIRECT(ADDRESS($Z409,COLUMN(),4,1,"Monitoraggio"))),"")</f>
        <v/>
      </c>
      <c r="AF409" s="116" t="str" cm="1">
        <f t="array" aca="1" ref="AF409" ca="1">IFERROR(IF(INDIRECT(ADDRESS($Z409,COLUMN(),4,1,"Monitoraggio"))="","",INDIRECT(ADDRESS($Z409,COLUMN(),4,1,"Monitoraggio"))),"")</f>
        <v/>
      </c>
      <c r="AG409" s="61" t="str" cm="1">
        <f t="array" aca="1" ref="AG409" ca="1">IFERROR(IF(INDIRECT(ADDRESS($Z409,COLUMN(),4,1,"Monitoraggio"))="","",INDIRECT(ADDRESS($Z409,COLUMN(),4,1,"Monitoraggio"))),"")</f>
        <v/>
      </c>
      <c r="AH409" s="116" t="str" cm="1">
        <f t="array" aca="1" ref="AH409" ca="1">IFERROR(IF(INDIRECT(ADDRESS($Z409,COLUMN(),4,1,"Monitoraggio"))="","",INDIRECT(ADDRESS($Z409,COLUMN(),4,1,"Monitoraggio"))),"")</f>
        <v/>
      </c>
      <c r="AI409" s="114" t="str" cm="1">
        <f t="array" aca="1" ref="AI409" ca="1">IFERROR(IF(INDIRECT(ADDRESS($Z409,COLUMN(),4,1,"Monitoraggio"))="","",INDIRECT(ADDRESS($Z409,COLUMN(),4,1,"Monitoraggio"))),"")</f>
        <v/>
      </c>
      <c r="AJ409" s="118" t="str" cm="1">
        <f t="array" aca="1" ref="AJ409" ca="1">IFERROR(IF(INDIRECT(ADDRESS($Z409,COLUMN(),4,1,"Monitoraggio"))="","",INDIRECT(ADDRESS($Z409,COLUMN(),4,1,"Monitoraggio"))),"")</f>
        <v/>
      </c>
      <c r="AK409" s="119" t="str" cm="1">
        <f t="array" aca="1" ref="AK409" ca="1">IFERROR(IF(INDIRECT(ADDRESS($Z409,COLUMN(),4,1,"Monitoraggio"))="","",INDIRECT(ADDRESS($Z409,COLUMN(),4,1,"Monitoraggio"))),"")</f>
        <v/>
      </c>
      <c r="AL409" s="79" t="str" cm="1">
        <f t="array" aca="1" ref="AL409" ca="1">IFERROR(IF(INDIRECT(ADDRESS($Z409,COLUMN(),4,1,"Monitoraggio"))="","",INDIRECT(ADDRESS($Z409,COLUMN(),4,1,"Monitoraggio"))),"")</f>
        <v/>
      </c>
      <c r="AM409" s="77" t="str" cm="1">
        <f t="array" aca="1" ref="AM409" ca="1">IFERROR(IF(INDIRECT(ADDRESS($Z409,COLUMN(),4,1,"Monitoraggio"))="","",INDIRECT(ADDRESS($Z409,COLUMN(),4,1,"Monitoraggio"))),"")</f>
        <v/>
      </c>
      <c r="AN409" s="79" t="str" cm="1">
        <f t="array" aca="1" ref="AN409" ca="1">IFERROR(IF(INDIRECT(ADDRESS($Z409,COLUMN(),4,1,"Monitoraggio"))="","",INDIRECT(ADDRESS($Z409,COLUMN(),4,1,"Monitoraggio"))),"")</f>
        <v/>
      </c>
      <c r="AO409" s="79" t="str" cm="1">
        <f t="array" aca="1" ref="AO409" ca="1">IFERROR(IF(INDIRECT(ADDRESS($Z409,COLUMN(),4,1,"Monitoraggio"))="","",INDIRECT(ADDRESS($Z409,COLUMN(),4,1,"Monitoraggio"))),"")</f>
        <v/>
      </c>
      <c r="AP409" s="79" t="str" cm="1">
        <f t="array" aca="1" ref="AP409" ca="1">IFERROR(IF(INDIRECT(ADDRESS($Z409,COLUMN(),4,1,"Monitoraggio"))="","",INDIRECT(ADDRESS($Z409,COLUMN(),4,1,"Monitoraggio"))),"")</f>
        <v/>
      </c>
      <c r="AQ409" s="81" t="str" cm="1">
        <f t="array" aca="1" ref="AQ409" ca="1">IFERROR(IF(INDIRECT(ADDRESS($Z409,COLUMN(),4,1,"Monitoraggio"))="","",INDIRECT(ADDRESS($Z409,COLUMN(),4,1,"Monitoraggio"))),"")</f>
        <v/>
      </c>
      <c r="AR409" s="122" t="str" cm="1">
        <f t="array" aca="1" ref="AR409" ca="1">IFERROR(IF(INDIRECT(ADDRESS($Z409,COLUMN(),4,1,"Monitoraggio"))="","",INDIRECT(ADDRESS($Z409,COLUMN(),4,1,"Monitoraggio"))),"")</f>
        <v/>
      </c>
      <c r="AS409" s="118" t="str" cm="1">
        <f t="array" aca="1" ref="AS409" ca="1">IFERROR(IF(INDIRECT(ADDRESS($Z409,COLUMN(),4,1,"Monitoraggio"))="","",INDIRECT(ADDRESS($Z409,COLUMN(),4,1,"Monitoraggio"))),"")</f>
        <v/>
      </c>
      <c r="AT409" s="119" t="str" cm="1">
        <f t="array" aca="1" ref="AT409" ca="1">IFERROR(IF(INDIRECT(ADDRESS($Z409,COLUMN(),4,1,"Monitoraggio"))="","",INDIRECT(ADDRESS($Z409,COLUMN(),4,1,"Monitoraggio"))),"")</f>
        <v/>
      </c>
      <c r="AU409" s="79" t="str" cm="1">
        <f t="array" aca="1" ref="AU409" ca="1">IFERROR(IF(INDIRECT(ADDRESS($Z409,COLUMN(),4,1,"Monitoraggio"))="","",INDIRECT(ADDRESS($Z409,COLUMN(),4,1,"Monitoraggio"))),"")</f>
        <v/>
      </c>
      <c r="AV409" s="119" t="str" cm="1">
        <f t="array" aca="1" ref="AV409" ca="1">IFERROR(IF(INDIRECT(ADDRESS($Z409,COLUMN(),4,1,"Monitoraggio"))="","",INDIRECT(ADDRESS($Z409,COLUMN(),4,1,"Monitoraggio"))),"")</f>
        <v/>
      </c>
      <c r="AW409" s="124" t="str" cm="1">
        <f t="array" aca="1" ref="AW409" ca="1">IFERROR(IF(INDIRECT(ADDRESS($Z409,COLUMN(),4,1,"Monitoraggio"))="","",INDIRECT(ADDRESS($Z409,COLUMN(),4,1,"Monitoraggio"))),"")</f>
        <v/>
      </c>
      <c r="AX409" s="62" t="str" cm="1">
        <f t="array" aca="1" ref="AX409" ca="1">IFERROR(IF(INDIRECT(ADDRESS($Z409,COLUMN(),4,1,"Monitoraggio"))="","",INDIRECT(ADDRESS($Z409,COLUMN(),4,1,"Monitoraggio"))),"")</f>
        <v/>
      </c>
      <c r="AY409" s="79" t="str" cm="1">
        <f t="array" aca="1" ref="AY409" ca="1">IFERROR(IF(INDIRECT(ADDRESS($Z409,COLUMN(),4,1,"Monitoraggio"))="","",INDIRECT(ADDRESS($Z409,COLUMN(),4,1,"Monitoraggio"))),"")</f>
        <v/>
      </c>
      <c r="AZ409" s="84" t="str" cm="1">
        <f t="array" aca="1" ref="AZ409" ca="1">IFERROR(IF(INDIRECT(ADDRESS($Z409,COLUMN(),4,1,"Monitoraggio"))="","",INDIRECT(ADDRESS($Z409,COLUMN(),4,1,"Monitoraggio"))),"")</f>
        <v/>
      </c>
      <c r="BA409" s="81" t="str" cm="1">
        <f t="array" aca="1" ref="BA409" ca="1">IFERROR(IF(INDIRECT(ADDRESS($Z409,COLUMN(),4,1,"Monitoraggio"))="","",INDIRECT(ADDRESS($Z409,COLUMN(),4,1,"Monitoraggio"))),"")</f>
        <v/>
      </c>
      <c r="BB409" s="86" t="str" cm="1">
        <f t="array" aca="1" ref="BB409" ca="1">IFERROR(IF(INDIRECT(ADDRESS($Z409,COLUMN(),4,1,"Monitoraggio"))="","",INDIRECT(ADDRESS($Z409,COLUMN(),4,1,"Monitoraggio"))),"")</f>
        <v/>
      </c>
      <c r="BC409" s="79" t="str" cm="1">
        <f t="array" aca="1" ref="BC409" ca="1">IFERROR(IF(INDIRECT(ADDRESS($Z409,COLUMN(),4,1,"Monitoraggio"))="","",INDIRECT(ADDRESS($Z409,COLUMN(),4,1,"Monitoraggio"))),"")</f>
        <v/>
      </c>
      <c r="BD409" s="79" t="str" cm="1">
        <f t="array" aca="1" ref="BD409" ca="1">IFERROR(IF(INDIRECT(ADDRESS($Z409,COLUMN(),4,1,"Monitoraggio"))="","",INDIRECT(ADDRESS($Z409,COLUMN(),4,1,"Monitoraggio"))),"")</f>
        <v/>
      </c>
      <c r="BE409" s="79" t="str" cm="1">
        <f t="array" aca="1" ref="BE409" ca="1">IFERROR(IF(INDIRECT(ADDRESS($Z409,COLUMN(),4,1,"Monitoraggio"))="","",INDIRECT(ADDRESS($Z409,COLUMN(),4,1,"Monitoraggio"))),"")</f>
        <v/>
      </c>
      <c r="BF409" s="79" t="str" cm="1">
        <f t="array" aca="1" ref="BF409" ca="1">IFERROR(IF(INDIRECT(ADDRESS($Z409,COLUMN(),4,1,"Monitoraggio"))="","",INDIRECT(ADDRESS($Z409,COLUMN(),4,1,"Monitoraggio"))),"")</f>
        <v/>
      </c>
      <c r="BG409" s="114" t="str" cm="1">
        <f t="array" aca="1" ref="BG409" ca="1">IFERROR(IF(INDIRECT(ADDRESS($Z409,COLUMN(),4,1,"Monitoraggio"))="","",INDIRECT(ADDRESS($Z409,COLUMN(),4,1,"Monitoraggio"))),"")</f>
        <v/>
      </c>
      <c r="BH409" s="48" t="str" cm="1">
        <f t="array" aca="1" ref="BH409" ca="1">IFERROR(IF(INDIRECT(ADDRESS($Z409,COLUMN(),4,1,"Monitoraggio"))="","",INDIRECT(ADDRESS($Z409,COLUMN(),4,1,"Monitoraggio"))),"")</f>
        <v/>
      </c>
      <c r="BI409" s="84" t="str" cm="1">
        <f t="array" aca="1" ref="BI409" ca="1">IFERROR(IF(INDIRECT(ADDRESS($Z409,COLUMN(),4,1,"Monitoraggio"))="","",INDIRECT(ADDRESS($Z409,COLUMN(),4,1,"Monitoraggio"))),"")</f>
        <v/>
      </c>
      <c r="BJ409" s="81" t="str" cm="1">
        <f t="array" aca="1" ref="BJ409" ca="1">IFERROR(IF(INDIRECT(ADDRESS($Z409,COLUMN(),4,1,"Monitoraggio"))="","",INDIRECT(ADDRESS($Z409,COLUMN(),4,1,"Monitoraggio"))),"")</f>
        <v/>
      </c>
    </row>
    <row r="410" spans="26:62" x14ac:dyDescent="0.2">
      <c r="Z410" s="132" t="str">
        <f>IFERROR(MATCH(ROW()-9,Monitoraggio!Z$1:Z$1000,0),"")</f>
        <v/>
      </c>
      <c r="AA410" s="60" t="str" cm="1">
        <f t="array" aca="1" ref="AA410" ca="1">IFERROR(IF(INDIRECT(ADDRESS($Z410,COLUMN(),4,1,"Monitoraggio"))="","",INDIRECT(ADDRESS($Z410,COLUMN(),4,1,"Monitoraggio"))),"")</f>
        <v/>
      </c>
      <c r="AB410" s="114" t="str" cm="1">
        <f t="array" aca="1" ref="AB410" ca="1">IFERROR(IF(INDIRECT(ADDRESS($Z410,COLUMN(),4,1,"Monitoraggio"))="","",INDIRECT(ADDRESS($Z410,COLUMN(),4,1,"Monitoraggio"))),"")</f>
        <v/>
      </c>
      <c r="AC410" s="114" t="str" cm="1">
        <f t="array" aca="1" ref="AC410" ca="1">IFERROR(IF(INDIRECT(ADDRESS($Z410,COLUMN(),4,1,"Monitoraggio"))="","",INDIRECT(ADDRESS($Z410,COLUMN(),4,1,"Monitoraggio"))),"")</f>
        <v/>
      </c>
      <c r="AD410" s="48" t="str" cm="1">
        <f t="array" aca="1" ref="AD410" ca="1">IFERROR(IF(INDIRECT(ADDRESS($Z410,COLUMN(),4,1,"Monitoraggio"))="","",INDIRECT(ADDRESS($Z410,COLUMN(),4,1,"Monitoraggio"))),"")</f>
        <v/>
      </c>
      <c r="AE410" s="61" t="str" cm="1">
        <f t="array" aca="1" ref="AE410" ca="1">IFERROR(IF(INDIRECT(ADDRESS($Z410,COLUMN(),4,1,"Monitoraggio"))="","",INDIRECT(ADDRESS($Z410,COLUMN(),4,1,"Monitoraggio"))),"")</f>
        <v/>
      </c>
      <c r="AF410" s="116" t="str" cm="1">
        <f t="array" aca="1" ref="AF410" ca="1">IFERROR(IF(INDIRECT(ADDRESS($Z410,COLUMN(),4,1,"Monitoraggio"))="","",INDIRECT(ADDRESS($Z410,COLUMN(),4,1,"Monitoraggio"))),"")</f>
        <v/>
      </c>
      <c r="AG410" s="61" t="str" cm="1">
        <f t="array" aca="1" ref="AG410" ca="1">IFERROR(IF(INDIRECT(ADDRESS($Z410,COLUMN(),4,1,"Monitoraggio"))="","",INDIRECT(ADDRESS($Z410,COLUMN(),4,1,"Monitoraggio"))),"")</f>
        <v/>
      </c>
      <c r="AH410" s="116" t="str" cm="1">
        <f t="array" aca="1" ref="AH410" ca="1">IFERROR(IF(INDIRECT(ADDRESS($Z410,COLUMN(),4,1,"Monitoraggio"))="","",INDIRECT(ADDRESS($Z410,COLUMN(),4,1,"Monitoraggio"))),"")</f>
        <v/>
      </c>
      <c r="AI410" s="114" t="str" cm="1">
        <f t="array" aca="1" ref="AI410" ca="1">IFERROR(IF(INDIRECT(ADDRESS($Z410,COLUMN(),4,1,"Monitoraggio"))="","",INDIRECT(ADDRESS($Z410,COLUMN(),4,1,"Monitoraggio"))),"")</f>
        <v/>
      </c>
      <c r="AJ410" s="118" t="str" cm="1">
        <f t="array" aca="1" ref="AJ410" ca="1">IFERROR(IF(INDIRECT(ADDRESS($Z410,COLUMN(),4,1,"Monitoraggio"))="","",INDIRECT(ADDRESS($Z410,COLUMN(),4,1,"Monitoraggio"))),"")</f>
        <v/>
      </c>
      <c r="AK410" s="119" t="str" cm="1">
        <f t="array" aca="1" ref="AK410" ca="1">IFERROR(IF(INDIRECT(ADDRESS($Z410,COLUMN(),4,1,"Monitoraggio"))="","",INDIRECT(ADDRESS($Z410,COLUMN(),4,1,"Monitoraggio"))),"")</f>
        <v/>
      </c>
      <c r="AL410" s="79" t="str" cm="1">
        <f t="array" aca="1" ref="AL410" ca="1">IFERROR(IF(INDIRECT(ADDRESS($Z410,COLUMN(),4,1,"Monitoraggio"))="","",INDIRECT(ADDRESS($Z410,COLUMN(),4,1,"Monitoraggio"))),"")</f>
        <v/>
      </c>
      <c r="AM410" s="77" t="str" cm="1">
        <f t="array" aca="1" ref="AM410" ca="1">IFERROR(IF(INDIRECT(ADDRESS($Z410,COLUMN(),4,1,"Monitoraggio"))="","",INDIRECT(ADDRESS($Z410,COLUMN(),4,1,"Monitoraggio"))),"")</f>
        <v/>
      </c>
      <c r="AN410" s="79" t="str" cm="1">
        <f t="array" aca="1" ref="AN410" ca="1">IFERROR(IF(INDIRECT(ADDRESS($Z410,COLUMN(),4,1,"Monitoraggio"))="","",INDIRECT(ADDRESS($Z410,COLUMN(),4,1,"Monitoraggio"))),"")</f>
        <v/>
      </c>
      <c r="AO410" s="79" t="str" cm="1">
        <f t="array" aca="1" ref="AO410" ca="1">IFERROR(IF(INDIRECT(ADDRESS($Z410,COLUMN(),4,1,"Monitoraggio"))="","",INDIRECT(ADDRESS($Z410,COLUMN(),4,1,"Monitoraggio"))),"")</f>
        <v/>
      </c>
      <c r="AP410" s="79" t="str" cm="1">
        <f t="array" aca="1" ref="AP410" ca="1">IFERROR(IF(INDIRECT(ADDRESS($Z410,COLUMN(),4,1,"Monitoraggio"))="","",INDIRECT(ADDRESS($Z410,COLUMN(),4,1,"Monitoraggio"))),"")</f>
        <v/>
      </c>
      <c r="AQ410" s="81" t="str" cm="1">
        <f t="array" aca="1" ref="AQ410" ca="1">IFERROR(IF(INDIRECT(ADDRESS($Z410,COLUMN(),4,1,"Monitoraggio"))="","",INDIRECT(ADDRESS($Z410,COLUMN(),4,1,"Monitoraggio"))),"")</f>
        <v/>
      </c>
      <c r="AR410" s="122" t="str" cm="1">
        <f t="array" aca="1" ref="AR410" ca="1">IFERROR(IF(INDIRECT(ADDRESS($Z410,COLUMN(),4,1,"Monitoraggio"))="","",INDIRECT(ADDRESS($Z410,COLUMN(),4,1,"Monitoraggio"))),"")</f>
        <v/>
      </c>
      <c r="AS410" s="118" t="str" cm="1">
        <f t="array" aca="1" ref="AS410" ca="1">IFERROR(IF(INDIRECT(ADDRESS($Z410,COLUMN(),4,1,"Monitoraggio"))="","",INDIRECT(ADDRESS($Z410,COLUMN(),4,1,"Monitoraggio"))),"")</f>
        <v/>
      </c>
      <c r="AT410" s="119" t="str" cm="1">
        <f t="array" aca="1" ref="AT410" ca="1">IFERROR(IF(INDIRECT(ADDRESS($Z410,COLUMN(),4,1,"Monitoraggio"))="","",INDIRECT(ADDRESS($Z410,COLUMN(),4,1,"Monitoraggio"))),"")</f>
        <v/>
      </c>
      <c r="AU410" s="79" t="str" cm="1">
        <f t="array" aca="1" ref="AU410" ca="1">IFERROR(IF(INDIRECT(ADDRESS($Z410,COLUMN(),4,1,"Monitoraggio"))="","",INDIRECT(ADDRESS($Z410,COLUMN(),4,1,"Monitoraggio"))),"")</f>
        <v/>
      </c>
      <c r="AV410" s="119" t="str" cm="1">
        <f t="array" aca="1" ref="AV410" ca="1">IFERROR(IF(INDIRECT(ADDRESS($Z410,COLUMN(),4,1,"Monitoraggio"))="","",INDIRECT(ADDRESS($Z410,COLUMN(),4,1,"Monitoraggio"))),"")</f>
        <v/>
      </c>
      <c r="AW410" s="124" t="str" cm="1">
        <f t="array" aca="1" ref="AW410" ca="1">IFERROR(IF(INDIRECT(ADDRESS($Z410,COLUMN(),4,1,"Monitoraggio"))="","",INDIRECT(ADDRESS($Z410,COLUMN(),4,1,"Monitoraggio"))),"")</f>
        <v/>
      </c>
      <c r="AX410" s="62" t="str" cm="1">
        <f t="array" aca="1" ref="AX410" ca="1">IFERROR(IF(INDIRECT(ADDRESS($Z410,COLUMN(),4,1,"Monitoraggio"))="","",INDIRECT(ADDRESS($Z410,COLUMN(),4,1,"Monitoraggio"))),"")</f>
        <v/>
      </c>
      <c r="AY410" s="79" t="str" cm="1">
        <f t="array" aca="1" ref="AY410" ca="1">IFERROR(IF(INDIRECT(ADDRESS($Z410,COLUMN(),4,1,"Monitoraggio"))="","",INDIRECT(ADDRESS($Z410,COLUMN(),4,1,"Monitoraggio"))),"")</f>
        <v/>
      </c>
      <c r="AZ410" s="84" t="str" cm="1">
        <f t="array" aca="1" ref="AZ410" ca="1">IFERROR(IF(INDIRECT(ADDRESS($Z410,COLUMN(),4,1,"Monitoraggio"))="","",INDIRECT(ADDRESS($Z410,COLUMN(),4,1,"Monitoraggio"))),"")</f>
        <v/>
      </c>
      <c r="BA410" s="81" t="str" cm="1">
        <f t="array" aca="1" ref="BA410" ca="1">IFERROR(IF(INDIRECT(ADDRESS($Z410,COLUMN(),4,1,"Monitoraggio"))="","",INDIRECT(ADDRESS($Z410,COLUMN(),4,1,"Monitoraggio"))),"")</f>
        <v/>
      </c>
      <c r="BB410" s="86" t="str" cm="1">
        <f t="array" aca="1" ref="BB410" ca="1">IFERROR(IF(INDIRECT(ADDRESS($Z410,COLUMN(),4,1,"Monitoraggio"))="","",INDIRECT(ADDRESS($Z410,COLUMN(),4,1,"Monitoraggio"))),"")</f>
        <v/>
      </c>
      <c r="BC410" s="79" t="str" cm="1">
        <f t="array" aca="1" ref="BC410" ca="1">IFERROR(IF(INDIRECT(ADDRESS($Z410,COLUMN(),4,1,"Monitoraggio"))="","",INDIRECT(ADDRESS($Z410,COLUMN(),4,1,"Monitoraggio"))),"")</f>
        <v/>
      </c>
      <c r="BD410" s="79" t="str" cm="1">
        <f t="array" aca="1" ref="BD410" ca="1">IFERROR(IF(INDIRECT(ADDRESS($Z410,COLUMN(),4,1,"Monitoraggio"))="","",INDIRECT(ADDRESS($Z410,COLUMN(),4,1,"Monitoraggio"))),"")</f>
        <v/>
      </c>
      <c r="BE410" s="79" t="str" cm="1">
        <f t="array" aca="1" ref="BE410" ca="1">IFERROR(IF(INDIRECT(ADDRESS($Z410,COLUMN(),4,1,"Monitoraggio"))="","",INDIRECT(ADDRESS($Z410,COLUMN(),4,1,"Monitoraggio"))),"")</f>
        <v/>
      </c>
      <c r="BF410" s="79" t="str" cm="1">
        <f t="array" aca="1" ref="BF410" ca="1">IFERROR(IF(INDIRECT(ADDRESS($Z410,COLUMN(),4,1,"Monitoraggio"))="","",INDIRECT(ADDRESS($Z410,COLUMN(),4,1,"Monitoraggio"))),"")</f>
        <v/>
      </c>
      <c r="BG410" s="114" t="str" cm="1">
        <f t="array" aca="1" ref="BG410" ca="1">IFERROR(IF(INDIRECT(ADDRESS($Z410,COLUMN(),4,1,"Monitoraggio"))="","",INDIRECT(ADDRESS($Z410,COLUMN(),4,1,"Monitoraggio"))),"")</f>
        <v/>
      </c>
      <c r="BH410" s="48" t="str" cm="1">
        <f t="array" aca="1" ref="BH410" ca="1">IFERROR(IF(INDIRECT(ADDRESS($Z410,COLUMN(),4,1,"Monitoraggio"))="","",INDIRECT(ADDRESS($Z410,COLUMN(),4,1,"Monitoraggio"))),"")</f>
        <v/>
      </c>
      <c r="BI410" s="84" t="str" cm="1">
        <f t="array" aca="1" ref="BI410" ca="1">IFERROR(IF(INDIRECT(ADDRESS($Z410,COLUMN(),4,1,"Monitoraggio"))="","",INDIRECT(ADDRESS($Z410,COLUMN(),4,1,"Monitoraggio"))),"")</f>
        <v/>
      </c>
      <c r="BJ410" s="81" t="str" cm="1">
        <f t="array" aca="1" ref="BJ410" ca="1">IFERROR(IF(INDIRECT(ADDRESS($Z410,COLUMN(),4,1,"Monitoraggio"))="","",INDIRECT(ADDRESS($Z410,COLUMN(),4,1,"Monitoraggio"))),"")</f>
        <v/>
      </c>
    </row>
    <row r="411" spans="26:62" x14ac:dyDescent="0.2">
      <c r="Z411" s="132" t="str">
        <f>IFERROR(MATCH(ROW()-9,Monitoraggio!Z$1:Z$1000,0),"")</f>
        <v/>
      </c>
      <c r="AA411" s="60" t="str" cm="1">
        <f t="array" aca="1" ref="AA411" ca="1">IFERROR(IF(INDIRECT(ADDRESS($Z411,COLUMN(),4,1,"Monitoraggio"))="","",INDIRECT(ADDRESS($Z411,COLUMN(),4,1,"Monitoraggio"))),"")</f>
        <v/>
      </c>
      <c r="AB411" s="114" t="str" cm="1">
        <f t="array" aca="1" ref="AB411" ca="1">IFERROR(IF(INDIRECT(ADDRESS($Z411,COLUMN(),4,1,"Monitoraggio"))="","",INDIRECT(ADDRESS($Z411,COLUMN(),4,1,"Monitoraggio"))),"")</f>
        <v/>
      </c>
      <c r="AC411" s="114" t="str" cm="1">
        <f t="array" aca="1" ref="AC411" ca="1">IFERROR(IF(INDIRECT(ADDRESS($Z411,COLUMN(),4,1,"Monitoraggio"))="","",INDIRECT(ADDRESS($Z411,COLUMN(),4,1,"Monitoraggio"))),"")</f>
        <v/>
      </c>
      <c r="AD411" s="48" t="str" cm="1">
        <f t="array" aca="1" ref="AD411" ca="1">IFERROR(IF(INDIRECT(ADDRESS($Z411,COLUMN(),4,1,"Monitoraggio"))="","",INDIRECT(ADDRESS($Z411,COLUMN(),4,1,"Monitoraggio"))),"")</f>
        <v/>
      </c>
      <c r="AE411" s="61" t="str" cm="1">
        <f t="array" aca="1" ref="AE411" ca="1">IFERROR(IF(INDIRECT(ADDRESS($Z411,COLUMN(),4,1,"Monitoraggio"))="","",INDIRECT(ADDRESS($Z411,COLUMN(),4,1,"Monitoraggio"))),"")</f>
        <v/>
      </c>
      <c r="AF411" s="116" t="str" cm="1">
        <f t="array" aca="1" ref="AF411" ca="1">IFERROR(IF(INDIRECT(ADDRESS($Z411,COLUMN(),4,1,"Monitoraggio"))="","",INDIRECT(ADDRESS($Z411,COLUMN(),4,1,"Monitoraggio"))),"")</f>
        <v/>
      </c>
      <c r="AG411" s="61" t="str" cm="1">
        <f t="array" aca="1" ref="AG411" ca="1">IFERROR(IF(INDIRECT(ADDRESS($Z411,COLUMN(),4,1,"Monitoraggio"))="","",INDIRECT(ADDRESS($Z411,COLUMN(),4,1,"Monitoraggio"))),"")</f>
        <v/>
      </c>
      <c r="AH411" s="116" t="str" cm="1">
        <f t="array" aca="1" ref="AH411" ca="1">IFERROR(IF(INDIRECT(ADDRESS($Z411,COLUMN(),4,1,"Monitoraggio"))="","",INDIRECT(ADDRESS($Z411,COLUMN(),4,1,"Monitoraggio"))),"")</f>
        <v/>
      </c>
      <c r="AI411" s="114" t="str" cm="1">
        <f t="array" aca="1" ref="AI411" ca="1">IFERROR(IF(INDIRECT(ADDRESS($Z411,COLUMN(),4,1,"Monitoraggio"))="","",INDIRECT(ADDRESS($Z411,COLUMN(),4,1,"Monitoraggio"))),"")</f>
        <v/>
      </c>
      <c r="AJ411" s="118" t="str" cm="1">
        <f t="array" aca="1" ref="AJ411" ca="1">IFERROR(IF(INDIRECT(ADDRESS($Z411,COLUMN(),4,1,"Monitoraggio"))="","",INDIRECT(ADDRESS($Z411,COLUMN(),4,1,"Monitoraggio"))),"")</f>
        <v/>
      </c>
      <c r="AK411" s="119" t="str" cm="1">
        <f t="array" aca="1" ref="AK411" ca="1">IFERROR(IF(INDIRECT(ADDRESS($Z411,COLUMN(),4,1,"Monitoraggio"))="","",INDIRECT(ADDRESS($Z411,COLUMN(),4,1,"Monitoraggio"))),"")</f>
        <v/>
      </c>
      <c r="AL411" s="79" t="str" cm="1">
        <f t="array" aca="1" ref="AL411" ca="1">IFERROR(IF(INDIRECT(ADDRESS($Z411,COLUMN(),4,1,"Monitoraggio"))="","",INDIRECT(ADDRESS($Z411,COLUMN(),4,1,"Monitoraggio"))),"")</f>
        <v/>
      </c>
      <c r="AM411" s="77" t="str" cm="1">
        <f t="array" aca="1" ref="AM411" ca="1">IFERROR(IF(INDIRECT(ADDRESS($Z411,COLUMN(),4,1,"Monitoraggio"))="","",INDIRECT(ADDRESS($Z411,COLUMN(),4,1,"Monitoraggio"))),"")</f>
        <v/>
      </c>
      <c r="AN411" s="79" t="str" cm="1">
        <f t="array" aca="1" ref="AN411" ca="1">IFERROR(IF(INDIRECT(ADDRESS($Z411,COLUMN(),4,1,"Monitoraggio"))="","",INDIRECT(ADDRESS($Z411,COLUMN(),4,1,"Monitoraggio"))),"")</f>
        <v/>
      </c>
      <c r="AO411" s="79" t="str" cm="1">
        <f t="array" aca="1" ref="AO411" ca="1">IFERROR(IF(INDIRECT(ADDRESS($Z411,COLUMN(),4,1,"Monitoraggio"))="","",INDIRECT(ADDRESS($Z411,COLUMN(),4,1,"Monitoraggio"))),"")</f>
        <v/>
      </c>
      <c r="AP411" s="79" t="str" cm="1">
        <f t="array" aca="1" ref="AP411" ca="1">IFERROR(IF(INDIRECT(ADDRESS($Z411,COLUMN(),4,1,"Monitoraggio"))="","",INDIRECT(ADDRESS($Z411,COLUMN(),4,1,"Monitoraggio"))),"")</f>
        <v/>
      </c>
      <c r="AQ411" s="81" t="str" cm="1">
        <f t="array" aca="1" ref="AQ411" ca="1">IFERROR(IF(INDIRECT(ADDRESS($Z411,COLUMN(),4,1,"Monitoraggio"))="","",INDIRECT(ADDRESS($Z411,COLUMN(),4,1,"Monitoraggio"))),"")</f>
        <v/>
      </c>
      <c r="AR411" s="122" t="str" cm="1">
        <f t="array" aca="1" ref="AR411" ca="1">IFERROR(IF(INDIRECT(ADDRESS($Z411,COLUMN(),4,1,"Monitoraggio"))="","",INDIRECT(ADDRESS($Z411,COLUMN(),4,1,"Monitoraggio"))),"")</f>
        <v/>
      </c>
      <c r="AS411" s="118" t="str" cm="1">
        <f t="array" aca="1" ref="AS411" ca="1">IFERROR(IF(INDIRECT(ADDRESS($Z411,COLUMN(),4,1,"Monitoraggio"))="","",INDIRECT(ADDRESS($Z411,COLUMN(),4,1,"Monitoraggio"))),"")</f>
        <v/>
      </c>
      <c r="AT411" s="119" t="str" cm="1">
        <f t="array" aca="1" ref="AT411" ca="1">IFERROR(IF(INDIRECT(ADDRESS($Z411,COLUMN(),4,1,"Monitoraggio"))="","",INDIRECT(ADDRESS($Z411,COLUMN(),4,1,"Monitoraggio"))),"")</f>
        <v/>
      </c>
      <c r="AU411" s="79" t="str" cm="1">
        <f t="array" aca="1" ref="AU411" ca="1">IFERROR(IF(INDIRECT(ADDRESS($Z411,COLUMN(),4,1,"Monitoraggio"))="","",INDIRECT(ADDRESS($Z411,COLUMN(),4,1,"Monitoraggio"))),"")</f>
        <v/>
      </c>
      <c r="AV411" s="119" t="str" cm="1">
        <f t="array" aca="1" ref="AV411" ca="1">IFERROR(IF(INDIRECT(ADDRESS($Z411,COLUMN(),4,1,"Monitoraggio"))="","",INDIRECT(ADDRESS($Z411,COLUMN(),4,1,"Monitoraggio"))),"")</f>
        <v/>
      </c>
      <c r="AW411" s="124" t="str" cm="1">
        <f t="array" aca="1" ref="AW411" ca="1">IFERROR(IF(INDIRECT(ADDRESS($Z411,COLUMN(),4,1,"Monitoraggio"))="","",INDIRECT(ADDRESS($Z411,COLUMN(),4,1,"Monitoraggio"))),"")</f>
        <v/>
      </c>
      <c r="AX411" s="62" t="str" cm="1">
        <f t="array" aca="1" ref="AX411" ca="1">IFERROR(IF(INDIRECT(ADDRESS($Z411,COLUMN(),4,1,"Monitoraggio"))="","",INDIRECT(ADDRESS($Z411,COLUMN(),4,1,"Monitoraggio"))),"")</f>
        <v/>
      </c>
      <c r="AY411" s="79" t="str" cm="1">
        <f t="array" aca="1" ref="AY411" ca="1">IFERROR(IF(INDIRECT(ADDRESS($Z411,COLUMN(),4,1,"Monitoraggio"))="","",INDIRECT(ADDRESS($Z411,COLUMN(),4,1,"Monitoraggio"))),"")</f>
        <v/>
      </c>
      <c r="AZ411" s="84" t="str" cm="1">
        <f t="array" aca="1" ref="AZ411" ca="1">IFERROR(IF(INDIRECT(ADDRESS($Z411,COLUMN(),4,1,"Monitoraggio"))="","",INDIRECT(ADDRESS($Z411,COLUMN(),4,1,"Monitoraggio"))),"")</f>
        <v/>
      </c>
      <c r="BA411" s="81" t="str" cm="1">
        <f t="array" aca="1" ref="BA411" ca="1">IFERROR(IF(INDIRECT(ADDRESS($Z411,COLUMN(),4,1,"Monitoraggio"))="","",INDIRECT(ADDRESS($Z411,COLUMN(),4,1,"Monitoraggio"))),"")</f>
        <v/>
      </c>
      <c r="BB411" s="86" t="str" cm="1">
        <f t="array" aca="1" ref="BB411" ca="1">IFERROR(IF(INDIRECT(ADDRESS($Z411,COLUMN(),4,1,"Monitoraggio"))="","",INDIRECT(ADDRESS($Z411,COLUMN(),4,1,"Monitoraggio"))),"")</f>
        <v/>
      </c>
      <c r="BC411" s="79" t="str" cm="1">
        <f t="array" aca="1" ref="BC411" ca="1">IFERROR(IF(INDIRECT(ADDRESS($Z411,COLUMN(),4,1,"Monitoraggio"))="","",INDIRECT(ADDRESS($Z411,COLUMN(),4,1,"Monitoraggio"))),"")</f>
        <v/>
      </c>
      <c r="BD411" s="79" t="str" cm="1">
        <f t="array" aca="1" ref="BD411" ca="1">IFERROR(IF(INDIRECT(ADDRESS($Z411,COLUMN(),4,1,"Monitoraggio"))="","",INDIRECT(ADDRESS($Z411,COLUMN(),4,1,"Monitoraggio"))),"")</f>
        <v/>
      </c>
      <c r="BE411" s="79" t="str" cm="1">
        <f t="array" aca="1" ref="BE411" ca="1">IFERROR(IF(INDIRECT(ADDRESS($Z411,COLUMN(),4,1,"Monitoraggio"))="","",INDIRECT(ADDRESS($Z411,COLUMN(),4,1,"Monitoraggio"))),"")</f>
        <v/>
      </c>
      <c r="BF411" s="79" t="str" cm="1">
        <f t="array" aca="1" ref="BF411" ca="1">IFERROR(IF(INDIRECT(ADDRESS($Z411,COLUMN(),4,1,"Monitoraggio"))="","",INDIRECT(ADDRESS($Z411,COLUMN(),4,1,"Monitoraggio"))),"")</f>
        <v/>
      </c>
      <c r="BG411" s="114" t="str" cm="1">
        <f t="array" aca="1" ref="BG411" ca="1">IFERROR(IF(INDIRECT(ADDRESS($Z411,COLUMN(),4,1,"Monitoraggio"))="","",INDIRECT(ADDRESS($Z411,COLUMN(),4,1,"Monitoraggio"))),"")</f>
        <v/>
      </c>
      <c r="BH411" s="48" t="str" cm="1">
        <f t="array" aca="1" ref="BH411" ca="1">IFERROR(IF(INDIRECT(ADDRESS($Z411,COLUMN(),4,1,"Monitoraggio"))="","",INDIRECT(ADDRESS($Z411,COLUMN(),4,1,"Monitoraggio"))),"")</f>
        <v/>
      </c>
      <c r="BI411" s="84" t="str" cm="1">
        <f t="array" aca="1" ref="BI411" ca="1">IFERROR(IF(INDIRECT(ADDRESS($Z411,COLUMN(),4,1,"Monitoraggio"))="","",INDIRECT(ADDRESS($Z411,COLUMN(),4,1,"Monitoraggio"))),"")</f>
        <v/>
      </c>
      <c r="BJ411" s="81" t="str" cm="1">
        <f t="array" aca="1" ref="BJ411" ca="1">IFERROR(IF(INDIRECT(ADDRESS($Z411,COLUMN(),4,1,"Monitoraggio"))="","",INDIRECT(ADDRESS($Z411,COLUMN(),4,1,"Monitoraggio"))),"")</f>
        <v/>
      </c>
    </row>
    <row r="412" spans="26:62" x14ac:dyDescent="0.2">
      <c r="Z412" s="132" t="str">
        <f>IFERROR(MATCH(ROW()-9,Monitoraggio!Z$1:Z$1000,0),"")</f>
        <v/>
      </c>
      <c r="AA412" s="60" t="str" cm="1">
        <f t="array" aca="1" ref="AA412" ca="1">IFERROR(IF(INDIRECT(ADDRESS($Z412,COLUMN(),4,1,"Monitoraggio"))="","",INDIRECT(ADDRESS($Z412,COLUMN(),4,1,"Monitoraggio"))),"")</f>
        <v/>
      </c>
      <c r="AB412" s="114" t="str" cm="1">
        <f t="array" aca="1" ref="AB412" ca="1">IFERROR(IF(INDIRECT(ADDRESS($Z412,COLUMN(),4,1,"Monitoraggio"))="","",INDIRECT(ADDRESS($Z412,COLUMN(),4,1,"Monitoraggio"))),"")</f>
        <v/>
      </c>
      <c r="AC412" s="114" t="str" cm="1">
        <f t="array" aca="1" ref="AC412" ca="1">IFERROR(IF(INDIRECT(ADDRESS($Z412,COLUMN(),4,1,"Monitoraggio"))="","",INDIRECT(ADDRESS($Z412,COLUMN(),4,1,"Monitoraggio"))),"")</f>
        <v/>
      </c>
      <c r="AD412" s="48" t="str" cm="1">
        <f t="array" aca="1" ref="AD412" ca="1">IFERROR(IF(INDIRECT(ADDRESS($Z412,COLUMN(),4,1,"Monitoraggio"))="","",INDIRECT(ADDRESS($Z412,COLUMN(),4,1,"Monitoraggio"))),"")</f>
        <v/>
      </c>
      <c r="AE412" s="61" t="str" cm="1">
        <f t="array" aca="1" ref="AE412" ca="1">IFERROR(IF(INDIRECT(ADDRESS($Z412,COLUMN(),4,1,"Monitoraggio"))="","",INDIRECT(ADDRESS($Z412,COLUMN(),4,1,"Monitoraggio"))),"")</f>
        <v/>
      </c>
      <c r="AF412" s="116" t="str" cm="1">
        <f t="array" aca="1" ref="AF412" ca="1">IFERROR(IF(INDIRECT(ADDRESS($Z412,COLUMN(),4,1,"Monitoraggio"))="","",INDIRECT(ADDRESS($Z412,COLUMN(),4,1,"Monitoraggio"))),"")</f>
        <v/>
      </c>
      <c r="AG412" s="61" t="str" cm="1">
        <f t="array" aca="1" ref="AG412" ca="1">IFERROR(IF(INDIRECT(ADDRESS($Z412,COLUMN(),4,1,"Monitoraggio"))="","",INDIRECT(ADDRESS($Z412,COLUMN(),4,1,"Monitoraggio"))),"")</f>
        <v/>
      </c>
      <c r="AH412" s="116" t="str" cm="1">
        <f t="array" aca="1" ref="AH412" ca="1">IFERROR(IF(INDIRECT(ADDRESS($Z412,COLUMN(),4,1,"Monitoraggio"))="","",INDIRECT(ADDRESS($Z412,COLUMN(),4,1,"Monitoraggio"))),"")</f>
        <v/>
      </c>
      <c r="AI412" s="114" t="str" cm="1">
        <f t="array" aca="1" ref="AI412" ca="1">IFERROR(IF(INDIRECT(ADDRESS($Z412,COLUMN(),4,1,"Monitoraggio"))="","",INDIRECT(ADDRESS($Z412,COLUMN(),4,1,"Monitoraggio"))),"")</f>
        <v/>
      </c>
      <c r="AJ412" s="118" t="str" cm="1">
        <f t="array" aca="1" ref="AJ412" ca="1">IFERROR(IF(INDIRECT(ADDRESS($Z412,COLUMN(),4,1,"Monitoraggio"))="","",INDIRECT(ADDRESS($Z412,COLUMN(),4,1,"Monitoraggio"))),"")</f>
        <v/>
      </c>
      <c r="AK412" s="119" t="str" cm="1">
        <f t="array" aca="1" ref="AK412" ca="1">IFERROR(IF(INDIRECT(ADDRESS($Z412,COLUMN(),4,1,"Monitoraggio"))="","",INDIRECT(ADDRESS($Z412,COLUMN(),4,1,"Monitoraggio"))),"")</f>
        <v/>
      </c>
      <c r="AL412" s="79" t="str" cm="1">
        <f t="array" aca="1" ref="AL412" ca="1">IFERROR(IF(INDIRECT(ADDRESS($Z412,COLUMN(),4,1,"Monitoraggio"))="","",INDIRECT(ADDRESS($Z412,COLUMN(),4,1,"Monitoraggio"))),"")</f>
        <v/>
      </c>
      <c r="AM412" s="77" t="str" cm="1">
        <f t="array" aca="1" ref="AM412" ca="1">IFERROR(IF(INDIRECT(ADDRESS($Z412,COLUMN(),4,1,"Monitoraggio"))="","",INDIRECT(ADDRESS($Z412,COLUMN(),4,1,"Monitoraggio"))),"")</f>
        <v/>
      </c>
      <c r="AN412" s="79" t="str" cm="1">
        <f t="array" aca="1" ref="AN412" ca="1">IFERROR(IF(INDIRECT(ADDRESS($Z412,COLUMN(),4,1,"Monitoraggio"))="","",INDIRECT(ADDRESS($Z412,COLUMN(),4,1,"Monitoraggio"))),"")</f>
        <v/>
      </c>
      <c r="AO412" s="79" t="str" cm="1">
        <f t="array" aca="1" ref="AO412" ca="1">IFERROR(IF(INDIRECT(ADDRESS($Z412,COLUMN(),4,1,"Monitoraggio"))="","",INDIRECT(ADDRESS($Z412,COLUMN(),4,1,"Monitoraggio"))),"")</f>
        <v/>
      </c>
      <c r="AP412" s="79" t="str" cm="1">
        <f t="array" aca="1" ref="AP412" ca="1">IFERROR(IF(INDIRECT(ADDRESS($Z412,COLUMN(),4,1,"Monitoraggio"))="","",INDIRECT(ADDRESS($Z412,COLUMN(),4,1,"Monitoraggio"))),"")</f>
        <v/>
      </c>
      <c r="AQ412" s="81" t="str" cm="1">
        <f t="array" aca="1" ref="AQ412" ca="1">IFERROR(IF(INDIRECT(ADDRESS($Z412,COLUMN(),4,1,"Monitoraggio"))="","",INDIRECT(ADDRESS($Z412,COLUMN(),4,1,"Monitoraggio"))),"")</f>
        <v/>
      </c>
      <c r="AR412" s="122" t="str" cm="1">
        <f t="array" aca="1" ref="AR412" ca="1">IFERROR(IF(INDIRECT(ADDRESS($Z412,COLUMN(),4,1,"Monitoraggio"))="","",INDIRECT(ADDRESS($Z412,COLUMN(),4,1,"Monitoraggio"))),"")</f>
        <v/>
      </c>
      <c r="AS412" s="118" t="str" cm="1">
        <f t="array" aca="1" ref="AS412" ca="1">IFERROR(IF(INDIRECT(ADDRESS($Z412,COLUMN(),4,1,"Monitoraggio"))="","",INDIRECT(ADDRESS($Z412,COLUMN(),4,1,"Monitoraggio"))),"")</f>
        <v/>
      </c>
      <c r="AT412" s="119" t="str" cm="1">
        <f t="array" aca="1" ref="AT412" ca="1">IFERROR(IF(INDIRECT(ADDRESS($Z412,COLUMN(),4,1,"Monitoraggio"))="","",INDIRECT(ADDRESS($Z412,COLUMN(),4,1,"Monitoraggio"))),"")</f>
        <v/>
      </c>
      <c r="AU412" s="79" t="str" cm="1">
        <f t="array" aca="1" ref="AU412" ca="1">IFERROR(IF(INDIRECT(ADDRESS($Z412,COLUMN(),4,1,"Monitoraggio"))="","",INDIRECT(ADDRESS($Z412,COLUMN(),4,1,"Monitoraggio"))),"")</f>
        <v/>
      </c>
      <c r="AV412" s="119" t="str" cm="1">
        <f t="array" aca="1" ref="AV412" ca="1">IFERROR(IF(INDIRECT(ADDRESS($Z412,COLUMN(),4,1,"Monitoraggio"))="","",INDIRECT(ADDRESS($Z412,COLUMN(),4,1,"Monitoraggio"))),"")</f>
        <v/>
      </c>
      <c r="AW412" s="124" t="str" cm="1">
        <f t="array" aca="1" ref="AW412" ca="1">IFERROR(IF(INDIRECT(ADDRESS($Z412,COLUMN(),4,1,"Monitoraggio"))="","",INDIRECT(ADDRESS($Z412,COLUMN(),4,1,"Monitoraggio"))),"")</f>
        <v/>
      </c>
      <c r="AX412" s="62" t="str" cm="1">
        <f t="array" aca="1" ref="AX412" ca="1">IFERROR(IF(INDIRECT(ADDRESS($Z412,COLUMN(),4,1,"Monitoraggio"))="","",INDIRECT(ADDRESS($Z412,COLUMN(),4,1,"Monitoraggio"))),"")</f>
        <v/>
      </c>
      <c r="AY412" s="79" t="str" cm="1">
        <f t="array" aca="1" ref="AY412" ca="1">IFERROR(IF(INDIRECT(ADDRESS($Z412,COLUMN(),4,1,"Monitoraggio"))="","",INDIRECT(ADDRESS($Z412,COLUMN(),4,1,"Monitoraggio"))),"")</f>
        <v/>
      </c>
      <c r="AZ412" s="84" t="str" cm="1">
        <f t="array" aca="1" ref="AZ412" ca="1">IFERROR(IF(INDIRECT(ADDRESS($Z412,COLUMN(),4,1,"Monitoraggio"))="","",INDIRECT(ADDRESS($Z412,COLUMN(),4,1,"Monitoraggio"))),"")</f>
        <v/>
      </c>
      <c r="BA412" s="81" t="str" cm="1">
        <f t="array" aca="1" ref="BA412" ca="1">IFERROR(IF(INDIRECT(ADDRESS($Z412,COLUMN(),4,1,"Monitoraggio"))="","",INDIRECT(ADDRESS($Z412,COLUMN(),4,1,"Monitoraggio"))),"")</f>
        <v/>
      </c>
      <c r="BB412" s="86" t="str" cm="1">
        <f t="array" aca="1" ref="BB412" ca="1">IFERROR(IF(INDIRECT(ADDRESS($Z412,COLUMN(),4,1,"Monitoraggio"))="","",INDIRECT(ADDRESS($Z412,COLUMN(),4,1,"Monitoraggio"))),"")</f>
        <v/>
      </c>
      <c r="BC412" s="79" t="str" cm="1">
        <f t="array" aca="1" ref="BC412" ca="1">IFERROR(IF(INDIRECT(ADDRESS($Z412,COLUMN(),4,1,"Monitoraggio"))="","",INDIRECT(ADDRESS($Z412,COLUMN(),4,1,"Monitoraggio"))),"")</f>
        <v/>
      </c>
      <c r="BD412" s="79" t="str" cm="1">
        <f t="array" aca="1" ref="BD412" ca="1">IFERROR(IF(INDIRECT(ADDRESS($Z412,COLUMN(),4,1,"Monitoraggio"))="","",INDIRECT(ADDRESS($Z412,COLUMN(),4,1,"Monitoraggio"))),"")</f>
        <v/>
      </c>
      <c r="BE412" s="79" t="str" cm="1">
        <f t="array" aca="1" ref="BE412" ca="1">IFERROR(IF(INDIRECT(ADDRESS($Z412,COLUMN(),4,1,"Monitoraggio"))="","",INDIRECT(ADDRESS($Z412,COLUMN(),4,1,"Monitoraggio"))),"")</f>
        <v/>
      </c>
      <c r="BF412" s="79" t="str" cm="1">
        <f t="array" aca="1" ref="BF412" ca="1">IFERROR(IF(INDIRECT(ADDRESS($Z412,COLUMN(),4,1,"Monitoraggio"))="","",INDIRECT(ADDRESS($Z412,COLUMN(),4,1,"Monitoraggio"))),"")</f>
        <v/>
      </c>
      <c r="BG412" s="114" t="str" cm="1">
        <f t="array" aca="1" ref="BG412" ca="1">IFERROR(IF(INDIRECT(ADDRESS($Z412,COLUMN(),4,1,"Monitoraggio"))="","",INDIRECT(ADDRESS($Z412,COLUMN(),4,1,"Monitoraggio"))),"")</f>
        <v/>
      </c>
      <c r="BH412" s="48" t="str" cm="1">
        <f t="array" aca="1" ref="BH412" ca="1">IFERROR(IF(INDIRECT(ADDRESS($Z412,COLUMN(),4,1,"Monitoraggio"))="","",INDIRECT(ADDRESS($Z412,COLUMN(),4,1,"Monitoraggio"))),"")</f>
        <v/>
      </c>
      <c r="BI412" s="84" t="str" cm="1">
        <f t="array" aca="1" ref="BI412" ca="1">IFERROR(IF(INDIRECT(ADDRESS($Z412,COLUMN(),4,1,"Monitoraggio"))="","",INDIRECT(ADDRESS($Z412,COLUMN(),4,1,"Monitoraggio"))),"")</f>
        <v/>
      </c>
      <c r="BJ412" s="81" t="str" cm="1">
        <f t="array" aca="1" ref="BJ412" ca="1">IFERROR(IF(INDIRECT(ADDRESS($Z412,COLUMN(),4,1,"Monitoraggio"))="","",INDIRECT(ADDRESS($Z412,COLUMN(),4,1,"Monitoraggio"))),"")</f>
        <v/>
      </c>
    </row>
    <row r="413" spans="26:62" x14ac:dyDescent="0.2">
      <c r="Z413" s="132" t="str">
        <f>IFERROR(MATCH(ROW()-9,Monitoraggio!Z$1:Z$1000,0),"")</f>
        <v/>
      </c>
      <c r="AA413" s="60" t="str" cm="1">
        <f t="array" aca="1" ref="AA413" ca="1">IFERROR(IF(INDIRECT(ADDRESS($Z413,COLUMN(),4,1,"Monitoraggio"))="","",INDIRECT(ADDRESS($Z413,COLUMN(),4,1,"Monitoraggio"))),"")</f>
        <v/>
      </c>
      <c r="AB413" s="114" t="str" cm="1">
        <f t="array" aca="1" ref="AB413" ca="1">IFERROR(IF(INDIRECT(ADDRESS($Z413,COLUMN(),4,1,"Monitoraggio"))="","",INDIRECT(ADDRESS($Z413,COLUMN(),4,1,"Monitoraggio"))),"")</f>
        <v/>
      </c>
      <c r="AC413" s="114" t="str" cm="1">
        <f t="array" aca="1" ref="AC413" ca="1">IFERROR(IF(INDIRECT(ADDRESS($Z413,COLUMN(),4,1,"Monitoraggio"))="","",INDIRECT(ADDRESS($Z413,COLUMN(),4,1,"Monitoraggio"))),"")</f>
        <v/>
      </c>
      <c r="AD413" s="48" t="str" cm="1">
        <f t="array" aca="1" ref="AD413" ca="1">IFERROR(IF(INDIRECT(ADDRESS($Z413,COLUMN(),4,1,"Monitoraggio"))="","",INDIRECT(ADDRESS($Z413,COLUMN(),4,1,"Monitoraggio"))),"")</f>
        <v/>
      </c>
      <c r="AE413" s="61" t="str" cm="1">
        <f t="array" aca="1" ref="AE413" ca="1">IFERROR(IF(INDIRECT(ADDRESS($Z413,COLUMN(),4,1,"Monitoraggio"))="","",INDIRECT(ADDRESS($Z413,COLUMN(),4,1,"Monitoraggio"))),"")</f>
        <v/>
      </c>
      <c r="AF413" s="116" t="str" cm="1">
        <f t="array" aca="1" ref="AF413" ca="1">IFERROR(IF(INDIRECT(ADDRESS($Z413,COLUMN(),4,1,"Monitoraggio"))="","",INDIRECT(ADDRESS($Z413,COLUMN(),4,1,"Monitoraggio"))),"")</f>
        <v/>
      </c>
      <c r="AG413" s="61" t="str" cm="1">
        <f t="array" aca="1" ref="AG413" ca="1">IFERROR(IF(INDIRECT(ADDRESS($Z413,COLUMN(),4,1,"Monitoraggio"))="","",INDIRECT(ADDRESS($Z413,COLUMN(),4,1,"Monitoraggio"))),"")</f>
        <v/>
      </c>
      <c r="AH413" s="116" t="str" cm="1">
        <f t="array" aca="1" ref="AH413" ca="1">IFERROR(IF(INDIRECT(ADDRESS($Z413,COLUMN(),4,1,"Monitoraggio"))="","",INDIRECT(ADDRESS($Z413,COLUMN(),4,1,"Monitoraggio"))),"")</f>
        <v/>
      </c>
      <c r="AI413" s="114" t="str" cm="1">
        <f t="array" aca="1" ref="AI413" ca="1">IFERROR(IF(INDIRECT(ADDRESS($Z413,COLUMN(),4,1,"Monitoraggio"))="","",INDIRECT(ADDRESS($Z413,COLUMN(),4,1,"Monitoraggio"))),"")</f>
        <v/>
      </c>
      <c r="AJ413" s="118" t="str" cm="1">
        <f t="array" aca="1" ref="AJ413" ca="1">IFERROR(IF(INDIRECT(ADDRESS($Z413,COLUMN(),4,1,"Monitoraggio"))="","",INDIRECT(ADDRESS($Z413,COLUMN(),4,1,"Monitoraggio"))),"")</f>
        <v/>
      </c>
      <c r="AK413" s="119" t="str" cm="1">
        <f t="array" aca="1" ref="AK413" ca="1">IFERROR(IF(INDIRECT(ADDRESS($Z413,COLUMN(),4,1,"Monitoraggio"))="","",INDIRECT(ADDRESS($Z413,COLUMN(),4,1,"Monitoraggio"))),"")</f>
        <v/>
      </c>
      <c r="AL413" s="79" t="str" cm="1">
        <f t="array" aca="1" ref="AL413" ca="1">IFERROR(IF(INDIRECT(ADDRESS($Z413,COLUMN(),4,1,"Monitoraggio"))="","",INDIRECT(ADDRESS($Z413,COLUMN(),4,1,"Monitoraggio"))),"")</f>
        <v/>
      </c>
      <c r="AM413" s="77" t="str" cm="1">
        <f t="array" aca="1" ref="AM413" ca="1">IFERROR(IF(INDIRECT(ADDRESS($Z413,COLUMN(),4,1,"Monitoraggio"))="","",INDIRECT(ADDRESS($Z413,COLUMN(),4,1,"Monitoraggio"))),"")</f>
        <v/>
      </c>
      <c r="AN413" s="79" t="str" cm="1">
        <f t="array" aca="1" ref="AN413" ca="1">IFERROR(IF(INDIRECT(ADDRESS($Z413,COLUMN(),4,1,"Monitoraggio"))="","",INDIRECT(ADDRESS($Z413,COLUMN(),4,1,"Monitoraggio"))),"")</f>
        <v/>
      </c>
      <c r="AO413" s="79" t="str" cm="1">
        <f t="array" aca="1" ref="AO413" ca="1">IFERROR(IF(INDIRECT(ADDRESS($Z413,COLUMN(),4,1,"Monitoraggio"))="","",INDIRECT(ADDRESS($Z413,COLUMN(),4,1,"Monitoraggio"))),"")</f>
        <v/>
      </c>
      <c r="AP413" s="79" t="str" cm="1">
        <f t="array" aca="1" ref="AP413" ca="1">IFERROR(IF(INDIRECT(ADDRESS($Z413,COLUMN(),4,1,"Monitoraggio"))="","",INDIRECT(ADDRESS($Z413,COLUMN(),4,1,"Monitoraggio"))),"")</f>
        <v/>
      </c>
      <c r="AQ413" s="81" t="str" cm="1">
        <f t="array" aca="1" ref="AQ413" ca="1">IFERROR(IF(INDIRECT(ADDRESS($Z413,COLUMN(),4,1,"Monitoraggio"))="","",INDIRECT(ADDRESS($Z413,COLUMN(),4,1,"Monitoraggio"))),"")</f>
        <v/>
      </c>
      <c r="AR413" s="122" t="str" cm="1">
        <f t="array" aca="1" ref="AR413" ca="1">IFERROR(IF(INDIRECT(ADDRESS($Z413,COLUMN(),4,1,"Monitoraggio"))="","",INDIRECT(ADDRESS($Z413,COLUMN(),4,1,"Monitoraggio"))),"")</f>
        <v/>
      </c>
      <c r="AS413" s="118" t="str" cm="1">
        <f t="array" aca="1" ref="AS413" ca="1">IFERROR(IF(INDIRECT(ADDRESS($Z413,COLUMN(),4,1,"Monitoraggio"))="","",INDIRECT(ADDRESS($Z413,COLUMN(),4,1,"Monitoraggio"))),"")</f>
        <v/>
      </c>
      <c r="AT413" s="119" t="str" cm="1">
        <f t="array" aca="1" ref="AT413" ca="1">IFERROR(IF(INDIRECT(ADDRESS($Z413,COLUMN(),4,1,"Monitoraggio"))="","",INDIRECT(ADDRESS($Z413,COLUMN(),4,1,"Monitoraggio"))),"")</f>
        <v/>
      </c>
      <c r="AU413" s="79" t="str" cm="1">
        <f t="array" aca="1" ref="AU413" ca="1">IFERROR(IF(INDIRECT(ADDRESS($Z413,COLUMN(),4,1,"Monitoraggio"))="","",INDIRECT(ADDRESS($Z413,COLUMN(),4,1,"Monitoraggio"))),"")</f>
        <v/>
      </c>
      <c r="AV413" s="119" t="str" cm="1">
        <f t="array" aca="1" ref="AV413" ca="1">IFERROR(IF(INDIRECT(ADDRESS($Z413,COLUMN(),4,1,"Monitoraggio"))="","",INDIRECT(ADDRESS($Z413,COLUMN(),4,1,"Monitoraggio"))),"")</f>
        <v/>
      </c>
      <c r="AW413" s="124" t="str" cm="1">
        <f t="array" aca="1" ref="AW413" ca="1">IFERROR(IF(INDIRECT(ADDRESS($Z413,COLUMN(),4,1,"Monitoraggio"))="","",INDIRECT(ADDRESS($Z413,COLUMN(),4,1,"Monitoraggio"))),"")</f>
        <v/>
      </c>
      <c r="AX413" s="62" t="str" cm="1">
        <f t="array" aca="1" ref="AX413" ca="1">IFERROR(IF(INDIRECT(ADDRESS($Z413,COLUMN(),4,1,"Monitoraggio"))="","",INDIRECT(ADDRESS($Z413,COLUMN(),4,1,"Monitoraggio"))),"")</f>
        <v/>
      </c>
      <c r="AY413" s="79" t="str" cm="1">
        <f t="array" aca="1" ref="AY413" ca="1">IFERROR(IF(INDIRECT(ADDRESS($Z413,COLUMN(),4,1,"Monitoraggio"))="","",INDIRECT(ADDRESS($Z413,COLUMN(),4,1,"Monitoraggio"))),"")</f>
        <v/>
      </c>
      <c r="AZ413" s="84" t="str" cm="1">
        <f t="array" aca="1" ref="AZ413" ca="1">IFERROR(IF(INDIRECT(ADDRESS($Z413,COLUMN(),4,1,"Monitoraggio"))="","",INDIRECT(ADDRESS($Z413,COLUMN(),4,1,"Monitoraggio"))),"")</f>
        <v/>
      </c>
      <c r="BA413" s="81" t="str" cm="1">
        <f t="array" aca="1" ref="BA413" ca="1">IFERROR(IF(INDIRECT(ADDRESS($Z413,COLUMN(),4,1,"Monitoraggio"))="","",INDIRECT(ADDRESS($Z413,COLUMN(),4,1,"Monitoraggio"))),"")</f>
        <v/>
      </c>
      <c r="BB413" s="86" t="str" cm="1">
        <f t="array" aca="1" ref="BB413" ca="1">IFERROR(IF(INDIRECT(ADDRESS($Z413,COLUMN(),4,1,"Monitoraggio"))="","",INDIRECT(ADDRESS($Z413,COLUMN(),4,1,"Monitoraggio"))),"")</f>
        <v/>
      </c>
      <c r="BC413" s="79" t="str" cm="1">
        <f t="array" aca="1" ref="BC413" ca="1">IFERROR(IF(INDIRECT(ADDRESS($Z413,COLUMN(),4,1,"Monitoraggio"))="","",INDIRECT(ADDRESS($Z413,COLUMN(),4,1,"Monitoraggio"))),"")</f>
        <v/>
      </c>
      <c r="BD413" s="79" t="str" cm="1">
        <f t="array" aca="1" ref="BD413" ca="1">IFERROR(IF(INDIRECT(ADDRESS($Z413,COLUMN(),4,1,"Monitoraggio"))="","",INDIRECT(ADDRESS($Z413,COLUMN(),4,1,"Monitoraggio"))),"")</f>
        <v/>
      </c>
      <c r="BE413" s="79" t="str" cm="1">
        <f t="array" aca="1" ref="BE413" ca="1">IFERROR(IF(INDIRECT(ADDRESS($Z413,COLUMN(),4,1,"Monitoraggio"))="","",INDIRECT(ADDRESS($Z413,COLUMN(),4,1,"Monitoraggio"))),"")</f>
        <v/>
      </c>
      <c r="BF413" s="79" t="str" cm="1">
        <f t="array" aca="1" ref="BF413" ca="1">IFERROR(IF(INDIRECT(ADDRESS($Z413,COLUMN(),4,1,"Monitoraggio"))="","",INDIRECT(ADDRESS($Z413,COLUMN(),4,1,"Monitoraggio"))),"")</f>
        <v/>
      </c>
      <c r="BG413" s="114" t="str" cm="1">
        <f t="array" aca="1" ref="BG413" ca="1">IFERROR(IF(INDIRECT(ADDRESS($Z413,COLUMN(),4,1,"Monitoraggio"))="","",INDIRECT(ADDRESS($Z413,COLUMN(),4,1,"Monitoraggio"))),"")</f>
        <v/>
      </c>
      <c r="BH413" s="48" t="str" cm="1">
        <f t="array" aca="1" ref="BH413" ca="1">IFERROR(IF(INDIRECT(ADDRESS($Z413,COLUMN(),4,1,"Monitoraggio"))="","",INDIRECT(ADDRESS($Z413,COLUMN(),4,1,"Monitoraggio"))),"")</f>
        <v/>
      </c>
      <c r="BI413" s="84" t="str" cm="1">
        <f t="array" aca="1" ref="BI413" ca="1">IFERROR(IF(INDIRECT(ADDRESS($Z413,COLUMN(),4,1,"Monitoraggio"))="","",INDIRECT(ADDRESS($Z413,COLUMN(),4,1,"Monitoraggio"))),"")</f>
        <v/>
      </c>
      <c r="BJ413" s="81" t="str" cm="1">
        <f t="array" aca="1" ref="BJ413" ca="1">IFERROR(IF(INDIRECT(ADDRESS($Z413,COLUMN(),4,1,"Monitoraggio"))="","",INDIRECT(ADDRESS($Z413,COLUMN(),4,1,"Monitoraggio"))),"")</f>
        <v/>
      </c>
    </row>
    <row r="414" spans="26:62" x14ac:dyDescent="0.2">
      <c r="Z414" s="132" t="str">
        <f>IFERROR(MATCH(ROW()-9,Monitoraggio!Z$1:Z$1000,0),"")</f>
        <v/>
      </c>
      <c r="AA414" s="60" t="str" cm="1">
        <f t="array" aca="1" ref="AA414" ca="1">IFERROR(IF(INDIRECT(ADDRESS($Z414,COLUMN(),4,1,"Monitoraggio"))="","",INDIRECT(ADDRESS($Z414,COLUMN(),4,1,"Monitoraggio"))),"")</f>
        <v/>
      </c>
      <c r="AB414" s="114" t="str" cm="1">
        <f t="array" aca="1" ref="AB414" ca="1">IFERROR(IF(INDIRECT(ADDRESS($Z414,COLUMN(),4,1,"Monitoraggio"))="","",INDIRECT(ADDRESS($Z414,COLUMN(),4,1,"Monitoraggio"))),"")</f>
        <v/>
      </c>
      <c r="AC414" s="114" t="str" cm="1">
        <f t="array" aca="1" ref="AC414" ca="1">IFERROR(IF(INDIRECT(ADDRESS($Z414,COLUMN(),4,1,"Monitoraggio"))="","",INDIRECT(ADDRESS($Z414,COLUMN(),4,1,"Monitoraggio"))),"")</f>
        <v/>
      </c>
      <c r="AD414" s="48" t="str" cm="1">
        <f t="array" aca="1" ref="AD414" ca="1">IFERROR(IF(INDIRECT(ADDRESS($Z414,COLUMN(),4,1,"Monitoraggio"))="","",INDIRECT(ADDRESS($Z414,COLUMN(),4,1,"Monitoraggio"))),"")</f>
        <v/>
      </c>
      <c r="AE414" s="61" t="str" cm="1">
        <f t="array" aca="1" ref="AE414" ca="1">IFERROR(IF(INDIRECT(ADDRESS($Z414,COLUMN(),4,1,"Monitoraggio"))="","",INDIRECT(ADDRESS($Z414,COLUMN(),4,1,"Monitoraggio"))),"")</f>
        <v/>
      </c>
      <c r="AF414" s="116" t="str" cm="1">
        <f t="array" aca="1" ref="AF414" ca="1">IFERROR(IF(INDIRECT(ADDRESS($Z414,COLUMN(),4,1,"Monitoraggio"))="","",INDIRECT(ADDRESS($Z414,COLUMN(),4,1,"Monitoraggio"))),"")</f>
        <v/>
      </c>
      <c r="AG414" s="61" t="str" cm="1">
        <f t="array" aca="1" ref="AG414" ca="1">IFERROR(IF(INDIRECT(ADDRESS($Z414,COLUMN(),4,1,"Monitoraggio"))="","",INDIRECT(ADDRESS($Z414,COLUMN(),4,1,"Monitoraggio"))),"")</f>
        <v/>
      </c>
      <c r="AH414" s="116" t="str" cm="1">
        <f t="array" aca="1" ref="AH414" ca="1">IFERROR(IF(INDIRECT(ADDRESS($Z414,COLUMN(),4,1,"Monitoraggio"))="","",INDIRECT(ADDRESS($Z414,COLUMN(),4,1,"Monitoraggio"))),"")</f>
        <v/>
      </c>
      <c r="AI414" s="114" t="str" cm="1">
        <f t="array" aca="1" ref="AI414" ca="1">IFERROR(IF(INDIRECT(ADDRESS($Z414,COLUMN(),4,1,"Monitoraggio"))="","",INDIRECT(ADDRESS($Z414,COLUMN(),4,1,"Monitoraggio"))),"")</f>
        <v/>
      </c>
      <c r="AJ414" s="118" t="str" cm="1">
        <f t="array" aca="1" ref="AJ414" ca="1">IFERROR(IF(INDIRECT(ADDRESS($Z414,COLUMN(),4,1,"Monitoraggio"))="","",INDIRECT(ADDRESS($Z414,COLUMN(),4,1,"Monitoraggio"))),"")</f>
        <v/>
      </c>
      <c r="AK414" s="119" t="str" cm="1">
        <f t="array" aca="1" ref="AK414" ca="1">IFERROR(IF(INDIRECT(ADDRESS($Z414,COLUMN(),4,1,"Monitoraggio"))="","",INDIRECT(ADDRESS($Z414,COLUMN(),4,1,"Monitoraggio"))),"")</f>
        <v/>
      </c>
      <c r="AL414" s="79" t="str" cm="1">
        <f t="array" aca="1" ref="AL414" ca="1">IFERROR(IF(INDIRECT(ADDRESS($Z414,COLUMN(),4,1,"Monitoraggio"))="","",INDIRECT(ADDRESS($Z414,COLUMN(),4,1,"Monitoraggio"))),"")</f>
        <v/>
      </c>
      <c r="AM414" s="77" t="str" cm="1">
        <f t="array" aca="1" ref="AM414" ca="1">IFERROR(IF(INDIRECT(ADDRESS($Z414,COLUMN(),4,1,"Monitoraggio"))="","",INDIRECT(ADDRESS($Z414,COLUMN(),4,1,"Monitoraggio"))),"")</f>
        <v/>
      </c>
      <c r="AN414" s="79" t="str" cm="1">
        <f t="array" aca="1" ref="AN414" ca="1">IFERROR(IF(INDIRECT(ADDRESS($Z414,COLUMN(),4,1,"Monitoraggio"))="","",INDIRECT(ADDRESS($Z414,COLUMN(),4,1,"Monitoraggio"))),"")</f>
        <v/>
      </c>
      <c r="AO414" s="79" t="str" cm="1">
        <f t="array" aca="1" ref="AO414" ca="1">IFERROR(IF(INDIRECT(ADDRESS($Z414,COLUMN(),4,1,"Monitoraggio"))="","",INDIRECT(ADDRESS($Z414,COLUMN(),4,1,"Monitoraggio"))),"")</f>
        <v/>
      </c>
      <c r="AP414" s="79" t="str" cm="1">
        <f t="array" aca="1" ref="AP414" ca="1">IFERROR(IF(INDIRECT(ADDRESS($Z414,COLUMN(),4,1,"Monitoraggio"))="","",INDIRECT(ADDRESS($Z414,COLUMN(),4,1,"Monitoraggio"))),"")</f>
        <v/>
      </c>
      <c r="AQ414" s="81" t="str" cm="1">
        <f t="array" aca="1" ref="AQ414" ca="1">IFERROR(IF(INDIRECT(ADDRESS($Z414,COLUMN(),4,1,"Monitoraggio"))="","",INDIRECT(ADDRESS($Z414,COLUMN(),4,1,"Monitoraggio"))),"")</f>
        <v/>
      </c>
      <c r="AR414" s="122" t="str" cm="1">
        <f t="array" aca="1" ref="AR414" ca="1">IFERROR(IF(INDIRECT(ADDRESS($Z414,COLUMN(),4,1,"Monitoraggio"))="","",INDIRECT(ADDRESS($Z414,COLUMN(),4,1,"Monitoraggio"))),"")</f>
        <v/>
      </c>
      <c r="AS414" s="118" t="str" cm="1">
        <f t="array" aca="1" ref="AS414" ca="1">IFERROR(IF(INDIRECT(ADDRESS($Z414,COLUMN(),4,1,"Monitoraggio"))="","",INDIRECT(ADDRESS($Z414,COLUMN(),4,1,"Monitoraggio"))),"")</f>
        <v/>
      </c>
      <c r="AT414" s="119" t="str" cm="1">
        <f t="array" aca="1" ref="AT414" ca="1">IFERROR(IF(INDIRECT(ADDRESS($Z414,COLUMN(),4,1,"Monitoraggio"))="","",INDIRECT(ADDRESS($Z414,COLUMN(),4,1,"Monitoraggio"))),"")</f>
        <v/>
      </c>
      <c r="AU414" s="79" t="str" cm="1">
        <f t="array" aca="1" ref="AU414" ca="1">IFERROR(IF(INDIRECT(ADDRESS($Z414,COLUMN(),4,1,"Monitoraggio"))="","",INDIRECT(ADDRESS($Z414,COLUMN(),4,1,"Monitoraggio"))),"")</f>
        <v/>
      </c>
      <c r="AV414" s="119" t="str" cm="1">
        <f t="array" aca="1" ref="AV414" ca="1">IFERROR(IF(INDIRECT(ADDRESS($Z414,COLUMN(),4,1,"Monitoraggio"))="","",INDIRECT(ADDRESS($Z414,COLUMN(),4,1,"Monitoraggio"))),"")</f>
        <v/>
      </c>
      <c r="AW414" s="124" t="str" cm="1">
        <f t="array" aca="1" ref="AW414" ca="1">IFERROR(IF(INDIRECT(ADDRESS($Z414,COLUMN(),4,1,"Monitoraggio"))="","",INDIRECT(ADDRESS($Z414,COLUMN(),4,1,"Monitoraggio"))),"")</f>
        <v/>
      </c>
      <c r="AX414" s="62" t="str" cm="1">
        <f t="array" aca="1" ref="AX414" ca="1">IFERROR(IF(INDIRECT(ADDRESS($Z414,COLUMN(),4,1,"Monitoraggio"))="","",INDIRECT(ADDRESS($Z414,COLUMN(),4,1,"Monitoraggio"))),"")</f>
        <v/>
      </c>
      <c r="AY414" s="79" t="str" cm="1">
        <f t="array" aca="1" ref="AY414" ca="1">IFERROR(IF(INDIRECT(ADDRESS($Z414,COLUMN(),4,1,"Monitoraggio"))="","",INDIRECT(ADDRESS($Z414,COLUMN(),4,1,"Monitoraggio"))),"")</f>
        <v/>
      </c>
      <c r="AZ414" s="84" t="str" cm="1">
        <f t="array" aca="1" ref="AZ414" ca="1">IFERROR(IF(INDIRECT(ADDRESS($Z414,COLUMN(),4,1,"Monitoraggio"))="","",INDIRECT(ADDRESS($Z414,COLUMN(),4,1,"Monitoraggio"))),"")</f>
        <v/>
      </c>
      <c r="BA414" s="81" t="str" cm="1">
        <f t="array" aca="1" ref="BA414" ca="1">IFERROR(IF(INDIRECT(ADDRESS($Z414,COLUMN(),4,1,"Monitoraggio"))="","",INDIRECT(ADDRESS($Z414,COLUMN(),4,1,"Monitoraggio"))),"")</f>
        <v/>
      </c>
      <c r="BB414" s="86" t="str" cm="1">
        <f t="array" aca="1" ref="BB414" ca="1">IFERROR(IF(INDIRECT(ADDRESS($Z414,COLUMN(),4,1,"Monitoraggio"))="","",INDIRECT(ADDRESS($Z414,COLUMN(),4,1,"Monitoraggio"))),"")</f>
        <v/>
      </c>
      <c r="BC414" s="79" t="str" cm="1">
        <f t="array" aca="1" ref="BC414" ca="1">IFERROR(IF(INDIRECT(ADDRESS($Z414,COLUMN(),4,1,"Monitoraggio"))="","",INDIRECT(ADDRESS($Z414,COLUMN(),4,1,"Monitoraggio"))),"")</f>
        <v/>
      </c>
      <c r="BD414" s="79" t="str" cm="1">
        <f t="array" aca="1" ref="BD414" ca="1">IFERROR(IF(INDIRECT(ADDRESS($Z414,COLUMN(),4,1,"Monitoraggio"))="","",INDIRECT(ADDRESS($Z414,COLUMN(),4,1,"Monitoraggio"))),"")</f>
        <v/>
      </c>
      <c r="BE414" s="79" t="str" cm="1">
        <f t="array" aca="1" ref="BE414" ca="1">IFERROR(IF(INDIRECT(ADDRESS($Z414,COLUMN(),4,1,"Monitoraggio"))="","",INDIRECT(ADDRESS($Z414,COLUMN(),4,1,"Monitoraggio"))),"")</f>
        <v/>
      </c>
      <c r="BF414" s="79" t="str" cm="1">
        <f t="array" aca="1" ref="BF414" ca="1">IFERROR(IF(INDIRECT(ADDRESS($Z414,COLUMN(),4,1,"Monitoraggio"))="","",INDIRECT(ADDRESS($Z414,COLUMN(),4,1,"Monitoraggio"))),"")</f>
        <v/>
      </c>
      <c r="BG414" s="114" t="str" cm="1">
        <f t="array" aca="1" ref="BG414" ca="1">IFERROR(IF(INDIRECT(ADDRESS($Z414,COLUMN(),4,1,"Monitoraggio"))="","",INDIRECT(ADDRESS($Z414,COLUMN(),4,1,"Monitoraggio"))),"")</f>
        <v/>
      </c>
      <c r="BH414" s="48" t="str" cm="1">
        <f t="array" aca="1" ref="BH414" ca="1">IFERROR(IF(INDIRECT(ADDRESS($Z414,COLUMN(),4,1,"Monitoraggio"))="","",INDIRECT(ADDRESS($Z414,COLUMN(),4,1,"Monitoraggio"))),"")</f>
        <v/>
      </c>
      <c r="BI414" s="84" t="str" cm="1">
        <f t="array" aca="1" ref="BI414" ca="1">IFERROR(IF(INDIRECT(ADDRESS($Z414,COLUMN(),4,1,"Monitoraggio"))="","",INDIRECT(ADDRESS($Z414,COLUMN(),4,1,"Monitoraggio"))),"")</f>
        <v/>
      </c>
      <c r="BJ414" s="81" t="str" cm="1">
        <f t="array" aca="1" ref="BJ414" ca="1">IFERROR(IF(INDIRECT(ADDRESS($Z414,COLUMN(),4,1,"Monitoraggio"))="","",INDIRECT(ADDRESS($Z414,COLUMN(),4,1,"Monitoraggio"))),"")</f>
        <v/>
      </c>
    </row>
    <row r="415" spans="26:62" x14ac:dyDescent="0.2">
      <c r="Z415" s="132" t="str">
        <f>IFERROR(MATCH(ROW()-9,Monitoraggio!Z$1:Z$1000,0),"")</f>
        <v/>
      </c>
      <c r="AA415" s="60" t="str" cm="1">
        <f t="array" aca="1" ref="AA415" ca="1">IFERROR(IF(INDIRECT(ADDRESS($Z415,COLUMN(),4,1,"Monitoraggio"))="","",INDIRECT(ADDRESS($Z415,COLUMN(),4,1,"Monitoraggio"))),"")</f>
        <v/>
      </c>
      <c r="AB415" s="114" t="str" cm="1">
        <f t="array" aca="1" ref="AB415" ca="1">IFERROR(IF(INDIRECT(ADDRESS($Z415,COLUMN(),4,1,"Monitoraggio"))="","",INDIRECT(ADDRESS($Z415,COLUMN(),4,1,"Monitoraggio"))),"")</f>
        <v/>
      </c>
      <c r="AC415" s="114" t="str" cm="1">
        <f t="array" aca="1" ref="AC415" ca="1">IFERROR(IF(INDIRECT(ADDRESS($Z415,COLUMN(),4,1,"Monitoraggio"))="","",INDIRECT(ADDRESS($Z415,COLUMN(),4,1,"Monitoraggio"))),"")</f>
        <v/>
      </c>
      <c r="AD415" s="48" t="str" cm="1">
        <f t="array" aca="1" ref="AD415" ca="1">IFERROR(IF(INDIRECT(ADDRESS($Z415,COLUMN(),4,1,"Monitoraggio"))="","",INDIRECT(ADDRESS($Z415,COLUMN(),4,1,"Monitoraggio"))),"")</f>
        <v/>
      </c>
      <c r="AE415" s="61" t="str" cm="1">
        <f t="array" aca="1" ref="AE415" ca="1">IFERROR(IF(INDIRECT(ADDRESS($Z415,COLUMN(),4,1,"Monitoraggio"))="","",INDIRECT(ADDRESS($Z415,COLUMN(),4,1,"Monitoraggio"))),"")</f>
        <v/>
      </c>
      <c r="AF415" s="116" t="str" cm="1">
        <f t="array" aca="1" ref="AF415" ca="1">IFERROR(IF(INDIRECT(ADDRESS($Z415,COLUMN(),4,1,"Monitoraggio"))="","",INDIRECT(ADDRESS($Z415,COLUMN(),4,1,"Monitoraggio"))),"")</f>
        <v/>
      </c>
      <c r="AG415" s="61" t="str" cm="1">
        <f t="array" aca="1" ref="AG415" ca="1">IFERROR(IF(INDIRECT(ADDRESS($Z415,COLUMN(),4,1,"Monitoraggio"))="","",INDIRECT(ADDRESS($Z415,COLUMN(),4,1,"Monitoraggio"))),"")</f>
        <v/>
      </c>
      <c r="AH415" s="116" t="str" cm="1">
        <f t="array" aca="1" ref="AH415" ca="1">IFERROR(IF(INDIRECT(ADDRESS($Z415,COLUMN(),4,1,"Monitoraggio"))="","",INDIRECT(ADDRESS($Z415,COLUMN(),4,1,"Monitoraggio"))),"")</f>
        <v/>
      </c>
      <c r="AI415" s="114" t="str" cm="1">
        <f t="array" aca="1" ref="AI415" ca="1">IFERROR(IF(INDIRECT(ADDRESS($Z415,COLUMN(),4,1,"Monitoraggio"))="","",INDIRECT(ADDRESS($Z415,COLUMN(),4,1,"Monitoraggio"))),"")</f>
        <v/>
      </c>
      <c r="AJ415" s="118" t="str" cm="1">
        <f t="array" aca="1" ref="AJ415" ca="1">IFERROR(IF(INDIRECT(ADDRESS($Z415,COLUMN(),4,1,"Monitoraggio"))="","",INDIRECT(ADDRESS($Z415,COLUMN(),4,1,"Monitoraggio"))),"")</f>
        <v/>
      </c>
      <c r="AK415" s="119" t="str" cm="1">
        <f t="array" aca="1" ref="AK415" ca="1">IFERROR(IF(INDIRECT(ADDRESS($Z415,COLUMN(),4,1,"Monitoraggio"))="","",INDIRECT(ADDRESS($Z415,COLUMN(),4,1,"Monitoraggio"))),"")</f>
        <v/>
      </c>
      <c r="AL415" s="79" t="str" cm="1">
        <f t="array" aca="1" ref="AL415" ca="1">IFERROR(IF(INDIRECT(ADDRESS($Z415,COLUMN(),4,1,"Monitoraggio"))="","",INDIRECT(ADDRESS($Z415,COLUMN(),4,1,"Monitoraggio"))),"")</f>
        <v/>
      </c>
      <c r="AM415" s="77" t="str" cm="1">
        <f t="array" aca="1" ref="AM415" ca="1">IFERROR(IF(INDIRECT(ADDRESS($Z415,COLUMN(),4,1,"Monitoraggio"))="","",INDIRECT(ADDRESS($Z415,COLUMN(),4,1,"Monitoraggio"))),"")</f>
        <v/>
      </c>
      <c r="AN415" s="79" t="str" cm="1">
        <f t="array" aca="1" ref="AN415" ca="1">IFERROR(IF(INDIRECT(ADDRESS($Z415,COLUMN(),4,1,"Monitoraggio"))="","",INDIRECT(ADDRESS($Z415,COLUMN(),4,1,"Monitoraggio"))),"")</f>
        <v/>
      </c>
      <c r="AO415" s="79" t="str" cm="1">
        <f t="array" aca="1" ref="AO415" ca="1">IFERROR(IF(INDIRECT(ADDRESS($Z415,COLUMN(),4,1,"Monitoraggio"))="","",INDIRECT(ADDRESS($Z415,COLUMN(),4,1,"Monitoraggio"))),"")</f>
        <v/>
      </c>
      <c r="AP415" s="79" t="str" cm="1">
        <f t="array" aca="1" ref="AP415" ca="1">IFERROR(IF(INDIRECT(ADDRESS($Z415,COLUMN(),4,1,"Monitoraggio"))="","",INDIRECT(ADDRESS($Z415,COLUMN(),4,1,"Monitoraggio"))),"")</f>
        <v/>
      </c>
      <c r="AQ415" s="81" t="str" cm="1">
        <f t="array" aca="1" ref="AQ415" ca="1">IFERROR(IF(INDIRECT(ADDRESS($Z415,COLUMN(),4,1,"Monitoraggio"))="","",INDIRECT(ADDRESS($Z415,COLUMN(),4,1,"Monitoraggio"))),"")</f>
        <v/>
      </c>
      <c r="AR415" s="122" t="str" cm="1">
        <f t="array" aca="1" ref="AR415" ca="1">IFERROR(IF(INDIRECT(ADDRESS($Z415,COLUMN(),4,1,"Monitoraggio"))="","",INDIRECT(ADDRESS($Z415,COLUMN(),4,1,"Monitoraggio"))),"")</f>
        <v/>
      </c>
      <c r="AS415" s="118" t="str" cm="1">
        <f t="array" aca="1" ref="AS415" ca="1">IFERROR(IF(INDIRECT(ADDRESS($Z415,COLUMN(),4,1,"Monitoraggio"))="","",INDIRECT(ADDRESS($Z415,COLUMN(),4,1,"Monitoraggio"))),"")</f>
        <v/>
      </c>
      <c r="AT415" s="119" t="str" cm="1">
        <f t="array" aca="1" ref="AT415" ca="1">IFERROR(IF(INDIRECT(ADDRESS($Z415,COLUMN(),4,1,"Monitoraggio"))="","",INDIRECT(ADDRESS($Z415,COLUMN(),4,1,"Monitoraggio"))),"")</f>
        <v/>
      </c>
      <c r="AU415" s="79" t="str" cm="1">
        <f t="array" aca="1" ref="AU415" ca="1">IFERROR(IF(INDIRECT(ADDRESS($Z415,COLUMN(),4,1,"Monitoraggio"))="","",INDIRECT(ADDRESS($Z415,COLUMN(),4,1,"Monitoraggio"))),"")</f>
        <v/>
      </c>
      <c r="AV415" s="119" t="str" cm="1">
        <f t="array" aca="1" ref="AV415" ca="1">IFERROR(IF(INDIRECT(ADDRESS($Z415,COLUMN(),4,1,"Monitoraggio"))="","",INDIRECT(ADDRESS($Z415,COLUMN(),4,1,"Monitoraggio"))),"")</f>
        <v/>
      </c>
      <c r="AW415" s="124" t="str" cm="1">
        <f t="array" aca="1" ref="AW415" ca="1">IFERROR(IF(INDIRECT(ADDRESS($Z415,COLUMN(),4,1,"Monitoraggio"))="","",INDIRECT(ADDRESS($Z415,COLUMN(),4,1,"Monitoraggio"))),"")</f>
        <v/>
      </c>
      <c r="AX415" s="62" t="str" cm="1">
        <f t="array" aca="1" ref="AX415" ca="1">IFERROR(IF(INDIRECT(ADDRESS($Z415,COLUMN(),4,1,"Monitoraggio"))="","",INDIRECT(ADDRESS($Z415,COLUMN(),4,1,"Monitoraggio"))),"")</f>
        <v/>
      </c>
      <c r="AY415" s="79" t="str" cm="1">
        <f t="array" aca="1" ref="AY415" ca="1">IFERROR(IF(INDIRECT(ADDRESS($Z415,COLUMN(),4,1,"Monitoraggio"))="","",INDIRECT(ADDRESS($Z415,COLUMN(),4,1,"Monitoraggio"))),"")</f>
        <v/>
      </c>
      <c r="AZ415" s="84" t="str" cm="1">
        <f t="array" aca="1" ref="AZ415" ca="1">IFERROR(IF(INDIRECT(ADDRESS($Z415,COLUMN(),4,1,"Monitoraggio"))="","",INDIRECT(ADDRESS($Z415,COLUMN(),4,1,"Monitoraggio"))),"")</f>
        <v/>
      </c>
      <c r="BA415" s="81" t="str" cm="1">
        <f t="array" aca="1" ref="BA415" ca="1">IFERROR(IF(INDIRECT(ADDRESS($Z415,COLUMN(),4,1,"Monitoraggio"))="","",INDIRECT(ADDRESS($Z415,COLUMN(),4,1,"Monitoraggio"))),"")</f>
        <v/>
      </c>
      <c r="BB415" s="86" t="str" cm="1">
        <f t="array" aca="1" ref="BB415" ca="1">IFERROR(IF(INDIRECT(ADDRESS($Z415,COLUMN(),4,1,"Monitoraggio"))="","",INDIRECT(ADDRESS($Z415,COLUMN(),4,1,"Monitoraggio"))),"")</f>
        <v/>
      </c>
      <c r="BC415" s="79" t="str" cm="1">
        <f t="array" aca="1" ref="BC415" ca="1">IFERROR(IF(INDIRECT(ADDRESS($Z415,COLUMN(),4,1,"Monitoraggio"))="","",INDIRECT(ADDRESS($Z415,COLUMN(),4,1,"Monitoraggio"))),"")</f>
        <v/>
      </c>
      <c r="BD415" s="79" t="str" cm="1">
        <f t="array" aca="1" ref="BD415" ca="1">IFERROR(IF(INDIRECT(ADDRESS($Z415,COLUMN(),4,1,"Monitoraggio"))="","",INDIRECT(ADDRESS($Z415,COLUMN(),4,1,"Monitoraggio"))),"")</f>
        <v/>
      </c>
      <c r="BE415" s="79" t="str" cm="1">
        <f t="array" aca="1" ref="BE415" ca="1">IFERROR(IF(INDIRECT(ADDRESS($Z415,COLUMN(),4,1,"Monitoraggio"))="","",INDIRECT(ADDRESS($Z415,COLUMN(),4,1,"Monitoraggio"))),"")</f>
        <v/>
      </c>
      <c r="BF415" s="79" t="str" cm="1">
        <f t="array" aca="1" ref="BF415" ca="1">IFERROR(IF(INDIRECT(ADDRESS($Z415,COLUMN(),4,1,"Monitoraggio"))="","",INDIRECT(ADDRESS($Z415,COLUMN(),4,1,"Monitoraggio"))),"")</f>
        <v/>
      </c>
      <c r="BG415" s="114" t="str" cm="1">
        <f t="array" aca="1" ref="BG415" ca="1">IFERROR(IF(INDIRECT(ADDRESS($Z415,COLUMN(),4,1,"Monitoraggio"))="","",INDIRECT(ADDRESS($Z415,COLUMN(),4,1,"Monitoraggio"))),"")</f>
        <v/>
      </c>
      <c r="BH415" s="48" t="str" cm="1">
        <f t="array" aca="1" ref="BH415" ca="1">IFERROR(IF(INDIRECT(ADDRESS($Z415,COLUMN(),4,1,"Monitoraggio"))="","",INDIRECT(ADDRESS($Z415,COLUMN(),4,1,"Monitoraggio"))),"")</f>
        <v/>
      </c>
      <c r="BI415" s="84" t="str" cm="1">
        <f t="array" aca="1" ref="BI415" ca="1">IFERROR(IF(INDIRECT(ADDRESS($Z415,COLUMN(),4,1,"Monitoraggio"))="","",INDIRECT(ADDRESS($Z415,COLUMN(),4,1,"Monitoraggio"))),"")</f>
        <v/>
      </c>
      <c r="BJ415" s="81" t="str" cm="1">
        <f t="array" aca="1" ref="BJ415" ca="1">IFERROR(IF(INDIRECT(ADDRESS($Z415,COLUMN(),4,1,"Monitoraggio"))="","",INDIRECT(ADDRESS($Z415,COLUMN(),4,1,"Monitoraggio"))),"")</f>
        <v/>
      </c>
    </row>
    <row r="416" spans="26:62" x14ac:dyDescent="0.2">
      <c r="Z416" s="132" t="str">
        <f>IFERROR(MATCH(ROW()-9,Monitoraggio!Z$1:Z$1000,0),"")</f>
        <v/>
      </c>
      <c r="AA416" s="60" t="str" cm="1">
        <f t="array" aca="1" ref="AA416" ca="1">IFERROR(IF(INDIRECT(ADDRESS($Z416,COLUMN(),4,1,"Monitoraggio"))="","",INDIRECT(ADDRESS($Z416,COLUMN(),4,1,"Monitoraggio"))),"")</f>
        <v/>
      </c>
      <c r="AB416" s="114" t="str" cm="1">
        <f t="array" aca="1" ref="AB416" ca="1">IFERROR(IF(INDIRECT(ADDRESS($Z416,COLUMN(),4,1,"Monitoraggio"))="","",INDIRECT(ADDRESS($Z416,COLUMN(),4,1,"Monitoraggio"))),"")</f>
        <v/>
      </c>
      <c r="AC416" s="114" t="str" cm="1">
        <f t="array" aca="1" ref="AC416" ca="1">IFERROR(IF(INDIRECT(ADDRESS($Z416,COLUMN(),4,1,"Monitoraggio"))="","",INDIRECT(ADDRESS($Z416,COLUMN(),4,1,"Monitoraggio"))),"")</f>
        <v/>
      </c>
      <c r="AD416" s="48" t="str" cm="1">
        <f t="array" aca="1" ref="AD416" ca="1">IFERROR(IF(INDIRECT(ADDRESS($Z416,COLUMN(),4,1,"Monitoraggio"))="","",INDIRECT(ADDRESS($Z416,COLUMN(),4,1,"Monitoraggio"))),"")</f>
        <v/>
      </c>
      <c r="AE416" s="61" t="str" cm="1">
        <f t="array" aca="1" ref="AE416" ca="1">IFERROR(IF(INDIRECT(ADDRESS($Z416,COLUMN(),4,1,"Monitoraggio"))="","",INDIRECT(ADDRESS($Z416,COLUMN(),4,1,"Monitoraggio"))),"")</f>
        <v/>
      </c>
      <c r="AF416" s="116" t="str" cm="1">
        <f t="array" aca="1" ref="AF416" ca="1">IFERROR(IF(INDIRECT(ADDRESS($Z416,COLUMN(),4,1,"Monitoraggio"))="","",INDIRECT(ADDRESS($Z416,COLUMN(),4,1,"Monitoraggio"))),"")</f>
        <v/>
      </c>
      <c r="AG416" s="61" t="str" cm="1">
        <f t="array" aca="1" ref="AG416" ca="1">IFERROR(IF(INDIRECT(ADDRESS($Z416,COLUMN(),4,1,"Monitoraggio"))="","",INDIRECT(ADDRESS($Z416,COLUMN(),4,1,"Monitoraggio"))),"")</f>
        <v/>
      </c>
      <c r="AH416" s="116" t="str" cm="1">
        <f t="array" aca="1" ref="AH416" ca="1">IFERROR(IF(INDIRECT(ADDRESS($Z416,COLUMN(),4,1,"Monitoraggio"))="","",INDIRECT(ADDRESS($Z416,COLUMN(),4,1,"Monitoraggio"))),"")</f>
        <v/>
      </c>
      <c r="AI416" s="114" t="str" cm="1">
        <f t="array" aca="1" ref="AI416" ca="1">IFERROR(IF(INDIRECT(ADDRESS($Z416,COLUMN(),4,1,"Monitoraggio"))="","",INDIRECT(ADDRESS($Z416,COLUMN(),4,1,"Monitoraggio"))),"")</f>
        <v/>
      </c>
      <c r="AJ416" s="118" t="str" cm="1">
        <f t="array" aca="1" ref="AJ416" ca="1">IFERROR(IF(INDIRECT(ADDRESS($Z416,COLUMN(),4,1,"Monitoraggio"))="","",INDIRECT(ADDRESS($Z416,COLUMN(),4,1,"Monitoraggio"))),"")</f>
        <v/>
      </c>
      <c r="AK416" s="119" t="str" cm="1">
        <f t="array" aca="1" ref="AK416" ca="1">IFERROR(IF(INDIRECT(ADDRESS($Z416,COLUMN(),4,1,"Monitoraggio"))="","",INDIRECT(ADDRESS($Z416,COLUMN(),4,1,"Monitoraggio"))),"")</f>
        <v/>
      </c>
      <c r="AL416" s="79" t="str" cm="1">
        <f t="array" aca="1" ref="AL416" ca="1">IFERROR(IF(INDIRECT(ADDRESS($Z416,COLUMN(),4,1,"Monitoraggio"))="","",INDIRECT(ADDRESS($Z416,COLUMN(),4,1,"Monitoraggio"))),"")</f>
        <v/>
      </c>
      <c r="AM416" s="77" t="str" cm="1">
        <f t="array" aca="1" ref="AM416" ca="1">IFERROR(IF(INDIRECT(ADDRESS($Z416,COLUMN(),4,1,"Monitoraggio"))="","",INDIRECT(ADDRESS($Z416,COLUMN(),4,1,"Monitoraggio"))),"")</f>
        <v/>
      </c>
      <c r="AN416" s="79" t="str" cm="1">
        <f t="array" aca="1" ref="AN416" ca="1">IFERROR(IF(INDIRECT(ADDRESS($Z416,COLUMN(),4,1,"Monitoraggio"))="","",INDIRECT(ADDRESS($Z416,COLUMN(),4,1,"Monitoraggio"))),"")</f>
        <v/>
      </c>
      <c r="AO416" s="79" t="str" cm="1">
        <f t="array" aca="1" ref="AO416" ca="1">IFERROR(IF(INDIRECT(ADDRESS($Z416,COLUMN(),4,1,"Monitoraggio"))="","",INDIRECT(ADDRESS($Z416,COLUMN(),4,1,"Monitoraggio"))),"")</f>
        <v/>
      </c>
      <c r="AP416" s="79" t="str" cm="1">
        <f t="array" aca="1" ref="AP416" ca="1">IFERROR(IF(INDIRECT(ADDRESS($Z416,COLUMN(),4,1,"Monitoraggio"))="","",INDIRECT(ADDRESS($Z416,COLUMN(),4,1,"Monitoraggio"))),"")</f>
        <v/>
      </c>
      <c r="AQ416" s="81" t="str" cm="1">
        <f t="array" aca="1" ref="AQ416" ca="1">IFERROR(IF(INDIRECT(ADDRESS($Z416,COLUMN(),4,1,"Monitoraggio"))="","",INDIRECT(ADDRESS($Z416,COLUMN(),4,1,"Monitoraggio"))),"")</f>
        <v/>
      </c>
      <c r="AR416" s="122" t="str" cm="1">
        <f t="array" aca="1" ref="AR416" ca="1">IFERROR(IF(INDIRECT(ADDRESS($Z416,COLUMN(),4,1,"Monitoraggio"))="","",INDIRECT(ADDRESS($Z416,COLUMN(),4,1,"Monitoraggio"))),"")</f>
        <v/>
      </c>
      <c r="AS416" s="118" t="str" cm="1">
        <f t="array" aca="1" ref="AS416" ca="1">IFERROR(IF(INDIRECT(ADDRESS($Z416,COLUMN(),4,1,"Monitoraggio"))="","",INDIRECT(ADDRESS($Z416,COLUMN(),4,1,"Monitoraggio"))),"")</f>
        <v/>
      </c>
      <c r="AT416" s="119" t="str" cm="1">
        <f t="array" aca="1" ref="AT416" ca="1">IFERROR(IF(INDIRECT(ADDRESS($Z416,COLUMN(),4,1,"Monitoraggio"))="","",INDIRECT(ADDRESS($Z416,COLUMN(),4,1,"Monitoraggio"))),"")</f>
        <v/>
      </c>
      <c r="AU416" s="79" t="str" cm="1">
        <f t="array" aca="1" ref="AU416" ca="1">IFERROR(IF(INDIRECT(ADDRESS($Z416,COLUMN(),4,1,"Monitoraggio"))="","",INDIRECT(ADDRESS($Z416,COLUMN(),4,1,"Monitoraggio"))),"")</f>
        <v/>
      </c>
      <c r="AV416" s="119" t="str" cm="1">
        <f t="array" aca="1" ref="AV416" ca="1">IFERROR(IF(INDIRECT(ADDRESS($Z416,COLUMN(),4,1,"Monitoraggio"))="","",INDIRECT(ADDRESS($Z416,COLUMN(),4,1,"Monitoraggio"))),"")</f>
        <v/>
      </c>
      <c r="AW416" s="124" t="str" cm="1">
        <f t="array" aca="1" ref="AW416" ca="1">IFERROR(IF(INDIRECT(ADDRESS($Z416,COLUMN(),4,1,"Monitoraggio"))="","",INDIRECT(ADDRESS($Z416,COLUMN(),4,1,"Monitoraggio"))),"")</f>
        <v/>
      </c>
      <c r="AX416" s="62" t="str" cm="1">
        <f t="array" aca="1" ref="AX416" ca="1">IFERROR(IF(INDIRECT(ADDRESS($Z416,COLUMN(),4,1,"Monitoraggio"))="","",INDIRECT(ADDRESS($Z416,COLUMN(),4,1,"Monitoraggio"))),"")</f>
        <v/>
      </c>
      <c r="AY416" s="79" t="str" cm="1">
        <f t="array" aca="1" ref="AY416" ca="1">IFERROR(IF(INDIRECT(ADDRESS($Z416,COLUMN(),4,1,"Monitoraggio"))="","",INDIRECT(ADDRESS($Z416,COLUMN(),4,1,"Monitoraggio"))),"")</f>
        <v/>
      </c>
      <c r="AZ416" s="84" t="str" cm="1">
        <f t="array" aca="1" ref="AZ416" ca="1">IFERROR(IF(INDIRECT(ADDRESS($Z416,COLUMN(),4,1,"Monitoraggio"))="","",INDIRECT(ADDRESS($Z416,COLUMN(),4,1,"Monitoraggio"))),"")</f>
        <v/>
      </c>
      <c r="BA416" s="81" t="str" cm="1">
        <f t="array" aca="1" ref="BA416" ca="1">IFERROR(IF(INDIRECT(ADDRESS($Z416,COLUMN(),4,1,"Monitoraggio"))="","",INDIRECT(ADDRESS($Z416,COLUMN(),4,1,"Monitoraggio"))),"")</f>
        <v/>
      </c>
      <c r="BB416" s="86" t="str" cm="1">
        <f t="array" aca="1" ref="BB416" ca="1">IFERROR(IF(INDIRECT(ADDRESS($Z416,COLUMN(),4,1,"Monitoraggio"))="","",INDIRECT(ADDRESS($Z416,COLUMN(),4,1,"Monitoraggio"))),"")</f>
        <v/>
      </c>
      <c r="BC416" s="79" t="str" cm="1">
        <f t="array" aca="1" ref="BC416" ca="1">IFERROR(IF(INDIRECT(ADDRESS($Z416,COLUMN(),4,1,"Monitoraggio"))="","",INDIRECT(ADDRESS($Z416,COLUMN(),4,1,"Monitoraggio"))),"")</f>
        <v/>
      </c>
      <c r="BD416" s="79" t="str" cm="1">
        <f t="array" aca="1" ref="BD416" ca="1">IFERROR(IF(INDIRECT(ADDRESS($Z416,COLUMN(),4,1,"Monitoraggio"))="","",INDIRECT(ADDRESS($Z416,COLUMN(),4,1,"Monitoraggio"))),"")</f>
        <v/>
      </c>
      <c r="BE416" s="79" t="str" cm="1">
        <f t="array" aca="1" ref="BE416" ca="1">IFERROR(IF(INDIRECT(ADDRESS($Z416,COLUMN(),4,1,"Monitoraggio"))="","",INDIRECT(ADDRESS($Z416,COLUMN(),4,1,"Monitoraggio"))),"")</f>
        <v/>
      </c>
      <c r="BF416" s="79" t="str" cm="1">
        <f t="array" aca="1" ref="BF416" ca="1">IFERROR(IF(INDIRECT(ADDRESS($Z416,COLUMN(),4,1,"Monitoraggio"))="","",INDIRECT(ADDRESS($Z416,COLUMN(),4,1,"Monitoraggio"))),"")</f>
        <v/>
      </c>
      <c r="BG416" s="114" t="str" cm="1">
        <f t="array" aca="1" ref="BG416" ca="1">IFERROR(IF(INDIRECT(ADDRESS($Z416,COLUMN(),4,1,"Monitoraggio"))="","",INDIRECT(ADDRESS($Z416,COLUMN(),4,1,"Monitoraggio"))),"")</f>
        <v/>
      </c>
      <c r="BH416" s="48" t="str" cm="1">
        <f t="array" aca="1" ref="BH416" ca="1">IFERROR(IF(INDIRECT(ADDRESS($Z416,COLUMN(),4,1,"Monitoraggio"))="","",INDIRECT(ADDRESS($Z416,COLUMN(),4,1,"Monitoraggio"))),"")</f>
        <v/>
      </c>
      <c r="BI416" s="84" t="str" cm="1">
        <f t="array" aca="1" ref="BI416" ca="1">IFERROR(IF(INDIRECT(ADDRESS($Z416,COLUMN(),4,1,"Monitoraggio"))="","",INDIRECT(ADDRESS($Z416,COLUMN(),4,1,"Monitoraggio"))),"")</f>
        <v/>
      </c>
      <c r="BJ416" s="81" t="str" cm="1">
        <f t="array" aca="1" ref="BJ416" ca="1">IFERROR(IF(INDIRECT(ADDRESS($Z416,COLUMN(),4,1,"Monitoraggio"))="","",INDIRECT(ADDRESS($Z416,COLUMN(),4,1,"Monitoraggio"))),"")</f>
        <v/>
      </c>
    </row>
    <row r="417" spans="26:62" x14ac:dyDescent="0.2">
      <c r="Z417" s="132" t="str">
        <f>IFERROR(MATCH(ROW()-9,Monitoraggio!Z$1:Z$1000,0),"")</f>
        <v/>
      </c>
      <c r="AA417" s="60" t="str" cm="1">
        <f t="array" aca="1" ref="AA417" ca="1">IFERROR(IF(INDIRECT(ADDRESS($Z417,COLUMN(),4,1,"Monitoraggio"))="","",INDIRECT(ADDRESS($Z417,COLUMN(),4,1,"Monitoraggio"))),"")</f>
        <v/>
      </c>
      <c r="AB417" s="114" t="str" cm="1">
        <f t="array" aca="1" ref="AB417" ca="1">IFERROR(IF(INDIRECT(ADDRESS($Z417,COLUMN(),4,1,"Monitoraggio"))="","",INDIRECT(ADDRESS($Z417,COLUMN(),4,1,"Monitoraggio"))),"")</f>
        <v/>
      </c>
      <c r="AC417" s="114" t="str" cm="1">
        <f t="array" aca="1" ref="AC417" ca="1">IFERROR(IF(INDIRECT(ADDRESS($Z417,COLUMN(),4,1,"Monitoraggio"))="","",INDIRECT(ADDRESS($Z417,COLUMN(),4,1,"Monitoraggio"))),"")</f>
        <v/>
      </c>
      <c r="AD417" s="48" t="str" cm="1">
        <f t="array" aca="1" ref="AD417" ca="1">IFERROR(IF(INDIRECT(ADDRESS($Z417,COLUMN(),4,1,"Monitoraggio"))="","",INDIRECT(ADDRESS($Z417,COLUMN(),4,1,"Monitoraggio"))),"")</f>
        <v/>
      </c>
      <c r="AE417" s="61" t="str" cm="1">
        <f t="array" aca="1" ref="AE417" ca="1">IFERROR(IF(INDIRECT(ADDRESS($Z417,COLUMN(),4,1,"Monitoraggio"))="","",INDIRECT(ADDRESS($Z417,COLUMN(),4,1,"Monitoraggio"))),"")</f>
        <v/>
      </c>
      <c r="AF417" s="116" t="str" cm="1">
        <f t="array" aca="1" ref="AF417" ca="1">IFERROR(IF(INDIRECT(ADDRESS($Z417,COLUMN(),4,1,"Monitoraggio"))="","",INDIRECT(ADDRESS($Z417,COLUMN(),4,1,"Monitoraggio"))),"")</f>
        <v/>
      </c>
      <c r="AG417" s="61" t="str" cm="1">
        <f t="array" aca="1" ref="AG417" ca="1">IFERROR(IF(INDIRECT(ADDRESS($Z417,COLUMN(),4,1,"Monitoraggio"))="","",INDIRECT(ADDRESS($Z417,COLUMN(),4,1,"Monitoraggio"))),"")</f>
        <v/>
      </c>
      <c r="AH417" s="116" t="str" cm="1">
        <f t="array" aca="1" ref="AH417" ca="1">IFERROR(IF(INDIRECT(ADDRESS($Z417,COLUMN(),4,1,"Monitoraggio"))="","",INDIRECT(ADDRESS($Z417,COLUMN(),4,1,"Monitoraggio"))),"")</f>
        <v/>
      </c>
      <c r="AI417" s="114" t="str" cm="1">
        <f t="array" aca="1" ref="AI417" ca="1">IFERROR(IF(INDIRECT(ADDRESS($Z417,COLUMN(),4,1,"Monitoraggio"))="","",INDIRECT(ADDRESS($Z417,COLUMN(),4,1,"Monitoraggio"))),"")</f>
        <v/>
      </c>
      <c r="AJ417" s="118" t="str" cm="1">
        <f t="array" aca="1" ref="AJ417" ca="1">IFERROR(IF(INDIRECT(ADDRESS($Z417,COLUMN(),4,1,"Monitoraggio"))="","",INDIRECT(ADDRESS($Z417,COLUMN(),4,1,"Monitoraggio"))),"")</f>
        <v/>
      </c>
      <c r="AK417" s="119" t="str" cm="1">
        <f t="array" aca="1" ref="AK417" ca="1">IFERROR(IF(INDIRECT(ADDRESS($Z417,COLUMN(),4,1,"Monitoraggio"))="","",INDIRECT(ADDRESS($Z417,COLUMN(),4,1,"Monitoraggio"))),"")</f>
        <v/>
      </c>
      <c r="AL417" s="79" t="str" cm="1">
        <f t="array" aca="1" ref="AL417" ca="1">IFERROR(IF(INDIRECT(ADDRESS($Z417,COLUMN(),4,1,"Monitoraggio"))="","",INDIRECT(ADDRESS($Z417,COLUMN(),4,1,"Monitoraggio"))),"")</f>
        <v/>
      </c>
      <c r="AM417" s="77" t="str" cm="1">
        <f t="array" aca="1" ref="AM417" ca="1">IFERROR(IF(INDIRECT(ADDRESS($Z417,COLUMN(),4,1,"Monitoraggio"))="","",INDIRECT(ADDRESS($Z417,COLUMN(),4,1,"Monitoraggio"))),"")</f>
        <v/>
      </c>
      <c r="AN417" s="79" t="str" cm="1">
        <f t="array" aca="1" ref="AN417" ca="1">IFERROR(IF(INDIRECT(ADDRESS($Z417,COLUMN(),4,1,"Monitoraggio"))="","",INDIRECT(ADDRESS($Z417,COLUMN(),4,1,"Monitoraggio"))),"")</f>
        <v/>
      </c>
      <c r="AO417" s="79" t="str" cm="1">
        <f t="array" aca="1" ref="AO417" ca="1">IFERROR(IF(INDIRECT(ADDRESS($Z417,COLUMN(),4,1,"Monitoraggio"))="","",INDIRECT(ADDRESS($Z417,COLUMN(),4,1,"Monitoraggio"))),"")</f>
        <v/>
      </c>
      <c r="AP417" s="79" t="str" cm="1">
        <f t="array" aca="1" ref="AP417" ca="1">IFERROR(IF(INDIRECT(ADDRESS($Z417,COLUMN(),4,1,"Monitoraggio"))="","",INDIRECT(ADDRESS($Z417,COLUMN(),4,1,"Monitoraggio"))),"")</f>
        <v/>
      </c>
      <c r="AQ417" s="81" t="str" cm="1">
        <f t="array" aca="1" ref="AQ417" ca="1">IFERROR(IF(INDIRECT(ADDRESS($Z417,COLUMN(),4,1,"Monitoraggio"))="","",INDIRECT(ADDRESS($Z417,COLUMN(),4,1,"Monitoraggio"))),"")</f>
        <v/>
      </c>
      <c r="AR417" s="122" t="str" cm="1">
        <f t="array" aca="1" ref="AR417" ca="1">IFERROR(IF(INDIRECT(ADDRESS($Z417,COLUMN(),4,1,"Monitoraggio"))="","",INDIRECT(ADDRESS($Z417,COLUMN(),4,1,"Monitoraggio"))),"")</f>
        <v/>
      </c>
      <c r="AS417" s="118" t="str" cm="1">
        <f t="array" aca="1" ref="AS417" ca="1">IFERROR(IF(INDIRECT(ADDRESS($Z417,COLUMN(),4,1,"Monitoraggio"))="","",INDIRECT(ADDRESS($Z417,COLUMN(),4,1,"Monitoraggio"))),"")</f>
        <v/>
      </c>
      <c r="AT417" s="119" t="str" cm="1">
        <f t="array" aca="1" ref="AT417" ca="1">IFERROR(IF(INDIRECT(ADDRESS($Z417,COLUMN(),4,1,"Monitoraggio"))="","",INDIRECT(ADDRESS($Z417,COLUMN(),4,1,"Monitoraggio"))),"")</f>
        <v/>
      </c>
      <c r="AU417" s="79" t="str" cm="1">
        <f t="array" aca="1" ref="AU417" ca="1">IFERROR(IF(INDIRECT(ADDRESS($Z417,COLUMN(),4,1,"Monitoraggio"))="","",INDIRECT(ADDRESS($Z417,COLUMN(),4,1,"Monitoraggio"))),"")</f>
        <v/>
      </c>
      <c r="AV417" s="119" t="str" cm="1">
        <f t="array" aca="1" ref="AV417" ca="1">IFERROR(IF(INDIRECT(ADDRESS($Z417,COLUMN(),4,1,"Monitoraggio"))="","",INDIRECT(ADDRESS($Z417,COLUMN(),4,1,"Monitoraggio"))),"")</f>
        <v/>
      </c>
      <c r="AW417" s="124" t="str" cm="1">
        <f t="array" aca="1" ref="AW417" ca="1">IFERROR(IF(INDIRECT(ADDRESS($Z417,COLUMN(),4,1,"Monitoraggio"))="","",INDIRECT(ADDRESS($Z417,COLUMN(),4,1,"Monitoraggio"))),"")</f>
        <v/>
      </c>
      <c r="AX417" s="62" t="str" cm="1">
        <f t="array" aca="1" ref="AX417" ca="1">IFERROR(IF(INDIRECT(ADDRESS($Z417,COLUMN(),4,1,"Monitoraggio"))="","",INDIRECT(ADDRESS($Z417,COLUMN(),4,1,"Monitoraggio"))),"")</f>
        <v/>
      </c>
      <c r="AY417" s="79" t="str" cm="1">
        <f t="array" aca="1" ref="AY417" ca="1">IFERROR(IF(INDIRECT(ADDRESS($Z417,COLUMN(),4,1,"Monitoraggio"))="","",INDIRECT(ADDRESS($Z417,COLUMN(),4,1,"Monitoraggio"))),"")</f>
        <v/>
      </c>
      <c r="AZ417" s="84" t="str" cm="1">
        <f t="array" aca="1" ref="AZ417" ca="1">IFERROR(IF(INDIRECT(ADDRESS($Z417,COLUMN(),4,1,"Monitoraggio"))="","",INDIRECT(ADDRESS($Z417,COLUMN(),4,1,"Monitoraggio"))),"")</f>
        <v/>
      </c>
      <c r="BA417" s="81" t="str" cm="1">
        <f t="array" aca="1" ref="BA417" ca="1">IFERROR(IF(INDIRECT(ADDRESS($Z417,COLUMN(),4,1,"Monitoraggio"))="","",INDIRECT(ADDRESS($Z417,COLUMN(),4,1,"Monitoraggio"))),"")</f>
        <v/>
      </c>
      <c r="BB417" s="86" t="str" cm="1">
        <f t="array" aca="1" ref="BB417" ca="1">IFERROR(IF(INDIRECT(ADDRESS($Z417,COLUMN(),4,1,"Monitoraggio"))="","",INDIRECT(ADDRESS($Z417,COLUMN(),4,1,"Monitoraggio"))),"")</f>
        <v/>
      </c>
      <c r="BC417" s="79" t="str" cm="1">
        <f t="array" aca="1" ref="BC417" ca="1">IFERROR(IF(INDIRECT(ADDRESS($Z417,COLUMN(),4,1,"Monitoraggio"))="","",INDIRECT(ADDRESS($Z417,COLUMN(),4,1,"Monitoraggio"))),"")</f>
        <v/>
      </c>
      <c r="BD417" s="79" t="str" cm="1">
        <f t="array" aca="1" ref="BD417" ca="1">IFERROR(IF(INDIRECT(ADDRESS($Z417,COLUMN(),4,1,"Monitoraggio"))="","",INDIRECT(ADDRESS($Z417,COLUMN(),4,1,"Monitoraggio"))),"")</f>
        <v/>
      </c>
      <c r="BE417" s="79" t="str" cm="1">
        <f t="array" aca="1" ref="BE417" ca="1">IFERROR(IF(INDIRECT(ADDRESS($Z417,COLUMN(),4,1,"Monitoraggio"))="","",INDIRECT(ADDRESS($Z417,COLUMN(),4,1,"Monitoraggio"))),"")</f>
        <v/>
      </c>
      <c r="BF417" s="79" t="str" cm="1">
        <f t="array" aca="1" ref="BF417" ca="1">IFERROR(IF(INDIRECT(ADDRESS($Z417,COLUMN(),4,1,"Monitoraggio"))="","",INDIRECT(ADDRESS($Z417,COLUMN(),4,1,"Monitoraggio"))),"")</f>
        <v/>
      </c>
      <c r="BG417" s="114" t="str" cm="1">
        <f t="array" aca="1" ref="BG417" ca="1">IFERROR(IF(INDIRECT(ADDRESS($Z417,COLUMN(),4,1,"Monitoraggio"))="","",INDIRECT(ADDRESS($Z417,COLUMN(),4,1,"Monitoraggio"))),"")</f>
        <v/>
      </c>
      <c r="BH417" s="48" t="str" cm="1">
        <f t="array" aca="1" ref="BH417" ca="1">IFERROR(IF(INDIRECT(ADDRESS($Z417,COLUMN(),4,1,"Monitoraggio"))="","",INDIRECT(ADDRESS($Z417,COLUMN(),4,1,"Monitoraggio"))),"")</f>
        <v/>
      </c>
      <c r="BI417" s="84" t="str" cm="1">
        <f t="array" aca="1" ref="BI417" ca="1">IFERROR(IF(INDIRECT(ADDRESS($Z417,COLUMN(),4,1,"Monitoraggio"))="","",INDIRECT(ADDRESS($Z417,COLUMN(),4,1,"Monitoraggio"))),"")</f>
        <v/>
      </c>
      <c r="BJ417" s="81" t="str" cm="1">
        <f t="array" aca="1" ref="BJ417" ca="1">IFERROR(IF(INDIRECT(ADDRESS($Z417,COLUMN(),4,1,"Monitoraggio"))="","",INDIRECT(ADDRESS($Z417,COLUMN(),4,1,"Monitoraggio"))),"")</f>
        <v/>
      </c>
    </row>
    <row r="418" spans="26:62" x14ac:dyDescent="0.2">
      <c r="Z418" s="132" t="str">
        <f>IFERROR(MATCH(ROW()-9,Monitoraggio!Z$1:Z$1000,0),"")</f>
        <v/>
      </c>
      <c r="AA418" s="60" t="str" cm="1">
        <f t="array" aca="1" ref="AA418" ca="1">IFERROR(IF(INDIRECT(ADDRESS($Z418,COLUMN(),4,1,"Monitoraggio"))="","",INDIRECT(ADDRESS($Z418,COLUMN(),4,1,"Monitoraggio"))),"")</f>
        <v/>
      </c>
      <c r="AB418" s="114" t="str" cm="1">
        <f t="array" aca="1" ref="AB418" ca="1">IFERROR(IF(INDIRECT(ADDRESS($Z418,COLUMN(),4,1,"Monitoraggio"))="","",INDIRECT(ADDRESS($Z418,COLUMN(),4,1,"Monitoraggio"))),"")</f>
        <v/>
      </c>
      <c r="AC418" s="114" t="str" cm="1">
        <f t="array" aca="1" ref="AC418" ca="1">IFERROR(IF(INDIRECT(ADDRESS($Z418,COLUMN(),4,1,"Monitoraggio"))="","",INDIRECT(ADDRESS($Z418,COLUMN(),4,1,"Monitoraggio"))),"")</f>
        <v/>
      </c>
      <c r="AD418" s="48" t="str" cm="1">
        <f t="array" aca="1" ref="AD418" ca="1">IFERROR(IF(INDIRECT(ADDRESS($Z418,COLUMN(),4,1,"Monitoraggio"))="","",INDIRECT(ADDRESS($Z418,COLUMN(),4,1,"Monitoraggio"))),"")</f>
        <v/>
      </c>
      <c r="AE418" s="61" t="str" cm="1">
        <f t="array" aca="1" ref="AE418" ca="1">IFERROR(IF(INDIRECT(ADDRESS($Z418,COLUMN(),4,1,"Monitoraggio"))="","",INDIRECT(ADDRESS($Z418,COLUMN(),4,1,"Monitoraggio"))),"")</f>
        <v/>
      </c>
      <c r="AF418" s="116" t="str" cm="1">
        <f t="array" aca="1" ref="AF418" ca="1">IFERROR(IF(INDIRECT(ADDRESS($Z418,COLUMN(),4,1,"Monitoraggio"))="","",INDIRECT(ADDRESS($Z418,COLUMN(),4,1,"Monitoraggio"))),"")</f>
        <v/>
      </c>
      <c r="AG418" s="61" t="str" cm="1">
        <f t="array" aca="1" ref="AG418" ca="1">IFERROR(IF(INDIRECT(ADDRESS($Z418,COLUMN(),4,1,"Monitoraggio"))="","",INDIRECT(ADDRESS($Z418,COLUMN(),4,1,"Monitoraggio"))),"")</f>
        <v/>
      </c>
      <c r="AH418" s="116" t="str" cm="1">
        <f t="array" aca="1" ref="AH418" ca="1">IFERROR(IF(INDIRECT(ADDRESS($Z418,COLUMN(),4,1,"Monitoraggio"))="","",INDIRECT(ADDRESS($Z418,COLUMN(),4,1,"Monitoraggio"))),"")</f>
        <v/>
      </c>
      <c r="AI418" s="114" t="str" cm="1">
        <f t="array" aca="1" ref="AI418" ca="1">IFERROR(IF(INDIRECT(ADDRESS($Z418,COLUMN(),4,1,"Monitoraggio"))="","",INDIRECT(ADDRESS($Z418,COLUMN(),4,1,"Monitoraggio"))),"")</f>
        <v/>
      </c>
      <c r="AJ418" s="118" t="str" cm="1">
        <f t="array" aca="1" ref="AJ418" ca="1">IFERROR(IF(INDIRECT(ADDRESS($Z418,COLUMN(),4,1,"Monitoraggio"))="","",INDIRECT(ADDRESS($Z418,COLUMN(),4,1,"Monitoraggio"))),"")</f>
        <v/>
      </c>
      <c r="AK418" s="119" t="str" cm="1">
        <f t="array" aca="1" ref="AK418" ca="1">IFERROR(IF(INDIRECT(ADDRESS($Z418,COLUMN(),4,1,"Monitoraggio"))="","",INDIRECT(ADDRESS($Z418,COLUMN(),4,1,"Monitoraggio"))),"")</f>
        <v/>
      </c>
      <c r="AL418" s="79" t="str" cm="1">
        <f t="array" aca="1" ref="AL418" ca="1">IFERROR(IF(INDIRECT(ADDRESS($Z418,COLUMN(),4,1,"Monitoraggio"))="","",INDIRECT(ADDRESS($Z418,COLUMN(),4,1,"Monitoraggio"))),"")</f>
        <v/>
      </c>
      <c r="AM418" s="77" t="str" cm="1">
        <f t="array" aca="1" ref="AM418" ca="1">IFERROR(IF(INDIRECT(ADDRESS($Z418,COLUMN(),4,1,"Monitoraggio"))="","",INDIRECT(ADDRESS($Z418,COLUMN(),4,1,"Monitoraggio"))),"")</f>
        <v/>
      </c>
      <c r="AN418" s="79" t="str" cm="1">
        <f t="array" aca="1" ref="AN418" ca="1">IFERROR(IF(INDIRECT(ADDRESS($Z418,COLUMN(),4,1,"Monitoraggio"))="","",INDIRECT(ADDRESS($Z418,COLUMN(),4,1,"Monitoraggio"))),"")</f>
        <v/>
      </c>
      <c r="AO418" s="79" t="str" cm="1">
        <f t="array" aca="1" ref="AO418" ca="1">IFERROR(IF(INDIRECT(ADDRESS($Z418,COLUMN(),4,1,"Monitoraggio"))="","",INDIRECT(ADDRESS($Z418,COLUMN(),4,1,"Monitoraggio"))),"")</f>
        <v/>
      </c>
      <c r="AP418" s="79" t="str" cm="1">
        <f t="array" aca="1" ref="AP418" ca="1">IFERROR(IF(INDIRECT(ADDRESS($Z418,COLUMN(),4,1,"Monitoraggio"))="","",INDIRECT(ADDRESS($Z418,COLUMN(),4,1,"Monitoraggio"))),"")</f>
        <v/>
      </c>
      <c r="AQ418" s="81" t="str" cm="1">
        <f t="array" aca="1" ref="AQ418" ca="1">IFERROR(IF(INDIRECT(ADDRESS($Z418,COLUMN(),4,1,"Monitoraggio"))="","",INDIRECT(ADDRESS($Z418,COLUMN(),4,1,"Monitoraggio"))),"")</f>
        <v/>
      </c>
      <c r="AR418" s="122" t="str" cm="1">
        <f t="array" aca="1" ref="AR418" ca="1">IFERROR(IF(INDIRECT(ADDRESS($Z418,COLUMN(),4,1,"Monitoraggio"))="","",INDIRECT(ADDRESS($Z418,COLUMN(),4,1,"Monitoraggio"))),"")</f>
        <v/>
      </c>
      <c r="AS418" s="118" t="str" cm="1">
        <f t="array" aca="1" ref="AS418" ca="1">IFERROR(IF(INDIRECT(ADDRESS($Z418,COLUMN(),4,1,"Monitoraggio"))="","",INDIRECT(ADDRESS($Z418,COLUMN(),4,1,"Monitoraggio"))),"")</f>
        <v/>
      </c>
      <c r="AT418" s="119" t="str" cm="1">
        <f t="array" aca="1" ref="AT418" ca="1">IFERROR(IF(INDIRECT(ADDRESS($Z418,COLUMN(),4,1,"Monitoraggio"))="","",INDIRECT(ADDRESS($Z418,COLUMN(),4,1,"Monitoraggio"))),"")</f>
        <v/>
      </c>
      <c r="AU418" s="79" t="str" cm="1">
        <f t="array" aca="1" ref="AU418" ca="1">IFERROR(IF(INDIRECT(ADDRESS($Z418,COLUMN(),4,1,"Monitoraggio"))="","",INDIRECT(ADDRESS($Z418,COLUMN(),4,1,"Monitoraggio"))),"")</f>
        <v/>
      </c>
      <c r="AV418" s="119" t="str" cm="1">
        <f t="array" aca="1" ref="AV418" ca="1">IFERROR(IF(INDIRECT(ADDRESS($Z418,COLUMN(),4,1,"Monitoraggio"))="","",INDIRECT(ADDRESS($Z418,COLUMN(),4,1,"Monitoraggio"))),"")</f>
        <v/>
      </c>
      <c r="AW418" s="124" t="str" cm="1">
        <f t="array" aca="1" ref="AW418" ca="1">IFERROR(IF(INDIRECT(ADDRESS($Z418,COLUMN(),4,1,"Monitoraggio"))="","",INDIRECT(ADDRESS($Z418,COLUMN(),4,1,"Monitoraggio"))),"")</f>
        <v/>
      </c>
      <c r="AX418" s="62" t="str" cm="1">
        <f t="array" aca="1" ref="AX418" ca="1">IFERROR(IF(INDIRECT(ADDRESS($Z418,COLUMN(),4,1,"Monitoraggio"))="","",INDIRECT(ADDRESS($Z418,COLUMN(),4,1,"Monitoraggio"))),"")</f>
        <v/>
      </c>
      <c r="AY418" s="79" t="str" cm="1">
        <f t="array" aca="1" ref="AY418" ca="1">IFERROR(IF(INDIRECT(ADDRESS($Z418,COLUMN(),4,1,"Monitoraggio"))="","",INDIRECT(ADDRESS($Z418,COLUMN(),4,1,"Monitoraggio"))),"")</f>
        <v/>
      </c>
      <c r="AZ418" s="84" t="str" cm="1">
        <f t="array" aca="1" ref="AZ418" ca="1">IFERROR(IF(INDIRECT(ADDRESS($Z418,COLUMN(),4,1,"Monitoraggio"))="","",INDIRECT(ADDRESS($Z418,COLUMN(),4,1,"Monitoraggio"))),"")</f>
        <v/>
      </c>
      <c r="BA418" s="81" t="str" cm="1">
        <f t="array" aca="1" ref="BA418" ca="1">IFERROR(IF(INDIRECT(ADDRESS($Z418,COLUMN(),4,1,"Monitoraggio"))="","",INDIRECT(ADDRESS($Z418,COLUMN(),4,1,"Monitoraggio"))),"")</f>
        <v/>
      </c>
      <c r="BB418" s="86" t="str" cm="1">
        <f t="array" aca="1" ref="BB418" ca="1">IFERROR(IF(INDIRECT(ADDRESS($Z418,COLUMN(),4,1,"Monitoraggio"))="","",INDIRECT(ADDRESS($Z418,COLUMN(),4,1,"Monitoraggio"))),"")</f>
        <v/>
      </c>
      <c r="BC418" s="79" t="str" cm="1">
        <f t="array" aca="1" ref="BC418" ca="1">IFERROR(IF(INDIRECT(ADDRESS($Z418,COLUMN(),4,1,"Monitoraggio"))="","",INDIRECT(ADDRESS($Z418,COLUMN(),4,1,"Monitoraggio"))),"")</f>
        <v/>
      </c>
      <c r="BD418" s="79" t="str" cm="1">
        <f t="array" aca="1" ref="BD418" ca="1">IFERROR(IF(INDIRECT(ADDRESS($Z418,COLUMN(),4,1,"Monitoraggio"))="","",INDIRECT(ADDRESS($Z418,COLUMN(),4,1,"Monitoraggio"))),"")</f>
        <v/>
      </c>
      <c r="BE418" s="79" t="str" cm="1">
        <f t="array" aca="1" ref="BE418" ca="1">IFERROR(IF(INDIRECT(ADDRESS($Z418,COLUMN(),4,1,"Monitoraggio"))="","",INDIRECT(ADDRESS($Z418,COLUMN(),4,1,"Monitoraggio"))),"")</f>
        <v/>
      </c>
      <c r="BF418" s="79" t="str" cm="1">
        <f t="array" aca="1" ref="BF418" ca="1">IFERROR(IF(INDIRECT(ADDRESS($Z418,COLUMN(),4,1,"Monitoraggio"))="","",INDIRECT(ADDRESS($Z418,COLUMN(),4,1,"Monitoraggio"))),"")</f>
        <v/>
      </c>
      <c r="BG418" s="114" t="str" cm="1">
        <f t="array" aca="1" ref="BG418" ca="1">IFERROR(IF(INDIRECT(ADDRESS($Z418,COLUMN(),4,1,"Monitoraggio"))="","",INDIRECT(ADDRESS($Z418,COLUMN(),4,1,"Monitoraggio"))),"")</f>
        <v/>
      </c>
      <c r="BH418" s="48" t="str" cm="1">
        <f t="array" aca="1" ref="BH418" ca="1">IFERROR(IF(INDIRECT(ADDRESS($Z418,COLUMN(),4,1,"Monitoraggio"))="","",INDIRECT(ADDRESS($Z418,COLUMN(),4,1,"Monitoraggio"))),"")</f>
        <v/>
      </c>
      <c r="BI418" s="84" t="str" cm="1">
        <f t="array" aca="1" ref="BI418" ca="1">IFERROR(IF(INDIRECT(ADDRESS($Z418,COLUMN(),4,1,"Monitoraggio"))="","",INDIRECT(ADDRESS($Z418,COLUMN(),4,1,"Monitoraggio"))),"")</f>
        <v/>
      </c>
      <c r="BJ418" s="81" t="str" cm="1">
        <f t="array" aca="1" ref="BJ418" ca="1">IFERROR(IF(INDIRECT(ADDRESS($Z418,COLUMN(),4,1,"Monitoraggio"))="","",INDIRECT(ADDRESS($Z418,COLUMN(),4,1,"Monitoraggio"))),"")</f>
        <v/>
      </c>
    </row>
    <row r="419" spans="26:62" x14ac:dyDescent="0.2">
      <c r="Z419" s="132" t="str">
        <f>IFERROR(MATCH(ROW()-9,Monitoraggio!Z$1:Z$1000,0),"")</f>
        <v/>
      </c>
      <c r="AA419" s="60" t="str" cm="1">
        <f t="array" aca="1" ref="AA419" ca="1">IFERROR(IF(INDIRECT(ADDRESS($Z419,COLUMN(),4,1,"Monitoraggio"))="","",INDIRECT(ADDRESS($Z419,COLUMN(),4,1,"Monitoraggio"))),"")</f>
        <v/>
      </c>
      <c r="AB419" s="114" t="str" cm="1">
        <f t="array" aca="1" ref="AB419" ca="1">IFERROR(IF(INDIRECT(ADDRESS($Z419,COLUMN(),4,1,"Monitoraggio"))="","",INDIRECT(ADDRESS($Z419,COLUMN(),4,1,"Monitoraggio"))),"")</f>
        <v/>
      </c>
      <c r="AC419" s="114" t="str" cm="1">
        <f t="array" aca="1" ref="AC419" ca="1">IFERROR(IF(INDIRECT(ADDRESS($Z419,COLUMN(),4,1,"Monitoraggio"))="","",INDIRECT(ADDRESS($Z419,COLUMN(),4,1,"Monitoraggio"))),"")</f>
        <v/>
      </c>
      <c r="AD419" s="48" t="str" cm="1">
        <f t="array" aca="1" ref="AD419" ca="1">IFERROR(IF(INDIRECT(ADDRESS($Z419,COLUMN(),4,1,"Monitoraggio"))="","",INDIRECT(ADDRESS($Z419,COLUMN(),4,1,"Monitoraggio"))),"")</f>
        <v/>
      </c>
      <c r="AE419" s="61" t="str" cm="1">
        <f t="array" aca="1" ref="AE419" ca="1">IFERROR(IF(INDIRECT(ADDRESS($Z419,COLUMN(),4,1,"Monitoraggio"))="","",INDIRECT(ADDRESS($Z419,COLUMN(),4,1,"Monitoraggio"))),"")</f>
        <v/>
      </c>
      <c r="AF419" s="116" t="str" cm="1">
        <f t="array" aca="1" ref="AF419" ca="1">IFERROR(IF(INDIRECT(ADDRESS($Z419,COLUMN(),4,1,"Monitoraggio"))="","",INDIRECT(ADDRESS($Z419,COLUMN(),4,1,"Monitoraggio"))),"")</f>
        <v/>
      </c>
      <c r="AG419" s="61" t="str" cm="1">
        <f t="array" aca="1" ref="AG419" ca="1">IFERROR(IF(INDIRECT(ADDRESS($Z419,COLUMN(),4,1,"Monitoraggio"))="","",INDIRECT(ADDRESS($Z419,COLUMN(),4,1,"Monitoraggio"))),"")</f>
        <v/>
      </c>
      <c r="AH419" s="116" t="str" cm="1">
        <f t="array" aca="1" ref="AH419" ca="1">IFERROR(IF(INDIRECT(ADDRESS($Z419,COLUMN(),4,1,"Monitoraggio"))="","",INDIRECT(ADDRESS($Z419,COLUMN(),4,1,"Monitoraggio"))),"")</f>
        <v/>
      </c>
      <c r="AI419" s="114" t="str" cm="1">
        <f t="array" aca="1" ref="AI419" ca="1">IFERROR(IF(INDIRECT(ADDRESS($Z419,COLUMN(),4,1,"Monitoraggio"))="","",INDIRECT(ADDRESS($Z419,COLUMN(),4,1,"Monitoraggio"))),"")</f>
        <v/>
      </c>
      <c r="AJ419" s="118" t="str" cm="1">
        <f t="array" aca="1" ref="AJ419" ca="1">IFERROR(IF(INDIRECT(ADDRESS($Z419,COLUMN(),4,1,"Monitoraggio"))="","",INDIRECT(ADDRESS($Z419,COLUMN(),4,1,"Monitoraggio"))),"")</f>
        <v/>
      </c>
      <c r="AK419" s="119" t="str" cm="1">
        <f t="array" aca="1" ref="AK419" ca="1">IFERROR(IF(INDIRECT(ADDRESS($Z419,COLUMN(),4,1,"Monitoraggio"))="","",INDIRECT(ADDRESS($Z419,COLUMN(),4,1,"Monitoraggio"))),"")</f>
        <v/>
      </c>
      <c r="AL419" s="79" t="str" cm="1">
        <f t="array" aca="1" ref="AL419" ca="1">IFERROR(IF(INDIRECT(ADDRESS($Z419,COLUMN(),4,1,"Monitoraggio"))="","",INDIRECT(ADDRESS($Z419,COLUMN(),4,1,"Monitoraggio"))),"")</f>
        <v/>
      </c>
      <c r="AM419" s="77" t="str" cm="1">
        <f t="array" aca="1" ref="AM419" ca="1">IFERROR(IF(INDIRECT(ADDRESS($Z419,COLUMN(),4,1,"Monitoraggio"))="","",INDIRECT(ADDRESS($Z419,COLUMN(),4,1,"Monitoraggio"))),"")</f>
        <v/>
      </c>
      <c r="AN419" s="79" t="str" cm="1">
        <f t="array" aca="1" ref="AN419" ca="1">IFERROR(IF(INDIRECT(ADDRESS($Z419,COLUMN(),4,1,"Monitoraggio"))="","",INDIRECT(ADDRESS($Z419,COLUMN(),4,1,"Monitoraggio"))),"")</f>
        <v/>
      </c>
      <c r="AO419" s="79" t="str" cm="1">
        <f t="array" aca="1" ref="AO419" ca="1">IFERROR(IF(INDIRECT(ADDRESS($Z419,COLUMN(),4,1,"Monitoraggio"))="","",INDIRECT(ADDRESS($Z419,COLUMN(),4,1,"Monitoraggio"))),"")</f>
        <v/>
      </c>
      <c r="AP419" s="79" t="str" cm="1">
        <f t="array" aca="1" ref="AP419" ca="1">IFERROR(IF(INDIRECT(ADDRESS($Z419,COLUMN(),4,1,"Monitoraggio"))="","",INDIRECT(ADDRESS($Z419,COLUMN(),4,1,"Monitoraggio"))),"")</f>
        <v/>
      </c>
      <c r="AQ419" s="81" t="str" cm="1">
        <f t="array" aca="1" ref="AQ419" ca="1">IFERROR(IF(INDIRECT(ADDRESS($Z419,COLUMN(),4,1,"Monitoraggio"))="","",INDIRECT(ADDRESS($Z419,COLUMN(),4,1,"Monitoraggio"))),"")</f>
        <v/>
      </c>
      <c r="AR419" s="122" t="str" cm="1">
        <f t="array" aca="1" ref="AR419" ca="1">IFERROR(IF(INDIRECT(ADDRESS($Z419,COLUMN(),4,1,"Monitoraggio"))="","",INDIRECT(ADDRESS($Z419,COLUMN(),4,1,"Monitoraggio"))),"")</f>
        <v/>
      </c>
      <c r="AS419" s="118" t="str" cm="1">
        <f t="array" aca="1" ref="AS419" ca="1">IFERROR(IF(INDIRECT(ADDRESS($Z419,COLUMN(),4,1,"Monitoraggio"))="","",INDIRECT(ADDRESS($Z419,COLUMN(),4,1,"Monitoraggio"))),"")</f>
        <v/>
      </c>
      <c r="AT419" s="119" t="str" cm="1">
        <f t="array" aca="1" ref="AT419" ca="1">IFERROR(IF(INDIRECT(ADDRESS($Z419,COLUMN(),4,1,"Monitoraggio"))="","",INDIRECT(ADDRESS($Z419,COLUMN(),4,1,"Monitoraggio"))),"")</f>
        <v/>
      </c>
      <c r="AU419" s="79" t="str" cm="1">
        <f t="array" aca="1" ref="AU419" ca="1">IFERROR(IF(INDIRECT(ADDRESS($Z419,COLUMN(),4,1,"Monitoraggio"))="","",INDIRECT(ADDRESS($Z419,COLUMN(),4,1,"Monitoraggio"))),"")</f>
        <v/>
      </c>
      <c r="AV419" s="119" t="str" cm="1">
        <f t="array" aca="1" ref="AV419" ca="1">IFERROR(IF(INDIRECT(ADDRESS($Z419,COLUMN(),4,1,"Monitoraggio"))="","",INDIRECT(ADDRESS($Z419,COLUMN(),4,1,"Monitoraggio"))),"")</f>
        <v/>
      </c>
      <c r="AW419" s="124" t="str" cm="1">
        <f t="array" aca="1" ref="AW419" ca="1">IFERROR(IF(INDIRECT(ADDRESS($Z419,COLUMN(),4,1,"Monitoraggio"))="","",INDIRECT(ADDRESS($Z419,COLUMN(),4,1,"Monitoraggio"))),"")</f>
        <v/>
      </c>
      <c r="AX419" s="62" t="str" cm="1">
        <f t="array" aca="1" ref="AX419" ca="1">IFERROR(IF(INDIRECT(ADDRESS($Z419,COLUMN(),4,1,"Monitoraggio"))="","",INDIRECT(ADDRESS($Z419,COLUMN(),4,1,"Monitoraggio"))),"")</f>
        <v/>
      </c>
      <c r="AY419" s="79" t="str" cm="1">
        <f t="array" aca="1" ref="AY419" ca="1">IFERROR(IF(INDIRECT(ADDRESS($Z419,COLUMN(),4,1,"Monitoraggio"))="","",INDIRECT(ADDRESS($Z419,COLUMN(),4,1,"Monitoraggio"))),"")</f>
        <v/>
      </c>
      <c r="AZ419" s="84" t="str" cm="1">
        <f t="array" aca="1" ref="AZ419" ca="1">IFERROR(IF(INDIRECT(ADDRESS($Z419,COLUMN(),4,1,"Monitoraggio"))="","",INDIRECT(ADDRESS($Z419,COLUMN(),4,1,"Monitoraggio"))),"")</f>
        <v/>
      </c>
      <c r="BA419" s="81" t="str" cm="1">
        <f t="array" aca="1" ref="BA419" ca="1">IFERROR(IF(INDIRECT(ADDRESS($Z419,COLUMN(),4,1,"Monitoraggio"))="","",INDIRECT(ADDRESS($Z419,COLUMN(),4,1,"Monitoraggio"))),"")</f>
        <v/>
      </c>
      <c r="BB419" s="86" t="str" cm="1">
        <f t="array" aca="1" ref="BB419" ca="1">IFERROR(IF(INDIRECT(ADDRESS($Z419,COLUMN(),4,1,"Monitoraggio"))="","",INDIRECT(ADDRESS($Z419,COLUMN(),4,1,"Monitoraggio"))),"")</f>
        <v/>
      </c>
      <c r="BC419" s="79" t="str" cm="1">
        <f t="array" aca="1" ref="BC419" ca="1">IFERROR(IF(INDIRECT(ADDRESS($Z419,COLUMN(),4,1,"Monitoraggio"))="","",INDIRECT(ADDRESS($Z419,COLUMN(),4,1,"Monitoraggio"))),"")</f>
        <v/>
      </c>
      <c r="BD419" s="79" t="str" cm="1">
        <f t="array" aca="1" ref="BD419" ca="1">IFERROR(IF(INDIRECT(ADDRESS($Z419,COLUMN(),4,1,"Monitoraggio"))="","",INDIRECT(ADDRESS($Z419,COLUMN(),4,1,"Monitoraggio"))),"")</f>
        <v/>
      </c>
      <c r="BE419" s="79" t="str" cm="1">
        <f t="array" aca="1" ref="BE419" ca="1">IFERROR(IF(INDIRECT(ADDRESS($Z419,COLUMN(),4,1,"Monitoraggio"))="","",INDIRECT(ADDRESS($Z419,COLUMN(),4,1,"Monitoraggio"))),"")</f>
        <v/>
      </c>
      <c r="BF419" s="79" t="str" cm="1">
        <f t="array" aca="1" ref="BF419" ca="1">IFERROR(IF(INDIRECT(ADDRESS($Z419,COLUMN(),4,1,"Monitoraggio"))="","",INDIRECT(ADDRESS($Z419,COLUMN(),4,1,"Monitoraggio"))),"")</f>
        <v/>
      </c>
      <c r="BG419" s="114" t="str" cm="1">
        <f t="array" aca="1" ref="BG419" ca="1">IFERROR(IF(INDIRECT(ADDRESS($Z419,COLUMN(),4,1,"Monitoraggio"))="","",INDIRECT(ADDRESS($Z419,COLUMN(),4,1,"Monitoraggio"))),"")</f>
        <v/>
      </c>
      <c r="BH419" s="48" t="str" cm="1">
        <f t="array" aca="1" ref="BH419" ca="1">IFERROR(IF(INDIRECT(ADDRESS($Z419,COLUMN(),4,1,"Monitoraggio"))="","",INDIRECT(ADDRESS($Z419,COLUMN(),4,1,"Monitoraggio"))),"")</f>
        <v/>
      </c>
      <c r="BI419" s="84" t="str" cm="1">
        <f t="array" aca="1" ref="BI419" ca="1">IFERROR(IF(INDIRECT(ADDRESS($Z419,COLUMN(),4,1,"Monitoraggio"))="","",INDIRECT(ADDRESS($Z419,COLUMN(),4,1,"Monitoraggio"))),"")</f>
        <v/>
      </c>
      <c r="BJ419" s="81" t="str" cm="1">
        <f t="array" aca="1" ref="BJ419" ca="1">IFERROR(IF(INDIRECT(ADDRESS($Z419,COLUMN(),4,1,"Monitoraggio"))="","",INDIRECT(ADDRESS($Z419,COLUMN(),4,1,"Monitoraggio"))),"")</f>
        <v/>
      </c>
    </row>
    <row r="420" spans="26:62" x14ac:dyDescent="0.2">
      <c r="Z420" s="132" t="str">
        <f>IFERROR(MATCH(ROW()-9,Monitoraggio!Z$1:Z$1000,0),"")</f>
        <v/>
      </c>
      <c r="AA420" s="60" t="str" cm="1">
        <f t="array" aca="1" ref="AA420" ca="1">IFERROR(IF(INDIRECT(ADDRESS($Z420,COLUMN(),4,1,"Monitoraggio"))="","",INDIRECT(ADDRESS($Z420,COLUMN(),4,1,"Monitoraggio"))),"")</f>
        <v/>
      </c>
      <c r="AB420" s="114" t="str" cm="1">
        <f t="array" aca="1" ref="AB420" ca="1">IFERROR(IF(INDIRECT(ADDRESS($Z420,COLUMN(),4,1,"Monitoraggio"))="","",INDIRECT(ADDRESS($Z420,COLUMN(),4,1,"Monitoraggio"))),"")</f>
        <v/>
      </c>
      <c r="AC420" s="114" t="str" cm="1">
        <f t="array" aca="1" ref="AC420" ca="1">IFERROR(IF(INDIRECT(ADDRESS($Z420,COLUMN(),4,1,"Monitoraggio"))="","",INDIRECT(ADDRESS($Z420,COLUMN(),4,1,"Monitoraggio"))),"")</f>
        <v/>
      </c>
      <c r="AD420" s="48" t="str" cm="1">
        <f t="array" aca="1" ref="AD420" ca="1">IFERROR(IF(INDIRECT(ADDRESS($Z420,COLUMN(),4,1,"Monitoraggio"))="","",INDIRECT(ADDRESS($Z420,COLUMN(),4,1,"Monitoraggio"))),"")</f>
        <v/>
      </c>
      <c r="AE420" s="61" t="str" cm="1">
        <f t="array" aca="1" ref="AE420" ca="1">IFERROR(IF(INDIRECT(ADDRESS($Z420,COLUMN(),4,1,"Monitoraggio"))="","",INDIRECT(ADDRESS($Z420,COLUMN(),4,1,"Monitoraggio"))),"")</f>
        <v/>
      </c>
      <c r="AF420" s="116" t="str" cm="1">
        <f t="array" aca="1" ref="AF420" ca="1">IFERROR(IF(INDIRECT(ADDRESS($Z420,COLUMN(),4,1,"Monitoraggio"))="","",INDIRECT(ADDRESS($Z420,COLUMN(),4,1,"Monitoraggio"))),"")</f>
        <v/>
      </c>
      <c r="AG420" s="61" t="str" cm="1">
        <f t="array" aca="1" ref="AG420" ca="1">IFERROR(IF(INDIRECT(ADDRESS($Z420,COLUMN(),4,1,"Monitoraggio"))="","",INDIRECT(ADDRESS($Z420,COLUMN(),4,1,"Monitoraggio"))),"")</f>
        <v/>
      </c>
      <c r="AH420" s="116" t="str" cm="1">
        <f t="array" aca="1" ref="AH420" ca="1">IFERROR(IF(INDIRECT(ADDRESS($Z420,COLUMN(),4,1,"Monitoraggio"))="","",INDIRECT(ADDRESS($Z420,COLUMN(),4,1,"Monitoraggio"))),"")</f>
        <v/>
      </c>
      <c r="AI420" s="114" t="str" cm="1">
        <f t="array" aca="1" ref="AI420" ca="1">IFERROR(IF(INDIRECT(ADDRESS($Z420,COLUMN(),4,1,"Monitoraggio"))="","",INDIRECT(ADDRESS($Z420,COLUMN(),4,1,"Monitoraggio"))),"")</f>
        <v/>
      </c>
      <c r="AJ420" s="118" t="str" cm="1">
        <f t="array" aca="1" ref="AJ420" ca="1">IFERROR(IF(INDIRECT(ADDRESS($Z420,COLUMN(),4,1,"Monitoraggio"))="","",INDIRECT(ADDRESS($Z420,COLUMN(),4,1,"Monitoraggio"))),"")</f>
        <v/>
      </c>
      <c r="AK420" s="119" t="str" cm="1">
        <f t="array" aca="1" ref="AK420" ca="1">IFERROR(IF(INDIRECT(ADDRESS($Z420,COLUMN(),4,1,"Monitoraggio"))="","",INDIRECT(ADDRESS($Z420,COLUMN(),4,1,"Monitoraggio"))),"")</f>
        <v/>
      </c>
      <c r="AL420" s="79" t="str" cm="1">
        <f t="array" aca="1" ref="AL420" ca="1">IFERROR(IF(INDIRECT(ADDRESS($Z420,COLUMN(),4,1,"Monitoraggio"))="","",INDIRECT(ADDRESS($Z420,COLUMN(),4,1,"Monitoraggio"))),"")</f>
        <v/>
      </c>
      <c r="AM420" s="77" t="str" cm="1">
        <f t="array" aca="1" ref="AM420" ca="1">IFERROR(IF(INDIRECT(ADDRESS($Z420,COLUMN(),4,1,"Monitoraggio"))="","",INDIRECT(ADDRESS($Z420,COLUMN(),4,1,"Monitoraggio"))),"")</f>
        <v/>
      </c>
      <c r="AN420" s="79" t="str" cm="1">
        <f t="array" aca="1" ref="AN420" ca="1">IFERROR(IF(INDIRECT(ADDRESS($Z420,COLUMN(),4,1,"Monitoraggio"))="","",INDIRECT(ADDRESS($Z420,COLUMN(),4,1,"Monitoraggio"))),"")</f>
        <v/>
      </c>
      <c r="AO420" s="79" t="str" cm="1">
        <f t="array" aca="1" ref="AO420" ca="1">IFERROR(IF(INDIRECT(ADDRESS($Z420,COLUMN(),4,1,"Monitoraggio"))="","",INDIRECT(ADDRESS($Z420,COLUMN(),4,1,"Monitoraggio"))),"")</f>
        <v/>
      </c>
      <c r="AP420" s="79" t="str" cm="1">
        <f t="array" aca="1" ref="AP420" ca="1">IFERROR(IF(INDIRECT(ADDRESS($Z420,COLUMN(),4,1,"Monitoraggio"))="","",INDIRECT(ADDRESS($Z420,COLUMN(),4,1,"Monitoraggio"))),"")</f>
        <v/>
      </c>
      <c r="AQ420" s="81" t="str" cm="1">
        <f t="array" aca="1" ref="AQ420" ca="1">IFERROR(IF(INDIRECT(ADDRESS($Z420,COLUMN(),4,1,"Monitoraggio"))="","",INDIRECT(ADDRESS($Z420,COLUMN(),4,1,"Monitoraggio"))),"")</f>
        <v/>
      </c>
      <c r="AR420" s="122" t="str" cm="1">
        <f t="array" aca="1" ref="AR420" ca="1">IFERROR(IF(INDIRECT(ADDRESS($Z420,COLUMN(),4,1,"Monitoraggio"))="","",INDIRECT(ADDRESS($Z420,COLUMN(),4,1,"Monitoraggio"))),"")</f>
        <v/>
      </c>
      <c r="AS420" s="118" t="str" cm="1">
        <f t="array" aca="1" ref="AS420" ca="1">IFERROR(IF(INDIRECT(ADDRESS($Z420,COLUMN(),4,1,"Monitoraggio"))="","",INDIRECT(ADDRESS($Z420,COLUMN(),4,1,"Monitoraggio"))),"")</f>
        <v/>
      </c>
      <c r="AT420" s="119" t="str" cm="1">
        <f t="array" aca="1" ref="AT420" ca="1">IFERROR(IF(INDIRECT(ADDRESS($Z420,COLUMN(),4,1,"Monitoraggio"))="","",INDIRECT(ADDRESS($Z420,COLUMN(),4,1,"Monitoraggio"))),"")</f>
        <v/>
      </c>
      <c r="AU420" s="79" t="str" cm="1">
        <f t="array" aca="1" ref="AU420" ca="1">IFERROR(IF(INDIRECT(ADDRESS($Z420,COLUMN(),4,1,"Monitoraggio"))="","",INDIRECT(ADDRESS($Z420,COLUMN(),4,1,"Monitoraggio"))),"")</f>
        <v/>
      </c>
      <c r="AV420" s="119" t="str" cm="1">
        <f t="array" aca="1" ref="AV420" ca="1">IFERROR(IF(INDIRECT(ADDRESS($Z420,COLUMN(),4,1,"Monitoraggio"))="","",INDIRECT(ADDRESS($Z420,COLUMN(),4,1,"Monitoraggio"))),"")</f>
        <v/>
      </c>
      <c r="AW420" s="124" t="str" cm="1">
        <f t="array" aca="1" ref="AW420" ca="1">IFERROR(IF(INDIRECT(ADDRESS($Z420,COLUMN(),4,1,"Monitoraggio"))="","",INDIRECT(ADDRESS($Z420,COLUMN(),4,1,"Monitoraggio"))),"")</f>
        <v/>
      </c>
      <c r="AX420" s="62" t="str" cm="1">
        <f t="array" aca="1" ref="AX420" ca="1">IFERROR(IF(INDIRECT(ADDRESS($Z420,COLUMN(),4,1,"Monitoraggio"))="","",INDIRECT(ADDRESS($Z420,COLUMN(),4,1,"Monitoraggio"))),"")</f>
        <v/>
      </c>
      <c r="AY420" s="79" t="str" cm="1">
        <f t="array" aca="1" ref="AY420" ca="1">IFERROR(IF(INDIRECT(ADDRESS($Z420,COLUMN(),4,1,"Monitoraggio"))="","",INDIRECT(ADDRESS($Z420,COLUMN(),4,1,"Monitoraggio"))),"")</f>
        <v/>
      </c>
      <c r="AZ420" s="84" t="str" cm="1">
        <f t="array" aca="1" ref="AZ420" ca="1">IFERROR(IF(INDIRECT(ADDRESS($Z420,COLUMN(),4,1,"Monitoraggio"))="","",INDIRECT(ADDRESS($Z420,COLUMN(),4,1,"Monitoraggio"))),"")</f>
        <v/>
      </c>
      <c r="BA420" s="81" t="str" cm="1">
        <f t="array" aca="1" ref="BA420" ca="1">IFERROR(IF(INDIRECT(ADDRESS($Z420,COLUMN(),4,1,"Monitoraggio"))="","",INDIRECT(ADDRESS($Z420,COLUMN(),4,1,"Monitoraggio"))),"")</f>
        <v/>
      </c>
      <c r="BB420" s="86" t="str" cm="1">
        <f t="array" aca="1" ref="BB420" ca="1">IFERROR(IF(INDIRECT(ADDRESS($Z420,COLUMN(),4,1,"Monitoraggio"))="","",INDIRECT(ADDRESS($Z420,COLUMN(),4,1,"Monitoraggio"))),"")</f>
        <v/>
      </c>
      <c r="BC420" s="79" t="str" cm="1">
        <f t="array" aca="1" ref="BC420" ca="1">IFERROR(IF(INDIRECT(ADDRESS($Z420,COLUMN(),4,1,"Monitoraggio"))="","",INDIRECT(ADDRESS($Z420,COLUMN(),4,1,"Monitoraggio"))),"")</f>
        <v/>
      </c>
      <c r="BD420" s="79" t="str" cm="1">
        <f t="array" aca="1" ref="BD420" ca="1">IFERROR(IF(INDIRECT(ADDRESS($Z420,COLUMN(),4,1,"Monitoraggio"))="","",INDIRECT(ADDRESS($Z420,COLUMN(),4,1,"Monitoraggio"))),"")</f>
        <v/>
      </c>
      <c r="BE420" s="79" t="str" cm="1">
        <f t="array" aca="1" ref="BE420" ca="1">IFERROR(IF(INDIRECT(ADDRESS($Z420,COLUMN(),4,1,"Monitoraggio"))="","",INDIRECT(ADDRESS($Z420,COLUMN(),4,1,"Monitoraggio"))),"")</f>
        <v/>
      </c>
      <c r="BF420" s="79" t="str" cm="1">
        <f t="array" aca="1" ref="BF420" ca="1">IFERROR(IF(INDIRECT(ADDRESS($Z420,COLUMN(),4,1,"Monitoraggio"))="","",INDIRECT(ADDRESS($Z420,COLUMN(),4,1,"Monitoraggio"))),"")</f>
        <v/>
      </c>
      <c r="BG420" s="114" t="str" cm="1">
        <f t="array" aca="1" ref="BG420" ca="1">IFERROR(IF(INDIRECT(ADDRESS($Z420,COLUMN(),4,1,"Monitoraggio"))="","",INDIRECT(ADDRESS($Z420,COLUMN(),4,1,"Monitoraggio"))),"")</f>
        <v/>
      </c>
      <c r="BH420" s="48" t="str" cm="1">
        <f t="array" aca="1" ref="BH420" ca="1">IFERROR(IF(INDIRECT(ADDRESS($Z420,COLUMN(),4,1,"Monitoraggio"))="","",INDIRECT(ADDRESS($Z420,COLUMN(),4,1,"Monitoraggio"))),"")</f>
        <v/>
      </c>
      <c r="BI420" s="84" t="str" cm="1">
        <f t="array" aca="1" ref="BI420" ca="1">IFERROR(IF(INDIRECT(ADDRESS($Z420,COLUMN(),4,1,"Monitoraggio"))="","",INDIRECT(ADDRESS($Z420,COLUMN(),4,1,"Monitoraggio"))),"")</f>
        <v/>
      </c>
      <c r="BJ420" s="81" t="str" cm="1">
        <f t="array" aca="1" ref="BJ420" ca="1">IFERROR(IF(INDIRECT(ADDRESS($Z420,COLUMN(),4,1,"Monitoraggio"))="","",INDIRECT(ADDRESS($Z420,COLUMN(),4,1,"Monitoraggio"))),"")</f>
        <v/>
      </c>
    </row>
    <row r="421" spans="26:62" x14ac:dyDescent="0.2">
      <c r="Z421" s="132" t="str">
        <f>IFERROR(MATCH(ROW()-9,Monitoraggio!Z$1:Z$1000,0),"")</f>
        <v/>
      </c>
      <c r="AA421" s="60" t="str" cm="1">
        <f t="array" aca="1" ref="AA421" ca="1">IFERROR(IF(INDIRECT(ADDRESS($Z421,COLUMN(),4,1,"Monitoraggio"))="","",INDIRECT(ADDRESS($Z421,COLUMN(),4,1,"Monitoraggio"))),"")</f>
        <v/>
      </c>
      <c r="AB421" s="114" t="str" cm="1">
        <f t="array" aca="1" ref="AB421" ca="1">IFERROR(IF(INDIRECT(ADDRESS($Z421,COLUMN(),4,1,"Monitoraggio"))="","",INDIRECT(ADDRESS($Z421,COLUMN(),4,1,"Monitoraggio"))),"")</f>
        <v/>
      </c>
      <c r="AC421" s="114" t="str" cm="1">
        <f t="array" aca="1" ref="AC421" ca="1">IFERROR(IF(INDIRECT(ADDRESS($Z421,COLUMN(),4,1,"Monitoraggio"))="","",INDIRECT(ADDRESS($Z421,COLUMN(),4,1,"Monitoraggio"))),"")</f>
        <v/>
      </c>
      <c r="AD421" s="48" t="str" cm="1">
        <f t="array" aca="1" ref="AD421" ca="1">IFERROR(IF(INDIRECT(ADDRESS($Z421,COLUMN(),4,1,"Monitoraggio"))="","",INDIRECT(ADDRESS($Z421,COLUMN(),4,1,"Monitoraggio"))),"")</f>
        <v/>
      </c>
      <c r="AE421" s="61" t="str" cm="1">
        <f t="array" aca="1" ref="AE421" ca="1">IFERROR(IF(INDIRECT(ADDRESS($Z421,COLUMN(),4,1,"Monitoraggio"))="","",INDIRECT(ADDRESS($Z421,COLUMN(),4,1,"Monitoraggio"))),"")</f>
        <v/>
      </c>
      <c r="AF421" s="116" t="str" cm="1">
        <f t="array" aca="1" ref="AF421" ca="1">IFERROR(IF(INDIRECT(ADDRESS($Z421,COLUMN(),4,1,"Monitoraggio"))="","",INDIRECT(ADDRESS($Z421,COLUMN(),4,1,"Monitoraggio"))),"")</f>
        <v/>
      </c>
      <c r="AG421" s="61" t="str" cm="1">
        <f t="array" aca="1" ref="AG421" ca="1">IFERROR(IF(INDIRECT(ADDRESS($Z421,COLUMN(),4,1,"Monitoraggio"))="","",INDIRECT(ADDRESS($Z421,COLUMN(),4,1,"Monitoraggio"))),"")</f>
        <v/>
      </c>
      <c r="AH421" s="116" t="str" cm="1">
        <f t="array" aca="1" ref="AH421" ca="1">IFERROR(IF(INDIRECT(ADDRESS($Z421,COLUMN(),4,1,"Monitoraggio"))="","",INDIRECT(ADDRESS($Z421,COLUMN(),4,1,"Monitoraggio"))),"")</f>
        <v/>
      </c>
      <c r="AI421" s="114" t="str" cm="1">
        <f t="array" aca="1" ref="AI421" ca="1">IFERROR(IF(INDIRECT(ADDRESS($Z421,COLUMN(),4,1,"Monitoraggio"))="","",INDIRECT(ADDRESS($Z421,COLUMN(),4,1,"Monitoraggio"))),"")</f>
        <v/>
      </c>
      <c r="AJ421" s="118" t="str" cm="1">
        <f t="array" aca="1" ref="AJ421" ca="1">IFERROR(IF(INDIRECT(ADDRESS($Z421,COLUMN(),4,1,"Monitoraggio"))="","",INDIRECT(ADDRESS($Z421,COLUMN(),4,1,"Monitoraggio"))),"")</f>
        <v/>
      </c>
      <c r="AK421" s="119" t="str" cm="1">
        <f t="array" aca="1" ref="AK421" ca="1">IFERROR(IF(INDIRECT(ADDRESS($Z421,COLUMN(),4,1,"Monitoraggio"))="","",INDIRECT(ADDRESS($Z421,COLUMN(),4,1,"Monitoraggio"))),"")</f>
        <v/>
      </c>
      <c r="AL421" s="79" t="str" cm="1">
        <f t="array" aca="1" ref="AL421" ca="1">IFERROR(IF(INDIRECT(ADDRESS($Z421,COLUMN(),4,1,"Monitoraggio"))="","",INDIRECT(ADDRESS($Z421,COLUMN(),4,1,"Monitoraggio"))),"")</f>
        <v/>
      </c>
      <c r="AM421" s="77" t="str" cm="1">
        <f t="array" aca="1" ref="AM421" ca="1">IFERROR(IF(INDIRECT(ADDRESS($Z421,COLUMN(),4,1,"Monitoraggio"))="","",INDIRECT(ADDRESS($Z421,COLUMN(),4,1,"Monitoraggio"))),"")</f>
        <v/>
      </c>
      <c r="AN421" s="79" t="str" cm="1">
        <f t="array" aca="1" ref="AN421" ca="1">IFERROR(IF(INDIRECT(ADDRESS($Z421,COLUMN(),4,1,"Monitoraggio"))="","",INDIRECT(ADDRESS($Z421,COLUMN(),4,1,"Monitoraggio"))),"")</f>
        <v/>
      </c>
      <c r="AO421" s="79" t="str" cm="1">
        <f t="array" aca="1" ref="AO421" ca="1">IFERROR(IF(INDIRECT(ADDRESS($Z421,COLUMN(),4,1,"Monitoraggio"))="","",INDIRECT(ADDRESS($Z421,COLUMN(),4,1,"Monitoraggio"))),"")</f>
        <v/>
      </c>
      <c r="AP421" s="79" t="str" cm="1">
        <f t="array" aca="1" ref="AP421" ca="1">IFERROR(IF(INDIRECT(ADDRESS($Z421,COLUMN(),4,1,"Monitoraggio"))="","",INDIRECT(ADDRESS($Z421,COLUMN(),4,1,"Monitoraggio"))),"")</f>
        <v/>
      </c>
      <c r="AQ421" s="81" t="str" cm="1">
        <f t="array" aca="1" ref="AQ421" ca="1">IFERROR(IF(INDIRECT(ADDRESS($Z421,COLUMN(),4,1,"Monitoraggio"))="","",INDIRECT(ADDRESS($Z421,COLUMN(),4,1,"Monitoraggio"))),"")</f>
        <v/>
      </c>
      <c r="AR421" s="122" t="str" cm="1">
        <f t="array" aca="1" ref="AR421" ca="1">IFERROR(IF(INDIRECT(ADDRESS($Z421,COLUMN(),4,1,"Monitoraggio"))="","",INDIRECT(ADDRESS($Z421,COLUMN(),4,1,"Monitoraggio"))),"")</f>
        <v/>
      </c>
      <c r="AS421" s="118" t="str" cm="1">
        <f t="array" aca="1" ref="AS421" ca="1">IFERROR(IF(INDIRECT(ADDRESS($Z421,COLUMN(),4,1,"Monitoraggio"))="","",INDIRECT(ADDRESS($Z421,COLUMN(),4,1,"Monitoraggio"))),"")</f>
        <v/>
      </c>
      <c r="AT421" s="119" t="str" cm="1">
        <f t="array" aca="1" ref="AT421" ca="1">IFERROR(IF(INDIRECT(ADDRESS($Z421,COLUMN(),4,1,"Monitoraggio"))="","",INDIRECT(ADDRESS($Z421,COLUMN(),4,1,"Monitoraggio"))),"")</f>
        <v/>
      </c>
      <c r="AU421" s="79" t="str" cm="1">
        <f t="array" aca="1" ref="AU421" ca="1">IFERROR(IF(INDIRECT(ADDRESS($Z421,COLUMN(),4,1,"Monitoraggio"))="","",INDIRECT(ADDRESS($Z421,COLUMN(),4,1,"Monitoraggio"))),"")</f>
        <v/>
      </c>
      <c r="AV421" s="119" t="str" cm="1">
        <f t="array" aca="1" ref="AV421" ca="1">IFERROR(IF(INDIRECT(ADDRESS($Z421,COLUMN(),4,1,"Monitoraggio"))="","",INDIRECT(ADDRESS($Z421,COLUMN(),4,1,"Monitoraggio"))),"")</f>
        <v/>
      </c>
      <c r="AW421" s="124" t="str" cm="1">
        <f t="array" aca="1" ref="AW421" ca="1">IFERROR(IF(INDIRECT(ADDRESS($Z421,COLUMN(),4,1,"Monitoraggio"))="","",INDIRECT(ADDRESS($Z421,COLUMN(),4,1,"Monitoraggio"))),"")</f>
        <v/>
      </c>
      <c r="AX421" s="62" t="str" cm="1">
        <f t="array" aca="1" ref="AX421" ca="1">IFERROR(IF(INDIRECT(ADDRESS($Z421,COLUMN(),4,1,"Monitoraggio"))="","",INDIRECT(ADDRESS($Z421,COLUMN(),4,1,"Monitoraggio"))),"")</f>
        <v/>
      </c>
      <c r="AY421" s="79" t="str" cm="1">
        <f t="array" aca="1" ref="AY421" ca="1">IFERROR(IF(INDIRECT(ADDRESS($Z421,COLUMN(),4,1,"Monitoraggio"))="","",INDIRECT(ADDRESS($Z421,COLUMN(),4,1,"Monitoraggio"))),"")</f>
        <v/>
      </c>
      <c r="AZ421" s="84" t="str" cm="1">
        <f t="array" aca="1" ref="AZ421" ca="1">IFERROR(IF(INDIRECT(ADDRESS($Z421,COLUMN(),4,1,"Monitoraggio"))="","",INDIRECT(ADDRESS($Z421,COLUMN(),4,1,"Monitoraggio"))),"")</f>
        <v/>
      </c>
      <c r="BA421" s="81" t="str" cm="1">
        <f t="array" aca="1" ref="BA421" ca="1">IFERROR(IF(INDIRECT(ADDRESS($Z421,COLUMN(),4,1,"Monitoraggio"))="","",INDIRECT(ADDRESS($Z421,COLUMN(),4,1,"Monitoraggio"))),"")</f>
        <v/>
      </c>
      <c r="BB421" s="86" t="str" cm="1">
        <f t="array" aca="1" ref="BB421" ca="1">IFERROR(IF(INDIRECT(ADDRESS($Z421,COLUMN(),4,1,"Monitoraggio"))="","",INDIRECT(ADDRESS($Z421,COLUMN(),4,1,"Monitoraggio"))),"")</f>
        <v/>
      </c>
      <c r="BC421" s="79" t="str" cm="1">
        <f t="array" aca="1" ref="BC421" ca="1">IFERROR(IF(INDIRECT(ADDRESS($Z421,COLUMN(),4,1,"Monitoraggio"))="","",INDIRECT(ADDRESS($Z421,COLUMN(),4,1,"Monitoraggio"))),"")</f>
        <v/>
      </c>
      <c r="BD421" s="79" t="str" cm="1">
        <f t="array" aca="1" ref="BD421" ca="1">IFERROR(IF(INDIRECT(ADDRESS($Z421,COLUMN(),4,1,"Monitoraggio"))="","",INDIRECT(ADDRESS($Z421,COLUMN(),4,1,"Monitoraggio"))),"")</f>
        <v/>
      </c>
      <c r="BE421" s="79" t="str" cm="1">
        <f t="array" aca="1" ref="BE421" ca="1">IFERROR(IF(INDIRECT(ADDRESS($Z421,COLUMN(),4,1,"Monitoraggio"))="","",INDIRECT(ADDRESS($Z421,COLUMN(),4,1,"Monitoraggio"))),"")</f>
        <v/>
      </c>
      <c r="BF421" s="79" t="str" cm="1">
        <f t="array" aca="1" ref="BF421" ca="1">IFERROR(IF(INDIRECT(ADDRESS($Z421,COLUMN(),4,1,"Monitoraggio"))="","",INDIRECT(ADDRESS($Z421,COLUMN(),4,1,"Monitoraggio"))),"")</f>
        <v/>
      </c>
      <c r="BG421" s="114" t="str" cm="1">
        <f t="array" aca="1" ref="BG421" ca="1">IFERROR(IF(INDIRECT(ADDRESS($Z421,COLUMN(),4,1,"Monitoraggio"))="","",INDIRECT(ADDRESS($Z421,COLUMN(),4,1,"Monitoraggio"))),"")</f>
        <v/>
      </c>
      <c r="BH421" s="48" t="str" cm="1">
        <f t="array" aca="1" ref="BH421" ca="1">IFERROR(IF(INDIRECT(ADDRESS($Z421,COLUMN(),4,1,"Monitoraggio"))="","",INDIRECT(ADDRESS($Z421,COLUMN(),4,1,"Monitoraggio"))),"")</f>
        <v/>
      </c>
      <c r="BI421" s="84" t="str" cm="1">
        <f t="array" aca="1" ref="BI421" ca="1">IFERROR(IF(INDIRECT(ADDRESS($Z421,COLUMN(),4,1,"Monitoraggio"))="","",INDIRECT(ADDRESS($Z421,COLUMN(),4,1,"Monitoraggio"))),"")</f>
        <v/>
      </c>
      <c r="BJ421" s="81" t="str" cm="1">
        <f t="array" aca="1" ref="BJ421" ca="1">IFERROR(IF(INDIRECT(ADDRESS($Z421,COLUMN(),4,1,"Monitoraggio"))="","",INDIRECT(ADDRESS($Z421,COLUMN(),4,1,"Monitoraggio"))),"")</f>
        <v/>
      </c>
    </row>
    <row r="422" spans="26:62" x14ac:dyDescent="0.2">
      <c r="Z422" s="132" t="str">
        <f>IFERROR(MATCH(ROW()-9,Monitoraggio!Z$1:Z$1000,0),"")</f>
        <v/>
      </c>
      <c r="AA422" s="60" t="str" cm="1">
        <f t="array" aca="1" ref="AA422" ca="1">IFERROR(IF(INDIRECT(ADDRESS($Z422,COLUMN(),4,1,"Monitoraggio"))="","",INDIRECT(ADDRESS($Z422,COLUMN(),4,1,"Monitoraggio"))),"")</f>
        <v/>
      </c>
      <c r="AB422" s="114" t="str" cm="1">
        <f t="array" aca="1" ref="AB422" ca="1">IFERROR(IF(INDIRECT(ADDRESS($Z422,COLUMN(),4,1,"Monitoraggio"))="","",INDIRECT(ADDRESS($Z422,COLUMN(),4,1,"Monitoraggio"))),"")</f>
        <v/>
      </c>
      <c r="AC422" s="114" t="str" cm="1">
        <f t="array" aca="1" ref="AC422" ca="1">IFERROR(IF(INDIRECT(ADDRESS($Z422,COLUMN(),4,1,"Monitoraggio"))="","",INDIRECT(ADDRESS($Z422,COLUMN(),4,1,"Monitoraggio"))),"")</f>
        <v/>
      </c>
      <c r="AD422" s="48" t="str" cm="1">
        <f t="array" aca="1" ref="AD422" ca="1">IFERROR(IF(INDIRECT(ADDRESS($Z422,COLUMN(),4,1,"Monitoraggio"))="","",INDIRECT(ADDRESS($Z422,COLUMN(),4,1,"Monitoraggio"))),"")</f>
        <v/>
      </c>
      <c r="AE422" s="61" t="str" cm="1">
        <f t="array" aca="1" ref="AE422" ca="1">IFERROR(IF(INDIRECT(ADDRESS($Z422,COLUMN(),4,1,"Monitoraggio"))="","",INDIRECT(ADDRESS($Z422,COLUMN(),4,1,"Monitoraggio"))),"")</f>
        <v/>
      </c>
      <c r="AF422" s="116" t="str" cm="1">
        <f t="array" aca="1" ref="AF422" ca="1">IFERROR(IF(INDIRECT(ADDRESS($Z422,COLUMN(),4,1,"Monitoraggio"))="","",INDIRECT(ADDRESS($Z422,COLUMN(),4,1,"Monitoraggio"))),"")</f>
        <v/>
      </c>
      <c r="AG422" s="61" t="str" cm="1">
        <f t="array" aca="1" ref="AG422" ca="1">IFERROR(IF(INDIRECT(ADDRESS($Z422,COLUMN(),4,1,"Monitoraggio"))="","",INDIRECT(ADDRESS($Z422,COLUMN(),4,1,"Monitoraggio"))),"")</f>
        <v/>
      </c>
      <c r="AH422" s="116" t="str" cm="1">
        <f t="array" aca="1" ref="AH422" ca="1">IFERROR(IF(INDIRECT(ADDRESS($Z422,COLUMN(),4,1,"Monitoraggio"))="","",INDIRECT(ADDRESS($Z422,COLUMN(),4,1,"Monitoraggio"))),"")</f>
        <v/>
      </c>
      <c r="AI422" s="114" t="str" cm="1">
        <f t="array" aca="1" ref="AI422" ca="1">IFERROR(IF(INDIRECT(ADDRESS($Z422,COLUMN(),4,1,"Monitoraggio"))="","",INDIRECT(ADDRESS($Z422,COLUMN(),4,1,"Monitoraggio"))),"")</f>
        <v/>
      </c>
      <c r="AJ422" s="118" t="str" cm="1">
        <f t="array" aca="1" ref="AJ422" ca="1">IFERROR(IF(INDIRECT(ADDRESS($Z422,COLUMN(),4,1,"Monitoraggio"))="","",INDIRECT(ADDRESS($Z422,COLUMN(),4,1,"Monitoraggio"))),"")</f>
        <v/>
      </c>
      <c r="AK422" s="119" t="str" cm="1">
        <f t="array" aca="1" ref="AK422" ca="1">IFERROR(IF(INDIRECT(ADDRESS($Z422,COLUMN(),4,1,"Monitoraggio"))="","",INDIRECT(ADDRESS($Z422,COLUMN(),4,1,"Monitoraggio"))),"")</f>
        <v/>
      </c>
      <c r="AL422" s="79" t="str" cm="1">
        <f t="array" aca="1" ref="AL422" ca="1">IFERROR(IF(INDIRECT(ADDRESS($Z422,COLUMN(),4,1,"Monitoraggio"))="","",INDIRECT(ADDRESS($Z422,COLUMN(),4,1,"Monitoraggio"))),"")</f>
        <v/>
      </c>
      <c r="AM422" s="77" t="str" cm="1">
        <f t="array" aca="1" ref="AM422" ca="1">IFERROR(IF(INDIRECT(ADDRESS($Z422,COLUMN(),4,1,"Monitoraggio"))="","",INDIRECT(ADDRESS($Z422,COLUMN(),4,1,"Monitoraggio"))),"")</f>
        <v/>
      </c>
      <c r="AN422" s="79" t="str" cm="1">
        <f t="array" aca="1" ref="AN422" ca="1">IFERROR(IF(INDIRECT(ADDRESS($Z422,COLUMN(),4,1,"Monitoraggio"))="","",INDIRECT(ADDRESS($Z422,COLUMN(),4,1,"Monitoraggio"))),"")</f>
        <v/>
      </c>
      <c r="AO422" s="79" t="str" cm="1">
        <f t="array" aca="1" ref="AO422" ca="1">IFERROR(IF(INDIRECT(ADDRESS($Z422,COLUMN(),4,1,"Monitoraggio"))="","",INDIRECT(ADDRESS($Z422,COLUMN(),4,1,"Monitoraggio"))),"")</f>
        <v/>
      </c>
      <c r="AP422" s="79" t="str" cm="1">
        <f t="array" aca="1" ref="AP422" ca="1">IFERROR(IF(INDIRECT(ADDRESS($Z422,COLUMN(),4,1,"Monitoraggio"))="","",INDIRECT(ADDRESS($Z422,COLUMN(),4,1,"Monitoraggio"))),"")</f>
        <v/>
      </c>
      <c r="AQ422" s="81" t="str" cm="1">
        <f t="array" aca="1" ref="AQ422" ca="1">IFERROR(IF(INDIRECT(ADDRESS($Z422,COLUMN(),4,1,"Monitoraggio"))="","",INDIRECT(ADDRESS($Z422,COLUMN(),4,1,"Monitoraggio"))),"")</f>
        <v/>
      </c>
      <c r="AR422" s="122" t="str" cm="1">
        <f t="array" aca="1" ref="AR422" ca="1">IFERROR(IF(INDIRECT(ADDRESS($Z422,COLUMN(),4,1,"Monitoraggio"))="","",INDIRECT(ADDRESS($Z422,COLUMN(),4,1,"Monitoraggio"))),"")</f>
        <v/>
      </c>
      <c r="AS422" s="118" t="str" cm="1">
        <f t="array" aca="1" ref="AS422" ca="1">IFERROR(IF(INDIRECT(ADDRESS($Z422,COLUMN(),4,1,"Monitoraggio"))="","",INDIRECT(ADDRESS($Z422,COLUMN(),4,1,"Monitoraggio"))),"")</f>
        <v/>
      </c>
      <c r="AT422" s="119" t="str" cm="1">
        <f t="array" aca="1" ref="AT422" ca="1">IFERROR(IF(INDIRECT(ADDRESS($Z422,COLUMN(),4,1,"Monitoraggio"))="","",INDIRECT(ADDRESS($Z422,COLUMN(),4,1,"Monitoraggio"))),"")</f>
        <v/>
      </c>
      <c r="AU422" s="79" t="str" cm="1">
        <f t="array" aca="1" ref="AU422" ca="1">IFERROR(IF(INDIRECT(ADDRESS($Z422,COLUMN(),4,1,"Monitoraggio"))="","",INDIRECT(ADDRESS($Z422,COLUMN(),4,1,"Monitoraggio"))),"")</f>
        <v/>
      </c>
      <c r="AV422" s="119" t="str" cm="1">
        <f t="array" aca="1" ref="AV422" ca="1">IFERROR(IF(INDIRECT(ADDRESS($Z422,COLUMN(),4,1,"Monitoraggio"))="","",INDIRECT(ADDRESS($Z422,COLUMN(),4,1,"Monitoraggio"))),"")</f>
        <v/>
      </c>
      <c r="AW422" s="124" t="str" cm="1">
        <f t="array" aca="1" ref="AW422" ca="1">IFERROR(IF(INDIRECT(ADDRESS($Z422,COLUMN(),4,1,"Monitoraggio"))="","",INDIRECT(ADDRESS($Z422,COLUMN(),4,1,"Monitoraggio"))),"")</f>
        <v/>
      </c>
      <c r="AX422" s="62" t="str" cm="1">
        <f t="array" aca="1" ref="AX422" ca="1">IFERROR(IF(INDIRECT(ADDRESS($Z422,COLUMN(),4,1,"Monitoraggio"))="","",INDIRECT(ADDRESS($Z422,COLUMN(),4,1,"Monitoraggio"))),"")</f>
        <v/>
      </c>
      <c r="AY422" s="79" t="str" cm="1">
        <f t="array" aca="1" ref="AY422" ca="1">IFERROR(IF(INDIRECT(ADDRESS($Z422,COLUMN(),4,1,"Monitoraggio"))="","",INDIRECT(ADDRESS($Z422,COLUMN(),4,1,"Monitoraggio"))),"")</f>
        <v/>
      </c>
      <c r="AZ422" s="84" t="str" cm="1">
        <f t="array" aca="1" ref="AZ422" ca="1">IFERROR(IF(INDIRECT(ADDRESS($Z422,COLUMN(),4,1,"Monitoraggio"))="","",INDIRECT(ADDRESS($Z422,COLUMN(),4,1,"Monitoraggio"))),"")</f>
        <v/>
      </c>
      <c r="BA422" s="81" t="str" cm="1">
        <f t="array" aca="1" ref="BA422" ca="1">IFERROR(IF(INDIRECT(ADDRESS($Z422,COLUMN(),4,1,"Monitoraggio"))="","",INDIRECT(ADDRESS($Z422,COLUMN(),4,1,"Monitoraggio"))),"")</f>
        <v/>
      </c>
      <c r="BB422" s="86" t="str" cm="1">
        <f t="array" aca="1" ref="BB422" ca="1">IFERROR(IF(INDIRECT(ADDRESS($Z422,COLUMN(),4,1,"Monitoraggio"))="","",INDIRECT(ADDRESS($Z422,COLUMN(),4,1,"Monitoraggio"))),"")</f>
        <v/>
      </c>
      <c r="BC422" s="79" t="str" cm="1">
        <f t="array" aca="1" ref="BC422" ca="1">IFERROR(IF(INDIRECT(ADDRESS($Z422,COLUMN(),4,1,"Monitoraggio"))="","",INDIRECT(ADDRESS($Z422,COLUMN(),4,1,"Monitoraggio"))),"")</f>
        <v/>
      </c>
      <c r="BD422" s="79" t="str" cm="1">
        <f t="array" aca="1" ref="BD422" ca="1">IFERROR(IF(INDIRECT(ADDRESS($Z422,COLUMN(),4,1,"Monitoraggio"))="","",INDIRECT(ADDRESS($Z422,COLUMN(),4,1,"Monitoraggio"))),"")</f>
        <v/>
      </c>
      <c r="BE422" s="79" t="str" cm="1">
        <f t="array" aca="1" ref="BE422" ca="1">IFERROR(IF(INDIRECT(ADDRESS($Z422,COLUMN(),4,1,"Monitoraggio"))="","",INDIRECT(ADDRESS($Z422,COLUMN(),4,1,"Monitoraggio"))),"")</f>
        <v/>
      </c>
      <c r="BF422" s="79" t="str" cm="1">
        <f t="array" aca="1" ref="BF422" ca="1">IFERROR(IF(INDIRECT(ADDRESS($Z422,COLUMN(),4,1,"Monitoraggio"))="","",INDIRECT(ADDRESS($Z422,COLUMN(),4,1,"Monitoraggio"))),"")</f>
        <v/>
      </c>
      <c r="BG422" s="114" t="str" cm="1">
        <f t="array" aca="1" ref="BG422" ca="1">IFERROR(IF(INDIRECT(ADDRESS($Z422,COLUMN(),4,1,"Monitoraggio"))="","",INDIRECT(ADDRESS($Z422,COLUMN(),4,1,"Monitoraggio"))),"")</f>
        <v/>
      </c>
      <c r="BH422" s="48" t="str" cm="1">
        <f t="array" aca="1" ref="BH422" ca="1">IFERROR(IF(INDIRECT(ADDRESS($Z422,COLUMN(),4,1,"Monitoraggio"))="","",INDIRECT(ADDRESS($Z422,COLUMN(),4,1,"Monitoraggio"))),"")</f>
        <v/>
      </c>
      <c r="BI422" s="84" t="str" cm="1">
        <f t="array" aca="1" ref="BI422" ca="1">IFERROR(IF(INDIRECT(ADDRESS($Z422,COLUMN(),4,1,"Monitoraggio"))="","",INDIRECT(ADDRESS($Z422,COLUMN(),4,1,"Monitoraggio"))),"")</f>
        <v/>
      </c>
      <c r="BJ422" s="81" t="str" cm="1">
        <f t="array" aca="1" ref="BJ422" ca="1">IFERROR(IF(INDIRECT(ADDRESS($Z422,COLUMN(),4,1,"Monitoraggio"))="","",INDIRECT(ADDRESS($Z422,COLUMN(),4,1,"Monitoraggio"))),"")</f>
        <v/>
      </c>
    </row>
    <row r="423" spans="26:62" x14ac:dyDescent="0.2">
      <c r="Z423" s="132" t="str">
        <f>IFERROR(MATCH(ROW()-9,Monitoraggio!Z$1:Z$1000,0),"")</f>
        <v/>
      </c>
      <c r="AA423" s="60" t="str" cm="1">
        <f t="array" aca="1" ref="AA423" ca="1">IFERROR(IF(INDIRECT(ADDRESS($Z423,COLUMN(),4,1,"Monitoraggio"))="","",INDIRECT(ADDRESS($Z423,COLUMN(),4,1,"Monitoraggio"))),"")</f>
        <v/>
      </c>
      <c r="AB423" s="114" t="str" cm="1">
        <f t="array" aca="1" ref="AB423" ca="1">IFERROR(IF(INDIRECT(ADDRESS($Z423,COLUMN(),4,1,"Monitoraggio"))="","",INDIRECT(ADDRESS($Z423,COLUMN(),4,1,"Monitoraggio"))),"")</f>
        <v/>
      </c>
      <c r="AC423" s="114" t="str" cm="1">
        <f t="array" aca="1" ref="AC423" ca="1">IFERROR(IF(INDIRECT(ADDRESS($Z423,COLUMN(),4,1,"Monitoraggio"))="","",INDIRECT(ADDRESS($Z423,COLUMN(),4,1,"Monitoraggio"))),"")</f>
        <v/>
      </c>
      <c r="AD423" s="48" t="str" cm="1">
        <f t="array" aca="1" ref="AD423" ca="1">IFERROR(IF(INDIRECT(ADDRESS($Z423,COLUMN(),4,1,"Monitoraggio"))="","",INDIRECT(ADDRESS($Z423,COLUMN(),4,1,"Monitoraggio"))),"")</f>
        <v/>
      </c>
      <c r="AE423" s="61" t="str" cm="1">
        <f t="array" aca="1" ref="AE423" ca="1">IFERROR(IF(INDIRECT(ADDRESS($Z423,COLUMN(),4,1,"Monitoraggio"))="","",INDIRECT(ADDRESS($Z423,COLUMN(),4,1,"Monitoraggio"))),"")</f>
        <v/>
      </c>
      <c r="AF423" s="116" t="str" cm="1">
        <f t="array" aca="1" ref="AF423" ca="1">IFERROR(IF(INDIRECT(ADDRESS($Z423,COLUMN(),4,1,"Monitoraggio"))="","",INDIRECT(ADDRESS($Z423,COLUMN(),4,1,"Monitoraggio"))),"")</f>
        <v/>
      </c>
      <c r="AG423" s="61" t="str" cm="1">
        <f t="array" aca="1" ref="AG423" ca="1">IFERROR(IF(INDIRECT(ADDRESS($Z423,COLUMN(),4,1,"Monitoraggio"))="","",INDIRECT(ADDRESS($Z423,COLUMN(),4,1,"Monitoraggio"))),"")</f>
        <v/>
      </c>
      <c r="AH423" s="116" t="str" cm="1">
        <f t="array" aca="1" ref="AH423" ca="1">IFERROR(IF(INDIRECT(ADDRESS($Z423,COLUMN(),4,1,"Monitoraggio"))="","",INDIRECT(ADDRESS($Z423,COLUMN(),4,1,"Monitoraggio"))),"")</f>
        <v/>
      </c>
      <c r="AI423" s="114" t="str" cm="1">
        <f t="array" aca="1" ref="AI423" ca="1">IFERROR(IF(INDIRECT(ADDRESS($Z423,COLUMN(),4,1,"Monitoraggio"))="","",INDIRECT(ADDRESS($Z423,COLUMN(),4,1,"Monitoraggio"))),"")</f>
        <v/>
      </c>
      <c r="AJ423" s="118" t="str" cm="1">
        <f t="array" aca="1" ref="AJ423" ca="1">IFERROR(IF(INDIRECT(ADDRESS($Z423,COLUMN(),4,1,"Monitoraggio"))="","",INDIRECT(ADDRESS($Z423,COLUMN(),4,1,"Monitoraggio"))),"")</f>
        <v/>
      </c>
      <c r="AK423" s="119" t="str" cm="1">
        <f t="array" aca="1" ref="AK423" ca="1">IFERROR(IF(INDIRECT(ADDRESS($Z423,COLUMN(),4,1,"Monitoraggio"))="","",INDIRECT(ADDRESS($Z423,COLUMN(),4,1,"Monitoraggio"))),"")</f>
        <v/>
      </c>
      <c r="AL423" s="79" t="str" cm="1">
        <f t="array" aca="1" ref="AL423" ca="1">IFERROR(IF(INDIRECT(ADDRESS($Z423,COLUMN(),4,1,"Monitoraggio"))="","",INDIRECT(ADDRESS($Z423,COLUMN(),4,1,"Monitoraggio"))),"")</f>
        <v/>
      </c>
      <c r="AM423" s="77" t="str" cm="1">
        <f t="array" aca="1" ref="AM423" ca="1">IFERROR(IF(INDIRECT(ADDRESS($Z423,COLUMN(),4,1,"Monitoraggio"))="","",INDIRECT(ADDRESS($Z423,COLUMN(),4,1,"Monitoraggio"))),"")</f>
        <v/>
      </c>
      <c r="AN423" s="79" t="str" cm="1">
        <f t="array" aca="1" ref="AN423" ca="1">IFERROR(IF(INDIRECT(ADDRESS($Z423,COLUMN(),4,1,"Monitoraggio"))="","",INDIRECT(ADDRESS($Z423,COLUMN(),4,1,"Monitoraggio"))),"")</f>
        <v/>
      </c>
      <c r="AO423" s="79" t="str" cm="1">
        <f t="array" aca="1" ref="AO423" ca="1">IFERROR(IF(INDIRECT(ADDRESS($Z423,COLUMN(),4,1,"Monitoraggio"))="","",INDIRECT(ADDRESS($Z423,COLUMN(),4,1,"Monitoraggio"))),"")</f>
        <v/>
      </c>
      <c r="AP423" s="79" t="str" cm="1">
        <f t="array" aca="1" ref="AP423" ca="1">IFERROR(IF(INDIRECT(ADDRESS($Z423,COLUMN(),4,1,"Monitoraggio"))="","",INDIRECT(ADDRESS($Z423,COLUMN(),4,1,"Monitoraggio"))),"")</f>
        <v/>
      </c>
      <c r="AQ423" s="81" t="str" cm="1">
        <f t="array" aca="1" ref="AQ423" ca="1">IFERROR(IF(INDIRECT(ADDRESS($Z423,COLUMN(),4,1,"Monitoraggio"))="","",INDIRECT(ADDRESS($Z423,COLUMN(),4,1,"Monitoraggio"))),"")</f>
        <v/>
      </c>
      <c r="AR423" s="122" t="str" cm="1">
        <f t="array" aca="1" ref="AR423" ca="1">IFERROR(IF(INDIRECT(ADDRESS($Z423,COLUMN(),4,1,"Monitoraggio"))="","",INDIRECT(ADDRESS($Z423,COLUMN(),4,1,"Monitoraggio"))),"")</f>
        <v/>
      </c>
      <c r="AS423" s="118" t="str" cm="1">
        <f t="array" aca="1" ref="AS423" ca="1">IFERROR(IF(INDIRECT(ADDRESS($Z423,COLUMN(),4,1,"Monitoraggio"))="","",INDIRECT(ADDRESS($Z423,COLUMN(),4,1,"Monitoraggio"))),"")</f>
        <v/>
      </c>
      <c r="AT423" s="119" t="str" cm="1">
        <f t="array" aca="1" ref="AT423" ca="1">IFERROR(IF(INDIRECT(ADDRESS($Z423,COLUMN(),4,1,"Monitoraggio"))="","",INDIRECT(ADDRESS($Z423,COLUMN(),4,1,"Monitoraggio"))),"")</f>
        <v/>
      </c>
      <c r="AU423" s="79" t="str" cm="1">
        <f t="array" aca="1" ref="AU423" ca="1">IFERROR(IF(INDIRECT(ADDRESS($Z423,COLUMN(),4,1,"Monitoraggio"))="","",INDIRECT(ADDRESS($Z423,COLUMN(),4,1,"Monitoraggio"))),"")</f>
        <v/>
      </c>
      <c r="AV423" s="119" t="str" cm="1">
        <f t="array" aca="1" ref="AV423" ca="1">IFERROR(IF(INDIRECT(ADDRESS($Z423,COLUMN(),4,1,"Monitoraggio"))="","",INDIRECT(ADDRESS($Z423,COLUMN(),4,1,"Monitoraggio"))),"")</f>
        <v/>
      </c>
      <c r="AW423" s="124" t="str" cm="1">
        <f t="array" aca="1" ref="AW423" ca="1">IFERROR(IF(INDIRECT(ADDRESS($Z423,COLUMN(),4,1,"Monitoraggio"))="","",INDIRECT(ADDRESS($Z423,COLUMN(),4,1,"Monitoraggio"))),"")</f>
        <v/>
      </c>
      <c r="AX423" s="62" t="str" cm="1">
        <f t="array" aca="1" ref="AX423" ca="1">IFERROR(IF(INDIRECT(ADDRESS($Z423,COLUMN(),4,1,"Monitoraggio"))="","",INDIRECT(ADDRESS($Z423,COLUMN(),4,1,"Monitoraggio"))),"")</f>
        <v/>
      </c>
      <c r="AY423" s="79" t="str" cm="1">
        <f t="array" aca="1" ref="AY423" ca="1">IFERROR(IF(INDIRECT(ADDRESS($Z423,COLUMN(),4,1,"Monitoraggio"))="","",INDIRECT(ADDRESS($Z423,COLUMN(),4,1,"Monitoraggio"))),"")</f>
        <v/>
      </c>
      <c r="AZ423" s="84" t="str" cm="1">
        <f t="array" aca="1" ref="AZ423" ca="1">IFERROR(IF(INDIRECT(ADDRESS($Z423,COLUMN(),4,1,"Monitoraggio"))="","",INDIRECT(ADDRESS($Z423,COLUMN(),4,1,"Monitoraggio"))),"")</f>
        <v/>
      </c>
      <c r="BA423" s="81" t="str" cm="1">
        <f t="array" aca="1" ref="BA423" ca="1">IFERROR(IF(INDIRECT(ADDRESS($Z423,COLUMN(),4,1,"Monitoraggio"))="","",INDIRECT(ADDRESS($Z423,COLUMN(),4,1,"Monitoraggio"))),"")</f>
        <v/>
      </c>
      <c r="BB423" s="86" t="str" cm="1">
        <f t="array" aca="1" ref="BB423" ca="1">IFERROR(IF(INDIRECT(ADDRESS($Z423,COLUMN(),4,1,"Monitoraggio"))="","",INDIRECT(ADDRESS($Z423,COLUMN(),4,1,"Monitoraggio"))),"")</f>
        <v/>
      </c>
      <c r="BC423" s="79" t="str" cm="1">
        <f t="array" aca="1" ref="BC423" ca="1">IFERROR(IF(INDIRECT(ADDRESS($Z423,COLUMN(),4,1,"Monitoraggio"))="","",INDIRECT(ADDRESS($Z423,COLUMN(),4,1,"Monitoraggio"))),"")</f>
        <v/>
      </c>
      <c r="BD423" s="79" t="str" cm="1">
        <f t="array" aca="1" ref="BD423" ca="1">IFERROR(IF(INDIRECT(ADDRESS($Z423,COLUMN(),4,1,"Monitoraggio"))="","",INDIRECT(ADDRESS($Z423,COLUMN(),4,1,"Monitoraggio"))),"")</f>
        <v/>
      </c>
      <c r="BE423" s="79" t="str" cm="1">
        <f t="array" aca="1" ref="BE423" ca="1">IFERROR(IF(INDIRECT(ADDRESS($Z423,COLUMN(),4,1,"Monitoraggio"))="","",INDIRECT(ADDRESS($Z423,COLUMN(),4,1,"Monitoraggio"))),"")</f>
        <v/>
      </c>
      <c r="BF423" s="79" t="str" cm="1">
        <f t="array" aca="1" ref="BF423" ca="1">IFERROR(IF(INDIRECT(ADDRESS($Z423,COLUMN(),4,1,"Monitoraggio"))="","",INDIRECT(ADDRESS($Z423,COLUMN(),4,1,"Monitoraggio"))),"")</f>
        <v/>
      </c>
      <c r="BG423" s="114" t="str" cm="1">
        <f t="array" aca="1" ref="BG423" ca="1">IFERROR(IF(INDIRECT(ADDRESS($Z423,COLUMN(),4,1,"Monitoraggio"))="","",INDIRECT(ADDRESS($Z423,COLUMN(),4,1,"Monitoraggio"))),"")</f>
        <v/>
      </c>
      <c r="BH423" s="48" t="str" cm="1">
        <f t="array" aca="1" ref="BH423" ca="1">IFERROR(IF(INDIRECT(ADDRESS($Z423,COLUMN(),4,1,"Monitoraggio"))="","",INDIRECT(ADDRESS($Z423,COLUMN(),4,1,"Monitoraggio"))),"")</f>
        <v/>
      </c>
      <c r="BI423" s="84" t="str" cm="1">
        <f t="array" aca="1" ref="BI423" ca="1">IFERROR(IF(INDIRECT(ADDRESS($Z423,COLUMN(),4,1,"Monitoraggio"))="","",INDIRECT(ADDRESS($Z423,COLUMN(),4,1,"Monitoraggio"))),"")</f>
        <v/>
      </c>
      <c r="BJ423" s="81" t="str" cm="1">
        <f t="array" aca="1" ref="BJ423" ca="1">IFERROR(IF(INDIRECT(ADDRESS($Z423,COLUMN(),4,1,"Monitoraggio"))="","",INDIRECT(ADDRESS($Z423,COLUMN(),4,1,"Monitoraggio"))),"")</f>
        <v/>
      </c>
    </row>
    <row r="424" spans="26:62" x14ac:dyDescent="0.2">
      <c r="Z424" s="132" t="str">
        <f>IFERROR(MATCH(ROW()-9,Monitoraggio!Z$1:Z$1000,0),"")</f>
        <v/>
      </c>
      <c r="AA424" s="60" t="str" cm="1">
        <f t="array" aca="1" ref="AA424" ca="1">IFERROR(IF(INDIRECT(ADDRESS($Z424,COLUMN(),4,1,"Monitoraggio"))="","",INDIRECT(ADDRESS($Z424,COLUMN(),4,1,"Monitoraggio"))),"")</f>
        <v/>
      </c>
      <c r="AB424" s="114" t="str" cm="1">
        <f t="array" aca="1" ref="AB424" ca="1">IFERROR(IF(INDIRECT(ADDRESS($Z424,COLUMN(),4,1,"Monitoraggio"))="","",INDIRECT(ADDRESS($Z424,COLUMN(),4,1,"Monitoraggio"))),"")</f>
        <v/>
      </c>
      <c r="AC424" s="114" t="str" cm="1">
        <f t="array" aca="1" ref="AC424" ca="1">IFERROR(IF(INDIRECT(ADDRESS($Z424,COLUMN(),4,1,"Monitoraggio"))="","",INDIRECT(ADDRESS($Z424,COLUMN(),4,1,"Monitoraggio"))),"")</f>
        <v/>
      </c>
      <c r="AD424" s="48" t="str" cm="1">
        <f t="array" aca="1" ref="AD424" ca="1">IFERROR(IF(INDIRECT(ADDRESS($Z424,COLUMN(),4,1,"Monitoraggio"))="","",INDIRECT(ADDRESS($Z424,COLUMN(),4,1,"Monitoraggio"))),"")</f>
        <v/>
      </c>
      <c r="AE424" s="61" t="str" cm="1">
        <f t="array" aca="1" ref="AE424" ca="1">IFERROR(IF(INDIRECT(ADDRESS($Z424,COLUMN(),4,1,"Monitoraggio"))="","",INDIRECT(ADDRESS($Z424,COLUMN(),4,1,"Monitoraggio"))),"")</f>
        <v/>
      </c>
      <c r="AF424" s="116" t="str" cm="1">
        <f t="array" aca="1" ref="AF424" ca="1">IFERROR(IF(INDIRECT(ADDRESS($Z424,COLUMN(),4,1,"Monitoraggio"))="","",INDIRECT(ADDRESS($Z424,COLUMN(),4,1,"Monitoraggio"))),"")</f>
        <v/>
      </c>
      <c r="AG424" s="61" t="str" cm="1">
        <f t="array" aca="1" ref="AG424" ca="1">IFERROR(IF(INDIRECT(ADDRESS($Z424,COLUMN(),4,1,"Monitoraggio"))="","",INDIRECT(ADDRESS($Z424,COLUMN(),4,1,"Monitoraggio"))),"")</f>
        <v/>
      </c>
      <c r="AH424" s="116" t="str" cm="1">
        <f t="array" aca="1" ref="AH424" ca="1">IFERROR(IF(INDIRECT(ADDRESS($Z424,COLUMN(),4,1,"Monitoraggio"))="","",INDIRECT(ADDRESS($Z424,COLUMN(),4,1,"Monitoraggio"))),"")</f>
        <v/>
      </c>
      <c r="AI424" s="114" t="str" cm="1">
        <f t="array" aca="1" ref="AI424" ca="1">IFERROR(IF(INDIRECT(ADDRESS($Z424,COLUMN(),4,1,"Monitoraggio"))="","",INDIRECT(ADDRESS($Z424,COLUMN(),4,1,"Monitoraggio"))),"")</f>
        <v/>
      </c>
      <c r="AJ424" s="118" t="str" cm="1">
        <f t="array" aca="1" ref="AJ424" ca="1">IFERROR(IF(INDIRECT(ADDRESS($Z424,COLUMN(),4,1,"Monitoraggio"))="","",INDIRECT(ADDRESS($Z424,COLUMN(),4,1,"Monitoraggio"))),"")</f>
        <v/>
      </c>
      <c r="AK424" s="119" t="str" cm="1">
        <f t="array" aca="1" ref="AK424" ca="1">IFERROR(IF(INDIRECT(ADDRESS($Z424,COLUMN(),4,1,"Monitoraggio"))="","",INDIRECT(ADDRESS($Z424,COLUMN(),4,1,"Monitoraggio"))),"")</f>
        <v/>
      </c>
      <c r="AL424" s="79" t="str" cm="1">
        <f t="array" aca="1" ref="AL424" ca="1">IFERROR(IF(INDIRECT(ADDRESS($Z424,COLUMN(),4,1,"Monitoraggio"))="","",INDIRECT(ADDRESS($Z424,COLUMN(),4,1,"Monitoraggio"))),"")</f>
        <v/>
      </c>
      <c r="AM424" s="77" t="str" cm="1">
        <f t="array" aca="1" ref="AM424" ca="1">IFERROR(IF(INDIRECT(ADDRESS($Z424,COLUMN(),4,1,"Monitoraggio"))="","",INDIRECT(ADDRESS($Z424,COLUMN(),4,1,"Monitoraggio"))),"")</f>
        <v/>
      </c>
      <c r="AN424" s="79" t="str" cm="1">
        <f t="array" aca="1" ref="AN424" ca="1">IFERROR(IF(INDIRECT(ADDRESS($Z424,COLUMN(),4,1,"Monitoraggio"))="","",INDIRECT(ADDRESS($Z424,COLUMN(),4,1,"Monitoraggio"))),"")</f>
        <v/>
      </c>
      <c r="AO424" s="79" t="str" cm="1">
        <f t="array" aca="1" ref="AO424" ca="1">IFERROR(IF(INDIRECT(ADDRESS($Z424,COLUMN(),4,1,"Monitoraggio"))="","",INDIRECT(ADDRESS($Z424,COLUMN(),4,1,"Monitoraggio"))),"")</f>
        <v/>
      </c>
      <c r="AP424" s="79" t="str" cm="1">
        <f t="array" aca="1" ref="AP424" ca="1">IFERROR(IF(INDIRECT(ADDRESS($Z424,COLUMN(),4,1,"Monitoraggio"))="","",INDIRECT(ADDRESS($Z424,COLUMN(),4,1,"Monitoraggio"))),"")</f>
        <v/>
      </c>
      <c r="AQ424" s="81" t="str" cm="1">
        <f t="array" aca="1" ref="AQ424" ca="1">IFERROR(IF(INDIRECT(ADDRESS($Z424,COLUMN(),4,1,"Monitoraggio"))="","",INDIRECT(ADDRESS($Z424,COLUMN(),4,1,"Monitoraggio"))),"")</f>
        <v/>
      </c>
      <c r="AR424" s="122" t="str" cm="1">
        <f t="array" aca="1" ref="AR424" ca="1">IFERROR(IF(INDIRECT(ADDRESS($Z424,COLUMN(),4,1,"Monitoraggio"))="","",INDIRECT(ADDRESS($Z424,COLUMN(),4,1,"Monitoraggio"))),"")</f>
        <v/>
      </c>
      <c r="AS424" s="118" t="str" cm="1">
        <f t="array" aca="1" ref="AS424" ca="1">IFERROR(IF(INDIRECT(ADDRESS($Z424,COLUMN(),4,1,"Monitoraggio"))="","",INDIRECT(ADDRESS($Z424,COLUMN(),4,1,"Monitoraggio"))),"")</f>
        <v/>
      </c>
      <c r="AT424" s="119" t="str" cm="1">
        <f t="array" aca="1" ref="AT424" ca="1">IFERROR(IF(INDIRECT(ADDRESS($Z424,COLUMN(),4,1,"Monitoraggio"))="","",INDIRECT(ADDRESS($Z424,COLUMN(),4,1,"Monitoraggio"))),"")</f>
        <v/>
      </c>
      <c r="AU424" s="79" t="str" cm="1">
        <f t="array" aca="1" ref="AU424" ca="1">IFERROR(IF(INDIRECT(ADDRESS($Z424,COLUMN(),4,1,"Monitoraggio"))="","",INDIRECT(ADDRESS($Z424,COLUMN(),4,1,"Monitoraggio"))),"")</f>
        <v/>
      </c>
      <c r="AV424" s="119" t="str" cm="1">
        <f t="array" aca="1" ref="AV424" ca="1">IFERROR(IF(INDIRECT(ADDRESS($Z424,COLUMN(),4,1,"Monitoraggio"))="","",INDIRECT(ADDRESS($Z424,COLUMN(),4,1,"Monitoraggio"))),"")</f>
        <v/>
      </c>
      <c r="AW424" s="124" t="str" cm="1">
        <f t="array" aca="1" ref="AW424" ca="1">IFERROR(IF(INDIRECT(ADDRESS($Z424,COLUMN(),4,1,"Monitoraggio"))="","",INDIRECT(ADDRESS($Z424,COLUMN(),4,1,"Monitoraggio"))),"")</f>
        <v/>
      </c>
      <c r="AX424" s="62" t="str" cm="1">
        <f t="array" aca="1" ref="AX424" ca="1">IFERROR(IF(INDIRECT(ADDRESS($Z424,COLUMN(),4,1,"Monitoraggio"))="","",INDIRECT(ADDRESS($Z424,COLUMN(),4,1,"Monitoraggio"))),"")</f>
        <v/>
      </c>
      <c r="AY424" s="79" t="str" cm="1">
        <f t="array" aca="1" ref="AY424" ca="1">IFERROR(IF(INDIRECT(ADDRESS($Z424,COLUMN(),4,1,"Monitoraggio"))="","",INDIRECT(ADDRESS($Z424,COLUMN(),4,1,"Monitoraggio"))),"")</f>
        <v/>
      </c>
      <c r="AZ424" s="84" t="str" cm="1">
        <f t="array" aca="1" ref="AZ424" ca="1">IFERROR(IF(INDIRECT(ADDRESS($Z424,COLUMN(),4,1,"Monitoraggio"))="","",INDIRECT(ADDRESS($Z424,COLUMN(),4,1,"Monitoraggio"))),"")</f>
        <v/>
      </c>
      <c r="BA424" s="81" t="str" cm="1">
        <f t="array" aca="1" ref="BA424" ca="1">IFERROR(IF(INDIRECT(ADDRESS($Z424,COLUMN(),4,1,"Monitoraggio"))="","",INDIRECT(ADDRESS($Z424,COLUMN(),4,1,"Monitoraggio"))),"")</f>
        <v/>
      </c>
      <c r="BB424" s="86" t="str" cm="1">
        <f t="array" aca="1" ref="BB424" ca="1">IFERROR(IF(INDIRECT(ADDRESS($Z424,COLUMN(),4,1,"Monitoraggio"))="","",INDIRECT(ADDRESS($Z424,COLUMN(),4,1,"Monitoraggio"))),"")</f>
        <v/>
      </c>
      <c r="BC424" s="79" t="str" cm="1">
        <f t="array" aca="1" ref="BC424" ca="1">IFERROR(IF(INDIRECT(ADDRESS($Z424,COLUMN(),4,1,"Monitoraggio"))="","",INDIRECT(ADDRESS($Z424,COLUMN(),4,1,"Monitoraggio"))),"")</f>
        <v/>
      </c>
      <c r="BD424" s="79" t="str" cm="1">
        <f t="array" aca="1" ref="BD424" ca="1">IFERROR(IF(INDIRECT(ADDRESS($Z424,COLUMN(),4,1,"Monitoraggio"))="","",INDIRECT(ADDRESS($Z424,COLUMN(),4,1,"Monitoraggio"))),"")</f>
        <v/>
      </c>
      <c r="BE424" s="79" t="str" cm="1">
        <f t="array" aca="1" ref="BE424" ca="1">IFERROR(IF(INDIRECT(ADDRESS($Z424,COLUMN(),4,1,"Monitoraggio"))="","",INDIRECT(ADDRESS($Z424,COLUMN(),4,1,"Monitoraggio"))),"")</f>
        <v/>
      </c>
      <c r="BF424" s="79" t="str" cm="1">
        <f t="array" aca="1" ref="BF424" ca="1">IFERROR(IF(INDIRECT(ADDRESS($Z424,COLUMN(),4,1,"Monitoraggio"))="","",INDIRECT(ADDRESS($Z424,COLUMN(),4,1,"Monitoraggio"))),"")</f>
        <v/>
      </c>
      <c r="BG424" s="114" t="str" cm="1">
        <f t="array" aca="1" ref="BG424" ca="1">IFERROR(IF(INDIRECT(ADDRESS($Z424,COLUMN(),4,1,"Monitoraggio"))="","",INDIRECT(ADDRESS($Z424,COLUMN(),4,1,"Monitoraggio"))),"")</f>
        <v/>
      </c>
      <c r="BH424" s="48" t="str" cm="1">
        <f t="array" aca="1" ref="BH424" ca="1">IFERROR(IF(INDIRECT(ADDRESS($Z424,COLUMN(),4,1,"Monitoraggio"))="","",INDIRECT(ADDRESS($Z424,COLUMN(),4,1,"Monitoraggio"))),"")</f>
        <v/>
      </c>
      <c r="BI424" s="84" t="str" cm="1">
        <f t="array" aca="1" ref="BI424" ca="1">IFERROR(IF(INDIRECT(ADDRESS($Z424,COLUMN(),4,1,"Monitoraggio"))="","",INDIRECT(ADDRESS($Z424,COLUMN(),4,1,"Monitoraggio"))),"")</f>
        <v/>
      </c>
      <c r="BJ424" s="81" t="str" cm="1">
        <f t="array" aca="1" ref="BJ424" ca="1">IFERROR(IF(INDIRECT(ADDRESS($Z424,COLUMN(),4,1,"Monitoraggio"))="","",INDIRECT(ADDRESS($Z424,COLUMN(),4,1,"Monitoraggio"))),"")</f>
        <v/>
      </c>
    </row>
    <row r="425" spans="26:62" x14ac:dyDescent="0.2">
      <c r="Z425" s="132" t="str">
        <f>IFERROR(MATCH(ROW()-9,Monitoraggio!Z$1:Z$1000,0),"")</f>
        <v/>
      </c>
      <c r="AA425" s="60" t="str" cm="1">
        <f t="array" aca="1" ref="AA425" ca="1">IFERROR(IF(INDIRECT(ADDRESS($Z425,COLUMN(),4,1,"Monitoraggio"))="","",INDIRECT(ADDRESS($Z425,COLUMN(),4,1,"Monitoraggio"))),"")</f>
        <v/>
      </c>
      <c r="AB425" s="114" t="str" cm="1">
        <f t="array" aca="1" ref="AB425" ca="1">IFERROR(IF(INDIRECT(ADDRESS($Z425,COLUMN(),4,1,"Monitoraggio"))="","",INDIRECT(ADDRESS($Z425,COLUMN(),4,1,"Monitoraggio"))),"")</f>
        <v/>
      </c>
      <c r="AC425" s="114" t="str" cm="1">
        <f t="array" aca="1" ref="AC425" ca="1">IFERROR(IF(INDIRECT(ADDRESS($Z425,COLUMN(),4,1,"Monitoraggio"))="","",INDIRECT(ADDRESS($Z425,COLUMN(),4,1,"Monitoraggio"))),"")</f>
        <v/>
      </c>
      <c r="AD425" s="48" t="str" cm="1">
        <f t="array" aca="1" ref="AD425" ca="1">IFERROR(IF(INDIRECT(ADDRESS($Z425,COLUMN(),4,1,"Monitoraggio"))="","",INDIRECT(ADDRESS($Z425,COLUMN(),4,1,"Monitoraggio"))),"")</f>
        <v/>
      </c>
      <c r="AE425" s="61" t="str" cm="1">
        <f t="array" aca="1" ref="AE425" ca="1">IFERROR(IF(INDIRECT(ADDRESS($Z425,COLUMN(),4,1,"Monitoraggio"))="","",INDIRECT(ADDRESS($Z425,COLUMN(),4,1,"Monitoraggio"))),"")</f>
        <v/>
      </c>
      <c r="AF425" s="116" t="str" cm="1">
        <f t="array" aca="1" ref="AF425" ca="1">IFERROR(IF(INDIRECT(ADDRESS($Z425,COLUMN(),4,1,"Monitoraggio"))="","",INDIRECT(ADDRESS($Z425,COLUMN(),4,1,"Monitoraggio"))),"")</f>
        <v/>
      </c>
      <c r="AG425" s="61" t="str" cm="1">
        <f t="array" aca="1" ref="AG425" ca="1">IFERROR(IF(INDIRECT(ADDRESS($Z425,COLUMN(),4,1,"Monitoraggio"))="","",INDIRECT(ADDRESS($Z425,COLUMN(),4,1,"Monitoraggio"))),"")</f>
        <v/>
      </c>
      <c r="AH425" s="116" t="str" cm="1">
        <f t="array" aca="1" ref="AH425" ca="1">IFERROR(IF(INDIRECT(ADDRESS($Z425,COLUMN(),4,1,"Monitoraggio"))="","",INDIRECT(ADDRESS($Z425,COLUMN(),4,1,"Monitoraggio"))),"")</f>
        <v/>
      </c>
      <c r="AI425" s="114" t="str" cm="1">
        <f t="array" aca="1" ref="AI425" ca="1">IFERROR(IF(INDIRECT(ADDRESS($Z425,COLUMN(),4,1,"Monitoraggio"))="","",INDIRECT(ADDRESS($Z425,COLUMN(),4,1,"Monitoraggio"))),"")</f>
        <v/>
      </c>
      <c r="AJ425" s="118" t="str" cm="1">
        <f t="array" aca="1" ref="AJ425" ca="1">IFERROR(IF(INDIRECT(ADDRESS($Z425,COLUMN(),4,1,"Monitoraggio"))="","",INDIRECT(ADDRESS($Z425,COLUMN(),4,1,"Monitoraggio"))),"")</f>
        <v/>
      </c>
      <c r="AK425" s="119" t="str" cm="1">
        <f t="array" aca="1" ref="AK425" ca="1">IFERROR(IF(INDIRECT(ADDRESS($Z425,COLUMN(),4,1,"Monitoraggio"))="","",INDIRECT(ADDRESS($Z425,COLUMN(),4,1,"Monitoraggio"))),"")</f>
        <v/>
      </c>
      <c r="AL425" s="79" t="str" cm="1">
        <f t="array" aca="1" ref="AL425" ca="1">IFERROR(IF(INDIRECT(ADDRESS($Z425,COLUMN(),4,1,"Monitoraggio"))="","",INDIRECT(ADDRESS($Z425,COLUMN(),4,1,"Monitoraggio"))),"")</f>
        <v/>
      </c>
      <c r="AM425" s="77" t="str" cm="1">
        <f t="array" aca="1" ref="AM425" ca="1">IFERROR(IF(INDIRECT(ADDRESS($Z425,COLUMN(),4,1,"Monitoraggio"))="","",INDIRECT(ADDRESS($Z425,COLUMN(),4,1,"Monitoraggio"))),"")</f>
        <v/>
      </c>
      <c r="AN425" s="79" t="str" cm="1">
        <f t="array" aca="1" ref="AN425" ca="1">IFERROR(IF(INDIRECT(ADDRESS($Z425,COLUMN(),4,1,"Monitoraggio"))="","",INDIRECT(ADDRESS($Z425,COLUMN(),4,1,"Monitoraggio"))),"")</f>
        <v/>
      </c>
      <c r="AO425" s="79" t="str" cm="1">
        <f t="array" aca="1" ref="AO425" ca="1">IFERROR(IF(INDIRECT(ADDRESS($Z425,COLUMN(),4,1,"Monitoraggio"))="","",INDIRECT(ADDRESS($Z425,COLUMN(),4,1,"Monitoraggio"))),"")</f>
        <v/>
      </c>
      <c r="AP425" s="79" t="str" cm="1">
        <f t="array" aca="1" ref="AP425" ca="1">IFERROR(IF(INDIRECT(ADDRESS($Z425,COLUMN(),4,1,"Monitoraggio"))="","",INDIRECT(ADDRESS($Z425,COLUMN(),4,1,"Monitoraggio"))),"")</f>
        <v/>
      </c>
      <c r="AQ425" s="81" t="str" cm="1">
        <f t="array" aca="1" ref="AQ425" ca="1">IFERROR(IF(INDIRECT(ADDRESS($Z425,COLUMN(),4,1,"Monitoraggio"))="","",INDIRECT(ADDRESS($Z425,COLUMN(),4,1,"Monitoraggio"))),"")</f>
        <v/>
      </c>
      <c r="AR425" s="122" t="str" cm="1">
        <f t="array" aca="1" ref="AR425" ca="1">IFERROR(IF(INDIRECT(ADDRESS($Z425,COLUMN(),4,1,"Monitoraggio"))="","",INDIRECT(ADDRESS($Z425,COLUMN(),4,1,"Monitoraggio"))),"")</f>
        <v/>
      </c>
      <c r="AS425" s="118" t="str" cm="1">
        <f t="array" aca="1" ref="AS425" ca="1">IFERROR(IF(INDIRECT(ADDRESS($Z425,COLUMN(),4,1,"Monitoraggio"))="","",INDIRECT(ADDRESS($Z425,COLUMN(),4,1,"Monitoraggio"))),"")</f>
        <v/>
      </c>
      <c r="AT425" s="119" t="str" cm="1">
        <f t="array" aca="1" ref="AT425" ca="1">IFERROR(IF(INDIRECT(ADDRESS($Z425,COLUMN(),4,1,"Monitoraggio"))="","",INDIRECT(ADDRESS($Z425,COLUMN(),4,1,"Monitoraggio"))),"")</f>
        <v/>
      </c>
      <c r="AU425" s="79" t="str" cm="1">
        <f t="array" aca="1" ref="AU425" ca="1">IFERROR(IF(INDIRECT(ADDRESS($Z425,COLUMN(),4,1,"Monitoraggio"))="","",INDIRECT(ADDRESS($Z425,COLUMN(),4,1,"Monitoraggio"))),"")</f>
        <v/>
      </c>
      <c r="AV425" s="119" t="str" cm="1">
        <f t="array" aca="1" ref="AV425" ca="1">IFERROR(IF(INDIRECT(ADDRESS($Z425,COLUMN(),4,1,"Monitoraggio"))="","",INDIRECT(ADDRESS($Z425,COLUMN(),4,1,"Monitoraggio"))),"")</f>
        <v/>
      </c>
      <c r="AW425" s="124" t="str" cm="1">
        <f t="array" aca="1" ref="AW425" ca="1">IFERROR(IF(INDIRECT(ADDRESS($Z425,COLUMN(),4,1,"Monitoraggio"))="","",INDIRECT(ADDRESS($Z425,COLUMN(),4,1,"Monitoraggio"))),"")</f>
        <v/>
      </c>
      <c r="AX425" s="62" t="str" cm="1">
        <f t="array" aca="1" ref="AX425" ca="1">IFERROR(IF(INDIRECT(ADDRESS($Z425,COLUMN(),4,1,"Monitoraggio"))="","",INDIRECT(ADDRESS($Z425,COLUMN(),4,1,"Monitoraggio"))),"")</f>
        <v/>
      </c>
      <c r="AY425" s="79" t="str" cm="1">
        <f t="array" aca="1" ref="AY425" ca="1">IFERROR(IF(INDIRECT(ADDRESS($Z425,COLUMN(),4,1,"Monitoraggio"))="","",INDIRECT(ADDRESS($Z425,COLUMN(),4,1,"Monitoraggio"))),"")</f>
        <v/>
      </c>
      <c r="AZ425" s="84" t="str" cm="1">
        <f t="array" aca="1" ref="AZ425" ca="1">IFERROR(IF(INDIRECT(ADDRESS($Z425,COLUMN(),4,1,"Monitoraggio"))="","",INDIRECT(ADDRESS($Z425,COLUMN(),4,1,"Monitoraggio"))),"")</f>
        <v/>
      </c>
      <c r="BA425" s="81" t="str" cm="1">
        <f t="array" aca="1" ref="BA425" ca="1">IFERROR(IF(INDIRECT(ADDRESS($Z425,COLUMN(),4,1,"Monitoraggio"))="","",INDIRECT(ADDRESS($Z425,COLUMN(),4,1,"Monitoraggio"))),"")</f>
        <v/>
      </c>
      <c r="BB425" s="86" t="str" cm="1">
        <f t="array" aca="1" ref="BB425" ca="1">IFERROR(IF(INDIRECT(ADDRESS($Z425,COLUMN(),4,1,"Monitoraggio"))="","",INDIRECT(ADDRESS($Z425,COLUMN(),4,1,"Monitoraggio"))),"")</f>
        <v/>
      </c>
      <c r="BC425" s="79" t="str" cm="1">
        <f t="array" aca="1" ref="BC425" ca="1">IFERROR(IF(INDIRECT(ADDRESS($Z425,COLUMN(),4,1,"Monitoraggio"))="","",INDIRECT(ADDRESS($Z425,COLUMN(),4,1,"Monitoraggio"))),"")</f>
        <v/>
      </c>
      <c r="BD425" s="79" t="str" cm="1">
        <f t="array" aca="1" ref="BD425" ca="1">IFERROR(IF(INDIRECT(ADDRESS($Z425,COLUMN(),4,1,"Monitoraggio"))="","",INDIRECT(ADDRESS($Z425,COLUMN(),4,1,"Monitoraggio"))),"")</f>
        <v/>
      </c>
      <c r="BE425" s="79" t="str" cm="1">
        <f t="array" aca="1" ref="BE425" ca="1">IFERROR(IF(INDIRECT(ADDRESS($Z425,COLUMN(),4,1,"Monitoraggio"))="","",INDIRECT(ADDRESS($Z425,COLUMN(),4,1,"Monitoraggio"))),"")</f>
        <v/>
      </c>
      <c r="BF425" s="79" t="str" cm="1">
        <f t="array" aca="1" ref="BF425" ca="1">IFERROR(IF(INDIRECT(ADDRESS($Z425,COLUMN(),4,1,"Monitoraggio"))="","",INDIRECT(ADDRESS($Z425,COLUMN(),4,1,"Monitoraggio"))),"")</f>
        <v/>
      </c>
      <c r="BG425" s="114" t="str" cm="1">
        <f t="array" aca="1" ref="BG425" ca="1">IFERROR(IF(INDIRECT(ADDRESS($Z425,COLUMN(),4,1,"Monitoraggio"))="","",INDIRECT(ADDRESS($Z425,COLUMN(),4,1,"Monitoraggio"))),"")</f>
        <v/>
      </c>
      <c r="BH425" s="48" t="str" cm="1">
        <f t="array" aca="1" ref="BH425" ca="1">IFERROR(IF(INDIRECT(ADDRESS($Z425,COLUMN(),4,1,"Monitoraggio"))="","",INDIRECT(ADDRESS($Z425,COLUMN(),4,1,"Monitoraggio"))),"")</f>
        <v/>
      </c>
      <c r="BI425" s="84" t="str" cm="1">
        <f t="array" aca="1" ref="BI425" ca="1">IFERROR(IF(INDIRECT(ADDRESS($Z425,COLUMN(),4,1,"Monitoraggio"))="","",INDIRECT(ADDRESS($Z425,COLUMN(),4,1,"Monitoraggio"))),"")</f>
        <v/>
      </c>
      <c r="BJ425" s="81" t="str" cm="1">
        <f t="array" aca="1" ref="BJ425" ca="1">IFERROR(IF(INDIRECT(ADDRESS($Z425,COLUMN(),4,1,"Monitoraggio"))="","",INDIRECT(ADDRESS($Z425,COLUMN(),4,1,"Monitoraggio"))),"")</f>
        <v/>
      </c>
    </row>
    <row r="426" spans="26:62" x14ac:dyDescent="0.2">
      <c r="Z426" s="132" t="str">
        <f>IFERROR(MATCH(ROW()-9,Monitoraggio!Z$1:Z$1000,0),"")</f>
        <v/>
      </c>
      <c r="AA426" s="60" t="str" cm="1">
        <f t="array" aca="1" ref="AA426" ca="1">IFERROR(IF(INDIRECT(ADDRESS($Z426,COLUMN(),4,1,"Monitoraggio"))="","",INDIRECT(ADDRESS($Z426,COLUMN(),4,1,"Monitoraggio"))),"")</f>
        <v/>
      </c>
      <c r="AB426" s="114" t="str" cm="1">
        <f t="array" aca="1" ref="AB426" ca="1">IFERROR(IF(INDIRECT(ADDRESS($Z426,COLUMN(),4,1,"Monitoraggio"))="","",INDIRECT(ADDRESS($Z426,COLUMN(),4,1,"Monitoraggio"))),"")</f>
        <v/>
      </c>
      <c r="AC426" s="114" t="str" cm="1">
        <f t="array" aca="1" ref="AC426" ca="1">IFERROR(IF(INDIRECT(ADDRESS($Z426,COLUMN(),4,1,"Monitoraggio"))="","",INDIRECT(ADDRESS($Z426,COLUMN(),4,1,"Monitoraggio"))),"")</f>
        <v/>
      </c>
      <c r="AD426" s="48" t="str" cm="1">
        <f t="array" aca="1" ref="AD426" ca="1">IFERROR(IF(INDIRECT(ADDRESS($Z426,COLUMN(),4,1,"Monitoraggio"))="","",INDIRECT(ADDRESS($Z426,COLUMN(),4,1,"Monitoraggio"))),"")</f>
        <v/>
      </c>
      <c r="AE426" s="61" t="str" cm="1">
        <f t="array" aca="1" ref="AE426" ca="1">IFERROR(IF(INDIRECT(ADDRESS($Z426,COLUMN(),4,1,"Monitoraggio"))="","",INDIRECT(ADDRESS($Z426,COLUMN(),4,1,"Monitoraggio"))),"")</f>
        <v/>
      </c>
      <c r="AF426" s="116" t="str" cm="1">
        <f t="array" aca="1" ref="AF426" ca="1">IFERROR(IF(INDIRECT(ADDRESS($Z426,COLUMN(),4,1,"Monitoraggio"))="","",INDIRECT(ADDRESS($Z426,COLUMN(),4,1,"Monitoraggio"))),"")</f>
        <v/>
      </c>
      <c r="AG426" s="61" t="str" cm="1">
        <f t="array" aca="1" ref="AG426" ca="1">IFERROR(IF(INDIRECT(ADDRESS($Z426,COLUMN(),4,1,"Monitoraggio"))="","",INDIRECT(ADDRESS($Z426,COLUMN(),4,1,"Monitoraggio"))),"")</f>
        <v/>
      </c>
      <c r="AH426" s="116" t="str" cm="1">
        <f t="array" aca="1" ref="AH426" ca="1">IFERROR(IF(INDIRECT(ADDRESS($Z426,COLUMN(),4,1,"Monitoraggio"))="","",INDIRECT(ADDRESS($Z426,COLUMN(),4,1,"Monitoraggio"))),"")</f>
        <v/>
      </c>
      <c r="AI426" s="114" t="str" cm="1">
        <f t="array" aca="1" ref="AI426" ca="1">IFERROR(IF(INDIRECT(ADDRESS($Z426,COLUMN(),4,1,"Monitoraggio"))="","",INDIRECT(ADDRESS($Z426,COLUMN(),4,1,"Monitoraggio"))),"")</f>
        <v/>
      </c>
      <c r="AJ426" s="118" t="str" cm="1">
        <f t="array" aca="1" ref="AJ426" ca="1">IFERROR(IF(INDIRECT(ADDRESS($Z426,COLUMN(),4,1,"Monitoraggio"))="","",INDIRECT(ADDRESS($Z426,COLUMN(),4,1,"Monitoraggio"))),"")</f>
        <v/>
      </c>
      <c r="AK426" s="119" t="str" cm="1">
        <f t="array" aca="1" ref="AK426" ca="1">IFERROR(IF(INDIRECT(ADDRESS($Z426,COLUMN(),4,1,"Monitoraggio"))="","",INDIRECT(ADDRESS($Z426,COLUMN(),4,1,"Monitoraggio"))),"")</f>
        <v/>
      </c>
      <c r="AL426" s="79" t="str" cm="1">
        <f t="array" aca="1" ref="AL426" ca="1">IFERROR(IF(INDIRECT(ADDRESS($Z426,COLUMN(),4,1,"Monitoraggio"))="","",INDIRECT(ADDRESS($Z426,COLUMN(),4,1,"Monitoraggio"))),"")</f>
        <v/>
      </c>
      <c r="AM426" s="77" t="str" cm="1">
        <f t="array" aca="1" ref="AM426" ca="1">IFERROR(IF(INDIRECT(ADDRESS($Z426,COLUMN(),4,1,"Monitoraggio"))="","",INDIRECT(ADDRESS($Z426,COLUMN(),4,1,"Monitoraggio"))),"")</f>
        <v/>
      </c>
      <c r="AN426" s="79" t="str" cm="1">
        <f t="array" aca="1" ref="AN426" ca="1">IFERROR(IF(INDIRECT(ADDRESS($Z426,COLUMN(),4,1,"Monitoraggio"))="","",INDIRECT(ADDRESS($Z426,COLUMN(),4,1,"Monitoraggio"))),"")</f>
        <v/>
      </c>
      <c r="AO426" s="79" t="str" cm="1">
        <f t="array" aca="1" ref="AO426" ca="1">IFERROR(IF(INDIRECT(ADDRESS($Z426,COLUMN(),4,1,"Monitoraggio"))="","",INDIRECT(ADDRESS($Z426,COLUMN(),4,1,"Monitoraggio"))),"")</f>
        <v/>
      </c>
      <c r="AP426" s="79" t="str" cm="1">
        <f t="array" aca="1" ref="AP426" ca="1">IFERROR(IF(INDIRECT(ADDRESS($Z426,COLUMN(),4,1,"Monitoraggio"))="","",INDIRECT(ADDRESS($Z426,COLUMN(),4,1,"Monitoraggio"))),"")</f>
        <v/>
      </c>
      <c r="AQ426" s="81" t="str" cm="1">
        <f t="array" aca="1" ref="AQ426" ca="1">IFERROR(IF(INDIRECT(ADDRESS($Z426,COLUMN(),4,1,"Monitoraggio"))="","",INDIRECT(ADDRESS($Z426,COLUMN(),4,1,"Monitoraggio"))),"")</f>
        <v/>
      </c>
      <c r="AR426" s="122" t="str" cm="1">
        <f t="array" aca="1" ref="AR426" ca="1">IFERROR(IF(INDIRECT(ADDRESS($Z426,COLUMN(),4,1,"Monitoraggio"))="","",INDIRECT(ADDRESS($Z426,COLUMN(),4,1,"Monitoraggio"))),"")</f>
        <v/>
      </c>
      <c r="AS426" s="118" t="str" cm="1">
        <f t="array" aca="1" ref="AS426" ca="1">IFERROR(IF(INDIRECT(ADDRESS($Z426,COLUMN(),4,1,"Monitoraggio"))="","",INDIRECT(ADDRESS($Z426,COLUMN(),4,1,"Monitoraggio"))),"")</f>
        <v/>
      </c>
      <c r="AT426" s="119" t="str" cm="1">
        <f t="array" aca="1" ref="AT426" ca="1">IFERROR(IF(INDIRECT(ADDRESS($Z426,COLUMN(),4,1,"Monitoraggio"))="","",INDIRECT(ADDRESS($Z426,COLUMN(),4,1,"Monitoraggio"))),"")</f>
        <v/>
      </c>
      <c r="AU426" s="79" t="str" cm="1">
        <f t="array" aca="1" ref="AU426" ca="1">IFERROR(IF(INDIRECT(ADDRESS($Z426,COLUMN(),4,1,"Monitoraggio"))="","",INDIRECT(ADDRESS($Z426,COLUMN(),4,1,"Monitoraggio"))),"")</f>
        <v/>
      </c>
      <c r="AV426" s="119" t="str" cm="1">
        <f t="array" aca="1" ref="AV426" ca="1">IFERROR(IF(INDIRECT(ADDRESS($Z426,COLUMN(),4,1,"Monitoraggio"))="","",INDIRECT(ADDRESS($Z426,COLUMN(),4,1,"Monitoraggio"))),"")</f>
        <v/>
      </c>
      <c r="AW426" s="124" t="str" cm="1">
        <f t="array" aca="1" ref="AW426" ca="1">IFERROR(IF(INDIRECT(ADDRESS($Z426,COLUMN(),4,1,"Monitoraggio"))="","",INDIRECT(ADDRESS($Z426,COLUMN(),4,1,"Monitoraggio"))),"")</f>
        <v/>
      </c>
      <c r="AX426" s="62" t="str" cm="1">
        <f t="array" aca="1" ref="AX426" ca="1">IFERROR(IF(INDIRECT(ADDRESS($Z426,COLUMN(),4,1,"Monitoraggio"))="","",INDIRECT(ADDRESS($Z426,COLUMN(),4,1,"Monitoraggio"))),"")</f>
        <v/>
      </c>
      <c r="AY426" s="79" t="str" cm="1">
        <f t="array" aca="1" ref="AY426" ca="1">IFERROR(IF(INDIRECT(ADDRESS($Z426,COLUMN(),4,1,"Monitoraggio"))="","",INDIRECT(ADDRESS($Z426,COLUMN(),4,1,"Monitoraggio"))),"")</f>
        <v/>
      </c>
      <c r="AZ426" s="84" t="str" cm="1">
        <f t="array" aca="1" ref="AZ426" ca="1">IFERROR(IF(INDIRECT(ADDRESS($Z426,COLUMN(),4,1,"Monitoraggio"))="","",INDIRECT(ADDRESS($Z426,COLUMN(),4,1,"Monitoraggio"))),"")</f>
        <v/>
      </c>
      <c r="BA426" s="81" t="str" cm="1">
        <f t="array" aca="1" ref="BA426" ca="1">IFERROR(IF(INDIRECT(ADDRESS($Z426,COLUMN(),4,1,"Monitoraggio"))="","",INDIRECT(ADDRESS($Z426,COLUMN(),4,1,"Monitoraggio"))),"")</f>
        <v/>
      </c>
      <c r="BB426" s="86" t="str" cm="1">
        <f t="array" aca="1" ref="BB426" ca="1">IFERROR(IF(INDIRECT(ADDRESS($Z426,COLUMN(),4,1,"Monitoraggio"))="","",INDIRECT(ADDRESS($Z426,COLUMN(),4,1,"Monitoraggio"))),"")</f>
        <v/>
      </c>
      <c r="BC426" s="79" t="str" cm="1">
        <f t="array" aca="1" ref="BC426" ca="1">IFERROR(IF(INDIRECT(ADDRESS($Z426,COLUMN(),4,1,"Monitoraggio"))="","",INDIRECT(ADDRESS($Z426,COLUMN(),4,1,"Monitoraggio"))),"")</f>
        <v/>
      </c>
      <c r="BD426" s="79" t="str" cm="1">
        <f t="array" aca="1" ref="BD426" ca="1">IFERROR(IF(INDIRECT(ADDRESS($Z426,COLUMN(),4,1,"Monitoraggio"))="","",INDIRECT(ADDRESS($Z426,COLUMN(),4,1,"Monitoraggio"))),"")</f>
        <v/>
      </c>
      <c r="BE426" s="79" t="str" cm="1">
        <f t="array" aca="1" ref="BE426" ca="1">IFERROR(IF(INDIRECT(ADDRESS($Z426,COLUMN(),4,1,"Monitoraggio"))="","",INDIRECT(ADDRESS($Z426,COLUMN(),4,1,"Monitoraggio"))),"")</f>
        <v/>
      </c>
      <c r="BF426" s="79" t="str" cm="1">
        <f t="array" aca="1" ref="BF426" ca="1">IFERROR(IF(INDIRECT(ADDRESS($Z426,COLUMN(),4,1,"Monitoraggio"))="","",INDIRECT(ADDRESS($Z426,COLUMN(),4,1,"Monitoraggio"))),"")</f>
        <v/>
      </c>
      <c r="BG426" s="114" t="str" cm="1">
        <f t="array" aca="1" ref="BG426" ca="1">IFERROR(IF(INDIRECT(ADDRESS($Z426,COLUMN(),4,1,"Monitoraggio"))="","",INDIRECT(ADDRESS($Z426,COLUMN(),4,1,"Monitoraggio"))),"")</f>
        <v/>
      </c>
      <c r="BH426" s="48" t="str" cm="1">
        <f t="array" aca="1" ref="BH426" ca="1">IFERROR(IF(INDIRECT(ADDRESS($Z426,COLUMN(),4,1,"Monitoraggio"))="","",INDIRECT(ADDRESS($Z426,COLUMN(),4,1,"Monitoraggio"))),"")</f>
        <v/>
      </c>
      <c r="BI426" s="84" t="str" cm="1">
        <f t="array" aca="1" ref="BI426" ca="1">IFERROR(IF(INDIRECT(ADDRESS($Z426,COLUMN(),4,1,"Monitoraggio"))="","",INDIRECT(ADDRESS($Z426,COLUMN(),4,1,"Monitoraggio"))),"")</f>
        <v/>
      </c>
      <c r="BJ426" s="81" t="str" cm="1">
        <f t="array" aca="1" ref="BJ426" ca="1">IFERROR(IF(INDIRECT(ADDRESS($Z426,COLUMN(),4,1,"Monitoraggio"))="","",INDIRECT(ADDRESS($Z426,COLUMN(),4,1,"Monitoraggio"))),"")</f>
        <v/>
      </c>
    </row>
    <row r="427" spans="26:62" x14ac:dyDescent="0.2">
      <c r="Z427" s="132" t="str">
        <f>IFERROR(MATCH(ROW()-9,Monitoraggio!Z$1:Z$1000,0),"")</f>
        <v/>
      </c>
      <c r="AA427" s="60" t="str" cm="1">
        <f t="array" aca="1" ref="AA427" ca="1">IFERROR(IF(INDIRECT(ADDRESS($Z427,COLUMN(),4,1,"Monitoraggio"))="","",INDIRECT(ADDRESS($Z427,COLUMN(),4,1,"Monitoraggio"))),"")</f>
        <v/>
      </c>
      <c r="AB427" s="114" t="str" cm="1">
        <f t="array" aca="1" ref="AB427" ca="1">IFERROR(IF(INDIRECT(ADDRESS($Z427,COLUMN(),4,1,"Monitoraggio"))="","",INDIRECT(ADDRESS($Z427,COLUMN(),4,1,"Monitoraggio"))),"")</f>
        <v/>
      </c>
      <c r="AC427" s="114" t="str" cm="1">
        <f t="array" aca="1" ref="AC427" ca="1">IFERROR(IF(INDIRECT(ADDRESS($Z427,COLUMN(),4,1,"Monitoraggio"))="","",INDIRECT(ADDRESS($Z427,COLUMN(),4,1,"Monitoraggio"))),"")</f>
        <v/>
      </c>
      <c r="AD427" s="48" t="str" cm="1">
        <f t="array" aca="1" ref="AD427" ca="1">IFERROR(IF(INDIRECT(ADDRESS($Z427,COLUMN(),4,1,"Monitoraggio"))="","",INDIRECT(ADDRESS($Z427,COLUMN(),4,1,"Monitoraggio"))),"")</f>
        <v/>
      </c>
      <c r="AE427" s="61" t="str" cm="1">
        <f t="array" aca="1" ref="AE427" ca="1">IFERROR(IF(INDIRECT(ADDRESS($Z427,COLUMN(),4,1,"Monitoraggio"))="","",INDIRECT(ADDRESS($Z427,COLUMN(),4,1,"Monitoraggio"))),"")</f>
        <v/>
      </c>
      <c r="AF427" s="116" t="str" cm="1">
        <f t="array" aca="1" ref="AF427" ca="1">IFERROR(IF(INDIRECT(ADDRESS($Z427,COLUMN(),4,1,"Monitoraggio"))="","",INDIRECT(ADDRESS($Z427,COLUMN(),4,1,"Monitoraggio"))),"")</f>
        <v/>
      </c>
      <c r="AG427" s="61" t="str" cm="1">
        <f t="array" aca="1" ref="AG427" ca="1">IFERROR(IF(INDIRECT(ADDRESS($Z427,COLUMN(),4,1,"Monitoraggio"))="","",INDIRECT(ADDRESS($Z427,COLUMN(),4,1,"Monitoraggio"))),"")</f>
        <v/>
      </c>
      <c r="AH427" s="116" t="str" cm="1">
        <f t="array" aca="1" ref="AH427" ca="1">IFERROR(IF(INDIRECT(ADDRESS($Z427,COLUMN(),4,1,"Monitoraggio"))="","",INDIRECT(ADDRESS($Z427,COLUMN(),4,1,"Monitoraggio"))),"")</f>
        <v/>
      </c>
      <c r="AI427" s="114" t="str" cm="1">
        <f t="array" aca="1" ref="AI427" ca="1">IFERROR(IF(INDIRECT(ADDRESS($Z427,COLUMN(),4,1,"Monitoraggio"))="","",INDIRECT(ADDRESS($Z427,COLUMN(),4,1,"Monitoraggio"))),"")</f>
        <v/>
      </c>
      <c r="AJ427" s="118" t="str" cm="1">
        <f t="array" aca="1" ref="AJ427" ca="1">IFERROR(IF(INDIRECT(ADDRESS($Z427,COLUMN(),4,1,"Monitoraggio"))="","",INDIRECT(ADDRESS($Z427,COLUMN(),4,1,"Monitoraggio"))),"")</f>
        <v/>
      </c>
      <c r="AK427" s="119" t="str" cm="1">
        <f t="array" aca="1" ref="AK427" ca="1">IFERROR(IF(INDIRECT(ADDRESS($Z427,COLUMN(),4,1,"Monitoraggio"))="","",INDIRECT(ADDRESS($Z427,COLUMN(),4,1,"Monitoraggio"))),"")</f>
        <v/>
      </c>
      <c r="AL427" s="79" t="str" cm="1">
        <f t="array" aca="1" ref="AL427" ca="1">IFERROR(IF(INDIRECT(ADDRESS($Z427,COLUMN(),4,1,"Monitoraggio"))="","",INDIRECT(ADDRESS($Z427,COLUMN(),4,1,"Monitoraggio"))),"")</f>
        <v/>
      </c>
      <c r="AM427" s="77" t="str" cm="1">
        <f t="array" aca="1" ref="AM427" ca="1">IFERROR(IF(INDIRECT(ADDRESS($Z427,COLUMN(),4,1,"Monitoraggio"))="","",INDIRECT(ADDRESS($Z427,COLUMN(),4,1,"Monitoraggio"))),"")</f>
        <v/>
      </c>
      <c r="AN427" s="79" t="str" cm="1">
        <f t="array" aca="1" ref="AN427" ca="1">IFERROR(IF(INDIRECT(ADDRESS($Z427,COLUMN(),4,1,"Monitoraggio"))="","",INDIRECT(ADDRESS($Z427,COLUMN(),4,1,"Monitoraggio"))),"")</f>
        <v/>
      </c>
      <c r="AO427" s="79" t="str" cm="1">
        <f t="array" aca="1" ref="AO427" ca="1">IFERROR(IF(INDIRECT(ADDRESS($Z427,COLUMN(),4,1,"Monitoraggio"))="","",INDIRECT(ADDRESS($Z427,COLUMN(),4,1,"Monitoraggio"))),"")</f>
        <v/>
      </c>
      <c r="AP427" s="79" t="str" cm="1">
        <f t="array" aca="1" ref="AP427" ca="1">IFERROR(IF(INDIRECT(ADDRESS($Z427,COLUMN(),4,1,"Monitoraggio"))="","",INDIRECT(ADDRESS($Z427,COLUMN(),4,1,"Monitoraggio"))),"")</f>
        <v/>
      </c>
      <c r="AQ427" s="81" t="str" cm="1">
        <f t="array" aca="1" ref="AQ427" ca="1">IFERROR(IF(INDIRECT(ADDRESS($Z427,COLUMN(),4,1,"Monitoraggio"))="","",INDIRECT(ADDRESS($Z427,COLUMN(),4,1,"Monitoraggio"))),"")</f>
        <v/>
      </c>
      <c r="AR427" s="122" t="str" cm="1">
        <f t="array" aca="1" ref="AR427" ca="1">IFERROR(IF(INDIRECT(ADDRESS($Z427,COLUMN(),4,1,"Monitoraggio"))="","",INDIRECT(ADDRESS($Z427,COLUMN(),4,1,"Monitoraggio"))),"")</f>
        <v/>
      </c>
      <c r="AS427" s="118" t="str" cm="1">
        <f t="array" aca="1" ref="AS427" ca="1">IFERROR(IF(INDIRECT(ADDRESS($Z427,COLUMN(),4,1,"Monitoraggio"))="","",INDIRECT(ADDRESS($Z427,COLUMN(),4,1,"Monitoraggio"))),"")</f>
        <v/>
      </c>
      <c r="AT427" s="119" t="str" cm="1">
        <f t="array" aca="1" ref="AT427" ca="1">IFERROR(IF(INDIRECT(ADDRESS($Z427,COLUMN(),4,1,"Monitoraggio"))="","",INDIRECT(ADDRESS($Z427,COLUMN(),4,1,"Monitoraggio"))),"")</f>
        <v/>
      </c>
      <c r="AU427" s="79" t="str" cm="1">
        <f t="array" aca="1" ref="AU427" ca="1">IFERROR(IF(INDIRECT(ADDRESS($Z427,COLUMN(),4,1,"Monitoraggio"))="","",INDIRECT(ADDRESS($Z427,COLUMN(),4,1,"Monitoraggio"))),"")</f>
        <v/>
      </c>
      <c r="AV427" s="119" t="str" cm="1">
        <f t="array" aca="1" ref="AV427" ca="1">IFERROR(IF(INDIRECT(ADDRESS($Z427,COLUMN(),4,1,"Monitoraggio"))="","",INDIRECT(ADDRESS($Z427,COLUMN(),4,1,"Monitoraggio"))),"")</f>
        <v/>
      </c>
      <c r="AW427" s="124" t="str" cm="1">
        <f t="array" aca="1" ref="AW427" ca="1">IFERROR(IF(INDIRECT(ADDRESS($Z427,COLUMN(),4,1,"Monitoraggio"))="","",INDIRECT(ADDRESS($Z427,COLUMN(),4,1,"Monitoraggio"))),"")</f>
        <v/>
      </c>
      <c r="AX427" s="62" t="str" cm="1">
        <f t="array" aca="1" ref="AX427" ca="1">IFERROR(IF(INDIRECT(ADDRESS($Z427,COLUMN(),4,1,"Monitoraggio"))="","",INDIRECT(ADDRESS($Z427,COLUMN(),4,1,"Monitoraggio"))),"")</f>
        <v/>
      </c>
      <c r="AY427" s="79" t="str" cm="1">
        <f t="array" aca="1" ref="AY427" ca="1">IFERROR(IF(INDIRECT(ADDRESS($Z427,COLUMN(),4,1,"Monitoraggio"))="","",INDIRECT(ADDRESS($Z427,COLUMN(),4,1,"Monitoraggio"))),"")</f>
        <v/>
      </c>
      <c r="AZ427" s="84" t="str" cm="1">
        <f t="array" aca="1" ref="AZ427" ca="1">IFERROR(IF(INDIRECT(ADDRESS($Z427,COLUMN(),4,1,"Monitoraggio"))="","",INDIRECT(ADDRESS($Z427,COLUMN(),4,1,"Monitoraggio"))),"")</f>
        <v/>
      </c>
      <c r="BA427" s="81" t="str" cm="1">
        <f t="array" aca="1" ref="BA427" ca="1">IFERROR(IF(INDIRECT(ADDRESS($Z427,COLUMN(),4,1,"Monitoraggio"))="","",INDIRECT(ADDRESS($Z427,COLUMN(),4,1,"Monitoraggio"))),"")</f>
        <v/>
      </c>
      <c r="BB427" s="86" t="str" cm="1">
        <f t="array" aca="1" ref="BB427" ca="1">IFERROR(IF(INDIRECT(ADDRESS($Z427,COLUMN(),4,1,"Monitoraggio"))="","",INDIRECT(ADDRESS($Z427,COLUMN(),4,1,"Monitoraggio"))),"")</f>
        <v/>
      </c>
      <c r="BC427" s="79" t="str" cm="1">
        <f t="array" aca="1" ref="BC427" ca="1">IFERROR(IF(INDIRECT(ADDRESS($Z427,COLUMN(),4,1,"Monitoraggio"))="","",INDIRECT(ADDRESS($Z427,COLUMN(),4,1,"Monitoraggio"))),"")</f>
        <v/>
      </c>
      <c r="BD427" s="79" t="str" cm="1">
        <f t="array" aca="1" ref="BD427" ca="1">IFERROR(IF(INDIRECT(ADDRESS($Z427,COLUMN(),4,1,"Monitoraggio"))="","",INDIRECT(ADDRESS($Z427,COLUMN(),4,1,"Monitoraggio"))),"")</f>
        <v/>
      </c>
      <c r="BE427" s="79" t="str" cm="1">
        <f t="array" aca="1" ref="BE427" ca="1">IFERROR(IF(INDIRECT(ADDRESS($Z427,COLUMN(),4,1,"Monitoraggio"))="","",INDIRECT(ADDRESS($Z427,COLUMN(),4,1,"Monitoraggio"))),"")</f>
        <v/>
      </c>
      <c r="BF427" s="79" t="str" cm="1">
        <f t="array" aca="1" ref="BF427" ca="1">IFERROR(IF(INDIRECT(ADDRESS($Z427,COLUMN(),4,1,"Monitoraggio"))="","",INDIRECT(ADDRESS($Z427,COLUMN(),4,1,"Monitoraggio"))),"")</f>
        <v/>
      </c>
      <c r="BG427" s="114" t="str" cm="1">
        <f t="array" aca="1" ref="BG427" ca="1">IFERROR(IF(INDIRECT(ADDRESS($Z427,COLUMN(),4,1,"Monitoraggio"))="","",INDIRECT(ADDRESS($Z427,COLUMN(),4,1,"Monitoraggio"))),"")</f>
        <v/>
      </c>
      <c r="BH427" s="48" t="str" cm="1">
        <f t="array" aca="1" ref="BH427" ca="1">IFERROR(IF(INDIRECT(ADDRESS($Z427,COLUMN(),4,1,"Monitoraggio"))="","",INDIRECT(ADDRESS($Z427,COLUMN(),4,1,"Monitoraggio"))),"")</f>
        <v/>
      </c>
      <c r="BI427" s="84" t="str" cm="1">
        <f t="array" aca="1" ref="BI427" ca="1">IFERROR(IF(INDIRECT(ADDRESS($Z427,COLUMN(),4,1,"Monitoraggio"))="","",INDIRECT(ADDRESS($Z427,COLUMN(),4,1,"Monitoraggio"))),"")</f>
        <v/>
      </c>
      <c r="BJ427" s="81" t="str" cm="1">
        <f t="array" aca="1" ref="BJ427" ca="1">IFERROR(IF(INDIRECT(ADDRESS($Z427,COLUMN(),4,1,"Monitoraggio"))="","",INDIRECT(ADDRESS($Z427,COLUMN(),4,1,"Monitoraggio"))),"")</f>
        <v/>
      </c>
    </row>
    <row r="428" spans="26:62" x14ac:dyDescent="0.2">
      <c r="Z428" s="132" t="str">
        <f>IFERROR(MATCH(ROW()-9,Monitoraggio!Z$1:Z$1000,0),"")</f>
        <v/>
      </c>
      <c r="AA428" s="60" t="str" cm="1">
        <f t="array" aca="1" ref="AA428" ca="1">IFERROR(IF(INDIRECT(ADDRESS($Z428,COLUMN(),4,1,"Monitoraggio"))="","",INDIRECT(ADDRESS($Z428,COLUMN(),4,1,"Monitoraggio"))),"")</f>
        <v/>
      </c>
      <c r="AB428" s="114" t="str" cm="1">
        <f t="array" aca="1" ref="AB428" ca="1">IFERROR(IF(INDIRECT(ADDRESS($Z428,COLUMN(),4,1,"Monitoraggio"))="","",INDIRECT(ADDRESS($Z428,COLUMN(),4,1,"Monitoraggio"))),"")</f>
        <v/>
      </c>
      <c r="AC428" s="114" t="str" cm="1">
        <f t="array" aca="1" ref="AC428" ca="1">IFERROR(IF(INDIRECT(ADDRESS($Z428,COLUMN(),4,1,"Monitoraggio"))="","",INDIRECT(ADDRESS($Z428,COLUMN(),4,1,"Monitoraggio"))),"")</f>
        <v/>
      </c>
      <c r="AD428" s="48" t="str" cm="1">
        <f t="array" aca="1" ref="AD428" ca="1">IFERROR(IF(INDIRECT(ADDRESS($Z428,COLUMN(),4,1,"Monitoraggio"))="","",INDIRECT(ADDRESS($Z428,COLUMN(),4,1,"Monitoraggio"))),"")</f>
        <v/>
      </c>
      <c r="AE428" s="61" t="str" cm="1">
        <f t="array" aca="1" ref="AE428" ca="1">IFERROR(IF(INDIRECT(ADDRESS($Z428,COLUMN(),4,1,"Monitoraggio"))="","",INDIRECT(ADDRESS($Z428,COLUMN(),4,1,"Monitoraggio"))),"")</f>
        <v/>
      </c>
      <c r="AF428" s="116" t="str" cm="1">
        <f t="array" aca="1" ref="AF428" ca="1">IFERROR(IF(INDIRECT(ADDRESS($Z428,COLUMN(),4,1,"Monitoraggio"))="","",INDIRECT(ADDRESS($Z428,COLUMN(),4,1,"Monitoraggio"))),"")</f>
        <v/>
      </c>
      <c r="AG428" s="61" t="str" cm="1">
        <f t="array" aca="1" ref="AG428" ca="1">IFERROR(IF(INDIRECT(ADDRESS($Z428,COLUMN(),4,1,"Monitoraggio"))="","",INDIRECT(ADDRESS($Z428,COLUMN(),4,1,"Monitoraggio"))),"")</f>
        <v/>
      </c>
      <c r="AH428" s="116" t="str" cm="1">
        <f t="array" aca="1" ref="AH428" ca="1">IFERROR(IF(INDIRECT(ADDRESS($Z428,COLUMN(),4,1,"Monitoraggio"))="","",INDIRECT(ADDRESS($Z428,COLUMN(),4,1,"Monitoraggio"))),"")</f>
        <v/>
      </c>
      <c r="AI428" s="114" t="str" cm="1">
        <f t="array" aca="1" ref="AI428" ca="1">IFERROR(IF(INDIRECT(ADDRESS($Z428,COLUMN(),4,1,"Monitoraggio"))="","",INDIRECT(ADDRESS($Z428,COLUMN(),4,1,"Monitoraggio"))),"")</f>
        <v/>
      </c>
      <c r="AJ428" s="118" t="str" cm="1">
        <f t="array" aca="1" ref="AJ428" ca="1">IFERROR(IF(INDIRECT(ADDRESS($Z428,COLUMN(),4,1,"Monitoraggio"))="","",INDIRECT(ADDRESS($Z428,COLUMN(),4,1,"Monitoraggio"))),"")</f>
        <v/>
      </c>
      <c r="AK428" s="119" t="str" cm="1">
        <f t="array" aca="1" ref="AK428" ca="1">IFERROR(IF(INDIRECT(ADDRESS($Z428,COLUMN(),4,1,"Monitoraggio"))="","",INDIRECT(ADDRESS($Z428,COLUMN(),4,1,"Monitoraggio"))),"")</f>
        <v/>
      </c>
      <c r="AL428" s="79" t="str" cm="1">
        <f t="array" aca="1" ref="AL428" ca="1">IFERROR(IF(INDIRECT(ADDRESS($Z428,COLUMN(),4,1,"Monitoraggio"))="","",INDIRECT(ADDRESS($Z428,COLUMN(),4,1,"Monitoraggio"))),"")</f>
        <v/>
      </c>
      <c r="AM428" s="77" t="str" cm="1">
        <f t="array" aca="1" ref="AM428" ca="1">IFERROR(IF(INDIRECT(ADDRESS($Z428,COLUMN(),4,1,"Monitoraggio"))="","",INDIRECT(ADDRESS($Z428,COLUMN(),4,1,"Monitoraggio"))),"")</f>
        <v/>
      </c>
      <c r="AN428" s="79" t="str" cm="1">
        <f t="array" aca="1" ref="AN428" ca="1">IFERROR(IF(INDIRECT(ADDRESS($Z428,COLUMN(),4,1,"Monitoraggio"))="","",INDIRECT(ADDRESS($Z428,COLUMN(),4,1,"Monitoraggio"))),"")</f>
        <v/>
      </c>
      <c r="AO428" s="79" t="str" cm="1">
        <f t="array" aca="1" ref="AO428" ca="1">IFERROR(IF(INDIRECT(ADDRESS($Z428,COLUMN(),4,1,"Monitoraggio"))="","",INDIRECT(ADDRESS($Z428,COLUMN(),4,1,"Monitoraggio"))),"")</f>
        <v/>
      </c>
      <c r="AP428" s="79" t="str" cm="1">
        <f t="array" aca="1" ref="AP428" ca="1">IFERROR(IF(INDIRECT(ADDRESS($Z428,COLUMN(),4,1,"Monitoraggio"))="","",INDIRECT(ADDRESS($Z428,COLUMN(),4,1,"Monitoraggio"))),"")</f>
        <v/>
      </c>
      <c r="AQ428" s="81" t="str" cm="1">
        <f t="array" aca="1" ref="AQ428" ca="1">IFERROR(IF(INDIRECT(ADDRESS($Z428,COLUMN(),4,1,"Monitoraggio"))="","",INDIRECT(ADDRESS($Z428,COLUMN(),4,1,"Monitoraggio"))),"")</f>
        <v/>
      </c>
      <c r="AR428" s="122" t="str" cm="1">
        <f t="array" aca="1" ref="AR428" ca="1">IFERROR(IF(INDIRECT(ADDRESS($Z428,COLUMN(),4,1,"Monitoraggio"))="","",INDIRECT(ADDRESS($Z428,COLUMN(),4,1,"Monitoraggio"))),"")</f>
        <v/>
      </c>
      <c r="AS428" s="118" t="str" cm="1">
        <f t="array" aca="1" ref="AS428" ca="1">IFERROR(IF(INDIRECT(ADDRESS($Z428,COLUMN(),4,1,"Monitoraggio"))="","",INDIRECT(ADDRESS($Z428,COLUMN(),4,1,"Monitoraggio"))),"")</f>
        <v/>
      </c>
      <c r="AT428" s="119" t="str" cm="1">
        <f t="array" aca="1" ref="AT428" ca="1">IFERROR(IF(INDIRECT(ADDRESS($Z428,COLUMN(),4,1,"Monitoraggio"))="","",INDIRECT(ADDRESS($Z428,COLUMN(),4,1,"Monitoraggio"))),"")</f>
        <v/>
      </c>
      <c r="AU428" s="79" t="str" cm="1">
        <f t="array" aca="1" ref="AU428" ca="1">IFERROR(IF(INDIRECT(ADDRESS($Z428,COLUMN(),4,1,"Monitoraggio"))="","",INDIRECT(ADDRESS($Z428,COLUMN(),4,1,"Monitoraggio"))),"")</f>
        <v/>
      </c>
      <c r="AV428" s="119" t="str" cm="1">
        <f t="array" aca="1" ref="AV428" ca="1">IFERROR(IF(INDIRECT(ADDRESS($Z428,COLUMN(),4,1,"Monitoraggio"))="","",INDIRECT(ADDRESS($Z428,COLUMN(),4,1,"Monitoraggio"))),"")</f>
        <v/>
      </c>
      <c r="AW428" s="124" t="str" cm="1">
        <f t="array" aca="1" ref="AW428" ca="1">IFERROR(IF(INDIRECT(ADDRESS($Z428,COLUMN(),4,1,"Monitoraggio"))="","",INDIRECT(ADDRESS($Z428,COLUMN(),4,1,"Monitoraggio"))),"")</f>
        <v/>
      </c>
      <c r="AX428" s="62" t="str" cm="1">
        <f t="array" aca="1" ref="AX428" ca="1">IFERROR(IF(INDIRECT(ADDRESS($Z428,COLUMN(),4,1,"Monitoraggio"))="","",INDIRECT(ADDRESS($Z428,COLUMN(),4,1,"Monitoraggio"))),"")</f>
        <v/>
      </c>
      <c r="AY428" s="79" t="str" cm="1">
        <f t="array" aca="1" ref="AY428" ca="1">IFERROR(IF(INDIRECT(ADDRESS($Z428,COLUMN(),4,1,"Monitoraggio"))="","",INDIRECT(ADDRESS($Z428,COLUMN(),4,1,"Monitoraggio"))),"")</f>
        <v/>
      </c>
      <c r="AZ428" s="84" t="str" cm="1">
        <f t="array" aca="1" ref="AZ428" ca="1">IFERROR(IF(INDIRECT(ADDRESS($Z428,COLUMN(),4,1,"Monitoraggio"))="","",INDIRECT(ADDRESS($Z428,COLUMN(),4,1,"Monitoraggio"))),"")</f>
        <v/>
      </c>
      <c r="BA428" s="81" t="str" cm="1">
        <f t="array" aca="1" ref="BA428" ca="1">IFERROR(IF(INDIRECT(ADDRESS($Z428,COLUMN(),4,1,"Monitoraggio"))="","",INDIRECT(ADDRESS($Z428,COLUMN(),4,1,"Monitoraggio"))),"")</f>
        <v/>
      </c>
      <c r="BB428" s="86" t="str" cm="1">
        <f t="array" aca="1" ref="BB428" ca="1">IFERROR(IF(INDIRECT(ADDRESS($Z428,COLUMN(),4,1,"Monitoraggio"))="","",INDIRECT(ADDRESS($Z428,COLUMN(),4,1,"Monitoraggio"))),"")</f>
        <v/>
      </c>
      <c r="BC428" s="79" t="str" cm="1">
        <f t="array" aca="1" ref="BC428" ca="1">IFERROR(IF(INDIRECT(ADDRESS($Z428,COLUMN(),4,1,"Monitoraggio"))="","",INDIRECT(ADDRESS($Z428,COLUMN(),4,1,"Monitoraggio"))),"")</f>
        <v/>
      </c>
      <c r="BD428" s="79" t="str" cm="1">
        <f t="array" aca="1" ref="BD428" ca="1">IFERROR(IF(INDIRECT(ADDRESS($Z428,COLUMN(),4,1,"Monitoraggio"))="","",INDIRECT(ADDRESS($Z428,COLUMN(),4,1,"Monitoraggio"))),"")</f>
        <v/>
      </c>
      <c r="BE428" s="79" t="str" cm="1">
        <f t="array" aca="1" ref="BE428" ca="1">IFERROR(IF(INDIRECT(ADDRESS($Z428,COLUMN(),4,1,"Monitoraggio"))="","",INDIRECT(ADDRESS($Z428,COLUMN(),4,1,"Monitoraggio"))),"")</f>
        <v/>
      </c>
      <c r="BF428" s="79" t="str" cm="1">
        <f t="array" aca="1" ref="BF428" ca="1">IFERROR(IF(INDIRECT(ADDRESS($Z428,COLUMN(),4,1,"Monitoraggio"))="","",INDIRECT(ADDRESS($Z428,COLUMN(),4,1,"Monitoraggio"))),"")</f>
        <v/>
      </c>
      <c r="BG428" s="114" t="str" cm="1">
        <f t="array" aca="1" ref="BG428" ca="1">IFERROR(IF(INDIRECT(ADDRESS($Z428,COLUMN(),4,1,"Monitoraggio"))="","",INDIRECT(ADDRESS($Z428,COLUMN(),4,1,"Monitoraggio"))),"")</f>
        <v/>
      </c>
      <c r="BH428" s="48" t="str" cm="1">
        <f t="array" aca="1" ref="BH428" ca="1">IFERROR(IF(INDIRECT(ADDRESS($Z428,COLUMN(),4,1,"Monitoraggio"))="","",INDIRECT(ADDRESS($Z428,COLUMN(),4,1,"Monitoraggio"))),"")</f>
        <v/>
      </c>
      <c r="BI428" s="84" t="str" cm="1">
        <f t="array" aca="1" ref="BI428" ca="1">IFERROR(IF(INDIRECT(ADDRESS($Z428,COLUMN(),4,1,"Monitoraggio"))="","",INDIRECT(ADDRESS($Z428,COLUMN(),4,1,"Monitoraggio"))),"")</f>
        <v/>
      </c>
      <c r="BJ428" s="81" t="str" cm="1">
        <f t="array" aca="1" ref="BJ428" ca="1">IFERROR(IF(INDIRECT(ADDRESS($Z428,COLUMN(),4,1,"Monitoraggio"))="","",INDIRECT(ADDRESS($Z428,COLUMN(),4,1,"Monitoraggio"))),"")</f>
        <v/>
      </c>
    </row>
    <row r="429" spans="26:62" x14ac:dyDescent="0.2">
      <c r="Z429" s="132" t="str">
        <f>IFERROR(MATCH(ROW()-9,Monitoraggio!Z$1:Z$1000,0),"")</f>
        <v/>
      </c>
      <c r="AA429" s="60" t="str" cm="1">
        <f t="array" aca="1" ref="AA429" ca="1">IFERROR(IF(INDIRECT(ADDRESS($Z429,COLUMN(),4,1,"Monitoraggio"))="","",INDIRECT(ADDRESS($Z429,COLUMN(),4,1,"Monitoraggio"))),"")</f>
        <v/>
      </c>
      <c r="AB429" s="114" t="str" cm="1">
        <f t="array" aca="1" ref="AB429" ca="1">IFERROR(IF(INDIRECT(ADDRESS($Z429,COLUMN(),4,1,"Monitoraggio"))="","",INDIRECT(ADDRESS($Z429,COLUMN(),4,1,"Monitoraggio"))),"")</f>
        <v/>
      </c>
      <c r="AC429" s="114" t="str" cm="1">
        <f t="array" aca="1" ref="AC429" ca="1">IFERROR(IF(INDIRECT(ADDRESS($Z429,COLUMN(),4,1,"Monitoraggio"))="","",INDIRECT(ADDRESS($Z429,COLUMN(),4,1,"Monitoraggio"))),"")</f>
        <v/>
      </c>
      <c r="AD429" s="48" t="str" cm="1">
        <f t="array" aca="1" ref="AD429" ca="1">IFERROR(IF(INDIRECT(ADDRESS($Z429,COLUMN(),4,1,"Monitoraggio"))="","",INDIRECT(ADDRESS($Z429,COLUMN(),4,1,"Monitoraggio"))),"")</f>
        <v/>
      </c>
      <c r="AE429" s="61" t="str" cm="1">
        <f t="array" aca="1" ref="AE429" ca="1">IFERROR(IF(INDIRECT(ADDRESS($Z429,COLUMN(),4,1,"Monitoraggio"))="","",INDIRECT(ADDRESS($Z429,COLUMN(),4,1,"Monitoraggio"))),"")</f>
        <v/>
      </c>
      <c r="AF429" s="116" t="str" cm="1">
        <f t="array" aca="1" ref="AF429" ca="1">IFERROR(IF(INDIRECT(ADDRESS($Z429,COLUMN(),4,1,"Monitoraggio"))="","",INDIRECT(ADDRESS($Z429,COLUMN(),4,1,"Monitoraggio"))),"")</f>
        <v/>
      </c>
      <c r="AG429" s="61" t="str" cm="1">
        <f t="array" aca="1" ref="AG429" ca="1">IFERROR(IF(INDIRECT(ADDRESS($Z429,COLUMN(),4,1,"Monitoraggio"))="","",INDIRECT(ADDRESS($Z429,COLUMN(),4,1,"Monitoraggio"))),"")</f>
        <v/>
      </c>
      <c r="AH429" s="116" t="str" cm="1">
        <f t="array" aca="1" ref="AH429" ca="1">IFERROR(IF(INDIRECT(ADDRESS($Z429,COLUMN(),4,1,"Monitoraggio"))="","",INDIRECT(ADDRESS($Z429,COLUMN(),4,1,"Monitoraggio"))),"")</f>
        <v/>
      </c>
      <c r="AI429" s="114" t="str" cm="1">
        <f t="array" aca="1" ref="AI429" ca="1">IFERROR(IF(INDIRECT(ADDRESS($Z429,COLUMN(),4,1,"Monitoraggio"))="","",INDIRECT(ADDRESS($Z429,COLUMN(),4,1,"Monitoraggio"))),"")</f>
        <v/>
      </c>
      <c r="AJ429" s="118" t="str" cm="1">
        <f t="array" aca="1" ref="AJ429" ca="1">IFERROR(IF(INDIRECT(ADDRESS($Z429,COLUMN(),4,1,"Monitoraggio"))="","",INDIRECT(ADDRESS($Z429,COLUMN(),4,1,"Monitoraggio"))),"")</f>
        <v/>
      </c>
      <c r="AK429" s="119" t="str" cm="1">
        <f t="array" aca="1" ref="AK429" ca="1">IFERROR(IF(INDIRECT(ADDRESS($Z429,COLUMN(),4,1,"Monitoraggio"))="","",INDIRECT(ADDRESS($Z429,COLUMN(),4,1,"Monitoraggio"))),"")</f>
        <v/>
      </c>
      <c r="AL429" s="79" t="str" cm="1">
        <f t="array" aca="1" ref="AL429" ca="1">IFERROR(IF(INDIRECT(ADDRESS($Z429,COLUMN(),4,1,"Monitoraggio"))="","",INDIRECT(ADDRESS($Z429,COLUMN(),4,1,"Monitoraggio"))),"")</f>
        <v/>
      </c>
      <c r="AM429" s="77" t="str" cm="1">
        <f t="array" aca="1" ref="AM429" ca="1">IFERROR(IF(INDIRECT(ADDRESS($Z429,COLUMN(),4,1,"Monitoraggio"))="","",INDIRECT(ADDRESS($Z429,COLUMN(),4,1,"Monitoraggio"))),"")</f>
        <v/>
      </c>
      <c r="AN429" s="79" t="str" cm="1">
        <f t="array" aca="1" ref="AN429" ca="1">IFERROR(IF(INDIRECT(ADDRESS($Z429,COLUMN(),4,1,"Monitoraggio"))="","",INDIRECT(ADDRESS($Z429,COLUMN(),4,1,"Monitoraggio"))),"")</f>
        <v/>
      </c>
      <c r="AO429" s="79" t="str" cm="1">
        <f t="array" aca="1" ref="AO429" ca="1">IFERROR(IF(INDIRECT(ADDRESS($Z429,COLUMN(),4,1,"Monitoraggio"))="","",INDIRECT(ADDRESS($Z429,COLUMN(),4,1,"Monitoraggio"))),"")</f>
        <v/>
      </c>
      <c r="AP429" s="79" t="str" cm="1">
        <f t="array" aca="1" ref="AP429" ca="1">IFERROR(IF(INDIRECT(ADDRESS($Z429,COLUMN(),4,1,"Monitoraggio"))="","",INDIRECT(ADDRESS($Z429,COLUMN(),4,1,"Monitoraggio"))),"")</f>
        <v/>
      </c>
      <c r="AQ429" s="81" t="str" cm="1">
        <f t="array" aca="1" ref="AQ429" ca="1">IFERROR(IF(INDIRECT(ADDRESS($Z429,COLUMN(),4,1,"Monitoraggio"))="","",INDIRECT(ADDRESS($Z429,COLUMN(),4,1,"Monitoraggio"))),"")</f>
        <v/>
      </c>
      <c r="AR429" s="122" t="str" cm="1">
        <f t="array" aca="1" ref="AR429" ca="1">IFERROR(IF(INDIRECT(ADDRESS($Z429,COLUMN(),4,1,"Monitoraggio"))="","",INDIRECT(ADDRESS($Z429,COLUMN(),4,1,"Monitoraggio"))),"")</f>
        <v/>
      </c>
      <c r="AS429" s="118" t="str" cm="1">
        <f t="array" aca="1" ref="AS429" ca="1">IFERROR(IF(INDIRECT(ADDRESS($Z429,COLUMN(),4,1,"Monitoraggio"))="","",INDIRECT(ADDRESS($Z429,COLUMN(),4,1,"Monitoraggio"))),"")</f>
        <v/>
      </c>
      <c r="AT429" s="119" t="str" cm="1">
        <f t="array" aca="1" ref="AT429" ca="1">IFERROR(IF(INDIRECT(ADDRESS($Z429,COLUMN(),4,1,"Monitoraggio"))="","",INDIRECT(ADDRESS($Z429,COLUMN(),4,1,"Monitoraggio"))),"")</f>
        <v/>
      </c>
      <c r="AU429" s="79" t="str" cm="1">
        <f t="array" aca="1" ref="AU429" ca="1">IFERROR(IF(INDIRECT(ADDRESS($Z429,COLUMN(),4,1,"Monitoraggio"))="","",INDIRECT(ADDRESS($Z429,COLUMN(),4,1,"Monitoraggio"))),"")</f>
        <v/>
      </c>
      <c r="AV429" s="119" t="str" cm="1">
        <f t="array" aca="1" ref="AV429" ca="1">IFERROR(IF(INDIRECT(ADDRESS($Z429,COLUMN(),4,1,"Monitoraggio"))="","",INDIRECT(ADDRESS($Z429,COLUMN(),4,1,"Monitoraggio"))),"")</f>
        <v/>
      </c>
      <c r="AW429" s="124" t="str" cm="1">
        <f t="array" aca="1" ref="AW429" ca="1">IFERROR(IF(INDIRECT(ADDRESS($Z429,COLUMN(),4,1,"Monitoraggio"))="","",INDIRECT(ADDRESS($Z429,COLUMN(),4,1,"Monitoraggio"))),"")</f>
        <v/>
      </c>
      <c r="AX429" s="62" t="str" cm="1">
        <f t="array" aca="1" ref="AX429" ca="1">IFERROR(IF(INDIRECT(ADDRESS($Z429,COLUMN(),4,1,"Monitoraggio"))="","",INDIRECT(ADDRESS($Z429,COLUMN(),4,1,"Monitoraggio"))),"")</f>
        <v/>
      </c>
      <c r="AY429" s="79" t="str" cm="1">
        <f t="array" aca="1" ref="AY429" ca="1">IFERROR(IF(INDIRECT(ADDRESS($Z429,COLUMN(),4,1,"Monitoraggio"))="","",INDIRECT(ADDRESS($Z429,COLUMN(),4,1,"Monitoraggio"))),"")</f>
        <v/>
      </c>
      <c r="AZ429" s="84" t="str" cm="1">
        <f t="array" aca="1" ref="AZ429" ca="1">IFERROR(IF(INDIRECT(ADDRESS($Z429,COLUMN(),4,1,"Monitoraggio"))="","",INDIRECT(ADDRESS($Z429,COLUMN(),4,1,"Monitoraggio"))),"")</f>
        <v/>
      </c>
      <c r="BA429" s="81" t="str" cm="1">
        <f t="array" aca="1" ref="BA429" ca="1">IFERROR(IF(INDIRECT(ADDRESS($Z429,COLUMN(),4,1,"Monitoraggio"))="","",INDIRECT(ADDRESS($Z429,COLUMN(),4,1,"Monitoraggio"))),"")</f>
        <v/>
      </c>
      <c r="BB429" s="86" t="str" cm="1">
        <f t="array" aca="1" ref="BB429" ca="1">IFERROR(IF(INDIRECT(ADDRESS($Z429,COLUMN(),4,1,"Monitoraggio"))="","",INDIRECT(ADDRESS($Z429,COLUMN(),4,1,"Monitoraggio"))),"")</f>
        <v/>
      </c>
      <c r="BC429" s="79" t="str" cm="1">
        <f t="array" aca="1" ref="BC429" ca="1">IFERROR(IF(INDIRECT(ADDRESS($Z429,COLUMN(),4,1,"Monitoraggio"))="","",INDIRECT(ADDRESS($Z429,COLUMN(),4,1,"Monitoraggio"))),"")</f>
        <v/>
      </c>
      <c r="BD429" s="79" t="str" cm="1">
        <f t="array" aca="1" ref="BD429" ca="1">IFERROR(IF(INDIRECT(ADDRESS($Z429,COLUMN(),4,1,"Monitoraggio"))="","",INDIRECT(ADDRESS($Z429,COLUMN(),4,1,"Monitoraggio"))),"")</f>
        <v/>
      </c>
      <c r="BE429" s="79" t="str" cm="1">
        <f t="array" aca="1" ref="BE429" ca="1">IFERROR(IF(INDIRECT(ADDRESS($Z429,COLUMN(),4,1,"Monitoraggio"))="","",INDIRECT(ADDRESS($Z429,COLUMN(),4,1,"Monitoraggio"))),"")</f>
        <v/>
      </c>
      <c r="BF429" s="79" t="str" cm="1">
        <f t="array" aca="1" ref="BF429" ca="1">IFERROR(IF(INDIRECT(ADDRESS($Z429,COLUMN(),4,1,"Monitoraggio"))="","",INDIRECT(ADDRESS($Z429,COLUMN(),4,1,"Monitoraggio"))),"")</f>
        <v/>
      </c>
      <c r="BG429" s="114" t="str" cm="1">
        <f t="array" aca="1" ref="BG429" ca="1">IFERROR(IF(INDIRECT(ADDRESS($Z429,COLUMN(),4,1,"Monitoraggio"))="","",INDIRECT(ADDRESS($Z429,COLUMN(),4,1,"Monitoraggio"))),"")</f>
        <v/>
      </c>
      <c r="BH429" s="48" t="str" cm="1">
        <f t="array" aca="1" ref="BH429" ca="1">IFERROR(IF(INDIRECT(ADDRESS($Z429,COLUMN(),4,1,"Monitoraggio"))="","",INDIRECT(ADDRESS($Z429,COLUMN(),4,1,"Monitoraggio"))),"")</f>
        <v/>
      </c>
      <c r="BI429" s="84" t="str" cm="1">
        <f t="array" aca="1" ref="BI429" ca="1">IFERROR(IF(INDIRECT(ADDRESS($Z429,COLUMN(),4,1,"Monitoraggio"))="","",INDIRECT(ADDRESS($Z429,COLUMN(),4,1,"Monitoraggio"))),"")</f>
        <v/>
      </c>
      <c r="BJ429" s="81" t="str" cm="1">
        <f t="array" aca="1" ref="BJ429" ca="1">IFERROR(IF(INDIRECT(ADDRESS($Z429,COLUMN(),4,1,"Monitoraggio"))="","",INDIRECT(ADDRESS($Z429,COLUMN(),4,1,"Monitoraggio"))),"")</f>
        <v/>
      </c>
    </row>
    <row r="430" spans="26:62" x14ac:dyDescent="0.2">
      <c r="Z430" s="132" t="str">
        <f>IFERROR(MATCH(ROW()-9,Monitoraggio!Z$1:Z$1000,0),"")</f>
        <v/>
      </c>
      <c r="AA430" s="60" t="str" cm="1">
        <f t="array" aca="1" ref="AA430" ca="1">IFERROR(IF(INDIRECT(ADDRESS($Z430,COLUMN(),4,1,"Monitoraggio"))="","",INDIRECT(ADDRESS($Z430,COLUMN(),4,1,"Monitoraggio"))),"")</f>
        <v/>
      </c>
      <c r="AB430" s="114" t="str" cm="1">
        <f t="array" aca="1" ref="AB430" ca="1">IFERROR(IF(INDIRECT(ADDRESS($Z430,COLUMN(),4,1,"Monitoraggio"))="","",INDIRECT(ADDRESS($Z430,COLUMN(),4,1,"Monitoraggio"))),"")</f>
        <v/>
      </c>
      <c r="AC430" s="114" t="str" cm="1">
        <f t="array" aca="1" ref="AC430" ca="1">IFERROR(IF(INDIRECT(ADDRESS($Z430,COLUMN(),4,1,"Monitoraggio"))="","",INDIRECT(ADDRESS($Z430,COLUMN(),4,1,"Monitoraggio"))),"")</f>
        <v/>
      </c>
      <c r="AD430" s="48" t="str" cm="1">
        <f t="array" aca="1" ref="AD430" ca="1">IFERROR(IF(INDIRECT(ADDRESS($Z430,COLUMN(),4,1,"Monitoraggio"))="","",INDIRECT(ADDRESS($Z430,COLUMN(),4,1,"Monitoraggio"))),"")</f>
        <v/>
      </c>
      <c r="AE430" s="61" t="str" cm="1">
        <f t="array" aca="1" ref="AE430" ca="1">IFERROR(IF(INDIRECT(ADDRESS($Z430,COLUMN(),4,1,"Monitoraggio"))="","",INDIRECT(ADDRESS($Z430,COLUMN(),4,1,"Monitoraggio"))),"")</f>
        <v/>
      </c>
      <c r="AF430" s="116" t="str" cm="1">
        <f t="array" aca="1" ref="AF430" ca="1">IFERROR(IF(INDIRECT(ADDRESS($Z430,COLUMN(),4,1,"Monitoraggio"))="","",INDIRECT(ADDRESS($Z430,COLUMN(),4,1,"Monitoraggio"))),"")</f>
        <v/>
      </c>
      <c r="AG430" s="61" t="str" cm="1">
        <f t="array" aca="1" ref="AG430" ca="1">IFERROR(IF(INDIRECT(ADDRESS($Z430,COLUMN(),4,1,"Monitoraggio"))="","",INDIRECT(ADDRESS($Z430,COLUMN(),4,1,"Monitoraggio"))),"")</f>
        <v/>
      </c>
      <c r="AH430" s="116" t="str" cm="1">
        <f t="array" aca="1" ref="AH430" ca="1">IFERROR(IF(INDIRECT(ADDRESS($Z430,COLUMN(),4,1,"Monitoraggio"))="","",INDIRECT(ADDRESS($Z430,COLUMN(),4,1,"Monitoraggio"))),"")</f>
        <v/>
      </c>
      <c r="AI430" s="114" t="str" cm="1">
        <f t="array" aca="1" ref="AI430" ca="1">IFERROR(IF(INDIRECT(ADDRESS($Z430,COLUMN(),4,1,"Monitoraggio"))="","",INDIRECT(ADDRESS($Z430,COLUMN(),4,1,"Monitoraggio"))),"")</f>
        <v/>
      </c>
      <c r="AJ430" s="118" t="str" cm="1">
        <f t="array" aca="1" ref="AJ430" ca="1">IFERROR(IF(INDIRECT(ADDRESS($Z430,COLUMN(),4,1,"Monitoraggio"))="","",INDIRECT(ADDRESS($Z430,COLUMN(),4,1,"Monitoraggio"))),"")</f>
        <v/>
      </c>
      <c r="AK430" s="119" t="str" cm="1">
        <f t="array" aca="1" ref="AK430" ca="1">IFERROR(IF(INDIRECT(ADDRESS($Z430,COLUMN(),4,1,"Monitoraggio"))="","",INDIRECT(ADDRESS($Z430,COLUMN(),4,1,"Monitoraggio"))),"")</f>
        <v/>
      </c>
      <c r="AL430" s="79" t="str" cm="1">
        <f t="array" aca="1" ref="AL430" ca="1">IFERROR(IF(INDIRECT(ADDRESS($Z430,COLUMN(),4,1,"Monitoraggio"))="","",INDIRECT(ADDRESS($Z430,COLUMN(),4,1,"Monitoraggio"))),"")</f>
        <v/>
      </c>
      <c r="AM430" s="77" t="str" cm="1">
        <f t="array" aca="1" ref="AM430" ca="1">IFERROR(IF(INDIRECT(ADDRESS($Z430,COLUMN(),4,1,"Monitoraggio"))="","",INDIRECT(ADDRESS($Z430,COLUMN(),4,1,"Monitoraggio"))),"")</f>
        <v/>
      </c>
      <c r="AN430" s="79" t="str" cm="1">
        <f t="array" aca="1" ref="AN430" ca="1">IFERROR(IF(INDIRECT(ADDRESS($Z430,COLUMN(),4,1,"Monitoraggio"))="","",INDIRECT(ADDRESS($Z430,COLUMN(),4,1,"Monitoraggio"))),"")</f>
        <v/>
      </c>
      <c r="AO430" s="79" t="str" cm="1">
        <f t="array" aca="1" ref="AO430" ca="1">IFERROR(IF(INDIRECT(ADDRESS($Z430,COLUMN(),4,1,"Monitoraggio"))="","",INDIRECT(ADDRESS($Z430,COLUMN(),4,1,"Monitoraggio"))),"")</f>
        <v/>
      </c>
      <c r="AP430" s="79" t="str" cm="1">
        <f t="array" aca="1" ref="AP430" ca="1">IFERROR(IF(INDIRECT(ADDRESS($Z430,COLUMN(),4,1,"Monitoraggio"))="","",INDIRECT(ADDRESS($Z430,COLUMN(),4,1,"Monitoraggio"))),"")</f>
        <v/>
      </c>
      <c r="AQ430" s="81" t="str" cm="1">
        <f t="array" aca="1" ref="AQ430" ca="1">IFERROR(IF(INDIRECT(ADDRESS($Z430,COLUMN(),4,1,"Monitoraggio"))="","",INDIRECT(ADDRESS($Z430,COLUMN(),4,1,"Monitoraggio"))),"")</f>
        <v/>
      </c>
      <c r="AR430" s="122" t="str" cm="1">
        <f t="array" aca="1" ref="AR430" ca="1">IFERROR(IF(INDIRECT(ADDRESS($Z430,COLUMN(),4,1,"Monitoraggio"))="","",INDIRECT(ADDRESS($Z430,COLUMN(),4,1,"Monitoraggio"))),"")</f>
        <v/>
      </c>
      <c r="AS430" s="118" t="str" cm="1">
        <f t="array" aca="1" ref="AS430" ca="1">IFERROR(IF(INDIRECT(ADDRESS($Z430,COLUMN(),4,1,"Monitoraggio"))="","",INDIRECT(ADDRESS($Z430,COLUMN(),4,1,"Monitoraggio"))),"")</f>
        <v/>
      </c>
      <c r="AT430" s="119" t="str" cm="1">
        <f t="array" aca="1" ref="AT430" ca="1">IFERROR(IF(INDIRECT(ADDRESS($Z430,COLUMN(),4,1,"Monitoraggio"))="","",INDIRECT(ADDRESS($Z430,COLUMN(),4,1,"Monitoraggio"))),"")</f>
        <v/>
      </c>
      <c r="AU430" s="79" t="str" cm="1">
        <f t="array" aca="1" ref="AU430" ca="1">IFERROR(IF(INDIRECT(ADDRESS($Z430,COLUMN(),4,1,"Monitoraggio"))="","",INDIRECT(ADDRESS($Z430,COLUMN(),4,1,"Monitoraggio"))),"")</f>
        <v/>
      </c>
      <c r="AV430" s="119" t="str" cm="1">
        <f t="array" aca="1" ref="AV430" ca="1">IFERROR(IF(INDIRECT(ADDRESS($Z430,COLUMN(),4,1,"Monitoraggio"))="","",INDIRECT(ADDRESS($Z430,COLUMN(),4,1,"Monitoraggio"))),"")</f>
        <v/>
      </c>
      <c r="AW430" s="124" t="str" cm="1">
        <f t="array" aca="1" ref="AW430" ca="1">IFERROR(IF(INDIRECT(ADDRESS($Z430,COLUMN(),4,1,"Monitoraggio"))="","",INDIRECT(ADDRESS($Z430,COLUMN(),4,1,"Monitoraggio"))),"")</f>
        <v/>
      </c>
      <c r="AX430" s="62" t="str" cm="1">
        <f t="array" aca="1" ref="AX430" ca="1">IFERROR(IF(INDIRECT(ADDRESS($Z430,COLUMN(),4,1,"Monitoraggio"))="","",INDIRECT(ADDRESS($Z430,COLUMN(),4,1,"Monitoraggio"))),"")</f>
        <v/>
      </c>
      <c r="AY430" s="79" t="str" cm="1">
        <f t="array" aca="1" ref="AY430" ca="1">IFERROR(IF(INDIRECT(ADDRESS($Z430,COLUMN(),4,1,"Monitoraggio"))="","",INDIRECT(ADDRESS($Z430,COLUMN(),4,1,"Monitoraggio"))),"")</f>
        <v/>
      </c>
      <c r="AZ430" s="84" t="str" cm="1">
        <f t="array" aca="1" ref="AZ430" ca="1">IFERROR(IF(INDIRECT(ADDRESS($Z430,COLUMN(),4,1,"Monitoraggio"))="","",INDIRECT(ADDRESS($Z430,COLUMN(),4,1,"Monitoraggio"))),"")</f>
        <v/>
      </c>
      <c r="BA430" s="81" t="str" cm="1">
        <f t="array" aca="1" ref="BA430" ca="1">IFERROR(IF(INDIRECT(ADDRESS($Z430,COLUMN(),4,1,"Monitoraggio"))="","",INDIRECT(ADDRESS($Z430,COLUMN(),4,1,"Monitoraggio"))),"")</f>
        <v/>
      </c>
      <c r="BB430" s="86" t="str" cm="1">
        <f t="array" aca="1" ref="BB430" ca="1">IFERROR(IF(INDIRECT(ADDRESS($Z430,COLUMN(),4,1,"Monitoraggio"))="","",INDIRECT(ADDRESS($Z430,COLUMN(),4,1,"Monitoraggio"))),"")</f>
        <v/>
      </c>
      <c r="BC430" s="79" t="str" cm="1">
        <f t="array" aca="1" ref="BC430" ca="1">IFERROR(IF(INDIRECT(ADDRESS($Z430,COLUMN(),4,1,"Monitoraggio"))="","",INDIRECT(ADDRESS($Z430,COLUMN(),4,1,"Monitoraggio"))),"")</f>
        <v/>
      </c>
      <c r="BD430" s="79" t="str" cm="1">
        <f t="array" aca="1" ref="BD430" ca="1">IFERROR(IF(INDIRECT(ADDRESS($Z430,COLUMN(),4,1,"Monitoraggio"))="","",INDIRECT(ADDRESS($Z430,COLUMN(),4,1,"Monitoraggio"))),"")</f>
        <v/>
      </c>
      <c r="BE430" s="79" t="str" cm="1">
        <f t="array" aca="1" ref="BE430" ca="1">IFERROR(IF(INDIRECT(ADDRESS($Z430,COLUMN(),4,1,"Monitoraggio"))="","",INDIRECT(ADDRESS($Z430,COLUMN(),4,1,"Monitoraggio"))),"")</f>
        <v/>
      </c>
      <c r="BF430" s="79" t="str" cm="1">
        <f t="array" aca="1" ref="BF430" ca="1">IFERROR(IF(INDIRECT(ADDRESS($Z430,COLUMN(),4,1,"Monitoraggio"))="","",INDIRECT(ADDRESS($Z430,COLUMN(),4,1,"Monitoraggio"))),"")</f>
        <v/>
      </c>
      <c r="BG430" s="114" t="str" cm="1">
        <f t="array" aca="1" ref="BG430" ca="1">IFERROR(IF(INDIRECT(ADDRESS($Z430,COLUMN(),4,1,"Monitoraggio"))="","",INDIRECT(ADDRESS($Z430,COLUMN(),4,1,"Monitoraggio"))),"")</f>
        <v/>
      </c>
      <c r="BH430" s="48" t="str" cm="1">
        <f t="array" aca="1" ref="BH430" ca="1">IFERROR(IF(INDIRECT(ADDRESS($Z430,COLUMN(),4,1,"Monitoraggio"))="","",INDIRECT(ADDRESS($Z430,COLUMN(),4,1,"Monitoraggio"))),"")</f>
        <v/>
      </c>
      <c r="BI430" s="84" t="str" cm="1">
        <f t="array" aca="1" ref="BI430" ca="1">IFERROR(IF(INDIRECT(ADDRESS($Z430,COLUMN(),4,1,"Monitoraggio"))="","",INDIRECT(ADDRESS($Z430,COLUMN(),4,1,"Monitoraggio"))),"")</f>
        <v/>
      </c>
      <c r="BJ430" s="81" t="str" cm="1">
        <f t="array" aca="1" ref="BJ430" ca="1">IFERROR(IF(INDIRECT(ADDRESS($Z430,COLUMN(),4,1,"Monitoraggio"))="","",INDIRECT(ADDRESS($Z430,COLUMN(),4,1,"Monitoraggio"))),"")</f>
        <v/>
      </c>
    </row>
    <row r="431" spans="26:62" x14ac:dyDescent="0.2">
      <c r="Z431" s="132" t="str">
        <f>IFERROR(MATCH(ROW()-9,Monitoraggio!Z$1:Z$1000,0),"")</f>
        <v/>
      </c>
      <c r="AA431" s="60" t="str" cm="1">
        <f t="array" aca="1" ref="AA431" ca="1">IFERROR(IF(INDIRECT(ADDRESS($Z431,COLUMN(),4,1,"Monitoraggio"))="","",INDIRECT(ADDRESS($Z431,COLUMN(),4,1,"Monitoraggio"))),"")</f>
        <v/>
      </c>
      <c r="AB431" s="114" t="str" cm="1">
        <f t="array" aca="1" ref="AB431" ca="1">IFERROR(IF(INDIRECT(ADDRESS($Z431,COLUMN(),4,1,"Monitoraggio"))="","",INDIRECT(ADDRESS($Z431,COLUMN(),4,1,"Monitoraggio"))),"")</f>
        <v/>
      </c>
      <c r="AC431" s="114" t="str" cm="1">
        <f t="array" aca="1" ref="AC431" ca="1">IFERROR(IF(INDIRECT(ADDRESS($Z431,COLUMN(),4,1,"Monitoraggio"))="","",INDIRECT(ADDRESS($Z431,COLUMN(),4,1,"Monitoraggio"))),"")</f>
        <v/>
      </c>
      <c r="AD431" s="48" t="str" cm="1">
        <f t="array" aca="1" ref="AD431" ca="1">IFERROR(IF(INDIRECT(ADDRESS($Z431,COLUMN(),4,1,"Monitoraggio"))="","",INDIRECT(ADDRESS($Z431,COLUMN(),4,1,"Monitoraggio"))),"")</f>
        <v/>
      </c>
      <c r="AE431" s="61" t="str" cm="1">
        <f t="array" aca="1" ref="AE431" ca="1">IFERROR(IF(INDIRECT(ADDRESS($Z431,COLUMN(),4,1,"Monitoraggio"))="","",INDIRECT(ADDRESS($Z431,COLUMN(),4,1,"Monitoraggio"))),"")</f>
        <v/>
      </c>
      <c r="AF431" s="116" t="str" cm="1">
        <f t="array" aca="1" ref="AF431" ca="1">IFERROR(IF(INDIRECT(ADDRESS($Z431,COLUMN(),4,1,"Monitoraggio"))="","",INDIRECT(ADDRESS($Z431,COLUMN(),4,1,"Monitoraggio"))),"")</f>
        <v/>
      </c>
      <c r="AG431" s="61" t="str" cm="1">
        <f t="array" aca="1" ref="AG431" ca="1">IFERROR(IF(INDIRECT(ADDRESS($Z431,COLUMN(),4,1,"Monitoraggio"))="","",INDIRECT(ADDRESS($Z431,COLUMN(),4,1,"Monitoraggio"))),"")</f>
        <v/>
      </c>
      <c r="AH431" s="116" t="str" cm="1">
        <f t="array" aca="1" ref="AH431" ca="1">IFERROR(IF(INDIRECT(ADDRESS($Z431,COLUMN(),4,1,"Monitoraggio"))="","",INDIRECT(ADDRESS($Z431,COLUMN(),4,1,"Monitoraggio"))),"")</f>
        <v/>
      </c>
      <c r="AI431" s="114" t="str" cm="1">
        <f t="array" aca="1" ref="AI431" ca="1">IFERROR(IF(INDIRECT(ADDRESS($Z431,COLUMN(),4,1,"Monitoraggio"))="","",INDIRECT(ADDRESS($Z431,COLUMN(),4,1,"Monitoraggio"))),"")</f>
        <v/>
      </c>
      <c r="AJ431" s="118" t="str" cm="1">
        <f t="array" aca="1" ref="AJ431" ca="1">IFERROR(IF(INDIRECT(ADDRESS($Z431,COLUMN(),4,1,"Monitoraggio"))="","",INDIRECT(ADDRESS($Z431,COLUMN(),4,1,"Monitoraggio"))),"")</f>
        <v/>
      </c>
      <c r="AK431" s="119" t="str" cm="1">
        <f t="array" aca="1" ref="AK431" ca="1">IFERROR(IF(INDIRECT(ADDRESS($Z431,COLUMN(),4,1,"Monitoraggio"))="","",INDIRECT(ADDRESS($Z431,COLUMN(),4,1,"Monitoraggio"))),"")</f>
        <v/>
      </c>
      <c r="AL431" s="79" t="str" cm="1">
        <f t="array" aca="1" ref="AL431" ca="1">IFERROR(IF(INDIRECT(ADDRESS($Z431,COLUMN(),4,1,"Monitoraggio"))="","",INDIRECT(ADDRESS($Z431,COLUMN(),4,1,"Monitoraggio"))),"")</f>
        <v/>
      </c>
      <c r="AM431" s="77" t="str" cm="1">
        <f t="array" aca="1" ref="AM431" ca="1">IFERROR(IF(INDIRECT(ADDRESS($Z431,COLUMN(),4,1,"Monitoraggio"))="","",INDIRECT(ADDRESS($Z431,COLUMN(),4,1,"Monitoraggio"))),"")</f>
        <v/>
      </c>
      <c r="AN431" s="79" t="str" cm="1">
        <f t="array" aca="1" ref="AN431" ca="1">IFERROR(IF(INDIRECT(ADDRESS($Z431,COLUMN(),4,1,"Monitoraggio"))="","",INDIRECT(ADDRESS($Z431,COLUMN(),4,1,"Monitoraggio"))),"")</f>
        <v/>
      </c>
      <c r="AO431" s="79" t="str" cm="1">
        <f t="array" aca="1" ref="AO431" ca="1">IFERROR(IF(INDIRECT(ADDRESS($Z431,COLUMN(),4,1,"Monitoraggio"))="","",INDIRECT(ADDRESS($Z431,COLUMN(),4,1,"Monitoraggio"))),"")</f>
        <v/>
      </c>
      <c r="AP431" s="79" t="str" cm="1">
        <f t="array" aca="1" ref="AP431" ca="1">IFERROR(IF(INDIRECT(ADDRESS($Z431,COLUMN(),4,1,"Monitoraggio"))="","",INDIRECT(ADDRESS($Z431,COLUMN(),4,1,"Monitoraggio"))),"")</f>
        <v/>
      </c>
      <c r="AQ431" s="81" t="str" cm="1">
        <f t="array" aca="1" ref="AQ431" ca="1">IFERROR(IF(INDIRECT(ADDRESS($Z431,COLUMN(),4,1,"Monitoraggio"))="","",INDIRECT(ADDRESS($Z431,COLUMN(),4,1,"Monitoraggio"))),"")</f>
        <v/>
      </c>
      <c r="AR431" s="122" t="str" cm="1">
        <f t="array" aca="1" ref="AR431" ca="1">IFERROR(IF(INDIRECT(ADDRESS($Z431,COLUMN(),4,1,"Monitoraggio"))="","",INDIRECT(ADDRESS($Z431,COLUMN(),4,1,"Monitoraggio"))),"")</f>
        <v/>
      </c>
      <c r="AS431" s="118" t="str" cm="1">
        <f t="array" aca="1" ref="AS431" ca="1">IFERROR(IF(INDIRECT(ADDRESS($Z431,COLUMN(),4,1,"Monitoraggio"))="","",INDIRECT(ADDRESS($Z431,COLUMN(),4,1,"Monitoraggio"))),"")</f>
        <v/>
      </c>
      <c r="AT431" s="119" t="str" cm="1">
        <f t="array" aca="1" ref="AT431" ca="1">IFERROR(IF(INDIRECT(ADDRESS($Z431,COLUMN(),4,1,"Monitoraggio"))="","",INDIRECT(ADDRESS($Z431,COLUMN(),4,1,"Monitoraggio"))),"")</f>
        <v/>
      </c>
      <c r="AU431" s="79" t="str" cm="1">
        <f t="array" aca="1" ref="AU431" ca="1">IFERROR(IF(INDIRECT(ADDRESS($Z431,COLUMN(),4,1,"Monitoraggio"))="","",INDIRECT(ADDRESS($Z431,COLUMN(),4,1,"Monitoraggio"))),"")</f>
        <v/>
      </c>
      <c r="AV431" s="119" t="str" cm="1">
        <f t="array" aca="1" ref="AV431" ca="1">IFERROR(IF(INDIRECT(ADDRESS($Z431,COLUMN(),4,1,"Monitoraggio"))="","",INDIRECT(ADDRESS($Z431,COLUMN(),4,1,"Monitoraggio"))),"")</f>
        <v/>
      </c>
      <c r="AW431" s="124" t="str" cm="1">
        <f t="array" aca="1" ref="AW431" ca="1">IFERROR(IF(INDIRECT(ADDRESS($Z431,COLUMN(),4,1,"Monitoraggio"))="","",INDIRECT(ADDRESS($Z431,COLUMN(),4,1,"Monitoraggio"))),"")</f>
        <v/>
      </c>
      <c r="AX431" s="62" t="str" cm="1">
        <f t="array" aca="1" ref="AX431" ca="1">IFERROR(IF(INDIRECT(ADDRESS($Z431,COLUMN(),4,1,"Monitoraggio"))="","",INDIRECT(ADDRESS($Z431,COLUMN(),4,1,"Monitoraggio"))),"")</f>
        <v/>
      </c>
      <c r="AY431" s="79" t="str" cm="1">
        <f t="array" aca="1" ref="AY431" ca="1">IFERROR(IF(INDIRECT(ADDRESS($Z431,COLUMN(),4,1,"Monitoraggio"))="","",INDIRECT(ADDRESS($Z431,COLUMN(),4,1,"Monitoraggio"))),"")</f>
        <v/>
      </c>
      <c r="AZ431" s="84" t="str" cm="1">
        <f t="array" aca="1" ref="AZ431" ca="1">IFERROR(IF(INDIRECT(ADDRESS($Z431,COLUMN(),4,1,"Monitoraggio"))="","",INDIRECT(ADDRESS($Z431,COLUMN(),4,1,"Monitoraggio"))),"")</f>
        <v/>
      </c>
      <c r="BA431" s="81" t="str" cm="1">
        <f t="array" aca="1" ref="BA431" ca="1">IFERROR(IF(INDIRECT(ADDRESS($Z431,COLUMN(),4,1,"Monitoraggio"))="","",INDIRECT(ADDRESS($Z431,COLUMN(),4,1,"Monitoraggio"))),"")</f>
        <v/>
      </c>
      <c r="BB431" s="86" t="str" cm="1">
        <f t="array" aca="1" ref="BB431" ca="1">IFERROR(IF(INDIRECT(ADDRESS($Z431,COLUMN(),4,1,"Monitoraggio"))="","",INDIRECT(ADDRESS($Z431,COLUMN(),4,1,"Monitoraggio"))),"")</f>
        <v/>
      </c>
      <c r="BC431" s="79" t="str" cm="1">
        <f t="array" aca="1" ref="BC431" ca="1">IFERROR(IF(INDIRECT(ADDRESS($Z431,COLUMN(),4,1,"Monitoraggio"))="","",INDIRECT(ADDRESS($Z431,COLUMN(),4,1,"Monitoraggio"))),"")</f>
        <v/>
      </c>
      <c r="BD431" s="79" t="str" cm="1">
        <f t="array" aca="1" ref="BD431" ca="1">IFERROR(IF(INDIRECT(ADDRESS($Z431,COLUMN(),4,1,"Monitoraggio"))="","",INDIRECT(ADDRESS($Z431,COLUMN(),4,1,"Monitoraggio"))),"")</f>
        <v/>
      </c>
      <c r="BE431" s="79" t="str" cm="1">
        <f t="array" aca="1" ref="BE431" ca="1">IFERROR(IF(INDIRECT(ADDRESS($Z431,COLUMN(),4,1,"Monitoraggio"))="","",INDIRECT(ADDRESS($Z431,COLUMN(),4,1,"Monitoraggio"))),"")</f>
        <v/>
      </c>
      <c r="BF431" s="79" t="str" cm="1">
        <f t="array" aca="1" ref="BF431" ca="1">IFERROR(IF(INDIRECT(ADDRESS($Z431,COLUMN(),4,1,"Monitoraggio"))="","",INDIRECT(ADDRESS($Z431,COLUMN(),4,1,"Monitoraggio"))),"")</f>
        <v/>
      </c>
      <c r="BG431" s="114" t="str" cm="1">
        <f t="array" aca="1" ref="BG431" ca="1">IFERROR(IF(INDIRECT(ADDRESS($Z431,COLUMN(),4,1,"Monitoraggio"))="","",INDIRECT(ADDRESS($Z431,COLUMN(),4,1,"Monitoraggio"))),"")</f>
        <v/>
      </c>
      <c r="BH431" s="48" t="str" cm="1">
        <f t="array" aca="1" ref="BH431" ca="1">IFERROR(IF(INDIRECT(ADDRESS($Z431,COLUMN(),4,1,"Monitoraggio"))="","",INDIRECT(ADDRESS($Z431,COLUMN(),4,1,"Monitoraggio"))),"")</f>
        <v/>
      </c>
      <c r="BI431" s="84" t="str" cm="1">
        <f t="array" aca="1" ref="BI431" ca="1">IFERROR(IF(INDIRECT(ADDRESS($Z431,COLUMN(),4,1,"Monitoraggio"))="","",INDIRECT(ADDRESS($Z431,COLUMN(),4,1,"Monitoraggio"))),"")</f>
        <v/>
      </c>
      <c r="BJ431" s="81" t="str" cm="1">
        <f t="array" aca="1" ref="BJ431" ca="1">IFERROR(IF(INDIRECT(ADDRESS($Z431,COLUMN(),4,1,"Monitoraggio"))="","",INDIRECT(ADDRESS($Z431,COLUMN(),4,1,"Monitoraggio"))),"")</f>
        <v/>
      </c>
    </row>
    <row r="432" spans="26:62" x14ac:dyDescent="0.2">
      <c r="Z432" s="132" t="str">
        <f>IFERROR(MATCH(ROW()-9,Monitoraggio!Z$1:Z$1000,0),"")</f>
        <v/>
      </c>
      <c r="AA432" s="60" t="str" cm="1">
        <f t="array" aca="1" ref="AA432" ca="1">IFERROR(IF(INDIRECT(ADDRESS($Z432,COLUMN(),4,1,"Monitoraggio"))="","",INDIRECT(ADDRESS($Z432,COLUMN(),4,1,"Monitoraggio"))),"")</f>
        <v/>
      </c>
      <c r="AB432" s="114" t="str" cm="1">
        <f t="array" aca="1" ref="AB432" ca="1">IFERROR(IF(INDIRECT(ADDRESS($Z432,COLUMN(),4,1,"Monitoraggio"))="","",INDIRECT(ADDRESS($Z432,COLUMN(),4,1,"Monitoraggio"))),"")</f>
        <v/>
      </c>
      <c r="AC432" s="114" t="str" cm="1">
        <f t="array" aca="1" ref="AC432" ca="1">IFERROR(IF(INDIRECT(ADDRESS($Z432,COLUMN(),4,1,"Monitoraggio"))="","",INDIRECT(ADDRESS($Z432,COLUMN(),4,1,"Monitoraggio"))),"")</f>
        <v/>
      </c>
      <c r="AD432" s="48" t="str" cm="1">
        <f t="array" aca="1" ref="AD432" ca="1">IFERROR(IF(INDIRECT(ADDRESS($Z432,COLUMN(),4,1,"Monitoraggio"))="","",INDIRECT(ADDRESS($Z432,COLUMN(),4,1,"Monitoraggio"))),"")</f>
        <v/>
      </c>
      <c r="AE432" s="61" t="str" cm="1">
        <f t="array" aca="1" ref="AE432" ca="1">IFERROR(IF(INDIRECT(ADDRESS($Z432,COLUMN(),4,1,"Monitoraggio"))="","",INDIRECT(ADDRESS($Z432,COLUMN(),4,1,"Monitoraggio"))),"")</f>
        <v/>
      </c>
      <c r="AF432" s="116" t="str" cm="1">
        <f t="array" aca="1" ref="AF432" ca="1">IFERROR(IF(INDIRECT(ADDRESS($Z432,COLUMN(),4,1,"Monitoraggio"))="","",INDIRECT(ADDRESS($Z432,COLUMN(),4,1,"Monitoraggio"))),"")</f>
        <v/>
      </c>
      <c r="AG432" s="61" t="str" cm="1">
        <f t="array" aca="1" ref="AG432" ca="1">IFERROR(IF(INDIRECT(ADDRESS($Z432,COLUMN(),4,1,"Monitoraggio"))="","",INDIRECT(ADDRESS($Z432,COLUMN(),4,1,"Monitoraggio"))),"")</f>
        <v/>
      </c>
      <c r="AH432" s="116" t="str" cm="1">
        <f t="array" aca="1" ref="AH432" ca="1">IFERROR(IF(INDIRECT(ADDRESS($Z432,COLUMN(),4,1,"Monitoraggio"))="","",INDIRECT(ADDRESS($Z432,COLUMN(),4,1,"Monitoraggio"))),"")</f>
        <v/>
      </c>
      <c r="AI432" s="114" t="str" cm="1">
        <f t="array" aca="1" ref="AI432" ca="1">IFERROR(IF(INDIRECT(ADDRESS($Z432,COLUMN(),4,1,"Monitoraggio"))="","",INDIRECT(ADDRESS($Z432,COLUMN(),4,1,"Monitoraggio"))),"")</f>
        <v/>
      </c>
      <c r="AJ432" s="118" t="str" cm="1">
        <f t="array" aca="1" ref="AJ432" ca="1">IFERROR(IF(INDIRECT(ADDRESS($Z432,COLUMN(),4,1,"Monitoraggio"))="","",INDIRECT(ADDRESS($Z432,COLUMN(),4,1,"Monitoraggio"))),"")</f>
        <v/>
      </c>
      <c r="AK432" s="119" t="str" cm="1">
        <f t="array" aca="1" ref="AK432" ca="1">IFERROR(IF(INDIRECT(ADDRESS($Z432,COLUMN(),4,1,"Monitoraggio"))="","",INDIRECT(ADDRESS($Z432,COLUMN(),4,1,"Monitoraggio"))),"")</f>
        <v/>
      </c>
      <c r="AL432" s="79" t="str" cm="1">
        <f t="array" aca="1" ref="AL432" ca="1">IFERROR(IF(INDIRECT(ADDRESS($Z432,COLUMN(),4,1,"Monitoraggio"))="","",INDIRECT(ADDRESS($Z432,COLUMN(),4,1,"Monitoraggio"))),"")</f>
        <v/>
      </c>
      <c r="AM432" s="77" t="str" cm="1">
        <f t="array" aca="1" ref="AM432" ca="1">IFERROR(IF(INDIRECT(ADDRESS($Z432,COLUMN(),4,1,"Monitoraggio"))="","",INDIRECT(ADDRESS($Z432,COLUMN(),4,1,"Monitoraggio"))),"")</f>
        <v/>
      </c>
      <c r="AN432" s="79" t="str" cm="1">
        <f t="array" aca="1" ref="AN432" ca="1">IFERROR(IF(INDIRECT(ADDRESS($Z432,COLUMN(),4,1,"Monitoraggio"))="","",INDIRECT(ADDRESS($Z432,COLUMN(),4,1,"Monitoraggio"))),"")</f>
        <v/>
      </c>
      <c r="AO432" s="79" t="str" cm="1">
        <f t="array" aca="1" ref="AO432" ca="1">IFERROR(IF(INDIRECT(ADDRESS($Z432,COLUMN(),4,1,"Monitoraggio"))="","",INDIRECT(ADDRESS($Z432,COLUMN(),4,1,"Monitoraggio"))),"")</f>
        <v/>
      </c>
      <c r="AP432" s="79" t="str" cm="1">
        <f t="array" aca="1" ref="AP432" ca="1">IFERROR(IF(INDIRECT(ADDRESS($Z432,COLUMN(),4,1,"Monitoraggio"))="","",INDIRECT(ADDRESS($Z432,COLUMN(),4,1,"Monitoraggio"))),"")</f>
        <v/>
      </c>
      <c r="AQ432" s="81" t="str" cm="1">
        <f t="array" aca="1" ref="AQ432" ca="1">IFERROR(IF(INDIRECT(ADDRESS($Z432,COLUMN(),4,1,"Monitoraggio"))="","",INDIRECT(ADDRESS($Z432,COLUMN(),4,1,"Monitoraggio"))),"")</f>
        <v/>
      </c>
      <c r="AR432" s="122" t="str" cm="1">
        <f t="array" aca="1" ref="AR432" ca="1">IFERROR(IF(INDIRECT(ADDRESS($Z432,COLUMN(),4,1,"Monitoraggio"))="","",INDIRECT(ADDRESS($Z432,COLUMN(),4,1,"Monitoraggio"))),"")</f>
        <v/>
      </c>
      <c r="AS432" s="118" t="str" cm="1">
        <f t="array" aca="1" ref="AS432" ca="1">IFERROR(IF(INDIRECT(ADDRESS($Z432,COLUMN(),4,1,"Monitoraggio"))="","",INDIRECT(ADDRESS($Z432,COLUMN(),4,1,"Monitoraggio"))),"")</f>
        <v/>
      </c>
      <c r="AT432" s="119" t="str" cm="1">
        <f t="array" aca="1" ref="AT432" ca="1">IFERROR(IF(INDIRECT(ADDRESS($Z432,COLUMN(),4,1,"Monitoraggio"))="","",INDIRECT(ADDRESS($Z432,COLUMN(),4,1,"Monitoraggio"))),"")</f>
        <v/>
      </c>
      <c r="AU432" s="79" t="str" cm="1">
        <f t="array" aca="1" ref="AU432" ca="1">IFERROR(IF(INDIRECT(ADDRESS($Z432,COLUMN(),4,1,"Monitoraggio"))="","",INDIRECT(ADDRESS($Z432,COLUMN(),4,1,"Monitoraggio"))),"")</f>
        <v/>
      </c>
      <c r="AV432" s="119" t="str" cm="1">
        <f t="array" aca="1" ref="AV432" ca="1">IFERROR(IF(INDIRECT(ADDRESS($Z432,COLUMN(),4,1,"Monitoraggio"))="","",INDIRECT(ADDRESS($Z432,COLUMN(),4,1,"Monitoraggio"))),"")</f>
        <v/>
      </c>
      <c r="AW432" s="124" t="str" cm="1">
        <f t="array" aca="1" ref="AW432" ca="1">IFERROR(IF(INDIRECT(ADDRESS($Z432,COLUMN(),4,1,"Monitoraggio"))="","",INDIRECT(ADDRESS($Z432,COLUMN(),4,1,"Monitoraggio"))),"")</f>
        <v/>
      </c>
      <c r="AX432" s="62" t="str" cm="1">
        <f t="array" aca="1" ref="AX432" ca="1">IFERROR(IF(INDIRECT(ADDRESS($Z432,COLUMN(),4,1,"Monitoraggio"))="","",INDIRECT(ADDRESS($Z432,COLUMN(),4,1,"Monitoraggio"))),"")</f>
        <v/>
      </c>
      <c r="AY432" s="79" t="str" cm="1">
        <f t="array" aca="1" ref="AY432" ca="1">IFERROR(IF(INDIRECT(ADDRESS($Z432,COLUMN(),4,1,"Monitoraggio"))="","",INDIRECT(ADDRESS($Z432,COLUMN(),4,1,"Monitoraggio"))),"")</f>
        <v/>
      </c>
      <c r="AZ432" s="84" t="str" cm="1">
        <f t="array" aca="1" ref="AZ432" ca="1">IFERROR(IF(INDIRECT(ADDRESS($Z432,COLUMN(),4,1,"Monitoraggio"))="","",INDIRECT(ADDRESS($Z432,COLUMN(),4,1,"Monitoraggio"))),"")</f>
        <v/>
      </c>
      <c r="BA432" s="81" t="str" cm="1">
        <f t="array" aca="1" ref="BA432" ca="1">IFERROR(IF(INDIRECT(ADDRESS($Z432,COLUMN(),4,1,"Monitoraggio"))="","",INDIRECT(ADDRESS($Z432,COLUMN(),4,1,"Monitoraggio"))),"")</f>
        <v/>
      </c>
      <c r="BB432" s="86" t="str" cm="1">
        <f t="array" aca="1" ref="BB432" ca="1">IFERROR(IF(INDIRECT(ADDRESS($Z432,COLUMN(),4,1,"Monitoraggio"))="","",INDIRECT(ADDRESS($Z432,COLUMN(),4,1,"Monitoraggio"))),"")</f>
        <v/>
      </c>
      <c r="BC432" s="79" t="str" cm="1">
        <f t="array" aca="1" ref="BC432" ca="1">IFERROR(IF(INDIRECT(ADDRESS($Z432,COLUMN(),4,1,"Monitoraggio"))="","",INDIRECT(ADDRESS($Z432,COLUMN(),4,1,"Monitoraggio"))),"")</f>
        <v/>
      </c>
      <c r="BD432" s="79" t="str" cm="1">
        <f t="array" aca="1" ref="BD432" ca="1">IFERROR(IF(INDIRECT(ADDRESS($Z432,COLUMN(),4,1,"Monitoraggio"))="","",INDIRECT(ADDRESS($Z432,COLUMN(),4,1,"Monitoraggio"))),"")</f>
        <v/>
      </c>
      <c r="BE432" s="79" t="str" cm="1">
        <f t="array" aca="1" ref="BE432" ca="1">IFERROR(IF(INDIRECT(ADDRESS($Z432,COLUMN(),4,1,"Monitoraggio"))="","",INDIRECT(ADDRESS($Z432,COLUMN(),4,1,"Monitoraggio"))),"")</f>
        <v/>
      </c>
      <c r="BF432" s="79" t="str" cm="1">
        <f t="array" aca="1" ref="BF432" ca="1">IFERROR(IF(INDIRECT(ADDRESS($Z432,COLUMN(),4,1,"Monitoraggio"))="","",INDIRECT(ADDRESS($Z432,COLUMN(),4,1,"Monitoraggio"))),"")</f>
        <v/>
      </c>
      <c r="BG432" s="114" t="str" cm="1">
        <f t="array" aca="1" ref="BG432" ca="1">IFERROR(IF(INDIRECT(ADDRESS($Z432,COLUMN(),4,1,"Monitoraggio"))="","",INDIRECT(ADDRESS($Z432,COLUMN(),4,1,"Monitoraggio"))),"")</f>
        <v/>
      </c>
      <c r="BH432" s="48" t="str" cm="1">
        <f t="array" aca="1" ref="BH432" ca="1">IFERROR(IF(INDIRECT(ADDRESS($Z432,COLUMN(),4,1,"Monitoraggio"))="","",INDIRECT(ADDRESS($Z432,COLUMN(),4,1,"Monitoraggio"))),"")</f>
        <v/>
      </c>
      <c r="BI432" s="84" t="str" cm="1">
        <f t="array" aca="1" ref="BI432" ca="1">IFERROR(IF(INDIRECT(ADDRESS($Z432,COLUMN(),4,1,"Monitoraggio"))="","",INDIRECT(ADDRESS($Z432,COLUMN(),4,1,"Monitoraggio"))),"")</f>
        <v/>
      </c>
      <c r="BJ432" s="81" t="str" cm="1">
        <f t="array" aca="1" ref="BJ432" ca="1">IFERROR(IF(INDIRECT(ADDRESS($Z432,COLUMN(),4,1,"Monitoraggio"))="","",INDIRECT(ADDRESS($Z432,COLUMN(),4,1,"Monitoraggio"))),"")</f>
        <v/>
      </c>
    </row>
    <row r="433" spans="26:62" x14ac:dyDescent="0.2">
      <c r="Z433" s="132" t="str">
        <f>IFERROR(MATCH(ROW()-9,Monitoraggio!Z$1:Z$1000,0),"")</f>
        <v/>
      </c>
      <c r="AA433" s="60" t="str" cm="1">
        <f t="array" aca="1" ref="AA433" ca="1">IFERROR(IF(INDIRECT(ADDRESS($Z433,COLUMN(),4,1,"Monitoraggio"))="","",INDIRECT(ADDRESS($Z433,COLUMN(),4,1,"Monitoraggio"))),"")</f>
        <v/>
      </c>
      <c r="AB433" s="114" t="str" cm="1">
        <f t="array" aca="1" ref="AB433" ca="1">IFERROR(IF(INDIRECT(ADDRESS($Z433,COLUMN(),4,1,"Monitoraggio"))="","",INDIRECT(ADDRESS($Z433,COLUMN(),4,1,"Monitoraggio"))),"")</f>
        <v/>
      </c>
      <c r="AC433" s="114" t="str" cm="1">
        <f t="array" aca="1" ref="AC433" ca="1">IFERROR(IF(INDIRECT(ADDRESS($Z433,COLUMN(),4,1,"Monitoraggio"))="","",INDIRECT(ADDRESS($Z433,COLUMN(),4,1,"Monitoraggio"))),"")</f>
        <v/>
      </c>
      <c r="AD433" s="48" t="str" cm="1">
        <f t="array" aca="1" ref="AD433" ca="1">IFERROR(IF(INDIRECT(ADDRESS($Z433,COLUMN(),4,1,"Monitoraggio"))="","",INDIRECT(ADDRESS($Z433,COLUMN(),4,1,"Monitoraggio"))),"")</f>
        <v/>
      </c>
      <c r="AE433" s="61" t="str" cm="1">
        <f t="array" aca="1" ref="AE433" ca="1">IFERROR(IF(INDIRECT(ADDRESS($Z433,COLUMN(),4,1,"Monitoraggio"))="","",INDIRECT(ADDRESS($Z433,COLUMN(),4,1,"Monitoraggio"))),"")</f>
        <v/>
      </c>
      <c r="AF433" s="116" t="str" cm="1">
        <f t="array" aca="1" ref="AF433" ca="1">IFERROR(IF(INDIRECT(ADDRESS($Z433,COLUMN(),4,1,"Monitoraggio"))="","",INDIRECT(ADDRESS($Z433,COLUMN(),4,1,"Monitoraggio"))),"")</f>
        <v/>
      </c>
      <c r="AG433" s="61" t="str" cm="1">
        <f t="array" aca="1" ref="AG433" ca="1">IFERROR(IF(INDIRECT(ADDRESS($Z433,COLUMN(),4,1,"Monitoraggio"))="","",INDIRECT(ADDRESS($Z433,COLUMN(),4,1,"Monitoraggio"))),"")</f>
        <v/>
      </c>
      <c r="AH433" s="116" t="str" cm="1">
        <f t="array" aca="1" ref="AH433" ca="1">IFERROR(IF(INDIRECT(ADDRESS($Z433,COLUMN(),4,1,"Monitoraggio"))="","",INDIRECT(ADDRESS($Z433,COLUMN(),4,1,"Monitoraggio"))),"")</f>
        <v/>
      </c>
      <c r="AI433" s="114" t="str" cm="1">
        <f t="array" aca="1" ref="AI433" ca="1">IFERROR(IF(INDIRECT(ADDRESS($Z433,COLUMN(),4,1,"Monitoraggio"))="","",INDIRECT(ADDRESS($Z433,COLUMN(),4,1,"Monitoraggio"))),"")</f>
        <v/>
      </c>
      <c r="AJ433" s="118" t="str" cm="1">
        <f t="array" aca="1" ref="AJ433" ca="1">IFERROR(IF(INDIRECT(ADDRESS($Z433,COLUMN(),4,1,"Monitoraggio"))="","",INDIRECT(ADDRESS($Z433,COLUMN(),4,1,"Monitoraggio"))),"")</f>
        <v/>
      </c>
      <c r="AK433" s="119" t="str" cm="1">
        <f t="array" aca="1" ref="AK433" ca="1">IFERROR(IF(INDIRECT(ADDRESS($Z433,COLUMN(),4,1,"Monitoraggio"))="","",INDIRECT(ADDRESS($Z433,COLUMN(),4,1,"Monitoraggio"))),"")</f>
        <v/>
      </c>
      <c r="AL433" s="79" t="str" cm="1">
        <f t="array" aca="1" ref="AL433" ca="1">IFERROR(IF(INDIRECT(ADDRESS($Z433,COLUMN(),4,1,"Monitoraggio"))="","",INDIRECT(ADDRESS($Z433,COLUMN(),4,1,"Monitoraggio"))),"")</f>
        <v/>
      </c>
      <c r="AM433" s="77" t="str" cm="1">
        <f t="array" aca="1" ref="AM433" ca="1">IFERROR(IF(INDIRECT(ADDRESS($Z433,COLUMN(),4,1,"Monitoraggio"))="","",INDIRECT(ADDRESS($Z433,COLUMN(),4,1,"Monitoraggio"))),"")</f>
        <v/>
      </c>
      <c r="AN433" s="79" t="str" cm="1">
        <f t="array" aca="1" ref="AN433" ca="1">IFERROR(IF(INDIRECT(ADDRESS($Z433,COLUMN(),4,1,"Monitoraggio"))="","",INDIRECT(ADDRESS($Z433,COLUMN(),4,1,"Monitoraggio"))),"")</f>
        <v/>
      </c>
      <c r="AO433" s="79" t="str" cm="1">
        <f t="array" aca="1" ref="AO433" ca="1">IFERROR(IF(INDIRECT(ADDRESS($Z433,COLUMN(),4,1,"Monitoraggio"))="","",INDIRECT(ADDRESS($Z433,COLUMN(),4,1,"Monitoraggio"))),"")</f>
        <v/>
      </c>
      <c r="AP433" s="79" t="str" cm="1">
        <f t="array" aca="1" ref="AP433" ca="1">IFERROR(IF(INDIRECT(ADDRESS($Z433,COLUMN(),4,1,"Monitoraggio"))="","",INDIRECT(ADDRESS($Z433,COLUMN(),4,1,"Monitoraggio"))),"")</f>
        <v/>
      </c>
      <c r="AQ433" s="81" t="str" cm="1">
        <f t="array" aca="1" ref="AQ433" ca="1">IFERROR(IF(INDIRECT(ADDRESS($Z433,COLUMN(),4,1,"Monitoraggio"))="","",INDIRECT(ADDRESS($Z433,COLUMN(),4,1,"Monitoraggio"))),"")</f>
        <v/>
      </c>
      <c r="AR433" s="122" t="str" cm="1">
        <f t="array" aca="1" ref="AR433" ca="1">IFERROR(IF(INDIRECT(ADDRESS($Z433,COLUMN(),4,1,"Monitoraggio"))="","",INDIRECT(ADDRESS($Z433,COLUMN(),4,1,"Monitoraggio"))),"")</f>
        <v/>
      </c>
      <c r="AS433" s="118" t="str" cm="1">
        <f t="array" aca="1" ref="AS433" ca="1">IFERROR(IF(INDIRECT(ADDRESS($Z433,COLUMN(),4,1,"Monitoraggio"))="","",INDIRECT(ADDRESS($Z433,COLUMN(),4,1,"Monitoraggio"))),"")</f>
        <v/>
      </c>
      <c r="AT433" s="119" t="str" cm="1">
        <f t="array" aca="1" ref="AT433" ca="1">IFERROR(IF(INDIRECT(ADDRESS($Z433,COLUMN(),4,1,"Monitoraggio"))="","",INDIRECT(ADDRESS($Z433,COLUMN(),4,1,"Monitoraggio"))),"")</f>
        <v/>
      </c>
      <c r="AU433" s="79" t="str" cm="1">
        <f t="array" aca="1" ref="AU433" ca="1">IFERROR(IF(INDIRECT(ADDRESS($Z433,COLUMN(),4,1,"Monitoraggio"))="","",INDIRECT(ADDRESS($Z433,COLUMN(),4,1,"Monitoraggio"))),"")</f>
        <v/>
      </c>
      <c r="AV433" s="119" t="str" cm="1">
        <f t="array" aca="1" ref="AV433" ca="1">IFERROR(IF(INDIRECT(ADDRESS($Z433,COLUMN(),4,1,"Monitoraggio"))="","",INDIRECT(ADDRESS($Z433,COLUMN(),4,1,"Monitoraggio"))),"")</f>
        <v/>
      </c>
      <c r="AW433" s="124" t="str" cm="1">
        <f t="array" aca="1" ref="AW433" ca="1">IFERROR(IF(INDIRECT(ADDRESS($Z433,COLUMN(),4,1,"Monitoraggio"))="","",INDIRECT(ADDRESS($Z433,COLUMN(),4,1,"Monitoraggio"))),"")</f>
        <v/>
      </c>
      <c r="AX433" s="62" t="str" cm="1">
        <f t="array" aca="1" ref="AX433" ca="1">IFERROR(IF(INDIRECT(ADDRESS($Z433,COLUMN(),4,1,"Monitoraggio"))="","",INDIRECT(ADDRESS($Z433,COLUMN(),4,1,"Monitoraggio"))),"")</f>
        <v/>
      </c>
      <c r="AY433" s="79" t="str" cm="1">
        <f t="array" aca="1" ref="AY433" ca="1">IFERROR(IF(INDIRECT(ADDRESS($Z433,COLUMN(),4,1,"Monitoraggio"))="","",INDIRECT(ADDRESS($Z433,COLUMN(),4,1,"Monitoraggio"))),"")</f>
        <v/>
      </c>
      <c r="AZ433" s="84" t="str" cm="1">
        <f t="array" aca="1" ref="AZ433" ca="1">IFERROR(IF(INDIRECT(ADDRESS($Z433,COLUMN(),4,1,"Monitoraggio"))="","",INDIRECT(ADDRESS($Z433,COLUMN(),4,1,"Monitoraggio"))),"")</f>
        <v/>
      </c>
      <c r="BA433" s="81" t="str" cm="1">
        <f t="array" aca="1" ref="BA433" ca="1">IFERROR(IF(INDIRECT(ADDRESS($Z433,COLUMN(),4,1,"Monitoraggio"))="","",INDIRECT(ADDRESS($Z433,COLUMN(),4,1,"Monitoraggio"))),"")</f>
        <v/>
      </c>
      <c r="BB433" s="86" t="str" cm="1">
        <f t="array" aca="1" ref="BB433" ca="1">IFERROR(IF(INDIRECT(ADDRESS($Z433,COLUMN(),4,1,"Monitoraggio"))="","",INDIRECT(ADDRESS($Z433,COLUMN(),4,1,"Monitoraggio"))),"")</f>
        <v/>
      </c>
      <c r="BC433" s="79" t="str" cm="1">
        <f t="array" aca="1" ref="BC433" ca="1">IFERROR(IF(INDIRECT(ADDRESS($Z433,COLUMN(),4,1,"Monitoraggio"))="","",INDIRECT(ADDRESS($Z433,COLUMN(),4,1,"Monitoraggio"))),"")</f>
        <v/>
      </c>
      <c r="BD433" s="79" t="str" cm="1">
        <f t="array" aca="1" ref="BD433" ca="1">IFERROR(IF(INDIRECT(ADDRESS($Z433,COLUMN(),4,1,"Monitoraggio"))="","",INDIRECT(ADDRESS($Z433,COLUMN(),4,1,"Monitoraggio"))),"")</f>
        <v/>
      </c>
      <c r="BE433" s="79" t="str" cm="1">
        <f t="array" aca="1" ref="BE433" ca="1">IFERROR(IF(INDIRECT(ADDRESS($Z433,COLUMN(),4,1,"Monitoraggio"))="","",INDIRECT(ADDRESS($Z433,COLUMN(),4,1,"Monitoraggio"))),"")</f>
        <v/>
      </c>
      <c r="BF433" s="79" t="str" cm="1">
        <f t="array" aca="1" ref="BF433" ca="1">IFERROR(IF(INDIRECT(ADDRESS($Z433,COLUMN(),4,1,"Monitoraggio"))="","",INDIRECT(ADDRESS($Z433,COLUMN(),4,1,"Monitoraggio"))),"")</f>
        <v/>
      </c>
      <c r="BG433" s="114" t="str" cm="1">
        <f t="array" aca="1" ref="BG433" ca="1">IFERROR(IF(INDIRECT(ADDRESS($Z433,COLUMN(),4,1,"Monitoraggio"))="","",INDIRECT(ADDRESS($Z433,COLUMN(),4,1,"Monitoraggio"))),"")</f>
        <v/>
      </c>
      <c r="BH433" s="48" t="str" cm="1">
        <f t="array" aca="1" ref="BH433" ca="1">IFERROR(IF(INDIRECT(ADDRESS($Z433,COLUMN(),4,1,"Monitoraggio"))="","",INDIRECT(ADDRESS($Z433,COLUMN(),4,1,"Monitoraggio"))),"")</f>
        <v/>
      </c>
      <c r="BI433" s="84" t="str" cm="1">
        <f t="array" aca="1" ref="BI433" ca="1">IFERROR(IF(INDIRECT(ADDRESS($Z433,COLUMN(),4,1,"Monitoraggio"))="","",INDIRECT(ADDRESS($Z433,COLUMN(),4,1,"Monitoraggio"))),"")</f>
        <v/>
      </c>
      <c r="BJ433" s="81" t="str" cm="1">
        <f t="array" aca="1" ref="BJ433" ca="1">IFERROR(IF(INDIRECT(ADDRESS($Z433,COLUMN(),4,1,"Monitoraggio"))="","",INDIRECT(ADDRESS($Z433,COLUMN(),4,1,"Monitoraggio"))),"")</f>
        <v/>
      </c>
    </row>
    <row r="434" spans="26:62" x14ac:dyDescent="0.2">
      <c r="Z434" s="132" t="str">
        <f>IFERROR(MATCH(ROW()-9,Monitoraggio!Z$1:Z$1000,0),"")</f>
        <v/>
      </c>
      <c r="AA434" s="60" t="str" cm="1">
        <f t="array" aca="1" ref="AA434" ca="1">IFERROR(IF(INDIRECT(ADDRESS($Z434,COLUMN(),4,1,"Monitoraggio"))="","",INDIRECT(ADDRESS($Z434,COLUMN(),4,1,"Monitoraggio"))),"")</f>
        <v/>
      </c>
      <c r="AB434" s="114" t="str" cm="1">
        <f t="array" aca="1" ref="AB434" ca="1">IFERROR(IF(INDIRECT(ADDRESS($Z434,COLUMN(),4,1,"Monitoraggio"))="","",INDIRECT(ADDRESS($Z434,COLUMN(),4,1,"Monitoraggio"))),"")</f>
        <v/>
      </c>
      <c r="AC434" s="114" t="str" cm="1">
        <f t="array" aca="1" ref="AC434" ca="1">IFERROR(IF(INDIRECT(ADDRESS($Z434,COLUMN(),4,1,"Monitoraggio"))="","",INDIRECT(ADDRESS($Z434,COLUMN(),4,1,"Monitoraggio"))),"")</f>
        <v/>
      </c>
      <c r="AD434" s="48" t="str" cm="1">
        <f t="array" aca="1" ref="AD434" ca="1">IFERROR(IF(INDIRECT(ADDRESS($Z434,COLUMN(),4,1,"Monitoraggio"))="","",INDIRECT(ADDRESS($Z434,COLUMN(),4,1,"Monitoraggio"))),"")</f>
        <v/>
      </c>
      <c r="AE434" s="61" t="str" cm="1">
        <f t="array" aca="1" ref="AE434" ca="1">IFERROR(IF(INDIRECT(ADDRESS($Z434,COLUMN(),4,1,"Monitoraggio"))="","",INDIRECT(ADDRESS($Z434,COLUMN(),4,1,"Monitoraggio"))),"")</f>
        <v/>
      </c>
      <c r="AF434" s="116" t="str" cm="1">
        <f t="array" aca="1" ref="AF434" ca="1">IFERROR(IF(INDIRECT(ADDRESS($Z434,COLUMN(),4,1,"Monitoraggio"))="","",INDIRECT(ADDRESS($Z434,COLUMN(),4,1,"Monitoraggio"))),"")</f>
        <v/>
      </c>
      <c r="AG434" s="61" t="str" cm="1">
        <f t="array" aca="1" ref="AG434" ca="1">IFERROR(IF(INDIRECT(ADDRESS($Z434,COLUMN(),4,1,"Monitoraggio"))="","",INDIRECT(ADDRESS($Z434,COLUMN(),4,1,"Monitoraggio"))),"")</f>
        <v/>
      </c>
      <c r="AH434" s="116" t="str" cm="1">
        <f t="array" aca="1" ref="AH434" ca="1">IFERROR(IF(INDIRECT(ADDRESS($Z434,COLUMN(),4,1,"Monitoraggio"))="","",INDIRECT(ADDRESS($Z434,COLUMN(),4,1,"Monitoraggio"))),"")</f>
        <v/>
      </c>
      <c r="AI434" s="114" t="str" cm="1">
        <f t="array" aca="1" ref="AI434" ca="1">IFERROR(IF(INDIRECT(ADDRESS($Z434,COLUMN(),4,1,"Monitoraggio"))="","",INDIRECT(ADDRESS($Z434,COLUMN(),4,1,"Monitoraggio"))),"")</f>
        <v/>
      </c>
      <c r="AJ434" s="118" t="str" cm="1">
        <f t="array" aca="1" ref="AJ434" ca="1">IFERROR(IF(INDIRECT(ADDRESS($Z434,COLUMN(),4,1,"Monitoraggio"))="","",INDIRECT(ADDRESS($Z434,COLUMN(),4,1,"Monitoraggio"))),"")</f>
        <v/>
      </c>
      <c r="AK434" s="119" t="str" cm="1">
        <f t="array" aca="1" ref="AK434" ca="1">IFERROR(IF(INDIRECT(ADDRESS($Z434,COLUMN(),4,1,"Monitoraggio"))="","",INDIRECT(ADDRESS($Z434,COLUMN(),4,1,"Monitoraggio"))),"")</f>
        <v/>
      </c>
      <c r="AL434" s="79" t="str" cm="1">
        <f t="array" aca="1" ref="AL434" ca="1">IFERROR(IF(INDIRECT(ADDRESS($Z434,COLUMN(),4,1,"Monitoraggio"))="","",INDIRECT(ADDRESS($Z434,COLUMN(),4,1,"Monitoraggio"))),"")</f>
        <v/>
      </c>
      <c r="AM434" s="77" t="str" cm="1">
        <f t="array" aca="1" ref="AM434" ca="1">IFERROR(IF(INDIRECT(ADDRESS($Z434,COLUMN(),4,1,"Monitoraggio"))="","",INDIRECT(ADDRESS($Z434,COLUMN(),4,1,"Monitoraggio"))),"")</f>
        <v/>
      </c>
      <c r="AN434" s="79" t="str" cm="1">
        <f t="array" aca="1" ref="AN434" ca="1">IFERROR(IF(INDIRECT(ADDRESS($Z434,COLUMN(),4,1,"Monitoraggio"))="","",INDIRECT(ADDRESS($Z434,COLUMN(),4,1,"Monitoraggio"))),"")</f>
        <v/>
      </c>
      <c r="AO434" s="79" t="str" cm="1">
        <f t="array" aca="1" ref="AO434" ca="1">IFERROR(IF(INDIRECT(ADDRESS($Z434,COLUMN(),4,1,"Monitoraggio"))="","",INDIRECT(ADDRESS($Z434,COLUMN(),4,1,"Monitoraggio"))),"")</f>
        <v/>
      </c>
      <c r="AP434" s="79" t="str" cm="1">
        <f t="array" aca="1" ref="AP434" ca="1">IFERROR(IF(INDIRECT(ADDRESS($Z434,COLUMN(),4,1,"Monitoraggio"))="","",INDIRECT(ADDRESS($Z434,COLUMN(),4,1,"Monitoraggio"))),"")</f>
        <v/>
      </c>
      <c r="AQ434" s="81" t="str" cm="1">
        <f t="array" aca="1" ref="AQ434" ca="1">IFERROR(IF(INDIRECT(ADDRESS($Z434,COLUMN(),4,1,"Monitoraggio"))="","",INDIRECT(ADDRESS($Z434,COLUMN(),4,1,"Monitoraggio"))),"")</f>
        <v/>
      </c>
      <c r="AR434" s="122" t="str" cm="1">
        <f t="array" aca="1" ref="AR434" ca="1">IFERROR(IF(INDIRECT(ADDRESS($Z434,COLUMN(),4,1,"Monitoraggio"))="","",INDIRECT(ADDRESS($Z434,COLUMN(),4,1,"Monitoraggio"))),"")</f>
        <v/>
      </c>
      <c r="AS434" s="118" t="str" cm="1">
        <f t="array" aca="1" ref="AS434" ca="1">IFERROR(IF(INDIRECT(ADDRESS($Z434,COLUMN(),4,1,"Monitoraggio"))="","",INDIRECT(ADDRESS($Z434,COLUMN(),4,1,"Monitoraggio"))),"")</f>
        <v/>
      </c>
      <c r="AT434" s="119" t="str" cm="1">
        <f t="array" aca="1" ref="AT434" ca="1">IFERROR(IF(INDIRECT(ADDRESS($Z434,COLUMN(),4,1,"Monitoraggio"))="","",INDIRECT(ADDRESS($Z434,COLUMN(),4,1,"Monitoraggio"))),"")</f>
        <v/>
      </c>
      <c r="AU434" s="79" t="str" cm="1">
        <f t="array" aca="1" ref="AU434" ca="1">IFERROR(IF(INDIRECT(ADDRESS($Z434,COLUMN(),4,1,"Monitoraggio"))="","",INDIRECT(ADDRESS($Z434,COLUMN(),4,1,"Monitoraggio"))),"")</f>
        <v/>
      </c>
      <c r="AV434" s="119" t="str" cm="1">
        <f t="array" aca="1" ref="AV434" ca="1">IFERROR(IF(INDIRECT(ADDRESS($Z434,COLUMN(),4,1,"Monitoraggio"))="","",INDIRECT(ADDRESS($Z434,COLUMN(),4,1,"Monitoraggio"))),"")</f>
        <v/>
      </c>
      <c r="AW434" s="124" t="str" cm="1">
        <f t="array" aca="1" ref="AW434" ca="1">IFERROR(IF(INDIRECT(ADDRESS($Z434,COLUMN(),4,1,"Monitoraggio"))="","",INDIRECT(ADDRESS($Z434,COLUMN(),4,1,"Monitoraggio"))),"")</f>
        <v/>
      </c>
      <c r="AX434" s="62" t="str" cm="1">
        <f t="array" aca="1" ref="AX434" ca="1">IFERROR(IF(INDIRECT(ADDRESS($Z434,COLUMN(),4,1,"Monitoraggio"))="","",INDIRECT(ADDRESS($Z434,COLUMN(),4,1,"Monitoraggio"))),"")</f>
        <v/>
      </c>
      <c r="AY434" s="79" t="str" cm="1">
        <f t="array" aca="1" ref="AY434" ca="1">IFERROR(IF(INDIRECT(ADDRESS($Z434,COLUMN(),4,1,"Monitoraggio"))="","",INDIRECT(ADDRESS($Z434,COLUMN(),4,1,"Monitoraggio"))),"")</f>
        <v/>
      </c>
      <c r="AZ434" s="84" t="str" cm="1">
        <f t="array" aca="1" ref="AZ434" ca="1">IFERROR(IF(INDIRECT(ADDRESS($Z434,COLUMN(),4,1,"Monitoraggio"))="","",INDIRECT(ADDRESS($Z434,COLUMN(),4,1,"Monitoraggio"))),"")</f>
        <v/>
      </c>
      <c r="BA434" s="81" t="str" cm="1">
        <f t="array" aca="1" ref="BA434" ca="1">IFERROR(IF(INDIRECT(ADDRESS($Z434,COLUMN(),4,1,"Monitoraggio"))="","",INDIRECT(ADDRESS($Z434,COLUMN(),4,1,"Monitoraggio"))),"")</f>
        <v/>
      </c>
      <c r="BB434" s="86" t="str" cm="1">
        <f t="array" aca="1" ref="BB434" ca="1">IFERROR(IF(INDIRECT(ADDRESS($Z434,COLUMN(),4,1,"Monitoraggio"))="","",INDIRECT(ADDRESS($Z434,COLUMN(),4,1,"Monitoraggio"))),"")</f>
        <v/>
      </c>
      <c r="BC434" s="79" t="str" cm="1">
        <f t="array" aca="1" ref="BC434" ca="1">IFERROR(IF(INDIRECT(ADDRESS($Z434,COLUMN(),4,1,"Monitoraggio"))="","",INDIRECT(ADDRESS($Z434,COLUMN(),4,1,"Monitoraggio"))),"")</f>
        <v/>
      </c>
      <c r="BD434" s="79" t="str" cm="1">
        <f t="array" aca="1" ref="BD434" ca="1">IFERROR(IF(INDIRECT(ADDRESS($Z434,COLUMN(),4,1,"Monitoraggio"))="","",INDIRECT(ADDRESS($Z434,COLUMN(),4,1,"Monitoraggio"))),"")</f>
        <v/>
      </c>
      <c r="BE434" s="79" t="str" cm="1">
        <f t="array" aca="1" ref="BE434" ca="1">IFERROR(IF(INDIRECT(ADDRESS($Z434,COLUMN(),4,1,"Monitoraggio"))="","",INDIRECT(ADDRESS($Z434,COLUMN(),4,1,"Monitoraggio"))),"")</f>
        <v/>
      </c>
      <c r="BF434" s="79" t="str" cm="1">
        <f t="array" aca="1" ref="BF434" ca="1">IFERROR(IF(INDIRECT(ADDRESS($Z434,COLUMN(),4,1,"Monitoraggio"))="","",INDIRECT(ADDRESS($Z434,COLUMN(),4,1,"Monitoraggio"))),"")</f>
        <v/>
      </c>
      <c r="BG434" s="114" t="str" cm="1">
        <f t="array" aca="1" ref="BG434" ca="1">IFERROR(IF(INDIRECT(ADDRESS($Z434,COLUMN(),4,1,"Monitoraggio"))="","",INDIRECT(ADDRESS($Z434,COLUMN(),4,1,"Monitoraggio"))),"")</f>
        <v/>
      </c>
      <c r="BH434" s="48" t="str" cm="1">
        <f t="array" aca="1" ref="BH434" ca="1">IFERROR(IF(INDIRECT(ADDRESS($Z434,COLUMN(),4,1,"Monitoraggio"))="","",INDIRECT(ADDRESS($Z434,COLUMN(),4,1,"Monitoraggio"))),"")</f>
        <v/>
      </c>
      <c r="BI434" s="84" t="str" cm="1">
        <f t="array" aca="1" ref="BI434" ca="1">IFERROR(IF(INDIRECT(ADDRESS($Z434,COLUMN(),4,1,"Monitoraggio"))="","",INDIRECT(ADDRESS($Z434,COLUMN(),4,1,"Monitoraggio"))),"")</f>
        <v/>
      </c>
      <c r="BJ434" s="81" t="str" cm="1">
        <f t="array" aca="1" ref="BJ434" ca="1">IFERROR(IF(INDIRECT(ADDRESS($Z434,COLUMN(),4,1,"Monitoraggio"))="","",INDIRECT(ADDRESS($Z434,COLUMN(),4,1,"Monitoraggio"))),"")</f>
        <v/>
      </c>
    </row>
    <row r="435" spans="26:62" x14ac:dyDescent="0.2">
      <c r="Z435" s="132" t="str">
        <f>IFERROR(MATCH(ROW()-9,Monitoraggio!Z$1:Z$1000,0),"")</f>
        <v/>
      </c>
      <c r="AA435" s="60" t="str" cm="1">
        <f t="array" aca="1" ref="AA435" ca="1">IFERROR(IF(INDIRECT(ADDRESS($Z435,COLUMN(),4,1,"Monitoraggio"))="","",INDIRECT(ADDRESS($Z435,COLUMN(),4,1,"Monitoraggio"))),"")</f>
        <v/>
      </c>
      <c r="AB435" s="114" t="str" cm="1">
        <f t="array" aca="1" ref="AB435" ca="1">IFERROR(IF(INDIRECT(ADDRESS($Z435,COLUMN(),4,1,"Monitoraggio"))="","",INDIRECT(ADDRESS($Z435,COLUMN(),4,1,"Monitoraggio"))),"")</f>
        <v/>
      </c>
      <c r="AC435" s="114" t="str" cm="1">
        <f t="array" aca="1" ref="AC435" ca="1">IFERROR(IF(INDIRECT(ADDRESS($Z435,COLUMN(),4,1,"Monitoraggio"))="","",INDIRECT(ADDRESS($Z435,COLUMN(),4,1,"Monitoraggio"))),"")</f>
        <v/>
      </c>
      <c r="AD435" s="48" t="str" cm="1">
        <f t="array" aca="1" ref="AD435" ca="1">IFERROR(IF(INDIRECT(ADDRESS($Z435,COLUMN(),4,1,"Monitoraggio"))="","",INDIRECT(ADDRESS($Z435,COLUMN(),4,1,"Monitoraggio"))),"")</f>
        <v/>
      </c>
      <c r="AE435" s="61" t="str" cm="1">
        <f t="array" aca="1" ref="AE435" ca="1">IFERROR(IF(INDIRECT(ADDRESS($Z435,COLUMN(),4,1,"Monitoraggio"))="","",INDIRECT(ADDRESS($Z435,COLUMN(),4,1,"Monitoraggio"))),"")</f>
        <v/>
      </c>
      <c r="AF435" s="116" t="str" cm="1">
        <f t="array" aca="1" ref="AF435" ca="1">IFERROR(IF(INDIRECT(ADDRESS($Z435,COLUMN(),4,1,"Monitoraggio"))="","",INDIRECT(ADDRESS($Z435,COLUMN(),4,1,"Monitoraggio"))),"")</f>
        <v/>
      </c>
      <c r="AG435" s="61" t="str" cm="1">
        <f t="array" aca="1" ref="AG435" ca="1">IFERROR(IF(INDIRECT(ADDRESS($Z435,COLUMN(),4,1,"Monitoraggio"))="","",INDIRECT(ADDRESS($Z435,COLUMN(),4,1,"Monitoraggio"))),"")</f>
        <v/>
      </c>
      <c r="AH435" s="116" t="str" cm="1">
        <f t="array" aca="1" ref="AH435" ca="1">IFERROR(IF(INDIRECT(ADDRESS($Z435,COLUMN(),4,1,"Monitoraggio"))="","",INDIRECT(ADDRESS($Z435,COLUMN(),4,1,"Monitoraggio"))),"")</f>
        <v/>
      </c>
      <c r="AI435" s="114" t="str" cm="1">
        <f t="array" aca="1" ref="AI435" ca="1">IFERROR(IF(INDIRECT(ADDRESS($Z435,COLUMN(),4,1,"Monitoraggio"))="","",INDIRECT(ADDRESS($Z435,COLUMN(),4,1,"Monitoraggio"))),"")</f>
        <v/>
      </c>
      <c r="AJ435" s="118" t="str" cm="1">
        <f t="array" aca="1" ref="AJ435" ca="1">IFERROR(IF(INDIRECT(ADDRESS($Z435,COLUMN(),4,1,"Monitoraggio"))="","",INDIRECT(ADDRESS($Z435,COLUMN(),4,1,"Monitoraggio"))),"")</f>
        <v/>
      </c>
      <c r="AK435" s="119" t="str" cm="1">
        <f t="array" aca="1" ref="AK435" ca="1">IFERROR(IF(INDIRECT(ADDRESS($Z435,COLUMN(),4,1,"Monitoraggio"))="","",INDIRECT(ADDRESS($Z435,COLUMN(),4,1,"Monitoraggio"))),"")</f>
        <v/>
      </c>
      <c r="AL435" s="79" t="str" cm="1">
        <f t="array" aca="1" ref="AL435" ca="1">IFERROR(IF(INDIRECT(ADDRESS($Z435,COLUMN(),4,1,"Monitoraggio"))="","",INDIRECT(ADDRESS($Z435,COLUMN(),4,1,"Monitoraggio"))),"")</f>
        <v/>
      </c>
      <c r="AM435" s="77" t="str" cm="1">
        <f t="array" aca="1" ref="AM435" ca="1">IFERROR(IF(INDIRECT(ADDRESS($Z435,COLUMN(),4,1,"Monitoraggio"))="","",INDIRECT(ADDRESS($Z435,COLUMN(),4,1,"Monitoraggio"))),"")</f>
        <v/>
      </c>
      <c r="AN435" s="79" t="str" cm="1">
        <f t="array" aca="1" ref="AN435" ca="1">IFERROR(IF(INDIRECT(ADDRESS($Z435,COLUMN(),4,1,"Monitoraggio"))="","",INDIRECT(ADDRESS($Z435,COLUMN(),4,1,"Monitoraggio"))),"")</f>
        <v/>
      </c>
      <c r="AO435" s="79" t="str" cm="1">
        <f t="array" aca="1" ref="AO435" ca="1">IFERROR(IF(INDIRECT(ADDRESS($Z435,COLUMN(),4,1,"Monitoraggio"))="","",INDIRECT(ADDRESS($Z435,COLUMN(),4,1,"Monitoraggio"))),"")</f>
        <v/>
      </c>
      <c r="AP435" s="79" t="str" cm="1">
        <f t="array" aca="1" ref="AP435" ca="1">IFERROR(IF(INDIRECT(ADDRESS($Z435,COLUMN(),4,1,"Monitoraggio"))="","",INDIRECT(ADDRESS($Z435,COLUMN(),4,1,"Monitoraggio"))),"")</f>
        <v/>
      </c>
      <c r="AQ435" s="81" t="str" cm="1">
        <f t="array" aca="1" ref="AQ435" ca="1">IFERROR(IF(INDIRECT(ADDRESS($Z435,COLUMN(),4,1,"Monitoraggio"))="","",INDIRECT(ADDRESS($Z435,COLUMN(),4,1,"Monitoraggio"))),"")</f>
        <v/>
      </c>
      <c r="AR435" s="122" t="str" cm="1">
        <f t="array" aca="1" ref="AR435" ca="1">IFERROR(IF(INDIRECT(ADDRESS($Z435,COLUMN(),4,1,"Monitoraggio"))="","",INDIRECT(ADDRESS($Z435,COLUMN(),4,1,"Monitoraggio"))),"")</f>
        <v/>
      </c>
      <c r="AS435" s="118" t="str" cm="1">
        <f t="array" aca="1" ref="AS435" ca="1">IFERROR(IF(INDIRECT(ADDRESS($Z435,COLUMN(),4,1,"Monitoraggio"))="","",INDIRECT(ADDRESS($Z435,COLUMN(),4,1,"Monitoraggio"))),"")</f>
        <v/>
      </c>
      <c r="AT435" s="119" t="str" cm="1">
        <f t="array" aca="1" ref="AT435" ca="1">IFERROR(IF(INDIRECT(ADDRESS($Z435,COLUMN(),4,1,"Monitoraggio"))="","",INDIRECT(ADDRESS($Z435,COLUMN(),4,1,"Monitoraggio"))),"")</f>
        <v/>
      </c>
      <c r="AU435" s="79" t="str" cm="1">
        <f t="array" aca="1" ref="AU435" ca="1">IFERROR(IF(INDIRECT(ADDRESS($Z435,COLUMN(),4,1,"Monitoraggio"))="","",INDIRECT(ADDRESS($Z435,COLUMN(),4,1,"Monitoraggio"))),"")</f>
        <v/>
      </c>
      <c r="AV435" s="119" t="str" cm="1">
        <f t="array" aca="1" ref="AV435" ca="1">IFERROR(IF(INDIRECT(ADDRESS($Z435,COLUMN(),4,1,"Monitoraggio"))="","",INDIRECT(ADDRESS($Z435,COLUMN(),4,1,"Monitoraggio"))),"")</f>
        <v/>
      </c>
      <c r="AW435" s="124" t="str" cm="1">
        <f t="array" aca="1" ref="AW435" ca="1">IFERROR(IF(INDIRECT(ADDRESS($Z435,COLUMN(),4,1,"Monitoraggio"))="","",INDIRECT(ADDRESS($Z435,COLUMN(),4,1,"Monitoraggio"))),"")</f>
        <v/>
      </c>
      <c r="AX435" s="62" t="str" cm="1">
        <f t="array" aca="1" ref="AX435" ca="1">IFERROR(IF(INDIRECT(ADDRESS($Z435,COLUMN(),4,1,"Monitoraggio"))="","",INDIRECT(ADDRESS($Z435,COLUMN(),4,1,"Monitoraggio"))),"")</f>
        <v/>
      </c>
      <c r="AY435" s="79" t="str" cm="1">
        <f t="array" aca="1" ref="AY435" ca="1">IFERROR(IF(INDIRECT(ADDRESS($Z435,COLUMN(),4,1,"Monitoraggio"))="","",INDIRECT(ADDRESS($Z435,COLUMN(),4,1,"Monitoraggio"))),"")</f>
        <v/>
      </c>
      <c r="AZ435" s="84" t="str" cm="1">
        <f t="array" aca="1" ref="AZ435" ca="1">IFERROR(IF(INDIRECT(ADDRESS($Z435,COLUMN(),4,1,"Monitoraggio"))="","",INDIRECT(ADDRESS($Z435,COLUMN(),4,1,"Monitoraggio"))),"")</f>
        <v/>
      </c>
      <c r="BA435" s="81" t="str" cm="1">
        <f t="array" aca="1" ref="BA435" ca="1">IFERROR(IF(INDIRECT(ADDRESS($Z435,COLUMN(),4,1,"Monitoraggio"))="","",INDIRECT(ADDRESS($Z435,COLUMN(),4,1,"Monitoraggio"))),"")</f>
        <v/>
      </c>
      <c r="BB435" s="86" t="str" cm="1">
        <f t="array" aca="1" ref="BB435" ca="1">IFERROR(IF(INDIRECT(ADDRESS($Z435,COLUMN(),4,1,"Monitoraggio"))="","",INDIRECT(ADDRESS($Z435,COLUMN(),4,1,"Monitoraggio"))),"")</f>
        <v/>
      </c>
      <c r="BC435" s="79" t="str" cm="1">
        <f t="array" aca="1" ref="BC435" ca="1">IFERROR(IF(INDIRECT(ADDRESS($Z435,COLUMN(),4,1,"Monitoraggio"))="","",INDIRECT(ADDRESS($Z435,COLUMN(),4,1,"Monitoraggio"))),"")</f>
        <v/>
      </c>
      <c r="BD435" s="79" t="str" cm="1">
        <f t="array" aca="1" ref="BD435" ca="1">IFERROR(IF(INDIRECT(ADDRESS($Z435,COLUMN(),4,1,"Monitoraggio"))="","",INDIRECT(ADDRESS($Z435,COLUMN(),4,1,"Monitoraggio"))),"")</f>
        <v/>
      </c>
      <c r="BE435" s="79" t="str" cm="1">
        <f t="array" aca="1" ref="BE435" ca="1">IFERROR(IF(INDIRECT(ADDRESS($Z435,COLUMN(),4,1,"Monitoraggio"))="","",INDIRECT(ADDRESS($Z435,COLUMN(),4,1,"Monitoraggio"))),"")</f>
        <v/>
      </c>
      <c r="BF435" s="79" t="str" cm="1">
        <f t="array" aca="1" ref="BF435" ca="1">IFERROR(IF(INDIRECT(ADDRESS($Z435,COLUMN(),4,1,"Monitoraggio"))="","",INDIRECT(ADDRESS($Z435,COLUMN(),4,1,"Monitoraggio"))),"")</f>
        <v/>
      </c>
      <c r="BG435" s="114" t="str" cm="1">
        <f t="array" aca="1" ref="BG435" ca="1">IFERROR(IF(INDIRECT(ADDRESS($Z435,COLUMN(),4,1,"Monitoraggio"))="","",INDIRECT(ADDRESS($Z435,COLUMN(),4,1,"Monitoraggio"))),"")</f>
        <v/>
      </c>
      <c r="BH435" s="48" t="str" cm="1">
        <f t="array" aca="1" ref="BH435" ca="1">IFERROR(IF(INDIRECT(ADDRESS($Z435,COLUMN(),4,1,"Monitoraggio"))="","",INDIRECT(ADDRESS($Z435,COLUMN(),4,1,"Monitoraggio"))),"")</f>
        <v/>
      </c>
      <c r="BI435" s="84" t="str" cm="1">
        <f t="array" aca="1" ref="BI435" ca="1">IFERROR(IF(INDIRECT(ADDRESS($Z435,COLUMN(),4,1,"Monitoraggio"))="","",INDIRECT(ADDRESS($Z435,COLUMN(),4,1,"Monitoraggio"))),"")</f>
        <v/>
      </c>
      <c r="BJ435" s="81" t="str" cm="1">
        <f t="array" aca="1" ref="BJ435" ca="1">IFERROR(IF(INDIRECT(ADDRESS($Z435,COLUMN(),4,1,"Monitoraggio"))="","",INDIRECT(ADDRESS($Z435,COLUMN(),4,1,"Monitoraggio"))),"")</f>
        <v/>
      </c>
    </row>
    <row r="436" spans="26:62" x14ac:dyDescent="0.2">
      <c r="Z436" s="132" t="str">
        <f>IFERROR(MATCH(ROW()-9,Monitoraggio!Z$1:Z$1000,0),"")</f>
        <v/>
      </c>
      <c r="AA436" s="60" t="str" cm="1">
        <f t="array" aca="1" ref="AA436" ca="1">IFERROR(IF(INDIRECT(ADDRESS($Z436,COLUMN(),4,1,"Monitoraggio"))="","",INDIRECT(ADDRESS($Z436,COLUMN(),4,1,"Monitoraggio"))),"")</f>
        <v/>
      </c>
      <c r="AB436" s="114" t="str" cm="1">
        <f t="array" aca="1" ref="AB436" ca="1">IFERROR(IF(INDIRECT(ADDRESS($Z436,COLUMN(),4,1,"Monitoraggio"))="","",INDIRECT(ADDRESS($Z436,COLUMN(),4,1,"Monitoraggio"))),"")</f>
        <v/>
      </c>
      <c r="AC436" s="114" t="str" cm="1">
        <f t="array" aca="1" ref="AC436" ca="1">IFERROR(IF(INDIRECT(ADDRESS($Z436,COLUMN(),4,1,"Monitoraggio"))="","",INDIRECT(ADDRESS($Z436,COLUMN(),4,1,"Monitoraggio"))),"")</f>
        <v/>
      </c>
      <c r="AD436" s="48" t="str" cm="1">
        <f t="array" aca="1" ref="AD436" ca="1">IFERROR(IF(INDIRECT(ADDRESS($Z436,COLUMN(),4,1,"Monitoraggio"))="","",INDIRECT(ADDRESS($Z436,COLUMN(),4,1,"Monitoraggio"))),"")</f>
        <v/>
      </c>
      <c r="AE436" s="61" t="str" cm="1">
        <f t="array" aca="1" ref="AE436" ca="1">IFERROR(IF(INDIRECT(ADDRESS($Z436,COLUMN(),4,1,"Monitoraggio"))="","",INDIRECT(ADDRESS($Z436,COLUMN(),4,1,"Monitoraggio"))),"")</f>
        <v/>
      </c>
      <c r="AF436" s="116" t="str" cm="1">
        <f t="array" aca="1" ref="AF436" ca="1">IFERROR(IF(INDIRECT(ADDRESS($Z436,COLUMN(),4,1,"Monitoraggio"))="","",INDIRECT(ADDRESS($Z436,COLUMN(),4,1,"Monitoraggio"))),"")</f>
        <v/>
      </c>
      <c r="AG436" s="61" t="str" cm="1">
        <f t="array" aca="1" ref="AG436" ca="1">IFERROR(IF(INDIRECT(ADDRESS($Z436,COLUMN(),4,1,"Monitoraggio"))="","",INDIRECT(ADDRESS($Z436,COLUMN(),4,1,"Monitoraggio"))),"")</f>
        <v/>
      </c>
      <c r="AH436" s="116" t="str" cm="1">
        <f t="array" aca="1" ref="AH436" ca="1">IFERROR(IF(INDIRECT(ADDRESS($Z436,COLUMN(),4,1,"Monitoraggio"))="","",INDIRECT(ADDRESS($Z436,COLUMN(),4,1,"Monitoraggio"))),"")</f>
        <v/>
      </c>
      <c r="AI436" s="114" t="str" cm="1">
        <f t="array" aca="1" ref="AI436" ca="1">IFERROR(IF(INDIRECT(ADDRESS($Z436,COLUMN(),4,1,"Monitoraggio"))="","",INDIRECT(ADDRESS($Z436,COLUMN(),4,1,"Monitoraggio"))),"")</f>
        <v/>
      </c>
      <c r="AJ436" s="118" t="str" cm="1">
        <f t="array" aca="1" ref="AJ436" ca="1">IFERROR(IF(INDIRECT(ADDRESS($Z436,COLUMN(),4,1,"Monitoraggio"))="","",INDIRECT(ADDRESS($Z436,COLUMN(),4,1,"Monitoraggio"))),"")</f>
        <v/>
      </c>
      <c r="AK436" s="119" t="str" cm="1">
        <f t="array" aca="1" ref="AK436" ca="1">IFERROR(IF(INDIRECT(ADDRESS($Z436,COLUMN(),4,1,"Monitoraggio"))="","",INDIRECT(ADDRESS($Z436,COLUMN(),4,1,"Monitoraggio"))),"")</f>
        <v/>
      </c>
      <c r="AL436" s="79" t="str" cm="1">
        <f t="array" aca="1" ref="AL436" ca="1">IFERROR(IF(INDIRECT(ADDRESS($Z436,COLUMN(),4,1,"Monitoraggio"))="","",INDIRECT(ADDRESS($Z436,COLUMN(),4,1,"Monitoraggio"))),"")</f>
        <v/>
      </c>
      <c r="AM436" s="77" t="str" cm="1">
        <f t="array" aca="1" ref="AM436" ca="1">IFERROR(IF(INDIRECT(ADDRESS($Z436,COLUMN(),4,1,"Monitoraggio"))="","",INDIRECT(ADDRESS($Z436,COLUMN(),4,1,"Monitoraggio"))),"")</f>
        <v/>
      </c>
      <c r="AN436" s="79" t="str" cm="1">
        <f t="array" aca="1" ref="AN436" ca="1">IFERROR(IF(INDIRECT(ADDRESS($Z436,COLUMN(),4,1,"Monitoraggio"))="","",INDIRECT(ADDRESS($Z436,COLUMN(),4,1,"Monitoraggio"))),"")</f>
        <v/>
      </c>
      <c r="AO436" s="79" t="str" cm="1">
        <f t="array" aca="1" ref="AO436" ca="1">IFERROR(IF(INDIRECT(ADDRESS($Z436,COLUMN(),4,1,"Monitoraggio"))="","",INDIRECT(ADDRESS($Z436,COLUMN(),4,1,"Monitoraggio"))),"")</f>
        <v/>
      </c>
      <c r="AP436" s="79" t="str" cm="1">
        <f t="array" aca="1" ref="AP436" ca="1">IFERROR(IF(INDIRECT(ADDRESS($Z436,COLUMN(),4,1,"Monitoraggio"))="","",INDIRECT(ADDRESS($Z436,COLUMN(),4,1,"Monitoraggio"))),"")</f>
        <v/>
      </c>
      <c r="AQ436" s="81" t="str" cm="1">
        <f t="array" aca="1" ref="AQ436" ca="1">IFERROR(IF(INDIRECT(ADDRESS($Z436,COLUMN(),4,1,"Monitoraggio"))="","",INDIRECT(ADDRESS($Z436,COLUMN(),4,1,"Monitoraggio"))),"")</f>
        <v/>
      </c>
      <c r="AR436" s="122" t="str" cm="1">
        <f t="array" aca="1" ref="AR436" ca="1">IFERROR(IF(INDIRECT(ADDRESS($Z436,COLUMN(),4,1,"Monitoraggio"))="","",INDIRECT(ADDRESS($Z436,COLUMN(),4,1,"Monitoraggio"))),"")</f>
        <v/>
      </c>
      <c r="AS436" s="118" t="str" cm="1">
        <f t="array" aca="1" ref="AS436" ca="1">IFERROR(IF(INDIRECT(ADDRESS($Z436,COLUMN(),4,1,"Monitoraggio"))="","",INDIRECT(ADDRESS($Z436,COLUMN(),4,1,"Monitoraggio"))),"")</f>
        <v/>
      </c>
      <c r="AT436" s="119" t="str" cm="1">
        <f t="array" aca="1" ref="AT436" ca="1">IFERROR(IF(INDIRECT(ADDRESS($Z436,COLUMN(),4,1,"Monitoraggio"))="","",INDIRECT(ADDRESS($Z436,COLUMN(),4,1,"Monitoraggio"))),"")</f>
        <v/>
      </c>
      <c r="AU436" s="79" t="str" cm="1">
        <f t="array" aca="1" ref="AU436" ca="1">IFERROR(IF(INDIRECT(ADDRESS($Z436,COLUMN(),4,1,"Monitoraggio"))="","",INDIRECT(ADDRESS($Z436,COLUMN(),4,1,"Monitoraggio"))),"")</f>
        <v/>
      </c>
      <c r="AV436" s="119" t="str" cm="1">
        <f t="array" aca="1" ref="AV436" ca="1">IFERROR(IF(INDIRECT(ADDRESS($Z436,COLUMN(),4,1,"Monitoraggio"))="","",INDIRECT(ADDRESS($Z436,COLUMN(),4,1,"Monitoraggio"))),"")</f>
        <v/>
      </c>
      <c r="AW436" s="124" t="str" cm="1">
        <f t="array" aca="1" ref="AW436" ca="1">IFERROR(IF(INDIRECT(ADDRESS($Z436,COLUMN(),4,1,"Monitoraggio"))="","",INDIRECT(ADDRESS($Z436,COLUMN(),4,1,"Monitoraggio"))),"")</f>
        <v/>
      </c>
      <c r="AX436" s="62" t="str" cm="1">
        <f t="array" aca="1" ref="AX436" ca="1">IFERROR(IF(INDIRECT(ADDRESS($Z436,COLUMN(),4,1,"Monitoraggio"))="","",INDIRECT(ADDRESS($Z436,COLUMN(),4,1,"Monitoraggio"))),"")</f>
        <v/>
      </c>
      <c r="AY436" s="79" t="str" cm="1">
        <f t="array" aca="1" ref="AY436" ca="1">IFERROR(IF(INDIRECT(ADDRESS($Z436,COLUMN(),4,1,"Monitoraggio"))="","",INDIRECT(ADDRESS($Z436,COLUMN(),4,1,"Monitoraggio"))),"")</f>
        <v/>
      </c>
      <c r="AZ436" s="84" t="str" cm="1">
        <f t="array" aca="1" ref="AZ436" ca="1">IFERROR(IF(INDIRECT(ADDRESS($Z436,COLUMN(),4,1,"Monitoraggio"))="","",INDIRECT(ADDRESS($Z436,COLUMN(),4,1,"Monitoraggio"))),"")</f>
        <v/>
      </c>
      <c r="BA436" s="81" t="str" cm="1">
        <f t="array" aca="1" ref="BA436" ca="1">IFERROR(IF(INDIRECT(ADDRESS($Z436,COLUMN(),4,1,"Monitoraggio"))="","",INDIRECT(ADDRESS($Z436,COLUMN(),4,1,"Monitoraggio"))),"")</f>
        <v/>
      </c>
      <c r="BB436" s="86" t="str" cm="1">
        <f t="array" aca="1" ref="BB436" ca="1">IFERROR(IF(INDIRECT(ADDRESS($Z436,COLUMN(),4,1,"Monitoraggio"))="","",INDIRECT(ADDRESS($Z436,COLUMN(),4,1,"Monitoraggio"))),"")</f>
        <v/>
      </c>
      <c r="BC436" s="79" t="str" cm="1">
        <f t="array" aca="1" ref="BC436" ca="1">IFERROR(IF(INDIRECT(ADDRESS($Z436,COLUMN(),4,1,"Monitoraggio"))="","",INDIRECT(ADDRESS($Z436,COLUMN(),4,1,"Monitoraggio"))),"")</f>
        <v/>
      </c>
      <c r="BD436" s="79" t="str" cm="1">
        <f t="array" aca="1" ref="BD436" ca="1">IFERROR(IF(INDIRECT(ADDRESS($Z436,COLUMN(),4,1,"Monitoraggio"))="","",INDIRECT(ADDRESS($Z436,COLUMN(),4,1,"Monitoraggio"))),"")</f>
        <v/>
      </c>
      <c r="BE436" s="79" t="str" cm="1">
        <f t="array" aca="1" ref="BE436" ca="1">IFERROR(IF(INDIRECT(ADDRESS($Z436,COLUMN(),4,1,"Monitoraggio"))="","",INDIRECT(ADDRESS($Z436,COLUMN(),4,1,"Monitoraggio"))),"")</f>
        <v/>
      </c>
      <c r="BF436" s="79" t="str" cm="1">
        <f t="array" aca="1" ref="BF436" ca="1">IFERROR(IF(INDIRECT(ADDRESS($Z436,COLUMN(),4,1,"Monitoraggio"))="","",INDIRECT(ADDRESS($Z436,COLUMN(),4,1,"Monitoraggio"))),"")</f>
        <v/>
      </c>
      <c r="BG436" s="114" t="str" cm="1">
        <f t="array" aca="1" ref="BG436" ca="1">IFERROR(IF(INDIRECT(ADDRESS($Z436,COLUMN(),4,1,"Monitoraggio"))="","",INDIRECT(ADDRESS($Z436,COLUMN(),4,1,"Monitoraggio"))),"")</f>
        <v/>
      </c>
      <c r="BH436" s="48" t="str" cm="1">
        <f t="array" aca="1" ref="BH436" ca="1">IFERROR(IF(INDIRECT(ADDRESS($Z436,COLUMN(),4,1,"Monitoraggio"))="","",INDIRECT(ADDRESS($Z436,COLUMN(),4,1,"Monitoraggio"))),"")</f>
        <v/>
      </c>
      <c r="BI436" s="84" t="str" cm="1">
        <f t="array" aca="1" ref="BI436" ca="1">IFERROR(IF(INDIRECT(ADDRESS($Z436,COLUMN(),4,1,"Monitoraggio"))="","",INDIRECT(ADDRESS($Z436,COLUMN(),4,1,"Monitoraggio"))),"")</f>
        <v/>
      </c>
      <c r="BJ436" s="81" t="str" cm="1">
        <f t="array" aca="1" ref="BJ436" ca="1">IFERROR(IF(INDIRECT(ADDRESS($Z436,COLUMN(),4,1,"Monitoraggio"))="","",INDIRECT(ADDRESS($Z436,COLUMN(),4,1,"Monitoraggio"))),"")</f>
        <v/>
      </c>
    </row>
    <row r="437" spans="26:62" x14ac:dyDescent="0.2">
      <c r="Z437" s="132" t="str">
        <f>IFERROR(MATCH(ROW()-9,Monitoraggio!Z$1:Z$1000,0),"")</f>
        <v/>
      </c>
      <c r="AA437" s="60" t="str" cm="1">
        <f t="array" aca="1" ref="AA437" ca="1">IFERROR(IF(INDIRECT(ADDRESS($Z437,COLUMN(),4,1,"Monitoraggio"))="","",INDIRECT(ADDRESS($Z437,COLUMN(),4,1,"Monitoraggio"))),"")</f>
        <v/>
      </c>
      <c r="AB437" s="114" t="str" cm="1">
        <f t="array" aca="1" ref="AB437" ca="1">IFERROR(IF(INDIRECT(ADDRESS($Z437,COLUMN(),4,1,"Monitoraggio"))="","",INDIRECT(ADDRESS($Z437,COLUMN(),4,1,"Monitoraggio"))),"")</f>
        <v/>
      </c>
      <c r="AC437" s="114" t="str" cm="1">
        <f t="array" aca="1" ref="AC437" ca="1">IFERROR(IF(INDIRECT(ADDRESS($Z437,COLUMN(),4,1,"Monitoraggio"))="","",INDIRECT(ADDRESS($Z437,COLUMN(),4,1,"Monitoraggio"))),"")</f>
        <v/>
      </c>
      <c r="AD437" s="48" t="str" cm="1">
        <f t="array" aca="1" ref="AD437" ca="1">IFERROR(IF(INDIRECT(ADDRESS($Z437,COLUMN(),4,1,"Monitoraggio"))="","",INDIRECT(ADDRESS($Z437,COLUMN(),4,1,"Monitoraggio"))),"")</f>
        <v/>
      </c>
      <c r="AE437" s="61" t="str" cm="1">
        <f t="array" aca="1" ref="AE437" ca="1">IFERROR(IF(INDIRECT(ADDRESS($Z437,COLUMN(),4,1,"Monitoraggio"))="","",INDIRECT(ADDRESS($Z437,COLUMN(),4,1,"Monitoraggio"))),"")</f>
        <v/>
      </c>
      <c r="AF437" s="116" t="str" cm="1">
        <f t="array" aca="1" ref="AF437" ca="1">IFERROR(IF(INDIRECT(ADDRESS($Z437,COLUMN(),4,1,"Monitoraggio"))="","",INDIRECT(ADDRESS($Z437,COLUMN(),4,1,"Monitoraggio"))),"")</f>
        <v/>
      </c>
      <c r="AG437" s="61" t="str" cm="1">
        <f t="array" aca="1" ref="AG437" ca="1">IFERROR(IF(INDIRECT(ADDRESS($Z437,COLUMN(),4,1,"Monitoraggio"))="","",INDIRECT(ADDRESS($Z437,COLUMN(),4,1,"Monitoraggio"))),"")</f>
        <v/>
      </c>
      <c r="AH437" s="116" t="str" cm="1">
        <f t="array" aca="1" ref="AH437" ca="1">IFERROR(IF(INDIRECT(ADDRESS($Z437,COLUMN(),4,1,"Monitoraggio"))="","",INDIRECT(ADDRESS($Z437,COLUMN(),4,1,"Monitoraggio"))),"")</f>
        <v/>
      </c>
      <c r="AI437" s="114" t="str" cm="1">
        <f t="array" aca="1" ref="AI437" ca="1">IFERROR(IF(INDIRECT(ADDRESS($Z437,COLUMN(),4,1,"Monitoraggio"))="","",INDIRECT(ADDRESS($Z437,COLUMN(),4,1,"Monitoraggio"))),"")</f>
        <v/>
      </c>
      <c r="AJ437" s="118" t="str" cm="1">
        <f t="array" aca="1" ref="AJ437" ca="1">IFERROR(IF(INDIRECT(ADDRESS($Z437,COLUMN(),4,1,"Monitoraggio"))="","",INDIRECT(ADDRESS($Z437,COLUMN(),4,1,"Monitoraggio"))),"")</f>
        <v/>
      </c>
      <c r="AK437" s="119" t="str" cm="1">
        <f t="array" aca="1" ref="AK437" ca="1">IFERROR(IF(INDIRECT(ADDRESS($Z437,COLUMN(),4,1,"Monitoraggio"))="","",INDIRECT(ADDRESS($Z437,COLUMN(),4,1,"Monitoraggio"))),"")</f>
        <v/>
      </c>
      <c r="AL437" s="79" t="str" cm="1">
        <f t="array" aca="1" ref="AL437" ca="1">IFERROR(IF(INDIRECT(ADDRESS($Z437,COLUMN(),4,1,"Monitoraggio"))="","",INDIRECT(ADDRESS($Z437,COLUMN(),4,1,"Monitoraggio"))),"")</f>
        <v/>
      </c>
      <c r="AM437" s="77" t="str" cm="1">
        <f t="array" aca="1" ref="AM437" ca="1">IFERROR(IF(INDIRECT(ADDRESS($Z437,COLUMN(),4,1,"Monitoraggio"))="","",INDIRECT(ADDRESS($Z437,COLUMN(),4,1,"Monitoraggio"))),"")</f>
        <v/>
      </c>
      <c r="AN437" s="79" t="str" cm="1">
        <f t="array" aca="1" ref="AN437" ca="1">IFERROR(IF(INDIRECT(ADDRESS($Z437,COLUMN(),4,1,"Monitoraggio"))="","",INDIRECT(ADDRESS($Z437,COLUMN(),4,1,"Monitoraggio"))),"")</f>
        <v/>
      </c>
      <c r="AO437" s="79" t="str" cm="1">
        <f t="array" aca="1" ref="AO437" ca="1">IFERROR(IF(INDIRECT(ADDRESS($Z437,COLUMN(),4,1,"Monitoraggio"))="","",INDIRECT(ADDRESS($Z437,COLUMN(),4,1,"Monitoraggio"))),"")</f>
        <v/>
      </c>
      <c r="AP437" s="79" t="str" cm="1">
        <f t="array" aca="1" ref="AP437" ca="1">IFERROR(IF(INDIRECT(ADDRESS($Z437,COLUMN(),4,1,"Monitoraggio"))="","",INDIRECT(ADDRESS($Z437,COLUMN(),4,1,"Monitoraggio"))),"")</f>
        <v/>
      </c>
      <c r="AQ437" s="81" t="str" cm="1">
        <f t="array" aca="1" ref="AQ437" ca="1">IFERROR(IF(INDIRECT(ADDRESS($Z437,COLUMN(),4,1,"Monitoraggio"))="","",INDIRECT(ADDRESS($Z437,COLUMN(),4,1,"Monitoraggio"))),"")</f>
        <v/>
      </c>
      <c r="AR437" s="122" t="str" cm="1">
        <f t="array" aca="1" ref="AR437" ca="1">IFERROR(IF(INDIRECT(ADDRESS($Z437,COLUMN(),4,1,"Monitoraggio"))="","",INDIRECT(ADDRESS($Z437,COLUMN(),4,1,"Monitoraggio"))),"")</f>
        <v/>
      </c>
      <c r="AS437" s="118" t="str" cm="1">
        <f t="array" aca="1" ref="AS437" ca="1">IFERROR(IF(INDIRECT(ADDRESS($Z437,COLUMN(),4,1,"Monitoraggio"))="","",INDIRECT(ADDRESS($Z437,COLUMN(),4,1,"Monitoraggio"))),"")</f>
        <v/>
      </c>
      <c r="AT437" s="119" t="str" cm="1">
        <f t="array" aca="1" ref="AT437" ca="1">IFERROR(IF(INDIRECT(ADDRESS($Z437,COLUMN(),4,1,"Monitoraggio"))="","",INDIRECT(ADDRESS($Z437,COLUMN(),4,1,"Monitoraggio"))),"")</f>
        <v/>
      </c>
      <c r="AU437" s="79" t="str" cm="1">
        <f t="array" aca="1" ref="AU437" ca="1">IFERROR(IF(INDIRECT(ADDRESS($Z437,COLUMN(),4,1,"Monitoraggio"))="","",INDIRECT(ADDRESS($Z437,COLUMN(),4,1,"Monitoraggio"))),"")</f>
        <v/>
      </c>
      <c r="AV437" s="119" t="str" cm="1">
        <f t="array" aca="1" ref="AV437" ca="1">IFERROR(IF(INDIRECT(ADDRESS($Z437,COLUMN(),4,1,"Monitoraggio"))="","",INDIRECT(ADDRESS($Z437,COLUMN(),4,1,"Monitoraggio"))),"")</f>
        <v/>
      </c>
      <c r="AW437" s="124" t="str" cm="1">
        <f t="array" aca="1" ref="AW437" ca="1">IFERROR(IF(INDIRECT(ADDRESS($Z437,COLUMN(),4,1,"Monitoraggio"))="","",INDIRECT(ADDRESS($Z437,COLUMN(),4,1,"Monitoraggio"))),"")</f>
        <v/>
      </c>
      <c r="AX437" s="62" t="str" cm="1">
        <f t="array" aca="1" ref="AX437" ca="1">IFERROR(IF(INDIRECT(ADDRESS($Z437,COLUMN(),4,1,"Monitoraggio"))="","",INDIRECT(ADDRESS($Z437,COLUMN(),4,1,"Monitoraggio"))),"")</f>
        <v/>
      </c>
      <c r="AY437" s="79" t="str" cm="1">
        <f t="array" aca="1" ref="AY437" ca="1">IFERROR(IF(INDIRECT(ADDRESS($Z437,COLUMN(),4,1,"Monitoraggio"))="","",INDIRECT(ADDRESS($Z437,COLUMN(),4,1,"Monitoraggio"))),"")</f>
        <v/>
      </c>
      <c r="AZ437" s="84" t="str" cm="1">
        <f t="array" aca="1" ref="AZ437" ca="1">IFERROR(IF(INDIRECT(ADDRESS($Z437,COLUMN(),4,1,"Monitoraggio"))="","",INDIRECT(ADDRESS($Z437,COLUMN(),4,1,"Monitoraggio"))),"")</f>
        <v/>
      </c>
      <c r="BA437" s="81" t="str" cm="1">
        <f t="array" aca="1" ref="BA437" ca="1">IFERROR(IF(INDIRECT(ADDRESS($Z437,COLUMN(),4,1,"Monitoraggio"))="","",INDIRECT(ADDRESS($Z437,COLUMN(),4,1,"Monitoraggio"))),"")</f>
        <v/>
      </c>
      <c r="BB437" s="86" t="str" cm="1">
        <f t="array" aca="1" ref="BB437" ca="1">IFERROR(IF(INDIRECT(ADDRESS($Z437,COLUMN(),4,1,"Monitoraggio"))="","",INDIRECT(ADDRESS($Z437,COLUMN(),4,1,"Monitoraggio"))),"")</f>
        <v/>
      </c>
      <c r="BC437" s="79" t="str" cm="1">
        <f t="array" aca="1" ref="BC437" ca="1">IFERROR(IF(INDIRECT(ADDRESS($Z437,COLUMN(),4,1,"Monitoraggio"))="","",INDIRECT(ADDRESS($Z437,COLUMN(),4,1,"Monitoraggio"))),"")</f>
        <v/>
      </c>
      <c r="BD437" s="79" t="str" cm="1">
        <f t="array" aca="1" ref="BD437" ca="1">IFERROR(IF(INDIRECT(ADDRESS($Z437,COLUMN(),4,1,"Monitoraggio"))="","",INDIRECT(ADDRESS($Z437,COLUMN(),4,1,"Monitoraggio"))),"")</f>
        <v/>
      </c>
      <c r="BE437" s="79" t="str" cm="1">
        <f t="array" aca="1" ref="BE437" ca="1">IFERROR(IF(INDIRECT(ADDRESS($Z437,COLUMN(),4,1,"Monitoraggio"))="","",INDIRECT(ADDRESS($Z437,COLUMN(),4,1,"Monitoraggio"))),"")</f>
        <v/>
      </c>
      <c r="BF437" s="79" t="str" cm="1">
        <f t="array" aca="1" ref="BF437" ca="1">IFERROR(IF(INDIRECT(ADDRESS($Z437,COLUMN(),4,1,"Monitoraggio"))="","",INDIRECT(ADDRESS($Z437,COLUMN(),4,1,"Monitoraggio"))),"")</f>
        <v/>
      </c>
      <c r="BG437" s="114" t="str" cm="1">
        <f t="array" aca="1" ref="BG437" ca="1">IFERROR(IF(INDIRECT(ADDRESS($Z437,COLUMN(),4,1,"Monitoraggio"))="","",INDIRECT(ADDRESS($Z437,COLUMN(),4,1,"Monitoraggio"))),"")</f>
        <v/>
      </c>
      <c r="BH437" s="48" t="str" cm="1">
        <f t="array" aca="1" ref="BH437" ca="1">IFERROR(IF(INDIRECT(ADDRESS($Z437,COLUMN(),4,1,"Monitoraggio"))="","",INDIRECT(ADDRESS($Z437,COLUMN(),4,1,"Monitoraggio"))),"")</f>
        <v/>
      </c>
      <c r="BI437" s="84" t="str" cm="1">
        <f t="array" aca="1" ref="BI437" ca="1">IFERROR(IF(INDIRECT(ADDRESS($Z437,COLUMN(),4,1,"Monitoraggio"))="","",INDIRECT(ADDRESS($Z437,COLUMN(),4,1,"Monitoraggio"))),"")</f>
        <v/>
      </c>
      <c r="BJ437" s="81" t="str" cm="1">
        <f t="array" aca="1" ref="BJ437" ca="1">IFERROR(IF(INDIRECT(ADDRESS($Z437,COLUMN(),4,1,"Monitoraggio"))="","",INDIRECT(ADDRESS($Z437,COLUMN(),4,1,"Monitoraggio"))),"")</f>
        <v/>
      </c>
    </row>
    <row r="438" spans="26:62" x14ac:dyDescent="0.2">
      <c r="Z438" s="132" t="str">
        <f>IFERROR(MATCH(ROW()-9,Monitoraggio!Z$1:Z$1000,0),"")</f>
        <v/>
      </c>
      <c r="AA438" s="60" t="str" cm="1">
        <f t="array" aca="1" ref="AA438" ca="1">IFERROR(IF(INDIRECT(ADDRESS($Z438,COLUMN(),4,1,"Monitoraggio"))="","",INDIRECT(ADDRESS($Z438,COLUMN(),4,1,"Monitoraggio"))),"")</f>
        <v/>
      </c>
      <c r="AB438" s="114" t="str" cm="1">
        <f t="array" aca="1" ref="AB438" ca="1">IFERROR(IF(INDIRECT(ADDRESS($Z438,COLUMN(),4,1,"Monitoraggio"))="","",INDIRECT(ADDRESS($Z438,COLUMN(),4,1,"Monitoraggio"))),"")</f>
        <v/>
      </c>
      <c r="AC438" s="114" t="str" cm="1">
        <f t="array" aca="1" ref="AC438" ca="1">IFERROR(IF(INDIRECT(ADDRESS($Z438,COLUMN(),4,1,"Monitoraggio"))="","",INDIRECT(ADDRESS($Z438,COLUMN(),4,1,"Monitoraggio"))),"")</f>
        <v/>
      </c>
      <c r="AD438" s="48" t="str" cm="1">
        <f t="array" aca="1" ref="AD438" ca="1">IFERROR(IF(INDIRECT(ADDRESS($Z438,COLUMN(),4,1,"Monitoraggio"))="","",INDIRECT(ADDRESS($Z438,COLUMN(),4,1,"Monitoraggio"))),"")</f>
        <v/>
      </c>
      <c r="AE438" s="61" t="str" cm="1">
        <f t="array" aca="1" ref="AE438" ca="1">IFERROR(IF(INDIRECT(ADDRESS($Z438,COLUMN(),4,1,"Monitoraggio"))="","",INDIRECT(ADDRESS($Z438,COLUMN(),4,1,"Monitoraggio"))),"")</f>
        <v/>
      </c>
      <c r="AF438" s="116" t="str" cm="1">
        <f t="array" aca="1" ref="AF438" ca="1">IFERROR(IF(INDIRECT(ADDRESS($Z438,COLUMN(),4,1,"Monitoraggio"))="","",INDIRECT(ADDRESS($Z438,COLUMN(),4,1,"Monitoraggio"))),"")</f>
        <v/>
      </c>
      <c r="AG438" s="61" t="str" cm="1">
        <f t="array" aca="1" ref="AG438" ca="1">IFERROR(IF(INDIRECT(ADDRESS($Z438,COLUMN(),4,1,"Monitoraggio"))="","",INDIRECT(ADDRESS($Z438,COLUMN(),4,1,"Monitoraggio"))),"")</f>
        <v/>
      </c>
      <c r="AH438" s="116" t="str" cm="1">
        <f t="array" aca="1" ref="AH438" ca="1">IFERROR(IF(INDIRECT(ADDRESS($Z438,COLUMN(),4,1,"Monitoraggio"))="","",INDIRECT(ADDRESS($Z438,COLUMN(),4,1,"Monitoraggio"))),"")</f>
        <v/>
      </c>
      <c r="AI438" s="114" t="str" cm="1">
        <f t="array" aca="1" ref="AI438" ca="1">IFERROR(IF(INDIRECT(ADDRESS($Z438,COLUMN(),4,1,"Monitoraggio"))="","",INDIRECT(ADDRESS($Z438,COLUMN(),4,1,"Monitoraggio"))),"")</f>
        <v/>
      </c>
      <c r="AJ438" s="118" t="str" cm="1">
        <f t="array" aca="1" ref="AJ438" ca="1">IFERROR(IF(INDIRECT(ADDRESS($Z438,COLUMN(),4,1,"Monitoraggio"))="","",INDIRECT(ADDRESS($Z438,COLUMN(),4,1,"Monitoraggio"))),"")</f>
        <v/>
      </c>
      <c r="AK438" s="119" t="str" cm="1">
        <f t="array" aca="1" ref="AK438" ca="1">IFERROR(IF(INDIRECT(ADDRESS($Z438,COLUMN(),4,1,"Monitoraggio"))="","",INDIRECT(ADDRESS($Z438,COLUMN(),4,1,"Monitoraggio"))),"")</f>
        <v/>
      </c>
      <c r="AL438" s="79" t="str" cm="1">
        <f t="array" aca="1" ref="AL438" ca="1">IFERROR(IF(INDIRECT(ADDRESS($Z438,COLUMN(),4,1,"Monitoraggio"))="","",INDIRECT(ADDRESS($Z438,COLUMN(),4,1,"Monitoraggio"))),"")</f>
        <v/>
      </c>
      <c r="AM438" s="77" t="str" cm="1">
        <f t="array" aca="1" ref="AM438" ca="1">IFERROR(IF(INDIRECT(ADDRESS($Z438,COLUMN(),4,1,"Monitoraggio"))="","",INDIRECT(ADDRESS($Z438,COLUMN(),4,1,"Monitoraggio"))),"")</f>
        <v/>
      </c>
      <c r="AN438" s="79" t="str" cm="1">
        <f t="array" aca="1" ref="AN438" ca="1">IFERROR(IF(INDIRECT(ADDRESS($Z438,COLUMN(),4,1,"Monitoraggio"))="","",INDIRECT(ADDRESS($Z438,COLUMN(),4,1,"Monitoraggio"))),"")</f>
        <v/>
      </c>
      <c r="AO438" s="79" t="str" cm="1">
        <f t="array" aca="1" ref="AO438" ca="1">IFERROR(IF(INDIRECT(ADDRESS($Z438,COLUMN(),4,1,"Monitoraggio"))="","",INDIRECT(ADDRESS($Z438,COLUMN(),4,1,"Monitoraggio"))),"")</f>
        <v/>
      </c>
      <c r="AP438" s="79" t="str" cm="1">
        <f t="array" aca="1" ref="AP438" ca="1">IFERROR(IF(INDIRECT(ADDRESS($Z438,COLUMN(),4,1,"Monitoraggio"))="","",INDIRECT(ADDRESS($Z438,COLUMN(),4,1,"Monitoraggio"))),"")</f>
        <v/>
      </c>
      <c r="AQ438" s="81" t="str" cm="1">
        <f t="array" aca="1" ref="AQ438" ca="1">IFERROR(IF(INDIRECT(ADDRESS($Z438,COLUMN(),4,1,"Monitoraggio"))="","",INDIRECT(ADDRESS($Z438,COLUMN(),4,1,"Monitoraggio"))),"")</f>
        <v/>
      </c>
      <c r="AR438" s="122" t="str" cm="1">
        <f t="array" aca="1" ref="AR438" ca="1">IFERROR(IF(INDIRECT(ADDRESS($Z438,COLUMN(),4,1,"Monitoraggio"))="","",INDIRECT(ADDRESS($Z438,COLUMN(),4,1,"Monitoraggio"))),"")</f>
        <v/>
      </c>
      <c r="AS438" s="118" t="str" cm="1">
        <f t="array" aca="1" ref="AS438" ca="1">IFERROR(IF(INDIRECT(ADDRESS($Z438,COLUMN(),4,1,"Monitoraggio"))="","",INDIRECT(ADDRESS($Z438,COLUMN(),4,1,"Monitoraggio"))),"")</f>
        <v/>
      </c>
      <c r="AT438" s="119" t="str" cm="1">
        <f t="array" aca="1" ref="AT438" ca="1">IFERROR(IF(INDIRECT(ADDRESS($Z438,COLUMN(),4,1,"Monitoraggio"))="","",INDIRECT(ADDRESS($Z438,COLUMN(),4,1,"Monitoraggio"))),"")</f>
        <v/>
      </c>
      <c r="AU438" s="79" t="str" cm="1">
        <f t="array" aca="1" ref="AU438" ca="1">IFERROR(IF(INDIRECT(ADDRESS($Z438,COLUMN(),4,1,"Monitoraggio"))="","",INDIRECT(ADDRESS($Z438,COLUMN(),4,1,"Monitoraggio"))),"")</f>
        <v/>
      </c>
      <c r="AV438" s="119" t="str" cm="1">
        <f t="array" aca="1" ref="AV438" ca="1">IFERROR(IF(INDIRECT(ADDRESS($Z438,COLUMN(),4,1,"Monitoraggio"))="","",INDIRECT(ADDRESS($Z438,COLUMN(),4,1,"Monitoraggio"))),"")</f>
        <v/>
      </c>
      <c r="AW438" s="124" t="str" cm="1">
        <f t="array" aca="1" ref="AW438" ca="1">IFERROR(IF(INDIRECT(ADDRESS($Z438,COLUMN(),4,1,"Monitoraggio"))="","",INDIRECT(ADDRESS($Z438,COLUMN(),4,1,"Monitoraggio"))),"")</f>
        <v/>
      </c>
      <c r="AX438" s="62" t="str" cm="1">
        <f t="array" aca="1" ref="AX438" ca="1">IFERROR(IF(INDIRECT(ADDRESS($Z438,COLUMN(),4,1,"Monitoraggio"))="","",INDIRECT(ADDRESS($Z438,COLUMN(),4,1,"Monitoraggio"))),"")</f>
        <v/>
      </c>
      <c r="AY438" s="79" t="str" cm="1">
        <f t="array" aca="1" ref="AY438" ca="1">IFERROR(IF(INDIRECT(ADDRESS($Z438,COLUMN(),4,1,"Monitoraggio"))="","",INDIRECT(ADDRESS($Z438,COLUMN(),4,1,"Monitoraggio"))),"")</f>
        <v/>
      </c>
      <c r="AZ438" s="84" t="str" cm="1">
        <f t="array" aca="1" ref="AZ438" ca="1">IFERROR(IF(INDIRECT(ADDRESS($Z438,COLUMN(),4,1,"Monitoraggio"))="","",INDIRECT(ADDRESS($Z438,COLUMN(),4,1,"Monitoraggio"))),"")</f>
        <v/>
      </c>
      <c r="BA438" s="81" t="str" cm="1">
        <f t="array" aca="1" ref="BA438" ca="1">IFERROR(IF(INDIRECT(ADDRESS($Z438,COLUMN(),4,1,"Monitoraggio"))="","",INDIRECT(ADDRESS($Z438,COLUMN(),4,1,"Monitoraggio"))),"")</f>
        <v/>
      </c>
      <c r="BB438" s="86" t="str" cm="1">
        <f t="array" aca="1" ref="BB438" ca="1">IFERROR(IF(INDIRECT(ADDRESS($Z438,COLUMN(),4,1,"Monitoraggio"))="","",INDIRECT(ADDRESS($Z438,COLUMN(),4,1,"Monitoraggio"))),"")</f>
        <v/>
      </c>
      <c r="BC438" s="79" t="str" cm="1">
        <f t="array" aca="1" ref="BC438" ca="1">IFERROR(IF(INDIRECT(ADDRESS($Z438,COLUMN(),4,1,"Monitoraggio"))="","",INDIRECT(ADDRESS($Z438,COLUMN(),4,1,"Monitoraggio"))),"")</f>
        <v/>
      </c>
      <c r="BD438" s="79" t="str" cm="1">
        <f t="array" aca="1" ref="BD438" ca="1">IFERROR(IF(INDIRECT(ADDRESS($Z438,COLUMN(),4,1,"Monitoraggio"))="","",INDIRECT(ADDRESS($Z438,COLUMN(),4,1,"Monitoraggio"))),"")</f>
        <v/>
      </c>
      <c r="BE438" s="79" t="str" cm="1">
        <f t="array" aca="1" ref="BE438" ca="1">IFERROR(IF(INDIRECT(ADDRESS($Z438,COLUMN(),4,1,"Monitoraggio"))="","",INDIRECT(ADDRESS($Z438,COLUMN(),4,1,"Monitoraggio"))),"")</f>
        <v/>
      </c>
      <c r="BF438" s="79" t="str" cm="1">
        <f t="array" aca="1" ref="BF438" ca="1">IFERROR(IF(INDIRECT(ADDRESS($Z438,COLUMN(),4,1,"Monitoraggio"))="","",INDIRECT(ADDRESS($Z438,COLUMN(),4,1,"Monitoraggio"))),"")</f>
        <v/>
      </c>
      <c r="BG438" s="114" t="str" cm="1">
        <f t="array" aca="1" ref="BG438" ca="1">IFERROR(IF(INDIRECT(ADDRESS($Z438,COLUMN(),4,1,"Monitoraggio"))="","",INDIRECT(ADDRESS($Z438,COLUMN(),4,1,"Monitoraggio"))),"")</f>
        <v/>
      </c>
      <c r="BH438" s="48" t="str" cm="1">
        <f t="array" aca="1" ref="BH438" ca="1">IFERROR(IF(INDIRECT(ADDRESS($Z438,COLUMN(),4,1,"Monitoraggio"))="","",INDIRECT(ADDRESS($Z438,COLUMN(),4,1,"Monitoraggio"))),"")</f>
        <v/>
      </c>
      <c r="BI438" s="84" t="str" cm="1">
        <f t="array" aca="1" ref="BI438" ca="1">IFERROR(IF(INDIRECT(ADDRESS($Z438,COLUMN(),4,1,"Monitoraggio"))="","",INDIRECT(ADDRESS($Z438,COLUMN(),4,1,"Monitoraggio"))),"")</f>
        <v/>
      </c>
      <c r="BJ438" s="81" t="str" cm="1">
        <f t="array" aca="1" ref="BJ438" ca="1">IFERROR(IF(INDIRECT(ADDRESS($Z438,COLUMN(),4,1,"Monitoraggio"))="","",INDIRECT(ADDRESS($Z438,COLUMN(),4,1,"Monitoraggio"))),"")</f>
        <v/>
      </c>
    </row>
    <row r="439" spans="26:62" x14ac:dyDescent="0.2">
      <c r="Z439" s="132" t="str">
        <f>IFERROR(MATCH(ROW()-9,Monitoraggio!Z$1:Z$1000,0),"")</f>
        <v/>
      </c>
      <c r="AA439" s="60" t="str" cm="1">
        <f t="array" aca="1" ref="AA439" ca="1">IFERROR(IF(INDIRECT(ADDRESS($Z439,COLUMN(),4,1,"Monitoraggio"))="","",INDIRECT(ADDRESS($Z439,COLUMN(),4,1,"Monitoraggio"))),"")</f>
        <v/>
      </c>
      <c r="AB439" s="114" t="str" cm="1">
        <f t="array" aca="1" ref="AB439" ca="1">IFERROR(IF(INDIRECT(ADDRESS($Z439,COLUMN(),4,1,"Monitoraggio"))="","",INDIRECT(ADDRESS($Z439,COLUMN(),4,1,"Monitoraggio"))),"")</f>
        <v/>
      </c>
      <c r="AC439" s="114" t="str" cm="1">
        <f t="array" aca="1" ref="AC439" ca="1">IFERROR(IF(INDIRECT(ADDRESS($Z439,COLUMN(),4,1,"Monitoraggio"))="","",INDIRECT(ADDRESS($Z439,COLUMN(),4,1,"Monitoraggio"))),"")</f>
        <v/>
      </c>
      <c r="AD439" s="48" t="str" cm="1">
        <f t="array" aca="1" ref="AD439" ca="1">IFERROR(IF(INDIRECT(ADDRESS($Z439,COLUMN(),4,1,"Monitoraggio"))="","",INDIRECT(ADDRESS($Z439,COLUMN(),4,1,"Monitoraggio"))),"")</f>
        <v/>
      </c>
      <c r="AE439" s="61" t="str" cm="1">
        <f t="array" aca="1" ref="AE439" ca="1">IFERROR(IF(INDIRECT(ADDRESS($Z439,COLUMN(),4,1,"Monitoraggio"))="","",INDIRECT(ADDRESS($Z439,COLUMN(),4,1,"Monitoraggio"))),"")</f>
        <v/>
      </c>
      <c r="AF439" s="116" t="str" cm="1">
        <f t="array" aca="1" ref="AF439" ca="1">IFERROR(IF(INDIRECT(ADDRESS($Z439,COLUMN(),4,1,"Monitoraggio"))="","",INDIRECT(ADDRESS($Z439,COLUMN(),4,1,"Monitoraggio"))),"")</f>
        <v/>
      </c>
      <c r="AG439" s="61" t="str" cm="1">
        <f t="array" aca="1" ref="AG439" ca="1">IFERROR(IF(INDIRECT(ADDRESS($Z439,COLUMN(),4,1,"Monitoraggio"))="","",INDIRECT(ADDRESS($Z439,COLUMN(),4,1,"Monitoraggio"))),"")</f>
        <v/>
      </c>
      <c r="AH439" s="116" t="str" cm="1">
        <f t="array" aca="1" ref="AH439" ca="1">IFERROR(IF(INDIRECT(ADDRESS($Z439,COLUMN(),4,1,"Monitoraggio"))="","",INDIRECT(ADDRESS($Z439,COLUMN(),4,1,"Monitoraggio"))),"")</f>
        <v/>
      </c>
      <c r="AI439" s="114" t="str" cm="1">
        <f t="array" aca="1" ref="AI439" ca="1">IFERROR(IF(INDIRECT(ADDRESS($Z439,COLUMN(),4,1,"Monitoraggio"))="","",INDIRECT(ADDRESS($Z439,COLUMN(),4,1,"Monitoraggio"))),"")</f>
        <v/>
      </c>
      <c r="AJ439" s="118" t="str" cm="1">
        <f t="array" aca="1" ref="AJ439" ca="1">IFERROR(IF(INDIRECT(ADDRESS($Z439,COLUMN(),4,1,"Monitoraggio"))="","",INDIRECT(ADDRESS($Z439,COLUMN(),4,1,"Monitoraggio"))),"")</f>
        <v/>
      </c>
      <c r="AK439" s="119" t="str" cm="1">
        <f t="array" aca="1" ref="AK439" ca="1">IFERROR(IF(INDIRECT(ADDRESS($Z439,COLUMN(),4,1,"Monitoraggio"))="","",INDIRECT(ADDRESS($Z439,COLUMN(),4,1,"Monitoraggio"))),"")</f>
        <v/>
      </c>
      <c r="AL439" s="79" t="str" cm="1">
        <f t="array" aca="1" ref="AL439" ca="1">IFERROR(IF(INDIRECT(ADDRESS($Z439,COLUMN(),4,1,"Monitoraggio"))="","",INDIRECT(ADDRESS($Z439,COLUMN(),4,1,"Monitoraggio"))),"")</f>
        <v/>
      </c>
      <c r="AM439" s="77" t="str" cm="1">
        <f t="array" aca="1" ref="AM439" ca="1">IFERROR(IF(INDIRECT(ADDRESS($Z439,COLUMN(),4,1,"Monitoraggio"))="","",INDIRECT(ADDRESS($Z439,COLUMN(),4,1,"Monitoraggio"))),"")</f>
        <v/>
      </c>
      <c r="AN439" s="79" t="str" cm="1">
        <f t="array" aca="1" ref="AN439" ca="1">IFERROR(IF(INDIRECT(ADDRESS($Z439,COLUMN(),4,1,"Monitoraggio"))="","",INDIRECT(ADDRESS($Z439,COLUMN(),4,1,"Monitoraggio"))),"")</f>
        <v/>
      </c>
      <c r="AO439" s="79" t="str" cm="1">
        <f t="array" aca="1" ref="AO439" ca="1">IFERROR(IF(INDIRECT(ADDRESS($Z439,COLUMN(),4,1,"Monitoraggio"))="","",INDIRECT(ADDRESS($Z439,COLUMN(),4,1,"Monitoraggio"))),"")</f>
        <v/>
      </c>
      <c r="AP439" s="79" t="str" cm="1">
        <f t="array" aca="1" ref="AP439" ca="1">IFERROR(IF(INDIRECT(ADDRESS($Z439,COLUMN(),4,1,"Monitoraggio"))="","",INDIRECT(ADDRESS($Z439,COLUMN(),4,1,"Monitoraggio"))),"")</f>
        <v/>
      </c>
      <c r="AQ439" s="81" t="str" cm="1">
        <f t="array" aca="1" ref="AQ439" ca="1">IFERROR(IF(INDIRECT(ADDRESS($Z439,COLUMN(),4,1,"Monitoraggio"))="","",INDIRECT(ADDRESS($Z439,COLUMN(),4,1,"Monitoraggio"))),"")</f>
        <v/>
      </c>
      <c r="AR439" s="122" t="str" cm="1">
        <f t="array" aca="1" ref="AR439" ca="1">IFERROR(IF(INDIRECT(ADDRESS($Z439,COLUMN(),4,1,"Monitoraggio"))="","",INDIRECT(ADDRESS($Z439,COLUMN(),4,1,"Monitoraggio"))),"")</f>
        <v/>
      </c>
      <c r="AS439" s="118" t="str" cm="1">
        <f t="array" aca="1" ref="AS439" ca="1">IFERROR(IF(INDIRECT(ADDRESS($Z439,COLUMN(),4,1,"Monitoraggio"))="","",INDIRECT(ADDRESS($Z439,COLUMN(),4,1,"Monitoraggio"))),"")</f>
        <v/>
      </c>
      <c r="AT439" s="119" t="str" cm="1">
        <f t="array" aca="1" ref="AT439" ca="1">IFERROR(IF(INDIRECT(ADDRESS($Z439,COLUMN(),4,1,"Monitoraggio"))="","",INDIRECT(ADDRESS($Z439,COLUMN(),4,1,"Monitoraggio"))),"")</f>
        <v/>
      </c>
      <c r="AU439" s="79" t="str" cm="1">
        <f t="array" aca="1" ref="AU439" ca="1">IFERROR(IF(INDIRECT(ADDRESS($Z439,COLUMN(),4,1,"Monitoraggio"))="","",INDIRECT(ADDRESS($Z439,COLUMN(),4,1,"Monitoraggio"))),"")</f>
        <v/>
      </c>
      <c r="AV439" s="119" t="str" cm="1">
        <f t="array" aca="1" ref="AV439" ca="1">IFERROR(IF(INDIRECT(ADDRESS($Z439,COLUMN(),4,1,"Monitoraggio"))="","",INDIRECT(ADDRESS($Z439,COLUMN(),4,1,"Monitoraggio"))),"")</f>
        <v/>
      </c>
      <c r="AW439" s="124" t="str" cm="1">
        <f t="array" aca="1" ref="AW439" ca="1">IFERROR(IF(INDIRECT(ADDRESS($Z439,COLUMN(),4,1,"Monitoraggio"))="","",INDIRECT(ADDRESS($Z439,COLUMN(),4,1,"Monitoraggio"))),"")</f>
        <v/>
      </c>
      <c r="AX439" s="62" t="str" cm="1">
        <f t="array" aca="1" ref="AX439" ca="1">IFERROR(IF(INDIRECT(ADDRESS($Z439,COLUMN(),4,1,"Monitoraggio"))="","",INDIRECT(ADDRESS($Z439,COLUMN(),4,1,"Monitoraggio"))),"")</f>
        <v/>
      </c>
      <c r="AY439" s="79" t="str" cm="1">
        <f t="array" aca="1" ref="AY439" ca="1">IFERROR(IF(INDIRECT(ADDRESS($Z439,COLUMN(),4,1,"Monitoraggio"))="","",INDIRECT(ADDRESS($Z439,COLUMN(),4,1,"Monitoraggio"))),"")</f>
        <v/>
      </c>
      <c r="AZ439" s="84" t="str" cm="1">
        <f t="array" aca="1" ref="AZ439" ca="1">IFERROR(IF(INDIRECT(ADDRESS($Z439,COLUMN(),4,1,"Monitoraggio"))="","",INDIRECT(ADDRESS($Z439,COLUMN(),4,1,"Monitoraggio"))),"")</f>
        <v/>
      </c>
      <c r="BA439" s="81" t="str" cm="1">
        <f t="array" aca="1" ref="BA439" ca="1">IFERROR(IF(INDIRECT(ADDRESS($Z439,COLUMN(),4,1,"Monitoraggio"))="","",INDIRECT(ADDRESS($Z439,COLUMN(),4,1,"Monitoraggio"))),"")</f>
        <v/>
      </c>
      <c r="BB439" s="86" t="str" cm="1">
        <f t="array" aca="1" ref="BB439" ca="1">IFERROR(IF(INDIRECT(ADDRESS($Z439,COLUMN(),4,1,"Monitoraggio"))="","",INDIRECT(ADDRESS($Z439,COLUMN(),4,1,"Monitoraggio"))),"")</f>
        <v/>
      </c>
      <c r="BC439" s="79" t="str" cm="1">
        <f t="array" aca="1" ref="BC439" ca="1">IFERROR(IF(INDIRECT(ADDRESS($Z439,COLUMN(),4,1,"Monitoraggio"))="","",INDIRECT(ADDRESS($Z439,COLUMN(),4,1,"Monitoraggio"))),"")</f>
        <v/>
      </c>
      <c r="BD439" s="79" t="str" cm="1">
        <f t="array" aca="1" ref="BD439" ca="1">IFERROR(IF(INDIRECT(ADDRESS($Z439,COLUMN(),4,1,"Monitoraggio"))="","",INDIRECT(ADDRESS($Z439,COLUMN(),4,1,"Monitoraggio"))),"")</f>
        <v/>
      </c>
      <c r="BE439" s="79" t="str" cm="1">
        <f t="array" aca="1" ref="BE439" ca="1">IFERROR(IF(INDIRECT(ADDRESS($Z439,COLUMN(),4,1,"Monitoraggio"))="","",INDIRECT(ADDRESS($Z439,COLUMN(),4,1,"Monitoraggio"))),"")</f>
        <v/>
      </c>
      <c r="BF439" s="79" t="str" cm="1">
        <f t="array" aca="1" ref="BF439" ca="1">IFERROR(IF(INDIRECT(ADDRESS($Z439,COLUMN(),4,1,"Monitoraggio"))="","",INDIRECT(ADDRESS($Z439,COLUMN(),4,1,"Monitoraggio"))),"")</f>
        <v/>
      </c>
      <c r="BG439" s="114" t="str" cm="1">
        <f t="array" aca="1" ref="BG439" ca="1">IFERROR(IF(INDIRECT(ADDRESS($Z439,COLUMN(),4,1,"Monitoraggio"))="","",INDIRECT(ADDRESS($Z439,COLUMN(),4,1,"Monitoraggio"))),"")</f>
        <v/>
      </c>
      <c r="BH439" s="48" t="str" cm="1">
        <f t="array" aca="1" ref="BH439" ca="1">IFERROR(IF(INDIRECT(ADDRESS($Z439,COLUMN(),4,1,"Monitoraggio"))="","",INDIRECT(ADDRESS($Z439,COLUMN(),4,1,"Monitoraggio"))),"")</f>
        <v/>
      </c>
      <c r="BI439" s="84" t="str" cm="1">
        <f t="array" aca="1" ref="BI439" ca="1">IFERROR(IF(INDIRECT(ADDRESS($Z439,COLUMN(),4,1,"Monitoraggio"))="","",INDIRECT(ADDRESS($Z439,COLUMN(),4,1,"Monitoraggio"))),"")</f>
        <v/>
      </c>
      <c r="BJ439" s="81" t="str" cm="1">
        <f t="array" aca="1" ref="BJ439" ca="1">IFERROR(IF(INDIRECT(ADDRESS($Z439,COLUMN(),4,1,"Monitoraggio"))="","",INDIRECT(ADDRESS($Z439,COLUMN(),4,1,"Monitoraggio"))),"")</f>
        <v/>
      </c>
    </row>
    <row r="440" spans="26:62" x14ac:dyDescent="0.2">
      <c r="Z440" s="132" t="str">
        <f>IFERROR(MATCH(ROW()-9,Monitoraggio!Z$1:Z$1000,0),"")</f>
        <v/>
      </c>
      <c r="AA440" s="60" t="str" cm="1">
        <f t="array" aca="1" ref="AA440" ca="1">IFERROR(IF(INDIRECT(ADDRESS($Z440,COLUMN(),4,1,"Monitoraggio"))="","",INDIRECT(ADDRESS($Z440,COLUMN(),4,1,"Monitoraggio"))),"")</f>
        <v/>
      </c>
      <c r="AB440" s="114" t="str" cm="1">
        <f t="array" aca="1" ref="AB440" ca="1">IFERROR(IF(INDIRECT(ADDRESS($Z440,COLUMN(),4,1,"Monitoraggio"))="","",INDIRECT(ADDRESS($Z440,COLUMN(),4,1,"Monitoraggio"))),"")</f>
        <v/>
      </c>
      <c r="AC440" s="114" t="str" cm="1">
        <f t="array" aca="1" ref="AC440" ca="1">IFERROR(IF(INDIRECT(ADDRESS($Z440,COLUMN(),4,1,"Monitoraggio"))="","",INDIRECT(ADDRESS($Z440,COLUMN(),4,1,"Monitoraggio"))),"")</f>
        <v/>
      </c>
      <c r="AD440" s="48" t="str" cm="1">
        <f t="array" aca="1" ref="AD440" ca="1">IFERROR(IF(INDIRECT(ADDRESS($Z440,COLUMN(),4,1,"Monitoraggio"))="","",INDIRECT(ADDRESS($Z440,COLUMN(),4,1,"Monitoraggio"))),"")</f>
        <v/>
      </c>
      <c r="AE440" s="61" t="str" cm="1">
        <f t="array" aca="1" ref="AE440" ca="1">IFERROR(IF(INDIRECT(ADDRESS($Z440,COLUMN(),4,1,"Monitoraggio"))="","",INDIRECT(ADDRESS($Z440,COLUMN(),4,1,"Monitoraggio"))),"")</f>
        <v/>
      </c>
      <c r="AF440" s="116" t="str" cm="1">
        <f t="array" aca="1" ref="AF440" ca="1">IFERROR(IF(INDIRECT(ADDRESS($Z440,COLUMN(),4,1,"Monitoraggio"))="","",INDIRECT(ADDRESS($Z440,COLUMN(),4,1,"Monitoraggio"))),"")</f>
        <v/>
      </c>
      <c r="AG440" s="61" t="str" cm="1">
        <f t="array" aca="1" ref="AG440" ca="1">IFERROR(IF(INDIRECT(ADDRESS($Z440,COLUMN(),4,1,"Monitoraggio"))="","",INDIRECT(ADDRESS($Z440,COLUMN(),4,1,"Monitoraggio"))),"")</f>
        <v/>
      </c>
      <c r="AH440" s="116" t="str" cm="1">
        <f t="array" aca="1" ref="AH440" ca="1">IFERROR(IF(INDIRECT(ADDRESS($Z440,COLUMN(),4,1,"Monitoraggio"))="","",INDIRECT(ADDRESS($Z440,COLUMN(),4,1,"Monitoraggio"))),"")</f>
        <v/>
      </c>
      <c r="AI440" s="114" t="str" cm="1">
        <f t="array" aca="1" ref="AI440" ca="1">IFERROR(IF(INDIRECT(ADDRESS($Z440,COLUMN(),4,1,"Monitoraggio"))="","",INDIRECT(ADDRESS($Z440,COLUMN(),4,1,"Monitoraggio"))),"")</f>
        <v/>
      </c>
      <c r="AJ440" s="118" t="str" cm="1">
        <f t="array" aca="1" ref="AJ440" ca="1">IFERROR(IF(INDIRECT(ADDRESS($Z440,COLUMN(),4,1,"Monitoraggio"))="","",INDIRECT(ADDRESS($Z440,COLUMN(),4,1,"Monitoraggio"))),"")</f>
        <v/>
      </c>
      <c r="AK440" s="119" t="str" cm="1">
        <f t="array" aca="1" ref="AK440" ca="1">IFERROR(IF(INDIRECT(ADDRESS($Z440,COLUMN(),4,1,"Monitoraggio"))="","",INDIRECT(ADDRESS($Z440,COLUMN(),4,1,"Monitoraggio"))),"")</f>
        <v/>
      </c>
      <c r="AL440" s="79" t="str" cm="1">
        <f t="array" aca="1" ref="AL440" ca="1">IFERROR(IF(INDIRECT(ADDRESS($Z440,COLUMN(),4,1,"Monitoraggio"))="","",INDIRECT(ADDRESS($Z440,COLUMN(),4,1,"Monitoraggio"))),"")</f>
        <v/>
      </c>
      <c r="AM440" s="77" t="str" cm="1">
        <f t="array" aca="1" ref="AM440" ca="1">IFERROR(IF(INDIRECT(ADDRESS($Z440,COLUMN(),4,1,"Monitoraggio"))="","",INDIRECT(ADDRESS($Z440,COLUMN(),4,1,"Monitoraggio"))),"")</f>
        <v/>
      </c>
      <c r="AN440" s="79" t="str" cm="1">
        <f t="array" aca="1" ref="AN440" ca="1">IFERROR(IF(INDIRECT(ADDRESS($Z440,COLUMN(),4,1,"Monitoraggio"))="","",INDIRECT(ADDRESS($Z440,COLUMN(),4,1,"Monitoraggio"))),"")</f>
        <v/>
      </c>
      <c r="AO440" s="79" t="str" cm="1">
        <f t="array" aca="1" ref="AO440" ca="1">IFERROR(IF(INDIRECT(ADDRESS($Z440,COLUMN(),4,1,"Monitoraggio"))="","",INDIRECT(ADDRESS($Z440,COLUMN(),4,1,"Monitoraggio"))),"")</f>
        <v/>
      </c>
      <c r="AP440" s="79" t="str" cm="1">
        <f t="array" aca="1" ref="AP440" ca="1">IFERROR(IF(INDIRECT(ADDRESS($Z440,COLUMN(),4,1,"Monitoraggio"))="","",INDIRECT(ADDRESS($Z440,COLUMN(),4,1,"Monitoraggio"))),"")</f>
        <v/>
      </c>
      <c r="AQ440" s="81" t="str" cm="1">
        <f t="array" aca="1" ref="AQ440" ca="1">IFERROR(IF(INDIRECT(ADDRESS($Z440,COLUMN(),4,1,"Monitoraggio"))="","",INDIRECT(ADDRESS($Z440,COLUMN(),4,1,"Monitoraggio"))),"")</f>
        <v/>
      </c>
      <c r="AR440" s="122" t="str" cm="1">
        <f t="array" aca="1" ref="AR440" ca="1">IFERROR(IF(INDIRECT(ADDRESS($Z440,COLUMN(),4,1,"Monitoraggio"))="","",INDIRECT(ADDRESS($Z440,COLUMN(),4,1,"Monitoraggio"))),"")</f>
        <v/>
      </c>
      <c r="AS440" s="118" t="str" cm="1">
        <f t="array" aca="1" ref="AS440" ca="1">IFERROR(IF(INDIRECT(ADDRESS($Z440,COLUMN(),4,1,"Monitoraggio"))="","",INDIRECT(ADDRESS($Z440,COLUMN(),4,1,"Monitoraggio"))),"")</f>
        <v/>
      </c>
      <c r="AT440" s="119" t="str" cm="1">
        <f t="array" aca="1" ref="AT440" ca="1">IFERROR(IF(INDIRECT(ADDRESS($Z440,COLUMN(),4,1,"Monitoraggio"))="","",INDIRECT(ADDRESS($Z440,COLUMN(),4,1,"Monitoraggio"))),"")</f>
        <v/>
      </c>
      <c r="AU440" s="79" t="str" cm="1">
        <f t="array" aca="1" ref="AU440" ca="1">IFERROR(IF(INDIRECT(ADDRESS($Z440,COLUMN(),4,1,"Monitoraggio"))="","",INDIRECT(ADDRESS($Z440,COLUMN(),4,1,"Monitoraggio"))),"")</f>
        <v/>
      </c>
      <c r="AV440" s="119" t="str" cm="1">
        <f t="array" aca="1" ref="AV440" ca="1">IFERROR(IF(INDIRECT(ADDRESS($Z440,COLUMN(),4,1,"Monitoraggio"))="","",INDIRECT(ADDRESS($Z440,COLUMN(),4,1,"Monitoraggio"))),"")</f>
        <v/>
      </c>
      <c r="AW440" s="124" t="str" cm="1">
        <f t="array" aca="1" ref="AW440" ca="1">IFERROR(IF(INDIRECT(ADDRESS($Z440,COLUMN(),4,1,"Monitoraggio"))="","",INDIRECT(ADDRESS($Z440,COLUMN(),4,1,"Monitoraggio"))),"")</f>
        <v/>
      </c>
      <c r="AX440" s="62" t="str" cm="1">
        <f t="array" aca="1" ref="AX440" ca="1">IFERROR(IF(INDIRECT(ADDRESS($Z440,COLUMN(),4,1,"Monitoraggio"))="","",INDIRECT(ADDRESS($Z440,COLUMN(),4,1,"Monitoraggio"))),"")</f>
        <v/>
      </c>
      <c r="AY440" s="79" t="str" cm="1">
        <f t="array" aca="1" ref="AY440" ca="1">IFERROR(IF(INDIRECT(ADDRESS($Z440,COLUMN(),4,1,"Monitoraggio"))="","",INDIRECT(ADDRESS($Z440,COLUMN(),4,1,"Monitoraggio"))),"")</f>
        <v/>
      </c>
      <c r="AZ440" s="84" t="str" cm="1">
        <f t="array" aca="1" ref="AZ440" ca="1">IFERROR(IF(INDIRECT(ADDRESS($Z440,COLUMN(),4,1,"Monitoraggio"))="","",INDIRECT(ADDRESS($Z440,COLUMN(),4,1,"Monitoraggio"))),"")</f>
        <v/>
      </c>
      <c r="BA440" s="81" t="str" cm="1">
        <f t="array" aca="1" ref="BA440" ca="1">IFERROR(IF(INDIRECT(ADDRESS($Z440,COLUMN(),4,1,"Monitoraggio"))="","",INDIRECT(ADDRESS($Z440,COLUMN(),4,1,"Monitoraggio"))),"")</f>
        <v/>
      </c>
      <c r="BB440" s="86" t="str" cm="1">
        <f t="array" aca="1" ref="BB440" ca="1">IFERROR(IF(INDIRECT(ADDRESS($Z440,COLUMN(),4,1,"Monitoraggio"))="","",INDIRECT(ADDRESS($Z440,COLUMN(),4,1,"Monitoraggio"))),"")</f>
        <v/>
      </c>
      <c r="BC440" s="79" t="str" cm="1">
        <f t="array" aca="1" ref="BC440" ca="1">IFERROR(IF(INDIRECT(ADDRESS($Z440,COLUMN(),4,1,"Monitoraggio"))="","",INDIRECT(ADDRESS($Z440,COLUMN(),4,1,"Monitoraggio"))),"")</f>
        <v/>
      </c>
      <c r="BD440" s="79" t="str" cm="1">
        <f t="array" aca="1" ref="BD440" ca="1">IFERROR(IF(INDIRECT(ADDRESS($Z440,COLUMN(),4,1,"Monitoraggio"))="","",INDIRECT(ADDRESS($Z440,COLUMN(),4,1,"Monitoraggio"))),"")</f>
        <v/>
      </c>
      <c r="BE440" s="79" t="str" cm="1">
        <f t="array" aca="1" ref="BE440" ca="1">IFERROR(IF(INDIRECT(ADDRESS($Z440,COLUMN(),4,1,"Monitoraggio"))="","",INDIRECT(ADDRESS($Z440,COLUMN(),4,1,"Monitoraggio"))),"")</f>
        <v/>
      </c>
      <c r="BF440" s="79" t="str" cm="1">
        <f t="array" aca="1" ref="BF440" ca="1">IFERROR(IF(INDIRECT(ADDRESS($Z440,COLUMN(),4,1,"Monitoraggio"))="","",INDIRECT(ADDRESS($Z440,COLUMN(),4,1,"Monitoraggio"))),"")</f>
        <v/>
      </c>
      <c r="BG440" s="114" t="str" cm="1">
        <f t="array" aca="1" ref="BG440" ca="1">IFERROR(IF(INDIRECT(ADDRESS($Z440,COLUMN(),4,1,"Monitoraggio"))="","",INDIRECT(ADDRESS($Z440,COLUMN(),4,1,"Monitoraggio"))),"")</f>
        <v/>
      </c>
      <c r="BH440" s="48" t="str" cm="1">
        <f t="array" aca="1" ref="BH440" ca="1">IFERROR(IF(INDIRECT(ADDRESS($Z440,COLUMN(),4,1,"Monitoraggio"))="","",INDIRECT(ADDRESS($Z440,COLUMN(),4,1,"Monitoraggio"))),"")</f>
        <v/>
      </c>
      <c r="BI440" s="84" t="str" cm="1">
        <f t="array" aca="1" ref="BI440" ca="1">IFERROR(IF(INDIRECT(ADDRESS($Z440,COLUMN(),4,1,"Monitoraggio"))="","",INDIRECT(ADDRESS($Z440,COLUMN(),4,1,"Monitoraggio"))),"")</f>
        <v/>
      </c>
      <c r="BJ440" s="81" t="str" cm="1">
        <f t="array" aca="1" ref="BJ440" ca="1">IFERROR(IF(INDIRECT(ADDRESS($Z440,COLUMN(),4,1,"Monitoraggio"))="","",INDIRECT(ADDRESS($Z440,COLUMN(),4,1,"Monitoraggio"))),"")</f>
        <v/>
      </c>
    </row>
    <row r="441" spans="26:62" x14ac:dyDescent="0.2">
      <c r="Z441" s="132" t="str">
        <f>IFERROR(MATCH(ROW()-9,Monitoraggio!Z$1:Z$1000,0),"")</f>
        <v/>
      </c>
      <c r="AA441" s="60" t="str" cm="1">
        <f t="array" aca="1" ref="AA441" ca="1">IFERROR(IF(INDIRECT(ADDRESS($Z441,COLUMN(),4,1,"Monitoraggio"))="","",INDIRECT(ADDRESS($Z441,COLUMN(),4,1,"Monitoraggio"))),"")</f>
        <v/>
      </c>
      <c r="AB441" s="114" t="str" cm="1">
        <f t="array" aca="1" ref="AB441" ca="1">IFERROR(IF(INDIRECT(ADDRESS($Z441,COLUMN(),4,1,"Monitoraggio"))="","",INDIRECT(ADDRESS($Z441,COLUMN(),4,1,"Monitoraggio"))),"")</f>
        <v/>
      </c>
      <c r="AC441" s="114" t="str" cm="1">
        <f t="array" aca="1" ref="AC441" ca="1">IFERROR(IF(INDIRECT(ADDRESS($Z441,COLUMN(),4,1,"Monitoraggio"))="","",INDIRECT(ADDRESS($Z441,COLUMN(),4,1,"Monitoraggio"))),"")</f>
        <v/>
      </c>
      <c r="AD441" s="48" t="str" cm="1">
        <f t="array" aca="1" ref="AD441" ca="1">IFERROR(IF(INDIRECT(ADDRESS($Z441,COLUMN(),4,1,"Monitoraggio"))="","",INDIRECT(ADDRESS($Z441,COLUMN(),4,1,"Monitoraggio"))),"")</f>
        <v/>
      </c>
      <c r="AE441" s="61" t="str" cm="1">
        <f t="array" aca="1" ref="AE441" ca="1">IFERROR(IF(INDIRECT(ADDRESS($Z441,COLUMN(),4,1,"Monitoraggio"))="","",INDIRECT(ADDRESS($Z441,COLUMN(),4,1,"Monitoraggio"))),"")</f>
        <v/>
      </c>
      <c r="AF441" s="116" t="str" cm="1">
        <f t="array" aca="1" ref="AF441" ca="1">IFERROR(IF(INDIRECT(ADDRESS($Z441,COLUMN(),4,1,"Monitoraggio"))="","",INDIRECT(ADDRESS($Z441,COLUMN(),4,1,"Monitoraggio"))),"")</f>
        <v/>
      </c>
      <c r="AG441" s="61" t="str" cm="1">
        <f t="array" aca="1" ref="AG441" ca="1">IFERROR(IF(INDIRECT(ADDRESS($Z441,COLUMN(),4,1,"Monitoraggio"))="","",INDIRECT(ADDRESS($Z441,COLUMN(),4,1,"Monitoraggio"))),"")</f>
        <v/>
      </c>
      <c r="AH441" s="116" t="str" cm="1">
        <f t="array" aca="1" ref="AH441" ca="1">IFERROR(IF(INDIRECT(ADDRESS($Z441,COLUMN(),4,1,"Monitoraggio"))="","",INDIRECT(ADDRESS($Z441,COLUMN(),4,1,"Monitoraggio"))),"")</f>
        <v/>
      </c>
      <c r="AI441" s="114" t="str" cm="1">
        <f t="array" aca="1" ref="AI441" ca="1">IFERROR(IF(INDIRECT(ADDRESS($Z441,COLUMN(),4,1,"Monitoraggio"))="","",INDIRECT(ADDRESS($Z441,COLUMN(),4,1,"Monitoraggio"))),"")</f>
        <v/>
      </c>
      <c r="AJ441" s="118" t="str" cm="1">
        <f t="array" aca="1" ref="AJ441" ca="1">IFERROR(IF(INDIRECT(ADDRESS($Z441,COLUMN(),4,1,"Monitoraggio"))="","",INDIRECT(ADDRESS($Z441,COLUMN(),4,1,"Monitoraggio"))),"")</f>
        <v/>
      </c>
      <c r="AK441" s="119" t="str" cm="1">
        <f t="array" aca="1" ref="AK441" ca="1">IFERROR(IF(INDIRECT(ADDRESS($Z441,COLUMN(),4,1,"Monitoraggio"))="","",INDIRECT(ADDRESS($Z441,COLUMN(),4,1,"Monitoraggio"))),"")</f>
        <v/>
      </c>
      <c r="AL441" s="79" t="str" cm="1">
        <f t="array" aca="1" ref="AL441" ca="1">IFERROR(IF(INDIRECT(ADDRESS($Z441,COLUMN(),4,1,"Monitoraggio"))="","",INDIRECT(ADDRESS($Z441,COLUMN(),4,1,"Monitoraggio"))),"")</f>
        <v/>
      </c>
      <c r="AM441" s="77" t="str" cm="1">
        <f t="array" aca="1" ref="AM441" ca="1">IFERROR(IF(INDIRECT(ADDRESS($Z441,COLUMN(),4,1,"Monitoraggio"))="","",INDIRECT(ADDRESS($Z441,COLUMN(),4,1,"Monitoraggio"))),"")</f>
        <v/>
      </c>
      <c r="AN441" s="79" t="str" cm="1">
        <f t="array" aca="1" ref="AN441" ca="1">IFERROR(IF(INDIRECT(ADDRESS($Z441,COLUMN(),4,1,"Monitoraggio"))="","",INDIRECT(ADDRESS($Z441,COLUMN(),4,1,"Monitoraggio"))),"")</f>
        <v/>
      </c>
      <c r="AO441" s="79" t="str" cm="1">
        <f t="array" aca="1" ref="AO441" ca="1">IFERROR(IF(INDIRECT(ADDRESS($Z441,COLUMN(),4,1,"Monitoraggio"))="","",INDIRECT(ADDRESS($Z441,COLUMN(),4,1,"Monitoraggio"))),"")</f>
        <v/>
      </c>
      <c r="AP441" s="79" t="str" cm="1">
        <f t="array" aca="1" ref="AP441" ca="1">IFERROR(IF(INDIRECT(ADDRESS($Z441,COLUMN(),4,1,"Monitoraggio"))="","",INDIRECT(ADDRESS($Z441,COLUMN(),4,1,"Monitoraggio"))),"")</f>
        <v/>
      </c>
      <c r="AQ441" s="81" t="str" cm="1">
        <f t="array" aca="1" ref="AQ441" ca="1">IFERROR(IF(INDIRECT(ADDRESS($Z441,COLUMN(),4,1,"Monitoraggio"))="","",INDIRECT(ADDRESS($Z441,COLUMN(),4,1,"Monitoraggio"))),"")</f>
        <v/>
      </c>
      <c r="AR441" s="122" t="str" cm="1">
        <f t="array" aca="1" ref="AR441" ca="1">IFERROR(IF(INDIRECT(ADDRESS($Z441,COLUMN(),4,1,"Monitoraggio"))="","",INDIRECT(ADDRESS($Z441,COLUMN(),4,1,"Monitoraggio"))),"")</f>
        <v/>
      </c>
      <c r="AS441" s="118" t="str" cm="1">
        <f t="array" aca="1" ref="AS441" ca="1">IFERROR(IF(INDIRECT(ADDRESS($Z441,COLUMN(),4,1,"Monitoraggio"))="","",INDIRECT(ADDRESS($Z441,COLUMN(),4,1,"Monitoraggio"))),"")</f>
        <v/>
      </c>
      <c r="AT441" s="119" t="str" cm="1">
        <f t="array" aca="1" ref="AT441" ca="1">IFERROR(IF(INDIRECT(ADDRESS($Z441,COLUMN(),4,1,"Monitoraggio"))="","",INDIRECT(ADDRESS($Z441,COLUMN(),4,1,"Monitoraggio"))),"")</f>
        <v/>
      </c>
      <c r="AU441" s="79" t="str" cm="1">
        <f t="array" aca="1" ref="AU441" ca="1">IFERROR(IF(INDIRECT(ADDRESS($Z441,COLUMN(),4,1,"Monitoraggio"))="","",INDIRECT(ADDRESS($Z441,COLUMN(),4,1,"Monitoraggio"))),"")</f>
        <v/>
      </c>
      <c r="AV441" s="119" t="str" cm="1">
        <f t="array" aca="1" ref="AV441" ca="1">IFERROR(IF(INDIRECT(ADDRESS($Z441,COLUMN(),4,1,"Monitoraggio"))="","",INDIRECT(ADDRESS($Z441,COLUMN(),4,1,"Monitoraggio"))),"")</f>
        <v/>
      </c>
      <c r="AW441" s="124" t="str" cm="1">
        <f t="array" aca="1" ref="AW441" ca="1">IFERROR(IF(INDIRECT(ADDRESS($Z441,COLUMN(),4,1,"Monitoraggio"))="","",INDIRECT(ADDRESS($Z441,COLUMN(),4,1,"Monitoraggio"))),"")</f>
        <v/>
      </c>
      <c r="AX441" s="62" t="str" cm="1">
        <f t="array" aca="1" ref="AX441" ca="1">IFERROR(IF(INDIRECT(ADDRESS($Z441,COLUMN(),4,1,"Monitoraggio"))="","",INDIRECT(ADDRESS($Z441,COLUMN(),4,1,"Monitoraggio"))),"")</f>
        <v/>
      </c>
      <c r="AY441" s="79" t="str" cm="1">
        <f t="array" aca="1" ref="AY441" ca="1">IFERROR(IF(INDIRECT(ADDRESS($Z441,COLUMN(),4,1,"Monitoraggio"))="","",INDIRECT(ADDRESS($Z441,COLUMN(),4,1,"Monitoraggio"))),"")</f>
        <v/>
      </c>
      <c r="AZ441" s="84" t="str" cm="1">
        <f t="array" aca="1" ref="AZ441" ca="1">IFERROR(IF(INDIRECT(ADDRESS($Z441,COLUMN(),4,1,"Monitoraggio"))="","",INDIRECT(ADDRESS($Z441,COLUMN(),4,1,"Monitoraggio"))),"")</f>
        <v/>
      </c>
      <c r="BA441" s="81" t="str" cm="1">
        <f t="array" aca="1" ref="BA441" ca="1">IFERROR(IF(INDIRECT(ADDRESS($Z441,COLUMN(),4,1,"Monitoraggio"))="","",INDIRECT(ADDRESS($Z441,COLUMN(),4,1,"Monitoraggio"))),"")</f>
        <v/>
      </c>
      <c r="BB441" s="86" t="str" cm="1">
        <f t="array" aca="1" ref="BB441" ca="1">IFERROR(IF(INDIRECT(ADDRESS($Z441,COLUMN(),4,1,"Monitoraggio"))="","",INDIRECT(ADDRESS($Z441,COLUMN(),4,1,"Monitoraggio"))),"")</f>
        <v/>
      </c>
      <c r="BC441" s="79" t="str" cm="1">
        <f t="array" aca="1" ref="BC441" ca="1">IFERROR(IF(INDIRECT(ADDRESS($Z441,COLUMN(),4,1,"Monitoraggio"))="","",INDIRECT(ADDRESS($Z441,COLUMN(),4,1,"Monitoraggio"))),"")</f>
        <v/>
      </c>
      <c r="BD441" s="79" t="str" cm="1">
        <f t="array" aca="1" ref="BD441" ca="1">IFERROR(IF(INDIRECT(ADDRESS($Z441,COLUMN(),4,1,"Monitoraggio"))="","",INDIRECT(ADDRESS($Z441,COLUMN(),4,1,"Monitoraggio"))),"")</f>
        <v/>
      </c>
      <c r="BE441" s="79" t="str" cm="1">
        <f t="array" aca="1" ref="BE441" ca="1">IFERROR(IF(INDIRECT(ADDRESS($Z441,COLUMN(),4,1,"Monitoraggio"))="","",INDIRECT(ADDRESS($Z441,COLUMN(),4,1,"Monitoraggio"))),"")</f>
        <v/>
      </c>
      <c r="BF441" s="79" t="str" cm="1">
        <f t="array" aca="1" ref="BF441" ca="1">IFERROR(IF(INDIRECT(ADDRESS($Z441,COLUMN(),4,1,"Monitoraggio"))="","",INDIRECT(ADDRESS($Z441,COLUMN(),4,1,"Monitoraggio"))),"")</f>
        <v/>
      </c>
      <c r="BG441" s="114" t="str" cm="1">
        <f t="array" aca="1" ref="BG441" ca="1">IFERROR(IF(INDIRECT(ADDRESS($Z441,COLUMN(),4,1,"Monitoraggio"))="","",INDIRECT(ADDRESS($Z441,COLUMN(),4,1,"Monitoraggio"))),"")</f>
        <v/>
      </c>
      <c r="BH441" s="48" t="str" cm="1">
        <f t="array" aca="1" ref="BH441" ca="1">IFERROR(IF(INDIRECT(ADDRESS($Z441,COLUMN(),4,1,"Monitoraggio"))="","",INDIRECT(ADDRESS($Z441,COLUMN(),4,1,"Monitoraggio"))),"")</f>
        <v/>
      </c>
      <c r="BI441" s="84" t="str" cm="1">
        <f t="array" aca="1" ref="BI441" ca="1">IFERROR(IF(INDIRECT(ADDRESS($Z441,COLUMN(),4,1,"Monitoraggio"))="","",INDIRECT(ADDRESS($Z441,COLUMN(),4,1,"Monitoraggio"))),"")</f>
        <v/>
      </c>
      <c r="BJ441" s="81" t="str" cm="1">
        <f t="array" aca="1" ref="BJ441" ca="1">IFERROR(IF(INDIRECT(ADDRESS($Z441,COLUMN(),4,1,"Monitoraggio"))="","",INDIRECT(ADDRESS($Z441,COLUMN(),4,1,"Monitoraggio"))),"")</f>
        <v/>
      </c>
    </row>
    <row r="442" spans="26:62" x14ac:dyDescent="0.2">
      <c r="Z442" s="132" t="str">
        <f>IFERROR(MATCH(ROW()-9,Monitoraggio!Z$1:Z$1000,0),"")</f>
        <v/>
      </c>
      <c r="AA442" s="60" t="str" cm="1">
        <f t="array" aca="1" ref="AA442" ca="1">IFERROR(IF(INDIRECT(ADDRESS($Z442,COLUMN(),4,1,"Monitoraggio"))="","",INDIRECT(ADDRESS($Z442,COLUMN(),4,1,"Monitoraggio"))),"")</f>
        <v/>
      </c>
      <c r="AB442" s="114" t="str" cm="1">
        <f t="array" aca="1" ref="AB442" ca="1">IFERROR(IF(INDIRECT(ADDRESS($Z442,COLUMN(),4,1,"Monitoraggio"))="","",INDIRECT(ADDRESS($Z442,COLUMN(),4,1,"Monitoraggio"))),"")</f>
        <v/>
      </c>
      <c r="AC442" s="114" t="str" cm="1">
        <f t="array" aca="1" ref="AC442" ca="1">IFERROR(IF(INDIRECT(ADDRESS($Z442,COLUMN(),4,1,"Monitoraggio"))="","",INDIRECT(ADDRESS($Z442,COLUMN(),4,1,"Monitoraggio"))),"")</f>
        <v/>
      </c>
      <c r="AD442" s="48" t="str" cm="1">
        <f t="array" aca="1" ref="AD442" ca="1">IFERROR(IF(INDIRECT(ADDRESS($Z442,COLUMN(),4,1,"Monitoraggio"))="","",INDIRECT(ADDRESS($Z442,COLUMN(),4,1,"Monitoraggio"))),"")</f>
        <v/>
      </c>
      <c r="AE442" s="61" t="str" cm="1">
        <f t="array" aca="1" ref="AE442" ca="1">IFERROR(IF(INDIRECT(ADDRESS($Z442,COLUMN(),4,1,"Monitoraggio"))="","",INDIRECT(ADDRESS($Z442,COLUMN(),4,1,"Monitoraggio"))),"")</f>
        <v/>
      </c>
      <c r="AF442" s="116" t="str" cm="1">
        <f t="array" aca="1" ref="AF442" ca="1">IFERROR(IF(INDIRECT(ADDRESS($Z442,COLUMN(),4,1,"Monitoraggio"))="","",INDIRECT(ADDRESS($Z442,COLUMN(),4,1,"Monitoraggio"))),"")</f>
        <v/>
      </c>
      <c r="AG442" s="61" t="str" cm="1">
        <f t="array" aca="1" ref="AG442" ca="1">IFERROR(IF(INDIRECT(ADDRESS($Z442,COLUMN(),4,1,"Monitoraggio"))="","",INDIRECT(ADDRESS($Z442,COLUMN(),4,1,"Monitoraggio"))),"")</f>
        <v/>
      </c>
      <c r="AH442" s="116" t="str" cm="1">
        <f t="array" aca="1" ref="AH442" ca="1">IFERROR(IF(INDIRECT(ADDRESS($Z442,COLUMN(),4,1,"Monitoraggio"))="","",INDIRECT(ADDRESS($Z442,COLUMN(),4,1,"Monitoraggio"))),"")</f>
        <v/>
      </c>
      <c r="AI442" s="114" t="str" cm="1">
        <f t="array" aca="1" ref="AI442" ca="1">IFERROR(IF(INDIRECT(ADDRESS($Z442,COLUMN(),4,1,"Monitoraggio"))="","",INDIRECT(ADDRESS($Z442,COLUMN(),4,1,"Monitoraggio"))),"")</f>
        <v/>
      </c>
      <c r="AJ442" s="118" t="str" cm="1">
        <f t="array" aca="1" ref="AJ442" ca="1">IFERROR(IF(INDIRECT(ADDRESS($Z442,COLUMN(),4,1,"Monitoraggio"))="","",INDIRECT(ADDRESS($Z442,COLUMN(),4,1,"Monitoraggio"))),"")</f>
        <v/>
      </c>
      <c r="AK442" s="119" t="str" cm="1">
        <f t="array" aca="1" ref="AK442" ca="1">IFERROR(IF(INDIRECT(ADDRESS($Z442,COLUMN(),4,1,"Monitoraggio"))="","",INDIRECT(ADDRESS($Z442,COLUMN(),4,1,"Monitoraggio"))),"")</f>
        <v/>
      </c>
      <c r="AL442" s="79" t="str" cm="1">
        <f t="array" aca="1" ref="AL442" ca="1">IFERROR(IF(INDIRECT(ADDRESS($Z442,COLUMN(),4,1,"Monitoraggio"))="","",INDIRECT(ADDRESS($Z442,COLUMN(),4,1,"Monitoraggio"))),"")</f>
        <v/>
      </c>
      <c r="AM442" s="77" t="str" cm="1">
        <f t="array" aca="1" ref="AM442" ca="1">IFERROR(IF(INDIRECT(ADDRESS($Z442,COLUMN(),4,1,"Monitoraggio"))="","",INDIRECT(ADDRESS($Z442,COLUMN(),4,1,"Monitoraggio"))),"")</f>
        <v/>
      </c>
      <c r="AN442" s="79" t="str" cm="1">
        <f t="array" aca="1" ref="AN442" ca="1">IFERROR(IF(INDIRECT(ADDRESS($Z442,COLUMN(),4,1,"Monitoraggio"))="","",INDIRECT(ADDRESS($Z442,COLUMN(),4,1,"Monitoraggio"))),"")</f>
        <v/>
      </c>
      <c r="AO442" s="79" t="str" cm="1">
        <f t="array" aca="1" ref="AO442" ca="1">IFERROR(IF(INDIRECT(ADDRESS($Z442,COLUMN(),4,1,"Monitoraggio"))="","",INDIRECT(ADDRESS($Z442,COLUMN(),4,1,"Monitoraggio"))),"")</f>
        <v/>
      </c>
      <c r="AP442" s="79" t="str" cm="1">
        <f t="array" aca="1" ref="AP442" ca="1">IFERROR(IF(INDIRECT(ADDRESS($Z442,COLUMN(),4,1,"Monitoraggio"))="","",INDIRECT(ADDRESS($Z442,COLUMN(),4,1,"Monitoraggio"))),"")</f>
        <v/>
      </c>
      <c r="AQ442" s="81" t="str" cm="1">
        <f t="array" aca="1" ref="AQ442" ca="1">IFERROR(IF(INDIRECT(ADDRESS($Z442,COLUMN(),4,1,"Monitoraggio"))="","",INDIRECT(ADDRESS($Z442,COLUMN(),4,1,"Monitoraggio"))),"")</f>
        <v/>
      </c>
      <c r="AR442" s="122" t="str" cm="1">
        <f t="array" aca="1" ref="AR442" ca="1">IFERROR(IF(INDIRECT(ADDRESS($Z442,COLUMN(),4,1,"Monitoraggio"))="","",INDIRECT(ADDRESS($Z442,COLUMN(),4,1,"Monitoraggio"))),"")</f>
        <v/>
      </c>
      <c r="AS442" s="118" t="str" cm="1">
        <f t="array" aca="1" ref="AS442" ca="1">IFERROR(IF(INDIRECT(ADDRESS($Z442,COLUMN(),4,1,"Monitoraggio"))="","",INDIRECT(ADDRESS($Z442,COLUMN(),4,1,"Monitoraggio"))),"")</f>
        <v/>
      </c>
      <c r="AT442" s="119" t="str" cm="1">
        <f t="array" aca="1" ref="AT442" ca="1">IFERROR(IF(INDIRECT(ADDRESS($Z442,COLUMN(),4,1,"Monitoraggio"))="","",INDIRECT(ADDRESS($Z442,COLUMN(),4,1,"Monitoraggio"))),"")</f>
        <v/>
      </c>
      <c r="AU442" s="79" t="str" cm="1">
        <f t="array" aca="1" ref="AU442" ca="1">IFERROR(IF(INDIRECT(ADDRESS($Z442,COLUMN(),4,1,"Monitoraggio"))="","",INDIRECT(ADDRESS($Z442,COLUMN(),4,1,"Monitoraggio"))),"")</f>
        <v/>
      </c>
      <c r="AV442" s="119" t="str" cm="1">
        <f t="array" aca="1" ref="AV442" ca="1">IFERROR(IF(INDIRECT(ADDRESS($Z442,COLUMN(),4,1,"Monitoraggio"))="","",INDIRECT(ADDRESS($Z442,COLUMN(),4,1,"Monitoraggio"))),"")</f>
        <v/>
      </c>
      <c r="AW442" s="124" t="str" cm="1">
        <f t="array" aca="1" ref="AW442" ca="1">IFERROR(IF(INDIRECT(ADDRESS($Z442,COLUMN(),4,1,"Monitoraggio"))="","",INDIRECT(ADDRESS($Z442,COLUMN(),4,1,"Monitoraggio"))),"")</f>
        <v/>
      </c>
      <c r="AX442" s="62" t="str" cm="1">
        <f t="array" aca="1" ref="AX442" ca="1">IFERROR(IF(INDIRECT(ADDRESS($Z442,COLUMN(),4,1,"Monitoraggio"))="","",INDIRECT(ADDRESS($Z442,COLUMN(),4,1,"Monitoraggio"))),"")</f>
        <v/>
      </c>
      <c r="AY442" s="79" t="str" cm="1">
        <f t="array" aca="1" ref="AY442" ca="1">IFERROR(IF(INDIRECT(ADDRESS($Z442,COLUMN(),4,1,"Monitoraggio"))="","",INDIRECT(ADDRESS($Z442,COLUMN(),4,1,"Monitoraggio"))),"")</f>
        <v/>
      </c>
      <c r="AZ442" s="84" t="str" cm="1">
        <f t="array" aca="1" ref="AZ442" ca="1">IFERROR(IF(INDIRECT(ADDRESS($Z442,COLUMN(),4,1,"Monitoraggio"))="","",INDIRECT(ADDRESS($Z442,COLUMN(),4,1,"Monitoraggio"))),"")</f>
        <v/>
      </c>
      <c r="BA442" s="81" t="str" cm="1">
        <f t="array" aca="1" ref="BA442" ca="1">IFERROR(IF(INDIRECT(ADDRESS($Z442,COLUMN(),4,1,"Monitoraggio"))="","",INDIRECT(ADDRESS($Z442,COLUMN(),4,1,"Monitoraggio"))),"")</f>
        <v/>
      </c>
      <c r="BB442" s="86" t="str" cm="1">
        <f t="array" aca="1" ref="BB442" ca="1">IFERROR(IF(INDIRECT(ADDRESS($Z442,COLUMN(),4,1,"Monitoraggio"))="","",INDIRECT(ADDRESS($Z442,COLUMN(),4,1,"Monitoraggio"))),"")</f>
        <v/>
      </c>
      <c r="BC442" s="79" t="str" cm="1">
        <f t="array" aca="1" ref="BC442" ca="1">IFERROR(IF(INDIRECT(ADDRESS($Z442,COLUMN(),4,1,"Monitoraggio"))="","",INDIRECT(ADDRESS($Z442,COLUMN(),4,1,"Monitoraggio"))),"")</f>
        <v/>
      </c>
      <c r="BD442" s="79" t="str" cm="1">
        <f t="array" aca="1" ref="BD442" ca="1">IFERROR(IF(INDIRECT(ADDRESS($Z442,COLUMN(),4,1,"Monitoraggio"))="","",INDIRECT(ADDRESS($Z442,COLUMN(),4,1,"Monitoraggio"))),"")</f>
        <v/>
      </c>
      <c r="BE442" s="79" t="str" cm="1">
        <f t="array" aca="1" ref="BE442" ca="1">IFERROR(IF(INDIRECT(ADDRESS($Z442,COLUMN(),4,1,"Monitoraggio"))="","",INDIRECT(ADDRESS($Z442,COLUMN(),4,1,"Monitoraggio"))),"")</f>
        <v/>
      </c>
      <c r="BF442" s="79" t="str" cm="1">
        <f t="array" aca="1" ref="BF442" ca="1">IFERROR(IF(INDIRECT(ADDRESS($Z442,COLUMN(),4,1,"Monitoraggio"))="","",INDIRECT(ADDRESS($Z442,COLUMN(),4,1,"Monitoraggio"))),"")</f>
        <v/>
      </c>
      <c r="BG442" s="114" t="str" cm="1">
        <f t="array" aca="1" ref="BG442" ca="1">IFERROR(IF(INDIRECT(ADDRESS($Z442,COLUMN(),4,1,"Monitoraggio"))="","",INDIRECT(ADDRESS($Z442,COLUMN(),4,1,"Monitoraggio"))),"")</f>
        <v/>
      </c>
      <c r="BH442" s="48" t="str" cm="1">
        <f t="array" aca="1" ref="BH442" ca="1">IFERROR(IF(INDIRECT(ADDRESS($Z442,COLUMN(),4,1,"Monitoraggio"))="","",INDIRECT(ADDRESS($Z442,COLUMN(),4,1,"Monitoraggio"))),"")</f>
        <v/>
      </c>
      <c r="BI442" s="84" t="str" cm="1">
        <f t="array" aca="1" ref="BI442" ca="1">IFERROR(IF(INDIRECT(ADDRESS($Z442,COLUMN(),4,1,"Monitoraggio"))="","",INDIRECT(ADDRESS($Z442,COLUMN(),4,1,"Monitoraggio"))),"")</f>
        <v/>
      </c>
      <c r="BJ442" s="81" t="str" cm="1">
        <f t="array" aca="1" ref="BJ442" ca="1">IFERROR(IF(INDIRECT(ADDRESS($Z442,COLUMN(),4,1,"Monitoraggio"))="","",INDIRECT(ADDRESS($Z442,COLUMN(),4,1,"Monitoraggio"))),"")</f>
        <v/>
      </c>
    </row>
    <row r="443" spans="26:62" x14ac:dyDescent="0.2">
      <c r="Z443" s="132" t="str">
        <f>IFERROR(MATCH(ROW()-9,Monitoraggio!Z$1:Z$1000,0),"")</f>
        <v/>
      </c>
      <c r="AA443" s="60" t="str" cm="1">
        <f t="array" aca="1" ref="AA443" ca="1">IFERROR(IF(INDIRECT(ADDRESS($Z443,COLUMN(),4,1,"Monitoraggio"))="","",INDIRECT(ADDRESS($Z443,COLUMN(),4,1,"Monitoraggio"))),"")</f>
        <v/>
      </c>
      <c r="AB443" s="114" t="str" cm="1">
        <f t="array" aca="1" ref="AB443" ca="1">IFERROR(IF(INDIRECT(ADDRESS($Z443,COLUMN(),4,1,"Monitoraggio"))="","",INDIRECT(ADDRESS($Z443,COLUMN(),4,1,"Monitoraggio"))),"")</f>
        <v/>
      </c>
      <c r="AC443" s="114" t="str" cm="1">
        <f t="array" aca="1" ref="AC443" ca="1">IFERROR(IF(INDIRECT(ADDRESS($Z443,COLUMN(),4,1,"Monitoraggio"))="","",INDIRECT(ADDRESS($Z443,COLUMN(),4,1,"Monitoraggio"))),"")</f>
        <v/>
      </c>
      <c r="AD443" s="48" t="str" cm="1">
        <f t="array" aca="1" ref="AD443" ca="1">IFERROR(IF(INDIRECT(ADDRESS($Z443,COLUMN(),4,1,"Monitoraggio"))="","",INDIRECT(ADDRESS($Z443,COLUMN(),4,1,"Monitoraggio"))),"")</f>
        <v/>
      </c>
      <c r="AE443" s="61" t="str" cm="1">
        <f t="array" aca="1" ref="AE443" ca="1">IFERROR(IF(INDIRECT(ADDRESS($Z443,COLUMN(),4,1,"Monitoraggio"))="","",INDIRECT(ADDRESS($Z443,COLUMN(),4,1,"Monitoraggio"))),"")</f>
        <v/>
      </c>
      <c r="AF443" s="116" t="str" cm="1">
        <f t="array" aca="1" ref="AF443" ca="1">IFERROR(IF(INDIRECT(ADDRESS($Z443,COLUMN(),4,1,"Monitoraggio"))="","",INDIRECT(ADDRESS($Z443,COLUMN(),4,1,"Monitoraggio"))),"")</f>
        <v/>
      </c>
      <c r="AG443" s="61" t="str" cm="1">
        <f t="array" aca="1" ref="AG443" ca="1">IFERROR(IF(INDIRECT(ADDRESS($Z443,COLUMN(),4,1,"Monitoraggio"))="","",INDIRECT(ADDRESS($Z443,COLUMN(),4,1,"Monitoraggio"))),"")</f>
        <v/>
      </c>
      <c r="AH443" s="116" t="str" cm="1">
        <f t="array" aca="1" ref="AH443" ca="1">IFERROR(IF(INDIRECT(ADDRESS($Z443,COLUMN(),4,1,"Monitoraggio"))="","",INDIRECT(ADDRESS($Z443,COLUMN(),4,1,"Monitoraggio"))),"")</f>
        <v/>
      </c>
      <c r="AI443" s="114" t="str" cm="1">
        <f t="array" aca="1" ref="AI443" ca="1">IFERROR(IF(INDIRECT(ADDRESS($Z443,COLUMN(),4,1,"Monitoraggio"))="","",INDIRECT(ADDRESS($Z443,COLUMN(),4,1,"Monitoraggio"))),"")</f>
        <v/>
      </c>
      <c r="AJ443" s="118" t="str" cm="1">
        <f t="array" aca="1" ref="AJ443" ca="1">IFERROR(IF(INDIRECT(ADDRESS($Z443,COLUMN(),4,1,"Monitoraggio"))="","",INDIRECT(ADDRESS($Z443,COLUMN(),4,1,"Monitoraggio"))),"")</f>
        <v/>
      </c>
      <c r="AK443" s="119" t="str" cm="1">
        <f t="array" aca="1" ref="AK443" ca="1">IFERROR(IF(INDIRECT(ADDRESS($Z443,COLUMN(),4,1,"Monitoraggio"))="","",INDIRECT(ADDRESS($Z443,COLUMN(),4,1,"Monitoraggio"))),"")</f>
        <v/>
      </c>
      <c r="AL443" s="79" t="str" cm="1">
        <f t="array" aca="1" ref="AL443" ca="1">IFERROR(IF(INDIRECT(ADDRESS($Z443,COLUMN(),4,1,"Monitoraggio"))="","",INDIRECT(ADDRESS($Z443,COLUMN(),4,1,"Monitoraggio"))),"")</f>
        <v/>
      </c>
      <c r="AM443" s="77" t="str" cm="1">
        <f t="array" aca="1" ref="AM443" ca="1">IFERROR(IF(INDIRECT(ADDRESS($Z443,COLUMN(),4,1,"Monitoraggio"))="","",INDIRECT(ADDRESS($Z443,COLUMN(),4,1,"Monitoraggio"))),"")</f>
        <v/>
      </c>
      <c r="AN443" s="79" t="str" cm="1">
        <f t="array" aca="1" ref="AN443" ca="1">IFERROR(IF(INDIRECT(ADDRESS($Z443,COLUMN(),4,1,"Monitoraggio"))="","",INDIRECT(ADDRESS($Z443,COLUMN(),4,1,"Monitoraggio"))),"")</f>
        <v/>
      </c>
      <c r="AO443" s="79" t="str" cm="1">
        <f t="array" aca="1" ref="AO443" ca="1">IFERROR(IF(INDIRECT(ADDRESS($Z443,COLUMN(),4,1,"Monitoraggio"))="","",INDIRECT(ADDRESS($Z443,COLUMN(),4,1,"Monitoraggio"))),"")</f>
        <v/>
      </c>
      <c r="AP443" s="79" t="str" cm="1">
        <f t="array" aca="1" ref="AP443" ca="1">IFERROR(IF(INDIRECT(ADDRESS($Z443,COLUMN(),4,1,"Monitoraggio"))="","",INDIRECT(ADDRESS($Z443,COLUMN(),4,1,"Monitoraggio"))),"")</f>
        <v/>
      </c>
      <c r="AQ443" s="81" t="str" cm="1">
        <f t="array" aca="1" ref="AQ443" ca="1">IFERROR(IF(INDIRECT(ADDRESS($Z443,COLUMN(),4,1,"Monitoraggio"))="","",INDIRECT(ADDRESS($Z443,COLUMN(),4,1,"Monitoraggio"))),"")</f>
        <v/>
      </c>
      <c r="AR443" s="122" t="str" cm="1">
        <f t="array" aca="1" ref="AR443" ca="1">IFERROR(IF(INDIRECT(ADDRESS($Z443,COLUMN(),4,1,"Monitoraggio"))="","",INDIRECT(ADDRESS($Z443,COLUMN(),4,1,"Monitoraggio"))),"")</f>
        <v/>
      </c>
      <c r="AS443" s="118" t="str" cm="1">
        <f t="array" aca="1" ref="AS443" ca="1">IFERROR(IF(INDIRECT(ADDRESS($Z443,COLUMN(),4,1,"Monitoraggio"))="","",INDIRECT(ADDRESS($Z443,COLUMN(),4,1,"Monitoraggio"))),"")</f>
        <v/>
      </c>
      <c r="AT443" s="119" t="str" cm="1">
        <f t="array" aca="1" ref="AT443" ca="1">IFERROR(IF(INDIRECT(ADDRESS($Z443,COLUMN(),4,1,"Monitoraggio"))="","",INDIRECT(ADDRESS($Z443,COLUMN(),4,1,"Monitoraggio"))),"")</f>
        <v/>
      </c>
      <c r="AU443" s="79" t="str" cm="1">
        <f t="array" aca="1" ref="AU443" ca="1">IFERROR(IF(INDIRECT(ADDRESS($Z443,COLUMN(),4,1,"Monitoraggio"))="","",INDIRECT(ADDRESS($Z443,COLUMN(),4,1,"Monitoraggio"))),"")</f>
        <v/>
      </c>
      <c r="AV443" s="119" t="str" cm="1">
        <f t="array" aca="1" ref="AV443" ca="1">IFERROR(IF(INDIRECT(ADDRESS($Z443,COLUMN(),4,1,"Monitoraggio"))="","",INDIRECT(ADDRESS($Z443,COLUMN(),4,1,"Monitoraggio"))),"")</f>
        <v/>
      </c>
      <c r="AW443" s="124" t="str" cm="1">
        <f t="array" aca="1" ref="AW443" ca="1">IFERROR(IF(INDIRECT(ADDRESS($Z443,COLUMN(),4,1,"Monitoraggio"))="","",INDIRECT(ADDRESS($Z443,COLUMN(),4,1,"Monitoraggio"))),"")</f>
        <v/>
      </c>
      <c r="AX443" s="62" t="str" cm="1">
        <f t="array" aca="1" ref="AX443" ca="1">IFERROR(IF(INDIRECT(ADDRESS($Z443,COLUMN(),4,1,"Monitoraggio"))="","",INDIRECT(ADDRESS($Z443,COLUMN(),4,1,"Monitoraggio"))),"")</f>
        <v/>
      </c>
      <c r="AY443" s="79" t="str" cm="1">
        <f t="array" aca="1" ref="AY443" ca="1">IFERROR(IF(INDIRECT(ADDRESS($Z443,COLUMN(),4,1,"Monitoraggio"))="","",INDIRECT(ADDRESS($Z443,COLUMN(),4,1,"Monitoraggio"))),"")</f>
        <v/>
      </c>
      <c r="AZ443" s="84" t="str" cm="1">
        <f t="array" aca="1" ref="AZ443" ca="1">IFERROR(IF(INDIRECT(ADDRESS($Z443,COLUMN(),4,1,"Monitoraggio"))="","",INDIRECT(ADDRESS($Z443,COLUMN(),4,1,"Monitoraggio"))),"")</f>
        <v/>
      </c>
      <c r="BA443" s="81" t="str" cm="1">
        <f t="array" aca="1" ref="BA443" ca="1">IFERROR(IF(INDIRECT(ADDRESS($Z443,COLUMN(),4,1,"Monitoraggio"))="","",INDIRECT(ADDRESS($Z443,COLUMN(),4,1,"Monitoraggio"))),"")</f>
        <v/>
      </c>
      <c r="BB443" s="86" t="str" cm="1">
        <f t="array" aca="1" ref="BB443" ca="1">IFERROR(IF(INDIRECT(ADDRESS($Z443,COLUMN(),4,1,"Monitoraggio"))="","",INDIRECT(ADDRESS($Z443,COLUMN(),4,1,"Monitoraggio"))),"")</f>
        <v/>
      </c>
      <c r="BC443" s="79" t="str" cm="1">
        <f t="array" aca="1" ref="BC443" ca="1">IFERROR(IF(INDIRECT(ADDRESS($Z443,COLUMN(),4,1,"Monitoraggio"))="","",INDIRECT(ADDRESS($Z443,COLUMN(),4,1,"Monitoraggio"))),"")</f>
        <v/>
      </c>
      <c r="BD443" s="79" t="str" cm="1">
        <f t="array" aca="1" ref="BD443" ca="1">IFERROR(IF(INDIRECT(ADDRESS($Z443,COLUMN(),4,1,"Monitoraggio"))="","",INDIRECT(ADDRESS($Z443,COLUMN(),4,1,"Monitoraggio"))),"")</f>
        <v/>
      </c>
      <c r="BE443" s="79" t="str" cm="1">
        <f t="array" aca="1" ref="BE443" ca="1">IFERROR(IF(INDIRECT(ADDRESS($Z443,COLUMN(),4,1,"Monitoraggio"))="","",INDIRECT(ADDRESS($Z443,COLUMN(),4,1,"Monitoraggio"))),"")</f>
        <v/>
      </c>
      <c r="BF443" s="79" t="str" cm="1">
        <f t="array" aca="1" ref="BF443" ca="1">IFERROR(IF(INDIRECT(ADDRESS($Z443,COLUMN(),4,1,"Monitoraggio"))="","",INDIRECT(ADDRESS($Z443,COLUMN(),4,1,"Monitoraggio"))),"")</f>
        <v/>
      </c>
      <c r="BG443" s="114" t="str" cm="1">
        <f t="array" aca="1" ref="BG443" ca="1">IFERROR(IF(INDIRECT(ADDRESS($Z443,COLUMN(),4,1,"Monitoraggio"))="","",INDIRECT(ADDRESS($Z443,COLUMN(),4,1,"Monitoraggio"))),"")</f>
        <v/>
      </c>
      <c r="BH443" s="48" t="str" cm="1">
        <f t="array" aca="1" ref="BH443" ca="1">IFERROR(IF(INDIRECT(ADDRESS($Z443,COLUMN(),4,1,"Monitoraggio"))="","",INDIRECT(ADDRESS($Z443,COLUMN(),4,1,"Monitoraggio"))),"")</f>
        <v/>
      </c>
      <c r="BI443" s="84" t="str" cm="1">
        <f t="array" aca="1" ref="BI443" ca="1">IFERROR(IF(INDIRECT(ADDRESS($Z443,COLUMN(),4,1,"Monitoraggio"))="","",INDIRECT(ADDRESS($Z443,COLUMN(),4,1,"Monitoraggio"))),"")</f>
        <v/>
      </c>
      <c r="BJ443" s="81" t="str" cm="1">
        <f t="array" aca="1" ref="BJ443" ca="1">IFERROR(IF(INDIRECT(ADDRESS($Z443,COLUMN(),4,1,"Monitoraggio"))="","",INDIRECT(ADDRESS($Z443,COLUMN(),4,1,"Monitoraggio"))),"")</f>
        <v/>
      </c>
    </row>
    <row r="444" spans="26:62" x14ac:dyDescent="0.2">
      <c r="Z444" s="132" t="str">
        <f>IFERROR(MATCH(ROW()-9,Monitoraggio!Z$1:Z$1000,0),"")</f>
        <v/>
      </c>
      <c r="AA444" s="60" t="str" cm="1">
        <f t="array" aca="1" ref="AA444" ca="1">IFERROR(IF(INDIRECT(ADDRESS($Z444,COLUMN(),4,1,"Monitoraggio"))="","",INDIRECT(ADDRESS($Z444,COLUMN(),4,1,"Monitoraggio"))),"")</f>
        <v/>
      </c>
      <c r="AB444" s="114" t="str" cm="1">
        <f t="array" aca="1" ref="AB444" ca="1">IFERROR(IF(INDIRECT(ADDRESS($Z444,COLUMN(),4,1,"Monitoraggio"))="","",INDIRECT(ADDRESS($Z444,COLUMN(),4,1,"Monitoraggio"))),"")</f>
        <v/>
      </c>
      <c r="AC444" s="114" t="str" cm="1">
        <f t="array" aca="1" ref="AC444" ca="1">IFERROR(IF(INDIRECT(ADDRESS($Z444,COLUMN(),4,1,"Monitoraggio"))="","",INDIRECT(ADDRESS($Z444,COLUMN(),4,1,"Monitoraggio"))),"")</f>
        <v/>
      </c>
      <c r="AD444" s="48" t="str" cm="1">
        <f t="array" aca="1" ref="AD444" ca="1">IFERROR(IF(INDIRECT(ADDRESS($Z444,COLUMN(),4,1,"Monitoraggio"))="","",INDIRECT(ADDRESS($Z444,COLUMN(),4,1,"Monitoraggio"))),"")</f>
        <v/>
      </c>
      <c r="AE444" s="61" t="str" cm="1">
        <f t="array" aca="1" ref="AE444" ca="1">IFERROR(IF(INDIRECT(ADDRESS($Z444,COLUMN(),4,1,"Monitoraggio"))="","",INDIRECT(ADDRESS($Z444,COLUMN(),4,1,"Monitoraggio"))),"")</f>
        <v/>
      </c>
      <c r="AF444" s="116" t="str" cm="1">
        <f t="array" aca="1" ref="AF444" ca="1">IFERROR(IF(INDIRECT(ADDRESS($Z444,COLUMN(),4,1,"Monitoraggio"))="","",INDIRECT(ADDRESS($Z444,COLUMN(),4,1,"Monitoraggio"))),"")</f>
        <v/>
      </c>
      <c r="AG444" s="61" t="str" cm="1">
        <f t="array" aca="1" ref="AG444" ca="1">IFERROR(IF(INDIRECT(ADDRESS($Z444,COLUMN(),4,1,"Monitoraggio"))="","",INDIRECT(ADDRESS($Z444,COLUMN(),4,1,"Monitoraggio"))),"")</f>
        <v/>
      </c>
      <c r="AH444" s="116" t="str" cm="1">
        <f t="array" aca="1" ref="AH444" ca="1">IFERROR(IF(INDIRECT(ADDRESS($Z444,COLUMN(),4,1,"Monitoraggio"))="","",INDIRECT(ADDRESS($Z444,COLUMN(),4,1,"Monitoraggio"))),"")</f>
        <v/>
      </c>
      <c r="AI444" s="114" t="str" cm="1">
        <f t="array" aca="1" ref="AI444" ca="1">IFERROR(IF(INDIRECT(ADDRESS($Z444,COLUMN(),4,1,"Monitoraggio"))="","",INDIRECT(ADDRESS($Z444,COLUMN(),4,1,"Monitoraggio"))),"")</f>
        <v/>
      </c>
      <c r="AJ444" s="118" t="str" cm="1">
        <f t="array" aca="1" ref="AJ444" ca="1">IFERROR(IF(INDIRECT(ADDRESS($Z444,COLUMN(),4,1,"Monitoraggio"))="","",INDIRECT(ADDRESS($Z444,COLUMN(),4,1,"Monitoraggio"))),"")</f>
        <v/>
      </c>
      <c r="AK444" s="119" t="str" cm="1">
        <f t="array" aca="1" ref="AK444" ca="1">IFERROR(IF(INDIRECT(ADDRESS($Z444,COLUMN(),4,1,"Monitoraggio"))="","",INDIRECT(ADDRESS($Z444,COLUMN(),4,1,"Monitoraggio"))),"")</f>
        <v/>
      </c>
      <c r="AL444" s="79" t="str" cm="1">
        <f t="array" aca="1" ref="AL444" ca="1">IFERROR(IF(INDIRECT(ADDRESS($Z444,COLUMN(),4,1,"Monitoraggio"))="","",INDIRECT(ADDRESS($Z444,COLUMN(),4,1,"Monitoraggio"))),"")</f>
        <v/>
      </c>
      <c r="AM444" s="77" t="str" cm="1">
        <f t="array" aca="1" ref="AM444" ca="1">IFERROR(IF(INDIRECT(ADDRESS($Z444,COLUMN(),4,1,"Monitoraggio"))="","",INDIRECT(ADDRESS($Z444,COLUMN(),4,1,"Monitoraggio"))),"")</f>
        <v/>
      </c>
      <c r="AN444" s="79" t="str" cm="1">
        <f t="array" aca="1" ref="AN444" ca="1">IFERROR(IF(INDIRECT(ADDRESS($Z444,COLUMN(),4,1,"Monitoraggio"))="","",INDIRECT(ADDRESS($Z444,COLUMN(),4,1,"Monitoraggio"))),"")</f>
        <v/>
      </c>
      <c r="AO444" s="79" t="str" cm="1">
        <f t="array" aca="1" ref="AO444" ca="1">IFERROR(IF(INDIRECT(ADDRESS($Z444,COLUMN(),4,1,"Monitoraggio"))="","",INDIRECT(ADDRESS($Z444,COLUMN(),4,1,"Monitoraggio"))),"")</f>
        <v/>
      </c>
      <c r="AP444" s="79" t="str" cm="1">
        <f t="array" aca="1" ref="AP444" ca="1">IFERROR(IF(INDIRECT(ADDRESS($Z444,COLUMN(),4,1,"Monitoraggio"))="","",INDIRECT(ADDRESS($Z444,COLUMN(),4,1,"Monitoraggio"))),"")</f>
        <v/>
      </c>
      <c r="AQ444" s="81" t="str" cm="1">
        <f t="array" aca="1" ref="AQ444" ca="1">IFERROR(IF(INDIRECT(ADDRESS($Z444,COLUMN(),4,1,"Monitoraggio"))="","",INDIRECT(ADDRESS($Z444,COLUMN(),4,1,"Monitoraggio"))),"")</f>
        <v/>
      </c>
      <c r="AR444" s="122" t="str" cm="1">
        <f t="array" aca="1" ref="AR444" ca="1">IFERROR(IF(INDIRECT(ADDRESS($Z444,COLUMN(),4,1,"Monitoraggio"))="","",INDIRECT(ADDRESS($Z444,COLUMN(),4,1,"Monitoraggio"))),"")</f>
        <v/>
      </c>
      <c r="AS444" s="118" t="str" cm="1">
        <f t="array" aca="1" ref="AS444" ca="1">IFERROR(IF(INDIRECT(ADDRESS($Z444,COLUMN(),4,1,"Monitoraggio"))="","",INDIRECT(ADDRESS($Z444,COLUMN(),4,1,"Monitoraggio"))),"")</f>
        <v/>
      </c>
      <c r="AT444" s="119" t="str" cm="1">
        <f t="array" aca="1" ref="AT444" ca="1">IFERROR(IF(INDIRECT(ADDRESS($Z444,COLUMN(),4,1,"Monitoraggio"))="","",INDIRECT(ADDRESS($Z444,COLUMN(),4,1,"Monitoraggio"))),"")</f>
        <v/>
      </c>
      <c r="AU444" s="79" t="str" cm="1">
        <f t="array" aca="1" ref="AU444" ca="1">IFERROR(IF(INDIRECT(ADDRESS($Z444,COLUMN(),4,1,"Monitoraggio"))="","",INDIRECT(ADDRESS($Z444,COLUMN(),4,1,"Monitoraggio"))),"")</f>
        <v/>
      </c>
      <c r="AV444" s="119" t="str" cm="1">
        <f t="array" aca="1" ref="AV444" ca="1">IFERROR(IF(INDIRECT(ADDRESS($Z444,COLUMN(),4,1,"Monitoraggio"))="","",INDIRECT(ADDRESS($Z444,COLUMN(),4,1,"Monitoraggio"))),"")</f>
        <v/>
      </c>
      <c r="AW444" s="124" t="str" cm="1">
        <f t="array" aca="1" ref="AW444" ca="1">IFERROR(IF(INDIRECT(ADDRESS($Z444,COLUMN(),4,1,"Monitoraggio"))="","",INDIRECT(ADDRESS($Z444,COLUMN(),4,1,"Monitoraggio"))),"")</f>
        <v/>
      </c>
      <c r="AX444" s="62" t="str" cm="1">
        <f t="array" aca="1" ref="AX444" ca="1">IFERROR(IF(INDIRECT(ADDRESS($Z444,COLUMN(),4,1,"Monitoraggio"))="","",INDIRECT(ADDRESS($Z444,COLUMN(),4,1,"Monitoraggio"))),"")</f>
        <v/>
      </c>
      <c r="AY444" s="79" t="str" cm="1">
        <f t="array" aca="1" ref="AY444" ca="1">IFERROR(IF(INDIRECT(ADDRESS($Z444,COLUMN(),4,1,"Monitoraggio"))="","",INDIRECT(ADDRESS($Z444,COLUMN(),4,1,"Monitoraggio"))),"")</f>
        <v/>
      </c>
      <c r="AZ444" s="84" t="str" cm="1">
        <f t="array" aca="1" ref="AZ444" ca="1">IFERROR(IF(INDIRECT(ADDRESS($Z444,COLUMN(),4,1,"Monitoraggio"))="","",INDIRECT(ADDRESS($Z444,COLUMN(),4,1,"Monitoraggio"))),"")</f>
        <v/>
      </c>
      <c r="BA444" s="81" t="str" cm="1">
        <f t="array" aca="1" ref="BA444" ca="1">IFERROR(IF(INDIRECT(ADDRESS($Z444,COLUMN(),4,1,"Monitoraggio"))="","",INDIRECT(ADDRESS($Z444,COLUMN(),4,1,"Monitoraggio"))),"")</f>
        <v/>
      </c>
      <c r="BB444" s="86" t="str" cm="1">
        <f t="array" aca="1" ref="BB444" ca="1">IFERROR(IF(INDIRECT(ADDRESS($Z444,COLUMN(),4,1,"Monitoraggio"))="","",INDIRECT(ADDRESS($Z444,COLUMN(),4,1,"Monitoraggio"))),"")</f>
        <v/>
      </c>
      <c r="BC444" s="79" t="str" cm="1">
        <f t="array" aca="1" ref="BC444" ca="1">IFERROR(IF(INDIRECT(ADDRESS($Z444,COLUMN(),4,1,"Monitoraggio"))="","",INDIRECT(ADDRESS($Z444,COLUMN(),4,1,"Monitoraggio"))),"")</f>
        <v/>
      </c>
      <c r="BD444" s="79" t="str" cm="1">
        <f t="array" aca="1" ref="BD444" ca="1">IFERROR(IF(INDIRECT(ADDRESS($Z444,COLUMN(),4,1,"Monitoraggio"))="","",INDIRECT(ADDRESS($Z444,COLUMN(),4,1,"Monitoraggio"))),"")</f>
        <v/>
      </c>
      <c r="BE444" s="79" t="str" cm="1">
        <f t="array" aca="1" ref="BE444" ca="1">IFERROR(IF(INDIRECT(ADDRESS($Z444,COLUMN(),4,1,"Monitoraggio"))="","",INDIRECT(ADDRESS($Z444,COLUMN(),4,1,"Monitoraggio"))),"")</f>
        <v/>
      </c>
      <c r="BF444" s="79" t="str" cm="1">
        <f t="array" aca="1" ref="BF444" ca="1">IFERROR(IF(INDIRECT(ADDRESS($Z444,COLUMN(),4,1,"Monitoraggio"))="","",INDIRECT(ADDRESS($Z444,COLUMN(),4,1,"Monitoraggio"))),"")</f>
        <v/>
      </c>
      <c r="BG444" s="114" t="str" cm="1">
        <f t="array" aca="1" ref="BG444" ca="1">IFERROR(IF(INDIRECT(ADDRESS($Z444,COLUMN(),4,1,"Monitoraggio"))="","",INDIRECT(ADDRESS($Z444,COLUMN(),4,1,"Monitoraggio"))),"")</f>
        <v/>
      </c>
      <c r="BH444" s="48" t="str" cm="1">
        <f t="array" aca="1" ref="BH444" ca="1">IFERROR(IF(INDIRECT(ADDRESS($Z444,COLUMN(),4,1,"Monitoraggio"))="","",INDIRECT(ADDRESS($Z444,COLUMN(),4,1,"Monitoraggio"))),"")</f>
        <v/>
      </c>
      <c r="BI444" s="84" t="str" cm="1">
        <f t="array" aca="1" ref="BI444" ca="1">IFERROR(IF(INDIRECT(ADDRESS($Z444,COLUMN(),4,1,"Monitoraggio"))="","",INDIRECT(ADDRESS($Z444,COLUMN(),4,1,"Monitoraggio"))),"")</f>
        <v/>
      </c>
      <c r="BJ444" s="81" t="str" cm="1">
        <f t="array" aca="1" ref="BJ444" ca="1">IFERROR(IF(INDIRECT(ADDRESS($Z444,COLUMN(),4,1,"Monitoraggio"))="","",INDIRECT(ADDRESS($Z444,COLUMN(),4,1,"Monitoraggio"))),"")</f>
        <v/>
      </c>
    </row>
    <row r="445" spans="26:62" x14ac:dyDescent="0.2">
      <c r="Z445" s="132" t="str">
        <f>IFERROR(MATCH(ROW()-9,Monitoraggio!Z$1:Z$1000,0),"")</f>
        <v/>
      </c>
      <c r="AA445" s="60" t="str" cm="1">
        <f t="array" aca="1" ref="AA445" ca="1">IFERROR(IF(INDIRECT(ADDRESS($Z445,COLUMN(),4,1,"Monitoraggio"))="","",INDIRECT(ADDRESS($Z445,COLUMN(),4,1,"Monitoraggio"))),"")</f>
        <v/>
      </c>
      <c r="AB445" s="114" t="str" cm="1">
        <f t="array" aca="1" ref="AB445" ca="1">IFERROR(IF(INDIRECT(ADDRESS($Z445,COLUMN(),4,1,"Monitoraggio"))="","",INDIRECT(ADDRESS($Z445,COLUMN(),4,1,"Monitoraggio"))),"")</f>
        <v/>
      </c>
      <c r="AC445" s="114" t="str" cm="1">
        <f t="array" aca="1" ref="AC445" ca="1">IFERROR(IF(INDIRECT(ADDRESS($Z445,COLUMN(),4,1,"Monitoraggio"))="","",INDIRECT(ADDRESS($Z445,COLUMN(),4,1,"Monitoraggio"))),"")</f>
        <v/>
      </c>
      <c r="AD445" s="48" t="str" cm="1">
        <f t="array" aca="1" ref="AD445" ca="1">IFERROR(IF(INDIRECT(ADDRESS($Z445,COLUMN(),4,1,"Monitoraggio"))="","",INDIRECT(ADDRESS($Z445,COLUMN(),4,1,"Monitoraggio"))),"")</f>
        <v/>
      </c>
      <c r="AE445" s="61" t="str" cm="1">
        <f t="array" aca="1" ref="AE445" ca="1">IFERROR(IF(INDIRECT(ADDRESS($Z445,COLUMN(),4,1,"Monitoraggio"))="","",INDIRECT(ADDRESS($Z445,COLUMN(),4,1,"Monitoraggio"))),"")</f>
        <v/>
      </c>
      <c r="AF445" s="116" t="str" cm="1">
        <f t="array" aca="1" ref="AF445" ca="1">IFERROR(IF(INDIRECT(ADDRESS($Z445,COLUMN(),4,1,"Monitoraggio"))="","",INDIRECT(ADDRESS($Z445,COLUMN(),4,1,"Monitoraggio"))),"")</f>
        <v/>
      </c>
      <c r="AG445" s="61" t="str" cm="1">
        <f t="array" aca="1" ref="AG445" ca="1">IFERROR(IF(INDIRECT(ADDRESS($Z445,COLUMN(),4,1,"Monitoraggio"))="","",INDIRECT(ADDRESS($Z445,COLUMN(),4,1,"Monitoraggio"))),"")</f>
        <v/>
      </c>
      <c r="AH445" s="116" t="str" cm="1">
        <f t="array" aca="1" ref="AH445" ca="1">IFERROR(IF(INDIRECT(ADDRESS($Z445,COLUMN(),4,1,"Monitoraggio"))="","",INDIRECT(ADDRESS($Z445,COLUMN(),4,1,"Monitoraggio"))),"")</f>
        <v/>
      </c>
      <c r="AI445" s="114" t="str" cm="1">
        <f t="array" aca="1" ref="AI445" ca="1">IFERROR(IF(INDIRECT(ADDRESS($Z445,COLUMN(),4,1,"Monitoraggio"))="","",INDIRECT(ADDRESS($Z445,COLUMN(),4,1,"Monitoraggio"))),"")</f>
        <v/>
      </c>
      <c r="AJ445" s="118" t="str" cm="1">
        <f t="array" aca="1" ref="AJ445" ca="1">IFERROR(IF(INDIRECT(ADDRESS($Z445,COLUMN(),4,1,"Monitoraggio"))="","",INDIRECT(ADDRESS($Z445,COLUMN(),4,1,"Monitoraggio"))),"")</f>
        <v/>
      </c>
      <c r="AK445" s="119" t="str" cm="1">
        <f t="array" aca="1" ref="AK445" ca="1">IFERROR(IF(INDIRECT(ADDRESS($Z445,COLUMN(),4,1,"Monitoraggio"))="","",INDIRECT(ADDRESS($Z445,COLUMN(),4,1,"Monitoraggio"))),"")</f>
        <v/>
      </c>
      <c r="AL445" s="79" t="str" cm="1">
        <f t="array" aca="1" ref="AL445" ca="1">IFERROR(IF(INDIRECT(ADDRESS($Z445,COLUMN(),4,1,"Monitoraggio"))="","",INDIRECT(ADDRESS($Z445,COLUMN(),4,1,"Monitoraggio"))),"")</f>
        <v/>
      </c>
      <c r="AM445" s="77" t="str" cm="1">
        <f t="array" aca="1" ref="AM445" ca="1">IFERROR(IF(INDIRECT(ADDRESS($Z445,COLUMN(),4,1,"Monitoraggio"))="","",INDIRECT(ADDRESS($Z445,COLUMN(),4,1,"Monitoraggio"))),"")</f>
        <v/>
      </c>
      <c r="AN445" s="79" t="str" cm="1">
        <f t="array" aca="1" ref="AN445" ca="1">IFERROR(IF(INDIRECT(ADDRESS($Z445,COLUMN(),4,1,"Monitoraggio"))="","",INDIRECT(ADDRESS($Z445,COLUMN(),4,1,"Monitoraggio"))),"")</f>
        <v/>
      </c>
      <c r="AO445" s="79" t="str" cm="1">
        <f t="array" aca="1" ref="AO445" ca="1">IFERROR(IF(INDIRECT(ADDRESS($Z445,COLUMN(),4,1,"Monitoraggio"))="","",INDIRECT(ADDRESS($Z445,COLUMN(),4,1,"Monitoraggio"))),"")</f>
        <v/>
      </c>
      <c r="AP445" s="79" t="str" cm="1">
        <f t="array" aca="1" ref="AP445" ca="1">IFERROR(IF(INDIRECT(ADDRESS($Z445,COLUMN(),4,1,"Monitoraggio"))="","",INDIRECT(ADDRESS($Z445,COLUMN(),4,1,"Monitoraggio"))),"")</f>
        <v/>
      </c>
      <c r="AQ445" s="81" t="str" cm="1">
        <f t="array" aca="1" ref="AQ445" ca="1">IFERROR(IF(INDIRECT(ADDRESS($Z445,COLUMN(),4,1,"Monitoraggio"))="","",INDIRECT(ADDRESS($Z445,COLUMN(),4,1,"Monitoraggio"))),"")</f>
        <v/>
      </c>
      <c r="AR445" s="122" t="str" cm="1">
        <f t="array" aca="1" ref="AR445" ca="1">IFERROR(IF(INDIRECT(ADDRESS($Z445,COLUMN(),4,1,"Monitoraggio"))="","",INDIRECT(ADDRESS($Z445,COLUMN(),4,1,"Monitoraggio"))),"")</f>
        <v/>
      </c>
      <c r="AS445" s="118" t="str" cm="1">
        <f t="array" aca="1" ref="AS445" ca="1">IFERROR(IF(INDIRECT(ADDRESS($Z445,COLUMN(),4,1,"Monitoraggio"))="","",INDIRECT(ADDRESS($Z445,COLUMN(),4,1,"Monitoraggio"))),"")</f>
        <v/>
      </c>
      <c r="AT445" s="119" t="str" cm="1">
        <f t="array" aca="1" ref="AT445" ca="1">IFERROR(IF(INDIRECT(ADDRESS($Z445,COLUMN(),4,1,"Monitoraggio"))="","",INDIRECT(ADDRESS($Z445,COLUMN(),4,1,"Monitoraggio"))),"")</f>
        <v/>
      </c>
      <c r="AU445" s="79" t="str" cm="1">
        <f t="array" aca="1" ref="AU445" ca="1">IFERROR(IF(INDIRECT(ADDRESS($Z445,COLUMN(),4,1,"Monitoraggio"))="","",INDIRECT(ADDRESS($Z445,COLUMN(),4,1,"Monitoraggio"))),"")</f>
        <v/>
      </c>
      <c r="AV445" s="119" t="str" cm="1">
        <f t="array" aca="1" ref="AV445" ca="1">IFERROR(IF(INDIRECT(ADDRESS($Z445,COLUMN(),4,1,"Monitoraggio"))="","",INDIRECT(ADDRESS($Z445,COLUMN(),4,1,"Monitoraggio"))),"")</f>
        <v/>
      </c>
      <c r="AW445" s="124" t="str" cm="1">
        <f t="array" aca="1" ref="AW445" ca="1">IFERROR(IF(INDIRECT(ADDRESS($Z445,COLUMN(),4,1,"Monitoraggio"))="","",INDIRECT(ADDRESS($Z445,COLUMN(),4,1,"Monitoraggio"))),"")</f>
        <v/>
      </c>
      <c r="AX445" s="62" t="str" cm="1">
        <f t="array" aca="1" ref="AX445" ca="1">IFERROR(IF(INDIRECT(ADDRESS($Z445,COLUMN(),4,1,"Monitoraggio"))="","",INDIRECT(ADDRESS($Z445,COLUMN(),4,1,"Monitoraggio"))),"")</f>
        <v/>
      </c>
      <c r="AY445" s="79" t="str" cm="1">
        <f t="array" aca="1" ref="AY445" ca="1">IFERROR(IF(INDIRECT(ADDRESS($Z445,COLUMN(),4,1,"Monitoraggio"))="","",INDIRECT(ADDRESS($Z445,COLUMN(),4,1,"Monitoraggio"))),"")</f>
        <v/>
      </c>
      <c r="AZ445" s="84" t="str" cm="1">
        <f t="array" aca="1" ref="AZ445" ca="1">IFERROR(IF(INDIRECT(ADDRESS($Z445,COLUMN(),4,1,"Monitoraggio"))="","",INDIRECT(ADDRESS($Z445,COLUMN(),4,1,"Monitoraggio"))),"")</f>
        <v/>
      </c>
      <c r="BA445" s="81" t="str" cm="1">
        <f t="array" aca="1" ref="BA445" ca="1">IFERROR(IF(INDIRECT(ADDRESS($Z445,COLUMN(),4,1,"Monitoraggio"))="","",INDIRECT(ADDRESS($Z445,COLUMN(),4,1,"Monitoraggio"))),"")</f>
        <v/>
      </c>
      <c r="BB445" s="86" t="str" cm="1">
        <f t="array" aca="1" ref="BB445" ca="1">IFERROR(IF(INDIRECT(ADDRESS($Z445,COLUMN(),4,1,"Monitoraggio"))="","",INDIRECT(ADDRESS($Z445,COLUMN(),4,1,"Monitoraggio"))),"")</f>
        <v/>
      </c>
      <c r="BC445" s="79" t="str" cm="1">
        <f t="array" aca="1" ref="BC445" ca="1">IFERROR(IF(INDIRECT(ADDRESS($Z445,COLUMN(),4,1,"Monitoraggio"))="","",INDIRECT(ADDRESS($Z445,COLUMN(),4,1,"Monitoraggio"))),"")</f>
        <v/>
      </c>
      <c r="BD445" s="79" t="str" cm="1">
        <f t="array" aca="1" ref="BD445" ca="1">IFERROR(IF(INDIRECT(ADDRESS($Z445,COLUMN(),4,1,"Monitoraggio"))="","",INDIRECT(ADDRESS($Z445,COLUMN(),4,1,"Monitoraggio"))),"")</f>
        <v/>
      </c>
      <c r="BE445" s="79" t="str" cm="1">
        <f t="array" aca="1" ref="BE445" ca="1">IFERROR(IF(INDIRECT(ADDRESS($Z445,COLUMN(),4,1,"Monitoraggio"))="","",INDIRECT(ADDRESS($Z445,COLUMN(),4,1,"Monitoraggio"))),"")</f>
        <v/>
      </c>
      <c r="BF445" s="79" t="str" cm="1">
        <f t="array" aca="1" ref="BF445" ca="1">IFERROR(IF(INDIRECT(ADDRESS($Z445,COLUMN(),4,1,"Monitoraggio"))="","",INDIRECT(ADDRESS($Z445,COLUMN(),4,1,"Monitoraggio"))),"")</f>
        <v/>
      </c>
      <c r="BG445" s="114" t="str" cm="1">
        <f t="array" aca="1" ref="BG445" ca="1">IFERROR(IF(INDIRECT(ADDRESS($Z445,COLUMN(),4,1,"Monitoraggio"))="","",INDIRECT(ADDRESS($Z445,COLUMN(),4,1,"Monitoraggio"))),"")</f>
        <v/>
      </c>
      <c r="BH445" s="48" t="str" cm="1">
        <f t="array" aca="1" ref="BH445" ca="1">IFERROR(IF(INDIRECT(ADDRESS($Z445,COLUMN(),4,1,"Monitoraggio"))="","",INDIRECT(ADDRESS($Z445,COLUMN(),4,1,"Monitoraggio"))),"")</f>
        <v/>
      </c>
      <c r="BI445" s="84" t="str" cm="1">
        <f t="array" aca="1" ref="BI445" ca="1">IFERROR(IF(INDIRECT(ADDRESS($Z445,COLUMN(),4,1,"Monitoraggio"))="","",INDIRECT(ADDRESS($Z445,COLUMN(),4,1,"Monitoraggio"))),"")</f>
        <v/>
      </c>
      <c r="BJ445" s="81" t="str" cm="1">
        <f t="array" aca="1" ref="BJ445" ca="1">IFERROR(IF(INDIRECT(ADDRESS($Z445,COLUMN(),4,1,"Monitoraggio"))="","",INDIRECT(ADDRESS($Z445,COLUMN(),4,1,"Monitoraggio"))),"")</f>
        <v/>
      </c>
    </row>
    <row r="446" spans="26:62" x14ac:dyDescent="0.2">
      <c r="Z446" s="132" t="str">
        <f>IFERROR(MATCH(ROW()-9,Monitoraggio!Z$1:Z$1000,0),"")</f>
        <v/>
      </c>
      <c r="AA446" s="60" t="str" cm="1">
        <f t="array" aca="1" ref="AA446" ca="1">IFERROR(IF(INDIRECT(ADDRESS($Z446,COLUMN(),4,1,"Monitoraggio"))="","",INDIRECT(ADDRESS($Z446,COLUMN(),4,1,"Monitoraggio"))),"")</f>
        <v/>
      </c>
      <c r="AB446" s="114" t="str" cm="1">
        <f t="array" aca="1" ref="AB446" ca="1">IFERROR(IF(INDIRECT(ADDRESS($Z446,COLUMN(),4,1,"Monitoraggio"))="","",INDIRECT(ADDRESS($Z446,COLUMN(),4,1,"Monitoraggio"))),"")</f>
        <v/>
      </c>
      <c r="AC446" s="114" t="str" cm="1">
        <f t="array" aca="1" ref="AC446" ca="1">IFERROR(IF(INDIRECT(ADDRESS($Z446,COLUMN(),4,1,"Monitoraggio"))="","",INDIRECT(ADDRESS($Z446,COLUMN(),4,1,"Monitoraggio"))),"")</f>
        <v/>
      </c>
      <c r="AD446" s="48" t="str" cm="1">
        <f t="array" aca="1" ref="AD446" ca="1">IFERROR(IF(INDIRECT(ADDRESS($Z446,COLUMN(),4,1,"Monitoraggio"))="","",INDIRECT(ADDRESS($Z446,COLUMN(),4,1,"Monitoraggio"))),"")</f>
        <v/>
      </c>
      <c r="AE446" s="61" t="str" cm="1">
        <f t="array" aca="1" ref="AE446" ca="1">IFERROR(IF(INDIRECT(ADDRESS($Z446,COLUMN(),4,1,"Monitoraggio"))="","",INDIRECT(ADDRESS($Z446,COLUMN(),4,1,"Monitoraggio"))),"")</f>
        <v/>
      </c>
      <c r="AF446" s="116" t="str" cm="1">
        <f t="array" aca="1" ref="AF446" ca="1">IFERROR(IF(INDIRECT(ADDRESS($Z446,COLUMN(),4,1,"Monitoraggio"))="","",INDIRECT(ADDRESS($Z446,COLUMN(),4,1,"Monitoraggio"))),"")</f>
        <v/>
      </c>
      <c r="AG446" s="61" t="str" cm="1">
        <f t="array" aca="1" ref="AG446" ca="1">IFERROR(IF(INDIRECT(ADDRESS($Z446,COLUMN(),4,1,"Monitoraggio"))="","",INDIRECT(ADDRESS($Z446,COLUMN(),4,1,"Monitoraggio"))),"")</f>
        <v/>
      </c>
      <c r="AH446" s="116" t="str" cm="1">
        <f t="array" aca="1" ref="AH446" ca="1">IFERROR(IF(INDIRECT(ADDRESS($Z446,COLUMN(),4,1,"Monitoraggio"))="","",INDIRECT(ADDRESS($Z446,COLUMN(),4,1,"Monitoraggio"))),"")</f>
        <v/>
      </c>
      <c r="AI446" s="114" t="str" cm="1">
        <f t="array" aca="1" ref="AI446" ca="1">IFERROR(IF(INDIRECT(ADDRESS($Z446,COLUMN(),4,1,"Monitoraggio"))="","",INDIRECT(ADDRESS($Z446,COLUMN(),4,1,"Monitoraggio"))),"")</f>
        <v/>
      </c>
      <c r="AJ446" s="118" t="str" cm="1">
        <f t="array" aca="1" ref="AJ446" ca="1">IFERROR(IF(INDIRECT(ADDRESS($Z446,COLUMN(),4,1,"Monitoraggio"))="","",INDIRECT(ADDRESS($Z446,COLUMN(),4,1,"Monitoraggio"))),"")</f>
        <v/>
      </c>
      <c r="AK446" s="119" t="str" cm="1">
        <f t="array" aca="1" ref="AK446" ca="1">IFERROR(IF(INDIRECT(ADDRESS($Z446,COLUMN(),4,1,"Monitoraggio"))="","",INDIRECT(ADDRESS($Z446,COLUMN(),4,1,"Monitoraggio"))),"")</f>
        <v/>
      </c>
      <c r="AL446" s="79" t="str" cm="1">
        <f t="array" aca="1" ref="AL446" ca="1">IFERROR(IF(INDIRECT(ADDRESS($Z446,COLUMN(),4,1,"Monitoraggio"))="","",INDIRECT(ADDRESS($Z446,COLUMN(),4,1,"Monitoraggio"))),"")</f>
        <v/>
      </c>
      <c r="AM446" s="77" t="str" cm="1">
        <f t="array" aca="1" ref="AM446" ca="1">IFERROR(IF(INDIRECT(ADDRESS($Z446,COLUMN(),4,1,"Monitoraggio"))="","",INDIRECT(ADDRESS($Z446,COLUMN(),4,1,"Monitoraggio"))),"")</f>
        <v/>
      </c>
      <c r="AN446" s="79" t="str" cm="1">
        <f t="array" aca="1" ref="AN446" ca="1">IFERROR(IF(INDIRECT(ADDRESS($Z446,COLUMN(),4,1,"Monitoraggio"))="","",INDIRECT(ADDRESS($Z446,COLUMN(),4,1,"Monitoraggio"))),"")</f>
        <v/>
      </c>
      <c r="AO446" s="79" t="str" cm="1">
        <f t="array" aca="1" ref="AO446" ca="1">IFERROR(IF(INDIRECT(ADDRESS($Z446,COLUMN(),4,1,"Monitoraggio"))="","",INDIRECT(ADDRESS($Z446,COLUMN(),4,1,"Monitoraggio"))),"")</f>
        <v/>
      </c>
      <c r="AP446" s="79" t="str" cm="1">
        <f t="array" aca="1" ref="AP446" ca="1">IFERROR(IF(INDIRECT(ADDRESS($Z446,COLUMN(),4,1,"Monitoraggio"))="","",INDIRECT(ADDRESS($Z446,COLUMN(),4,1,"Monitoraggio"))),"")</f>
        <v/>
      </c>
      <c r="AQ446" s="81" t="str" cm="1">
        <f t="array" aca="1" ref="AQ446" ca="1">IFERROR(IF(INDIRECT(ADDRESS($Z446,COLUMN(),4,1,"Monitoraggio"))="","",INDIRECT(ADDRESS($Z446,COLUMN(),4,1,"Monitoraggio"))),"")</f>
        <v/>
      </c>
      <c r="AR446" s="122" t="str" cm="1">
        <f t="array" aca="1" ref="AR446" ca="1">IFERROR(IF(INDIRECT(ADDRESS($Z446,COLUMN(),4,1,"Monitoraggio"))="","",INDIRECT(ADDRESS($Z446,COLUMN(),4,1,"Monitoraggio"))),"")</f>
        <v/>
      </c>
      <c r="AS446" s="118" t="str" cm="1">
        <f t="array" aca="1" ref="AS446" ca="1">IFERROR(IF(INDIRECT(ADDRESS($Z446,COLUMN(),4,1,"Monitoraggio"))="","",INDIRECT(ADDRESS($Z446,COLUMN(),4,1,"Monitoraggio"))),"")</f>
        <v/>
      </c>
      <c r="AT446" s="119" t="str" cm="1">
        <f t="array" aca="1" ref="AT446" ca="1">IFERROR(IF(INDIRECT(ADDRESS($Z446,COLUMN(),4,1,"Monitoraggio"))="","",INDIRECT(ADDRESS($Z446,COLUMN(),4,1,"Monitoraggio"))),"")</f>
        <v/>
      </c>
      <c r="AU446" s="79" t="str" cm="1">
        <f t="array" aca="1" ref="AU446" ca="1">IFERROR(IF(INDIRECT(ADDRESS($Z446,COLUMN(),4,1,"Monitoraggio"))="","",INDIRECT(ADDRESS($Z446,COLUMN(),4,1,"Monitoraggio"))),"")</f>
        <v/>
      </c>
      <c r="AV446" s="119" t="str" cm="1">
        <f t="array" aca="1" ref="AV446" ca="1">IFERROR(IF(INDIRECT(ADDRESS($Z446,COLUMN(),4,1,"Monitoraggio"))="","",INDIRECT(ADDRESS($Z446,COLUMN(),4,1,"Monitoraggio"))),"")</f>
        <v/>
      </c>
      <c r="AW446" s="124" t="str" cm="1">
        <f t="array" aca="1" ref="AW446" ca="1">IFERROR(IF(INDIRECT(ADDRESS($Z446,COLUMN(),4,1,"Monitoraggio"))="","",INDIRECT(ADDRESS($Z446,COLUMN(),4,1,"Monitoraggio"))),"")</f>
        <v/>
      </c>
      <c r="AX446" s="62" t="str" cm="1">
        <f t="array" aca="1" ref="AX446" ca="1">IFERROR(IF(INDIRECT(ADDRESS($Z446,COLUMN(),4,1,"Monitoraggio"))="","",INDIRECT(ADDRESS($Z446,COLUMN(),4,1,"Monitoraggio"))),"")</f>
        <v/>
      </c>
      <c r="AY446" s="79" t="str" cm="1">
        <f t="array" aca="1" ref="AY446" ca="1">IFERROR(IF(INDIRECT(ADDRESS($Z446,COLUMN(),4,1,"Monitoraggio"))="","",INDIRECT(ADDRESS($Z446,COLUMN(),4,1,"Monitoraggio"))),"")</f>
        <v/>
      </c>
      <c r="AZ446" s="84" t="str" cm="1">
        <f t="array" aca="1" ref="AZ446" ca="1">IFERROR(IF(INDIRECT(ADDRESS($Z446,COLUMN(),4,1,"Monitoraggio"))="","",INDIRECT(ADDRESS($Z446,COLUMN(),4,1,"Monitoraggio"))),"")</f>
        <v/>
      </c>
      <c r="BA446" s="81" t="str" cm="1">
        <f t="array" aca="1" ref="BA446" ca="1">IFERROR(IF(INDIRECT(ADDRESS($Z446,COLUMN(),4,1,"Monitoraggio"))="","",INDIRECT(ADDRESS($Z446,COLUMN(),4,1,"Monitoraggio"))),"")</f>
        <v/>
      </c>
      <c r="BB446" s="86" t="str" cm="1">
        <f t="array" aca="1" ref="BB446" ca="1">IFERROR(IF(INDIRECT(ADDRESS($Z446,COLUMN(),4,1,"Monitoraggio"))="","",INDIRECT(ADDRESS($Z446,COLUMN(),4,1,"Monitoraggio"))),"")</f>
        <v/>
      </c>
      <c r="BC446" s="79" t="str" cm="1">
        <f t="array" aca="1" ref="BC446" ca="1">IFERROR(IF(INDIRECT(ADDRESS($Z446,COLUMN(),4,1,"Monitoraggio"))="","",INDIRECT(ADDRESS($Z446,COLUMN(),4,1,"Monitoraggio"))),"")</f>
        <v/>
      </c>
      <c r="BD446" s="79" t="str" cm="1">
        <f t="array" aca="1" ref="BD446" ca="1">IFERROR(IF(INDIRECT(ADDRESS($Z446,COLUMN(),4,1,"Monitoraggio"))="","",INDIRECT(ADDRESS($Z446,COLUMN(),4,1,"Monitoraggio"))),"")</f>
        <v/>
      </c>
      <c r="BE446" s="79" t="str" cm="1">
        <f t="array" aca="1" ref="BE446" ca="1">IFERROR(IF(INDIRECT(ADDRESS($Z446,COLUMN(),4,1,"Monitoraggio"))="","",INDIRECT(ADDRESS($Z446,COLUMN(),4,1,"Monitoraggio"))),"")</f>
        <v/>
      </c>
      <c r="BF446" s="79" t="str" cm="1">
        <f t="array" aca="1" ref="BF446" ca="1">IFERROR(IF(INDIRECT(ADDRESS($Z446,COLUMN(),4,1,"Monitoraggio"))="","",INDIRECT(ADDRESS($Z446,COLUMN(),4,1,"Monitoraggio"))),"")</f>
        <v/>
      </c>
      <c r="BG446" s="114" t="str" cm="1">
        <f t="array" aca="1" ref="BG446" ca="1">IFERROR(IF(INDIRECT(ADDRESS($Z446,COLUMN(),4,1,"Monitoraggio"))="","",INDIRECT(ADDRESS($Z446,COLUMN(),4,1,"Monitoraggio"))),"")</f>
        <v/>
      </c>
      <c r="BH446" s="48" t="str" cm="1">
        <f t="array" aca="1" ref="BH446" ca="1">IFERROR(IF(INDIRECT(ADDRESS($Z446,COLUMN(),4,1,"Monitoraggio"))="","",INDIRECT(ADDRESS($Z446,COLUMN(),4,1,"Monitoraggio"))),"")</f>
        <v/>
      </c>
      <c r="BI446" s="84" t="str" cm="1">
        <f t="array" aca="1" ref="BI446" ca="1">IFERROR(IF(INDIRECT(ADDRESS($Z446,COLUMN(),4,1,"Monitoraggio"))="","",INDIRECT(ADDRESS($Z446,COLUMN(),4,1,"Monitoraggio"))),"")</f>
        <v/>
      </c>
      <c r="BJ446" s="81" t="str" cm="1">
        <f t="array" aca="1" ref="BJ446" ca="1">IFERROR(IF(INDIRECT(ADDRESS($Z446,COLUMN(),4,1,"Monitoraggio"))="","",INDIRECT(ADDRESS($Z446,COLUMN(),4,1,"Monitoraggio"))),"")</f>
        <v/>
      </c>
    </row>
    <row r="447" spans="26:62" x14ac:dyDescent="0.2">
      <c r="Z447" s="132" t="str">
        <f>IFERROR(MATCH(ROW()-9,Monitoraggio!Z$1:Z$1000,0),"")</f>
        <v/>
      </c>
      <c r="AA447" s="60" t="str" cm="1">
        <f t="array" aca="1" ref="AA447" ca="1">IFERROR(IF(INDIRECT(ADDRESS($Z447,COLUMN(),4,1,"Monitoraggio"))="","",INDIRECT(ADDRESS($Z447,COLUMN(),4,1,"Monitoraggio"))),"")</f>
        <v/>
      </c>
      <c r="AB447" s="114" t="str" cm="1">
        <f t="array" aca="1" ref="AB447" ca="1">IFERROR(IF(INDIRECT(ADDRESS($Z447,COLUMN(),4,1,"Monitoraggio"))="","",INDIRECT(ADDRESS($Z447,COLUMN(),4,1,"Monitoraggio"))),"")</f>
        <v/>
      </c>
      <c r="AC447" s="114" t="str" cm="1">
        <f t="array" aca="1" ref="AC447" ca="1">IFERROR(IF(INDIRECT(ADDRESS($Z447,COLUMN(),4,1,"Monitoraggio"))="","",INDIRECT(ADDRESS($Z447,COLUMN(),4,1,"Monitoraggio"))),"")</f>
        <v/>
      </c>
      <c r="AD447" s="48" t="str" cm="1">
        <f t="array" aca="1" ref="AD447" ca="1">IFERROR(IF(INDIRECT(ADDRESS($Z447,COLUMN(),4,1,"Monitoraggio"))="","",INDIRECT(ADDRESS($Z447,COLUMN(),4,1,"Monitoraggio"))),"")</f>
        <v/>
      </c>
      <c r="AE447" s="61" t="str" cm="1">
        <f t="array" aca="1" ref="AE447" ca="1">IFERROR(IF(INDIRECT(ADDRESS($Z447,COLUMN(),4,1,"Monitoraggio"))="","",INDIRECT(ADDRESS($Z447,COLUMN(),4,1,"Monitoraggio"))),"")</f>
        <v/>
      </c>
      <c r="AF447" s="116" t="str" cm="1">
        <f t="array" aca="1" ref="AF447" ca="1">IFERROR(IF(INDIRECT(ADDRESS($Z447,COLUMN(),4,1,"Monitoraggio"))="","",INDIRECT(ADDRESS($Z447,COLUMN(),4,1,"Monitoraggio"))),"")</f>
        <v/>
      </c>
      <c r="AG447" s="61" t="str" cm="1">
        <f t="array" aca="1" ref="AG447" ca="1">IFERROR(IF(INDIRECT(ADDRESS($Z447,COLUMN(),4,1,"Monitoraggio"))="","",INDIRECT(ADDRESS($Z447,COLUMN(),4,1,"Monitoraggio"))),"")</f>
        <v/>
      </c>
      <c r="AH447" s="116" t="str" cm="1">
        <f t="array" aca="1" ref="AH447" ca="1">IFERROR(IF(INDIRECT(ADDRESS($Z447,COLUMN(),4,1,"Monitoraggio"))="","",INDIRECT(ADDRESS($Z447,COLUMN(),4,1,"Monitoraggio"))),"")</f>
        <v/>
      </c>
      <c r="AI447" s="114" t="str" cm="1">
        <f t="array" aca="1" ref="AI447" ca="1">IFERROR(IF(INDIRECT(ADDRESS($Z447,COLUMN(),4,1,"Monitoraggio"))="","",INDIRECT(ADDRESS($Z447,COLUMN(),4,1,"Monitoraggio"))),"")</f>
        <v/>
      </c>
      <c r="AJ447" s="118" t="str" cm="1">
        <f t="array" aca="1" ref="AJ447" ca="1">IFERROR(IF(INDIRECT(ADDRESS($Z447,COLUMN(),4,1,"Monitoraggio"))="","",INDIRECT(ADDRESS($Z447,COLUMN(),4,1,"Monitoraggio"))),"")</f>
        <v/>
      </c>
      <c r="AK447" s="119" t="str" cm="1">
        <f t="array" aca="1" ref="AK447" ca="1">IFERROR(IF(INDIRECT(ADDRESS($Z447,COLUMN(),4,1,"Monitoraggio"))="","",INDIRECT(ADDRESS($Z447,COLUMN(),4,1,"Monitoraggio"))),"")</f>
        <v/>
      </c>
      <c r="AL447" s="79" t="str" cm="1">
        <f t="array" aca="1" ref="AL447" ca="1">IFERROR(IF(INDIRECT(ADDRESS($Z447,COLUMN(),4,1,"Monitoraggio"))="","",INDIRECT(ADDRESS($Z447,COLUMN(),4,1,"Monitoraggio"))),"")</f>
        <v/>
      </c>
      <c r="AM447" s="77" t="str" cm="1">
        <f t="array" aca="1" ref="AM447" ca="1">IFERROR(IF(INDIRECT(ADDRESS($Z447,COLUMN(),4,1,"Monitoraggio"))="","",INDIRECT(ADDRESS($Z447,COLUMN(),4,1,"Monitoraggio"))),"")</f>
        <v/>
      </c>
      <c r="AN447" s="79" t="str" cm="1">
        <f t="array" aca="1" ref="AN447" ca="1">IFERROR(IF(INDIRECT(ADDRESS($Z447,COLUMN(),4,1,"Monitoraggio"))="","",INDIRECT(ADDRESS($Z447,COLUMN(),4,1,"Monitoraggio"))),"")</f>
        <v/>
      </c>
      <c r="AO447" s="79" t="str" cm="1">
        <f t="array" aca="1" ref="AO447" ca="1">IFERROR(IF(INDIRECT(ADDRESS($Z447,COLUMN(),4,1,"Monitoraggio"))="","",INDIRECT(ADDRESS($Z447,COLUMN(),4,1,"Monitoraggio"))),"")</f>
        <v/>
      </c>
      <c r="AP447" s="79" t="str" cm="1">
        <f t="array" aca="1" ref="AP447" ca="1">IFERROR(IF(INDIRECT(ADDRESS($Z447,COLUMN(),4,1,"Monitoraggio"))="","",INDIRECT(ADDRESS($Z447,COLUMN(),4,1,"Monitoraggio"))),"")</f>
        <v/>
      </c>
      <c r="AQ447" s="81" t="str" cm="1">
        <f t="array" aca="1" ref="AQ447" ca="1">IFERROR(IF(INDIRECT(ADDRESS($Z447,COLUMN(),4,1,"Monitoraggio"))="","",INDIRECT(ADDRESS($Z447,COLUMN(),4,1,"Monitoraggio"))),"")</f>
        <v/>
      </c>
      <c r="AR447" s="122" t="str" cm="1">
        <f t="array" aca="1" ref="AR447" ca="1">IFERROR(IF(INDIRECT(ADDRESS($Z447,COLUMN(),4,1,"Monitoraggio"))="","",INDIRECT(ADDRESS($Z447,COLUMN(),4,1,"Monitoraggio"))),"")</f>
        <v/>
      </c>
      <c r="AS447" s="118" t="str" cm="1">
        <f t="array" aca="1" ref="AS447" ca="1">IFERROR(IF(INDIRECT(ADDRESS($Z447,COLUMN(),4,1,"Monitoraggio"))="","",INDIRECT(ADDRESS($Z447,COLUMN(),4,1,"Monitoraggio"))),"")</f>
        <v/>
      </c>
      <c r="AT447" s="119" t="str" cm="1">
        <f t="array" aca="1" ref="AT447" ca="1">IFERROR(IF(INDIRECT(ADDRESS($Z447,COLUMN(),4,1,"Monitoraggio"))="","",INDIRECT(ADDRESS($Z447,COLUMN(),4,1,"Monitoraggio"))),"")</f>
        <v/>
      </c>
      <c r="AU447" s="79" t="str" cm="1">
        <f t="array" aca="1" ref="AU447" ca="1">IFERROR(IF(INDIRECT(ADDRESS($Z447,COLUMN(),4,1,"Monitoraggio"))="","",INDIRECT(ADDRESS($Z447,COLUMN(),4,1,"Monitoraggio"))),"")</f>
        <v/>
      </c>
      <c r="AV447" s="119" t="str" cm="1">
        <f t="array" aca="1" ref="AV447" ca="1">IFERROR(IF(INDIRECT(ADDRESS($Z447,COLUMN(),4,1,"Monitoraggio"))="","",INDIRECT(ADDRESS($Z447,COLUMN(),4,1,"Monitoraggio"))),"")</f>
        <v/>
      </c>
      <c r="AW447" s="124" t="str" cm="1">
        <f t="array" aca="1" ref="AW447" ca="1">IFERROR(IF(INDIRECT(ADDRESS($Z447,COLUMN(),4,1,"Monitoraggio"))="","",INDIRECT(ADDRESS($Z447,COLUMN(),4,1,"Monitoraggio"))),"")</f>
        <v/>
      </c>
      <c r="AX447" s="62" t="str" cm="1">
        <f t="array" aca="1" ref="AX447" ca="1">IFERROR(IF(INDIRECT(ADDRESS($Z447,COLUMN(),4,1,"Monitoraggio"))="","",INDIRECT(ADDRESS($Z447,COLUMN(),4,1,"Monitoraggio"))),"")</f>
        <v/>
      </c>
      <c r="AY447" s="79" t="str" cm="1">
        <f t="array" aca="1" ref="AY447" ca="1">IFERROR(IF(INDIRECT(ADDRESS($Z447,COLUMN(),4,1,"Monitoraggio"))="","",INDIRECT(ADDRESS($Z447,COLUMN(),4,1,"Monitoraggio"))),"")</f>
        <v/>
      </c>
      <c r="AZ447" s="84" t="str" cm="1">
        <f t="array" aca="1" ref="AZ447" ca="1">IFERROR(IF(INDIRECT(ADDRESS($Z447,COLUMN(),4,1,"Monitoraggio"))="","",INDIRECT(ADDRESS($Z447,COLUMN(),4,1,"Monitoraggio"))),"")</f>
        <v/>
      </c>
      <c r="BA447" s="81" t="str" cm="1">
        <f t="array" aca="1" ref="BA447" ca="1">IFERROR(IF(INDIRECT(ADDRESS($Z447,COLUMN(),4,1,"Monitoraggio"))="","",INDIRECT(ADDRESS($Z447,COLUMN(),4,1,"Monitoraggio"))),"")</f>
        <v/>
      </c>
      <c r="BB447" s="86" t="str" cm="1">
        <f t="array" aca="1" ref="BB447" ca="1">IFERROR(IF(INDIRECT(ADDRESS($Z447,COLUMN(),4,1,"Monitoraggio"))="","",INDIRECT(ADDRESS($Z447,COLUMN(),4,1,"Monitoraggio"))),"")</f>
        <v/>
      </c>
      <c r="BC447" s="79" t="str" cm="1">
        <f t="array" aca="1" ref="BC447" ca="1">IFERROR(IF(INDIRECT(ADDRESS($Z447,COLUMN(),4,1,"Monitoraggio"))="","",INDIRECT(ADDRESS($Z447,COLUMN(),4,1,"Monitoraggio"))),"")</f>
        <v/>
      </c>
      <c r="BD447" s="79" t="str" cm="1">
        <f t="array" aca="1" ref="BD447" ca="1">IFERROR(IF(INDIRECT(ADDRESS($Z447,COLUMN(),4,1,"Monitoraggio"))="","",INDIRECT(ADDRESS($Z447,COLUMN(),4,1,"Monitoraggio"))),"")</f>
        <v/>
      </c>
      <c r="BE447" s="79" t="str" cm="1">
        <f t="array" aca="1" ref="BE447" ca="1">IFERROR(IF(INDIRECT(ADDRESS($Z447,COLUMN(),4,1,"Monitoraggio"))="","",INDIRECT(ADDRESS($Z447,COLUMN(),4,1,"Monitoraggio"))),"")</f>
        <v/>
      </c>
      <c r="BF447" s="79" t="str" cm="1">
        <f t="array" aca="1" ref="BF447" ca="1">IFERROR(IF(INDIRECT(ADDRESS($Z447,COLUMN(),4,1,"Monitoraggio"))="","",INDIRECT(ADDRESS($Z447,COLUMN(),4,1,"Monitoraggio"))),"")</f>
        <v/>
      </c>
      <c r="BG447" s="114" t="str" cm="1">
        <f t="array" aca="1" ref="BG447" ca="1">IFERROR(IF(INDIRECT(ADDRESS($Z447,COLUMN(),4,1,"Monitoraggio"))="","",INDIRECT(ADDRESS($Z447,COLUMN(),4,1,"Monitoraggio"))),"")</f>
        <v/>
      </c>
      <c r="BH447" s="48" t="str" cm="1">
        <f t="array" aca="1" ref="BH447" ca="1">IFERROR(IF(INDIRECT(ADDRESS($Z447,COLUMN(),4,1,"Monitoraggio"))="","",INDIRECT(ADDRESS($Z447,COLUMN(),4,1,"Monitoraggio"))),"")</f>
        <v/>
      </c>
      <c r="BI447" s="84" t="str" cm="1">
        <f t="array" aca="1" ref="BI447" ca="1">IFERROR(IF(INDIRECT(ADDRESS($Z447,COLUMN(),4,1,"Monitoraggio"))="","",INDIRECT(ADDRESS($Z447,COLUMN(),4,1,"Monitoraggio"))),"")</f>
        <v/>
      </c>
      <c r="BJ447" s="81" t="str" cm="1">
        <f t="array" aca="1" ref="BJ447" ca="1">IFERROR(IF(INDIRECT(ADDRESS($Z447,COLUMN(),4,1,"Monitoraggio"))="","",INDIRECT(ADDRESS($Z447,COLUMN(),4,1,"Monitoraggio"))),"")</f>
        <v/>
      </c>
    </row>
    <row r="448" spans="26:62" x14ac:dyDescent="0.2">
      <c r="Z448" s="132" t="str">
        <f>IFERROR(MATCH(ROW()-9,Monitoraggio!Z$1:Z$1000,0),"")</f>
        <v/>
      </c>
      <c r="AA448" s="60" t="str" cm="1">
        <f t="array" aca="1" ref="AA448" ca="1">IFERROR(IF(INDIRECT(ADDRESS($Z448,COLUMN(),4,1,"Monitoraggio"))="","",INDIRECT(ADDRESS($Z448,COLUMN(),4,1,"Monitoraggio"))),"")</f>
        <v/>
      </c>
      <c r="AB448" s="114" t="str" cm="1">
        <f t="array" aca="1" ref="AB448" ca="1">IFERROR(IF(INDIRECT(ADDRESS($Z448,COLUMN(),4,1,"Monitoraggio"))="","",INDIRECT(ADDRESS($Z448,COLUMN(),4,1,"Monitoraggio"))),"")</f>
        <v/>
      </c>
      <c r="AC448" s="114" t="str" cm="1">
        <f t="array" aca="1" ref="AC448" ca="1">IFERROR(IF(INDIRECT(ADDRESS($Z448,COLUMN(),4,1,"Monitoraggio"))="","",INDIRECT(ADDRESS($Z448,COLUMN(),4,1,"Monitoraggio"))),"")</f>
        <v/>
      </c>
      <c r="AD448" s="48" t="str" cm="1">
        <f t="array" aca="1" ref="AD448" ca="1">IFERROR(IF(INDIRECT(ADDRESS($Z448,COLUMN(),4,1,"Monitoraggio"))="","",INDIRECT(ADDRESS($Z448,COLUMN(),4,1,"Monitoraggio"))),"")</f>
        <v/>
      </c>
      <c r="AE448" s="61" t="str" cm="1">
        <f t="array" aca="1" ref="AE448" ca="1">IFERROR(IF(INDIRECT(ADDRESS($Z448,COLUMN(),4,1,"Monitoraggio"))="","",INDIRECT(ADDRESS($Z448,COLUMN(),4,1,"Monitoraggio"))),"")</f>
        <v/>
      </c>
      <c r="AF448" s="116" t="str" cm="1">
        <f t="array" aca="1" ref="AF448" ca="1">IFERROR(IF(INDIRECT(ADDRESS($Z448,COLUMN(),4,1,"Monitoraggio"))="","",INDIRECT(ADDRESS($Z448,COLUMN(),4,1,"Monitoraggio"))),"")</f>
        <v/>
      </c>
      <c r="AG448" s="61" t="str" cm="1">
        <f t="array" aca="1" ref="AG448" ca="1">IFERROR(IF(INDIRECT(ADDRESS($Z448,COLUMN(),4,1,"Monitoraggio"))="","",INDIRECT(ADDRESS($Z448,COLUMN(),4,1,"Monitoraggio"))),"")</f>
        <v/>
      </c>
      <c r="AH448" s="116" t="str" cm="1">
        <f t="array" aca="1" ref="AH448" ca="1">IFERROR(IF(INDIRECT(ADDRESS($Z448,COLUMN(),4,1,"Monitoraggio"))="","",INDIRECT(ADDRESS($Z448,COLUMN(),4,1,"Monitoraggio"))),"")</f>
        <v/>
      </c>
      <c r="AI448" s="114" t="str" cm="1">
        <f t="array" aca="1" ref="AI448" ca="1">IFERROR(IF(INDIRECT(ADDRESS($Z448,COLUMN(),4,1,"Monitoraggio"))="","",INDIRECT(ADDRESS($Z448,COLUMN(),4,1,"Monitoraggio"))),"")</f>
        <v/>
      </c>
      <c r="AJ448" s="118" t="str" cm="1">
        <f t="array" aca="1" ref="AJ448" ca="1">IFERROR(IF(INDIRECT(ADDRESS($Z448,COLUMN(),4,1,"Monitoraggio"))="","",INDIRECT(ADDRESS($Z448,COLUMN(),4,1,"Monitoraggio"))),"")</f>
        <v/>
      </c>
      <c r="AK448" s="119" t="str" cm="1">
        <f t="array" aca="1" ref="AK448" ca="1">IFERROR(IF(INDIRECT(ADDRESS($Z448,COLUMN(),4,1,"Monitoraggio"))="","",INDIRECT(ADDRESS($Z448,COLUMN(),4,1,"Monitoraggio"))),"")</f>
        <v/>
      </c>
      <c r="AL448" s="79" t="str" cm="1">
        <f t="array" aca="1" ref="AL448" ca="1">IFERROR(IF(INDIRECT(ADDRESS($Z448,COLUMN(),4,1,"Monitoraggio"))="","",INDIRECT(ADDRESS($Z448,COLUMN(),4,1,"Monitoraggio"))),"")</f>
        <v/>
      </c>
      <c r="AM448" s="77" t="str" cm="1">
        <f t="array" aca="1" ref="AM448" ca="1">IFERROR(IF(INDIRECT(ADDRESS($Z448,COLUMN(),4,1,"Monitoraggio"))="","",INDIRECT(ADDRESS($Z448,COLUMN(),4,1,"Monitoraggio"))),"")</f>
        <v/>
      </c>
      <c r="AN448" s="79" t="str" cm="1">
        <f t="array" aca="1" ref="AN448" ca="1">IFERROR(IF(INDIRECT(ADDRESS($Z448,COLUMN(),4,1,"Monitoraggio"))="","",INDIRECT(ADDRESS($Z448,COLUMN(),4,1,"Monitoraggio"))),"")</f>
        <v/>
      </c>
      <c r="AO448" s="79" t="str" cm="1">
        <f t="array" aca="1" ref="AO448" ca="1">IFERROR(IF(INDIRECT(ADDRESS($Z448,COLUMN(),4,1,"Monitoraggio"))="","",INDIRECT(ADDRESS($Z448,COLUMN(),4,1,"Monitoraggio"))),"")</f>
        <v/>
      </c>
      <c r="AP448" s="79" t="str" cm="1">
        <f t="array" aca="1" ref="AP448" ca="1">IFERROR(IF(INDIRECT(ADDRESS($Z448,COLUMN(),4,1,"Monitoraggio"))="","",INDIRECT(ADDRESS($Z448,COLUMN(),4,1,"Monitoraggio"))),"")</f>
        <v/>
      </c>
      <c r="AQ448" s="81" t="str" cm="1">
        <f t="array" aca="1" ref="AQ448" ca="1">IFERROR(IF(INDIRECT(ADDRESS($Z448,COLUMN(),4,1,"Monitoraggio"))="","",INDIRECT(ADDRESS($Z448,COLUMN(),4,1,"Monitoraggio"))),"")</f>
        <v/>
      </c>
      <c r="AR448" s="122" t="str" cm="1">
        <f t="array" aca="1" ref="AR448" ca="1">IFERROR(IF(INDIRECT(ADDRESS($Z448,COLUMN(),4,1,"Monitoraggio"))="","",INDIRECT(ADDRESS($Z448,COLUMN(),4,1,"Monitoraggio"))),"")</f>
        <v/>
      </c>
      <c r="AS448" s="118" t="str" cm="1">
        <f t="array" aca="1" ref="AS448" ca="1">IFERROR(IF(INDIRECT(ADDRESS($Z448,COLUMN(),4,1,"Monitoraggio"))="","",INDIRECT(ADDRESS($Z448,COLUMN(),4,1,"Monitoraggio"))),"")</f>
        <v/>
      </c>
      <c r="AT448" s="119" t="str" cm="1">
        <f t="array" aca="1" ref="AT448" ca="1">IFERROR(IF(INDIRECT(ADDRESS($Z448,COLUMN(),4,1,"Monitoraggio"))="","",INDIRECT(ADDRESS($Z448,COLUMN(),4,1,"Monitoraggio"))),"")</f>
        <v/>
      </c>
      <c r="AU448" s="79" t="str" cm="1">
        <f t="array" aca="1" ref="AU448" ca="1">IFERROR(IF(INDIRECT(ADDRESS($Z448,COLUMN(),4,1,"Monitoraggio"))="","",INDIRECT(ADDRESS($Z448,COLUMN(),4,1,"Monitoraggio"))),"")</f>
        <v/>
      </c>
      <c r="AV448" s="119" t="str" cm="1">
        <f t="array" aca="1" ref="AV448" ca="1">IFERROR(IF(INDIRECT(ADDRESS($Z448,COLUMN(),4,1,"Monitoraggio"))="","",INDIRECT(ADDRESS($Z448,COLUMN(),4,1,"Monitoraggio"))),"")</f>
        <v/>
      </c>
      <c r="AW448" s="124" t="str" cm="1">
        <f t="array" aca="1" ref="AW448" ca="1">IFERROR(IF(INDIRECT(ADDRESS($Z448,COLUMN(),4,1,"Monitoraggio"))="","",INDIRECT(ADDRESS($Z448,COLUMN(),4,1,"Monitoraggio"))),"")</f>
        <v/>
      </c>
      <c r="AX448" s="62" t="str" cm="1">
        <f t="array" aca="1" ref="AX448" ca="1">IFERROR(IF(INDIRECT(ADDRESS($Z448,COLUMN(),4,1,"Monitoraggio"))="","",INDIRECT(ADDRESS($Z448,COLUMN(),4,1,"Monitoraggio"))),"")</f>
        <v/>
      </c>
      <c r="AY448" s="79" t="str" cm="1">
        <f t="array" aca="1" ref="AY448" ca="1">IFERROR(IF(INDIRECT(ADDRESS($Z448,COLUMN(),4,1,"Monitoraggio"))="","",INDIRECT(ADDRESS($Z448,COLUMN(),4,1,"Monitoraggio"))),"")</f>
        <v/>
      </c>
      <c r="AZ448" s="84" t="str" cm="1">
        <f t="array" aca="1" ref="AZ448" ca="1">IFERROR(IF(INDIRECT(ADDRESS($Z448,COLUMN(),4,1,"Monitoraggio"))="","",INDIRECT(ADDRESS($Z448,COLUMN(),4,1,"Monitoraggio"))),"")</f>
        <v/>
      </c>
      <c r="BA448" s="81" t="str" cm="1">
        <f t="array" aca="1" ref="BA448" ca="1">IFERROR(IF(INDIRECT(ADDRESS($Z448,COLUMN(),4,1,"Monitoraggio"))="","",INDIRECT(ADDRESS($Z448,COLUMN(),4,1,"Monitoraggio"))),"")</f>
        <v/>
      </c>
      <c r="BB448" s="86" t="str" cm="1">
        <f t="array" aca="1" ref="BB448" ca="1">IFERROR(IF(INDIRECT(ADDRESS($Z448,COLUMN(),4,1,"Monitoraggio"))="","",INDIRECT(ADDRESS($Z448,COLUMN(),4,1,"Monitoraggio"))),"")</f>
        <v/>
      </c>
      <c r="BC448" s="79" t="str" cm="1">
        <f t="array" aca="1" ref="BC448" ca="1">IFERROR(IF(INDIRECT(ADDRESS($Z448,COLUMN(),4,1,"Monitoraggio"))="","",INDIRECT(ADDRESS($Z448,COLUMN(),4,1,"Monitoraggio"))),"")</f>
        <v/>
      </c>
      <c r="BD448" s="79" t="str" cm="1">
        <f t="array" aca="1" ref="BD448" ca="1">IFERROR(IF(INDIRECT(ADDRESS($Z448,COLUMN(),4,1,"Monitoraggio"))="","",INDIRECT(ADDRESS($Z448,COLUMN(),4,1,"Monitoraggio"))),"")</f>
        <v/>
      </c>
      <c r="BE448" s="79" t="str" cm="1">
        <f t="array" aca="1" ref="BE448" ca="1">IFERROR(IF(INDIRECT(ADDRESS($Z448,COLUMN(),4,1,"Monitoraggio"))="","",INDIRECT(ADDRESS($Z448,COLUMN(),4,1,"Monitoraggio"))),"")</f>
        <v/>
      </c>
      <c r="BF448" s="79" t="str" cm="1">
        <f t="array" aca="1" ref="BF448" ca="1">IFERROR(IF(INDIRECT(ADDRESS($Z448,COLUMN(),4,1,"Monitoraggio"))="","",INDIRECT(ADDRESS($Z448,COLUMN(),4,1,"Monitoraggio"))),"")</f>
        <v/>
      </c>
      <c r="BG448" s="114" t="str" cm="1">
        <f t="array" aca="1" ref="BG448" ca="1">IFERROR(IF(INDIRECT(ADDRESS($Z448,COLUMN(),4,1,"Monitoraggio"))="","",INDIRECT(ADDRESS($Z448,COLUMN(),4,1,"Monitoraggio"))),"")</f>
        <v/>
      </c>
      <c r="BH448" s="48" t="str" cm="1">
        <f t="array" aca="1" ref="BH448" ca="1">IFERROR(IF(INDIRECT(ADDRESS($Z448,COLUMN(),4,1,"Monitoraggio"))="","",INDIRECT(ADDRESS($Z448,COLUMN(),4,1,"Monitoraggio"))),"")</f>
        <v/>
      </c>
      <c r="BI448" s="84" t="str" cm="1">
        <f t="array" aca="1" ref="BI448" ca="1">IFERROR(IF(INDIRECT(ADDRESS($Z448,COLUMN(),4,1,"Monitoraggio"))="","",INDIRECT(ADDRESS($Z448,COLUMN(),4,1,"Monitoraggio"))),"")</f>
        <v/>
      </c>
      <c r="BJ448" s="81" t="str" cm="1">
        <f t="array" aca="1" ref="BJ448" ca="1">IFERROR(IF(INDIRECT(ADDRESS($Z448,COLUMN(),4,1,"Monitoraggio"))="","",INDIRECT(ADDRESS($Z448,COLUMN(),4,1,"Monitoraggio"))),"")</f>
        <v/>
      </c>
    </row>
    <row r="449" spans="26:62" x14ac:dyDescent="0.2">
      <c r="Z449" s="132" t="str">
        <f>IFERROR(MATCH(ROW()-9,Monitoraggio!Z$1:Z$1000,0),"")</f>
        <v/>
      </c>
      <c r="AA449" s="60" t="str" cm="1">
        <f t="array" aca="1" ref="AA449" ca="1">IFERROR(IF(INDIRECT(ADDRESS($Z449,COLUMN(),4,1,"Monitoraggio"))="","",INDIRECT(ADDRESS($Z449,COLUMN(),4,1,"Monitoraggio"))),"")</f>
        <v/>
      </c>
      <c r="AB449" s="114" t="str" cm="1">
        <f t="array" aca="1" ref="AB449" ca="1">IFERROR(IF(INDIRECT(ADDRESS($Z449,COLUMN(),4,1,"Monitoraggio"))="","",INDIRECT(ADDRESS($Z449,COLUMN(),4,1,"Monitoraggio"))),"")</f>
        <v/>
      </c>
      <c r="AC449" s="114" t="str" cm="1">
        <f t="array" aca="1" ref="AC449" ca="1">IFERROR(IF(INDIRECT(ADDRESS($Z449,COLUMN(),4,1,"Monitoraggio"))="","",INDIRECT(ADDRESS($Z449,COLUMN(),4,1,"Monitoraggio"))),"")</f>
        <v/>
      </c>
      <c r="AD449" s="48" t="str" cm="1">
        <f t="array" aca="1" ref="AD449" ca="1">IFERROR(IF(INDIRECT(ADDRESS($Z449,COLUMN(),4,1,"Monitoraggio"))="","",INDIRECT(ADDRESS($Z449,COLUMN(),4,1,"Monitoraggio"))),"")</f>
        <v/>
      </c>
      <c r="AE449" s="61" t="str" cm="1">
        <f t="array" aca="1" ref="AE449" ca="1">IFERROR(IF(INDIRECT(ADDRESS($Z449,COLUMN(),4,1,"Monitoraggio"))="","",INDIRECT(ADDRESS($Z449,COLUMN(),4,1,"Monitoraggio"))),"")</f>
        <v/>
      </c>
      <c r="AF449" s="116" t="str" cm="1">
        <f t="array" aca="1" ref="AF449" ca="1">IFERROR(IF(INDIRECT(ADDRESS($Z449,COLUMN(),4,1,"Monitoraggio"))="","",INDIRECT(ADDRESS($Z449,COLUMN(),4,1,"Monitoraggio"))),"")</f>
        <v/>
      </c>
      <c r="AG449" s="61" t="str" cm="1">
        <f t="array" aca="1" ref="AG449" ca="1">IFERROR(IF(INDIRECT(ADDRESS($Z449,COLUMN(),4,1,"Monitoraggio"))="","",INDIRECT(ADDRESS($Z449,COLUMN(),4,1,"Monitoraggio"))),"")</f>
        <v/>
      </c>
      <c r="AH449" s="116" t="str" cm="1">
        <f t="array" aca="1" ref="AH449" ca="1">IFERROR(IF(INDIRECT(ADDRESS($Z449,COLUMN(),4,1,"Monitoraggio"))="","",INDIRECT(ADDRESS($Z449,COLUMN(),4,1,"Monitoraggio"))),"")</f>
        <v/>
      </c>
      <c r="AI449" s="114" t="str" cm="1">
        <f t="array" aca="1" ref="AI449" ca="1">IFERROR(IF(INDIRECT(ADDRESS($Z449,COLUMN(),4,1,"Monitoraggio"))="","",INDIRECT(ADDRESS($Z449,COLUMN(),4,1,"Monitoraggio"))),"")</f>
        <v/>
      </c>
      <c r="AJ449" s="118" t="str" cm="1">
        <f t="array" aca="1" ref="AJ449" ca="1">IFERROR(IF(INDIRECT(ADDRESS($Z449,COLUMN(),4,1,"Monitoraggio"))="","",INDIRECT(ADDRESS($Z449,COLUMN(),4,1,"Monitoraggio"))),"")</f>
        <v/>
      </c>
      <c r="AK449" s="119" t="str" cm="1">
        <f t="array" aca="1" ref="AK449" ca="1">IFERROR(IF(INDIRECT(ADDRESS($Z449,COLUMN(),4,1,"Monitoraggio"))="","",INDIRECT(ADDRESS($Z449,COLUMN(),4,1,"Monitoraggio"))),"")</f>
        <v/>
      </c>
      <c r="AL449" s="79" t="str" cm="1">
        <f t="array" aca="1" ref="AL449" ca="1">IFERROR(IF(INDIRECT(ADDRESS($Z449,COLUMN(),4,1,"Monitoraggio"))="","",INDIRECT(ADDRESS($Z449,COLUMN(),4,1,"Monitoraggio"))),"")</f>
        <v/>
      </c>
      <c r="AM449" s="77" t="str" cm="1">
        <f t="array" aca="1" ref="AM449" ca="1">IFERROR(IF(INDIRECT(ADDRESS($Z449,COLUMN(),4,1,"Monitoraggio"))="","",INDIRECT(ADDRESS($Z449,COLUMN(),4,1,"Monitoraggio"))),"")</f>
        <v/>
      </c>
      <c r="AN449" s="79" t="str" cm="1">
        <f t="array" aca="1" ref="AN449" ca="1">IFERROR(IF(INDIRECT(ADDRESS($Z449,COLUMN(),4,1,"Monitoraggio"))="","",INDIRECT(ADDRESS($Z449,COLUMN(),4,1,"Monitoraggio"))),"")</f>
        <v/>
      </c>
      <c r="AO449" s="79" t="str" cm="1">
        <f t="array" aca="1" ref="AO449" ca="1">IFERROR(IF(INDIRECT(ADDRESS($Z449,COLUMN(),4,1,"Monitoraggio"))="","",INDIRECT(ADDRESS($Z449,COLUMN(),4,1,"Monitoraggio"))),"")</f>
        <v/>
      </c>
      <c r="AP449" s="79" t="str" cm="1">
        <f t="array" aca="1" ref="AP449" ca="1">IFERROR(IF(INDIRECT(ADDRESS($Z449,COLUMN(),4,1,"Monitoraggio"))="","",INDIRECT(ADDRESS($Z449,COLUMN(),4,1,"Monitoraggio"))),"")</f>
        <v/>
      </c>
      <c r="AQ449" s="81" t="str" cm="1">
        <f t="array" aca="1" ref="AQ449" ca="1">IFERROR(IF(INDIRECT(ADDRESS($Z449,COLUMN(),4,1,"Monitoraggio"))="","",INDIRECT(ADDRESS($Z449,COLUMN(),4,1,"Monitoraggio"))),"")</f>
        <v/>
      </c>
      <c r="AR449" s="122" t="str" cm="1">
        <f t="array" aca="1" ref="AR449" ca="1">IFERROR(IF(INDIRECT(ADDRESS($Z449,COLUMN(),4,1,"Monitoraggio"))="","",INDIRECT(ADDRESS($Z449,COLUMN(),4,1,"Monitoraggio"))),"")</f>
        <v/>
      </c>
      <c r="AS449" s="118" t="str" cm="1">
        <f t="array" aca="1" ref="AS449" ca="1">IFERROR(IF(INDIRECT(ADDRESS($Z449,COLUMN(),4,1,"Monitoraggio"))="","",INDIRECT(ADDRESS($Z449,COLUMN(),4,1,"Monitoraggio"))),"")</f>
        <v/>
      </c>
      <c r="AT449" s="119" t="str" cm="1">
        <f t="array" aca="1" ref="AT449" ca="1">IFERROR(IF(INDIRECT(ADDRESS($Z449,COLUMN(),4,1,"Monitoraggio"))="","",INDIRECT(ADDRESS($Z449,COLUMN(),4,1,"Monitoraggio"))),"")</f>
        <v/>
      </c>
      <c r="AU449" s="79" t="str" cm="1">
        <f t="array" aca="1" ref="AU449" ca="1">IFERROR(IF(INDIRECT(ADDRESS($Z449,COLUMN(),4,1,"Monitoraggio"))="","",INDIRECT(ADDRESS($Z449,COLUMN(),4,1,"Monitoraggio"))),"")</f>
        <v/>
      </c>
      <c r="AV449" s="119" t="str" cm="1">
        <f t="array" aca="1" ref="AV449" ca="1">IFERROR(IF(INDIRECT(ADDRESS($Z449,COLUMN(),4,1,"Monitoraggio"))="","",INDIRECT(ADDRESS($Z449,COLUMN(),4,1,"Monitoraggio"))),"")</f>
        <v/>
      </c>
      <c r="AW449" s="124" t="str" cm="1">
        <f t="array" aca="1" ref="AW449" ca="1">IFERROR(IF(INDIRECT(ADDRESS($Z449,COLUMN(),4,1,"Monitoraggio"))="","",INDIRECT(ADDRESS($Z449,COLUMN(),4,1,"Monitoraggio"))),"")</f>
        <v/>
      </c>
      <c r="AX449" s="62" t="str" cm="1">
        <f t="array" aca="1" ref="AX449" ca="1">IFERROR(IF(INDIRECT(ADDRESS($Z449,COLUMN(),4,1,"Monitoraggio"))="","",INDIRECT(ADDRESS($Z449,COLUMN(),4,1,"Monitoraggio"))),"")</f>
        <v/>
      </c>
      <c r="AY449" s="79" t="str" cm="1">
        <f t="array" aca="1" ref="AY449" ca="1">IFERROR(IF(INDIRECT(ADDRESS($Z449,COLUMN(),4,1,"Monitoraggio"))="","",INDIRECT(ADDRESS($Z449,COLUMN(),4,1,"Monitoraggio"))),"")</f>
        <v/>
      </c>
      <c r="AZ449" s="84" t="str" cm="1">
        <f t="array" aca="1" ref="AZ449" ca="1">IFERROR(IF(INDIRECT(ADDRESS($Z449,COLUMN(),4,1,"Monitoraggio"))="","",INDIRECT(ADDRESS($Z449,COLUMN(),4,1,"Monitoraggio"))),"")</f>
        <v/>
      </c>
      <c r="BA449" s="81" t="str" cm="1">
        <f t="array" aca="1" ref="BA449" ca="1">IFERROR(IF(INDIRECT(ADDRESS($Z449,COLUMN(),4,1,"Monitoraggio"))="","",INDIRECT(ADDRESS($Z449,COLUMN(),4,1,"Monitoraggio"))),"")</f>
        <v/>
      </c>
      <c r="BB449" s="86" t="str" cm="1">
        <f t="array" aca="1" ref="BB449" ca="1">IFERROR(IF(INDIRECT(ADDRESS($Z449,COLUMN(),4,1,"Monitoraggio"))="","",INDIRECT(ADDRESS($Z449,COLUMN(),4,1,"Monitoraggio"))),"")</f>
        <v/>
      </c>
      <c r="BC449" s="79" t="str" cm="1">
        <f t="array" aca="1" ref="BC449" ca="1">IFERROR(IF(INDIRECT(ADDRESS($Z449,COLUMN(),4,1,"Monitoraggio"))="","",INDIRECT(ADDRESS($Z449,COLUMN(),4,1,"Monitoraggio"))),"")</f>
        <v/>
      </c>
      <c r="BD449" s="79" t="str" cm="1">
        <f t="array" aca="1" ref="BD449" ca="1">IFERROR(IF(INDIRECT(ADDRESS($Z449,COLUMN(),4,1,"Monitoraggio"))="","",INDIRECT(ADDRESS($Z449,COLUMN(),4,1,"Monitoraggio"))),"")</f>
        <v/>
      </c>
      <c r="BE449" s="79" t="str" cm="1">
        <f t="array" aca="1" ref="BE449" ca="1">IFERROR(IF(INDIRECT(ADDRESS($Z449,COLUMN(),4,1,"Monitoraggio"))="","",INDIRECT(ADDRESS($Z449,COLUMN(),4,1,"Monitoraggio"))),"")</f>
        <v/>
      </c>
      <c r="BF449" s="79" t="str" cm="1">
        <f t="array" aca="1" ref="BF449" ca="1">IFERROR(IF(INDIRECT(ADDRESS($Z449,COLUMN(),4,1,"Monitoraggio"))="","",INDIRECT(ADDRESS($Z449,COLUMN(),4,1,"Monitoraggio"))),"")</f>
        <v/>
      </c>
      <c r="BG449" s="114" t="str" cm="1">
        <f t="array" aca="1" ref="BG449" ca="1">IFERROR(IF(INDIRECT(ADDRESS($Z449,COLUMN(),4,1,"Monitoraggio"))="","",INDIRECT(ADDRESS($Z449,COLUMN(),4,1,"Monitoraggio"))),"")</f>
        <v/>
      </c>
      <c r="BH449" s="48" t="str" cm="1">
        <f t="array" aca="1" ref="BH449" ca="1">IFERROR(IF(INDIRECT(ADDRESS($Z449,COLUMN(),4,1,"Monitoraggio"))="","",INDIRECT(ADDRESS($Z449,COLUMN(),4,1,"Monitoraggio"))),"")</f>
        <v/>
      </c>
      <c r="BI449" s="84" t="str" cm="1">
        <f t="array" aca="1" ref="BI449" ca="1">IFERROR(IF(INDIRECT(ADDRESS($Z449,COLUMN(),4,1,"Monitoraggio"))="","",INDIRECT(ADDRESS($Z449,COLUMN(),4,1,"Monitoraggio"))),"")</f>
        <v/>
      </c>
      <c r="BJ449" s="81" t="str" cm="1">
        <f t="array" aca="1" ref="BJ449" ca="1">IFERROR(IF(INDIRECT(ADDRESS($Z449,COLUMN(),4,1,"Monitoraggio"))="","",INDIRECT(ADDRESS($Z449,COLUMN(),4,1,"Monitoraggio"))),"")</f>
        <v/>
      </c>
    </row>
    <row r="450" spans="26:62" x14ac:dyDescent="0.2">
      <c r="Z450" s="132" t="str">
        <f>IFERROR(MATCH(ROW()-9,Monitoraggio!Z$1:Z$1000,0),"")</f>
        <v/>
      </c>
      <c r="AA450" s="60" t="str" cm="1">
        <f t="array" aca="1" ref="AA450" ca="1">IFERROR(IF(INDIRECT(ADDRESS($Z450,COLUMN(),4,1,"Monitoraggio"))="","",INDIRECT(ADDRESS($Z450,COLUMN(),4,1,"Monitoraggio"))),"")</f>
        <v/>
      </c>
      <c r="AB450" s="114" t="str" cm="1">
        <f t="array" aca="1" ref="AB450" ca="1">IFERROR(IF(INDIRECT(ADDRESS($Z450,COLUMN(),4,1,"Monitoraggio"))="","",INDIRECT(ADDRESS($Z450,COLUMN(),4,1,"Monitoraggio"))),"")</f>
        <v/>
      </c>
      <c r="AC450" s="114" t="str" cm="1">
        <f t="array" aca="1" ref="AC450" ca="1">IFERROR(IF(INDIRECT(ADDRESS($Z450,COLUMN(),4,1,"Monitoraggio"))="","",INDIRECT(ADDRESS($Z450,COLUMN(),4,1,"Monitoraggio"))),"")</f>
        <v/>
      </c>
      <c r="AD450" s="48" t="str" cm="1">
        <f t="array" aca="1" ref="AD450" ca="1">IFERROR(IF(INDIRECT(ADDRESS($Z450,COLUMN(),4,1,"Monitoraggio"))="","",INDIRECT(ADDRESS($Z450,COLUMN(),4,1,"Monitoraggio"))),"")</f>
        <v/>
      </c>
      <c r="AE450" s="61" t="str" cm="1">
        <f t="array" aca="1" ref="AE450" ca="1">IFERROR(IF(INDIRECT(ADDRESS($Z450,COLUMN(),4,1,"Monitoraggio"))="","",INDIRECT(ADDRESS($Z450,COLUMN(),4,1,"Monitoraggio"))),"")</f>
        <v/>
      </c>
      <c r="AF450" s="116" t="str" cm="1">
        <f t="array" aca="1" ref="AF450" ca="1">IFERROR(IF(INDIRECT(ADDRESS($Z450,COLUMN(),4,1,"Monitoraggio"))="","",INDIRECT(ADDRESS($Z450,COLUMN(),4,1,"Monitoraggio"))),"")</f>
        <v/>
      </c>
      <c r="AG450" s="61" t="str" cm="1">
        <f t="array" aca="1" ref="AG450" ca="1">IFERROR(IF(INDIRECT(ADDRESS($Z450,COLUMN(),4,1,"Monitoraggio"))="","",INDIRECT(ADDRESS($Z450,COLUMN(),4,1,"Monitoraggio"))),"")</f>
        <v/>
      </c>
      <c r="AH450" s="116" t="str" cm="1">
        <f t="array" aca="1" ref="AH450" ca="1">IFERROR(IF(INDIRECT(ADDRESS($Z450,COLUMN(),4,1,"Monitoraggio"))="","",INDIRECT(ADDRESS($Z450,COLUMN(),4,1,"Monitoraggio"))),"")</f>
        <v/>
      </c>
      <c r="AI450" s="114" t="str" cm="1">
        <f t="array" aca="1" ref="AI450" ca="1">IFERROR(IF(INDIRECT(ADDRESS($Z450,COLUMN(),4,1,"Monitoraggio"))="","",INDIRECT(ADDRESS($Z450,COLUMN(),4,1,"Monitoraggio"))),"")</f>
        <v/>
      </c>
      <c r="AJ450" s="118" t="str" cm="1">
        <f t="array" aca="1" ref="AJ450" ca="1">IFERROR(IF(INDIRECT(ADDRESS($Z450,COLUMN(),4,1,"Monitoraggio"))="","",INDIRECT(ADDRESS($Z450,COLUMN(),4,1,"Monitoraggio"))),"")</f>
        <v/>
      </c>
      <c r="AK450" s="119" t="str" cm="1">
        <f t="array" aca="1" ref="AK450" ca="1">IFERROR(IF(INDIRECT(ADDRESS($Z450,COLUMN(),4,1,"Monitoraggio"))="","",INDIRECT(ADDRESS($Z450,COLUMN(),4,1,"Monitoraggio"))),"")</f>
        <v/>
      </c>
      <c r="AL450" s="79" t="str" cm="1">
        <f t="array" aca="1" ref="AL450" ca="1">IFERROR(IF(INDIRECT(ADDRESS($Z450,COLUMN(),4,1,"Monitoraggio"))="","",INDIRECT(ADDRESS($Z450,COLUMN(),4,1,"Monitoraggio"))),"")</f>
        <v/>
      </c>
      <c r="AM450" s="77" t="str" cm="1">
        <f t="array" aca="1" ref="AM450" ca="1">IFERROR(IF(INDIRECT(ADDRESS($Z450,COLUMN(),4,1,"Monitoraggio"))="","",INDIRECT(ADDRESS($Z450,COLUMN(),4,1,"Monitoraggio"))),"")</f>
        <v/>
      </c>
      <c r="AN450" s="79" t="str" cm="1">
        <f t="array" aca="1" ref="AN450" ca="1">IFERROR(IF(INDIRECT(ADDRESS($Z450,COLUMN(),4,1,"Monitoraggio"))="","",INDIRECT(ADDRESS($Z450,COLUMN(),4,1,"Monitoraggio"))),"")</f>
        <v/>
      </c>
      <c r="AO450" s="79" t="str" cm="1">
        <f t="array" aca="1" ref="AO450" ca="1">IFERROR(IF(INDIRECT(ADDRESS($Z450,COLUMN(),4,1,"Monitoraggio"))="","",INDIRECT(ADDRESS($Z450,COLUMN(),4,1,"Monitoraggio"))),"")</f>
        <v/>
      </c>
      <c r="AP450" s="79" t="str" cm="1">
        <f t="array" aca="1" ref="AP450" ca="1">IFERROR(IF(INDIRECT(ADDRESS($Z450,COLUMN(),4,1,"Monitoraggio"))="","",INDIRECT(ADDRESS($Z450,COLUMN(),4,1,"Monitoraggio"))),"")</f>
        <v/>
      </c>
      <c r="AQ450" s="81" t="str" cm="1">
        <f t="array" aca="1" ref="AQ450" ca="1">IFERROR(IF(INDIRECT(ADDRESS($Z450,COLUMN(),4,1,"Monitoraggio"))="","",INDIRECT(ADDRESS($Z450,COLUMN(),4,1,"Monitoraggio"))),"")</f>
        <v/>
      </c>
      <c r="AR450" s="122" t="str" cm="1">
        <f t="array" aca="1" ref="AR450" ca="1">IFERROR(IF(INDIRECT(ADDRESS($Z450,COLUMN(),4,1,"Monitoraggio"))="","",INDIRECT(ADDRESS($Z450,COLUMN(),4,1,"Monitoraggio"))),"")</f>
        <v/>
      </c>
      <c r="AS450" s="118" t="str" cm="1">
        <f t="array" aca="1" ref="AS450" ca="1">IFERROR(IF(INDIRECT(ADDRESS($Z450,COLUMN(),4,1,"Monitoraggio"))="","",INDIRECT(ADDRESS($Z450,COLUMN(),4,1,"Monitoraggio"))),"")</f>
        <v/>
      </c>
      <c r="AT450" s="119" t="str" cm="1">
        <f t="array" aca="1" ref="AT450" ca="1">IFERROR(IF(INDIRECT(ADDRESS($Z450,COLUMN(),4,1,"Monitoraggio"))="","",INDIRECT(ADDRESS($Z450,COLUMN(),4,1,"Monitoraggio"))),"")</f>
        <v/>
      </c>
      <c r="AU450" s="79" t="str" cm="1">
        <f t="array" aca="1" ref="AU450" ca="1">IFERROR(IF(INDIRECT(ADDRESS($Z450,COLUMN(),4,1,"Monitoraggio"))="","",INDIRECT(ADDRESS($Z450,COLUMN(),4,1,"Monitoraggio"))),"")</f>
        <v/>
      </c>
      <c r="AV450" s="119" t="str" cm="1">
        <f t="array" aca="1" ref="AV450" ca="1">IFERROR(IF(INDIRECT(ADDRESS($Z450,COLUMN(),4,1,"Monitoraggio"))="","",INDIRECT(ADDRESS($Z450,COLUMN(),4,1,"Monitoraggio"))),"")</f>
        <v/>
      </c>
      <c r="AW450" s="124" t="str" cm="1">
        <f t="array" aca="1" ref="AW450" ca="1">IFERROR(IF(INDIRECT(ADDRESS($Z450,COLUMN(),4,1,"Monitoraggio"))="","",INDIRECT(ADDRESS($Z450,COLUMN(),4,1,"Monitoraggio"))),"")</f>
        <v/>
      </c>
      <c r="AX450" s="62" t="str" cm="1">
        <f t="array" aca="1" ref="AX450" ca="1">IFERROR(IF(INDIRECT(ADDRESS($Z450,COLUMN(),4,1,"Monitoraggio"))="","",INDIRECT(ADDRESS($Z450,COLUMN(),4,1,"Monitoraggio"))),"")</f>
        <v/>
      </c>
      <c r="AY450" s="79" t="str" cm="1">
        <f t="array" aca="1" ref="AY450" ca="1">IFERROR(IF(INDIRECT(ADDRESS($Z450,COLUMN(),4,1,"Monitoraggio"))="","",INDIRECT(ADDRESS($Z450,COLUMN(),4,1,"Monitoraggio"))),"")</f>
        <v/>
      </c>
      <c r="AZ450" s="84" t="str" cm="1">
        <f t="array" aca="1" ref="AZ450" ca="1">IFERROR(IF(INDIRECT(ADDRESS($Z450,COLUMN(),4,1,"Monitoraggio"))="","",INDIRECT(ADDRESS($Z450,COLUMN(),4,1,"Monitoraggio"))),"")</f>
        <v/>
      </c>
      <c r="BA450" s="81" t="str" cm="1">
        <f t="array" aca="1" ref="BA450" ca="1">IFERROR(IF(INDIRECT(ADDRESS($Z450,COLUMN(),4,1,"Monitoraggio"))="","",INDIRECT(ADDRESS($Z450,COLUMN(),4,1,"Monitoraggio"))),"")</f>
        <v/>
      </c>
      <c r="BB450" s="86" t="str" cm="1">
        <f t="array" aca="1" ref="BB450" ca="1">IFERROR(IF(INDIRECT(ADDRESS($Z450,COLUMN(),4,1,"Monitoraggio"))="","",INDIRECT(ADDRESS($Z450,COLUMN(),4,1,"Monitoraggio"))),"")</f>
        <v/>
      </c>
      <c r="BC450" s="79" t="str" cm="1">
        <f t="array" aca="1" ref="BC450" ca="1">IFERROR(IF(INDIRECT(ADDRESS($Z450,COLUMN(),4,1,"Monitoraggio"))="","",INDIRECT(ADDRESS($Z450,COLUMN(),4,1,"Monitoraggio"))),"")</f>
        <v/>
      </c>
      <c r="BD450" s="79" t="str" cm="1">
        <f t="array" aca="1" ref="BD450" ca="1">IFERROR(IF(INDIRECT(ADDRESS($Z450,COLUMN(),4,1,"Monitoraggio"))="","",INDIRECT(ADDRESS($Z450,COLUMN(),4,1,"Monitoraggio"))),"")</f>
        <v/>
      </c>
      <c r="BE450" s="79" t="str" cm="1">
        <f t="array" aca="1" ref="BE450" ca="1">IFERROR(IF(INDIRECT(ADDRESS($Z450,COLUMN(),4,1,"Monitoraggio"))="","",INDIRECT(ADDRESS($Z450,COLUMN(),4,1,"Monitoraggio"))),"")</f>
        <v/>
      </c>
      <c r="BF450" s="79" t="str" cm="1">
        <f t="array" aca="1" ref="BF450" ca="1">IFERROR(IF(INDIRECT(ADDRESS($Z450,COLUMN(),4,1,"Monitoraggio"))="","",INDIRECT(ADDRESS($Z450,COLUMN(),4,1,"Monitoraggio"))),"")</f>
        <v/>
      </c>
      <c r="BG450" s="114" t="str" cm="1">
        <f t="array" aca="1" ref="BG450" ca="1">IFERROR(IF(INDIRECT(ADDRESS($Z450,COLUMN(),4,1,"Monitoraggio"))="","",INDIRECT(ADDRESS($Z450,COLUMN(),4,1,"Monitoraggio"))),"")</f>
        <v/>
      </c>
      <c r="BH450" s="48" t="str" cm="1">
        <f t="array" aca="1" ref="BH450" ca="1">IFERROR(IF(INDIRECT(ADDRESS($Z450,COLUMN(),4,1,"Monitoraggio"))="","",INDIRECT(ADDRESS($Z450,COLUMN(),4,1,"Monitoraggio"))),"")</f>
        <v/>
      </c>
      <c r="BI450" s="84" t="str" cm="1">
        <f t="array" aca="1" ref="BI450" ca="1">IFERROR(IF(INDIRECT(ADDRESS($Z450,COLUMN(),4,1,"Monitoraggio"))="","",INDIRECT(ADDRESS($Z450,COLUMN(),4,1,"Monitoraggio"))),"")</f>
        <v/>
      </c>
      <c r="BJ450" s="81" t="str" cm="1">
        <f t="array" aca="1" ref="BJ450" ca="1">IFERROR(IF(INDIRECT(ADDRESS($Z450,COLUMN(),4,1,"Monitoraggio"))="","",INDIRECT(ADDRESS($Z450,COLUMN(),4,1,"Monitoraggio"))),"")</f>
        <v/>
      </c>
    </row>
    <row r="451" spans="26:62" x14ac:dyDescent="0.2">
      <c r="Z451" s="132" t="str">
        <f>IFERROR(MATCH(ROW()-9,Monitoraggio!Z$1:Z$1000,0),"")</f>
        <v/>
      </c>
      <c r="AA451" s="60" t="str" cm="1">
        <f t="array" aca="1" ref="AA451" ca="1">IFERROR(IF(INDIRECT(ADDRESS($Z451,COLUMN(),4,1,"Monitoraggio"))="","",INDIRECT(ADDRESS($Z451,COLUMN(),4,1,"Monitoraggio"))),"")</f>
        <v/>
      </c>
      <c r="AB451" s="114" t="str" cm="1">
        <f t="array" aca="1" ref="AB451" ca="1">IFERROR(IF(INDIRECT(ADDRESS($Z451,COLUMN(),4,1,"Monitoraggio"))="","",INDIRECT(ADDRESS($Z451,COLUMN(),4,1,"Monitoraggio"))),"")</f>
        <v/>
      </c>
      <c r="AC451" s="114" t="str" cm="1">
        <f t="array" aca="1" ref="AC451" ca="1">IFERROR(IF(INDIRECT(ADDRESS($Z451,COLUMN(),4,1,"Monitoraggio"))="","",INDIRECT(ADDRESS($Z451,COLUMN(),4,1,"Monitoraggio"))),"")</f>
        <v/>
      </c>
      <c r="AD451" s="48" t="str" cm="1">
        <f t="array" aca="1" ref="AD451" ca="1">IFERROR(IF(INDIRECT(ADDRESS($Z451,COLUMN(),4,1,"Monitoraggio"))="","",INDIRECT(ADDRESS($Z451,COLUMN(),4,1,"Monitoraggio"))),"")</f>
        <v/>
      </c>
      <c r="AE451" s="61" t="str" cm="1">
        <f t="array" aca="1" ref="AE451" ca="1">IFERROR(IF(INDIRECT(ADDRESS($Z451,COLUMN(),4,1,"Monitoraggio"))="","",INDIRECT(ADDRESS($Z451,COLUMN(),4,1,"Monitoraggio"))),"")</f>
        <v/>
      </c>
      <c r="AF451" s="116" t="str" cm="1">
        <f t="array" aca="1" ref="AF451" ca="1">IFERROR(IF(INDIRECT(ADDRESS($Z451,COLUMN(),4,1,"Monitoraggio"))="","",INDIRECT(ADDRESS($Z451,COLUMN(),4,1,"Monitoraggio"))),"")</f>
        <v/>
      </c>
      <c r="AG451" s="61" t="str" cm="1">
        <f t="array" aca="1" ref="AG451" ca="1">IFERROR(IF(INDIRECT(ADDRESS($Z451,COLUMN(),4,1,"Monitoraggio"))="","",INDIRECT(ADDRESS($Z451,COLUMN(),4,1,"Monitoraggio"))),"")</f>
        <v/>
      </c>
      <c r="AH451" s="116" t="str" cm="1">
        <f t="array" aca="1" ref="AH451" ca="1">IFERROR(IF(INDIRECT(ADDRESS($Z451,COLUMN(),4,1,"Monitoraggio"))="","",INDIRECT(ADDRESS($Z451,COLUMN(),4,1,"Monitoraggio"))),"")</f>
        <v/>
      </c>
      <c r="AI451" s="114" t="str" cm="1">
        <f t="array" aca="1" ref="AI451" ca="1">IFERROR(IF(INDIRECT(ADDRESS($Z451,COLUMN(),4,1,"Monitoraggio"))="","",INDIRECT(ADDRESS($Z451,COLUMN(),4,1,"Monitoraggio"))),"")</f>
        <v/>
      </c>
      <c r="AJ451" s="118" t="str" cm="1">
        <f t="array" aca="1" ref="AJ451" ca="1">IFERROR(IF(INDIRECT(ADDRESS($Z451,COLUMN(),4,1,"Monitoraggio"))="","",INDIRECT(ADDRESS($Z451,COLUMN(),4,1,"Monitoraggio"))),"")</f>
        <v/>
      </c>
      <c r="AK451" s="119" t="str" cm="1">
        <f t="array" aca="1" ref="AK451" ca="1">IFERROR(IF(INDIRECT(ADDRESS($Z451,COLUMN(),4,1,"Monitoraggio"))="","",INDIRECT(ADDRESS($Z451,COLUMN(),4,1,"Monitoraggio"))),"")</f>
        <v/>
      </c>
      <c r="AL451" s="79" t="str" cm="1">
        <f t="array" aca="1" ref="AL451" ca="1">IFERROR(IF(INDIRECT(ADDRESS($Z451,COLUMN(),4,1,"Monitoraggio"))="","",INDIRECT(ADDRESS($Z451,COLUMN(),4,1,"Monitoraggio"))),"")</f>
        <v/>
      </c>
      <c r="AM451" s="77" t="str" cm="1">
        <f t="array" aca="1" ref="AM451" ca="1">IFERROR(IF(INDIRECT(ADDRESS($Z451,COLUMN(),4,1,"Monitoraggio"))="","",INDIRECT(ADDRESS($Z451,COLUMN(),4,1,"Monitoraggio"))),"")</f>
        <v/>
      </c>
      <c r="AN451" s="79" t="str" cm="1">
        <f t="array" aca="1" ref="AN451" ca="1">IFERROR(IF(INDIRECT(ADDRESS($Z451,COLUMN(),4,1,"Monitoraggio"))="","",INDIRECT(ADDRESS($Z451,COLUMN(),4,1,"Monitoraggio"))),"")</f>
        <v/>
      </c>
      <c r="AO451" s="79" t="str" cm="1">
        <f t="array" aca="1" ref="AO451" ca="1">IFERROR(IF(INDIRECT(ADDRESS($Z451,COLUMN(),4,1,"Monitoraggio"))="","",INDIRECT(ADDRESS($Z451,COLUMN(),4,1,"Monitoraggio"))),"")</f>
        <v/>
      </c>
      <c r="AP451" s="79" t="str" cm="1">
        <f t="array" aca="1" ref="AP451" ca="1">IFERROR(IF(INDIRECT(ADDRESS($Z451,COLUMN(),4,1,"Monitoraggio"))="","",INDIRECT(ADDRESS($Z451,COLUMN(),4,1,"Monitoraggio"))),"")</f>
        <v/>
      </c>
      <c r="AQ451" s="81" t="str" cm="1">
        <f t="array" aca="1" ref="AQ451" ca="1">IFERROR(IF(INDIRECT(ADDRESS($Z451,COLUMN(),4,1,"Monitoraggio"))="","",INDIRECT(ADDRESS($Z451,COLUMN(),4,1,"Monitoraggio"))),"")</f>
        <v/>
      </c>
      <c r="AR451" s="122" t="str" cm="1">
        <f t="array" aca="1" ref="AR451" ca="1">IFERROR(IF(INDIRECT(ADDRESS($Z451,COLUMN(),4,1,"Monitoraggio"))="","",INDIRECT(ADDRESS($Z451,COLUMN(),4,1,"Monitoraggio"))),"")</f>
        <v/>
      </c>
      <c r="AS451" s="118" t="str" cm="1">
        <f t="array" aca="1" ref="AS451" ca="1">IFERROR(IF(INDIRECT(ADDRESS($Z451,COLUMN(),4,1,"Monitoraggio"))="","",INDIRECT(ADDRESS($Z451,COLUMN(),4,1,"Monitoraggio"))),"")</f>
        <v/>
      </c>
      <c r="AT451" s="119" t="str" cm="1">
        <f t="array" aca="1" ref="AT451" ca="1">IFERROR(IF(INDIRECT(ADDRESS($Z451,COLUMN(),4,1,"Monitoraggio"))="","",INDIRECT(ADDRESS($Z451,COLUMN(),4,1,"Monitoraggio"))),"")</f>
        <v/>
      </c>
      <c r="AU451" s="79" t="str" cm="1">
        <f t="array" aca="1" ref="AU451" ca="1">IFERROR(IF(INDIRECT(ADDRESS($Z451,COLUMN(),4,1,"Monitoraggio"))="","",INDIRECT(ADDRESS($Z451,COLUMN(),4,1,"Monitoraggio"))),"")</f>
        <v/>
      </c>
      <c r="AV451" s="119" t="str" cm="1">
        <f t="array" aca="1" ref="AV451" ca="1">IFERROR(IF(INDIRECT(ADDRESS($Z451,COLUMN(),4,1,"Monitoraggio"))="","",INDIRECT(ADDRESS($Z451,COLUMN(),4,1,"Monitoraggio"))),"")</f>
        <v/>
      </c>
      <c r="AW451" s="124" t="str" cm="1">
        <f t="array" aca="1" ref="AW451" ca="1">IFERROR(IF(INDIRECT(ADDRESS($Z451,COLUMN(),4,1,"Monitoraggio"))="","",INDIRECT(ADDRESS($Z451,COLUMN(),4,1,"Monitoraggio"))),"")</f>
        <v/>
      </c>
      <c r="AX451" s="62" t="str" cm="1">
        <f t="array" aca="1" ref="AX451" ca="1">IFERROR(IF(INDIRECT(ADDRESS($Z451,COLUMN(),4,1,"Monitoraggio"))="","",INDIRECT(ADDRESS($Z451,COLUMN(),4,1,"Monitoraggio"))),"")</f>
        <v/>
      </c>
      <c r="AY451" s="79" t="str" cm="1">
        <f t="array" aca="1" ref="AY451" ca="1">IFERROR(IF(INDIRECT(ADDRESS($Z451,COLUMN(),4,1,"Monitoraggio"))="","",INDIRECT(ADDRESS($Z451,COLUMN(),4,1,"Monitoraggio"))),"")</f>
        <v/>
      </c>
      <c r="AZ451" s="84" t="str" cm="1">
        <f t="array" aca="1" ref="AZ451" ca="1">IFERROR(IF(INDIRECT(ADDRESS($Z451,COLUMN(),4,1,"Monitoraggio"))="","",INDIRECT(ADDRESS($Z451,COLUMN(),4,1,"Monitoraggio"))),"")</f>
        <v/>
      </c>
      <c r="BA451" s="81" t="str" cm="1">
        <f t="array" aca="1" ref="BA451" ca="1">IFERROR(IF(INDIRECT(ADDRESS($Z451,COLUMN(),4,1,"Monitoraggio"))="","",INDIRECT(ADDRESS($Z451,COLUMN(),4,1,"Monitoraggio"))),"")</f>
        <v/>
      </c>
      <c r="BB451" s="86" t="str" cm="1">
        <f t="array" aca="1" ref="BB451" ca="1">IFERROR(IF(INDIRECT(ADDRESS($Z451,COLUMN(),4,1,"Monitoraggio"))="","",INDIRECT(ADDRESS($Z451,COLUMN(),4,1,"Monitoraggio"))),"")</f>
        <v/>
      </c>
      <c r="BC451" s="79" t="str" cm="1">
        <f t="array" aca="1" ref="BC451" ca="1">IFERROR(IF(INDIRECT(ADDRESS($Z451,COLUMN(),4,1,"Monitoraggio"))="","",INDIRECT(ADDRESS($Z451,COLUMN(),4,1,"Monitoraggio"))),"")</f>
        <v/>
      </c>
      <c r="BD451" s="79" t="str" cm="1">
        <f t="array" aca="1" ref="BD451" ca="1">IFERROR(IF(INDIRECT(ADDRESS($Z451,COLUMN(),4,1,"Monitoraggio"))="","",INDIRECT(ADDRESS($Z451,COLUMN(),4,1,"Monitoraggio"))),"")</f>
        <v/>
      </c>
      <c r="BE451" s="79" t="str" cm="1">
        <f t="array" aca="1" ref="BE451" ca="1">IFERROR(IF(INDIRECT(ADDRESS($Z451,COLUMN(),4,1,"Monitoraggio"))="","",INDIRECT(ADDRESS($Z451,COLUMN(),4,1,"Monitoraggio"))),"")</f>
        <v/>
      </c>
      <c r="BF451" s="79" t="str" cm="1">
        <f t="array" aca="1" ref="BF451" ca="1">IFERROR(IF(INDIRECT(ADDRESS($Z451,COLUMN(),4,1,"Monitoraggio"))="","",INDIRECT(ADDRESS($Z451,COLUMN(),4,1,"Monitoraggio"))),"")</f>
        <v/>
      </c>
      <c r="BG451" s="114" t="str" cm="1">
        <f t="array" aca="1" ref="BG451" ca="1">IFERROR(IF(INDIRECT(ADDRESS($Z451,COLUMN(),4,1,"Monitoraggio"))="","",INDIRECT(ADDRESS($Z451,COLUMN(),4,1,"Monitoraggio"))),"")</f>
        <v/>
      </c>
      <c r="BH451" s="48" t="str" cm="1">
        <f t="array" aca="1" ref="BH451" ca="1">IFERROR(IF(INDIRECT(ADDRESS($Z451,COLUMN(),4,1,"Monitoraggio"))="","",INDIRECT(ADDRESS($Z451,COLUMN(),4,1,"Monitoraggio"))),"")</f>
        <v/>
      </c>
      <c r="BI451" s="84" t="str" cm="1">
        <f t="array" aca="1" ref="BI451" ca="1">IFERROR(IF(INDIRECT(ADDRESS($Z451,COLUMN(),4,1,"Monitoraggio"))="","",INDIRECT(ADDRESS($Z451,COLUMN(),4,1,"Monitoraggio"))),"")</f>
        <v/>
      </c>
      <c r="BJ451" s="81" t="str" cm="1">
        <f t="array" aca="1" ref="BJ451" ca="1">IFERROR(IF(INDIRECT(ADDRESS($Z451,COLUMN(),4,1,"Monitoraggio"))="","",INDIRECT(ADDRESS($Z451,COLUMN(),4,1,"Monitoraggio"))),"")</f>
        <v/>
      </c>
    </row>
    <row r="452" spans="26:62" x14ac:dyDescent="0.2">
      <c r="Z452" s="132" t="str">
        <f>IFERROR(MATCH(ROW()-9,Monitoraggio!Z$1:Z$1000,0),"")</f>
        <v/>
      </c>
      <c r="AA452" s="60" t="str" cm="1">
        <f t="array" aca="1" ref="AA452" ca="1">IFERROR(IF(INDIRECT(ADDRESS($Z452,COLUMN(),4,1,"Monitoraggio"))="","",INDIRECT(ADDRESS($Z452,COLUMN(),4,1,"Monitoraggio"))),"")</f>
        <v/>
      </c>
      <c r="AB452" s="114" t="str" cm="1">
        <f t="array" aca="1" ref="AB452" ca="1">IFERROR(IF(INDIRECT(ADDRESS($Z452,COLUMN(),4,1,"Monitoraggio"))="","",INDIRECT(ADDRESS($Z452,COLUMN(),4,1,"Monitoraggio"))),"")</f>
        <v/>
      </c>
      <c r="AC452" s="114" t="str" cm="1">
        <f t="array" aca="1" ref="AC452" ca="1">IFERROR(IF(INDIRECT(ADDRESS($Z452,COLUMN(),4,1,"Monitoraggio"))="","",INDIRECT(ADDRESS($Z452,COLUMN(),4,1,"Monitoraggio"))),"")</f>
        <v/>
      </c>
      <c r="AD452" s="48" t="str" cm="1">
        <f t="array" aca="1" ref="AD452" ca="1">IFERROR(IF(INDIRECT(ADDRESS($Z452,COLUMN(),4,1,"Monitoraggio"))="","",INDIRECT(ADDRESS($Z452,COLUMN(),4,1,"Monitoraggio"))),"")</f>
        <v/>
      </c>
      <c r="AE452" s="61" t="str" cm="1">
        <f t="array" aca="1" ref="AE452" ca="1">IFERROR(IF(INDIRECT(ADDRESS($Z452,COLUMN(),4,1,"Monitoraggio"))="","",INDIRECT(ADDRESS($Z452,COLUMN(),4,1,"Monitoraggio"))),"")</f>
        <v/>
      </c>
      <c r="AF452" s="116" t="str" cm="1">
        <f t="array" aca="1" ref="AF452" ca="1">IFERROR(IF(INDIRECT(ADDRESS($Z452,COLUMN(),4,1,"Monitoraggio"))="","",INDIRECT(ADDRESS($Z452,COLUMN(),4,1,"Monitoraggio"))),"")</f>
        <v/>
      </c>
      <c r="AG452" s="61" t="str" cm="1">
        <f t="array" aca="1" ref="AG452" ca="1">IFERROR(IF(INDIRECT(ADDRESS($Z452,COLUMN(),4,1,"Monitoraggio"))="","",INDIRECT(ADDRESS($Z452,COLUMN(),4,1,"Monitoraggio"))),"")</f>
        <v/>
      </c>
      <c r="AH452" s="116" t="str" cm="1">
        <f t="array" aca="1" ref="AH452" ca="1">IFERROR(IF(INDIRECT(ADDRESS($Z452,COLUMN(),4,1,"Monitoraggio"))="","",INDIRECT(ADDRESS($Z452,COLUMN(),4,1,"Monitoraggio"))),"")</f>
        <v/>
      </c>
      <c r="AI452" s="114" t="str" cm="1">
        <f t="array" aca="1" ref="AI452" ca="1">IFERROR(IF(INDIRECT(ADDRESS($Z452,COLUMN(),4,1,"Monitoraggio"))="","",INDIRECT(ADDRESS($Z452,COLUMN(),4,1,"Monitoraggio"))),"")</f>
        <v/>
      </c>
      <c r="AJ452" s="118" t="str" cm="1">
        <f t="array" aca="1" ref="AJ452" ca="1">IFERROR(IF(INDIRECT(ADDRESS($Z452,COLUMN(),4,1,"Monitoraggio"))="","",INDIRECT(ADDRESS($Z452,COLUMN(),4,1,"Monitoraggio"))),"")</f>
        <v/>
      </c>
      <c r="AK452" s="119" t="str" cm="1">
        <f t="array" aca="1" ref="AK452" ca="1">IFERROR(IF(INDIRECT(ADDRESS($Z452,COLUMN(),4,1,"Monitoraggio"))="","",INDIRECT(ADDRESS($Z452,COLUMN(),4,1,"Monitoraggio"))),"")</f>
        <v/>
      </c>
      <c r="AL452" s="79" t="str" cm="1">
        <f t="array" aca="1" ref="AL452" ca="1">IFERROR(IF(INDIRECT(ADDRESS($Z452,COLUMN(),4,1,"Monitoraggio"))="","",INDIRECT(ADDRESS($Z452,COLUMN(),4,1,"Monitoraggio"))),"")</f>
        <v/>
      </c>
      <c r="AM452" s="77" t="str" cm="1">
        <f t="array" aca="1" ref="AM452" ca="1">IFERROR(IF(INDIRECT(ADDRESS($Z452,COLUMN(),4,1,"Monitoraggio"))="","",INDIRECT(ADDRESS($Z452,COLUMN(),4,1,"Monitoraggio"))),"")</f>
        <v/>
      </c>
      <c r="AN452" s="79" t="str" cm="1">
        <f t="array" aca="1" ref="AN452" ca="1">IFERROR(IF(INDIRECT(ADDRESS($Z452,COLUMN(),4,1,"Monitoraggio"))="","",INDIRECT(ADDRESS($Z452,COLUMN(),4,1,"Monitoraggio"))),"")</f>
        <v/>
      </c>
      <c r="AO452" s="79" t="str" cm="1">
        <f t="array" aca="1" ref="AO452" ca="1">IFERROR(IF(INDIRECT(ADDRESS($Z452,COLUMN(),4,1,"Monitoraggio"))="","",INDIRECT(ADDRESS($Z452,COLUMN(),4,1,"Monitoraggio"))),"")</f>
        <v/>
      </c>
      <c r="AP452" s="79" t="str" cm="1">
        <f t="array" aca="1" ref="AP452" ca="1">IFERROR(IF(INDIRECT(ADDRESS($Z452,COLUMN(),4,1,"Monitoraggio"))="","",INDIRECT(ADDRESS($Z452,COLUMN(),4,1,"Monitoraggio"))),"")</f>
        <v/>
      </c>
      <c r="AQ452" s="81" t="str" cm="1">
        <f t="array" aca="1" ref="AQ452" ca="1">IFERROR(IF(INDIRECT(ADDRESS($Z452,COLUMN(),4,1,"Monitoraggio"))="","",INDIRECT(ADDRESS($Z452,COLUMN(),4,1,"Monitoraggio"))),"")</f>
        <v/>
      </c>
      <c r="AR452" s="122" t="str" cm="1">
        <f t="array" aca="1" ref="AR452" ca="1">IFERROR(IF(INDIRECT(ADDRESS($Z452,COLUMN(),4,1,"Monitoraggio"))="","",INDIRECT(ADDRESS($Z452,COLUMN(),4,1,"Monitoraggio"))),"")</f>
        <v/>
      </c>
      <c r="AS452" s="118" t="str" cm="1">
        <f t="array" aca="1" ref="AS452" ca="1">IFERROR(IF(INDIRECT(ADDRESS($Z452,COLUMN(),4,1,"Monitoraggio"))="","",INDIRECT(ADDRESS($Z452,COLUMN(),4,1,"Monitoraggio"))),"")</f>
        <v/>
      </c>
      <c r="AT452" s="119" t="str" cm="1">
        <f t="array" aca="1" ref="AT452" ca="1">IFERROR(IF(INDIRECT(ADDRESS($Z452,COLUMN(),4,1,"Monitoraggio"))="","",INDIRECT(ADDRESS($Z452,COLUMN(),4,1,"Monitoraggio"))),"")</f>
        <v/>
      </c>
      <c r="AU452" s="79" t="str" cm="1">
        <f t="array" aca="1" ref="AU452" ca="1">IFERROR(IF(INDIRECT(ADDRESS($Z452,COLUMN(),4,1,"Monitoraggio"))="","",INDIRECT(ADDRESS($Z452,COLUMN(),4,1,"Monitoraggio"))),"")</f>
        <v/>
      </c>
      <c r="AV452" s="119" t="str" cm="1">
        <f t="array" aca="1" ref="AV452" ca="1">IFERROR(IF(INDIRECT(ADDRESS($Z452,COLUMN(),4,1,"Monitoraggio"))="","",INDIRECT(ADDRESS($Z452,COLUMN(),4,1,"Monitoraggio"))),"")</f>
        <v/>
      </c>
      <c r="AW452" s="124" t="str" cm="1">
        <f t="array" aca="1" ref="AW452" ca="1">IFERROR(IF(INDIRECT(ADDRESS($Z452,COLUMN(),4,1,"Monitoraggio"))="","",INDIRECT(ADDRESS($Z452,COLUMN(),4,1,"Monitoraggio"))),"")</f>
        <v/>
      </c>
      <c r="AX452" s="62" t="str" cm="1">
        <f t="array" aca="1" ref="AX452" ca="1">IFERROR(IF(INDIRECT(ADDRESS($Z452,COLUMN(),4,1,"Monitoraggio"))="","",INDIRECT(ADDRESS($Z452,COLUMN(),4,1,"Monitoraggio"))),"")</f>
        <v/>
      </c>
      <c r="AY452" s="79" t="str" cm="1">
        <f t="array" aca="1" ref="AY452" ca="1">IFERROR(IF(INDIRECT(ADDRESS($Z452,COLUMN(),4,1,"Monitoraggio"))="","",INDIRECT(ADDRESS($Z452,COLUMN(),4,1,"Monitoraggio"))),"")</f>
        <v/>
      </c>
      <c r="AZ452" s="84" t="str" cm="1">
        <f t="array" aca="1" ref="AZ452" ca="1">IFERROR(IF(INDIRECT(ADDRESS($Z452,COLUMN(),4,1,"Monitoraggio"))="","",INDIRECT(ADDRESS($Z452,COLUMN(),4,1,"Monitoraggio"))),"")</f>
        <v/>
      </c>
      <c r="BA452" s="81" t="str" cm="1">
        <f t="array" aca="1" ref="BA452" ca="1">IFERROR(IF(INDIRECT(ADDRESS($Z452,COLUMN(),4,1,"Monitoraggio"))="","",INDIRECT(ADDRESS($Z452,COLUMN(),4,1,"Monitoraggio"))),"")</f>
        <v/>
      </c>
      <c r="BB452" s="86" t="str" cm="1">
        <f t="array" aca="1" ref="BB452" ca="1">IFERROR(IF(INDIRECT(ADDRESS($Z452,COLUMN(),4,1,"Monitoraggio"))="","",INDIRECT(ADDRESS($Z452,COLUMN(),4,1,"Monitoraggio"))),"")</f>
        <v/>
      </c>
      <c r="BC452" s="79" t="str" cm="1">
        <f t="array" aca="1" ref="BC452" ca="1">IFERROR(IF(INDIRECT(ADDRESS($Z452,COLUMN(),4,1,"Monitoraggio"))="","",INDIRECT(ADDRESS($Z452,COLUMN(),4,1,"Monitoraggio"))),"")</f>
        <v/>
      </c>
      <c r="BD452" s="79" t="str" cm="1">
        <f t="array" aca="1" ref="BD452" ca="1">IFERROR(IF(INDIRECT(ADDRESS($Z452,COLUMN(),4,1,"Monitoraggio"))="","",INDIRECT(ADDRESS($Z452,COLUMN(),4,1,"Monitoraggio"))),"")</f>
        <v/>
      </c>
      <c r="BE452" s="79" t="str" cm="1">
        <f t="array" aca="1" ref="BE452" ca="1">IFERROR(IF(INDIRECT(ADDRESS($Z452,COLUMN(),4,1,"Monitoraggio"))="","",INDIRECT(ADDRESS($Z452,COLUMN(),4,1,"Monitoraggio"))),"")</f>
        <v/>
      </c>
      <c r="BF452" s="79" t="str" cm="1">
        <f t="array" aca="1" ref="BF452" ca="1">IFERROR(IF(INDIRECT(ADDRESS($Z452,COLUMN(),4,1,"Monitoraggio"))="","",INDIRECT(ADDRESS($Z452,COLUMN(),4,1,"Monitoraggio"))),"")</f>
        <v/>
      </c>
      <c r="BG452" s="114" t="str" cm="1">
        <f t="array" aca="1" ref="BG452" ca="1">IFERROR(IF(INDIRECT(ADDRESS($Z452,COLUMN(),4,1,"Monitoraggio"))="","",INDIRECT(ADDRESS($Z452,COLUMN(),4,1,"Monitoraggio"))),"")</f>
        <v/>
      </c>
      <c r="BH452" s="48" t="str" cm="1">
        <f t="array" aca="1" ref="BH452" ca="1">IFERROR(IF(INDIRECT(ADDRESS($Z452,COLUMN(),4,1,"Monitoraggio"))="","",INDIRECT(ADDRESS($Z452,COLUMN(),4,1,"Monitoraggio"))),"")</f>
        <v/>
      </c>
      <c r="BI452" s="84" t="str" cm="1">
        <f t="array" aca="1" ref="BI452" ca="1">IFERROR(IF(INDIRECT(ADDRESS($Z452,COLUMN(),4,1,"Monitoraggio"))="","",INDIRECT(ADDRESS($Z452,COLUMN(),4,1,"Monitoraggio"))),"")</f>
        <v/>
      </c>
      <c r="BJ452" s="81" t="str" cm="1">
        <f t="array" aca="1" ref="BJ452" ca="1">IFERROR(IF(INDIRECT(ADDRESS($Z452,COLUMN(),4,1,"Monitoraggio"))="","",INDIRECT(ADDRESS($Z452,COLUMN(),4,1,"Monitoraggio"))),"")</f>
        <v/>
      </c>
    </row>
    <row r="453" spans="26:62" x14ac:dyDescent="0.2">
      <c r="Z453" s="132" t="str">
        <f>IFERROR(MATCH(ROW()-9,Monitoraggio!Z$1:Z$1000,0),"")</f>
        <v/>
      </c>
      <c r="AA453" s="60" t="str" cm="1">
        <f t="array" aca="1" ref="AA453" ca="1">IFERROR(IF(INDIRECT(ADDRESS($Z453,COLUMN(),4,1,"Monitoraggio"))="","",INDIRECT(ADDRESS($Z453,COLUMN(),4,1,"Monitoraggio"))),"")</f>
        <v/>
      </c>
      <c r="AB453" s="114" t="str" cm="1">
        <f t="array" aca="1" ref="AB453" ca="1">IFERROR(IF(INDIRECT(ADDRESS($Z453,COLUMN(),4,1,"Monitoraggio"))="","",INDIRECT(ADDRESS($Z453,COLUMN(),4,1,"Monitoraggio"))),"")</f>
        <v/>
      </c>
      <c r="AC453" s="114" t="str" cm="1">
        <f t="array" aca="1" ref="AC453" ca="1">IFERROR(IF(INDIRECT(ADDRESS($Z453,COLUMN(),4,1,"Monitoraggio"))="","",INDIRECT(ADDRESS($Z453,COLUMN(),4,1,"Monitoraggio"))),"")</f>
        <v/>
      </c>
      <c r="AD453" s="48" t="str" cm="1">
        <f t="array" aca="1" ref="AD453" ca="1">IFERROR(IF(INDIRECT(ADDRESS($Z453,COLUMN(),4,1,"Monitoraggio"))="","",INDIRECT(ADDRESS($Z453,COLUMN(),4,1,"Monitoraggio"))),"")</f>
        <v/>
      </c>
      <c r="AE453" s="61" t="str" cm="1">
        <f t="array" aca="1" ref="AE453" ca="1">IFERROR(IF(INDIRECT(ADDRESS($Z453,COLUMN(),4,1,"Monitoraggio"))="","",INDIRECT(ADDRESS($Z453,COLUMN(),4,1,"Monitoraggio"))),"")</f>
        <v/>
      </c>
      <c r="AF453" s="116" t="str" cm="1">
        <f t="array" aca="1" ref="AF453" ca="1">IFERROR(IF(INDIRECT(ADDRESS($Z453,COLUMN(),4,1,"Monitoraggio"))="","",INDIRECT(ADDRESS($Z453,COLUMN(),4,1,"Monitoraggio"))),"")</f>
        <v/>
      </c>
      <c r="AG453" s="61" t="str" cm="1">
        <f t="array" aca="1" ref="AG453" ca="1">IFERROR(IF(INDIRECT(ADDRESS($Z453,COLUMN(),4,1,"Monitoraggio"))="","",INDIRECT(ADDRESS($Z453,COLUMN(),4,1,"Monitoraggio"))),"")</f>
        <v/>
      </c>
      <c r="AH453" s="116" t="str" cm="1">
        <f t="array" aca="1" ref="AH453" ca="1">IFERROR(IF(INDIRECT(ADDRESS($Z453,COLUMN(),4,1,"Monitoraggio"))="","",INDIRECT(ADDRESS($Z453,COLUMN(),4,1,"Monitoraggio"))),"")</f>
        <v/>
      </c>
      <c r="AI453" s="114" t="str" cm="1">
        <f t="array" aca="1" ref="AI453" ca="1">IFERROR(IF(INDIRECT(ADDRESS($Z453,COLUMN(),4,1,"Monitoraggio"))="","",INDIRECT(ADDRESS($Z453,COLUMN(),4,1,"Monitoraggio"))),"")</f>
        <v/>
      </c>
      <c r="AJ453" s="118" t="str" cm="1">
        <f t="array" aca="1" ref="AJ453" ca="1">IFERROR(IF(INDIRECT(ADDRESS($Z453,COLUMN(),4,1,"Monitoraggio"))="","",INDIRECT(ADDRESS($Z453,COLUMN(),4,1,"Monitoraggio"))),"")</f>
        <v/>
      </c>
      <c r="AK453" s="119" t="str" cm="1">
        <f t="array" aca="1" ref="AK453" ca="1">IFERROR(IF(INDIRECT(ADDRESS($Z453,COLUMN(),4,1,"Monitoraggio"))="","",INDIRECT(ADDRESS($Z453,COLUMN(),4,1,"Monitoraggio"))),"")</f>
        <v/>
      </c>
      <c r="AL453" s="79" t="str" cm="1">
        <f t="array" aca="1" ref="AL453" ca="1">IFERROR(IF(INDIRECT(ADDRESS($Z453,COLUMN(),4,1,"Monitoraggio"))="","",INDIRECT(ADDRESS($Z453,COLUMN(),4,1,"Monitoraggio"))),"")</f>
        <v/>
      </c>
      <c r="AM453" s="77" t="str" cm="1">
        <f t="array" aca="1" ref="AM453" ca="1">IFERROR(IF(INDIRECT(ADDRESS($Z453,COLUMN(),4,1,"Monitoraggio"))="","",INDIRECT(ADDRESS($Z453,COLUMN(),4,1,"Monitoraggio"))),"")</f>
        <v/>
      </c>
      <c r="AN453" s="79" t="str" cm="1">
        <f t="array" aca="1" ref="AN453" ca="1">IFERROR(IF(INDIRECT(ADDRESS($Z453,COLUMN(),4,1,"Monitoraggio"))="","",INDIRECT(ADDRESS($Z453,COLUMN(),4,1,"Monitoraggio"))),"")</f>
        <v/>
      </c>
      <c r="AO453" s="79" t="str" cm="1">
        <f t="array" aca="1" ref="AO453" ca="1">IFERROR(IF(INDIRECT(ADDRESS($Z453,COLUMN(),4,1,"Monitoraggio"))="","",INDIRECT(ADDRESS($Z453,COLUMN(),4,1,"Monitoraggio"))),"")</f>
        <v/>
      </c>
      <c r="AP453" s="79" t="str" cm="1">
        <f t="array" aca="1" ref="AP453" ca="1">IFERROR(IF(INDIRECT(ADDRESS($Z453,COLUMN(),4,1,"Monitoraggio"))="","",INDIRECT(ADDRESS($Z453,COLUMN(),4,1,"Monitoraggio"))),"")</f>
        <v/>
      </c>
      <c r="AQ453" s="81" t="str" cm="1">
        <f t="array" aca="1" ref="AQ453" ca="1">IFERROR(IF(INDIRECT(ADDRESS($Z453,COLUMN(),4,1,"Monitoraggio"))="","",INDIRECT(ADDRESS($Z453,COLUMN(),4,1,"Monitoraggio"))),"")</f>
        <v/>
      </c>
      <c r="AR453" s="122" t="str" cm="1">
        <f t="array" aca="1" ref="AR453" ca="1">IFERROR(IF(INDIRECT(ADDRESS($Z453,COLUMN(),4,1,"Monitoraggio"))="","",INDIRECT(ADDRESS($Z453,COLUMN(),4,1,"Monitoraggio"))),"")</f>
        <v/>
      </c>
      <c r="AS453" s="118" t="str" cm="1">
        <f t="array" aca="1" ref="AS453" ca="1">IFERROR(IF(INDIRECT(ADDRESS($Z453,COLUMN(),4,1,"Monitoraggio"))="","",INDIRECT(ADDRESS($Z453,COLUMN(),4,1,"Monitoraggio"))),"")</f>
        <v/>
      </c>
      <c r="AT453" s="119" t="str" cm="1">
        <f t="array" aca="1" ref="AT453" ca="1">IFERROR(IF(INDIRECT(ADDRESS($Z453,COLUMN(),4,1,"Monitoraggio"))="","",INDIRECT(ADDRESS($Z453,COLUMN(),4,1,"Monitoraggio"))),"")</f>
        <v/>
      </c>
      <c r="AU453" s="79" t="str" cm="1">
        <f t="array" aca="1" ref="AU453" ca="1">IFERROR(IF(INDIRECT(ADDRESS($Z453,COLUMN(),4,1,"Monitoraggio"))="","",INDIRECT(ADDRESS($Z453,COLUMN(),4,1,"Monitoraggio"))),"")</f>
        <v/>
      </c>
      <c r="AV453" s="119" t="str" cm="1">
        <f t="array" aca="1" ref="AV453" ca="1">IFERROR(IF(INDIRECT(ADDRESS($Z453,COLUMN(),4,1,"Monitoraggio"))="","",INDIRECT(ADDRESS($Z453,COLUMN(),4,1,"Monitoraggio"))),"")</f>
        <v/>
      </c>
      <c r="AW453" s="124" t="str" cm="1">
        <f t="array" aca="1" ref="AW453" ca="1">IFERROR(IF(INDIRECT(ADDRESS($Z453,COLUMN(),4,1,"Monitoraggio"))="","",INDIRECT(ADDRESS($Z453,COLUMN(),4,1,"Monitoraggio"))),"")</f>
        <v/>
      </c>
      <c r="AX453" s="62" t="str" cm="1">
        <f t="array" aca="1" ref="AX453" ca="1">IFERROR(IF(INDIRECT(ADDRESS($Z453,COLUMN(),4,1,"Monitoraggio"))="","",INDIRECT(ADDRESS($Z453,COLUMN(),4,1,"Monitoraggio"))),"")</f>
        <v/>
      </c>
      <c r="AY453" s="79" t="str" cm="1">
        <f t="array" aca="1" ref="AY453" ca="1">IFERROR(IF(INDIRECT(ADDRESS($Z453,COLUMN(),4,1,"Monitoraggio"))="","",INDIRECT(ADDRESS($Z453,COLUMN(),4,1,"Monitoraggio"))),"")</f>
        <v/>
      </c>
      <c r="AZ453" s="84" t="str" cm="1">
        <f t="array" aca="1" ref="AZ453" ca="1">IFERROR(IF(INDIRECT(ADDRESS($Z453,COLUMN(),4,1,"Monitoraggio"))="","",INDIRECT(ADDRESS($Z453,COLUMN(),4,1,"Monitoraggio"))),"")</f>
        <v/>
      </c>
      <c r="BA453" s="81" t="str" cm="1">
        <f t="array" aca="1" ref="BA453" ca="1">IFERROR(IF(INDIRECT(ADDRESS($Z453,COLUMN(),4,1,"Monitoraggio"))="","",INDIRECT(ADDRESS($Z453,COLUMN(),4,1,"Monitoraggio"))),"")</f>
        <v/>
      </c>
      <c r="BB453" s="86" t="str" cm="1">
        <f t="array" aca="1" ref="BB453" ca="1">IFERROR(IF(INDIRECT(ADDRESS($Z453,COLUMN(),4,1,"Monitoraggio"))="","",INDIRECT(ADDRESS($Z453,COLUMN(),4,1,"Monitoraggio"))),"")</f>
        <v/>
      </c>
      <c r="BC453" s="79" t="str" cm="1">
        <f t="array" aca="1" ref="BC453" ca="1">IFERROR(IF(INDIRECT(ADDRESS($Z453,COLUMN(),4,1,"Monitoraggio"))="","",INDIRECT(ADDRESS($Z453,COLUMN(),4,1,"Monitoraggio"))),"")</f>
        <v/>
      </c>
      <c r="BD453" s="79" t="str" cm="1">
        <f t="array" aca="1" ref="BD453" ca="1">IFERROR(IF(INDIRECT(ADDRESS($Z453,COLUMN(),4,1,"Monitoraggio"))="","",INDIRECT(ADDRESS($Z453,COLUMN(),4,1,"Monitoraggio"))),"")</f>
        <v/>
      </c>
      <c r="BE453" s="79" t="str" cm="1">
        <f t="array" aca="1" ref="BE453" ca="1">IFERROR(IF(INDIRECT(ADDRESS($Z453,COLUMN(),4,1,"Monitoraggio"))="","",INDIRECT(ADDRESS($Z453,COLUMN(),4,1,"Monitoraggio"))),"")</f>
        <v/>
      </c>
      <c r="BF453" s="79" t="str" cm="1">
        <f t="array" aca="1" ref="BF453" ca="1">IFERROR(IF(INDIRECT(ADDRESS($Z453,COLUMN(),4,1,"Monitoraggio"))="","",INDIRECT(ADDRESS($Z453,COLUMN(),4,1,"Monitoraggio"))),"")</f>
        <v/>
      </c>
      <c r="BG453" s="114" t="str" cm="1">
        <f t="array" aca="1" ref="BG453" ca="1">IFERROR(IF(INDIRECT(ADDRESS($Z453,COLUMN(),4,1,"Monitoraggio"))="","",INDIRECT(ADDRESS($Z453,COLUMN(),4,1,"Monitoraggio"))),"")</f>
        <v/>
      </c>
      <c r="BH453" s="48" t="str" cm="1">
        <f t="array" aca="1" ref="BH453" ca="1">IFERROR(IF(INDIRECT(ADDRESS($Z453,COLUMN(),4,1,"Monitoraggio"))="","",INDIRECT(ADDRESS($Z453,COLUMN(),4,1,"Monitoraggio"))),"")</f>
        <v/>
      </c>
      <c r="BI453" s="84" t="str" cm="1">
        <f t="array" aca="1" ref="BI453" ca="1">IFERROR(IF(INDIRECT(ADDRESS($Z453,COLUMN(),4,1,"Monitoraggio"))="","",INDIRECT(ADDRESS($Z453,COLUMN(),4,1,"Monitoraggio"))),"")</f>
        <v/>
      </c>
      <c r="BJ453" s="81" t="str" cm="1">
        <f t="array" aca="1" ref="BJ453" ca="1">IFERROR(IF(INDIRECT(ADDRESS($Z453,COLUMN(),4,1,"Monitoraggio"))="","",INDIRECT(ADDRESS($Z453,COLUMN(),4,1,"Monitoraggio"))),"")</f>
        <v/>
      </c>
    </row>
    <row r="454" spans="26:62" x14ac:dyDescent="0.2">
      <c r="Z454" s="132" t="str">
        <f>IFERROR(MATCH(ROW()-9,Monitoraggio!Z$1:Z$1000,0),"")</f>
        <v/>
      </c>
      <c r="AA454" s="60" t="str" cm="1">
        <f t="array" aca="1" ref="AA454" ca="1">IFERROR(IF(INDIRECT(ADDRESS($Z454,COLUMN(),4,1,"Monitoraggio"))="","",INDIRECT(ADDRESS($Z454,COLUMN(),4,1,"Monitoraggio"))),"")</f>
        <v/>
      </c>
      <c r="AB454" s="114" t="str" cm="1">
        <f t="array" aca="1" ref="AB454" ca="1">IFERROR(IF(INDIRECT(ADDRESS($Z454,COLUMN(),4,1,"Monitoraggio"))="","",INDIRECT(ADDRESS($Z454,COLUMN(),4,1,"Monitoraggio"))),"")</f>
        <v/>
      </c>
      <c r="AC454" s="114" t="str" cm="1">
        <f t="array" aca="1" ref="AC454" ca="1">IFERROR(IF(INDIRECT(ADDRESS($Z454,COLUMN(),4,1,"Monitoraggio"))="","",INDIRECT(ADDRESS($Z454,COLUMN(),4,1,"Monitoraggio"))),"")</f>
        <v/>
      </c>
      <c r="AD454" s="48" t="str" cm="1">
        <f t="array" aca="1" ref="AD454" ca="1">IFERROR(IF(INDIRECT(ADDRESS($Z454,COLUMN(),4,1,"Monitoraggio"))="","",INDIRECT(ADDRESS($Z454,COLUMN(),4,1,"Monitoraggio"))),"")</f>
        <v/>
      </c>
      <c r="AE454" s="61" t="str" cm="1">
        <f t="array" aca="1" ref="AE454" ca="1">IFERROR(IF(INDIRECT(ADDRESS($Z454,COLUMN(),4,1,"Monitoraggio"))="","",INDIRECT(ADDRESS($Z454,COLUMN(),4,1,"Monitoraggio"))),"")</f>
        <v/>
      </c>
      <c r="AF454" s="116" t="str" cm="1">
        <f t="array" aca="1" ref="AF454" ca="1">IFERROR(IF(INDIRECT(ADDRESS($Z454,COLUMN(),4,1,"Monitoraggio"))="","",INDIRECT(ADDRESS($Z454,COLUMN(),4,1,"Monitoraggio"))),"")</f>
        <v/>
      </c>
      <c r="AG454" s="61" t="str" cm="1">
        <f t="array" aca="1" ref="AG454" ca="1">IFERROR(IF(INDIRECT(ADDRESS($Z454,COLUMN(),4,1,"Monitoraggio"))="","",INDIRECT(ADDRESS($Z454,COLUMN(),4,1,"Monitoraggio"))),"")</f>
        <v/>
      </c>
      <c r="AH454" s="116" t="str" cm="1">
        <f t="array" aca="1" ref="AH454" ca="1">IFERROR(IF(INDIRECT(ADDRESS($Z454,COLUMN(),4,1,"Monitoraggio"))="","",INDIRECT(ADDRESS($Z454,COLUMN(),4,1,"Monitoraggio"))),"")</f>
        <v/>
      </c>
      <c r="AI454" s="114" t="str" cm="1">
        <f t="array" aca="1" ref="AI454" ca="1">IFERROR(IF(INDIRECT(ADDRESS($Z454,COLUMN(),4,1,"Monitoraggio"))="","",INDIRECT(ADDRESS($Z454,COLUMN(),4,1,"Monitoraggio"))),"")</f>
        <v/>
      </c>
      <c r="AJ454" s="118" t="str" cm="1">
        <f t="array" aca="1" ref="AJ454" ca="1">IFERROR(IF(INDIRECT(ADDRESS($Z454,COLUMN(),4,1,"Monitoraggio"))="","",INDIRECT(ADDRESS($Z454,COLUMN(),4,1,"Monitoraggio"))),"")</f>
        <v/>
      </c>
      <c r="AK454" s="119" t="str" cm="1">
        <f t="array" aca="1" ref="AK454" ca="1">IFERROR(IF(INDIRECT(ADDRESS($Z454,COLUMN(),4,1,"Monitoraggio"))="","",INDIRECT(ADDRESS($Z454,COLUMN(),4,1,"Monitoraggio"))),"")</f>
        <v/>
      </c>
      <c r="AL454" s="79" t="str" cm="1">
        <f t="array" aca="1" ref="AL454" ca="1">IFERROR(IF(INDIRECT(ADDRESS($Z454,COLUMN(),4,1,"Monitoraggio"))="","",INDIRECT(ADDRESS($Z454,COLUMN(),4,1,"Monitoraggio"))),"")</f>
        <v/>
      </c>
      <c r="AM454" s="77" t="str" cm="1">
        <f t="array" aca="1" ref="AM454" ca="1">IFERROR(IF(INDIRECT(ADDRESS($Z454,COLUMN(),4,1,"Monitoraggio"))="","",INDIRECT(ADDRESS($Z454,COLUMN(),4,1,"Monitoraggio"))),"")</f>
        <v/>
      </c>
      <c r="AN454" s="79" t="str" cm="1">
        <f t="array" aca="1" ref="AN454" ca="1">IFERROR(IF(INDIRECT(ADDRESS($Z454,COLUMN(),4,1,"Monitoraggio"))="","",INDIRECT(ADDRESS($Z454,COLUMN(),4,1,"Monitoraggio"))),"")</f>
        <v/>
      </c>
      <c r="AO454" s="79" t="str" cm="1">
        <f t="array" aca="1" ref="AO454" ca="1">IFERROR(IF(INDIRECT(ADDRESS($Z454,COLUMN(),4,1,"Monitoraggio"))="","",INDIRECT(ADDRESS($Z454,COLUMN(),4,1,"Monitoraggio"))),"")</f>
        <v/>
      </c>
      <c r="AP454" s="79" t="str" cm="1">
        <f t="array" aca="1" ref="AP454" ca="1">IFERROR(IF(INDIRECT(ADDRESS($Z454,COLUMN(),4,1,"Monitoraggio"))="","",INDIRECT(ADDRESS($Z454,COLUMN(),4,1,"Monitoraggio"))),"")</f>
        <v/>
      </c>
      <c r="AQ454" s="81" t="str" cm="1">
        <f t="array" aca="1" ref="AQ454" ca="1">IFERROR(IF(INDIRECT(ADDRESS($Z454,COLUMN(),4,1,"Monitoraggio"))="","",INDIRECT(ADDRESS($Z454,COLUMN(),4,1,"Monitoraggio"))),"")</f>
        <v/>
      </c>
      <c r="AR454" s="122" t="str" cm="1">
        <f t="array" aca="1" ref="AR454" ca="1">IFERROR(IF(INDIRECT(ADDRESS($Z454,COLUMN(),4,1,"Monitoraggio"))="","",INDIRECT(ADDRESS($Z454,COLUMN(),4,1,"Monitoraggio"))),"")</f>
        <v/>
      </c>
      <c r="AS454" s="118" t="str" cm="1">
        <f t="array" aca="1" ref="AS454" ca="1">IFERROR(IF(INDIRECT(ADDRESS($Z454,COLUMN(),4,1,"Monitoraggio"))="","",INDIRECT(ADDRESS($Z454,COLUMN(),4,1,"Monitoraggio"))),"")</f>
        <v/>
      </c>
      <c r="AT454" s="119" t="str" cm="1">
        <f t="array" aca="1" ref="AT454" ca="1">IFERROR(IF(INDIRECT(ADDRESS($Z454,COLUMN(),4,1,"Monitoraggio"))="","",INDIRECT(ADDRESS($Z454,COLUMN(),4,1,"Monitoraggio"))),"")</f>
        <v/>
      </c>
      <c r="AU454" s="79" t="str" cm="1">
        <f t="array" aca="1" ref="AU454" ca="1">IFERROR(IF(INDIRECT(ADDRESS($Z454,COLUMN(),4,1,"Monitoraggio"))="","",INDIRECT(ADDRESS($Z454,COLUMN(),4,1,"Monitoraggio"))),"")</f>
        <v/>
      </c>
      <c r="AV454" s="119" t="str" cm="1">
        <f t="array" aca="1" ref="AV454" ca="1">IFERROR(IF(INDIRECT(ADDRESS($Z454,COLUMN(),4,1,"Monitoraggio"))="","",INDIRECT(ADDRESS($Z454,COLUMN(),4,1,"Monitoraggio"))),"")</f>
        <v/>
      </c>
      <c r="AW454" s="124" t="str" cm="1">
        <f t="array" aca="1" ref="AW454" ca="1">IFERROR(IF(INDIRECT(ADDRESS($Z454,COLUMN(),4,1,"Monitoraggio"))="","",INDIRECT(ADDRESS($Z454,COLUMN(),4,1,"Monitoraggio"))),"")</f>
        <v/>
      </c>
      <c r="AX454" s="62" t="str" cm="1">
        <f t="array" aca="1" ref="AX454" ca="1">IFERROR(IF(INDIRECT(ADDRESS($Z454,COLUMN(),4,1,"Monitoraggio"))="","",INDIRECT(ADDRESS($Z454,COLUMN(),4,1,"Monitoraggio"))),"")</f>
        <v/>
      </c>
      <c r="AY454" s="79" t="str" cm="1">
        <f t="array" aca="1" ref="AY454" ca="1">IFERROR(IF(INDIRECT(ADDRESS($Z454,COLUMN(),4,1,"Monitoraggio"))="","",INDIRECT(ADDRESS($Z454,COLUMN(),4,1,"Monitoraggio"))),"")</f>
        <v/>
      </c>
      <c r="AZ454" s="84" t="str" cm="1">
        <f t="array" aca="1" ref="AZ454" ca="1">IFERROR(IF(INDIRECT(ADDRESS($Z454,COLUMN(),4,1,"Monitoraggio"))="","",INDIRECT(ADDRESS($Z454,COLUMN(),4,1,"Monitoraggio"))),"")</f>
        <v/>
      </c>
      <c r="BA454" s="81" t="str" cm="1">
        <f t="array" aca="1" ref="BA454" ca="1">IFERROR(IF(INDIRECT(ADDRESS($Z454,COLUMN(),4,1,"Monitoraggio"))="","",INDIRECT(ADDRESS($Z454,COLUMN(),4,1,"Monitoraggio"))),"")</f>
        <v/>
      </c>
      <c r="BB454" s="86" t="str" cm="1">
        <f t="array" aca="1" ref="BB454" ca="1">IFERROR(IF(INDIRECT(ADDRESS($Z454,COLUMN(),4,1,"Monitoraggio"))="","",INDIRECT(ADDRESS($Z454,COLUMN(),4,1,"Monitoraggio"))),"")</f>
        <v/>
      </c>
      <c r="BC454" s="79" t="str" cm="1">
        <f t="array" aca="1" ref="BC454" ca="1">IFERROR(IF(INDIRECT(ADDRESS($Z454,COLUMN(),4,1,"Monitoraggio"))="","",INDIRECT(ADDRESS($Z454,COLUMN(),4,1,"Monitoraggio"))),"")</f>
        <v/>
      </c>
      <c r="BD454" s="79" t="str" cm="1">
        <f t="array" aca="1" ref="BD454" ca="1">IFERROR(IF(INDIRECT(ADDRESS($Z454,COLUMN(),4,1,"Monitoraggio"))="","",INDIRECT(ADDRESS($Z454,COLUMN(),4,1,"Monitoraggio"))),"")</f>
        <v/>
      </c>
      <c r="BE454" s="79" t="str" cm="1">
        <f t="array" aca="1" ref="BE454" ca="1">IFERROR(IF(INDIRECT(ADDRESS($Z454,COLUMN(),4,1,"Monitoraggio"))="","",INDIRECT(ADDRESS($Z454,COLUMN(),4,1,"Monitoraggio"))),"")</f>
        <v/>
      </c>
      <c r="BF454" s="79" t="str" cm="1">
        <f t="array" aca="1" ref="BF454" ca="1">IFERROR(IF(INDIRECT(ADDRESS($Z454,COLUMN(),4,1,"Monitoraggio"))="","",INDIRECT(ADDRESS($Z454,COLUMN(),4,1,"Monitoraggio"))),"")</f>
        <v/>
      </c>
      <c r="BG454" s="114" t="str" cm="1">
        <f t="array" aca="1" ref="BG454" ca="1">IFERROR(IF(INDIRECT(ADDRESS($Z454,COLUMN(),4,1,"Monitoraggio"))="","",INDIRECT(ADDRESS($Z454,COLUMN(),4,1,"Monitoraggio"))),"")</f>
        <v/>
      </c>
      <c r="BH454" s="48" t="str" cm="1">
        <f t="array" aca="1" ref="BH454" ca="1">IFERROR(IF(INDIRECT(ADDRESS($Z454,COLUMN(),4,1,"Monitoraggio"))="","",INDIRECT(ADDRESS($Z454,COLUMN(),4,1,"Monitoraggio"))),"")</f>
        <v/>
      </c>
      <c r="BI454" s="84" t="str" cm="1">
        <f t="array" aca="1" ref="BI454" ca="1">IFERROR(IF(INDIRECT(ADDRESS($Z454,COLUMN(),4,1,"Monitoraggio"))="","",INDIRECT(ADDRESS($Z454,COLUMN(),4,1,"Monitoraggio"))),"")</f>
        <v/>
      </c>
      <c r="BJ454" s="81" t="str" cm="1">
        <f t="array" aca="1" ref="BJ454" ca="1">IFERROR(IF(INDIRECT(ADDRESS($Z454,COLUMN(),4,1,"Monitoraggio"))="","",INDIRECT(ADDRESS($Z454,COLUMN(),4,1,"Monitoraggio"))),"")</f>
        <v/>
      </c>
    </row>
    <row r="455" spans="26:62" x14ac:dyDescent="0.2">
      <c r="Z455" s="132" t="str">
        <f>IFERROR(MATCH(ROW()-9,Monitoraggio!Z$1:Z$1000,0),"")</f>
        <v/>
      </c>
      <c r="AA455" s="60" t="str" cm="1">
        <f t="array" aca="1" ref="AA455" ca="1">IFERROR(IF(INDIRECT(ADDRESS($Z455,COLUMN(),4,1,"Monitoraggio"))="","",INDIRECT(ADDRESS($Z455,COLUMN(),4,1,"Monitoraggio"))),"")</f>
        <v/>
      </c>
      <c r="AB455" s="114" t="str" cm="1">
        <f t="array" aca="1" ref="AB455" ca="1">IFERROR(IF(INDIRECT(ADDRESS($Z455,COLUMN(),4,1,"Monitoraggio"))="","",INDIRECT(ADDRESS($Z455,COLUMN(),4,1,"Monitoraggio"))),"")</f>
        <v/>
      </c>
      <c r="AC455" s="114" t="str" cm="1">
        <f t="array" aca="1" ref="AC455" ca="1">IFERROR(IF(INDIRECT(ADDRESS($Z455,COLUMN(),4,1,"Monitoraggio"))="","",INDIRECT(ADDRESS($Z455,COLUMN(),4,1,"Monitoraggio"))),"")</f>
        <v/>
      </c>
      <c r="AD455" s="48" t="str" cm="1">
        <f t="array" aca="1" ref="AD455" ca="1">IFERROR(IF(INDIRECT(ADDRESS($Z455,COLUMN(),4,1,"Monitoraggio"))="","",INDIRECT(ADDRESS($Z455,COLUMN(),4,1,"Monitoraggio"))),"")</f>
        <v/>
      </c>
      <c r="AE455" s="61" t="str" cm="1">
        <f t="array" aca="1" ref="AE455" ca="1">IFERROR(IF(INDIRECT(ADDRESS($Z455,COLUMN(),4,1,"Monitoraggio"))="","",INDIRECT(ADDRESS($Z455,COLUMN(),4,1,"Monitoraggio"))),"")</f>
        <v/>
      </c>
      <c r="AF455" s="116" t="str" cm="1">
        <f t="array" aca="1" ref="AF455" ca="1">IFERROR(IF(INDIRECT(ADDRESS($Z455,COLUMN(),4,1,"Monitoraggio"))="","",INDIRECT(ADDRESS($Z455,COLUMN(),4,1,"Monitoraggio"))),"")</f>
        <v/>
      </c>
      <c r="AG455" s="61" t="str" cm="1">
        <f t="array" aca="1" ref="AG455" ca="1">IFERROR(IF(INDIRECT(ADDRESS($Z455,COLUMN(),4,1,"Monitoraggio"))="","",INDIRECT(ADDRESS($Z455,COLUMN(),4,1,"Monitoraggio"))),"")</f>
        <v/>
      </c>
      <c r="AH455" s="116" t="str" cm="1">
        <f t="array" aca="1" ref="AH455" ca="1">IFERROR(IF(INDIRECT(ADDRESS($Z455,COLUMN(),4,1,"Monitoraggio"))="","",INDIRECT(ADDRESS($Z455,COLUMN(),4,1,"Monitoraggio"))),"")</f>
        <v/>
      </c>
      <c r="AI455" s="114" t="str" cm="1">
        <f t="array" aca="1" ref="AI455" ca="1">IFERROR(IF(INDIRECT(ADDRESS($Z455,COLUMN(),4,1,"Monitoraggio"))="","",INDIRECT(ADDRESS($Z455,COLUMN(),4,1,"Monitoraggio"))),"")</f>
        <v/>
      </c>
      <c r="AJ455" s="118" t="str" cm="1">
        <f t="array" aca="1" ref="AJ455" ca="1">IFERROR(IF(INDIRECT(ADDRESS($Z455,COLUMN(),4,1,"Monitoraggio"))="","",INDIRECT(ADDRESS($Z455,COLUMN(),4,1,"Monitoraggio"))),"")</f>
        <v/>
      </c>
      <c r="AK455" s="119" t="str" cm="1">
        <f t="array" aca="1" ref="AK455" ca="1">IFERROR(IF(INDIRECT(ADDRESS($Z455,COLUMN(),4,1,"Monitoraggio"))="","",INDIRECT(ADDRESS($Z455,COLUMN(),4,1,"Monitoraggio"))),"")</f>
        <v/>
      </c>
      <c r="AL455" s="79" t="str" cm="1">
        <f t="array" aca="1" ref="AL455" ca="1">IFERROR(IF(INDIRECT(ADDRESS($Z455,COLUMN(),4,1,"Monitoraggio"))="","",INDIRECT(ADDRESS($Z455,COLUMN(),4,1,"Monitoraggio"))),"")</f>
        <v/>
      </c>
      <c r="AM455" s="77" t="str" cm="1">
        <f t="array" aca="1" ref="AM455" ca="1">IFERROR(IF(INDIRECT(ADDRESS($Z455,COLUMN(),4,1,"Monitoraggio"))="","",INDIRECT(ADDRESS($Z455,COLUMN(),4,1,"Monitoraggio"))),"")</f>
        <v/>
      </c>
      <c r="AN455" s="79" t="str" cm="1">
        <f t="array" aca="1" ref="AN455" ca="1">IFERROR(IF(INDIRECT(ADDRESS($Z455,COLUMN(),4,1,"Monitoraggio"))="","",INDIRECT(ADDRESS($Z455,COLUMN(),4,1,"Monitoraggio"))),"")</f>
        <v/>
      </c>
      <c r="AO455" s="79" t="str" cm="1">
        <f t="array" aca="1" ref="AO455" ca="1">IFERROR(IF(INDIRECT(ADDRESS($Z455,COLUMN(),4,1,"Monitoraggio"))="","",INDIRECT(ADDRESS($Z455,COLUMN(),4,1,"Monitoraggio"))),"")</f>
        <v/>
      </c>
      <c r="AP455" s="79" t="str" cm="1">
        <f t="array" aca="1" ref="AP455" ca="1">IFERROR(IF(INDIRECT(ADDRESS($Z455,COLUMN(),4,1,"Monitoraggio"))="","",INDIRECT(ADDRESS($Z455,COLUMN(),4,1,"Monitoraggio"))),"")</f>
        <v/>
      </c>
      <c r="AQ455" s="81" t="str" cm="1">
        <f t="array" aca="1" ref="AQ455" ca="1">IFERROR(IF(INDIRECT(ADDRESS($Z455,COLUMN(),4,1,"Monitoraggio"))="","",INDIRECT(ADDRESS($Z455,COLUMN(),4,1,"Monitoraggio"))),"")</f>
        <v/>
      </c>
      <c r="AR455" s="122" t="str" cm="1">
        <f t="array" aca="1" ref="AR455" ca="1">IFERROR(IF(INDIRECT(ADDRESS($Z455,COLUMN(),4,1,"Monitoraggio"))="","",INDIRECT(ADDRESS($Z455,COLUMN(),4,1,"Monitoraggio"))),"")</f>
        <v/>
      </c>
      <c r="AS455" s="118" t="str" cm="1">
        <f t="array" aca="1" ref="AS455" ca="1">IFERROR(IF(INDIRECT(ADDRESS($Z455,COLUMN(),4,1,"Monitoraggio"))="","",INDIRECT(ADDRESS($Z455,COLUMN(),4,1,"Monitoraggio"))),"")</f>
        <v/>
      </c>
      <c r="AT455" s="119" t="str" cm="1">
        <f t="array" aca="1" ref="AT455" ca="1">IFERROR(IF(INDIRECT(ADDRESS($Z455,COLUMN(),4,1,"Monitoraggio"))="","",INDIRECT(ADDRESS($Z455,COLUMN(),4,1,"Monitoraggio"))),"")</f>
        <v/>
      </c>
      <c r="AU455" s="79" t="str" cm="1">
        <f t="array" aca="1" ref="AU455" ca="1">IFERROR(IF(INDIRECT(ADDRESS($Z455,COLUMN(),4,1,"Monitoraggio"))="","",INDIRECT(ADDRESS($Z455,COLUMN(),4,1,"Monitoraggio"))),"")</f>
        <v/>
      </c>
      <c r="AV455" s="119" t="str" cm="1">
        <f t="array" aca="1" ref="AV455" ca="1">IFERROR(IF(INDIRECT(ADDRESS($Z455,COLUMN(),4,1,"Monitoraggio"))="","",INDIRECT(ADDRESS($Z455,COLUMN(),4,1,"Monitoraggio"))),"")</f>
        <v/>
      </c>
      <c r="AW455" s="124" t="str" cm="1">
        <f t="array" aca="1" ref="AW455" ca="1">IFERROR(IF(INDIRECT(ADDRESS($Z455,COLUMN(),4,1,"Monitoraggio"))="","",INDIRECT(ADDRESS($Z455,COLUMN(),4,1,"Monitoraggio"))),"")</f>
        <v/>
      </c>
      <c r="AX455" s="62" t="str" cm="1">
        <f t="array" aca="1" ref="AX455" ca="1">IFERROR(IF(INDIRECT(ADDRESS($Z455,COLUMN(),4,1,"Monitoraggio"))="","",INDIRECT(ADDRESS($Z455,COLUMN(),4,1,"Monitoraggio"))),"")</f>
        <v/>
      </c>
      <c r="AY455" s="79" t="str" cm="1">
        <f t="array" aca="1" ref="AY455" ca="1">IFERROR(IF(INDIRECT(ADDRESS($Z455,COLUMN(),4,1,"Monitoraggio"))="","",INDIRECT(ADDRESS($Z455,COLUMN(),4,1,"Monitoraggio"))),"")</f>
        <v/>
      </c>
      <c r="AZ455" s="84" t="str" cm="1">
        <f t="array" aca="1" ref="AZ455" ca="1">IFERROR(IF(INDIRECT(ADDRESS($Z455,COLUMN(),4,1,"Monitoraggio"))="","",INDIRECT(ADDRESS($Z455,COLUMN(),4,1,"Monitoraggio"))),"")</f>
        <v/>
      </c>
      <c r="BA455" s="81" t="str" cm="1">
        <f t="array" aca="1" ref="BA455" ca="1">IFERROR(IF(INDIRECT(ADDRESS($Z455,COLUMN(),4,1,"Monitoraggio"))="","",INDIRECT(ADDRESS($Z455,COLUMN(),4,1,"Monitoraggio"))),"")</f>
        <v/>
      </c>
      <c r="BB455" s="86" t="str" cm="1">
        <f t="array" aca="1" ref="BB455" ca="1">IFERROR(IF(INDIRECT(ADDRESS($Z455,COLUMN(),4,1,"Monitoraggio"))="","",INDIRECT(ADDRESS($Z455,COLUMN(),4,1,"Monitoraggio"))),"")</f>
        <v/>
      </c>
      <c r="BC455" s="79" t="str" cm="1">
        <f t="array" aca="1" ref="BC455" ca="1">IFERROR(IF(INDIRECT(ADDRESS($Z455,COLUMN(),4,1,"Monitoraggio"))="","",INDIRECT(ADDRESS($Z455,COLUMN(),4,1,"Monitoraggio"))),"")</f>
        <v/>
      </c>
      <c r="BD455" s="79" t="str" cm="1">
        <f t="array" aca="1" ref="BD455" ca="1">IFERROR(IF(INDIRECT(ADDRESS($Z455,COLUMN(),4,1,"Monitoraggio"))="","",INDIRECT(ADDRESS($Z455,COLUMN(),4,1,"Monitoraggio"))),"")</f>
        <v/>
      </c>
      <c r="BE455" s="79" t="str" cm="1">
        <f t="array" aca="1" ref="BE455" ca="1">IFERROR(IF(INDIRECT(ADDRESS($Z455,COLUMN(),4,1,"Monitoraggio"))="","",INDIRECT(ADDRESS($Z455,COLUMN(),4,1,"Monitoraggio"))),"")</f>
        <v/>
      </c>
      <c r="BF455" s="79" t="str" cm="1">
        <f t="array" aca="1" ref="BF455" ca="1">IFERROR(IF(INDIRECT(ADDRESS($Z455,COLUMN(),4,1,"Monitoraggio"))="","",INDIRECT(ADDRESS($Z455,COLUMN(),4,1,"Monitoraggio"))),"")</f>
        <v/>
      </c>
      <c r="BG455" s="114" t="str" cm="1">
        <f t="array" aca="1" ref="BG455" ca="1">IFERROR(IF(INDIRECT(ADDRESS($Z455,COLUMN(),4,1,"Monitoraggio"))="","",INDIRECT(ADDRESS($Z455,COLUMN(),4,1,"Monitoraggio"))),"")</f>
        <v/>
      </c>
      <c r="BH455" s="48" t="str" cm="1">
        <f t="array" aca="1" ref="BH455" ca="1">IFERROR(IF(INDIRECT(ADDRESS($Z455,COLUMN(),4,1,"Monitoraggio"))="","",INDIRECT(ADDRESS($Z455,COLUMN(),4,1,"Monitoraggio"))),"")</f>
        <v/>
      </c>
      <c r="BI455" s="84" t="str" cm="1">
        <f t="array" aca="1" ref="BI455" ca="1">IFERROR(IF(INDIRECT(ADDRESS($Z455,COLUMN(),4,1,"Monitoraggio"))="","",INDIRECT(ADDRESS($Z455,COLUMN(),4,1,"Monitoraggio"))),"")</f>
        <v/>
      </c>
      <c r="BJ455" s="81" t="str" cm="1">
        <f t="array" aca="1" ref="BJ455" ca="1">IFERROR(IF(INDIRECT(ADDRESS($Z455,COLUMN(),4,1,"Monitoraggio"))="","",INDIRECT(ADDRESS($Z455,COLUMN(),4,1,"Monitoraggio"))),"")</f>
        <v/>
      </c>
    </row>
    <row r="456" spans="26:62" x14ac:dyDescent="0.2">
      <c r="Z456" s="132" t="str">
        <f>IFERROR(MATCH(ROW()-9,Monitoraggio!Z$1:Z$1000,0),"")</f>
        <v/>
      </c>
      <c r="AA456" s="60" t="str" cm="1">
        <f t="array" aca="1" ref="AA456" ca="1">IFERROR(IF(INDIRECT(ADDRESS($Z456,COLUMN(),4,1,"Monitoraggio"))="","",INDIRECT(ADDRESS($Z456,COLUMN(),4,1,"Monitoraggio"))),"")</f>
        <v/>
      </c>
      <c r="AB456" s="114" t="str" cm="1">
        <f t="array" aca="1" ref="AB456" ca="1">IFERROR(IF(INDIRECT(ADDRESS($Z456,COLUMN(),4,1,"Monitoraggio"))="","",INDIRECT(ADDRESS($Z456,COLUMN(),4,1,"Monitoraggio"))),"")</f>
        <v/>
      </c>
      <c r="AC456" s="114" t="str" cm="1">
        <f t="array" aca="1" ref="AC456" ca="1">IFERROR(IF(INDIRECT(ADDRESS($Z456,COLUMN(),4,1,"Monitoraggio"))="","",INDIRECT(ADDRESS($Z456,COLUMN(),4,1,"Monitoraggio"))),"")</f>
        <v/>
      </c>
      <c r="AD456" s="48" t="str" cm="1">
        <f t="array" aca="1" ref="AD456" ca="1">IFERROR(IF(INDIRECT(ADDRESS($Z456,COLUMN(),4,1,"Monitoraggio"))="","",INDIRECT(ADDRESS($Z456,COLUMN(),4,1,"Monitoraggio"))),"")</f>
        <v/>
      </c>
      <c r="AE456" s="61" t="str" cm="1">
        <f t="array" aca="1" ref="AE456" ca="1">IFERROR(IF(INDIRECT(ADDRESS($Z456,COLUMN(),4,1,"Monitoraggio"))="","",INDIRECT(ADDRESS($Z456,COLUMN(),4,1,"Monitoraggio"))),"")</f>
        <v/>
      </c>
      <c r="AF456" s="116" t="str" cm="1">
        <f t="array" aca="1" ref="AF456" ca="1">IFERROR(IF(INDIRECT(ADDRESS($Z456,COLUMN(),4,1,"Monitoraggio"))="","",INDIRECT(ADDRESS($Z456,COLUMN(),4,1,"Monitoraggio"))),"")</f>
        <v/>
      </c>
      <c r="AG456" s="61" t="str" cm="1">
        <f t="array" aca="1" ref="AG456" ca="1">IFERROR(IF(INDIRECT(ADDRESS($Z456,COLUMN(),4,1,"Monitoraggio"))="","",INDIRECT(ADDRESS($Z456,COLUMN(),4,1,"Monitoraggio"))),"")</f>
        <v/>
      </c>
      <c r="AH456" s="116" t="str" cm="1">
        <f t="array" aca="1" ref="AH456" ca="1">IFERROR(IF(INDIRECT(ADDRESS($Z456,COLUMN(),4,1,"Monitoraggio"))="","",INDIRECT(ADDRESS($Z456,COLUMN(),4,1,"Monitoraggio"))),"")</f>
        <v/>
      </c>
      <c r="AI456" s="114" t="str" cm="1">
        <f t="array" aca="1" ref="AI456" ca="1">IFERROR(IF(INDIRECT(ADDRESS($Z456,COLUMN(),4,1,"Monitoraggio"))="","",INDIRECT(ADDRESS($Z456,COLUMN(),4,1,"Monitoraggio"))),"")</f>
        <v/>
      </c>
      <c r="AJ456" s="118" t="str" cm="1">
        <f t="array" aca="1" ref="AJ456" ca="1">IFERROR(IF(INDIRECT(ADDRESS($Z456,COLUMN(),4,1,"Monitoraggio"))="","",INDIRECT(ADDRESS($Z456,COLUMN(),4,1,"Monitoraggio"))),"")</f>
        <v/>
      </c>
      <c r="AK456" s="119" t="str" cm="1">
        <f t="array" aca="1" ref="AK456" ca="1">IFERROR(IF(INDIRECT(ADDRESS($Z456,COLUMN(),4,1,"Monitoraggio"))="","",INDIRECT(ADDRESS($Z456,COLUMN(),4,1,"Monitoraggio"))),"")</f>
        <v/>
      </c>
      <c r="AL456" s="79" t="str" cm="1">
        <f t="array" aca="1" ref="AL456" ca="1">IFERROR(IF(INDIRECT(ADDRESS($Z456,COLUMN(),4,1,"Monitoraggio"))="","",INDIRECT(ADDRESS($Z456,COLUMN(),4,1,"Monitoraggio"))),"")</f>
        <v/>
      </c>
      <c r="AM456" s="77" t="str" cm="1">
        <f t="array" aca="1" ref="AM456" ca="1">IFERROR(IF(INDIRECT(ADDRESS($Z456,COLUMN(),4,1,"Monitoraggio"))="","",INDIRECT(ADDRESS($Z456,COLUMN(),4,1,"Monitoraggio"))),"")</f>
        <v/>
      </c>
      <c r="AN456" s="79" t="str" cm="1">
        <f t="array" aca="1" ref="AN456" ca="1">IFERROR(IF(INDIRECT(ADDRESS($Z456,COLUMN(),4,1,"Monitoraggio"))="","",INDIRECT(ADDRESS($Z456,COLUMN(),4,1,"Monitoraggio"))),"")</f>
        <v/>
      </c>
      <c r="AO456" s="79" t="str" cm="1">
        <f t="array" aca="1" ref="AO456" ca="1">IFERROR(IF(INDIRECT(ADDRESS($Z456,COLUMN(),4,1,"Monitoraggio"))="","",INDIRECT(ADDRESS($Z456,COLUMN(),4,1,"Monitoraggio"))),"")</f>
        <v/>
      </c>
      <c r="AP456" s="79" t="str" cm="1">
        <f t="array" aca="1" ref="AP456" ca="1">IFERROR(IF(INDIRECT(ADDRESS($Z456,COLUMN(),4,1,"Monitoraggio"))="","",INDIRECT(ADDRESS($Z456,COLUMN(),4,1,"Monitoraggio"))),"")</f>
        <v/>
      </c>
      <c r="AQ456" s="81" t="str" cm="1">
        <f t="array" aca="1" ref="AQ456" ca="1">IFERROR(IF(INDIRECT(ADDRESS($Z456,COLUMN(),4,1,"Monitoraggio"))="","",INDIRECT(ADDRESS($Z456,COLUMN(),4,1,"Monitoraggio"))),"")</f>
        <v/>
      </c>
      <c r="AR456" s="122" t="str" cm="1">
        <f t="array" aca="1" ref="AR456" ca="1">IFERROR(IF(INDIRECT(ADDRESS($Z456,COLUMN(),4,1,"Monitoraggio"))="","",INDIRECT(ADDRESS($Z456,COLUMN(),4,1,"Monitoraggio"))),"")</f>
        <v/>
      </c>
      <c r="AS456" s="118" t="str" cm="1">
        <f t="array" aca="1" ref="AS456" ca="1">IFERROR(IF(INDIRECT(ADDRESS($Z456,COLUMN(),4,1,"Monitoraggio"))="","",INDIRECT(ADDRESS($Z456,COLUMN(),4,1,"Monitoraggio"))),"")</f>
        <v/>
      </c>
      <c r="AT456" s="119" t="str" cm="1">
        <f t="array" aca="1" ref="AT456" ca="1">IFERROR(IF(INDIRECT(ADDRESS($Z456,COLUMN(),4,1,"Monitoraggio"))="","",INDIRECT(ADDRESS($Z456,COLUMN(),4,1,"Monitoraggio"))),"")</f>
        <v/>
      </c>
      <c r="AU456" s="79" t="str" cm="1">
        <f t="array" aca="1" ref="AU456" ca="1">IFERROR(IF(INDIRECT(ADDRESS($Z456,COLUMN(),4,1,"Monitoraggio"))="","",INDIRECT(ADDRESS($Z456,COLUMN(),4,1,"Monitoraggio"))),"")</f>
        <v/>
      </c>
      <c r="AV456" s="119" t="str" cm="1">
        <f t="array" aca="1" ref="AV456" ca="1">IFERROR(IF(INDIRECT(ADDRESS($Z456,COLUMN(),4,1,"Monitoraggio"))="","",INDIRECT(ADDRESS($Z456,COLUMN(),4,1,"Monitoraggio"))),"")</f>
        <v/>
      </c>
      <c r="AW456" s="124" t="str" cm="1">
        <f t="array" aca="1" ref="AW456" ca="1">IFERROR(IF(INDIRECT(ADDRESS($Z456,COLUMN(),4,1,"Monitoraggio"))="","",INDIRECT(ADDRESS($Z456,COLUMN(),4,1,"Monitoraggio"))),"")</f>
        <v/>
      </c>
      <c r="AX456" s="62" t="str" cm="1">
        <f t="array" aca="1" ref="AX456" ca="1">IFERROR(IF(INDIRECT(ADDRESS($Z456,COLUMN(),4,1,"Monitoraggio"))="","",INDIRECT(ADDRESS($Z456,COLUMN(),4,1,"Monitoraggio"))),"")</f>
        <v/>
      </c>
      <c r="AY456" s="79" t="str" cm="1">
        <f t="array" aca="1" ref="AY456" ca="1">IFERROR(IF(INDIRECT(ADDRESS($Z456,COLUMN(),4,1,"Monitoraggio"))="","",INDIRECT(ADDRESS($Z456,COLUMN(),4,1,"Monitoraggio"))),"")</f>
        <v/>
      </c>
      <c r="AZ456" s="84" t="str" cm="1">
        <f t="array" aca="1" ref="AZ456" ca="1">IFERROR(IF(INDIRECT(ADDRESS($Z456,COLUMN(),4,1,"Monitoraggio"))="","",INDIRECT(ADDRESS($Z456,COLUMN(),4,1,"Monitoraggio"))),"")</f>
        <v/>
      </c>
      <c r="BA456" s="81" t="str" cm="1">
        <f t="array" aca="1" ref="BA456" ca="1">IFERROR(IF(INDIRECT(ADDRESS($Z456,COLUMN(),4,1,"Monitoraggio"))="","",INDIRECT(ADDRESS($Z456,COLUMN(),4,1,"Monitoraggio"))),"")</f>
        <v/>
      </c>
      <c r="BB456" s="86" t="str" cm="1">
        <f t="array" aca="1" ref="BB456" ca="1">IFERROR(IF(INDIRECT(ADDRESS($Z456,COLUMN(),4,1,"Monitoraggio"))="","",INDIRECT(ADDRESS($Z456,COLUMN(),4,1,"Monitoraggio"))),"")</f>
        <v/>
      </c>
      <c r="BC456" s="79" t="str" cm="1">
        <f t="array" aca="1" ref="BC456" ca="1">IFERROR(IF(INDIRECT(ADDRESS($Z456,COLUMN(),4,1,"Monitoraggio"))="","",INDIRECT(ADDRESS($Z456,COLUMN(),4,1,"Monitoraggio"))),"")</f>
        <v/>
      </c>
      <c r="BD456" s="79" t="str" cm="1">
        <f t="array" aca="1" ref="BD456" ca="1">IFERROR(IF(INDIRECT(ADDRESS($Z456,COLUMN(),4,1,"Monitoraggio"))="","",INDIRECT(ADDRESS($Z456,COLUMN(),4,1,"Monitoraggio"))),"")</f>
        <v/>
      </c>
      <c r="BE456" s="79" t="str" cm="1">
        <f t="array" aca="1" ref="BE456" ca="1">IFERROR(IF(INDIRECT(ADDRESS($Z456,COLUMN(),4,1,"Monitoraggio"))="","",INDIRECT(ADDRESS($Z456,COLUMN(),4,1,"Monitoraggio"))),"")</f>
        <v/>
      </c>
      <c r="BF456" s="79" t="str" cm="1">
        <f t="array" aca="1" ref="BF456" ca="1">IFERROR(IF(INDIRECT(ADDRESS($Z456,COLUMN(),4,1,"Monitoraggio"))="","",INDIRECT(ADDRESS($Z456,COLUMN(),4,1,"Monitoraggio"))),"")</f>
        <v/>
      </c>
      <c r="BG456" s="114" t="str" cm="1">
        <f t="array" aca="1" ref="BG456" ca="1">IFERROR(IF(INDIRECT(ADDRESS($Z456,COLUMN(),4,1,"Monitoraggio"))="","",INDIRECT(ADDRESS($Z456,COLUMN(),4,1,"Monitoraggio"))),"")</f>
        <v/>
      </c>
      <c r="BH456" s="48" t="str" cm="1">
        <f t="array" aca="1" ref="BH456" ca="1">IFERROR(IF(INDIRECT(ADDRESS($Z456,COLUMN(),4,1,"Monitoraggio"))="","",INDIRECT(ADDRESS($Z456,COLUMN(),4,1,"Monitoraggio"))),"")</f>
        <v/>
      </c>
      <c r="BI456" s="84" t="str" cm="1">
        <f t="array" aca="1" ref="BI456" ca="1">IFERROR(IF(INDIRECT(ADDRESS($Z456,COLUMN(),4,1,"Monitoraggio"))="","",INDIRECT(ADDRESS($Z456,COLUMN(),4,1,"Monitoraggio"))),"")</f>
        <v/>
      </c>
      <c r="BJ456" s="81" t="str" cm="1">
        <f t="array" aca="1" ref="BJ456" ca="1">IFERROR(IF(INDIRECT(ADDRESS($Z456,COLUMN(),4,1,"Monitoraggio"))="","",INDIRECT(ADDRESS($Z456,COLUMN(),4,1,"Monitoraggio"))),"")</f>
        <v/>
      </c>
    </row>
    <row r="457" spans="26:62" x14ac:dyDescent="0.2">
      <c r="Z457" s="132" t="str">
        <f>IFERROR(MATCH(ROW()-9,Monitoraggio!Z$1:Z$1000,0),"")</f>
        <v/>
      </c>
      <c r="AA457" s="60" t="str" cm="1">
        <f t="array" aca="1" ref="AA457" ca="1">IFERROR(IF(INDIRECT(ADDRESS($Z457,COLUMN(),4,1,"Monitoraggio"))="","",INDIRECT(ADDRESS($Z457,COLUMN(),4,1,"Monitoraggio"))),"")</f>
        <v/>
      </c>
      <c r="AB457" s="114" t="str" cm="1">
        <f t="array" aca="1" ref="AB457" ca="1">IFERROR(IF(INDIRECT(ADDRESS($Z457,COLUMN(),4,1,"Monitoraggio"))="","",INDIRECT(ADDRESS($Z457,COLUMN(),4,1,"Monitoraggio"))),"")</f>
        <v/>
      </c>
      <c r="AC457" s="114" t="str" cm="1">
        <f t="array" aca="1" ref="AC457" ca="1">IFERROR(IF(INDIRECT(ADDRESS($Z457,COLUMN(),4,1,"Monitoraggio"))="","",INDIRECT(ADDRESS($Z457,COLUMN(),4,1,"Monitoraggio"))),"")</f>
        <v/>
      </c>
      <c r="AD457" s="48" t="str" cm="1">
        <f t="array" aca="1" ref="AD457" ca="1">IFERROR(IF(INDIRECT(ADDRESS($Z457,COLUMN(),4,1,"Monitoraggio"))="","",INDIRECT(ADDRESS($Z457,COLUMN(),4,1,"Monitoraggio"))),"")</f>
        <v/>
      </c>
      <c r="AE457" s="61" t="str" cm="1">
        <f t="array" aca="1" ref="AE457" ca="1">IFERROR(IF(INDIRECT(ADDRESS($Z457,COLUMN(),4,1,"Monitoraggio"))="","",INDIRECT(ADDRESS($Z457,COLUMN(),4,1,"Monitoraggio"))),"")</f>
        <v/>
      </c>
      <c r="AF457" s="116" t="str" cm="1">
        <f t="array" aca="1" ref="AF457" ca="1">IFERROR(IF(INDIRECT(ADDRESS($Z457,COLUMN(),4,1,"Monitoraggio"))="","",INDIRECT(ADDRESS($Z457,COLUMN(),4,1,"Monitoraggio"))),"")</f>
        <v/>
      </c>
      <c r="AG457" s="61" t="str" cm="1">
        <f t="array" aca="1" ref="AG457" ca="1">IFERROR(IF(INDIRECT(ADDRESS($Z457,COLUMN(),4,1,"Monitoraggio"))="","",INDIRECT(ADDRESS($Z457,COLUMN(),4,1,"Monitoraggio"))),"")</f>
        <v/>
      </c>
      <c r="AH457" s="116" t="str" cm="1">
        <f t="array" aca="1" ref="AH457" ca="1">IFERROR(IF(INDIRECT(ADDRESS($Z457,COLUMN(),4,1,"Monitoraggio"))="","",INDIRECT(ADDRESS($Z457,COLUMN(),4,1,"Monitoraggio"))),"")</f>
        <v/>
      </c>
      <c r="AI457" s="114" t="str" cm="1">
        <f t="array" aca="1" ref="AI457" ca="1">IFERROR(IF(INDIRECT(ADDRESS($Z457,COLUMN(),4,1,"Monitoraggio"))="","",INDIRECT(ADDRESS($Z457,COLUMN(),4,1,"Monitoraggio"))),"")</f>
        <v/>
      </c>
      <c r="AJ457" s="118" t="str" cm="1">
        <f t="array" aca="1" ref="AJ457" ca="1">IFERROR(IF(INDIRECT(ADDRESS($Z457,COLUMN(),4,1,"Monitoraggio"))="","",INDIRECT(ADDRESS($Z457,COLUMN(),4,1,"Monitoraggio"))),"")</f>
        <v/>
      </c>
      <c r="AK457" s="119" t="str" cm="1">
        <f t="array" aca="1" ref="AK457" ca="1">IFERROR(IF(INDIRECT(ADDRESS($Z457,COLUMN(),4,1,"Monitoraggio"))="","",INDIRECT(ADDRESS($Z457,COLUMN(),4,1,"Monitoraggio"))),"")</f>
        <v/>
      </c>
      <c r="AL457" s="79" t="str" cm="1">
        <f t="array" aca="1" ref="AL457" ca="1">IFERROR(IF(INDIRECT(ADDRESS($Z457,COLUMN(),4,1,"Monitoraggio"))="","",INDIRECT(ADDRESS($Z457,COLUMN(),4,1,"Monitoraggio"))),"")</f>
        <v/>
      </c>
      <c r="AM457" s="77" t="str" cm="1">
        <f t="array" aca="1" ref="AM457" ca="1">IFERROR(IF(INDIRECT(ADDRESS($Z457,COLUMN(),4,1,"Monitoraggio"))="","",INDIRECT(ADDRESS($Z457,COLUMN(),4,1,"Monitoraggio"))),"")</f>
        <v/>
      </c>
      <c r="AN457" s="79" t="str" cm="1">
        <f t="array" aca="1" ref="AN457" ca="1">IFERROR(IF(INDIRECT(ADDRESS($Z457,COLUMN(),4,1,"Monitoraggio"))="","",INDIRECT(ADDRESS($Z457,COLUMN(),4,1,"Monitoraggio"))),"")</f>
        <v/>
      </c>
      <c r="AO457" s="79" t="str" cm="1">
        <f t="array" aca="1" ref="AO457" ca="1">IFERROR(IF(INDIRECT(ADDRESS($Z457,COLUMN(),4,1,"Monitoraggio"))="","",INDIRECT(ADDRESS($Z457,COLUMN(),4,1,"Monitoraggio"))),"")</f>
        <v/>
      </c>
      <c r="AP457" s="79" t="str" cm="1">
        <f t="array" aca="1" ref="AP457" ca="1">IFERROR(IF(INDIRECT(ADDRESS($Z457,COLUMN(),4,1,"Monitoraggio"))="","",INDIRECT(ADDRESS($Z457,COLUMN(),4,1,"Monitoraggio"))),"")</f>
        <v/>
      </c>
      <c r="AQ457" s="81" t="str" cm="1">
        <f t="array" aca="1" ref="AQ457" ca="1">IFERROR(IF(INDIRECT(ADDRESS($Z457,COLUMN(),4,1,"Monitoraggio"))="","",INDIRECT(ADDRESS($Z457,COLUMN(),4,1,"Monitoraggio"))),"")</f>
        <v/>
      </c>
      <c r="AR457" s="122" t="str" cm="1">
        <f t="array" aca="1" ref="AR457" ca="1">IFERROR(IF(INDIRECT(ADDRESS($Z457,COLUMN(),4,1,"Monitoraggio"))="","",INDIRECT(ADDRESS($Z457,COLUMN(),4,1,"Monitoraggio"))),"")</f>
        <v/>
      </c>
      <c r="AS457" s="118" t="str" cm="1">
        <f t="array" aca="1" ref="AS457" ca="1">IFERROR(IF(INDIRECT(ADDRESS($Z457,COLUMN(),4,1,"Monitoraggio"))="","",INDIRECT(ADDRESS($Z457,COLUMN(),4,1,"Monitoraggio"))),"")</f>
        <v/>
      </c>
      <c r="AT457" s="119" t="str" cm="1">
        <f t="array" aca="1" ref="AT457" ca="1">IFERROR(IF(INDIRECT(ADDRESS($Z457,COLUMN(),4,1,"Monitoraggio"))="","",INDIRECT(ADDRESS($Z457,COLUMN(),4,1,"Monitoraggio"))),"")</f>
        <v/>
      </c>
      <c r="AU457" s="79" t="str" cm="1">
        <f t="array" aca="1" ref="AU457" ca="1">IFERROR(IF(INDIRECT(ADDRESS($Z457,COLUMN(),4,1,"Monitoraggio"))="","",INDIRECT(ADDRESS($Z457,COLUMN(),4,1,"Monitoraggio"))),"")</f>
        <v/>
      </c>
      <c r="AV457" s="119" t="str" cm="1">
        <f t="array" aca="1" ref="AV457" ca="1">IFERROR(IF(INDIRECT(ADDRESS($Z457,COLUMN(),4,1,"Monitoraggio"))="","",INDIRECT(ADDRESS($Z457,COLUMN(),4,1,"Monitoraggio"))),"")</f>
        <v/>
      </c>
      <c r="AW457" s="124" t="str" cm="1">
        <f t="array" aca="1" ref="AW457" ca="1">IFERROR(IF(INDIRECT(ADDRESS($Z457,COLUMN(),4,1,"Monitoraggio"))="","",INDIRECT(ADDRESS($Z457,COLUMN(),4,1,"Monitoraggio"))),"")</f>
        <v/>
      </c>
      <c r="AX457" s="62" t="str" cm="1">
        <f t="array" aca="1" ref="AX457" ca="1">IFERROR(IF(INDIRECT(ADDRESS($Z457,COLUMN(),4,1,"Monitoraggio"))="","",INDIRECT(ADDRESS($Z457,COLUMN(),4,1,"Monitoraggio"))),"")</f>
        <v/>
      </c>
      <c r="AY457" s="79" t="str" cm="1">
        <f t="array" aca="1" ref="AY457" ca="1">IFERROR(IF(INDIRECT(ADDRESS($Z457,COLUMN(),4,1,"Monitoraggio"))="","",INDIRECT(ADDRESS($Z457,COLUMN(),4,1,"Monitoraggio"))),"")</f>
        <v/>
      </c>
      <c r="AZ457" s="84" t="str" cm="1">
        <f t="array" aca="1" ref="AZ457" ca="1">IFERROR(IF(INDIRECT(ADDRESS($Z457,COLUMN(),4,1,"Monitoraggio"))="","",INDIRECT(ADDRESS($Z457,COLUMN(),4,1,"Monitoraggio"))),"")</f>
        <v/>
      </c>
      <c r="BA457" s="81" t="str" cm="1">
        <f t="array" aca="1" ref="BA457" ca="1">IFERROR(IF(INDIRECT(ADDRESS($Z457,COLUMN(),4,1,"Monitoraggio"))="","",INDIRECT(ADDRESS($Z457,COLUMN(),4,1,"Monitoraggio"))),"")</f>
        <v/>
      </c>
      <c r="BB457" s="86" t="str" cm="1">
        <f t="array" aca="1" ref="BB457" ca="1">IFERROR(IF(INDIRECT(ADDRESS($Z457,COLUMN(),4,1,"Monitoraggio"))="","",INDIRECT(ADDRESS($Z457,COLUMN(),4,1,"Monitoraggio"))),"")</f>
        <v/>
      </c>
      <c r="BC457" s="79" t="str" cm="1">
        <f t="array" aca="1" ref="BC457" ca="1">IFERROR(IF(INDIRECT(ADDRESS($Z457,COLUMN(),4,1,"Monitoraggio"))="","",INDIRECT(ADDRESS($Z457,COLUMN(),4,1,"Monitoraggio"))),"")</f>
        <v/>
      </c>
      <c r="BD457" s="79" t="str" cm="1">
        <f t="array" aca="1" ref="BD457" ca="1">IFERROR(IF(INDIRECT(ADDRESS($Z457,COLUMN(),4,1,"Monitoraggio"))="","",INDIRECT(ADDRESS($Z457,COLUMN(),4,1,"Monitoraggio"))),"")</f>
        <v/>
      </c>
      <c r="BE457" s="79" t="str" cm="1">
        <f t="array" aca="1" ref="BE457" ca="1">IFERROR(IF(INDIRECT(ADDRESS($Z457,COLUMN(),4,1,"Monitoraggio"))="","",INDIRECT(ADDRESS($Z457,COLUMN(),4,1,"Monitoraggio"))),"")</f>
        <v/>
      </c>
      <c r="BF457" s="79" t="str" cm="1">
        <f t="array" aca="1" ref="BF457" ca="1">IFERROR(IF(INDIRECT(ADDRESS($Z457,COLUMN(),4,1,"Monitoraggio"))="","",INDIRECT(ADDRESS($Z457,COLUMN(),4,1,"Monitoraggio"))),"")</f>
        <v/>
      </c>
      <c r="BG457" s="114" t="str" cm="1">
        <f t="array" aca="1" ref="BG457" ca="1">IFERROR(IF(INDIRECT(ADDRESS($Z457,COLUMN(),4,1,"Monitoraggio"))="","",INDIRECT(ADDRESS($Z457,COLUMN(),4,1,"Monitoraggio"))),"")</f>
        <v/>
      </c>
      <c r="BH457" s="48" t="str" cm="1">
        <f t="array" aca="1" ref="BH457" ca="1">IFERROR(IF(INDIRECT(ADDRESS($Z457,COLUMN(),4,1,"Monitoraggio"))="","",INDIRECT(ADDRESS($Z457,COLUMN(),4,1,"Monitoraggio"))),"")</f>
        <v/>
      </c>
      <c r="BI457" s="84" t="str" cm="1">
        <f t="array" aca="1" ref="BI457" ca="1">IFERROR(IF(INDIRECT(ADDRESS($Z457,COLUMN(),4,1,"Monitoraggio"))="","",INDIRECT(ADDRESS($Z457,COLUMN(),4,1,"Monitoraggio"))),"")</f>
        <v/>
      </c>
      <c r="BJ457" s="81" t="str" cm="1">
        <f t="array" aca="1" ref="BJ457" ca="1">IFERROR(IF(INDIRECT(ADDRESS($Z457,COLUMN(),4,1,"Monitoraggio"))="","",INDIRECT(ADDRESS($Z457,COLUMN(),4,1,"Monitoraggio"))),"")</f>
        <v/>
      </c>
    </row>
    <row r="458" spans="26:62" x14ac:dyDescent="0.2">
      <c r="Z458" s="132" t="str">
        <f>IFERROR(MATCH(ROW()-9,Monitoraggio!Z$1:Z$1000,0),"")</f>
        <v/>
      </c>
      <c r="AA458" s="60" t="str" cm="1">
        <f t="array" aca="1" ref="AA458" ca="1">IFERROR(IF(INDIRECT(ADDRESS($Z458,COLUMN(),4,1,"Monitoraggio"))="","",INDIRECT(ADDRESS($Z458,COLUMN(),4,1,"Monitoraggio"))),"")</f>
        <v/>
      </c>
      <c r="AB458" s="114" t="str" cm="1">
        <f t="array" aca="1" ref="AB458" ca="1">IFERROR(IF(INDIRECT(ADDRESS($Z458,COLUMN(),4,1,"Monitoraggio"))="","",INDIRECT(ADDRESS($Z458,COLUMN(),4,1,"Monitoraggio"))),"")</f>
        <v/>
      </c>
      <c r="AC458" s="114" t="str" cm="1">
        <f t="array" aca="1" ref="AC458" ca="1">IFERROR(IF(INDIRECT(ADDRESS($Z458,COLUMN(),4,1,"Monitoraggio"))="","",INDIRECT(ADDRESS($Z458,COLUMN(),4,1,"Monitoraggio"))),"")</f>
        <v/>
      </c>
      <c r="AD458" s="48" t="str" cm="1">
        <f t="array" aca="1" ref="AD458" ca="1">IFERROR(IF(INDIRECT(ADDRESS($Z458,COLUMN(),4,1,"Monitoraggio"))="","",INDIRECT(ADDRESS($Z458,COLUMN(),4,1,"Monitoraggio"))),"")</f>
        <v/>
      </c>
      <c r="AE458" s="61" t="str" cm="1">
        <f t="array" aca="1" ref="AE458" ca="1">IFERROR(IF(INDIRECT(ADDRESS($Z458,COLUMN(),4,1,"Monitoraggio"))="","",INDIRECT(ADDRESS($Z458,COLUMN(),4,1,"Monitoraggio"))),"")</f>
        <v/>
      </c>
      <c r="AF458" s="116" t="str" cm="1">
        <f t="array" aca="1" ref="AF458" ca="1">IFERROR(IF(INDIRECT(ADDRESS($Z458,COLUMN(),4,1,"Monitoraggio"))="","",INDIRECT(ADDRESS($Z458,COLUMN(),4,1,"Monitoraggio"))),"")</f>
        <v/>
      </c>
      <c r="AG458" s="61" t="str" cm="1">
        <f t="array" aca="1" ref="AG458" ca="1">IFERROR(IF(INDIRECT(ADDRESS($Z458,COLUMN(),4,1,"Monitoraggio"))="","",INDIRECT(ADDRESS($Z458,COLUMN(),4,1,"Monitoraggio"))),"")</f>
        <v/>
      </c>
      <c r="AH458" s="116" t="str" cm="1">
        <f t="array" aca="1" ref="AH458" ca="1">IFERROR(IF(INDIRECT(ADDRESS($Z458,COLUMN(),4,1,"Monitoraggio"))="","",INDIRECT(ADDRESS($Z458,COLUMN(),4,1,"Monitoraggio"))),"")</f>
        <v/>
      </c>
      <c r="AI458" s="114" t="str" cm="1">
        <f t="array" aca="1" ref="AI458" ca="1">IFERROR(IF(INDIRECT(ADDRESS($Z458,COLUMN(),4,1,"Monitoraggio"))="","",INDIRECT(ADDRESS($Z458,COLUMN(),4,1,"Monitoraggio"))),"")</f>
        <v/>
      </c>
      <c r="AJ458" s="118" t="str" cm="1">
        <f t="array" aca="1" ref="AJ458" ca="1">IFERROR(IF(INDIRECT(ADDRESS($Z458,COLUMN(),4,1,"Monitoraggio"))="","",INDIRECT(ADDRESS($Z458,COLUMN(),4,1,"Monitoraggio"))),"")</f>
        <v/>
      </c>
      <c r="AK458" s="119" t="str" cm="1">
        <f t="array" aca="1" ref="AK458" ca="1">IFERROR(IF(INDIRECT(ADDRESS($Z458,COLUMN(),4,1,"Monitoraggio"))="","",INDIRECT(ADDRESS($Z458,COLUMN(),4,1,"Monitoraggio"))),"")</f>
        <v/>
      </c>
      <c r="AL458" s="79" t="str" cm="1">
        <f t="array" aca="1" ref="AL458" ca="1">IFERROR(IF(INDIRECT(ADDRESS($Z458,COLUMN(),4,1,"Monitoraggio"))="","",INDIRECT(ADDRESS($Z458,COLUMN(),4,1,"Monitoraggio"))),"")</f>
        <v/>
      </c>
      <c r="AM458" s="77" t="str" cm="1">
        <f t="array" aca="1" ref="AM458" ca="1">IFERROR(IF(INDIRECT(ADDRESS($Z458,COLUMN(),4,1,"Monitoraggio"))="","",INDIRECT(ADDRESS($Z458,COLUMN(),4,1,"Monitoraggio"))),"")</f>
        <v/>
      </c>
      <c r="AN458" s="79" t="str" cm="1">
        <f t="array" aca="1" ref="AN458" ca="1">IFERROR(IF(INDIRECT(ADDRESS($Z458,COLUMN(),4,1,"Monitoraggio"))="","",INDIRECT(ADDRESS($Z458,COLUMN(),4,1,"Monitoraggio"))),"")</f>
        <v/>
      </c>
      <c r="AO458" s="79" t="str" cm="1">
        <f t="array" aca="1" ref="AO458" ca="1">IFERROR(IF(INDIRECT(ADDRESS($Z458,COLUMN(),4,1,"Monitoraggio"))="","",INDIRECT(ADDRESS($Z458,COLUMN(),4,1,"Monitoraggio"))),"")</f>
        <v/>
      </c>
      <c r="AP458" s="79" t="str" cm="1">
        <f t="array" aca="1" ref="AP458" ca="1">IFERROR(IF(INDIRECT(ADDRESS($Z458,COLUMN(),4,1,"Monitoraggio"))="","",INDIRECT(ADDRESS($Z458,COLUMN(),4,1,"Monitoraggio"))),"")</f>
        <v/>
      </c>
      <c r="AQ458" s="81" t="str" cm="1">
        <f t="array" aca="1" ref="AQ458" ca="1">IFERROR(IF(INDIRECT(ADDRESS($Z458,COLUMN(),4,1,"Monitoraggio"))="","",INDIRECT(ADDRESS($Z458,COLUMN(),4,1,"Monitoraggio"))),"")</f>
        <v/>
      </c>
      <c r="AR458" s="122" t="str" cm="1">
        <f t="array" aca="1" ref="AR458" ca="1">IFERROR(IF(INDIRECT(ADDRESS($Z458,COLUMN(),4,1,"Monitoraggio"))="","",INDIRECT(ADDRESS($Z458,COLUMN(),4,1,"Monitoraggio"))),"")</f>
        <v/>
      </c>
      <c r="AS458" s="118" t="str" cm="1">
        <f t="array" aca="1" ref="AS458" ca="1">IFERROR(IF(INDIRECT(ADDRESS($Z458,COLUMN(),4,1,"Monitoraggio"))="","",INDIRECT(ADDRESS($Z458,COLUMN(),4,1,"Monitoraggio"))),"")</f>
        <v/>
      </c>
      <c r="AT458" s="119" t="str" cm="1">
        <f t="array" aca="1" ref="AT458" ca="1">IFERROR(IF(INDIRECT(ADDRESS($Z458,COLUMN(),4,1,"Monitoraggio"))="","",INDIRECT(ADDRESS($Z458,COLUMN(),4,1,"Monitoraggio"))),"")</f>
        <v/>
      </c>
      <c r="AU458" s="79" t="str" cm="1">
        <f t="array" aca="1" ref="AU458" ca="1">IFERROR(IF(INDIRECT(ADDRESS($Z458,COLUMN(),4,1,"Monitoraggio"))="","",INDIRECT(ADDRESS($Z458,COLUMN(),4,1,"Monitoraggio"))),"")</f>
        <v/>
      </c>
      <c r="AV458" s="119" t="str" cm="1">
        <f t="array" aca="1" ref="AV458" ca="1">IFERROR(IF(INDIRECT(ADDRESS($Z458,COLUMN(),4,1,"Monitoraggio"))="","",INDIRECT(ADDRESS($Z458,COLUMN(),4,1,"Monitoraggio"))),"")</f>
        <v/>
      </c>
      <c r="AW458" s="124" t="str" cm="1">
        <f t="array" aca="1" ref="AW458" ca="1">IFERROR(IF(INDIRECT(ADDRESS($Z458,COLUMN(),4,1,"Monitoraggio"))="","",INDIRECT(ADDRESS($Z458,COLUMN(),4,1,"Monitoraggio"))),"")</f>
        <v/>
      </c>
      <c r="AX458" s="62" t="str" cm="1">
        <f t="array" aca="1" ref="AX458" ca="1">IFERROR(IF(INDIRECT(ADDRESS($Z458,COLUMN(),4,1,"Monitoraggio"))="","",INDIRECT(ADDRESS($Z458,COLUMN(),4,1,"Monitoraggio"))),"")</f>
        <v/>
      </c>
      <c r="AY458" s="79" t="str" cm="1">
        <f t="array" aca="1" ref="AY458" ca="1">IFERROR(IF(INDIRECT(ADDRESS($Z458,COLUMN(),4,1,"Monitoraggio"))="","",INDIRECT(ADDRESS($Z458,COLUMN(),4,1,"Monitoraggio"))),"")</f>
        <v/>
      </c>
      <c r="AZ458" s="84" t="str" cm="1">
        <f t="array" aca="1" ref="AZ458" ca="1">IFERROR(IF(INDIRECT(ADDRESS($Z458,COLUMN(),4,1,"Monitoraggio"))="","",INDIRECT(ADDRESS($Z458,COLUMN(),4,1,"Monitoraggio"))),"")</f>
        <v/>
      </c>
      <c r="BA458" s="81" t="str" cm="1">
        <f t="array" aca="1" ref="BA458" ca="1">IFERROR(IF(INDIRECT(ADDRESS($Z458,COLUMN(),4,1,"Monitoraggio"))="","",INDIRECT(ADDRESS($Z458,COLUMN(),4,1,"Monitoraggio"))),"")</f>
        <v/>
      </c>
      <c r="BB458" s="86" t="str" cm="1">
        <f t="array" aca="1" ref="BB458" ca="1">IFERROR(IF(INDIRECT(ADDRESS($Z458,COLUMN(),4,1,"Monitoraggio"))="","",INDIRECT(ADDRESS($Z458,COLUMN(),4,1,"Monitoraggio"))),"")</f>
        <v/>
      </c>
      <c r="BC458" s="79" t="str" cm="1">
        <f t="array" aca="1" ref="BC458" ca="1">IFERROR(IF(INDIRECT(ADDRESS($Z458,COLUMN(),4,1,"Monitoraggio"))="","",INDIRECT(ADDRESS($Z458,COLUMN(),4,1,"Monitoraggio"))),"")</f>
        <v/>
      </c>
      <c r="BD458" s="79" t="str" cm="1">
        <f t="array" aca="1" ref="BD458" ca="1">IFERROR(IF(INDIRECT(ADDRESS($Z458,COLUMN(),4,1,"Monitoraggio"))="","",INDIRECT(ADDRESS($Z458,COLUMN(),4,1,"Monitoraggio"))),"")</f>
        <v/>
      </c>
      <c r="BE458" s="79" t="str" cm="1">
        <f t="array" aca="1" ref="BE458" ca="1">IFERROR(IF(INDIRECT(ADDRESS($Z458,COLUMN(),4,1,"Monitoraggio"))="","",INDIRECT(ADDRESS($Z458,COLUMN(),4,1,"Monitoraggio"))),"")</f>
        <v/>
      </c>
      <c r="BF458" s="79" t="str" cm="1">
        <f t="array" aca="1" ref="BF458" ca="1">IFERROR(IF(INDIRECT(ADDRESS($Z458,COLUMN(),4,1,"Monitoraggio"))="","",INDIRECT(ADDRESS($Z458,COLUMN(),4,1,"Monitoraggio"))),"")</f>
        <v/>
      </c>
      <c r="BG458" s="114" t="str" cm="1">
        <f t="array" aca="1" ref="BG458" ca="1">IFERROR(IF(INDIRECT(ADDRESS($Z458,COLUMN(),4,1,"Monitoraggio"))="","",INDIRECT(ADDRESS($Z458,COLUMN(),4,1,"Monitoraggio"))),"")</f>
        <v/>
      </c>
      <c r="BH458" s="48" t="str" cm="1">
        <f t="array" aca="1" ref="BH458" ca="1">IFERROR(IF(INDIRECT(ADDRESS($Z458,COLUMN(),4,1,"Monitoraggio"))="","",INDIRECT(ADDRESS($Z458,COLUMN(),4,1,"Monitoraggio"))),"")</f>
        <v/>
      </c>
      <c r="BI458" s="84" t="str" cm="1">
        <f t="array" aca="1" ref="BI458" ca="1">IFERROR(IF(INDIRECT(ADDRESS($Z458,COLUMN(),4,1,"Monitoraggio"))="","",INDIRECT(ADDRESS($Z458,COLUMN(),4,1,"Monitoraggio"))),"")</f>
        <v/>
      </c>
      <c r="BJ458" s="81" t="str" cm="1">
        <f t="array" aca="1" ref="BJ458" ca="1">IFERROR(IF(INDIRECT(ADDRESS($Z458,COLUMN(),4,1,"Monitoraggio"))="","",INDIRECT(ADDRESS($Z458,COLUMN(),4,1,"Monitoraggio"))),"")</f>
        <v/>
      </c>
    </row>
    <row r="459" spans="26:62" x14ac:dyDescent="0.2">
      <c r="Z459" s="132" t="str">
        <f>IFERROR(MATCH(ROW()-9,Monitoraggio!Z$1:Z$1000,0),"")</f>
        <v/>
      </c>
      <c r="AA459" s="60" t="str" cm="1">
        <f t="array" aca="1" ref="AA459" ca="1">IFERROR(IF(INDIRECT(ADDRESS($Z459,COLUMN(),4,1,"Monitoraggio"))="","",INDIRECT(ADDRESS($Z459,COLUMN(),4,1,"Monitoraggio"))),"")</f>
        <v/>
      </c>
      <c r="AB459" s="114" t="str" cm="1">
        <f t="array" aca="1" ref="AB459" ca="1">IFERROR(IF(INDIRECT(ADDRESS($Z459,COLUMN(),4,1,"Monitoraggio"))="","",INDIRECT(ADDRESS($Z459,COLUMN(),4,1,"Monitoraggio"))),"")</f>
        <v/>
      </c>
      <c r="AC459" s="114" t="str" cm="1">
        <f t="array" aca="1" ref="AC459" ca="1">IFERROR(IF(INDIRECT(ADDRESS($Z459,COLUMN(),4,1,"Monitoraggio"))="","",INDIRECT(ADDRESS($Z459,COLUMN(),4,1,"Monitoraggio"))),"")</f>
        <v/>
      </c>
      <c r="AD459" s="48" t="str" cm="1">
        <f t="array" aca="1" ref="AD459" ca="1">IFERROR(IF(INDIRECT(ADDRESS($Z459,COLUMN(),4,1,"Monitoraggio"))="","",INDIRECT(ADDRESS($Z459,COLUMN(),4,1,"Monitoraggio"))),"")</f>
        <v/>
      </c>
      <c r="AE459" s="61" t="str" cm="1">
        <f t="array" aca="1" ref="AE459" ca="1">IFERROR(IF(INDIRECT(ADDRESS($Z459,COLUMN(),4,1,"Monitoraggio"))="","",INDIRECT(ADDRESS($Z459,COLUMN(),4,1,"Monitoraggio"))),"")</f>
        <v/>
      </c>
      <c r="AF459" s="116" t="str" cm="1">
        <f t="array" aca="1" ref="AF459" ca="1">IFERROR(IF(INDIRECT(ADDRESS($Z459,COLUMN(),4,1,"Monitoraggio"))="","",INDIRECT(ADDRESS($Z459,COLUMN(),4,1,"Monitoraggio"))),"")</f>
        <v/>
      </c>
      <c r="AG459" s="61" t="str" cm="1">
        <f t="array" aca="1" ref="AG459" ca="1">IFERROR(IF(INDIRECT(ADDRESS($Z459,COLUMN(),4,1,"Monitoraggio"))="","",INDIRECT(ADDRESS($Z459,COLUMN(),4,1,"Monitoraggio"))),"")</f>
        <v/>
      </c>
      <c r="AH459" s="116" t="str" cm="1">
        <f t="array" aca="1" ref="AH459" ca="1">IFERROR(IF(INDIRECT(ADDRESS($Z459,COLUMN(),4,1,"Monitoraggio"))="","",INDIRECT(ADDRESS($Z459,COLUMN(),4,1,"Monitoraggio"))),"")</f>
        <v/>
      </c>
      <c r="AI459" s="114" t="str" cm="1">
        <f t="array" aca="1" ref="AI459" ca="1">IFERROR(IF(INDIRECT(ADDRESS($Z459,COLUMN(),4,1,"Monitoraggio"))="","",INDIRECT(ADDRESS($Z459,COLUMN(),4,1,"Monitoraggio"))),"")</f>
        <v/>
      </c>
      <c r="AJ459" s="118" t="str" cm="1">
        <f t="array" aca="1" ref="AJ459" ca="1">IFERROR(IF(INDIRECT(ADDRESS($Z459,COLUMN(),4,1,"Monitoraggio"))="","",INDIRECT(ADDRESS($Z459,COLUMN(),4,1,"Monitoraggio"))),"")</f>
        <v/>
      </c>
      <c r="AK459" s="119" t="str" cm="1">
        <f t="array" aca="1" ref="AK459" ca="1">IFERROR(IF(INDIRECT(ADDRESS($Z459,COLUMN(),4,1,"Monitoraggio"))="","",INDIRECT(ADDRESS($Z459,COLUMN(),4,1,"Monitoraggio"))),"")</f>
        <v/>
      </c>
      <c r="AL459" s="79" t="str" cm="1">
        <f t="array" aca="1" ref="AL459" ca="1">IFERROR(IF(INDIRECT(ADDRESS($Z459,COLUMN(),4,1,"Monitoraggio"))="","",INDIRECT(ADDRESS($Z459,COLUMN(),4,1,"Monitoraggio"))),"")</f>
        <v/>
      </c>
      <c r="AM459" s="77" t="str" cm="1">
        <f t="array" aca="1" ref="AM459" ca="1">IFERROR(IF(INDIRECT(ADDRESS($Z459,COLUMN(),4,1,"Monitoraggio"))="","",INDIRECT(ADDRESS($Z459,COLUMN(),4,1,"Monitoraggio"))),"")</f>
        <v/>
      </c>
      <c r="AN459" s="79" t="str" cm="1">
        <f t="array" aca="1" ref="AN459" ca="1">IFERROR(IF(INDIRECT(ADDRESS($Z459,COLUMN(),4,1,"Monitoraggio"))="","",INDIRECT(ADDRESS($Z459,COLUMN(),4,1,"Monitoraggio"))),"")</f>
        <v/>
      </c>
      <c r="AO459" s="79" t="str" cm="1">
        <f t="array" aca="1" ref="AO459" ca="1">IFERROR(IF(INDIRECT(ADDRESS($Z459,COLUMN(),4,1,"Monitoraggio"))="","",INDIRECT(ADDRESS($Z459,COLUMN(),4,1,"Monitoraggio"))),"")</f>
        <v/>
      </c>
      <c r="AP459" s="79" t="str" cm="1">
        <f t="array" aca="1" ref="AP459" ca="1">IFERROR(IF(INDIRECT(ADDRESS($Z459,COLUMN(),4,1,"Monitoraggio"))="","",INDIRECT(ADDRESS($Z459,COLUMN(),4,1,"Monitoraggio"))),"")</f>
        <v/>
      </c>
      <c r="AQ459" s="81" t="str" cm="1">
        <f t="array" aca="1" ref="AQ459" ca="1">IFERROR(IF(INDIRECT(ADDRESS($Z459,COLUMN(),4,1,"Monitoraggio"))="","",INDIRECT(ADDRESS($Z459,COLUMN(),4,1,"Monitoraggio"))),"")</f>
        <v/>
      </c>
      <c r="AR459" s="122" t="str" cm="1">
        <f t="array" aca="1" ref="AR459" ca="1">IFERROR(IF(INDIRECT(ADDRESS($Z459,COLUMN(),4,1,"Monitoraggio"))="","",INDIRECT(ADDRESS($Z459,COLUMN(),4,1,"Monitoraggio"))),"")</f>
        <v/>
      </c>
      <c r="AS459" s="118" t="str" cm="1">
        <f t="array" aca="1" ref="AS459" ca="1">IFERROR(IF(INDIRECT(ADDRESS($Z459,COLUMN(),4,1,"Monitoraggio"))="","",INDIRECT(ADDRESS($Z459,COLUMN(),4,1,"Monitoraggio"))),"")</f>
        <v/>
      </c>
      <c r="AT459" s="119" t="str" cm="1">
        <f t="array" aca="1" ref="AT459" ca="1">IFERROR(IF(INDIRECT(ADDRESS($Z459,COLUMN(),4,1,"Monitoraggio"))="","",INDIRECT(ADDRESS($Z459,COLUMN(),4,1,"Monitoraggio"))),"")</f>
        <v/>
      </c>
      <c r="AU459" s="79" t="str" cm="1">
        <f t="array" aca="1" ref="AU459" ca="1">IFERROR(IF(INDIRECT(ADDRESS($Z459,COLUMN(),4,1,"Monitoraggio"))="","",INDIRECT(ADDRESS($Z459,COLUMN(),4,1,"Monitoraggio"))),"")</f>
        <v/>
      </c>
      <c r="AV459" s="119" t="str" cm="1">
        <f t="array" aca="1" ref="AV459" ca="1">IFERROR(IF(INDIRECT(ADDRESS($Z459,COLUMN(),4,1,"Monitoraggio"))="","",INDIRECT(ADDRESS($Z459,COLUMN(),4,1,"Monitoraggio"))),"")</f>
        <v/>
      </c>
      <c r="AW459" s="124" t="str" cm="1">
        <f t="array" aca="1" ref="AW459" ca="1">IFERROR(IF(INDIRECT(ADDRESS($Z459,COLUMN(),4,1,"Monitoraggio"))="","",INDIRECT(ADDRESS($Z459,COLUMN(),4,1,"Monitoraggio"))),"")</f>
        <v/>
      </c>
      <c r="AX459" s="62" t="str" cm="1">
        <f t="array" aca="1" ref="AX459" ca="1">IFERROR(IF(INDIRECT(ADDRESS($Z459,COLUMN(),4,1,"Monitoraggio"))="","",INDIRECT(ADDRESS($Z459,COLUMN(),4,1,"Monitoraggio"))),"")</f>
        <v/>
      </c>
      <c r="AY459" s="79" t="str" cm="1">
        <f t="array" aca="1" ref="AY459" ca="1">IFERROR(IF(INDIRECT(ADDRESS($Z459,COLUMN(),4,1,"Monitoraggio"))="","",INDIRECT(ADDRESS($Z459,COLUMN(),4,1,"Monitoraggio"))),"")</f>
        <v/>
      </c>
      <c r="AZ459" s="84" t="str" cm="1">
        <f t="array" aca="1" ref="AZ459" ca="1">IFERROR(IF(INDIRECT(ADDRESS($Z459,COLUMN(),4,1,"Monitoraggio"))="","",INDIRECT(ADDRESS($Z459,COLUMN(),4,1,"Monitoraggio"))),"")</f>
        <v/>
      </c>
      <c r="BA459" s="81" t="str" cm="1">
        <f t="array" aca="1" ref="BA459" ca="1">IFERROR(IF(INDIRECT(ADDRESS($Z459,COLUMN(),4,1,"Monitoraggio"))="","",INDIRECT(ADDRESS($Z459,COLUMN(),4,1,"Monitoraggio"))),"")</f>
        <v/>
      </c>
      <c r="BB459" s="86" t="str" cm="1">
        <f t="array" aca="1" ref="BB459" ca="1">IFERROR(IF(INDIRECT(ADDRESS($Z459,COLUMN(),4,1,"Monitoraggio"))="","",INDIRECT(ADDRESS($Z459,COLUMN(),4,1,"Monitoraggio"))),"")</f>
        <v/>
      </c>
      <c r="BC459" s="79" t="str" cm="1">
        <f t="array" aca="1" ref="BC459" ca="1">IFERROR(IF(INDIRECT(ADDRESS($Z459,COLUMN(),4,1,"Monitoraggio"))="","",INDIRECT(ADDRESS($Z459,COLUMN(),4,1,"Monitoraggio"))),"")</f>
        <v/>
      </c>
      <c r="BD459" s="79" t="str" cm="1">
        <f t="array" aca="1" ref="BD459" ca="1">IFERROR(IF(INDIRECT(ADDRESS($Z459,COLUMN(),4,1,"Monitoraggio"))="","",INDIRECT(ADDRESS($Z459,COLUMN(),4,1,"Monitoraggio"))),"")</f>
        <v/>
      </c>
      <c r="BE459" s="79" t="str" cm="1">
        <f t="array" aca="1" ref="BE459" ca="1">IFERROR(IF(INDIRECT(ADDRESS($Z459,COLUMN(),4,1,"Monitoraggio"))="","",INDIRECT(ADDRESS($Z459,COLUMN(),4,1,"Monitoraggio"))),"")</f>
        <v/>
      </c>
      <c r="BF459" s="79" t="str" cm="1">
        <f t="array" aca="1" ref="BF459" ca="1">IFERROR(IF(INDIRECT(ADDRESS($Z459,COLUMN(),4,1,"Monitoraggio"))="","",INDIRECT(ADDRESS($Z459,COLUMN(),4,1,"Monitoraggio"))),"")</f>
        <v/>
      </c>
      <c r="BG459" s="114" t="str" cm="1">
        <f t="array" aca="1" ref="BG459" ca="1">IFERROR(IF(INDIRECT(ADDRESS($Z459,COLUMN(),4,1,"Monitoraggio"))="","",INDIRECT(ADDRESS($Z459,COLUMN(),4,1,"Monitoraggio"))),"")</f>
        <v/>
      </c>
      <c r="BH459" s="48" t="str" cm="1">
        <f t="array" aca="1" ref="BH459" ca="1">IFERROR(IF(INDIRECT(ADDRESS($Z459,COLUMN(),4,1,"Monitoraggio"))="","",INDIRECT(ADDRESS($Z459,COLUMN(),4,1,"Monitoraggio"))),"")</f>
        <v/>
      </c>
      <c r="BI459" s="84" t="str" cm="1">
        <f t="array" aca="1" ref="BI459" ca="1">IFERROR(IF(INDIRECT(ADDRESS($Z459,COLUMN(),4,1,"Monitoraggio"))="","",INDIRECT(ADDRESS($Z459,COLUMN(),4,1,"Monitoraggio"))),"")</f>
        <v/>
      </c>
      <c r="BJ459" s="81" t="str" cm="1">
        <f t="array" aca="1" ref="BJ459" ca="1">IFERROR(IF(INDIRECT(ADDRESS($Z459,COLUMN(),4,1,"Monitoraggio"))="","",INDIRECT(ADDRESS($Z459,COLUMN(),4,1,"Monitoraggio"))),"")</f>
        <v/>
      </c>
    </row>
    <row r="460" spans="26:62" x14ac:dyDescent="0.2">
      <c r="Z460" s="132" t="str">
        <f>IFERROR(MATCH(ROW()-9,Monitoraggio!Z$1:Z$1000,0),"")</f>
        <v/>
      </c>
      <c r="AA460" s="60" t="str" cm="1">
        <f t="array" aca="1" ref="AA460" ca="1">IFERROR(IF(INDIRECT(ADDRESS($Z460,COLUMN(),4,1,"Monitoraggio"))="","",INDIRECT(ADDRESS($Z460,COLUMN(),4,1,"Monitoraggio"))),"")</f>
        <v/>
      </c>
      <c r="AB460" s="114" t="str" cm="1">
        <f t="array" aca="1" ref="AB460" ca="1">IFERROR(IF(INDIRECT(ADDRESS($Z460,COLUMN(),4,1,"Monitoraggio"))="","",INDIRECT(ADDRESS($Z460,COLUMN(),4,1,"Monitoraggio"))),"")</f>
        <v/>
      </c>
      <c r="AC460" s="114" t="str" cm="1">
        <f t="array" aca="1" ref="AC460" ca="1">IFERROR(IF(INDIRECT(ADDRESS($Z460,COLUMN(),4,1,"Monitoraggio"))="","",INDIRECT(ADDRESS($Z460,COLUMN(),4,1,"Monitoraggio"))),"")</f>
        <v/>
      </c>
      <c r="AD460" s="48" t="str" cm="1">
        <f t="array" aca="1" ref="AD460" ca="1">IFERROR(IF(INDIRECT(ADDRESS($Z460,COLUMN(),4,1,"Monitoraggio"))="","",INDIRECT(ADDRESS($Z460,COLUMN(),4,1,"Monitoraggio"))),"")</f>
        <v/>
      </c>
      <c r="AE460" s="61" t="str" cm="1">
        <f t="array" aca="1" ref="AE460" ca="1">IFERROR(IF(INDIRECT(ADDRESS($Z460,COLUMN(),4,1,"Monitoraggio"))="","",INDIRECT(ADDRESS($Z460,COLUMN(),4,1,"Monitoraggio"))),"")</f>
        <v/>
      </c>
      <c r="AF460" s="116" t="str" cm="1">
        <f t="array" aca="1" ref="AF460" ca="1">IFERROR(IF(INDIRECT(ADDRESS($Z460,COLUMN(),4,1,"Monitoraggio"))="","",INDIRECT(ADDRESS($Z460,COLUMN(),4,1,"Monitoraggio"))),"")</f>
        <v/>
      </c>
      <c r="AG460" s="61" t="str" cm="1">
        <f t="array" aca="1" ref="AG460" ca="1">IFERROR(IF(INDIRECT(ADDRESS($Z460,COLUMN(),4,1,"Monitoraggio"))="","",INDIRECT(ADDRESS($Z460,COLUMN(),4,1,"Monitoraggio"))),"")</f>
        <v/>
      </c>
      <c r="AH460" s="116" t="str" cm="1">
        <f t="array" aca="1" ref="AH460" ca="1">IFERROR(IF(INDIRECT(ADDRESS($Z460,COLUMN(),4,1,"Monitoraggio"))="","",INDIRECT(ADDRESS($Z460,COLUMN(),4,1,"Monitoraggio"))),"")</f>
        <v/>
      </c>
      <c r="AI460" s="114" t="str" cm="1">
        <f t="array" aca="1" ref="AI460" ca="1">IFERROR(IF(INDIRECT(ADDRESS($Z460,COLUMN(),4,1,"Monitoraggio"))="","",INDIRECT(ADDRESS($Z460,COLUMN(),4,1,"Monitoraggio"))),"")</f>
        <v/>
      </c>
      <c r="AJ460" s="118" t="str" cm="1">
        <f t="array" aca="1" ref="AJ460" ca="1">IFERROR(IF(INDIRECT(ADDRESS($Z460,COLUMN(),4,1,"Monitoraggio"))="","",INDIRECT(ADDRESS($Z460,COLUMN(),4,1,"Monitoraggio"))),"")</f>
        <v/>
      </c>
      <c r="AK460" s="119" t="str" cm="1">
        <f t="array" aca="1" ref="AK460" ca="1">IFERROR(IF(INDIRECT(ADDRESS($Z460,COLUMN(),4,1,"Monitoraggio"))="","",INDIRECT(ADDRESS($Z460,COLUMN(),4,1,"Monitoraggio"))),"")</f>
        <v/>
      </c>
      <c r="AL460" s="79" t="str" cm="1">
        <f t="array" aca="1" ref="AL460" ca="1">IFERROR(IF(INDIRECT(ADDRESS($Z460,COLUMN(),4,1,"Monitoraggio"))="","",INDIRECT(ADDRESS($Z460,COLUMN(),4,1,"Monitoraggio"))),"")</f>
        <v/>
      </c>
      <c r="AM460" s="77" t="str" cm="1">
        <f t="array" aca="1" ref="AM460" ca="1">IFERROR(IF(INDIRECT(ADDRESS($Z460,COLUMN(),4,1,"Monitoraggio"))="","",INDIRECT(ADDRESS($Z460,COLUMN(),4,1,"Monitoraggio"))),"")</f>
        <v/>
      </c>
      <c r="AN460" s="79" t="str" cm="1">
        <f t="array" aca="1" ref="AN460" ca="1">IFERROR(IF(INDIRECT(ADDRESS($Z460,COLUMN(),4,1,"Monitoraggio"))="","",INDIRECT(ADDRESS($Z460,COLUMN(),4,1,"Monitoraggio"))),"")</f>
        <v/>
      </c>
      <c r="AO460" s="79" t="str" cm="1">
        <f t="array" aca="1" ref="AO460" ca="1">IFERROR(IF(INDIRECT(ADDRESS($Z460,COLUMN(),4,1,"Monitoraggio"))="","",INDIRECT(ADDRESS($Z460,COLUMN(),4,1,"Monitoraggio"))),"")</f>
        <v/>
      </c>
      <c r="AP460" s="79" t="str" cm="1">
        <f t="array" aca="1" ref="AP460" ca="1">IFERROR(IF(INDIRECT(ADDRESS($Z460,COLUMN(),4,1,"Monitoraggio"))="","",INDIRECT(ADDRESS($Z460,COLUMN(),4,1,"Monitoraggio"))),"")</f>
        <v/>
      </c>
      <c r="AQ460" s="81" t="str" cm="1">
        <f t="array" aca="1" ref="AQ460" ca="1">IFERROR(IF(INDIRECT(ADDRESS($Z460,COLUMN(),4,1,"Monitoraggio"))="","",INDIRECT(ADDRESS($Z460,COLUMN(),4,1,"Monitoraggio"))),"")</f>
        <v/>
      </c>
      <c r="AR460" s="122" t="str" cm="1">
        <f t="array" aca="1" ref="AR460" ca="1">IFERROR(IF(INDIRECT(ADDRESS($Z460,COLUMN(),4,1,"Monitoraggio"))="","",INDIRECT(ADDRESS($Z460,COLUMN(),4,1,"Monitoraggio"))),"")</f>
        <v/>
      </c>
      <c r="AS460" s="118" t="str" cm="1">
        <f t="array" aca="1" ref="AS460" ca="1">IFERROR(IF(INDIRECT(ADDRESS($Z460,COLUMN(),4,1,"Monitoraggio"))="","",INDIRECT(ADDRESS($Z460,COLUMN(),4,1,"Monitoraggio"))),"")</f>
        <v/>
      </c>
      <c r="AT460" s="119" t="str" cm="1">
        <f t="array" aca="1" ref="AT460" ca="1">IFERROR(IF(INDIRECT(ADDRESS($Z460,COLUMN(),4,1,"Monitoraggio"))="","",INDIRECT(ADDRESS($Z460,COLUMN(),4,1,"Monitoraggio"))),"")</f>
        <v/>
      </c>
      <c r="AU460" s="79" t="str" cm="1">
        <f t="array" aca="1" ref="AU460" ca="1">IFERROR(IF(INDIRECT(ADDRESS($Z460,COLUMN(),4,1,"Monitoraggio"))="","",INDIRECT(ADDRESS($Z460,COLUMN(),4,1,"Monitoraggio"))),"")</f>
        <v/>
      </c>
      <c r="AV460" s="119" t="str" cm="1">
        <f t="array" aca="1" ref="AV460" ca="1">IFERROR(IF(INDIRECT(ADDRESS($Z460,COLUMN(),4,1,"Monitoraggio"))="","",INDIRECT(ADDRESS($Z460,COLUMN(),4,1,"Monitoraggio"))),"")</f>
        <v/>
      </c>
      <c r="AW460" s="124" t="str" cm="1">
        <f t="array" aca="1" ref="AW460" ca="1">IFERROR(IF(INDIRECT(ADDRESS($Z460,COLUMN(),4,1,"Monitoraggio"))="","",INDIRECT(ADDRESS($Z460,COLUMN(),4,1,"Monitoraggio"))),"")</f>
        <v/>
      </c>
      <c r="AX460" s="62" t="str" cm="1">
        <f t="array" aca="1" ref="AX460" ca="1">IFERROR(IF(INDIRECT(ADDRESS($Z460,COLUMN(),4,1,"Monitoraggio"))="","",INDIRECT(ADDRESS($Z460,COLUMN(),4,1,"Monitoraggio"))),"")</f>
        <v/>
      </c>
      <c r="AY460" s="79" t="str" cm="1">
        <f t="array" aca="1" ref="AY460" ca="1">IFERROR(IF(INDIRECT(ADDRESS($Z460,COLUMN(),4,1,"Monitoraggio"))="","",INDIRECT(ADDRESS($Z460,COLUMN(),4,1,"Monitoraggio"))),"")</f>
        <v/>
      </c>
      <c r="AZ460" s="84" t="str" cm="1">
        <f t="array" aca="1" ref="AZ460" ca="1">IFERROR(IF(INDIRECT(ADDRESS($Z460,COLUMN(),4,1,"Monitoraggio"))="","",INDIRECT(ADDRESS($Z460,COLUMN(),4,1,"Monitoraggio"))),"")</f>
        <v/>
      </c>
      <c r="BA460" s="81" t="str" cm="1">
        <f t="array" aca="1" ref="BA460" ca="1">IFERROR(IF(INDIRECT(ADDRESS($Z460,COLUMN(),4,1,"Monitoraggio"))="","",INDIRECT(ADDRESS($Z460,COLUMN(),4,1,"Monitoraggio"))),"")</f>
        <v/>
      </c>
      <c r="BB460" s="86" t="str" cm="1">
        <f t="array" aca="1" ref="BB460" ca="1">IFERROR(IF(INDIRECT(ADDRESS($Z460,COLUMN(),4,1,"Monitoraggio"))="","",INDIRECT(ADDRESS($Z460,COLUMN(),4,1,"Monitoraggio"))),"")</f>
        <v/>
      </c>
      <c r="BC460" s="79" t="str" cm="1">
        <f t="array" aca="1" ref="BC460" ca="1">IFERROR(IF(INDIRECT(ADDRESS($Z460,COLUMN(),4,1,"Monitoraggio"))="","",INDIRECT(ADDRESS($Z460,COLUMN(),4,1,"Monitoraggio"))),"")</f>
        <v/>
      </c>
      <c r="BD460" s="79" t="str" cm="1">
        <f t="array" aca="1" ref="BD460" ca="1">IFERROR(IF(INDIRECT(ADDRESS($Z460,COLUMN(),4,1,"Monitoraggio"))="","",INDIRECT(ADDRESS($Z460,COLUMN(),4,1,"Monitoraggio"))),"")</f>
        <v/>
      </c>
      <c r="BE460" s="79" t="str" cm="1">
        <f t="array" aca="1" ref="BE460" ca="1">IFERROR(IF(INDIRECT(ADDRESS($Z460,COLUMN(),4,1,"Monitoraggio"))="","",INDIRECT(ADDRESS($Z460,COLUMN(),4,1,"Monitoraggio"))),"")</f>
        <v/>
      </c>
      <c r="BF460" s="79" t="str" cm="1">
        <f t="array" aca="1" ref="BF460" ca="1">IFERROR(IF(INDIRECT(ADDRESS($Z460,COLUMN(),4,1,"Monitoraggio"))="","",INDIRECT(ADDRESS($Z460,COLUMN(),4,1,"Monitoraggio"))),"")</f>
        <v/>
      </c>
      <c r="BG460" s="114" t="str" cm="1">
        <f t="array" aca="1" ref="BG460" ca="1">IFERROR(IF(INDIRECT(ADDRESS($Z460,COLUMN(),4,1,"Monitoraggio"))="","",INDIRECT(ADDRESS($Z460,COLUMN(),4,1,"Monitoraggio"))),"")</f>
        <v/>
      </c>
      <c r="BH460" s="48" t="str" cm="1">
        <f t="array" aca="1" ref="BH460" ca="1">IFERROR(IF(INDIRECT(ADDRESS($Z460,COLUMN(),4,1,"Monitoraggio"))="","",INDIRECT(ADDRESS($Z460,COLUMN(),4,1,"Monitoraggio"))),"")</f>
        <v/>
      </c>
      <c r="BI460" s="84" t="str" cm="1">
        <f t="array" aca="1" ref="BI460" ca="1">IFERROR(IF(INDIRECT(ADDRESS($Z460,COLUMN(),4,1,"Monitoraggio"))="","",INDIRECT(ADDRESS($Z460,COLUMN(),4,1,"Monitoraggio"))),"")</f>
        <v/>
      </c>
      <c r="BJ460" s="81" t="str" cm="1">
        <f t="array" aca="1" ref="BJ460" ca="1">IFERROR(IF(INDIRECT(ADDRESS($Z460,COLUMN(),4,1,"Monitoraggio"))="","",INDIRECT(ADDRESS($Z460,COLUMN(),4,1,"Monitoraggio"))),"")</f>
        <v/>
      </c>
    </row>
    <row r="461" spans="26:62" x14ac:dyDescent="0.2">
      <c r="Z461" s="132" t="str">
        <f>IFERROR(MATCH(ROW()-9,Monitoraggio!Z$1:Z$1000,0),"")</f>
        <v/>
      </c>
      <c r="AA461" s="60" t="str" cm="1">
        <f t="array" aca="1" ref="AA461" ca="1">IFERROR(IF(INDIRECT(ADDRESS($Z461,COLUMN(),4,1,"Monitoraggio"))="","",INDIRECT(ADDRESS($Z461,COLUMN(),4,1,"Monitoraggio"))),"")</f>
        <v/>
      </c>
      <c r="AB461" s="114" t="str" cm="1">
        <f t="array" aca="1" ref="AB461" ca="1">IFERROR(IF(INDIRECT(ADDRESS($Z461,COLUMN(),4,1,"Monitoraggio"))="","",INDIRECT(ADDRESS($Z461,COLUMN(),4,1,"Monitoraggio"))),"")</f>
        <v/>
      </c>
      <c r="AC461" s="114" t="str" cm="1">
        <f t="array" aca="1" ref="AC461" ca="1">IFERROR(IF(INDIRECT(ADDRESS($Z461,COLUMN(),4,1,"Monitoraggio"))="","",INDIRECT(ADDRESS($Z461,COLUMN(),4,1,"Monitoraggio"))),"")</f>
        <v/>
      </c>
      <c r="AD461" s="48" t="str" cm="1">
        <f t="array" aca="1" ref="AD461" ca="1">IFERROR(IF(INDIRECT(ADDRESS($Z461,COLUMN(),4,1,"Monitoraggio"))="","",INDIRECT(ADDRESS($Z461,COLUMN(),4,1,"Monitoraggio"))),"")</f>
        <v/>
      </c>
      <c r="AE461" s="61" t="str" cm="1">
        <f t="array" aca="1" ref="AE461" ca="1">IFERROR(IF(INDIRECT(ADDRESS($Z461,COLUMN(),4,1,"Monitoraggio"))="","",INDIRECT(ADDRESS($Z461,COLUMN(),4,1,"Monitoraggio"))),"")</f>
        <v/>
      </c>
      <c r="AF461" s="116" t="str" cm="1">
        <f t="array" aca="1" ref="AF461" ca="1">IFERROR(IF(INDIRECT(ADDRESS($Z461,COLUMN(),4,1,"Monitoraggio"))="","",INDIRECT(ADDRESS($Z461,COLUMN(),4,1,"Monitoraggio"))),"")</f>
        <v/>
      </c>
      <c r="AG461" s="61" t="str" cm="1">
        <f t="array" aca="1" ref="AG461" ca="1">IFERROR(IF(INDIRECT(ADDRESS($Z461,COLUMN(),4,1,"Monitoraggio"))="","",INDIRECT(ADDRESS($Z461,COLUMN(),4,1,"Monitoraggio"))),"")</f>
        <v/>
      </c>
      <c r="AH461" s="116" t="str" cm="1">
        <f t="array" aca="1" ref="AH461" ca="1">IFERROR(IF(INDIRECT(ADDRESS($Z461,COLUMN(),4,1,"Monitoraggio"))="","",INDIRECT(ADDRESS($Z461,COLUMN(),4,1,"Monitoraggio"))),"")</f>
        <v/>
      </c>
      <c r="AI461" s="114" t="str" cm="1">
        <f t="array" aca="1" ref="AI461" ca="1">IFERROR(IF(INDIRECT(ADDRESS($Z461,COLUMN(),4,1,"Monitoraggio"))="","",INDIRECT(ADDRESS($Z461,COLUMN(),4,1,"Monitoraggio"))),"")</f>
        <v/>
      </c>
      <c r="AJ461" s="118" t="str" cm="1">
        <f t="array" aca="1" ref="AJ461" ca="1">IFERROR(IF(INDIRECT(ADDRESS($Z461,COLUMN(),4,1,"Monitoraggio"))="","",INDIRECT(ADDRESS($Z461,COLUMN(),4,1,"Monitoraggio"))),"")</f>
        <v/>
      </c>
      <c r="AK461" s="119" t="str" cm="1">
        <f t="array" aca="1" ref="AK461" ca="1">IFERROR(IF(INDIRECT(ADDRESS($Z461,COLUMN(),4,1,"Monitoraggio"))="","",INDIRECT(ADDRESS($Z461,COLUMN(),4,1,"Monitoraggio"))),"")</f>
        <v/>
      </c>
      <c r="AL461" s="79" t="str" cm="1">
        <f t="array" aca="1" ref="AL461" ca="1">IFERROR(IF(INDIRECT(ADDRESS($Z461,COLUMN(),4,1,"Monitoraggio"))="","",INDIRECT(ADDRESS($Z461,COLUMN(),4,1,"Monitoraggio"))),"")</f>
        <v/>
      </c>
      <c r="AM461" s="77" t="str" cm="1">
        <f t="array" aca="1" ref="AM461" ca="1">IFERROR(IF(INDIRECT(ADDRESS($Z461,COLUMN(),4,1,"Monitoraggio"))="","",INDIRECT(ADDRESS($Z461,COLUMN(),4,1,"Monitoraggio"))),"")</f>
        <v/>
      </c>
      <c r="AN461" s="79" t="str" cm="1">
        <f t="array" aca="1" ref="AN461" ca="1">IFERROR(IF(INDIRECT(ADDRESS($Z461,COLUMN(),4,1,"Monitoraggio"))="","",INDIRECT(ADDRESS($Z461,COLUMN(),4,1,"Monitoraggio"))),"")</f>
        <v/>
      </c>
      <c r="AO461" s="79" t="str" cm="1">
        <f t="array" aca="1" ref="AO461" ca="1">IFERROR(IF(INDIRECT(ADDRESS($Z461,COLUMN(),4,1,"Monitoraggio"))="","",INDIRECT(ADDRESS($Z461,COLUMN(),4,1,"Monitoraggio"))),"")</f>
        <v/>
      </c>
      <c r="AP461" s="79" t="str" cm="1">
        <f t="array" aca="1" ref="AP461" ca="1">IFERROR(IF(INDIRECT(ADDRESS($Z461,COLUMN(),4,1,"Monitoraggio"))="","",INDIRECT(ADDRESS($Z461,COLUMN(),4,1,"Monitoraggio"))),"")</f>
        <v/>
      </c>
      <c r="AQ461" s="81" t="str" cm="1">
        <f t="array" aca="1" ref="AQ461" ca="1">IFERROR(IF(INDIRECT(ADDRESS($Z461,COLUMN(),4,1,"Monitoraggio"))="","",INDIRECT(ADDRESS($Z461,COLUMN(),4,1,"Monitoraggio"))),"")</f>
        <v/>
      </c>
      <c r="AR461" s="122" t="str" cm="1">
        <f t="array" aca="1" ref="AR461" ca="1">IFERROR(IF(INDIRECT(ADDRESS($Z461,COLUMN(),4,1,"Monitoraggio"))="","",INDIRECT(ADDRESS($Z461,COLUMN(),4,1,"Monitoraggio"))),"")</f>
        <v/>
      </c>
      <c r="AS461" s="118" t="str" cm="1">
        <f t="array" aca="1" ref="AS461" ca="1">IFERROR(IF(INDIRECT(ADDRESS($Z461,COLUMN(),4,1,"Monitoraggio"))="","",INDIRECT(ADDRESS($Z461,COLUMN(),4,1,"Monitoraggio"))),"")</f>
        <v/>
      </c>
      <c r="AT461" s="119" t="str" cm="1">
        <f t="array" aca="1" ref="AT461" ca="1">IFERROR(IF(INDIRECT(ADDRESS($Z461,COLUMN(),4,1,"Monitoraggio"))="","",INDIRECT(ADDRESS($Z461,COLUMN(),4,1,"Monitoraggio"))),"")</f>
        <v/>
      </c>
      <c r="AU461" s="79" t="str" cm="1">
        <f t="array" aca="1" ref="AU461" ca="1">IFERROR(IF(INDIRECT(ADDRESS($Z461,COLUMN(),4,1,"Monitoraggio"))="","",INDIRECT(ADDRESS($Z461,COLUMN(),4,1,"Monitoraggio"))),"")</f>
        <v/>
      </c>
      <c r="AV461" s="119" t="str" cm="1">
        <f t="array" aca="1" ref="AV461" ca="1">IFERROR(IF(INDIRECT(ADDRESS($Z461,COLUMN(),4,1,"Monitoraggio"))="","",INDIRECT(ADDRESS($Z461,COLUMN(),4,1,"Monitoraggio"))),"")</f>
        <v/>
      </c>
      <c r="AW461" s="124" t="str" cm="1">
        <f t="array" aca="1" ref="AW461" ca="1">IFERROR(IF(INDIRECT(ADDRESS($Z461,COLUMN(),4,1,"Monitoraggio"))="","",INDIRECT(ADDRESS($Z461,COLUMN(),4,1,"Monitoraggio"))),"")</f>
        <v/>
      </c>
      <c r="AX461" s="62" t="str" cm="1">
        <f t="array" aca="1" ref="AX461" ca="1">IFERROR(IF(INDIRECT(ADDRESS($Z461,COLUMN(),4,1,"Monitoraggio"))="","",INDIRECT(ADDRESS($Z461,COLUMN(),4,1,"Monitoraggio"))),"")</f>
        <v/>
      </c>
      <c r="AY461" s="79" t="str" cm="1">
        <f t="array" aca="1" ref="AY461" ca="1">IFERROR(IF(INDIRECT(ADDRESS($Z461,COLUMN(),4,1,"Monitoraggio"))="","",INDIRECT(ADDRESS($Z461,COLUMN(),4,1,"Monitoraggio"))),"")</f>
        <v/>
      </c>
      <c r="AZ461" s="84" t="str" cm="1">
        <f t="array" aca="1" ref="AZ461" ca="1">IFERROR(IF(INDIRECT(ADDRESS($Z461,COLUMN(),4,1,"Monitoraggio"))="","",INDIRECT(ADDRESS($Z461,COLUMN(),4,1,"Monitoraggio"))),"")</f>
        <v/>
      </c>
      <c r="BA461" s="81" t="str" cm="1">
        <f t="array" aca="1" ref="BA461" ca="1">IFERROR(IF(INDIRECT(ADDRESS($Z461,COLUMN(),4,1,"Monitoraggio"))="","",INDIRECT(ADDRESS($Z461,COLUMN(),4,1,"Monitoraggio"))),"")</f>
        <v/>
      </c>
      <c r="BB461" s="86" t="str" cm="1">
        <f t="array" aca="1" ref="BB461" ca="1">IFERROR(IF(INDIRECT(ADDRESS($Z461,COLUMN(),4,1,"Monitoraggio"))="","",INDIRECT(ADDRESS($Z461,COLUMN(),4,1,"Monitoraggio"))),"")</f>
        <v/>
      </c>
      <c r="BC461" s="79" t="str" cm="1">
        <f t="array" aca="1" ref="BC461" ca="1">IFERROR(IF(INDIRECT(ADDRESS($Z461,COLUMN(),4,1,"Monitoraggio"))="","",INDIRECT(ADDRESS($Z461,COLUMN(),4,1,"Monitoraggio"))),"")</f>
        <v/>
      </c>
      <c r="BD461" s="79" t="str" cm="1">
        <f t="array" aca="1" ref="BD461" ca="1">IFERROR(IF(INDIRECT(ADDRESS($Z461,COLUMN(),4,1,"Monitoraggio"))="","",INDIRECT(ADDRESS($Z461,COLUMN(),4,1,"Monitoraggio"))),"")</f>
        <v/>
      </c>
      <c r="BE461" s="79" t="str" cm="1">
        <f t="array" aca="1" ref="BE461" ca="1">IFERROR(IF(INDIRECT(ADDRESS($Z461,COLUMN(),4,1,"Monitoraggio"))="","",INDIRECT(ADDRESS($Z461,COLUMN(),4,1,"Monitoraggio"))),"")</f>
        <v/>
      </c>
      <c r="BF461" s="79" t="str" cm="1">
        <f t="array" aca="1" ref="BF461" ca="1">IFERROR(IF(INDIRECT(ADDRESS($Z461,COLUMN(),4,1,"Monitoraggio"))="","",INDIRECT(ADDRESS($Z461,COLUMN(),4,1,"Monitoraggio"))),"")</f>
        <v/>
      </c>
      <c r="BG461" s="114" t="str" cm="1">
        <f t="array" aca="1" ref="BG461" ca="1">IFERROR(IF(INDIRECT(ADDRESS($Z461,COLUMN(),4,1,"Monitoraggio"))="","",INDIRECT(ADDRESS($Z461,COLUMN(),4,1,"Monitoraggio"))),"")</f>
        <v/>
      </c>
      <c r="BH461" s="48" t="str" cm="1">
        <f t="array" aca="1" ref="BH461" ca="1">IFERROR(IF(INDIRECT(ADDRESS($Z461,COLUMN(),4,1,"Monitoraggio"))="","",INDIRECT(ADDRESS($Z461,COLUMN(),4,1,"Monitoraggio"))),"")</f>
        <v/>
      </c>
      <c r="BI461" s="84" t="str" cm="1">
        <f t="array" aca="1" ref="BI461" ca="1">IFERROR(IF(INDIRECT(ADDRESS($Z461,COLUMN(),4,1,"Monitoraggio"))="","",INDIRECT(ADDRESS($Z461,COLUMN(),4,1,"Monitoraggio"))),"")</f>
        <v/>
      </c>
      <c r="BJ461" s="81" t="str" cm="1">
        <f t="array" aca="1" ref="BJ461" ca="1">IFERROR(IF(INDIRECT(ADDRESS($Z461,COLUMN(),4,1,"Monitoraggio"))="","",INDIRECT(ADDRESS($Z461,COLUMN(),4,1,"Monitoraggio"))),"")</f>
        <v/>
      </c>
    </row>
    <row r="462" spans="26:62" x14ac:dyDescent="0.2">
      <c r="Z462" s="132" t="str">
        <f>IFERROR(MATCH(ROW()-9,Monitoraggio!Z$1:Z$1000,0),"")</f>
        <v/>
      </c>
      <c r="AA462" s="60" t="str" cm="1">
        <f t="array" aca="1" ref="AA462" ca="1">IFERROR(IF(INDIRECT(ADDRESS($Z462,COLUMN(),4,1,"Monitoraggio"))="","",INDIRECT(ADDRESS($Z462,COLUMN(),4,1,"Monitoraggio"))),"")</f>
        <v/>
      </c>
      <c r="AB462" s="114" t="str" cm="1">
        <f t="array" aca="1" ref="AB462" ca="1">IFERROR(IF(INDIRECT(ADDRESS($Z462,COLUMN(),4,1,"Monitoraggio"))="","",INDIRECT(ADDRESS($Z462,COLUMN(),4,1,"Monitoraggio"))),"")</f>
        <v/>
      </c>
      <c r="AC462" s="114" t="str" cm="1">
        <f t="array" aca="1" ref="AC462" ca="1">IFERROR(IF(INDIRECT(ADDRESS($Z462,COLUMN(),4,1,"Monitoraggio"))="","",INDIRECT(ADDRESS($Z462,COLUMN(),4,1,"Monitoraggio"))),"")</f>
        <v/>
      </c>
      <c r="AD462" s="48" t="str" cm="1">
        <f t="array" aca="1" ref="AD462" ca="1">IFERROR(IF(INDIRECT(ADDRESS($Z462,COLUMN(),4,1,"Monitoraggio"))="","",INDIRECT(ADDRESS($Z462,COLUMN(),4,1,"Monitoraggio"))),"")</f>
        <v/>
      </c>
      <c r="AE462" s="61" t="str" cm="1">
        <f t="array" aca="1" ref="AE462" ca="1">IFERROR(IF(INDIRECT(ADDRESS($Z462,COLUMN(),4,1,"Monitoraggio"))="","",INDIRECT(ADDRESS($Z462,COLUMN(),4,1,"Monitoraggio"))),"")</f>
        <v/>
      </c>
      <c r="AF462" s="116" t="str" cm="1">
        <f t="array" aca="1" ref="AF462" ca="1">IFERROR(IF(INDIRECT(ADDRESS($Z462,COLUMN(),4,1,"Monitoraggio"))="","",INDIRECT(ADDRESS($Z462,COLUMN(),4,1,"Monitoraggio"))),"")</f>
        <v/>
      </c>
      <c r="AG462" s="61" t="str" cm="1">
        <f t="array" aca="1" ref="AG462" ca="1">IFERROR(IF(INDIRECT(ADDRESS($Z462,COLUMN(),4,1,"Monitoraggio"))="","",INDIRECT(ADDRESS($Z462,COLUMN(),4,1,"Monitoraggio"))),"")</f>
        <v/>
      </c>
      <c r="AH462" s="116" t="str" cm="1">
        <f t="array" aca="1" ref="AH462" ca="1">IFERROR(IF(INDIRECT(ADDRESS($Z462,COLUMN(),4,1,"Monitoraggio"))="","",INDIRECT(ADDRESS($Z462,COLUMN(),4,1,"Monitoraggio"))),"")</f>
        <v/>
      </c>
      <c r="AI462" s="114" t="str" cm="1">
        <f t="array" aca="1" ref="AI462" ca="1">IFERROR(IF(INDIRECT(ADDRESS($Z462,COLUMN(),4,1,"Monitoraggio"))="","",INDIRECT(ADDRESS($Z462,COLUMN(),4,1,"Monitoraggio"))),"")</f>
        <v/>
      </c>
      <c r="AJ462" s="118" t="str" cm="1">
        <f t="array" aca="1" ref="AJ462" ca="1">IFERROR(IF(INDIRECT(ADDRESS($Z462,COLUMN(),4,1,"Monitoraggio"))="","",INDIRECT(ADDRESS($Z462,COLUMN(),4,1,"Monitoraggio"))),"")</f>
        <v/>
      </c>
      <c r="AK462" s="119" t="str" cm="1">
        <f t="array" aca="1" ref="AK462" ca="1">IFERROR(IF(INDIRECT(ADDRESS($Z462,COLUMN(),4,1,"Monitoraggio"))="","",INDIRECT(ADDRESS($Z462,COLUMN(),4,1,"Monitoraggio"))),"")</f>
        <v/>
      </c>
      <c r="AL462" s="79" t="str" cm="1">
        <f t="array" aca="1" ref="AL462" ca="1">IFERROR(IF(INDIRECT(ADDRESS($Z462,COLUMN(),4,1,"Monitoraggio"))="","",INDIRECT(ADDRESS($Z462,COLUMN(),4,1,"Monitoraggio"))),"")</f>
        <v/>
      </c>
      <c r="AM462" s="77" t="str" cm="1">
        <f t="array" aca="1" ref="AM462" ca="1">IFERROR(IF(INDIRECT(ADDRESS($Z462,COLUMN(),4,1,"Monitoraggio"))="","",INDIRECT(ADDRESS($Z462,COLUMN(),4,1,"Monitoraggio"))),"")</f>
        <v/>
      </c>
      <c r="AN462" s="79" t="str" cm="1">
        <f t="array" aca="1" ref="AN462" ca="1">IFERROR(IF(INDIRECT(ADDRESS($Z462,COLUMN(),4,1,"Monitoraggio"))="","",INDIRECT(ADDRESS($Z462,COLUMN(),4,1,"Monitoraggio"))),"")</f>
        <v/>
      </c>
      <c r="AO462" s="79" t="str" cm="1">
        <f t="array" aca="1" ref="AO462" ca="1">IFERROR(IF(INDIRECT(ADDRESS($Z462,COLUMN(),4,1,"Monitoraggio"))="","",INDIRECT(ADDRESS($Z462,COLUMN(),4,1,"Monitoraggio"))),"")</f>
        <v/>
      </c>
      <c r="AP462" s="79" t="str" cm="1">
        <f t="array" aca="1" ref="AP462" ca="1">IFERROR(IF(INDIRECT(ADDRESS($Z462,COLUMN(),4,1,"Monitoraggio"))="","",INDIRECT(ADDRESS($Z462,COLUMN(),4,1,"Monitoraggio"))),"")</f>
        <v/>
      </c>
      <c r="AQ462" s="81" t="str" cm="1">
        <f t="array" aca="1" ref="AQ462" ca="1">IFERROR(IF(INDIRECT(ADDRESS($Z462,COLUMN(),4,1,"Monitoraggio"))="","",INDIRECT(ADDRESS($Z462,COLUMN(),4,1,"Monitoraggio"))),"")</f>
        <v/>
      </c>
      <c r="AR462" s="122" t="str" cm="1">
        <f t="array" aca="1" ref="AR462" ca="1">IFERROR(IF(INDIRECT(ADDRESS($Z462,COLUMN(),4,1,"Monitoraggio"))="","",INDIRECT(ADDRESS($Z462,COLUMN(),4,1,"Monitoraggio"))),"")</f>
        <v/>
      </c>
      <c r="AS462" s="118" t="str" cm="1">
        <f t="array" aca="1" ref="AS462" ca="1">IFERROR(IF(INDIRECT(ADDRESS($Z462,COLUMN(),4,1,"Monitoraggio"))="","",INDIRECT(ADDRESS($Z462,COLUMN(),4,1,"Monitoraggio"))),"")</f>
        <v/>
      </c>
      <c r="AT462" s="119" t="str" cm="1">
        <f t="array" aca="1" ref="AT462" ca="1">IFERROR(IF(INDIRECT(ADDRESS($Z462,COLUMN(),4,1,"Monitoraggio"))="","",INDIRECT(ADDRESS($Z462,COLUMN(),4,1,"Monitoraggio"))),"")</f>
        <v/>
      </c>
      <c r="AU462" s="79" t="str" cm="1">
        <f t="array" aca="1" ref="AU462" ca="1">IFERROR(IF(INDIRECT(ADDRESS($Z462,COLUMN(),4,1,"Monitoraggio"))="","",INDIRECT(ADDRESS($Z462,COLUMN(),4,1,"Monitoraggio"))),"")</f>
        <v/>
      </c>
      <c r="AV462" s="119" t="str" cm="1">
        <f t="array" aca="1" ref="AV462" ca="1">IFERROR(IF(INDIRECT(ADDRESS($Z462,COLUMN(),4,1,"Monitoraggio"))="","",INDIRECT(ADDRESS($Z462,COLUMN(),4,1,"Monitoraggio"))),"")</f>
        <v/>
      </c>
      <c r="AW462" s="124" t="str" cm="1">
        <f t="array" aca="1" ref="AW462" ca="1">IFERROR(IF(INDIRECT(ADDRESS($Z462,COLUMN(),4,1,"Monitoraggio"))="","",INDIRECT(ADDRESS($Z462,COLUMN(),4,1,"Monitoraggio"))),"")</f>
        <v/>
      </c>
      <c r="AX462" s="62" t="str" cm="1">
        <f t="array" aca="1" ref="AX462" ca="1">IFERROR(IF(INDIRECT(ADDRESS($Z462,COLUMN(),4,1,"Monitoraggio"))="","",INDIRECT(ADDRESS($Z462,COLUMN(),4,1,"Monitoraggio"))),"")</f>
        <v/>
      </c>
      <c r="AY462" s="79" t="str" cm="1">
        <f t="array" aca="1" ref="AY462" ca="1">IFERROR(IF(INDIRECT(ADDRESS($Z462,COLUMN(),4,1,"Monitoraggio"))="","",INDIRECT(ADDRESS($Z462,COLUMN(),4,1,"Monitoraggio"))),"")</f>
        <v/>
      </c>
      <c r="AZ462" s="84" t="str" cm="1">
        <f t="array" aca="1" ref="AZ462" ca="1">IFERROR(IF(INDIRECT(ADDRESS($Z462,COLUMN(),4,1,"Monitoraggio"))="","",INDIRECT(ADDRESS($Z462,COLUMN(),4,1,"Monitoraggio"))),"")</f>
        <v/>
      </c>
      <c r="BA462" s="81" t="str" cm="1">
        <f t="array" aca="1" ref="BA462" ca="1">IFERROR(IF(INDIRECT(ADDRESS($Z462,COLUMN(),4,1,"Monitoraggio"))="","",INDIRECT(ADDRESS($Z462,COLUMN(),4,1,"Monitoraggio"))),"")</f>
        <v/>
      </c>
      <c r="BB462" s="86" t="str" cm="1">
        <f t="array" aca="1" ref="BB462" ca="1">IFERROR(IF(INDIRECT(ADDRESS($Z462,COLUMN(),4,1,"Monitoraggio"))="","",INDIRECT(ADDRESS($Z462,COLUMN(),4,1,"Monitoraggio"))),"")</f>
        <v/>
      </c>
      <c r="BC462" s="79" t="str" cm="1">
        <f t="array" aca="1" ref="BC462" ca="1">IFERROR(IF(INDIRECT(ADDRESS($Z462,COLUMN(),4,1,"Monitoraggio"))="","",INDIRECT(ADDRESS($Z462,COLUMN(),4,1,"Monitoraggio"))),"")</f>
        <v/>
      </c>
      <c r="BD462" s="79" t="str" cm="1">
        <f t="array" aca="1" ref="BD462" ca="1">IFERROR(IF(INDIRECT(ADDRESS($Z462,COLUMN(),4,1,"Monitoraggio"))="","",INDIRECT(ADDRESS($Z462,COLUMN(),4,1,"Monitoraggio"))),"")</f>
        <v/>
      </c>
      <c r="BE462" s="79" t="str" cm="1">
        <f t="array" aca="1" ref="BE462" ca="1">IFERROR(IF(INDIRECT(ADDRESS($Z462,COLUMN(),4,1,"Monitoraggio"))="","",INDIRECT(ADDRESS($Z462,COLUMN(),4,1,"Monitoraggio"))),"")</f>
        <v/>
      </c>
      <c r="BF462" s="79" t="str" cm="1">
        <f t="array" aca="1" ref="BF462" ca="1">IFERROR(IF(INDIRECT(ADDRESS($Z462,COLUMN(),4,1,"Monitoraggio"))="","",INDIRECT(ADDRESS($Z462,COLUMN(),4,1,"Monitoraggio"))),"")</f>
        <v/>
      </c>
      <c r="BG462" s="114" t="str" cm="1">
        <f t="array" aca="1" ref="BG462" ca="1">IFERROR(IF(INDIRECT(ADDRESS($Z462,COLUMN(),4,1,"Monitoraggio"))="","",INDIRECT(ADDRESS($Z462,COLUMN(),4,1,"Monitoraggio"))),"")</f>
        <v/>
      </c>
      <c r="BH462" s="48" t="str" cm="1">
        <f t="array" aca="1" ref="BH462" ca="1">IFERROR(IF(INDIRECT(ADDRESS($Z462,COLUMN(),4,1,"Monitoraggio"))="","",INDIRECT(ADDRESS($Z462,COLUMN(),4,1,"Monitoraggio"))),"")</f>
        <v/>
      </c>
      <c r="BI462" s="84" t="str" cm="1">
        <f t="array" aca="1" ref="BI462" ca="1">IFERROR(IF(INDIRECT(ADDRESS($Z462,COLUMN(),4,1,"Monitoraggio"))="","",INDIRECT(ADDRESS($Z462,COLUMN(),4,1,"Monitoraggio"))),"")</f>
        <v/>
      </c>
      <c r="BJ462" s="81" t="str" cm="1">
        <f t="array" aca="1" ref="BJ462" ca="1">IFERROR(IF(INDIRECT(ADDRESS($Z462,COLUMN(),4,1,"Monitoraggio"))="","",INDIRECT(ADDRESS($Z462,COLUMN(),4,1,"Monitoraggio"))),"")</f>
        <v/>
      </c>
    </row>
    <row r="463" spans="26:62" x14ac:dyDescent="0.2">
      <c r="Z463" s="132" t="str">
        <f>IFERROR(MATCH(ROW()-9,Monitoraggio!Z$1:Z$1000,0),"")</f>
        <v/>
      </c>
      <c r="AA463" s="60" t="str" cm="1">
        <f t="array" aca="1" ref="AA463" ca="1">IFERROR(IF(INDIRECT(ADDRESS($Z463,COLUMN(),4,1,"Monitoraggio"))="","",INDIRECT(ADDRESS($Z463,COLUMN(),4,1,"Monitoraggio"))),"")</f>
        <v/>
      </c>
      <c r="AB463" s="114" t="str" cm="1">
        <f t="array" aca="1" ref="AB463" ca="1">IFERROR(IF(INDIRECT(ADDRESS($Z463,COLUMN(),4,1,"Monitoraggio"))="","",INDIRECT(ADDRESS($Z463,COLUMN(),4,1,"Monitoraggio"))),"")</f>
        <v/>
      </c>
      <c r="AC463" s="114" t="str" cm="1">
        <f t="array" aca="1" ref="AC463" ca="1">IFERROR(IF(INDIRECT(ADDRESS($Z463,COLUMN(),4,1,"Monitoraggio"))="","",INDIRECT(ADDRESS($Z463,COLUMN(),4,1,"Monitoraggio"))),"")</f>
        <v/>
      </c>
      <c r="AD463" s="48" t="str" cm="1">
        <f t="array" aca="1" ref="AD463" ca="1">IFERROR(IF(INDIRECT(ADDRESS($Z463,COLUMN(),4,1,"Monitoraggio"))="","",INDIRECT(ADDRESS($Z463,COLUMN(),4,1,"Monitoraggio"))),"")</f>
        <v/>
      </c>
      <c r="AE463" s="61" t="str" cm="1">
        <f t="array" aca="1" ref="AE463" ca="1">IFERROR(IF(INDIRECT(ADDRESS($Z463,COLUMN(),4,1,"Monitoraggio"))="","",INDIRECT(ADDRESS($Z463,COLUMN(),4,1,"Monitoraggio"))),"")</f>
        <v/>
      </c>
      <c r="AF463" s="116" t="str" cm="1">
        <f t="array" aca="1" ref="AF463" ca="1">IFERROR(IF(INDIRECT(ADDRESS($Z463,COLUMN(),4,1,"Monitoraggio"))="","",INDIRECT(ADDRESS($Z463,COLUMN(),4,1,"Monitoraggio"))),"")</f>
        <v/>
      </c>
      <c r="AG463" s="61" t="str" cm="1">
        <f t="array" aca="1" ref="AG463" ca="1">IFERROR(IF(INDIRECT(ADDRESS($Z463,COLUMN(),4,1,"Monitoraggio"))="","",INDIRECT(ADDRESS($Z463,COLUMN(),4,1,"Monitoraggio"))),"")</f>
        <v/>
      </c>
      <c r="AH463" s="116" t="str" cm="1">
        <f t="array" aca="1" ref="AH463" ca="1">IFERROR(IF(INDIRECT(ADDRESS($Z463,COLUMN(),4,1,"Monitoraggio"))="","",INDIRECT(ADDRESS($Z463,COLUMN(),4,1,"Monitoraggio"))),"")</f>
        <v/>
      </c>
      <c r="AI463" s="114" t="str" cm="1">
        <f t="array" aca="1" ref="AI463" ca="1">IFERROR(IF(INDIRECT(ADDRESS($Z463,COLUMN(),4,1,"Monitoraggio"))="","",INDIRECT(ADDRESS($Z463,COLUMN(),4,1,"Monitoraggio"))),"")</f>
        <v/>
      </c>
      <c r="AJ463" s="118" t="str" cm="1">
        <f t="array" aca="1" ref="AJ463" ca="1">IFERROR(IF(INDIRECT(ADDRESS($Z463,COLUMN(),4,1,"Monitoraggio"))="","",INDIRECT(ADDRESS($Z463,COLUMN(),4,1,"Monitoraggio"))),"")</f>
        <v/>
      </c>
      <c r="AK463" s="119" t="str" cm="1">
        <f t="array" aca="1" ref="AK463" ca="1">IFERROR(IF(INDIRECT(ADDRESS($Z463,COLUMN(),4,1,"Monitoraggio"))="","",INDIRECT(ADDRESS($Z463,COLUMN(),4,1,"Monitoraggio"))),"")</f>
        <v/>
      </c>
      <c r="AL463" s="79" t="str" cm="1">
        <f t="array" aca="1" ref="AL463" ca="1">IFERROR(IF(INDIRECT(ADDRESS($Z463,COLUMN(),4,1,"Monitoraggio"))="","",INDIRECT(ADDRESS($Z463,COLUMN(),4,1,"Monitoraggio"))),"")</f>
        <v/>
      </c>
      <c r="AM463" s="77" t="str" cm="1">
        <f t="array" aca="1" ref="AM463" ca="1">IFERROR(IF(INDIRECT(ADDRESS($Z463,COLUMN(),4,1,"Monitoraggio"))="","",INDIRECT(ADDRESS($Z463,COLUMN(),4,1,"Monitoraggio"))),"")</f>
        <v/>
      </c>
      <c r="AN463" s="79" t="str" cm="1">
        <f t="array" aca="1" ref="AN463" ca="1">IFERROR(IF(INDIRECT(ADDRESS($Z463,COLUMN(),4,1,"Monitoraggio"))="","",INDIRECT(ADDRESS($Z463,COLUMN(),4,1,"Monitoraggio"))),"")</f>
        <v/>
      </c>
      <c r="AO463" s="79" t="str" cm="1">
        <f t="array" aca="1" ref="AO463" ca="1">IFERROR(IF(INDIRECT(ADDRESS($Z463,COLUMN(),4,1,"Monitoraggio"))="","",INDIRECT(ADDRESS($Z463,COLUMN(),4,1,"Monitoraggio"))),"")</f>
        <v/>
      </c>
      <c r="AP463" s="79" t="str" cm="1">
        <f t="array" aca="1" ref="AP463" ca="1">IFERROR(IF(INDIRECT(ADDRESS($Z463,COLUMN(),4,1,"Monitoraggio"))="","",INDIRECT(ADDRESS($Z463,COLUMN(),4,1,"Monitoraggio"))),"")</f>
        <v/>
      </c>
      <c r="AQ463" s="81" t="str" cm="1">
        <f t="array" aca="1" ref="AQ463" ca="1">IFERROR(IF(INDIRECT(ADDRESS($Z463,COLUMN(),4,1,"Monitoraggio"))="","",INDIRECT(ADDRESS($Z463,COLUMN(),4,1,"Monitoraggio"))),"")</f>
        <v/>
      </c>
      <c r="AR463" s="122" t="str" cm="1">
        <f t="array" aca="1" ref="AR463" ca="1">IFERROR(IF(INDIRECT(ADDRESS($Z463,COLUMN(),4,1,"Monitoraggio"))="","",INDIRECT(ADDRESS($Z463,COLUMN(),4,1,"Monitoraggio"))),"")</f>
        <v/>
      </c>
      <c r="AS463" s="118" t="str" cm="1">
        <f t="array" aca="1" ref="AS463" ca="1">IFERROR(IF(INDIRECT(ADDRESS($Z463,COLUMN(),4,1,"Monitoraggio"))="","",INDIRECT(ADDRESS($Z463,COLUMN(),4,1,"Monitoraggio"))),"")</f>
        <v/>
      </c>
      <c r="AT463" s="119" t="str" cm="1">
        <f t="array" aca="1" ref="AT463" ca="1">IFERROR(IF(INDIRECT(ADDRESS($Z463,COLUMN(),4,1,"Monitoraggio"))="","",INDIRECT(ADDRESS($Z463,COLUMN(),4,1,"Monitoraggio"))),"")</f>
        <v/>
      </c>
      <c r="AU463" s="79" t="str" cm="1">
        <f t="array" aca="1" ref="AU463" ca="1">IFERROR(IF(INDIRECT(ADDRESS($Z463,COLUMN(),4,1,"Monitoraggio"))="","",INDIRECT(ADDRESS($Z463,COLUMN(),4,1,"Monitoraggio"))),"")</f>
        <v/>
      </c>
      <c r="AV463" s="119" t="str" cm="1">
        <f t="array" aca="1" ref="AV463" ca="1">IFERROR(IF(INDIRECT(ADDRESS($Z463,COLUMN(),4,1,"Monitoraggio"))="","",INDIRECT(ADDRESS($Z463,COLUMN(),4,1,"Monitoraggio"))),"")</f>
        <v/>
      </c>
      <c r="AW463" s="124" t="str" cm="1">
        <f t="array" aca="1" ref="AW463" ca="1">IFERROR(IF(INDIRECT(ADDRESS($Z463,COLUMN(),4,1,"Monitoraggio"))="","",INDIRECT(ADDRESS($Z463,COLUMN(),4,1,"Monitoraggio"))),"")</f>
        <v/>
      </c>
      <c r="AX463" s="62" t="str" cm="1">
        <f t="array" aca="1" ref="AX463" ca="1">IFERROR(IF(INDIRECT(ADDRESS($Z463,COLUMN(),4,1,"Monitoraggio"))="","",INDIRECT(ADDRESS($Z463,COLUMN(),4,1,"Monitoraggio"))),"")</f>
        <v/>
      </c>
      <c r="AY463" s="79" t="str" cm="1">
        <f t="array" aca="1" ref="AY463" ca="1">IFERROR(IF(INDIRECT(ADDRESS($Z463,COLUMN(),4,1,"Monitoraggio"))="","",INDIRECT(ADDRESS($Z463,COLUMN(),4,1,"Monitoraggio"))),"")</f>
        <v/>
      </c>
      <c r="AZ463" s="84" t="str" cm="1">
        <f t="array" aca="1" ref="AZ463" ca="1">IFERROR(IF(INDIRECT(ADDRESS($Z463,COLUMN(),4,1,"Monitoraggio"))="","",INDIRECT(ADDRESS($Z463,COLUMN(),4,1,"Monitoraggio"))),"")</f>
        <v/>
      </c>
      <c r="BA463" s="81" t="str" cm="1">
        <f t="array" aca="1" ref="BA463" ca="1">IFERROR(IF(INDIRECT(ADDRESS($Z463,COLUMN(),4,1,"Monitoraggio"))="","",INDIRECT(ADDRESS($Z463,COLUMN(),4,1,"Monitoraggio"))),"")</f>
        <v/>
      </c>
      <c r="BB463" s="86" t="str" cm="1">
        <f t="array" aca="1" ref="BB463" ca="1">IFERROR(IF(INDIRECT(ADDRESS($Z463,COLUMN(),4,1,"Monitoraggio"))="","",INDIRECT(ADDRESS($Z463,COLUMN(),4,1,"Monitoraggio"))),"")</f>
        <v/>
      </c>
      <c r="BC463" s="79" t="str" cm="1">
        <f t="array" aca="1" ref="BC463" ca="1">IFERROR(IF(INDIRECT(ADDRESS($Z463,COLUMN(),4,1,"Monitoraggio"))="","",INDIRECT(ADDRESS($Z463,COLUMN(),4,1,"Monitoraggio"))),"")</f>
        <v/>
      </c>
      <c r="BD463" s="79" t="str" cm="1">
        <f t="array" aca="1" ref="BD463" ca="1">IFERROR(IF(INDIRECT(ADDRESS($Z463,COLUMN(),4,1,"Monitoraggio"))="","",INDIRECT(ADDRESS($Z463,COLUMN(),4,1,"Monitoraggio"))),"")</f>
        <v/>
      </c>
      <c r="BE463" s="79" t="str" cm="1">
        <f t="array" aca="1" ref="BE463" ca="1">IFERROR(IF(INDIRECT(ADDRESS($Z463,COLUMN(),4,1,"Monitoraggio"))="","",INDIRECT(ADDRESS($Z463,COLUMN(),4,1,"Monitoraggio"))),"")</f>
        <v/>
      </c>
      <c r="BF463" s="79" t="str" cm="1">
        <f t="array" aca="1" ref="BF463" ca="1">IFERROR(IF(INDIRECT(ADDRESS($Z463,COLUMN(),4,1,"Monitoraggio"))="","",INDIRECT(ADDRESS($Z463,COLUMN(),4,1,"Monitoraggio"))),"")</f>
        <v/>
      </c>
      <c r="BG463" s="114" t="str" cm="1">
        <f t="array" aca="1" ref="BG463" ca="1">IFERROR(IF(INDIRECT(ADDRESS($Z463,COLUMN(),4,1,"Monitoraggio"))="","",INDIRECT(ADDRESS($Z463,COLUMN(),4,1,"Monitoraggio"))),"")</f>
        <v/>
      </c>
      <c r="BH463" s="48" t="str" cm="1">
        <f t="array" aca="1" ref="BH463" ca="1">IFERROR(IF(INDIRECT(ADDRESS($Z463,COLUMN(),4,1,"Monitoraggio"))="","",INDIRECT(ADDRESS($Z463,COLUMN(),4,1,"Monitoraggio"))),"")</f>
        <v/>
      </c>
      <c r="BI463" s="84" t="str" cm="1">
        <f t="array" aca="1" ref="BI463" ca="1">IFERROR(IF(INDIRECT(ADDRESS($Z463,COLUMN(),4,1,"Monitoraggio"))="","",INDIRECT(ADDRESS($Z463,COLUMN(),4,1,"Monitoraggio"))),"")</f>
        <v/>
      </c>
      <c r="BJ463" s="81" t="str" cm="1">
        <f t="array" aca="1" ref="BJ463" ca="1">IFERROR(IF(INDIRECT(ADDRESS($Z463,COLUMN(),4,1,"Monitoraggio"))="","",INDIRECT(ADDRESS($Z463,COLUMN(),4,1,"Monitoraggio"))),"")</f>
        <v/>
      </c>
    </row>
    <row r="464" spans="26:62" x14ac:dyDescent="0.2">
      <c r="Z464" s="132" t="str">
        <f>IFERROR(MATCH(ROW()-9,Monitoraggio!Z$1:Z$1000,0),"")</f>
        <v/>
      </c>
      <c r="AA464" s="60" t="str" cm="1">
        <f t="array" aca="1" ref="AA464" ca="1">IFERROR(IF(INDIRECT(ADDRESS($Z464,COLUMN(),4,1,"Monitoraggio"))="","",INDIRECT(ADDRESS($Z464,COLUMN(),4,1,"Monitoraggio"))),"")</f>
        <v/>
      </c>
      <c r="AB464" s="114" t="str" cm="1">
        <f t="array" aca="1" ref="AB464" ca="1">IFERROR(IF(INDIRECT(ADDRESS($Z464,COLUMN(),4,1,"Monitoraggio"))="","",INDIRECT(ADDRESS($Z464,COLUMN(),4,1,"Monitoraggio"))),"")</f>
        <v/>
      </c>
      <c r="AC464" s="114" t="str" cm="1">
        <f t="array" aca="1" ref="AC464" ca="1">IFERROR(IF(INDIRECT(ADDRESS($Z464,COLUMN(),4,1,"Monitoraggio"))="","",INDIRECT(ADDRESS($Z464,COLUMN(),4,1,"Monitoraggio"))),"")</f>
        <v/>
      </c>
      <c r="AD464" s="48" t="str" cm="1">
        <f t="array" aca="1" ref="AD464" ca="1">IFERROR(IF(INDIRECT(ADDRESS($Z464,COLUMN(),4,1,"Monitoraggio"))="","",INDIRECT(ADDRESS($Z464,COLUMN(),4,1,"Monitoraggio"))),"")</f>
        <v/>
      </c>
      <c r="AE464" s="61" t="str" cm="1">
        <f t="array" aca="1" ref="AE464" ca="1">IFERROR(IF(INDIRECT(ADDRESS($Z464,COLUMN(),4,1,"Monitoraggio"))="","",INDIRECT(ADDRESS($Z464,COLUMN(),4,1,"Monitoraggio"))),"")</f>
        <v/>
      </c>
      <c r="AF464" s="116" t="str" cm="1">
        <f t="array" aca="1" ref="AF464" ca="1">IFERROR(IF(INDIRECT(ADDRESS($Z464,COLUMN(),4,1,"Monitoraggio"))="","",INDIRECT(ADDRESS($Z464,COLUMN(),4,1,"Monitoraggio"))),"")</f>
        <v/>
      </c>
      <c r="AG464" s="61" t="str" cm="1">
        <f t="array" aca="1" ref="AG464" ca="1">IFERROR(IF(INDIRECT(ADDRESS($Z464,COLUMN(),4,1,"Monitoraggio"))="","",INDIRECT(ADDRESS($Z464,COLUMN(),4,1,"Monitoraggio"))),"")</f>
        <v/>
      </c>
      <c r="AH464" s="116" t="str" cm="1">
        <f t="array" aca="1" ref="AH464" ca="1">IFERROR(IF(INDIRECT(ADDRESS($Z464,COLUMN(),4,1,"Monitoraggio"))="","",INDIRECT(ADDRESS($Z464,COLUMN(),4,1,"Monitoraggio"))),"")</f>
        <v/>
      </c>
      <c r="AI464" s="114" t="str" cm="1">
        <f t="array" aca="1" ref="AI464" ca="1">IFERROR(IF(INDIRECT(ADDRESS($Z464,COLUMN(),4,1,"Monitoraggio"))="","",INDIRECT(ADDRESS($Z464,COLUMN(),4,1,"Monitoraggio"))),"")</f>
        <v/>
      </c>
      <c r="AJ464" s="118" t="str" cm="1">
        <f t="array" aca="1" ref="AJ464" ca="1">IFERROR(IF(INDIRECT(ADDRESS($Z464,COLUMN(),4,1,"Monitoraggio"))="","",INDIRECT(ADDRESS($Z464,COLUMN(),4,1,"Monitoraggio"))),"")</f>
        <v/>
      </c>
      <c r="AK464" s="119" t="str" cm="1">
        <f t="array" aca="1" ref="AK464" ca="1">IFERROR(IF(INDIRECT(ADDRESS($Z464,COLUMN(),4,1,"Monitoraggio"))="","",INDIRECT(ADDRESS($Z464,COLUMN(),4,1,"Monitoraggio"))),"")</f>
        <v/>
      </c>
      <c r="AL464" s="79" t="str" cm="1">
        <f t="array" aca="1" ref="AL464" ca="1">IFERROR(IF(INDIRECT(ADDRESS($Z464,COLUMN(),4,1,"Monitoraggio"))="","",INDIRECT(ADDRESS($Z464,COLUMN(),4,1,"Monitoraggio"))),"")</f>
        <v/>
      </c>
      <c r="AM464" s="77" t="str" cm="1">
        <f t="array" aca="1" ref="AM464" ca="1">IFERROR(IF(INDIRECT(ADDRESS($Z464,COLUMN(),4,1,"Monitoraggio"))="","",INDIRECT(ADDRESS($Z464,COLUMN(),4,1,"Monitoraggio"))),"")</f>
        <v/>
      </c>
      <c r="AN464" s="79" t="str" cm="1">
        <f t="array" aca="1" ref="AN464" ca="1">IFERROR(IF(INDIRECT(ADDRESS($Z464,COLUMN(),4,1,"Monitoraggio"))="","",INDIRECT(ADDRESS($Z464,COLUMN(),4,1,"Monitoraggio"))),"")</f>
        <v/>
      </c>
      <c r="AO464" s="79" t="str" cm="1">
        <f t="array" aca="1" ref="AO464" ca="1">IFERROR(IF(INDIRECT(ADDRESS($Z464,COLUMN(),4,1,"Monitoraggio"))="","",INDIRECT(ADDRESS($Z464,COLUMN(),4,1,"Monitoraggio"))),"")</f>
        <v/>
      </c>
      <c r="AP464" s="79" t="str" cm="1">
        <f t="array" aca="1" ref="AP464" ca="1">IFERROR(IF(INDIRECT(ADDRESS($Z464,COLUMN(),4,1,"Monitoraggio"))="","",INDIRECT(ADDRESS($Z464,COLUMN(),4,1,"Monitoraggio"))),"")</f>
        <v/>
      </c>
      <c r="AQ464" s="81" t="str" cm="1">
        <f t="array" aca="1" ref="AQ464" ca="1">IFERROR(IF(INDIRECT(ADDRESS($Z464,COLUMN(),4,1,"Monitoraggio"))="","",INDIRECT(ADDRESS($Z464,COLUMN(),4,1,"Monitoraggio"))),"")</f>
        <v/>
      </c>
      <c r="AR464" s="122" t="str" cm="1">
        <f t="array" aca="1" ref="AR464" ca="1">IFERROR(IF(INDIRECT(ADDRESS($Z464,COLUMN(),4,1,"Monitoraggio"))="","",INDIRECT(ADDRESS($Z464,COLUMN(),4,1,"Monitoraggio"))),"")</f>
        <v/>
      </c>
      <c r="AS464" s="118" t="str" cm="1">
        <f t="array" aca="1" ref="AS464" ca="1">IFERROR(IF(INDIRECT(ADDRESS($Z464,COLUMN(),4,1,"Monitoraggio"))="","",INDIRECT(ADDRESS($Z464,COLUMN(),4,1,"Monitoraggio"))),"")</f>
        <v/>
      </c>
      <c r="AT464" s="119" t="str" cm="1">
        <f t="array" aca="1" ref="AT464" ca="1">IFERROR(IF(INDIRECT(ADDRESS($Z464,COLUMN(),4,1,"Monitoraggio"))="","",INDIRECT(ADDRESS($Z464,COLUMN(),4,1,"Monitoraggio"))),"")</f>
        <v/>
      </c>
      <c r="AU464" s="79" t="str" cm="1">
        <f t="array" aca="1" ref="AU464" ca="1">IFERROR(IF(INDIRECT(ADDRESS($Z464,COLUMN(),4,1,"Monitoraggio"))="","",INDIRECT(ADDRESS($Z464,COLUMN(),4,1,"Monitoraggio"))),"")</f>
        <v/>
      </c>
      <c r="AV464" s="119" t="str" cm="1">
        <f t="array" aca="1" ref="AV464" ca="1">IFERROR(IF(INDIRECT(ADDRESS($Z464,COLUMN(),4,1,"Monitoraggio"))="","",INDIRECT(ADDRESS($Z464,COLUMN(),4,1,"Monitoraggio"))),"")</f>
        <v/>
      </c>
      <c r="AW464" s="124" t="str" cm="1">
        <f t="array" aca="1" ref="AW464" ca="1">IFERROR(IF(INDIRECT(ADDRESS($Z464,COLUMN(),4,1,"Monitoraggio"))="","",INDIRECT(ADDRESS($Z464,COLUMN(),4,1,"Monitoraggio"))),"")</f>
        <v/>
      </c>
      <c r="AX464" s="62" t="str" cm="1">
        <f t="array" aca="1" ref="AX464" ca="1">IFERROR(IF(INDIRECT(ADDRESS($Z464,COLUMN(),4,1,"Monitoraggio"))="","",INDIRECT(ADDRESS($Z464,COLUMN(),4,1,"Monitoraggio"))),"")</f>
        <v/>
      </c>
      <c r="AY464" s="79" t="str" cm="1">
        <f t="array" aca="1" ref="AY464" ca="1">IFERROR(IF(INDIRECT(ADDRESS($Z464,COLUMN(),4,1,"Monitoraggio"))="","",INDIRECT(ADDRESS($Z464,COLUMN(),4,1,"Monitoraggio"))),"")</f>
        <v/>
      </c>
      <c r="AZ464" s="84" t="str" cm="1">
        <f t="array" aca="1" ref="AZ464" ca="1">IFERROR(IF(INDIRECT(ADDRESS($Z464,COLUMN(),4,1,"Monitoraggio"))="","",INDIRECT(ADDRESS($Z464,COLUMN(),4,1,"Monitoraggio"))),"")</f>
        <v/>
      </c>
      <c r="BA464" s="81" t="str" cm="1">
        <f t="array" aca="1" ref="BA464" ca="1">IFERROR(IF(INDIRECT(ADDRESS($Z464,COLUMN(),4,1,"Monitoraggio"))="","",INDIRECT(ADDRESS($Z464,COLUMN(),4,1,"Monitoraggio"))),"")</f>
        <v/>
      </c>
      <c r="BB464" s="86" t="str" cm="1">
        <f t="array" aca="1" ref="BB464" ca="1">IFERROR(IF(INDIRECT(ADDRESS($Z464,COLUMN(),4,1,"Monitoraggio"))="","",INDIRECT(ADDRESS($Z464,COLUMN(),4,1,"Monitoraggio"))),"")</f>
        <v/>
      </c>
      <c r="BC464" s="79" t="str" cm="1">
        <f t="array" aca="1" ref="BC464" ca="1">IFERROR(IF(INDIRECT(ADDRESS($Z464,COLUMN(),4,1,"Monitoraggio"))="","",INDIRECT(ADDRESS($Z464,COLUMN(),4,1,"Monitoraggio"))),"")</f>
        <v/>
      </c>
      <c r="BD464" s="79" t="str" cm="1">
        <f t="array" aca="1" ref="BD464" ca="1">IFERROR(IF(INDIRECT(ADDRESS($Z464,COLUMN(),4,1,"Monitoraggio"))="","",INDIRECT(ADDRESS($Z464,COLUMN(),4,1,"Monitoraggio"))),"")</f>
        <v/>
      </c>
      <c r="BE464" s="79" t="str" cm="1">
        <f t="array" aca="1" ref="BE464" ca="1">IFERROR(IF(INDIRECT(ADDRESS($Z464,COLUMN(),4,1,"Monitoraggio"))="","",INDIRECT(ADDRESS($Z464,COLUMN(),4,1,"Monitoraggio"))),"")</f>
        <v/>
      </c>
      <c r="BF464" s="79" t="str" cm="1">
        <f t="array" aca="1" ref="BF464" ca="1">IFERROR(IF(INDIRECT(ADDRESS($Z464,COLUMN(),4,1,"Monitoraggio"))="","",INDIRECT(ADDRESS($Z464,COLUMN(),4,1,"Monitoraggio"))),"")</f>
        <v/>
      </c>
      <c r="BG464" s="114" t="str" cm="1">
        <f t="array" aca="1" ref="BG464" ca="1">IFERROR(IF(INDIRECT(ADDRESS($Z464,COLUMN(),4,1,"Monitoraggio"))="","",INDIRECT(ADDRESS($Z464,COLUMN(),4,1,"Monitoraggio"))),"")</f>
        <v/>
      </c>
      <c r="BH464" s="48" t="str" cm="1">
        <f t="array" aca="1" ref="BH464" ca="1">IFERROR(IF(INDIRECT(ADDRESS($Z464,COLUMN(),4,1,"Monitoraggio"))="","",INDIRECT(ADDRESS($Z464,COLUMN(),4,1,"Monitoraggio"))),"")</f>
        <v/>
      </c>
      <c r="BI464" s="84" t="str" cm="1">
        <f t="array" aca="1" ref="BI464" ca="1">IFERROR(IF(INDIRECT(ADDRESS($Z464,COLUMN(),4,1,"Monitoraggio"))="","",INDIRECT(ADDRESS($Z464,COLUMN(),4,1,"Monitoraggio"))),"")</f>
        <v/>
      </c>
      <c r="BJ464" s="81" t="str" cm="1">
        <f t="array" aca="1" ref="BJ464" ca="1">IFERROR(IF(INDIRECT(ADDRESS($Z464,COLUMN(),4,1,"Monitoraggio"))="","",INDIRECT(ADDRESS($Z464,COLUMN(),4,1,"Monitoraggio"))),"")</f>
        <v/>
      </c>
    </row>
    <row r="465" spans="26:62" x14ac:dyDescent="0.2">
      <c r="Z465" s="132" t="str">
        <f>IFERROR(MATCH(ROW()-9,Monitoraggio!Z$1:Z$1000,0),"")</f>
        <v/>
      </c>
      <c r="AA465" s="60" t="str" cm="1">
        <f t="array" aca="1" ref="AA465" ca="1">IFERROR(IF(INDIRECT(ADDRESS($Z465,COLUMN(),4,1,"Monitoraggio"))="","",INDIRECT(ADDRESS($Z465,COLUMN(),4,1,"Monitoraggio"))),"")</f>
        <v/>
      </c>
      <c r="AB465" s="114" t="str" cm="1">
        <f t="array" aca="1" ref="AB465" ca="1">IFERROR(IF(INDIRECT(ADDRESS($Z465,COLUMN(),4,1,"Monitoraggio"))="","",INDIRECT(ADDRESS($Z465,COLUMN(),4,1,"Monitoraggio"))),"")</f>
        <v/>
      </c>
      <c r="AC465" s="114" t="str" cm="1">
        <f t="array" aca="1" ref="AC465" ca="1">IFERROR(IF(INDIRECT(ADDRESS($Z465,COLUMN(),4,1,"Monitoraggio"))="","",INDIRECT(ADDRESS($Z465,COLUMN(),4,1,"Monitoraggio"))),"")</f>
        <v/>
      </c>
      <c r="AD465" s="48" t="str" cm="1">
        <f t="array" aca="1" ref="AD465" ca="1">IFERROR(IF(INDIRECT(ADDRESS($Z465,COLUMN(),4,1,"Monitoraggio"))="","",INDIRECT(ADDRESS($Z465,COLUMN(),4,1,"Monitoraggio"))),"")</f>
        <v/>
      </c>
      <c r="AE465" s="61" t="str" cm="1">
        <f t="array" aca="1" ref="AE465" ca="1">IFERROR(IF(INDIRECT(ADDRESS($Z465,COLUMN(),4,1,"Monitoraggio"))="","",INDIRECT(ADDRESS($Z465,COLUMN(),4,1,"Monitoraggio"))),"")</f>
        <v/>
      </c>
      <c r="AF465" s="116" t="str" cm="1">
        <f t="array" aca="1" ref="AF465" ca="1">IFERROR(IF(INDIRECT(ADDRESS($Z465,COLUMN(),4,1,"Monitoraggio"))="","",INDIRECT(ADDRESS($Z465,COLUMN(),4,1,"Monitoraggio"))),"")</f>
        <v/>
      </c>
      <c r="AG465" s="61" t="str" cm="1">
        <f t="array" aca="1" ref="AG465" ca="1">IFERROR(IF(INDIRECT(ADDRESS($Z465,COLUMN(),4,1,"Monitoraggio"))="","",INDIRECT(ADDRESS($Z465,COLUMN(),4,1,"Monitoraggio"))),"")</f>
        <v/>
      </c>
      <c r="AH465" s="116" t="str" cm="1">
        <f t="array" aca="1" ref="AH465" ca="1">IFERROR(IF(INDIRECT(ADDRESS($Z465,COLUMN(),4,1,"Monitoraggio"))="","",INDIRECT(ADDRESS($Z465,COLUMN(),4,1,"Monitoraggio"))),"")</f>
        <v/>
      </c>
      <c r="AI465" s="114" t="str" cm="1">
        <f t="array" aca="1" ref="AI465" ca="1">IFERROR(IF(INDIRECT(ADDRESS($Z465,COLUMN(),4,1,"Monitoraggio"))="","",INDIRECT(ADDRESS($Z465,COLUMN(),4,1,"Monitoraggio"))),"")</f>
        <v/>
      </c>
      <c r="AJ465" s="118" t="str" cm="1">
        <f t="array" aca="1" ref="AJ465" ca="1">IFERROR(IF(INDIRECT(ADDRESS($Z465,COLUMN(),4,1,"Monitoraggio"))="","",INDIRECT(ADDRESS($Z465,COLUMN(),4,1,"Monitoraggio"))),"")</f>
        <v/>
      </c>
      <c r="AK465" s="119" t="str" cm="1">
        <f t="array" aca="1" ref="AK465" ca="1">IFERROR(IF(INDIRECT(ADDRESS($Z465,COLUMN(),4,1,"Monitoraggio"))="","",INDIRECT(ADDRESS($Z465,COLUMN(),4,1,"Monitoraggio"))),"")</f>
        <v/>
      </c>
      <c r="AL465" s="79" t="str" cm="1">
        <f t="array" aca="1" ref="AL465" ca="1">IFERROR(IF(INDIRECT(ADDRESS($Z465,COLUMN(),4,1,"Monitoraggio"))="","",INDIRECT(ADDRESS($Z465,COLUMN(),4,1,"Monitoraggio"))),"")</f>
        <v/>
      </c>
      <c r="AM465" s="77" t="str" cm="1">
        <f t="array" aca="1" ref="AM465" ca="1">IFERROR(IF(INDIRECT(ADDRESS($Z465,COLUMN(),4,1,"Monitoraggio"))="","",INDIRECT(ADDRESS($Z465,COLUMN(),4,1,"Monitoraggio"))),"")</f>
        <v/>
      </c>
      <c r="AN465" s="79" t="str" cm="1">
        <f t="array" aca="1" ref="AN465" ca="1">IFERROR(IF(INDIRECT(ADDRESS($Z465,COLUMN(),4,1,"Monitoraggio"))="","",INDIRECT(ADDRESS($Z465,COLUMN(),4,1,"Monitoraggio"))),"")</f>
        <v/>
      </c>
      <c r="AO465" s="79" t="str" cm="1">
        <f t="array" aca="1" ref="AO465" ca="1">IFERROR(IF(INDIRECT(ADDRESS($Z465,COLUMN(),4,1,"Monitoraggio"))="","",INDIRECT(ADDRESS($Z465,COLUMN(),4,1,"Monitoraggio"))),"")</f>
        <v/>
      </c>
      <c r="AP465" s="79" t="str" cm="1">
        <f t="array" aca="1" ref="AP465" ca="1">IFERROR(IF(INDIRECT(ADDRESS($Z465,COLUMN(),4,1,"Monitoraggio"))="","",INDIRECT(ADDRESS($Z465,COLUMN(),4,1,"Monitoraggio"))),"")</f>
        <v/>
      </c>
      <c r="AQ465" s="81" t="str" cm="1">
        <f t="array" aca="1" ref="AQ465" ca="1">IFERROR(IF(INDIRECT(ADDRESS($Z465,COLUMN(),4,1,"Monitoraggio"))="","",INDIRECT(ADDRESS($Z465,COLUMN(),4,1,"Monitoraggio"))),"")</f>
        <v/>
      </c>
      <c r="AR465" s="122" t="str" cm="1">
        <f t="array" aca="1" ref="AR465" ca="1">IFERROR(IF(INDIRECT(ADDRESS($Z465,COLUMN(),4,1,"Monitoraggio"))="","",INDIRECT(ADDRESS($Z465,COLUMN(),4,1,"Monitoraggio"))),"")</f>
        <v/>
      </c>
      <c r="AS465" s="118" t="str" cm="1">
        <f t="array" aca="1" ref="AS465" ca="1">IFERROR(IF(INDIRECT(ADDRESS($Z465,COLUMN(),4,1,"Monitoraggio"))="","",INDIRECT(ADDRESS($Z465,COLUMN(),4,1,"Monitoraggio"))),"")</f>
        <v/>
      </c>
      <c r="AT465" s="119" t="str" cm="1">
        <f t="array" aca="1" ref="AT465" ca="1">IFERROR(IF(INDIRECT(ADDRESS($Z465,COLUMN(),4,1,"Monitoraggio"))="","",INDIRECT(ADDRESS($Z465,COLUMN(),4,1,"Monitoraggio"))),"")</f>
        <v/>
      </c>
      <c r="AU465" s="79" t="str" cm="1">
        <f t="array" aca="1" ref="AU465" ca="1">IFERROR(IF(INDIRECT(ADDRESS($Z465,COLUMN(),4,1,"Monitoraggio"))="","",INDIRECT(ADDRESS($Z465,COLUMN(),4,1,"Monitoraggio"))),"")</f>
        <v/>
      </c>
      <c r="AV465" s="119" t="str" cm="1">
        <f t="array" aca="1" ref="AV465" ca="1">IFERROR(IF(INDIRECT(ADDRESS($Z465,COLUMN(),4,1,"Monitoraggio"))="","",INDIRECT(ADDRESS($Z465,COLUMN(),4,1,"Monitoraggio"))),"")</f>
        <v/>
      </c>
      <c r="AW465" s="124" t="str" cm="1">
        <f t="array" aca="1" ref="AW465" ca="1">IFERROR(IF(INDIRECT(ADDRESS($Z465,COLUMN(),4,1,"Monitoraggio"))="","",INDIRECT(ADDRESS($Z465,COLUMN(),4,1,"Monitoraggio"))),"")</f>
        <v/>
      </c>
      <c r="AX465" s="62" t="str" cm="1">
        <f t="array" aca="1" ref="AX465" ca="1">IFERROR(IF(INDIRECT(ADDRESS($Z465,COLUMN(),4,1,"Monitoraggio"))="","",INDIRECT(ADDRESS($Z465,COLUMN(),4,1,"Monitoraggio"))),"")</f>
        <v/>
      </c>
      <c r="AY465" s="79" t="str" cm="1">
        <f t="array" aca="1" ref="AY465" ca="1">IFERROR(IF(INDIRECT(ADDRESS($Z465,COLUMN(),4,1,"Monitoraggio"))="","",INDIRECT(ADDRESS($Z465,COLUMN(),4,1,"Monitoraggio"))),"")</f>
        <v/>
      </c>
      <c r="AZ465" s="84" t="str" cm="1">
        <f t="array" aca="1" ref="AZ465" ca="1">IFERROR(IF(INDIRECT(ADDRESS($Z465,COLUMN(),4,1,"Monitoraggio"))="","",INDIRECT(ADDRESS($Z465,COLUMN(),4,1,"Monitoraggio"))),"")</f>
        <v/>
      </c>
      <c r="BA465" s="81" t="str" cm="1">
        <f t="array" aca="1" ref="BA465" ca="1">IFERROR(IF(INDIRECT(ADDRESS($Z465,COLUMN(),4,1,"Monitoraggio"))="","",INDIRECT(ADDRESS($Z465,COLUMN(),4,1,"Monitoraggio"))),"")</f>
        <v/>
      </c>
      <c r="BB465" s="86" t="str" cm="1">
        <f t="array" aca="1" ref="BB465" ca="1">IFERROR(IF(INDIRECT(ADDRESS($Z465,COLUMN(),4,1,"Monitoraggio"))="","",INDIRECT(ADDRESS($Z465,COLUMN(),4,1,"Monitoraggio"))),"")</f>
        <v/>
      </c>
      <c r="BC465" s="79" t="str" cm="1">
        <f t="array" aca="1" ref="BC465" ca="1">IFERROR(IF(INDIRECT(ADDRESS($Z465,COLUMN(),4,1,"Monitoraggio"))="","",INDIRECT(ADDRESS($Z465,COLUMN(),4,1,"Monitoraggio"))),"")</f>
        <v/>
      </c>
      <c r="BD465" s="79" t="str" cm="1">
        <f t="array" aca="1" ref="BD465" ca="1">IFERROR(IF(INDIRECT(ADDRESS($Z465,COLUMN(),4,1,"Monitoraggio"))="","",INDIRECT(ADDRESS($Z465,COLUMN(),4,1,"Monitoraggio"))),"")</f>
        <v/>
      </c>
      <c r="BE465" s="79" t="str" cm="1">
        <f t="array" aca="1" ref="BE465" ca="1">IFERROR(IF(INDIRECT(ADDRESS($Z465,COLUMN(),4,1,"Monitoraggio"))="","",INDIRECT(ADDRESS($Z465,COLUMN(),4,1,"Monitoraggio"))),"")</f>
        <v/>
      </c>
      <c r="BF465" s="79" t="str" cm="1">
        <f t="array" aca="1" ref="BF465" ca="1">IFERROR(IF(INDIRECT(ADDRESS($Z465,COLUMN(),4,1,"Monitoraggio"))="","",INDIRECT(ADDRESS($Z465,COLUMN(),4,1,"Monitoraggio"))),"")</f>
        <v/>
      </c>
      <c r="BG465" s="114" t="str" cm="1">
        <f t="array" aca="1" ref="BG465" ca="1">IFERROR(IF(INDIRECT(ADDRESS($Z465,COLUMN(),4,1,"Monitoraggio"))="","",INDIRECT(ADDRESS($Z465,COLUMN(),4,1,"Monitoraggio"))),"")</f>
        <v/>
      </c>
      <c r="BH465" s="48" t="str" cm="1">
        <f t="array" aca="1" ref="BH465" ca="1">IFERROR(IF(INDIRECT(ADDRESS($Z465,COLUMN(),4,1,"Monitoraggio"))="","",INDIRECT(ADDRESS($Z465,COLUMN(),4,1,"Monitoraggio"))),"")</f>
        <v/>
      </c>
      <c r="BI465" s="84" t="str" cm="1">
        <f t="array" aca="1" ref="BI465" ca="1">IFERROR(IF(INDIRECT(ADDRESS($Z465,COLUMN(),4,1,"Monitoraggio"))="","",INDIRECT(ADDRESS($Z465,COLUMN(),4,1,"Monitoraggio"))),"")</f>
        <v/>
      </c>
      <c r="BJ465" s="81" t="str" cm="1">
        <f t="array" aca="1" ref="BJ465" ca="1">IFERROR(IF(INDIRECT(ADDRESS($Z465,COLUMN(),4,1,"Monitoraggio"))="","",INDIRECT(ADDRESS($Z465,COLUMN(),4,1,"Monitoraggio"))),"")</f>
        <v/>
      </c>
    </row>
    <row r="466" spans="26:62" x14ac:dyDescent="0.2">
      <c r="Z466" s="132" t="str">
        <f>IFERROR(MATCH(ROW()-9,Monitoraggio!Z$1:Z$1000,0),"")</f>
        <v/>
      </c>
      <c r="AA466" s="60" t="str" cm="1">
        <f t="array" aca="1" ref="AA466" ca="1">IFERROR(IF(INDIRECT(ADDRESS($Z466,COLUMN(),4,1,"Monitoraggio"))="","",INDIRECT(ADDRESS($Z466,COLUMN(),4,1,"Monitoraggio"))),"")</f>
        <v/>
      </c>
      <c r="AB466" s="114" t="str" cm="1">
        <f t="array" aca="1" ref="AB466" ca="1">IFERROR(IF(INDIRECT(ADDRESS($Z466,COLUMN(),4,1,"Monitoraggio"))="","",INDIRECT(ADDRESS($Z466,COLUMN(),4,1,"Monitoraggio"))),"")</f>
        <v/>
      </c>
      <c r="AC466" s="114" t="str" cm="1">
        <f t="array" aca="1" ref="AC466" ca="1">IFERROR(IF(INDIRECT(ADDRESS($Z466,COLUMN(),4,1,"Monitoraggio"))="","",INDIRECT(ADDRESS($Z466,COLUMN(),4,1,"Monitoraggio"))),"")</f>
        <v/>
      </c>
      <c r="AD466" s="48" t="str" cm="1">
        <f t="array" aca="1" ref="AD466" ca="1">IFERROR(IF(INDIRECT(ADDRESS($Z466,COLUMN(),4,1,"Monitoraggio"))="","",INDIRECT(ADDRESS($Z466,COLUMN(),4,1,"Monitoraggio"))),"")</f>
        <v/>
      </c>
      <c r="AE466" s="61" t="str" cm="1">
        <f t="array" aca="1" ref="AE466" ca="1">IFERROR(IF(INDIRECT(ADDRESS($Z466,COLUMN(),4,1,"Monitoraggio"))="","",INDIRECT(ADDRESS($Z466,COLUMN(),4,1,"Monitoraggio"))),"")</f>
        <v/>
      </c>
      <c r="AF466" s="116" t="str" cm="1">
        <f t="array" aca="1" ref="AF466" ca="1">IFERROR(IF(INDIRECT(ADDRESS($Z466,COLUMN(),4,1,"Monitoraggio"))="","",INDIRECT(ADDRESS($Z466,COLUMN(),4,1,"Monitoraggio"))),"")</f>
        <v/>
      </c>
      <c r="AG466" s="61" t="str" cm="1">
        <f t="array" aca="1" ref="AG466" ca="1">IFERROR(IF(INDIRECT(ADDRESS($Z466,COLUMN(),4,1,"Monitoraggio"))="","",INDIRECT(ADDRESS($Z466,COLUMN(),4,1,"Monitoraggio"))),"")</f>
        <v/>
      </c>
      <c r="AH466" s="116" t="str" cm="1">
        <f t="array" aca="1" ref="AH466" ca="1">IFERROR(IF(INDIRECT(ADDRESS($Z466,COLUMN(),4,1,"Monitoraggio"))="","",INDIRECT(ADDRESS($Z466,COLUMN(),4,1,"Monitoraggio"))),"")</f>
        <v/>
      </c>
      <c r="AI466" s="114" t="str" cm="1">
        <f t="array" aca="1" ref="AI466" ca="1">IFERROR(IF(INDIRECT(ADDRESS($Z466,COLUMN(),4,1,"Monitoraggio"))="","",INDIRECT(ADDRESS($Z466,COLUMN(),4,1,"Monitoraggio"))),"")</f>
        <v/>
      </c>
      <c r="AJ466" s="118" t="str" cm="1">
        <f t="array" aca="1" ref="AJ466" ca="1">IFERROR(IF(INDIRECT(ADDRESS($Z466,COLUMN(),4,1,"Monitoraggio"))="","",INDIRECT(ADDRESS($Z466,COLUMN(),4,1,"Monitoraggio"))),"")</f>
        <v/>
      </c>
      <c r="AK466" s="119" t="str" cm="1">
        <f t="array" aca="1" ref="AK466" ca="1">IFERROR(IF(INDIRECT(ADDRESS($Z466,COLUMN(),4,1,"Monitoraggio"))="","",INDIRECT(ADDRESS($Z466,COLUMN(),4,1,"Monitoraggio"))),"")</f>
        <v/>
      </c>
      <c r="AL466" s="79" t="str" cm="1">
        <f t="array" aca="1" ref="AL466" ca="1">IFERROR(IF(INDIRECT(ADDRESS($Z466,COLUMN(),4,1,"Monitoraggio"))="","",INDIRECT(ADDRESS($Z466,COLUMN(),4,1,"Monitoraggio"))),"")</f>
        <v/>
      </c>
      <c r="AM466" s="77" t="str" cm="1">
        <f t="array" aca="1" ref="AM466" ca="1">IFERROR(IF(INDIRECT(ADDRESS($Z466,COLUMN(),4,1,"Monitoraggio"))="","",INDIRECT(ADDRESS($Z466,COLUMN(),4,1,"Monitoraggio"))),"")</f>
        <v/>
      </c>
      <c r="AN466" s="79" t="str" cm="1">
        <f t="array" aca="1" ref="AN466" ca="1">IFERROR(IF(INDIRECT(ADDRESS($Z466,COLUMN(),4,1,"Monitoraggio"))="","",INDIRECT(ADDRESS($Z466,COLUMN(),4,1,"Monitoraggio"))),"")</f>
        <v/>
      </c>
      <c r="AO466" s="79" t="str" cm="1">
        <f t="array" aca="1" ref="AO466" ca="1">IFERROR(IF(INDIRECT(ADDRESS($Z466,COLUMN(),4,1,"Monitoraggio"))="","",INDIRECT(ADDRESS($Z466,COLUMN(),4,1,"Monitoraggio"))),"")</f>
        <v/>
      </c>
      <c r="AP466" s="79" t="str" cm="1">
        <f t="array" aca="1" ref="AP466" ca="1">IFERROR(IF(INDIRECT(ADDRESS($Z466,COLUMN(),4,1,"Monitoraggio"))="","",INDIRECT(ADDRESS($Z466,COLUMN(),4,1,"Monitoraggio"))),"")</f>
        <v/>
      </c>
      <c r="AQ466" s="81" t="str" cm="1">
        <f t="array" aca="1" ref="AQ466" ca="1">IFERROR(IF(INDIRECT(ADDRESS($Z466,COLUMN(),4,1,"Monitoraggio"))="","",INDIRECT(ADDRESS($Z466,COLUMN(),4,1,"Monitoraggio"))),"")</f>
        <v/>
      </c>
      <c r="AR466" s="122" t="str" cm="1">
        <f t="array" aca="1" ref="AR466" ca="1">IFERROR(IF(INDIRECT(ADDRESS($Z466,COLUMN(),4,1,"Monitoraggio"))="","",INDIRECT(ADDRESS($Z466,COLUMN(),4,1,"Monitoraggio"))),"")</f>
        <v/>
      </c>
      <c r="AS466" s="118" t="str" cm="1">
        <f t="array" aca="1" ref="AS466" ca="1">IFERROR(IF(INDIRECT(ADDRESS($Z466,COLUMN(),4,1,"Monitoraggio"))="","",INDIRECT(ADDRESS($Z466,COLUMN(),4,1,"Monitoraggio"))),"")</f>
        <v/>
      </c>
      <c r="AT466" s="119" t="str" cm="1">
        <f t="array" aca="1" ref="AT466" ca="1">IFERROR(IF(INDIRECT(ADDRESS($Z466,COLUMN(),4,1,"Monitoraggio"))="","",INDIRECT(ADDRESS($Z466,COLUMN(),4,1,"Monitoraggio"))),"")</f>
        <v/>
      </c>
      <c r="AU466" s="79" t="str" cm="1">
        <f t="array" aca="1" ref="AU466" ca="1">IFERROR(IF(INDIRECT(ADDRESS($Z466,COLUMN(),4,1,"Monitoraggio"))="","",INDIRECT(ADDRESS($Z466,COLUMN(),4,1,"Monitoraggio"))),"")</f>
        <v/>
      </c>
      <c r="AV466" s="119" t="str" cm="1">
        <f t="array" aca="1" ref="AV466" ca="1">IFERROR(IF(INDIRECT(ADDRESS($Z466,COLUMN(),4,1,"Monitoraggio"))="","",INDIRECT(ADDRESS($Z466,COLUMN(),4,1,"Monitoraggio"))),"")</f>
        <v/>
      </c>
      <c r="AW466" s="124" t="str" cm="1">
        <f t="array" aca="1" ref="AW466" ca="1">IFERROR(IF(INDIRECT(ADDRESS($Z466,COLUMN(),4,1,"Monitoraggio"))="","",INDIRECT(ADDRESS($Z466,COLUMN(),4,1,"Monitoraggio"))),"")</f>
        <v/>
      </c>
      <c r="AX466" s="62" t="str" cm="1">
        <f t="array" aca="1" ref="AX466" ca="1">IFERROR(IF(INDIRECT(ADDRESS($Z466,COLUMN(),4,1,"Monitoraggio"))="","",INDIRECT(ADDRESS($Z466,COLUMN(),4,1,"Monitoraggio"))),"")</f>
        <v/>
      </c>
      <c r="AY466" s="79" t="str" cm="1">
        <f t="array" aca="1" ref="AY466" ca="1">IFERROR(IF(INDIRECT(ADDRESS($Z466,COLUMN(),4,1,"Monitoraggio"))="","",INDIRECT(ADDRESS($Z466,COLUMN(),4,1,"Monitoraggio"))),"")</f>
        <v/>
      </c>
      <c r="AZ466" s="84" t="str" cm="1">
        <f t="array" aca="1" ref="AZ466" ca="1">IFERROR(IF(INDIRECT(ADDRESS($Z466,COLUMN(),4,1,"Monitoraggio"))="","",INDIRECT(ADDRESS($Z466,COLUMN(),4,1,"Monitoraggio"))),"")</f>
        <v/>
      </c>
      <c r="BA466" s="81" t="str" cm="1">
        <f t="array" aca="1" ref="BA466" ca="1">IFERROR(IF(INDIRECT(ADDRESS($Z466,COLUMN(),4,1,"Monitoraggio"))="","",INDIRECT(ADDRESS($Z466,COLUMN(),4,1,"Monitoraggio"))),"")</f>
        <v/>
      </c>
      <c r="BB466" s="86" t="str" cm="1">
        <f t="array" aca="1" ref="BB466" ca="1">IFERROR(IF(INDIRECT(ADDRESS($Z466,COLUMN(),4,1,"Monitoraggio"))="","",INDIRECT(ADDRESS($Z466,COLUMN(),4,1,"Monitoraggio"))),"")</f>
        <v/>
      </c>
      <c r="BC466" s="79" t="str" cm="1">
        <f t="array" aca="1" ref="BC466" ca="1">IFERROR(IF(INDIRECT(ADDRESS($Z466,COLUMN(),4,1,"Monitoraggio"))="","",INDIRECT(ADDRESS($Z466,COLUMN(),4,1,"Monitoraggio"))),"")</f>
        <v/>
      </c>
      <c r="BD466" s="79" t="str" cm="1">
        <f t="array" aca="1" ref="BD466" ca="1">IFERROR(IF(INDIRECT(ADDRESS($Z466,COLUMN(),4,1,"Monitoraggio"))="","",INDIRECT(ADDRESS($Z466,COLUMN(),4,1,"Monitoraggio"))),"")</f>
        <v/>
      </c>
      <c r="BE466" s="79" t="str" cm="1">
        <f t="array" aca="1" ref="BE466" ca="1">IFERROR(IF(INDIRECT(ADDRESS($Z466,COLUMN(),4,1,"Monitoraggio"))="","",INDIRECT(ADDRESS($Z466,COLUMN(),4,1,"Monitoraggio"))),"")</f>
        <v/>
      </c>
      <c r="BF466" s="79" t="str" cm="1">
        <f t="array" aca="1" ref="BF466" ca="1">IFERROR(IF(INDIRECT(ADDRESS($Z466,COLUMN(),4,1,"Monitoraggio"))="","",INDIRECT(ADDRESS($Z466,COLUMN(),4,1,"Monitoraggio"))),"")</f>
        <v/>
      </c>
      <c r="BG466" s="114" t="str" cm="1">
        <f t="array" aca="1" ref="BG466" ca="1">IFERROR(IF(INDIRECT(ADDRESS($Z466,COLUMN(),4,1,"Monitoraggio"))="","",INDIRECT(ADDRESS($Z466,COLUMN(),4,1,"Monitoraggio"))),"")</f>
        <v/>
      </c>
      <c r="BH466" s="48" t="str" cm="1">
        <f t="array" aca="1" ref="BH466" ca="1">IFERROR(IF(INDIRECT(ADDRESS($Z466,COLUMN(),4,1,"Monitoraggio"))="","",INDIRECT(ADDRESS($Z466,COLUMN(),4,1,"Monitoraggio"))),"")</f>
        <v/>
      </c>
      <c r="BI466" s="84" t="str" cm="1">
        <f t="array" aca="1" ref="BI466" ca="1">IFERROR(IF(INDIRECT(ADDRESS($Z466,COLUMN(),4,1,"Monitoraggio"))="","",INDIRECT(ADDRESS($Z466,COLUMN(),4,1,"Monitoraggio"))),"")</f>
        <v/>
      </c>
      <c r="BJ466" s="81" t="str" cm="1">
        <f t="array" aca="1" ref="BJ466" ca="1">IFERROR(IF(INDIRECT(ADDRESS($Z466,COLUMN(),4,1,"Monitoraggio"))="","",INDIRECT(ADDRESS($Z466,COLUMN(),4,1,"Monitoraggio"))),"")</f>
        <v/>
      </c>
    </row>
    <row r="467" spans="26:62" x14ac:dyDescent="0.2">
      <c r="Z467" s="132" t="str">
        <f>IFERROR(MATCH(ROW()-9,Monitoraggio!Z$1:Z$1000,0),"")</f>
        <v/>
      </c>
      <c r="AA467" s="60" t="str" cm="1">
        <f t="array" aca="1" ref="AA467" ca="1">IFERROR(IF(INDIRECT(ADDRESS($Z467,COLUMN(),4,1,"Monitoraggio"))="","",INDIRECT(ADDRESS($Z467,COLUMN(),4,1,"Monitoraggio"))),"")</f>
        <v/>
      </c>
      <c r="AB467" s="114" t="str" cm="1">
        <f t="array" aca="1" ref="AB467" ca="1">IFERROR(IF(INDIRECT(ADDRESS($Z467,COLUMN(),4,1,"Monitoraggio"))="","",INDIRECT(ADDRESS($Z467,COLUMN(),4,1,"Monitoraggio"))),"")</f>
        <v/>
      </c>
      <c r="AC467" s="114" t="str" cm="1">
        <f t="array" aca="1" ref="AC467" ca="1">IFERROR(IF(INDIRECT(ADDRESS($Z467,COLUMN(),4,1,"Monitoraggio"))="","",INDIRECT(ADDRESS($Z467,COLUMN(),4,1,"Monitoraggio"))),"")</f>
        <v/>
      </c>
      <c r="AD467" s="48" t="str" cm="1">
        <f t="array" aca="1" ref="AD467" ca="1">IFERROR(IF(INDIRECT(ADDRESS($Z467,COLUMN(),4,1,"Monitoraggio"))="","",INDIRECT(ADDRESS($Z467,COLUMN(),4,1,"Monitoraggio"))),"")</f>
        <v/>
      </c>
      <c r="AE467" s="61" t="str" cm="1">
        <f t="array" aca="1" ref="AE467" ca="1">IFERROR(IF(INDIRECT(ADDRESS($Z467,COLUMN(),4,1,"Monitoraggio"))="","",INDIRECT(ADDRESS($Z467,COLUMN(),4,1,"Monitoraggio"))),"")</f>
        <v/>
      </c>
      <c r="AF467" s="116" t="str" cm="1">
        <f t="array" aca="1" ref="AF467" ca="1">IFERROR(IF(INDIRECT(ADDRESS($Z467,COLUMN(),4,1,"Monitoraggio"))="","",INDIRECT(ADDRESS($Z467,COLUMN(),4,1,"Monitoraggio"))),"")</f>
        <v/>
      </c>
      <c r="AG467" s="61" t="str" cm="1">
        <f t="array" aca="1" ref="AG467" ca="1">IFERROR(IF(INDIRECT(ADDRESS($Z467,COLUMN(),4,1,"Monitoraggio"))="","",INDIRECT(ADDRESS($Z467,COLUMN(),4,1,"Monitoraggio"))),"")</f>
        <v/>
      </c>
      <c r="AH467" s="116" t="str" cm="1">
        <f t="array" aca="1" ref="AH467" ca="1">IFERROR(IF(INDIRECT(ADDRESS($Z467,COLUMN(),4,1,"Monitoraggio"))="","",INDIRECT(ADDRESS($Z467,COLUMN(),4,1,"Monitoraggio"))),"")</f>
        <v/>
      </c>
      <c r="AI467" s="114" t="str" cm="1">
        <f t="array" aca="1" ref="AI467" ca="1">IFERROR(IF(INDIRECT(ADDRESS($Z467,COLUMN(),4,1,"Monitoraggio"))="","",INDIRECT(ADDRESS($Z467,COLUMN(),4,1,"Monitoraggio"))),"")</f>
        <v/>
      </c>
      <c r="AJ467" s="118" t="str" cm="1">
        <f t="array" aca="1" ref="AJ467" ca="1">IFERROR(IF(INDIRECT(ADDRESS($Z467,COLUMN(),4,1,"Monitoraggio"))="","",INDIRECT(ADDRESS($Z467,COLUMN(),4,1,"Monitoraggio"))),"")</f>
        <v/>
      </c>
      <c r="AK467" s="119" t="str" cm="1">
        <f t="array" aca="1" ref="AK467" ca="1">IFERROR(IF(INDIRECT(ADDRESS($Z467,COLUMN(),4,1,"Monitoraggio"))="","",INDIRECT(ADDRESS($Z467,COLUMN(),4,1,"Monitoraggio"))),"")</f>
        <v/>
      </c>
      <c r="AL467" s="79" t="str" cm="1">
        <f t="array" aca="1" ref="AL467" ca="1">IFERROR(IF(INDIRECT(ADDRESS($Z467,COLUMN(),4,1,"Monitoraggio"))="","",INDIRECT(ADDRESS($Z467,COLUMN(),4,1,"Monitoraggio"))),"")</f>
        <v/>
      </c>
      <c r="AM467" s="77" t="str" cm="1">
        <f t="array" aca="1" ref="AM467" ca="1">IFERROR(IF(INDIRECT(ADDRESS($Z467,COLUMN(),4,1,"Monitoraggio"))="","",INDIRECT(ADDRESS($Z467,COLUMN(),4,1,"Monitoraggio"))),"")</f>
        <v/>
      </c>
      <c r="AN467" s="79" t="str" cm="1">
        <f t="array" aca="1" ref="AN467" ca="1">IFERROR(IF(INDIRECT(ADDRESS($Z467,COLUMN(),4,1,"Monitoraggio"))="","",INDIRECT(ADDRESS($Z467,COLUMN(),4,1,"Monitoraggio"))),"")</f>
        <v/>
      </c>
      <c r="AO467" s="79" t="str" cm="1">
        <f t="array" aca="1" ref="AO467" ca="1">IFERROR(IF(INDIRECT(ADDRESS($Z467,COLUMN(),4,1,"Monitoraggio"))="","",INDIRECT(ADDRESS($Z467,COLUMN(),4,1,"Monitoraggio"))),"")</f>
        <v/>
      </c>
      <c r="AP467" s="79" t="str" cm="1">
        <f t="array" aca="1" ref="AP467" ca="1">IFERROR(IF(INDIRECT(ADDRESS($Z467,COLUMN(),4,1,"Monitoraggio"))="","",INDIRECT(ADDRESS($Z467,COLUMN(),4,1,"Monitoraggio"))),"")</f>
        <v/>
      </c>
      <c r="AQ467" s="81" t="str" cm="1">
        <f t="array" aca="1" ref="AQ467" ca="1">IFERROR(IF(INDIRECT(ADDRESS($Z467,COLUMN(),4,1,"Monitoraggio"))="","",INDIRECT(ADDRESS($Z467,COLUMN(),4,1,"Monitoraggio"))),"")</f>
        <v/>
      </c>
      <c r="AR467" s="122" t="str" cm="1">
        <f t="array" aca="1" ref="AR467" ca="1">IFERROR(IF(INDIRECT(ADDRESS($Z467,COLUMN(),4,1,"Monitoraggio"))="","",INDIRECT(ADDRESS($Z467,COLUMN(),4,1,"Monitoraggio"))),"")</f>
        <v/>
      </c>
      <c r="AS467" s="118" t="str" cm="1">
        <f t="array" aca="1" ref="AS467" ca="1">IFERROR(IF(INDIRECT(ADDRESS($Z467,COLUMN(),4,1,"Monitoraggio"))="","",INDIRECT(ADDRESS($Z467,COLUMN(),4,1,"Monitoraggio"))),"")</f>
        <v/>
      </c>
      <c r="AT467" s="119" t="str" cm="1">
        <f t="array" aca="1" ref="AT467" ca="1">IFERROR(IF(INDIRECT(ADDRESS($Z467,COLUMN(),4,1,"Monitoraggio"))="","",INDIRECT(ADDRESS($Z467,COLUMN(),4,1,"Monitoraggio"))),"")</f>
        <v/>
      </c>
      <c r="AU467" s="79" t="str" cm="1">
        <f t="array" aca="1" ref="AU467" ca="1">IFERROR(IF(INDIRECT(ADDRESS($Z467,COLUMN(),4,1,"Monitoraggio"))="","",INDIRECT(ADDRESS($Z467,COLUMN(),4,1,"Monitoraggio"))),"")</f>
        <v/>
      </c>
      <c r="AV467" s="119" t="str" cm="1">
        <f t="array" aca="1" ref="AV467" ca="1">IFERROR(IF(INDIRECT(ADDRESS($Z467,COLUMN(),4,1,"Monitoraggio"))="","",INDIRECT(ADDRESS($Z467,COLUMN(),4,1,"Monitoraggio"))),"")</f>
        <v/>
      </c>
      <c r="AW467" s="124" t="str" cm="1">
        <f t="array" aca="1" ref="AW467" ca="1">IFERROR(IF(INDIRECT(ADDRESS($Z467,COLUMN(),4,1,"Monitoraggio"))="","",INDIRECT(ADDRESS($Z467,COLUMN(),4,1,"Monitoraggio"))),"")</f>
        <v/>
      </c>
      <c r="AX467" s="62" t="str" cm="1">
        <f t="array" aca="1" ref="AX467" ca="1">IFERROR(IF(INDIRECT(ADDRESS($Z467,COLUMN(),4,1,"Monitoraggio"))="","",INDIRECT(ADDRESS($Z467,COLUMN(),4,1,"Monitoraggio"))),"")</f>
        <v/>
      </c>
      <c r="AY467" s="79" t="str" cm="1">
        <f t="array" aca="1" ref="AY467" ca="1">IFERROR(IF(INDIRECT(ADDRESS($Z467,COLUMN(),4,1,"Monitoraggio"))="","",INDIRECT(ADDRESS($Z467,COLUMN(),4,1,"Monitoraggio"))),"")</f>
        <v/>
      </c>
      <c r="AZ467" s="84" t="str" cm="1">
        <f t="array" aca="1" ref="AZ467" ca="1">IFERROR(IF(INDIRECT(ADDRESS($Z467,COLUMN(),4,1,"Monitoraggio"))="","",INDIRECT(ADDRESS($Z467,COLUMN(),4,1,"Monitoraggio"))),"")</f>
        <v/>
      </c>
      <c r="BA467" s="81" t="str" cm="1">
        <f t="array" aca="1" ref="BA467" ca="1">IFERROR(IF(INDIRECT(ADDRESS($Z467,COLUMN(),4,1,"Monitoraggio"))="","",INDIRECT(ADDRESS($Z467,COLUMN(),4,1,"Monitoraggio"))),"")</f>
        <v/>
      </c>
      <c r="BB467" s="86" t="str" cm="1">
        <f t="array" aca="1" ref="BB467" ca="1">IFERROR(IF(INDIRECT(ADDRESS($Z467,COLUMN(),4,1,"Monitoraggio"))="","",INDIRECT(ADDRESS($Z467,COLUMN(),4,1,"Monitoraggio"))),"")</f>
        <v/>
      </c>
      <c r="BC467" s="79" t="str" cm="1">
        <f t="array" aca="1" ref="BC467" ca="1">IFERROR(IF(INDIRECT(ADDRESS($Z467,COLUMN(),4,1,"Monitoraggio"))="","",INDIRECT(ADDRESS($Z467,COLUMN(),4,1,"Monitoraggio"))),"")</f>
        <v/>
      </c>
      <c r="BD467" s="79" t="str" cm="1">
        <f t="array" aca="1" ref="BD467" ca="1">IFERROR(IF(INDIRECT(ADDRESS($Z467,COLUMN(),4,1,"Monitoraggio"))="","",INDIRECT(ADDRESS($Z467,COLUMN(),4,1,"Monitoraggio"))),"")</f>
        <v/>
      </c>
      <c r="BE467" s="79" t="str" cm="1">
        <f t="array" aca="1" ref="BE467" ca="1">IFERROR(IF(INDIRECT(ADDRESS($Z467,COLUMN(),4,1,"Monitoraggio"))="","",INDIRECT(ADDRESS($Z467,COLUMN(),4,1,"Monitoraggio"))),"")</f>
        <v/>
      </c>
      <c r="BF467" s="79" t="str" cm="1">
        <f t="array" aca="1" ref="BF467" ca="1">IFERROR(IF(INDIRECT(ADDRESS($Z467,COLUMN(),4,1,"Monitoraggio"))="","",INDIRECT(ADDRESS($Z467,COLUMN(),4,1,"Monitoraggio"))),"")</f>
        <v/>
      </c>
      <c r="BG467" s="114" t="str" cm="1">
        <f t="array" aca="1" ref="BG467" ca="1">IFERROR(IF(INDIRECT(ADDRESS($Z467,COLUMN(),4,1,"Monitoraggio"))="","",INDIRECT(ADDRESS($Z467,COLUMN(),4,1,"Monitoraggio"))),"")</f>
        <v/>
      </c>
      <c r="BH467" s="48" t="str" cm="1">
        <f t="array" aca="1" ref="BH467" ca="1">IFERROR(IF(INDIRECT(ADDRESS($Z467,COLUMN(),4,1,"Monitoraggio"))="","",INDIRECT(ADDRESS($Z467,COLUMN(),4,1,"Monitoraggio"))),"")</f>
        <v/>
      </c>
      <c r="BI467" s="84" t="str" cm="1">
        <f t="array" aca="1" ref="BI467" ca="1">IFERROR(IF(INDIRECT(ADDRESS($Z467,COLUMN(),4,1,"Monitoraggio"))="","",INDIRECT(ADDRESS($Z467,COLUMN(),4,1,"Monitoraggio"))),"")</f>
        <v/>
      </c>
      <c r="BJ467" s="81" t="str" cm="1">
        <f t="array" aca="1" ref="BJ467" ca="1">IFERROR(IF(INDIRECT(ADDRESS($Z467,COLUMN(),4,1,"Monitoraggio"))="","",INDIRECT(ADDRESS($Z467,COLUMN(),4,1,"Monitoraggio"))),"")</f>
        <v/>
      </c>
    </row>
    <row r="468" spans="26:62" x14ac:dyDescent="0.2">
      <c r="Z468" s="132" t="str">
        <f>IFERROR(MATCH(ROW()-9,Monitoraggio!Z$1:Z$1000,0),"")</f>
        <v/>
      </c>
      <c r="AA468" s="60" t="str" cm="1">
        <f t="array" aca="1" ref="AA468" ca="1">IFERROR(IF(INDIRECT(ADDRESS($Z468,COLUMN(),4,1,"Monitoraggio"))="","",INDIRECT(ADDRESS($Z468,COLUMN(),4,1,"Monitoraggio"))),"")</f>
        <v/>
      </c>
      <c r="AB468" s="114" t="str" cm="1">
        <f t="array" aca="1" ref="AB468" ca="1">IFERROR(IF(INDIRECT(ADDRESS($Z468,COLUMN(),4,1,"Monitoraggio"))="","",INDIRECT(ADDRESS($Z468,COLUMN(),4,1,"Monitoraggio"))),"")</f>
        <v/>
      </c>
      <c r="AC468" s="114" t="str" cm="1">
        <f t="array" aca="1" ref="AC468" ca="1">IFERROR(IF(INDIRECT(ADDRESS($Z468,COLUMN(),4,1,"Monitoraggio"))="","",INDIRECT(ADDRESS($Z468,COLUMN(),4,1,"Monitoraggio"))),"")</f>
        <v/>
      </c>
      <c r="AD468" s="48" t="str" cm="1">
        <f t="array" aca="1" ref="AD468" ca="1">IFERROR(IF(INDIRECT(ADDRESS($Z468,COLUMN(),4,1,"Monitoraggio"))="","",INDIRECT(ADDRESS($Z468,COLUMN(),4,1,"Monitoraggio"))),"")</f>
        <v/>
      </c>
      <c r="AE468" s="61" t="str" cm="1">
        <f t="array" aca="1" ref="AE468" ca="1">IFERROR(IF(INDIRECT(ADDRESS($Z468,COLUMN(),4,1,"Monitoraggio"))="","",INDIRECT(ADDRESS($Z468,COLUMN(),4,1,"Monitoraggio"))),"")</f>
        <v/>
      </c>
      <c r="AF468" s="116" t="str" cm="1">
        <f t="array" aca="1" ref="AF468" ca="1">IFERROR(IF(INDIRECT(ADDRESS($Z468,COLUMN(),4,1,"Monitoraggio"))="","",INDIRECT(ADDRESS($Z468,COLUMN(),4,1,"Monitoraggio"))),"")</f>
        <v/>
      </c>
      <c r="AG468" s="61" t="str" cm="1">
        <f t="array" aca="1" ref="AG468" ca="1">IFERROR(IF(INDIRECT(ADDRESS($Z468,COLUMN(),4,1,"Monitoraggio"))="","",INDIRECT(ADDRESS($Z468,COLUMN(),4,1,"Monitoraggio"))),"")</f>
        <v/>
      </c>
      <c r="AH468" s="116" t="str" cm="1">
        <f t="array" aca="1" ref="AH468" ca="1">IFERROR(IF(INDIRECT(ADDRESS($Z468,COLUMN(),4,1,"Monitoraggio"))="","",INDIRECT(ADDRESS($Z468,COLUMN(),4,1,"Monitoraggio"))),"")</f>
        <v/>
      </c>
      <c r="AI468" s="114" t="str" cm="1">
        <f t="array" aca="1" ref="AI468" ca="1">IFERROR(IF(INDIRECT(ADDRESS($Z468,COLUMN(),4,1,"Monitoraggio"))="","",INDIRECT(ADDRESS($Z468,COLUMN(),4,1,"Monitoraggio"))),"")</f>
        <v/>
      </c>
      <c r="AJ468" s="118" t="str" cm="1">
        <f t="array" aca="1" ref="AJ468" ca="1">IFERROR(IF(INDIRECT(ADDRESS($Z468,COLUMN(),4,1,"Monitoraggio"))="","",INDIRECT(ADDRESS($Z468,COLUMN(),4,1,"Monitoraggio"))),"")</f>
        <v/>
      </c>
      <c r="AK468" s="119" t="str" cm="1">
        <f t="array" aca="1" ref="AK468" ca="1">IFERROR(IF(INDIRECT(ADDRESS($Z468,COLUMN(),4,1,"Monitoraggio"))="","",INDIRECT(ADDRESS($Z468,COLUMN(),4,1,"Monitoraggio"))),"")</f>
        <v/>
      </c>
      <c r="AL468" s="79" t="str" cm="1">
        <f t="array" aca="1" ref="AL468" ca="1">IFERROR(IF(INDIRECT(ADDRESS($Z468,COLUMN(),4,1,"Monitoraggio"))="","",INDIRECT(ADDRESS($Z468,COLUMN(),4,1,"Monitoraggio"))),"")</f>
        <v/>
      </c>
      <c r="AM468" s="77" t="str" cm="1">
        <f t="array" aca="1" ref="AM468" ca="1">IFERROR(IF(INDIRECT(ADDRESS($Z468,COLUMN(),4,1,"Monitoraggio"))="","",INDIRECT(ADDRESS($Z468,COLUMN(),4,1,"Monitoraggio"))),"")</f>
        <v/>
      </c>
      <c r="AN468" s="79" t="str" cm="1">
        <f t="array" aca="1" ref="AN468" ca="1">IFERROR(IF(INDIRECT(ADDRESS($Z468,COLUMN(),4,1,"Monitoraggio"))="","",INDIRECT(ADDRESS($Z468,COLUMN(),4,1,"Monitoraggio"))),"")</f>
        <v/>
      </c>
      <c r="AO468" s="79" t="str" cm="1">
        <f t="array" aca="1" ref="AO468" ca="1">IFERROR(IF(INDIRECT(ADDRESS($Z468,COLUMN(),4,1,"Monitoraggio"))="","",INDIRECT(ADDRESS($Z468,COLUMN(),4,1,"Monitoraggio"))),"")</f>
        <v/>
      </c>
      <c r="AP468" s="79" t="str" cm="1">
        <f t="array" aca="1" ref="AP468" ca="1">IFERROR(IF(INDIRECT(ADDRESS($Z468,COLUMN(),4,1,"Monitoraggio"))="","",INDIRECT(ADDRESS($Z468,COLUMN(),4,1,"Monitoraggio"))),"")</f>
        <v/>
      </c>
      <c r="AQ468" s="81" t="str" cm="1">
        <f t="array" aca="1" ref="AQ468" ca="1">IFERROR(IF(INDIRECT(ADDRESS($Z468,COLUMN(),4,1,"Monitoraggio"))="","",INDIRECT(ADDRESS($Z468,COLUMN(),4,1,"Monitoraggio"))),"")</f>
        <v/>
      </c>
      <c r="AR468" s="122" t="str" cm="1">
        <f t="array" aca="1" ref="AR468" ca="1">IFERROR(IF(INDIRECT(ADDRESS($Z468,COLUMN(),4,1,"Monitoraggio"))="","",INDIRECT(ADDRESS($Z468,COLUMN(),4,1,"Monitoraggio"))),"")</f>
        <v/>
      </c>
      <c r="AS468" s="118" t="str" cm="1">
        <f t="array" aca="1" ref="AS468" ca="1">IFERROR(IF(INDIRECT(ADDRESS($Z468,COLUMN(),4,1,"Monitoraggio"))="","",INDIRECT(ADDRESS($Z468,COLUMN(),4,1,"Monitoraggio"))),"")</f>
        <v/>
      </c>
      <c r="AT468" s="119" t="str" cm="1">
        <f t="array" aca="1" ref="AT468" ca="1">IFERROR(IF(INDIRECT(ADDRESS($Z468,COLUMN(),4,1,"Monitoraggio"))="","",INDIRECT(ADDRESS($Z468,COLUMN(),4,1,"Monitoraggio"))),"")</f>
        <v/>
      </c>
      <c r="AU468" s="79" t="str" cm="1">
        <f t="array" aca="1" ref="AU468" ca="1">IFERROR(IF(INDIRECT(ADDRESS($Z468,COLUMN(),4,1,"Monitoraggio"))="","",INDIRECT(ADDRESS($Z468,COLUMN(),4,1,"Monitoraggio"))),"")</f>
        <v/>
      </c>
      <c r="AV468" s="119" t="str" cm="1">
        <f t="array" aca="1" ref="AV468" ca="1">IFERROR(IF(INDIRECT(ADDRESS($Z468,COLUMN(),4,1,"Monitoraggio"))="","",INDIRECT(ADDRESS($Z468,COLUMN(),4,1,"Monitoraggio"))),"")</f>
        <v/>
      </c>
      <c r="AW468" s="124" t="str" cm="1">
        <f t="array" aca="1" ref="AW468" ca="1">IFERROR(IF(INDIRECT(ADDRESS($Z468,COLUMN(),4,1,"Monitoraggio"))="","",INDIRECT(ADDRESS($Z468,COLUMN(),4,1,"Monitoraggio"))),"")</f>
        <v/>
      </c>
      <c r="AX468" s="62" t="str" cm="1">
        <f t="array" aca="1" ref="AX468" ca="1">IFERROR(IF(INDIRECT(ADDRESS($Z468,COLUMN(),4,1,"Monitoraggio"))="","",INDIRECT(ADDRESS($Z468,COLUMN(),4,1,"Monitoraggio"))),"")</f>
        <v/>
      </c>
      <c r="AY468" s="79" t="str" cm="1">
        <f t="array" aca="1" ref="AY468" ca="1">IFERROR(IF(INDIRECT(ADDRESS($Z468,COLUMN(),4,1,"Monitoraggio"))="","",INDIRECT(ADDRESS($Z468,COLUMN(),4,1,"Monitoraggio"))),"")</f>
        <v/>
      </c>
      <c r="AZ468" s="84" t="str" cm="1">
        <f t="array" aca="1" ref="AZ468" ca="1">IFERROR(IF(INDIRECT(ADDRESS($Z468,COLUMN(),4,1,"Monitoraggio"))="","",INDIRECT(ADDRESS($Z468,COLUMN(),4,1,"Monitoraggio"))),"")</f>
        <v/>
      </c>
      <c r="BA468" s="81" t="str" cm="1">
        <f t="array" aca="1" ref="BA468" ca="1">IFERROR(IF(INDIRECT(ADDRESS($Z468,COLUMN(),4,1,"Monitoraggio"))="","",INDIRECT(ADDRESS($Z468,COLUMN(),4,1,"Monitoraggio"))),"")</f>
        <v/>
      </c>
      <c r="BB468" s="86" t="str" cm="1">
        <f t="array" aca="1" ref="BB468" ca="1">IFERROR(IF(INDIRECT(ADDRESS($Z468,COLUMN(),4,1,"Monitoraggio"))="","",INDIRECT(ADDRESS($Z468,COLUMN(),4,1,"Monitoraggio"))),"")</f>
        <v/>
      </c>
      <c r="BC468" s="79" t="str" cm="1">
        <f t="array" aca="1" ref="BC468" ca="1">IFERROR(IF(INDIRECT(ADDRESS($Z468,COLUMN(),4,1,"Monitoraggio"))="","",INDIRECT(ADDRESS($Z468,COLUMN(),4,1,"Monitoraggio"))),"")</f>
        <v/>
      </c>
      <c r="BD468" s="79" t="str" cm="1">
        <f t="array" aca="1" ref="BD468" ca="1">IFERROR(IF(INDIRECT(ADDRESS($Z468,COLUMN(),4,1,"Monitoraggio"))="","",INDIRECT(ADDRESS($Z468,COLUMN(),4,1,"Monitoraggio"))),"")</f>
        <v/>
      </c>
      <c r="BE468" s="79" t="str" cm="1">
        <f t="array" aca="1" ref="BE468" ca="1">IFERROR(IF(INDIRECT(ADDRESS($Z468,COLUMN(),4,1,"Monitoraggio"))="","",INDIRECT(ADDRESS($Z468,COLUMN(),4,1,"Monitoraggio"))),"")</f>
        <v/>
      </c>
      <c r="BF468" s="79" t="str" cm="1">
        <f t="array" aca="1" ref="BF468" ca="1">IFERROR(IF(INDIRECT(ADDRESS($Z468,COLUMN(),4,1,"Monitoraggio"))="","",INDIRECT(ADDRESS($Z468,COLUMN(),4,1,"Monitoraggio"))),"")</f>
        <v/>
      </c>
      <c r="BG468" s="114" t="str" cm="1">
        <f t="array" aca="1" ref="BG468" ca="1">IFERROR(IF(INDIRECT(ADDRESS($Z468,COLUMN(),4,1,"Monitoraggio"))="","",INDIRECT(ADDRESS($Z468,COLUMN(),4,1,"Monitoraggio"))),"")</f>
        <v/>
      </c>
      <c r="BH468" s="48" t="str" cm="1">
        <f t="array" aca="1" ref="BH468" ca="1">IFERROR(IF(INDIRECT(ADDRESS($Z468,COLUMN(),4,1,"Monitoraggio"))="","",INDIRECT(ADDRESS($Z468,COLUMN(),4,1,"Monitoraggio"))),"")</f>
        <v/>
      </c>
      <c r="BI468" s="84" t="str" cm="1">
        <f t="array" aca="1" ref="BI468" ca="1">IFERROR(IF(INDIRECT(ADDRESS($Z468,COLUMN(),4,1,"Monitoraggio"))="","",INDIRECT(ADDRESS($Z468,COLUMN(),4,1,"Monitoraggio"))),"")</f>
        <v/>
      </c>
      <c r="BJ468" s="81" t="str" cm="1">
        <f t="array" aca="1" ref="BJ468" ca="1">IFERROR(IF(INDIRECT(ADDRESS($Z468,COLUMN(),4,1,"Monitoraggio"))="","",INDIRECT(ADDRESS($Z468,COLUMN(),4,1,"Monitoraggio"))),"")</f>
        <v/>
      </c>
    </row>
    <row r="469" spans="26:62" x14ac:dyDescent="0.2">
      <c r="Z469" s="132" t="str">
        <f>IFERROR(MATCH(ROW()-9,Monitoraggio!Z$1:Z$1000,0),"")</f>
        <v/>
      </c>
      <c r="AA469" s="60" t="str" cm="1">
        <f t="array" aca="1" ref="AA469" ca="1">IFERROR(IF(INDIRECT(ADDRESS($Z469,COLUMN(),4,1,"Monitoraggio"))="","",INDIRECT(ADDRESS($Z469,COLUMN(),4,1,"Monitoraggio"))),"")</f>
        <v/>
      </c>
      <c r="AB469" s="114" t="str" cm="1">
        <f t="array" aca="1" ref="AB469" ca="1">IFERROR(IF(INDIRECT(ADDRESS($Z469,COLUMN(),4,1,"Monitoraggio"))="","",INDIRECT(ADDRESS($Z469,COLUMN(),4,1,"Monitoraggio"))),"")</f>
        <v/>
      </c>
      <c r="AC469" s="114" t="str" cm="1">
        <f t="array" aca="1" ref="AC469" ca="1">IFERROR(IF(INDIRECT(ADDRESS($Z469,COLUMN(),4,1,"Monitoraggio"))="","",INDIRECT(ADDRESS($Z469,COLUMN(),4,1,"Monitoraggio"))),"")</f>
        <v/>
      </c>
      <c r="AD469" s="48" t="str" cm="1">
        <f t="array" aca="1" ref="AD469" ca="1">IFERROR(IF(INDIRECT(ADDRESS($Z469,COLUMN(),4,1,"Monitoraggio"))="","",INDIRECT(ADDRESS($Z469,COLUMN(),4,1,"Monitoraggio"))),"")</f>
        <v/>
      </c>
      <c r="AE469" s="61" t="str" cm="1">
        <f t="array" aca="1" ref="AE469" ca="1">IFERROR(IF(INDIRECT(ADDRESS($Z469,COLUMN(),4,1,"Monitoraggio"))="","",INDIRECT(ADDRESS($Z469,COLUMN(),4,1,"Monitoraggio"))),"")</f>
        <v/>
      </c>
      <c r="AF469" s="116" t="str" cm="1">
        <f t="array" aca="1" ref="AF469" ca="1">IFERROR(IF(INDIRECT(ADDRESS($Z469,COLUMN(),4,1,"Monitoraggio"))="","",INDIRECT(ADDRESS($Z469,COLUMN(),4,1,"Monitoraggio"))),"")</f>
        <v/>
      </c>
      <c r="AG469" s="61" t="str" cm="1">
        <f t="array" aca="1" ref="AG469" ca="1">IFERROR(IF(INDIRECT(ADDRESS($Z469,COLUMN(),4,1,"Monitoraggio"))="","",INDIRECT(ADDRESS($Z469,COLUMN(),4,1,"Monitoraggio"))),"")</f>
        <v/>
      </c>
      <c r="AH469" s="116" t="str" cm="1">
        <f t="array" aca="1" ref="AH469" ca="1">IFERROR(IF(INDIRECT(ADDRESS($Z469,COLUMN(),4,1,"Monitoraggio"))="","",INDIRECT(ADDRESS($Z469,COLUMN(),4,1,"Monitoraggio"))),"")</f>
        <v/>
      </c>
      <c r="AI469" s="114" t="str" cm="1">
        <f t="array" aca="1" ref="AI469" ca="1">IFERROR(IF(INDIRECT(ADDRESS($Z469,COLUMN(),4,1,"Monitoraggio"))="","",INDIRECT(ADDRESS($Z469,COLUMN(),4,1,"Monitoraggio"))),"")</f>
        <v/>
      </c>
      <c r="AJ469" s="118" t="str" cm="1">
        <f t="array" aca="1" ref="AJ469" ca="1">IFERROR(IF(INDIRECT(ADDRESS($Z469,COLUMN(),4,1,"Monitoraggio"))="","",INDIRECT(ADDRESS($Z469,COLUMN(),4,1,"Monitoraggio"))),"")</f>
        <v/>
      </c>
      <c r="AK469" s="119" t="str" cm="1">
        <f t="array" aca="1" ref="AK469" ca="1">IFERROR(IF(INDIRECT(ADDRESS($Z469,COLUMN(),4,1,"Monitoraggio"))="","",INDIRECT(ADDRESS($Z469,COLUMN(),4,1,"Monitoraggio"))),"")</f>
        <v/>
      </c>
      <c r="AL469" s="79" t="str" cm="1">
        <f t="array" aca="1" ref="AL469" ca="1">IFERROR(IF(INDIRECT(ADDRESS($Z469,COLUMN(),4,1,"Monitoraggio"))="","",INDIRECT(ADDRESS($Z469,COLUMN(),4,1,"Monitoraggio"))),"")</f>
        <v/>
      </c>
      <c r="AM469" s="77" t="str" cm="1">
        <f t="array" aca="1" ref="AM469" ca="1">IFERROR(IF(INDIRECT(ADDRESS($Z469,COLUMN(),4,1,"Monitoraggio"))="","",INDIRECT(ADDRESS($Z469,COLUMN(),4,1,"Monitoraggio"))),"")</f>
        <v/>
      </c>
      <c r="AN469" s="79" t="str" cm="1">
        <f t="array" aca="1" ref="AN469" ca="1">IFERROR(IF(INDIRECT(ADDRESS($Z469,COLUMN(),4,1,"Monitoraggio"))="","",INDIRECT(ADDRESS($Z469,COLUMN(),4,1,"Monitoraggio"))),"")</f>
        <v/>
      </c>
      <c r="AO469" s="79" t="str" cm="1">
        <f t="array" aca="1" ref="AO469" ca="1">IFERROR(IF(INDIRECT(ADDRESS($Z469,COLUMN(),4,1,"Monitoraggio"))="","",INDIRECT(ADDRESS($Z469,COLUMN(),4,1,"Monitoraggio"))),"")</f>
        <v/>
      </c>
      <c r="AP469" s="79" t="str" cm="1">
        <f t="array" aca="1" ref="AP469" ca="1">IFERROR(IF(INDIRECT(ADDRESS($Z469,COLUMN(),4,1,"Monitoraggio"))="","",INDIRECT(ADDRESS($Z469,COLUMN(),4,1,"Monitoraggio"))),"")</f>
        <v/>
      </c>
      <c r="AQ469" s="81" t="str" cm="1">
        <f t="array" aca="1" ref="AQ469" ca="1">IFERROR(IF(INDIRECT(ADDRESS($Z469,COLUMN(),4,1,"Monitoraggio"))="","",INDIRECT(ADDRESS($Z469,COLUMN(),4,1,"Monitoraggio"))),"")</f>
        <v/>
      </c>
      <c r="AR469" s="122" t="str" cm="1">
        <f t="array" aca="1" ref="AR469" ca="1">IFERROR(IF(INDIRECT(ADDRESS($Z469,COLUMN(),4,1,"Monitoraggio"))="","",INDIRECT(ADDRESS($Z469,COLUMN(),4,1,"Monitoraggio"))),"")</f>
        <v/>
      </c>
      <c r="AS469" s="118" t="str" cm="1">
        <f t="array" aca="1" ref="AS469" ca="1">IFERROR(IF(INDIRECT(ADDRESS($Z469,COLUMN(),4,1,"Monitoraggio"))="","",INDIRECT(ADDRESS($Z469,COLUMN(),4,1,"Monitoraggio"))),"")</f>
        <v/>
      </c>
      <c r="AT469" s="119" t="str" cm="1">
        <f t="array" aca="1" ref="AT469" ca="1">IFERROR(IF(INDIRECT(ADDRESS($Z469,COLUMN(),4,1,"Monitoraggio"))="","",INDIRECT(ADDRESS($Z469,COLUMN(),4,1,"Monitoraggio"))),"")</f>
        <v/>
      </c>
      <c r="AU469" s="79" t="str" cm="1">
        <f t="array" aca="1" ref="AU469" ca="1">IFERROR(IF(INDIRECT(ADDRESS($Z469,COLUMN(),4,1,"Monitoraggio"))="","",INDIRECT(ADDRESS($Z469,COLUMN(),4,1,"Monitoraggio"))),"")</f>
        <v/>
      </c>
      <c r="AV469" s="119" t="str" cm="1">
        <f t="array" aca="1" ref="AV469" ca="1">IFERROR(IF(INDIRECT(ADDRESS($Z469,COLUMN(),4,1,"Monitoraggio"))="","",INDIRECT(ADDRESS($Z469,COLUMN(),4,1,"Monitoraggio"))),"")</f>
        <v/>
      </c>
      <c r="AW469" s="124" t="str" cm="1">
        <f t="array" aca="1" ref="AW469" ca="1">IFERROR(IF(INDIRECT(ADDRESS($Z469,COLUMN(),4,1,"Monitoraggio"))="","",INDIRECT(ADDRESS($Z469,COLUMN(),4,1,"Monitoraggio"))),"")</f>
        <v/>
      </c>
      <c r="AX469" s="62" t="str" cm="1">
        <f t="array" aca="1" ref="AX469" ca="1">IFERROR(IF(INDIRECT(ADDRESS($Z469,COLUMN(),4,1,"Monitoraggio"))="","",INDIRECT(ADDRESS($Z469,COLUMN(),4,1,"Monitoraggio"))),"")</f>
        <v/>
      </c>
      <c r="AY469" s="79" t="str" cm="1">
        <f t="array" aca="1" ref="AY469" ca="1">IFERROR(IF(INDIRECT(ADDRESS($Z469,COLUMN(),4,1,"Monitoraggio"))="","",INDIRECT(ADDRESS($Z469,COLUMN(),4,1,"Monitoraggio"))),"")</f>
        <v/>
      </c>
      <c r="AZ469" s="84" t="str" cm="1">
        <f t="array" aca="1" ref="AZ469" ca="1">IFERROR(IF(INDIRECT(ADDRESS($Z469,COLUMN(),4,1,"Monitoraggio"))="","",INDIRECT(ADDRESS($Z469,COLUMN(),4,1,"Monitoraggio"))),"")</f>
        <v/>
      </c>
      <c r="BA469" s="81" t="str" cm="1">
        <f t="array" aca="1" ref="BA469" ca="1">IFERROR(IF(INDIRECT(ADDRESS($Z469,COLUMN(),4,1,"Monitoraggio"))="","",INDIRECT(ADDRESS($Z469,COLUMN(),4,1,"Monitoraggio"))),"")</f>
        <v/>
      </c>
      <c r="BB469" s="86" t="str" cm="1">
        <f t="array" aca="1" ref="BB469" ca="1">IFERROR(IF(INDIRECT(ADDRESS($Z469,COLUMN(),4,1,"Monitoraggio"))="","",INDIRECT(ADDRESS($Z469,COLUMN(),4,1,"Monitoraggio"))),"")</f>
        <v/>
      </c>
      <c r="BC469" s="79" t="str" cm="1">
        <f t="array" aca="1" ref="BC469" ca="1">IFERROR(IF(INDIRECT(ADDRESS($Z469,COLUMN(),4,1,"Monitoraggio"))="","",INDIRECT(ADDRESS($Z469,COLUMN(),4,1,"Monitoraggio"))),"")</f>
        <v/>
      </c>
      <c r="BD469" s="79" t="str" cm="1">
        <f t="array" aca="1" ref="BD469" ca="1">IFERROR(IF(INDIRECT(ADDRESS($Z469,COLUMN(),4,1,"Monitoraggio"))="","",INDIRECT(ADDRESS($Z469,COLUMN(),4,1,"Monitoraggio"))),"")</f>
        <v/>
      </c>
      <c r="BE469" s="79" t="str" cm="1">
        <f t="array" aca="1" ref="BE469" ca="1">IFERROR(IF(INDIRECT(ADDRESS($Z469,COLUMN(),4,1,"Monitoraggio"))="","",INDIRECT(ADDRESS($Z469,COLUMN(),4,1,"Monitoraggio"))),"")</f>
        <v/>
      </c>
      <c r="BF469" s="79" t="str" cm="1">
        <f t="array" aca="1" ref="BF469" ca="1">IFERROR(IF(INDIRECT(ADDRESS($Z469,COLUMN(),4,1,"Monitoraggio"))="","",INDIRECT(ADDRESS($Z469,COLUMN(),4,1,"Monitoraggio"))),"")</f>
        <v/>
      </c>
      <c r="BG469" s="114" t="str" cm="1">
        <f t="array" aca="1" ref="BG469" ca="1">IFERROR(IF(INDIRECT(ADDRESS($Z469,COLUMN(),4,1,"Monitoraggio"))="","",INDIRECT(ADDRESS($Z469,COLUMN(),4,1,"Monitoraggio"))),"")</f>
        <v/>
      </c>
      <c r="BH469" s="48" t="str" cm="1">
        <f t="array" aca="1" ref="BH469" ca="1">IFERROR(IF(INDIRECT(ADDRESS($Z469,COLUMN(),4,1,"Monitoraggio"))="","",INDIRECT(ADDRESS($Z469,COLUMN(),4,1,"Monitoraggio"))),"")</f>
        <v/>
      </c>
      <c r="BI469" s="84" t="str" cm="1">
        <f t="array" aca="1" ref="BI469" ca="1">IFERROR(IF(INDIRECT(ADDRESS($Z469,COLUMN(),4,1,"Monitoraggio"))="","",INDIRECT(ADDRESS($Z469,COLUMN(),4,1,"Monitoraggio"))),"")</f>
        <v/>
      </c>
      <c r="BJ469" s="81" t="str" cm="1">
        <f t="array" aca="1" ref="BJ469" ca="1">IFERROR(IF(INDIRECT(ADDRESS($Z469,COLUMN(),4,1,"Monitoraggio"))="","",INDIRECT(ADDRESS($Z469,COLUMN(),4,1,"Monitoraggio"))),"")</f>
        <v/>
      </c>
    </row>
    <row r="470" spans="26:62" x14ac:dyDescent="0.2">
      <c r="Z470" s="132" t="str">
        <f>IFERROR(MATCH(ROW()-9,Monitoraggio!Z$1:Z$1000,0),"")</f>
        <v/>
      </c>
      <c r="AA470" s="60" t="str" cm="1">
        <f t="array" aca="1" ref="AA470" ca="1">IFERROR(IF(INDIRECT(ADDRESS($Z470,COLUMN(),4,1,"Monitoraggio"))="","",INDIRECT(ADDRESS($Z470,COLUMN(),4,1,"Monitoraggio"))),"")</f>
        <v/>
      </c>
      <c r="AB470" s="114" t="str" cm="1">
        <f t="array" aca="1" ref="AB470" ca="1">IFERROR(IF(INDIRECT(ADDRESS($Z470,COLUMN(),4,1,"Monitoraggio"))="","",INDIRECT(ADDRESS($Z470,COLUMN(),4,1,"Monitoraggio"))),"")</f>
        <v/>
      </c>
      <c r="AC470" s="114" t="str" cm="1">
        <f t="array" aca="1" ref="AC470" ca="1">IFERROR(IF(INDIRECT(ADDRESS($Z470,COLUMN(),4,1,"Monitoraggio"))="","",INDIRECT(ADDRESS($Z470,COLUMN(),4,1,"Monitoraggio"))),"")</f>
        <v/>
      </c>
      <c r="AD470" s="48" t="str" cm="1">
        <f t="array" aca="1" ref="AD470" ca="1">IFERROR(IF(INDIRECT(ADDRESS($Z470,COLUMN(),4,1,"Monitoraggio"))="","",INDIRECT(ADDRESS($Z470,COLUMN(),4,1,"Monitoraggio"))),"")</f>
        <v/>
      </c>
      <c r="AE470" s="61" t="str" cm="1">
        <f t="array" aca="1" ref="AE470" ca="1">IFERROR(IF(INDIRECT(ADDRESS($Z470,COLUMN(),4,1,"Monitoraggio"))="","",INDIRECT(ADDRESS($Z470,COLUMN(),4,1,"Monitoraggio"))),"")</f>
        <v/>
      </c>
      <c r="AF470" s="116" t="str" cm="1">
        <f t="array" aca="1" ref="AF470" ca="1">IFERROR(IF(INDIRECT(ADDRESS($Z470,COLUMN(),4,1,"Monitoraggio"))="","",INDIRECT(ADDRESS($Z470,COLUMN(),4,1,"Monitoraggio"))),"")</f>
        <v/>
      </c>
      <c r="AG470" s="61" t="str" cm="1">
        <f t="array" aca="1" ref="AG470" ca="1">IFERROR(IF(INDIRECT(ADDRESS($Z470,COLUMN(),4,1,"Monitoraggio"))="","",INDIRECT(ADDRESS($Z470,COLUMN(),4,1,"Monitoraggio"))),"")</f>
        <v/>
      </c>
      <c r="AH470" s="116" t="str" cm="1">
        <f t="array" aca="1" ref="AH470" ca="1">IFERROR(IF(INDIRECT(ADDRESS($Z470,COLUMN(),4,1,"Monitoraggio"))="","",INDIRECT(ADDRESS($Z470,COLUMN(),4,1,"Monitoraggio"))),"")</f>
        <v/>
      </c>
      <c r="AI470" s="114" t="str" cm="1">
        <f t="array" aca="1" ref="AI470" ca="1">IFERROR(IF(INDIRECT(ADDRESS($Z470,COLUMN(),4,1,"Monitoraggio"))="","",INDIRECT(ADDRESS($Z470,COLUMN(),4,1,"Monitoraggio"))),"")</f>
        <v/>
      </c>
      <c r="AJ470" s="118" t="str" cm="1">
        <f t="array" aca="1" ref="AJ470" ca="1">IFERROR(IF(INDIRECT(ADDRESS($Z470,COLUMN(),4,1,"Monitoraggio"))="","",INDIRECT(ADDRESS($Z470,COLUMN(),4,1,"Monitoraggio"))),"")</f>
        <v/>
      </c>
      <c r="AK470" s="119" t="str" cm="1">
        <f t="array" aca="1" ref="AK470" ca="1">IFERROR(IF(INDIRECT(ADDRESS($Z470,COLUMN(),4,1,"Monitoraggio"))="","",INDIRECT(ADDRESS($Z470,COLUMN(),4,1,"Monitoraggio"))),"")</f>
        <v/>
      </c>
      <c r="AL470" s="79" t="str" cm="1">
        <f t="array" aca="1" ref="AL470" ca="1">IFERROR(IF(INDIRECT(ADDRESS($Z470,COLUMN(),4,1,"Monitoraggio"))="","",INDIRECT(ADDRESS($Z470,COLUMN(),4,1,"Monitoraggio"))),"")</f>
        <v/>
      </c>
      <c r="AM470" s="77" t="str" cm="1">
        <f t="array" aca="1" ref="AM470" ca="1">IFERROR(IF(INDIRECT(ADDRESS($Z470,COLUMN(),4,1,"Monitoraggio"))="","",INDIRECT(ADDRESS($Z470,COLUMN(),4,1,"Monitoraggio"))),"")</f>
        <v/>
      </c>
      <c r="AN470" s="79" t="str" cm="1">
        <f t="array" aca="1" ref="AN470" ca="1">IFERROR(IF(INDIRECT(ADDRESS($Z470,COLUMN(),4,1,"Monitoraggio"))="","",INDIRECT(ADDRESS($Z470,COLUMN(),4,1,"Monitoraggio"))),"")</f>
        <v/>
      </c>
      <c r="AO470" s="79" t="str" cm="1">
        <f t="array" aca="1" ref="AO470" ca="1">IFERROR(IF(INDIRECT(ADDRESS($Z470,COLUMN(),4,1,"Monitoraggio"))="","",INDIRECT(ADDRESS($Z470,COLUMN(),4,1,"Monitoraggio"))),"")</f>
        <v/>
      </c>
      <c r="AP470" s="79" t="str" cm="1">
        <f t="array" aca="1" ref="AP470" ca="1">IFERROR(IF(INDIRECT(ADDRESS($Z470,COLUMN(),4,1,"Monitoraggio"))="","",INDIRECT(ADDRESS($Z470,COLUMN(),4,1,"Monitoraggio"))),"")</f>
        <v/>
      </c>
      <c r="AQ470" s="81" t="str" cm="1">
        <f t="array" aca="1" ref="AQ470" ca="1">IFERROR(IF(INDIRECT(ADDRESS($Z470,COLUMN(),4,1,"Monitoraggio"))="","",INDIRECT(ADDRESS($Z470,COLUMN(),4,1,"Monitoraggio"))),"")</f>
        <v/>
      </c>
      <c r="AR470" s="122" t="str" cm="1">
        <f t="array" aca="1" ref="AR470" ca="1">IFERROR(IF(INDIRECT(ADDRESS($Z470,COLUMN(),4,1,"Monitoraggio"))="","",INDIRECT(ADDRESS($Z470,COLUMN(),4,1,"Monitoraggio"))),"")</f>
        <v/>
      </c>
      <c r="AS470" s="118" t="str" cm="1">
        <f t="array" aca="1" ref="AS470" ca="1">IFERROR(IF(INDIRECT(ADDRESS($Z470,COLUMN(),4,1,"Monitoraggio"))="","",INDIRECT(ADDRESS($Z470,COLUMN(),4,1,"Monitoraggio"))),"")</f>
        <v/>
      </c>
      <c r="AT470" s="119" t="str" cm="1">
        <f t="array" aca="1" ref="AT470" ca="1">IFERROR(IF(INDIRECT(ADDRESS($Z470,COLUMN(),4,1,"Monitoraggio"))="","",INDIRECT(ADDRESS($Z470,COLUMN(),4,1,"Monitoraggio"))),"")</f>
        <v/>
      </c>
      <c r="AU470" s="79" t="str" cm="1">
        <f t="array" aca="1" ref="AU470" ca="1">IFERROR(IF(INDIRECT(ADDRESS($Z470,COLUMN(),4,1,"Monitoraggio"))="","",INDIRECT(ADDRESS($Z470,COLUMN(),4,1,"Monitoraggio"))),"")</f>
        <v/>
      </c>
      <c r="AV470" s="119" t="str" cm="1">
        <f t="array" aca="1" ref="AV470" ca="1">IFERROR(IF(INDIRECT(ADDRESS($Z470,COLUMN(),4,1,"Monitoraggio"))="","",INDIRECT(ADDRESS($Z470,COLUMN(),4,1,"Monitoraggio"))),"")</f>
        <v/>
      </c>
      <c r="AW470" s="124" t="str" cm="1">
        <f t="array" aca="1" ref="AW470" ca="1">IFERROR(IF(INDIRECT(ADDRESS($Z470,COLUMN(),4,1,"Monitoraggio"))="","",INDIRECT(ADDRESS($Z470,COLUMN(),4,1,"Monitoraggio"))),"")</f>
        <v/>
      </c>
      <c r="AX470" s="62" t="str" cm="1">
        <f t="array" aca="1" ref="AX470" ca="1">IFERROR(IF(INDIRECT(ADDRESS($Z470,COLUMN(),4,1,"Monitoraggio"))="","",INDIRECT(ADDRESS($Z470,COLUMN(),4,1,"Monitoraggio"))),"")</f>
        <v/>
      </c>
      <c r="AY470" s="79" t="str" cm="1">
        <f t="array" aca="1" ref="AY470" ca="1">IFERROR(IF(INDIRECT(ADDRESS($Z470,COLUMN(),4,1,"Monitoraggio"))="","",INDIRECT(ADDRESS($Z470,COLUMN(),4,1,"Monitoraggio"))),"")</f>
        <v/>
      </c>
      <c r="AZ470" s="84" t="str" cm="1">
        <f t="array" aca="1" ref="AZ470" ca="1">IFERROR(IF(INDIRECT(ADDRESS($Z470,COLUMN(),4,1,"Monitoraggio"))="","",INDIRECT(ADDRESS($Z470,COLUMN(),4,1,"Monitoraggio"))),"")</f>
        <v/>
      </c>
      <c r="BA470" s="81" t="str" cm="1">
        <f t="array" aca="1" ref="BA470" ca="1">IFERROR(IF(INDIRECT(ADDRESS($Z470,COLUMN(),4,1,"Monitoraggio"))="","",INDIRECT(ADDRESS($Z470,COLUMN(),4,1,"Monitoraggio"))),"")</f>
        <v/>
      </c>
      <c r="BB470" s="86" t="str" cm="1">
        <f t="array" aca="1" ref="BB470" ca="1">IFERROR(IF(INDIRECT(ADDRESS($Z470,COLUMN(),4,1,"Monitoraggio"))="","",INDIRECT(ADDRESS($Z470,COLUMN(),4,1,"Monitoraggio"))),"")</f>
        <v/>
      </c>
      <c r="BC470" s="79" t="str" cm="1">
        <f t="array" aca="1" ref="BC470" ca="1">IFERROR(IF(INDIRECT(ADDRESS($Z470,COLUMN(),4,1,"Monitoraggio"))="","",INDIRECT(ADDRESS($Z470,COLUMN(),4,1,"Monitoraggio"))),"")</f>
        <v/>
      </c>
      <c r="BD470" s="79" t="str" cm="1">
        <f t="array" aca="1" ref="BD470" ca="1">IFERROR(IF(INDIRECT(ADDRESS($Z470,COLUMN(),4,1,"Monitoraggio"))="","",INDIRECT(ADDRESS($Z470,COLUMN(),4,1,"Monitoraggio"))),"")</f>
        <v/>
      </c>
      <c r="BE470" s="79" t="str" cm="1">
        <f t="array" aca="1" ref="BE470" ca="1">IFERROR(IF(INDIRECT(ADDRESS($Z470,COLUMN(),4,1,"Monitoraggio"))="","",INDIRECT(ADDRESS($Z470,COLUMN(),4,1,"Monitoraggio"))),"")</f>
        <v/>
      </c>
      <c r="BF470" s="79" t="str" cm="1">
        <f t="array" aca="1" ref="BF470" ca="1">IFERROR(IF(INDIRECT(ADDRESS($Z470,COLUMN(),4,1,"Monitoraggio"))="","",INDIRECT(ADDRESS($Z470,COLUMN(),4,1,"Monitoraggio"))),"")</f>
        <v/>
      </c>
      <c r="BG470" s="114" t="str" cm="1">
        <f t="array" aca="1" ref="BG470" ca="1">IFERROR(IF(INDIRECT(ADDRESS($Z470,COLUMN(),4,1,"Monitoraggio"))="","",INDIRECT(ADDRESS($Z470,COLUMN(),4,1,"Monitoraggio"))),"")</f>
        <v/>
      </c>
      <c r="BH470" s="48" t="str" cm="1">
        <f t="array" aca="1" ref="BH470" ca="1">IFERROR(IF(INDIRECT(ADDRESS($Z470,COLUMN(),4,1,"Monitoraggio"))="","",INDIRECT(ADDRESS($Z470,COLUMN(),4,1,"Monitoraggio"))),"")</f>
        <v/>
      </c>
      <c r="BI470" s="84" t="str" cm="1">
        <f t="array" aca="1" ref="BI470" ca="1">IFERROR(IF(INDIRECT(ADDRESS($Z470,COLUMN(),4,1,"Monitoraggio"))="","",INDIRECT(ADDRESS($Z470,COLUMN(),4,1,"Monitoraggio"))),"")</f>
        <v/>
      </c>
      <c r="BJ470" s="81" t="str" cm="1">
        <f t="array" aca="1" ref="BJ470" ca="1">IFERROR(IF(INDIRECT(ADDRESS($Z470,COLUMN(),4,1,"Monitoraggio"))="","",INDIRECT(ADDRESS($Z470,COLUMN(),4,1,"Monitoraggio"))),"")</f>
        <v/>
      </c>
    </row>
    <row r="471" spans="26:62" x14ac:dyDescent="0.2">
      <c r="Z471" s="132" t="str">
        <f>IFERROR(MATCH(ROW()-9,Monitoraggio!Z$1:Z$1000,0),"")</f>
        <v/>
      </c>
      <c r="AA471" s="60" t="str" cm="1">
        <f t="array" aca="1" ref="AA471" ca="1">IFERROR(IF(INDIRECT(ADDRESS($Z471,COLUMN(),4,1,"Monitoraggio"))="","",INDIRECT(ADDRESS($Z471,COLUMN(),4,1,"Monitoraggio"))),"")</f>
        <v/>
      </c>
      <c r="AB471" s="114" t="str" cm="1">
        <f t="array" aca="1" ref="AB471" ca="1">IFERROR(IF(INDIRECT(ADDRESS($Z471,COLUMN(),4,1,"Monitoraggio"))="","",INDIRECT(ADDRESS($Z471,COLUMN(),4,1,"Monitoraggio"))),"")</f>
        <v/>
      </c>
      <c r="AC471" s="114" t="str" cm="1">
        <f t="array" aca="1" ref="AC471" ca="1">IFERROR(IF(INDIRECT(ADDRESS($Z471,COLUMN(),4,1,"Monitoraggio"))="","",INDIRECT(ADDRESS($Z471,COLUMN(),4,1,"Monitoraggio"))),"")</f>
        <v/>
      </c>
      <c r="AD471" s="48" t="str" cm="1">
        <f t="array" aca="1" ref="AD471" ca="1">IFERROR(IF(INDIRECT(ADDRESS($Z471,COLUMN(),4,1,"Monitoraggio"))="","",INDIRECT(ADDRESS($Z471,COLUMN(),4,1,"Monitoraggio"))),"")</f>
        <v/>
      </c>
      <c r="AE471" s="61" t="str" cm="1">
        <f t="array" aca="1" ref="AE471" ca="1">IFERROR(IF(INDIRECT(ADDRESS($Z471,COLUMN(),4,1,"Monitoraggio"))="","",INDIRECT(ADDRESS($Z471,COLUMN(),4,1,"Monitoraggio"))),"")</f>
        <v/>
      </c>
      <c r="AF471" s="116" t="str" cm="1">
        <f t="array" aca="1" ref="AF471" ca="1">IFERROR(IF(INDIRECT(ADDRESS($Z471,COLUMN(),4,1,"Monitoraggio"))="","",INDIRECT(ADDRESS($Z471,COLUMN(),4,1,"Monitoraggio"))),"")</f>
        <v/>
      </c>
      <c r="AG471" s="61" t="str" cm="1">
        <f t="array" aca="1" ref="AG471" ca="1">IFERROR(IF(INDIRECT(ADDRESS($Z471,COLUMN(),4,1,"Monitoraggio"))="","",INDIRECT(ADDRESS($Z471,COLUMN(),4,1,"Monitoraggio"))),"")</f>
        <v/>
      </c>
      <c r="AH471" s="116" t="str" cm="1">
        <f t="array" aca="1" ref="AH471" ca="1">IFERROR(IF(INDIRECT(ADDRESS($Z471,COLUMN(),4,1,"Monitoraggio"))="","",INDIRECT(ADDRESS($Z471,COLUMN(),4,1,"Monitoraggio"))),"")</f>
        <v/>
      </c>
      <c r="AI471" s="114" t="str" cm="1">
        <f t="array" aca="1" ref="AI471" ca="1">IFERROR(IF(INDIRECT(ADDRESS($Z471,COLUMN(),4,1,"Monitoraggio"))="","",INDIRECT(ADDRESS($Z471,COLUMN(),4,1,"Monitoraggio"))),"")</f>
        <v/>
      </c>
      <c r="AJ471" s="118" t="str" cm="1">
        <f t="array" aca="1" ref="AJ471" ca="1">IFERROR(IF(INDIRECT(ADDRESS($Z471,COLUMN(),4,1,"Monitoraggio"))="","",INDIRECT(ADDRESS($Z471,COLUMN(),4,1,"Monitoraggio"))),"")</f>
        <v/>
      </c>
      <c r="AK471" s="119" t="str" cm="1">
        <f t="array" aca="1" ref="AK471" ca="1">IFERROR(IF(INDIRECT(ADDRESS($Z471,COLUMN(),4,1,"Monitoraggio"))="","",INDIRECT(ADDRESS($Z471,COLUMN(),4,1,"Monitoraggio"))),"")</f>
        <v/>
      </c>
      <c r="AL471" s="79" t="str" cm="1">
        <f t="array" aca="1" ref="AL471" ca="1">IFERROR(IF(INDIRECT(ADDRESS($Z471,COLUMN(),4,1,"Monitoraggio"))="","",INDIRECT(ADDRESS($Z471,COLUMN(),4,1,"Monitoraggio"))),"")</f>
        <v/>
      </c>
      <c r="AM471" s="77" t="str" cm="1">
        <f t="array" aca="1" ref="AM471" ca="1">IFERROR(IF(INDIRECT(ADDRESS($Z471,COLUMN(),4,1,"Monitoraggio"))="","",INDIRECT(ADDRESS($Z471,COLUMN(),4,1,"Monitoraggio"))),"")</f>
        <v/>
      </c>
      <c r="AN471" s="79" t="str" cm="1">
        <f t="array" aca="1" ref="AN471" ca="1">IFERROR(IF(INDIRECT(ADDRESS($Z471,COLUMN(),4,1,"Monitoraggio"))="","",INDIRECT(ADDRESS($Z471,COLUMN(),4,1,"Monitoraggio"))),"")</f>
        <v/>
      </c>
      <c r="AO471" s="79" t="str" cm="1">
        <f t="array" aca="1" ref="AO471" ca="1">IFERROR(IF(INDIRECT(ADDRESS($Z471,COLUMN(),4,1,"Monitoraggio"))="","",INDIRECT(ADDRESS($Z471,COLUMN(),4,1,"Monitoraggio"))),"")</f>
        <v/>
      </c>
      <c r="AP471" s="79" t="str" cm="1">
        <f t="array" aca="1" ref="AP471" ca="1">IFERROR(IF(INDIRECT(ADDRESS($Z471,COLUMN(),4,1,"Monitoraggio"))="","",INDIRECT(ADDRESS($Z471,COLUMN(),4,1,"Monitoraggio"))),"")</f>
        <v/>
      </c>
      <c r="AQ471" s="81" t="str" cm="1">
        <f t="array" aca="1" ref="AQ471" ca="1">IFERROR(IF(INDIRECT(ADDRESS($Z471,COLUMN(),4,1,"Monitoraggio"))="","",INDIRECT(ADDRESS($Z471,COLUMN(),4,1,"Monitoraggio"))),"")</f>
        <v/>
      </c>
      <c r="AR471" s="122" t="str" cm="1">
        <f t="array" aca="1" ref="AR471" ca="1">IFERROR(IF(INDIRECT(ADDRESS($Z471,COLUMN(),4,1,"Monitoraggio"))="","",INDIRECT(ADDRESS($Z471,COLUMN(),4,1,"Monitoraggio"))),"")</f>
        <v/>
      </c>
      <c r="AS471" s="118" t="str" cm="1">
        <f t="array" aca="1" ref="AS471" ca="1">IFERROR(IF(INDIRECT(ADDRESS($Z471,COLUMN(),4,1,"Monitoraggio"))="","",INDIRECT(ADDRESS($Z471,COLUMN(),4,1,"Monitoraggio"))),"")</f>
        <v/>
      </c>
      <c r="AT471" s="119" t="str" cm="1">
        <f t="array" aca="1" ref="AT471" ca="1">IFERROR(IF(INDIRECT(ADDRESS($Z471,COLUMN(),4,1,"Monitoraggio"))="","",INDIRECT(ADDRESS($Z471,COLUMN(),4,1,"Monitoraggio"))),"")</f>
        <v/>
      </c>
      <c r="AU471" s="79" t="str" cm="1">
        <f t="array" aca="1" ref="AU471" ca="1">IFERROR(IF(INDIRECT(ADDRESS($Z471,COLUMN(),4,1,"Monitoraggio"))="","",INDIRECT(ADDRESS($Z471,COLUMN(),4,1,"Monitoraggio"))),"")</f>
        <v/>
      </c>
      <c r="AV471" s="119" t="str" cm="1">
        <f t="array" aca="1" ref="AV471" ca="1">IFERROR(IF(INDIRECT(ADDRESS($Z471,COLUMN(),4,1,"Monitoraggio"))="","",INDIRECT(ADDRESS($Z471,COLUMN(),4,1,"Monitoraggio"))),"")</f>
        <v/>
      </c>
      <c r="AW471" s="124" t="str" cm="1">
        <f t="array" aca="1" ref="AW471" ca="1">IFERROR(IF(INDIRECT(ADDRESS($Z471,COLUMN(),4,1,"Monitoraggio"))="","",INDIRECT(ADDRESS($Z471,COLUMN(),4,1,"Monitoraggio"))),"")</f>
        <v/>
      </c>
      <c r="AX471" s="62" t="str" cm="1">
        <f t="array" aca="1" ref="AX471" ca="1">IFERROR(IF(INDIRECT(ADDRESS($Z471,COLUMN(),4,1,"Monitoraggio"))="","",INDIRECT(ADDRESS($Z471,COLUMN(),4,1,"Monitoraggio"))),"")</f>
        <v/>
      </c>
      <c r="AY471" s="79" t="str" cm="1">
        <f t="array" aca="1" ref="AY471" ca="1">IFERROR(IF(INDIRECT(ADDRESS($Z471,COLUMN(),4,1,"Monitoraggio"))="","",INDIRECT(ADDRESS($Z471,COLUMN(),4,1,"Monitoraggio"))),"")</f>
        <v/>
      </c>
      <c r="AZ471" s="84" t="str" cm="1">
        <f t="array" aca="1" ref="AZ471" ca="1">IFERROR(IF(INDIRECT(ADDRESS($Z471,COLUMN(),4,1,"Monitoraggio"))="","",INDIRECT(ADDRESS($Z471,COLUMN(),4,1,"Monitoraggio"))),"")</f>
        <v/>
      </c>
      <c r="BA471" s="81" t="str" cm="1">
        <f t="array" aca="1" ref="BA471" ca="1">IFERROR(IF(INDIRECT(ADDRESS($Z471,COLUMN(),4,1,"Monitoraggio"))="","",INDIRECT(ADDRESS($Z471,COLUMN(),4,1,"Monitoraggio"))),"")</f>
        <v/>
      </c>
      <c r="BB471" s="86" t="str" cm="1">
        <f t="array" aca="1" ref="BB471" ca="1">IFERROR(IF(INDIRECT(ADDRESS($Z471,COLUMN(),4,1,"Monitoraggio"))="","",INDIRECT(ADDRESS($Z471,COLUMN(),4,1,"Monitoraggio"))),"")</f>
        <v/>
      </c>
      <c r="BC471" s="79" t="str" cm="1">
        <f t="array" aca="1" ref="BC471" ca="1">IFERROR(IF(INDIRECT(ADDRESS($Z471,COLUMN(),4,1,"Monitoraggio"))="","",INDIRECT(ADDRESS($Z471,COLUMN(),4,1,"Monitoraggio"))),"")</f>
        <v/>
      </c>
      <c r="BD471" s="79" t="str" cm="1">
        <f t="array" aca="1" ref="BD471" ca="1">IFERROR(IF(INDIRECT(ADDRESS($Z471,COLUMN(),4,1,"Monitoraggio"))="","",INDIRECT(ADDRESS($Z471,COLUMN(),4,1,"Monitoraggio"))),"")</f>
        <v/>
      </c>
      <c r="BE471" s="79" t="str" cm="1">
        <f t="array" aca="1" ref="BE471" ca="1">IFERROR(IF(INDIRECT(ADDRESS($Z471,COLUMN(),4,1,"Monitoraggio"))="","",INDIRECT(ADDRESS($Z471,COLUMN(),4,1,"Monitoraggio"))),"")</f>
        <v/>
      </c>
      <c r="BF471" s="79" t="str" cm="1">
        <f t="array" aca="1" ref="BF471" ca="1">IFERROR(IF(INDIRECT(ADDRESS($Z471,COLUMN(),4,1,"Monitoraggio"))="","",INDIRECT(ADDRESS($Z471,COLUMN(),4,1,"Monitoraggio"))),"")</f>
        <v/>
      </c>
      <c r="BG471" s="114" t="str" cm="1">
        <f t="array" aca="1" ref="BG471" ca="1">IFERROR(IF(INDIRECT(ADDRESS($Z471,COLUMN(),4,1,"Monitoraggio"))="","",INDIRECT(ADDRESS($Z471,COLUMN(),4,1,"Monitoraggio"))),"")</f>
        <v/>
      </c>
      <c r="BH471" s="48" t="str" cm="1">
        <f t="array" aca="1" ref="BH471" ca="1">IFERROR(IF(INDIRECT(ADDRESS($Z471,COLUMN(),4,1,"Monitoraggio"))="","",INDIRECT(ADDRESS($Z471,COLUMN(),4,1,"Monitoraggio"))),"")</f>
        <v/>
      </c>
      <c r="BI471" s="84" t="str" cm="1">
        <f t="array" aca="1" ref="BI471" ca="1">IFERROR(IF(INDIRECT(ADDRESS($Z471,COLUMN(),4,1,"Monitoraggio"))="","",INDIRECT(ADDRESS($Z471,COLUMN(),4,1,"Monitoraggio"))),"")</f>
        <v/>
      </c>
      <c r="BJ471" s="81" t="str" cm="1">
        <f t="array" aca="1" ref="BJ471" ca="1">IFERROR(IF(INDIRECT(ADDRESS($Z471,COLUMN(),4,1,"Monitoraggio"))="","",INDIRECT(ADDRESS($Z471,COLUMN(),4,1,"Monitoraggio"))),"")</f>
        <v/>
      </c>
    </row>
    <row r="472" spans="26:62" x14ac:dyDescent="0.2">
      <c r="Z472" s="132" t="str">
        <f>IFERROR(MATCH(ROW()-9,Monitoraggio!Z$1:Z$1000,0),"")</f>
        <v/>
      </c>
      <c r="AA472" s="60" t="str" cm="1">
        <f t="array" aca="1" ref="AA472" ca="1">IFERROR(IF(INDIRECT(ADDRESS($Z472,COLUMN(),4,1,"Monitoraggio"))="","",INDIRECT(ADDRESS($Z472,COLUMN(),4,1,"Monitoraggio"))),"")</f>
        <v/>
      </c>
      <c r="AB472" s="114" t="str" cm="1">
        <f t="array" aca="1" ref="AB472" ca="1">IFERROR(IF(INDIRECT(ADDRESS($Z472,COLUMN(),4,1,"Monitoraggio"))="","",INDIRECT(ADDRESS($Z472,COLUMN(),4,1,"Monitoraggio"))),"")</f>
        <v/>
      </c>
      <c r="AC472" s="114" t="str" cm="1">
        <f t="array" aca="1" ref="AC472" ca="1">IFERROR(IF(INDIRECT(ADDRESS($Z472,COLUMN(),4,1,"Monitoraggio"))="","",INDIRECT(ADDRESS($Z472,COLUMN(),4,1,"Monitoraggio"))),"")</f>
        <v/>
      </c>
      <c r="AD472" s="48" t="str" cm="1">
        <f t="array" aca="1" ref="AD472" ca="1">IFERROR(IF(INDIRECT(ADDRESS($Z472,COLUMN(),4,1,"Monitoraggio"))="","",INDIRECT(ADDRESS($Z472,COLUMN(),4,1,"Monitoraggio"))),"")</f>
        <v/>
      </c>
      <c r="AE472" s="61" t="str" cm="1">
        <f t="array" aca="1" ref="AE472" ca="1">IFERROR(IF(INDIRECT(ADDRESS($Z472,COLUMN(),4,1,"Monitoraggio"))="","",INDIRECT(ADDRESS($Z472,COLUMN(),4,1,"Monitoraggio"))),"")</f>
        <v/>
      </c>
      <c r="AF472" s="116" t="str" cm="1">
        <f t="array" aca="1" ref="AF472" ca="1">IFERROR(IF(INDIRECT(ADDRESS($Z472,COLUMN(),4,1,"Monitoraggio"))="","",INDIRECT(ADDRESS($Z472,COLUMN(),4,1,"Monitoraggio"))),"")</f>
        <v/>
      </c>
      <c r="AG472" s="61" t="str" cm="1">
        <f t="array" aca="1" ref="AG472" ca="1">IFERROR(IF(INDIRECT(ADDRESS($Z472,COLUMN(),4,1,"Monitoraggio"))="","",INDIRECT(ADDRESS($Z472,COLUMN(),4,1,"Monitoraggio"))),"")</f>
        <v/>
      </c>
      <c r="AH472" s="116" t="str" cm="1">
        <f t="array" aca="1" ref="AH472" ca="1">IFERROR(IF(INDIRECT(ADDRESS($Z472,COLUMN(),4,1,"Monitoraggio"))="","",INDIRECT(ADDRESS($Z472,COLUMN(),4,1,"Monitoraggio"))),"")</f>
        <v/>
      </c>
      <c r="AI472" s="114" t="str" cm="1">
        <f t="array" aca="1" ref="AI472" ca="1">IFERROR(IF(INDIRECT(ADDRESS($Z472,COLUMN(),4,1,"Monitoraggio"))="","",INDIRECT(ADDRESS($Z472,COLUMN(),4,1,"Monitoraggio"))),"")</f>
        <v/>
      </c>
      <c r="AJ472" s="118" t="str" cm="1">
        <f t="array" aca="1" ref="AJ472" ca="1">IFERROR(IF(INDIRECT(ADDRESS($Z472,COLUMN(),4,1,"Monitoraggio"))="","",INDIRECT(ADDRESS($Z472,COLUMN(),4,1,"Monitoraggio"))),"")</f>
        <v/>
      </c>
      <c r="AK472" s="119" t="str" cm="1">
        <f t="array" aca="1" ref="AK472" ca="1">IFERROR(IF(INDIRECT(ADDRESS($Z472,COLUMN(),4,1,"Monitoraggio"))="","",INDIRECT(ADDRESS($Z472,COLUMN(),4,1,"Monitoraggio"))),"")</f>
        <v/>
      </c>
      <c r="AL472" s="79" t="str" cm="1">
        <f t="array" aca="1" ref="AL472" ca="1">IFERROR(IF(INDIRECT(ADDRESS($Z472,COLUMN(),4,1,"Monitoraggio"))="","",INDIRECT(ADDRESS($Z472,COLUMN(),4,1,"Monitoraggio"))),"")</f>
        <v/>
      </c>
      <c r="AM472" s="77" t="str" cm="1">
        <f t="array" aca="1" ref="AM472" ca="1">IFERROR(IF(INDIRECT(ADDRESS($Z472,COLUMN(),4,1,"Monitoraggio"))="","",INDIRECT(ADDRESS($Z472,COLUMN(),4,1,"Monitoraggio"))),"")</f>
        <v/>
      </c>
      <c r="AN472" s="79" t="str" cm="1">
        <f t="array" aca="1" ref="AN472" ca="1">IFERROR(IF(INDIRECT(ADDRESS($Z472,COLUMN(),4,1,"Monitoraggio"))="","",INDIRECT(ADDRESS($Z472,COLUMN(),4,1,"Monitoraggio"))),"")</f>
        <v/>
      </c>
      <c r="AO472" s="79" t="str" cm="1">
        <f t="array" aca="1" ref="AO472" ca="1">IFERROR(IF(INDIRECT(ADDRESS($Z472,COLUMN(),4,1,"Monitoraggio"))="","",INDIRECT(ADDRESS($Z472,COLUMN(),4,1,"Monitoraggio"))),"")</f>
        <v/>
      </c>
      <c r="AP472" s="79" t="str" cm="1">
        <f t="array" aca="1" ref="AP472" ca="1">IFERROR(IF(INDIRECT(ADDRESS($Z472,COLUMN(),4,1,"Monitoraggio"))="","",INDIRECT(ADDRESS($Z472,COLUMN(),4,1,"Monitoraggio"))),"")</f>
        <v/>
      </c>
      <c r="AQ472" s="81" t="str" cm="1">
        <f t="array" aca="1" ref="AQ472" ca="1">IFERROR(IF(INDIRECT(ADDRESS($Z472,COLUMN(),4,1,"Monitoraggio"))="","",INDIRECT(ADDRESS($Z472,COLUMN(),4,1,"Monitoraggio"))),"")</f>
        <v/>
      </c>
      <c r="AR472" s="122" t="str" cm="1">
        <f t="array" aca="1" ref="AR472" ca="1">IFERROR(IF(INDIRECT(ADDRESS($Z472,COLUMN(),4,1,"Monitoraggio"))="","",INDIRECT(ADDRESS($Z472,COLUMN(),4,1,"Monitoraggio"))),"")</f>
        <v/>
      </c>
      <c r="AS472" s="118" t="str" cm="1">
        <f t="array" aca="1" ref="AS472" ca="1">IFERROR(IF(INDIRECT(ADDRESS($Z472,COLUMN(),4,1,"Monitoraggio"))="","",INDIRECT(ADDRESS($Z472,COLUMN(),4,1,"Monitoraggio"))),"")</f>
        <v/>
      </c>
      <c r="AT472" s="119" t="str" cm="1">
        <f t="array" aca="1" ref="AT472" ca="1">IFERROR(IF(INDIRECT(ADDRESS($Z472,COLUMN(),4,1,"Monitoraggio"))="","",INDIRECT(ADDRESS($Z472,COLUMN(),4,1,"Monitoraggio"))),"")</f>
        <v/>
      </c>
      <c r="AU472" s="79" t="str" cm="1">
        <f t="array" aca="1" ref="AU472" ca="1">IFERROR(IF(INDIRECT(ADDRESS($Z472,COLUMN(),4,1,"Monitoraggio"))="","",INDIRECT(ADDRESS($Z472,COLUMN(),4,1,"Monitoraggio"))),"")</f>
        <v/>
      </c>
      <c r="AV472" s="119" t="str" cm="1">
        <f t="array" aca="1" ref="AV472" ca="1">IFERROR(IF(INDIRECT(ADDRESS($Z472,COLUMN(),4,1,"Monitoraggio"))="","",INDIRECT(ADDRESS($Z472,COLUMN(),4,1,"Monitoraggio"))),"")</f>
        <v/>
      </c>
      <c r="AW472" s="124" t="str" cm="1">
        <f t="array" aca="1" ref="AW472" ca="1">IFERROR(IF(INDIRECT(ADDRESS($Z472,COLUMN(),4,1,"Monitoraggio"))="","",INDIRECT(ADDRESS($Z472,COLUMN(),4,1,"Monitoraggio"))),"")</f>
        <v/>
      </c>
      <c r="AX472" s="62" t="str" cm="1">
        <f t="array" aca="1" ref="AX472" ca="1">IFERROR(IF(INDIRECT(ADDRESS($Z472,COLUMN(),4,1,"Monitoraggio"))="","",INDIRECT(ADDRESS($Z472,COLUMN(),4,1,"Monitoraggio"))),"")</f>
        <v/>
      </c>
      <c r="AY472" s="79" t="str" cm="1">
        <f t="array" aca="1" ref="AY472" ca="1">IFERROR(IF(INDIRECT(ADDRESS($Z472,COLUMN(),4,1,"Monitoraggio"))="","",INDIRECT(ADDRESS($Z472,COLUMN(),4,1,"Monitoraggio"))),"")</f>
        <v/>
      </c>
      <c r="AZ472" s="84" t="str" cm="1">
        <f t="array" aca="1" ref="AZ472" ca="1">IFERROR(IF(INDIRECT(ADDRESS($Z472,COLUMN(),4,1,"Monitoraggio"))="","",INDIRECT(ADDRESS($Z472,COLUMN(),4,1,"Monitoraggio"))),"")</f>
        <v/>
      </c>
      <c r="BA472" s="81" t="str" cm="1">
        <f t="array" aca="1" ref="BA472" ca="1">IFERROR(IF(INDIRECT(ADDRESS($Z472,COLUMN(),4,1,"Monitoraggio"))="","",INDIRECT(ADDRESS($Z472,COLUMN(),4,1,"Monitoraggio"))),"")</f>
        <v/>
      </c>
      <c r="BB472" s="86" t="str" cm="1">
        <f t="array" aca="1" ref="BB472" ca="1">IFERROR(IF(INDIRECT(ADDRESS($Z472,COLUMN(),4,1,"Monitoraggio"))="","",INDIRECT(ADDRESS($Z472,COLUMN(),4,1,"Monitoraggio"))),"")</f>
        <v/>
      </c>
      <c r="BC472" s="79" t="str" cm="1">
        <f t="array" aca="1" ref="BC472" ca="1">IFERROR(IF(INDIRECT(ADDRESS($Z472,COLUMN(),4,1,"Monitoraggio"))="","",INDIRECT(ADDRESS($Z472,COLUMN(),4,1,"Monitoraggio"))),"")</f>
        <v/>
      </c>
      <c r="BD472" s="79" t="str" cm="1">
        <f t="array" aca="1" ref="BD472" ca="1">IFERROR(IF(INDIRECT(ADDRESS($Z472,COLUMN(),4,1,"Monitoraggio"))="","",INDIRECT(ADDRESS($Z472,COLUMN(),4,1,"Monitoraggio"))),"")</f>
        <v/>
      </c>
      <c r="BE472" s="79" t="str" cm="1">
        <f t="array" aca="1" ref="BE472" ca="1">IFERROR(IF(INDIRECT(ADDRESS($Z472,COLUMN(),4,1,"Monitoraggio"))="","",INDIRECT(ADDRESS($Z472,COLUMN(),4,1,"Monitoraggio"))),"")</f>
        <v/>
      </c>
      <c r="BF472" s="79" t="str" cm="1">
        <f t="array" aca="1" ref="BF472" ca="1">IFERROR(IF(INDIRECT(ADDRESS($Z472,COLUMN(),4,1,"Monitoraggio"))="","",INDIRECT(ADDRESS($Z472,COLUMN(),4,1,"Monitoraggio"))),"")</f>
        <v/>
      </c>
      <c r="BG472" s="114" t="str" cm="1">
        <f t="array" aca="1" ref="BG472" ca="1">IFERROR(IF(INDIRECT(ADDRESS($Z472,COLUMN(),4,1,"Monitoraggio"))="","",INDIRECT(ADDRESS($Z472,COLUMN(),4,1,"Monitoraggio"))),"")</f>
        <v/>
      </c>
      <c r="BH472" s="48" t="str" cm="1">
        <f t="array" aca="1" ref="BH472" ca="1">IFERROR(IF(INDIRECT(ADDRESS($Z472,COLUMN(),4,1,"Monitoraggio"))="","",INDIRECT(ADDRESS($Z472,COLUMN(),4,1,"Monitoraggio"))),"")</f>
        <v/>
      </c>
      <c r="BI472" s="84" t="str" cm="1">
        <f t="array" aca="1" ref="BI472" ca="1">IFERROR(IF(INDIRECT(ADDRESS($Z472,COLUMN(),4,1,"Monitoraggio"))="","",INDIRECT(ADDRESS($Z472,COLUMN(),4,1,"Monitoraggio"))),"")</f>
        <v/>
      </c>
      <c r="BJ472" s="81" t="str" cm="1">
        <f t="array" aca="1" ref="BJ472" ca="1">IFERROR(IF(INDIRECT(ADDRESS($Z472,COLUMN(),4,1,"Monitoraggio"))="","",INDIRECT(ADDRESS($Z472,COLUMN(),4,1,"Monitoraggio"))),"")</f>
        <v/>
      </c>
    </row>
    <row r="473" spans="26:62" x14ac:dyDescent="0.2">
      <c r="Z473" s="132" t="str">
        <f>IFERROR(MATCH(ROW()-9,Monitoraggio!Z$1:Z$1000,0),"")</f>
        <v/>
      </c>
      <c r="AA473" s="60" t="str" cm="1">
        <f t="array" aca="1" ref="AA473" ca="1">IFERROR(IF(INDIRECT(ADDRESS($Z473,COLUMN(),4,1,"Monitoraggio"))="","",INDIRECT(ADDRESS($Z473,COLUMN(),4,1,"Monitoraggio"))),"")</f>
        <v/>
      </c>
      <c r="AB473" s="114" t="str" cm="1">
        <f t="array" aca="1" ref="AB473" ca="1">IFERROR(IF(INDIRECT(ADDRESS($Z473,COLUMN(),4,1,"Monitoraggio"))="","",INDIRECT(ADDRESS($Z473,COLUMN(),4,1,"Monitoraggio"))),"")</f>
        <v/>
      </c>
      <c r="AC473" s="114" t="str" cm="1">
        <f t="array" aca="1" ref="AC473" ca="1">IFERROR(IF(INDIRECT(ADDRESS($Z473,COLUMN(),4,1,"Monitoraggio"))="","",INDIRECT(ADDRESS($Z473,COLUMN(),4,1,"Monitoraggio"))),"")</f>
        <v/>
      </c>
      <c r="AD473" s="48" t="str" cm="1">
        <f t="array" aca="1" ref="AD473" ca="1">IFERROR(IF(INDIRECT(ADDRESS($Z473,COLUMN(),4,1,"Monitoraggio"))="","",INDIRECT(ADDRESS($Z473,COLUMN(),4,1,"Monitoraggio"))),"")</f>
        <v/>
      </c>
      <c r="AE473" s="61" t="str" cm="1">
        <f t="array" aca="1" ref="AE473" ca="1">IFERROR(IF(INDIRECT(ADDRESS($Z473,COLUMN(),4,1,"Monitoraggio"))="","",INDIRECT(ADDRESS($Z473,COLUMN(),4,1,"Monitoraggio"))),"")</f>
        <v/>
      </c>
      <c r="AF473" s="116" t="str" cm="1">
        <f t="array" aca="1" ref="AF473" ca="1">IFERROR(IF(INDIRECT(ADDRESS($Z473,COLUMN(),4,1,"Monitoraggio"))="","",INDIRECT(ADDRESS($Z473,COLUMN(),4,1,"Monitoraggio"))),"")</f>
        <v/>
      </c>
      <c r="AG473" s="61" t="str" cm="1">
        <f t="array" aca="1" ref="AG473" ca="1">IFERROR(IF(INDIRECT(ADDRESS($Z473,COLUMN(),4,1,"Monitoraggio"))="","",INDIRECT(ADDRESS($Z473,COLUMN(),4,1,"Monitoraggio"))),"")</f>
        <v/>
      </c>
      <c r="AH473" s="116" t="str" cm="1">
        <f t="array" aca="1" ref="AH473" ca="1">IFERROR(IF(INDIRECT(ADDRESS($Z473,COLUMN(),4,1,"Monitoraggio"))="","",INDIRECT(ADDRESS($Z473,COLUMN(),4,1,"Monitoraggio"))),"")</f>
        <v/>
      </c>
      <c r="AI473" s="114" t="str" cm="1">
        <f t="array" aca="1" ref="AI473" ca="1">IFERROR(IF(INDIRECT(ADDRESS($Z473,COLUMN(),4,1,"Monitoraggio"))="","",INDIRECT(ADDRESS($Z473,COLUMN(),4,1,"Monitoraggio"))),"")</f>
        <v/>
      </c>
      <c r="AJ473" s="118" t="str" cm="1">
        <f t="array" aca="1" ref="AJ473" ca="1">IFERROR(IF(INDIRECT(ADDRESS($Z473,COLUMN(),4,1,"Monitoraggio"))="","",INDIRECT(ADDRESS($Z473,COLUMN(),4,1,"Monitoraggio"))),"")</f>
        <v/>
      </c>
      <c r="AK473" s="119" t="str" cm="1">
        <f t="array" aca="1" ref="AK473" ca="1">IFERROR(IF(INDIRECT(ADDRESS($Z473,COLUMN(),4,1,"Monitoraggio"))="","",INDIRECT(ADDRESS($Z473,COLUMN(),4,1,"Monitoraggio"))),"")</f>
        <v/>
      </c>
      <c r="AL473" s="79" t="str" cm="1">
        <f t="array" aca="1" ref="AL473" ca="1">IFERROR(IF(INDIRECT(ADDRESS($Z473,COLUMN(),4,1,"Monitoraggio"))="","",INDIRECT(ADDRESS($Z473,COLUMN(),4,1,"Monitoraggio"))),"")</f>
        <v/>
      </c>
      <c r="AM473" s="77" t="str" cm="1">
        <f t="array" aca="1" ref="AM473" ca="1">IFERROR(IF(INDIRECT(ADDRESS($Z473,COLUMN(),4,1,"Monitoraggio"))="","",INDIRECT(ADDRESS($Z473,COLUMN(),4,1,"Monitoraggio"))),"")</f>
        <v/>
      </c>
      <c r="AN473" s="79" t="str" cm="1">
        <f t="array" aca="1" ref="AN473" ca="1">IFERROR(IF(INDIRECT(ADDRESS($Z473,COLUMN(),4,1,"Monitoraggio"))="","",INDIRECT(ADDRESS($Z473,COLUMN(),4,1,"Monitoraggio"))),"")</f>
        <v/>
      </c>
      <c r="AO473" s="79" t="str" cm="1">
        <f t="array" aca="1" ref="AO473" ca="1">IFERROR(IF(INDIRECT(ADDRESS($Z473,COLUMN(),4,1,"Monitoraggio"))="","",INDIRECT(ADDRESS($Z473,COLUMN(),4,1,"Monitoraggio"))),"")</f>
        <v/>
      </c>
      <c r="AP473" s="79" t="str" cm="1">
        <f t="array" aca="1" ref="AP473" ca="1">IFERROR(IF(INDIRECT(ADDRESS($Z473,COLUMN(),4,1,"Monitoraggio"))="","",INDIRECT(ADDRESS($Z473,COLUMN(),4,1,"Monitoraggio"))),"")</f>
        <v/>
      </c>
      <c r="AQ473" s="81" t="str" cm="1">
        <f t="array" aca="1" ref="AQ473" ca="1">IFERROR(IF(INDIRECT(ADDRESS($Z473,COLUMN(),4,1,"Monitoraggio"))="","",INDIRECT(ADDRESS($Z473,COLUMN(),4,1,"Monitoraggio"))),"")</f>
        <v/>
      </c>
      <c r="AR473" s="122" t="str" cm="1">
        <f t="array" aca="1" ref="AR473" ca="1">IFERROR(IF(INDIRECT(ADDRESS($Z473,COLUMN(),4,1,"Monitoraggio"))="","",INDIRECT(ADDRESS($Z473,COLUMN(),4,1,"Monitoraggio"))),"")</f>
        <v/>
      </c>
      <c r="AS473" s="118" t="str" cm="1">
        <f t="array" aca="1" ref="AS473" ca="1">IFERROR(IF(INDIRECT(ADDRESS($Z473,COLUMN(),4,1,"Monitoraggio"))="","",INDIRECT(ADDRESS($Z473,COLUMN(),4,1,"Monitoraggio"))),"")</f>
        <v/>
      </c>
      <c r="AT473" s="119" t="str" cm="1">
        <f t="array" aca="1" ref="AT473" ca="1">IFERROR(IF(INDIRECT(ADDRESS($Z473,COLUMN(),4,1,"Monitoraggio"))="","",INDIRECT(ADDRESS($Z473,COLUMN(),4,1,"Monitoraggio"))),"")</f>
        <v/>
      </c>
      <c r="AU473" s="79" t="str" cm="1">
        <f t="array" aca="1" ref="AU473" ca="1">IFERROR(IF(INDIRECT(ADDRESS($Z473,COLUMN(),4,1,"Monitoraggio"))="","",INDIRECT(ADDRESS($Z473,COLUMN(),4,1,"Monitoraggio"))),"")</f>
        <v/>
      </c>
      <c r="AV473" s="119" t="str" cm="1">
        <f t="array" aca="1" ref="AV473" ca="1">IFERROR(IF(INDIRECT(ADDRESS($Z473,COLUMN(),4,1,"Monitoraggio"))="","",INDIRECT(ADDRESS($Z473,COLUMN(),4,1,"Monitoraggio"))),"")</f>
        <v/>
      </c>
      <c r="AW473" s="124" t="str" cm="1">
        <f t="array" aca="1" ref="AW473" ca="1">IFERROR(IF(INDIRECT(ADDRESS($Z473,COLUMN(),4,1,"Monitoraggio"))="","",INDIRECT(ADDRESS($Z473,COLUMN(),4,1,"Monitoraggio"))),"")</f>
        <v/>
      </c>
      <c r="AX473" s="62" t="str" cm="1">
        <f t="array" aca="1" ref="AX473" ca="1">IFERROR(IF(INDIRECT(ADDRESS($Z473,COLUMN(),4,1,"Monitoraggio"))="","",INDIRECT(ADDRESS($Z473,COLUMN(),4,1,"Monitoraggio"))),"")</f>
        <v/>
      </c>
      <c r="AY473" s="79" t="str" cm="1">
        <f t="array" aca="1" ref="AY473" ca="1">IFERROR(IF(INDIRECT(ADDRESS($Z473,COLUMN(),4,1,"Monitoraggio"))="","",INDIRECT(ADDRESS($Z473,COLUMN(),4,1,"Monitoraggio"))),"")</f>
        <v/>
      </c>
      <c r="AZ473" s="84" t="str" cm="1">
        <f t="array" aca="1" ref="AZ473" ca="1">IFERROR(IF(INDIRECT(ADDRESS($Z473,COLUMN(),4,1,"Monitoraggio"))="","",INDIRECT(ADDRESS($Z473,COLUMN(),4,1,"Monitoraggio"))),"")</f>
        <v/>
      </c>
      <c r="BA473" s="81" t="str" cm="1">
        <f t="array" aca="1" ref="BA473" ca="1">IFERROR(IF(INDIRECT(ADDRESS($Z473,COLUMN(),4,1,"Monitoraggio"))="","",INDIRECT(ADDRESS($Z473,COLUMN(),4,1,"Monitoraggio"))),"")</f>
        <v/>
      </c>
      <c r="BB473" s="86" t="str" cm="1">
        <f t="array" aca="1" ref="BB473" ca="1">IFERROR(IF(INDIRECT(ADDRESS($Z473,COLUMN(),4,1,"Monitoraggio"))="","",INDIRECT(ADDRESS($Z473,COLUMN(),4,1,"Monitoraggio"))),"")</f>
        <v/>
      </c>
      <c r="BC473" s="79" t="str" cm="1">
        <f t="array" aca="1" ref="BC473" ca="1">IFERROR(IF(INDIRECT(ADDRESS($Z473,COLUMN(),4,1,"Monitoraggio"))="","",INDIRECT(ADDRESS($Z473,COLUMN(),4,1,"Monitoraggio"))),"")</f>
        <v/>
      </c>
      <c r="BD473" s="79" t="str" cm="1">
        <f t="array" aca="1" ref="BD473" ca="1">IFERROR(IF(INDIRECT(ADDRESS($Z473,COLUMN(),4,1,"Monitoraggio"))="","",INDIRECT(ADDRESS($Z473,COLUMN(),4,1,"Monitoraggio"))),"")</f>
        <v/>
      </c>
      <c r="BE473" s="79" t="str" cm="1">
        <f t="array" aca="1" ref="BE473" ca="1">IFERROR(IF(INDIRECT(ADDRESS($Z473,COLUMN(),4,1,"Monitoraggio"))="","",INDIRECT(ADDRESS($Z473,COLUMN(),4,1,"Monitoraggio"))),"")</f>
        <v/>
      </c>
      <c r="BF473" s="79" t="str" cm="1">
        <f t="array" aca="1" ref="BF473" ca="1">IFERROR(IF(INDIRECT(ADDRESS($Z473,COLUMN(),4,1,"Monitoraggio"))="","",INDIRECT(ADDRESS($Z473,COLUMN(),4,1,"Monitoraggio"))),"")</f>
        <v/>
      </c>
      <c r="BG473" s="114" t="str" cm="1">
        <f t="array" aca="1" ref="BG473" ca="1">IFERROR(IF(INDIRECT(ADDRESS($Z473,COLUMN(),4,1,"Monitoraggio"))="","",INDIRECT(ADDRESS($Z473,COLUMN(),4,1,"Monitoraggio"))),"")</f>
        <v/>
      </c>
      <c r="BH473" s="48" t="str" cm="1">
        <f t="array" aca="1" ref="BH473" ca="1">IFERROR(IF(INDIRECT(ADDRESS($Z473,COLUMN(),4,1,"Monitoraggio"))="","",INDIRECT(ADDRESS($Z473,COLUMN(),4,1,"Monitoraggio"))),"")</f>
        <v/>
      </c>
      <c r="BI473" s="84" t="str" cm="1">
        <f t="array" aca="1" ref="BI473" ca="1">IFERROR(IF(INDIRECT(ADDRESS($Z473,COLUMN(),4,1,"Monitoraggio"))="","",INDIRECT(ADDRESS($Z473,COLUMN(),4,1,"Monitoraggio"))),"")</f>
        <v/>
      </c>
      <c r="BJ473" s="81" t="str" cm="1">
        <f t="array" aca="1" ref="BJ473" ca="1">IFERROR(IF(INDIRECT(ADDRESS($Z473,COLUMN(),4,1,"Monitoraggio"))="","",INDIRECT(ADDRESS($Z473,COLUMN(),4,1,"Monitoraggio"))),"")</f>
        <v/>
      </c>
    </row>
    <row r="474" spans="26:62" x14ac:dyDescent="0.2">
      <c r="Z474" s="132" t="str">
        <f>IFERROR(MATCH(ROW()-9,Monitoraggio!Z$1:Z$1000,0),"")</f>
        <v/>
      </c>
      <c r="AA474" s="60" t="str" cm="1">
        <f t="array" aca="1" ref="AA474" ca="1">IFERROR(IF(INDIRECT(ADDRESS($Z474,COLUMN(),4,1,"Monitoraggio"))="","",INDIRECT(ADDRESS($Z474,COLUMN(),4,1,"Monitoraggio"))),"")</f>
        <v/>
      </c>
      <c r="AB474" s="114" t="str" cm="1">
        <f t="array" aca="1" ref="AB474" ca="1">IFERROR(IF(INDIRECT(ADDRESS($Z474,COLUMN(),4,1,"Monitoraggio"))="","",INDIRECT(ADDRESS($Z474,COLUMN(),4,1,"Monitoraggio"))),"")</f>
        <v/>
      </c>
      <c r="AC474" s="114" t="str" cm="1">
        <f t="array" aca="1" ref="AC474" ca="1">IFERROR(IF(INDIRECT(ADDRESS($Z474,COLUMN(),4,1,"Monitoraggio"))="","",INDIRECT(ADDRESS($Z474,COLUMN(),4,1,"Monitoraggio"))),"")</f>
        <v/>
      </c>
      <c r="AD474" s="48" t="str" cm="1">
        <f t="array" aca="1" ref="AD474" ca="1">IFERROR(IF(INDIRECT(ADDRESS($Z474,COLUMN(),4,1,"Monitoraggio"))="","",INDIRECT(ADDRESS($Z474,COLUMN(),4,1,"Monitoraggio"))),"")</f>
        <v/>
      </c>
      <c r="AE474" s="61" t="str" cm="1">
        <f t="array" aca="1" ref="AE474" ca="1">IFERROR(IF(INDIRECT(ADDRESS($Z474,COLUMN(),4,1,"Monitoraggio"))="","",INDIRECT(ADDRESS($Z474,COLUMN(),4,1,"Monitoraggio"))),"")</f>
        <v/>
      </c>
      <c r="AF474" s="116" t="str" cm="1">
        <f t="array" aca="1" ref="AF474" ca="1">IFERROR(IF(INDIRECT(ADDRESS($Z474,COLUMN(),4,1,"Monitoraggio"))="","",INDIRECT(ADDRESS($Z474,COLUMN(),4,1,"Monitoraggio"))),"")</f>
        <v/>
      </c>
      <c r="AG474" s="61" t="str" cm="1">
        <f t="array" aca="1" ref="AG474" ca="1">IFERROR(IF(INDIRECT(ADDRESS($Z474,COLUMN(),4,1,"Monitoraggio"))="","",INDIRECT(ADDRESS($Z474,COLUMN(),4,1,"Monitoraggio"))),"")</f>
        <v/>
      </c>
      <c r="AH474" s="116" t="str" cm="1">
        <f t="array" aca="1" ref="AH474" ca="1">IFERROR(IF(INDIRECT(ADDRESS($Z474,COLUMN(),4,1,"Monitoraggio"))="","",INDIRECT(ADDRESS($Z474,COLUMN(),4,1,"Monitoraggio"))),"")</f>
        <v/>
      </c>
      <c r="AI474" s="114" t="str" cm="1">
        <f t="array" aca="1" ref="AI474" ca="1">IFERROR(IF(INDIRECT(ADDRESS($Z474,COLUMN(),4,1,"Monitoraggio"))="","",INDIRECT(ADDRESS($Z474,COLUMN(),4,1,"Monitoraggio"))),"")</f>
        <v/>
      </c>
      <c r="AJ474" s="118" t="str" cm="1">
        <f t="array" aca="1" ref="AJ474" ca="1">IFERROR(IF(INDIRECT(ADDRESS($Z474,COLUMN(),4,1,"Monitoraggio"))="","",INDIRECT(ADDRESS($Z474,COLUMN(),4,1,"Monitoraggio"))),"")</f>
        <v/>
      </c>
      <c r="AK474" s="119" t="str" cm="1">
        <f t="array" aca="1" ref="AK474" ca="1">IFERROR(IF(INDIRECT(ADDRESS($Z474,COLUMN(),4,1,"Monitoraggio"))="","",INDIRECT(ADDRESS($Z474,COLUMN(),4,1,"Monitoraggio"))),"")</f>
        <v/>
      </c>
      <c r="AL474" s="79" t="str" cm="1">
        <f t="array" aca="1" ref="AL474" ca="1">IFERROR(IF(INDIRECT(ADDRESS($Z474,COLUMN(),4,1,"Monitoraggio"))="","",INDIRECT(ADDRESS($Z474,COLUMN(),4,1,"Monitoraggio"))),"")</f>
        <v/>
      </c>
      <c r="AM474" s="77" t="str" cm="1">
        <f t="array" aca="1" ref="AM474" ca="1">IFERROR(IF(INDIRECT(ADDRESS($Z474,COLUMN(),4,1,"Monitoraggio"))="","",INDIRECT(ADDRESS($Z474,COLUMN(),4,1,"Monitoraggio"))),"")</f>
        <v/>
      </c>
      <c r="AN474" s="79" t="str" cm="1">
        <f t="array" aca="1" ref="AN474" ca="1">IFERROR(IF(INDIRECT(ADDRESS($Z474,COLUMN(),4,1,"Monitoraggio"))="","",INDIRECT(ADDRESS($Z474,COLUMN(),4,1,"Monitoraggio"))),"")</f>
        <v/>
      </c>
      <c r="AO474" s="79" t="str" cm="1">
        <f t="array" aca="1" ref="AO474" ca="1">IFERROR(IF(INDIRECT(ADDRESS($Z474,COLUMN(),4,1,"Monitoraggio"))="","",INDIRECT(ADDRESS($Z474,COLUMN(),4,1,"Monitoraggio"))),"")</f>
        <v/>
      </c>
      <c r="AP474" s="79" t="str" cm="1">
        <f t="array" aca="1" ref="AP474" ca="1">IFERROR(IF(INDIRECT(ADDRESS($Z474,COLUMN(),4,1,"Monitoraggio"))="","",INDIRECT(ADDRESS($Z474,COLUMN(),4,1,"Monitoraggio"))),"")</f>
        <v/>
      </c>
      <c r="AQ474" s="81" t="str" cm="1">
        <f t="array" aca="1" ref="AQ474" ca="1">IFERROR(IF(INDIRECT(ADDRESS($Z474,COLUMN(),4,1,"Monitoraggio"))="","",INDIRECT(ADDRESS($Z474,COLUMN(),4,1,"Monitoraggio"))),"")</f>
        <v/>
      </c>
      <c r="AR474" s="122" t="str" cm="1">
        <f t="array" aca="1" ref="AR474" ca="1">IFERROR(IF(INDIRECT(ADDRESS($Z474,COLUMN(),4,1,"Monitoraggio"))="","",INDIRECT(ADDRESS($Z474,COLUMN(),4,1,"Monitoraggio"))),"")</f>
        <v/>
      </c>
      <c r="AS474" s="118" t="str" cm="1">
        <f t="array" aca="1" ref="AS474" ca="1">IFERROR(IF(INDIRECT(ADDRESS($Z474,COLUMN(),4,1,"Monitoraggio"))="","",INDIRECT(ADDRESS($Z474,COLUMN(),4,1,"Monitoraggio"))),"")</f>
        <v/>
      </c>
      <c r="AT474" s="119" t="str" cm="1">
        <f t="array" aca="1" ref="AT474" ca="1">IFERROR(IF(INDIRECT(ADDRESS($Z474,COLUMN(),4,1,"Monitoraggio"))="","",INDIRECT(ADDRESS($Z474,COLUMN(),4,1,"Monitoraggio"))),"")</f>
        <v/>
      </c>
      <c r="AU474" s="79" t="str" cm="1">
        <f t="array" aca="1" ref="AU474" ca="1">IFERROR(IF(INDIRECT(ADDRESS($Z474,COLUMN(),4,1,"Monitoraggio"))="","",INDIRECT(ADDRESS($Z474,COLUMN(),4,1,"Monitoraggio"))),"")</f>
        <v/>
      </c>
      <c r="AV474" s="119" t="str" cm="1">
        <f t="array" aca="1" ref="AV474" ca="1">IFERROR(IF(INDIRECT(ADDRESS($Z474,COLUMN(),4,1,"Monitoraggio"))="","",INDIRECT(ADDRESS($Z474,COLUMN(),4,1,"Monitoraggio"))),"")</f>
        <v/>
      </c>
      <c r="AW474" s="124" t="str" cm="1">
        <f t="array" aca="1" ref="AW474" ca="1">IFERROR(IF(INDIRECT(ADDRESS($Z474,COLUMN(),4,1,"Monitoraggio"))="","",INDIRECT(ADDRESS($Z474,COLUMN(),4,1,"Monitoraggio"))),"")</f>
        <v/>
      </c>
      <c r="AX474" s="62" t="str" cm="1">
        <f t="array" aca="1" ref="AX474" ca="1">IFERROR(IF(INDIRECT(ADDRESS($Z474,COLUMN(),4,1,"Monitoraggio"))="","",INDIRECT(ADDRESS($Z474,COLUMN(),4,1,"Monitoraggio"))),"")</f>
        <v/>
      </c>
      <c r="AY474" s="79" t="str" cm="1">
        <f t="array" aca="1" ref="AY474" ca="1">IFERROR(IF(INDIRECT(ADDRESS($Z474,COLUMN(),4,1,"Monitoraggio"))="","",INDIRECT(ADDRESS($Z474,COLUMN(),4,1,"Monitoraggio"))),"")</f>
        <v/>
      </c>
      <c r="AZ474" s="84" t="str" cm="1">
        <f t="array" aca="1" ref="AZ474" ca="1">IFERROR(IF(INDIRECT(ADDRESS($Z474,COLUMN(),4,1,"Monitoraggio"))="","",INDIRECT(ADDRESS($Z474,COLUMN(),4,1,"Monitoraggio"))),"")</f>
        <v/>
      </c>
      <c r="BA474" s="81" t="str" cm="1">
        <f t="array" aca="1" ref="BA474" ca="1">IFERROR(IF(INDIRECT(ADDRESS($Z474,COLUMN(),4,1,"Monitoraggio"))="","",INDIRECT(ADDRESS($Z474,COLUMN(),4,1,"Monitoraggio"))),"")</f>
        <v/>
      </c>
      <c r="BB474" s="86" t="str" cm="1">
        <f t="array" aca="1" ref="BB474" ca="1">IFERROR(IF(INDIRECT(ADDRESS($Z474,COLUMN(),4,1,"Monitoraggio"))="","",INDIRECT(ADDRESS($Z474,COLUMN(),4,1,"Monitoraggio"))),"")</f>
        <v/>
      </c>
      <c r="BC474" s="79" t="str" cm="1">
        <f t="array" aca="1" ref="BC474" ca="1">IFERROR(IF(INDIRECT(ADDRESS($Z474,COLUMN(),4,1,"Monitoraggio"))="","",INDIRECT(ADDRESS($Z474,COLUMN(),4,1,"Monitoraggio"))),"")</f>
        <v/>
      </c>
      <c r="BD474" s="79" t="str" cm="1">
        <f t="array" aca="1" ref="BD474" ca="1">IFERROR(IF(INDIRECT(ADDRESS($Z474,COLUMN(),4,1,"Monitoraggio"))="","",INDIRECT(ADDRESS($Z474,COLUMN(),4,1,"Monitoraggio"))),"")</f>
        <v/>
      </c>
      <c r="BE474" s="79" t="str" cm="1">
        <f t="array" aca="1" ref="BE474" ca="1">IFERROR(IF(INDIRECT(ADDRESS($Z474,COLUMN(),4,1,"Monitoraggio"))="","",INDIRECT(ADDRESS($Z474,COLUMN(),4,1,"Monitoraggio"))),"")</f>
        <v/>
      </c>
      <c r="BF474" s="79" t="str" cm="1">
        <f t="array" aca="1" ref="BF474" ca="1">IFERROR(IF(INDIRECT(ADDRESS($Z474,COLUMN(),4,1,"Monitoraggio"))="","",INDIRECT(ADDRESS($Z474,COLUMN(),4,1,"Monitoraggio"))),"")</f>
        <v/>
      </c>
      <c r="BG474" s="114" t="str" cm="1">
        <f t="array" aca="1" ref="BG474" ca="1">IFERROR(IF(INDIRECT(ADDRESS($Z474,COLUMN(),4,1,"Monitoraggio"))="","",INDIRECT(ADDRESS($Z474,COLUMN(),4,1,"Monitoraggio"))),"")</f>
        <v/>
      </c>
      <c r="BH474" s="48" t="str" cm="1">
        <f t="array" aca="1" ref="BH474" ca="1">IFERROR(IF(INDIRECT(ADDRESS($Z474,COLUMN(),4,1,"Monitoraggio"))="","",INDIRECT(ADDRESS($Z474,COLUMN(),4,1,"Monitoraggio"))),"")</f>
        <v/>
      </c>
      <c r="BI474" s="84" t="str" cm="1">
        <f t="array" aca="1" ref="BI474" ca="1">IFERROR(IF(INDIRECT(ADDRESS($Z474,COLUMN(),4,1,"Monitoraggio"))="","",INDIRECT(ADDRESS($Z474,COLUMN(),4,1,"Monitoraggio"))),"")</f>
        <v/>
      </c>
      <c r="BJ474" s="81" t="str" cm="1">
        <f t="array" aca="1" ref="BJ474" ca="1">IFERROR(IF(INDIRECT(ADDRESS($Z474,COLUMN(),4,1,"Monitoraggio"))="","",INDIRECT(ADDRESS($Z474,COLUMN(),4,1,"Monitoraggio"))),"")</f>
        <v/>
      </c>
    </row>
    <row r="475" spans="26:62" x14ac:dyDescent="0.2">
      <c r="Z475" s="132" t="str">
        <f>IFERROR(MATCH(ROW()-9,Monitoraggio!Z$1:Z$1000,0),"")</f>
        <v/>
      </c>
      <c r="AA475" s="60" t="str" cm="1">
        <f t="array" aca="1" ref="AA475" ca="1">IFERROR(IF(INDIRECT(ADDRESS($Z475,COLUMN(),4,1,"Monitoraggio"))="","",INDIRECT(ADDRESS($Z475,COLUMN(),4,1,"Monitoraggio"))),"")</f>
        <v/>
      </c>
      <c r="AB475" s="114" t="str" cm="1">
        <f t="array" aca="1" ref="AB475" ca="1">IFERROR(IF(INDIRECT(ADDRESS($Z475,COLUMN(),4,1,"Monitoraggio"))="","",INDIRECT(ADDRESS($Z475,COLUMN(),4,1,"Monitoraggio"))),"")</f>
        <v/>
      </c>
      <c r="AC475" s="114" t="str" cm="1">
        <f t="array" aca="1" ref="AC475" ca="1">IFERROR(IF(INDIRECT(ADDRESS($Z475,COLUMN(),4,1,"Monitoraggio"))="","",INDIRECT(ADDRESS($Z475,COLUMN(),4,1,"Monitoraggio"))),"")</f>
        <v/>
      </c>
      <c r="AD475" s="48" t="str" cm="1">
        <f t="array" aca="1" ref="AD475" ca="1">IFERROR(IF(INDIRECT(ADDRESS($Z475,COLUMN(),4,1,"Monitoraggio"))="","",INDIRECT(ADDRESS($Z475,COLUMN(),4,1,"Monitoraggio"))),"")</f>
        <v/>
      </c>
      <c r="AE475" s="61" t="str" cm="1">
        <f t="array" aca="1" ref="AE475" ca="1">IFERROR(IF(INDIRECT(ADDRESS($Z475,COLUMN(),4,1,"Monitoraggio"))="","",INDIRECT(ADDRESS($Z475,COLUMN(),4,1,"Monitoraggio"))),"")</f>
        <v/>
      </c>
      <c r="AF475" s="116" t="str" cm="1">
        <f t="array" aca="1" ref="AF475" ca="1">IFERROR(IF(INDIRECT(ADDRESS($Z475,COLUMN(),4,1,"Monitoraggio"))="","",INDIRECT(ADDRESS($Z475,COLUMN(),4,1,"Monitoraggio"))),"")</f>
        <v/>
      </c>
      <c r="AG475" s="61" t="str" cm="1">
        <f t="array" aca="1" ref="AG475" ca="1">IFERROR(IF(INDIRECT(ADDRESS($Z475,COLUMN(),4,1,"Monitoraggio"))="","",INDIRECT(ADDRESS($Z475,COLUMN(),4,1,"Monitoraggio"))),"")</f>
        <v/>
      </c>
      <c r="AH475" s="116" t="str" cm="1">
        <f t="array" aca="1" ref="AH475" ca="1">IFERROR(IF(INDIRECT(ADDRESS($Z475,COLUMN(),4,1,"Monitoraggio"))="","",INDIRECT(ADDRESS($Z475,COLUMN(),4,1,"Monitoraggio"))),"")</f>
        <v/>
      </c>
      <c r="AI475" s="114" t="str" cm="1">
        <f t="array" aca="1" ref="AI475" ca="1">IFERROR(IF(INDIRECT(ADDRESS($Z475,COLUMN(),4,1,"Monitoraggio"))="","",INDIRECT(ADDRESS($Z475,COLUMN(),4,1,"Monitoraggio"))),"")</f>
        <v/>
      </c>
      <c r="AJ475" s="118" t="str" cm="1">
        <f t="array" aca="1" ref="AJ475" ca="1">IFERROR(IF(INDIRECT(ADDRESS($Z475,COLUMN(),4,1,"Monitoraggio"))="","",INDIRECT(ADDRESS($Z475,COLUMN(),4,1,"Monitoraggio"))),"")</f>
        <v/>
      </c>
      <c r="AK475" s="119" t="str" cm="1">
        <f t="array" aca="1" ref="AK475" ca="1">IFERROR(IF(INDIRECT(ADDRESS($Z475,COLUMN(),4,1,"Monitoraggio"))="","",INDIRECT(ADDRESS($Z475,COLUMN(),4,1,"Monitoraggio"))),"")</f>
        <v/>
      </c>
      <c r="AL475" s="79" t="str" cm="1">
        <f t="array" aca="1" ref="AL475" ca="1">IFERROR(IF(INDIRECT(ADDRESS($Z475,COLUMN(),4,1,"Monitoraggio"))="","",INDIRECT(ADDRESS($Z475,COLUMN(),4,1,"Monitoraggio"))),"")</f>
        <v/>
      </c>
      <c r="AM475" s="77" t="str" cm="1">
        <f t="array" aca="1" ref="AM475" ca="1">IFERROR(IF(INDIRECT(ADDRESS($Z475,COLUMN(),4,1,"Monitoraggio"))="","",INDIRECT(ADDRESS($Z475,COLUMN(),4,1,"Monitoraggio"))),"")</f>
        <v/>
      </c>
      <c r="AN475" s="79" t="str" cm="1">
        <f t="array" aca="1" ref="AN475" ca="1">IFERROR(IF(INDIRECT(ADDRESS($Z475,COLUMN(),4,1,"Monitoraggio"))="","",INDIRECT(ADDRESS($Z475,COLUMN(),4,1,"Monitoraggio"))),"")</f>
        <v/>
      </c>
      <c r="AO475" s="79" t="str" cm="1">
        <f t="array" aca="1" ref="AO475" ca="1">IFERROR(IF(INDIRECT(ADDRESS($Z475,COLUMN(),4,1,"Monitoraggio"))="","",INDIRECT(ADDRESS($Z475,COLUMN(),4,1,"Monitoraggio"))),"")</f>
        <v/>
      </c>
      <c r="AP475" s="79" t="str" cm="1">
        <f t="array" aca="1" ref="AP475" ca="1">IFERROR(IF(INDIRECT(ADDRESS($Z475,COLUMN(),4,1,"Monitoraggio"))="","",INDIRECT(ADDRESS($Z475,COLUMN(),4,1,"Monitoraggio"))),"")</f>
        <v/>
      </c>
      <c r="AQ475" s="81" t="str" cm="1">
        <f t="array" aca="1" ref="AQ475" ca="1">IFERROR(IF(INDIRECT(ADDRESS($Z475,COLUMN(),4,1,"Monitoraggio"))="","",INDIRECT(ADDRESS($Z475,COLUMN(),4,1,"Monitoraggio"))),"")</f>
        <v/>
      </c>
      <c r="AR475" s="122" t="str" cm="1">
        <f t="array" aca="1" ref="AR475" ca="1">IFERROR(IF(INDIRECT(ADDRESS($Z475,COLUMN(),4,1,"Monitoraggio"))="","",INDIRECT(ADDRESS($Z475,COLUMN(),4,1,"Monitoraggio"))),"")</f>
        <v/>
      </c>
      <c r="AS475" s="118" t="str" cm="1">
        <f t="array" aca="1" ref="AS475" ca="1">IFERROR(IF(INDIRECT(ADDRESS($Z475,COLUMN(),4,1,"Monitoraggio"))="","",INDIRECT(ADDRESS($Z475,COLUMN(),4,1,"Monitoraggio"))),"")</f>
        <v/>
      </c>
      <c r="AT475" s="119" t="str" cm="1">
        <f t="array" aca="1" ref="AT475" ca="1">IFERROR(IF(INDIRECT(ADDRESS($Z475,COLUMN(),4,1,"Monitoraggio"))="","",INDIRECT(ADDRESS($Z475,COLUMN(),4,1,"Monitoraggio"))),"")</f>
        <v/>
      </c>
      <c r="AU475" s="79" t="str" cm="1">
        <f t="array" aca="1" ref="AU475" ca="1">IFERROR(IF(INDIRECT(ADDRESS($Z475,COLUMN(),4,1,"Monitoraggio"))="","",INDIRECT(ADDRESS($Z475,COLUMN(),4,1,"Monitoraggio"))),"")</f>
        <v/>
      </c>
      <c r="AV475" s="119" t="str" cm="1">
        <f t="array" aca="1" ref="AV475" ca="1">IFERROR(IF(INDIRECT(ADDRESS($Z475,COLUMN(),4,1,"Monitoraggio"))="","",INDIRECT(ADDRESS($Z475,COLUMN(),4,1,"Monitoraggio"))),"")</f>
        <v/>
      </c>
      <c r="AW475" s="124" t="str" cm="1">
        <f t="array" aca="1" ref="AW475" ca="1">IFERROR(IF(INDIRECT(ADDRESS($Z475,COLUMN(),4,1,"Monitoraggio"))="","",INDIRECT(ADDRESS($Z475,COLUMN(),4,1,"Monitoraggio"))),"")</f>
        <v/>
      </c>
      <c r="AX475" s="62" t="str" cm="1">
        <f t="array" aca="1" ref="AX475" ca="1">IFERROR(IF(INDIRECT(ADDRESS($Z475,COLUMN(),4,1,"Monitoraggio"))="","",INDIRECT(ADDRESS($Z475,COLUMN(),4,1,"Monitoraggio"))),"")</f>
        <v/>
      </c>
      <c r="AY475" s="79" t="str" cm="1">
        <f t="array" aca="1" ref="AY475" ca="1">IFERROR(IF(INDIRECT(ADDRESS($Z475,COLUMN(),4,1,"Monitoraggio"))="","",INDIRECT(ADDRESS($Z475,COLUMN(),4,1,"Monitoraggio"))),"")</f>
        <v/>
      </c>
      <c r="AZ475" s="84" t="str" cm="1">
        <f t="array" aca="1" ref="AZ475" ca="1">IFERROR(IF(INDIRECT(ADDRESS($Z475,COLUMN(),4,1,"Monitoraggio"))="","",INDIRECT(ADDRESS($Z475,COLUMN(),4,1,"Monitoraggio"))),"")</f>
        <v/>
      </c>
      <c r="BA475" s="81" t="str" cm="1">
        <f t="array" aca="1" ref="BA475" ca="1">IFERROR(IF(INDIRECT(ADDRESS($Z475,COLUMN(),4,1,"Monitoraggio"))="","",INDIRECT(ADDRESS($Z475,COLUMN(),4,1,"Monitoraggio"))),"")</f>
        <v/>
      </c>
      <c r="BB475" s="86" t="str" cm="1">
        <f t="array" aca="1" ref="BB475" ca="1">IFERROR(IF(INDIRECT(ADDRESS($Z475,COLUMN(),4,1,"Monitoraggio"))="","",INDIRECT(ADDRESS($Z475,COLUMN(),4,1,"Monitoraggio"))),"")</f>
        <v/>
      </c>
      <c r="BC475" s="79" t="str" cm="1">
        <f t="array" aca="1" ref="BC475" ca="1">IFERROR(IF(INDIRECT(ADDRESS($Z475,COLUMN(),4,1,"Monitoraggio"))="","",INDIRECT(ADDRESS($Z475,COLUMN(),4,1,"Monitoraggio"))),"")</f>
        <v/>
      </c>
      <c r="BD475" s="79" t="str" cm="1">
        <f t="array" aca="1" ref="BD475" ca="1">IFERROR(IF(INDIRECT(ADDRESS($Z475,COLUMN(),4,1,"Monitoraggio"))="","",INDIRECT(ADDRESS($Z475,COLUMN(),4,1,"Monitoraggio"))),"")</f>
        <v/>
      </c>
      <c r="BE475" s="79" t="str" cm="1">
        <f t="array" aca="1" ref="BE475" ca="1">IFERROR(IF(INDIRECT(ADDRESS($Z475,COLUMN(),4,1,"Monitoraggio"))="","",INDIRECT(ADDRESS($Z475,COLUMN(),4,1,"Monitoraggio"))),"")</f>
        <v/>
      </c>
      <c r="BF475" s="79" t="str" cm="1">
        <f t="array" aca="1" ref="BF475" ca="1">IFERROR(IF(INDIRECT(ADDRESS($Z475,COLUMN(),4,1,"Monitoraggio"))="","",INDIRECT(ADDRESS($Z475,COLUMN(),4,1,"Monitoraggio"))),"")</f>
        <v/>
      </c>
      <c r="BG475" s="114" t="str" cm="1">
        <f t="array" aca="1" ref="BG475" ca="1">IFERROR(IF(INDIRECT(ADDRESS($Z475,COLUMN(),4,1,"Monitoraggio"))="","",INDIRECT(ADDRESS($Z475,COLUMN(),4,1,"Monitoraggio"))),"")</f>
        <v/>
      </c>
      <c r="BH475" s="48" t="str" cm="1">
        <f t="array" aca="1" ref="BH475" ca="1">IFERROR(IF(INDIRECT(ADDRESS($Z475,COLUMN(),4,1,"Monitoraggio"))="","",INDIRECT(ADDRESS($Z475,COLUMN(),4,1,"Monitoraggio"))),"")</f>
        <v/>
      </c>
      <c r="BI475" s="84" t="str" cm="1">
        <f t="array" aca="1" ref="BI475" ca="1">IFERROR(IF(INDIRECT(ADDRESS($Z475,COLUMN(),4,1,"Monitoraggio"))="","",INDIRECT(ADDRESS($Z475,COLUMN(),4,1,"Monitoraggio"))),"")</f>
        <v/>
      </c>
      <c r="BJ475" s="81" t="str" cm="1">
        <f t="array" aca="1" ref="BJ475" ca="1">IFERROR(IF(INDIRECT(ADDRESS($Z475,COLUMN(),4,1,"Monitoraggio"))="","",INDIRECT(ADDRESS($Z475,COLUMN(),4,1,"Monitoraggio"))),"")</f>
        <v/>
      </c>
    </row>
    <row r="476" spans="26:62" x14ac:dyDescent="0.2">
      <c r="Z476" s="132" t="str">
        <f>IFERROR(MATCH(ROW()-9,Monitoraggio!Z$1:Z$1000,0),"")</f>
        <v/>
      </c>
      <c r="AA476" s="60" t="str" cm="1">
        <f t="array" aca="1" ref="AA476" ca="1">IFERROR(IF(INDIRECT(ADDRESS($Z476,COLUMN(),4,1,"Monitoraggio"))="","",INDIRECT(ADDRESS($Z476,COLUMN(),4,1,"Monitoraggio"))),"")</f>
        <v/>
      </c>
      <c r="AB476" s="114" t="str" cm="1">
        <f t="array" aca="1" ref="AB476" ca="1">IFERROR(IF(INDIRECT(ADDRESS($Z476,COLUMN(),4,1,"Monitoraggio"))="","",INDIRECT(ADDRESS($Z476,COLUMN(),4,1,"Monitoraggio"))),"")</f>
        <v/>
      </c>
      <c r="AC476" s="114" t="str" cm="1">
        <f t="array" aca="1" ref="AC476" ca="1">IFERROR(IF(INDIRECT(ADDRESS($Z476,COLUMN(),4,1,"Monitoraggio"))="","",INDIRECT(ADDRESS($Z476,COLUMN(),4,1,"Monitoraggio"))),"")</f>
        <v/>
      </c>
      <c r="AD476" s="48" t="str" cm="1">
        <f t="array" aca="1" ref="AD476" ca="1">IFERROR(IF(INDIRECT(ADDRESS($Z476,COLUMN(),4,1,"Monitoraggio"))="","",INDIRECT(ADDRESS($Z476,COLUMN(),4,1,"Monitoraggio"))),"")</f>
        <v/>
      </c>
      <c r="AE476" s="61" t="str" cm="1">
        <f t="array" aca="1" ref="AE476" ca="1">IFERROR(IF(INDIRECT(ADDRESS($Z476,COLUMN(),4,1,"Monitoraggio"))="","",INDIRECT(ADDRESS($Z476,COLUMN(),4,1,"Monitoraggio"))),"")</f>
        <v/>
      </c>
      <c r="AF476" s="116" t="str" cm="1">
        <f t="array" aca="1" ref="AF476" ca="1">IFERROR(IF(INDIRECT(ADDRESS($Z476,COLUMN(),4,1,"Monitoraggio"))="","",INDIRECT(ADDRESS($Z476,COLUMN(),4,1,"Monitoraggio"))),"")</f>
        <v/>
      </c>
      <c r="AG476" s="61" t="str" cm="1">
        <f t="array" aca="1" ref="AG476" ca="1">IFERROR(IF(INDIRECT(ADDRESS($Z476,COLUMN(),4,1,"Monitoraggio"))="","",INDIRECT(ADDRESS($Z476,COLUMN(),4,1,"Monitoraggio"))),"")</f>
        <v/>
      </c>
      <c r="AH476" s="116" t="str" cm="1">
        <f t="array" aca="1" ref="AH476" ca="1">IFERROR(IF(INDIRECT(ADDRESS($Z476,COLUMN(),4,1,"Monitoraggio"))="","",INDIRECT(ADDRESS($Z476,COLUMN(),4,1,"Monitoraggio"))),"")</f>
        <v/>
      </c>
      <c r="AI476" s="114" t="str" cm="1">
        <f t="array" aca="1" ref="AI476" ca="1">IFERROR(IF(INDIRECT(ADDRESS($Z476,COLUMN(),4,1,"Monitoraggio"))="","",INDIRECT(ADDRESS($Z476,COLUMN(),4,1,"Monitoraggio"))),"")</f>
        <v/>
      </c>
      <c r="AJ476" s="118" t="str" cm="1">
        <f t="array" aca="1" ref="AJ476" ca="1">IFERROR(IF(INDIRECT(ADDRESS($Z476,COLUMN(),4,1,"Monitoraggio"))="","",INDIRECT(ADDRESS($Z476,COLUMN(),4,1,"Monitoraggio"))),"")</f>
        <v/>
      </c>
      <c r="AK476" s="119" t="str" cm="1">
        <f t="array" aca="1" ref="AK476" ca="1">IFERROR(IF(INDIRECT(ADDRESS($Z476,COLUMN(),4,1,"Monitoraggio"))="","",INDIRECT(ADDRESS($Z476,COLUMN(),4,1,"Monitoraggio"))),"")</f>
        <v/>
      </c>
      <c r="AL476" s="79" t="str" cm="1">
        <f t="array" aca="1" ref="AL476" ca="1">IFERROR(IF(INDIRECT(ADDRESS($Z476,COLUMN(),4,1,"Monitoraggio"))="","",INDIRECT(ADDRESS($Z476,COLUMN(),4,1,"Monitoraggio"))),"")</f>
        <v/>
      </c>
      <c r="AM476" s="77" t="str" cm="1">
        <f t="array" aca="1" ref="AM476" ca="1">IFERROR(IF(INDIRECT(ADDRESS($Z476,COLUMN(),4,1,"Monitoraggio"))="","",INDIRECT(ADDRESS($Z476,COLUMN(),4,1,"Monitoraggio"))),"")</f>
        <v/>
      </c>
      <c r="AN476" s="79" t="str" cm="1">
        <f t="array" aca="1" ref="AN476" ca="1">IFERROR(IF(INDIRECT(ADDRESS($Z476,COLUMN(),4,1,"Monitoraggio"))="","",INDIRECT(ADDRESS($Z476,COLUMN(),4,1,"Monitoraggio"))),"")</f>
        <v/>
      </c>
      <c r="AO476" s="79" t="str" cm="1">
        <f t="array" aca="1" ref="AO476" ca="1">IFERROR(IF(INDIRECT(ADDRESS($Z476,COLUMN(),4,1,"Monitoraggio"))="","",INDIRECT(ADDRESS($Z476,COLUMN(),4,1,"Monitoraggio"))),"")</f>
        <v/>
      </c>
      <c r="AP476" s="79" t="str" cm="1">
        <f t="array" aca="1" ref="AP476" ca="1">IFERROR(IF(INDIRECT(ADDRESS($Z476,COLUMN(),4,1,"Monitoraggio"))="","",INDIRECT(ADDRESS($Z476,COLUMN(),4,1,"Monitoraggio"))),"")</f>
        <v/>
      </c>
      <c r="AQ476" s="81" t="str" cm="1">
        <f t="array" aca="1" ref="AQ476" ca="1">IFERROR(IF(INDIRECT(ADDRESS($Z476,COLUMN(),4,1,"Monitoraggio"))="","",INDIRECT(ADDRESS($Z476,COLUMN(),4,1,"Monitoraggio"))),"")</f>
        <v/>
      </c>
      <c r="AR476" s="122" t="str" cm="1">
        <f t="array" aca="1" ref="AR476" ca="1">IFERROR(IF(INDIRECT(ADDRESS($Z476,COLUMN(),4,1,"Monitoraggio"))="","",INDIRECT(ADDRESS($Z476,COLUMN(),4,1,"Monitoraggio"))),"")</f>
        <v/>
      </c>
      <c r="AS476" s="118" t="str" cm="1">
        <f t="array" aca="1" ref="AS476" ca="1">IFERROR(IF(INDIRECT(ADDRESS($Z476,COLUMN(),4,1,"Monitoraggio"))="","",INDIRECT(ADDRESS($Z476,COLUMN(),4,1,"Monitoraggio"))),"")</f>
        <v/>
      </c>
      <c r="AT476" s="119" t="str" cm="1">
        <f t="array" aca="1" ref="AT476" ca="1">IFERROR(IF(INDIRECT(ADDRESS($Z476,COLUMN(),4,1,"Monitoraggio"))="","",INDIRECT(ADDRESS($Z476,COLUMN(),4,1,"Monitoraggio"))),"")</f>
        <v/>
      </c>
      <c r="AU476" s="79" t="str" cm="1">
        <f t="array" aca="1" ref="AU476" ca="1">IFERROR(IF(INDIRECT(ADDRESS($Z476,COLUMN(),4,1,"Monitoraggio"))="","",INDIRECT(ADDRESS($Z476,COLUMN(),4,1,"Monitoraggio"))),"")</f>
        <v/>
      </c>
      <c r="AV476" s="119" t="str" cm="1">
        <f t="array" aca="1" ref="AV476" ca="1">IFERROR(IF(INDIRECT(ADDRESS($Z476,COLUMN(),4,1,"Monitoraggio"))="","",INDIRECT(ADDRESS($Z476,COLUMN(),4,1,"Monitoraggio"))),"")</f>
        <v/>
      </c>
      <c r="AW476" s="124" t="str" cm="1">
        <f t="array" aca="1" ref="AW476" ca="1">IFERROR(IF(INDIRECT(ADDRESS($Z476,COLUMN(),4,1,"Monitoraggio"))="","",INDIRECT(ADDRESS($Z476,COLUMN(),4,1,"Monitoraggio"))),"")</f>
        <v/>
      </c>
      <c r="AX476" s="62" t="str" cm="1">
        <f t="array" aca="1" ref="AX476" ca="1">IFERROR(IF(INDIRECT(ADDRESS($Z476,COLUMN(),4,1,"Monitoraggio"))="","",INDIRECT(ADDRESS($Z476,COLUMN(),4,1,"Monitoraggio"))),"")</f>
        <v/>
      </c>
      <c r="AY476" s="79" t="str" cm="1">
        <f t="array" aca="1" ref="AY476" ca="1">IFERROR(IF(INDIRECT(ADDRESS($Z476,COLUMN(),4,1,"Monitoraggio"))="","",INDIRECT(ADDRESS($Z476,COLUMN(),4,1,"Monitoraggio"))),"")</f>
        <v/>
      </c>
      <c r="AZ476" s="84" t="str" cm="1">
        <f t="array" aca="1" ref="AZ476" ca="1">IFERROR(IF(INDIRECT(ADDRESS($Z476,COLUMN(),4,1,"Monitoraggio"))="","",INDIRECT(ADDRESS($Z476,COLUMN(),4,1,"Monitoraggio"))),"")</f>
        <v/>
      </c>
      <c r="BA476" s="81" t="str" cm="1">
        <f t="array" aca="1" ref="BA476" ca="1">IFERROR(IF(INDIRECT(ADDRESS($Z476,COLUMN(),4,1,"Monitoraggio"))="","",INDIRECT(ADDRESS($Z476,COLUMN(),4,1,"Monitoraggio"))),"")</f>
        <v/>
      </c>
      <c r="BB476" s="86" t="str" cm="1">
        <f t="array" aca="1" ref="BB476" ca="1">IFERROR(IF(INDIRECT(ADDRESS($Z476,COLUMN(),4,1,"Monitoraggio"))="","",INDIRECT(ADDRESS($Z476,COLUMN(),4,1,"Monitoraggio"))),"")</f>
        <v/>
      </c>
      <c r="BC476" s="79" t="str" cm="1">
        <f t="array" aca="1" ref="BC476" ca="1">IFERROR(IF(INDIRECT(ADDRESS($Z476,COLUMN(),4,1,"Monitoraggio"))="","",INDIRECT(ADDRESS($Z476,COLUMN(),4,1,"Monitoraggio"))),"")</f>
        <v/>
      </c>
      <c r="BD476" s="79" t="str" cm="1">
        <f t="array" aca="1" ref="BD476" ca="1">IFERROR(IF(INDIRECT(ADDRESS($Z476,COLUMN(),4,1,"Monitoraggio"))="","",INDIRECT(ADDRESS($Z476,COLUMN(),4,1,"Monitoraggio"))),"")</f>
        <v/>
      </c>
      <c r="BE476" s="79" t="str" cm="1">
        <f t="array" aca="1" ref="BE476" ca="1">IFERROR(IF(INDIRECT(ADDRESS($Z476,COLUMN(),4,1,"Monitoraggio"))="","",INDIRECT(ADDRESS($Z476,COLUMN(),4,1,"Monitoraggio"))),"")</f>
        <v/>
      </c>
      <c r="BF476" s="79" t="str" cm="1">
        <f t="array" aca="1" ref="BF476" ca="1">IFERROR(IF(INDIRECT(ADDRESS($Z476,COLUMN(),4,1,"Monitoraggio"))="","",INDIRECT(ADDRESS($Z476,COLUMN(),4,1,"Monitoraggio"))),"")</f>
        <v/>
      </c>
      <c r="BG476" s="114" t="str" cm="1">
        <f t="array" aca="1" ref="BG476" ca="1">IFERROR(IF(INDIRECT(ADDRESS($Z476,COLUMN(),4,1,"Monitoraggio"))="","",INDIRECT(ADDRESS($Z476,COLUMN(),4,1,"Monitoraggio"))),"")</f>
        <v/>
      </c>
      <c r="BH476" s="48" t="str" cm="1">
        <f t="array" aca="1" ref="BH476" ca="1">IFERROR(IF(INDIRECT(ADDRESS($Z476,COLUMN(),4,1,"Monitoraggio"))="","",INDIRECT(ADDRESS($Z476,COLUMN(),4,1,"Monitoraggio"))),"")</f>
        <v/>
      </c>
      <c r="BI476" s="84" t="str" cm="1">
        <f t="array" aca="1" ref="BI476" ca="1">IFERROR(IF(INDIRECT(ADDRESS($Z476,COLUMN(),4,1,"Monitoraggio"))="","",INDIRECT(ADDRESS($Z476,COLUMN(),4,1,"Monitoraggio"))),"")</f>
        <v/>
      </c>
      <c r="BJ476" s="81" t="str" cm="1">
        <f t="array" aca="1" ref="BJ476" ca="1">IFERROR(IF(INDIRECT(ADDRESS($Z476,COLUMN(),4,1,"Monitoraggio"))="","",INDIRECT(ADDRESS($Z476,COLUMN(),4,1,"Monitoraggio"))),"")</f>
        <v/>
      </c>
    </row>
    <row r="477" spans="26:62" x14ac:dyDescent="0.2">
      <c r="Z477" s="132" t="str">
        <f>IFERROR(MATCH(ROW()-9,Monitoraggio!Z$1:Z$1000,0),"")</f>
        <v/>
      </c>
      <c r="AA477" s="60" t="str" cm="1">
        <f t="array" aca="1" ref="AA477" ca="1">IFERROR(IF(INDIRECT(ADDRESS($Z477,COLUMN(),4,1,"Monitoraggio"))="","",INDIRECT(ADDRESS($Z477,COLUMN(),4,1,"Monitoraggio"))),"")</f>
        <v/>
      </c>
      <c r="AB477" s="114" t="str" cm="1">
        <f t="array" aca="1" ref="AB477" ca="1">IFERROR(IF(INDIRECT(ADDRESS($Z477,COLUMN(),4,1,"Monitoraggio"))="","",INDIRECT(ADDRESS($Z477,COLUMN(),4,1,"Monitoraggio"))),"")</f>
        <v/>
      </c>
      <c r="AC477" s="114" t="str" cm="1">
        <f t="array" aca="1" ref="AC477" ca="1">IFERROR(IF(INDIRECT(ADDRESS($Z477,COLUMN(),4,1,"Monitoraggio"))="","",INDIRECT(ADDRESS($Z477,COLUMN(),4,1,"Monitoraggio"))),"")</f>
        <v/>
      </c>
      <c r="AD477" s="48" t="str" cm="1">
        <f t="array" aca="1" ref="AD477" ca="1">IFERROR(IF(INDIRECT(ADDRESS($Z477,COLUMN(),4,1,"Monitoraggio"))="","",INDIRECT(ADDRESS($Z477,COLUMN(),4,1,"Monitoraggio"))),"")</f>
        <v/>
      </c>
      <c r="AE477" s="61" t="str" cm="1">
        <f t="array" aca="1" ref="AE477" ca="1">IFERROR(IF(INDIRECT(ADDRESS($Z477,COLUMN(),4,1,"Monitoraggio"))="","",INDIRECT(ADDRESS($Z477,COLUMN(),4,1,"Monitoraggio"))),"")</f>
        <v/>
      </c>
      <c r="AF477" s="116" t="str" cm="1">
        <f t="array" aca="1" ref="AF477" ca="1">IFERROR(IF(INDIRECT(ADDRESS($Z477,COLUMN(),4,1,"Monitoraggio"))="","",INDIRECT(ADDRESS($Z477,COLUMN(),4,1,"Monitoraggio"))),"")</f>
        <v/>
      </c>
      <c r="AG477" s="61" t="str" cm="1">
        <f t="array" aca="1" ref="AG477" ca="1">IFERROR(IF(INDIRECT(ADDRESS($Z477,COLUMN(),4,1,"Monitoraggio"))="","",INDIRECT(ADDRESS($Z477,COLUMN(),4,1,"Monitoraggio"))),"")</f>
        <v/>
      </c>
      <c r="AH477" s="116" t="str" cm="1">
        <f t="array" aca="1" ref="AH477" ca="1">IFERROR(IF(INDIRECT(ADDRESS($Z477,COLUMN(),4,1,"Monitoraggio"))="","",INDIRECT(ADDRESS($Z477,COLUMN(),4,1,"Monitoraggio"))),"")</f>
        <v/>
      </c>
      <c r="AI477" s="114" t="str" cm="1">
        <f t="array" aca="1" ref="AI477" ca="1">IFERROR(IF(INDIRECT(ADDRESS($Z477,COLUMN(),4,1,"Monitoraggio"))="","",INDIRECT(ADDRESS($Z477,COLUMN(),4,1,"Monitoraggio"))),"")</f>
        <v/>
      </c>
      <c r="AJ477" s="118" t="str" cm="1">
        <f t="array" aca="1" ref="AJ477" ca="1">IFERROR(IF(INDIRECT(ADDRESS($Z477,COLUMN(),4,1,"Monitoraggio"))="","",INDIRECT(ADDRESS($Z477,COLUMN(),4,1,"Monitoraggio"))),"")</f>
        <v/>
      </c>
      <c r="AK477" s="119" t="str" cm="1">
        <f t="array" aca="1" ref="AK477" ca="1">IFERROR(IF(INDIRECT(ADDRESS($Z477,COLUMN(),4,1,"Monitoraggio"))="","",INDIRECT(ADDRESS($Z477,COLUMN(),4,1,"Monitoraggio"))),"")</f>
        <v/>
      </c>
      <c r="AL477" s="79" t="str" cm="1">
        <f t="array" aca="1" ref="AL477" ca="1">IFERROR(IF(INDIRECT(ADDRESS($Z477,COLUMN(),4,1,"Monitoraggio"))="","",INDIRECT(ADDRESS($Z477,COLUMN(),4,1,"Monitoraggio"))),"")</f>
        <v/>
      </c>
      <c r="AM477" s="77" t="str" cm="1">
        <f t="array" aca="1" ref="AM477" ca="1">IFERROR(IF(INDIRECT(ADDRESS($Z477,COLUMN(),4,1,"Monitoraggio"))="","",INDIRECT(ADDRESS($Z477,COLUMN(),4,1,"Monitoraggio"))),"")</f>
        <v/>
      </c>
      <c r="AN477" s="79" t="str" cm="1">
        <f t="array" aca="1" ref="AN477" ca="1">IFERROR(IF(INDIRECT(ADDRESS($Z477,COLUMN(),4,1,"Monitoraggio"))="","",INDIRECT(ADDRESS($Z477,COLUMN(),4,1,"Monitoraggio"))),"")</f>
        <v/>
      </c>
      <c r="AO477" s="79" t="str" cm="1">
        <f t="array" aca="1" ref="AO477" ca="1">IFERROR(IF(INDIRECT(ADDRESS($Z477,COLUMN(),4,1,"Monitoraggio"))="","",INDIRECT(ADDRESS($Z477,COLUMN(),4,1,"Monitoraggio"))),"")</f>
        <v/>
      </c>
      <c r="AP477" s="79" t="str" cm="1">
        <f t="array" aca="1" ref="AP477" ca="1">IFERROR(IF(INDIRECT(ADDRESS($Z477,COLUMN(),4,1,"Monitoraggio"))="","",INDIRECT(ADDRESS($Z477,COLUMN(),4,1,"Monitoraggio"))),"")</f>
        <v/>
      </c>
      <c r="AQ477" s="81" t="str" cm="1">
        <f t="array" aca="1" ref="AQ477" ca="1">IFERROR(IF(INDIRECT(ADDRESS($Z477,COLUMN(),4,1,"Monitoraggio"))="","",INDIRECT(ADDRESS($Z477,COLUMN(),4,1,"Monitoraggio"))),"")</f>
        <v/>
      </c>
      <c r="AR477" s="122" t="str" cm="1">
        <f t="array" aca="1" ref="AR477" ca="1">IFERROR(IF(INDIRECT(ADDRESS($Z477,COLUMN(),4,1,"Monitoraggio"))="","",INDIRECT(ADDRESS($Z477,COLUMN(),4,1,"Monitoraggio"))),"")</f>
        <v/>
      </c>
      <c r="AS477" s="118" t="str" cm="1">
        <f t="array" aca="1" ref="AS477" ca="1">IFERROR(IF(INDIRECT(ADDRESS($Z477,COLUMN(),4,1,"Monitoraggio"))="","",INDIRECT(ADDRESS($Z477,COLUMN(),4,1,"Monitoraggio"))),"")</f>
        <v/>
      </c>
      <c r="AT477" s="119" t="str" cm="1">
        <f t="array" aca="1" ref="AT477" ca="1">IFERROR(IF(INDIRECT(ADDRESS($Z477,COLUMN(),4,1,"Monitoraggio"))="","",INDIRECT(ADDRESS($Z477,COLUMN(),4,1,"Monitoraggio"))),"")</f>
        <v/>
      </c>
      <c r="AU477" s="79" t="str" cm="1">
        <f t="array" aca="1" ref="AU477" ca="1">IFERROR(IF(INDIRECT(ADDRESS($Z477,COLUMN(),4,1,"Monitoraggio"))="","",INDIRECT(ADDRESS($Z477,COLUMN(),4,1,"Monitoraggio"))),"")</f>
        <v/>
      </c>
      <c r="AV477" s="119" t="str" cm="1">
        <f t="array" aca="1" ref="AV477" ca="1">IFERROR(IF(INDIRECT(ADDRESS($Z477,COLUMN(),4,1,"Monitoraggio"))="","",INDIRECT(ADDRESS($Z477,COLUMN(),4,1,"Monitoraggio"))),"")</f>
        <v/>
      </c>
      <c r="AW477" s="124" t="str" cm="1">
        <f t="array" aca="1" ref="AW477" ca="1">IFERROR(IF(INDIRECT(ADDRESS($Z477,COLUMN(),4,1,"Monitoraggio"))="","",INDIRECT(ADDRESS($Z477,COLUMN(),4,1,"Monitoraggio"))),"")</f>
        <v/>
      </c>
      <c r="AX477" s="62" t="str" cm="1">
        <f t="array" aca="1" ref="AX477" ca="1">IFERROR(IF(INDIRECT(ADDRESS($Z477,COLUMN(),4,1,"Monitoraggio"))="","",INDIRECT(ADDRESS($Z477,COLUMN(),4,1,"Monitoraggio"))),"")</f>
        <v/>
      </c>
      <c r="AY477" s="79" t="str" cm="1">
        <f t="array" aca="1" ref="AY477" ca="1">IFERROR(IF(INDIRECT(ADDRESS($Z477,COLUMN(),4,1,"Monitoraggio"))="","",INDIRECT(ADDRESS($Z477,COLUMN(),4,1,"Monitoraggio"))),"")</f>
        <v/>
      </c>
      <c r="AZ477" s="84" t="str" cm="1">
        <f t="array" aca="1" ref="AZ477" ca="1">IFERROR(IF(INDIRECT(ADDRESS($Z477,COLUMN(),4,1,"Monitoraggio"))="","",INDIRECT(ADDRESS($Z477,COLUMN(),4,1,"Monitoraggio"))),"")</f>
        <v/>
      </c>
      <c r="BA477" s="81" t="str" cm="1">
        <f t="array" aca="1" ref="BA477" ca="1">IFERROR(IF(INDIRECT(ADDRESS($Z477,COLUMN(),4,1,"Monitoraggio"))="","",INDIRECT(ADDRESS($Z477,COLUMN(),4,1,"Monitoraggio"))),"")</f>
        <v/>
      </c>
      <c r="BB477" s="86" t="str" cm="1">
        <f t="array" aca="1" ref="BB477" ca="1">IFERROR(IF(INDIRECT(ADDRESS($Z477,COLUMN(),4,1,"Monitoraggio"))="","",INDIRECT(ADDRESS($Z477,COLUMN(),4,1,"Monitoraggio"))),"")</f>
        <v/>
      </c>
      <c r="BC477" s="79" t="str" cm="1">
        <f t="array" aca="1" ref="BC477" ca="1">IFERROR(IF(INDIRECT(ADDRESS($Z477,COLUMN(),4,1,"Monitoraggio"))="","",INDIRECT(ADDRESS($Z477,COLUMN(),4,1,"Monitoraggio"))),"")</f>
        <v/>
      </c>
      <c r="BD477" s="79" t="str" cm="1">
        <f t="array" aca="1" ref="BD477" ca="1">IFERROR(IF(INDIRECT(ADDRESS($Z477,COLUMN(),4,1,"Monitoraggio"))="","",INDIRECT(ADDRESS($Z477,COLUMN(),4,1,"Monitoraggio"))),"")</f>
        <v/>
      </c>
      <c r="BE477" s="79" t="str" cm="1">
        <f t="array" aca="1" ref="BE477" ca="1">IFERROR(IF(INDIRECT(ADDRESS($Z477,COLUMN(),4,1,"Monitoraggio"))="","",INDIRECT(ADDRESS($Z477,COLUMN(),4,1,"Monitoraggio"))),"")</f>
        <v/>
      </c>
      <c r="BF477" s="79" t="str" cm="1">
        <f t="array" aca="1" ref="BF477" ca="1">IFERROR(IF(INDIRECT(ADDRESS($Z477,COLUMN(),4,1,"Monitoraggio"))="","",INDIRECT(ADDRESS($Z477,COLUMN(),4,1,"Monitoraggio"))),"")</f>
        <v/>
      </c>
      <c r="BG477" s="114" t="str" cm="1">
        <f t="array" aca="1" ref="BG477" ca="1">IFERROR(IF(INDIRECT(ADDRESS($Z477,COLUMN(),4,1,"Monitoraggio"))="","",INDIRECT(ADDRESS($Z477,COLUMN(),4,1,"Monitoraggio"))),"")</f>
        <v/>
      </c>
      <c r="BH477" s="48" t="str" cm="1">
        <f t="array" aca="1" ref="BH477" ca="1">IFERROR(IF(INDIRECT(ADDRESS($Z477,COLUMN(),4,1,"Monitoraggio"))="","",INDIRECT(ADDRESS($Z477,COLUMN(),4,1,"Monitoraggio"))),"")</f>
        <v/>
      </c>
      <c r="BI477" s="84" t="str" cm="1">
        <f t="array" aca="1" ref="BI477" ca="1">IFERROR(IF(INDIRECT(ADDRESS($Z477,COLUMN(),4,1,"Monitoraggio"))="","",INDIRECT(ADDRESS($Z477,COLUMN(),4,1,"Monitoraggio"))),"")</f>
        <v/>
      </c>
      <c r="BJ477" s="81" t="str" cm="1">
        <f t="array" aca="1" ref="BJ477" ca="1">IFERROR(IF(INDIRECT(ADDRESS($Z477,COLUMN(),4,1,"Monitoraggio"))="","",INDIRECT(ADDRESS($Z477,COLUMN(),4,1,"Monitoraggio"))),"")</f>
        <v/>
      </c>
    </row>
    <row r="478" spans="26:62" x14ac:dyDescent="0.2">
      <c r="Z478" s="132" t="str">
        <f>IFERROR(MATCH(ROW()-9,Monitoraggio!Z$1:Z$1000,0),"")</f>
        <v/>
      </c>
      <c r="AA478" s="60" t="str" cm="1">
        <f t="array" aca="1" ref="AA478" ca="1">IFERROR(IF(INDIRECT(ADDRESS($Z478,COLUMN(),4,1,"Monitoraggio"))="","",INDIRECT(ADDRESS($Z478,COLUMN(),4,1,"Monitoraggio"))),"")</f>
        <v/>
      </c>
      <c r="AB478" s="114" t="str" cm="1">
        <f t="array" aca="1" ref="AB478" ca="1">IFERROR(IF(INDIRECT(ADDRESS($Z478,COLUMN(),4,1,"Monitoraggio"))="","",INDIRECT(ADDRESS($Z478,COLUMN(),4,1,"Monitoraggio"))),"")</f>
        <v/>
      </c>
      <c r="AC478" s="114" t="str" cm="1">
        <f t="array" aca="1" ref="AC478" ca="1">IFERROR(IF(INDIRECT(ADDRESS($Z478,COLUMN(),4,1,"Monitoraggio"))="","",INDIRECT(ADDRESS($Z478,COLUMN(),4,1,"Monitoraggio"))),"")</f>
        <v/>
      </c>
      <c r="AD478" s="48" t="str" cm="1">
        <f t="array" aca="1" ref="AD478" ca="1">IFERROR(IF(INDIRECT(ADDRESS($Z478,COLUMN(),4,1,"Monitoraggio"))="","",INDIRECT(ADDRESS($Z478,COLUMN(),4,1,"Monitoraggio"))),"")</f>
        <v/>
      </c>
      <c r="AE478" s="61" t="str" cm="1">
        <f t="array" aca="1" ref="AE478" ca="1">IFERROR(IF(INDIRECT(ADDRESS($Z478,COLUMN(),4,1,"Monitoraggio"))="","",INDIRECT(ADDRESS($Z478,COLUMN(),4,1,"Monitoraggio"))),"")</f>
        <v/>
      </c>
      <c r="AF478" s="116" t="str" cm="1">
        <f t="array" aca="1" ref="AF478" ca="1">IFERROR(IF(INDIRECT(ADDRESS($Z478,COLUMN(),4,1,"Monitoraggio"))="","",INDIRECT(ADDRESS($Z478,COLUMN(),4,1,"Monitoraggio"))),"")</f>
        <v/>
      </c>
      <c r="AG478" s="61" t="str" cm="1">
        <f t="array" aca="1" ref="AG478" ca="1">IFERROR(IF(INDIRECT(ADDRESS($Z478,COLUMN(),4,1,"Monitoraggio"))="","",INDIRECT(ADDRESS($Z478,COLUMN(),4,1,"Monitoraggio"))),"")</f>
        <v/>
      </c>
      <c r="AH478" s="116" t="str" cm="1">
        <f t="array" aca="1" ref="AH478" ca="1">IFERROR(IF(INDIRECT(ADDRESS($Z478,COLUMN(),4,1,"Monitoraggio"))="","",INDIRECT(ADDRESS($Z478,COLUMN(),4,1,"Monitoraggio"))),"")</f>
        <v/>
      </c>
      <c r="AI478" s="114" t="str" cm="1">
        <f t="array" aca="1" ref="AI478" ca="1">IFERROR(IF(INDIRECT(ADDRESS($Z478,COLUMN(),4,1,"Monitoraggio"))="","",INDIRECT(ADDRESS($Z478,COLUMN(),4,1,"Monitoraggio"))),"")</f>
        <v/>
      </c>
      <c r="AJ478" s="118" t="str" cm="1">
        <f t="array" aca="1" ref="AJ478" ca="1">IFERROR(IF(INDIRECT(ADDRESS($Z478,COLUMN(),4,1,"Monitoraggio"))="","",INDIRECT(ADDRESS($Z478,COLUMN(),4,1,"Monitoraggio"))),"")</f>
        <v/>
      </c>
      <c r="AK478" s="119" t="str" cm="1">
        <f t="array" aca="1" ref="AK478" ca="1">IFERROR(IF(INDIRECT(ADDRESS($Z478,COLUMN(),4,1,"Monitoraggio"))="","",INDIRECT(ADDRESS($Z478,COLUMN(),4,1,"Monitoraggio"))),"")</f>
        <v/>
      </c>
      <c r="AL478" s="79" t="str" cm="1">
        <f t="array" aca="1" ref="AL478" ca="1">IFERROR(IF(INDIRECT(ADDRESS($Z478,COLUMN(),4,1,"Monitoraggio"))="","",INDIRECT(ADDRESS($Z478,COLUMN(),4,1,"Monitoraggio"))),"")</f>
        <v/>
      </c>
      <c r="AM478" s="77" t="str" cm="1">
        <f t="array" aca="1" ref="AM478" ca="1">IFERROR(IF(INDIRECT(ADDRESS($Z478,COLUMN(),4,1,"Monitoraggio"))="","",INDIRECT(ADDRESS($Z478,COLUMN(),4,1,"Monitoraggio"))),"")</f>
        <v/>
      </c>
      <c r="AN478" s="79" t="str" cm="1">
        <f t="array" aca="1" ref="AN478" ca="1">IFERROR(IF(INDIRECT(ADDRESS($Z478,COLUMN(),4,1,"Monitoraggio"))="","",INDIRECT(ADDRESS($Z478,COLUMN(),4,1,"Monitoraggio"))),"")</f>
        <v/>
      </c>
      <c r="AO478" s="79" t="str" cm="1">
        <f t="array" aca="1" ref="AO478" ca="1">IFERROR(IF(INDIRECT(ADDRESS($Z478,COLUMN(),4,1,"Monitoraggio"))="","",INDIRECT(ADDRESS($Z478,COLUMN(),4,1,"Monitoraggio"))),"")</f>
        <v/>
      </c>
      <c r="AP478" s="79" t="str" cm="1">
        <f t="array" aca="1" ref="AP478" ca="1">IFERROR(IF(INDIRECT(ADDRESS($Z478,COLUMN(),4,1,"Monitoraggio"))="","",INDIRECT(ADDRESS($Z478,COLUMN(),4,1,"Monitoraggio"))),"")</f>
        <v/>
      </c>
      <c r="AQ478" s="81" t="str" cm="1">
        <f t="array" aca="1" ref="AQ478" ca="1">IFERROR(IF(INDIRECT(ADDRESS($Z478,COLUMN(),4,1,"Monitoraggio"))="","",INDIRECT(ADDRESS($Z478,COLUMN(),4,1,"Monitoraggio"))),"")</f>
        <v/>
      </c>
      <c r="AR478" s="122" t="str" cm="1">
        <f t="array" aca="1" ref="AR478" ca="1">IFERROR(IF(INDIRECT(ADDRESS($Z478,COLUMN(),4,1,"Monitoraggio"))="","",INDIRECT(ADDRESS($Z478,COLUMN(),4,1,"Monitoraggio"))),"")</f>
        <v/>
      </c>
      <c r="AS478" s="118" t="str" cm="1">
        <f t="array" aca="1" ref="AS478" ca="1">IFERROR(IF(INDIRECT(ADDRESS($Z478,COLUMN(),4,1,"Monitoraggio"))="","",INDIRECT(ADDRESS($Z478,COLUMN(),4,1,"Monitoraggio"))),"")</f>
        <v/>
      </c>
      <c r="AT478" s="119" t="str" cm="1">
        <f t="array" aca="1" ref="AT478" ca="1">IFERROR(IF(INDIRECT(ADDRESS($Z478,COLUMN(),4,1,"Monitoraggio"))="","",INDIRECT(ADDRESS($Z478,COLUMN(),4,1,"Monitoraggio"))),"")</f>
        <v/>
      </c>
      <c r="AU478" s="79" t="str" cm="1">
        <f t="array" aca="1" ref="AU478" ca="1">IFERROR(IF(INDIRECT(ADDRESS($Z478,COLUMN(),4,1,"Monitoraggio"))="","",INDIRECT(ADDRESS($Z478,COLUMN(),4,1,"Monitoraggio"))),"")</f>
        <v/>
      </c>
      <c r="AV478" s="119" t="str" cm="1">
        <f t="array" aca="1" ref="AV478" ca="1">IFERROR(IF(INDIRECT(ADDRESS($Z478,COLUMN(),4,1,"Monitoraggio"))="","",INDIRECT(ADDRESS($Z478,COLUMN(),4,1,"Monitoraggio"))),"")</f>
        <v/>
      </c>
      <c r="AW478" s="124" t="str" cm="1">
        <f t="array" aca="1" ref="AW478" ca="1">IFERROR(IF(INDIRECT(ADDRESS($Z478,COLUMN(),4,1,"Monitoraggio"))="","",INDIRECT(ADDRESS($Z478,COLUMN(),4,1,"Monitoraggio"))),"")</f>
        <v/>
      </c>
      <c r="AX478" s="62" t="str" cm="1">
        <f t="array" aca="1" ref="AX478" ca="1">IFERROR(IF(INDIRECT(ADDRESS($Z478,COLUMN(),4,1,"Monitoraggio"))="","",INDIRECT(ADDRESS($Z478,COLUMN(),4,1,"Monitoraggio"))),"")</f>
        <v/>
      </c>
      <c r="AY478" s="79" t="str" cm="1">
        <f t="array" aca="1" ref="AY478" ca="1">IFERROR(IF(INDIRECT(ADDRESS($Z478,COLUMN(),4,1,"Monitoraggio"))="","",INDIRECT(ADDRESS($Z478,COLUMN(),4,1,"Monitoraggio"))),"")</f>
        <v/>
      </c>
      <c r="AZ478" s="84" t="str" cm="1">
        <f t="array" aca="1" ref="AZ478" ca="1">IFERROR(IF(INDIRECT(ADDRESS($Z478,COLUMN(),4,1,"Monitoraggio"))="","",INDIRECT(ADDRESS($Z478,COLUMN(),4,1,"Monitoraggio"))),"")</f>
        <v/>
      </c>
      <c r="BA478" s="81" t="str" cm="1">
        <f t="array" aca="1" ref="BA478" ca="1">IFERROR(IF(INDIRECT(ADDRESS($Z478,COLUMN(),4,1,"Monitoraggio"))="","",INDIRECT(ADDRESS($Z478,COLUMN(),4,1,"Monitoraggio"))),"")</f>
        <v/>
      </c>
      <c r="BB478" s="86" t="str" cm="1">
        <f t="array" aca="1" ref="BB478" ca="1">IFERROR(IF(INDIRECT(ADDRESS($Z478,COLUMN(),4,1,"Monitoraggio"))="","",INDIRECT(ADDRESS($Z478,COLUMN(),4,1,"Monitoraggio"))),"")</f>
        <v/>
      </c>
      <c r="BC478" s="79" t="str" cm="1">
        <f t="array" aca="1" ref="BC478" ca="1">IFERROR(IF(INDIRECT(ADDRESS($Z478,COLUMN(),4,1,"Monitoraggio"))="","",INDIRECT(ADDRESS($Z478,COLUMN(),4,1,"Monitoraggio"))),"")</f>
        <v/>
      </c>
      <c r="BD478" s="79" t="str" cm="1">
        <f t="array" aca="1" ref="BD478" ca="1">IFERROR(IF(INDIRECT(ADDRESS($Z478,COLUMN(),4,1,"Monitoraggio"))="","",INDIRECT(ADDRESS($Z478,COLUMN(),4,1,"Monitoraggio"))),"")</f>
        <v/>
      </c>
      <c r="BE478" s="79" t="str" cm="1">
        <f t="array" aca="1" ref="BE478" ca="1">IFERROR(IF(INDIRECT(ADDRESS($Z478,COLUMN(),4,1,"Monitoraggio"))="","",INDIRECT(ADDRESS($Z478,COLUMN(),4,1,"Monitoraggio"))),"")</f>
        <v/>
      </c>
      <c r="BF478" s="79" t="str" cm="1">
        <f t="array" aca="1" ref="BF478" ca="1">IFERROR(IF(INDIRECT(ADDRESS($Z478,COLUMN(),4,1,"Monitoraggio"))="","",INDIRECT(ADDRESS($Z478,COLUMN(),4,1,"Monitoraggio"))),"")</f>
        <v/>
      </c>
      <c r="BG478" s="114" t="str" cm="1">
        <f t="array" aca="1" ref="BG478" ca="1">IFERROR(IF(INDIRECT(ADDRESS($Z478,COLUMN(),4,1,"Monitoraggio"))="","",INDIRECT(ADDRESS($Z478,COLUMN(),4,1,"Monitoraggio"))),"")</f>
        <v/>
      </c>
      <c r="BH478" s="48" t="str" cm="1">
        <f t="array" aca="1" ref="BH478" ca="1">IFERROR(IF(INDIRECT(ADDRESS($Z478,COLUMN(),4,1,"Monitoraggio"))="","",INDIRECT(ADDRESS($Z478,COLUMN(),4,1,"Monitoraggio"))),"")</f>
        <v/>
      </c>
      <c r="BI478" s="84" t="str" cm="1">
        <f t="array" aca="1" ref="BI478" ca="1">IFERROR(IF(INDIRECT(ADDRESS($Z478,COLUMN(),4,1,"Monitoraggio"))="","",INDIRECT(ADDRESS($Z478,COLUMN(),4,1,"Monitoraggio"))),"")</f>
        <v/>
      </c>
      <c r="BJ478" s="81" t="str" cm="1">
        <f t="array" aca="1" ref="BJ478" ca="1">IFERROR(IF(INDIRECT(ADDRESS($Z478,COLUMN(),4,1,"Monitoraggio"))="","",INDIRECT(ADDRESS($Z478,COLUMN(),4,1,"Monitoraggio"))),"")</f>
        <v/>
      </c>
    </row>
    <row r="479" spans="26:62" x14ac:dyDescent="0.2">
      <c r="Z479" s="132" t="str">
        <f>IFERROR(MATCH(ROW()-9,Monitoraggio!Z$1:Z$1000,0),"")</f>
        <v/>
      </c>
      <c r="AA479" s="60" t="str" cm="1">
        <f t="array" aca="1" ref="AA479" ca="1">IFERROR(IF(INDIRECT(ADDRESS($Z479,COLUMN(),4,1,"Monitoraggio"))="","",INDIRECT(ADDRESS($Z479,COLUMN(),4,1,"Monitoraggio"))),"")</f>
        <v/>
      </c>
      <c r="AB479" s="114" t="str" cm="1">
        <f t="array" aca="1" ref="AB479" ca="1">IFERROR(IF(INDIRECT(ADDRESS($Z479,COLUMN(),4,1,"Monitoraggio"))="","",INDIRECT(ADDRESS($Z479,COLUMN(),4,1,"Monitoraggio"))),"")</f>
        <v/>
      </c>
      <c r="AC479" s="114" t="str" cm="1">
        <f t="array" aca="1" ref="AC479" ca="1">IFERROR(IF(INDIRECT(ADDRESS($Z479,COLUMN(),4,1,"Monitoraggio"))="","",INDIRECT(ADDRESS($Z479,COLUMN(),4,1,"Monitoraggio"))),"")</f>
        <v/>
      </c>
      <c r="AD479" s="48" t="str" cm="1">
        <f t="array" aca="1" ref="AD479" ca="1">IFERROR(IF(INDIRECT(ADDRESS($Z479,COLUMN(),4,1,"Monitoraggio"))="","",INDIRECT(ADDRESS($Z479,COLUMN(),4,1,"Monitoraggio"))),"")</f>
        <v/>
      </c>
      <c r="AE479" s="61" t="str" cm="1">
        <f t="array" aca="1" ref="AE479" ca="1">IFERROR(IF(INDIRECT(ADDRESS($Z479,COLUMN(),4,1,"Monitoraggio"))="","",INDIRECT(ADDRESS($Z479,COLUMN(),4,1,"Monitoraggio"))),"")</f>
        <v/>
      </c>
      <c r="AF479" s="116" t="str" cm="1">
        <f t="array" aca="1" ref="AF479" ca="1">IFERROR(IF(INDIRECT(ADDRESS($Z479,COLUMN(),4,1,"Monitoraggio"))="","",INDIRECT(ADDRESS($Z479,COLUMN(),4,1,"Monitoraggio"))),"")</f>
        <v/>
      </c>
      <c r="AG479" s="61" t="str" cm="1">
        <f t="array" aca="1" ref="AG479" ca="1">IFERROR(IF(INDIRECT(ADDRESS($Z479,COLUMN(),4,1,"Monitoraggio"))="","",INDIRECT(ADDRESS($Z479,COLUMN(),4,1,"Monitoraggio"))),"")</f>
        <v/>
      </c>
      <c r="AH479" s="116" t="str" cm="1">
        <f t="array" aca="1" ref="AH479" ca="1">IFERROR(IF(INDIRECT(ADDRESS($Z479,COLUMN(),4,1,"Monitoraggio"))="","",INDIRECT(ADDRESS($Z479,COLUMN(),4,1,"Monitoraggio"))),"")</f>
        <v/>
      </c>
      <c r="AI479" s="114" t="str" cm="1">
        <f t="array" aca="1" ref="AI479" ca="1">IFERROR(IF(INDIRECT(ADDRESS($Z479,COLUMN(),4,1,"Monitoraggio"))="","",INDIRECT(ADDRESS($Z479,COLUMN(),4,1,"Monitoraggio"))),"")</f>
        <v/>
      </c>
      <c r="AJ479" s="118" t="str" cm="1">
        <f t="array" aca="1" ref="AJ479" ca="1">IFERROR(IF(INDIRECT(ADDRESS($Z479,COLUMN(),4,1,"Monitoraggio"))="","",INDIRECT(ADDRESS($Z479,COLUMN(),4,1,"Monitoraggio"))),"")</f>
        <v/>
      </c>
      <c r="AK479" s="119" t="str" cm="1">
        <f t="array" aca="1" ref="AK479" ca="1">IFERROR(IF(INDIRECT(ADDRESS($Z479,COLUMN(),4,1,"Monitoraggio"))="","",INDIRECT(ADDRESS($Z479,COLUMN(),4,1,"Monitoraggio"))),"")</f>
        <v/>
      </c>
      <c r="AL479" s="79" t="str" cm="1">
        <f t="array" aca="1" ref="AL479" ca="1">IFERROR(IF(INDIRECT(ADDRESS($Z479,COLUMN(),4,1,"Monitoraggio"))="","",INDIRECT(ADDRESS($Z479,COLUMN(),4,1,"Monitoraggio"))),"")</f>
        <v/>
      </c>
      <c r="AM479" s="77" t="str" cm="1">
        <f t="array" aca="1" ref="AM479" ca="1">IFERROR(IF(INDIRECT(ADDRESS($Z479,COLUMN(),4,1,"Monitoraggio"))="","",INDIRECT(ADDRESS($Z479,COLUMN(),4,1,"Monitoraggio"))),"")</f>
        <v/>
      </c>
      <c r="AN479" s="79" t="str" cm="1">
        <f t="array" aca="1" ref="AN479" ca="1">IFERROR(IF(INDIRECT(ADDRESS($Z479,COLUMN(),4,1,"Monitoraggio"))="","",INDIRECT(ADDRESS($Z479,COLUMN(),4,1,"Monitoraggio"))),"")</f>
        <v/>
      </c>
      <c r="AO479" s="79" t="str" cm="1">
        <f t="array" aca="1" ref="AO479" ca="1">IFERROR(IF(INDIRECT(ADDRESS($Z479,COLUMN(),4,1,"Monitoraggio"))="","",INDIRECT(ADDRESS($Z479,COLUMN(),4,1,"Monitoraggio"))),"")</f>
        <v/>
      </c>
      <c r="AP479" s="79" t="str" cm="1">
        <f t="array" aca="1" ref="AP479" ca="1">IFERROR(IF(INDIRECT(ADDRESS($Z479,COLUMN(),4,1,"Monitoraggio"))="","",INDIRECT(ADDRESS($Z479,COLUMN(),4,1,"Monitoraggio"))),"")</f>
        <v/>
      </c>
      <c r="AQ479" s="81" t="str" cm="1">
        <f t="array" aca="1" ref="AQ479" ca="1">IFERROR(IF(INDIRECT(ADDRESS($Z479,COLUMN(),4,1,"Monitoraggio"))="","",INDIRECT(ADDRESS($Z479,COLUMN(),4,1,"Monitoraggio"))),"")</f>
        <v/>
      </c>
      <c r="AR479" s="122" t="str" cm="1">
        <f t="array" aca="1" ref="AR479" ca="1">IFERROR(IF(INDIRECT(ADDRESS($Z479,COLUMN(),4,1,"Monitoraggio"))="","",INDIRECT(ADDRESS($Z479,COLUMN(),4,1,"Monitoraggio"))),"")</f>
        <v/>
      </c>
      <c r="AS479" s="118" t="str" cm="1">
        <f t="array" aca="1" ref="AS479" ca="1">IFERROR(IF(INDIRECT(ADDRESS($Z479,COLUMN(),4,1,"Monitoraggio"))="","",INDIRECT(ADDRESS($Z479,COLUMN(),4,1,"Monitoraggio"))),"")</f>
        <v/>
      </c>
      <c r="AT479" s="119" t="str" cm="1">
        <f t="array" aca="1" ref="AT479" ca="1">IFERROR(IF(INDIRECT(ADDRESS($Z479,COLUMN(),4,1,"Monitoraggio"))="","",INDIRECT(ADDRESS($Z479,COLUMN(),4,1,"Monitoraggio"))),"")</f>
        <v/>
      </c>
      <c r="AU479" s="79" t="str" cm="1">
        <f t="array" aca="1" ref="AU479" ca="1">IFERROR(IF(INDIRECT(ADDRESS($Z479,COLUMN(),4,1,"Monitoraggio"))="","",INDIRECT(ADDRESS($Z479,COLUMN(),4,1,"Monitoraggio"))),"")</f>
        <v/>
      </c>
      <c r="AV479" s="119" t="str" cm="1">
        <f t="array" aca="1" ref="AV479" ca="1">IFERROR(IF(INDIRECT(ADDRESS($Z479,COLUMN(),4,1,"Monitoraggio"))="","",INDIRECT(ADDRESS($Z479,COLUMN(),4,1,"Monitoraggio"))),"")</f>
        <v/>
      </c>
      <c r="AW479" s="124" t="str" cm="1">
        <f t="array" aca="1" ref="AW479" ca="1">IFERROR(IF(INDIRECT(ADDRESS($Z479,COLUMN(),4,1,"Monitoraggio"))="","",INDIRECT(ADDRESS($Z479,COLUMN(),4,1,"Monitoraggio"))),"")</f>
        <v/>
      </c>
      <c r="AX479" s="62" t="str" cm="1">
        <f t="array" aca="1" ref="AX479" ca="1">IFERROR(IF(INDIRECT(ADDRESS($Z479,COLUMN(),4,1,"Monitoraggio"))="","",INDIRECT(ADDRESS($Z479,COLUMN(),4,1,"Monitoraggio"))),"")</f>
        <v/>
      </c>
      <c r="AY479" s="79" t="str" cm="1">
        <f t="array" aca="1" ref="AY479" ca="1">IFERROR(IF(INDIRECT(ADDRESS($Z479,COLUMN(),4,1,"Monitoraggio"))="","",INDIRECT(ADDRESS($Z479,COLUMN(),4,1,"Monitoraggio"))),"")</f>
        <v/>
      </c>
      <c r="AZ479" s="84" t="str" cm="1">
        <f t="array" aca="1" ref="AZ479" ca="1">IFERROR(IF(INDIRECT(ADDRESS($Z479,COLUMN(),4,1,"Monitoraggio"))="","",INDIRECT(ADDRESS($Z479,COLUMN(),4,1,"Monitoraggio"))),"")</f>
        <v/>
      </c>
      <c r="BA479" s="81" t="str" cm="1">
        <f t="array" aca="1" ref="BA479" ca="1">IFERROR(IF(INDIRECT(ADDRESS($Z479,COLUMN(),4,1,"Monitoraggio"))="","",INDIRECT(ADDRESS($Z479,COLUMN(),4,1,"Monitoraggio"))),"")</f>
        <v/>
      </c>
      <c r="BB479" s="86" t="str" cm="1">
        <f t="array" aca="1" ref="BB479" ca="1">IFERROR(IF(INDIRECT(ADDRESS($Z479,COLUMN(),4,1,"Monitoraggio"))="","",INDIRECT(ADDRESS($Z479,COLUMN(),4,1,"Monitoraggio"))),"")</f>
        <v/>
      </c>
      <c r="BC479" s="79" t="str" cm="1">
        <f t="array" aca="1" ref="BC479" ca="1">IFERROR(IF(INDIRECT(ADDRESS($Z479,COLUMN(),4,1,"Monitoraggio"))="","",INDIRECT(ADDRESS($Z479,COLUMN(),4,1,"Monitoraggio"))),"")</f>
        <v/>
      </c>
      <c r="BD479" s="79" t="str" cm="1">
        <f t="array" aca="1" ref="BD479" ca="1">IFERROR(IF(INDIRECT(ADDRESS($Z479,COLUMN(),4,1,"Monitoraggio"))="","",INDIRECT(ADDRESS($Z479,COLUMN(),4,1,"Monitoraggio"))),"")</f>
        <v/>
      </c>
      <c r="BE479" s="79" t="str" cm="1">
        <f t="array" aca="1" ref="BE479" ca="1">IFERROR(IF(INDIRECT(ADDRESS($Z479,COLUMN(),4,1,"Monitoraggio"))="","",INDIRECT(ADDRESS($Z479,COLUMN(),4,1,"Monitoraggio"))),"")</f>
        <v/>
      </c>
      <c r="BF479" s="79" t="str" cm="1">
        <f t="array" aca="1" ref="BF479" ca="1">IFERROR(IF(INDIRECT(ADDRESS($Z479,COLUMN(),4,1,"Monitoraggio"))="","",INDIRECT(ADDRESS($Z479,COLUMN(),4,1,"Monitoraggio"))),"")</f>
        <v/>
      </c>
      <c r="BG479" s="114" t="str" cm="1">
        <f t="array" aca="1" ref="BG479" ca="1">IFERROR(IF(INDIRECT(ADDRESS($Z479,COLUMN(),4,1,"Monitoraggio"))="","",INDIRECT(ADDRESS($Z479,COLUMN(),4,1,"Monitoraggio"))),"")</f>
        <v/>
      </c>
      <c r="BH479" s="48" t="str" cm="1">
        <f t="array" aca="1" ref="BH479" ca="1">IFERROR(IF(INDIRECT(ADDRESS($Z479,COLUMN(),4,1,"Monitoraggio"))="","",INDIRECT(ADDRESS($Z479,COLUMN(),4,1,"Monitoraggio"))),"")</f>
        <v/>
      </c>
      <c r="BI479" s="84" t="str" cm="1">
        <f t="array" aca="1" ref="BI479" ca="1">IFERROR(IF(INDIRECT(ADDRESS($Z479,COLUMN(),4,1,"Monitoraggio"))="","",INDIRECT(ADDRESS($Z479,COLUMN(),4,1,"Monitoraggio"))),"")</f>
        <v/>
      </c>
      <c r="BJ479" s="81" t="str" cm="1">
        <f t="array" aca="1" ref="BJ479" ca="1">IFERROR(IF(INDIRECT(ADDRESS($Z479,COLUMN(),4,1,"Monitoraggio"))="","",INDIRECT(ADDRESS($Z479,COLUMN(),4,1,"Monitoraggio"))),"")</f>
        <v/>
      </c>
    </row>
    <row r="480" spans="26:62" x14ac:dyDescent="0.2">
      <c r="Z480" s="132" t="str">
        <f>IFERROR(MATCH(ROW()-9,Monitoraggio!Z$1:Z$1000,0),"")</f>
        <v/>
      </c>
      <c r="AA480" s="60" t="str" cm="1">
        <f t="array" aca="1" ref="AA480" ca="1">IFERROR(IF(INDIRECT(ADDRESS($Z480,COLUMN(),4,1,"Monitoraggio"))="","",INDIRECT(ADDRESS($Z480,COLUMN(),4,1,"Monitoraggio"))),"")</f>
        <v/>
      </c>
      <c r="AB480" s="114" t="str" cm="1">
        <f t="array" aca="1" ref="AB480" ca="1">IFERROR(IF(INDIRECT(ADDRESS($Z480,COLUMN(),4,1,"Monitoraggio"))="","",INDIRECT(ADDRESS($Z480,COLUMN(),4,1,"Monitoraggio"))),"")</f>
        <v/>
      </c>
      <c r="AC480" s="114" t="str" cm="1">
        <f t="array" aca="1" ref="AC480" ca="1">IFERROR(IF(INDIRECT(ADDRESS($Z480,COLUMN(),4,1,"Monitoraggio"))="","",INDIRECT(ADDRESS($Z480,COLUMN(),4,1,"Monitoraggio"))),"")</f>
        <v/>
      </c>
      <c r="AD480" s="48" t="str" cm="1">
        <f t="array" aca="1" ref="AD480" ca="1">IFERROR(IF(INDIRECT(ADDRESS($Z480,COLUMN(),4,1,"Monitoraggio"))="","",INDIRECT(ADDRESS($Z480,COLUMN(),4,1,"Monitoraggio"))),"")</f>
        <v/>
      </c>
      <c r="AE480" s="61" t="str" cm="1">
        <f t="array" aca="1" ref="AE480" ca="1">IFERROR(IF(INDIRECT(ADDRESS($Z480,COLUMN(),4,1,"Monitoraggio"))="","",INDIRECT(ADDRESS($Z480,COLUMN(),4,1,"Monitoraggio"))),"")</f>
        <v/>
      </c>
      <c r="AF480" s="116" t="str" cm="1">
        <f t="array" aca="1" ref="AF480" ca="1">IFERROR(IF(INDIRECT(ADDRESS($Z480,COLUMN(),4,1,"Monitoraggio"))="","",INDIRECT(ADDRESS($Z480,COLUMN(),4,1,"Monitoraggio"))),"")</f>
        <v/>
      </c>
      <c r="AG480" s="61" t="str" cm="1">
        <f t="array" aca="1" ref="AG480" ca="1">IFERROR(IF(INDIRECT(ADDRESS($Z480,COLUMN(),4,1,"Monitoraggio"))="","",INDIRECT(ADDRESS($Z480,COLUMN(),4,1,"Monitoraggio"))),"")</f>
        <v/>
      </c>
      <c r="AH480" s="116" t="str" cm="1">
        <f t="array" aca="1" ref="AH480" ca="1">IFERROR(IF(INDIRECT(ADDRESS($Z480,COLUMN(),4,1,"Monitoraggio"))="","",INDIRECT(ADDRESS($Z480,COLUMN(),4,1,"Monitoraggio"))),"")</f>
        <v/>
      </c>
      <c r="AI480" s="114" t="str" cm="1">
        <f t="array" aca="1" ref="AI480" ca="1">IFERROR(IF(INDIRECT(ADDRESS($Z480,COLUMN(),4,1,"Monitoraggio"))="","",INDIRECT(ADDRESS($Z480,COLUMN(),4,1,"Monitoraggio"))),"")</f>
        <v/>
      </c>
      <c r="AJ480" s="118" t="str" cm="1">
        <f t="array" aca="1" ref="AJ480" ca="1">IFERROR(IF(INDIRECT(ADDRESS($Z480,COLUMN(),4,1,"Monitoraggio"))="","",INDIRECT(ADDRESS($Z480,COLUMN(),4,1,"Monitoraggio"))),"")</f>
        <v/>
      </c>
      <c r="AK480" s="119" t="str" cm="1">
        <f t="array" aca="1" ref="AK480" ca="1">IFERROR(IF(INDIRECT(ADDRESS($Z480,COLUMN(),4,1,"Monitoraggio"))="","",INDIRECT(ADDRESS($Z480,COLUMN(),4,1,"Monitoraggio"))),"")</f>
        <v/>
      </c>
      <c r="AL480" s="79" t="str" cm="1">
        <f t="array" aca="1" ref="AL480" ca="1">IFERROR(IF(INDIRECT(ADDRESS($Z480,COLUMN(),4,1,"Monitoraggio"))="","",INDIRECT(ADDRESS($Z480,COLUMN(),4,1,"Monitoraggio"))),"")</f>
        <v/>
      </c>
      <c r="AM480" s="77" t="str" cm="1">
        <f t="array" aca="1" ref="AM480" ca="1">IFERROR(IF(INDIRECT(ADDRESS($Z480,COLUMN(),4,1,"Monitoraggio"))="","",INDIRECT(ADDRESS($Z480,COLUMN(),4,1,"Monitoraggio"))),"")</f>
        <v/>
      </c>
      <c r="AN480" s="79" t="str" cm="1">
        <f t="array" aca="1" ref="AN480" ca="1">IFERROR(IF(INDIRECT(ADDRESS($Z480,COLUMN(),4,1,"Monitoraggio"))="","",INDIRECT(ADDRESS($Z480,COLUMN(),4,1,"Monitoraggio"))),"")</f>
        <v/>
      </c>
      <c r="AO480" s="79" t="str" cm="1">
        <f t="array" aca="1" ref="AO480" ca="1">IFERROR(IF(INDIRECT(ADDRESS($Z480,COLUMN(),4,1,"Monitoraggio"))="","",INDIRECT(ADDRESS($Z480,COLUMN(),4,1,"Monitoraggio"))),"")</f>
        <v/>
      </c>
      <c r="AP480" s="79" t="str" cm="1">
        <f t="array" aca="1" ref="AP480" ca="1">IFERROR(IF(INDIRECT(ADDRESS($Z480,COLUMN(),4,1,"Monitoraggio"))="","",INDIRECT(ADDRESS($Z480,COLUMN(),4,1,"Monitoraggio"))),"")</f>
        <v/>
      </c>
      <c r="AQ480" s="81" t="str" cm="1">
        <f t="array" aca="1" ref="AQ480" ca="1">IFERROR(IF(INDIRECT(ADDRESS($Z480,COLUMN(),4,1,"Monitoraggio"))="","",INDIRECT(ADDRESS($Z480,COLUMN(),4,1,"Monitoraggio"))),"")</f>
        <v/>
      </c>
      <c r="AR480" s="122" t="str" cm="1">
        <f t="array" aca="1" ref="AR480" ca="1">IFERROR(IF(INDIRECT(ADDRESS($Z480,COLUMN(),4,1,"Monitoraggio"))="","",INDIRECT(ADDRESS($Z480,COLUMN(),4,1,"Monitoraggio"))),"")</f>
        <v/>
      </c>
      <c r="AS480" s="118" t="str" cm="1">
        <f t="array" aca="1" ref="AS480" ca="1">IFERROR(IF(INDIRECT(ADDRESS($Z480,COLUMN(),4,1,"Monitoraggio"))="","",INDIRECT(ADDRESS($Z480,COLUMN(),4,1,"Monitoraggio"))),"")</f>
        <v/>
      </c>
      <c r="AT480" s="119" t="str" cm="1">
        <f t="array" aca="1" ref="AT480" ca="1">IFERROR(IF(INDIRECT(ADDRESS($Z480,COLUMN(),4,1,"Monitoraggio"))="","",INDIRECT(ADDRESS($Z480,COLUMN(),4,1,"Monitoraggio"))),"")</f>
        <v/>
      </c>
      <c r="AU480" s="79" t="str" cm="1">
        <f t="array" aca="1" ref="AU480" ca="1">IFERROR(IF(INDIRECT(ADDRESS($Z480,COLUMN(),4,1,"Monitoraggio"))="","",INDIRECT(ADDRESS($Z480,COLUMN(),4,1,"Monitoraggio"))),"")</f>
        <v/>
      </c>
      <c r="AV480" s="119" t="str" cm="1">
        <f t="array" aca="1" ref="AV480" ca="1">IFERROR(IF(INDIRECT(ADDRESS($Z480,COLUMN(),4,1,"Monitoraggio"))="","",INDIRECT(ADDRESS($Z480,COLUMN(),4,1,"Monitoraggio"))),"")</f>
        <v/>
      </c>
      <c r="AW480" s="124" t="str" cm="1">
        <f t="array" aca="1" ref="AW480" ca="1">IFERROR(IF(INDIRECT(ADDRESS($Z480,COLUMN(),4,1,"Monitoraggio"))="","",INDIRECT(ADDRESS($Z480,COLUMN(),4,1,"Monitoraggio"))),"")</f>
        <v/>
      </c>
      <c r="AX480" s="62" t="str" cm="1">
        <f t="array" aca="1" ref="AX480" ca="1">IFERROR(IF(INDIRECT(ADDRESS($Z480,COLUMN(),4,1,"Monitoraggio"))="","",INDIRECT(ADDRESS($Z480,COLUMN(),4,1,"Monitoraggio"))),"")</f>
        <v/>
      </c>
      <c r="AY480" s="79" t="str" cm="1">
        <f t="array" aca="1" ref="AY480" ca="1">IFERROR(IF(INDIRECT(ADDRESS($Z480,COLUMN(),4,1,"Monitoraggio"))="","",INDIRECT(ADDRESS($Z480,COLUMN(),4,1,"Monitoraggio"))),"")</f>
        <v/>
      </c>
      <c r="AZ480" s="84" t="str" cm="1">
        <f t="array" aca="1" ref="AZ480" ca="1">IFERROR(IF(INDIRECT(ADDRESS($Z480,COLUMN(),4,1,"Monitoraggio"))="","",INDIRECT(ADDRESS($Z480,COLUMN(),4,1,"Monitoraggio"))),"")</f>
        <v/>
      </c>
      <c r="BA480" s="81" t="str" cm="1">
        <f t="array" aca="1" ref="BA480" ca="1">IFERROR(IF(INDIRECT(ADDRESS($Z480,COLUMN(),4,1,"Monitoraggio"))="","",INDIRECT(ADDRESS($Z480,COLUMN(),4,1,"Monitoraggio"))),"")</f>
        <v/>
      </c>
      <c r="BB480" s="86" t="str" cm="1">
        <f t="array" aca="1" ref="BB480" ca="1">IFERROR(IF(INDIRECT(ADDRESS($Z480,COLUMN(),4,1,"Monitoraggio"))="","",INDIRECT(ADDRESS($Z480,COLUMN(),4,1,"Monitoraggio"))),"")</f>
        <v/>
      </c>
      <c r="BC480" s="79" t="str" cm="1">
        <f t="array" aca="1" ref="BC480" ca="1">IFERROR(IF(INDIRECT(ADDRESS($Z480,COLUMN(),4,1,"Monitoraggio"))="","",INDIRECT(ADDRESS($Z480,COLUMN(),4,1,"Monitoraggio"))),"")</f>
        <v/>
      </c>
      <c r="BD480" s="79" t="str" cm="1">
        <f t="array" aca="1" ref="BD480" ca="1">IFERROR(IF(INDIRECT(ADDRESS($Z480,COLUMN(),4,1,"Monitoraggio"))="","",INDIRECT(ADDRESS($Z480,COLUMN(),4,1,"Monitoraggio"))),"")</f>
        <v/>
      </c>
      <c r="BE480" s="79" t="str" cm="1">
        <f t="array" aca="1" ref="BE480" ca="1">IFERROR(IF(INDIRECT(ADDRESS($Z480,COLUMN(),4,1,"Monitoraggio"))="","",INDIRECT(ADDRESS($Z480,COLUMN(),4,1,"Monitoraggio"))),"")</f>
        <v/>
      </c>
      <c r="BF480" s="79" t="str" cm="1">
        <f t="array" aca="1" ref="BF480" ca="1">IFERROR(IF(INDIRECT(ADDRESS($Z480,COLUMN(),4,1,"Monitoraggio"))="","",INDIRECT(ADDRESS($Z480,COLUMN(),4,1,"Monitoraggio"))),"")</f>
        <v/>
      </c>
      <c r="BG480" s="114" t="str" cm="1">
        <f t="array" aca="1" ref="BG480" ca="1">IFERROR(IF(INDIRECT(ADDRESS($Z480,COLUMN(),4,1,"Monitoraggio"))="","",INDIRECT(ADDRESS($Z480,COLUMN(),4,1,"Monitoraggio"))),"")</f>
        <v/>
      </c>
      <c r="BH480" s="48" t="str" cm="1">
        <f t="array" aca="1" ref="BH480" ca="1">IFERROR(IF(INDIRECT(ADDRESS($Z480,COLUMN(),4,1,"Monitoraggio"))="","",INDIRECT(ADDRESS($Z480,COLUMN(),4,1,"Monitoraggio"))),"")</f>
        <v/>
      </c>
      <c r="BI480" s="84" t="str" cm="1">
        <f t="array" aca="1" ref="BI480" ca="1">IFERROR(IF(INDIRECT(ADDRESS($Z480,COLUMN(),4,1,"Monitoraggio"))="","",INDIRECT(ADDRESS($Z480,COLUMN(),4,1,"Monitoraggio"))),"")</f>
        <v/>
      </c>
      <c r="BJ480" s="81" t="str" cm="1">
        <f t="array" aca="1" ref="BJ480" ca="1">IFERROR(IF(INDIRECT(ADDRESS($Z480,COLUMN(),4,1,"Monitoraggio"))="","",INDIRECT(ADDRESS($Z480,COLUMN(),4,1,"Monitoraggio"))),"")</f>
        <v/>
      </c>
    </row>
    <row r="481" spans="26:62" x14ac:dyDescent="0.2">
      <c r="Z481" s="132" t="str">
        <f>IFERROR(MATCH(ROW()-9,Monitoraggio!Z$1:Z$1000,0),"")</f>
        <v/>
      </c>
      <c r="AA481" s="60" t="str" cm="1">
        <f t="array" aca="1" ref="AA481" ca="1">IFERROR(IF(INDIRECT(ADDRESS($Z481,COLUMN(),4,1,"Monitoraggio"))="","",INDIRECT(ADDRESS($Z481,COLUMN(),4,1,"Monitoraggio"))),"")</f>
        <v/>
      </c>
      <c r="AB481" s="114" t="str" cm="1">
        <f t="array" aca="1" ref="AB481" ca="1">IFERROR(IF(INDIRECT(ADDRESS($Z481,COLUMN(),4,1,"Monitoraggio"))="","",INDIRECT(ADDRESS($Z481,COLUMN(),4,1,"Monitoraggio"))),"")</f>
        <v/>
      </c>
      <c r="AC481" s="114" t="str" cm="1">
        <f t="array" aca="1" ref="AC481" ca="1">IFERROR(IF(INDIRECT(ADDRESS($Z481,COLUMN(),4,1,"Monitoraggio"))="","",INDIRECT(ADDRESS($Z481,COLUMN(),4,1,"Monitoraggio"))),"")</f>
        <v/>
      </c>
      <c r="AD481" s="48" t="str" cm="1">
        <f t="array" aca="1" ref="AD481" ca="1">IFERROR(IF(INDIRECT(ADDRESS($Z481,COLUMN(),4,1,"Monitoraggio"))="","",INDIRECT(ADDRESS($Z481,COLUMN(),4,1,"Monitoraggio"))),"")</f>
        <v/>
      </c>
      <c r="AE481" s="61" t="str" cm="1">
        <f t="array" aca="1" ref="AE481" ca="1">IFERROR(IF(INDIRECT(ADDRESS($Z481,COLUMN(),4,1,"Monitoraggio"))="","",INDIRECT(ADDRESS($Z481,COLUMN(),4,1,"Monitoraggio"))),"")</f>
        <v/>
      </c>
      <c r="AF481" s="116" t="str" cm="1">
        <f t="array" aca="1" ref="AF481" ca="1">IFERROR(IF(INDIRECT(ADDRESS($Z481,COLUMN(),4,1,"Monitoraggio"))="","",INDIRECT(ADDRESS($Z481,COLUMN(),4,1,"Monitoraggio"))),"")</f>
        <v/>
      </c>
      <c r="AG481" s="61" t="str" cm="1">
        <f t="array" aca="1" ref="AG481" ca="1">IFERROR(IF(INDIRECT(ADDRESS($Z481,COLUMN(),4,1,"Monitoraggio"))="","",INDIRECT(ADDRESS($Z481,COLUMN(),4,1,"Monitoraggio"))),"")</f>
        <v/>
      </c>
      <c r="AH481" s="116" t="str" cm="1">
        <f t="array" aca="1" ref="AH481" ca="1">IFERROR(IF(INDIRECT(ADDRESS($Z481,COLUMN(),4,1,"Monitoraggio"))="","",INDIRECT(ADDRESS($Z481,COLUMN(),4,1,"Monitoraggio"))),"")</f>
        <v/>
      </c>
      <c r="AI481" s="114" t="str" cm="1">
        <f t="array" aca="1" ref="AI481" ca="1">IFERROR(IF(INDIRECT(ADDRESS($Z481,COLUMN(),4,1,"Monitoraggio"))="","",INDIRECT(ADDRESS($Z481,COLUMN(),4,1,"Monitoraggio"))),"")</f>
        <v/>
      </c>
      <c r="AJ481" s="118" t="str" cm="1">
        <f t="array" aca="1" ref="AJ481" ca="1">IFERROR(IF(INDIRECT(ADDRESS($Z481,COLUMN(),4,1,"Monitoraggio"))="","",INDIRECT(ADDRESS($Z481,COLUMN(),4,1,"Monitoraggio"))),"")</f>
        <v/>
      </c>
      <c r="AK481" s="119" t="str" cm="1">
        <f t="array" aca="1" ref="AK481" ca="1">IFERROR(IF(INDIRECT(ADDRESS($Z481,COLUMN(),4,1,"Monitoraggio"))="","",INDIRECT(ADDRESS($Z481,COLUMN(),4,1,"Monitoraggio"))),"")</f>
        <v/>
      </c>
      <c r="AL481" s="79" t="str" cm="1">
        <f t="array" aca="1" ref="AL481" ca="1">IFERROR(IF(INDIRECT(ADDRESS($Z481,COLUMN(),4,1,"Monitoraggio"))="","",INDIRECT(ADDRESS($Z481,COLUMN(),4,1,"Monitoraggio"))),"")</f>
        <v/>
      </c>
      <c r="AM481" s="77" t="str" cm="1">
        <f t="array" aca="1" ref="AM481" ca="1">IFERROR(IF(INDIRECT(ADDRESS($Z481,COLUMN(),4,1,"Monitoraggio"))="","",INDIRECT(ADDRESS($Z481,COLUMN(),4,1,"Monitoraggio"))),"")</f>
        <v/>
      </c>
      <c r="AN481" s="79" t="str" cm="1">
        <f t="array" aca="1" ref="AN481" ca="1">IFERROR(IF(INDIRECT(ADDRESS($Z481,COLUMN(),4,1,"Monitoraggio"))="","",INDIRECT(ADDRESS($Z481,COLUMN(),4,1,"Monitoraggio"))),"")</f>
        <v/>
      </c>
      <c r="AO481" s="79" t="str" cm="1">
        <f t="array" aca="1" ref="AO481" ca="1">IFERROR(IF(INDIRECT(ADDRESS($Z481,COLUMN(),4,1,"Monitoraggio"))="","",INDIRECT(ADDRESS($Z481,COLUMN(),4,1,"Monitoraggio"))),"")</f>
        <v/>
      </c>
      <c r="AP481" s="79" t="str" cm="1">
        <f t="array" aca="1" ref="AP481" ca="1">IFERROR(IF(INDIRECT(ADDRESS($Z481,COLUMN(),4,1,"Monitoraggio"))="","",INDIRECT(ADDRESS($Z481,COLUMN(),4,1,"Monitoraggio"))),"")</f>
        <v/>
      </c>
      <c r="AQ481" s="81" t="str" cm="1">
        <f t="array" aca="1" ref="AQ481" ca="1">IFERROR(IF(INDIRECT(ADDRESS($Z481,COLUMN(),4,1,"Monitoraggio"))="","",INDIRECT(ADDRESS($Z481,COLUMN(),4,1,"Monitoraggio"))),"")</f>
        <v/>
      </c>
      <c r="AR481" s="122" t="str" cm="1">
        <f t="array" aca="1" ref="AR481" ca="1">IFERROR(IF(INDIRECT(ADDRESS($Z481,COLUMN(),4,1,"Monitoraggio"))="","",INDIRECT(ADDRESS($Z481,COLUMN(),4,1,"Monitoraggio"))),"")</f>
        <v/>
      </c>
      <c r="AS481" s="118" t="str" cm="1">
        <f t="array" aca="1" ref="AS481" ca="1">IFERROR(IF(INDIRECT(ADDRESS($Z481,COLUMN(),4,1,"Monitoraggio"))="","",INDIRECT(ADDRESS($Z481,COLUMN(),4,1,"Monitoraggio"))),"")</f>
        <v/>
      </c>
      <c r="AT481" s="119" t="str" cm="1">
        <f t="array" aca="1" ref="AT481" ca="1">IFERROR(IF(INDIRECT(ADDRESS($Z481,COLUMN(),4,1,"Monitoraggio"))="","",INDIRECT(ADDRESS($Z481,COLUMN(),4,1,"Monitoraggio"))),"")</f>
        <v/>
      </c>
      <c r="AU481" s="79" t="str" cm="1">
        <f t="array" aca="1" ref="AU481" ca="1">IFERROR(IF(INDIRECT(ADDRESS($Z481,COLUMN(),4,1,"Monitoraggio"))="","",INDIRECT(ADDRESS($Z481,COLUMN(),4,1,"Monitoraggio"))),"")</f>
        <v/>
      </c>
      <c r="AV481" s="119" t="str" cm="1">
        <f t="array" aca="1" ref="AV481" ca="1">IFERROR(IF(INDIRECT(ADDRESS($Z481,COLUMN(),4,1,"Monitoraggio"))="","",INDIRECT(ADDRESS($Z481,COLUMN(),4,1,"Monitoraggio"))),"")</f>
        <v/>
      </c>
      <c r="AW481" s="124" t="str" cm="1">
        <f t="array" aca="1" ref="AW481" ca="1">IFERROR(IF(INDIRECT(ADDRESS($Z481,COLUMN(),4,1,"Monitoraggio"))="","",INDIRECT(ADDRESS($Z481,COLUMN(),4,1,"Monitoraggio"))),"")</f>
        <v/>
      </c>
      <c r="AX481" s="62" t="str" cm="1">
        <f t="array" aca="1" ref="AX481" ca="1">IFERROR(IF(INDIRECT(ADDRESS($Z481,COLUMN(),4,1,"Monitoraggio"))="","",INDIRECT(ADDRESS($Z481,COLUMN(),4,1,"Monitoraggio"))),"")</f>
        <v/>
      </c>
      <c r="AY481" s="79" t="str" cm="1">
        <f t="array" aca="1" ref="AY481" ca="1">IFERROR(IF(INDIRECT(ADDRESS($Z481,COLUMN(),4,1,"Monitoraggio"))="","",INDIRECT(ADDRESS($Z481,COLUMN(),4,1,"Monitoraggio"))),"")</f>
        <v/>
      </c>
      <c r="AZ481" s="84" t="str" cm="1">
        <f t="array" aca="1" ref="AZ481" ca="1">IFERROR(IF(INDIRECT(ADDRESS($Z481,COLUMN(),4,1,"Monitoraggio"))="","",INDIRECT(ADDRESS($Z481,COLUMN(),4,1,"Monitoraggio"))),"")</f>
        <v/>
      </c>
      <c r="BA481" s="81" t="str" cm="1">
        <f t="array" aca="1" ref="BA481" ca="1">IFERROR(IF(INDIRECT(ADDRESS($Z481,COLUMN(),4,1,"Monitoraggio"))="","",INDIRECT(ADDRESS($Z481,COLUMN(),4,1,"Monitoraggio"))),"")</f>
        <v/>
      </c>
      <c r="BB481" s="86" t="str" cm="1">
        <f t="array" aca="1" ref="BB481" ca="1">IFERROR(IF(INDIRECT(ADDRESS($Z481,COLUMN(),4,1,"Monitoraggio"))="","",INDIRECT(ADDRESS($Z481,COLUMN(),4,1,"Monitoraggio"))),"")</f>
        <v/>
      </c>
      <c r="BC481" s="79" t="str" cm="1">
        <f t="array" aca="1" ref="BC481" ca="1">IFERROR(IF(INDIRECT(ADDRESS($Z481,COLUMN(),4,1,"Monitoraggio"))="","",INDIRECT(ADDRESS($Z481,COLUMN(),4,1,"Monitoraggio"))),"")</f>
        <v/>
      </c>
      <c r="BD481" s="79" t="str" cm="1">
        <f t="array" aca="1" ref="BD481" ca="1">IFERROR(IF(INDIRECT(ADDRESS($Z481,COLUMN(),4,1,"Monitoraggio"))="","",INDIRECT(ADDRESS($Z481,COLUMN(),4,1,"Monitoraggio"))),"")</f>
        <v/>
      </c>
      <c r="BE481" s="79" t="str" cm="1">
        <f t="array" aca="1" ref="BE481" ca="1">IFERROR(IF(INDIRECT(ADDRESS($Z481,COLUMN(),4,1,"Monitoraggio"))="","",INDIRECT(ADDRESS($Z481,COLUMN(),4,1,"Monitoraggio"))),"")</f>
        <v/>
      </c>
      <c r="BF481" s="79" t="str" cm="1">
        <f t="array" aca="1" ref="BF481" ca="1">IFERROR(IF(INDIRECT(ADDRESS($Z481,COLUMN(),4,1,"Monitoraggio"))="","",INDIRECT(ADDRESS($Z481,COLUMN(),4,1,"Monitoraggio"))),"")</f>
        <v/>
      </c>
      <c r="BG481" s="114" t="str" cm="1">
        <f t="array" aca="1" ref="BG481" ca="1">IFERROR(IF(INDIRECT(ADDRESS($Z481,COLUMN(),4,1,"Monitoraggio"))="","",INDIRECT(ADDRESS($Z481,COLUMN(),4,1,"Monitoraggio"))),"")</f>
        <v/>
      </c>
      <c r="BH481" s="48" t="str" cm="1">
        <f t="array" aca="1" ref="BH481" ca="1">IFERROR(IF(INDIRECT(ADDRESS($Z481,COLUMN(),4,1,"Monitoraggio"))="","",INDIRECT(ADDRESS($Z481,COLUMN(),4,1,"Monitoraggio"))),"")</f>
        <v/>
      </c>
      <c r="BI481" s="84" t="str" cm="1">
        <f t="array" aca="1" ref="BI481" ca="1">IFERROR(IF(INDIRECT(ADDRESS($Z481,COLUMN(),4,1,"Monitoraggio"))="","",INDIRECT(ADDRESS($Z481,COLUMN(),4,1,"Monitoraggio"))),"")</f>
        <v/>
      </c>
      <c r="BJ481" s="81" t="str" cm="1">
        <f t="array" aca="1" ref="BJ481" ca="1">IFERROR(IF(INDIRECT(ADDRESS($Z481,COLUMN(),4,1,"Monitoraggio"))="","",INDIRECT(ADDRESS($Z481,COLUMN(),4,1,"Monitoraggio"))),"")</f>
        <v/>
      </c>
    </row>
    <row r="482" spans="26:62" x14ac:dyDescent="0.2">
      <c r="Z482" s="132" t="str">
        <f>IFERROR(MATCH(ROW()-9,Monitoraggio!Z$1:Z$1000,0),"")</f>
        <v/>
      </c>
      <c r="AA482" s="60" t="str" cm="1">
        <f t="array" aca="1" ref="AA482" ca="1">IFERROR(IF(INDIRECT(ADDRESS($Z482,COLUMN(),4,1,"Monitoraggio"))="","",INDIRECT(ADDRESS($Z482,COLUMN(),4,1,"Monitoraggio"))),"")</f>
        <v/>
      </c>
      <c r="AB482" s="114" t="str" cm="1">
        <f t="array" aca="1" ref="AB482" ca="1">IFERROR(IF(INDIRECT(ADDRESS($Z482,COLUMN(),4,1,"Monitoraggio"))="","",INDIRECT(ADDRESS($Z482,COLUMN(),4,1,"Monitoraggio"))),"")</f>
        <v/>
      </c>
      <c r="AC482" s="114" t="str" cm="1">
        <f t="array" aca="1" ref="AC482" ca="1">IFERROR(IF(INDIRECT(ADDRESS($Z482,COLUMN(),4,1,"Monitoraggio"))="","",INDIRECT(ADDRESS($Z482,COLUMN(),4,1,"Monitoraggio"))),"")</f>
        <v/>
      </c>
      <c r="AD482" s="48" t="str" cm="1">
        <f t="array" aca="1" ref="AD482" ca="1">IFERROR(IF(INDIRECT(ADDRESS($Z482,COLUMN(),4,1,"Monitoraggio"))="","",INDIRECT(ADDRESS($Z482,COLUMN(),4,1,"Monitoraggio"))),"")</f>
        <v/>
      </c>
      <c r="AE482" s="61" t="str" cm="1">
        <f t="array" aca="1" ref="AE482" ca="1">IFERROR(IF(INDIRECT(ADDRESS($Z482,COLUMN(),4,1,"Monitoraggio"))="","",INDIRECT(ADDRESS($Z482,COLUMN(),4,1,"Monitoraggio"))),"")</f>
        <v/>
      </c>
      <c r="AF482" s="116" t="str" cm="1">
        <f t="array" aca="1" ref="AF482" ca="1">IFERROR(IF(INDIRECT(ADDRESS($Z482,COLUMN(),4,1,"Monitoraggio"))="","",INDIRECT(ADDRESS($Z482,COLUMN(),4,1,"Monitoraggio"))),"")</f>
        <v/>
      </c>
      <c r="AG482" s="61" t="str" cm="1">
        <f t="array" aca="1" ref="AG482" ca="1">IFERROR(IF(INDIRECT(ADDRESS($Z482,COLUMN(),4,1,"Monitoraggio"))="","",INDIRECT(ADDRESS($Z482,COLUMN(),4,1,"Monitoraggio"))),"")</f>
        <v/>
      </c>
      <c r="AH482" s="116" t="str" cm="1">
        <f t="array" aca="1" ref="AH482" ca="1">IFERROR(IF(INDIRECT(ADDRESS($Z482,COLUMN(),4,1,"Monitoraggio"))="","",INDIRECT(ADDRESS($Z482,COLUMN(),4,1,"Monitoraggio"))),"")</f>
        <v/>
      </c>
      <c r="AI482" s="114" t="str" cm="1">
        <f t="array" aca="1" ref="AI482" ca="1">IFERROR(IF(INDIRECT(ADDRESS($Z482,COLUMN(),4,1,"Monitoraggio"))="","",INDIRECT(ADDRESS($Z482,COLUMN(),4,1,"Monitoraggio"))),"")</f>
        <v/>
      </c>
      <c r="AJ482" s="118" t="str" cm="1">
        <f t="array" aca="1" ref="AJ482" ca="1">IFERROR(IF(INDIRECT(ADDRESS($Z482,COLUMN(),4,1,"Monitoraggio"))="","",INDIRECT(ADDRESS($Z482,COLUMN(),4,1,"Monitoraggio"))),"")</f>
        <v/>
      </c>
      <c r="AK482" s="119" t="str" cm="1">
        <f t="array" aca="1" ref="AK482" ca="1">IFERROR(IF(INDIRECT(ADDRESS($Z482,COLUMN(),4,1,"Monitoraggio"))="","",INDIRECT(ADDRESS($Z482,COLUMN(),4,1,"Monitoraggio"))),"")</f>
        <v/>
      </c>
      <c r="AL482" s="79" t="str" cm="1">
        <f t="array" aca="1" ref="AL482" ca="1">IFERROR(IF(INDIRECT(ADDRESS($Z482,COLUMN(),4,1,"Monitoraggio"))="","",INDIRECT(ADDRESS($Z482,COLUMN(),4,1,"Monitoraggio"))),"")</f>
        <v/>
      </c>
      <c r="AM482" s="77" t="str" cm="1">
        <f t="array" aca="1" ref="AM482" ca="1">IFERROR(IF(INDIRECT(ADDRESS($Z482,COLUMN(),4,1,"Monitoraggio"))="","",INDIRECT(ADDRESS($Z482,COLUMN(),4,1,"Monitoraggio"))),"")</f>
        <v/>
      </c>
      <c r="AN482" s="79" t="str" cm="1">
        <f t="array" aca="1" ref="AN482" ca="1">IFERROR(IF(INDIRECT(ADDRESS($Z482,COLUMN(),4,1,"Monitoraggio"))="","",INDIRECT(ADDRESS($Z482,COLUMN(),4,1,"Monitoraggio"))),"")</f>
        <v/>
      </c>
      <c r="AO482" s="79" t="str" cm="1">
        <f t="array" aca="1" ref="AO482" ca="1">IFERROR(IF(INDIRECT(ADDRESS($Z482,COLUMN(),4,1,"Monitoraggio"))="","",INDIRECT(ADDRESS($Z482,COLUMN(),4,1,"Monitoraggio"))),"")</f>
        <v/>
      </c>
      <c r="AP482" s="79" t="str" cm="1">
        <f t="array" aca="1" ref="AP482" ca="1">IFERROR(IF(INDIRECT(ADDRESS($Z482,COLUMN(),4,1,"Monitoraggio"))="","",INDIRECT(ADDRESS($Z482,COLUMN(),4,1,"Monitoraggio"))),"")</f>
        <v/>
      </c>
      <c r="AQ482" s="81" t="str" cm="1">
        <f t="array" aca="1" ref="AQ482" ca="1">IFERROR(IF(INDIRECT(ADDRESS($Z482,COLUMN(),4,1,"Monitoraggio"))="","",INDIRECT(ADDRESS($Z482,COLUMN(),4,1,"Monitoraggio"))),"")</f>
        <v/>
      </c>
      <c r="AR482" s="122" t="str" cm="1">
        <f t="array" aca="1" ref="AR482" ca="1">IFERROR(IF(INDIRECT(ADDRESS($Z482,COLUMN(),4,1,"Monitoraggio"))="","",INDIRECT(ADDRESS($Z482,COLUMN(),4,1,"Monitoraggio"))),"")</f>
        <v/>
      </c>
      <c r="AS482" s="118" t="str" cm="1">
        <f t="array" aca="1" ref="AS482" ca="1">IFERROR(IF(INDIRECT(ADDRESS($Z482,COLUMN(),4,1,"Monitoraggio"))="","",INDIRECT(ADDRESS($Z482,COLUMN(),4,1,"Monitoraggio"))),"")</f>
        <v/>
      </c>
      <c r="AT482" s="119" t="str" cm="1">
        <f t="array" aca="1" ref="AT482" ca="1">IFERROR(IF(INDIRECT(ADDRESS($Z482,COLUMN(),4,1,"Monitoraggio"))="","",INDIRECT(ADDRESS($Z482,COLUMN(),4,1,"Monitoraggio"))),"")</f>
        <v/>
      </c>
      <c r="AU482" s="79" t="str" cm="1">
        <f t="array" aca="1" ref="AU482" ca="1">IFERROR(IF(INDIRECT(ADDRESS($Z482,COLUMN(),4,1,"Monitoraggio"))="","",INDIRECT(ADDRESS($Z482,COLUMN(),4,1,"Monitoraggio"))),"")</f>
        <v/>
      </c>
      <c r="AV482" s="119" t="str" cm="1">
        <f t="array" aca="1" ref="AV482" ca="1">IFERROR(IF(INDIRECT(ADDRESS($Z482,COLUMN(),4,1,"Monitoraggio"))="","",INDIRECT(ADDRESS($Z482,COLUMN(),4,1,"Monitoraggio"))),"")</f>
        <v/>
      </c>
      <c r="AW482" s="124" t="str" cm="1">
        <f t="array" aca="1" ref="AW482" ca="1">IFERROR(IF(INDIRECT(ADDRESS($Z482,COLUMN(),4,1,"Monitoraggio"))="","",INDIRECT(ADDRESS($Z482,COLUMN(),4,1,"Monitoraggio"))),"")</f>
        <v/>
      </c>
      <c r="AX482" s="62" t="str" cm="1">
        <f t="array" aca="1" ref="AX482" ca="1">IFERROR(IF(INDIRECT(ADDRESS($Z482,COLUMN(),4,1,"Monitoraggio"))="","",INDIRECT(ADDRESS($Z482,COLUMN(),4,1,"Monitoraggio"))),"")</f>
        <v/>
      </c>
      <c r="AY482" s="79" t="str" cm="1">
        <f t="array" aca="1" ref="AY482" ca="1">IFERROR(IF(INDIRECT(ADDRESS($Z482,COLUMN(),4,1,"Monitoraggio"))="","",INDIRECT(ADDRESS($Z482,COLUMN(),4,1,"Monitoraggio"))),"")</f>
        <v/>
      </c>
      <c r="AZ482" s="84" t="str" cm="1">
        <f t="array" aca="1" ref="AZ482" ca="1">IFERROR(IF(INDIRECT(ADDRESS($Z482,COLUMN(),4,1,"Monitoraggio"))="","",INDIRECT(ADDRESS($Z482,COLUMN(),4,1,"Monitoraggio"))),"")</f>
        <v/>
      </c>
      <c r="BA482" s="81" t="str" cm="1">
        <f t="array" aca="1" ref="BA482" ca="1">IFERROR(IF(INDIRECT(ADDRESS($Z482,COLUMN(),4,1,"Monitoraggio"))="","",INDIRECT(ADDRESS($Z482,COLUMN(),4,1,"Monitoraggio"))),"")</f>
        <v/>
      </c>
      <c r="BB482" s="86" t="str" cm="1">
        <f t="array" aca="1" ref="BB482" ca="1">IFERROR(IF(INDIRECT(ADDRESS($Z482,COLUMN(),4,1,"Monitoraggio"))="","",INDIRECT(ADDRESS($Z482,COLUMN(),4,1,"Monitoraggio"))),"")</f>
        <v/>
      </c>
      <c r="BC482" s="79" t="str" cm="1">
        <f t="array" aca="1" ref="BC482" ca="1">IFERROR(IF(INDIRECT(ADDRESS($Z482,COLUMN(),4,1,"Monitoraggio"))="","",INDIRECT(ADDRESS($Z482,COLUMN(),4,1,"Monitoraggio"))),"")</f>
        <v/>
      </c>
      <c r="BD482" s="79" t="str" cm="1">
        <f t="array" aca="1" ref="BD482" ca="1">IFERROR(IF(INDIRECT(ADDRESS($Z482,COLUMN(),4,1,"Monitoraggio"))="","",INDIRECT(ADDRESS($Z482,COLUMN(),4,1,"Monitoraggio"))),"")</f>
        <v/>
      </c>
      <c r="BE482" s="79" t="str" cm="1">
        <f t="array" aca="1" ref="BE482" ca="1">IFERROR(IF(INDIRECT(ADDRESS($Z482,COLUMN(),4,1,"Monitoraggio"))="","",INDIRECT(ADDRESS($Z482,COLUMN(),4,1,"Monitoraggio"))),"")</f>
        <v/>
      </c>
      <c r="BF482" s="79" t="str" cm="1">
        <f t="array" aca="1" ref="BF482" ca="1">IFERROR(IF(INDIRECT(ADDRESS($Z482,COLUMN(),4,1,"Monitoraggio"))="","",INDIRECT(ADDRESS($Z482,COLUMN(),4,1,"Monitoraggio"))),"")</f>
        <v/>
      </c>
      <c r="BG482" s="114" t="str" cm="1">
        <f t="array" aca="1" ref="BG482" ca="1">IFERROR(IF(INDIRECT(ADDRESS($Z482,COLUMN(),4,1,"Monitoraggio"))="","",INDIRECT(ADDRESS($Z482,COLUMN(),4,1,"Monitoraggio"))),"")</f>
        <v/>
      </c>
      <c r="BH482" s="48" t="str" cm="1">
        <f t="array" aca="1" ref="BH482" ca="1">IFERROR(IF(INDIRECT(ADDRESS($Z482,COLUMN(),4,1,"Monitoraggio"))="","",INDIRECT(ADDRESS($Z482,COLUMN(),4,1,"Monitoraggio"))),"")</f>
        <v/>
      </c>
      <c r="BI482" s="84" t="str" cm="1">
        <f t="array" aca="1" ref="BI482" ca="1">IFERROR(IF(INDIRECT(ADDRESS($Z482,COLUMN(),4,1,"Monitoraggio"))="","",INDIRECT(ADDRESS($Z482,COLUMN(),4,1,"Monitoraggio"))),"")</f>
        <v/>
      </c>
      <c r="BJ482" s="81" t="str" cm="1">
        <f t="array" aca="1" ref="BJ482" ca="1">IFERROR(IF(INDIRECT(ADDRESS($Z482,COLUMN(),4,1,"Monitoraggio"))="","",INDIRECT(ADDRESS($Z482,COLUMN(),4,1,"Monitoraggio"))),"")</f>
        <v/>
      </c>
    </row>
    <row r="483" spans="26:62" x14ac:dyDescent="0.2">
      <c r="Z483" s="132" t="str">
        <f>IFERROR(MATCH(ROW()-9,Monitoraggio!Z$1:Z$1000,0),"")</f>
        <v/>
      </c>
      <c r="AA483" s="60" t="str" cm="1">
        <f t="array" aca="1" ref="AA483" ca="1">IFERROR(IF(INDIRECT(ADDRESS($Z483,COLUMN(),4,1,"Monitoraggio"))="","",INDIRECT(ADDRESS($Z483,COLUMN(),4,1,"Monitoraggio"))),"")</f>
        <v/>
      </c>
      <c r="AB483" s="114" t="str" cm="1">
        <f t="array" aca="1" ref="AB483" ca="1">IFERROR(IF(INDIRECT(ADDRESS($Z483,COLUMN(),4,1,"Monitoraggio"))="","",INDIRECT(ADDRESS($Z483,COLUMN(),4,1,"Monitoraggio"))),"")</f>
        <v/>
      </c>
      <c r="AC483" s="114" t="str" cm="1">
        <f t="array" aca="1" ref="AC483" ca="1">IFERROR(IF(INDIRECT(ADDRESS($Z483,COLUMN(),4,1,"Monitoraggio"))="","",INDIRECT(ADDRESS($Z483,COLUMN(),4,1,"Monitoraggio"))),"")</f>
        <v/>
      </c>
      <c r="AD483" s="48" t="str" cm="1">
        <f t="array" aca="1" ref="AD483" ca="1">IFERROR(IF(INDIRECT(ADDRESS($Z483,COLUMN(),4,1,"Monitoraggio"))="","",INDIRECT(ADDRESS($Z483,COLUMN(),4,1,"Monitoraggio"))),"")</f>
        <v/>
      </c>
      <c r="AE483" s="61" t="str" cm="1">
        <f t="array" aca="1" ref="AE483" ca="1">IFERROR(IF(INDIRECT(ADDRESS($Z483,COLUMN(),4,1,"Monitoraggio"))="","",INDIRECT(ADDRESS($Z483,COLUMN(),4,1,"Monitoraggio"))),"")</f>
        <v/>
      </c>
      <c r="AF483" s="116" t="str" cm="1">
        <f t="array" aca="1" ref="AF483" ca="1">IFERROR(IF(INDIRECT(ADDRESS($Z483,COLUMN(),4,1,"Monitoraggio"))="","",INDIRECT(ADDRESS($Z483,COLUMN(),4,1,"Monitoraggio"))),"")</f>
        <v/>
      </c>
      <c r="AG483" s="61" t="str" cm="1">
        <f t="array" aca="1" ref="AG483" ca="1">IFERROR(IF(INDIRECT(ADDRESS($Z483,COLUMN(),4,1,"Monitoraggio"))="","",INDIRECT(ADDRESS($Z483,COLUMN(),4,1,"Monitoraggio"))),"")</f>
        <v/>
      </c>
      <c r="AH483" s="116" t="str" cm="1">
        <f t="array" aca="1" ref="AH483" ca="1">IFERROR(IF(INDIRECT(ADDRESS($Z483,COLUMN(),4,1,"Monitoraggio"))="","",INDIRECT(ADDRESS($Z483,COLUMN(),4,1,"Monitoraggio"))),"")</f>
        <v/>
      </c>
      <c r="AI483" s="114" t="str" cm="1">
        <f t="array" aca="1" ref="AI483" ca="1">IFERROR(IF(INDIRECT(ADDRESS($Z483,COLUMN(),4,1,"Monitoraggio"))="","",INDIRECT(ADDRESS($Z483,COLUMN(),4,1,"Monitoraggio"))),"")</f>
        <v/>
      </c>
      <c r="AJ483" s="118" t="str" cm="1">
        <f t="array" aca="1" ref="AJ483" ca="1">IFERROR(IF(INDIRECT(ADDRESS($Z483,COLUMN(),4,1,"Monitoraggio"))="","",INDIRECT(ADDRESS($Z483,COLUMN(),4,1,"Monitoraggio"))),"")</f>
        <v/>
      </c>
      <c r="AK483" s="119" t="str" cm="1">
        <f t="array" aca="1" ref="AK483" ca="1">IFERROR(IF(INDIRECT(ADDRESS($Z483,COLUMN(),4,1,"Monitoraggio"))="","",INDIRECT(ADDRESS($Z483,COLUMN(),4,1,"Monitoraggio"))),"")</f>
        <v/>
      </c>
      <c r="AL483" s="79" t="str" cm="1">
        <f t="array" aca="1" ref="AL483" ca="1">IFERROR(IF(INDIRECT(ADDRESS($Z483,COLUMN(),4,1,"Monitoraggio"))="","",INDIRECT(ADDRESS($Z483,COLUMN(),4,1,"Monitoraggio"))),"")</f>
        <v/>
      </c>
      <c r="AM483" s="77" t="str" cm="1">
        <f t="array" aca="1" ref="AM483" ca="1">IFERROR(IF(INDIRECT(ADDRESS($Z483,COLUMN(),4,1,"Monitoraggio"))="","",INDIRECT(ADDRESS($Z483,COLUMN(),4,1,"Monitoraggio"))),"")</f>
        <v/>
      </c>
      <c r="AN483" s="79" t="str" cm="1">
        <f t="array" aca="1" ref="AN483" ca="1">IFERROR(IF(INDIRECT(ADDRESS($Z483,COLUMN(),4,1,"Monitoraggio"))="","",INDIRECT(ADDRESS($Z483,COLUMN(),4,1,"Monitoraggio"))),"")</f>
        <v/>
      </c>
      <c r="AO483" s="79" t="str" cm="1">
        <f t="array" aca="1" ref="AO483" ca="1">IFERROR(IF(INDIRECT(ADDRESS($Z483,COLUMN(),4,1,"Monitoraggio"))="","",INDIRECT(ADDRESS($Z483,COLUMN(),4,1,"Monitoraggio"))),"")</f>
        <v/>
      </c>
      <c r="AP483" s="79" t="str" cm="1">
        <f t="array" aca="1" ref="AP483" ca="1">IFERROR(IF(INDIRECT(ADDRESS($Z483,COLUMN(),4,1,"Monitoraggio"))="","",INDIRECT(ADDRESS($Z483,COLUMN(),4,1,"Monitoraggio"))),"")</f>
        <v/>
      </c>
      <c r="AQ483" s="81" t="str" cm="1">
        <f t="array" aca="1" ref="AQ483" ca="1">IFERROR(IF(INDIRECT(ADDRESS($Z483,COLUMN(),4,1,"Monitoraggio"))="","",INDIRECT(ADDRESS($Z483,COLUMN(),4,1,"Monitoraggio"))),"")</f>
        <v/>
      </c>
      <c r="AR483" s="122" t="str" cm="1">
        <f t="array" aca="1" ref="AR483" ca="1">IFERROR(IF(INDIRECT(ADDRESS($Z483,COLUMN(),4,1,"Monitoraggio"))="","",INDIRECT(ADDRESS($Z483,COLUMN(),4,1,"Monitoraggio"))),"")</f>
        <v/>
      </c>
      <c r="AS483" s="118" t="str" cm="1">
        <f t="array" aca="1" ref="AS483" ca="1">IFERROR(IF(INDIRECT(ADDRESS($Z483,COLUMN(),4,1,"Monitoraggio"))="","",INDIRECT(ADDRESS($Z483,COLUMN(),4,1,"Monitoraggio"))),"")</f>
        <v/>
      </c>
      <c r="AT483" s="119" t="str" cm="1">
        <f t="array" aca="1" ref="AT483" ca="1">IFERROR(IF(INDIRECT(ADDRESS($Z483,COLUMN(),4,1,"Monitoraggio"))="","",INDIRECT(ADDRESS($Z483,COLUMN(),4,1,"Monitoraggio"))),"")</f>
        <v/>
      </c>
      <c r="AU483" s="79" t="str" cm="1">
        <f t="array" aca="1" ref="AU483" ca="1">IFERROR(IF(INDIRECT(ADDRESS($Z483,COLUMN(),4,1,"Monitoraggio"))="","",INDIRECT(ADDRESS($Z483,COLUMN(),4,1,"Monitoraggio"))),"")</f>
        <v/>
      </c>
      <c r="AV483" s="119" t="str" cm="1">
        <f t="array" aca="1" ref="AV483" ca="1">IFERROR(IF(INDIRECT(ADDRESS($Z483,COLUMN(),4,1,"Monitoraggio"))="","",INDIRECT(ADDRESS($Z483,COLUMN(),4,1,"Monitoraggio"))),"")</f>
        <v/>
      </c>
      <c r="AW483" s="124" t="str" cm="1">
        <f t="array" aca="1" ref="AW483" ca="1">IFERROR(IF(INDIRECT(ADDRESS($Z483,COLUMN(),4,1,"Monitoraggio"))="","",INDIRECT(ADDRESS($Z483,COLUMN(),4,1,"Monitoraggio"))),"")</f>
        <v/>
      </c>
      <c r="AX483" s="62" t="str" cm="1">
        <f t="array" aca="1" ref="AX483" ca="1">IFERROR(IF(INDIRECT(ADDRESS($Z483,COLUMN(),4,1,"Monitoraggio"))="","",INDIRECT(ADDRESS($Z483,COLUMN(),4,1,"Monitoraggio"))),"")</f>
        <v/>
      </c>
      <c r="AY483" s="79" t="str" cm="1">
        <f t="array" aca="1" ref="AY483" ca="1">IFERROR(IF(INDIRECT(ADDRESS($Z483,COLUMN(),4,1,"Monitoraggio"))="","",INDIRECT(ADDRESS($Z483,COLUMN(),4,1,"Monitoraggio"))),"")</f>
        <v/>
      </c>
      <c r="AZ483" s="84" t="str" cm="1">
        <f t="array" aca="1" ref="AZ483" ca="1">IFERROR(IF(INDIRECT(ADDRESS($Z483,COLUMN(),4,1,"Monitoraggio"))="","",INDIRECT(ADDRESS($Z483,COLUMN(),4,1,"Monitoraggio"))),"")</f>
        <v/>
      </c>
      <c r="BA483" s="81" t="str" cm="1">
        <f t="array" aca="1" ref="BA483" ca="1">IFERROR(IF(INDIRECT(ADDRESS($Z483,COLUMN(),4,1,"Monitoraggio"))="","",INDIRECT(ADDRESS($Z483,COLUMN(),4,1,"Monitoraggio"))),"")</f>
        <v/>
      </c>
      <c r="BB483" s="86" t="str" cm="1">
        <f t="array" aca="1" ref="BB483" ca="1">IFERROR(IF(INDIRECT(ADDRESS($Z483,COLUMN(),4,1,"Monitoraggio"))="","",INDIRECT(ADDRESS($Z483,COLUMN(),4,1,"Monitoraggio"))),"")</f>
        <v/>
      </c>
      <c r="BC483" s="79" t="str" cm="1">
        <f t="array" aca="1" ref="BC483" ca="1">IFERROR(IF(INDIRECT(ADDRESS($Z483,COLUMN(),4,1,"Monitoraggio"))="","",INDIRECT(ADDRESS($Z483,COLUMN(),4,1,"Monitoraggio"))),"")</f>
        <v/>
      </c>
      <c r="BD483" s="79" t="str" cm="1">
        <f t="array" aca="1" ref="BD483" ca="1">IFERROR(IF(INDIRECT(ADDRESS($Z483,COLUMN(),4,1,"Monitoraggio"))="","",INDIRECT(ADDRESS($Z483,COLUMN(),4,1,"Monitoraggio"))),"")</f>
        <v/>
      </c>
      <c r="BE483" s="79" t="str" cm="1">
        <f t="array" aca="1" ref="BE483" ca="1">IFERROR(IF(INDIRECT(ADDRESS($Z483,COLUMN(),4,1,"Monitoraggio"))="","",INDIRECT(ADDRESS($Z483,COLUMN(),4,1,"Monitoraggio"))),"")</f>
        <v/>
      </c>
      <c r="BF483" s="79" t="str" cm="1">
        <f t="array" aca="1" ref="BF483" ca="1">IFERROR(IF(INDIRECT(ADDRESS($Z483,COLUMN(),4,1,"Monitoraggio"))="","",INDIRECT(ADDRESS($Z483,COLUMN(),4,1,"Monitoraggio"))),"")</f>
        <v/>
      </c>
      <c r="BG483" s="114" t="str" cm="1">
        <f t="array" aca="1" ref="BG483" ca="1">IFERROR(IF(INDIRECT(ADDRESS($Z483,COLUMN(),4,1,"Monitoraggio"))="","",INDIRECT(ADDRESS($Z483,COLUMN(),4,1,"Monitoraggio"))),"")</f>
        <v/>
      </c>
      <c r="BH483" s="48" t="str" cm="1">
        <f t="array" aca="1" ref="BH483" ca="1">IFERROR(IF(INDIRECT(ADDRESS($Z483,COLUMN(),4,1,"Monitoraggio"))="","",INDIRECT(ADDRESS($Z483,COLUMN(),4,1,"Monitoraggio"))),"")</f>
        <v/>
      </c>
      <c r="BI483" s="84" t="str" cm="1">
        <f t="array" aca="1" ref="BI483" ca="1">IFERROR(IF(INDIRECT(ADDRESS($Z483,COLUMN(),4,1,"Monitoraggio"))="","",INDIRECT(ADDRESS($Z483,COLUMN(),4,1,"Monitoraggio"))),"")</f>
        <v/>
      </c>
      <c r="BJ483" s="81" t="str" cm="1">
        <f t="array" aca="1" ref="BJ483" ca="1">IFERROR(IF(INDIRECT(ADDRESS($Z483,COLUMN(),4,1,"Monitoraggio"))="","",INDIRECT(ADDRESS($Z483,COLUMN(),4,1,"Monitoraggio"))),"")</f>
        <v/>
      </c>
    </row>
    <row r="484" spans="26:62" x14ac:dyDescent="0.2">
      <c r="Z484" s="132" t="str">
        <f>IFERROR(MATCH(ROW()-9,Monitoraggio!Z$1:Z$1000,0),"")</f>
        <v/>
      </c>
      <c r="AA484" s="60" t="str" cm="1">
        <f t="array" aca="1" ref="AA484" ca="1">IFERROR(IF(INDIRECT(ADDRESS($Z484,COLUMN(),4,1,"Monitoraggio"))="","",INDIRECT(ADDRESS($Z484,COLUMN(),4,1,"Monitoraggio"))),"")</f>
        <v/>
      </c>
      <c r="AB484" s="114" t="str" cm="1">
        <f t="array" aca="1" ref="AB484" ca="1">IFERROR(IF(INDIRECT(ADDRESS($Z484,COLUMN(),4,1,"Monitoraggio"))="","",INDIRECT(ADDRESS($Z484,COLUMN(),4,1,"Monitoraggio"))),"")</f>
        <v/>
      </c>
      <c r="AC484" s="114" t="str" cm="1">
        <f t="array" aca="1" ref="AC484" ca="1">IFERROR(IF(INDIRECT(ADDRESS($Z484,COLUMN(),4,1,"Monitoraggio"))="","",INDIRECT(ADDRESS($Z484,COLUMN(),4,1,"Monitoraggio"))),"")</f>
        <v/>
      </c>
      <c r="AD484" s="48" t="str" cm="1">
        <f t="array" aca="1" ref="AD484" ca="1">IFERROR(IF(INDIRECT(ADDRESS($Z484,COLUMN(),4,1,"Monitoraggio"))="","",INDIRECT(ADDRESS($Z484,COLUMN(),4,1,"Monitoraggio"))),"")</f>
        <v/>
      </c>
      <c r="AE484" s="61" t="str" cm="1">
        <f t="array" aca="1" ref="AE484" ca="1">IFERROR(IF(INDIRECT(ADDRESS($Z484,COLUMN(),4,1,"Monitoraggio"))="","",INDIRECT(ADDRESS($Z484,COLUMN(),4,1,"Monitoraggio"))),"")</f>
        <v/>
      </c>
      <c r="AF484" s="116" t="str" cm="1">
        <f t="array" aca="1" ref="AF484" ca="1">IFERROR(IF(INDIRECT(ADDRESS($Z484,COLUMN(),4,1,"Monitoraggio"))="","",INDIRECT(ADDRESS($Z484,COLUMN(),4,1,"Monitoraggio"))),"")</f>
        <v/>
      </c>
      <c r="AG484" s="61" t="str" cm="1">
        <f t="array" aca="1" ref="AG484" ca="1">IFERROR(IF(INDIRECT(ADDRESS($Z484,COLUMN(),4,1,"Monitoraggio"))="","",INDIRECT(ADDRESS($Z484,COLUMN(),4,1,"Monitoraggio"))),"")</f>
        <v/>
      </c>
      <c r="AH484" s="116" t="str" cm="1">
        <f t="array" aca="1" ref="AH484" ca="1">IFERROR(IF(INDIRECT(ADDRESS($Z484,COLUMN(),4,1,"Monitoraggio"))="","",INDIRECT(ADDRESS($Z484,COLUMN(),4,1,"Monitoraggio"))),"")</f>
        <v/>
      </c>
      <c r="AI484" s="114" t="str" cm="1">
        <f t="array" aca="1" ref="AI484" ca="1">IFERROR(IF(INDIRECT(ADDRESS($Z484,COLUMN(),4,1,"Monitoraggio"))="","",INDIRECT(ADDRESS($Z484,COLUMN(),4,1,"Monitoraggio"))),"")</f>
        <v/>
      </c>
      <c r="AJ484" s="118" t="str" cm="1">
        <f t="array" aca="1" ref="AJ484" ca="1">IFERROR(IF(INDIRECT(ADDRESS($Z484,COLUMN(),4,1,"Monitoraggio"))="","",INDIRECT(ADDRESS($Z484,COLUMN(),4,1,"Monitoraggio"))),"")</f>
        <v/>
      </c>
      <c r="AK484" s="119" t="str" cm="1">
        <f t="array" aca="1" ref="AK484" ca="1">IFERROR(IF(INDIRECT(ADDRESS($Z484,COLUMN(),4,1,"Monitoraggio"))="","",INDIRECT(ADDRESS($Z484,COLUMN(),4,1,"Monitoraggio"))),"")</f>
        <v/>
      </c>
      <c r="AL484" s="79" t="str" cm="1">
        <f t="array" aca="1" ref="AL484" ca="1">IFERROR(IF(INDIRECT(ADDRESS($Z484,COLUMN(),4,1,"Monitoraggio"))="","",INDIRECT(ADDRESS($Z484,COLUMN(),4,1,"Monitoraggio"))),"")</f>
        <v/>
      </c>
      <c r="AM484" s="77" t="str" cm="1">
        <f t="array" aca="1" ref="AM484" ca="1">IFERROR(IF(INDIRECT(ADDRESS($Z484,COLUMN(),4,1,"Monitoraggio"))="","",INDIRECT(ADDRESS($Z484,COLUMN(),4,1,"Monitoraggio"))),"")</f>
        <v/>
      </c>
      <c r="AN484" s="79" t="str" cm="1">
        <f t="array" aca="1" ref="AN484" ca="1">IFERROR(IF(INDIRECT(ADDRESS($Z484,COLUMN(),4,1,"Monitoraggio"))="","",INDIRECT(ADDRESS($Z484,COLUMN(),4,1,"Monitoraggio"))),"")</f>
        <v/>
      </c>
      <c r="AO484" s="79" t="str" cm="1">
        <f t="array" aca="1" ref="AO484" ca="1">IFERROR(IF(INDIRECT(ADDRESS($Z484,COLUMN(),4,1,"Monitoraggio"))="","",INDIRECT(ADDRESS($Z484,COLUMN(),4,1,"Monitoraggio"))),"")</f>
        <v/>
      </c>
      <c r="AP484" s="79" t="str" cm="1">
        <f t="array" aca="1" ref="AP484" ca="1">IFERROR(IF(INDIRECT(ADDRESS($Z484,COLUMN(),4,1,"Monitoraggio"))="","",INDIRECT(ADDRESS($Z484,COLUMN(),4,1,"Monitoraggio"))),"")</f>
        <v/>
      </c>
      <c r="AQ484" s="81" t="str" cm="1">
        <f t="array" aca="1" ref="AQ484" ca="1">IFERROR(IF(INDIRECT(ADDRESS($Z484,COLUMN(),4,1,"Monitoraggio"))="","",INDIRECT(ADDRESS($Z484,COLUMN(),4,1,"Monitoraggio"))),"")</f>
        <v/>
      </c>
      <c r="AR484" s="122" t="str" cm="1">
        <f t="array" aca="1" ref="AR484" ca="1">IFERROR(IF(INDIRECT(ADDRESS($Z484,COLUMN(),4,1,"Monitoraggio"))="","",INDIRECT(ADDRESS($Z484,COLUMN(),4,1,"Monitoraggio"))),"")</f>
        <v/>
      </c>
      <c r="AS484" s="118" t="str" cm="1">
        <f t="array" aca="1" ref="AS484" ca="1">IFERROR(IF(INDIRECT(ADDRESS($Z484,COLUMN(),4,1,"Monitoraggio"))="","",INDIRECT(ADDRESS($Z484,COLUMN(),4,1,"Monitoraggio"))),"")</f>
        <v/>
      </c>
      <c r="AT484" s="119" t="str" cm="1">
        <f t="array" aca="1" ref="AT484" ca="1">IFERROR(IF(INDIRECT(ADDRESS($Z484,COLUMN(),4,1,"Monitoraggio"))="","",INDIRECT(ADDRESS($Z484,COLUMN(),4,1,"Monitoraggio"))),"")</f>
        <v/>
      </c>
      <c r="AU484" s="79" t="str" cm="1">
        <f t="array" aca="1" ref="AU484" ca="1">IFERROR(IF(INDIRECT(ADDRESS($Z484,COLUMN(),4,1,"Monitoraggio"))="","",INDIRECT(ADDRESS($Z484,COLUMN(),4,1,"Monitoraggio"))),"")</f>
        <v/>
      </c>
      <c r="AV484" s="119" t="str" cm="1">
        <f t="array" aca="1" ref="AV484" ca="1">IFERROR(IF(INDIRECT(ADDRESS($Z484,COLUMN(),4,1,"Monitoraggio"))="","",INDIRECT(ADDRESS($Z484,COLUMN(),4,1,"Monitoraggio"))),"")</f>
        <v/>
      </c>
      <c r="AW484" s="124" t="str" cm="1">
        <f t="array" aca="1" ref="AW484" ca="1">IFERROR(IF(INDIRECT(ADDRESS($Z484,COLUMN(),4,1,"Monitoraggio"))="","",INDIRECT(ADDRESS($Z484,COLUMN(),4,1,"Monitoraggio"))),"")</f>
        <v/>
      </c>
      <c r="AX484" s="62" t="str" cm="1">
        <f t="array" aca="1" ref="AX484" ca="1">IFERROR(IF(INDIRECT(ADDRESS($Z484,COLUMN(),4,1,"Monitoraggio"))="","",INDIRECT(ADDRESS($Z484,COLUMN(),4,1,"Monitoraggio"))),"")</f>
        <v/>
      </c>
      <c r="AY484" s="79" t="str" cm="1">
        <f t="array" aca="1" ref="AY484" ca="1">IFERROR(IF(INDIRECT(ADDRESS($Z484,COLUMN(),4,1,"Monitoraggio"))="","",INDIRECT(ADDRESS($Z484,COLUMN(),4,1,"Monitoraggio"))),"")</f>
        <v/>
      </c>
      <c r="AZ484" s="84" t="str" cm="1">
        <f t="array" aca="1" ref="AZ484" ca="1">IFERROR(IF(INDIRECT(ADDRESS($Z484,COLUMN(),4,1,"Monitoraggio"))="","",INDIRECT(ADDRESS($Z484,COLUMN(),4,1,"Monitoraggio"))),"")</f>
        <v/>
      </c>
      <c r="BA484" s="81" t="str" cm="1">
        <f t="array" aca="1" ref="BA484" ca="1">IFERROR(IF(INDIRECT(ADDRESS($Z484,COLUMN(),4,1,"Monitoraggio"))="","",INDIRECT(ADDRESS($Z484,COLUMN(),4,1,"Monitoraggio"))),"")</f>
        <v/>
      </c>
      <c r="BB484" s="86" t="str" cm="1">
        <f t="array" aca="1" ref="BB484" ca="1">IFERROR(IF(INDIRECT(ADDRESS($Z484,COLUMN(),4,1,"Monitoraggio"))="","",INDIRECT(ADDRESS($Z484,COLUMN(),4,1,"Monitoraggio"))),"")</f>
        <v/>
      </c>
      <c r="BC484" s="79" t="str" cm="1">
        <f t="array" aca="1" ref="BC484" ca="1">IFERROR(IF(INDIRECT(ADDRESS($Z484,COLUMN(),4,1,"Monitoraggio"))="","",INDIRECT(ADDRESS($Z484,COLUMN(),4,1,"Monitoraggio"))),"")</f>
        <v/>
      </c>
      <c r="BD484" s="79" t="str" cm="1">
        <f t="array" aca="1" ref="BD484" ca="1">IFERROR(IF(INDIRECT(ADDRESS($Z484,COLUMN(),4,1,"Monitoraggio"))="","",INDIRECT(ADDRESS($Z484,COLUMN(),4,1,"Monitoraggio"))),"")</f>
        <v/>
      </c>
      <c r="BE484" s="79" t="str" cm="1">
        <f t="array" aca="1" ref="BE484" ca="1">IFERROR(IF(INDIRECT(ADDRESS($Z484,COLUMN(),4,1,"Monitoraggio"))="","",INDIRECT(ADDRESS($Z484,COLUMN(),4,1,"Monitoraggio"))),"")</f>
        <v/>
      </c>
      <c r="BF484" s="79" t="str" cm="1">
        <f t="array" aca="1" ref="BF484" ca="1">IFERROR(IF(INDIRECT(ADDRESS($Z484,COLUMN(),4,1,"Monitoraggio"))="","",INDIRECT(ADDRESS($Z484,COLUMN(),4,1,"Monitoraggio"))),"")</f>
        <v/>
      </c>
      <c r="BG484" s="114" t="str" cm="1">
        <f t="array" aca="1" ref="BG484" ca="1">IFERROR(IF(INDIRECT(ADDRESS($Z484,COLUMN(),4,1,"Monitoraggio"))="","",INDIRECT(ADDRESS($Z484,COLUMN(),4,1,"Monitoraggio"))),"")</f>
        <v/>
      </c>
      <c r="BH484" s="48" t="str" cm="1">
        <f t="array" aca="1" ref="BH484" ca="1">IFERROR(IF(INDIRECT(ADDRESS($Z484,COLUMN(),4,1,"Monitoraggio"))="","",INDIRECT(ADDRESS($Z484,COLUMN(),4,1,"Monitoraggio"))),"")</f>
        <v/>
      </c>
      <c r="BI484" s="84" t="str" cm="1">
        <f t="array" aca="1" ref="BI484" ca="1">IFERROR(IF(INDIRECT(ADDRESS($Z484,COLUMN(),4,1,"Monitoraggio"))="","",INDIRECT(ADDRESS($Z484,COLUMN(),4,1,"Monitoraggio"))),"")</f>
        <v/>
      </c>
      <c r="BJ484" s="81" t="str" cm="1">
        <f t="array" aca="1" ref="BJ484" ca="1">IFERROR(IF(INDIRECT(ADDRESS($Z484,COLUMN(),4,1,"Monitoraggio"))="","",INDIRECT(ADDRESS($Z484,COLUMN(),4,1,"Monitoraggio"))),"")</f>
        <v/>
      </c>
    </row>
    <row r="485" spans="26:62" x14ac:dyDescent="0.2">
      <c r="Z485" s="132" t="str">
        <f>IFERROR(MATCH(ROW()-9,Monitoraggio!Z$1:Z$1000,0),"")</f>
        <v/>
      </c>
      <c r="AA485" s="60" t="str" cm="1">
        <f t="array" aca="1" ref="AA485" ca="1">IFERROR(IF(INDIRECT(ADDRESS($Z485,COLUMN(),4,1,"Monitoraggio"))="","",INDIRECT(ADDRESS($Z485,COLUMN(),4,1,"Monitoraggio"))),"")</f>
        <v/>
      </c>
      <c r="AB485" s="114" t="str" cm="1">
        <f t="array" aca="1" ref="AB485" ca="1">IFERROR(IF(INDIRECT(ADDRESS($Z485,COLUMN(),4,1,"Monitoraggio"))="","",INDIRECT(ADDRESS($Z485,COLUMN(),4,1,"Monitoraggio"))),"")</f>
        <v/>
      </c>
      <c r="AC485" s="114" t="str" cm="1">
        <f t="array" aca="1" ref="AC485" ca="1">IFERROR(IF(INDIRECT(ADDRESS($Z485,COLUMN(),4,1,"Monitoraggio"))="","",INDIRECT(ADDRESS($Z485,COLUMN(),4,1,"Monitoraggio"))),"")</f>
        <v/>
      </c>
      <c r="AD485" s="48" t="str" cm="1">
        <f t="array" aca="1" ref="AD485" ca="1">IFERROR(IF(INDIRECT(ADDRESS($Z485,COLUMN(),4,1,"Monitoraggio"))="","",INDIRECT(ADDRESS($Z485,COLUMN(),4,1,"Monitoraggio"))),"")</f>
        <v/>
      </c>
      <c r="AE485" s="61" t="str" cm="1">
        <f t="array" aca="1" ref="AE485" ca="1">IFERROR(IF(INDIRECT(ADDRESS($Z485,COLUMN(),4,1,"Monitoraggio"))="","",INDIRECT(ADDRESS($Z485,COLUMN(),4,1,"Monitoraggio"))),"")</f>
        <v/>
      </c>
      <c r="AF485" s="116" t="str" cm="1">
        <f t="array" aca="1" ref="AF485" ca="1">IFERROR(IF(INDIRECT(ADDRESS($Z485,COLUMN(),4,1,"Monitoraggio"))="","",INDIRECT(ADDRESS($Z485,COLUMN(),4,1,"Monitoraggio"))),"")</f>
        <v/>
      </c>
      <c r="AG485" s="61" t="str" cm="1">
        <f t="array" aca="1" ref="AG485" ca="1">IFERROR(IF(INDIRECT(ADDRESS($Z485,COLUMN(),4,1,"Monitoraggio"))="","",INDIRECT(ADDRESS($Z485,COLUMN(),4,1,"Monitoraggio"))),"")</f>
        <v/>
      </c>
      <c r="AH485" s="116" t="str" cm="1">
        <f t="array" aca="1" ref="AH485" ca="1">IFERROR(IF(INDIRECT(ADDRESS($Z485,COLUMN(),4,1,"Monitoraggio"))="","",INDIRECT(ADDRESS($Z485,COLUMN(),4,1,"Monitoraggio"))),"")</f>
        <v/>
      </c>
      <c r="AI485" s="114" t="str" cm="1">
        <f t="array" aca="1" ref="AI485" ca="1">IFERROR(IF(INDIRECT(ADDRESS($Z485,COLUMN(),4,1,"Monitoraggio"))="","",INDIRECT(ADDRESS($Z485,COLUMN(),4,1,"Monitoraggio"))),"")</f>
        <v/>
      </c>
      <c r="AJ485" s="118" t="str" cm="1">
        <f t="array" aca="1" ref="AJ485" ca="1">IFERROR(IF(INDIRECT(ADDRESS($Z485,COLUMN(),4,1,"Monitoraggio"))="","",INDIRECT(ADDRESS($Z485,COLUMN(),4,1,"Monitoraggio"))),"")</f>
        <v/>
      </c>
      <c r="AK485" s="119" t="str" cm="1">
        <f t="array" aca="1" ref="AK485" ca="1">IFERROR(IF(INDIRECT(ADDRESS($Z485,COLUMN(),4,1,"Monitoraggio"))="","",INDIRECT(ADDRESS($Z485,COLUMN(),4,1,"Monitoraggio"))),"")</f>
        <v/>
      </c>
      <c r="AL485" s="79" t="str" cm="1">
        <f t="array" aca="1" ref="AL485" ca="1">IFERROR(IF(INDIRECT(ADDRESS($Z485,COLUMN(),4,1,"Monitoraggio"))="","",INDIRECT(ADDRESS($Z485,COLUMN(),4,1,"Monitoraggio"))),"")</f>
        <v/>
      </c>
      <c r="AM485" s="77" t="str" cm="1">
        <f t="array" aca="1" ref="AM485" ca="1">IFERROR(IF(INDIRECT(ADDRESS($Z485,COLUMN(),4,1,"Monitoraggio"))="","",INDIRECT(ADDRESS($Z485,COLUMN(),4,1,"Monitoraggio"))),"")</f>
        <v/>
      </c>
      <c r="AN485" s="79" t="str" cm="1">
        <f t="array" aca="1" ref="AN485" ca="1">IFERROR(IF(INDIRECT(ADDRESS($Z485,COLUMN(),4,1,"Monitoraggio"))="","",INDIRECT(ADDRESS($Z485,COLUMN(),4,1,"Monitoraggio"))),"")</f>
        <v/>
      </c>
      <c r="AO485" s="79" t="str" cm="1">
        <f t="array" aca="1" ref="AO485" ca="1">IFERROR(IF(INDIRECT(ADDRESS($Z485,COLUMN(),4,1,"Monitoraggio"))="","",INDIRECT(ADDRESS($Z485,COLUMN(),4,1,"Monitoraggio"))),"")</f>
        <v/>
      </c>
      <c r="AP485" s="79" t="str" cm="1">
        <f t="array" aca="1" ref="AP485" ca="1">IFERROR(IF(INDIRECT(ADDRESS($Z485,COLUMN(),4,1,"Monitoraggio"))="","",INDIRECT(ADDRESS($Z485,COLUMN(),4,1,"Monitoraggio"))),"")</f>
        <v/>
      </c>
      <c r="AQ485" s="81" t="str" cm="1">
        <f t="array" aca="1" ref="AQ485" ca="1">IFERROR(IF(INDIRECT(ADDRESS($Z485,COLUMN(),4,1,"Monitoraggio"))="","",INDIRECT(ADDRESS($Z485,COLUMN(),4,1,"Monitoraggio"))),"")</f>
        <v/>
      </c>
      <c r="AR485" s="122" t="str" cm="1">
        <f t="array" aca="1" ref="AR485" ca="1">IFERROR(IF(INDIRECT(ADDRESS($Z485,COLUMN(),4,1,"Monitoraggio"))="","",INDIRECT(ADDRESS($Z485,COLUMN(),4,1,"Monitoraggio"))),"")</f>
        <v/>
      </c>
      <c r="AS485" s="118" t="str" cm="1">
        <f t="array" aca="1" ref="AS485" ca="1">IFERROR(IF(INDIRECT(ADDRESS($Z485,COLUMN(),4,1,"Monitoraggio"))="","",INDIRECT(ADDRESS($Z485,COLUMN(),4,1,"Monitoraggio"))),"")</f>
        <v/>
      </c>
      <c r="AT485" s="119" t="str" cm="1">
        <f t="array" aca="1" ref="AT485" ca="1">IFERROR(IF(INDIRECT(ADDRESS($Z485,COLUMN(),4,1,"Monitoraggio"))="","",INDIRECT(ADDRESS($Z485,COLUMN(),4,1,"Monitoraggio"))),"")</f>
        <v/>
      </c>
      <c r="AU485" s="79" t="str" cm="1">
        <f t="array" aca="1" ref="AU485" ca="1">IFERROR(IF(INDIRECT(ADDRESS($Z485,COLUMN(),4,1,"Monitoraggio"))="","",INDIRECT(ADDRESS($Z485,COLUMN(),4,1,"Monitoraggio"))),"")</f>
        <v/>
      </c>
      <c r="AV485" s="119" t="str" cm="1">
        <f t="array" aca="1" ref="AV485" ca="1">IFERROR(IF(INDIRECT(ADDRESS($Z485,COLUMN(),4,1,"Monitoraggio"))="","",INDIRECT(ADDRESS($Z485,COLUMN(),4,1,"Monitoraggio"))),"")</f>
        <v/>
      </c>
      <c r="AW485" s="124" t="str" cm="1">
        <f t="array" aca="1" ref="AW485" ca="1">IFERROR(IF(INDIRECT(ADDRESS($Z485,COLUMN(),4,1,"Monitoraggio"))="","",INDIRECT(ADDRESS($Z485,COLUMN(),4,1,"Monitoraggio"))),"")</f>
        <v/>
      </c>
      <c r="AX485" s="62" t="str" cm="1">
        <f t="array" aca="1" ref="AX485" ca="1">IFERROR(IF(INDIRECT(ADDRESS($Z485,COLUMN(),4,1,"Monitoraggio"))="","",INDIRECT(ADDRESS($Z485,COLUMN(),4,1,"Monitoraggio"))),"")</f>
        <v/>
      </c>
      <c r="AY485" s="79" t="str" cm="1">
        <f t="array" aca="1" ref="AY485" ca="1">IFERROR(IF(INDIRECT(ADDRESS($Z485,COLUMN(),4,1,"Monitoraggio"))="","",INDIRECT(ADDRESS($Z485,COLUMN(),4,1,"Monitoraggio"))),"")</f>
        <v/>
      </c>
      <c r="AZ485" s="84" t="str" cm="1">
        <f t="array" aca="1" ref="AZ485" ca="1">IFERROR(IF(INDIRECT(ADDRESS($Z485,COLUMN(),4,1,"Monitoraggio"))="","",INDIRECT(ADDRESS($Z485,COLUMN(),4,1,"Monitoraggio"))),"")</f>
        <v/>
      </c>
      <c r="BA485" s="81" t="str" cm="1">
        <f t="array" aca="1" ref="BA485" ca="1">IFERROR(IF(INDIRECT(ADDRESS($Z485,COLUMN(),4,1,"Monitoraggio"))="","",INDIRECT(ADDRESS($Z485,COLUMN(),4,1,"Monitoraggio"))),"")</f>
        <v/>
      </c>
      <c r="BB485" s="86" t="str" cm="1">
        <f t="array" aca="1" ref="BB485" ca="1">IFERROR(IF(INDIRECT(ADDRESS($Z485,COLUMN(),4,1,"Monitoraggio"))="","",INDIRECT(ADDRESS($Z485,COLUMN(),4,1,"Monitoraggio"))),"")</f>
        <v/>
      </c>
      <c r="BC485" s="79" t="str" cm="1">
        <f t="array" aca="1" ref="BC485" ca="1">IFERROR(IF(INDIRECT(ADDRESS($Z485,COLUMN(),4,1,"Monitoraggio"))="","",INDIRECT(ADDRESS($Z485,COLUMN(),4,1,"Monitoraggio"))),"")</f>
        <v/>
      </c>
      <c r="BD485" s="79" t="str" cm="1">
        <f t="array" aca="1" ref="BD485" ca="1">IFERROR(IF(INDIRECT(ADDRESS($Z485,COLUMN(),4,1,"Monitoraggio"))="","",INDIRECT(ADDRESS($Z485,COLUMN(),4,1,"Monitoraggio"))),"")</f>
        <v/>
      </c>
      <c r="BE485" s="79" t="str" cm="1">
        <f t="array" aca="1" ref="BE485" ca="1">IFERROR(IF(INDIRECT(ADDRESS($Z485,COLUMN(),4,1,"Monitoraggio"))="","",INDIRECT(ADDRESS($Z485,COLUMN(),4,1,"Monitoraggio"))),"")</f>
        <v/>
      </c>
      <c r="BF485" s="79" t="str" cm="1">
        <f t="array" aca="1" ref="BF485" ca="1">IFERROR(IF(INDIRECT(ADDRESS($Z485,COLUMN(),4,1,"Monitoraggio"))="","",INDIRECT(ADDRESS($Z485,COLUMN(),4,1,"Monitoraggio"))),"")</f>
        <v/>
      </c>
      <c r="BG485" s="114" t="str" cm="1">
        <f t="array" aca="1" ref="BG485" ca="1">IFERROR(IF(INDIRECT(ADDRESS($Z485,COLUMN(),4,1,"Monitoraggio"))="","",INDIRECT(ADDRESS($Z485,COLUMN(),4,1,"Monitoraggio"))),"")</f>
        <v/>
      </c>
      <c r="BH485" s="48" t="str" cm="1">
        <f t="array" aca="1" ref="BH485" ca="1">IFERROR(IF(INDIRECT(ADDRESS($Z485,COLUMN(),4,1,"Monitoraggio"))="","",INDIRECT(ADDRESS($Z485,COLUMN(),4,1,"Monitoraggio"))),"")</f>
        <v/>
      </c>
      <c r="BI485" s="84" t="str" cm="1">
        <f t="array" aca="1" ref="BI485" ca="1">IFERROR(IF(INDIRECT(ADDRESS($Z485,COLUMN(),4,1,"Monitoraggio"))="","",INDIRECT(ADDRESS($Z485,COLUMN(),4,1,"Monitoraggio"))),"")</f>
        <v/>
      </c>
      <c r="BJ485" s="81" t="str" cm="1">
        <f t="array" aca="1" ref="BJ485" ca="1">IFERROR(IF(INDIRECT(ADDRESS($Z485,COLUMN(),4,1,"Monitoraggio"))="","",INDIRECT(ADDRESS($Z485,COLUMN(),4,1,"Monitoraggio"))),"")</f>
        <v/>
      </c>
    </row>
    <row r="486" spans="26:62" x14ac:dyDescent="0.2">
      <c r="Z486" s="132" t="str">
        <f>IFERROR(MATCH(ROW()-9,Monitoraggio!Z$1:Z$1000,0),"")</f>
        <v/>
      </c>
      <c r="AA486" s="60" t="str" cm="1">
        <f t="array" aca="1" ref="AA486" ca="1">IFERROR(IF(INDIRECT(ADDRESS($Z486,COLUMN(),4,1,"Monitoraggio"))="","",INDIRECT(ADDRESS($Z486,COLUMN(),4,1,"Monitoraggio"))),"")</f>
        <v/>
      </c>
      <c r="AB486" s="114" t="str" cm="1">
        <f t="array" aca="1" ref="AB486" ca="1">IFERROR(IF(INDIRECT(ADDRESS($Z486,COLUMN(),4,1,"Monitoraggio"))="","",INDIRECT(ADDRESS($Z486,COLUMN(),4,1,"Monitoraggio"))),"")</f>
        <v/>
      </c>
      <c r="AC486" s="114" t="str" cm="1">
        <f t="array" aca="1" ref="AC486" ca="1">IFERROR(IF(INDIRECT(ADDRESS($Z486,COLUMN(),4,1,"Monitoraggio"))="","",INDIRECT(ADDRESS($Z486,COLUMN(),4,1,"Monitoraggio"))),"")</f>
        <v/>
      </c>
      <c r="AD486" s="48" t="str" cm="1">
        <f t="array" aca="1" ref="AD486" ca="1">IFERROR(IF(INDIRECT(ADDRESS($Z486,COLUMN(),4,1,"Monitoraggio"))="","",INDIRECT(ADDRESS($Z486,COLUMN(),4,1,"Monitoraggio"))),"")</f>
        <v/>
      </c>
      <c r="AE486" s="61" t="str" cm="1">
        <f t="array" aca="1" ref="AE486" ca="1">IFERROR(IF(INDIRECT(ADDRESS($Z486,COLUMN(),4,1,"Monitoraggio"))="","",INDIRECT(ADDRESS($Z486,COLUMN(),4,1,"Monitoraggio"))),"")</f>
        <v/>
      </c>
      <c r="AF486" s="116" t="str" cm="1">
        <f t="array" aca="1" ref="AF486" ca="1">IFERROR(IF(INDIRECT(ADDRESS($Z486,COLUMN(),4,1,"Monitoraggio"))="","",INDIRECT(ADDRESS($Z486,COLUMN(),4,1,"Monitoraggio"))),"")</f>
        <v/>
      </c>
      <c r="AG486" s="61" t="str" cm="1">
        <f t="array" aca="1" ref="AG486" ca="1">IFERROR(IF(INDIRECT(ADDRESS($Z486,COLUMN(),4,1,"Monitoraggio"))="","",INDIRECT(ADDRESS($Z486,COLUMN(),4,1,"Monitoraggio"))),"")</f>
        <v/>
      </c>
      <c r="AH486" s="116" t="str" cm="1">
        <f t="array" aca="1" ref="AH486" ca="1">IFERROR(IF(INDIRECT(ADDRESS($Z486,COLUMN(),4,1,"Monitoraggio"))="","",INDIRECT(ADDRESS($Z486,COLUMN(),4,1,"Monitoraggio"))),"")</f>
        <v/>
      </c>
      <c r="AI486" s="114" t="str" cm="1">
        <f t="array" aca="1" ref="AI486" ca="1">IFERROR(IF(INDIRECT(ADDRESS($Z486,COLUMN(),4,1,"Monitoraggio"))="","",INDIRECT(ADDRESS($Z486,COLUMN(),4,1,"Monitoraggio"))),"")</f>
        <v/>
      </c>
      <c r="AJ486" s="118" t="str" cm="1">
        <f t="array" aca="1" ref="AJ486" ca="1">IFERROR(IF(INDIRECT(ADDRESS($Z486,COLUMN(),4,1,"Monitoraggio"))="","",INDIRECT(ADDRESS($Z486,COLUMN(),4,1,"Monitoraggio"))),"")</f>
        <v/>
      </c>
      <c r="AK486" s="119" t="str" cm="1">
        <f t="array" aca="1" ref="AK486" ca="1">IFERROR(IF(INDIRECT(ADDRESS($Z486,COLUMN(),4,1,"Monitoraggio"))="","",INDIRECT(ADDRESS($Z486,COLUMN(),4,1,"Monitoraggio"))),"")</f>
        <v/>
      </c>
      <c r="AL486" s="79" t="str" cm="1">
        <f t="array" aca="1" ref="AL486" ca="1">IFERROR(IF(INDIRECT(ADDRESS($Z486,COLUMN(),4,1,"Monitoraggio"))="","",INDIRECT(ADDRESS($Z486,COLUMN(),4,1,"Monitoraggio"))),"")</f>
        <v/>
      </c>
      <c r="AM486" s="77" t="str" cm="1">
        <f t="array" aca="1" ref="AM486" ca="1">IFERROR(IF(INDIRECT(ADDRESS($Z486,COLUMN(),4,1,"Monitoraggio"))="","",INDIRECT(ADDRESS($Z486,COLUMN(),4,1,"Monitoraggio"))),"")</f>
        <v/>
      </c>
      <c r="AN486" s="79" t="str" cm="1">
        <f t="array" aca="1" ref="AN486" ca="1">IFERROR(IF(INDIRECT(ADDRESS($Z486,COLUMN(),4,1,"Monitoraggio"))="","",INDIRECT(ADDRESS($Z486,COLUMN(),4,1,"Monitoraggio"))),"")</f>
        <v/>
      </c>
      <c r="AO486" s="79" t="str" cm="1">
        <f t="array" aca="1" ref="AO486" ca="1">IFERROR(IF(INDIRECT(ADDRESS($Z486,COLUMN(),4,1,"Monitoraggio"))="","",INDIRECT(ADDRESS($Z486,COLUMN(),4,1,"Monitoraggio"))),"")</f>
        <v/>
      </c>
      <c r="AP486" s="79" t="str" cm="1">
        <f t="array" aca="1" ref="AP486" ca="1">IFERROR(IF(INDIRECT(ADDRESS($Z486,COLUMN(),4,1,"Monitoraggio"))="","",INDIRECT(ADDRESS($Z486,COLUMN(),4,1,"Monitoraggio"))),"")</f>
        <v/>
      </c>
      <c r="AQ486" s="81" t="str" cm="1">
        <f t="array" aca="1" ref="AQ486" ca="1">IFERROR(IF(INDIRECT(ADDRESS($Z486,COLUMN(),4,1,"Monitoraggio"))="","",INDIRECT(ADDRESS($Z486,COLUMN(),4,1,"Monitoraggio"))),"")</f>
        <v/>
      </c>
      <c r="AR486" s="122" t="str" cm="1">
        <f t="array" aca="1" ref="AR486" ca="1">IFERROR(IF(INDIRECT(ADDRESS($Z486,COLUMN(),4,1,"Monitoraggio"))="","",INDIRECT(ADDRESS($Z486,COLUMN(),4,1,"Monitoraggio"))),"")</f>
        <v/>
      </c>
      <c r="AS486" s="118" t="str" cm="1">
        <f t="array" aca="1" ref="AS486" ca="1">IFERROR(IF(INDIRECT(ADDRESS($Z486,COLUMN(),4,1,"Monitoraggio"))="","",INDIRECT(ADDRESS($Z486,COLUMN(),4,1,"Monitoraggio"))),"")</f>
        <v/>
      </c>
      <c r="AT486" s="119" t="str" cm="1">
        <f t="array" aca="1" ref="AT486" ca="1">IFERROR(IF(INDIRECT(ADDRESS($Z486,COLUMN(),4,1,"Monitoraggio"))="","",INDIRECT(ADDRESS($Z486,COLUMN(),4,1,"Monitoraggio"))),"")</f>
        <v/>
      </c>
      <c r="AU486" s="79" t="str" cm="1">
        <f t="array" aca="1" ref="AU486" ca="1">IFERROR(IF(INDIRECT(ADDRESS($Z486,COLUMN(),4,1,"Monitoraggio"))="","",INDIRECT(ADDRESS($Z486,COLUMN(),4,1,"Monitoraggio"))),"")</f>
        <v/>
      </c>
      <c r="AV486" s="119" t="str" cm="1">
        <f t="array" aca="1" ref="AV486" ca="1">IFERROR(IF(INDIRECT(ADDRESS($Z486,COLUMN(),4,1,"Monitoraggio"))="","",INDIRECT(ADDRESS($Z486,COLUMN(),4,1,"Monitoraggio"))),"")</f>
        <v/>
      </c>
      <c r="AW486" s="124" t="str" cm="1">
        <f t="array" aca="1" ref="AW486" ca="1">IFERROR(IF(INDIRECT(ADDRESS($Z486,COLUMN(),4,1,"Monitoraggio"))="","",INDIRECT(ADDRESS($Z486,COLUMN(),4,1,"Monitoraggio"))),"")</f>
        <v/>
      </c>
      <c r="AX486" s="62" t="str" cm="1">
        <f t="array" aca="1" ref="AX486" ca="1">IFERROR(IF(INDIRECT(ADDRESS($Z486,COLUMN(),4,1,"Monitoraggio"))="","",INDIRECT(ADDRESS($Z486,COLUMN(),4,1,"Monitoraggio"))),"")</f>
        <v/>
      </c>
      <c r="AY486" s="79" t="str" cm="1">
        <f t="array" aca="1" ref="AY486" ca="1">IFERROR(IF(INDIRECT(ADDRESS($Z486,COLUMN(),4,1,"Monitoraggio"))="","",INDIRECT(ADDRESS($Z486,COLUMN(),4,1,"Monitoraggio"))),"")</f>
        <v/>
      </c>
      <c r="AZ486" s="84" t="str" cm="1">
        <f t="array" aca="1" ref="AZ486" ca="1">IFERROR(IF(INDIRECT(ADDRESS($Z486,COLUMN(),4,1,"Monitoraggio"))="","",INDIRECT(ADDRESS($Z486,COLUMN(),4,1,"Monitoraggio"))),"")</f>
        <v/>
      </c>
      <c r="BA486" s="81" t="str" cm="1">
        <f t="array" aca="1" ref="BA486" ca="1">IFERROR(IF(INDIRECT(ADDRESS($Z486,COLUMN(),4,1,"Monitoraggio"))="","",INDIRECT(ADDRESS($Z486,COLUMN(),4,1,"Monitoraggio"))),"")</f>
        <v/>
      </c>
      <c r="BB486" s="86" t="str" cm="1">
        <f t="array" aca="1" ref="BB486" ca="1">IFERROR(IF(INDIRECT(ADDRESS($Z486,COLUMN(),4,1,"Monitoraggio"))="","",INDIRECT(ADDRESS($Z486,COLUMN(),4,1,"Monitoraggio"))),"")</f>
        <v/>
      </c>
      <c r="BC486" s="79" t="str" cm="1">
        <f t="array" aca="1" ref="BC486" ca="1">IFERROR(IF(INDIRECT(ADDRESS($Z486,COLUMN(),4,1,"Monitoraggio"))="","",INDIRECT(ADDRESS($Z486,COLUMN(),4,1,"Monitoraggio"))),"")</f>
        <v/>
      </c>
      <c r="BD486" s="79" t="str" cm="1">
        <f t="array" aca="1" ref="BD486" ca="1">IFERROR(IF(INDIRECT(ADDRESS($Z486,COLUMN(),4,1,"Monitoraggio"))="","",INDIRECT(ADDRESS($Z486,COLUMN(),4,1,"Monitoraggio"))),"")</f>
        <v/>
      </c>
      <c r="BE486" s="79" t="str" cm="1">
        <f t="array" aca="1" ref="BE486" ca="1">IFERROR(IF(INDIRECT(ADDRESS($Z486,COLUMN(),4,1,"Monitoraggio"))="","",INDIRECT(ADDRESS($Z486,COLUMN(),4,1,"Monitoraggio"))),"")</f>
        <v/>
      </c>
      <c r="BF486" s="79" t="str" cm="1">
        <f t="array" aca="1" ref="BF486" ca="1">IFERROR(IF(INDIRECT(ADDRESS($Z486,COLUMN(),4,1,"Monitoraggio"))="","",INDIRECT(ADDRESS($Z486,COLUMN(),4,1,"Monitoraggio"))),"")</f>
        <v/>
      </c>
      <c r="BG486" s="114" t="str" cm="1">
        <f t="array" aca="1" ref="BG486" ca="1">IFERROR(IF(INDIRECT(ADDRESS($Z486,COLUMN(),4,1,"Monitoraggio"))="","",INDIRECT(ADDRESS($Z486,COLUMN(),4,1,"Monitoraggio"))),"")</f>
        <v/>
      </c>
      <c r="BH486" s="48" t="str" cm="1">
        <f t="array" aca="1" ref="BH486" ca="1">IFERROR(IF(INDIRECT(ADDRESS($Z486,COLUMN(),4,1,"Monitoraggio"))="","",INDIRECT(ADDRESS($Z486,COLUMN(),4,1,"Monitoraggio"))),"")</f>
        <v/>
      </c>
      <c r="BI486" s="84" t="str" cm="1">
        <f t="array" aca="1" ref="BI486" ca="1">IFERROR(IF(INDIRECT(ADDRESS($Z486,COLUMN(),4,1,"Monitoraggio"))="","",INDIRECT(ADDRESS($Z486,COLUMN(),4,1,"Monitoraggio"))),"")</f>
        <v/>
      </c>
      <c r="BJ486" s="81" t="str" cm="1">
        <f t="array" aca="1" ref="BJ486" ca="1">IFERROR(IF(INDIRECT(ADDRESS($Z486,COLUMN(),4,1,"Monitoraggio"))="","",INDIRECT(ADDRESS($Z486,COLUMN(),4,1,"Monitoraggio"))),"")</f>
        <v/>
      </c>
    </row>
    <row r="487" spans="26:62" x14ac:dyDescent="0.2">
      <c r="Z487" s="132" t="str">
        <f>IFERROR(MATCH(ROW()-9,Monitoraggio!Z$1:Z$1000,0),"")</f>
        <v/>
      </c>
      <c r="AA487" s="60" t="str" cm="1">
        <f t="array" aca="1" ref="AA487" ca="1">IFERROR(IF(INDIRECT(ADDRESS($Z487,COLUMN(),4,1,"Monitoraggio"))="","",INDIRECT(ADDRESS($Z487,COLUMN(),4,1,"Monitoraggio"))),"")</f>
        <v/>
      </c>
      <c r="AB487" s="114" t="str" cm="1">
        <f t="array" aca="1" ref="AB487" ca="1">IFERROR(IF(INDIRECT(ADDRESS($Z487,COLUMN(),4,1,"Monitoraggio"))="","",INDIRECT(ADDRESS($Z487,COLUMN(),4,1,"Monitoraggio"))),"")</f>
        <v/>
      </c>
      <c r="AC487" s="114" t="str" cm="1">
        <f t="array" aca="1" ref="AC487" ca="1">IFERROR(IF(INDIRECT(ADDRESS($Z487,COLUMN(),4,1,"Monitoraggio"))="","",INDIRECT(ADDRESS($Z487,COLUMN(),4,1,"Monitoraggio"))),"")</f>
        <v/>
      </c>
      <c r="AD487" s="48" t="str" cm="1">
        <f t="array" aca="1" ref="AD487" ca="1">IFERROR(IF(INDIRECT(ADDRESS($Z487,COLUMN(),4,1,"Monitoraggio"))="","",INDIRECT(ADDRESS($Z487,COLUMN(),4,1,"Monitoraggio"))),"")</f>
        <v/>
      </c>
      <c r="AE487" s="61" t="str" cm="1">
        <f t="array" aca="1" ref="AE487" ca="1">IFERROR(IF(INDIRECT(ADDRESS($Z487,COLUMN(),4,1,"Monitoraggio"))="","",INDIRECT(ADDRESS($Z487,COLUMN(),4,1,"Monitoraggio"))),"")</f>
        <v/>
      </c>
      <c r="AF487" s="116" t="str" cm="1">
        <f t="array" aca="1" ref="AF487" ca="1">IFERROR(IF(INDIRECT(ADDRESS($Z487,COLUMN(),4,1,"Monitoraggio"))="","",INDIRECT(ADDRESS($Z487,COLUMN(),4,1,"Monitoraggio"))),"")</f>
        <v/>
      </c>
      <c r="AG487" s="61" t="str" cm="1">
        <f t="array" aca="1" ref="AG487" ca="1">IFERROR(IF(INDIRECT(ADDRESS($Z487,COLUMN(),4,1,"Monitoraggio"))="","",INDIRECT(ADDRESS($Z487,COLUMN(),4,1,"Monitoraggio"))),"")</f>
        <v/>
      </c>
      <c r="AH487" s="116" t="str" cm="1">
        <f t="array" aca="1" ref="AH487" ca="1">IFERROR(IF(INDIRECT(ADDRESS($Z487,COLUMN(),4,1,"Monitoraggio"))="","",INDIRECT(ADDRESS($Z487,COLUMN(),4,1,"Monitoraggio"))),"")</f>
        <v/>
      </c>
      <c r="AI487" s="114" t="str" cm="1">
        <f t="array" aca="1" ref="AI487" ca="1">IFERROR(IF(INDIRECT(ADDRESS($Z487,COLUMN(),4,1,"Monitoraggio"))="","",INDIRECT(ADDRESS($Z487,COLUMN(),4,1,"Monitoraggio"))),"")</f>
        <v/>
      </c>
      <c r="AJ487" s="118" t="str" cm="1">
        <f t="array" aca="1" ref="AJ487" ca="1">IFERROR(IF(INDIRECT(ADDRESS($Z487,COLUMN(),4,1,"Monitoraggio"))="","",INDIRECT(ADDRESS($Z487,COLUMN(),4,1,"Monitoraggio"))),"")</f>
        <v/>
      </c>
      <c r="AK487" s="119" t="str" cm="1">
        <f t="array" aca="1" ref="AK487" ca="1">IFERROR(IF(INDIRECT(ADDRESS($Z487,COLUMN(),4,1,"Monitoraggio"))="","",INDIRECT(ADDRESS($Z487,COLUMN(),4,1,"Monitoraggio"))),"")</f>
        <v/>
      </c>
      <c r="AL487" s="79" t="str" cm="1">
        <f t="array" aca="1" ref="AL487" ca="1">IFERROR(IF(INDIRECT(ADDRESS($Z487,COLUMN(),4,1,"Monitoraggio"))="","",INDIRECT(ADDRESS($Z487,COLUMN(),4,1,"Monitoraggio"))),"")</f>
        <v/>
      </c>
      <c r="AM487" s="77" t="str" cm="1">
        <f t="array" aca="1" ref="AM487" ca="1">IFERROR(IF(INDIRECT(ADDRESS($Z487,COLUMN(),4,1,"Monitoraggio"))="","",INDIRECT(ADDRESS($Z487,COLUMN(),4,1,"Monitoraggio"))),"")</f>
        <v/>
      </c>
      <c r="AN487" s="79" t="str" cm="1">
        <f t="array" aca="1" ref="AN487" ca="1">IFERROR(IF(INDIRECT(ADDRESS($Z487,COLUMN(),4,1,"Monitoraggio"))="","",INDIRECT(ADDRESS($Z487,COLUMN(),4,1,"Monitoraggio"))),"")</f>
        <v/>
      </c>
      <c r="AO487" s="79" t="str" cm="1">
        <f t="array" aca="1" ref="AO487" ca="1">IFERROR(IF(INDIRECT(ADDRESS($Z487,COLUMN(),4,1,"Monitoraggio"))="","",INDIRECT(ADDRESS($Z487,COLUMN(),4,1,"Monitoraggio"))),"")</f>
        <v/>
      </c>
      <c r="AP487" s="79" t="str" cm="1">
        <f t="array" aca="1" ref="AP487" ca="1">IFERROR(IF(INDIRECT(ADDRESS($Z487,COLUMN(),4,1,"Monitoraggio"))="","",INDIRECT(ADDRESS($Z487,COLUMN(),4,1,"Monitoraggio"))),"")</f>
        <v/>
      </c>
      <c r="AQ487" s="81" t="str" cm="1">
        <f t="array" aca="1" ref="AQ487" ca="1">IFERROR(IF(INDIRECT(ADDRESS($Z487,COLUMN(),4,1,"Monitoraggio"))="","",INDIRECT(ADDRESS($Z487,COLUMN(),4,1,"Monitoraggio"))),"")</f>
        <v/>
      </c>
      <c r="AR487" s="122" t="str" cm="1">
        <f t="array" aca="1" ref="AR487" ca="1">IFERROR(IF(INDIRECT(ADDRESS($Z487,COLUMN(),4,1,"Monitoraggio"))="","",INDIRECT(ADDRESS($Z487,COLUMN(),4,1,"Monitoraggio"))),"")</f>
        <v/>
      </c>
      <c r="AS487" s="118" t="str" cm="1">
        <f t="array" aca="1" ref="AS487" ca="1">IFERROR(IF(INDIRECT(ADDRESS($Z487,COLUMN(),4,1,"Monitoraggio"))="","",INDIRECT(ADDRESS($Z487,COLUMN(),4,1,"Monitoraggio"))),"")</f>
        <v/>
      </c>
      <c r="AT487" s="119" t="str" cm="1">
        <f t="array" aca="1" ref="AT487" ca="1">IFERROR(IF(INDIRECT(ADDRESS($Z487,COLUMN(),4,1,"Monitoraggio"))="","",INDIRECT(ADDRESS($Z487,COLUMN(),4,1,"Monitoraggio"))),"")</f>
        <v/>
      </c>
      <c r="AU487" s="79" t="str" cm="1">
        <f t="array" aca="1" ref="AU487" ca="1">IFERROR(IF(INDIRECT(ADDRESS($Z487,COLUMN(),4,1,"Monitoraggio"))="","",INDIRECT(ADDRESS($Z487,COLUMN(),4,1,"Monitoraggio"))),"")</f>
        <v/>
      </c>
      <c r="AV487" s="119" t="str" cm="1">
        <f t="array" aca="1" ref="AV487" ca="1">IFERROR(IF(INDIRECT(ADDRESS($Z487,COLUMN(),4,1,"Monitoraggio"))="","",INDIRECT(ADDRESS($Z487,COLUMN(),4,1,"Monitoraggio"))),"")</f>
        <v/>
      </c>
      <c r="AW487" s="124" t="str" cm="1">
        <f t="array" aca="1" ref="AW487" ca="1">IFERROR(IF(INDIRECT(ADDRESS($Z487,COLUMN(),4,1,"Monitoraggio"))="","",INDIRECT(ADDRESS($Z487,COLUMN(),4,1,"Monitoraggio"))),"")</f>
        <v/>
      </c>
      <c r="AX487" s="62" t="str" cm="1">
        <f t="array" aca="1" ref="AX487" ca="1">IFERROR(IF(INDIRECT(ADDRESS($Z487,COLUMN(),4,1,"Monitoraggio"))="","",INDIRECT(ADDRESS($Z487,COLUMN(),4,1,"Monitoraggio"))),"")</f>
        <v/>
      </c>
      <c r="AY487" s="79" t="str" cm="1">
        <f t="array" aca="1" ref="AY487" ca="1">IFERROR(IF(INDIRECT(ADDRESS($Z487,COLUMN(),4,1,"Monitoraggio"))="","",INDIRECT(ADDRESS($Z487,COLUMN(),4,1,"Monitoraggio"))),"")</f>
        <v/>
      </c>
      <c r="AZ487" s="84" t="str" cm="1">
        <f t="array" aca="1" ref="AZ487" ca="1">IFERROR(IF(INDIRECT(ADDRESS($Z487,COLUMN(),4,1,"Monitoraggio"))="","",INDIRECT(ADDRESS($Z487,COLUMN(),4,1,"Monitoraggio"))),"")</f>
        <v/>
      </c>
      <c r="BA487" s="81" t="str" cm="1">
        <f t="array" aca="1" ref="BA487" ca="1">IFERROR(IF(INDIRECT(ADDRESS($Z487,COLUMN(),4,1,"Monitoraggio"))="","",INDIRECT(ADDRESS($Z487,COLUMN(),4,1,"Monitoraggio"))),"")</f>
        <v/>
      </c>
      <c r="BB487" s="86" t="str" cm="1">
        <f t="array" aca="1" ref="BB487" ca="1">IFERROR(IF(INDIRECT(ADDRESS($Z487,COLUMN(),4,1,"Monitoraggio"))="","",INDIRECT(ADDRESS($Z487,COLUMN(),4,1,"Monitoraggio"))),"")</f>
        <v/>
      </c>
      <c r="BC487" s="79" t="str" cm="1">
        <f t="array" aca="1" ref="BC487" ca="1">IFERROR(IF(INDIRECT(ADDRESS($Z487,COLUMN(),4,1,"Monitoraggio"))="","",INDIRECT(ADDRESS($Z487,COLUMN(),4,1,"Monitoraggio"))),"")</f>
        <v/>
      </c>
      <c r="BD487" s="79" t="str" cm="1">
        <f t="array" aca="1" ref="BD487" ca="1">IFERROR(IF(INDIRECT(ADDRESS($Z487,COLUMN(),4,1,"Monitoraggio"))="","",INDIRECT(ADDRESS($Z487,COLUMN(),4,1,"Monitoraggio"))),"")</f>
        <v/>
      </c>
      <c r="BE487" s="79" t="str" cm="1">
        <f t="array" aca="1" ref="BE487" ca="1">IFERROR(IF(INDIRECT(ADDRESS($Z487,COLUMN(),4,1,"Monitoraggio"))="","",INDIRECT(ADDRESS($Z487,COLUMN(),4,1,"Monitoraggio"))),"")</f>
        <v/>
      </c>
      <c r="BF487" s="79" t="str" cm="1">
        <f t="array" aca="1" ref="BF487" ca="1">IFERROR(IF(INDIRECT(ADDRESS($Z487,COLUMN(),4,1,"Monitoraggio"))="","",INDIRECT(ADDRESS($Z487,COLUMN(),4,1,"Monitoraggio"))),"")</f>
        <v/>
      </c>
      <c r="BG487" s="114" t="str" cm="1">
        <f t="array" aca="1" ref="BG487" ca="1">IFERROR(IF(INDIRECT(ADDRESS($Z487,COLUMN(),4,1,"Monitoraggio"))="","",INDIRECT(ADDRESS($Z487,COLUMN(),4,1,"Monitoraggio"))),"")</f>
        <v/>
      </c>
      <c r="BH487" s="48" t="str" cm="1">
        <f t="array" aca="1" ref="BH487" ca="1">IFERROR(IF(INDIRECT(ADDRESS($Z487,COLUMN(),4,1,"Monitoraggio"))="","",INDIRECT(ADDRESS($Z487,COLUMN(),4,1,"Monitoraggio"))),"")</f>
        <v/>
      </c>
      <c r="BI487" s="84" t="str" cm="1">
        <f t="array" aca="1" ref="BI487" ca="1">IFERROR(IF(INDIRECT(ADDRESS($Z487,COLUMN(),4,1,"Monitoraggio"))="","",INDIRECT(ADDRESS($Z487,COLUMN(),4,1,"Monitoraggio"))),"")</f>
        <v/>
      </c>
      <c r="BJ487" s="81" t="str" cm="1">
        <f t="array" aca="1" ref="BJ487" ca="1">IFERROR(IF(INDIRECT(ADDRESS($Z487,COLUMN(),4,1,"Monitoraggio"))="","",INDIRECT(ADDRESS($Z487,COLUMN(),4,1,"Monitoraggio"))),"")</f>
        <v/>
      </c>
    </row>
    <row r="488" spans="26:62" x14ac:dyDescent="0.2">
      <c r="Z488" s="132" t="str">
        <f>IFERROR(MATCH(ROW()-9,Monitoraggio!Z$1:Z$1000,0),"")</f>
        <v/>
      </c>
      <c r="AA488" s="60" t="str" cm="1">
        <f t="array" aca="1" ref="AA488" ca="1">IFERROR(IF(INDIRECT(ADDRESS($Z488,COLUMN(),4,1,"Monitoraggio"))="","",INDIRECT(ADDRESS($Z488,COLUMN(),4,1,"Monitoraggio"))),"")</f>
        <v/>
      </c>
      <c r="AB488" s="114" t="str" cm="1">
        <f t="array" aca="1" ref="AB488" ca="1">IFERROR(IF(INDIRECT(ADDRESS($Z488,COLUMN(),4,1,"Monitoraggio"))="","",INDIRECT(ADDRESS($Z488,COLUMN(),4,1,"Monitoraggio"))),"")</f>
        <v/>
      </c>
      <c r="AC488" s="114" t="str" cm="1">
        <f t="array" aca="1" ref="AC488" ca="1">IFERROR(IF(INDIRECT(ADDRESS($Z488,COLUMN(),4,1,"Monitoraggio"))="","",INDIRECT(ADDRESS($Z488,COLUMN(),4,1,"Monitoraggio"))),"")</f>
        <v/>
      </c>
      <c r="AD488" s="48" t="str" cm="1">
        <f t="array" aca="1" ref="AD488" ca="1">IFERROR(IF(INDIRECT(ADDRESS($Z488,COLUMN(),4,1,"Monitoraggio"))="","",INDIRECT(ADDRESS($Z488,COLUMN(),4,1,"Monitoraggio"))),"")</f>
        <v/>
      </c>
      <c r="AE488" s="61" t="str" cm="1">
        <f t="array" aca="1" ref="AE488" ca="1">IFERROR(IF(INDIRECT(ADDRESS($Z488,COLUMN(),4,1,"Monitoraggio"))="","",INDIRECT(ADDRESS($Z488,COLUMN(),4,1,"Monitoraggio"))),"")</f>
        <v/>
      </c>
      <c r="AF488" s="116" t="str" cm="1">
        <f t="array" aca="1" ref="AF488" ca="1">IFERROR(IF(INDIRECT(ADDRESS($Z488,COLUMN(),4,1,"Monitoraggio"))="","",INDIRECT(ADDRESS($Z488,COLUMN(),4,1,"Monitoraggio"))),"")</f>
        <v/>
      </c>
      <c r="AG488" s="61" t="str" cm="1">
        <f t="array" aca="1" ref="AG488" ca="1">IFERROR(IF(INDIRECT(ADDRESS($Z488,COLUMN(),4,1,"Monitoraggio"))="","",INDIRECT(ADDRESS($Z488,COLUMN(),4,1,"Monitoraggio"))),"")</f>
        <v/>
      </c>
      <c r="AH488" s="116" t="str" cm="1">
        <f t="array" aca="1" ref="AH488" ca="1">IFERROR(IF(INDIRECT(ADDRESS($Z488,COLUMN(),4,1,"Monitoraggio"))="","",INDIRECT(ADDRESS($Z488,COLUMN(),4,1,"Monitoraggio"))),"")</f>
        <v/>
      </c>
      <c r="AI488" s="114" t="str" cm="1">
        <f t="array" aca="1" ref="AI488" ca="1">IFERROR(IF(INDIRECT(ADDRESS($Z488,COLUMN(),4,1,"Monitoraggio"))="","",INDIRECT(ADDRESS($Z488,COLUMN(),4,1,"Monitoraggio"))),"")</f>
        <v/>
      </c>
      <c r="AJ488" s="118" t="str" cm="1">
        <f t="array" aca="1" ref="AJ488" ca="1">IFERROR(IF(INDIRECT(ADDRESS($Z488,COLUMN(),4,1,"Monitoraggio"))="","",INDIRECT(ADDRESS($Z488,COLUMN(),4,1,"Monitoraggio"))),"")</f>
        <v/>
      </c>
      <c r="AK488" s="119" t="str" cm="1">
        <f t="array" aca="1" ref="AK488" ca="1">IFERROR(IF(INDIRECT(ADDRESS($Z488,COLUMN(),4,1,"Monitoraggio"))="","",INDIRECT(ADDRESS($Z488,COLUMN(),4,1,"Monitoraggio"))),"")</f>
        <v/>
      </c>
      <c r="AL488" s="79" t="str" cm="1">
        <f t="array" aca="1" ref="AL488" ca="1">IFERROR(IF(INDIRECT(ADDRESS($Z488,COLUMN(),4,1,"Monitoraggio"))="","",INDIRECT(ADDRESS($Z488,COLUMN(),4,1,"Monitoraggio"))),"")</f>
        <v/>
      </c>
      <c r="AM488" s="77" t="str" cm="1">
        <f t="array" aca="1" ref="AM488" ca="1">IFERROR(IF(INDIRECT(ADDRESS($Z488,COLUMN(),4,1,"Monitoraggio"))="","",INDIRECT(ADDRESS($Z488,COLUMN(),4,1,"Monitoraggio"))),"")</f>
        <v/>
      </c>
      <c r="AN488" s="79" t="str" cm="1">
        <f t="array" aca="1" ref="AN488" ca="1">IFERROR(IF(INDIRECT(ADDRESS($Z488,COLUMN(),4,1,"Monitoraggio"))="","",INDIRECT(ADDRESS($Z488,COLUMN(),4,1,"Monitoraggio"))),"")</f>
        <v/>
      </c>
      <c r="AO488" s="79" t="str" cm="1">
        <f t="array" aca="1" ref="AO488" ca="1">IFERROR(IF(INDIRECT(ADDRESS($Z488,COLUMN(),4,1,"Monitoraggio"))="","",INDIRECT(ADDRESS($Z488,COLUMN(),4,1,"Monitoraggio"))),"")</f>
        <v/>
      </c>
      <c r="AP488" s="79" t="str" cm="1">
        <f t="array" aca="1" ref="AP488" ca="1">IFERROR(IF(INDIRECT(ADDRESS($Z488,COLUMN(),4,1,"Monitoraggio"))="","",INDIRECT(ADDRESS($Z488,COLUMN(),4,1,"Monitoraggio"))),"")</f>
        <v/>
      </c>
      <c r="AQ488" s="81" t="str" cm="1">
        <f t="array" aca="1" ref="AQ488" ca="1">IFERROR(IF(INDIRECT(ADDRESS($Z488,COLUMN(),4,1,"Monitoraggio"))="","",INDIRECT(ADDRESS($Z488,COLUMN(),4,1,"Monitoraggio"))),"")</f>
        <v/>
      </c>
      <c r="AR488" s="122" t="str" cm="1">
        <f t="array" aca="1" ref="AR488" ca="1">IFERROR(IF(INDIRECT(ADDRESS($Z488,COLUMN(),4,1,"Monitoraggio"))="","",INDIRECT(ADDRESS($Z488,COLUMN(),4,1,"Monitoraggio"))),"")</f>
        <v/>
      </c>
      <c r="AS488" s="118" t="str" cm="1">
        <f t="array" aca="1" ref="AS488" ca="1">IFERROR(IF(INDIRECT(ADDRESS($Z488,COLUMN(),4,1,"Monitoraggio"))="","",INDIRECT(ADDRESS($Z488,COLUMN(),4,1,"Monitoraggio"))),"")</f>
        <v/>
      </c>
      <c r="AT488" s="119" t="str" cm="1">
        <f t="array" aca="1" ref="AT488" ca="1">IFERROR(IF(INDIRECT(ADDRESS($Z488,COLUMN(),4,1,"Monitoraggio"))="","",INDIRECT(ADDRESS($Z488,COLUMN(),4,1,"Monitoraggio"))),"")</f>
        <v/>
      </c>
      <c r="AU488" s="79" t="str" cm="1">
        <f t="array" aca="1" ref="AU488" ca="1">IFERROR(IF(INDIRECT(ADDRESS($Z488,COLUMN(),4,1,"Monitoraggio"))="","",INDIRECT(ADDRESS($Z488,COLUMN(),4,1,"Monitoraggio"))),"")</f>
        <v/>
      </c>
      <c r="AV488" s="119" t="str" cm="1">
        <f t="array" aca="1" ref="AV488" ca="1">IFERROR(IF(INDIRECT(ADDRESS($Z488,COLUMN(),4,1,"Monitoraggio"))="","",INDIRECT(ADDRESS($Z488,COLUMN(),4,1,"Monitoraggio"))),"")</f>
        <v/>
      </c>
      <c r="AW488" s="124" t="str" cm="1">
        <f t="array" aca="1" ref="AW488" ca="1">IFERROR(IF(INDIRECT(ADDRESS($Z488,COLUMN(),4,1,"Monitoraggio"))="","",INDIRECT(ADDRESS($Z488,COLUMN(),4,1,"Monitoraggio"))),"")</f>
        <v/>
      </c>
      <c r="AX488" s="62" t="str" cm="1">
        <f t="array" aca="1" ref="AX488" ca="1">IFERROR(IF(INDIRECT(ADDRESS($Z488,COLUMN(),4,1,"Monitoraggio"))="","",INDIRECT(ADDRESS($Z488,COLUMN(),4,1,"Monitoraggio"))),"")</f>
        <v/>
      </c>
      <c r="AY488" s="79" t="str" cm="1">
        <f t="array" aca="1" ref="AY488" ca="1">IFERROR(IF(INDIRECT(ADDRESS($Z488,COLUMN(),4,1,"Monitoraggio"))="","",INDIRECT(ADDRESS($Z488,COLUMN(),4,1,"Monitoraggio"))),"")</f>
        <v/>
      </c>
      <c r="AZ488" s="84" t="str" cm="1">
        <f t="array" aca="1" ref="AZ488" ca="1">IFERROR(IF(INDIRECT(ADDRESS($Z488,COLUMN(),4,1,"Monitoraggio"))="","",INDIRECT(ADDRESS($Z488,COLUMN(),4,1,"Monitoraggio"))),"")</f>
        <v/>
      </c>
      <c r="BA488" s="81" t="str" cm="1">
        <f t="array" aca="1" ref="BA488" ca="1">IFERROR(IF(INDIRECT(ADDRESS($Z488,COLUMN(),4,1,"Monitoraggio"))="","",INDIRECT(ADDRESS($Z488,COLUMN(),4,1,"Monitoraggio"))),"")</f>
        <v/>
      </c>
      <c r="BB488" s="86" t="str" cm="1">
        <f t="array" aca="1" ref="BB488" ca="1">IFERROR(IF(INDIRECT(ADDRESS($Z488,COLUMN(),4,1,"Monitoraggio"))="","",INDIRECT(ADDRESS($Z488,COLUMN(),4,1,"Monitoraggio"))),"")</f>
        <v/>
      </c>
      <c r="BC488" s="79" t="str" cm="1">
        <f t="array" aca="1" ref="BC488" ca="1">IFERROR(IF(INDIRECT(ADDRESS($Z488,COLUMN(),4,1,"Monitoraggio"))="","",INDIRECT(ADDRESS($Z488,COLUMN(),4,1,"Monitoraggio"))),"")</f>
        <v/>
      </c>
      <c r="BD488" s="79" t="str" cm="1">
        <f t="array" aca="1" ref="BD488" ca="1">IFERROR(IF(INDIRECT(ADDRESS($Z488,COLUMN(),4,1,"Monitoraggio"))="","",INDIRECT(ADDRESS($Z488,COLUMN(),4,1,"Monitoraggio"))),"")</f>
        <v/>
      </c>
      <c r="BE488" s="79" t="str" cm="1">
        <f t="array" aca="1" ref="BE488" ca="1">IFERROR(IF(INDIRECT(ADDRESS($Z488,COLUMN(),4,1,"Monitoraggio"))="","",INDIRECT(ADDRESS($Z488,COLUMN(),4,1,"Monitoraggio"))),"")</f>
        <v/>
      </c>
      <c r="BF488" s="79" t="str" cm="1">
        <f t="array" aca="1" ref="BF488" ca="1">IFERROR(IF(INDIRECT(ADDRESS($Z488,COLUMN(),4,1,"Monitoraggio"))="","",INDIRECT(ADDRESS($Z488,COLUMN(),4,1,"Monitoraggio"))),"")</f>
        <v/>
      </c>
      <c r="BG488" s="114" t="str" cm="1">
        <f t="array" aca="1" ref="BG488" ca="1">IFERROR(IF(INDIRECT(ADDRESS($Z488,COLUMN(),4,1,"Monitoraggio"))="","",INDIRECT(ADDRESS($Z488,COLUMN(),4,1,"Monitoraggio"))),"")</f>
        <v/>
      </c>
      <c r="BH488" s="48" t="str" cm="1">
        <f t="array" aca="1" ref="BH488" ca="1">IFERROR(IF(INDIRECT(ADDRESS($Z488,COLUMN(),4,1,"Monitoraggio"))="","",INDIRECT(ADDRESS($Z488,COLUMN(),4,1,"Monitoraggio"))),"")</f>
        <v/>
      </c>
      <c r="BI488" s="84" t="str" cm="1">
        <f t="array" aca="1" ref="BI488" ca="1">IFERROR(IF(INDIRECT(ADDRESS($Z488,COLUMN(),4,1,"Monitoraggio"))="","",INDIRECT(ADDRESS($Z488,COLUMN(),4,1,"Monitoraggio"))),"")</f>
        <v/>
      </c>
      <c r="BJ488" s="81" t="str" cm="1">
        <f t="array" aca="1" ref="BJ488" ca="1">IFERROR(IF(INDIRECT(ADDRESS($Z488,COLUMN(),4,1,"Monitoraggio"))="","",INDIRECT(ADDRESS($Z488,COLUMN(),4,1,"Monitoraggio"))),"")</f>
        <v/>
      </c>
    </row>
    <row r="489" spans="26:62" x14ac:dyDescent="0.2">
      <c r="Z489" s="132" t="str">
        <f>IFERROR(MATCH(ROW()-9,Monitoraggio!Z$1:Z$1000,0),"")</f>
        <v/>
      </c>
      <c r="AA489" s="60" t="str" cm="1">
        <f t="array" aca="1" ref="AA489" ca="1">IFERROR(IF(INDIRECT(ADDRESS($Z489,COLUMN(),4,1,"Monitoraggio"))="","",INDIRECT(ADDRESS($Z489,COLUMN(),4,1,"Monitoraggio"))),"")</f>
        <v/>
      </c>
      <c r="AB489" s="114" t="str" cm="1">
        <f t="array" aca="1" ref="AB489" ca="1">IFERROR(IF(INDIRECT(ADDRESS($Z489,COLUMN(),4,1,"Monitoraggio"))="","",INDIRECT(ADDRESS($Z489,COLUMN(),4,1,"Monitoraggio"))),"")</f>
        <v/>
      </c>
      <c r="AC489" s="114" t="str" cm="1">
        <f t="array" aca="1" ref="AC489" ca="1">IFERROR(IF(INDIRECT(ADDRESS($Z489,COLUMN(),4,1,"Monitoraggio"))="","",INDIRECT(ADDRESS($Z489,COLUMN(),4,1,"Monitoraggio"))),"")</f>
        <v/>
      </c>
      <c r="AD489" s="48" t="str" cm="1">
        <f t="array" aca="1" ref="AD489" ca="1">IFERROR(IF(INDIRECT(ADDRESS($Z489,COLUMN(),4,1,"Monitoraggio"))="","",INDIRECT(ADDRESS($Z489,COLUMN(),4,1,"Monitoraggio"))),"")</f>
        <v/>
      </c>
      <c r="AE489" s="61" t="str" cm="1">
        <f t="array" aca="1" ref="AE489" ca="1">IFERROR(IF(INDIRECT(ADDRESS($Z489,COLUMN(),4,1,"Monitoraggio"))="","",INDIRECT(ADDRESS($Z489,COLUMN(),4,1,"Monitoraggio"))),"")</f>
        <v/>
      </c>
      <c r="AF489" s="116" t="str" cm="1">
        <f t="array" aca="1" ref="AF489" ca="1">IFERROR(IF(INDIRECT(ADDRESS($Z489,COLUMN(),4,1,"Monitoraggio"))="","",INDIRECT(ADDRESS($Z489,COLUMN(),4,1,"Monitoraggio"))),"")</f>
        <v/>
      </c>
      <c r="AG489" s="61" t="str" cm="1">
        <f t="array" aca="1" ref="AG489" ca="1">IFERROR(IF(INDIRECT(ADDRESS($Z489,COLUMN(),4,1,"Monitoraggio"))="","",INDIRECT(ADDRESS($Z489,COLUMN(),4,1,"Monitoraggio"))),"")</f>
        <v/>
      </c>
      <c r="AH489" s="116" t="str" cm="1">
        <f t="array" aca="1" ref="AH489" ca="1">IFERROR(IF(INDIRECT(ADDRESS($Z489,COLUMN(),4,1,"Monitoraggio"))="","",INDIRECT(ADDRESS($Z489,COLUMN(),4,1,"Monitoraggio"))),"")</f>
        <v/>
      </c>
      <c r="AI489" s="114" t="str" cm="1">
        <f t="array" aca="1" ref="AI489" ca="1">IFERROR(IF(INDIRECT(ADDRESS($Z489,COLUMN(),4,1,"Monitoraggio"))="","",INDIRECT(ADDRESS($Z489,COLUMN(),4,1,"Monitoraggio"))),"")</f>
        <v/>
      </c>
      <c r="AJ489" s="118" t="str" cm="1">
        <f t="array" aca="1" ref="AJ489" ca="1">IFERROR(IF(INDIRECT(ADDRESS($Z489,COLUMN(),4,1,"Monitoraggio"))="","",INDIRECT(ADDRESS($Z489,COLUMN(),4,1,"Monitoraggio"))),"")</f>
        <v/>
      </c>
      <c r="AK489" s="119" t="str" cm="1">
        <f t="array" aca="1" ref="AK489" ca="1">IFERROR(IF(INDIRECT(ADDRESS($Z489,COLUMN(),4,1,"Monitoraggio"))="","",INDIRECT(ADDRESS($Z489,COLUMN(),4,1,"Monitoraggio"))),"")</f>
        <v/>
      </c>
      <c r="AL489" s="79" t="str" cm="1">
        <f t="array" aca="1" ref="AL489" ca="1">IFERROR(IF(INDIRECT(ADDRESS($Z489,COLUMN(),4,1,"Monitoraggio"))="","",INDIRECT(ADDRESS($Z489,COLUMN(),4,1,"Monitoraggio"))),"")</f>
        <v/>
      </c>
      <c r="AM489" s="77" t="str" cm="1">
        <f t="array" aca="1" ref="AM489" ca="1">IFERROR(IF(INDIRECT(ADDRESS($Z489,COLUMN(),4,1,"Monitoraggio"))="","",INDIRECT(ADDRESS($Z489,COLUMN(),4,1,"Monitoraggio"))),"")</f>
        <v/>
      </c>
      <c r="AN489" s="79" t="str" cm="1">
        <f t="array" aca="1" ref="AN489" ca="1">IFERROR(IF(INDIRECT(ADDRESS($Z489,COLUMN(),4,1,"Monitoraggio"))="","",INDIRECT(ADDRESS($Z489,COLUMN(),4,1,"Monitoraggio"))),"")</f>
        <v/>
      </c>
      <c r="AO489" s="79" t="str" cm="1">
        <f t="array" aca="1" ref="AO489" ca="1">IFERROR(IF(INDIRECT(ADDRESS($Z489,COLUMN(),4,1,"Monitoraggio"))="","",INDIRECT(ADDRESS($Z489,COLUMN(),4,1,"Monitoraggio"))),"")</f>
        <v/>
      </c>
      <c r="AP489" s="79" t="str" cm="1">
        <f t="array" aca="1" ref="AP489" ca="1">IFERROR(IF(INDIRECT(ADDRESS($Z489,COLUMN(),4,1,"Monitoraggio"))="","",INDIRECT(ADDRESS($Z489,COLUMN(),4,1,"Monitoraggio"))),"")</f>
        <v/>
      </c>
      <c r="AQ489" s="81" t="str" cm="1">
        <f t="array" aca="1" ref="AQ489" ca="1">IFERROR(IF(INDIRECT(ADDRESS($Z489,COLUMN(),4,1,"Monitoraggio"))="","",INDIRECT(ADDRESS($Z489,COLUMN(),4,1,"Monitoraggio"))),"")</f>
        <v/>
      </c>
      <c r="AR489" s="122" t="str" cm="1">
        <f t="array" aca="1" ref="AR489" ca="1">IFERROR(IF(INDIRECT(ADDRESS($Z489,COLUMN(),4,1,"Monitoraggio"))="","",INDIRECT(ADDRESS($Z489,COLUMN(),4,1,"Monitoraggio"))),"")</f>
        <v/>
      </c>
      <c r="AS489" s="118" t="str" cm="1">
        <f t="array" aca="1" ref="AS489" ca="1">IFERROR(IF(INDIRECT(ADDRESS($Z489,COLUMN(),4,1,"Monitoraggio"))="","",INDIRECT(ADDRESS($Z489,COLUMN(),4,1,"Monitoraggio"))),"")</f>
        <v/>
      </c>
      <c r="AT489" s="119" t="str" cm="1">
        <f t="array" aca="1" ref="AT489" ca="1">IFERROR(IF(INDIRECT(ADDRESS($Z489,COLUMN(),4,1,"Monitoraggio"))="","",INDIRECT(ADDRESS($Z489,COLUMN(),4,1,"Monitoraggio"))),"")</f>
        <v/>
      </c>
      <c r="AU489" s="79" t="str" cm="1">
        <f t="array" aca="1" ref="AU489" ca="1">IFERROR(IF(INDIRECT(ADDRESS($Z489,COLUMN(),4,1,"Monitoraggio"))="","",INDIRECT(ADDRESS($Z489,COLUMN(),4,1,"Monitoraggio"))),"")</f>
        <v/>
      </c>
      <c r="AV489" s="119" t="str" cm="1">
        <f t="array" aca="1" ref="AV489" ca="1">IFERROR(IF(INDIRECT(ADDRESS($Z489,COLUMN(),4,1,"Monitoraggio"))="","",INDIRECT(ADDRESS($Z489,COLUMN(),4,1,"Monitoraggio"))),"")</f>
        <v/>
      </c>
      <c r="AW489" s="124" t="str" cm="1">
        <f t="array" aca="1" ref="AW489" ca="1">IFERROR(IF(INDIRECT(ADDRESS($Z489,COLUMN(),4,1,"Monitoraggio"))="","",INDIRECT(ADDRESS($Z489,COLUMN(),4,1,"Monitoraggio"))),"")</f>
        <v/>
      </c>
      <c r="AX489" s="62" t="str" cm="1">
        <f t="array" aca="1" ref="AX489" ca="1">IFERROR(IF(INDIRECT(ADDRESS($Z489,COLUMN(),4,1,"Monitoraggio"))="","",INDIRECT(ADDRESS($Z489,COLUMN(),4,1,"Monitoraggio"))),"")</f>
        <v/>
      </c>
      <c r="AY489" s="79" t="str" cm="1">
        <f t="array" aca="1" ref="AY489" ca="1">IFERROR(IF(INDIRECT(ADDRESS($Z489,COLUMN(),4,1,"Monitoraggio"))="","",INDIRECT(ADDRESS($Z489,COLUMN(),4,1,"Monitoraggio"))),"")</f>
        <v/>
      </c>
      <c r="AZ489" s="84" t="str" cm="1">
        <f t="array" aca="1" ref="AZ489" ca="1">IFERROR(IF(INDIRECT(ADDRESS($Z489,COLUMN(),4,1,"Monitoraggio"))="","",INDIRECT(ADDRESS($Z489,COLUMN(),4,1,"Monitoraggio"))),"")</f>
        <v/>
      </c>
      <c r="BA489" s="81" t="str" cm="1">
        <f t="array" aca="1" ref="BA489" ca="1">IFERROR(IF(INDIRECT(ADDRESS($Z489,COLUMN(),4,1,"Monitoraggio"))="","",INDIRECT(ADDRESS($Z489,COLUMN(),4,1,"Monitoraggio"))),"")</f>
        <v/>
      </c>
      <c r="BB489" s="86" t="str" cm="1">
        <f t="array" aca="1" ref="BB489" ca="1">IFERROR(IF(INDIRECT(ADDRESS($Z489,COLUMN(),4,1,"Monitoraggio"))="","",INDIRECT(ADDRESS($Z489,COLUMN(),4,1,"Monitoraggio"))),"")</f>
        <v/>
      </c>
      <c r="BC489" s="79" t="str" cm="1">
        <f t="array" aca="1" ref="BC489" ca="1">IFERROR(IF(INDIRECT(ADDRESS($Z489,COLUMN(),4,1,"Monitoraggio"))="","",INDIRECT(ADDRESS($Z489,COLUMN(),4,1,"Monitoraggio"))),"")</f>
        <v/>
      </c>
      <c r="BD489" s="79" t="str" cm="1">
        <f t="array" aca="1" ref="BD489" ca="1">IFERROR(IF(INDIRECT(ADDRESS($Z489,COLUMN(),4,1,"Monitoraggio"))="","",INDIRECT(ADDRESS($Z489,COLUMN(),4,1,"Monitoraggio"))),"")</f>
        <v/>
      </c>
      <c r="BE489" s="79" t="str" cm="1">
        <f t="array" aca="1" ref="BE489" ca="1">IFERROR(IF(INDIRECT(ADDRESS($Z489,COLUMN(),4,1,"Monitoraggio"))="","",INDIRECT(ADDRESS($Z489,COLUMN(),4,1,"Monitoraggio"))),"")</f>
        <v/>
      </c>
      <c r="BF489" s="79" t="str" cm="1">
        <f t="array" aca="1" ref="BF489" ca="1">IFERROR(IF(INDIRECT(ADDRESS($Z489,COLUMN(),4,1,"Monitoraggio"))="","",INDIRECT(ADDRESS($Z489,COLUMN(),4,1,"Monitoraggio"))),"")</f>
        <v/>
      </c>
      <c r="BG489" s="114" t="str" cm="1">
        <f t="array" aca="1" ref="BG489" ca="1">IFERROR(IF(INDIRECT(ADDRESS($Z489,COLUMN(),4,1,"Monitoraggio"))="","",INDIRECT(ADDRESS($Z489,COLUMN(),4,1,"Monitoraggio"))),"")</f>
        <v/>
      </c>
      <c r="BH489" s="48" t="str" cm="1">
        <f t="array" aca="1" ref="BH489" ca="1">IFERROR(IF(INDIRECT(ADDRESS($Z489,COLUMN(),4,1,"Monitoraggio"))="","",INDIRECT(ADDRESS($Z489,COLUMN(),4,1,"Monitoraggio"))),"")</f>
        <v/>
      </c>
      <c r="BI489" s="84" t="str" cm="1">
        <f t="array" aca="1" ref="BI489" ca="1">IFERROR(IF(INDIRECT(ADDRESS($Z489,COLUMN(),4,1,"Monitoraggio"))="","",INDIRECT(ADDRESS($Z489,COLUMN(),4,1,"Monitoraggio"))),"")</f>
        <v/>
      </c>
      <c r="BJ489" s="81" t="str" cm="1">
        <f t="array" aca="1" ref="BJ489" ca="1">IFERROR(IF(INDIRECT(ADDRESS($Z489,COLUMN(),4,1,"Monitoraggio"))="","",INDIRECT(ADDRESS($Z489,COLUMN(),4,1,"Monitoraggio"))),"")</f>
        <v/>
      </c>
    </row>
    <row r="490" spans="26:62" x14ac:dyDescent="0.2">
      <c r="Z490" s="132" t="str">
        <f>IFERROR(MATCH(ROW()-9,Monitoraggio!Z$1:Z$1000,0),"")</f>
        <v/>
      </c>
      <c r="AA490" s="60" t="str" cm="1">
        <f t="array" aca="1" ref="AA490" ca="1">IFERROR(IF(INDIRECT(ADDRESS($Z490,COLUMN(),4,1,"Monitoraggio"))="","",INDIRECT(ADDRESS($Z490,COLUMN(),4,1,"Monitoraggio"))),"")</f>
        <v/>
      </c>
      <c r="AB490" s="114" t="str" cm="1">
        <f t="array" aca="1" ref="AB490" ca="1">IFERROR(IF(INDIRECT(ADDRESS($Z490,COLUMN(),4,1,"Monitoraggio"))="","",INDIRECT(ADDRESS($Z490,COLUMN(),4,1,"Monitoraggio"))),"")</f>
        <v/>
      </c>
      <c r="AC490" s="114" t="str" cm="1">
        <f t="array" aca="1" ref="AC490" ca="1">IFERROR(IF(INDIRECT(ADDRESS($Z490,COLUMN(),4,1,"Monitoraggio"))="","",INDIRECT(ADDRESS($Z490,COLUMN(),4,1,"Monitoraggio"))),"")</f>
        <v/>
      </c>
      <c r="AD490" s="48" t="str" cm="1">
        <f t="array" aca="1" ref="AD490" ca="1">IFERROR(IF(INDIRECT(ADDRESS($Z490,COLUMN(),4,1,"Monitoraggio"))="","",INDIRECT(ADDRESS($Z490,COLUMN(),4,1,"Monitoraggio"))),"")</f>
        <v/>
      </c>
      <c r="AE490" s="61" t="str" cm="1">
        <f t="array" aca="1" ref="AE490" ca="1">IFERROR(IF(INDIRECT(ADDRESS($Z490,COLUMN(),4,1,"Monitoraggio"))="","",INDIRECT(ADDRESS($Z490,COLUMN(),4,1,"Monitoraggio"))),"")</f>
        <v/>
      </c>
      <c r="AF490" s="116" t="str" cm="1">
        <f t="array" aca="1" ref="AF490" ca="1">IFERROR(IF(INDIRECT(ADDRESS($Z490,COLUMN(),4,1,"Monitoraggio"))="","",INDIRECT(ADDRESS($Z490,COLUMN(),4,1,"Monitoraggio"))),"")</f>
        <v/>
      </c>
      <c r="AG490" s="61" t="str" cm="1">
        <f t="array" aca="1" ref="AG490" ca="1">IFERROR(IF(INDIRECT(ADDRESS($Z490,COLUMN(),4,1,"Monitoraggio"))="","",INDIRECT(ADDRESS($Z490,COLUMN(),4,1,"Monitoraggio"))),"")</f>
        <v/>
      </c>
      <c r="AH490" s="116" t="str" cm="1">
        <f t="array" aca="1" ref="AH490" ca="1">IFERROR(IF(INDIRECT(ADDRESS($Z490,COLUMN(),4,1,"Monitoraggio"))="","",INDIRECT(ADDRESS($Z490,COLUMN(),4,1,"Monitoraggio"))),"")</f>
        <v/>
      </c>
      <c r="AI490" s="114" t="str" cm="1">
        <f t="array" aca="1" ref="AI490" ca="1">IFERROR(IF(INDIRECT(ADDRESS($Z490,COLUMN(),4,1,"Monitoraggio"))="","",INDIRECT(ADDRESS($Z490,COLUMN(),4,1,"Monitoraggio"))),"")</f>
        <v/>
      </c>
      <c r="AJ490" s="118" t="str" cm="1">
        <f t="array" aca="1" ref="AJ490" ca="1">IFERROR(IF(INDIRECT(ADDRESS($Z490,COLUMN(),4,1,"Monitoraggio"))="","",INDIRECT(ADDRESS($Z490,COLUMN(),4,1,"Monitoraggio"))),"")</f>
        <v/>
      </c>
      <c r="AK490" s="119" t="str" cm="1">
        <f t="array" aca="1" ref="AK490" ca="1">IFERROR(IF(INDIRECT(ADDRESS($Z490,COLUMN(),4,1,"Monitoraggio"))="","",INDIRECT(ADDRESS($Z490,COLUMN(),4,1,"Monitoraggio"))),"")</f>
        <v/>
      </c>
      <c r="AL490" s="79" t="str" cm="1">
        <f t="array" aca="1" ref="AL490" ca="1">IFERROR(IF(INDIRECT(ADDRESS($Z490,COLUMN(),4,1,"Monitoraggio"))="","",INDIRECT(ADDRESS($Z490,COLUMN(),4,1,"Monitoraggio"))),"")</f>
        <v/>
      </c>
      <c r="AM490" s="77" t="str" cm="1">
        <f t="array" aca="1" ref="AM490" ca="1">IFERROR(IF(INDIRECT(ADDRESS($Z490,COLUMN(),4,1,"Monitoraggio"))="","",INDIRECT(ADDRESS($Z490,COLUMN(),4,1,"Monitoraggio"))),"")</f>
        <v/>
      </c>
      <c r="AN490" s="79" t="str" cm="1">
        <f t="array" aca="1" ref="AN490" ca="1">IFERROR(IF(INDIRECT(ADDRESS($Z490,COLUMN(),4,1,"Monitoraggio"))="","",INDIRECT(ADDRESS($Z490,COLUMN(),4,1,"Monitoraggio"))),"")</f>
        <v/>
      </c>
      <c r="AO490" s="79" t="str" cm="1">
        <f t="array" aca="1" ref="AO490" ca="1">IFERROR(IF(INDIRECT(ADDRESS($Z490,COLUMN(),4,1,"Monitoraggio"))="","",INDIRECT(ADDRESS($Z490,COLUMN(),4,1,"Monitoraggio"))),"")</f>
        <v/>
      </c>
      <c r="AP490" s="79" t="str" cm="1">
        <f t="array" aca="1" ref="AP490" ca="1">IFERROR(IF(INDIRECT(ADDRESS($Z490,COLUMN(),4,1,"Monitoraggio"))="","",INDIRECT(ADDRESS($Z490,COLUMN(),4,1,"Monitoraggio"))),"")</f>
        <v/>
      </c>
      <c r="AQ490" s="81" t="str" cm="1">
        <f t="array" aca="1" ref="AQ490" ca="1">IFERROR(IF(INDIRECT(ADDRESS($Z490,COLUMN(),4,1,"Monitoraggio"))="","",INDIRECT(ADDRESS($Z490,COLUMN(),4,1,"Monitoraggio"))),"")</f>
        <v/>
      </c>
      <c r="AR490" s="122" t="str" cm="1">
        <f t="array" aca="1" ref="AR490" ca="1">IFERROR(IF(INDIRECT(ADDRESS($Z490,COLUMN(),4,1,"Monitoraggio"))="","",INDIRECT(ADDRESS($Z490,COLUMN(),4,1,"Monitoraggio"))),"")</f>
        <v/>
      </c>
      <c r="AS490" s="118" t="str" cm="1">
        <f t="array" aca="1" ref="AS490" ca="1">IFERROR(IF(INDIRECT(ADDRESS($Z490,COLUMN(),4,1,"Monitoraggio"))="","",INDIRECT(ADDRESS($Z490,COLUMN(),4,1,"Monitoraggio"))),"")</f>
        <v/>
      </c>
      <c r="AT490" s="119" t="str" cm="1">
        <f t="array" aca="1" ref="AT490" ca="1">IFERROR(IF(INDIRECT(ADDRESS($Z490,COLUMN(),4,1,"Monitoraggio"))="","",INDIRECT(ADDRESS($Z490,COLUMN(),4,1,"Monitoraggio"))),"")</f>
        <v/>
      </c>
      <c r="AU490" s="79" t="str" cm="1">
        <f t="array" aca="1" ref="AU490" ca="1">IFERROR(IF(INDIRECT(ADDRESS($Z490,COLUMN(),4,1,"Monitoraggio"))="","",INDIRECT(ADDRESS($Z490,COLUMN(),4,1,"Monitoraggio"))),"")</f>
        <v/>
      </c>
      <c r="AV490" s="119" t="str" cm="1">
        <f t="array" aca="1" ref="AV490" ca="1">IFERROR(IF(INDIRECT(ADDRESS($Z490,COLUMN(),4,1,"Monitoraggio"))="","",INDIRECT(ADDRESS($Z490,COLUMN(),4,1,"Monitoraggio"))),"")</f>
        <v/>
      </c>
      <c r="AW490" s="124" t="str" cm="1">
        <f t="array" aca="1" ref="AW490" ca="1">IFERROR(IF(INDIRECT(ADDRESS($Z490,COLUMN(),4,1,"Monitoraggio"))="","",INDIRECT(ADDRESS($Z490,COLUMN(),4,1,"Monitoraggio"))),"")</f>
        <v/>
      </c>
      <c r="AX490" s="62" t="str" cm="1">
        <f t="array" aca="1" ref="AX490" ca="1">IFERROR(IF(INDIRECT(ADDRESS($Z490,COLUMN(),4,1,"Monitoraggio"))="","",INDIRECT(ADDRESS($Z490,COLUMN(),4,1,"Monitoraggio"))),"")</f>
        <v/>
      </c>
      <c r="AY490" s="79" t="str" cm="1">
        <f t="array" aca="1" ref="AY490" ca="1">IFERROR(IF(INDIRECT(ADDRESS($Z490,COLUMN(),4,1,"Monitoraggio"))="","",INDIRECT(ADDRESS($Z490,COLUMN(),4,1,"Monitoraggio"))),"")</f>
        <v/>
      </c>
      <c r="AZ490" s="84" t="str" cm="1">
        <f t="array" aca="1" ref="AZ490" ca="1">IFERROR(IF(INDIRECT(ADDRESS($Z490,COLUMN(),4,1,"Monitoraggio"))="","",INDIRECT(ADDRESS($Z490,COLUMN(),4,1,"Monitoraggio"))),"")</f>
        <v/>
      </c>
      <c r="BA490" s="81" t="str" cm="1">
        <f t="array" aca="1" ref="BA490" ca="1">IFERROR(IF(INDIRECT(ADDRESS($Z490,COLUMN(),4,1,"Monitoraggio"))="","",INDIRECT(ADDRESS($Z490,COLUMN(),4,1,"Monitoraggio"))),"")</f>
        <v/>
      </c>
      <c r="BB490" s="86" t="str" cm="1">
        <f t="array" aca="1" ref="BB490" ca="1">IFERROR(IF(INDIRECT(ADDRESS($Z490,COLUMN(),4,1,"Monitoraggio"))="","",INDIRECT(ADDRESS($Z490,COLUMN(),4,1,"Monitoraggio"))),"")</f>
        <v/>
      </c>
      <c r="BC490" s="79" t="str" cm="1">
        <f t="array" aca="1" ref="BC490" ca="1">IFERROR(IF(INDIRECT(ADDRESS($Z490,COLUMN(),4,1,"Monitoraggio"))="","",INDIRECT(ADDRESS($Z490,COLUMN(),4,1,"Monitoraggio"))),"")</f>
        <v/>
      </c>
      <c r="BD490" s="79" t="str" cm="1">
        <f t="array" aca="1" ref="BD490" ca="1">IFERROR(IF(INDIRECT(ADDRESS($Z490,COLUMN(),4,1,"Monitoraggio"))="","",INDIRECT(ADDRESS($Z490,COLUMN(),4,1,"Monitoraggio"))),"")</f>
        <v/>
      </c>
      <c r="BE490" s="79" t="str" cm="1">
        <f t="array" aca="1" ref="BE490" ca="1">IFERROR(IF(INDIRECT(ADDRESS($Z490,COLUMN(),4,1,"Monitoraggio"))="","",INDIRECT(ADDRESS($Z490,COLUMN(),4,1,"Monitoraggio"))),"")</f>
        <v/>
      </c>
      <c r="BF490" s="79" t="str" cm="1">
        <f t="array" aca="1" ref="BF490" ca="1">IFERROR(IF(INDIRECT(ADDRESS($Z490,COLUMN(),4,1,"Monitoraggio"))="","",INDIRECT(ADDRESS($Z490,COLUMN(),4,1,"Monitoraggio"))),"")</f>
        <v/>
      </c>
      <c r="BG490" s="114" t="str" cm="1">
        <f t="array" aca="1" ref="BG490" ca="1">IFERROR(IF(INDIRECT(ADDRESS($Z490,COLUMN(),4,1,"Monitoraggio"))="","",INDIRECT(ADDRESS($Z490,COLUMN(),4,1,"Monitoraggio"))),"")</f>
        <v/>
      </c>
      <c r="BH490" s="48" t="str" cm="1">
        <f t="array" aca="1" ref="BH490" ca="1">IFERROR(IF(INDIRECT(ADDRESS($Z490,COLUMN(),4,1,"Monitoraggio"))="","",INDIRECT(ADDRESS($Z490,COLUMN(),4,1,"Monitoraggio"))),"")</f>
        <v/>
      </c>
      <c r="BI490" s="84" t="str" cm="1">
        <f t="array" aca="1" ref="BI490" ca="1">IFERROR(IF(INDIRECT(ADDRESS($Z490,COLUMN(),4,1,"Monitoraggio"))="","",INDIRECT(ADDRESS($Z490,COLUMN(),4,1,"Monitoraggio"))),"")</f>
        <v/>
      </c>
      <c r="BJ490" s="81" t="str" cm="1">
        <f t="array" aca="1" ref="BJ490" ca="1">IFERROR(IF(INDIRECT(ADDRESS($Z490,COLUMN(),4,1,"Monitoraggio"))="","",INDIRECT(ADDRESS($Z490,COLUMN(),4,1,"Monitoraggio"))),"")</f>
        <v/>
      </c>
    </row>
    <row r="491" spans="26:62" x14ac:dyDescent="0.2">
      <c r="Z491" s="132" t="str">
        <f>IFERROR(MATCH(ROW()-9,Monitoraggio!Z$1:Z$1000,0),"")</f>
        <v/>
      </c>
      <c r="AA491" s="60" t="str" cm="1">
        <f t="array" aca="1" ref="AA491" ca="1">IFERROR(IF(INDIRECT(ADDRESS($Z491,COLUMN(),4,1,"Monitoraggio"))="","",INDIRECT(ADDRESS($Z491,COLUMN(),4,1,"Monitoraggio"))),"")</f>
        <v/>
      </c>
      <c r="AB491" s="114" t="str" cm="1">
        <f t="array" aca="1" ref="AB491" ca="1">IFERROR(IF(INDIRECT(ADDRESS($Z491,COLUMN(),4,1,"Monitoraggio"))="","",INDIRECT(ADDRESS($Z491,COLUMN(),4,1,"Monitoraggio"))),"")</f>
        <v/>
      </c>
      <c r="AC491" s="114" t="str" cm="1">
        <f t="array" aca="1" ref="AC491" ca="1">IFERROR(IF(INDIRECT(ADDRESS($Z491,COLUMN(),4,1,"Monitoraggio"))="","",INDIRECT(ADDRESS($Z491,COLUMN(),4,1,"Monitoraggio"))),"")</f>
        <v/>
      </c>
      <c r="AD491" s="48" t="str" cm="1">
        <f t="array" aca="1" ref="AD491" ca="1">IFERROR(IF(INDIRECT(ADDRESS($Z491,COLUMN(),4,1,"Monitoraggio"))="","",INDIRECT(ADDRESS($Z491,COLUMN(),4,1,"Monitoraggio"))),"")</f>
        <v/>
      </c>
      <c r="AE491" s="61" t="str" cm="1">
        <f t="array" aca="1" ref="AE491" ca="1">IFERROR(IF(INDIRECT(ADDRESS($Z491,COLUMN(),4,1,"Monitoraggio"))="","",INDIRECT(ADDRESS($Z491,COLUMN(),4,1,"Monitoraggio"))),"")</f>
        <v/>
      </c>
      <c r="AF491" s="116" t="str" cm="1">
        <f t="array" aca="1" ref="AF491" ca="1">IFERROR(IF(INDIRECT(ADDRESS($Z491,COLUMN(),4,1,"Monitoraggio"))="","",INDIRECT(ADDRESS($Z491,COLUMN(),4,1,"Monitoraggio"))),"")</f>
        <v/>
      </c>
      <c r="AG491" s="61" t="str" cm="1">
        <f t="array" aca="1" ref="AG491" ca="1">IFERROR(IF(INDIRECT(ADDRESS($Z491,COLUMN(),4,1,"Monitoraggio"))="","",INDIRECT(ADDRESS($Z491,COLUMN(),4,1,"Monitoraggio"))),"")</f>
        <v/>
      </c>
      <c r="AH491" s="116" t="str" cm="1">
        <f t="array" aca="1" ref="AH491" ca="1">IFERROR(IF(INDIRECT(ADDRESS($Z491,COLUMN(),4,1,"Monitoraggio"))="","",INDIRECT(ADDRESS($Z491,COLUMN(),4,1,"Monitoraggio"))),"")</f>
        <v/>
      </c>
      <c r="AI491" s="114" t="str" cm="1">
        <f t="array" aca="1" ref="AI491" ca="1">IFERROR(IF(INDIRECT(ADDRESS($Z491,COLUMN(),4,1,"Monitoraggio"))="","",INDIRECT(ADDRESS($Z491,COLUMN(),4,1,"Monitoraggio"))),"")</f>
        <v/>
      </c>
      <c r="AJ491" s="118" t="str" cm="1">
        <f t="array" aca="1" ref="AJ491" ca="1">IFERROR(IF(INDIRECT(ADDRESS($Z491,COLUMN(),4,1,"Monitoraggio"))="","",INDIRECT(ADDRESS($Z491,COLUMN(),4,1,"Monitoraggio"))),"")</f>
        <v/>
      </c>
      <c r="AK491" s="119" t="str" cm="1">
        <f t="array" aca="1" ref="AK491" ca="1">IFERROR(IF(INDIRECT(ADDRESS($Z491,COLUMN(),4,1,"Monitoraggio"))="","",INDIRECT(ADDRESS($Z491,COLUMN(),4,1,"Monitoraggio"))),"")</f>
        <v/>
      </c>
      <c r="AL491" s="79" t="str" cm="1">
        <f t="array" aca="1" ref="AL491" ca="1">IFERROR(IF(INDIRECT(ADDRESS($Z491,COLUMN(),4,1,"Monitoraggio"))="","",INDIRECT(ADDRESS($Z491,COLUMN(),4,1,"Monitoraggio"))),"")</f>
        <v/>
      </c>
      <c r="AM491" s="77" t="str" cm="1">
        <f t="array" aca="1" ref="AM491" ca="1">IFERROR(IF(INDIRECT(ADDRESS($Z491,COLUMN(),4,1,"Monitoraggio"))="","",INDIRECT(ADDRESS($Z491,COLUMN(),4,1,"Monitoraggio"))),"")</f>
        <v/>
      </c>
      <c r="AN491" s="79" t="str" cm="1">
        <f t="array" aca="1" ref="AN491" ca="1">IFERROR(IF(INDIRECT(ADDRESS($Z491,COLUMN(),4,1,"Monitoraggio"))="","",INDIRECT(ADDRESS($Z491,COLUMN(),4,1,"Monitoraggio"))),"")</f>
        <v/>
      </c>
      <c r="AO491" s="79" t="str" cm="1">
        <f t="array" aca="1" ref="AO491" ca="1">IFERROR(IF(INDIRECT(ADDRESS($Z491,COLUMN(),4,1,"Monitoraggio"))="","",INDIRECT(ADDRESS($Z491,COLUMN(),4,1,"Monitoraggio"))),"")</f>
        <v/>
      </c>
      <c r="AP491" s="79" t="str" cm="1">
        <f t="array" aca="1" ref="AP491" ca="1">IFERROR(IF(INDIRECT(ADDRESS($Z491,COLUMN(),4,1,"Monitoraggio"))="","",INDIRECT(ADDRESS($Z491,COLUMN(),4,1,"Monitoraggio"))),"")</f>
        <v/>
      </c>
      <c r="AQ491" s="81" t="str" cm="1">
        <f t="array" aca="1" ref="AQ491" ca="1">IFERROR(IF(INDIRECT(ADDRESS($Z491,COLUMN(),4,1,"Monitoraggio"))="","",INDIRECT(ADDRESS($Z491,COLUMN(),4,1,"Monitoraggio"))),"")</f>
        <v/>
      </c>
      <c r="AR491" s="122" t="str" cm="1">
        <f t="array" aca="1" ref="AR491" ca="1">IFERROR(IF(INDIRECT(ADDRESS($Z491,COLUMN(),4,1,"Monitoraggio"))="","",INDIRECT(ADDRESS($Z491,COLUMN(),4,1,"Monitoraggio"))),"")</f>
        <v/>
      </c>
      <c r="AS491" s="118" t="str" cm="1">
        <f t="array" aca="1" ref="AS491" ca="1">IFERROR(IF(INDIRECT(ADDRESS($Z491,COLUMN(),4,1,"Monitoraggio"))="","",INDIRECT(ADDRESS($Z491,COLUMN(),4,1,"Monitoraggio"))),"")</f>
        <v/>
      </c>
      <c r="AT491" s="119" t="str" cm="1">
        <f t="array" aca="1" ref="AT491" ca="1">IFERROR(IF(INDIRECT(ADDRESS($Z491,COLUMN(),4,1,"Monitoraggio"))="","",INDIRECT(ADDRESS($Z491,COLUMN(),4,1,"Monitoraggio"))),"")</f>
        <v/>
      </c>
      <c r="AU491" s="79" t="str" cm="1">
        <f t="array" aca="1" ref="AU491" ca="1">IFERROR(IF(INDIRECT(ADDRESS($Z491,COLUMN(),4,1,"Monitoraggio"))="","",INDIRECT(ADDRESS($Z491,COLUMN(),4,1,"Monitoraggio"))),"")</f>
        <v/>
      </c>
      <c r="AV491" s="119" t="str" cm="1">
        <f t="array" aca="1" ref="AV491" ca="1">IFERROR(IF(INDIRECT(ADDRESS($Z491,COLUMN(),4,1,"Monitoraggio"))="","",INDIRECT(ADDRESS($Z491,COLUMN(),4,1,"Monitoraggio"))),"")</f>
        <v/>
      </c>
      <c r="AW491" s="124" t="str" cm="1">
        <f t="array" aca="1" ref="AW491" ca="1">IFERROR(IF(INDIRECT(ADDRESS($Z491,COLUMN(),4,1,"Monitoraggio"))="","",INDIRECT(ADDRESS($Z491,COLUMN(),4,1,"Monitoraggio"))),"")</f>
        <v/>
      </c>
      <c r="AX491" s="62" t="str" cm="1">
        <f t="array" aca="1" ref="AX491" ca="1">IFERROR(IF(INDIRECT(ADDRESS($Z491,COLUMN(),4,1,"Monitoraggio"))="","",INDIRECT(ADDRESS($Z491,COLUMN(),4,1,"Monitoraggio"))),"")</f>
        <v/>
      </c>
      <c r="AY491" s="79" t="str" cm="1">
        <f t="array" aca="1" ref="AY491" ca="1">IFERROR(IF(INDIRECT(ADDRESS($Z491,COLUMN(),4,1,"Monitoraggio"))="","",INDIRECT(ADDRESS($Z491,COLUMN(),4,1,"Monitoraggio"))),"")</f>
        <v/>
      </c>
      <c r="AZ491" s="84" t="str" cm="1">
        <f t="array" aca="1" ref="AZ491" ca="1">IFERROR(IF(INDIRECT(ADDRESS($Z491,COLUMN(),4,1,"Monitoraggio"))="","",INDIRECT(ADDRESS($Z491,COLUMN(),4,1,"Monitoraggio"))),"")</f>
        <v/>
      </c>
      <c r="BA491" s="81" t="str" cm="1">
        <f t="array" aca="1" ref="BA491" ca="1">IFERROR(IF(INDIRECT(ADDRESS($Z491,COLUMN(),4,1,"Monitoraggio"))="","",INDIRECT(ADDRESS($Z491,COLUMN(),4,1,"Monitoraggio"))),"")</f>
        <v/>
      </c>
      <c r="BB491" s="86" t="str" cm="1">
        <f t="array" aca="1" ref="BB491" ca="1">IFERROR(IF(INDIRECT(ADDRESS($Z491,COLUMN(),4,1,"Monitoraggio"))="","",INDIRECT(ADDRESS($Z491,COLUMN(),4,1,"Monitoraggio"))),"")</f>
        <v/>
      </c>
      <c r="BC491" s="79" t="str" cm="1">
        <f t="array" aca="1" ref="BC491" ca="1">IFERROR(IF(INDIRECT(ADDRESS($Z491,COLUMN(),4,1,"Monitoraggio"))="","",INDIRECT(ADDRESS($Z491,COLUMN(),4,1,"Monitoraggio"))),"")</f>
        <v/>
      </c>
      <c r="BD491" s="79" t="str" cm="1">
        <f t="array" aca="1" ref="BD491" ca="1">IFERROR(IF(INDIRECT(ADDRESS($Z491,COLUMN(),4,1,"Monitoraggio"))="","",INDIRECT(ADDRESS($Z491,COLUMN(),4,1,"Monitoraggio"))),"")</f>
        <v/>
      </c>
      <c r="BE491" s="79" t="str" cm="1">
        <f t="array" aca="1" ref="BE491" ca="1">IFERROR(IF(INDIRECT(ADDRESS($Z491,COLUMN(),4,1,"Monitoraggio"))="","",INDIRECT(ADDRESS($Z491,COLUMN(),4,1,"Monitoraggio"))),"")</f>
        <v/>
      </c>
      <c r="BF491" s="79" t="str" cm="1">
        <f t="array" aca="1" ref="BF491" ca="1">IFERROR(IF(INDIRECT(ADDRESS($Z491,COLUMN(),4,1,"Monitoraggio"))="","",INDIRECT(ADDRESS($Z491,COLUMN(),4,1,"Monitoraggio"))),"")</f>
        <v/>
      </c>
      <c r="BG491" s="114" t="str" cm="1">
        <f t="array" aca="1" ref="BG491" ca="1">IFERROR(IF(INDIRECT(ADDRESS($Z491,COLUMN(),4,1,"Monitoraggio"))="","",INDIRECT(ADDRESS($Z491,COLUMN(),4,1,"Monitoraggio"))),"")</f>
        <v/>
      </c>
      <c r="BH491" s="48" t="str" cm="1">
        <f t="array" aca="1" ref="BH491" ca="1">IFERROR(IF(INDIRECT(ADDRESS($Z491,COLUMN(),4,1,"Monitoraggio"))="","",INDIRECT(ADDRESS($Z491,COLUMN(),4,1,"Monitoraggio"))),"")</f>
        <v/>
      </c>
      <c r="BI491" s="84" t="str" cm="1">
        <f t="array" aca="1" ref="BI491" ca="1">IFERROR(IF(INDIRECT(ADDRESS($Z491,COLUMN(),4,1,"Monitoraggio"))="","",INDIRECT(ADDRESS($Z491,COLUMN(),4,1,"Monitoraggio"))),"")</f>
        <v/>
      </c>
      <c r="BJ491" s="81" t="str" cm="1">
        <f t="array" aca="1" ref="BJ491" ca="1">IFERROR(IF(INDIRECT(ADDRESS($Z491,COLUMN(),4,1,"Monitoraggio"))="","",INDIRECT(ADDRESS($Z491,COLUMN(),4,1,"Monitoraggio"))),"")</f>
        <v/>
      </c>
    </row>
    <row r="492" spans="26:62" x14ac:dyDescent="0.2">
      <c r="Z492" s="132" t="str">
        <f>IFERROR(MATCH(ROW()-9,Monitoraggio!Z$1:Z$1000,0),"")</f>
        <v/>
      </c>
      <c r="AA492" s="60" t="str" cm="1">
        <f t="array" aca="1" ref="AA492" ca="1">IFERROR(IF(INDIRECT(ADDRESS($Z492,COLUMN(),4,1,"Monitoraggio"))="","",INDIRECT(ADDRESS($Z492,COLUMN(),4,1,"Monitoraggio"))),"")</f>
        <v/>
      </c>
      <c r="AB492" s="114" t="str" cm="1">
        <f t="array" aca="1" ref="AB492" ca="1">IFERROR(IF(INDIRECT(ADDRESS($Z492,COLUMN(),4,1,"Monitoraggio"))="","",INDIRECT(ADDRESS($Z492,COLUMN(),4,1,"Monitoraggio"))),"")</f>
        <v/>
      </c>
      <c r="AC492" s="114" t="str" cm="1">
        <f t="array" aca="1" ref="AC492" ca="1">IFERROR(IF(INDIRECT(ADDRESS($Z492,COLUMN(),4,1,"Monitoraggio"))="","",INDIRECT(ADDRESS($Z492,COLUMN(),4,1,"Monitoraggio"))),"")</f>
        <v/>
      </c>
      <c r="AD492" s="48" t="str" cm="1">
        <f t="array" aca="1" ref="AD492" ca="1">IFERROR(IF(INDIRECT(ADDRESS($Z492,COLUMN(),4,1,"Monitoraggio"))="","",INDIRECT(ADDRESS($Z492,COLUMN(),4,1,"Monitoraggio"))),"")</f>
        <v/>
      </c>
      <c r="AE492" s="61" t="str" cm="1">
        <f t="array" aca="1" ref="AE492" ca="1">IFERROR(IF(INDIRECT(ADDRESS($Z492,COLUMN(),4,1,"Monitoraggio"))="","",INDIRECT(ADDRESS($Z492,COLUMN(),4,1,"Monitoraggio"))),"")</f>
        <v/>
      </c>
      <c r="AF492" s="116" t="str" cm="1">
        <f t="array" aca="1" ref="AF492" ca="1">IFERROR(IF(INDIRECT(ADDRESS($Z492,COLUMN(),4,1,"Monitoraggio"))="","",INDIRECT(ADDRESS($Z492,COLUMN(),4,1,"Monitoraggio"))),"")</f>
        <v/>
      </c>
      <c r="AG492" s="61" t="str" cm="1">
        <f t="array" aca="1" ref="AG492" ca="1">IFERROR(IF(INDIRECT(ADDRESS($Z492,COLUMN(),4,1,"Monitoraggio"))="","",INDIRECT(ADDRESS($Z492,COLUMN(),4,1,"Monitoraggio"))),"")</f>
        <v/>
      </c>
      <c r="AH492" s="116" t="str" cm="1">
        <f t="array" aca="1" ref="AH492" ca="1">IFERROR(IF(INDIRECT(ADDRESS($Z492,COLUMN(),4,1,"Monitoraggio"))="","",INDIRECT(ADDRESS($Z492,COLUMN(),4,1,"Monitoraggio"))),"")</f>
        <v/>
      </c>
      <c r="AI492" s="114" t="str" cm="1">
        <f t="array" aca="1" ref="AI492" ca="1">IFERROR(IF(INDIRECT(ADDRESS($Z492,COLUMN(),4,1,"Monitoraggio"))="","",INDIRECT(ADDRESS($Z492,COLUMN(),4,1,"Monitoraggio"))),"")</f>
        <v/>
      </c>
      <c r="AJ492" s="118" t="str" cm="1">
        <f t="array" aca="1" ref="AJ492" ca="1">IFERROR(IF(INDIRECT(ADDRESS($Z492,COLUMN(),4,1,"Monitoraggio"))="","",INDIRECT(ADDRESS($Z492,COLUMN(),4,1,"Monitoraggio"))),"")</f>
        <v/>
      </c>
      <c r="AK492" s="119" t="str" cm="1">
        <f t="array" aca="1" ref="AK492" ca="1">IFERROR(IF(INDIRECT(ADDRESS($Z492,COLUMN(),4,1,"Monitoraggio"))="","",INDIRECT(ADDRESS($Z492,COLUMN(),4,1,"Monitoraggio"))),"")</f>
        <v/>
      </c>
      <c r="AL492" s="79" t="str" cm="1">
        <f t="array" aca="1" ref="AL492" ca="1">IFERROR(IF(INDIRECT(ADDRESS($Z492,COLUMN(),4,1,"Monitoraggio"))="","",INDIRECT(ADDRESS($Z492,COLUMN(),4,1,"Monitoraggio"))),"")</f>
        <v/>
      </c>
      <c r="AM492" s="77" t="str" cm="1">
        <f t="array" aca="1" ref="AM492" ca="1">IFERROR(IF(INDIRECT(ADDRESS($Z492,COLUMN(),4,1,"Monitoraggio"))="","",INDIRECT(ADDRESS($Z492,COLUMN(),4,1,"Monitoraggio"))),"")</f>
        <v/>
      </c>
      <c r="AN492" s="79" t="str" cm="1">
        <f t="array" aca="1" ref="AN492" ca="1">IFERROR(IF(INDIRECT(ADDRESS($Z492,COLUMN(),4,1,"Monitoraggio"))="","",INDIRECT(ADDRESS($Z492,COLUMN(),4,1,"Monitoraggio"))),"")</f>
        <v/>
      </c>
      <c r="AO492" s="79" t="str" cm="1">
        <f t="array" aca="1" ref="AO492" ca="1">IFERROR(IF(INDIRECT(ADDRESS($Z492,COLUMN(),4,1,"Monitoraggio"))="","",INDIRECT(ADDRESS($Z492,COLUMN(),4,1,"Monitoraggio"))),"")</f>
        <v/>
      </c>
      <c r="AP492" s="79" t="str" cm="1">
        <f t="array" aca="1" ref="AP492" ca="1">IFERROR(IF(INDIRECT(ADDRESS($Z492,COLUMN(),4,1,"Monitoraggio"))="","",INDIRECT(ADDRESS($Z492,COLUMN(),4,1,"Monitoraggio"))),"")</f>
        <v/>
      </c>
      <c r="AQ492" s="81" t="str" cm="1">
        <f t="array" aca="1" ref="AQ492" ca="1">IFERROR(IF(INDIRECT(ADDRESS($Z492,COLUMN(),4,1,"Monitoraggio"))="","",INDIRECT(ADDRESS($Z492,COLUMN(),4,1,"Monitoraggio"))),"")</f>
        <v/>
      </c>
      <c r="AR492" s="122" t="str" cm="1">
        <f t="array" aca="1" ref="AR492" ca="1">IFERROR(IF(INDIRECT(ADDRESS($Z492,COLUMN(),4,1,"Monitoraggio"))="","",INDIRECT(ADDRESS($Z492,COLUMN(),4,1,"Monitoraggio"))),"")</f>
        <v/>
      </c>
      <c r="AS492" s="118" t="str" cm="1">
        <f t="array" aca="1" ref="AS492" ca="1">IFERROR(IF(INDIRECT(ADDRESS($Z492,COLUMN(),4,1,"Monitoraggio"))="","",INDIRECT(ADDRESS($Z492,COLUMN(),4,1,"Monitoraggio"))),"")</f>
        <v/>
      </c>
      <c r="AT492" s="119" t="str" cm="1">
        <f t="array" aca="1" ref="AT492" ca="1">IFERROR(IF(INDIRECT(ADDRESS($Z492,COLUMN(),4,1,"Monitoraggio"))="","",INDIRECT(ADDRESS($Z492,COLUMN(),4,1,"Monitoraggio"))),"")</f>
        <v/>
      </c>
      <c r="AU492" s="79" t="str" cm="1">
        <f t="array" aca="1" ref="AU492" ca="1">IFERROR(IF(INDIRECT(ADDRESS($Z492,COLUMN(),4,1,"Monitoraggio"))="","",INDIRECT(ADDRESS($Z492,COLUMN(),4,1,"Monitoraggio"))),"")</f>
        <v/>
      </c>
      <c r="AV492" s="119" t="str" cm="1">
        <f t="array" aca="1" ref="AV492" ca="1">IFERROR(IF(INDIRECT(ADDRESS($Z492,COLUMN(),4,1,"Monitoraggio"))="","",INDIRECT(ADDRESS($Z492,COLUMN(),4,1,"Monitoraggio"))),"")</f>
        <v/>
      </c>
      <c r="AW492" s="124" t="str" cm="1">
        <f t="array" aca="1" ref="AW492" ca="1">IFERROR(IF(INDIRECT(ADDRESS($Z492,COLUMN(),4,1,"Monitoraggio"))="","",INDIRECT(ADDRESS($Z492,COLUMN(),4,1,"Monitoraggio"))),"")</f>
        <v/>
      </c>
      <c r="AX492" s="62" t="str" cm="1">
        <f t="array" aca="1" ref="AX492" ca="1">IFERROR(IF(INDIRECT(ADDRESS($Z492,COLUMN(),4,1,"Monitoraggio"))="","",INDIRECT(ADDRESS($Z492,COLUMN(),4,1,"Monitoraggio"))),"")</f>
        <v/>
      </c>
      <c r="AY492" s="79" t="str" cm="1">
        <f t="array" aca="1" ref="AY492" ca="1">IFERROR(IF(INDIRECT(ADDRESS($Z492,COLUMN(),4,1,"Monitoraggio"))="","",INDIRECT(ADDRESS($Z492,COLUMN(),4,1,"Monitoraggio"))),"")</f>
        <v/>
      </c>
      <c r="AZ492" s="84" t="str" cm="1">
        <f t="array" aca="1" ref="AZ492" ca="1">IFERROR(IF(INDIRECT(ADDRESS($Z492,COLUMN(),4,1,"Monitoraggio"))="","",INDIRECT(ADDRESS($Z492,COLUMN(),4,1,"Monitoraggio"))),"")</f>
        <v/>
      </c>
      <c r="BA492" s="81" t="str" cm="1">
        <f t="array" aca="1" ref="BA492" ca="1">IFERROR(IF(INDIRECT(ADDRESS($Z492,COLUMN(),4,1,"Monitoraggio"))="","",INDIRECT(ADDRESS($Z492,COLUMN(),4,1,"Monitoraggio"))),"")</f>
        <v/>
      </c>
      <c r="BB492" s="86" t="str" cm="1">
        <f t="array" aca="1" ref="BB492" ca="1">IFERROR(IF(INDIRECT(ADDRESS($Z492,COLUMN(),4,1,"Monitoraggio"))="","",INDIRECT(ADDRESS($Z492,COLUMN(),4,1,"Monitoraggio"))),"")</f>
        <v/>
      </c>
      <c r="BC492" s="79" t="str" cm="1">
        <f t="array" aca="1" ref="BC492" ca="1">IFERROR(IF(INDIRECT(ADDRESS($Z492,COLUMN(),4,1,"Monitoraggio"))="","",INDIRECT(ADDRESS($Z492,COLUMN(),4,1,"Monitoraggio"))),"")</f>
        <v/>
      </c>
      <c r="BD492" s="79" t="str" cm="1">
        <f t="array" aca="1" ref="BD492" ca="1">IFERROR(IF(INDIRECT(ADDRESS($Z492,COLUMN(),4,1,"Monitoraggio"))="","",INDIRECT(ADDRESS($Z492,COLUMN(),4,1,"Monitoraggio"))),"")</f>
        <v/>
      </c>
      <c r="BE492" s="79" t="str" cm="1">
        <f t="array" aca="1" ref="BE492" ca="1">IFERROR(IF(INDIRECT(ADDRESS($Z492,COLUMN(),4,1,"Monitoraggio"))="","",INDIRECT(ADDRESS($Z492,COLUMN(),4,1,"Monitoraggio"))),"")</f>
        <v/>
      </c>
      <c r="BF492" s="79" t="str" cm="1">
        <f t="array" aca="1" ref="BF492" ca="1">IFERROR(IF(INDIRECT(ADDRESS($Z492,COLUMN(),4,1,"Monitoraggio"))="","",INDIRECT(ADDRESS($Z492,COLUMN(),4,1,"Monitoraggio"))),"")</f>
        <v/>
      </c>
      <c r="BG492" s="114" t="str" cm="1">
        <f t="array" aca="1" ref="BG492" ca="1">IFERROR(IF(INDIRECT(ADDRESS($Z492,COLUMN(),4,1,"Monitoraggio"))="","",INDIRECT(ADDRESS($Z492,COLUMN(),4,1,"Monitoraggio"))),"")</f>
        <v/>
      </c>
      <c r="BH492" s="48" t="str" cm="1">
        <f t="array" aca="1" ref="BH492" ca="1">IFERROR(IF(INDIRECT(ADDRESS($Z492,COLUMN(),4,1,"Monitoraggio"))="","",INDIRECT(ADDRESS($Z492,COLUMN(),4,1,"Monitoraggio"))),"")</f>
        <v/>
      </c>
      <c r="BI492" s="84" t="str" cm="1">
        <f t="array" aca="1" ref="BI492" ca="1">IFERROR(IF(INDIRECT(ADDRESS($Z492,COLUMN(),4,1,"Monitoraggio"))="","",INDIRECT(ADDRESS($Z492,COLUMN(),4,1,"Monitoraggio"))),"")</f>
        <v/>
      </c>
      <c r="BJ492" s="81" t="str" cm="1">
        <f t="array" aca="1" ref="BJ492" ca="1">IFERROR(IF(INDIRECT(ADDRESS($Z492,COLUMN(),4,1,"Monitoraggio"))="","",INDIRECT(ADDRESS($Z492,COLUMN(),4,1,"Monitoraggio"))),"")</f>
        <v/>
      </c>
    </row>
    <row r="493" spans="26:62" x14ac:dyDescent="0.2">
      <c r="Z493" s="132" t="str">
        <f>IFERROR(MATCH(ROW()-9,Monitoraggio!Z$1:Z$1000,0),"")</f>
        <v/>
      </c>
      <c r="AA493" s="60" t="str" cm="1">
        <f t="array" aca="1" ref="AA493" ca="1">IFERROR(IF(INDIRECT(ADDRESS($Z493,COLUMN(),4,1,"Monitoraggio"))="","",INDIRECT(ADDRESS($Z493,COLUMN(),4,1,"Monitoraggio"))),"")</f>
        <v/>
      </c>
      <c r="AB493" s="114" t="str" cm="1">
        <f t="array" aca="1" ref="AB493" ca="1">IFERROR(IF(INDIRECT(ADDRESS($Z493,COLUMN(),4,1,"Monitoraggio"))="","",INDIRECT(ADDRESS($Z493,COLUMN(),4,1,"Monitoraggio"))),"")</f>
        <v/>
      </c>
      <c r="AC493" s="114" t="str" cm="1">
        <f t="array" aca="1" ref="AC493" ca="1">IFERROR(IF(INDIRECT(ADDRESS($Z493,COLUMN(),4,1,"Monitoraggio"))="","",INDIRECT(ADDRESS($Z493,COLUMN(),4,1,"Monitoraggio"))),"")</f>
        <v/>
      </c>
      <c r="AD493" s="48" t="str" cm="1">
        <f t="array" aca="1" ref="AD493" ca="1">IFERROR(IF(INDIRECT(ADDRESS($Z493,COLUMN(),4,1,"Monitoraggio"))="","",INDIRECT(ADDRESS($Z493,COLUMN(),4,1,"Monitoraggio"))),"")</f>
        <v/>
      </c>
      <c r="AE493" s="61" t="str" cm="1">
        <f t="array" aca="1" ref="AE493" ca="1">IFERROR(IF(INDIRECT(ADDRESS($Z493,COLUMN(),4,1,"Monitoraggio"))="","",INDIRECT(ADDRESS($Z493,COLUMN(),4,1,"Monitoraggio"))),"")</f>
        <v/>
      </c>
      <c r="AF493" s="116" t="str" cm="1">
        <f t="array" aca="1" ref="AF493" ca="1">IFERROR(IF(INDIRECT(ADDRESS($Z493,COLUMN(),4,1,"Monitoraggio"))="","",INDIRECT(ADDRESS($Z493,COLUMN(),4,1,"Monitoraggio"))),"")</f>
        <v/>
      </c>
      <c r="AG493" s="61" t="str" cm="1">
        <f t="array" aca="1" ref="AG493" ca="1">IFERROR(IF(INDIRECT(ADDRESS($Z493,COLUMN(),4,1,"Monitoraggio"))="","",INDIRECT(ADDRESS($Z493,COLUMN(),4,1,"Monitoraggio"))),"")</f>
        <v/>
      </c>
      <c r="AH493" s="116" t="str" cm="1">
        <f t="array" aca="1" ref="AH493" ca="1">IFERROR(IF(INDIRECT(ADDRESS($Z493,COLUMN(),4,1,"Monitoraggio"))="","",INDIRECT(ADDRESS($Z493,COLUMN(),4,1,"Monitoraggio"))),"")</f>
        <v/>
      </c>
      <c r="AI493" s="114" t="str" cm="1">
        <f t="array" aca="1" ref="AI493" ca="1">IFERROR(IF(INDIRECT(ADDRESS($Z493,COLUMN(),4,1,"Monitoraggio"))="","",INDIRECT(ADDRESS($Z493,COLUMN(),4,1,"Monitoraggio"))),"")</f>
        <v/>
      </c>
      <c r="AJ493" s="118" t="str" cm="1">
        <f t="array" aca="1" ref="AJ493" ca="1">IFERROR(IF(INDIRECT(ADDRESS($Z493,COLUMN(),4,1,"Monitoraggio"))="","",INDIRECT(ADDRESS($Z493,COLUMN(),4,1,"Monitoraggio"))),"")</f>
        <v/>
      </c>
      <c r="AK493" s="119" t="str" cm="1">
        <f t="array" aca="1" ref="AK493" ca="1">IFERROR(IF(INDIRECT(ADDRESS($Z493,COLUMN(),4,1,"Monitoraggio"))="","",INDIRECT(ADDRESS($Z493,COLUMN(),4,1,"Monitoraggio"))),"")</f>
        <v/>
      </c>
      <c r="AL493" s="79" t="str" cm="1">
        <f t="array" aca="1" ref="AL493" ca="1">IFERROR(IF(INDIRECT(ADDRESS($Z493,COLUMN(),4,1,"Monitoraggio"))="","",INDIRECT(ADDRESS($Z493,COLUMN(),4,1,"Monitoraggio"))),"")</f>
        <v/>
      </c>
      <c r="AM493" s="77" t="str" cm="1">
        <f t="array" aca="1" ref="AM493" ca="1">IFERROR(IF(INDIRECT(ADDRESS($Z493,COLUMN(),4,1,"Monitoraggio"))="","",INDIRECT(ADDRESS($Z493,COLUMN(),4,1,"Monitoraggio"))),"")</f>
        <v/>
      </c>
      <c r="AN493" s="79" t="str" cm="1">
        <f t="array" aca="1" ref="AN493" ca="1">IFERROR(IF(INDIRECT(ADDRESS($Z493,COLUMN(),4,1,"Monitoraggio"))="","",INDIRECT(ADDRESS($Z493,COLUMN(),4,1,"Monitoraggio"))),"")</f>
        <v/>
      </c>
      <c r="AO493" s="79" t="str" cm="1">
        <f t="array" aca="1" ref="AO493" ca="1">IFERROR(IF(INDIRECT(ADDRESS($Z493,COLUMN(),4,1,"Monitoraggio"))="","",INDIRECT(ADDRESS($Z493,COLUMN(),4,1,"Monitoraggio"))),"")</f>
        <v/>
      </c>
      <c r="AP493" s="79" t="str" cm="1">
        <f t="array" aca="1" ref="AP493" ca="1">IFERROR(IF(INDIRECT(ADDRESS($Z493,COLUMN(),4,1,"Monitoraggio"))="","",INDIRECT(ADDRESS($Z493,COLUMN(),4,1,"Monitoraggio"))),"")</f>
        <v/>
      </c>
      <c r="AQ493" s="81" t="str" cm="1">
        <f t="array" aca="1" ref="AQ493" ca="1">IFERROR(IF(INDIRECT(ADDRESS($Z493,COLUMN(),4,1,"Monitoraggio"))="","",INDIRECT(ADDRESS($Z493,COLUMN(),4,1,"Monitoraggio"))),"")</f>
        <v/>
      </c>
      <c r="AR493" s="122" t="str" cm="1">
        <f t="array" aca="1" ref="AR493" ca="1">IFERROR(IF(INDIRECT(ADDRESS($Z493,COLUMN(),4,1,"Monitoraggio"))="","",INDIRECT(ADDRESS($Z493,COLUMN(),4,1,"Monitoraggio"))),"")</f>
        <v/>
      </c>
      <c r="AS493" s="118" t="str" cm="1">
        <f t="array" aca="1" ref="AS493" ca="1">IFERROR(IF(INDIRECT(ADDRESS($Z493,COLUMN(),4,1,"Monitoraggio"))="","",INDIRECT(ADDRESS($Z493,COLUMN(),4,1,"Monitoraggio"))),"")</f>
        <v/>
      </c>
      <c r="AT493" s="119" t="str" cm="1">
        <f t="array" aca="1" ref="AT493" ca="1">IFERROR(IF(INDIRECT(ADDRESS($Z493,COLUMN(),4,1,"Monitoraggio"))="","",INDIRECT(ADDRESS($Z493,COLUMN(),4,1,"Monitoraggio"))),"")</f>
        <v/>
      </c>
      <c r="AU493" s="79" t="str" cm="1">
        <f t="array" aca="1" ref="AU493" ca="1">IFERROR(IF(INDIRECT(ADDRESS($Z493,COLUMN(),4,1,"Monitoraggio"))="","",INDIRECT(ADDRESS($Z493,COLUMN(),4,1,"Monitoraggio"))),"")</f>
        <v/>
      </c>
      <c r="AV493" s="119" t="str" cm="1">
        <f t="array" aca="1" ref="AV493" ca="1">IFERROR(IF(INDIRECT(ADDRESS($Z493,COLUMN(),4,1,"Monitoraggio"))="","",INDIRECT(ADDRESS($Z493,COLUMN(),4,1,"Monitoraggio"))),"")</f>
        <v/>
      </c>
      <c r="AW493" s="124" t="str" cm="1">
        <f t="array" aca="1" ref="AW493" ca="1">IFERROR(IF(INDIRECT(ADDRESS($Z493,COLUMN(),4,1,"Monitoraggio"))="","",INDIRECT(ADDRESS($Z493,COLUMN(),4,1,"Monitoraggio"))),"")</f>
        <v/>
      </c>
      <c r="AX493" s="62" t="str" cm="1">
        <f t="array" aca="1" ref="AX493" ca="1">IFERROR(IF(INDIRECT(ADDRESS($Z493,COLUMN(),4,1,"Monitoraggio"))="","",INDIRECT(ADDRESS($Z493,COLUMN(),4,1,"Monitoraggio"))),"")</f>
        <v/>
      </c>
      <c r="AY493" s="79" t="str" cm="1">
        <f t="array" aca="1" ref="AY493" ca="1">IFERROR(IF(INDIRECT(ADDRESS($Z493,COLUMN(),4,1,"Monitoraggio"))="","",INDIRECT(ADDRESS($Z493,COLUMN(),4,1,"Monitoraggio"))),"")</f>
        <v/>
      </c>
      <c r="AZ493" s="84" t="str" cm="1">
        <f t="array" aca="1" ref="AZ493" ca="1">IFERROR(IF(INDIRECT(ADDRESS($Z493,COLUMN(),4,1,"Monitoraggio"))="","",INDIRECT(ADDRESS($Z493,COLUMN(),4,1,"Monitoraggio"))),"")</f>
        <v/>
      </c>
      <c r="BA493" s="81" t="str" cm="1">
        <f t="array" aca="1" ref="BA493" ca="1">IFERROR(IF(INDIRECT(ADDRESS($Z493,COLUMN(),4,1,"Monitoraggio"))="","",INDIRECT(ADDRESS($Z493,COLUMN(),4,1,"Monitoraggio"))),"")</f>
        <v/>
      </c>
      <c r="BB493" s="86" t="str" cm="1">
        <f t="array" aca="1" ref="BB493" ca="1">IFERROR(IF(INDIRECT(ADDRESS($Z493,COLUMN(),4,1,"Monitoraggio"))="","",INDIRECT(ADDRESS($Z493,COLUMN(),4,1,"Monitoraggio"))),"")</f>
        <v/>
      </c>
      <c r="BC493" s="79" t="str" cm="1">
        <f t="array" aca="1" ref="BC493" ca="1">IFERROR(IF(INDIRECT(ADDRESS($Z493,COLUMN(),4,1,"Monitoraggio"))="","",INDIRECT(ADDRESS($Z493,COLUMN(),4,1,"Monitoraggio"))),"")</f>
        <v/>
      </c>
      <c r="BD493" s="79" t="str" cm="1">
        <f t="array" aca="1" ref="BD493" ca="1">IFERROR(IF(INDIRECT(ADDRESS($Z493,COLUMN(),4,1,"Monitoraggio"))="","",INDIRECT(ADDRESS($Z493,COLUMN(),4,1,"Monitoraggio"))),"")</f>
        <v/>
      </c>
      <c r="BE493" s="79" t="str" cm="1">
        <f t="array" aca="1" ref="BE493" ca="1">IFERROR(IF(INDIRECT(ADDRESS($Z493,COLUMN(),4,1,"Monitoraggio"))="","",INDIRECT(ADDRESS($Z493,COLUMN(),4,1,"Monitoraggio"))),"")</f>
        <v/>
      </c>
      <c r="BF493" s="79" t="str" cm="1">
        <f t="array" aca="1" ref="BF493" ca="1">IFERROR(IF(INDIRECT(ADDRESS($Z493,COLUMN(),4,1,"Monitoraggio"))="","",INDIRECT(ADDRESS($Z493,COLUMN(),4,1,"Monitoraggio"))),"")</f>
        <v/>
      </c>
      <c r="BG493" s="114" t="str" cm="1">
        <f t="array" aca="1" ref="BG493" ca="1">IFERROR(IF(INDIRECT(ADDRESS($Z493,COLUMN(),4,1,"Monitoraggio"))="","",INDIRECT(ADDRESS($Z493,COLUMN(),4,1,"Monitoraggio"))),"")</f>
        <v/>
      </c>
      <c r="BH493" s="48" t="str" cm="1">
        <f t="array" aca="1" ref="BH493" ca="1">IFERROR(IF(INDIRECT(ADDRESS($Z493,COLUMN(),4,1,"Monitoraggio"))="","",INDIRECT(ADDRESS($Z493,COLUMN(),4,1,"Monitoraggio"))),"")</f>
        <v/>
      </c>
      <c r="BI493" s="84" t="str" cm="1">
        <f t="array" aca="1" ref="BI493" ca="1">IFERROR(IF(INDIRECT(ADDRESS($Z493,COLUMN(),4,1,"Monitoraggio"))="","",INDIRECT(ADDRESS($Z493,COLUMN(),4,1,"Monitoraggio"))),"")</f>
        <v/>
      </c>
      <c r="BJ493" s="81" t="str" cm="1">
        <f t="array" aca="1" ref="BJ493" ca="1">IFERROR(IF(INDIRECT(ADDRESS($Z493,COLUMN(),4,1,"Monitoraggio"))="","",INDIRECT(ADDRESS($Z493,COLUMN(),4,1,"Monitoraggio"))),"")</f>
        <v/>
      </c>
    </row>
    <row r="494" spans="26:62" x14ac:dyDescent="0.2">
      <c r="Z494" s="132" t="str">
        <f>IFERROR(MATCH(ROW()-9,Monitoraggio!Z$1:Z$1000,0),"")</f>
        <v/>
      </c>
      <c r="AA494" s="60" t="str" cm="1">
        <f t="array" aca="1" ref="AA494" ca="1">IFERROR(IF(INDIRECT(ADDRESS($Z494,COLUMN(),4,1,"Monitoraggio"))="","",INDIRECT(ADDRESS($Z494,COLUMN(),4,1,"Monitoraggio"))),"")</f>
        <v/>
      </c>
      <c r="AB494" s="114" t="str" cm="1">
        <f t="array" aca="1" ref="AB494" ca="1">IFERROR(IF(INDIRECT(ADDRESS($Z494,COLUMN(),4,1,"Monitoraggio"))="","",INDIRECT(ADDRESS($Z494,COLUMN(),4,1,"Monitoraggio"))),"")</f>
        <v/>
      </c>
      <c r="AC494" s="114" t="str" cm="1">
        <f t="array" aca="1" ref="AC494" ca="1">IFERROR(IF(INDIRECT(ADDRESS($Z494,COLUMN(),4,1,"Monitoraggio"))="","",INDIRECT(ADDRESS($Z494,COLUMN(),4,1,"Monitoraggio"))),"")</f>
        <v/>
      </c>
      <c r="AD494" s="48" t="str" cm="1">
        <f t="array" aca="1" ref="AD494" ca="1">IFERROR(IF(INDIRECT(ADDRESS($Z494,COLUMN(),4,1,"Monitoraggio"))="","",INDIRECT(ADDRESS($Z494,COLUMN(),4,1,"Monitoraggio"))),"")</f>
        <v/>
      </c>
      <c r="AE494" s="61" t="str" cm="1">
        <f t="array" aca="1" ref="AE494" ca="1">IFERROR(IF(INDIRECT(ADDRESS($Z494,COLUMN(),4,1,"Monitoraggio"))="","",INDIRECT(ADDRESS($Z494,COLUMN(),4,1,"Monitoraggio"))),"")</f>
        <v/>
      </c>
      <c r="AF494" s="116" t="str" cm="1">
        <f t="array" aca="1" ref="AF494" ca="1">IFERROR(IF(INDIRECT(ADDRESS($Z494,COLUMN(),4,1,"Monitoraggio"))="","",INDIRECT(ADDRESS($Z494,COLUMN(),4,1,"Monitoraggio"))),"")</f>
        <v/>
      </c>
      <c r="AG494" s="61" t="str" cm="1">
        <f t="array" aca="1" ref="AG494" ca="1">IFERROR(IF(INDIRECT(ADDRESS($Z494,COLUMN(),4,1,"Monitoraggio"))="","",INDIRECT(ADDRESS($Z494,COLUMN(),4,1,"Monitoraggio"))),"")</f>
        <v/>
      </c>
      <c r="AH494" s="116" t="str" cm="1">
        <f t="array" aca="1" ref="AH494" ca="1">IFERROR(IF(INDIRECT(ADDRESS($Z494,COLUMN(),4,1,"Monitoraggio"))="","",INDIRECT(ADDRESS($Z494,COLUMN(),4,1,"Monitoraggio"))),"")</f>
        <v/>
      </c>
      <c r="AI494" s="114" t="str" cm="1">
        <f t="array" aca="1" ref="AI494" ca="1">IFERROR(IF(INDIRECT(ADDRESS($Z494,COLUMN(),4,1,"Monitoraggio"))="","",INDIRECT(ADDRESS($Z494,COLUMN(),4,1,"Monitoraggio"))),"")</f>
        <v/>
      </c>
      <c r="AJ494" s="118" t="str" cm="1">
        <f t="array" aca="1" ref="AJ494" ca="1">IFERROR(IF(INDIRECT(ADDRESS($Z494,COLUMN(),4,1,"Monitoraggio"))="","",INDIRECT(ADDRESS($Z494,COLUMN(),4,1,"Monitoraggio"))),"")</f>
        <v/>
      </c>
      <c r="AK494" s="119" t="str" cm="1">
        <f t="array" aca="1" ref="AK494" ca="1">IFERROR(IF(INDIRECT(ADDRESS($Z494,COLUMN(),4,1,"Monitoraggio"))="","",INDIRECT(ADDRESS($Z494,COLUMN(),4,1,"Monitoraggio"))),"")</f>
        <v/>
      </c>
      <c r="AL494" s="79" t="str" cm="1">
        <f t="array" aca="1" ref="AL494" ca="1">IFERROR(IF(INDIRECT(ADDRESS($Z494,COLUMN(),4,1,"Monitoraggio"))="","",INDIRECT(ADDRESS($Z494,COLUMN(),4,1,"Monitoraggio"))),"")</f>
        <v/>
      </c>
      <c r="AM494" s="77" t="str" cm="1">
        <f t="array" aca="1" ref="AM494" ca="1">IFERROR(IF(INDIRECT(ADDRESS($Z494,COLUMN(),4,1,"Monitoraggio"))="","",INDIRECT(ADDRESS($Z494,COLUMN(),4,1,"Monitoraggio"))),"")</f>
        <v/>
      </c>
      <c r="AN494" s="79" t="str" cm="1">
        <f t="array" aca="1" ref="AN494" ca="1">IFERROR(IF(INDIRECT(ADDRESS($Z494,COLUMN(),4,1,"Monitoraggio"))="","",INDIRECT(ADDRESS($Z494,COLUMN(),4,1,"Monitoraggio"))),"")</f>
        <v/>
      </c>
      <c r="AO494" s="79" t="str" cm="1">
        <f t="array" aca="1" ref="AO494" ca="1">IFERROR(IF(INDIRECT(ADDRESS($Z494,COLUMN(),4,1,"Monitoraggio"))="","",INDIRECT(ADDRESS($Z494,COLUMN(),4,1,"Monitoraggio"))),"")</f>
        <v/>
      </c>
      <c r="AP494" s="79" t="str" cm="1">
        <f t="array" aca="1" ref="AP494" ca="1">IFERROR(IF(INDIRECT(ADDRESS($Z494,COLUMN(),4,1,"Monitoraggio"))="","",INDIRECT(ADDRESS($Z494,COLUMN(),4,1,"Monitoraggio"))),"")</f>
        <v/>
      </c>
      <c r="AQ494" s="81" t="str" cm="1">
        <f t="array" aca="1" ref="AQ494" ca="1">IFERROR(IF(INDIRECT(ADDRESS($Z494,COLUMN(),4,1,"Monitoraggio"))="","",INDIRECT(ADDRESS($Z494,COLUMN(),4,1,"Monitoraggio"))),"")</f>
        <v/>
      </c>
      <c r="AR494" s="122" t="str" cm="1">
        <f t="array" aca="1" ref="AR494" ca="1">IFERROR(IF(INDIRECT(ADDRESS($Z494,COLUMN(),4,1,"Monitoraggio"))="","",INDIRECT(ADDRESS($Z494,COLUMN(),4,1,"Monitoraggio"))),"")</f>
        <v/>
      </c>
      <c r="AS494" s="118" t="str" cm="1">
        <f t="array" aca="1" ref="AS494" ca="1">IFERROR(IF(INDIRECT(ADDRESS($Z494,COLUMN(),4,1,"Monitoraggio"))="","",INDIRECT(ADDRESS($Z494,COLUMN(),4,1,"Monitoraggio"))),"")</f>
        <v/>
      </c>
      <c r="AT494" s="119" t="str" cm="1">
        <f t="array" aca="1" ref="AT494" ca="1">IFERROR(IF(INDIRECT(ADDRESS($Z494,COLUMN(),4,1,"Monitoraggio"))="","",INDIRECT(ADDRESS($Z494,COLUMN(),4,1,"Monitoraggio"))),"")</f>
        <v/>
      </c>
      <c r="AU494" s="79" t="str" cm="1">
        <f t="array" aca="1" ref="AU494" ca="1">IFERROR(IF(INDIRECT(ADDRESS($Z494,COLUMN(),4,1,"Monitoraggio"))="","",INDIRECT(ADDRESS($Z494,COLUMN(),4,1,"Monitoraggio"))),"")</f>
        <v/>
      </c>
      <c r="AV494" s="119" t="str" cm="1">
        <f t="array" aca="1" ref="AV494" ca="1">IFERROR(IF(INDIRECT(ADDRESS($Z494,COLUMN(),4,1,"Monitoraggio"))="","",INDIRECT(ADDRESS($Z494,COLUMN(),4,1,"Monitoraggio"))),"")</f>
        <v/>
      </c>
      <c r="AW494" s="124" t="str" cm="1">
        <f t="array" aca="1" ref="AW494" ca="1">IFERROR(IF(INDIRECT(ADDRESS($Z494,COLUMN(),4,1,"Monitoraggio"))="","",INDIRECT(ADDRESS($Z494,COLUMN(),4,1,"Monitoraggio"))),"")</f>
        <v/>
      </c>
      <c r="AX494" s="62" t="str" cm="1">
        <f t="array" aca="1" ref="AX494" ca="1">IFERROR(IF(INDIRECT(ADDRESS($Z494,COLUMN(),4,1,"Monitoraggio"))="","",INDIRECT(ADDRESS($Z494,COLUMN(),4,1,"Monitoraggio"))),"")</f>
        <v/>
      </c>
      <c r="AY494" s="79" t="str" cm="1">
        <f t="array" aca="1" ref="AY494" ca="1">IFERROR(IF(INDIRECT(ADDRESS($Z494,COLUMN(),4,1,"Monitoraggio"))="","",INDIRECT(ADDRESS($Z494,COLUMN(),4,1,"Monitoraggio"))),"")</f>
        <v/>
      </c>
      <c r="AZ494" s="84" t="str" cm="1">
        <f t="array" aca="1" ref="AZ494" ca="1">IFERROR(IF(INDIRECT(ADDRESS($Z494,COLUMN(),4,1,"Monitoraggio"))="","",INDIRECT(ADDRESS($Z494,COLUMN(),4,1,"Monitoraggio"))),"")</f>
        <v/>
      </c>
      <c r="BA494" s="81" t="str" cm="1">
        <f t="array" aca="1" ref="BA494" ca="1">IFERROR(IF(INDIRECT(ADDRESS($Z494,COLUMN(),4,1,"Monitoraggio"))="","",INDIRECT(ADDRESS($Z494,COLUMN(),4,1,"Monitoraggio"))),"")</f>
        <v/>
      </c>
      <c r="BB494" s="86" t="str" cm="1">
        <f t="array" aca="1" ref="BB494" ca="1">IFERROR(IF(INDIRECT(ADDRESS($Z494,COLUMN(),4,1,"Monitoraggio"))="","",INDIRECT(ADDRESS($Z494,COLUMN(),4,1,"Monitoraggio"))),"")</f>
        <v/>
      </c>
      <c r="BC494" s="79" t="str" cm="1">
        <f t="array" aca="1" ref="BC494" ca="1">IFERROR(IF(INDIRECT(ADDRESS($Z494,COLUMN(),4,1,"Monitoraggio"))="","",INDIRECT(ADDRESS($Z494,COLUMN(),4,1,"Monitoraggio"))),"")</f>
        <v/>
      </c>
      <c r="BD494" s="79" t="str" cm="1">
        <f t="array" aca="1" ref="BD494" ca="1">IFERROR(IF(INDIRECT(ADDRESS($Z494,COLUMN(),4,1,"Monitoraggio"))="","",INDIRECT(ADDRESS($Z494,COLUMN(),4,1,"Monitoraggio"))),"")</f>
        <v/>
      </c>
      <c r="BE494" s="79" t="str" cm="1">
        <f t="array" aca="1" ref="BE494" ca="1">IFERROR(IF(INDIRECT(ADDRESS($Z494,COLUMN(),4,1,"Monitoraggio"))="","",INDIRECT(ADDRESS($Z494,COLUMN(),4,1,"Monitoraggio"))),"")</f>
        <v/>
      </c>
      <c r="BF494" s="79" t="str" cm="1">
        <f t="array" aca="1" ref="BF494" ca="1">IFERROR(IF(INDIRECT(ADDRESS($Z494,COLUMN(),4,1,"Monitoraggio"))="","",INDIRECT(ADDRESS($Z494,COLUMN(),4,1,"Monitoraggio"))),"")</f>
        <v/>
      </c>
      <c r="BG494" s="114" t="str" cm="1">
        <f t="array" aca="1" ref="BG494" ca="1">IFERROR(IF(INDIRECT(ADDRESS($Z494,COLUMN(),4,1,"Monitoraggio"))="","",INDIRECT(ADDRESS($Z494,COLUMN(),4,1,"Monitoraggio"))),"")</f>
        <v/>
      </c>
      <c r="BH494" s="48" t="str" cm="1">
        <f t="array" aca="1" ref="BH494" ca="1">IFERROR(IF(INDIRECT(ADDRESS($Z494,COLUMN(),4,1,"Monitoraggio"))="","",INDIRECT(ADDRESS($Z494,COLUMN(),4,1,"Monitoraggio"))),"")</f>
        <v/>
      </c>
      <c r="BI494" s="84" t="str" cm="1">
        <f t="array" aca="1" ref="BI494" ca="1">IFERROR(IF(INDIRECT(ADDRESS($Z494,COLUMN(),4,1,"Monitoraggio"))="","",INDIRECT(ADDRESS($Z494,COLUMN(),4,1,"Monitoraggio"))),"")</f>
        <v/>
      </c>
      <c r="BJ494" s="81" t="str" cm="1">
        <f t="array" aca="1" ref="BJ494" ca="1">IFERROR(IF(INDIRECT(ADDRESS($Z494,COLUMN(),4,1,"Monitoraggio"))="","",INDIRECT(ADDRESS($Z494,COLUMN(),4,1,"Monitoraggio"))),"")</f>
        <v/>
      </c>
    </row>
    <row r="495" spans="26:62" x14ac:dyDescent="0.2">
      <c r="Z495" s="132" t="str">
        <f>IFERROR(MATCH(ROW()-9,Monitoraggio!Z$1:Z$1000,0),"")</f>
        <v/>
      </c>
      <c r="AA495" s="60" t="str" cm="1">
        <f t="array" aca="1" ref="AA495" ca="1">IFERROR(IF(INDIRECT(ADDRESS($Z495,COLUMN(),4,1,"Monitoraggio"))="","",INDIRECT(ADDRESS($Z495,COLUMN(),4,1,"Monitoraggio"))),"")</f>
        <v/>
      </c>
      <c r="AB495" s="114" t="str" cm="1">
        <f t="array" aca="1" ref="AB495" ca="1">IFERROR(IF(INDIRECT(ADDRESS($Z495,COLUMN(),4,1,"Monitoraggio"))="","",INDIRECT(ADDRESS($Z495,COLUMN(),4,1,"Monitoraggio"))),"")</f>
        <v/>
      </c>
      <c r="AC495" s="114" t="str" cm="1">
        <f t="array" aca="1" ref="AC495" ca="1">IFERROR(IF(INDIRECT(ADDRESS($Z495,COLUMN(),4,1,"Monitoraggio"))="","",INDIRECT(ADDRESS($Z495,COLUMN(),4,1,"Monitoraggio"))),"")</f>
        <v/>
      </c>
      <c r="AD495" s="48" t="str" cm="1">
        <f t="array" aca="1" ref="AD495" ca="1">IFERROR(IF(INDIRECT(ADDRESS($Z495,COLUMN(),4,1,"Monitoraggio"))="","",INDIRECT(ADDRESS($Z495,COLUMN(),4,1,"Monitoraggio"))),"")</f>
        <v/>
      </c>
      <c r="AE495" s="61" t="str" cm="1">
        <f t="array" aca="1" ref="AE495" ca="1">IFERROR(IF(INDIRECT(ADDRESS($Z495,COLUMN(),4,1,"Monitoraggio"))="","",INDIRECT(ADDRESS($Z495,COLUMN(),4,1,"Monitoraggio"))),"")</f>
        <v/>
      </c>
      <c r="AF495" s="116" t="str" cm="1">
        <f t="array" aca="1" ref="AF495" ca="1">IFERROR(IF(INDIRECT(ADDRESS($Z495,COLUMN(),4,1,"Monitoraggio"))="","",INDIRECT(ADDRESS($Z495,COLUMN(),4,1,"Monitoraggio"))),"")</f>
        <v/>
      </c>
      <c r="AG495" s="61" t="str" cm="1">
        <f t="array" aca="1" ref="AG495" ca="1">IFERROR(IF(INDIRECT(ADDRESS($Z495,COLUMN(),4,1,"Monitoraggio"))="","",INDIRECT(ADDRESS($Z495,COLUMN(),4,1,"Monitoraggio"))),"")</f>
        <v/>
      </c>
      <c r="AH495" s="116" t="str" cm="1">
        <f t="array" aca="1" ref="AH495" ca="1">IFERROR(IF(INDIRECT(ADDRESS($Z495,COLUMN(),4,1,"Monitoraggio"))="","",INDIRECT(ADDRESS($Z495,COLUMN(),4,1,"Monitoraggio"))),"")</f>
        <v/>
      </c>
      <c r="AI495" s="114" t="str" cm="1">
        <f t="array" aca="1" ref="AI495" ca="1">IFERROR(IF(INDIRECT(ADDRESS($Z495,COLUMN(),4,1,"Monitoraggio"))="","",INDIRECT(ADDRESS($Z495,COLUMN(),4,1,"Monitoraggio"))),"")</f>
        <v/>
      </c>
      <c r="AJ495" s="118" t="str" cm="1">
        <f t="array" aca="1" ref="AJ495" ca="1">IFERROR(IF(INDIRECT(ADDRESS($Z495,COLUMN(),4,1,"Monitoraggio"))="","",INDIRECT(ADDRESS($Z495,COLUMN(),4,1,"Monitoraggio"))),"")</f>
        <v/>
      </c>
      <c r="AK495" s="119" t="str" cm="1">
        <f t="array" aca="1" ref="AK495" ca="1">IFERROR(IF(INDIRECT(ADDRESS($Z495,COLUMN(),4,1,"Monitoraggio"))="","",INDIRECT(ADDRESS($Z495,COLUMN(),4,1,"Monitoraggio"))),"")</f>
        <v/>
      </c>
      <c r="AL495" s="79" t="str" cm="1">
        <f t="array" aca="1" ref="AL495" ca="1">IFERROR(IF(INDIRECT(ADDRESS($Z495,COLUMN(),4,1,"Monitoraggio"))="","",INDIRECT(ADDRESS($Z495,COLUMN(),4,1,"Monitoraggio"))),"")</f>
        <v/>
      </c>
      <c r="AM495" s="77" t="str" cm="1">
        <f t="array" aca="1" ref="AM495" ca="1">IFERROR(IF(INDIRECT(ADDRESS($Z495,COLUMN(),4,1,"Monitoraggio"))="","",INDIRECT(ADDRESS($Z495,COLUMN(),4,1,"Monitoraggio"))),"")</f>
        <v/>
      </c>
      <c r="AN495" s="79" t="str" cm="1">
        <f t="array" aca="1" ref="AN495" ca="1">IFERROR(IF(INDIRECT(ADDRESS($Z495,COLUMN(),4,1,"Monitoraggio"))="","",INDIRECT(ADDRESS($Z495,COLUMN(),4,1,"Monitoraggio"))),"")</f>
        <v/>
      </c>
      <c r="AO495" s="79" t="str" cm="1">
        <f t="array" aca="1" ref="AO495" ca="1">IFERROR(IF(INDIRECT(ADDRESS($Z495,COLUMN(),4,1,"Monitoraggio"))="","",INDIRECT(ADDRESS($Z495,COLUMN(),4,1,"Monitoraggio"))),"")</f>
        <v/>
      </c>
      <c r="AP495" s="79" t="str" cm="1">
        <f t="array" aca="1" ref="AP495" ca="1">IFERROR(IF(INDIRECT(ADDRESS($Z495,COLUMN(),4,1,"Monitoraggio"))="","",INDIRECT(ADDRESS($Z495,COLUMN(),4,1,"Monitoraggio"))),"")</f>
        <v/>
      </c>
      <c r="AQ495" s="81" t="str" cm="1">
        <f t="array" aca="1" ref="AQ495" ca="1">IFERROR(IF(INDIRECT(ADDRESS($Z495,COLUMN(),4,1,"Monitoraggio"))="","",INDIRECT(ADDRESS($Z495,COLUMN(),4,1,"Monitoraggio"))),"")</f>
        <v/>
      </c>
      <c r="AR495" s="122" t="str" cm="1">
        <f t="array" aca="1" ref="AR495" ca="1">IFERROR(IF(INDIRECT(ADDRESS($Z495,COLUMN(),4,1,"Monitoraggio"))="","",INDIRECT(ADDRESS($Z495,COLUMN(),4,1,"Monitoraggio"))),"")</f>
        <v/>
      </c>
      <c r="AS495" s="118" t="str" cm="1">
        <f t="array" aca="1" ref="AS495" ca="1">IFERROR(IF(INDIRECT(ADDRESS($Z495,COLUMN(),4,1,"Monitoraggio"))="","",INDIRECT(ADDRESS($Z495,COLUMN(),4,1,"Monitoraggio"))),"")</f>
        <v/>
      </c>
      <c r="AT495" s="119" t="str" cm="1">
        <f t="array" aca="1" ref="AT495" ca="1">IFERROR(IF(INDIRECT(ADDRESS($Z495,COLUMN(),4,1,"Monitoraggio"))="","",INDIRECT(ADDRESS($Z495,COLUMN(),4,1,"Monitoraggio"))),"")</f>
        <v/>
      </c>
      <c r="AU495" s="79" t="str" cm="1">
        <f t="array" aca="1" ref="AU495" ca="1">IFERROR(IF(INDIRECT(ADDRESS($Z495,COLUMN(),4,1,"Monitoraggio"))="","",INDIRECT(ADDRESS($Z495,COLUMN(),4,1,"Monitoraggio"))),"")</f>
        <v/>
      </c>
      <c r="AV495" s="119" t="str" cm="1">
        <f t="array" aca="1" ref="AV495" ca="1">IFERROR(IF(INDIRECT(ADDRESS($Z495,COLUMN(),4,1,"Monitoraggio"))="","",INDIRECT(ADDRESS($Z495,COLUMN(),4,1,"Monitoraggio"))),"")</f>
        <v/>
      </c>
      <c r="AW495" s="124" t="str" cm="1">
        <f t="array" aca="1" ref="AW495" ca="1">IFERROR(IF(INDIRECT(ADDRESS($Z495,COLUMN(),4,1,"Monitoraggio"))="","",INDIRECT(ADDRESS($Z495,COLUMN(),4,1,"Monitoraggio"))),"")</f>
        <v/>
      </c>
      <c r="AX495" s="62" t="str" cm="1">
        <f t="array" aca="1" ref="AX495" ca="1">IFERROR(IF(INDIRECT(ADDRESS($Z495,COLUMN(),4,1,"Monitoraggio"))="","",INDIRECT(ADDRESS($Z495,COLUMN(),4,1,"Monitoraggio"))),"")</f>
        <v/>
      </c>
      <c r="AY495" s="79" t="str" cm="1">
        <f t="array" aca="1" ref="AY495" ca="1">IFERROR(IF(INDIRECT(ADDRESS($Z495,COLUMN(),4,1,"Monitoraggio"))="","",INDIRECT(ADDRESS($Z495,COLUMN(),4,1,"Monitoraggio"))),"")</f>
        <v/>
      </c>
      <c r="AZ495" s="84" t="str" cm="1">
        <f t="array" aca="1" ref="AZ495" ca="1">IFERROR(IF(INDIRECT(ADDRESS($Z495,COLUMN(),4,1,"Monitoraggio"))="","",INDIRECT(ADDRESS($Z495,COLUMN(),4,1,"Monitoraggio"))),"")</f>
        <v/>
      </c>
      <c r="BA495" s="81" t="str" cm="1">
        <f t="array" aca="1" ref="BA495" ca="1">IFERROR(IF(INDIRECT(ADDRESS($Z495,COLUMN(),4,1,"Monitoraggio"))="","",INDIRECT(ADDRESS($Z495,COLUMN(),4,1,"Monitoraggio"))),"")</f>
        <v/>
      </c>
      <c r="BB495" s="86" t="str" cm="1">
        <f t="array" aca="1" ref="BB495" ca="1">IFERROR(IF(INDIRECT(ADDRESS($Z495,COLUMN(),4,1,"Monitoraggio"))="","",INDIRECT(ADDRESS($Z495,COLUMN(),4,1,"Monitoraggio"))),"")</f>
        <v/>
      </c>
      <c r="BC495" s="79" t="str" cm="1">
        <f t="array" aca="1" ref="BC495" ca="1">IFERROR(IF(INDIRECT(ADDRESS($Z495,COLUMN(),4,1,"Monitoraggio"))="","",INDIRECT(ADDRESS($Z495,COLUMN(),4,1,"Monitoraggio"))),"")</f>
        <v/>
      </c>
      <c r="BD495" s="79" t="str" cm="1">
        <f t="array" aca="1" ref="BD495" ca="1">IFERROR(IF(INDIRECT(ADDRESS($Z495,COLUMN(),4,1,"Monitoraggio"))="","",INDIRECT(ADDRESS($Z495,COLUMN(),4,1,"Monitoraggio"))),"")</f>
        <v/>
      </c>
      <c r="BE495" s="79" t="str" cm="1">
        <f t="array" aca="1" ref="BE495" ca="1">IFERROR(IF(INDIRECT(ADDRESS($Z495,COLUMN(),4,1,"Monitoraggio"))="","",INDIRECT(ADDRESS($Z495,COLUMN(),4,1,"Monitoraggio"))),"")</f>
        <v/>
      </c>
      <c r="BF495" s="79" t="str" cm="1">
        <f t="array" aca="1" ref="BF495" ca="1">IFERROR(IF(INDIRECT(ADDRESS($Z495,COLUMN(),4,1,"Monitoraggio"))="","",INDIRECT(ADDRESS($Z495,COLUMN(),4,1,"Monitoraggio"))),"")</f>
        <v/>
      </c>
      <c r="BG495" s="114" t="str" cm="1">
        <f t="array" aca="1" ref="BG495" ca="1">IFERROR(IF(INDIRECT(ADDRESS($Z495,COLUMN(),4,1,"Monitoraggio"))="","",INDIRECT(ADDRESS($Z495,COLUMN(),4,1,"Monitoraggio"))),"")</f>
        <v/>
      </c>
      <c r="BH495" s="48" t="str" cm="1">
        <f t="array" aca="1" ref="BH495" ca="1">IFERROR(IF(INDIRECT(ADDRESS($Z495,COLUMN(),4,1,"Monitoraggio"))="","",INDIRECT(ADDRESS($Z495,COLUMN(),4,1,"Monitoraggio"))),"")</f>
        <v/>
      </c>
      <c r="BI495" s="84" t="str" cm="1">
        <f t="array" aca="1" ref="BI495" ca="1">IFERROR(IF(INDIRECT(ADDRESS($Z495,COLUMN(),4,1,"Monitoraggio"))="","",INDIRECT(ADDRESS($Z495,COLUMN(),4,1,"Monitoraggio"))),"")</f>
        <v/>
      </c>
      <c r="BJ495" s="81" t="str" cm="1">
        <f t="array" aca="1" ref="BJ495" ca="1">IFERROR(IF(INDIRECT(ADDRESS($Z495,COLUMN(),4,1,"Monitoraggio"))="","",INDIRECT(ADDRESS($Z495,COLUMN(),4,1,"Monitoraggio"))),"")</f>
        <v/>
      </c>
    </row>
    <row r="496" spans="26:62" x14ac:dyDescent="0.2">
      <c r="Z496" s="132" t="str">
        <f>IFERROR(MATCH(ROW()-9,Monitoraggio!Z$1:Z$1000,0),"")</f>
        <v/>
      </c>
      <c r="AA496" s="60" t="str" cm="1">
        <f t="array" aca="1" ref="AA496" ca="1">IFERROR(IF(INDIRECT(ADDRESS($Z496,COLUMN(),4,1,"Monitoraggio"))="","",INDIRECT(ADDRESS($Z496,COLUMN(),4,1,"Monitoraggio"))),"")</f>
        <v/>
      </c>
      <c r="AB496" s="114" t="str" cm="1">
        <f t="array" aca="1" ref="AB496" ca="1">IFERROR(IF(INDIRECT(ADDRESS($Z496,COLUMN(),4,1,"Monitoraggio"))="","",INDIRECT(ADDRESS($Z496,COLUMN(),4,1,"Monitoraggio"))),"")</f>
        <v/>
      </c>
      <c r="AC496" s="114" t="str" cm="1">
        <f t="array" aca="1" ref="AC496" ca="1">IFERROR(IF(INDIRECT(ADDRESS($Z496,COLUMN(),4,1,"Monitoraggio"))="","",INDIRECT(ADDRESS($Z496,COLUMN(),4,1,"Monitoraggio"))),"")</f>
        <v/>
      </c>
      <c r="AD496" s="48" t="str" cm="1">
        <f t="array" aca="1" ref="AD496" ca="1">IFERROR(IF(INDIRECT(ADDRESS($Z496,COLUMN(),4,1,"Monitoraggio"))="","",INDIRECT(ADDRESS($Z496,COLUMN(),4,1,"Monitoraggio"))),"")</f>
        <v/>
      </c>
      <c r="AE496" s="61" t="str" cm="1">
        <f t="array" aca="1" ref="AE496" ca="1">IFERROR(IF(INDIRECT(ADDRESS($Z496,COLUMN(),4,1,"Monitoraggio"))="","",INDIRECT(ADDRESS($Z496,COLUMN(),4,1,"Monitoraggio"))),"")</f>
        <v/>
      </c>
      <c r="AF496" s="116" t="str" cm="1">
        <f t="array" aca="1" ref="AF496" ca="1">IFERROR(IF(INDIRECT(ADDRESS($Z496,COLUMN(),4,1,"Monitoraggio"))="","",INDIRECT(ADDRESS($Z496,COLUMN(),4,1,"Monitoraggio"))),"")</f>
        <v/>
      </c>
      <c r="AG496" s="61" t="str" cm="1">
        <f t="array" aca="1" ref="AG496" ca="1">IFERROR(IF(INDIRECT(ADDRESS($Z496,COLUMN(),4,1,"Monitoraggio"))="","",INDIRECT(ADDRESS($Z496,COLUMN(),4,1,"Monitoraggio"))),"")</f>
        <v/>
      </c>
      <c r="AH496" s="116" t="str" cm="1">
        <f t="array" aca="1" ref="AH496" ca="1">IFERROR(IF(INDIRECT(ADDRESS($Z496,COLUMN(),4,1,"Monitoraggio"))="","",INDIRECT(ADDRESS($Z496,COLUMN(),4,1,"Monitoraggio"))),"")</f>
        <v/>
      </c>
      <c r="AI496" s="114" t="str" cm="1">
        <f t="array" aca="1" ref="AI496" ca="1">IFERROR(IF(INDIRECT(ADDRESS($Z496,COLUMN(),4,1,"Monitoraggio"))="","",INDIRECT(ADDRESS($Z496,COLUMN(),4,1,"Monitoraggio"))),"")</f>
        <v/>
      </c>
      <c r="AJ496" s="118" t="str" cm="1">
        <f t="array" aca="1" ref="AJ496" ca="1">IFERROR(IF(INDIRECT(ADDRESS($Z496,COLUMN(),4,1,"Monitoraggio"))="","",INDIRECT(ADDRESS($Z496,COLUMN(),4,1,"Monitoraggio"))),"")</f>
        <v/>
      </c>
      <c r="AK496" s="119" t="str" cm="1">
        <f t="array" aca="1" ref="AK496" ca="1">IFERROR(IF(INDIRECT(ADDRESS($Z496,COLUMN(),4,1,"Monitoraggio"))="","",INDIRECT(ADDRESS($Z496,COLUMN(),4,1,"Monitoraggio"))),"")</f>
        <v/>
      </c>
      <c r="AL496" s="79" t="str" cm="1">
        <f t="array" aca="1" ref="AL496" ca="1">IFERROR(IF(INDIRECT(ADDRESS($Z496,COLUMN(),4,1,"Monitoraggio"))="","",INDIRECT(ADDRESS($Z496,COLUMN(),4,1,"Monitoraggio"))),"")</f>
        <v/>
      </c>
      <c r="AM496" s="77" t="str" cm="1">
        <f t="array" aca="1" ref="AM496" ca="1">IFERROR(IF(INDIRECT(ADDRESS($Z496,COLUMN(),4,1,"Monitoraggio"))="","",INDIRECT(ADDRESS($Z496,COLUMN(),4,1,"Monitoraggio"))),"")</f>
        <v/>
      </c>
      <c r="AN496" s="79" t="str" cm="1">
        <f t="array" aca="1" ref="AN496" ca="1">IFERROR(IF(INDIRECT(ADDRESS($Z496,COLUMN(),4,1,"Monitoraggio"))="","",INDIRECT(ADDRESS($Z496,COLUMN(),4,1,"Monitoraggio"))),"")</f>
        <v/>
      </c>
      <c r="AO496" s="79" t="str" cm="1">
        <f t="array" aca="1" ref="AO496" ca="1">IFERROR(IF(INDIRECT(ADDRESS($Z496,COLUMN(),4,1,"Monitoraggio"))="","",INDIRECT(ADDRESS($Z496,COLUMN(),4,1,"Monitoraggio"))),"")</f>
        <v/>
      </c>
      <c r="AP496" s="79" t="str" cm="1">
        <f t="array" aca="1" ref="AP496" ca="1">IFERROR(IF(INDIRECT(ADDRESS($Z496,COLUMN(),4,1,"Monitoraggio"))="","",INDIRECT(ADDRESS($Z496,COLUMN(),4,1,"Monitoraggio"))),"")</f>
        <v/>
      </c>
      <c r="AQ496" s="81" t="str" cm="1">
        <f t="array" aca="1" ref="AQ496" ca="1">IFERROR(IF(INDIRECT(ADDRESS($Z496,COLUMN(),4,1,"Monitoraggio"))="","",INDIRECT(ADDRESS($Z496,COLUMN(),4,1,"Monitoraggio"))),"")</f>
        <v/>
      </c>
      <c r="AR496" s="122" t="str" cm="1">
        <f t="array" aca="1" ref="AR496" ca="1">IFERROR(IF(INDIRECT(ADDRESS($Z496,COLUMN(),4,1,"Monitoraggio"))="","",INDIRECT(ADDRESS($Z496,COLUMN(),4,1,"Monitoraggio"))),"")</f>
        <v/>
      </c>
      <c r="AS496" s="118" t="str" cm="1">
        <f t="array" aca="1" ref="AS496" ca="1">IFERROR(IF(INDIRECT(ADDRESS($Z496,COLUMN(),4,1,"Monitoraggio"))="","",INDIRECT(ADDRESS($Z496,COLUMN(),4,1,"Monitoraggio"))),"")</f>
        <v/>
      </c>
      <c r="AT496" s="119" t="str" cm="1">
        <f t="array" aca="1" ref="AT496" ca="1">IFERROR(IF(INDIRECT(ADDRESS($Z496,COLUMN(),4,1,"Monitoraggio"))="","",INDIRECT(ADDRESS($Z496,COLUMN(),4,1,"Monitoraggio"))),"")</f>
        <v/>
      </c>
      <c r="AU496" s="79" t="str" cm="1">
        <f t="array" aca="1" ref="AU496" ca="1">IFERROR(IF(INDIRECT(ADDRESS($Z496,COLUMN(),4,1,"Monitoraggio"))="","",INDIRECT(ADDRESS($Z496,COLUMN(),4,1,"Monitoraggio"))),"")</f>
        <v/>
      </c>
      <c r="AV496" s="119" t="str" cm="1">
        <f t="array" aca="1" ref="AV496" ca="1">IFERROR(IF(INDIRECT(ADDRESS($Z496,COLUMN(),4,1,"Monitoraggio"))="","",INDIRECT(ADDRESS($Z496,COLUMN(),4,1,"Monitoraggio"))),"")</f>
        <v/>
      </c>
      <c r="AW496" s="124" t="str" cm="1">
        <f t="array" aca="1" ref="AW496" ca="1">IFERROR(IF(INDIRECT(ADDRESS($Z496,COLUMN(),4,1,"Monitoraggio"))="","",INDIRECT(ADDRESS($Z496,COLUMN(),4,1,"Monitoraggio"))),"")</f>
        <v/>
      </c>
      <c r="AX496" s="62" t="str" cm="1">
        <f t="array" aca="1" ref="AX496" ca="1">IFERROR(IF(INDIRECT(ADDRESS($Z496,COLUMN(),4,1,"Monitoraggio"))="","",INDIRECT(ADDRESS($Z496,COLUMN(),4,1,"Monitoraggio"))),"")</f>
        <v/>
      </c>
      <c r="AY496" s="79" t="str" cm="1">
        <f t="array" aca="1" ref="AY496" ca="1">IFERROR(IF(INDIRECT(ADDRESS($Z496,COLUMN(),4,1,"Monitoraggio"))="","",INDIRECT(ADDRESS($Z496,COLUMN(),4,1,"Monitoraggio"))),"")</f>
        <v/>
      </c>
      <c r="AZ496" s="84" t="str" cm="1">
        <f t="array" aca="1" ref="AZ496" ca="1">IFERROR(IF(INDIRECT(ADDRESS($Z496,COLUMN(),4,1,"Monitoraggio"))="","",INDIRECT(ADDRESS($Z496,COLUMN(),4,1,"Monitoraggio"))),"")</f>
        <v/>
      </c>
      <c r="BA496" s="81" t="str" cm="1">
        <f t="array" aca="1" ref="BA496" ca="1">IFERROR(IF(INDIRECT(ADDRESS($Z496,COLUMN(),4,1,"Monitoraggio"))="","",INDIRECT(ADDRESS($Z496,COLUMN(),4,1,"Monitoraggio"))),"")</f>
        <v/>
      </c>
      <c r="BB496" s="86" t="str" cm="1">
        <f t="array" aca="1" ref="BB496" ca="1">IFERROR(IF(INDIRECT(ADDRESS($Z496,COLUMN(),4,1,"Monitoraggio"))="","",INDIRECT(ADDRESS($Z496,COLUMN(),4,1,"Monitoraggio"))),"")</f>
        <v/>
      </c>
      <c r="BC496" s="79" t="str" cm="1">
        <f t="array" aca="1" ref="BC496" ca="1">IFERROR(IF(INDIRECT(ADDRESS($Z496,COLUMN(),4,1,"Monitoraggio"))="","",INDIRECT(ADDRESS($Z496,COLUMN(),4,1,"Monitoraggio"))),"")</f>
        <v/>
      </c>
      <c r="BD496" s="79" t="str" cm="1">
        <f t="array" aca="1" ref="BD496" ca="1">IFERROR(IF(INDIRECT(ADDRESS($Z496,COLUMN(),4,1,"Monitoraggio"))="","",INDIRECT(ADDRESS($Z496,COLUMN(),4,1,"Monitoraggio"))),"")</f>
        <v/>
      </c>
      <c r="BE496" s="79" t="str" cm="1">
        <f t="array" aca="1" ref="BE496" ca="1">IFERROR(IF(INDIRECT(ADDRESS($Z496,COLUMN(),4,1,"Monitoraggio"))="","",INDIRECT(ADDRESS($Z496,COLUMN(),4,1,"Monitoraggio"))),"")</f>
        <v/>
      </c>
      <c r="BF496" s="79" t="str" cm="1">
        <f t="array" aca="1" ref="BF496" ca="1">IFERROR(IF(INDIRECT(ADDRESS($Z496,COLUMN(),4,1,"Monitoraggio"))="","",INDIRECT(ADDRESS($Z496,COLUMN(),4,1,"Monitoraggio"))),"")</f>
        <v/>
      </c>
      <c r="BG496" s="114" t="str" cm="1">
        <f t="array" aca="1" ref="BG496" ca="1">IFERROR(IF(INDIRECT(ADDRESS($Z496,COLUMN(),4,1,"Monitoraggio"))="","",INDIRECT(ADDRESS($Z496,COLUMN(),4,1,"Monitoraggio"))),"")</f>
        <v/>
      </c>
      <c r="BH496" s="48" t="str" cm="1">
        <f t="array" aca="1" ref="BH496" ca="1">IFERROR(IF(INDIRECT(ADDRESS($Z496,COLUMN(),4,1,"Monitoraggio"))="","",INDIRECT(ADDRESS($Z496,COLUMN(),4,1,"Monitoraggio"))),"")</f>
        <v/>
      </c>
      <c r="BI496" s="84" t="str" cm="1">
        <f t="array" aca="1" ref="BI496" ca="1">IFERROR(IF(INDIRECT(ADDRESS($Z496,COLUMN(),4,1,"Monitoraggio"))="","",INDIRECT(ADDRESS($Z496,COLUMN(),4,1,"Monitoraggio"))),"")</f>
        <v/>
      </c>
      <c r="BJ496" s="81" t="str" cm="1">
        <f t="array" aca="1" ref="BJ496" ca="1">IFERROR(IF(INDIRECT(ADDRESS($Z496,COLUMN(),4,1,"Monitoraggio"))="","",INDIRECT(ADDRESS($Z496,COLUMN(),4,1,"Monitoraggio"))),"")</f>
        <v/>
      </c>
    </row>
    <row r="497" spans="26:62" x14ac:dyDescent="0.2">
      <c r="Z497" s="132" t="str">
        <f>IFERROR(MATCH(ROW()-9,Monitoraggio!Z$1:Z$1000,0),"")</f>
        <v/>
      </c>
      <c r="AA497" s="60" t="str" cm="1">
        <f t="array" aca="1" ref="AA497" ca="1">IFERROR(IF(INDIRECT(ADDRESS($Z497,COLUMN(),4,1,"Monitoraggio"))="","",INDIRECT(ADDRESS($Z497,COLUMN(),4,1,"Monitoraggio"))),"")</f>
        <v/>
      </c>
      <c r="AB497" s="114" t="str" cm="1">
        <f t="array" aca="1" ref="AB497" ca="1">IFERROR(IF(INDIRECT(ADDRESS($Z497,COLUMN(),4,1,"Monitoraggio"))="","",INDIRECT(ADDRESS($Z497,COLUMN(),4,1,"Monitoraggio"))),"")</f>
        <v/>
      </c>
      <c r="AC497" s="114" t="str" cm="1">
        <f t="array" aca="1" ref="AC497" ca="1">IFERROR(IF(INDIRECT(ADDRESS($Z497,COLUMN(),4,1,"Monitoraggio"))="","",INDIRECT(ADDRESS($Z497,COLUMN(),4,1,"Monitoraggio"))),"")</f>
        <v/>
      </c>
      <c r="AD497" s="48" t="str" cm="1">
        <f t="array" aca="1" ref="AD497" ca="1">IFERROR(IF(INDIRECT(ADDRESS($Z497,COLUMN(),4,1,"Monitoraggio"))="","",INDIRECT(ADDRESS($Z497,COLUMN(),4,1,"Monitoraggio"))),"")</f>
        <v/>
      </c>
      <c r="AE497" s="61" t="str" cm="1">
        <f t="array" aca="1" ref="AE497" ca="1">IFERROR(IF(INDIRECT(ADDRESS($Z497,COLUMN(),4,1,"Monitoraggio"))="","",INDIRECT(ADDRESS($Z497,COLUMN(),4,1,"Monitoraggio"))),"")</f>
        <v/>
      </c>
      <c r="AF497" s="116" t="str" cm="1">
        <f t="array" aca="1" ref="AF497" ca="1">IFERROR(IF(INDIRECT(ADDRESS($Z497,COLUMN(),4,1,"Monitoraggio"))="","",INDIRECT(ADDRESS($Z497,COLUMN(),4,1,"Monitoraggio"))),"")</f>
        <v/>
      </c>
      <c r="AG497" s="61" t="str" cm="1">
        <f t="array" aca="1" ref="AG497" ca="1">IFERROR(IF(INDIRECT(ADDRESS($Z497,COLUMN(),4,1,"Monitoraggio"))="","",INDIRECT(ADDRESS($Z497,COLUMN(),4,1,"Monitoraggio"))),"")</f>
        <v/>
      </c>
      <c r="AH497" s="116" t="str" cm="1">
        <f t="array" aca="1" ref="AH497" ca="1">IFERROR(IF(INDIRECT(ADDRESS($Z497,COLUMN(),4,1,"Monitoraggio"))="","",INDIRECT(ADDRESS($Z497,COLUMN(),4,1,"Monitoraggio"))),"")</f>
        <v/>
      </c>
      <c r="AI497" s="114" t="str" cm="1">
        <f t="array" aca="1" ref="AI497" ca="1">IFERROR(IF(INDIRECT(ADDRESS($Z497,COLUMN(),4,1,"Monitoraggio"))="","",INDIRECT(ADDRESS($Z497,COLUMN(),4,1,"Monitoraggio"))),"")</f>
        <v/>
      </c>
      <c r="AJ497" s="118" t="str" cm="1">
        <f t="array" aca="1" ref="AJ497" ca="1">IFERROR(IF(INDIRECT(ADDRESS($Z497,COLUMN(),4,1,"Monitoraggio"))="","",INDIRECT(ADDRESS($Z497,COLUMN(),4,1,"Monitoraggio"))),"")</f>
        <v/>
      </c>
      <c r="AK497" s="119" t="str" cm="1">
        <f t="array" aca="1" ref="AK497" ca="1">IFERROR(IF(INDIRECT(ADDRESS($Z497,COLUMN(),4,1,"Monitoraggio"))="","",INDIRECT(ADDRESS($Z497,COLUMN(),4,1,"Monitoraggio"))),"")</f>
        <v/>
      </c>
      <c r="AL497" s="79" t="str" cm="1">
        <f t="array" aca="1" ref="AL497" ca="1">IFERROR(IF(INDIRECT(ADDRESS($Z497,COLUMN(),4,1,"Monitoraggio"))="","",INDIRECT(ADDRESS($Z497,COLUMN(),4,1,"Monitoraggio"))),"")</f>
        <v/>
      </c>
      <c r="AM497" s="77" t="str" cm="1">
        <f t="array" aca="1" ref="AM497" ca="1">IFERROR(IF(INDIRECT(ADDRESS($Z497,COLUMN(),4,1,"Monitoraggio"))="","",INDIRECT(ADDRESS($Z497,COLUMN(),4,1,"Monitoraggio"))),"")</f>
        <v/>
      </c>
      <c r="AN497" s="79" t="str" cm="1">
        <f t="array" aca="1" ref="AN497" ca="1">IFERROR(IF(INDIRECT(ADDRESS($Z497,COLUMN(),4,1,"Monitoraggio"))="","",INDIRECT(ADDRESS($Z497,COLUMN(),4,1,"Monitoraggio"))),"")</f>
        <v/>
      </c>
      <c r="AO497" s="79" t="str" cm="1">
        <f t="array" aca="1" ref="AO497" ca="1">IFERROR(IF(INDIRECT(ADDRESS($Z497,COLUMN(),4,1,"Monitoraggio"))="","",INDIRECT(ADDRESS($Z497,COLUMN(),4,1,"Monitoraggio"))),"")</f>
        <v/>
      </c>
      <c r="AP497" s="79" t="str" cm="1">
        <f t="array" aca="1" ref="AP497" ca="1">IFERROR(IF(INDIRECT(ADDRESS($Z497,COLUMN(),4,1,"Monitoraggio"))="","",INDIRECT(ADDRESS($Z497,COLUMN(),4,1,"Monitoraggio"))),"")</f>
        <v/>
      </c>
      <c r="AQ497" s="81" t="str" cm="1">
        <f t="array" aca="1" ref="AQ497" ca="1">IFERROR(IF(INDIRECT(ADDRESS($Z497,COLUMN(),4,1,"Monitoraggio"))="","",INDIRECT(ADDRESS($Z497,COLUMN(),4,1,"Monitoraggio"))),"")</f>
        <v/>
      </c>
      <c r="AR497" s="122" t="str" cm="1">
        <f t="array" aca="1" ref="AR497" ca="1">IFERROR(IF(INDIRECT(ADDRESS($Z497,COLUMN(),4,1,"Monitoraggio"))="","",INDIRECT(ADDRESS($Z497,COLUMN(),4,1,"Monitoraggio"))),"")</f>
        <v/>
      </c>
      <c r="AS497" s="118" t="str" cm="1">
        <f t="array" aca="1" ref="AS497" ca="1">IFERROR(IF(INDIRECT(ADDRESS($Z497,COLUMN(),4,1,"Monitoraggio"))="","",INDIRECT(ADDRESS($Z497,COLUMN(),4,1,"Monitoraggio"))),"")</f>
        <v/>
      </c>
      <c r="AT497" s="119" t="str" cm="1">
        <f t="array" aca="1" ref="AT497" ca="1">IFERROR(IF(INDIRECT(ADDRESS($Z497,COLUMN(),4,1,"Monitoraggio"))="","",INDIRECT(ADDRESS($Z497,COLUMN(),4,1,"Monitoraggio"))),"")</f>
        <v/>
      </c>
      <c r="AU497" s="79" t="str" cm="1">
        <f t="array" aca="1" ref="AU497" ca="1">IFERROR(IF(INDIRECT(ADDRESS($Z497,COLUMN(),4,1,"Monitoraggio"))="","",INDIRECT(ADDRESS($Z497,COLUMN(),4,1,"Monitoraggio"))),"")</f>
        <v/>
      </c>
      <c r="AV497" s="119" t="str" cm="1">
        <f t="array" aca="1" ref="AV497" ca="1">IFERROR(IF(INDIRECT(ADDRESS($Z497,COLUMN(),4,1,"Monitoraggio"))="","",INDIRECT(ADDRESS($Z497,COLUMN(),4,1,"Monitoraggio"))),"")</f>
        <v/>
      </c>
      <c r="AW497" s="124" t="str" cm="1">
        <f t="array" aca="1" ref="AW497" ca="1">IFERROR(IF(INDIRECT(ADDRESS($Z497,COLUMN(),4,1,"Monitoraggio"))="","",INDIRECT(ADDRESS($Z497,COLUMN(),4,1,"Monitoraggio"))),"")</f>
        <v/>
      </c>
      <c r="AX497" s="62" t="str" cm="1">
        <f t="array" aca="1" ref="AX497" ca="1">IFERROR(IF(INDIRECT(ADDRESS($Z497,COLUMN(),4,1,"Monitoraggio"))="","",INDIRECT(ADDRESS($Z497,COLUMN(),4,1,"Monitoraggio"))),"")</f>
        <v/>
      </c>
      <c r="AY497" s="79" t="str" cm="1">
        <f t="array" aca="1" ref="AY497" ca="1">IFERROR(IF(INDIRECT(ADDRESS($Z497,COLUMN(),4,1,"Monitoraggio"))="","",INDIRECT(ADDRESS($Z497,COLUMN(),4,1,"Monitoraggio"))),"")</f>
        <v/>
      </c>
      <c r="AZ497" s="84" t="str" cm="1">
        <f t="array" aca="1" ref="AZ497" ca="1">IFERROR(IF(INDIRECT(ADDRESS($Z497,COLUMN(),4,1,"Monitoraggio"))="","",INDIRECT(ADDRESS($Z497,COLUMN(),4,1,"Monitoraggio"))),"")</f>
        <v/>
      </c>
      <c r="BA497" s="81" t="str" cm="1">
        <f t="array" aca="1" ref="BA497" ca="1">IFERROR(IF(INDIRECT(ADDRESS($Z497,COLUMN(),4,1,"Monitoraggio"))="","",INDIRECT(ADDRESS($Z497,COLUMN(),4,1,"Monitoraggio"))),"")</f>
        <v/>
      </c>
      <c r="BB497" s="86" t="str" cm="1">
        <f t="array" aca="1" ref="BB497" ca="1">IFERROR(IF(INDIRECT(ADDRESS($Z497,COLUMN(),4,1,"Monitoraggio"))="","",INDIRECT(ADDRESS($Z497,COLUMN(),4,1,"Monitoraggio"))),"")</f>
        <v/>
      </c>
      <c r="BC497" s="79" t="str" cm="1">
        <f t="array" aca="1" ref="BC497" ca="1">IFERROR(IF(INDIRECT(ADDRESS($Z497,COLUMN(),4,1,"Monitoraggio"))="","",INDIRECT(ADDRESS($Z497,COLUMN(),4,1,"Monitoraggio"))),"")</f>
        <v/>
      </c>
      <c r="BD497" s="79" t="str" cm="1">
        <f t="array" aca="1" ref="BD497" ca="1">IFERROR(IF(INDIRECT(ADDRESS($Z497,COLUMN(),4,1,"Monitoraggio"))="","",INDIRECT(ADDRESS($Z497,COLUMN(),4,1,"Monitoraggio"))),"")</f>
        <v/>
      </c>
      <c r="BE497" s="79" t="str" cm="1">
        <f t="array" aca="1" ref="BE497" ca="1">IFERROR(IF(INDIRECT(ADDRESS($Z497,COLUMN(),4,1,"Monitoraggio"))="","",INDIRECT(ADDRESS($Z497,COLUMN(),4,1,"Monitoraggio"))),"")</f>
        <v/>
      </c>
      <c r="BF497" s="79" t="str" cm="1">
        <f t="array" aca="1" ref="BF497" ca="1">IFERROR(IF(INDIRECT(ADDRESS($Z497,COLUMN(),4,1,"Monitoraggio"))="","",INDIRECT(ADDRESS($Z497,COLUMN(),4,1,"Monitoraggio"))),"")</f>
        <v/>
      </c>
      <c r="BG497" s="114" t="str" cm="1">
        <f t="array" aca="1" ref="BG497" ca="1">IFERROR(IF(INDIRECT(ADDRESS($Z497,COLUMN(),4,1,"Monitoraggio"))="","",INDIRECT(ADDRESS($Z497,COLUMN(),4,1,"Monitoraggio"))),"")</f>
        <v/>
      </c>
      <c r="BH497" s="48" t="str" cm="1">
        <f t="array" aca="1" ref="BH497" ca="1">IFERROR(IF(INDIRECT(ADDRESS($Z497,COLUMN(),4,1,"Monitoraggio"))="","",INDIRECT(ADDRESS($Z497,COLUMN(),4,1,"Monitoraggio"))),"")</f>
        <v/>
      </c>
      <c r="BI497" s="84" t="str" cm="1">
        <f t="array" aca="1" ref="BI497" ca="1">IFERROR(IF(INDIRECT(ADDRESS($Z497,COLUMN(),4,1,"Monitoraggio"))="","",INDIRECT(ADDRESS($Z497,COLUMN(),4,1,"Monitoraggio"))),"")</f>
        <v/>
      </c>
      <c r="BJ497" s="81" t="str" cm="1">
        <f t="array" aca="1" ref="BJ497" ca="1">IFERROR(IF(INDIRECT(ADDRESS($Z497,COLUMN(),4,1,"Monitoraggio"))="","",INDIRECT(ADDRESS($Z497,COLUMN(),4,1,"Monitoraggio"))),"")</f>
        <v/>
      </c>
    </row>
    <row r="498" spans="26:62" x14ac:dyDescent="0.2">
      <c r="Z498" s="132" t="str">
        <f>IFERROR(MATCH(ROW()-9,Monitoraggio!Z$1:Z$1000,0),"")</f>
        <v/>
      </c>
      <c r="AA498" s="60" t="str" cm="1">
        <f t="array" aca="1" ref="AA498" ca="1">IFERROR(IF(INDIRECT(ADDRESS($Z498,COLUMN(),4,1,"Monitoraggio"))="","",INDIRECT(ADDRESS($Z498,COLUMN(),4,1,"Monitoraggio"))),"")</f>
        <v/>
      </c>
      <c r="AB498" s="114" t="str" cm="1">
        <f t="array" aca="1" ref="AB498" ca="1">IFERROR(IF(INDIRECT(ADDRESS($Z498,COLUMN(),4,1,"Monitoraggio"))="","",INDIRECT(ADDRESS($Z498,COLUMN(),4,1,"Monitoraggio"))),"")</f>
        <v/>
      </c>
      <c r="AC498" s="114" t="str" cm="1">
        <f t="array" aca="1" ref="AC498" ca="1">IFERROR(IF(INDIRECT(ADDRESS($Z498,COLUMN(),4,1,"Monitoraggio"))="","",INDIRECT(ADDRESS($Z498,COLUMN(),4,1,"Monitoraggio"))),"")</f>
        <v/>
      </c>
      <c r="AD498" s="48" t="str" cm="1">
        <f t="array" aca="1" ref="AD498" ca="1">IFERROR(IF(INDIRECT(ADDRESS($Z498,COLUMN(),4,1,"Monitoraggio"))="","",INDIRECT(ADDRESS($Z498,COLUMN(),4,1,"Monitoraggio"))),"")</f>
        <v/>
      </c>
      <c r="AE498" s="61" t="str" cm="1">
        <f t="array" aca="1" ref="AE498" ca="1">IFERROR(IF(INDIRECT(ADDRESS($Z498,COLUMN(),4,1,"Monitoraggio"))="","",INDIRECT(ADDRESS($Z498,COLUMN(),4,1,"Monitoraggio"))),"")</f>
        <v/>
      </c>
      <c r="AF498" s="116" t="str" cm="1">
        <f t="array" aca="1" ref="AF498" ca="1">IFERROR(IF(INDIRECT(ADDRESS($Z498,COLUMN(),4,1,"Monitoraggio"))="","",INDIRECT(ADDRESS($Z498,COLUMN(),4,1,"Monitoraggio"))),"")</f>
        <v/>
      </c>
      <c r="AG498" s="61" t="str" cm="1">
        <f t="array" aca="1" ref="AG498" ca="1">IFERROR(IF(INDIRECT(ADDRESS($Z498,COLUMN(),4,1,"Monitoraggio"))="","",INDIRECT(ADDRESS($Z498,COLUMN(),4,1,"Monitoraggio"))),"")</f>
        <v/>
      </c>
      <c r="AH498" s="116" t="str" cm="1">
        <f t="array" aca="1" ref="AH498" ca="1">IFERROR(IF(INDIRECT(ADDRESS($Z498,COLUMN(),4,1,"Monitoraggio"))="","",INDIRECT(ADDRESS($Z498,COLUMN(),4,1,"Monitoraggio"))),"")</f>
        <v/>
      </c>
      <c r="AI498" s="114" t="str" cm="1">
        <f t="array" aca="1" ref="AI498" ca="1">IFERROR(IF(INDIRECT(ADDRESS($Z498,COLUMN(),4,1,"Monitoraggio"))="","",INDIRECT(ADDRESS($Z498,COLUMN(),4,1,"Monitoraggio"))),"")</f>
        <v/>
      </c>
      <c r="AJ498" s="118" t="str" cm="1">
        <f t="array" aca="1" ref="AJ498" ca="1">IFERROR(IF(INDIRECT(ADDRESS($Z498,COLUMN(),4,1,"Monitoraggio"))="","",INDIRECT(ADDRESS($Z498,COLUMN(),4,1,"Monitoraggio"))),"")</f>
        <v/>
      </c>
      <c r="AK498" s="119" t="str" cm="1">
        <f t="array" aca="1" ref="AK498" ca="1">IFERROR(IF(INDIRECT(ADDRESS($Z498,COLUMN(),4,1,"Monitoraggio"))="","",INDIRECT(ADDRESS($Z498,COLUMN(),4,1,"Monitoraggio"))),"")</f>
        <v/>
      </c>
      <c r="AL498" s="79" t="str" cm="1">
        <f t="array" aca="1" ref="AL498" ca="1">IFERROR(IF(INDIRECT(ADDRESS($Z498,COLUMN(),4,1,"Monitoraggio"))="","",INDIRECT(ADDRESS($Z498,COLUMN(),4,1,"Monitoraggio"))),"")</f>
        <v/>
      </c>
      <c r="AM498" s="77" t="str" cm="1">
        <f t="array" aca="1" ref="AM498" ca="1">IFERROR(IF(INDIRECT(ADDRESS($Z498,COLUMN(),4,1,"Monitoraggio"))="","",INDIRECT(ADDRESS($Z498,COLUMN(),4,1,"Monitoraggio"))),"")</f>
        <v/>
      </c>
      <c r="AN498" s="79" t="str" cm="1">
        <f t="array" aca="1" ref="AN498" ca="1">IFERROR(IF(INDIRECT(ADDRESS($Z498,COLUMN(),4,1,"Monitoraggio"))="","",INDIRECT(ADDRESS($Z498,COLUMN(),4,1,"Monitoraggio"))),"")</f>
        <v/>
      </c>
      <c r="AO498" s="79" t="str" cm="1">
        <f t="array" aca="1" ref="AO498" ca="1">IFERROR(IF(INDIRECT(ADDRESS($Z498,COLUMN(),4,1,"Monitoraggio"))="","",INDIRECT(ADDRESS($Z498,COLUMN(),4,1,"Monitoraggio"))),"")</f>
        <v/>
      </c>
      <c r="AP498" s="79" t="str" cm="1">
        <f t="array" aca="1" ref="AP498" ca="1">IFERROR(IF(INDIRECT(ADDRESS($Z498,COLUMN(),4,1,"Monitoraggio"))="","",INDIRECT(ADDRESS($Z498,COLUMN(),4,1,"Monitoraggio"))),"")</f>
        <v/>
      </c>
      <c r="AQ498" s="81" t="str" cm="1">
        <f t="array" aca="1" ref="AQ498" ca="1">IFERROR(IF(INDIRECT(ADDRESS($Z498,COLUMN(),4,1,"Monitoraggio"))="","",INDIRECT(ADDRESS($Z498,COLUMN(),4,1,"Monitoraggio"))),"")</f>
        <v/>
      </c>
      <c r="AR498" s="122" t="str" cm="1">
        <f t="array" aca="1" ref="AR498" ca="1">IFERROR(IF(INDIRECT(ADDRESS($Z498,COLUMN(),4,1,"Monitoraggio"))="","",INDIRECT(ADDRESS($Z498,COLUMN(),4,1,"Monitoraggio"))),"")</f>
        <v/>
      </c>
      <c r="AS498" s="118" t="str" cm="1">
        <f t="array" aca="1" ref="AS498" ca="1">IFERROR(IF(INDIRECT(ADDRESS($Z498,COLUMN(),4,1,"Monitoraggio"))="","",INDIRECT(ADDRESS($Z498,COLUMN(),4,1,"Monitoraggio"))),"")</f>
        <v/>
      </c>
      <c r="AT498" s="119" t="str" cm="1">
        <f t="array" aca="1" ref="AT498" ca="1">IFERROR(IF(INDIRECT(ADDRESS($Z498,COLUMN(),4,1,"Monitoraggio"))="","",INDIRECT(ADDRESS($Z498,COLUMN(),4,1,"Monitoraggio"))),"")</f>
        <v/>
      </c>
      <c r="AU498" s="79" t="str" cm="1">
        <f t="array" aca="1" ref="AU498" ca="1">IFERROR(IF(INDIRECT(ADDRESS($Z498,COLUMN(),4,1,"Monitoraggio"))="","",INDIRECT(ADDRESS($Z498,COLUMN(),4,1,"Monitoraggio"))),"")</f>
        <v/>
      </c>
      <c r="AV498" s="119" t="str" cm="1">
        <f t="array" aca="1" ref="AV498" ca="1">IFERROR(IF(INDIRECT(ADDRESS($Z498,COLUMN(),4,1,"Monitoraggio"))="","",INDIRECT(ADDRESS($Z498,COLUMN(),4,1,"Monitoraggio"))),"")</f>
        <v/>
      </c>
      <c r="AW498" s="124" t="str" cm="1">
        <f t="array" aca="1" ref="AW498" ca="1">IFERROR(IF(INDIRECT(ADDRESS($Z498,COLUMN(),4,1,"Monitoraggio"))="","",INDIRECT(ADDRESS($Z498,COLUMN(),4,1,"Monitoraggio"))),"")</f>
        <v/>
      </c>
      <c r="AX498" s="62" t="str" cm="1">
        <f t="array" aca="1" ref="AX498" ca="1">IFERROR(IF(INDIRECT(ADDRESS($Z498,COLUMN(),4,1,"Monitoraggio"))="","",INDIRECT(ADDRESS($Z498,COLUMN(),4,1,"Monitoraggio"))),"")</f>
        <v/>
      </c>
      <c r="AY498" s="79" t="str" cm="1">
        <f t="array" aca="1" ref="AY498" ca="1">IFERROR(IF(INDIRECT(ADDRESS($Z498,COLUMN(),4,1,"Monitoraggio"))="","",INDIRECT(ADDRESS($Z498,COLUMN(),4,1,"Monitoraggio"))),"")</f>
        <v/>
      </c>
      <c r="AZ498" s="84" t="str" cm="1">
        <f t="array" aca="1" ref="AZ498" ca="1">IFERROR(IF(INDIRECT(ADDRESS($Z498,COLUMN(),4,1,"Monitoraggio"))="","",INDIRECT(ADDRESS($Z498,COLUMN(),4,1,"Monitoraggio"))),"")</f>
        <v/>
      </c>
      <c r="BA498" s="81" t="str" cm="1">
        <f t="array" aca="1" ref="BA498" ca="1">IFERROR(IF(INDIRECT(ADDRESS($Z498,COLUMN(),4,1,"Monitoraggio"))="","",INDIRECT(ADDRESS($Z498,COLUMN(),4,1,"Monitoraggio"))),"")</f>
        <v/>
      </c>
      <c r="BB498" s="86" t="str" cm="1">
        <f t="array" aca="1" ref="BB498" ca="1">IFERROR(IF(INDIRECT(ADDRESS($Z498,COLUMN(),4,1,"Monitoraggio"))="","",INDIRECT(ADDRESS($Z498,COLUMN(),4,1,"Monitoraggio"))),"")</f>
        <v/>
      </c>
      <c r="BC498" s="79" t="str" cm="1">
        <f t="array" aca="1" ref="BC498" ca="1">IFERROR(IF(INDIRECT(ADDRESS($Z498,COLUMN(),4,1,"Monitoraggio"))="","",INDIRECT(ADDRESS($Z498,COLUMN(),4,1,"Monitoraggio"))),"")</f>
        <v/>
      </c>
      <c r="BD498" s="79" t="str" cm="1">
        <f t="array" aca="1" ref="BD498" ca="1">IFERROR(IF(INDIRECT(ADDRESS($Z498,COLUMN(),4,1,"Monitoraggio"))="","",INDIRECT(ADDRESS($Z498,COLUMN(),4,1,"Monitoraggio"))),"")</f>
        <v/>
      </c>
      <c r="BE498" s="79" t="str" cm="1">
        <f t="array" aca="1" ref="BE498" ca="1">IFERROR(IF(INDIRECT(ADDRESS($Z498,COLUMN(),4,1,"Monitoraggio"))="","",INDIRECT(ADDRESS($Z498,COLUMN(),4,1,"Monitoraggio"))),"")</f>
        <v/>
      </c>
      <c r="BF498" s="79" t="str" cm="1">
        <f t="array" aca="1" ref="BF498" ca="1">IFERROR(IF(INDIRECT(ADDRESS($Z498,COLUMN(),4,1,"Monitoraggio"))="","",INDIRECT(ADDRESS($Z498,COLUMN(),4,1,"Monitoraggio"))),"")</f>
        <v/>
      </c>
      <c r="BG498" s="114" t="str" cm="1">
        <f t="array" aca="1" ref="BG498" ca="1">IFERROR(IF(INDIRECT(ADDRESS($Z498,COLUMN(),4,1,"Monitoraggio"))="","",INDIRECT(ADDRESS($Z498,COLUMN(),4,1,"Monitoraggio"))),"")</f>
        <v/>
      </c>
      <c r="BH498" s="48" t="str" cm="1">
        <f t="array" aca="1" ref="BH498" ca="1">IFERROR(IF(INDIRECT(ADDRESS($Z498,COLUMN(),4,1,"Monitoraggio"))="","",INDIRECT(ADDRESS($Z498,COLUMN(),4,1,"Monitoraggio"))),"")</f>
        <v/>
      </c>
      <c r="BI498" s="84" t="str" cm="1">
        <f t="array" aca="1" ref="BI498" ca="1">IFERROR(IF(INDIRECT(ADDRESS($Z498,COLUMN(),4,1,"Monitoraggio"))="","",INDIRECT(ADDRESS($Z498,COLUMN(),4,1,"Monitoraggio"))),"")</f>
        <v/>
      </c>
      <c r="BJ498" s="81" t="str" cm="1">
        <f t="array" aca="1" ref="BJ498" ca="1">IFERROR(IF(INDIRECT(ADDRESS($Z498,COLUMN(),4,1,"Monitoraggio"))="","",INDIRECT(ADDRESS($Z498,COLUMN(),4,1,"Monitoraggio"))),"")</f>
        <v/>
      </c>
    </row>
    <row r="499" spans="26:62" x14ac:dyDescent="0.2">
      <c r="Z499" s="132" t="str">
        <f>IFERROR(MATCH(ROW()-9,Monitoraggio!Z$1:Z$1000,0),"")</f>
        <v/>
      </c>
      <c r="AA499" s="60" t="str" cm="1">
        <f t="array" aca="1" ref="AA499" ca="1">IFERROR(IF(INDIRECT(ADDRESS($Z499,COLUMN(),4,1,"Monitoraggio"))="","",INDIRECT(ADDRESS($Z499,COLUMN(),4,1,"Monitoraggio"))),"")</f>
        <v/>
      </c>
      <c r="AB499" s="114" t="str" cm="1">
        <f t="array" aca="1" ref="AB499" ca="1">IFERROR(IF(INDIRECT(ADDRESS($Z499,COLUMN(),4,1,"Monitoraggio"))="","",INDIRECT(ADDRESS($Z499,COLUMN(),4,1,"Monitoraggio"))),"")</f>
        <v/>
      </c>
      <c r="AC499" s="114" t="str" cm="1">
        <f t="array" aca="1" ref="AC499" ca="1">IFERROR(IF(INDIRECT(ADDRESS($Z499,COLUMN(),4,1,"Monitoraggio"))="","",INDIRECT(ADDRESS($Z499,COLUMN(),4,1,"Monitoraggio"))),"")</f>
        <v/>
      </c>
      <c r="AD499" s="48" t="str" cm="1">
        <f t="array" aca="1" ref="AD499" ca="1">IFERROR(IF(INDIRECT(ADDRESS($Z499,COLUMN(),4,1,"Monitoraggio"))="","",INDIRECT(ADDRESS($Z499,COLUMN(),4,1,"Monitoraggio"))),"")</f>
        <v/>
      </c>
      <c r="AE499" s="61" t="str" cm="1">
        <f t="array" aca="1" ref="AE499" ca="1">IFERROR(IF(INDIRECT(ADDRESS($Z499,COLUMN(),4,1,"Monitoraggio"))="","",INDIRECT(ADDRESS($Z499,COLUMN(),4,1,"Monitoraggio"))),"")</f>
        <v/>
      </c>
      <c r="AF499" s="116" t="str" cm="1">
        <f t="array" aca="1" ref="AF499" ca="1">IFERROR(IF(INDIRECT(ADDRESS($Z499,COLUMN(),4,1,"Monitoraggio"))="","",INDIRECT(ADDRESS($Z499,COLUMN(),4,1,"Monitoraggio"))),"")</f>
        <v/>
      </c>
      <c r="AG499" s="61" t="str" cm="1">
        <f t="array" aca="1" ref="AG499" ca="1">IFERROR(IF(INDIRECT(ADDRESS($Z499,COLUMN(),4,1,"Monitoraggio"))="","",INDIRECT(ADDRESS($Z499,COLUMN(),4,1,"Monitoraggio"))),"")</f>
        <v/>
      </c>
      <c r="AH499" s="116" t="str" cm="1">
        <f t="array" aca="1" ref="AH499" ca="1">IFERROR(IF(INDIRECT(ADDRESS($Z499,COLUMN(),4,1,"Monitoraggio"))="","",INDIRECT(ADDRESS($Z499,COLUMN(),4,1,"Monitoraggio"))),"")</f>
        <v/>
      </c>
      <c r="AI499" s="114" t="str" cm="1">
        <f t="array" aca="1" ref="AI499" ca="1">IFERROR(IF(INDIRECT(ADDRESS($Z499,COLUMN(),4,1,"Monitoraggio"))="","",INDIRECT(ADDRESS($Z499,COLUMN(),4,1,"Monitoraggio"))),"")</f>
        <v/>
      </c>
      <c r="AJ499" s="118" t="str" cm="1">
        <f t="array" aca="1" ref="AJ499" ca="1">IFERROR(IF(INDIRECT(ADDRESS($Z499,COLUMN(),4,1,"Monitoraggio"))="","",INDIRECT(ADDRESS($Z499,COLUMN(),4,1,"Monitoraggio"))),"")</f>
        <v/>
      </c>
      <c r="AK499" s="119" t="str" cm="1">
        <f t="array" aca="1" ref="AK499" ca="1">IFERROR(IF(INDIRECT(ADDRESS($Z499,COLUMN(),4,1,"Monitoraggio"))="","",INDIRECT(ADDRESS($Z499,COLUMN(),4,1,"Monitoraggio"))),"")</f>
        <v/>
      </c>
      <c r="AL499" s="79" t="str" cm="1">
        <f t="array" aca="1" ref="AL499" ca="1">IFERROR(IF(INDIRECT(ADDRESS($Z499,COLUMN(),4,1,"Monitoraggio"))="","",INDIRECT(ADDRESS($Z499,COLUMN(),4,1,"Monitoraggio"))),"")</f>
        <v/>
      </c>
      <c r="AM499" s="77" t="str" cm="1">
        <f t="array" aca="1" ref="AM499" ca="1">IFERROR(IF(INDIRECT(ADDRESS($Z499,COLUMN(),4,1,"Monitoraggio"))="","",INDIRECT(ADDRESS($Z499,COLUMN(),4,1,"Monitoraggio"))),"")</f>
        <v/>
      </c>
      <c r="AN499" s="79" t="str" cm="1">
        <f t="array" aca="1" ref="AN499" ca="1">IFERROR(IF(INDIRECT(ADDRESS($Z499,COLUMN(),4,1,"Monitoraggio"))="","",INDIRECT(ADDRESS($Z499,COLUMN(),4,1,"Monitoraggio"))),"")</f>
        <v/>
      </c>
      <c r="AO499" s="79" t="str" cm="1">
        <f t="array" aca="1" ref="AO499" ca="1">IFERROR(IF(INDIRECT(ADDRESS($Z499,COLUMN(),4,1,"Monitoraggio"))="","",INDIRECT(ADDRESS($Z499,COLUMN(),4,1,"Monitoraggio"))),"")</f>
        <v/>
      </c>
      <c r="AP499" s="79" t="str" cm="1">
        <f t="array" aca="1" ref="AP499" ca="1">IFERROR(IF(INDIRECT(ADDRESS($Z499,COLUMN(),4,1,"Monitoraggio"))="","",INDIRECT(ADDRESS($Z499,COLUMN(),4,1,"Monitoraggio"))),"")</f>
        <v/>
      </c>
      <c r="AQ499" s="81" t="str" cm="1">
        <f t="array" aca="1" ref="AQ499" ca="1">IFERROR(IF(INDIRECT(ADDRESS($Z499,COLUMN(),4,1,"Monitoraggio"))="","",INDIRECT(ADDRESS($Z499,COLUMN(),4,1,"Monitoraggio"))),"")</f>
        <v/>
      </c>
      <c r="AR499" s="122" t="str" cm="1">
        <f t="array" aca="1" ref="AR499" ca="1">IFERROR(IF(INDIRECT(ADDRESS($Z499,COLUMN(),4,1,"Monitoraggio"))="","",INDIRECT(ADDRESS($Z499,COLUMN(),4,1,"Monitoraggio"))),"")</f>
        <v/>
      </c>
      <c r="AS499" s="118" t="str" cm="1">
        <f t="array" aca="1" ref="AS499" ca="1">IFERROR(IF(INDIRECT(ADDRESS($Z499,COLUMN(),4,1,"Monitoraggio"))="","",INDIRECT(ADDRESS($Z499,COLUMN(),4,1,"Monitoraggio"))),"")</f>
        <v/>
      </c>
      <c r="AT499" s="119" t="str" cm="1">
        <f t="array" aca="1" ref="AT499" ca="1">IFERROR(IF(INDIRECT(ADDRESS($Z499,COLUMN(),4,1,"Monitoraggio"))="","",INDIRECT(ADDRESS($Z499,COLUMN(),4,1,"Monitoraggio"))),"")</f>
        <v/>
      </c>
      <c r="AU499" s="79" t="str" cm="1">
        <f t="array" aca="1" ref="AU499" ca="1">IFERROR(IF(INDIRECT(ADDRESS($Z499,COLUMN(),4,1,"Monitoraggio"))="","",INDIRECT(ADDRESS($Z499,COLUMN(),4,1,"Monitoraggio"))),"")</f>
        <v/>
      </c>
      <c r="AV499" s="119" t="str" cm="1">
        <f t="array" aca="1" ref="AV499" ca="1">IFERROR(IF(INDIRECT(ADDRESS($Z499,COLUMN(),4,1,"Monitoraggio"))="","",INDIRECT(ADDRESS($Z499,COLUMN(),4,1,"Monitoraggio"))),"")</f>
        <v/>
      </c>
      <c r="AW499" s="124" t="str" cm="1">
        <f t="array" aca="1" ref="AW499" ca="1">IFERROR(IF(INDIRECT(ADDRESS($Z499,COLUMN(),4,1,"Monitoraggio"))="","",INDIRECT(ADDRESS($Z499,COLUMN(),4,1,"Monitoraggio"))),"")</f>
        <v/>
      </c>
      <c r="AX499" s="62" t="str" cm="1">
        <f t="array" aca="1" ref="AX499" ca="1">IFERROR(IF(INDIRECT(ADDRESS($Z499,COLUMN(),4,1,"Monitoraggio"))="","",INDIRECT(ADDRESS($Z499,COLUMN(),4,1,"Monitoraggio"))),"")</f>
        <v/>
      </c>
      <c r="AY499" s="79" t="str" cm="1">
        <f t="array" aca="1" ref="AY499" ca="1">IFERROR(IF(INDIRECT(ADDRESS($Z499,COLUMN(),4,1,"Monitoraggio"))="","",INDIRECT(ADDRESS($Z499,COLUMN(),4,1,"Monitoraggio"))),"")</f>
        <v/>
      </c>
      <c r="AZ499" s="84" t="str" cm="1">
        <f t="array" aca="1" ref="AZ499" ca="1">IFERROR(IF(INDIRECT(ADDRESS($Z499,COLUMN(),4,1,"Monitoraggio"))="","",INDIRECT(ADDRESS($Z499,COLUMN(),4,1,"Monitoraggio"))),"")</f>
        <v/>
      </c>
      <c r="BA499" s="81" t="str" cm="1">
        <f t="array" aca="1" ref="BA499" ca="1">IFERROR(IF(INDIRECT(ADDRESS($Z499,COLUMN(),4,1,"Monitoraggio"))="","",INDIRECT(ADDRESS($Z499,COLUMN(),4,1,"Monitoraggio"))),"")</f>
        <v/>
      </c>
      <c r="BB499" s="86" t="str" cm="1">
        <f t="array" aca="1" ref="BB499" ca="1">IFERROR(IF(INDIRECT(ADDRESS($Z499,COLUMN(),4,1,"Monitoraggio"))="","",INDIRECT(ADDRESS($Z499,COLUMN(),4,1,"Monitoraggio"))),"")</f>
        <v/>
      </c>
      <c r="BC499" s="79" t="str" cm="1">
        <f t="array" aca="1" ref="BC499" ca="1">IFERROR(IF(INDIRECT(ADDRESS($Z499,COLUMN(),4,1,"Monitoraggio"))="","",INDIRECT(ADDRESS($Z499,COLUMN(),4,1,"Monitoraggio"))),"")</f>
        <v/>
      </c>
      <c r="BD499" s="79" t="str" cm="1">
        <f t="array" aca="1" ref="BD499" ca="1">IFERROR(IF(INDIRECT(ADDRESS($Z499,COLUMN(),4,1,"Monitoraggio"))="","",INDIRECT(ADDRESS($Z499,COLUMN(),4,1,"Monitoraggio"))),"")</f>
        <v/>
      </c>
      <c r="BE499" s="79" t="str" cm="1">
        <f t="array" aca="1" ref="BE499" ca="1">IFERROR(IF(INDIRECT(ADDRESS($Z499,COLUMN(),4,1,"Monitoraggio"))="","",INDIRECT(ADDRESS($Z499,COLUMN(),4,1,"Monitoraggio"))),"")</f>
        <v/>
      </c>
      <c r="BF499" s="79" t="str" cm="1">
        <f t="array" aca="1" ref="BF499" ca="1">IFERROR(IF(INDIRECT(ADDRESS($Z499,COLUMN(),4,1,"Monitoraggio"))="","",INDIRECT(ADDRESS($Z499,COLUMN(),4,1,"Monitoraggio"))),"")</f>
        <v/>
      </c>
      <c r="BG499" s="114" t="str" cm="1">
        <f t="array" aca="1" ref="BG499" ca="1">IFERROR(IF(INDIRECT(ADDRESS($Z499,COLUMN(),4,1,"Monitoraggio"))="","",INDIRECT(ADDRESS($Z499,COLUMN(),4,1,"Monitoraggio"))),"")</f>
        <v/>
      </c>
      <c r="BH499" s="48" t="str" cm="1">
        <f t="array" aca="1" ref="BH499" ca="1">IFERROR(IF(INDIRECT(ADDRESS($Z499,COLUMN(),4,1,"Monitoraggio"))="","",INDIRECT(ADDRESS($Z499,COLUMN(),4,1,"Monitoraggio"))),"")</f>
        <v/>
      </c>
      <c r="BI499" s="84" t="str" cm="1">
        <f t="array" aca="1" ref="BI499" ca="1">IFERROR(IF(INDIRECT(ADDRESS($Z499,COLUMN(),4,1,"Monitoraggio"))="","",INDIRECT(ADDRESS($Z499,COLUMN(),4,1,"Monitoraggio"))),"")</f>
        <v/>
      </c>
      <c r="BJ499" s="81" t="str" cm="1">
        <f t="array" aca="1" ref="BJ499" ca="1">IFERROR(IF(INDIRECT(ADDRESS($Z499,COLUMN(),4,1,"Monitoraggio"))="","",INDIRECT(ADDRESS($Z499,COLUMN(),4,1,"Monitoraggio"))),"")</f>
        <v/>
      </c>
    </row>
    <row r="500" spans="26:62" x14ac:dyDescent="0.2">
      <c r="Z500" s="132" t="str">
        <f>IFERROR(MATCH(ROW()-9,Monitoraggio!Z$1:Z$1000,0),"")</f>
        <v/>
      </c>
      <c r="AA500" s="60" t="str" cm="1">
        <f t="array" aca="1" ref="AA500" ca="1">IFERROR(IF(INDIRECT(ADDRESS($Z500,COLUMN(),4,1,"Monitoraggio"))="","",INDIRECT(ADDRESS($Z500,COLUMN(),4,1,"Monitoraggio"))),"")</f>
        <v/>
      </c>
      <c r="AB500" s="114" t="str" cm="1">
        <f t="array" aca="1" ref="AB500" ca="1">IFERROR(IF(INDIRECT(ADDRESS($Z500,COLUMN(),4,1,"Monitoraggio"))="","",INDIRECT(ADDRESS($Z500,COLUMN(),4,1,"Monitoraggio"))),"")</f>
        <v/>
      </c>
      <c r="AC500" s="114" t="str" cm="1">
        <f t="array" aca="1" ref="AC500" ca="1">IFERROR(IF(INDIRECT(ADDRESS($Z500,COLUMN(),4,1,"Monitoraggio"))="","",INDIRECT(ADDRESS($Z500,COLUMN(),4,1,"Monitoraggio"))),"")</f>
        <v/>
      </c>
      <c r="AD500" s="48" t="str" cm="1">
        <f t="array" aca="1" ref="AD500" ca="1">IFERROR(IF(INDIRECT(ADDRESS($Z500,COLUMN(),4,1,"Monitoraggio"))="","",INDIRECT(ADDRESS($Z500,COLUMN(),4,1,"Monitoraggio"))),"")</f>
        <v/>
      </c>
      <c r="AE500" s="61" t="str" cm="1">
        <f t="array" aca="1" ref="AE500" ca="1">IFERROR(IF(INDIRECT(ADDRESS($Z500,COLUMN(),4,1,"Monitoraggio"))="","",INDIRECT(ADDRESS($Z500,COLUMN(),4,1,"Monitoraggio"))),"")</f>
        <v/>
      </c>
      <c r="AF500" s="116" t="str" cm="1">
        <f t="array" aca="1" ref="AF500" ca="1">IFERROR(IF(INDIRECT(ADDRESS($Z500,COLUMN(),4,1,"Monitoraggio"))="","",INDIRECT(ADDRESS($Z500,COLUMN(),4,1,"Monitoraggio"))),"")</f>
        <v/>
      </c>
      <c r="AG500" s="61" t="str" cm="1">
        <f t="array" aca="1" ref="AG500" ca="1">IFERROR(IF(INDIRECT(ADDRESS($Z500,COLUMN(),4,1,"Monitoraggio"))="","",INDIRECT(ADDRESS($Z500,COLUMN(),4,1,"Monitoraggio"))),"")</f>
        <v/>
      </c>
      <c r="AH500" s="116" t="str" cm="1">
        <f t="array" aca="1" ref="AH500" ca="1">IFERROR(IF(INDIRECT(ADDRESS($Z500,COLUMN(),4,1,"Monitoraggio"))="","",INDIRECT(ADDRESS($Z500,COLUMN(),4,1,"Monitoraggio"))),"")</f>
        <v/>
      </c>
      <c r="AI500" s="114" t="str" cm="1">
        <f t="array" aca="1" ref="AI500" ca="1">IFERROR(IF(INDIRECT(ADDRESS($Z500,COLUMN(),4,1,"Monitoraggio"))="","",INDIRECT(ADDRESS($Z500,COLUMN(),4,1,"Monitoraggio"))),"")</f>
        <v/>
      </c>
      <c r="AJ500" s="118" t="str" cm="1">
        <f t="array" aca="1" ref="AJ500" ca="1">IFERROR(IF(INDIRECT(ADDRESS($Z500,COLUMN(),4,1,"Monitoraggio"))="","",INDIRECT(ADDRESS($Z500,COLUMN(),4,1,"Monitoraggio"))),"")</f>
        <v/>
      </c>
      <c r="AK500" s="119" t="str" cm="1">
        <f t="array" aca="1" ref="AK500" ca="1">IFERROR(IF(INDIRECT(ADDRESS($Z500,COLUMN(),4,1,"Monitoraggio"))="","",INDIRECT(ADDRESS($Z500,COLUMN(),4,1,"Monitoraggio"))),"")</f>
        <v/>
      </c>
      <c r="AL500" s="79" t="str" cm="1">
        <f t="array" aca="1" ref="AL500" ca="1">IFERROR(IF(INDIRECT(ADDRESS($Z500,COLUMN(),4,1,"Monitoraggio"))="","",INDIRECT(ADDRESS($Z500,COLUMN(),4,1,"Monitoraggio"))),"")</f>
        <v/>
      </c>
      <c r="AM500" s="77" t="str" cm="1">
        <f t="array" aca="1" ref="AM500" ca="1">IFERROR(IF(INDIRECT(ADDRESS($Z500,COLUMN(),4,1,"Monitoraggio"))="","",INDIRECT(ADDRESS($Z500,COLUMN(),4,1,"Monitoraggio"))),"")</f>
        <v/>
      </c>
      <c r="AN500" s="79" t="str" cm="1">
        <f t="array" aca="1" ref="AN500" ca="1">IFERROR(IF(INDIRECT(ADDRESS($Z500,COLUMN(),4,1,"Monitoraggio"))="","",INDIRECT(ADDRESS($Z500,COLUMN(),4,1,"Monitoraggio"))),"")</f>
        <v/>
      </c>
      <c r="AO500" s="79" t="str" cm="1">
        <f t="array" aca="1" ref="AO500" ca="1">IFERROR(IF(INDIRECT(ADDRESS($Z500,COLUMN(),4,1,"Monitoraggio"))="","",INDIRECT(ADDRESS($Z500,COLUMN(),4,1,"Monitoraggio"))),"")</f>
        <v/>
      </c>
      <c r="AP500" s="79" t="str" cm="1">
        <f t="array" aca="1" ref="AP500" ca="1">IFERROR(IF(INDIRECT(ADDRESS($Z500,COLUMN(),4,1,"Monitoraggio"))="","",INDIRECT(ADDRESS($Z500,COLUMN(),4,1,"Monitoraggio"))),"")</f>
        <v/>
      </c>
      <c r="AQ500" s="81" t="str" cm="1">
        <f t="array" aca="1" ref="AQ500" ca="1">IFERROR(IF(INDIRECT(ADDRESS($Z500,COLUMN(),4,1,"Monitoraggio"))="","",INDIRECT(ADDRESS($Z500,COLUMN(),4,1,"Monitoraggio"))),"")</f>
        <v/>
      </c>
      <c r="AR500" s="122" t="str" cm="1">
        <f t="array" aca="1" ref="AR500" ca="1">IFERROR(IF(INDIRECT(ADDRESS($Z500,COLUMN(),4,1,"Monitoraggio"))="","",INDIRECT(ADDRESS($Z500,COLUMN(),4,1,"Monitoraggio"))),"")</f>
        <v/>
      </c>
      <c r="AS500" s="118" t="str" cm="1">
        <f t="array" aca="1" ref="AS500" ca="1">IFERROR(IF(INDIRECT(ADDRESS($Z500,COLUMN(),4,1,"Monitoraggio"))="","",INDIRECT(ADDRESS($Z500,COLUMN(),4,1,"Monitoraggio"))),"")</f>
        <v/>
      </c>
      <c r="AT500" s="119" t="str" cm="1">
        <f t="array" aca="1" ref="AT500" ca="1">IFERROR(IF(INDIRECT(ADDRESS($Z500,COLUMN(),4,1,"Monitoraggio"))="","",INDIRECT(ADDRESS($Z500,COLUMN(),4,1,"Monitoraggio"))),"")</f>
        <v/>
      </c>
      <c r="AU500" s="79" t="str" cm="1">
        <f t="array" aca="1" ref="AU500" ca="1">IFERROR(IF(INDIRECT(ADDRESS($Z500,COLUMN(),4,1,"Monitoraggio"))="","",INDIRECT(ADDRESS($Z500,COLUMN(),4,1,"Monitoraggio"))),"")</f>
        <v/>
      </c>
      <c r="AV500" s="119" t="str" cm="1">
        <f t="array" aca="1" ref="AV500" ca="1">IFERROR(IF(INDIRECT(ADDRESS($Z500,COLUMN(),4,1,"Monitoraggio"))="","",INDIRECT(ADDRESS($Z500,COLUMN(),4,1,"Monitoraggio"))),"")</f>
        <v/>
      </c>
      <c r="AW500" s="124" t="str" cm="1">
        <f t="array" aca="1" ref="AW500" ca="1">IFERROR(IF(INDIRECT(ADDRESS($Z500,COLUMN(),4,1,"Monitoraggio"))="","",INDIRECT(ADDRESS($Z500,COLUMN(),4,1,"Monitoraggio"))),"")</f>
        <v/>
      </c>
      <c r="AX500" s="62" t="str" cm="1">
        <f t="array" aca="1" ref="AX500" ca="1">IFERROR(IF(INDIRECT(ADDRESS($Z500,COLUMN(),4,1,"Monitoraggio"))="","",INDIRECT(ADDRESS($Z500,COLUMN(),4,1,"Monitoraggio"))),"")</f>
        <v/>
      </c>
      <c r="AY500" s="79" t="str" cm="1">
        <f t="array" aca="1" ref="AY500" ca="1">IFERROR(IF(INDIRECT(ADDRESS($Z500,COLUMN(),4,1,"Monitoraggio"))="","",INDIRECT(ADDRESS($Z500,COLUMN(),4,1,"Monitoraggio"))),"")</f>
        <v/>
      </c>
      <c r="AZ500" s="84" t="str" cm="1">
        <f t="array" aca="1" ref="AZ500" ca="1">IFERROR(IF(INDIRECT(ADDRESS($Z500,COLUMN(),4,1,"Monitoraggio"))="","",INDIRECT(ADDRESS($Z500,COLUMN(),4,1,"Monitoraggio"))),"")</f>
        <v/>
      </c>
      <c r="BA500" s="81" t="str" cm="1">
        <f t="array" aca="1" ref="BA500" ca="1">IFERROR(IF(INDIRECT(ADDRESS($Z500,COLUMN(),4,1,"Monitoraggio"))="","",INDIRECT(ADDRESS($Z500,COLUMN(),4,1,"Monitoraggio"))),"")</f>
        <v/>
      </c>
      <c r="BB500" s="86" t="str" cm="1">
        <f t="array" aca="1" ref="BB500" ca="1">IFERROR(IF(INDIRECT(ADDRESS($Z500,COLUMN(),4,1,"Monitoraggio"))="","",INDIRECT(ADDRESS($Z500,COLUMN(),4,1,"Monitoraggio"))),"")</f>
        <v/>
      </c>
      <c r="BC500" s="79" t="str" cm="1">
        <f t="array" aca="1" ref="BC500" ca="1">IFERROR(IF(INDIRECT(ADDRESS($Z500,COLUMN(),4,1,"Monitoraggio"))="","",INDIRECT(ADDRESS($Z500,COLUMN(),4,1,"Monitoraggio"))),"")</f>
        <v/>
      </c>
      <c r="BD500" s="79" t="str" cm="1">
        <f t="array" aca="1" ref="BD500" ca="1">IFERROR(IF(INDIRECT(ADDRESS($Z500,COLUMN(),4,1,"Monitoraggio"))="","",INDIRECT(ADDRESS($Z500,COLUMN(),4,1,"Monitoraggio"))),"")</f>
        <v/>
      </c>
      <c r="BE500" s="79" t="str" cm="1">
        <f t="array" aca="1" ref="BE500" ca="1">IFERROR(IF(INDIRECT(ADDRESS($Z500,COLUMN(),4,1,"Monitoraggio"))="","",INDIRECT(ADDRESS($Z500,COLUMN(),4,1,"Monitoraggio"))),"")</f>
        <v/>
      </c>
      <c r="BF500" s="79" t="str" cm="1">
        <f t="array" aca="1" ref="BF500" ca="1">IFERROR(IF(INDIRECT(ADDRESS($Z500,COLUMN(),4,1,"Monitoraggio"))="","",INDIRECT(ADDRESS($Z500,COLUMN(),4,1,"Monitoraggio"))),"")</f>
        <v/>
      </c>
      <c r="BG500" s="114" t="str" cm="1">
        <f t="array" aca="1" ref="BG500" ca="1">IFERROR(IF(INDIRECT(ADDRESS($Z500,COLUMN(),4,1,"Monitoraggio"))="","",INDIRECT(ADDRESS($Z500,COLUMN(),4,1,"Monitoraggio"))),"")</f>
        <v/>
      </c>
      <c r="BH500" s="48" t="str" cm="1">
        <f t="array" aca="1" ref="BH500" ca="1">IFERROR(IF(INDIRECT(ADDRESS($Z500,COLUMN(),4,1,"Monitoraggio"))="","",INDIRECT(ADDRESS($Z500,COLUMN(),4,1,"Monitoraggio"))),"")</f>
        <v/>
      </c>
      <c r="BI500" s="84" t="str" cm="1">
        <f t="array" aca="1" ref="BI500" ca="1">IFERROR(IF(INDIRECT(ADDRESS($Z500,COLUMN(),4,1,"Monitoraggio"))="","",INDIRECT(ADDRESS($Z500,COLUMN(),4,1,"Monitoraggio"))),"")</f>
        <v/>
      </c>
      <c r="BJ500" s="81" t="str" cm="1">
        <f t="array" aca="1" ref="BJ500" ca="1">IFERROR(IF(INDIRECT(ADDRESS($Z500,COLUMN(),4,1,"Monitoraggio"))="","",INDIRECT(ADDRESS($Z500,COLUMN(),4,1,"Monitoraggio"))),"")</f>
        <v/>
      </c>
    </row>
    <row r="501" spans="26:62" x14ac:dyDescent="0.2">
      <c r="Z501" s="132" t="str">
        <f>IFERROR(MATCH(ROW()-9,Monitoraggio!Z$1:Z$1000,0),"")</f>
        <v/>
      </c>
      <c r="AA501" s="60" t="str" cm="1">
        <f t="array" aca="1" ref="AA501" ca="1">IFERROR(IF(INDIRECT(ADDRESS($Z501,COLUMN(),4,1,"Monitoraggio"))="","",INDIRECT(ADDRESS($Z501,COLUMN(),4,1,"Monitoraggio"))),"")</f>
        <v/>
      </c>
      <c r="AB501" s="114" t="str" cm="1">
        <f t="array" aca="1" ref="AB501" ca="1">IFERROR(IF(INDIRECT(ADDRESS($Z501,COLUMN(),4,1,"Monitoraggio"))="","",INDIRECT(ADDRESS($Z501,COLUMN(),4,1,"Monitoraggio"))),"")</f>
        <v/>
      </c>
      <c r="AC501" s="114" t="str" cm="1">
        <f t="array" aca="1" ref="AC501" ca="1">IFERROR(IF(INDIRECT(ADDRESS($Z501,COLUMN(),4,1,"Monitoraggio"))="","",INDIRECT(ADDRESS($Z501,COLUMN(),4,1,"Monitoraggio"))),"")</f>
        <v/>
      </c>
      <c r="AD501" s="48" t="str" cm="1">
        <f t="array" aca="1" ref="AD501" ca="1">IFERROR(IF(INDIRECT(ADDRESS($Z501,COLUMN(),4,1,"Monitoraggio"))="","",INDIRECT(ADDRESS($Z501,COLUMN(),4,1,"Monitoraggio"))),"")</f>
        <v/>
      </c>
      <c r="AE501" s="61" t="str" cm="1">
        <f t="array" aca="1" ref="AE501" ca="1">IFERROR(IF(INDIRECT(ADDRESS($Z501,COLUMN(),4,1,"Monitoraggio"))="","",INDIRECT(ADDRESS($Z501,COLUMN(),4,1,"Monitoraggio"))),"")</f>
        <v/>
      </c>
      <c r="AF501" s="116" t="str" cm="1">
        <f t="array" aca="1" ref="AF501" ca="1">IFERROR(IF(INDIRECT(ADDRESS($Z501,COLUMN(),4,1,"Monitoraggio"))="","",INDIRECT(ADDRESS($Z501,COLUMN(),4,1,"Monitoraggio"))),"")</f>
        <v/>
      </c>
      <c r="AG501" s="61" t="str" cm="1">
        <f t="array" aca="1" ref="AG501" ca="1">IFERROR(IF(INDIRECT(ADDRESS($Z501,COLUMN(),4,1,"Monitoraggio"))="","",INDIRECT(ADDRESS($Z501,COLUMN(),4,1,"Monitoraggio"))),"")</f>
        <v/>
      </c>
      <c r="AH501" s="116" t="str" cm="1">
        <f t="array" aca="1" ref="AH501" ca="1">IFERROR(IF(INDIRECT(ADDRESS($Z501,COLUMN(),4,1,"Monitoraggio"))="","",INDIRECT(ADDRESS($Z501,COLUMN(),4,1,"Monitoraggio"))),"")</f>
        <v/>
      </c>
      <c r="AI501" s="114" t="str" cm="1">
        <f t="array" aca="1" ref="AI501" ca="1">IFERROR(IF(INDIRECT(ADDRESS($Z501,COLUMN(),4,1,"Monitoraggio"))="","",INDIRECT(ADDRESS($Z501,COLUMN(),4,1,"Monitoraggio"))),"")</f>
        <v/>
      </c>
      <c r="AJ501" s="118" t="str" cm="1">
        <f t="array" aca="1" ref="AJ501" ca="1">IFERROR(IF(INDIRECT(ADDRESS($Z501,COLUMN(),4,1,"Monitoraggio"))="","",INDIRECT(ADDRESS($Z501,COLUMN(),4,1,"Monitoraggio"))),"")</f>
        <v/>
      </c>
      <c r="AK501" s="119" t="str" cm="1">
        <f t="array" aca="1" ref="AK501" ca="1">IFERROR(IF(INDIRECT(ADDRESS($Z501,COLUMN(),4,1,"Monitoraggio"))="","",INDIRECT(ADDRESS($Z501,COLUMN(),4,1,"Monitoraggio"))),"")</f>
        <v/>
      </c>
      <c r="AL501" s="79" t="str" cm="1">
        <f t="array" aca="1" ref="AL501" ca="1">IFERROR(IF(INDIRECT(ADDRESS($Z501,COLUMN(),4,1,"Monitoraggio"))="","",INDIRECT(ADDRESS($Z501,COLUMN(),4,1,"Monitoraggio"))),"")</f>
        <v/>
      </c>
      <c r="AM501" s="77" t="str" cm="1">
        <f t="array" aca="1" ref="AM501" ca="1">IFERROR(IF(INDIRECT(ADDRESS($Z501,COLUMN(),4,1,"Monitoraggio"))="","",INDIRECT(ADDRESS($Z501,COLUMN(),4,1,"Monitoraggio"))),"")</f>
        <v/>
      </c>
      <c r="AN501" s="79" t="str" cm="1">
        <f t="array" aca="1" ref="AN501" ca="1">IFERROR(IF(INDIRECT(ADDRESS($Z501,COLUMN(),4,1,"Monitoraggio"))="","",INDIRECT(ADDRESS($Z501,COLUMN(),4,1,"Monitoraggio"))),"")</f>
        <v/>
      </c>
      <c r="AO501" s="79" t="str" cm="1">
        <f t="array" aca="1" ref="AO501" ca="1">IFERROR(IF(INDIRECT(ADDRESS($Z501,COLUMN(),4,1,"Monitoraggio"))="","",INDIRECT(ADDRESS($Z501,COLUMN(),4,1,"Monitoraggio"))),"")</f>
        <v/>
      </c>
      <c r="AP501" s="79" t="str" cm="1">
        <f t="array" aca="1" ref="AP501" ca="1">IFERROR(IF(INDIRECT(ADDRESS($Z501,COLUMN(),4,1,"Monitoraggio"))="","",INDIRECT(ADDRESS($Z501,COLUMN(),4,1,"Monitoraggio"))),"")</f>
        <v/>
      </c>
      <c r="AQ501" s="81" t="str" cm="1">
        <f t="array" aca="1" ref="AQ501" ca="1">IFERROR(IF(INDIRECT(ADDRESS($Z501,COLUMN(),4,1,"Monitoraggio"))="","",INDIRECT(ADDRESS($Z501,COLUMN(),4,1,"Monitoraggio"))),"")</f>
        <v/>
      </c>
      <c r="AR501" s="122" t="str" cm="1">
        <f t="array" aca="1" ref="AR501" ca="1">IFERROR(IF(INDIRECT(ADDRESS($Z501,COLUMN(),4,1,"Monitoraggio"))="","",INDIRECT(ADDRESS($Z501,COLUMN(),4,1,"Monitoraggio"))),"")</f>
        <v/>
      </c>
      <c r="AS501" s="118" t="str" cm="1">
        <f t="array" aca="1" ref="AS501" ca="1">IFERROR(IF(INDIRECT(ADDRESS($Z501,COLUMN(),4,1,"Monitoraggio"))="","",INDIRECT(ADDRESS($Z501,COLUMN(),4,1,"Monitoraggio"))),"")</f>
        <v/>
      </c>
      <c r="AT501" s="119" t="str" cm="1">
        <f t="array" aca="1" ref="AT501" ca="1">IFERROR(IF(INDIRECT(ADDRESS($Z501,COLUMN(),4,1,"Monitoraggio"))="","",INDIRECT(ADDRESS($Z501,COLUMN(),4,1,"Monitoraggio"))),"")</f>
        <v/>
      </c>
      <c r="AU501" s="79" t="str" cm="1">
        <f t="array" aca="1" ref="AU501" ca="1">IFERROR(IF(INDIRECT(ADDRESS($Z501,COLUMN(),4,1,"Monitoraggio"))="","",INDIRECT(ADDRESS($Z501,COLUMN(),4,1,"Monitoraggio"))),"")</f>
        <v/>
      </c>
      <c r="AV501" s="119" t="str" cm="1">
        <f t="array" aca="1" ref="AV501" ca="1">IFERROR(IF(INDIRECT(ADDRESS($Z501,COLUMN(),4,1,"Monitoraggio"))="","",INDIRECT(ADDRESS($Z501,COLUMN(),4,1,"Monitoraggio"))),"")</f>
        <v/>
      </c>
      <c r="AW501" s="124" t="str" cm="1">
        <f t="array" aca="1" ref="AW501" ca="1">IFERROR(IF(INDIRECT(ADDRESS($Z501,COLUMN(),4,1,"Monitoraggio"))="","",INDIRECT(ADDRESS($Z501,COLUMN(),4,1,"Monitoraggio"))),"")</f>
        <v/>
      </c>
      <c r="AX501" s="62" t="str" cm="1">
        <f t="array" aca="1" ref="AX501" ca="1">IFERROR(IF(INDIRECT(ADDRESS($Z501,COLUMN(),4,1,"Monitoraggio"))="","",INDIRECT(ADDRESS($Z501,COLUMN(),4,1,"Monitoraggio"))),"")</f>
        <v/>
      </c>
      <c r="AY501" s="79" t="str" cm="1">
        <f t="array" aca="1" ref="AY501" ca="1">IFERROR(IF(INDIRECT(ADDRESS($Z501,COLUMN(),4,1,"Monitoraggio"))="","",INDIRECT(ADDRESS($Z501,COLUMN(),4,1,"Monitoraggio"))),"")</f>
        <v/>
      </c>
      <c r="AZ501" s="84" t="str" cm="1">
        <f t="array" aca="1" ref="AZ501" ca="1">IFERROR(IF(INDIRECT(ADDRESS($Z501,COLUMN(),4,1,"Monitoraggio"))="","",INDIRECT(ADDRESS($Z501,COLUMN(),4,1,"Monitoraggio"))),"")</f>
        <v/>
      </c>
      <c r="BA501" s="81" t="str" cm="1">
        <f t="array" aca="1" ref="BA501" ca="1">IFERROR(IF(INDIRECT(ADDRESS($Z501,COLUMN(),4,1,"Monitoraggio"))="","",INDIRECT(ADDRESS($Z501,COLUMN(),4,1,"Monitoraggio"))),"")</f>
        <v/>
      </c>
      <c r="BB501" s="86" t="str" cm="1">
        <f t="array" aca="1" ref="BB501" ca="1">IFERROR(IF(INDIRECT(ADDRESS($Z501,COLUMN(),4,1,"Monitoraggio"))="","",INDIRECT(ADDRESS($Z501,COLUMN(),4,1,"Monitoraggio"))),"")</f>
        <v/>
      </c>
      <c r="BC501" s="79" t="str" cm="1">
        <f t="array" aca="1" ref="BC501" ca="1">IFERROR(IF(INDIRECT(ADDRESS($Z501,COLUMN(),4,1,"Monitoraggio"))="","",INDIRECT(ADDRESS($Z501,COLUMN(),4,1,"Monitoraggio"))),"")</f>
        <v/>
      </c>
      <c r="BD501" s="79" t="str" cm="1">
        <f t="array" aca="1" ref="BD501" ca="1">IFERROR(IF(INDIRECT(ADDRESS($Z501,COLUMN(),4,1,"Monitoraggio"))="","",INDIRECT(ADDRESS($Z501,COLUMN(),4,1,"Monitoraggio"))),"")</f>
        <v/>
      </c>
      <c r="BE501" s="79" t="str" cm="1">
        <f t="array" aca="1" ref="BE501" ca="1">IFERROR(IF(INDIRECT(ADDRESS($Z501,COLUMN(),4,1,"Monitoraggio"))="","",INDIRECT(ADDRESS($Z501,COLUMN(),4,1,"Monitoraggio"))),"")</f>
        <v/>
      </c>
      <c r="BF501" s="79" t="str" cm="1">
        <f t="array" aca="1" ref="BF501" ca="1">IFERROR(IF(INDIRECT(ADDRESS($Z501,COLUMN(),4,1,"Monitoraggio"))="","",INDIRECT(ADDRESS($Z501,COLUMN(),4,1,"Monitoraggio"))),"")</f>
        <v/>
      </c>
      <c r="BG501" s="114" t="str" cm="1">
        <f t="array" aca="1" ref="BG501" ca="1">IFERROR(IF(INDIRECT(ADDRESS($Z501,COLUMN(),4,1,"Monitoraggio"))="","",INDIRECT(ADDRESS($Z501,COLUMN(),4,1,"Monitoraggio"))),"")</f>
        <v/>
      </c>
      <c r="BH501" s="48" t="str" cm="1">
        <f t="array" aca="1" ref="BH501" ca="1">IFERROR(IF(INDIRECT(ADDRESS($Z501,COLUMN(),4,1,"Monitoraggio"))="","",INDIRECT(ADDRESS($Z501,COLUMN(),4,1,"Monitoraggio"))),"")</f>
        <v/>
      </c>
      <c r="BI501" s="84" t="str" cm="1">
        <f t="array" aca="1" ref="BI501" ca="1">IFERROR(IF(INDIRECT(ADDRESS($Z501,COLUMN(),4,1,"Monitoraggio"))="","",INDIRECT(ADDRESS($Z501,COLUMN(),4,1,"Monitoraggio"))),"")</f>
        <v/>
      </c>
      <c r="BJ501" s="81" t="str" cm="1">
        <f t="array" aca="1" ref="BJ501" ca="1">IFERROR(IF(INDIRECT(ADDRESS($Z501,COLUMN(),4,1,"Monitoraggio"))="","",INDIRECT(ADDRESS($Z501,COLUMN(),4,1,"Monitoraggio"))),"")</f>
        <v/>
      </c>
    </row>
    <row r="502" spans="26:62" x14ac:dyDescent="0.2">
      <c r="Z502" s="132" t="str">
        <f>IFERROR(MATCH(ROW()-9,Monitoraggio!Z$1:Z$1000,0),"")</f>
        <v/>
      </c>
      <c r="AA502" s="60" t="str" cm="1">
        <f t="array" aca="1" ref="AA502" ca="1">IFERROR(IF(INDIRECT(ADDRESS($Z502,COLUMN(),4,1,"Monitoraggio"))="","",INDIRECT(ADDRESS($Z502,COLUMN(),4,1,"Monitoraggio"))),"")</f>
        <v/>
      </c>
      <c r="AB502" s="114" t="str" cm="1">
        <f t="array" aca="1" ref="AB502" ca="1">IFERROR(IF(INDIRECT(ADDRESS($Z502,COLUMN(),4,1,"Monitoraggio"))="","",INDIRECT(ADDRESS($Z502,COLUMN(),4,1,"Monitoraggio"))),"")</f>
        <v/>
      </c>
      <c r="AC502" s="114" t="str" cm="1">
        <f t="array" aca="1" ref="AC502" ca="1">IFERROR(IF(INDIRECT(ADDRESS($Z502,COLUMN(),4,1,"Monitoraggio"))="","",INDIRECT(ADDRESS($Z502,COLUMN(),4,1,"Monitoraggio"))),"")</f>
        <v/>
      </c>
      <c r="AD502" s="48" t="str" cm="1">
        <f t="array" aca="1" ref="AD502" ca="1">IFERROR(IF(INDIRECT(ADDRESS($Z502,COLUMN(),4,1,"Monitoraggio"))="","",INDIRECT(ADDRESS($Z502,COLUMN(),4,1,"Monitoraggio"))),"")</f>
        <v/>
      </c>
      <c r="AE502" s="61" t="str" cm="1">
        <f t="array" aca="1" ref="AE502" ca="1">IFERROR(IF(INDIRECT(ADDRESS($Z502,COLUMN(),4,1,"Monitoraggio"))="","",INDIRECT(ADDRESS($Z502,COLUMN(),4,1,"Monitoraggio"))),"")</f>
        <v/>
      </c>
      <c r="AF502" s="116" t="str" cm="1">
        <f t="array" aca="1" ref="AF502" ca="1">IFERROR(IF(INDIRECT(ADDRESS($Z502,COLUMN(),4,1,"Monitoraggio"))="","",INDIRECT(ADDRESS($Z502,COLUMN(),4,1,"Monitoraggio"))),"")</f>
        <v/>
      </c>
      <c r="AG502" s="61" t="str" cm="1">
        <f t="array" aca="1" ref="AG502" ca="1">IFERROR(IF(INDIRECT(ADDRESS($Z502,COLUMN(),4,1,"Monitoraggio"))="","",INDIRECT(ADDRESS($Z502,COLUMN(),4,1,"Monitoraggio"))),"")</f>
        <v/>
      </c>
      <c r="AH502" s="116" t="str" cm="1">
        <f t="array" aca="1" ref="AH502" ca="1">IFERROR(IF(INDIRECT(ADDRESS($Z502,COLUMN(),4,1,"Monitoraggio"))="","",INDIRECT(ADDRESS($Z502,COLUMN(),4,1,"Monitoraggio"))),"")</f>
        <v/>
      </c>
      <c r="AI502" s="114" t="str" cm="1">
        <f t="array" aca="1" ref="AI502" ca="1">IFERROR(IF(INDIRECT(ADDRESS($Z502,COLUMN(),4,1,"Monitoraggio"))="","",INDIRECT(ADDRESS($Z502,COLUMN(),4,1,"Monitoraggio"))),"")</f>
        <v/>
      </c>
      <c r="AJ502" s="118" t="str" cm="1">
        <f t="array" aca="1" ref="AJ502" ca="1">IFERROR(IF(INDIRECT(ADDRESS($Z502,COLUMN(),4,1,"Monitoraggio"))="","",INDIRECT(ADDRESS($Z502,COLUMN(),4,1,"Monitoraggio"))),"")</f>
        <v/>
      </c>
      <c r="AK502" s="119" t="str" cm="1">
        <f t="array" aca="1" ref="AK502" ca="1">IFERROR(IF(INDIRECT(ADDRESS($Z502,COLUMN(),4,1,"Monitoraggio"))="","",INDIRECT(ADDRESS($Z502,COLUMN(),4,1,"Monitoraggio"))),"")</f>
        <v/>
      </c>
      <c r="AL502" s="79" t="str" cm="1">
        <f t="array" aca="1" ref="AL502" ca="1">IFERROR(IF(INDIRECT(ADDRESS($Z502,COLUMN(),4,1,"Monitoraggio"))="","",INDIRECT(ADDRESS($Z502,COLUMN(),4,1,"Monitoraggio"))),"")</f>
        <v/>
      </c>
      <c r="AM502" s="77" t="str" cm="1">
        <f t="array" aca="1" ref="AM502" ca="1">IFERROR(IF(INDIRECT(ADDRESS($Z502,COLUMN(),4,1,"Monitoraggio"))="","",INDIRECT(ADDRESS($Z502,COLUMN(),4,1,"Monitoraggio"))),"")</f>
        <v/>
      </c>
      <c r="AN502" s="79" t="str" cm="1">
        <f t="array" aca="1" ref="AN502" ca="1">IFERROR(IF(INDIRECT(ADDRESS($Z502,COLUMN(),4,1,"Monitoraggio"))="","",INDIRECT(ADDRESS($Z502,COLUMN(),4,1,"Monitoraggio"))),"")</f>
        <v/>
      </c>
      <c r="AO502" s="79" t="str" cm="1">
        <f t="array" aca="1" ref="AO502" ca="1">IFERROR(IF(INDIRECT(ADDRESS($Z502,COLUMN(),4,1,"Monitoraggio"))="","",INDIRECT(ADDRESS($Z502,COLUMN(),4,1,"Monitoraggio"))),"")</f>
        <v/>
      </c>
      <c r="AP502" s="79" t="str" cm="1">
        <f t="array" aca="1" ref="AP502" ca="1">IFERROR(IF(INDIRECT(ADDRESS($Z502,COLUMN(),4,1,"Monitoraggio"))="","",INDIRECT(ADDRESS($Z502,COLUMN(),4,1,"Monitoraggio"))),"")</f>
        <v/>
      </c>
      <c r="AQ502" s="81" t="str" cm="1">
        <f t="array" aca="1" ref="AQ502" ca="1">IFERROR(IF(INDIRECT(ADDRESS($Z502,COLUMN(),4,1,"Monitoraggio"))="","",INDIRECT(ADDRESS($Z502,COLUMN(),4,1,"Monitoraggio"))),"")</f>
        <v/>
      </c>
      <c r="AR502" s="122" t="str" cm="1">
        <f t="array" aca="1" ref="AR502" ca="1">IFERROR(IF(INDIRECT(ADDRESS($Z502,COLUMN(),4,1,"Monitoraggio"))="","",INDIRECT(ADDRESS($Z502,COLUMN(),4,1,"Monitoraggio"))),"")</f>
        <v/>
      </c>
      <c r="AS502" s="118" t="str" cm="1">
        <f t="array" aca="1" ref="AS502" ca="1">IFERROR(IF(INDIRECT(ADDRESS($Z502,COLUMN(),4,1,"Monitoraggio"))="","",INDIRECT(ADDRESS($Z502,COLUMN(),4,1,"Monitoraggio"))),"")</f>
        <v/>
      </c>
      <c r="AT502" s="119" t="str" cm="1">
        <f t="array" aca="1" ref="AT502" ca="1">IFERROR(IF(INDIRECT(ADDRESS($Z502,COLUMN(),4,1,"Monitoraggio"))="","",INDIRECT(ADDRESS($Z502,COLUMN(),4,1,"Monitoraggio"))),"")</f>
        <v/>
      </c>
      <c r="AU502" s="79" t="str" cm="1">
        <f t="array" aca="1" ref="AU502" ca="1">IFERROR(IF(INDIRECT(ADDRESS($Z502,COLUMN(),4,1,"Monitoraggio"))="","",INDIRECT(ADDRESS($Z502,COLUMN(),4,1,"Monitoraggio"))),"")</f>
        <v/>
      </c>
      <c r="AV502" s="119" t="str" cm="1">
        <f t="array" aca="1" ref="AV502" ca="1">IFERROR(IF(INDIRECT(ADDRESS($Z502,COLUMN(),4,1,"Monitoraggio"))="","",INDIRECT(ADDRESS($Z502,COLUMN(),4,1,"Monitoraggio"))),"")</f>
        <v/>
      </c>
      <c r="AW502" s="124" t="str" cm="1">
        <f t="array" aca="1" ref="AW502" ca="1">IFERROR(IF(INDIRECT(ADDRESS($Z502,COLUMN(),4,1,"Monitoraggio"))="","",INDIRECT(ADDRESS($Z502,COLUMN(),4,1,"Monitoraggio"))),"")</f>
        <v/>
      </c>
      <c r="AX502" s="62" t="str" cm="1">
        <f t="array" aca="1" ref="AX502" ca="1">IFERROR(IF(INDIRECT(ADDRESS($Z502,COLUMN(),4,1,"Monitoraggio"))="","",INDIRECT(ADDRESS($Z502,COLUMN(),4,1,"Monitoraggio"))),"")</f>
        <v/>
      </c>
      <c r="AY502" s="79" t="str" cm="1">
        <f t="array" aca="1" ref="AY502" ca="1">IFERROR(IF(INDIRECT(ADDRESS($Z502,COLUMN(),4,1,"Monitoraggio"))="","",INDIRECT(ADDRESS($Z502,COLUMN(),4,1,"Monitoraggio"))),"")</f>
        <v/>
      </c>
      <c r="AZ502" s="84" t="str" cm="1">
        <f t="array" aca="1" ref="AZ502" ca="1">IFERROR(IF(INDIRECT(ADDRESS($Z502,COLUMN(),4,1,"Monitoraggio"))="","",INDIRECT(ADDRESS($Z502,COLUMN(),4,1,"Monitoraggio"))),"")</f>
        <v/>
      </c>
      <c r="BA502" s="81" t="str" cm="1">
        <f t="array" aca="1" ref="BA502" ca="1">IFERROR(IF(INDIRECT(ADDRESS($Z502,COLUMN(),4,1,"Monitoraggio"))="","",INDIRECT(ADDRESS($Z502,COLUMN(),4,1,"Monitoraggio"))),"")</f>
        <v/>
      </c>
      <c r="BB502" s="86" t="str" cm="1">
        <f t="array" aca="1" ref="BB502" ca="1">IFERROR(IF(INDIRECT(ADDRESS($Z502,COLUMN(),4,1,"Monitoraggio"))="","",INDIRECT(ADDRESS($Z502,COLUMN(),4,1,"Monitoraggio"))),"")</f>
        <v/>
      </c>
      <c r="BC502" s="79" t="str" cm="1">
        <f t="array" aca="1" ref="BC502" ca="1">IFERROR(IF(INDIRECT(ADDRESS($Z502,COLUMN(),4,1,"Monitoraggio"))="","",INDIRECT(ADDRESS($Z502,COLUMN(),4,1,"Monitoraggio"))),"")</f>
        <v/>
      </c>
      <c r="BD502" s="79" t="str" cm="1">
        <f t="array" aca="1" ref="BD502" ca="1">IFERROR(IF(INDIRECT(ADDRESS($Z502,COLUMN(),4,1,"Monitoraggio"))="","",INDIRECT(ADDRESS($Z502,COLUMN(),4,1,"Monitoraggio"))),"")</f>
        <v/>
      </c>
      <c r="BE502" s="79" t="str" cm="1">
        <f t="array" aca="1" ref="BE502" ca="1">IFERROR(IF(INDIRECT(ADDRESS($Z502,COLUMN(),4,1,"Monitoraggio"))="","",INDIRECT(ADDRESS($Z502,COLUMN(),4,1,"Monitoraggio"))),"")</f>
        <v/>
      </c>
      <c r="BF502" s="79" t="str" cm="1">
        <f t="array" aca="1" ref="BF502" ca="1">IFERROR(IF(INDIRECT(ADDRESS($Z502,COLUMN(),4,1,"Monitoraggio"))="","",INDIRECT(ADDRESS($Z502,COLUMN(),4,1,"Monitoraggio"))),"")</f>
        <v/>
      </c>
      <c r="BG502" s="114" t="str" cm="1">
        <f t="array" aca="1" ref="BG502" ca="1">IFERROR(IF(INDIRECT(ADDRESS($Z502,COLUMN(),4,1,"Monitoraggio"))="","",INDIRECT(ADDRESS($Z502,COLUMN(),4,1,"Monitoraggio"))),"")</f>
        <v/>
      </c>
      <c r="BH502" s="48" t="str" cm="1">
        <f t="array" aca="1" ref="BH502" ca="1">IFERROR(IF(INDIRECT(ADDRESS($Z502,COLUMN(),4,1,"Monitoraggio"))="","",INDIRECT(ADDRESS($Z502,COLUMN(),4,1,"Monitoraggio"))),"")</f>
        <v/>
      </c>
      <c r="BI502" s="84" t="str" cm="1">
        <f t="array" aca="1" ref="BI502" ca="1">IFERROR(IF(INDIRECT(ADDRESS($Z502,COLUMN(),4,1,"Monitoraggio"))="","",INDIRECT(ADDRESS($Z502,COLUMN(),4,1,"Monitoraggio"))),"")</f>
        <v/>
      </c>
      <c r="BJ502" s="81" t="str" cm="1">
        <f t="array" aca="1" ref="BJ502" ca="1">IFERROR(IF(INDIRECT(ADDRESS($Z502,COLUMN(),4,1,"Monitoraggio"))="","",INDIRECT(ADDRESS($Z502,COLUMN(),4,1,"Monitoraggio"))),"")</f>
        <v/>
      </c>
    </row>
    <row r="503" spans="26:62" x14ac:dyDescent="0.2">
      <c r="Z503" s="132" t="str">
        <f>IFERROR(MATCH(ROW()-9,Monitoraggio!Z$1:Z$1000,0),"")</f>
        <v/>
      </c>
      <c r="AA503" s="60" t="str" cm="1">
        <f t="array" aca="1" ref="AA503" ca="1">IFERROR(IF(INDIRECT(ADDRESS($Z503,COLUMN(),4,1,"Monitoraggio"))="","",INDIRECT(ADDRESS($Z503,COLUMN(),4,1,"Monitoraggio"))),"")</f>
        <v/>
      </c>
      <c r="AB503" s="114" t="str" cm="1">
        <f t="array" aca="1" ref="AB503" ca="1">IFERROR(IF(INDIRECT(ADDRESS($Z503,COLUMN(),4,1,"Monitoraggio"))="","",INDIRECT(ADDRESS($Z503,COLUMN(),4,1,"Monitoraggio"))),"")</f>
        <v/>
      </c>
      <c r="AC503" s="114" t="str" cm="1">
        <f t="array" aca="1" ref="AC503" ca="1">IFERROR(IF(INDIRECT(ADDRESS($Z503,COLUMN(),4,1,"Monitoraggio"))="","",INDIRECT(ADDRESS($Z503,COLUMN(),4,1,"Monitoraggio"))),"")</f>
        <v/>
      </c>
      <c r="AD503" s="48" t="str" cm="1">
        <f t="array" aca="1" ref="AD503" ca="1">IFERROR(IF(INDIRECT(ADDRESS($Z503,COLUMN(),4,1,"Monitoraggio"))="","",INDIRECT(ADDRESS($Z503,COLUMN(),4,1,"Monitoraggio"))),"")</f>
        <v/>
      </c>
      <c r="AE503" s="61" t="str" cm="1">
        <f t="array" aca="1" ref="AE503" ca="1">IFERROR(IF(INDIRECT(ADDRESS($Z503,COLUMN(),4,1,"Monitoraggio"))="","",INDIRECT(ADDRESS($Z503,COLUMN(),4,1,"Monitoraggio"))),"")</f>
        <v/>
      </c>
      <c r="AF503" s="116" t="str" cm="1">
        <f t="array" aca="1" ref="AF503" ca="1">IFERROR(IF(INDIRECT(ADDRESS($Z503,COLUMN(),4,1,"Monitoraggio"))="","",INDIRECT(ADDRESS($Z503,COLUMN(),4,1,"Monitoraggio"))),"")</f>
        <v/>
      </c>
      <c r="AG503" s="61" t="str" cm="1">
        <f t="array" aca="1" ref="AG503" ca="1">IFERROR(IF(INDIRECT(ADDRESS($Z503,COLUMN(),4,1,"Monitoraggio"))="","",INDIRECT(ADDRESS($Z503,COLUMN(),4,1,"Monitoraggio"))),"")</f>
        <v/>
      </c>
      <c r="AH503" s="116" t="str" cm="1">
        <f t="array" aca="1" ref="AH503" ca="1">IFERROR(IF(INDIRECT(ADDRESS($Z503,COLUMN(),4,1,"Monitoraggio"))="","",INDIRECT(ADDRESS($Z503,COLUMN(),4,1,"Monitoraggio"))),"")</f>
        <v/>
      </c>
      <c r="AI503" s="114" t="str" cm="1">
        <f t="array" aca="1" ref="AI503" ca="1">IFERROR(IF(INDIRECT(ADDRESS($Z503,COLUMN(),4,1,"Monitoraggio"))="","",INDIRECT(ADDRESS($Z503,COLUMN(),4,1,"Monitoraggio"))),"")</f>
        <v/>
      </c>
      <c r="AJ503" s="118" t="str" cm="1">
        <f t="array" aca="1" ref="AJ503" ca="1">IFERROR(IF(INDIRECT(ADDRESS($Z503,COLUMN(),4,1,"Monitoraggio"))="","",INDIRECT(ADDRESS($Z503,COLUMN(),4,1,"Monitoraggio"))),"")</f>
        <v/>
      </c>
      <c r="AK503" s="119" t="str" cm="1">
        <f t="array" aca="1" ref="AK503" ca="1">IFERROR(IF(INDIRECT(ADDRESS($Z503,COLUMN(),4,1,"Monitoraggio"))="","",INDIRECT(ADDRESS($Z503,COLUMN(),4,1,"Monitoraggio"))),"")</f>
        <v/>
      </c>
      <c r="AL503" s="79" t="str" cm="1">
        <f t="array" aca="1" ref="AL503" ca="1">IFERROR(IF(INDIRECT(ADDRESS($Z503,COLUMN(),4,1,"Monitoraggio"))="","",INDIRECT(ADDRESS($Z503,COLUMN(),4,1,"Monitoraggio"))),"")</f>
        <v/>
      </c>
      <c r="AM503" s="77" t="str" cm="1">
        <f t="array" aca="1" ref="AM503" ca="1">IFERROR(IF(INDIRECT(ADDRESS($Z503,COLUMN(),4,1,"Monitoraggio"))="","",INDIRECT(ADDRESS($Z503,COLUMN(),4,1,"Monitoraggio"))),"")</f>
        <v/>
      </c>
      <c r="AN503" s="79" t="str" cm="1">
        <f t="array" aca="1" ref="AN503" ca="1">IFERROR(IF(INDIRECT(ADDRESS($Z503,COLUMN(),4,1,"Monitoraggio"))="","",INDIRECT(ADDRESS($Z503,COLUMN(),4,1,"Monitoraggio"))),"")</f>
        <v/>
      </c>
      <c r="AO503" s="79" t="str" cm="1">
        <f t="array" aca="1" ref="AO503" ca="1">IFERROR(IF(INDIRECT(ADDRESS($Z503,COLUMN(),4,1,"Monitoraggio"))="","",INDIRECT(ADDRESS($Z503,COLUMN(),4,1,"Monitoraggio"))),"")</f>
        <v/>
      </c>
      <c r="AP503" s="79" t="str" cm="1">
        <f t="array" aca="1" ref="AP503" ca="1">IFERROR(IF(INDIRECT(ADDRESS($Z503,COLUMN(),4,1,"Monitoraggio"))="","",INDIRECT(ADDRESS($Z503,COLUMN(),4,1,"Monitoraggio"))),"")</f>
        <v/>
      </c>
      <c r="AQ503" s="81" t="str" cm="1">
        <f t="array" aca="1" ref="AQ503" ca="1">IFERROR(IF(INDIRECT(ADDRESS($Z503,COLUMN(),4,1,"Monitoraggio"))="","",INDIRECT(ADDRESS($Z503,COLUMN(),4,1,"Monitoraggio"))),"")</f>
        <v/>
      </c>
      <c r="AR503" s="122" t="str" cm="1">
        <f t="array" aca="1" ref="AR503" ca="1">IFERROR(IF(INDIRECT(ADDRESS($Z503,COLUMN(),4,1,"Monitoraggio"))="","",INDIRECT(ADDRESS($Z503,COLUMN(),4,1,"Monitoraggio"))),"")</f>
        <v/>
      </c>
      <c r="AS503" s="118" t="str" cm="1">
        <f t="array" aca="1" ref="AS503" ca="1">IFERROR(IF(INDIRECT(ADDRESS($Z503,COLUMN(),4,1,"Monitoraggio"))="","",INDIRECT(ADDRESS($Z503,COLUMN(),4,1,"Monitoraggio"))),"")</f>
        <v/>
      </c>
      <c r="AT503" s="119" t="str" cm="1">
        <f t="array" aca="1" ref="AT503" ca="1">IFERROR(IF(INDIRECT(ADDRESS($Z503,COLUMN(),4,1,"Monitoraggio"))="","",INDIRECT(ADDRESS($Z503,COLUMN(),4,1,"Monitoraggio"))),"")</f>
        <v/>
      </c>
      <c r="AU503" s="79" t="str" cm="1">
        <f t="array" aca="1" ref="AU503" ca="1">IFERROR(IF(INDIRECT(ADDRESS($Z503,COLUMN(),4,1,"Monitoraggio"))="","",INDIRECT(ADDRESS($Z503,COLUMN(),4,1,"Monitoraggio"))),"")</f>
        <v/>
      </c>
      <c r="AV503" s="119" t="str" cm="1">
        <f t="array" aca="1" ref="AV503" ca="1">IFERROR(IF(INDIRECT(ADDRESS($Z503,COLUMN(),4,1,"Monitoraggio"))="","",INDIRECT(ADDRESS($Z503,COLUMN(),4,1,"Monitoraggio"))),"")</f>
        <v/>
      </c>
      <c r="AW503" s="124" t="str" cm="1">
        <f t="array" aca="1" ref="AW503" ca="1">IFERROR(IF(INDIRECT(ADDRESS($Z503,COLUMN(),4,1,"Monitoraggio"))="","",INDIRECT(ADDRESS($Z503,COLUMN(),4,1,"Monitoraggio"))),"")</f>
        <v/>
      </c>
      <c r="AX503" s="62" t="str" cm="1">
        <f t="array" aca="1" ref="AX503" ca="1">IFERROR(IF(INDIRECT(ADDRESS($Z503,COLUMN(),4,1,"Monitoraggio"))="","",INDIRECT(ADDRESS($Z503,COLUMN(),4,1,"Monitoraggio"))),"")</f>
        <v/>
      </c>
      <c r="AY503" s="79" t="str" cm="1">
        <f t="array" aca="1" ref="AY503" ca="1">IFERROR(IF(INDIRECT(ADDRESS($Z503,COLUMN(),4,1,"Monitoraggio"))="","",INDIRECT(ADDRESS($Z503,COLUMN(),4,1,"Monitoraggio"))),"")</f>
        <v/>
      </c>
      <c r="AZ503" s="84" t="str" cm="1">
        <f t="array" aca="1" ref="AZ503" ca="1">IFERROR(IF(INDIRECT(ADDRESS($Z503,COLUMN(),4,1,"Monitoraggio"))="","",INDIRECT(ADDRESS($Z503,COLUMN(),4,1,"Monitoraggio"))),"")</f>
        <v/>
      </c>
      <c r="BA503" s="81" t="str" cm="1">
        <f t="array" aca="1" ref="BA503" ca="1">IFERROR(IF(INDIRECT(ADDRESS($Z503,COLUMN(),4,1,"Monitoraggio"))="","",INDIRECT(ADDRESS($Z503,COLUMN(),4,1,"Monitoraggio"))),"")</f>
        <v/>
      </c>
      <c r="BB503" s="86" t="str" cm="1">
        <f t="array" aca="1" ref="BB503" ca="1">IFERROR(IF(INDIRECT(ADDRESS($Z503,COLUMN(),4,1,"Monitoraggio"))="","",INDIRECT(ADDRESS($Z503,COLUMN(),4,1,"Monitoraggio"))),"")</f>
        <v/>
      </c>
      <c r="BC503" s="79" t="str" cm="1">
        <f t="array" aca="1" ref="BC503" ca="1">IFERROR(IF(INDIRECT(ADDRESS($Z503,COLUMN(),4,1,"Monitoraggio"))="","",INDIRECT(ADDRESS($Z503,COLUMN(),4,1,"Monitoraggio"))),"")</f>
        <v/>
      </c>
      <c r="BD503" s="79" t="str" cm="1">
        <f t="array" aca="1" ref="BD503" ca="1">IFERROR(IF(INDIRECT(ADDRESS($Z503,COLUMN(),4,1,"Monitoraggio"))="","",INDIRECT(ADDRESS($Z503,COLUMN(),4,1,"Monitoraggio"))),"")</f>
        <v/>
      </c>
      <c r="BE503" s="79" t="str" cm="1">
        <f t="array" aca="1" ref="BE503" ca="1">IFERROR(IF(INDIRECT(ADDRESS($Z503,COLUMN(),4,1,"Monitoraggio"))="","",INDIRECT(ADDRESS($Z503,COLUMN(),4,1,"Monitoraggio"))),"")</f>
        <v/>
      </c>
      <c r="BF503" s="79" t="str" cm="1">
        <f t="array" aca="1" ref="BF503" ca="1">IFERROR(IF(INDIRECT(ADDRESS($Z503,COLUMN(),4,1,"Monitoraggio"))="","",INDIRECT(ADDRESS($Z503,COLUMN(),4,1,"Monitoraggio"))),"")</f>
        <v/>
      </c>
      <c r="BG503" s="114" t="str" cm="1">
        <f t="array" aca="1" ref="BG503" ca="1">IFERROR(IF(INDIRECT(ADDRESS($Z503,COLUMN(),4,1,"Monitoraggio"))="","",INDIRECT(ADDRESS($Z503,COLUMN(),4,1,"Monitoraggio"))),"")</f>
        <v/>
      </c>
      <c r="BH503" s="48" t="str" cm="1">
        <f t="array" aca="1" ref="BH503" ca="1">IFERROR(IF(INDIRECT(ADDRESS($Z503,COLUMN(),4,1,"Monitoraggio"))="","",INDIRECT(ADDRESS($Z503,COLUMN(),4,1,"Monitoraggio"))),"")</f>
        <v/>
      </c>
      <c r="BI503" s="84" t="str" cm="1">
        <f t="array" aca="1" ref="BI503" ca="1">IFERROR(IF(INDIRECT(ADDRESS($Z503,COLUMN(),4,1,"Monitoraggio"))="","",INDIRECT(ADDRESS($Z503,COLUMN(),4,1,"Monitoraggio"))),"")</f>
        <v/>
      </c>
      <c r="BJ503" s="81" t="str" cm="1">
        <f t="array" aca="1" ref="BJ503" ca="1">IFERROR(IF(INDIRECT(ADDRESS($Z503,COLUMN(),4,1,"Monitoraggio"))="","",INDIRECT(ADDRESS($Z503,COLUMN(),4,1,"Monitoraggio"))),"")</f>
        <v/>
      </c>
    </row>
    <row r="504" spans="26:62" x14ac:dyDescent="0.2">
      <c r="Z504" s="132" t="str">
        <f>IFERROR(MATCH(ROW()-9,Monitoraggio!Z$1:Z$1000,0),"")</f>
        <v/>
      </c>
      <c r="AA504" s="60" t="str" cm="1">
        <f t="array" aca="1" ref="AA504" ca="1">IFERROR(IF(INDIRECT(ADDRESS($Z504,COLUMN(),4,1,"Monitoraggio"))="","",INDIRECT(ADDRESS($Z504,COLUMN(),4,1,"Monitoraggio"))),"")</f>
        <v/>
      </c>
      <c r="AB504" s="114" t="str" cm="1">
        <f t="array" aca="1" ref="AB504" ca="1">IFERROR(IF(INDIRECT(ADDRESS($Z504,COLUMN(),4,1,"Monitoraggio"))="","",INDIRECT(ADDRESS($Z504,COLUMN(),4,1,"Monitoraggio"))),"")</f>
        <v/>
      </c>
      <c r="AC504" s="114" t="str" cm="1">
        <f t="array" aca="1" ref="AC504" ca="1">IFERROR(IF(INDIRECT(ADDRESS($Z504,COLUMN(),4,1,"Monitoraggio"))="","",INDIRECT(ADDRESS($Z504,COLUMN(),4,1,"Monitoraggio"))),"")</f>
        <v/>
      </c>
      <c r="AD504" s="48" t="str" cm="1">
        <f t="array" aca="1" ref="AD504" ca="1">IFERROR(IF(INDIRECT(ADDRESS($Z504,COLUMN(),4,1,"Monitoraggio"))="","",INDIRECT(ADDRESS($Z504,COLUMN(),4,1,"Monitoraggio"))),"")</f>
        <v/>
      </c>
      <c r="AE504" s="61" t="str" cm="1">
        <f t="array" aca="1" ref="AE504" ca="1">IFERROR(IF(INDIRECT(ADDRESS($Z504,COLUMN(),4,1,"Monitoraggio"))="","",INDIRECT(ADDRESS($Z504,COLUMN(),4,1,"Monitoraggio"))),"")</f>
        <v/>
      </c>
      <c r="AF504" s="116" t="str" cm="1">
        <f t="array" aca="1" ref="AF504" ca="1">IFERROR(IF(INDIRECT(ADDRESS($Z504,COLUMN(),4,1,"Monitoraggio"))="","",INDIRECT(ADDRESS($Z504,COLUMN(),4,1,"Monitoraggio"))),"")</f>
        <v/>
      </c>
      <c r="AG504" s="61" t="str" cm="1">
        <f t="array" aca="1" ref="AG504" ca="1">IFERROR(IF(INDIRECT(ADDRESS($Z504,COLUMN(),4,1,"Monitoraggio"))="","",INDIRECT(ADDRESS($Z504,COLUMN(),4,1,"Monitoraggio"))),"")</f>
        <v/>
      </c>
      <c r="AH504" s="116" t="str" cm="1">
        <f t="array" aca="1" ref="AH504" ca="1">IFERROR(IF(INDIRECT(ADDRESS($Z504,COLUMN(),4,1,"Monitoraggio"))="","",INDIRECT(ADDRESS($Z504,COLUMN(),4,1,"Monitoraggio"))),"")</f>
        <v/>
      </c>
      <c r="AI504" s="114" t="str" cm="1">
        <f t="array" aca="1" ref="AI504" ca="1">IFERROR(IF(INDIRECT(ADDRESS($Z504,COLUMN(),4,1,"Monitoraggio"))="","",INDIRECT(ADDRESS($Z504,COLUMN(),4,1,"Monitoraggio"))),"")</f>
        <v/>
      </c>
      <c r="AJ504" s="118" t="str" cm="1">
        <f t="array" aca="1" ref="AJ504" ca="1">IFERROR(IF(INDIRECT(ADDRESS($Z504,COLUMN(),4,1,"Monitoraggio"))="","",INDIRECT(ADDRESS($Z504,COLUMN(),4,1,"Monitoraggio"))),"")</f>
        <v/>
      </c>
      <c r="AK504" s="119" t="str" cm="1">
        <f t="array" aca="1" ref="AK504" ca="1">IFERROR(IF(INDIRECT(ADDRESS($Z504,COLUMN(),4,1,"Monitoraggio"))="","",INDIRECT(ADDRESS($Z504,COLUMN(),4,1,"Monitoraggio"))),"")</f>
        <v/>
      </c>
      <c r="AL504" s="79" t="str" cm="1">
        <f t="array" aca="1" ref="AL504" ca="1">IFERROR(IF(INDIRECT(ADDRESS($Z504,COLUMN(),4,1,"Monitoraggio"))="","",INDIRECT(ADDRESS($Z504,COLUMN(),4,1,"Monitoraggio"))),"")</f>
        <v/>
      </c>
      <c r="AM504" s="77" t="str" cm="1">
        <f t="array" aca="1" ref="AM504" ca="1">IFERROR(IF(INDIRECT(ADDRESS($Z504,COLUMN(),4,1,"Monitoraggio"))="","",INDIRECT(ADDRESS($Z504,COLUMN(),4,1,"Monitoraggio"))),"")</f>
        <v/>
      </c>
      <c r="AN504" s="79" t="str" cm="1">
        <f t="array" aca="1" ref="AN504" ca="1">IFERROR(IF(INDIRECT(ADDRESS($Z504,COLUMN(),4,1,"Monitoraggio"))="","",INDIRECT(ADDRESS($Z504,COLUMN(),4,1,"Monitoraggio"))),"")</f>
        <v/>
      </c>
      <c r="AO504" s="79" t="str" cm="1">
        <f t="array" aca="1" ref="AO504" ca="1">IFERROR(IF(INDIRECT(ADDRESS($Z504,COLUMN(),4,1,"Monitoraggio"))="","",INDIRECT(ADDRESS($Z504,COLUMN(),4,1,"Monitoraggio"))),"")</f>
        <v/>
      </c>
      <c r="AP504" s="79" t="str" cm="1">
        <f t="array" aca="1" ref="AP504" ca="1">IFERROR(IF(INDIRECT(ADDRESS($Z504,COLUMN(),4,1,"Monitoraggio"))="","",INDIRECT(ADDRESS($Z504,COLUMN(),4,1,"Monitoraggio"))),"")</f>
        <v/>
      </c>
      <c r="AQ504" s="81" t="str" cm="1">
        <f t="array" aca="1" ref="AQ504" ca="1">IFERROR(IF(INDIRECT(ADDRESS($Z504,COLUMN(),4,1,"Monitoraggio"))="","",INDIRECT(ADDRESS($Z504,COLUMN(),4,1,"Monitoraggio"))),"")</f>
        <v/>
      </c>
      <c r="AR504" s="122" t="str" cm="1">
        <f t="array" aca="1" ref="AR504" ca="1">IFERROR(IF(INDIRECT(ADDRESS($Z504,COLUMN(),4,1,"Monitoraggio"))="","",INDIRECT(ADDRESS($Z504,COLUMN(),4,1,"Monitoraggio"))),"")</f>
        <v/>
      </c>
      <c r="AS504" s="118" t="str" cm="1">
        <f t="array" aca="1" ref="AS504" ca="1">IFERROR(IF(INDIRECT(ADDRESS($Z504,COLUMN(),4,1,"Monitoraggio"))="","",INDIRECT(ADDRESS($Z504,COLUMN(),4,1,"Monitoraggio"))),"")</f>
        <v/>
      </c>
      <c r="AT504" s="119" t="str" cm="1">
        <f t="array" aca="1" ref="AT504" ca="1">IFERROR(IF(INDIRECT(ADDRESS($Z504,COLUMN(),4,1,"Monitoraggio"))="","",INDIRECT(ADDRESS($Z504,COLUMN(),4,1,"Monitoraggio"))),"")</f>
        <v/>
      </c>
      <c r="AU504" s="79" t="str" cm="1">
        <f t="array" aca="1" ref="AU504" ca="1">IFERROR(IF(INDIRECT(ADDRESS($Z504,COLUMN(),4,1,"Monitoraggio"))="","",INDIRECT(ADDRESS($Z504,COLUMN(),4,1,"Monitoraggio"))),"")</f>
        <v/>
      </c>
      <c r="AV504" s="119" t="str" cm="1">
        <f t="array" aca="1" ref="AV504" ca="1">IFERROR(IF(INDIRECT(ADDRESS($Z504,COLUMN(),4,1,"Monitoraggio"))="","",INDIRECT(ADDRESS($Z504,COLUMN(),4,1,"Monitoraggio"))),"")</f>
        <v/>
      </c>
      <c r="AW504" s="124" t="str" cm="1">
        <f t="array" aca="1" ref="AW504" ca="1">IFERROR(IF(INDIRECT(ADDRESS($Z504,COLUMN(),4,1,"Monitoraggio"))="","",INDIRECT(ADDRESS($Z504,COLUMN(),4,1,"Monitoraggio"))),"")</f>
        <v/>
      </c>
      <c r="AX504" s="62" t="str" cm="1">
        <f t="array" aca="1" ref="AX504" ca="1">IFERROR(IF(INDIRECT(ADDRESS($Z504,COLUMN(),4,1,"Monitoraggio"))="","",INDIRECT(ADDRESS($Z504,COLUMN(),4,1,"Monitoraggio"))),"")</f>
        <v/>
      </c>
      <c r="AY504" s="79" t="str" cm="1">
        <f t="array" aca="1" ref="AY504" ca="1">IFERROR(IF(INDIRECT(ADDRESS($Z504,COLUMN(),4,1,"Monitoraggio"))="","",INDIRECT(ADDRESS($Z504,COLUMN(),4,1,"Monitoraggio"))),"")</f>
        <v/>
      </c>
      <c r="AZ504" s="84" t="str" cm="1">
        <f t="array" aca="1" ref="AZ504" ca="1">IFERROR(IF(INDIRECT(ADDRESS($Z504,COLUMN(),4,1,"Monitoraggio"))="","",INDIRECT(ADDRESS($Z504,COLUMN(),4,1,"Monitoraggio"))),"")</f>
        <v/>
      </c>
      <c r="BA504" s="81" t="str" cm="1">
        <f t="array" aca="1" ref="BA504" ca="1">IFERROR(IF(INDIRECT(ADDRESS($Z504,COLUMN(),4,1,"Monitoraggio"))="","",INDIRECT(ADDRESS($Z504,COLUMN(),4,1,"Monitoraggio"))),"")</f>
        <v/>
      </c>
      <c r="BB504" s="86" t="str" cm="1">
        <f t="array" aca="1" ref="BB504" ca="1">IFERROR(IF(INDIRECT(ADDRESS($Z504,COLUMN(),4,1,"Monitoraggio"))="","",INDIRECT(ADDRESS($Z504,COLUMN(),4,1,"Monitoraggio"))),"")</f>
        <v/>
      </c>
      <c r="BC504" s="79" t="str" cm="1">
        <f t="array" aca="1" ref="BC504" ca="1">IFERROR(IF(INDIRECT(ADDRESS($Z504,COLUMN(),4,1,"Monitoraggio"))="","",INDIRECT(ADDRESS($Z504,COLUMN(),4,1,"Monitoraggio"))),"")</f>
        <v/>
      </c>
      <c r="BD504" s="79" t="str" cm="1">
        <f t="array" aca="1" ref="BD504" ca="1">IFERROR(IF(INDIRECT(ADDRESS($Z504,COLUMN(),4,1,"Monitoraggio"))="","",INDIRECT(ADDRESS($Z504,COLUMN(),4,1,"Monitoraggio"))),"")</f>
        <v/>
      </c>
      <c r="BE504" s="79" t="str" cm="1">
        <f t="array" aca="1" ref="BE504" ca="1">IFERROR(IF(INDIRECT(ADDRESS($Z504,COLUMN(),4,1,"Monitoraggio"))="","",INDIRECT(ADDRESS($Z504,COLUMN(),4,1,"Monitoraggio"))),"")</f>
        <v/>
      </c>
      <c r="BF504" s="79" t="str" cm="1">
        <f t="array" aca="1" ref="BF504" ca="1">IFERROR(IF(INDIRECT(ADDRESS($Z504,COLUMN(),4,1,"Monitoraggio"))="","",INDIRECT(ADDRESS($Z504,COLUMN(),4,1,"Monitoraggio"))),"")</f>
        <v/>
      </c>
      <c r="BG504" s="114" t="str" cm="1">
        <f t="array" aca="1" ref="BG504" ca="1">IFERROR(IF(INDIRECT(ADDRESS($Z504,COLUMN(),4,1,"Monitoraggio"))="","",INDIRECT(ADDRESS($Z504,COLUMN(),4,1,"Monitoraggio"))),"")</f>
        <v/>
      </c>
      <c r="BH504" s="48" t="str" cm="1">
        <f t="array" aca="1" ref="BH504" ca="1">IFERROR(IF(INDIRECT(ADDRESS($Z504,COLUMN(),4,1,"Monitoraggio"))="","",INDIRECT(ADDRESS($Z504,COLUMN(),4,1,"Monitoraggio"))),"")</f>
        <v/>
      </c>
      <c r="BI504" s="84" t="str" cm="1">
        <f t="array" aca="1" ref="BI504" ca="1">IFERROR(IF(INDIRECT(ADDRESS($Z504,COLUMN(),4,1,"Monitoraggio"))="","",INDIRECT(ADDRESS($Z504,COLUMN(),4,1,"Monitoraggio"))),"")</f>
        <v/>
      </c>
      <c r="BJ504" s="81" t="str" cm="1">
        <f t="array" aca="1" ref="BJ504" ca="1">IFERROR(IF(INDIRECT(ADDRESS($Z504,COLUMN(),4,1,"Monitoraggio"))="","",INDIRECT(ADDRESS($Z504,COLUMN(),4,1,"Monitoraggio"))),"")</f>
        <v/>
      </c>
    </row>
    <row r="505" spans="26:62" x14ac:dyDescent="0.2">
      <c r="Z505" s="132" t="str">
        <f>IFERROR(MATCH(ROW()-9,Monitoraggio!Z$1:Z$1000,0),"")</f>
        <v/>
      </c>
      <c r="AA505" s="60" t="str" cm="1">
        <f t="array" aca="1" ref="AA505" ca="1">IFERROR(IF(INDIRECT(ADDRESS($Z505,COLUMN(),4,1,"Monitoraggio"))="","",INDIRECT(ADDRESS($Z505,COLUMN(),4,1,"Monitoraggio"))),"")</f>
        <v/>
      </c>
      <c r="AB505" s="114" t="str" cm="1">
        <f t="array" aca="1" ref="AB505" ca="1">IFERROR(IF(INDIRECT(ADDRESS($Z505,COLUMN(),4,1,"Monitoraggio"))="","",INDIRECT(ADDRESS($Z505,COLUMN(),4,1,"Monitoraggio"))),"")</f>
        <v/>
      </c>
      <c r="AC505" s="114" t="str" cm="1">
        <f t="array" aca="1" ref="AC505" ca="1">IFERROR(IF(INDIRECT(ADDRESS($Z505,COLUMN(),4,1,"Monitoraggio"))="","",INDIRECT(ADDRESS($Z505,COLUMN(),4,1,"Monitoraggio"))),"")</f>
        <v/>
      </c>
      <c r="AD505" s="48" t="str" cm="1">
        <f t="array" aca="1" ref="AD505" ca="1">IFERROR(IF(INDIRECT(ADDRESS($Z505,COLUMN(),4,1,"Monitoraggio"))="","",INDIRECT(ADDRESS($Z505,COLUMN(),4,1,"Monitoraggio"))),"")</f>
        <v/>
      </c>
      <c r="AE505" s="61" t="str" cm="1">
        <f t="array" aca="1" ref="AE505" ca="1">IFERROR(IF(INDIRECT(ADDRESS($Z505,COLUMN(),4,1,"Monitoraggio"))="","",INDIRECT(ADDRESS($Z505,COLUMN(),4,1,"Monitoraggio"))),"")</f>
        <v/>
      </c>
      <c r="AF505" s="116" t="str" cm="1">
        <f t="array" aca="1" ref="AF505" ca="1">IFERROR(IF(INDIRECT(ADDRESS($Z505,COLUMN(),4,1,"Monitoraggio"))="","",INDIRECT(ADDRESS($Z505,COLUMN(),4,1,"Monitoraggio"))),"")</f>
        <v/>
      </c>
      <c r="AG505" s="61" t="str" cm="1">
        <f t="array" aca="1" ref="AG505" ca="1">IFERROR(IF(INDIRECT(ADDRESS($Z505,COLUMN(),4,1,"Monitoraggio"))="","",INDIRECT(ADDRESS($Z505,COLUMN(),4,1,"Monitoraggio"))),"")</f>
        <v/>
      </c>
      <c r="AH505" s="116" t="str" cm="1">
        <f t="array" aca="1" ref="AH505" ca="1">IFERROR(IF(INDIRECT(ADDRESS($Z505,COLUMN(),4,1,"Monitoraggio"))="","",INDIRECT(ADDRESS($Z505,COLUMN(),4,1,"Monitoraggio"))),"")</f>
        <v/>
      </c>
      <c r="AI505" s="114" t="str" cm="1">
        <f t="array" aca="1" ref="AI505" ca="1">IFERROR(IF(INDIRECT(ADDRESS($Z505,COLUMN(),4,1,"Monitoraggio"))="","",INDIRECT(ADDRESS($Z505,COLUMN(),4,1,"Monitoraggio"))),"")</f>
        <v/>
      </c>
      <c r="AJ505" s="118" t="str" cm="1">
        <f t="array" aca="1" ref="AJ505" ca="1">IFERROR(IF(INDIRECT(ADDRESS($Z505,COLUMN(),4,1,"Monitoraggio"))="","",INDIRECT(ADDRESS($Z505,COLUMN(),4,1,"Monitoraggio"))),"")</f>
        <v/>
      </c>
      <c r="AK505" s="119" t="str" cm="1">
        <f t="array" aca="1" ref="AK505" ca="1">IFERROR(IF(INDIRECT(ADDRESS($Z505,COLUMN(),4,1,"Monitoraggio"))="","",INDIRECT(ADDRESS($Z505,COLUMN(),4,1,"Monitoraggio"))),"")</f>
        <v/>
      </c>
      <c r="AL505" s="79" t="str" cm="1">
        <f t="array" aca="1" ref="AL505" ca="1">IFERROR(IF(INDIRECT(ADDRESS($Z505,COLUMN(),4,1,"Monitoraggio"))="","",INDIRECT(ADDRESS($Z505,COLUMN(),4,1,"Monitoraggio"))),"")</f>
        <v/>
      </c>
      <c r="AM505" s="77" t="str" cm="1">
        <f t="array" aca="1" ref="AM505" ca="1">IFERROR(IF(INDIRECT(ADDRESS($Z505,COLUMN(),4,1,"Monitoraggio"))="","",INDIRECT(ADDRESS($Z505,COLUMN(),4,1,"Monitoraggio"))),"")</f>
        <v/>
      </c>
      <c r="AN505" s="79" t="str" cm="1">
        <f t="array" aca="1" ref="AN505" ca="1">IFERROR(IF(INDIRECT(ADDRESS($Z505,COLUMN(),4,1,"Monitoraggio"))="","",INDIRECT(ADDRESS($Z505,COLUMN(),4,1,"Monitoraggio"))),"")</f>
        <v/>
      </c>
      <c r="AO505" s="79" t="str" cm="1">
        <f t="array" aca="1" ref="AO505" ca="1">IFERROR(IF(INDIRECT(ADDRESS($Z505,COLUMN(),4,1,"Monitoraggio"))="","",INDIRECT(ADDRESS($Z505,COLUMN(),4,1,"Monitoraggio"))),"")</f>
        <v/>
      </c>
      <c r="AP505" s="79" t="str" cm="1">
        <f t="array" aca="1" ref="AP505" ca="1">IFERROR(IF(INDIRECT(ADDRESS($Z505,COLUMN(),4,1,"Monitoraggio"))="","",INDIRECT(ADDRESS($Z505,COLUMN(),4,1,"Monitoraggio"))),"")</f>
        <v/>
      </c>
      <c r="AQ505" s="81" t="str" cm="1">
        <f t="array" aca="1" ref="AQ505" ca="1">IFERROR(IF(INDIRECT(ADDRESS($Z505,COLUMN(),4,1,"Monitoraggio"))="","",INDIRECT(ADDRESS($Z505,COLUMN(),4,1,"Monitoraggio"))),"")</f>
        <v/>
      </c>
      <c r="AR505" s="122" t="str" cm="1">
        <f t="array" aca="1" ref="AR505" ca="1">IFERROR(IF(INDIRECT(ADDRESS($Z505,COLUMN(),4,1,"Monitoraggio"))="","",INDIRECT(ADDRESS($Z505,COLUMN(),4,1,"Monitoraggio"))),"")</f>
        <v/>
      </c>
      <c r="AS505" s="118" t="str" cm="1">
        <f t="array" aca="1" ref="AS505" ca="1">IFERROR(IF(INDIRECT(ADDRESS($Z505,COLUMN(),4,1,"Monitoraggio"))="","",INDIRECT(ADDRESS($Z505,COLUMN(),4,1,"Monitoraggio"))),"")</f>
        <v/>
      </c>
      <c r="AT505" s="119" t="str" cm="1">
        <f t="array" aca="1" ref="AT505" ca="1">IFERROR(IF(INDIRECT(ADDRESS($Z505,COLUMN(),4,1,"Monitoraggio"))="","",INDIRECT(ADDRESS($Z505,COLUMN(),4,1,"Monitoraggio"))),"")</f>
        <v/>
      </c>
      <c r="AU505" s="79" t="str" cm="1">
        <f t="array" aca="1" ref="AU505" ca="1">IFERROR(IF(INDIRECT(ADDRESS($Z505,COLUMN(),4,1,"Monitoraggio"))="","",INDIRECT(ADDRESS($Z505,COLUMN(),4,1,"Monitoraggio"))),"")</f>
        <v/>
      </c>
      <c r="AV505" s="119" t="str" cm="1">
        <f t="array" aca="1" ref="AV505" ca="1">IFERROR(IF(INDIRECT(ADDRESS($Z505,COLUMN(),4,1,"Monitoraggio"))="","",INDIRECT(ADDRESS($Z505,COLUMN(),4,1,"Monitoraggio"))),"")</f>
        <v/>
      </c>
      <c r="AW505" s="124" t="str" cm="1">
        <f t="array" aca="1" ref="AW505" ca="1">IFERROR(IF(INDIRECT(ADDRESS($Z505,COLUMN(),4,1,"Monitoraggio"))="","",INDIRECT(ADDRESS($Z505,COLUMN(),4,1,"Monitoraggio"))),"")</f>
        <v/>
      </c>
      <c r="AX505" s="62" t="str" cm="1">
        <f t="array" aca="1" ref="AX505" ca="1">IFERROR(IF(INDIRECT(ADDRESS($Z505,COLUMN(),4,1,"Monitoraggio"))="","",INDIRECT(ADDRESS($Z505,COLUMN(),4,1,"Monitoraggio"))),"")</f>
        <v/>
      </c>
      <c r="AY505" s="79" t="str" cm="1">
        <f t="array" aca="1" ref="AY505" ca="1">IFERROR(IF(INDIRECT(ADDRESS($Z505,COLUMN(),4,1,"Monitoraggio"))="","",INDIRECT(ADDRESS($Z505,COLUMN(),4,1,"Monitoraggio"))),"")</f>
        <v/>
      </c>
      <c r="AZ505" s="84" t="str" cm="1">
        <f t="array" aca="1" ref="AZ505" ca="1">IFERROR(IF(INDIRECT(ADDRESS($Z505,COLUMN(),4,1,"Monitoraggio"))="","",INDIRECT(ADDRESS($Z505,COLUMN(),4,1,"Monitoraggio"))),"")</f>
        <v/>
      </c>
      <c r="BA505" s="81" t="str" cm="1">
        <f t="array" aca="1" ref="BA505" ca="1">IFERROR(IF(INDIRECT(ADDRESS($Z505,COLUMN(),4,1,"Monitoraggio"))="","",INDIRECT(ADDRESS($Z505,COLUMN(),4,1,"Monitoraggio"))),"")</f>
        <v/>
      </c>
      <c r="BB505" s="86" t="str" cm="1">
        <f t="array" aca="1" ref="BB505" ca="1">IFERROR(IF(INDIRECT(ADDRESS($Z505,COLUMN(),4,1,"Monitoraggio"))="","",INDIRECT(ADDRESS($Z505,COLUMN(),4,1,"Monitoraggio"))),"")</f>
        <v/>
      </c>
      <c r="BC505" s="79" t="str" cm="1">
        <f t="array" aca="1" ref="BC505" ca="1">IFERROR(IF(INDIRECT(ADDRESS($Z505,COLUMN(),4,1,"Monitoraggio"))="","",INDIRECT(ADDRESS($Z505,COLUMN(),4,1,"Monitoraggio"))),"")</f>
        <v/>
      </c>
      <c r="BD505" s="79" t="str" cm="1">
        <f t="array" aca="1" ref="BD505" ca="1">IFERROR(IF(INDIRECT(ADDRESS($Z505,COLUMN(),4,1,"Monitoraggio"))="","",INDIRECT(ADDRESS($Z505,COLUMN(),4,1,"Monitoraggio"))),"")</f>
        <v/>
      </c>
      <c r="BE505" s="79" t="str" cm="1">
        <f t="array" aca="1" ref="BE505" ca="1">IFERROR(IF(INDIRECT(ADDRESS($Z505,COLUMN(),4,1,"Monitoraggio"))="","",INDIRECT(ADDRESS($Z505,COLUMN(),4,1,"Monitoraggio"))),"")</f>
        <v/>
      </c>
      <c r="BF505" s="79" t="str" cm="1">
        <f t="array" aca="1" ref="BF505" ca="1">IFERROR(IF(INDIRECT(ADDRESS($Z505,COLUMN(),4,1,"Monitoraggio"))="","",INDIRECT(ADDRESS($Z505,COLUMN(),4,1,"Monitoraggio"))),"")</f>
        <v/>
      </c>
      <c r="BG505" s="114" t="str" cm="1">
        <f t="array" aca="1" ref="BG505" ca="1">IFERROR(IF(INDIRECT(ADDRESS($Z505,COLUMN(),4,1,"Monitoraggio"))="","",INDIRECT(ADDRESS($Z505,COLUMN(),4,1,"Monitoraggio"))),"")</f>
        <v/>
      </c>
      <c r="BH505" s="48" t="str" cm="1">
        <f t="array" aca="1" ref="BH505" ca="1">IFERROR(IF(INDIRECT(ADDRESS($Z505,COLUMN(),4,1,"Monitoraggio"))="","",INDIRECT(ADDRESS($Z505,COLUMN(),4,1,"Monitoraggio"))),"")</f>
        <v/>
      </c>
      <c r="BI505" s="84" t="str" cm="1">
        <f t="array" aca="1" ref="BI505" ca="1">IFERROR(IF(INDIRECT(ADDRESS($Z505,COLUMN(),4,1,"Monitoraggio"))="","",INDIRECT(ADDRESS($Z505,COLUMN(),4,1,"Monitoraggio"))),"")</f>
        <v/>
      </c>
      <c r="BJ505" s="81" t="str" cm="1">
        <f t="array" aca="1" ref="BJ505" ca="1">IFERROR(IF(INDIRECT(ADDRESS($Z505,COLUMN(),4,1,"Monitoraggio"))="","",INDIRECT(ADDRESS($Z505,COLUMN(),4,1,"Monitoraggio"))),"")</f>
        <v/>
      </c>
    </row>
    <row r="506" spans="26:62" x14ac:dyDescent="0.2">
      <c r="Z506" s="132" t="str">
        <f>IFERROR(MATCH(ROW()-9,Monitoraggio!Z$1:Z$1000,0),"")</f>
        <v/>
      </c>
      <c r="AA506" s="60" t="str" cm="1">
        <f t="array" aca="1" ref="AA506" ca="1">IFERROR(IF(INDIRECT(ADDRESS($Z506,COLUMN(),4,1,"Monitoraggio"))="","",INDIRECT(ADDRESS($Z506,COLUMN(),4,1,"Monitoraggio"))),"")</f>
        <v/>
      </c>
      <c r="AB506" s="114" t="str" cm="1">
        <f t="array" aca="1" ref="AB506" ca="1">IFERROR(IF(INDIRECT(ADDRESS($Z506,COLUMN(),4,1,"Monitoraggio"))="","",INDIRECT(ADDRESS($Z506,COLUMN(),4,1,"Monitoraggio"))),"")</f>
        <v/>
      </c>
      <c r="AC506" s="114" t="str" cm="1">
        <f t="array" aca="1" ref="AC506" ca="1">IFERROR(IF(INDIRECT(ADDRESS($Z506,COLUMN(),4,1,"Monitoraggio"))="","",INDIRECT(ADDRESS($Z506,COLUMN(),4,1,"Monitoraggio"))),"")</f>
        <v/>
      </c>
      <c r="AD506" s="48" t="str" cm="1">
        <f t="array" aca="1" ref="AD506" ca="1">IFERROR(IF(INDIRECT(ADDRESS($Z506,COLUMN(),4,1,"Monitoraggio"))="","",INDIRECT(ADDRESS($Z506,COLUMN(),4,1,"Monitoraggio"))),"")</f>
        <v/>
      </c>
      <c r="AE506" s="61" t="str" cm="1">
        <f t="array" aca="1" ref="AE506" ca="1">IFERROR(IF(INDIRECT(ADDRESS($Z506,COLUMN(),4,1,"Monitoraggio"))="","",INDIRECT(ADDRESS($Z506,COLUMN(),4,1,"Monitoraggio"))),"")</f>
        <v/>
      </c>
      <c r="AF506" s="116" t="str" cm="1">
        <f t="array" aca="1" ref="AF506" ca="1">IFERROR(IF(INDIRECT(ADDRESS($Z506,COLUMN(),4,1,"Monitoraggio"))="","",INDIRECT(ADDRESS($Z506,COLUMN(),4,1,"Monitoraggio"))),"")</f>
        <v/>
      </c>
      <c r="AG506" s="61" t="str" cm="1">
        <f t="array" aca="1" ref="AG506" ca="1">IFERROR(IF(INDIRECT(ADDRESS($Z506,COLUMN(),4,1,"Monitoraggio"))="","",INDIRECT(ADDRESS($Z506,COLUMN(),4,1,"Monitoraggio"))),"")</f>
        <v/>
      </c>
      <c r="AH506" s="116" t="str" cm="1">
        <f t="array" aca="1" ref="AH506" ca="1">IFERROR(IF(INDIRECT(ADDRESS($Z506,COLUMN(),4,1,"Monitoraggio"))="","",INDIRECT(ADDRESS($Z506,COLUMN(),4,1,"Monitoraggio"))),"")</f>
        <v/>
      </c>
      <c r="AI506" s="114" t="str" cm="1">
        <f t="array" aca="1" ref="AI506" ca="1">IFERROR(IF(INDIRECT(ADDRESS($Z506,COLUMN(),4,1,"Monitoraggio"))="","",INDIRECT(ADDRESS($Z506,COLUMN(),4,1,"Monitoraggio"))),"")</f>
        <v/>
      </c>
      <c r="AJ506" s="118" t="str" cm="1">
        <f t="array" aca="1" ref="AJ506" ca="1">IFERROR(IF(INDIRECT(ADDRESS($Z506,COLUMN(),4,1,"Monitoraggio"))="","",INDIRECT(ADDRESS($Z506,COLUMN(),4,1,"Monitoraggio"))),"")</f>
        <v/>
      </c>
      <c r="AK506" s="119" t="str" cm="1">
        <f t="array" aca="1" ref="AK506" ca="1">IFERROR(IF(INDIRECT(ADDRESS($Z506,COLUMN(),4,1,"Monitoraggio"))="","",INDIRECT(ADDRESS($Z506,COLUMN(),4,1,"Monitoraggio"))),"")</f>
        <v/>
      </c>
      <c r="AL506" s="79" t="str" cm="1">
        <f t="array" aca="1" ref="AL506" ca="1">IFERROR(IF(INDIRECT(ADDRESS($Z506,COLUMN(),4,1,"Monitoraggio"))="","",INDIRECT(ADDRESS($Z506,COLUMN(),4,1,"Monitoraggio"))),"")</f>
        <v/>
      </c>
      <c r="AM506" s="77" t="str" cm="1">
        <f t="array" aca="1" ref="AM506" ca="1">IFERROR(IF(INDIRECT(ADDRESS($Z506,COLUMN(),4,1,"Monitoraggio"))="","",INDIRECT(ADDRESS($Z506,COLUMN(),4,1,"Monitoraggio"))),"")</f>
        <v/>
      </c>
      <c r="AN506" s="79" t="str" cm="1">
        <f t="array" aca="1" ref="AN506" ca="1">IFERROR(IF(INDIRECT(ADDRESS($Z506,COLUMN(),4,1,"Monitoraggio"))="","",INDIRECT(ADDRESS($Z506,COLUMN(),4,1,"Monitoraggio"))),"")</f>
        <v/>
      </c>
      <c r="AO506" s="79" t="str" cm="1">
        <f t="array" aca="1" ref="AO506" ca="1">IFERROR(IF(INDIRECT(ADDRESS($Z506,COLUMN(),4,1,"Monitoraggio"))="","",INDIRECT(ADDRESS($Z506,COLUMN(),4,1,"Monitoraggio"))),"")</f>
        <v/>
      </c>
      <c r="AP506" s="79" t="str" cm="1">
        <f t="array" aca="1" ref="AP506" ca="1">IFERROR(IF(INDIRECT(ADDRESS($Z506,COLUMN(),4,1,"Monitoraggio"))="","",INDIRECT(ADDRESS($Z506,COLUMN(),4,1,"Monitoraggio"))),"")</f>
        <v/>
      </c>
      <c r="AQ506" s="81" t="str" cm="1">
        <f t="array" aca="1" ref="AQ506" ca="1">IFERROR(IF(INDIRECT(ADDRESS($Z506,COLUMN(),4,1,"Monitoraggio"))="","",INDIRECT(ADDRESS($Z506,COLUMN(),4,1,"Monitoraggio"))),"")</f>
        <v/>
      </c>
      <c r="AR506" s="122" t="str" cm="1">
        <f t="array" aca="1" ref="AR506" ca="1">IFERROR(IF(INDIRECT(ADDRESS($Z506,COLUMN(),4,1,"Monitoraggio"))="","",INDIRECT(ADDRESS($Z506,COLUMN(),4,1,"Monitoraggio"))),"")</f>
        <v/>
      </c>
      <c r="AS506" s="118" t="str" cm="1">
        <f t="array" aca="1" ref="AS506" ca="1">IFERROR(IF(INDIRECT(ADDRESS($Z506,COLUMN(),4,1,"Monitoraggio"))="","",INDIRECT(ADDRESS($Z506,COLUMN(),4,1,"Monitoraggio"))),"")</f>
        <v/>
      </c>
      <c r="AT506" s="119" t="str" cm="1">
        <f t="array" aca="1" ref="AT506" ca="1">IFERROR(IF(INDIRECT(ADDRESS($Z506,COLUMN(),4,1,"Monitoraggio"))="","",INDIRECT(ADDRESS($Z506,COLUMN(),4,1,"Monitoraggio"))),"")</f>
        <v/>
      </c>
      <c r="AU506" s="79" t="str" cm="1">
        <f t="array" aca="1" ref="AU506" ca="1">IFERROR(IF(INDIRECT(ADDRESS($Z506,COLUMN(),4,1,"Monitoraggio"))="","",INDIRECT(ADDRESS($Z506,COLUMN(),4,1,"Monitoraggio"))),"")</f>
        <v/>
      </c>
      <c r="AV506" s="119" t="str" cm="1">
        <f t="array" aca="1" ref="AV506" ca="1">IFERROR(IF(INDIRECT(ADDRESS($Z506,COLUMN(),4,1,"Monitoraggio"))="","",INDIRECT(ADDRESS($Z506,COLUMN(),4,1,"Monitoraggio"))),"")</f>
        <v/>
      </c>
      <c r="AW506" s="124" t="str" cm="1">
        <f t="array" aca="1" ref="AW506" ca="1">IFERROR(IF(INDIRECT(ADDRESS($Z506,COLUMN(),4,1,"Monitoraggio"))="","",INDIRECT(ADDRESS($Z506,COLUMN(),4,1,"Monitoraggio"))),"")</f>
        <v/>
      </c>
      <c r="AX506" s="62" t="str" cm="1">
        <f t="array" aca="1" ref="AX506" ca="1">IFERROR(IF(INDIRECT(ADDRESS($Z506,COLUMN(),4,1,"Monitoraggio"))="","",INDIRECT(ADDRESS($Z506,COLUMN(),4,1,"Monitoraggio"))),"")</f>
        <v/>
      </c>
      <c r="AY506" s="79" t="str" cm="1">
        <f t="array" aca="1" ref="AY506" ca="1">IFERROR(IF(INDIRECT(ADDRESS($Z506,COLUMN(),4,1,"Monitoraggio"))="","",INDIRECT(ADDRESS($Z506,COLUMN(),4,1,"Monitoraggio"))),"")</f>
        <v/>
      </c>
      <c r="AZ506" s="84" t="str" cm="1">
        <f t="array" aca="1" ref="AZ506" ca="1">IFERROR(IF(INDIRECT(ADDRESS($Z506,COLUMN(),4,1,"Monitoraggio"))="","",INDIRECT(ADDRESS($Z506,COLUMN(),4,1,"Monitoraggio"))),"")</f>
        <v/>
      </c>
      <c r="BA506" s="81" t="str" cm="1">
        <f t="array" aca="1" ref="BA506" ca="1">IFERROR(IF(INDIRECT(ADDRESS($Z506,COLUMN(),4,1,"Monitoraggio"))="","",INDIRECT(ADDRESS($Z506,COLUMN(),4,1,"Monitoraggio"))),"")</f>
        <v/>
      </c>
      <c r="BB506" s="86" t="str" cm="1">
        <f t="array" aca="1" ref="BB506" ca="1">IFERROR(IF(INDIRECT(ADDRESS($Z506,COLUMN(),4,1,"Monitoraggio"))="","",INDIRECT(ADDRESS($Z506,COLUMN(),4,1,"Monitoraggio"))),"")</f>
        <v/>
      </c>
      <c r="BC506" s="79" t="str" cm="1">
        <f t="array" aca="1" ref="BC506" ca="1">IFERROR(IF(INDIRECT(ADDRESS($Z506,COLUMN(),4,1,"Monitoraggio"))="","",INDIRECT(ADDRESS($Z506,COLUMN(),4,1,"Monitoraggio"))),"")</f>
        <v/>
      </c>
      <c r="BD506" s="79" t="str" cm="1">
        <f t="array" aca="1" ref="BD506" ca="1">IFERROR(IF(INDIRECT(ADDRESS($Z506,COLUMN(),4,1,"Monitoraggio"))="","",INDIRECT(ADDRESS($Z506,COLUMN(),4,1,"Monitoraggio"))),"")</f>
        <v/>
      </c>
      <c r="BE506" s="79" t="str" cm="1">
        <f t="array" aca="1" ref="BE506" ca="1">IFERROR(IF(INDIRECT(ADDRESS($Z506,COLUMN(),4,1,"Monitoraggio"))="","",INDIRECT(ADDRESS($Z506,COLUMN(),4,1,"Monitoraggio"))),"")</f>
        <v/>
      </c>
      <c r="BF506" s="79" t="str" cm="1">
        <f t="array" aca="1" ref="BF506" ca="1">IFERROR(IF(INDIRECT(ADDRESS($Z506,COLUMN(),4,1,"Monitoraggio"))="","",INDIRECT(ADDRESS($Z506,COLUMN(),4,1,"Monitoraggio"))),"")</f>
        <v/>
      </c>
      <c r="BG506" s="114" t="str" cm="1">
        <f t="array" aca="1" ref="BG506" ca="1">IFERROR(IF(INDIRECT(ADDRESS($Z506,COLUMN(),4,1,"Monitoraggio"))="","",INDIRECT(ADDRESS($Z506,COLUMN(),4,1,"Monitoraggio"))),"")</f>
        <v/>
      </c>
      <c r="BH506" s="48" t="str" cm="1">
        <f t="array" aca="1" ref="BH506" ca="1">IFERROR(IF(INDIRECT(ADDRESS($Z506,COLUMN(),4,1,"Monitoraggio"))="","",INDIRECT(ADDRESS($Z506,COLUMN(),4,1,"Monitoraggio"))),"")</f>
        <v/>
      </c>
      <c r="BI506" s="84" t="str" cm="1">
        <f t="array" aca="1" ref="BI506" ca="1">IFERROR(IF(INDIRECT(ADDRESS($Z506,COLUMN(),4,1,"Monitoraggio"))="","",INDIRECT(ADDRESS($Z506,COLUMN(),4,1,"Monitoraggio"))),"")</f>
        <v/>
      </c>
      <c r="BJ506" s="81" t="str" cm="1">
        <f t="array" aca="1" ref="BJ506" ca="1">IFERROR(IF(INDIRECT(ADDRESS($Z506,COLUMN(),4,1,"Monitoraggio"))="","",INDIRECT(ADDRESS($Z506,COLUMN(),4,1,"Monitoraggio"))),"")</f>
        <v/>
      </c>
    </row>
    <row r="507" spans="26:62" x14ac:dyDescent="0.2">
      <c r="Z507" s="132" t="str">
        <f>IFERROR(MATCH(ROW()-9,Monitoraggio!Z$1:Z$1000,0),"")</f>
        <v/>
      </c>
      <c r="AA507" s="60" t="str" cm="1">
        <f t="array" aca="1" ref="AA507" ca="1">IFERROR(IF(INDIRECT(ADDRESS($Z507,COLUMN(),4,1,"Monitoraggio"))="","",INDIRECT(ADDRESS($Z507,COLUMN(),4,1,"Monitoraggio"))),"")</f>
        <v/>
      </c>
      <c r="AB507" s="114" t="str" cm="1">
        <f t="array" aca="1" ref="AB507" ca="1">IFERROR(IF(INDIRECT(ADDRESS($Z507,COLUMN(),4,1,"Monitoraggio"))="","",INDIRECT(ADDRESS($Z507,COLUMN(),4,1,"Monitoraggio"))),"")</f>
        <v/>
      </c>
      <c r="AC507" s="114" t="str" cm="1">
        <f t="array" aca="1" ref="AC507" ca="1">IFERROR(IF(INDIRECT(ADDRESS($Z507,COLUMN(),4,1,"Monitoraggio"))="","",INDIRECT(ADDRESS($Z507,COLUMN(),4,1,"Monitoraggio"))),"")</f>
        <v/>
      </c>
      <c r="AD507" s="48" t="str" cm="1">
        <f t="array" aca="1" ref="AD507" ca="1">IFERROR(IF(INDIRECT(ADDRESS($Z507,COLUMN(),4,1,"Monitoraggio"))="","",INDIRECT(ADDRESS($Z507,COLUMN(),4,1,"Monitoraggio"))),"")</f>
        <v/>
      </c>
      <c r="AE507" s="61" t="str" cm="1">
        <f t="array" aca="1" ref="AE507" ca="1">IFERROR(IF(INDIRECT(ADDRESS($Z507,COLUMN(),4,1,"Monitoraggio"))="","",INDIRECT(ADDRESS($Z507,COLUMN(),4,1,"Monitoraggio"))),"")</f>
        <v/>
      </c>
      <c r="AF507" s="116" t="str" cm="1">
        <f t="array" aca="1" ref="AF507" ca="1">IFERROR(IF(INDIRECT(ADDRESS($Z507,COLUMN(),4,1,"Monitoraggio"))="","",INDIRECT(ADDRESS($Z507,COLUMN(),4,1,"Monitoraggio"))),"")</f>
        <v/>
      </c>
      <c r="AG507" s="61" t="str" cm="1">
        <f t="array" aca="1" ref="AG507" ca="1">IFERROR(IF(INDIRECT(ADDRESS($Z507,COLUMN(),4,1,"Monitoraggio"))="","",INDIRECT(ADDRESS($Z507,COLUMN(),4,1,"Monitoraggio"))),"")</f>
        <v/>
      </c>
      <c r="AH507" s="116" t="str" cm="1">
        <f t="array" aca="1" ref="AH507" ca="1">IFERROR(IF(INDIRECT(ADDRESS($Z507,COLUMN(),4,1,"Monitoraggio"))="","",INDIRECT(ADDRESS($Z507,COLUMN(),4,1,"Monitoraggio"))),"")</f>
        <v/>
      </c>
      <c r="AI507" s="114" t="str" cm="1">
        <f t="array" aca="1" ref="AI507" ca="1">IFERROR(IF(INDIRECT(ADDRESS($Z507,COLUMN(),4,1,"Monitoraggio"))="","",INDIRECT(ADDRESS($Z507,COLUMN(),4,1,"Monitoraggio"))),"")</f>
        <v/>
      </c>
      <c r="AJ507" s="118" t="str" cm="1">
        <f t="array" aca="1" ref="AJ507" ca="1">IFERROR(IF(INDIRECT(ADDRESS($Z507,COLUMN(),4,1,"Monitoraggio"))="","",INDIRECT(ADDRESS($Z507,COLUMN(),4,1,"Monitoraggio"))),"")</f>
        <v/>
      </c>
      <c r="AK507" s="119" t="str" cm="1">
        <f t="array" aca="1" ref="AK507" ca="1">IFERROR(IF(INDIRECT(ADDRESS($Z507,COLUMN(),4,1,"Monitoraggio"))="","",INDIRECT(ADDRESS($Z507,COLUMN(),4,1,"Monitoraggio"))),"")</f>
        <v/>
      </c>
      <c r="AL507" s="79" t="str" cm="1">
        <f t="array" aca="1" ref="AL507" ca="1">IFERROR(IF(INDIRECT(ADDRESS($Z507,COLUMN(),4,1,"Monitoraggio"))="","",INDIRECT(ADDRESS($Z507,COLUMN(),4,1,"Monitoraggio"))),"")</f>
        <v/>
      </c>
      <c r="AM507" s="77" t="str" cm="1">
        <f t="array" aca="1" ref="AM507" ca="1">IFERROR(IF(INDIRECT(ADDRESS($Z507,COLUMN(),4,1,"Monitoraggio"))="","",INDIRECT(ADDRESS($Z507,COLUMN(),4,1,"Monitoraggio"))),"")</f>
        <v/>
      </c>
      <c r="AN507" s="79" t="str" cm="1">
        <f t="array" aca="1" ref="AN507" ca="1">IFERROR(IF(INDIRECT(ADDRESS($Z507,COLUMN(),4,1,"Monitoraggio"))="","",INDIRECT(ADDRESS($Z507,COLUMN(),4,1,"Monitoraggio"))),"")</f>
        <v/>
      </c>
      <c r="AO507" s="79" t="str" cm="1">
        <f t="array" aca="1" ref="AO507" ca="1">IFERROR(IF(INDIRECT(ADDRESS($Z507,COLUMN(),4,1,"Monitoraggio"))="","",INDIRECT(ADDRESS($Z507,COLUMN(),4,1,"Monitoraggio"))),"")</f>
        <v/>
      </c>
      <c r="AP507" s="79" t="str" cm="1">
        <f t="array" aca="1" ref="AP507" ca="1">IFERROR(IF(INDIRECT(ADDRESS($Z507,COLUMN(),4,1,"Monitoraggio"))="","",INDIRECT(ADDRESS($Z507,COLUMN(),4,1,"Monitoraggio"))),"")</f>
        <v/>
      </c>
      <c r="AQ507" s="81" t="str" cm="1">
        <f t="array" aca="1" ref="AQ507" ca="1">IFERROR(IF(INDIRECT(ADDRESS($Z507,COLUMN(),4,1,"Monitoraggio"))="","",INDIRECT(ADDRESS($Z507,COLUMN(),4,1,"Monitoraggio"))),"")</f>
        <v/>
      </c>
      <c r="AR507" s="122" t="str" cm="1">
        <f t="array" aca="1" ref="AR507" ca="1">IFERROR(IF(INDIRECT(ADDRESS($Z507,COLUMN(),4,1,"Monitoraggio"))="","",INDIRECT(ADDRESS($Z507,COLUMN(),4,1,"Monitoraggio"))),"")</f>
        <v/>
      </c>
      <c r="AS507" s="118" t="str" cm="1">
        <f t="array" aca="1" ref="AS507" ca="1">IFERROR(IF(INDIRECT(ADDRESS($Z507,COLUMN(),4,1,"Monitoraggio"))="","",INDIRECT(ADDRESS($Z507,COLUMN(),4,1,"Monitoraggio"))),"")</f>
        <v/>
      </c>
      <c r="AT507" s="119" t="str" cm="1">
        <f t="array" aca="1" ref="AT507" ca="1">IFERROR(IF(INDIRECT(ADDRESS($Z507,COLUMN(),4,1,"Monitoraggio"))="","",INDIRECT(ADDRESS($Z507,COLUMN(),4,1,"Monitoraggio"))),"")</f>
        <v/>
      </c>
      <c r="AU507" s="79" t="str" cm="1">
        <f t="array" aca="1" ref="AU507" ca="1">IFERROR(IF(INDIRECT(ADDRESS($Z507,COLUMN(),4,1,"Monitoraggio"))="","",INDIRECT(ADDRESS($Z507,COLUMN(),4,1,"Monitoraggio"))),"")</f>
        <v/>
      </c>
      <c r="AV507" s="119" t="str" cm="1">
        <f t="array" aca="1" ref="AV507" ca="1">IFERROR(IF(INDIRECT(ADDRESS($Z507,COLUMN(),4,1,"Monitoraggio"))="","",INDIRECT(ADDRESS($Z507,COLUMN(),4,1,"Monitoraggio"))),"")</f>
        <v/>
      </c>
      <c r="AW507" s="124" t="str" cm="1">
        <f t="array" aca="1" ref="AW507" ca="1">IFERROR(IF(INDIRECT(ADDRESS($Z507,COLUMN(),4,1,"Monitoraggio"))="","",INDIRECT(ADDRESS($Z507,COLUMN(),4,1,"Monitoraggio"))),"")</f>
        <v/>
      </c>
      <c r="AX507" s="62" t="str" cm="1">
        <f t="array" aca="1" ref="AX507" ca="1">IFERROR(IF(INDIRECT(ADDRESS($Z507,COLUMN(),4,1,"Monitoraggio"))="","",INDIRECT(ADDRESS($Z507,COLUMN(),4,1,"Monitoraggio"))),"")</f>
        <v/>
      </c>
      <c r="AY507" s="79" t="str" cm="1">
        <f t="array" aca="1" ref="AY507" ca="1">IFERROR(IF(INDIRECT(ADDRESS($Z507,COLUMN(),4,1,"Monitoraggio"))="","",INDIRECT(ADDRESS($Z507,COLUMN(),4,1,"Monitoraggio"))),"")</f>
        <v/>
      </c>
      <c r="AZ507" s="84" t="str" cm="1">
        <f t="array" aca="1" ref="AZ507" ca="1">IFERROR(IF(INDIRECT(ADDRESS($Z507,COLUMN(),4,1,"Monitoraggio"))="","",INDIRECT(ADDRESS($Z507,COLUMN(),4,1,"Monitoraggio"))),"")</f>
        <v/>
      </c>
      <c r="BA507" s="81" t="str" cm="1">
        <f t="array" aca="1" ref="BA507" ca="1">IFERROR(IF(INDIRECT(ADDRESS($Z507,COLUMN(),4,1,"Monitoraggio"))="","",INDIRECT(ADDRESS($Z507,COLUMN(),4,1,"Monitoraggio"))),"")</f>
        <v/>
      </c>
      <c r="BB507" s="86" t="str" cm="1">
        <f t="array" aca="1" ref="BB507" ca="1">IFERROR(IF(INDIRECT(ADDRESS($Z507,COLUMN(),4,1,"Monitoraggio"))="","",INDIRECT(ADDRESS($Z507,COLUMN(),4,1,"Monitoraggio"))),"")</f>
        <v/>
      </c>
      <c r="BC507" s="79" t="str" cm="1">
        <f t="array" aca="1" ref="BC507" ca="1">IFERROR(IF(INDIRECT(ADDRESS($Z507,COLUMN(),4,1,"Monitoraggio"))="","",INDIRECT(ADDRESS($Z507,COLUMN(),4,1,"Monitoraggio"))),"")</f>
        <v/>
      </c>
      <c r="BD507" s="79" t="str" cm="1">
        <f t="array" aca="1" ref="BD507" ca="1">IFERROR(IF(INDIRECT(ADDRESS($Z507,COLUMN(),4,1,"Monitoraggio"))="","",INDIRECT(ADDRESS($Z507,COLUMN(),4,1,"Monitoraggio"))),"")</f>
        <v/>
      </c>
      <c r="BE507" s="79" t="str" cm="1">
        <f t="array" aca="1" ref="BE507" ca="1">IFERROR(IF(INDIRECT(ADDRESS($Z507,COLUMN(),4,1,"Monitoraggio"))="","",INDIRECT(ADDRESS($Z507,COLUMN(),4,1,"Monitoraggio"))),"")</f>
        <v/>
      </c>
      <c r="BF507" s="79" t="str" cm="1">
        <f t="array" aca="1" ref="BF507" ca="1">IFERROR(IF(INDIRECT(ADDRESS($Z507,COLUMN(),4,1,"Monitoraggio"))="","",INDIRECT(ADDRESS($Z507,COLUMN(),4,1,"Monitoraggio"))),"")</f>
        <v/>
      </c>
      <c r="BG507" s="114" t="str" cm="1">
        <f t="array" aca="1" ref="BG507" ca="1">IFERROR(IF(INDIRECT(ADDRESS($Z507,COLUMN(),4,1,"Monitoraggio"))="","",INDIRECT(ADDRESS($Z507,COLUMN(),4,1,"Monitoraggio"))),"")</f>
        <v/>
      </c>
      <c r="BH507" s="48" t="str" cm="1">
        <f t="array" aca="1" ref="BH507" ca="1">IFERROR(IF(INDIRECT(ADDRESS($Z507,COLUMN(),4,1,"Monitoraggio"))="","",INDIRECT(ADDRESS($Z507,COLUMN(),4,1,"Monitoraggio"))),"")</f>
        <v/>
      </c>
      <c r="BI507" s="84" t="str" cm="1">
        <f t="array" aca="1" ref="BI507" ca="1">IFERROR(IF(INDIRECT(ADDRESS($Z507,COLUMN(),4,1,"Monitoraggio"))="","",INDIRECT(ADDRESS($Z507,COLUMN(),4,1,"Monitoraggio"))),"")</f>
        <v/>
      </c>
      <c r="BJ507" s="81" t="str" cm="1">
        <f t="array" aca="1" ref="BJ507" ca="1">IFERROR(IF(INDIRECT(ADDRESS($Z507,COLUMN(),4,1,"Monitoraggio"))="","",INDIRECT(ADDRESS($Z507,COLUMN(),4,1,"Monitoraggio"))),"")</f>
        <v/>
      </c>
    </row>
    <row r="508" spans="26:62" x14ac:dyDescent="0.2">
      <c r="Z508" s="132" t="str">
        <f>IFERROR(MATCH(ROW()-9,Monitoraggio!Z$1:Z$1000,0),"")</f>
        <v/>
      </c>
      <c r="AA508" s="60" t="str" cm="1">
        <f t="array" aca="1" ref="AA508" ca="1">IFERROR(IF(INDIRECT(ADDRESS($Z508,COLUMN(),4,1,"Monitoraggio"))="","",INDIRECT(ADDRESS($Z508,COLUMN(),4,1,"Monitoraggio"))),"")</f>
        <v/>
      </c>
      <c r="AB508" s="114" t="str" cm="1">
        <f t="array" aca="1" ref="AB508" ca="1">IFERROR(IF(INDIRECT(ADDRESS($Z508,COLUMN(),4,1,"Monitoraggio"))="","",INDIRECT(ADDRESS($Z508,COLUMN(),4,1,"Monitoraggio"))),"")</f>
        <v/>
      </c>
      <c r="AC508" s="114" t="str" cm="1">
        <f t="array" aca="1" ref="AC508" ca="1">IFERROR(IF(INDIRECT(ADDRESS($Z508,COLUMN(),4,1,"Monitoraggio"))="","",INDIRECT(ADDRESS($Z508,COLUMN(),4,1,"Monitoraggio"))),"")</f>
        <v/>
      </c>
      <c r="AD508" s="48" t="str" cm="1">
        <f t="array" aca="1" ref="AD508" ca="1">IFERROR(IF(INDIRECT(ADDRESS($Z508,COLUMN(),4,1,"Monitoraggio"))="","",INDIRECT(ADDRESS($Z508,COLUMN(),4,1,"Monitoraggio"))),"")</f>
        <v/>
      </c>
      <c r="AE508" s="61" t="str" cm="1">
        <f t="array" aca="1" ref="AE508" ca="1">IFERROR(IF(INDIRECT(ADDRESS($Z508,COLUMN(),4,1,"Monitoraggio"))="","",INDIRECT(ADDRESS($Z508,COLUMN(),4,1,"Monitoraggio"))),"")</f>
        <v/>
      </c>
      <c r="AF508" s="116" t="str" cm="1">
        <f t="array" aca="1" ref="AF508" ca="1">IFERROR(IF(INDIRECT(ADDRESS($Z508,COLUMN(),4,1,"Monitoraggio"))="","",INDIRECT(ADDRESS($Z508,COLUMN(),4,1,"Monitoraggio"))),"")</f>
        <v/>
      </c>
      <c r="AG508" s="61" t="str" cm="1">
        <f t="array" aca="1" ref="AG508" ca="1">IFERROR(IF(INDIRECT(ADDRESS($Z508,COLUMN(),4,1,"Monitoraggio"))="","",INDIRECT(ADDRESS($Z508,COLUMN(),4,1,"Monitoraggio"))),"")</f>
        <v/>
      </c>
      <c r="AH508" s="116" t="str" cm="1">
        <f t="array" aca="1" ref="AH508" ca="1">IFERROR(IF(INDIRECT(ADDRESS($Z508,COLUMN(),4,1,"Monitoraggio"))="","",INDIRECT(ADDRESS($Z508,COLUMN(),4,1,"Monitoraggio"))),"")</f>
        <v/>
      </c>
      <c r="AI508" s="114" t="str" cm="1">
        <f t="array" aca="1" ref="AI508" ca="1">IFERROR(IF(INDIRECT(ADDRESS($Z508,COLUMN(),4,1,"Monitoraggio"))="","",INDIRECT(ADDRESS($Z508,COLUMN(),4,1,"Monitoraggio"))),"")</f>
        <v/>
      </c>
      <c r="AJ508" s="118" t="str" cm="1">
        <f t="array" aca="1" ref="AJ508" ca="1">IFERROR(IF(INDIRECT(ADDRESS($Z508,COLUMN(),4,1,"Monitoraggio"))="","",INDIRECT(ADDRESS($Z508,COLUMN(),4,1,"Monitoraggio"))),"")</f>
        <v/>
      </c>
      <c r="AK508" s="119" t="str" cm="1">
        <f t="array" aca="1" ref="AK508" ca="1">IFERROR(IF(INDIRECT(ADDRESS($Z508,COLUMN(),4,1,"Monitoraggio"))="","",INDIRECT(ADDRESS($Z508,COLUMN(),4,1,"Monitoraggio"))),"")</f>
        <v/>
      </c>
      <c r="AL508" s="79" t="str" cm="1">
        <f t="array" aca="1" ref="AL508" ca="1">IFERROR(IF(INDIRECT(ADDRESS($Z508,COLUMN(),4,1,"Monitoraggio"))="","",INDIRECT(ADDRESS($Z508,COLUMN(),4,1,"Monitoraggio"))),"")</f>
        <v/>
      </c>
      <c r="AM508" s="77" t="str" cm="1">
        <f t="array" aca="1" ref="AM508" ca="1">IFERROR(IF(INDIRECT(ADDRESS($Z508,COLUMN(),4,1,"Monitoraggio"))="","",INDIRECT(ADDRESS($Z508,COLUMN(),4,1,"Monitoraggio"))),"")</f>
        <v/>
      </c>
      <c r="AN508" s="79" t="str" cm="1">
        <f t="array" aca="1" ref="AN508" ca="1">IFERROR(IF(INDIRECT(ADDRESS($Z508,COLUMN(),4,1,"Monitoraggio"))="","",INDIRECT(ADDRESS($Z508,COLUMN(),4,1,"Monitoraggio"))),"")</f>
        <v/>
      </c>
      <c r="AO508" s="79" t="str" cm="1">
        <f t="array" aca="1" ref="AO508" ca="1">IFERROR(IF(INDIRECT(ADDRESS($Z508,COLUMN(),4,1,"Monitoraggio"))="","",INDIRECT(ADDRESS($Z508,COLUMN(),4,1,"Monitoraggio"))),"")</f>
        <v/>
      </c>
      <c r="AP508" s="79" t="str" cm="1">
        <f t="array" aca="1" ref="AP508" ca="1">IFERROR(IF(INDIRECT(ADDRESS($Z508,COLUMN(),4,1,"Monitoraggio"))="","",INDIRECT(ADDRESS($Z508,COLUMN(),4,1,"Monitoraggio"))),"")</f>
        <v/>
      </c>
      <c r="AQ508" s="81" t="str" cm="1">
        <f t="array" aca="1" ref="AQ508" ca="1">IFERROR(IF(INDIRECT(ADDRESS($Z508,COLUMN(),4,1,"Monitoraggio"))="","",INDIRECT(ADDRESS($Z508,COLUMN(),4,1,"Monitoraggio"))),"")</f>
        <v/>
      </c>
      <c r="AR508" s="122" t="str" cm="1">
        <f t="array" aca="1" ref="AR508" ca="1">IFERROR(IF(INDIRECT(ADDRESS($Z508,COLUMN(),4,1,"Monitoraggio"))="","",INDIRECT(ADDRESS($Z508,COLUMN(),4,1,"Monitoraggio"))),"")</f>
        <v/>
      </c>
      <c r="AS508" s="118" t="str" cm="1">
        <f t="array" aca="1" ref="AS508" ca="1">IFERROR(IF(INDIRECT(ADDRESS($Z508,COLUMN(),4,1,"Monitoraggio"))="","",INDIRECT(ADDRESS($Z508,COLUMN(),4,1,"Monitoraggio"))),"")</f>
        <v/>
      </c>
      <c r="AT508" s="119" t="str" cm="1">
        <f t="array" aca="1" ref="AT508" ca="1">IFERROR(IF(INDIRECT(ADDRESS($Z508,COLUMN(),4,1,"Monitoraggio"))="","",INDIRECT(ADDRESS($Z508,COLUMN(),4,1,"Monitoraggio"))),"")</f>
        <v/>
      </c>
      <c r="AU508" s="79" t="str" cm="1">
        <f t="array" aca="1" ref="AU508" ca="1">IFERROR(IF(INDIRECT(ADDRESS($Z508,COLUMN(),4,1,"Monitoraggio"))="","",INDIRECT(ADDRESS($Z508,COLUMN(),4,1,"Monitoraggio"))),"")</f>
        <v/>
      </c>
      <c r="AV508" s="119" t="str" cm="1">
        <f t="array" aca="1" ref="AV508" ca="1">IFERROR(IF(INDIRECT(ADDRESS($Z508,COLUMN(),4,1,"Monitoraggio"))="","",INDIRECT(ADDRESS($Z508,COLUMN(),4,1,"Monitoraggio"))),"")</f>
        <v/>
      </c>
      <c r="AW508" s="124" t="str" cm="1">
        <f t="array" aca="1" ref="AW508" ca="1">IFERROR(IF(INDIRECT(ADDRESS($Z508,COLUMN(),4,1,"Monitoraggio"))="","",INDIRECT(ADDRESS($Z508,COLUMN(),4,1,"Monitoraggio"))),"")</f>
        <v/>
      </c>
      <c r="AX508" s="62" t="str" cm="1">
        <f t="array" aca="1" ref="AX508" ca="1">IFERROR(IF(INDIRECT(ADDRESS($Z508,COLUMN(),4,1,"Monitoraggio"))="","",INDIRECT(ADDRESS($Z508,COLUMN(),4,1,"Monitoraggio"))),"")</f>
        <v/>
      </c>
      <c r="AY508" s="79" t="str" cm="1">
        <f t="array" aca="1" ref="AY508" ca="1">IFERROR(IF(INDIRECT(ADDRESS($Z508,COLUMN(),4,1,"Monitoraggio"))="","",INDIRECT(ADDRESS($Z508,COLUMN(),4,1,"Monitoraggio"))),"")</f>
        <v/>
      </c>
      <c r="AZ508" s="84" t="str" cm="1">
        <f t="array" aca="1" ref="AZ508" ca="1">IFERROR(IF(INDIRECT(ADDRESS($Z508,COLUMN(),4,1,"Monitoraggio"))="","",INDIRECT(ADDRESS($Z508,COLUMN(),4,1,"Monitoraggio"))),"")</f>
        <v/>
      </c>
      <c r="BA508" s="81" t="str" cm="1">
        <f t="array" aca="1" ref="BA508" ca="1">IFERROR(IF(INDIRECT(ADDRESS($Z508,COLUMN(),4,1,"Monitoraggio"))="","",INDIRECT(ADDRESS($Z508,COLUMN(),4,1,"Monitoraggio"))),"")</f>
        <v/>
      </c>
      <c r="BB508" s="86" t="str" cm="1">
        <f t="array" aca="1" ref="BB508" ca="1">IFERROR(IF(INDIRECT(ADDRESS($Z508,COLUMN(),4,1,"Monitoraggio"))="","",INDIRECT(ADDRESS($Z508,COLUMN(),4,1,"Monitoraggio"))),"")</f>
        <v/>
      </c>
      <c r="BC508" s="79" t="str" cm="1">
        <f t="array" aca="1" ref="BC508" ca="1">IFERROR(IF(INDIRECT(ADDRESS($Z508,COLUMN(),4,1,"Monitoraggio"))="","",INDIRECT(ADDRESS($Z508,COLUMN(),4,1,"Monitoraggio"))),"")</f>
        <v/>
      </c>
      <c r="BD508" s="79" t="str" cm="1">
        <f t="array" aca="1" ref="BD508" ca="1">IFERROR(IF(INDIRECT(ADDRESS($Z508,COLUMN(),4,1,"Monitoraggio"))="","",INDIRECT(ADDRESS($Z508,COLUMN(),4,1,"Monitoraggio"))),"")</f>
        <v/>
      </c>
      <c r="BE508" s="79" t="str" cm="1">
        <f t="array" aca="1" ref="BE508" ca="1">IFERROR(IF(INDIRECT(ADDRESS($Z508,COLUMN(),4,1,"Monitoraggio"))="","",INDIRECT(ADDRESS($Z508,COLUMN(),4,1,"Monitoraggio"))),"")</f>
        <v/>
      </c>
      <c r="BF508" s="79" t="str" cm="1">
        <f t="array" aca="1" ref="BF508" ca="1">IFERROR(IF(INDIRECT(ADDRESS($Z508,COLUMN(),4,1,"Monitoraggio"))="","",INDIRECT(ADDRESS($Z508,COLUMN(),4,1,"Monitoraggio"))),"")</f>
        <v/>
      </c>
      <c r="BG508" s="114" t="str" cm="1">
        <f t="array" aca="1" ref="BG508" ca="1">IFERROR(IF(INDIRECT(ADDRESS($Z508,COLUMN(),4,1,"Monitoraggio"))="","",INDIRECT(ADDRESS($Z508,COLUMN(),4,1,"Monitoraggio"))),"")</f>
        <v/>
      </c>
      <c r="BH508" s="48" t="str" cm="1">
        <f t="array" aca="1" ref="BH508" ca="1">IFERROR(IF(INDIRECT(ADDRESS($Z508,COLUMN(),4,1,"Monitoraggio"))="","",INDIRECT(ADDRESS($Z508,COLUMN(),4,1,"Monitoraggio"))),"")</f>
        <v/>
      </c>
      <c r="BI508" s="84" t="str" cm="1">
        <f t="array" aca="1" ref="BI508" ca="1">IFERROR(IF(INDIRECT(ADDRESS($Z508,COLUMN(),4,1,"Monitoraggio"))="","",INDIRECT(ADDRESS($Z508,COLUMN(),4,1,"Monitoraggio"))),"")</f>
        <v/>
      </c>
      <c r="BJ508" s="81" t="str" cm="1">
        <f t="array" aca="1" ref="BJ508" ca="1">IFERROR(IF(INDIRECT(ADDRESS($Z508,COLUMN(),4,1,"Monitoraggio"))="","",INDIRECT(ADDRESS($Z508,COLUMN(),4,1,"Monitoraggio"))),"")</f>
        <v/>
      </c>
    </row>
    <row r="509" spans="26:62" x14ac:dyDescent="0.2">
      <c r="Z509" s="132" t="str">
        <f>IFERROR(MATCH(ROW()-9,Monitoraggio!Z$1:Z$1000,0),"")</f>
        <v/>
      </c>
      <c r="AA509" s="60" t="str" cm="1">
        <f t="array" aca="1" ref="AA509" ca="1">IFERROR(IF(INDIRECT(ADDRESS($Z509,COLUMN(),4,1,"Monitoraggio"))="","",INDIRECT(ADDRESS($Z509,COLUMN(),4,1,"Monitoraggio"))),"")</f>
        <v/>
      </c>
      <c r="AB509" s="114" t="str" cm="1">
        <f t="array" aca="1" ref="AB509" ca="1">IFERROR(IF(INDIRECT(ADDRESS($Z509,COLUMN(),4,1,"Monitoraggio"))="","",INDIRECT(ADDRESS($Z509,COLUMN(),4,1,"Monitoraggio"))),"")</f>
        <v/>
      </c>
      <c r="AC509" s="114" t="str" cm="1">
        <f t="array" aca="1" ref="AC509" ca="1">IFERROR(IF(INDIRECT(ADDRESS($Z509,COLUMN(),4,1,"Monitoraggio"))="","",INDIRECT(ADDRESS($Z509,COLUMN(),4,1,"Monitoraggio"))),"")</f>
        <v/>
      </c>
      <c r="AD509" s="48" t="str" cm="1">
        <f t="array" aca="1" ref="AD509" ca="1">IFERROR(IF(INDIRECT(ADDRESS($Z509,COLUMN(),4,1,"Monitoraggio"))="","",INDIRECT(ADDRESS($Z509,COLUMN(),4,1,"Monitoraggio"))),"")</f>
        <v/>
      </c>
      <c r="AE509" s="61" t="str" cm="1">
        <f t="array" aca="1" ref="AE509" ca="1">IFERROR(IF(INDIRECT(ADDRESS($Z509,COLUMN(),4,1,"Monitoraggio"))="","",INDIRECT(ADDRESS($Z509,COLUMN(),4,1,"Monitoraggio"))),"")</f>
        <v/>
      </c>
      <c r="AF509" s="116" t="str" cm="1">
        <f t="array" aca="1" ref="AF509" ca="1">IFERROR(IF(INDIRECT(ADDRESS($Z509,COLUMN(),4,1,"Monitoraggio"))="","",INDIRECT(ADDRESS($Z509,COLUMN(),4,1,"Monitoraggio"))),"")</f>
        <v/>
      </c>
      <c r="AG509" s="61" t="str" cm="1">
        <f t="array" aca="1" ref="AG509" ca="1">IFERROR(IF(INDIRECT(ADDRESS($Z509,COLUMN(),4,1,"Monitoraggio"))="","",INDIRECT(ADDRESS($Z509,COLUMN(),4,1,"Monitoraggio"))),"")</f>
        <v/>
      </c>
      <c r="AH509" s="116" t="str" cm="1">
        <f t="array" aca="1" ref="AH509" ca="1">IFERROR(IF(INDIRECT(ADDRESS($Z509,COLUMN(),4,1,"Monitoraggio"))="","",INDIRECT(ADDRESS($Z509,COLUMN(),4,1,"Monitoraggio"))),"")</f>
        <v/>
      </c>
      <c r="AI509" s="114" t="str" cm="1">
        <f t="array" aca="1" ref="AI509" ca="1">IFERROR(IF(INDIRECT(ADDRESS($Z509,COLUMN(),4,1,"Monitoraggio"))="","",INDIRECT(ADDRESS($Z509,COLUMN(),4,1,"Monitoraggio"))),"")</f>
        <v/>
      </c>
      <c r="AJ509" s="118" t="str" cm="1">
        <f t="array" aca="1" ref="AJ509" ca="1">IFERROR(IF(INDIRECT(ADDRESS($Z509,COLUMN(),4,1,"Monitoraggio"))="","",INDIRECT(ADDRESS($Z509,COLUMN(),4,1,"Monitoraggio"))),"")</f>
        <v/>
      </c>
      <c r="AK509" s="119" t="str" cm="1">
        <f t="array" aca="1" ref="AK509" ca="1">IFERROR(IF(INDIRECT(ADDRESS($Z509,COLUMN(),4,1,"Monitoraggio"))="","",INDIRECT(ADDRESS($Z509,COLUMN(),4,1,"Monitoraggio"))),"")</f>
        <v/>
      </c>
      <c r="AL509" s="79" t="str" cm="1">
        <f t="array" aca="1" ref="AL509" ca="1">IFERROR(IF(INDIRECT(ADDRESS($Z509,COLUMN(),4,1,"Monitoraggio"))="","",INDIRECT(ADDRESS($Z509,COLUMN(),4,1,"Monitoraggio"))),"")</f>
        <v/>
      </c>
      <c r="AM509" s="77" t="str" cm="1">
        <f t="array" aca="1" ref="AM509" ca="1">IFERROR(IF(INDIRECT(ADDRESS($Z509,COLUMN(),4,1,"Monitoraggio"))="","",INDIRECT(ADDRESS($Z509,COLUMN(),4,1,"Monitoraggio"))),"")</f>
        <v/>
      </c>
      <c r="AN509" s="79" t="str" cm="1">
        <f t="array" aca="1" ref="AN509" ca="1">IFERROR(IF(INDIRECT(ADDRESS($Z509,COLUMN(),4,1,"Monitoraggio"))="","",INDIRECT(ADDRESS($Z509,COLUMN(),4,1,"Monitoraggio"))),"")</f>
        <v/>
      </c>
      <c r="AO509" s="79" t="str" cm="1">
        <f t="array" aca="1" ref="AO509" ca="1">IFERROR(IF(INDIRECT(ADDRESS($Z509,COLUMN(),4,1,"Monitoraggio"))="","",INDIRECT(ADDRESS($Z509,COLUMN(),4,1,"Monitoraggio"))),"")</f>
        <v/>
      </c>
      <c r="AP509" s="79" t="str" cm="1">
        <f t="array" aca="1" ref="AP509" ca="1">IFERROR(IF(INDIRECT(ADDRESS($Z509,COLUMN(),4,1,"Monitoraggio"))="","",INDIRECT(ADDRESS($Z509,COLUMN(),4,1,"Monitoraggio"))),"")</f>
        <v/>
      </c>
      <c r="AQ509" s="81" t="str" cm="1">
        <f t="array" aca="1" ref="AQ509" ca="1">IFERROR(IF(INDIRECT(ADDRESS($Z509,COLUMN(),4,1,"Monitoraggio"))="","",INDIRECT(ADDRESS($Z509,COLUMN(),4,1,"Monitoraggio"))),"")</f>
        <v/>
      </c>
      <c r="AR509" s="122" t="str" cm="1">
        <f t="array" aca="1" ref="AR509" ca="1">IFERROR(IF(INDIRECT(ADDRESS($Z509,COLUMN(),4,1,"Monitoraggio"))="","",INDIRECT(ADDRESS($Z509,COLUMN(),4,1,"Monitoraggio"))),"")</f>
        <v/>
      </c>
      <c r="AS509" s="118" t="str" cm="1">
        <f t="array" aca="1" ref="AS509" ca="1">IFERROR(IF(INDIRECT(ADDRESS($Z509,COLUMN(),4,1,"Monitoraggio"))="","",INDIRECT(ADDRESS($Z509,COLUMN(),4,1,"Monitoraggio"))),"")</f>
        <v/>
      </c>
      <c r="AT509" s="119" t="str" cm="1">
        <f t="array" aca="1" ref="AT509" ca="1">IFERROR(IF(INDIRECT(ADDRESS($Z509,COLUMN(),4,1,"Monitoraggio"))="","",INDIRECT(ADDRESS($Z509,COLUMN(),4,1,"Monitoraggio"))),"")</f>
        <v/>
      </c>
      <c r="AU509" s="79" t="str" cm="1">
        <f t="array" aca="1" ref="AU509" ca="1">IFERROR(IF(INDIRECT(ADDRESS($Z509,COLUMN(),4,1,"Monitoraggio"))="","",INDIRECT(ADDRESS($Z509,COLUMN(),4,1,"Monitoraggio"))),"")</f>
        <v/>
      </c>
      <c r="AV509" s="119" t="str" cm="1">
        <f t="array" aca="1" ref="AV509" ca="1">IFERROR(IF(INDIRECT(ADDRESS($Z509,COLUMN(),4,1,"Monitoraggio"))="","",INDIRECT(ADDRESS($Z509,COLUMN(),4,1,"Monitoraggio"))),"")</f>
        <v/>
      </c>
      <c r="AW509" s="124" t="str" cm="1">
        <f t="array" aca="1" ref="AW509" ca="1">IFERROR(IF(INDIRECT(ADDRESS($Z509,COLUMN(),4,1,"Monitoraggio"))="","",INDIRECT(ADDRESS($Z509,COLUMN(),4,1,"Monitoraggio"))),"")</f>
        <v/>
      </c>
      <c r="AX509" s="62" t="str" cm="1">
        <f t="array" aca="1" ref="AX509" ca="1">IFERROR(IF(INDIRECT(ADDRESS($Z509,COLUMN(),4,1,"Monitoraggio"))="","",INDIRECT(ADDRESS($Z509,COLUMN(),4,1,"Monitoraggio"))),"")</f>
        <v/>
      </c>
      <c r="AY509" s="79" t="str" cm="1">
        <f t="array" aca="1" ref="AY509" ca="1">IFERROR(IF(INDIRECT(ADDRESS($Z509,COLUMN(),4,1,"Monitoraggio"))="","",INDIRECT(ADDRESS($Z509,COLUMN(),4,1,"Monitoraggio"))),"")</f>
        <v/>
      </c>
      <c r="AZ509" s="84" t="str" cm="1">
        <f t="array" aca="1" ref="AZ509" ca="1">IFERROR(IF(INDIRECT(ADDRESS($Z509,COLUMN(),4,1,"Monitoraggio"))="","",INDIRECT(ADDRESS($Z509,COLUMN(),4,1,"Monitoraggio"))),"")</f>
        <v/>
      </c>
      <c r="BA509" s="81" t="str" cm="1">
        <f t="array" aca="1" ref="BA509" ca="1">IFERROR(IF(INDIRECT(ADDRESS($Z509,COLUMN(),4,1,"Monitoraggio"))="","",INDIRECT(ADDRESS($Z509,COLUMN(),4,1,"Monitoraggio"))),"")</f>
        <v/>
      </c>
      <c r="BB509" s="86" t="str" cm="1">
        <f t="array" aca="1" ref="BB509" ca="1">IFERROR(IF(INDIRECT(ADDRESS($Z509,COLUMN(),4,1,"Monitoraggio"))="","",INDIRECT(ADDRESS($Z509,COLUMN(),4,1,"Monitoraggio"))),"")</f>
        <v/>
      </c>
      <c r="BC509" s="79" t="str" cm="1">
        <f t="array" aca="1" ref="BC509" ca="1">IFERROR(IF(INDIRECT(ADDRESS($Z509,COLUMN(),4,1,"Monitoraggio"))="","",INDIRECT(ADDRESS($Z509,COLUMN(),4,1,"Monitoraggio"))),"")</f>
        <v/>
      </c>
      <c r="BD509" s="79" t="str" cm="1">
        <f t="array" aca="1" ref="BD509" ca="1">IFERROR(IF(INDIRECT(ADDRESS($Z509,COLUMN(),4,1,"Monitoraggio"))="","",INDIRECT(ADDRESS($Z509,COLUMN(),4,1,"Monitoraggio"))),"")</f>
        <v/>
      </c>
      <c r="BE509" s="79" t="str" cm="1">
        <f t="array" aca="1" ref="BE509" ca="1">IFERROR(IF(INDIRECT(ADDRESS($Z509,COLUMN(),4,1,"Monitoraggio"))="","",INDIRECT(ADDRESS($Z509,COLUMN(),4,1,"Monitoraggio"))),"")</f>
        <v/>
      </c>
      <c r="BF509" s="79" t="str" cm="1">
        <f t="array" aca="1" ref="BF509" ca="1">IFERROR(IF(INDIRECT(ADDRESS($Z509,COLUMN(),4,1,"Monitoraggio"))="","",INDIRECT(ADDRESS($Z509,COLUMN(),4,1,"Monitoraggio"))),"")</f>
        <v/>
      </c>
      <c r="BG509" s="114" t="str" cm="1">
        <f t="array" aca="1" ref="BG509" ca="1">IFERROR(IF(INDIRECT(ADDRESS($Z509,COLUMN(),4,1,"Monitoraggio"))="","",INDIRECT(ADDRESS($Z509,COLUMN(),4,1,"Monitoraggio"))),"")</f>
        <v/>
      </c>
      <c r="BH509" s="48" t="str" cm="1">
        <f t="array" aca="1" ref="BH509" ca="1">IFERROR(IF(INDIRECT(ADDRESS($Z509,COLUMN(),4,1,"Monitoraggio"))="","",INDIRECT(ADDRESS($Z509,COLUMN(),4,1,"Monitoraggio"))),"")</f>
        <v/>
      </c>
      <c r="BI509" s="84" t="str" cm="1">
        <f t="array" aca="1" ref="BI509" ca="1">IFERROR(IF(INDIRECT(ADDRESS($Z509,COLUMN(),4,1,"Monitoraggio"))="","",INDIRECT(ADDRESS($Z509,COLUMN(),4,1,"Monitoraggio"))),"")</f>
        <v/>
      </c>
      <c r="BJ509" s="81" t="str" cm="1">
        <f t="array" aca="1" ref="BJ509" ca="1">IFERROR(IF(INDIRECT(ADDRESS($Z509,COLUMN(),4,1,"Monitoraggio"))="","",INDIRECT(ADDRESS($Z509,COLUMN(),4,1,"Monitoraggio"))),"")</f>
        <v/>
      </c>
    </row>
    <row r="510" spans="26:62" x14ac:dyDescent="0.2">
      <c r="Z510" s="132" t="str">
        <f>IFERROR(MATCH(ROW()-9,Monitoraggio!Z$1:Z$1000,0),"")</f>
        <v/>
      </c>
      <c r="AA510" s="60" t="str" cm="1">
        <f t="array" aca="1" ref="AA510" ca="1">IFERROR(IF(INDIRECT(ADDRESS($Z510,COLUMN(),4,1,"Monitoraggio"))="","",INDIRECT(ADDRESS($Z510,COLUMN(),4,1,"Monitoraggio"))),"")</f>
        <v/>
      </c>
      <c r="AB510" s="114" t="str" cm="1">
        <f t="array" aca="1" ref="AB510" ca="1">IFERROR(IF(INDIRECT(ADDRESS($Z510,COLUMN(),4,1,"Monitoraggio"))="","",INDIRECT(ADDRESS($Z510,COLUMN(),4,1,"Monitoraggio"))),"")</f>
        <v/>
      </c>
      <c r="AC510" s="114" t="str" cm="1">
        <f t="array" aca="1" ref="AC510" ca="1">IFERROR(IF(INDIRECT(ADDRESS($Z510,COLUMN(),4,1,"Monitoraggio"))="","",INDIRECT(ADDRESS($Z510,COLUMN(),4,1,"Monitoraggio"))),"")</f>
        <v/>
      </c>
      <c r="AD510" s="48" t="str" cm="1">
        <f t="array" aca="1" ref="AD510" ca="1">IFERROR(IF(INDIRECT(ADDRESS($Z510,COLUMN(),4,1,"Monitoraggio"))="","",INDIRECT(ADDRESS($Z510,COLUMN(),4,1,"Monitoraggio"))),"")</f>
        <v/>
      </c>
      <c r="AE510" s="61" t="str" cm="1">
        <f t="array" aca="1" ref="AE510" ca="1">IFERROR(IF(INDIRECT(ADDRESS($Z510,COLUMN(),4,1,"Monitoraggio"))="","",INDIRECT(ADDRESS($Z510,COLUMN(),4,1,"Monitoraggio"))),"")</f>
        <v/>
      </c>
      <c r="AF510" s="116" t="str" cm="1">
        <f t="array" aca="1" ref="AF510" ca="1">IFERROR(IF(INDIRECT(ADDRESS($Z510,COLUMN(),4,1,"Monitoraggio"))="","",INDIRECT(ADDRESS($Z510,COLUMN(),4,1,"Monitoraggio"))),"")</f>
        <v/>
      </c>
      <c r="AG510" s="61" t="str" cm="1">
        <f t="array" aca="1" ref="AG510" ca="1">IFERROR(IF(INDIRECT(ADDRESS($Z510,COLUMN(),4,1,"Monitoraggio"))="","",INDIRECT(ADDRESS($Z510,COLUMN(),4,1,"Monitoraggio"))),"")</f>
        <v/>
      </c>
      <c r="AH510" s="116" t="str" cm="1">
        <f t="array" aca="1" ref="AH510" ca="1">IFERROR(IF(INDIRECT(ADDRESS($Z510,COLUMN(),4,1,"Monitoraggio"))="","",INDIRECT(ADDRESS($Z510,COLUMN(),4,1,"Monitoraggio"))),"")</f>
        <v/>
      </c>
      <c r="AI510" s="114" t="str" cm="1">
        <f t="array" aca="1" ref="AI510" ca="1">IFERROR(IF(INDIRECT(ADDRESS($Z510,COLUMN(),4,1,"Monitoraggio"))="","",INDIRECT(ADDRESS($Z510,COLUMN(),4,1,"Monitoraggio"))),"")</f>
        <v/>
      </c>
      <c r="AJ510" s="118" t="str" cm="1">
        <f t="array" aca="1" ref="AJ510" ca="1">IFERROR(IF(INDIRECT(ADDRESS($Z510,COLUMN(),4,1,"Monitoraggio"))="","",INDIRECT(ADDRESS($Z510,COLUMN(),4,1,"Monitoraggio"))),"")</f>
        <v/>
      </c>
      <c r="AK510" s="119" t="str" cm="1">
        <f t="array" aca="1" ref="AK510" ca="1">IFERROR(IF(INDIRECT(ADDRESS($Z510,COLUMN(),4,1,"Monitoraggio"))="","",INDIRECT(ADDRESS($Z510,COLUMN(),4,1,"Monitoraggio"))),"")</f>
        <v/>
      </c>
      <c r="AL510" s="79" t="str" cm="1">
        <f t="array" aca="1" ref="AL510" ca="1">IFERROR(IF(INDIRECT(ADDRESS($Z510,COLUMN(),4,1,"Monitoraggio"))="","",INDIRECT(ADDRESS($Z510,COLUMN(),4,1,"Monitoraggio"))),"")</f>
        <v/>
      </c>
      <c r="AM510" s="77" t="str" cm="1">
        <f t="array" aca="1" ref="AM510" ca="1">IFERROR(IF(INDIRECT(ADDRESS($Z510,COLUMN(),4,1,"Monitoraggio"))="","",INDIRECT(ADDRESS($Z510,COLUMN(),4,1,"Monitoraggio"))),"")</f>
        <v/>
      </c>
      <c r="AN510" s="79" t="str" cm="1">
        <f t="array" aca="1" ref="AN510" ca="1">IFERROR(IF(INDIRECT(ADDRESS($Z510,COLUMN(),4,1,"Monitoraggio"))="","",INDIRECT(ADDRESS($Z510,COLUMN(),4,1,"Monitoraggio"))),"")</f>
        <v/>
      </c>
      <c r="AO510" s="79" t="str" cm="1">
        <f t="array" aca="1" ref="AO510" ca="1">IFERROR(IF(INDIRECT(ADDRESS($Z510,COLUMN(),4,1,"Monitoraggio"))="","",INDIRECT(ADDRESS($Z510,COLUMN(),4,1,"Monitoraggio"))),"")</f>
        <v/>
      </c>
      <c r="AP510" s="79" t="str" cm="1">
        <f t="array" aca="1" ref="AP510" ca="1">IFERROR(IF(INDIRECT(ADDRESS($Z510,COLUMN(),4,1,"Monitoraggio"))="","",INDIRECT(ADDRESS($Z510,COLUMN(),4,1,"Monitoraggio"))),"")</f>
        <v/>
      </c>
      <c r="AQ510" s="81" t="str" cm="1">
        <f t="array" aca="1" ref="AQ510" ca="1">IFERROR(IF(INDIRECT(ADDRESS($Z510,COLUMN(),4,1,"Monitoraggio"))="","",INDIRECT(ADDRESS($Z510,COLUMN(),4,1,"Monitoraggio"))),"")</f>
        <v/>
      </c>
      <c r="AR510" s="122" t="str" cm="1">
        <f t="array" aca="1" ref="AR510" ca="1">IFERROR(IF(INDIRECT(ADDRESS($Z510,COLUMN(),4,1,"Monitoraggio"))="","",INDIRECT(ADDRESS($Z510,COLUMN(),4,1,"Monitoraggio"))),"")</f>
        <v/>
      </c>
      <c r="AS510" s="118" t="str" cm="1">
        <f t="array" aca="1" ref="AS510" ca="1">IFERROR(IF(INDIRECT(ADDRESS($Z510,COLUMN(),4,1,"Monitoraggio"))="","",INDIRECT(ADDRESS($Z510,COLUMN(),4,1,"Monitoraggio"))),"")</f>
        <v/>
      </c>
      <c r="AT510" s="119" t="str" cm="1">
        <f t="array" aca="1" ref="AT510" ca="1">IFERROR(IF(INDIRECT(ADDRESS($Z510,COLUMN(),4,1,"Monitoraggio"))="","",INDIRECT(ADDRESS($Z510,COLUMN(),4,1,"Monitoraggio"))),"")</f>
        <v/>
      </c>
      <c r="AU510" s="79" t="str" cm="1">
        <f t="array" aca="1" ref="AU510" ca="1">IFERROR(IF(INDIRECT(ADDRESS($Z510,COLUMN(),4,1,"Monitoraggio"))="","",INDIRECT(ADDRESS($Z510,COLUMN(),4,1,"Monitoraggio"))),"")</f>
        <v/>
      </c>
      <c r="AV510" s="119" t="str" cm="1">
        <f t="array" aca="1" ref="AV510" ca="1">IFERROR(IF(INDIRECT(ADDRESS($Z510,COLUMN(),4,1,"Monitoraggio"))="","",INDIRECT(ADDRESS($Z510,COLUMN(),4,1,"Monitoraggio"))),"")</f>
        <v/>
      </c>
      <c r="AW510" s="124" t="str" cm="1">
        <f t="array" aca="1" ref="AW510" ca="1">IFERROR(IF(INDIRECT(ADDRESS($Z510,COLUMN(),4,1,"Monitoraggio"))="","",INDIRECT(ADDRESS($Z510,COLUMN(),4,1,"Monitoraggio"))),"")</f>
        <v/>
      </c>
      <c r="AX510" s="62" t="str" cm="1">
        <f t="array" aca="1" ref="AX510" ca="1">IFERROR(IF(INDIRECT(ADDRESS($Z510,COLUMN(),4,1,"Monitoraggio"))="","",INDIRECT(ADDRESS($Z510,COLUMN(),4,1,"Monitoraggio"))),"")</f>
        <v/>
      </c>
      <c r="AY510" s="79" t="str" cm="1">
        <f t="array" aca="1" ref="AY510" ca="1">IFERROR(IF(INDIRECT(ADDRESS($Z510,COLUMN(),4,1,"Monitoraggio"))="","",INDIRECT(ADDRESS($Z510,COLUMN(),4,1,"Monitoraggio"))),"")</f>
        <v/>
      </c>
      <c r="AZ510" s="84" t="str" cm="1">
        <f t="array" aca="1" ref="AZ510" ca="1">IFERROR(IF(INDIRECT(ADDRESS($Z510,COLUMN(),4,1,"Monitoraggio"))="","",INDIRECT(ADDRESS($Z510,COLUMN(),4,1,"Monitoraggio"))),"")</f>
        <v/>
      </c>
      <c r="BA510" s="81" t="str" cm="1">
        <f t="array" aca="1" ref="BA510" ca="1">IFERROR(IF(INDIRECT(ADDRESS($Z510,COLUMN(),4,1,"Monitoraggio"))="","",INDIRECT(ADDRESS($Z510,COLUMN(),4,1,"Monitoraggio"))),"")</f>
        <v/>
      </c>
      <c r="BB510" s="86" t="str" cm="1">
        <f t="array" aca="1" ref="BB510" ca="1">IFERROR(IF(INDIRECT(ADDRESS($Z510,COLUMN(),4,1,"Monitoraggio"))="","",INDIRECT(ADDRESS($Z510,COLUMN(),4,1,"Monitoraggio"))),"")</f>
        <v/>
      </c>
      <c r="BC510" s="79" t="str" cm="1">
        <f t="array" aca="1" ref="BC510" ca="1">IFERROR(IF(INDIRECT(ADDRESS($Z510,COLUMN(),4,1,"Monitoraggio"))="","",INDIRECT(ADDRESS($Z510,COLUMN(),4,1,"Monitoraggio"))),"")</f>
        <v/>
      </c>
      <c r="BD510" s="79" t="str" cm="1">
        <f t="array" aca="1" ref="BD510" ca="1">IFERROR(IF(INDIRECT(ADDRESS($Z510,COLUMN(),4,1,"Monitoraggio"))="","",INDIRECT(ADDRESS($Z510,COLUMN(),4,1,"Monitoraggio"))),"")</f>
        <v/>
      </c>
      <c r="BE510" s="79" t="str" cm="1">
        <f t="array" aca="1" ref="BE510" ca="1">IFERROR(IF(INDIRECT(ADDRESS($Z510,COLUMN(),4,1,"Monitoraggio"))="","",INDIRECT(ADDRESS($Z510,COLUMN(),4,1,"Monitoraggio"))),"")</f>
        <v/>
      </c>
      <c r="BF510" s="79" t="str" cm="1">
        <f t="array" aca="1" ref="BF510" ca="1">IFERROR(IF(INDIRECT(ADDRESS($Z510,COLUMN(),4,1,"Monitoraggio"))="","",INDIRECT(ADDRESS($Z510,COLUMN(),4,1,"Monitoraggio"))),"")</f>
        <v/>
      </c>
      <c r="BG510" s="114" t="str" cm="1">
        <f t="array" aca="1" ref="BG510" ca="1">IFERROR(IF(INDIRECT(ADDRESS($Z510,COLUMN(),4,1,"Monitoraggio"))="","",INDIRECT(ADDRESS($Z510,COLUMN(),4,1,"Monitoraggio"))),"")</f>
        <v/>
      </c>
      <c r="BH510" s="48" t="str" cm="1">
        <f t="array" aca="1" ref="BH510" ca="1">IFERROR(IF(INDIRECT(ADDRESS($Z510,COLUMN(),4,1,"Monitoraggio"))="","",INDIRECT(ADDRESS($Z510,COLUMN(),4,1,"Monitoraggio"))),"")</f>
        <v/>
      </c>
      <c r="BI510" s="84" t="str" cm="1">
        <f t="array" aca="1" ref="BI510" ca="1">IFERROR(IF(INDIRECT(ADDRESS($Z510,COLUMN(),4,1,"Monitoraggio"))="","",INDIRECT(ADDRESS($Z510,COLUMN(),4,1,"Monitoraggio"))),"")</f>
        <v/>
      </c>
      <c r="BJ510" s="81" t="str" cm="1">
        <f t="array" aca="1" ref="BJ510" ca="1">IFERROR(IF(INDIRECT(ADDRESS($Z510,COLUMN(),4,1,"Monitoraggio"))="","",INDIRECT(ADDRESS($Z510,COLUMN(),4,1,"Monitoraggio"))),"")</f>
        <v/>
      </c>
    </row>
    <row r="511" spans="26:62" x14ac:dyDescent="0.2">
      <c r="Z511" s="132" t="str">
        <f>IFERROR(MATCH(ROW()-9,Monitoraggio!Z$1:Z$1000,0),"")</f>
        <v/>
      </c>
      <c r="AA511" s="60" t="str" cm="1">
        <f t="array" aca="1" ref="AA511" ca="1">IFERROR(IF(INDIRECT(ADDRESS($Z511,COLUMN(),4,1,"Monitoraggio"))="","",INDIRECT(ADDRESS($Z511,COLUMN(),4,1,"Monitoraggio"))),"")</f>
        <v/>
      </c>
      <c r="AB511" s="114" t="str" cm="1">
        <f t="array" aca="1" ref="AB511" ca="1">IFERROR(IF(INDIRECT(ADDRESS($Z511,COLUMN(),4,1,"Monitoraggio"))="","",INDIRECT(ADDRESS($Z511,COLUMN(),4,1,"Monitoraggio"))),"")</f>
        <v/>
      </c>
      <c r="AC511" s="114" t="str" cm="1">
        <f t="array" aca="1" ref="AC511" ca="1">IFERROR(IF(INDIRECT(ADDRESS($Z511,COLUMN(),4,1,"Monitoraggio"))="","",INDIRECT(ADDRESS($Z511,COLUMN(),4,1,"Monitoraggio"))),"")</f>
        <v/>
      </c>
      <c r="AD511" s="48" t="str" cm="1">
        <f t="array" aca="1" ref="AD511" ca="1">IFERROR(IF(INDIRECT(ADDRESS($Z511,COLUMN(),4,1,"Monitoraggio"))="","",INDIRECT(ADDRESS($Z511,COLUMN(),4,1,"Monitoraggio"))),"")</f>
        <v/>
      </c>
      <c r="AE511" s="61" t="str" cm="1">
        <f t="array" aca="1" ref="AE511" ca="1">IFERROR(IF(INDIRECT(ADDRESS($Z511,COLUMN(),4,1,"Monitoraggio"))="","",INDIRECT(ADDRESS($Z511,COLUMN(),4,1,"Monitoraggio"))),"")</f>
        <v/>
      </c>
      <c r="AF511" s="116" t="str" cm="1">
        <f t="array" aca="1" ref="AF511" ca="1">IFERROR(IF(INDIRECT(ADDRESS($Z511,COLUMN(),4,1,"Monitoraggio"))="","",INDIRECT(ADDRESS($Z511,COLUMN(),4,1,"Monitoraggio"))),"")</f>
        <v/>
      </c>
      <c r="AG511" s="61" t="str" cm="1">
        <f t="array" aca="1" ref="AG511" ca="1">IFERROR(IF(INDIRECT(ADDRESS($Z511,COLUMN(),4,1,"Monitoraggio"))="","",INDIRECT(ADDRESS($Z511,COLUMN(),4,1,"Monitoraggio"))),"")</f>
        <v/>
      </c>
      <c r="AH511" s="116" t="str" cm="1">
        <f t="array" aca="1" ref="AH511" ca="1">IFERROR(IF(INDIRECT(ADDRESS($Z511,COLUMN(),4,1,"Monitoraggio"))="","",INDIRECT(ADDRESS($Z511,COLUMN(),4,1,"Monitoraggio"))),"")</f>
        <v/>
      </c>
      <c r="AI511" s="114" t="str" cm="1">
        <f t="array" aca="1" ref="AI511" ca="1">IFERROR(IF(INDIRECT(ADDRESS($Z511,COLUMN(),4,1,"Monitoraggio"))="","",INDIRECT(ADDRESS($Z511,COLUMN(),4,1,"Monitoraggio"))),"")</f>
        <v/>
      </c>
      <c r="AJ511" s="118" t="str" cm="1">
        <f t="array" aca="1" ref="AJ511" ca="1">IFERROR(IF(INDIRECT(ADDRESS($Z511,COLUMN(),4,1,"Monitoraggio"))="","",INDIRECT(ADDRESS($Z511,COLUMN(),4,1,"Monitoraggio"))),"")</f>
        <v/>
      </c>
      <c r="AK511" s="119" t="str" cm="1">
        <f t="array" aca="1" ref="AK511" ca="1">IFERROR(IF(INDIRECT(ADDRESS($Z511,COLUMN(),4,1,"Monitoraggio"))="","",INDIRECT(ADDRESS($Z511,COLUMN(),4,1,"Monitoraggio"))),"")</f>
        <v/>
      </c>
      <c r="AL511" s="79" t="str" cm="1">
        <f t="array" aca="1" ref="AL511" ca="1">IFERROR(IF(INDIRECT(ADDRESS($Z511,COLUMN(),4,1,"Monitoraggio"))="","",INDIRECT(ADDRESS($Z511,COLUMN(),4,1,"Monitoraggio"))),"")</f>
        <v/>
      </c>
      <c r="AM511" s="77" t="str" cm="1">
        <f t="array" aca="1" ref="AM511" ca="1">IFERROR(IF(INDIRECT(ADDRESS($Z511,COLUMN(),4,1,"Monitoraggio"))="","",INDIRECT(ADDRESS($Z511,COLUMN(),4,1,"Monitoraggio"))),"")</f>
        <v/>
      </c>
      <c r="AN511" s="79" t="str" cm="1">
        <f t="array" aca="1" ref="AN511" ca="1">IFERROR(IF(INDIRECT(ADDRESS($Z511,COLUMN(),4,1,"Monitoraggio"))="","",INDIRECT(ADDRESS($Z511,COLUMN(),4,1,"Monitoraggio"))),"")</f>
        <v/>
      </c>
      <c r="AO511" s="79" t="str" cm="1">
        <f t="array" aca="1" ref="AO511" ca="1">IFERROR(IF(INDIRECT(ADDRESS($Z511,COLUMN(),4,1,"Monitoraggio"))="","",INDIRECT(ADDRESS($Z511,COLUMN(),4,1,"Monitoraggio"))),"")</f>
        <v/>
      </c>
      <c r="AP511" s="79" t="str" cm="1">
        <f t="array" aca="1" ref="AP511" ca="1">IFERROR(IF(INDIRECT(ADDRESS($Z511,COLUMN(),4,1,"Monitoraggio"))="","",INDIRECT(ADDRESS($Z511,COLUMN(),4,1,"Monitoraggio"))),"")</f>
        <v/>
      </c>
      <c r="AQ511" s="81" t="str" cm="1">
        <f t="array" aca="1" ref="AQ511" ca="1">IFERROR(IF(INDIRECT(ADDRESS($Z511,COLUMN(),4,1,"Monitoraggio"))="","",INDIRECT(ADDRESS($Z511,COLUMN(),4,1,"Monitoraggio"))),"")</f>
        <v/>
      </c>
      <c r="AR511" s="122" t="str" cm="1">
        <f t="array" aca="1" ref="AR511" ca="1">IFERROR(IF(INDIRECT(ADDRESS($Z511,COLUMN(),4,1,"Monitoraggio"))="","",INDIRECT(ADDRESS($Z511,COLUMN(),4,1,"Monitoraggio"))),"")</f>
        <v/>
      </c>
      <c r="AS511" s="118" t="str" cm="1">
        <f t="array" aca="1" ref="AS511" ca="1">IFERROR(IF(INDIRECT(ADDRESS($Z511,COLUMN(),4,1,"Monitoraggio"))="","",INDIRECT(ADDRESS($Z511,COLUMN(),4,1,"Monitoraggio"))),"")</f>
        <v/>
      </c>
      <c r="AT511" s="119" t="str" cm="1">
        <f t="array" aca="1" ref="AT511" ca="1">IFERROR(IF(INDIRECT(ADDRESS($Z511,COLUMN(),4,1,"Monitoraggio"))="","",INDIRECT(ADDRESS($Z511,COLUMN(),4,1,"Monitoraggio"))),"")</f>
        <v/>
      </c>
      <c r="AU511" s="79" t="str" cm="1">
        <f t="array" aca="1" ref="AU511" ca="1">IFERROR(IF(INDIRECT(ADDRESS($Z511,COLUMN(),4,1,"Monitoraggio"))="","",INDIRECT(ADDRESS($Z511,COLUMN(),4,1,"Monitoraggio"))),"")</f>
        <v/>
      </c>
      <c r="AV511" s="119" t="str" cm="1">
        <f t="array" aca="1" ref="AV511" ca="1">IFERROR(IF(INDIRECT(ADDRESS($Z511,COLUMN(),4,1,"Monitoraggio"))="","",INDIRECT(ADDRESS($Z511,COLUMN(),4,1,"Monitoraggio"))),"")</f>
        <v/>
      </c>
      <c r="AW511" s="124" t="str" cm="1">
        <f t="array" aca="1" ref="AW511" ca="1">IFERROR(IF(INDIRECT(ADDRESS($Z511,COLUMN(),4,1,"Monitoraggio"))="","",INDIRECT(ADDRESS($Z511,COLUMN(),4,1,"Monitoraggio"))),"")</f>
        <v/>
      </c>
      <c r="AX511" s="62" t="str" cm="1">
        <f t="array" aca="1" ref="AX511" ca="1">IFERROR(IF(INDIRECT(ADDRESS($Z511,COLUMN(),4,1,"Monitoraggio"))="","",INDIRECT(ADDRESS($Z511,COLUMN(),4,1,"Monitoraggio"))),"")</f>
        <v/>
      </c>
      <c r="AY511" s="79" t="str" cm="1">
        <f t="array" aca="1" ref="AY511" ca="1">IFERROR(IF(INDIRECT(ADDRESS($Z511,COLUMN(),4,1,"Monitoraggio"))="","",INDIRECT(ADDRESS($Z511,COLUMN(),4,1,"Monitoraggio"))),"")</f>
        <v/>
      </c>
      <c r="AZ511" s="84" t="str" cm="1">
        <f t="array" aca="1" ref="AZ511" ca="1">IFERROR(IF(INDIRECT(ADDRESS($Z511,COLUMN(),4,1,"Monitoraggio"))="","",INDIRECT(ADDRESS($Z511,COLUMN(),4,1,"Monitoraggio"))),"")</f>
        <v/>
      </c>
      <c r="BA511" s="81" t="str" cm="1">
        <f t="array" aca="1" ref="BA511" ca="1">IFERROR(IF(INDIRECT(ADDRESS($Z511,COLUMN(),4,1,"Monitoraggio"))="","",INDIRECT(ADDRESS($Z511,COLUMN(),4,1,"Monitoraggio"))),"")</f>
        <v/>
      </c>
      <c r="BB511" s="86" t="str" cm="1">
        <f t="array" aca="1" ref="BB511" ca="1">IFERROR(IF(INDIRECT(ADDRESS($Z511,COLUMN(),4,1,"Monitoraggio"))="","",INDIRECT(ADDRESS($Z511,COLUMN(),4,1,"Monitoraggio"))),"")</f>
        <v/>
      </c>
      <c r="BC511" s="79" t="str" cm="1">
        <f t="array" aca="1" ref="BC511" ca="1">IFERROR(IF(INDIRECT(ADDRESS($Z511,COLUMN(),4,1,"Monitoraggio"))="","",INDIRECT(ADDRESS($Z511,COLUMN(),4,1,"Monitoraggio"))),"")</f>
        <v/>
      </c>
      <c r="BD511" s="79" t="str" cm="1">
        <f t="array" aca="1" ref="BD511" ca="1">IFERROR(IF(INDIRECT(ADDRESS($Z511,COLUMN(),4,1,"Monitoraggio"))="","",INDIRECT(ADDRESS($Z511,COLUMN(),4,1,"Monitoraggio"))),"")</f>
        <v/>
      </c>
      <c r="BE511" s="79" t="str" cm="1">
        <f t="array" aca="1" ref="BE511" ca="1">IFERROR(IF(INDIRECT(ADDRESS($Z511,COLUMN(),4,1,"Monitoraggio"))="","",INDIRECT(ADDRESS($Z511,COLUMN(),4,1,"Monitoraggio"))),"")</f>
        <v/>
      </c>
      <c r="BF511" s="79" t="str" cm="1">
        <f t="array" aca="1" ref="BF511" ca="1">IFERROR(IF(INDIRECT(ADDRESS($Z511,COLUMN(),4,1,"Monitoraggio"))="","",INDIRECT(ADDRESS($Z511,COLUMN(),4,1,"Monitoraggio"))),"")</f>
        <v/>
      </c>
      <c r="BG511" s="114" t="str" cm="1">
        <f t="array" aca="1" ref="BG511" ca="1">IFERROR(IF(INDIRECT(ADDRESS($Z511,COLUMN(),4,1,"Monitoraggio"))="","",INDIRECT(ADDRESS($Z511,COLUMN(),4,1,"Monitoraggio"))),"")</f>
        <v/>
      </c>
      <c r="BH511" s="48" t="str" cm="1">
        <f t="array" aca="1" ref="BH511" ca="1">IFERROR(IF(INDIRECT(ADDRESS($Z511,COLUMN(),4,1,"Monitoraggio"))="","",INDIRECT(ADDRESS($Z511,COLUMN(),4,1,"Monitoraggio"))),"")</f>
        <v/>
      </c>
      <c r="BI511" s="84" t="str" cm="1">
        <f t="array" aca="1" ref="BI511" ca="1">IFERROR(IF(INDIRECT(ADDRESS($Z511,COLUMN(),4,1,"Monitoraggio"))="","",INDIRECT(ADDRESS($Z511,COLUMN(),4,1,"Monitoraggio"))),"")</f>
        <v/>
      </c>
      <c r="BJ511" s="81" t="str" cm="1">
        <f t="array" aca="1" ref="BJ511" ca="1">IFERROR(IF(INDIRECT(ADDRESS($Z511,COLUMN(),4,1,"Monitoraggio"))="","",INDIRECT(ADDRESS($Z511,COLUMN(),4,1,"Monitoraggio"))),"")</f>
        <v/>
      </c>
    </row>
    <row r="512" spans="26:62" x14ac:dyDescent="0.2">
      <c r="Z512" s="132" t="str">
        <f>IFERROR(MATCH(ROW()-9,Monitoraggio!Z$1:Z$1000,0),"")</f>
        <v/>
      </c>
      <c r="AA512" s="60" t="str" cm="1">
        <f t="array" aca="1" ref="AA512" ca="1">IFERROR(IF(INDIRECT(ADDRESS($Z512,COLUMN(),4,1,"Monitoraggio"))="","",INDIRECT(ADDRESS($Z512,COLUMN(),4,1,"Monitoraggio"))),"")</f>
        <v/>
      </c>
      <c r="AB512" s="114" t="str" cm="1">
        <f t="array" aca="1" ref="AB512" ca="1">IFERROR(IF(INDIRECT(ADDRESS($Z512,COLUMN(),4,1,"Monitoraggio"))="","",INDIRECT(ADDRESS($Z512,COLUMN(),4,1,"Monitoraggio"))),"")</f>
        <v/>
      </c>
      <c r="AC512" s="114" t="str" cm="1">
        <f t="array" aca="1" ref="AC512" ca="1">IFERROR(IF(INDIRECT(ADDRESS($Z512,COLUMN(),4,1,"Monitoraggio"))="","",INDIRECT(ADDRESS($Z512,COLUMN(),4,1,"Monitoraggio"))),"")</f>
        <v/>
      </c>
      <c r="AD512" s="48" t="str" cm="1">
        <f t="array" aca="1" ref="AD512" ca="1">IFERROR(IF(INDIRECT(ADDRESS($Z512,COLUMN(),4,1,"Monitoraggio"))="","",INDIRECT(ADDRESS($Z512,COLUMN(),4,1,"Monitoraggio"))),"")</f>
        <v/>
      </c>
      <c r="AE512" s="61" t="str" cm="1">
        <f t="array" aca="1" ref="AE512" ca="1">IFERROR(IF(INDIRECT(ADDRESS($Z512,COLUMN(),4,1,"Monitoraggio"))="","",INDIRECT(ADDRESS($Z512,COLUMN(),4,1,"Monitoraggio"))),"")</f>
        <v/>
      </c>
      <c r="AF512" s="116" t="str" cm="1">
        <f t="array" aca="1" ref="AF512" ca="1">IFERROR(IF(INDIRECT(ADDRESS($Z512,COLUMN(),4,1,"Monitoraggio"))="","",INDIRECT(ADDRESS($Z512,COLUMN(),4,1,"Monitoraggio"))),"")</f>
        <v/>
      </c>
      <c r="AG512" s="61" t="str" cm="1">
        <f t="array" aca="1" ref="AG512" ca="1">IFERROR(IF(INDIRECT(ADDRESS($Z512,COLUMN(),4,1,"Monitoraggio"))="","",INDIRECT(ADDRESS($Z512,COLUMN(),4,1,"Monitoraggio"))),"")</f>
        <v/>
      </c>
      <c r="AH512" s="116" t="str" cm="1">
        <f t="array" aca="1" ref="AH512" ca="1">IFERROR(IF(INDIRECT(ADDRESS($Z512,COLUMN(),4,1,"Monitoraggio"))="","",INDIRECT(ADDRESS($Z512,COLUMN(),4,1,"Monitoraggio"))),"")</f>
        <v/>
      </c>
      <c r="AI512" s="114" t="str" cm="1">
        <f t="array" aca="1" ref="AI512" ca="1">IFERROR(IF(INDIRECT(ADDRESS($Z512,COLUMN(),4,1,"Monitoraggio"))="","",INDIRECT(ADDRESS($Z512,COLUMN(),4,1,"Monitoraggio"))),"")</f>
        <v/>
      </c>
      <c r="AJ512" s="118" t="str" cm="1">
        <f t="array" aca="1" ref="AJ512" ca="1">IFERROR(IF(INDIRECT(ADDRESS($Z512,COLUMN(),4,1,"Monitoraggio"))="","",INDIRECT(ADDRESS($Z512,COLUMN(),4,1,"Monitoraggio"))),"")</f>
        <v/>
      </c>
      <c r="AK512" s="119" t="str" cm="1">
        <f t="array" aca="1" ref="AK512" ca="1">IFERROR(IF(INDIRECT(ADDRESS($Z512,COLUMN(),4,1,"Monitoraggio"))="","",INDIRECT(ADDRESS($Z512,COLUMN(),4,1,"Monitoraggio"))),"")</f>
        <v/>
      </c>
      <c r="AL512" s="79" t="str" cm="1">
        <f t="array" aca="1" ref="AL512" ca="1">IFERROR(IF(INDIRECT(ADDRESS($Z512,COLUMN(),4,1,"Monitoraggio"))="","",INDIRECT(ADDRESS($Z512,COLUMN(),4,1,"Monitoraggio"))),"")</f>
        <v/>
      </c>
      <c r="AM512" s="77" t="str" cm="1">
        <f t="array" aca="1" ref="AM512" ca="1">IFERROR(IF(INDIRECT(ADDRESS($Z512,COLUMN(),4,1,"Monitoraggio"))="","",INDIRECT(ADDRESS($Z512,COLUMN(),4,1,"Monitoraggio"))),"")</f>
        <v/>
      </c>
      <c r="AN512" s="79" t="str" cm="1">
        <f t="array" aca="1" ref="AN512" ca="1">IFERROR(IF(INDIRECT(ADDRESS($Z512,COLUMN(),4,1,"Monitoraggio"))="","",INDIRECT(ADDRESS($Z512,COLUMN(),4,1,"Monitoraggio"))),"")</f>
        <v/>
      </c>
      <c r="AO512" s="79" t="str" cm="1">
        <f t="array" aca="1" ref="AO512" ca="1">IFERROR(IF(INDIRECT(ADDRESS($Z512,COLUMN(),4,1,"Monitoraggio"))="","",INDIRECT(ADDRESS($Z512,COLUMN(),4,1,"Monitoraggio"))),"")</f>
        <v/>
      </c>
      <c r="AP512" s="79" t="str" cm="1">
        <f t="array" aca="1" ref="AP512" ca="1">IFERROR(IF(INDIRECT(ADDRESS($Z512,COLUMN(),4,1,"Monitoraggio"))="","",INDIRECT(ADDRESS($Z512,COLUMN(),4,1,"Monitoraggio"))),"")</f>
        <v/>
      </c>
      <c r="AQ512" s="81" t="str" cm="1">
        <f t="array" aca="1" ref="AQ512" ca="1">IFERROR(IF(INDIRECT(ADDRESS($Z512,COLUMN(),4,1,"Monitoraggio"))="","",INDIRECT(ADDRESS($Z512,COLUMN(),4,1,"Monitoraggio"))),"")</f>
        <v/>
      </c>
      <c r="AR512" s="122" t="str" cm="1">
        <f t="array" aca="1" ref="AR512" ca="1">IFERROR(IF(INDIRECT(ADDRESS($Z512,COLUMN(),4,1,"Monitoraggio"))="","",INDIRECT(ADDRESS($Z512,COLUMN(),4,1,"Monitoraggio"))),"")</f>
        <v/>
      </c>
      <c r="AS512" s="118" t="str" cm="1">
        <f t="array" aca="1" ref="AS512" ca="1">IFERROR(IF(INDIRECT(ADDRESS($Z512,COLUMN(),4,1,"Monitoraggio"))="","",INDIRECT(ADDRESS($Z512,COLUMN(),4,1,"Monitoraggio"))),"")</f>
        <v/>
      </c>
      <c r="AT512" s="119" t="str" cm="1">
        <f t="array" aca="1" ref="AT512" ca="1">IFERROR(IF(INDIRECT(ADDRESS($Z512,COLUMN(),4,1,"Monitoraggio"))="","",INDIRECT(ADDRESS($Z512,COLUMN(),4,1,"Monitoraggio"))),"")</f>
        <v/>
      </c>
      <c r="AU512" s="79" t="str" cm="1">
        <f t="array" aca="1" ref="AU512" ca="1">IFERROR(IF(INDIRECT(ADDRESS($Z512,COLUMN(),4,1,"Monitoraggio"))="","",INDIRECT(ADDRESS($Z512,COLUMN(),4,1,"Monitoraggio"))),"")</f>
        <v/>
      </c>
      <c r="AV512" s="119" t="str" cm="1">
        <f t="array" aca="1" ref="AV512" ca="1">IFERROR(IF(INDIRECT(ADDRESS($Z512,COLUMN(),4,1,"Monitoraggio"))="","",INDIRECT(ADDRESS($Z512,COLUMN(),4,1,"Monitoraggio"))),"")</f>
        <v/>
      </c>
      <c r="AW512" s="124" t="str" cm="1">
        <f t="array" aca="1" ref="AW512" ca="1">IFERROR(IF(INDIRECT(ADDRESS($Z512,COLUMN(),4,1,"Monitoraggio"))="","",INDIRECT(ADDRESS($Z512,COLUMN(),4,1,"Monitoraggio"))),"")</f>
        <v/>
      </c>
      <c r="AX512" s="62" t="str" cm="1">
        <f t="array" aca="1" ref="AX512" ca="1">IFERROR(IF(INDIRECT(ADDRESS($Z512,COLUMN(),4,1,"Monitoraggio"))="","",INDIRECT(ADDRESS($Z512,COLUMN(),4,1,"Monitoraggio"))),"")</f>
        <v/>
      </c>
      <c r="AY512" s="79" t="str" cm="1">
        <f t="array" aca="1" ref="AY512" ca="1">IFERROR(IF(INDIRECT(ADDRESS($Z512,COLUMN(),4,1,"Monitoraggio"))="","",INDIRECT(ADDRESS($Z512,COLUMN(),4,1,"Monitoraggio"))),"")</f>
        <v/>
      </c>
      <c r="AZ512" s="84" t="str" cm="1">
        <f t="array" aca="1" ref="AZ512" ca="1">IFERROR(IF(INDIRECT(ADDRESS($Z512,COLUMN(),4,1,"Monitoraggio"))="","",INDIRECT(ADDRESS($Z512,COLUMN(),4,1,"Monitoraggio"))),"")</f>
        <v/>
      </c>
      <c r="BA512" s="81" t="str" cm="1">
        <f t="array" aca="1" ref="BA512" ca="1">IFERROR(IF(INDIRECT(ADDRESS($Z512,COLUMN(),4,1,"Monitoraggio"))="","",INDIRECT(ADDRESS($Z512,COLUMN(),4,1,"Monitoraggio"))),"")</f>
        <v/>
      </c>
      <c r="BB512" s="86" t="str" cm="1">
        <f t="array" aca="1" ref="BB512" ca="1">IFERROR(IF(INDIRECT(ADDRESS($Z512,COLUMN(),4,1,"Monitoraggio"))="","",INDIRECT(ADDRESS($Z512,COLUMN(),4,1,"Monitoraggio"))),"")</f>
        <v/>
      </c>
      <c r="BC512" s="79" t="str" cm="1">
        <f t="array" aca="1" ref="BC512" ca="1">IFERROR(IF(INDIRECT(ADDRESS($Z512,COLUMN(),4,1,"Monitoraggio"))="","",INDIRECT(ADDRESS($Z512,COLUMN(),4,1,"Monitoraggio"))),"")</f>
        <v/>
      </c>
      <c r="BD512" s="79" t="str" cm="1">
        <f t="array" aca="1" ref="BD512" ca="1">IFERROR(IF(INDIRECT(ADDRESS($Z512,COLUMN(),4,1,"Monitoraggio"))="","",INDIRECT(ADDRESS($Z512,COLUMN(),4,1,"Monitoraggio"))),"")</f>
        <v/>
      </c>
      <c r="BE512" s="79" t="str" cm="1">
        <f t="array" aca="1" ref="BE512" ca="1">IFERROR(IF(INDIRECT(ADDRESS($Z512,COLUMN(),4,1,"Monitoraggio"))="","",INDIRECT(ADDRESS($Z512,COLUMN(),4,1,"Monitoraggio"))),"")</f>
        <v/>
      </c>
      <c r="BF512" s="79" t="str" cm="1">
        <f t="array" aca="1" ref="BF512" ca="1">IFERROR(IF(INDIRECT(ADDRESS($Z512,COLUMN(),4,1,"Monitoraggio"))="","",INDIRECT(ADDRESS($Z512,COLUMN(),4,1,"Monitoraggio"))),"")</f>
        <v/>
      </c>
      <c r="BG512" s="114" t="str" cm="1">
        <f t="array" aca="1" ref="BG512" ca="1">IFERROR(IF(INDIRECT(ADDRESS($Z512,COLUMN(),4,1,"Monitoraggio"))="","",INDIRECT(ADDRESS($Z512,COLUMN(),4,1,"Monitoraggio"))),"")</f>
        <v/>
      </c>
      <c r="BH512" s="48" t="str" cm="1">
        <f t="array" aca="1" ref="BH512" ca="1">IFERROR(IF(INDIRECT(ADDRESS($Z512,COLUMN(),4,1,"Monitoraggio"))="","",INDIRECT(ADDRESS($Z512,COLUMN(),4,1,"Monitoraggio"))),"")</f>
        <v/>
      </c>
      <c r="BI512" s="84" t="str" cm="1">
        <f t="array" aca="1" ref="BI512" ca="1">IFERROR(IF(INDIRECT(ADDRESS($Z512,COLUMN(),4,1,"Monitoraggio"))="","",INDIRECT(ADDRESS($Z512,COLUMN(),4,1,"Monitoraggio"))),"")</f>
        <v/>
      </c>
      <c r="BJ512" s="81" t="str" cm="1">
        <f t="array" aca="1" ref="BJ512" ca="1">IFERROR(IF(INDIRECT(ADDRESS($Z512,COLUMN(),4,1,"Monitoraggio"))="","",INDIRECT(ADDRESS($Z512,COLUMN(),4,1,"Monitoraggio"))),"")</f>
        <v/>
      </c>
    </row>
    <row r="513" spans="26:62" x14ac:dyDescent="0.2">
      <c r="Z513" s="132" t="str">
        <f>IFERROR(MATCH(ROW()-9,Monitoraggio!Z$1:Z$1000,0),"")</f>
        <v/>
      </c>
      <c r="AA513" s="60" t="str" cm="1">
        <f t="array" aca="1" ref="AA513" ca="1">IFERROR(IF(INDIRECT(ADDRESS($Z513,COLUMN(),4,1,"Monitoraggio"))="","",INDIRECT(ADDRESS($Z513,COLUMN(),4,1,"Monitoraggio"))),"")</f>
        <v/>
      </c>
      <c r="AB513" s="114" t="str" cm="1">
        <f t="array" aca="1" ref="AB513" ca="1">IFERROR(IF(INDIRECT(ADDRESS($Z513,COLUMN(),4,1,"Monitoraggio"))="","",INDIRECT(ADDRESS($Z513,COLUMN(),4,1,"Monitoraggio"))),"")</f>
        <v/>
      </c>
      <c r="AC513" s="114" t="str" cm="1">
        <f t="array" aca="1" ref="AC513" ca="1">IFERROR(IF(INDIRECT(ADDRESS($Z513,COLUMN(),4,1,"Monitoraggio"))="","",INDIRECT(ADDRESS($Z513,COLUMN(),4,1,"Monitoraggio"))),"")</f>
        <v/>
      </c>
      <c r="AD513" s="48" t="str" cm="1">
        <f t="array" aca="1" ref="AD513" ca="1">IFERROR(IF(INDIRECT(ADDRESS($Z513,COLUMN(),4,1,"Monitoraggio"))="","",INDIRECT(ADDRESS($Z513,COLUMN(),4,1,"Monitoraggio"))),"")</f>
        <v/>
      </c>
      <c r="AE513" s="61" t="str" cm="1">
        <f t="array" aca="1" ref="AE513" ca="1">IFERROR(IF(INDIRECT(ADDRESS($Z513,COLUMN(),4,1,"Monitoraggio"))="","",INDIRECT(ADDRESS($Z513,COLUMN(),4,1,"Monitoraggio"))),"")</f>
        <v/>
      </c>
      <c r="AF513" s="116" t="str" cm="1">
        <f t="array" aca="1" ref="AF513" ca="1">IFERROR(IF(INDIRECT(ADDRESS($Z513,COLUMN(),4,1,"Monitoraggio"))="","",INDIRECT(ADDRESS($Z513,COLUMN(),4,1,"Monitoraggio"))),"")</f>
        <v/>
      </c>
      <c r="AG513" s="61" t="str" cm="1">
        <f t="array" aca="1" ref="AG513" ca="1">IFERROR(IF(INDIRECT(ADDRESS($Z513,COLUMN(),4,1,"Monitoraggio"))="","",INDIRECT(ADDRESS($Z513,COLUMN(),4,1,"Monitoraggio"))),"")</f>
        <v/>
      </c>
      <c r="AH513" s="116" t="str" cm="1">
        <f t="array" aca="1" ref="AH513" ca="1">IFERROR(IF(INDIRECT(ADDRESS($Z513,COLUMN(),4,1,"Monitoraggio"))="","",INDIRECT(ADDRESS($Z513,COLUMN(),4,1,"Monitoraggio"))),"")</f>
        <v/>
      </c>
      <c r="AI513" s="114" t="str" cm="1">
        <f t="array" aca="1" ref="AI513" ca="1">IFERROR(IF(INDIRECT(ADDRESS($Z513,COLUMN(),4,1,"Monitoraggio"))="","",INDIRECT(ADDRESS($Z513,COLUMN(),4,1,"Monitoraggio"))),"")</f>
        <v/>
      </c>
      <c r="AJ513" s="118" t="str" cm="1">
        <f t="array" aca="1" ref="AJ513" ca="1">IFERROR(IF(INDIRECT(ADDRESS($Z513,COLUMN(),4,1,"Monitoraggio"))="","",INDIRECT(ADDRESS($Z513,COLUMN(),4,1,"Monitoraggio"))),"")</f>
        <v/>
      </c>
      <c r="AK513" s="119" t="str" cm="1">
        <f t="array" aca="1" ref="AK513" ca="1">IFERROR(IF(INDIRECT(ADDRESS($Z513,COLUMN(),4,1,"Monitoraggio"))="","",INDIRECT(ADDRESS($Z513,COLUMN(),4,1,"Monitoraggio"))),"")</f>
        <v/>
      </c>
      <c r="AL513" s="79" t="str" cm="1">
        <f t="array" aca="1" ref="AL513" ca="1">IFERROR(IF(INDIRECT(ADDRESS($Z513,COLUMN(),4,1,"Monitoraggio"))="","",INDIRECT(ADDRESS($Z513,COLUMN(),4,1,"Monitoraggio"))),"")</f>
        <v/>
      </c>
      <c r="AM513" s="77" t="str" cm="1">
        <f t="array" aca="1" ref="AM513" ca="1">IFERROR(IF(INDIRECT(ADDRESS($Z513,COLUMN(),4,1,"Monitoraggio"))="","",INDIRECT(ADDRESS($Z513,COLUMN(),4,1,"Monitoraggio"))),"")</f>
        <v/>
      </c>
      <c r="AN513" s="79" t="str" cm="1">
        <f t="array" aca="1" ref="AN513" ca="1">IFERROR(IF(INDIRECT(ADDRESS($Z513,COLUMN(),4,1,"Monitoraggio"))="","",INDIRECT(ADDRESS($Z513,COLUMN(),4,1,"Monitoraggio"))),"")</f>
        <v/>
      </c>
      <c r="AO513" s="79" t="str" cm="1">
        <f t="array" aca="1" ref="AO513" ca="1">IFERROR(IF(INDIRECT(ADDRESS($Z513,COLUMN(),4,1,"Monitoraggio"))="","",INDIRECT(ADDRESS($Z513,COLUMN(),4,1,"Monitoraggio"))),"")</f>
        <v/>
      </c>
      <c r="AP513" s="79" t="str" cm="1">
        <f t="array" aca="1" ref="AP513" ca="1">IFERROR(IF(INDIRECT(ADDRESS($Z513,COLUMN(),4,1,"Monitoraggio"))="","",INDIRECT(ADDRESS($Z513,COLUMN(),4,1,"Monitoraggio"))),"")</f>
        <v/>
      </c>
      <c r="AQ513" s="81" t="str" cm="1">
        <f t="array" aca="1" ref="AQ513" ca="1">IFERROR(IF(INDIRECT(ADDRESS($Z513,COLUMN(),4,1,"Monitoraggio"))="","",INDIRECT(ADDRESS($Z513,COLUMN(),4,1,"Monitoraggio"))),"")</f>
        <v/>
      </c>
      <c r="AR513" s="122" t="str" cm="1">
        <f t="array" aca="1" ref="AR513" ca="1">IFERROR(IF(INDIRECT(ADDRESS($Z513,COLUMN(),4,1,"Monitoraggio"))="","",INDIRECT(ADDRESS($Z513,COLUMN(),4,1,"Monitoraggio"))),"")</f>
        <v/>
      </c>
      <c r="AS513" s="118" t="str" cm="1">
        <f t="array" aca="1" ref="AS513" ca="1">IFERROR(IF(INDIRECT(ADDRESS($Z513,COLUMN(),4,1,"Monitoraggio"))="","",INDIRECT(ADDRESS($Z513,COLUMN(),4,1,"Monitoraggio"))),"")</f>
        <v/>
      </c>
      <c r="AT513" s="119" t="str" cm="1">
        <f t="array" aca="1" ref="AT513" ca="1">IFERROR(IF(INDIRECT(ADDRESS($Z513,COLUMN(),4,1,"Monitoraggio"))="","",INDIRECT(ADDRESS($Z513,COLUMN(),4,1,"Monitoraggio"))),"")</f>
        <v/>
      </c>
      <c r="AU513" s="79" t="str" cm="1">
        <f t="array" aca="1" ref="AU513" ca="1">IFERROR(IF(INDIRECT(ADDRESS($Z513,COLUMN(),4,1,"Monitoraggio"))="","",INDIRECT(ADDRESS($Z513,COLUMN(),4,1,"Monitoraggio"))),"")</f>
        <v/>
      </c>
      <c r="AV513" s="119" t="str" cm="1">
        <f t="array" aca="1" ref="AV513" ca="1">IFERROR(IF(INDIRECT(ADDRESS($Z513,COLUMN(),4,1,"Monitoraggio"))="","",INDIRECT(ADDRESS($Z513,COLUMN(),4,1,"Monitoraggio"))),"")</f>
        <v/>
      </c>
      <c r="AW513" s="124" t="str" cm="1">
        <f t="array" aca="1" ref="AW513" ca="1">IFERROR(IF(INDIRECT(ADDRESS($Z513,COLUMN(),4,1,"Monitoraggio"))="","",INDIRECT(ADDRESS($Z513,COLUMN(),4,1,"Monitoraggio"))),"")</f>
        <v/>
      </c>
      <c r="AX513" s="62" t="str" cm="1">
        <f t="array" aca="1" ref="AX513" ca="1">IFERROR(IF(INDIRECT(ADDRESS($Z513,COLUMN(),4,1,"Monitoraggio"))="","",INDIRECT(ADDRESS($Z513,COLUMN(),4,1,"Monitoraggio"))),"")</f>
        <v/>
      </c>
      <c r="AY513" s="79" t="str" cm="1">
        <f t="array" aca="1" ref="AY513" ca="1">IFERROR(IF(INDIRECT(ADDRESS($Z513,COLUMN(),4,1,"Monitoraggio"))="","",INDIRECT(ADDRESS($Z513,COLUMN(),4,1,"Monitoraggio"))),"")</f>
        <v/>
      </c>
      <c r="AZ513" s="84" t="str" cm="1">
        <f t="array" aca="1" ref="AZ513" ca="1">IFERROR(IF(INDIRECT(ADDRESS($Z513,COLUMN(),4,1,"Monitoraggio"))="","",INDIRECT(ADDRESS($Z513,COLUMN(),4,1,"Monitoraggio"))),"")</f>
        <v/>
      </c>
      <c r="BA513" s="81" t="str" cm="1">
        <f t="array" aca="1" ref="BA513" ca="1">IFERROR(IF(INDIRECT(ADDRESS($Z513,COLUMN(),4,1,"Monitoraggio"))="","",INDIRECT(ADDRESS($Z513,COLUMN(),4,1,"Monitoraggio"))),"")</f>
        <v/>
      </c>
      <c r="BB513" s="86" t="str" cm="1">
        <f t="array" aca="1" ref="BB513" ca="1">IFERROR(IF(INDIRECT(ADDRESS($Z513,COLUMN(),4,1,"Monitoraggio"))="","",INDIRECT(ADDRESS($Z513,COLUMN(),4,1,"Monitoraggio"))),"")</f>
        <v/>
      </c>
      <c r="BC513" s="79" t="str" cm="1">
        <f t="array" aca="1" ref="BC513" ca="1">IFERROR(IF(INDIRECT(ADDRESS($Z513,COLUMN(),4,1,"Monitoraggio"))="","",INDIRECT(ADDRESS($Z513,COLUMN(),4,1,"Monitoraggio"))),"")</f>
        <v/>
      </c>
      <c r="BD513" s="79" t="str" cm="1">
        <f t="array" aca="1" ref="BD513" ca="1">IFERROR(IF(INDIRECT(ADDRESS($Z513,COLUMN(),4,1,"Monitoraggio"))="","",INDIRECT(ADDRESS($Z513,COLUMN(),4,1,"Monitoraggio"))),"")</f>
        <v/>
      </c>
      <c r="BE513" s="79" t="str" cm="1">
        <f t="array" aca="1" ref="BE513" ca="1">IFERROR(IF(INDIRECT(ADDRESS($Z513,COLUMN(),4,1,"Monitoraggio"))="","",INDIRECT(ADDRESS($Z513,COLUMN(),4,1,"Monitoraggio"))),"")</f>
        <v/>
      </c>
      <c r="BF513" s="79" t="str" cm="1">
        <f t="array" aca="1" ref="BF513" ca="1">IFERROR(IF(INDIRECT(ADDRESS($Z513,COLUMN(),4,1,"Monitoraggio"))="","",INDIRECT(ADDRESS($Z513,COLUMN(),4,1,"Monitoraggio"))),"")</f>
        <v/>
      </c>
      <c r="BG513" s="114" t="str" cm="1">
        <f t="array" aca="1" ref="BG513" ca="1">IFERROR(IF(INDIRECT(ADDRESS($Z513,COLUMN(),4,1,"Monitoraggio"))="","",INDIRECT(ADDRESS($Z513,COLUMN(),4,1,"Monitoraggio"))),"")</f>
        <v/>
      </c>
      <c r="BH513" s="48" t="str" cm="1">
        <f t="array" aca="1" ref="BH513" ca="1">IFERROR(IF(INDIRECT(ADDRESS($Z513,COLUMN(),4,1,"Monitoraggio"))="","",INDIRECT(ADDRESS($Z513,COLUMN(),4,1,"Monitoraggio"))),"")</f>
        <v/>
      </c>
      <c r="BI513" s="84" t="str" cm="1">
        <f t="array" aca="1" ref="BI513" ca="1">IFERROR(IF(INDIRECT(ADDRESS($Z513,COLUMN(),4,1,"Monitoraggio"))="","",INDIRECT(ADDRESS($Z513,COLUMN(),4,1,"Monitoraggio"))),"")</f>
        <v/>
      </c>
      <c r="BJ513" s="81" t="str" cm="1">
        <f t="array" aca="1" ref="BJ513" ca="1">IFERROR(IF(INDIRECT(ADDRESS($Z513,COLUMN(),4,1,"Monitoraggio"))="","",INDIRECT(ADDRESS($Z513,COLUMN(),4,1,"Monitoraggio"))),"")</f>
        <v/>
      </c>
    </row>
    <row r="514" spans="26:62" x14ac:dyDescent="0.2">
      <c r="Z514" s="132" t="str">
        <f>IFERROR(MATCH(ROW()-9,Monitoraggio!Z$1:Z$1000,0),"")</f>
        <v/>
      </c>
      <c r="AA514" s="60" t="str" cm="1">
        <f t="array" aca="1" ref="AA514" ca="1">IFERROR(IF(INDIRECT(ADDRESS($Z514,COLUMN(),4,1,"Monitoraggio"))="","",INDIRECT(ADDRESS($Z514,COLUMN(),4,1,"Monitoraggio"))),"")</f>
        <v/>
      </c>
      <c r="AB514" s="114" t="str" cm="1">
        <f t="array" aca="1" ref="AB514" ca="1">IFERROR(IF(INDIRECT(ADDRESS($Z514,COLUMN(),4,1,"Monitoraggio"))="","",INDIRECT(ADDRESS($Z514,COLUMN(),4,1,"Monitoraggio"))),"")</f>
        <v/>
      </c>
      <c r="AC514" s="114" t="str" cm="1">
        <f t="array" aca="1" ref="AC514" ca="1">IFERROR(IF(INDIRECT(ADDRESS($Z514,COLUMN(),4,1,"Monitoraggio"))="","",INDIRECT(ADDRESS($Z514,COLUMN(),4,1,"Monitoraggio"))),"")</f>
        <v/>
      </c>
      <c r="AD514" s="48" t="str" cm="1">
        <f t="array" aca="1" ref="AD514" ca="1">IFERROR(IF(INDIRECT(ADDRESS($Z514,COLUMN(),4,1,"Monitoraggio"))="","",INDIRECT(ADDRESS($Z514,COLUMN(),4,1,"Monitoraggio"))),"")</f>
        <v/>
      </c>
      <c r="AE514" s="61" t="str" cm="1">
        <f t="array" aca="1" ref="AE514" ca="1">IFERROR(IF(INDIRECT(ADDRESS($Z514,COLUMN(),4,1,"Monitoraggio"))="","",INDIRECT(ADDRESS($Z514,COLUMN(),4,1,"Monitoraggio"))),"")</f>
        <v/>
      </c>
      <c r="AF514" s="116" t="str" cm="1">
        <f t="array" aca="1" ref="AF514" ca="1">IFERROR(IF(INDIRECT(ADDRESS($Z514,COLUMN(),4,1,"Monitoraggio"))="","",INDIRECT(ADDRESS($Z514,COLUMN(),4,1,"Monitoraggio"))),"")</f>
        <v/>
      </c>
      <c r="AG514" s="61" t="str" cm="1">
        <f t="array" aca="1" ref="AG514" ca="1">IFERROR(IF(INDIRECT(ADDRESS($Z514,COLUMN(),4,1,"Monitoraggio"))="","",INDIRECT(ADDRESS($Z514,COLUMN(),4,1,"Monitoraggio"))),"")</f>
        <v/>
      </c>
      <c r="AH514" s="116" t="str" cm="1">
        <f t="array" aca="1" ref="AH514" ca="1">IFERROR(IF(INDIRECT(ADDRESS($Z514,COLUMN(),4,1,"Monitoraggio"))="","",INDIRECT(ADDRESS($Z514,COLUMN(),4,1,"Monitoraggio"))),"")</f>
        <v/>
      </c>
      <c r="AI514" s="114" t="str" cm="1">
        <f t="array" aca="1" ref="AI514" ca="1">IFERROR(IF(INDIRECT(ADDRESS($Z514,COLUMN(),4,1,"Monitoraggio"))="","",INDIRECT(ADDRESS($Z514,COLUMN(),4,1,"Monitoraggio"))),"")</f>
        <v/>
      </c>
      <c r="AJ514" s="118" t="str" cm="1">
        <f t="array" aca="1" ref="AJ514" ca="1">IFERROR(IF(INDIRECT(ADDRESS($Z514,COLUMN(),4,1,"Monitoraggio"))="","",INDIRECT(ADDRESS($Z514,COLUMN(),4,1,"Monitoraggio"))),"")</f>
        <v/>
      </c>
      <c r="AK514" s="119" t="str" cm="1">
        <f t="array" aca="1" ref="AK514" ca="1">IFERROR(IF(INDIRECT(ADDRESS($Z514,COLUMN(),4,1,"Monitoraggio"))="","",INDIRECT(ADDRESS($Z514,COLUMN(),4,1,"Monitoraggio"))),"")</f>
        <v/>
      </c>
      <c r="AL514" s="79" t="str" cm="1">
        <f t="array" aca="1" ref="AL514" ca="1">IFERROR(IF(INDIRECT(ADDRESS($Z514,COLUMN(),4,1,"Monitoraggio"))="","",INDIRECT(ADDRESS($Z514,COLUMN(),4,1,"Monitoraggio"))),"")</f>
        <v/>
      </c>
      <c r="AM514" s="77" t="str" cm="1">
        <f t="array" aca="1" ref="AM514" ca="1">IFERROR(IF(INDIRECT(ADDRESS($Z514,COLUMN(),4,1,"Monitoraggio"))="","",INDIRECT(ADDRESS($Z514,COLUMN(),4,1,"Monitoraggio"))),"")</f>
        <v/>
      </c>
      <c r="AN514" s="79" t="str" cm="1">
        <f t="array" aca="1" ref="AN514" ca="1">IFERROR(IF(INDIRECT(ADDRESS($Z514,COLUMN(),4,1,"Monitoraggio"))="","",INDIRECT(ADDRESS($Z514,COLUMN(),4,1,"Monitoraggio"))),"")</f>
        <v/>
      </c>
      <c r="AO514" s="79" t="str" cm="1">
        <f t="array" aca="1" ref="AO514" ca="1">IFERROR(IF(INDIRECT(ADDRESS($Z514,COLUMN(),4,1,"Monitoraggio"))="","",INDIRECT(ADDRESS($Z514,COLUMN(),4,1,"Monitoraggio"))),"")</f>
        <v/>
      </c>
      <c r="AP514" s="79" t="str" cm="1">
        <f t="array" aca="1" ref="AP514" ca="1">IFERROR(IF(INDIRECT(ADDRESS($Z514,COLUMN(),4,1,"Monitoraggio"))="","",INDIRECT(ADDRESS($Z514,COLUMN(),4,1,"Monitoraggio"))),"")</f>
        <v/>
      </c>
      <c r="AQ514" s="81" t="str" cm="1">
        <f t="array" aca="1" ref="AQ514" ca="1">IFERROR(IF(INDIRECT(ADDRESS($Z514,COLUMN(),4,1,"Monitoraggio"))="","",INDIRECT(ADDRESS($Z514,COLUMN(),4,1,"Monitoraggio"))),"")</f>
        <v/>
      </c>
      <c r="AR514" s="122" t="str" cm="1">
        <f t="array" aca="1" ref="AR514" ca="1">IFERROR(IF(INDIRECT(ADDRESS($Z514,COLUMN(),4,1,"Monitoraggio"))="","",INDIRECT(ADDRESS($Z514,COLUMN(),4,1,"Monitoraggio"))),"")</f>
        <v/>
      </c>
      <c r="AS514" s="118" t="str" cm="1">
        <f t="array" aca="1" ref="AS514" ca="1">IFERROR(IF(INDIRECT(ADDRESS($Z514,COLUMN(),4,1,"Monitoraggio"))="","",INDIRECT(ADDRESS($Z514,COLUMN(),4,1,"Monitoraggio"))),"")</f>
        <v/>
      </c>
      <c r="AT514" s="119" t="str" cm="1">
        <f t="array" aca="1" ref="AT514" ca="1">IFERROR(IF(INDIRECT(ADDRESS($Z514,COLUMN(),4,1,"Monitoraggio"))="","",INDIRECT(ADDRESS($Z514,COLUMN(),4,1,"Monitoraggio"))),"")</f>
        <v/>
      </c>
      <c r="AU514" s="79" t="str" cm="1">
        <f t="array" aca="1" ref="AU514" ca="1">IFERROR(IF(INDIRECT(ADDRESS($Z514,COLUMN(),4,1,"Monitoraggio"))="","",INDIRECT(ADDRESS($Z514,COLUMN(),4,1,"Monitoraggio"))),"")</f>
        <v/>
      </c>
      <c r="AV514" s="119" t="str" cm="1">
        <f t="array" aca="1" ref="AV514" ca="1">IFERROR(IF(INDIRECT(ADDRESS($Z514,COLUMN(),4,1,"Monitoraggio"))="","",INDIRECT(ADDRESS($Z514,COLUMN(),4,1,"Monitoraggio"))),"")</f>
        <v/>
      </c>
      <c r="AW514" s="124" t="str" cm="1">
        <f t="array" aca="1" ref="AW514" ca="1">IFERROR(IF(INDIRECT(ADDRESS($Z514,COLUMN(),4,1,"Monitoraggio"))="","",INDIRECT(ADDRESS($Z514,COLUMN(),4,1,"Monitoraggio"))),"")</f>
        <v/>
      </c>
      <c r="AX514" s="62" t="str" cm="1">
        <f t="array" aca="1" ref="AX514" ca="1">IFERROR(IF(INDIRECT(ADDRESS($Z514,COLUMN(),4,1,"Monitoraggio"))="","",INDIRECT(ADDRESS($Z514,COLUMN(),4,1,"Monitoraggio"))),"")</f>
        <v/>
      </c>
      <c r="AY514" s="79" t="str" cm="1">
        <f t="array" aca="1" ref="AY514" ca="1">IFERROR(IF(INDIRECT(ADDRESS($Z514,COLUMN(),4,1,"Monitoraggio"))="","",INDIRECT(ADDRESS($Z514,COLUMN(),4,1,"Monitoraggio"))),"")</f>
        <v/>
      </c>
      <c r="AZ514" s="84" t="str" cm="1">
        <f t="array" aca="1" ref="AZ514" ca="1">IFERROR(IF(INDIRECT(ADDRESS($Z514,COLUMN(),4,1,"Monitoraggio"))="","",INDIRECT(ADDRESS($Z514,COLUMN(),4,1,"Monitoraggio"))),"")</f>
        <v/>
      </c>
      <c r="BA514" s="81" t="str" cm="1">
        <f t="array" aca="1" ref="BA514" ca="1">IFERROR(IF(INDIRECT(ADDRESS($Z514,COLUMN(),4,1,"Monitoraggio"))="","",INDIRECT(ADDRESS($Z514,COLUMN(),4,1,"Monitoraggio"))),"")</f>
        <v/>
      </c>
      <c r="BB514" s="86" t="str" cm="1">
        <f t="array" aca="1" ref="BB514" ca="1">IFERROR(IF(INDIRECT(ADDRESS($Z514,COLUMN(),4,1,"Monitoraggio"))="","",INDIRECT(ADDRESS($Z514,COLUMN(),4,1,"Monitoraggio"))),"")</f>
        <v/>
      </c>
      <c r="BC514" s="79" t="str" cm="1">
        <f t="array" aca="1" ref="BC514" ca="1">IFERROR(IF(INDIRECT(ADDRESS($Z514,COLUMN(),4,1,"Monitoraggio"))="","",INDIRECT(ADDRESS($Z514,COLUMN(),4,1,"Monitoraggio"))),"")</f>
        <v/>
      </c>
      <c r="BD514" s="79" t="str" cm="1">
        <f t="array" aca="1" ref="BD514" ca="1">IFERROR(IF(INDIRECT(ADDRESS($Z514,COLUMN(),4,1,"Monitoraggio"))="","",INDIRECT(ADDRESS($Z514,COLUMN(),4,1,"Monitoraggio"))),"")</f>
        <v/>
      </c>
      <c r="BE514" s="79" t="str" cm="1">
        <f t="array" aca="1" ref="BE514" ca="1">IFERROR(IF(INDIRECT(ADDRESS($Z514,COLUMN(),4,1,"Monitoraggio"))="","",INDIRECT(ADDRESS($Z514,COLUMN(),4,1,"Monitoraggio"))),"")</f>
        <v/>
      </c>
      <c r="BF514" s="79" t="str" cm="1">
        <f t="array" aca="1" ref="BF514" ca="1">IFERROR(IF(INDIRECT(ADDRESS($Z514,COLUMN(),4,1,"Monitoraggio"))="","",INDIRECT(ADDRESS($Z514,COLUMN(),4,1,"Monitoraggio"))),"")</f>
        <v/>
      </c>
      <c r="BG514" s="114" t="str" cm="1">
        <f t="array" aca="1" ref="BG514" ca="1">IFERROR(IF(INDIRECT(ADDRESS($Z514,COLUMN(),4,1,"Monitoraggio"))="","",INDIRECT(ADDRESS($Z514,COLUMN(),4,1,"Monitoraggio"))),"")</f>
        <v/>
      </c>
      <c r="BH514" s="48" t="str" cm="1">
        <f t="array" aca="1" ref="BH514" ca="1">IFERROR(IF(INDIRECT(ADDRESS($Z514,COLUMN(),4,1,"Monitoraggio"))="","",INDIRECT(ADDRESS($Z514,COLUMN(),4,1,"Monitoraggio"))),"")</f>
        <v/>
      </c>
      <c r="BI514" s="84" t="str" cm="1">
        <f t="array" aca="1" ref="BI514" ca="1">IFERROR(IF(INDIRECT(ADDRESS($Z514,COLUMN(),4,1,"Monitoraggio"))="","",INDIRECT(ADDRESS($Z514,COLUMN(),4,1,"Monitoraggio"))),"")</f>
        <v/>
      </c>
      <c r="BJ514" s="81" t="str" cm="1">
        <f t="array" aca="1" ref="BJ514" ca="1">IFERROR(IF(INDIRECT(ADDRESS($Z514,COLUMN(),4,1,"Monitoraggio"))="","",INDIRECT(ADDRESS($Z514,COLUMN(),4,1,"Monitoraggio"))),"")</f>
        <v/>
      </c>
    </row>
    <row r="515" spans="26:62" x14ac:dyDescent="0.2">
      <c r="Z515" s="132" t="str">
        <f>IFERROR(MATCH(ROW()-9,Monitoraggio!Z$1:Z$1000,0),"")</f>
        <v/>
      </c>
      <c r="AA515" s="60" t="str" cm="1">
        <f t="array" aca="1" ref="AA515" ca="1">IFERROR(IF(INDIRECT(ADDRESS($Z515,COLUMN(),4,1,"Monitoraggio"))="","",INDIRECT(ADDRESS($Z515,COLUMN(),4,1,"Monitoraggio"))),"")</f>
        <v/>
      </c>
      <c r="AB515" s="114" t="str" cm="1">
        <f t="array" aca="1" ref="AB515" ca="1">IFERROR(IF(INDIRECT(ADDRESS($Z515,COLUMN(),4,1,"Monitoraggio"))="","",INDIRECT(ADDRESS($Z515,COLUMN(),4,1,"Monitoraggio"))),"")</f>
        <v/>
      </c>
      <c r="AC515" s="114" t="str" cm="1">
        <f t="array" aca="1" ref="AC515" ca="1">IFERROR(IF(INDIRECT(ADDRESS($Z515,COLUMN(),4,1,"Monitoraggio"))="","",INDIRECT(ADDRESS($Z515,COLUMN(),4,1,"Monitoraggio"))),"")</f>
        <v/>
      </c>
      <c r="AD515" s="48" t="str" cm="1">
        <f t="array" aca="1" ref="AD515" ca="1">IFERROR(IF(INDIRECT(ADDRESS($Z515,COLUMN(),4,1,"Monitoraggio"))="","",INDIRECT(ADDRESS($Z515,COLUMN(),4,1,"Monitoraggio"))),"")</f>
        <v/>
      </c>
      <c r="AE515" s="61" t="str" cm="1">
        <f t="array" aca="1" ref="AE515" ca="1">IFERROR(IF(INDIRECT(ADDRESS($Z515,COLUMN(),4,1,"Monitoraggio"))="","",INDIRECT(ADDRESS($Z515,COLUMN(),4,1,"Monitoraggio"))),"")</f>
        <v/>
      </c>
      <c r="AF515" s="116" t="str" cm="1">
        <f t="array" aca="1" ref="AF515" ca="1">IFERROR(IF(INDIRECT(ADDRESS($Z515,COLUMN(),4,1,"Monitoraggio"))="","",INDIRECT(ADDRESS($Z515,COLUMN(),4,1,"Monitoraggio"))),"")</f>
        <v/>
      </c>
      <c r="AG515" s="61" t="str" cm="1">
        <f t="array" aca="1" ref="AG515" ca="1">IFERROR(IF(INDIRECT(ADDRESS($Z515,COLUMN(),4,1,"Monitoraggio"))="","",INDIRECT(ADDRESS($Z515,COLUMN(),4,1,"Monitoraggio"))),"")</f>
        <v/>
      </c>
      <c r="AH515" s="116" t="str" cm="1">
        <f t="array" aca="1" ref="AH515" ca="1">IFERROR(IF(INDIRECT(ADDRESS($Z515,COLUMN(),4,1,"Monitoraggio"))="","",INDIRECT(ADDRESS($Z515,COLUMN(),4,1,"Monitoraggio"))),"")</f>
        <v/>
      </c>
      <c r="AI515" s="114" t="str" cm="1">
        <f t="array" aca="1" ref="AI515" ca="1">IFERROR(IF(INDIRECT(ADDRESS($Z515,COLUMN(),4,1,"Monitoraggio"))="","",INDIRECT(ADDRESS($Z515,COLUMN(),4,1,"Monitoraggio"))),"")</f>
        <v/>
      </c>
      <c r="AJ515" s="118" t="str" cm="1">
        <f t="array" aca="1" ref="AJ515" ca="1">IFERROR(IF(INDIRECT(ADDRESS($Z515,COLUMN(),4,1,"Monitoraggio"))="","",INDIRECT(ADDRESS($Z515,COLUMN(),4,1,"Monitoraggio"))),"")</f>
        <v/>
      </c>
      <c r="AK515" s="119" t="str" cm="1">
        <f t="array" aca="1" ref="AK515" ca="1">IFERROR(IF(INDIRECT(ADDRESS($Z515,COLUMN(),4,1,"Monitoraggio"))="","",INDIRECT(ADDRESS($Z515,COLUMN(),4,1,"Monitoraggio"))),"")</f>
        <v/>
      </c>
      <c r="AL515" s="79" t="str" cm="1">
        <f t="array" aca="1" ref="AL515" ca="1">IFERROR(IF(INDIRECT(ADDRESS($Z515,COLUMN(),4,1,"Monitoraggio"))="","",INDIRECT(ADDRESS($Z515,COLUMN(),4,1,"Monitoraggio"))),"")</f>
        <v/>
      </c>
      <c r="AM515" s="77" t="str" cm="1">
        <f t="array" aca="1" ref="AM515" ca="1">IFERROR(IF(INDIRECT(ADDRESS($Z515,COLUMN(),4,1,"Monitoraggio"))="","",INDIRECT(ADDRESS($Z515,COLUMN(),4,1,"Monitoraggio"))),"")</f>
        <v/>
      </c>
      <c r="AN515" s="79" t="str" cm="1">
        <f t="array" aca="1" ref="AN515" ca="1">IFERROR(IF(INDIRECT(ADDRESS($Z515,COLUMN(),4,1,"Monitoraggio"))="","",INDIRECT(ADDRESS($Z515,COLUMN(),4,1,"Monitoraggio"))),"")</f>
        <v/>
      </c>
      <c r="AO515" s="79" t="str" cm="1">
        <f t="array" aca="1" ref="AO515" ca="1">IFERROR(IF(INDIRECT(ADDRESS($Z515,COLUMN(),4,1,"Monitoraggio"))="","",INDIRECT(ADDRESS($Z515,COLUMN(),4,1,"Monitoraggio"))),"")</f>
        <v/>
      </c>
      <c r="AP515" s="79" t="str" cm="1">
        <f t="array" aca="1" ref="AP515" ca="1">IFERROR(IF(INDIRECT(ADDRESS($Z515,COLUMN(),4,1,"Monitoraggio"))="","",INDIRECT(ADDRESS($Z515,COLUMN(),4,1,"Monitoraggio"))),"")</f>
        <v/>
      </c>
      <c r="AQ515" s="81" t="str" cm="1">
        <f t="array" aca="1" ref="AQ515" ca="1">IFERROR(IF(INDIRECT(ADDRESS($Z515,COLUMN(),4,1,"Monitoraggio"))="","",INDIRECT(ADDRESS($Z515,COLUMN(),4,1,"Monitoraggio"))),"")</f>
        <v/>
      </c>
      <c r="AR515" s="122" t="str" cm="1">
        <f t="array" aca="1" ref="AR515" ca="1">IFERROR(IF(INDIRECT(ADDRESS($Z515,COLUMN(),4,1,"Monitoraggio"))="","",INDIRECT(ADDRESS($Z515,COLUMN(),4,1,"Monitoraggio"))),"")</f>
        <v/>
      </c>
      <c r="AS515" s="118" t="str" cm="1">
        <f t="array" aca="1" ref="AS515" ca="1">IFERROR(IF(INDIRECT(ADDRESS($Z515,COLUMN(),4,1,"Monitoraggio"))="","",INDIRECT(ADDRESS($Z515,COLUMN(),4,1,"Monitoraggio"))),"")</f>
        <v/>
      </c>
      <c r="AT515" s="119" t="str" cm="1">
        <f t="array" aca="1" ref="AT515" ca="1">IFERROR(IF(INDIRECT(ADDRESS($Z515,COLUMN(),4,1,"Monitoraggio"))="","",INDIRECT(ADDRESS($Z515,COLUMN(),4,1,"Monitoraggio"))),"")</f>
        <v/>
      </c>
      <c r="AU515" s="79" t="str" cm="1">
        <f t="array" aca="1" ref="AU515" ca="1">IFERROR(IF(INDIRECT(ADDRESS($Z515,COLUMN(),4,1,"Monitoraggio"))="","",INDIRECT(ADDRESS($Z515,COLUMN(),4,1,"Monitoraggio"))),"")</f>
        <v/>
      </c>
      <c r="AV515" s="119" t="str" cm="1">
        <f t="array" aca="1" ref="AV515" ca="1">IFERROR(IF(INDIRECT(ADDRESS($Z515,COLUMN(),4,1,"Monitoraggio"))="","",INDIRECT(ADDRESS($Z515,COLUMN(),4,1,"Monitoraggio"))),"")</f>
        <v/>
      </c>
      <c r="AW515" s="124" t="str" cm="1">
        <f t="array" aca="1" ref="AW515" ca="1">IFERROR(IF(INDIRECT(ADDRESS($Z515,COLUMN(),4,1,"Monitoraggio"))="","",INDIRECT(ADDRESS($Z515,COLUMN(),4,1,"Monitoraggio"))),"")</f>
        <v/>
      </c>
      <c r="AX515" s="62" t="str" cm="1">
        <f t="array" aca="1" ref="AX515" ca="1">IFERROR(IF(INDIRECT(ADDRESS($Z515,COLUMN(),4,1,"Monitoraggio"))="","",INDIRECT(ADDRESS($Z515,COLUMN(),4,1,"Monitoraggio"))),"")</f>
        <v/>
      </c>
      <c r="AY515" s="79" t="str" cm="1">
        <f t="array" aca="1" ref="AY515" ca="1">IFERROR(IF(INDIRECT(ADDRESS($Z515,COLUMN(),4,1,"Monitoraggio"))="","",INDIRECT(ADDRESS($Z515,COLUMN(),4,1,"Monitoraggio"))),"")</f>
        <v/>
      </c>
      <c r="AZ515" s="84" t="str" cm="1">
        <f t="array" aca="1" ref="AZ515" ca="1">IFERROR(IF(INDIRECT(ADDRESS($Z515,COLUMN(),4,1,"Monitoraggio"))="","",INDIRECT(ADDRESS($Z515,COLUMN(),4,1,"Monitoraggio"))),"")</f>
        <v/>
      </c>
      <c r="BA515" s="81" t="str" cm="1">
        <f t="array" aca="1" ref="BA515" ca="1">IFERROR(IF(INDIRECT(ADDRESS($Z515,COLUMN(),4,1,"Monitoraggio"))="","",INDIRECT(ADDRESS($Z515,COLUMN(),4,1,"Monitoraggio"))),"")</f>
        <v/>
      </c>
      <c r="BB515" s="86" t="str" cm="1">
        <f t="array" aca="1" ref="BB515" ca="1">IFERROR(IF(INDIRECT(ADDRESS($Z515,COLUMN(),4,1,"Monitoraggio"))="","",INDIRECT(ADDRESS($Z515,COLUMN(),4,1,"Monitoraggio"))),"")</f>
        <v/>
      </c>
      <c r="BC515" s="79" t="str" cm="1">
        <f t="array" aca="1" ref="BC515" ca="1">IFERROR(IF(INDIRECT(ADDRESS($Z515,COLUMN(),4,1,"Monitoraggio"))="","",INDIRECT(ADDRESS($Z515,COLUMN(),4,1,"Monitoraggio"))),"")</f>
        <v/>
      </c>
      <c r="BD515" s="79" t="str" cm="1">
        <f t="array" aca="1" ref="BD515" ca="1">IFERROR(IF(INDIRECT(ADDRESS($Z515,COLUMN(),4,1,"Monitoraggio"))="","",INDIRECT(ADDRESS($Z515,COLUMN(),4,1,"Monitoraggio"))),"")</f>
        <v/>
      </c>
      <c r="BE515" s="79" t="str" cm="1">
        <f t="array" aca="1" ref="BE515" ca="1">IFERROR(IF(INDIRECT(ADDRESS($Z515,COLUMN(),4,1,"Monitoraggio"))="","",INDIRECT(ADDRESS($Z515,COLUMN(),4,1,"Monitoraggio"))),"")</f>
        <v/>
      </c>
      <c r="BF515" s="79" t="str" cm="1">
        <f t="array" aca="1" ref="BF515" ca="1">IFERROR(IF(INDIRECT(ADDRESS($Z515,COLUMN(),4,1,"Monitoraggio"))="","",INDIRECT(ADDRESS($Z515,COLUMN(),4,1,"Monitoraggio"))),"")</f>
        <v/>
      </c>
      <c r="BG515" s="114" t="str" cm="1">
        <f t="array" aca="1" ref="BG515" ca="1">IFERROR(IF(INDIRECT(ADDRESS($Z515,COLUMN(),4,1,"Monitoraggio"))="","",INDIRECT(ADDRESS($Z515,COLUMN(),4,1,"Monitoraggio"))),"")</f>
        <v/>
      </c>
      <c r="BH515" s="48" t="str" cm="1">
        <f t="array" aca="1" ref="BH515" ca="1">IFERROR(IF(INDIRECT(ADDRESS($Z515,COLUMN(),4,1,"Monitoraggio"))="","",INDIRECT(ADDRESS($Z515,COLUMN(),4,1,"Monitoraggio"))),"")</f>
        <v/>
      </c>
      <c r="BI515" s="84" t="str" cm="1">
        <f t="array" aca="1" ref="BI515" ca="1">IFERROR(IF(INDIRECT(ADDRESS($Z515,COLUMN(),4,1,"Monitoraggio"))="","",INDIRECT(ADDRESS($Z515,COLUMN(),4,1,"Monitoraggio"))),"")</f>
        <v/>
      </c>
      <c r="BJ515" s="81" t="str" cm="1">
        <f t="array" aca="1" ref="BJ515" ca="1">IFERROR(IF(INDIRECT(ADDRESS($Z515,COLUMN(),4,1,"Monitoraggio"))="","",INDIRECT(ADDRESS($Z515,COLUMN(),4,1,"Monitoraggio"))),"")</f>
        <v/>
      </c>
    </row>
    <row r="516" spans="26:62" x14ac:dyDescent="0.2">
      <c r="Z516" s="132" t="str">
        <f>IFERROR(MATCH(ROW()-9,Monitoraggio!Z$1:Z$1000,0),"")</f>
        <v/>
      </c>
      <c r="AA516" s="60" t="str" cm="1">
        <f t="array" aca="1" ref="AA516" ca="1">IFERROR(IF(INDIRECT(ADDRESS($Z516,COLUMN(),4,1,"Monitoraggio"))="","",INDIRECT(ADDRESS($Z516,COLUMN(),4,1,"Monitoraggio"))),"")</f>
        <v/>
      </c>
      <c r="AB516" s="114" t="str" cm="1">
        <f t="array" aca="1" ref="AB516" ca="1">IFERROR(IF(INDIRECT(ADDRESS($Z516,COLUMN(),4,1,"Monitoraggio"))="","",INDIRECT(ADDRESS($Z516,COLUMN(),4,1,"Monitoraggio"))),"")</f>
        <v/>
      </c>
      <c r="AC516" s="114" t="str" cm="1">
        <f t="array" aca="1" ref="AC516" ca="1">IFERROR(IF(INDIRECT(ADDRESS($Z516,COLUMN(),4,1,"Monitoraggio"))="","",INDIRECT(ADDRESS($Z516,COLUMN(),4,1,"Monitoraggio"))),"")</f>
        <v/>
      </c>
      <c r="AD516" s="48" t="str" cm="1">
        <f t="array" aca="1" ref="AD516" ca="1">IFERROR(IF(INDIRECT(ADDRESS($Z516,COLUMN(),4,1,"Monitoraggio"))="","",INDIRECT(ADDRESS($Z516,COLUMN(),4,1,"Monitoraggio"))),"")</f>
        <v/>
      </c>
      <c r="AE516" s="61" t="str" cm="1">
        <f t="array" aca="1" ref="AE516" ca="1">IFERROR(IF(INDIRECT(ADDRESS($Z516,COLUMN(),4,1,"Monitoraggio"))="","",INDIRECT(ADDRESS($Z516,COLUMN(),4,1,"Monitoraggio"))),"")</f>
        <v/>
      </c>
      <c r="AF516" s="116" t="str" cm="1">
        <f t="array" aca="1" ref="AF516" ca="1">IFERROR(IF(INDIRECT(ADDRESS($Z516,COLUMN(),4,1,"Monitoraggio"))="","",INDIRECT(ADDRESS($Z516,COLUMN(),4,1,"Monitoraggio"))),"")</f>
        <v/>
      </c>
      <c r="AG516" s="61" t="str" cm="1">
        <f t="array" aca="1" ref="AG516" ca="1">IFERROR(IF(INDIRECT(ADDRESS($Z516,COLUMN(),4,1,"Monitoraggio"))="","",INDIRECT(ADDRESS($Z516,COLUMN(),4,1,"Monitoraggio"))),"")</f>
        <v/>
      </c>
      <c r="AH516" s="116" t="str" cm="1">
        <f t="array" aca="1" ref="AH516" ca="1">IFERROR(IF(INDIRECT(ADDRESS($Z516,COLUMN(),4,1,"Monitoraggio"))="","",INDIRECT(ADDRESS($Z516,COLUMN(),4,1,"Monitoraggio"))),"")</f>
        <v/>
      </c>
      <c r="AI516" s="114" t="str" cm="1">
        <f t="array" aca="1" ref="AI516" ca="1">IFERROR(IF(INDIRECT(ADDRESS($Z516,COLUMN(),4,1,"Monitoraggio"))="","",INDIRECT(ADDRESS($Z516,COLUMN(),4,1,"Monitoraggio"))),"")</f>
        <v/>
      </c>
      <c r="AJ516" s="118" t="str" cm="1">
        <f t="array" aca="1" ref="AJ516" ca="1">IFERROR(IF(INDIRECT(ADDRESS($Z516,COLUMN(),4,1,"Monitoraggio"))="","",INDIRECT(ADDRESS($Z516,COLUMN(),4,1,"Monitoraggio"))),"")</f>
        <v/>
      </c>
      <c r="AK516" s="119" t="str" cm="1">
        <f t="array" aca="1" ref="AK516" ca="1">IFERROR(IF(INDIRECT(ADDRESS($Z516,COLUMN(),4,1,"Monitoraggio"))="","",INDIRECT(ADDRESS($Z516,COLUMN(),4,1,"Monitoraggio"))),"")</f>
        <v/>
      </c>
      <c r="AL516" s="79" t="str" cm="1">
        <f t="array" aca="1" ref="AL516" ca="1">IFERROR(IF(INDIRECT(ADDRESS($Z516,COLUMN(),4,1,"Monitoraggio"))="","",INDIRECT(ADDRESS($Z516,COLUMN(),4,1,"Monitoraggio"))),"")</f>
        <v/>
      </c>
      <c r="AM516" s="77" t="str" cm="1">
        <f t="array" aca="1" ref="AM516" ca="1">IFERROR(IF(INDIRECT(ADDRESS($Z516,COLUMN(),4,1,"Monitoraggio"))="","",INDIRECT(ADDRESS($Z516,COLUMN(),4,1,"Monitoraggio"))),"")</f>
        <v/>
      </c>
      <c r="AN516" s="79" t="str" cm="1">
        <f t="array" aca="1" ref="AN516" ca="1">IFERROR(IF(INDIRECT(ADDRESS($Z516,COLUMN(),4,1,"Monitoraggio"))="","",INDIRECT(ADDRESS($Z516,COLUMN(),4,1,"Monitoraggio"))),"")</f>
        <v/>
      </c>
      <c r="AO516" s="79" t="str" cm="1">
        <f t="array" aca="1" ref="AO516" ca="1">IFERROR(IF(INDIRECT(ADDRESS($Z516,COLUMN(),4,1,"Monitoraggio"))="","",INDIRECT(ADDRESS($Z516,COLUMN(),4,1,"Monitoraggio"))),"")</f>
        <v/>
      </c>
      <c r="AP516" s="79" t="str" cm="1">
        <f t="array" aca="1" ref="AP516" ca="1">IFERROR(IF(INDIRECT(ADDRESS($Z516,COLUMN(),4,1,"Monitoraggio"))="","",INDIRECT(ADDRESS($Z516,COLUMN(),4,1,"Monitoraggio"))),"")</f>
        <v/>
      </c>
      <c r="AQ516" s="81" t="str" cm="1">
        <f t="array" aca="1" ref="AQ516" ca="1">IFERROR(IF(INDIRECT(ADDRESS($Z516,COLUMN(),4,1,"Monitoraggio"))="","",INDIRECT(ADDRESS($Z516,COLUMN(),4,1,"Monitoraggio"))),"")</f>
        <v/>
      </c>
      <c r="AR516" s="122" t="str" cm="1">
        <f t="array" aca="1" ref="AR516" ca="1">IFERROR(IF(INDIRECT(ADDRESS($Z516,COLUMN(),4,1,"Monitoraggio"))="","",INDIRECT(ADDRESS($Z516,COLUMN(),4,1,"Monitoraggio"))),"")</f>
        <v/>
      </c>
      <c r="AS516" s="118" t="str" cm="1">
        <f t="array" aca="1" ref="AS516" ca="1">IFERROR(IF(INDIRECT(ADDRESS($Z516,COLUMN(),4,1,"Monitoraggio"))="","",INDIRECT(ADDRESS($Z516,COLUMN(),4,1,"Monitoraggio"))),"")</f>
        <v/>
      </c>
      <c r="AT516" s="119" t="str" cm="1">
        <f t="array" aca="1" ref="AT516" ca="1">IFERROR(IF(INDIRECT(ADDRESS($Z516,COLUMN(),4,1,"Monitoraggio"))="","",INDIRECT(ADDRESS($Z516,COLUMN(),4,1,"Monitoraggio"))),"")</f>
        <v/>
      </c>
      <c r="AU516" s="79" t="str" cm="1">
        <f t="array" aca="1" ref="AU516" ca="1">IFERROR(IF(INDIRECT(ADDRESS($Z516,COLUMN(),4,1,"Monitoraggio"))="","",INDIRECT(ADDRESS($Z516,COLUMN(),4,1,"Monitoraggio"))),"")</f>
        <v/>
      </c>
      <c r="AV516" s="119" t="str" cm="1">
        <f t="array" aca="1" ref="AV516" ca="1">IFERROR(IF(INDIRECT(ADDRESS($Z516,COLUMN(),4,1,"Monitoraggio"))="","",INDIRECT(ADDRESS($Z516,COLUMN(),4,1,"Monitoraggio"))),"")</f>
        <v/>
      </c>
      <c r="AW516" s="124" t="str" cm="1">
        <f t="array" aca="1" ref="AW516" ca="1">IFERROR(IF(INDIRECT(ADDRESS($Z516,COLUMN(),4,1,"Monitoraggio"))="","",INDIRECT(ADDRESS($Z516,COLUMN(),4,1,"Monitoraggio"))),"")</f>
        <v/>
      </c>
      <c r="AX516" s="62" t="str" cm="1">
        <f t="array" aca="1" ref="AX516" ca="1">IFERROR(IF(INDIRECT(ADDRESS($Z516,COLUMN(),4,1,"Monitoraggio"))="","",INDIRECT(ADDRESS($Z516,COLUMN(),4,1,"Monitoraggio"))),"")</f>
        <v/>
      </c>
      <c r="AY516" s="79" t="str" cm="1">
        <f t="array" aca="1" ref="AY516" ca="1">IFERROR(IF(INDIRECT(ADDRESS($Z516,COLUMN(),4,1,"Monitoraggio"))="","",INDIRECT(ADDRESS($Z516,COLUMN(),4,1,"Monitoraggio"))),"")</f>
        <v/>
      </c>
      <c r="AZ516" s="84" t="str" cm="1">
        <f t="array" aca="1" ref="AZ516" ca="1">IFERROR(IF(INDIRECT(ADDRESS($Z516,COLUMN(),4,1,"Monitoraggio"))="","",INDIRECT(ADDRESS($Z516,COLUMN(),4,1,"Monitoraggio"))),"")</f>
        <v/>
      </c>
      <c r="BA516" s="81" t="str" cm="1">
        <f t="array" aca="1" ref="BA516" ca="1">IFERROR(IF(INDIRECT(ADDRESS($Z516,COLUMN(),4,1,"Monitoraggio"))="","",INDIRECT(ADDRESS($Z516,COLUMN(),4,1,"Monitoraggio"))),"")</f>
        <v/>
      </c>
      <c r="BB516" s="86" t="str" cm="1">
        <f t="array" aca="1" ref="BB516" ca="1">IFERROR(IF(INDIRECT(ADDRESS($Z516,COLUMN(),4,1,"Monitoraggio"))="","",INDIRECT(ADDRESS($Z516,COLUMN(),4,1,"Monitoraggio"))),"")</f>
        <v/>
      </c>
      <c r="BC516" s="79" t="str" cm="1">
        <f t="array" aca="1" ref="BC516" ca="1">IFERROR(IF(INDIRECT(ADDRESS($Z516,COLUMN(),4,1,"Monitoraggio"))="","",INDIRECT(ADDRESS($Z516,COLUMN(),4,1,"Monitoraggio"))),"")</f>
        <v/>
      </c>
      <c r="BD516" s="79" t="str" cm="1">
        <f t="array" aca="1" ref="BD516" ca="1">IFERROR(IF(INDIRECT(ADDRESS($Z516,COLUMN(),4,1,"Monitoraggio"))="","",INDIRECT(ADDRESS($Z516,COLUMN(),4,1,"Monitoraggio"))),"")</f>
        <v/>
      </c>
      <c r="BE516" s="79" t="str" cm="1">
        <f t="array" aca="1" ref="BE516" ca="1">IFERROR(IF(INDIRECT(ADDRESS($Z516,COLUMN(),4,1,"Monitoraggio"))="","",INDIRECT(ADDRESS($Z516,COLUMN(),4,1,"Monitoraggio"))),"")</f>
        <v/>
      </c>
      <c r="BF516" s="79" t="str" cm="1">
        <f t="array" aca="1" ref="BF516" ca="1">IFERROR(IF(INDIRECT(ADDRESS($Z516,COLUMN(),4,1,"Monitoraggio"))="","",INDIRECT(ADDRESS($Z516,COLUMN(),4,1,"Monitoraggio"))),"")</f>
        <v/>
      </c>
      <c r="BG516" s="114" t="str" cm="1">
        <f t="array" aca="1" ref="BG516" ca="1">IFERROR(IF(INDIRECT(ADDRESS($Z516,COLUMN(),4,1,"Monitoraggio"))="","",INDIRECT(ADDRESS($Z516,COLUMN(),4,1,"Monitoraggio"))),"")</f>
        <v/>
      </c>
      <c r="BH516" s="48" t="str" cm="1">
        <f t="array" aca="1" ref="BH516" ca="1">IFERROR(IF(INDIRECT(ADDRESS($Z516,COLUMN(),4,1,"Monitoraggio"))="","",INDIRECT(ADDRESS($Z516,COLUMN(),4,1,"Monitoraggio"))),"")</f>
        <v/>
      </c>
      <c r="BI516" s="84" t="str" cm="1">
        <f t="array" aca="1" ref="BI516" ca="1">IFERROR(IF(INDIRECT(ADDRESS($Z516,COLUMN(),4,1,"Monitoraggio"))="","",INDIRECT(ADDRESS($Z516,COLUMN(),4,1,"Monitoraggio"))),"")</f>
        <v/>
      </c>
      <c r="BJ516" s="81" t="str" cm="1">
        <f t="array" aca="1" ref="BJ516" ca="1">IFERROR(IF(INDIRECT(ADDRESS($Z516,COLUMN(),4,1,"Monitoraggio"))="","",INDIRECT(ADDRESS($Z516,COLUMN(),4,1,"Monitoraggio"))),"")</f>
        <v/>
      </c>
    </row>
    <row r="517" spans="26:62" x14ac:dyDescent="0.2">
      <c r="Z517" s="132" t="str">
        <f>IFERROR(MATCH(ROW()-9,Monitoraggio!Z$1:Z$1000,0),"")</f>
        <v/>
      </c>
      <c r="AA517" s="60" t="str" cm="1">
        <f t="array" aca="1" ref="AA517" ca="1">IFERROR(IF(INDIRECT(ADDRESS($Z517,COLUMN(),4,1,"Monitoraggio"))="","",INDIRECT(ADDRESS($Z517,COLUMN(),4,1,"Monitoraggio"))),"")</f>
        <v/>
      </c>
      <c r="AB517" s="114" t="str" cm="1">
        <f t="array" aca="1" ref="AB517" ca="1">IFERROR(IF(INDIRECT(ADDRESS($Z517,COLUMN(),4,1,"Monitoraggio"))="","",INDIRECT(ADDRESS($Z517,COLUMN(),4,1,"Monitoraggio"))),"")</f>
        <v/>
      </c>
      <c r="AC517" s="114" t="str" cm="1">
        <f t="array" aca="1" ref="AC517" ca="1">IFERROR(IF(INDIRECT(ADDRESS($Z517,COLUMN(),4,1,"Monitoraggio"))="","",INDIRECT(ADDRESS($Z517,COLUMN(),4,1,"Monitoraggio"))),"")</f>
        <v/>
      </c>
      <c r="AD517" s="48" t="str" cm="1">
        <f t="array" aca="1" ref="AD517" ca="1">IFERROR(IF(INDIRECT(ADDRESS($Z517,COLUMN(),4,1,"Monitoraggio"))="","",INDIRECT(ADDRESS($Z517,COLUMN(),4,1,"Monitoraggio"))),"")</f>
        <v/>
      </c>
      <c r="AE517" s="61" t="str" cm="1">
        <f t="array" aca="1" ref="AE517" ca="1">IFERROR(IF(INDIRECT(ADDRESS($Z517,COLUMN(),4,1,"Monitoraggio"))="","",INDIRECT(ADDRESS($Z517,COLUMN(),4,1,"Monitoraggio"))),"")</f>
        <v/>
      </c>
      <c r="AF517" s="116" t="str" cm="1">
        <f t="array" aca="1" ref="AF517" ca="1">IFERROR(IF(INDIRECT(ADDRESS($Z517,COLUMN(),4,1,"Monitoraggio"))="","",INDIRECT(ADDRESS($Z517,COLUMN(),4,1,"Monitoraggio"))),"")</f>
        <v/>
      </c>
      <c r="AG517" s="61" t="str" cm="1">
        <f t="array" aca="1" ref="AG517" ca="1">IFERROR(IF(INDIRECT(ADDRESS($Z517,COLUMN(),4,1,"Monitoraggio"))="","",INDIRECT(ADDRESS($Z517,COLUMN(),4,1,"Monitoraggio"))),"")</f>
        <v/>
      </c>
      <c r="AH517" s="116" t="str" cm="1">
        <f t="array" aca="1" ref="AH517" ca="1">IFERROR(IF(INDIRECT(ADDRESS($Z517,COLUMN(),4,1,"Monitoraggio"))="","",INDIRECT(ADDRESS($Z517,COLUMN(),4,1,"Monitoraggio"))),"")</f>
        <v/>
      </c>
      <c r="AI517" s="114" t="str" cm="1">
        <f t="array" aca="1" ref="AI517" ca="1">IFERROR(IF(INDIRECT(ADDRESS($Z517,COLUMN(),4,1,"Monitoraggio"))="","",INDIRECT(ADDRESS($Z517,COLUMN(),4,1,"Monitoraggio"))),"")</f>
        <v/>
      </c>
      <c r="AJ517" s="118" t="str" cm="1">
        <f t="array" aca="1" ref="AJ517" ca="1">IFERROR(IF(INDIRECT(ADDRESS($Z517,COLUMN(),4,1,"Monitoraggio"))="","",INDIRECT(ADDRESS($Z517,COLUMN(),4,1,"Monitoraggio"))),"")</f>
        <v/>
      </c>
      <c r="AK517" s="119" t="str" cm="1">
        <f t="array" aca="1" ref="AK517" ca="1">IFERROR(IF(INDIRECT(ADDRESS($Z517,COLUMN(),4,1,"Monitoraggio"))="","",INDIRECT(ADDRESS($Z517,COLUMN(),4,1,"Monitoraggio"))),"")</f>
        <v/>
      </c>
      <c r="AL517" s="79" t="str" cm="1">
        <f t="array" aca="1" ref="AL517" ca="1">IFERROR(IF(INDIRECT(ADDRESS($Z517,COLUMN(),4,1,"Monitoraggio"))="","",INDIRECT(ADDRESS($Z517,COLUMN(),4,1,"Monitoraggio"))),"")</f>
        <v/>
      </c>
      <c r="AM517" s="77" t="str" cm="1">
        <f t="array" aca="1" ref="AM517" ca="1">IFERROR(IF(INDIRECT(ADDRESS($Z517,COLUMN(),4,1,"Monitoraggio"))="","",INDIRECT(ADDRESS($Z517,COLUMN(),4,1,"Monitoraggio"))),"")</f>
        <v/>
      </c>
      <c r="AN517" s="79" t="str" cm="1">
        <f t="array" aca="1" ref="AN517" ca="1">IFERROR(IF(INDIRECT(ADDRESS($Z517,COLUMN(),4,1,"Monitoraggio"))="","",INDIRECT(ADDRESS($Z517,COLUMN(),4,1,"Monitoraggio"))),"")</f>
        <v/>
      </c>
      <c r="AO517" s="79" t="str" cm="1">
        <f t="array" aca="1" ref="AO517" ca="1">IFERROR(IF(INDIRECT(ADDRESS($Z517,COLUMN(),4,1,"Monitoraggio"))="","",INDIRECT(ADDRESS($Z517,COLUMN(),4,1,"Monitoraggio"))),"")</f>
        <v/>
      </c>
      <c r="AP517" s="79" t="str" cm="1">
        <f t="array" aca="1" ref="AP517" ca="1">IFERROR(IF(INDIRECT(ADDRESS($Z517,COLUMN(),4,1,"Monitoraggio"))="","",INDIRECT(ADDRESS($Z517,COLUMN(),4,1,"Monitoraggio"))),"")</f>
        <v/>
      </c>
      <c r="AQ517" s="81" t="str" cm="1">
        <f t="array" aca="1" ref="AQ517" ca="1">IFERROR(IF(INDIRECT(ADDRESS($Z517,COLUMN(),4,1,"Monitoraggio"))="","",INDIRECT(ADDRESS($Z517,COLUMN(),4,1,"Monitoraggio"))),"")</f>
        <v/>
      </c>
      <c r="AR517" s="122" t="str" cm="1">
        <f t="array" aca="1" ref="AR517" ca="1">IFERROR(IF(INDIRECT(ADDRESS($Z517,COLUMN(),4,1,"Monitoraggio"))="","",INDIRECT(ADDRESS($Z517,COLUMN(),4,1,"Monitoraggio"))),"")</f>
        <v/>
      </c>
      <c r="AS517" s="118" t="str" cm="1">
        <f t="array" aca="1" ref="AS517" ca="1">IFERROR(IF(INDIRECT(ADDRESS($Z517,COLUMN(),4,1,"Monitoraggio"))="","",INDIRECT(ADDRESS($Z517,COLUMN(),4,1,"Monitoraggio"))),"")</f>
        <v/>
      </c>
      <c r="AT517" s="119" t="str" cm="1">
        <f t="array" aca="1" ref="AT517" ca="1">IFERROR(IF(INDIRECT(ADDRESS($Z517,COLUMN(),4,1,"Monitoraggio"))="","",INDIRECT(ADDRESS($Z517,COLUMN(),4,1,"Monitoraggio"))),"")</f>
        <v/>
      </c>
      <c r="AU517" s="79" t="str" cm="1">
        <f t="array" aca="1" ref="AU517" ca="1">IFERROR(IF(INDIRECT(ADDRESS($Z517,COLUMN(),4,1,"Monitoraggio"))="","",INDIRECT(ADDRESS($Z517,COLUMN(),4,1,"Monitoraggio"))),"")</f>
        <v/>
      </c>
      <c r="AV517" s="119" t="str" cm="1">
        <f t="array" aca="1" ref="AV517" ca="1">IFERROR(IF(INDIRECT(ADDRESS($Z517,COLUMN(),4,1,"Monitoraggio"))="","",INDIRECT(ADDRESS($Z517,COLUMN(),4,1,"Monitoraggio"))),"")</f>
        <v/>
      </c>
      <c r="AW517" s="124" t="str" cm="1">
        <f t="array" aca="1" ref="AW517" ca="1">IFERROR(IF(INDIRECT(ADDRESS($Z517,COLUMN(),4,1,"Monitoraggio"))="","",INDIRECT(ADDRESS($Z517,COLUMN(),4,1,"Monitoraggio"))),"")</f>
        <v/>
      </c>
      <c r="AX517" s="62" t="str" cm="1">
        <f t="array" aca="1" ref="AX517" ca="1">IFERROR(IF(INDIRECT(ADDRESS($Z517,COLUMN(),4,1,"Monitoraggio"))="","",INDIRECT(ADDRESS($Z517,COLUMN(),4,1,"Monitoraggio"))),"")</f>
        <v/>
      </c>
      <c r="AY517" s="79" t="str" cm="1">
        <f t="array" aca="1" ref="AY517" ca="1">IFERROR(IF(INDIRECT(ADDRESS($Z517,COLUMN(),4,1,"Monitoraggio"))="","",INDIRECT(ADDRESS($Z517,COLUMN(),4,1,"Monitoraggio"))),"")</f>
        <v/>
      </c>
      <c r="AZ517" s="84" t="str" cm="1">
        <f t="array" aca="1" ref="AZ517" ca="1">IFERROR(IF(INDIRECT(ADDRESS($Z517,COLUMN(),4,1,"Monitoraggio"))="","",INDIRECT(ADDRESS($Z517,COLUMN(),4,1,"Monitoraggio"))),"")</f>
        <v/>
      </c>
      <c r="BA517" s="81" t="str" cm="1">
        <f t="array" aca="1" ref="BA517" ca="1">IFERROR(IF(INDIRECT(ADDRESS($Z517,COLUMN(),4,1,"Monitoraggio"))="","",INDIRECT(ADDRESS($Z517,COLUMN(),4,1,"Monitoraggio"))),"")</f>
        <v/>
      </c>
      <c r="BB517" s="86" t="str" cm="1">
        <f t="array" aca="1" ref="BB517" ca="1">IFERROR(IF(INDIRECT(ADDRESS($Z517,COLUMN(),4,1,"Monitoraggio"))="","",INDIRECT(ADDRESS($Z517,COLUMN(),4,1,"Monitoraggio"))),"")</f>
        <v/>
      </c>
      <c r="BC517" s="79" t="str" cm="1">
        <f t="array" aca="1" ref="BC517" ca="1">IFERROR(IF(INDIRECT(ADDRESS($Z517,COLUMN(),4,1,"Monitoraggio"))="","",INDIRECT(ADDRESS($Z517,COLUMN(),4,1,"Monitoraggio"))),"")</f>
        <v/>
      </c>
      <c r="BD517" s="79" t="str" cm="1">
        <f t="array" aca="1" ref="BD517" ca="1">IFERROR(IF(INDIRECT(ADDRESS($Z517,COLUMN(),4,1,"Monitoraggio"))="","",INDIRECT(ADDRESS($Z517,COLUMN(),4,1,"Monitoraggio"))),"")</f>
        <v/>
      </c>
      <c r="BE517" s="79" t="str" cm="1">
        <f t="array" aca="1" ref="BE517" ca="1">IFERROR(IF(INDIRECT(ADDRESS($Z517,COLUMN(),4,1,"Monitoraggio"))="","",INDIRECT(ADDRESS($Z517,COLUMN(),4,1,"Monitoraggio"))),"")</f>
        <v/>
      </c>
      <c r="BF517" s="79" t="str" cm="1">
        <f t="array" aca="1" ref="BF517" ca="1">IFERROR(IF(INDIRECT(ADDRESS($Z517,COLUMN(),4,1,"Monitoraggio"))="","",INDIRECT(ADDRESS($Z517,COLUMN(),4,1,"Monitoraggio"))),"")</f>
        <v/>
      </c>
      <c r="BG517" s="114" t="str" cm="1">
        <f t="array" aca="1" ref="BG517" ca="1">IFERROR(IF(INDIRECT(ADDRESS($Z517,COLUMN(),4,1,"Monitoraggio"))="","",INDIRECT(ADDRESS($Z517,COLUMN(),4,1,"Monitoraggio"))),"")</f>
        <v/>
      </c>
      <c r="BH517" s="48" t="str" cm="1">
        <f t="array" aca="1" ref="BH517" ca="1">IFERROR(IF(INDIRECT(ADDRESS($Z517,COLUMN(),4,1,"Monitoraggio"))="","",INDIRECT(ADDRESS($Z517,COLUMN(),4,1,"Monitoraggio"))),"")</f>
        <v/>
      </c>
      <c r="BI517" s="84" t="str" cm="1">
        <f t="array" aca="1" ref="BI517" ca="1">IFERROR(IF(INDIRECT(ADDRESS($Z517,COLUMN(),4,1,"Monitoraggio"))="","",INDIRECT(ADDRESS($Z517,COLUMN(),4,1,"Monitoraggio"))),"")</f>
        <v/>
      </c>
      <c r="BJ517" s="81" t="str" cm="1">
        <f t="array" aca="1" ref="BJ517" ca="1">IFERROR(IF(INDIRECT(ADDRESS($Z517,COLUMN(),4,1,"Monitoraggio"))="","",INDIRECT(ADDRESS($Z517,COLUMN(),4,1,"Monitoraggio"))),"")</f>
        <v/>
      </c>
    </row>
    <row r="518" spans="26:62" x14ac:dyDescent="0.2">
      <c r="Z518" s="132" t="str">
        <f>IFERROR(MATCH(ROW()-9,Monitoraggio!Z$1:Z$1000,0),"")</f>
        <v/>
      </c>
      <c r="AA518" s="60" t="str" cm="1">
        <f t="array" aca="1" ref="AA518" ca="1">IFERROR(IF(INDIRECT(ADDRESS($Z518,COLUMN(),4,1,"Monitoraggio"))="","",INDIRECT(ADDRESS($Z518,COLUMN(),4,1,"Monitoraggio"))),"")</f>
        <v/>
      </c>
      <c r="AB518" s="114" t="str" cm="1">
        <f t="array" aca="1" ref="AB518" ca="1">IFERROR(IF(INDIRECT(ADDRESS($Z518,COLUMN(),4,1,"Monitoraggio"))="","",INDIRECT(ADDRESS($Z518,COLUMN(),4,1,"Monitoraggio"))),"")</f>
        <v/>
      </c>
      <c r="AC518" s="114" t="str" cm="1">
        <f t="array" aca="1" ref="AC518" ca="1">IFERROR(IF(INDIRECT(ADDRESS($Z518,COLUMN(),4,1,"Monitoraggio"))="","",INDIRECT(ADDRESS($Z518,COLUMN(),4,1,"Monitoraggio"))),"")</f>
        <v/>
      </c>
      <c r="AD518" s="48" t="str" cm="1">
        <f t="array" aca="1" ref="AD518" ca="1">IFERROR(IF(INDIRECT(ADDRESS($Z518,COLUMN(),4,1,"Monitoraggio"))="","",INDIRECT(ADDRESS($Z518,COLUMN(),4,1,"Monitoraggio"))),"")</f>
        <v/>
      </c>
      <c r="AE518" s="61" t="str" cm="1">
        <f t="array" aca="1" ref="AE518" ca="1">IFERROR(IF(INDIRECT(ADDRESS($Z518,COLUMN(),4,1,"Monitoraggio"))="","",INDIRECT(ADDRESS($Z518,COLUMN(),4,1,"Monitoraggio"))),"")</f>
        <v/>
      </c>
      <c r="AF518" s="116" t="str" cm="1">
        <f t="array" aca="1" ref="AF518" ca="1">IFERROR(IF(INDIRECT(ADDRESS($Z518,COLUMN(),4,1,"Monitoraggio"))="","",INDIRECT(ADDRESS($Z518,COLUMN(),4,1,"Monitoraggio"))),"")</f>
        <v/>
      </c>
      <c r="AG518" s="61" t="str" cm="1">
        <f t="array" aca="1" ref="AG518" ca="1">IFERROR(IF(INDIRECT(ADDRESS($Z518,COLUMN(),4,1,"Monitoraggio"))="","",INDIRECT(ADDRESS($Z518,COLUMN(),4,1,"Monitoraggio"))),"")</f>
        <v/>
      </c>
      <c r="AH518" s="116" t="str" cm="1">
        <f t="array" aca="1" ref="AH518" ca="1">IFERROR(IF(INDIRECT(ADDRESS($Z518,COLUMN(),4,1,"Monitoraggio"))="","",INDIRECT(ADDRESS($Z518,COLUMN(),4,1,"Monitoraggio"))),"")</f>
        <v/>
      </c>
      <c r="AI518" s="114" t="str" cm="1">
        <f t="array" aca="1" ref="AI518" ca="1">IFERROR(IF(INDIRECT(ADDRESS($Z518,COLUMN(),4,1,"Monitoraggio"))="","",INDIRECT(ADDRESS($Z518,COLUMN(),4,1,"Monitoraggio"))),"")</f>
        <v/>
      </c>
      <c r="AJ518" s="118" t="str" cm="1">
        <f t="array" aca="1" ref="AJ518" ca="1">IFERROR(IF(INDIRECT(ADDRESS($Z518,COLUMN(),4,1,"Monitoraggio"))="","",INDIRECT(ADDRESS($Z518,COLUMN(),4,1,"Monitoraggio"))),"")</f>
        <v/>
      </c>
      <c r="AK518" s="119" t="str" cm="1">
        <f t="array" aca="1" ref="AK518" ca="1">IFERROR(IF(INDIRECT(ADDRESS($Z518,COLUMN(),4,1,"Monitoraggio"))="","",INDIRECT(ADDRESS($Z518,COLUMN(),4,1,"Monitoraggio"))),"")</f>
        <v/>
      </c>
      <c r="AL518" s="79" t="str" cm="1">
        <f t="array" aca="1" ref="AL518" ca="1">IFERROR(IF(INDIRECT(ADDRESS($Z518,COLUMN(),4,1,"Monitoraggio"))="","",INDIRECT(ADDRESS($Z518,COLUMN(),4,1,"Monitoraggio"))),"")</f>
        <v/>
      </c>
      <c r="AM518" s="77" t="str" cm="1">
        <f t="array" aca="1" ref="AM518" ca="1">IFERROR(IF(INDIRECT(ADDRESS($Z518,COLUMN(),4,1,"Monitoraggio"))="","",INDIRECT(ADDRESS($Z518,COLUMN(),4,1,"Monitoraggio"))),"")</f>
        <v/>
      </c>
      <c r="AN518" s="79" t="str" cm="1">
        <f t="array" aca="1" ref="AN518" ca="1">IFERROR(IF(INDIRECT(ADDRESS($Z518,COLUMN(),4,1,"Monitoraggio"))="","",INDIRECT(ADDRESS($Z518,COLUMN(),4,1,"Monitoraggio"))),"")</f>
        <v/>
      </c>
      <c r="AO518" s="79" t="str" cm="1">
        <f t="array" aca="1" ref="AO518" ca="1">IFERROR(IF(INDIRECT(ADDRESS($Z518,COLUMN(),4,1,"Monitoraggio"))="","",INDIRECT(ADDRESS($Z518,COLUMN(),4,1,"Monitoraggio"))),"")</f>
        <v/>
      </c>
      <c r="AP518" s="79" t="str" cm="1">
        <f t="array" aca="1" ref="AP518" ca="1">IFERROR(IF(INDIRECT(ADDRESS($Z518,COLUMN(),4,1,"Monitoraggio"))="","",INDIRECT(ADDRESS($Z518,COLUMN(),4,1,"Monitoraggio"))),"")</f>
        <v/>
      </c>
      <c r="AQ518" s="81" t="str" cm="1">
        <f t="array" aca="1" ref="AQ518" ca="1">IFERROR(IF(INDIRECT(ADDRESS($Z518,COLUMN(),4,1,"Monitoraggio"))="","",INDIRECT(ADDRESS($Z518,COLUMN(),4,1,"Monitoraggio"))),"")</f>
        <v/>
      </c>
      <c r="AR518" s="122" t="str" cm="1">
        <f t="array" aca="1" ref="AR518" ca="1">IFERROR(IF(INDIRECT(ADDRESS($Z518,COLUMN(),4,1,"Monitoraggio"))="","",INDIRECT(ADDRESS($Z518,COLUMN(),4,1,"Monitoraggio"))),"")</f>
        <v/>
      </c>
      <c r="AS518" s="118" t="str" cm="1">
        <f t="array" aca="1" ref="AS518" ca="1">IFERROR(IF(INDIRECT(ADDRESS($Z518,COLUMN(),4,1,"Monitoraggio"))="","",INDIRECT(ADDRESS($Z518,COLUMN(),4,1,"Monitoraggio"))),"")</f>
        <v/>
      </c>
      <c r="AT518" s="119" t="str" cm="1">
        <f t="array" aca="1" ref="AT518" ca="1">IFERROR(IF(INDIRECT(ADDRESS($Z518,COLUMN(),4,1,"Monitoraggio"))="","",INDIRECT(ADDRESS($Z518,COLUMN(),4,1,"Monitoraggio"))),"")</f>
        <v/>
      </c>
      <c r="AU518" s="79" t="str" cm="1">
        <f t="array" aca="1" ref="AU518" ca="1">IFERROR(IF(INDIRECT(ADDRESS($Z518,COLUMN(),4,1,"Monitoraggio"))="","",INDIRECT(ADDRESS($Z518,COLUMN(),4,1,"Monitoraggio"))),"")</f>
        <v/>
      </c>
      <c r="AV518" s="119" t="str" cm="1">
        <f t="array" aca="1" ref="AV518" ca="1">IFERROR(IF(INDIRECT(ADDRESS($Z518,COLUMN(),4,1,"Monitoraggio"))="","",INDIRECT(ADDRESS($Z518,COLUMN(),4,1,"Monitoraggio"))),"")</f>
        <v/>
      </c>
      <c r="AW518" s="124" t="str" cm="1">
        <f t="array" aca="1" ref="AW518" ca="1">IFERROR(IF(INDIRECT(ADDRESS($Z518,COLUMN(),4,1,"Monitoraggio"))="","",INDIRECT(ADDRESS($Z518,COLUMN(),4,1,"Monitoraggio"))),"")</f>
        <v/>
      </c>
      <c r="AX518" s="62" t="str" cm="1">
        <f t="array" aca="1" ref="AX518" ca="1">IFERROR(IF(INDIRECT(ADDRESS($Z518,COLUMN(),4,1,"Monitoraggio"))="","",INDIRECT(ADDRESS($Z518,COLUMN(),4,1,"Monitoraggio"))),"")</f>
        <v/>
      </c>
      <c r="AY518" s="79" t="str" cm="1">
        <f t="array" aca="1" ref="AY518" ca="1">IFERROR(IF(INDIRECT(ADDRESS($Z518,COLUMN(),4,1,"Monitoraggio"))="","",INDIRECT(ADDRESS($Z518,COLUMN(),4,1,"Monitoraggio"))),"")</f>
        <v/>
      </c>
      <c r="AZ518" s="84" t="str" cm="1">
        <f t="array" aca="1" ref="AZ518" ca="1">IFERROR(IF(INDIRECT(ADDRESS($Z518,COLUMN(),4,1,"Monitoraggio"))="","",INDIRECT(ADDRESS($Z518,COLUMN(),4,1,"Monitoraggio"))),"")</f>
        <v/>
      </c>
      <c r="BA518" s="81" t="str" cm="1">
        <f t="array" aca="1" ref="BA518" ca="1">IFERROR(IF(INDIRECT(ADDRESS($Z518,COLUMN(),4,1,"Monitoraggio"))="","",INDIRECT(ADDRESS($Z518,COLUMN(),4,1,"Monitoraggio"))),"")</f>
        <v/>
      </c>
      <c r="BB518" s="86" t="str" cm="1">
        <f t="array" aca="1" ref="BB518" ca="1">IFERROR(IF(INDIRECT(ADDRESS($Z518,COLUMN(),4,1,"Monitoraggio"))="","",INDIRECT(ADDRESS($Z518,COLUMN(),4,1,"Monitoraggio"))),"")</f>
        <v/>
      </c>
      <c r="BC518" s="79" t="str" cm="1">
        <f t="array" aca="1" ref="BC518" ca="1">IFERROR(IF(INDIRECT(ADDRESS($Z518,COLUMN(),4,1,"Monitoraggio"))="","",INDIRECT(ADDRESS($Z518,COLUMN(),4,1,"Monitoraggio"))),"")</f>
        <v/>
      </c>
      <c r="BD518" s="79" t="str" cm="1">
        <f t="array" aca="1" ref="BD518" ca="1">IFERROR(IF(INDIRECT(ADDRESS($Z518,COLUMN(),4,1,"Monitoraggio"))="","",INDIRECT(ADDRESS($Z518,COLUMN(),4,1,"Monitoraggio"))),"")</f>
        <v/>
      </c>
      <c r="BE518" s="79" t="str" cm="1">
        <f t="array" aca="1" ref="BE518" ca="1">IFERROR(IF(INDIRECT(ADDRESS($Z518,COLUMN(),4,1,"Monitoraggio"))="","",INDIRECT(ADDRESS($Z518,COLUMN(),4,1,"Monitoraggio"))),"")</f>
        <v/>
      </c>
      <c r="BF518" s="79" t="str" cm="1">
        <f t="array" aca="1" ref="BF518" ca="1">IFERROR(IF(INDIRECT(ADDRESS($Z518,COLUMN(),4,1,"Monitoraggio"))="","",INDIRECT(ADDRESS($Z518,COLUMN(),4,1,"Monitoraggio"))),"")</f>
        <v/>
      </c>
      <c r="BG518" s="114" t="str" cm="1">
        <f t="array" aca="1" ref="BG518" ca="1">IFERROR(IF(INDIRECT(ADDRESS($Z518,COLUMN(),4,1,"Monitoraggio"))="","",INDIRECT(ADDRESS($Z518,COLUMN(),4,1,"Monitoraggio"))),"")</f>
        <v/>
      </c>
      <c r="BH518" s="48" t="str" cm="1">
        <f t="array" aca="1" ref="BH518" ca="1">IFERROR(IF(INDIRECT(ADDRESS($Z518,COLUMN(),4,1,"Monitoraggio"))="","",INDIRECT(ADDRESS($Z518,COLUMN(),4,1,"Monitoraggio"))),"")</f>
        <v/>
      </c>
      <c r="BI518" s="84" t="str" cm="1">
        <f t="array" aca="1" ref="BI518" ca="1">IFERROR(IF(INDIRECT(ADDRESS($Z518,COLUMN(),4,1,"Monitoraggio"))="","",INDIRECT(ADDRESS($Z518,COLUMN(),4,1,"Monitoraggio"))),"")</f>
        <v/>
      </c>
      <c r="BJ518" s="81" t="str" cm="1">
        <f t="array" aca="1" ref="BJ518" ca="1">IFERROR(IF(INDIRECT(ADDRESS($Z518,COLUMN(),4,1,"Monitoraggio"))="","",INDIRECT(ADDRESS($Z518,COLUMN(),4,1,"Monitoraggio"))),"")</f>
        <v/>
      </c>
    </row>
    <row r="519" spans="26:62" x14ac:dyDescent="0.2">
      <c r="Z519" s="132" t="str">
        <f>IFERROR(MATCH(ROW()-9,Monitoraggio!Z$1:Z$1000,0),"")</f>
        <v/>
      </c>
      <c r="AA519" s="60" t="str" cm="1">
        <f t="array" aca="1" ref="AA519" ca="1">IFERROR(IF(INDIRECT(ADDRESS($Z519,COLUMN(),4,1,"Monitoraggio"))="","",INDIRECT(ADDRESS($Z519,COLUMN(),4,1,"Monitoraggio"))),"")</f>
        <v/>
      </c>
      <c r="AB519" s="114" t="str" cm="1">
        <f t="array" aca="1" ref="AB519" ca="1">IFERROR(IF(INDIRECT(ADDRESS($Z519,COLUMN(),4,1,"Monitoraggio"))="","",INDIRECT(ADDRESS($Z519,COLUMN(),4,1,"Monitoraggio"))),"")</f>
        <v/>
      </c>
      <c r="AC519" s="114" t="str" cm="1">
        <f t="array" aca="1" ref="AC519" ca="1">IFERROR(IF(INDIRECT(ADDRESS($Z519,COLUMN(),4,1,"Monitoraggio"))="","",INDIRECT(ADDRESS($Z519,COLUMN(),4,1,"Monitoraggio"))),"")</f>
        <v/>
      </c>
      <c r="AD519" s="48" t="str" cm="1">
        <f t="array" aca="1" ref="AD519" ca="1">IFERROR(IF(INDIRECT(ADDRESS($Z519,COLUMN(),4,1,"Monitoraggio"))="","",INDIRECT(ADDRESS($Z519,COLUMN(),4,1,"Monitoraggio"))),"")</f>
        <v/>
      </c>
      <c r="AE519" s="61" t="str" cm="1">
        <f t="array" aca="1" ref="AE519" ca="1">IFERROR(IF(INDIRECT(ADDRESS($Z519,COLUMN(),4,1,"Monitoraggio"))="","",INDIRECT(ADDRESS($Z519,COLUMN(),4,1,"Monitoraggio"))),"")</f>
        <v/>
      </c>
      <c r="AF519" s="116" t="str" cm="1">
        <f t="array" aca="1" ref="AF519" ca="1">IFERROR(IF(INDIRECT(ADDRESS($Z519,COLUMN(),4,1,"Monitoraggio"))="","",INDIRECT(ADDRESS($Z519,COLUMN(),4,1,"Monitoraggio"))),"")</f>
        <v/>
      </c>
      <c r="AG519" s="61" t="str" cm="1">
        <f t="array" aca="1" ref="AG519" ca="1">IFERROR(IF(INDIRECT(ADDRESS($Z519,COLUMN(),4,1,"Monitoraggio"))="","",INDIRECT(ADDRESS($Z519,COLUMN(),4,1,"Monitoraggio"))),"")</f>
        <v/>
      </c>
      <c r="AH519" s="116" t="str" cm="1">
        <f t="array" aca="1" ref="AH519" ca="1">IFERROR(IF(INDIRECT(ADDRESS($Z519,COLUMN(),4,1,"Monitoraggio"))="","",INDIRECT(ADDRESS($Z519,COLUMN(),4,1,"Monitoraggio"))),"")</f>
        <v/>
      </c>
      <c r="AI519" s="114" t="str" cm="1">
        <f t="array" aca="1" ref="AI519" ca="1">IFERROR(IF(INDIRECT(ADDRESS($Z519,COLUMN(),4,1,"Monitoraggio"))="","",INDIRECT(ADDRESS($Z519,COLUMN(),4,1,"Monitoraggio"))),"")</f>
        <v/>
      </c>
      <c r="AJ519" s="118" t="str" cm="1">
        <f t="array" aca="1" ref="AJ519" ca="1">IFERROR(IF(INDIRECT(ADDRESS($Z519,COLUMN(),4,1,"Monitoraggio"))="","",INDIRECT(ADDRESS($Z519,COLUMN(),4,1,"Monitoraggio"))),"")</f>
        <v/>
      </c>
      <c r="AK519" s="119" t="str" cm="1">
        <f t="array" aca="1" ref="AK519" ca="1">IFERROR(IF(INDIRECT(ADDRESS($Z519,COLUMN(),4,1,"Monitoraggio"))="","",INDIRECT(ADDRESS($Z519,COLUMN(),4,1,"Monitoraggio"))),"")</f>
        <v/>
      </c>
      <c r="AL519" s="79" t="str" cm="1">
        <f t="array" aca="1" ref="AL519" ca="1">IFERROR(IF(INDIRECT(ADDRESS($Z519,COLUMN(),4,1,"Monitoraggio"))="","",INDIRECT(ADDRESS($Z519,COLUMN(),4,1,"Monitoraggio"))),"")</f>
        <v/>
      </c>
      <c r="AM519" s="77" t="str" cm="1">
        <f t="array" aca="1" ref="AM519" ca="1">IFERROR(IF(INDIRECT(ADDRESS($Z519,COLUMN(),4,1,"Monitoraggio"))="","",INDIRECT(ADDRESS($Z519,COLUMN(),4,1,"Monitoraggio"))),"")</f>
        <v/>
      </c>
      <c r="AN519" s="79" t="str" cm="1">
        <f t="array" aca="1" ref="AN519" ca="1">IFERROR(IF(INDIRECT(ADDRESS($Z519,COLUMN(),4,1,"Monitoraggio"))="","",INDIRECT(ADDRESS($Z519,COLUMN(),4,1,"Monitoraggio"))),"")</f>
        <v/>
      </c>
      <c r="AO519" s="79" t="str" cm="1">
        <f t="array" aca="1" ref="AO519" ca="1">IFERROR(IF(INDIRECT(ADDRESS($Z519,COLUMN(),4,1,"Monitoraggio"))="","",INDIRECT(ADDRESS($Z519,COLUMN(),4,1,"Monitoraggio"))),"")</f>
        <v/>
      </c>
      <c r="AP519" s="79" t="str" cm="1">
        <f t="array" aca="1" ref="AP519" ca="1">IFERROR(IF(INDIRECT(ADDRESS($Z519,COLUMN(),4,1,"Monitoraggio"))="","",INDIRECT(ADDRESS($Z519,COLUMN(),4,1,"Monitoraggio"))),"")</f>
        <v/>
      </c>
      <c r="AQ519" s="81" t="str" cm="1">
        <f t="array" aca="1" ref="AQ519" ca="1">IFERROR(IF(INDIRECT(ADDRESS($Z519,COLUMN(),4,1,"Monitoraggio"))="","",INDIRECT(ADDRESS($Z519,COLUMN(),4,1,"Monitoraggio"))),"")</f>
        <v/>
      </c>
      <c r="AR519" s="122" t="str" cm="1">
        <f t="array" aca="1" ref="AR519" ca="1">IFERROR(IF(INDIRECT(ADDRESS($Z519,COLUMN(),4,1,"Monitoraggio"))="","",INDIRECT(ADDRESS($Z519,COLUMN(),4,1,"Monitoraggio"))),"")</f>
        <v/>
      </c>
      <c r="AS519" s="118" t="str" cm="1">
        <f t="array" aca="1" ref="AS519" ca="1">IFERROR(IF(INDIRECT(ADDRESS($Z519,COLUMN(),4,1,"Monitoraggio"))="","",INDIRECT(ADDRESS($Z519,COLUMN(),4,1,"Monitoraggio"))),"")</f>
        <v/>
      </c>
      <c r="AT519" s="119" t="str" cm="1">
        <f t="array" aca="1" ref="AT519" ca="1">IFERROR(IF(INDIRECT(ADDRESS($Z519,COLUMN(),4,1,"Monitoraggio"))="","",INDIRECT(ADDRESS($Z519,COLUMN(),4,1,"Monitoraggio"))),"")</f>
        <v/>
      </c>
      <c r="AU519" s="79" t="str" cm="1">
        <f t="array" aca="1" ref="AU519" ca="1">IFERROR(IF(INDIRECT(ADDRESS($Z519,COLUMN(),4,1,"Monitoraggio"))="","",INDIRECT(ADDRESS($Z519,COLUMN(),4,1,"Monitoraggio"))),"")</f>
        <v/>
      </c>
      <c r="AV519" s="119" t="str" cm="1">
        <f t="array" aca="1" ref="AV519" ca="1">IFERROR(IF(INDIRECT(ADDRESS($Z519,COLUMN(),4,1,"Monitoraggio"))="","",INDIRECT(ADDRESS($Z519,COLUMN(),4,1,"Monitoraggio"))),"")</f>
        <v/>
      </c>
      <c r="AW519" s="124" t="str" cm="1">
        <f t="array" aca="1" ref="AW519" ca="1">IFERROR(IF(INDIRECT(ADDRESS($Z519,COLUMN(),4,1,"Monitoraggio"))="","",INDIRECT(ADDRESS($Z519,COLUMN(),4,1,"Monitoraggio"))),"")</f>
        <v/>
      </c>
      <c r="AX519" s="62" t="str" cm="1">
        <f t="array" aca="1" ref="AX519" ca="1">IFERROR(IF(INDIRECT(ADDRESS($Z519,COLUMN(),4,1,"Monitoraggio"))="","",INDIRECT(ADDRESS($Z519,COLUMN(),4,1,"Monitoraggio"))),"")</f>
        <v/>
      </c>
      <c r="AY519" s="79" t="str" cm="1">
        <f t="array" aca="1" ref="AY519" ca="1">IFERROR(IF(INDIRECT(ADDRESS($Z519,COLUMN(),4,1,"Monitoraggio"))="","",INDIRECT(ADDRESS($Z519,COLUMN(),4,1,"Monitoraggio"))),"")</f>
        <v/>
      </c>
      <c r="AZ519" s="84" t="str" cm="1">
        <f t="array" aca="1" ref="AZ519" ca="1">IFERROR(IF(INDIRECT(ADDRESS($Z519,COLUMN(),4,1,"Monitoraggio"))="","",INDIRECT(ADDRESS($Z519,COLUMN(),4,1,"Monitoraggio"))),"")</f>
        <v/>
      </c>
      <c r="BA519" s="81" t="str" cm="1">
        <f t="array" aca="1" ref="BA519" ca="1">IFERROR(IF(INDIRECT(ADDRESS($Z519,COLUMN(),4,1,"Monitoraggio"))="","",INDIRECT(ADDRESS($Z519,COLUMN(),4,1,"Monitoraggio"))),"")</f>
        <v/>
      </c>
      <c r="BB519" s="86" t="str" cm="1">
        <f t="array" aca="1" ref="BB519" ca="1">IFERROR(IF(INDIRECT(ADDRESS($Z519,COLUMN(),4,1,"Monitoraggio"))="","",INDIRECT(ADDRESS($Z519,COLUMN(),4,1,"Monitoraggio"))),"")</f>
        <v/>
      </c>
      <c r="BC519" s="79" t="str" cm="1">
        <f t="array" aca="1" ref="BC519" ca="1">IFERROR(IF(INDIRECT(ADDRESS($Z519,COLUMN(),4,1,"Monitoraggio"))="","",INDIRECT(ADDRESS($Z519,COLUMN(),4,1,"Monitoraggio"))),"")</f>
        <v/>
      </c>
      <c r="BD519" s="79" t="str" cm="1">
        <f t="array" aca="1" ref="BD519" ca="1">IFERROR(IF(INDIRECT(ADDRESS($Z519,COLUMN(),4,1,"Monitoraggio"))="","",INDIRECT(ADDRESS($Z519,COLUMN(),4,1,"Monitoraggio"))),"")</f>
        <v/>
      </c>
      <c r="BE519" s="79" t="str" cm="1">
        <f t="array" aca="1" ref="BE519" ca="1">IFERROR(IF(INDIRECT(ADDRESS($Z519,COLUMN(),4,1,"Monitoraggio"))="","",INDIRECT(ADDRESS($Z519,COLUMN(),4,1,"Monitoraggio"))),"")</f>
        <v/>
      </c>
      <c r="BF519" s="79" t="str" cm="1">
        <f t="array" aca="1" ref="BF519" ca="1">IFERROR(IF(INDIRECT(ADDRESS($Z519,COLUMN(),4,1,"Monitoraggio"))="","",INDIRECT(ADDRESS($Z519,COLUMN(),4,1,"Monitoraggio"))),"")</f>
        <v/>
      </c>
      <c r="BG519" s="114" t="str" cm="1">
        <f t="array" aca="1" ref="BG519" ca="1">IFERROR(IF(INDIRECT(ADDRESS($Z519,COLUMN(),4,1,"Monitoraggio"))="","",INDIRECT(ADDRESS($Z519,COLUMN(),4,1,"Monitoraggio"))),"")</f>
        <v/>
      </c>
      <c r="BH519" s="48" t="str" cm="1">
        <f t="array" aca="1" ref="BH519" ca="1">IFERROR(IF(INDIRECT(ADDRESS($Z519,COLUMN(),4,1,"Monitoraggio"))="","",INDIRECT(ADDRESS($Z519,COLUMN(),4,1,"Monitoraggio"))),"")</f>
        <v/>
      </c>
      <c r="BI519" s="84" t="str" cm="1">
        <f t="array" aca="1" ref="BI519" ca="1">IFERROR(IF(INDIRECT(ADDRESS($Z519,COLUMN(),4,1,"Monitoraggio"))="","",INDIRECT(ADDRESS($Z519,COLUMN(),4,1,"Monitoraggio"))),"")</f>
        <v/>
      </c>
      <c r="BJ519" s="81" t="str" cm="1">
        <f t="array" aca="1" ref="BJ519" ca="1">IFERROR(IF(INDIRECT(ADDRESS($Z519,COLUMN(),4,1,"Monitoraggio"))="","",INDIRECT(ADDRESS($Z519,COLUMN(),4,1,"Monitoraggio"))),"")</f>
        <v/>
      </c>
    </row>
    <row r="520" spans="26:62" x14ac:dyDescent="0.2">
      <c r="Z520" s="132" t="str">
        <f>IFERROR(MATCH(ROW()-9,Monitoraggio!Z$1:Z$1000,0),"")</f>
        <v/>
      </c>
      <c r="AA520" s="60" t="str" cm="1">
        <f t="array" aca="1" ref="AA520" ca="1">IFERROR(IF(INDIRECT(ADDRESS($Z520,COLUMN(),4,1,"Monitoraggio"))="","",INDIRECT(ADDRESS($Z520,COLUMN(),4,1,"Monitoraggio"))),"")</f>
        <v/>
      </c>
      <c r="AB520" s="114" t="str" cm="1">
        <f t="array" aca="1" ref="AB520" ca="1">IFERROR(IF(INDIRECT(ADDRESS($Z520,COLUMN(),4,1,"Monitoraggio"))="","",INDIRECT(ADDRESS($Z520,COLUMN(),4,1,"Monitoraggio"))),"")</f>
        <v/>
      </c>
      <c r="AC520" s="114" t="str" cm="1">
        <f t="array" aca="1" ref="AC520" ca="1">IFERROR(IF(INDIRECT(ADDRESS($Z520,COLUMN(),4,1,"Monitoraggio"))="","",INDIRECT(ADDRESS($Z520,COLUMN(),4,1,"Monitoraggio"))),"")</f>
        <v/>
      </c>
      <c r="AD520" s="48" t="str" cm="1">
        <f t="array" aca="1" ref="AD520" ca="1">IFERROR(IF(INDIRECT(ADDRESS($Z520,COLUMN(),4,1,"Monitoraggio"))="","",INDIRECT(ADDRESS($Z520,COLUMN(),4,1,"Monitoraggio"))),"")</f>
        <v/>
      </c>
      <c r="AE520" s="61" t="str" cm="1">
        <f t="array" aca="1" ref="AE520" ca="1">IFERROR(IF(INDIRECT(ADDRESS($Z520,COLUMN(),4,1,"Monitoraggio"))="","",INDIRECT(ADDRESS($Z520,COLUMN(),4,1,"Monitoraggio"))),"")</f>
        <v/>
      </c>
      <c r="AF520" s="116" t="str" cm="1">
        <f t="array" aca="1" ref="AF520" ca="1">IFERROR(IF(INDIRECT(ADDRESS($Z520,COLUMN(),4,1,"Monitoraggio"))="","",INDIRECT(ADDRESS($Z520,COLUMN(),4,1,"Monitoraggio"))),"")</f>
        <v/>
      </c>
      <c r="AG520" s="61" t="str" cm="1">
        <f t="array" aca="1" ref="AG520" ca="1">IFERROR(IF(INDIRECT(ADDRESS($Z520,COLUMN(),4,1,"Monitoraggio"))="","",INDIRECT(ADDRESS($Z520,COLUMN(),4,1,"Monitoraggio"))),"")</f>
        <v/>
      </c>
      <c r="AH520" s="116" t="str" cm="1">
        <f t="array" aca="1" ref="AH520" ca="1">IFERROR(IF(INDIRECT(ADDRESS($Z520,COLUMN(),4,1,"Monitoraggio"))="","",INDIRECT(ADDRESS($Z520,COLUMN(),4,1,"Monitoraggio"))),"")</f>
        <v/>
      </c>
      <c r="AI520" s="114" t="str" cm="1">
        <f t="array" aca="1" ref="AI520" ca="1">IFERROR(IF(INDIRECT(ADDRESS($Z520,COLUMN(),4,1,"Monitoraggio"))="","",INDIRECT(ADDRESS($Z520,COLUMN(),4,1,"Monitoraggio"))),"")</f>
        <v/>
      </c>
      <c r="AJ520" s="118" t="str" cm="1">
        <f t="array" aca="1" ref="AJ520" ca="1">IFERROR(IF(INDIRECT(ADDRESS($Z520,COLUMN(),4,1,"Monitoraggio"))="","",INDIRECT(ADDRESS($Z520,COLUMN(),4,1,"Monitoraggio"))),"")</f>
        <v/>
      </c>
      <c r="AK520" s="119" t="str" cm="1">
        <f t="array" aca="1" ref="AK520" ca="1">IFERROR(IF(INDIRECT(ADDRESS($Z520,COLUMN(),4,1,"Monitoraggio"))="","",INDIRECT(ADDRESS($Z520,COLUMN(),4,1,"Monitoraggio"))),"")</f>
        <v/>
      </c>
      <c r="AL520" s="79" t="str" cm="1">
        <f t="array" aca="1" ref="AL520" ca="1">IFERROR(IF(INDIRECT(ADDRESS($Z520,COLUMN(),4,1,"Monitoraggio"))="","",INDIRECT(ADDRESS($Z520,COLUMN(),4,1,"Monitoraggio"))),"")</f>
        <v/>
      </c>
      <c r="AM520" s="77" t="str" cm="1">
        <f t="array" aca="1" ref="AM520" ca="1">IFERROR(IF(INDIRECT(ADDRESS($Z520,COLUMN(),4,1,"Monitoraggio"))="","",INDIRECT(ADDRESS($Z520,COLUMN(),4,1,"Monitoraggio"))),"")</f>
        <v/>
      </c>
      <c r="AN520" s="79" t="str" cm="1">
        <f t="array" aca="1" ref="AN520" ca="1">IFERROR(IF(INDIRECT(ADDRESS($Z520,COLUMN(),4,1,"Monitoraggio"))="","",INDIRECT(ADDRESS($Z520,COLUMN(),4,1,"Monitoraggio"))),"")</f>
        <v/>
      </c>
      <c r="AO520" s="79" t="str" cm="1">
        <f t="array" aca="1" ref="AO520" ca="1">IFERROR(IF(INDIRECT(ADDRESS($Z520,COLUMN(),4,1,"Monitoraggio"))="","",INDIRECT(ADDRESS($Z520,COLUMN(),4,1,"Monitoraggio"))),"")</f>
        <v/>
      </c>
      <c r="AP520" s="79" t="str" cm="1">
        <f t="array" aca="1" ref="AP520" ca="1">IFERROR(IF(INDIRECT(ADDRESS($Z520,COLUMN(),4,1,"Monitoraggio"))="","",INDIRECT(ADDRESS($Z520,COLUMN(),4,1,"Monitoraggio"))),"")</f>
        <v/>
      </c>
      <c r="AQ520" s="81" t="str" cm="1">
        <f t="array" aca="1" ref="AQ520" ca="1">IFERROR(IF(INDIRECT(ADDRESS($Z520,COLUMN(),4,1,"Monitoraggio"))="","",INDIRECT(ADDRESS($Z520,COLUMN(),4,1,"Monitoraggio"))),"")</f>
        <v/>
      </c>
      <c r="AR520" s="122" t="str" cm="1">
        <f t="array" aca="1" ref="AR520" ca="1">IFERROR(IF(INDIRECT(ADDRESS($Z520,COLUMN(),4,1,"Monitoraggio"))="","",INDIRECT(ADDRESS($Z520,COLUMN(),4,1,"Monitoraggio"))),"")</f>
        <v/>
      </c>
      <c r="AS520" s="118" t="str" cm="1">
        <f t="array" aca="1" ref="AS520" ca="1">IFERROR(IF(INDIRECT(ADDRESS($Z520,COLUMN(),4,1,"Monitoraggio"))="","",INDIRECT(ADDRESS($Z520,COLUMN(),4,1,"Monitoraggio"))),"")</f>
        <v/>
      </c>
      <c r="AT520" s="119" t="str" cm="1">
        <f t="array" aca="1" ref="AT520" ca="1">IFERROR(IF(INDIRECT(ADDRESS($Z520,COLUMN(),4,1,"Monitoraggio"))="","",INDIRECT(ADDRESS($Z520,COLUMN(),4,1,"Monitoraggio"))),"")</f>
        <v/>
      </c>
      <c r="AU520" s="79" t="str" cm="1">
        <f t="array" aca="1" ref="AU520" ca="1">IFERROR(IF(INDIRECT(ADDRESS($Z520,COLUMN(),4,1,"Monitoraggio"))="","",INDIRECT(ADDRESS($Z520,COLUMN(),4,1,"Monitoraggio"))),"")</f>
        <v/>
      </c>
      <c r="AV520" s="119" t="str" cm="1">
        <f t="array" aca="1" ref="AV520" ca="1">IFERROR(IF(INDIRECT(ADDRESS($Z520,COLUMN(),4,1,"Monitoraggio"))="","",INDIRECT(ADDRESS($Z520,COLUMN(),4,1,"Monitoraggio"))),"")</f>
        <v/>
      </c>
      <c r="AW520" s="124" t="str" cm="1">
        <f t="array" aca="1" ref="AW520" ca="1">IFERROR(IF(INDIRECT(ADDRESS($Z520,COLUMN(),4,1,"Monitoraggio"))="","",INDIRECT(ADDRESS($Z520,COLUMN(),4,1,"Monitoraggio"))),"")</f>
        <v/>
      </c>
      <c r="AX520" s="62" t="str" cm="1">
        <f t="array" aca="1" ref="AX520" ca="1">IFERROR(IF(INDIRECT(ADDRESS($Z520,COLUMN(),4,1,"Monitoraggio"))="","",INDIRECT(ADDRESS($Z520,COLUMN(),4,1,"Monitoraggio"))),"")</f>
        <v/>
      </c>
      <c r="AY520" s="79" t="str" cm="1">
        <f t="array" aca="1" ref="AY520" ca="1">IFERROR(IF(INDIRECT(ADDRESS($Z520,COLUMN(),4,1,"Monitoraggio"))="","",INDIRECT(ADDRESS($Z520,COLUMN(),4,1,"Monitoraggio"))),"")</f>
        <v/>
      </c>
      <c r="AZ520" s="84" t="str" cm="1">
        <f t="array" aca="1" ref="AZ520" ca="1">IFERROR(IF(INDIRECT(ADDRESS($Z520,COLUMN(),4,1,"Monitoraggio"))="","",INDIRECT(ADDRESS($Z520,COLUMN(),4,1,"Monitoraggio"))),"")</f>
        <v/>
      </c>
      <c r="BA520" s="81" t="str" cm="1">
        <f t="array" aca="1" ref="BA520" ca="1">IFERROR(IF(INDIRECT(ADDRESS($Z520,COLUMN(),4,1,"Monitoraggio"))="","",INDIRECT(ADDRESS($Z520,COLUMN(),4,1,"Monitoraggio"))),"")</f>
        <v/>
      </c>
      <c r="BB520" s="86" t="str" cm="1">
        <f t="array" aca="1" ref="BB520" ca="1">IFERROR(IF(INDIRECT(ADDRESS($Z520,COLUMN(),4,1,"Monitoraggio"))="","",INDIRECT(ADDRESS($Z520,COLUMN(),4,1,"Monitoraggio"))),"")</f>
        <v/>
      </c>
      <c r="BC520" s="79" t="str" cm="1">
        <f t="array" aca="1" ref="BC520" ca="1">IFERROR(IF(INDIRECT(ADDRESS($Z520,COLUMN(),4,1,"Monitoraggio"))="","",INDIRECT(ADDRESS($Z520,COLUMN(),4,1,"Monitoraggio"))),"")</f>
        <v/>
      </c>
      <c r="BD520" s="79" t="str" cm="1">
        <f t="array" aca="1" ref="BD520" ca="1">IFERROR(IF(INDIRECT(ADDRESS($Z520,COLUMN(),4,1,"Monitoraggio"))="","",INDIRECT(ADDRESS($Z520,COLUMN(),4,1,"Monitoraggio"))),"")</f>
        <v/>
      </c>
      <c r="BE520" s="79" t="str" cm="1">
        <f t="array" aca="1" ref="BE520" ca="1">IFERROR(IF(INDIRECT(ADDRESS($Z520,COLUMN(),4,1,"Monitoraggio"))="","",INDIRECT(ADDRESS($Z520,COLUMN(),4,1,"Monitoraggio"))),"")</f>
        <v/>
      </c>
      <c r="BF520" s="79" t="str" cm="1">
        <f t="array" aca="1" ref="BF520" ca="1">IFERROR(IF(INDIRECT(ADDRESS($Z520,COLUMN(),4,1,"Monitoraggio"))="","",INDIRECT(ADDRESS($Z520,COLUMN(),4,1,"Monitoraggio"))),"")</f>
        <v/>
      </c>
      <c r="BG520" s="114" t="str" cm="1">
        <f t="array" aca="1" ref="BG520" ca="1">IFERROR(IF(INDIRECT(ADDRESS($Z520,COLUMN(),4,1,"Monitoraggio"))="","",INDIRECT(ADDRESS($Z520,COLUMN(),4,1,"Monitoraggio"))),"")</f>
        <v/>
      </c>
      <c r="BH520" s="48" t="str" cm="1">
        <f t="array" aca="1" ref="BH520" ca="1">IFERROR(IF(INDIRECT(ADDRESS($Z520,COLUMN(),4,1,"Monitoraggio"))="","",INDIRECT(ADDRESS($Z520,COLUMN(),4,1,"Monitoraggio"))),"")</f>
        <v/>
      </c>
      <c r="BI520" s="84" t="str" cm="1">
        <f t="array" aca="1" ref="BI520" ca="1">IFERROR(IF(INDIRECT(ADDRESS($Z520,COLUMN(),4,1,"Monitoraggio"))="","",INDIRECT(ADDRESS($Z520,COLUMN(),4,1,"Monitoraggio"))),"")</f>
        <v/>
      </c>
      <c r="BJ520" s="81" t="str" cm="1">
        <f t="array" aca="1" ref="BJ520" ca="1">IFERROR(IF(INDIRECT(ADDRESS($Z520,COLUMN(),4,1,"Monitoraggio"))="","",INDIRECT(ADDRESS($Z520,COLUMN(),4,1,"Monitoraggio"))),"")</f>
        <v/>
      </c>
    </row>
    <row r="521" spans="26:62" x14ac:dyDescent="0.2">
      <c r="Z521" s="132" t="str">
        <f>IFERROR(MATCH(ROW()-9,Monitoraggio!Z$1:Z$1000,0),"")</f>
        <v/>
      </c>
      <c r="AA521" s="60" t="str" cm="1">
        <f t="array" aca="1" ref="AA521" ca="1">IFERROR(IF(INDIRECT(ADDRESS($Z521,COLUMN(),4,1,"Monitoraggio"))="","",INDIRECT(ADDRESS($Z521,COLUMN(),4,1,"Monitoraggio"))),"")</f>
        <v/>
      </c>
      <c r="AB521" s="114" t="str" cm="1">
        <f t="array" aca="1" ref="AB521" ca="1">IFERROR(IF(INDIRECT(ADDRESS($Z521,COLUMN(),4,1,"Monitoraggio"))="","",INDIRECT(ADDRESS($Z521,COLUMN(),4,1,"Monitoraggio"))),"")</f>
        <v/>
      </c>
      <c r="AC521" s="114" t="str" cm="1">
        <f t="array" aca="1" ref="AC521" ca="1">IFERROR(IF(INDIRECT(ADDRESS($Z521,COLUMN(),4,1,"Monitoraggio"))="","",INDIRECT(ADDRESS($Z521,COLUMN(),4,1,"Monitoraggio"))),"")</f>
        <v/>
      </c>
      <c r="AD521" s="48" t="str" cm="1">
        <f t="array" aca="1" ref="AD521" ca="1">IFERROR(IF(INDIRECT(ADDRESS($Z521,COLUMN(),4,1,"Monitoraggio"))="","",INDIRECT(ADDRESS($Z521,COLUMN(),4,1,"Monitoraggio"))),"")</f>
        <v/>
      </c>
      <c r="AE521" s="61" t="str" cm="1">
        <f t="array" aca="1" ref="AE521" ca="1">IFERROR(IF(INDIRECT(ADDRESS($Z521,COLUMN(),4,1,"Monitoraggio"))="","",INDIRECT(ADDRESS($Z521,COLUMN(),4,1,"Monitoraggio"))),"")</f>
        <v/>
      </c>
      <c r="AF521" s="116" t="str" cm="1">
        <f t="array" aca="1" ref="AF521" ca="1">IFERROR(IF(INDIRECT(ADDRESS($Z521,COLUMN(),4,1,"Monitoraggio"))="","",INDIRECT(ADDRESS($Z521,COLUMN(),4,1,"Monitoraggio"))),"")</f>
        <v/>
      </c>
      <c r="AG521" s="61" t="str" cm="1">
        <f t="array" aca="1" ref="AG521" ca="1">IFERROR(IF(INDIRECT(ADDRESS($Z521,COLUMN(),4,1,"Monitoraggio"))="","",INDIRECT(ADDRESS($Z521,COLUMN(),4,1,"Monitoraggio"))),"")</f>
        <v/>
      </c>
      <c r="AH521" s="116" t="str" cm="1">
        <f t="array" aca="1" ref="AH521" ca="1">IFERROR(IF(INDIRECT(ADDRESS($Z521,COLUMN(),4,1,"Monitoraggio"))="","",INDIRECT(ADDRESS($Z521,COLUMN(),4,1,"Monitoraggio"))),"")</f>
        <v/>
      </c>
      <c r="AI521" s="114" t="str" cm="1">
        <f t="array" aca="1" ref="AI521" ca="1">IFERROR(IF(INDIRECT(ADDRESS($Z521,COLUMN(),4,1,"Monitoraggio"))="","",INDIRECT(ADDRESS($Z521,COLUMN(),4,1,"Monitoraggio"))),"")</f>
        <v/>
      </c>
      <c r="AJ521" s="118" t="str" cm="1">
        <f t="array" aca="1" ref="AJ521" ca="1">IFERROR(IF(INDIRECT(ADDRESS($Z521,COLUMN(),4,1,"Monitoraggio"))="","",INDIRECT(ADDRESS($Z521,COLUMN(),4,1,"Monitoraggio"))),"")</f>
        <v/>
      </c>
      <c r="AK521" s="119" t="str" cm="1">
        <f t="array" aca="1" ref="AK521" ca="1">IFERROR(IF(INDIRECT(ADDRESS($Z521,COLUMN(),4,1,"Monitoraggio"))="","",INDIRECT(ADDRESS($Z521,COLUMN(),4,1,"Monitoraggio"))),"")</f>
        <v/>
      </c>
      <c r="AL521" s="79" t="str" cm="1">
        <f t="array" aca="1" ref="AL521" ca="1">IFERROR(IF(INDIRECT(ADDRESS($Z521,COLUMN(),4,1,"Monitoraggio"))="","",INDIRECT(ADDRESS($Z521,COLUMN(),4,1,"Monitoraggio"))),"")</f>
        <v/>
      </c>
      <c r="AM521" s="77" t="str" cm="1">
        <f t="array" aca="1" ref="AM521" ca="1">IFERROR(IF(INDIRECT(ADDRESS($Z521,COLUMN(),4,1,"Monitoraggio"))="","",INDIRECT(ADDRESS($Z521,COLUMN(),4,1,"Monitoraggio"))),"")</f>
        <v/>
      </c>
      <c r="AN521" s="79" t="str" cm="1">
        <f t="array" aca="1" ref="AN521" ca="1">IFERROR(IF(INDIRECT(ADDRESS($Z521,COLUMN(),4,1,"Monitoraggio"))="","",INDIRECT(ADDRESS($Z521,COLUMN(),4,1,"Monitoraggio"))),"")</f>
        <v/>
      </c>
      <c r="AO521" s="79" t="str" cm="1">
        <f t="array" aca="1" ref="AO521" ca="1">IFERROR(IF(INDIRECT(ADDRESS($Z521,COLUMN(),4,1,"Monitoraggio"))="","",INDIRECT(ADDRESS($Z521,COLUMN(),4,1,"Monitoraggio"))),"")</f>
        <v/>
      </c>
      <c r="AP521" s="79" t="str" cm="1">
        <f t="array" aca="1" ref="AP521" ca="1">IFERROR(IF(INDIRECT(ADDRESS($Z521,COLUMN(),4,1,"Monitoraggio"))="","",INDIRECT(ADDRESS($Z521,COLUMN(),4,1,"Monitoraggio"))),"")</f>
        <v/>
      </c>
      <c r="AQ521" s="81" t="str" cm="1">
        <f t="array" aca="1" ref="AQ521" ca="1">IFERROR(IF(INDIRECT(ADDRESS($Z521,COLUMN(),4,1,"Monitoraggio"))="","",INDIRECT(ADDRESS($Z521,COLUMN(),4,1,"Monitoraggio"))),"")</f>
        <v/>
      </c>
      <c r="AR521" s="122" t="str" cm="1">
        <f t="array" aca="1" ref="AR521" ca="1">IFERROR(IF(INDIRECT(ADDRESS($Z521,COLUMN(),4,1,"Monitoraggio"))="","",INDIRECT(ADDRESS($Z521,COLUMN(),4,1,"Monitoraggio"))),"")</f>
        <v/>
      </c>
      <c r="AS521" s="118" t="str" cm="1">
        <f t="array" aca="1" ref="AS521" ca="1">IFERROR(IF(INDIRECT(ADDRESS($Z521,COLUMN(),4,1,"Monitoraggio"))="","",INDIRECT(ADDRESS($Z521,COLUMN(),4,1,"Monitoraggio"))),"")</f>
        <v/>
      </c>
      <c r="AT521" s="119" t="str" cm="1">
        <f t="array" aca="1" ref="AT521" ca="1">IFERROR(IF(INDIRECT(ADDRESS($Z521,COLUMN(),4,1,"Monitoraggio"))="","",INDIRECT(ADDRESS($Z521,COLUMN(),4,1,"Monitoraggio"))),"")</f>
        <v/>
      </c>
      <c r="AU521" s="79" t="str" cm="1">
        <f t="array" aca="1" ref="AU521" ca="1">IFERROR(IF(INDIRECT(ADDRESS($Z521,COLUMN(),4,1,"Monitoraggio"))="","",INDIRECT(ADDRESS($Z521,COLUMN(),4,1,"Monitoraggio"))),"")</f>
        <v/>
      </c>
      <c r="AV521" s="119" t="str" cm="1">
        <f t="array" aca="1" ref="AV521" ca="1">IFERROR(IF(INDIRECT(ADDRESS($Z521,COLUMN(),4,1,"Monitoraggio"))="","",INDIRECT(ADDRESS($Z521,COLUMN(),4,1,"Monitoraggio"))),"")</f>
        <v/>
      </c>
      <c r="AW521" s="124" t="str" cm="1">
        <f t="array" aca="1" ref="AW521" ca="1">IFERROR(IF(INDIRECT(ADDRESS($Z521,COLUMN(),4,1,"Monitoraggio"))="","",INDIRECT(ADDRESS($Z521,COLUMN(),4,1,"Monitoraggio"))),"")</f>
        <v/>
      </c>
      <c r="AX521" s="62" t="str" cm="1">
        <f t="array" aca="1" ref="AX521" ca="1">IFERROR(IF(INDIRECT(ADDRESS($Z521,COLUMN(),4,1,"Monitoraggio"))="","",INDIRECT(ADDRESS($Z521,COLUMN(),4,1,"Monitoraggio"))),"")</f>
        <v/>
      </c>
      <c r="AY521" s="79" t="str" cm="1">
        <f t="array" aca="1" ref="AY521" ca="1">IFERROR(IF(INDIRECT(ADDRESS($Z521,COLUMN(),4,1,"Monitoraggio"))="","",INDIRECT(ADDRESS($Z521,COLUMN(),4,1,"Monitoraggio"))),"")</f>
        <v/>
      </c>
      <c r="AZ521" s="84" t="str" cm="1">
        <f t="array" aca="1" ref="AZ521" ca="1">IFERROR(IF(INDIRECT(ADDRESS($Z521,COLUMN(),4,1,"Monitoraggio"))="","",INDIRECT(ADDRESS($Z521,COLUMN(),4,1,"Monitoraggio"))),"")</f>
        <v/>
      </c>
      <c r="BA521" s="81" t="str" cm="1">
        <f t="array" aca="1" ref="BA521" ca="1">IFERROR(IF(INDIRECT(ADDRESS($Z521,COLUMN(),4,1,"Monitoraggio"))="","",INDIRECT(ADDRESS($Z521,COLUMN(),4,1,"Monitoraggio"))),"")</f>
        <v/>
      </c>
      <c r="BB521" s="86" t="str" cm="1">
        <f t="array" aca="1" ref="BB521" ca="1">IFERROR(IF(INDIRECT(ADDRESS($Z521,COLUMN(),4,1,"Monitoraggio"))="","",INDIRECT(ADDRESS($Z521,COLUMN(),4,1,"Monitoraggio"))),"")</f>
        <v/>
      </c>
      <c r="BC521" s="79" t="str" cm="1">
        <f t="array" aca="1" ref="BC521" ca="1">IFERROR(IF(INDIRECT(ADDRESS($Z521,COLUMN(),4,1,"Monitoraggio"))="","",INDIRECT(ADDRESS($Z521,COLUMN(),4,1,"Monitoraggio"))),"")</f>
        <v/>
      </c>
      <c r="BD521" s="79" t="str" cm="1">
        <f t="array" aca="1" ref="BD521" ca="1">IFERROR(IF(INDIRECT(ADDRESS($Z521,COLUMN(),4,1,"Monitoraggio"))="","",INDIRECT(ADDRESS($Z521,COLUMN(),4,1,"Monitoraggio"))),"")</f>
        <v/>
      </c>
      <c r="BE521" s="79" t="str" cm="1">
        <f t="array" aca="1" ref="BE521" ca="1">IFERROR(IF(INDIRECT(ADDRESS($Z521,COLUMN(),4,1,"Monitoraggio"))="","",INDIRECT(ADDRESS($Z521,COLUMN(),4,1,"Monitoraggio"))),"")</f>
        <v/>
      </c>
      <c r="BF521" s="79" t="str" cm="1">
        <f t="array" aca="1" ref="BF521" ca="1">IFERROR(IF(INDIRECT(ADDRESS($Z521,COLUMN(),4,1,"Monitoraggio"))="","",INDIRECT(ADDRESS($Z521,COLUMN(),4,1,"Monitoraggio"))),"")</f>
        <v/>
      </c>
      <c r="BG521" s="114" t="str" cm="1">
        <f t="array" aca="1" ref="BG521" ca="1">IFERROR(IF(INDIRECT(ADDRESS($Z521,COLUMN(),4,1,"Monitoraggio"))="","",INDIRECT(ADDRESS($Z521,COLUMN(),4,1,"Monitoraggio"))),"")</f>
        <v/>
      </c>
      <c r="BH521" s="48" t="str" cm="1">
        <f t="array" aca="1" ref="BH521" ca="1">IFERROR(IF(INDIRECT(ADDRESS($Z521,COLUMN(),4,1,"Monitoraggio"))="","",INDIRECT(ADDRESS($Z521,COLUMN(),4,1,"Monitoraggio"))),"")</f>
        <v/>
      </c>
      <c r="BI521" s="84" t="str" cm="1">
        <f t="array" aca="1" ref="BI521" ca="1">IFERROR(IF(INDIRECT(ADDRESS($Z521,COLUMN(),4,1,"Monitoraggio"))="","",INDIRECT(ADDRESS($Z521,COLUMN(),4,1,"Monitoraggio"))),"")</f>
        <v/>
      </c>
      <c r="BJ521" s="81" t="str" cm="1">
        <f t="array" aca="1" ref="BJ521" ca="1">IFERROR(IF(INDIRECT(ADDRESS($Z521,COLUMN(),4,1,"Monitoraggio"))="","",INDIRECT(ADDRESS($Z521,COLUMN(),4,1,"Monitoraggio"))),"")</f>
        <v/>
      </c>
    </row>
    <row r="522" spans="26:62" x14ac:dyDescent="0.2">
      <c r="Z522" s="132" t="str">
        <f>IFERROR(MATCH(ROW()-9,Monitoraggio!Z$1:Z$1000,0),"")</f>
        <v/>
      </c>
      <c r="AA522" s="60" t="str" cm="1">
        <f t="array" aca="1" ref="AA522" ca="1">IFERROR(IF(INDIRECT(ADDRESS($Z522,COLUMN(),4,1,"Monitoraggio"))="","",INDIRECT(ADDRESS($Z522,COLUMN(),4,1,"Monitoraggio"))),"")</f>
        <v/>
      </c>
      <c r="AB522" s="114" t="str" cm="1">
        <f t="array" aca="1" ref="AB522" ca="1">IFERROR(IF(INDIRECT(ADDRESS($Z522,COLUMN(),4,1,"Monitoraggio"))="","",INDIRECT(ADDRESS($Z522,COLUMN(),4,1,"Monitoraggio"))),"")</f>
        <v/>
      </c>
      <c r="AC522" s="114" t="str" cm="1">
        <f t="array" aca="1" ref="AC522" ca="1">IFERROR(IF(INDIRECT(ADDRESS($Z522,COLUMN(),4,1,"Monitoraggio"))="","",INDIRECT(ADDRESS($Z522,COLUMN(),4,1,"Monitoraggio"))),"")</f>
        <v/>
      </c>
      <c r="AD522" s="48" t="str" cm="1">
        <f t="array" aca="1" ref="AD522" ca="1">IFERROR(IF(INDIRECT(ADDRESS($Z522,COLUMN(),4,1,"Monitoraggio"))="","",INDIRECT(ADDRESS($Z522,COLUMN(),4,1,"Monitoraggio"))),"")</f>
        <v/>
      </c>
      <c r="AE522" s="61" t="str" cm="1">
        <f t="array" aca="1" ref="AE522" ca="1">IFERROR(IF(INDIRECT(ADDRESS($Z522,COLUMN(),4,1,"Monitoraggio"))="","",INDIRECT(ADDRESS($Z522,COLUMN(),4,1,"Monitoraggio"))),"")</f>
        <v/>
      </c>
      <c r="AF522" s="116" t="str" cm="1">
        <f t="array" aca="1" ref="AF522" ca="1">IFERROR(IF(INDIRECT(ADDRESS($Z522,COLUMN(),4,1,"Monitoraggio"))="","",INDIRECT(ADDRESS($Z522,COLUMN(),4,1,"Monitoraggio"))),"")</f>
        <v/>
      </c>
      <c r="AG522" s="61" t="str" cm="1">
        <f t="array" aca="1" ref="AG522" ca="1">IFERROR(IF(INDIRECT(ADDRESS($Z522,COLUMN(),4,1,"Monitoraggio"))="","",INDIRECT(ADDRESS($Z522,COLUMN(),4,1,"Monitoraggio"))),"")</f>
        <v/>
      </c>
      <c r="AH522" s="116" t="str" cm="1">
        <f t="array" aca="1" ref="AH522" ca="1">IFERROR(IF(INDIRECT(ADDRESS($Z522,COLUMN(),4,1,"Monitoraggio"))="","",INDIRECT(ADDRESS($Z522,COLUMN(),4,1,"Monitoraggio"))),"")</f>
        <v/>
      </c>
      <c r="AI522" s="114" t="str" cm="1">
        <f t="array" aca="1" ref="AI522" ca="1">IFERROR(IF(INDIRECT(ADDRESS($Z522,COLUMN(),4,1,"Monitoraggio"))="","",INDIRECT(ADDRESS($Z522,COLUMN(),4,1,"Monitoraggio"))),"")</f>
        <v/>
      </c>
      <c r="AJ522" s="118" t="str" cm="1">
        <f t="array" aca="1" ref="AJ522" ca="1">IFERROR(IF(INDIRECT(ADDRESS($Z522,COLUMN(),4,1,"Monitoraggio"))="","",INDIRECT(ADDRESS($Z522,COLUMN(),4,1,"Monitoraggio"))),"")</f>
        <v/>
      </c>
      <c r="AK522" s="119" t="str" cm="1">
        <f t="array" aca="1" ref="AK522" ca="1">IFERROR(IF(INDIRECT(ADDRESS($Z522,COLUMN(),4,1,"Monitoraggio"))="","",INDIRECT(ADDRESS($Z522,COLUMN(),4,1,"Monitoraggio"))),"")</f>
        <v/>
      </c>
      <c r="AL522" s="79" t="str" cm="1">
        <f t="array" aca="1" ref="AL522" ca="1">IFERROR(IF(INDIRECT(ADDRESS($Z522,COLUMN(),4,1,"Monitoraggio"))="","",INDIRECT(ADDRESS($Z522,COLUMN(),4,1,"Monitoraggio"))),"")</f>
        <v/>
      </c>
      <c r="AM522" s="77" t="str" cm="1">
        <f t="array" aca="1" ref="AM522" ca="1">IFERROR(IF(INDIRECT(ADDRESS($Z522,COLUMN(),4,1,"Monitoraggio"))="","",INDIRECT(ADDRESS($Z522,COLUMN(),4,1,"Monitoraggio"))),"")</f>
        <v/>
      </c>
      <c r="AN522" s="79" t="str" cm="1">
        <f t="array" aca="1" ref="AN522" ca="1">IFERROR(IF(INDIRECT(ADDRESS($Z522,COLUMN(),4,1,"Monitoraggio"))="","",INDIRECT(ADDRESS($Z522,COLUMN(),4,1,"Monitoraggio"))),"")</f>
        <v/>
      </c>
      <c r="AO522" s="79" t="str" cm="1">
        <f t="array" aca="1" ref="AO522" ca="1">IFERROR(IF(INDIRECT(ADDRESS($Z522,COLUMN(),4,1,"Monitoraggio"))="","",INDIRECT(ADDRESS($Z522,COLUMN(),4,1,"Monitoraggio"))),"")</f>
        <v/>
      </c>
      <c r="AP522" s="79" t="str" cm="1">
        <f t="array" aca="1" ref="AP522" ca="1">IFERROR(IF(INDIRECT(ADDRESS($Z522,COLUMN(),4,1,"Monitoraggio"))="","",INDIRECT(ADDRESS($Z522,COLUMN(),4,1,"Monitoraggio"))),"")</f>
        <v/>
      </c>
      <c r="AQ522" s="81" t="str" cm="1">
        <f t="array" aca="1" ref="AQ522" ca="1">IFERROR(IF(INDIRECT(ADDRESS($Z522,COLUMN(),4,1,"Monitoraggio"))="","",INDIRECT(ADDRESS($Z522,COLUMN(),4,1,"Monitoraggio"))),"")</f>
        <v/>
      </c>
      <c r="AR522" s="122" t="str" cm="1">
        <f t="array" aca="1" ref="AR522" ca="1">IFERROR(IF(INDIRECT(ADDRESS($Z522,COLUMN(),4,1,"Monitoraggio"))="","",INDIRECT(ADDRESS($Z522,COLUMN(),4,1,"Monitoraggio"))),"")</f>
        <v/>
      </c>
      <c r="AS522" s="118" t="str" cm="1">
        <f t="array" aca="1" ref="AS522" ca="1">IFERROR(IF(INDIRECT(ADDRESS($Z522,COLUMN(),4,1,"Monitoraggio"))="","",INDIRECT(ADDRESS($Z522,COLUMN(),4,1,"Monitoraggio"))),"")</f>
        <v/>
      </c>
      <c r="AT522" s="119" t="str" cm="1">
        <f t="array" aca="1" ref="AT522" ca="1">IFERROR(IF(INDIRECT(ADDRESS($Z522,COLUMN(),4,1,"Monitoraggio"))="","",INDIRECT(ADDRESS($Z522,COLUMN(),4,1,"Monitoraggio"))),"")</f>
        <v/>
      </c>
      <c r="AU522" s="79" t="str" cm="1">
        <f t="array" aca="1" ref="AU522" ca="1">IFERROR(IF(INDIRECT(ADDRESS($Z522,COLUMN(),4,1,"Monitoraggio"))="","",INDIRECT(ADDRESS($Z522,COLUMN(),4,1,"Monitoraggio"))),"")</f>
        <v/>
      </c>
      <c r="AV522" s="119" t="str" cm="1">
        <f t="array" aca="1" ref="AV522" ca="1">IFERROR(IF(INDIRECT(ADDRESS($Z522,COLUMN(),4,1,"Monitoraggio"))="","",INDIRECT(ADDRESS($Z522,COLUMN(),4,1,"Monitoraggio"))),"")</f>
        <v/>
      </c>
      <c r="AW522" s="124" t="str" cm="1">
        <f t="array" aca="1" ref="AW522" ca="1">IFERROR(IF(INDIRECT(ADDRESS($Z522,COLUMN(),4,1,"Monitoraggio"))="","",INDIRECT(ADDRESS($Z522,COLUMN(),4,1,"Monitoraggio"))),"")</f>
        <v/>
      </c>
      <c r="AX522" s="62" t="str" cm="1">
        <f t="array" aca="1" ref="AX522" ca="1">IFERROR(IF(INDIRECT(ADDRESS($Z522,COLUMN(),4,1,"Monitoraggio"))="","",INDIRECT(ADDRESS($Z522,COLUMN(),4,1,"Monitoraggio"))),"")</f>
        <v/>
      </c>
      <c r="AY522" s="79" t="str" cm="1">
        <f t="array" aca="1" ref="AY522" ca="1">IFERROR(IF(INDIRECT(ADDRESS($Z522,COLUMN(),4,1,"Monitoraggio"))="","",INDIRECT(ADDRESS($Z522,COLUMN(),4,1,"Monitoraggio"))),"")</f>
        <v/>
      </c>
      <c r="AZ522" s="84" t="str" cm="1">
        <f t="array" aca="1" ref="AZ522" ca="1">IFERROR(IF(INDIRECT(ADDRESS($Z522,COLUMN(),4,1,"Monitoraggio"))="","",INDIRECT(ADDRESS($Z522,COLUMN(),4,1,"Monitoraggio"))),"")</f>
        <v/>
      </c>
      <c r="BA522" s="81" t="str" cm="1">
        <f t="array" aca="1" ref="BA522" ca="1">IFERROR(IF(INDIRECT(ADDRESS($Z522,COLUMN(),4,1,"Monitoraggio"))="","",INDIRECT(ADDRESS($Z522,COLUMN(),4,1,"Monitoraggio"))),"")</f>
        <v/>
      </c>
      <c r="BB522" s="86" t="str" cm="1">
        <f t="array" aca="1" ref="BB522" ca="1">IFERROR(IF(INDIRECT(ADDRESS($Z522,COLUMN(),4,1,"Monitoraggio"))="","",INDIRECT(ADDRESS($Z522,COLUMN(),4,1,"Monitoraggio"))),"")</f>
        <v/>
      </c>
      <c r="BC522" s="79" t="str" cm="1">
        <f t="array" aca="1" ref="BC522" ca="1">IFERROR(IF(INDIRECT(ADDRESS($Z522,COLUMN(),4,1,"Monitoraggio"))="","",INDIRECT(ADDRESS($Z522,COLUMN(),4,1,"Monitoraggio"))),"")</f>
        <v/>
      </c>
      <c r="BD522" s="79" t="str" cm="1">
        <f t="array" aca="1" ref="BD522" ca="1">IFERROR(IF(INDIRECT(ADDRESS($Z522,COLUMN(),4,1,"Monitoraggio"))="","",INDIRECT(ADDRESS($Z522,COLUMN(),4,1,"Monitoraggio"))),"")</f>
        <v/>
      </c>
      <c r="BE522" s="79" t="str" cm="1">
        <f t="array" aca="1" ref="BE522" ca="1">IFERROR(IF(INDIRECT(ADDRESS($Z522,COLUMN(),4,1,"Monitoraggio"))="","",INDIRECT(ADDRESS($Z522,COLUMN(),4,1,"Monitoraggio"))),"")</f>
        <v/>
      </c>
      <c r="BF522" s="79" t="str" cm="1">
        <f t="array" aca="1" ref="BF522" ca="1">IFERROR(IF(INDIRECT(ADDRESS($Z522,COLUMN(),4,1,"Monitoraggio"))="","",INDIRECT(ADDRESS($Z522,COLUMN(),4,1,"Monitoraggio"))),"")</f>
        <v/>
      </c>
      <c r="BG522" s="114" t="str" cm="1">
        <f t="array" aca="1" ref="BG522" ca="1">IFERROR(IF(INDIRECT(ADDRESS($Z522,COLUMN(),4,1,"Monitoraggio"))="","",INDIRECT(ADDRESS($Z522,COLUMN(),4,1,"Monitoraggio"))),"")</f>
        <v/>
      </c>
      <c r="BH522" s="48" t="str" cm="1">
        <f t="array" aca="1" ref="BH522" ca="1">IFERROR(IF(INDIRECT(ADDRESS($Z522,COLUMN(),4,1,"Monitoraggio"))="","",INDIRECT(ADDRESS($Z522,COLUMN(),4,1,"Monitoraggio"))),"")</f>
        <v/>
      </c>
      <c r="BI522" s="84" t="str" cm="1">
        <f t="array" aca="1" ref="BI522" ca="1">IFERROR(IF(INDIRECT(ADDRESS($Z522,COLUMN(),4,1,"Monitoraggio"))="","",INDIRECT(ADDRESS($Z522,COLUMN(),4,1,"Monitoraggio"))),"")</f>
        <v/>
      </c>
      <c r="BJ522" s="81" t="str" cm="1">
        <f t="array" aca="1" ref="BJ522" ca="1">IFERROR(IF(INDIRECT(ADDRESS($Z522,COLUMN(),4,1,"Monitoraggio"))="","",INDIRECT(ADDRESS($Z522,COLUMN(),4,1,"Monitoraggio"))),"")</f>
        <v/>
      </c>
    </row>
    <row r="523" spans="26:62" x14ac:dyDescent="0.2">
      <c r="Z523" s="132" t="str">
        <f>IFERROR(MATCH(ROW()-9,Monitoraggio!Z$1:Z$1000,0),"")</f>
        <v/>
      </c>
      <c r="AA523" s="60" t="str" cm="1">
        <f t="array" aca="1" ref="AA523" ca="1">IFERROR(IF(INDIRECT(ADDRESS($Z523,COLUMN(),4,1,"Monitoraggio"))="","",INDIRECT(ADDRESS($Z523,COLUMN(),4,1,"Monitoraggio"))),"")</f>
        <v/>
      </c>
      <c r="AB523" s="114" t="str" cm="1">
        <f t="array" aca="1" ref="AB523" ca="1">IFERROR(IF(INDIRECT(ADDRESS($Z523,COLUMN(),4,1,"Monitoraggio"))="","",INDIRECT(ADDRESS($Z523,COLUMN(),4,1,"Monitoraggio"))),"")</f>
        <v/>
      </c>
      <c r="AC523" s="114" t="str" cm="1">
        <f t="array" aca="1" ref="AC523" ca="1">IFERROR(IF(INDIRECT(ADDRESS($Z523,COLUMN(),4,1,"Monitoraggio"))="","",INDIRECT(ADDRESS($Z523,COLUMN(),4,1,"Monitoraggio"))),"")</f>
        <v/>
      </c>
      <c r="AD523" s="48" t="str" cm="1">
        <f t="array" aca="1" ref="AD523" ca="1">IFERROR(IF(INDIRECT(ADDRESS($Z523,COLUMN(),4,1,"Monitoraggio"))="","",INDIRECT(ADDRESS($Z523,COLUMN(),4,1,"Monitoraggio"))),"")</f>
        <v/>
      </c>
      <c r="AE523" s="61" t="str" cm="1">
        <f t="array" aca="1" ref="AE523" ca="1">IFERROR(IF(INDIRECT(ADDRESS($Z523,COLUMN(),4,1,"Monitoraggio"))="","",INDIRECT(ADDRESS($Z523,COLUMN(),4,1,"Monitoraggio"))),"")</f>
        <v/>
      </c>
      <c r="AF523" s="116" t="str" cm="1">
        <f t="array" aca="1" ref="AF523" ca="1">IFERROR(IF(INDIRECT(ADDRESS($Z523,COLUMN(),4,1,"Monitoraggio"))="","",INDIRECT(ADDRESS($Z523,COLUMN(),4,1,"Monitoraggio"))),"")</f>
        <v/>
      </c>
      <c r="AG523" s="61" t="str" cm="1">
        <f t="array" aca="1" ref="AG523" ca="1">IFERROR(IF(INDIRECT(ADDRESS($Z523,COLUMN(),4,1,"Monitoraggio"))="","",INDIRECT(ADDRESS($Z523,COLUMN(),4,1,"Monitoraggio"))),"")</f>
        <v/>
      </c>
      <c r="AH523" s="116" t="str" cm="1">
        <f t="array" aca="1" ref="AH523" ca="1">IFERROR(IF(INDIRECT(ADDRESS($Z523,COLUMN(),4,1,"Monitoraggio"))="","",INDIRECT(ADDRESS($Z523,COLUMN(),4,1,"Monitoraggio"))),"")</f>
        <v/>
      </c>
      <c r="AI523" s="114" t="str" cm="1">
        <f t="array" aca="1" ref="AI523" ca="1">IFERROR(IF(INDIRECT(ADDRESS($Z523,COLUMN(),4,1,"Monitoraggio"))="","",INDIRECT(ADDRESS($Z523,COLUMN(),4,1,"Monitoraggio"))),"")</f>
        <v/>
      </c>
      <c r="AJ523" s="118" t="str" cm="1">
        <f t="array" aca="1" ref="AJ523" ca="1">IFERROR(IF(INDIRECT(ADDRESS($Z523,COLUMN(),4,1,"Monitoraggio"))="","",INDIRECT(ADDRESS($Z523,COLUMN(),4,1,"Monitoraggio"))),"")</f>
        <v/>
      </c>
      <c r="AK523" s="119" t="str" cm="1">
        <f t="array" aca="1" ref="AK523" ca="1">IFERROR(IF(INDIRECT(ADDRESS($Z523,COLUMN(),4,1,"Monitoraggio"))="","",INDIRECT(ADDRESS($Z523,COLUMN(),4,1,"Monitoraggio"))),"")</f>
        <v/>
      </c>
      <c r="AL523" s="79" t="str" cm="1">
        <f t="array" aca="1" ref="AL523" ca="1">IFERROR(IF(INDIRECT(ADDRESS($Z523,COLUMN(),4,1,"Monitoraggio"))="","",INDIRECT(ADDRESS($Z523,COLUMN(),4,1,"Monitoraggio"))),"")</f>
        <v/>
      </c>
      <c r="AM523" s="77" t="str" cm="1">
        <f t="array" aca="1" ref="AM523" ca="1">IFERROR(IF(INDIRECT(ADDRESS($Z523,COLUMN(),4,1,"Monitoraggio"))="","",INDIRECT(ADDRESS($Z523,COLUMN(),4,1,"Monitoraggio"))),"")</f>
        <v/>
      </c>
      <c r="AN523" s="79" t="str" cm="1">
        <f t="array" aca="1" ref="AN523" ca="1">IFERROR(IF(INDIRECT(ADDRESS($Z523,COLUMN(),4,1,"Monitoraggio"))="","",INDIRECT(ADDRESS($Z523,COLUMN(),4,1,"Monitoraggio"))),"")</f>
        <v/>
      </c>
      <c r="AO523" s="79" t="str" cm="1">
        <f t="array" aca="1" ref="AO523" ca="1">IFERROR(IF(INDIRECT(ADDRESS($Z523,COLUMN(),4,1,"Monitoraggio"))="","",INDIRECT(ADDRESS($Z523,COLUMN(),4,1,"Monitoraggio"))),"")</f>
        <v/>
      </c>
      <c r="AP523" s="79" t="str" cm="1">
        <f t="array" aca="1" ref="AP523" ca="1">IFERROR(IF(INDIRECT(ADDRESS($Z523,COLUMN(),4,1,"Monitoraggio"))="","",INDIRECT(ADDRESS($Z523,COLUMN(),4,1,"Monitoraggio"))),"")</f>
        <v/>
      </c>
      <c r="AQ523" s="81" t="str" cm="1">
        <f t="array" aca="1" ref="AQ523" ca="1">IFERROR(IF(INDIRECT(ADDRESS($Z523,COLUMN(),4,1,"Monitoraggio"))="","",INDIRECT(ADDRESS($Z523,COLUMN(),4,1,"Monitoraggio"))),"")</f>
        <v/>
      </c>
      <c r="AR523" s="122" t="str" cm="1">
        <f t="array" aca="1" ref="AR523" ca="1">IFERROR(IF(INDIRECT(ADDRESS($Z523,COLUMN(),4,1,"Monitoraggio"))="","",INDIRECT(ADDRESS($Z523,COLUMN(),4,1,"Monitoraggio"))),"")</f>
        <v/>
      </c>
      <c r="AS523" s="118" t="str" cm="1">
        <f t="array" aca="1" ref="AS523" ca="1">IFERROR(IF(INDIRECT(ADDRESS($Z523,COLUMN(),4,1,"Monitoraggio"))="","",INDIRECT(ADDRESS($Z523,COLUMN(),4,1,"Monitoraggio"))),"")</f>
        <v/>
      </c>
      <c r="AT523" s="119" t="str" cm="1">
        <f t="array" aca="1" ref="AT523" ca="1">IFERROR(IF(INDIRECT(ADDRESS($Z523,COLUMN(),4,1,"Monitoraggio"))="","",INDIRECT(ADDRESS($Z523,COLUMN(),4,1,"Monitoraggio"))),"")</f>
        <v/>
      </c>
      <c r="AU523" s="79" t="str" cm="1">
        <f t="array" aca="1" ref="AU523" ca="1">IFERROR(IF(INDIRECT(ADDRESS($Z523,COLUMN(),4,1,"Monitoraggio"))="","",INDIRECT(ADDRESS($Z523,COLUMN(),4,1,"Monitoraggio"))),"")</f>
        <v/>
      </c>
      <c r="AV523" s="119" t="str" cm="1">
        <f t="array" aca="1" ref="AV523" ca="1">IFERROR(IF(INDIRECT(ADDRESS($Z523,COLUMN(),4,1,"Monitoraggio"))="","",INDIRECT(ADDRESS($Z523,COLUMN(),4,1,"Monitoraggio"))),"")</f>
        <v/>
      </c>
      <c r="AW523" s="124" t="str" cm="1">
        <f t="array" aca="1" ref="AW523" ca="1">IFERROR(IF(INDIRECT(ADDRESS($Z523,COLUMN(),4,1,"Monitoraggio"))="","",INDIRECT(ADDRESS($Z523,COLUMN(),4,1,"Monitoraggio"))),"")</f>
        <v/>
      </c>
      <c r="AX523" s="62" t="str" cm="1">
        <f t="array" aca="1" ref="AX523" ca="1">IFERROR(IF(INDIRECT(ADDRESS($Z523,COLUMN(),4,1,"Monitoraggio"))="","",INDIRECT(ADDRESS($Z523,COLUMN(),4,1,"Monitoraggio"))),"")</f>
        <v/>
      </c>
      <c r="AY523" s="79" t="str" cm="1">
        <f t="array" aca="1" ref="AY523" ca="1">IFERROR(IF(INDIRECT(ADDRESS($Z523,COLUMN(),4,1,"Monitoraggio"))="","",INDIRECT(ADDRESS($Z523,COLUMN(),4,1,"Monitoraggio"))),"")</f>
        <v/>
      </c>
      <c r="AZ523" s="84" t="str" cm="1">
        <f t="array" aca="1" ref="AZ523" ca="1">IFERROR(IF(INDIRECT(ADDRESS($Z523,COLUMN(),4,1,"Monitoraggio"))="","",INDIRECT(ADDRESS($Z523,COLUMN(),4,1,"Monitoraggio"))),"")</f>
        <v/>
      </c>
      <c r="BA523" s="81" t="str" cm="1">
        <f t="array" aca="1" ref="BA523" ca="1">IFERROR(IF(INDIRECT(ADDRESS($Z523,COLUMN(),4,1,"Monitoraggio"))="","",INDIRECT(ADDRESS($Z523,COLUMN(),4,1,"Monitoraggio"))),"")</f>
        <v/>
      </c>
      <c r="BB523" s="86" t="str" cm="1">
        <f t="array" aca="1" ref="BB523" ca="1">IFERROR(IF(INDIRECT(ADDRESS($Z523,COLUMN(),4,1,"Monitoraggio"))="","",INDIRECT(ADDRESS($Z523,COLUMN(),4,1,"Monitoraggio"))),"")</f>
        <v/>
      </c>
      <c r="BC523" s="79" t="str" cm="1">
        <f t="array" aca="1" ref="BC523" ca="1">IFERROR(IF(INDIRECT(ADDRESS($Z523,COLUMN(),4,1,"Monitoraggio"))="","",INDIRECT(ADDRESS($Z523,COLUMN(),4,1,"Monitoraggio"))),"")</f>
        <v/>
      </c>
      <c r="BD523" s="79" t="str" cm="1">
        <f t="array" aca="1" ref="BD523" ca="1">IFERROR(IF(INDIRECT(ADDRESS($Z523,COLUMN(),4,1,"Monitoraggio"))="","",INDIRECT(ADDRESS($Z523,COLUMN(),4,1,"Monitoraggio"))),"")</f>
        <v/>
      </c>
      <c r="BE523" s="79" t="str" cm="1">
        <f t="array" aca="1" ref="BE523" ca="1">IFERROR(IF(INDIRECT(ADDRESS($Z523,COLUMN(),4,1,"Monitoraggio"))="","",INDIRECT(ADDRESS($Z523,COLUMN(),4,1,"Monitoraggio"))),"")</f>
        <v/>
      </c>
      <c r="BF523" s="79" t="str" cm="1">
        <f t="array" aca="1" ref="BF523" ca="1">IFERROR(IF(INDIRECT(ADDRESS($Z523,COLUMN(),4,1,"Monitoraggio"))="","",INDIRECT(ADDRESS($Z523,COLUMN(),4,1,"Monitoraggio"))),"")</f>
        <v/>
      </c>
      <c r="BG523" s="114" t="str" cm="1">
        <f t="array" aca="1" ref="BG523" ca="1">IFERROR(IF(INDIRECT(ADDRESS($Z523,COLUMN(),4,1,"Monitoraggio"))="","",INDIRECT(ADDRESS($Z523,COLUMN(),4,1,"Monitoraggio"))),"")</f>
        <v/>
      </c>
      <c r="BH523" s="48" t="str" cm="1">
        <f t="array" aca="1" ref="BH523" ca="1">IFERROR(IF(INDIRECT(ADDRESS($Z523,COLUMN(),4,1,"Monitoraggio"))="","",INDIRECT(ADDRESS($Z523,COLUMN(),4,1,"Monitoraggio"))),"")</f>
        <v/>
      </c>
      <c r="BI523" s="84" t="str" cm="1">
        <f t="array" aca="1" ref="BI523" ca="1">IFERROR(IF(INDIRECT(ADDRESS($Z523,COLUMN(),4,1,"Monitoraggio"))="","",INDIRECT(ADDRESS($Z523,COLUMN(),4,1,"Monitoraggio"))),"")</f>
        <v/>
      </c>
      <c r="BJ523" s="81" t="str" cm="1">
        <f t="array" aca="1" ref="BJ523" ca="1">IFERROR(IF(INDIRECT(ADDRESS($Z523,COLUMN(),4,1,"Monitoraggio"))="","",INDIRECT(ADDRESS($Z523,COLUMN(),4,1,"Monitoraggio"))),"")</f>
        <v/>
      </c>
    </row>
    <row r="524" spans="26:62" x14ac:dyDescent="0.2">
      <c r="Z524" s="132" t="str">
        <f>IFERROR(MATCH(ROW()-9,Monitoraggio!Z$1:Z$1000,0),"")</f>
        <v/>
      </c>
      <c r="AA524" s="60" t="str" cm="1">
        <f t="array" aca="1" ref="AA524" ca="1">IFERROR(IF(INDIRECT(ADDRESS($Z524,COLUMN(),4,1,"Monitoraggio"))="","",INDIRECT(ADDRESS($Z524,COLUMN(),4,1,"Monitoraggio"))),"")</f>
        <v/>
      </c>
      <c r="AB524" s="114" t="str" cm="1">
        <f t="array" aca="1" ref="AB524" ca="1">IFERROR(IF(INDIRECT(ADDRESS($Z524,COLUMN(),4,1,"Monitoraggio"))="","",INDIRECT(ADDRESS($Z524,COLUMN(),4,1,"Monitoraggio"))),"")</f>
        <v/>
      </c>
      <c r="AC524" s="114" t="str" cm="1">
        <f t="array" aca="1" ref="AC524" ca="1">IFERROR(IF(INDIRECT(ADDRESS($Z524,COLUMN(),4,1,"Monitoraggio"))="","",INDIRECT(ADDRESS($Z524,COLUMN(),4,1,"Monitoraggio"))),"")</f>
        <v/>
      </c>
      <c r="AD524" s="48" t="str" cm="1">
        <f t="array" aca="1" ref="AD524" ca="1">IFERROR(IF(INDIRECT(ADDRESS($Z524,COLUMN(),4,1,"Monitoraggio"))="","",INDIRECT(ADDRESS($Z524,COLUMN(),4,1,"Monitoraggio"))),"")</f>
        <v/>
      </c>
      <c r="AE524" s="61" t="str" cm="1">
        <f t="array" aca="1" ref="AE524" ca="1">IFERROR(IF(INDIRECT(ADDRESS($Z524,COLUMN(),4,1,"Monitoraggio"))="","",INDIRECT(ADDRESS($Z524,COLUMN(),4,1,"Monitoraggio"))),"")</f>
        <v/>
      </c>
      <c r="AF524" s="116" t="str" cm="1">
        <f t="array" aca="1" ref="AF524" ca="1">IFERROR(IF(INDIRECT(ADDRESS($Z524,COLUMN(),4,1,"Monitoraggio"))="","",INDIRECT(ADDRESS($Z524,COLUMN(),4,1,"Monitoraggio"))),"")</f>
        <v/>
      </c>
      <c r="AG524" s="61" t="str" cm="1">
        <f t="array" aca="1" ref="AG524" ca="1">IFERROR(IF(INDIRECT(ADDRESS($Z524,COLUMN(),4,1,"Monitoraggio"))="","",INDIRECT(ADDRESS($Z524,COLUMN(),4,1,"Monitoraggio"))),"")</f>
        <v/>
      </c>
      <c r="AH524" s="116" t="str" cm="1">
        <f t="array" aca="1" ref="AH524" ca="1">IFERROR(IF(INDIRECT(ADDRESS($Z524,COLUMN(),4,1,"Monitoraggio"))="","",INDIRECT(ADDRESS($Z524,COLUMN(),4,1,"Monitoraggio"))),"")</f>
        <v/>
      </c>
      <c r="AI524" s="114" t="str" cm="1">
        <f t="array" aca="1" ref="AI524" ca="1">IFERROR(IF(INDIRECT(ADDRESS($Z524,COLUMN(),4,1,"Monitoraggio"))="","",INDIRECT(ADDRESS($Z524,COLUMN(),4,1,"Monitoraggio"))),"")</f>
        <v/>
      </c>
      <c r="AJ524" s="118" t="str" cm="1">
        <f t="array" aca="1" ref="AJ524" ca="1">IFERROR(IF(INDIRECT(ADDRESS($Z524,COLUMN(),4,1,"Monitoraggio"))="","",INDIRECT(ADDRESS($Z524,COLUMN(),4,1,"Monitoraggio"))),"")</f>
        <v/>
      </c>
      <c r="AK524" s="119" t="str" cm="1">
        <f t="array" aca="1" ref="AK524" ca="1">IFERROR(IF(INDIRECT(ADDRESS($Z524,COLUMN(),4,1,"Monitoraggio"))="","",INDIRECT(ADDRESS($Z524,COLUMN(),4,1,"Monitoraggio"))),"")</f>
        <v/>
      </c>
      <c r="AL524" s="79" t="str" cm="1">
        <f t="array" aca="1" ref="AL524" ca="1">IFERROR(IF(INDIRECT(ADDRESS($Z524,COLUMN(),4,1,"Monitoraggio"))="","",INDIRECT(ADDRESS($Z524,COLUMN(),4,1,"Monitoraggio"))),"")</f>
        <v/>
      </c>
      <c r="AM524" s="77" t="str" cm="1">
        <f t="array" aca="1" ref="AM524" ca="1">IFERROR(IF(INDIRECT(ADDRESS($Z524,COLUMN(),4,1,"Monitoraggio"))="","",INDIRECT(ADDRESS($Z524,COLUMN(),4,1,"Monitoraggio"))),"")</f>
        <v/>
      </c>
      <c r="AN524" s="79" t="str" cm="1">
        <f t="array" aca="1" ref="AN524" ca="1">IFERROR(IF(INDIRECT(ADDRESS($Z524,COLUMN(),4,1,"Monitoraggio"))="","",INDIRECT(ADDRESS($Z524,COLUMN(),4,1,"Monitoraggio"))),"")</f>
        <v/>
      </c>
      <c r="AO524" s="79" t="str" cm="1">
        <f t="array" aca="1" ref="AO524" ca="1">IFERROR(IF(INDIRECT(ADDRESS($Z524,COLUMN(),4,1,"Monitoraggio"))="","",INDIRECT(ADDRESS($Z524,COLUMN(),4,1,"Monitoraggio"))),"")</f>
        <v/>
      </c>
      <c r="AP524" s="79" t="str" cm="1">
        <f t="array" aca="1" ref="AP524" ca="1">IFERROR(IF(INDIRECT(ADDRESS($Z524,COLUMN(),4,1,"Monitoraggio"))="","",INDIRECT(ADDRESS($Z524,COLUMN(),4,1,"Monitoraggio"))),"")</f>
        <v/>
      </c>
      <c r="AQ524" s="81" t="str" cm="1">
        <f t="array" aca="1" ref="AQ524" ca="1">IFERROR(IF(INDIRECT(ADDRESS($Z524,COLUMN(),4,1,"Monitoraggio"))="","",INDIRECT(ADDRESS($Z524,COLUMN(),4,1,"Monitoraggio"))),"")</f>
        <v/>
      </c>
      <c r="AR524" s="122" t="str" cm="1">
        <f t="array" aca="1" ref="AR524" ca="1">IFERROR(IF(INDIRECT(ADDRESS($Z524,COLUMN(),4,1,"Monitoraggio"))="","",INDIRECT(ADDRESS($Z524,COLUMN(),4,1,"Monitoraggio"))),"")</f>
        <v/>
      </c>
      <c r="AS524" s="118" t="str" cm="1">
        <f t="array" aca="1" ref="AS524" ca="1">IFERROR(IF(INDIRECT(ADDRESS($Z524,COLUMN(),4,1,"Monitoraggio"))="","",INDIRECT(ADDRESS($Z524,COLUMN(),4,1,"Monitoraggio"))),"")</f>
        <v/>
      </c>
      <c r="AT524" s="119" t="str" cm="1">
        <f t="array" aca="1" ref="AT524" ca="1">IFERROR(IF(INDIRECT(ADDRESS($Z524,COLUMN(),4,1,"Monitoraggio"))="","",INDIRECT(ADDRESS($Z524,COLUMN(),4,1,"Monitoraggio"))),"")</f>
        <v/>
      </c>
      <c r="AU524" s="79" t="str" cm="1">
        <f t="array" aca="1" ref="AU524" ca="1">IFERROR(IF(INDIRECT(ADDRESS($Z524,COLUMN(),4,1,"Monitoraggio"))="","",INDIRECT(ADDRESS($Z524,COLUMN(),4,1,"Monitoraggio"))),"")</f>
        <v/>
      </c>
      <c r="AV524" s="119" t="str" cm="1">
        <f t="array" aca="1" ref="AV524" ca="1">IFERROR(IF(INDIRECT(ADDRESS($Z524,COLUMN(),4,1,"Monitoraggio"))="","",INDIRECT(ADDRESS($Z524,COLUMN(),4,1,"Monitoraggio"))),"")</f>
        <v/>
      </c>
      <c r="AW524" s="124" t="str" cm="1">
        <f t="array" aca="1" ref="AW524" ca="1">IFERROR(IF(INDIRECT(ADDRESS($Z524,COLUMN(),4,1,"Monitoraggio"))="","",INDIRECT(ADDRESS($Z524,COLUMN(),4,1,"Monitoraggio"))),"")</f>
        <v/>
      </c>
      <c r="AX524" s="62" t="str" cm="1">
        <f t="array" aca="1" ref="AX524" ca="1">IFERROR(IF(INDIRECT(ADDRESS($Z524,COLUMN(),4,1,"Monitoraggio"))="","",INDIRECT(ADDRESS($Z524,COLUMN(),4,1,"Monitoraggio"))),"")</f>
        <v/>
      </c>
      <c r="AY524" s="79" t="str" cm="1">
        <f t="array" aca="1" ref="AY524" ca="1">IFERROR(IF(INDIRECT(ADDRESS($Z524,COLUMN(),4,1,"Monitoraggio"))="","",INDIRECT(ADDRESS($Z524,COLUMN(),4,1,"Monitoraggio"))),"")</f>
        <v/>
      </c>
      <c r="AZ524" s="84" t="str" cm="1">
        <f t="array" aca="1" ref="AZ524" ca="1">IFERROR(IF(INDIRECT(ADDRESS($Z524,COLUMN(),4,1,"Monitoraggio"))="","",INDIRECT(ADDRESS($Z524,COLUMN(),4,1,"Monitoraggio"))),"")</f>
        <v/>
      </c>
      <c r="BA524" s="81" t="str" cm="1">
        <f t="array" aca="1" ref="BA524" ca="1">IFERROR(IF(INDIRECT(ADDRESS($Z524,COLUMN(),4,1,"Monitoraggio"))="","",INDIRECT(ADDRESS($Z524,COLUMN(),4,1,"Monitoraggio"))),"")</f>
        <v/>
      </c>
      <c r="BB524" s="86" t="str" cm="1">
        <f t="array" aca="1" ref="BB524" ca="1">IFERROR(IF(INDIRECT(ADDRESS($Z524,COLUMN(),4,1,"Monitoraggio"))="","",INDIRECT(ADDRESS($Z524,COLUMN(),4,1,"Monitoraggio"))),"")</f>
        <v/>
      </c>
      <c r="BC524" s="79" t="str" cm="1">
        <f t="array" aca="1" ref="BC524" ca="1">IFERROR(IF(INDIRECT(ADDRESS($Z524,COLUMN(),4,1,"Monitoraggio"))="","",INDIRECT(ADDRESS($Z524,COLUMN(),4,1,"Monitoraggio"))),"")</f>
        <v/>
      </c>
      <c r="BD524" s="79" t="str" cm="1">
        <f t="array" aca="1" ref="BD524" ca="1">IFERROR(IF(INDIRECT(ADDRESS($Z524,COLUMN(),4,1,"Monitoraggio"))="","",INDIRECT(ADDRESS($Z524,COLUMN(),4,1,"Monitoraggio"))),"")</f>
        <v/>
      </c>
      <c r="BE524" s="79" t="str" cm="1">
        <f t="array" aca="1" ref="BE524" ca="1">IFERROR(IF(INDIRECT(ADDRESS($Z524,COLUMN(),4,1,"Monitoraggio"))="","",INDIRECT(ADDRESS($Z524,COLUMN(),4,1,"Monitoraggio"))),"")</f>
        <v/>
      </c>
      <c r="BF524" s="79" t="str" cm="1">
        <f t="array" aca="1" ref="BF524" ca="1">IFERROR(IF(INDIRECT(ADDRESS($Z524,COLUMN(),4,1,"Monitoraggio"))="","",INDIRECT(ADDRESS($Z524,COLUMN(),4,1,"Monitoraggio"))),"")</f>
        <v/>
      </c>
      <c r="BG524" s="114" t="str" cm="1">
        <f t="array" aca="1" ref="BG524" ca="1">IFERROR(IF(INDIRECT(ADDRESS($Z524,COLUMN(),4,1,"Monitoraggio"))="","",INDIRECT(ADDRESS($Z524,COLUMN(),4,1,"Monitoraggio"))),"")</f>
        <v/>
      </c>
      <c r="BH524" s="48" t="str" cm="1">
        <f t="array" aca="1" ref="BH524" ca="1">IFERROR(IF(INDIRECT(ADDRESS($Z524,COLUMN(),4,1,"Monitoraggio"))="","",INDIRECT(ADDRESS($Z524,COLUMN(),4,1,"Monitoraggio"))),"")</f>
        <v/>
      </c>
      <c r="BI524" s="84" t="str" cm="1">
        <f t="array" aca="1" ref="BI524" ca="1">IFERROR(IF(INDIRECT(ADDRESS($Z524,COLUMN(),4,1,"Monitoraggio"))="","",INDIRECT(ADDRESS($Z524,COLUMN(),4,1,"Monitoraggio"))),"")</f>
        <v/>
      </c>
      <c r="BJ524" s="81" t="str" cm="1">
        <f t="array" aca="1" ref="BJ524" ca="1">IFERROR(IF(INDIRECT(ADDRESS($Z524,COLUMN(),4,1,"Monitoraggio"))="","",INDIRECT(ADDRESS($Z524,COLUMN(),4,1,"Monitoraggio"))),"")</f>
        <v/>
      </c>
    </row>
    <row r="525" spans="26:62" x14ac:dyDescent="0.2">
      <c r="Z525" s="132" t="str">
        <f>IFERROR(MATCH(ROW()-9,Monitoraggio!Z$1:Z$1000,0),"")</f>
        <v/>
      </c>
      <c r="AA525" s="60" t="str" cm="1">
        <f t="array" aca="1" ref="AA525" ca="1">IFERROR(IF(INDIRECT(ADDRESS($Z525,COLUMN(),4,1,"Monitoraggio"))="","",INDIRECT(ADDRESS($Z525,COLUMN(),4,1,"Monitoraggio"))),"")</f>
        <v/>
      </c>
      <c r="AB525" s="114" t="str" cm="1">
        <f t="array" aca="1" ref="AB525" ca="1">IFERROR(IF(INDIRECT(ADDRESS($Z525,COLUMN(),4,1,"Monitoraggio"))="","",INDIRECT(ADDRESS($Z525,COLUMN(),4,1,"Monitoraggio"))),"")</f>
        <v/>
      </c>
      <c r="AC525" s="114" t="str" cm="1">
        <f t="array" aca="1" ref="AC525" ca="1">IFERROR(IF(INDIRECT(ADDRESS($Z525,COLUMN(),4,1,"Monitoraggio"))="","",INDIRECT(ADDRESS($Z525,COLUMN(),4,1,"Monitoraggio"))),"")</f>
        <v/>
      </c>
      <c r="AD525" s="48" t="str" cm="1">
        <f t="array" aca="1" ref="AD525" ca="1">IFERROR(IF(INDIRECT(ADDRESS($Z525,COLUMN(),4,1,"Monitoraggio"))="","",INDIRECT(ADDRESS($Z525,COLUMN(),4,1,"Monitoraggio"))),"")</f>
        <v/>
      </c>
      <c r="AE525" s="61" t="str" cm="1">
        <f t="array" aca="1" ref="AE525" ca="1">IFERROR(IF(INDIRECT(ADDRESS($Z525,COLUMN(),4,1,"Monitoraggio"))="","",INDIRECT(ADDRESS($Z525,COLUMN(),4,1,"Monitoraggio"))),"")</f>
        <v/>
      </c>
      <c r="AF525" s="116" t="str" cm="1">
        <f t="array" aca="1" ref="AF525" ca="1">IFERROR(IF(INDIRECT(ADDRESS($Z525,COLUMN(),4,1,"Monitoraggio"))="","",INDIRECT(ADDRESS($Z525,COLUMN(),4,1,"Monitoraggio"))),"")</f>
        <v/>
      </c>
      <c r="AG525" s="61" t="str" cm="1">
        <f t="array" aca="1" ref="AG525" ca="1">IFERROR(IF(INDIRECT(ADDRESS($Z525,COLUMN(),4,1,"Monitoraggio"))="","",INDIRECT(ADDRESS($Z525,COLUMN(),4,1,"Monitoraggio"))),"")</f>
        <v/>
      </c>
      <c r="AH525" s="116" t="str" cm="1">
        <f t="array" aca="1" ref="AH525" ca="1">IFERROR(IF(INDIRECT(ADDRESS($Z525,COLUMN(),4,1,"Monitoraggio"))="","",INDIRECT(ADDRESS($Z525,COLUMN(),4,1,"Monitoraggio"))),"")</f>
        <v/>
      </c>
      <c r="AI525" s="114" t="str" cm="1">
        <f t="array" aca="1" ref="AI525" ca="1">IFERROR(IF(INDIRECT(ADDRESS($Z525,COLUMN(),4,1,"Monitoraggio"))="","",INDIRECT(ADDRESS($Z525,COLUMN(),4,1,"Monitoraggio"))),"")</f>
        <v/>
      </c>
      <c r="AJ525" s="118" t="str" cm="1">
        <f t="array" aca="1" ref="AJ525" ca="1">IFERROR(IF(INDIRECT(ADDRESS($Z525,COLUMN(),4,1,"Monitoraggio"))="","",INDIRECT(ADDRESS($Z525,COLUMN(),4,1,"Monitoraggio"))),"")</f>
        <v/>
      </c>
      <c r="AK525" s="119" t="str" cm="1">
        <f t="array" aca="1" ref="AK525" ca="1">IFERROR(IF(INDIRECT(ADDRESS($Z525,COLUMN(),4,1,"Monitoraggio"))="","",INDIRECT(ADDRESS($Z525,COLUMN(),4,1,"Monitoraggio"))),"")</f>
        <v/>
      </c>
      <c r="AL525" s="79" t="str" cm="1">
        <f t="array" aca="1" ref="AL525" ca="1">IFERROR(IF(INDIRECT(ADDRESS($Z525,COLUMN(),4,1,"Monitoraggio"))="","",INDIRECT(ADDRESS($Z525,COLUMN(),4,1,"Monitoraggio"))),"")</f>
        <v/>
      </c>
      <c r="AM525" s="77" t="str" cm="1">
        <f t="array" aca="1" ref="AM525" ca="1">IFERROR(IF(INDIRECT(ADDRESS($Z525,COLUMN(),4,1,"Monitoraggio"))="","",INDIRECT(ADDRESS($Z525,COLUMN(),4,1,"Monitoraggio"))),"")</f>
        <v/>
      </c>
      <c r="AN525" s="79" t="str" cm="1">
        <f t="array" aca="1" ref="AN525" ca="1">IFERROR(IF(INDIRECT(ADDRESS($Z525,COLUMN(),4,1,"Monitoraggio"))="","",INDIRECT(ADDRESS($Z525,COLUMN(),4,1,"Monitoraggio"))),"")</f>
        <v/>
      </c>
      <c r="AO525" s="79" t="str" cm="1">
        <f t="array" aca="1" ref="AO525" ca="1">IFERROR(IF(INDIRECT(ADDRESS($Z525,COLUMN(),4,1,"Monitoraggio"))="","",INDIRECT(ADDRESS($Z525,COLUMN(),4,1,"Monitoraggio"))),"")</f>
        <v/>
      </c>
      <c r="AP525" s="79" t="str" cm="1">
        <f t="array" aca="1" ref="AP525" ca="1">IFERROR(IF(INDIRECT(ADDRESS($Z525,COLUMN(),4,1,"Monitoraggio"))="","",INDIRECT(ADDRESS($Z525,COLUMN(),4,1,"Monitoraggio"))),"")</f>
        <v/>
      </c>
      <c r="AQ525" s="81" t="str" cm="1">
        <f t="array" aca="1" ref="AQ525" ca="1">IFERROR(IF(INDIRECT(ADDRESS($Z525,COLUMN(),4,1,"Monitoraggio"))="","",INDIRECT(ADDRESS($Z525,COLUMN(),4,1,"Monitoraggio"))),"")</f>
        <v/>
      </c>
      <c r="AR525" s="122" t="str" cm="1">
        <f t="array" aca="1" ref="AR525" ca="1">IFERROR(IF(INDIRECT(ADDRESS($Z525,COLUMN(),4,1,"Monitoraggio"))="","",INDIRECT(ADDRESS($Z525,COLUMN(),4,1,"Monitoraggio"))),"")</f>
        <v/>
      </c>
      <c r="AS525" s="118" t="str" cm="1">
        <f t="array" aca="1" ref="AS525" ca="1">IFERROR(IF(INDIRECT(ADDRESS($Z525,COLUMN(),4,1,"Monitoraggio"))="","",INDIRECT(ADDRESS($Z525,COLUMN(),4,1,"Monitoraggio"))),"")</f>
        <v/>
      </c>
      <c r="AT525" s="119" t="str" cm="1">
        <f t="array" aca="1" ref="AT525" ca="1">IFERROR(IF(INDIRECT(ADDRESS($Z525,COLUMN(),4,1,"Monitoraggio"))="","",INDIRECT(ADDRESS($Z525,COLUMN(),4,1,"Monitoraggio"))),"")</f>
        <v/>
      </c>
      <c r="AU525" s="79" t="str" cm="1">
        <f t="array" aca="1" ref="AU525" ca="1">IFERROR(IF(INDIRECT(ADDRESS($Z525,COLUMN(),4,1,"Monitoraggio"))="","",INDIRECT(ADDRESS($Z525,COLUMN(),4,1,"Monitoraggio"))),"")</f>
        <v/>
      </c>
      <c r="AV525" s="119" t="str" cm="1">
        <f t="array" aca="1" ref="AV525" ca="1">IFERROR(IF(INDIRECT(ADDRESS($Z525,COLUMN(),4,1,"Monitoraggio"))="","",INDIRECT(ADDRESS($Z525,COLUMN(),4,1,"Monitoraggio"))),"")</f>
        <v/>
      </c>
      <c r="AW525" s="124" t="str" cm="1">
        <f t="array" aca="1" ref="AW525" ca="1">IFERROR(IF(INDIRECT(ADDRESS($Z525,COLUMN(),4,1,"Monitoraggio"))="","",INDIRECT(ADDRESS($Z525,COLUMN(),4,1,"Monitoraggio"))),"")</f>
        <v/>
      </c>
      <c r="AX525" s="62" t="str" cm="1">
        <f t="array" aca="1" ref="AX525" ca="1">IFERROR(IF(INDIRECT(ADDRESS($Z525,COLUMN(),4,1,"Monitoraggio"))="","",INDIRECT(ADDRESS($Z525,COLUMN(),4,1,"Monitoraggio"))),"")</f>
        <v/>
      </c>
      <c r="AY525" s="79" t="str" cm="1">
        <f t="array" aca="1" ref="AY525" ca="1">IFERROR(IF(INDIRECT(ADDRESS($Z525,COLUMN(),4,1,"Monitoraggio"))="","",INDIRECT(ADDRESS($Z525,COLUMN(),4,1,"Monitoraggio"))),"")</f>
        <v/>
      </c>
      <c r="AZ525" s="84" t="str" cm="1">
        <f t="array" aca="1" ref="AZ525" ca="1">IFERROR(IF(INDIRECT(ADDRESS($Z525,COLUMN(),4,1,"Monitoraggio"))="","",INDIRECT(ADDRESS($Z525,COLUMN(),4,1,"Monitoraggio"))),"")</f>
        <v/>
      </c>
      <c r="BA525" s="81" t="str" cm="1">
        <f t="array" aca="1" ref="BA525" ca="1">IFERROR(IF(INDIRECT(ADDRESS($Z525,COLUMN(),4,1,"Monitoraggio"))="","",INDIRECT(ADDRESS($Z525,COLUMN(),4,1,"Monitoraggio"))),"")</f>
        <v/>
      </c>
      <c r="BB525" s="86" t="str" cm="1">
        <f t="array" aca="1" ref="BB525" ca="1">IFERROR(IF(INDIRECT(ADDRESS($Z525,COLUMN(),4,1,"Monitoraggio"))="","",INDIRECT(ADDRESS($Z525,COLUMN(),4,1,"Monitoraggio"))),"")</f>
        <v/>
      </c>
      <c r="BC525" s="79" t="str" cm="1">
        <f t="array" aca="1" ref="BC525" ca="1">IFERROR(IF(INDIRECT(ADDRESS($Z525,COLUMN(),4,1,"Monitoraggio"))="","",INDIRECT(ADDRESS($Z525,COLUMN(),4,1,"Monitoraggio"))),"")</f>
        <v/>
      </c>
      <c r="BD525" s="79" t="str" cm="1">
        <f t="array" aca="1" ref="BD525" ca="1">IFERROR(IF(INDIRECT(ADDRESS($Z525,COLUMN(),4,1,"Monitoraggio"))="","",INDIRECT(ADDRESS($Z525,COLUMN(),4,1,"Monitoraggio"))),"")</f>
        <v/>
      </c>
      <c r="BE525" s="79" t="str" cm="1">
        <f t="array" aca="1" ref="BE525" ca="1">IFERROR(IF(INDIRECT(ADDRESS($Z525,COLUMN(),4,1,"Monitoraggio"))="","",INDIRECT(ADDRESS($Z525,COLUMN(),4,1,"Monitoraggio"))),"")</f>
        <v/>
      </c>
      <c r="BF525" s="79" t="str" cm="1">
        <f t="array" aca="1" ref="BF525" ca="1">IFERROR(IF(INDIRECT(ADDRESS($Z525,COLUMN(),4,1,"Monitoraggio"))="","",INDIRECT(ADDRESS($Z525,COLUMN(),4,1,"Monitoraggio"))),"")</f>
        <v/>
      </c>
      <c r="BG525" s="114" t="str" cm="1">
        <f t="array" aca="1" ref="BG525" ca="1">IFERROR(IF(INDIRECT(ADDRESS($Z525,COLUMN(),4,1,"Monitoraggio"))="","",INDIRECT(ADDRESS($Z525,COLUMN(),4,1,"Monitoraggio"))),"")</f>
        <v/>
      </c>
      <c r="BH525" s="48" t="str" cm="1">
        <f t="array" aca="1" ref="BH525" ca="1">IFERROR(IF(INDIRECT(ADDRESS($Z525,COLUMN(),4,1,"Monitoraggio"))="","",INDIRECT(ADDRESS($Z525,COLUMN(),4,1,"Monitoraggio"))),"")</f>
        <v/>
      </c>
      <c r="BI525" s="84" t="str" cm="1">
        <f t="array" aca="1" ref="BI525" ca="1">IFERROR(IF(INDIRECT(ADDRESS($Z525,COLUMN(),4,1,"Monitoraggio"))="","",INDIRECT(ADDRESS($Z525,COLUMN(),4,1,"Monitoraggio"))),"")</f>
        <v/>
      </c>
      <c r="BJ525" s="81" t="str" cm="1">
        <f t="array" aca="1" ref="BJ525" ca="1">IFERROR(IF(INDIRECT(ADDRESS($Z525,COLUMN(),4,1,"Monitoraggio"))="","",INDIRECT(ADDRESS($Z525,COLUMN(),4,1,"Monitoraggio"))),"")</f>
        <v/>
      </c>
    </row>
    <row r="526" spans="26:62" x14ac:dyDescent="0.2">
      <c r="Z526" s="132" t="str">
        <f>IFERROR(MATCH(ROW()-9,Monitoraggio!Z$1:Z$1000,0),"")</f>
        <v/>
      </c>
      <c r="AA526" s="60" t="str" cm="1">
        <f t="array" aca="1" ref="AA526" ca="1">IFERROR(IF(INDIRECT(ADDRESS($Z526,COLUMN(),4,1,"Monitoraggio"))="","",INDIRECT(ADDRESS($Z526,COLUMN(),4,1,"Monitoraggio"))),"")</f>
        <v/>
      </c>
      <c r="AB526" s="114" t="str" cm="1">
        <f t="array" aca="1" ref="AB526" ca="1">IFERROR(IF(INDIRECT(ADDRESS($Z526,COLUMN(),4,1,"Monitoraggio"))="","",INDIRECT(ADDRESS($Z526,COLUMN(),4,1,"Monitoraggio"))),"")</f>
        <v/>
      </c>
      <c r="AC526" s="114" t="str" cm="1">
        <f t="array" aca="1" ref="AC526" ca="1">IFERROR(IF(INDIRECT(ADDRESS($Z526,COLUMN(),4,1,"Monitoraggio"))="","",INDIRECT(ADDRESS($Z526,COLUMN(),4,1,"Monitoraggio"))),"")</f>
        <v/>
      </c>
      <c r="AD526" s="48" t="str" cm="1">
        <f t="array" aca="1" ref="AD526" ca="1">IFERROR(IF(INDIRECT(ADDRESS($Z526,COLUMN(),4,1,"Monitoraggio"))="","",INDIRECT(ADDRESS($Z526,COLUMN(),4,1,"Monitoraggio"))),"")</f>
        <v/>
      </c>
      <c r="AE526" s="61" t="str" cm="1">
        <f t="array" aca="1" ref="AE526" ca="1">IFERROR(IF(INDIRECT(ADDRESS($Z526,COLUMN(),4,1,"Monitoraggio"))="","",INDIRECT(ADDRESS($Z526,COLUMN(),4,1,"Monitoraggio"))),"")</f>
        <v/>
      </c>
      <c r="AF526" s="116" t="str" cm="1">
        <f t="array" aca="1" ref="AF526" ca="1">IFERROR(IF(INDIRECT(ADDRESS($Z526,COLUMN(),4,1,"Monitoraggio"))="","",INDIRECT(ADDRESS($Z526,COLUMN(),4,1,"Monitoraggio"))),"")</f>
        <v/>
      </c>
      <c r="AG526" s="61" t="str" cm="1">
        <f t="array" aca="1" ref="AG526" ca="1">IFERROR(IF(INDIRECT(ADDRESS($Z526,COLUMN(),4,1,"Monitoraggio"))="","",INDIRECT(ADDRESS($Z526,COLUMN(),4,1,"Monitoraggio"))),"")</f>
        <v/>
      </c>
      <c r="AH526" s="116" t="str" cm="1">
        <f t="array" aca="1" ref="AH526" ca="1">IFERROR(IF(INDIRECT(ADDRESS($Z526,COLUMN(),4,1,"Monitoraggio"))="","",INDIRECT(ADDRESS($Z526,COLUMN(),4,1,"Monitoraggio"))),"")</f>
        <v/>
      </c>
      <c r="AI526" s="114" t="str" cm="1">
        <f t="array" aca="1" ref="AI526" ca="1">IFERROR(IF(INDIRECT(ADDRESS($Z526,COLUMN(),4,1,"Monitoraggio"))="","",INDIRECT(ADDRESS($Z526,COLUMN(),4,1,"Monitoraggio"))),"")</f>
        <v/>
      </c>
      <c r="AJ526" s="118" t="str" cm="1">
        <f t="array" aca="1" ref="AJ526" ca="1">IFERROR(IF(INDIRECT(ADDRESS($Z526,COLUMN(),4,1,"Monitoraggio"))="","",INDIRECT(ADDRESS($Z526,COLUMN(),4,1,"Monitoraggio"))),"")</f>
        <v/>
      </c>
      <c r="AK526" s="119" t="str" cm="1">
        <f t="array" aca="1" ref="AK526" ca="1">IFERROR(IF(INDIRECT(ADDRESS($Z526,COLUMN(),4,1,"Monitoraggio"))="","",INDIRECT(ADDRESS($Z526,COLUMN(),4,1,"Monitoraggio"))),"")</f>
        <v/>
      </c>
      <c r="AL526" s="79" t="str" cm="1">
        <f t="array" aca="1" ref="AL526" ca="1">IFERROR(IF(INDIRECT(ADDRESS($Z526,COLUMN(),4,1,"Monitoraggio"))="","",INDIRECT(ADDRESS($Z526,COLUMN(),4,1,"Monitoraggio"))),"")</f>
        <v/>
      </c>
      <c r="AM526" s="77" t="str" cm="1">
        <f t="array" aca="1" ref="AM526" ca="1">IFERROR(IF(INDIRECT(ADDRESS($Z526,COLUMN(),4,1,"Monitoraggio"))="","",INDIRECT(ADDRESS($Z526,COLUMN(),4,1,"Monitoraggio"))),"")</f>
        <v/>
      </c>
      <c r="AN526" s="79" t="str" cm="1">
        <f t="array" aca="1" ref="AN526" ca="1">IFERROR(IF(INDIRECT(ADDRESS($Z526,COLUMN(),4,1,"Monitoraggio"))="","",INDIRECT(ADDRESS($Z526,COLUMN(),4,1,"Monitoraggio"))),"")</f>
        <v/>
      </c>
      <c r="AO526" s="79" t="str" cm="1">
        <f t="array" aca="1" ref="AO526" ca="1">IFERROR(IF(INDIRECT(ADDRESS($Z526,COLUMN(),4,1,"Monitoraggio"))="","",INDIRECT(ADDRESS($Z526,COLUMN(),4,1,"Monitoraggio"))),"")</f>
        <v/>
      </c>
      <c r="AP526" s="79" t="str" cm="1">
        <f t="array" aca="1" ref="AP526" ca="1">IFERROR(IF(INDIRECT(ADDRESS($Z526,COLUMN(),4,1,"Monitoraggio"))="","",INDIRECT(ADDRESS($Z526,COLUMN(),4,1,"Monitoraggio"))),"")</f>
        <v/>
      </c>
      <c r="AQ526" s="81" t="str" cm="1">
        <f t="array" aca="1" ref="AQ526" ca="1">IFERROR(IF(INDIRECT(ADDRESS($Z526,COLUMN(),4,1,"Monitoraggio"))="","",INDIRECT(ADDRESS($Z526,COLUMN(),4,1,"Monitoraggio"))),"")</f>
        <v/>
      </c>
      <c r="AR526" s="122" t="str" cm="1">
        <f t="array" aca="1" ref="AR526" ca="1">IFERROR(IF(INDIRECT(ADDRESS($Z526,COLUMN(),4,1,"Monitoraggio"))="","",INDIRECT(ADDRESS($Z526,COLUMN(),4,1,"Monitoraggio"))),"")</f>
        <v/>
      </c>
      <c r="AS526" s="118" t="str" cm="1">
        <f t="array" aca="1" ref="AS526" ca="1">IFERROR(IF(INDIRECT(ADDRESS($Z526,COLUMN(),4,1,"Monitoraggio"))="","",INDIRECT(ADDRESS($Z526,COLUMN(),4,1,"Monitoraggio"))),"")</f>
        <v/>
      </c>
      <c r="AT526" s="119" t="str" cm="1">
        <f t="array" aca="1" ref="AT526" ca="1">IFERROR(IF(INDIRECT(ADDRESS($Z526,COLUMN(),4,1,"Monitoraggio"))="","",INDIRECT(ADDRESS($Z526,COLUMN(),4,1,"Monitoraggio"))),"")</f>
        <v/>
      </c>
      <c r="AU526" s="79" t="str" cm="1">
        <f t="array" aca="1" ref="AU526" ca="1">IFERROR(IF(INDIRECT(ADDRESS($Z526,COLUMN(),4,1,"Monitoraggio"))="","",INDIRECT(ADDRESS($Z526,COLUMN(),4,1,"Monitoraggio"))),"")</f>
        <v/>
      </c>
      <c r="AV526" s="119" t="str" cm="1">
        <f t="array" aca="1" ref="AV526" ca="1">IFERROR(IF(INDIRECT(ADDRESS($Z526,COLUMN(),4,1,"Monitoraggio"))="","",INDIRECT(ADDRESS($Z526,COLUMN(),4,1,"Monitoraggio"))),"")</f>
        <v/>
      </c>
      <c r="AW526" s="124" t="str" cm="1">
        <f t="array" aca="1" ref="AW526" ca="1">IFERROR(IF(INDIRECT(ADDRESS($Z526,COLUMN(),4,1,"Monitoraggio"))="","",INDIRECT(ADDRESS($Z526,COLUMN(),4,1,"Monitoraggio"))),"")</f>
        <v/>
      </c>
      <c r="AX526" s="62" t="str" cm="1">
        <f t="array" aca="1" ref="AX526" ca="1">IFERROR(IF(INDIRECT(ADDRESS($Z526,COLUMN(),4,1,"Monitoraggio"))="","",INDIRECT(ADDRESS($Z526,COLUMN(),4,1,"Monitoraggio"))),"")</f>
        <v/>
      </c>
      <c r="AY526" s="79" t="str" cm="1">
        <f t="array" aca="1" ref="AY526" ca="1">IFERROR(IF(INDIRECT(ADDRESS($Z526,COLUMN(),4,1,"Monitoraggio"))="","",INDIRECT(ADDRESS($Z526,COLUMN(),4,1,"Monitoraggio"))),"")</f>
        <v/>
      </c>
      <c r="AZ526" s="84" t="str" cm="1">
        <f t="array" aca="1" ref="AZ526" ca="1">IFERROR(IF(INDIRECT(ADDRESS($Z526,COLUMN(),4,1,"Monitoraggio"))="","",INDIRECT(ADDRESS($Z526,COLUMN(),4,1,"Monitoraggio"))),"")</f>
        <v/>
      </c>
      <c r="BA526" s="81" t="str" cm="1">
        <f t="array" aca="1" ref="BA526" ca="1">IFERROR(IF(INDIRECT(ADDRESS($Z526,COLUMN(),4,1,"Monitoraggio"))="","",INDIRECT(ADDRESS($Z526,COLUMN(),4,1,"Monitoraggio"))),"")</f>
        <v/>
      </c>
      <c r="BB526" s="86" t="str" cm="1">
        <f t="array" aca="1" ref="BB526" ca="1">IFERROR(IF(INDIRECT(ADDRESS($Z526,COLUMN(),4,1,"Monitoraggio"))="","",INDIRECT(ADDRESS($Z526,COLUMN(),4,1,"Monitoraggio"))),"")</f>
        <v/>
      </c>
      <c r="BC526" s="79" t="str" cm="1">
        <f t="array" aca="1" ref="BC526" ca="1">IFERROR(IF(INDIRECT(ADDRESS($Z526,COLUMN(),4,1,"Monitoraggio"))="","",INDIRECT(ADDRESS($Z526,COLUMN(),4,1,"Monitoraggio"))),"")</f>
        <v/>
      </c>
      <c r="BD526" s="79" t="str" cm="1">
        <f t="array" aca="1" ref="BD526" ca="1">IFERROR(IF(INDIRECT(ADDRESS($Z526,COLUMN(),4,1,"Monitoraggio"))="","",INDIRECT(ADDRESS($Z526,COLUMN(),4,1,"Monitoraggio"))),"")</f>
        <v/>
      </c>
      <c r="BE526" s="79" t="str" cm="1">
        <f t="array" aca="1" ref="BE526" ca="1">IFERROR(IF(INDIRECT(ADDRESS($Z526,COLUMN(),4,1,"Monitoraggio"))="","",INDIRECT(ADDRESS($Z526,COLUMN(),4,1,"Monitoraggio"))),"")</f>
        <v/>
      </c>
      <c r="BF526" s="79" t="str" cm="1">
        <f t="array" aca="1" ref="BF526" ca="1">IFERROR(IF(INDIRECT(ADDRESS($Z526,COLUMN(),4,1,"Monitoraggio"))="","",INDIRECT(ADDRESS($Z526,COLUMN(),4,1,"Monitoraggio"))),"")</f>
        <v/>
      </c>
      <c r="BG526" s="114" t="str" cm="1">
        <f t="array" aca="1" ref="BG526" ca="1">IFERROR(IF(INDIRECT(ADDRESS($Z526,COLUMN(),4,1,"Monitoraggio"))="","",INDIRECT(ADDRESS($Z526,COLUMN(),4,1,"Monitoraggio"))),"")</f>
        <v/>
      </c>
      <c r="BH526" s="48" t="str" cm="1">
        <f t="array" aca="1" ref="BH526" ca="1">IFERROR(IF(INDIRECT(ADDRESS($Z526,COLUMN(),4,1,"Monitoraggio"))="","",INDIRECT(ADDRESS($Z526,COLUMN(),4,1,"Monitoraggio"))),"")</f>
        <v/>
      </c>
      <c r="BI526" s="84" t="str" cm="1">
        <f t="array" aca="1" ref="BI526" ca="1">IFERROR(IF(INDIRECT(ADDRESS($Z526,COLUMN(),4,1,"Monitoraggio"))="","",INDIRECT(ADDRESS($Z526,COLUMN(),4,1,"Monitoraggio"))),"")</f>
        <v/>
      </c>
      <c r="BJ526" s="81" t="str" cm="1">
        <f t="array" aca="1" ref="BJ526" ca="1">IFERROR(IF(INDIRECT(ADDRESS($Z526,COLUMN(),4,1,"Monitoraggio"))="","",INDIRECT(ADDRESS($Z526,COLUMN(),4,1,"Monitoraggio"))),"")</f>
        <v/>
      </c>
    </row>
    <row r="527" spans="26:62" x14ac:dyDescent="0.2">
      <c r="Z527" s="132" t="str">
        <f>IFERROR(MATCH(ROW()-9,Monitoraggio!Z$1:Z$1000,0),"")</f>
        <v/>
      </c>
      <c r="AA527" s="60" t="str" cm="1">
        <f t="array" aca="1" ref="AA527" ca="1">IFERROR(IF(INDIRECT(ADDRESS($Z527,COLUMN(),4,1,"Monitoraggio"))="","",INDIRECT(ADDRESS($Z527,COLUMN(),4,1,"Monitoraggio"))),"")</f>
        <v/>
      </c>
      <c r="AB527" s="114" t="str" cm="1">
        <f t="array" aca="1" ref="AB527" ca="1">IFERROR(IF(INDIRECT(ADDRESS($Z527,COLUMN(),4,1,"Monitoraggio"))="","",INDIRECT(ADDRESS($Z527,COLUMN(),4,1,"Monitoraggio"))),"")</f>
        <v/>
      </c>
      <c r="AC527" s="114" t="str" cm="1">
        <f t="array" aca="1" ref="AC527" ca="1">IFERROR(IF(INDIRECT(ADDRESS($Z527,COLUMN(),4,1,"Monitoraggio"))="","",INDIRECT(ADDRESS($Z527,COLUMN(),4,1,"Monitoraggio"))),"")</f>
        <v/>
      </c>
      <c r="AD527" s="48" t="str" cm="1">
        <f t="array" aca="1" ref="AD527" ca="1">IFERROR(IF(INDIRECT(ADDRESS($Z527,COLUMN(),4,1,"Monitoraggio"))="","",INDIRECT(ADDRESS($Z527,COLUMN(),4,1,"Monitoraggio"))),"")</f>
        <v/>
      </c>
      <c r="AE527" s="61" t="str" cm="1">
        <f t="array" aca="1" ref="AE527" ca="1">IFERROR(IF(INDIRECT(ADDRESS($Z527,COLUMN(),4,1,"Monitoraggio"))="","",INDIRECT(ADDRESS($Z527,COLUMN(),4,1,"Monitoraggio"))),"")</f>
        <v/>
      </c>
      <c r="AF527" s="116" t="str" cm="1">
        <f t="array" aca="1" ref="AF527" ca="1">IFERROR(IF(INDIRECT(ADDRESS($Z527,COLUMN(),4,1,"Monitoraggio"))="","",INDIRECT(ADDRESS($Z527,COLUMN(),4,1,"Monitoraggio"))),"")</f>
        <v/>
      </c>
      <c r="AG527" s="61" t="str" cm="1">
        <f t="array" aca="1" ref="AG527" ca="1">IFERROR(IF(INDIRECT(ADDRESS($Z527,COLUMN(),4,1,"Monitoraggio"))="","",INDIRECT(ADDRESS($Z527,COLUMN(),4,1,"Monitoraggio"))),"")</f>
        <v/>
      </c>
      <c r="AH527" s="116" t="str" cm="1">
        <f t="array" aca="1" ref="AH527" ca="1">IFERROR(IF(INDIRECT(ADDRESS($Z527,COLUMN(),4,1,"Monitoraggio"))="","",INDIRECT(ADDRESS($Z527,COLUMN(),4,1,"Monitoraggio"))),"")</f>
        <v/>
      </c>
      <c r="AI527" s="114" t="str" cm="1">
        <f t="array" aca="1" ref="AI527" ca="1">IFERROR(IF(INDIRECT(ADDRESS($Z527,COLUMN(),4,1,"Monitoraggio"))="","",INDIRECT(ADDRESS($Z527,COLUMN(),4,1,"Monitoraggio"))),"")</f>
        <v/>
      </c>
      <c r="AJ527" s="118" t="str" cm="1">
        <f t="array" aca="1" ref="AJ527" ca="1">IFERROR(IF(INDIRECT(ADDRESS($Z527,COLUMN(),4,1,"Monitoraggio"))="","",INDIRECT(ADDRESS($Z527,COLUMN(),4,1,"Monitoraggio"))),"")</f>
        <v/>
      </c>
      <c r="AK527" s="119" t="str" cm="1">
        <f t="array" aca="1" ref="AK527" ca="1">IFERROR(IF(INDIRECT(ADDRESS($Z527,COLUMN(),4,1,"Monitoraggio"))="","",INDIRECT(ADDRESS($Z527,COLUMN(),4,1,"Monitoraggio"))),"")</f>
        <v/>
      </c>
      <c r="AL527" s="79" t="str" cm="1">
        <f t="array" aca="1" ref="AL527" ca="1">IFERROR(IF(INDIRECT(ADDRESS($Z527,COLUMN(),4,1,"Monitoraggio"))="","",INDIRECT(ADDRESS($Z527,COLUMN(),4,1,"Monitoraggio"))),"")</f>
        <v/>
      </c>
      <c r="AM527" s="77" t="str" cm="1">
        <f t="array" aca="1" ref="AM527" ca="1">IFERROR(IF(INDIRECT(ADDRESS($Z527,COLUMN(),4,1,"Monitoraggio"))="","",INDIRECT(ADDRESS($Z527,COLUMN(),4,1,"Monitoraggio"))),"")</f>
        <v/>
      </c>
      <c r="AN527" s="79" t="str" cm="1">
        <f t="array" aca="1" ref="AN527" ca="1">IFERROR(IF(INDIRECT(ADDRESS($Z527,COLUMN(),4,1,"Monitoraggio"))="","",INDIRECT(ADDRESS($Z527,COLUMN(),4,1,"Monitoraggio"))),"")</f>
        <v/>
      </c>
      <c r="AO527" s="79" t="str" cm="1">
        <f t="array" aca="1" ref="AO527" ca="1">IFERROR(IF(INDIRECT(ADDRESS($Z527,COLUMN(),4,1,"Monitoraggio"))="","",INDIRECT(ADDRESS($Z527,COLUMN(),4,1,"Monitoraggio"))),"")</f>
        <v/>
      </c>
      <c r="AP527" s="79" t="str" cm="1">
        <f t="array" aca="1" ref="AP527" ca="1">IFERROR(IF(INDIRECT(ADDRESS($Z527,COLUMN(),4,1,"Monitoraggio"))="","",INDIRECT(ADDRESS($Z527,COLUMN(),4,1,"Monitoraggio"))),"")</f>
        <v/>
      </c>
      <c r="AQ527" s="81" t="str" cm="1">
        <f t="array" aca="1" ref="AQ527" ca="1">IFERROR(IF(INDIRECT(ADDRESS($Z527,COLUMN(),4,1,"Monitoraggio"))="","",INDIRECT(ADDRESS($Z527,COLUMN(),4,1,"Monitoraggio"))),"")</f>
        <v/>
      </c>
      <c r="AR527" s="122" t="str" cm="1">
        <f t="array" aca="1" ref="AR527" ca="1">IFERROR(IF(INDIRECT(ADDRESS($Z527,COLUMN(),4,1,"Monitoraggio"))="","",INDIRECT(ADDRESS($Z527,COLUMN(),4,1,"Monitoraggio"))),"")</f>
        <v/>
      </c>
      <c r="AS527" s="118" t="str" cm="1">
        <f t="array" aca="1" ref="AS527" ca="1">IFERROR(IF(INDIRECT(ADDRESS($Z527,COLUMN(),4,1,"Monitoraggio"))="","",INDIRECT(ADDRESS($Z527,COLUMN(),4,1,"Monitoraggio"))),"")</f>
        <v/>
      </c>
      <c r="AT527" s="119" t="str" cm="1">
        <f t="array" aca="1" ref="AT527" ca="1">IFERROR(IF(INDIRECT(ADDRESS($Z527,COLUMN(),4,1,"Monitoraggio"))="","",INDIRECT(ADDRESS($Z527,COLUMN(),4,1,"Monitoraggio"))),"")</f>
        <v/>
      </c>
      <c r="AU527" s="79" t="str" cm="1">
        <f t="array" aca="1" ref="AU527" ca="1">IFERROR(IF(INDIRECT(ADDRESS($Z527,COLUMN(),4,1,"Monitoraggio"))="","",INDIRECT(ADDRESS($Z527,COLUMN(),4,1,"Monitoraggio"))),"")</f>
        <v/>
      </c>
      <c r="AV527" s="119" t="str" cm="1">
        <f t="array" aca="1" ref="AV527" ca="1">IFERROR(IF(INDIRECT(ADDRESS($Z527,COLUMN(),4,1,"Monitoraggio"))="","",INDIRECT(ADDRESS($Z527,COLUMN(),4,1,"Monitoraggio"))),"")</f>
        <v/>
      </c>
      <c r="AW527" s="124" t="str" cm="1">
        <f t="array" aca="1" ref="AW527" ca="1">IFERROR(IF(INDIRECT(ADDRESS($Z527,COLUMN(),4,1,"Monitoraggio"))="","",INDIRECT(ADDRESS($Z527,COLUMN(),4,1,"Monitoraggio"))),"")</f>
        <v/>
      </c>
      <c r="AX527" s="62" t="str" cm="1">
        <f t="array" aca="1" ref="AX527" ca="1">IFERROR(IF(INDIRECT(ADDRESS($Z527,COLUMN(),4,1,"Monitoraggio"))="","",INDIRECT(ADDRESS($Z527,COLUMN(),4,1,"Monitoraggio"))),"")</f>
        <v/>
      </c>
      <c r="AY527" s="79" t="str" cm="1">
        <f t="array" aca="1" ref="AY527" ca="1">IFERROR(IF(INDIRECT(ADDRESS($Z527,COLUMN(),4,1,"Monitoraggio"))="","",INDIRECT(ADDRESS($Z527,COLUMN(),4,1,"Monitoraggio"))),"")</f>
        <v/>
      </c>
      <c r="AZ527" s="84" t="str" cm="1">
        <f t="array" aca="1" ref="AZ527" ca="1">IFERROR(IF(INDIRECT(ADDRESS($Z527,COLUMN(),4,1,"Monitoraggio"))="","",INDIRECT(ADDRESS($Z527,COLUMN(),4,1,"Monitoraggio"))),"")</f>
        <v/>
      </c>
      <c r="BA527" s="81" t="str" cm="1">
        <f t="array" aca="1" ref="BA527" ca="1">IFERROR(IF(INDIRECT(ADDRESS($Z527,COLUMN(),4,1,"Monitoraggio"))="","",INDIRECT(ADDRESS($Z527,COLUMN(),4,1,"Monitoraggio"))),"")</f>
        <v/>
      </c>
      <c r="BB527" s="86" t="str" cm="1">
        <f t="array" aca="1" ref="BB527" ca="1">IFERROR(IF(INDIRECT(ADDRESS($Z527,COLUMN(),4,1,"Monitoraggio"))="","",INDIRECT(ADDRESS($Z527,COLUMN(),4,1,"Monitoraggio"))),"")</f>
        <v/>
      </c>
      <c r="BC527" s="79" t="str" cm="1">
        <f t="array" aca="1" ref="BC527" ca="1">IFERROR(IF(INDIRECT(ADDRESS($Z527,COLUMN(),4,1,"Monitoraggio"))="","",INDIRECT(ADDRESS($Z527,COLUMN(),4,1,"Monitoraggio"))),"")</f>
        <v/>
      </c>
      <c r="BD527" s="79" t="str" cm="1">
        <f t="array" aca="1" ref="BD527" ca="1">IFERROR(IF(INDIRECT(ADDRESS($Z527,COLUMN(),4,1,"Monitoraggio"))="","",INDIRECT(ADDRESS($Z527,COLUMN(),4,1,"Monitoraggio"))),"")</f>
        <v/>
      </c>
      <c r="BE527" s="79" t="str" cm="1">
        <f t="array" aca="1" ref="BE527" ca="1">IFERROR(IF(INDIRECT(ADDRESS($Z527,COLUMN(),4,1,"Monitoraggio"))="","",INDIRECT(ADDRESS($Z527,COLUMN(),4,1,"Monitoraggio"))),"")</f>
        <v/>
      </c>
      <c r="BF527" s="79" t="str" cm="1">
        <f t="array" aca="1" ref="BF527" ca="1">IFERROR(IF(INDIRECT(ADDRESS($Z527,COLUMN(),4,1,"Monitoraggio"))="","",INDIRECT(ADDRESS($Z527,COLUMN(),4,1,"Monitoraggio"))),"")</f>
        <v/>
      </c>
      <c r="BG527" s="114" t="str" cm="1">
        <f t="array" aca="1" ref="BG527" ca="1">IFERROR(IF(INDIRECT(ADDRESS($Z527,COLUMN(),4,1,"Monitoraggio"))="","",INDIRECT(ADDRESS($Z527,COLUMN(),4,1,"Monitoraggio"))),"")</f>
        <v/>
      </c>
      <c r="BH527" s="48" t="str" cm="1">
        <f t="array" aca="1" ref="BH527" ca="1">IFERROR(IF(INDIRECT(ADDRESS($Z527,COLUMN(),4,1,"Monitoraggio"))="","",INDIRECT(ADDRESS($Z527,COLUMN(),4,1,"Monitoraggio"))),"")</f>
        <v/>
      </c>
      <c r="BI527" s="84" t="str" cm="1">
        <f t="array" aca="1" ref="BI527" ca="1">IFERROR(IF(INDIRECT(ADDRESS($Z527,COLUMN(),4,1,"Monitoraggio"))="","",INDIRECT(ADDRESS($Z527,COLUMN(),4,1,"Monitoraggio"))),"")</f>
        <v/>
      </c>
      <c r="BJ527" s="81" t="str" cm="1">
        <f t="array" aca="1" ref="BJ527" ca="1">IFERROR(IF(INDIRECT(ADDRESS($Z527,COLUMN(),4,1,"Monitoraggio"))="","",INDIRECT(ADDRESS($Z527,COLUMN(),4,1,"Monitoraggio"))),"")</f>
        <v/>
      </c>
    </row>
    <row r="528" spans="26:62" x14ac:dyDescent="0.2">
      <c r="Z528" s="132" t="str">
        <f>IFERROR(MATCH(ROW()-9,Monitoraggio!Z$1:Z$1000,0),"")</f>
        <v/>
      </c>
      <c r="AA528" s="60" t="str" cm="1">
        <f t="array" aca="1" ref="AA528" ca="1">IFERROR(IF(INDIRECT(ADDRESS($Z528,COLUMN(),4,1,"Monitoraggio"))="","",INDIRECT(ADDRESS($Z528,COLUMN(),4,1,"Monitoraggio"))),"")</f>
        <v/>
      </c>
      <c r="AB528" s="114" t="str" cm="1">
        <f t="array" aca="1" ref="AB528" ca="1">IFERROR(IF(INDIRECT(ADDRESS($Z528,COLUMN(),4,1,"Monitoraggio"))="","",INDIRECT(ADDRESS($Z528,COLUMN(),4,1,"Monitoraggio"))),"")</f>
        <v/>
      </c>
      <c r="AC528" s="114" t="str" cm="1">
        <f t="array" aca="1" ref="AC528" ca="1">IFERROR(IF(INDIRECT(ADDRESS($Z528,COLUMN(),4,1,"Monitoraggio"))="","",INDIRECT(ADDRESS($Z528,COLUMN(),4,1,"Monitoraggio"))),"")</f>
        <v/>
      </c>
      <c r="AD528" s="48" t="str" cm="1">
        <f t="array" aca="1" ref="AD528" ca="1">IFERROR(IF(INDIRECT(ADDRESS($Z528,COLUMN(),4,1,"Monitoraggio"))="","",INDIRECT(ADDRESS($Z528,COLUMN(),4,1,"Monitoraggio"))),"")</f>
        <v/>
      </c>
      <c r="AE528" s="61" t="str" cm="1">
        <f t="array" aca="1" ref="AE528" ca="1">IFERROR(IF(INDIRECT(ADDRESS($Z528,COLUMN(),4,1,"Monitoraggio"))="","",INDIRECT(ADDRESS($Z528,COLUMN(),4,1,"Monitoraggio"))),"")</f>
        <v/>
      </c>
      <c r="AF528" s="116" t="str" cm="1">
        <f t="array" aca="1" ref="AF528" ca="1">IFERROR(IF(INDIRECT(ADDRESS($Z528,COLUMN(),4,1,"Monitoraggio"))="","",INDIRECT(ADDRESS($Z528,COLUMN(),4,1,"Monitoraggio"))),"")</f>
        <v/>
      </c>
      <c r="AG528" s="61" t="str" cm="1">
        <f t="array" aca="1" ref="AG528" ca="1">IFERROR(IF(INDIRECT(ADDRESS($Z528,COLUMN(),4,1,"Monitoraggio"))="","",INDIRECT(ADDRESS($Z528,COLUMN(),4,1,"Monitoraggio"))),"")</f>
        <v/>
      </c>
      <c r="AH528" s="116" t="str" cm="1">
        <f t="array" aca="1" ref="AH528" ca="1">IFERROR(IF(INDIRECT(ADDRESS($Z528,COLUMN(),4,1,"Monitoraggio"))="","",INDIRECT(ADDRESS($Z528,COLUMN(),4,1,"Monitoraggio"))),"")</f>
        <v/>
      </c>
      <c r="AI528" s="114" t="str" cm="1">
        <f t="array" aca="1" ref="AI528" ca="1">IFERROR(IF(INDIRECT(ADDRESS($Z528,COLUMN(),4,1,"Monitoraggio"))="","",INDIRECT(ADDRESS($Z528,COLUMN(),4,1,"Monitoraggio"))),"")</f>
        <v/>
      </c>
      <c r="AJ528" s="118" t="str" cm="1">
        <f t="array" aca="1" ref="AJ528" ca="1">IFERROR(IF(INDIRECT(ADDRESS($Z528,COLUMN(),4,1,"Monitoraggio"))="","",INDIRECT(ADDRESS($Z528,COLUMN(),4,1,"Monitoraggio"))),"")</f>
        <v/>
      </c>
      <c r="AK528" s="119" t="str" cm="1">
        <f t="array" aca="1" ref="AK528" ca="1">IFERROR(IF(INDIRECT(ADDRESS($Z528,COLUMN(),4,1,"Monitoraggio"))="","",INDIRECT(ADDRESS($Z528,COLUMN(),4,1,"Monitoraggio"))),"")</f>
        <v/>
      </c>
      <c r="AL528" s="79" t="str" cm="1">
        <f t="array" aca="1" ref="AL528" ca="1">IFERROR(IF(INDIRECT(ADDRESS($Z528,COLUMN(),4,1,"Monitoraggio"))="","",INDIRECT(ADDRESS($Z528,COLUMN(),4,1,"Monitoraggio"))),"")</f>
        <v/>
      </c>
      <c r="AM528" s="77" t="str" cm="1">
        <f t="array" aca="1" ref="AM528" ca="1">IFERROR(IF(INDIRECT(ADDRESS($Z528,COLUMN(),4,1,"Monitoraggio"))="","",INDIRECT(ADDRESS($Z528,COLUMN(),4,1,"Monitoraggio"))),"")</f>
        <v/>
      </c>
      <c r="AN528" s="79" t="str" cm="1">
        <f t="array" aca="1" ref="AN528" ca="1">IFERROR(IF(INDIRECT(ADDRESS($Z528,COLUMN(),4,1,"Monitoraggio"))="","",INDIRECT(ADDRESS($Z528,COLUMN(),4,1,"Monitoraggio"))),"")</f>
        <v/>
      </c>
      <c r="AO528" s="79" t="str" cm="1">
        <f t="array" aca="1" ref="AO528" ca="1">IFERROR(IF(INDIRECT(ADDRESS($Z528,COLUMN(),4,1,"Monitoraggio"))="","",INDIRECT(ADDRESS($Z528,COLUMN(),4,1,"Monitoraggio"))),"")</f>
        <v/>
      </c>
      <c r="AP528" s="79" t="str" cm="1">
        <f t="array" aca="1" ref="AP528" ca="1">IFERROR(IF(INDIRECT(ADDRESS($Z528,COLUMN(),4,1,"Monitoraggio"))="","",INDIRECT(ADDRESS($Z528,COLUMN(),4,1,"Monitoraggio"))),"")</f>
        <v/>
      </c>
      <c r="AQ528" s="81" t="str" cm="1">
        <f t="array" aca="1" ref="AQ528" ca="1">IFERROR(IF(INDIRECT(ADDRESS($Z528,COLUMN(),4,1,"Monitoraggio"))="","",INDIRECT(ADDRESS($Z528,COLUMN(),4,1,"Monitoraggio"))),"")</f>
        <v/>
      </c>
      <c r="AR528" s="122" t="str" cm="1">
        <f t="array" aca="1" ref="AR528" ca="1">IFERROR(IF(INDIRECT(ADDRESS($Z528,COLUMN(),4,1,"Monitoraggio"))="","",INDIRECT(ADDRESS($Z528,COLUMN(),4,1,"Monitoraggio"))),"")</f>
        <v/>
      </c>
      <c r="AS528" s="118" t="str" cm="1">
        <f t="array" aca="1" ref="AS528" ca="1">IFERROR(IF(INDIRECT(ADDRESS($Z528,COLUMN(),4,1,"Monitoraggio"))="","",INDIRECT(ADDRESS($Z528,COLUMN(),4,1,"Monitoraggio"))),"")</f>
        <v/>
      </c>
      <c r="AT528" s="119" t="str" cm="1">
        <f t="array" aca="1" ref="AT528" ca="1">IFERROR(IF(INDIRECT(ADDRESS($Z528,COLUMN(),4,1,"Monitoraggio"))="","",INDIRECT(ADDRESS($Z528,COLUMN(),4,1,"Monitoraggio"))),"")</f>
        <v/>
      </c>
      <c r="AU528" s="79" t="str" cm="1">
        <f t="array" aca="1" ref="AU528" ca="1">IFERROR(IF(INDIRECT(ADDRESS($Z528,COLUMN(),4,1,"Monitoraggio"))="","",INDIRECT(ADDRESS($Z528,COLUMN(),4,1,"Monitoraggio"))),"")</f>
        <v/>
      </c>
      <c r="AV528" s="119" t="str" cm="1">
        <f t="array" aca="1" ref="AV528" ca="1">IFERROR(IF(INDIRECT(ADDRESS($Z528,COLUMN(),4,1,"Monitoraggio"))="","",INDIRECT(ADDRESS($Z528,COLUMN(),4,1,"Monitoraggio"))),"")</f>
        <v/>
      </c>
      <c r="AW528" s="124" t="str" cm="1">
        <f t="array" aca="1" ref="AW528" ca="1">IFERROR(IF(INDIRECT(ADDRESS($Z528,COLUMN(),4,1,"Monitoraggio"))="","",INDIRECT(ADDRESS($Z528,COLUMN(),4,1,"Monitoraggio"))),"")</f>
        <v/>
      </c>
      <c r="AX528" s="62" t="str" cm="1">
        <f t="array" aca="1" ref="AX528" ca="1">IFERROR(IF(INDIRECT(ADDRESS($Z528,COLUMN(),4,1,"Monitoraggio"))="","",INDIRECT(ADDRESS($Z528,COLUMN(),4,1,"Monitoraggio"))),"")</f>
        <v/>
      </c>
      <c r="AY528" s="79" t="str" cm="1">
        <f t="array" aca="1" ref="AY528" ca="1">IFERROR(IF(INDIRECT(ADDRESS($Z528,COLUMN(),4,1,"Monitoraggio"))="","",INDIRECT(ADDRESS($Z528,COLUMN(),4,1,"Monitoraggio"))),"")</f>
        <v/>
      </c>
      <c r="AZ528" s="84" t="str" cm="1">
        <f t="array" aca="1" ref="AZ528" ca="1">IFERROR(IF(INDIRECT(ADDRESS($Z528,COLUMN(),4,1,"Monitoraggio"))="","",INDIRECT(ADDRESS($Z528,COLUMN(),4,1,"Monitoraggio"))),"")</f>
        <v/>
      </c>
      <c r="BA528" s="81" t="str" cm="1">
        <f t="array" aca="1" ref="BA528" ca="1">IFERROR(IF(INDIRECT(ADDRESS($Z528,COLUMN(),4,1,"Monitoraggio"))="","",INDIRECT(ADDRESS($Z528,COLUMN(),4,1,"Monitoraggio"))),"")</f>
        <v/>
      </c>
      <c r="BB528" s="86" t="str" cm="1">
        <f t="array" aca="1" ref="BB528" ca="1">IFERROR(IF(INDIRECT(ADDRESS($Z528,COLUMN(),4,1,"Monitoraggio"))="","",INDIRECT(ADDRESS($Z528,COLUMN(),4,1,"Monitoraggio"))),"")</f>
        <v/>
      </c>
      <c r="BC528" s="79" t="str" cm="1">
        <f t="array" aca="1" ref="BC528" ca="1">IFERROR(IF(INDIRECT(ADDRESS($Z528,COLUMN(),4,1,"Monitoraggio"))="","",INDIRECT(ADDRESS($Z528,COLUMN(),4,1,"Monitoraggio"))),"")</f>
        <v/>
      </c>
      <c r="BD528" s="79" t="str" cm="1">
        <f t="array" aca="1" ref="BD528" ca="1">IFERROR(IF(INDIRECT(ADDRESS($Z528,COLUMN(),4,1,"Monitoraggio"))="","",INDIRECT(ADDRESS($Z528,COLUMN(),4,1,"Monitoraggio"))),"")</f>
        <v/>
      </c>
      <c r="BE528" s="79" t="str" cm="1">
        <f t="array" aca="1" ref="BE528" ca="1">IFERROR(IF(INDIRECT(ADDRESS($Z528,COLUMN(),4,1,"Monitoraggio"))="","",INDIRECT(ADDRESS($Z528,COLUMN(),4,1,"Monitoraggio"))),"")</f>
        <v/>
      </c>
      <c r="BF528" s="79" t="str" cm="1">
        <f t="array" aca="1" ref="BF528" ca="1">IFERROR(IF(INDIRECT(ADDRESS($Z528,COLUMN(),4,1,"Monitoraggio"))="","",INDIRECT(ADDRESS($Z528,COLUMN(),4,1,"Monitoraggio"))),"")</f>
        <v/>
      </c>
      <c r="BG528" s="114" t="str" cm="1">
        <f t="array" aca="1" ref="BG528" ca="1">IFERROR(IF(INDIRECT(ADDRESS($Z528,COLUMN(),4,1,"Monitoraggio"))="","",INDIRECT(ADDRESS($Z528,COLUMN(),4,1,"Monitoraggio"))),"")</f>
        <v/>
      </c>
      <c r="BH528" s="48" t="str" cm="1">
        <f t="array" aca="1" ref="BH528" ca="1">IFERROR(IF(INDIRECT(ADDRESS($Z528,COLUMN(),4,1,"Monitoraggio"))="","",INDIRECT(ADDRESS($Z528,COLUMN(),4,1,"Monitoraggio"))),"")</f>
        <v/>
      </c>
      <c r="BI528" s="84" t="str" cm="1">
        <f t="array" aca="1" ref="BI528" ca="1">IFERROR(IF(INDIRECT(ADDRESS($Z528,COLUMN(),4,1,"Monitoraggio"))="","",INDIRECT(ADDRESS($Z528,COLUMN(),4,1,"Monitoraggio"))),"")</f>
        <v/>
      </c>
      <c r="BJ528" s="81" t="str" cm="1">
        <f t="array" aca="1" ref="BJ528" ca="1">IFERROR(IF(INDIRECT(ADDRESS($Z528,COLUMN(),4,1,"Monitoraggio"))="","",INDIRECT(ADDRESS($Z528,COLUMN(),4,1,"Monitoraggio"))),"")</f>
        <v/>
      </c>
    </row>
    <row r="529" spans="26:62" x14ac:dyDescent="0.2">
      <c r="Z529" s="132" t="str">
        <f>IFERROR(MATCH(ROW()-9,Monitoraggio!Z$1:Z$1000,0),"")</f>
        <v/>
      </c>
      <c r="AA529" s="60" t="str" cm="1">
        <f t="array" aca="1" ref="AA529" ca="1">IFERROR(IF(INDIRECT(ADDRESS($Z529,COLUMN(),4,1,"Monitoraggio"))="","",INDIRECT(ADDRESS($Z529,COLUMN(),4,1,"Monitoraggio"))),"")</f>
        <v/>
      </c>
      <c r="AB529" s="114" t="str" cm="1">
        <f t="array" aca="1" ref="AB529" ca="1">IFERROR(IF(INDIRECT(ADDRESS($Z529,COLUMN(),4,1,"Monitoraggio"))="","",INDIRECT(ADDRESS($Z529,COLUMN(),4,1,"Monitoraggio"))),"")</f>
        <v/>
      </c>
      <c r="AC529" s="114" t="str" cm="1">
        <f t="array" aca="1" ref="AC529" ca="1">IFERROR(IF(INDIRECT(ADDRESS($Z529,COLUMN(),4,1,"Monitoraggio"))="","",INDIRECT(ADDRESS($Z529,COLUMN(),4,1,"Monitoraggio"))),"")</f>
        <v/>
      </c>
      <c r="AD529" s="48" t="str" cm="1">
        <f t="array" aca="1" ref="AD529" ca="1">IFERROR(IF(INDIRECT(ADDRESS($Z529,COLUMN(),4,1,"Monitoraggio"))="","",INDIRECT(ADDRESS($Z529,COLUMN(),4,1,"Monitoraggio"))),"")</f>
        <v/>
      </c>
      <c r="AE529" s="61" t="str" cm="1">
        <f t="array" aca="1" ref="AE529" ca="1">IFERROR(IF(INDIRECT(ADDRESS($Z529,COLUMN(),4,1,"Monitoraggio"))="","",INDIRECT(ADDRESS($Z529,COLUMN(),4,1,"Monitoraggio"))),"")</f>
        <v/>
      </c>
      <c r="AF529" s="116" t="str" cm="1">
        <f t="array" aca="1" ref="AF529" ca="1">IFERROR(IF(INDIRECT(ADDRESS($Z529,COLUMN(),4,1,"Monitoraggio"))="","",INDIRECT(ADDRESS($Z529,COLUMN(),4,1,"Monitoraggio"))),"")</f>
        <v/>
      </c>
      <c r="AG529" s="61" t="str" cm="1">
        <f t="array" aca="1" ref="AG529" ca="1">IFERROR(IF(INDIRECT(ADDRESS($Z529,COLUMN(),4,1,"Monitoraggio"))="","",INDIRECT(ADDRESS($Z529,COLUMN(),4,1,"Monitoraggio"))),"")</f>
        <v/>
      </c>
      <c r="AH529" s="116" t="str" cm="1">
        <f t="array" aca="1" ref="AH529" ca="1">IFERROR(IF(INDIRECT(ADDRESS($Z529,COLUMN(),4,1,"Monitoraggio"))="","",INDIRECT(ADDRESS($Z529,COLUMN(),4,1,"Monitoraggio"))),"")</f>
        <v/>
      </c>
      <c r="AI529" s="114" t="str" cm="1">
        <f t="array" aca="1" ref="AI529" ca="1">IFERROR(IF(INDIRECT(ADDRESS($Z529,COLUMN(),4,1,"Monitoraggio"))="","",INDIRECT(ADDRESS($Z529,COLUMN(),4,1,"Monitoraggio"))),"")</f>
        <v/>
      </c>
      <c r="AJ529" s="118" t="str" cm="1">
        <f t="array" aca="1" ref="AJ529" ca="1">IFERROR(IF(INDIRECT(ADDRESS($Z529,COLUMN(),4,1,"Monitoraggio"))="","",INDIRECT(ADDRESS($Z529,COLUMN(),4,1,"Monitoraggio"))),"")</f>
        <v/>
      </c>
      <c r="AK529" s="119" t="str" cm="1">
        <f t="array" aca="1" ref="AK529" ca="1">IFERROR(IF(INDIRECT(ADDRESS($Z529,COLUMN(),4,1,"Monitoraggio"))="","",INDIRECT(ADDRESS($Z529,COLUMN(),4,1,"Monitoraggio"))),"")</f>
        <v/>
      </c>
      <c r="AL529" s="79" t="str" cm="1">
        <f t="array" aca="1" ref="AL529" ca="1">IFERROR(IF(INDIRECT(ADDRESS($Z529,COLUMN(),4,1,"Monitoraggio"))="","",INDIRECT(ADDRESS($Z529,COLUMN(),4,1,"Monitoraggio"))),"")</f>
        <v/>
      </c>
      <c r="AM529" s="77" t="str" cm="1">
        <f t="array" aca="1" ref="AM529" ca="1">IFERROR(IF(INDIRECT(ADDRESS($Z529,COLUMN(),4,1,"Monitoraggio"))="","",INDIRECT(ADDRESS($Z529,COLUMN(),4,1,"Monitoraggio"))),"")</f>
        <v/>
      </c>
      <c r="AN529" s="79" t="str" cm="1">
        <f t="array" aca="1" ref="AN529" ca="1">IFERROR(IF(INDIRECT(ADDRESS($Z529,COLUMN(),4,1,"Monitoraggio"))="","",INDIRECT(ADDRESS($Z529,COLUMN(),4,1,"Monitoraggio"))),"")</f>
        <v/>
      </c>
      <c r="AO529" s="79" t="str" cm="1">
        <f t="array" aca="1" ref="AO529" ca="1">IFERROR(IF(INDIRECT(ADDRESS($Z529,COLUMN(),4,1,"Monitoraggio"))="","",INDIRECT(ADDRESS($Z529,COLUMN(),4,1,"Monitoraggio"))),"")</f>
        <v/>
      </c>
      <c r="AP529" s="79" t="str" cm="1">
        <f t="array" aca="1" ref="AP529" ca="1">IFERROR(IF(INDIRECT(ADDRESS($Z529,COLUMN(),4,1,"Monitoraggio"))="","",INDIRECT(ADDRESS($Z529,COLUMN(),4,1,"Monitoraggio"))),"")</f>
        <v/>
      </c>
      <c r="AQ529" s="81" t="str" cm="1">
        <f t="array" aca="1" ref="AQ529" ca="1">IFERROR(IF(INDIRECT(ADDRESS($Z529,COLUMN(),4,1,"Monitoraggio"))="","",INDIRECT(ADDRESS($Z529,COLUMN(),4,1,"Monitoraggio"))),"")</f>
        <v/>
      </c>
      <c r="AR529" s="122" t="str" cm="1">
        <f t="array" aca="1" ref="AR529" ca="1">IFERROR(IF(INDIRECT(ADDRESS($Z529,COLUMN(),4,1,"Monitoraggio"))="","",INDIRECT(ADDRESS($Z529,COLUMN(),4,1,"Monitoraggio"))),"")</f>
        <v/>
      </c>
      <c r="AS529" s="118" t="str" cm="1">
        <f t="array" aca="1" ref="AS529" ca="1">IFERROR(IF(INDIRECT(ADDRESS($Z529,COLUMN(),4,1,"Monitoraggio"))="","",INDIRECT(ADDRESS($Z529,COLUMN(),4,1,"Monitoraggio"))),"")</f>
        <v/>
      </c>
      <c r="AT529" s="119" t="str" cm="1">
        <f t="array" aca="1" ref="AT529" ca="1">IFERROR(IF(INDIRECT(ADDRESS($Z529,COLUMN(),4,1,"Monitoraggio"))="","",INDIRECT(ADDRESS($Z529,COLUMN(),4,1,"Monitoraggio"))),"")</f>
        <v/>
      </c>
      <c r="AU529" s="79" t="str" cm="1">
        <f t="array" aca="1" ref="AU529" ca="1">IFERROR(IF(INDIRECT(ADDRESS($Z529,COLUMN(),4,1,"Monitoraggio"))="","",INDIRECT(ADDRESS($Z529,COLUMN(),4,1,"Monitoraggio"))),"")</f>
        <v/>
      </c>
      <c r="AV529" s="119" t="str" cm="1">
        <f t="array" aca="1" ref="AV529" ca="1">IFERROR(IF(INDIRECT(ADDRESS($Z529,COLUMN(),4,1,"Monitoraggio"))="","",INDIRECT(ADDRESS($Z529,COLUMN(),4,1,"Monitoraggio"))),"")</f>
        <v/>
      </c>
      <c r="AW529" s="124" t="str" cm="1">
        <f t="array" aca="1" ref="AW529" ca="1">IFERROR(IF(INDIRECT(ADDRESS($Z529,COLUMN(),4,1,"Monitoraggio"))="","",INDIRECT(ADDRESS($Z529,COLUMN(),4,1,"Monitoraggio"))),"")</f>
        <v/>
      </c>
      <c r="AX529" s="62" t="str" cm="1">
        <f t="array" aca="1" ref="AX529" ca="1">IFERROR(IF(INDIRECT(ADDRESS($Z529,COLUMN(),4,1,"Monitoraggio"))="","",INDIRECT(ADDRESS($Z529,COLUMN(),4,1,"Monitoraggio"))),"")</f>
        <v/>
      </c>
      <c r="AY529" s="79" t="str" cm="1">
        <f t="array" aca="1" ref="AY529" ca="1">IFERROR(IF(INDIRECT(ADDRESS($Z529,COLUMN(),4,1,"Monitoraggio"))="","",INDIRECT(ADDRESS($Z529,COLUMN(),4,1,"Monitoraggio"))),"")</f>
        <v/>
      </c>
      <c r="AZ529" s="84" t="str" cm="1">
        <f t="array" aca="1" ref="AZ529" ca="1">IFERROR(IF(INDIRECT(ADDRESS($Z529,COLUMN(),4,1,"Monitoraggio"))="","",INDIRECT(ADDRESS($Z529,COLUMN(),4,1,"Monitoraggio"))),"")</f>
        <v/>
      </c>
      <c r="BA529" s="81" t="str" cm="1">
        <f t="array" aca="1" ref="BA529" ca="1">IFERROR(IF(INDIRECT(ADDRESS($Z529,COLUMN(),4,1,"Monitoraggio"))="","",INDIRECT(ADDRESS($Z529,COLUMN(),4,1,"Monitoraggio"))),"")</f>
        <v/>
      </c>
      <c r="BB529" s="86" t="str" cm="1">
        <f t="array" aca="1" ref="BB529" ca="1">IFERROR(IF(INDIRECT(ADDRESS($Z529,COLUMN(),4,1,"Monitoraggio"))="","",INDIRECT(ADDRESS($Z529,COLUMN(),4,1,"Monitoraggio"))),"")</f>
        <v/>
      </c>
      <c r="BC529" s="79" t="str" cm="1">
        <f t="array" aca="1" ref="BC529" ca="1">IFERROR(IF(INDIRECT(ADDRESS($Z529,COLUMN(),4,1,"Monitoraggio"))="","",INDIRECT(ADDRESS($Z529,COLUMN(),4,1,"Monitoraggio"))),"")</f>
        <v/>
      </c>
      <c r="BD529" s="79" t="str" cm="1">
        <f t="array" aca="1" ref="BD529" ca="1">IFERROR(IF(INDIRECT(ADDRESS($Z529,COLUMN(),4,1,"Monitoraggio"))="","",INDIRECT(ADDRESS($Z529,COLUMN(),4,1,"Monitoraggio"))),"")</f>
        <v/>
      </c>
      <c r="BE529" s="79" t="str" cm="1">
        <f t="array" aca="1" ref="BE529" ca="1">IFERROR(IF(INDIRECT(ADDRESS($Z529,COLUMN(),4,1,"Monitoraggio"))="","",INDIRECT(ADDRESS($Z529,COLUMN(),4,1,"Monitoraggio"))),"")</f>
        <v/>
      </c>
      <c r="BF529" s="79" t="str" cm="1">
        <f t="array" aca="1" ref="BF529" ca="1">IFERROR(IF(INDIRECT(ADDRESS($Z529,COLUMN(),4,1,"Monitoraggio"))="","",INDIRECT(ADDRESS($Z529,COLUMN(),4,1,"Monitoraggio"))),"")</f>
        <v/>
      </c>
      <c r="BG529" s="114" t="str" cm="1">
        <f t="array" aca="1" ref="BG529" ca="1">IFERROR(IF(INDIRECT(ADDRESS($Z529,COLUMN(),4,1,"Monitoraggio"))="","",INDIRECT(ADDRESS($Z529,COLUMN(),4,1,"Monitoraggio"))),"")</f>
        <v/>
      </c>
      <c r="BH529" s="48" t="str" cm="1">
        <f t="array" aca="1" ref="BH529" ca="1">IFERROR(IF(INDIRECT(ADDRESS($Z529,COLUMN(),4,1,"Monitoraggio"))="","",INDIRECT(ADDRESS($Z529,COLUMN(),4,1,"Monitoraggio"))),"")</f>
        <v/>
      </c>
      <c r="BI529" s="84" t="str" cm="1">
        <f t="array" aca="1" ref="BI529" ca="1">IFERROR(IF(INDIRECT(ADDRESS($Z529,COLUMN(),4,1,"Monitoraggio"))="","",INDIRECT(ADDRESS($Z529,COLUMN(),4,1,"Monitoraggio"))),"")</f>
        <v/>
      </c>
      <c r="BJ529" s="81" t="str" cm="1">
        <f t="array" aca="1" ref="BJ529" ca="1">IFERROR(IF(INDIRECT(ADDRESS($Z529,COLUMN(),4,1,"Monitoraggio"))="","",INDIRECT(ADDRESS($Z529,COLUMN(),4,1,"Monitoraggio"))),"")</f>
        <v/>
      </c>
    </row>
    <row r="530" spans="26:62" x14ac:dyDescent="0.2">
      <c r="Z530" s="132" t="str">
        <f>IFERROR(MATCH(ROW()-9,Monitoraggio!Z$1:Z$1000,0),"")</f>
        <v/>
      </c>
      <c r="AA530" s="60" t="str" cm="1">
        <f t="array" aca="1" ref="AA530" ca="1">IFERROR(IF(INDIRECT(ADDRESS($Z530,COLUMN(),4,1,"Monitoraggio"))="","",INDIRECT(ADDRESS($Z530,COLUMN(),4,1,"Monitoraggio"))),"")</f>
        <v/>
      </c>
      <c r="AB530" s="114" t="str" cm="1">
        <f t="array" aca="1" ref="AB530" ca="1">IFERROR(IF(INDIRECT(ADDRESS($Z530,COLUMN(),4,1,"Monitoraggio"))="","",INDIRECT(ADDRESS($Z530,COLUMN(),4,1,"Monitoraggio"))),"")</f>
        <v/>
      </c>
      <c r="AC530" s="114" t="str" cm="1">
        <f t="array" aca="1" ref="AC530" ca="1">IFERROR(IF(INDIRECT(ADDRESS($Z530,COLUMN(),4,1,"Monitoraggio"))="","",INDIRECT(ADDRESS($Z530,COLUMN(),4,1,"Monitoraggio"))),"")</f>
        <v/>
      </c>
      <c r="AD530" s="48" t="str" cm="1">
        <f t="array" aca="1" ref="AD530" ca="1">IFERROR(IF(INDIRECT(ADDRESS($Z530,COLUMN(),4,1,"Monitoraggio"))="","",INDIRECT(ADDRESS($Z530,COLUMN(),4,1,"Monitoraggio"))),"")</f>
        <v/>
      </c>
      <c r="AE530" s="61" t="str" cm="1">
        <f t="array" aca="1" ref="AE530" ca="1">IFERROR(IF(INDIRECT(ADDRESS($Z530,COLUMN(),4,1,"Monitoraggio"))="","",INDIRECT(ADDRESS($Z530,COLUMN(),4,1,"Monitoraggio"))),"")</f>
        <v/>
      </c>
      <c r="AF530" s="116" t="str" cm="1">
        <f t="array" aca="1" ref="AF530" ca="1">IFERROR(IF(INDIRECT(ADDRESS($Z530,COLUMN(),4,1,"Monitoraggio"))="","",INDIRECT(ADDRESS($Z530,COLUMN(),4,1,"Monitoraggio"))),"")</f>
        <v/>
      </c>
      <c r="AG530" s="61" t="str" cm="1">
        <f t="array" aca="1" ref="AG530" ca="1">IFERROR(IF(INDIRECT(ADDRESS($Z530,COLUMN(),4,1,"Monitoraggio"))="","",INDIRECT(ADDRESS($Z530,COLUMN(),4,1,"Monitoraggio"))),"")</f>
        <v/>
      </c>
      <c r="AH530" s="116" t="str" cm="1">
        <f t="array" aca="1" ref="AH530" ca="1">IFERROR(IF(INDIRECT(ADDRESS($Z530,COLUMN(),4,1,"Monitoraggio"))="","",INDIRECT(ADDRESS($Z530,COLUMN(),4,1,"Monitoraggio"))),"")</f>
        <v/>
      </c>
      <c r="AI530" s="114" t="str" cm="1">
        <f t="array" aca="1" ref="AI530" ca="1">IFERROR(IF(INDIRECT(ADDRESS($Z530,COLUMN(),4,1,"Monitoraggio"))="","",INDIRECT(ADDRESS($Z530,COLUMN(),4,1,"Monitoraggio"))),"")</f>
        <v/>
      </c>
      <c r="AJ530" s="118" t="str" cm="1">
        <f t="array" aca="1" ref="AJ530" ca="1">IFERROR(IF(INDIRECT(ADDRESS($Z530,COLUMN(),4,1,"Monitoraggio"))="","",INDIRECT(ADDRESS($Z530,COLUMN(),4,1,"Monitoraggio"))),"")</f>
        <v/>
      </c>
      <c r="AK530" s="119" t="str" cm="1">
        <f t="array" aca="1" ref="AK530" ca="1">IFERROR(IF(INDIRECT(ADDRESS($Z530,COLUMN(),4,1,"Monitoraggio"))="","",INDIRECT(ADDRESS($Z530,COLUMN(),4,1,"Monitoraggio"))),"")</f>
        <v/>
      </c>
      <c r="AL530" s="79" t="str" cm="1">
        <f t="array" aca="1" ref="AL530" ca="1">IFERROR(IF(INDIRECT(ADDRESS($Z530,COLUMN(),4,1,"Monitoraggio"))="","",INDIRECT(ADDRESS($Z530,COLUMN(),4,1,"Monitoraggio"))),"")</f>
        <v/>
      </c>
      <c r="AM530" s="77" t="str" cm="1">
        <f t="array" aca="1" ref="AM530" ca="1">IFERROR(IF(INDIRECT(ADDRESS($Z530,COLUMN(),4,1,"Monitoraggio"))="","",INDIRECT(ADDRESS($Z530,COLUMN(),4,1,"Monitoraggio"))),"")</f>
        <v/>
      </c>
      <c r="AN530" s="79" t="str" cm="1">
        <f t="array" aca="1" ref="AN530" ca="1">IFERROR(IF(INDIRECT(ADDRESS($Z530,COLUMN(),4,1,"Monitoraggio"))="","",INDIRECT(ADDRESS($Z530,COLUMN(),4,1,"Monitoraggio"))),"")</f>
        <v/>
      </c>
      <c r="AO530" s="79" t="str" cm="1">
        <f t="array" aca="1" ref="AO530" ca="1">IFERROR(IF(INDIRECT(ADDRESS($Z530,COLUMN(),4,1,"Monitoraggio"))="","",INDIRECT(ADDRESS($Z530,COLUMN(),4,1,"Monitoraggio"))),"")</f>
        <v/>
      </c>
      <c r="AP530" s="79" t="str" cm="1">
        <f t="array" aca="1" ref="AP530" ca="1">IFERROR(IF(INDIRECT(ADDRESS($Z530,COLUMN(),4,1,"Monitoraggio"))="","",INDIRECT(ADDRESS($Z530,COLUMN(),4,1,"Monitoraggio"))),"")</f>
        <v/>
      </c>
      <c r="AQ530" s="81" t="str" cm="1">
        <f t="array" aca="1" ref="AQ530" ca="1">IFERROR(IF(INDIRECT(ADDRESS($Z530,COLUMN(),4,1,"Monitoraggio"))="","",INDIRECT(ADDRESS($Z530,COLUMN(),4,1,"Monitoraggio"))),"")</f>
        <v/>
      </c>
      <c r="AR530" s="122" t="str" cm="1">
        <f t="array" aca="1" ref="AR530" ca="1">IFERROR(IF(INDIRECT(ADDRESS($Z530,COLUMN(),4,1,"Monitoraggio"))="","",INDIRECT(ADDRESS($Z530,COLUMN(),4,1,"Monitoraggio"))),"")</f>
        <v/>
      </c>
      <c r="AS530" s="118" t="str" cm="1">
        <f t="array" aca="1" ref="AS530" ca="1">IFERROR(IF(INDIRECT(ADDRESS($Z530,COLUMN(),4,1,"Monitoraggio"))="","",INDIRECT(ADDRESS($Z530,COLUMN(),4,1,"Monitoraggio"))),"")</f>
        <v/>
      </c>
      <c r="AT530" s="119" t="str" cm="1">
        <f t="array" aca="1" ref="AT530" ca="1">IFERROR(IF(INDIRECT(ADDRESS($Z530,COLUMN(),4,1,"Monitoraggio"))="","",INDIRECT(ADDRESS($Z530,COLUMN(),4,1,"Monitoraggio"))),"")</f>
        <v/>
      </c>
      <c r="AU530" s="79" t="str" cm="1">
        <f t="array" aca="1" ref="AU530" ca="1">IFERROR(IF(INDIRECT(ADDRESS($Z530,COLUMN(),4,1,"Monitoraggio"))="","",INDIRECT(ADDRESS($Z530,COLUMN(),4,1,"Monitoraggio"))),"")</f>
        <v/>
      </c>
      <c r="AV530" s="119" t="str" cm="1">
        <f t="array" aca="1" ref="AV530" ca="1">IFERROR(IF(INDIRECT(ADDRESS($Z530,COLUMN(),4,1,"Monitoraggio"))="","",INDIRECT(ADDRESS($Z530,COLUMN(),4,1,"Monitoraggio"))),"")</f>
        <v/>
      </c>
      <c r="AW530" s="124" t="str" cm="1">
        <f t="array" aca="1" ref="AW530" ca="1">IFERROR(IF(INDIRECT(ADDRESS($Z530,COLUMN(),4,1,"Monitoraggio"))="","",INDIRECT(ADDRESS($Z530,COLUMN(),4,1,"Monitoraggio"))),"")</f>
        <v/>
      </c>
      <c r="AX530" s="62" t="str" cm="1">
        <f t="array" aca="1" ref="AX530" ca="1">IFERROR(IF(INDIRECT(ADDRESS($Z530,COLUMN(),4,1,"Monitoraggio"))="","",INDIRECT(ADDRESS($Z530,COLUMN(),4,1,"Monitoraggio"))),"")</f>
        <v/>
      </c>
      <c r="AY530" s="79" t="str" cm="1">
        <f t="array" aca="1" ref="AY530" ca="1">IFERROR(IF(INDIRECT(ADDRESS($Z530,COLUMN(),4,1,"Monitoraggio"))="","",INDIRECT(ADDRESS($Z530,COLUMN(),4,1,"Monitoraggio"))),"")</f>
        <v/>
      </c>
      <c r="AZ530" s="84" t="str" cm="1">
        <f t="array" aca="1" ref="AZ530" ca="1">IFERROR(IF(INDIRECT(ADDRESS($Z530,COLUMN(),4,1,"Monitoraggio"))="","",INDIRECT(ADDRESS($Z530,COLUMN(),4,1,"Monitoraggio"))),"")</f>
        <v/>
      </c>
      <c r="BA530" s="81" t="str" cm="1">
        <f t="array" aca="1" ref="BA530" ca="1">IFERROR(IF(INDIRECT(ADDRESS($Z530,COLUMN(),4,1,"Monitoraggio"))="","",INDIRECT(ADDRESS($Z530,COLUMN(),4,1,"Monitoraggio"))),"")</f>
        <v/>
      </c>
      <c r="BB530" s="86" t="str" cm="1">
        <f t="array" aca="1" ref="BB530" ca="1">IFERROR(IF(INDIRECT(ADDRESS($Z530,COLUMN(),4,1,"Monitoraggio"))="","",INDIRECT(ADDRESS($Z530,COLUMN(),4,1,"Monitoraggio"))),"")</f>
        <v/>
      </c>
      <c r="BC530" s="79" t="str" cm="1">
        <f t="array" aca="1" ref="BC530" ca="1">IFERROR(IF(INDIRECT(ADDRESS($Z530,COLUMN(),4,1,"Monitoraggio"))="","",INDIRECT(ADDRESS($Z530,COLUMN(),4,1,"Monitoraggio"))),"")</f>
        <v/>
      </c>
      <c r="BD530" s="79" t="str" cm="1">
        <f t="array" aca="1" ref="BD530" ca="1">IFERROR(IF(INDIRECT(ADDRESS($Z530,COLUMN(),4,1,"Monitoraggio"))="","",INDIRECT(ADDRESS($Z530,COLUMN(),4,1,"Monitoraggio"))),"")</f>
        <v/>
      </c>
      <c r="BE530" s="79" t="str" cm="1">
        <f t="array" aca="1" ref="BE530" ca="1">IFERROR(IF(INDIRECT(ADDRESS($Z530,COLUMN(),4,1,"Monitoraggio"))="","",INDIRECT(ADDRESS($Z530,COLUMN(),4,1,"Monitoraggio"))),"")</f>
        <v/>
      </c>
      <c r="BF530" s="79" t="str" cm="1">
        <f t="array" aca="1" ref="BF530" ca="1">IFERROR(IF(INDIRECT(ADDRESS($Z530,COLUMN(),4,1,"Monitoraggio"))="","",INDIRECT(ADDRESS($Z530,COLUMN(),4,1,"Monitoraggio"))),"")</f>
        <v/>
      </c>
      <c r="BG530" s="114" t="str" cm="1">
        <f t="array" aca="1" ref="BG530" ca="1">IFERROR(IF(INDIRECT(ADDRESS($Z530,COLUMN(),4,1,"Monitoraggio"))="","",INDIRECT(ADDRESS($Z530,COLUMN(),4,1,"Monitoraggio"))),"")</f>
        <v/>
      </c>
      <c r="BH530" s="48" t="str" cm="1">
        <f t="array" aca="1" ref="BH530" ca="1">IFERROR(IF(INDIRECT(ADDRESS($Z530,COLUMN(),4,1,"Monitoraggio"))="","",INDIRECT(ADDRESS($Z530,COLUMN(),4,1,"Monitoraggio"))),"")</f>
        <v/>
      </c>
      <c r="BI530" s="84" t="str" cm="1">
        <f t="array" aca="1" ref="BI530" ca="1">IFERROR(IF(INDIRECT(ADDRESS($Z530,COLUMN(),4,1,"Monitoraggio"))="","",INDIRECT(ADDRESS($Z530,COLUMN(),4,1,"Monitoraggio"))),"")</f>
        <v/>
      </c>
      <c r="BJ530" s="81" t="str" cm="1">
        <f t="array" aca="1" ref="BJ530" ca="1">IFERROR(IF(INDIRECT(ADDRESS($Z530,COLUMN(),4,1,"Monitoraggio"))="","",INDIRECT(ADDRESS($Z530,COLUMN(),4,1,"Monitoraggio"))),"")</f>
        <v/>
      </c>
    </row>
    <row r="531" spans="26:62" x14ac:dyDescent="0.2">
      <c r="Z531" s="132" t="str">
        <f>IFERROR(MATCH(ROW()-9,Monitoraggio!Z$1:Z$1000,0),"")</f>
        <v/>
      </c>
      <c r="AA531" s="60" t="str" cm="1">
        <f t="array" aca="1" ref="AA531" ca="1">IFERROR(IF(INDIRECT(ADDRESS($Z531,COLUMN(),4,1,"Monitoraggio"))="","",INDIRECT(ADDRESS($Z531,COLUMN(),4,1,"Monitoraggio"))),"")</f>
        <v/>
      </c>
      <c r="AB531" s="114" t="str" cm="1">
        <f t="array" aca="1" ref="AB531" ca="1">IFERROR(IF(INDIRECT(ADDRESS($Z531,COLUMN(),4,1,"Monitoraggio"))="","",INDIRECT(ADDRESS($Z531,COLUMN(),4,1,"Monitoraggio"))),"")</f>
        <v/>
      </c>
      <c r="AC531" s="114" t="str" cm="1">
        <f t="array" aca="1" ref="AC531" ca="1">IFERROR(IF(INDIRECT(ADDRESS($Z531,COLUMN(),4,1,"Monitoraggio"))="","",INDIRECT(ADDRESS($Z531,COLUMN(),4,1,"Monitoraggio"))),"")</f>
        <v/>
      </c>
      <c r="AD531" s="48" t="str" cm="1">
        <f t="array" aca="1" ref="AD531" ca="1">IFERROR(IF(INDIRECT(ADDRESS($Z531,COLUMN(),4,1,"Monitoraggio"))="","",INDIRECT(ADDRESS($Z531,COLUMN(),4,1,"Monitoraggio"))),"")</f>
        <v/>
      </c>
      <c r="AE531" s="61" t="str" cm="1">
        <f t="array" aca="1" ref="AE531" ca="1">IFERROR(IF(INDIRECT(ADDRESS($Z531,COLUMN(),4,1,"Monitoraggio"))="","",INDIRECT(ADDRESS($Z531,COLUMN(),4,1,"Monitoraggio"))),"")</f>
        <v/>
      </c>
      <c r="AF531" s="116" t="str" cm="1">
        <f t="array" aca="1" ref="AF531" ca="1">IFERROR(IF(INDIRECT(ADDRESS($Z531,COLUMN(),4,1,"Monitoraggio"))="","",INDIRECT(ADDRESS($Z531,COLUMN(),4,1,"Monitoraggio"))),"")</f>
        <v/>
      </c>
      <c r="AG531" s="61" t="str" cm="1">
        <f t="array" aca="1" ref="AG531" ca="1">IFERROR(IF(INDIRECT(ADDRESS($Z531,COLUMN(),4,1,"Monitoraggio"))="","",INDIRECT(ADDRESS($Z531,COLUMN(),4,1,"Monitoraggio"))),"")</f>
        <v/>
      </c>
      <c r="AH531" s="116" t="str" cm="1">
        <f t="array" aca="1" ref="AH531" ca="1">IFERROR(IF(INDIRECT(ADDRESS($Z531,COLUMN(),4,1,"Monitoraggio"))="","",INDIRECT(ADDRESS($Z531,COLUMN(),4,1,"Monitoraggio"))),"")</f>
        <v/>
      </c>
      <c r="AI531" s="114" t="str" cm="1">
        <f t="array" aca="1" ref="AI531" ca="1">IFERROR(IF(INDIRECT(ADDRESS($Z531,COLUMN(),4,1,"Monitoraggio"))="","",INDIRECT(ADDRESS($Z531,COLUMN(),4,1,"Monitoraggio"))),"")</f>
        <v/>
      </c>
      <c r="AJ531" s="118" t="str" cm="1">
        <f t="array" aca="1" ref="AJ531" ca="1">IFERROR(IF(INDIRECT(ADDRESS($Z531,COLUMN(),4,1,"Monitoraggio"))="","",INDIRECT(ADDRESS($Z531,COLUMN(),4,1,"Monitoraggio"))),"")</f>
        <v/>
      </c>
      <c r="AK531" s="119" t="str" cm="1">
        <f t="array" aca="1" ref="AK531" ca="1">IFERROR(IF(INDIRECT(ADDRESS($Z531,COLUMN(),4,1,"Monitoraggio"))="","",INDIRECT(ADDRESS($Z531,COLUMN(),4,1,"Monitoraggio"))),"")</f>
        <v/>
      </c>
      <c r="AL531" s="79" t="str" cm="1">
        <f t="array" aca="1" ref="AL531" ca="1">IFERROR(IF(INDIRECT(ADDRESS($Z531,COLUMN(),4,1,"Monitoraggio"))="","",INDIRECT(ADDRESS($Z531,COLUMN(),4,1,"Monitoraggio"))),"")</f>
        <v/>
      </c>
      <c r="AM531" s="77" t="str" cm="1">
        <f t="array" aca="1" ref="AM531" ca="1">IFERROR(IF(INDIRECT(ADDRESS($Z531,COLUMN(),4,1,"Monitoraggio"))="","",INDIRECT(ADDRESS($Z531,COLUMN(),4,1,"Monitoraggio"))),"")</f>
        <v/>
      </c>
      <c r="AN531" s="79" t="str" cm="1">
        <f t="array" aca="1" ref="AN531" ca="1">IFERROR(IF(INDIRECT(ADDRESS($Z531,COLUMN(),4,1,"Monitoraggio"))="","",INDIRECT(ADDRESS($Z531,COLUMN(),4,1,"Monitoraggio"))),"")</f>
        <v/>
      </c>
      <c r="AO531" s="79" t="str" cm="1">
        <f t="array" aca="1" ref="AO531" ca="1">IFERROR(IF(INDIRECT(ADDRESS($Z531,COLUMN(),4,1,"Monitoraggio"))="","",INDIRECT(ADDRESS($Z531,COLUMN(),4,1,"Monitoraggio"))),"")</f>
        <v/>
      </c>
      <c r="AP531" s="79" t="str" cm="1">
        <f t="array" aca="1" ref="AP531" ca="1">IFERROR(IF(INDIRECT(ADDRESS($Z531,COLUMN(),4,1,"Monitoraggio"))="","",INDIRECT(ADDRESS($Z531,COLUMN(),4,1,"Monitoraggio"))),"")</f>
        <v/>
      </c>
      <c r="AQ531" s="81" t="str" cm="1">
        <f t="array" aca="1" ref="AQ531" ca="1">IFERROR(IF(INDIRECT(ADDRESS($Z531,COLUMN(),4,1,"Monitoraggio"))="","",INDIRECT(ADDRESS($Z531,COLUMN(),4,1,"Monitoraggio"))),"")</f>
        <v/>
      </c>
      <c r="AR531" s="122" t="str" cm="1">
        <f t="array" aca="1" ref="AR531" ca="1">IFERROR(IF(INDIRECT(ADDRESS($Z531,COLUMN(),4,1,"Monitoraggio"))="","",INDIRECT(ADDRESS($Z531,COLUMN(),4,1,"Monitoraggio"))),"")</f>
        <v/>
      </c>
      <c r="AS531" s="118" t="str" cm="1">
        <f t="array" aca="1" ref="AS531" ca="1">IFERROR(IF(INDIRECT(ADDRESS($Z531,COLUMN(),4,1,"Monitoraggio"))="","",INDIRECT(ADDRESS($Z531,COLUMN(),4,1,"Monitoraggio"))),"")</f>
        <v/>
      </c>
      <c r="AT531" s="119" t="str" cm="1">
        <f t="array" aca="1" ref="AT531" ca="1">IFERROR(IF(INDIRECT(ADDRESS($Z531,COLUMN(),4,1,"Monitoraggio"))="","",INDIRECT(ADDRESS($Z531,COLUMN(),4,1,"Monitoraggio"))),"")</f>
        <v/>
      </c>
      <c r="AU531" s="79" t="str" cm="1">
        <f t="array" aca="1" ref="AU531" ca="1">IFERROR(IF(INDIRECT(ADDRESS($Z531,COLUMN(),4,1,"Monitoraggio"))="","",INDIRECT(ADDRESS($Z531,COLUMN(),4,1,"Monitoraggio"))),"")</f>
        <v/>
      </c>
      <c r="AV531" s="119" t="str" cm="1">
        <f t="array" aca="1" ref="AV531" ca="1">IFERROR(IF(INDIRECT(ADDRESS($Z531,COLUMN(),4,1,"Monitoraggio"))="","",INDIRECT(ADDRESS($Z531,COLUMN(),4,1,"Monitoraggio"))),"")</f>
        <v/>
      </c>
      <c r="AW531" s="124" t="str" cm="1">
        <f t="array" aca="1" ref="AW531" ca="1">IFERROR(IF(INDIRECT(ADDRESS($Z531,COLUMN(),4,1,"Monitoraggio"))="","",INDIRECT(ADDRESS($Z531,COLUMN(),4,1,"Monitoraggio"))),"")</f>
        <v/>
      </c>
      <c r="AX531" s="62" t="str" cm="1">
        <f t="array" aca="1" ref="AX531" ca="1">IFERROR(IF(INDIRECT(ADDRESS($Z531,COLUMN(),4,1,"Monitoraggio"))="","",INDIRECT(ADDRESS($Z531,COLUMN(),4,1,"Monitoraggio"))),"")</f>
        <v/>
      </c>
      <c r="AY531" s="79" t="str" cm="1">
        <f t="array" aca="1" ref="AY531" ca="1">IFERROR(IF(INDIRECT(ADDRESS($Z531,COLUMN(),4,1,"Monitoraggio"))="","",INDIRECT(ADDRESS($Z531,COLUMN(),4,1,"Monitoraggio"))),"")</f>
        <v/>
      </c>
      <c r="AZ531" s="84" t="str" cm="1">
        <f t="array" aca="1" ref="AZ531" ca="1">IFERROR(IF(INDIRECT(ADDRESS($Z531,COLUMN(),4,1,"Monitoraggio"))="","",INDIRECT(ADDRESS($Z531,COLUMN(),4,1,"Monitoraggio"))),"")</f>
        <v/>
      </c>
      <c r="BA531" s="81" t="str" cm="1">
        <f t="array" aca="1" ref="BA531" ca="1">IFERROR(IF(INDIRECT(ADDRESS($Z531,COLUMN(),4,1,"Monitoraggio"))="","",INDIRECT(ADDRESS($Z531,COLUMN(),4,1,"Monitoraggio"))),"")</f>
        <v/>
      </c>
      <c r="BB531" s="86" t="str" cm="1">
        <f t="array" aca="1" ref="BB531" ca="1">IFERROR(IF(INDIRECT(ADDRESS($Z531,COLUMN(),4,1,"Monitoraggio"))="","",INDIRECT(ADDRESS($Z531,COLUMN(),4,1,"Monitoraggio"))),"")</f>
        <v/>
      </c>
      <c r="BC531" s="79" t="str" cm="1">
        <f t="array" aca="1" ref="BC531" ca="1">IFERROR(IF(INDIRECT(ADDRESS($Z531,COLUMN(),4,1,"Monitoraggio"))="","",INDIRECT(ADDRESS($Z531,COLUMN(),4,1,"Monitoraggio"))),"")</f>
        <v/>
      </c>
      <c r="BD531" s="79" t="str" cm="1">
        <f t="array" aca="1" ref="BD531" ca="1">IFERROR(IF(INDIRECT(ADDRESS($Z531,COLUMN(),4,1,"Monitoraggio"))="","",INDIRECT(ADDRESS($Z531,COLUMN(),4,1,"Monitoraggio"))),"")</f>
        <v/>
      </c>
      <c r="BE531" s="79" t="str" cm="1">
        <f t="array" aca="1" ref="BE531" ca="1">IFERROR(IF(INDIRECT(ADDRESS($Z531,COLUMN(),4,1,"Monitoraggio"))="","",INDIRECT(ADDRESS($Z531,COLUMN(),4,1,"Monitoraggio"))),"")</f>
        <v/>
      </c>
      <c r="BF531" s="79" t="str" cm="1">
        <f t="array" aca="1" ref="BF531" ca="1">IFERROR(IF(INDIRECT(ADDRESS($Z531,COLUMN(),4,1,"Monitoraggio"))="","",INDIRECT(ADDRESS($Z531,COLUMN(),4,1,"Monitoraggio"))),"")</f>
        <v/>
      </c>
      <c r="BG531" s="114" t="str" cm="1">
        <f t="array" aca="1" ref="BG531" ca="1">IFERROR(IF(INDIRECT(ADDRESS($Z531,COLUMN(),4,1,"Monitoraggio"))="","",INDIRECT(ADDRESS($Z531,COLUMN(),4,1,"Monitoraggio"))),"")</f>
        <v/>
      </c>
      <c r="BH531" s="48" t="str" cm="1">
        <f t="array" aca="1" ref="BH531" ca="1">IFERROR(IF(INDIRECT(ADDRESS($Z531,COLUMN(),4,1,"Monitoraggio"))="","",INDIRECT(ADDRESS($Z531,COLUMN(),4,1,"Monitoraggio"))),"")</f>
        <v/>
      </c>
      <c r="BI531" s="84" t="str" cm="1">
        <f t="array" aca="1" ref="BI531" ca="1">IFERROR(IF(INDIRECT(ADDRESS($Z531,COLUMN(),4,1,"Monitoraggio"))="","",INDIRECT(ADDRESS($Z531,COLUMN(),4,1,"Monitoraggio"))),"")</f>
        <v/>
      </c>
      <c r="BJ531" s="81" t="str" cm="1">
        <f t="array" aca="1" ref="BJ531" ca="1">IFERROR(IF(INDIRECT(ADDRESS($Z531,COLUMN(),4,1,"Monitoraggio"))="","",INDIRECT(ADDRESS($Z531,COLUMN(),4,1,"Monitoraggio"))),"")</f>
        <v/>
      </c>
    </row>
    <row r="532" spans="26:62" x14ac:dyDescent="0.2">
      <c r="Z532" s="132" t="str">
        <f>IFERROR(MATCH(ROW()-9,Monitoraggio!Z$1:Z$1000,0),"")</f>
        <v/>
      </c>
      <c r="AA532" s="60" t="str" cm="1">
        <f t="array" aca="1" ref="AA532" ca="1">IFERROR(IF(INDIRECT(ADDRESS($Z532,COLUMN(),4,1,"Monitoraggio"))="","",INDIRECT(ADDRESS($Z532,COLUMN(),4,1,"Monitoraggio"))),"")</f>
        <v/>
      </c>
      <c r="AB532" s="114" t="str" cm="1">
        <f t="array" aca="1" ref="AB532" ca="1">IFERROR(IF(INDIRECT(ADDRESS($Z532,COLUMN(),4,1,"Monitoraggio"))="","",INDIRECT(ADDRESS($Z532,COLUMN(),4,1,"Monitoraggio"))),"")</f>
        <v/>
      </c>
      <c r="AC532" s="114" t="str" cm="1">
        <f t="array" aca="1" ref="AC532" ca="1">IFERROR(IF(INDIRECT(ADDRESS($Z532,COLUMN(),4,1,"Monitoraggio"))="","",INDIRECT(ADDRESS($Z532,COLUMN(),4,1,"Monitoraggio"))),"")</f>
        <v/>
      </c>
      <c r="AD532" s="48" t="str" cm="1">
        <f t="array" aca="1" ref="AD532" ca="1">IFERROR(IF(INDIRECT(ADDRESS($Z532,COLUMN(),4,1,"Monitoraggio"))="","",INDIRECT(ADDRESS($Z532,COLUMN(),4,1,"Monitoraggio"))),"")</f>
        <v/>
      </c>
      <c r="AE532" s="61" t="str" cm="1">
        <f t="array" aca="1" ref="AE532" ca="1">IFERROR(IF(INDIRECT(ADDRESS($Z532,COLUMN(),4,1,"Monitoraggio"))="","",INDIRECT(ADDRESS($Z532,COLUMN(),4,1,"Monitoraggio"))),"")</f>
        <v/>
      </c>
      <c r="AF532" s="116" t="str" cm="1">
        <f t="array" aca="1" ref="AF532" ca="1">IFERROR(IF(INDIRECT(ADDRESS($Z532,COLUMN(),4,1,"Monitoraggio"))="","",INDIRECT(ADDRESS($Z532,COLUMN(),4,1,"Monitoraggio"))),"")</f>
        <v/>
      </c>
      <c r="AG532" s="61" t="str" cm="1">
        <f t="array" aca="1" ref="AG532" ca="1">IFERROR(IF(INDIRECT(ADDRESS($Z532,COLUMN(),4,1,"Monitoraggio"))="","",INDIRECT(ADDRESS($Z532,COLUMN(),4,1,"Monitoraggio"))),"")</f>
        <v/>
      </c>
      <c r="AH532" s="116" t="str" cm="1">
        <f t="array" aca="1" ref="AH532" ca="1">IFERROR(IF(INDIRECT(ADDRESS($Z532,COLUMN(),4,1,"Monitoraggio"))="","",INDIRECT(ADDRESS($Z532,COLUMN(),4,1,"Monitoraggio"))),"")</f>
        <v/>
      </c>
      <c r="AI532" s="114" t="str" cm="1">
        <f t="array" aca="1" ref="AI532" ca="1">IFERROR(IF(INDIRECT(ADDRESS($Z532,COLUMN(),4,1,"Monitoraggio"))="","",INDIRECT(ADDRESS($Z532,COLUMN(),4,1,"Monitoraggio"))),"")</f>
        <v/>
      </c>
      <c r="AJ532" s="118" t="str" cm="1">
        <f t="array" aca="1" ref="AJ532" ca="1">IFERROR(IF(INDIRECT(ADDRESS($Z532,COLUMN(),4,1,"Monitoraggio"))="","",INDIRECT(ADDRESS($Z532,COLUMN(),4,1,"Monitoraggio"))),"")</f>
        <v/>
      </c>
      <c r="AK532" s="119" t="str" cm="1">
        <f t="array" aca="1" ref="AK532" ca="1">IFERROR(IF(INDIRECT(ADDRESS($Z532,COLUMN(),4,1,"Monitoraggio"))="","",INDIRECT(ADDRESS($Z532,COLUMN(),4,1,"Monitoraggio"))),"")</f>
        <v/>
      </c>
      <c r="AL532" s="79" t="str" cm="1">
        <f t="array" aca="1" ref="AL532" ca="1">IFERROR(IF(INDIRECT(ADDRESS($Z532,COLUMN(),4,1,"Monitoraggio"))="","",INDIRECT(ADDRESS($Z532,COLUMN(),4,1,"Monitoraggio"))),"")</f>
        <v/>
      </c>
      <c r="AM532" s="77" t="str" cm="1">
        <f t="array" aca="1" ref="AM532" ca="1">IFERROR(IF(INDIRECT(ADDRESS($Z532,COLUMN(),4,1,"Monitoraggio"))="","",INDIRECT(ADDRESS($Z532,COLUMN(),4,1,"Monitoraggio"))),"")</f>
        <v/>
      </c>
      <c r="AN532" s="79" t="str" cm="1">
        <f t="array" aca="1" ref="AN532" ca="1">IFERROR(IF(INDIRECT(ADDRESS($Z532,COLUMN(),4,1,"Monitoraggio"))="","",INDIRECT(ADDRESS($Z532,COLUMN(),4,1,"Monitoraggio"))),"")</f>
        <v/>
      </c>
      <c r="AO532" s="79" t="str" cm="1">
        <f t="array" aca="1" ref="AO532" ca="1">IFERROR(IF(INDIRECT(ADDRESS($Z532,COLUMN(),4,1,"Monitoraggio"))="","",INDIRECT(ADDRESS($Z532,COLUMN(),4,1,"Monitoraggio"))),"")</f>
        <v/>
      </c>
      <c r="AP532" s="79" t="str" cm="1">
        <f t="array" aca="1" ref="AP532" ca="1">IFERROR(IF(INDIRECT(ADDRESS($Z532,COLUMN(),4,1,"Monitoraggio"))="","",INDIRECT(ADDRESS($Z532,COLUMN(),4,1,"Monitoraggio"))),"")</f>
        <v/>
      </c>
      <c r="AQ532" s="81" t="str" cm="1">
        <f t="array" aca="1" ref="AQ532" ca="1">IFERROR(IF(INDIRECT(ADDRESS($Z532,COLUMN(),4,1,"Monitoraggio"))="","",INDIRECT(ADDRESS($Z532,COLUMN(),4,1,"Monitoraggio"))),"")</f>
        <v/>
      </c>
      <c r="AR532" s="122" t="str" cm="1">
        <f t="array" aca="1" ref="AR532" ca="1">IFERROR(IF(INDIRECT(ADDRESS($Z532,COLUMN(),4,1,"Monitoraggio"))="","",INDIRECT(ADDRESS($Z532,COLUMN(),4,1,"Monitoraggio"))),"")</f>
        <v/>
      </c>
      <c r="AS532" s="118" t="str" cm="1">
        <f t="array" aca="1" ref="AS532" ca="1">IFERROR(IF(INDIRECT(ADDRESS($Z532,COLUMN(),4,1,"Monitoraggio"))="","",INDIRECT(ADDRESS($Z532,COLUMN(),4,1,"Monitoraggio"))),"")</f>
        <v/>
      </c>
      <c r="AT532" s="119" t="str" cm="1">
        <f t="array" aca="1" ref="AT532" ca="1">IFERROR(IF(INDIRECT(ADDRESS($Z532,COLUMN(),4,1,"Monitoraggio"))="","",INDIRECT(ADDRESS($Z532,COLUMN(),4,1,"Monitoraggio"))),"")</f>
        <v/>
      </c>
      <c r="AU532" s="79" t="str" cm="1">
        <f t="array" aca="1" ref="AU532" ca="1">IFERROR(IF(INDIRECT(ADDRESS($Z532,COLUMN(),4,1,"Monitoraggio"))="","",INDIRECT(ADDRESS($Z532,COLUMN(),4,1,"Monitoraggio"))),"")</f>
        <v/>
      </c>
      <c r="AV532" s="119" t="str" cm="1">
        <f t="array" aca="1" ref="AV532" ca="1">IFERROR(IF(INDIRECT(ADDRESS($Z532,COLUMN(),4,1,"Monitoraggio"))="","",INDIRECT(ADDRESS($Z532,COLUMN(),4,1,"Monitoraggio"))),"")</f>
        <v/>
      </c>
      <c r="AW532" s="124" t="str" cm="1">
        <f t="array" aca="1" ref="AW532" ca="1">IFERROR(IF(INDIRECT(ADDRESS($Z532,COLUMN(),4,1,"Monitoraggio"))="","",INDIRECT(ADDRESS($Z532,COLUMN(),4,1,"Monitoraggio"))),"")</f>
        <v/>
      </c>
      <c r="AX532" s="62" t="str" cm="1">
        <f t="array" aca="1" ref="AX532" ca="1">IFERROR(IF(INDIRECT(ADDRESS($Z532,COLUMN(),4,1,"Monitoraggio"))="","",INDIRECT(ADDRESS($Z532,COLUMN(),4,1,"Monitoraggio"))),"")</f>
        <v/>
      </c>
      <c r="AY532" s="79" t="str" cm="1">
        <f t="array" aca="1" ref="AY532" ca="1">IFERROR(IF(INDIRECT(ADDRESS($Z532,COLUMN(),4,1,"Monitoraggio"))="","",INDIRECT(ADDRESS($Z532,COLUMN(),4,1,"Monitoraggio"))),"")</f>
        <v/>
      </c>
      <c r="AZ532" s="84" t="str" cm="1">
        <f t="array" aca="1" ref="AZ532" ca="1">IFERROR(IF(INDIRECT(ADDRESS($Z532,COLUMN(),4,1,"Monitoraggio"))="","",INDIRECT(ADDRESS($Z532,COLUMN(),4,1,"Monitoraggio"))),"")</f>
        <v/>
      </c>
      <c r="BA532" s="81" t="str" cm="1">
        <f t="array" aca="1" ref="BA532" ca="1">IFERROR(IF(INDIRECT(ADDRESS($Z532,COLUMN(),4,1,"Monitoraggio"))="","",INDIRECT(ADDRESS($Z532,COLUMN(),4,1,"Monitoraggio"))),"")</f>
        <v/>
      </c>
      <c r="BB532" s="86" t="str" cm="1">
        <f t="array" aca="1" ref="BB532" ca="1">IFERROR(IF(INDIRECT(ADDRESS($Z532,COLUMN(),4,1,"Monitoraggio"))="","",INDIRECT(ADDRESS($Z532,COLUMN(),4,1,"Monitoraggio"))),"")</f>
        <v/>
      </c>
      <c r="BC532" s="79" t="str" cm="1">
        <f t="array" aca="1" ref="BC532" ca="1">IFERROR(IF(INDIRECT(ADDRESS($Z532,COLUMN(),4,1,"Monitoraggio"))="","",INDIRECT(ADDRESS($Z532,COLUMN(),4,1,"Monitoraggio"))),"")</f>
        <v/>
      </c>
      <c r="BD532" s="79" t="str" cm="1">
        <f t="array" aca="1" ref="BD532" ca="1">IFERROR(IF(INDIRECT(ADDRESS($Z532,COLUMN(),4,1,"Monitoraggio"))="","",INDIRECT(ADDRESS($Z532,COLUMN(),4,1,"Monitoraggio"))),"")</f>
        <v/>
      </c>
      <c r="BE532" s="79" t="str" cm="1">
        <f t="array" aca="1" ref="BE532" ca="1">IFERROR(IF(INDIRECT(ADDRESS($Z532,COLUMN(),4,1,"Monitoraggio"))="","",INDIRECT(ADDRESS($Z532,COLUMN(),4,1,"Monitoraggio"))),"")</f>
        <v/>
      </c>
      <c r="BF532" s="79" t="str" cm="1">
        <f t="array" aca="1" ref="BF532" ca="1">IFERROR(IF(INDIRECT(ADDRESS($Z532,COLUMN(),4,1,"Monitoraggio"))="","",INDIRECT(ADDRESS($Z532,COLUMN(),4,1,"Monitoraggio"))),"")</f>
        <v/>
      </c>
      <c r="BG532" s="114" t="str" cm="1">
        <f t="array" aca="1" ref="BG532" ca="1">IFERROR(IF(INDIRECT(ADDRESS($Z532,COLUMN(),4,1,"Monitoraggio"))="","",INDIRECT(ADDRESS($Z532,COLUMN(),4,1,"Monitoraggio"))),"")</f>
        <v/>
      </c>
      <c r="BH532" s="48" t="str" cm="1">
        <f t="array" aca="1" ref="BH532" ca="1">IFERROR(IF(INDIRECT(ADDRESS($Z532,COLUMN(),4,1,"Monitoraggio"))="","",INDIRECT(ADDRESS($Z532,COLUMN(),4,1,"Monitoraggio"))),"")</f>
        <v/>
      </c>
      <c r="BI532" s="84" t="str" cm="1">
        <f t="array" aca="1" ref="BI532" ca="1">IFERROR(IF(INDIRECT(ADDRESS($Z532,COLUMN(),4,1,"Monitoraggio"))="","",INDIRECT(ADDRESS($Z532,COLUMN(),4,1,"Monitoraggio"))),"")</f>
        <v/>
      </c>
      <c r="BJ532" s="81" t="str" cm="1">
        <f t="array" aca="1" ref="BJ532" ca="1">IFERROR(IF(INDIRECT(ADDRESS($Z532,COLUMN(),4,1,"Monitoraggio"))="","",INDIRECT(ADDRESS($Z532,COLUMN(),4,1,"Monitoraggio"))),"")</f>
        <v/>
      </c>
    </row>
    <row r="533" spans="26:62" x14ac:dyDescent="0.2">
      <c r="Z533" s="132" t="str">
        <f>IFERROR(MATCH(ROW()-9,Monitoraggio!Z$1:Z$1000,0),"")</f>
        <v/>
      </c>
      <c r="AA533" s="60" t="str" cm="1">
        <f t="array" aca="1" ref="AA533" ca="1">IFERROR(IF(INDIRECT(ADDRESS($Z533,COLUMN(),4,1,"Monitoraggio"))="","",INDIRECT(ADDRESS($Z533,COLUMN(),4,1,"Monitoraggio"))),"")</f>
        <v/>
      </c>
      <c r="AB533" s="114" t="str" cm="1">
        <f t="array" aca="1" ref="AB533" ca="1">IFERROR(IF(INDIRECT(ADDRESS($Z533,COLUMN(),4,1,"Monitoraggio"))="","",INDIRECT(ADDRESS($Z533,COLUMN(),4,1,"Monitoraggio"))),"")</f>
        <v/>
      </c>
      <c r="AC533" s="114" t="str" cm="1">
        <f t="array" aca="1" ref="AC533" ca="1">IFERROR(IF(INDIRECT(ADDRESS($Z533,COLUMN(),4,1,"Monitoraggio"))="","",INDIRECT(ADDRESS($Z533,COLUMN(),4,1,"Monitoraggio"))),"")</f>
        <v/>
      </c>
      <c r="AD533" s="48" t="str" cm="1">
        <f t="array" aca="1" ref="AD533" ca="1">IFERROR(IF(INDIRECT(ADDRESS($Z533,COLUMN(),4,1,"Monitoraggio"))="","",INDIRECT(ADDRESS($Z533,COLUMN(),4,1,"Monitoraggio"))),"")</f>
        <v/>
      </c>
      <c r="AE533" s="61" t="str" cm="1">
        <f t="array" aca="1" ref="AE533" ca="1">IFERROR(IF(INDIRECT(ADDRESS($Z533,COLUMN(),4,1,"Monitoraggio"))="","",INDIRECT(ADDRESS($Z533,COLUMN(),4,1,"Monitoraggio"))),"")</f>
        <v/>
      </c>
      <c r="AF533" s="116" t="str" cm="1">
        <f t="array" aca="1" ref="AF533" ca="1">IFERROR(IF(INDIRECT(ADDRESS($Z533,COLUMN(),4,1,"Monitoraggio"))="","",INDIRECT(ADDRESS($Z533,COLUMN(),4,1,"Monitoraggio"))),"")</f>
        <v/>
      </c>
      <c r="AG533" s="61" t="str" cm="1">
        <f t="array" aca="1" ref="AG533" ca="1">IFERROR(IF(INDIRECT(ADDRESS($Z533,COLUMN(),4,1,"Monitoraggio"))="","",INDIRECT(ADDRESS($Z533,COLUMN(),4,1,"Monitoraggio"))),"")</f>
        <v/>
      </c>
      <c r="AH533" s="116" t="str" cm="1">
        <f t="array" aca="1" ref="AH533" ca="1">IFERROR(IF(INDIRECT(ADDRESS($Z533,COLUMN(),4,1,"Monitoraggio"))="","",INDIRECT(ADDRESS($Z533,COLUMN(),4,1,"Monitoraggio"))),"")</f>
        <v/>
      </c>
      <c r="AI533" s="114" t="str" cm="1">
        <f t="array" aca="1" ref="AI533" ca="1">IFERROR(IF(INDIRECT(ADDRESS($Z533,COLUMN(),4,1,"Monitoraggio"))="","",INDIRECT(ADDRESS($Z533,COLUMN(),4,1,"Monitoraggio"))),"")</f>
        <v/>
      </c>
      <c r="AJ533" s="118" t="str" cm="1">
        <f t="array" aca="1" ref="AJ533" ca="1">IFERROR(IF(INDIRECT(ADDRESS($Z533,COLUMN(),4,1,"Monitoraggio"))="","",INDIRECT(ADDRESS($Z533,COLUMN(),4,1,"Monitoraggio"))),"")</f>
        <v/>
      </c>
      <c r="AK533" s="119" t="str" cm="1">
        <f t="array" aca="1" ref="AK533" ca="1">IFERROR(IF(INDIRECT(ADDRESS($Z533,COLUMN(),4,1,"Monitoraggio"))="","",INDIRECT(ADDRESS($Z533,COLUMN(),4,1,"Monitoraggio"))),"")</f>
        <v/>
      </c>
      <c r="AL533" s="79" t="str" cm="1">
        <f t="array" aca="1" ref="AL533" ca="1">IFERROR(IF(INDIRECT(ADDRESS($Z533,COLUMN(),4,1,"Monitoraggio"))="","",INDIRECT(ADDRESS($Z533,COLUMN(),4,1,"Monitoraggio"))),"")</f>
        <v/>
      </c>
      <c r="AM533" s="77" t="str" cm="1">
        <f t="array" aca="1" ref="AM533" ca="1">IFERROR(IF(INDIRECT(ADDRESS($Z533,COLUMN(),4,1,"Monitoraggio"))="","",INDIRECT(ADDRESS($Z533,COLUMN(),4,1,"Monitoraggio"))),"")</f>
        <v/>
      </c>
      <c r="AN533" s="79" t="str" cm="1">
        <f t="array" aca="1" ref="AN533" ca="1">IFERROR(IF(INDIRECT(ADDRESS($Z533,COLUMN(),4,1,"Monitoraggio"))="","",INDIRECT(ADDRESS($Z533,COLUMN(),4,1,"Monitoraggio"))),"")</f>
        <v/>
      </c>
      <c r="AO533" s="79" t="str" cm="1">
        <f t="array" aca="1" ref="AO533" ca="1">IFERROR(IF(INDIRECT(ADDRESS($Z533,COLUMN(),4,1,"Monitoraggio"))="","",INDIRECT(ADDRESS($Z533,COLUMN(),4,1,"Monitoraggio"))),"")</f>
        <v/>
      </c>
      <c r="AP533" s="79" t="str" cm="1">
        <f t="array" aca="1" ref="AP533" ca="1">IFERROR(IF(INDIRECT(ADDRESS($Z533,COLUMN(),4,1,"Monitoraggio"))="","",INDIRECT(ADDRESS($Z533,COLUMN(),4,1,"Monitoraggio"))),"")</f>
        <v/>
      </c>
      <c r="AQ533" s="81" t="str" cm="1">
        <f t="array" aca="1" ref="AQ533" ca="1">IFERROR(IF(INDIRECT(ADDRESS($Z533,COLUMN(),4,1,"Monitoraggio"))="","",INDIRECT(ADDRESS($Z533,COLUMN(),4,1,"Monitoraggio"))),"")</f>
        <v/>
      </c>
      <c r="AR533" s="122" t="str" cm="1">
        <f t="array" aca="1" ref="AR533" ca="1">IFERROR(IF(INDIRECT(ADDRESS($Z533,COLUMN(),4,1,"Monitoraggio"))="","",INDIRECT(ADDRESS($Z533,COLUMN(),4,1,"Monitoraggio"))),"")</f>
        <v/>
      </c>
      <c r="AS533" s="118" t="str" cm="1">
        <f t="array" aca="1" ref="AS533" ca="1">IFERROR(IF(INDIRECT(ADDRESS($Z533,COLUMN(),4,1,"Monitoraggio"))="","",INDIRECT(ADDRESS($Z533,COLUMN(),4,1,"Monitoraggio"))),"")</f>
        <v/>
      </c>
      <c r="AT533" s="119" t="str" cm="1">
        <f t="array" aca="1" ref="AT533" ca="1">IFERROR(IF(INDIRECT(ADDRESS($Z533,COLUMN(),4,1,"Monitoraggio"))="","",INDIRECT(ADDRESS($Z533,COLUMN(),4,1,"Monitoraggio"))),"")</f>
        <v/>
      </c>
      <c r="AU533" s="79" t="str" cm="1">
        <f t="array" aca="1" ref="AU533" ca="1">IFERROR(IF(INDIRECT(ADDRESS($Z533,COLUMN(),4,1,"Monitoraggio"))="","",INDIRECT(ADDRESS($Z533,COLUMN(),4,1,"Monitoraggio"))),"")</f>
        <v/>
      </c>
      <c r="AV533" s="119" t="str" cm="1">
        <f t="array" aca="1" ref="AV533" ca="1">IFERROR(IF(INDIRECT(ADDRESS($Z533,COLUMN(),4,1,"Monitoraggio"))="","",INDIRECT(ADDRESS($Z533,COLUMN(),4,1,"Monitoraggio"))),"")</f>
        <v/>
      </c>
      <c r="AW533" s="124" t="str" cm="1">
        <f t="array" aca="1" ref="AW533" ca="1">IFERROR(IF(INDIRECT(ADDRESS($Z533,COLUMN(),4,1,"Monitoraggio"))="","",INDIRECT(ADDRESS($Z533,COLUMN(),4,1,"Monitoraggio"))),"")</f>
        <v/>
      </c>
      <c r="AX533" s="62" t="str" cm="1">
        <f t="array" aca="1" ref="AX533" ca="1">IFERROR(IF(INDIRECT(ADDRESS($Z533,COLUMN(),4,1,"Monitoraggio"))="","",INDIRECT(ADDRESS($Z533,COLUMN(),4,1,"Monitoraggio"))),"")</f>
        <v/>
      </c>
      <c r="AY533" s="79" t="str" cm="1">
        <f t="array" aca="1" ref="AY533" ca="1">IFERROR(IF(INDIRECT(ADDRESS($Z533,COLUMN(),4,1,"Monitoraggio"))="","",INDIRECT(ADDRESS($Z533,COLUMN(),4,1,"Monitoraggio"))),"")</f>
        <v/>
      </c>
      <c r="AZ533" s="84" t="str" cm="1">
        <f t="array" aca="1" ref="AZ533" ca="1">IFERROR(IF(INDIRECT(ADDRESS($Z533,COLUMN(),4,1,"Monitoraggio"))="","",INDIRECT(ADDRESS($Z533,COLUMN(),4,1,"Monitoraggio"))),"")</f>
        <v/>
      </c>
      <c r="BA533" s="81" t="str" cm="1">
        <f t="array" aca="1" ref="BA533" ca="1">IFERROR(IF(INDIRECT(ADDRESS($Z533,COLUMN(),4,1,"Monitoraggio"))="","",INDIRECT(ADDRESS($Z533,COLUMN(),4,1,"Monitoraggio"))),"")</f>
        <v/>
      </c>
      <c r="BB533" s="86" t="str" cm="1">
        <f t="array" aca="1" ref="BB533" ca="1">IFERROR(IF(INDIRECT(ADDRESS($Z533,COLUMN(),4,1,"Monitoraggio"))="","",INDIRECT(ADDRESS($Z533,COLUMN(),4,1,"Monitoraggio"))),"")</f>
        <v/>
      </c>
      <c r="BC533" s="79" t="str" cm="1">
        <f t="array" aca="1" ref="BC533" ca="1">IFERROR(IF(INDIRECT(ADDRESS($Z533,COLUMN(),4,1,"Monitoraggio"))="","",INDIRECT(ADDRESS($Z533,COLUMN(),4,1,"Monitoraggio"))),"")</f>
        <v/>
      </c>
      <c r="BD533" s="79" t="str" cm="1">
        <f t="array" aca="1" ref="BD533" ca="1">IFERROR(IF(INDIRECT(ADDRESS($Z533,COLUMN(),4,1,"Monitoraggio"))="","",INDIRECT(ADDRESS($Z533,COLUMN(),4,1,"Monitoraggio"))),"")</f>
        <v/>
      </c>
      <c r="BE533" s="79" t="str" cm="1">
        <f t="array" aca="1" ref="BE533" ca="1">IFERROR(IF(INDIRECT(ADDRESS($Z533,COLUMN(),4,1,"Monitoraggio"))="","",INDIRECT(ADDRESS($Z533,COLUMN(),4,1,"Monitoraggio"))),"")</f>
        <v/>
      </c>
      <c r="BF533" s="79" t="str" cm="1">
        <f t="array" aca="1" ref="BF533" ca="1">IFERROR(IF(INDIRECT(ADDRESS($Z533,COLUMN(),4,1,"Monitoraggio"))="","",INDIRECT(ADDRESS($Z533,COLUMN(),4,1,"Monitoraggio"))),"")</f>
        <v/>
      </c>
      <c r="BG533" s="114" t="str" cm="1">
        <f t="array" aca="1" ref="BG533" ca="1">IFERROR(IF(INDIRECT(ADDRESS($Z533,COLUMN(),4,1,"Monitoraggio"))="","",INDIRECT(ADDRESS($Z533,COLUMN(),4,1,"Monitoraggio"))),"")</f>
        <v/>
      </c>
      <c r="BH533" s="48" t="str" cm="1">
        <f t="array" aca="1" ref="BH533" ca="1">IFERROR(IF(INDIRECT(ADDRESS($Z533,COLUMN(),4,1,"Monitoraggio"))="","",INDIRECT(ADDRESS($Z533,COLUMN(),4,1,"Monitoraggio"))),"")</f>
        <v/>
      </c>
      <c r="BI533" s="84" t="str" cm="1">
        <f t="array" aca="1" ref="BI533" ca="1">IFERROR(IF(INDIRECT(ADDRESS($Z533,COLUMN(),4,1,"Monitoraggio"))="","",INDIRECT(ADDRESS($Z533,COLUMN(),4,1,"Monitoraggio"))),"")</f>
        <v/>
      </c>
      <c r="BJ533" s="81" t="str" cm="1">
        <f t="array" aca="1" ref="BJ533" ca="1">IFERROR(IF(INDIRECT(ADDRESS($Z533,COLUMN(),4,1,"Monitoraggio"))="","",INDIRECT(ADDRESS($Z533,COLUMN(),4,1,"Monitoraggio"))),"")</f>
        <v/>
      </c>
    </row>
    <row r="534" spans="26:62" x14ac:dyDescent="0.2">
      <c r="Z534" s="132" t="str">
        <f>IFERROR(MATCH(ROW()-9,Monitoraggio!Z$1:Z$1000,0),"")</f>
        <v/>
      </c>
      <c r="AA534" s="60" t="str" cm="1">
        <f t="array" aca="1" ref="AA534" ca="1">IFERROR(IF(INDIRECT(ADDRESS($Z534,COLUMN(),4,1,"Monitoraggio"))="","",INDIRECT(ADDRESS($Z534,COLUMN(),4,1,"Monitoraggio"))),"")</f>
        <v/>
      </c>
      <c r="AB534" s="114" t="str" cm="1">
        <f t="array" aca="1" ref="AB534" ca="1">IFERROR(IF(INDIRECT(ADDRESS($Z534,COLUMN(),4,1,"Monitoraggio"))="","",INDIRECT(ADDRESS($Z534,COLUMN(),4,1,"Monitoraggio"))),"")</f>
        <v/>
      </c>
      <c r="AC534" s="114" t="str" cm="1">
        <f t="array" aca="1" ref="AC534" ca="1">IFERROR(IF(INDIRECT(ADDRESS($Z534,COLUMN(),4,1,"Monitoraggio"))="","",INDIRECT(ADDRESS($Z534,COLUMN(),4,1,"Monitoraggio"))),"")</f>
        <v/>
      </c>
      <c r="AD534" s="48" t="str" cm="1">
        <f t="array" aca="1" ref="AD534" ca="1">IFERROR(IF(INDIRECT(ADDRESS($Z534,COLUMN(),4,1,"Monitoraggio"))="","",INDIRECT(ADDRESS($Z534,COLUMN(),4,1,"Monitoraggio"))),"")</f>
        <v/>
      </c>
      <c r="AE534" s="61" t="str" cm="1">
        <f t="array" aca="1" ref="AE534" ca="1">IFERROR(IF(INDIRECT(ADDRESS($Z534,COLUMN(),4,1,"Monitoraggio"))="","",INDIRECT(ADDRESS($Z534,COLUMN(),4,1,"Monitoraggio"))),"")</f>
        <v/>
      </c>
      <c r="AF534" s="116" t="str" cm="1">
        <f t="array" aca="1" ref="AF534" ca="1">IFERROR(IF(INDIRECT(ADDRESS($Z534,COLUMN(),4,1,"Monitoraggio"))="","",INDIRECT(ADDRESS($Z534,COLUMN(),4,1,"Monitoraggio"))),"")</f>
        <v/>
      </c>
      <c r="AG534" s="61" t="str" cm="1">
        <f t="array" aca="1" ref="AG534" ca="1">IFERROR(IF(INDIRECT(ADDRESS($Z534,COLUMN(),4,1,"Monitoraggio"))="","",INDIRECT(ADDRESS($Z534,COLUMN(),4,1,"Monitoraggio"))),"")</f>
        <v/>
      </c>
      <c r="AH534" s="116" t="str" cm="1">
        <f t="array" aca="1" ref="AH534" ca="1">IFERROR(IF(INDIRECT(ADDRESS($Z534,COLUMN(),4,1,"Monitoraggio"))="","",INDIRECT(ADDRESS($Z534,COLUMN(),4,1,"Monitoraggio"))),"")</f>
        <v/>
      </c>
      <c r="AI534" s="114" t="str" cm="1">
        <f t="array" aca="1" ref="AI534" ca="1">IFERROR(IF(INDIRECT(ADDRESS($Z534,COLUMN(),4,1,"Monitoraggio"))="","",INDIRECT(ADDRESS($Z534,COLUMN(),4,1,"Monitoraggio"))),"")</f>
        <v/>
      </c>
      <c r="AJ534" s="118" t="str" cm="1">
        <f t="array" aca="1" ref="AJ534" ca="1">IFERROR(IF(INDIRECT(ADDRESS($Z534,COLUMN(),4,1,"Monitoraggio"))="","",INDIRECT(ADDRESS($Z534,COLUMN(),4,1,"Monitoraggio"))),"")</f>
        <v/>
      </c>
      <c r="AK534" s="119" t="str" cm="1">
        <f t="array" aca="1" ref="AK534" ca="1">IFERROR(IF(INDIRECT(ADDRESS($Z534,COLUMN(),4,1,"Monitoraggio"))="","",INDIRECT(ADDRESS($Z534,COLUMN(),4,1,"Monitoraggio"))),"")</f>
        <v/>
      </c>
      <c r="AL534" s="79" t="str" cm="1">
        <f t="array" aca="1" ref="AL534" ca="1">IFERROR(IF(INDIRECT(ADDRESS($Z534,COLUMN(),4,1,"Monitoraggio"))="","",INDIRECT(ADDRESS($Z534,COLUMN(),4,1,"Monitoraggio"))),"")</f>
        <v/>
      </c>
      <c r="AM534" s="77" t="str" cm="1">
        <f t="array" aca="1" ref="AM534" ca="1">IFERROR(IF(INDIRECT(ADDRESS($Z534,COLUMN(),4,1,"Monitoraggio"))="","",INDIRECT(ADDRESS($Z534,COLUMN(),4,1,"Monitoraggio"))),"")</f>
        <v/>
      </c>
      <c r="AN534" s="79" t="str" cm="1">
        <f t="array" aca="1" ref="AN534" ca="1">IFERROR(IF(INDIRECT(ADDRESS($Z534,COLUMN(),4,1,"Monitoraggio"))="","",INDIRECT(ADDRESS($Z534,COLUMN(),4,1,"Monitoraggio"))),"")</f>
        <v/>
      </c>
      <c r="AO534" s="79" t="str" cm="1">
        <f t="array" aca="1" ref="AO534" ca="1">IFERROR(IF(INDIRECT(ADDRESS($Z534,COLUMN(),4,1,"Monitoraggio"))="","",INDIRECT(ADDRESS($Z534,COLUMN(),4,1,"Monitoraggio"))),"")</f>
        <v/>
      </c>
      <c r="AP534" s="79" t="str" cm="1">
        <f t="array" aca="1" ref="AP534" ca="1">IFERROR(IF(INDIRECT(ADDRESS($Z534,COLUMN(),4,1,"Monitoraggio"))="","",INDIRECT(ADDRESS($Z534,COLUMN(),4,1,"Monitoraggio"))),"")</f>
        <v/>
      </c>
      <c r="AQ534" s="81" t="str" cm="1">
        <f t="array" aca="1" ref="AQ534" ca="1">IFERROR(IF(INDIRECT(ADDRESS($Z534,COLUMN(),4,1,"Monitoraggio"))="","",INDIRECT(ADDRESS($Z534,COLUMN(),4,1,"Monitoraggio"))),"")</f>
        <v/>
      </c>
      <c r="AR534" s="122" t="str" cm="1">
        <f t="array" aca="1" ref="AR534" ca="1">IFERROR(IF(INDIRECT(ADDRESS($Z534,COLUMN(),4,1,"Monitoraggio"))="","",INDIRECT(ADDRESS($Z534,COLUMN(),4,1,"Monitoraggio"))),"")</f>
        <v/>
      </c>
      <c r="AS534" s="118" t="str" cm="1">
        <f t="array" aca="1" ref="AS534" ca="1">IFERROR(IF(INDIRECT(ADDRESS($Z534,COLUMN(),4,1,"Monitoraggio"))="","",INDIRECT(ADDRESS($Z534,COLUMN(),4,1,"Monitoraggio"))),"")</f>
        <v/>
      </c>
      <c r="AT534" s="119" t="str" cm="1">
        <f t="array" aca="1" ref="AT534" ca="1">IFERROR(IF(INDIRECT(ADDRESS($Z534,COLUMN(),4,1,"Monitoraggio"))="","",INDIRECT(ADDRESS($Z534,COLUMN(),4,1,"Monitoraggio"))),"")</f>
        <v/>
      </c>
      <c r="AU534" s="79" t="str" cm="1">
        <f t="array" aca="1" ref="AU534" ca="1">IFERROR(IF(INDIRECT(ADDRESS($Z534,COLUMN(),4,1,"Monitoraggio"))="","",INDIRECT(ADDRESS($Z534,COLUMN(),4,1,"Monitoraggio"))),"")</f>
        <v/>
      </c>
      <c r="AV534" s="119" t="str" cm="1">
        <f t="array" aca="1" ref="AV534" ca="1">IFERROR(IF(INDIRECT(ADDRESS($Z534,COLUMN(),4,1,"Monitoraggio"))="","",INDIRECT(ADDRESS($Z534,COLUMN(),4,1,"Monitoraggio"))),"")</f>
        <v/>
      </c>
      <c r="AW534" s="124" t="str" cm="1">
        <f t="array" aca="1" ref="AW534" ca="1">IFERROR(IF(INDIRECT(ADDRESS($Z534,COLUMN(),4,1,"Monitoraggio"))="","",INDIRECT(ADDRESS($Z534,COLUMN(),4,1,"Monitoraggio"))),"")</f>
        <v/>
      </c>
      <c r="AX534" s="62" t="str" cm="1">
        <f t="array" aca="1" ref="AX534" ca="1">IFERROR(IF(INDIRECT(ADDRESS($Z534,COLUMN(),4,1,"Monitoraggio"))="","",INDIRECT(ADDRESS($Z534,COLUMN(),4,1,"Monitoraggio"))),"")</f>
        <v/>
      </c>
      <c r="AY534" s="79" t="str" cm="1">
        <f t="array" aca="1" ref="AY534" ca="1">IFERROR(IF(INDIRECT(ADDRESS($Z534,COLUMN(),4,1,"Monitoraggio"))="","",INDIRECT(ADDRESS($Z534,COLUMN(),4,1,"Monitoraggio"))),"")</f>
        <v/>
      </c>
      <c r="AZ534" s="84" t="str" cm="1">
        <f t="array" aca="1" ref="AZ534" ca="1">IFERROR(IF(INDIRECT(ADDRESS($Z534,COLUMN(),4,1,"Monitoraggio"))="","",INDIRECT(ADDRESS($Z534,COLUMN(),4,1,"Monitoraggio"))),"")</f>
        <v/>
      </c>
      <c r="BA534" s="81" t="str" cm="1">
        <f t="array" aca="1" ref="BA534" ca="1">IFERROR(IF(INDIRECT(ADDRESS($Z534,COLUMN(),4,1,"Monitoraggio"))="","",INDIRECT(ADDRESS($Z534,COLUMN(),4,1,"Monitoraggio"))),"")</f>
        <v/>
      </c>
      <c r="BB534" s="86" t="str" cm="1">
        <f t="array" aca="1" ref="BB534" ca="1">IFERROR(IF(INDIRECT(ADDRESS($Z534,COLUMN(),4,1,"Monitoraggio"))="","",INDIRECT(ADDRESS($Z534,COLUMN(),4,1,"Monitoraggio"))),"")</f>
        <v/>
      </c>
      <c r="BC534" s="79" t="str" cm="1">
        <f t="array" aca="1" ref="BC534" ca="1">IFERROR(IF(INDIRECT(ADDRESS($Z534,COLUMN(),4,1,"Monitoraggio"))="","",INDIRECT(ADDRESS($Z534,COLUMN(),4,1,"Monitoraggio"))),"")</f>
        <v/>
      </c>
      <c r="BD534" s="79" t="str" cm="1">
        <f t="array" aca="1" ref="BD534" ca="1">IFERROR(IF(INDIRECT(ADDRESS($Z534,COLUMN(),4,1,"Monitoraggio"))="","",INDIRECT(ADDRESS($Z534,COLUMN(),4,1,"Monitoraggio"))),"")</f>
        <v/>
      </c>
      <c r="BE534" s="79" t="str" cm="1">
        <f t="array" aca="1" ref="BE534" ca="1">IFERROR(IF(INDIRECT(ADDRESS($Z534,COLUMN(),4,1,"Monitoraggio"))="","",INDIRECT(ADDRESS($Z534,COLUMN(),4,1,"Monitoraggio"))),"")</f>
        <v/>
      </c>
      <c r="BF534" s="79" t="str" cm="1">
        <f t="array" aca="1" ref="BF534" ca="1">IFERROR(IF(INDIRECT(ADDRESS($Z534,COLUMN(),4,1,"Monitoraggio"))="","",INDIRECT(ADDRESS($Z534,COLUMN(),4,1,"Monitoraggio"))),"")</f>
        <v/>
      </c>
      <c r="BG534" s="114" t="str" cm="1">
        <f t="array" aca="1" ref="BG534" ca="1">IFERROR(IF(INDIRECT(ADDRESS($Z534,COLUMN(),4,1,"Monitoraggio"))="","",INDIRECT(ADDRESS($Z534,COLUMN(),4,1,"Monitoraggio"))),"")</f>
        <v/>
      </c>
      <c r="BH534" s="48" t="str" cm="1">
        <f t="array" aca="1" ref="BH534" ca="1">IFERROR(IF(INDIRECT(ADDRESS($Z534,COLUMN(),4,1,"Monitoraggio"))="","",INDIRECT(ADDRESS($Z534,COLUMN(),4,1,"Monitoraggio"))),"")</f>
        <v/>
      </c>
      <c r="BI534" s="84" t="str" cm="1">
        <f t="array" aca="1" ref="BI534" ca="1">IFERROR(IF(INDIRECT(ADDRESS($Z534,COLUMN(),4,1,"Monitoraggio"))="","",INDIRECT(ADDRESS($Z534,COLUMN(),4,1,"Monitoraggio"))),"")</f>
        <v/>
      </c>
      <c r="BJ534" s="81" t="str" cm="1">
        <f t="array" aca="1" ref="BJ534" ca="1">IFERROR(IF(INDIRECT(ADDRESS($Z534,COLUMN(),4,1,"Monitoraggio"))="","",INDIRECT(ADDRESS($Z534,COLUMN(),4,1,"Monitoraggio"))),"")</f>
        <v/>
      </c>
    </row>
    <row r="535" spans="26:62" x14ac:dyDescent="0.2">
      <c r="Z535" s="132" t="str">
        <f>IFERROR(MATCH(ROW()-9,Monitoraggio!Z$1:Z$1000,0),"")</f>
        <v/>
      </c>
      <c r="AA535" s="60" t="str" cm="1">
        <f t="array" aca="1" ref="AA535" ca="1">IFERROR(IF(INDIRECT(ADDRESS($Z535,COLUMN(),4,1,"Monitoraggio"))="","",INDIRECT(ADDRESS($Z535,COLUMN(),4,1,"Monitoraggio"))),"")</f>
        <v/>
      </c>
      <c r="AB535" s="114" t="str" cm="1">
        <f t="array" aca="1" ref="AB535" ca="1">IFERROR(IF(INDIRECT(ADDRESS($Z535,COLUMN(),4,1,"Monitoraggio"))="","",INDIRECT(ADDRESS($Z535,COLUMN(),4,1,"Monitoraggio"))),"")</f>
        <v/>
      </c>
      <c r="AC535" s="114" t="str" cm="1">
        <f t="array" aca="1" ref="AC535" ca="1">IFERROR(IF(INDIRECT(ADDRESS($Z535,COLUMN(),4,1,"Monitoraggio"))="","",INDIRECT(ADDRESS($Z535,COLUMN(),4,1,"Monitoraggio"))),"")</f>
        <v/>
      </c>
      <c r="AD535" s="48" t="str" cm="1">
        <f t="array" aca="1" ref="AD535" ca="1">IFERROR(IF(INDIRECT(ADDRESS($Z535,COLUMN(),4,1,"Monitoraggio"))="","",INDIRECT(ADDRESS($Z535,COLUMN(),4,1,"Monitoraggio"))),"")</f>
        <v/>
      </c>
      <c r="AE535" s="61" t="str" cm="1">
        <f t="array" aca="1" ref="AE535" ca="1">IFERROR(IF(INDIRECT(ADDRESS($Z535,COLUMN(),4,1,"Monitoraggio"))="","",INDIRECT(ADDRESS($Z535,COLUMN(),4,1,"Monitoraggio"))),"")</f>
        <v/>
      </c>
      <c r="AF535" s="116" t="str" cm="1">
        <f t="array" aca="1" ref="AF535" ca="1">IFERROR(IF(INDIRECT(ADDRESS($Z535,COLUMN(),4,1,"Monitoraggio"))="","",INDIRECT(ADDRESS($Z535,COLUMN(),4,1,"Monitoraggio"))),"")</f>
        <v/>
      </c>
      <c r="AG535" s="61" t="str" cm="1">
        <f t="array" aca="1" ref="AG535" ca="1">IFERROR(IF(INDIRECT(ADDRESS($Z535,COLUMN(),4,1,"Monitoraggio"))="","",INDIRECT(ADDRESS($Z535,COLUMN(),4,1,"Monitoraggio"))),"")</f>
        <v/>
      </c>
      <c r="AH535" s="116" t="str" cm="1">
        <f t="array" aca="1" ref="AH535" ca="1">IFERROR(IF(INDIRECT(ADDRESS($Z535,COLUMN(),4,1,"Monitoraggio"))="","",INDIRECT(ADDRESS($Z535,COLUMN(),4,1,"Monitoraggio"))),"")</f>
        <v/>
      </c>
      <c r="AI535" s="114" t="str" cm="1">
        <f t="array" aca="1" ref="AI535" ca="1">IFERROR(IF(INDIRECT(ADDRESS($Z535,COLUMN(),4,1,"Monitoraggio"))="","",INDIRECT(ADDRESS($Z535,COLUMN(),4,1,"Monitoraggio"))),"")</f>
        <v/>
      </c>
      <c r="AJ535" s="118" t="str" cm="1">
        <f t="array" aca="1" ref="AJ535" ca="1">IFERROR(IF(INDIRECT(ADDRESS($Z535,COLUMN(),4,1,"Monitoraggio"))="","",INDIRECT(ADDRESS($Z535,COLUMN(),4,1,"Monitoraggio"))),"")</f>
        <v/>
      </c>
      <c r="AK535" s="119" t="str" cm="1">
        <f t="array" aca="1" ref="AK535" ca="1">IFERROR(IF(INDIRECT(ADDRESS($Z535,COLUMN(),4,1,"Monitoraggio"))="","",INDIRECT(ADDRESS($Z535,COLUMN(),4,1,"Monitoraggio"))),"")</f>
        <v/>
      </c>
      <c r="AL535" s="79" t="str" cm="1">
        <f t="array" aca="1" ref="AL535" ca="1">IFERROR(IF(INDIRECT(ADDRESS($Z535,COLUMN(),4,1,"Monitoraggio"))="","",INDIRECT(ADDRESS($Z535,COLUMN(),4,1,"Monitoraggio"))),"")</f>
        <v/>
      </c>
      <c r="AM535" s="77" t="str" cm="1">
        <f t="array" aca="1" ref="AM535" ca="1">IFERROR(IF(INDIRECT(ADDRESS($Z535,COLUMN(),4,1,"Monitoraggio"))="","",INDIRECT(ADDRESS($Z535,COLUMN(),4,1,"Monitoraggio"))),"")</f>
        <v/>
      </c>
      <c r="AN535" s="79" t="str" cm="1">
        <f t="array" aca="1" ref="AN535" ca="1">IFERROR(IF(INDIRECT(ADDRESS($Z535,COLUMN(),4,1,"Monitoraggio"))="","",INDIRECT(ADDRESS($Z535,COLUMN(),4,1,"Monitoraggio"))),"")</f>
        <v/>
      </c>
      <c r="AO535" s="79" t="str" cm="1">
        <f t="array" aca="1" ref="AO535" ca="1">IFERROR(IF(INDIRECT(ADDRESS($Z535,COLUMN(),4,1,"Monitoraggio"))="","",INDIRECT(ADDRESS($Z535,COLUMN(),4,1,"Monitoraggio"))),"")</f>
        <v/>
      </c>
      <c r="AP535" s="79" t="str" cm="1">
        <f t="array" aca="1" ref="AP535" ca="1">IFERROR(IF(INDIRECT(ADDRESS($Z535,COLUMN(),4,1,"Monitoraggio"))="","",INDIRECT(ADDRESS($Z535,COLUMN(),4,1,"Monitoraggio"))),"")</f>
        <v/>
      </c>
      <c r="AQ535" s="81" t="str" cm="1">
        <f t="array" aca="1" ref="AQ535" ca="1">IFERROR(IF(INDIRECT(ADDRESS($Z535,COLUMN(),4,1,"Monitoraggio"))="","",INDIRECT(ADDRESS($Z535,COLUMN(),4,1,"Monitoraggio"))),"")</f>
        <v/>
      </c>
      <c r="AR535" s="122" t="str" cm="1">
        <f t="array" aca="1" ref="AR535" ca="1">IFERROR(IF(INDIRECT(ADDRESS($Z535,COLUMN(),4,1,"Monitoraggio"))="","",INDIRECT(ADDRESS($Z535,COLUMN(),4,1,"Monitoraggio"))),"")</f>
        <v/>
      </c>
      <c r="AS535" s="118" t="str" cm="1">
        <f t="array" aca="1" ref="AS535" ca="1">IFERROR(IF(INDIRECT(ADDRESS($Z535,COLUMN(),4,1,"Monitoraggio"))="","",INDIRECT(ADDRESS($Z535,COLUMN(),4,1,"Monitoraggio"))),"")</f>
        <v/>
      </c>
      <c r="AT535" s="119" t="str" cm="1">
        <f t="array" aca="1" ref="AT535" ca="1">IFERROR(IF(INDIRECT(ADDRESS($Z535,COLUMN(),4,1,"Monitoraggio"))="","",INDIRECT(ADDRESS($Z535,COLUMN(),4,1,"Monitoraggio"))),"")</f>
        <v/>
      </c>
      <c r="AU535" s="79" t="str" cm="1">
        <f t="array" aca="1" ref="AU535" ca="1">IFERROR(IF(INDIRECT(ADDRESS($Z535,COLUMN(),4,1,"Monitoraggio"))="","",INDIRECT(ADDRESS($Z535,COLUMN(),4,1,"Monitoraggio"))),"")</f>
        <v/>
      </c>
      <c r="AV535" s="119" t="str" cm="1">
        <f t="array" aca="1" ref="AV535" ca="1">IFERROR(IF(INDIRECT(ADDRESS($Z535,COLUMN(),4,1,"Monitoraggio"))="","",INDIRECT(ADDRESS($Z535,COLUMN(),4,1,"Monitoraggio"))),"")</f>
        <v/>
      </c>
      <c r="AW535" s="124" t="str" cm="1">
        <f t="array" aca="1" ref="AW535" ca="1">IFERROR(IF(INDIRECT(ADDRESS($Z535,COLUMN(),4,1,"Monitoraggio"))="","",INDIRECT(ADDRESS($Z535,COLUMN(),4,1,"Monitoraggio"))),"")</f>
        <v/>
      </c>
      <c r="AX535" s="62" t="str" cm="1">
        <f t="array" aca="1" ref="AX535" ca="1">IFERROR(IF(INDIRECT(ADDRESS($Z535,COLUMN(),4,1,"Monitoraggio"))="","",INDIRECT(ADDRESS($Z535,COLUMN(),4,1,"Monitoraggio"))),"")</f>
        <v/>
      </c>
      <c r="AY535" s="79" t="str" cm="1">
        <f t="array" aca="1" ref="AY535" ca="1">IFERROR(IF(INDIRECT(ADDRESS($Z535,COLUMN(),4,1,"Monitoraggio"))="","",INDIRECT(ADDRESS($Z535,COLUMN(),4,1,"Monitoraggio"))),"")</f>
        <v/>
      </c>
      <c r="AZ535" s="84" t="str" cm="1">
        <f t="array" aca="1" ref="AZ535" ca="1">IFERROR(IF(INDIRECT(ADDRESS($Z535,COLUMN(),4,1,"Monitoraggio"))="","",INDIRECT(ADDRESS($Z535,COLUMN(),4,1,"Monitoraggio"))),"")</f>
        <v/>
      </c>
      <c r="BA535" s="81" t="str" cm="1">
        <f t="array" aca="1" ref="BA535" ca="1">IFERROR(IF(INDIRECT(ADDRESS($Z535,COLUMN(),4,1,"Monitoraggio"))="","",INDIRECT(ADDRESS($Z535,COLUMN(),4,1,"Monitoraggio"))),"")</f>
        <v/>
      </c>
      <c r="BB535" s="86" t="str" cm="1">
        <f t="array" aca="1" ref="BB535" ca="1">IFERROR(IF(INDIRECT(ADDRESS($Z535,COLUMN(),4,1,"Monitoraggio"))="","",INDIRECT(ADDRESS($Z535,COLUMN(),4,1,"Monitoraggio"))),"")</f>
        <v/>
      </c>
      <c r="BC535" s="79" t="str" cm="1">
        <f t="array" aca="1" ref="BC535" ca="1">IFERROR(IF(INDIRECT(ADDRESS($Z535,COLUMN(),4,1,"Monitoraggio"))="","",INDIRECT(ADDRESS($Z535,COLUMN(),4,1,"Monitoraggio"))),"")</f>
        <v/>
      </c>
      <c r="BD535" s="79" t="str" cm="1">
        <f t="array" aca="1" ref="BD535" ca="1">IFERROR(IF(INDIRECT(ADDRESS($Z535,COLUMN(),4,1,"Monitoraggio"))="","",INDIRECT(ADDRESS($Z535,COLUMN(),4,1,"Monitoraggio"))),"")</f>
        <v/>
      </c>
      <c r="BE535" s="79" t="str" cm="1">
        <f t="array" aca="1" ref="BE535" ca="1">IFERROR(IF(INDIRECT(ADDRESS($Z535,COLUMN(),4,1,"Monitoraggio"))="","",INDIRECT(ADDRESS($Z535,COLUMN(),4,1,"Monitoraggio"))),"")</f>
        <v/>
      </c>
      <c r="BF535" s="79" t="str" cm="1">
        <f t="array" aca="1" ref="BF535" ca="1">IFERROR(IF(INDIRECT(ADDRESS($Z535,COLUMN(),4,1,"Monitoraggio"))="","",INDIRECT(ADDRESS($Z535,COLUMN(),4,1,"Monitoraggio"))),"")</f>
        <v/>
      </c>
      <c r="BG535" s="114" t="str" cm="1">
        <f t="array" aca="1" ref="BG535" ca="1">IFERROR(IF(INDIRECT(ADDRESS($Z535,COLUMN(),4,1,"Monitoraggio"))="","",INDIRECT(ADDRESS($Z535,COLUMN(),4,1,"Monitoraggio"))),"")</f>
        <v/>
      </c>
      <c r="BH535" s="48" t="str" cm="1">
        <f t="array" aca="1" ref="BH535" ca="1">IFERROR(IF(INDIRECT(ADDRESS($Z535,COLUMN(),4,1,"Monitoraggio"))="","",INDIRECT(ADDRESS($Z535,COLUMN(),4,1,"Monitoraggio"))),"")</f>
        <v/>
      </c>
      <c r="BI535" s="84" t="str" cm="1">
        <f t="array" aca="1" ref="BI535" ca="1">IFERROR(IF(INDIRECT(ADDRESS($Z535,COLUMN(),4,1,"Monitoraggio"))="","",INDIRECT(ADDRESS($Z535,COLUMN(),4,1,"Monitoraggio"))),"")</f>
        <v/>
      </c>
      <c r="BJ535" s="81" t="str" cm="1">
        <f t="array" aca="1" ref="BJ535" ca="1">IFERROR(IF(INDIRECT(ADDRESS($Z535,COLUMN(),4,1,"Monitoraggio"))="","",INDIRECT(ADDRESS($Z535,COLUMN(),4,1,"Monitoraggio"))),"")</f>
        <v/>
      </c>
    </row>
    <row r="536" spans="26:62" x14ac:dyDescent="0.2">
      <c r="Z536" s="132" t="str">
        <f>IFERROR(MATCH(ROW()-9,Monitoraggio!Z$1:Z$1000,0),"")</f>
        <v/>
      </c>
      <c r="AA536" s="60" t="str" cm="1">
        <f t="array" aca="1" ref="AA536" ca="1">IFERROR(IF(INDIRECT(ADDRESS($Z536,COLUMN(),4,1,"Monitoraggio"))="","",INDIRECT(ADDRESS($Z536,COLUMN(),4,1,"Monitoraggio"))),"")</f>
        <v/>
      </c>
      <c r="AB536" s="114" t="str" cm="1">
        <f t="array" aca="1" ref="AB536" ca="1">IFERROR(IF(INDIRECT(ADDRESS($Z536,COLUMN(),4,1,"Monitoraggio"))="","",INDIRECT(ADDRESS($Z536,COLUMN(),4,1,"Monitoraggio"))),"")</f>
        <v/>
      </c>
      <c r="AC536" s="114" t="str" cm="1">
        <f t="array" aca="1" ref="AC536" ca="1">IFERROR(IF(INDIRECT(ADDRESS($Z536,COLUMN(),4,1,"Monitoraggio"))="","",INDIRECT(ADDRESS($Z536,COLUMN(),4,1,"Monitoraggio"))),"")</f>
        <v/>
      </c>
      <c r="AD536" s="48" t="str" cm="1">
        <f t="array" aca="1" ref="AD536" ca="1">IFERROR(IF(INDIRECT(ADDRESS($Z536,COLUMN(),4,1,"Monitoraggio"))="","",INDIRECT(ADDRESS($Z536,COLUMN(),4,1,"Monitoraggio"))),"")</f>
        <v/>
      </c>
      <c r="AE536" s="61" t="str" cm="1">
        <f t="array" aca="1" ref="AE536" ca="1">IFERROR(IF(INDIRECT(ADDRESS($Z536,COLUMN(),4,1,"Monitoraggio"))="","",INDIRECT(ADDRESS($Z536,COLUMN(),4,1,"Monitoraggio"))),"")</f>
        <v/>
      </c>
      <c r="AF536" s="116" t="str" cm="1">
        <f t="array" aca="1" ref="AF536" ca="1">IFERROR(IF(INDIRECT(ADDRESS($Z536,COLUMN(),4,1,"Monitoraggio"))="","",INDIRECT(ADDRESS($Z536,COLUMN(),4,1,"Monitoraggio"))),"")</f>
        <v/>
      </c>
      <c r="AG536" s="61" t="str" cm="1">
        <f t="array" aca="1" ref="AG536" ca="1">IFERROR(IF(INDIRECT(ADDRESS($Z536,COLUMN(),4,1,"Monitoraggio"))="","",INDIRECT(ADDRESS($Z536,COLUMN(),4,1,"Monitoraggio"))),"")</f>
        <v/>
      </c>
      <c r="AH536" s="116" t="str" cm="1">
        <f t="array" aca="1" ref="AH536" ca="1">IFERROR(IF(INDIRECT(ADDRESS($Z536,COLUMN(),4,1,"Monitoraggio"))="","",INDIRECT(ADDRESS($Z536,COLUMN(),4,1,"Monitoraggio"))),"")</f>
        <v/>
      </c>
      <c r="AI536" s="114" t="str" cm="1">
        <f t="array" aca="1" ref="AI536" ca="1">IFERROR(IF(INDIRECT(ADDRESS($Z536,COLUMN(),4,1,"Monitoraggio"))="","",INDIRECT(ADDRESS($Z536,COLUMN(),4,1,"Monitoraggio"))),"")</f>
        <v/>
      </c>
      <c r="AJ536" s="118" t="str" cm="1">
        <f t="array" aca="1" ref="AJ536" ca="1">IFERROR(IF(INDIRECT(ADDRESS($Z536,COLUMN(),4,1,"Monitoraggio"))="","",INDIRECT(ADDRESS($Z536,COLUMN(),4,1,"Monitoraggio"))),"")</f>
        <v/>
      </c>
      <c r="AK536" s="119" t="str" cm="1">
        <f t="array" aca="1" ref="AK536" ca="1">IFERROR(IF(INDIRECT(ADDRESS($Z536,COLUMN(),4,1,"Monitoraggio"))="","",INDIRECT(ADDRESS($Z536,COLUMN(),4,1,"Monitoraggio"))),"")</f>
        <v/>
      </c>
      <c r="AL536" s="79" t="str" cm="1">
        <f t="array" aca="1" ref="AL536" ca="1">IFERROR(IF(INDIRECT(ADDRESS($Z536,COLUMN(),4,1,"Monitoraggio"))="","",INDIRECT(ADDRESS($Z536,COLUMN(),4,1,"Monitoraggio"))),"")</f>
        <v/>
      </c>
      <c r="AM536" s="77" t="str" cm="1">
        <f t="array" aca="1" ref="AM536" ca="1">IFERROR(IF(INDIRECT(ADDRESS($Z536,COLUMN(),4,1,"Monitoraggio"))="","",INDIRECT(ADDRESS($Z536,COLUMN(),4,1,"Monitoraggio"))),"")</f>
        <v/>
      </c>
      <c r="AN536" s="79" t="str" cm="1">
        <f t="array" aca="1" ref="AN536" ca="1">IFERROR(IF(INDIRECT(ADDRESS($Z536,COLUMN(),4,1,"Monitoraggio"))="","",INDIRECT(ADDRESS($Z536,COLUMN(),4,1,"Monitoraggio"))),"")</f>
        <v/>
      </c>
      <c r="AO536" s="79" t="str" cm="1">
        <f t="array" aca="1" ref="AO536" ca="1">IFERROR(IF(INDIRECT(ADDRESS($Z536,COLUMN(),4,1,"Monitoraggio"))="","",INDIRECT(ADDRESS($Z536,COLUMN(),4,1,"Monitoraggio"))),"")</f>
        <v/>
      </c>
      <c r="AP536" s="79" t="str" cm="1">
        <f t="array" aca="1" ref="AP536" ca="1">IFERROR(IF(INDIRECT(ADDRESS($Z536,COLUMN(),4,1,"Monitoraggio"))="","",INDIRECT(ADDRESS($Z536,COLUMN(),4,1,"Monitoraggio"))),"")</f>
        <v/>
      </c>
      <c r="AQ536" s="81" t="str" cm="1">
        <f t="array" aca="1" ref="AQ536" ca="1">IFERROR(IF(INDIRECT(ADDRESS($Z536,COLUMN(),4,1,"Monitoraggio"))="","",INDIRECT(ADDRESS($Z536,COLUMN(),4,1,"Monitoraggio"))),"")</f>
        <v/>
      </c>
      <c r="AR536" s="122" t="str" cm="1">
        <f t="array" aca="1" ref="AR536" ca="1">IFERROR(IF(INDIRECT(ADDRESS($Z536,COLUMN(),4,1,"Monitoraggio"))="","",INDIRECT(ADDRESS($Z536,COLUMN(),4,1,"Monitoraggio"))),"")</f>
        <v/>
      </c>
      <c r="AS536" s="118" t="str" cm="1">
        <f t="array" aca="1" ref="AS536" ca="1">IFERROR(IF(INDIRECT(ADDRESS($Z536,COLUMN(),4,1,"Monitoraggio"))="","",INDIRECT(ADDRESS($Z536,COLUMN(),4,1,"Monitoraggio"))),"")</f>
        <v/>
      </c>
      <c r="AT536" s="119" t="str" cm="1">
        <f t="array" aca="1" ref="AT536" ca="1">IFERROR(IF(INDIRECT(ADDRESS($Z536,COLUMN(),4,1,"Monitoraggio"))="","",INDIRECT(ADDRESS($Z536,COLUMN(),4,1,"Monitoraggio"))),"")</f>
        <v/>
      </c>
      <c r="AU536" s="79" t="str" cm="1">
        <f t="array" aca="1" ref="AU536" ca="1">IFERROR(IF(INDIRECT(ADDRESS($Z536,COLUMN(),4,1,"Monitoraggio"))="","",INDIRECT(ADDRESS($Z536,COLUMN(),4,1,"Monitoraggio"))),"")</f>
        <v/>
      </c>
      <c r="AV536" s="119" t="str" cm="1">
        <f t="array" aca="1" ref="AV536" ca="1">IFERROR(IF(INDIRECT(ADDRESS($Z536,COLUMN(),4,1,"Monitoraggio"))="","",INDIRECT(ADDRESS($Z536,COLUMN(),4,1,"Monitoraggio"))),"")</f>
        <v/>
      </c>
      <c r="AW536" s="124" t="str" cm="1">
        <f t="array" aca="1" ref="AW536" ca="1">IFERROR(IF(INDIRECT(ADDRESS($Z536,COLUMN(),4,1,"Monitoraggio"))="","",INDIRECT(ADDRESS($Z536,COLUMN(),4,1,"Monitoraggio"))),"")</f>
        <v/>
      </c>
      <c r="AX536" s="62" t="str" cm="1">
        <f t="array" aca="1" ref="AX536" ca="1">IFERROR(IF(INDIRECT(ADDRESS($Z536,COLUMN(),4,1,"Monitoraggio"))="","",INDIRECT(ADDRESS($Z536,COLUMN(),4,1,"Monitoraggio"))),"")</f>
        <v/>
      </c>
      <c r="AY536" s="79" t="str" cm="1">
        <f t="array" aca="1" ref="AY536" ca="1">IFERROR(IF(INDIRECT(ADDRESS($Z536,COLUMN(),4,1,"Monitoraggio"))="","",INDIRECT(ADDRESS($Z536,COLUMN(),4,1,"Monitoraggio"))),"")</f>
        <v/>
      </c>
      <c r="AZ536" s="84" t="str" cm="1">
        <f t="array" aca="1" ref="AZ536" ca="1">IFERROR(IF(INDIRECT(ADDRESS($Z536,COLUMN(),4,1,"Monitoraggio"))="","",INDIRECT(ADDRESS($Z536,COLUMN(),4,1,"Monitoraggio"))),"")</f>
        <v/>
      </c>
      <c r="BA536" s="81" t="str" cm="1">
        <f t="array" aca="1" ref="BA536" ca="1">IFERROR(IF(INDIRECT(ADDRESS($Z536,COLUMN(),4,1,"Monitoraggio"))="","",INDIRECT(ADDRESS($Z536,COLUMN(),4,1,"Monitoraggio"))),"")</f>
        <v/>
      </c>
      <c r="BB536" s="86" t="str" cm="1">
        <f t="array" aca="1" ref="BB536" ca="1">IFERROR(IF(INDIRECT(ADDRESS($Z536,COLUMN(),4,1,"Monitoraggio"))="","",INDIRECT(ADDRESS($Z536,COLUMN(),4,1,"Monitoraggio"))),"")</f>
        <v/>
      </c>
      <c r="BC536" s="79" t="str" cm="1">
        <f t="array" aca="1" ref="BC536" ca="1">IFERROR(IF(INDIRECT(ADDRESS($Z536,COLUMN(),4,1,"Monitoraggio"))="","",INDIRECT(ADDRESS($Z536,COLUMN(),4,1,"Monitoraggio"))),"")</f>
        <v/>
      </c>
      <c r="BD536" s="79" t="str" cm="1">
        <f t="array" aca="1" ref="BD536" ca="1">IFERROR(IF(INDIRECT(ADDRESS($Z536,COLUMN(),4,1,"Monitoraggio"))="","",INDIRECT(ADDRESS($Z536,COLUMN(),4,1,"Monitoraggio"))),"")</f>
        <v/>
      </c>
      <c r="BE536" s="79" t="str" cm="1">
        <f t="array" aca="1" ref="BE536" ca="1">IFERROR(IF(INDIRECT(ADDRESS($Z536,COLUMN(),4,1,"Monitoraggio"))="","",INDIRECT(ADDRESS($Z536,COLUMN(),4,1,"Monitoraggio"))),"")</f>
        <v/>
      </c>
      <c r="BF536" s="79" t="str" cm="1">
        <f t="array" aca="1" ref="BF536" ca="1">IFERROR(IF(INDIRECT(ADDRESS($Z536,COLUMN(),4,1,"Monitoraggio"))="","",INDIRECT(ADDRESS($Z536,COLUMN(),4,1,"Monitoraggio"))),"")</f>
        <v/>
      </c>
      <c r="BG536" s="114" t="str" cm="1">
        <f t="array" aca="1" ref="BG536" ca="1">IFERROR(IF(INDIRECT(ADDRESS($Z536,COLUMN(),4,1,"Monitoraggio"))="","",INDIRECT(ADDRESS($Z536,COLUMN(),4,1,"Monitoraggio"))),"")</f>
        <v/>
      </c>
      <c r="BH536" s="48" t="str" cm="1">
        <f t="array" aca="1" ref="BH536" ca="1">IFERROR(IF(INDIRECT(ADDRESS($Z536,COLUMN(),4,1,"Monitoraggio"))="","",INDIRECT(ADDRESS($Z536,COLUMN(),4,1,"Monitoraggio"))),"")</f>
        <v/>
      </c>
      <c r="BI536" s="84" t="str" cm="1">
        <f t="array" aca="1" ref="BI536" ca="1">IFERROR(IF(INDIRECT(ADDRESS($Z536,COLUMN(),4,1,"Monitoraggio"))="","",INDIRECT(ADDRESS($Z536,COLUMN(),4,1,"Monitoraggio"))),"")</f>
        <v/>
      </c>
      <c r="BJ536" s="81" t="str" cm="1">
        <f t="array" aca="1" ref="BJ536" ca="1">IFERROR(IF(INDIRECT(ADDRESS($Z536,COLUMN(),4,1,"Monitoraggio"))="","",INDIRECT(ADDRESS($Z536,COLUMN(),4,1,"Monitoraggio"))),"")</f>
        <v/>
      </c>
    </row>
    <row r="537" spans="26:62" x14ac:dyDescent="0.2">
      <c r="Z537" s="132" t="str">
        <f>IFERROR(MATCH(ROW()-9,Monitoraggio!Z$1:Z$1000,0),"")</f>
        <v/>
      </c>
      <c r="AA537" s="60" t="str" cm="1">
        <f t="array" aca="1" ref="AA537" ca="1">IFERROR(IF(INDIRECT(ADDRESS($Z537,COLUMN(),4,1,"Monitoraggio"))="","",INDIRECT(ADDRESS($Z537,COLUMN(),4,1,"Monitoraggio"))),"")</f>
        <v/>
      </c>
      <c r="AB537" s="114" t="str" cm="1">
        <f t="array" aca="1" ref="AB537" ca="1">IFERROR(IF(INDIRECT(ADDRESS($Z537,COLUMN(),4,1,"Monitoraggio"))="","",INDIRECT(ADDRESS($Z537,COLUMN(),4,1,"Monitoraggio"))),"")</f>
        <v/>
      </c>
      <c r="AC537" s="114" t="str" cm="1">
        <f t="array" aca="1" ref="AC537" ca="1">IFERROR(IF(INDIRECT(ADDRESS($Z537,COLUMN(),4,1,"Monitoraggio"))="","",INDIRECT(ADDRESS($Z537,COLUMN(),4,1,"Monitoraggio"))),"")</f>
        <v/>
      </c>
      <c r="AD537" s="48" t="str" cm="1">
        <f t="array" aca="1" ref="AD537" ca="1">IFERROR(IF(INDIRECT(ADDRESS($Z537,COLUMN(),4,1,"Monitoraggio"))="","",INDIRECT(ADDRESS($Z537,COLUMN(),4,1,"Monitoraggio"))),"")</f>
        <v/>
      </c>
      <c r="AE537" s="61" t="str" cm="1">
        <f t="array" aca="1" ref="AE537" ca="1">IFERROR(IF(INDIRECT(ADDRESS($Z537,COLUMN(),4,1,"Monitoraggio"))="","",INDIRECT(ADDRESS($Z537,COLUMN(),4,1,"Monitoraggio"))),"")</f>
        <v/>
      </c>
      <c r="AF537" s="116" t="str" cm="1">
        <f t="array" aca="1" ref="AF537" ca="1">IFERROR(IF(INDIRECT(ADDRESS($Z537,COLUMN(),4,1,"Monitoraggio"))="","",INDIRECT(ADDRESS($Z537,COLUMN(),4,1,"Monitoraggio"))),"")</f>
        <v/>
      </c>
      <c r="AG537" s="61" t="str" cm="1">
        <f t="array" aca="1" ref="AG537" ca="1">IFERROR(IF(INDIRECT(ADDRESS($Z537,COLUMN(),4,1,"Monitoraggio"))="","",INDIRECT(ADDRESS($Z537,COLUMN(),4,1,"Monitoraggio"))),"")</f>
        <v/>
      </c>
      <c r="AH537" s="116" t="str" cm="1">
        <f t="array" aca="1" ref="AH537" ca="1">IFERROR(IF(INDIRECT(ADDRESS($Z537,COLUMN(),4,1,"Monitoraggio"))="","",INDIRECT(ADDRESS($Z537,COLUMN(),4,1,"Monitoraggio"))),"")</f>
        <v/>
      </c>
      <c r="AI537" s="114" t="str" cm="1">
        <f t="array" aca="1" ref="AI537" ca="1">IFERROR(IF(INDIRECT(ADDRESS($Z537,COLUMN(),4,1,"Monitoraggio"))="","",INDIRECT(ADDRESS($Z537,COLUMN(),4,1,"Monitoraggio"))),"")</f>
        <v/>
      </c>
      <c r="AJ537" s="118" t="str" cm="1">
        <f t="array" aca="1" ref="AJ537" ca="1">IFERROR(IF(INDIRECT(ADDRESS($Z537,COLUMN(),4,1,"Monitoraggio"))="","",INDIRECT(ADDRESS($Z537,COLUMN(),4,1,"Monitoraggio"))),"")</f>
        <v/>
      </c>
      <c r="AK537" s="119" t="str" cm="1">
        <f t="array" aca="1" ref="AK537" ca="1">IFERROR(IF(INDIRECT(ADDRESS($Z537,COLUMN(),4,1,"Monitoraggio"))="","",INDIRECT(ADDRESS($Z537,COLUMN(),4,1,"Monitoraggio"))),"")</f>
        <v/>
      </c>
      <c r="AL537" s="79" t="str" cm="1">
        <f t="array" aca="1" ref="AL537" ca="1">IFERROR(IF(INDIRECT(ADDRESS($Z537,COLUMN(),4,1,"Monitoraggio"))="","",INDIRECT(ADDRESS($Z537,COLUMN(),4,1,"Monitoraggio"))),"")</f>
        <v/>
      </c>
      <c r="AM537" s="77" t="str" cm="1">
        <f t="array" aca="1" ref="AM537" ca="1">IFERROR(IF(INDIRECT(ADDRESS($Z537,COLUMN(),4,1,"Monitoraggio"))="","",INDIRECT(ADDRESS($Z537,COLUMN(),4,1,"Monitoraggio"))),"")</f>
        <v/>
      </c>
      <c r="AN537" s="79" t="str" cm="1">
        <f t="array" aca="1" ref="AN537" ca="1">IFERROR(IF(INDIRECT(ADDRESS($Z537,COLUMN(),4,1,"Monitoraggio"))="","",INDIRECT(ADDRESS($Z537,COLUMN(),4,1,"Monitoraggio"))),"")</f>
        <v/>
      </c>
      <c r="AO537" s="79" t="str" cm="1">
        <f t="array" aca="1" ref="AO537" ca="1">IFERROR(IF(INDIRECT(ADDRESS($Z537,COLUMN(),4,1,"Monitoraggio"))="","",INDIRECT(ADDRESS($Z537,COLUMN(),4,1,"Monitoraggio"))),"")</f>
        <v/>
      </c>
      <c r="AP537" s="79" t="str" cm="1">
        <f t="array" aca="1" ref="AP537" ca="1">IFERROR(IF(INDIRECT(ADDRESS($Z537,COLUMN(),4,1,"Monitoraggio"))="","",INDIRECT(ADDRESS($Z537,COLUMN(),4,1,"Monitoraggio"))),"")</f>
        <v/>
      </c>
      <c r="AQ537" s="81" t="str" cm="1">
        <f t="array" aca="1" ref="AQ537" ca="1">IFERROR(IF(INDIRECT(ADDRESS($Z537,COLUMN(),4,1,"Monitoraggio"))="","",INDIRECT(ADDRESS($Z537,COLUMN(),4,1,"Monitoraggio"))),"")</f>
        <v/>
      </c>
      <c r="AR537" s="122" t="str" cm="1">
        <f t="array" aca="1" ref="AR537" ca="1">IFERROR(IF(INDIRECT(ADDRESS($Z537,COLUMN(),4,1,"Monitoraggio"))="","",INDIRECT(ADDRESS($Z537,COLUMN(),4,1,"Monitoraggio"))),"")</f>
        <v/>
      </c>
      <c r="AS537" s="118" t="str" cm="1">
        <f t="array" aca="1" ref="AS537" ca="1">IFERROR(IF(INDIRECT(ADDRESS($Z537,COLUMN(),4,1,"Monitoraggio"))="","",INDIRECT(ADDRESS($Z537,COLUMN(),4,1,"Monitoraggio"))),"")</f>
        <v/>
      </c>
      <c r="AT537" s="119" t="str" cm="1">
        <f t="array" aca="1" ref="AT537" ca="1">IFERROR(IF(INDIRECT(ADDRESS($Z537,COLUMN(),4,1,"Monitoraggio"))="","",INDIRECT(ADDRESS($Z537,COLUMN(),4,1,"Monitoraggio"))),"")</f>
        <v/>
      </c>
      <c r="AU537" s="79" t="str" cm="1">
        <f t="array" aca="1" ref="AU537" ca="1">IFERROR(IF(INDIRECT(ADDRESS($Z537,COLUMN(),4,1,"Monitoraggio"))="","",INDIRECT(ADDRESS($Z537,COLUMN(),4,1,"Monitoraggio"))),"")</f>
        <v/>
      </c>
      <c r="AV537" s="119" t="str" cm="1">
        <f t="array" aca="1" ref="AV537" ca="1">IFERROR(IF(INDIRECT(ADDRESS($Z537,COLUMN(),4,1,"Monitoraggio"))="","",INDIRECT(ADDRESS($Z537,COLUMN(),4,1,"Monitoraggio"))),"")</f>
        <v/>
      </c>
      <c r="AW537" s="124" t="str" cm="1">
        <f t="array" aca="1" ref="AW537" ca="1">IFERROR(IF(INDIRECT(ADDRESS($Z537,COLUMN(),4,1,"Monitoraggio"))="","",INDIRECT(ADDRESS($Z537,COLUMN(),4,1,"Monitoraggio"))),"")</f>
        <v/>
      </c>
      <c r="AX537" s="62" t="str" cm="1">
        <f t="array" aca="1" ref="AX537" ca="1">IFERROR(IF(INDIRECT(ADDRESS($Z537,COLUMN(),4,1,"Monitoraggio"))="","",INDIRECT(ADDRESS($Z537,COLUMN(),4,1,"Monitoraggio"))),"")</f>
        <v/>
      </c>
      <c r="AY537" s="79" t="str" cm="1">
        <f t="array" aca="1" ref="AY537" ca="1">IFERROR(IF(INDIRECT(ADDRESS($Z537,COLUMN(),4,1,"Monitoraggio"))="","",INDIRECT(ADDRESS($Z537,COLUMN(),4,1,"Monitoraggio"))),"")</f>
        <v/>
      </c>
      <c r="AZ537" s="84" t="str" cm="1">
        <f t="array" aca="1" ref="AZ537" ca="1">IFERROR(IF(INDIRECT(ADDRESS($Z537,COLUMN(),4,1,"Monitoraggio"))="","",INDIRECT(ADDRESS($Z537,COLUMN(),4,1,"Monitoraggio"))),"")</f>
        <v/>
      </c>
      <c r="BA537" s="81" t="str" cm="1">
        <f t="array" aca="1" ref="BA537" ca="1">IFERROR(IF(INDIRECT(ADDRESS($Z537,COLUMN(),4,1,"Monitoraggio"))="","",INDIRECT(ADDRESS($Z537,COLUMN(),4,1,"Monitoraggio"))),"")</f>
        <v/>
      </c>
      <c r="BB537" s="86" t="str" cm="1">
        <f t="array" aca="1" ref="BB537" ca="1">IFERROR(IF(INDIRECT(ADDRESS($Z537,COLUMN(),4,1,"Monitoraggio"))="","",INDIRECT(ADDRESS($Z537,COLUMN(),4,1,"Monitoraggio"))),"")</f>
        <v/>
      </c>
      <c r="BC537" s="79" t="str" cm="1">
        <f t="array" aca="1" ref="BC537" ca="1">IFERROR(IF(INDIRECT(ADDRESS($Z537,COLUMN(),4,1,"Monitoraggio"))="","",INDIRECT(ADDRESS($Z537,COLUMN(),4,1,"Monitoraggio"))),"")</f>
        <v/>
      </c>
      <c r="BD537" s="79" t="str" cm="1">
        <f t="array" aca="1" ref="BD537" ca="1">IFERROR(IF(INDIRECT(ADDRESS($Z537,COLUMN(),4,1,"Monitoraggio"))="","",INDIRECT(ADDRESS($Z537,COLUMN(),4,1,"Monitoraggio"))),"")</f>
        <v/>
      </c>
      <c r="BE537" s="79" t="str" cm="1">
        <f t="array" aca="1" ref="BE537" ca="1">IFERROR(IF(INDIRECT(ADDRESS($Z537,COLUMN(),4,1,"Monitoraggio"))="","",INDIRECT(ADDRESS($Z537,COLUMN(),4,1,"Monitoraggio"))),"")</f>
        <v/>
      </c>
      <c r="BF537" s="79" t="str" cm="1">
        <f t="array" aca="1" ref="BF537" ca="1">IFERROR(IF(INDIRECT(ADDRESS($Z537,COLUMN(),4,1,"Monitoraggio"))="","",INDIRECT(ADDRESS($Z537,COLUMN(),4,1,"Monitoraggio"))),"")</f>
        <v/>
      </c>
      <c r="BG537" s="114" t="str" cm="1">
        <f t="array" aca="1" ref="BG537" ca="1">IFERROR(IF(INDIRECT(ADDRESS($Z537,COLUMN(),4,1,"Monitoraggio"))="","",INDIRECT(ADDRESS($Z537,COLUMN(),4,1,"Monitoraggio"))),"")</f>
        <v/>
      </c>
      <c r="BH537" s="48" t="str" cm="1">
        <f t="array" aca="1" ref="BH537" ca="1">IFERROR(IF(INDIRECT(ADDRESS($Z537,COLUMN(),4,1,"Monitoraggio"))="","",INDIRECT(ADDRESS($Z537,COLUMN(),4,1,"Monitoraggio"))),"")</f>
        <v/>
      </c>
      <c r="BI537" s="84" t="str" cm="1">
        <f t="array" aca="1" ref="BI537" ca="1">IFERROR(IF(INDIRECT(ADDRESS($Z537,COLUMN(),4,1,"Monitoraggio"))="","",INDIRECT(ADDRESS($Z537,COLUMN(),4,1,"Monitoraggio"))),"")</f>
        <v/>
      </c>
      <c r="BJ537" s="81" t="str" cm="1">
        <f t="array" aca="1" ref="BJ537" ca="1">IFERROR(IF(INDIRECT(ADDRESS($Z537,COLUMN(),4,1,"Monitoraggio"))="","",INDIRECT(ADDRESS($Z537,COLUMN(),4,1,"Monitoraggio"))),"")</f>
        <v/>
      </c>
    </row>
    <row r="538" spans="26:62" x14ac:dyDescent="0.2">
      <c r="Z538" s="132" t="str">
        <f>IFERROR(MATCH(ROW()-9,Monitoraggio!Z$1:Z$1000,0),"")</f>
        <v/>
      </c>
      <c r="AA538" s="60" t="str" cm="1">
        <f t="array" aca="1" ref="AA538" ca="1">IFERROR(IF(INDIRECT(ADDRESS($Z538,COLUMN(),4,1,"Monitoraggio"))="","",INDIRECT(ADDRESS($Z538,COLUMN(),4,1,"Monitoraggio"))),"")</f>
        <v/>
      </c>
      <c r="AB538" s="114" t="str" cm="1">
        <f t="array" aca="1" ref="AB538" ca="1">IFERROR(IF(INDIRECT(ADDRESS($Z538,COLUMN(),4,1,"Monitoraggio"))="","",INDIRECT(ADDRESS($Z538,COLUMN(),4,1,"Monitoraggio"))),"")</f>
        <v/>
      </c>
      <c r="AC538" s="114" t="str" cm="1">
        <f t="array" aca="1" ref="AC538" ca="1">IFERROR(IF(INDIRECT(ADDRESS($Z538,COLUMN(),4,1,"Monitoraggio"))="","",INDIRECT(ADDRESS($Z538,COLUMN(),4,1,"Monitoraggio"))),"")</f>
        <v/>
      </c>
      <c r="AD538" s="48" t="str" cm="1">
        <f t="array" aca="1" ref="AD538" ca="1">IFERROR(IF(INDIRECT(ADDRESS($Z538,COLUMN(),4,1,"Monitoraggio"))="","",INDIRECT(ADDRESS($Z538,COLUMN(),4,1,"Monitoraggio"))),"")</f>
        <v/>
      </c>
      <c r="AE538" s="61" t="str" cm="1">
        <f t="array" aca="1" ref="AE538" ca="1">IFERROR(IF(INDIRECT(ADDRESS($Z538,COLUMN(),4,1,"Monitoraggio"))="","",INDIRECT(ADDRESS($Z538,COLUMN(),4,1,"Monitoraggio"))),"")</f>
        <v/>
      </c>
      <c r="AF538" s="116" t="str" cm="1">
        <f t="array" aca="1" ref="AF538" ca="1">IFERROR(IF(INDIRECT(ADDRESS($Z538,COLUMN(),4,1,"Monitoraggio"))="","",INDIRECT(ADDRESS($Z538,COLUMN(),4,1,"Monitoraggio"))),"")</f>
        <v/>
      </c>
      <c r="AG538" s="61" t="str" cm="1">
        <f t="array" aca="1" ref="AG538" ca="1">IFERROR(IF(INDIRECT(ADDRESS($Z538,COLUMN(),4,1,"Monitoraggio"))="","",INDIRECT(ADDRESS($Z538,COLUMN(),4,1,"Monitoraggio"))),"")</f>
        <v/>
      </c>
      <c r="AH538" s="116" t="str" cm="1">
        <f t="array" aca="1" ref="AH538" ca="1">IFERROR(IF(INDIRECT(ADDRESS($Z538,COLUMN(),4,1,"Monitoraggio"))="","",INDIRECT(ADDRESS($Z538,COLUMN(),4,1,"Monitoraggio"))),"")</f>
        <v/>
      </c>
      <c r="AI538" s="114" t="str" cm="1">
        <f t="array" aca="1" ref="AI538" ca="1">IFERROR(IF(INDIRECT(ADDRESS($Z538,COLUMN(),4,1,"Monitoraggio"))="","",INDIRECT(ADDRESS($Z538,COLUMN(),4,1,"Monitoraggio"))),"")</f>
        <v/>
      </c>
      <c r="AJ538" s="118" t="str" cm="1">
        <f t="array" aca="1" ref="AJ538" ca="1">IFERROR(IF(INDIRECT(ADDRESS($Z538,COLUMN(),4,1,"Monitoraggio"))="","",INDIRECT(ADDRESS($Z538,COLUMN(),4,1,"Monitoraggio"))),"")</f>
        <v/>
      </c>
      <c r="AK538" s="119" t="str" cm="1">
        <f t="array" aca="1" ref="AK538" ca="1">IFERROR(IF(INDIRECT(ADDRESS($Z538,COLUMN(),4,1,"Monitoraggio"))="","",INDIRECT(ADDRESS($Z538,COLUMN(),4,1,"Monitoraggio"))),"")</f>
        <v/>
      </c>
      <c r="AL538" s="79" t="str" cm="1">
        <f t="array" aca="1" ref="AL538" ca="1">IFERROR(IF(INDIRECT(ADDRESS($Z538,COLUMN(),4,1,"Monitoraggio"))="","",INDIRECT(ADDRESS($Z538,COLUMN(),4,1,"Monitoraggio"))),"")</f>
        <v/>
      </c>
      <c r="AM538" s="77" t="str" cm="1">
        <f t="array" aca="1" ref="AM538" ca="1">IFERROR(IF(INDIRECT(ADDRESS($Z538,COLUMN(),4,1,"Monitoraggio"))="","",INDIRECT(ADDRESS($Z538,COLUMN(),4,1,"Monitoraggio"))),"")</f>
        <v/>
      </c>
      <c r="AN538" s="79" t="str" cm="1">
        <f t="array" aca="1" ref="AN538" ca="1">IFERROR(IF(INDIRECT(ADDRESS($Z538,COLUMN(),4,1,"Monitoraggio"))="","",INDIRECT(ADDRESS($Z538,COLUMN(),4,1,"Monitoraggio"))),"")</f>
        <v/>
      </c>
      <c r="AO538" s="79" t="str" cm="1">
        <f t="array" aca="1" ref="AO538" ca="1">IFERROR(IF(INDIRECT(ADDRESS($Z538,COLUMN(),4,1,"Monitoraggio"))="","",INDIRECT(ADDRESS($Z538,COLUMN(),4,1,"Monitoraggio"))),"")</f>
        <v/>
      </c>
      <c r="AP538" s="79" t="str" cm="1">
        <f t="array" aca="1" ref="AP538" ca="1">IFERROR(IF(INDIRECT(ADDRESS($Z538,COLUMN(),4,1,"Monitoraggio"))="","",INDIRECT(ADDRESS($Z538,COLUMN(),4,1,"Monitoraggio"))),"")</f>
        <v/>
      </c>
      <c r="AQ538" s="81" t="str" cm="1">
        <f t="array" aca="1" ref="AQ538" ca="1">IFERROR(IF(INDIRECT(ADDRESS($Z538,COLUMN(),4,1,"Monitoraggio"))="","",INDIRECT(ADDRESS($Z538,COLUMN(),4,1,"Monitoraggio"))),"")</f>
        <v/>
      </c>
      <c r="AR538" s="122" t="str" cm="1">
        <f t="array" aca="1" ref="AR538" ca="1">IFERROR(IF(INDIRECT(ADDRESS($Z538,COLUMN(),4,1,"Monitoraggio"))="","",INDIRECT(ADDRESS($Z538,COLUMN(),4,1,"Monitoraggio"))),"")</f>
        <v/>
      </c>
      <c r="AS538" s="118" t="str" cm="1">
        <f t="array" aca="1" ref="AS538" ca="1">IFERROR(IF(INDIRECT(ADDRESS($Z538,COLUMN(),4,1,"Monitoraggio"))="","",INDIRECT(ADDRESS($Z538,COLUMN(),4,1,"Monitoraggio"))),"")</f>
        <v/>
      </c>
      <c r="AT538" s="119" t="str" cm="1">
        <f t="array" aca="1" ref="AT538" ca="1">IFERROR(IF(INDIRECT(ADDRESS($Z538,COLUMN(),4,1,"Monitoraggio"))="","",INDIRECT(ADDRESS($Z538,COLUMN(),4,1,"Monitoraggio"))),"")</f>
        <v/>
      </c>
      <c r="AU538" s="79" t="str" cm="1">
        <f t="array" aca="1" ref="AU538" ca="1">IFERROR(IF(INDIRECT(ADDRESS($Z538,COLUMN(),4,1,"Monitoraggio"))="","",INDIRECT(ADDRESS($Z538,COLUMN(),4,1,"Monitoraggio"))),"")</f>
        <v/>
      </c>
      <c r="AV538" s="119" t="str" cm="1">
        <f t="array" aca="1" ref="AV538" ca="1">IFERROR(IF(INDIRECT(ADDRESS($Z538,COLUMN(),4,1,"Monitoraggio"))="","",INDIRECT(ADDRESS($Z538,COLUMN(),4,1,"Monitoraggio"))),"")</f>
        <v/>
      </c>
      <c r="AW538" s="124" t="str" cm="1">
        <f t="array" aca="1" ref="AW538" ca="1">IFERROR(IF(INDIRECT(ADDRESS($Z538,COLUMN(),4,1,"Monitoraggio"))="","",INDIRECT(ADDRESS($Z538,COLUMN(),4,1,"Monitoraggio"))),"")</f>
        <v/>
      </c>
      <c r="AX538" s="62" t="str" cm="1">
        <f t="array" aca="1" ref="AX538" ca="1">IFERROR(IF(INDIRECT(ADDRESS($Z538,COLUMN(),4,1,"Monitoraggio"))="","",INDIRECT(ADDRESS($Z538,COLUMN(),4,1,"Monitoraggio"))),"")</f>
        <v/>
      </c>
      <c r="AY538" s="79" t="str" cm="1">
        <f t="array" aca="1" ref="AY538" ca="1">IFERROR(IF(INDIRECT(ADDRESS($Z538,COLUMN(),4,1,"Monitoraggio"))="","",INDIRECT(ADDRESS($Z538,COLUMN(),4,1,"Monitoraggio"))),"")</f>
        <v/>
      </c>
      <c r="AZ538" s="84" t="str" cm="1">
        <f t="array" aca="1" ref="AZ538" ca="1">IFERROR(IF(INDIRECT(ADDRESS($Z538,COLUMN(),4,1,"Monitoraggio"))="","",INDIRECT(ADDRESS($Z538,COLUMN(),4,1,"Monitoraggio"))),"")</f>
        <v/>
      </c>
      <c r="BA538" s="81" t="str" cm="1">
        <f t="array" aca="1" ref="BA538" ca="1">IFERROR(IF(INDIRECT(ADDRESS($Z538,COLUMN(),4,1,"Monitoraggio"))="","",INDIRECT(ADDRESS($Z538,COLUMN(),4,1,"Monitoraggio"))),"")</f>
        <v/>
      </c>
      <c r="BB538" s="86" t="str" cm="1">
        <f t="array" aca="1" ref="BB538" ca="1">IFERROR(IF(INDIRECT(ADDRESS($Z538,COLUMN(),4,1,"Monitoraggio"))="","",INDIRECT(ADDRESS($Z538,COLUMN(),4,1,"Monitoraggio"))),"")</f>
        <v/>
      </c>
      <c r="BC538" s="79" t="str" cm="1">
        <f t="array" aca="1" ref="BC538" ca="1">IFERROR(IF(INDIRECT(ADDRESS($Z538,COLUMN(),4,1,"Monitoraggio"))="","",INDIRECT(ADDRESS($Z538,COLUMN(),4,1,"Monitoraggio"))),"")</f>
        <v/>
      </c>
      <c r="BD538" s="79" t="str" cm="1">
        <f t="array" aca="1" ref="BD538" ca="1">IFERROR(IF(INDIRECT(ADDRESS($Z538,COLUMN(),4,1,"Monitoraggio"))="","",INDIRECT(ADDRESS($Z538,COLUMN(),4,1,"Monitoraggio"))),"")</f>
        <v/>
      </c>
      <c r="BE538" s="79" t="str" cm="1">
        <f t="array" aca="1" ref="BE538" ca="1">IFERROR(IF(INDIRECT(ADDRESS($Z538,COLUMN(),4,1,"Monitoraggio"))="","",INDIRECT(ADDRESS($Z538,COLUMN(),4,1,"Monitoraggio"))),"")</f>
        <v/>
      </c>
      <c r="BF538" s="79" t="str" cm="1">
        <f t="array" aca="1" ref="BF538" ca="1">IFERROR(IF(INDIRECT(ADDRESS($Z538,COLUMN(),4,1,"Monitoraggio"))="","",INDIRECT(ADDRESS($Z538,COLUMN(),4,1,"Monitoraggio"))),"")</f>
        <v/>
      </c>
      <c r="BG538" s="114" t="str" cm="1">
        <f t="array" aca="1" ref="BG538" ca="1">IFERROR(IF(INDIRECT(ADDRESS($Z538,COLUMN(),4,1,"Monitoraggio"))="","",INDIRECT(ADDRESS($Z538,COLUMN(),4,1,"Monitoraggio"))),"")</f>
        <v/>
      </c>
      <c r="BH538" s="48" t="str" cm="1">
        <f t="array" aca="1" ref="BH538" ca="1">IFERROR(IF(INDIRECT(ADDRESS($Z538,COLUMN(),4,1,"Monitoraggio"))="","",INDIRECT(ADDRESS($Z538,COLUMN(),4,1,"Monitoraggio"))),"")</f>
        <v/>
      </c>
      <c r="BI538" s="84" t="str" cm="1">
        <f t="array" aca="1" ref="BI538" ca="1">IFERROR(IF(INDIRECT(ADDRESS($Z538,COLUMN(),4,1,"Monitoraggio"))="","",INDIRECT(ADDRESS($Z538,COLUMN(),4,1,"Monitoraggio"))),"")</f>
        <v/>
      </c>
      <c r="BJ538" s="81" t="str" cm="1">
        <f t="array" aca="1" ref="BJ538" ca="1">IFERROR(IF(INDIRECT(ADDRESS($Z538,COLUMN(),4,1,"Monitoraggio"))="","",INDIRECT(ADDRESS($Z538,COLUMN(),4,1,"Monitoraggio"))),"")</f>
        <v/>
      </c>
    </row>
    <row r="539" spans="26:62" x14ac:dyDescent="0.2">
      <c r="Z539" s="132" t="str">
        <f>IFERROR(MATCH(ROW()-9,Monitoraggio!Z$1:Z$1000,0),"")</f>
        <v/>
      </c>
      <c r="AA539" s="60" t="str" cm="1">
        <f t="array" aca="1" ref="AA539" ca="1">IFERROR(IF(INDIRECT(ADDRESS($Z539,COLUMN(),4,1,"Monitoraggio"))="","",INDIRECT(ADDRESS($Z539,COLUMN(),4,1,"Monitoraggio"))),"")</f>
        <v/>
      </c>
      <c r="AB539" s="114" t="str" cm="1">
        <f t="array" aca="1" ref="AB539" ca="1">IFERROR(IF(INDIRECT(ADDRESS($Z539,COLUMN(),4,1,"Monitoraggio"))="","",INDIRECT(ADDRESS($Z539,COLUMN(),4,1,"Monitoraggio"))),"")</f>
        <v/>
      </c>
      <c r="AC539" s="114" t="str" cm="1">
        <f t="array" aca="1" ref="AC539" ca="1">IFERROR(IF(INDIRECT(ADDRESS($Z539,COLUMN(),4,1,"Monitoraggio"))="","",INDIRECT(ADDRESS($Z539,COLUMN(),4,1,"Monitoraggio"))),"")</f>
        <v/>
      </c>
      <c r="AD539" s="48" t="str" cm="1">
        <f t="array" aca="1" ref="AD539" ca="1">IFERROR(IF(INDIRECT(ADDRESS($Z539,COLUMN(),4,1,"Monitoraggio"))="","",INDIRECT(ADDRESS($Z539,COLUMN(),4,1,"Monitoraggio"))),"")</f>
        <v/>
      </c>
      <c r="AE539" s="61" t="str" cm="1">
        <f t="array" aca="1" ref="AE539" ca="1">IFERROR(IF(INDIRECT(ADDRESS($Z539,COLUMN(),4,1,"Monitoraggio"))="","",INDIRECT(ADDRESS($Z539,COLUMN(),4,1,"Monitoraggio"))),"")</f>
        <v/>
      </c>
      <c r="AF539" s="116" t="str" cm="1">
        <f t="array" aca="1" ref="AF539" ca="1">IFERROR(IF(INDIRECT(ADDRESS($Z539,COLUMN(),4,1,"Monitoraggio"))="","",INDIRECT(ADDRESS($Z539,COLUMN(),4,1,"Monitoraggio"))),"")</f>
        <v/>
      </c>
      <c r="AG539" s="61" t="str" cm="1">
        <f t="array" aca="1" ref="AG539" ca="1">IFERROR(IF(INDIRECT(ADDRESS($Z539,COLUMN(),4,1,"Monitoraggio"))="","",INDIRECT(ADDRESS($Z539,COLUMN(),4,1,"Monitoraggio"))),"")</f>
        <v/>
      </c>
      <c r="AH539" s="116" t="str" cm="1">
        <f t="array" aca="1" ref="AH539" ca="1">IFERROR(IF(INDIRECT(ADDRESS($Z539,COLUMN(),4,1,"Monitoraggio"))="","",INDIRECT(ADDRESS($Z539,COLUMN(),4,1,"Monitoraggio"))),"")</f>
        <v/>
      </c>
      <c r="AI539" s="114" t="str" cm="1">
        <f t="array" aca="1" ref="AI539" ca="1">IFERROR(IF(INDIRECT(ADDRESS($Z539,COLUMN(),4,1,"Monitoraggio"))="","",INDIRECT(ADDRESS($Z539,COLUMN(),4,1,"Monitoraggio"))),"")</f>
        <v/>
      </c>
      <c r="AJ539" s="118" t="str" cm="1">
        <f t="array" aca="1" ref="AJ539" ca="1">IFERROR(IF(INDIRECT(ADDRESS($Z539,COLUMN(),4,1,"Monitoraggio"))="","",INDIRECT(ADDRESS($Z539,COLUMN(),4,1,"Monitoraggio"))),"")</f>
        <v/>
      </c>
      <c r="AK539" s="119" t="str" cm="1">
        <f t="array" aca="1" ref="AK539" ca="1">IFERROR(IF(INDIRECT(ADDRESS($Z539,COLUMN(),4,1,"Monitoraggio"))="","",INDIRECT(ADDRESS($Z539,COLUMN(),4,1,"Monitoraggio"))),"")</f>
        <v/>
      </c>
      <c r="AL539" s="79" t="str" cm="1">
        <f t="array" aca="1" ref="AL539" ca="1">IFERROR(IF(INDIRECT(ADDRESS($Z539,COLUMN(),4,1,"Monitoraggio"))="","",INDIRECT(ADDRESS($Z539,COLUMN(),4,1,"Monitoraggio"))),"")</f>
        <v/>
      </c>
      <c r="AM539" s="77" t="str" cm="1">
        <f t="array" aca="1" ref="AM539" ca="1">IFERROR(IF(INDIRECT(ADDRESS($Z539,COLUMN(),4,1,"Monitoraggio"))="","",INDIRECT(ADDRESS($Z539,COLUMN(),4,1,"Monitoraggio"))),"")</f>
        <v/>
      </c>
      <c r="AN539" s="79" t="str" cm="1">
        <f t="array" aca="1" ref="AN539" ca="1">IFERROR(IF(INDIRECT(ADDRESS($Z539,COLUMN(),4,1,"Monitoraggio"))="","",INDIRECT(ADDRESS($Z539,COLUMN(),4,1,"Monitoraggio"))),"")</f>
        <v/>
      </c>
      <c r="AO539" s="79" t="str" cm="1">
        <f t="array" aca="1" ref="AO539" ca="1">IFERROR(IF(INDIRECT(ADDRESS($Z539,COLUMN(),4,1,"Monitoraggio"))="","",INDIRECT(ADDRESS($Z539,COLUMN(),4,1,"Monitoraggio"))),"")</f>
        <v/>
      </c>
      <c r="AP539" s="79" t="str" cm="1">
        <f t="array" aca="1" ref="AP539" ca="1">IFERROR(IF(INDIRECT(ADDRESS($Z539,COLUMN(),4,1,"Monitoraggio"))="","",INDIRECT(ADDRESS($Z539,COLUMN(),4,1,"Monitoraggio"))),"")</f>
        <v/>
      </c>
      <c r="AQ539" s="81" t="str" cm="1">
        <f t="array" aca="1" ref="AQ539" ca="1">IFERROR(IF(INDIRECT(ADDRESS($Z539,COLUMN(),4,1,"Monitoraggio"))="","",INDIRECT(ADDRESS($Z539,COLUMN(),4,1,"Monitoraggio"))),"")</f>
        <v/>
      </c>
      <c r="AR539" s="122" t="str" cm="1">
        <f t="array" aca="1" ref="AR539" ca="1">IFERROR(IF(INDIRECT(ADDRESS($Z539,COLUMN(),4,1,"Monitoraggio"))="","",INDIRECT(ADDRESS($Z539,COLUMN(),4,1,"Monitoraggio"))),"")</f>
        <v/>
      </c>
      <c r="AS539" s="118" t="str" cm="1">
        <f t="array" aca="1" ref="AS539" ca="1">IFERROR(IF(INDIRECT(ADDRESS($Z539,COLUMN(),4,1,"Monitoraggio"))="","",INDIRECT(ADDRESS($Z539,COLUMN(),4,1,"Monitoraggio"))),"")</f>
        <v/>
      </c>
      <c r="AT539" s="119" t="str" cm="1">
        <f t="array" aca="1" ref="AT539" ca="1">IFERROR(IF(INDIRECT(ADDRESS($Z539,COLUMN(),4,1,"Monitoraggio"))="","",INDIRECT(ADDRESS($Z539,COLUMN(),4,1,"Monitoraggio"))),"")</f>
        <v/>
      </c>
      <c r="AU539" s="79" t="str" cm="1">
        <f t="array" aca="1" ref="AU539" ca="1">IFERROR(IF(INDIRECT(ADDRESS($Z539,COLUMN(),4,1,"Monitoraggio"))="","",INDIRECT(ADDRESS($Z539,COLUMN(),4,1,"Monitoraggio"))),"")</f>
        <v/>
      </c>
      <c r="AV539" s="119" t="str" cm="1">
        <f t="array" aca="1" ref="AV539" ca="1">IFERROR(IF(INDIRECT(ADDRESS($Z539,COLUMN(),4,1,"Monitoraggio"))="","",INDIRECT(ADDRESS($Z539,COLUMN(),4,1,"Monitoraggio"))),"")</f>
        <v/>
      </c>
      <c r="AW539" s="124" t="str" cm="1">
        <f t="array" aca="1" ref="AW539" ca="1">IFERROR(IF(INDIRECT(ADDRESS($Z539,COLUMN(),4,1,"Monitoraggio"))="","",INDIRECT(ADDRESS($Z539,COLUMN(),4,1,"Monitoraggio"))),"")</f>
        <v/>
      </c>
      <c r="AX539" s="62" t="str" cm="1">
        <f t="array" aca="1" ref="AX539" ca="1">IFERROR(IF(INDIRECT(ADDRESS($Z539,COLUMN(),4,1,"Monitoraggio"))="","",INDIRECT(ADDRESS($Z539,COLUMN(),4,1,"Monitoraggio"))),"")</f>
        <v/>
      </c>
      <c r="AY539" s="79" t="str" cm="1">
        <f t="array" aca="1" ref="AY539" ca="1">IFERROR(IF(INDIRECT(ADDRESS($Z539,COLUMN(),4,1,"Monitoraggio"))="","",INDIRECT(ADDRESS($Z539,COLUMN(),4,1,"Monitoraggio"))),"")</f>
        <v/>
      </c>
      <c r="AZ539" s="84" t="str" cm="1">
        <f t="array" aca="1" ref="AZ539" ca="1">IFERROR(IF(INDIRECT(ADDRESS($Z539,COLUMN(),4,1,"Monitoraggio"))="","",INDIRECT(ADDRESS($Z539,COLUMN(),4,1,"Monitoraggio"))),"")</f>
        <v/>
      </c>
      <c r="BA539" s="81" t="str" cm="1">
        <f t="array" aca="1" ref="BA539" ca="1">IFERROR(IF(INDIRECT(ADDRESS($Z539,COLUMN(),4,1,"Monitoraggio"))="","",INDIRECT(ADDRESS($Z539,COLUMN(),4,1,"Monitoraggio"))),"")</f>
        <v/>
      </c>
      <c r="BB539" s="86" t="str" cm="1">
        <f t="array" aca="1" ref="BB539" ca="1">IFERROR(IF(INDIRECT(ADDRESS($Z539,COLUMN(),4,1,"Monitoraggio"))="","",INDIRECT(ADDRESS($Z539,COLUMN(),4,1,"Monitoraggio"))),"")</f>
        <v/>
      </c>
      <c r="BC539" s="79" t="str" cm="1">
        <f t="array" aca="1" ref="BC539" ca="1">IFERROR(IF(INDIRECT(ADDRESS($Z539,COLUMN(),4,1,"Monitoraggio"))="","",INDIRECT(ADDRESS($Z539,COLUMN(),4,1,"Monitoraggio"))),"")</f>
        <v/>
      </c>
      <c r="BD539" s="79" t="str" cm="1">
        <f t="array" aca="1" ref="BD539" ca="1">IFERROR(IF(INDIRECT(ADDRESS($Z539,COLUMN(),4,1,"Monitoraggio"))="","",INDIRECT(ADDRESS($Z539,COLUMN(),4,1,"Monitoraggio"))),"")</f>
        <v/>
      </c>
      <c r="BE539" s="79" t="str" cm="1">
        <f t="array" aca="1" ref="BE539" ca="1">IFERROR(IF(INDIRECT(ADDRESS($Z539,COLUMN(),4,1,"Monitoraggio"))="","",INDIRECT(ADDRESS($Z539,COLUMN(),4,1,"Monitoraggio"))),"")</f>
        <v/>
      </c>
      <c r="BF539" s="79" t="str" cm="1">
        <f t="array" aca="1" ref="BF539" ca="1">IFERROR(IF(INDIRECT(ADDRESS($Z539,COLUMN(),4,1,"Monitoraggio"))="","",INDIRECT(ADDRESS($Z539,COLUMN(),4,1,"Monitoraggio"))),"")</f>
        <v/>
      </c>
      <c r="BG539" s="114" t="str" cm="1">
        <f t="array" aca="1" ref="BG539" ca="1">IFERROR(IF(INDIRECT(ADDRESS($Z539,COLUMN(),4,1,"Monitoraggio"))="","",INDIRECT(ADDRESS($Z539,COLUMN(),4,1,"Monitoraggio"))),"")</f>
        <v/>
      </c>
      <c r="BH539" s="48" t="str" cm="1">
        <f t="array" aca="1" ref="BH539" ca="1">IFERROR(IF(INDIRECT(ADDRESS($Z539,COLUMN(),4,1,"Monitoraggio"))="","",INDIRECT(ADDRESS($Z539,COLUMN(),4,1,"Monitoraggio"))),"")</f>
        <v/>
      </c>
      <c r="BI539" s="84" t="str" cm="1">
        <f t="array" aca="1" ref="BI539" ca="1">IFERROR(IF(INDIRECT(ADDRESS($Z539,COLUMN(),4,1,"Monitoraggio"))="","",INDIRECT(ADDRESS($Z539,COLUMN(),4,1,"Monitoraggio"))),"")</f>
        <v/>
      </c>
      <c r="BJ539" s="81" t="str" cm="1">
        <f t="array" aca="1" ref="BJ539" ca="1">IFERROR(IF(INDIRECT(ADDRESS($Z539,COLUMN(),4,1,"Monitoraggio"))="","",INDIRECT(ADDRESS($Z539,COLUMN(),4,1,"Monitoraggio"))),"")</f>
        <v/>
      </c>
    </row>
    <row r="540" spans="26:62" x14ac:dyDescent="0.2">
      <c r="Z540" s="132" t="str">
        <f>IFERROR(MATCH(ROW()-9,Monitoraggio!Z$1:Z$1000,0),"")</f>
        <v/>
      </c>
      <c r="AA540" s="60" t="str" cm="1">
        <f t="array" aca="1" ref="AA540" ca="1">IFERROR(IF(INDIRECT(ADDRESS($Z540,COLUMN(),4,1,"Monitoraggio"))="","",INDIRECT(ADDRESS($Z540,COLUMN(),4,1,"Monitoraggio"))),"")</f>
        <v/>
      </c>
      <c r="AB540" s="114" t="str" cm="1">
        <f t="array" aca="1" ref="AB540" ca="1">IFERROR(IF(INDIRECT(ADDRESS($Z540,COLUMN(),4,1,"Monitoraggio"))="","",INDIRECT(ADDRESS($Z540,COLUMN(),4,1,"Monitoraggio"))),"")</f>
        <v/>
      </c>
      <c r="AC540" s="114" t="str" cm="1">
        <f t="array" aca="1" ref="AC540" ca="1">IFERROR(IF(INDIRECT(ADDRESS($Z540,COLUMN(),4,1,"Monitoraggio"))="","",INDIRECT(ADDRESS($Z540,COLUMN(),4,1,"Monitoraggio"))),"")</f>
        <v/>
      </c>
      <c r="AD540" s="48" t="str" cm="1">
        <f t="array" aca="1" ref="AD540" ca="1">IFERROR(IF(INDIRECT(ADDRESS($Z540,COLUMN(),4,1,"Monitoraggio"))="","",INDIRECT(ADDRESS($Z540,COLUMN(),4,1,"Monitoraggio"))),"")</f>
        <v/>
      </c>
      <c r="AE540" s="61" t="str" cm="1">
        <f t="array" aca="1" ref="AE540" ca="1">IFERROR(IF(INDIRECT(ADDRESS($Z540,COLUMN(),4,1,"Monitoraggio"))="","",INDIRECT(ADDRESS($Z540,COLUMN(),4,1,"Monitoraggio"))),"")</f>
        <v/>
      </c>
      <c r="AF540" s="116" t="str" cm="1">
        <f t="array" aca="1" ref="AF540" ca="1">IFERROR(IF(INDIRECT(ADDRESS($Z540,COLUMN(),4,1,"Monitoraggio"))="","",INDIRECT(ADDRESS($Z540,COLUMN(),4,1,"Monitoraggio"))),"")</f>
        <v/>
      </c>
      <c r="AG540" s="61" t="str" cm="1">
        <f t="array" aca="1" ref="AG540" ca="1">IFERROR(IF(INDIRECT(ADDRESS($Z540,COLUMN(),4,1,"Monitoraggio"))="","",INDIRECT(ADDRESS($Z540,COLUMN(),4,1,"Monitoraggio"))),"")</f>
        <v/>
      </c>
      <c r="AH540" s="116" t="str" cm="1">
        <f t="array" aca="1" ref="AH540" ca="1">IFERROR(IF(INDIRECT(ADDRESS($Z540,COLUMN(),4,1,"Monitoraggio"))="","",INDIRECT(ADDRESS($Z540,COLUMN(),4,1,"Monitoraggio"))),"")</f>
        <v/>
      </c>
      <c r="AI540" s="114" t="str" cm="1">
        <f t="array" aca="1" ref="AI540" ca="1">IFERROR(IF(INDIRECT(ADDRESS($Z540,COLUMN(),4,1,"Monitoraggio"))="","",INDIRECT(ADDRESS($Z540,COLUMN(),4,1,"Monitoraggio"))),"")</f>
        <v/>
      </c>
      <c r="AJ540" s="118" t="str" cm="1">
        <f t="array" aca="1" ref="AJ540" ca="1">IFERROR(IF(INDIRECT(ADDRESS($Z540,COLUMN(),4,1,"Monitoraggio"))="","",INDIRECT(ADDRESS($Z540,COLUMN(),4,1,"Monitoraggio"))),"")</f>
        <v/>
      </c>
      <c r="AK540" s="119" t="str" cm="1">
        <f t="array" aca="1" ref="AK540" ca="1">IFERROR(IF(INDIRECT(ADDRESS($Z540,COLUMN(),4,1,"Monitoraggio"))="","",INDIRECT(ADDRESS($Z540,COLUMN(),4,1,"Monitoraggio"))),"")</f>
        <v/>
      </c>
      <c r="AL540" s="79" t="str" cm="1">
        <f t="array" aca="1" ref="AL540" ca="1">IFERROR(IF(INDIRECT(ADDRESS($Z540,COLUMN(),4,1,"Monitoraggio"))="","",INDIRECT(ADDRESS($Z540,COLUMN(),4,1,"Monitoraggio"))),"")</f>
        <v/>
      </c>
      <c r="AM540" s="77" t="str" cm="1">
        <f t="array" aca="1" ref="AM540" ca="1">IFERROR(IF(INDIRECT(ADDRESS($Z540,COLUMN(),4,1,"Monitoraggio"))="","",INDIRECT(ADDRESS($Z540,COLUMN(),4,1,"Monitoraggio"))),"")</f>
        <v/>
      </c>
      <c r="AN540" s="79" t="str" cm="1">
        <f t="array" aca="1" ref="AN540" ca="1">IFERROR(IF(INDIRECT(ADDRESS($Z540,COLUMN(),4,1,"Monitoraggio"))="","",INDIRECT(ADDRESS($Z540,COLUMN(),4,1,"Monitoraggio"))),"")</f>
        <v/>
      </c>
      <c r="AO540" s="79" t="str" cm="1">
        <f t="array" aca="1" ref="AO540" ca="1">IFERROR(IF(INDIRECT(ADDRESS($Z540,COLUMN(),4,1,"Monitoraggio"))="","",INDIRECT(ADDRESS($Z540,COLUMN(),4,1,"Monitoraggio"))),"")</f>
        <v/>
      </c>
      <c r="AP540" s="79" t="str" cm="1">
        <f t="array" aca="1" ref="AP540" ca="1">IFERROR(IF(INDIRECT(ADDRESS($Z540,COLUMN(),4,1,"Monitoraggio"))="","",INDIRECT(ADDRESS($Z540,COLUMN(),4,1,"Monitoraggio"))),"")</f>
        <v/>
      </c>
      <c r="AQ540" s="81" t="str" cm="1">
        <f t="array" aca="1" ref="AQ540" ca="1">IFERROR(IF(INDIRECT(ADDRESS($Z540,COLUMN(),4,1,"Monitoraggio"))="","",INDIRECT(ADDRESS($Z540,COLUMN(),4,1,"Monitoraggio"))),"")</f>
        <v/>
      </c>
      <c r="AR540" s="122" t="str" cm="1">
        <f t="array" aca="1" ref="AR540" ca="1">IFERROR(IF(INDIRECT(ADDRESS($Z540,COLUMN(),4,1,"Monitoraggio"))="","",INDIRECT(ADDRESS($Z540,COLUMN(),4,1,"Monitoraggio"))),"")</f>
        <v/>
      </c>
      <c r="AS540" s="118" t="str" cm="1">
        <f t="array" aca="1" ref="AS540" ca="1">IFERROR(IF(INDIRECT(ADDRESS($Z540,COLUMN(),4,1,"Monitoraggio"))="","",INDIRECT(ADDRESS($Z540,COLUMN(),4,1,"Monitoraggio"))),"")</f>
        <v/>
      </c>
      <c r="AT540" s="119" t="str" cm="1">
        <f t="array" aca="1" ref="AT540" ca="1">IFERROR(IF(INDIRECT(ADDRESS($Z540,COLUMN(),4,1,"Monitoraggio"))="","",INDIRECT(ADDRESS($Z540,COLUMN(),4,1,"Monitoraggio"))),"")</f>
        <v/>
      </c>
      <c r="AU540" s="79" t="str" cm="1">
        <f t="array" aca="1" ref="AU540" ca="1">IFERROR(IF(INDIRECT(ADDRESS($Z540,COLUMN(),4,1,"Monitoraggio"))="","",INDIRECT(ADDRESS($Z540,COLUMN(),4,1,"Monitoraggio"))),"")</f>
        <v/>
      </c>
      <c r="AV540" s="119" t="str" cm="1">
        <f t="array" aca="1" ref="AV540" ca="1">IFERROR(IF(INDIRECT(ADDRESS($Z540,COLUMN(),4,1,"Monitoraggio"))="","",INDIRECT(ADDRESS($Z540,COLUMN(),4,1,"Monitoraggio"))),"")</f>
        <v/>
      </c>
      <c r="AW540" s="124" t="str" cm="1">
        <f t="array" aca="1" ref="AW540" ca="1">IFERROR(IF(INDIRECT(ADDRESS($Z540,COLUMN(),4,1,"Monitoraggio"))="","",INDIRECT(ADDRESS($Z540,COLUMN(),4,1,"Monitoraggio"))),"")</f>
        <v/>
      </c>
      <c r="AX540" s="62" t="str" cm="1">
        <f t="array" aca="1" ref="AX540" ca="1">IFERROR(IF(INDIRECT(ADDRESS($Z540,COLUMN(),4,1,"Monitoraggio"))="","",INDIRECT(ADDRESS($Z540,COLUMN(),4,1,"Monitoraggio"))),"")</f>
        <v/>
      </c>
      <c r="AY540" s="79" t="str" cm="1">
        <f t="array" aca="1" ref="AY540" ca="1">IFERROR(IF(INDIRECT(ADDRESS($Z540,COLUMN(),4,1,"Monitoraggio"))="","",INDIRECT(ADDRESS($Z540,COLUMN(),4,1,"Monitoraggio"))),"")</f>
        <v/>
      </c>
      <c r="AZ540" s="84" t="str" cm="1">
        <f t="array" aca="1" ref="AZ540" ca="1">IFERROR(IF(INDIRECT(ADDRESS($Z540,COLUMN(),4,1,"Monitoraggio"))="","",INDIRECT(ADDRESS($Z540,COLUMN(),4,1,"Monitoraggio"))),"")</f>
        <v/>
      </c>
      <c r="BA540" s="81" t="str" cm="1">
        <f t="array" aca="1" ref="BA540" ca="1">IFERROR(IF(INDIRECT(ADDRESS($Z540,COLUMN(),4,1,"Monitoraggio"))="","",INDIRECT(ADDRESS($Z540,COLUMN(),4,1,"Monitoraggio"))),"")</f>
        <v/>
      </c>
      <c r="BB540" s="86" t="str" cm="1">
        <f t="array" aca="1" ref="BB540" ca="1">IFERROR(IF(INDIRECT(ADDRESS($Z540,COLUMN(),4,1,"Monitoraggio"))="","",INDIRECT(ADDRESS($Z540,COLUMN(),4,1,"Monitoraggio"))),"")</f>
        <v/>
      </c>
      <c r="BC540" s="79" t="str" cm="1">
        <f t="array" aca="1" ref="BC540" ca="1">IFERROR(IF(INDIRECT(ADDRESS($Z540,COLUMN(),4,1,"Monitoraggio"))="","",INDIRECT(ADDRESS($Z540,COLUMN(),4,1,"Monitoraggio"))),"")</f>
        <v/>
      </c>
      <c r="BD540" s="79" t="str" cm="1">
        <f t="array" aca="1" ref="BD540" ca="1">IFERROR(IF(INDIRECT(ADDRESS($Z540,COLUMN(),4,1,"Monitoraggio"))="","",INDIRECT(ADDRESS($Z540,COLUMN(),4,1,"Monitoraggio"))),"")</f>
        <v/>
      </c>
      <c r="BE540" s="79" t="str" cm="1">
        <f t="array" aca="1" ref="BE540" ca="1">IFERROR(IF(INDIRECT(ADDRESS($Z540,COLUMN(),4,1,"Monitoraggio"))="","",INDIRECT(ADDRESS($Z540,COLUMN(),4,1,"Monitoraggio"))),"")</f>
        <v/>
      </c>
      <c r="BF540" s="79" t="str" cm="1">
        <f t="array" aca="1" ref="BF540" ca="1">IFERROR(IF(INDIRECT(ADDRESS($Z540,COLUMN(),4,1,"Monitoraggio"))="","",INDIRECT(ADDRESS($Z540,COLUMN(),4,1,"Monitoraggio"))),"")</f>
        <v/>
      </c>
      <c r="BG540" s="114" t="str" cm="1">
        <f t="array" aca="1" ref="BG540" ca="1">IFERROR(IF(INDIRECT(ADDRESS($Z540,COLUMN(),4,1,"Monitoraggio"))="","",INDIRECT(ADDRESS($Z540,COLUMN(),4,1,"Monitoraggio"))),"")</f>
        <v/>
      </c>
      <c r="BH540" s="48" t="str" cm="1">
        <f t="array" aca="1" ref="BH540" ca="1">IFERROR(IF(INDIRECT(ADDRESS($Z540,COLUMN(),4,1,"Monitoraggio"))="","",INDIRECT(ADDRESS($Z540,COLUMN(),4,1,"Monitoraggio"))),"")</f>
        <v/>
      </c>
      <c r="BI540" s="84" t="str" cm="1">
        <f t="array" aca="1" ref="BI540" ca="1">IFERROR(IF(INDIRECT(ADDRESS($Z540,COLUMN(),4,1,"Monitoraggio"))="","",INDIRECT(ADDRESS($Z540,COLUMN(),4,1,"Monitoraggio"))),"")</f>
        <v/>
      </c>
      <c r="BJ540" s="81" t="str" cm="1">
        <f t="array" aca="1" ref="BJ540" ca="1">IFERROR(IF(INDIRECT(ADDRESS($Z540,COLUMN(),4,1,"Monitoraggio"))="","",INDIRECT(ADDRESS($Z540,COLUMN(),4,1,"Monitoraggio"))),"")</f>
        <v/>
      </c>
    </row>
    <row r="541" spans="26:62" x14ac:dyDescent="0.2">
      <c r="Z541" s="132" t="str">
        <f>IFERROR(MATCH(ROW()-9,Monitoraggio!Z$1:Z$1000,0),"")</f>
        <v/>
      </c>
      <c r="AA541" s="60" t="str" cm="1">
        <f t="array" aca="1" ref="AA541" ca="1">IFERROR(IF(INDIRECT(ADDRESS($Z541,COLUMN(),4,1,"Monitoraggio"))="","",INDIRECT(ADDRESS($Z541,COLUMN(),4,1,"Monitoraggio"))),"")</f>
        <v/>
      </c>
      <c r="AB541" s="114" t="str" cm="1">
        <f t="array" aca="1" ref="AB541" ca="1">IFERROR(IF(INDIRECT(ADDRESS($Z541,COLUMN(),4,1,"Monitoraggio"))="","",INDIRECT(ADDRESS($Z541,COLUMN(),4,1,"Monitoraggio"))),"")</f>
        <v/>
      </c>
      <c r="AC541" s="114" t="str" cm="1">
        <f t="array" aca="1" ref="AC541" ca="1">IFERROR(IF(INDIRECT(ADDRESS($Z541,COLUMN(),4,1,"Monitoraggio"))="","",INDIRECT(ADDRESS($Z541,COLUMN(),4,1,"Monitoraggio"))),"")</f>
        <v/>
      </c>
      <c r="AD541" s="48" t="str" cm="1">
        <f t="array" aca="1" ref="AD541" ca="1">IFERROR(IF(INDIRECT(ADDRESS($Z541,COLUMN(),4,1,"Monitoraggio"))="","",INDIRECT(ADDRESS($Z541,COLUMN(),4,1,"Monitoraggio"))),"")</f>
        <v/>
      </c>
      <c r="AE541" s="61" t="str" cm="1">
        <f t="array" aca="1" ref="AE541" ca="1">IFERROR(IF(INDIRECT(ADDRESS($Z541,COLUMN(),4,1,"Monitoraggio"))="","",INDIRECT(ADDRESS($Z541,COLUMN(),4,1,"Monitoraggio"))),"")</f>
        <v/>
      </c>
      <c r="AF541" s="116" t="str" cm="1">
        <f t="array" aca="1" ref="AF541" ca="1">IFERROR(IF(INDIRECT(ADDRESS($Z541,COLUMN(),4,1,"Monitoraggio"))="","",INDIRECT(ADDRESS($Z541,COLUMN(),4,1,"Monitoraggio"))),"")</f>
        <v/>
      </c>
      <c r="AG541" s="61" t="str" cm="1">
        <f t="array" aca="1" ref="AG541" ca="1">IFERROR(IF(INDIRECT(ADDRESS($Z541,COLUMN(),4,1,"Monitoraggio"))="","",INDIRECT(ADDRESS($Z541,COLUMN(),4,1,"Monitoraggio"))),"")</f>
        <v/>
      </c>
      <c r="AH541" s="116" t="str" cm="1">
        <f t="array" aca="1" ref="AH541" ca="1">IFERROR(IF(INDIRECT(ADDRESS($Z541,COLUMN(),4,1,"Monitoraggio"))="","",INDIRECT(ADDRESS($Z541,COLUMN(),4,1,"Monitoraggio"))),"")</f>
        <v/>
      </c>
      <c r="AI541" s="114" t="str" cm="1">
        <f t="array" aca="1" ref="AI541" ca="1">IFERROR(IF(INDIRECT(ADDRESS($Z541,COLUMN(),4,1,"Monitoraggio"))="","",INDIRECT(ADDRESS($Z541,COLUMN(),4,1,"Monitoraggio"))),"")</f>
        <v/>
      </c>
      <c r="AJ541" s="118" t="str" cm="1">
        <f t="array" aca="1" ref="AJ541" ca="1">IFERROR(IF(INDIRECT(ADDRESS($Z541,COLUMN(),4,1,"Monitoraggio"))="","",INDIRECT(ADDRESS($Z541,COLUMN(),4,1,"Monitoraggio"))),"")</f>
        <v/>
      </c>
      <c r="AK541" s="119" t="str" cm="1">
        <f t="array" aca="1" ref="AK541" ca="1">IFERROR(IF(INDIRECT(ADDRESS($Z541,COLUMN(),4,1,"Monitoraggio"))="","",INDIRECT(ADDRESS($Z541,COLUMN(),4,1,"Monitoraggio"))),"")</f>
        <v/>
      </c>
      <c r="AL541" s="79" t="str" cm="1">
        <f t="array" aca="1" ref="AL541" ca="1">IFERROR(IF(INDIRECT(ADDRESS($Z541,COLUMN(),4,1,"Monitoraggio"))="","",INDIRECT(ADDRESS($Z541,COLUMN(),4,1,"Monitoraggio"))),"")</f>
        <v/>
      </c>
      <c r="AM541" s="77" t="str" cm="1">
        <f t="array" aca="1" ref="AM541" ca="1">IFERROR(IF(INDIRECT(ADDRESS($Z541,COLUMN(),4,1,"Monitoraggio"))="","",INDIRECT(ADDRESS($Z541,COLUMN(),4,1,"Monitoraggio"))),"")</f>
        <v/>
      </c>
      <c r="AN541" s="79" t="str" cm="1">
        <f t="array" aca="1" ref="AN541" ca="1">IFERROR(IF(INDIRECT(ADDRESS($Z541,COLUMN(),4,1,"Monitoraggio"))="","",INDIRECT(ADDRESS($Z541,COLUMN(),4,1,"Monitoraggio"))),"")</f>
        <v/>
      </c>
      <c r="AO541" s="79" t="str" cm="1">
        <f t="array" aca="1" ref="AO541" ca="1">IFERROR(IF(INDIRECT(ADDRESS($Z541,COLUMN(),4,1,"Monitoraggio"))="","",INDIRECT(ADDRESS($Z541,COLUMN(),4,1,"Monitoraggio"))),"")</f>
        <v/>
      </c>
      <c r="AP541" s="79" t="str" cm="1">
        <f t="array" aca="1" ref="AP541" ca="1">IFERROR(IF(INDIRECT(ADDRESS($Z541,COLUMN(),4,1,"Monitoraggio"))="","",INDIRECT(ADDRESS($Z541,COLUMN(),4,1,"Monitoraggio"))),"")</f>
        <v/>
      </c>
      <c r="AQ541" s="81" t="str" cm="1">
        <f t="array" aca="1" ref="AQ541" ca="1">IFERROR(IF(INDIRECT(ADDRESS($Z541,COLUMN(),4,1,"Monitoraggio"))="","",INDIRECT(ADDRESS($Z541,COLUMN(),4,1,"Monitoraggio"))),"")</f>
        <v/>
      </c>
      <c r="AR541" s="122" t="str" cm="1">
        <f t="array" aca="1" ref="AR541" ca="1">IFERROR(IF(INDIRECT(ADDRESS($Z541,COLUMN(),4,1,"Monitoraggio"))="","",INDIRECT(ADDRESS($Z541,COLUMN(),4,1,"Monitoraggio"))),"")</f>
        <v/>
      </c>
      <c r="AS541" s="118" t="str" cm="1">
        <f t="array" aca="1" ref="AS541" ca="1">IFERROR(IF(INDIRECT(ADDRESS($Z541,COLUMN(),4,1,"Monitoraggio"))="","",INDIRECT(ADDRESS($Z541,COLUMN(),4,1,"Monitoraggio"))),"")</f>
        <v/>
      </c>
      <c r="AT541" s="119" t="str" cm="1">
        <f t="array" aca="1" ref="AT541" ca="1">IFERROR(IF(INDIRECT(ADDRESS($Z541,COLUMN(),4,1,"Monitoraggio"))="","",INDIRECT(ADDRESS($Z541,COLUMN(),4,1,"Monitoraggio"))),"")</f>
        <v/>
      </c>
      <c r="AU541" s="79" t="str" cm="1">
        <f t="array" aca="1" ref="AU541" ca="1">IFERROR(IF(INDIRECT(ADDRESS($Z541,COLUMN(),4,1,"Monitoraggio"))="","",INDIRECT(ADDRESS($Z541,COLUMN(),4,1,"Monitoraggio"))),"")</f>
        <v/>
      </c>
      <c r="AV541" s="119" t="str" cm="1">
        <f t="array" aca="1" ref="AV541" ca="1">IFERROR(IF(INDIRECT(ADDRESS($Z541,COLUMN(),4,1,"Monitoraggio"))="","",INDIRECT(ADDRESS($Z541,COLUMN(),4,1,"Monitoraggio"))),"")</f>
        <v/>
      </c>
      <c r="AW541" s="124" t="str" cm="1">
        <f t="array" aca="1" ref="AW541" ca="1">IFERROR(IF(INDIRECT(ADDRESS($Z541,COLUMN(),4,1,"Monitoraggio"))="","",INDIRECT(ADDRESS($Z541,COLUMN(),4,1,"Monitoraggio"))),"")</f>
        <v/>
      </c>
      <c r="AX541" s="62" t="str" cm="1">
        <f t="array" aca="1" ref="AX541" ca="1">IFERROR(IF(INDIRECT(ADDRESS($Z541,COLUMN(),4,1,"Monitoraggio"))="","",INDIRECT(ADDRESS($Z541,COLUMN(),4,1,"Monitoraggio"))),"")</f>
        <v/>
      </c>
      <c r="AY541" s="79" t="str" cm="1">
        <f t="array" aca="1" ref="AY541" ca="1">IFERROR(IF(INDIRECT(ADDRESS($Z541,COLUMN(),4,1,"Monitoraggio"))="","",INDIRECT(ADDRESS($Z541,COLUMN(),4,1,"Monitoraggio"))),"")</f>
        <v/>
      </c>
      <c r="AZ541" s="84" t="str" cm="1">
        <f t="array" aca="1" ref="AZ541" ca="1">IFERROR(IF(INDIRECT(ADDRESS($Z541,COLUMN(),4,1,"Monitoraggio"))="","",INDIRECT(ADDRESS($Z541,COLUMN(),4,1,"Monitoraggio"))),"")</f>
        <v/>
      </c>
      <c r="BA541" s="81" t="str" cm="1">
        <f t="array" aca="1" ref="BA541" ca="1">IFERROR(IF(INDIRECT(ADDRESS($Z541,COLUMN(),4,1,"Monitoraggio"))="","",INDIRECT(ADDRESS($Z541,COLUMN(),4,1,"Monitoraggio"))),"")</f>
        <v/>
      </c>
      <c r="BB541" s="86" t="str" cm="1">
        <f t="array" aca="1" ref="BB541" ca="1">IFERROR(IF(INDIRECT(ADDRESS($Z541,COLUMN(),4,1,"Monitoraggio"))="","",INDIRECT(ADDRESS($Z541,COLUMN(),4,1,"Monitoraggio"))),"")</f>
        <v/>
      </c>
      <c r="BC541" s="79" t="str" cm="1">
        <f t="array" aca="1" ref="BC541" ca="1">IFERROR(IF(INDIRECT(ADDRESS($Z541,COLUMN(),4,1,"Monitoraggio"))="","",INDIRECT(ADDRESS($Z541,COLUMN(),4,1,"Monitoraggio"))),"")</f>
        <v/>
      </c>
      <c r="BD541" s="79" t="str" cm="1">
        <f t="array" aca="1" ref="BD541" ca="1">IFERROR(IF(INDIRECT(ADDRESS($Z541,COLUMN(),4,1,"Monitoraggio"))="","",INDIRECT(ADDRESS($Z541,COLUMN(),4,1,"Monitoraggio"))),"")</f>
        <v/>
      </c>
      <c r="BE541" s="79" t="str" cm="1">
        <f t="array" aca="1" ref="BE541" ca="1">IFERROR(IF(INDIRECT(ADDRESS($Z541,COLUMN(),4,1,"Monitoraggio"))="","",INDIRECT(ADDRESS($Z541,COLUMN(),4,1,"Monitoraggio"))),"")</f>
        <v/>
      </c>
      <c r="BF541" s="79" t="str" cm="1">
        <f t="array" aca="1" ref="BF541" ca="1">IFERROR(IF(INDIRECT(ADDRESS($Z541,COLUMN(),4,1,"Monitoraggio"))="","",INDIRECT(ADDRESS($Z541,COLUMN(),4,1,"Monitoraggio"))),"")</f>
        <v/>
      </c>
      <c r="BG541" s="114" t="str" cm="1">
        <f t="array" aca="1" ref="BG541" ca="1">IFERROR(IF(INDIRECT(ADDRESS($Z541,COLUMN(),4,1,"Monitoraggio"))="","",INDIRECT(ADDRESS($Z541,COLUMN(),4,1,"Monitoraggio"))),"")</f>
        <v/>
      </c>
      <c r="BH541" s="48" t="str" cm="1">
        <f t="array" aca="1" ref="BH541" ca="1">IFERROR(IF(INDIRECT(ADDRESS($Z541,COLUMN(),4,1,"Monitoraggio"))="","",INDIRECT(ADDRESS($Z541,COLUMN(),4,1,"Monitoraggio"))),"")</f>
        <v/>
      </c>
      <c r="BI541" s="84" t="str" cm="1">
        <f t="array" aca="1" ref="BI541" ca="1">IFERROR(IF(INDIRECT(ADDRESS($Z541,COLUMN(),4,1,"Monitoraggio"))="","",INDIRECT(ADDRESS($Z541,COLUMN(),4,1,"Monitoraggio"))),"")</f>
        <v/>
      </c>
      <c r="BJ541" s="81" t="str" cm="1">
        <f t="array" aca="1" ref="BJ541" ca="1">IFERROR(IF(INDIRECT(ADDRESS($Z541,COLUMN(),4,1,"Monitoraggio"))="","",INDIRECT(ADDRESS($Z541,COLUMN(),4,1,"Monitoraggio"))),"")</f>
        <v/>
      </c>
    </row>
    <row r="542" spans="26:62" x14ac:dyDescent="0.2">
      <c r="Z542" s="132" t="str">
        <f>IFERROR(MATCH(ROW()-9,Monitoraggio!Z$1:Z$1000,0),"")</f>
        <v/>
      </c>
      <c r="AA542" s="60" t="str" cm="1">
        <f t="array" aca="1" ref="AA542" ca="1">IFERROR(IF(INDIRECT(ADDRESS($Z542,COLUMN(),4,1,"Monitoraggio"))="","",INDIRECT(ADDRESS($Z542,COLUMN(),4,1,"Monitoraggio"))),"")</f>
        <v/>
      </c>
      <c r="AB542" s="114" t="str" cm="1">
        <f t="array" aca="1" ref="AB542" ca="1">IFERROR(IF(INDIRECT(ADDRESS($Z542,COLUMN(),4,1,"Monitoraggio"))="","",INDIRECT(ADDRESS($Z542,COLUMN(),4,1,"Monitoraggio"))),"")</f>
        <v/>
      </c>
      <c r="AC542" s="114" t="str" cm="1">
        <f t="array" aca="1" ref="AC542" ca="1">IFERROR(IF(INDIRECT(ADDRESS($Z542,COLUMN(),4,1,"Monitoraggio"))="","",INDIRECT(ADDRESS($Z542,COLUMN(),4,1,"Monitoraggio"))),"")</f>
        <v/>
      </c>
      <c r="AD542" s="48" t="str" cm="1">
        <f t="array" aca="1" ref="AD542" ca="1">IFERROR(IF(INDIRECT(ADDRESS($Z542,COLUMN(),4,1,"Monitoraggio"))="","",INDIRECT(ADDRESS($Z542,COLUMN(),4,1,"Monitoraggio"))),"")</f>
        <v/>
      </c>
      <c r="AE542" s="61" t="str" cm="1">
        <f t="array" aca="1" ref="AE542" ca="1">IFERROR(IF(INDIRECT(ADDRESS($Z542,COLUMN(),4,1,"Monitoraggio"))="","",INDIRECT(ADDRESS($Z542,COLUMN(),4,1,"Monitoraggio"))),"")</f>
        <v/>
      </c>
      <c r="AF542" s="116" t="str" cm="1">
        <f t="array" aca="1" ref="AF542" ca="1">IFERROR(IF(INDIRECT(ADDRESS($Z542,COLUMN(),4,1,"Monitoraggio"))="","",INDIRECT(ADDRESS($Z542,COLUMN(),4,1,"Monitoraggio"))),"")</f>
        <v/>
      </c>
      <c r="AG542" s="61" t="str" cm="1">
        <f t="array" aca="1" ref="AG542" ca="1">IFERROR(IF(INDIRECT(ADDRESS($Z542,COLUMN(),4,1,"Monitoraggio"))="","",INDIRECT(ADDRESS($Z542,COLUMN(),4,1,"Monitoraggio"))),"")</f>
        <v/>
      </c>
      <c r="AH542" s="116" t="str" cm="1">
        <f t="array" aca="1" ref="AH542" ca="1">IFERROR(IF(INDIRECT(ADDRESS($Z542,COLUMN(),4,1,"Monitoraggio"))="","",INDIRECT(ADDRESS($Z542,COLUMN(),4,1,"Monitoraggio"))),"")</f>
        <v/>
      </c>
      <c r="AI542" s="114" t="str" cm="1">
        <f t="array" aca="1" ref="AI542" ca="1">IFERROR(IF(INDIRECT(ADDRESS($Z542,COLUMN(),4,1,"Monitoraggio"))="","",INDIRECT(ADDRESS($Z542,COLUMN(),4,1,"Monitoraggio"))),"")</f>
        <v/>
      </c>
      <c r="AJ542" s="118" t="str" cm="1">
        <f t="array" aca="1" ref="AJ542" ca="1">IFERROR(IF(INDIRECT(ADDRESS($Z542,COLUMN(),4,1,"Monitoraggio"))="","",INDIRECT(ADDRESS($Z542,COLUMN(),4,1,"Monitoraggio"))),"")</f>
        <v/>
      </c>
      <c r="AK542" s="119" t="str" cm="1">
        <f t="array" aca="1" ref="AK542" ca="1">IFERROR(IF(INDIRECT(ADDRESS($Z542,COLUMN(),4,1,"Monitoraggio"))="","",INDIRECT(ADDRESS($Z542,COLUMN(),4,1,"Monitoraggio"))),"")</f>
        <v/>
      </c>
      <c r="AL542" s="79" t="str" cm="1">
        <f t="array" aca="1" ref="AL542" ca="1">IFERROR(IF(INDIRECT(ADDRESS($Z542,COLUMN(),4,1,"Monitoraggio"))="","",INDIRECT(ADDRESS($Z542,COLUMN(),4,1,"Monitoraggio"))),"")</f>
        <v/>
      </c>
      <c r="AM542" s="77" t="str" cm="1">
        <f t="array" aca="1" ref="AM542" ca="1">IFERROR(IF(INDIRECT(ADDRESS($Z542,COLUMN(),4,1,"Monitoraggio"))="","",INDIRECT(ADDRESS($Z542,COLUMN(),4,1,"Monitoraggio"))),"")</f>
        <v/>
      </c>
      <c r="AN542" s="79" t="str" cm="1">
        <f t="array" aca="1" ref="AN542" ca="1">IFERROR(IF(INDIRECT(ADDRESS($Z542,COLUMN(),4,1,"Monitoraggio"))="","",INDIRECT(ADDRESS($Z542,COLUMN(),4,1,"Monitoraggio"))),"")</f>
        <v/>
      </c>
      <c r="AO542" s="79" t="str" cm="1">
        <f t="array" aca="1" ref="AO542" ca="1">IFERROR(IF(INDIRECT(ADDRESS($Z542,COLUMN(),4,1,"Monitoraggio"))="","",INDIRECT(ADDRESS($Z542,COLUMN(),4,1,"Monitoraggio"))),"")</f>
        <v/>
      </c>
      <c r="AP542" s="79" t="str" cm="1">
        <f t="array" aca="1" ref="AP542" ca="1">IFERROR(IF(INDIRECT(ADDRESS($Z542,COLUMN(),4,1,"Monitoraggio"))="","",INDIRECT(ADDRESS($Z542,COLUMN(),4,1,"Monitoraggio"))),"")</f>
        <v/>
      </c>
      <c r="AQ542" s="81" t="str" cm="1">
        <f t="array" aca="1" ref="AQ542" ca="1">IFERROR(IF(INDIRECT(ADDRESS($Z542,COLUMN(),4,1,"Monitoraggio"))="","",INDIRECT(ADDRESS($Z542,COLUMN(),4,1,"Monitoraggio"))),"")</f>
        <v/>
      </c>
      <c r="AR542" s="122" t="str" cm="1">
        <f t="array" aca="1" ref="AR542" ca="1">IFERROR(IF(INDIRECT(ADDRESS($Z542,COLUMN(),4,1,"Monitoraggio"))="","",INDIRECT(ADDRESS($Z542,COLUMN(),4,1,"Monitoraggio"))),"")</f>
        <v/>
      </c>
      <c r="AS542" s="118" t="str" cm="1">
        <f t="array" aca="1" ref="AS542" ca="1">IFERROR(IF(INDIRECT(ADDRESS($Z542,COLUMN(),4,1,"Monitoraggio"))="","",INDIRECT(ADDRESS($Z542,COLUMN(),4,1,"Monitoraggio"))),"")</f>
        <v/>
      </c>
      <c r="AT542" s="119" t="str" cm="1">
        <f t="array" aca="1" ref="AT542" ca="1">IFERROR(IF(INDIRECT(ADDRESS($Z542,COLUMN(),4,1,"Monitoraggio"))="","",INDIRECT(ADDRESS($Z542,COLUMN(),4,1,"Monitoraggio"))),"")</f>
        <v/>
      </c>
      <c r="AU542" s="79" t="str" cm="1">
        <f t="array" aca="1" ref="AU542" ca="1">IFERROR(IF(INDIRECT(ADDRESS($Z542,COLUMN(),4,1,"Monitoraggio"))="","",INDIRECT(ADDRESS($Z542,COLUMN(),4,1,"Monitoraggio"))),"")</f>
        <v/>
      </c>
      <c r="AV542" s="119" t="str" cm="1">
        <f t="array" aca="1" ref="AV542" ca="1">IFERROR(IF(INDIRECT(ADDRESS($Z542,COLUMN(),4,1,"Monitoraggio"))="","",INDIRECT(ADDRESS($Z542,COLUMN(),4,1,"Monitoraggio"))),"")</f>
        <v/>
      </c>
      <c r="AW542" s="124" t="str" cm="1">
        <f t="array" aca="1" ref="AW542" ca="1">IFERROR(IF(INDIRECT(ADDRESS($Z542,COLUMN(),4,1,"Monitoraggio"))="","",INDIRECT(ADDRESS($Z542,COLUMN(),4,1,"Monitoraggio"))),"")</f>
        <v/>
      </c>
      <c r="AX542" s="62" t="str" cm="1">
        <f t="array" aca="1" ref="AX542" ca="1">IFERROR(IF(INDIRECT(ADDRESS($Z542,COLUMN(),4,1,"Monitoraggio"))="","",INDIRECT(ADDRESS($Z542,COLUMN(),4,1,"Monitoraggio"))),"")</f>
        <v/>
      </c>
      <c r="AY542" s="79" t="str" cm="1">
        <f t="array" aca="1" ref="AY542" ca="1">IFERROR(IF(INDIRECT(ADDRESS($Z542,COLUMN(),4,1,"Monitoraggio"))="","",INDIRECT(ADDRESS($Z542,COLUMN(),4,1,"Monitoraggio"))),"")</f>
        <v/>
      </c>
      <c r="AZ542" s="84" t="str" cm="1">
        <f t="array" aca="1" ref="AZ542" ca="1">IFERROR(IF(INDIRECT(ADDRESS($Z542,COLUMN(),4,1,"Monitoraggio"))="","",INDIRECT(ADDRESS($Z542,COLUMN(),4,1,"Monitoraggio"))),"")</f>
        <v/>
      </c>
      <c r="BA542" s="81" t="str" cm="1">
        <f t="array" aca="1" ref="BA542" ca="1">IFERROR(IF(INDIRECT(ADDRESS($Z542,COLUMN(),4,1,"Monitoraggio"))="","",INDIRECT(ADDRESS($Z542,COLUMN(),4,1,"Monitoraggio"))),"")</f>
        <v/>
      </c>
      <c r="BB542" s="86" t="str" cm="1">
        <f t="array" aca="1" ref="BB542" ca="1">IFERROR(IF(INDIRECT(ADDRESS($Z542,COLUMN(),4,1,"Monitoraggio"))="","",INDIRECT(ADDRESS($Z542,COLUMN(),4,1,"Monitoraggio"))),"")</f>
        <v/>
      </c>
      <c r="BC542" s="79" t="str" cm="1">
        <f t="array" aca="1" ref="BC542" ca="1">IFERROR(IF(INDIRECT(ADDRESS($Z542,COLUMN(),4,1,"Monitoraggio"))="","",INDIRECT(ADDRESS($Z542,COLUMN(),4,1,"Monitoraggio"))),"")</f>
        <v/>
      </c>
      <c r="BD542" s="79" t="str" cm="1">
        <f t="array" aca="1" ref="BD542" ca="1">IFERROR(IF(INDIRECT(ADDRESS($Z542,COLUMN(),4,1,"Monitoraggio"))="","",INDIRECT(ADDRESS($Z542,COLUMN(),4,1,"Monitoraggio"))),"")</f>
        <v/>
      </c>
      <c r="BE542" s="79" t="str" cm="1">
        <f t="array" aca="1" ref="BE542" ca="1">IFERROR(IF(INDIRECT(ADDRESS($Z542,COLUMN(),4,1,"Monitoraggio"))="","",INDIRECT(ADDRESS($Z542,COLUMN(),4,1,"Monitoraggio"))),"")</f>
        <v/>
      </c>
      <c r="BF542" s="79" t="str" cm="1">
        <f t="array" aca="1" ref="BF542" ca="1">IFERROR(IF(INDIRECT(ADDRESS($Z542,COLUMN(),4,1,"Monitoraggio"))="","",INDIRECT(ADDRESS($Z542,COLUMN(),4,1,"Monitoraggio"))),"")</f>
        <v/>
      </c>
      <c r="BG542" s="114" t="str" cm="1">
        <f t="array" aca="1" ref="BG542" ca="1">IFERROR(IF(INDIRECT(ADDRESS($Z542,COLUMN(),4,1,"Monitoraggio"))="","",INDIRECT(ADDRESS($Z542,COLUMN(),4,1,"Monitoraggio"))),"")</f>
        <v/>
      </c>
      <c r="BH542" s="48" t="str" cm="1">
        <f t="array" aca="1" ref="BH542" ca="1">IFERROR(IF(INDIRECT(ADDRESS($Z542,COLUMN(),4,1,"Monitoraggio"))="","",INDIRECT(ADDRESS($Z542,COLUMN(),4,1,"Monitoraggio"))),"")</f>
        <v/>
      </c>
      <c r="BI542" s="84" t="str" cm="1">
        <f t="array" aca="1" ref="BI542" ca="1">IFERROR(IF(INDIRECT(ADDRESS($Z542,COLUMN(),4,1,"Monitoraggio"))="","",INDIRECT(ADDRESS($Z542,COLUMN(),4,1,"Monitoraggio"))),"")</f>
        <v/>
      </c>
      <c r="BJ542" s="81" t="str" cm="1">
        <f t="array" aca="1" ref="BJ542" ca="1">IFERROR(IF(INDIRECT(ADDRESS($Z542,COLUMN(),4,1,"Monitoraggio"))="","",INDIRECT(ADDRESS($Z542,COLUMN(),4,1,"Monitoraggio"))),"")</f>
        <v/>
      </c>
    </row>
    <row r="543" spans="26:62" x14ac:dyDescent="0.2">
      <c r="Z543" s="132" t="str">
        <f>IFERROR(MATCH(ROW()-9,Monitoraggio!Z$1:Z$1000,0),"")</f>
        <v/>
      </c>
      <c r="AA543" s="60" t="str" cm="1">
        <f t="array" aca="1" ref="AA543" ca="1">IFERROR(IF(INDIRECT(ADDRESS($Z543,COLUMN(),4,1,"Monitoraggio"))="","",INDIRECT(ADDRESS($Z543,COLUMN(),4,1,"Monitoraggio"))),"")</f>
        <v/>
      </c>
      <c r="AB543" s="114" t="str" cm="1">
        <f t="array" aca="1" ref="AB543" ca="1">IFERROR(IF(INDIRECT(ADDRESS($Z543,COLUMN(),4,1,"Monitoraggio"))="","",INDIRECT(ADDRESS($Z543,COLUMN(),4,1,"Monitoraggio"))),"")</f>
        <v/>
      </c>
      <c r="AC543" s="114" t="str" cm="1">
        <f t="array" aca="1" ref="AC543" ca="1">IFERROR(IF(INDIRECT(ADDRESS($Z543,COLUMN(),4,1,"Monitoraggio"))="","",INDIRECT(ADDRESS($Z543,COLUMN(),4,1,"Monitoraggio"))),"")</f>
        <v/>
      </c>
      <c r="AD543" s="48" t="str" cm="1">
        <f t="array" aca="1" ref="AD543" ca="1">IFERROR(IF(INDIRECT(ADDRESS($Z543,COLUMN(),4,1,"Monitoraggio"))="","",INDIRECT(ADDRESS($Z543,COLUMN(),4,1,"Monitoraggio"))),"")</f>
        <v/>
      </c>
      <c r="AE543" s="61" t="str" cm="1">
        <f t="array" aca="1" ref="AE543" ca="1">IFERROR(IF(INDIRECT(ADDRESS($Z543,COLUMN(),4,1,"Monitoraggio"))="","",INDIRECT(ADDRESS($Z543,COLUMN(),4,1,"Monitoraggio"))),"")</f>
        <v/>
      </c>
      <c r="AF543" s="116" t="str" cm="1">
        <f t="array" aca="1" ref="AF543" ca="1">IFERROR(IF(INDIRECT(ADDRESS($Z543,COLUMN(),4,1,"Monitoraggio"))="","",INDIRECT(ADDRESS($Z543,COLUMN(),4,1,"Monitoraggio"))),"")</f>
        <v/>
      </c>
      <c r="AG543" s="61" t="str" cm="1">
        <f t="array" aca="1" ref="AG543" ca="1">IFERROR(IF(INDIRECT(ADDRESS($Z543,COLUMN(),4,1,"Monitoraggio"))="","",INDIRECT(ADDRESS($Z543,COLUMN(),4,1,"Monitoraggio"))),"")</f>
        <v/>
      </c>
      <c r="AH543" s="116" t="str" cm="1">
        <f t="array" aca="1" ref="AH543" ca="1">IFERROR(IF(INDIRECT(ADDRESS($Z543,COLUMN(),4,1,"Monitoraggio"))="","",INDIRECT(ADDRESS($Z543,COLUMN(),4,1,"Monitoraggio"))),"")</f>
        <v/>
      </c>
      <c r="AI543" s="114" t="str" cm="1">
        <f t="array" aca="1" ref="AI543" ca="1">IFERROR(IF(INDIRECT(ADDRESS($Z543,COLUMN(),4,1,"Monitoraggio"))="","",INDIRECT(ADDRESS($Z543,COLUMN(),4,1,"Monitoraggio"))),"")</f>
        <v/>
      </c>
      <c r="AJ543" s="118" t="str" cm="1">
        <f t="array" aca="1" ref="AJ543" ca="1">IFERROR(IF(INDIRECT(ADDRESS($Z543,COLUMN(),4,1,"Monitoraggio"))="","",INDIRECT(ADDRESS($Z543,COLUMN(),4,1,"Monitoraggio"))),"")</f>
        <v/>
      </c>
      <c r="AK543" s="119" t="str" cm="1">
        <f t="array" aca="1" ref="AK543" ca="1">IFERROR(IF(INDIRECT(ADDRESS($Z543,COLUMN(),4,1,"Monitoraggio"))="","",INDIRECT(ADDRESS($Z543,COLUMN(),4,1,"Monitoraggio"))),"")</f>
        <v/>
      </c>
      <c r="AL543" s="79" t="str" cm="1">
        <f t="array" aca="1" ref="AL543" ca="1">IFERROR(IF(INDIRECT(ADDRESS($Z543,COLUMN(),4,1,"Monitoraggio"))="","",INDIRECT(ADDRESS($Z543,COLUMN(),4,1,"Monitoraggio"))),"")</f>
        <v/>
      </c>
      <c r="AM543" s="77" t="str" cm="1">
        <f t="array" aca="1" ref="AM543" ca="1">IFERROR(IF(INDIRECT(ADDRESS($Z543,COLUMN(),4,1,"Monitoraggio"))="","",INDIRECT(ADDRESS($Z543,COLUMN(),4,1,"Monitoraggio"))),"")</f>
        <v/>
      </c>
      <c r="AN543" s="79" t="str" cm="1">
        <f t="array" aca="1" ref="AN543" ca="1">IFERROR(IF(INDIRECT(ADDRESS($Z543,COLUMN(),4,1,"Monitoraggio"))="","",INDIRECT(ADDRESS($Z543,COLUMN(),4,1,"Monitoraggio"))),"")</f>
        <v/>
      </c>
      <c r="AO543" s="79" t="str" cm="1">
        <f t="array" aca="1" ref="AO543" ca="1">IFERROR(IF(INDIRECT(ADDRESS($Z543,COLUMN(),4,1,"Monitoraggio"))="","",INDIRECT(ADDRESS($Z543,COLUMN(),4,1,"Monitoraggio"))),"")</f>
        <v/>
      </c>
      <c r="AP543" s="79" t="str" cm="1">
        <f t="array" aca="1" ref="AP543" ca="1">IFERROR(IF(INDIRECT(ADDRESS($Z543,COLUMN(),4,1,"Monitoraggio"))="","",INDIRECT(ADDRESS($Z543,COLUMN(),4,1,"Monitoraggio"))),"")</f>
        <v/>
      </c>
      <c r="AQ543" s="81" t="str" cm="1">
        <f t="array" aca="1" ref="AQ543" ca="1">IFERROR(IF(INDIRECT(ADDRESS($Z543,COLUMN(),4,1,"Monitoraggio"))="","",INDIRECT(ADDRESS($Z543,COLUMN(),4,1,"Monitoraggio"))),"")</f>
        <v/>
      </c>
      <c r="AR543" s="122" t="str" cm="1">
        <f t="array" aca="1" ref="AR543" ca="1">IFERROR(IF(INDIRECT(ADDRESS($Z543,COLUMN(),4,1,"Monitoraggio"))="","",INDIRECT(ADDRESS($Z543,COLUMN(),4,1,"Monitoraggio"))),"")</f>
        <v/>
      </c>
      <c r="AS543" s="118" t="str" cm="1">
        <f t="array" aca="1" ref="AS543" ca="1">IFERROR(IF(INDIRECT(ADDRESS($Z543,COLUMN(),4,1,"Monitoraggio"))="","",INDIRECT(ADDRESS($Z543,COLUMN(),4,1,"Monitoraggio"))),"")</f>
        <v/>
      </c>
      <c r="AT543" s="119" t="str" cm="1">
        <f t="array" aca="1" ref="AT543" ca="1">IFERROR(IF(INDIRECT(ADDRESS($Z543,COLUMN(),4,1,"Monitoraggio"))="","",INDIRECT(ADDRESS($Z543,COLUMN(),4,1,"Monitoraggio"))),"")</f>
        <v/>
      </c>
      <c r="AU543" s="79" t="str" cm="1">
        <f t="array" aca="1" ref="AU543" ca="1">IFERROR(IF(INDIRECT(ADDRESS($Z543,COLUMN(),4,1,"Monitoraggio"))="","",INDIRECT(ADDRESS($Z543,COLUMN(),4,1,"Monitoraggio"))),"")</f>
        <v/>
      </c>
      <c r="AV543" s="119" t="str" cm="1">
        <f t="array" aca="1" ref="AV543" ca="1">IFERROR(IF(INDIRECT(ADDRESS($Z543,COLUMN(),4,1,"Monitoraggio"))="","",INDIRECT(ADDRESS($Z543,COLUMN(),4,1,"Monitoraggio"))),"")</f>
        <v/>
      </c>
      <c r="AW543" s="124" t="str" cm="1">
        <f t="array" aca="1" ref="AW543" ca="1">IFERROR(IF(INDIRECT(ADDRESS($Z543,COLUMN(),4,1,"Monitoraggio"))="","",INDIRECT(ADDRESS($Z543,COLUMN(),4,1,"Monitoraggio"))),"")</f>
        <v/>
      </c>
      <c r="AX543" s="62" t="str" cm="1">
        <f t="array" aca="1" ref="AX543" ca="1">IFERROR(IF(INDIRECT(ADDRESS($Z543,COLUMN(),4,1,"Monitoraggio"))="","",INDIRECT(ADDRESS($Z543,COLUMN(),4,1,"Monitoraggio"))),"")</f>
        <v/>
      </c>
      <c r="AY543" s="79" t="str" cm="1">
        <f t="array" aca="1" ref="AY543" ca="1">IFERROR(IF(INDIRECT(ADDRESS($Z543,COLUMN(),4,1,"Monitoraggio"))="","",INDIRECT(ADDRESS($Z543,COLUMN(),4,1,"Monitoraggio"))),"")</f>
        <v/>
      </c>
      <c r="AZ543" s="84" t="str" cm="1">
        <f t="array" aca="1" ref="AZ543" ca="1">IFERROR(IF(INDIRECT(ADDRESS($Z543,COLUMN(),4,1,"Monitoraggio"))="","",INDIRECT(ADDRESS($Z543,COLUMN(),4,1,"Monitoraggio"))),"")</f>
        <v/>
      </c>
      <c r="BA543" s="81" t="str" cm="1">
        <f t="array" aca="1" ref="BA543" ca="1">IFERROR(IF(INDIRECT(ADDRESS($Z543,COLUMN(),4,1,"Monitoraggio"))="","",INDIRECT(ADDRESS($Z543,COLUMN(),4,1,"Monitoraggio"))),"")</f>
        <v/>
      </c>
      <c r="BB543" s="86" t="str" cm="1">
        <f t="array" aca="1" ref="BB543" ca="1">IFERROR(IF(INDIRECT(ADDRESS($Z543,COLUMN(),4,1,"Monitoraggio"))="","",INDIRECT(ADDRESS($Z543,COLUMN(),4,1,"Monitoraggio"))),"")</f>
        <v/>
      </c>
      <c r="BC543" s="79" t="str" cm="1">
        <f t="array" aca="1" ref="BC543" ca="1">IFERROR(IF(INDIRECT(ADDRESS($Z543,COLUMN(),4,1,"Monitoraggio"))="","",INDIRECT(ADDRESS($Z543,COLUMN(),4,1,"Monitoraggio"))),"")</f>
        <v/>
      </c>
      <c r="BD543" s="79" t="str" cm="1">
        <f t="array" aca="1" ref="BD543" ca="1">IFERROR(IF(INDIRECT(ADDRESS($Z543,COLUMN(),4,1,"Monitoraggio"))="","",INDIRECT(ADDRESS($Z543,COLUMN(),4,1,"Monitoraggio"))),"")</f>
        <v/>
      </c>
      <c r="BE543" s="79" t="str" cm="1">
        <f t="array" aca="1" ref="BE543" ca="1">IFERROR(IF(INDIRECT(ADDRESS($Z543,COLUMN(),4,1,"Monitoraggio"))="","",INDIRECT(ADDRESS($Z543,COLUMN(),4,1,"Monitoraggio"))),"")</f>
        <v/>
      </c>
      <c r="BF543" s="79" t="str" cm="1">
        <f t="array" aca="1" ref="BF543" ca="1">IFERROR(IF(INDIRECT(ADDRESS($Z543,COLUMN(),4,1,"Monitoraggio"))="","",INDIRECT(ADDRESS($Z543,COLUMN(),4,1,"Monitoraggio"))),"")</f>
        <v/>
      </c>
      <c r="BG543" s="114" t="str" cm="1">
        <f t="array" aca="1" ref="BG543" ca="1">IFERROR(IF(INDIRECT(ADDRESS($Z543,COLUMN(),4,1,"Monitoraggio"))="","",INDIRECT(ADDRESS($Z543,COLUMN(),4,1,"Monitoraggio"))),"")</f>
        <v/>
      </c>
      <c r="BH543" s="48" t="str" cm="1">
        <f t="array" aca="1" ref="BH543" ca="1">IFERROR(IF(INDIRECT(ADDRESS($Z543,COLUMN(),4,1,"Monitoraggio"))="","",INDIRECT(ADDRESS($Z543,COLUMN(),4,1,"Monitoraggio"))),"")</f>
        <v/>
      </c>
      <c r="BI543" s="84" t="str" cm="1">
        <f t="array" aca="1" ref="BI543" ca="1">IFERROR(IF(INDIRECT(ADDRESS($Z543,COLUMN(),4,1,"Monitoraggio"))="","",INDIRECT(ADDRESS($Z543,COLUMN(),4,1,"Monitoraggio"))),"")</f>
        <v/>
      </c>
      <c r="BJ543" s="81" t="str" cm="1">
        <f t="array" aca="1" ref="BJ543" ca="1">IFERROR(IF(INDIRECT(ADDRESS($Z543,COLUMN(),4,1,"Monitoraggio"))="","",INDIRECT(ADDRESS($Z543,COLUMN(),4,1,"Monitoraggio"))),"")</f>
        <v/>
      </c>
    </row>
    <row r="544" spans="26:62" x14ac:dyDescent="0.2">
      <c r="Z544" s="132" t="str">
        <f>IFERROR(MATCH(ROW()-9,Monitoraggio!Z$1:Z$1000,0),"")</f>
        <v/>
      </c>
      <c r="AA544" s="60" t="str" cm="1">
        <f t="array" aca="1" ref="AA544" ca="1">IFERROR(IF(INDIRECT(ADDRESS($Z544,COLUMN(),4,1,"Monitoraggio"))="","",INDIRECT(ADDRESS($Z544,COLUMN(),4,1,"Monitoraggio"))),"")</f>
        <v/>
      </c>
      <c r="AB544" s="114" t="str" cm="1">
        <f t="array" aca="1" ref="AB544" ca="1">IFERROR(IF(INDIRECT(ADDRESS($Z544,COLUMN(),4,1,"Monitoraggio"))="","",INDIRECT(ADDRESS($Z544,COLUMN(),4,1,"Monitoraggio"))),"")</f>
        <v/>
      </c>
      <c r="AC544" s="114" t="str" cm="1">
        <f t="array" aca="1" ref="AC544" ca="1">IFERROR(IF(INDIRECT(ADDRESS($Z544,COLUMN(),4,1,"Monitoraggio"))="","",INDIRECT(ADDRESS($Z544,COLUMN(),4,1,"Monitoraggio"))),"")</f>
        <v/>
      </c>
      <c r="AD544" s="48" t="str" cm="1">
        <f t="array" aca="1" ref="AD544" ca="1">IFERROR(IF(INDIRECT(ADDRESS($Z544,COLUMN(),4,1,"Monitoraggio"))="","",INDIRECT(ADDRESS($Z544,COLUMN(),4,1,"Monitoraggio"))),"")</f>
        <v/>
      </c>
      <c r="AE544" s="61" t="str" cm="1">
        <f t="array" aca="1" ref="AE544" ca="1">IFERROR(IF(INDIRECT(ADDRESS($Z544,COLUMN(),4,1,"Monitoraggio"))="","",INDIRECT(ADDRESS($Z544,COLUMN(),4,1,"Monitoraggio"))),"")</f>
        <v/>
      </c>
      <c r="AF544" s="116" t="str" cm="1">
        <f t="array" aca="1" ref="AF544" ca="1">IFERROR(IF(INDIRECT(ADDRESS($Z544,COLUMN(),4,1,"Monitoraggio"))="","",INDIRECT(ADDRESS($Z544,COLUMN(),4,1,"Monitoraggio"))),"")</f>
        <v/>
      </c>
      <c r="AG544" s="61" t="str" cm="1">
        <f t="array" aca="1" ref="AG544" ca="1">IFERROR(IF(INDIRECT(ADDRESS($Z544,COLUMN(),4,1,"Monitoraggio"))="","",INDIRECT(ADDRESS($Z544,COLUMN(),4,1,"Monitoraggio"))),"")</f>
        <v/>
      </c>
      <c r="AH544" s="116" t="str" cm="1">
        <f t="array" aca="1" ref="AH544" ca="1">IFERROR(IF(INDIRECT(ADDRESS($Z544,COLUMN(),4,1,"Monitoraggio"))="","",INDIRECT(ADDRESS($Z544,COLUMN(),4,1,"Monitoraggio"))),"")</f>
        <v/>
      </c>
      <c r="AI544" s="114" t="str" cm="1">
        <f t="array" aca="1" ref="AI544" ca="1">IFERROR(IF(INDIRECT(ADDRESS($Z544,COLUMN(),4,1,"Monitoraggio"))="","",INDIRECT(ADDRESS($Z544,COLUMN(),4,1,"Monitoraggio"))),"")</f>
        <v/>
      </c>
      <c r="AJ544" s="118" t="str" cm="1">
        <f t="array" aca="1" ref="AJ544" ca="1">IFERROR(IF(INDIRECT(ADDRESS($Z544,COLUMN(),4,1,"Monitoraggio"))="","",INDIRECT(ADDRESS($Z544,COLUMN(),4,1,"Monitoraggio"))),"")</f>
        <v/>
      </c>
      <c r="AK544" s="119" t="str" cm="1">
        <f t="array" aca="1" ref="AK544" ca="1">IFERROR(IF(INDIRECT(ADDRESS($Z544,COLUMN(),4,1,"Monitoraggio"))="","",INDIRECT(ADDRESS($Z544,COLUMN(),4,1,"Monitoraggio"))),"")</f>
        <v/>
      </c>
      <c r="AL544" s="79" t="str" cm="1">
        <f t="array" aca="1" ref="AL544" ca="1">IFERROR(IF(INDIRECT(ADDRESS($Z544,COLUMN(),4,1,"Monitoraggio"))="","",INDIRECT(ADDRESS($Z544,COLUMN(),4,1,"Monitoraggio"))),"")</f>
        <v/>
      </c>
      <c r="AM544" s="77" t="str" cm="1">
        <f t="array" aca="1" ref="AM544" ca="1">IFERROR(IF(INDIRECT(ADDRESS($Z544,COLUMN(),4,1,"Monitoraggio"))="","",INDIRECT(ADDRESS($Z544,COLUMN(),4,1,"Monitoraggio"))),"")</f>
        <v/>
      </c>
      <c r="AN544" s="79" t="str" cm="1">
        <f t="array" aca="1" ref="AN544" ca="1">IFERROR(IF(INDIRECT(ADDRESS($Z544,COLUMN(),4,1,"Monitoraggio"))="","",INDIRECT(ADDRESS($Z544,COLUMN(),4,1,"Monitoraggio"))),"")</f>
        <v/>
      </c>
      <c r="AO544" s="79" t="str" cm="1">
        <f t="array" aca="1" ref="AO544" ca="1">IFERROR(IF(INDIRECT(ADDRESS($Z544,COLUMN(),4,1,"Monitoraggio"))="","",INDIRECT(ADDRESS($Z544,COLUMN(),4,1,"Monitoraggio"))),"")</f>
        <v/>
      </c>
      <c r="AP544" s="79" t="str" cm="1">
        <f t="array" aca="1" ref="AP544" ca="1">IFERROR(IF(INDIRECT(ADDRESS($Z544,COLUMN(),4,1,"Monitoraggio"))="","",INDIRECT(ADDRESS($Z544,COLUMN(),4,1,"Monitoraggio"))),"")</f>
        <v/>
      </c>
      <c r="AQ544" s="81" t="str" cm="1">
        <f t="array" aca="1" ref="AQ544" ca="1">IFERROR(IF(INDIRECT(ADDRESS($Z544,COLUMN(),4,1,"Monitoraggio"))="","",INDIRECT(ADDRESS($Z544,COLUMN(),4,1,"Monitoraggio"))),"")</f>
        <v/>
      </c>
      <c r="AR544" s="122" t="str" cm="1">
        <f t="array" aca="1" ref="AR544" ca="1">IFERROR(IF(INDIRECT(ADDRESS($Z544,COLUMN(),4,1,"Monitoraggio"))="","",INDIRECT(ADDRESS($Z544,COLUMN(),4,1,"Monitoraggio"))),"")</f>
        <v/>
      </c>
      <c r="AS544" s="118" t="str" cm="1">
        <f t="array" aca="1" ref="AS544" ca="1">IFERROR(IF(INDIRECT(ADDRESS($Z544,COLUMN(),4,1,"Monitoraggio"))="","",INDIRECT(ADDRESS($Z544,COLUMN(),4,1,"Monitoraggio"))),"")</f>
        <v/>
      </c>
      <c r="AT544" s="119" t="str" cm="1">
        <f t="array" aca="1" ref="AT544" ca="1">IFERROR(IF(INDIRECT(ADDRESS($Z544,COLUMN(),4,1,"Monitoraggio"))="","",INDIRECT(ADDRESS($Z544,COLUMN(),4,1,"Monitoraggio"))),"")</f>
        <v/>
      </c>
      <c r="AU544" s="79" t="str" cm="1">
        <f t="array" aca="1" ref="AU544" ca="1">IFERROR(IF(INDIRECT(ADDRESS($Z544,COLUMN(),4,1,"Monitoraggio"))="","",INDIRECT(ADDRESS($Z544,COLUMN(),4,1,"Monitoraggio"))),"")</f>
        <v/>
      </c>
      <c r="AV544" s="119" t="str" cm="1">
        <f t="array" aca="1" ref="AV544" ca="1">IFERROR(IF(INDIRECT(ADDRESS($Z544,COLUMN(),4,1,"Monitoraggio"))="","",INDIRECT(ADDRESS($Z544,COLUMN(),4,1,"Monitoraggio"))),"")</f>
        <v/>
      </c>
      <c r="AW544" s="124" t="str" cm="1">
        <f t="array" aca="1" ref="AW544" ca="1">IFERROR(IF(INDIRECT(ADDRESS($Z544,COLUMN(),4,1,"Monitoraggio"))="","",INDIRECT(ADDRESS($Z544,COLUMN(),4,1,"Monitoraggio"))),"")</f>
        <v/>
      </c>
      <c r="AX544" s="62" t="str" cm="1">
        <f t="array" aca="1" ref="AX544" ca="1">IFERROR(IF(INDIRECT(ADDRESS($Z544,COLUMN(),4,1,"Monitoraggio"))="","",INDIRECT(ADDRESS($Z544,COLUMN(),4,1,"Monitoraggio"))),"")</f>
        <v/>
      </c>
      <c r="AY544" s="79" t="str" cm="1">
        <f t="array" aca="1" ref="AY544" ca="1">IFERROR(IF(INDIRECT(ADDRESS($Z544,COLUMN(),4,1,"Monitoraggio"))="","",INDIRECT(ADDRESS($Z544,COLUMN(),4,1,"Monitoraggio"))),"")</f>
        <v/>
      </c>
      <c r="AZ544" s="84" t="str" cm="1">
        <f t="array" aca="1" ref="AZ544" ca="1">IFERROR(IF(INDIRECT(ADDRESS($Z544,COLUMN(),4,1,"Monitoraggio"))="","",INDIRECT(ADDRESS($Z544,COLUMN(),4,1,"Monitoraggio"))),"")</f>
        <v/>
      </c>
      <c r="BA544" s="81" t="str" cm="1">
        <f t="array" aca="1" ref="BA544" ca="1">IFERROR(IF(INDIRECT(ADDRESS($Z544,COLUMN(),4,1,"Monitoraggio"))="","",INDIRECT(ADDRESS($Z544,COLUMN(),4,1,"Monitoraggio"))),"")</f>
        <v/>
      </c>
      <c r="BB544" s="86" t="str" cm="1">
        <f t="array" aca="1" ref="BB544" ca="1">IFERROR(IF(INDIRECT(ADDRESS($Z544,COLUMN(),4,1,"Monitoraggio"))="","",INDIRECT(ADDRESS($Z544,COLUMN(),4,1,"Monitoraggio"))),"")</f>
        <v/>
      </c>
      <c r="BC544" s="79" t="str" cm="1">
        <f t="array" aca="1" ref="BC544" ca="1">IFERROR(IF(INDIRECT(ADDRESS($Z544,COLUMN(),4,1,"Monitoraggio"))="","",INDIRECT(ADDRESS($Z544,COLUMN(),4,1,"Monitoraggio"))),"")</f>
        <v/>
      </c>
      <c r="BD544" s="79" t="str" cm="1">
        <f t="array" aca="1" ref="BD544" ca="1">IFERROR(IF(INDIRECT(ADDRESS($Z544,COLUMN(),4,1,"Monitoraggio"))="","",INDIRECT(ADDRESS($Z544,COLUMN(),4,1,"Monitoraggio"))),"")</f>
        <v/>
      </c>
      <c r="BE544" s="79" t="str" cm="1">
        <f t="array" aca="1" ref="BE544" ca="1">IFERROR(IF(INDIRECT(ADDRESS($Z544,COLUMN(),4,1,"Monitoraggio"))="","",INDIRECT(ADDRESS($Z544,COLUMN(),4,1,"Monitoraggio"))),"")</f>
        <v/>
      </c>
      <c r="BF544" s="79" t="str" cm="1">
        <f t="array" aca="1" ref="BF544" ca="1">IFERROR(IF(INDIRECT(ADDRESS($Z544,COLUMN(),4,1,"Monitoraggio"))="","",INDIRECT(ADDRESS($Z544,COLUMN(),4,1,"Monitoraggio"))),"")</f>
        <v/>
      </c>
      <c r="BG544" s="114" t="str" cm="1">
        <f t="array" aca="1" ref="BG544" ca="1">IFERROR(IF(INDIRECT(ADDRESS($Z544,COLUMN(),4,1,"Monitoraggio"))="","",INDIRECT(ADDRESS($Z544,COLUMN(),4,1,"Monitoraggio"))),"")</f>
        <v/>
      </c>
      <c r="BH544" s="48" t="str" cm="1">
        <f t="array" aca="1" ref="BH544" ca="1">IFERROR(IF(INDIRECT(ADDRESS($Z544,COLUMN(),4,1,"Monitoraggio"))="","",INDIRECT(ADDRESS($Z544,COLUMN(),4,1,"Monitoraggio"))),"")</f>
        <v/>
      </c>
      <c r="BI544" s="84" t="str" cm="1">
        <f t="array" aca="1" ref="BI544" ca="1">IFERROR(IF(INDIRECT(ADDRESS($Z544,COLUMN(),4,1,"Monitoraggio"))="","",INDIRECT(ADDRESS($Z544,COLUMN(),4,1,"Monitoraggio"))),"")</f>
        <v/>
      </c>
      <c r="BJ544" s="81" t="str" cm="1">
        <f t="array" aca="1" ref="BJ544" ca="1">IFERROR(IF(INDIRECT(ADDRESS($Z544,COLUMN(),4,1,"Monitoraggio"))="","",INDIRECT(ADDRESS($Z544,COLUMN(),4,1,"Monitoraggio"))),"")</f>
        <v/>
      </c>
    </row>
    <row r="545" spans="26:62" x14ac:dyDescent="0.2">
      <c r="Z545" s="132" t="str">
        <f>IFERROR(MATCH(ROW()-9,Monitoraggio!Z$1:Z$1000,0),"")</f>
        <v/>
      </c>
      <c r="AA545" s="60" t="str" cm="1">
        <f t="array" aca="1" ref="AA545" ca="1">IFERROR(IF(INDIRECT(ADDRESS($Z545,COLUMN(),4,1,"Monitoraggio"))="","",INDIRECT(ADDRESS($Z545,COLUMN(),4,1,"Monitoraggio"))),"")</f>
        <v/>
      </c>
      <c r="AB545" s="114" t="str" cm="1">
        <f t="array" aca="1" ref="AB545" ca="1">IFERROR(IF(INDIRECT(ADDRESS($Z545,COLUMN(),4,1,"Monitoraggio"))="","",INDIRECT(ADDRESS($Z545,COLUMN(),4,1,"Monitoraggio"))),"")</f>
        <v/>
      </c>
      <c r="AC545" s="114" t="str" cm="1">
        <f t="array" aca="1" ref="AC545" ca="1">IFERROR(IF(INDIRECT(ADDRESS($Z545,COLUMN(),4,1,"Monitoraggio"))="","",INDIRECT(ADDRESS($Z545,COLUMN(),4,1,"Monitoraggio"))),"")</f>
        <v/>
      </c>
      <c r="AD545" s="48" t="str" cm="1">
        <f t="array" aca="1" ref="AD545" ca="1">IFERROR(IF(INDIRECT(ADDRESS($Z545,COLUMN(),4,1,"Monitoraggio"))="","",INDIRECT(ADDRESS($Z545,COLUMN(),4,1,"Monitoraggio"))),"")</f>
        <v/>
      </c>
      <c r="AE545" s="61" t="str" cm="1">
        <f t="array" aca="1" ref="AE545" ca="1">IFERROR(IF(INDIRECT(ADDRESS($Z545,COLUMN(),4,1,"Monitoraggio"))="","",INDIRECT(ADDRESS($Z545,COLUMN(),4,1,"Monitoraggio"))),"")</f>
        <v/>
      </c>
      <c r="AF545" s="116" t="str" cm="1">
        <f t="array" aca="1" ref="AF545" ca="1">IFERROR(IF(INDIRECT(ADDRESS($Z545,COLUMN(),4,1,"Monitoraggio"))="","",INDIRECT(ADDRESS($Z545,COLUMN(),4,1,"Monitoraggio"))),"")</f>
        <v/>
      </c>
      <c r="AG545" s="61" t="str" cm="1">
        <f t="array" aca="1" ref="AG545" ca="1">IFERROR(IF(INDIRECT(ADDRESS($Z545,COLUMN(),4,1,"Monitoraggio"))="","",INDIRECT(ADDRESS($Z545,COLUMN(),4,1,"Monitoraggio"))),"")</f>
        <v/>
      </c>
      <c r="AH545" s="116" t="str" cm="1">
        <f t="array" aca="1" ref="AH545" ca="1">IFERROR(IF(INDIRECT(ADDRESS($Z545,COLUMN(),4,1,"Monitoraggio"))="","",INDIRECT(ADDRESS($Z545,COLUMN(),4,1,"Monitoraggio"))),"")</f>
        <v/>
      </c>
      <c r="AI545" s="114" t="str" cm="1">
        <f t="array" aca="1" ref="AI545" ca="1">IFERROR(IF(INDIRECT(ADDRESS($Z545,COLUMN(),4,1,"Monitoraggio"))="","",INDIRECT(ADDRESS($Z545,COLUMN(),4,1,"Monitoraggio"))),"")</f>
        <v/>
      </c>
      <c r="AJ545" s="118" t="str" cm="1">
        <f t="array" aca="1" ref="AJ545" ca="1">IFERROR(IF(INDIRECT(ADDRESS($Z545,COLUMN(),4,1,"Monitoraggio"))="","",INDIRECT(ADDRESS($Z545,COLUMN(),4,1,"Monitoraggio"))),"")</f>
        <v/>
      </c>
      <c r="AK545" s="119" t="str" cm="1">
        <f t="array" aca="1" ref="AK545" ca="1">IFERROR(IF(INDIRECT(ADDRESS($Z545,COLUMN(),4,1,"Monitoraggio"))="","",INDIRECT(ADDRESS($Z545,COLUMN(),4,1,"Monitoraggio"))),"")</f>
        <v/>
      </c>
      <c r="AL545" s="79" t="str" cm="1">
        <f t="array" aca="1" ref="AL545" ca="1">IFERROR(IF(INDIRECT(ADDRESS($Z545,COLUMN(),4,1,"Monitoraggio"))="","",INDIRECT(ADDRESS($Z545,COLUMN(),4,1,"Monitoraggio"))),"")</f>
        <v/>
      </c>
      <c r="AM545" s="77" t="str" cm="1">
        <f t="array" aca="1" ref="AM545" ca="1">IFERROR(IF(INDIRECT(ADDRESS($Z545,COLUMN(),4,1,"Monitoraggio"))="","",INDIRECT(ADDRESS($Z545,COLUMN(),4,1,"Monitoraggio"))),"")</f>
        <v/>
      </c>
      <c r="AN545" s="79" t="str" cm="1">
        <f t="array" aca="1" ref="AN545" ca="1">IFERROR(IF(INDIRECT(ADDRESS($Z545,COLUMN(),4,1,"Monitoraggio"))="","",INDIRECT(ADDRESS($Z545,COLUMN(),4,1,"Monitoraggio"))),"")</f>
        <v/>
      </c>
      <c r="AO545" s="79" t="str" cm="1">
        <f t="array" aca="1" ref="AO545" ca="1">IFERROR(IF(INDIRECT(ADDRESS($Z545,COLUMN(),4,1,"Monitoraggio"))="","",INDIRECT(ADDRESS($Z545,COLUMN(),4,1,"Monitoraggio"))),"")</f>
        <v/>
      </c>
      <c r="AP545" s="79" t="str" cm="1">
        <f t="array" aca="1" ref="AP545" ca="1">IFERROR(IF(INDIRECT(ADDRESS($Z545,COLUMN(),4,1,"Monitoraggio"))="","",INDIRECT(ADDRESS($Z545,COLUMN(),4,1,"Monitoraggio"))),"")</f>
        <v/>
      </c>
      <c r="AQ545" s="81" t="str" cm="1">
        <f t="array" aca="1" ref="AQ545" ca="1">IFERROR(IF(INDIRECT(ADDRESS($Z545,COLUMN(),4,1,"Monitoraggio"))="","",INDIRECT(ADDRESS($Z545,COLUMN(),4,1,"Monitoraggio"))),"")</f>
        <v/>
      </c>
      <c r="AR545" s="122" t="str" cm="1">
        <f t="array" aca="1" ref="AR545" ca="1">IFERROR(IF(INDIRECT(ADDRESS($Z545,COLUMN(),4,1,"Monitoraggio"))="","",INDIRECT(ADDRESS($Z545,COLUMN(),4,1,"Monitoraggio"))),"")</f>
        <v/>
      </c>
      <c r="AS545" s="118" t="str" cm="1">
        <f t="array" aca="1" ref="AS545" ca="1">IFERROR(IF(INDIRECT(ADDRESS($Z545,COLUMN(),4,1,"Monitoraggio"))="","",INDIRECT(ADDRESS($Z545,COLUMN(),4,1,"Monitoraggio"))),"")</f>
        <v/>
      </c>
      <c r="AT545" s="119" t="str" cm="1">
        <f t="array" aca="1" ref="AT545" ca="1">IFERROR(IF(INDIRECT(ADDRESS($Z545,COLUMN(),4,1,"Monitoraggio"))="","",INDIRECT(ADDRESS($Z545,COLUMN(),4,1,"Monitoraggio"))),"")</f>
        <v/>
      </c>
      <c r="AU545" s="79" t="str" cm="1">
        <f t="array" aca="1" ref="AU545" ca="1">IFERROR(IF(INDIRECT(ADDRESS($Z545,COLUMN(),4,1,"Monitoraggio"))="","",INDIRECT(ADDRESS($Z545,COLUMN(),4,1,"Monitoraggio"))),"")</f>
        <v/>
      </c>
      <c r="AV545" s="119" t="str" cm="1">
        <f t="array" aca="1" ref="AV545" ca="1">IFERROR(IF(INDIRECT(ADDRESS($Z545,COLUMN(),4,1,"Monitoraggio"))="","",INDIRECT(ADDRESS($Z545,COLUMN(),4,1,"Monitoraggio"))),"")</f>
        <v/>
      </c>
      <c r="AW545" s="124" t="str" cm="1">
        <f t="array" aca="1" ref="AW545" ca="1">IFERROR(IF(INDIRECT(ADDRESS($Z545,COLUMN(),4,1,"Monitoraggio"))="","",INDIRECT(ADDRESS($Z545,COLUMN(),4,1,"Monitoraggio"))),"")</f>
        <v/>
      </c>
      <c r="AX545" s="62" t="str" cm="1">
        <f t="array" aca="1" ref="AX545" ca="1">IFERROR(IF(INDIRECT(ADDRESS($Z545,COLUMN(),4,1,"Monitoraggio"))="","",INDIRECT(ADDRESS($Z545,COLUMN(),4,1,"Monitoraggio"))),"")</f>
        <v/>
      </c>
      <c r="AY545" s="79" t="str" cm="1">
        <f t="array" aca="1" ref="AY545" ca="1">IFERROR(IF(INDIRECT(ADDRESS($Z545,COLUMN(),4,1,"Monitoraggio"))="","",INDIRECT(ADDRESS($Z545,COLUMN(),4,1,"Monitoraggio"))),"")</f>
        <v/>
      </c>
      <c r="AZ545" s="84" t="str" cm="1">
        <f t="array" aca="1" ref="AZ545" ca="1">IFERROR(IF(INDIRECT(ADDRESS($Z545,COLUMN(),4,1,"Monitoraggio"))="","",INDIRECT(ADDRESS($Z545,COLUMN(),4,1,"Monitoraggio"))),"")</f>
        <v/>
      </c>
      <c r="BA545" s="81" t="str" cm="1">
        <f t="array" aca="1" ref="BA545" ca="1">IFERROR(IF(INDIRECT(ADDRESS($Z545,COLUMN(),4,1,"Monitoraggio"))="","",INDIRECT(ADDRESS($Z545,COLUMN(),4,1,"Monitoraggio"))),"")</f>
        <v/>
      </c>
      <c r="BB545" s="86" t="str" cm="1">
        <f t="array" aca="1" ref="BB545" ca="1">IFERROR(IF(INDIRECT(ADDRESS($Z545,COLUMN(),4,1,"Monitoraggio"))="","",INDIRECT(ADDRESS($Z545,COLUMN(),4,1,"Monitoraggio"))),"")</f>
        <v/>
      </c>
      <c r="BC545" s="79" t="str" cm="1">
        <f t="array" aca="1" ref="BC545" ca="1">IFERROR(IF(INDIRECT(ADDRESS($Z545,COLUMN(),4,1,"Monitoraggio"))="","",INDIRECT(ADDRESS($Z545,COLUMN(),4,1,"Monitoraggio"))),"")</f>
        <v/>
      </c>
      <c r="BD545" s="79" t="str" cm="1">
        <f t="array" aca="1" ref="BD545" ca="1">IFERROR(IF(INDIRECT(ADDRESS($Z545,COLUMN(),4,1,"Monitoraggio"))="","",INDIRECT(ADDRESS($Z545,COLUMN(),4,1,"Monitoraggio"))),"")</f>
        <v/>
      </c>
      <c r="BE545" s="79" t="str" cm="1">
        <f t="array" aca="1" ref="BE545" ca="1">IFERROR(IF(INDIRECT(ADDRESS($Z545,COLUMN(),4,1,"Monitoraggio"))="","",INDIRECT(ADDRESS($Z545,COLUMN(),4,1,"Monitoraggio"))),"")</f>
        <v/>
      </c>
      <c r="BF545" s="79" t="str" cm="1">
        <f t="array" aca="1" ref="BF545" ca="1">IFERROR(IF(INDIRECT(ADDRESS($Z545,COLUMN(),4,1,"Monitoraggio"))="","",INDIRECT(ADDRESS($Z545,COLUMN(),4,1,"Monitoraggio"))),"")</f>
        <v/>
      </c>
      <c r="BG545" s="114" t="str" cm="1">
        <f t="array" aca="1" ref="BG545" ca="1">IFERROR(IF(INDIRECT(ADDRESS($Z545,COLUMN(),4,1,"Monitoraggio"))="","",INDIRECT(ADDRESS($Z545,COLUMN(),4,1,"Monitoraggio"))),"")</f>
        <v/>
      </c>
      <c r="BH545" s="48" t="str" cm="1">
        <f t="array" aca="1" ref="BH545" ca="1">IFERROR(IF(INDIRECT(ADDRESS($Z545,COLUMN(),4,1,"Monitoraggio"))="","",INDIRECT(ADDRESS($Z545,COLUMN(),4,1,"Monitoraggio"))),"")</f>
        <v/>
      </c>
      <c r="BI545" s="84" t="str" cm="1">
        <f t="array" aca="1" ref="BI545" ca="1">IFERROR(IF(INDIRECT(ADDRESS($Z545,COLUMN(),4,1,"Monitoraggio"))="","",INDIRECT(ADDRESS($Z545,COLUMN(),4,1,"Monitoraggio"))),"")</f>
        <v/>
      </c>
      <c r="BJ545" s="81" t="str" cm="1">
        <f t="array" aca="1" ref="BJ545" ca="1">IFERROR(IF(INDIRECT(ADDRESS($Z545,COLUMN(),4,1,"Monitoraggio"))="","",INDIRECT(ADDRESS($Z545,COLUMN(),4,1,"Monitoraggio"))),"")</f>
        <v/>
      </c>
    </row>
    <row r="546" spans="26:62" x14ac:dyDescent="0.2">
      <c r="Z546" s="132" t="str">
        <f>IFERROR(MATCH(ROW()-9,Monitoraggio!Z$1:Z$1000,0),"")</f>
        <v/>
      </c>
      <c r="AA546" s="60" t="str" cm="1">
        <f t="array" aca="1" ref="AA546" ca="1">IFERROR(IF(INDIRECT(ADDRESS($Z546,COLUMN(),4,1,"Monitoraggio"))="","",INDIRECT(ADDRESS($Z546,COLUMN(),4,1,"Monitoraggio"))),"")</f>
        <v/>
      </c>
      <c r="AB546" s="114" t="str" cm="1">
        <f t="array" aca="1" ref="AB546" ca="1">IFERROR(IF(INDIRECT(ADDRESS($Z546,COLUMN(),4,1,"Monitoraggio"))="","",INDIRECT(ADDRESS($Z546,COLUMN(),4,1,"Monitoraggio"))),"")</f>
        <v/>
      </c>
      <c r="AC546" s="114" t="str" cm="1">
        <f t="array" aca="1" ref="AC546" ca="1">IFERROR(IF(INDIRECT(ADDRESS($Z546,COLUMN(),4,1,"Monitoraggio"))="","",INDIRECT(ADDRESS($Z546,COLUMN(),4,1,"Monitoraggio"))),"")</f>
        <v/>
      </c>
      <c r="AD546" s="48" t="str" cm="1">
        <f t="array" aca="1" ref="AD546" ca="1">IFERROR(IF(INDIRECT(ADDRESS($Z546,COLUMN(),4,1,"Monitoraggio"))="","",INDIRECT(ADDRESS($Z546,COLUMN(),4,1,"Monitoraggio"))),"")</f>
        <v/>
      </c>
      <c r="AE546" s="61" t="str" cm="1">
        <f t="array" aca="1" ref="AE546" ca="1">IFERROR(IF(INDIRECT(ADDRESS($Z546,COLUMN(),4,1,"Monitoraggio"))="","",INDIRECT(ADDRESS($Z546,COLUMN(),4,1,"Monitoraggio"))),"")</f>
        <v/>
      </c>
      <c r="AF546" s="116" t="str" cm="1">
        <f t="array" aca="1" ref="AF546" ca="1">IFERROR(IF(INDIRECT(ADDRESS($Z546,COLUMN(),4,1,"Monitoraggio"))="","",INDIRECT(ADDRESS($Z546,COLUMN(),4,1,"Monitoraggio"))),"")</f>
        <v/>
      </c>
      <c r="AG546" s="61" t="str" cm="1">
        <f t="array" aca="1" ref="AG546" ca="1">IFERROR(IF(INDIRECT(ADDRESS($Z546,COLUMN(),4,1,"Monitoraggio"))="","",INDIRECT(ADDRESS($Z546,COLUMN(),4,1,"Monitoraggio"))),"")</f>
        <v/>
      </c>
      <c r="AH546" s="116" t="str" cm="1">
        <f t="array" aca="1" ref="AH546" ca="1">IFERROR(IF(INDIRECT(ADDRESS($Z546,COLUMN(),4,1,"Monitoraggio"))="","",INDIRECT(ADDRESS($Z546,COLUMN(),4,1,"Monitoraggio"))),"")</f>
        <v/>
      </c>
      <c r="AI546" s="114" t="str" cm="1">
        <f t="array" aca="1" ref="AI546" ca="1">IFERROR(IF(INDIRECT(ADDRESS($Z546,COLUMN(),4,1,"Monitoraggio"))="","",INDIRECT(ADDRESS($Z546,COLUMN(),4,1,"Monitoraggio"))),"")</f>
        <v/>
      </c>
      <c r="AJ546" s="118" t="str" cm="1">
        <f t="array" aca="1" ref="AJ546" ca="1">IFERROR(IF(INDIRECT(ADDRESS($Z546,COLUMN(),4,1,"Monitoraggio"))="","",INDIRECT(ADDRESS($Z546,COLUMN(),4,1,"Monitoraggio"))),"")</f>
        <v/>
      </c>
      <c r="AK546" s="119" t="str" cm="1">
        <f t="array" aca="1" ref="AK546" ca="1">IFERROR(IF(INDIRECT(ADDRESS($Z546,COLUMN(),4,1,"Monitoraggio"))="","",INDIRECT(ADDRESS($Z546,COLUMN(),4,1,"Monitoraggio"))),"")</f>
        <v/>
      </c>
      <c r="AL546" s="79" t="str" cm="1">
        <f t="array" aca="1" ref="AL546" ca="1">IFERROR(IF(INDIRECT(ADDRESS($Z546,COLUMN(),4,1,"Monitoraggio"))="","",INDIRECT(ADDRESS($Z546,COLUMN(),4,1,"Monitoraggio"))),"")</f>
        <v/>
      </c>
      <c r="AM546" s="77" t="str" cm="1">
        <f t="array" aca="1" ref="AM546" ca="1">IFERROR(IF(INDIRECT(ADDRESS($Z546,COLUMN(),4,1,"Monitoraggio"))="","",INDIRECT(ADDRESS($Z546,COLUMN(),4,1,"Monitoraggio"))),"")</f>
        <v/>
      </c>
      <c r="AN546" s="79" t="str" cm="1">
        <f t="array" aca="1" ref="AN546" ca="1">IFERROR(IF(INDIRECT(ADDRESS($Z546,COLUMN(),4,1,"Monitoraggio"))="","",INDIRECT(ADDRESS($Z546,COLUMN(),4,1,"Monitoraggio"))),"")</f>
        <v/>
      </c>
      <c r="AO546" s="79" t="str" cm="1">
        <f t="array" aca="1" ref="AO546" ca="1">IFERROR(IF(INDIRECT(ADDRESS($Z546,COLUMN(),4,1,"Monitoraggio"))="","",INDIRECT(ADDRESS($Z546,COLUMN(),4,1,"Monitoraggio"))),"")</f>
        <v/>
      </c>
      <c r="AP546" s="79" t="str" cm="1">
        <f t="array" aca="1" ref="AP546" ca="1">IFERROR(IF(INDIRECT(ADDRESS($Z546,COLUMN(),4,1,"Monitoraggio"))="","",INDIRECT(ADDRESS($Z546,COLUMN(),4,1,"Monitoraggio"))),"")</f>
        <v/>
      </c>
      <c r="AQ546" s="81" t="str" cm="1">
        <f t="array" aca="1" ref="AQ546" ca="1">IFERROR(IF(INDIRECT(ADDRESS($Z546,COLUMN(),4,1,"Monitoraggio"))="","",INDIRECT(ADDRESS($Z546,COLUMN(),4,1,"Monitoraggio"))),"")</f>
        <v/>
      </c>
      <c r="AR546" s="122" t="str" cm="1">
        <f t="array" aca="1" ref="AR546" ca="1">IFERROR(IF(INDIRECT(ADDRESS($Z546,COLUMN(),4,1,"Monitoraggio"))="","",INDIRECT(ADDRESS($Z546,COLUMN(),4,1,"Monitoraggio"))),"")</f>
        <v/>
      </c>
      <c r="AS546" s="118" t="str" cm="1">
        <f t="array" aca="1" ref="AS546" ca="1">IFERROR(IF(INDIRECT(ADDRESS($Z546,COLUMN(),4,1,"Monitoraggio"))="","",INDIRECT(ADDRESS($Z546,COLUMN(),4,1,"Monitoraggio"))),"")</f>
        <v/>
      </c>
      <c r="AT546" s="119" t="str" cm="1">
        <f t="array" aca="1" ref="AT546" ca="1">IFERROR(IF(INDIRECT(ADDRESS($Z546,COLUMN(),4,1,"Monitoraggio"))="","",INDIRECT(ADDRESS($Z546,COLUMN(),4,1,"Monitoraggio"))),"")</f>
        <v/>
      </c>
      <c r="AU546" s="79" t="str" cm="1">
        <f t="array" aca="1" ref="AU546" ca="1">IFERROR(IF(INDIRECT(ADDRESS($Z546,COLUMN(),4,1,"Monitoraggio"))="","",INDIRECT(ADDRESS($Z546,COLUMN(),4,1,"Monitoraggio"))),"")</f>
        <v/>
      </c>
      <c r="AV546" s="119" t="str" cm="1">
        <f t="array" aca="1" ref="AV546" ca="1">IFERROR(IF(INDIRECT(ADDRESS($Z546,COLUMN(),4,1,"Monitoraggio"))="","",INDIRECT(ADDRESS($Z546,COLUMN(),4,1,"Monitoraggio"))),"")</f>
        <v/>
      </c>
      <c r="AW546" s="124" t="str" cm="1">
        <f t="array" aca="1" ref="AW546" ca="1">IFERROR(IF(INDIRECT(ADDRESS($Z546,COLUMN(),4,1,"Monitoraggio"))="","",INDIRECT(ADDRESS($Z546,COLUMN(),4,1,"Monitoraggio"))),"")</f>
        <v/>
      </c>
      <c r="AX546" s="62" t="str" cm="1">
        <f t="array" aca="1" ref="AX546" ca="1">IFERROR(IF(INDIRECT(ADDRESS($Z546,COLUMN(),4,1,"Monitoraggio"))="","",INDIRECT(ADDRESS($Z546,COLUMN(),4,1,"Monitoraggio"))),"")</f>
        <v/>
      </c>
      <c r="AY546" s="79" t="str" cm="1">
        <f t="array" aca="1" ref="AY546" ca="1">IFERROR(IF(INDIRECT(ADDRESS($Z546,COLUMN(),4,1,"Monitoraggio"))="","",INDIRECT(ADDRESS($Z546,COLUMN(),4,1,"Monitoraggio"))),"")</f>
        <v/>
      </c>
      <c r="AZ546" s="84" t="str" cm="1">
        <f t="array" aca="1" ref="AZ546" ca="1">IFERROR(IF(INDIRECT(ADDRESS($Z546,COLUMN(),4,1,"Monitoraggio"))="","",INDIRECT(ADDRESS($Z546,COLUMN(),4,1,"Monitoraggio"))),"")</f>
        <v/>
      </c>
      <c r="BA546" s="81" t="str" cm="1">
        <f t="array" aca="1" ref="BA546" ca="1">IFERROR(IF(INDIRECT(ADDRESS($Z546,COLUMN(),4,1,"Monitoraggio"))="","",INDIRECT(ADDRESS($Z546,COLUMN(),4,1,"Monitoraggio"))),"")</f>
        <v/>
      </c>
      <c r="BB546" s="86" t="str" cm="1">
        <f t="array" aca="1" ref="BB546" ca="1">IFERROR(IF(INDIRECT(ADDRESS($Z546,COLUMN(),4,1,"Monitoraggio"))="","",INDIRECT(ADDRESS($Z546,COLUMN(),4,1,"Monitoraggio"))),"")</f>
        <v/>
      </c>
      <c r="BC546" s="79" t="str" cm="1">
        <f t="array" aca="1" ref="BC546" ca="1">IFERROR(IF(INDIRECT(ADDRESS($Z546,COLUMN(),4,1,"Monitoraggio"))="","",INDIRECT(ADDRESS($Z546,COLUMN(),4,1,"Monitoraggio"))),"")</f>
        <v/>
      </c>
      <c r="BD546" s="79" t="str" cm="1">
        <f t="array" aca="1" ref="BD546" ca="1">IFERROR(IF(INDIRECT(ADDRESS($Z546,COLUMN(),4,1,"Monitoraggio"))="","",INDIRECT(ADDRESS($Z546,COLUMN(),4,1,"Monitoraggio"))),"")</f>
        <v/>
      </c>
      <c r="BE546" s="79" t="str" cm="1">
        <f t="array" aca="1" ref="BE546" ca="1">IFERROR(IF(INDIRECT(ADDRESS($Z546,COLUMN(),4,1,"Monitoraggio"))="","",INDIRECT(ADDRESS($Z546,COLUMN(),4,1,"Monitoraggio"))),"")</f>
        <v/>
      </c>
      <c r="BF546" s="79" t="str" cm="1">
        <f t="array" aca="1" ref="BF546" ca="1">IFERROR(IF(INDIRECT(ADDRESS($Z546,COLUMN(),4,1,"Monitoraggio"))="","",INDIRECT(ADDRESS($Z546,COLUMN(),4,1,"Monitoraggio"))),"")</f>
        <v/>
      </c>
      <c r="BG546" s="114" t="str" cm="1">
        <f t="array" aca="1" ref="BG546" ca="1">IFERROR(IF(INDIRECT(ADDRESS($Z546,COLUMN(),4,1,"Monitoraggio"))="","",INDIRECT(ADDRESS($Z546,COLUMN(),4,1,"Monitoraggio"))),"")</f>
        <v/>
      </c>
      <c r="BH546" s="48" t="str" cm="1">
        <f t="array" aca="1" ref="BH546" ca="1">IFERROR(IF(INDIRECT(ADDRESS($Z546,COLUMN(),4,1,"Monitoraggio"))="","",INDIRECT(ADDRESS($Z546,COLUMN(),4,1,"Monitoraggio"))),"")</f>
        <v/>
      </c>
      <c r="BI546" s="84" t="str" cm="1">
        <f t="array" aca="1" ref="BI546" ca="1">IFERROR(IF(INDIRECT(ADDRESS($Z546,COLUMN(),4,1,"Monitoraggio"))="","",INDIRECT(ADDRESS($Z546,COLUMN(),4,1,"Monitoraggio"))),"")</f>
        <v/>
      </c>
      <c r="BJ546" s="81" t="str" cm="1">
        <f t="array" aca="1" ref="BJ546" ca="1">IFERROR(IF(INDIRECT(ADDRESS($Z546,COLUMN(),4,1,"Monitoraggio"))="","",INDIRECT(ADDRESS($Z546,COLUMN(),4,1,"Monitoraggio"))),"")</f>
        <v/>
      </c>
    </row>
    <row r="547" spans="26:62" x14ac:dyDescent="0.2">
      <c r="Z547" s="132" t="str">
        <f>IFERROR(MATCH(ROW()-9,Monitoraggio!Z$1:Z$1000,0),"")</f>
        <v/>
      </c>
      <c r="AA547" s="60" t="str" cm="1">
        <f t="array" aca="1" ref="AA547" ca="1">IFERROR(IF(INDIRECT(ADDRESS($Z547,COLUMN(),4,1,"Monitoraggio"))="","",INDIRECT(ADDRESS($Z547,COLUMN(),4,1,"Monitoraggio"))),"")</f>
        <v/>
      </c>
      <c r="AB547" s="114" t="str" cm="1">
        <f t="array" aca="1" ref="AB547" ca="1">IFERROR(IF(INDIRECT(ADDRESS($Z547,COLUMN(),4,1,"Monitoraggio"))="","",INDIRECT(ADDRESS($Z547,COLUMN(),4,1,"Monitoraggio"))),"")</f>
        <v/>
      </c>
      <c r="AC547" s="114" t="str" cm="1">
        <f t="array" aca="1" ref="AC547" ca="1">IFERROR(IF(INDIRECT(ADDRESS($Z547,COLUMN(),4,1,"Monitoraggio"))="","",INDIRECT(ADDRESS($Z547,COLUMN(),4,1,"Monitoraggio"))),"")</f>
        <v/>
      </c>
      <c r="AD547" s="48" t="str" cm="1">
        <f t="array" aca="1" ref="AD547" ca="1">IFERROR(IF(INDIRECT(ADDRESS($Z547,COLUMN(),4,1,"Monitoraggio"))="","",INDIRECT(ADDRESS($Z547,COLUMN(),4,1,"Monitoraggio"))),"")</f>
        <v/>
      </c>
      <c r="AE547" s="61" t="str" cm="1">
        <f t="array" aca="1" ref="AE547" ca="1">IFERROR(IF(INDIRECT(ADDRESS($Z547,COLUMN(),4,1,"Monitoraggio"))="","",INDIRECT(ADDRESS($Z547,COLUMN(),4,1,"Monitoraggio"))),"")</f>
        <v/>
      </c>
      <c r="AF547" s="116" t="str" cm="1">
        <f t="array" aca="1" ref="AF547" ca="1">IFERROR(IF(INDIRECT(ADDRESS($Z547,COLUMN(),4,1,"Monitoraggio"))="","",INDIRECT(ADDRESS($Z547,COLUMN(),4,1,"Monitoraggio"))),"")</f>
        <v/>
      </c>
      <c r="AG547" s="61" t="str" cm="1">
        <f t="array" aca="1" ref="AG547" ca="1">IFERROR(IF(INDIRECT(ADDRESS($Z547,COLUMN(),4,1,"Monitoraggio"))="","",INDIRECT(ADDRESS($Z547,COLUMN(),4,1,"Monitoraggio"))),"")</f>
        <v/>
      </c>
      <c r="AH547" s="116" t="str" cm="1">
        <f t="array" aca="1" ref="AH547" ca="1">IFERROR(IF(INDIRECT(ADDRESS($Z547,COLUMN(),4,1,"Monitoraggio"))="","",INDIRECT(ADDRESS($Z547,COLUMN(),4,1,"Monitoraggio"))),"")</f>
        <v/>
      </c>
      <c r="AI547" s="114" t="str" cm="1">
        <f t="array" aca="1" ref="AI547" ca="1">IFERROR(IF(INDIRECT(ADDRESS($Z547,COLUMN(),4,1,"Monitoraggio"))="","",INDIRECT(ADDRESS($Z547,COLUMN(),4,1,"Monitoraggio"))),"")</f>
        <v/>
      </c>
      <c r="AJ547" s="118" t="str" cm="1">
        <f t="array" aca="1" ref="AJ547" ca="1">IFERROR(IF(INDIRECT(ADDRESS($Z547,COLUMN(),4,1,"Monitoraggio"))="","",INDIRECT(ADDRESS($Z547,COLUMN(),4,1,"Monitoraggio"))),"")</f>
        <v/>
      </c>
      <c r="AK547" s="119" t="str" cm="1">
        <f t="array" aca="1" ref="AK547" ca="1">IFERROR(IF(INDIRECT(ADDRESS($Z547,COLUMN(),4,1,"Monitoraggio"))="","",INDIRECT(ADDRESS($Z547,COLUMN(),4,1,"Monitoraggio"))),"")</f>
        <v/>
      </c>
      <c r="AL547" s="79" t="str" cm="1">
        <f t="array" aca="1" ref="AL547" ca="1">IFERROR(IF(INDIRECT(ADDRESS($Z547,COLUMN(),4,1,"Monitoraggio"))="","",INDIRECT(ADDRESS($Z547,COLUMN(),4,1,"Monitoraggio"))),"")</f>
        <v/>
      </c>
      <c r="AM547" s="77" t="str" cm="1">
        <f t="array" aca="1" ref="AM547" ca="1">IFERROR(IF(INDIRECT(ADDRESS($Z547,COLUMN(),4,1,"Monitoraggio"))="","",INDIRECT(ADDRESS($Z547,COLUMN(),4,1,"Monitoraggio"))),"")</f>
        <v/>
      </c>
      <c r="AN547" s="79" t="str" cm="1">
        <f t="array" aca="1" ref="AN547" ca="1">IFERROR(IF(INDIRECT(ADDRESS($Z547,COLUMN(),4,1,"Monitoraggio"))="","",INDIRECT(ADDRESS($Z547,COLUMN(),4,1,"Monitoraggio"))),"")</f>
        <v/>
      </c>
      <c r="AO547" s="79" t="str" cm="1">
        <f t="array" aca="1" ref="AO547" ca="1">IFERROR(IF(INDIRECT(ADDRESS($Z547,COLUMN(),4,1,"Monitoraggio"))="","",INDIRECT(ADDRESS($Z547,COLUMN(),4,1,"Monitoraggio"))),"")</f>
        <v/>
      </c>
      <c r="AP547" s="79" t="str" cm="1">
        <f t="array" aca="1" ref="AP547" ca="1">IFERROR(IF(INDIRECT(ADDRESS($Z547,COLUMN(),4,1,"Monitoraggio"))="","",INDIRECT(ADDRESS($Z547,COLUMN(),4,1,"Monitoraggio"))),"")</f>
        <v/>
      </c>
      <c r="AQ547" s="81" t="str" cm="1">
        <f t="array" aca="1" ref="AQ547" ca="1">IFERROR(IF(INDIRECT(ADDRESS($Z547,COLUMN(),4,1,"Monitoraggio"))="","",INDIRECT(ADDRESS($Z547,COLUMN(),4,1,"Monitoraggio"))),"")</f>
        <v/>
      </c>
      <c r="AR547" s="122" t="str" cm="1">
        <f t="array" aca="1" ref="AR547" ca="1">IFERROR(IF(INDIRECT(ADDRESS($Z547,COLUMN(),4,1,"Monitoraggio"))="","",INDIRECT(ADDRESS($Z547,COLUMN(),4,1,"Monitoraggio"))),"")</f>
        <v/>
      </c>
      <c r="AS547" s="118" t="str" cm="1">
        <f t="array" aca="1" ref="AS547" ca="1">IFERROR(IF(INDIRECT(ADDRESS($Z547,COLUMN(),4,1,"Monitoraggio"))="","",INDIRECT(ADDRESS($Z547,COLUMN(),4,1,"Monitoraggio"))),"")</f>
        <v/>
      </c>
      <c r="AT547" s="119" t="str" cm="1">
        <f t="array" aca="1" ref="AT547" ca="1">IFERROR(IF(INDIRECT(ADDRESS($Z547,COLUMN(),4,1,"Monitoraggio"))="","",INDIRECT(ADDRESS($Z547,COLUMN(),4,1,"Monitoraggio"))),"")</f>
        <v/>
      </c>
      <c r="AU547" s="79" t="str" cm="1">
        <f t="array" aca="1" ref="AU547" ca="1">IFERROR(IF(INDIRECT(ADDRESS($Z547,COLUMN(),4,1,"Monitoraggio"))="","",INDIRECT(ADDRESS($Z547,COLUMN(),4,1,"Monitoraggio"))),"")</f>
        <v/>
      </c>
      <c r="AV547" s="119" t="str" cm="1">
        <f t="array" aca="1" ref="AV547" ca="1">IFERROR(IF(INDIRECT(ADDRESS($Z547,COLUMN(),4,1,"Monitoraggio"))="","",INDIRECT(ADDRESS($Z547,COLUMN(),4,1,"Monitoraggio"))),"")</f>
        <v/>
      </c>
      <c r="AW547" s="124" t="str" cm="1">
        <f t="array" aca="1" ref="AW547" ca="1">IFERROR(IF(INDIRECT(ADDRESS($Z547,COLUMN(),4,1,"Monitoraggio"))="","",INDIRECT(ADDRESS($Z547,COLUMN(),4,1,"Monitoraggio"))),"")</f>
        <v/>
      </c>
      <c r="AX547" s="62" t="str" cm="1">
        <f t="array" aca="1" ref="AX547" ca="1">IFERROR(IF(INDIRECT(ADDRESS($Z547,COLUMN(),4,1,"Monitoraggio"))="","",INDIRECT(ADDRESS($Z547,COLUMN(),4,1,"Monitoraggio"))),"")</f>
        <v/>
      </c>
      <c r="AY547" s="79" t="str" cm="1">
        <f t="array" aca="1" ref="AY547" ca="1">IFERROR(IF(INDIRECT(ADDRESS($Z547,COLUMN(),4,1,"Monitoraggio"))="","",INDIRECT(ADDRESS($Z547,COLUMN(),4,1,"Monitoraggio"))),"")</f>
        <v/>
      </c>
      <c r="AZ547" s="84" t="str" cm="1">
        <f t="array" aca="1" ref="AZ547" ca="1">IFERROR(IF(INDIRECT(ADDRESS($Z547,COLUMN(),4,1,"Monitoraggio"))="","",INDIRECT(ADDRESS($Z547,COLUMN(),4,1,"Monitoraggio"))),"")</f>
        <v/>
      </c>
      <c r="BA547" s="81" t="str" cm="1">
        <f t="array" aca="1" ref="BA547" ca="1">IFERROR(IF(INDIRECT(ADDRESS($Z547,COLUMN(),4,1,"Monitoraggio"))="","",INDIRECT(ADDRESS($Z547,COLUMN(),4,1,"Monitoraggio"))),"")</f>
        <v/>
      </c>
      <c r="BB547" s="86" t="str" cm="1">
        <f t="array" aca="1" ref="BB547" ca="1">IFERROR(IF(INDIRECT(ADDRESS($Z547,COLUMN(),4,1,"Monitoraggio"))="","",INDIRECT(ADDRESS($Z547,COLUMN(),4,1,"Monitoraggio"))),"")</f>
        <v/>
      </c>
      <c r="BC547" s="79" t="str" cm="1">
        <f t="array" aca="1" ref="BC547" ca="1">IFERROR(IF(INDIRECT(ADDRESS($Z547,COLUMN(),4,1,"Monitoraggio"))="","",INDIRECT(ADDRESS($Z547,COLUMN(),4,1,"Monitoraggio"))),"")</f>
        <v/>
      </c>
      <c r="BD547" s="79" t="str" cm="1">
        <f t="array" aca="1" ref="BD547" ca="1">IFERROR(IF(INDIRECT(ADDRESS($Z547,COLUMN(),4,1,"Monitoraggio"))="","",INDIRECT(ADDRESS($Z547,COLUMN(),4,1,"Monitoraggio"))),"")</f>
        <v/>
      </c>
      <c r="BE547" s="79" t="str" cm="1">
        <f t="array" aca="1" ref="BE547" ca="1">IFERROR(IF(INDIRECT(ADDRESS($Z547,COLUMN(),4,1,"Monitoraggio"))="","",INDIRECT(ADDRESS($Z547,COLUMN(),4,1,"Monitoraggio"))),"")</f>
        <v/>
      </c>
      <c r="BF547" s="79" t="str" cm="1">
        <f t="array" aca="1" ref="BF547" ca="1">IFERROR(IF(INDIRECT(ADDRESS($Z547,COLUMN(),4,1,"Monitoraggio"))="","",INDIRECT(ADDRESS($Z547,COLUMN(),4,1,"Monitoraggio"))),"")</f>
        <v/>
      </c>
      <c r="BG547" s="114" t="str" cm="1">
        <f t="array" aca="1" ref="BG547" ca="1">IFERROR(IF(INDIRECT(ADDRESS($Z547,COLUMN(),4,1,"Monitoraggio"))="","",INDIRECT(ADDRESS($Z547,COLUMN(),4,1,"Monitoraggio"))),"")</f>
        <v/>
      </c>
      <c r="BH547" s="48" t="str" cm="1">
        <f t="array" aca="1" ref="BH547" ca="1">IFERROR(IF(INDIRECT(ADDRESS($Z547,COLUMN(),4,1,"Monitoraggio"))="","",INDIRECT(ADDRESS($Z547,COLUMN(),4,1,"Monitoraggio"))),"")</f>
        <v/>
      </c>
      <c r="BI547" s="84" t="str" cm="1">
        <f t="array" aca="1" ref="BI547" ca="1">IFERROR(IF(INDIRECT(ADDRESS($Z547,COLUMN(),4,1,"Monitoraggio"))="","",INDIRECT(ADDRESS($Z547,COLUMN(),4,1,"Monitoraggio"))),"")</f>
        <v/>
      </c>
      <c r="BJ547" s="81" t="str" cm="1">
        <f t="array" aca="1" ref="BJ547" ca="1">IFERROR(IF(INDIRECT(ADDRESS($Z547,COLUMN(),4,1,"Monitoraggio"))="","",INDIRECT(ADDRESS($Z547,COLUMN(),4,1,"Monitoraggio"))),"")</f>
        <v/>
      </c>
    </row>
    <row r="548" spans="26:62" x14ac:dyDescent="0.2">
      <c r="Z548" s="132" t="str">
        <f>IFERROR(MATCH(ROW()-9,Monitoraggio!Z$1:Z$1000,0),"")</f>
        <v/>
      </c>
      <c r="AA548" s="60" t="str" cm="1">
        <f t="array" aca="1" ref="AA548" ca="1">IFERROR(IF(INDIRECT(ADDRESS($Z548,COLUMN(),4,1,"Monitoraggio"))="","",INDIRECT(ADDRESS($Z548,COLUMN(),4,1,"Monitoraggio"))),"")</f>
        <v/>
      </c>
      <c r="AB548" s="114" t="str" cm="1">
        <f t="array" aca="1" ref="AB548" ca="1">IFERROR(IF(INDIRECT(ADDRESS($Z548,COLUMN(),4,1,"Monitoraggio"))="","",INDIRECT(ADDRESS($Z548,COLUMN(),4,1,"Monitoraggio"))),"")</f>
        <v/>
      </c>
      <c r="AC548" s="114" t="str" cm="1">
        <f t="array" aca="1" ref="AC548" ca="1">IFERROR(IF(INDIRECT(ADDRESS($Z548,COLUMN(),4,1,"Monitoraggio"))="","",INDIRECT(ADDRESS($Z548,COLUMN(),4,1,"Monitoraggio"))),"")</f>
        <v/>
      </c>
      <c r="AD548" s="48" t="str" cm="1">
        <f t="array" aca="1" ref="AD548" ca="1">IFERROR(IF(INDIRECT(ADDRESS($Z548,COLUMN(),4,1,"Monitoraggio"))="","",INDIRECT(ADDRESS($Z548,COLUMN(),4,1,"Monitoraggio"))),"")</f>
        <v/>
      </c>
      <c r="AE548" s="61" t="str" cm="1">
        <f t="array" aca="1" ref="AE548" ca="1">IFERROR(IF(INDIRECT(ADDRESS($Z548,COLUMN(),4,1,"Monitoraggio"))="","",INDIRECT(ADDRESS($Z548,COLUMN(),4,1,"Monitoraggio"))),"")</f>
        <v/>
      </c>
      <c r="AF548" s="116" t="str" cm="1">
        <f t="array" aca="1" ref="AF548" ca="1">IFERROR(IF(INDIRECT(ADDRESS($Z548,COLUMN(),4,1,"Monitoraggio"))="","",INDIRECT(ADDRESS($Z548,COLUMN(),4,1,"Monitoraggio"))),"")</f>
        <v/>
      </c>
      <c r="AG548" s="61" t="str" cm="1">
        <f t="array" aca="1" ref="AG548" ca="1">IFERROR(IF(INDIRECT(ADDRESS($Z548,COLUMN(),4,1,"Monitoraggio"))="","",INDIRECT(ADDRESS($Z548,COLUMN(),4,1,"Monitoraggio"))),"")</f>
        <v/>
      </c>
      <c r="AH548" s="116" t="str" cm="1">
        <f t="array" aca="1" ref="AH548" ca="1">IFERROR(IF(INDIRECT(ADDRESS($Z548,COLUMN(),4,1,"Monitoraggio"))="","",INDIRECT(ADDRESS($Z548,COLUMN(),4,1,"Monitoraggio"))),"")</f>
        <v/>
      </c>
      <c r="AI548" s="114" t="str" cm="1">
        <f t="array" aca="1" ref="AI548" ca="1">IFERROR(IF(INDIRECT(ADDRESS($Z548,COLUMN(),4,1,"Monitoraggio"))="","",INDIRECT(ADDRESS($Z548,COLUMN(),4,1,"Monitoraggio"))),"")</f>
        <v/>
      </c>
      <c r="AJ548" s="118" t="str" cm="1">
        <f t="array" aca="1" ref="AJ548" ca="1">IFERROR(IF(INDIRECT(ADDRESS($Z548,COLUMN(),4,1,"Monitoraggio"))="","",INDIRECT(ADDRESS($Z548,COLUMN(),4,1,"Monitoraggio"))),"")</f>
        <v/>
      </c>
      <c r="AK548" s="119" t="str" cm="1">
        <f t="array" aca="1" ref="AK548" ca="1">IFERROR(IF(INDIRECT(ADDRESS($Z548,COLUMN(),4,1,"Monitoraggio"))="","",INDIRECT(ADDRESS($Z548,COLUMN(),4,1,"Monitoraggio"))),"")</f>
        <v/>
      </c>
      <c r="AL548" s="79" t="str" cm="1">
        <f t="array" aca="1" ref="AL548" ca="1">IFERROR(IF(INDIRECT(ADDRESS($Z548,COLUMN(),4,1,"Monitoraggio"))="","",INDIRECT(ADDRESS($Z548,COLUMN(),4,1,"Monitoraggio"))),"")</f>
        <v/>
      </c>
      <c r="AM548" s="77" t="str" cm="1">
        <f t="array" aca="1" ref="AM548" ca="1">IFERROR(IF(INDIRECT(ADDRESS($Z548,COLUMN(),4,1,"Monitoraggio"))="","",INDIRECT(ADDRESS($Z548,COLUMN(),4,1,"Monitoraggio"))),"")</f>
        <v/>
      </c>
      <c r="AN548" s="79" t="str" cm="1">
        <f t="array" aca="1" ref="AN548" ca="1">IFERROR(IF(INDIRECT(ADDRESS($Z548,COLUMN(),4,1,"Monitoraggio"))="","",INDIRECT(ADDRESS($Z548,COLUMN(),4,1,"Monitoraggio"))),"")</f>
        <v/>
      </c>
      <c r="AO548" s="79" t="str" cm="1">
        <f t="array" aca="1" ref="AO548" ca="1">IFERROR(IF(INDIRECT(ADDRESS($Z548,COLUMN(),4,1,"Monitoraggio"))="","",INDIRECT(ADDRESS($Z548,COLUMN(),4,1,"Monitoraggio"))),"")</f>
        <v/>
      </c>
      <c r="AP548" s="79" t="str" cm="1">
        <f t="array" aca="1" ref="AP548" ca="1">IFERROR(IF(INDIRECT(ADDRESS($Z548,COLUMN(),4,1,"Monitoraggio"))="","",INDIRECT(ADDRESS($Z548,COLUMN(),4,1,"Monitoraggio"))),"")</f>
        <v/>
      </c>
      <c r="AQ548" s="81" t="str" cm="1">
        <f t="array" aca="1" ref="AQ548" ca="1">IFERROR(IF(INDIRECT(ADDRESS($Z548,COLUMN(),4,1,"Monitoraggio"))="","",INDIRECT(ADDRESS($Z548,COLUMN(),4,1,"Monitoraggio"))),"")</f>
        <v/>
      </c>
      <c r="AR548" s="122" t="str" cm="1">
        <f t="array" aca="1" ref="AR548" ca="1">IFERROR(IF(INDIRECT(ADDRESS($Z548,COLUMN(),4,1,"Monitoraggio"))="","",INDIRECT(ADDRESS($Z548,COLUMN(),4,1,"Monitoraggio"))),"")</f>
        <v/>
      </c>
      <c r="AS548" s="118" t="str" cm="1">
        <f t="array" aca="1" ref="AS548" ca="1">IFERROR(IF(INDIRECT(ADDRESS($Z548,COLUMN(),4,1,"Monitoraggio"))="","",INDIRECT(ADDRESS($Z548,COLUMN(),4,1,"Monitoraggio"))),"")</f>
        <v/>
      </c>
      <c r="AT548" s="119" t="str" cm="1">
        <f t="array" aca="1" ref="AT548" ca="1">IFERROR(IF(INDIRECT(ADDRESS($Z548,COLUMN(),4,1,"Monitoraggio"))="","",INDIRECT(ADDRESS($Z548,COLUMN(),4,1,"Monitoraggio"))),"")</f>
        <v/>
      </c>
      <c r="AU548" s="79" t="str" cm="1">
        <f t="array" aca="1" ref="AU548" ca="1">IFERROR(IF(INDIRECT(ADDRESS($Z548,COLUMN(),4,1,"Monitoraggio"))="","",INDIRECT(ADDRESS($Z548,COLUMN(),4,1,"Monitoraggio"))),"")</f>
        <v/>
      </c>
      <c r="AV548" s="119" t="str" cm="1">
        <f t="array" aca="1" ref="AV548" ca="1">IFERROR(IF(INDIRECT(ADDRESS($Z548,COLUMN(),4,1,"Monitoraggio"))="","",INDIRECT(ADDRESS($Z548,COLUMN(),4,1,"Monitoraggio"))),"")</f>
        <v/>
      </c>
      <c r="AW548" s="124" t="str" cm="1">
        <f t="array" aca="1" ref="AW548" ca="1">IFERROR(IF(INDIRECT(ADDRESS($Z548,COLUMN(),4,1,"Monitoraggio"))="","",INDIRECT(ADDRESS($Z548,COLUMN(),4,1,"Monitoraggio"))),"")</f>
        <v/>
      </c>
      <c r="AX548" s="62" t="str" cm="1">
        <f t="array" aca="1" ref="AX548" ca="1">IFERROR(IF(INDIRECT(ADDRESS($Z548,COLUMN(),4,1,"Monitoraggio"))="","",INDIRECT(ADDRESS($Z548,COLUMN(),4,1,"Monitoraggio"))),"")</f>
        <v/>
      </c>
      <c r="AY548" s="79" t="str" cm="1">
        <f t="array" aca="1" ref="AY548" ca="1">IFERROR(IF(INDIRECT(ADDRESS($Z548,COLUMN(),4,1,"Monitoraggio"))="","",INDIRECT(ADDRESS($Z548,COLUMN(),4,1,"Monitoraggio"))),"")</f>
        <v/>
      </c>
      <c r="AZ548" s="84" t="str" cm="1">
        <f t="array" aca="1" ref="AZ548" ca="1">IFERROR(IF(INDIRECT(ADDRESS($Z548,COLUMN(),4,1,"Monitoraggio"))="","",INDIRECT(ADDRESS($Z548,COLUMN(),4,1,"Monitoraggio"))),"")</f>
        <v/>
      </c>
      <c r="BA548" s="81" t="str" cm="1">
        <f t="array" aca="1" ref="BA548" ca="1">IFERROR(IF(INDIRECT(ADDRESS($Z548,COLUMN(),4,1,"Monitoraggio"))="","",INDIRECT(ADDRESS($Z548,COLUMN(),4,1,"Monitoraggio"))),"")</f>
        <v/>
      </c>
      <c r="BB548" s="86" t="str" cm="1">
        <f t="array" aca="1" ref="BB548" ca="1">IFERROR(IF(INDIRECT(ADDRESS($Z548,COLUMN(),4,1,"Monitoraggio"))="","",INDIRECT(ADDRESS($Z548,COLUMN(),4,1,"Monitoraggio"))),"")</f>
        <v/>
      </c>
      <c r="BC548" s="79" t="str" cm="1">
        <f t="array" aca="1" ref="BC548" ca="1">IFERROR(IF(INDIRECT(ADDRESS($Z548,COLUMN(),4,1,"Monitoraggio"))="","",INDIRECT(ADDRESS($Z548,COLUMN(),4,1,"Monitoraggio"))),"")</f>
        <v/>
      </c>
      <c r="BD548" s="79" t="str" cm="1">
        <f t="array" aca="1" ref="BD548" ca="1">IFERROR(IF(INDIRECT(ADDRESS($Z548,COLUMN(),4,1,"Monitoraggio"))="","",INDIRECT(ADDRESS($Z548,COLUMN(),4,1,"Monitoraggio"))),"")</f>
        <v/>
      </c>
      <c r="BE548" s="79" t="str" cm="1">
        <f t="array" aca="1" ref="BE548" ca="1">IFERROR(IF(INDIRECT(ADDRESS($Z548,COLUMN(),4,1,"Monitoraggio"))="","",INDIRECT(ADDRESS($Z548,COLUMN(),4,1,"Monitoraggio"))),"")</f>
        <v/>
      </c>
      <c r="BF548" s="79" t="str" cm="1">
        <f t="array" aca="1" ref="BF548" ca="1">IFERROR(IF(INDIRECT(ADDRESS($Z548,COLUMN(),4,1,"Monitoraggio"))="","",INDIRECT(ADDRESS($Z548,COLUMN(),4,1,"Monitoraggio"))),"")</f>
        <v/>
      </c>
      <c r="BG548" s="114" t="str" cm="1">
        <f t="array" aca="1" ref="BG548" ca="1">IFERROR(IF(INDIRECT(ADDRESS($Z548,COLUMN(),4,1,"Monitoraggio"))="","",INDIRECT(ADDRESS($Z548,COLUMN(),4,1,"Monitoraggio"))),"")</f>
        <v/>
      </c>
      <c r="BH548" s="48" t="str" cm="1">
        <f t="array" aca="1" ref="BH548" ca="1">IFERROR(IF(INDIRECT(ADDRESS($Z548,COLUMN(),4,1,"Monitoraggio"))="","",INDIRECT(ADDRESS($Z548,COLUMN(),4,1,"Monitoraggio"))),"")</f>
        <v/>
      </c>
      <c r="BI548" s="84" t="str" cm="1">
        <f t="array" aca="1" ref="BI548" ca="1">IFERROR(IF(INDIRECT(ADDRESS($Z548,COLUMN(),4,1,"Monitoraggio"))="","",INDIRECT(ADDRESS($Z548,COLUMN(),4,1,"Monitoraggio"))),"")</f>
        <v/>
      </c>
      <c r="BJ548" s="81" t="str" cm="1">
        <f t="array" aca="1" ref="BJ548" ca="1">IFERROR(IF(INDIRECT(ADDRESS($Z548,COLUMN(),4,1,"Monitoraggio"))="","",INDIRECT(ADDRESS($Z548,COLUMN(),4,1,"Monitoraggio"))),"")</f>
        <v/>
      </c>
    </row>
    <row r="549" spans="26:62" x14ac:dyDescent="0.2">
      <c r="Z549" s="132" t="str">
        <f>IFERROR(MATCH(ROW()-9,Monitoraggio!Z$1:Z$1000,0),"")</f>
        <v/>
      </c>
      <c r="AA549" s="60" t="str" cm="1">
        <f t="array" aca="1" ref="AA549" ca="1">IFERROR(IF(INDIRECT(ADDRESS($Z549,COLUMN(),4,1,"Monitoraggio"))="","",INDIRECT(ADDRESS($Z549,COLUMN(),4,1,"Monitoraggio"))),"")</f>
        <v/>
      </c>
      <c r="AB549" s="114" t="str" cm="1">
        <f t="array" aca="1" ref="AB549" ca="1">IFERROR(IF(INDIRECT(ADDRESS($Z549,COLUMN(),4,1,"Monitoraggio"))="","",INDIRECT(ADDRESS($Z549,COLUMN(),4,1,"Monitoraggio"))),"")</f>
        <v/>
      </c>
      <c r="AC549" s="114" t="str" cm="1">
        <f t="array" aca="1" ref="AC549" ca="1">IFERROR(IF(INDIRECT(ADDRESS($Z549,COLUMN(),4,1,"Monitoraggio"))="","",INDIRECT(ADDRESS($Z549,COLUMN(),4,1,"Monitoraggio"))),"")</f>
        <v/>
      </c>
      <c r="AD549" s="48" t="str" cm="1">
        <f t="array" aca="1" ref="AD549" ca="1">IFERROR(IF(INDIRECT(ADDRESS($Z549,COLUMN(),4,1,"Monitoraggio"))="","",INDIRECT(ADDRESS($Z549,COLUMN(),4,1,"Monitoraggio"))),"")</f>
        <v/>
      </c>
      <c r="AE549" s="61" t="str" cm="1">
        <f t="array" aca="1" ref="AE549" ca="1">IFERROR(IF(INDIRECT(ADDRESS($Z549,COLUMN(),4,1,"Monitoraggio"))="","",INDIRECT(ADDRESS($Z549,COLUMN(),4,1,"Monitoraggio"))),"")</f>
        <v/>
      </c>
      <c r="AF549" s="116" t="str" cm="1">
        <f t="array" aca="1" ref="AF549" ca="1">IFERROR(IF(INDIRECT(ADDRESS($Z549,COLUMN(),4,1,"Monitoraggio"))="","",INDIRECT(ADDRESS($Z549,COLUMN(),4,1,"Monitoraggio"))),"")</f>
        <v/>
      </c>
      <c r="AG549" s="61" t="str" cm="1">
        <f t="array" aca="1" ref="AG549" ca="1">IFERROR(IF(INDIRECT(ADDRESS($Z549,COLUMN(),4,1,"Monitoraggio"))="","",INDIRECT(ADDRESS($Z549,COLUMN(),4,1,"Monitoraggio"))),"")</f>
        <v/>
      </c>
      <c r="AH549" s="116" t="str" cm="1">
        <f t="array" aca="1" ref="AH549" ca="1">IFERROR(IF(INDIRECT(ADDRESS($Z549,COLUMN(),4,1,"Monitoraggio"))="","",INDIRECT(ADDRESS($Z549,COLUMN(),4,1,"Monitoraggio"))),"")</f>
        <v/>
      </c>
      <c r="AI549" s="114" t="str" cm="1">
        <f t="array" aca="1" ref="AI549" ca="1">IFERROR(IF(INDIRECT(ADDRESS($Z549,COLUMN(),4,1,"Monitoraggio"))="","",INDIRECT(ADDRESS($Z549,COLUMN(),4,1,"Monitoraggio"))),"")</f>
        <v/>
      </c>
      <c r="AJ549" s="118" t="str" cm="1">
        <f t="array" aca="1" ref="AJ549" ca="1">IFERROR(IF(INDIRECT(ADDRESS($Z549,COLUMN(),4,1,"Monitoraggio"))="","",INDIRECT(ADDRESS($Z549,COLUMN(),4,1,"Monitoraggio"))),"")</f>
        <v/>
      </c>
      <c r="AK549" s="119" t="str" cm="1">
        <f t="array" aca="1" ref="AK549" ca="1">IFERROR(IF(INDIRECT(ADDRESS($Z549,COLUMN(),4,1,"Monitoraggio"))="","",INDIRECT(ADDRESS($Z549,COLUMN(),4,1,"Monitoraggio"))),"")</f>
        <v/>
      </c>
      <c r="AL549" s="79" t="str" cm="1">
        <f t="array" aca="1" ref="AL549" ca="1">IFERROR(IF(INDIRECT(ADDRESS($Z549,COLUMN(),4,1,"Monitoraggio"))="","",INDIRECT(ADDRESS($Z549,COLUMN(),4,1,"Monitoraggio"))),"")</f>
        <v/>
      </c>
      <c r="AM549" s="77" t="str" cm="1">
        <f t="array" aca="1" ref="AM549" ca="1">IFERROR(IF(INDIRECT(ADDRESS($Z549,COLUMN(),4,1,"Monitoraggio"))="","",INDIRECT(ADDRESS($Z549,COLUMN(),4,1,"Monitoraggio"))),"")</f>
        <v/>
      </c>
      <c r="AN549" s="79" t="str" cm="1">
        <f t="array" aca="1" ref="AN549" ca="1">IFERROR(IF(INDIRECT(ADDRESS($Z549,COLUMN(),4,1,"Monitoraggio"))="","",INDIRECT(ADDRESS($Z549,COLUMN(),4,1,"Monitoraggio"))),"")</f>
        <v/>
      </c>
      <c r="AO549" s="79" t="str" cm="1">
        <f t="array" aca="1" ref="AO549" ca="1">IFERROR(IF(INDIRECT(ADDRESS($Z549,COLUMN(),4,1,"Monitoraggio"))="","",INDIRECT(ADDRESS($Z549,COLUMN(),4,1,"Monitoraggio"))),"")</f>
        <v/>
      </c>
      <c r="AP549" s="79" t="str" cm="1">
        <f t="array" aca="1" ref="AP549" ca="1">IFERROR(IF(INDIRECT(ADDRESS($Z549,COLUMN(),4,1,"Monitoraggio"))="","",INDIRECT(ADDRESS($Z549,COLUMN(),4,1,"Monitoraggio"))),"")</f>
        <v/>
      </c>
      <c r="AQ549" s="81" t="str" cm="1">
        <f t="array" aca="1" ref="AQ549" ca="1">IFERROR(IF(INDIRECT(ADDRESS($Z549,COLUMN(),4,1,"Monitoraggio"))="","",INDIRECT(ADDRESS($Z549,COLUMN(),4,1,"Monitoraggio"))),"")</f>
        <v/>
      </c>
      <c r="AR549" s="122" t="str" cm="1">
        <f t="array" aca="1" ref="AR549" ca="1">IFERROR(IF(INDIRECT(ADDRESS($Z549,COLUMN(),4,1,"Monitoraggio"))="","",INDIRECT(ADDRESS($Z549,COLUMN(),4,1,"Monitoraggio"))),"")</f>
        <v/>
      </c>
      <c r="AS549" s="118" t="str" cm="1">
        <f t="array" aca="1" ref="AS549" ca="1">IFERROR(IF(INDIRECT(ADDRESS($Z549,COLUMN(),4,1,"Monitoraggio"))="","",INDIRECT(ADDRESS($Z549,COLUMN(),4,1,"Monitoraggio"))),"")</f>
        <v/>
      </c>
      <c r="AT549" s="119" t="str" cm="1">
        <f t="array" aca="1" ref="AT549" ca="1">IFERROR(IF(INDIRECT(ADDRESS($Z549,COLUMN(),4,1,"Monitoraggio"))="","",INDIRECT(ADDRESS($Z549,COLUMN(),4,1,"Monitoraggio"))),"")</f>
        <v/>
      </c>
      <c r="AU549" s="79" t="str" cm="1">
        <f t="array" aca="1" ref="AU549" ca="1">IFERROR(IF(INDIRECT(ADDRESS($Z549,COLUMN(),4,1,"Monitoraggio"))="","",INDIRECT(ADDRESS($Z549,COLUMN(),4,1,"Monitoraggio"))),"")</f>
        <v/>
      </c>
      <c r="AV549" s="119" t="str" cm="1">
        <f t="array" aca="1" ref="AV549" ca="1">IFERROR(IF(INDIRECT(ADDRESS($Z549,COLUMN(),4,1,"Monitoraggio"))="","",INDIRECT(ADDRESS($Z549,COLUMN(),4,1,"Monitoraggio"))),"")</f>
        <v/>
      </c>
      <c r="AW549" s="124" t="str" cm="1">
        <f t="array" aca="1" ref="AW549" ca="1">IFERROR(IF(INDIRECT(ADDRESS($Z549,COLUMN(),4,1,"Monitoraggio"))="","",INDIRECT(ADDRESS($Z549,COLUMN(),4,1,"Monitoraggio"))),"")</f>
        <v/>
      </c>
      <c r="AX549" s="62" t="str" cm="1">
        <f t="array" aca="1" ref="AX549" ca="1">IFERROR(IF(INDIRECT(ADDRESS($Z549,COLUMN(),4,1,"Monitoraggio"))="","",INDIRECT(ADDRESS($Z549,COLUMN(),4,1,"Monitoraggio"))),"")</f>
        <v/>
      </c>
      <c r="AY549" s="79" t="str" cm="1">
        <f t="array" aca="1" ref="AY549" ca="1">IFERROR(IF(INDIRECT(ADDRESS($Z549,COLUMN(),4,1,"Monitoraggio"))="","",INDIRECT(ADDRESS($Z549,COLUMN(),4,1,"Monitoraggio"))),"")</f>
        <v/>
      </c>
      <c r="AZ549" s="84" t="str" cm="1">
        <f t="array" aca="1" ref="AZ549" ca="1">IFERROR(IF(INDIRECT(ADDRESS($Z549,COLUMN(),4,1,"Monitoraggio"))="","",INDIRECT(ADDRESS($Z549,COLUMN(),4,1,"Monitoraggio"))),"")</f>
        <v/>
      </c>
      <c r="BA549" s="81" t="str" cm="1">
        <f t="array" aca="1" ref="BA549" ca="1">IFERROR(IF(INDIRECT(ADDRESS($Z549,COLUMN(),4,1,"Monitoraggio"))="","",INDIRECT(ADDRESS($Z549,COLUMN(),4,1,"Monitoraggio"))),"")</f>
        <v/>
      </c>
      <c r="BB549" s="86" t="str" cm="1">
        <f t="array" aca="1" ref="BB549" ca="1">IFERROR(IF(INDIRECT(ADDRESS($Z549,COLUMN(),4,1,"Monitoraggio"))="","",INDIRECT(ADDRESS($Z549,COLUMN(),4,1,"Monitoraggio"))),"")</f>
        <v/>
      </c>
      <c r="BC549" s="79" t="str" cm="1">
        <f t="array" aca="1" ref="BC549" ca="1">IFERROR(IF(INDIRECT(ADDRESS($Z549,COLUMN(),4,1,"Monitoraggio"))="","",INDIRECT(ADDRESS($Z549,COLUMN(),4,1,"Monitoraggio"))),"")</f>
        <v/>
      </c>
      <c r="BD549" s="79" t="str" cm="1">
        <f t="array" aca="1" ref="BD549" ca="1">IFERROR(IF(INDIRECT(ADDRESS($Z549,COLUMN(),4,1,"Monitoraggio"))="","",INDIRECT(ADDRESS($Z549,COLUMN(),4,1,"Monitoraggio"))),"")</f>
        <v/>
      </c>
      <c r="BE549" s="79" t="str" cm="1">
        <f t="array" aca="1" ref="BE549" ca="1">IFERROR(IF(INDIRECT(ADDRESS($Z549,COLUMN(),4,1,"Monitoraggio"))="","",INDIRECT(ADDRESS($Z549,COLUMN(),4,1,"Monitoraggio"))),"")</f>
        <v/>
      </c>
      <c r="BF549" s="79" t="str" cm="1">
        <f t="array" aca="1" ref="BF549" ca="1">IFERROR(IF(INDIRECT(ADDRESS($Z549,COLUMN(),4,1,"Monitoraggio"))="","",INDIRECT(ADDRESS($Z549,COLUMN(),4,1,"Monitoraggio"))),"")</f>
        <v/>
      </c>
      <c r="BG549" s="114" t="str" cm="1">
        <f t="array" aca="1" ref="BG549" ca="1">IFERROR(IF(INDIRECT(ADDRESS($Z549,COLUMN(),4,1,"Monitoraggio"))="","",INDIRECT(ADDRESS($Z549,COLUMN(),4,1,"Monitoraggio"))),"")</f>
        <v/>
      </c>
      <c r="BH549" s="48" t="str" cm="1">
        <f t="array" aca="1" ref="BH549" ca="1">IFERROR(IF(INDIRECT(ADDRESS($Z549,COLUMN(),4,1,"Monitoraggio"))="","",INDIRECT(ADDRESS($Z549,COLUMN(),4,1,"Monitoraggio"))),"")</f>
        <v/>
      </c>
      <c r="BI549" s="84" t="str" cm="1">
        <f t="array" aca="1" ref="BI549" ca="1">IFERROR(IF(INDIRECT(ADDRESS($Z549,COLUMN(),4,1,"Monitoraggio"))="","",INDIRECT(ADDRESS($Z549,COLUMN(),4,1,"Monitoraggio"))),"")</f>
        <v/>
      </c>
      <c r="BJ549" s="81" t="str" cm="1">
        <f t="array" aca="1" ref="BJ549" ca="1">IFERROR(IF(INDIRECT(ADDRESS($Z549,COLUMN(),4,1,"Monitoraggio"))="","",INDIRECT(ADDRESS($Z549,COLUMN(),4,1,"Monitoraggio"))),"")</f>
        <v/>
      </c>
    </row>
    <row r="550" spans="26:62" x14ac:dyDescent="0.2">
      <c r="Z550" s="132" t="str">
        <f>IFERROR(MATCH(ROW()-9,Monitoraggio!Z$1:Z$1000,0),"")</f>
        <v/>
      </c>
      <c r="AA550" s="60" t="str" cm="1">
        <f t="array" aca="1" ref="AA550" ca="1">IFERROR(IF(INDIRECT(ADDRESS($Z550,COLUMN(),4,1,"Monitoraggio"))="","",INDIRECT(ADDRESS($Z550,COLUMN(),4,1,"Monitoraggio"))),"")</f>
        <v/>
      </c>
      <c r="AB550" s="114" t="str" cm="1">
        <f t="array" aca="1" ref="AB550" ca="1">IFERROR(IF(INDIRECT(ADDRESS($Z550,COLUMN(),4,1,"Monitoraggio"))="","",INDIRECT(ADDRESS($Z550,COLUMN(),4,1,"Monitoraggio"))),"")</f>
        <v/>
      </c>
      <c r="AC550" s="114" t="str" cm="1">
        <f t="array" aca="1" ref="AC550" ca="1">IFERROR(IF(INDIRECT(ADDRESS($Z550,COLUMN(),4,1,"Monitoraggio"))="","",INDIRECT(ADDRESS($Z550,COLUMN(),4,1,"Monitoraggio"))),"")</f>
        <v/>
      </c>
      <c r="AD550" s="48" t="str" cm="1">
        <f t="array" aca="1" ref="AD550" ca="1">IFERROR(IF(INDIRECT(ADDRESS($Z550,COLUMN(),4,1,"Monitoraggio"))="","",INDIRECT(ADDRESS($Z550,COLUMN(),4,1,"Monitoraggio"))),"")</f>
        <v/>
      </c>
      <c r="AE550" s="61" t="str" cm="1">
        <f t="array" aca="1" ref="AE550" ca="1">IFERROR(IF(INDIRECT(ADDRESS($Z550,COLUMN(),4,1,"Monitoraggio"))="","",INDIRECT(ADDRESS($Z550,COLUMN(),4,1,"Monitoraggio"))),"")</f>
        <v/>
      </c>
      <c r="AF550" s="116" t="str" cm="1">
        <f t="array" aca="1" ref="AF550" ca="1">IFERROR(IF(INDIRECT(ADDRESS($Z550,COLUMN(),4,1,"Monitoraggio"))="","",INDIRECT(ADDRESS($Z550,COLUMN(),4,1,"Monitoraggio"))),"")</f>
        <v/>
      </c>
      <c r="AG550" s="61" t="str" cm="1">
        <f t="array" aca="1" ref="AG550" ca="1">IFERROR(IF(INDIRECT(ADDRESS($Z550,COLUMN(),4,1,"Monitoraggio"))="","",INDIRECT(ADDRESS($Z550,COLUMN(),4,1,"Monitoraggio"))),"")</f>
        <v/>
      </c>
      <c r="AH550" s="116" t="str" cm="1">
        <f t="array" aca="1" ref="AH550" ca="1">IFERROR(IF(INDIRECT(ADDRESS($Z550,COLUMN(),4,1,"Monitoraggio"))="","",INDIRECT(ADDRESS($Z550,COLUMN(),4,1,"Monitoraggio"))),"")</f>
        <v/>
      </c>
      <c r="AI550" s="114" t="str" cm="1">
        <f t="array" aca="1" ref="AI550" ca="1">IFERROR(IF(INDIRECT(ADDRESS($Z550,COLUMN(),4,1,"Monitoraggio"))="","",INDIRECT(ADDRESS($Z550,COLUMN(),4,1,"Monitoraggio"))),"")</f>
        <v/>
      </c>
      <c r="AJ550" s="118" t="str" cm="1">
        <f t="array" aca="1" ref="AJ550" ca="1">IFERROR(IF(INDIRECT(ADDRESS($Z550,COLUMN(),4,1,"Monitoraggio"))="","",INDIRECT(ADDRESS($Z550,COLUMN(),4,1,"Monitoraggio"))),"")</f>
        <v/>
      </c>
      <c r="AK550" s="119" t="str" cm="1">
        <f t="array" aca="1" ref="AK550" ca="1">IFERROR(IF(INDIRECT(ADDRESS($Z550,COLUMN(),4,1,"Monitoraggio"))="","",INDIRECT(ADDRESS($Z550,COLUMN(),4,1,"Monitoraggio"))),"")</f>
        <v/>
      </c>
      <c r="AL550" s="79" t="str" cm="1">
        <f t="array" aca="1" ref="AL550" ca="1">IFERROR(IF(INDIRECT(ADDRESS($Z550,COLUMN(),4,1,"Monitoraggio"))="","",INDIRECT(ADDRESS($Z550,COLUMN(),4,1,"Monitoraggio"))),"")</f>
        <v/>
      </c>
      <c r="AM550" s="77" t="str" cm="1">
        <f t="array" aca="1" ref="AM550" ca="1">IFERROR(IF(INDIRECT(ADDRESS($Z550,COLUMN(),4,1,"Monitoraggio"))="","",INDIRECT(ADDRESS($Z550,COLUMN(),4,1,"Monitoraggio"))),"")</f>
        <v/>
      </c>
      <c r="AN550" s="79" t="str" cm="1">
        <f t="array" aca="1" ref="AN550" ca="1">IFERROR(IF(INDIRECT(ADDRESS($Z550,COLUMN(),4,1,"Monitoraggio"))="","",INDIRECT(ADDRESS($Z550,COLUMN(),4,1,"Monitoraggio"))),"")</f>
        <v/>
      </c>
      <c r="AO550" s="79" t="str" cm="1">
        <f t="array" aca="1" ref="AO550" ca="1">IFERROR(IF(INDIRECT(ADDRESS($Z550,COLUMN(),4,1,"Monitoraggio"))="","",INDIRECT(ADDRESS($Z550,COLUMN(),4,1,"Monitoraggio"))),"")</f>
        <v/>
      </c>
      <c r="AP550" s="79" t="str" cm="1">
        <f t="array" aca="1" ref="AP550" ca="1">IFERROR(IF(INDIRECT(ADDRESS($Z550,COLUMN(),4,1,"Monitoraggio"))="","",INDIRECT(ADDRESS($Z550,COLUMN(),4,1,"Monitoraggio"))),"")</f>
        <v/>
      </c>
      <c r="AQ550" s="81" t="str" cm="1">
        <f t="array" aca="1" ref="AQ550" ca="1">IFERROR(IF(INDIRECT(ADDRESS($Z550,COLUMN(),4,1,"Monitoraggio"))="","",INDIRECT(ADDRESS($Z550,COLUMN(),4,1,"Monitoraggio"))),"")</f>
        <v/>
      </c>
      <c r="AR550" s="122" t="str" cm="1">
        <f t="array" aca="1" ref="AR550" ca="1">IFERROR(IF(INDIRECT(ADDRESS($Z550,COLUMN(),4,1,"Monitoraggio"))="","",INDIRECT(ADDRESS($Z550,COLUMN(),4,1,"Monitoraggio"))),"")</f>
        <v/>
      </c>
      <c r="AS550" s="118" t="str" cm="1">
        <f t="array" aca="1" ref="AS550" ca="1">IFERROR(IF(INDIRECT(ADDRESS($Z550,COLUMN(),4,1,"Monitoraggio"))="","",INDIRECT(ADDRESS($Z550,COLUMN(),4,1,"Monitoraggio"))),"")</f>
        <v/>
      </c>
      <c r="AT550" s="119" t="str" cm="1">
        <f t="array" aca="1" ref="AT550" ca="1">IFERROR(IF(INDIRECT(ADDRESS($Z550,COLUMN(),4,1,"Monitoraggio"))="","",INDIRECT(ADDRESS($Z550,COLUMN(),4,1,"Monitoraggio"))),"")</f>
        <v/>
      </c>
      <c r="AU550" s="79" t="str" cm="1">
        <f t="array" aca="1" ref="AU550" ca="1">IFERROR(IF(INDIRECT(ADDRESS($Z550,COLUMN(),4,1,"Monitoraggio"))="","",INDIRECT(ADDRESS($Z550,COLUMN(),4,1,"Monitoraggio"))),"")</f>
        <v/>
      </c>
      <c r="AV550" s="119" t="str" cm="1">
        <f t="array" aca="1" ref="AV550" ca="1">IFERROR(IF(INDIRECT(ADDRESS($Z550,COLUMN(),4,1,"Monitoraggio"))="","",INDIRECT(ADDRESS($Z550,COLUMN(),4,1,"Monitoraggio"))),"")</f>
        <v/>
      </c>
      <c r="AW550" s="124" t="str" cm="1">
        <f t="array" aca="1" ref="AW550" ca="1">IFERROR(IF(INDIRECT(ADDRESS($Z550,COLUMN(),4,1,"Monitoraggio"))="","",INDIRECT(ADDRESS($Z550,COLUMN(),4,1,"Monitoraggio"))),"")</f>
        <v/>
      </c>
      <c r="AX550" s="62" t="str" cm="1">
        <f t="array" aca="1" ref="AX550" ca="1">IFERROR(IF(INDIRECT(ADDRESS($Z550,COLUMN(),4,1,"Monitoraggio"))="","",INDIRECT(ADDRESS($Z550,COLUMN(),4,1,"Monitoraggio"))),"")</f>
        <v/>
      </c>
      <c r="AY550" s="79" t="str" cm="1">
        <f t="array" aca="1" ref="AY550" ca="1">IFERROR(IF(INDIRECT(ADDRESS($Z550,COLUMN(),4,1,"Monitoraggio"))="","",INDIRECT(ADDRESS($Z550,COLUMN(),4,1,"Monitoraggio"))),"")</f>
        <v/>
      </c>
      <c r="AZ550" s="84" t="str" cm="1">
        <f t="array" aca="1" ref="AZ550" ca="1">IFERROR(IF(INDIRECT(ADDRESS($Z550,COLUMN(),4,1,"Monitoraggio"))="","",INDIRECT(ADDRESS($Z550,COLUMN(),4,1,"Monitoraggio"))),"")</f>
        <v/>
      </c>
      <c r="BA550" s="81" t="str" cm="1">
        <f t="array" aca="1" ref="BA550" ca="1">IFERROR(IF(INDIRECT(ADDRESS($Z550,COLUMN(),4,1,"Monitoraggio"))="","",INDIRECT(ADDRESS($Z550,COLUMN(),4,1,"Monitoraggio"))),"")</f>
        <v/>
      </c>
      <c r="BB550" s="86" t="str" cm="1">
        <f t="array" aca="1" ref="BB550" ca="1">IFERROR(IF(INDIRECT(ADDRESS($Z550,COLUMN(),4,1,"Monitoraggio"))="","",INDIRECT(ADDRESS($Z550,COLUMN(),4,1,"Monitoraggio"))),"")</f>
        <v/>
      </c>
      <c r="BC550" s="79" t="str" cm="1">
        <f t="array" aca="1" ref="BC550" ca="1">IFERROR(IF(INDIRECT(ADDRESS($Z550,COLUMN(),4,1,"Monitoraggio"))="","",INDIRECT(ADDRESS($Z550,COLUMN(),4,1,"Monitoraggio"))),"")</f>
        <v/>
      </c>
      <c r="BD550" s="79" t="str" cm="1">
        <f t="array" aca="1" ref="BD550" ca="1">IFERROR(IF(INDIRECT(ADDRESS($Z550,COLUMN(),4,1,"Monitoraggio"))="","",INDIRECT(ADDRESS($Z550,COLUMN(),4,1,"Monitoraggio"))),"")</f>
        <v/>
      </c>
      <c r="BE550" s="79" t="str" cm="1">
        <f t="array" aca="1" ref="BE550" ca="1">IFERROR(IF(INDIRECT(ADDRESS($Z550,COLUMN(),4,1,"Monitoraggio"))="","",INDIRECT(ADDRESS($Z550,COLUMN(),4,1,"Monitoraggio"))),"")</f>
        <v/>
      </c>
      <c r="BF550" s="79" t="str" cm="1">
        <f t="array" aca="1" ref="BF550" ca="1">IFERROR(IF(INDIRECT(ADDRESS($Z550,COLUMN(),4,1,"Monitoraggio"))="","",INDIRECT(ADDRESS($Z550,COLUMN(),4,1,"Monitoraggio"))),"")</f>
        <v/>
      </c>
      <c r="BG550" s="114" t="str" cm="1">
        <f t="array" aca="1" ref="BG550" ca="1">IFERROR(IF(INDIRECT(ADDRESS($Z550,COLUMN(),4,1,"Monitoraggio"))="","",INDIRECT(ADDRESS($Z550,COLUMN(),4,1,"Monitoraggio"))),"")</f>
        <v/>
      </c>
      <c r="BH550" s="48" t="str" cm="1">
        <f t="array" aca="1" ref="BH550" ca="1">IFERROR(IF(INDIRECT(ADDRESS($Z550,COLUMN(),4,1,"Monitoraggio"))="","",INDIRECT(ADDRESS($Z550,COLUMN(),4,1,"Monitoraggio"))),"")</f>
        <v/>
      </c>
      <c r="BI550" s="84" t="str" cm="1">
        <f t="array" aca="1" ref="BI550" ca="1">IFERROR(IF(INDIRECT(ADDRESS($Z550,COLUMN(),4,1,"Monitoraggio"))="","",INDIRECT(ADDRESS($Z550,COLUMN(),4,1,"Monitoraggio"))),"")</f>
        <v/>
      </c>
      <c r="BJ550" s="81" t="str" cm="1">
        <f t="array" aca="1" ref="BJ550" ca="1">IFERROR(IF(INDIRECT(ADDRESS($Z550,COLUMN(),4,1,"Monitoraggio"))="","",INDIRECT(ADDRESS($Z550,COLUMN(),4,1,"Monitoraggio"))),"")</f>
        <v/>
      </c>
    </row>
    <row r="551" spans="26:62" x14ac:dyDescent="0.2">
      <c r="Z551" s="132" t="str">
        <f>IFERROR(MATCH(ROW()-9,Monitoraggio!Z$1:Z$1000,0),"")</f>
        <v/>
      </c>
      <c r="AA551" s="60" t="str" cm="1">
        <f t="array" aca="1" ref="AA551" ca="1">IFERROR(IF(INDIRECT(ADDRESS($Z551,COLUMN(),4,1,"Monitoraggio"))="","",INDIRECT(ADDRESS($Z551,COLUMN(),4,1,"Monitoraggio"))),"")</f>
        <v/>
      </c>
      <c r="AB551" s="114" t="str" cm="1">
        <f t="array" aca="1" ref="AB551" ca="1">IFERROR(IF(INDIRECT(ADDRESS($Z551,COLUMN(),4,1,"Monitoraggio"))="","",INDIRECT(ADDRESS($Z551,COLUMN(),4,1,"Monitoraggio"))),"")</f>
        <v/>
      </c>
      <c r="AC551" s="114" t="str" cm="1">
        <f t="array" aca="1" ref="AC551" ca="1">IFERROR(IF(INDIRECT(ADDRESS($Z551,COLUMN(),4,1,"Monitoraggio"))="","",INDIRECT(ADDRESS($Z551,COLUMN(),4,1,"Monitoraggio"))),"")</f>
        <v/>
      </c>
      <c r="AD551" s="48" t="str" cm="1">
        <f t="array" aca="1" ref="AD551" ca="1">IFERROR(IF(INDIRECT(ADDRESS($Z551,COLUMN(),4,1,"Monitoraggio"))="","",INDIRECT(ADDRESS($Z551,COLUMN(),4,1,"Monitoraggio"))),"")</f>
        <v/>
      </c>
      <c r="AE551" s="61" t="str" cm="1">
        <f t="array" aca="1" ref="AE551" ca="1">IFERROR(IF(INDIRECT(ADDRESS($Z551,COLUMN(),4,1,"Monitoraggio"))="","",INDIRECT(ADDRESS($Z551,COLUMN(),4,1,"Monitoraggio"))),"")</f>
        <v/>
      </c>
      <c r="AF551" s="116" t="str" cm="1">
        <f t="array" aca="1" ref="AF551" ca="1">IFERROR(IF(INDIRECT(ADDRESS($Z551,COLUMN(),4,1,"Monitoraggio"))="","",INDIRECT(ADDRESS($Z551,COLUMN(),4,1,"Monitoraggio"))),"")</f>
        <v/>
      </c>
      <c r="AG551" s="61" t="str" cm="1">
        <f t="array" aca="1" ref="AG551" ca="1">IFERROR(IF(INDIRECT(ADDRESS($Z551,COLUMN(),4,1,"Monitoraggio"))="","",INDIRECT(ADDRESS($Z551,COLUMN(),4,1,"Monitoraggio"))),"")</f>
        <v/>
      </c>
      <c r="AH551" s="116" t="str" cm="1">
        <f t="array" aca="1" ref="AH551" ca="1">IFERROR(IF(INDIRECT(ADDRESS($Z551,COLUMN(),4,1,"Monitoraggio"))="","",INDIRECT(ADDRESS($Z551,COLUMN(),4,1,"Monitoraggio"))),"")</f>
        <v/>
      </c>
      <c r="AI551" s="114" t="str" cm="1">
        <f t="array" aca="1" ref="AI551" ca="1">IFERROR(IF(INDIRECT(ADDRESS($Z551,COLUMN(),4,1,"Monitoraggio"))="","",INDIRECT(ADDRESS($Z551,COLUMN(),4,1,"Monitoraggio"))),"")</f>
        <v/>
      </c>
      <c r="AJ551" s="118" t="str" cm="1">
        <f t="array" aca="1" ref="AJ551" ca="1">IFERROR(IF(INDIRECT(ADDRESS($Z551,COLUMN(),4,1,"Monitoraggio"))="","",INDIRECT(ADDRESS($Z551,COLUMN(),4,1,"Monitoraggio"))),"")</f>
        <v/>
      </c>
      <c r="AK551" s="119" t="str" cm="1">
        <f t="array" aca="1" ref="AK551" ca="1">IFERROR(IF(INDIRECT(ADDRESS($Z551,COLUMN(),4,1,"Monitoraggio"))="","",INDIRECT(ADDRESS($Z551,COLUMN(),4,1,"Monitoraggio"))),"")</f>
        <v/>
      </c>
      <c r="AL551" s="79" t="str" cm="1">
        <f t="array" aca="1" ref="AL551" ca="1">IFERROR(IF(INDIRECT(ADDRESS($Z551,COLUMN(),4,1,"Monitoraggio"))="","",INDIRECT(ADDRESS($Z551,COLUMN(),4,1,"Monitoraggio"))),"")</f>
        <v/>
      </c>
      <c r="AM551" s="77" t="str" cm="1">
        <f t="array" aca="1" ref="AM551" ca="1">IFERROR(IF(INDIRECT(ADDRESS($Z551,COLUMN(),4,1,"Monitoraggio"))="","",INDIRECT(ADDRESS($Z551,COLUMN(),4,1,"Monitoraggio"))),"")</f>
        <v/>
      </c>
      <c r="AN551" s="79" t="str" cm="1">
        <f t="array" aca="1" ref="AN551" ca="1">IFERROR(IF(INDIRECT(ADDRESS($Z551,COLUMN(),4,1,"Monitoraggio"))="","",INDIRECT(ADDRESS($Z551,COLUMN(),4,1,"Monitoraggio"))),"")</f>
        <v/>
      </c>
      <c r="AO551" s="79" t="str" cm="1">
        <f t="array" aca="1" ref="AO551" ca="1">IFERROR(IF(INDIRECT(ADDRESS($Z551,COLUMN(),4,1,"Monitoraggio"))="","",INDIRECT(ADDRESS($Z551,COLUMN(),4,1,"Monitoraggio"))),"")</f>
        <v/>
      </c>
      <c r="AP551" s="79" t="str" cm="1">
        <f t="array" aca="1" ref="AP551" ca="1">IFERROR(IF(INDIRECT(ADDRESS($Z551,COLUMN(),4,1,"Monitoraggio"))="","",INDIRECT(ADDRESS($Z551,COLUMN(),4,1,"Monitoraggio"))),"")</f>
        <v/>
      </c>
      <c r="AQ551" s="81" t="str" cm="1">
        <f t="array" aca="1" ref="AQ551" ca="1">IFERROR(IF(INDIRECT(ADDRESS($Z551,COLUMN(),4,1,"Monitoraggio"))="","",INDIRECT(ADDRESS($Z551,COLUMN(),4,1,"Monitoraggio"))),"")</f>
        <v/>
      </c>
      <c r="AR551" s="122" t="str" cm="1">
        <f t="array" aca="1" ref="AR551" ca="1">IFERROR(IF(INDIRECT(ADDRESS($Z551,COLUMN(),4,1,"Monitoraggio"))="","",INDIRECT(ADDRESS($Z551,COLUMN(),4,1,"Monitoraggio"))),"")</f>
        <v/>
      </c>
      <c r="AS551" s="118" t="str" cm="1">
        <f t="array" aca="1" ref="AS551" ca="1">IFERROR(IF(INDIRECT(ADDRESS($Z551,COLUMN(),4,1,"Monitoraggio"))="","",INDIRECT(ADDRESS($Z551,COLUMN(),4,1,"Monitoraggio"))),"")</f>
        <v/>
      </c>
      <c r="AT551" s="119" t="str" cm="1">
        <f t="array" aca="1" ref="AT551" ca="1">IFERROR(IF(INDIRECT(ADDRESS($Z551,COLUMN(),4,1,"Monitoraggio"))="","",INDIRECT(ADDRESS($Z551,COLUMN(),4,1,"Monitoraggio"))),"")</f>
        <v/>
      </c>
      <c r="AU551" s="79" t="str" cm="1">
        <f t="array" aca="1" ref="AU551" ca="1">IFERROR(IF(INDIRECT(ADDRESS($Z551,COLUMN(),4,1,"Monitoraggio"))="","",INDIRECT(ADDRESS($Z551,COLUMN(),4,1,"Monitoraggio"))),"")</f>
        <v/>
      </c>
      <c r="AV551" s="119" t="str" cm="1">
        <f t="array" aca="1" ref="AV551" ca="1">IFERROR(IF(INDIRECT(ADDRESS($Z551,COLUMN(),4,1,"Monitoraggio"))="","",INDIRECT(ADDRESS($Z551,COLUMN(),4,1,"Monitoraggio"))),"")</f>
        <v/>
      </c>
      <c r="AW551" s="124" t="str" cm="1">
        <f t="array" aca="1" ref="AW551" ca="1">IFERROR(IF(INDIRECT(ADDRESS($Z551,COLUMN(),4,1,"Monitoraggio"))="","",INDIRECT(ADDRESS($Z551,COLUMN(),4,1,"Monitoraggio"))),"")</f>
        <v/>
      </c>
      <c r="AX551" s="62" t="str" cm="1">
        <f t="array" aca="1" ref="AX551" ca="1">IFERROR(IF(INDIRECT(ADDRESS($Z551,COLUMN(),4,1,"Monitoraggio"))="","",INDIRECT(ADDRESS($Z551,COLUMN(),4,1,"Monitoraggio"))),"")</f>
        <v/>
      </c>
      <c r="AY551" s="79" t="str" cm="1">
        <f t="array" aca="1" ref="AY551" ca="1">IFERROR(IF(INDIRECT(ADDRESS($Z551,COLUMN(),4,1,"Monitoraggio"))="","",INDIRECT(ADDRESS($Z551,COLUMN(),4,1,"Monitoraggio"))),"")</f>
        <v/>
      </c>
      <c r="AZ551" s="84" t="str" cm="1">
        <f t="array" aca="1" ref="AZ551" ca="1">IFERROR(IF(INDIRECT(ADDRESS($Z551,COLUMN(),4,1,"Monitoraggio"))="","",INDIRECT(ADDRESS($Z551,COLUMN(),4,1,"Monitoraggio"))),"")</f>
        <v/>
      </c>
      <c r="BA551" s="81" t="str" cm="1">
        <f t="array" aca="1" ref="BA551" ca="1">IFERROR(IF(INDIRECT(ADDRESS($Z551,COLUMN(),4,1,"Monitoraggio"))="","",INDIRECT(ADDRESS($Z551,COLUMN(),4,1,"Monitoraggio"))),"")</f>
        <v/>
      </c>
      <c r="BB551" s="86" t="str" cm="1">
        <f t="array" aca="1" ref="BB551" ca="1">IFERROR(IF(INDIRECT(ADDRESS($Z551,COLUMN(),4,1,"Monitoraggio"))="","",INDIRECT(ADDRESS($Z551,COLUMN(),4,1,"Monitoraggio"))),"")</f>
        <v/>
      </c>
      <c r="BC551" s="79" t="str" cm="1">
        <f t="array" aca="1" ref="BC551" ca="1">IFERROR(IF(INDIRECT(ADDRESS($Z551,COLUMN(),4,1,"Monitoraggio"))="","",INDIRECT(ADDRESS($Z551,COLUMN(),4,1,"Monitoraggio"))),"")</f>
        <v/>
      </c>
      <c r="BD551" s="79" t="str" cm="1">
        <f t="array" aca="1" ref="BD551" ca="1">IFERROR(IF(INDIRECT(ADDRESS($Z551,COLUMN(),4,1,"Monitoraggio"))="","",INDIRECT(ADDRESS($Z551,COLUMN(),4,1,"Monitoraggio"))),"")</f>
        <v/>
      </c>
      <c r="BE551" s="79" t="str" cm="1">
        <f t="array" aca="1" ref="BE551" ca="1">IFERROR(IF(INDIRECT(ADDRESS($Z551,COLUMN(),4,1,"Monitoraggio"))="","",INDIRECT(ADDRESS($Z551,COLUMN(),4,1,"Monitoraggio"))),"")</f>
        <v/>
      </c>
      <c r="BF551" s="79" t="str" cm="1">
        <f t="array" aca="1" ref="BF551" ca="1">IFERROR(IF(INDIRECT(ADDRESS($Z551,COLUMN(),4,1,"Monitoraggio"))="","",INDIRECT(ADDRESS($Z551,COLUMN(),4,1,"Monitoraggio"))),"")</f>
        <v/>
      </c>
      <c r="BG551" s="114" t="str" cm="1">
        <f t="array" aca="1" ref="BG551" ca="1">IFERROR(IF(INDIRECT(ADDRESS($Z551,COLUMN(),4,1,"Monitoraggio"))="","",INDIRECT(ADDRESS($Z551,COLUMN(),4,1,"Monitoraggio"))),"")</f>
        <v/>
      </c>
      <c r="BH551" s="48" t="str" cm="1">
        <f t="array" aca="1" ref="BH551" ca="1">IFERROR(IF(INDIRECT(ADDRESS($Z551,COLUMN(),4,1,"Monitoraggio"))="","",INDIRECT(ADDRESS($Z551,COLUMN(),4,1,"Monitoraggio"))),"")</f>
        <v/>
      </c>
      <c r="BI551" s="84" t="str" cm="1">
        <f t="array" aca="1" ref="BI551" ca="1">IFERROR(IF(INDIRECT(ADDRESS($Z551,COLUMN(),4,1,"Monitoraggio"))="","",INDIRECT(ADDRESS($Z551,COLUMN(),4,1,"Monitoraggio"))),"")</f>
        <v/>
      </c>
      <c r="BJ551" s="81" t="str" cm="1">
        <f t="array" aca="1" ref="BJ551" ca="1">IFERROR(IF(INDIRECT(ADDRESS($Z551,COLUMN(),4,1,"Monitoraggio"))="","",INDIRECT(ADDRESS($Z551,COLUMN(),4,1,"Monitoraggio"))),"")</f>
        <v/>
      </c>
    </row>
    <row r="552" spans="26:62" x14ac:dyDescent="0.2">
      <c r="Z552" s="132" t="str">
        <f>IFERROR(MATCH(ROW()-9,Monitoraggio!Z$1:Z$1000,0),"")</f>
        <v/>
      </c>
      <c r="AA552" s="60" t="str" cm="1">
        <f t="array" aca="1" ref="AA552" ca="1">IFERROR(IF(INDIRECT(ADDRESS($Z552,COLUMN(),4,1,"Monitoraggio"))="","",INDIRECT(ADDRESS($Z552,COLUMN(),4,1,"Monitoraggio"))),"")</f>
        <v/>
      </c>
      <c r="AB552" s="114" t="str" cm="1">
        <f t="array" aca="1" ref="AB552" ca="1">IFERROR(IF(INDIRECT(ADDRESS($Z552,COLUMN(),4,1,"Monitoraggio"))="","",INDIRECT(ADDRESS($Z552,COLUMN(),4,1,"Monitoraggio"))),"")</f>
        <v/>
      </c>
      <c r="AC552" s="114" t="str" cm="1">
        <f t="array" aca="1" ref="AC552" ca="1">IFERROR(IF(INDIRECT(ADDRESS($Z552,COLUMN(),4,1,"Monitoraggio"))="","",INDIRECT(ADDRESS($Z552,COLUMN(),4,1,"Monitoraggio"))),"")</f>
        <v/>
      </c>
      <c r="AD552" s="48" t="str" cm="1">
        <f t="array" aca="1" ref="AD552" ca="1">IFERROR(IF(INDIRECT(ADDRESS($Z552,COLUMN(),4,1,"Monitoraggio"))="","",INDIRECT(ADDRESS($Z552,COLUMN(),4,1,"Monitoraggio"))),"")</f>
        <v/>
      </c>
      <c r="AE552" s="61" t="str" cm="1">
        <f t="array" aca="1" ref="AE552" ca="1">IFERROR(IF(INDIRECT(ADDRESS($Z552,COLUMN(),4,1,"Monitoraggio"))="","",INDIRECT(ADDRESS($Z552,COLUMN(),4,1,"Monitoraggio"))),"")</f>
        <v/>
      </c>
      <c r="AF552" s="116" t="str" cm="1">
        <f t="array" aca="1" ref="AF552" ca="1">IFERROR(IF(INDIRECT(ADDRESS($Z552,COLUMN(),4,1,"Monitoraggio"))="","",INDIRECT(ADDRESS($Z552,COLUMN(),4,1,"Monitoraggio"))),"")</f>
        <v/>
      </c>
      <c r="AG552" s="61" t="str" cm="1">
        <f t="array" aca="1" ref="AG552" ca="1">IFERROR(IF(INDIRECT(ADDRESS($Z552,COLUMN(),4,1,"Monitoraggio"))="","",INDIRECT(ADDRESS($Z552,COLUMN(),4,1,"Monitoraggio"))),"")</f>
        <v/>
      </c>
      <c r="AH552" s="116" t="str" cm="1">
        <f t="array" aca="1" ref="AH552" ca="1">IFERROR(IF(INDIRECT(ADDRESS($Z552,COLUMN(),4,1,"Monitoraggio"))="","",INDIRECT(ADDRESS($Z552,COLUMN(),4,1,"Monitoraggio"))),"")</f>
        <v/>
      </c>
      <c r="AI552" s="114" t="str" cm="1">
        <f t="array" aca="1" ref="AI552" ca="1">IFERROR(IF(INDIRECT(ADDRESS($Z552,COLUMN(),4,1,"Monitoraggio"))="","",INDIRECT(ADDRESS($Z552,COLUMN(),4,1,"Monitoraggio"))),"")</f>
        <v/>
      </c>
      <c r="AJ552" s="118" t="str" cm="1">
        <f t="array" aca="1" ref="AJ552" ca="1">IFERROR(IF(INDIRECT(ADDRESS($Z552,COLUMN(),4,1,"Monitoraggio"))="","",INDIRECT(ADDRESS($Z552,COLUMN(),4,1,"Monitoraggio"))),"")</f>
        <v/>
      </c>
      <c r="AK552" s="119" t="str" cm="1">
        <f t="array" aca="1" ref="AK552" ca="1">IFERROR(IF(INDIRECT(ADDRESS($Z552,COLUMN(),4,1,"Monitoraggio"))="","",INDIRECT(ADDRESS($Z552,COLUMN(),4,1,"Monitoraggio"))),"")</f>
        <v/>
      </c>
      <c r="AL552" s="79" t="str" cm="1">
        <f t="array" aca="1" ref="AL552" ca="1">IFERROR(IF(INDIRECT(ADDRESS($Z552,COLUMN(),4,1,"Monitoraggio"))="","",INDIRECT(ADDRESS($Z552,COLUMN(),4,1,"Monitoraggio"))),"")</f>
        <v/>
      </c>
      <c r="AM552" s="77" t="str" cm="1">
        <f t="array" aca="1" ref="AM552" ca="1">IFERROR(IF(INDIRECT(ADDRESS($Z552,COLUMN(),4,1,"Monitoraggio"))="","",INDIRECT(ADDRESS($Z552,COLUMN(),4,1,"Monitoraggio"))),"")</f>
        <v/>
      </c>
      <c r="AN552" s="79" t="str" cm="1">
        <f t="array" aca="1" ref="AN552" ca="1">IFERROR(IF(INDIRECT(ADDRESS($Z552,COLUMN(),4,1,"Monitoraggio"))="","",INDIRECT(ADDRESS($Z552,COLUMN(),4,1,"Monitoraggio"))),"")</f>
        <v/>
      </c>
      <c r="AO552" s="79" t="str" cm="1">
        <f t="array" aca="1" ref="AO552" ca="1">IFERROR(IF(INDIRECT(ADDRESS($Z552,COLUMN(),4,1,"Monitoraggio"))="","",INDIRECT(ADDRESS($Z552,COLUMN(),4,1,"Monitoraggio"))),"")</f>
        <v/>
      </c>
      <c r="AP552" s="79" t="str" cm="1">
        <f t="array" aca="1" ref="AP552" ca="1">IFERROR(IF(INDIRECT(ADDRESS($Z552,COLUMN(),4,1,"Monitoraggio"))="","",INDIRECT(ADDRESS($Z552,COLUMN(),4,1,"Monitoraggio"))),"")</f>
        <v/>
      </c>
      <c r="AQ552" s="81" t="str" cm="1">
        <f t="array" aca="1" ref="AQ552" ca="1">IFERROR(IF(INDIRECT(ADDRESS($Z552,COLUMN(),4,1,"Monitoraggio"))="","",INDIRECT(ADDRESS($Z552,COLUMN(),4,1,"Monitoraggio"))),"")</f>
        <v/>
      </c>
      <c r="AR552" s="122" t="str" cm="1">
        <f t="array" aca="1" ref="AR552" ca="1">IFERROR(IF(INDIRECT(ADDRESS($Z552,COLUMN(),4,1,"Monitoraggio"))="","",INDIRECT(ADDRESS($Z552,COLUMN(),4,1,"Monitoraggio"))),"")</f>
        <v/>
      </c>
      <c r="AS552" s="118" t="str" cm="1">
        <f t="array" aca="1" ref="AS552" ca="1">IFERROR(IF(INDIRECT(ADDRESS($Z552,COLUMN(),4,1,"Monitoraggio"))="","",INDIRECT(ADDRESS($Z552,COLUMN(),4,1,"Monitoraggio"))),"")</f>
        <v/>
      </c>
      <c r="AT552" s="119" t="str" cm="1">
        <f t="array" aca="1" ref="AT552" ca="1">IFERROR(IF(INDIRECT(ADDRESS($Z552,COLUMN(),4,1,"Monitoraggio"))="","",INDIRECT(ADDRESS($Z552,COLUMN(),4,1,"Monitoraggio"))),"")</f>
        <v/>
      </c>
      <c r="AU552" s="79" t="str" cm="1">
        <f t="array" aca="1" ref="AU552" ca="1">IFERROR(IF(INDIRECT(ADDRESS($Z552,COLUMN(),4,1,"Monitoraggio"))="","",INDIRECT(ADDRESS($Z552,COLUMN(),4,1,"Monitoraggio"))),"")</f>
        <v/>
      </c>
      <c r="AV552" s="119" t="str" cm="1">
        <f t="array" aca="1" ref="AV552" ca="1">IFERROR(IF(INDIRECT(ADDRESS($Z552,COLUMN(),4,1,"Monitoraggio"))="","",INDIRECT(ADDRESS($Z552,COLUMN(),4,1,"Monitoraggio"))),"")</f>
        <v/>
      </c>
      <c r="AW552" s="124" t="str" cm="1">
        <f t="array" aca="1" ref="AW552" ca="1">IFERROR(IF(INDIRECT(ADDRESS($Z552,COLUMN(),4,1,"Monitoraggio"))="","",INDIRECT(ADDRESS($Z552,COLUMN(),4,1,"Monitoraggio"))),"")</f>
        <v/>
      </c>
      <c r="AX552" s="62" t="str" cm="1">
        <f t="array" aca="1" ref="AX552" ca="1">IFERROR(IF(INDIRECT(ADDRESS($Z552,COLUMN(),4,1,"Monitoraggio"))="","",INDIRECT(ADDRESS($Z552,COLUMN(),4,1,"Monitoraggio"))),"")</f>
        <v/>
      </c>
      <c r="AY552" s="79" t="str" cm="1">
        <f t="array" aca="1" ref="AY552" ca="1">IFERROR(IF(INDIRECT(ADDRESS($Z552,COLUMN(),4,1,"Monitoraggio"))="","",INDIRECT(ADDRESS($Z552,COLUMN(),4,1,"Monitoraggio"))),"")</f>
        <v/>
      </c>
      <c r="AZ552" s="84" t="str" cm="1">
        <f t="array" aca="1" ref="AZ552" ca="1">IFERROR(IF(INDIRECT(ADDRESS($Z552,COLUMN(),4,1,"Monitoraggio"))="","",INDIRECT(ADDRESS($Z552,COLUMN(),4,1,"Monitoraggio"))),"")</f>
        <v/>
      </c>
      <c r="BA552" s="81" t="str" cm="1">
        <f t="array" aca="1" ref="BA552" ca="1">IFERROR(IF(INDIRECT(ADDRESS($Z552,COLUMN(),4,1,"Monitoraggio"))="","",INDIRECT(ADDRESS($Z552,COLUMN(),4,1,"Monitoraggio"))),"")</f>
        <v/>
      </c>
      <c r="BB552" s="86" t="str" cm="1">
        <f t="array" aca="1" ref="BB552" ca="1">IFERROR(IF(INDIRECT(ADDRESS($Z552,COLUMN(),4,1,"Monitoraggio"))="","",INDIRECT(ADDRESS($Z552,COLUMN(),4,1,"Monitoraggio"))),"")</f>
        <v/>
      </c>
      <c r="BC552" s="79" t="str" cm="1">
        <f t="array" aca="1" ref="BC552" ca="1">IFERROR(IF(INDIRECT(ADDRESS($Z552,COLUMN(),4,1,"Monitoraggio"))="","",INDIRECT(ADDRESS($Z552,COLUMN(),4,1,"Monitoraggio"))),"")</f>
        <v/>
      </c>
      <c r="BD552" s="79" t="str" cm="1">
        <f t="array" aca="1" ref="BD552" ca="1">IFERROR(IF(INDIRECT(ADDRESS($Z552,COLUMN(),4,1,"Monitoraggio"))="","",INDIRECT(ADDRESS($Z552,COLUMN(),4,1,"Monitoraggio"))),"")</f>
        <v/>
      </c>
      <c r="BE552" s="79" t="str" cm="1">
        <f t="array" aca="1" ref="BE552" ca="1">IFERROR(IF(INDIRECT(ADDRESS($Z552,COLUMN(),4,1,"Monitoraggio"))="","",INDIRECT(ADDRESS($Z552,COLUMN(),4,1,"Monitoraggio"))),"")</f>
        <v/>
      </c>
      <c r="BF552" s="79" t="str" cm="1">
        <f t="array" aca="1" ref="BF552" ca="1">IFERROR(IF(INDIRECT(ADDRESS($Z552,COLUMN(),4,1,"Monitoraggio"))="","",INDIRECT(ADDRESS($Z552,COLUMN(),4,1,"Monitoraggio"))),"")</f>
        <v/>
      </c>
      <c r="BG552" s="114" t="str" cm="1">
        <f t="array" aca="1" ref="BG552" ca="1">IFERROR(IF(INDIRECT(ADDRESS($Z552,COLUMN(),4,1,"Monitoraggio"))="","",INDIRECT(ADDRESS($Z552,COLUMN(),4,1,"Monitoraggio"))),"")</f>
        <v/>
      </c>
      <c r="BH552" s="48" t="str" cm="1">
        <f t="array" aca="1" ref="BH552" ca="1">IFERROR(IF(INDIRECT(ADDRESS($Z552,COLUMN(),4,1,"Monitoraggio"))="","",INDIRECT(ADDRESS($Z552,COLUMN(),4,1,"Monitoraggio"))),"")</f>
        <v/>
      </c>
      <c r="BI552" s="84" t="str" cm="1">
        <f t="array" aca="1" ref="BI552" ca="1">IFERROR(IF(INDIRECT(ADDRESS($Z552,COLUMN(),4,1,"Monitoraggio"))="","",INDIRECT(ADDRESS($Z552,COLUMN(),4,1,"Monitoraggio"))),"")</f>
        <v/>
      </c>
      <c r="BJ552" s="81" t="str" cm="1">
        <f t="array" aca="1" ref="BJ552" ca="1">IFERROR(IF(INDIRECT(ADDRESS($Z552,COLUMN(),4,1,"Monitoraggio"))="","",INDIRECT(ADDRESS($Z552,COLUMN(),4,1,"Monitoraggio"))),"")</f>
        <v/>
      </c>
    </row>
    <row r="553" spans="26:62" x14ac:dyDescent="0.2">
      <c r="Z553" s="132" t="str">
        <f>IFERROR(MATCH(ROW()-9,Monitoraggio!Z$1:Z$1000,0),"")</f>
        <v/>
      </c>
      <c r="AA553" s="60" t="str" cm="1">
        <f t="array" aca="1" ref="AA553" ca="1">IFERROR(IF(INDIRECT(ADDRESS($Z553,COLUMN(),4,1,"Monitoraggio"))="","",INDIRECT(ADDRESS($Z553,COLUMN(),4,1,"Monitoraggio"))),"")</f>
        <v/>
      </c>
      <c r="AB553" s="114" t="str" cm="1">
        <f t="array" aca="1" ref="AB553" ca="1">IFERROR(IF(INDIRECT(ADDRESS($Z553,COLUMN(),4,1,"Monitoraggio"))="","",INDIRECT(ADDRESS($Z553,COLUMN(),4,1,"Monitoraggio"))),"")</f>
        <v/>
      </c>
      <c r="AC553" s="114" t="str" cm="1">
        <f t="array" aca="1" ref="AC553" ca="1">IFERROR(IF(INDIRECT(ADDRESS($Z553,COLUMN(),4,1,"Monitoraggio"))="","",INDIRECT(ADDRESS($Z553,COLUMN(),4,1,"Monitoraggio"))),"")</f>
        <v/>
      </c>
      <c r="AD553" s="48" t="str" cm="1">
        <f t="array" aca="1" ref="AD553" ca="1">IFERROR(IF(INDIRECT(ADDRESS($Z553,COLUMN(),4,1,"Monitoraggio"))="","",INDIRECT(ADDRESS($Z553,COLUMN(),4,1,"Monitoraggio"))),"")</f>
        <v/>
      </c>
      <c r="AE553" s="61" t="str" cm="1">
        <f t="array" aca="1" ref="AE553" ca="1">IFERROR(IF(INDIRECT(ADDRESS($Z553,COLUMN(),4,1,"Monitoraggio"))="","",INDIRECT(ADDRESS($Z553,COLUMN(),4,1,"Monitoraggio"))),"")</f>
        <v/>
      </c>
      <c r="AF553" s="116" t="str" cm="1">
        <f t="array" aca="1" ref="AF553" ca="1">IFERROR(IF(INDIRECT(ADDRESS($Z553,COLUMN(),4,1,"Monitoraggio"))="","",INDIRECT(ADDRESS($Z553,COLUMN(),4,1,"Monitoraggio"))),"")</f>
        <v/>
      </c>
      <c r="AG553" s="61" t="str" cm="1">
        <f t="array" aca="1" ref="AG553" ca="1">IFERROR(IF(INDIRECT(ADDRESS($Z553,COLUMN(),4,1,"Monitoraggio"))="","",INDIRECT(ADDRESS($Z553,COLUMN(),4,1,"Monitoraggio"))),"")</f>
        <v/>
      </c>
      <c r="AH553" s="116" t="str" cm="1">
        <f t="array" aca="1" ref="AH553" ca="1">IFERROR(IF(INDIRECT(ADDRESS($Z553,COLUMN(),4,1,"Monitoraggio"))="","",INDIRECT(ADDRESS($Z553,COLUMN(),4,1,"Monitoraggio"))),"")</f>
        <v/>
      </c>
      <c r="AI553" s="114" t="str" cm="1">
        <f t="array" aca="1" ref="AI553" ca="1">IFERROR(IF(INDIRECT(ADDRESS($Z553,COLUMN(),4,1,"Monitoraggio"))="","",INDIRECT(ADDRESS($Z553,COLUMN(),4,1,"Monitoraggio"))),"")</f>
        <v/>
      </c>
      <c r="AJ553" s="118" t="str" cm="1">
        <f t="array" aca="1" ref="AJ553" ca="1">IFERROR(IF(INDIRECT(ADDRESS($Z553,COLUMN(),4,1,"Monitoraggio"))="","",INDIRECT(ADDRESS($Z553,COLUMN(),4,1,"Monitoraggio"))),"")</f>
        <v/>
      </c>
      <c r="AK553" s="119" t="str" cm="1">
        <f t="array" aca="1" ref="AK553" ca="1">IFERROR(IF(INDIRECT(ADDRESS($Z553,COLUMN(),4,1,"Monitoraggio"))="","",INDIRECT(ADDRESS($Z553,COLUMN(),4,1,"Monitoraggio"))),"")</f>
        <v/>
      </c>
      <c r="AL553" s="79" t="str" cm="1">
        <f t="array" aca="1" ref="AL553" ca="1">IFERROR(IF(INDIRECT(ADDRESS($Z553,COLUMN(),4,1,"Monitoraggio"))="","",INDIRECT(ADDRESS($Z553,COLUMN(),4,1,"Monitoraggio"))),"")</f>
        <v/>
      </c>
      <c r="AM553" s="77" t="str" cm="1">
        <f t="array" aca="1" ref="AM553" ca="1">IFERROR(IF(INDIRECT(ADDRESS($Z553,COLUMN(),4,1,"Monitoraggio"))="","",INDIRECT(ADDRESS($Z553,COLUMN(),4,1,"Monitoraggio"))),"")</f>
        <v/>
      </c>
      <c r="AN553" s="79" t="str" cm="1">
        <f t="array" aca="1" ref="AN553" ca="1">IFERROR(IF(INDIRECT(ADDRESS($Z553,COLUMN(),4,1,"Monitoraggio"))="","",INDIRECT(ADDRESS($Z553,COLUMN(),4,1,"Monitoraggio"))),"")</f>
        <v/>
      </c>
      <c r="AO553" s="79" t="str" cm="1">
        <f t="array" aca="1" ref="AO553" ca="1">IFERROR(IF(INDIRECT(ADDRESS($Z553,COLUMN(),4,1,"Monitoraggio"))="","",INDIRECT(ADDRESS($Z553,COLUMN(),4,1,"Monitoraggio"))),"")</f>
        <v/>
      </c>
      <c r="AP553" s="79" t="str" cm="1">
        <f t="array" aca="1" ref="AP553" ca="1">IFERROR(IF(INDIRECT(ADDRESS($Z553,COLUMN(),4,1,"Monitoraggio"))="","",INDIRECT(ADDRESS($Z553,COLUMN(),4,1,"Monitoraggio"))),"")</f>
        <v/>
      </c>
      <c r="AQ553" s="81" t="str" cm="1">
        <f t="array" aca="1" ref="AQ553" ca="1">IFERROR(IF(INDIRECT(ADDRESS($Z553,COLUMN(),4,1,"Monitoraggio"))="","",INDIRECT(ADDRESS($Z553,COLUMN(),4,1,"Monitoraggio"))),"")</f>
        <v/>
      </c>
      <c r="AR553" s="122" t="str" cm="1">
        <f t="array" aca="1" ref="AR553" ca="1">IFERROR(IF(INDIRECT(ADDRESS($Z553,COLUMN(),4,1,"Monitoraggio"))="","",INDIRECT(ADDRESS($Z553,COLUMN(),4,1,"Monitoraggio"))),"")</f>
        <v/>
      </c>
      <c r="AS553" s="118" t="str" cm="1">
        <f t="array" aca="1" ref="AS553" ca="1">IFERROR(IF(INDIRECT(ADDRESS($Z553,COLUMN(),4,1,"Monitoraggio"))="","",INDIRECT(ADDRESS($Z553,COLUMN(),4,1,"Monitoraggio"))),"")</f>
        <v/>
      </c>
      <c r="AT553" s="119" t="str" cm="1">
        <f t="array" aca="1" ref="AT553" ca="1">IFERROR(IF(INDIRECT(ADDRESS($Z553,COLUMN(),4,1,"Monitoraggio"))="","",INDIRECT(ADDRESS($Z553,COLUMN(),4,1,"Monitoraggio"))),"")</f>
        <v/>
      </c>
      <c r="AU553" s="79" t="str" cm="1">
        <f t="array" aca="1" ref="AU553" ca="1">IFERROR(IF(INDIRECT(ADDRESS($Z553,COLUMN(),4,1,"Monitoraggio"))="","",INDIRECT(ADDRESS($Z553,COLUMN(),4,1,"Monitoraggio"))),"")</f>
        <v/>
      </c>
      <c r="AV553" s="119" t="str" cm="1">
        <f t="array" aca="1" ref="AV553" ca="1">IFERROR(IF(INDIRECT(ADDRESS($Z553,COLUMN(),4,1,"Monitoraggio"))="","",INDIRECT(ADDRESS($Z553,COLUMN(),4,1,"Monitoraggio"))),"")</f>
        <v/>
      </c>
      <c r="AW553" s="124" t="str" cm="1">
        <f t="array" aca="1" ref="AW553" ca="1">IFERROR(IF(INDIRECT(ADDRESS($Z553,COLUMN(),4,1,"Monitoraggio"))="","",INDIRECT(ADDRESS($Z553,COLUMN(),4,1,"Monitoraggio"))),"")</f>
        <v/>
      </c>
      <c r="AX553" s="62" t="str" cm="1">
        <f t="array" aca="1" ref="AX553" ca="1">IFERROR(IF(INDIRECT(ADDRESS($Z553,COLUMN(),4,1,"Monitoraggio"))="","",INDIRECT(ADDRESS($Z553,COLUMN(),4,1,"Monitoraggio"))),"")</f>
        <v/>
      </c>
      <c r="AY553" s="79" t="str" cm="1">
        <f t="array" aca="1" ref="AY553" ca="1">IFERROR(IF(INDIRECT(ADDRESS($Z553,COLUMN(),4,1,"Monitoraggio"))="","",INDIRECT(ADDRESS($Z553,COLUMN(),4,1,"Monitoraggio"))),"")</f>
        <v/>
      </c>
      <c r="AZ553" s="84" t="str" cm="1">
        <f t="array" aca="1" ref="AZ553" ca="1">IFERROR(IF(INDIRECT(ADDRESS($Z553,COLUMN(),4,1,"Monitoraggio"))="","",INDIRECT(ADDRESS($Z553,COLUMN(),4,1,"Monitoraggio"))),"")</f>
        <v/>
      </c>
      <c r="BA553" s="81" t="str" cm="1">
        <f t="array" aca="1" ref="BA553" ca="1">IFERROR(IF(INDIRECT(ADDRESS($Z553,COLUMN(),4,1,"Monitoraggio"))="","",INDIRECT(ADDRESS($Z553,COLUMN(),4,1,"Monitoraggio"))),"")</f>
        <v/>
      </c>
      <c r="BB553" s="86" t="str" cm="1">
        <f t="array" aca="1" ref="BB553" ca="1">IFERROR(IF(INDIRECT(ADDRESS($Z553,COLUMN(),4,1,"Monitoraggio"))="","",INDIRECT(ADDRESS($Z553,COLUMN(),4,1,"Monitoraggio"))),"")</f>
        <v/>
      </c>
      <c r="BC553" s="79" t="str" cm="1">
        <f t="array" aca="1" ref="BC553" ca="1">IFERROR(IF(INDIRECT(ADDRESS($Z553,COLUMN(),4,1,"Monitoraggio"))="","",INDIRECT(ADDRESS($Z553,COLUMN(),4,1,"Monitoraggio"))),"")</f>
        <v/>
      </c>
      <c r="BD553" s="79" t="str" cm="1">
        <f t="array" aca="1" ref="BD553" ca="1">IFERROR(IF(INDIRECT(ADDRESS($Z553,COLUMN(),4,1,"Monitoraggio"))="","",INDIRECT(ADDRESS($Z553,COLUMN(),4,1,"Monitoraggio"))),"")</f>
        <v/>
      </c>
      <c r="BE553" s="79" t="str" cm="1">
        <f t="array" aca="1" ref="BE553" ca="1">IFERROR(IF(INDIRECT(ADDRESS($Z553,COLUMN(),4,1,"Monitoraggio"))="","",INDIRECT(ADDRESS($Z553,COLUMN(),4,1,"Monitoraggio"))),"")</f>
        <v/>
      </c>
      <c r="BF553" s="79" t="str" cm="1">
        <f t="array" aca="1" ref="BF553" ca="1">IFERROR(IF(INDIRECT(ADDRESS($Z553,COLUMN(),4,1,"Monitoraggio"))="","",INDIRECT(ADDRESS($Z553,COLUMN(),4,1,"Monitoraggio"))),"")</f>
        <v/>
      </c>
      <c r="BG553" s="114" t="str" cm="1">
        <f t="array" aca="1" ref="BG553" ca="1">IFERROR(IF(INDIRECT(ADDRESS($Z553,COLUMN(),4,1,"Monitoraggio"))="","",INDIRECT(ADDRESS($Z553,COLUMN(),4,1,"Monitoraggio"))),"")</f>
        <v/>
      </c>
      <c r="BH553" s="48" t="str" cm="1">
        <f t="array" aca="1" ref="BH553" ca="1">IFERROR(IF(INDIRECT(ADDRESS($Z553,COLUMN(),4,1,"Monitoraggio"))="","",INDIRECT(ADDRESS($Z553,COLUMN(),4,1,"Monitoraggio"))),"")</f>
        <v/>
      </c>
      <c r="BI553" s="84" t="str" cm="1">
        <f t="array" aca="1" ref="BI553" ca="1">IFERROR(IF(INDIRECT(ADDRESS($Z553,COLUMN(),4,1,"Monitoraggio"))="","",INDIRECT(ADDRESS($Z553,COLUMN(),4,1,"Monitoraggio"))),"")</f>
        <v/>
      </c>
      <c r="BJ553" s="81" t="str" cm="1">
        <f t="array" aca="1" ref="BJ553" ca="1">IFERROR(IF(INDIRECT(ADDRESS($Z553,COLUMN(),4,1,"Monitoraggio"))="","",INDIRECT(ADDRESS($Z553,COLUMN(),4,1,"Monitoraggio"))),"")</f>
        <v/>
      </c>
    </row>
    <row r="554" spans="26:62" x14ac:dyDescent="0.2">
      <c r="Z554" s="132" t="str">
        <f>IFERROR(MATCH(ROW()-9,Monitoraggio!Z$1:Z$1000,0),"")</f>
        <v/>
      </c>
      <c r="AA554" s="60" t="str" cm="1">
        <f t="array" aca="1" ref="AA554" ca="1">IFERROR(IF(INDIRECT(ADDRESS($Z554,COLUMN(),4,1,"Monitoraggio"))="","",INDIRECT(ADDRESS($Z554,COLUMN(),4,1,"Monitoraggio"))),"")</f>
        <v/>
      </c>
      <c r="AB554" s="114" t="str" cm="1">
        <f t="array" aca="1" ref="AB554" ca="1">IFERROR(IF(INDIRECT(ADDRESS($Z554,COLUMN(),4,1,"Monitoraggio"))="","",INDIRECT(ADDRESS($Z554,COLUMN(),4,1,"Monitoraggio"))),"")</f>
        <v/>
      </c>
      <c r="AC554" s="114" t="str" cm="1">
        <f t="array" aca="1" ref="AC554" ca="1">IFERROR(IF(INDIRECT(ADDRESS($Z554,COLUMN(),4,1,"Monitoraggio"))="","",INDIRECT(ADDRESS($Z554,COLUMN(),4,1,"Monitoraggio"))),"")</f>
        <v/>
      </c>
      <c r="AD554" s="48" t="str" cm="1">
        <f t="array" aca="1" ref="AD554" ca="1">IFERROR(IF(INDIRECT(ADDRESS($Z554,COLUMN(),4,1,"Monitoraggio"))="","",INDIRECT(ADDRESS($Z554,COLUMN(),4,1,"Monitoraggio"))),"")</f>
        <v/>
      </c>
      <c r="AE554" s="61" t="str" cm="1">
        <f t="array" aca="1" ref="AE554" ca="1">IFERROR(IF(INDIRECT(ADDRESS($Z554,COLUMN(),4,1,"Monitoraggio"))="","",INDIRECT(ADDRESS($Z554,COLUMN(),4,1,"Monitoraggio"))),"")</f>
        <v/>
      </c>
      <c r="AF554" s="116" t="str" cm="1">
        <f t="array" aca="1" ref="AF554" ca="1">IFERROR(IF(INDIRECT(ADDRESS($Z554,COLUMN(),4,1,"Monitoraggio"))="","",INDIRECT(ADDRESS($Z554,COLUMN(),4,1,"Monitoraggio"))),"")</f>
        <v/>
      </c>
      <c r="AG554" s="61" t="str" cm="1">
        <f t="array" aca="1" ref="AG554" ca="1">IFERROR(IF(INDIRECT(ADDRESS($Z554,COLUMN(),4,1,"Monitoraggio"))="","",INDIRECT(ADDRESS($Z554,COLUMN(),4,1,"Monitoraggio"))),"")</f>
        <v/>
      </c>
      <c r="AH554" s="116" t="str" cm="1">
        <f t="array" aca="1" ref="AH554" ca="1">IFERROR(IF(INDIRECT(ADDRESS($Z554,COLUMN(),4,1,"Monitoraggio"))="","",INDIRECT(ADDRESS($Z554,COLUMN(),4,1,"Monitoraggio"))),"")</f>
        <v/>
      </c>
      <c r="AI554" s="114" t="str" cm="1">
        <f t="array" aca="1" ref="AI554" ca="1">IFERROR(IF(INDIRECT(ADDRESS($Z554,COLUMN(),4,1,"Monitoraggio"))="","",INDIRECT(ADDRESS($Z554,COLUMN(),4,1,"Monitoraggio"))),"")</f>
        <v/>
      </c>
      <c r="AJ554" s="118" t="str" cm="1">
        <f t="array" aca="1" ref="AJ554" ca="1">IFERROR(IF(INDIRECT(ADDRESS($Z554,COLUMN(),4,1,"Monitoraggio"))="","",INDIRECT(ADDRESS($Z554,COLUMN(),4,1,"Monitoraggio"))),"")</f>
        <v/>
      </c>
      <c r="AK554" s="119" t="str" cm="1">
        <f t="array" aca="1" ref="AK554" ca="1">IFERROR(IF(INDIRECT(ADDRESS($Z554,COLUMN(),4,1,"Monitoraggio"))="","",INDIRECT(ADDRESS($Z554,COLUMN(),4,1,"Monitoraggio"))),"")</f>
        <v/>
      </c>
      <c r="AL554" s="79" t="str" cm="1">
        <f t="array" aca="1" ref="AL554" ca="1">IFERROR(IF(INDIRECT(ADDRESS($Z554,COLUMN(),4,1,"Monitoraggio"))="","",INDIRECT(ADDRESS($Z554,COLUMN(),4,1,"Monitoraggio"))),"")</f>
        <v/>
      </c>
      <c r="AM554" s="77" t="str" cm="1">
        <f t="array" aca="1" ref="AM554" ca="1">IFERROR(IF(INDIRECT(ADDRESS($Z554,COLUMN(),4,1,"Monitoraggio"))="","",INDIRECT(ADDRESS($Z554,COLUMN(),4,1,"Monitoraggio"))),"")</f>
        <v/>
      </c>
      <c r="AN554" s="79" t="str" cm="1">
        <f t="array" aca="1" ref="AN554" ca="1">IFERROR(IF(INDIRECT(ADDRESS($Z554,COLUMN(),4,1,"Monitoraggio"))="","",INDIRECT(ADDRESS($Z554,COLUMN(),4,1,"Monitoraggio"))),"")</f>
        <v/>
      </c>
      <c r="AO554" s="79" t="str" cm="1">
        <f t="array" aca="1" ref="AO554" ca="1">IFERROR(IF(INDIRECT(ADDRESS($Z554,COLUMN(),4,1,"Monitoraggio"))="","",INDIRECT(ADDRESS($Z554,COLUMN(),4,1,"Monitoraggio"))),"")</f>
        <v/>
      </c>
      <c r="AP554" s="79" t="str" cm="1">
        <f t="array" aca="1" ref="AP554" ca="1">IFERROR(IF(INDIRECT(ADDRESS($Z554,COLUMN(),4,1,"Monitoraggio"))="","",INDIRECT(ADDRESS($Z554,COLUMN(),4,1,"Monitoraggio"))),"")</f>
        <v/>
      </c>
      <c r="AQ554" s="81" t="str" cm="1">
        <f t="array" aca="1" ref="AQ554" ca="1">IFERROR(IF(INDIRECT(ADDRESS($Z554,COLUMN(),4,1,"Monitoraggio"))="","",INDIRECT(ADDRESS($Z554,COLUMN(),4,1,"Monitoraggio"))),"")</f>
        <v/>
      </c>
      <c r="AR554" s="122" t="str" cm="1">
        <f t="array" aca="1" ref="AR554" ca="1">IFERROR(IF(INDIRECT(ADDRESS($Z554,COLUMN(),4,1,"Monitoraggio"))="","",INDIRECT(ADDRESS($Z554,COLUMN(),4,1,"Monitoraggio"))),"")</f>
        <v/>
      </c>
      <c r="AS554" s="118" t="str" cm="1">
        <f t="array" aca="1" ref="AS554" ca="1">IFERROR(IF(INDIRECT(ADDRESS($Z554,COLUMN(),4,1,"Monitoraggio"))="","",INDIRECT(ADDRESS($Z554,COLUMN(),4,1,"Monitoraggio"))),"")</f>
        <v/>
      </c>
      <c r="AT554" s="119" t="str" cm="1">
        <f t="array" aca="1" ref="AT554" ca="1">IFERROR(IF(INDIRECT(ADDRESS($Z554,COLUMN(),4,1,"Monitoraggio"))="","",INDIRECT(ADDRESS($Z554,COLUMN(),4,1,"Monitoraggio"))),"")</f>
        <v/>
      </c>
      <c r="AU554" s="79" t="str" cm="1">
        <f t="array" aca="1" ref="AU554" ca="1">IFERROR(IF(INDIRECT(ADDRESS($Z554,COLUMN(),4,1,"Monitoraggio"))="","",INDIRECT(ADDRESS($Z554,COLUMN(),4,1,"Monitoraggio"))),"")</f>
        <v/>
      </c>
      <c r="AV554" s="119" t="str" cm="1">
        <f t="array" aca="1" ref="AV554" ca="1">IFERROR(IF(INDIRECT(ADDRESS($Z554,COLUMN(),4,1,"Monitoraggio"))="","",INDIRECT(ADDRESS($Z554,COLUMN(),4,1,"Monitoraggio"))),"")</f>
        <v/>
      </c>
      <c r="AW554" s="124" t="str" cm="1">
        <f t="array" aca="1" ref="AW554" ca="1">IFERROR(IF(INDIRECT(ADDRESS($Z554,COLUMN(),4,1,"Monitoraggio"))="","",INDIRECT(ADDRESS($Z554,COLUMN(),4,1,"Monitoraggio"))),"")</f>
        <v/>
      </c>
      <c r="AX554" s="62" t="str" cm="1">
        <f t="array" aca="1" ref="AX554" ca="1">IFERROR(IF(INDIRECT(ADDRESS($Z554,COLUMN(),4,1,"Monitoraggio"))="","",INDIRECT(ADDRESS($Z554,COLUMN(),4,1,"Monitoraggio"))),"")</f>
        <v/>
      </c>
      <c r="AY554" s="79" t="str" cm="1">
        <f t="array" aca="1" ref="AY554" ca="1">IFERROR(IF(INDIRECT(ADDRESS($Z554,COLUMN(),4,1,"Monitoraggio"))="","",INDIRECT(ADDRESS($Z554,COLUMN(),4,1,"Monitoraggio"))),"")</f>
        <v/>
      </c>
      <c r="AZ554" s="84" t="str" cm="1">
        <f t="array" aca="1" ref="AZ554" ca="1">IFERROR(IF(INDIRECT(ADDRESS($Z554,COLUMN(),4,1,"Monitoraggio"))="","",INDIRECT(ADDRESS($Z554,COLUMN(),4,1,"Monitoraggio"))),"")</f>
        <v/>
      </c>
      <c r="BA554" s="81" t="str" cm="1">
        <f t="array" aca="1" ref="BA554" ca="1">IFERROR(IF(INDIRECT(ADDRESS($Z554,COLUMN(),4,1,"Monitoraggio"))="","",INDIRECT(ADDRESS($Z554,COLUMN(),4,1,"Monitoraggio"))),"")</f>
        <v/>
      </c>
      <c r="BB554" s="86" t="str" cm="1">
        <f t="array" aca="1" ref="BB554" ca="1">IFERROR(IF(INDIRECT(ADDRESS($Z554,COLUMN(),4,1,"Monitoraggio"))="","",INDIRECT(ADDRESS($Z554,COLUMN(),4,1,"Monitoraggio"))),"")</f>
        <v/>
      </c>
      <c r="BC554" s="79" t="str" cm="1">
        <f t="array" aca="1" ref="BC554" ca="1">IFERROR(IF(INDIRECT(ADDRESS($Z554,COLUMN(),4,1,"Monitoraggio"))="","",INDIRECT(ADDRESS($Z554,COLUMN(),4,1,"Monitoraggio"))),"")</f>
        <v/>
      </c>
      <c r="BD554" s="79" t="str" cm="1">
        <f t="array" aca="1" ref="BD554" ca="1">IFERROR(IF(INDIRECT(ADDRESS($Z554,COLUMN(),4,1,"Monitoraggio"))="","",INDIRECT(ADDRESS($Z554,COLUMN(),4,1,"Monitoraggio"))),"")</f>
        <v/>
      </c>
      <c r="BE554" s="79" t="str" cm="1">
        <f t="array" aca="1" ref="BE554" ca="1">IFERROR(IF(INDIRECT(ADDRESS($Z554,COLUMN(),4,1,"Monitoraggio"))="","",INDIRECT(ADDRESS($Z554,COLUMN(),4,1,"Monitoraggio"))),"")</f>
        <v/>
      </c>
      <c r="BF554" s="79" t="str" cm="1">
        <f t="array" aca="1" ref="BF554" ca="1">IFERROR(IF(INDIRECT(ADDRESS($Z554,COLUMN(),4,1,"Monitoraggio"))="","",INDIRECT(ADDRESS($Z554,COLUMN(),4,1,"Monitoraggio"))),"")</f>
        <v/>
      </c>
      <c r="BG554" s="114" t="str" cm="1">
        <f t="array" aca="1" ref="BG554" ca="1">IFERROR(IF(INDIRECT(ADDRESS($Z554,COLUMN(),4,1,"Monitoraggio"))="","",INDIRECT(ADDRESS($Z554,COLUMN(),4,1,"Monitoraggio"))),"")</f>
        <v/>
      </c>
      <c r="BH554" s="48" t="str" cm="1">
        <f t="array" aca="1" ref="BH554" ca="1">IFERROR(IF(INDIRECT(ADDRESS($Z554,COLUMN(),4,1,"Monitoraggio"))="","",INDIRECT(ADDRESS($Z554,COLUMN(),4,1,"Monitoraggio"))),"")</f>
        <v/>
      </c>
      <c r="BI554" s="84" t="str" cm="1">
        <f t="array" aca="1" ref="BI554" ca="1">IFERROR(IF(INDIRECT(ADDRESS($Z554,COLUMN(),4,1,"Monitoraggio"))="","",INDIRECT(ADDRESS($Z554,COLUMN(),4,1,"Monitoraggio"))),"")</f>
        <v/>
      </c>
      <c r="BJ554" s="81" t="str" cm="1">
        <f t="array" aca="1" ref="BJ554" ca="1">IFERROR(IF(INDIRECT(ADDRESS($Z554,COLUMN(),4,1,"Monitoraggio"))="","",INDIRECT(ADDRESS($Z554,COLUMN(),4,1,"Monitoraggio"))),"")</f>
        <v/>
      </c>
    </row>
    <row r="555" spans="26:62" x14ac:dyDescent="0.2">
      <c r="Z555" s="132" t="str">
        <f>IFERROR(MATCH(ROW()-9,Monitoraggio!Z$1:Z$1000,0),"")</f>
        <v/>
      </c>
      <c r="AA555" s="60" t="str" cm="1">
        <f t="array" aca="1" ref="AA555" ca="1">IFERROR(IF(INDIRECT(ADDRESS($Z555,COLUMN(),4,1,"Monitoraggio"))="","",INDIRECT(ADDRESS($Z555,COLUMN(),4,1,"Monitoraggio"))),"")</f>
        <v/>
      </c>
      <c r="AB555" s="114" t="str" cm="1">
        <f t="array" aca="1" ref="AB555" ca="1">IFERROR(IF(INDIRECT(ADDRESS($Z555,COLUMN(),4,1,"Monitoraggio"))="","",INDIRECT(ADDRESS($Z555,COLUMN(),4,1,"Monitoraggio"))),"")</f>
        <v/>
      </c>
      <c r="AC555" s="114" t="str" cm="1">
        <f t="array" aca="1" ref="AC555" ca="1">IFERROR(IF(INDIRECT(ADDRESS($Z555,COLUMN(),4,1,"Monitoraggio"))="","",INDIRECT(ADDRESS($Z555,COLUMN(),4,1,"Monitoraggio"))),"")</f>
        <v/>
      </c>
      <c r="AD555" s="48" t="str" cm="1">
        <f t="array" aca="1" ref="AD555" ca="1">IFERROR(IF(INDIRECT(ADDRESS($Z555,COLUMN(),4,1,"Monitoraggio"))="","",INDIRECT(ADDRESS($Z555,COLUMN(),4,1,"Monitoraggio"))),"")</f>
        <v/>
      </c>
      <c r="AE555" s="61" t="str" cm="1">
        <f t="array" aca="1" ref="AE555" ca="1">IFERROR(IF(INDIRECT(ADDRESS($Z555,COLUMN(),4,1,"Monitoraggio"))="","",INDIRECT(ADDRESS($Z555,COLUMN(),4,1,"Monitoraggio"))),"")</f>
        <v/>
      </c>
      <c r="AF555" s="116" t="str" cm="1">
        <f t="array" aca="1" ref="AF555" ca="1">IFERROR(IF(INDIRECT(ADDRESS($Z555,COLUMN(),4,1,"Monitoraggio"))="","",INDIRECT(ADDRESS($Z555,COLUMN(),4,1,"Monitoraggio"))),"")</f>
        <v/>
      </c>
      <c r="AG555" s="61" t="str" cm="1">
        <f t="array" aca="1" ref="AG555" ca="1">IFERROR(IF(INDIRECT(ADDRESS($Z555,COLUMN(),4,1,"Monitoraggio"))="","",INDIRECT(ADDRESS($Z555,COLUMN(),4,1,"Monitoraggio"))),"")</f>
        <v/>
      </c>
      <c r="AH555" s="116" t="str" cm="1">
        <f t="array" aca="1" ref="AH555" ca="1">IFERROR(IF(INDIRECT(ADDRESS($Z555,COLUMN(),4,1,"Monitoraggio"))="","",INDIRECT(ADDRESS($Z555,COLUMN(),4,1,"Monitoraggio"))),"")</f>
        <v/>
      </c>
      <c r="AI555" s="114" t="str" cm="1">
        <f t="array" aca="1" ref="AI555" ca="1">IFERROR(IF(INDIRECT(ADDRESS($Z555,COLUMN(),4,1,"Monitoraggio"))="","",INDIRECT(ADDRESS($Z555,COLUMN(),4,1,"Monitoraggio"))),"")</f>
        <v/>
      </c>
      <c r="AJ555" s="118" t="str" cm="1">
        <f t="array" aca="1" ref="AJ555" ca="1">IFERROR(IF(INDIRECT(ADDRESS($Z555,COLUMN(),4,1,"Monitoraggio"))="","",INDIRECT(ADDRESS($Z555,COLUMN(),4,1,"Monitoraggio"))),"")</f>
        <v/>
      </c>
      <c r="AK555" s="119" t="str" cm="1">
        <f t="array" aca="1" ref="AK555" ca="1">IFERROR(IF(INDIRECT(ADDRESS($Z555,COLUMN(),4,1,"Monitoraggio"))="","",INDIRECT(ADDRESS($Z555,COLUMN(),4,1,"Monitoraggio"))),"")</f>
        <v/>
      </c>
      <c r="AL555" s="79" t="str" cm="1">
        <f t="array" aca="1" ref="AL555" ca="1">IFERROR(IF(INDIRECT(ADDRESS($Z555,COLUMN(),4,1,"Monitoraggio"))="","",INDIRECT(ADDRESS($Z555,COLUMN(),4,1,"Monitoraggio"))),"")</f>
        <v/>
      </c>
      <c r="AM555" s="77" t="str" cm="1">
        <f t="array" aca="1" ref="AM555" ca="1">IFERROR(IF(INDIRECT(ADDRESS($Z555,COLUMN(),4,1,"Monitoraggio"))="","",INDIRECT(ADDRESS($Z555,COLUMN(),4,1,"Monitoraggio"))),"")</f>
        <v/>
      </c>
      <c r="AN555" s="79" t="str" cm="1">
        <f t="array" aca="1" ref="AN555" ca="1">IFERROR(IF(INDIRECT(ADDRESS($Z555,COLUMN(),4,1,"Monitoraggio"))="","",INDIRECT(ADDRESS($Z555,COLUMN(),4,1,"Monitoraggio"))),"")</f>
        <v/>
      </c>
      <c r="AO555" s="79" t="str" cm="1">
        <f t="array" aca="1" ref="AO555" ca="1">IFERROR(IF(INDIRECT(ADDRESS($Z555,COLUMN(),4,1,"Monitoraggio"))="","",INDIRECT(ADDRESS($Z555,COLUMN(),4,1,"Monitoraggio"))),"")</f>
        <v/>
      </c>
      <c r="AP555" s="79" t="str" cm="1">
        <f t="array" aca="1" ref="AP555" ca="1">IFERROR(IF(INDIRECT(ADDRESS($Z555,COLUMN(),4,1,"Monitoraggio"))="","",INDIRECT(ADDRESS($Z555,COLUMN(),4,1,"Monitoraggio"))),"")</f>
        <v/>
      </c>
      <c r="AQ555" s="81" t="str" cm="1">
        <f t="array" aca="1" ref="AQ555" ca="1">IFERROR(IF(INDIRECT(ADDRESS($Z555,COLUMN(),4,1,"Monitoraggio"))="","",INDIRECT(ADDRESS($Z555,COLUMN(),4,1,"Monitoraggio"))),"")</f>
        <v/>
      </c>
      <c r="AR555" s="122" t="str" cm="1">
        <f t="array" aca="1" ref="AR555" ca="1">IFERROR(IF(INDIRECT(ADDRESS($Z555,COLUMN(),4,1,"Monitoraggio"))="","",INDIRECT(ADDRESS($Z555,COLUMN(),4,1,"Monitoraggio"))),"")</f>
        <v/>
      </c>
      <c r="AS555" s="118" t="str" cm="1">
        <f t="array" aca="1" ref="AS555" ca="1">IFERROR(IF(INDIRECT(ADDRESS($Z555,COLUMN(),4,1,"Monitoraggio"))="","",INDIRECT(ADDRESS($Z555,COLUMN(),4,1,"Monitoraggio"))),"")</f>
        <v/>
      </c>
      <c r="AT555" s="119" t="str" cm="1">
        <f t="array" aca="1" ref="AT555" ca="1">IFERROR(IF(INDIRECT(ADDRESS($Z555,COLUMN(),4,1,"Monitoraggio"))="","",INDIRECT(ADDRESS($Z555,COLUMN(),4,1,"Monitoraggio"))),"")</f>
        <v/>
      </c>
      <c r="AU555" s="79" t="str" cm="1">
        <f t="array" aca="1" ref="AU555" ca="1">IFERROR(IF(INDIRECT(ADDRESS($Z555,COLUMN(),4,1,"Monitoraggio"))="","",INDIRECT(ADDRESS($Z555,COLUMN(),4,1,"Monitoraggio"))),"")</f>
        <v/>
      </c>
      <c r="AV555" s="119" t="str" cm="1">
        <f t="array" aca="1" ref="AV555" ca="1">IFERROR(IF(INDIRECT(ADDRESS($Z555,COLUMN(),4,1,"Monitoraggio"))="","",INDIRECT(ADDRESS($Z555,COLUMN(),4,1,"Monitoraggio"))),"")</f>
        <v/>
      </c>
      <c r="AW555" s="124" t="str" cm="1">
        <f t="array" aca="1" ref="AW555" ca="1">IFERROR(IF(INDIRECT(ADDRESS($Z555,COLUMN(),4,1,"Monitoraggio"))="","",INDIRECT(ADDRESS($Z555,COLUMN(),4,1,"Monitoraggio"))),"")</f>
        <v/>
      </c>
      <c r="AX555" s="62" t="str" cm="1">
        <f t="array" aca="1" ref="AX555" ca="1">IFERROR(IF(INDIRECT(ADDRESS($Z555,COLUMN(),4,1,"Monitoraggio"))="","",INDIRECT(ADDRESS($Z555,COLUMN(),4,1,"Monitoraggio"))),"")</f>
        <v/>
      </c>
      <c r="AY555" s="79" t="str" cm="1">
        <f t="array" aca="1" ref="AY555" ca="1">IFERROR(IF(INDIRECT(ADDRESS($Z555,COLUMN(),4,1,"Monitoraggio"))="","",INDIRECT(ADDRESS($Z555,COLUMN(),4,1,"Monitoraggio"))),"")</f>
        <v/>
      </c>
      <c r="AZ555" s="84" t="str" cm="1">
        <f t="array" aca="1" ref="AZ555" ca="1">IFERROR(IF(INDIRECT(ADDRESS($Z555,COLUMN(),4,1,"Monitoraggio"))="","",INDIRECT(ADDRESS($Z555,COLUMN(),4,1,"Monitoraggio"))),"")</f>
        <v/>
      </c>
      <c r="BA555" s="81" t="str" cm="1">
        <f t="array" aca="1" ref="BA555" ca="1">IFERROR(IF(INDIRECT(ADDRESS($Z555,COLUMN(),4,1,"Monitoraggio"))="","",INDIRECT(ADDRESS($Z555,COLUMN(),4,1,"Monitoraggio"))),"")</f>
        <v/>
      </c>
      <c r="BB555" s="86" t="str" cm="1">
        <f t="array" aca="1" ref="BB555" ca="1">IFERROR(IF(INDIRECT(ADDRESS($Z555,COLUMN(),4,1,"Monitoraggio"))="","",INDIRECT(ADDRESS($Z555,COLUMN(),4,1,"Monitoraggio"))),"")</f>
        <v/>
      </c>
      <c r="BC555" s="79" t="str" cm="1">
        <f t="array" aca="1" ref="BC555" ca="1">IFERROR(IF(INDIRECT(ADDRESS($Z555,COLUMN(),4,1,"Monitoraggio"))="","",INDIRECT(ADDRESS($Z555,COLUMN(),4,1,"Monitoraggio"))),"")</f>
        <v/>
      </c>
      <c r="BD555" s="79" t="str" cm="1">
        <f t="array" aca="1" ref="BD555" ca="1">IFERROR(IF(INDIRECT(ADDRESS($Z555,COLUMN(),4,1,"Monitoraggio"))="","",INDIRECT(ADDRESS($Z555,COLUMN(),4,1,"Monitoraggio"))),"")</f>
        <v/>
      </c>
      <c r="BE555" s="79" t="str" cm="1">
        <f t="array" aca="1" ref="BE555" ca="1">IFERROR(IF(INDIRECT(ADDRESS($Z555,COLUMN(),4,1,"Monitoraggio"))="","",INDIRECT(ADDRESS($Z555,COLUMN(),4,1,"Monitoraggio"))),"")</f>
        <v/>
      </c>
      <c r="BF555" s="79" t="str" cm="1">
        <f t="array" aca="1" ref="BF555" ca="1">IFERROR(IF(INDIRECT(ADDRESS($Z555,COLUMN(),4,1,"Monitoraggio"))="","",INDIRECT(ADDRESS($Z555,COLUMN(),4,1,"Monitoraggio"))),"")</f>
        <v/>
      </c>
      <c r="BG555" s="114" t="str" cm="1">
        <f t="array" aca="1" ref="BG555" ca="1">IFERROR(IF(INDIRECT(ADDRESS($Z555,COLUMN(),4,1,"Monitoraggio"))="","",INDIRECT(ADDRESS($Z555,COLUMN(),4,1,"Monitoraggio"))),"")</f>
        <v/>
      </c>
      <c r="BH555" s="48" t="str" cm="1">
        <f t="array" aca="1" ref="BH555" ca="1">IFERROR(IF(INDIRECT(ADDRESS($Z555,COLUMN(),4,1,"Monitoraggio"))="","",INDIRECT(ADDRESS($Z555,COLUMN(),4,1,"Monitoraggio"))),"")</f>
        <v/>
      </c>
      <c r="BI555" s="84" t="str" cm="1">
        <f t="array" aca="1" ref="BI555" ca="1">IFERROR(IF(INDIRECT(ADDRESS($Z555,COLUMN(),4,1,"Monitoraggio"))="","",INDIRECT(ADDRESS($Z555,COLUMN(),4,1,"Monitoraggio"))),"")</f>
        <v/>
      </c>
      <c r="BJ555" s="81" t="str" cm="1">
        <f t="array" aca="1" ref="BJ555" ca="1">IFERROR(IF(INDIRECT(ADDRESS($Z555,COLUMN(),4,1,"Monitoraggio"))="","",INDIRECT(ADDRESS($Z555,COLUMN(),4,1,"Monitoraggio"))),"")</f>
        <v/>
      </c>
    </row>
    <row r="556" spans="26:62" x14ac:dyDescent="0.2">
      <c r="Z556" s="132" t="str">
        <f>IFERROR(MATCH(ROW()-9,Monitoraggio!Z$1:Z$1000,0),"")</f>
        <v/>
      </c>
      <c r="AA556" s="60" t="str" cm="1">
        <f t="array" aca="1" ref="AA556" ca="1">IFERROR(IF(INDIRECT(ADDRESS($Z556,COLUMN(),4,1,"Monitoraggio"))="","",INDIRECT(ADDRESS($Z556,COLUMN(),4,1,"Monitoraggio"))),"")</f>
        <v/>
      </c>
      <c r="AB556" s="114" t="str" cm="1">
        <f t="array" aca="1" ref="AB556" ca="1">IFERROR(IF(INDIRECT(ADDRESS($Z556,COLUMN(),4,1,"Monitoraggio"))="","",INDIRECT(ADDRESS($Z556,COLUMN(),4,1,"Monitoraggio"))),"")</f>
        <v/>
      </c>
      <c r="AC556" s="114" t="str" cm="1">
        <f t="array" aca="1" ref="AC556" ca="1">IFERROR(IF(INDIRECT(ADDRESS($Z556,COLUMN(),4,1,"Monitoraggio"))="","",INDIRECT(ADDRESS($Z556,COLUMN(),4,1,"Monitoraggio"))),"")</f>
        <v/>
      </c>
      <c r="AD556" s="48" t="str" cm="1">
        <f t="array" aca="1" ref="AD556" ca="1">IFERROR(IF(INDIRECT(ADDRESS($Z556,COLUMN(),4,1,"Monitoraggio"))="","",INDIRECT(ADDRESS($Z556,COLUMN(),4,1,"Monitoraggio"))),"")</f>
        <v/>
      </c>
      <c r="AE556" s="61" t="str" cm="1">
        <f t="array" aca="1" ref="AE556" ca="1">IFERROR(IF(INDIRECT(ADDRESS($Z556,COLUMN(),4,1,"Monitoraggio"))="","",INDIRECT(ADDRESS($Z556,COLUMN(),4,1,"Monitoraggio"))),"")</f>
        <v/>
      </c>
      <c r="AF556" s="116" t="str" cm="1">
        <f t="array" aca="1" ref="AF556" ca="1">IFERROR(IF(INDIRECT(ADDRESS($Z556,COLUMN(),4,1,"Monitoraggio"))="","",INDIRECT(ADDRESS($Z556,COLUMN(),4,1,"Monitoraggio"))),"")</f>
        <v/>
      </c>
      <c r="AG556" s="61" t="str" cm="1">
        <f t="array" aca="1" ref="AG556" ca="1">IFERROR(IF(INDIRECT(ADDRESS($Z556,COLUMN(),4,1,"Monitoraggio"))="","",INDIRECT(ADDRESS($Z556,COLUMN(),4,1,"Monitoraggio"))),"")</f>
        <v/>
      </c>
      <c r="AH556" s="116" t="str" cm="1">
        <f t="array" aca="1" ref="AH556" ca="1">IFERROR(IF(INDIRECT(ADDRESS($Z556,COLUMN(),4,1,"Monitoraggio"))="","",INDIRECT(ADDRESS($Z556,COLUMN(),4,1,"Monitoraggio"))),"")</f>
        <v/>
      </c>
      <c r="AI556" s="114" t="str" cm="1">
        <f t="array" aca="1" ref="AI556" ca="1">IFERROR(IF(INDIRECT(ADDRESS($Z556,COLUMN(),4,1,"Monitoraggio"))="","",INDIRECT(ADDRESS($Z556,COLUMN(),4,1,"Monitoraggio"))),"")</f>
        <v/>
      </c>
      <c r="AJ556" s="118" t="str" cm="1">
        <f t="array" aca="1" ref="AJ556" ca="1">IFERROR(IF(INDIRECT(ADDRESS($Z556,COLUMN(),4,1,"Monitoraggio"))="","",INDIRECT(ADDRESS($Z556,COLUMN(),4,1,"Monitoraggio"))),"")</f>
        <v/>
      </c>
      <c r="AK556" s="119" t="str" cm="1">
        <f t="array" aca="1" ref="AK556" ca="1">IFERROR(IF(INDIRECT(ADDRESS($Z556,COLUMN(),4,1,"Monitoraggio"))="","",INDIRECT(ADDRESS($Z556,COLUMN(),4,1,"Monitoraggio"))),"")</f>
        <v/>
      </c>
      <c r="AL556" s="79" t="str" cm="1">
        <f t="array" aca="1" ref="AL556" ca="1">IFERROR(IF(INDIRECT(ADDRESS($Z556,COLUMN(),4,1,"Monitoraggio"))="","",INDIRECT(ADDRESS($Z556,COLUMN(),4,1,"Monitoraggio"))),"")</f>
        <v/>
      </c>
      <c r="AM556" s="77" t="str" cm="1">
        <f t="array" aca="1" ref="AM556" ca="1">IFERROR(IF(INDIRECT(ADDRESS($Z556,COLUMN(),4,1,"Monitoraggio"))="","",INDIRECT(ADDRESS($Z556,COLUMN(),4,1,"Monitoraggio"))),"")</f>
        <v/>
      </c>
      <c r="AN556" s="79" t="str" cm="1">
        <f t="array" aca="1" ref="AN556" ca="1">IFERROR(IF(INDIRECT(ADDRESS($Z556,COLUMN(),4,1,"Monitoraggio"))="","",INDIRECT(ADDRESS($Z556,COLUMN(),4,1,"Monitoraggio"))),"")</f>
        <v/>
      </c>
      <c r="AO556" s="79" t="str" cm="1">
        <f t="array" aca="1" ref="AO556" ca="1">IFERROR(IF(INDIRECT(ADDRESS($Z556,COLUMN(),4,1,"Monitoraggio"))="","",INDIRECT(ADDRESS($Z556,COLUMN(),4,1,"Monitoraggio"))),"")</f>
        <v/>
      </c>
      <c r="AP556" s="79" t="str" cm="1">
        <f t="array" aca="1" ref="AP556" ca="1">IFERROR(IF(INDIRECT(ADDRESS($Z556,COLUMN(),4,1,"Monitoraggio"))="","",INDIRECT(ADDRESS($Z556,COLUMN(),4,1,"Monitoraggio"))),"")</f>
        <v/>
      </c>
      <c r="AQ556" s="81" t="str" cm="1">
        <f t="array" aca="1" ref="AQ556" ca="1">IFERROR(IF(INDIRECT(ADDRESS($Z556,COLUMN(),4,1,"Monitoraggio"))="","",INDIRECT(ADDRESS($Z556,COLUMN(),4,1,"Monitoraggio"))),"")</f>
        <v/>
      </c>
      <c r="AR556" s="122" t="str" cm="1">
        <f t="array" aca="1" ref="AR556" ca="1">IFERROR(IF(INDIRECT(ADDRESS($Z556,COLUMN(),4,1,"Monitoraggio"))="","",INDIRECT(ADDRESS($Z556,COLUMN(),4,1,"Monitoraggio"))),"")</f>
        <v/>
      </c>
      <c r="AS556" s="118" t="str" cm="1">
        <f t="array" aca="1" ref="AS556" ca="1">IFERROR(IF(INDIRECT(ADDRESS($Z556,COLUMN(),4,1,"Monitoraggio"))="","",INDIRECT(ADDRESS($Z556,COLUMN(),4,1,"Monitoraggio"))),"")</f>
        <v/>
      </c>
      <c r="AT556" s="119" t="str" cm="1">
        <f t="array" aca="1" ref="AT556" ca="1">IFERROR(IF(INDIRECT(ADDRESS($Z556,COLUMN(),4,1,"Monitoraggio"))="","",INDIRECT(ADDRESS($Z556,COLUMN(),4,1,"Monitoraggio"))),"")</f>
        <v/>
      </c>
      <c r="AU556" s="79" t="str" cm="1">
        <f t="array" aca="1" ref="AU556" ca="1">IFERROR(IF(INDIRECT(ADDRESS($Z556,COLUMN(),4,1,"Monitoraggio"))="","",INDIRECT(ADDRESS($Z556,COLUMN(),4,1,"Monitoraggio"))),"")</f>
        <v/>
      </c>
      <c r="AV556" s="119" t="str" cm="1">
        <f t="array" aca="1" ref="AV556" ca="1">IFERROR(IF(INDIRECT(ADDRESS($Z556,COLUMN(),4,1,"Monitoraggio"))="","",INDIRECT(ADDRESS($Z556,COLUMN(),4,1,"Monitoraggio"))),"")</f>
        <v/>
      </c>
      <c r="AW556" s="124" t="str" cm="1">
        <f t="array" aca="1" ref="AW556" ca="1">IFERROR(IF(INDIRECT(ADDRESS($Z556,COLUMN(),4,1,"Monitoraggio"))="","",INDIRECT(ADDRESS($Z556,COLUMN(),4,1,"Monitoraggio"))),"")</f>
        <v/>
      </c>
      <c r="AX556" s="62" t="str" cm="1">
        <f t="array" aca="1" ref="AX556" ca="1">IFERROR(IF(INDIRECT(ADDRESS($Z556,COLUMN(),4,1,"Monitoraggio"))="","",INDIRECT(ADDRESS($Z556,COLUMN(),4,1,"Monitoraggio"))),"")</f>
        <v/>
      </c>
      <c r="AY556" s="79" t="str" cm="1">
        <f t="array" aca="1" ref="AY556" ca="1">IFERROR(IF(INDIRECT(ADDRESS($Z556,COLUMN(),4,1,"Monitoraggio"))="","",INDIRECT(ADDRESS($Z556,COLUMN(),4,1,"Monitoraggio"))),"")</f>
        <v/>
      </c>
      <c r="AZ556" s="84" t="str" cm="1">
        <f t="array" aca="1" ref="AZ556" ca="1">IFERROR(IF(INDIRECT(ADDRESS($Z556,COLUMN(),4,1,"Monitoraggio"))="","",INDIRECT(ADDRESS($Z556,COLUMN(),4,1,"Monitoraggio"))),"")</f>
        <v/>
      </c>
      <c r="BA556" s="81" t="str" cm="1">
        <f t="array" aca="1" ref="BA556" ca="1">IFERROR(IF(INDIRECT(ADDRESS($Z556,COLUMN(),4,1,"Monitoraggio"))="","",INDIRECT(ADDRESS($Z556,COLUMN(),4,1,"Monitoraggio"))),"")</f>
        <v/>
      </c>
      <c r="BB556" s="86" t="str" cm="1">
        <f t="array" aca="1" ref="BB556" ca="1">IFERROR(IF(INDIRECT(ADDRESS($Z556,COLUMN(),4,1,"Monitoraggio"))="","",INDIRECT(ADDRESS($Z556,COLUMN(),4,1,"Monitoraggio"))),"")</f>
        <v/>
      </c>
      <c r="BC556" s="79" t="str" cm="1">
        <f t="array" aca="1" ref="BC556" ca="1">IFERROR(IF(INDIRECT(ADDRESS($Z556,COLUMN(),4,1,"Monitoraggio"))="","",INDIRECT(ADDRESS($Z556,COLUMN(),4,1,"Monitoraggio"))),"")</f>
        <v/>
      </c>
      <c r="BD556" s="79" t="str" cm="1">
        <f t="array" aca="1" ref="BD556" ca="1">IFERROR(IF(INDIRECT(ADDRESS($Z556,COLUMN(),4,1,"Monitoraggio"))="","",INDIRECT(ADDRESS($Z556,COLUMN(),4,1,"Monitoraggio"))),"")</f>
        <v/>
      </c>
      <c r="BE556" s="79" t="str" cm="1">
        <f t="array" aca="1" ref="BE556" ca="1">IFERROR(IF(INDIRECT(ADDRESS($Z556,COLUMN(),4,1,"Monitoraggio"))="","",INDIRECT(ADDRESS($Z556,COLUMN(),4,1,"Monitoraggio"))),"")</f>
        <v/>
      </c>
      <c r="BF556" s="79" t="str" cm="1">
        <f t="array" aca="1" ref="BF556" ca="1">IFERROR(IF(INDIRECT(ADDRESS($Z556,COLUMN(),4,1,"Monitoraggio"))="","",INDIRECT(ADDRESS($Z556,COLUMN(),4,1,"Monitoraggio"))),"")</f>
        <v/>
      </c>
      <c r="BG556" s="114" t="str" cm="1">
        <f t="array" aca="1" ref="BG556" ca="1">IFERROR(IF(INDIRECT(ADDRESS($Z556,COLUMN(),4,1,"Monitoraggio"))="","",INDIRECT(ADDRESS($Z556,COLUMN(),4,1,"Monitoraggio"))),"")</f>
        <v/>
      </c>
      <c r="BH556" s="48" t="str" cm="1">
        <f t="array" aca="1" ref="BH556" ca="1">IFERROR(IF(INDIRECT(ADDRESS($Z556,COLUMN(),4,1,"Monitoraggio"))="","",INDIRECT(ADDRESS($Z556,COLUMN(),4,1,"Monitoraggio"))),"")</f>
        <v/>
      </c>
      <c r="BI556" s="84" t="str" cm="1">
        <f t="array" aca="1" ref="BI556" ca="1">IFERROR(IF(INDIRECT(ADDRESS($Z556,COLUMN(),4,1,"Monitoraggio"))="","",INDIRECT(ADDRESS($Z556,COLUMN(),4,1,"Monitoraggio"))),"")</f>
        <v/>
      </c>
      <c r="BJ556" s="81" t="str" cm="1">
        <f t="array" aca="1" ref="BJ556" ca="1">IFERROR(IF(INDIRECT(ADDRESS($Z556,COLUMN(),4,1,"Monitoraggio"))="","",INDIRECT(ADDRESS($Z556,COLUMN(),4,1,"Monitoraggio"))),"")</f>
        <v/>
      </c>
    </row>
    <row r="557" spans="26:62" x14ac:dyDescent="0.2">
      <c r="Z557" s="132" t="str">
        <f>IFERROR(MATCH(ROW()-9,Monitoraggio!Z$1:Z$1000,0),"")</f>
        <v/>
      </c>
      <c r="AA557" s="60" t="str" cm="1">
        <f t="array" aca="1" ref="AA557" ca="1">IFERROR(IF(INDIRECT(ADDRESS($Z557,COLUMN(),4,1,"Monitoraggio"))="","",INDIRECT(ADDRESS($Z557,COLUMN(),4,1,"Monitoraggio"))),"")</f>
        <v/>
      </c>
      <c r="AB557" s="114" t="str" cm="1">
        <f t="array" aca="1" ref="AB557" ca="1">IFERROR(IF(INDIRECT(ADDRESS($Z557,COLUMN(),4,1,"Monitoraggio"))="","",INDIRECT(ADDRESS($Z557,COLUMN(),4,1,"Monitoraggio"))),"")</f>
        <v/>
      </c>
      <c r="AC557" s="114" t="str" cm="1">
        <f t="array" aca="1" ref="AC557" ca="1">IFERROR(IF(INDIRECT(ADDRESS($Z557,COLUMN(),4,1,"Monitoraggio"))="","",INDIRECT(ADDRESS($Z557,COLUMN(),4,1,"Monitoraggio"))),"")</f>
        <v/>
      </c>
      <c r="AD557" s="48" t="str" cm="1">
        <f t="array" aca="1" ref="AD557" ca="1">IFERROR(IF(INDIRECT(ADDRESS($Z557,COLUMN(),4,1,"Monitoraggio"))="","",INDIRECT(ADDRESS($Z557,COLUMN(),4,1,"Monitoraggio"))),"")</f>
        <v/>
      </c>
      <c r="AE557" s="61" t="str" cm="1">
        <f t="array" aca="1" ref="AE557" ca="1">IFERROR(IF(INDIRECT(ADDRESS($Z557,COLUMN(),4,1,"Monitoraggio"))="","",INDIRECT(ADDRESS($Z557,COLUMN(),4,1,"Monitoraggio"))),"")</f>
        <v/>
      </c>
      <c r="AF557" s="116" t="str" cm="1">
        <f t="array" aca="1" ref="AF557" ca="1">IFERROR(IF(INDIRECT(ADDRESS($Z557,COLUMN(),4,1,"Monitoraggio"))="","",INDIRECT(ADDRESS($Z557,COLUMN(),4,1,"Monitoraggio"))),"")</f>
        <v/>
      </c>
      <c r="AG557" s="61" t="str" cm="1">
        <f t="array" aca="1" ref="AG557" ca="1">IFERROR(IF(INDIRECT(ADDRESS($Z557,COLUMN(),4,1,"Monitoraggio"))="","",INDIRECT(ADDRESS($Z557,COLUMN(),4,1,"Monitoraggio"))),"")</f>
        <v/>
      </c>
      <c r="AH557" s="116" t="str" cm="1">
        <f t="array" aca="1" ref="AH557" ca="1">IFERROR(IF(INDIRECT(ADDRESS($Z557,COLUMN(),4,1,"Monitoraggio"))="","",INDIRECT(ADDRESS($Z557,COLUMN(),4,1,"Monitoraggio"))),"")</f>
        <v/>
      </c>
      <c r="AI557" s="114" t="str" cm="1">
        <f t="array" aca="1" ref="AI557" ca="1">IFERROR(IF(INDIRECT(ADDRESS($Z557,COLUMN(),4,1,"Monitoraggio"))="","",INDIRECT(ADDRESS($Z557,COLUMN(),4,1,"Monitoraggio"))),"")</f>
        <v/>
      </c>
      <c r="AJ557" s="118" t="str" cm="1">
        <f t="array" aca="1" ref="AJ557" ca="1">IFERROR(IF(INDIRECT(ADDRESS($Z557,COLUMN(),4,1,"Monitoraggio"))="","",INDIRECT(ADDRESS($Z557,COLUMN(),4,1,"Monitoraggio"))),"")</f>
        <v/>
      </c>
      <c r="AK557" s="119" t="str" cm="1">
        <f t="array" aca="1" ref="AK557" ca="1">IFERROR(IF(INDIRECT(ADDRESS($Z557,COLUMN(),4,1,"Monitoraggio"))="","",INDIRECT(ADDRESS($Z557,COLUMN(),4,1,"Monitoraggio"))),"")</f>
        <v/>
      </c>
      <c r="AL557" s="79" t="str" cm="1">
        <f t="array" aca="1" ref="AL557" ca="1">IFERROR(IF(INDIRECT(ADDRESS($Z557,COLUMN(),4,1,"Monitoraggio"))="","",INDIRECT(ADDRESS($Z557,COLUMN(),4,1,"Monitoraggio"))),"")</f>
        <v/>
      </c>
      <c r="AM557" s="77" t="str" cm="1">
        <f t="array" aca="1" ref="AM557" ca="1">IFERROR(IF(INDIRECT(ADDRESS($Z557,COLUMN(),4,1,"Monitoraggio"))="","",INDIRECT(ADDRESS($Z557,COLUMN(),4,1,"Monitoraggio"))),"")</f>
        <v/>
      </c>
      <c r="AN557" s="79" t="str" cm="1">
        <f t="array" aca="1" ref="AN557" ca="1">IFERROR(IF(INDIRECT(ADDRESS($Z557,COLUMN(),4,1,"Monitoraggio"))="","",INDIRECT(ADDRESS($Z557,COLUMN(),4,1,"Monitoraggio"))),"")</f>
        <v/>
      </c>
      <c r="AO557" s="79" t="str" cm="1">
        <f t="array" aca="1" ref="AO557" ca="1">IFERROR(IF(INDIRECT(ADDRESS($Z557,COLUMN(),4,1,"Monitoraggio"))="","",INDIRECT(ADDRESS($Z557,COLUMN(),4,1,"Monitoraggio"))),"")</f>
        <v/>
      </c>
      <c r="AP557" s="79" t="str" cm="1">
        <f t="array" aca="1" ref="AP557" ca="1">IFERROR(IF(INDIRECT(ADDRESS($Z557,COLUMN(),4,1,"Monitoraggio"))="","",INDIRECT(ADDRESS($Z557,COLUMN(),4,1,"Monitoraggio"))),"")</f>
        <v/>
      </c>
      <c r="AQ557" s="81" t="str" cm="1">
        <f t="array" aca="1" ref="AQ557" ca="1">IFERROR(IF(INDIRECT(ADDRESS($Z557,COLUMN(),4,1,"Monitoraggio"))="","",INDIRECT(ADDRESS($Z557,COLUMN(),4,1,"Monitoraggio"))),"")</f>
        <v/>
      </c>
      <c r="AR557" s="122" t="str" cm="1">
        <f t="array" aca="1" ref="AR557" ca="1">IFERROR(IF(INDIRECT(ADDRESS($Z557,COLUMN(),4,1,"Monitoraggio"))="","",INDIRECT(ADDRESS($Z557,COLUMN(),4,1,"Monitoraggio"))),"")</f>
        <v/>
      </c>
      <c r="AS557" s="118" t="str" cm="1">
        <f t="array" aca="1" ref="AS557" ca="1">IFERROR(IF(INDIRECT(ADDRESS($Z557,COLUMN(),4,1,"Monitoraggio"))="","",INDIRECT(ADDRESS($Z557,COLUMN(),4,1,"Monitoraggio"))),"")</f>
        <v/>
      </c>
      <c r="AT557" s="119" t="str" cm="1">
        <f t="array" aca="1" ref="AT557" ca="1">IFERROR(IF(INDIRECT(ADDRESS($Z557,COLUMN(),4,1,"Monitoraggio"))="","",INDIRECT(ADDRESS($Z557,COLUMN(),4,1,"Monitoraggio"))),"")</f>
        <v/>
      </c>
      <c r="AU557" s="79" t="str" cm="1">
        <f t="array" aca="1" ref="AU557" ca="1">IFERROR(IF(INDIRECT(ADDRESS($Z557,COLUMN(),4,1,"Monitoraggio"))="","",INDIRECT(ADDRESS($Z557,COLUMN(),4,1,"Monitoraggio"))),"")</f>
        <v/>
      </c>
      <c r="AV557" s="119" t="str" cm="1">
        <f t="array" aca="1" ref="AV557" ca="1">IFERROR(IF(INDIRECT(ADDRESS($Z557,COLUMN(),4,1,"Monitoraggio"))="","",INDIRECT(ADDRESS($Z557,COLUMN(),4,1,"Monitoraggio"))),"")</f>
        <v/>
      </c>
      <c r="AW557" s="124" t="str" cm="1">
        <f t="array" aca="1" ref="AW557" ca="1">IFERROR(IF(INDIRECT(ADDRESS($Z557,COLUMN(),4,1,"Monitoraggio"))="","",INDIRECT(ADDRESS($Z557,COLUMN(),4,1,"Monitoraggio"))),"")</f>
        <v/>
      </c>
      <c r="AX557" s="62" t="str" cm="1">
        <f t="array" aca="1" ref="AX557" ca="1">IFERROR(IF(INDIRECT(ADDRESS($Z557,COLUMN(),4,1,"Monitoraggio"))="","",INDIRECT(ADDRESS($Z557,COLUMN(),4,1,"Monitoraggio"))),"")</f>
        <v/>
      </c>
      <c r="AY557" s="79" t="str" cm="1">
        <f t="array" aca="1" ref="AY557" ca="1">IFERROR(IF(INDIRECT(ADDRESS($Z557,COLUMN(),4,1,"Monitoraggio"))="","",INDIRECT(ADDRESS($Z557,COLUMN(),4,1,"Monitoraggio"))),"")</f>
        <v/>
      </c>
      <c r="AZ557" s="84" t="str" cm="1">
        <f t="array" aca="1" ref="AZ557" ca="1">IFERROR(IF(INDIRECT(ADDRESS($Z557,COLUMN(),4,1,"Monitoraggio"))="","",INDIRECT(ADDRESS($Z557,COLUMN(),4,1,"Monitoraggio"))),"")</f>
        <v/>
      </c>
      <c r="BA557" s="81" t="str" cm="1">
        <f t="array" aca="1" ref="BA557" ca="1">IFERROR(IF(INDIRECT(ADDRESS($Z557,COLUMN(),4,1,"Monitoraggio"))="","",INDIRECT(ADDRESS($Z557,COLUMN(),4,1,"Monitoraggio"))),"")</f>
        <v/>
      </c>
      <c r="BB557" s="86" t="str" cm="1">
        <f t="array" aca="1" ref="BB557" ca="1">IFERROR(IF(INDIRECT(ADDRESS($Z557,COLUMN(),4,1,"Monitoraggio"))="","",INDIRECT(ADDRESS($Z557,COLUMN(),4,1,"Monitoraggio"))),"")</f>
        <v/>
      </c>
      <c r="BC557" s="79" t="str" cm="1">
        <f t="array" aca="1" ref="BC557" ca="1">IFERROR(IF(INDIRECT(ADDRESS($Z557,COLUMN(),4,1,"Monitoraggio"))="","",INDIRECT(ADDRESS($Z557,COLUMN(),4,1,"Monitoraggio"))),"")</f>
        <v/>
      </c>
      <c r="BD557" s="79" t="str" cm="1">
        <f t="array" aca="1" ref="BD557" ca="1">IFERROR(IF(INDIRECT(ADDRESS($Z557,COLUMN(),4,1,"Monitoraggio"))="","",INDIRECT(ADDRESS($Z557,COLUMN(),4,1,"Monitoraggio"))),"")</f>
        <v/>
      </c>
      <c r="BE557" s="79" t="str" cm="1">
        <f t="array" aca="1" ref="BE557" ca="1">IFERROR(IF(INDIRECT(ADDRESS($Z557,COLUMN(),4,1,"Monitoraggio"))="","",INDIRECT(ADDRESS($Z557,COLUMN(),4,1,"Monitoraggio"))),"")</f>
        <v/>
      </c>
      <c r="BF557" s="79" t="str" cm="1">
        <f t="array" aca="1" ref="BF557" ca="1">IFERROR(IF(INDIRECT(ADDRESS($Z557,COLUMN(),4,1,"Monitoraggio"))="","",INDIRECT(ADDRESS($Z557,COLUMN(),4,1,"Monitoraggio"))),"")</f>
        <v/>
      </c>
      <c r="BG557" s="114" t="str" cm="1">
        <f t="array" aca="1" ref="BG557" ca="1">IFERROR(IF(INDIRECT(ADDRESS($Z557,COLUMN(),4,1,"Monitoraggio"))="","",INDIRECT(ADDRESS($Z557,COLUMN(),4,1,"Monitoraggio"))),"")</f>
        <v/>
      </c>
      <c r="BH557" s="48" t="str" cm="1">
        <f t="array" aca="1" ref="BH557" ca="1">IFERROR(IF(INDIRECT(ADDRESS($Z557,COLUMN(),4,1,"Monitoraggio"))="","",INDIRECT(ADDRESS($Z557,COLUMN(),4,1,"Monitoraggio"))),"")</f>
        <v/>
      </c>
      <c r="BI557" s="84" t="str" cm="1">
        <f t="array" aca="1" ref="BI557" ca="1">IFERROR(IF(INDIRECT(ADDRESS($Z557,COLUMN(),4,1,"Monitoraggio"))="","",INDIRECT(ADDRESS($Z557,COLUMN(),4,1,"Monitoraggio"))),"")</f>
        <v/>
      </c>
      <c r="BJ557" s="81" t="str" cm="1">
        <f t="array" aca="1" ref="BJ557" ca="1">IFERROR(IF(INDIRECT(ADDRESS($Z557,COLUMN(),4,1,"Monitoraggio"))="","",INDIRECT(ADDRESS($Z557,COLUMN(),4,1,"Monitoraggio"))),"")</f>
        <v/>
      </c>
    </row>
    <row r="558" spans="26:62" x14ac:dyDescent="0.2">
      <c r="Z558" s="132" t="str">
        <f>IFERROR(MATCH(ROW()-9,Monitoraggio!Z$1:Z$1000,0),"")</f>
        <v/>
      </c>
      <c r="AA558" s="60" t="str" cm="1">
        <f t="array" aca="1" ref="AA558" ca="1">IFERROR(IF(INDIRECT(ADDRESS($Z558,COLUMN(),4,1,"Monitoraggio"))="","",INDIRECT(ADDRESS($Z558,COLUMN(),4,1,"Monitoraggio"))),"")</f>
        <v/>
      </c>
      <c r="AB558" s="114" t="str" cm="1">
        <f t="array" aca="1" ref="AB558" ca="1">IFERROR(IF(INDIRECT(ADDRESS($Z558,COLUMN(),4,1,"Monitoraggio"))="","",INDIRECT(ADDRESS($Z558,COLUMN(),4,1,"Monitoraggio"))),"")</f>
        <v/>
      </c>
      <c r="AC558" s="114" t="str" cm="1">
        <f t="array" aca="1" ref="AC558" ca="1">IFERROR(IF(INDIRECT(ADDRESS($Z558,COLUMN(),4,1,"Monitoraggio"))="","",INDIRECT(ADDRESS($Z558,COLUMN(),4,1,"Monitoraggio"))),"")</f>
        <v/>
      </c>
      <c r="AD558" s="48" t="str" cm="1">
        <f t="array" aca="1" ref="AD558" ca="1">IFERROR(IF(INDIRECT(ADDRESS($Z558,COLUMN(),4,1,"Monitoraggio"))="","",INDIRECT(ADDRESS($Z558,COLUMN(),4,1,"Monitoraggio"))),"")</f>
        <v/>
      </c>
      <c r="AE558" s="61" t="str" cm="1">
        <f t="array" aca="1" ref="AE558" ca="1">IFERROR(IF(INDIRECT(ADDRESS($Z558,COLUMN(),4,1,"Monitoraggio"))="","",INDIRECT(ADDRESS($Z558,COLUMN(),4,1,"Monitoraggio"))),"")</f>
        <v/>
      </c>
      <c r="AF558" s="116" t="str" cm="1">
        <f t="array" aca="1" ref="AF558" ca="1">IFERROR(IF(INDIRECT(ADDRESS($Z558,COLUMN(),4,1,"Monitoraggio"))="","",INDIRECT(ADDRESS($Z558,COLUMN(),4,1,"Monitoraggio"))),"")</f>
        <v/>
      </c>
      <c r="AG558" s="61" t="str" cm="1">
        <f t="array" aca="1" ref="AG558" ca="1">IFERROR(IF(INDIRECT(ADDRESS($Z558,COLUMN(),4,1,"Monitoraggio"))="","",INDIRECT(ADDRESS($Z558,COLUMN(),4,1,"Monitoraggio"))),"")</f>
        <v/>
      </c>
      <c r="AH558" s="116" t="str" cm="1">
        <f t="array" aca="1" ref="AH558" ca="1">IFERROR(IF(INDIRECT(ADDRESS($Z558,COLUMN(),4,1,"Monitoraggio"))="","",INDIRECT(ADDRESS($Z558,COLUMN(),4,1,"Monitoraggio"))),"")</f>
        <v/>
      </c>
      <c r="AI558" s="114" t="str" cm="1">
        <f t="array" aca="1" ref="AI558" ca="1">IFERROR(IF(INDIRECT(ADDRESS($Z558,COLUMN(),4,1,"Monitoraggio"))="","",INDIRECT(ADDRESS($Z558,COLUMN(),4,1,"Monitoraggio"))),"")</f>
        <v/>
      </c>
      <c r="AJ558" s="118" t="str" cm="1">
        <f t="array" aca="1" ref="AJ558" ca="1">IFERROR(IF(INDIRECT(ADDRESS($Z558,COLUMN(),4,1,"Monitoraggio"))="","",INDIRECT(ADDRESS($Z558,COLUMN(),4,1,"Monitoraggio"))),"")</f>
        <v/>
      </c>
      <c r="AK558" s="119" t="str" cm="1">
        <f t="array" aca="1" ref="AK558" ca="1">IFERROR(IF(INDIRECT(ADDRESS($Z558,COLUMN(),4,1,"Monitoraggio"))="","",INDIRECT(ADDRESS($Z558,COLUMN(),4,1,"Monitoraggio"))),"")</f>
        <v/>
      </c>
      <c r="AL558" s="79" t="str" cm="1">
        <f t="array" aca="1" ref="AL558" ca="1">IFERROR(IF(INDIRECT(ADDRESS($Z558,COLUMN(),4,1,"Monitoraggio"))="","",INDIRECT(ADDRESS($Z558,COLUMN(),4,1,"Monitoraggio"))),"")</f>
        <v/>
      </c>
      <c r="AM558" s="77" t="str" cm="1">
        <f t="array" aca="1" ref="AM558" ca="1">IFERROR(IF(INDIRECT(ADDRESS($Z558,COLUMN(),4,1,"Monitoraggio"))="","",INDIRECT(ADDRESS($Z558,COLUMN(),4,1,"Monitoraggio"))),"")</f>
        <v/>
      </c>
      <c r="AN558" s="79" t="str" cm="1">
        <f t="array" aca="1" ref="AN558" ca="1">IFERROR(IF(INDIRECT(ADDRESS($Z558,COLUMN(),4,1,"Monitoraggio"))="","",INDIRECT(ADDRESS($Z558,COLUMN(),4,1,"Monitoraggio"))),"")</f>
        <v/>
      </c>
      <c r="AO558" s="79" t="str" cm="1">
        <f t="array" aca="1" ref="AO558" ca="1">IFERROR(IF(INDIRECT(ADDRESS($Z558,COLUMN(),4,1,"Monitoraggio"))="","",INDIRECT(ADDRESS($Z558,COLUMN(),4,1,"Monitoraggio"))),"")</f>
        <v/>
      </c>
      <c r="AP558" s="79" t="str" cm="1">
        <f t="array" aca="1" ref="AP558" ca="1">IFERROR(IF(INDIRECT(ADDRESS($Z558,COLUMN(),4,1,"Monitoraggio"))="","",INDIRECT(ADDRESS($Z558,COLUMN(),4,1,"Monitoraggio"))),"")</f>
        <v/>
      </c>
      <c r="AQ558" s="81" t="str" cm="1">
        <f t="array" aca="1" ref="AQ558" ca="1">IFERROR(IF(INDIRECT(ADDRESS($Z558,COLUMN(),4,1,"Monitoraggio"))="","",INDIRECT(ADDRESS($Z558,COLUMN(),4,1,"Monitoraggio"))),"")</f>
        <v/>
      </c>
      <c r="AR558" s="122" t="str" cm="1">
        <f t="array" aca="1" ref="AR558" ca="1">IFERROR(IF(INDIRECT(ADDRESS($Z558,COLUMN(),4,1,"Monitoraggio"))="","",INDIRECT(ADDRESS($Z558,COLUMN(),4,1,"Monitoraggio"))),"")</f>
        <v/>
      </c>
      <c r="AS558" s="118" t="str" cm="1">
        <f t="array" aca="1" ref="AS558" ca="1">IFERROR(IF(INDIRECT(ADDRESS($Z558,COLUMN(),4,1,"Monitoraggio"))="","",INDIRECT(ADDRESS($Z558,COLUMN(),4,1,"Monitoraggio"))),"")</f>
        <v/>
      </c>
      <c r="AT558" s="119" t="str" cm="1">
        <f t="array" aca="1" ref="AT558" ca="1">IFERROR(IF(INDIRECT(ADDRESS($Z558,COLUMN(),4,1,"Monitoraggio"))="","",INDIRECT(ADDRESS($Z558,COLUMN(),4,1,"Monitoraggio"))),"")</f>
        <v/>
      </c>
      <c r="AU558" s="79" t="str" cm="1">
        <f t="array" aca="1" ref="AU558" ca="1">IFERROR(IF(INDIRECT(ADDRESS($Z558,COLUMN(),4,1,"Monitoraggio"))="","",INDIRECT(ADDRESS($Z558,COLUMN(),4,1,"Monitoraggio"))),"")</f>
        <v/>
      </c>
      <c r="AV558" s="119" t="str" cm="1">
        <f t="array" aca="1" ref="AV558" ca="1">IFERROR(IF(INDIRECT(ADDRESS($Z558,COLUMN(),4,1,"Monitoraggio"))="","",INDIRECT(ADDRESS($Z558,COLUMN(),4,1,"Monitoraggio"))),"")</f>
        <v/>
      </c>
      <c r="AW558" s="124" t="str" cm="1">
        <f t="array" aca="1" ref="AW558" ca="1">IFERROR(IF(INDIRECT(ADDRESS($Z558,COLUMN(),4,1,"Monitoraggio"))="","",INDIRECT(ADDRESS($Z558,COLUMN(),4,1,"Monitoraggio"))),"")</f>
        <v/>
      </c>
      <c r="AX558" s="62" t="str" cm="1">
        <f t="array" aca="1" ref="AX558" ca="1">IFERROR(IF(INDIRECT(ADDRESS($Z558,COLUMN(),4,1,"Monitoraggio"))="","",INDIRECT(ADDRESS($Z558,COLUMN(),4,1,"Monitoraggio"))),"")</f>
        <v/>
      </c>
      <c r="AY558" s="79" t="str" cm="1">
        <f t="array" aca="1" ref="AY558" ca="1">IFERROR(IF(INDIRECT(ADDRESS($Z558,COLUMN(),4,1,"Monitoraggio"))="","",INDIRECT(ADDRESS($Z558,COLUMN(),4,1,"Monitoraggio"))),"")</f>
        <v/>
      </c>
      <c r="AZ558" s="84" t="str" cm="1">
        <f t="array" aca="1" ref="AZ558" ca="1">IFERROR(IF(INDIRECT(ADDRESS($Z558,COLUMN(),4,1,"Monitoraggio"))="","",INDIRECT(ADDRESS($Z558,COLUMN(),4,1,"Monitoraggio"))),"")</f>
        <v/>
      </c>
      <c r="BA558" s="81" t="str" cm="1">
        <f t="array" aca="1" ref="BA558" ca="1">IFERROR(IF(INDIRECT(ADDRESS($Z558,COLUMN(),4,1,"Monitoraggio"))="","",INDIRECT(ADDRESS($Z558,COLUMN(),4,1,"Monitoraggio"))),"")</f>
        <v/>
      </c>
      <c r="BB558" s="86" t="str" cm="1">
        <f t="array" aca="1" ref="BB558" ca="1">IFERROR(IF(INDIRECT(ADDRESS($Z558,COLUMN(),4,1,"Monitoraggio"))="","",INDIRECT(ADDRESS($Z558,COLUMN(),4,1,"Monitoraggio"))),"")</f>
        <v/>
      </c>
      <c r="BC558" s="79" t="str" cm="1">
        <f t="array" aca="1" ref="BC558" ca="1">IFERROR(IF(INDIRECT(ADDRESS($Z558,COLUMN(),4,1,"Monitoraggio"))="","",INDIRECT(ADDRESS($Z558,COLUMN(),4,1,"Monitoraggio"))),"")</f>
        <v/>
      </c>
      <c r="BD558" s="79" t="str" cm="1">
        <f t="array" aca="1" ref="BD558" ca="1">IFERROR(IF(INDIRECT(ADDRESS($Z558,COLUMN(),4,1,"Monitoraggio"))="","",INDIRECT(ADDRESS($Z558,COLUMN(),4,1,"Monitoraggio"))),"")</f>
        <v/>
      </c>
      <c r="BE558" s="79" t="str" cm="1">
        <f t="array" aca="1" ref="BE558" ca="1">IFERROR(IF(INDIRECT(ADDRESS($Z558,COLUMN(),4,1,"Monitoraggio"))="","",INDIRECT(ADDRESS($Z558,COLUMN(),4,1,"Monitoraggio"))),"")</f>
        <v/>
      </c>
      <c r="BF558" s="79" t="str" cm="1">
        <f t="array" aca="1" ref="BF558" ca="1">IFERROR(IF(INDIRECT(ADDRESS($Z558,COLUMN(),4,1,"Monitoraggio"))="","",INDIRECT(ADDRESS($Z558,COLUMN(),4,1,"Monitoraggio"))),"")</f>
        <v/>
      </c>
      <c r="BG558" s="114" t="str" cm="1">
        <f t="array" aca="1" ref="BG558" ca="1">IFERROR(IF(INDIRECT(ADDRESS($Z558,COLUMN(),4,1,"Monitoraggio"))="","",INDIRECT(ADDRESS($Z558,COLUMN(),4,1,"Monitoraggio"))),"")</f>
        <v/>
      </c>
      <c r="BH558" s="48" t="str" cm="1">
        <f t="array" aca="1" ref="BH558" ca="1">IFERROR(IF(INDIRECT(ADDRESS($Z558,COLUMN(),4,1,"Monitoraggio"))="","",INDIRECT(ADDRESS($Z558,COLUMN(),4,1,"Monitoraggio"))),"")</f>
        <v/>
      </c>
      <c r="BI558" s="84" t="str" cm="1">
        <f t="array" aca="1" ref="BI558" ca="1">IFERROR(IF(INDIRECT(ADDRESS($Z558,COLUMN(),4,1,"Monitoraggio"))="","",INDIRECT(ADDRESS($Z558,COLUMN(),4,1,"Monitoraggio"))),"")</f>
        <v/>
      </c>
      <c r="BJ558" s="81" t="str" cm="1">
        <f t="array" aca="1" ref="BJ558" ca="1">IFERROR(IF(INDIRECT(ADDRESS($Z558,COLUMN(),4,1,"Monitoraggio"))="","",INDIRECT(ADDRESS($Z558,COLUMN(),4,1,"Monitoraggio"))),"")</f>
        <v/>
      </c>
    </row>
    <row r="559" spans="26:62" x14ac:dyDescent="0.2">
      <c r="Z559" s="132" t="str">
        <f>IFERROR(MATCH(ROW()-9,Monitoraggio!Z$1:Z$1000,0),"")</f>
        <v/>
      </c>
      <c r="AA559" s="60" t="str" cm="1">
        <f t="array" aca="1" ref="AA559" ca="1">IFERROR(IF(INDIRECT(ADDRESS($Z559,COLUMN(),4,1,"Monitoraggio"))="","",INDIRECT(ADDRESS($Z559,COLUMN(),4,1,"Monitoraggio"))),"")</f>
        <v/>
      </c>
      <c r="AB559" s="114" t="str" cm="1">
        <f t="array" aca="1" ref="AB559" ca="1">IFERROR(IF(INDIRECT(ADDRESS($Z559,COLUMN(),4,1,"Monitoraggio"))="","",INDIRECT(ADDRESS($Z559,COLUMN(),4,1,"Monitoraggio"))),"")</f>
        <v/>
      </c>
      <c r="AC559" s="114" t="str" cm="1">
        <f t="array" aca="1" ref="AC559" ca="1">IFERROR(IF(INDIRECT(ADDRESS($Z559,COLUMN(),4,1,"Monitoraggio"))="","",INDIRECT(ADDRESS($Z559,COLUMN(),4,1,"Monitoraggio"))),"")</f>
        <v/>
      </c>
      <c r="AD559" s="48" t="str" cm="1">
        <f t="array" aca="1" ref="AD559" ca="1">IFERROR(IF(INDIRECT(ADDRESS($Z559,COLUMN(),4,1,"Monitoraggio"))="","",INDIRECT(ADDRESS($Z559,COLUMN(),4,1,"Monitoraggio"))),"")</f>
        <v/>
      </c>
      <c r="AE559" s="61" t="str" cm="1">
        <f t="array" aca="1" ref="AE559" ca="1">IFERROR(IF(INDIRECT(ADDRESS($Z559,COLUMN(),4,1,"Monitoraggio"))="","",INDIRECT(ADDRESS($Z559,COLUMN(),4,1,"Monitoraggio"))),"")</f>
        <v/>
      </c>
      <c r="AF559" s="116" t="str" cm="1">
        <f t="array" aca="1" ref="AF559" ca="1">IFERROR(IF(INDIRECT(ADDRESS($Z559,COLUMN(),4,1,"Monitoraggio"))="","",INDIRECT(ADDRESS($Z559,COLUMN(),4,1,"Monitoraggio"))),"")</f>
        <v/>
      </c>
      <c r="AG559" s="61" t="str" cm="1">
        <f t="array" aca="1" ref="AG559" ca="1">IFERROR(IF(INDIRECT(ADDRESS($Z559,COLUMN(),4,1,"Monitoraggio"))="","",INDIRECT(ADDRESS($Z559,COLUMN(),4,1,"Monitoraggio"))),"")</f>
        <v/>
      </c>
      <c r="AH559" s="116" t="str" cm="1">
        <f t="array" aca="1" ref="AH559" ca="1">IFERROR(IF(INDIRECT(ADDRESS($Z559,COLUMN(),4,1,"Monitoraggio"))="","",INDIRECT(ADDRESS($Z559,COLUMN(),4,1,"Monitoraggio"))),"")</f>
        <v/>
      </c>
      <c r="AI559" s="114" t="str" cm="1">
        <f t="array" aca="1" ref="AI559" ca="1">IFERROR(IF(INDIRECT(ADDRESS($Z559,COLUMN(),4,1,"Monitoraggio"))="","",INDIRECT(ADDRESS($Z559,COLUMN(),4,1,"Monitoraggio"))),"")</f>
        <v/>
      </c>
      <c r="AJ559" s="118" t="str" cm="1">
        <f t="array" aca="1" ref="AJ559" ca="1">IFERROR(IF(INDIRECT(ADDRESS($Z559,COLUMN(),4,1,"Monitoraggio"))="","",INDIRECT(ADDRESS($Z559,COLUMN(),4,1,"Monitoraggio"))),"")</f>
        <v/>
      </c>
      <c r="AK559" s="119" t="str" cm="1">
        <f t="array" aca="1" ref="AK559" ca="1">IFERROR(IF(INDIRECT(ADDRESS($Z559,COLUMN(),4,1,"Monitoraggio"))="","",INDIRECT(ADDRESS($Z559,COLUMN(),4,1,"Monitoraggio"))),"")</f>
        <v/>
      </c>
      <c r="AL559" s="79" t="str" cm="1">
        <f t="array" aca="1" ref="AL559" ca="1">IFERROR(IF(INDIRECT(ADDRESS($Z559,COLUMN(),4,1,"Monitoraggio"))="","",INDIRECT(ADDRESS($Z559,COLUMN(),4,1,"Monitoraggio"))),"")</f>
        <v/>
      </c>
      <c r="AM559" s="77" t="str" cm="1">
        <f t="array" aca="1" ref="AM559" ca="1">IFERROR(IF(INDIRECT(ADDRESS($Z559,COLUMN(),4,1,"Monitoraggio"))="","",INDIRECT(ADDRESS($Z559,COLUMN(),4,1,"Monitoraggio"))),"")</f>
        <v/>
      </c>
      <c r="AN559" s="79" t="str" cm="1">
        <f t="array" aca="1" ref="AN559" ca="1">IFERROR(IF(INDIRECT(ADDRESS($Z559,COLUMN(),4,1,"Monitoraggio"))="","",INDIRECT(ADDRESS($Z559,COLUMN(),4,1,"Monitoraggio"))),"")</f>
        <v/>
      </c>
      <c r="AO559" s="79" t="str" cm="1">
        <f t="array" aca="1" ref="AO559" ca="1">IFERROR(IF(INDIRECT(ADDRESS($Z559,COLUMN(),4,1,"Monitoraggio"))="","",INDIRECT(ADDRESS($Z559,COLUMN(),4,1,"Monitoraggio"))),"")</f>
        <v/>
      </c>
      <c r="AP559" s="79" t="str" cm="1">
        <f t="array" aca="1" ref="AP559" ca="1">IFERROR(IF(INDIRECT(ADDRESS($Z559,COLUMN(),4,1,"Monitoraggio"))="","",INDIRECT(ADDRESS($Z559,COLUMN(),4,1,"Monitoraggio"))),"")</f>
        <v/>
      </c>
      <c r="AQ559" s="81" t="str" cm="1">
        <f t="array" aca="1" ref="AQ559" ca="1">IFERROR(IF(INDIRECT(ADDRESS($Z559,COLUMN(),4,1,"Monitoraggio"))="","",INDIRECT(ADDRESS($Z559,COLUMN(),4,1,"Monitoraggio"))),"")</f>
        <v/>
      </c>
      <c r="AR559" s="122" t="str" cm="1">
        <f t="array" aca="1" ref="AR559" ca="1">IFERROR(IF(INDIRECT(ADDRESS($Z559,COLUMN(),4,1,"Monitoraggio"))="","",INDIRECT(ADDRESS($Z559,COLUMN(),4,1,"Monitoraggio"))),"")</f>
        <v/>
      </c>
      <c r="AS559" s="118" t="str" cm="1">
        <f t="array" aca="1" ref="AS559" ca="1">IFERROR(IF(INDIRECT(ADDRESS($Z559,COLUMN(),4,1,"Monitoraggio"))="","",INDIRECT(ADDRESS($Z559,COLUMN(),4,1,"Monitoraggio"))),"")</f>
        <v/>
      </c>
      <c r="AT559" s="119" t="str" cm="1">
        <f t="array" aca="1" ref="AT559" ca="1">IFERROR(IF(INDIRECT(ADDRESS($Z559,COLUMN(),4,1,"Monitoraggio"))="","",INDIRECT(ADDRESS($Z559,COLUMN(),4,1,"Monitoraggio"))),"")</f>
        <v/>
      </c>
      <c r="AU559" s="79" t="str" cm="1">
        <f t="array" aca="1" ref="AU559" ca="1">IFERROR(IF(INDIRECT(ADDRESS($Z559,COLUMN(),4,1,"Monitoraggio"))="","",INDIRECT(ADDRESS($Z559,COLUMN(),4,1,"Monitoraggio"))),"")</f>
        <v/>
      </c>
      <c r="AV559" s="119" t="str" cm="1">
        <f t="array" aca="1" ref="AV559" ca="1">IFERROR(IF(INDIRECT(ADDRESS($Z559,COLUMN(),4,1,"Monitoraggio"))="","",INDIRECT(ADDRESS($Z559,COLUMN(),4,1,"Monitoraggio"))),"")</f>
        <v/>
      </c>
      <c r="AW559" s="124" t="str" cm="1">
        <f t="array" aca="1" ref="AW559" ca="1">IFERROR(IF(INDIRECT(ADDRESS($Z559,COLUMN(),4,1,"Monitoraggio"))="","",INDIRECT(ADDRESS($Z559,COLUMN(),4,1,"Monitoraggio"))),"")</f>
        <v/>
      </c>
      <c r="AX559" s="62" t="str" cm="1">
        <f t="array" aca="1" ref="AX559" ca="1">IFERROR(IF(INDIRECT(ADDRESS($Z559,COLUMN(),4,1,"Monitoraggio"))="","",INDIRECT(ADDRESS($Z559,COLUMN(),4,1,"Monitoraggio"))),"")</f>
        <v/>
      </c>
      <c r="AY559" s="79" t="str" cm="1">
        <f t="array" aca="1" ref="AY559" ca="1">IFERROR(IF(INDIRECT(ADDRESS($Z559,COLUMN(),4,1,"Monitoraggio"))="","",INDIRECT(ADDRESS($Z559,COLUMN(),4,1,"Monitoraggio"))),"")</f>
        <v/>
      </c>
      <c r="AZ559" s="84" t="str" cm="1">
        <f t="array" aca="1" ref="AZ559" ca="1">IFERROR(IF(INDIRECT(ADDRESS($Z559,COLUMN(),4,1,"Monitoraggio"))="","",INDIRECT(ADDRESS($Z559,COLUMN(),4,1,"Monitoraggio"))),"")</f>
        <v/>
      </c>
      <c r="BA559" s="81" t="str" cm="1">
        <f t="array" aca="1" ref="BA559" ca="1">IFERROR(IF(INDIRECT(ADDRESS($Z559,COLUMN(),4,1,"Monitoraggio"))="","",INDIRECT(ADDRESS($Z559,COLUMN(),4,1,"Monitoraggio"))),"")</f>
        <v/>
      </c>
      <c r="BB559" s="86" t="str" cm="1">
        <f t="array" aca="1" ref="BB559" ca="1">IFERROR(IF(INDIRECT(ADDRESS($Z559,COLUMN(),4,1,"Monitoraggio"))="","",INDIRECT(ADDRESS($Z559,COLUMN(),4,1,"Monitoraggio"))),"")</f>
        <v/>
      </c>
      <c r="BC559" s="79" t="str" cm="1">
        <f t="array" aca="1" ref="BC559" ca="1">IFERROR(IF(INDIRECT(ADDRESS($Z559,COLUMN(),4,1,"Monitoraggio"))="","",INDIRECT(ADDRESS($Z559,COLUMN(),4,1,"Monitoraggio"))),"")</f>
        <v/>
      </c>
      <c r="BD559" s="79" t="str" cm="1">
        <f t="array" aca="1" ref="BD559" ca="1">IFERROR(IF(INDIRECT(ADDRESS($Z559,COLUMN(),4,1,"Monitoraggio"))="","",INDIRECT(ADDRESS($Z559,COLUMN(),4,1,"Monitoraggio"))),"")</f>
        <v/>
      </c>
      <c r="BE559" s="79" t="str" cm="1">
        <f t="array" aca="1" ref="BE559" ca="1">IFERROR(IF(INDIRECT(ADDRESS($Z559,COLUMN(),4,1,"Monitoraggio"))="","",INDIRECT(ADDRESS($Z559,COLUMN(),4,1,"Monitoraggio"))),"")</f>
        <v/>
      </c>
      <c r="BF559" s="79" t="str" cm="1">
        <f t="array" aca="1" ref="BF559" ca="1">IFERROR(IF(INDIRECT(ADDRESS($Z559,COLUMN(),4,1,"Monitoraggio"))="","",INDIRECT(ADDRESS($Z559,COLUMN(),4,1,"Monitoraggio"))),"")</f>
        <v/>
      </c>
      <c r="BG559" s="114" t="str" cm="1">
        <f t="array" aca="1" ref="BG559" ca="1">IFERROR(IF(INDIRECT(ADDRESS($Z559,COLUMN(),4,1,"Monitoraggio"))="","",INDIRECT(ADDRESS($Z559,COLUMN(),4,1,"Monitoraggio"))),"")</f>
        <v/>
      </c>
      <c r="BH559" s="48" t="str" cm="1">
        <f t="array" aca="1" ref="BH559" ca="1">IFERROR(IF(INDIRECT(ADDRESS($Z559,COLUMN(),4,1,"Monitoraggio"))="","",INDIRECT(ADDRESS($Z559,COLUMN(),4,1,"Monitoraggio"))),"")</f>
        <v/>
      </c>
      <c r="BI559" s="84" t="str" cm="1">
        <f t="array" aca="1" ref="BI559" ca="1">IFERROR(IF(INDIRECT(ADDRESS($Z559,COLUMN(),4,1,"Monitoraggio"))="","",INDIRECT(ADDRESS($Z559,COLUMN(),4,1,"Monitoraggio"))),"")</f>
        <v/>
      </c>
      <c r="BJ559" s="81" t="str" cm="1">
        <f t="array" aca="1" ref="BJ559" ca="1">IFERROR(IF(INDIRECT(ADDRESS($Z559,COLUMN(),4,1,"Monitoraggio"))="","",INDIRECT(ADDRESS($Z559,COLUMN(),4,1,"Monitoraggio"))),"")</f>
        <v/>
      </c>
    </row>
    <row r="560" spans="26:62" x14ac:dyDescent="0.2">
      <c r="Z560" s="132" t="str">
        <f>IFERROR(MATCH(ROW()-9,Monitoraggio!Z$1:Z$1000,0),"")</f>
        <v/>
      </c>
      <c r="AA560" s="60" t="str" cm="1">
        <f t="array" aca="1" ref="AA560" ca="1">IFERROR(IF(INDIRECT(ADDRESS($Z560,COLUMN(),4,1,"Monitoraggio"))="","",INDIRECT(ADDRESS($Z560,COLUMN(),4,1,"Monitoraggio"))),"")</f>
        <v/>
      </c>
      <c r="AB560" s="114" t="str" cm="1">
        <f t="array" aca="1" ref="AB560" ca="1">IFERROR(IF(INDIRECT(ADDRESS($Z560,COLUMN(),4,1,"Monitoraggio"))="","",INDIRECT(ADDRESS($Z560,COLUMN(),4,1,"Monitoraggio"))),"")</f>
        <v/>
      </c>
      <c r="AC560" s="114" t="str" cm="1">
        <f t="array" aca="1" ref="AC560" ca="1">IFERROR(IF(INDIRECT(ADDRESS($Z560,COLUMN(),4,1,"Monitoraggio"))="","",INDIRECT(ADDRESS($Z560,COLUMN(),4,1,"Monitoraggio"))),"")</f>
        <v/>
      </c>
      <c r="AD560" s="48" t="str" cm="1">
        <f t="array" aca="1" ref="AD560" ca="1">IFERROR(IF(INDIRECT(ADDRESS($Z560,COLUMN(),4,1,"Monitoraggio"))="","",INDIRECT(ADDRESS($Z560,COLUMN(),4,1,"Monitoraggio"))),"")</f>
        <v/>
      </c>
      <c r="AE560" s="61" t="str" cm="1">
        <f t="array" aca="1" ref="AE560" ca="1">IFERROR(IF(INDIRECT(ADDRESS($Z560,COLUMN(),4,1,"Monitoraggio"))="","",INDIRECT(ADDRESS($Z560,COLUMN(),4,1,"Monitoraggio"))),"")</f>
        <v/>
      </c>
      <c r="AF560" s="116" t="str" cm="1">
        <f t="array" aca="1" ref="AF560" ca="1">IFERROR(IF(INDIRECT(ADDRESS($Z560,COLUMN(),4,1,"Monitoraggio"))="","",INDIRECT(ADDRESS($Z560,COLUMN(),4,1,"Monitoraggio"))),"")</f>
        <v/>
      </c>
      <c r="AG560" s="61" t="str" cm="1">
        <f t="array" aca="1" ref="AG560" ca="1">IFERROR(IF(INDIRECT(ADDRESS($Z560,COLUMN(),4,1,"Monitoraggio"))="","",INDIRECT(ADDRESS($Z560,COLUMN(),4,1,"Monitoraggio"))),"")</f>
        <v/>
      </c>
      <c r="AH560" s="116" t="str" cm="1">
        <f t="array" aca="1" ref="AH560" ca="1">IFERROR(IF(INDIRECT(ADDRESS($Z560,COLUMN(),4,1,"Monitoraggio"))="","",INDIRECT(ADDRESS($Z560,COLUMN(),4,1,"Monitoraggio"))),"")</f>
        <v/>
      </c>
      <c r="AI560" s="114" t="str" cm="1">
        <f t="array" aca="1" ref="AI560" ca="1">IFERROR(IF(INDIRECT(ADDRESS($Z560,COLUMN(),4,1,"Monitoraggio"))="","",INDIRECT(ADDRESS($Z560,COLUMN(),4,1,"Monitoraggio"))),"")</f>
        <v/>
      </c>
      <c r="AJ560" s="118" t="str" cm="1">
        <f t="array" aca="1" ref="AJ560" ca="1">IFERROR(IF(INDIRECT(ADDRESS($Z560,COLUMN(),4,1,"Monitoraggio"))="","",INDIRECT(ADDRESS($Z560,COLUMN(),4,1,"Monitoraggio"))),"")</f>
        <v/>
      </c>
      <c r="AK560" s="119" t="str" cm="1">
        <f t="array" aca="1" ref="AK560" ca="1">IFERROR(IF(INDIRECT(ADDRESS($Z560,COLUMN(),4,1,"Monitoraggio"))="","",INDIRECT(ADDRESS($Z560,COLUMN(),4,1,"Monitoraggio"))),"")</f>
        <v/>
      </c>
      <c r="AL560" s="79" t="str" cm="1">
        <f t="array" aca="1" ref="AL560" ca="1">IFERROR(IF(INDIRECT(ADDRESS($Z560,COLUMN(),4,1,"Monitoraggio"))="","",INDIRECT(ADDRESS($Z560,COLUMN(),4,1,"Monitoraggio"))),"")</f>
        <v/>
      </c>
      <c r="AM560" s="77" t="str" cm="1">
        <f t="array" aca="1" ref="AM560" ca="1">IFERROR(IF(INDIRECT(ADDRESS($Z560,COLUMN(),4,1,"Monitoraggio"))="","",INDIRECT(ADDRESS($Z560,COLUMN(),4,1,"Monitoraggio"))),"")</f>
        <v/>
      </c>
      <c r="AN560" s="79" t="str" cm="1">
        <f t="array" aca="1" ref="AN560" ca="1">IFERROR(IF(INDIRECT(ADDRESS($Z560,COLUMN(),4,1,"Monitoraggio"))="","",INDIRECT(ADDRESS($Z560,COLUMN(),4,1,"Monitoraggio"))),"")</f>
        <v/>
      </c>
      <c r="AO560" s="79" t="str" cm="1">
        <f t="array" aca="1" ref="AO560" ca="1">IFERROR(IF(INDIRECT(ADDRESS($Z560,COLUMN(),4,1,"Monitoraggio"))="","",INDIRECT(ADDRESS($Z560,COLUMN(),4,1,"Monitoraggio"))),"")</f>
        <v/>
      </c>
      <c r="AP560" s="79" t="str" cm="1">
        <f t="array" aca="1" ref="AP560" ca="1">IFERROR(IF(INDIRECT(ADDRESS($Z560,COLUMN(),4,1,"Monitoraggio"))="","",INDIRECT(ADDRESS($Z560,COLUMN(),4,1,"Monitoraggio"))),"")</f>
        <v/>
      </c>
      <c r="AQ560" s="81" t="str" cm="1">
        <f t="array" aca="1" ref="AQ560" ca="1">IFERROR(IF(INDIRECT(ADDRESS($Z560,COLUMN(),4,1,"Monitoraggio"))="","",INDIRECT(ADDRESS($Z560,COLUMN(),4,1,"Monitoraggio"))),"")</f>
        <v/>
      </c>
      <c r="AR560" s="122" t="str" cm="1">
        <f t="array" aca="1" ref="AR560" ca="1">IFERROR(IF(INDIRECT(ADDRESS($Z560,COLUMN(),4,1,"Monitoraggio"))="","",INDIRECT(ADDRESS($Z560,COLUMN(),4,1,"Monitoraggio"))),"")</f>
        <v/>
      </c>
      <c r="AS560" s="118" t="str" cm="1">
        <f t="array" aca="1" ref="AS560" ca="1">IFERROR(IF(INDIRECT(ADDRESS($Z560,COLUMN(),4,1,"Monitoraggio"))="","",INDIRECT(ADDRESS($Z560,COLUMN(),4,1,"Monitoraggio"))),"")</f>
        <v/>
      </c>
      <c r="AT560" s="119" t="str" cm="1">
        <f t="array" aca="1" ref="AT560" ca="1">IFERROR(IF(INDIRECT(ADDRESS($Z560,COLUMN(),4,1,"Monitoraggio"))="","",INDIRECT(ADDRESS($Z560,COLUMN(),4,1,"Monitoraggio"))),"")</f>
        <v/>
      </c>
      <c r="AU560" s="79" t="str" cm="1">
        <f t="array" aca="1" ref="AU560" ca="1">IFERROR(IF(INDIRECT(ADDRESS($Z560,COLUMN(),4,1,"Monitoraggio"))="","",INDIRECT(ADDRESS($Z560,COLUMN(),4,1,"Monitoraggio"))),"")</f>
        <v/>
      </c>
      <c r="AV560" s="119" t="str" cm="1">
        <f t="array" aca="1" ref="AV560" ca="1">IFERROR(IF(INDIRECT(ADDRESS($Z560,COLUMN(),4,1,"Monitoraggio"))="","",INDIRECT(ADDRESS($Z560,COLUMN(),4,1,"Monitoraggio"))),"")</f>
        <v/>
      </c>
      <c r="AW560" s="124" t="str" cm="1">
        <f t="array" aca="1" ref="AW560" ca="1">IFERROR(IF(INDIRECT(ADDRESS($Z560,COLUMN(),4,1,"Monitoraggio"))="","",INDIRECT(ADDRESS($Z560,COLUMN(),4,1,"Monitoraggio"))),"")</f>
        <v/>
      </c>
      <c r="AX560" s="62" t="str" cm="1">
        <f t="array" aca="1" ref="AX560" ca="1">IFERROR(IF(INDIRECT(ADDRESS($Z560,COLUMN(),4,1,"Monitoraggio"))="","",INDIRECT(ADDRESS($Z560,COLUMN(),4,1,"Monitoraggio"))),"")</f>
        <v/>
      </c>
      <c r="AY560" s="79" t="str" cm="1">
        <f t="array" aca="1" ref="AY560" ca="1">IFERROR(IF(INDIRECT(ADDRESS($Z560,COLUMN(),4,1,"Monitoraggio"))="","",INDIRECT(ADDRESS($Z560,COLUMN(),4,1,"Monitoraggio"))),"")</f>
        <v/>
      </c>
      <c r="AZ560" s="84" t="str" cm="1">
        <f t="array" aca="1" ref="AZ560" ca="1">IFERROR(IF(INDIRECT(ADDRESS($Z560,COLUMN(),4,1,"Monitoraggio"))="","",INDIRECT(ADDRESS($Z560,COLUMN(),4,1,"Monitoraggio"))),"")</f>
        <v/>
      </c>
      <c r="BA560" s="81" t="str" cm="1">
        <f t="array" aca="1" ref="BA560" ca="1">IFERROR(IF(INDIRECT(ADDRESS($Z560,COLUMN(),4,1,"Monitoraggio"))="","",INDIRECT(ADDRESS($Z560,COLUMN(),4,1,"Monitoraggio"))),"")</f>
        <v/>
      </c>
      <c r="BB560" s="86" t="str" cm="1">
        <f t="array" aca="1" ref="BB560" ca="1">IFERROR(IF(INDIRECT(ADDRESS($Z560,COLUMN(),4,1,"Monitoraggio"))="","",INDIRECT(ADDRESS($Z560,COLUMN(),4,1,"Monitoraggio"))),"")</f>
        <v/>
      </c>
      <c r="BC560" s="79" t="str" cm="1">
        <f t="array" aca="1" ref="BC560" ca="1">IFERROR(IF(INDIRECT(ADDRESS($Z560,COLUMN(),4,1,"Monitoraggio"))="","",INDIRECT(ADDRESS($Z560,COLUMN(),4,1,"Monitoraggio"))),"")</f>
        <v/>
      </c>
      <c r="BD560" s="79" t="str" cm="1">
        <f t="array" aca="1" ref="BD560" ca="1">IFERROR(IF(INDIRECT(ADDRESS($Z560,COLUMN(),4,1,"Monitoraggio"))="","",INDIRECT(ADDRESS($Z560,COLUMN(),4,1,"Monitoraggio"))),"")</f>
        <v/>
      </c>
      <c r="BE560" s="79" t="str" cm="1">
        <f t="array" aca="1" ref="BE560" ca="1">IFERROR(IF(INDIRECT(ADDRESS($Z560,COLUMN(),4,1,"Monitoraggio"))="","",INDIRECT(ADDRESS($Z560,COLUMN(),4,1,"Monitoraggio"))),"")</f>
        <v/>
      </c>
      <c r="BF560" s="79" t="str" cm="1">
        <f t="array" aca="1" ref="BF560" ca="1">IFERROR(IF(INDIRECT(ADDRESS($Z560,COLUMN(),4,1,"Monitoraggio"))="","",INDIRECT(ADDRESS($Z560,COLUMN(),4,1,"Monitoraggio"))),"")</f>
        <v/>
      </c>
      <c r="BG560" s="114" t="str" cm="1">
        <f t="array" aca="1" ref="BG560" ca="1">IFERROR(IF(INDIRECT(ADDRESS($Z560,COLUMN(),4,1,"Monitoraggio"))="","",INDIRECT(ADDRESS($Z560,COLUMN(),4,1,"Monitoraggio"))),"")</f>
        <v/>
      </c>
      <c r="BH560" s="48" t="str" cm="1">
        <f t="array" aca="1" ref="BH560" ca="1">IFERROR(IF(INDIRECT(ADDRESS($Z560,COLUMN(),4,1,"Monitoraggio"))="","",INDIRECT(ADDRESS($Z560,COLUMN(),4,1,"Monitoraggio"))),"")</f>
        <v/>
      </c>
      <c r="BI560" s="84" t="str" cm="1">
        <f t="array" aca="1" ref="BI560" ca="1">IFERROR(IF(INDIRECT(ADDRESS($Z560,COLUMN(),4,1,"Monitoraggio"))="","",INDIRECT(ADDRESS($Z560,COLUMN(),4,1,"Monitoraggio"))),"")</f>
        <v/>
      </c>
      <c r="BJ560" s="81" t="str" cm="1">
        <f t="array" aca="1" ref="BJ560" ca="1">IFERROR(IF(INDIRECT(ADDRESS($Z560,COLUMN(),4,1,"Monitoraggio"))="","",INDIRECT(ADDRESS($Z560,COLUMN(),4,1,"Monitoraggio"))),"")</f>
        <v/>
      </c>
    </row>
    <row r="561" spans="26:62" x14ac:dyDescent="0.2">
      <c r="Z561" s="132" t="str">
        <f>IFERROR(MATCH(ROW()-9,Monitoraggio!Z$1:Z$1000,0),"")</f>
        <v/>
      </c>
      <c r="AA561" s="60" t="str" cm="1">
        <f t="array" aca="1" ref="AA561" ca="1">IFERROR(IF(INDIRECT(ADDRESS($Z561,COLUMN(),4,1,"Monitoraggio"))="","",INDIRECT(ADDRESS($Z561,COLUMN(),4,1,"Monitoraggio"))),"")</f>
        <v/>
      </c>
      <c r="AB561" s="114" t="str" cm="1">
        <f t="array" aca="1" ref="AB561" ca="1">IFERROR(IF(INDIRECT(ADDRESS($Z561,COLUMN(),4,1,"Monitoraggio"))="","",INDIRECT(ADDRESS($Z561,COLUMN(),4,1,"Monitoraggio"))),"")</f>
        <v/>
      </c>
      <c r="AC561" s="114" t="str" cm="1">
        <f t="array" aca="1" ref="AC561" ca="1">IFERROR(IF(INDIRECT(ADDRESS($Z561,COLUMN(),4,1,"Monitoraggio"))="","",INDIRECT(ADDRESS($Z561,COLUMN(),4,1,"Monitoraggio"))),"")</f>
        <v/>
      </c>
      <c r="AD561" s="48" t="str" cm="1">
        <f t="array" aca="1" ref="AD561" ca="1">IFERROR(IF(INDIRECT(ADDRESS($Z561,COLUMN(),4,1,"Monitoraggio"))="","",INDIRECT(ADDRESS($Z561,COLUMN(),4,1,"Monitoraggio"))),"")</f>
        <v/>
      </c>
      <c r="AE561" s="61" t="str" cm="1">
        <f t="array" aca="1" ref="AE561" ca="1">IFERROR(IF(INDIRECT(ADDRESS($Z561,COLUMN(),4,1,"Monitoraggio"))="","",INDIRECT(ADDRESS($Z561,COLUMN(),4,1,"Monitoraggio"))),"")</f>
        <v/>
      </c>
      <c r="AF561" s="116" t="str" cm="1">
        <f t="array" aca="1" ref="AF561" ca="1">IFERROR(IF(INDIRECT(ADDRESS($Z561,COLUMN(),4,1,"Monitoraggio"))="","",INDIRECT(ADDRESS($Z561,COLUMN(),4,1,"Monitoraggio"))),"")</f>
        <v/>
      </c>
      <c r="AG561" s="61" t="str" cm="1">
        <f t="array" aca="1" ref="AG561" ca="1">IFERROR(IF(INDIRECT(ADDRESS($Z561,COLUMN(),4,1,"Monitoraggio"))="","",INDIRECT(ADDRESS($Z561,COLUMN(),4,1,"Monitoraggio"))),"")</f>
        <v/>
      </c>
      <c r="AH561" s="116" t="str" cm="1">
        <f t="array" aca="1" ref="AH561" ca="1">IFERROR(IF(INDIRECT(ADDRESS($Z561,COLUMN(),4,1,"Monitoraggio"))="","",INDIRECT(ADDRESS($Z561,COLUMN(),4,1,"Monitoraggio"))),"")</f>
        <v/>
      </c>
      <c r="AI561" s="114" t="str" cm="1">
        <f t="array" aca="1" ref="AI561" ca="1">IFERROR(IF(INDIRECT(ADDRESS($Z561,COLUMN(),4,1,"Monitoraggio"))="","",INDIRECT(ADDRESS($Z561,COLUMN(),4,1,"Monitoraggio"))),"")</f>
        <v/>
      </c>
      <c r="AJ561" s="118" t="str" cm="1">
        <f t="array" aca="1" ref="AJ561" ca="1">IFERROR(IF(INDIRECT(ADDRESS($Z561,COLUMN(),4,1,"Monitoraggio"))="","",INDIRECT(ADDRESS($Z561,COLUMN(),4,1,"Monitoraggio"))),"")</f>
        <v/>
      </c>
      <c r="AK561" s="119" t="str" cm="1">
        <f t="array" aca="1" ref="AK561" ca="1">IFERROR(IF(INDIRECT(ADDRESS($Z561,COLUMN(),4,1,"Monitoraggio"))="","",INDIRECT(ADDRESS($Z561,COLUMN(),4,1,"Monitoraggio"))),"")</f>
        <v/>
      </c>
      <c r="AL561" s="79" t="str" cm="1">
        <f t="array" aca="1" ref="AL561" ca="1">IFERROR(IF(INDIRECT(ADDRESS($Z561,COLUMN(),4,1,"Monitoraggio"))="","",INDIRECT(ADDRESS($Z561,COLUMN(),4,1,"Monitoraggio"))),"")</f>
        <v/>
      </c>
      <c r="AM561" s="77" t="str" cm="1">
        <f t="array" aca="1" ref="AM561" ca="1">IFERROR(IF(INDIRECT(ADDRESS($Z561,COLUMN(),4,1,"Monitoraggio"))="","",INDIRECT(ADDRESS($Z561,COLUMN(),4,1,"Monitoraggio"))),"")</f>
        <v/>
      </c>
      <c r="AN561" s="79" t="str" cm="1">
        <f t="array" aca="1" ref="AN561" ca="1">IFERROR(IF(INDIRECT(ADDRESS($Z561,COLUMN(),4,1,"Monitoraggio"))="","",INDIRECT(ADDRESS($Z561,COLUMN(),4,1,"Monitoraggio"))),"")</f>
        <v/>
      </c>
      <c r="AO561" s="79" t="str" cm="1">
        <f t="array" aca="1" ref="AO561" ca="1">IFERROR(IF(INDIRECT(ADDRESS($Z561,COLUMN(),4,1,"Monitoraggio"))="","",INDIRECT(ADDRESS($Z561,COLUMN(),4,1,"Monitoraggio"))),"")</f>
        <v/>
      </c>
      <c r="AP561" s="79" t="str" cm="1">
        <f t="array" aca="1" ref="AP561" ca="1">IFERROR(IF(INDIRECT(ADDRESS($Z561,COLUMN(),4,1,"Monitoraggio"))="","",INDIRECT(ADDRESS($Z561,COLUMN(),4,1,"Monitoraggio"))),"")</f>
        <v/>
      </c>
      <c r="AQ561" s="81" t="str" cm="1">
        <f t="array" aca="1" ref="AQ561" ca="1">IFERROR(IF(INDIRECT(ADDRESS($Z561,COLUMN(),4,1,"Monitoraggio"))="","",INDIRECT(ADDRESS($Z561,COLUMN(),4,1,"Monitoraggio"))),"")</f>
        <v/>
      </c>
      <c r="AR561" s="122" t="str" cm="1">
        <f t="array" aca="1" ref="AR561" ca="1">IFERROR(IF(INDIRECT(ADDRESS($Z561,COLUMN(),4,1,"Monitoraggio"))="","",INDIRECT(ADDRESS($Z561,COLUMN(),4,1,"Monitoraggio"))),"")</f>
        <v/>
      </c>
      <c r="AS561" s="118" t="str" cm="1">
        <f t="array" aca="1" ref="AS561" ca="1">IFERROR(IF(INDIRECT(ADDRESS($Z561,COLUMN(),4,1,"Monitoraggio"))="","",INDIRECT(ADDRESS($Z561,COLUMN(),4,1,"Monitoraggio"))),"")</f>
        <v/>
      </c>
      <c r="AT561" s="119" t="str" cm="1">
        <f t="array" aca="1" ref="AT561" ca="1">IFERROR(IF(INDIRECT(ADDRESS($Z561,COLUMN(),4,1,"Monitoraggio"))="","",INDIRECT(ADDRESS($Z561,COLUMN(),4,1,"Monitoraggio"))),"")</f>
        <v/>
      </c>
      <c r="AU561" s="79" t="str" cm="1">
        <f t="array" aca="1" ref="AU561" ca="1">IFERROR(IF(INDIRECT(ADDRESS($Z561,COLUMN(),4,1,"Monitoraggio"))="","",INDIRECT(ADDRESS($Z561,COLUMN(),4,1,"Monitoraggio"))),"")</f>
        <v/>
      </c>
      <c r="AV561" s="119" t="str" cm="1">
        <f t="array" aca="1" ref="AV561" ca="1">IFERROR(IF(INDIRECT(ADDRESS($Z561,COLUMN(),4,1,"Monitoraggio"))="","",INDIRECT(ADDRESS($Z561,COLUMN(),4,1,"Monitoraggio"))),"")</f>
        <v/>
      </c>
      <c r="AW561" s="124" t="str" cm="1">
        <f t="array" aca="1" ref="AW561" ca="1">IFERROR(IF(INDIRECT(ADDRESS($Z561,COLUMN(),4,1,"Monitoraggio"))="","",INDIRECT(ADDRESS($Z561,COLUMN(),4,1,"Monitoraggio"))),"")</f>
        <v/>
      </c>
      <c r="AX561" s="62" t="str" cm="1">
        <f t="array" aca="1" ref="AX561" ca="1">IFERROR(IF(INDIRECT(ADDRESS($Z561,COLUMN(),4,1,"Monitoraggio"))="","",INDIRECT(ADDRESS($Z561,COLUMN(),4,1,"Monitoraggio"))),"")</f>
        <v/>
      </c>
      <c r="AY561" s="79" t="str" cm="1">
        <f t="array" aca="1" ref="AY561" ca="1">IFERROR(IF(INDIRECT(ADDRESS($Z561,COLUMN(),4,1,"Monitoraggio"))="","",INDIRECT(ADDRESS($Z561,COLUMN(),4,1,"Monitoraggio"))),"")</f>
        <v/>
      </c>
      <c r="AZ561" s="84" t="str" cm="1">
        <f t="array" aca="1" ref="AZ561" ca="1">IFERROR(IF(INDIRECT(ADDRESS($Z561,COLUMN(),4,1,"Monitoraggio"))="","",INDIRECT(ADDRESS($Z561,COLUMN(),4,1,"Monitoraggio"))),"")</f>
        <v/>
      </c>
      <c r="BA561" s="81" t="str" cm="1">
        <f t="array" aca="1" ref="BA561" ca="1">IFERROR(IF(INDIRECT(ADDRESS($Z561,COLUMN(),4,1,"Monitoraggio"))="","",INDIRECT(ADDRESS($Z561,COLUMN(),4,1,"Monitoraggio"))),"")</f>
        <v/>
      </c>
      <c r="BB561" s="86" t="str" cm="1">
        <f t="array" aca="1" ref="BB561" ca="1">IFERROR(IF(INDIRECT(ADDRESS($Z561,COLUMN(),4,1,"Monitoraggio"))="","",INDIRECT(ADDRESS($Z561,COLUMN(),4,1,"Monitoraggio"))),"")</f>
        <v/>
      </c>
      <c r="BC561" s="79" t="str" cm="1">
        <f t="array" aca="1" ref="BC561" ca="1">IFERROR(IF(INDIRECT(ADDRESS($Z561,COLUMN(),4,1,"Monitoraggio"))="","",INDIRECT(ADDRESS($Z561,COLUMN(),4,1,"Monitoraggio"))),"")</f>
        <v/>
      </c>
      <c r="BD561" s="79" t="str" cm="1">
        <f t="array" aca="1" ref="BD561" ca="1">IFERROR(IF(INDIRECT(ADDRESS($Z561,COLUMN(),4,1,"Monitoraggio"))="","",INDIRECT(ADDRESS($Z561,COLUMN(),4,1,"Monitoraggio"))),"")</f>
        <v/>
      </c>
      <c r="BE561" s="79" t="str" cm="1">
        <f t="array" aca="1" ref="BE561" ca="1">IFERROR(IF(INDIRECT(ADDRESS($Z561,COLUMN(),4,1,"Monitoraggio"))="","",INDIRECT(ADDRESS($Z561,COLUMN(),4,1,"Monitoraggio"))),"")</f>
        <v/>
      </c>
      <c r="BF561" s="79" t="str" cm="1">
        <f t="array" aca="1" ref="BF561" ca="1">IFERROR(IF(INDIRECT(ADDRESS($Z561,COLUMN(),4,1,"Monitoraggio"))="","",INDIRECT(ADDRESS($Z561,COLUMN(),4,1,"Monitoraggio"))),"")</f>
        <v/>
      </c>
      <c r="BG561" s="114" t="str" cm="1">
        <f t="array" aca="1" ref="BG561" ca="1">IFERROR(IF(INDIRECT(ADDRESS($Z561,COLUMN(),4,1,"Monitoraggio"))="","",INDIRECT(ADDRESS($Z561,COLUMN(),4,1,"Monitoraggio"))),"")</f>
        <v/>
      </c>
      <c r="BH561" s="48" t="str" cm="1">
        <f t="array" aca="1" ref="BH561" ca="1">IFERROR(IF(INDIRECT(ADDRESS($Z561,COLUMN(),4,1,"Monitoraggio"))="","",INDIRECT(ADDRESS($Z561,COLUMN(),4,1,"Monitoraggio"))),"")</f>
        <v/>
      </c>
      <c r="BI561" s="84" t="str" cm="1">
        <f t="array" aca="1" ref="BI561" ca="1">IFERROR(IF(INDIRECT(ADDRESS($Z561,COLUMN(),4,1,"Monitoraggio"))="","",INDIRECT(ADDRESS($Z561,COLUMN(),4,1,"Monitoraggio"))),"")</f>
        <v/>
      </c>
      <c r="BJ561" s="81" t="str" cm="1">
        <f t="array" aca="1" ref="BJ561" ca="1">IFERROR(IF(INDIRECT(ADDRESS($Z561,COLUMN(),4,1,"Monitoraggio"))="","",INDIRECT(ADDRESS($Z561,COLUMN(),4,1,"Monitoraggio"))),"")</f>
        <v/>
      </c>
    </row>
    <row r="562" spans="26:62" x14ac:dyDescent="0.2">
      <c r="Z562" s="132" t="str">
        <f>IFERROR(MATCH(ROW()-9,Monitoraggio!Z$1:Z$1000,0),"")</f>
        <v/>
      </c>
      <c r="AA562" s="60" t="str" cm="1">
        <f t="array" aca="1" ref="AA562" ca="1">IFERROR(IF(INDIRECT(ADDRESS($Z562,COLUMN(),4,1,"Monitoraggio"))="","",INDIRECT(ADDRESS($Z562,COLUMN(),4,1,"Monitoraggio"))),"")</f>
        <v/>
      </c>
      <c r="AB562" s="114" t="str" cm="1">
        <f t="array" aca="1" ref="AB562" ca="1">IFERROR(IF(INDIRECT(ADDRESS($Z562,COLUMN(),4,1,"Monitoraggio"))="","",INDIRECT(ADDRESS($Z562,COLUMN(),4,1,"Monitoraggio"))),"")</f>
        <v/>
      </c>
      <c r="AC562" s="114" t="str" cm="1">
        <f t="array" aca="1" ref="AC562" ca="1">IFERROR(IF(INDIRECT(ADDRESS($Z562,COLUMN(),4,1,"Monitoraggio"))="","",INDIRECT(ADDRESS($Z562,COLUMN(),4,1,"Monitoraggio"))),"")</f>
        <v/>
      </c>
      <c r="AD562" s="48" t="str" cm="1">
        <f t="array" aca="1" ref="AD562" ca="1">IFERROR(IF(INDIRECT(ADDRESS($Z562,COLUMN(),4,1,"Monitoraggio"))="","",INDIRECT(ADDRESS($Z562,COLUMN(),4,1,"Monitoraggio"))),"")</f>
        <v/>
      </c>
      <c r="AE562" s="61" t="str" cm="1">
        <f t="array" aca="1" ref="AE562" ca="1">IFERROR(IF(INDIRECT(ADDRESS($Z562,COLUMN(),4,1,"Monitoraggio"))="","",INDIRECT(ADDRESS($Z562,COLUMN(),4,1,"Monitoraggio"))),"")</f>
        <v/>
      </c>
      <c r="AF562" s="116" t="str" cm="1">
        <f t="array" aca="1" ref="AF562" ca="1">IFERROR(IF(INDIRECT(ADDRESS($Z562,COLUMN(),4,1,"Monitoraggio"))="","",INDIRECT(ADDRESS($Z562,COLUMN(),4,1,"Monitoraggio"))),"")</f>
        <v/>
      </c>
      <c r="AG562" s="61" t="str" cm="1">
        <f t="array" aca="1" ref="AG562" ca="1">IFERROR(IF(INDIRECT(ADDRESS($Z562,COLUMN(),4,1,"Monitoraggio"))="","",INDIRECT(ADDRESS($Z562,COLUMN(),4,1,"Monitoraggio"))),"")</f>
        <v/>
      </c>
      <c r="AH562" s="116" t="str" cm="1">
        <f t="array" aca="1" ref="AH562" ca="1">IFERROR(IF(INDIRECT(ADDRESS($Z562,COLUMN(),4,1,"Monitoraggio"))="","",INDIRECT(ADDRESS($Z562,COLUMN(),4,1,"Monitoraggio"))),"")</f>
        <v/>
      </c>
      <c r="AI562" s="114" t="str" cm="1">
        <f t="array" aca="1" ref="AI562" ca="1">IFERROR(IF(INDIRECT(ADDRESS($Z562,COLUMN(),4,1,"Monitoraggio"))="","",INDIRECT(ADDRESS($Z562,COLUMN(),4,1,"Monitoraggio"))),"")</f>
        <v/>
      </c>
      <c r="AJ562" s="118" t="str" cm="1">
        <f t="array" aca="1" ref="AJ562" ca="1">IFERROR(IF(INDIRECT(ADDRESS($Z562,COLUMN(),4,1,"Monitoraggio"))="","",INDIRECT(ADDRESS($Z562,COLUMN(),4,1,"Monitoraggio"))),"")</f>
        <v/>
      </c>
      <c r="AK562" s="119" t="str" cm="1">
        <f t="array" aca="1" ref="AK562" ca="1">IFERROR(IF(INDIRECT(ADDRESS($Z562,COLUMN(),4,1,"Monitoraggio"))="","",INDIRECT(ADDRESS($Z562,COLUMN(),4,1,"Monitoraggio"))),"")</f>
        <v/>
      </c>
      <c r="AL562" s="79" t="str" cm="1">
        <f t="array" aca="1" ref="AL562" ca="1">IFERROR(IF(INDIRECT(ADDRESS($Z562,COLUMN(),4,1,"Monitoraggio"))="","",INDIRECT(ADDRESS($Z562,COLUMN(),4,1,"Monitoraggio"))),"")</f>
        <v/>
      </c>
      <c r="AM562" s="77" t="str" cm="1">
        <f t="array" aca="1" ref="AM562" ca="1">IFERROR(IF(INDIRECT(ADDRESS($Z562,COLUMN(),4,1,"Monitoraggio"))="","",INDIRECT(ADDRESS($Z562,COLUMN(),4,1,"Monitoraggio"))),"")</f>
        <v/>
      </c>
      <c r="AN562" s="79" t="str" cm="1">
        <f t="array" aca="1" ref="AN562" ca="1">IFERROR(IF(INDIRECT(ADDRESS($Z562,COLUMN(),4,1,"Monitoraggio"))="","",INDIRECT(ADDRESS($Z562,COLUMN(),4,1,"Monitoraggio"))),"")</f>
        <v/>
      </c>
      <c r="AO562" s="79" t="str" cm="1">
        <f t="array" aca="1" ref="AO562" ca="1">IFERROR(IF(INDIRECT(ADDRESS($Z562,COLUMN(),4,1,"Monitoraggio"))="","",INDIRECT(ADDRESS($Z562,COLUMN(),4,1,"Monitoraggio"))),"")</f>
        <v/>
      </c>
      <c r="AP562" s="79" t="str" cm="1">
        <f t="array" aca="1" ref="AP562" ca="1">IFERROR(IF(INDIRECT(ADDRESS($Z562,COLUMN(),4,1,"Monitoraggio"))="","",INDIRECT(ADDRESS($Z562,COLUMN(),4,1,"Monitoraggio"))),"")</f>
        <v/>
      </c>
      <c r="AQ562" s="81" t="str" cm="1">
        <f t="array" aca="1" ref="AQ562" ca="1">IFERROR(IF(INDIRECT(ADDRESS($Z562,COLUMN(),4,1,"Monitoraggio"))="","",INDIRECT(ADDRESS($Z562,COLUMN(),4,1,"Monitoraggio"))),"")</f>
        <v/>
      </c>
      <c r="AR562" s="122" t="str" cm="1">
        <f t="array" aca="1" ref="AR562" ca="1">IFERROR(IF(INDIRECT(ADDRESS($Z562,COLUMN(),4,1,"Monitoraggio"))="","",INDIRECT(ADDRESS($Z562,COLUMN(),4,1,"Monitoraggio"))),"")</f>
        <v/>
      </c>
      <c r="AS562" s="118" t="str" cm="1">
        <f t="array" aca="1" ref="AS562" ca="1">IFERROR(IF(INDIRECT(ADDRESS($Z562,COLUMN(),4,1,"Monitoraggio"))="","",INDIRECT(ADDRESS($Z562,COLUMN(),4,1,"Monitoraggio"))),"")</f>
        <v/>
      </c>
      <c r="AT562" s="119" t="str" cm="1">
        <f t="array" aca="1" ref="AT562" ca="1">IFERROR(IF(INDIRECT(ADDRESS($Z562,COLUMN(),4,1,"Monitoraggio"))="","",INDIRECT(ADDRESS($Z562,COLUMN(),4,1,"Monitoraggio"))),"")</f>
        <v/>
      </c>
      <c r="AU562" s="79" t="str" cm="1">
        <f t="array" aca="1" ref="AU562" ca="1">IFERROR(IF(INDIRECT(ADDRESS($Z562,COLUMN(),4,1,"Monitoraggio"))="","",INDIRECT(ADDRESS($Z562,COLUMN(),4,1,"Monitoraggio"))),"")</f>
        <v/>
      </c>
      <c r="AV562" s="119" t="str" cm="1">
        <f t="array" aca="1" ref="AV562" ca="1">IFERROR(IF(INDIRECT(ADDRESS($Z562,COLUMN(),4,1,"Monitoraggio"))="","",INDIRECT(ADDRESS($Z562,COLUMN(),4,1,"Monitoraggio"))),"")</f>
        <v/>
      </c>
      <c r="AW562" s="124" t="str" cm="1">
        <f t="array" aca="1" ref="AW562" ca="1">IFERROR(IF(INDIRECT(ADDRESS($Z562,COLUMN(),4,1,"Monitoraggio"))="","",INDIRECT(ADDRESS($Z562,COLUMN(),4,1,"Monitoraggio"))),"")</f>
        <v/>
      </c>
      <c r="AX562" s="62" t="str" cm="1">
        <f t="array" aca="1" ref="AX562" ca="1">IFERROR(IF(INDIRECT(ADDRESS($Z562,COLUMN(),4,1,"Monitoraggio"))="","",INDIRECT(ADDRESS($Z562,COLUMN(),4,1,"Monitoraggio"))),"")</f>
        <v/>
      </c>
      <c r="AY562" s="79" t="str" cm="1">
        <f t="array" aca="1" ref="AY562" ca="1">IFERROR(IF(INDIRECT(ADDRESS($Z562,COLUMN(),4,1,"Monitoraggio"))="","",INDIRECT(ADDRESS($Z562,COLUMN(),4,1,"Monitoraggio"))),"")</f>
        <v/>
      </c>
      <c r="AZ562" s="84" t="str" cm="1">
        <f t="array" aca="1" ref="AZ562" ca="1">IFERROR(IF(INDIRECT(ADDRESS($Z562,COLUMN(),4,1,"Monitoraggio"))="","",INDIRECT(ADDRESS($Z562,COLUMN(),4,1,"Monitoraggio"))),"")</f>
        <v/>
      </c>
      <c r="BA562" s="81" t="str" cm="1">
        <f t="array" aca="1" ref="BA562" ca="1">IFERROR(IF(INDIRECT(ADDRESS($Z562,COLUMN(),4,1,"Monitoraggio"))="","",INDIRECT(ADDRESS($Z562,COLUMN(),4,1,"Monitoraggio"))),"")</f>
        <v/>
      </c>
      <c r="BB562" s="86" t="str" cm="1">
        <f t="array" aca="1" ref="BB562" ca="1">IFERROR(IF(INDIRECT(ADDRESS($Z562,COLUMN(),4,1,"Monitoraggio"))="","",INDIRECT(ADDRESS($Z562,COLUMN(),4,1,"Monitoraggio"))),"")</f>
        <v/>
      </c>
      <c r="BC562" s="79" t="str" cm="1">
        <f t="array" aca="1" ref="BC562" ca="1">IFERROR(IF(INDIRECT(ADDRESS($Z562,COLUMN(),4,1,"Monitoraggio"))="","",INDIRECT(ADDRESS($Z562,COLUMN(),4,1,"Monitoraggio"))),"")</f>
        <v/>
      </c>
      <c r="BD562" s="79" t="str" cm="1">
        <f t="array" aca="1" ref="BD562" ca="1">IFERROR(IF(INDIRECT(ADDRESS($Z562,COLUMN(),4,1,"Monitoraggio"))="","",INDIRECT(ADDRESS($Z562,COLUMN(),4,1,"Monitoraggio"))),"")</f>
        <v/>
      </c>
      <c r="BE562" s="79" t="str" cm="1">
        <f t="array" aca="1" ref="BE562" ca="1">IFERROR(IF(INDIRECT(ADDRESS($Z562,COLUMN(),4,1,"Monitoraggio"))="","",INDIRECT(ADDRESS($Z562,COLUMN(),4,1,"Monitoraggio"))),"")</f>
        <v/>
      </c>
      <c r="BF562" s="79" t="str" cm="1">
        <f t="array" aca="1" ref="BF562" ca="1">IFERROR(IF(INDIRECT(ADDRESS($Z562,COLUMN(),4,1,"Monitoraggio"))="","",INDIRECT(ADDRESS($Z562,COLUMN(),4,1,"Monitoraggio"))),"")</f>
        <v/>
      </c>
      <c r="BG562" s="114" t="str" cm="1">
        <f t="array" aca="1" ref="BG562" ca="1">IFERROR(IF(INDIRECT(ADDRESS($Z562,COLUMN(),4,1,"Monitoraggio"))="","",INDIRECT(ADDRESS($Z562,COLUMN(),4,1,"Monitoraggio"))),"")</f>
        <v/>
      </c>
      <c r="BH562" s="48" t="str" cm="1">
        <f t="array" aca="1" ref="BH562" ca="1">IFERROR(IF(INDIRECT(ADDRESS($Z562,COLUMN(),4,1,"Monitoraggio"))="","",INDIRECT(ADDRESS($Z562,COLUMN(),4,1,"Monitoraggio"))),"")</f>
        <v/>
      </c>
      <c r="BI562" s="84" t="str" cm="1">
        <f t="array" aca="1" ref="BI562" ca="1">IFERROR(IF(INDIRECT(ADDRESS($Z562,COLUMN(),4,1,"Monitoraggio"))="","",INDIRECT(ADDRESS($Z562,COLUMN(),4,1,"Monitoraggio"))),"")</f>
        <v/>
      </c>
      <c r="BJ562" s="81" t="str" cm="1">
        <f t="array" aca="1" ref="BJ562" ca="1">IFERROR(IF(INDIRECT(ADDRESS($Z562,COLUMN(),4,1,"Monitoraggio"))="","",INDIRECT(ADDRESS($Z562,COLUMN(),4,1,"Monitoraggio"))),"")</f>
        <v/>
      </c>
    </row>
    <row r="563" spans="26:62" x14ac:dyDescent="0.2">
      <c r="Z563" s="132" t="str">
        <f>IFERROR(MATCH(ROW()-9,Monitoraggio!Z$1:Z$1000,0),"")</f>
        <v/>
      </c>
      <c r="AA563" s="60" t="str" cm="1">
        <f t="array" aca="1" ref="AA563" ca="1">IFERROR(IF(INDIRECT(ADDRESS($Z563,COLUMN(),4,1,"Monitoraggio"))="","",INDIRECT(ADDRESS($Z563,COLUMN(),4,1,"Monitoraggio"))),"")</f>
        <v/>
      </c>
      <c r="AB563" s="114" t="str" cm="1">
        <f t="array" aca="1" ref="AB563" ca="1">IFERROR(IF(INDIRECT(ADDRESS($Z563,COLUMN(),4,1,"Monitoraggio"))="","",INDIRECT(ADDRESS($Z563,COLUMN(),4,1,"Monitoraggio"))),"")</f>
        <v/>
      </c>
      <c r="AC563" s="114" t="str" cm="1">
        <f t="array" aca="1" ref="AC563" ca="1">IFERROR(IF(INDIRECT(ADDRESS($Z563,COLUMN(),4,1,"Monitoraggio"))="","",INDIRECT(ADDRESS($Z563,COLUMN(),4,1,"Monitoraggio"))),"")</f>
        <v/>
      </c>
      <c r="AD563" s="48" t="str" cm="1">
        <f t="array" aca="1" ref="AD563" ca="1">IFERROR(IF(INDIRECT(ADDRESS($Z563,COLUMN(),4,1,"Monitoraggio"))="","",INDIRECT(ADDRESS($Z563,COLUMN(),4,1,"Monitoraggio"))),"")</f>
        <v/>
      </c>
      <c r="AE563" s="61" t="str" cm="1">
        <f t="array" aca="1" ref="AE563" ca="1">IFERROR(IF(INDIRECT(ADDRESS($Z563,COLUMN(),4,1,"Monitoraggio"))="","",INDIRECT(ADDRESS($Z563,COLUMN(),4,1,"Monitoraggio"))),"")</f>
        <v/>
      </c>
      <c r="AF563" s="116" t="str" cm="1">
        <f t="array" aca="1" ref="AF563" ca="1">IFERROR(IF(INDIRECT(ADDRESS($Z563,COLUMN(),4,1,"Monitoraggio"))="","",INDIRECT(ADDRESS($Z563,COLUMN(),4,1,"Monitoraggio"))),"")</f>
        <v/>
      </c>
      <c r="AG563" s="61" t="str" cm="1">
        <f t="array" aca="1" ref="AG563" ca="1">IFERROR(IF(INDIRECT(ADDRESS($Z563,COLUMN(),4,1,"Monitoraggio"))="","",INDIRECT(ADDRESS($Z563,COLUMN(),4,1,"Monitoraggio"))),"")</f>
        <v/>
      </c>
      <c r="AH563" s="116" t="str" cm="1">
        <f t="array" aca="1" ref="AH563" ca="1">IFERROR(IF(INDIRECT(ADDRESS($Z563,COLUMN(),4,1,"Monitoraggio"))="","",INDIRECT(ADDRESS($Z563,COLUMN(),4,1,"Monitoraggio"))),"")</f>
        <v/>
      </c>
      <c r="AI563" s="114" t="str" cm="1">
        <f t="array" aca="1" ref="AI563" ca="1">IFERROR(IF(INDIRECT(ADDRESS($Z563,COLUMN(),4,1,"Monitoraggio"))="","",INDIRECT(ADDRESS($Z563,COLUMN(),4,1,"Monitoraggio"))),"")</f>
        <v/>
      </c>
      <c r="AJ563" s="118" t="str" cm="1">
        <f t="array" aca="1" ref="AJ563" ca="1">IFERROR(IF(INDIRECT(ADDRESS($Z563,COLUMN(),4,1,"Monitoraggio"))="","",INDIRECT(ADDRESS($Z563,COLUMN(),4,1,"Monitoraggio"))),"")</f>
        <v/>
      </c>
      <c r="AK563" s="119" t="str" cm="1">
        <f t="array" aca="1" ref="AK563" ca="1">IFERROR(IF(INDIRECT(ADDRESS($Z563,COLUMN(),4,1,"Monitoraggio"))="","",INDIRECT(ADDRESS($Z563,COLUMN(),4,1,"Monitoraggio"))),"")</f>
        <v/>
      </c>
      <c r="AL563" s="79" t="str" cm="1">
        <f t="array" aca="1" ref="AL563" ca="1">IFERROR(IF(INDIRECT(ADDRESS($Z563,COLUMN(),4,1,"Monitoraggio"))="","",INDIRECT(ADDRESS($Z563,COLUMN(),4,1,"Monitoraggio"))),"")</f>
        <v/>
      </c>
      <c r="AM563" s="77" t="str" cm="1">
        <f t="array" aca="1" ref="AM563" ca="1">IFERROR(IF(INDIRECT(ADDRESS($Z563,COLUMN(),4,1,"Monitoraggio"))="","",INDIRECT(ADDRESS($Z563,COLUMN(),4,1,"Monitoraggio"))),"")</f>
        <v/>
      </c>
      <c r="AN563" s="79" t="str" cm="1">
        <f t="array" aca="1" ref="AN563" ca="1">IFERROR(IF(INDIRECT(ADDRESS($Z563,COLUMN(),4,1,"Monitoraggio"))="","",INDIRECT(ADDRESS($Z563,COLUMN(),4,1,"Monitoraggio"))),"")</f>
        <v/>
      </c>
      <c r="AO563" s="79" t="str" cm="1">
        <f t="array" aca="1" ref="AO563" ca="1">IFERROR(IF(INDIRECT(ADDRESS($Z563,COLUMN(),4,1,"Monitoraggio"))="","",INDIRECT(ADDRESS($Z563,COLUMN(),4,1,"Monitoraggio"))),"")</f>
        <v/>
      </c>
      <c r="AP563" s="79" t="str" cm="1">
        <f t="array" aca="1" ref="AP563" ca="1">IFERROR(IF(INDIRECT(ADDRESS($Z563,COLUMN(),4,1,"Monitoraggio"))="","",INDIRECT(ADDRESS($Z563,COLUMN(),4,1,"Monitoraggio"))),"")</f>
        <v/>
      </c>
      <c r="AQ563" s="81" t="str" cm="1">
        <f t="array" aca="1" ref="AQ563" ca="1">IFERROR(IF(INDIRECT(ADDRESS($Z563,COLUMN(),4,1,"Monitoraggio"))="","",INDIRECT(ADDRESS($Z563,COLUMN(),4,1,"Monitoraggio"))),"")</f>
        <v/>
      </c>
      <c r="AR563" s="122" t="str" cm="1">
        <f t="array" aca="1" ref="AR563" ca="1">IFERROR(IF(INDIRECT(ADDRESS($Z563,COLUMN(),4,1,"Monitoraggio"))="","",INDIRECT(ADDRESS($Z563,COLUMN(),4,1,"Monitoraggio"))),"")</f>
        <v/>
      </c>
      <c r="AS563" s="118" t="str" cm="1">
        <f t="array" aca="1" ref="AS563" ca="1">IFERROR(IF(INDIRECT(ADDRESS($Z563,COLUMN(),4,1,"Monitoraggio"))="","",INDIRECT(ADDRESS($Z563,COLUMN(),4,1,"Monitoraggio"))),"")</f>
        <v/>
      </c>
      <c r="AT563" s="119" t="str" cm="1">
        <f t="array" aca="1" ref="AT563" ca="1">IFERROR(IF(INDIRECT(ADDRESS($Z563,COLUMN(),4,1,"Monitoraggio"))="","",INDIRECT(ADDRESS($Z563,COLUMN(),4,1,"Monitoraggio"))),"")</f>
        <v/>
      </c>
      <c r="AU563" s="79" t="str" cm="1">
        <f t="array" aca="1" ref="AU563" ca="1">IFERROR(IF(INDIRECT(ADDRESS($Z563,COLUMN(),4,1,"Monitoraggio"))="","",INDIRECT(ADDRESS($Z563,COLUMN(),4,1,"Monitoraggio"))),"")</f>
        <v/>
      </c>
      <c r="AV563" s="119" t="str" cm="1">
        <f t="array" aca="1" ref="AV563" ca="1">IFERROR(IF(INDIRECT(ADDRESS($Z563,COLUMN(),4,1,"Monitoraggio"))="","",INDIRECT(ADDRESS($Z563,COLUMN(),4,1,"Monitoraggio"))),"")</f>
        <v/>
      </c>
      <c r="AW563" s="124" t="str" cm="1">
        <f t="array" aca="1" ref="AW563" ca="1">IFERROR(IF(INDIRECT(ADDRESS($Z563,COLUMN(),4,1,"Monitoraggio"))="","",INDIRECT(ADDRESS($Z563,COLUMN(),4,1,"Monitoraggio"))),"")</f>
        <v/>
      </c>
      <c r="AX563" s="62" t="str" cm="1">
        <f t="array" aca="1" ref="AX563" ca="1">IFERROR(IF(INDIRECT(ADDRESS($Z563,COLUMN(),4,1,"Monitoraggio"))="","",INDIRECT(ADDRESS($Z563,COLUMN(),4,1,"Monitoraggio"))),"")</f>
        <v/>
      </c>
      <c r="AY563" s="79" t="str" cm="1">
        <f t="array" aca="1" ref="AY563" ca="1">IFERROR(IF(INDIRECT(ADDRESS($Z563,COLUMN(),4,1,"Monitoraggio"))="","",INDIRECT(ADDRESS($Z563,COLUMN(),4,1,"Monitoraggio"))),"")</f>
        <v/>
      </c>
      <c r="AZ563" s="84" t="str" cm="1">
        <f t="array" aca="1" ref="AZ563" ca="1">IFERROR(IF(INDIRECT(ADDRESS($Z563,COLUMN(),4,1,"Monitoraggio"))="","",INDIRECT(ADDRESS($Z563,COLUMN(),4,1,"Monitoraggio"))),"")</f>
        <v/>
      </c>
      <c r="BA563" s="81" t="str" cm="1">
        <f t="array" aca="1" ref="BA563" ca="1">IFERROR(IF(INDIRECT(ADDRESS($Z563,COLUMN(),4,1,"Monitoraggio"))="","",INDIRECT(ADDRESS($Z563,COLUMN(),4,1,"Monitoraggio"))),"")</f>
        <v/>
      </c>
      <c r="BB563" s="86" t="str" cm="1">
        <f t="array" aca="1" ref="BB563" ca="1">IFERROR(IF(INDIRECT(ADDRESS($Z563,COLUMN(),4,1,"Monitoraggio"))="","",INDIRECT(ADDRESS($Z563,COLUMN(),4,1,"Monitoraggio"))),"")</f>
        <v/>
      </c>
      <c r="BC563" s="79" t="str" cm="1">
        <f t="array" aca="1" ref="BC563" ca="1">IFERROR(IF(INDIRECT(ADDRESS($Z563,COLUMN(),4,1,"Monitoraggio"))="","",INDIRECT(ADDRESS($Z563,COLUMN(),4,1,"Monitoraggio"))),"")</f>
        <v/>
      </c>
      <c r="BD563" s="79" t="str" cm="1">
        <f t="array" aca="1" ref="BD563" ca="1">IFERROR(IF(INDIRECT(ADDRESS($Z563,COLUMN(),4,1,"Monitoraggio"))="","",INDIRECT(ADDRESS($Z563,COLUMN(),4,1,"Monitoraggio"))),"")</f>
        <v/>
      </c>
      <c r="BE563" s="79" t="str" cm="1">
        <f t="array" aca="1" ref="BE563" ca="1">IFERROR(IF(INDIRECT(ADDRESS($Z563,COLUMN(),4,1,"Monitoraggio"))="","",INDIRECT(ADDRESS($Z563,COLUMN(),4,1,"Monitoraggio"))),"")</f>
        <v/>
      </c>
      <c r="BF563" s="79" t="str" cm="1">
        <f t="array" aca="1" ref="BF563" ca="1">IFERROR(IF(INDIRECT(ADDRESS($Z563,COLUMN(),4,1,"Monitoraggio"))="","",INDIRECT(ADDRESS($Z563,COLUMN(),4,1,"Monitoraggio"))),"")</f>
        <v/>
      </c>
      <c r="BG563" s="114" t="str" cm="1">
        <f t="array" aca="1" ref="BG563" ca="1">IFERROR(IF(INDIRECT(ADDRESS($Z563,COLUMN(),4,1,"Monitoraggio"))="","",INDIRECT(ADDRESS($Z563,COLUMN(),4,1,"Monitoraggio"))),"")</f>
        <v/>
      </c>
      <c r="BH563" s="48" t="str" cm="1">
        <f t="array" aca="1" ref="BH563" ca="1">IFERROR(IF(INDIRECT(ADDRESS($Z563,COLUMN(),4,1,"Monitoraggio"))="","",INDIRECT(ADDRESS($Z563,COLUMN(),4,1,"Monitoraggio"))),"")</f>
        <v/>
      </c>
      <c r="BI563" s="84" t="str" cm="1">
        <f t="array" aca="1" ref="BI563" ca="1">IFERROR(IF(INDIRECT(ADDRESS($Z563,COLUMN(),4,1,"Monitoraggio"))="","",INDIRECT(ADDRESS($Z563,COLUMN(),4,1,"Monitoraggio"))),"")</f>
        <v/>
      </c>
      <c r="BJ563" s="81" t="str" cm="1">
        <f t="array" aca="1" ref="BJ563" ca="1">IFERROR(IF(INDIRECT(ADDRESS($Z563,COLUMN(),4,1,"Monitoraggio"))="","",INDIRECT(ADDRESS($Z563,COLUMN(),4,1,"Monitoraggio"))),"")</f>
        <v/>
      </c>
    </row>
    <row r="564" spans="26:62" x14ac:dyDescent="0.2">
      <c r="Z564" s="132" t="str">
        <f>IFERROR(MATCH(ROW()-9,Monitoraggio!Z$1:Z$1000,0),"")</f>
        <v/>
      </c>
      <c r="AA564" s="60" t="str" cm="1">
        <f t="array" aca="1" ref="AA564" ca="1">IFERROR(IF(INDIRECT(ADDRESS($Z564,COLUMN(),4,1,"Monitoraggio"))="","",INDIRECT(ADDRESS($Z564,COLUMN(),4,1,"Monitoraggio"))),"")</f>
        <v/>
      </c>
      <c r="AB564" s="114" t="str" cm="1">
        <f t="array" aca="1" ref="AB564" ca="1">IFERROR(IF(INDIRECT(ADDRESS($Z564,COLUMN(),4,1,"Monitoraggio"))="","",INDIRECT(ADDRESS($Z564,COLUMN(),4,1,"Monitoraggio"))),"")</f>
        <v/>
      </c>
      <c r="AC564" s="114" t="str" cm="1">
        <f t="array" aca="1" ref="AC564" ca="1">IFERROR(IF(INDIRECT(ADDRESS($Z564,COLUMN(),4,1,"Monitoraggio"))="","",INDIRECT(ADDRESS($Z564,COLUMN(),4,1,"Monitoraggio"))),"")</f>
        <v/>
      </c>
      <c r="AD564" s="48" t="str" cm="1">
        <f t="array" aca="1" ref="AD564" ca="1">IFERROR(IF(INDIRECT(ADDRESS($Z564,COLUMN(),4,1,"Monitoraggio"))="","",INDIRECT(ADDRESS($Z564,COLUMN(),4,1,"Monitoraggio"))),"")</f>
        <v/>
      </c>
      <c r="AE564" s="61" t="str" cm="1">
        <f t="array" aca="1" ref="AE564" ca="1">IFERROR(IF(INDIRECT(ADDRESS($Z564,COLUMN(),4,1,"Monitoraggio"))="","",INDIRECT(ADDRESS($Z564,COLUMN(),4,1,"Monitoraggio"))),"")</f>
        <v/>
      </c>
      <c r="AF564" s="116" t="str" cm="1">
        <f t="array" aca="1" ref="AF564" ca="1">IFERROR(IF(INDIRECT(ADDRESS($Z564,COLUMN(),4,1,"Monitoraggio"))="","",INDIRECT(ADDRESS($Z564,COLUMN(),4,1,"Monitoraggio"))),"")</f>
        <v/>
      </c>
      <c r="AG564" s="61" t="str" cm="1">
        <f t="array" aca="1" ref="AG564" ca="1">IFERROR(IF(INDIRECT(ADDRESS($Z564,COLUMN(),4,1,"Monitoraggio"))="","",INDIRECT(ADDRESS($Z564,COLUMN(),4,1,"Monitoraggio"))),"")</f>
        <v/>
      </c>
      <c r="AH564" s="116" t="str" cm="1">
        <f t="array" aca="1" ref="AH564" ca="1">IFERROR(IF(INDIRECT(ADDRESS($Z564,COLUMN(),4,1,"Monitoraggio"))="","",INDIRECT(ADDRESS($Z564,COLUMN(),4,1,"Monitoraggio"))),"")</f>
        <v/>
      </c>
      <c r="AI564" s="114" t="str" cm="1">
        <f t="array" aca="1" ref="AI564" ca="1">IFERROR(IF(INDIRECT(ADDRESS($Z564,COLUMN(),4,1,"Monitoraggio"))="","",INDIRECT(ADDRESS($Z564,COLUMN(),4,1,"Monitoraggio"))),"")</f>
        <v/>
      </c>
      <c r="AJ564" s="118" t="str" cm="1">
        <f t="array" aca="1" ref="AJ564" ca="1">IFERROR(IF(INDIRECT(ADDRESS($Z564,COLUMN(),4,1,"Monitoraggio"))="","",INDIRECT(ADDRESS($Z564,COLUMN(),4,1,"Monitoraggio"))),"")</f>
        <v/>
      </c>
      <c r="AK564" s="119" t="str" cm="1">
        <f t="array" aca="1" ref="AK564" ca="1">IFERROR(IF(INDIRECT(ADDRESS($Z564,COLUMN(),4,1,"Monitoraggio"))="","",INDIRECT(ADDRESS($Z564,COLUMN(),4,1,"Monitoraggio"))),"")</f>
        <v/>
      </c>
      <c r="AL564" s="79" t="str" cm="1">
        <f t="array" aca="1" ref="AL564" ca="1">IFERROR(IF(INDIRECT(ADDRESS($Z564,COLUMN(),4,1,"Monitoraggio"))="","",INDIRECT(ADDRESS($Z564,COLUMN(),4,1,"Monitoraggio"))),"")</f>
        <v/>
      </c>
      <c r="AM564" s="77" t="str" cm="1">
        <f t="array" aca="1" ref="AM564" ca="1">IFERROR(IF(INDIRECT(ADDRESS($Z564,COLUMN(),4,1,"Monitoraggio"))="","",INDIRECT(ADDRESS($Z564,COLUMN(),4,1,"Monitoraggio"))),"")</f>
        <v/>
      </c>
      <c r="AN564" s="79" t="str" cm="1">
        <f t="array" aca="1" ref="AN564" ca="1">IFERROR(IF(INDIRECT(ADDRESS($Z564,COLUMN(),4,1,"Monitoraggio"))="","",INDIRECT(ADDRESS($Z564,COLUMN(),4,1,"Monitoraggio"))),"")</f>
        <v/>
      </c>
      <c r="AO564" s="79" t="str" cm="1">
        <f t="array" aca="1" ref="AO564" ca="1">IFERROR(IF(INDIRECT(ADDRESS($Z564,COLUMN(),4,1,"Monitoraggio"))="","",INDIRECT(ADDRESS($Z564,COLUMN(),4,1,"Monitoraggio"))),"")</f>
        <v/>
      </c>
      <c r="AP564" s="79" t="str" cm="1">
        <f t="array" aca="1" ref="AP564" ca="1">IFERROR(IF(INDIRECT(ADDRESS($Z564,COLUMN(),4,1,"Monitoraggio"))="","",INDIRECT(ADDRESS($Z564,COLUMN(),4,1,"Monitoraggio"))),"")</f>
        <v/>
      </c>
      <c r="AQ564" s="81" t="str" cm="1">
        <f t="array" aca="1" ref="AQ564" ca="1">IFERROR(IF(INDIRECT(ADDRESS($Z564,COLUMN(),4,1,"Monitoraggio"))="","",INDIRECT(ADDRESS($Z564,COLUMN(),4,1,"Monitoraggio"))),"")</f>
        <v/>
      </c>
      <c r="AR564" s="122" t="str" cm="1">
        <f t="array" aca="1" ref="AR564" ca="1">IFERROR(IF(INDIRECT(ADDRESS($Z564,COLUMN(),4,1,"Monitoraggio"))="","",INDIRECT(ADDRESS($Z564,COLUMN(),4,1,"Monitoraggio"))),"")</f>
        <v/>
      </c>
      <c r="AS564" s="118" t="str" cm="1">
        <f t="array" aca="1" ref="AS564" ca="1">IFERROR(IF(INDIRECT(ADDRESS($Z564,COLUMN(),4,1,"Monitoraggio"))="","",INDIRECT(ADDRESS($Z564,COLUMN(),4,1,"Monitoraggio"))),"")</f>
        <v/>
      </c>
      <c r="AT564" s="119" t="str" cm="1">
        <f t="array" aca="1" ref="AT564" ca="1">IFERROR(IF(INDIRECT(ADDRESS($Z564,COLUMN(),4,1,"Monitoraggio"))="","",INDIRECT(ADDRESS($Z564,COLUMN(),4,1,"Monitoraggio"))),"")</f>
        <v/>
      </c>
      <c r="AU564" s="79" t="str" cm="1">
        <f t="array" aca="1" ref="AU564" ca="1">IFERROR(IF(INDIRECT(ADDRESS($Z564,COLUMN(),4,1,"Monitoraggio"))="","",INDIRECT(ADDRESS($Z564,COLUMN(),4,1,"Monitoraggio"))),"")</f>
        <v/>
      </c>
      <c r="AV564" s="119" t="str" cm="1">
        <f t="array" aca="1" ref="AV564" ca="1">IFERROR(IF(INDIRECT(ADDRESS($Z564,COLUMN(),4,1,"Monitoraggio"))="","",INDIRECT(ADDRESS($Z564,COLUMN(),4,1,"Monitoraggio"))),"")</f>
        <v/>
      </c>
      <c r="AW564" s="124" t="str" cm="1">
        <f t="array" aca="1" ref="AW564" ca="1">IFERROR(IF(INDIRECT(ADDRESS($Z564,COLUMN(),4,1,"Monitoraggio"))="","",INDIRECT(ADDRESS($Z564,COLUMN(),4,1,"Monitoraggio"))),"")</f>
        <v/>
      </c>
      <c r="AX564" s="62" t="str" cm="1">
        <f t="array" aca="1" ref="AX564" ca="1">IFERROR(IF(INDIRECT(ADDRESS($Z564,COLUMN(),4,1,"Monitoraggio"))="","",INDIRECT(ADDRESS($Z564,COLUMN(),4,1,"Monitoraggio"))),"")</f>
        <v/>
      </c>
      <c r="AY564" s="79" t="str" cm="1">
        <f t="array" aca="1" ref="AY564" ca="1">IFERROR(IF(INDIRECT(ADDRESS($Z564,COLUMN(),4,1,"Monitoraggio"))="","",INDIRECT(ADDRESS($Z564,COLUMN(),4,1,"Monitoraggio"))),"")</f>
        <v/>
      </c>
      <c r="AZ564" s="84" t="str" cm="1">
        <f t="array" aca="1" ref="AZ564" ca="1">IFERROR(IF(INDIRECT(ADDRESS($Z564,COLUMN(),4,1,"Monitoraggio"))="","",INDIRECT(ADDRESS($Z564,COLUMN(),4,1,"Monitoraggio"))),"")</f>
        <v/>
      </c>
      <c r="BA564" s="81" t="str" cm="1">
        <f t="array" aca="1" ref="BA564" ca="1">IFERROR(IF(INDIRECT(ADDRESS($Z564,COLUMN(),4,1,"Monitoraggio"))="","",INDIRECT(ADDRESS($Z564,COLUMN(),4,1,"Monitoraggio"))),"")</f>
        <v/>
      </c>
      <c r="BB564" s="86" t="str" cm="1">
        <f t="array" aca="1" ref="BB564" ca="1">IFERROR(IF(INDIRECT(ADDRESS($Z564,COLUMN(),4,1,"Monitoraggio"))="","",INDIRECT(ADDRESS($Z564,COLUMN(),4,1,"Monitoraggio"))),"")</f>
        <v/>
      </c>
      <c r="BC564" s="79" t="str" cm="1">
        <f t="array" aca="1" ref="BC564" ca="1">IFERROR(IF(INDIRECT(ADDRESS($Z564,COLUMN(),4,1,"Monitoraggio"))="","",INDIRECT(ADDRESS($Z564,COLUMN(),4,1,"Monitoraggio"))),"")</f>
        <v/>
      </c>
      <c r="BD564" s="79" t="str" cm="1">
        <f t="array" aca="1" ref="BD564" ca="1">IFERROR(IF(INDIRECT(ADDRESS($Z564,COLUMN(),4,1,"Monitoraggio"))="","",INDIRECT(ADDRESS($Z564,COLUMN(),4,1,"Monitoraggio"))),"")</f>
        <v/>
      </c>
      <c r="BE564" s="79" t="str" cm="1">
        <f t="array" aca="1" ref="BE564" ca="1">IFERROR(IF(INDIRECT(ADDRESS($Z564,COLUMN(),4,1,"Monitoraggio"))="","",INDIRECT(ADDRESS($Z564,COLUMN(),4,1,"Monitoraggio"))),"")</f>
        <v/>
      </c>
      <c r="BF564" s="79" t="str" cm="1">
        <f t="array" aca="1" ref="BF564" ca="1">IFERROR(IF(INDIRECT(ADDRESS($Z564,COLUMN(),4,1,"Monitoraggio"))="","",INDIRECT(ADDRESS($Z564,COLUMN(),4,1,"Monitoraggio"))),"")</f>
        <v/>
      </c>
      <c r="BG564" s="114" t="str" cm="1">
        <f t="array" aca="1" ref="BG564" ca="1">IFERROR(IF(INDIRECT(ADDRESS($Z564,COLUMN(),4,1,"Monitoraggio"))="","",INDIRECT(ADDRESS($Z564,COLUMN(),4,1,"Monitoraggio"))),"")</f>
        <v/>
      </c>
      <c r="BH564" s="48" t="str" cm="1">
        <f t="array" aca="1" ref="BH564" ca="1">IFERROR(IF(INDIRECT(ADDRESS($Z564,COLUMN(),4,1,"Monitoraggio"))="","",INDIRECT(ADDRESS($Z564,COLUMN(),4,1,"Monitoraggio"))),"")</f>
        <v/>
      </c>
      <c r="BI564" s="84" t="str" cm="1">
        <f t="array" aca="1" ref="BI564" ca="1">IFERROR(IF(INDIRECT(ADDRESS($Z564,COLUMN(),4,1,"Monitoraggio"))="","",INDIRECT(ADDRESS($Z564,COLUMN(),4,1,"Monitoraggio"))),"")</f>
        <v/>
      </c>
      <c r="BJ564" s="81" t="str" cm="1">
        <f t="array" aca="1" ref="BJ564" ca="1">IFERROR(IF(INDIRECT(ADDRESS($Z564,COLUMN(),4,1,"Monitoraggio"))="","",INDIRECT(ADDRESS($Z564,COLUMN(),4,1,"Monitoraggio"))),"")</f>
        <v/>
      </c>
    </row>
    <row r="565" spans="26:62" x14ac:dyDescent="0.2">
      <c r="Z565" s="132" t="str">
        <f>IFERROR(MATCH(ROW()-9,Monitoraggio!Z$1:Z$1000,0),"")</f>
        <v/>
      </c>
      <c r="AA565" s="60" t="str" cm="1">
        <f t="array" aca="1" ref="AA565" ca="1">IFERROR(IF(INDIRECT(ADDRESS($Z565,COLUMN(),4,1,"Monitoraggio"))="","",INDIRECT(ADDRESS($Z565,COLUMN(),4,1,"Monitoraggio"))),"")</f>
        <v/>
      </c>
      <c r="AB565" s="114" t="str" cm="1">
        <f t="array" aca="1" ref="AB565" ca="1">IFERROR(IF(INDIRECT(ADDRESS($Z565,COLUMN(),4,1,"Monitoraggio"))="","",INDIRECT(ADDRESS($Z565,COLUMN(),4,1,"Monitoraggio"))),"")</f>
        <v/>
      </c>
      <c r="AC565" s="114" t="str" cm="1">
        <f t="array" aca="1" ref="AC565" ca="1">IFERROR(IF(INDIRECT(ADDRESS($Z565,COLUMN(),4,1,"Monitoraggio"))="","",INDIRECT(ADDRESS($Z565,COLUMN(),4,1,"Monitoraggio"))),"")</f>
        <v/>
      </c>
      <c r="AD565" s="48" t="str" cm="1">
        <f t="array" aca="1" ref="AD565" ca="1">IFERROR(IF(INDIRECT(ADDRESS($Z565,COLUMN(),4,1,"Monitoraggio"))="","",INDIRECT(ADDRESS($Z565,COLUMN(),4,1,"Monitoraggio"))),"")</f>
        <v/>
      </c>
      <c r="AE565" s="61" t="str" cm="1">
        <f t="array" aca="1" ref="AE565" ca="1">IFERROR(IF(INDIRECT(ADDRESS($Z565,COLUMN(),4,1,"Monitoraggio"))="","",INDIRECT(ADDRESS($Z565,COLUMN(),4,1,"Monitoraggio"))),"")</f>
        <v/>
      </c>
      <c r="AF565" s="116" t="str" cm="1">
        <f t="array" aca="1" ref="AF565" ca="1">IFERROR(IF(INDIRECT(ADDRESS($Z565,COLUMN(),4,1,"Monitoraggio"))="","",INDIRECT(ADDRESS($Z565,COLUMN(),4,1,"Monitoraggio"))),"")</f>
        <v/>
      </c>
      <c r="AG565" s="61" t="str" cm="1">
        <f t="array" aca="1" ref="AG565" ca="1">IFERROR(IF(INDIRECT(ADDRESS($Z565,COLUMN(),4,1,"Monitoraggio"))="","",INDIRECT(ADDRESS($Z565,COLUMN(),4,1,"Monitoraggio"))),"")</f>
        <v/>
      </c>
      <c r="AH565" s="116" t="str" cm="1">
        <f t="array" aca="1" ref="AH565" ca="1">IFERROR(IF(INDIRECT(ADDRESS($Z565,COLUMN(),4,1,"Monitoraggio"))="","",INDIRECT(ADDRESS($Z565,COLUMN(),4,1,"Monitoraggio"))),"")</f>
        <v/>
      </c>
      <c r="AI565" s="114" t="str" cm="1">
        <f t="array" aca="1" ref="AI565" ca="1">IFERROR(IF(INDIRECT(ADDRESS($Z565,COLUMN(),4,1,"Monitoraggio"))="","",INDIRECT(ADDRESS($Z565,COLUMN(),4,1,"Monitoraggio"))),"")</f>
        <v/>
      </c>
      <c r="AJ565" s="118" t="str" cm="1">
        <f t="array" aca="1" ref="AJ565" ca="1">IFERROR(IF(INDIRECT(ADDRESS($Z565,COLUMN(),4,1,"Monitoraggio"))="","",INDIRECT(ADDRESS($Z565,COLUMN(),4,1,"Monitoraggio"))),"")</f>
        <v/>
      </c>
      <c r="AK565" s="119" t="str" cm="1">
        <f t="array" aca="1" ref="AK565" ca="1">IFERROR(IF(INDIRECT(ADDRESS($Z565,COLUMN(),4,1,"Monitoraggio"))="","",INDIRECT(ADDRESS($Z565,COLUMN(),4,1,"Monitoraggio"))),"")</f>
        <v/>
      </c>
      <c r="AL565" s="79" t="str" cm="1">
        <f t="array" aca="1" ref="AL565" ca="1">IFERROR(IF(INDIRECT(ADDRESS($Z565,COLUMN(),4,1,"Monitoraggio"))="","",INDIRECT(ADDRESS($Z565,COLUMN(),4,1,"Monitoraggio"))),"")</f>
        <v/>
      </c>
      <c r="AM565" s="77" t="str" cm="1">
        <f t="array" aca="1" ref="AM565" ca="1">IFERROR(IF(INDIRECT(ADDRESS($Z565,COLUMN(),4,1,"Monitoraggio"))="","",INDIRECT(ADDRESS($Z565,COLUMN(),4,1,"Monitoraggio"))),"")</f>
        <v/>
      </c>
      <c r="AN565" s="79" t="str" cm="1">
        <f t="array" aca="1" ref="AN565" ca="1">IFERROR(IF(INDIRECT(ADDRESS($Z565,COLUMN(),4,1,"Monitoraggio"))="","",INDIRECT(ADDRESS($Z565,COLUMN(),4,1,"Monitoraggio"))),"")</f>
        <v/>
      </c>
      <c r="AO565" s="79" t="str" cm="1">
        <f t="array" aca="1" ref="AO565" ca="1">IFERROR(IF(INDIRECT(ADDRESS($Z565,COLUMN(),4,1,"Monitoraggio"))="","",INDIRECT(ADDRESS($Z565,COLUMN(),4,1,"Monitoraggio"))),"")</f>
        <v/>
      </c>
      <c r="AP565" s="79" t="str" cm="1">
        <f t="array" aca="1" ref="AP565" ca="1">IFERROR(IF(INDIRECT(ADDRESS($Z565,COLUMN(),4,1,"Monitoraggio"))="","",INDIRECT(ADDRESS($Z565,COLUMN(),4,1,"Monitoraggio"))),"")</f>
        <v/>
      </c>
      <c r="AQ565" s="81" t="str" cm="1">
        <f t="array" aca="1" ref="AQ565" ca="1">IFERROR(IF(INDIRECT(ADDRESS($Z565,COLUMN(),4,1,"Monitoraggio"))="","",INDIRECT(ADDRESS($Z565,COLUMN(),4,1,"Monitoraggio"))),"")</f>
        <v/>
      </c>
      <c r="AR565" s="122" t="str" cm="1">
        <f t="array" aca="1" ref="AR565" ca="1">IFERROR(IF(INDIRECT(ADDRESS($Z565,COLUMN(),4,1,"Monitoraggio"))="","",INDIRECT(ADDRESS($Z565,COLUMN(),4,1,"Monitoraggio"))),"")</f>
        <v/>
      </c>
      <c r="AS565" s="118" t="str" cm="1">
        <f t="array" aca="1" ref="AS565" ca="1">IFERROR(IF(INDIRECT(ADDRESS($Z565,COLUMN(),4,1,"Monitoraggio"))="","",INDIRECT(ADDRESS($Z565,COLUMN(),4,1,"Monitoraggio"))),"")</f>
        <v/>
      </c>
      <c r="AT565" s="119" t="str" cm="1">
        <f t="array" aca="1" ref="AT565" ca="1">IFERROR(IF(INDIRECT(ADDRESS($Z565,COLUMN(),4,1,"Monitoraggio"))="","",INDIRECT(ADDRESS($Z565,COLUMN(),4,1,"Monitoraggio"))),"")</f>
        <v/>
      </c>
      <c r="AU565" s="79" t="str" cm="1">
        <f t="array" aca="1" ref="AU565" ca="1">IFERROR(IF(INDIRECT(ADDRESS($Z565,COLUMN(),4,1,"Monitoraggio"))="","",INDIRECT(ADDRESS($Z565,COLUMN(),4,1,"Monitoraggio"))),"")</f>
        <v/>
      </c>
      <c r="AV565" s="119" t="str" cm="1">
        <f t="array" aca="1" ref="AV565" ca="1">IFERROR(IF(INDIRECT(ADDRESS($Z565,COLUMN(),4,1,"Monitoraggio"))="","",INDIRECT(ADDRESS($Z565,COLUMN(),4,1,"Monitoraggio"))),"")</f>
        <v/>
      </c>
      <c r="AW565" s="124" t="str" cm="1">
        <f t="array" aca="1" ref="AW565" ca="1">IFERROR(IF(INDIRECT(ADDRESS($Z565,COLUMN(),4,1,"Monitoraggio"))="","",INDIRECT(ADDRESS($Z565,COLUMN(),4,1,"Monitoraggio"))),"")</f>
        <v/>
      </c>
      <c r="AX565" s="62" t="str" cm="1">
        <f t="array" aca="1" ref="AX565" ca="1">IFERROR(IF(INDIRECT(ADDRESS($Z565,COLUMN(),4,1,"Monitoraggio"))="","",INDIRECT(ADDRESS($Z565,COLUMN(),4,1,"Monitoraggio"))),"")</f>
        <v/>
      </c>
      <c r="AY565" s="79" t="str" cm="1">
        <f t="array" aca="1" ref="AY565" ca="1">IFERROR(IF(INDIRECT(ADDRESS($Z565,COLUMN(),4,1,"Monitoraggio"))="","",INDIRECT(ADDRESS($Z565,COLUMN(),4,1,"Monitoraggio"))),"")</f>
        <v/>
      </c>
      <c r="AZ565" s="84" t="str" cm="1">
        <f t="array" aca="1" ref="AZ565" ca="1">IFERROR(IF(INDIRECT(ADDRESS($Z565,COLUMN(),4,1,"Monitoraggio"))="","",INDIRECT(ADDRESS($Z565,COLUMN(),4,1,"Monitoraggio"))),"")</f>
        <v/>
      </c>
      <c r="BA565" s="81" t="str" cm="1">
        <f t="array" aca="1" ref="BA565" ca="1">IFERROR(IF(INDIRECT(ADDRESS($Z565,COLUMN(),4,1,"Monitoraggio"))="","",INDIRECT(ADDRESS($Z565,COLUMN(),4,1,"Monitoraggio"))),"")</f>
        <v/>
      </c>
      <c r="BB565" s="86" t="str" cm="1">
        <f t="array" aca="1" ref="BB565" ca="1">IFERROR(IF(INDIRECT(ADDRESS($Z565,COLUMN(),4,1,"Monitoraggio"))="","",INDIRECT(ADDRESS($Z565,COLUMN(),4,1,"Monitoraggio"))),"")</f>
        <v/>
      </c>
      <c r="BC565" s="79" t="str" cm="1">
        <f t="array" aca="1" ref="BC565" ca="1">IFERROR(IF(INDIRECT(ADDRESS($Z565,COLUMN(),4,1,"Monitoraggio"))="","",INDIRECT(ADDRESS($Z565,COLUMN(),4,1,"Monitoraggio"))),"")</f>
        <v/>
      </c>
      <c r="BD565" s="79" t="str" cm="1">
        <f t="array" aca="1" ref="BD565" ca="1">IFERROR(IF(INDIRECT(ADDRESS($Z565,COLUMN(),4,1,"Monitoraggio"))="","",INDIRECT(ADDRESS($Z565,COLUMN(),4,1,"Monitoraggio"))),"")</f>
        <v/>
      </c>
      <c r="BE565" s="79" t="str" cm="1">
        <f t="array" aca="1" ref="BE565" ca="1">IFERROR(IF(INDIRECT(ADDRESS($Z565,COLUMN(),4,1,"Monitoraggio"))="","",INDIRECT(ADDRESS($Z565,COLUMN(),4,1,"Monitoraggio"))),"")</f>
        <v/>
      </c>
      <c r="BF565" s="79" t="str" cm="1">
        <f t="array" aca="1" ref="BF565" ca="1">IFERROR(IF(INDIRECT(ADDRESS($Z565,COLUMN(),4,1,"Monitoraggio"))="","",INDIRECT(ADDRESS($Z565,COLUMN(),4,1,"Monitoraggio"))),"")</f>
        <v/>
      </c>
      <c r="BG565" s="114" t="str" cm="1">
        <f t="array" aca="1" ref="BG565" ca="1">IFERROR(IF(INDIRECT(ADDRESS($Z565,COLUMN(),4,1,"Monitoraggio"))="","",INDIRECT(ADDRESS($Z565,COLUMN(),4,1,"Monitoraggio"))),"")</f>
        <v/>
      </c>
      <c r="BH565" s="48" t="str" cm="1">
        <f t="array" aca="1" ref="BH565" ca="1">IFERROR(IF(INDIRECT(ADDRESS($Z565,COLUMN(),4,1,"Monitoraggio"))="","",INDIRECT(ADDRESS($Z565,COLUMN(),4,1,"Monitoraggio"))),"")</f>
        <v/>
      </c>
      <c r="BI565" s="84" t="str" cm="1">
        <f t="array" aca="1" ref="BI565" ca="1">IFERROR(IF(INDIRECT(ADDRESS($Z565,COLUMN(),4,1,"Monitoraggio"))="","",INDIRECT(ADDRESS($Z565,COLUMN(),4,1,"Monitoraggio"))),"")</f>
        <v/>
      </c>
      <c r="BJ565" s="81" t="str" cm="1">
        <f t="array" aca="1" ref="BJ565" ca="1">IFERROR(IF(INDIRECT(ADDRESS($Z565,COLUMN(),4,1,"Monitoraggio"))="","",INDIRECT(ADDRESS($Z565,COLUMN(),4,1,"Monitoraggio"))),"")</f>
        <v/>
      </c>
    </row>
    <row r="566" spans="26:62" x14ac:dyDescent="0.2">
      <c r="Z566" s="132" t="str">
        <f>IFERROR(MATCH(ROW()-9,Monitoraggio!Z$1:Z$1000,0),"")</f>
        <v/>
      </c>
      <c r="AA566" s="60" t="str" cm="1">
        <f t="array" aca="1" ref="AA566" ca="1">IFERROR(IF(INDIRECT(ADDRESS($Z566,COLUMN(),4,1,"Monitoraggio"))="","",INDIRECT(ADDRESS($Z566,COLUMN(),4,1,"Monitoraggio"))),"")</f>
        <v/>
      </c>
      <c r="AB566" s="114" t="str" cm="1">
        <f t="array" aca="1" ref="AB566" ca="1">IFERROR(IF(INDIRECT(ADDRESS($Z566,COLUMN(),4,1,"Monitoraggio"))="","",INDIRECT(ADDRESS($Z566,COLUMN(),4,1,"Monitoraggio"))),"")</f>
        <v/>
      </c>
      <c r="AC566" s="114" t="str" cm="1">
        <f t="array" aca="1" ref="AC566" ca="1">IFERROR(IF(INDIRECT(ADDRESS($Z566,COLUMN(),4,1,"Monitoraggio"))="","",INDIRECT(ADDRESS($Z566,COLUMN(),4,1,"Monitoraggio"))),"")</f>
        <v/>
      </c>
      <c r="AD566" s="48" t="str" cm="1">
        <f t="array" aca="1" ref="AD566" ca="1">IFERROR(IF(INDIRECT(ADDRESS($Z566,COLUMN(),4,1,"Monitoraggio"))="","",INDIRECT(ADDRESS($Z566,COLUMN(),4,1,"Monitoraggio"))),"")</f>
        <v/>
      </c>
      <c r="AE566" s="61" t="str" cm="1">
        <f t="array" aca="1" ref="AE566" ca="1">IFERROR(IF(INDIRECT(ADDRESS($Z566,COLUMN(),4,1,"Monitoraggio"))="","",INDIRECT(ADDRESS($Z566,COLUMN(),4,1,"Monitoraggio"))),"")</f>
        <v/>
      </c>
      <c r="AF566" s="116" t="str" cm="1">
        <f t="array" aca="1" ref="AF566" ca="1">IFERROR(IF(INDIRECT(ADDRESS($Z566,COLUMN(),4,1,"Monitoraggio"))="","",INDIRECT(ADDRESS($Z566,COLUMN(),4,1,"Monitoraggio"))),"")</f>
        <v/>
      </c>
      <c r="AG566" s="61" t="str" cm="1">
        <f t="array" aca="1" ref="AG566" ca="1">IFERROR(IF(INDIRECT(ADDRESS($Z566,COLUMN(),4,1,"Monitoraggio"))="","",INDIRECT(ADDRESS($Z566,COLUMN(),4,1,"Monitoraggio"))),"")</f>
        <v/>
      </c>
      <c r="AH566" s="116" t="str" cm="1">
        <f t="array" aca="1" ref="AH566" ca="1">IFERROR(IF(INDIRECT(ADDRESS($Z566,COLUMN(),4,1,"Monitoraggio"))="","",INDIRECT(ADDRESS($Z566,COLUMN(),4,1,"Monitoraggio"))),"")</f>
        <v/>
      </c>
      <c r="AI566" s="114" t="str" cm="1">
        <f t="array" aca="1" ref="AI566" ca="1">IFERROR(IF(INDIRECT(ADDRESS($Z566,COLUMN(),4,1,"Monitoraggio"))="","",INDIRECT(ADDRESS($Z566,COLUMN(),4,1,"Monitoraggio"))),"")</f>
        <v/>
      </c>
      <c r="AJ566" s="118" t="str" cm="1">
        <f t="array" aca="1" ref="AJ566" ca="1">IFERROR(IF(INDIRECT(ADDRESS($Z566,COLUMN(),4,1,"Monitoraggio"))="","",INDIRECT(ADDRESS($Z566,COLUMN(),4,1,"Monitoraggio"))),"")</f>
        <v/>
      </c>
      <c r="AK566" s="119" t="str" cm="1">
        <f t="array" aca="1" ref="AK566" ca="1">IFERROR(IF(INDIRECT(ADDRESS($Z566,COLUMN(),4,1,"Monitoraggio"))="","",INDIRECT(ADDRESS($Z566,COLUMN(),4,1,"Monitoraggio"))),"")</f>
        <v/>
      </c>
      <c r="AL566" s="79" t="str" cm="1">
        <f t="array" aca="1" ref="AL566" ca="1">IFERROR(IF(INDIRECT(ADDRESS($Z566,COLUMN(),4,1,"Monitoraggio"))="","",INDIRECT(ADDRESS($Z566,COLUMN(),4,1,"Monitoraggio"))),"")</f>
        <v/>
      </c>
      <c r="AM566" s="77" t="str" cm="1">
        <f t="array" aca="1" ref="AM566" ca="1">IFERROR(IF(INDIRECT(ADDRESS($Z566,COLUMN(),4,1,"Monitoraggio"))="","",INDIRECT(ADDRESS($Z566,COLUMN(),4,1,"Monitoraggio"))),"")</f>
        <v/>
      </c>
      <c r="AN566" s="79" t="str" cm="1">
        <f t="array" aca="1" ref="AN566" ca="1">IFERROR(IF(INDIRECT(ADDRESS($Z566,COLUMN(),4,1,"Monitoraggio"))="","",INDIRECT(ADDRESS($Z566,COLUMN(),4,1,"Monitoraggio"))),"")</f>
        <v/>
      </c>
      <c r="AO566" s="79" t="str" cm="1">
        <f t="array" aca="1" ref="AO566" ca="1">IFERROR(IF(INDIRECT(ADDRESS($Z566,COLUMN(),4,1,"Monitoraggio"))="","",INDIRECT(ADDRESS($Z566,COLUMN(),4,1,"Monitoraggio"))),"")</f>
        <v/>
      </c>
      <c r="AP566" s="79" t="str" cm="1">
        <f t="array" aca="1" ref="AP566" ca="1">IFERROR(IF(INDIRECT(ADDRESS($Z566,COLUMN(),4,1,"Monitoraggio"))="","",INDIRECT(ADDRESS($Z566,COLUMN(),4,1,"Monitoraggio"))),"")</f>
        <v/>
      </c>
      <c r="AQ566" s="81" t="str" cm="1">
        <f t="array" aca="1" ref="AQ566" ca="1">IFERROR(IF(INDIRECT(ADDRESS($Z566,COLUMN(),4,1,"Monitoraggio"))="","",INDIRECT(ADDRESS($Z566,COLUMN(),4,1,"Monitoraggio"))),"")</f>
        <v/>
      </c>
      <c r="AR566" s="122" t="str" cm="1">
        <f t="array" aca="1" ref="AR566" ca="1">IFERROR(IF(INDIRECT(ADDRESS($Z566,COLUMN(),4,1,"Monitoraggio"))="","",INDIRECT(ADDRESS($Z566,COLUMN(),4,1,"Monitoraggio"))),"")</f>
        <v/>
      </c>
      <c r="AS566" s="118" t="str" cm="1">
        <f t="array" aca="1" ref="AS566" ca="1">IFERROR(IF(INDIRECT(ADDRESS($Z566,COLUMN(),4,1,"Monitoraggio"))="","",INDIRECT(ADDRESS($Z566,COLUMN(),4,1,"Monitoraggio"))),"")</f>
        <v/>
      </c>
      <c r="AT566" s="119" t="str" cm="1">
        <f t="array" aca="1" ref="AT566" ca="1">IFERROR(IF(INDIRECT(ADDRESS($Z566,COLUMN(),4,1,"Monitoraggio"))="","",INDIRECT(ADDRESS($Z566,COLUMN(),4,1,"Monitoraggio"))),"")</f>
        <v/>
      </c>
      <c r="AU566" s="79" t="str" cm="1">
        <f t="array" aca="1" ref="AU566" ca="1">IFERROR(IF(INDIRECT(ADDRESS($Z566,COLUMN(),4,1,"Monitoraggio"))="","",INDIRECT(ADDRESS($Z566,COLUMN(),4,1,"Monitoraggio"))),"")</f>
        <v/>
      </c>
      <c r="AV566" s="119" t="str" cm="1">
        <f t="array" aca="1" ref="AV566" ca="1">IFERROR(IF(INDIRECT(ADDRESS($Z566,COLUMN(),4,1,"Monitoraggio"))="","",INDIRECT(ADDRESS($Z566,COLUMN(),4,1,"Monitoraggio"))),"")</f>
        <v/>
      </c>
      <c r="AW566" s="124" t="str" cm="1">
        <f t="array" aca="1" ref="AW566" ca="1">IFERROR(IF(INDIRECT(ADDRESS($Z566,COLUMN(),4,1,"Monitoraggio"))="","",INDIRECT(ADDRESS($Z566,COLUMN(),4,1,"Monitoraggio"))),"")</f>
        <v/>
      </c>
      <c r="AX566" s="62" t="str" cm="1">
        <f t="array" aca="1" ref="AX566" ca="1">IFERROR(IF(INDIRECT(ADDRESS($Z566,COLUMN(),4,1,"Monitoraggio"))="","",INDIRECT(ADDRESS($Z566,COLUMN(),4,1,"Monitoraggio"))),"")</f>
        <v/>
      </c>
      <c r="AY566" s="79" t="str" cm="1">
        <f t="array" aca="1" ref="AY566" ca="1">IFERROR(IF(INDIRECT(ADDRESS($Z566,COLUMN(),4,1,"Monitoraggio"))="","",INDIRECT(ADDRESS($Z566,COLUMN(),4,1,"Monitoraggio"))),"")</f>
        <v/>
      </c>
      <c r="AZ566" s="84" t="str" cm="1">
        <f t="array" aca="1" ref="AZ566" ca="1">IFERROR(IF(INDIRECT(ADDRESS($Z566,COLUMN(),4,1,"Monitoraggio"))="","",INDIRECT(ADDRESS($Z566,COLUMN(),4,1,"Monitoraggio"))),"")</f>
        <v/>
      </c>
      <c r="BA566" s="81" t="str" cm="1">
        <f t="array" aca="1" ref="BA566" ca="1">IFERROR(IF(INDIRECT(ADDRESS($Z566,COLUMN(),4,1,"Monitoraggio"))="","",INDIRECT(ADDRESS($Z566,COLUMN(),4,1,"Monitoraggio"))),"")</f>
        <v/>
      </c>
      <c r="BB566" s="86" t="str" cm="1">
        <f t="array" aca="1" ref="BB566" ca="1">IFERROR(IF(INDIRECT(ADDRESS($Z566,COLUMN(),4,1,"Monitoraggio"))="","",INDIRECT(ADDRESS($Z566,COLUMN(),4,1,"Monitoraggio"))),"")</f>
        <v/>
      </c>
      <c r="BC566" s="79" t="str" cm="1">
        <f t="array" aca="1" ref="BC566" ca="1">IFERROR(IF(INDIRECT(ADDRESS($Z566,COLUMN(),4,1,"Monitoraggio"))="","",INDIRECT(ADDRESS($Z566,COLUMN(),4,1,"Monitoraggio"))),"")</f>
        <v/>
      </c>
      <c r="BD566" s="79" t="str" cm="1">
        <f t="array" aca="1" ref="BD566" ca="1">IFERROR(IF(INDIRECT(ADDRESS($Z566,COLUMN(),4,1,"Monitoraggio"))="","",INDIRECT(ADDRESS($Z566,COLUMN(),4,1,"Monitoraggio"))),"")</f>
        <v/>
      </c>
      <c r="BE566" s="79" t="str" cm="1">
        <f t="array" aca="1" ref="BE566" ca="1">IFERROR(IF(INDIRECT(ADDRESS($Z566,COLUMN(),4,1,"Monitoraggio"))="","",INDIRECT(ADDRESS($Z566,COLUMN(),4,1,"Monitoraggio"))),"")</f>
        <v/>
      </c>
      <c r="BF566" s="79" t="str" cm="1">
        <f t="array" aca="1" ref="BF566" ca="1">IFERROR(IF(INDIRECT(ADDRESS($Z566,COLUMN(),4,1,"Monitoraggio"))="","",INDIRECT(ADDRESS($Z566,COLUMN(),4,1,"Monitoraggio"))),"")</f>
        <v/>
      </c>
      <c r="BG566" s="114" t="str" cm="1">
        <f t="array" aca="1" ref="BG566" ca="1">IFERROR(IF(INDIRECT(ADDRESS($Z566,COLUMN(),4,1,"Monitoraggio"))="","",INDIRECT(ADDRESS($Z566,COLUMN(),4,1,"Monitoraggio"))),"")</f>
        <v/>
      </c>
      <c r="BH566" s="48" t="str" cm="1">
        <f t="array" aca="1" ref="BH566" ca="1">IFERROR(IF(INDIRECT(ADDRESS($Z566,COLUMN(),4,1,"Monitoraggio"))="","",INDIRECT(ADDRESS($Z566,COLUMN(),4,1,"Monitoraggio"))),"")</f>
        <v/>
      </c>
      <c r="BI566" s="84" t="str" cm="1">
        <f t="array" aca="1" ref="BI566" ca="1">IFERROR(IF(INDIRECT(ADDRESS($Z566,COLUMN(),4,1,"Monitoraggio"))="","",INDIRECT(ADDRESS($Z566,COLUMN(),4,1,"Monitoraggio"))),"")</f>
        <v/>
      </c>
      <c r="BJ566" s="81" t="str" cm="1">
        <f t="array" aca="1" ref="BJ566" ca="1">IFERROR(IF(INDIRECT(ADDRESS($Z566,COLUMN(),4,1,"Monitoraggio"))="","",INDIRECT(ADDRESS($Z566,COLUMN(),4,1,"Monitoraggio"))),"")</f>
        <v/>
      </c>
    </row>
    <row r="567" spans="26:62" x14ac:dyDescent="0.2">
      <c r="Z567" s="132" t="str">
        <f>IFERROR(MATCH(ROW()-9,Monitoraggio!Z$1:Z$1000,0),"")</f>
        <v/>
      </c>
      <c r="AA567" s="60" t="str" cm="1">
        <f t="array" aca="1" ref="AA567" ca="1">IFERROR(IF(INDIRECT(ADDRESS($Z567,COLUMN(),4,1,"Monitoraggio"))="","",INDIRECT(ADDRESS($Z567,COLUMN(),4,1,"Monitoraggio"))),"")</f>
        <v/>
      </c>
      <c r="AB567" s="114" t="str" cm="1">
        <f t="array" aca="1" ref="AB567" ca="1">IFERROR(IF(INDIRECT(ADDRESS($Z567,COLUMN(),4,1,"Monitoraggio"))="","",INDIRECT(ADDRESS($Z567,COLUMN(),4,1,"Monitoraggio"))),"")</f>
        <v/>
      </c>
      <c r="AC567" s="114" t="str" cm="1">
        <f t="array" aca="1" ref="AC567" ca="1">IFERROR(IF(INDIRECT(ADDRESS($Z567,COLUMN(),4,1,"Monitoraggio"))="","",INDIRECT(ADDRESS($Z567,COLUMN(),4,1,"Monitoraggio"))),"")</f>
        <v/>
      </c>
      <c r="AD567" s="48" t="str" cm="1">
        <f t="array" aca="1" ref="AD567" ca="1">IFERROR(IF(INDIRECT(ADDRESS($Z567,COLUMN(),4,1,"Monitoraggio"))="","",INDIRECT(ADDRESS($Z567,COLUMN(),4,1,"Monitoraggio"))),"")</f>
        <v/>
      </c>
      <c r="AE567" s="61" t="str" cm="1">
        <f t="array" aca="1" ref="AE567" ca="1">IFERROR(IF(INDIRECT(ADDRESS($Z567,COLUMN(),4,1,"Monitoraggio"))="","",INDIRECT(ADDRESS($Z567,COLUMN(),4,1,"Monitoraggio"))),"")</f>
        <v/>
      </c>
      <c r="AF567" s="116" t="str" cm="1">
        <f t="array" aca="1" ref="AF567" ca="1">IFERROR(IF(INDIRECT(ADDRESS($Z567,COLUMN(),4,1,"Monitoraggio"))="","",INDIRECT(ADDRESS($Z567,COLUMN(),4,1,"Monitoraggio"))),"")</f>
        <v/>
      </c>
      <c r="AG567" s="61" t="str" cm="1">
        <f t="array" aca="1" ref="AG567" ca="1">IFERROR(IF(INDIRECT(ADDRESS($Z567,COLUMN(),4,1,"Monitoraggio"))="","",INDIRECT(ADDRESS($Z567,COLUMN(),4,1,"Monitoraggio"))),"")</f>
        <v/>
      </c>
      <c r="AH567" s="116" t="str" cm="1">
        <f t="array" aca="1" ref="AH567" ca="1">IFERROR(IF(INDIRECT(ADDRESS($Z567,COLUMN(),4,1,"Monitoraggio"))="","",INDIRECT(ADDRESS($Z567,COLUMN(),4,1,"Monitoraggio"))),"")</f>
        <v/>
      </c>
      <c r="AI567" s="114" t="str" cm="1">
        <f t="array" aca="1" ref="AI567" ca="1">IFERROR(IF(INDIRECT(ADDRESS($Z567,COLUMN(),4,1,"Monitoraggio"))="","",INDIRECT(ADDRESS($Z567,COLUMN(),4,1,"Monitoraggio"))),"")</f>
        <v/>
      </c>
      <c r="AJ567" s="118" t="str" cm="1">
        <f t="array" aca="1" ref="AJ567" ca="1">IFERROR(IF(INDIRECT(ADDRESS($Z567,COLUMN(),4,1,"Monitoraggio"))="","",INDIRECT(ADDRESS($Z567,COLUMN(),4,1,"Monitoraggio"))),"")</f>
        <v/>
      </c>
      <c r="AK567" s="119" t="str" cm="1">
        <f t="array" aca="1" ref="AK567" ca="1">IFERROR(IF(INDIRECT(ADDRESS($Z567,COLUMN(),4,1,"Monitoraggio"))="","",INDIRECT(ADDRESS($Z567,COLUMN(),4,1,"Monitoraggio"))),"")</f>
        <v/>
      </c>
      <c r="AL567" s="79" t="str" cm="1">
        <f t="array" aca="1" ref="AL567" ca="1">IFERROR(IF(INDIRECT(ADDRESS($Z567,COLUMN(),4,1,"Monitoraggio"))="","",INDIRECT(ADDRESS($Z567,COLUMN(),4,1,"Monitoraggio"))),"")</f>
        <v/>
      </c>
      <c r="AM567" s="77" t="str" cm="1">
        <f t="array" aca="1" ref="AM567" ca="1">IFERROR(IF(INDIRECT(ADDRESS($Z567,COLUMN(),4,1,"Monitoraggio"))="","",INDIRECT(ADDRESS($Z567,COLUMN(),4,1,"Monitoraggio"))),"")</f>
        <v/>
      </c>
      <c r="AN567" s="79" t="str" cm="1">
        <f t="array" aca="1" ref="AN567" ca="1">IFERROR(IF(INDIRECT(ADDRESS($Z567,COLUMN(),4,1,"Monitoraggio"))="","",INDIRECT(ADDRESS($Z567,COLUMN(),4,1,"Monitoraggio"))),"")</f>
        <v/>
      </c>
      <c r="AO567" s="79" t="str" cm="1">
        <f t="array" aca="1" ref="AO567" ca="1">IFERROR(IF(INDIRECT(ADDRESS($Z567,COLUMN(),4,1,"Monitoraggio"))="","",INDIRECT(ADDRESS($Z567,COLUMN(),4,1,"Monitoraggio"))),"")</f>
        <v/>
      </c>
      <c r="AP567" s="79" t="str" cm="1">
        <f t="array" aca="1" ref="AP567" ca="1">IFERROR(IF(INDIRECT(ADDRESS($Z567,COLUMN(),4,1,"Monitoraggio"))="","",INDIRECT(ADDRESS($Z567,COLUMN(),4,1,"Monitoraggio"))),"")</f>
        <v/>
      </c>
      <c r="AQ567" s="81" t="str" cm="1">
        <f t="array" aca="1" ref="AQ567" ca="1">IFERROR(IF(INDIRECT(ADDRESS($Z567,COLUMN(),4,1,"Monitoraggio"))="","",INDIRECT(ADDRESS($Z567,COLUMN(),4,1,"Monitoraggio"))),"")</f>
        <v/>
      </c>
      <c r="AR567" s="122" t="str" cm="1">
        <f t="array" aca="1" ref="AR567" ca="1">IFERROR(IF(INDIRECT(ADDRESS($Z567,COLUMN(),4,1,"Monitoraggio"))="","",INDIRECT(ADDRESS($Z567,COLUMN(),4,1,"Monitoraggio"))),"")</f>
        <v/>
      </c>
      <c r="AS567" s="118" t="str" cm="1">
        <f t="array" aca="1" ref="AS567" ca="1">IFERROR(IF(INDIRECT(ADDRESS($Z567,COLUMN(),4,1,"Monitoraggio"))="","",INDIRECT(ADDRESS($Z567,COLUMN(),4,1,"Monitoraggio"))),"")</f>
        <v/>
      </c>
      <c r="AT567" s="119" t="str" cm="1">
        <f t="array" aca="1" ref="AT567" ca="1">IFERROR(IF(INDIRECT(ADDRESS($Z567,COLUMN(),4,1,"Monitoraggio"))="","",INDIRECT(ADDRESS($Z567,COLUMN(),4,1,"Monitoraggio"))),"")</f>
        <v/>
      </c>
      <c r="AU567" s="79" t="str" cm="1">
        <f t="array" aca="1" ref="AU567" ca="1">IFERROR(IF(INDIRECT(ADDRESS($Z567,COLUMN(),4,1,"Monitoraggio"))="","",INDIRECT(ADDRESS($Z567,COLUMN(),4,1,"Monitoraggio"))),"")</f>
        <v/>
      </c>
      <c r="AV567" s="119" t="str" cm="1">
        <f t="array" aca="1" ref="AV567" ca="1">IFERROR(IF(INDIRECT(ADDRESS($Z567,COLUMN(),4,1,"Monitoraggio"))="","",INDIRECT(ADDRESS($Z567,COLUMN(),4,1,"Monitoraggio"))),"")</f>
        <v/>
      </c>
      <c r="AW567" s="124" t="str" cm="1">
        <f t="array" aca="1" ref="AW567" ca="1">IFERROR(IF(INDIRECT(ADDRESS($Z567,COLUMN(),4,1,"Monitoraggio"))="","",INDIRECT(ADDRESS($Z567,COLUMN(),4,1,"Monitoraggio"))),"")</f>
        <v/>
      </c>
      <c r="AX567" s="62" t="str" cm="1">
        <f t="array" aca="1" ref="AX567" ca="1">IFERROR(IF(INDIRECT(ADDRESS($Z567,COLUMN(),4,1,"Monitoraggio"))="","",INDIRECT(ADDRESS($Z567,COLUMN(),4,1,"Monitoraggio"))),"")</f>
        <v/>
      </c>
      <c r="AY567" s="79" t="str" cm="1">
        <f t="array" aca="1" ref="AY567" ca="1">IFERROR(IF(INDIRECT(ADDRESS($Z567,COLUMN(),4,1,"Monitoraggio"))="","",INDIRECT(ADDRESS($Z567,COLUMN(),4,1,"Monitoraggio"))),"")</f>
        <v/>
      </c>
      <c r="AZ567" s="84" t="str" cm="1">
        <f t="array" aca="1" ref="AZ567" ca="1">IFERROR(IF(INDIRECT(ADDRESS($Z567,COLUMN(),4,1,"Monitoraggio"))="","",INDIRECT(ADDRESS($Z567,COLUMN(),4,1,"Monitoraggio"))),"")</f>
        <v/>
      </c>
      <c r="BA567" s="81" t="str" cm="1">
        <f t="array" aca="1" ref="BA567" ca="1">IFERROR(IF(INDIRECT(ADDRESS($Z567,COLUMN(),4,1,"Monitoraggio"))="","",INDIRECT(ADDRESS($Z567,COLUMN(),4,1,"Monitoraggio"))),"")</f>
        <v/>
      </c>
      <c r="BB567" s="86" t="str" cm="1">
        <f t="array" aca="1" ref="BB567" ca="1">IFERROR(IF(INDIRECT(ADDRESS($Z567,COLUMN(),4,1,"Monitoraggio"))="","",INDIRECT(ADDRESS($Z567,COLUMN(),4,1,"Monitoraggio"))),"")</f>
        <v/>
      </c>
      <c r="BC567" s="79" t="str" cm="1">
        <f t="array" aca="1" ref="BC567" ca="1">IFERROR(IF(INDIRECT(ADDRESS($Z567,COLUMN(),4,1,"Monitoraggio"))="","",INDIRECT(ADDRESS($Z567,COLUMN(),4,1,"Monitoraggio"))),"")</f>
        <v/>
      </c>
      <c r="BD567" s="79" t="str" cm="1">
        <f t="array" aca="1" ref="BD567" ca="1">IFERROR(IF(INDIRECT(ADDRESS($Z567,COLUMN(),4,1,"Monitoraggio"))="","",INDIRECT(ADDRESS($Z567,COLUMN(),4,1,"Monitoraggio"))),"")</f>
        <v/>
      </c>
      <c r="BE567" s="79" t="str" cm="1">
        <f t="array" aca="1" ref="BE567" ca="1">IFERROR(IF(INDIRECT(ADDRESS($Z567,COLUMN(),4,1,"Monitoraggio"))="","",INDIRECT(ADDRESS($Z567,COLUMN(),4,1,"Monitoraggio"))),"")</f>
        <v/>
      </c>
      <c r="BF567" s="79" t="str" cm="1">
        <f t="array" aca="1" ref="BF567" ca="1">IFERROR(IF(INDIRECT(ADDRESS($Z567,COLUMN(),4,1,"Monitoraggio"))="","",INDIRECT(ADDRESS($Z567,COLUMN(),4,1,"Monitoraggio"))),"")</f>
        <v/>
      </c>
      <c r="BG567" s="114" t="str" cm="1">
        <f t="array" aca="1" ref="BG567" ca="1">IFERROR(IF(INDIRECT(ADDRESS($Z567,COLUMN(),4,1,"Monitoraggio"))="","",INDIRECT(ADDRESS($Z567,COLUMN(),4,1,"Monitoraggio"))),"")</f>
        <v/>
      </c>
      <c r="BH567" s="48" t="str" cm="1">
        <f t="array" aca="1" ref="BH567" ca="1">IFERROR(IF(INDIRECT(ADDRESS($Z567,COLUMN(),4,1,"Monitoraggio"))="","",INDIRECT(ADDRESS($Z567,COLUMN(),4,1,"Monitoraggio"))),"")</f>
        <v/>
      </c>
      <c r="BI567" s="84" t="str" cm="1">
        <f t="array" aca="1" ref="BI567" ca="1">IFERROR(IF(INDIRECT(ADDRESS($Z567,COLUMN(),4,1,"Monitoraggio"))="","",INDIRECT(ADDRESS($Z567,COLUMN(),4,1,"Monitoraggio"))),"")</f>
        <v/>
      </c>
      <c r="BJ567" s="81" t="str" cm="1">
        <f t="array" aca="1" ref="BJ567" ca="1">IFERROR(IF(INDIRECT(ADDRESS($Z567,COLUMN(),4,1,"Monitoraggio"))="","",INDIRECT(ADDRESS($Z567,COLUMN(),4,1,"Monitoraggio"))),"")</f>
        <v/>
      </c>
    </row>
    <row r="568" spans="26:62" x14ac:dyDescent="0.2">
      <c r="Z568" s="132" t="str">
        <f>IFERROR(MATCH(ROW()-9,Monitoraggio!Z$1:Z$1000,0),"")</f>
        <v/>
      </c>
      <c r="AA568" s="60" t="str" cm="1">
        <f t="array" aca="1" ref="AA568" ca="1">IFERROR(IF(INDIRECT(ADDRESS($Z568,COLUMN(),4,1,"Monitoraggio"))="","",INDIRECT(ADDRESS($Z568,COLUMN(),4,1,"Monitoraggio"))),"")</f>
        <v/>
      </c>
      <c r="AB568" s="114" t="str" cm="1">
        <f t="array" aca="1" ref="AB568" ca="1">IFERROR(IF(INDIRECT(ADDRESS($Z568,COLUMN(),4,1,"Monitoraggio"))="","",INDIRECT(ADDRESS($Z568,COLUMN(),4,1,"Monitoraggio"))),"")</f>
        <v/>
      </c>
      <c r="AC568" s="114" t="str" cm="1">
        <f t="array" aca="1" ref="AC568" ca="1">IFERROR(IF(INDIRECT(ADDRESS($Z568,COLUMN(),4,1,"Monitoraggio"))="","",INDIRECT(ADDRESS($Z568,COLUMN(),4,1,"Monitoraggio"))),"")</f>
        <v/>
      </c>
      <c r="AD568" s="48" t="str" cm="1">
        <f t="array" aca="1" ref="AD568" ca="1">IFERROR(IF(INDIRECT(ADDRESS($Z568,COLUMN(),4,1,"Monitoraggio"))="","",INDIRECT(ADDRESS($Z568,COLUMN(),4,1,"Monitoraggio"))),"")</f>
        <v/>
      </c>
      <c r="AE568" s="61" t="str" cm="1">
        <f t="array" aca="1" ref="AE568" ca="1">IFERROR(IF(INDIRECT(ADDRESS($Z568,COLUMN(),4,1,"Monitoraggio"))="","",INDIRECT(ADDRESS($Z568,COLUMN(),4,1,"Monitoraggio"))),"")</f>
        <v/>
      </c>
      <c r="AF568" s="116" t="str" cm="1">
        <f t="array" aca="1" ref="AF568" ca="1">IFERROR(IF(INDIRECT(ADDRESS($Z568,COLUMN(),4,1,"Monitoraggio"))="","",INDIRECT(ADDRESS($Z568,COLUMN(),4,1,"Monitoraggio"))),"")</f>
        <v/>
      </c>
      <c r="AG568" s="61" t="str" cm="1">
        <f t="array" aca="1" ref="AG568" ca="1">IFERROR(IF(INDIRECT(ADDRESS($Z568,COLUMN(),4,1,"Monitoraggio"))="","",INDIRECT(ADDRESS($Z568,COLUMN(),4,1,"Monitoraggio"))),"")</f>
        <v/>
      </c>
      <c r="AH568" s="116" t="str" cm="1">
        <f t="array" aca="1" ref="AH568" ca="1">IFERROR(IF(INDIRECT(ADDRESS($Z568,COLUMN(),4,1,"Monitoraggio"))="","",INDIRECT(ADDRESS($Z568,COLUMN(),4,1,"Monitoraggio"))),"")</f>
        <v/>
      </c>
      <c r="AI568" s="114" t="str" cm="1">
        <f t="array" aca="1" ref="AI568" ca="1">IFERROR(IF(INDIRECT(ADDRESS($Z568,COLUMN(),4,1,"Monitoraggio"))="","",INDIRECT(ADDRESS($Z568,COLUMN(),4,1,"Monitoraggio"))),"")</f>
        <v/>
      </c>
      <c r="AJ568" s="118" t="str" cm="1">
        <f t="array" aca="1" ref="AJ568" ca="1">IFERROR(IF(INDIRECT(ADDRESS($Z568,COLUMN(),4,1,"Monitoraggio"))="","",INDIRECT(ADDRESS($Z568,COLUMN(),4,1,"Monitoraggio"))),"")</f>
        <v/>
      </c>
      <c r="AK568" s="119" t="str" cm="1">
        <f t="array" aca="1" ref="AK568" ca="1">IFERROR(IF(INDIRECT(ADDRESS($Z568,COLUMN(),4,1,"Monitoraggio"))="","",INDIRECT(ADDRESS($Z568,COLUMN(),4,1,"Monitoraggio"))),"")</f>
        <v/>
      </c>
      <c r="AL568" s="79" t="str" cm="1">
        <f t="array" aca="1" ref="AL568" ca="1">IFERROR(IF(INDIRECT(ADDRESS($Z568,COLUMN(),4,1,"Monitoraggio"))="","",INDIRECT(ADDRESS($Z568,COLUMN(),4,1,"Monitoraggio"))),"")</f>
        <v/>
      </c>
      <c r="AM568" s="77" t="str" cm="1">
        <f t="array" aca="1" ref="AM568" ca="1">IFERROR(IF(INDIRECT(ADDRESS($Z568,COLUMN(),4,1,"Monitoraggio"))="","",INDIRECT(ADDRESS($Z568,COLUMN(),4,1,"Monitoraggio"))),"")</f>
        <v/>
      </c>
      <c r="AN568" s="79" t="str" cm="1">
        <f t="array" aca="1" ref="AN568" ca="1">IFERROR(IF(INDIRECT(ADDRESS($Z568,COLUMN(),4,1,"Monitoraggio"))="","",INDIRECT(ADDRESS($Z568,COLUMN(),4,1,"Monitoraggio"))),"")</f>
        <v/>
      </c>
      <c r="AO568" s="79" t="str" cm="1">
        <f t="array" aca="1" ref="AO568" ca="1">IFERROR(IF(INDIRECT(ADDRESS($Z568,COLUMN(),4,1,"Monitoraggio"))="","",INDIRECT(ADDRESS($Z568,COLUMN(),4,1,"Monitoraggio"))),"")</f>
        <v/>
      </c>
      <c r="AP568" s="79" t="str" cm="1">
        <f t="array" aca="1" ref="AP568" ca="1">IFERROR(IF(INDIRECT(ADDRESS($Z568,COLUMN(),4,1,"Monitoraggio"))="","",INDIRECT(ADDRESS($Z568,COLUMN(),4,1,"Monitoraggio"))),"")</f>
        <v/>
      </c>
      <c r="AQ568" s="81" t="str" cm="1">
        <f t="array" aca="1" ref="AQ568" ca="1">IFERROR(IF(INDIRECT(ADDRESS($Z568,COLUMN(),4,1,"Monitoraggio"))="","",INDIRECT(ADDRESS($Z568,COLUMN(),4,1,"Monitoraggio"))),"")</f>
        <v/>
      </c>
      <c r="AR568" s="122" t="str" cm="1">
        <f t="array" aca="1" ref="AR568" ca="1">IFERROR(IF(INDIRECT(ADDRESS($Z568,COLUMN(),4,1,"Monitoraggio"))="","",INDIRECT(ADDRESS($Z568,COLUMN(),4,1,"Monitoraggio"))),"")</f>
        <v/>
      </c>
      <c r="AS568" s="118" t="str" cm="1">
        <f t="array" aca="1" ref="AS568" ca="1">IFERROR(IF(INDIRECT(ADDRESS($Z568,COLUMN(),4,1,"Monitoraggio"))="","",INDIRECT(ADDRESS($Z568,COLUMN(),4,1,"Monitoraggio"))),"")</f>
        <v/>
      </c>
      <c r="AT568" s="119" t="str" cm="1">
        <f t="array" aca="1" ref="AT568" ca="1">IFERROR(IF(INDIRECT(ADDRESS($Z568,COLUMN(),4,1,"Monitoraggio"))="","",INDIRECT(ADDRESS($Z568,COLUMN(),4,1,"Monitoraggio"))),"")</f>
        <v/>
      </c>
      <c r="AU568" s="79" t="str" cm="1">
        <f t="array" aca="1" ref="AU568" ca="1">IFERROR(IF(INDIRECT(ADDRESS($Z568,COLUMN(),4,1,"Monitoraggio"))="","",INDIRECT(ADDRESS($Z568,COLUMN(),4,1,"Monitoraggio"))),"")</f>
        <v/>
      </c>
      <c r="AV568" s="119" t="str" cm="1">
        <f t="array" aca="1" ref="AV568" ca="1">IFERROR(IF(INDIRECT(ADDRESS($Z568,COLUMN(),4,1,"Monitoraggio"))="","",INDIRECT(ADDRESS($Z568,COLUMN(),4,1,"Monitoraggio"))),"")</f>
        <v/>
      </c>
      <c r="AW568" s="124" t="str" cm="1">
        <f t="array" aca="1" ref="AW568" ca="1">IFERROR(IF(INDIRECT(ADDRESS($Z568,COLUMN(),4,1,"Monitoraggio"))="","",INDIRECT(ADDRESS($Z568,COLUMN(),4,1,"Monitoraggio"))),"")</f>
        <v/>
      </c>
      <c r="AX568" s="62" t="str" cm="1">
        <f t="array" aca="1" ref="AX568" ca="1">IFERROR(IF(INDIRECT(ADDRESS($Z568,COLUMN(),4,1,"Monitoraggio"))="","",INDIRECT(ADDRESS($Z568,COLUMN(),4,1,"Monitoraggio"))),"")</f>
        <v/>
      </c>
      <c r="AY568" s="79" t="str" cm="1">
        <f t="array" aca="1" ref="AY568" ca="1">IFERROR(IF(INDIRECT(ADDRESS($Z568,COLUMN(),4,1,"Monitoraggio"))="","",INDIRECT(ADDRESS($Z568,COLUMN(),4,1,"Monitoraggio"))),"")</f>
        <v/>
      </c>
      <c r="AZ568" s="84" t="str" cm="1">
        <f t="array" aca="1" ref="AZ568" ca="1">IFERROR(IF(INDIRECT(ADDRESS($Z568,COLUMN(),4,1,"Monitoraggio"))="","",INDIRECT(ADDRESS($Z568,COLUMN(),4,1,"Monitoraggio"))),"")</f>
        <v/>
      </c>
      <c r="BA568" s="81" t="str" cm="1">
        <f t="array" aca="1" ref="BA568" ca="1">IFERROR(IF(INDIRECT(ADDRESS($Z568,COLUMN(),4,1,"Monitoraggio"))="","",INDIRECT(ADDRESS($Z568,COLUMN(),4,1,"Monitoraggio"))),"")</f>
        <v/>
      </c>
      <c r="BB568" s="86" t="str" cm="1">
        <f t="array" aca="1" ref="BB568" ca="1">IFERROR(IF(INDIRECT(ADDRESS($Z568,COLUMN(),4,1,"Monitoraggio"))="","",INDIRECT(ADDRESS($Z568,COLUMN(),4,1,"Monitoraggio"))),"")</f>
        <v/>
      </c>
      <c r="BC568" s="79" t="str" cm="1">
        <f t="array" aca="1" ref="BC568" ca="1">IFERROR(IF(INDIRECT(ADDRESS($Z568,COLUMN(),4,1,"Monitoraggio"))="","",INDIRECT(ADDRESS($Z568,COLUMN(),4,1,"Monitoraggio"))),"")</f>
        <v/>
      </c>
      <c r="BD568" s="79" t="str" cm="1">
        <f t="array" aca="1" ref="BD568" ca="1">IFERROR(IF(INDIRECT(ADDRESS($Z568,COLUMN(),4,1,"Monitoraggio"))="","",INDIRECT(ADDRESS($Z568,COLUMN(),4,1,"Monitoraggio"))),"")</f>
        <v/>
      </c>
      <c r="BE568" s="79" t="str" cm="1">
        <f t="array" aca="1" ref="BE568" ca="1">IFERROR(IF(INDIRECT(ADDRESS($Z568,COLUMN(),4,1,"Monitoraggio"))="","",INDIRECT(ADDRESS($Z568,COLUMN(),4,1,"Monitoraggio"))),"")</f>
        <v/>
      </c>
      <c r="BF568" s="79" t="str" cm="1">
        <f t="array" aca="1" ref="BF568" ca="1">IFERROR(IF(INDIRECT(ADDRESS($Z568,COLUMN(),4,1,"Monitoraggio"))="","",INDIRECT(ADDRESS($Z568,COLUMN(),4,1,"Monitoraggio"))),"")</f>
        <v/>
      </c>
      <c r="BG568" s="114" t="str" cm="1">
        <f t="array" aca="1" ref="BG568" ca="1">IFERROR(IF(INDIRECT(ADDRESS($Z568,COLUMN(),4,1,"Monitoraggio"))="","",INDIRECT(ADDRESS($Z568,COLUMN(),4,1,"Monitoraggio"))),"")</f>
        <v/>
      </c>
      <c r="BH568" s="48" t="str" cm="1">
        <f t="array" aca="1" ref="BH568" ca="1">IFERROR(IF(INDIRECT(ADDRESS($Z568,COLUMN(),4,1,"Monitoraggio"))="","",INDIRECT(ADDRESS($Z568,COLUMN(),4,1,"Monitoraggio"))),"")</f>
        <v/>
      </c>
      <c r="BI568" s="84" t="str" cm="1">
        <f t="array" aca="1" ref="BI568" ca="1">IFERROR(IF(INDIRECT(ADDRESS($Z568,COLUMN(),4,1,"Monitoraggio"))="","",INDIRECT(ADDRESS($Z568,COLUMN(),4,1,"Monitoraggio"))),"")</f>
        <v/>
      </c>
      <c r="BJ568" s="81" t="str" cm="1">
        <f t="array" aca="1" ref="BJ568" ca="1">IFERROR(IF(INDIRECT(ADDRESS($Z568,COLUMN(),4,1,"Monitoraggio"))="","",INDIRECT(ADDRESS($Z568,COLUMN(),4,1,"Monitoraggio"))),"")</f>
        <v/>
      </c>
    </row>
    <row r="569" spans="26:62" x14ac:dyDescent="0.2">
      <c r="Z569" s="132" t="str">
        <f>IFERROR(MATCH(ROW()-9,Monitoraggio!Z$1:Z$1000,0),"")</f>
        <v/>
      </c>
      <c r="AA569" s="60" t="str" cm="1">
        <f t="array" aca="1" ref="AA569" ca="1">IFERROR(IF(INDIRECT(ADDRESS($Z569,COLUMN(),4,1,"Monitoraggio"))="","",INDIRECT(ADDRESS($Z569,COLUMN(),4,1,"Monitoraggio"))),"")</f>
        <v/>
      </c>
      <c r="AB569" s="114" t="str" cm="1">
        <f t="array" aca="1" ref="AB569" ca="1">IFERROR(IF(INDIRECT(ADDRESS($Z569,COLUMN(),4,1,"Monitoraggio"))="","",INDIRECT(ADDRESS($Z569,COLUMN(),4,1,"Monitoraggio"))),"")</f>
        <v/>
      </c>
      <c r="AC569" s="114" t="str" cm="1">
        <f t="array" aca="1" ref="AC569" ca="1">IFERROR(IF(INDIRECT(ADDRESS($Z569,COLUMN(),4,1,"Monitoraggio"))="","",INDIRECT(ADDRESS($Z569,COLUMN(),4,1,"Monitoraggio"))),"")</f>
        <v/>
      </c>
      <c r="AD569" s="48" t="str" cm="1">
        <f t="array" aca="1" ref="AD569" ca="1">IFERROR(IF(INDIRECT(ADDRESS($Z569,COLUMN(),4,1,"Monitoraggio"))="","",INDIRECT(ADDRESS($Z569,COLUMN(),4,1,"Monitoraggio"))),"")</f>
        <v/>
      </c>
      <c r="AE569" s="61" t="str" cm="1">
        <f t="array" aca="1" ref="AE569" ca="1">IFERROR(IF(INDIRECT(ADDRESS($Z569,COLUMN(),4,1,"Monitoraggio"))="","",INDIRECT(ADDRESS($Z569,COLUMN(),4,1,"Monitoraggio"))),"")</f>
        <v/>
      </c>
      <c r="AF569" s="116" t="str" cm="1">
        <f t="array" aca="1" ref="AF569" ca="1">IFERROR(IF(INDIRECT(ADDRESS($Z569,COLUMN(),4,1,"Monitoraggio"))="","",INDIRECT(ADDRESS($Z569,COLUMN(),4,1,"Monitoraggio"))),"")</f>
        <v/>
      </c>
      <c r="AG569" s="61" t="str" cm="1">
        <f t="array" aca="1" ref="AG569" ca="1">IFERROR(IF(INDIRECT(ADDRESS($Z569,COLUMN(),4,1,"Monitoraggio"))="","",INDIRECT(ADDRESS($Z569,COLUMN(),4,1,"Monitoraggio"))),"")</f>
        <v/>
      </c>
      <c r="AH569" s="116" t="str" cm="1">
        <f t="array" aca="1" ref="AH569" ca="1">IFERROR(IF(INDIRECT(ADDRESS($Z569,COLUMN(),4,1,"Monitoraggio"))="","",INDIRECT(ADDRESS($Z569,COLUMN(),4,1,"Monitoraggio"))),"")</f>
        <v/>
      </c>
      <c r="AI569" s="114" t="str" cm="1">
        <f t="array" aca="1" ref="AI569" ca="1">IFERROR(IF(INDIRECT(ADDRESS($Z569,COLUMN(),4,1,"Monitoraggio"))="","",INDIRECT(ADDRESS($Z569,COLUMN(),4,1,"Monitoraggio"))),"")</f>
        <v/>
      </c>
      <c r="AJ569" s="118" t="str" cm="1">
        <f t="array" aca="1" ref="AJ569" ca="1">IFERROR(IF(INDIRECT(ADDRESS($Z569,COLUMN(),4,1,"Monitoraggio"))="","",INDIRECT(ADDRESS($Z569,COLUMN(),4,1,"Monitoraggio"))),"")</f>
        <v/>
      </c>
      <c r="AK569" s="119" t="str" cm="1">
        <f t="array" aca="1" ref="AK569" ca="1">IFERROR(IF(INDIRECT(ADDRESS($Z569,COLUMN(),4,1,"Monitoraggio"))="","",INDIRECT(ADDRESS($Z569,COLUMN(),4,1,"Monitoraggio"))),"")</f>
        <v/>
      </c>
      <c r="AL569" s="79" t="str" cm="1">
        <f t="array" aca="1" ref="AL569" ca="1">IFERROR(IF(INDIRECT(ADDRESS($Z569,COLUMN(),4,1,"Monitoraggio"))="","",INDIRECT(ADDRESS($Z569,COLUMN(),4,1,"Monitoraggio"))),"")</f>
        <v/>
      </c>
      <c r="AM569" s="77" t="str" cm="1">
        <f t="array" aca="1" ref="AM569" ca="1">IFERROR(IF(INDIRECT(ADDRESS($Z569,COLUMN(),4,1,"Monitoraggio"))="","",INDIRECT(ADDRESS($Z569,COLUMN(),4,1,"Monitoraggio"))),"")</f>
        <v/>
      </c>
      <c r="AN569" s="79" t="str" cm="1">
        <f t="array" aca="1" ref="AN569" ca="1">IFERROR(IF(INDIRECT(ADDRESS($Z569,COLUMN(),4,1,"Monitoraggio"))="","",INDIRECT(ADDRESS($Z569,COLUMN(),4,1,"Monitoraggio"))),"")</f>
        <v/>
      </c>
      <c r="AO569" s="79" t="str" cm="1">
        <f t="array" aca="1" ref="AO569" ca="1">IFERROR(IF(INDIRECT(ADDRESS($Z569,COLUMN(),4,1,"Monitoraggio"))="","",INDIRECT(ADDRESS($Z569,COLUMN(),4,1,"Monitoraggio"))),"")</f>
        <v/>
      </c>
      <c r="AP569" s="79" t="str" cm="1">
        <f t="array" aca="1" ref="AP569" ca="1">IFERROR(IF(INDIRECT(ADDRESS($Z569,COLUMN(),4,1,"Monitoraggio"))="","",INDIRECT(ADDRESS($Z569,COLUMN(),4,1,"Monitoraggio"))),"")</f>
        <v/>
      </c>
      <c r="AQ569" s="81" t="str" cm="1">
        <f t="array" aca="1" ref="AQ569" ca="1">IFERROR(IF(INDIRECT(ADDRESS($Z569,COLUMN(),4,1,"Monitoraggio"))="","",INDIRECT(ADDRESS($Z569,COLUMN(),4,1,"Monitoraggio"))),"")</f>
        <v/>
      </c>
      <c r="AR569" s="122" t="str" cm="1">
        <f t="array" aca="1" ref="AR569" ca="1">IFERROR(IF(INDIRECT(ADDRESS($Z569,COLUMN(),4,1,"Monitoraggio"))="","",INDIRECT(ADDRESS($Z569,COLUMN(),4,1,"Monitoraggio"))),"")</f>
        <v/>
      </c>
      <c r="AS569" s="118" t="str" cm="1">
        <f t="array" aca="1" ref="AS569" ca="1">IFERROR(IF(INDIRECT(ADDRESS($Z569,COLUMN(),4,1,"Monitoraggio"))="","",INDIRECT(ADDRESS($Z569,COLUMN(),4,1,"Monitoraggio"))),"")</f>
        <v/>
      </c>
      <c r="AT569" s="119" t="str" cm="1">
        <f t="array" aca="1" ref="AT569" ca="1">IFERROR(IF(INDIRECT(ADDRESS($Z569,COLUMN(),4,1,"Monitoraggio"))="","",INDIRECT(ADDRESS($Z569,COLUMN(),4,1,"Monitoraggio"))),"")</f>
        <v/>
      </c>
      <c r="AU569" s="79" t="str" cm="1">
        <f t="array" aca="1" ref="AU569" ca="1">IFERROR(IF(INDIRECT(ADDRESS($Z569,COLUMN(),4,1,"Monitoraggio"))="","",INDIRECT(ADDRESS($Z569,COLUMN(),4,1,"Monitoraggio"))),"")</f>
        <v/>
      </c>
      <c r="AV569" s="119" t="str" cm="1">
        <f t="array" aca="1" ref="AV569" ca="1">IFERROR(IF(INDIRECT(ADDRESS($Z569,COLUMN(),4,1,"Monitoraggio"))="","",INDIRECT(ADDRESS($Z569,COLUMN(),4,1,"Monitoraggio"))),"")</f>
        <v/>
      </c>
      <c r="AW569" s="124" t="str" cm="1">
        <f t="array" aca="1" ref="AW569" ca="1">IFERROR(IF(INDIRECT(ADDRESS($Z569,COLUMN(),4,1,"Monitoraggio"))="","",INDIRECT(ADDRESS($Z569,COLUMN(),4,1,"Monitoraggio"))),"")</f>
        <v/>
      </c>
      <c r="AX569" s="62" t="str" cm="1">
        <f t="array" aca="1" ref="AX569" ca="1">IFERROR(IF(INDIRECT(ADDRESS($Z569,COLUMN(),4,1,"Monitoraggio"))="","",INDIRECT(ADDRESS($Z569,COLUMN(),4,1,"Monitoraggio"))),"")</f>
        <v/>
      </c>
      <c r="AY569" s="79" t="str" cm="1">
        <f t="array" aca="1" ref="AY569" ca="1">IFERROR(IF(INDIRECT(ADDRESS($Z569,COLUMN(),4,1,"Monitoraggio"))="","",INDIRECT(ADDRESS($Z569,COLUMN(),4,1,"Monitoraggio"))),"")</f>
        <v/>
      </c>
      <c r="AZ569" s="84" t="str" cm="1">
        <f t="array" aca="1" ref="AZ569" ca="1">IFERROR(IF(INDIRECT(ADDRESS($Z569,COLUMN(),4,1,"Monitoraggio"))="","",INDIRECT(ADDRESS($Z569,COLUMN(),4,1,"Monitoraggio"))),"")</f>
        <v/>
      </c>
      <c r="BA569" s="81" t="str" cm="1">
        <f t="array" aca="1" ref="BA569" ca="1">IFERROR(IF(INDIRECT(ADDRESS($Z569,COLUMN(),4,1,"Monitoraggio"))="","",INDIRECT(ADDRESS($Z569,COLUMN(),4,1,"Monitoraggio"))),"")</f>
        <v/>
      </c>
      <c r="BB569" s="86" t="str" cm="1">
        <f t="array" aca="1" ref="BB569" ca="1">IFERROR(IF(INDIRECT(ADDRESS($Z569,COLUMN(),4,1,"Monitoraggio"))="","",INDIRECT(ADDRESS($Z569,COLUMN(),4,1,"Monitoraggio"))),"")</f>
        <v/>
      </c>
      <c r="BC569" s="79" t="str" cm="1">
        <f t="array" aca="1" ref="BC569" ca="1">IFERROR(IF(INDIRECT(ADDRESS($Z569,COLUMN(),4,1,"Monitoraggio"))="","",INDIRECT(ADDRESS($Z569,COLUMN(),4,1,"Monitoraggio"))),"")</f>
        <v/>
      </c>
      <c r="BD569" s="79" t="str" cm="1">
        <f t="array" aca="1" ref="BD569" ca="1">IFERROR(IF(INDIRECT(ADDRESS($Z569,COLUMN(),4,1,"Monitoraggio"))="","",INDIRECT(ADDRESS($Z569,COLUMN(),4,1,"Monitoraggio"))),"")</f>
        <v/>
      </c>
      <c r="BE569" s="79" t="str" cm="1">
        <f t="array" aca="1" ref="BE569" ca="1">IFERROR(IF(INDIRECT(ADDRESS($Z569,COLUMN(),4,1,"Monitoraggio"))="","",INDIRECT(ADDRESS($Z569,COLUMN(),4,1,"Monitoraggio"))),"")</f>
        <v/>
      </c>
      <c r="BF569" s="79" t="str" cm="1">
        <f t="array" aca="1" ref="BF569" ca="1">IFERROR(IF(INDIRECT(ADDRESS($Z569,COLUMN(),4,1,"Monitoraggio"))="","",INDIRECT(ADDRESS($Z569,COLUMN(),4,1,"Monitoraggio"))),"")</f>
        <v/>
      </c>
      <c r="BG569" s="114" t="str" cm="1">
        <f t="array" aca="1" ref="BG569" ca="1">IFERROR(IF(INDIRECT(ADDRESS($Z569,COLUMN(),4,1,"Monitoraggio"))="","",INDIRECT(ADDRESS($Z569,COLUMN(),4,1,"Monitoraggio"))),"")</f>
        <v/>
      </c>
      <c r="BH569" s="48" t="str" cm="1">
        <f t="array" aca="1" ref="BH569" ca="1">IFERROR(IF(INDIRECT(ADDRESS($Z569,COLUMN(),4,1,"Monitoraggio"))="","",INDIRECT(ADDRESS($Z569,COLUMN(),4,1,"Monitoraggio"))),"")</f>
        <v/>
      </c>
      <c r="BI569" s="84" t="str" cm="1">
        <f t="array" aca="1" ref="BI569" ca="1">IFERROR(IF(INDIRECT(ADDRESS($Z569,COLUMN(),4,1,"Monitoraggio"))="","",INDIRECT(ADDRESS($Z569,COLUMN(),4,1,"Monitoraggio"))),"")</f>
        <v/>
      </c>
      <c r="BJ569" s="81" t="str" cm="1">
        <f t="array" aca="1" ref="BJ569" ca="1">IFERROR(IF(INDIRECT(ADDRESS($Z569,COLUMN(),4,1,"Monitoraggio"))="","",INDIRECT(ADDRESS($Z569,COLUMN(),4,1,"Monitoraggio"))),"")</f>
        <v/>
      </c>
    </row>
    <row r="570" spans="26:62" x14ac:dyDescent="0.2">
      <c r="Z570" s="132" t="str">
        <f>IFERROR(MATCH(ROW()-9,Monitoraggio!Z$1:Z$1000,0),"")</f>
        <v/>
      </c>
      <c r="AA570" s="60" t="str" cm="1">
        <f t="array" aca="1" ref="AA570" ca="1">IFERROR(IF(INDIRECT(ADDRESS($Z570,COLUMN(),4,1,"Monitoraggio"))="","",INDIRECT(ADDRESS($Z570,COLUMN(),4,1,"Monitoraggio"))),"")</f>
        <v/>
      </c>
      <c r="AB570" s="114" t="str" cm="1">
        <f t="array" aca="1" ref="AB570" ca="1">IFERROR(IF(INDIRECT(ADDRESS($Z570,COLUMN(),4,1,"Monitoraggio"))="","",INDIRECT(ADDRESS($Z570,COLUMN(),4,1,"Monitoraggio"))),"")</f>
        <v/>
      </c>
      <c r="AC570" s="114" t="str" cm="1">
        <f t="array" aca="1" ref="AC570" ca="1">IFERROR(IF(INDIRECT(ADDRESS($Z570,COLUMN(),4,1,"Monitoraggio"))="","",INDIRECT(ADDRESS($Z570,COLUMN(),4,1,"Monitoraggio"))),"")</f>
        <v/>
      </c>
      <c r="AD570" s="48" t="str" cm="1">
        <f t="array" aca="1" ref="AD570" ca="1">IFERROR(IF(INDIRECT(ADDRESS($Z570,COLUMN(),4,1,"Monitoraggio"))="","",INDIRECT(ADDRESS($Z570,COLUMN(),4,1,"Monitoraggio"))),"")</f>
        <v/>
      </c>
      <c r="AE570" s="61" t="str" cm="1">
        <f t="array" aca="1" ref="AE570" ca="1">IFERROR(IF(INDIRECT(ADDRESS($Z570,COLUMN(),4,1,"Monitoraggio"))="","",INDIRECT(ADDRESS($Z570,COLUMN(),4,1,"Monitoraggio"))),"")</f>
        <v/>
      </c>
      <c r="AF570" s="116" t="str" cm="1">
        <f t="array" aca="1" ref="AF570" ca="1">IFERROR(IF(INDIRECT(ADDRESS($Z570,COLUMN(),4,1,"Monitoraggio"))="","",INDIRECT(ADDRESS($Z570,COLUMN(),4,1,"Monitoraggio"))),"")</f>
        <v/>
      </c>
      <c r="AG570" s="61" t="str" cm="1">
        <f t="array" aca="1" ref="AG570" ca="1">IFERROR(IF(INDIRECT(ADDRESS($Z570,COLUMN(),4,1,"Monitoraggio"))="","",INDIRECT(ADDRESS($Z570,COLUMN(),4,1,"Monitoraggio"))),"")</f>
        <v/>
      </c>
      <c r="AH570" s="116" t="str" cm="1">
        <f t="array" aca="1" ref="AH570" ca="1">IFERROR(IF(INDIRECT(ADDRESS($Z570,COLUMN(),4,1,"Monitoraggio"))="","",INDIRECT(ADDRESS($Z570,COLUMN(),4,1,"Monitoraggio"))),"")</f>
        <v/>
      </c>
      <c r="AI570" s="114" t="str" cm="1">
        <f t="array" aca="1" ref="AI570" ca="1">IFERROR(IF(INDIRECT(ADDRESS($Z570,COLUMN(),4,1,"Monitoraggio"))="","",INDIRECT(ADDRESS($Z570,COLUMN(),4,1,"Monitoraggio"))),"")</f>
        <v/>
      </c>
      <c r="AJ570" s="118" t="str" cm="1">
        <f t="array" aca="1" ref="AJ570" ca="1">IFERROR(IF(INDIRECT(ADDRESS($Z570,COLUMN(),4,1,"Monitoraggio"))="","",INDIRECT(ADDRESS($Z570,COLUMN(),4,1,"Monitoraggio"))),"")</f>
        <v/>
      </c>
      <c r="AK570" s="119" t="str" cm="1">
        <f t="array" aca="1" ref="AK570" ca="1">IFERROR(IF(INDIRECT(ADDRESS($Z570,COLUMN(),4,1,"Monitoraggio"))="","",INDIRECT(ADDRESS($Z570,COLUMN(),4,1,"Monitoraggio"))),"")</f>
        <v/>
      </c>
      <c r="AL570" s="79" t="str" cm="1">
        <f t="array" aca="1" ref="AL570" ca="1">IFERROR(IF(INDIRECT(ADDRESS($Z570,COLUMN(),4,1,"Monitoraggio"))="","",INDIRECT(ADDRESS($Z570,COLUMN(),4,1,"Monitoraggio"))),"")</f>
        <v/>
      </c>
      <c r="AM570" s="77" t="str" cm="1">
        <f t="array" aca="1" ref="AM570" ca="1">IFERROR(IF(INDIRECT(ADDRESS($Z570,COLUMN(),4,1,"Monitoraggio"))="","",INDIRECT(ADDRESS($Z570,COLUMN(),4,1,"Monitoraggio"))),"")</f>
        <v/>
      </c>
      <c r="AN570" s="79" t="str" cm="1">
        <f t="array" aca="1" ref="AN570" ca="1">IFERROR(IF(INDIRECT(ADDRESS($Z570,COLUMN(),4,1,"Monitoraggio"))="","",INDIRECT(ADDRESS($Z570,COLUMN(),4,1,"Monitoraggio"))),"")</f>
        <v/>
      </c>
      <c r="AO570" s="79" t="str" cm="1">
        <f t="array" aca="1" ref="AO570" ca="1">IFERROR(IF(INDIRECT(ADDRESS($Z570,COLUMN(),4,1,"Monitoraggio"))="","",INDIRECT(ADDRESS($Z570,COLUMN(),4,1,"Monitoraggio"))),"")</f>
        <v/>
      </c>
      <c r="AP570" s="79" t="str" cm="1">
        <f t="array" aca="1" ref="AP570" ca="1">IFERROR(IF(INDIRECT(ADDRESS($Z570,COLUMN(),4,1,"Monitoraggio"))="","",INDIRECT(ADDRESS($Z570,COLUMN(),4,1,"Monitoraggio"))),"")</f>
        <v/>
      </c>
      <c r="AQ570" s="81" t="str" cm="1">
        <f t="array" aca="1" ref="AQ570" ca="1">IFERROR(IF(INDIRECT(ADDRESS($Z570,COLUMN(),4,1,"Monitoraggio"))="","",INDIRECT(ADDRESS($Z570,COLUMN(),4,1,"Monitoraggio"))),"")</f>
        <v/>
      </c>
      <c r="AR570" s="122" t="str" cm="1">
        <f t="array" aca="1" ref="AR570" ca="1">IFERROR(IF(INDIRECT(ADDRESS($Z570,COLUMN(),4,1,"Monitoraggio"))="","",INDIRECT(ADDRESS($Z570,COLUMN(),4,1,"Monitoraggio"))),"")</f>
        <v/>
      </c>
      <c r="AS570" s="118" t="str" cm="1">
        <f t="array" aca="1" ref="AS570" ca="1">IFERROR(IF(INDIRECT(ADDRESS($Z570,COLUMN(),4,1,"Monitoraggio"))="","",INDIRECT(ADDRESS($Z570,COLUMN(),4,1,"Monitoraggio"))),"")</f>
        <v/>
      </c>
      <c r="AT570" s="119" t="str" cm="1">
        <f t="array" aca="1" ref="AT570" ca="1">IFERROR(IF(INDIRECT(ADDRESS($Z570,COLUMN(),4,1,"Monitoraggio"))="","",INDIRECT(ADDRESS($Z570,COLUMN(),4,1,"Monitoraggio"))),"")</f>
        <v/>
      </c>
      <c r="AU570" s="79" t="str" cm="1">
        <f t="array" aca="1" ref="AU570" ca="1">IFERROR(IF(INDIRECT(ADDRESS($Z570,COLUMN(),4,1,"Monitoraggio"))="","",INDIRECT(ADDRESS($Z570,COLUMN(),4,1,"Monitoraggio"))),"")</f>
        <v/>
      </c>
      <c r="AV570" s="119" t="str" cm="1">
        <f t="array" aca="1" ref="AV570" ca="1">IFERROR(IF(INDIRECT(ADDRESS($Z570,COLUMN(),4,1,"Monitoraggio"))="","",INDIRECT(ADDRESS($Z570,COLUMN(),4,1,"Monitoraggio"))),"")</f>
        <v/>
      </c>
      <c r="AW570" s="124" t="str" cm="1">
        <f t="array" aca="1" ref="AW570" ca="1">IFERROR(IF(INDIRECT(ADDRESS($Z570,COLUMN(),4,1,"Monitoraggio"))="","",INDIRECT(ADDRESS($Z570,COLUMN(),4,1,"Monitoraggio"))),"")</f>
        <v/>
      </c>
      <c r="AX570" s="62" t="str" cm="1">
        <f t="array" aca="1" ref="AX570" ca="1">IFERROR(IF(INDIRECT(ADDRESS($Z570,COLUMN(),4,1,"Monitoraggio"))="","",INDIRECT(ADDRESS($Z570,COLUMN(),4,1,"Monitoraggio"))),"")</f>
        <v/>
      </c>
      <c r="AY570" s="79" t="str" cm="1">
        <f t="array" aca="1" ref="AY570" ca="1">IFERROR(IF(INDIRECT(ADDRESS($Z570,COLUMN(),4,1,"Monitoraggio"))="","",INDIRECT(ADDRESS($Z570,COLUMN(),4,1,"Monitoraggio"))),"")</f>
        <v/>
      </c>
      <c r="AZ570" s="84" t="str" cm="1">
        <f t="array" aca="1" ref="AZ570" ca="1">IFERROR(IF(INDIRECT(ADDRESS($Z570,COLUMN(),4,1,"Monitoraggio"))="","",INDIRECT(ADDRESS($Z570,COLUMN(),4,1,"Monitoraggio"))),"")</f>
        <v/>
      </c>
      <c r="BA570" s="81" t="str" cm="1">
        <f t="array" aca="1" ref="BA570" ca="1">IFERROR(IF(INDIRECT(ADDRESS($Z570,COLUMN(),4,1,"Monitoraggio"))="","",INDIRECT(ADDRESS($Z570,COLUMN(),4,1,"Monitoraggio"))),"")</f>
        <v/>
      </c>
      <c r="BB570" s="86" t="str" cm="1">
        <f t="array" aca="1" ref="BB570" ca="1">IFERROR(IF(INDIRECT(ADDRESS($Z570,COLUMN(),4,1,"Monitoraggio"))="","",INDIRECT(ADDRESS($Z570,COLUMN(),4,1,"Monitoraggio"))),"")</f>
        <v/>
      </c>
      <c r="BC570" s="79" t="str" cm="1">
        <f t="array" aca="1" ref="BC570" ca="1">IFERROR(IF(INDIRECT(ADDRESS($Z570,COLUMN(),4,1,"Monitoraggio"))="","",INDIRECT(ADDRESS($Z570,COLUMN(),4,1,"Monitoraggio"))),"")</f>
        <v/>
      </c>
      <c r="BD570" s="79" t="str" cm="1">
        <f t="array" aca="1" ref="BD570" ca="1">IFERROR(IF(INDIRECT(ADDRESS($Z570,COLUMN(),4,1,"Monitoraggio"))="","",INDIRECT(ADDRESS($Z570,COLUMN(),4,1,"Monitoraggio"))),"")</f>
        <v/>
      </c>
      <c r="BE570" s="79" t="str" cm="1">
        <f t="array" aca="1" ref="BE570" ca="1">IFERROR(IF(INDIRECT(ADDRESS($Z570,COLUMN(),4,1,"Monitoraggio"))="","",INDIRECT(ADDRESS($Z570,COLUMN(),4,1,"Monitoraggio"))),"")</f>
        <v/>
      </c>
      <c r="BF570" s="79" t="str" cm="1">
        <f t="array" aca="1" ref="BF570" ca="1">IFERROR(IF(INDIRECT(ADDRESS($Z570,COLUMN(),4,1,"Monitoraggio"))="","",INDIRECT(ADDRESS($Z570,COLUMN(),4,1,"Monitoraggio"))),"")</f>
        <v/>
      </c>
      <c r="BG570" s="114" t="str" cm="1">
        <f t="array" aca="1" ref="BG570" ca="1">IFERROR(IF(INDIRECT(ADDRESS($Z570,COLUMN(),4,1,"Monitoraggio"))="","",INDIRECT(ADDRESS($Z570,COLUMN(),4,1,"Monitoraggio"))),"")</f>
        <v/>
      </c>
      <c r="BH570" s="48" t="str" cm="1">
        <f t="array" aca="1" ref="BH570" ca="1">IFERROR(IF(INDIRECT(ADDRESS($Z570,COLUMN(),4,1,"Monitoraggio"))="","",INDIRECT(ADDRESS($Z570,COLUMN(),4,1,"Monitoraggio"))),"")</f>
        <v/>
      </c>
      <c r="BI570" s="84" t="str" cm="1">
        <f t="array" aca="1" ref="BI570" ca="1">IFERROR(IF(INDIRECT(ADDRESS($Z570,COLUMN(),4,1,"Monitoraggio"))="","",INDIRECT(ADDRESS($Z570,COLUMN(),4,1,"Monitoraggio"))),"")</f>
        <v/>
      </c>
      <c r="BJ570" s="81" t="str" cm="1">
        <f t="array" aca="1" ref="BJ570" ca="1">IFERROR(IF(INDIRECT(ADDRESS($Z570,COLUMN(),4,1,"Monitoraggio"))="","",INDIRECT(ADDRESS($Z570,COLUMN(),4,1,"Monitoraggio"))),"")</f>
        <v/>
      </c>
    </row>
    <row r="571" spans="26:62" x14ac:dyDescent="0.2">
      <c r="Z571" s="132" t="str">
        <f>IFERROR(MATCH(ROW()-9,Monitoraggio!Z$1:Z$1000,0),"")</f>
        <v/>
      </c>
      <c r="AA571" s="60" t="str" cm="1">
        <f t="array" aca="1" ref="AA571" ca="1">IFERROR(IF(INDIRECT(ADDRESS($Z571,COLUMN(),4,1,"Monitoraggio"))="","",INDIRECT(ADDRESS($Z571,COLUMN(),4,1,"Monitoraggio"))),"")</f>
        <v/>
      </c>
      <c r="AB571" s="114" t="str" cm="1">
        <f t="array" aca="1" ref="AB571" ca="1">IFERROR(IF(INDIRECT(ADDRESS($Z571,COLUMN(),4,1,"Monitoraggio"))="","",INDIRECT(ADDRESS($Z571,COLUMN(),4,1,"Monitoraggio"))),"")</f>
        <v/>
      </c>
      <c r="AC571" s="114" t="str" cm="1">
        <f t="array" aca="1" ref="AC571" ca="1">IFERROR(IF(INDIRECT(ADDRESS($Z571,COLUMN(),4,1,"Monitoraggio"))="","",INDIRECT(ADDRESS($Z571,COLUMN(),4,1,"Monitoraggio"))),"")</f>
        <v/>
      </c>
      <c r="AD571" s="48" t="str" cm="1">
        <f t="array" aca="1" ref="AD571" ca="1">IFERROR(IF(INDIRECT(ADDRESS($Z571,COLUMN(),4,1,"Monitoraggio"))="","",INDIRECT(ADDRESS($Z571,COLUMN(),4,1,"Monitoraggio"))),"")</f>
        <v/>
      </c>
      <c r="AE571" s="61" t="str" cm="1">
        <f t="array" aca="1" ref="AE571" ca="1">IFERROR(IF(INDIRECT(ADDRESS($Z571,COLUMN(),4,1,"Monitoraggio"))="","",INDIRECT(ADDRESS($Z571,COLUMN(),4,1,"Monitoraggio"))),"")</f>
        <v/>
      </c>
      <c r="AF571" s="116" t="str" cm="1">
        <f t="array" aca="1" ref="AF571" ca="1">IFERROR(IF(INDIRECT(ADDRESS($Z571,COLUMN(),4,1,"Monitoraggio"))="","",INDIRECT(ADDRESS($Z571,COLUMN(),4,1,"Monitoraggio"))),"")</f>
        <v/>
      </c>
      <c r="AG571" s="61" t="str" cm="1">
        <f t="array" aca="1" ref="AG571" ca="1">IFERROR(IF(INDIRECT(ADDRESS($Z571,COLUMN(),4,1,"Monitoraggio"))="","",INDIRECT(ADDRESS($Z571,COLUMN(),4,1,"Monitoraggio"))),"")</f>
        <v/>
      </c>
      <c r="AH571" s="116" t="str" cm="1">
        <f t="array" aca="1" ref="AH571" ca="1">IFERROR(IF(INDIRECT(ADDRESS($Z571,COLUMN(),4,1,"Monitoraggio"))="","",INDIRECT(ADDRESS($Z571,COLUMN(),4,1,"Monitoraggio"))),"")</f>
        <v/>
      </c>
      <c r="AI571" s="114" t="str" cm="1">
        <f t="array" aca="1" ref="AI571" ca="1">IFERROR(IF(INDIRECT(ADDRESS($Z571,COLUMN(),4,1,"Monitoraggio"))="","",INDIRECT(ADDRESS($Z571,COLUMN(),4,1,"Monitoraggio"))),"")</f>
        <v/>
      </c>
      <c r="AJ571" s="118" t="str" cm="1">
        <f t="array" aca="1" ref="AJ571" ca="1">IFERROR(IF(INDIRECT(ADDRESS($Z571,COLUMN(),4,1,"Monitoraggio"))="","",INDIRECT(ADDRESS($Z571,COLUMN(),4,1,"Monitoraggio"))),"")</f>
        <v/>
      </c>
      <c r="AK571" s="119" t="str" cm="1">
        <f t="array" aca="1" ref="AK571" ca="1">IFERROR(IF(INDIRECT(ADDRESS($Z571,COLUMN(),4,1,"Monitoraggio"))="","",INDIRECT(ADDRESS($Z571,COLUMN(),4,1,"Monitoraggio"))),"")</f>
        <v/>
      </c>
      <c r="AL571" s="79" t="str" cm="1">
        <f t="array" aca="1" ref="AL571" ca="1">IFERROR(IF(INDIRECT(ADDRESS($Z571,COLUMN(),4,1,"Monitoraggio"))="","",INDIRECT(ADDRESS($Z571,COLUMN(),4,1,"Monitoraggio"))),"")</f>
        <v/>
      </c>
      <c r="AM571" s="77" t="str" cm="1">
        <f t="array" aca="1" ref="AM571" ca="1">IFERROR(IF(INDIRECT(ADDRESS($Z571,COLUMN(),4,1,"Monitoraggio"))="","",INDIRECT(ADDRESS($Z571,COLUMN(),4,1,"Monitoraggio"))),"")</f>
        <v/>
      </c>
      <c r="AN571" s="79" t="str" cm="1">
        <f t="array" aca="1" ref="AN571" ca="1">IFERROR(IF(INDIRECT(ADDRESS($Z571,COLUMN(),4,1,"Monitoraggio"))="","",INDIRECT(ADDRESS($Z571,COLUMN(),4,1,"Monitoraggio"))),"")</f>
        <v/>
      </c>
      <c r="AO571" s="79" t="str" cm="1">
        <f t="array" aca="1" ref="AO571" ca="1">IFERROR(IF(INDIRECT(ADDRESS($Z571,COLUMN(),4,1,"Monitoraggio"))="","",INDIRECT(ADDRESS($Z571,COLUMN(),4,1,"Monitoraggio"))),"")</f>
        <v/>
      </c>
      <c r="AP571" s="79" t="str" cm="1">
        <f t="array" aca="1" ref="AP571" ca="1">IFERROR(IF(INDIRECT(ADDRESS($Z571,COLUMN(),4,1,"Monitoraggio"))="","",INDIRECT(ADDRESS($Z571,COLUMN(),4,1,"Monitoraggio"))),"")</f>
        <v/>
      </c>
      <c r="AQ571" s="81" t="str" cm="1">
        <f t="array" aca="1" ref="AQ571" ca="1">IFERROR(IF(INDIRECT(ADDRESS($Z571,COLUMN(),4,1,"Monitoraggio"))="","",INDIRECT(ADDRESS($Z571,COLUMN(),4,1,"Monitoraggio"))),"")</f>
        <v/>
      </c>
      <c r="AR571" s="122" t="str" cm="1">
        <f t="array" aca="1" ref="AR571" ca="1">IFERROR(IF(INDIRECT(ADDRESS($Z571,COLUMN(),4,1,"Monitoraggio"))="","",INDIRECT(ADDRESS($Z571,COLUMN(),4,1,"Monitoraggio"))),"")</f>
        <v/>
      </c>
      <c r="AS571" s="118" t="str" cm="1">
        <f t="array" aca="1" ref="AS571" ca="1">IFERROR(IF(INDIRECT(ADDRESS($Z571,COLUMN(),4,1,"Monitoraggio"))="","",INDIRECT(ADDRESS($Z571,COLUMN(),4,1,"Monitoraggio"))),"")</f>
        <v/>
      </c>
      <c r="AT571" s="119" t="str" cm="1">
        <f t="array" aca="1" ref="AT571" ca="1">IFERROR(IF(INDIRECT(ADDRESS($Z571,COLUMN(),4,1,"Monitoraggio"))="","",INDIRECT(ADDRESS($Z571,COLUMN(),4,1,"Monitoraggio"))),"")</f>
        <v/>
      </c>
      <c r="AU571" s="79" t="str" cm="1">
        <f t="array" aca="1" ref="AU571" ca="1">IFERROR(IF(INDIRECT(ADDRESS($Z571,COLUMN(),4,1,"Monitoraggio"))="","",INDIRECT(ADDRESS($Z571,COLUMN(),4,1,"Monitoraggio"))),"")</f>
        <v/>
      </c>
      <c r="AV571" s="119" t="str" cm="1">
        <f t="array" aca="1" ref="AV571" ca="1">IFERROR(IF(INDIRECT(ADDRESS($Z571,COLUMN(),4,1,"Monitoraggio"))="","",INDIRECT(ADDRESS($Z571,COLUMN(),4,1,"Monitoraggio"))),"")</f>
        <v/>
      </c>
      <c r="AW571" s="124" t="str" cm="1">
        <f t="array" aca="1" ref="AW571" ca="1">IFERROR(IF(INDIRECT(ADDRESS($Z571,COLUMN(),4,1,"Monitoraggio"))="","",INDIRECT(ADDRESS($Z571,COLUMN(),4,1,"Monitoraggio"))),"")</f>
        <v/>
      </c>
      <c r="AX571" s="62" t="str" cm="1">
        <f t="array" aca="1" ref="AX571" ca="1">IFERROR(IF(INDIRECT(ADDRESS($Z571,COLUMN(),4,1,"Monitoraggio"))="","",INDIRECT(ADDRESS($Z571,COLUMN(),4,1,"Monitoraggio"))),"")</f>
        <v/>
      </c>
      <c r="AY571" s="79" t="str" cm="1">
        <f t="array" aca="1" ref="AY571" ca="1">IFERROR(IF(INDIRECT(ADDRESS($Z571,COLUMN(),4,1,"Monitoraggio"))="","",INDIRECT(ADDRESS($Z571,COLUMN(),4,1,"Monitoraggio"))),"")</f>
        <v/>
      </c>
      <c r="AZ571" s="84" t="str" cm="1">
        <f t="array" aca="1" ref="AZ571" ca="1">IFERROR(IF(INDIRECT(ADDRESS($Z571,COLUMN(),4,1,"Monitoraggio"))="","",INDIRECT(ADDRESS($Z571,COLUMN(),4,1,"Monitoraggio"))),"")</f>
        <v/>
      </c>
      <c r="BA571" s="81" t="str" cm="1">
        <f t="array" aca="1" ref="BA571" ca="1">IFERROR(IF(INDIRECT(ADDRESS($Z571,COLUMN(),4,1,"Monitoraggio"))="","",INDIRECT(ADDRESS($Z571,COLUMN(),4,1,"Monitoraggio"))),"")</f>
        <v/>
      </c>
      <c r="BB571" s="86" t="str" cm="1">
        <f t="array" aca="1" ref="BB571" ca="1">IFERROR(IF(INDIRECT(ADDRESS($Z571,COLUMN(),4,1,"Monitoraggio"))="","",INDIRECT(ADDRESS($Z571,COLUMN(),4,1,"Monitoraggio"))),"")</f>
        <v/>
      </c>
      <c r="BC571" s="79" t="str" cm="1">
        <f t="array" aca="1" ref="BC571" ca="1">IFERROR(IF(INDIRECT(ADDRESS($Z571,COLUMN(),4,1,"Monitoraggio"))="","",INDIRECT(ADDRESS($Z571,COLUMN(),4,1,"Monitoraggio"))),"")</f>
        <v/>
      </c>
      <c r="BD571" s="79" t="str" cm="1">
        <f t="array" aca="1" ref="BD571" ca="1">IFERROR(IF(INDIRECT(ADDRESS($Z571,COLUMN(),4,1,"Monitoraggio"))="","",INDIRECT(ADDRESS($Z571,COLUMN(),4,1,"Monitoraggio"))),"")</f>
        <v/>
      </c>
      <c r="BE571" s="79" t="str" cm="1">
        <f t="array" aca="1" ref="BE571" ca="1">IFERROR(IF(INDIRECT(ADDRESS($Z571,COLUMN(),4,1,"Monitoraggio"))="","",INDIRECT(ADDRESS($Z571,COLUMN(),4,1,"Monitoraggio"))),"")</f>
        <v/>
      </c>
      <c r="BF571" s="79" t="str" cm="1">
        <f t="array" aca="1" ref="BF571" ca="1">IFERROR(IF(INDIRECT(ADDRESS($Z571,COLUMN(),4,1,"Monitoraggio"))="","",INDIRECT(ADDRESS($Z571,COLUMN(),4,1,"Monitoraggio"))),"")</f>
        <v/>
      </c>
      <c r="BG571" s="114" t="str" cm="1">
        <f t="array" aca="1" ref="BG571" ca="1">IFERROR(IF(INDIRECT(ADDRESS($Z571,COLUMN(),4,1,"Monitoraggio"))="","",INDIRECT(ADDRESS($Z571,COLUMN(),4,1,"Monitoraggio"))),"")</f>
        <v/>
      </c>
      <c r="BH571" s="48" t="str" cm="1">
        <f t="array" aca="1" ref="BH571" ca="1">IFERROR(IF(INDIRECT(ADDRESS($Z571,COLUMN(),4,1,"Monitoraggio"))="","",INDIRECT(ADDRESS($Z571,COLUMN(),4,1,"Monitoraggio"))),"")</f>
        <v/>
      </c>
      <c r="BI571" s="84" t="str" cm="1">
        <f t="array" aca="1" ref="BI571" ca="1">IFERROR(IF(INDIRECT(ADDRESS($Z571,COLUMN(),4,1,"Monitoraggio"))="","",INDIRECT(ADDRESS($Z571,COLUMN(),4,1,"Monitoraggio"))),"")</f>
        <v/>
      </c>
      <c r="BJ571" s="81" t="str" cm="1">
        <f t="array" aca="1" ref="BJ571" ca="1">IFERROR(IF(INDIRECT(ADDRESS($Z571,COLUMN(),4,1,"Monitoraggio"))="","",INDIRECT(ADDRESS($Z571,COLUMN(),4,1,"Monitoraggio"))),"")</f>
        <v/>
      </c>
    </row>
    <row r="572" spans="26:62" x14ac:dyDescent="0.2">
      <c r="Z572" s="132" t="str">
        <f>IFERROR(MATCH(ROW()-9,Monitoraggio!Z$1:Z$1000,0),"")</f>
        <v/>
      </c>
      <c r="AA572" s="60" t="str" cm="1">
        <f t="array" aca="1" ref="AA572" ca="1">IFERROR(IF(INDIRECT(ADDRESS($Z572,COLUMN(),4,1,"Monitoraggio"))="","",INDIRECT(ADDRESS($Z572,COLUMN(),4,1,"Monitoraggio"))),"")</f>
        <v/>
      </c>
      <c r="AB572" s="114" t="str" cm="1">
        <f t="array" aca="1" ref="AB572" ca="1">IFERROR(IF(INDIRECT(ADDRESS($Z572,COLUMN(),4,1,"Monitoraggio"))="","",INDIRECT(ADDRESS($Z572,COLUMN(),4,1,"Monitoraggio"))),"")</f>
        <v/>
      </c>
      <c r="AC572" s="114" t="str" cm="1">
        <f t="array" aca="1" ref="AC572" ca="1">IFERROR(IF(INDIRECT(ADDRESS($Z572,COLUMN(),4,1,"Monitoraggio"))="","",INDIRECT(ADDRESS($Z572,COLUMN(),4,1,"Monitoraggio"))),"")</f>
        <v/>
      </c>
      <c r="AD572" s="48" t="str" cm="1">
        <f t="array" aca="1" ref="AD572" ca="1">IFERROR(IF(INDIRECT(ADDRESS($Z572,COLUMN(),4,1,"Monitoraggio"))="","",INDIRECT(ADDRESS($Z572,COLUMN(),4,1,"Monitoraggio"))),"")</f>
        <v/>
      </c>
      <c r="AE572" s="61" t="str" cm="1">
        <f t="array" aca="1" ref="AE572" ca="1">IFERROR(IF(INDIRECT(ADDRESS($Z572,COLUMN(),4,1,"Monitoraggio"))="","",INDIRECT(ADDRESS($Z572,COLUMN(),4,1,"Monitoraggio"))),"")</f>
        <v/>
      </c>
      <c r="AF572" s="116" t="str" cm="1">
        <f t="array" aca="1" ref="AF572" ca="1">IFERROR(IF(INDIRECT(ADDRESS($Z572,COLUMN(),4,1,"Monitoraggio"))="","",INDIRECT(ADDRESS($Z572,COLUMN(),4,1,"Monitoraggio"))),"")</f>
        <v/>
      </c>
      <c r="AG572" s="61" t="str" cm="1">
        <f t="array" aca="1" ref="AG572" ca="1">IFERROR(IF(INDIRECT(ADDRESS($Z572,COLUMN(),4,1,"Monitoraggio"))="","",INDIRECT(ADDRESS($Z572,COLUMN(),4,1,"Monitoraggio"))),"")</f>
        <v/>
      </c>
      <c r="AH572" s="116" t="str" cm="1">
        <f t="array" aca="1" ref="AH572" ca="1">IFERROR(IF(INDIRECT(ADDRESS($Z572,COLUMN(),4,1,"Monitoraggio"))="","",INDIRECT(ADDRESS($Z572,COLUMN(),4,1,"Monitoraggio"))),"")</f>
        <v/>
      </c>
      <c r="AI572" s="114" t="str" cm="1">
        <f t="array" aca="1" ref="AI572" ca="1">IFERROR(IF(INDIRECT(ADDRESS($Z572,COLUMN(),4,1,"Monitoraggio"))="","",INDIRECT(ADDRESS($Z572,COLUMN(),4,1,"Monitoraggio"))),"")</f>
        <v/>
      </c>
      <c r="AJ572" s="118" t="str" cm="1">
        <f t="array" aca="1" ref="AJ572" ca="1">IFERROR(IF(INDIRECT(ADDRESS($Z572,COLUMN(),4,1,"Monitoraggio"))="","",INDIRECT(ADDRESS($Z572,COLUMN(),4,1,"Monitoraggio"))),"")</f>
        <v/>
      </c>
      <c r="AK572" s="119" t="str" cm="1">
        <f t="array" aca="1" ref="AK572" ca="1">IFERROR(IF(INDIRECT(ADDRESS($Z572,COLUMN(),4,1,"Monitoraggio"))="","",INDIRECT(ADDRESS($Z572,COLUMN(),4,1,"Monitoraggio"))),"")</f>
        <v/>
      </c>
      <c r="AL572" s="79" t="str" cm="1">
        <f t="array" aca="1" ref="AL572" ca="1">IFERROR(IF(INDIRECT(ADDRESS($Z572,COLUMN(),4,1,"Monitoraggio"))="","",INDIRECT(ADDRESS($Z572,COLUMN(),4,1,"Monitoraggio"))),"")</f>
        <v/>
      </c>
      <c r="AM572" s="77" t="str" cm="1">
        <f t="array" aca="1" ref="AM572" ca="1">IFERROR(IF(INDIRECT(ADDRESS($Z572,COLUMN(),4,1,"Monitoraggio"))="","",INDIRECT(ADDRESS($Z572,COLUMN(),4,1,"Monitoraggio"))),"")</f>
        <v/>
      </c>
      <c r="AN572" s="79" t="str" cm="1">
        <f t="array" aca="1" ref="AN572" ca="1">IFERROR(IF(INDIRECT(ADDRESS($Z572,COLUMN(),4,1,"Monitoraggio"))="","",INDIRECT(ADDRESS($Z572,COLUMN(),4,1,"Monitoraggio"))),"")</f>
        <v/>
      </c>
      <c r="AO572" s="79" t="str" cm="1">
        <f t="array" aca="1" ref="AO572" ca="1">IFERROR(IF(INDIRECT(ADDRESS($Z572,COLUMN(),4,1,"Monitoraggio"))="","",INDIRECT(ADDRESS($Z572,COLUMN(),4,1,"Monitoraggio"))),"")</f>
        <v/>
      </c>
      <c r="AP572" s="79" t="str" cm="1">
        <f t="array" aca="1" ref="AP572" ca="1">IFERROR(IF(INDIRECT(ADDRESS($Z572,COLUMN(),4,1,"Monitoraggio"))="","",INDIRECT(ADDRESS($Z572,COLUMN(),4,1,"Monitoraggio"))),"")</f>
        <v/>
      </c>
      <c r="AQ572" s="81" t="str" cm="1">
        <f t="array" aca="1" ref="AQ572" ca="1">IFERROR(IF(INDIRECT(ADDRESS($Z572,COLUMN(),4,1,"Monitoraggio"))="","",INDIRECT(ADDRESS($Z572,COLUMN(),4,1,"Monitoraggio"))),"")</f>
        <v/>
      </c>
      <c r="AR572" s="122" t="str" cm="1">
        <f t="array" aca="1" ref="AR572" ca="1">IFERROR(IF(INDIRECT(ADDRESS($Z572,COLUMN(),4,1,"Monitoraggio"))="","",INDIRECT(ADDRESS($Z572,COLUMN(),4,1,"Monitoraggio"))),"")</f>
        <v/>
      </c>
      <c r="AS572" s="118" t="str" cm="1">
        <f t="array" aca="1" ref="AS572" ca="1">IFERROR(IF(INDIRECT(ADDRESS($Z572,COLUMN(),4,1,"Monitoraggio"))="","",INDIRECT(ADDRESS($Z572,COLUMN(),4,1,"Monitoraggio"))),"")</f>
        <v/>
      </c>
      <c r="AT572" s="119" t="str" cm="1">
        <f t="array" aca="1" ref="AT572" ca="1">IFERROR(IF(INDIRECT(ADDRESS($Z572,COLUMN(),4,1,"Monitoraggio"))="","",INDIRECT(ADDRESS($Z572,COLUMN(),4,1,"Monitoraggio"))),"")</f>
        <v/>
      </c>
      <c r="AU572" s="79" t="str" cm="1">
        <f t="array" aca="1" ref="AU572" ca="1">IFERROR(IF(INDIRECT(ADDRESS($Z572,COLUMN(),4,1,"Monitoraggio"))="","",INDIRECT(ADDRESS($Z572,COLUMN(),4,1,"Monitoraggio"))),"")</f>
        <v/>
      </c>
      <c r="AV572" s="119" t="str" cm="1">
        <f t="array" aca="1" ref="AV572" ca="1">IFERROR(IF(INDIRECT(ADDRESS($Z572,COLUMN(),4,1,"Monitoraggio"))="","",INDIRECT(ADDRESS($Z572,COLUMN(),4,1,"Monitoraggio"))),"")</f>
        <v/>
      </c>
      <c r="AW572" s="124" t="str" cm="1">
        <f t="array" aca="1" ref="AW572" ca="1">IFERROR(IF(INDIRECT(ADDRESS($Z572,COLUMN(),4,1,"Monitoraggio"))="","",INDIRECT(ADDRESS($Z572,COLUMN(),4,1,"Monitoraggio"))),"")</f>
        <v/>
      </c>
      <c r="AX572" s="62" t="str" cm="1">
        <f t="array" aca="1" ref="AX572" ca="1">IFERROR(IF(INDIRECT(ADDRESS($Z572,COLUMN(),4,1,"Monitoraggio"))="","",INDIRECT(ADDRESS($Z572,COLUMN(),4,1,"Monitoraggio"))),"")</f>
        <v/>
      </c>
      <c r="AY572" s="79" t="str" cm="1">
        <f t="array" aca="1" ref="AY572" ca="1">IFERROR(IF(INDIRECT(ADDRESS($Z572,COLUMN(),4,1,"Monitoraggio"))="","",INDIRECT(ADDRESS($Z572,COLUMN(),4,1,"Monitoraggio"))),"")</f>
        <v/>
      </c>
      <c r="AZ572" s="84" t="str" cm="1">
        <f t="array" aca="1" ref="AZ572" ca="1">IFERROR(IF(INDIRECT(ADDRESS($Z572,COLUMN(),4,1,"Monitoraggio"))="","",INDIRECT(ADDRESS($Z572,COLUMN(),4,1,"Monitoraggio"))),"")</f>
        <v/>
      </c>
      <c r="BA572" s="81" t="str" cm="1">
        <f t="array" aca="1" ref="BA572" ca="1">IFERROR(IF(INDIRECT(ADDRESS($Z572,COLUMN(),4,1,"Monitoraggio"))="","",INDIRECT(ADDRESS($Z572,COLUMN(),4,1,"Monitoraggio"))),"")</f>
        <v/>
      </c>
      <c r="BB572" s="86" t="str" cm="1">
        <f t="array" aca="1" ref="BB572" ca="1">IFERROR(IF(INDIRECT(ADDRESS($Z572,COLUMN(),4,1,"Monitoraggio"))="","",INDIRECT(ADDRESS($Z572,COLUMN(),4,1,"Monitoraggio"))),"")</f>
        <v/>
      </c>
      <c r="BC572" s="79" t="str" cm="1">
        <f t="array" aca="1" ref="BC572" ca="1">IFERROR(IF(INDIRECT(ADDRESS($Z572,COLUMN(),4,1,"Monitoraggio"))="","",INDIRECT(ADDRESS($Z572,COLUMN(),4,1,"Monitoraggio"))),"")</f>
        <v/>
      </c>
      <c r="BD572" s="79" t="str" cm="1">
        <f t="array" aca="1" ref="BD572" ca="1">IFERROR(IF(INDIRECT(ADDRESS($Z572,COLUMN(),4,1,"Monitoraggio"))="","",INDIRECT(ADDRESS($Z572,COLUMN(),4,1,"Monitoraggio"))),"")</f>
        <v/>
      </c>
      <c r="BE572" s="79" t="str" cm="1">
        <f t="array" aca="1" ref="BE572" ca="1">IFERROR(IF(INDIRECT(ADDRESS($Z572,COLUMN(),4,1,"Monitoraggio"))="","",INDIRECT(ADDRESS($Z572,COLUMN(),4,1,"Monitoraggio"))),"")</f>
        <v/>
      </c>
      <c r="BF572" s="79" t="str" cm="1">
        <f t="array" aca="1" ref="BF572" ca="1">IFERROR(IF(INDIRECT(ADDRESS($Z572,COLUMN(),4,1,"Monitoraggio"))="","",INDIRECT(ADDRESS($Z572,COLUMN(),4,1,"Monitoraggio"))),"")</f>
        <v/>
      </c>
      <c r="BG572" s="114" t="str" cm="1">
        <f t="array" aca="1" ref="BG572" ca="1">IFERROR(IF(INDIRECT(ADDRESS($Z572,COLUMN(),4,1,"Monitoraggio"))="","",INDIRECT(ADDRESS($Z572,COLUMN(),4,1,"Monitoraggio"))),"")</f>
        <v/>
      </c>
      <c r="BH572" s="48" t="str" cm="1">
        <f t="array" aca="1" ref="BH572" ca="1">IFERROR(IF(INDIRECT(ADDRESS($Z572,COLUMN(),4,1,"Monitoraggio"))="","",INDIRECT(ADDRESS($Z572,COLUMN(),4,1,"Monitoraggio"))),"")</f>
        <v/>
      </c>
      <c r="BI572" s="84" t="str" cm="1">
        <f t="array" aca="1" ref="BI572" ca="1">IFERROR(IF(INDIRECT(ADDRESS($Z572,COLUMN(),4,1,"Monitoraggio"))="","",INDIRECT(ADDRESS($Z572,COLUMN(),4,1,"Monitoraggio"))),"")</f>
        <v/>
      </c>
      <c r="BJ572" s="81" t="str" cm="1">
        <f t="array" aca="1" ref="BJ572" ca="1">IFERROR(IF(INDIRECT(ADDRESS($Z572,COLUMN(),4,1,"Monitoraggio"))="","",INDIRECT(ADDRESS($Z572,COLUMN(),4,1,"Monitoraggio"))),"")</f>
        <v/>
      </c>
    </row>
    <row r="573" spans="26:62" x14ac:dyDescent="0.2">
      <c r="Z573" s="132" t="str">
        <f>IFERROR(MATCH(ROW()-9,Monitoraggio!Z$1:Z$1000,0),"")</f>
        <v/>
      </c>
      <c r="AA573" s="60" t="str" cm="1">
        <f t="array" aca="1" ref="AA573" ca="1">IFERROR(IF(INDIRECT(ADDRESS($Z573,COLUMN(),4,1,"Monitoraggio"))="","",INDIRECT(ADDRESS($Z573,COLUMN(),4,1,"Monitoraggio"))),"")</f>
        <v/>
      </c>
      <c r="AB573" s="114" t="str" cm="1">
        <f t="array" aca="1" ref="AB573" ca="1">IFERROR(IF(INDIRECT(ADDRESS($Z573,COLUMN(),4,1,"Monitoraggio"))="","",INDIRECT(ADDRESS($Z573,COLUMN(),4,1,"Monitoraggio"))),"")</f>
        <v/>
      </c>
      <c r="AC573" s="114" t="str" cm="1">
        <f t="array" aca="1" ref="AC573" ca="1">IFERROR(IF(INDIRECT(ADDRESS($Z573,COLUMN(),4,1,"Monitoraggio"))="","",INDIRECT(ADDRESS($Z573,COLUMN(),4,1,"Monitoraggio"))),"")</f>
        <v/>
      </c>
      <c r="AD573" s="48" t="str" cm="1">
        <f t="array" aca="1" ref="AD573" ca="1">IFERROR(IF(INDIRECT(ADDRESS($Z573,COLUMN(),4,1,"Monitoraggio"))="","",INDIRECT(ADDRESS($Z573,COLUMN(),4,1,"Monitoraggio"))),"")</f>
        <v/>
      </c>
      <c r="AE573" s="61" t="str" cm="1">
        <f t="array" aca="1" ref="AE573" ca="1">IFERROR(IF(INDIRECT(ADDRESS($Z573,COLUMN(),4,1,"Monitoraggio"))="","",INDIRECT(ADDRESS($Z573,COLUMN(),4,1,"Monitoraggio"))),"")</f>
        <v/>
      </c>
      <c r="AF573" s="116" t="str" cm="1">
        <f t="array" aca="1" ref="AF573" ca="1">IFERROR(IF(INDIRECT(ADDRESS($Z573,COLUMN(),4,1,"Monitoraggio"))="","",INDIRECT(ADDRESS($Z573,COLUMN(),4,1,"Monitoraggio"))),"")</f>
        <v/>
      </c>
      <c r="AG573" s="61" t="str" cm="1">
        <f t="array" aca="1" ref="AG573" ca="1">IFERROR(IF(INDIRECT(ADDRESS($Z573,COLUMN(),4,1,"Monitoraggio"))="","",INDIRECT(ADDRESS($Z573,COLUMN(),4,1,"Monitoraggio"))),"")</f>
        <v/>
      </c>
      <c r="AH573" s="116" t="str" cm="1">
        <f t="array" aca="1" ref="AH573" ca="1">IFERROR(IF(INDIRECT(ADDRESS($Z573,COLUMN(),4,1,"Monitoraggio"))="","",INDIRECT(ADDRESS($Z573,COLUMN(),4,1,"Monitoraggio"))),"")</f>
        <v/>
      </c>
      <c r="AI573" s="114" t="str" cm="1">
        <f t="array" aca="1" ref="AI573" ca="1">IFERROR(IF(INDIRECT(ADDRESS($Z573,COLUMN(),4,1,"Monitoraggio"))="","",INDIRECT(ADDRESS($Z573,COLUMN(),4,1,"Monitoraggio"))),"")</f>
        <v/>
      </c>
      <c r="AJ573" s="118" t="str" cm="1">
        <f t="array" aca="1" ref="AJ573" ca="1">IFERROR(IF(INDIRECT(ADDRESS($Z573,COLUMN(),4,1,"Monitoraggio"))="","",INDIRECT(ADDRESS($Z573,COLUMN(),4,1,"Monitoraggio"))),"")</f>
        <v/>
      </c>
      <c r="AK573" s="119" t="str" cm="1">
        <f t="array" aca="1" ref="AK573" ca="1">IFERROR(IF(INDIRECT(ADDRESS($Z573,COLUMN(),4,1,"Monitoraggio"))="","",INDIRECT(ADDRESS($Z573,COLUMN(),4,1,"Monitoraggio"))),"")</f>
        <v/>
      </c>
      <c r="AL573" s="79" t="str" cm="1">
        <f t="array" aca="1" ref="AL573" ca="1">IFERROR(IF(INDIRECT(ADDRESS($Z573,COLUMN(),4,1,"Monitoraggio"))="","",INDIRECT(ADDRESS($Z573,COLUMN(),4,1,"Monitoraggio"))),"")</f>
        <v/>
      </c>
      <c r="AM573" s="77" t="str" cm="1">
        <f t="array" aca="1" ref="AM573" ca="1">IFERROR(IF(INDIRECT(ADDRESS($Z573,COLUMN(),4,1,"Monitoraggio"))="","",INDIRECT(ADDRESS($Z573,COLUMN(),4,1,"Monitoraggio"))),"")</f>
        <v/>
      </c>
      <c r="AN573" s="79" t="str" cm="1">
        <f t="array" aca="1" ref="AN573" ca="1">IFERROR(IF(INDIRECT(ADDRESS($Z573,COLUMN(),4,1,"Monitoraggio"))="","",INDIRECT(ADDRESS($Z573,COLUMN(),4,1,"Monitoraggio"))),"")</f>
        <v/>
      </c>
      <c r="AO573" s="79" t="str" cm="1">
        <f t="array" aca="1" ref="AO573" ca="1">IFERROR(IF(INDIRECT(ADDRESS($Z573,COLUMN(),4,1,"Monitoraggio"))="","",INDIRECT(ADDRESS($Z573,COLUMN(),4,1,"Monitoraggio"))),"")</f>
        <v/>
      </c>
      <c r="AP573" s="79" t="str" cm="1">
        <f t="array" aca="1" ref="AP573" ca="1">IFERROR(IF(INDIRECT(ADDRESS($Z573,COLUMN(),4,1,"Monitoraggio"))="","",INDIRECT(ADDRESS($Z573,COLUMN(),4,1,"Monitoraggio"))),"")</f>
        <v/>
      </c>
      <c r="AQ573" s="81" t="str" cm="1">
        <f t="array" aca="1" ref="AQ573" ca="1">IFERROR(IF(INDIRECT(ADDRESS($Z573,COLUMN(),4,1,"Monitoraggio"))="","",INDIRECT(ADDRESS($Z573,COLUMN(),4,1,"Monitoraggio"))),"")</f>
        <v/>
      </c>
      <c r="AR573" s="122" t="str" cm="1">
        <f t="array" aca="1" ref="AR573" ca="1">IFERROR(IF(INDIRECT(ADDRESS($Z573,COLUMN(),4,1,"Monitoraggio"))="","",INDIRECT(ADDRESS($Z573,COLUMN(),4,1,"Monitoraggio"))),"")</f>
        <v/>
      </c>
      <c r="AS573" s="118" t="str" cm="1">
        <f t="array" aca="1" ref="AS573" ca="1">IFERROR(IF(INDIRECT(ADDRESS($Z573,COLUMN(),4,1,"Monitoraggio"))="","",INDIRECT(ADDRESS($Z573,COLUMN(),4,1,"Monitoraggio"))),"")</f>
        <v/>
      </c>
      <c r="AT573" s="119" t="str" cm="1">
        <f t="array" aca="1" ref="AT573" ca="1">IFERROR(IF(INDIRECT(ADDRESS($Z573,COLUMN(),4,1,"Monitoraggio"))="","",INDIRECT(ADDRESS($Z573,COLUMN(),4,1,"Monitoraggio"))),"")</f>
        <v/>
      </c>
      <c r="AU573" s="79" t="str" cm="1">
        <f t="array" aca="1" ref="AU573" ca="1">IFERROR(IF(INDIRECT(ADDRESS($Z573,COLUMN(),4,1,"Monitoraggio"))="","",INDIRECT(ADDRESS($Z573,COLUMN(),4,1,"Monitoraggio"))),"")</f>
        <v/>
      </c>
      <c r="AV573" s="119" t="str" cm="1">
        <f t="array" aca="1" ref="AV573" ca="1">IFERROR(IF(INDIRECT(ADDRESS($Z573,COLUMN(),4,1,"Monitoraggio"))="","",INDIRECT(ADDRESS($Z573,COLUMN(),4,1,"Monitoraggio"))),"")</f>
        <v/>
      </c>
      <c r="AW573" s="124" t="str" cm="1">
        <f t="array" aca="1" ref="AW573" ca="1">IFERROR(IF(INDIRECT(ADDRESS($Z573,COLUMN(),4,1,"Monitoraggio"))="","",INDIRECT(ADDRESS($Z573,COLUMN(),4,1,"Monitoraggio"))),"")</f>
        <v/>
      </c>
      <c r="AX573" s="62" t="str" cm="1">
        <f t="array" aca="1" ref="AX573" ca="1">IFERROR(IF(INDIRECT(ADDRESS($Z573,COLUMN(),4,1,"Monitoraggio"))="","",INDIRECT(ADDRESS($Z573,COLUMN(),4,1,"Monitoraggio"))),"")</f>
        <v/>
      </c>
      <c r="AY573" s="79" t="str" cm="1">
        <f t="array" aca="1" ref="AY573" ca="1">IFERROR(IF(INDIRECT(ADDRESS($Z573,COLUMN(),4,1,"Monitoraggio"))="","",INDIRECT(ADDRESS($Z573,COLUMN(),4,1,"Monitoraggio"))),"")</f>
        <v/>
      </c>
      <c r="AZ573" s="84" t="str" cm="1">
        <f t="array" aca="1" ref="AZ573" ca="1">IFERROR(IF(INDIRECT(ADDRESS($Z573,COLUMN(),4,1,"Monitoraggio"))="","",INDIRECT(ADDRESS($Z573,COLUMN(),4,1,"Monitoraggio"))),"")</f>
        <v/>
      </c>
      <c r="BA573" s="81" t="str" cm="1">
        <f t="array" aca="1" ref="BA573" ca="1">IFERROR(IF(INDIRECT(ADDRESS($Z573,COLUMN(),4,1,"Monitoraggio"))="","",INDIRECT(ADDRESS($Z573,COLUMN(),4,1,"Monitoraggio"))),"")</f>
        <v/>
      </c>
      <c r="BB573" s="86" t="str" cm="1">
        <f t="array" aca="1" ref="BB573" ca="1">IFERROR(IF(INDIRECT(ADDRESS($Z573,COLUMN(),4,1,"Monitoraggio"))="","",INDIRECT(ADDRESS($Z573,COLUMN(),4,1,"Monitoraggio"))),"")</f>
        <v/>
      </c>
      <c r="BC573" s="79" t="str" cm="1">
        <f t="array" aca="1" ref="BC573" ca="1">IFERROR(IF(INDIRECT(ADDRESS($Z573,COLUMN(),4,1,"Monitoraggio"))="","",INDIRECT(ADDRESS($Z573,COLUMN(),4,1,"Monitoraggio"))),"")</f>
        <v/>
      </c>
      <c r="BD573" s="79" t="str" cm="1">
        <f t="array" aca="1" ref="BD573" ca="1">IFERROR(IF(INDIRECT(ADDRESS($Z573,COLUMN(),4,1,"Monitoraggio"))="","",INDIRECT(ADDRESS($Z573,COLUMN(),4,1,"Monitoraggio"))),"")</f>
        <v/>
      </c>
      <c r="BE573" s="79" t="str" cm="1">
        <f t="array" aca="1" ref="BE573" ca="1">IFERROR(IF(INDIRECT(ADDRESS($Z573,COLUMN(),4,1,"Monitoraggio"))="","",INDIRECT(ADDRESS($Z573,COLUMN(),4,1,"Monitoraggio"))),"")</f>
        <v/>
      </c>
      <c r="BF573" s="79" t="str" cm="1">
        <f t="array" aca="1" ref="BF573" ca="1">IFERROR(IF(INDIRECT(ADDRESS($Z573,COLUMN(),4,1,"Monitoraggio"))="","",INDIRECT(ADDRESS($Z573,COLUMN(),4,1,"Monitoraggio"))),"")</f>
        <v/>
      </c>
      <c r="BG573" s="114" t="str" cm="1">
        <f t="array" aca="1" ref="BG573" ca="1">IFERROR(IF(INDIRECT(ADDRESS($Z573,COLUMN(),4,1,"Monitoraggio"))="","",INDIRECT(ADDRESS($Z573,COLUMN(),4,1,"Monitoraggio"))),"")</f>
        <v/>
      </c>
      <c r="BH573" s="48" t="str" cm="1">
        <f t="array" aca="1" ref="BH573" ca="1">IFERROR(IF(INDIRECT(ADDRESS($Z573,COLUMN(),4,1,"Monitoraggio"))="","",INDIRECT(ADDRESS($Z573,COLUMN(),4,1,"Monitoraggio"))),"")</f>
        <v/>
      </c>
      <c r="BI573" s="84" t="str" cm="1">
        <f t="array" aca="1" ref="BI573" ca="1">IFERROR(IF(INDIRECT(ADDRESS($Z573,COLUMN(),4,1,"Monitoraggio"))="","",INDIRECT(ADDRESS($Z573,COLUMN(),4,1,"Monitoraggio"))),"")</f>
        <v/>
      </c>
      <c r="BJ573" s="81" t="str" cm="1">
        <f t="array" aca="1" ref="BJ573" ca="1">IFERROR(IF(INDIRECT(ADDRESS($Z573,COLUMN(),4,1,"Monitoraggio"))="","",INDIRECT(ADDRESS($Z573,COLUMN(),4,1,"Monitoraggio"))),"")</f>
        <v/>
      </c>
    </row>
    <row r="574" spans="26:62" x14ac:dyDescent="0.2">
      <c r="Z574" s="132" t="str">
        <f>IFERROR(MATCH(ROW()-9,Monitoraggio!Z$1:Z$1000,0),"")</f>
        <v/>
      </c>
      <c r="AA574" s="60" t="str" cm="1">
        <f t="array" aca="1" ref="AA574" ca="1">IFERROR(IF(INDIRECT(ADDRESS($Z574,COLUMN(),4,1,"Monitoraggio"))="","",INDIRECT(ADDRESS($Z574,COLUMN(),4,1,"Monitoraggio"))),"")</f>
        <v/>
      </c>
      <c r="AB574" s="114" t="str" cm="1">
        <f t="array" aca="1" ref="AB574" ca="1">IFERROR(IF(INDIRECT(ADDRESS($Z574,COLUMN(),4,1,"Monitoraggio"))="","",INDIRECT(ADDRESS($Z574,COLUMN(),4,1,"Monitoraggio"))),"")</f>
        <v/>
      </c>
      <c r="AC574" s="114" t="str" cm="1">
        <f t="array" aca="1" ref="AC574" ca="1">IFERROR(IF(INDIRECT(ADDRESS($Z574,COLUMN(),4,1,"Monitoraggio"))="","",INDIRECT(ADDRESS($Z574,COLUMN(),4,1,"Monitoraggio"))),"")</f>
        <v/>
      </c>
      <c r="AD574" s="48" t="str" cm="1">
        <f t="array" aca="1" ref="AD574" ca="1">IFERROR(IF(INDIRECT(ADDRESS($Z574,COLUMN(),4,1,"Monitoraggio"))="","",INDIRECT(ADDRESS($Z574,COLUMN(),4,1,"Monitoraggio"))),"")</f>
        <v/>
      </c>
      <c r="AE574" s="61" t="str" cm="1">
        <f t="array" aca="1" ref="AE574" ca="1">IFERROR(IF(INDIRECT(ADDRESS($Z574,COLUMN(),4,1,"Monitoraggio"))="","",INDIRECT(ADDRESS($Z574,COLUMN(),4,1,"Monitoraggio"))),"")</f>
        <v/>
      </c>
      <c r="AF574" s="116" t="str" cm="1">
        <f t="array" aca="1" ref="AF574" ca="1">IFERROR(IF(INDIRECT(ADDRESS($Z574,COLUMN(),4,1,"Monitoraggio"))="","",INDIRECT(ADDRESS($Z574,COLUMN(),4,1,"Monitoraggio"))),"")</f>
        <v/>
      </c>
      <c r="AG574" s="61" t="str" cm="1">
        <f t="array" aca="1" ref="AG574" ca="1">IFERROR(IF(INDIRECT(ADDRESS($Z574,COLUMN(),4,1,"Monitoraggio"))="","",INDIRECT(ADDRESS($Z574,COLUMN(),4,1,"Monitoraggio"))),"")</f>
        <v/>
      </c>
      <c r="AH574" s="116" t="str" cm="1">
        <f t="array" aca="1" ref="AH574" ca="1">IFERROR(IF(INDIRECT(ADDRESS($Z574,COLUMN(),4,1,"Monitoraggio"))="","",INDIRECT(ADDRESS($Z574,COLUMN(),4,1,"Monitoraggio"))),"")</f>
        <v/>
      </c>
      <c r="AI574" s="114" t="str" cm="1">
        <f t="array" aca="1" ref="AI574" ca="1">IFERROR(IF(INDIRECT(ADDRESS($Z574,COLUMN(),4,1,"Monitoraggio"))="","",INDIRECT(ADDRESS($Z574,COLUMN(),4,1,"Monitoraggio"))),"")</f>
        <v/>
      </c>
      <c r="AJ574" s="118" t="str" cm="1">
        <f t="array" aca="1" ref="AJ574" ca="1">IFERROR(IF(INDIRECT(ADDRESS($Z574,COLUMN(),4,1,"Monitoraggio"))="","",INDIRECT(ADDRESS($Z574,COLUMN(),4,1,"Monitoraggio"))),"")</f>
        <v/>
      </c>
      <c r="AK574" s="119" t="str" cm="1">
        <f t="array" aca="1" ref="AK574" ca="1">IFERROR(IF(INDIRECT(ADDRESS($Z574,COLUMN(),4,1,"Monitoraggio"))="","",INDIRECT(ADDRESS($Z574,COLUMN(),4,1,"Monitoraggio"))),"")</f>
        <v/>
      </c>
      <c r="AL574" s="79" t="str" cm="1">
        <f t="array" aca="1" ref="AL574" ca="1">IFERROR(IF(INDIRECT(ADDRESS($Z574,COLUMN(),4,1,"Monitoraggio"))="","",INDIRECT(ADDRESS($Z574,COLUMN(),4,1,"Monitoraggio"))),"")</f>
        <v/>
      </c>
      <c r="AM574" s="77" t="str" cm="1">
        <f t="array" aca="1" ref="AM574" ca="1">IFERROR(IF(INDIRECT(ADDRESS($Z574,COLUMN(),4,1,"Monitoraggio"))="","",INDIRECT(ADDRESS($Z574,COLUMN(),4,1,"Monitoraggio"))),"")</f>
        <v/>
      </c>
      <c r="AN574" s="79" t="str" cm="1">
        <f t="array" aca="1" ref="AN574" ca="1">IFERROR(IF(INDIRECT(ADDRESS($Z574,COLUMN(),4,1,"Monitoraggio"))="","",INDIRECT(ADDRESS($Z574,COLUMN(),4,1,"Monitoraggio"))),"")</f>
        <v/>
      </c>
      <c r="AO574" s="79" t="str" cm="1">
        <f t="array" aca="1" ref="AO574" ca="1">IFERROR(IF(INDIRECT(ADDRESS($Z574,COLUMN(),4,1,"Monitoraggio"))="","",INDIRECT(ADDRESS($Z574,COLUMN(),4,1,"Monitoraggio"))),"")</f>
        <v/>
      </c>
      <c r="AP574" s="79" t="str" cm="1">
        <f t="array" aca="1" ref="AP574" ca="1">IFERROR(IF(INDIRECT(ADDRESS($Z574,COLUMN(),4,1,"Monitoraggio"))="","",INDIRECT(ADDRESS($Z574,COLUMN(),4,1,"Monitoraggio"))),"")</f>
        <v/>
      </c>
      <c r="AQ574" s="81" t="str" cm="1">
        <f t="array" aca="1" ref="AQ574" ca="1">IFERROR(IF(INDIRECT(ADDRESS($Z574,COLUMN(),4,1,"Monitoraggio"))="","",INDIRECT(ADDRESS($Z574,COLUMN(),4,1,"Monitoraggio"))),"")</f>
        <v/>
      </c>
      <c r="AR574" s="122" t="str" cm="1">
        <f t="array" aca="1" ref="AR574" ca="1">IFERROR(IF(INDIRECT(ADDRESS($Z574,COLUMN(),4,1,"Monitoraggio"))="","",INDIRECT(ADDRESS($Z574,COLUMN(),4,1,"Monitoraggio"))),"")</f>
        <v/>
      </c>
      <c r="AS574" s="118" t="str" cm="1">
        <f t="array" aca="1" ref="AS574" ca="1">IFERROR(IF(INDIRECT(ADDRESS($Z574,COLUMN(),4,1,"Monitoraggio"))="","",INDIRECT(ADDRESS($Z574,COLUMN(),4,1,"Monitoraggio"))),"")</f>
        <v/>
      </c>
      <c r="AT574" s="119" t="str" cm="1">
        <f t="array" aca="1" ref="AT574" ca="1">IFERROR(IF(INDIRECT(ADDRESS($Z574,COLUMN(),4,1,"Monitoraggio"))="","",INDIRECT(ADDRESS($Z574,COLUMN(),4,1,"Monitoraggio"))),"")</f>
        <v/>
      </c>
      <c r="AU574" s="79" t="str" cm="1">
        <f t="array" aca="1" ref="AU574" ca="1">IFERROR(IF(INDIRECT(ADDRESS($Z574,COLUMN(),4,1,"Monitoraggio"))="","",INDIRECT(ADDRESS($Z574,COLUMN(),4,1,"Monitoraggio"))),"")</f>
        <v/>
      </c>
      <c r="AV574" s="119" t="str" cm="1">
        <f t="array" aca="1" ref="AV574" ca="1">IFERROR(IF(INDIRECT(ADDRESS($Z574,COLUMN(),4,1,"Monitoraggio"))="","",INDIRECT(ADDRESS($Z574,COLUMN(),4,1,"Monitoraggio"))),"")</f>
        <v/>
      </c>
      <c r="AW574" s="124" t="str" cm="1">
        <f t="array" aca="1" ref="AW574" ca="1">IFERROR(IF(INDIRECT(ADDRESS($Z574,COLUMN(),4,1,"Monitoraggio"))="","",INDIRECT(ADDRESS($Z574,COLUMN(),4,1,"Monitoraggio"))),"")</f>
        <v/>
      </c>
      <c r="AX574" s="62" t="str" cm="1">
        <f t="array" aca="1" ref="AX574" ca="1">IFERROR(IF(INDIRECT(ADDRESS($Z574,COLUMN(),4,1,"Monitoraggio"))="","",INDIRECT(ADDRESS($Z574,COLUMN(),4,1,"Monitoraggio"))),"")</f>
        <v/>
      </c>
      <c r="AY574" s="79" t="str" cm="1">
        <f t="array" aca="1" ref="AY574" ca="1">IFERROR(IF(INDIRECT(ADDRESS($Z574,COLUMN(),4,1,"Monitoraggio"))="","",INDIRECT(ADDRESS($Z574,COLUMN(),4,1,"Monitoraggio"))),"")</f>
        <v/>
      </c>
      <c r="AZ574" s="84" t="str" cm="1">
        <f t="array" aca="1" ref="AZ574" ca="1">IFERROR(IF(INDIRECT(ADDRESS($Z574,COLUMN(),4,1,"Monitoraggio"))="","",INDIRECT(ADDRESS($Z574,COLUMN(),4,1,"Monitoraggio"))),"")</f>
        <v/>
      </c>
      <c r="BA574" s="81" t="str" cm="1">
        <f t="array" aca="1" ref="BA574" ca="1">IFERROR(IF(INDIRECT(ADDRESS($Z574,COLUMN(),4,1,"Monitoraggio"))="","",INDIRECT(ADDRESS($Z574,COLUMN(),4,1,"Monitoraggio"))),"")</f>
        <v/>
      </c>
      <c r="BB574" s="86" t="str" cm="1">
        <f t="array" aca="1" ref="BB574" ca="1">IFERROR(IF(INDIRECT(ADDRESS($Z574,COLUMN(),4,1,"Monitoraggio"))="","",INDIRECT(ADDRESS($Z574,COLUMN(),4,1,"Monitoraggio"))),"")</f>
        <v/>
      </c>
      <c r="BC574" s="79" t="str" cm="1">
        <f t="array" aca="1" ref="BC574" ca="1">IFERROR(IF(INDIRECT(ADDRESS($Z574,COLUMN(),4,1,"Monitoraggio"))="","",INDIRECT(ADDRESS($Z574,COLUMN(),4,1,"Monitoraggio"))),"")</f>
        <v/>
      </c>
      <c r="BD574" s="79" t="str" cm="1">
        <f t="array" aca="1" ref="BD574" ca="1">IFERROR(IF(INDIRECT(ADDRESS($Z574,COLUMN(),4,1,"Monitoraggio"))="","",INDIRECT(ADDRESS($Z574,COLUMN(),4,1,"Monitoraggio"))),"")</f>
        <v/>
      </c>
      <c r="BE574" s="79" t="str" cm="1">
        <f t="array" aca="1" ref="BE574" ca="1">IFERROR(IF(INDIRECT(ADDRESS($Z574,COLUMN(),4,1,"Monitoraggio"))="","",INDIRECT(ADDRESS($Z574,COLUMN(),4,1,"Monitoraggio"))),"")</f>
        <v/>
      </c>
      <c r="BF574" s="79" t="str" cm="1">
        <f t="array" aca="1" ref="BF574" ca="1">IFERROR(IF(INDIRECT(ADDRESS($Z574,COLUMN(),4,1,"Monitoraggio"))="","",INDIRECT(ADDRESS($Z574,COLUMN(),4,1,"Monitoraggio"))),"")</f>
        <v/>
      </c>
      <c r="BG574" s="114" t="str" cm="1">
        <f t="array" aca="1" ref="BG574" ca="1">IFERROR(IF(INDIRECT(ADDRESS($Z574,COLUMN(),4,1,"Monitoraggio"))="","",INDIRECT(ADDRESS($Z574,COLUMN(),4,1,"Monitoraggio"))),"")</f>
        <v/>
      </c>
      <c r="BH574" s="48" t="str" cm="1">
        <f t="array" aca="1" ref="BH574" ca="1">IFERROR(IF(INDIRECT(ADDRESS($Z574,COLUMN(),4,1,"Monitoraggio"))="","",INDIRECT(ADDRESS($Z574,COLUMN(),4,1,"Monitoraggio"))),"")</f>
        <v/>
      </c>
      <c r="BI574" s="84" t="str" cm="1">
        <f t="array" aca="1" ref="BI574" ca="1">IFERROR(IF(INDIRECT(ADDRESS($Z574,COLUMN(),4,1,"Monitoraggio"))="","",INDIRECT(ADDRESS($Z574,COLUMN(),4,1,"Monitoraggio"))),"")</f>
        <v/>
      </c>
      <c r="BJ574" s="81" t="str" cm="1">
        <f t="array" aca="1" ref="BJ574" ca="1">IFERROR(IF(INDIRECT(ADDRESS($Z574,COLUMN(),4,1,"Monitoraggio"))="","",INDIRECT(ADDRESS($Z574,COLUMN(),4,1,"Monitoraggio"))),"")</f>
        <v/>
      </c>
    </row>
    <row r="575" spans="26:62" x14ac:dyDescent="0.2">
      <c r="Z575" s="132" t="str">
        <f>IFERROR(MATCH(ROW()-9,Monitoraggio!Z$1:Z$1000,0),"")</f>
        <v/>
      </c>
      <c r="AA575" s="60" t="str" cm="1">
        <f t="array" aca="1" ref="AA575" ca="1">IFERROR(IF(INDIRECT(ADDRESS($Z575,COLUMN(),4,1,"Monitoraggio"))="","",INDIRECT(ADDRESS($Z575,COLUMN(),4,1,"Monitoraggio"))),"")</f>
        <v/>
      </c>
      <c r="AB575" s="114" t="str" cm="1">
        <f t="array" aca="1" ref="AB575" ca="1">IFERROR(IF(INDIRECT(ADDRESS($Z575,COLUMN(),4,1,"Monitoraggio"))="","",INDIRECT(ADDRESS($Z575,COLUMN(),4,1,"Monitoraggio"))),"")</f>
        <v/>
      </c>
      <c r="AC575" s="114" t="str" cm="1">
        <f t="array" aca="1" ref="AC575" ca="1">IFERROR(IF(INDIRECT(ADDRESS($Z575,COLUMN(),4,1,"Monitoraggio"))="","",INDIRECT(ADDRESS($Z575,COLUMN(),4,1,"Monitoraggio"))),"")</f>
        <v/>
      </c>
      <c r="AD575" s="48" t="str" cm="1">
        <f t="array" aca="1" ref="AD575" ca="1">IFERROR(IF(INDIRECT(ADDRESS($Z575,COLUMN(),4,1,"Monitoraggio"))="","",INDIRECT(ADDRESS($Z575,COLUMN(),4,1,"Monitoraggio"))),"")</f>
        <v/>
      </c>
      <c r="AE575" s="61" t="str" cm="1">
        <f t="array" aca="1" ref="AE575" ca="1">IFERROR(IF(INDIRECT(ADDRESS($Z575,COLUMN(),4,1,"Monitoraggio"))="","",INDIRECT(ADDRESS($Z575,COLUMN(),4,1,"Monitoraggio"))),"")</f>
        <v/>
      </c>
      <c r="AF575" s="116" t="str" cm="1">
        <f t="array" aca="1" ref="AF575" ca="1">IFERROR(IF(INDIRECT(ADDRESS($Z575,COLUMN(),4,1,"Monitoraggio"))="","",INDIRECT(ADDRESS($Z575,COLUMN(),4,1,"Monitoraggio"))),"")</f>
        <v/>
      </c>
      <c r="AG575" s="61" t="str" cm="1">
        <f t="array" aca="1" ref="AG575" ca="1">IFERROR(IF(INDIRECT(ADDRESS($Z575,COLUMN(),4,1,"Monitoraggio"))="","",INDIRECT(ADDRESS($Z575,COLUMN(),4,1,"Monitoraggio"))),"")</f>
        <v/>
      </c>
      <c r="AH575" s="116" t="str" cm="1">
        <f t="array" aca="1" ref="AH575" ca="1">IFERROR(IF(INDIRECT(ADDRESS($Z575,COLUMN(),4,1,"Monitoraggio"))="","",INDIRECT(ADDRESS($Z575,COLUMN(),4,1,"Monitoraggio"))),"")</f>
        <v/>
      </c>
      <c r="AI575" s="114" t="str" cm="1">
        <f t="array" aca="1" ref="AI575" ca="1">IFERROR(IF(INDIRECT(ADDRESS($Z575,COLUMN(),4,1,"Monitoraggio"))="","",INDIRECT(ADDRESS($Z575,COLUMN(),4,1,"Monitoraggio"))),"")</f>
        <v/>
      </c>
      <c r="AJ575" s="118" t="str" cm="1">
        <f t="array" aca="1" ref="AJ575" ca="1">IFERROR(IF(INDIRECT(ADDRESS($Z575,COLUMN(),4,1,"Monitoraggio"))="","",INDIRECT(ADDRESS($Z575,COLUMN(),4,1,"Monitoraggio"))),"")</f>
        <v/>
      </c>
      <c r="AK575" s="119" t="str" cm="1">
        <f t="array" aca="1" ref="AK575" ca="1">IFERROR(IF(INDIRECT(ADDRESS($Z575,COLUMN(),4,1,"Monitoraggio"))="","",INDIRECT(ADDRESS($Z575,COLUMN(),4,1,"Monitoraggio"))),"")</f>
        <v/>
      </c>
      <c r="AL575" s="79" t="str" cm="1">
        <f t="array" aca="1" ref="AL575" ca="1">IFERROR(IF(INDIRECT(ADDRESS($Z575,COLUMN(),4,1,"Monitoraggio"))="","",INDIRECT(ADDRESS($Z575,COLUMN(),4,1,"Monitoraggio"))),"")</f>
        <v/>
      </c>
      <c r="AM575" s="77" t="str" cm="1">
        <f t="array" aca="1" ref="AM575" ca="1">IFERROR(IF(INDIRECT(ADDRESS($Z575,COLUMN(),4,1,"Monitoraggio"))="","",INDIRECT(ADDRESS($Z575,COLUMN(),4,1,"Monitoraggio"))),"")</f>
        <v/>
      </c>
      <c r="AN575" s="79" t="str" cm="1">
        <f t="array" aca="1" ref="AN575" ca="1">IFERROR(IF(INDIRECT(ADDRESS($Z575,COLUMN(),4,1,"Monitoraggio"))="","",INDIRECT(ADDRESS($Z575,COLUMN(),4,1,"Monitoraggio"))),"")</f>
        <v/>
      </c>
      <c r="AO575" s="79" t="str" cm="1">
        <f t="array" aca="1" ref="AO575" ca="1">IFERROR(IF(INDIRECT(ADDRESS($Z575,COLUMN(),4,1,"Monitoraggio"))="","",INDIRECT(ADDRESS($Z575,COLUMN(),4,1,"Monitoraggio"))),"")</f>
        <v/>
      </c>
      <c r="AP575" s="79" t="str" cm="1">
        <f t="array" aca="1" ref="AP575" ca="1">IFERROR(IF(INDIRECT(ADDRESS($Z575,COLUMN(),4,1,"Monitoraggio"))="","",INDIRECT(ADDRESS($Z575,COLUMN(),4,1,"Monitoraggio"))),"")</f>
        <v/>
      </c>
      <c r="AQ575" s="81" t="str" cm="1">
        <f t="array" aca="1" ref="AQ575" ca="1">IFERROR(IF(INDIRECT(ADDRESS($Z575,COLUMN(),4,1,"Monitoraggio"))="","",INDIRECT(ADDRESS($Z575,COLUMN(),4,1,"Monitoraggio"))),"")</f>
        <v/>
      </c>
      <c r="AR575" s="122" t="str" cm="1">
        <f t="array" aca="1" ref="AR575" ca="1">IFERROR(IF(INDIRECT(ADDRESS($Z575,COLUMN(),4,1,"Monitoraggio"))="","",INDIRECT(ADDRESS($Z575,COLUMN(),4,1,"Monitoraggio"))),"")</f>
        <v/>
      </c>
      <c r="AS575" s="118" t="str" cm="1">
        <f t="array" aca="1" ref="AS575" ca="1">IFERROR(IF(INDIRECT(ADDRESS($Z575,COLUMN(),4,1,"Monitoraggio"))="","",INDIRECT(ADDRESS($Z575,COLUMN(),4,1,"Monitoraggio"))),"")</f>
        <v/>
      </c>
      <c r="AT575" s="119" t="str" cm="1">
        <f t="array" aca="1" ref="AT575" ca="1">IFERROR(IF(INDIRECT(ADDRESS($Z575,COLUMN(),4,1,"Monitoraggio"))="","",INDIRECT(ADDRESS($Z575,COLUMN(),4,1,"Monitoraggio"))),"")</f>
        <v/>
      </c>
      <c r="AU575" s="79" t="str" cm="1">
        <f t="array" aca="1" ref="AU575" ca="1">IFERROR(IF(INDIRECT(ADDRESS($Z575,COLUMN(),4,1,"Monitoraggio"))="","",INDIRECT(ADDRESS($Z575,COLUMN(),4,1,"Monitoraggio"))),"")</f>
        <v/>
      </c>
      <c r="AV575" s="119" t="str" cm="1">
        <f t="array" aca="1" ref="AV575" ca="1">IFERROR(IF(INDIRECT(ADDRESS($Z575,COLUMN(),4,1,"Monitoraggio"))="","",INDIRECT(ADDRESS($Z575,COLUMN(),4,1,"Monitoraggio"))),"")</f>
        <v/>
      </c>
      <c r="AW575" s="124" t="str" cm="1">
        <f t="array" aca="1" ref="AW575" ca="1">IFERROR(IF(INDIRECT(ADDRESS($Z575,COLUMN(),4,1,"Monitoraggio"))="","",INDIRECT(ADDRESS($Z575,COLUMN(),4,1,"Monitoraggio"))),"")</f>
        <v/>
      </c>
      <c r="AX575" s="62" t="str" cm="1">
        <f t="array" aca="1" ref="AX575" ca="1">IFERROR(IF(INDIRECT(ADDRESS($Z575,COLUMN(),4,1,"Monitoraggio"))="","",INDIRECT(ADDRESS($Z575,COLUMN(),4,1,"Monitoraggio"))),"")</f>
        <v/>
      </c>
      <c r="AY575" s="79" t="str" cm="1">
        <f t="array" aca="1" ref="AY575" ca="1">IFERROR(IF(INDIRECT(ADDRESS($Z575,COLUMN(),4,1,"Monitoraggio"))="","",INDIRECT(ADDRESS($Z575,COLUMN(),4,1,"Monitoraggio"))),"")</f>
        <v/>
      </c>
      <c r="AZ575" s="84" t="str" cm="1">
        <f t="array" aca="1" ref="AZ575" ca="1">IFERROR(IF(INDIRECT(ADDRESS($Z575,COLUMN(),4,1,"Monitoraggio"))="","",INDIRECT(ADDRESS($Z575,COLUMN(),4,1,"Monitoraggio"))),"")</f>
        <v/>
      </c>
      <c r="BA575" s="81" t="str" cm="1">
        <f t="array" aca="1" ref="BA575" ca="1">IFERROR(IF(INDIRECT(ADDRESS($Z575,COLUMN(),4,1,"Monitoraggio"))="","",INDIRECT(ADDRESS($Z575,COLUMN(),4,1,"Monitoraggio"))),"")</f>
        <v/>
      </c>
      <c r="BB575" s="86" t="str" cm="1">
        <f t="array" aca="1" ref="BB575" ca="1">IFERROR(IF(INDIRECT(ADDRESS($Z575,COLUMN(),4,1,"Monitoraggio"))="","",INDIRECT(ADDRESS($Z575,COLUMN(),4,1,"Monitoraggio"))),"")</f>
        <v/>
      </c>
      <c r="BC575" s="79" t="str" cm="1">
        <f t="array" aca="1" ref="BC575" ca="1">IFERROR(IF(INDIRECT(ADDRESS($Z575,COLUMN(),4,1,"Monitoraggio"))="","",INDIRECT(ADDRESS($Z575,COLUMN(),4,1,"Monitoraggio"))),"")</f>
        <v/>
      </c>
      <c r="BD575" s="79" t="str" cm="1">
        <f t="array" aca="1" ref="BD575" ca="1">IFERROR(IF(INDIRECT(ADDRESS($Z575,COLUMN(),4,1,"Monitoraggio"))="","",INDIRECT(ADDRESS($Z575,COLUMN(),4,1,"Monitoraggio"))),"")</f>
        <v/>
      </c>
      <c r="BE575" s="79" t="str" cm="1">
        <f t="array" aca="1" ref="BE575" ca="1">IFERROR(IF(INDIRECT(ADDRESS($Z575,COLUMN(),4,1,"Monitoraggio"))="","",INDIRECT(ADDRESS($Z575,COLUMN(),4,1,"Monitoraggio"))),"")</f>
        <v/>
      </c>
      <c r="BF575" s="79" t="str" cm="1">
        <f t="array" aca="1" ref="BF575" ca="1">IFERROR(IF(INDIRECT(ADDRESS($Z575,COLUMN(),4,1,"Monitoraggio"))="","",INDIRECT(ADDRESS($Z575,COLUMN(),4,1,"Monitoraggio"))),"")</f>
        <v/>
      </c>
      <c r="BG575" s="114" t="str" cm="1">
        <f t="array" aca="1" ref="BG575" ca="1">IFERROR(IF(INDIRECT(ADDRESS($Z575,COLUMN(),4,1,"Monitoraggio"))="","",INDIRECT(ADDRESS($Z575,COLUMN(),4,1,"Monitoraggio"))),"")</f>
        <v/>
      </c>
      <c r="BH575" s="48" t="str" cm="1">
        <f t="array" aca="1" ref="BH575" ca="1">IFERROR(IF(INDIRECT(ADDRESS($Z575,COLUMN(),4,1,"Monitoraggio"))="","",INDIRECT(ADDRESS($Z575,COLUMN(),4,1,"Monitoraggio"))),"")</f>
        <v/>
      </c>
      <c r="BI575" s="84" t="str" cm="1">
        <f t="array" aca="1" ref="BI575" ca="1">IFERROR(IF(INDIRECT(ADDRESS($Z575,COLUMN(),4,1,"Monitoraggio"))="","",INDIRECT(ADDRESS($Z575,COLUMN(),4,1,"Monitoraggio"))),"")</f>
        <v/>
      </c>
      <c r="BJ575" s="81" t="str" cm="1">
        <f t="array" aca="1" ref="BJ575" ca="1">IFERROR(IF(INDIRECT(ADDRESS($Z575,COLUMN(),4,1,"Monitoraggio"))="","",INDIRECT(ADDRESS($Z575,COLUMN(),4,1,"Monitoraggio"))),"")</f>
        <v/>
      </c>
    </row>
    <row r="576" spans="26:62" x14ac:dyDescent="0.2">
      <c r="Z576" s="132" t="str">
        <f>IFERROR(MATCH(ROW()-9,Monitoraggio!Z$1:Z$1000,0),"")</f>
        <v/>
      </c>
      <c r="AA576" s="60" t="str" cm="1">
        <f t="array" aca="1" ref="AA576" ca="1">IFERROR(IF(INDIRECT(ADDRESS($Z576,COLUMN(),4,1,"Monitoraggio"))="","",INDIRECT(ADDRESS($Z576,COLUMN(),4,1,"Monitoraggio"))),"")</f>
        <v/>
      </c>
      <c r="AB576" s="114" t="str" cm="1">
        <f t="array" aca="1" ref="AB576" ca="1">IFERROR(IF(INDIRECT(ADDRESS($Z576,COLUMN(),4,1,"Monitoraggio"))="","",INDIRECT(ADDRESS($Z576,COLUMN(),4,1,"Monitoraggio"))),"")</f>
        <v/>
      </c>
      <c r="AC576" s="114" t="str" cm="1">
        <f t="array" aca="1" ref="AC576" ca="1">IFERROR(IF(INDIRECT(ADDRESS($Z576,COLUMN(),4,1,"Monitoraggio"))="","",INDIRECT(ADDRESS($Z576,COLUMN(),4,1,"Monitoraggio"))),"")</f>
        <v/>
      </c>
      <c r="AD576" s="48" t="str" cm="1">
        <f t="array" aca="1" ref="AD576" ca="1">IFERROR(IF(INDIRECT(ADDRESS($Z576,COLUMN(),4,1,"Monitoraggio"))="","",INDIRECT(ADDRESS($Z576,COLUMN(),4,1,"Monitoraggio"))),"")</f>
        <v/>
      </c>
      <c r="AE576" s="61" t="str" cm="1">
        <f t="array" aca="1" ref="AE576" ca="1">IFERROR(IF(INDIRECT(ADDRESS($Z576,COLUMN(),4,1,"Monitoraggio"))="","",INDIRECT(ADDRESS($Z576,COLUMN(),4,1,"Monitoraggio"))),"")</f>
        <v/>
      </c>
      <c r="AF576" s="116" t="str" cm="1">
        <f t="array" aca="1" ref="AF576" ca="1">IFERROR(IF(INDIRECT(ADDRESS($Z576,COLUMN(),4,1,"Monitoraggio"))="","",INDIRECT(ADDRESS($Z576,COLUMN(),4,1,"Monitoraggio"))),"")</f>
        <v/>
      </c>
      <c r="AG576" s="61" t="str" cm="1">
        <f t="array" aca="1" ref="AG576" ca="1">IFERROR(IF(INDIRECT(ADDRESS($Z576,COLUMN(),4,1,"Monitoraggio"))="","",INDIRECT(ADDRESS($Z576,COLUMN(),4,1,"Monitoraggio"))),"")</f>
        <v/>
      </c>
      <c r="AH576" s="116" t="str" cm="1">
        <f t="array" aca="1" ref="AH576" ca="1">IFERROR(IF(INDIRECT(ADDRESS($Z576,COLUMN(),4,1,"Monitoraggio"))="","",INDIRECT(ADDRESS($Z576,COLUMN(),4,1,"Monitoraggio"))),"")</f>
        <v/>
      </c>
      <c r="AI576" s="114" t="str" cm="1">
        <f t="array" aca="1" ref="AI576" ca="1">IFERROR(IF(INDIRECT(ADDRESS($Z576,COLUMN(),4,1,"Monitoraggio"))="","",INDIRECT(ADDRESS($Z576,COLUMN(),4,1,"Monitoraggio"))),"")</f>
        <v/>
      </c>
      <c r="AJ576" s="118" t="str" cm="1">
        <f t="array" aca="1" ref="AJ576" ca="1">IFERROR(IF(INDIRECT(ADDRESS($Z576,COLUMN(),4,1,"Monitoraggio"))="","",INDIRECT(ADDRESS($Z576,COLUMN(),4,1,"Monitoraggio"))),"")</f>
        <v/>
      </c>
      <c r="AK576" s="119" t="str" cm="1">
        <f t="array" aca="1" ref="AK576" ca="1">IFERROR(IF(INDIRECT(ADDRESS($Z576,COLUMN(),4,1,"Monitoraggio"))="","",INDIRECT(ADDRESS($Z576,COLUMN(),4,1,"Monitoraggio"))),"")</f>
        <v/>
      </c>
      <c r="AL576" s="79" t="str" cm="1">
        <f t="array" aca="1" ref="AL576" ca="1">IFERROR(IF(INDIRECT(ADDRESS($Z576,COLUMN(),4,1,"Monitoraggio"))="","",INDIRECT(ADDRESS($Z576,COLUMN(),4,1,"Monitoraggio"))),"")</f>
        <v/>
      </c>
      <c r="AM576" s="77" t="str" cm="1">
        <f t="array" aca="1" ref="AM576" ca="1">IFERROR(IF(INDIRECT(ADDRESS($Z576,COLUMN(),4,1,"Monitoraggio"))="","",INDIRECT(ADDRESS($Z576,COLUMN(),4,1,"Monitoraggio"))),"")</f>
        <v/>
      </c>
      <c r="AN576" s="79" t="str" cm="1">
        <f t="array" aca="1" ref="AN576" ca="1">IFERROR(IF(INDIRECT(ADDRESS($Z576,COLUMN(),4,1,"Monitoraggio"))="","",INDIRECT(ADDRESS($Z576,COLUMN(),4,1,"Monitoraggio"))),"")</f>
        <v/>
      </c>
      <c r="AO576" s="79" t="str" cm="1">
        <f t="array" aca="1" ref="AO576" ca="1">IFERROR(IF(INDIRECT(ADDRESS($Z576,COLUMN(),4,1,"Monitoraggio"))="","",INDIRECT(ADDRESS($Z576,COLUMN(),4,1,"Monitoraggio"))),"")</f>
        <v/>
      </c>
      <c r="AP576" s="79" t="str" cm="1">
        <f t="array" aca="1" ref="AP576" ca="1">IFERROR(IF(INDIRECT(ADDRESS($Z576,COLUMN(),4,1,"Monitoraggio"))="","",INDIRECT(ADDRESS($Z576,COLUMN(),4,1,"Monitoraggio"))),"")</f>
        <v/>
      </c>
      <c r="AQ576" s="81" t="str" cm="1">
        <f t="array" aca="1" ref="AQ576" ca="1">IFERROR(IF(INDIRECT(ADDRESS($Z576,COLUMN(),4,1,"Monitoraggio"))="","",INDIRECT(ADDRESS($Z576,COLUMN(),4,1,"Monitoraggio"))),"")</f>
        <v/>
      </c>
      <c r="AR576" s="122" t="str" cm="1">
        <f t="array" aca="1" ref="AR576" ca="1">IFERROR(IF(INDIRECT(ADDRESS($Z576,COLUMN(),4,1,"Monitoraggio"))="","",INDIRECT(ADDRESS($Z576,COLUMN(),4,1,"Monitoraggio"))),"")</f>
        <v/>
      </c>
      <c r="AS576" s="118" t="str" cm="1">
        <f t="array" aca="1" ref="AS576" ca="1">IFERROR(IF(INDIRECT(ADDRESS($Z576,COLUMN(),4,1,"Monitoraggio"))="","",INDIRECT(ADDRESS($Z576,COLUMN(),4,1,"Monitoraggio"))),"")</f>
        <v/>
      </c>
      <c r="AT576" s="119" t="str" cm="1">
        <f t="array" aca="1" ref="AT576" ca="1">IFERROR(IF(INDIRECT(ADDRESS($Z576,COLUMN(),4,1,"Monitoraggio"))="","",INDIRECT(ADDRESS($Z576,COLUMN(),4,1,"Monitoraggio"))),"")</f>
        <v/>
      </c>
      <c r="AU576" s="79" t="str" cm="1">
        <f t="array" aca="1" ref="AU576" ca="1">IFERROR(IF(INDIRECT(ADDRESS($Z576,COLUMN(),4,1,"Monitoraggio"))="","",INDIRECT(ADDRESS($Z576,COLUMN(),4,1,"Monitoraggio"))),"")</f>
        <v/>
      </c>
      <c r="AV576" s="119" t="str" cm="1">
        <f t="array" aca="1" ref="AV576" ca="1">IFERROR(IF(INDIRECT(ADDRESS($Z576,COLUMN(),4,1,"Monitoraggio"))="","",INDIRECT(ADDRESS($Z576,COLUMN(),4,1,"Monitoraggio"))),"")</f>
        <v/>
      </c>
      <c r="AW576" s="124" t="str" cm="1">
        <f t="array" aca="1" ref="AW576" ca="1">IFERROR(IF(INDIRECT(ADDRESS($Z576,COLUMN(),4,1,"Monitoraggio"))="","",INDIRECT(ADDRESS($Z576,COLUMN(),4,1,"Monitoraggio"))),"")</f>
        <v/>
      </c>
      <c r="AX576" s="62" t="str" cm="1">
        <f t="array" aca="1" ref="AX576" ca="1">IFERROR(IF(INDIRECT(ADDRESS($Z576,COLUMN(),4,1,"Monitoraggio"))="","",INDIRECT(ADDRESS($Z576,COLUMN(),4,1,"Monitoraggio"))),"")</f>
        <v/>
      </c>
      <c r="AY576" s="79" t="str" cm="1">
        <f t="array" aca="1" ref="AY576" ca="1">IFERROR(IF(INDIRECT(ADDRESS($Z576,COLUMN(),4,1,"Monitoraggio"))="","",INDIRECT(ADDRESS($Z576,COLUMN(),4,1,"Monitoraggio"))),"")</f>
        <v/>
      </c>
      <c r="AZ576" s="84" t="str" cm="1">
        <f t="array" aca="1" ref="AZ576" ca="1">IFERROR(IF(INDIRECT(ADDRESS($Z576,COLUMN(),4,1,"Monitoraggio"))="","",INDIRECT(ADDRESS($Z576,COLUMN(),4,1,"Monitoraggio"))),"")</f>
        <v/>
      </c>
      <c r="BA576" s="81" t="str" cm="1">
        <f t="array" aca="1" ref="BA576" ca="1">IFERROR(IF(INDIRECT(ADDRESS($Z576,COLUMN(),4,1,"Monitoraggio"))="","",INDIRECT(ADDRESS($Z576,COLUMN(),4,1,"Monitoraggio"))),"")</f>
        <v/>
      </c>
      <c r="BB576" s="86" t="str" cm="1">
        <f t="array" aca="1" ref="BB576" ca="1">IFERROR(IF(INDIRECT(ADDRESS($Z576,COLUMN(),4,1,"Monitoraggio"))="","",INDIRECT(ADDRESS($Z576,COLUMN(),4,1,"Monitoraggio"))),"")</f>
        <v/>
      </c>
      <c r="BC576" s="79" t="str" cm="1">
        <f t="array" aca="1" ref="BC576" ca="1">IFERROR(IF(INDIRECT(ADDRESS($Z576,COLUMN(),4,1,"Monitoraggio"))="","",INDIRECT(ADDRESS($Z576,COLUMN(),4,1,"Monitoraggio"))),"")</f>
        <v/>
      </c>
      <c r="BD576" s="79" t="str" cm="1">
        <f t="array" aca="1" ref="BD576" ca="1">IFERROR(IF(INDIRECT(ADDRESS($Z576,COLUMN(),4,1,"Monitoraggio"))="","",INDIRECT(ADDRESS($Z576,COLUMN(),4,1,"Monitoraggio"))),"")</f>
        <v/>
      </c>
      <c r="BE576" s="79" t="str" cm="1">
        <f t="array" aca="1" ref="BE576" ca="1">IFERROR(IF(INDIRECT(ADDRESS($Z576,COLUMN(),4,1,"Monitoraggio"))="","",INDIRECT(ADDRESS($Z576,COLUMN(),4,1,"Monitoraggio"))),"")</f>
        <v/>
      </c>
      <c r="BF576" s="79" t="str" cm="1">
        <f t="array" aca="1" ref="BF576" ca="1">IFERROR(IF(INDIRECT(ADDRESS($Z576,COLUMN(),4,1,"Monitoraggio"))="","",INDIRECT(ADDRESS($Z576,COLUMN(),4,1,"Monitoraggio"))),"")</f>
        <v/>
      </c>
      <c r="BG576" s="114" t="str" cm="1">
        <f t="array" aca="1" ref="BG576" ca="1">IFERROR(IF(INDIRECT(ADDRESS($Z576,COLUMN(),4,1,"Monitoraggio"))="","",INDIRECT(ADDRESS($Z576,COLUMN(),4,1,"Monitoraggio"))),"")</f>
        <v/>
      </c>
      <c r="BH576" s="48" t="str" cm="1">
        <f t="array" aca="1" ref="BH576" ca="1">IFERROR(IF(INDIRECT(ADDRESS($Z576,COLUMN(),4,1,"Monitoraggio"))="","",INDIRECT(ADDRESS($Z576,COLUMN(),4,1,"Monitoraggio"))),"")</f>
        <v/>
      </c>
      <c r="BI576" s="84" t="str" cm="1">
        <f t="array" aca="1" ref="BI576" ca="1">IFERROR(IF(INDIRECT(ADDRESS($Z576,COLUMN(),4,1,"Monitoraggio"))="","",INDIRECT(ADDRESS($Z576,COLUMN(),4,1,"Monitoraggio"))),"")</f>
        <v/>
      </c>
      <c r="BJ576" s="81" t="str" cm="1">
        <f t="array" aca="1" ref="BJ576" ca="1">IFERROR(IF(INDIRECT(ADDRESS($Z576,COLUMN(),4,1,"Monitoraggio"))="","",INDIRECT(ADDRESS($Z576,COLUMN(),4,1,"Monitoraggio"))),"")</f>
        <v/>
      </c>
    </row>
    <row r="577" spans="26:62" x14ac:dyDescent="0.2">
      <c r="Z577" s="132" t="str">
        <f>IFERROR(MATCH(ROW()-9,Monitoraggio!Z$1:Z$1000,0),"")</f>
        <v/>
      </c>
      <c r="AA577" s="60" t="str" cm="1">
        <f t="array" aca="1" ref="AA577" ca="1">IFERROR(IF(INDIRECT(ADDRESS($Z577,COLUMN(),4,1,"Monitoraggio"))="","",INDIRECT(ADDRESS($Z577,COLUMN(),4,1,"Monitoraggio"))),"")</f>
        <v/>
      </c>
      <c r="AB577" s="114" t="str" cm="1">
        <f t="array" aca="1" ref="AB577" ca="1">IFERROR(IF(INDIRECT(ADDRESS($Z577,COLUMN(),4,1,"Monitoraggio"))="","",INDIRECT(ADDRESS($Z577,COLUMN(),4,1,"Monitoraggio"))),"")</f>
        <v/>
      </c>
      <c r="AC577" s="114" t="str" cm="1">
        <f t="array" aca="1" ref="AC577" ca="1">IFERROR(IF(INDIRECT(ADDRESS($Z577,COLUMN(),4,1,"Monitoraggio"))="","",INDIRECT(ADDRESS($Z577,COLUMN(),4,1,"Monitoraggio"))),"")</f>
        <v/>
      </c>
      <c r="AD577" s="48" t="str" cm="1">
        <f t="array" aca="1" ref="AD577" ca="1">IFERROR(IF(INDIRECT(ADDRESS($Z577,COLUMN(),4,1,"Monitoraggio"))="","",INDIRECT(ADDRESS($Z577,COLUMN(),4,1,"Monitoraggio"))),"")</f>
        <v/>
      </c>
      <c r="AE577" s="61" t="str" cm="1">
        <f t="array" aca="1" ref="AE577" ca="1">IFERROR(IF(INDIRECT(ADDRESS($Z577,COLUMN(),4,1,"Monitoraggio"))="","",INDIRECT(ADDRESS($Z577,COLUMN(),4,1,"Monitoraggio"))),"")</f>
        <v/>
      </c>
      <c r="AF577" s="116" t="str" cm="1">
        <f t="array" aca="1" ref="AF577" ca="1">IFERROR(IF(INDIRECT(ADDRESS($Z577,COLUMN(),4,1,"Monitoraggio"))="","",INDIRECT(ADDRESS($Z577,COLUMN(),4,1,"Monitoraggio"))),"")</f>
        <v/>
      </c>
      <c r="AG577" s="61" t="str" cm="1">
        <f t="array" aca="1" ref="AG577" ca="1">IFERROR(IF(INDIRECT(ADDRESS($Z577,COLUMN(),4,1,"Monitoraggio"))="","",INDIRECT(ADDRESS($Z577,COLUMN(),4,1,"Monitoraggio"))),"")</f>
        <v/>
      </c>
      <c r="AH577" s="116" t="str" cm="1">
        <f t="array" aca="1" ref="AH577" ca="1">IFERROR(IF(INDIRECT(ADDRESS($Z577,COLUMN(),4,1,"Monitoraggio"))="","",INDIRECT(ADDRESS($Z577,COLUMN(),4,1,"Monitoraggio"))),"")</f>
        <v/>
      </c>
      <c r="AI577" s="114" t="str" cm="1">
        <f t="array" aca="1" ref="AI577" ca="1">IFERROR(IF(INDIRECT(ADDRESS($Z577,COLUMN(),4,1,"Monitoraggio"))="","",INDIRECT(ADDRESS($Z577,COLUMN(),4,1,"Monitoraggio"))),"")</f>
        <v/>
      </c>
      <c r="AJ577" s="118" t="str" cm="1">
        <f t="array" aca="1" ref="AJ577" ca="1">IFERROR(IF(INDIRECT(ADDRESS($Z577,COLUMN(),4,1,"Monitoraggio"))="","",INDIRECT(ADDRESS($Z577,COLUMN(),4,1,"Monitoraggio"))),"")</f>
        <v/>
      </c>
      <c r="AK577" s="119" t="str" cm="1">
        <f t="array" aca="1" ref="AK577" ca="1">IFERROR(IF(INDIRECT(ADDRESS($Z577,COLUMN(),4,1,"Monitoraggio"))="","",INDIRECT(ADDRESS($Z577,COLUMN(),4,1,"Monitoraggio"))),"")</f>
        <v/>
      </c>
      <c r="AL577" s="79" t="str" cm="1">
        <f t="array" aca="1" ref="AL577" ca="1">IFERROR(IF(INDIRECT(ADDRESS($Z577,COLUMN(),4,1,"Monitoraggio"))="","",INDIRECT(ADDRESS($Z577,COLUMN(),4,1,"Monitoraggio"))),"")</f>
        <v/>
      </c>
      <c r="AM577" s="77" t="str" cm="1">
        <f t="array" aca="1" ref="AM577" ca="1">IFERROR(IF(INDIRECT(ADDRESS($Z577,COLUMN(),4,1,"Monitoraggio"))="","",INDIRECT(ADDRESS($Z577,COLUMN(),4,1,"Monitoraggio"))),"")</f>
        <v/>
      </c>
      <c r="AN577" s="79" t="str" cm="1">
        <f t="array" aca="1" ref="AN577" ca="1">IFERROR(IF(INDIRECT(ADDRESS($Z577,COLUMN(),4,1,"Monitoraggio"))="","",INDIRECT(ADDRESS($Z577,COLUMN(),4,1,"Monitoraggio"))),"")</f>
        <v/>
      </c>
      <c r="AO577" s="79" t="str" cm="1">
        <f t="array" aca="1" ref="AO577" ca="1">IFERROR(IF(INDIRECT(ADDRESS($Z577,COLUMN(),4,1,"Monitoraggio"))="","",INDIRECT(ADDRESS($Z577,COLUMN(),4,1,"Monitoraggio"))),"")</f>
        <v/>
      </c>
      <c r="AP577" s="79" t="str" cm="1">
        <f t="array" aca="1" ref="AP577" ca="1">IFERROR(IF(INDIRECT(ADDRESS($Z577,COLUMN(),4,1,"Monitoraggio"))="","",INDIRECT(ADDRESS($Z577,COLUMN(),4,1,"Monitoraggio"))),"")</f>
        <v/>
      </c>
      <c r="AQ577" s="81" t="str" cm="1">
        <f t="array" aca="1" ref="AQ577" ca="1">IFERROR(IF(INDIRECT(ADDRESS($Z577,COLUMN(),4,1,"Monitoraggio"))="","",INDIRECT(ADDRESS($Z577,COLUMN(),4,1,"Monitoraggio"))),"")</f>
        <v/>
      </c>
      <c r="AR577" s="122" t="str" cm="1">
        <f t="array" aca="1" ref="AR577" ca="1">IFERROR(IF(INDIRECT(ADDRESS($Z577,COLUMN(),4,1,"Monitoraggio"))="","",INDIRECT(ADDRESS($Z577,COLUMN(),4,1,"Monitoraggio"))),"")</f>
        <v/>
      </c>
      <c r="AS577" s="118" t="str" cm="1">
        <f t="array" aca="1" ref="AS577" ca="1">IFERROR(IF(INDIRECT(ADDRESS($Z577,COLUMN(),4,1,"Monitoraggio"))="","",INDIRECT(ADDRESS($Z577,COLUMN(),4,1,"Monitoraggio"))),"")</f>
        <v/>
      </c>
      <c r="AT577" s="119" t="str" cm="1">
        <f t="array" aca="1" ref="AT577" ca="1">IFERROR(IF(INDIRECT(ADDRESS($Z577,COLUMN(),4,1,"Monitoraggio"))="","",INDIRECT(ADDRESS($Z577,COLUMN(),4,1,"Monitoraggio"))),"")</f>
        <v/>
      </c>
      <c r="AU577" s="79" t="str" cm="1">
        <f t="array" aca="1" ref="AU577" ca="1">IFERROR(IF(INDIRECT(ADDRESS($Z577,COLUMN(),4,1,"Monitoraggio"))="","",INDIRECT(ADDRESS($Z577,COLUMN(),4,1,"Monitoraggio"))),"")</f>
        <v/>
      </c>
      <c r="AV577" s="119" t="str" cm="1">
        <f t="array" aca="1" ref="AV577" ca="1">IFERROR(IF(INDIRECT(ADDRESS($Z577,COLUMN(),4,1,"Monitoraggio"))="","",INDIRECT(ADDRESS($Z577,COLUMN(),4,1,"Monitoraggio"))),"")</f>
        <v/>
      </c>
      <c r="AW577" s="124" t="str" cm="1">
        <f t="array" aca="1" ref="AW577" ca="1">IFERROR(IF(INDIRECT(ADDRESS($Z577,COLUMN(),4,1,"Monitoraggio"))="","",INDIRECT(ADDRESS($Z577,COLUMN(),4,1,"Monitoraggio"))),"")</f>
        <v/>
      </c>
      <c r="AX577" s="62" t="str" cm="1">
        <f t="array" aca="1" ref="AX577" ca="1">IFERROR(IF(INDIRECT(ADDRESS($Z577,COLUMN(),4,1,"Monitoraggio"))="","",INDIRECT(ADDRESS($Z577,COLUMN(),4,1,"Monitoraggio"))),"")</f>
        <v/>
      </c>
      <c r="AY577" s="79" t="str" cm="1">
        <f t="array" aca="1" ref="AY577" ca="1">IFERROR(IF(INDIRECT(ADDRESS($Z577,COLUMN(),4,1,"Monitoraggio"))="","",INDIRECT(ADDRESS($Z577,COLUMN(),4,1,"Monitoraggio"))),"")</f>
        <v/>
      </c>
      <c r="AZ577" s="84" t="str" cm="1">
        <f t="array" aca="1" ref="AZ577" ca="1">IFERROR(IF(INDIRECT(ADDRESS($Z577,COLUMN(),4,1,"Monitoraggio"))="","",INDIRECT(ADDRESS($Z577,COLUMN(),4,1,"Monitoraggio"))),"")</f>
        <v/>
      </c>
      <c r="BA577" s="81" t="str" cm="1">
        <f t="array" aca="1" ref="BA577" ca="1">IFERROR(IF(INDIRECT(ADDRESS($Z577,COLUMN(),4,1,"Monitoraggio"))="","",INDIRECT(ADDRESS($Z577,COLUMN(),4,1,"Monitoraggio"))),"")</f>
        <v/>
      </c>
      <c r="BB577" s="86" t="str" cm="1">
        <f t="array" aca="1" ref="BB577" ca="1">IFERROR(IF(INDIRECT(ADDRESS($Z577,COLUMN(),4,1,"Monitoraggio"))="","",INDIRECT(ADDRESS($Z577,COLUMN(),4,1,"Monitoraggio"))),"")</f>
        <v/>
      </c>
      <c r="BC577" s="79" t="str" cm="1">
        <f t="array" aca="1" ref="BC577" ca="1">IFERROR(IF(INDIRECT(ADDRESS($Z577,COLUMN(),4,1,"Monitoraggio"))="","",INDIRECT(ADDRESS($Z577,COLUMN(),4,1,"Monitoraggio"))),"")</f>
        <v/>
      </c>
      <c r="BD577" s="79" t="str" cm="1">
        <f t="array" aca="1" ref="BD577" ca="1">IFERROR(IF(INDIRECT(ADDRESS($Z577,COLUMN(),4,1,"Monitoraggio"))="","",INDIRECT(ADDRESS($Z577,COLUMN(),4,1,"Monitoraggio"))),"")</f>
        <v/>
      </c>
      <c r="BE577" s="79" t="str" cm="1">
        <f t="array" aca="1" ref="BE577" ca="1">IFERROR(IF(INDIRECT(ADDRESS($Z577,COLUMN(),4,1,"Monitoraggio"))="","",INDIRECT(ADDRESS($Z577,COLUMN(),4,1,"Monitoraggio"))),"")</f>
        <v/>
      </c>
      <c r="BF577" s="79" t="str" cm="1">
        <f t="array" aca="1" ref="BF577" ca="1">IFERROR(IF(INDIRECT(ADDRESS($Z577,COLUMN(),4,1,"Monitoraggio"))="","",INDIRECT(ADDRESS($Z577,COLUMN(),4,1,"Monitoraggio"))),"")</f>
        <v/>
      </c>
      <c r="BG577" s="114" t="str" cm="1">
        <f t="array" aca="1" ref="BG577" ca="1">IFERROR(IF(INDIRECT(ADDRESS($Z577,COLUMN(),4,1,"Monitoraggio"))="","",INDIRECT(ADDRESS($Z577,COLUMN(),4,1,"Monitoraggio"))),"")</f>
        <v/>
      </c>
      <c r="BH577" s="48" t="str" cm="1">
        <f t="array" aca="1" ref="BH577" ca="1">IFERROR(IF(INDIRECT(ADDRESS($Z577,COLUMN(),4,1,"Monitoraggio"))="","",INDIRECT(ADDRESS($Z577,COLUMN(),4,1,"Monitoraggio"))),"")</f>
        <v/>
      </c>
      <c r="BI577" s="84" t="str" cm="1">
        <f t="array" aca="1" ref="BI577" ca="1">IFERROR(IF(INDIRECT(ADDRESS($Z577,COLUMN(),4,1,"Monitoraggio"))="","",INDIRECT(ADDRESS($Z577,COLUMN(),4,1,"Monitoraggio"))),"")</f>
        <v/>
      </c>
      <c r="BJ577" s="81" t="str" cm="1">
        <f t="array" aca="1" ref="BJ577" ca="1">IFERROR(IF(INDIRECT(ADDRESS($Z577,COLUMN(),4,1,"Monitoraggio"))="","",INDIRECT(ADDRESS($Z577,COLUMN(),4,1,"Monitoraggio"))),"")</f>
        <v/>
      </c>
    </row>
    <row r="578" spans="26:62" x14ac:dyDescent="0.2">
      <c r="Z578" s="132" t="str">
        <f>IFERROR(MATCH(ROW()-9,Monitoraggio!Z$1:Z$1000,0),"")</f>
        <v/>
      </c>
      <c r="AA578" s="60" t="str" cm="1">
        <f t="array" aca="1" ref="AA578" ca="1">IFERROR(IF(INDIRECT(ADDRESS($Z578,COLUMN(),4,1,"Monitoraggio"))="","",INDIRECT(ADDRESS($Z578,COLUMN(),4,1,"Monitoraggio"))),"")</f>
        <v/>
      </c>
      <c r="AB578" s="114" t="str" cm="1">
        <f t="array" aca="1" ref="AB578" ca="1">IFERROR(IF(INDIRECT(ADDRESS($Z578,COLUMN(),4,1,"Monitoraggio"))="","",INDIRECT(ADDRESS($Z578,COLUMN(),4,1,"Monitoraggio"))),"")</f>
        <v/>
      </c>
      <c r="AC578" s="114" t="str" cm="1">
        <f t="array" aca="1" ref="AC578" ca="1">IFERROR(IF(INDIRECT(ADDRESS($Z578,COLUMN(),4,1,"Monitoraggio"))="","",INDIRECT(ADDRESS($Z578,COLUMN(),4,1,"Monitoraggio"))),"")</f>
        <v/>
      </c>
      <c r="AD578" s="48" t="str" cm="1">
        <f t="array" aca="1" ref="AD578" ca="1">IFERROR(IF(INDIRECT(ADDRESS($Z578,COLUMN(),4,1,"Monitoraggio"))="","",INDIRECT(ADDRESS($Z578,COLUMN(),4,1,"Monitoraggio"))),"")</f>
        <v/>
      </c>
      <c r="AE578" s="61" t="str" cm="1">
        <f t="array" aca="1" ref="AE578" ca="1">IFERROR(IF(INDIRECT(ADDRESS($Z578,COLUMN(),4,1,"Monitoraggio"))="","",INDIRECT(ADDRESS($Z578,COLUMN(),4,1,"Monitoraggio"))),"")</f>
        <v/>
      </c>
      <c r="AF578" s="116" t="str" cm="1">
        <f t="array" aca="1" ref="AF578" ca="1">IFERROR(IF(INDIRECT(ADDRESS($Z578,COLUMN(),4,1,"Monitoraggio"))="","",INDIRECT(ADDRESS($Z578,COLUMN(),4,1,"Monitoraggio"))),"")</f>
        <v/>
      </c>
      <c r="AG578" s="61" t="str" cm="1">
        <f t="array" aca="1" ref="AG578" ca="1">IFERROR(IF(INDIRECT(ADDRESS($Z578,COLUMN(),4,1,"Monitoraggio"))="","",INDIRECT(ADDRESS($Z578,COLUMN(),4,1,"Monitoraggio"))),"")</f>
        <v/>
      </c>
      <c r="AH578" s="116" t="str" cm="1">
        <f t="array" aca="1" ref="AH578" ca="1">IFERROR(IF(INDIRECT(ADDRESS($Z578,COLUMN(),4,1,"Monitoraggio"))="","",INDIRECT(ADDRESS($Z578,COLUMN(),4,1,"Monitoraggio"))),"")</f>
        <v/>
      </c>
      <c r="AI578" s="114" t="str" cm="1">
        <f t="array" aca="1" ref="AI578" ca="1">IFERROR(IF(INDIRECT(ADDRESS($Z578,COLUMN(),4,1,"Monitoraggio"))="","",INDIRECT(ADDRESS($Z578,COLUMN(),4,1,"Monitoraggio"))),"")</f>
        <v/>
      </c>
      <c r="AJ578" s="118" t="str" cm="1">
        <f t="array" aca="1" ref="AJ578" ca="1">IFERROR(IF(INDIRECT(ADDRESS($Z578,COLUMN(),4,1,"Monitoraggio"))="","",INDIRECT(ADDRESS($Z578,COLUMN(),4,1,"Monitoraggio"))),"")</f>
        <v/>
      </c>
      <c r="AK578" s="119" t="str" cm="1">
        <f t="array" aca="1" ref="AK578" ca="1">IFERROR(IF(INDIRECT(ADDRESS($Z578,COLUMN(),4,1,"Monitoraggio"))="","",INDIRECT(ADDRESS($Z578,COLUMN(),4,1,"Monitoraggio"))),"")</f>
        <v/>
      </c>
      <c r="AL578" s="79" t="str" cm="1">
        <f t="array" aca="1" ref="AL578" ca="1">IFERROR(IF(INDIRECT(ADDRESS($Z578,COLUMN(),4,1,"Monitoraggio"))="","",INDIRECT(ADDRESS($Z578,COLUMN(),4,1,"Monitoraggio"))),"")</f>
        <v/>
      </c>
      <c r="AM578" s="77" t="str" cm="1">
        <f t="array" aca="1" ref="AM578" ca="1">IFERROR(IF(INDIRECT(ADDRESS($Z578,COLUMN(),4,1,"Monitoraggio"))="","",INDIRECT(ADDRESS($Z578,COLUMN(),4,1,"Monitoraggio"))),"")</f>
        <v/>
      </c>
      <c r="AN578" s="79" t="str" cm="1">
        <f t="array" aca="1" ref="AN578" ca="1">IFERROR(IF(INDIRECT(ADDRESS($Z578,COLUMN(),4,1,"Monitoraggio"))="","",INDIRECT(ADDRESS($Z578,COLUMN(),4,1,"Monitoraggio"))),"")</f>
        <v/>
      </c>
      <c r="AO578" s="79" t="str" cm="1">
        <f t="array" aca="1" ref="AO578" ca="1">IFERROR(IF(INDIRECT(ADDRESS($Z578,COLUMN(),4,1,"Monitoraggio"))="","",INDIRECT(ADDRESS($Z578,COLUMN(),4,1,"Monitoraggio"))),"")</f>
        <v/>
      </c>
      <c r="AP578" s="79" t="str" cm="1">
        <f t="array" aca="1" ref="AP578" ca="1">IFERROR(IF(INDIRECT(ADDRESS($Z578,COLUMN(),4,1,"Monitoraggio"))="","",INDIRECT(ADDRESS($Z578,COLUMN(),4,1,"Monitoraggio"))),"")</f>
        <v/>
      </c>
      <c r="AQ578" s="81" t="str" cm="1">
        <f t="array" aca="1" ref="AQ578" ca="1">IFERROR(IF(INDIRECT(ADDRESS($Z578,COLUMN(),4,1,"Monitoraggio"))="","",INDIRECT(ADDRESS($Z578,COLUMN(),4,1,"Monitoraggio"))),"")</f>
        <v/>
      </c>
      <c r="AR578" s="122" t="str" cm="1">
        <f t="array" aca="1" ref="AR578" ca="1">IFERROR(IF(INDIRECT(ADDRESS($Z578,COLUMN(),4,1,"Monitoraggio"))="","",INDIRECT(ADDRESS($Z578,COLUMN(),4,1,"Monitoraggio"))),"")</f>
        <v/>
      </c>
      <c r="AS578" s="118" t="str" cm="1">
        <f t="array" aca="1" ref="AS578" ca="1">IFERROR(IF(INDIRECT(ADDRESS($Z578,COLUMN(),4,1,"Monitoraggio"))="","",INDIRECT(ADDRESS($Z578,COLUMN(),4,1,"Monitoraggio"))),"")</f>
        <v/>
      </c>
      <c r="AT578" s="119" t="str" cm="1">
        <f t="array" aca="1" ref="AT578" ca="1">IFERROR(IF(INDIRECT(ADDRESS($Z578,COLUMN(),4,1,"Monitoraggio"))="","",INDIRECT(ADDRESS($Z578,COLUMN(),4,1,"Monitoraggio"))),"")</f>
        <v/>
      </c>
      <c r="AU578" s="79" t="str" cm="1">
        <f t="array" aca="1" ref="AU578" ca="1">IFERROR(IF(INDIRECT(ADDRESS($Z578,COLUMN(),4,1,"Monitoraggio"))="","",INDIRECT(ADDRESS($Z578,COLUMN(),4,1,"Monitoraggio"))),"")</f>
        <v/>
      </c>
      <c r="AV578" s="119" t="str" cm="1">
        <f t="array" aca="1" ref="AV578" ca="1">IFERROR(IF(INDIRECT(ADDRESS($Z578,COLUMN(),4,1,"Monitoraggio"))="","",INDIRECT(ADDRESS($Z578,COLUMN(),4,1,"Monitoraggio"))),"")</f>
        <v/>
      </c>
      <c r="AW578" s="124" t="str" cm="1">
        <f t="array" aca="1" ref="AW578" ca="1">IFERROR(IF(INDIRECT(ADDRESS($Z578,COLUMN(),4,1,"Monitoraggio"))="","",INDIRECT(ADDRESS($Z578,COLUMN(),4,1,"Monitoraggio"))),"")</f>
        <v/>
      </c>
      <c r="AX578" s="62" t="str" cm="1">
        <f t="array" aca="1" ref="AX578" ca="1">IFERROR(IF(INDIRECT(ADDRESS($Z578,COLUMN(),4,1,"Monitoraggio"))="","",INDIRECT(ADDRESS($Z578,COLUMN(),4,1,"Monitoraggio"))),"")</f>
        <v/>
      </c>
      <c r="AY578" s="79" t="str" cm="1">
        <f t="array" aca="1" ref="AY578" ca="1">IFERROR(IF(INDIRECT(ADDRESS($Z578,COLUMN(),4,1,"Monitoraggio"))="","",INDIRECT(ADDRESS($Z578,COLUMN(),4,1,"Monitoraggio"))),"")</f>
        <v/>
      </c>
      <c r="AZ578" s="84" t="str" cm="1">
        <f t="array" aca="1" ref="AZ578" ca="1">IFERROR(IF(INDIRECT(ADDRESS($Z578,COLUMN(),4,1,"Monitoraggio"))="","",INDIRECT(ADDRESS($Z578,COLUMN(),4,1,"Monitoraggio"))),"")</f>
        <v/>
      </c>
      <c r="BA578" s="81" t="str" cm="1">
        <f t="array" aca="1" ref="BA578" ca="1">IFERROR(IF(INDIRECT(ADDRESS($Z578,COLUMN(),4,1,"Monitoraggio"))="","",INDIRECT(ADDRESS($Z578,COLUMN(),4,1,"Monitoraggio"))),"")</f>
        <v/>
      </c>
      <c r="BB578" s="86" t="str" cm="1">
        <f t="array" aca="1" ref="BB578" ca="1">IFERROR(IF(INDIRECT(ADDRESS($Z578,COLUMN(),4,1,"Monitoraggio"))="","",INDIRECT(ADDRESS($Z578,COLUMN(),4,1,"Monitoraggio"))),"")</f>
        <v/>
      </c>
      <c r="BC578" s="79" t="str" cm="1">
        <f t="array" aca="1" ref="BC578" ca="1">IFERROR(IF(INDIRECT(ADDRESS($Z578,COLUMN(),4,1,"Monitoraggio"))="","",INDIRECT(ADDRESS($Z578,COLUMN(),4,1,"Monitoraggio"))),"")</f>
        <v/>
      </c>
      <c r="BD578" s="79" t="str" cm="1">
        <f t="array" aca="1" ref="BD578" ca="1">IFERROR(IF(INDIRECT(ADDRESS($Z578,COLUMN(),4,1,"Monitoraggio"))="","",INDIRECT(ADDRESS($Z578,COLUMN(),4,1,"Monitoraggio"))),"")</f>
        <v/>
      </c>
      <c r="BE578" s="79" t="str" cm="1">
        <f t="array" aca="1" ref="BE578" ca="1">IFERROR(IF(INDIRECT(ADDRESS($Z578,COLUMN(),4,1,"Monitoraggio"))="","",INDIRECT(ADDRESS($Z578,COLUMN(),4,1,"Monitoraggio"))),"")</f>
        <v/>
      </c>
      <c r="BF578" s="79" t="str" cm="1">
        <f t="array" aca="1" ref="BF578" ca="1">IFERROR(IF(INDIRECT(ADDRESS($Z578,COLUMN(),4,1,"Monitoraggio"))="","",INDIRECT(ADDRESS($Z578,COLUMN(),4,1,"Monitoraggio"))),"")</f>
        <v/>
      </c>
      <c r="BG578" s="114" t="str" cm="1">
        <f t="array" aca="1" ref="BG578" ca="1">IFERROR(IF(INDIRECT(ADDRESS($Z578,COLUMN(),4,1,"Monitoraggio"))="","",INDIRECT(ADDRESS($Z578,COLUMN(),4,1,"Monitoraggio"))),"")</f>
        <v/>
      </c>
      <c r="BH578" s="48" t="str" cm="1">
        <f t="array" aca="1" ref="BH578" ca="1">IFERROR(IF(INDIRECT(ADDRESS($Z578,COLUMN(),4,1,"Monitoraggio"))="","",INDIRECT(ADDRESS($Z578,COLUMN(),4,1,"Monitoraggio"))),"")</f>
        <v/>
      </c>
      <c r="BI578" s="84" t="str" cm="1">
        <f t="array" aca="1" ref="BI578" ca="1">IFERROR(IF(INDIRECT(ADDRESS($Z578,COLUMN(),4,1,"Monitoraggio"))="","",INDIRECT(ADDRESS($Z578,COLUMN(),4,1,"Monitoraggio"))),"")</f>
        <v/>
      </c>
      <c r="BJ578" s="81" t="str" cm="1">
        <f t="array" aca="1" ref="BJ578" ca="1">IFERROR(IF(INDIRECT(ADDRESS($Z578,COLUMN(),4,1,"Monitoraggio"))="","",INDIRECT(ADDRESS($Z578,COLUMN(),4,1,"Monitoraggio"))),"")</f>
        <v/>
      </c>
    </row>
    <row r="579" spans="26:62" x14ac:dyDescent="0.2">
      <c r="Z579" s="132" t="str">
        <f>IFERROR(MATCH(ROW()-9,Monitoraggio!Z$1:Z$1000,0),"")</f>
        <v/>
      </c>
      <c r="AA579" s="60" t="str" cm="1">
        <f t="array" aca="1" ref="AA579" ca="1">IFERROR(IF(INDIRECT(ADDRESS($Z579,COLUMN(),4,1,"Monitoraggio"))="","",INDIRECT(ADDRESS($Z579,COLUMN(),4,1,"Monitoraggio"))),"")</f>
        <v/>
      </c>
      <c r="AB579" s="114" t="str" cm="1">
        <f t="array" aca="1" ref="AB579" ca="1">IFERROR(IF(INDIRECT(ADDRESS($Z579,COLUMN(),4,1,"Monitoraggio"))="","",INDIRECT(ADDRESS($Z579,COLUMN(),4,1,"Monitoraggio"))),"")</f>
        <v/>
      </c>
      <c r="AC579" s="114" t="str" cm="1">
        <f t="array" aca="1" ref="AC579" ca="1">IFERROR(IF(INDIRECT(ADDRESS($Z579,COLUMN(),4,1,"Monitoraggio"))="","",INDIRECT(ADDRESS($Z579,COLUMN(),4,1,"Monitoraggio"))),"")</f>
        <v/>
      </c>
      <c r="AD579" s="48" t="str" cm="1">
        <f t="array" aca="1" ref="AD579" ca="1">IFERROR(IF(INDIRECT(ADDRESS($Z579,COLUMN(),4,1,"Monitoraggio"))="","",INDIRECT(ADDRESS($Z579,COLUMN(),4,1,"Monitoraggio"))),"")</f>
        <v/>
      </c>
      <c r="AE579" s="61" t="str" cm="1">
        <f t="array" aca="1" ref="AE579" ca="1">IFERROR(IF(INDIRECT(ADDRESS($Z579,COLUMN(),4,1,"Monitoraggio"))="","",INDIRECT(ADDRESS($Z579,COLUMN(),4,1,"Monitoraggio"))),"")</f>
        <v/>
      </c>
      <c r="AF579" s="116" t="str" cm="1">
        <f t="array" aca="1" ref="AF579" ca="1">IFERROR(IF(INDIRECT(ADDRESS($Z579,COLUMN(),4,1,"Monitoraggio"))="","",INDIRECT(ADDRESS($Z579,COLUMN(),4,1,"Monitoraggio"))),"")</f>
        <v/>
      </c>
      <c r="AG579" s="61" t="str" cm="1">
        <f t="array" aca="1" ref="AG579" ca="1">IFERROR(IF(INDIRECT(ADDRESS($Z579,COLUMN(),4,1,"Monitoraggio"))="","",INDIRECT(ADDRESS($Z579,COLUMN(),4,1,"Monitoraggio"))),"")</f>
        <v/>
      </c>
      <c r="AH579" s="116" t="str" cm="1">
        <f t="array" aca="1" ref="AH579" ca="1">IFERROR(IF(INDIRECT(ADDRESS($Z579,COLUMN(),4,1,"Monitoraggio"))="","",INDIRECT(ADDRESS($Z579,COLUMN(),4,1,"Monitoraggio"))),"")</f>
        <v/>
      </c>
      <c r="AI579" s="114" t="str" cm="1">
        <f t="array" aca="1" ref="AI579" ca="1">IFERROR(IF(INDIRECT(ADDRESS($Z579,COLUMN(),4,1,"Monitoraggio"))="","",INDIRECT(ADDRESS($Z579,COLUMN(),4,1,"Monitoraggio"))),"")</f>
        <v/>
      </c>
      <c r="AJ579" s="118" t="str" cm="1">
        <f t="array" aca="1" ref="AJ579" ca="1">IFERROR(IF(INDIRECT(ADDRESS($Z579,COLUMN(),4,1,"Monitoraggio"))="","",INDIRECT(ADDRESS($Z579,COLUMN(),4,1,"Monitoraggio"))),"")</f>
        <v/>
      </c>
      <c r="AK579" s="119" t="str" cm="1">
        <f t="array" aca="1" ref="AK579" ca="1">IFERROR(IF(INDIRECT(ADDRESS($Z579,COLUMN(),4,1,"Monitoraggio"))="","",INDIRECT(ADDRESS($Z579,COLUMN(),4,1,"Monitoraggio"))),"")</f>
        <v/>
      </c>
      <c r="AL579" s="79" t="str" cm="1">
        <f t="array" aca="1" ref="AL579" ca="1">IFERROR(IF(INDIRECT(ADDRESS($Z579,COLUMN(),4,1,"Monitoraggio"))="","",INDIRECT(ADDRESS($Z579,COLUMN(),4,1,"Monitoraggio"))),"")</f>
        <v/>
      </c>
      <c r="AM579" s="77" t="str" cm="1">
        <f t="array" aca="1" ref="AM579" ca="1">IFERROR(IF(INDIRECT(ADDRESS($Z579,COLUMN(),4,1,"Monitoraggio"))="","",INDIRECT(ADDRESS($Z579,COLUMN(),4,1,"Monitoraggio"))),"")</f>
        <v/>
      </c>
      <c r="AN579" s="79" t="str" cm="1">
        <f t="array" aca="1" ref="AN579" ca="1">IFERROR(IF(INDIRECT(ADDRESS($Z579,COLUMN(),4,1,"Monitoraggio"))="","",INDIRECT(ADDRESS($Z579,COLUMN(),4,1,"Monitoraggio"))),"")</f>
        <v/>
      </c>
      <c r="AO579" s="79" t="str" cm="1">
        <f t="array" aca="1" ref="AO579" ca="1">IFERROR(IF(INDIRECT(ADDRESS($Z579,COLUMN(),4,1,"Monitoraggio"))="","",INDIRECT(ADDRESS($Z579,COLUMN(),4,1,"Monitoraggio"))),"")</f>
        <v/>
      </c>
      <c r="AP579" s="79" t="str" cm="1">
        <f t="array" aca="1" ref="AP579" ca="1">IFERROR(IF(INDIRECT(ADDRESS($Z579,COLUMN(),4,1,"Monitoraggio"))="","",INDIRECT(ADDRESS($Z579,COLUMN(),4,1,"Monitoraggio"))),"")</f>
        <v/>
      </c>
      <c r="AQ579" s="81" t="str" cm="1">
        <f t="array" aca="1" ref="AQ579" ca="1">IFERROR(IF(INDIRECT(ADDRESS($Z579,COLUMN(),4,1,"Monitoraggio"))="","",INDIRECT(ADDRESS($Z579,COLUMN(),4,1,"Monitoraggio"))),"")</f>
        <v/>
      </c>
      <c r="AR579" s="122" t="str" cm="1">
        <f t="array" aca="1" ref="AR579" ca="1">IFERROR(IF(INDIRECT(ADDRESS($Z579,COLUMN(),4,1,"Monitoraggio"))="","",INDIRECT(ADDRESS($Z579,COLUMN(),4,1,"Monitoraggio"))),"")</f>
        <v/>
      </c>
      <c r="AS579" s="118" t="str" cm="1">
        <f t="array" aca="1" ref="AS579" ca="1">IFERROR(IF(INDIRECT(ADDRESS($Z579,COLUMN(),4,1,"Monitoraggio"))="","",INDIRECT(ADDRESS($Z579,COLUMN(),4,1,"Monitoraggio"))),"")</f>
        <v/>
      </c>
      <c r="AT579" s="119" t="str" cm="1">
        <f t="array" aca="1" ref="AT579" ca="1">IFERROR(IF(INDIRECT(ADDRESS($Z579,COLUMN(),4,1,"Monitoraggio"))="","",INDIRECT(ADDRESS($Z579,COLUMN(),4,1,"Monitoraggio"))),"")</f>
        <v/>
      </c>
      <c r="AU579" s="79" t="str" cm="1">
        <f t="array" aca="1" ref="AU579" ca="1">IFERROR(IF(INDIRECT(ADDRESS($Z579,COLUMN(),4,1,"Monitoraggio"))="","",INDIRECT(ADDRESS($Z579,COLUMN(),4,1,"Monitoraggio"))),"")</f>
        <v/>
      </c>
      <c r="AV579" s="119" t="str" cm="1">
        <f t="array" aca="1" ref="AV579" ca="1">IFERROR(IF(INDIRECT(ADDRESS($Z579,COLUMN(),4,1,"Monitoraggio"))="","",INDIRECT(ADDRESS($Z579,COLUMN(),4,1,"Monitoraggio"))),"")</f>
        <v/>
      </c>
      <c r="AW579" s="124" t="str" cm="1">
        <f t="array" aca="1" ref="AW579" ca="1">IFERROR(IF(INDIRECT(ADDRESS($Z579,COLUMN(),4,1,"Monitoraggio"))="","",INDIRECT(ADDRESS($Z579,COLUMN(),4,1,"Monitoraggio"))),"")</f>
        <v/>
      </c>
      <c r="AX579" s="62" t="str" cm="1">
        <f t="array" aca="1" ref="AX579" ca="1">IFERROR(IF(INDIRECT(ADDRESS($Z579,COLUMN(),4,1,"Monitoraggio"))="","",INDIRECT(ADDRESS($Z579,COLUMN(),4,1,"Monitoraggio"))),"")</f>
        <v/>
      </c>
      <c r="AY579" s="79" t="str" cm="1">
        <f t="array" aca="1" ref="AY579" ca="1">IFERROR(IF(INDIRECT(ADDRESS($Z579,COLUMN(),4,1,"Monitoraggio"))="","",INDIRECT(ADDRESS($Z579,COLUMN(),4,1,"Monitoraggio"))),"")</f>
        <v/>
      </c>
      <c r="AZ579" s="84" t="str" cm="1">
        <f t="array" aca="1" ref="AZ579" ca="1">IFERROR(IF(INDIRECT(ADDRESS($Z579,COLUMN(),4,1,"Monitoraggio"))="","",INDIRECT(ADDRESS($Z579,COLUMN(),4,1,"Monitoraggio"))),"")</f>
        <v/>
      </c>
      <c r="BA579" s="81" t="str" cm="1">
        <f t="array" aca="1" ref="BA579" ca="1">IFERROR(IF(INDIRECT(ADDRESS($Z579,COLUMN(),4,1,"Monitoraggio"))="","",INDIRECT(ADDRESS($Z579,COLUMN(),4,1,"Monitoraggio"))),"")</f>
        <v/>
      </c>
      <c r="BB579" s="86" t="str" cm="1">
        <f t="array" aca="1" ref="BB579" ca="1">IFERROR(IF(INDIRECT(ADDRESS($Z579,COLUMN(),4,1,"Monitoraggio"))="","",INDIRECT(ADDRESS($Z579,COLUMN(),4,1,"Monitoraggio"))),"")</f>
        <v/>
      </c>
      <c r="BC579" s="79" t="str" cm="1">
        <f t="array" aca="1" ref="BC579" ca="1">IFERROR(IF(INDIRECT(ADDRESS($Z579,COLUMN(),4,1,"Monitoraggio"))="","",INDIRECT(ADDRESS($Z579,COLUMN(),4,1,"Monitoraggio"))),"")</f>
        <v/>
      </c>
      <c r="BD579" s="79" t="str" cm="1">
        <f t="array" aca="1" ref="BD579" ca="1">IFERROR(IF(INDIRECT(ADDRESS($Z579,COLUMN(),4,1,"Monitoraggio"))="","",INDIRECT(ADDRESS($Z579,COLUMN(),4,1,"Monitoraggio"))),"")</f>
        <v/>
      </c>
      <c r="BE579" s="79" t="str" cm="1">
        <f t="array" aca="1" ref="BE579" ca="1">IFERROR(IF(INDIRECT(ADDRESS($Z579,COLUMN(),4,1,"Monitoraggio"))="","",INDIRECT(ADDRESS($Z579,COLUMN(),4,1,"Monitoraggio"))),"")</f>
        <v/>
      </c>
      <c r="BF579" s="79" t="str" cm="1">
        <f t="array" aca="1" ref="BF579" ca="1">IFERROR(IF(INDIRECT(ADDRESS($Z579,COLUMN(),4,1,"Monitoraggio"))="","",INDIRECT(ADDRESS($Z579,COLUMN(),4,1,"Monitoraggio"))),"")</f>
        <v/>
      </c>
      <c r="BG579" s="114" t="str" cm="1">
        <f t="array" aca="1" ref="BG579" ca="1">IFERROR(IF(INDIRECT(ADDRESS($Z579,COLUMN(),4,1,"Monitoraggio"))="","",INDIRECT(ADDRESS($Z579,COLUMN(),4,1,"Monitoraggio"))),"")</f>
        <v/>
      </c>
      <c r="BH579" s="48" t="str" cm="1">
        <f t="array" aca="1" ref="BH579" ca="1">IFERROR(IF(INDIRECT(ADDRESS($Z579,COLUMN(),4,1,"Monitoraggio"))="","",INDIRECT(ADDRESS($Z579,COLUMN(),4,1,"Monitoraggio"))),"")</f>
        <v/>
      </c>
      <c r="BI579" s="84" t="str" cm="1">
        <f t="array" aca="1" ref="BI579" ca="1">IFERROR(IF(INDIRECT(ADDRESS($Z579,COLUMN(),4,1,"Monitoraggio"))="","",INDIRECT(ADDRESS($Z579,COLUMN(),4,1,"Monitoraggio"))),"")</f>
        <v/>
      </c>
      <c r="BJ579" s="81" t="str" cm="1">
        <f t="array" aca="1" ref="BJ579" ca="1">IFERROR(IF(INDIRECT(ADDRESS($Z579,COLUMN(),4,1,"Monitoraggio"))="","",INDIRECT(ADDRESS($Z579,COLUMN(),4,1,"Monitoraggio"))),"")</f>
        <v/>
      </c>
    </row>
    <row r="580" spans="26:62" x14ac:dyDescent="0.2">
      <c r="Z580" s="132" t="str">
        <f>IFERROR(MATCH(ROW()-9,Monitoraggio!Z$1:Z$1000,0),"")</f>
        <v/>
      </c>
      <c r="AA580" s="60" t="str" cm="1">
        <f t="array" aca="1" ref="AA580" ca="1">IFERROR(IF(INDIRECT(ADDRESS($Z580,COLUMN(),4,1,"Monitoraggio"))="","",INDIRECT(ADDRESS($Z580,COLUMN(),4,1,"Monitoraggio"))),"")</f>
        <v/>
      </c>
      <c r="AB580" s="114" t="str" cm="1">
        <f t="array" aca="1" ref="AB580" ca="1">IFERROR(IF(INDIRECT(ADDRESS($Z580,COLUMN(),4,1,"Monitoraggio"))="","",INDIRECT(ADDRESS($Z580,COLUMN(),4,1,"Monitoraggio"))),"")</f>
        <v/>
      </c>
      <c r="AC580" s="114" t="str" cm="1">
        <f t="array" aca="1" ref="AC580" ca="1">IFERROR(IF(INDIRECT(ADDRESS($Z580,COLUMN(),4,1,"Monitoraggio"))="","",INDIRECT(ADDRESS($Z580,COLUMN(),4,1,"Monitoraggio"))),"")</f>
        <v/>
      </c>
      <c r="AD580" s="48" t="str" cm="1">
        <f t="array" aca="1" ref="AD580" ca="1">IFERROR(IF(INDIRECT(ADDRESS($Z580,COLUMN(),4,1,"Monitoraggio"))="","",INDIRECT(ADDRESS($Z580,COLUMN(),4,1,"Monitoraggio"))),"")</f>
        <v/>
      </c>
      <c r="AE580" s="61" t="str" cm="1">
        <f t="array" aca="1" ref="AE580" ca="1">IFERROR(IF(INDIRECT(ADDRESS($Z580,COLUMN(),4,1,"Monitoraggio"))="","",INDIRECT(ADDRESS($Z580,COLUMN(),4,1,"Monitoraggio"))),"")</f>
        <v/>
      </c>
      <c r="AF580" s="116" t="str" cm="1">
        <f t="array" aca="1" ref="AF580" ca="1">IFERROR(IF(INDIRECT(ADDRESS($Z580,COLUMN(),4,1,"Monitoraggio"))="","",INDIRECT(ADDRESS($Z580,COLUMN(),4,1,"Monitoraggio"))),"")</f>
        <v/>
      </c>
      <c r="AG580" s="61" t="str" cm="1">
        <f t="array" aca="1" ref="AG580" ca="1">IFERROR(IF(INDIRECT(ADDRESS($Z580,COLUMN(),4,1,"Monitoraggio"))="","",INDIRECT(ADDRESS($Z580,COLUMN(),4,1,"Monitoraggio"))),"")</f>
        <v/>
      </c>
      <c r="AH580" s="116" t="str" cm="1">
        <f t="array" aca="1" ref="AH580" ca="1">IFERROR(IF(INDIRECT(ADDRESS($Z580,COLUMN(),4,1,"Monitoraggio"))="","",INDIRECT(ADDRESS($Z580,COLUMN(),4,1,"Monitoraggio"))),"")</f>
        <v/>
      </c>
      <c r="AI580" s="114" t="str" cm="1">
        <f t="array" aca="1" ref="AI580" ca="1">IFERROR(IF(INDIRECT(ADDRESS($Z580,COLUMN(),4,1,"Monitoraggio"))="","",INDIRECT(ADDRESS($Z580,COLUMN(),4,1,"Monitoraggio"))),"")</f>
        <v/>
      </c>
      <c r="AJ580" s="118" t="str" cm="1">
        <f t="array" aca="1" ref="AJ580" ca="1">IFERROR(IF(INDIRECT(ADDRESS($Z580,COLUMN(),4,1,"Monitoraggio"))="","",INDIRECT(ADDRESS($Z580,COLUMN(),4,1,"Monitoraggio"))),"")</f>
        <v/>
      </c>
      <c r="AK580" s="119" t="str" cm="1">
        <f t="array" aca="1" ref="AK580" ca="1">IFERROR(IF(INDIRECT(ADDRESS($Z580,COLUMN(),4,1,"Monitoraggio"))="","",INDIRECT(ADDRESS($Z580,COLUMN(),4,1,"Monitoraggio"))),"")</f>
        <v/>
      </c>
      <c r="AL580" s="79" t="str" cm="1">
        <f t="array" aca="1" ref="AL580" ca="1">IFERROR(IF(INDIRECT(ADDRESS($Z580,COLUMN(),4,1,"Monitoraggio"))="","",INDIRECT(ADDRESS($Z580,COLUMN(),4,1,"Monitoraggio"))),"")</f>
        <v/>
      </c>
      <c r="AM580" s="77" t="str" cm="1">
        <f t="array" aca="1" ref="AM580" ca="1">IFERROR(IF(INDIRECT(ADDRESS($Z580,COLUMN(),4,1,"Monitoraggio"))="","",INDIRECT(ADDRESS($Z580,COLUMN(),4,1,"Monitoraggio"))),"")</f>
        <v/>
      </c>
      <c r="AN580" s="79" t="str" cm="1">
        <f t="array" aca="1" ref="AN580" ca="1">IFERROR(IF(INDIRECT(ADDRESS($Z580,COLUMN(),4,1,"Monitoraggio"))="","",INDIRECT(ADDRESS($Z580,COLUMN(),4,1,"Monitoraggio"))),"")</f>
        <v/>
      </c>
      <c r="AO580" s="79" t="str" cm="1">
        <f t="array" aca="1" ref="AO580" ca="1">IFERROR(IF(INDIRECT(ADDRESS($Z580,COLUMN(),4,1,"Monitoraggio"))="","",INDIRECT(ADDRESS($Z580,COLUMN(),4,1,"Monitoraggio"))),"")</f>
        <v/>
      </c>
      <c r="AP580" s="79" t="str" cm="1">
        <f t="array" aca="1" ref="AP580" ca="1">IFERROR(IF(INDIRECT(ADDRESS($Z580,COLUMN(),4,1,"Monitoraggio"))="","",INDIRECT(ADDRESS($Z580,COLUMN(),4,1,"Monitoraggio"))),"")</f>
        <v/>
      </c>
      <c r="AQ580" s="81" t="str" cm="1">
        <f t="array" aca="1" ref="AQ580" ca="1">IFERROR(IF(INDIRECT(ADDRESS($Z580,COLUMN(),4,1,"Monitoraggio"))="","",INDIRECT(ADDRESS($Z580,COLUMN(),4,1,"Monitoraggio"))),"")</f>
        <v/>
      </c>
      <c r="AR580" s="122" t="str" cm="1">
        <f t="array" aca="1" ref="AR580" ca="1">IFERROR(IF(INDIRECT(ADDRESS($Z580,COLUMN(),4,1,"Monitoraggio"))="","",INDIRECT(ADDRESS($Z580,COLUMN(),4,1,"Monitoraggio"))),"")</f>
        <v/>
      </c>
      <c r="AS580" s="118" t="str" cm="1">
        <f t="array" aca="1" ref="AS580" ca="1">IFERROR(IF(INDIRECT(ADDRESS($Z580,COLUMN(),4,1,"Monitoraggio"))="","",INDIRECT(ADDRESS($Z580,COLUMN(),4,1,"Monitoraggio"))),"")</f>
        <v/>
      </c>
      <c r="AT580" s="119" t="str" cm="1">
        <f t="array" aca="1" ref="AT580" ca="1">IFERROR(IF(INDIRECT(ADDRESS($Z580,COLUMN(),4,1,"Monitoraggio"))="","",INDIRECT(ADDRESS($Z580,COLUMN(),4,1,"Monitoraggio"))),"")</f>
        <v/>
      </c>
      <c r="AU580" s="79" t="str" cm="1">
        <f t="array" aca="1" ref="AU580" ca="1">IFERROR(IF(INDIRECT(ADDRESS($Z580,COLUMN(),4,1,"Monitoraggio"))="","",INDIRECT(ADDRESS($Z580,COLUMN(),4,1,"Monitoraggio"))),"")</f>
        <v/>
      </c>
      <c r="AV580" s="119" t="str" cm="1">
        <f t="array" aca="1" ref="AV580" ca="1">IFERROR(IF(INDIRECT(ADDRESS($Z580,COLUMN(),4,1,"Monitoraggio"))="","",INDIRECT(ADDRESS($Z580,COLUMN(),4,1,"Monitoraggio"))),"")</f>
        <v/>
      </c>
      <c r="AW580" s="124" t="str" cm="1">
        <f t="array" aca="1" ref="AW580" ca="1">IFERROR(IF(INDIRECT(ADDRESS($Z580,COLUMN(),4,1,"Monitoraggio"))="","",INDIRECT(ADDRESS($Z580,COLUMN(),4,1,"Monitoraggio"))),"")</f>
        <v/>
      </c>
      <c r="AX580" s="62" t="str" cm="1">
        <f t="array" aca="1" ref="AX580" ca="1">IFERROR(IF(INDIRECT(ADDRESS($Z580,COLUMN(),4,1,"Monitoraggio"))="","",INDIRECT(ADDRESS($Z580,COLUMN(),4,1,"Monitoraggio"))),"")</f>
        <v/>
      </c>
      <c r="AY580" s="79" t="str" cm="1">
        <f t="array" aca="1" ref="AY580" ca="1">IFERROR(IF(INDIRECT(ADDRESS($Z580,COLUMN(),4,1,"Monitoraggio"))="","",INDIRECT(ADDRESS($Z580,COLUMN(),4,1,"Monitoraggio"))),"")</f>
        <v/>
      </c>
      <c r="AZ580" s="84" t="str" cm="1">
        <f t="array" aca="1" ref="AZ580" ca="1">IFERROR(IF(INDIRECT(ADDRESS($Z580,COLUMN(),4,1,"Monitoraggio"))="","",INDIRECT(ADDRESS($Z580,COLUMN(),4,1,"Monitoraggio"))),"")</f>
        <v/>
      </c>
      <c r="BA580" s="81" t="str" cm="1">
        <f t="array" aca="1" ref="BA580" ca="1">IFERROR(IF(INDIRECT(ADDRESS($Z580,COLUMN(),4,1,"Monitoraggio"))="","",INDIRECT(ADDRESS($Z580,COLUMN(),4,1,"Monitoraggio"))),"")</f>
        <v/>
      </c>
      <c r="BB580" s="86" t="str" cm="1">
        <f t="array" aca="1" ref="BB580" ca="1">IFERROR(IF(INDIRECT(ADDRESS($Z580,COLUMN(),4,1,"Monitoraggio"))="","",INDIRECT(ADDRESS($Z580,COLUMN(),4,1,"Monitoraggio"))),"")</f>
        <v/>
      </c>
      <c r="BC580" s="79" t="str" cm="1">
        <f t="array" aca="1" ref="BC580" ca="1">IFERROR(IF(INDIRECT(ADDRESS($Z580,COLUMN(),4,1,"Monitoraggio"))="","",INDIRECT(ADDRESS($Z580,COLUMN(),4,1,"Monitoraggio"))),"")</f>
        <v/>
      </c>
      <c r="BD580" s="79" t="str" cm="1">
        <f t="array" aca="1" ref="BD580" ca="1">IFERROR(IF(INDIRECT(ADDRESS($Z580,COLUMN(),4,1,"Monitoraggio"))="","",INDIRECT(ADDRESS($Z580,COLUMN(),4,1,"Monitoraggio"))),"")</f>
        <v/>
      </c>
      <c r="BE580" s="79" t="str" cm="1">
        <f t="array" aca="1" ref="BE580" ca="1">IFERROR(IF(INDIRECT(ADDRESS($Z580,COLUMN(),4,1,"Monitoraggio"))="","",INDIRECT(ADDRESS($Z580,COLUMN(),4,1,"Monitoraggio"))),"")</f>
        <v/>
      </c>
      <c r="BF580" s="79" t="str" cm="1">
        <f t="array" aca="1" ref="BF580" ca="1">IFERROR(IF(INDIRECT(ADDRESS($Z580,COLUMN(),4,1,"Monitoraggio"))="","",INDIRECT(ADDRESS($Z580,COLUMN(),4,1,"Monitoraggio"))),"")</f>
        <v/>
      </c>
      <c r="BG580" s="114" t="str" cm="1">
        <f t="array" aca="1" ref="BG580" ca="1">IFERROR(IF(INDIRECT(ADDRESS($Z580,COLUMN(),4,1,"Monitoraggio"))="","",INDIRECT(ADDRESS($Z580,COLUMN(),4,1,"Monitoraggio"))),"")</f>
        <v/>
      </c>
      <c r="BH580" s="48" t="str" cm="1">
        <f t="array" aca="1" ref="BH580" ca="1">IFERROR(IF(INDIRECT(ADDRESS($Z580,COLUMN(),4,1,"Monitoraggio"))="","",INDIRECT(ADDRESS($Z580,COLUMN(),4,1,"Monitoraggio"))),"")</f>
        <v/>
      </c>
      <c r="BI580" s="84" t="str" cm="1">
        <f t="array" aca="1" ref="BI580" ca="1">IFERROR(IF(INDIRECT(ADDRESS($Z580,COLUMN(),4,1,"Monitoraggio"))="","",INDIRECT(ADDRESS($Z580,COLUMN(),4,1,"Monitoraggio"))),"")</f>
        <v/>
      </c>
      <c r="BJ580" s="81" t="str" cm="1">
        <f t="array" aca="1" ref="BJ580" ca="1">IFERROR(IF(INDIRECT(ADDRESS($Z580,COLUMN(),4,1,"Monitoraggio"))="","",INDIRECT(ADDRESS($Z580,COLUMN(),4,1,"Monitoraggio"))),"")</f>
        <v/>
      </c>
    </row>
    <row r="581" spans="26:62" x14ac:dyDescent="0.2">
      <c r="Z581" s="132" t="str">
        <f>IFERROR(MATCH(ROW()-9,Monitoraggio!Z$1:Z$1000,0),"")</f>
        <v/>
      </c>
      <c r="AA581" s="60" t="str" cm="1">
        <f t="array" aca="1" ref="AA581" ca="1">IFERROR(IF(INDIRECT(ADDRESS($Z581,COLUMN(),4,1,"Monitoraggio"))="","",INDIRECT(ADDRESS($Z581,COLUMN(),4,1,"Monitoraggio"))),"")</f>
        <v/>
      </c>
      <c r="AB581" s="114" t="str" cm="1">
        <f t="array" aca="1" ref="AB581" ca="1">IFERROR(IF(INDIRECT(ADDRESS($Z581,COLUMN(),4,1,"Monitoraggio"))="","",INDIRECT(ADDRESS($Z581,COLUMN(),4,1,"Monitoraggio"))),"")</f>
        <v/>
      </c>
      <c r="AC581" s="114" t="str" cm="1">
        <f t="array" aca="1" ref="AC581" ca="1">IFERROR(IF(INDIRECT(ADDRESS($Z581,COLUMN(),4,1,"Monitoraggio"))="","",INDIRECT(ADDRESS($Z581,COLUMN(),4,1,"Monitoraggio"))),"")</f>
        <v/>
      </c>
      <c r="AD581" s="48" t="str" cm="1">
        <f t="array" aca="1" ref="AD581" ca="1">IFERROR(IF(INDIRECT(ADDRESS($Z581,COLUMN(),4,1,"Monitoraggio"))="","",INDIRECT(ADDRESS($Z581,COLUMN(),4,1,"Monitoraggio"))),"")</f>
        <v/>
      </c>
      <c r="AE581" s="61" t="str" cm="1">
        <f t="array" aca="1" ref="AE581" ca="1">IFERROR(IF(INDIRECT(ADDRESS($Z581,COLUMN(),4,1,"Monitoraggio"))="","",INDIRECT(ADDRESS($Z581,COLUMN(),4,1,"Monitoraggio"))),"")</f>
        <v/>
      </c>
      <c r="AF581" s="116" t="str" cm="1">
        <f t="array" aca="1" ref="AF581" ca="1">IFERROR(IF(INDIRECT(ADDRESS($Z581,COLUMN(),4,1,"Monitoraggio"))="","",INDIRECT(ADDRESS($Z581,COLUMN(),4,1,"Monitoraggio"))),"")</f>
        <v/>
      </c>
      <c r="AG581" s="61" t="str" cm="1">
        <f t="array" aca="1" ref="AG581" ca="1">IFERROR(IF(INDIRECT(ADDRESS($Z581,COLUMN(),4,1,"Monitoraggio"))="","",INDIRECT(ADDRESS($Z581,COLUMN(),4,1,"Monitoraggio"))),"")</f>
        <v/>
      </c>
      <c r="AH581" s="116" t="str" cm="1">
        <f t="array" aca="1" ref="AH581" ca="1">IFERROR(IF(INDIRECT(ADDRESS($Z581,COLUMN(),4,1,"Monitoraggio"))="","",INDIRECT(ADDRESS($Z581,COLUMN(),4,1,"Monitoraggio"))),"")</f>
        <v/>
      </c>
      <c r="AI581" s="114" t="str" cm="1">
        <f t="array" aca="1" ref="AI581" ca="1">IFERROR(IF(INDIRECT(ADDRESS($Z581,COLUMN(),4,1,"Monitoraggio"))="","",INDIRECT(ADDRESS($Z581,COLUMN(),4,1,"Monitoraggio"))),"")</f>
        <v/>
      </c>
      <c r="AJ581" s="118" t="str" cm="1">
        <f t="array" aca="1" ref="AJ581" ca="1">IFERROR(IF(INDIRECT(ADDRESS($Z581,COLUMN(),4,1,"Monitoraggio"))="","",INDIRECT(ADDRESS($Z581,COLUMN(),4,1,"Monitoraggio"))),"")</f>
        <v/>
      </c>
      <c r="AK581" s="119" t="str" cm="1">
        <f t="array" aca="1" ref="AK581" ca="1">IFERROR(IF(INDIRECT(ADDRESS($Z581,COLUMN(),4,1,"Monitoraggio"))="","",INDIRECT(ADDRESS($Z581,COLUMN(),4,1,"Monitoraggio"))),"")</f>
        <v/>
      </c>
      <c r="AL581" s="79" t="str" cm="1">
        <f t="array" aca="1" ref="AL581" ca="1">IFERROR(IF(INDIRECT(ADDRESS($Z581,COLUMN(),4,1,"Monitoraggio"))="","",INDIRECT(ADDRESS($Z581,COLUMN(),4,1,"Monitoraggio"))),"")</f>
        <v/>
      </c>
      <c r="AM581" s="77" t="str" cm="1">
        <f t="array" aca="1" ref="AM581" ca="1">IFERROR(IF(INDIRECT(ADDRESS($Z581,COLUMN(),4,1,"Monitoraggio"))="","",INDIRECT(ADDRESS($Z581,COLUMN(),4,1,"Monitoraggio"))),"")</f>
        <v/>
      </c>
      <c r="AN581" s="79" t="str" cm="1">
        <f t="array" aca="1" ref="AN581" ca="1">IFERROR(IF(INDIRECT(ADDRESS($Z581,COLUMN(),4,1,"Monitoraggio"))="","",INDIRECT(ADDRESS($Z581,COLUMN(),4,1,"Monitoraggio"))),"")</f>
        <v/>
      </c>
      <c r="AO581" s="79" t="str" cm="1">
        <f t="array" aca="1" ref="AO581" ca="1">IFERROR(IF(INDIRECT(ADDRESS($Z581,COLUMN(),4,1,"Monitoraggio"))="","",INDIRECT(ADDRESS($Z581,COLUMN(),4,1,"Monitoraggio"))),"")</f>
        <v/>
      </c>
      <c r="AP581" s="79" t="str" cm="1">
        <f t="array" aca="1" ref="AP581" ca="1">IFERROR(IF(INDIRECT(ADDRESS($Z581,COLUMN(),4,1,"Monitoraggio"))="","",INDIRECT(ADDRESS($Z581,COLUMN(),4,1,"Monitoraggio"))),"")</f>
        <v/>
      </c>
      <c r="AQ581" s="81" t="str" cm="1">
        <f t="array" aca="1" ref="AQ581" ca="1">IFERROR(IF(INDIRECT(ADDRESS($Z581,COLUMN(),4,1,"Monitoraggio"))="","",INDIRECT(ADDRESS($Z581,COLUMN(),4,1,"Monitoraggio"))),"")</f>
        <v/>
      </c>
      <c r="AR581" s="122" t="str" cm="1">
        <f t="array" aca="1" ref="AR581" ca="1">IFERROR(IF(INDIRECT(ADDRESS($Z581,COLUMN(),4,1,"Monitoraggio"))="","",INDIRECT(ADDRESS($Z581,COLUMN(),4,1,"Monitoraggio"))),"")</f>
        <v/>
      </c>
      <c r="AS581" s="118" t="str" cm="1">
        <f t="array" aca="1" ref="AS581" ca="1">IFERROR(IF(INDIRECT(ADDRESS($Z581,COLUMN(),4,1,"Monitoraggio"))="","",INDIRECT(ADDRESS($Z581,COLUMN(),4,1,"Monitoraggio"))),"")</f>
        <v/>
      </c>
      <c r="AT581" s="119" t="str" cm="1">
        <f t="array" aca="1" ref="AT581" ca="1">IFERROR(IF(INDIRECT(ADDRESS($Z581,COLUMN(),4,1,"Monitoraggio"))="","",INDIRECT(ADDRESS($Z581,COLUMN(),4,1,"Monitoraggio"))),"")</f>
        <v/>
      </c>
      <c r="AU581" s="79" t="str" cm="1">
        <f t="array" aca="1" ref="AU581" ca="1">IFERROR(IF(INDIRECT(ADDRESS($Z581,COLUMN(),4,1,"Monitoraggio"))="","",INDIRECT(ADDRESS($Z581,COLUMN(),4,1,"Monitoraggio"))),"")</f>
        <v/>
      </c>
      <c r="AV581" s="119" t="str" cm="1">
        <f t="array" aca="1" ref="AV581" ca="1">IFERROR(IF(INDIRECT(ADDRESS($Z581,COLUMN(),4,1,"Monitoraggio"))="","",INDIRECT(ADDRESS($Z581,COLUMN(),4,1,"Monitoraggio"))),"")</f>
        <v/>
      </c>
      <c r="AW581" s="124" t="str" cm="1">
        <f t="array" aca="1" ref="AW581" ca="1">IFERROR(IF(INDIRECT(ADDRESS($Z581,COLUMN(),4,1,"Monitoraggio"))="","",INDIRECT(ADDRESS($Z581,COLUMN(),4,1,"Monitoraggio"))),"")</f>
        <v/>
      </c>
      <c r="AX581" s="62" t="str" cm="1">
        <f t="array" aca="1" ref="AX581" ca="1">IFERROR(IF(INDIRECT(ADDRESS($Z581,COLUMN(),4,1,"Monitoraggio"))="","",INDIRECT(ADDRESS($Z581,COLUMN(),4,1,"Monitoraggio"))),"")</f>
        <v/>
      </c>
      <c r="AY581" s="79" t="str" cm="1">
        <f t="array" aca="1" ref="AY581" ca="1">IFERROR(IF(INDIRECT(ADDRESS($Z581,COLUMN(),4,1,"Monitoraggio"))="","",INDIRECT(ADDRESS($Z581,COLUMN(),4,1,"Monitoraggio"))),"")</f>
        <v/>
      </c>
      <c r="AZ581" s="84" t="str" cm="1">
        <f t="array" aca="1" ref="AZ581" ca="1">IFERROR(IF(INDIRECT(ADDRESS($Z581,COLUMN(),4,1,"Monitoraggio"))="","",INDIRECT(ADDRESS($Z581,COLUMN(),4,1,"Monitoraggio"))),"")</f>
        <v/>
      </c>
      <c r="BA581" s="81" t="str" cm="1">
        <f t="array" aca="1" ref="BA581" ca="1">IFERROR(IF(INDIRECT(ADDRESS($Z581,COLUMN(),4,1,"Monitoraggio"))="","",INDIRECT(ADDRESS($Z581,COLUMN(),4,1,"Monitoraggio"))),"")</f>
        <v/>
      </c>
      <c r="BB581" s="86" t="str" cm="1">
        <f t="array" aca="1" ref="BB581" ca="1">IFERROR(IF(INDIRECT(ADDRESS($Z581,COLUMN(),4,1,"Monitoraggio"))="","",INDIRECT(ADDRESS($Z581,COLUMN(),4,1,"Monitoraggio"))),"")</f>
        <v/>
      </c>
      <c r="BC581" s="79" t="str" cm="1">
        <f t="array" aca="1" ref="BC581" ca="1">IFERROR(IF(INDIRECT(ADDRESS($Z581,COLUMN(),4,1,"Monitoraggio"))="","",INDIRECT(ADDRESS($Z581,COLUMN(),4,1,"Monitoraggio"))),"")</f>
        <v/>
      </c>
      <c r="BD581" s="79" t="str" cm="1">
        <f t="array" aca="1" ref="BD581" ca="1">IFERROR(IF(INDIRECT(ADDRESS($Z581,COLUMN(),4,1,"Monitoraggio"))="","",INDIRECT(ADDRESS($Z581,COLUMN(),4,1,"Monitoraggio"))),"")</f>
        <v/>
      </c>
      <c r="BE581" s="79" t="str" cm="1">
        <f t="array" aca="1" ref="BE581" ca="1">IFERROR(IF(INDIRECT(ADDRESS($Z581,COLUMN(),4,1,"Monitoraggio"))="","",INDIRECT(ADDRESS($Z581,COLUMN(),4,1,"Monitoraggio"))),"")</f>
        <v/>
      </c>
      <c r="BF581" s="79" t="str" cm="1">
        <f t="array" aca="1" ref="BF581" ca="1">IFERROR(IF(INDIRECT(ADDRESS($Z581,COLUMN(),4,1,"Monitoraggio"))="","",INDIRECT(ADDRESS($Z581,COLUMN(),4,1,"Monitoraggio"))),"")</f>
        <v/>
      </c>
      <c r="BG581" s="114" t="str" cm="1">
        <f t="array" aca="1" ref="BG581" ca="1">IFERROR(IF(INDIRECT(ADDRESS($Z581,COLUMN(),4,1,"Monitoraggio"))="","",INDIRECT(ADDRESS($Z581,COLUMN(),4,1,"Monitoraggio"))),"")</f>
        <v/>
      </c>
      <c r="BH581" s="48" t="str" cm="1">
        <f t="array" aca="1" ref="BH581" ca="1">IFERROR(IF(INDIRECT(ADDRESS($Z581,COLUMN(),4,1,"Monitoraggio"))="","",INDIRECT(ADDRESS($Z581,COLUMN(),4,1,"Monitoraggio"))),"")</f>
        <v/>
      </c>
      <c r="BI581" s="84" t="str" cm="1">
        <f t="array" aca="1" ref="BI581" ca="1">IFERROR(IF(INDIRECT(ADDRESS($Z581,COLUMN(),4,1,"Monitoraggio"))="","",INDIRECT(ADDRESS($Z581,COLUMN(),4,1,"Monitoraggio"))),"")</f>
        <v/>
      </c>
      <c r="BJ581" s="81" t="str" cm="1">
        <f t="array" aca="1" ref="BJ581" ca="1">IFERROR(IF(INDIRECT(ADDRESS($Z581,COLUMN(),4,1,"Monitoraggio"))="","",INDIRECT(ADDRESS($Z581,COLUMN(),4,1,"Monitoraggio"))),"")</f>
        <v/>
      </c>
    </row>
    <row r="582" spans="26:62" x14ac:dyDescent="0.2">
      <c r="Z582" s="132" t="str">
        <f>IFERROR(MATCH(ROW()-9,Monitoraggio!Z$1:Z$1000,0),"")</f>
        <v/>
      </c>
      <c r="AA582" s="60" t="str" cm="1">
        <f t="array" aca="1" ref="AA582" ca="1">IFERROR(IF(INDIRECT(ADDRESS($Z582,COLUMN(),4,1,"Monitoraggio"))="","",INDIRECT(ADDRESS($Z582,COLUMN(),4,1,"Monitoraggio"))),"")</f>
        <v/>
      </c>
      <c r="AB582" s="114" t="str" cm="1">
        <f t="array" aca="1" ref="AB582" ca="1">IFERROR(IF(INDIRECT(ADDRESS($Z582,COLUMN(),4,1,"Monitoraggio"))="","",INDIRECT(ADDRESS($Z582,COLUMN(),4,1,"Monitoraggio"))),"")</f>
        <v/>
      </c>
      <c r="AC582" s="114" t="str" cm="1">
        <f t="array" aca="1" ref="AC582" ca="1">IFERROR(IF(INDIRECT(ADDRESS($Z582,COLUMN(),4,1,"Monitoraggio"))="","",INDIRECT(ADDRESS($Z582,COLUMN(),4,1,"Monitoraggio"))),"")</f>
        <v/>
      </c>
      <c r="AD582" s="48" t="str" cm="1">
        <f t="array" aca="1" ref="AD582" ca="1">IFERROR(IF(INDIRECT(ADDRESS($Z582,COLUMN(),4,1,"Monitoraggio"))="","",INDIRECT(ADDRESS($Z582,COLUMN(),4,1,"Monitoraggio"))),"")</f>
        <v/>
      </c>
      <c r="AE582" s="61" t="str" cm="1">
        <f t="array" aca="1" ref="AE582" ca="1">IFERROR(IF(INDIRECT(ADDRESS($Z582,COLUMN(),4,1,"Monitoraggio"))="","",INDIRECT(ADDRESS($Z582,COLUMN(),4,1,"Monitoraggio"))),"")</f>
        <v/>
      </c>
      <c r="AF582" s="116" t="str" cm="1">
        <f t="array" aca="1" ref="AF582" ca="1">IFERROR(IF(INDIRECT(ADDRESS($Z582,COLUMN(),4,1,"Monitoraggio"))="","",INDIRECT(ADDRESS($Z582,COLUMN(),4,1,"Monitoraggio"))),"")</f>
        <v/>
      </c>
      <c r="AG582" s="61" t="str" cm="1">
        <f t="array" aca="1" ref="AG582" ca="1">IFERROR(IF(INDIRECT(ADDRESS($Z582,COLUMN(),4,1,"Monitoraggio"))="","",INDIRECT(ADDRESS($Z582,COLUMN(),4,1,"Monitoraggio"))),"")</f>
        <v/>
      </c>
      <c r="AH582" s="116" t="str" cm="1">
        <f t="array" aca="1" ref="AH582" ca="1">IFERROR(IF(INDIRECT(ADDRESS($Z582,COLUMN(),4,1,"Monitoraggio"))="","",INDIRECT(ADDRESS($Z582,COLUMN(),4,1,"Monitoraggio"))),"")</f>
        <v/>
      </c>
      <c r="AI582" s="114" t="str" cm="1">
        <f t="array" aca="1" ref="AI582" ca="1">IFERROR(IF(INDIRECT(ADDRESS($Z582,COLUMN(),4,1,"Monitoraggio"))="","",INDIRECT(ADDRESS($Z582,COLUMN(),4,1,"Monitoraggio"))),"")</f>
        <v/>
      </c>
      <c r="AJ582" s="118" t="str" cm="1">
        <f t="array" aca="1" ref="AJ582" ca="1">IFERROR(IF(INDIRECT(ADDRESS($Z582,COLUMN(),4,1,"Monitoraggio"))="","",INDIRECT(ADDRESS($Z582,COLUMN(),4,1,"Monitoraggio"))),"")</f>
        <v/>
      </c>
      <c r="AK582" s="119" t="str" cm="1">
        <f t="array" aca="1" ref="AK582" ca="1">IFERROR(IF(INDIRECT(ADDRESS($Z582,COLUMN(),4,1,"Monitoraggio"))="","",INDIRECT(ADDRESS($Z582,COLUMN(),4,1,"Monitoraggio"))),"")</f>
        <v/>
      </c>
      <c r="AL582" s="79" t="str" cm="1">
        <f t="array" aca="1" ref="AL582" ca="1">IFERROR(IF(INDIRECT(ADDRESS($Z582,COLUMN(),4,1,"Monitoraggio"))="","",INDIRECT(ADDRESS($Z582,COLUMN(),4,1,"Monitoraggio"))),"")</f>
        <v/>
      </c>
      <c r="AM582" s="77" t="str" cm="1">
        <f t="array" aca="1" ref="AM582" ca="1">IFERROR(IF(INDIRECT(ADDRESS($Z582,COLUMN(),4,1,"Monitoraggio"))="","",INDIRECT(ADDRESS($Z582,COLUMN(),4,1,"Monitoraggio"))),"")</f>
        <v/>
      </c>
      <c r="AN582" s="79" t="str" cm="1">
        <f t="array" aca="1" ref="AN582" ca="1">IFERROR(IF(INDIRECT(ADDRESS($Z582,COLUMN(),4,1,"Monitoraggio"))="","",INDIRECT(ADDRESS($Z582,COLUMN(),4,1,"Monitoraggio"))),"")</f>
        <v/>
      </c>
      <c r="AO582" s="79" t="str" cm="1">
        <f t="array" aca="1" ref="AO582" ca="1">IFERROR(IF(INDIRECT(ADDRESS($Z582,COLUMN(),4,1,"Monitoraggio"))="","",INDIRECT(ADDRESS($Z582,COLUMN(),4,1,"Monitoraggio"))),"")</f>
        <v/>
      </c>
      <c r="AP582" s="79" t="str" cm="1">
        <f t="array" aca="1" ref="AP582" ca="1">IFERROR(IF(INDIRECT(ADDRESS($Z582,COLUMN(),4,1,"Monitoraggio"))="","",INDIRECT(ADDRESS($Z582,COLUMN(),4,1,"Monitoraggio"))),"")</f>
        <v/>
      </c>
      <c r="AQ582" s="81" t="str" cm="1">
        <f t="array" aca="1" ref="AQ582" ca="1">IFERROR(IF(INDIRECT(ADDRESS($Z582,COLUMN(),4,1,"Monitoraggio"))="","",INDIRECT(ADDRESS($Z582,COLUMN(),4,1,"Monitoraggio"))),"")</f>
        <v/>
      </c>
      <c r="AR582" s="122" t="str" cm="1">
        <f t="array" aca="1" ref="AR582" ca="1">IFERROR(IF(INDIRECT(ADDRESS($Z582,COLUMN(),4,1,"Monitoraggio"))="","",INDIRECT(ADDRESS($Z582,COLUMN(),4,1,"Monitoraggio"))),"")</f>
        <v/>
      </c>
      <c r="AS582" s="118" t="str" cm="1">
        <f t="array" aca="1" ref="AS582" ca="1">IFERROR(IF(INDIRECT(ADDRESS($Z582,COLUMN(),4,1,"Monitoraggio"))="","",INDIRECT(ADDRESS($Z582,COLUMN(),4,1,"Monitoraggio"))),"")</f>
        <v/>
      </c>
      <c r="AT582" s="119" t="str" cm="1">
        <f t="array" aca="1" ref="AT582" ca="1">IFERROR(IF(INDIRECT(ADDRESS($Z582,COLUMN(),4,1,"Monitoraggio"))="","",INDIRECT(ADDRESS($Z582,COLUMN(),4,1,"Monitoraggio"))),"")</f>
        <v/>
      </c>
      <c r="AU582" s="79" t="str" cm="1">
        <f t="array" aca="1" ref="AU582" ca="1">IFERROR(IF(INDIRECT(ADDRESS($Z582,COLUMN(),4,1,"Monitoraggio"))="","",INDIRECT(ADDRESS($Z582,COLUMN(),4,1,"Monitoraggio"))),"")</f>
        <v/>
      </c>
      <c r="AV582" s="119" t="str" cm="1">
        <f t="array" aca="1" ref="AV582" ca="1">IFERROR(IF(INDIRECT(ADDRESS($Z582,COLUMN(),4,1,"Monitoraggio"))="","",INDIRECT(ADDRESS($Z582,COLUMN(),4,1,"Monitoraggio"))),"")</f>
        <v/>
      </c>
      <c r="AW582" s="124" t="str" cm="1">
        <f t="array" aca="1" ref="AW582" ca="1">IFERROR(IF(INDIRECT(ADDRESS($Z582,COLUMN(),4,1,"Monitoraggio"))="","",INDIRECT(ADDRESS($Z582,COLUMN(),4,1,"Monitoraggio"))),"")</f>
        <v/>
      </c>
      <c r="AX582" s="62" t="str" cm="1">
        <f t="array" aca="1" ref="AX582" ca="1">IFERROR(IF(INDIRECT(ADDRESS($Z582,COLUMN(),4,1,"Monitoraggio"))="","",INDIRECT(ADDRESS($Z582,COLUMN(),4,1,"Monitoraggio"))),"")</f>
        <v/>
      </c>
      <c r="AY582" s="79" t="str" cm="1">
        <f t="array" aca="1" ref="AY582" ca="1">IFERROR(IF(INDIRECT(ADDRESS($Z582,COLUMN(),4,1,"Monitoraggio"))="","",INDIRECT(ADDRESS($Z582,COLUMN(),4,1,"Monitoraggio"))),"")</f>
        <v/>
      </c>
      <c r="AZ582" s="84" t="str" cm="1">
        <f t="array" aca="1" ref="AZ582" ca="1">IFERROR(IF(INDIRECT(ADDRESS($Z582,COLUMN(),4,1,"Monitoraggio"))="","",INDIRECT(ADDRESS($Z582,COLUMN(),4,1,"Monitoraggio"))),"")</f>
        <v/>
      </c>
      <c r="BA582" s="81" t="str" cm="1">
        <f t="array" aca="1" ref="BA582" ca="1">IFERROR(IF(INDIRECT(ADDRESS($Z582,COLUMN(),4,1,"Monitoraggio"))="","",INDIRECT(ADDRESS($Z582,COLUMN(),4,1,"Monitoraggio"))),"")</f>
        <v/>
      </c>
      <c r="BB582" s="86" t="str" cm="1">
        <f t="array" aca="1" ref="BB582" ca="1">IFERROR(IF(INDIRECT(ADDRESS($Z582,COLUMN(),4,1,"Monitoraggio"))="","",INDIRECT(ADDRESS($Z582,COLUMN(),4,1,"Monitoraggio"))),"")</f>
        <v/>
      </c>
      <c r="BC582" s="79" t="str" cm="1">
        <f t="array" aca="1" ref="BC582" ca="1">IFERROR(IF(INDIRECT(ADDRESS($Z582,COLUMN(),4,1,"Monitoraggio"))="","",INDIRECT(ADDRESS($Z582,COLUMN(),4,1,"Monitoraggio"))),"")</f>
        <v/>
      </c>
      <c r="BD582" s="79" t="str" cm="1">
        <f t="array" aca="1" ref="BD582" ca="1">IFERROR(IF(INDIRECT(ADDRESS($Z582,COLUMN(),4,1,"Monitoraggio"))="","",INDIRECT(ADDRESS($Z582,COLUMN(),4,1,"Monitoraggio"))),"")</f>
        <v/>
      </c>
      <c r="BE582" s="79" t="str" cm="1">
        <f t="array" aca="1" ref="BE582" ca="1">IFERROR(IF(INDIRECT(ADDRESS($Z582,COLUMN(),4,1,"Monitoraggio"))="","",INDIRECT(ADDRESS($Z582,COLUMN(),4,1,"Monitoraggio"))),"")</f>
        <v/>
      </c>
      <c r="BF582" s="79" t="str" cm="1">
        <f t="array" aca="1" ref="BF582" ca="1">IFERROR(IF(INDIRECT(ADDRESS($Z582,COLUMN(),4,1,"Monitoraggio"))="","",INDIRECT(ADDRESS($Z582,COLUMN(),4,1,"Monitoraggio"))),"")</f>
        <v/>
      </c>
      <c r="BG582" s="114" t="str" cm="1">
        <f t="array" aca="1" ref="BG582" ca="1">IFERROR(IF(INDIRECT(ADDRESS($Z582,COLUMN(),4,1,"Monitoraggio"))="","",INDIRECT(ADDRESS($Z582,COLUMN(),4,1,"Monitoraggio"))),"")</f>
        <v/>
      </c>
      <c r="BH582" s="48" t="str" cm="1">
        <f t="array" aca="1" ref="BH582" ca="1">IFERROR(IF(INDIRECT(ADDRESS($Z582,COLUMN(),4,1,"Monitoraggio"))="","",INDIRECT(ADDRESS($Z582,COLUMN(),4,1,"Monitoraggio"))),"")</f>
        <v/>
      </c>
      <c r="BI582" s="84" t="str" cm="1">
        <f t="array" aca="1" ref="BI582" ca="1">IFERROR(IF(INDIRECT(ADDRESS($Z582,COLUMN(),4,1,"Monitoraggio"))="","",INDIRECT(ADDRESS($Z582,COLUMN(),4,1,"Monitoraggio"))),"")</f>
        <v/>
      </c>
      <c r="BJ582" s="81" t="str" cm="1">
        <f t="array" aca="1" ref="BJ582" ca="1">IFERROR(IF(INDIRECT(ADDRESS($Z582,COLUMN(),4,1,"Monitoraggio"))="","",INDIRECT(ADDRESS($Z582,COLUMN(),4,1,"Monitoraggio"))),"")</f>
        <v/>
      </c>
    </row>
    <row r="583" spans="26:62" x14ac:dyDescent="0.2">
      <c r="Z583" s="132" t="str">
        <f>IFERROR(MATCH(ROW()-9,Monitoraggio!Z$1:Z$1000,0),"")</f>
        <v/>
      </c>
      <c r="AA583" s="60" t="str" cm="1">
        <f t="array" aca="1" ref="AA583" ca="1">IFERROR(IF(INDIRECT(ADDRESS($Z583,COLUMN(),4,1,"Monitoraggio"))="","",INDIRECT(ADDRESS($Z583,COLUMN(),4,1,"Monitoraggio"))),"")</f>
        <v/>
      </c>
      <c r="AB583" s="114" t="str" cm="1">
        <f t="array" aca="1" ref="AB583" ca="1">IFERROR(IF(INDIRECT(ADDRESS($Z583,COLUMN(),4,1,"Monitoraggio"))="","",INDIRECT(ADDRESS($Z583,COLUMN(),4,1,"Monitoraggio"))),"")</f>
        <v/>
      </c>
      <c r="AC583" s="114" t="str" cm="1">
        <f t="array" aca="1" ref="AC583" ca="1">IFERROR(IF(INDIRECT(ADDRESS($Z583,COLUMN(),4,1,"Monitoraggio"))="","",INDIRECT(ADDRESS($Z583,COLUMN(),4,1,"Monitoraggio"))),"")</f>
        <v/>
      </c>
      <c r="AD583" s="48" t="str" cm="1">
        <f t="array" aca="1" ref="AD583" ca="1">IFERROR(IF(INDIRECT(ADDRESS($Z583,COLUMN(),4,1,"Monitoraggio"))="","",INDIRECT(ADDRESS($Z583,COLUMN(),4,1,"Monitoraggio"))),"")</f>
        <v/>
      </c>
      <c r="AE583" s="61" t="str" cm="1">
        <f t="array" aca="1" ref="AE583" ca="1">IFERROR(IF(INDIRECT(ADDRESS($Z583,COLUMN(),4,1,"Monitoraggio"))="","",INDIRECT(ADDRESS($Z583,COLUMN(),4,1,"Monitoraggio"))),"")</f>
        <v/>
      </c>
      <c r="AF583" s="116" t="str" cm="1">
        <f t="array" aca="1" ref="AF583" ca="1">IFERROR(IF(INDIRECT(ADDRESS($Z583,COLUMN(),4,1,"Monitoraggio"))="","",INDIRECT(ADDRESS($Z583,COLUMN(),4,1,"Monitoraggio"))),"")</f>
        <v/>
      </c>
      <c r="AG583" s="61" t="str" cm="1">
        <f t="array" aca="1" ref="AG583" ca="1">IFERROR(IF(INDIRECT(ADDRESS($Z583,COLUMN(),4,1,"Monitoraggio"))="","",INDIRECT(ADDRESS($Z583,COLUMN(),4,1,"Monitoraggio"))),"")</f>
        <v/>
      </c>
      <c r="AH583" s="116" t="str" cm="1">
        <f t="array" aca="1" ref="AH583" ca="1">IFERROR(IF(INDIRECT(ADDRESS($Z583,COLUMN(),4,1,"Monitoraggio"))="","",INDIRECT(ADDRESS($Z583,COLUMN(),4,1,"Monitoraggio"))),"")</f>
        <v/>
      </c>
      <c r="AI583" s="114" t="str" cm="1">
        <f t="array" aca="1" ref="AI583" ca="1">IFERROR(IF(INDIRECT(ADDRESS($Z583,COLUMN(),4,1,"Monitoraggio"))="","",INDIRECT(ADDRESS($Z583,COLUMN(),4,1,"Monitoraggio"))),"")</f>
        <v/>
      </c>
      <c r="AJ583" s="118" t="str" cm="1">
        <f t="array" aca="1" ref="AJ583" ca="1">IFERROR(IF(INDIRECT(ADDRESS($Z583,COLUMN(),4,1,"Monitoraggio"))="","",INDIRECT(ADDRESS($Z583,COLUMN(),4,1,"Monitoraggio"))),"")</f>
        <v/>
      </c>
      <c r="AK583" s="119" t="str" cm="1">
        <f t="array" aca="1" ref="AK583" ca="1">IFERROR(IF(INDIRECT(ADDRESS($Z583,COLUMN(),4,1,"Monitoraggio"))="","",INDIRECT(ADDRESS($Z583,COLUMN(),4,1,"Monitoraggio"))),"")</f>
        <v/>
      </c>
      <c r="AL583" s="79" t="str" cm="1">
        <f t="array" aca="1" ref="AL583" ca="1">IFERROR(IF(INDIRECT(ADDRESS($Z583,COLUMN(),4,1,"Monitoraggio"))="","",INDIRECT(ADDRESS($Z583,COLUMN(),4,1,"Monitoraggio"))),"")</f>
        <v/>
      </c>
      <c r="AM583" s="77" t="str" cm="1">
        <f t="array" aca="1" ref="AM583" ca="1">IFERROR(IF(INDIRECT(ADDRESS($Z583,COLUMN(),4,1,"Monitoraggio"))="","",INDIRECT(ADDRESS($Z583,COLUMN(),4,1,"Monitoraggio"))),"")</f>
        <v/>
      </c>
      <c r="AN583" s="79" t="str" cm="1">
        <f t="array" aca="1" ref="AN583" ca="1">IFERROR(IF(INDIRECT(ADDRESS($Z583,COLUMN(),4,1,"Monitoraggio"))="","",INDIRECT(ADDRESS($Z583,COLUMN(),4,1,"Monitoraggio"))),"")</f>
        <v/>
      </c>
      <c r="AO583" s="79" t="str" cm="1">
        <f t="array" aca="1" ref="AO583" ca="1">IFERROR(IF(INDIRECT(ADDRESS($Z583,COLUMN(),4,1,"Monitoraggio"))="","",INDIRECT(ADDRESS($Z583,COLUMN(),4,1,"Monitoraggio"))),"")</f>
        <v/>
      </c>
      <c r="AP583" s="79" t="str" cm="1">
        <f t="array" aca="1" ref="AP583" ca="1">IFERROR(IF(INDIRECT(ADDRESS($Z583,COLUMN(),4,1,"Monitoraggio"))="","",INDIRECT(ADDRESS($Z583,COLUMN(),4,1,"Monitoraggio"))),"")</f>
        <v/>
      </c>
      <c r="AQ583" s="81" t="str" cm="1">
        <f t="array" aca="1" ref="AQ583" ca="1">IFERROR(IF(INDIRECT(ADDRESS($Z583,COLUMN(),4,1,"Monitoraggio"))="","",INDIRECT(ADDRESS($Z583,COLUMN(),4,1,"Monitoraggio"))),"")</f>
        <v/>
      </c>
      <c r="AR583" s="122" t="str" cm="1">
        <f t="array" aca="1" ref="AR583" ca="1">IFERROR(IF(INDIRECT(ADDRESS($Z583,COLUMN(),4,1,"Monitoraggio"))="","",INDIRECT(ADDRESS($Z583,COLUMN(),4,1,"Monitoraggio"))),"")</f>
        <v/>
      </c>
      <c r="AS583" s="118" t="str" cm="1">
        <f t="array" aca="1" ref="AS583" ca="1">IFERROR(IF(INDIRECT(ADDRESS($Z583,COLUMN(),4,1,"Monitoraggio"))="","",INDIRECT(ADDRESS($Z583,COLUMN(),4,1,"Monitoraggio"))),"")</f>
        <v/>
      </c>
      <c r="AT583" s="119" t="str" cm="1">
        <f t="array" aca="1" ref="AT583" ca="1">IFERROR(IF(INDIRECT(ADDRESS($Z583,COLUMN(),4,1,"Monitoraggio"))="","",INDIRECT(ADDRESS($Z583,COLUMN(),4,1,"Monitoraggio"))),"")</f>
        <v/>
      </c>
      <c r="AU583" s="79" t="str" cm="1">
        <f t="array" aca="1" ref="AU583" ca="1">IFERROR(IF(INDIRECT(ADDRESS($Z583,COLUMN(),4,1,"Monitoraggio"))="","",INDIRECT(ADDRESS($Z583,COLUMN(),4,1,"Monitoraggio"))),"")</f>
        <v/>
      </c>
      <c r="AV583" s="119" t="str" cm="1">
        <f t="array" aca="1" ref="AV583" ca="1">IFERROR(IF(INDIRECT(ADDRESS($Z583,COLUMN(),4,1,"Monitoraggio"))="","",INDIRECT(ADDRESS($Z583,COLUMN(),4,1,"Monitoraggio"))),"")</f>
        <v/>
      </c>
      <c r="AW583" s="124" t="str" cm="1">
        <f t="array" aca="1" ref="AW583" ca="1">IFERROR(IF(INDIRECT(ADDRESS($Z583,COLUMN(),4,1,"Monitoraggio"))="","",INDIRECT(ADDRESS($Z583,COLUMN(),4,1,"Monitoraggio"))),"")</f>
        <v/>
      </c>
      <c r="AX583" s="62" t="str" cm="1">
        <f t="array" aca="1" ref="AX583" ca="1">IFERROR(IF(INDIRECT(ADDRESS($Z583,COLUMN(),4,1,"Monitoraggio"))="","",INDIRECT(ADDRESS($Z583,COLUMN(),4,1,"Monitoraggio"))),"")</f>
        <v/>
      </c>
      <c r="AY583" s="79" t="str" cm="1">
        <f t="array" aca="1" ref="AY583" ca="1">IFERROR(IF(INDIRECT(ADDRESS($Z583,COLUMN(),4,1,"Monitoraggio"))="","",INDIRECT(ADDRESS($Z583,COLUMN(),4,1,"Monitoraggio"))),"")</f>
        <v/>
      </c>
      <c r="AZ583" s="84" t="str" cm="1">
        <f t="array" aca="1" ref="AZ583" ca="1">IFERROR(IF(INDIRECT(ADDRESS($Z583,COLUMN(),4,1,"Monitoraggio"))="","",INDIRECT(ADDRESS($Z583,COLUMN(),4,1,"Monitoraggio"))),"")</f>
        <v/>
      </c>
      <c r="BA583" s="81" t="str" cm="1">
        <f t="array" aca="1" ref="BA583" ca="1">IFERROR(IF(INDIRECT(ADDRESS($Z583,COLUMN(),4,1,"Monitoraggio"))="","",INDIRECT(ADDRESS($Z583,COLUMN(),4,1,"Monitoraggio"))),"")</f>
        <v/>
      </c>
      <c r="BB583" s="86" t="str" cm="1">
        <f t="array" aca="1" ref="BB583" ca="1">IFERROR(IF(INDIRECT(ADDRESS($Z583,COLUMN(),4,1,"Monitoraggio"))="","",INDIRECT(ADDRESS($Z583,COLUMN(),4,1,"Monitoraggio"))),"")</f>
        <v/>
      </c>
      <c r="BC583" s="79" t="str" cm="1">
        <f t="array" aca="1" ref="BC583" ca="1">IFERROR(IF(INDIRECT(ADDRESS($Z583,COLUMN(),4,1,"Monitoraggio"))="","",INDIRECT(ADDRESS($Z583,COLUMN(),4,1,"Monitoraggio"))),"")</f>
        <v/>
      </c>
      <c r="BD583" s="79" t="str" cm="1">
        <f t="array" aca="1" ref="BD583" ca="1">IFERROR(IF(INDIRECT(ADDRESS($Z583,COLUMN(),4,1,"Monitoraggio"))="","",INDIRECT(ADDRESS($Z583,COLUMN(),4,1,"Monitoraggio"))),"")</f>
        <v/>
      </c>
      <c r="BE583" s="79" t="str" cm="1">
        <f t="array" aca="1" ref="BE583" ca="1">IFERROR(IF(INDIRECT(ADDRESS($Z583,COLUMN(),4,1,"Monitoraggio"))="","",INDIRECT(ADDRESS($Z583,COLUMN(),4,1,"Monitoraggio"))),"")</f>
        <v/>
      </c>
      <c r="BF583" s="79" t="str" cm="1">
        <f t="array" aca="1" ref="BF583" ca="1">IFERROR(IF(INDIRECT(ADDRESS($Z583,COLUMN(),4,1,"Monitoraggio"))="","",INDIRECT(ADDRESS($Z583,COLUMN(),4,1,"Monitoraggio"))),"")</f>
        <v/>
      </c>
      <c r="BG583" s="114" t="str" cm="1">
        <f t="array" aca="1" ref="BG583" ca="1">IFERROR(IF(INDIRECT(ADDRESS($Z583,COLUMN(),4,1,"Monitoraggio"))="","",INDIRECT(ADDRESS($Z583,COLUMN(),4,1,"Monitoraggio"))),"")</f>
        <v/>
      </c>
      <c r="BH583" s="48" t="str" cm="1">
        <f t="array" aca="1" ref="BH583" ca="1">IFERROR(IF(INDIRECT(ADDRESS($Z583,COLUMN(),4,1,"Monitoraggio"))="","",INDIRECT(ADDRESS($Z583,COLUMN(),4,1,"Monitoraggio"))),"")</f>
        <v/>
      </c>
      <c r="BI583" s="84" t="str" cm="1">
        <f t="array" aca="1" ref="BI583" ca="1">IFERROR(IF(INDIRECT(ADDRESS($Z583,COLUMN(),4,1,"Monitoraggio"))="","",INDIRECT(ADDRESS($Z583,COLUMN(),4,1,"Monitoraggio"))),"")</f>
        <v/>
      </c>
      <c r="BJ583" s="81" t="str" cm="1">
        <f t="array" aca="1" ref="BJ583" ca="1">IFERROR(IF(INDIRECT(ADDRESS($Z583,COLUMN(),4,1,"Monitoraggio"))="","",INDIRECT(ADDRESS($Z583,COLUMN(),4,1,"Monitoraggio"))),"")</f>
        <v/>
      </c>
    </row>
    <row r="584" spans="26:62" x14ac:dyDescent="0.2">
      <c r="Z584" s="132" t="str">
        <f>IFERROR(MATCH(ROW()-9,Monitoraggio!Z$1:Z$1000,0),"")</f>
        <v/>
      </c>
      <c r="AA584" s="60" t="str" cm="1">
        <f t="array" aca="1" ref="AA584" ca="1">IFERROR(IF(INDIRECT(ADDRESS($Z584,COLUMN(),4,1,"Monitoraggio"))="","",INDIRECT(ADDRESS($Z584,COLUMN(),4,1,"Monitoraggio"))),"")</f>
        <v/>
      </c>
      <c r="AB584" s="114" t="str" cm="1">
        <f t="array" aca="1" ref="AB584" ca="1">IFERROR(IF(INDIRECT(ADDRESS($Z584,COLUMN(),4,1,"Monitoraggio"))="","",INDIRECT(ADDRESS($Z584,COLUMN(),4,1,"Monitoraggio"))),"")</f>
        <v/>
      </c>
      <c r="AC584" s="114" t="str" cm="1">
        <f t="array" aca="1" ref="AC584" ca="1">IFERROR(IF(INDIRECT(ADDRESS($Z584,COLUMN(),4,1,"Monitoraggio"))="","",INDIRECT(ADDRESS($Z584,COLUMN(),4,1,"Monitoraggio"))),"")</f>
        <v/>
      </c>
      <c r="AD584" s="48" t="str" cm="1">
        <f t="array" aca="1" ref="AD584" ca="1">IFERROR(IF(INDIRECT(ADDRESS($Z584,COLUMN(),4,1,"Monitoraggio"))="","",INDIRECT(ADDRESS($Z584,COLUMN(),4,1,"Monitoraggio"))),"")</f>
        <v/>
      </c>
      <c r="AE584" s="61" t="str" cm="1">
        <f t="array" aca="1" ref="AE584" ca="1">IFERROR(IF(INDIRECT(ADDRESS($Z584,COLUMN(),4,1,"Monitoraggio"))="","",INDIRECT(ADDRESS($Z584,COLUMN(),4,1,"Monitoraggio"))),"")</f>
        <v/>
      </c>
      <c r="AF584" s="116" t="str" cm="1">
        <f t="array" aca="1" ref="AF584" ca="1">IFERROR(IF(INDIRECT(ADDRESS($Z584,COLUMN(),4,1,"Monitoraggio"))="","",INDIRECT(ADDRESS($Z584,COLUMN(),4,1,"Monitoraggio"))),"")</f>
        <v/>
      </c>
      <c r="AG584" s="61" t="str" cm="1">
        <f t="array" aca="1" ref="AG584" ca="1">IFERROR(IF(INDIRECT(ADDRESS($Z584,COLUMN(),4,1,"Monitoraggio"))="","",INDIRECT(ADDRESS($Z584,COLUMN(),4,1,"Monitoraggio"))),"")</f>
        <v/>
      </c>
      <c r="AH584" s="116" t="str" cm="1">
        <f t="array" aca="1" ref="AH584" ca="1">IFERROR(IF(INDIRECT(ADDRESS($Z584,COLUMN(),4,1,"Monitoraggio"))="","",INDIRECT(ADDRESS($Z584,COLUMN(),4,1,"Monitoraggio"))),"")</f>
        <v/>
      </c>
      <c r="AI584" s="114" t="str" cm="1">
        <f t="array" aca="1" ref="AI584" ca="1">IFERROR(IF(INDIRECT(ADDRESS($Z584,COLUMN(),4,1,"Monitoraggio"))="","",INDIRECT(ADDRESS($Z584,COLUMN(),4,1,"Monitoraggio"))),"")</f>
        <v/>
      </c>
      <c r="AJ584" s="118" t="str" cm="1">
        <f t="array" aca="1" ref="AJ584" ca="1">IFERROR(IF(INDIRECT(ADDRESS($Z584,COLUMN(),4,1,"Monitoraggio"))="","",INDIRECT(ADDRESS($Z584,COLUMN(),4,1,"Monitoraggio"))),"")</f>
        <v/>
      </c>
      <c r="AK584" s="119" t="str" cm="1">
        <f t="array" aca="1" ref="AK584" ca="1">IFERROR(IF(INDIRECT(ADDRESS($Z584,COLUMN(),4,1,"Monitoraggio"))="","",INDIRECT(ADDRESS($Z584,COLUMN(),4,1,"Monitoraggio"))),"")</f>
        <v/>
      </c>
      <c r="AL584" s="79" t="str" cm="1">
        <f t="array" aca="1" ref="AL584" ca="1">IFERROR(IF(INDIRECT(ADDRESS($Z584,COLUMN(),4,1,"Monitoraggio"))="","",INDIRECT(ADDRESS($Z584,COLUMN(),4,1,"Monitoraggio"))),"")</f>
        <v/>
      </c>
      <c r="AM584" s="77" t="str" cm="1">
        <f t="array" aca="1" ref="AM584" ca="1">IFERROR(IF(INDIRECT(ADDRESS($Z584,COLUMN(),4,1,"Monitoraggio"))="","",INDIRECT(ADDRESS($Z584,COLUMN(),4,1,"Monitoraggio"))),"")</f>
        <v/>
      </c>
      <c r="AN584" s="79" t="str" cm="1">
        <f t="array" aca="1" ref="AN584" ca="1">IFERROR(IF(INDIRECT(ADDRESS($Z584,COLUMN(),4,1,"Monitoraggio"))="","",INDIRECT(ADDRESS($Z584,COLUMN(),4,1,"Monitoraggio"))),"")</f>
        <v/>
      </c>
      <c r="AO584" s="79" t="str" cm="1">
        <f t="array" aca="1" ref="AO584" ca="1">IFERROR(IF(INDIRECT(ADDRESS($Z584,COLUMN(),4,1,"Monitoraggio"))="","",INDIRECT(ADDRESS($Z584,COLUMN(),4,1,"Monitoraggio"))),"")</f>
        <v/>
      </c>
      <c r="AP584" s="79" t="str" cm="1">
        <f t="array" aca="1" ref="AP584" ca="1">IFERROR(IF(INDIRECT(ADDRESS($Z584,COLUMN(),4,1,"Monitoraggio"))="","",INDIRECT(ADDRESS($Z584,COLUMN(),4,1,"Monitoraggio"))),"")</f>
        <v/>
      </c>
      <c r="AQ584" s="81" t="str" cm="1">
        <f t="array" aca="1" ref="AQ584" ca="1">IFERROR(IF(INDIRECT(ADDRESS($Z584,COLUMN(),4,1,"Monitoraggio"))="","",INDIRECT(ADDRESS($Z584,COLUMN(),4,1,"Monitoraggio"))),"")</f>
        <v/>
      </c>
      <c r="AR584" s="122" t="str" cm="1">
        <f t="array" aca="1" ref="AR584" ca="1">IFERROR(IF(INDIRECT(ADDRESS($Z584,COLUMN(),4,1,"Monitoraggio"))="","",INDIRECT(ADDRESS($Z584,COLUMN(),4,1,"Monitoraggio"))),"")</f>
        <v/>
      </c>
      <c r="AS584" s="118" t="str" cm="1">
        <f t="array" aca="1" ref="AS584" ca="1">IFERROR(IF(INDIRECT(ADDRESS($Z584,COLUMN(),4,1,"Monitoraggio"))="","",INDIRECT(ADDRESS($Z584,COLUMN(),4,1,"Monitoraggio"))),"")</f>
        <v/>
      </c>
      <c r="AT584" s="119" t="str" cm="1">
        <f t="array" aca="1" ref="AT584" ca="1">IFERROR(IF(INDIRECT(ADDRESS($Z584,COLUMN(),4,1,"Monitoraggio"))="","",INDIRECT(ADDRESS($Z584,COLUMN(),4,1,"Monitoraggio"))),"")</f>
        <v/>
      </c>
      <c r="AU584" s="79" t="str" cm="1">
        <f t="array" aca="1" ref="AU584" ca="1">IFERROR(IF(INDIRECT(ADDRESS($Z584,COLUMN(),4,1,"Monitoraggio"))="","",INDIRECT(ADDRESS($Z584,COLUMN(),4,1,"Monitoraggio"))),"")</f>
        <v/>
      </c>
      <c r="AV584" s="119" t="str" cm="1">
        <f t="array" aca="1" ref="AV584" ca="1">IFERROR(IF(INDIRECT(ADDRESS($Z584,COLUMN(),4,1,"Monitoraggio"))="","",INDIRECT(ADDRESS($Z584,COLUMN(),4,1,"Monitoraggio"))),"")</f>
        <v/>
      </c>
      <c r="AW584" s="124" t="str" cm="1">
        <f t="array" aca="1" ref="AW584" ca="1">IFERROR(IF(INDIRECT(ADDRESS($Z584,COLUMN(),4,1,"Monitoraggio"))="","",INDIRECT(ADDRESS($Z584,COLUMN(),4,1,"Monitoraggio"))),"")</f>
        <v/>
      </c>
      <c r="AX584" s="62" t="str" cm="1">
        <f t="array" aca="1" ref="AX584" ca="1">IFERROR(IF(INDIRECT(ADDRESS($Z584,COLUMN(),4,1,"Monitoraggio"))="","",INDIRECT(ADDRESS($Z584,COLUMN(),4,1,"Monitoraggio"))),"")</f>
        <v/>
      </c>
      <c r="AY584" s="79" t="str" cm="1">
        <f t="array" aca="1" ref="AY584" ca="1">IFERROR(IF(INDIRECT(ADDRESS($Z584,COLUMN(),4,1,"Monitoraggio"))="","",INDIRECT(ADDRESS($Z584,COLUMN(),4,1,"Monitoraggio"))),"")</f>
        <v/>
      </c>
      <c r="AZ584" s="84" t="str" cm="1">
        <f t="array" aca="1" ref="AZ584" ca="1">IFERROR(IF(INDIRECT(ADDRESS($Z584,COLUMN(),4,1,"Monitoraggio"))="","",INDIRECT(ADDRESS($Z584,COLUMN(),4,1,"Monitoraggio"))),"")</f>
        <v/>
      </c>
      <c r="BA584" s="81" t="str" cm="1">
        <f t="array" aca="1" ref="BA584" ca="1">IFERROR(IF(INDIRECT(ADDRESS($Z584,COLUMN(),4,1,"Monitoraggio"))="","",INDIRECT(ADDRESS($Z584,COLUMN(),4,1,"Monitoraggio"))),"")</f>
        <v/>
      </c>
      <c r="BB584" s="86" t="str" cm="1">
        <f t="array" aca="1" ref="BB584" ca="1">IFERROR(IF(INDIRECT(ADDRESS($Z584,COLUMN(),4,1,"Monitoraggio"))="","",INDIRECT(ADDRESS($Z584,COLUMN(),4,1,"Monitoraggio"))),"")</f>
        <v/>
      </c>
      <c r="BC584" s="79" t="str" cm="1">
        <f t="array" aca="1" ref="BC584" ca="1">IFERROR(IF(INDIRECT(ADDRESS($Z584,COLUMN(),4,1,"Monitoraggio"))="","",INDIRECT(ADDRESS($Z584,COLUMN(),4,1,"Monitoraggio"))),"")</f>
        <v/>
      </c>
      <c r="BD584" s="79" t="str" cm="1">
        <f t="array" aca="1" ref="BD584" ca="1">IFERROR(IF(INDIRECT(ADDRESS($Z584,COLUMN(),4,1,"Monitoraggio"))="","",INDIRECT(ADDRESS($Z584,COLUMN(),4,1,"Monitoraggio"))),"")</f>
        <v/>
      </c>
      <c r="BE584" s="79" t="str" cm="1">
        <f t="array" aca="1" ref="BE584" ca="1">IFERROR(IF(INDIRECT(ADDRESS($Z584,COLUMN(),4,1,"Monitoraggio"))="","",INDIRECT(ADDRESS($Z584,COLUMN(),4,1,"Monitoraggio"))),"")</f>
        <v/>
      </c>
      <c r="BF584" s="79" t="str" cm="1">
        <f t="array" aca="1" ref="BF584" ca="1">IFERROR(IF(INDIRECT(ADDRESS($Z584,COLUMN(),4,1,"Monitoraggio"))="","",INDIRECT(ADDRESS($Z584,COLUMN(),4,1,"Monitoraggio"))),"")</f>
        <v/>
      </c>
      <c r="BG584" s="114" t="str" cm="1">
        <f t="array" aca="1" ref="BG584" ca="1">IFERROR(IF(INDIRECT(ADDRESS($Z584,COLUMN(),4,1,"Monitoraggio"))="","",INDIRECT(ADDRESS($Z584,COLUMN(),4,1,"Monitoraggio"))),"")</f>
        <v/>
      </c>
      <c r="BH584" s="48" t="str" cm="1">
        <f t="array" aca="1" ref="BH584" ca="1">IFERROR(IF(INDIRECT(ADDRESS($Z584,COLUMN(),4,1,"Monitoraggio"))="","",INDIRECT(ADDRESS($Z584,COLUMN(),4,1,"Monitoraggio"))),"")</f>
        <v/>
      </c>
      <c r="BI584" s="84" t="str" cm="1">
        <f t="array" aca="1" ref="BI584" ca="1">IFERROR(IF(INDIRECT(ADDRESS($Z584,COLUMN(),4,1,"Monitoraggio"))="","",INDIRECT(ADDRESS($Z584,COLUMN(),4,1,"Monitoraggio"))),"")</f>
        <v/>
      </c>
      <c r="BJ584" s="81" t="str" cm="1">
        <f t="array" aca="1" ref="BJ584" ca="1">IFERROR(IF(INDIRECT(ADDRESS($Z584,COLUMN(),4,1,"Monitoraggio"))="","",INDIRECT(ADDRESS($Z584,COLUMN(),4,1,"Monitoraggio"))),"")</f>
        <v/>
      </c>
    </row>
    <row r="585" spans="26:62" x14ac:dyDescent="0.2">
      <c r="Z585" s="132" t="str">
        <f>IFERROR(MATCH(ROW()-9,Monitoraggio!Z$1:Z$1000,0),"")</f>
        <v/>
      </c>
      <c r="AA585" s="60" t="str" cm="1">
        <f t="array" aca="1" ref="AA585" ca="1">IFERROR(IF(INDIRECT(ADDRESS($Z585,COLUMN(),4,1,"Monitoraggio"))="","",INDIRECT(ADDRESS($Z585,COLUMN(),4,1,"Monitoraggio"))),"")</f>
        <v/>
      </c>
      <c r="AB585" s="114" t="str" cm="1">
        <f t="array" aca="1" ref="AB585" ca="1">IFERROR(IF(INDIRECT(ADDRESS($Z585,COLUMN(),4,1,"Monitoraggio"))="","",INDIRECT(ADDRESS($Z585,COLUMN(),4,1,"Monitoraggio"))),"")</f>
        <v/>
      </c>
      <c r="AC585" s="114" t="str" cm="1">
        <f t="array" aca="1" ref="AC585" ca="1">IFERROR(IF(INDIRECT(ADDRESS($Z585,COLUMN(),4,1,"Monitoraggio"))="","",INDIRECT(ADDRESS($Z585,COLUMN(),4,1,"Monitoraggio"))),"")</f>
        <v/>
      </c>
      <c r="AD585" s="48" t="str" cm="1">
        <f t="array" aca="1" ref="AD585" ca="1">IFERROR(IF(INDIRECT(ADDRESS($Z585,COLUMN(),4,1,"Monitoraggio"))="","",INDIRECT(ADDRESS($Z585,COLUMN(),4,1,"Monitoraggio"))),"")</f>
        <v/>
      </c>
      <c r="AE585" s="61" t="str" cm="1">
        <f t="array" aca="1" ref="AE585" ca="1">IFERROR(IF(INDIRECT(ADDRESS($Z585,COLUMN(),4,1,"Monitoraggio"))="","",INDIRECT(ADDRESS($Z585,COLUMN(),4,1,"Monitoraggio"))),"")</f>
        <v/>
      </c>
      <c r="AF585" s="116" t="str" cm="1">
        <f t="array" aca="1" ref="AF585" ca="1">IFERROR(IF(INDIRECT(ADDRESS($Z585,COLUMN(),4,1,"Monitoraggio"))="","",INDIRECT(ADDRESS($Z585,COLUMN(),4,1,"Monitoraggio"))),"")</f>
        <v/>
      </c>
      <c r="AG585" s="61" t="str" cm="1">
        <f t="array" aca="1" ref="AG585" ca="1">IFERROR(IF(INDIRECT(ADDRESS($Z585,COLUMN(),4,1,"Monitoraggio"))="","",INDIRECT(ADDRESS($Z585,COLUMN(),4,1,"Monitoraggio"))),"")</f>
        <v/>
      </c>
      <c r="AH585" s="116" t="str" cm="1">
        <f t="array" aca="1" ref="AH585" ca="1">IFERROR(IF(INDIRECT(ADDRESS($Z585,COLUMN(),4,1,"Monitoraggio"))="","",INDIRECT(ADDRESS($Z585,COLUMN(),4,1,"Monitoraggio"))),"")</f>
        <v/>
      </c>
      <c r="AI585" s="114" t="str" cm="1">
        <f t="array" aca="1" ref="AI585" ca="1">IFERROR(IF(INDIRECT(ADDRESS($Z585,COLUMN(),4,1,"Monitoraggio"))="","",INDIRECT(ADDRESS($Z585,COLUMN(),4,1,"Monitoraggio"))),"")</f>
        <v/>
      </c>
      <c r="AJ585" s="118" t="str" cm="1">
        <f t="array" aca="1" ref="AJ585" ca="1">IFERROR(IF(INDIRECT(ADDRESS($Z585,COLUMN(),4,1,"Monitoraggio"))="","",INDIRECT(ADDRESS($Z585,COLUMN(),4,1,"Monitoraggio"))),"")</f>
        <v/>
      </c>
      <c r="AK585" s="119" t="str" cm="1">
        <f t="array" aca="1" ref="AK585" ca="1">IFERROR(IF(INDIRECT(ADDRESS($Z585,COLUMN(),4,1,"Monitoraggio"))="","",INDIRECT(ADDRESS($Z585,COLUMN(),4,1,"Monitoraggio"))),"")</f>
        <v/>
      </c>
      <c r="AL585" s="79" t="str" cm="1">
        <f t="array" aca="1" ref="AL585" ca="1">IFERROR(IF(INDIRECT(ADDRESS($Z585,COLUMN(),4,1,"Monitoraggio"))="","",INDIRECT(ADDRESS($Z585,COLUMN(),4,1,"Monitoraggio"))),"")</f>
        <v/>
      </c>
      <c r="AM585" s="77" t="str" cm="1">
        <f t="array" aca="1" ref="AM585" ca="1">IFERROR(IF(INDIRECT(ADDRESS($Z585,COLUMN(),4,1,"Monitoraggio"))="","",INDIRECT(ADDRESS($Z585,COLUMN(),4,1,"Monitoraggio"))),"")</f>
        <v/>
      </c>
      <c r="AN585" s="79" t="str" cm="1">
        <f t="array" aca="1" ref="AN585" ca="1">IFERROR(IF(INDIRECT(ADDRESS($Z585,COLUMN(),4,1,"Monitoraggio"))="","",INDIRECT(ADDRESS($Z585,COLUMN(),4,1,"Monitoraggio"))),"")</f>
        <v/>
      </c>
      <c r="AO585" s="79" t="str" cm="1">
        <f t="array" aca="1" ref="AO585" ca="1">IFERROR(IF(INDIRECT(ADDRESS($Z585,COLUMN(),4,1,"Monitoraggio"))="","",INDIRECT(ADDRESS($Z585,COLUMN(),4,1,"Monitoraggio"))),"")</f>
        <v/>
      </c>
      <c r="AP585" s="79" t="str" cm="1">
        <f t="array" aca="1" ref="AP585" ca="1">IFERROR(IF(INDIRECT(ADDRESS($Z585,COLUMN(),4,1,"Monitoraggio"))="","",INDIRECT(ADDRESS($Z585,COLUMN(),4,1,"Monitoraggio"))),"")</f>
        <v/>
      </c>
      <c r="AQ585" s="81" t="str" cm="1">
        <f t="array" aca="1" ref="AQ585" ca="1">IFERROR(IF(INDIRECT(ADDRESS($Z585,COLUMN(),4,1,"Monitoraggio"))="","",INDIRECT(ADDRESS($Z585,COLUMN(),4,1,"Monitoraggio"))),"")</f>
        <v/>
      </c>
      <c r="AR585" s="122" t="str" cm="1">
        <f t="array" aca="1" ref="AR585" ca="1">IFERROR(IF(INDIRECT(ADDRESS($Z585,COLUMN(),4,1,"Monitoraggio"))="","",INDIRECT(ADDRESS($Z585,COLUMN(),4,1,"Monitoraggio"))),"")</f>
        <v/>
      </c>
      <c r="AS585" s="118" t="str" cm="1">
        <f t="array" aca="1" ref="AS585" ca="1">IFERROR(IF(INDIRECT(ADDRESS($Z585,COLUMN(),4,1,"Monitoraggio"))="","",INDIRECT(ADDRESS($Z585,COLUMN(),4,1,"Monitoraggio"))),"")</f>
        <v/>
      </c>
      <c r="AT585" s="119" t="str" cm="1">
        <f t="array" aca="1" ref="AT585" ca="1">IFERROR(IF(INDIRECT(ADDRESS($Z585,COLUMN(),4,1,"Monitoraggio"))="","",INDIRECT(ADDRESS($Z585,COLUMN(),4,1,"Monitoraggio"))),"")</f>
        <v/>
      </c>
      <c r="AU585" s="79" t="str" cm="1">
        <f t="array" aca="1" ref="AU585" ca="1">IFERROR(IF(INDIRECT(ADDRESS($Z585,COLUMN(),4,1,"Monitoraggio"))="","",INDIRECT(ADDRESS($Z585,COLUMN(),4,1,"Monitoraggio"))),"")</f>
        <v/>
      </c>
      <c r="AV585" s="119" t="str" cm="1">
        <f t="array" aca="1" ref="AV585" ca="1">IFERROR(IF(INDIRECT(ADDRESS($Z585,COLUMN(),4,1,"Monitoraggio"))="","",INDIRECT(ADDRESS($Z585,COLUMN(),4,1,"Monitoraggio"))),"")</f>
        <v/>
      </c>
      <c r="AW585" s="124" t="str" cm="1">
        <f t="array" aca="1" ref="AW585" ca="1">IFERROR(IF(INDIRECT(ADDRESS($Z585,COLUMN(),4,1,"Monitoraggio"))="","",INDIRECT(ADDRESS($Z585,COLUMN(),4,1,"Monitoraggio"))),"")</f>
        <v/>
      </c>
      <c r="AX585" s="62" t="str" cm="1">
        <f t="array" aca="1" ref="AX585" ca="1">IFERROR(IF(INDIRECT(ADDRESS($Z585,COLUMN(),4,1,"Monitoraggio"))="","",INDIRECT(ADDRESS($Z585,COLUMN(),4,1,"Monitoraggio"))),"")</f>
        <v/>
      </c>
      <c r="AY585" s="79" t="str" cm="1">
        <f t="array" aca="1" ref="AY585" ca="1">IFERROR(IF(INDIRECT(ADDRESS($Z585,COLUMN(),4,1,"Monitoraggio"))="","",INDIRECT(ADDRESS($Z585,COLUMN(),4,1,"Monitoraggio"))),"")</f>
        <v/>
      </c>
      <c r="AZ585" s="84" t="str" cm="1">
        <f t="array" aca="1" ref="AZ585" ca="1">IFERROR(IF(INDIRECT(ADDRESS($Z585,COLUMN(),4,1,"Monitoraggio"))="","",INDIRECT(ADDRESS($Z585,COLUMN(),4,1,"Monitoraggio"))),"")</f>
        <v/>
      </c>
      <c r="BA585" s="81" t="str" cm="1">
        <f t="array" aca="1" ref="BA585" ca="1">IFERROR(IF(INDIRECT(ADDRESS($Z585,COLUMN(),4,1,"Monitoraggio"))="","",INDIRECT(ADDRESS($Z585,COLUMN(),4,1,"Monitoraggio"))),"")</f>
        <v/>
      </c>
      <c r="BB585" s="86" t="str" cm="1">
        <f t="array" aca="1" ref="BB585" ca="1">IFERROR(IF(INDIRECT(ADDRESS($Z585,COLUMN(),4,1,"Monitoraggio"))="","",INDIRECT(ADDRESS($Z585,COLUMN(),4,1,"Monitoraggio"))),"")</f>
        <v/>
      </c>
      <c r="BC585" s="79" t="str" cm="1">
        <f t="array" aca="1" ref="BC585" ca="1">IFERROR(IF(INDIRECT(ADDRESS($Z585,COLUMN(),4,1,"Monitoraggio"))="","",INDIRECT(ADDRESS($Z585,COLUMN(),4,1,"Monitoraggio"))),"")</f>
        <v/>
      </c>
      <c r="BD585" s="79" t="str" cm="1">
        <f t="array" aca="1" ref="BD585" ca="1">IFERROR(IF(INDIRECT(ADDRESS($Z585,COLUMN(),4,1,"Monitoraggio"))="","",INDIRECT(ADDRESS($Z585,COLUMN(),4,1,"Monitoraggio"))),"")</f>
        <v/>
      </c>
      <c r="BE585" s="79" t="str" cm="1">
        <f t="array" aca="1" ref="BE585" ca="1">IFERROR(IF(INDIRECT(ADDRESS($Z585,COLUMN(),4,1,"Monitoraggio"))="","",INDIRECT(ADDRESS($Z585,COLUMN(),4,1,"Monitoraggio"))),"")</f>
        <v/>
      </c>
      <c r="BF585" s="79" t="str" cm="1">
        <f t="array" aca="1" ref="BF585" ca="1">IFERROR(IF(INDIRECT(ADDRESS($Z585,COLUMN(),4,1,"Monitoraggio"))="","",INDIRECT(ADDRESS($Z585,COLUMN(),4,1,"Monitoraggio"))),"")</f>
        <v/>
      </c>
      <c r="BG585" s="114" t="str" cm="1">
        <f t="array" aca="1" ref="BG585" ca="1">IFERROR(IF(INDIRECT(ADDRESS($Z585,COLUMN(),4,1,"Monitoraggio"))="","",INDIRECT(ADDRESS($Z585,COLUMN(),4,1,"Monitoraggio"))),"")</f>
        <v/>
      </c>
      <c r="BH585" s="48" t="str" cm="1">
        <f t="array" aca="1" ref="BH585" ca="1">IFERROR(IF(INDIRECT(ADDRESS($Z585,COLUMN(),4,1,"Monitoraggio"))="","",INDIRECT(ADDRESS($Z585,COLUMN(),4,1,"Monitoraggio"))),"")</f>
        <v/>
      </c>
      <c r="BI585" s="84" t="str" cm="1">
        <f t="array" aca="1" ref="BI585" ca="1">IFERROR(IF(INDIRECT(ADDRESS($Z585,COLUMN(),4,1,"Monitoraggio"))="","",INDIRECT(ADDRESS($Z585,COLUMN(),4,1,"Monitoraggio"))),"")</f>
        <v/>
      </c>
      <c r="BJ585" s="81" t="str" cm="1">
        <f t="array" aca="1" ref="BJ585" ca="1">IFERROR(IF(INDIRECT(ADDRESS($Z585,COLUMN(),4,1,"Monitoraggio"))="","",INDIRECT(ADDRESS($Z585,COLUMN(),4,1,"Monitoraggio"))),"")</f>
        <v/>
      </c>
    </row>
    <row r="586" spans="26:62" x14ac:dyDescent="0.2">
      <c r="Z586" s="132" t="str">
        <f>IFERROR(MATCH(ROW()-9,Monitoraggio!Z$1:Z$1000,0),"")</f>
        <v/>
      </c>
      <c r="AA586" s="60" t="str" cm="1">
        <f t="array" aca="1" ref="AA586" ca="1">IFERROR(IF(INDIRECT(ADDRESS($Z586,COLUMN(),4,1,"Monitoraggio"))="","",INDIRECT(ADDRESS($Z586,COLUMN(),4,1,"Monitoraggio"))),"")</f>
        <v/>
      </c>
      <c r="AB586" s="114" t="str" cm="1">
        <f t="array" aca="1" ref="AB586" ca="1">IFERROR(IF(INDIRECT(ADDRESS($Z586,COLUMN(),4,1,"Monitoraggio"))="","",INDIRECT(ADDRESS($Z586,COLUMN(),4,1,"Monitoraggio"))),"")</f>
        <v/>
      </c>
      <c r="AC586" s="114" t="str" cm="1">
        <f t="array" aca="1" ref="AC586" ca="1">IFERROR(IF(INDIRECT(ADDRESS($Z586,COLUMN(),4,1,"Monitoraggio"))="","",INDIRECT(ADDRESS($Z586,COLUMN(),4,1,"Monitoraggio"))),"")</f>
        <v/>
      </c>
      <c r="AD586" s="48" t="str" cm="1">
        <f t="array" aca="1" ref="AD586" ca="1">IFERROR(IF(INDIRECT(ADDRESS($Z586,COLUMN(),4,1,"Monitoraggio"))="","",INDIRECT(ADDRESS($Z586,COLUMN(),4,1,"Monitoraggio"))),"")</f>
        <v/>
      </c>
      <c r="AE586" s="61" t="str" cm="1">
        <f t="array" aca="1" ref="AE586" ca="1">IFERROR(IF(INDIRECT(ADDRESS($Z586,COLUMN(),4,1,"Monitoraggio"))="","",INDIRECT(ADDRESS($Z586,COLUMN(),4,1,"Monitoraggio"))),"")</f>
        <v/>
      </c>
      <c r="AF586" s="116" t="str" cm="1">
        <f t="array" aca="1" ref="AF586" ca="1">IFERROR(IF(INDIRECT(ADDRESS($Z586,COLUMN(),4,1,"Monitoraggio"))="","",INDIRECT(ADDRESS($Z586,COLUMN(),4,1,"Monitoraggio"))),"")</f>
        <v/>
      </c>
      <c r="AG586" s="61" t="str" cm="1">
        <f t="array" aca="1" ref="AG586" ca="1">IFERROR(IF(INDIRECT(ADDRESS($Z586,COLUMN(),4,1,"Monitoraggio"))="","",INDIRECT(ADDRESS($Z586,COLUMN(),4,1,"Monitoraggio"))),"")</f>
        <v/>
      </c>
      <c r="AH586" s="116" t="str" cm="1">
        <f t="array" aca="1" ref="AH586" ca="1">IFERROR(IF(INDIRECT(ADDRESS($Z586,COLUMN(),4,1,"Monitoraggio"))="","",INDIRECT(ADDRESS($Z586,COLUMN(),4,1,"Monitoraggio"))),"")</f>
        <v/>
      </c>
      <c r="AI586" s="114" t="str" cm="1">
        <f t="array" aca="1" ref="AI586" ca="1">IFERROR(IF(INDIRECT(ADDRESS($Z586,COLUMN(),4,1,"Monitoraggio"))="","",INDIRECT(ADDRESS($Z586,COLUMN(),4,1,"Monitoraggio"))),"")</f>
        <v/>
      </c>
      <c r="AJ586" s="118" t="str" cm="1">
        <f t="array" aca="1" ref="AJ586" ca="1">IFERROR(IF(INDIRECT(ADDRESS($Z586,COLUMN(),4,1,"Monitoraggio"))="","",INDIRECT(ADDRESS($Z586,COLUMN(),4,1,"Monitoraggio"))),"")</f>
        <v/>
      </c>
      <c r="AK586" s="119" t="str" cm="1">
        <f t="array" aca="1" ref="AK586" ca="1">IFERROR(IF(INDIRECT(ADDRESS($Z586,COLUMN(),4,1,"Monitoraggio"))="","",INDIRECT(ADDRESS($Z586,COLUMN(),4,1,"Monitoraggio"))),"")</f>
        <v/>
      </c>
      <c r="AL586" s="79" t="str" cm="1">
        <f t="array" aca="1" ref="AL586" ca="1">IFERROR(IF(INDIRECT(ADDRESS($Z586,COLUMN(),4,1,"Monitoraggio"))="","",INDIRECT(ADDRESS($Z586,COLUMN(),4,1,"Monitoraggio"))),"")</f>
        <v/>
      </c>
      <c r="AM586" s="77" t="str" cm="1">
        <f t="array" aca="1" ref="AM586" ca="1">IFERROR(IF(INDIRECT(ADDRESS($Z586,COLUMN(),4,1,"Monitoraggio"))="","",INDIRECT(ADDRESS($Z586,COLUMN(),4,1,"Monitoraggio"))),"")</f>
        <v/>
      </c>
      <c r="AN586" s="79" t="str" cm="1">
        <f t="array" aca="1" ref="AN586" ca="1">IFERROR(IF(INDIRECT(ADDRESS($Z586,COLUMN(),4,1,"Monitoraggio"))="","",INDIRECT(ADDRESS($Z586,COLUMN(),4,1,"Monitoraggio"))),"")</f>
        <v/>
      </c>
      <c r="AO586" s="79" t="str" cm="1">
        <f t="array" aca="1" ref="AO586" ca="1">IFERROR(IF(INDIRECT(ADDRESS($Z586,COLUMN(),4,1,"Monitoraggio"))="","",INDIRECT(ADDRESS($Z586,COLUMN(),4,1,"Monitoraggio"))),"")</f>
        <v/>
      </c>
      <c r="AP586" s="79" t="str" cm="1">
        <f t="array" aca="1" ref="AP586" ca="1">IFERROR(IF(INDIRECT(ADDRESS($Z586,COLUMN(),4,1,"Monitoraggio"))="","",INDIRECT(ADDRESS($Z586,COLUMN(),4,1,"Monitoraggio"))),"")</f>
        <v/>
      </c>
      <c r="AQ586" s="81" t="str" cm="1">
        <f t="array" aca="1" ref="AQ586" ca="1">IFERROR(IF(INDIRECT(ADDRESS($Z586,COLUMN(),4,1,"Monitoraggio"))="","",INDIRECT(ADDRESS($Z586,COLUMN(),4,1,"Monitoraggio"))),"")</f>
        <v/>
      </c>
      <c r="AR586" s="122" t="str" cm="1">
        <f t="array" aca="1" ref="AR586" ca="1">IFERROR(IF(INDIRECT(ADDRESS($Z586,COLUMN(),4,1,"Monitoraggio"))="","",INDIRECT(ADDRESS($Z586,COLUMN(),4,1,"Monitoraggio"))),"")</f>
        <v/>
      </c>
      <c r="AS586" s="118" t="str" cm="1">
        <f t="array" aca="1" ref="AS586" ca="1">IFERROR(IF(INDIRECT(ADDRESS($Z586,COLUMN(),4,1,"Monitoraggio"))="","",INDIRECT(ADDRESS($Z586,COLUMN(),4,1,"Monitoraggio"))),"")</f>
        <v/>
      </c>
      <c r="AT586" s="119" t="str" cm="1">
        <f t="array" aca="1" ref="AT586" ca="1">IFERROR(IF(INDIRECT(ADDRESS($Z586,COLUMN(),4,1,"Monitoraggio"))="","",INDIRECT(ADDRESS($Z586,COLUMN(),4,1,"Monitoraggio"))),"")</f>
        <v/>
      </c>
      <c r="AU586" s="79" t="str" cm="1">
        <f t="array" aca="1" ref="AU586" ca="1">IFERROR(IF(INDIRECT(ADDRESS($Z586,COLUMN(),4,1,"Monitoraggio"))="","",INDIRECT(ADDRESS($Z586,COLUMN(),4,1,"Monitoraggio"))),"")</f>
        <v/>
      </c>
      <c r="AV586" s="119" t="str" cm="1">
        <f t="array" aca="1" ref="AV586" ca="1">IFERROR(IF(INDIRECT(ADDRESS($Z586,COLUMN(),4,1,"Monitoraggio"))="","",INDIRECT(ADDRESS($Z586,COLUMN(),4,1,"Monitoraggio"))),"")</f>
        <v/>
      </c>
      <c r="AW586" s="124" t="str" cm="1">
        <f t="array" aca="1" ref="AW586" ca="1">IFERROR(IF(INDIRECT(ADDRESS($Z586,COLUMN(),4,1,"Monitoraggio"))="","",INDIRECT(ADDRESS($Z586,COLUMN(),4,1,"Monitoraggio"))),"")</f>
        <v/>
      </c>
      <c r="AX586" s="62" t="str" cm="1">
        <f t="array" aca="1" ref="AX586" ca="1">IFERROR(IF(INDIRECT(ADDRESS($Z586,COLUMN(),4,1,"Monitoraggio"))="","",INDIRECT(ADDRESS($Z586,COLUMN(),4,1,"Monitoraggio"))),"")</f>
        <v/>
      </c>
      <c r="AY586" s="79" t="str" cm="1">
        <f t="array" aca="1" ref="AY586" ca="1">IFERROR(IF(INDIRECT(ADDRESS($Z586,COLUMN(),4,1,"Monitoraggio"))="","",INDIRECT(ADDRESS($Z586,COLUMN(),4,1,"Monitoraggio"))),"")</f>
        <v/>
      </c>
      <c r="AZ586" s="84" t="str" cm="1">
        <f t="array" aca="1" ref="AZ586" ca="1">IFERROR(IF(INDIRECT(ADDRESS($Z586,COLUMN(),4,1,"Monitoraggio"))="","",INDIRECT(ADDRESS($Z586,COLUMN(),4,1,"Monitoraggio"))),"")</f>
        <v/>
      </c>
      <c r="BA586" s="81" t="str" cm="1">
        <f t="array" aca="1" ref="BA586" ca="1">IFERROR(IF(INDIRECT(ADDRESS($Z586,COLUMN(),4,1,"Monitoraggio"))="","",INDIRECT(ADDRESS($Z586,COLUMN(),4,1,"Monitoraggio"))),"")</f>
        <v/>
      </c>
      <c r="BB586" s="86" t="str" cm="1">
        <f t="array" aca="1" ref="BB586" ca="1">IFERROR(IF(INDIRECT(ADDRESS($Z586,COLUMN(),4,1,"Monitoraggio"))="","",INDIRECT(ADDRESS($Z586,COLUMN(),4,1,"Monitoraggio"))),"")</f>
        <v/>
      </c>
      <c r="BC586" s="79" t="str" cm="1">
        <f t="array" aca="1" ref="BC586" ca="1">IFERROR(IF(INDIRECT(ADDRESS($Z586,COLUMN(),4,1,"Monitoraggio"))="","",INDIRECT(ADDRESS($Z586,COLUMN(),4,1,"Monitoraggio"))),"")</f>
        <v/>
      </c>
      <c r="BD586" s="79" t="str" cm="1">
        <f t="array" aca="1" ref="BD586" ca="1">IFERROR(IF(INDIRECT(ADDRESS($Z586,COLUMN(),4,1,"Monitoraggio"))="","",INDIRECT(ADDRESS($Z586,COLUMN(),4,1,"Monitoraggio"))),"")</f>
        <v/>
      </c>
      <c r="BE586" s="79" t="str" cm="1">
        <f t="array" aca="1" ref="BE586" ca="1">IFERROR(IF(INDIRECT(ADDRESS($Z586,COLUMN(),4,1,"Monitoraggio"))="","",INDIRECT(ADDRESS($Z586,COLUMN(),4,1,"Monitoraggio"))),"")</f>
        <v/>
      </c>
      <c r="BF586" s="79" t="str" cm="1">
        <f t="array" aca="1" ref="BF586" ca="1">IFERROR(IF(INDIRECT(ADDRESS($Z586,COLUMN(),4,1,"Monitoraggio"))="","",INDIRECT(ADDRESS($Z586,COLUMN(),4,1,"Monitoraggio"))),"")</f>
        <v/>
      </c>
      <c r="BG586" s="114" t="str" cm="1">
        <f t="array" aca="1" ref="BG586" ca="1">IFERROR(IF(INDIRECT(ADDRESS($Z586,COLUMN(),4,1,"Monitoraggio"))="","",INDIRECT(ADDRESS($Z586,COLUMN(),4,1,"Monitoraggio"))),"")</f>
        <v/>
      </c>
      <c r="BH586" s="48" t="str" cm="1">
        <f t="array" aca="1" ref="BH586" ca="1">IFERROR(IF(INDIRECT(ADDRESS($Z586,COLUMN(),4,1,"Monitoraggio"))="","",INDIRECT(ADDRESS($Z586,COLUMN(),4,1,"Monitoraggio"))),"")</f>
        <v/>
      </c>
      <c r="BI586" s="84" t="str" cm="1">
        <f t="array" aca="1" ref="BI586" ca="1">IFERROR(IF(INDIRECT(ADDRESS($Z586,COLUMN(),4,1,"Monitoraggio"))="","",INDIRECT(ADDRESS($Z586,COLUMN(),4,1,"Monitoraggio"))),"")</f>
        <v/>
      </c>
      <c r="BJ586" s="81" t="str" cm="1">
        <f t="array" aca="1" ref="BJ586" ca="1">IFERROR(IF(INDIRECT(ADDRESS($Z586,COLUMN(),4,1,"Monitoraggio"))="","",INDIRECT(ADDRESS($Z586,COLUMN(),4,1,"Monitoraggio"))),"")</f>
        <v/>
      </c>
    </row>
    <row r="587" spans="26:62" x14ac:dyDescent="0.2">
      <c r="Z587" s="132" t="str">
        <f>IFERROR(MATCH(ROW()-9,Monitoraggio!Z$1:Z$1000,0),"")</f>
        <v/>
      </c>
      <c r="AA587" s="60" t="str" cm="1">
        <f t="array" aca="1" ref="AA587" ca="1">IFERROR(IF(INDIRECT(ADDRESS($Z587,COLUMN(),4,1,"Monitoraggio"))="","",INDIRECT(ADDRESS($Z587,COLUMN(),4,1,"Monitoraggio"))),"")</f>
        <v/>
      </c>
      <c r="AB587" s="114" t="str" cm="1">
        <f t="array" aca="1" ref="AB587" ca="1">IFERROR(IF(INDIRECT(ADDRESS($Z587,COLUMN(),4,1,"Monitoraggio"))="","",INDIRECT(ADDRESS($Z587,COLUMN(),4,1,"Monitoraggio"))),"")</f>
        <v/>
      </c>
      <c r="AC587" s="114" t="str" cm="1">
        <f t="array" aca="1" ref="AC587" ca="1">IFERROR(IF(INDIRECT(ADDRESS($Z587,COLUMN(),4,1,"Monitoraggio"))="","",INDIRECT(ADDRESS($Z587,COLUMN(),4,1,"Monitoraggio"))),"")</f>
        <v/>
      </c>
      <c r="AD587" s="48" t="str" cm="1">
        <f t="array" aca="1" ref="AD587" ca="1">IFERROR(IF(INDIRECT(ADDRESS($Z587,COLUMN(),4,1,"Monitoraggio"))="","",INDIRECT(ADDRESS($Z587,COLUMN(),4,1,"Monitoraggio"))),"")</f>
        <v/>
      </c>
      <c r="AE587" s="61" t="str" cm="1">
        <f t="array" aca="1" ref="AE587" ca="1">IFERROR(IF(INDIRECT(ADDRESS($Z587,COLUMN(),4,1,"Monitoraggio"))="","",INDIRECT(ADDRESS($Z587,COLUMN(),4,1,"Monitoraggio"))),"")</f>
        <v/>
      </c>
      <c r="AF587" s="116" t="str" cm="1">
        <f t="array" aca="1" ref="AF587" ca="1">IFERROR(IF(INDIRECT(ADDRESS($Z587,COLUMN(),4,1,"Monitoraggio"))="","",INDIRECT(ADDRESS($Z587,COLUMN(),4,1,"Monitoraggio"))),"")</f>
        <v/>
      </c>
      <c r="AG587" s="61" t="str" cm="1">
        <f t="array" aca="1" ref="AG587" ca="1">IFERROR(IF(INDIRECT(ADDRESS($Z587,COLUMN(),4,1,"Monitoraggio"))="","",INDIRECT(ADDRESS($Z587,COLUMN(),4,1,"Monitoraggio"))),"")</f>
        <v/>
      </c>
      <c r="AH587" s="116" t="str" cm="1">
        <f t="array" aca="1" ref="AH587" ca="1">IFERROR(IF(INDIRECT(ADDRESS($Z587,COLUMN(),4,1,"Monitoraggio"))="","",INDIRECT(ADDRESS($Z587,COLUMN(),4,1,"Monitoraggio"))),"")</f>
        <v/>
      </c>
      <c r="AI587" s="114" t="str" cm="1">
        <f t="array" aca="1" ref="AI587" ca="1">IFERROR(IF(INDIRECT(ADDRESS($Z587,COLUMN(),4,1,"Monitoraggio"))="","",INDIRECT(ADDRESS($Z587,COLUMN(),4,1,"Monitoraggio"))),"")</f>
        <v/>
      </c>
      <c r="AJ587" s="118" t="str" cm="1">
        <f t="array" aca="1" ref="AJ587" ca="1">IFERROR(IF(INDIRECT(ADDRESS($Z587,COLUMN(),4,1,"Monitoraggio"))="","",INDIRECT(ADDRESS($Z587,COLUMN(),4,1,"Monitoraggio"))),"")</f>
        <v/>
      </c>
      <c r="AK587" s="119" t="str" cm="1">
        <f t="array" aca="1" ref="AK587" ca="1">IFERROR(IF(INDIRECT(ADDRESS($Z587,COLUMN(),4,1,"Monitoraggio"))="","",INDIRECT(ADDRESS($Z587,COLUMN(),4,1,"Monitoraggio"))),"")</f>
        <v/>
      </c>
      <c r="AL587" s="79" t="str" cm="1">
        <f t="array" aca="1" ref="AL587" ca="1">IFERROR(IF(INDIRECT(ADDRESS($Z587,COLUMN(),4,1,"Monitoraggio"))="","",INDIRECT(ADDRESS($Z587,COLUMN(),4,1,"Monitoraggio"))),"")</f>
        <v/>
      </c>
      <c r="AM587" s="77" t="str" cm="1">
        <f t="array" aca="1" ref="AM587" ca="1">IFERROR(IF(INDIRECT(ADDRESS($Z587,COLUMN(),4,1,"Monitoraggio"))="","",INDIRECT(ADDRESS($Z587,COLUMN(),4,1,"Monitoraggio"))),"")</f>
        <v/>
      </c>
      <c r="AN587" s="79" t="str" cm="1">
        <f t="array" aca="1" ref="AN587" ca="1">IFERROR(IF(INDIRECT(ADDRESS($Z587,COLUMN(),4,1,"Monitoraggio"))="","",INDIRECT(ADDRESS($Z587,COLUMN(),4,1,"Monitoraggio"))),"")</f>
        <v/>
      </c>
      <c r="AO587" s="79" t="str" cm="1">
        <f t="array" aca="1" ref="AO587" ca="1">IFERROR(IF(INDIRECT(ADDRESS($Z587,COLUMN(),4,1,"Monitoraggio"))="","",INDIRECT(ADDRESS($Z587,COLUMN(),4,1,"Monitoraggio"))),"")</f>
        <v/>
      </c>
      <c r="AP587" s="79" t="str" cm="1">
        <f t="array" aca="1" ref="AP587" ca="1">IFERROR(IF(INDIRECT(ADDRESS($Z587,COLUMN(),4,1,"Monitoraggio"))="","",INDIRECT(ADDRESS($Z587,COLUMN(),4,1,"Monitoraggio"))),"")</f>
        <v/>
      </c>
      <c r="AQ587" s="81" t="str" cm="1">
        <f t="array" aca="1" ref="AQ587" ca="1">IFERROR(IF(INDIRECT(ADDRESS($Z587,COLUMN(),4,1,"Monitoraggio"))="","",INDIRECT(ADDRESS($Z587,COLUMN(),4,1,"Monitoraggio"))),"")</f>
        <v/>
      </c>
      <c r="AR587" s="122" t="str" cm="1">
        <f t="array" aca="1" ref="AR587" ca="1">IFERROR(IF(INDIRECT(ADDRESS($Z587,COLUMN(),4,1,"Monitoraggio"))="","",INDIRECT(ADDRESS($Z587,COLUMN(),4,1,"Monitoraggio"))),"")</f>
        <v/>
      </c>
      <c r="AS587" s="118" t="str" cm="1">
        <f t="array" aca="1" ref="AS587" ca="1">IFERROR(IF(INDIRECT(ADDRESS($Z587,COLUMN(),4,1,"Monitoraggio"))="","",INDIRECT(ADDRESS($Z587,COLUMN(),4,1,"Monitoraggio"))),"")</f>
        <v/>
      </c>
      <c r="AT587" s="119" t="str" cm="1">
        <f t="array" aca="1" ref="AT587" ca="1">IFERROR(IF(INDIRECT(ADDRESS($Z587,COLUMN(),4,1,"Monitoraggio"))="","",INDIRECT(ADDRESS($Z587,COLUMN(),4,1,"Monitoraggio"))),"")</f>
        <v/>
      </c>
      <c r="AU587" s="79" t="str" cm="1">
        <f t="array" aca="1" ref="AU587" ca="1">IFERROR(IF(INDIRECT(ADDRESS($Z587,COLUMN(),4,1,"Monitoraggio"))="","",INDIRECT(ADDRESS($Z587,COLUMN(),4,1,"Monitoraggio"))),"")</f>
        <v/>
      </c>
      <c r="AV587" s="119" t="str" cm="1">
        <f t="array" aca="1" ref="AV587" ca="1">IFERROR(IF(INDIRECT(ADDRESS($Z587,COLUMN(),4,1,"Monitoraggio"))="","",INDIRECT(ADDRESS($Z587,COLUMN(),4,1,"Monitoraggio"))),"")</f>
        <v/>
      </c>
      <c r="AW587" s="124" t="str" cm="1">
        <f t="array" aca="1" ref="AW587" ca="1">IFERROR(IF(INDIRECT(ADDRESS($Z587,COLUMN(),4,1,"Monitoraggio"))="","",INDIRECT(ADDRESS($Z587,COLUMN(),4,1,"Monitoraggio"))),"")</f>
        <v/>
      </c>
      <c r="AX587" s="62" t="str" cm="1">
        <f t="array" aca="1" ref="AX587" ca="1">IFERROR(IF(INDIRECT(ADDRESS($Z587,COLUMN(),4,1,"Monitoraggio"))="","",INDIRECT(ADDRESS($Z587,COLUMN(),4,1,"Monitoraggio"))),"")</f>
        <v/>
      </c>
      <c r="AY587" s="79" t="str" cm="1">
        <f t="array" aca="1" ref="AY587" ca="1">IFERROR(IF(INDIRECT(ADDRESS($Z587,COLUMN(),4,1,"Monitoraggio"))="","",INDIRECT(ADDRESS($Z587,COLUMN(),4,1,"Monitoraggio"))),"")</f>
        <v/>
      </c>
      <c r="AZ587" s="84" t="str" cm="1">
        <f t="array" aca="1" ref="AZ587" ca="1">IFERROR(IF(INDIRECT(ADDRESS($Z587,COLUMN(),4,1,"Monitoraggio"))="","",INDIRECT(ADDRESS($Z587,COLUMN(),4,1,"Monitoraggio"))),"")</f>
        <v/>
      </c>
      <c r="BA587" s="81" t="str" cm="1">
        <f t="array" aca="1" ref="BA587" ca="1">IFERROR(IF(INDIRECT(ADDRESS($Z587,COLUMN(),4,1,"Monitoraggio"))="","",INDIRECT(ADDRESS($Z587,COLUMN(),4,1,"Monitoraggio"))),"")</f>
        <v/>
      </c>
      <c r="BB587" s="86" t="str" cm="1">
        <f t="array" aca="1" ref="BB587" ca="1">IFERROR(IF(INDIRECT(ADDRESS($Z587,COLUMN(),4,1,"Monitoraggio"))="","",INDIRECT(ADDRESS($Z587,COLUMN(),4,1,"Monitoraggio"))),"")</f>
        <v/>
      </c>
      <c r="BC587" s="79" t="str" cm="1">
        <f t="array" aca="1" ref="BC587" ca="1">IFERROR(IF(INDIRECT(ADDRESS($Z587,COLUMN(),4,1,"Monitoraggio"))="","",INDIRECT(ADDRESS($Z587,COLUMN(),4,1,"Monitoraggio"))),"")</f>
        <v/>
      </c>
      <c r="BD587" s="79" t="str" cm="1">
        <f t="array" aca="1" ref="BD587" ca="1">IFERROR(IF(INDIRECT(ADDRESS($Z587,COLUMN(),4,1,"Monitoraggio"))="","",INDIRECT(ADDRESS($Z587,COLUMN(),4,1,"Monitoraggio"))),"")</f>
        <v/>
      </c>
      <c r="BE587" s="79" t="str" cm="1">
        <f t="array" aca="1" ref="BE587" ca="1">IFERROR(IF(INDIRECT(ADDRESS($Z587,COLUMN(),4,1,"Monitoraggio"))="","",INDIRECT(ADDRESS($Z587,COLUMN(),4,1,"Monitoraggio"))),"")</f>
        <v/>
      </c>
      <c r="BF587" s="79" t="str" cm="1">
        <f t="array" aca="1" ref="BF587" ca="1">IFERROR(IF(INDIRECT(ADDRESS($Z587,COLUMN(),4,1,"Monitoraggio"))="","",INDIRECT(ADDRESS($Z587,COLUMN(),4,1,"Monitoraggio"))),"")</f>
        <v/>
      </c>
      <c r="BG587" s="114" t="str" cm="1">
        <f t="array" aca="1" ref="BG587" ca="1">IFERROR(IF(INDIRECT(ADDRESS($Z587,COLUMN(),4,1,"Monitoraggio"))="","",INDIRECT(ADDRESS($Z587,COLUMN(),4,1,"Monitoraggio"))),"")</f>
        <v/>
      </c>
      <c r="BH587" s="48" t="str" cm="1">
        <f t="array" aca="1" ref="BH587" ca="1">IFERROR(IF(INDIRECT(ADDRESS($Z587,COLUMN(),4,1,"Monitoraggio"))="","",INDIRECT(ADDRESS($Z587,COLUMN(),4,1,"Monitoraggio"))),"")</f>
        <v/>
      </c>
      <c r="BI587" s="84" t="str" cm="1">
        <f t="array" aca="1" ref="BI587" ca="1">IFERROR(IF(INDIRECT(ADDRESS($Z587,COLUMN(),4,1,"Monitoraggio"))="","",INDIRECT(ADDRESS($Z587,COLUMN(),4,1,"Monitoraggio"))),"")</f>
        <v/>
      </c>
      <c r="BJ587" s="81" t="str" cm="1">
        <f t="array" aca="1" ref="BJ587" ca="1">IFERROR(IF(INDIRECT(ADDRESS($Z587,COLUMN(),4,1,"Monitoraggio"))="","",INDIRECT(ADDRESS($Z587,COLUMN(),4,1,"Monitoraggio"))),"")</f>
        <v/>
      </c>
    </row>
    <row r="588" spans="26:62" x14ac:dyDescent="0.2">
      <c r="Z588" s="132" t="str">
        <f>IFERROR(MATCH(ROW()-9,Monitoraggio!Z$1:Z$1000,0),"")</f>
        <v/>
      </c>
      <c r="AA588" s="60" t="str" cm="1">
        <f t="array" aca="1" ref="AA588" ca="1">IFERROR(IF(INDIRECT(ADDRESS($Z588,COLUMN(),4,1,"Monitoraggio"))="","",INDIRECT(ADDRESS($Z588,COLUMN(),4,1,"Monitoraggio"))),"")</f>
        <v/>
      </c>
      <c r="AB588" s="114" t="str" cm="1">
        <f t="array" aca="1" ref="AB588" ca="1">IFERROR(IF(INDIRECT(ADDRESS($Z588,COLUMN(),4,1,"Monitoraggio"))="","",INDIRECT(ADDRESS($Z588,COLUMN(),4,1,"Monitoraggio"))),"")</f>
        <v/>
      </c>
      <c r="AC588" s="114" t="str" cm="1">
        <f t="array" aca="1" ref="AC588" ca="1">IFERROR(IF(INDIRECT(ADDRESS($Z588,COLUMN(),4,1,"Monitoraggio"))="","",INDIRECT(ADDRESS($Z588,COLUMN(),4,1,"Monitoraggio"))),"")</f>
        <v/>
      </c>
      <c r="AD588" s="48" t="str" cm="1">
        <f t="array" aca="1" ref="AD588" ca="1">IFERROR(IF(INDIRECT(ADDRESS($Z588,COLUMN(),4,1,"Monitoraggio"))="","",INDIRECT(ADDRESS($Z588,COLUMN(),4,1,"Monitoraggio"))),"")</f>
        <v/>
      </c>
      <c r="AE588" s="61" t="str" cm="1">
        <f t="array" aca="1" ref="AE588" ca="1">IFERROR(IF(INDIRECT(ADDRESS($Z588,COLUMN(),4,1,"Monitoraggio"))="","",INDIRECT(ADDRESS($Z588,COLUMN(),4,1,"Monitoraggio"))),"")</f>
        <v/>
      </c>
      <c r="AF588" s="116" t="str" cm="1">
        <f t="array" aca="1" ref="AF588" ca="1">IFERROR(IF(INDIRECT(ADDRESS($Z588,COLUMN(),4,1,"Monitoraggio"))="","",INDIRECT(ADDRESS($Z588,COLUMN(),4,1,"Monitoraggio"))),"")</f>
        <v/>
      </c>
      <c r="AG588" s="61" t="str" cm="1">
        <f t="array" aca="1" ref="AG588" ca="1">IFERROR(IF(INDIRECT(ADDRESS($Z588,COLUMN(),4,1,"Monitoraggio"))="","",INDIRECT(ADDRESS($Z588,COLUMN(),4,1,"Monitoraggio"))),"")</f>
        <v/>
      </c>
      <c r="AH588" s="116" t="str" cm="1">
        <f t="array" aca="1" ref="AH588" ca="1">IFERROR(IF(INDIRECT(ADDRESS($Z588,COLUMN(),4,1,"Monitoraggio"))="","",INDIRECT(ADDRESS($Z588,COLUMN(),4,1,"Monitoraggio"))),"")</f>
        <v/>
      </c>
      <c r="AI588" s="114" t="str" cm="1">
        <f t="array" aca="1" ref="AI588" ca="1">IFERROR(IF(INDIRECT(ADDRESS($Z588,COLUMN(),4,1,"Monitoraggio"))="","",INDIRECT(ADDRESS($Z588,COLUMN(),4,1,"Monitoraggio"))),"")</f>
        <v/>
      </c>
      <c r="AJ588" s="118" t="str" cm="1">
        <f t="array" aca="1" ref="AJ588" ca="1">IFERROR(IF(INDIRECT(ADDRESS($Z588,COLUMN(),4,1,"Monitoraggio"))="","",INDIRECT(ADDRESS($Z588,COLUMN(),4,1,"Monitoraggio"))),"")</f>
        <v/>
      </c>
      <c r="AK588" s="119" t="str" cm="1">
        <f t="array" aca="1" ref="AK588" ca="1">IFERROR(IF(INDIRECT(ADDRESS($Z588,COLUMN(),4,1,"Monitoraggio"))="","",INDIRECT(ADDRESS($Z588,COLUMN(),4,1,"Monitoraggio"))),"")</f>
        <v/>
      </c>
      <c r="AL588" s="79" t="str" cm="1">
        <f t="array" aca="1" ref="AL588" ca="1">IFERROR(IF(INDIRECT(ADDRESS($Z588,COLUMN(),4,1,"Monitoraggio"))="","",INDIRECT(ADDRESS($Z588,COLUMN(),4,1,"Monitoraggio"))),"")</f>
        <v/>
      </c>
      <c r="AM588" s="77" t="str" cm="1">
        <f t="array" aca="1" ref="AM588" ca="1">IFERROR(IF(INDIRECT(ADDRESS($Z588,COLUMN(),4,1,"Monitoraggio"))="","",INDIRECT(ADDRESS($Z588,COLUMN(),4,1,"Monitoraggio"))),"")</f>
        <v/>
      </c>
      <c r="AN588" s="79" t="str" cm="1">
        <f t="array" aca="1" ref="AN588" ca="1">IFERROR(IF(INDIRECT(ADDRESS($Z588,COLUMN(),4,1,"Monitoraggio"))="","",INDIRECT(ADDRESS($Z588,COLUMN(),4,1,"Monitoraggio"))),"")</f>
        <v/>
      </c>
      <c r="AO588" s="79" t="str" cm="1">
        <f t="array" aca="1" ref="AO588" ca="1">IFERROR(IF(INDIRECT(ADDRESS($Z588,COLUMN(),4,1,"Monitoraggio"))="","",INDIRECT(ADDRESS($Z588,COLUMN(),4,1,"Monitoraggio"))),"")</f>
        <v/>
      </c>
      <c r="AP588" s="79" t="str" cm="1">
        <f t="array" aca="1" ref="AP588" ca="1">IFERROR(IF(INDIRECT(ADDRESS($Z588,COLUMN(),4,1,"Monitoraggio"))="","",INDIRECT(ADDRESS($Z588,COLUMN(),4,1,"Monitoraggio"))),"")</f>
        <v/>
      </c>
      <c r="AQ588" s="81" t="str" cm="1">
        <f t="array" aca="1" ref="AQ588" ca="1">IFERROR(IF(INDIRECT(ADDRESS($Z588,COLUMN(),4,1,"Monitoraggio"))="","",INDIRECT(ADDRESS($Z588,COLUMN(),4,1,"Monitoraggio"))),"")</f>
        <v/>
      </c>
      <c r="AR588" s="122" t="str" cm="1">
        <f t="array" aca="1" ref="AR588" ca="1">IFERROR(IF(INDIRECT(ADDRESS($Z588,COLUMN(),4,1,"Monitoraggio"))="","",INDIRECT(ADDRESS($Z588,COLUMN(),4,1,"Monitoraggio"))),"")</f>
        <v/>
      </c>
      <c r="AS588" s="118" t="str" cm="1">
        <f t="array" aca="1" ref="AS588" ca="1">IFERROR(IF(INDIRECT(ADDRESS($Z588,COLUMN(),4,1,"Monitoraggio"))="","",INDIRECT(ADDRESS($Z588,COLUMN(),4,1,"Monitoraggio"))),"")</f>
        <v/>
      </c>
      <c r="AT588" s="119" t="str" cm="1">
        <f t="array" aca="1" ref="AT588" ca="1">IFERROR(IF(INDIRECT(ADDRESS($Z588,COLUMN(),4,1,"Monitoraggio"))="","",INDIRECT(ADDRESS($Z588,COLUMN(),4,1,"Monitoraggio"))),"")</f>
        <v/>
      </c>
      <c r="AU588" s="79" t="str" cm="1">
        <f t="array" aca="1" ref="AU588" ca="1">IFERROR(IF(INDIRECT(ADDRESS($Z588,COLUMN(),4,1,"Monitoraggio"))="","",INDIRECT(ADDRESS($Z588,COLUMN(),4,1,"Monitoraggio"))),"")</f>
        <v/>
      </c>
      <c r="AV588" s="119" t="str" cm="1">
        <f t="array" aca="1" ref="AV588" ca="1">IFERROR(IF(INDIRECT(ADDRESS($Z588,COLUMN(),4,1,"Monitoraggio"))="","",INDIRECT(ADDRESS($Z588,COLUMN(),4,1,"Monitoraggio"))),"")</f>
        <v/>
      </c>
      <c r="AW588" s="124" t="str" cm="1">
        <f t="array" aca="1" ref="AW588" ca="1">IFERROR(IF(INDIRECT(ADDRESS($Z588,COLUMN(),4,1,"Monitoraggio"))="","",INDIRECT(ADDRESS($Z588,COLUMN(),4,1,"Monitoraggio"))),"")</f>
        <v/>
      </c>
      <c r="AX588" s="62" t="str" cm="1">
        <f t="array" aca="1" ref="AX588" ca="1">IFERROR(IF(INDIRECT(ADDRESS($Z588,COLUMN(),4,1,"Monitoraggio"))="","",INDIRECT(ADDRESS($Z588,COLUMN(),4,1,"Monitoraggio"))),"")</f>
        <v/>
      </c>
      <c r="AY588" s="79" t="str" cm="1">
        <f t="array" aca="1" ref="AY588" ca="1">IFERROR(IF(INDIRECT(ADDRESS($Z588,COLUMN(),4,1,"Monitoraggio"))="","",INDIRECT(ADDRESS($Z588,COLUMN(),4,1,"Monitoraggio"))),"")</f>
        <v/>
      </c>
      <c r="AZ588" s="84" t="str" cm="1">
        <f t="array" aca="1" ref="AZ588" ca="1">IFERROR(IF(INDIRECT(ADDRESS($Z588,COLUMN(),4,1,"Monitoraggio"))="","",INDIRECT(ADDRESS($Z588,COLUMN(),4,1,"Monitoraggio"))),"")</f>
        <v/>
      </c>
      <c r="BA588" s="81" t="str" cm="1">
        <f t="array" aca="1" ref="BA588" ca="1">IFERROR(IF(INDIRECT(ADDRESS($Z588,COLUMN(),4,1,"Monitoraggio"))="","",INDIRECT(ADDRESS($Z588,COLUMN(),4,1,"Monitoraggio"))),"")</f>
        <v/>
      </c>
      <c r="BB588" s="86" t="str" cm="1">
        <f t="array" aca="1" ref="BB588" ca="1">IFERROR(IF(INDIRECT(ADDRESS($Z588,COLUMN(),4,1,"Monitoraggio"))="","",INDIRECT(ADDRESS($Z588,COLUMN(),4,1,"Monitoraggio"))),"")</f>
        <v/>
      </c>
      <c r="BC588" s="79" t="str" cm="1">
        <f t="array" aca="1" ref="BC588" ca="1">IFERROR(IF(INDIRECT(ADDRESS($Z588,COLUMN(),4,1,"Monitoraggio"))="","",INDIRECT(ADDRESS($Z588,COLUMN(),4,1,"Monitoraggio"))),"")</f>
        <v/>
      </c>
      <c r="BD588" s="79" t="str" cm="1">
        <f t="array" aca="1" ref="BD588" ca="1">IFERROR(IF(INDIRECT(ADDRESS($Z588,COLUMN(),4,1,"Monitoraggio"))="","",INDIRECT(ADDRESS($Z588,COLUMN(),4,1,"Monitoraggio"))),"")</f>
        <v/>
      </c>
      <c r="BE588" s="79" t="str" cm="1">
        <f t="array" aca="1" ref="BE588" ca="1">IFERROR(IF(INDIRECT(ADDRESS($Z588,COLUMN(),4,1,"Monitoraggio"))="","",INDIRECT(ADDRESS($Z588,COLUMN(),4,1,"Monitoraggio"))),"")</f>
        <v/>
      </c>
      <c r="BF588" s="79" t="str" cm="1">
        <f t="array" aca="1" ref="BF588" ca="1">IFERROR(IF(INDIRECT(ADDRESS($Z588,COLUMN(),4,1,"Monitoraggio"))="","",INDIRECT(ADDRESS($Z588,COLUMN(),4,1,"Monitoraggio"))),"")</f>
        <v/>
      </c>
      <c r="BG588" s="114" t="str" cm="1">
        <f t="array" aca="1" ref="BG588" ca="1">IFERROR(IF(INDIRECT(ADDRESS($Z588,COLUMN(),4,1,"Monitoraggio"))="","",INDIRECT(ADDRESS($Z588,COLUMN(),4,1,"Monitoraggio"))),"")</f>
        <v/>
      </c>
      <c r="BH588" s="48" t="str" cm="1">
        <f t="array" aca="1" ref="BH588" ca="1">IFERROR(IF(INDIRECT(ADDRESS($Z588,COLUMN(),4,1,"Monitoraggio"))="","",INDIRECT(ADDRESS($Z588,COLUMN(),4,1,"Monitoraggio"))),"")</f>
        <v/>
      </c>
      <c r="BI588" s="84" t="str" cm="1">
        <f t="array" aca="1" ref="BI588" ca="1">IFERROR(IF(INDIRECT(ADDRESS($Z588,COLUMN(),4,1,"Monitoraggio"))="","",INDIRECT(ADDRESS($Z588,COLUMN(),4,1,"Monitoraggio"))),"")</f>
        <v/>
      </c>
      <c r="BJ588" s="81" t="str" cm="1">
        <f t="array" aca="1" ref="BJ588" ca="1">IFERROR(IF(INDIRECT(ADDRESS($Z588,COLUMN(),4,1,"Monitoraggio"))="","",INDIRECT(ADDRESS($Z588,COLUMN(),4,1,"Monitoraggio"))),"")</f>
        <v/>
      </c>
    </row>
    <row r="589" spans="26:62" x14ac:dyDescent="0.2">
      <c r="Z589" s="132" t="str">
        <f>IFERROR(MATCH(ROW()-9,Monitoraggio!Z$1:Z$1000,0),"")</f>
        <v/>
      </c>
      <c r="AA589" s="60" t="str" cm="1">
        <f t="array" aca="1" ref="AA589" ca="1">IFERROR(IF(INDIRECT(ADDRESS($Z589,COLUMN(),4,1,"Monitoraggio"))="","",INDIRECT(ADDRESS($Z589,COLUMN(),4,1,"Monitoraggio"))),"")</f>
        <v/>
      </c>
      <c r="AB589" s="114" t="str" cm="1">
        <f t="array" aca="1" ref="AB589" ca="1">IFERROR(IF(INDIRECT(ADDRESS($Z589,COLUMN(),4,1,"Monitoraggio"))="","",INDIRECT(ADDRESS($Z589,COLUMN(),4,1,"Monitoraggio"))),"")</f>
        <v/>
      </c>
      <c r="AC589" s="114" t="str" cm="1">
        <f t="array" aca="1" ref="AC589" ca="1">IFERROR(IF(INDIRECT(ADDRESS($Z589,COLUMN(),4,1,"Monitoraggio"))="","",INDIRECT(ADDRESS($Z589,COLUMN(),4,1,"Monitoraggio"))),"")</f>
        <v/>
      </c>
      <c r="AD589" s="48" t="str" cm="1">
        <f t="array" aca="1" ref="AD589" ca="1">IFERROR(IF(INDIRECT(ADDRESS($Z589,COLUMN(),4,1,"Monitoraggio"))="","",INDIRECT(ADDRESS($Z589,COLUMN(),4,1,"Monitoraggio"))),"")</f>
        <v/>
      </c>
      <c r="AE589" s="61" t="str" cm="1">
        <f t="array" aca="1" ref="AE589" ca="1">IFERROR(IF(INDIRECT(ADDRESS($Z589,COLUMN(),4,1,"Monitoraggio"))="","",INDIRECT(ADDRESS($Z589,COLUMN(),4,1,"Monitoraggio"))),"")</f>
        <v/>
      </c>
      <c r="AF589" s="116" t="str" cm="1">
        <f t="array" aca="1" ref="AF589" ca="1">IFERROR(IF(INDIRECT(ADDRESS($Z589,COLUMN(),4,1,"Monitoraggio"))="","",INDIRECT(ADDRESS($Z589,COLUMN(),4,1,"Monitoraggio"))),"")</f>
        <v/>
      </c>
      <c r="AG589" s="61" t="str" cm="1">
        <f t="array" aca="1" ref="AG589" ca="1">IFERROR(IF(INDIRECT(ADDRESS($Z589,COLUMN(),4,1,"Monitoraggio"))="","",INDIRECT(ADDRESS($Z589,COLUMN(),4,1,"Monitoraggio"))),"")</f>
        <v/>
      </c>
      <c r="AH589" s="116" t="str" cm="1">
        <f t="array" aca="1" ref="AH589" ca="1">IFERROR(IF(INDIRECT(ADDRESS($Z589,COLUMN(),4,1,"Monitoraggio"))="","",INDIRECT(ADDRESS($Z589,COLUMN(),4,1,"Monitoraggio"))),"")</f>
        <v/>
      </c>
      <c r="AI589" s="114" t="str" cm="1">
        <f t="array" aca="1" ref="AI589" ca="1">IFERROR(IF(INDIRECT(ADDRESS($Z589,COLUMN(),4,1,"Monitoraggio"))="","",INDIRECT(ADDRESS($Z589,COLUMN(),4,1,"Monitoraggio"))),"")</f>
        <v/>
      </c>
      <c r="AJ589" s="118" t="str" cm="1">
        <f t="array" aca="1" ref="AJ589" ca="1">IFERROR(IF(INDIRECT(ADDRESS($Z589,COLUMN(),4,1,"Monitoraggio"))="","",INDIRECT(ADDRESS($Z589,COLUMN(),4,1,"Monitoraggio"))),"")</f>
        <v/>
      </c>
      <c r="AK589" s="119" t="str" cm="1">
        <f t="array" aca="1" ref="AK589" ca="1">IFERROR(IF(INDIRECT(ADDRESS($Z589,COLUMN(),4,1,"Monitoraggio"))="","",INDIRECT(ADDRESS($Z589,COLUMN(),4,1,"Monitoraggio"))),"")</f>
        <v/>
      </c>
      <c r="AL589" s="79" t="str" cm="1">
        <f t="array" aca="1" ref="AL589" ca="1">IFERROR(IF(INDIRECT(ADDRESS($Z589,COLUMN(),4,1,"Monitoraggio"))="","",INDIRECT(ADDRESS($Z589,COLUMN(),4,1,"Monitoraggio"))),"")</f>
        <v/>
      </c>
      <c r="AM589" s="77" t="str" cm="1">
        <f t="array" aca="1" ref="AM589" ca="1">IFERROR(IF(INDIRECT(ADDRESS($Z589,COLUMN(),4,1,"Monitoraggio"))="","",INDIRECT(ADDRESS($Z589,COLUMN(),4,1,"Monitoraggio"))),"")</f>
        <v/>
      </c>
      <c r="AN589" s="79" t="str" cm="1">
        <f t="array" aca="1" ref="AN589" ca="1">IFERROR(IF(INDIRECT(ADDRESS($Z589,COLUMN(),4,1,"Monitoraggio"))="","",INDIRECT(ADDRESS($Z589,COLUMN(),4,1,"Monitoraggio"))),"")</f>
        <v/>
      </c>
      <c r="AO589" s="79" t="str" cm="1">
        <f t="array" aca="1" ref="AO589" ca="1">IFERROR(IF(INDIRECT(ADDRESS($Z589,COLUMN(),4,1,"Monitoraggio"))="","",INDIRECT(ADDRESS($Z589,COLUMN(),4,1,"Monitoraggio"))),"")</f>
        <v/>
      </c>
      <c r="AP589" s="79" t="str" cm="1">
        <f t="array" aca="1" ref="AP589" ca="1">IFERROR(IF(INDIRECT(ADDRESS($Z589,COLUMN(),4,1,"Monitoraggio"))="","",INDIRECT(ADDRESS($Z589,COLUMN(),4,1,"Monitoraggio"))),"")</f>
        <v/>
      </c>
      <c r="AQ589" s="81" t="str" cm="1">
        <f t="array" aca="1" ref="AQ589" ca="1">IFERROR(IF(INDIRECT(ADDRESS($Z589,COLUMN(),4,1,"Monitoraggio"))="","",INDIRECT(ADDRESS($Z589,COLUMN(),4,1,"Monitoraggio"))),"")</f>
        <v/>
      </c>
      <c r="AR589" s="122" t="str" cm="1">
        <f t="array" aca="1" ref="AR589" ca="1">IFERROR(IF(INDIRECT(ADDRESS($Z589,COLUMN(),4,1,"Monitoraggio"))="","",INDIRECT(ADDRESS($Z589,COLUMN(),4,1,"Monitoraggio"))),"")</f>
        <v/>
      </c>
      <c r="AS589" s="118" t="str" cm="1">
        <f t="array" aca="1" ref="AS589" ca="1">IFERROR(IF(INDIRECT(ADDRESS($Z589,COLUMN(),4,1,"Monitoraggio"))="","",INDIRECT(ADDRESS($Z589,COLUMN(),4,1,"Monitoraggio"))),"")</f>
        <v/>
      </c>
      <c r="AT589" s="119" t="str" cm="1">
        <f t="array" aca="1" ref="AT589" ca="1">IFERROR(IF(INDIRECT(ADDRESS($Z589,COLUMN(),4,1,"Monitoraggio"))="","",INDIRECT(ADDRESS($Z589,COLUMN(),4,1,"Monitoraggio"))),"")</f>
        <v/>
      </c>
      <c r="AU589" s="79" t="str" cm="1">
        <f t="array" aca="1" ref="AU589" ca="1">IFERROR(IF(INDIRECT(ADDRESS($Z589,COLUMN(),4,1,"Monitoraggio"))="","",INDIRECT(ADDRESS($Z589,COLUMN(),4,1,"Monitoraggio"))),"")</f>
        <v/>
      </c>
      <c r="AV589" s="119" t="str" cm="1">
        <f t="array" aca="1" ref="AV589" ca="1">IFERROR(IF(INDIRECT(ADDRESS($Z589,COLUMN(),4,1,"Monitoraggio"))="","",INDIRECT(ADDRESS($Z589,COLUMN(),4,1,"Monitoraggio"))),"")</f>
        <v/>
      </c>
      <c r="AW589" s="124" t="str" cm="1">
        <f t="array" aca="1" ref="AW589" ca="1">IFERROR(IF(INDIRECT(ADDRESS($Z589,COLUMN(),4,1,"Monitoraggio"))="","",INDIRECT(ADDRESS($Z589,COLUMN(),4,1,"Monitoraggio"))),"")</f>
        <v/>
      </c>
      <c r="AX589" s="62" t="str" cm="1">
        <f t="array" aca="1" ref="AX589" ca="1">IFERROR(IF(INDIRECT(ADDRESS($Z589,COLUMN(),4,1,"Monitoraggio"))="","",INDIRECT(ADDRESS($Z589,COLUMN(),4,1,"Monitoraggio"))),"")</f>
        <v/>
      </c>
      <c r="AY589" s="79" t="str" cm="1">
        <f t="array" aca="1" ref="AY589" ca="1">IFERROR(IF(INDIRECT(ADDRESS($Z589,COLUMN(),4,1,"Monitoraggio"))="","",INDIRECT(ADDRESS($Z589,COLUMN(),4,1,"Monitoraggio"))),"")</f>
        <v/>
      </c>
      <c r="AZ589" s="84" t="str" cm="1">
        <f t="array" aca="1" ref="AZ589" ca="1">IFERROR(IF(INDIRECT(ADDRESS($Z589,COLUMN(),4,1,"Monitoraggio"))="","",INDIRECT(ADDRESS($Z589,COLUMN(),4,1,"Monitoraggio"))),"")</f>
        <v/>
      </c>
      <c r="BA589" s="81" t="str" cm="1">
        <f t="array" aca="1" ref="BA589" ca="1">IFERROR(IF(INDIRECT(ADDRESS($Z589,COLUMN(),4,1,"Monitoraggio"))="","",INDIRECT(ADDRESS($Z589,COLUMN(),4,1,"Monitoraggio"))),"")</f>
        <v/>
      </c>
      <c r="BB589" s="86" t="str" cm="1">
        <f t="array" aca="1" ref="BB589" ca="1">IFERROR(IF(INDIRECT(ADDRESS($Z589,COLUMN(),4,1,"Monitoraggio"))="","",INDIRECT(ADDRESS($Z589,COLUMN(),4,1,"Monitoraggio"))),"")</f>
        <v/>
      </c>
      <c r="BC589" s="79" t="str" cm="1">
        <f t="array" aca="1" ref="BC589" ca="1">IFERROR(IF(INDIRECT(ADDRESS($Z589,COLUMN(),4,1,"Monitoraggio"))="","",INDIRECT(ADDRESS($Z589,COLUMN(),4,1,"Monitoraggio"))),"")</f>
        <v/>
      </c>
      <c r="BD589" s="79" t="str" cm="1">
        <f t="array" aca="1" ref="BD589" ca="1">IFERROR(IF(INDIRECT(ADDRESS($Z589,COLUMN(),4,1,"Monitoraggio"))="","",INDIRECT(ADDRESS($Z589,COLUMN(),4,1,"Monitoraggio"))),"")</f>
        <v/>
      </c>
      <c r="BE589" s="79" t="str" cm="1">
        <f t="array" aca="1" ref="BE589" ca="1">IFERROR(IF(INDIRECT(ADDRESS($Z589,COLUMN(),4,1,"Monitoraggio"))="","",INDIRECT(ADDRESS($Z589,COLUMN(),4,1,"Monitoraggio"))),"")</f>
        <v/>
      </c>
      <c r="BF589" s="79" t="str" cm="1">
        <f t="array" aca="1" ref="BF589" ca="1">IFERROR(IF(INDIRECT(ADDRESS($Z589,COLUMN(),4,1,"Monitoraggio"))="","",INDIRECT(ADDRESS($Z589,COLUMN(),4,1,"Monitoraggio"))),"")</f>
        <v/>
      </c>
      <c r="BG589" s="114" t="str" cm="1">
        <f t="array" aca="1" ref="BG589" ca="1">IFERROR(IF(INDIRECT(ADDRESS($Z589,COLUMN(),4,1,"Monitoraggio"))="","",INDIRECT(ADDRESS($Z589,COLUMN(),4,1,"Monitoraggio"))),"")</f>
        <v/>
      </c>
      <c r="BH589" s="48" t="str" cm="1">
        <f t="array" aca="1" ref="BH589" ca="1">IFERROR(IF(INDIRECT(ADDRESS($Z589,COLUMN(),4,1,"Monitoraggio"))="","",INDIRECT(ADDRESS($Z589,COLUMN(),4,1,"Monitoraggio"))),"")</f>
        <v/>
      </c>
      <c r="BI589" s="84" t="str" cm="1">
        <f t="array" aca="1" ref="BI589" ca="1">IFERROR(IF(INDIRECT(ADDRESS($Z589,COLUMN(),4,1,"Monitoraggio"))="","",INDIRECT(ADDRESS($Z589,COLUMN(),4,1,"Monitoraggio"))),"")</f>
        <v/>
      </c>
      <c r="BJ589" s="81" t="str" cm="1">
        <f t="array" aca="1" ref="BJ589" ca="1">IFERROR(IF(INDIRECT(ADDRESS($Z589,COLUMN(),4,1,"Monitoraggio"))="","",INDIRECT(ADDRESS($Z589,COLUMN(),4,1,"Monitoraggio"))),"")</f>
        <v/>
      </c>
    </row>
    <row r="590" spans="26:62" x14ac:dyDescent="0.2">
      <c r="Z590" s="132" t="str">
        <f>IFERROR(MATCH(ROW()-9,Monitoraggio!Z$1:Z$1000,0),"")</f>
        <v/>
      </c>
      <c r="AA590" s="60" t="str" cm="1">
        <f t="array" aca="1" ref="AA590" ca="1">IFERROR(IF(INDIRECT(ADDRESS($Z590,COLUMN(),4,1,"Monitoraggio"))="","",INDIRECT(ADDRESS($Z590,COLUMN(),4,1,"Monitoraggio"))),"")</f>
        <v/>
      </c>
      <c r="AB590" s="114" t="str" cm="1">
        <f t="array" aca="1" ref="AB590" ca="1">IFERROR(IF(INDIRECT(ADDRESS($Z590,COLUMN(),4,1,"Monitoraggio"))="","",INDIRECT(ADDRESS($Z590,COLUMN(),4,1,"Monitoraggio"))),"")</f>
        <v/>
      </c>
      <c r="AC590" s="114" t="str" cm="1">
        <f t="array" aca="1" ref="AC590" ca="1">IFERROR(IF(INDIRECT(ADDRESS($Z590,COLUMN(),4,1,"Monitoraggio"))="","",INDIRECT(ADDRESS($Z590,COLUMN(),4,1,"Monitoraggio"))),"")</f>
        <v/>
      </c>
      <c r="AD590" s="48" t="str" cm="1">
        <f t="array" aca="1" ref="AD590" ca="1">IFERROR(IF(INDIRECT(ADDRESS($Z590,COLUMN(),4,1,"Monitoraggio"))="","",INDIRECT(ADDRESS($Z590,COLUMN(),4,1,"Monitoraggio"))),"")</f>
        <v/>
      </c>
      <c r="AE590" s="61" t="str" cm="1">
        <f t="array" aca="1" ref="AE590" ca="1">IFERROR(IF(INDIRECT(ADDRESS($Z590,COLUMN(),4,1,"Monitoraggio"))="","",INDIRECT(ADDRESS($Z590,COLUMN(),4,1,"Monitoraggio"))),"")</f>
        <v/>
      </c>
      <c r="AF590" s="116" t="str" cm="1">
        <f t="array" aca="1" ref="AF590" ca="1">IFERROR(IF(INDIRECT(ADDRESS($Z590,COLUMN(),4,1,"Monitoraggio"))="","",INDIRECT(ADDRESS($Z590,COLUMN(),4,1,"Monitoraggio"))),"")</f>
        <v/>
      </c>
      <c r="AG590" s="61" t="str" cm="1">
        <f t="array" aca="1" ref="AG590" ca="1">IFERROR(IF(INDIRECT(ADDRESS($Z590,COLUMN(),4,1,"Monitoraggio"))="","",INDIRECT(ADDRESS($Z590,COLUMN(),4,1,"Monitoraggio"))),"")</f>
        <v/>
      </c>
      <c r="AH590" s="116" t="str" cm="1">
        <f t="array" aca="1" ref="AH590" ca="1">IFERROR(IF(INDIRECT(ADDRESS($Z590,COLUMN(),4,1,"Monitoraggio"))="","",INDIRECT(ADDRESS($Z590,COLUMN(),4,1,"Monitoraggio"))),"")</f>
        <v/>
      </c>
      <c r="AI590" s="114" t="str" cm="1">
        <f t="array" aca="1" ref="AI590" ca="1">IFERROR(IF(INDIRECT(ADDRESS($Z590,COLUMN(),4,1,"Monitoraggio"))="","",INDIRECT(ADDRESS($Z590,COLUMN(),4,1,"Monitoraggio"))),"")</f>
        <v/>
      </c>
      <c r="AJ590" s="118" t="str" cm="1">
        <f t="array" aca="1" ref="AJ590" ca="1">IFERROR(IF(INDIRECT(ADDRESS($Z590,COLUMN(),4,1,"Monitoraggio"))="","",INDIRECT(ADDRESS($Z590,COLUMN(),4,1,"Monitoraggio"))),"")</f>
        <v/>
      </c>
      <c r="AK590" s="119" t="str" cm="1">
        <f t="array" aca="1" ref="AK590" ca="1">IFERROR(IF(INDIRECT(ADDRESS($Z590,COLUMN(),4,1,"Monitoraggio"))="","",INDIRECT(ADDRESS($Z590,COLUMN(),4,1,"Monitoraggio"))),"")</f>
        <v/>
      </c>
      <c r="AL590" s="79" t="str" cm="1">
        <f t="array" aca="1" ref="AL590" ca="1">IFERROR(IF(INDIRECT(ADDRESS($Z590,COLUMN(),4,1,"Monitoraggio"))="","",INDIRECT(ADDRESS($Z590,COLUMN(),4,1,"Monitoraggio"))),"")</f>
        <v/>
      </c>
      <c r="AM590" s="77" t="str" cm="1">
        <f t="array" aca="1" ref="AM590" ca="1">IFERROR(IF(INDIRECT(ADDRESS($Z590,COLUMN(),4,1,"Monitoraggio"))="","",INDIRECT(ADDRESS($Z590,COLUMN(),4,1,"Monitoraggio"))),"")</f>
        <v/>
      </c>
      <c r="AN590" s="79" t="str" cm="1">
        <f t="array" aca="1" ref="AN590" ca="1">IFERROR(IF(INDIRECT(ADDRESS($Z590,COLUMN(),4,1,"Monitoraggio"))="","",INDIRECT(ADDRESS($Z590,COLUMN(),4,1,"Monitoraggio"))),"")</f>
        <v/>
      </c>
      <c r="AO590" s="79" t="str" cm="1">
        <f t="array" aca="1" ref="AO590" ca="1">IFERROR(IF(INDIRECT(ADDRESS($Z590,COLUMN(),4,1,"Monitoraggio"))="","",INDIRECT(ADDRESS($Z590,COLUMN(),4,1,"Monitoraggio"))),"")</f>
        <v/>
      </c>
      <c r="AP590" s="79" t="str" cm="1">
        <f t="array" aca="1" ref="AP590" ca="1">IFERROR(IF(INDIRECT(ADDRESS($Z590,COLUMN(),4,1,"Monitoraggio"))="","",INDIRECT(ADDRESS($Z590,COLUMN(),4,1,"Monitoraggio"))),"")</f>
        <v/>
      </c>
      <c r="AQ590" s="81" t="str" cm="1">
        <f t="array" aca="1" ref="AQ590" ca="1">IFERROR(IF(INDIRECT(ADDRESS($Z590,COLUMN(),4,1,"Monitoraggio"))="","",INDIRECT(ADDRESS($Z590,COLUMN(),4,1,"Monitoraggio"))),"")</f>
        <v/>
      </c>
      <c r="AR590" s="122" t="str" cm="1">
        <f t="array" aca="1" ref="AR590" ca="1">IFERROR(IF(INDIRECT(ADDRESS($Z590,COLUMN(),4,1,"Monitoraggio"))="","",INDIRECT(ADDRESS($Z590,COLUMN(),4,1,"Monitoraggio"))),"")</f>
        <v/>
      </c>
      <c r="AS590" s="118" t="str" cm="1">
        <f t="array" aca="1" ref="AS590" ca="1">IFERROR(IF(INDIRECT(ADDRESS($Z590,COLUMN(),4,1,"Monitoraggio"))="","",INDIRECT(ADDRESS($Z590,COLUMN(),4,1,"Monitoraggio"))),"")</f>
        <v/>
      </c>
      <c r="AT590" s="119" t="str" cm="1">
        <f t="array" aca="1" ref="AT590" ca="1">IFERROR(IF(INDIRECT(ADDRESS($Z590,COLUMN(),4,1,"Monitoraggio"))="","",INDIRECT(ADDRESS($Z590,COLUMN(),4,1,"Monitoraggio"))),"")</f>
        <v/>
      </c>
      <c r="AU590" s="79" t="str" cm="1">
        <f t="array" aca="1" ref="AU590" ca="1">IFERROR(IF(INDIRECT(ADDRESS($Z590,COLUMN(),4,1,"Monitoraggio"))="","",INDIRECT(ADDRESS($Z590,COLUMN(),4,1,"Monitoraggio"))),"")</f>
        <v/>
      </c>
      <c r="AV590" s="119" t="str" cm="1">
        <f t="array" aca="1" ref="AV590" ca="1">IFERROR(IF(INDIRECT(ADDRESS($Z590,COLUMN(),4,1,"Monitoraggio"))="","",INDIRECT(ADDRESS($Z590,COLUMN(),4,1,"Monitoraggio"))),"")</f>
        <v/>
      </c>
      <c r="AW590" s="124" t="str" cm="1">
        <f t="array" aca="1" ref="AW590" ca="1">IFERROR(IF(INDIRECT(ADDRESS($Z590,COLUMN(),4,1,"Monitoraggio"))="","",INDIRECT(ADDRESS($Z590,COLUMN(),4,1,"Monitoraggio"))),"")</f>
        <v/>
      </c>
      <c r="AX590" s="62" t="str" cm="1">
        <f t="array" aca="1" ref="AX590" ca="1">IFERROR(IF(INDIRECT(ADDRESS($Z590,COLUMN(),4,1,"Monitoraggio"))="","",INDIRECT(ADDRESS($Z590,COLUMN(),4,1,"Monitoraggio"))),"")</f>
        <v/>
      </c>
      <c r="AY590" s="79" t="str" cm="1">
        <f t="array" aca="1" ref="AY590" ca="1">IFERROR(IF(INDIRECT(ADDRESS($Z590,COLUMN(),4,1,"Monitoraggio"))="","",INDIRECT(ADDRESS($Z590,COLUMN(),4,1,"Monitoraggio"))),"")</f>
        <v/>
      </c>
      <c r="AZ590" s="84" t="str" cm="1">
        <f t="array" aca="1" ref="AZ590" ca="1">IFERROR(IF(INDIRECT(ADDRESS($Z590,COLUMN(),4,1,"Monitoraggio"))="","",INDIRECT(ADDRESS($Z590,COLUMN(),4,1,"Monitoraggio"))),"")</f>
        <v/>
      </c>
      <c r="BA590" s="81" t="str" cm="1">
        <f t="array" aca="1" ref="BA590" ca="1">IFERROR(IF(INDIRECT(ADDRESS($Z590,COLUMN(),4,1,"Monitoraggio"))="","",INDIRECT(ADDRESS($Z590,COLUMN(),4,1,"Monitoraggio"))),"")</f>
        <v/>
      </c>
      <c r="BB590" s="86" t="str" cm="1">
        <f t="array" aca="1" ref="BB590" ca="1">IFERROR(IF(INDIRECT(ADDRESS($Z590,COLUMN(),4,1,"Monitoraggio"))="","",INDIRECT(ADDRESS($Z590,COLUMN(),4,1,"Monitoraggio"))),"")</f>
        <v/>
      </c>
      <c r="BC590" s="79" t="str" cm="1">
        <f t="array" aca="1" ref="BC590" ca="1">IFERROR(IF(INDIRECT(ADDRESS($Z590,COLUMN(),4,1,"Monitoraggio"))="","",INDIRECT(ADDRESS($Z590,COLUMN(),4,1,"Monitoraggio"))),"")</f>
        <v/>
      </c>
      <c r="BD590" s="79" t="str" cm="1">
        <f t="array" aca="1" ref="BD590" ca="1">IFERROR(IF(INDIRECT(ADDRESS($Z590,COLUMN(),4,1,"Monitoraggio"))="","",INDIRECT(ADDRESS($Z590,COLUMN(),4,1,"Monitoraggio"))),"")</f>
        <v/>
      </c>
      <c r="BE590" s="79" t="str" cm="1">
        <f t="array" aca="1" ref="BE590" ca="1">IFERROR(IF(INDIRECT(ADDRESS($Z590,COLUMN(),4,1,"Monitoraggio"))="","",INDIRECT(ADDRESS($Z590,COLUMN(),4,1,"Monitoraggio"))),"")</f>
        <v/>
      </c>
      <c r="BF590" s="79" t="str" cm="1">
        <f t="array" aca="1" ref="BF590" ca="1">IFERROR(IF(INDIRECT(ADDRESS($Z590,COLUMN(),4,1,"Monitoraggio"))="","",INDIRECT(ADDRESS($Z590,COLUMN(),4,1,"Monitoraggio"))),"")</f>
        <v/>
      </c>
      <c r="BG590" s="114" t="str" cm="1">
        <f t="array" aca="1" ref="BG590" ca="1">IFERROR(IF(INDIRECT(ADDRESS($Z590,COLUMN(),4,1,"Monitoraggio"))="","",INDIRECT(ADDRESS($Z590,COLUMN(),4,1,"Monitoraggio"))),"")</f>
        <v/>
      </c>
      <c r="BH590" s="48" t="str" cm="1">
        <f t="array" aca="1" ref="BH590" ca="1">IFERROR(IF(INDIRECT(ADDRESS($Z590,COLUMN(),4,1,"Monitoraggio"))="","",INDIRECT(ADDRESS($Z590,COLUMN(),4,1,"Monitoraggio"))),"")</f>
        <v/>
      </c>
      <c r="BI590" s="84" t="str" cm="1">
        <f t="array" aca="1" ref="BI590" ca="1">IFERROR(IF(INDIRECT(ADDRESS($Z590,COLUMN(),4,1,"Monitoraggio"))="","",INDIRECT(ADDRESS($Z590,COLUMN(),4,1,"Monitoraggio"))),"")</f>
        <v/>
      </c>
      <c r="BJ590" s="81" t="str" cm="1">
        <f t="array" aca="1" ref="BJ590" ca="1">IFERROR(IF(INDIRECT(ADDRESS($Z590,COLUMN(),4,1,"Monitoraggio"))="","",INDIRECT(ADDRESS($Z590,COLUMN(),4,1,"Monitoraggio"))),"")</f>
        <v/>
      </c>
    </row>
    <row r="591" spans="26:62" x14ac:dyDescent="0.2">
      <c r="Z591" s="132" t="str">
        <f>IFERROR(MATCH(ROW()-9,Monitoraggio!Z$1:Z$1000,0),"")</f>
        <v/>
      </c>
      <c r="AA591" s="60" t="str" cm="1">
        <f t="array" aca="1" ref="AA591" ca="1">IFERROR(IF(INDIRECT(ADDRESS($Z591,COLUMN(),4,1,"Monitoraggio"))="","",INDIRECT(ADDRESS($Z591,COLUMN(),4,1,"Monitoraggio"))),"")</f>
        <v/>
      </c>
      <c r="AB591" s="114" t="str" cm="1">
        <f t="array" aca="1" ref="AB591" ca="1">IFERROR(IF(INDIRECT(ADDRESS($Z591,COLUMN(),4,1,"Monitoraggio"))="","",INDIRECT(ADDRESS($Z591,COLUMN(),4,1,"Monitoraggio"))),"")</f>
        <v/>
      </c>
      <c r="AC591" s="114" t="str" cm="1">
        <f t="array" aca="1" ref="AC591" ca="1">IFERROR(IF(INDIRECT(ADDRESS($Z591,COLUMN(),4,1,"Monitoraggio"))="","",INDIRECT(ADDRESS($Z591,COLUMN(),4,1,"Monitoraggio"))),"")</f>
        <v/>
      </c>
      <c r="AD591" s="48" t="str" cm="1">
        <f t="array" aca="1" ref="AD591" ca="1">IFERROR(IF(INDIRECT(ADDRESS($Z591,COLUMN(),4,1,"Monitoraggio"))="","",INDIRECT(ADDRESS($Z591,COLUMN(),4,1,"Monitoraggio"))),"")</f>
        <v/>
      </c>
      <c r="AE591" s="61" t="str" cm="1">
        <f t="array" aca="1" ref="AE591" ca="1">IFERROR(IF(INDIRECT(ADDRESS($Z591,COLUMN(),4,1,"Monitoraggio"))="","",INDIRECT(ADDRESS($Z591,COLUMN(),4,1,"Monitoraggio"))),"")</f>
        <v/>
      </c>
      <c r="AF591" s="116" t="str" cm="1">
        <f t="array" aca="1" ref="AF591" ca="1">IFERROR(IF(INDIRECT(ADDRESS($Z591,COLUMN(),4,1,"Monitoraggio"))="","",INDIRECT(ADDRESS($Z591,COLUMN(),4,1,"Monitoraggio"))),"")</f>
        <v/>
      </c>
      <c r="AG591" s="61" t="str" cm="1">
        <f t="array" aca="1" ref="AG591" ca="1">IFERROR(IF(INDIRECT(ADDRESS($Z591,COLUMN(),4,1,"Monitoraggio"))="","",INDIRECT(ADDRESS($Z591,COLUMN(),4,1,"Monitoraggio"))),"")</f>
        <v/>
      </c>
      <c r="AH591" s="116" t="str" cm="1">
        <f t="array" aca="1" ref="AH591" ca="1">IFERROR(IF(INDIRECT(ADDRESS($Z591,COLUMN(),4,1,"Monitoraggio"))="","",INDIRECT(ADDRESS($Z591,COLUMN(),4,1,"Monitoraggio"))),"")</f>
        <v/>
      </c>
      <c r="AI591" s="114" t="str" cm="1">
        <f t="array" aca="1" ref="AI591" ca="1">IFERROR(IF(INDIRECT(ADDRESS($Z591,COLUMN(),4,1,"Monitoraggio"))="","",INDIRECT(ADDRESS($Z591,COLUMN(),4,1,"Monitoraggio"))),"")</f>
        <v/>
      </c>
      <c r="AJ591" s="118" t="str" cm="1">
        <f t="array" aca="1" ref="AJ591" ca="1">IFERROR(IF(INDIRECT(ADDRESS($Z591,COLUMN(),4,1,"Monitoraggio"))="","",INDIRECT(ADDRESS($Z591,COLUMN(),4,1,"Monitoraggio"))),"")</f>
        <v/>
      </c>
      <c r="AK591" s="119" t="str" cm="1">
        <f t="array" aca="1" ref="AK591" ca="1">IFERROR(IF(INDIRECT(ADDRESS($Z591,COLUMN(),4,1,"Monitoraggio"))="","",INDIRECT(ADDRESS($Z591,COLUMN(),4,1,"Monitoraggio"))),"")</f>
        <v/>
      </c>
      <c r="AL591" s="79" t="str" cm="1">
        <f t="array" aca="1" ref="AL591" ca="1">IFERROR(IF(INDIRECT(ADDRESS($Z591,COLUMN(),4,1,"Monitoraggio"))="","",INDIRECT(ADDRESS($Z591,COLUMN(),4,1,"Monitoraggio"))),"")</f>
        <v/>
      </c>
      <c r="AM591" s="77" t="str" cm="1">
        <f t="array" aca="1" ref="AM591" ca="1">IFERROR(IF(INDIRECT(ADDRESS($Z591,COLUMN(),4,1,"Monitoraggio"))="","",INDIRECT(ADDRESS($Z591,COLUMN(),4,1,"Monitoraggio"))),"")</f>
        <v/>
      </c>
      <c r="AN591" s="79" t="str" cm="1">
        <f t="array" aca="1" ref="AN591" ca="1">IFERROR(IF(INDIRECT(ADDRESS($Z591,COLUMN(),4,1,"Monitoraggio"))="","",INDIRECT(ADDRESS($Z591,COLUMN(),4,1,"Monitoraggio"))),"")</f>
        <v/>
      </c>
      <c r="AO591" s="79" t="str" cm="1">
        <f t="array" aca="1" ref="AO591" ca="1">IFERROR(IF(INDIRECT(ADDRESS($Z591,COLUMN(),4,1,"Monitoraggio"))="","",INDIRECT(ADDRESS($Z591,COLUMN(),4,1,"Monitoraggio"))),"")</f>
        <v/>
      </c>
      <c r="AP591" s="79" t="str" cm="1">
        <f t="array" aca="1" ref="AP591" ca="1">IFERROR(IF(INDIRECT(ADDRESS($Z591,COLUMN(),4,1,"Monitoraggio"))="","",INDIRECT(ADDRESS($Z591,COLUMN(),4,1,"Monitoraggio"))),"")</f>
        <v/>
      </c>
      <c r="AQ591" s="81" t="str" cm="1">
        <f t="array" aca="1" ref="AQ591" ca="1">IFERROR(IF(INDIRECT(ADDRESS($Z591,COLUMN(),4,1,"Monitoraggio"))="","",INDIRECT(ADDRESS($Z591,COLUMN(),4,1,"Monitoraggio"))),"")</f>
        <v/>
      </c>
      <c r="AR591" s="122" t="str" cm="1">
        <f t="array" aca="1" ref="AR591" ca="1">IFERROR(IF(INDIRECT(ADDRESS($Z591,COLUMN(),4,1,"Monitoraggio"))="","",INDIRECT(ADDRESS($Z591,COLUMN(),4,1,"Monitoraggio"))),"")</f>
        <v/>
      </c>
      <c r="AS591" s="118" t="str" cm="1">
        <f t="array" aca="1" ref="AS591" ca="1">IFERROR(IF(INDIRECT(ADDRESS($Z591,COLUMN(),4,1,"Monitoraggio"))="","",INDIRECT(ADDRESS($Z591,COLUMN(),4,1,"Monitoraggio"))),"")</f>
        <v/>
      </c>
      <c r="AT591" s="119" t="str" cm="1">
        <f t="array" aca="1" ref="AT591" ca="1">IFERROR(IF(INDIRECT(ADDRESS($Z591,COLUMN(),4,1,"Monitoraggio"))="","",INDIRECT(ADDRESS($Z591,COLUMN(),4,1,"Monitoraggio"))),"")</f>
        <v/>
      </c>
      <c r="AU591" s="79" t="str" cm="1">
        <f t="array" aca="1" ref="AU591" ca="1">IFERROR(IF(INDIRECT(ADDRESS($Z591,COLUMN(),4,1,"Monitoraggio"))="","",INDIRECT(ADDRESS($Z591,COLUMN(),4,1,"Monitoraggio"))),"")</f>
        <v/>
      </c>
      <c r="AV591" s="119" t="str" cm="1">
        <f t="array" aca="1" ref="AV591" ca="1">IFERROR(IF(INDIRECT(ADDRESS($Z591,COLUMN(),4,1,"Monitoraggio"))="","",INDIRECT(ADDRESS($Z591,COLUMN(),4,1,"Monitoraggio"))),"")</f>
        <v/>
      </c>
      <c r="AW591" s="124" t="str" cm="1">
        <f t="array" aca="1" ref="AW591" ca="1">IFERROR(IF(INDIRECT(ADDRESS($Z591,COLUMN(),4,1,"Monitoraggio"))="","",INDIRECT(ADDRESS($Z591,COLUMN(),4,1,"Monitoraggio"))),"")</f>
        <v/>
      </c>
      <c r="AX591" s="62" t="str" cm="1">
        <f t="array" aca="1" ref="AX591" ca="1">IFERROR(IF(INDIRECT(ADDRESS($Z591,COLUMN(),4,1,"Monitoraggio"))="","",INDIRECT(ADDRESS($Z591,COLUMN(),4,1,"Monitoraggio"))),"")</f>
        <v/>
      </c>
      <c r="AY591" s="79" t="str" cm="1">
        <f t="array" aca="1" ref="AY591" ca="1">IFERROR(IF(INDIRECT(ADDRESS($Z591,COLUMN(),4,1,"Monitoraggio"))="","",INDIRECT(ADDRESS($Z591,COLUMN(),4,1,"Monitoraggio"))),"")</f>
        <v/>
      </c>
      <c r="AZ591" s="84" t="str" cm="1">
        <f t="array" aca="1" ref="AZ591" ca="1">IFERROR(IF(INDIRECT(ADDRESS($Z591,COLUMN(),4,1,"Monitoraggio"))="","",INDIRECT(ADDRESS($Z591,COLUMN(),4,1,"Monitoraggio"))),"")</f>
        <v/>
      </c>
      <c r="BA591" s="81" t="str" cm="1">
        <f t="array" aca="1" ref="BA591" ca="1">IFERROR(IF(INDIRECT(ADDRESS($Z591,COLUMN(),4,1,"Monitoraggio"))="","",INDIRECT(ADDRESS($Z591,COLUMN(),4,1,"Monitoraggio"))),"")</f>
        <v/>
      </c>
      <c r="BB591" s="86" t="str" cm="1">
        <f t="array" aca="1" ref="BB591" ca="1">IFERROR(IF(INDIRECT(ADDRESS($Z591,COLUMN(),4,1,"Monitoraggio"))="","",INDIRECT(ADDRESS($Z591,COLUMN(),4,1,"Monitoraggio"))),"")</f>
        <v/>
      </c>
      <c r="BC591" s="79" t="str" cm="1">
        <f t="array" aca="1" ref="BC591" ca="1">IFERROR(IF(INDIRECT(ADDRESS($Z591,COLUMN(),4,1,"Monitoraggio"))="","",INDIRECT(ADDRESS($Z591,COLUMN(),4,1,"Monitoraggio"))),"")</f>
        <v/>
      </c>
      <c r="BD591" s="79" t="str" cm="1">
        <f t="array" aca="1" ref="BD591" ca="1">IFERROR(IF(INDIRECT(ADDRESS($Z591,COLUMN(),4,1,"Monitoraggio"))="","",INDIRECT(ADDRESS($Z591,COLUMN(),4,1,"Monitoraggio"))),"")</f>
        <v/>
      </c>
      <c r="BE591" s="79" t="str" cm="1">
        <f t="array" aca="1" ref="BE591" ca="1">IFERROR(IF(INDIRECT(ADDRESS($Z591,COLUMN(),4,1,"Monitoraggio"))="","",INDIRECT(ADDRESS($Z591,COLUMN(),4,1,"Monitoraggio"))),"")</f>
        <v/>
      </c>
      <c r="BF591" s="79" t="str" cm="1">
        <f t="array" aca="1" ref="BF591" ca="1">IFERROR(IF(INDIRECT(ADDRESS($Z591,COLUMN(),4,1,"Monitoraggio"))="","",INDIRECT(ADDRESS($Z591,COLUMN(),4,1,"Monitoraggio"))),"")</f>
        <v/>
      </c>
      <c r="BG591" s="114" t="str" cm="1">
        <f t="array" aca="1" ref="BG591" ca="1">IFERROR(IF(INDIRECT(ADDRESS($Z591,COLUMN(),4,1,"Monitoraggio"))="","",INDIRECT(ADDRESS($Z591,COLUMN(),4,1,"Monitoraggio"))),"")</f>
        <v/>
      </c>
      <c r="BH591" s="48" t="str" cm="1">
        <f t="array" aca="1" ref="BH591" ca="1">IFERROR(IF(INDIRECT(ADDRESS($Z591,COLUMN(),4,1,"Monitoraggio"))="","",INDIRECT(ADDRESS($Z591,COLUMN(),4,1,"Monitoraggio"))),"")</f>
        <v/>
      </c>
      <c r="BI591" s="84" t="str" cm="1">
        <f t="array" aca="1" ref="BI591" ca="1">IFERROR(IF(INDIRECT(ADDRESS($Z591,COLUMN(),4,1,"Monitoraggio"))="","",INDIRECT(ADDRESS($Z591,COLUMN(),4,1,"Monitoraggio"))),"")</f>
        <v/>
      </c>
      <c r="BJ591" s="81" t="str" cm="1">
        <f t="array" aca="1" ref="BJ591" ca="1">IFERROR(IF(INDIRECT(ADDRESS($Z591,COLUMN(),4,1,"Monitoraggio"))="","",INDIRECT(ADDRESS($Z591,COLUMN(),4,1,"Monitoraggio"))),"")</f>
        <v/>
      </c>
    </row>
    <row r="592" spans="26:62" x14ac:dyDescent="0.2">
      <c r="Z592" s="132" t="str">
        <f>IFERROR(MATCH(ROW()-9,Monitoraggio!Z$1:Z$1000,0),"")</f>
        <v/>
      </c>
      <c r="AA592" s="60" t="str" cm="1">
        <f t="array" aca="1" ref="AA592" ca="1">IFERROR(IF(INDIRECT(ADDRESS($Z592,COLUMN(),4,1,"Monitoraggio"))="","",INDIRECT(ADDRESS($Z592,COLUMN(),4,1,"Monitoraggio"))),"")</f>
        <v/>
      </c>
      <c r="AB592" s="114" t="str" cm="1">
        <f t="array" aca="1" ref="AB592" ca="1">IFERROR(IF(INDIRECT(ADDRESS($Z592,COLUMN(),4,1,"Monitoraggio"))="","",INDIRECT(ADDRESS($Z592,COLUMN(),4,1,"Monitoraggio"))),"")</f>
        <v/>
      </c>
      <c r="AC592" s="114" t="str" cm="1">
        <f t="array" aca="1" ref="AC592" ca="1">IFERROR(IF(INDIRECT(ADDRESS($Z592,COLUMN(),4,1,"Monitoraggio"))="","",INDIRECT(ADDRESS($Z592,COLUMN(),4,1,"Monitoraggio"))),"")</f>
        <v/>
      </c>
      <c r="AD592" s="48" t="str" cm="1">
        <f t="array" aca="1" ref="AD592" ca="1">IFERROR(IF(INDIRECT(ADDRESS($Z592,COLUMN(),4,1,"Monitoraggio"))="","",INDIRECT(ADDRESS($Z592,COLUMN(),4,1,"Monitoraggio"))),"")</f>
        <v/>
      </c>
      <c r="AE592" s="61" t="str" cm="1">
        <f t="array" aca="1" ref="AE592" ca="1">IFERROR(IF(INDIRECT(ADDRESS($Z592,COLUMN(),4,1,"Monitoraggio"))="","",INDIRECT(ADDRESS($Z592,COLUMN(),4,1,"Monitoraggio"))),"")</f>
        <v/>
      </c>
      <c r="AF592" s="116" t="str" cm="1">
        <f t="array" aca="1" ref="AF592" ca="1">IFERROR(IF(INDIRECT(ADDRESS($Z592,COLUMN(),4,1,"Monitoraggio"))="","",INDIRECT(ADDRESS($Z592,COLUMN(),4,1,"Monitoraggio"))),"")</f>
        <v/>
      </c>
      <c r="AG592" s="61" t="str" cm="1">
        <f t="array" aca="1" ref="AG592" ca="1">IFERROR(IF(INDIRECT(ADDRESS($Z592,COLUMN(),4,1,"Monitoraggio"))="","",INDIRECT(ADDRESS($Z592,COLUMN(),4,1,"Monitoraggio"))),"")</f>
        <v/>
      </c>
      <c r="AH592" s="116" t="str" cm="1">
        <f t="array" aca="1" ref="AH592" ca="1">IFERROR(IF(INDIRECT(ADDRESS($Z592,COLUMN(),4,1,"Monitoraggio"))="","",INDIRECT(ADDRESS($Z592,COLUMN(),4,1,"Monitoraggio"))),"")</f>
        <v/>
      </c>
      <c r="AI592" s="114" t="str" cm="1">
        <f t="array" aca="1" ref="AI592" ca="1">IFERROR(IF(INDIRECT(ADDRESS($Z592,COLUMN(),4,1,"Monitoraggio"))="","",INDIRECT(ADDRESS($Z592,COLUMN(),4,1,"Monitoraggio"))),"")</f>
        <v/>
      </c>
      <c r="AJ592" s="118" t="str" cm="1">
        <f t="array" aca="1" ref="AJ592" ca="1">IFERROR(IF(INDIRECT(ADDRESS($Z592,COLUMN(),4,1,"Monitoraggio"))="","",INDIRECT(ADDRESS($Z592,COLUMN(),4,1,"Monitoraggio"))),"")</f>
        <v/>
      </c>
      <c r="AK592" s="119" t="str" cm="1">
        <f t="array" aca="1" ref="AK592" ca="1">IFERROR(IF(INDIRECT(ADDRESS($Z592,COLUMN(),4,1,"Monitoraggio"))="","",INDIRECT(ADDRESS($Z592,COLUMN(),4,1,"Monitoraggio"))),"")</f>
        <v/>
      </c>
      <c r="AL592" s="79" t="str" cm="1">
        <f t="array" aca="1" ref="AL592" ca="1">IFERROR(IF(INDIRECT(ADDRESS($Z592,COLUMN(),4,1,"Monitoraggio"))="","",INDIRECT(ADDRESS($Z592,COLUMN(),4,1,"Monitoraggio"))),"")</f>
        <v/>
      </c>
      <c r="AM592" s="77" t="str" cm="1">
        <f t="array" aca="1" ref="AM592" ca="1">IFERROR(IF(INDIRECT(ADDRESS($Z592,COLUMN(),4,1,"Monitoraggio"))="","",INDIRECT(ADDRESS($Z592,COLUMN(),4,1,"Monitoraggio"))),"")</f>
        <v/>
      </c>
      <c r="AN592" s="79" t="str" cm="1">
        <f t="array" aca="1" ref="AN592" ca="1">IFERROR(IF(INDIRECT(ADDRESS($Z592,COLUMN(),4,1,"Monitoraggio"))="","",INDIRECT(ADDRESS($Z592,COLUMN(),4,1,"Monitoraggio"))),"")</f>
        <v/>
      </c>
      <c r="AO592" s="79" t="str" cm="1">
        <f t="array" aca="1" ref="AO592" ca="1">IFERROR(IF(INDIRECT(ADDRESS($Z592,COLUMN(),4,1,"Monitoraggio"))="","",INDIRECT(ADDRESS($Z592,COLUMN(),4,1,"Monitoraggio"))),"")</f>
        <v/>
      </c>
      <c r="AP592" s="79" t="str" cm="1">
        <f t="array" aca="1" ref="AP592" ca="1">IFERROR(IF(INDIRECT(ADDRESS($Z592,COLUMN(),4,1,"Monitoraggio"))="","",INDIRECT(ADDRESS($Z592,COLUMN(),4,1,"Monitoraggio"))),"")</f>
        <v/>
      </c>
      <c r="AQ592" s="81" t="str" cm="1">
        <f t="array" aca="1" ref="AQ592" ca="1">IFERROR(IF(INDIRECT(ADDRESS($Z592,COLUMN(),4,1,"Monitoraggio"))="","",INDIRECT(ADDRESS($Z592,COLUMN(),4,1,"Monitoraggio"))),"")</f>
        <v/>
      </c>
      <c r="AR592" s="122" t="str" cm="1">
        <f t="array" aca="1" ref="AR592" ca="1">IFERROR(IF(INDIRECT(ADDRESS($Z592,COLUMN(),4,1,"Monitoraggio"))="","",INDIRECT(ADDRESS($Z592,COLUMN(),4,1,"Monitoraggio"))),"")</f>
        <v/>
      </c>
      <c r="AS592" s="118" t="str" cm="1">
        <f t="array" aca="1" ref="AS592" ca="1">IFERROR(IF(INDIRECT(ADDRESS($Z592,COLUMN(),4,1,"Monitoraggio"))="","",INDIRECT(ADDRESS($Z592,COLUMN(),4,1,"Monitoraggio"))),"")</f>
        <v/>
      </c>
      <c r="AT592" s="119" t="str" cm="1">
        <f t="array" aca="1" ref="AT592" ca="1">IFERROR(IF(INDIRECT(ADDRESS($Z592,COLUMN(),4,1,"Monitoraggio"))="","",INDIRECT(ADDRESS($Z592,COLUMN(),4,1,"Monitoraggio"))),"")</f>
        <v/>
      </c>
      <c r="AU592" s="79" t="str" cm="1">
        <f t="array" aca="1" ref="AU592" ca="1">IFERROR(IF(INDIRECT(ADDRESS($Z592,COLUMN(),4,1,"Monitoraggio"))="","",INDIRECT(ADDRESS($Z592,COLUMN(),4,1,"Monitoraggio"))),"")</f>
        <v/>
      </c>
      <c r="AV592" s="119" t="str" cm="1">
        <f t="array" aca="1" ref="AV592" ca="1">IFERROR(IF(INDIRECT(ADDRESS($Z592,COLUMN(),4,1,"Monitoraggio"))="","",INDIRECT(ADDRESS($Z592,COLUMN(),4,1,"Monitoraggio"))),"")</f>
        <v/>
      </c>
      <c r="AW592" s="124" t="str" cm="1">
        <f t="array" aca="1" ref="AW592" ca="1">IFERROR(IF(INDIRECT(ADDRESS($Z592,COLUMN(),4,1,"Monitoraggio"))="","",INDIRECT(ADDRESS($Z592,COLUMN(),4,1,"Monitoraggio"))),"")</f>
        <v/>
      </c>
      <c r="AX592" s="62" t="str" cm="1">
        <f t="array" aca="1" ref="AX592" ca="1">IFERROR(IF(INDIRECT(ADDRESS($Z592,COLUMN(),4,1,"Monitoraggio"))="","",INDIRECT(ADDRESS($Z592,COLUMN(),4,1,"Monitoraggio"))),"")</f>
        <v/>
      </c>
      <c r="AY592" s="79" t="str" cm="1">
        <f t="array" aca="1" ref="AY592" ca="1">IFERROR(IF(INDIRECT(ADDRESS($Z592,COLUMN(),4,1,"Monitoraggio"))="","",INDIRECT(ADDRESS($Z592,COLUMN(),4,1,"Monitoraggio"))),"")</f>
        <v/>
      </c>
      <c r="AZ592" s="84" t="str" cm="1">
        <f t="array" aca="1" ref="AZ592" ca="1">IFERROR(IF(INDIRECT(ADDRESS($Z592,COLUMN(),4,1,"Monitoraggio"))="","",INDIRECT(ADDRESS($Z592,COLUMN(),4,1,"Monitoraggio"))),"")</f>
        <v/>
      </c>
      <c r="BA592" s="81" t="str" cm="1">
        <f t="array" aca="1" ref="BA592" ca="1">IFERROR(IF(INDIRECT(ADDRESS($Z592,COLUMN(),4,1,"Monitoraggio"))="","",INDIRECT(ADDRESS($Z592,COLUMN(),4,1,"Monitoraggio"))),"")</f>
        <v/>
      </c>
      <c r="BB592" s="86" t="str" cm="1">
        <f t="array" aca="1" ref="BB592" ca="1">IFERROR(IF(INDIRECT(ADDRESS($Z592,COLUMN(),4,1,"Monitoraggio"))="","",INDIRECT(ADDRESS($Z592,COLUMN(),4,1,"Monitoraggio"))),"")</f>
        <v/>
      </c>
      <c r="BC592" s="79" t="str" cm="1">
        <f t="array" aca="1" ref="BC592" ca="1">IFERROR(IF(INDIRECT(ADDRESS($Z592,COLUMN(),4,1,"Monitoraggio"))="","",INDIRECT(ADDRESS($Z592,COLUMN(),4,1,"Monitoraggio"))),"")</f>
        <v/>
      </c>
      <c r="BD592" s="79" t="str" cm="1">
        <f t="array" aca="1" ref="BD592" ca="1">IFERROR(IF(INDIRECT(ADDRESS($Z592,COLUMN(),4,1,"Monitoraggio"))="","",INDIRECT(ADDRESS($Z592,COLUMN(),4,1,"Monitoraggio"))),"")</f>
        <v/>
      </c>
      <c r="BE592" s="79" t="str" cm="1">
        <f t="array" aca="1" ref="BE592" ca="1">IFERROR(IF(INDIRECT(ADDRESS($Z592,COLUMN(),4,1,"Monitoraggio"))="","",INDIRECT(ADDRESS($Z592,COLUMN(),4,1,"Monitoraggio"))),"")</f>
        <v/>
      </c>
      <c r="BF592" s="79" t="str" cm="1">
        <f t="array" aca="1" ref="BF592" ca="1">IFERROR(IF(INDIRECT(ADDRESS($Z592,COLUMN(),4,1,"Monitoraggio"))="","",INDIRECT(ADDRESS($Z592,COLUMN(),4,1,"Monitoraggio"))),"")</f>
        <v/>
      </c>
      <c r="BG592" s="114" t="str" cm="1">
        <f t="array" aca="1" ref="BG592" ca="1">IFERROR(IF(INDIRECT(ADDRESS($Z592,COLUMN(),4,1,"Monitoraggio"))="","",INDIRECT(ADDRESS($Z592,COLUMN(),4,1,"Monitoraggio"))),"")</f>
        <v/>
      </c>
      <c r="BH592" s="48" t="str" cm="1">
        <f t="array" aca="1" ref="BH592" ca="1">IFERROR(IF(INDIRECT(ADDRESS($Z592,COLUMN(),4,1,"Monitoraggio"))="","",INDIRECT(ADDRESS($Z592,COLUMN(),4,1,"Monitoraggio"))),"")</f>
        <v/>
      </c>
      <c r="BI592" s="84" t="str" cm="1">
        <f t="array" aca="1" ref="BI592" ca="1">IFERROR(IF(INDIRECT(ADDRESS($Z592,COLUMN(),4,1,"Monitoraggio"))="","",INDIRECT(ADDRESS($Z592,COLUMN(),4,1,"Monitoraggio"))),"")</f>
        <v/>
      </c>
      <c r="BJ592" s="81" t="str" cm="1">
        <f t="array" aca="1" ref="BJ592" ca="1">IFERROR(IF(INDIRECT(ADDRESS($Z592,COLUMN(),4,1,"Monitoraggio"))="","",INDIRECT(ADDRESS($Z592,COLUMN(),4,1,"Monitoraggio"))),"")</f>
        <v/>
      </c>
    </row>
    <row r="593" spans="26:62" x14ac:dyDescent="0.2">
      <c r="Z593" s="132" t="str">
        <f>IFERROR(MATCH(ROW()-9,Monitoraggio!Z$1:Z$1000,0),"")</f>
        <v/>
      </c>
      <c r="AA593" s="60" t="str" cm="1">
        <f t="array" aca="1" ref="AA593" ca="1">IFERROR(IF(INDIRECT(ADDRESS($Z593,COLUMN(),4,1,"Monitoraggio"))="","",INDIRECT(ADDRESS($Z593,COLUMN(),4,1,"Monitoraggio"))),"")</f>
        <v/>
      </c>
      <c r="AB593" s="114" t="str" cm="1">
        <f t="array" aca="1" ref="AB593" ca="1">IFERROR(IF(INDIRECT(ADDRESS($Z593,COLUMN(),4,1,"Monitoraggio"))="","",INDIRECT(ADDRESS($Z593,COLUMN(),4,1,"Monitoraggio"))),"")</f>
        <v/>
      </c>
      <c r="AC593" s="114" t="str" cm="1">
        <f t="array" aca="1" ref="AC593" ca="1">IFERROR(IF(INDIRECT(ADDRESS($Z593,COLUMN(),4,1,"Monitoraggio"))="","",INDIRECT(ADDRESS($Z593,COLUMN(),4,1,"Monitoraggio"))),"")</f>
        <v/>
      </c>
      <c r="AD593" s="48" t="str" cm="1">
        <f t="array" aca="1" ref="AD593" ca="1">IFERROR(IF(INDIRECT(ADDRESS($Z593,COLUMN(),4,1,"Monitoraggio"))="","",INDIRECT(ADDRESS($Z593,COLUMN(),4,1,"Monitoraggio"))),"")</f>
        <v/>
      </c>
      <c r="AE593" s="61" t="str" cm="1">
        <f t="array" aca="1" ref="AE593" ca="1">IFERROR(IF(INDIRECT(ADDRESS($Z593,COLUMN(),4,1,"Monitoraggio"))="","",INDIRECT(ADDRESS($Z593,COLUMN(),4,1,"Monitoraggio"))),"")</f>
        <v/>
      </c>
      <c r="AF593" s="116" t="str" cm="1">
        <f t="array" aca="1" ref="AF593" ca="1">IFERROR(IF(INDIRECT(ADDRESS($Z593,COLUMN(),4,1,"Monitoraggio"))="","",INDIRECT(ADDRESS($Z593,COLUMN(),4,1,"Monitoraggio"))),"")</f>
        <v/>
      </c>
      <c r="AG593" s="61" t="str" cm="1">
        <f t="array" aca="1" ref="AG593" ca="1">IFERROR(IF(INDIRECT(ADDRESS($Z593,COLUMN(),4,1,"Monitoraggio"))="","",INDIRECT(ADDRESS($Z593,COLUMN(),4,1,"Monitoraggio"))),"")</f>
        <v/>
      </c>
      <c r="AH593" s="116" t="str" cm="1">
        <f t="array" aca="1" ref="AH593" ca="1">IFERROR(IF(INDIRECT(ADDRESS($Z593,COLUMN(),4,1,"Monitoraggio"))="","",INDIRECT(ADDRESS($Z593,COLUMN(),4,1,"Monitoraggio"))),"")</f>
        <v/>
      </c>
      <c r="AI593" s="114" t="str" cm="1">
        <f t="array" aca="1" ref="AI593" ca="1">IFERROR(IF(INDIRECT(ADDRESS($Z593,COLUMN(),4,1,"Monitoraggio"))="","",INDIRECT(ADDRESS($Z593,COLUMN(),4,1,"Monitoraggio"))),"")</f>
        <v/>
      </c>
      <c r="AJ593" s="118" t="str" cm="1">
        <f t="array" aca="1" ref="AJ593" ca="1">IFERROR(IF(INDIRECT(ADDRESS($Z593,COLUMN(),4,1,"Monitoraggio"))="","",INDIRECT(ADDRESS($Z593,COLUMN(),4,1,"Monitoraggio"))),"")</f>
        <v/>
      </c>
      <c r="AK593" s="119" t="str" cm="1">
        <f t="array" aca="1" ref="AK593" ca="1">IFERROR(IF(INDIRECT(ADDRESS($Z593,COLUMN(),4,1,"Monitoraggio"))="","",INDIRECT(ADDRESS($Z593,COLUMN(),4,1,"Monitoraggio"))),"")</f>
        <v/>
      </c>
      <c r="AL593" s="79" t="str" cm="1">
        <f t="array" aca="1" ref="AL593" ca="1">IFERROR(IF(INDIRECT(ADDRESS($Z593,COLUMN(),4,1,"Monitoraggio"))="","",INDIRECT(ADDRESS($Z593,COLUMN(),4,1,"Monitoraggio"))),"")</f>
        <v/>
      </c>
      <c r="AM593" s="77" t="str" cm="1">
        <f t="array" aca="1" ref="AM593" ca="1">IFERROR(IF(INDIRECT(ADDRESS($Z593,COLUMN(),4,1,"Monitoraggio"))="","",INDIRECT(ADDRESS($Z593,COLUMN(),4,1,"Monitoraggio"))),"")</f>
        <v/>
      </c>
      <c r="AN593" s="79" t="str" cm="1">
        <f t="array" aca="1" ref="AN593" ca="1">IFERROR(IF(INDIRECT(ADDRESS($Z593,COLUMN(),4,1,"Monitoraggio"))="","",INDIRECT(ADDRESS($Z593,COLUMN(),4,1,"Monitoraggio"))),"")</f>
        <v/>
      </c>
      <c r="AO593" s="79" t="str" cm="1">
        <f t="array" aca="1" ref="AO593" ca="1">IFERROR(IF(INDIRECT(ADDRESS($Z593,COLUMN(),4,1,"Monitoraggio"))="","",INDIRECT(ADDRESS($Z593,COLUMN(),4,1,"Monitoraggio"))),"")</f>
        <v/>
      </c>
      <c r="AP593" s="79" t="str" cm="1">
        <f t="array" aca="1" ref="AP593" ca="1">IFERROR(IF(INDIRECT(ADDRESS($Z593,COLUMN(),4,1,"Monitoraggio"))="","",INDIRECT(ADDRESS($Z593,COLUMN(),4,1,"Monitoraggio"))),"")</f>
        <v/>
      </c>
      <c r="AQ593" s="81" t="str" cm="1">
        <f t="array" aca="1" ref="AQ593" ca="1">IFERROR(IF(INDIRECT(ADDRESS($Z593,COLUMN(),4,1,"Monitoraggio"))="","",INDIRECT(ADDRESS($Z593,COLUMN(),4,1,"Monitoraggio"))),"")</f>
        <v/>
      </c>
      <c r="AR593" s="122" t="str" cm="1">
        <f t="array" aca="1" ref="AR593" ca="1">IFERROR(IF(INDIRECT(ADDRESS($Z593,COLUMN(),4,1,"Monitoraggio"))="","",INDIRECT(ADDRESS($Z593,COLUMN(),4,1,"Monitoraggio"))),"")</f>
        <v/>
      </c>
      <c r="AS593" s="118" t="str" cm="1">
        <f t="array" aca="1" ref="AS593" ca="1">IFERROR(IF(INDIRECT(ADDRESS($Z593,COLUMN(),4,1,"Monitoraggio"))="","",INDIRECT(ADDRESS($Z593,COLUMN(),4,1,"Monitoraggio"))),"")</f>
        <v/>
      </c>
      <c r="AT593" s="119" t="str" cm="1">
        <f t="array" aca="1" ref="AT593" ca="1">IFERROR(IF(INDIRECT(ADDRESS($Z593,COLUMN(),4,1,"Monitoraggio"))="","",INDIRECT(ADDRESS($Z593,COLUMN(),4,1,"Monitoraggio"))),"")</f>
        <v/>
      </c>
      <c r="AU593" s="79" t="str" cm="1">
        <f t="array" aca="1" ref="AU593" ca="1">IFERROR(IF(INDIRECT(ADDRESS($Z593,COLUMN(),4,1,"Monitoraggio"))="","",INDIRECT(ADDRESS($Z593,COLUMN(),4,1,"Monitoraggio"))),"")</f>
        <v/>
      </c>
      <c r="AV593" s="119" t="str" cm="1">
        <f t="array" aca="1" ref="AV593" ca="1">IFERROR(IF(INDIRECT(ADDRESS($Z593,COLUMN(),4,1,"Monitoraggio"))="","",INDIRECT(ADDRESS($Z593,COLUMN(),4,1,"Monitoraggio"))),"")</f>
        <v/>
      </c>
      <c r="AW593" s="124" t="str" cm="1">
        <f t="array" aca="1" ref="AW593" ca="1">IFERROR(IF(INDIRECT(ADDRESS($Z593,COLUMN(),4,1,"Monitoraggio"))="","",INDIRECT(ADDRESS($Z593,COLUMN(),4,1,"Monitoraggio"))),"")</f>
        <v/>
      </c>
      <c r="AX593" s="62" t="str" cm="1">
        <f t="array" aca="1" ref="AX593" ca="1">IFERROR(IF(INDIRECT(ADDRESS($Z593,COLUMN(),4,1,"Monitoraggio"))="","",INDIRECT(ADDRESS($Z593,COLUMN(),4,1,"Monitoraggio"))),"")</f>
        <v/>
      </c>
      <c r="AY593" s="79" t="str" cm="1">
        <f t="array" aca="1" ref="AY593" ca="1">IFERROR(IF(INDIRECT(ADDRESS($Z593,COLUMN(),4,1,"Monitoraggio"))="","",INDIRECT(ADDRESS($Z593,COLUMN(),4,1,"Monitoraggio"))),"")</f>
        <v/>
      </c>
      <c r="AZ593" s="84" t="str" cm="1">
        <f t="array" aca="1" ref="AZ593" ca="1">IFERROR(IF(INDIRECT(ADDRESS($Z593,COLUMN(),4,1,"Monitoraggio"))="","",INDIRECT(ADDRESS($Z593,COLUMN(),4,1,"Monitoraggio"))),"")</f>
        <v/>
      </c>
      <c r="BA593" s="81" t="str" cm="1">
        <f t="array" aca="1" ref="BA593" ca="1">IFERROR(IF(INDIRECT(ADDRESS($Z593,COLUMN(),4,1,"Monitoraggio"))="","",INDIRECT(ADDRESS($Z593,COLUMN(),4,1,"Monitoraggio"))),"")</f>
        <v/>
      </c>
      <c r="BB593" s="86" t="str" cm="1">
        <f t="array" aca="1" ref="BB593" ca="1">IFERROR(IF(INDIRECT(ADDRESS($Z593,COLUMN(),4,1,"Monitoraggio"))="","",INDIRECT(ADDRESS($Z593,COLUMN(),4,1,"Monitoraggio"))),"")</f>
        <v/>
      </c>
      <c r="BC593" s="79" t="str" cm="1">
        <f t="array" aca="1" ref="BC593" ca="1">IFERROR(IF(INDIRECT(ADDRESS($Z593,COLUMN(),4,1,"Monitoraggio"))="","",INDIRECT(ADDRESS($Z593,COLUMN(),4,1,"Monitoraggio"))),"")</f>
        <v/>
      </c>
      <c r="BD593" s="79" t="str" cm="1">
        <f t="array" aca="1" ref="BD593" ca="1">IFERROR(IF(INDIRECT(ADDRESS($Z593,COLUMN(),4,1,"Monitoraggio"))="","",INDIRECT(ADDRESS($Z593,COLUMN(),4,1,"Monitoraggio"))),"")</f>
        <v/>
      </c>
      <c r="BE593" s="79" t="str" cm="1">
        <f t="array" aca="1" ref="BE593" ca="1">IFERROR(IF(INDIRECT(ADDRESS($Z593,COLUMN(),4,1,"Monitoraggio"))="","",INDIRECT(ADDRESS($Z593,COLUMN(),4,1,"Monitoraggio"))),"")</f>
        <v/>
      </c>
      <c r="BF593" s="79" t="str" cm="1">
        <f t="array" aca="1" ref="BF593" ca="1">IFERROR(IF(INDIRECT(ADDRESS($Z593,COLUMN(),4,1,"Monitoraggio"))="","",INDIRECT(ADDRESS($Z593,COLUMN(),4,1,"Monitoraggio"))),"")</f>
        <v/>
      </c>
      <c r="BG593" s="114" t="str" cm="1">
        <f t="array" aca="1" ref="BG593" ca="1">IFERROR(IF(INDIRECT(ADDRESS($Z593,COLUMN(),4,1,"Monitoraggio"))="","",INDIRECT(ADDRESS($Z593,COLUMN(),4,1,"Monitoraggio"))),"")</f>
        <v/>
      </c>
      <c r="BH593" s="48" t="str" cm="1">
        <f t="array" aca="1" ref="BH593" ca="1">IFERROR(IF(INDIRECT(ADDRESS($Z593,COLUMN(),4,1,"Monitoraggio"))="","",INDIRECT(ADDRESS($Z593,COLUMN(),4,1,"Monitoraggio"))),"")</f>
        <v/>
      </c>
      <c r="BI593" s="84" t="str" cm="1">
        <f t="array" aca="1" ref="BI593" ca="1">IFERROR(IF(INDIRECT(ADDRESS($Z593,COLUMN(),4,1,"Monitoraggio"))="","",INDIRECT(ADDRESS($Z593,COLUMN(),4,1,"Monitoraggio"))),"")</f>
        <v/>
      </c>
      <c r="BJ593" s="81" t="str" cm="1">
        <f t="array" aca="1" ref="BJ593" ca="1">IFERROR(IF(INDIRECT(ADDRESS($Z593,COLUMN(),4,1,"Monitoraggio"))="","",INDIRECT(ADDRESS($Z593,COLUMN(),4,1,"Monitoraggio"))),"")</f>
        <v/>
      </c>
    </row>
    <row r="594" spans="26:62" x14ac:dyDescent="0.2">
      <c r="Z594" s="132" t="str">
        <f>IFERROR(MATCH(ROW()-9,Monitoraggio!Z$1:Z$1000,0),"")</f>
        <v/>
      </c>
      <c r="AA594" s="60" t="str" cm="1">
        <f t="array" aca="1" ref="AA594" ca="1">IFERROR(IF(INDIRECT(ADDRESS($Z594,COLUMN(),4,1,"Monitoraggio"))="","",INDIRECT(ADDRESS($Z594,COLUMN(),4,1,"Monitoraggio"))),"")</f>
        <v/>
      </c>
      <c r="AB594" s="114" t="str" cm="1">
        <f t="array" aca="1" ref="AB594" ca="1">IFERROR(IF(INDIRECT(ADDRESS($Z594,COLUMN(),4,1,"Monitoraggio"))="","",INDIRECT(ADDRESS($Z594,COLUMN(),4,1,"Monitoraggio"))),"")</f>
        <v/>
      </c>
      <c r="AC594" s="114" t="str" cm="1">
        <f t="array" aca="1" ref="AC594" ca="1">IFERROR(IF(INDIRECT(ADDRESS($Z594,COLUMN(),4,1,"Monitoraggio"))="","",INDIRECT(ADDRESS($Z594,COLUMN(),4,1,"Monitoraggio"))),"")</f>
        <v/>
      </c>
      <c r="AD594" s="48" t="str" cm="1">
        <f t="array" aca="1" ref="AD594" ca="1">IFERROR(IF(INDIRECT(ADDRESS($Z594,COLUMN(),4,1,"Monitoraggio"))="","",INDIRECT(ADDRESS($Z594,COLUMN(),4,1,"Monitoraggio"))),"")</f>
        <v/>
      </c>
      <c r="AE594" s="61" t="str" cm="1">
        <f t="array" aca="1" ref="AE594" ca="1">IFERROR(IF(INDIRECT(ADDRESS($Z594,COLUMN(),4,1,"Monitoraggio"))="","",INDIRECT(ADDRESS($Z594,COLUMN(),4,1,"Monitoraggio"))),"")</f>
        <v/>
      </c>
      <c r="AF594" s="116" t="str" cm="1">
        <f t="array" aca="1" ref="AF594" ca="1">IFERROR(IF(INDIRECT(ADDRESS($Z594,COLUMN(),4,1,"Monitoraggio"))="","",INDIRECT(ADDRESS($Z594,COLUMN(),4,1,"Monitoraggio"))),"")</f>
        <v/>
      </c>
      <c r="AG594" s="61" t="str" cm="1">
        <f t="array" aca="1" ref="AG594" ca="1">IFERROR(IF(INDIRECT(ADDRESS($Z594,COLUMN(),4,1,"Monitoraggio"))="","",INDIRECT(ADDRESS($Z594,COLUMN(),4,1,"Monitoraggio"))),"")</f>
        <v/>
      </c>
      <c r="AH594" s="116" t="str" cm="1">
        <f t="array" aca="1" ref="AH594" ca="1">IFERROR(IF(INDIRECT(ADDRESS($Z594,COLUMN(),4,1,"Monitoraggio"))="","",INDIRECT(ADDRESS($Z594,COLUMN(),4,1,"Monitoraggio"))),"")</f>
        <v/>
      </c>
      <c r="AI594" s="114" t="str" cm="1">
        <f t="array" aca="1" ref="AI594" ca="1">IFERROR(IF(INDIRECT(ADDRESS($Z594,COLUMN(),4,1,"Monitoraggio"))="","",INDIRECT(ADDRESS($Z594,COLUMN(),4,1,"Monitoraggio"))),"")</f>
        <v/>
      </c>
      <c r="AJ594" s="118" t="str" cm="1">
        <f t="array" aca="1" ref="AJ594" ca="1">IFERROR(IF(INDIRECT(ADDRESS($Z594,COLUMN(),4,1,"Monitoraggio"))="","",INDIRECT(ADDRESS($Z594,COLUMN(),4,1,"Monitoraggio"))),"")</f>
        <v/>
      </c>
      <c r="AK594" s="119" t="str" cm="1">
        <f t="array" aca="1" ref="AK594" ca="1">IFERROR(IF(INDIRECT(ADDRESS($Z594,COLUMN(),4,1,"Monitoraggio"))="","",INDIRECT(ADDRESS($Z594,COLUMN(),4,1,"Monitoraggio"))),"")</f>
        <v/>
      </c>
      <c r="AL594" s="79" t="str" cm="1">
        <f t="array" aca="1" ref="AL594" ca="1">IFERROR(IF(INDIRECT(ADDRESS($Z594,COLUMN(),4,1,"Monitoraggio"))="","",INDIRECT(ADDRESS($Z594,COLUMN(),4,1,"Monitoraggio"))),"")</f>
        <v/>
      </c>
      <c r="AM594" s="77" t="str" cm="1">
        <f t="array" aca="1" ref="AM594" ca="1">IFERROR(IF(INDIRECT(ADDRESS($Z594,COLUMN(),4,1,"Monitoraggio"))="","",INDIRECT(ADDRESS($Z594,COLUMN(),4,1,"Monitoraggio"))),"")</f>
        <v/>
      </c>
      <c r="AN594" s="79" t="str" cm="1">
        <f t="array" aca="1" ref="AN594" ca="1">IFERROR(IF(INDIRECT(ADDRESS($Z594,COLUMN(),4,1,"Monitoraggio"))="","",INDIRECT(ADDRESS($Z594,COLUMN(),4,1,"Monitoraggio"))),"")</f>
        <v/>
      </c>
      <c r="AO594" s="79" t="str" cm="1">
        <f t="array" aca="1" ref="AO594" ca="1">IFERROR(IF(INDIRECT(ADDRESS($Z594,COLUMN(),4,1,"Monitoraggio"))="","",INDIRECT(ADDRESS($Z594,COLUMN(),4,1,"Monitoraggio"))),"")</f>
        <v/>
      </c>
      <c r="AP594" s="79" t="str" cm="1">
        <f t="array" aca="1" ref="AP594" ca="1">IFERROR(IF(INDIRECT(ADDRESS($Z594,COLUMN(),4,1,"Monitoraggio"))="","",INDIRECT(ADDRESS($Z594,COLUMN(),4,1,"Monitoraggio"))),"")</f>
        <v/>
      </c>
      <c r="AQ594" s="81" t="str" cm="1">
        <f t="array" aca="1" ref="AQ594" ca="1">IFERROR(IF(INDIRECT(ADDRESS($Z594,COLUMN(),4,1,"Monitoraggio"))="","",INDIRECT(ADDRESS($Z594,COLUMN(),4,1,"Monitoraggio"))),"")</f>
        <v/>
      </c>
      <c r="AR594" s="122" t="str" cm="1">
        <f t="array" aca="1" ref="AR594" ca="1">IFERROR(IF(INDIRECT(ADDRESS($Z594,COLUMN(),4,1,"Monitoraggio"))="","",INDIRECT(ADDRESS($Z594,COLUMN(),4,1,"Monitoraggio"))),"")</f>
        <v/>
      </c>
      <c r="AS594" s="118" t="str" cm="1">
        <f t="array" aca="1" ref="AS594" ca="1">IFERROR(IF(INDIRECT(ADDRESS($Z594,COLUMN(),4,1,"Monitoraggio"))="","",INDIRECT(ADDRESS($Z594,COLUMN(),4,1,"Monitoraggio"))),"")</f>
        <v/>
      </c>
      <c r="AT594" s="119" t="str" cm="1">
        <f t="array" aca="1" ref="AT594" ca="1">IFERROR(IF(INDIRECT(ADDRESS($Z594,COLUMN(),4,1,"Monitoraggio"))="","",INDIRECT(ADDRESS($Z594,COLUMN(),4,1,"Monitoraggio"))),"")</f>
        <v/>
      </c>
      <c r="AU594" s="79" t="str" cm="1">
        <f t="array" aca="1" ref="AU594" ca="1">IFERROR(IF(INDIRECT(ADDRESS($Z594,COLUMN(),4,1,"Monitoraggio"))="","",INDIRECT(ADDRESS($Z594,COLUMN(),4,1,"Monitoraggio"))),"")</f>
        <v/>
      </c>
      <c r="AV594" s="119" t="str" cm="1">
        <f t="array" aca="1" ref="AV594" ca="1">IFERROR(IF(INDIRECT(ADDRESS($Z594,COLUMN(),4,1,"Monitoraggio"))="","",INDIRECT(ADDRESS($Z594,COLUMN(),4,1,"Monitoraggio"))),"")</f>
        <v/>
      </c>
      <c r="AW594" s="124" t="str" cm="1">
        <f t="array" aca="1" ref="AW594" ca="1">IFERROR(IF(INDIRECT(ADDRESS($Z594,COLUMN(),4,1,"Monitoraggio"))="","",INDIRECT(ADDRESS($Z594,COLUMN(),4,1,"Monitoraggio"))),"")</f>
        <v/>
      </c>
      <c r="AX594" s="62" t="str" cm="1">
        <f t="array" aca="1" ref="AX594" ca="1">IFERROR(IF(INDIRECT(ADDRESS($Z594,COLUMN(),4,1,"Monitoraggio"))="","",INDIRECT(ADDRESS($Z594,COLUMN(),4,1,"Monitoraggio"))),"")</f>
        <v/>
      </c>
      <c r="AY594" s="79" t="str" cm="1">
        <f t="array" aca="1" ref="AY594" ca="1">IFERROR(IF(INDIRECT(ADDRESS($Z594,COLUMN(),4,1,"Monitoraggio"))="","",INDIRECT(ADDRESS($Z594,COLUMN(),4,1,"Monitoraggio"))),"")</f>
        <v/>
      </c>
      <c r="AZ594" s="84" t="str" cm="1">
        <f t="array" aca="1" ref="AZ594" ca="1">IFERROR(IF(INDIRECT(ADDRESS($Z594,COLUMN(),4,1,"Monitoraggio"))="","",INDIRECT(ADDRESS($Z594,COLUMN(),4,1,"Monitoraggio"))),"")</f>
        <v/>
      </c>
      <c r="BA594" s="81" t="str" cm="1">
        <f t="array" aca="1" ref="BA594" ca="1">IFERROR(IF(INDIRECT(ADDRESS($Z594,COLUMN(),4,1,"Monitoraggio"))="","",INDIRECT(ADDRESS($Z594,COLUMN(),4,1,"Monitoraggio"))),"")</f>
        <v/>
      </c>
      <c r="BB594" s="86" t="str" cm="1">
        <f t="array" aca="1" ref="BB594" ca="1">IFERROR(IF(INDIRECT(ADDRESS($Z594,COLUMN(),4,1,"Monitoraggio"))="","",INDIRECT(ADDRESS($Z594,COLUMN(),4,1,"Monitoraggio"))),"")</f>
        <v/>
      </c>
      <c r="BC594" s="79" t="str" cm="1">
        <f t="array" aca="1" ref="BC594" ca="1">IFERROR(IF(INDIRECT(ADDRESS($Z594,COLUMN(),4,1,"Monitoraggio"))="","",INDIRECT(ADDRESS($Z594,COLUMN(),4,1,"Monitoraggio"))),"")</f>
        <v/>
      </c>
      <c r="BD594" s="79" t="str" cm="1">
        <f t="array" aca="1" ref="BD594" ca="1">IFERROR(IF(INDIRECT(ADDRESS($Z594,COLUMN(),4,1,"Monitoraggio"))="","",INDIRECT(ADDRESS($Z594,COLUMN(),4,1,"Monitoraggio"))),"")</f>
        <v/>
      </c>
      <c r="BE594" s="79" t="str" cm="1">
        <f t="array" aca="1" ref="BE594" ca="1">IFERROR(IF(INDIRECT(ADDRESS($Z594,COLUMN(),4,1,"Monitoraggio"))="","",INDIRECT(ADDRESS($Z594,COLUMN(),4,1,"Monitoraggio"))),"")</f>
        <v/>
      </c>
      <c r="BF594" s="79" t="str" cm="1">
        <f t="array" aca="1" ref="BF594" ca="1">IFERROR(IF(INDIRECT(ADDRESS($Z594,COLUMN(),4,1,"Monitoraggio"))="","",INDIRECT(ADDRESS($Z594,COLUMN(),4,1,"Monitoraggio"))),"")</f>
        <v/>
      </c>
      <c r="BG594" s="114" t="str" cm="1">
        <f t="array" aca="1" ref="BG594" ca="1">IFERROR(IF(INDIRECT(ADDRESS($Z594,COLUMN(),4,1,"Monitoraggio"))="","",INDIRECT(ADDRESS($Z594,COLUMN(),4,1,"Monitoraggio"))),"")</f>
        <v/>
      </c>
      <c r="BH594" s="48" t="str" cm="1">
        <f t="array" aca="1" ref="BH594" ca="1">IFERROR(IF(INDIRECT(ADDRESS($Z594,COLUMN(),4,1,"Monitoraggio"))="","",INDIRECT(ADDRESS($Z594,COLUMN(),4,1,"Monitoraggio"))),"")</f>
        <v/>
      </c>
      <c r="BI594" s="84" t="str" cm="1">
        <f t="array" aca="1" ref="BI594" ca="1">IFERROR(IF(INDIRECT(ADDRESS($Z594,COLUMN(),4,1,"Monitoraggio"))="","",INDIRECT(ADDRESS($Z594,COLUMN(),4,1,"Monitoraggio"))),"")</f>
        <v/>
      </c>
      <c r="BJ594" s="81" t="str" cm="1">
        <f t="array" aca="1" ref="BJ594" ca="1">IFERROR(IF(INDIRECT(ADDRESS($Z594,COLUMN(),4,1,"Monitoraggio"))="","",INDIRECT(ADDRESS($Z594,COLUMN(),4,1,"Monitoraggio"))),"")</f>
        <v/>
      </c>
    </row>
    <row r="595" spans="26:62" x14ac:dyDescent="0.2">
      <c r="Z595" s="132" t="str">
        <f>IFERROR(MATCH(ROW()-9,Monitoraggio!Z$1:Z$1000,0),"")</f>
        <v/>
      </c>
      <c r="AA595" s="60" t="str" cm="1">
        <f t="array" aca="1" ref="AA595" ca="1">IFERROR(IF(INDIRECT(ADDRESS($Z595,COLUMN(),4,1,"Monitoraggio"))="","",INDIRECT(ADDRESS($Z595,COLUMN(),4,1,"Monitoraggio"))),"")</f>
        <v/>
      </c>
      <c r="AB595" s="114" t="str" cm="1">
        <f t="array" aca="1" ref="AB595" ca="1">IFERROR(IF(INDIRECT(ADDRESS($Z595,COLUMN(),4,1,"Monitoraggio"))="","",INDIRECT(ADDRESS($Z595,COLUMN(),4,1,"Monitoraggio"))),"")</f>
        <v/>
      </c>
      <c r="AC595" s="114" t="str" cm="1">
        <f t="array" aca="1" ref="AC595" ca="1">IFERROR(IF(INDIRECT(ADDRESS($Z595,COLUMN(),4,1,"Monitoraggio"))="","",INDIRECT(ADDRESS($Z595,COLUMN(),4,1,"Monitoraggio"))),"")</f>
        <v/>
      </c>
      <c r="AD595" s="48" t="str" cm="1">
        <f t="array" aca="1" ref="AD595" ca="1">IFERROR(IF(INDIRECT(ADDRESS($Z595,COLUMN(),4,1,"Monitoraggio"))="","",INDIRECT(ADDRESS($Z595,COLUMN(),4,1,"Monitoraggio"))),"")</f>
        <v/>
      </c>
      <c r="AE595" s="61" t="str" cm="1">
        <f t="array" aca="1" ref="AE595" ca="1">IFERROR(IF(INDIRECT(ADDRESS($Z595,COLUMN(),4,1,"Monitoraggio"))="","",INDIRECT(ADDRESS($Z595,COLUMN(),4,1,"Monitoraggio"))),"")</f>
        <v/>
      </c>
      <c r="AF595" s="116" t="str" cm="1">
        <f t="array" aca="1" ref="AF595" ca="1">IFERROR(IF(INDIRECT(ADDRESS($Z595,COLUMN(),4,1,"Monitoraggio"))="","",INDIRECT(ADDRESS($Z595,COLUMN(),4,1,"Monitoraggio"))),"")</f>
        <v/>
      </c>
      <c r="AG595" s="61" t="str" cm="1">
        <f t="array" aca="1" ref="AG595" ca="1">IFERROR(IF(INDIRECT(ADDRESS($Z595,COLUMN(),4,1,"Monitoraggio"))="","",INDIRECT(ADDRESS($Z595,COLUMN(),4,1,"Monitoraggio"))),"")</f>
        <v/>
      </c>
      <c r="AH595" s="116" t="str" cm="1">
        <f t="array" aca="1" ref="AH595" ca="1">IFERROR(IF(INDIRECT(ADDRESS($Z595,COLUMN(),4,1,"Monitoraggio"))="","",INDIRECT(ADDRESS($Z595,COLUMN(),4,1,"Monitoraggio"))),"")</f>
        <v/>
      </c>
      <c r="AI595" s="114" t="str" cm="1">
        <f t="array" aca="1" ref="AI595" ca="1">IFERROR(IF(INDIRECT(ADDRESS($Z595,COLUMN(),4,1,"Monitoraggio"))="","",INDIRECT(ADDRESS($Z595,COLUMN(),4,1,"Monitoraggio"))),"")</f>
        <v/>
      </c>
      <c r="AJ595" s="118" t="str" cm="1">
        <f t="array" aca="1" ref="AJ595" ca="1">IFERROR(IF(INDIRECT(ADDRESS($Z595,COLUMN(),4,1,"Monitoraggio"))="","",INDIRECT(ADDRESS($Z595,COLUMN(),4,1,"Monitoraggio"))),"")</f>
        <v/>
      </c>
      <c r="AK595" s="119" t="str" cm="1">
        <f t="array" aca="1" ref="AK595" ca="1">IFERROR(IF(INDIRECT(ADDRESS($Z595,COLUMN(),4,1,"Monitoraggio"))="","",INDIRECT(ADDRESS($Z595,COLUMN(),4,1,"Monitoraggio"))),"")</f>
        <v/>
      </c>
      <c r="AL595" s="79" t="str" cm="1">
        <f t="array" aca="1" ref="AL595" ca="1">IFERROR(IF(INDIRECT(ADDRESS($Z595,COLUMN(),4,1,"Monitoraggio"))="","",INDIRECT(ADDRESS($Z595,COLUMN(),4,1,"Monitoraggio"))),"")</f>
        <v/>
      </c>
      <c r="AM595" s="77" t="str" cm="1">
        <f t="array" aca="1" ref="AM595" ca="1">IFERROR(IF(INDIRECT(ADDRESS($Z595,COLUMN(),4,1,"Monitoraggio"))="","",INDIRECT(ADDRESS($Z595,COLUMN(),4,1,"Monitoraggio"))),"")</f>
        <v/>
      </c>
      <c r="AN595" s="79" t="str" cm="1">
        <f t="array" aca="1" ref="AN595" ca="1">IFERROR(IF(INDIRECT(ADDRESS($Z595,COLUMN(),4,1,"Monitoraggio"))="","",INDIRECT(ADDRESS($Z595,COLUMN(),4,1,"Monitoraggio"))),"")</f>
        <v/>
      </c>
      <c r="AO595" s="79" t="str" cm="1">
        <f t="array" aca="1" ref="AO595" ca="1">IFERROR(IF(INDIRECT(ADDRESS($Z595,COLUMN(),4,1,"Monitoraggio"))="","",INDIRECT(ADDRESS($Z595,COLUMN(),4,1,"Monitoraggio"))),"")</f>
        <v/>
      </c>
      <c r="AP595" s="79" t="str" cm="1">
        <f t="array" aca="1" ref="AP595" ca="1">IFERROR(IF(INDIRECT(ADDRESS($Z595,COLUMN(),4,1,"Monitoraggio"))="","",INDIRECT(ADDRESS($Z595,COLUMN(),4,1,"Monitoraggio"))),"")</f>
        <v/>
      </c>
      <c r="AQ595" s="81" t="str" cm="1">
        <f t="array" aca="1" ref="AQ595" ca="1">IFERROR(IF(INDIRECT(ADDRESS($Z595,COLUMN(),4,1,"Monitoraggio"))="","",INDIRECT(ADDRESS($Z595,COLUMN(),4,1,"Monitoraggio"))),"")</f>
        <v/>
      </c>
      <c r="AR595" s="122" t="str" cm="1">
        <f t="array" aca="1" ref="AR595" ca="1">IFERROR(IF(INDIRECT(ADDRESS($Z595,COLUMN(),4,1,"Monitoraggio"))="","",INDIRECT(ADDRESS($Z595,COLUMN(),4,1,"Monitoraggio"))),"")</f>
        <v/>
      </c>
      <c r="AS595" s="118" t="str" cm="1">
        <f t="array" aca="1" ref="AS595" ca="1">IFERROR(IF(INDIRECT(ADDRESS($Z595,COLUMN(),4,1,"Monitoraggio"))="","",INDIRECT(ADDRESS($Z595,COLUMN(),4,1,"Monitoraggio"))),"")</f>
        <v/>
      </c>
      <c r="AT595" s="119" t="str" cm="1">
        <f t="array" aca="1" ref="AT595" ca="1">IFERROR(IF(INDIRECT(ADDRESS($Z595,COLUMN(),4,1,"Monitoraggio"))="","",INDIRECT(ADDRESS($Z595,COLUMN(),4,1,"Monitoraggio"))),"")</f>
        <v/>
      </c>
      <c r="AU595" s="79" t="str" cm="1">
        <f t="array" aca="1" ref="AU595" ca="1">IFERROR(IF(INDIRECT(ADDRESS($Z595,COLUMN(),4,1,"Monitoraggio"))="","",INDIRECT(ADDRESS($Z595,COLUMN(),4,1,"Monitoraggio"))),"")</f>
        <v/>
      </c>
      <c r="AV595" s="119" t="str" cm="1">
        <f t="array" aca="1" ref="AV595" ca="1">IFERROR(IF(INDIRECT(ADDRESS($Z595,COLUMN(),4,1,"Monitoraggio"))="","",INDIRECT(ADDRESS($Z595,COLUMN(),4,1,"Monitoraggio"))),"")</f>
        <v/>
      </c>
      <c r="AW595" s="124" t="str" cm="1">
        <f t="array" aca="1" ref="AW595" ca="1">IFERROR(IF(INDIRECT(ADDRESS($Z595,COLUMN(),4,1,"Monitoraggio"))="","",INDIRECT(ADDRESS($Z595,COLUMN(),4,1,"Monitoraggio"))),"")</f>
        <v/>
      </c>
      <c r="AX595" s="62" t="str" cm="1">
        <f t="array" aca="1" ref="AX595" ca="1">IFERROR(IF(INDIRECT(ADDRESS($Z595,COLUMN(),4,1,"Monitoraggio"))="","",INDIRECT(ADDRESS($Z595,COLUMN(),4,1,"Monitoraggio"))),"")</f>
        <v/>
      </c>
      <c r="AY595" s="79" t="str" cm="1">
        <f t="array" aca="1" ref="AY595" ca="1">IFERROR(IF(INDIRECT(ADDRESS($Z595,COLUMN(),4,1,"Monitoraggio"))="","",INDIRECT(ADDRESS($Z595,COLUMN(),4,1,"Monitoraggio"))),"")</f>
        <v/>
      </c>
      <c r="AZ595" s="84" t="str" cm="1">
        <f t="array" aca="1" ref="AZ595" ca="1">IFERROR(IF(INDIRECT(ADDRESS($Z595,COLUMN(),4,1,"Monitoraggio"))="","",INDIRECT(ADDRESS($Z595,COLUMN(),4,1,"Monitoraggio"))),"")</f>
        <v/>
      </c>
      <c r="BA595" s="81" t="str" cm="1">
        <f t="array" aca="1" ref="BA595" ca="1">IFERROR(IF(INDIRECT(ADDRESS($Z595,COLUMN(),4,1,"Monitoraggio"))="","",INDIRECT(ADDRESS($Z595,COLUMN(),4,1,"Monitoraggio"))),"")</f>
        <v/>
      </c>
      <c r="BB595" s="86" t="str" cm="1">
        <f t="array" aca="1" ref="BB595" ca="1">IFERROR(IF(INDIRECT(ADDRESS($Z595,COLUMN(),4,1,"Monitoraggio"))="","",INDIRECT(ADDRESS($Z595,COLUMN(),4,1,"Monitoraggio"))),"")</f>
        <v/>
      </c>
      <c r="BC595" s="79" t="str" cm="1">
        <f t="array" aca="1" ref="BC595" ca="1">IFERROR(IF(INDIRECT(ADDRESS($Z595,COLUMN(),4,1,"Monitoraggio"))="","",INDIRECT(ADDRESS($Z595,COLUMN(),4,1,"Monitoraggio"))),"")</f>
        <v/>
      </c>
      <c r="BD595" s="79" t="str" cm="1">
        <f t="array" aca="1" ref="BD595" ca="1">IFERROR(IF(INDIRECT(ADDRESS($Z595,COLUMN(),4,1,"Monitoraggio"))="","",INDIRECT(ADDRESS($Z595,COLUMN(),4,1,"Monitoraggio"))),"")</f>
        <v/>
      </c>
      <c r="BE595" s="79" t="str" cm="1">
        <f t="array" aca="1" ref="BE595" ca="1">IFERROR(IF(INDIRECT(ADDRESS($Z595,COLUMN(),4,1,"Monitoraggio"))="","",INDIRECT(ADDRESS($Z595,COLUMN(),4,1,"Monitoraggio"))),"")</f>
        <v/>
      </c>
      <c r="BF595" s="79" t="str" cm="1">
        <f t="array" aca="1" ref="BF595" ca="1">IFERROR(IF(INDIRECT(ADDRESS($Z595,COLUMN(),4,1,"Monitoraggio"))="","",INDIRECT(ADDRESS($Z595,COLUMN(),4,1,"Monitoraggio"))),"")</f>
        <v/>
      </c>
      <c r="BG595" s="114" t="str" cm="1">
        <f t="array" aca="1" ref="BG595" ca="1">IFERROR(IF(INDIRECT(ADDRESS($Z595,COLUMN(),4,1,"Monitoraggio"))="","",INDIRECT(ADDRESS($Z595,COLUMN(),4,1,"Monitoraggio"))),"")</f>
        <v/>
      </c>
      <c r="BH595" s="48" t="str" cm="1">
        <f t="array" aca="1" ref="BH595" ca="1">IFERROR(IF(INDIRECT(ADDRESS($Z595,COLUMN(),4,1,"Monitoraggio"))="","",INDIRECT(ADDRESS($Z595,COLUMN(),4,1,"Monitoraggio"))),"")</f>
        <v/>
      </c>
      <c r="BI595" s="84" t="str" cm="1">
        <f t="array" aca="1" ref="BI595" ca="1">IFERROR(IF(INDIRECT(ADDRESS($Z595,COLUMN(),4,1,"Monitoraggio"))="","",INDIRECT(ADDRESS($Z595,COLUMN(),4,1,"Monitoraggio"))),"")</f>
        <v/>
      </c>
      <c r="BJ595" s="81" t="str" cm="1">
        <f t="array" aca="1" ref="BJ595" ca="1">IFERROR(IF(INDIRECT(ADDRESS($Z595,COLUMN(),4,1,"Monitoraggio"))="","",INDIRECT(ADDRESS($Z595,COLUMN(),4,1,"Monitoraggio"))),"")</f>
        <v/>
      </c>
    </row>
    <row r="596" spans="26:62" x14ac:dyDescent="0.2">
      <c r="Z596" s="132" t="str">
        <f>IFERROR(MATCH(ROW()-9,Monitoraggio!Z$1:Z$1000,0),"")</f>
        <v/>
      </c>
      <c r="AA596" s="60" t="str" cm="1">
        <f t="array" aca="1" ref="AA596" ca="1">IFERROR(IF(INDIRECT(ADDRESS($Z596,COLUMN(),4,1,"Monitoraggio"))="","",INDIRECT(ADDRESS($Z596,COLUMN(),4,1,"Monitoraggio"))),"")</f>
        <v/>
      </c>
      <c r="AB596" s="114" t="str" cm="1">
        <f t="array" aca="1" ref="AB596" ca="1">IFERROR(IF(INDIRECT(ADDRESS($Z596,COLUMN(),4,1,"Monitoraggio"))="","",INDIRECT(ADDRESS($Z596,COLUMN(),4,1,"Monitoraggio"))),"")</f>
        <v/>
      </c>
      <c r="AC596" s="114" t="str" cm="1">
        <f t="array" aca="1" ref="AC596" ca="1">IFERROR(IF(INDIRECT(ADDRESS($Z596,COLUMN(),4,1,"Monitoraggio"))="","",INDIRECT(ADDRESS($Z596,COLUMN(),4,1,"Monitoraggio"))),"")</f>
        <v/>
      </c>
      <c r="AD596" s="48" t="str" cm="1">
        <f t="array" aca="1" ref="AD596" ca="1">IFERROR(IF(INDIRECT(ADDRESS($Z596,COLUMN(),4,1,"Monitoraggio"))="","",INDIRECT(ADDRESS($Z596,COLUMN(),4,1,"Monitoraggio"))),"")</f>
        <v/>
      </c>
      <c r="AE596" s="61" t="str" cm="1">
        <f t="array" aca="1" ref="AE596" ca="1">IFERROR(IF(INDIRECT(ADDRESS($Z596,COLUMN(),4,1,"Monitoraggio"))="","",INDIRECT(ADDRESS($Z596,COLUMN(),4,1,"Monitoraggio"))),"")</f>
        <v/>
      </c>
      <c r="AF596" s="116" t="str" cm="1">
        <f t="array" aca="1" ref="AF596" ca="1">IFERROR(IF(INDIRECT(ADDRESS($Z596,COLUMN(),4,1,"Monitoraggio"))="","",INDIRECT(ADDRESS($Z596,COLUMN(),4,1,"Monitoraggio"))),"")</f>
        <v/>
      </c>
      <c r="AG596" s="61" t="str" cm="1">
        <f t="array" aca="1" ref="AG596" ca="1">IFERROR(IF(INDIRECT(ADDRESS($Z596,COLUMN(),4,1,"Monitoraggio"))="","",INDIRECT(ADDRESS($Z596,COLUMN(),4,1,"Monitoraggio"))),"")</f>
        <v/>
      </c>
      <c r="AH596" s="116" t="str" cm="1">
        <f t="array" aca="1" ref="AH596" ca="1">IFERROR(IF(INDIRECT(ADDRESS($Z596,COLUMN(),4,1,"Monitoraggio"))="","",INDIRECT(ADDRESS($Z596,COLUMN(),4,1,"Monitoraggio"))),"")</f>
        <v/>
      </c>
      <c r="AI596" s="114" t="str" cm="1">
        <f t="array" aca="1" ref="AI596" ca="1">IFERROR(IF(INDIRECT(ADDRESS($Z596,COLUMN(),4,1,"Monitoraggio"))="","",INDIRECT(ADDRESS($Z596,COLUMN(),4,1,"Monitoraggio"))),"")</f>
        <v/>
      </c>
      <c r="AJ596" s="118" t="str" cm="1">
        <f t="array" aca="1" ref="AJ596" ca="1">IFERROR(IF(INDIRECT(ADDRESS($Z596,COLUMN(),4,1,"Monitoraggio"))="","",INDIRECT(ADDRESS($Z596,COLUMN(),4,1,"Monitoraggio"))),"")</f>
        <v/>
      </c>
      <c r="AK596" s="119" t="str" cm="1">
        <f t="array" aca="1" ref="AK596" ca="1">IFERROR(IF(INDIRECT(ADDRESS($Z596,COLUMN(),4,1,"Monitoraggio"))="","",INDIRECT(ADDRESS($Z596,COLUMN(),4,1,"Monitoraggio"))),"")</f>
        <v/>
      </c>
      <c r="AL596" s="79" t="str" cm="1">
        <f t="array" aca="1" ref="AL596" ca="1">IFERROR(IF(INDIRECT(ADDRESS($Z596,COLUMN(),4,1,"Monitoraggio"))="","",INDIRECT(ADDRESS($Z596,COLUMN(),4,1,"Monitoraggio"))),"")</f>
        <v/>
      </c>
      <c r="AM596" s="77" t="str" cm="1">
        <f t="array" aca="1" ref="AM596" ca="1">IFERROR(IF(INDIRECT(ADDRESS($Z596,COLUMN(),4,1,"Monitoraggio"))="","",INDIRECT(ADDRESS($Z596,COLUMN(),4,1,"Monitoraggio"))),"")</f>
        <v/>
      </c>
      <c r="AN596" s="79" t="str" cm="1">
        <f t="array" aca="1" ref="AN596" ca="1">IFERROR(IF(INDIRECT(ADDRESS($Z596,COLUMN(),4,1,"Monitoraggio"))="","",INDIRECT(ADDRESS($Z596,COLUMN(),4,1,"Monitoraggio"))),"")</f>
        <v/>
      </c>
      <c r="AO596" s="79" t="str" cm="1">
        <f t="array" aca="1" ref="AO596" ca="1">IFERROR(IF(INDIRECT(ADDRESS($Z596,COLUMN(),4,1,"Monitoraggio"))="","",INDIRECT(ADDRESS($Z596,COLUMN(),4,1,"Monitoraggio"))),"")</f>
        <v/>
      </c>
      <c r="AP596" s="79" t="str" cm="1">
        <f t="array" aca="1" ref="AP596" ca="1">IFERROR(IF(INDIRECT(ADDRESS($Z596,COLUMN(),4,1,"Monitoraggio"))="","",INDIRECT(ADDRESS($Z596,COLUMN(),4,1,"Monitoraggio"))),"")</f>
        <v/>
      </c>
      <c r="AQ596" s="81" t="str" cm="1">
        <f t="array" aca="1" ref="AQ596" ca="1">IFERROR(IF(INDIRECT(ADDRESS($Z596,COLUMN(),4,1,"Monitoraggio"))="","",INDIRECT(ADDRESS($Z596,COLUMN(),4,1,"Monitoraggio"))),"")</f>
        <v/>
      </c>
      <c r="AR596" s="122" t="str" cm="1">
        <f t="array" aca="1" ref="AR596" ca="1">IFERROR(IF(INDIRECT(ADDRESS($Z596,COLUMN(),4,1,"Monitoraggio"))="","",INDIRECT(ADDRESS($Z596,COLUMN(),4,1,"Monitoraggio"))),"")</f>
        <v/>
      </c>
      <c r="AS596" s="118" t="str" cm="1">
        <f t="array" aca="1" ref="AS596" ca="1">IFERROR(IF(INDIRECT(ADDRESS($Z596,COLUMN(),4,1,"Monitoraggio"))="","",INDIRECT(ADDRESS($Z596,COLUMN(),4,1,"Monitoraggio"))),"")</f>
        <v/>
      </c>
      <c r="AT596" s="119" t="str" cm="1">
        <f t="array" aca="1" ref="AT596" ca="1">IFERROR(IF(INDIRECT(ADDRESS($Z596,COLUMN(),4,1,"Monitoraggio"))="","",INDIRECT(ADDRESS($Z596,COLUMN(),4,1,"Monitoraggio"))),"")</f>
        <v/>
      </c>
      <c r="AU596" s="79" t="str" cm="1">
        <f t="array" aca="1" ref="AU596" ca="1">IFERROR(IF(INDIRECT(ADDRESS($Z596,COLUMN(),4,1,"Monitoraggio"))="","",INDIRECT(ADDRESS($Z596,COLUMN(),4,1,"Monitoraggio"))),"")</f>
        <v/>
      </c>
      <c r="AV596" s="119" t="str" cm="1">
        <f t="array" aca="1" ref="AV596" ca="1">IFERROR(IF(INDIRECT(ADDRESS($Z596,COLUMN(),4,1,"Monitoraggio"))="","",INDIRECT(ADDRESS($Z596,COLUMN(),4,1,"Monitoraggio"))),"")</f>
        <v/>
      </c>
      <c r="AW596" s="124" t="str" cm="1">
        <f t="array" aca="1" ref="AW596" ca="1">IFERROR(IF(INDIRECT(ADDRESS($Z596,COLUMN(),4,1,"Monitoraggio"))="","",INDIRECT(ADDRESS($Z596,COLUMN(),4,1,"Monitoraggio"))),"")</f>
        <v/>
      </c>
      <c r="AX596" s="62" t="str" cm="1">
        <f t="array" aca="1" ref="AX596" ca="1">IFERROR(IF(INDIRECT(ADDRESS($Z596,COLUMN(),4,1,"Monitoraggio"))="","",INDIRECT(ADDRESS($Z596,COLUMN(),4,1,"Monitoraggio"))),"")</f>
        <v/>
      </c>
      <c r="AY596" s="79" t="str" cm="1">
        <f t="array" aca="1" ref="AY596" ca="1">IFERROR(IF(INDIRECT(ADDRESS($Z596,COLUMN(),4,1,"Monitoraggio"))="","",INDIRECT(ADDRESS($Z596,COLUMN(),4,1,"Monitoraggio"))),"")</f>
        <v/>
      </c>
      <c r="AZ596" s="84" t="str" cm="1">
        <f t="array" aca="1" ref="AZ596" ca="1">IFERROR(IF(INDIRECT(ADDRESS($Z596,COLUMN(),4,1,"Monitoraggio"))="","",INDIRECT(ADDRESS($Z596,COLUMN(),4,1,"Monitoraggio"))),"")</f>
        <v/>
      </c>
      <c r="BA596" s="81" t="str" cm="1">
        <f t="array" aca="1" ref="BA596" ca="1">IFERROR(IF(INDIRECT(ADDRESS($Z596,COLUMN(),4,1,"Monitoraggio"))="","",INDIRECT(ADDRESS($Z596,COLUMN(),4,1,"Monitoraggio"))),"")</f>
        <v/>
      </c>
      <c r="BB596" s="86" t="str" cm="1">
        <f t="array" aca="1" ref="BB596" ca="1">IFERROR(IF(INDIRECT(ADDRESS($Z596,COLUMN(),4,1,"Monitoraggio"))="","",INDIRECT(ADDRESS($Z596,COLUMN(),4,1,"Monitoraggio"))),"")</f>
        <v/>
      </c>
      <c r="BC596" s="79" t="str" cm="1">
        <f t="array" aca="1" ref="BC596" ca="1">IFERROR(IF(INDIRECT(ADDRESS($Z596,COLUMN(),4,1,"Monitoraggio"))="","",INDIRECT(ADDRESS($Z596,COLUMN(),4,1,"Monitoraggio"))),"")</f>
        <v/>
      </c>
      <c r="BD596" s="79" t="str" cm="1">
        <f t="array" aca="1" ref="BD596" ca="1">IFERROR(IF(INDIRECT(ADDRESS($Z596,COLUMN(),4,1,"Monitoraggio"))="","",INDIRECT(ADDRESS($Z596,COLUMN(),4,1,"Monitoraggio"))),"")</f>
        <v/>
      </c>
      <c r="BE596" s="79" t="str" cm="1">
        <f t="array" aca="1" ref="BE596" ca="1">IFERROR(IF(INDIRECT(ADDRESS($Z596,COLUMN(),4,1,"Monitoraggio"))="","",INDIRECT(ADDRESS($Z596,COLUMN(),4,1,"Monitoraggio"))),"")</f>
        <v/>
      </c>
      <c r="BF596" s="79" t="str" cm="1">
        <f t="array" aca="1" ref="BF596" ca="1">IFERROR(IF(INDIRECT(ADDRESS($Z596,COLUMN(),4,1,"Monitoraggio"))="","",INDIRECT(ADDRESS($Z596,COLUMN(),4,1,"Monitoraggio"))),"")</f>
        <v/>
      </c>
      <c r="BG596" s="114" t="str" cm="1">
        <f t="array" aca="1" ref="BG596" ca="1">IFERROR(IF(INDIRECT(ADDRESS($Z596,COLUMN(),4,1,"Monitoraggio"))="","",INDIRECT(ADDRESS($Z596,COLUMN(),4,1,"Monitoraggio"))),"")</f>
        <v/>
      </c>
      <c r="BH596" s="48" t="str" cm="1">
        <f t="array" aca="1" ref="BH596" ca="1">IFERROR(IF(INDIRECT(ADDRESS($Z596,COLUMN(),4,1,"Monitoraggio"))="","",INDIRECT(ADDRESS($Z596,COLUMN(),4,1,"Monitoraggio"))),"")</f>
        <v/>
      </c>
      <c r="BI596" s="84" t="str" cm="1">
        <f t="array" aca="1" ref="BI596" ca="1">IFERROR(IF(INDIRECT(ADDRESS($Z596,COLUMN(),4,1,"Monitoraggio"))="","",INDIRECT(ADDRESS($Z596,COLUMN(),4,1,"Monitoraggio"))),"")</f>
        <v/>
      </c>
      <c r="BJ596" s="81" t="str" cm="1">
        <f t="array" aca="1" ref="BJ596" ca="1">IFERROR(IF(INDIRECT(ADDRESS($Z596,COLUMN(),4,1,"Monitoraggio"))="","",INDIRECT(ADDRESS($Z596,COLUMN(),4,1,"Monitoraggio"))),"")</f>
        <v/>
      </c>
    </row>
    <row r="597" spans="26:62" x14ac:dyDescent="0.2">
      <c r="Z597" s="132" t="str">
        <f>IFERROR(MATCH(ROW()-9,Monitoraggio!Z$1:Z$1000,0),"")</f>
        <v/>
      </c>
      <c r="AA597" s="60" t="str" cm="1">
        <f t="array" aca="1" ref="AA597" ca="1">IFERROR(IF(INDIRECT(ADDRESS($Z597,COLUMN(),4,1,"Monitoraggio"))="","",INDIRECT(ADDRESS($Z597,COLUMN(),4,1,"Monitoraggio"))),"")</f>
        <v/>
      </c>
      <c r="AB597" s="114" t="str" cm="1">
        <f t="array" aca="1" ref="AB597" ca="1">IFERROR(IF(INDIRECT(ADDRESS($Z597,COLUMN(),4,1,"Monitoraggio"))="","",INDIRECT(ADDRESS($Z597,COLUMN(),4,1,"Monitoraggio"))),"")</f>
        <v/>
      </c>
      <c r="AC597" s="114" t="str" cm="1">
        <f t="array" aca="1" ref="AC597" ca="1">IFERROR(IF(INDIRECT(ADDRESS($Z597,COLUMN(),4,1,"Monitoraggio"))="","",INDIRECT(ADDRESS($Z597,COLUMN(),4,1,"Monitoraggio"))),"")</f>
        <v/>
      </c>
      <c r="AD597" s="48" t="str" cm="1">
        <f t="array" aca="1" ref="AD597" ca="1">IFERROR(IF(INDIRECT(ADDRESS($Z597,COLUMN(),4,1,"Monitoraggio"))="","",INDIRECT(ADDRESS($Z597,COLUMN(),4,1,"Monitoraggio"))),"")</f>
        <v/>
      </c>
      <c r="AE597" s="61" t="str" cm="1">
        <f t="array" aca="1" ref="AE597" ca="1">IFERROR(IF(INDIRECT(ADDRESS($Z597,COLUMN(),4,1,"Monitoraggio"))="","",INDIRECT(ADDRESS($Z597,COLUMN(),4,1,"Monitoraggio"))),"")</f>
        <v/>
      </c>
      <c r="AF597" s="116" t="str" cm="1">
        <f t="array" aca="1" ref="AF597" ca="1">IFERROR(IF(INDIRECT(ADDRESS($Z597,COLUMN(),4,1,"Monitoraggio"))="","",INDIRECT(ADDRESS($Z597,COLUMN(),4,1,"Monitoraggio"))),"")</f>
        <v/>
      </c>
      <c r="AG597" s="61" t="str" cm="1">
        <f t="array" aca="1" ref="AG597" ca="1">IFERROR(IF(INDIRECT(ADDRESS($Z597,COLUMN(),4,1,"Monitoraggio"))="","",INDIRECT(ADDRESS($Z597,COLUMN(),4,1,"Monitoraggio"))),"")</f>
        <v/>
      </c>
      <c r="AH597" s="116" t="str" cm="1">
        <f t="array" aca="1" ref="AH597" ca="1">IFERROR(IF(INDIRECT(ADDRESS($Z597,COLUMN(),4,1,"Monitoraggio"))="","",INDIRECT(ADDRESS($Z597,COLUMN(),4,1,"Monitoraggio"))),"")</f>
        <v/>
      </c>
      <c r="AI597" s="114" t="str" cm="1">
        <f t="array" aca="1" ref="AI597" ca="1">IFERROR(IF(INDIRECT(ADDRESS($Z597,COLUMN(),4,1,"Monitoraggio"))="","",INDIRECT(ADDRESS($Z597,COLUMN(),4,1,"Monitoraggio"))),"")</f>
        <v/>
      </c>
      <c r="AJ597" s="118" t="str" cm="1">
        <f t="array" aca="1" ref="AJ597" ca="1">IFERROR(IF(INDIRECT(ADDRESS($Z597,COLUMN(),4,1,"Monitoraggio"))="","",INDIRECT(ADDRESS($Z597,COLUMN(),4,1,"Monitoraggio"))),"")</f>
        <v/>
      </c>
      <c r="AK597" s="119" t="str" cm="1">
        <f t="array" aca="1" ref="AK597" ca="1">IFERROR(IF(INDIRECT(ADDRESS($Z597,COLUMN(),4,1,"Monitoraggio"))="","",INDIRECT(ADDRESS($Z597,COLUMN(),4,1,"Monitoraggio"))),"")</f>
        <v/>
      </c>
      <c r="AL597" s="79" t="str" cm="1">
        <f t="array" aca="1" ref="AL597" ca="1">IFERROR(IF(INDIRECT(ADDRESS($Z597,COLUMN(),4,1,"Monitoraggio"))="","",INDIRECT(ADDRESS($Z597,COLUMN(),4,1,"Monitoraggio"))),"")</f>
        <v/>
      </c>
      <c r="AM597" s="77" t="str" cm="1">
        <f t="array" aca="1" ref="AM597" ca="1">IFERROR(IF(INDIRECT(ADDRESS($Z597,COLUMN(),4,1,"Monitoraggio"))="","",INDIRECT(ADDRESS($Z597,COLUMN(),4,1,"Monitoraggio"))),"")</f>
        <v/>
      </c>
      <c r="AN597" s="79" t="str" cm="1">
        <f t="array" aca="1" ref="AN597" ca="1">IFERROR(IF(INDIRECT(ADDRESS($Z597,COLUMN(),4,1,"Monitoraggio"))="","",INDIRECT(ADDRESS($Z597,COLUMN(),4,1,"Monitoraggio"))),"")</f>
        <v/>
      </c>
      <c r="AO597" s="79" t="str" cm="1">
        <f t="array" aca="1" ref="AO597" ca="1">IFERROR(IF(INDIRECT(ADDRESS($Z597,COLUMN(),4,1,"Monitoraggio"))="","",INDIRECT(ADDRESS($Z597,COLUMN(),4,1,"Monitoraggio"))),"")</f>
        <v/>
      </c>
      <c r="AP597" s="79" t="str" cm="1">
        <f t="array" aca="1" ref="AP597" ca="1">IFERROR(IF(INDIRECT(ADDRESS($Z597,COLUMN(),4,1,"Monitoraggio"))="","",INDIRECT(ADDRESS($Z597,COLUMN(),4,1,"Monitoraggio"))),"")</f>
        <v/>
      </c>
      <c r="AQ597" s="81" t="str" cm="1">
        <f t="array" aca="1" ref="AQ597" ca="1">IFERROR(IF(INDIRECT(ADDRESS($Z597,COLUMN(),4,1,"Monitoraggio"))="","",INDIRECT(ADDRESS($Z597,COLUMN(),4,1,"Monitoraggio"))),"")</f>
        <v/>
      </c>
      <c r="AR597" s="122" t="str" cm="1">
        <f t="array" aca="1" ref="AR597" ca="1">IFERROR(IF(INDIRECT(ADDRESS($Z597,COLUMN(),4,1,"Monitoraggio"))="","",INDIRECT(ADDRESS($Z597,COLUMN(),4,1,"Monitoraggio"))),"")</f>
        <v/>
      </c>
      <c r="AS597" s="118" t="str" cm="1">
        <f t="array" aca="1" ref="AS597" ca="1">IFERROR(IF(INDIRECT(ADDRESS($Z597,COLUMN(),4,1,"Monitoraggio"))="","",INDIRECT(ADDRESS($Z597,COLUMN(),4,1,"Monitoraggio"))),"")</f>
        <v/>
      </c>
      <c r="AT597" s="119" t="str" cm="1">
        <f t="array" aca="1" ref="AT597" ca="1">IFERROR(IF(INDIRECT(ADDRESS($Z597,COLUMN(),4,1,"Monitoraggio"))="","",INDIRECT(ADDRESS($Z597,COLUMN(),4,1,"Monitoraggio"))),"")</f>
        <v/>
      </c>
      <c r="AU597" s="79" t="str" cm="1">
        <f t="array" aca="1" ref="AU597" ca="1">IFERROR(IF(INDIRECT(ADDRESS($Z597,COLUMN(),4,1,"Monitoraggio"))="","",INDIRECT(ADDRESS($Z597,COLUMN(),4,1,"Monitoraggio"))),"")</f>
        <v/>
      </c>
      <c r="AV597" s="119" t="str" cm="1">
        <f t="array" aca="1" ref="AV597" ca="1">IFERROR(IF(INDIRECT(ADDRESS($Z597,COLUMN(),4,1,"Monitoraggio"))="","",INDIRECT(ADDRESS($Z597,COLUMN(),4,1,"Monitoraggio"))),"")</f>
        <v/>
      </c>
      <c r="AW597" s="124" t="str" cm="1">
        <f t="array" aca="1" ref="AW597" ca="1">IFERROR(IF(INDIRECT(ADDRESS($Z597,COLUMN(),4,1,"Monitoraggio"))="","",INDIRECT(ADDRESS($Z597,COLUMN(),4,1,"Monitoraggio"))),"")</f>
        <v/>
      </c>
      <c r="AX597" s="62" t="str" cm="1">
        <f t="array" aca="1" ref="AX597" ca="1">IFERROR(IF(INDIRECT(ADDRESS($Z597,COLUMN(),4,1,"Monitoraggio"))="","",INDIRECT(ADDRESS($Z597,COLUMN(),4,1,"Monitoraggio"))),"")</f>
        <v/>
      </c>
      <c r="AY597" s="79" t="str" cm="1">
        <f t="array" aca="1" ref="AY597" ca="1">IFERROR(IF(INDIRECT(ADDRESS($Z597,COLUMN(),4,1,"Monitoraggio"))="","",INDIRECT(ADDRESS($Z597,COLUMN(),4,1,"Monitoraggio"))),"")</f>
        <v/>
      </c>
      <c r="AZ597" s="84" t="str" cm="1">
        <f t="array" aca="1" ref="AZ597" ca="1">IFERROR(IF(INDIRECT(ADDRESS($Z597,COLUMN(),4,1,"Monitoraggio"))="","",INDIRECT(ADDRESS($Z597,COLUMN(),4,1,"Monitoraggio"))),"")</f>
        <v/>
      </c>
      <c r="BA597" s="81" t="str" cm="1">
        <f t="array" aca="1" ref="BA597" ca="1">IFERROR(IF(INDIRECT(ADDRESS($Z597,COLUMN(),4,1,"Monitoraggio"))="","",INDIRECT(ADDRESS($Z597,COLUMN(),4,1,"Monitoraggio"))),"")</f>
        <v/>
      </c>
      <c r="BB597" s="86" t="str" cm="1">
        <f t="array" aca="1" ref="BB597" ca="1">IFERROR(IF(INDIRECT(ADDRESS($Z597,COLUMN(),4,1,"Monitoraggio"))="","",INDIRECT(ADDRESS($Z597,COLUMN(),4,1,"Monitoraggio"))),"")</f>
        <v/>
      </c>
      <c r="BC597" s="79" t="str" cm="1">
        <f t="array" aca="1" ref="BC597" ca="1">IFERROR(IF(INDIRECT(ADDRESS($Z597,COLUMN(),4,1,"Monitoraggio"))="","",INDIRECT(ADDRESS($Z597,COLUMN(),4,1,"Monitoraggio"))),"")</f>
        <v/>
      </c>
      <c r="BD597" s="79" t="str" cm="1">
        <f t="array" aca="1" ref="BD597" ca="1">IFERROR(IF(INDIRECT(ADDRESS($Z597,COLUMN(),4,1,"Monitoraggio"))="","",INDIRECT(ADDRESS($Z597,COLUMN(),4,1,"Monitoraggio"))),"")</f>
        <v/>
      </c>
      <c r="BE597" s="79" t="str" cm="1">
        <f t="array" aca="1" ref="BE597" ca="1">IFERROR(IF(INDIRECT(ADDRESS($Z597,COLUMN(),4,1,"Monitoraggio"))="","",INDIRECT(ADDRESS($Z597,COLUMN(),4,1,"Monitoraggio"))),"")</f>
        <v/>
      </c>
      <c r="BF597" s="79" t="str" cm="1">
        <f t="array" aca="1" ref="BF597" ca="1">IFERROR(IF(INDIRECT(ADDRESS($Z597,COLUMN(),4,1,"Monitoraggio"))="","",INDIRECT(ADDRESS($Z597,COLUMN(),4,1,"Monitoraggio"))),"")</f>
        <v/>
      </c>
      <c r="BG597" s="114" t="str" cm="1">
        <f t="array" aca="1" ref="BG597" ca="1">IFERROR(IF(INDIRECT(ADDRESS($Z597,COLUMN(),4,1,"Monitoraggio"))="","",INDIRECT(ADDRESS($Z597,COLUMN(),4,1,"Monitoraggio"))),"")</f>
        <v/>
      </c>
      <c r="BH597" s="48" t="str" cm="1">
        <f t="array" aca="1" ref="BH597" ca="1">IFERROR(IF(INDIRECT(ADDRESS($Z597,COLUMN(),4,1,"Monitoraggio"))="","",INDIRECT(ADDRESS($Z597,COLUMN(),4,1,"Monitoraggio"))),"")</f>
        <v/>
      </c>
      <c r="BI597" s="84" t="str" cm="1">
        <f t="array" aca="1" ref="BI597" ca="1">IFERROR(IF(INDIRECT(ADDRESS($Z597,COLUMN(),4,1,"Monitoraggio"))="","",INDIRECT(ADDRESS($Z597,COLUMN(),4,1,"Monitoraggio"))),"")</f>
        <v/>
      </c>
      <c r="BJ597" s="81" t="str" cm="1">
        <f t="array" aca="1" ref="BJ597" ca="1">IFERROR(IF(INDIRECT(ADDRESS($Z597,COLUMN(),4,1,"Monitoraggio"))="","",INDIRECT(ADDRESS($Z597,COLUMN(),4,1,"Monitoraggio"))),"")</f>
        <v/>
      </c>
    </row>
    <row r="598" spans="26:62" x14ac:dyDescent="0.2">
      <c r="Z598" s="132" t="str">
        <f>IFERROR(MATCH(ROW()-9,Monitoraggio!Z$1:Z$1000,0),"")</f>
        <v/>
      </c>
      <c r="AA598" s="60" t="str" cm="1">
        <f t="array" aca="1" ref="AA598" ca="1">IFERROR(IF(INDIRECT(ADDRESS($Z598,COLUMN(),4,1,"Monitoraggio"))="","",INDIRECT(ADDRESS($Z598,COLUMN(),4,1,"Monitoraggio"))),"")</f>
        <v/>
      </c>
      <c r="AB598" s="114" t="str" cm="1">
        <f t="array" aca="1" ref="AB598" ca="1">IFERROR(IF(INDIRECT(ADDRESS($Z598,COLUMN(),4,1,"Monitoraggio"))="","",INDIRECT(ADDRESS($Z598,COLUMN(),4,1,"Monitoraggio"))),"")</f>
        <v/>
      </c>
      <c r="AC598" s="114" t="str" cm="1">
        <f t="array" aca="1" ref="AC598" ca="1">IFERROR(IF(INDIRECT(ADDRESS($Z598,COLUMN(),4,1,"Monitoraggio"))="","",INDIRECT(ADDRESS($Z598,COLUMN(),4,1,"Monitoraggio"))),"")</f>
        <v/>
      </c>
      <c r="AD598" s="48" t="str" cm="1">
        <f t="array" aca="1" ref="AD598" ca="1">IFERROR(IF(INDIRECT(ADDRESS($Z598,COLUMN(),4,1,"Monitoraggio"))="","",INDIRECT(ADDRESS($Z598,COLUMN(),4,1,"Monitoraggio"))),"")</f>
        <v/>
      </c>
      <c r="AE598" s="61" t="str" cm="1">
        <f t="array" aca="1" ref="AE598" ca="1">IFERROR(IF(INDIRECT(ADDRESS($Z598,COLUMN(),4,1,"Monitoraggio"))="","",INDIRECT(ADDRESS($Z598,COLUMN(),4,1,"Monitoraggio"))),"")</f>
        <v/>
      </c>
      <c r="AF598" s="116" t="str" cm="1">
        <f t="array" aca="1" ref="AF598" ca="1">IFERROR(IF(INDIRECT(ADDRESS($Z598,COLUMN(),4,1,"Monitoraggio"))="","",INDIRECT(ADDRESS($Z598,COLUMN(),4,1,"Monitoraggio"))),"")</f>
        <v/>
      </c>
      <c r="AG598" s="61" t="str" cm="1">
        <f t="array" aca="1" ref="AG598" ca="1">IFERROR(IF(INDIRECT(ADDRESS($Z598,COLUMN(),4,1,"Monitoraggio"))="","",INDIRECT(ADDRESS($Z598,COLUMN(),4,1,"Monitoraggio"))),"")</f>
        <v/>
      </c>
      <c r="AH598" s="116" t="str" cm="1">
        <f t="array" aca="1" ref="AH598" ca="1">IFERROR(IF(INDIRECT(ADDRESS($Z598,COLUMN(),4,1,"Monitoraggio"))="","",INDIRECT(ADDRESS($Z598,COLUMN(),4,1,"Monitoraggio"))),"")</f>
        <v/>
      </c>
      <c r="AI598" s="114" t="str" cm="1">
        <f t="array" aca="1" ref="AI598" ca="1">IFERROR(IF(INDIRECT(ADDRESS($Z598,COLUMN(),4,1,"Monitoraggio"))="","",INDIRECT(ADDRESS($Z598,COLUMN(),4,1,"Monitoraggio"))),"")</f>
        <v/>
      </c>
      <c r="AJ598" s="118" t="str" cm="1">
        <f t="array" aca="1" ref="AJ598" ca="1">IFERROR(IF(INDIRECT(ADDRESS($Z598,COLUMN(),4,1,"Monitoraggio"))="","",INDIRECT(ADDRESS($Z598,COLUMN(),4,1,"Monitoraggio"))),"")</f>
        <v/>
      </c>
      <c r="AK598" s="119" t="str" cm="1">
        <f t="array" aca="1" ref="AK598" ca="1">IFERROR(IF(INDIRECT(ADDRESS($Z598,COLUMN(),4,1,"Monitoraggio"))="","",INDIRECT(ADDRESS($Z598,COLUMN(),4,1,"Monitoraggio"))),"")</f>
        <v/>
      </c>
      <c r="AL598" s="79" t="str" cm="1">
        <f t="array" aca="1" ref="AL598" ca="1">IFERROR(IF(INDIRECT(ADDRESS($Z598,COLUMN(),4,1,"Monitoraggio"))="","",INDIRECT(ADDRESS($Z598,COLUMN(),4,1,"Monitoraggio"))),"")</f>
        <v/>
      </c>
      <c r="AM598" s="77" t="str" cm="1">
        <f t="array" aca="1" ref="AM598" ca="1">IFERROR(IF(INDIRECT(ADDRESS($Z598,COLUMN(),4,1,"Monitoraggio"))="","",INDIRECT(ADDRESS($Z598,COLUMN(),4,1,"Monitoraggio"))),"")</f>
        <v/>
      </c>
      <c r="AN598" s="79" t="str" cm="1">
        <f t="array" aca="1" ref="AN598" ca="1">IFERROR(IF(INDIRECT(ADDRESS($Z598,COLUMN(),4,1,"Monitoraggio"))="","",INDIRECT(ADDRESS($Z598,COLUMN(),4,1,"Monitoraggio"))),"")</f>
        <v/>
      </c>
      <c r="AO598" s="79" t="str" cm="1">
        <f t="array" aca="1" ref="AO598" ca="1">IFERROR(IF(INDIRECT(ADDRESS($Z598,COLUMN(),4,1,"Monitoraggio"))="","",INDIRECT(ADDRESS($Z598,COLUMN(),4,1,"Monitoraggio"))),"")</f>
        <v/>
      </c>
      <c r="AP598" s="79" t="str" cm="1">
        <f t="array" aca="1" ref="AP598" ca="1">IFERROR(IF(INDIRECT(ADDRESS($Z598,COLUMN(),4,1,"Monitoraggio"))="","",INDIRECT(ADDRESS($Z598,COLUMN(),4,1,"Monitoraggio"))),"")</f>
        <v/>
      </c>
      <c r="AQ598" s="81" t="str" cm="1">
        <f t="array" aca="1" ref="AQ598" ca="1">IFERROR(IF(INDIRECT(ADDRESS($Z598,COLUMN(),4,1,"Monitoraggio"))="","",INDIRECT(ADDRESS($Z598,COLUMN(),4,1,"Monitoraggio"))),"")</f>
        <v/>
      </c>
      <c r="AR598" s="122" t="str" cm="1">
        <f t="array" aca="1" ref="AR598" ca="1">IFERROR(IF(INDIRECT(ADDRESS($Z598,COLUMN(),4,1,"Monitoraggio"))="","",INDIRECT(ADDRESS($Z598,COLUMN(),4,1,"Monitoraggio"))),"")</f>
        <v/>
      </c>
      <c r="AS598" s="118" t="str" cm="1">
        <f t="array" aca="1" ref="AS598" ca="1">IFERROR(IF(INDIRECT(ADDRESS($Z598,COLUMN(),4,1,"Monitoraggio"))="","",INDIRECT(ADDRESS($Z598,COLUMN(),4,1,"Monitoraggio"))),"")</f>
        <v/>
      </c>
      <c r="AT598" s="119" t="str" cm="1">
        <f t="array" aca="1" ref="AT598" ca="1">IFERROR(IF(INDIRECT(ADDRESS($Z598,COLUMN(),4,1,"Monitoraggio"))="","",INDIRECT(ADDRESS($Z598,COLUMN(),4,1,"Monitoraggio"))),"")</f>
        <v/>
      </c>
      <c r="AU598" s="79" t="str" cm="1">
        <f t="array" aca="1" ref="AU598" ca="1">IFERROR(IF(INDIRECT(ADDRESS($Z598,COLUMN(),4,1,"Monitoraggio"))="","",INDIRECT(ADDRESS($Z598,COLUMN(),4,1,"Monitoraggio"))),"")</f>
        <v/>
      </c>
      <c r="AV598" s="119" t="str" cm="1">
        <f t="array" aca="1" ref="AV598" ca="1">IFERROR(IF(INDIRECT(ADDRESS($Z598,COLUMN(),4,1,"Monitoraggio"))="","",INDIRECT(ADDRESS($Z598,COLUMN(),4,1,"Monitoraggio"))),"")</f>
        <v/>
      </c>
      <c r="AW598" s="124" t="str" cm="1">
        <f t="array" aca="1" ref="AW598" ca="1">IFERROR(IF(INDIRECT(ADDRESS($Z598,COLUMN(),4,1,"Monitoraggio"))="","",INDIRECT(ADDRESS($Z598,COLUMN(),4,1,"Monitoraggio"))),"")</f>
        <v/>
      </c>
      <c r="AX598" s="62" t="str" cm="1">
        <f t="array" aca="1" ref="AX598" ca="1">IFERROR(IF(INDIRECT(ADDRESS($Z598,COLUMN(),4,1,"Monitoraggio"))="","",INDIRECT(ADDRESS($Z598,COLUMN(),4,1,"Monitoraggio"))),"")</f>
        <v/>
      </c>
      <c r="AY598" s="79" t="str" cm="1">
        <f t="array" aca="1" ref="AY598" ca="1">IFERROR(IF(INDIRECT(ADDRESS($Z598,COLUMN(),4,1,"Monitoraggio"))="","",INDIRECT(ADDRESS($Z598,COLUMN(),4,1,"Monitoraggio"))),"")</f>
        <v/>
      </c>
      <c r="AZ598" s="84" t="str" cm="1">
        <f t="array" aca="1" ref="AZ598" ca="1">IFERROR(IF(INDIRECT(ADDRESS($Z598,COLUMN(),4,1,"Monitoraggio"))="","",INDIRECT(ADDRESS($Z598,COLUMN(),4,1,"Monitoraggio"))),"")</f>
        <v/>
      </c>
      <c r="BA598" s="81" t="str" cm="1">
        <f t="array" aca="1" ref="BA598" ca="1">IFERROR(IF(INDIRECT(ADDRESS($Z598,COLUMN(),4,1,"Monitoraggio"))="","",INDIRECT(ADDRESS($Z598,COLUMN(),4,1,"Monitoraggio"))),"")</f>
        <v/>
      </c>
      <c r="BB598" s="86" t="str" cm="1">
        <f t="array" aca="1" ref="BB598" ca="1">IFERROR(IF(INDIRECT(ADDRESS($Z598,COLUMN(),4,1,"Monitoraggio"))="","",INDIRECT(ADDRESS($Z598,COLUMN(),4,1,"Monitoraggio"))),"")</f>
        <v/>
      </c>
      <c r="BC598" s="79" t="str" cm="1">
        <f t="array" aca="1" ref="BC598" ca="1">IFERROR(IF(INDIRECT(ADDRESS($Z598,COLUMN(),4,1,"Monitoraggio"))="","",INDIRECT(ADDRESS($Z598,COLUMN(),4,1,"Monitoraggio"))),"")</f>
        <v/>
      </c>
      <c r="BD598" s="79" t="str" cm="1">
        <f t="array" aca="1" ref="BD598" ca="1">IFERROR(IF(INDIRECT(ADDRESS($Z598,COLUMN(),4,1,"Monitoraggio"))="","",INDIRECT(ADDRESS($Z598,COLUMN(),4,1,"Monitoraggio"))),"")</f>
        <v/>
      </c>
      <c r="BE598" s="79" t="str" cm="1">
        <f t="array" aca="1" ref="BE598" ca="1">IFERROR(IF(INDIRECT(ADDRESS($Z598,COLUMN(),4,1,"Monitoraggio"))="","",INDIRECT(ADDRESS($Z598,COLUMN(),4,1,"Monitoraggio"))),"")</f>
        <v/>
      </c>
      <c r="BF598" s="79" t="str" cm="1">
        <f t="array" aca="1" ref="BF598" ca="1">IFERROR(IF(INDIRECT(ADDRESS($Z598,COLUMN(),4,1,"Monitoraggio"))="","",INDIRECT(ADDRESS($Z598,COLUMN(),4,1,"Monitoraggio"))),"")</f>
        <v/>
      </c>
      <c r="BG598" s="114" t="str" cm="1">
        <f t="array" aca="1" ref="BG598" ca="1">IFERROR(IF(INDIRECT(ADDRESS($Z598,COLUMN(),4,1,"Monitoraggio"))="","",INDIRECT(ADDRESS($Z598,COLUMN(),4,1,"Monitoraggio"))),"")</f>
        <v/>
      </c>
      <c r="BH598" s="48" t="str" cm="1">
        <f t="array" aca="1" ref="BH598" ca="1">IFERROR(IF(INDIRECT(ADDRESS($Z598,COLUMN(),4,1,"Monitoraggio"))="","",INDIRECT(ADDRESS($Z598,COLUMN(),4,1,"Monitoraggio"))),"")</f>
        <v/>
      </c>
      <c r="BI598" s="84" t="str" cm="1">
        <f t="array" aca="1" ref="BI598" ca="1">IFERROR(IF(INDIRECT(ADDRESS($Z598,COLUMN(),4,1,"Monitoraggio"))="","",INDIRECT(ADDRESS($Z598,COLUMN(),4,1,"Monitoraggio"))),"")</f>
        <v/>
      </c>
      <c r="BJ598" s="81" t="str" cm="1">
        <f t="array" aca="1" ref="BJ598" ca="1">IFERROR(IF(INDIRECT(ADDRESS($Z598,COLUMN(),4,1,"Monitoraggio"))="","",INDIRECT(ADDRESS($Z598,COLUMN(),4,1,"Monitoraggio"))),"")</f>
        <v/>
      </c>
    </row>
    <row r="599" spans="26:62" x14ac:dyDescent="0.2">
      <c r="Z599" s="132" t="str">
        <f>IFERROR(MATCH(ROW()-9,Monitoraggio!Z$1:Z$1000,0),"")</f>
        <v/>
      </c>
      <c r="AA599" s="60" t="str" cm="1">
        <f t="array" aca="1" ref="AA599" ca="1">IFERROR(IF(INDIRECT(ADDRESS($Z599,COLUMN(),4,1,"Monitoraggio"))="","",INDIRECT(ADDRESS($Z599,COLUMN(),4,1,"Monitoraggio"))),"")</f>
        <v/>
      </c>
      <c r="AB599" s="114" t="str" cm="1">
        <f t="array" aca="1" ref="AB599" ca="1">IFERROR(IF(INDIRECT(ADDRESS($Z599,COLUMN(),4,1,"Monitoraggio"))="","",INDIRECT(ADDRESS($Z599,COLUMN(),4,1,"Monitoraggio"))),"")</f>
        <v/>
      </c>
      <c r="AC599" s="114" t="str" cm="1">
        <f t="array" aca="1" ref="AC599" ca="1">IFERROR(IF(INDIRECT(ADDRESS($Z599,COLUMN(),4,1,"Monitoraggio"))="","",INDIRECT(ADDRESS($Z599,COLUMN(),4,1,"Monitoraggio"))),"")</f>
        <v/>
      </c>
      <c r="AD599" s="48" t="str" cm="1">
        <f t="array" aca="1" ref="AD599" ca="1">IFERROR(IF(INDIRECT(ADDRESS($Z599,COLUMN(),4,1,"Monitoraggio"))="","",INDIRECT(ADDRESS($Z599,COLUMN(),4,1,"Monitoraggio"))),"")</f>
        <v/>
      </c>
      <c r="AE599" s="61" t="str" cm="1">
        <f t="array" aca="1" ref="AE599" ca="1">IFERROR(IF(INDIRECT(ADDRESS($Z599,COLUMN(),4,1,"Monitoraggio"))="","",INDIRECT(ADDRESS($Z599,COLUMN(),4,1,"Monitoraggio"))),"")</f>
        <v/>
      </c>
      <c r="AF599" s="116" t="str" cm="1">
        <f t="array" aca="1" ref="AF599" ca="1">IFERROR(IF(INDIRECT(ADDRESS($Z599,COLUMN(),4,1,"Monitoraggio"))="","",INDIRECT(ADDRESS($Z599,COLUMN(),4,1,"Monitoraggio"))),"")</f>
        <v/>
      </c>
      <c r="AG599" s="61" t="str" cm="1">
        <f t="array" aca="1" ref="AG599" ca="1">IFERROR(IF(INDIRECT(ADDRESS($Z599,COLUMN(),4,1,"Monitoraggio"))="","",INDIRECT(ADDRESS($Z599,COLUMN(),4,1,"Monitoraggio"))),"")</f>
        <v/>
      </c>
      <c r="AH599" s="116" t="str" cm="1">
        <f t="array" aca="1" ref="AH599" ca="1">IFERROR(IF(INDIRECT(ADDRESS($Z599,COLUMN(),4,1,"Monitoraggio"))="","",INDIRECT(ADDRESS($Z599,COLUMN(),4,1,"Monitoraggio"))),"")</f>
        <v/>
      </c>
      <c r="AI599" s="114" t="str" cm="1">
        <f t="array" aca="1" ref="AI599" ca="1">IFERROR(IF(INDIRECT(ADDRESS($Z599,COLUMN(),4,1,"Monitoraggio"))="","",INDIRECT(ADDRESS($Z599,COLUMN(),4,1,"Monitoraggio"))),"")</f>
        <v/>
      </c>
      <c r="AJ599" s="118" t="str" cm="1">
        <f t="array" aca="1" ref="AJ599" ca="1">IFERROR(IF(INDIRECT(ADDRESS($Z599,COLUMN(),4,1,"Monitoraggio"))="","",INDIRECT(ADDRESS($Z599,COLUMN(),4,1,"Monitoraggio"))),"")</f>
        <v/>
      </c>
      <c r="AK599" s="119" t="str" cm="1">
        <f t="array" aca="1" ref="AK599" ca="1">IFERROR(IF(INDIRECT(ADDRESS($Z599,COLUMN(),4,1,"Monitoraggio"))="","",INDIRECT(ADDRESS($Z599,COLUMN(),4,1,"Monitoraggio"))),"")</f>
        <v/>
      </c>
      <c r="AL599" s="79" t="str" cm="1">
        <f t="array" aca="1" ref="AL599" ca="1">IFERROR(IF(INDIRECT(ADDRESS($Z599,COLUMN(),4,1,"Monitoraggio"))="","",INDIRECT(ADDRESS($Z599,COLUMN(),4,1,"Monitoraggio"))),"")</f>
        <v/>
      </c>
      <c r="AM599" s="77" t="str" cm="1">
        <f t="array" aca="1" ref="AM599" ca="1">IFERROR(IF(INDIRECT(ADDRESS($Z599,COLUMN(),4,1,"Monitoraggio"))="","",INDIRECT(ADDRESS($Z599,COLUMN(),4,1,"Monitoraggio"))),"")</f>
        <v/>
      </c>
      <c r="AN599" s="79" t="str" cm="1">
        <f t="array" aca="1" ref="AN599" ca="1">IFERROR(IF(INDIRECT(ADDRESS($Z599,COLUMN(),4,1,"Monitoraggio"))="","",INDIRECT(ADDRESS($Z599,COLUMN(),4,1,"Monitoraggio"))),"")</f>
        <v/>
      </c>
      <c r="AO599" s="79" t="str" cm="1">
        <f t="array" aca="1" ref="AO599" ca="1">IFERROR(IF(INDIRECT(ADDRESS($Z599,COLUMN(),4,1,"Monitoraggio"))="","",INDIRECT(ADDRESS($Z599,COLUMN(),4,1,"Monitoraggio"))),"")</f>
        <v/>
      </c>
      <c r="AP599" s="79" t="str" cm="1">
        <f t="array" aca="1" ref="AP599" ca="1">IFERROR(IF(INDIRECT(ADDRESS($Z599,COLUMN(),4,1,"Monitoraggio"))="","",INDIRECT(ADDRESS($Z599,COLUMN(),4,1,"Monitoraggio"))),"")</f>
        <v/>
      </c>
      <c r="AQ599" s="81" t="str" cm="1">
        <f t="array" aca="1" ref="AQ599" ca="1">IFERROR(IF(INDIRECT(ADDRESS($Z599,COLUMN(),4,1,"Monitoraggio"))="","",INDIRECT(ADDRESS($Z599,COLUMN(),4,1,"Monitoraggio"))),"")</f>
        <v/>
      </c>
      <c r="AR599" s="122" t="str" cm="1">
        <f t="array" aca="1" ref="AR599" ca="1">IFERROR(IF(INDIRECT(ADDRESS($Z599,COLUMN(),4,1,"Monitoraggio"))="","",INDIRECT(ADDRESS($Z599,COLUMN(),4,1,"Monitoraggio"))),"")</f>
        <v/>
      </c>
      <c r="AS599" s="118" t="str" cm="1">
        <f t="array" aca="1" ref="AS599" ca="1">IFERROR(IF(INDIRECT(ADDRESS($Z599,COLUMN(),4,1,"Monitoraggio"))="","",INDIRECT(ADDRESS($Z599,COLUMN(),4,1,"Monitoraggio"))),"")</f>
        <v/>
      </c>
      <c r="AT599" s="119" t="str" cm="1">
        <f t="array" aca="1" ref="AT599" ca="1">IFERROR(IF(INDIRECT(ADDRESS($Z599,COLUMN(),4,1,"Monitoraggio"))="","",INDIRECT(ADDRESS($Z599,COLUMN(),4,1,"Monitoraggio"))),"")</f>
        <v/>
      </c>
      <c r="AU599" s="79" t="str" cm="1">
        <f t="array" aca="1" ref="AU599" ca="1">IFERROR(IF(INDIRECT(ADDRESS($Z599,COLUMN(),4,1,"Monitoraggio"))="","",INDIRECT(ADDRESS($Z599,COLUMN(),4,1,"Monitoraggio"))),"")</f>
        <v/>
      </c>
      <c r="AV599" s="119" t="str" cm="1">
        <f t="array" aca="1" ref="AV599" ca="1">IFERROR(IF(INDIRECT(ADDRESS($Z599,COLUMN(),4,1,"Monitoraggio"))="","",INDIRECT(ADDRESS($Z599,COLUMN(),4,1,"Monitoraggio"))),"")</f>
        <v/>
      </c>
      <c r="AW599" s="124" t="str" cm="1">
        <f t="array" aca="1" ref="AW599" ca="1">IFERROR(IF(INDIRECT(ADDRESS($Z599,COLUMN(),4,1,"Monitoraggio"))="","",INDIRECT(ADDRESS($Z599,COLUMN(),4,1,"Monitoraggio"))),"")</f>
        <v/>
      </c>
      <c r="AX599" s="62" t="str" cm="1">
        <f t="array" aca="1" ref="AX599" ca="1">IFERROR(IF(INDIRECT(ADDRESS($Z599,COLUMN(),4,1,"Monitoraggio"))="","",INDIRECT(ADDRESS($Z599,COLUMN(),4,1,"Monitoraggio"))),"")</f>
        <v/>
      </c>
      <c r="AY599" s="79" t="str" cm="1">
        <f t="array" aca="1" ref="AY599" ca="1">IFERROR(IF(INDIRECT(ADDRESS($Z599,COLUMN(),4,1,"Monitoraggio"))="","",INDIRECT(ADDRESS($Z599,COLUMN(),4,1,"Monitoraggio"))),"")</f>
        <v/>
      </c>
      <c r="AZ599" s="84" t="str" cm="1">
        <f t="array" aca="1" ref="AZ599" ca="1">IFERROR(IF(INDIRECT(ADDRESS($Z599,COLUMN(),4,1,"Monitoraggio"))="","",INDIRECT(ADDRESS($Z599,COLUMN(),4,1,"Monitoraggio"))),"")</f>
        <v/>
      </c>
      <c r="BA599" s="81" t="str" cm="1">
        <f t="array" aca="1" ref="BA599" ca="1">IFERROR(IF(INDIRECT(ADDRESS($Z599,COLUMN(),4,1,"Monitoraggio"))="","",INDIRECT(ADDRESS($Z599,COLUMN(),4,1,"Monitoraggio"))),"")</f>
        <v/>
      </c>
      <c r="BB599" s="86" t="str" cm="1">
        <f t="array" aca="1" ref="BB599" ca="1">IFERROR(IF(INDIRECT(ADDRESS($Z599,COLUMN(),4,1,"Monitoraggio"))="","",INDIRECT(ADDRESS($Z599,COLUMN(),4,1,"Monitoraggio"))),"")</f>
        <v/>
      </c>
      <c r="BC599" s="79" t="str" cm="1">
        <f t="array" aca="1" ref="BC599" ca="1">IFERROR(IF(INDIRECT(ADDRESS($Z599,COLUMN(),4,1,"Monitoraggio"))="","",INDIRECT(ADDRESS($Z599,COLUMN(),4,1,"Monitoraggio"))),"")</f>
        <v/>
      </c>
      <c r="BD599" s="79" t="str" cm="1">
        <f t="array" aca="1" ref="BD599" ca="1">IFERROR(IF(INDIRECT(ADDRESS($Z599,COLUMN(),4,1,"Monitoraggio"))="","",INDIRECT(ADDRESS($Z599,COLUMN(),4,1,"Monitoraggio"))),"")</f>
        <v/>
      </c>
      <c r="BE599" s="79" t="str" cm="1">
        <f t="array" aca="1" ref="BE599" ca="1">IFERROR(IF(INDIRECT(ADDRESS($Z599,COLUMN(),4,1,"Monitoraggio"))="","",INDIRECT(ADDRESS($Z599,COLUMN(),4,1,"Monitoraggio"))),"")</f>
        <v/>
      </c>
      <c r="BF599" s="79" t="str" cm="1">
        <f t="array" aca="1" ref="BF599" ca="1">IFERROR(IF(INDIRECT(ADDRESS($Z599,COLUMN(),4,1,"Monitoraggio"))="","",INDIRECT(ADDRESS($Z599,COLUMN(),4,1,"Monitoraggio"))),"")</f>
        <v/>
      </c>
      <c r="BG599" s="114" t="str" cm="1">
        <f t="array" aca="1" ref="BG599" ca="1">IFERROR(IF(INDIRECT(ADDRESS($Z599,COLUMN(),4,1,"Monitoraggio"))="","",INDIRECT(ADDRESS($Z599,COLUMN(),4,1,"Monitoraggio"))),"")</f>
        <v/>
      </c>
      <c r="BH599" s="48" t="str" cm="1">
        <f t="array" aca="1" ref="BH599" ca="1">IFERROR(IF(INDIRECT(ADDRESS($Z599,COLUMN(),4,1,"Monitoraggio"))="","",INDIRECT(ADDRESS($Z599,COLUMN(),4,1,"Monitoraggio"))),"")</f>
        <v/>
      </c>
      <c r="BI599" s="84" t="str" cm="1">
        <f t="array" aca="1" ref="BI599" ca="1">IFERROR(IF(INDIRECT(ADDRESS($Z599,COLUMN(),4,1,"Monitoraggio"))="","",INDIRECT(ADDRESS($Z599,COLUMN(),4,1,"Monitoraggio"))),"")</f>
        <v/>
      </c>
      <c r="BJ599" s="81" t="str" cm="1">
        <f t="array" aca="1" ref="BJ599" ca="1">IFERROR(IF(INDIRECT(ADDRESS($Z599,COLUMN(),4,1,"Monitoraggio"))="","",INDIRECT(ADDRESS($Z599,COLUMN(),4,1,"Monitoraggio"))),"")</f>
        <v/>
      </c>
    </row>
    <row r="600" spans="26:62" x14ac:dyDescent="0.2">
      <c r="Z600" s="132" t="str">
        <f>IFERROR(MATCH(ROW()-9,Monitoraggio!Z$1:Z$1000,0),"")</f>
        <v/>
      </c>
      <c r="AA600" s="60" t="str" cm="1">
        <f t="array" aca="1" ref="AA600" ca="1">IFERROR(IF(INDIRECT(ADDRESS($Z600,COLUMN(),4,1,"Monitoraggio"))="","",INDIRECT(ADDRESS($Z600,COLUMN(),4,1,"Monitoraggio"))),"")</f>
        <v/>
      </c>
      <c r="AB600" s="114" t="str" cm="1">
        <f t="array" aca="1" ref="AB600" ca="1">IFERROR(IF(INDIRECT(ADDRESS($Z600,COLUMN(),4,1,"Monitoraggio"))="","",INDIRECT(ADDRESS($Z600,COLUMN(),4,1,"Monitoraggio"))),"")</f>
        <v/>
      </c>
      <c r="AC600" s="114" t="str" cm="1">
        <f t="array" aca="1" ref="AC600" ca="1">IFERROR(IF(INDIRECT(ADDRESS($Z600,COLUMN(),4,1,"Monitoraggio"))="","",INDIRECT(ADDRESS($Z600,COLUMN(),4,1,"Monitoraggio"))),"")</f>
        <v/>
      </c>
      <c r="AD600" s="48" t="str" cm="1">
        <f t="array" aca="1" ref="AD600" ca="1">IFERROR(IF(INDIRECT(ADDRESS($Z600,COLUMN(),4,1,"Monitoraggio"))="","",INDIRECT(ADDRESS($Z600,COLUMN(),4,1,"Monitoraggio"))),"")</f>
        <v/>
      </c>
      <c r="AE600" s="61" t="str" cm="1">
        <f t="array" aca="1" ref="AE600" ca="1">IFERROR(IF(INDIRECT(ADDRESS($Z600,COLUMN(),4,1,"Monitoraggio"))="","",INDIRECT(ADDRESS($Z600,COLUMN(),4,1,"Monitoraggio"))),"")</f>
        <v/>
      </c>
      <c r="AF600" s="116" t="str" cm="1">
        <f t="array" aca="1" ref="AF600" ca="1">IFERROR(IF(INDIRECT(ADDRESS($Z600,COLUMN(),4,1,"Monitoraggio"))="","",INDIRECT(ADDRESS($Z600,COLUMN(),4,1,"Monitoraggio"))),"")</f>
        <v/>
      </c>
      <c r="AG600" s="61" t="str" cm="1">
        <f t="array" aca="1" ref="AG600" ca="1">IFERROR(IF(INDIRECT(ADDRESS($Z600,COLUMN(),4,1,"Monitoraggio"))="","",INDIRECT(ADDRESS($Z600,COLUMN(),4,1,"Monitoraggio"))),"")</f>
        <v/>
      </c>
      <c r="AH600" s="116" t="str" cm="1">
        <f t="array" aca="1" ref="AH600" ca="1">IFERROR(IF(INDIRECT(ADDRESS($Z600,COLUMN(),4,1,"Monitoraggio"))="","",INDIRECT(ADDRESS($Z600,COLUMN(),4,1,"Monitoraggio"))),"")</f>
        <v/>
      </c>
      <c r="AI600" s="114" t="str" cm="1">
        <f t="array" aca="1" ref="AI600" ca="1">IFERROR(IF(INDIRECT(ADDRESS($Z600,COLUMN(),4,1,"Monitoraggio"))="","",INDIRECT(ADDRESS($Z600,COLUMN(),4,1,"Monitoraggio"))),"")</f>
        <v/>
      </c>
      <c r="AJ600" s="118" t="str" cm="1">
        <f t="array" aca="1" ref="AJ600" ca="1">IFERROR(IF(INDIRECT(ADDRESS($Z600,COLUMN(),4,1,"Monitoraggio"))="","",INDIRECT(ADDRESS($Z600,COLUMN(),4,1,"Monitoraggio"))),"")</f>
        <v/>
      </c>
      <c r="AK600" s="119" t="str" cm="1">
        <f t="array" aca="1" ref="AK600" ca="1">IFERROR(IF(INDIRECT(ADDRESS($Z600,COLUMN(),4,1,"Monitoraggio"))="","",INDIRECT(ADDRESS($Z600,COLUMN(),4,1,"Monitoraggio"))),"")</f>
        <v/>
      </c>
      <c r="AL600" s="79" t="str" cm="1">
        <f t="array" aca="1" ref="AL600" ca="1">IFERROR(IF(INDIRECT(ADDRESS($Z600,COLUMN(),4,1,"Monitoraggio"))="","",INDIRECT(ADDRESS($Z600,COLUMN(),4,1,"Monitoraggio"))),"")</f>
        <v/>
      </c>
      <c r="AM600" s="77" t="str" cm="1">
        <f t="array" aca="1" ref="AM600" ca="1">IFERROR(IF(INDIRECT(ADDRESS($Z600,COLUMN(),4,1,"Monitoraggio"))="","",INDIRECT(ADDRESS($Z600,COLUMN(),4,1,"Monitoraggio"))),"")</f>
        <v/>
      </c>
      <c r="AN600" s="79" t="str" cm="1">
        <f t="array" aca="1" ref="AN600" ca="1">IFERROR(IF(INDIRECT(ADDRESS($Z600,COLUMN(),4,1,"Monitoraggio"))="","",INDIRECT(ADDRESS($Z600,COLUMN(),4,1,"Monitoraggio"))),"")</f>
        <v/>
      </c>
      <c r="AO600" s="79" t="str" cm="1">
        <f t="array" aca="1" ref="AO600" ca="1">IFERROR(IF(INDIRECT(ADDRESS($Z600,COLUMN(),4,1,"Monitoraggio"))="","",INDIRECT(ADDRESS($Z600,COLUMN(),4,1,"Monitoraggio"))),"")</f>
        <v/>
      </c>
      <c r="AP600" s="79" t="str" cm="1">
        <f t="array" aca="1" ref="AP600" ca="1">IFERROR(IF(INDIRECT(ADDRESS($Z600,COLUMN(),4,1,"Monitoraggio"))="","",INDIRECT(ADDRESS($Z600,COLUMN(),4,1,"Monitoraggio"))),"")</f>
        <v/>
      </c>
      <c r="AQ600" s="81" t="str" cm="1">
        <f t="array" aca="1" ref="AQ600" ca="1">IFERROR(IF(INDIRECT(ADDRESS($Z600,COLUMN(),4,1,"Monitoraggio"))="","",INDIRECT(ADDRESS($Z600,COLUMN(),4,1,"Monitoraggio"))),"")</f>
        <v/>
      </c>
      <c r="AR600" s="122" t="str" cm="1">
        <f t="array" aca="1" ref="AR600" ca="1">IFERROR(IF(INDIRECT(ADDRESS($Z600,COLUMN(),4,1,"Monitoraggio"))="","",INDIRECT(ADDRESS($Z600,COLUMN(),4,1,"Monitoraggio"))),"")</f>
        <v/>
      </c>
      <c r="AS600" s="118" t="str" cm="1">
        <f t="array" aca="1" ref="AS600" ca="1">IFERROR(IF(INDIRECT(ADDRESS($Z600,COLUMN(),4,1,"Monitoraggio"))="","",INDIRECT(ADDRESS($Z600,COLUMN(),4,1,"Monitoraggio"))),"")</f>
        <v/>
      </c>
      <c r="AT600" s="119" t="str" cm="1">
        <f t="array" aca="1" ref="AT600" ca="1">IFERROR(IF(INDIRECT(ADDRESS($Z600,COLUMN(),4,1,"Monitoraggio"))="","",INDIRECT(ADDRESS($Z600,COLUMN(),4,1,"Monitoraggio"))),"")</f>
        <v/>
      </c>
      <c r="AU600" s="79" t="str" cm="1">
        <f t="array" aca="1" ref="AU600" ca="1">IFERROR(IF(INDIRECT(ADDRESS($Z600,COLUMN(),4,1,"Monitoraggio"))="","",INDIRECT(ADDRESS($Z600,COLUMN(),4,1,"Monitoraggio"))),"")</f>
        <v/>
      </c>
      <c r="AV600" s="119" t="str" cm="1">
        <f t="array" aca="1" ref="AV600" ca="1">IFERROR(IF(INDIRECT(ADDRESS($Z600,COLUMN(),4,1,"Monitoraggio"))="","",INDIRECT(ADDRESS($Z600,COLUMN(),4,1,"Monitoraggio"))),"")</f>
        <v/>
      </c>
      <c r="AW600" s="124" t="str" cm="1">
        <f t="array" aca="1" ref="AW600" ca="1">IFERROR(IF(INDIRECT(ADDRESS($Z600,COLUMN(),4,1,"Monitoraggio"))="","",INDIRECT(ADDRESS($Z600,COLUMN(),4,1,"Monitoraggio"))),"")</f>
        <v/>
      </c>
      <c r="AX600" s="62" t="str" cm="1">
        <f t="array" aca="1" ref="AX600" ca="1">IFERROR(IF(INDIRECT(ADDRESS($Z600,COLUMN(),4,1,"Monitoraggio"))="","",INDIRECT(ADDRESS($Z600,COLUMN(),4,1,"Monitoraggio"))),"")</f>
        <v/>
      </c>
      <c r="AY600" s="79" t="str" cm="1">
        <f t="array" aca="1" ref="AY600" ca="1">IFERROR(IF(INDIRECT(ADDRESS($Z600,COLUMN(),4,1,"Monitoraggio"))="","",INDIRECT(ADDRESS($Z600,COLUMN(),4,1,"Monitoraggio"))),"")</f>
        <v/>
      </c>
      <c r="AZ600" s="84" t="str" cm="1">
        <f t="array" aca="1" ref="AZ600" ca="1">IFERROR(IF(INDIRECT(ADDRESS($Z600,COLUMN(),4,1,"Monitoraggio"))="","",INDIRECT(ADDRESS($Z600,COLUMN(),4,1,"Monitoraggio"))),"")</f>
        <v/>
      </c>
      <c r="BA600" s="81" t="str" cm="1">
        <f t="array" aca="1" ref="BA600" ca="1">IFERROR(IF(INDIRECT(ADDRESS($Z600,COLUMN(),4,1,"Monitoraggio"))="","",INDIRECT(ADDRESS($Z600,COLUMN(),4,1,"Monitoraggio"))),"")</f>
        <v/>
      </c>
      <c r="BB600" s="86" t="str" cm="1">
        <f t="array" aca="1" ref="BB600" ca="1">IFERROR(IF(INDIRECT(ADDRESS($Z600,COLUMN(),4,1,"Monitoraggio"))="","",INDIRECT(ADDRESS($Z600,COLUMN(),4,1,"Monitoraggio"))),"")</f>
        <v/>
      </c>
      <c r="BC600" s="79" t="str" cm="1">
        <f t="array" aca="1" ref="BC600" ca="1">IFERROR(IF(INDIRECT(ADDRESS($Z600,COLUMN(),4,1,"Monitoraggio"))="","",INDIRECT(ADDRESS($Z600,COLUMN(),4,1,"Monitoraggio"))),"")</f>
        <v/>
      </c>
      <c r="BD600" s="79" t="str" cm="1">
        <f t="array" aca="1" ref="BD600" ca="1">IFERROR(IF(INDIRECT(ADDRESS($Z600,COLUMN(),4,1,"Monitoraggio"))="","",INDIRECT(ADDRESS($Z600,COLUMN(),4,1,"Monitoraggio"))),"")</f>
        <v/>
      </c>
      <c r="BE600" s="79" t="str" cm="1">
        <f t="array" aca="1" ref="BE600" ca="1">IFERROR(IF(INDIRECT(ADDRESS($Z600,COLUMN(),4,1,"Monitoraggio"))="","",INDIRECT(ADDRESS($Z600,COLUMN(),4,1,"Monitoraggio"))),"")</f>
        <v/>
      </c>
      <c r="BF600" s="79" t="str" cm="1">
        <f t="array" aca="1" ref="BF600" ca="1">IFERROR(IF(INDIRECT(ADDRESS($Z600,COLUMN(),4,1,"Monitoraggio"))="","",INDIRECT(ADDRESS($Z600,COLUMN(),4,1,"Monitoraggio"))),"")</f>
        <v/>
      </c>
      <c r="BG600" s="114" t="str" cm="1">
        <f t="array" aca="1" ref="BG600" ca="1">IFERROR(IF(INDIRECT(ADDRESS($Z600,COLUMN(),4,1,"Monitoraggio"))="","",INDIRECT(ADDRESS($Z600,COLUMN(),4,1,"Monitoraggio"))),"")</f>
        <v/>
      </c>
      <c r="BH600" s="48" t="str" cm="1">
        <f t="array" aca="1" ref="BH600" ca="1">IFERROR(IF(INDIRECT(ADDRESS($Z600,COLUMN(),4,1,"Monitoraggio"))="","",INDIRECT(ADDRESS($Z600,COLUMN(),4,1,"Monitoraggio"))),"")</f>
        <v/>
      </c>
      <c r="BI600" s="84" t="str" cm="1">
        <f t="array" aca="1" ref="BI600" ca="1">IFERROR(IF(INDIRECT(ADDRESS($Z600,COLUMN(),4,1,"Monitoraggio"))="","",INDIRECT(ADDRESS($Z600,COLUMN(),4,1,"Monitoraggio"))),"")</f>
        <v/>
      </c>
      <c r="BJ600" s="81" t="str" cm="1">
        <f t="array" aca="1" ref="BJ600" ca="1">IFERROR(IF(INDIRECT(ADDRESS($Z600,COLUMN(),4,1,"Monitoraggio"))="","",INDIRECT(ADDRESS($Z600,COLUMN(),4,1,"Monitoraggio"))),"")</f>
        <v/>
      </c>
    </row>
    <row r="601" spans="26:62" x14ac:dyDescent="0.2">
      <c r="Z601" s="132" t="str">
        <f>IFERROR(MATCH(ROW()-9,Monitoraggio!Z$1:Z$1000,0),"")</f>
        <v/>
      </c>
      <c r="AA601" s="60" t="str" cm="1">
        <f t="array" aca="1" ref="AA601" ca="1">IFERROR(IF(INDIRECT(ADDRESS($Z601,COLUMN(),4,1,"Monitoraggio"))="","",INDIRECT(ADDRESS($Z601,COLUMN(),4,1,"Monitoraggio"))),"")</f>
        <v/>
      </c>
      <c r="AB601" s="114" t="str" cm="1">
        <f t="array" aca="1" ref="AB601" ca="1">IFERROR(IF(INDIRECT(ADDRESS($Z601,COLUMN(),4,1,"Monitoraggio"))="","",INDIRECT(ADDRESS($Z601,COLUMN(),4,1,"Monitoraggio"))),"")</f>
        <v/>
      </c>
      <c r="AC601" s="114" t="str" cm="1">
        <f t="array" aca="1" ref="AC601" ca="1">IFERROR(IF(INDIRECT(ADDRESS($Z601,COLUMN(),4,1,"Monitoraggio"))="","",INDIRECT(ADDRESS($Z601,COLUMN(),4,1,"Monitoraggio"))),"")</f>
        <v/>
      </c>
      <c r="AD601" s="48" t="str" cm="1">
        <f t="array" aca="1" ref="AD601" ca="1">IFERROR(IF(INDIRECT(ADDRESS($Z601,COLUMN(),4,1,"Monitoraggio"))="","",INDIRECT(ADDRESS($Z601,COLUMN(),4,1,"Monitoraggio"))),"")</f>
        <v/>
      </c>
      <c r="AE601" s="61" t="str" cm="1">
        <f t="array" aca="1" ref="AE601" ca="1">IFERROR(IF(INDIRECT(ADDRESS($Z601,COLUMN(),4,1,"Monitoraggio"))="","",INDIRECT(ADDRESS($Z601,COLUMN(),4,1,"Monitoraggio"))),"")</f>
        <v/>
      </c>
      <c r="AF601" s="116" t="str" cm="1">
        <f t="array" aca="1" ref="AF601" ca="1">IFERROR(IF(INDIRECT(ADDRESS($Z601,COLUMN(),4,1,"Monitoraggio"))="","",INDIRECT(ADDRESS($Z601,COLUMN(),4,1,"Monitoraggio"))),"")</f>
        <v/>
      </c>
      <c r="AG601" s="61" t="str" cm="1">
        <f t="array" aca="1" ref="AG601" ca="1">IFERROR(IF(INDIRECT(ADDRESS($Z601,COLUMN(),4,1,"Monitoraggio"))="","",INDIRECT(ADDRESS($Z601,COLUMN(),4,1,"Monitoraggio"))),"")</f>
        <v/>
      </c>
      <c r="AH601" s="116" t="str" cm="1">
        <f t="array" aca="1" ref="AH601" ca="1">IFERROR(IF(INDIRECT(ADDRESS($Z601,COLUMN(),4,1,"Monitoraggio"))="","",INDIRECT(ADDRESS($Z601,COLUMN(),4,1,"Monitoraggio"))),"")</f>
        <v/>
      </c>
      <c r="AI601" s="114" t="str" cm="1">
        <f t="array" aca="1" ref="AI601" ca="1">IFERROR(IF(INDIRECT(ADDRESS($Z601,COLUMN(),4,1,"Monitoraggio"))="","",INDIRECT(ADDRESS($Z601,COLUMN(),4,1,"Monitoraggio"))),"")</f>
        <v/>
      </c>
      <c r="AJ601" s="118" t="str" cm="1">
        <f t="array" aca="1" ref="AJ601" ca="1">IFERROR(IF(INDIRECT(ADDRESS($Z601,COLUMN(),4,1,"Monitoraggio"))="","",INDIRECT(ADDRESS($Z601,COLUMN(),4,1,"Monitoraggio"))),"")</f>
        <v/>
      </c>
      <c r="AK601" s="119" t="str" cm="1">
        <f t="array" aca="1" ref="AK601" ca="1">IFERROR(IF(INDIRECT(ADDRESS($Z601,COLUMN(),4,1,"Monitoraggio"))="","",INDIRECT(ADDRESS($Z601,COLUMN(),4,1,"Monitoraggio"))),"")</f>
        <v/>
      </c>
      <c r="AL601" s="79" t="str" cm="1">
        <f t="array" aca="1" ref="AL601" ca="1">IFERROR(IF(INDIRECT(ADDRESS($Z601,COLUMN(),4,1,"Monitoraggio"))="","",INDIRECT(ADDRESS($Z601,COLUMN(),4,1,"Monitoraggio"))),"")</f>
        <v/>
      </c>
      <c r="AM601" s="77" t="str" cm="1">
        <f t="array" aca="1" ref="AM601" ca="1">IFERROR(IF(INDIRECT(ADDRESS($Z601,COLUMN(),4,1,"Monitoraggio"))="","",INDIRECT(ADDRESS($Z601,COLUMN(),4,1,"Monitoraggio"))),"")</f>
        <v/>
      </c>
      <c r="AN601" s="79" t="str" cm="1">
        <f t="array" aca="1" ref="AN601" ca="1">IFERROR(IF(INDIRECT(ADDRESS($Z601,COLUMN(),4,1,"Monitoraggio"))="","",INDIRECT(ADDRESS($Z601,COLUMN(),4,1,"Monitoraggio"))),"")</f>
        <v/>
      </c>
      <c r="AO601" s="79" t="str" cm="1">
        <f t="array" aca="1" ref="AO601" ca="1">IFERROR(IF(INDIRECT(ADDRESS($Z601,COLUMN(),4,1,"Monitoraggio"))="","",INDIRECT(ADDRESS($Z601,COLUMN(),4,1,"Monitoraggio"))),"")</f>
        <v/>
      </c>
      <c r="AP601" s="79" t="str" cm="1">
        <f t="array" aca="1" ref="AP601" ca="1">IFERROR(IF(INDIRECT(ADDRESS($Z601,COLUMN(),4,1,"Monitoraggio"))="","",INDIRECT(ADDRESS($Z601,COLUMN(),4,1,"Monitoraggio"))),"")</f>
        <v/>
      </c>
      <c r="AQ601" s="81" t="str" cm="1">
        <f t="array" aca="1" ref="AQ601" ca="1">IFERROR(IF(INDIRECT(ADDRESS($Z601,COLUMN(),4,1,"Monitoraggio"))="","",INDIRECT(ADDRESS($Z601,COLUMN(),4,1,"Monitoraggio"))),"")</f>
        <v/>
      </c>
      <c r="AR601" s="122" t="str" cm="1">
        <f t="array" aca="1" ref="AR601" ca="1">IFERROR(IF(INDIRECT(ADDRESS($Z601,COLUMN(),4,1,"Monitoraggio"))="","",INDIRECT(ADDRESS($Z601,COLUMN(),4,1,"Monitoraggio"))),"")</f>
        <v/>
      </c>
      <c r="AS601" s="118" t="str" cm="1">
        <f t="array" aca="1" ref="AS601" ca="1">IFERROR(IF(INDIRECT(ADDRESS($Z601,COLUMN(),4,1,"Monitoraggio"))="","",INDIRECT(ADDRESS($Z601,COLUMN(),4,1,"Monitoraggio"))),"")</f>
        <v/>
      </c>
      <c r="AT601" s="119" t="str" cm="1">
        <f t="array" aca="1" ref="AT601" ca="1">IFERROR(IF(INDIRECT(ADDRESS($Z601,COLUMN(),4,1,"Monitoraggio"))="","",INDIRECT(ADDRESS($Z601,COLUMN(),4,1,"Monitoraggio"))),"")</f>
        <v/>
      </c>
      <c r="AU601" s="79" t="str" cm="1">
        <f t="array" aca="1" ref="AU601" ca="1">IFERROR(IF(INDIRECT(ADDRESS($Z601,COLUMN(),4,1,"Monitoraggio"))="","",INDIRECT(ADDRESS($Z601,COLUMN(),4,1,"Monitoraggio"))),"")</f>
        <v/>
      </c>
      <c r="AV601" s="119" t="str" cm="1">
        <f t="array" aca="1" ref="AV601" ca="1">IFERROR(IF(INDIRECT(ADDRESS($Z601,COLUMN(),4,1,"Monitoraggio"))="","",INDIRECT(ADDRESS($Z601,COLUMN(),4,1,"Monitoraggio"))),"")</f>
        <v/>
      </c>
      <c r="AW601" s="124" t="str" cm="1">
        <f t="array" aca="1" ref="AW601" ca="1">IFERROR(IF(INDIRECT(ADDRESS($Z601,COLUMN(),4,1,"Monitoraggio"))="","",INDIRECT(ADDRESS($Z601,COLUMN(),4,1,"Monitoraggio"))),"")</f>
        <v/>
      </c>
      <c r="AX601" s="62" t="str" cm="1">
        <f t="array" aca="1" ref="AX601" ca="1">IFERROR(IF(INDIRECT(ADDRESS($Z601,COLUMN(),4,1,"Monitoraggio"))="","",INDIRECT(ADDRESS($Z601,COLUMN(),4,1,"Monitoraggio"))),"")</f>
        <v/>
      </c>
      <c r="AY601" s="79" t="str" cm="1">
        <f t="array" aca="1" ref="AY601" ca="1">IFERROR(IF(INDIRECT(ADDRESS($Z601,COLUMN(),4,1,"Monitoraggio"))="","",INDIRECT(ADDRESS($Z601,COLUMN(),4,1,"Monitoraggio"))),"")</f>
        <v/>
      </c>
      <c r="AZ601" s="84" t="str" cm="1">
        <f t="array" aca="1" ref="AZ601" ca="1">IFERROR(IF(INDIRECT(ADDRESS($Z601,COLUMN(),4,1,"Monitoraggio"))="","",INDIRECT(ADDRESS($Z601,COLUMN(),4,1,"Monitoraggio"))),"")</f>
        <v/>
      </c>
      <c r="BA601" s="81" t="str" cm="1">
        <f t="array" aca="1" ref="BA601" ca="1">IFERROR(IF(INDIRECT(ADDRESS($Z601,COLUMN(),4,1,"Monitoraggio"))="","",INDIRECT(ADDRESS($Z601,COLUMN(),4,1,"Monitoraggio"))),"")</f>
        <v/>
      </c>
      <c r="BB601" s="86" t="str" cm="1">
        <f t="array" aca="1" ref="BB601" ca="1">IFERROR(IF(INDIRECT(ADDRESS($Z601,COLUMN(),4,1,"Monitoraggio"))="","",INDIRECT(ADDRESS($Z601,COLUMN(),4,1,"Monitoraggio"))),"")</f>
        <v/>
      </c>
      <c r="BC601" s="79" t="str" cm="1">
        <f t="array" aca="1" ref="BC601" ca="1">IFERROR(IF(INDIRECT(ADDRESS($Z601,COLUMN(),4,1,"Monitoraggio"))="","",INDIRECT(ADDRESS($Z601,COLUMN(),4,1,"Monitoraggio"))),"")</f>
        <v/>
      </c>
      <c r="BD601" s="79" t="str" cm="1">
        <f t="array" aca="1" ref="BD601" ca="1">IFERROR(IF(INDIRECT(ADDRESS($Z601,COLUMN(),4,1,"Monitoraggio"))="","",INDIRECT(ADDRESS($Z601,COLUMN(),4,1,"Monitoraggio"))),"")</f>
        <v/>
      </c>
      <c r="BE601" s="79" t="str" cm="1">
        <f t="array" aca="1" ref="BE601" ca="1">IFERROR(IF(INDIRECT(ADDRESS($Z601,COLUMN(),4,1,"Monitoraggio"))="","",INDIRECT(ADDRESS($Z601,COLUMN(),4,1,"Monitoraggio"))),"")</f>
        <v/>
      </c>
      <c r="BF601" s="79" t="str" cm="1">
        <f t="array" aca="1" ref="BF601" ca="1">IFERROR(IF(INDIRECT(ADDRESS($Z601,COLUMN(),4,1,"Monitoraggio"))="","",INDIRECT(ADDRESS($Z601,COLUMN(),4,1,"Monitoraggio"))),"")</f>
        <v/>
      </c>
      <c r="BG601" s="114" t="str" cm="1">
        <f t="array" aca="1" ref="BG601" ca="1">IFERROR(IF(INDIRECT(ADDRESS($Z601,COLUMN(),4,1,"Monitoraggio"))="","",INDIRECT(ADDRESS($Z601,COLUMN(),4,1,"Monitoraggio"))),"")</f>
        <v/>
      </c>
      <c r="BH601" s="48" t="str" cm="1">
        <f t="array" aca="1" ref="BH601" ca="1">IFERROR(IF(INDIRECT(ADDRESS($Z601,COLUMN(),4,1,"Monitoraggio"))="","",INDIRECT(ADDRESS($Z601,COLUMN(),4,1,"Monitoraggio"))),"")</f>
        <v/>
      </c>
      <c r="BI601" s="84" t="str" cm="1">
        <f t="array" aca="1" ref="BI601" ca="1">IFERROR(IF(INDIRECT(ADDRESS($Z601,COLUMN(),4,1,"Monitoraggio"))="","",INDIRECT(ADDRESS($Z601,COLUMN(),4,1,"Monitoraggio"))),"")</f>
        <v/>
      </c>
      <c r="BJ601" s="81" t="str" cm="1">
        <f t="array" aca="1" ref="BJ601" ca="1">IFERROR(IF(INDIRECT(ADDRESS($Z601,COLUMN(),4,1,"Monitoraggio"))="","",INDIRECT(ADDRESS($Z601,COLUMN(),4,1,"Monitoraggio"))),"")</f>
        <v/>
      </c>
    </row>
    <row r="602" spans="26:62" x14ac:dyDescent="0.2">
      <c r="Z602" s="132" t="str">
        <f>IFERROR(MATCH(ROW()-9,Monitoraggio!Z$1:Z$1000,0),"")</f>
        <v/>
      </c>
      <c r="AA602" s="60" t="str" cm="1">
        <f t="array" aca="1" ref="AA602" ca="1">IFERROR(IF(INDIRECT(ADDRESS($Z602,COLUMN(),4,1,"Monitoraggio"))="","",INDIRECT(ADDRESS($Z602,COLUMN(),4,1,"Monitoraggio"))),"")</f>
        <v/>
      </c>
      <c r="AB602" s="114" t="str" cm="1">
        <f t="array" aca="1" ref="AB602" ca="1">IFERROR(IF(INDIRECT(ADDRESS($Z602,COLUMN(),4,1,"Monitoraggio"))="","",INDIRECT(ADDRESS($Z602,COLUMN(),4,1,"Monitoraggio"))),"")</f>
        <v/>
      </c>
      <c r="AC602" s="114" t="str" cm="1">
        <f t="array" aca="1" ref="AC602" ca="1">IFERROR(IF(INDIRECT(ADDRESS($Z602,COLUMN(),4,1,"Monitoraggio"))="","",INDIRECT(ADDRESS($Z602,COLUMN(),4,1,"Monitoraggio"))),"")</f>
        <v/>
      </c>
      <c r="AD602" s="48" t="str" cm="1">
        <f t="array" aca="1" ref="AD602" ca="1">IFERROR(IF(INDIRECT(ADDRESS($Z602,COLUMN(),4,1,"Monitoraggio"))="","",INDIRECT(ADDRESS($Z602,COLUMN(),4,1,"Monitoraggio"))),"")</f>
        <v/>
      </c>
      <c r="AE602" s="61" t="str" cm="1">
        <f t="array" aca="1" ref="AE602" ca="1">IFERROR(IF(INDIRECT(ADDRESS($Z602,COLUMN(),4,1,"Monitoraggio"))="","",INDIRECT(ADDRESS($Z602,COLUMN(),4,1,"Monitoraggio"))),"")</f>
        <v/>
      </c>
      <c r="AF602" s="116" t="str" cm="1">
        <f t="array" aca="1" ref="AF602" ca="1">IFERROR(IF(INDIRECT(ADDRESS($Z602,COLUMN(),4,1,"Monitoraggio"))="","",INDIRECT(ADDRESS($Z602,COLUMN(),4,1,"Monitoraggio"))),"")</f>
        <v/>
      </c>
      <c r="AG602" s="61" t="str" cm="1">
        <f t="array" aca="1" ref="AG602" ca="1">IFERROR(IF(INDIRECT(ADDRESS($Z602,COLUMN(),4,1,"Monitoraggio"))="","",INDIRECT(ADDRESS($Z602,COLUMN(),4,1,"Monitoraggio"))),"")</f>
        <v/>
      </c>
      <c r="AH602" s="116" t="str" cm="1">
        <f t="array" aca="1" ref="AH602" ca="1">IFERROR(IF(INDIRECT(ADDRESS($Z602,COLUMN(),4,1,"Monitoraggio"))="","",INDIRECT(ADDRESS($Z602,COLUMN(),4,1,"Monitoraggio"))),"")</f>
        <v/>
      </c>
      <c r="AI602" s="114" t="str" cm="1">
        <f t="array" aca="1" ref="AI602" ca="1">IFERROR(IF(INDIRECT(ADDRESS($Z602,COLUMN(),4,1,"Monitoraggio"))="","",INDIRECT(ADDRESS($Z602,COLUMN(),4,1,"Monitoraggio"))),"")</f>
        <v/>
      </c>
      <c r="AJ602" s="118" t="str" cm="1">
        <f t="array" aca="1" ref="AJ602" ca="1">IFERROR(IF(INDIRECT(ADDRESS($Z602,COLUMN(),4,1,"Monitoraggio"))="","",INDIRECT(ADDRESS($Z602,COLUMN(),4,1,"Monitoraggio"))),"")</f>
        <v/>
      </c>
      <c r="AK602" s="119" t="str" cm="1">
        <f t="array" aca="1" ref="AK602" ca="1">IFERROR(IF(INDIRECT(ADDRESS($Z602,COLUMN(),4,1,"Monitoraggio"))="","",INDIRECT(ADDRESS($Z602,COLUMN(),4,1,"Monitoraggio"))),"")</f>
        <v/>
      </c>
      <c r="AL602" s="79" t="str" cm="1">
        <f t="array" aca="1" ref="AL602" ca="1">IFERROR(IF(INDIRECT(ADDRESS($Z602,COLUMN(),4,1,"Monitoraggio"))="","",INDIRECT(ADDRESS($Z602,COLUMN(),4,1,"Monitoraggio"))),"")</f>
        <v/>
      </c>
      <c r="AM602" s="77" t="str" cm="1">
        <f t="array" aca="1" ref="AM602" ca="1">IFERROR(IF(INDIRECT(ADDRESS($Z602,COLUMN(),4,1,"Monitoraggio"))="","",INDIRECT(ADDRESS($Z602,COLUMN(),4,1,"Monitoraggio"))),"")</f>
        <v/>
      </c>
      <c r="AN602" s="79" t="str" cm="1">
        <f t="array" aca="1" ref="AN602" ca="1">IFERROR(IF(INDIRECT(ADDRESS($Z602,COLUMN(),4,1,"Monitoraggio"))="","",INDIRECT(ADDRESS($Z602,COLUMN(),4,1,"Monitoraggio"))),"")</f>
        <v/>
      </c>
      <c r="AO602" s="79" t="str" cm="1">
        <f t="array" aca="1" ref="AO602" ca="1">IFERROR(IF(INDIRECT(ADDRESS($Z602,COLUMN(),4,1,"Monitoraggio"))="","",INDIRECT(ADDRESS($Z602,COLUMN(),4,1,"Monitoraggio"))),"")</f>
        <v/>
      </c>
      <c r="AP602" s="79" t="str" cm="1">
        <f t="array" aca="1" ref="AP602" ca="1">IFERROR(IF(INDIRECT(ADDRESS($Z602,COLUMN(),4,1,"Monitoraggio"))="","",INDIRECT(ADDRESS($Z602,COLUMN(),4,1,"Monitoraggio"))),"")</f>
        <v/>
      </c>
      <c r="AQ602" s="81" t="str" cm="1">
        <f t="array" aca="1" ref="AQ602" ca="1">IFERROR(IF(INDIRECT(ADDRESS($Z602,COLUMN(),4,1,"Monitoraggio"))="","",INDIRECT(ADDRESS($Z602,COLUMN(),4,1,"Monitoraggio"))),"")</f>
        <v/>
      </c>
      <c r="AR602" s="122" t="str" cm="1">
        <f t="array" aca="1" ref="AR602" ca="1">IFERROR(IF(INDIRECT(ADDRESS($Z602,COLUMN(),4,1,"Monitoraggio"))="","",INDIRECT(ADDRESS($Z602,COLUMN(),4,1,"Monitoraggio"))),"")</f>
        <v/>
      </c>
      <c r="AS602" s="118" t="str" cm="1">
        <f t="array" aca="1" ref="AS602" ca="1">IFERROR(IF(INDIRECT(ADDRESS($Z602,COLUMN(),4,1,"Monitoraggio"))="","",INDIRECT(ADDRESS($Z602,COLUMN(),4,1,"Monitoraggio"))),"")</f>
        <v/>
      </c>
      <c r="AT602" s="119" t="str" cm="1">
        <f t="array" aca="1" ref="AT602" ca="1">IFERROR(IF(INDIRECT(ADDRESS($Z602,COLUMN(),4,1,"Monitoraggio"))="","",INDIRECT(ADDRESS($Z602,COLUMN(),4,1,"Monitoraggio"))),"")</f>
        <v/>
      </c>
      <c r="AU602" s="79" t="str" cm="1">
        <f t="array" aca="1" ref="AU602" ca="1">IFERROR(IF(INDIRECT(ADDRESS($Z602,COLUMN(),4,1,"Monitoraggio"))="","",INDIRECT(ADDRESS($Z602,COLUMN(),4,1,"Monitoraggio"))),"")</f>
        <v/>
      </c>
      <c r="AV602" s="119" t="str" cm="1">
        <f t="array" aca="1" ref="AV602" ca="1">IFERROR(IF(INDIRECT(ADDRESS($Z602,COLUMN(),4,1,"Monitoraggio"))="","",INDIRECT(ADDRESS($Z602,COLUMN(),4,1,"Monitoraggio"))),"")</f>
        <v/>
      </c>
      <c r="AW602" s="124" t="str" cm="1">
        <f t="array" aca="1" ref="AW602" ca="1">IFERROR(IF(INDIRECT(ADDRESS($Z602,COLUMN(),4,1,"Monitoraggio"))="","",INDIRECT(ADDRESS($Z602,COLUMN(),4,1,"Monitoraggio"))),"")</f>
        <v/>
      </c>
      <c r="AX602" s="62" t="str" cm="1">
        <f t="array" aca="1" ref="AX602" ca="1">IFERROR(IF(INDIRECT(ADDRESS($Z602,COLUMN(),4,1,"Monitoraggio"))="","",INDIRECT(ADDRESS($Z602,COLUMN(),4,1,"Monitoraggio"))),"")</f>
        <v/>
      </c>
      <c r="AY602" s="79" t="str" cm="1">
        <f t="array" aca="1" ref="AY602" ca="1">IFERROR(IF(INDIRECT(ADDRESS($Z602,COLUMN(),4,1,"Monitoraggio"))="","",INDIRECT(ADDRESS($Z602,COLUMN(),4,1,"Monitoraggio"))),"")</f>
        <v/>
      </c>
      <c r="AZ602" s="84" t="str" cm="1">
        <f t="array" aca="1" ref="AZ602" ca="1">IFERROR(IF(INDIRECT(ADDRESS($Z602,COLUMN(),4,1,"Monitoraggio"))="","",INDIRECT(ADDRESS($Z602,COLUMN(),4,1,"Monitoraggio"))),"")</f>
        <v/>
      </c>
      <c r="BA602" s="81" t="str" cm="1">
        <f t="array" aca="1" ref="BA602" ca="1">IFERROR(IF(INDIRECT(ADDRESS($Z602,COLUMN(),4,1,"Monitoraggio"))="","",INDIRECT(ADDRESS($Z602,COLUMN(),4,1,"Monitoraggio"))),"")</f>
        <v/>
      </c>
      <c r="BB602" s="86" t="str" cm="1">
        <f t="array" aca="1" ref="BB602" ca="1">IFERROR(IF(INDIRECT(ADDRESS($Z602,COLUMN(),4,1,"Monitoraggio"))="","",INDIRECT(ADDRESS($Z602,COLUMN(),4,1,"Monitoraggio"))),"")</f>
        <v/>
      </c>
      <c r="BC602" s="79" t="str" cm="1">
        <f t="array" aca="1" ref="BC602" ca="1">IFERROR(IF(INDIRECT(ADDRESS($Z602,COLUMN(),4,1,"Monitoraggio"))="","",INDIRECT(ADDRESS($Z602,COLUMN(),4,1,"Monitoraggio"))),"")</f>
        <v/>
      </c>
      <c r="BD602" s="79" t="str" cm="1">
        <f t="array" aca="1" ref="BD602" ca="1">IFERROR(IF(INDIRECT(ADDRESS($Z602,COLUMN(),4,1,"Monitoraggio"))="","",INDIRECT(ADDRESS($Z602,COLUMN(),4,1,"Monitoraggio"))),"")</f>
        <v/>
      </c>
      <c r="BE602" s="79" t="str" cm="1">
        <f t="array" aca="1" ref="BE602" ca="1">IFERROR(IF(INDIRECT(ADDRESS($Z602,COLUMN(),4,1,"Monitoraggio"))="","",INDIRECT(ADDRESS($Z602,COLUMN(),4,1,"Monitoraggio"))),"")</f>
        <v/>
      </c>
      <c r="BF602" s="79" t="str" cm="1">
        <f t="array" aca="1" ref="BF602" ca="1">IFERROR(IF(INDIRECT(ADDRESS($Z602,COLUMN(),4,1,"Monitoraggio"))="","",INDIRECT(ADDRESS($Z602,COLUMN(),4,1,"Monitoraggio"))),"")</f>
        <v/>
      </c>
      <c r="BG602" s="114" t="str" cm="1">
        <f t="array" aca="1" ref="BG602" ca="1">IFERROR(IF(INDIRECT(ADDRESS($Z602,COLUMN(),4,1,"Monitoraggio"))="","",INDIRECT(ADDRESS($Z602,COLUMN(),4,1,"Monitoraggio"))),"")</f>
        <v/>
      </c>
      <c r="BH602" s="48" t="str" cm="1">
        <f t="array" aca="1" ref="BH602" ca="1">IFERROR(IF(INDIRECT(ADDRESS($Z602,COLUMN(),4,1,"Monitoraggio"))="","",INDIRECT(ADDRESS($Z602,COLUMN(),4,1,"Monitoraggio"))),"")</f>
        <v/>
      </c>
      <c r="BI602" s="84" t="str" cm="1">
        <f t="array" aca="1" ref="BI602" ca="1">IFERROR(IF(INDIRECT(ADDRESS($Z602,COLUMN(),4,1,"Monitoraggio"))="","",INDIRECT(ADDRESS($Z602,COLUMN(),4,1,"Monitoraggio"))),"")</f>
        <v/>
      </c>
      <c r="BJ602" s="81" t="str" cm="1">
        <f t="array" aca="1" ref="BJ602" ca="1">IFERROR(IF(INDIRECT(ADDRESS($Z602,COLUMN(),4,1,"Monitoraggio"))="","",INDIRECT(ADDRESS($Z602,COLUMN(),4,1,"Monitoraggio"))),"")</f>
        <v/>
      </c>
    </row>
    <row r="603" spans="26:62" x14ac:dyDescent="0.2">
      <c r="Z603" s="132" t="str">
        <f>IFERROR(MATCH(ROW()-9,Monitoraggio!Z$1:Z$1000,0),"")</f>
        <v/>
      </c>
      <c r="AA603" s="60" t="str" cm="1">
        <f t="array" aca="1" ref="AA603" ca="1">IFERROR(IF(INDIRECT(ADDRESS($Z603,COLUMN(),4,1,"Monitoraggio"))="","",INDIRECT(ADDRESS($Z603,COLUMN(),4,1,"Monitoraggio"))),"")</f>
        <v/>
      </c>
      <c r="AB603" s="114" t="str" cm="1">
        <f t="array" aca="1" ref="AB603" ca="1">IFERROR(IF(INDIRECT(ADDRESS($Z603,COLUMN(),4,1,"Monitoraggio"))="","",INDIRECT(ADDRESS($Z603,COLUMN(),4,1,"Monitoraggio"))),"")</f>
        <v/>
      </c>
      <c r="AC603" s="114" t="str" cm="1">
        <f t="array" aca="1" ref="AC603" ca="1">IFERROR(IF(INDIRECT(ADDRESS($Z603,COLUMN(),4,1,"Monitoraggio"))="","",INDIRECT(ADDRESS($Z603,COLUMN(),4,1,"Monitoraggio"))),"")</f>
        <v/>
      </c>
      <c r="AD603" s="48" t="str" cm="1">
        <f t="array" aca="1" ref="AD603" ca="1">IFERROR(IF(INDIRECT(ADDRESS($Z603,COLUMN(),4,1,"Monitoraggio"))="","",INDIRECT(ADDRESS($Z603,COLUMN(),4,1,"Monitoraggio"))),"")</f>
        <v/>
      </c>
      <c r="AE603" s="61" t="str" cm="1">
        <f t="array" aca="1" ref="AE603" ca="1">IFERROR(IF(INDIRECT(ADDRESS($Z603,COLUMN(),4,1,"Monitoraggio"))="","",INDIRECT(ADDRESS($Z603,COLUMN(),4,1,"Monitoraggio"))),"")</f>
        <v/>
      </c>
      <c r="AF603" s="116" t="str" cm="1">
        <f t="array" aca="1" ref="AF603" ca="1">IFERROR(IF(INDIRECT(ADDRESS($Z603,COLUMN(),4,1,"Monitoraggio"))="","",INDIRECT(ADDRESS($Z603,COLUMN(),4,1,"Monitoraggio"))),"")</f>
        <v/>
      </c>
      <c r="AG603" s="61" t="str" cm="1">
        <f t="array" aca="1" ref="AG603" ca="1">IFERROR(IF(INDIRECT(ADDRESS($Z603,COLUMN(),4,1,"Monitoraggio"))="","",INDIRECT(ADDRESS($Z603,COLUMN(),4,1,"Monitoraggio"))),"")</f>
        <v/>
      </c>
      <c r="AH603" s="116" t="str" cm="1">
        <f t="array" aca="1" ref="AH603" ca="1">IFERROR(IF(INDIRECT(ADDRESS($Z603,COLUMN(),4,1,"Monitoraggio"))="","",INDIRECT(ADDRESS($Z603,COLUMN(),4,1,"Monitoraggio"))),"")</f>
        <v/>
      </c>
      <c r="AI603" s="114" t="str" cm="1">
        <f t="array" aca="1" ref="AI603" ca="1">IFERROR(IF(INDIRECT(ADDRESS($Z603,COLUMN(),4,1,"Monitoraggio"))="","",INDIRECT(ADDRESS($Z603,COLUMN(),4,1,"Monitoraggio"))),"")</f>
        <v/>
      </c>
      <c r="AJ603" s="118" t="str" cm="1">
        <f t="array" aca="1" ref="AJ603" ca="1">IFERROR(IF(INDIRECT(ADDRESS($Z603,COLUMN(),4,1,"Monitoraggio"))="","",INDIRECT(ADDRESS($Z603,COLUMN(),4,1,"Monitoraggio"))),"")</f>
        <v/>
      </c>
      <c r="AK603" s="119" t="str" cm="1">
        <f t="array" aca="1" ref="AK603" ca="1">IFERROR(IF(INDIRECT(ADDRESS($Z603,COLUMN(),4,1,"Monitoraggio"))="","",INDIRECT(ADDRESS($Z603,COLUMN(),4,1,"Monitoraggio"))),"")</f>
        <v/>
      </c>
      <c r="AL603" s="79" t="str" cm="1">
        <f t="array" aca="1" ref="AL603" ca="1">IFERROR(IF(INDIRECT(ADDRESS($Z603,COLUMN(),4,1,"Monitoraggio"))="","",INDIRECT(ADDRESS($Z603,COLUMN(),4,1,"Monitoraggio"))),"")</f>
        <v/>
      </c>
      <c r="AM603" s="77" t="str" cm="1">
        <f t="array" aca="1" ref="AM603" ca="1">IFERROR(IF(INDIRECT(ADDRESS($Z603,COLUMN(),4,1,"Monitoraggio"))="","",INDIRECT(ADDRESS($Z603,COLUMN(),4,1,"Monitoraggio"))),"")</f>
        <v/>
      </c>
      <c r="AN603" s="79" t="str" cm="1">
        <f t="array" aca="1" ref="AN603" ca="1">IFERROR(IF(INDIRECT(ADDRESS($Z603,COLUMN(),4,1,"Monitoraggio"))="","",INDIRECT(ADDRESS($Z603,COLUMN(),4,1,"Monitoraggio"))),"")</f>
        <v/>
      </c>
      <c r="AO603" s="79" t="str" cm="1">
        <f t="array" aca="1" ref="AO603" ca="1">IFERROR(IF(INDIRECT(ADDRESS($Z603,COLUMN(),4,1,"Monitoraggio"))="","",INDIRECT(ADDRESS($Z603,COLUMN(),4,1,"Monitoraggio"))),"")</f>
        <v/>
      </c>
      <c r="AP603" s="79" t="str" cm="1">
        <f t="array" aca="1" ref="AP603" ca="1">IFERROR(IF(INDIRECT(ADDRESS($Z603,COLUMN(),4,1,"Monitoraggio"))="","",INDIRECT(ADDRESS($Z603,COLUMN(),4,1,"Monitoraggio"))),"")</f>
        <v/>
      </c>
      <c r="AQ603" s="81" t="str" cm="1">
        <f t="array" aca="1" ref="AQ603" ca="1">IFERROR(IF(INDIRECT(ADDRESS($Z603,COLUMN(),4,1,"Monitoraggio"))="","",INDIRECT(ADDRESS($Z603,COLUMN(),4,1,"Monitoraggio"))),"")</f>
        <v/>
      </c>
      <c r="AR603" s="122" t="str" cm="1">
        <f t="array" aca="1" ref="AR603" ca="1">IFERROR(IF(INDIRECT(ADDRESS($Z603,COLUMN(),4,1,"Monitoraggio"))="","",INDIRECT(ADDRESS($Z603,COLUMN(),4,1,"Monitoraggio"))),"")</f>
        <v/>
      </c>
      <c r="AS603" s="118" t="str" cm="1">
        <f t="array" aca="1" ref="AS603" ca="1">IFERROR(IF(INDIRECT(ADDRESS($Z603,COLUMN(),4,1,"Monitoraggio"))="","",INDIRECT(ADDRESS($Z603,COLUMN(),4,1,"Monitoraggio"))),"")</f>
        <v/>
      </c>
      <c r="AT603" s="119" t="str" cm="1">
        <f t="array" aca="1" ref="AT603" ca="1">IFERROR(IF(INDIRECT(ADDRESS($Z603,COLUMN(),4,1,"Monitoraggio"))="","",INDIRECT(ADDRESS($Z603,COLUMN(),4,1,"Monitoraggio"))),"")</f>
        <v/>
      </c>
      <c r="AU603" s="79" t="str" cm="1">
        <f t="array" aca="1" ref="AU603" ca="1">IFERROR(IF(INDIRECT(ADDRESS($Z603,COLUMN(),4,1,"Monitoraggio"))="","",INDIRECT(ADDRESS($Z603,COLUMN(),4,1,"Monitoraggio"))),"")</f>
        <v/>
      </c>
      <c r="AV603" s="119" t="str" cm="1">
        <f t="array" aca="1" ref="AV603" ca="1">IFERROR(IF(INDIRECT(ADDRESS($Z603,COLUMN(),4,1,"Monitoraggio"))="","",INDIRECT(ADDRESS($Z603,COLUMN(),4,1,"Monitoraggio"))),"")</f>
        <v/>
      </c>
      <c r="AW603" s="124" t="str" cm="1">
        <f t="array" aca="1" ref="AW603" ca="1">IFERROR(IF(INDIRECT(ADDRESS($Z603,COLUMN(),4,1,"Monitoraggio"))="","",INDIRECT(ADDRESS($Z603,COLUMN(),4,1,"Monitoraggio"))),"")</f>
        <v/>
      </c>
      <c r="AX603" s="62" t="str" cm="1">
        <f t="array" aca="1" ref="AX603" ca="1">IFERROR(IF(INDIRECT(ADDRESS($Z603,COLUMN(),4,1,"Monitoraggio"))="","",INDIRECT(ADDRESS($Z603,COLUMN(),4,1,"Monitoraggio"))),"")</f>
        <v/>
      </c>
      <c r="AY603" s="79" t="str" cm="1">
        <f t="array" aca="1" ref="AY603" ca="1">IFERROR(IF(INDIRECT(ADDRESS($Z603,COLUMN(),4,1,"Monitoraggio"))="","",INDIRECT(ADDRESS($Z603,COLUMN(),4,1,"Monitoraggio"))),"")</f>
        <v/>
      </c>
      <c r="AZ603" s="84" t="str" cm="1">
        <f t="array" aca="1" ref="AZ603" ca="1">IFERROR(IF(INDIRECT(ADDRESS($Z603,COLUMN(),4,1,"Monitoraggio"))="","",INDIRECT(ADDRESS($Z603,COLUMN(),4,1,"Monitoraggio"))),"")</f>
        <v/>
      </c>
      <c r="BA603" s="81" t="str" cm="1">
        <f t="array" aca="1" ref="BA603" ca="1">IFERROR(IF(INDIRECT(ADDRESS($Z603,COLUMN(),4,1,"Monitoraggio"))="","",INDIRECT(ADDRESS($Z603,COLUMN(),4,1,"Monitoraggio"))),"")</f>
        <v/>
      </c>
      <c r="BB603" s="86" t="str" cm="1">
        <f t="array" aca="1" ref="BB603" ca="1">IFERROR(IF(INDIRECT(ADDRESS($Z603,COLUMN(),4,1,"Monitoraggio"))="","",INDIRECT(ADDRESS($Z603,COLUMN(),4,1,"Monitoraggio"))),"")</f>
        <v/>
      </c>
      <c r="BC603" s="79" t="str" cm="1">
        <f t="array" aca="1" ref="BC603" ca="1">IFERROR(IF(INDIRECT(ADDRESS($Z603,COLUMN(),4,1,"Monitoraggio"))="","",INDIRECT(ADDRESS($Z603,COLUMN(),4,1,"Monitoraggio"))),"")</f>
        <v/>
      </c>
      <c r="BD603" s="79" t="str" cm="1">
        <f t="array" aca="1" ref="BD603" ca="1">IFERROR(IF(INDIRECT(ADDRESS($Z603,COLUMN(),4,1,"Monitoraggio"))="","",INDIRECT(ADDRESS($Z603,COLUMN(),4,1,"Monitoraggio"))),"")</f>
        <v/>
      </c>
      <c r="BE603" s="79" t="str" cm="1">
        <f t="array" aca="1" ref="BE603" ca="1">IFERROR(IF(INDIRECT(ADDRESS($Z603,COLUMN(),4,1,"Monitoraggio"))="","",INDIRECT(ADDRESS($Z603,COLUMN(),4,1,"Monitoraggio"))),"")</f>
        <v/>
      </c>
      <c r="BF603" s="79" t="str" cm="1">
        <f t="array" aca="1" ref="BF603" ca="1">IFERROR(IF(INDIRECT(ADDRESS($Z603,COLUMN(),4,1,"Monitoraggio"))="","",INDIRECT(ADDRESS($Z603,COLUMN(),4,1,"Monitoraggio"))),"")</f>
        <v/>
      </c>
      <c r="BG603" s="114" t="str" cm="1">
        <f t="array" aca="1" ref="BG603" ca="1">IFERROR(IF(INDIRECT(ADDRESS($Z603,COLUMN(),4,1,"Monitoraggio"))="","",INDIRECT(ADDRESS($Z603,COLUMN(),4,1,"Monitoraggio"))),"")</f>
        <v/>
      </c>
      <c r="BH603" s="48" t="str" cm="1">
        <f t="array" aca="1" ref="BH603" ca="1">IFERROR(IF(INDIRECT(ADDRESS($Z603,COLUMN(),4,1,"Monitoraggio"))="","",INDIRECT(ADDRESS($Z603,COLUMN(),4,1,"Monitoraggio"))),"")</f>
        <v/>
      </c>
      <c r="BI603" s="84" t="str" cm="1">
        <f t="array" aca="1" ref="BI603" ca="1">IFERROR(IF(INDIRECT(ADDRESS($Z603,COLUMN(),4,1,"Monitoraggio"))="","",INDIRECT(ADDRESS($Z603,COLUMN(),4,1,"Monitoraggio"))),"")</f>
        <v/>
      </c>
      <c r="BJ603" s="81" t="str" cm="1">
        <f t="array" aca="1" ref="BJ603" ca="1">IFERROR(IF(INDIRECT(ADDRESS($Z603,COLUMN(),4,1,"Monitoraggio"))="","",INDIRECT(ADDRESS($Z603,COLUMN(),4,1,"Monitoraggio"))),"")</f>
        <v/>
      </c>
    </row>
    <row r="604" spans="26:62" x14ac:dyDescent="0.2">
      <c r="Z604" s="132" t="str">
        <f>IFERROR(MATCH(ROW()-9,Monitoraggio!Z$1:Z$1000,0),"")</f>
        <v/>
      </c>
      <c r="AA604" s="60" t="str" cm="1">
        <f t="array" aca="1" ref="AA604" ca="1">IFERROR(IF(INDIRECT(ADDRESS($Z604,COLUMN(),4,1,"Monitoraggio"))="","",INDIRECT(ADDRESS($Z604,COLUMN(),4,1,"Monitoraggio"))),"")</f>
        <v/>
      </c>
      <c r="AB604" s="114" t="str" cm="1">
        <f t="array" aca="1" ref="AB604" ca="1">IFERROR(IF(INDIRECT(ADDRESS($Z604,COLUMN(),4,1,"Monitoraggio"))="","",INDIRECT(ADDRESS($Z604,COLUMN(),4,1,"Monitoraggio"))),"")</f>
        <v/>
      </c>
      <c r="AC604" s="114" t="str" cm="1">
        <f t="array" aca="1" ref="AC604" ca="1">IFERROR(IF(INDIRECT(ADDRESS($Z604,COLUMN(),4,1,"Monitoraggio"))="","",INDIRECT(ADDRESS($Z604,COLUMN(),4,1,"Monitoraggio"))),"")</f>
        <v/>
      </c>
      <c r="AD604" s="48" t="str" cm="1">
        <f t="array" aca="1" ref="AD604" ca="1">IFERROR(IF(INDIRECT(ADDRESS($Z604,COLUMN(),4,1,"Monitoraggio"))="","",INDIRECT(ADDRESS($Z604,COLUMN(),4,1,"Monitoraggio"))),"")</f>
        <v/>
      </c>
      <c r="AE604" s="61" t="str" cm="1">
        <f t="array" aca="1" ref="AE604" ca="1">IFERROR(IF(INDIRECT(ADDRESS($Z604,COLUMN(),4,1,"Monitoraggio"))="","",INDIRECT(ADDRESS($Z604,COLUMN(),4,1,"Monitoraggio"))),"")</f>
        <v/>
      </c>
      <c r="AF604" s="116" t="str" cm="1">
        <f t="array" aca="1" ref="AF604" ca="1">IFERROR(IF(INDIRECT(ADDRESS($Z604,COLUMN(),4,1,"Monitoraggio"))="","",INDIRECT(ADDRESS($Z604,COLUMN(),4,1,"Monitoraggio"))),"")</f>
        <v/>
      </c>
      <c r="AG604" s="61" t="str" cm="1">
        <f t="array" aca="1" ref="AG604" ca="1">IFERROR(IF(INDIRECT(ADDRESS($Z604,COLUMN(),4,1,"Monitoraggio"))="","",INDIRECT(ADDRESS($Z604,COLUMN(),4,1,"Monitoraggio"))),"")</f>
        <v/>
      </c>
      <c r="AH604" s="116" t="str" cm="1">
        <f t="array" aca="1" ref="AH604" ca="1">IFERROR(IF(INDIRECT(ADDRESS($Z604,COLUMN(),4,1,"Monitoraggio"))="","",INDIRECT(ADDRESS($Z604,COLUMN(),4,1,"Monitoraggio"))),"")</f>
        <v/>
      </c>
      <c r="AI604" s="114" t="str" cm="1">
        <f t="array" aca="1" ref="AI604" ca="1">IFERROR(IF(INDIRECT(ADDRESS($Z604,COLUMN(),4,1,"Monitoraggio"))="","",INDIRECT(ADDRESS($Z604,COLUMN(),4,1,"Monitoraggio"))),"")</f>
        <v/>
      </c>
      <c r="AJ604" s="118" t="str" cm="1">
        <f t="array" aca="1" ref="AJ604" ca="1">IFERROR(IF(INDIRECT(ADDRESS($Z604,COLUMN(),4,1,"Monitoraggio"))="","",INDIRECT(ADDRESS($Z604,COLUMN(),4,1,"Monitoraggio"))),"")</f>
        <v/>
      </c>
      <c r="AK604" s="119" t="str" cm="1">
        <f t="array" aca="1" ref="AK604" ca="1">IFERROR(IF(INDIRECT(ADDRESS($Z604,COLUMN(),4,1,"Monitoraggio"))="","",INDIRECT(ADDRESS($Z604,COLUMN(),4,1,"Monitoraggio"))),"")</f>
        <v/>
      </c>
      <c r="AL604" s="79" t="str" cm="1">
        <f t="array" aca="1" ref="AL604" ca="1">IFERROR(IF(INDIRECT(ADDRESS($Z604,COLUMN(),4,1,"Monitoraggio"))="","",INDIRECT(ADDRESS($Z604,COLUMN(),4,1,"Monitoraggio"))),"")</f>
        <v/>
      </c>
      <c r="AM604" s="77" t="str" cm="1">
        <f t="array" aca="1" ref="AM604" ca="1">IFERROR(IF(INDIRECT(ADDRESS($Z604,COLUMN(),4,1,"Monitoraggio"))="","",INDIRECT(ADDRESS($Z604,COLUMN(),4,1,"Monitoraggio"))),"")</f>
        <v/>
      </c>
      <c r="AN604" s="79" t="str" cm="1">
        <f t="array" aca="1" ref="AN604" ca="1">IFERROR(IF(INDIRECT(ADDRESS($Z604,COLUMN(),4,1,"Monitoraggio"))="","",INDIRECT(ADDRESS($Z604,COLUMN(),4,1,"Monitoraggio"))),"")</f>
        <v/>
      </c>
      <c r="AO604" s="79" t="str" cm="1">
        <f t="array" aca="1" ref="AO604" ca="1">IFERROR(IF(INDIRECT(ADDRESS($Z604,COLUMN(),4,1,"Monitoraggio"))="","",INDIRECT(ADDRESS($Z604,COLUMN(),4,1,"Monitoraggio"))),"")</f>
        <v/>
      </c>
      <c r="AP604" s="79" t="str" cm="1">
        <f t="array" aca="1" ref="AP604" ca="1">IFERROR(IF(INDIRECT(ADDRESS($Z604,COLUMN(),4,1,"Monitoraggio"))="","",INDIRECT(ADDRESS($Z604,COLUMN(),4,1,"Monitoraggio"))),"")</f>
        <v/>
      </c>
      <c r="AQ604" s="81" t="str" cm="1">
        <f t="array" aca="1" ref="AQ604" ca="1">IFERROR(IF(INDIRECT(ADDRESS($Z604,COLUMN(),4,1,"Monitoraggio"))="","",INDIRECT(ADDRESS($Z604,COLUMN(),4,1,"Monitoraggio"))),"")</f>
        <v/>
      </c>
      <c r="AR604" s="122" t="str" cm="1">
        <f t="array" aca="1" ref="AR604" ca="1">IFERROR(IF(INDIRECT(ADDRESS($Z604,COLUMN(),4,1,"Monitoraggio"))="","",INDIRECT(ADDRESS($Z604,COLUMN(),4,1,"Monitoraggio"))),"")</f>
        <v/>
      </c>
      <c r="AS604" s="118" t="str" cm="1">
        <f t="array" aca="1" ref="AS604" ca="1">IFERROR(IF(INDIRECT(ADDRESS($Z604,COLUMN(),4,1,"Monitoraggio"))="","",INDIRECT(ADDRESS($Z604,COLUMN(),4,1,"Monitoraggio"))),"")</f>
        <v/>
      </c>
      <c r="AT604" s="119" t="str" cm="1">
        <f t="array" aca="1" ref="AT604" ca="1">IFERROR(IF(INDIRECT(ADDRESS($Z604,COLUMN(),4,1,"Monitoraggio"))="","",INDIRECT(ADDRESS($Z604,COLUMN(),4,1,"Monitoraggio"))),"")</f>
        <v/>
      </c>
      <c r="AU604" s="79" t="str" cm="1">
        <f t="array" aca="1" ref="AU604" ca="1">IFERROR(IF(INDIRECT(ADDRESS($Z604,COLUMN(),4,1,"Monitoraggio"))="","",INDIRECT(ADDRESS($Z604,COLUMN(),4,1,"Monitoraggio"))),"")</f>
        <v/>
      </c>
      <c r="AV604" s="119" t="str" cm="1">
        <f t="array" aca="1" ref="AV604" ca="1">IFERROR(IF(INDIRECT(ADDRESS($Z604,COLUMN(),4,1,"Monitoraggio"))="","",INDIRECT(ADDRESS($Z604,COLUMN(),4,1,"Monitoraggio"))),"")</f>
        <v/>
      </c>
      <c r="AW604" s="124" t="str" cm="1">
        <f t="array" aca="1" ref="AW604" ca="1">IFERROR(IF(INDIRECT(ADDRESS($Z604,COLUMN(),4,1,"Monitoraggio"))="","",INDIRECT(ADDRESS($Z604,COLUMN(),4,1,"Monitoraggio"))),"")</f>
        <v/>
      </c>
      <c r="AX604" s="62" t="str" cm="1">
        <f t="array" aca="1" ref="AX604" ca="1">IFERROR(IF(INDIRECT(ADDRESS($Z604,COLUMN(),4,1,"Monitoraggio"))="","",INDIRECT(ADDRESS($Z604,COLUMN(),4,1,"Monitoraggio"))),"")</f>
        <v/>
      </c>
      <c r="AY604" s="79" t="str" cm="1">
        <f t="array" aca="1" ref="AY604" ca="1">IFERROR(IF(INDIRECT(ADDRESS($Z604,COLUMN(),4,1,"Monitoraggio"))="","",INDIRECT(ADDRESS($Z604,COLUMN(),4,1,"Monitoraggio"))),"")</f>
        <v/>
      </c>
      <c r="AZ604" s="84" t="str" cm="1">
        <f t="array" aca="1" ref="AZ604" ca="1">IFERROR(IF(INDIRECT(ADDRESS($Z604,COLUMN(),4,1,"Monitoraggio"))="","",INDIRECT(ADDRESS($Z604,COLUMN(),4,1,"Monitoraggio"))),"")</f>
        <v/>
      </c>
      <c r="BA604" s="81" t="str" cm="1">
        <f t="array" aca="1" ref="BA604" ca="1">IFERROR(IF(INDIRECT(ADDRESS($Z604,COLUMN(),4,1,"Monitoraggio"))="","",INDIRECT(ADDRESS($Z604,COLUMN(),4,1,"Monitoraggio"))),"")</f>
        <v/>
      </c>
      <c r="BB604" s="86" t="str" cm="1">
        <f t="array" aca="1" ref="BB604" ca="1">IFERROR(IF(INDIRECT(ADDRESS($Z604,COLUMN(),4,1,"Monitoraggio"))="","",INDIRECT(ADDRESS($Z604,COLUMN(),4,1,"Monitoraggio"))),"")</f>
        <v/>
      </c>
      <c r="BC604" s="79" t="str" cm="1">
        <f t="array" aca="1" ref="BC604" ca="1">IFERROR(IF(INDIRECT(ADDRESS($Z604,COLUMN(),4,1,"Monitoraggio"))="","",INDIRECT(ADDRESS($Z604,COLUMN(),4,1,"Monitoraggio"))),"")</f>
        <v/>
      </c>
      <c r="BD604" s="79" t="str" cm="1">
        <f t="array" aca="1" ref="BD604" ca="1">IFERROR(IF(INDIRECT(ADDRESS($Z604,COLUMN(),4,1,"Monitoraggio"))="","",INDIRECT(ADDRESS($Z604,COLUMN(),4,1,"Monitoraggio"))),"")</f>
        <v/>
      </c>
      <c r="BE604" s="79" t="str" cm="1">
        <f t="array" aca="1" ref="BE604" ca="1">IFERROR(IF(INDIRECT(ADDRESS($Z604,COLUMN(),4,1,"Monitoraggio"))="","",INDIRECT(ADDRESS($Z604,COLUMN(),4,1,"Monitoraggio"))),"")</f>
        <v/>
      </c>
      <c r="BF604" s="79" t="str" cm="1">
        <f t="array" aca="1" ref="BF604" ca="1">IFERROR(IF(INDIRECT(ADDRESS($Z604,COLUMN(),4,1,"Monitoraggio"))="","",INDIRECT(ADDRESS($Z604,COLUMN(),4,1,"Monitoraggio"))),"")</f>
        <v/>
      </c>
      <c r="BG604" s="114" t="str" cm="1">
        <f t="array" aca="1" ref="BG604" ca="1">IFERROR(IF(INDIRECT(ADDRESS($Z604,COLUMN(),4,1,"Monitoraggio"))="","",INDIRECT(ADDRESS($Z604,COLUMN(),4,1,"Monitoraggio"))),"")</f>
        <v/>
      </c>
      <c r="BH604" s="48" t="str" cm="1">
        <f t="array" aca="1" ref="BH604" ca="1">IFERROR(IF(INDIRECT(ADDRESS($Z604,COLUMN(),4,1,"Monitoraggio"))="","",INDIRECT(ADDRESS($Z604,COLUMN(),4,1,"Monitoraggio"))),"")</f>
        <v/>
      </c>
      <c r="BI604" s="84" t="str" cm="1">
        <f t="array" aca="1" ref="BI604" ca="1">IFERROR(IF(INDIRECT(ADDRESS($Z604,COLUMN(),4,1,"Monitoraggio"))="","",INDIRECT(ADDRESS($Z604,COLUMN(),4,1,"Monitoraggio"))),"")</f>
        <v/>
      </c>
      <c r="BJ604" s="81" t="str" cm="1">
        <f t="array" aca="1" ref="BJ604" ca="1">IFERROR(IF(INDIRECT(ADDRESS($Z604,COLUMN(),4,1,"Monitoraggio"))="","",INDIRECT(ADDRESS($Z604,COLUMN(),4,1,"Monitoraggio"))),"")</f>
        <v/>
      </c>
    </row>
    <row r="605" spans="26:62" x14ac:dyDescent="0.2">
      <c r="Z605" s="132" t="str">
        <f>IFERROR(MATCH(ROW()-9,Monitoraggio!Z$1:Z$1000,0),"")</f>
        <v/>
      </c>
      <c r="AA605" s="60" t="str" cm="1">
        <f t="array" aca="1" ref="AA605" ca="1">IFERROR(IF(INDIRECT(ADDRESS($Z605,COLUMN(),4,1,"Monitoraggio"))="","",INDIRECT(ADDRESS($Z605,COLUMN(),4,1,"Monitoraggio"))),"")</f>
        <v/>
      </c>
      <c r="AB605" s="114" t="str" cm="1">
        <f t="array" aca="1" ref="AB605" ca="1">IFERROR(IF(INDIRECT(ADDRESS($Z605,COLUMN(),4,1,"Monitoraggio"))="","",INDIRECT(ADDRESS($Z605,COLUMN(),4,1,"Monitoraggio"))),"")</f>
        <v/>
      </c>
      <c r="AC605" s="114" t="str" cm="1">
        <f t="array" aca="1" ref="AC605" ca="1">IFERROR(IF(INDIRECT(ADDRESS($Z605,COLUMN(),4,1,"Monitoraggio"))="","",INDIRECT(ADDRESS($Z605,COLUMN(),4,1,"Monitoraggio"))),"")</f>
        <v/>
      </c>
      <c r="AD605" s="48" t="str" cm="1">
        <f t="array" aca="1" ref="AD605" ca="1">IFERROR(IF(INDIRECT(ADDRESS($Z605,COLUMN(),4,1,"Monitoraggio"))="","",INDIRECT(ADDRESS($Z605,COLUMN(),4,1,"Monitoraggio"))),"")</f>
        <v/>
      </c>
      <c r="AE605" s="61" t="str" cm="1">
        <f t="array" aca="1" ref="AE605" ca="1">IFERROR(IF(INDIRECT(ADDRESS($Z605,COLUMN(),4,1,"Monitoraggio"))="","",INDIRECT(ADDRESS($Z605,COLUMN(),4,1,"Monitoraggio"))),"")</f>
        <v/>
      </c>
      <c r="AF605" s="116" t="str" cm="1">
        <f t="array" aca="1" ref="AF605" ca="1">IFERROR(IF(INDIRECT(ADDRESS($Z605,COLUMN(),4,1,"Monitoraggio"))="","",INDIRECT(ADDRESS($Z605,COLUMN(),4,1,"Monitoraggio"))),"")</f>
        <v/>
      </c>
      <c r="AG605" s="61" t="str" cm="1">
        <f t="array" aca="1" ref="AG605" ca="1">IFERROR(IF(INDIRECT(ADDRESS($Z605,COLUMN(),4,1,"Monitoraggio"))="","",INDIRECT(ADDRESS($Z605,COLUMN(),4,1,"Monitoraggio"))),"")</f>
        <v/>
      </c>
      <c r="AH605" s="116" t="str" cm="1">
        <f t="array" aca="1" ref="AH605" ca="1">IFERROR(IF(INDIRECT(ADDRESS($Z605,COLUMN(),4,1,"Monitoraggio"))="","",INDIRECT(ADDRESS($Z605,COLUMN(),4,1,"Monitoraggio"))),"")</f>
        <v/>
      </c>
      <c r="AI605" s="114" t="str" cm="1">
        <f t="array" aca="1" ref="AI605" ca="1">IFERROR(IF(INDIRECT(ADDRESS($Z605,COLUMN(),4,1,"Monitoraggio"))="","",INDIRECT(ADDRESS($Z605,COLUMN(),4,1,"Monitoraggio"))),"")</f>
        <v/>
      </c>
      <c r="AJ605" s="118" t="str" cm="1">
        <f t="array" aca="1" ref="AJ605" ca="1">IFERROR(IF(INDIRECT(ADDRESS($Z605,COLUMN(),4,1,"Monitoraggio"))="","",INDIRECT(ADDRESS($Z605,COLUMN(),4,1,"Monitoraggio"))),"")</f>
        <v/>
      </c>
      <c r="AK605" s="119" t="str" cm="1">
        <f t="array" aca="1" ref="AK605" ca="1">IFERROR(IF(INDIRECT(ADDRESS($Z605,COLUMN(),4,1,"Monitoraggio"))="","",INDIRECT(ADDRESS($Z605,COLUMN(),4,1,"Monitoraggio"))),"")</f>
        <v/>
      </c>
      <c r="AL605" s="79" t="str" cm="1">
        <f t="array" aca="1" ref="AL605" ca="1">IFERROR(IF(INDIRECT(ADDRESS($Z605,COLUMN(),4,1,"Monitoraggio"))="","",INDIRECT(ADDRESS($Z605,COLUMN(),4,1,"Monitoraggio"))),"")</f>
        <v/>
      </c>
      <c r="AM605" s="77" t="str" cm="1">
        <f t="array" aca="1" ref="AM605" ca="1">IFERROR(IF(INDIRECT(ADDRESS($Z605,COLUMN(),4,1,"Monitoraggio"))="","",INDIRECT(ADDRESS($Z605,COLUMN(),4,1,"Monitoraggio"))),"")</f>
        <v/>
      </c>
      <c r="AN605" s="79" t="str" cm="1">
        <f t="array" aca="1" ref="AN605" ca="1">IFERROR(IF(INDIRECT(ADDRESS($Z605,COLUMN(),4,1,"Monitoraggio"))="","",INDIRECT(ADDRESS($Z605,COLUMN(),4,1,"Monitoraggio"))),"")</f>
        <v/>
      </c>
      <c r="AO605" s="79" t="str" cm="1">
        <f t="array" aca="1" ref="AO605" ca="1">IFERROR(IF(INDIRECT(ADDRESS($Z605,COLUMN(),4,1,"Monitoraggio"))="","",INDIRECT(ADDRESS($Z605,COLUMN(),4,1,"Monitoraggio"))),"")</f>
        <v/>
      </c>
      <c r="AP605" s="79" t="str" cm="1">
        <f t="array" aca="1" ref="AP605" ca="1">IFERROR(IF(INDIRECT(ADDRESS($Z605,COLUMN(),4,1,"Monitoraggio"))="","",INDIRECT(ADDRESS($Z605,COLUMN(),4,1,"Monitoraggio"))),"")</f>
        <v/>
      </c>
      <c r="AQ605" s="81" t="str" cm="1">
        <f t="array" aca="1" ref="AQ605" ca="1">IFERROR(IF(INDIRECT(ADDRESS($Z605,COLUMN(),4,1,"Monitoraggio"))="","",INDIRECT(ADDRESS($Z605,COLUMN(),4,1,"Monitoraggio"))),"")</f>
        <v/>
      </c>
      <c r="AR605" s="122" t="str" cm="1">
        <f t="array" aca="1" ref="AR605" ca="1">IFERROR(IF(INDIRECT(ADDRESS($Z605,COLUMN(),4,1,"Monitoraggio"))="","",INDIRECT(ADDRESS($Z605,COLUMN(),4,1,"Monitoraggio"))),"")</f>
        <v/>
      </c>
      <c r="AS605" s="118" t="str" cm="1">
        <f t="array" aca="1" ref="AS605" ca="1">IFERROR(IF(INDIRECT(ADDRESS($Z605,COLUMN(),4,1,"Monitoraggio"))="","",INDIRECT(ADDRESS($Z605,COLUMN(),4,1,"Monitoraggio"))),"")</f>
        <v/>
      </c>
      <c r="AT605" s="119" t="str" cm="1">
        <f t="array" aca="1" ref="AT605" ca="1">IFERROR(IF(INDIRECT(ADDRESS($Z605,COLUMN(),4,1,"Monitoraggio"))="","",INDIRECT(ADDRESS($Z605,COLUMN(),4,1,"Monitoraggio"))),"")</f>
        <v/>
      </c>
      <c r="AU605" s="79" t="str" cm="1">
        <f t="array" aca="1" ref="AU605" ca="1">IFERROR(IF(INDIRECT(ADDRESS($Z605,COLUMN(),4,1,"Monitoraggio"))="","",INDIRECT(ADDRESS($Z605,COLUMN(),4,1,"Monitoraggio"))),"")</f>
        <v/>
      </c>
      <c r="AV605" s="119" t="str" cm="1">
        <f t="array" aca="1" ref="AV605" ca="1">IFERROR(IF(INDIRECT(ADDRESS($Z605,COLUMN(),4,1,"Monitoraggio"))="","",INDIRECT(ADDRESS($Z605,COLUMN(),4,1,"Monitoraggio"))),"")</f>
        <v/>
      </c>
      <c r="AW605" s="124" t="str" cm="1">
        <f t="array" aca="1" ref="AW605" ca="1">IFERROR(IF(INDIRECT(ADDRESS($Z605,COLUMN(),4,1,"Monitoraggio"))="","",INDIRECT(ADDRESS($Z605,COLUMN(),4,1,"Monitoraggio"))),"")</f>
        <v/>
      </c>
      <c r="AX605" s="62" t="str" cm="1">
        <f t="array" aca="1" ref="AX605" ca="1">IFERROR(IF(INDIRECT(ADDRESS($Z605,COLUMN(),4,1,"Monitoraggio"))="","",INDIRECT(ADDRESS($Z605,COLUMN(),4,1,"Monitoraggio"))),"")</f>
        <v/>
      </c>
      <c r="AY605" s="79" t="str" cm="1">
        <f t="array" aca="1" ref="AY605" ca="1">IFERROR(IF(INDIRECT(ADDRESS($Z605,COLUMN(),4,1,"Monitoraggio"))="","",INDIRECT(ADDRESS($Z605,COLUMN(),4,1,"Monitoraggio"))),"")</f>
        <v/>
      </c>
      <c r="AZ605" s="84" t="str" cm="1">
        <f t="array" aca="1" ref="AZ605" ca="1">IFERROR(IF(INDIRECT(ADDRESS($Z605,COLUMN(),4,1,"Monitoraggio"))="","",INDIRECT(ADDRESS($Z605,COLUMN(),4,1,"Monitoraggio"))),"")</f>
        <v/>
      </c>
      <c r="BA605" s="81" t="str" cm="1">
        <f t="array" aca="1" ref="BA605" ca="1">IFERROR(IF(INDIRECT(ADDRESS($Z605,COLUMN(),4,1,"Monitoraggio"))="","",INDIRECT(ADDRESS($Z605,COLUMN(),4,1,"Monitoraggio"))),"")</f>
        <v/>
      </c>
      <c r="BB605" s="86" t="str" cm="1">
        <f t="array" aca="1" ref="BB605" ca="1">IFERROR(IF(INDIRECT(ADDRESS($Z605,COLUMN(),4,1,"Monitoraggio"))="","",INDIRECT(ADDRESS($Z605,COLUMN(),4,1,"Monitoraggio"))),"")</f>
        <v/>
      </c>
      <c r="BC605" s="79" t="str" cm="1">
        <f t="array" aca="1" ref="BC605" ca="1">IFERROR(IF(INDIRECT(ADDRESS($Z605,COLUMN(),4,1,"Monitoraggio"))="","",INDIRECT(ADDRESS($Z605,COLUMN(),4,1,"Monitoraggio"))),"")</f>
        <v/>
      </c>
      <c r="BD605" s="79" t="str" cm="1">
        <f t="array" aca="1" ref="BD605" ca="1">IFERROR(IF(INDIRECT(ADDRESS($Z605,COLUMN(),4,1,"Monitoraggio"))="","",INDIRECT(ADDRESS($Z605,COLUMN(),4,1,"Monitoraggio"))),"")</f>
        <v/>
      </c>
      <c r="BE605" s="79" t="str" cm="1">
        <f t="array" aca="1" ref="BE605" ca="1">IFERROR(IF(INDIRECT(ADDRESS($Z605,COLUMN(),4,1,"Monitoraggio"))="","",INDIRECT(ADDRESS($Z605,COLUMN(),4,1,"Monitoraggio"))),"")</f>
        <v/>
      </c>
      <c r="BF605" s="79" t="str" cm="1">
        <f t="array" aca="1" ref="BF605" ca="1">IFERROR(IF(INDIRECT(ADDRESS($Z605,COLUMN(),4,1,"Monitoraggio"))="","",INDIRECT(ADDRESS($Z605,COLUMN(),4,1,"Monitoraggio"))),"")</f>
        <v/>
      </c>
      <c r="BG605" s="114" t="str" cm="1">
        <f t="array" aca="1" ref="BG605" ca="1">IFERROR(IF(INDIRECT(ADDRESS($Z605,COLUMN(),4,1,"Monitoraggio"))="","",INDIRECT(ADDRESS($Z605,COLUMN(),4,1,"Monitoraggio"))),"")</f>
        <v/>
      </c>
      <c r="BH605" s="48" t="str" cm="1">
        <f t="array" aca="1" ref="BH605" ca="1">IFERROR(IF(INDIRECT(ADDRESS($Z605,COLUMN(),4,1,"Monitoraggio"))="","",INDIRECT(ADDRESS($Z605,COLUMN(),4,1,"Monitoraggio"))),"")</f>
        <v/>
      </c>
      <c r="BI605" s="84" t="str" cm="1">
        <f t="array" aca="1" ref="BI605" ca="1">IFERROR(IF(INDIRECT(ADDRESS($Z605,COLUMN(),4,1,"Monitoraggio"))="","",INDIRECT(ADDRESS($Z605,COLUMN(),4,1,"Monitoraggio"))),"")</f>
        <v/>
      </c>
      <c r="BJ605" s="81" t="str" cm="1">
        <f t="array" aca="1" ref="BJ605" ca="1">IFERROR(IF(INDIRECT(ADDRESS($Z605,COLUMN(),4,1,"Monitoraggio"))="","",INDIRECT(ADDRESS($Z605,COLUMN(),4,1,"Monitoraggio"))),"")</f>
        <v/>
      </c>
    </row>
    <row r="606" spans="26:62" x14ac:dyDescent="0.2">
      <c r="Z606" s="132" t="str">
        <f>IFERROR(MATCH(ROW()-9,Monitoraggio!Z$1:Z$1000,0),"")</f>
        <v/>
      </c>
      <c r="AA606" s="60" t="str" cm="1">
        <f t="array" aca="1" ref="AA606" ca="1">IFERROR(IF(INDIRECT(ADDRESS($Z606,COLUMN(),4,1,"Monitoraggio"))="","",INDIRECT(ADDRESS($Z606,COLUMN(),4,1,"Monitoraggio"))),"")</f>
        <v/>
      </c>
      <c r="AB606" s="114" t="str" cm="1">
        <f t="array" aca="1" ref="AB606" ca="1">IFERROR(IF(INDIRECT(ADDRESS($Z606,COLUMN(),4,1,"Monitoraggio"))="","",INDIRECT(ADDRESS($Z606,COLUMN(),4,1,"Monitoraggio"))),"")</f>
        <v/>
      </c>
      <c r="AC606" s="114" t="str" cm="1">
        <f t="array" aca="1" ref="AC606" ca="1">IFERROR(IF(INDIRECT(ADDRESS($Z606,COLUMN(),4,1,"Monitoraggio"))="","",INDIRECT(ADDRESS($Z606,COLUMN(),4,1,"Monitoraggio"))),"")</f>
        <v/>
      </c>
      <c r="AD606" s="48" t="str" cm="1">
        <f t="array" aca="1" ref="AD606" ca="1">IFERROR(IF(INDIRECT(ADDRESS($Z606,COLUMN(),4,1,"Monitoraggio"))="","",INDIRECT(ADDRESS($Z606,COLUMN(),4,1,"Monitoraggio"))),"")</f>
        <v/>
      </c>
      <c r="AE606" s="61" t="str" cm="1">
        <f t="array" aca="1" ref="AE606" ca="1">IFERROR(IF(INDIRECT(ADDRESS($Z606,COLUMN(),4,1,"Monitoraggio"))="","",INDIRECT(ADDRESS($Z606,COLUMN(),4,1,"Monitoraggio"))),"")</f>
        <v/>
      </c>
      <c r="AF606" s="116" t="str" cm="1">
        <f t="array" aca="1" ref="AF606" ca="1">IFERROR(IF(INDIRECT(ADDRESS($Z606,COLUMN(),4,1,"Monitoraggio"))="","",INDIRECT(ADDRESS($Z606,COLUMN(),4,1,"Monitoraggio"))),"")</f>
        <v/>
      </c>
      <c r="AG606" s="61" t="str" cm="1">
        <f t="array" aca="1" ref="AG606" ca="1">IFERROR(IF(INDIRECT(ADDRESS($Z606,COLUMN(),4,1,"Monitoraggio"))="","",INDIRECT(ADDRESS($Z606,COLUMN(),4,1,"Monitoraggio"))),"")</f>
        <v/>
      </c>
      <c r="AH606" s="116" t="str" cm="1">
        <f t="array" aca="1" ref="AH606" ca="1">IFERROR(IF(INDIRECT(ADDRESS($Z606,COLUMN(),4,1,"Monitoraggio"))="","",INDIRECT(ADDRESS($Z606,COLUMN(),4,1,"Monitoraggio"))),"")</f>
        <v/>
      </c>
      <c r="AI606" s="114" t="str" cm="1">
        <f t="array" aca="1" ref="AI606" ca="1">IFERROR(IF(INDIRECT(ADDRESS($Z606,COLUMN(),4,1,"Monitoraggio"))="","",INDIRECT(ADDRESS($Z606,COLUMN(),4,1,"Monitoraggio"))),"")</f>
        <v/>
      </c>
      <c r="AJ606" s="118" t="str" cm="1">
        <f t="array" aca="1" ref="AJ606" ca="1">IFERROR(IF(INDIRECT(ADDRESS($Z606,COLUMN(),4,1,"Monitoraggio"))="","",INDIRECT(ADDRESS($Z606,COLUMN(),4,1,"Monitoraggio"))),"")</f>
        <v/>
      </c>
      <c r="AK606" s="119" t="str" cm="1">
        <f t="array" aca="1" ref="AK606" ca="1">IFERROR(IF(INDIRECT(ADDRESS($Z606,COLUMN(),4,1,"Monitoraggio"))="","",INDIRECT(ADDRESS($Z606,COLUMN(),4,1,"Monitoraggio"))),"")</f>
        <v/>
      </c>
      <c r="AL606" s="79" t="str" cm="1">
        <f t="array" aca="1" ref="AL606" ca="1">IFERROR(IF(INDIRECT(ADDRESS($Z606,COLUMN(),4,1,"Monitoraggio"))="","",INDIRECT(ADDRESS($Z606,COLUMN(),4,1,"Monitoraggio"))),"")</f>
        <v/>
      </c>
      <c r="AM606" s="77" t="str" cm="1">
        <f t="array" aca="1" ref="AM606" ca="1">IFERROR(IF(INDIRECT(ADDRESS($Z606,COLUMN(),4,1,"Monitoraggio"))="","",INDIRECT(ADDRESS($Z606,COLUMN(),4,1,"Monitoraggio"))),"")</f>
        <v/>
      </c>
      <c r="AN606" s="79" t="str" cm="1">
        <f t="array" aca="1" ref="AN606" ca="1">IFERROR(IF(INDIRECT(ADDRESS($Z606,COLUMN(),4,1,"Monitoraggio"))="","",INDIRECT(ADDRESS($Z606,COLUMN(),4,1,"Monitoraggio"))),"")</f>
        <v/>
      </c>
      <c r="AO606" s="79" t="str" cm="1">
        <f t="array" aca="1" ref="AO606" ca="1">IFERROR(IF(INDIRECT(ADDRESS($Z606,COLUMN(),4,1,"Monitoraggio"))="","",INDIRECT(ADDRESS($Z606,COLUMN(),4,1,"Monitoraggio"))),"")</f>
        <v/>
      </c>
      <c r="AP606" s="79" t="str" cm="1">
        <f t="array" aca="1" ref="AP606" ca="1">IFERROR(IF(INDIRECT(ADDRESS($Z606,COLUMN(),4,1,"Monitoraggio"))="","",INDIRECT(ADDRESS($Z606,COLUMN(),4,1,"Monitoraggio"))),"")</f>
        <v/>
      </c>
      <c r="AQ606" s="81" t="str" cm="1">
        <f t="array" aca="1" ref="AQ606" ca="1">IFERROR(IF(INDIRECT(ADDRESS($Z606,COLUMN(),4,1,"Monitoraggio"))="","",INDIRECT(ADDRESS($Z606,COLUMN(),4,1,"Monitoraggio"))),"")</f>
        <v/>
      </c>
      <c r="AR606" s="122" t="str" cm="1">
        <f t="array" aca="1" ref="AR606" ca="1">IFERROR(IF(INDIRECT(ADDRESS($Z606,COLUMN(),4,1,"Monitoraggio"))="","",INDIRECT(ADDRESS($Z606,COLUMN(),4,1,"Monitoraggio"))),"")</f>
        <v/>
      </c>
      <c r="AS606" s="118" t="str" cm="1">
        <f t="array" aca="1" ref="AS606" ca="1">IFERROR(IF(INDIRECT(ADDRESS($Z606,COLUMN(),4,1,"Monitoraggio"))="","",INDIRECT(ADDRESS($Z606,COLUMN(),4,1,"Monitoraggio"))),"")</f>
        <v/>
      </c>
      <c r="AT606" s="119" t="str" cm="1">
        <f t="array" aca="1" ref="AT606" ca="1">IFERROR(IF(INDIRECT(ADDRESS($Z606,COLUMN(),4,1,"Monitoraggio"))="","",INDIRECT(ADDRESS($Z606,COLUMN(),4,1,"Monitoraggio"))),"")</f>
        <v/>
      </c>
      <c r="AU606" s="79" t="str" cm="1">
        <f t="array" aca="1" ref="AU606" ca="1">IFERROR(IF(INDIRECT(ADDRESS($Z606,COLUMN(),4,1,"Monitoraggio"))="","",INDIRECT(ADDRESS($Z606,COLUMN(),4,1,"Monitoraggio"))),"")</f>
        <v/>
      </c>
      <c r="AV606" s="119" t="str" cm="1">
        <f t="array" aca="1" ref="AV606" ca="1">IFERROR(IF(INDIRECT(ADDRESS($Z606,COLUMN(),4,1,"Monitoraggio"))="","",INDIRECT(ADDRESS($Z606,COLUMN(),4,1,"Monitoraggio"))),"")</f>
        <v/>
      </c>
      <c r="AW606" s="124" t="str" cm="1">
        <f t="array" aca="1" ref="AW606" ca="1">IFERROR(IF(INDIRECT(ADDRESS($Z606,COLUMN(),4,1,"Monitoraggio"))="","",INDIRECT(ADDRESS($Z606,COLUMN(),4,1,"Monitoraggio"))),"")</f>
        <v/>
      </c>
      <c r="AX606" s="62" t="str" cm="1">
        <f t="array" aca="1" ref="AX606" ca="1">IFERROR(IF(INDIRECT(ADDRESS($Z606,COLUMN(),4,1,"Monitoraggio"))="","",INDIRECT(ADDRESS($Z606,COLUMN(),4,1,"Monitoraggio"))),"")</f>
        <v/>
      </c>
      <c r="AY606" s="79" t="str" cm="1">
        <f t="array" aca="1" ref="AY606" ca="1">IFERROR(IF(INDIRECT(ADDRESS($Z606,COLUMN(),4,1,"Monitoraggio"))="","",INDIRECT(ADDRESS($Z606,COLUMN(),4,1,"Monitoraggio"))),"")</f>
        <v/>
      </c>
      <c r="AZ606" s="84" t="str" cm="1">
        <f t="array" aca="1" ref="AZ606" ca="1">IFERROR(IF(INDIRECT(ADDRESS($Z606,COLUMN(),4,1,"Monitoraggio"))="","",INDIRECT(ADDRESS($Z606,COLUMN(),4,1,"Monitoraggio"))),"")</f>
        <v/>
      </c>
      <c r="BA606" s="81" t="str" cm="1">
        <f t="array" aca="1" ref="BA606" ca="1">IFERROR(IF(INDIRECT(ADDRESS($Z606,COLUMN(),4,1,"Monitoraggio"))="","",INDIRECT(ADDRESS($Z606,COLUMN(),4,1,"Monitoraggio"))),"")</f>
        <v/>
      </c>
      <c r="BB606" s="86" t="str" cm="1">
        <f t="array" aca="1" ref="BB606" ca="1">IFERROR(IF(INDIRECT(ADDRESS($Z606,COLUMN(),4,1,"Monitoraggio"))="","",INDIRECT(ADDRESS($Z606,COLUMN(),4,1,"Monitoraggio"))),"")</f>
        <v/>
      </c>
      <c r="BC606" s="79" t="str" cm="1">
        <f t="array" aca="1" ref="BC606" ca="1">IFERROR(IF(INDIRECT(ADDRESS($Z606,COLUMN(),4,1,"Monitoraggio"))="","",INDIRECT(ADDRESS($Z606,COLUMN(),4,1,"Monitoraggio"))),"")</f>
        <v/>
      </c>
      <c r="BD606" s="79" t="str" cm="1">
        <f t="array" aca="1" ref="BD606" ca="1">IFERROR(IF(INDIRECT(ADDRESS($Z606,COLUMN(),4,1,"Monitoraggio"))="","",INDIRECT(ADDRESS($Z606,COLUMN(),4,1,"Monitoraggio"))),"")</f>
        <v/>
      </c>
      <c r="BE606" s="79" t="str" cm="1">
        <f t="array" aca="1" ref="BE606" ca="1">IFERROR(IF(INDIRECT(ADDRESS($Z606,COLUMN(),4,1,"Monitoraggio"))="","",INDIRECT(ADDRESS($Z606,COLUMN(),4,1,"Monitoraggio"))),"")</f>
        <v/>
      </c>
      <c r="BF606" s="79" t="str" cm="1">
        <f t="array" aca="1" ref="BF606" ca="1">IFERROR(IF(INDIRECT(ADDRESS($Z606,COLUMN(),4,1,"Monitoraggio"))="","",INDIRECT(ADDRESS($Z606,COLUMN(),4,1,"Monitoraggio"))),"")</f>
        <v/>
      </c>
      <c r="BG606" s="114" t="str" cm="1">
        <f t="array" aca="1" ref="BG606" ca="1">IFERROR(IF(INDIRECT(ADDRESS($Z606,COLUMN(),4,1,"Monitoraggio"))="","",INDIRECT(ADDRESS($Z606,COLUMN(),4,1,"Monitoraggio"))),"")</f>
        <v/>
      </c>
      <c r="BH606" s="48" t="str" cm="1">
        <f t="array" aca="1" ref="BH606" ca="1">IFERROR(IF(INDIRECT(ADDRESS($Z606,COLUMN(),4,1,"Monitoraggio"))="","",INDIRECT(ADDRESS($Z606,COLUMN(),4,1,"Monitoraggio"))),"")</f>
        <v/>
      </c>
      <c r="BI606" s="84" t="str" cm="1">
        <f t="array" aca="1" ref="BI606" ca="1">IFERROR(IF(INDIRECT(ADDRESS($Z606,COLUMN(),4,1,"Monitoraggio"))="","",INDIRECT(ADDRESS($Z606,COLUMN(),4,1,"Monitoraggio"))),"")</f>
        <v/>
      </c>
      <c r="BJ606" s="81" t="str" cm="1">
        <f t="array" aca="1" ref="BJ606" ca="1">IFERROR(IF(INDIRECT(ADDRESS($Z606,COLUMN(),4,1,"Monitoraggio"))="","",INDIRECT(ADDRESS($Z606,COLUMN(),4,1,"Monitoraggio"))),"")</f>
        <v/>
      </c>
    </row>
    <row r="607" spans="26:62" x14ac:dyDescent="0.2">
      <c r="Z607" s="132" t="str">
        <f>IFERROR(MATCH(ROW()-9,Monitoraggio!Z$1:Z$1000,0),"")</f>
        <v/>
      </c>
      <c r="AA607" s="60" t="str" cm="1">
        <f t="array" aca="1" ref="AA607" ca="1">IFERROR(IF(INDIRECT(ADDRESS($Z607,COLUMN(),4,1,"Monitoraggio"))="","",INDIRECT(ADDRESS($Z607,COLUMN(),4,1,"Monitoraggio"))),"")</f>
        <v/>
      </c>
      <c r="AB607" s="114" t="str" cm="1">
        <f t="array" aca="1" ref="AB607" ca="1">IFERROR(IF(INDIRECT(ADDRESS($Z607,COLUMN(),4,1,"Monitoraggio"))="","",INDIRECT(ADDRESS($Z607,COLUMN(),4,1,"Monitoraggio"))),"")</f>
        <v/>
      </c>
      <c r="AC607" s="114" t="str" cm="1">
        <f t="array" aca="1" ref="AC607" ca="1">IFERROR(IF(INDIRECT(ADDRESS($Z607,COLUMN(),4,1,"Monitoraggio"))="","",INDIRECT(ADDRESS($Z607,COLUMN(),4,1,"Monitoraggio"))),"")</f>
        <v/>
      </c>
      <c r="AD607" s="48" t="str" cm="1">
        <f t="array" aca="1" ref="AD607" ca="1">IFERROR(IF(INDIRECT(ADDRESS($Z607,COLUMN(),4,1,"Monitoraggio"))="","",INDIRECT(ADDRESS($Z607,COLUMN(),4,1,"Monitoraggio"))),"")</f>
        <v/>
      </c>
      <c r="AE607" s="61" t="str" cm="1">
        <f t="array" aca="1" ref="AE607" ca="1">IFERROR(IF(INDIRECT(ADDRESS($Z607,COLUMN(),4,1,"Monitoraggio"))="","",INDIRECT(ADDRESS($Z607,COLUMN(),4,1,"Monitoraggio"))),"")</f>
        <v/>
      </c>
      <c r="AF607" s="116" t="str" cm="1">
        <f t="array" aca="1" ref="AF607" ca="1">IFERROR(IF(INDIRECT(ADDRESS($Z607,COLUMN(),4,1,"Monitoraggio"))="","",INDIRECT(ADDRESS($Z607,COLUMN(),4,1,"Monitoraggio"))),"")</f>
        <v/>
      </c>
      <c r="AG607" s="61" t="str" cm="1">
        <f t="array" aca="1" ref="AG607" ca="1">IFERROR(IF(INDIRECT(ADDRESS($Z607,COLUMN(),4,1,"Monitoraggio"))="","",INDIRECT(ADDRESS($Z607,COLUMN(),4,1,"Monitoraggio"))),"")</f>
        <v/>
      </c>
      <c r="AH607" s="116" t="str" cm="1">
        <f t="array" aca="1" ref="AH607" ca="1">IFERROR(IF(INDIRECT(ADDRESS($Z607,COLUMN(),4,1,"Monitoraggio"))="","",INDIRECT(ADDRESS($Z607,COLUMN(),4,1,"Monitoraggio"))),"")</f>
        <v/>
      </c>
      <c r="AI607" s="114" t="str" cm="1">
        <f t="array" aca="1" ref="AI607" ca="1">IFERROR(IF(INDIRECT(ADDRESS($Z607,COLUMN(),4,1,"Monitoraggio"))="","",INDIRECT(ADDRESS($Z607,COLUMN(),4,1,"Monitoraggio"))),"")</f>
        <v/>
      </c>
      <c r="AJ607" s="118" t="str" cm="1">
        <f t="array" aca="1" ref="AJ607" ca="1">IFERROR(IF(INDIRECT(ADDRESS($Z607,COLUMN(),4,1,"Monitoraggio"))="","",INDIRECT(ADDRESS($Z607,COLUMN(),4,1,"Monitoraggio"))),"")</f>
        <v/>
      </c>
      <c r="AK607" s="119" t="str" cm="1">
        <f t="array" aca="1" ref="AK607" ca="1">IFERROR(IF(INDIRECT(ADDRESS($Z607,COLUMN(),4,1,"Monitoraggio"))="","",INDIRECT(ADDRESS($Z607,COLUMN(),4,1,"Monitoraggio"))),"")</f>
        <v/>
      </c>
      <c r="AL607" s="79" t="str" cm="1">
        <f t="array" aca="1" ref="AL607" ca="1">IFERROR(IF(INDIRECT(ADDRESS($Z607,COLUMN(),4,1,"Monitoraggio"))="","",INDIRECT(ADDRESS($Z607,COLUMN(),4,1,"Monitoraggio"))),"")</f>
        <v/>
      </c>
      <c r="AM607" s="77" t="str" cm="1">
        <f t="array" aca="1" ref="AM607" ca="1">IFERROR(IF(INDIRECT(ADDRESS($Z607,COLUMN(),4,1,"Monitoraggio"))="","",INDIRECT(ADDRESS($Z607,COLUMN(),4,1,"Monitoraggio"))),"")</f>
        <v/>
      </c>
      <c r="AN607" s="79" t="str" cm="1">
        <f t="array" aca="1" ref="AN607" ca="1">IFERROR(IF(INDIRECT(ADDRESS($Z607,COLUMN(),4,1,"Monitoraggio"))="","",INDIRECT(ADDRESS($Z607,COLUMN(),4,1,"Monitoraggio"))),"")</f>
        <v/>
      </c>
      <c r="AO607" s="79" t="str" cm="1">
        <f t="array" aca="1" ref="AO607" ca="1">IFERROR(IF(INDIRECT(ADDRESS($Z607,COLUMN(),4,1,"Monitoraggio"))="","",INDIRECT(ADDRESS($Z607,COLUMN(),4,1,"Monitoraggio"))),"")</f>
        <v/>
      </c>
      <c r="AP607" s="79" t="str" cm="1">
        <f t="array" aca="1" ref="AP607" ca="1">IFERROR(IF(INDIRECT(ADDRESS($Z607,COLUMN(),4,1,"Monitoraggio"))="","",INDIRECT(ADDRESS($Z607,COLUMN(),4,1,"Monitoraggio"))),"")</f>
        <v/>
      </c>
      <c r="AQ607" s="81" t="str" cm="1">
        <f t="array" aca="1" ref="AQ607" ca="1">IFERROR(IF(INDIRECT(ADDRESS($Z607,COLUMN(),4,1,"Monitoraggio"))="","",INDIRECT(ADDRESS($Z607,COLUMN(),4,1,"Monitoraggio"))),"")</f>
        <v/>
      </c>
      <c r="AR607" s="122" t="str" cm="1">
        <f t="array" aca="1" ref="AR607" ca="1">IFERROR(IF(INDIRECT(ADDRESS($Z607,COLUMN(),4,1,"Monitoraggio"))="","",INDIRECT(ADDRESS($Z607,COLUMN(),4,1,"Monitoraggio"))),"")</f>
        <v/>
      </c>
      <c r="AS607" s="118" t="str" cm="1">
        <f t="array" aca="1" ref="AS607" ca="1">IFERROR(IF(INDIRECT(ADDRESS($Z607,COLUMN(),4,1,"Monitoraggio"))="","",INDIRECT(ADDRESS($Z607,COLUMN(),4,1,"Monitoraggio"))),"")</f>
        <v/>
      </c>
      <c r="AT607" s="119" t="str" cm="1">
        <f t="array" aca="1" ref="AT607" ca="1">IFERROR(IF(INDIRECT(ADDRESS($Z607,COLUMN(),4,1,"Monitoraggio"))="","",INDIRECT(ADDRESS($Z607,COLUMN(),4,1,"Monitoraggio"))),"")</f>
        <v/>
      </c>
      <c r="AU607" s="79" t="str" cm="1">
        <f t="array" aca="1" ref="AU607" ca="1">IFERROR(IF(INDIRECT(ADDRESS($Z607,COLUMN(),4,1,"Monitoraggio"))="","",INDIRECT(ADDRESS($Z607,COLUMN(),4,1,"Monitoraggio"))),"")</f>
        <v/>
      </c>
      <c r="AV607" s="119" t="str" cm="1">
        <f t="array" aca="1" ref="AV607" ca="1">IFERROR(IF(INDIRECT(ADDRESS($Z607,COLUMN(),4,1,"Monitoraggio"))="","",INDIRECT(ADDRESS($Z607,COLUMN(),4,1,"Monitoraggio"))),"")</f>
        <v/>
      </c>
      <c r="AW607" s="124" t="str" cm="1">
        <f t="array" aca="1" ref="AW607" ca="1">IFERROR(IF(INDIRECT(ADDRESS($Z607,COLUMN(),4,1,"Monitoraggio"))="","",INDIRECT(ADDRESS($Z607,COLUMN(),4,1,"Monitoraggio"))),"")</f>
        <v/>
      </c>
      <c r="AX607" s="62" t="str" cm="1">
        <f t="array" aca="1" ref="AX607" ca="1">IFERROR(IF(INDIRECT(ADDRESS($Z607,COLUMN(),4,1,"Monitoraggio"))="","",INDIRECT(ADDRESS($Z607,COLUMN(),4,1,"Monitoraggio"))),"")</f>
        <v/>
      </c>
      <c r="AY607" s="79" t="str" cm="1">
        <f t="array" aca="1" ref="AY607" ca="1">IFERROR(IF(INDIRECT(ADDRESS($Z607,COLUMN(),4,1,"Monitoraggio"))="","",INDIRECT(ADDRESS($Z607,COLUMN(),4,1,"Monitoraggio"))),"")</f>
        <v/>
      </c>
      <c r="AZ607" s="84" t="str" cm="1">
        <f t="array" aca="1" ref="AZ607" ca="1">IFERROR(IF(INDIRECT(ADDRESS($Z607,COLUMN(),4,1,"Monitoraggio"))="","",INDIRECT(ADDRESS($Z607,COLUMN(),4,1,"Monitoraggio"))),"")</f>
        <v/>
      </c>
      <c r="BA607" s="81" t="str" cm="1">
        <f t="array" aca="1" ref="BA607" ca="1">IFERROR(IF(INDIRECT(ADDRESS($Z607,COLUMN(),4,1,"Monitoraggio"))="","",INDIRECT(ADDRESS($Z607,COLUMN(),4,1,"Monitoraggio"))),"")</f>
        <v/>
      </c>
      <c r="BB607" s="86" t="str" cm="1">
        <f t="array" aca="1" ref="BB607" ca="1">IFERROR(IF(INDIRECT(ADDRESS($Z607,COLUMN(),4,1,"Monitoraggio"))="","",INDIRECT(ADDRESS($Z607,COLUMN(),4,1,"Monitoraggio"))),"")</f>
        <v/>
      </c>
      <c r="BC607" s="79" t="str" cm="1">
        <f t="array" aca="1" ref="BC607" ca="1">IFERROR(IF(INDIRECT(ADDRESS($Z607,COLUMN(),4,1,"Monitoraggio"))="","",INDIRECT(ADDRESS($Z607,COLUMN(),4,1,"Monitoraggio"))),"")</f>
        <v/>
      </c>
      <c r="BD607" s="79" t="str" cm="1">
        <f t="array" aca="1" ref="BD607" ca="1">IFERROR(IF(INDIRECT(ADDRESS($Z607,COLUMN(),4,1,"Monitoraggio"))="","",INDIRECT(ADDRESS($Z607,COLUMN(),4,1,"Monitoraggio"))),"")</f>
        <v/>
      </c>
      <c r="BE607" s="79" t="str" cm="1">
        <f t="array" aca="1" ref="BE607" ca="1">IFERROR(IF(INDIRECT(ADDRESS($Z607,COLUMN(),4,1,"Monitoraggio"))="","",INDIRECT(ADDRESS($Z607,COLUMN(),4,1,"Monitoraggio"))),"")</f>
        <v/>
      </c>
      <c r="BF607" s="79" t="str" cm="1">
        <f t="array" aca="1" ref="BF607" ca="1">IFERROR(IF(INDIRECT(ADDRESS($Z607,COLUMN(),4,1,"Monitoraggio"))="","",INDIRECT(ADDRESS($Z607,COLUMN(),4,1,"Monitoraggio"))),"")</f>
        <v/>
      </c>
      <c r="BG607" s="114" t="str" cm="1">
        <f t="array" aca="1" ref="BG607" ca="1">IFERROR(IF(INDIRECT(ADDRESS($Z607,COLUMN(),4,1,"Monitoraggio"))="","",INDIRECT(ADDRESS($Z607,COLUMN(),4,1,"Monitoraggio"))),"")</f>
        <v/>
      </c>
      <c r="BH607" s="48" t="str" cm="1">
        <f t="array" aca="1" ref="BH607" ca="1">IFERROR(IF(INDIRECT(ADDRESS($Z607,COLUMN(),4,1,"Monitoraggio"))="","",INDIRECT(ADDRESS($Z607,COLUMN(),4,1,"Monitoraggio"))),"")</f>
        <v/>
      </c>
      <c r="BI607" s="84" t="str" cm="1">
        <f t="array" aca="1" ref="BI607" ca="1">IFERROR(IF(INDIRECT(ADDRESS($Z607,COLUMN(),4,1,"Monitoraggio"))="","",INDIRECT(ADDRESS($Z607,COLUMN(),4,1,"Monitoraggio"))),"")</f>
        <v/>
      </c>
      <c r="BJ607" s="81" t="str" cm="1">
        <f t="array" aca="1" ref="BJ607" ca="1">IFERROR(IF(INDIRECT(ADDRESS($Z607,COLUMN(),4,1,"Monitoraggio"))="","",INDIRECT(ADDRESS($Z607,COLUMN(),4,1,"Monitoraggio"))),"")</f>
        <v/>
      </c>
    </row>
    <row r="608" spans="26:62" x14ac:dyDescent="0.2">
      <c r="Z608" s="132" t="str">
        <f>IFERROR(MATCH(ROW()-9,Monitoraggio!Z$1:Z$1000,0),"")</f>
        <v/>
      </c>
      <c r="AA608" s="60" t="str" cm="1">
        <f t="array" aca="1" ref="AA608" ca="1">IFERROR(IF(INDIRECT(ADDRESS($Z608,COLUMN(),4,1,"Monitoraggio"))="","",INDIRECT(ADDRESS($Z608,COLUMN(),4,1,"Monitoraggio"))),"")</f>
        <v/>
      </c>
      <c r="AB608" s="114" t="str" cm="1">
        <f t="array" aca="1" ref="AB608" ca="1">IFERROR(IF(INDIRECT(ADDRESS($Z608,COLUMN(),4,1,"Monitoraggio"))="","",INDIRECT(ADDRESS($Z608,COLUMN(),4,1,"Monitoraggio"))),"")</f>
        <v/>
      </c>
      <c r="AC608" s="114" t="str" cm="1">
        <f t="array" aca="1" ref="AC608" ca="1">IFERROR(IF(INDIRECT(ADDRESS($Z608,COLUMN(),4,1,"Monitoraggio"))="","",INDIRECT(ADDRESS($Z608,COLUMN(),4,1,"Monitoraggio"))),"")</f>
        <v/>
      </c>
      <c r="AD608" s="48" t="str" cm="1">
        <f t="array" aca="1" ref="AD608" ca="1">IFERROR(IF(INDIRECT(ADDRESS($Z608,COLUMN(),4,1,"Monitoraggio"))="","",INDIRECT(ADDRESS($Z608,COLUMN(),4,1,"Monitoraggio"))),"")</f>
        <v/>
      </c>
      <c r="AE608" s="61" t="str" cm="1">
        <f t="array" aca="1" ref="AE608" ca="1">IFERROR(IF(INDIRECT(ADDRESS($Z608,COLUMN(),4,1,"Monitoraggio"))="","",INDIRECT(ADDRESS($Z608,COLUMN(),4,1,"Monitoraggio"))),"")</f>
        <v/>
      </c>
      <c r="AF608" s="116" t="str" cm="1">
        <f t="array" aca="1" ref="AF608" ca="1">IFERROR(IF(INDIRECT(ADDRESS($Z608,COLUMN(),4,1,"Monitoraggio"))="","",INDIRECT(ADDRESS($Z608,COLUMN(),4,1,"Monitoraggio"))),"")</f>
        <v/>
      </c>
      <c r="AG608" s="61" t="str" cm="1">
        <f t="array" aca="1" ref="AG608" ca="1">IFERROR(IF(INDIRECT(ADDRESS($Z608,COLUMN(),4,1,"Monitoraggio"))="","",INDIRECT(ADDRESS($Z608,COLUMN(),4,1,"Monitoraggio"))),"")</f>
        <v/>
      </c>
      <c r="AH608" s="116" t="str" cm="1">
        <f t="array" aca="1" ref="AH608" ca="1">IFERROR(IF(INDIRECT(ADDRESS($Z608,COLUMN(),4,1,"Monitoraggio"))="","",INDIRECT(ADDRESS($Z608,COLUMN(),4,1,"Monitoraggio"))),"")</f>
        <v/>
      </c>
      <c r="AI608" s="114" t="str" cm="1">
        <f t="array" aca="1" ref="AI608" ca="1">IFERROR(IF(INDIRECT(ADDRESS($Z608,COLUMN(),4,1,"Monitoraggio"))="","",INDIRECT(ADDRESS($Z608,COLUMN(),4,1,"Monitoraggio"))),"")</f>
        <v/>
      </c>
      <c r="AJ608" s="118" t="str" cm="1">
        <f t="array" aca="1" ref="AJ608" ca="1">IFERROR(IF(INDIRECT(ADDRESS($Z608,COLUMN(),4,1,"Monitoraggio"))="","",INDIRECT(ADDRESS($Z608,COLUMN(),4,1,"Monitoraggio"))),"")</f>
        <v/>
      </c>
      <c r="AK608" s="119" t="str" cm="1">
        <f t="array" aca="1" ref="AK608" ca="1">IFERROR(IF(INDIRECT(ADDRESS($Z608,COLUMN(),4,1,"Monitoraggio"))="","",INDIRECT(ADDRESS($Z608,COLUMN(),4,1,"Monitoraggio"))),"")</f>
        <v/>
      </c>
      <c r="AL608" s="79" t="str" cm="1">
        <f t="array" aca="1" ref="AL608" ca="1">IFERROR(IF(INDIRECT(ADDRESS($Z608,COLUMN(),4,1,"Monitoraggio"))="","",INDIRECT(ADDRESS($Z608,COLUMN(),4,1,"Monitoraggio"))),"")</f>
        <v/>
      </c>
      <c r="AM608" s="77" t="str" cm="1">
        <f t="array" aca="1" ref="AM608" ca="1">IFERROR(IF(INDIRECT(ADDRESS($Z608,COLUMN(),4,1,"Monitoraggio"))="","",INDIRECT(ADDRESS($Z608,COLUMN(),4,1,"Monitoraggio"))),"")</f>
        <v/>
      </c>
      <c r="AN608" s="79" t="str" cm="1">
        <f t="array" aca="1" ref="AN608" ca="1">IFERROR(IF(INDIRECT(ADDRESS($Z608,COLUMN(),4,1,"Monitoraggio"))="","",INDIRECT(ADDRESS($Z608,COLUMN(),4,1,"Monitoraggio"))),"")</f>
        <v/>
      </c>
      <c r="AO608" s="79" t="str" cm="1">
        <f t="array" aca="1" ref="AO608" ca="1">IFERROR(IF(INDIRECT(ADDRESS($Z608,COLUMN(),4,1,"Monitoraggio"))="","",INDIRECT(ADDRESS($Z608,COLUMN(),4,1,"Monitoraggio"))),"")</f>
        <v/>
      </c>
      <c r="AP608" s="79" t="str" cm="1">
        <f t="array" aca="1" ref="AP608" ca="1">IFERROR(IF(INDIRECT(ADDRESS($Z608,COLUMN(),4,1,"Monitoraggio"))="","",INDIRECT(ADDRESS($Z608,COLUMN(),4,1,"Monitoraggio"))),"")</f>
        <v/>
      </c>
      <c r="AQ608" s="81" t="str" cm="1">
        <f t="array" aca="1" ref="AQ608" ca="1">IFERROR(IF(INDIRECT(ADDRESS($Z608,COLUMN(),4,1,"Monitoraggio"))="","",INDIRECT(ADDRESS($Z608,COLUMN(),4,1,"Monitoraggio"))),"")</f>
        <v/>
      </c>
      <c r="AR608" s="122" t="str" cm="1">
        <f t="array" aca="1" ref="AR608" ca="1">IFERROR(IF(INDIRECT(ADDRESS($Z608,COLUMN(),4,1,"Monitoraggio"))="","",INDIRECT(ADDRESS($Z608,COLUMN(),4,1,"Monitoraggio"))),"")</f>
        <v/>
      </c>
      <c r="AS608" s="118" t="str" cm="1">
        <f t="array" aca="1" ref="AS608" ca="1">IFERROR(IF(INDIRECT(ADDRESS($Z608,COLUMN(),4,1,"Monitoraggio"))="","",INDIRECT(ADDRESS($Z608,COLUMN(),4,1,"Monitoraggio"))),"")</f>
        <v/>
      </c>
      <c r="AT608" s="119" t="str" cm="1">
        <f t="array" aca="1" ref="AT608" ca="1">IFERROR(IF(INDIRECT(ADDRESS($Z608,COLUMN(),4,1,"Monitoraggio"))="","",INDIRECT(ADDRESS($Z608,COLUMN(),4,1,"Monitoraggio"))),"")</f>
        <v/>
      </c>
      <c r="AU608" s="79" t="str" cm="1">
        <f t="array" aca="1" ref="AU608" ca="1">IFERROR(IF(INDIRECT(ADDRESS($Z608,COLUMN(),4,1,"Monitoraggio"))="","",INDIRECT(ADDRESS($Z608,COLUMN(),4,1,"Monitoraggio"))),"")</f>
        <v/>
      </c>
      <c r="AV608" s="119" t="str" cm="1">
        <f t="array" aca="1" ref="AV608" ca="1">IFERROR(IF(INDIRECT(ADDRESS($Z608,COLUMN(),4,1,"Monitoraggio"))="","",INDIRECT(ADDRESS($Z608,COLUMN(),4,1,"Monitoraggio"))),"")</f>
        <v/>
      </c>
      <c r="AW608" s="124" t="str" cm="1">
        <f t="array" aca="1" ref="AW608" ca="1">IFERROR(IF(INDIRECT(ADDRESS($Z608,COLUMN(),4,1,"Monitoraggio"))="","",INDIRECT(ADDRESS($Z608,COLUMN(),4,1,"Monitoraggio"))),"")</f>
        <v/>
      </c>
      <c r="AX608" s="62" t="str" cm="1">
        <f t="array" aca="1" ref="AX608" ca="1">IFERROR(IF(INDIRECT(ADDRESS($Z608,COLUMN(),4,1,"Monitoraggio"))="","",INDIRECT(ADDRESS($Z608,COLUMN(),4,1,"Monitoraggio"))),"")</f>
        <v/>
      </c>
      <c r="AY608" s="79" t="str" cm="1">
        <f t="array" aca="1" ref="AY608" ca="1">IFERROR(IF(INDIRECT(ADDRESS($Z608,COLUMN(),4,1,"Monitoraggio"))="","",INDIRECT(ADDRESS($Z608,COLUMN(),4,1,"Monitoraggio"))),"")</f>
        <v/>
      </c>
      <c r="AZ608" s="84" t="str" cm="1">
        <f t="array" aca="1" ref="AZ608" ca="1">IFERROR(IF(INDIRECT(ADDRESS($Z608,COLUMN(),4,1,"Monitoraggio"))="","",INDIRECT(ADDRESS($Z608,COLUMN(),4,1,"Monitoraggio"))),"")</f>
        <v/>
      </c>
      <c r="BA608" s="81" t="str" cm="1">
        <f t="array" aca="1" ref="BA608" ca="1">IFERROR(IF(INDIRECT(ADDRESS($Z608,COLUMN(),4,1,"Monitoraggio"))="","",INDIRECT(ADDRESS($Z608,COLUMN(),4,1,"Monitoraggio"))),"")</f>
        <v/>
      </c>
      <c r="BB608" s="86" t="str" cm="1">
        <f t="array" aca="1" ref="BB608" ca="1">IFERROR(IF(INDIRECT(ADDRESS($Z608,COLUMN(),4,1,"Monitoraggio"))="","",INDIRECT(ADDRESS($Z608,COLUMN(),4,1,"Monitoraggio"))),"")</f>
        <v/>
      </c>
      <c r="BC608" s="79" t="str" cm="1">
        <f t="array" aca="1" ref="BC608" ca="1">IFERROR(IF(INDIRECT(ADDRESS($Z608,COLUMN(),4,1,"Monitoraggio"))="","",INDIRECT(ADDRESS($Z608,COLUMN(),4,1,"Monitoraggio"))),"")</f>
        <v/>
      </c>
      <c r="BD608" s="79" t="str" cm="1">
        <f t="array" aca="1" ref="BD608" ca="1">IFERROR(IF(INDIRECT(ADDRESS($Z608,COLUMN(),4,1,"Monitoraggio"))="","",INDIRECT(ADDRESS($Z608,COLUMN(),4,1,"Monitoraggio"))),"")</f>
        <v/>
      </c>
      <c r="BE608" s="79" t="str" cm="1">
        <f t="array" aca="1" ref="BE608" ca="1">IFERROR(IF(INDIRECT(ADDRESS($Z608,COLUMN(),4,1,"Monitoraggio"))="","",INDIRECT(ADDRESS($Z608,COLUMN(),4,1,"Monitoraggio"))),"")</f>
        <v/>
      </c>
      <c r="BF608" s="79" t="str" cm="1">
        <f t="array" aca="1" ref="BF608" ca="1">IFERROR(IF(INDIRECT(ADDRESS($Z608,COLUMN(),4,1,"Monitoraggio"))="","",INDIRECT(ADDRESS($Z608,COLUMN(),4,1,"Monitoraggio"))),"")</f>
        <v/>
      </c>
      <c r="BG608" s="114" t="str" cm="1">
        <f t="array" aca="1" ref="BG608" ca="1">IFERROR(IF(INDIRECT(ADDRESS($Z608,COLUMN(),4,1,"Monitoraggio"))="","",INDIRECT(ADDRESS($Z608,COLUMN(),4,1,"Monitoraggio"))),"")</f>
        <v/>
      </c>
      <c r="BH608" s="48" t="str" cm="1">
        <f t="array" aca="1" ref="BH608" ca="1">IFERROR(IF(INDIRECT(ADDRESS($Z608,COLUMN(),4,1,"Monitoraggio"))="","",INDIRECT(ADDRESS($Z608,COLUMN(),4,1,"Monitoraggio"))),"")</f>
        <v/>
      </c>
      <c r="BI608" s="84" t="str" cm="1">
        <f t="array" aca="1" ref="BI608" ca="1">IFERROR(IF(INDIRECT(ADDRESS($Z608,COLUMN(),4,1,"Monitoraggio"))="","",INDIRECT(ADDRESS($Z608,COLUMN(),4,1,"Monitoraggio"))),"")</f>
        <v/>
      </c>
      <c r="BJ608" s="81" t="str" cm="1">
        <f t="array" aca="1" ref="BJ608" ca="1">IFERROR(IF(INDIRECT(ADDRESS($Z608,COLUMN(),4,1,"Monitoraggio"))="","",INDIRECT(ADDRESS($Z608,COLUMN(),4,1,"Monitoraggio"))),"")</f>
        <v/>
      </c>
    </row>
    <row r="609" spans="26:62" x14ac:dyDescent="0.2">
      <c r="Z609" s="132" t="str">
        <f>IFERROR(MATCH(ROW()-9,Monitoraggio!Z$1:Z$1000,0),"")</f>
        <v/>
      </c>
      <c r="AA609" s="60" t="str" cm="1">
        <f t="array" aca="1" ref="AA609" ca="1">IFERROR(IF(INDIRECT(ADDRESS($Z609,COLUMN(),4,1,"Monitoraggio"))="","",INDIRECT(ADDRESS($Z609,COLUMN(),4,1,"Monitoraggio"))),"")</f>
        <v/>
      </c>
      <c r="AB609" s="114" t="str" cm="1">
        <f t="array" aca="1" ref="AB609" ca="1">IFERROR(IF(INDIRECT(ADDRESS($Z609,COLUMN(),4,1,"Monitoraggio"))="","",INDIRECT(ADDRESS($Z609,COLUMN(),4,1,"Monitoraggio"))),"")</f>
        <v/>
      </c>
      <c r="AC609" s="114" t="str" cm="1">
        <f t="array" aca="1" ref="AC609" ca="1">IFERROR(IF(INDIRECT(ADDRESS($Z609,COLUMN(),4,1,"Monitoraggio"))="","",INDIRECT(ADDRESS($Z609,COLUMN(),4,1,"Monitoraggio"))),"")</f>
        <v/>
      </c>
      <c r="AD609" s="48" t="str" cm="1">
        <f t="array" aca="1" ref="AD609" ca="1">IFERROR(IF(INDIRECT(ADDRESS($Z609,COLUMN(),4,1,"Monitoraggio"))="","",INDIRECT(ADDRESS($Z609,COLUMN(),4,1,"Monitoraggio"))),"")</f>
        <v/>
      </c>
      <c r="AE609" s="61" t="str" cm="1">
        <f t="array" aca="1" ref="AE609" ca="1">IFERROR(IF(INDIRECT(ADDRESS($Z609,COLUMN(),4,1,"Monitoraggio"))="","",INDIRECT(ADDRESS($Z609,COLUMN(),4,1,"Monitoraggio"))),"")</f>
        <v/>
      </c>
      <c r="AF609" s="116" t="str" cm="1">
        <f t="array" aca="1" ref="AF609" ca="1">IFERROR(IF(INDIRECT(ADDRESS($Z609,COLUMN(),4,1,"Monitoraggio"))="","",INDIRECT(ADDRESS($Z609,COLUMN(),4,1,"Monitoraggio"))),"")</f>
        <v/>
      </c>
      <c r="AG609" s="61" t="str" cm="1">
        <f t="array" aca="1" ref="AG609" ca="1">IFERROR(IF(INDIRECT(ADDRESS($Z609,COLUMN(),4,1,"Monitoraggio"))="","",INDIRECT(ADDRESS($Z609,COLUMN(),4,1,"Monitoraggio"))),"")</f>
        <v/>
      </c>
      <c r="AH609" s="116" t="str" cm="1">
        <f t="array" aca="1" ref="AH609" ca="1">IFERROR(IF(INDIRECT(ADDRESS($Z609,COLUMN(),4,1,"Monitoraggio"))="","",INDIRECT(ADDRESS($Z609,COLUMN(),4,1,"Monitoraggio"))),"")</f>
        <v/>
      </c>
      <c r="AI609" s="114" t="str" cm="1">
        <f t="array" aca="1" ref="AI609" ca="1">IFERROR(IF(INDIRECT(ADDRESS($Z609,COLUMN(),4,1,"Monitoraggio"))="","",INDIRECT(ADDRESS($Z609,COLUMN(),4,1,"Monitoraggio"))),"")</f>
        <v/>
      </c>
      <c r="AJ609" s="118" t="str" cm="1">
        <f t="array" aca="1" ref="AJ609" ca="1">IFERROR(IF(INDIRECT(ADDRESS($Z609,COLUMN(),4,1,"Monitoraggio"))="","",INDIRECT(ADDRESS($Z609,COLUMN(),4,1,"Monitoraggio"))),"")</f>
        <v/>
      </c>
      <c r="AK609" s="119" t="str" cm="1">
        <f t="array" aca="1" ref="AK609" ca="1">IFERROR(IF(INDIRECT(ADDRESS($Z609,COLUMN(),4,1,"Monitoraggio"))="","",INDIRECT(ADDRESS($Z609,COLUMN(),4,1,"Monitoraggio"))),"")</f>
        <v/>
      </c>
      <c r="AL609" s="79" t="str" cm="1">
        <f t="array" aca="1" ref="AL609" ca="1">IFERROR(IF(INDIRECT(ADDRESS($Z609,COLUMN(),4,1,"Monitoraggio"))="","",INDIRECT(ADDRESS($Z609,COLUMN(),4,1,"Monitoraggio"))),"")</f>
        <v/>
      </c>
      <c r="AM609" s="77" t="str" cm="1">
        <f t="array" aca="1" ref="AM609" ca="1">IFERROR(IF(INDIRECT(ADDRESS($Z609,COLUMN(),4,1,"Monitoraggio"))="","",INDIRECT(ADDRESS($Z609,COLUMN(),4,1,"Monitoraggio"))),"")</f>
        <v/>
      </c>
      <c r="AN609" s="79" t="str" cm="1">
        <f t="array" aca="1" ref="AN609" ca="1">IFERROR(IF(INDIRECT(ADDRESS($Z609,COLUMN(),4,1,"Monitoraggio"))="","",INDIRECT(ADDRESS($Z609,COLUMN(),4,1,"Monitoraggio"))),"")</f>
        <v/>
      </c>
      <c r="AO609" s="79" t="str" cm="1">
        <f t="array" aca="1" ref="AO609" ca="1">IFERROR(IF(INDIRECT(ADDRESS($Z609,COLUMN(),4,1,"Monitoraggio"))="","",INDIRECT(ADDRESS($Z609,COLUMN(),4,1,"Monitoraggio"))),"")</f>
        <v/>
      </c>
      <c r="AP609" s="79" t="str" cm="1">
        <f t="array" aca="1" ref="AP609" ca="1">IFERROR(IF(INDIRECT(ADDRESS($Z609,COLUMN(),4,1,"Monitoraggio"))="","",INDIRECT(ADDRESS($Z609,COLUMN(),4,1,"Monitoraggio"))),"")</f>
        <v/>
      </c>
      <c r="AQ609" s="81" t="str" cm="1">
        <f t="array" aca="1" ref="AQ609" ca="1">IFERROR(IF(INDIRECT(ADDRESS($Z609,COLUMN(),4,1,"Monitoraggio"))="","",INDIRECT(ADDRESS($Z609,COLUMN(),4,1,"Monitoraggio"))),"")</f>
        <v/>
      </c>
      <c r="AR609" s="122" t="str" cm="1">
        <f t="array" aca="1" ref="AR609" ca="1">IFERROR(IF(INDIRECT(ADDRESS($Z609,COLUMN(),4,1,"Monitoraggio"))="","",INDIRECT(ADDRESS($Z609,COLUMN(),4,1,"Monitoraggio"))),"")</f>
        <v/>
      </c>
      <c r="AS609" s="118" t="str" cm="1">
        <f t="array" aca="1" ref="AS609" ca="1">IFERROR(IF(INDIRECT(ADDRESS($Z609,COLUMN(),4,1,"Monitoraggio"))="","",INDIRECT(ADDRESS($Z609,COLUMN(),4,1,"Monitoraggio"))),"")</f>
        <v/>
      </c>
      <c r="AT609" s="119" t="str" cm="1">
        <f t="array" aca="1" ref="AT609" ca="1">IFERROR(IF(INDIRECT(ADDRESS($Z609,COLUMN(),4,1,"Monitoraggio"))="","",INDIRECT(ADDRESS($Z609,COLUMN(),4,1,"Monitoraggio"))),"")</f>
        <v/>
      </c>
      <c r="AU609" s="79" t="str" cm="1">
        <f t="array" aca="1" ref="AU609" ca="1">IFERROR(IF(INDIRECT(ADDRESS($Z609,COLUMN(),4,1,"Monitoraggio"))="","",INDIRECT(ADDRESS($Z609,COLUMN(),4,1,"Monitoraggio"))),"")</f>
        <v/>
      </c>
      <c r="AV609" s="119" t="str" cm="1">
        <f t="array" aca="1" ref="AV609" ca="1">IFERROR(IF(INDIRECT(ADDRESS($Z609,COLUMN(),4,1,"Monitoraggio"))="","",INDIRECT(ADDRESS($Z609,COLUMN(),4,1,"Monitoraggio"))),"")</f>
        <v/>
      </c>
      <c r="AW609" s="124" t="str" cm="1">
        <f t="array" aca="1" ref="AW609" ca="1">IFERROR(IF(INDIRECT(ADDRESS($Z609,COLUMN(),4,1,"Monitoraggio"))="","",INDIRECT(ADDRESS($Z609,COLUMN(),4,1,"Monitoraggio"))),"")</f>
        <v/>
      </c>
      <c r="AX609" s="62" t="str" cm="1">
        <f t="array" aca="1" ref="AX609" ca="1">IFERROR(IF(INDIRECT(ADDRESS($Z609,COLUMN(),4,1,"Monitoraggio"))="","",INDIRECT(ADDRESS($Z609,COLUMN(),4,1,"Monitoraggio"))),"")</f>
        <v/>
      </c>
      <c r="AY609" s="79" t="str" cm="1">
        <f t="array" aca="1" ref="AY609" ca="1">IFERROR(IF(INDIRECT(ADDRESS($Z609,COLUMN(),4,1,"Monitoraggio"))="","",INDIRECT(ADDRESS($Z609,COLUMN(),4,1,"Monitoraggio"))),"")</f>
        <v/>
      </c>
      <c r="AZ609" s="84" t="str" cm="1">
        <f t="array" aca="1" ref="AZ609" ca="1">IFERROR(IF(INDIRECT(ADDRESS($Z609,COLUMN(),4,1,"Monitoraggio"))="","",INDIRECT(ADDRESS($Z609,COLUMN(),4,1,"Monitoraggio"))),"")</f>
        <v/>
      </c>
      <c r="BA609" s="81" t="str" cm="1">
        <f t="array" aca="1" ref="BA609" ca="1">IFERROR(IF(INDIRECT(ADDRESS($Z609,COLUMN(),4,1,"Monitoraggio"))="","",INDIRECT(ADDRESS($Z609,COLUMN(),4,1,"Monitoraggio"))),"")</f>
        <v/>
      </c>
      <c r="BB609" s="86" t="str" cm="1">
        <f t="array" aca="1" ref="BB609" ca="1">IFERROR(IF(INDIRECT(ADDRESS($Z609,COLUMN(),4,1,"Monitoraggio"))="","",INDIRECT(ADDRESS($Z609,COLUMN(),4,1,"Monitoraggio"))),"")</f>
        <v/>
      </c>
      <c r="BC609" s="79" t="str" cm="1">
        <f t="array" aca="1" ref="BC609" ca="1">IFERROR(IF(INDIRECT(ADDRESS($Z609,COLUMN(),4,1,"Monitoraggio"))="","",INDIRECT(ADDRESS($Z609,COLUMN(),4,1,"Monitoraggio"))),"")</f>
        <v/>
      </c>
      <c r="BD609" s="79" t="str" cm="1">
        <f t="array" aca="1" ref="BD609" ca="1">IFERROR(IF(INDIRECT(ADDRESS($Z609,COLUMN(),4,1,"Monitoraggio"))="","",INDIRECT(ADDRESS($Z609,COLUMN(),4,1,"Monitoraggio"))),"")</f>
        <v/>
      </c>
      <c r="BE609" s="79" t="str" cm="1">
        <f t="array" aca="1" ref="BE609" ca="1">IFERROR(IF(INDIRECT(ADDRESS($Z609,COLUMN(),4,1,"Monitoraggio"))="","",INDIRECT(ADDRESS($Z609,COLUMN(),4,1,"Monitoraggio"))),"")</f>
        <v/>
      </c>
      <c r="BF609" s="79" t="str" cm="1">
        <f t="array" aca="1" ref="BF609" ca="1">IFERROR(IF(INDIRECT(ADDRESS($Z609,COLUMN(),4,1,"Monitoraggio"))="","",INDIRECT(ADDRESS($Z609,COLUMN(),4,1,"Monitoraggio"))),"")</f>
        <v/>
      </c>
      <c r="BG609" s="114" t="str" cm="1">
        <f t="array" aca="1" ref="BG609" ca="1">IFERROR(IF(INDIRECT(ADDRESS($Z609,COLUMN(),4,1,"Monitoraggio"))="","",INDIRECT(ADDRESS($Z609,COLUMN(),4,1,"Monitoraggio"))),"")</f>
        <v/>
      </c>
      <c r="BH609" s="48" t="str" cm="1">
        <f t="array" aca="1" ref="BH609" ca="1">IFERROR(IF(INDIRECT(ADDRESS($Z609,COLUMN(),4,1,"Monitoraggio"))="","",INDIRECT(ADDRESS($Z609,COLUMN(),4,1,"Monitoraggio"))),"")</f>
        <v/>
      </c>
      <c r="BI609" s="84" t="str" cm="1">
        <f t="array" aca="1" ref="BI609" ca="1">IFERROR(IF(INDIRECT(ADDRESS($Z609,COLUMN(),4,1,"Monitoraggio"))="","",INDIRECT(ADDRESS($Z609,COLUMN(),4,1,"Monitoraggio"))),"")</f>
        <v/>
      </c>
      <c r="BJ609" s="81" t="str" cm="1">
        <f t="array" aca="1" ref="BJ609" ca="1">IFERROR(IF(INDIRECT(ADDRESS($Z609,COLUMN(),4,1,"Monitoraggio"))="","",INDIRECT(ADDRESS($Z609,COLUMN(),4,1,"Monitoraggio"))),"")</f>
        <v/>
      </c>
    </row>
    <row r="610" spans="26:62" x14ac:dyDescent="0.2">
      <c r="Z610" s="132" t="str">
        <f>IFERROR(MATCH(ROW()-9,Monitoraggio!Z$1:Z$1000,0),"")</f>
        <v/>
      </c>
      <c r="AA610" s="60" t="str" cm="1">
        <f t="array" aca="1" ref="AA610" ca="1">IFERROR(IF(INDIRECT(ADDRESS($Z610,COLUMN(),4,1,"Monitoraggio"))="","",INDIRECT(ADDRESS($Z610,COLUMN(),4,1,"Monitoraggio"))),"")</f>
        <v/>
      </c>
      <c r="AB610" s="114" t="str" cm="1">
        <f t="array" aca="1" ref="AB610" ca="1">IFERROR(IF(INDIRECT(ADDRESS($Z610,COLUMN(),4,1,"Monitoraggio"))="","",INDIRECT(ADDRESS($Z610,COLUMN(),4,1,"Monitoraggio"))),"")</f>
        <v/>
      </c>
      <c r="AC610" s="114" t="str" cm="1">
        <f t="array" aca="1" ref="AC610" ca="1">IFERROR(IF(INDIRECT(ADDRESS($Z610,COLUMN(),4,1,"Monitoraggio"))="","",INDIRECT(ADDRESS($Z610,COLUMN(),4,1,"Monitoraggio"))),"")</f>
        <v/>
      </c>
      <c r="AD610" s="48" t="str" cm="1">
        <f t="array" aca="1" ref="AD610" ca="1">IFERROR(IF(INDIRECT(ADDRESS($Z610,COLUMN(),4,1,"Monitoraggio"))="","",INDIRECT(ADDRESS($Z610,COLUMN(),4,1,"Monitoraggio"))),"")</f>
        <v/>
      </c>
      <c r="AE610" s="61" t="str" cm="1">
        <f t="array" aca="1" ref="AE610" ca="1">IFERROR(IF(INDIRECT(ADDRESS($Z610,COLUMN(),4,1,"Monitoraggio"))="","",INDIRECT(ADDRESS($Z610,COLUMN(),4,1,"Monitoraggio"))),"")</f>
        <v/>
      </c>
      <c r="AF610" s="116" t="str" cm="1">
        <f t="array" aca="1" ref="AF610" ca="1">IFERROR(IF(INDIRECT(ADDRESS($Z610,COLUMN(),4,1,"Monitoraggio"))="","",INDIRECT(ADDRESS($Z610,COLUMN(),4,1,"Monitoraggio"))),"")</f>
        <v/>
      </c>
      <c r="AG610" s="61" t="str" cm="1">
        <f t="array" aca="1" ref="AG610" ca="1">IFERROR(IF(INDIRECT(ADDRESS($Z610,COLUMN(),4,1,"Monitoraggio"))="","",INDIRECT(ADDRESS($Z610,COLUMN(),4,1,"Monitoraggio"))),"")</f>
        <v/>
      </c>
      <c r="AH610" s="116" t="str" cm="1">
        <f t="array" aca="1" ref="AH610" ca="1">IFERROR(IF(INDIRECT(ADDRESS($Z610,COLUMN(),4,1,"Monitoraggio"))="","",INDIRECT(ADDRESS($Z610,COLUMN(),4,1,"Monitoraggio"))),"")</f>
        <v/>
      </c>
      <c r="AI610" s="114" t="str" cm="1">
        <f t="array" aca="1" ref="AI610" ca="1">IFERROR(IF(INDIRECT(ADDRESS($Z610,COLUMN(),4,1,"Monitoraggio"))="","",INDIRECT(ADDRESS($Z610,COLUMN(),4,1,"Monitoraggio"))),"")</f>
        <v/>
      </c>
      <c r="AJ610" s="118" t="str" cm="1">
        <f t="array" aca="1" ref="AJ610" ca="1">IFERROR(IF(INDIRECT(ADDRESS($Z610,COLUMN(),4,1,"Monitoraggio"))="","",INDIRECT(ADDRESS($Z610,COLUMN(),4,1,"Monitoraggio"))),"")</f>
        <v/>
      </c>
      <c r="AK610" s="119" t="str" cm="1">
        <f t="array" aca="1" ref="AK610" ca="1">IFERROR(IF(INDIRECT(ADDRESS($Z610,COLUMN(),4,1,"Monitoraggio"))="","",INDIRECT(ADDRESS($Z610,COLUMN(),4,1,"Monitoraggio"))),"")</f>
        <v/>
      </c>
      <c r="AL610" s="79" t="str" cm="1">
        <f t="array" aca="1" ref="AL610" ca="1">IFERROR(IF(INDIRECT(ADDRESS($Z610,COLUMN(),4,1,"Monitoraggio"))="","",INDIRECT(ADDRESS($Z610,COLUMN(),4,1,"Monitoraggio"))),"")</f>
        <v/>
      </c>
      <c r="AM610" s="77" t="str" cm="1">
        <f t="array" aca="1" ref="AM610" ca="1">IFERROR(IF(INDIRECT(ADDRESS($Z610,COLUMN(),4,1,"Monitoraggio"))="","",INDIRECT(ADDRESS($Z610,COLUMN(),4,1,"Monitoraggio"))),"")</f>
        <v/>
      </c>
      <c r="AN610" s="79" t="str" cm="1">
        <f t="array" aca="1" ref="AN610" ca="1">IFERROR(IF(INDIRECT(ADDRESS($Z610,COLUMN(),4,1,"Monitoraggio"))="","",INDIRECT(ADDRESS($Z610,COLUMN(),4,1,"Monitoraggio"))),"")</f>
        <v/>
      </c>
      <c r="AO610" s="79" t="str" cm="1">
        <f t="array" aca="1" ref="AO610" ca="1">IFERROR(IF(INDIRECT(ADDRESS($Z610,COLUMN(),4,1,"Monitoraggio"))="","",INDIRECT(ADDRESS($Z610,COLUMN(),4,1,"Monitoraggio"))),"")</f>
        <v/>
      </c>
      <c r="AP610" s="79" t="str" cm="1">
        <f t="array" aca="1" ref="AP610" ca="1">IFERROR(IF(INDIRECT(ADDRESS($Z610,COLUMN(),4,1,"Monitoraggio"))="","",INDIRECT(ADDRESS($Z610,COLUMN(),4,1,"Monitoraggio"))),"")</f>
        <v/>
      </c>
      <c r="AQ610" s="81" t="str" cm="1">
        <f t="array" aca="1" ref="AQ610" ca="1">IFERROR(IF(INDIRECT(ADDRESS($Z610,COLUMN(),4,1,"Monitoraggio"))="","",INDIRECT(ADDRESS($Z610,COLUMN(),4,1,"Monitoraggio"))),"")</f>
        <v/>
      </c>
      <c r="AR610" s="122" t="str" cm="1">
        <f t="array" aca="1" ref="AR610" ca="1">IFERROR(IF(INDIRECT(ADDRESS($Z610,COLUMN(),4,1,"Monitoraggio"))="","",INDIRECT(ADDRESS($Z610,COLUMN(),4,1,"Monitoraggio"))),"")</f>
        <v/>
      </c>
      <c r="AS610" s="118" t="str" cm="1">
        <f t="array" aca="1" ref="AS610" ca="1">IFERROR(IF(INDIRECT(ADDRESS($Z610,COLUMN(),4,1,"Monitoraggio"))="","",INDIRECT(ADDRESS($Z610,COLUMN(),4,1,"Monitoraggio"))),"")</f>
        <v/>
      </c>
      <c r="AT610" s="119" t="str" cm="1">
        <f t="array" aca="1" ref="AT610" ca="1">IFERROR(IF(INDIRECT(ADDRESS($Z610,COLUMN(),4,1,"Monitoraggio"))="","",INDIRECT(ADDRESS($Z610,COLUMN(),4,1,"Monitoraggio"))),"")</f>
        <v/>
      </c>
      <c r="AU610" s="79" t="str" cm="1">
        <f t="array" aca="1" ref="AU610" ca="1">IFERROR(IF(INDIRECT(ADDRESS($Z610,COLUMN(),4,1,"Monitoraggio"))="","",INDIRECT(ADDRESS($Z610,COLUMN(),4,1,"Monitoraggio"))),"")</f>
        <v/>
      </c>
      <c r="AV610" s="119" t="str" cm="1">
        <f t="array" aca="1" ref="AV610" ca="1">IFERROR(IF(INDIRECT(ADDRESS($Z610,COLUMN(),4,1,"Monitoraggio"))="","",INDIRECT(ADDRESS($Z610,COLUMN(),4,1,"Monitoraggio"))),"")</f>
        <v/>
      </c>
      <c r="AW610" s="124" t="str" cm="1">
        <f t="array" aca="1" ref="AW610" ca="1">IFERROR(IF(INDIRECT(ADDRESS($Z610,COLUMN(),4,1,"Monitoraggio"))="","",INDIRECT(ADDRESS($Z610,COLUMN(),4,1,"Monitoraggio"))),"")</f>
        <v/>
      </c>
      <c r="AX610" s="62" t="str" cm="1">
        <f t="array" aca="1" ref="AX610" ca="1">IFERROR(IF(INDIRECT(ADDRESS($Z610,COLUMN(),4,1,"Monitoraggio"))="","",INDIRECT(ADDRESS($Z610,COLUMN(),4,1,"Monitoraggio"))),"")</f>
        <v/>
      </c>
      <c r="AY610" s="79" t="str" cm="1">
        <f t="array" aca="1" ref="AY610" ca="1">IFERROR(IF(INDIRECT(ADDRESS($Z610,COLUMN(),4,1,"Monitoraggio"))="","",INDIRECT(ADDRESS($Z610,COLUMN(),4,1,"Monitoraggio"))),"")</f>
        <v/>
      </c>
      <c r="AZ610" s="84" t="str" cm="1">
        <f t="array" aca="1" ref="AZ610" ca="1">IFERROR(IF(INDIRECT(ADDRESS($Z610,COLUMN(),4,1,"Monitoraggio"))="","",INDIRECT(ADDRESS($Z610,COLUMN(),4,1,"Monitoraggio"))),"")</f>
        <v/>
      </c>
      <c r="BA610" s="81" t="str" cm="1">
        <f t="array" aca="1" ref="BA610" ca="1">IFERROR(IF(INDIRECT(ADDRESS($Z610,COLUMN(),4,1,"Monitoraggio"))="","",INDIRECT(ADDRESS($Z610,COLUMN(),4,1,"Monitoraggio"))),"")</f>
        <v/>
      </c>
      <c r="BB610" s="86" t="str" cm="1">
        <f t="array" aca="1" ref="BB610" ca="1">IFERROR(IF(INDIRECT(ADDRESS($Z610,COLUMN(),4,1,"Monitoraggio"))="","",INDIRECT(ADDRESS($Z610,COLUMN(),4,1,"Monitoraggio"))),"")</f>
        <v/>
      </c>
      <c r="BC610" s="79" t="str" cm="1">
        <f t="array" aca="1" ref="BC610" ca="1">IFERROR(IF(INDIRECT(ADDRESS($Z610,COLUMN(),4,1,"Monitoraggio"))="","",INDIRECT(ADDRESS($Z610,COLUMN(),4,1,"Monitoraggio"))),"")</f>
        <v/>
      </c>
      <c r="BD610" s="79" t="str" cm="1">
        <f t="array" aca="1" ref="BD610" ca="1">IFERROR(IF(INDIRECT(ADDRESS($Z610,COLUMN(),4,1,"Monitoraggio"))="","",INDIRECT(ADDRESS($Z610,COLUMN(),4,1,"Monitoraggio"))),"")</f>
        <v/>
      </c>
      <c r="BE610" s="79" t="str" cm="1">
        <f t="array" aca="1" ref="BE610" ca="1">IFERROR(IF(INDIRECT(ADDRESS($Z610,COLUMN(),4,1,"Monitoraggio"))="","",INDIRECT(ADDRESS($Z610,COLUMN(),4,1,"Monitoraggio"))),"")</f>
        <v/>
      </c>
      <c r="BF610" s="79" t="str" cm="1">
        <f t="array" aca="1" ref="BF610" ca="1">IFERROR(IF(INDIRECT(ADDRESS($Z610,COLUMN(),4,1,"Monitoraggio"))="","",INDIRECT(ADDRESS($Z610,COLUMN(),4,1,"Monitoraggio"))),"")</f>
        <v/>
      </c>
      <c r="BG610" s="114" t="str" cm="1">
        <f t="array" aca="1" ref="BG610" ca="1">IFERROR(IF(INDIRECT(ADDRESS($Z610,COLUMN(),4,1,"Monitoraggio"))="","",INDIRECT(ADDRESS($Z610,COLUMN(),4,1,"Monitoraggio"))),"")</f>
        <v/>
      </c>
      <c r="BH610" s="48" t="str" cm="1">
        <f t="array" aca="1" ref="BH610" ca="1">IFERROR(IF(INDIRECT(ADDRESS($Z610,COLUMN(),4,1,"Monitoraggio"))="","",INDIRECT(ADDRESS($Z610,COLUMN(),4,1,"Monitoraggio"))),"")</f>
        <v/>
      </c>
      <c r="BI610" s="84" t="str" cm="1">
        <f t="array" aca="1" ref="BI610" ca="1">IFERROR(IF(INDIRECT(ADDRESS($Z610,COLUMN(),4,1,"Monitoraggio"))="","",INDIRECT(ADDRESS($Z610,COLUMN(),4,1,"Monitoraggio"))),"")</f>
        <v/>
      </c>
      <c r="BJ610" s="81" t="str" cm="1">
        <f t="array" aca="1" ref="BJ610" ca="1">IFERROR(IF(INDIRECT(ADDRESS($Z610,COLUMN(),4,1,"Monitoraggio"))="","",INDIRECT(ADDRESS($Z610,COLUMN(),4,1,"Monitoraggio"))),"")</f>
        <v/>
      </c>
    </row>
    <row r="611" spans="26:62" x14ac:dyDescent="0.2">
      <c r="Z611" s="132" t="str">
        <f>IFERROR(MATCH(ROW()-9,Monitoraggio!Z$1:Z$1000,0),"")</f>
        <v/>
      </c>
      <c r="AA611" s="60" t="str" cm="1">
        <f t="array" aca="1" ref="AA611" ca="1">IFERROR(IF(INDIRECT(ADDRESS($Z611,COLUMN(),4,1,"Monitoraggio"))="","",INDIRECT(ADDRESS($Z611,COLUMN(),4,1,"Monitoraggio"))),"")</f>
        <v/>
      </c>
      <c r="AB611" s="114" t="str" cm="1">
        <f t="array" aca="1" ref="AB611" ca="1">IFERROR(IF(INDIRECT(ADDRESS($Z611,COLUMN(),4,1,"Monitoraggio"))="","",INDIRECT(ADDRESS($Z611,COLUMN(),4,1,"Monitoraggio"))),"")</f>
        <v/>
      </c>
      <c r="AC611" s="114" t="str" cm="1">
        <f t="array" aca="1" ref="AC611" ca="1">IFERROR(IF(INDIRECT(ADDRESS($Z611,COLUMN(),4,1,"Monitoraggio"))="","",INDIRECT(ADDRESS($Z611,COLUMN(),4,1,"Monitoraggio"))),"")</f>
        <v/>
      </c>
      <c r="AD611" s="48" t="str" cm="1">
        <f t="array" aca="1" ref="AD611" ca="1">IFERROR(IF(INDIRECT(ADDRESS($Z611,COLUMN(),4,1,"Monitoraggio"))="","",INDIRECT(ADDRESS($Z611,COLUMN(),4,1,"Monitoraggio"))),"")</f>
        <v/>
      </c>
      <c r="AE611" s="61" t="str" cm="1">
        <f t="array" aca="1" ref="AE611" ca="1">IFERROR(IF(INDIRECT(ADDRESS($Z611,COLUMN(),4,1,"Monitoraggio"))="","",INDIRECT(ADDRESS($Z611,COLUMN(),4,1,"Monitoraggio"))),"")</f>
        <v/>
      </c>
      <c r="AF611" s="116" t="str" cm="1">
        <f t="array" aca="1" ref="AF611" ca="1">IFERROR(IF(INDIRECT(ADDRESS($Z611,COLUMN(),4,1,"Monitoraggio"))="","",INDIRECT(ADDRESS($Z611,COLUMN(),4,1,"Monitoraggio"))),"")</f>
        <v/>
      </c>
      <c r="AG611" s="61" t="str" cm="1">
        <f t="array" aca="1" ref="AG611" ca="1">IFERROR(IF(INDIRECT(ADDRESS($Z611,COLUMN(),4,1,"Monitoraggio"))="","",INDIRECT(ADDRESS($Z611,COLUMN(),4,1,"Monitoraggio"))),"")</f>
        <v/>
      </c>
      <c r="AH611" s="116" t="str" cm="1">
        <f t="array" aca="1" ref="AH611" ca="1">IFERROR(IF(INDIRECT(ADDRESS($Z611,COLUMN(),4,1,"Monitoraggio"))="","",INDIRECT(ADDRESS($Z611,COLUMN(),4,1,"Monitoraggio"))),"")</f>
        <v/>
      </c>
      <c r="AI611" s="114" t="str" cm="1">
        <f t="array" aca="1" ref="AI611" ca="1">IFERROR(IF(INDIRECT(ADDRESS($Z611,COLUMN(),4,1,"Monitoraggio"))="","",INDIRECT(ADDRESS($Z611,COLUMN(),4,1,"Monitoraggio"))),"")</f>
        <v/>
      </c>
      <c r="AJ611" s="118" t="str" cm="1">
        <f t="array" aca="1" ref="AJ611" ca="1">IFERROR(IF(INDIRECT(ADDRESS($Z611,COLUMN(),4,1,"Monitoraggio"))="","",INDIRECT(ADDRESS($Z611,COLUMN(),4,1,"Monitoraggio"))),"")</f>
        <v/>
      </c>
      <c r="AK611" s="119" t="str" cm="1">
        <f t="array" aca="1" ref="AK611" ca="1">IFERROR(IF(INDIRECT(ADDRESS($Z611,COLUMN(),4,1,"Monitoraggio"))="","",INDIRECT(ADDRESS($Z611,COLUMN(),4,1,"Monitoraggio"))),"")</f>
        <v/>
      </c>
      <c r="AL611" s="79" t="str" cm="1">
        <f t="array" aca="1" ref="AL611" ca="1">IFERROR(IF(INDIRECT(ADDRESS($Z611,COLUMN(),4,1,"Monitoraggio"))="","",INDIRECT(ADDRESS($Z611,COLUMN(),4,1,"Monitoraggio"))),"")</f>
        <v/>
      </c>
      <c r="AM611" s="77" t="str" cm="1">
        <f t="array" aca="1" ref="AM611" ca="1">IFERROR(IF(INDIRECT(ADDRESS($Z611,COLUMN(),4,1,"Monitoraggio"))="","",INDIRECT(ADDRESS($Z611,COLUMN(),4,1,"Monitoraggio"))),"")</f>
        <v/>
      </c>
      <c r="AN611" s="79" t="str" cm="1">
        <f t="array" aca="1" ref="AN611" ca="1">IFERROR(IF(INDIRECT(ADDRESS($Z611,COLUMN(),4,1,"Monitoraggio"))="","",INDIRECT(ADDRESS($Z611,COLUMN(),4,1,"Monitoraggio"))),"")</f>
        <v/>
      </c>
      <c r="AO611" s="79" t="str" cm="1">
        <f t="array" aca="1" ref="AO611" ca="1">IFERROR(IF(INDIRECT(ADDRESS($Z611,COLUMN(),4,1,"Monitoraggio"))="","",INDIRECT(ADDRESS($Z611,COLUMN(),4,1,"Monitoraggio"))),"")</f>
        <v/>
      </c>
      <c r="AP611" s="79" t="str" cm="1">
        <f t="array" aca="1" ref="AP611" ca="1">IFERROR(IF(INDIRECT(ADDRESS($Z611,COLUMN(),4,1,"Monitoraggio"))="","",INDIRECT(ADDRESS($Z611,COLUMN(),4,1,"Monitoraggio"))),"")</f>
        <v/>
      </c>
      <c r="AQ611" s="81" t="str" cm="1">
        <f t="array" aca="1" ref="AQ611" ca="1">IFERROR(IF(INDIRECT(ADDRESS($Z611,COLUMN(),4,1,"Monitoraggio"))="","",INDIRECT(ADDRESS($Z611,COLUMN(),4,1,"Monitoraggio"))),"")</f>
        <v/>
      </c>
      <c r="AR611" s="122" t="str" cm="1">
        <f t="array" aca="1" ref="AR611" ca="1">IFERROR(IF(INDIRECT(ADDRESS($Z611,COLUMN(),4,1,"Monitoraggio"))="","",INDIRECT(ADDRESS($Z611,COLUMN(),4,1,"Monitoraggio"))),"")</f>
        <v/>
      </c>
      <c r="AS611" s="118" t="str" cm="1">
        <f t="array" aca="1" ref="AS611" ca="1">IFERROR(IF(INDIRECT(ADDRESS($Z611,COLUMN(),4,1,"Monitoraggio"))="","",INDIRECT(ADDRESS($Z611,COLUMN(),4,1,"Monitoraggio"))),"")</f>
        <v/>
      </c>
      <c r="AT611" s="119" t="str" cm="1">
        <f t="array" aca="1" ref="AT611" ca="1">IFERROR(IF(INDIRECT(ADDRESS($Z611,COLUMN(),4,1,"Monitoraggio"))="","",INDIRECT(ADDRESS($Z611,COLUMN(),4,1,"Monitoraggio"))),"")</f>
        <v/>
      </c>
      <c r="AU611" s="79" t="str" cm="1">
        <f t="array" aca="1" ref="AU611" ca="1">IFERROR(IF(INDIRECT(ADDRESS($Z611,COLUMN(),4,1,"Monitoraggio"))="","",INDIRECT(ADDRESS($Z611,COLUMN(),4,1,"Monitoraggio"))),"")</f>
        <v/>
      </c>
      <c r="AV611" s="119" t="str" cm="1">
        <f t="array" aca="1" ref="AV611" ca="1">IFERROR(IF(INDIRECT(ADDRESS($Z611,COLUMN(),4,1,"Monitoraggio"))="","",INDIRECT(ADDRESS($Z611,COLUMN(),4,1,"Monitoraggio"))),"")</f>
        <v/>
      </c>
      <c r="AW611" s="124" t="str" cm="1">
        <f t="array" aca="1" ref="AW611" ca="1">IFERROR(IF(INDIRECT(ADDRESS($Z611,COLUMN(),4,1,"Monitoraggio"))="","",INDIRECT(ADDRESS($Z611,COLUMN(),4,1,"Monitoraggio"))),"")</f>
        <v/>
      </c>
      <c r="AX611" s="62" t="str" cm="1">
        <f t="array" aca="1" ref="AX611" ca="1">IFERROR(IF(INDIRECT(ADDRESS($Z611,COLUMN(),4,1,"Monitoraggio"))="","",INDIRECT(ADDRESS($Z611,COLUMN(),4,1,"Monitoraggio"))),"")</f>
        <v/>
      </c>
      <c r="AY611" s="79" t="str" cm="1">
        <f t="array" aca="1" ref="AY611" ca="1">IFERROR(IF(INDIRECT(ADDRESS($Z611,COLUMN(),4,1,"Monitoraggio"))="","",INDIRECT(ADDRESS($Z611,COLUMN(),4,1,"Monitoraggio"))),"")</f>
        <v/>
      </c>
      <c r="AZ611" s="84" t="str" cm="1">
        <f t="array" aca="1" ref="AZ611" ca="1">IFERROR(IF(INDIRECT(ADDRESS($Z611,COLUMN(),4,1,"Monitoraggio"))="","",INDIRECT(ADDRESS($Z611,COLUMN(),4,1,"Monitoraggio"))),"")</f>
        <v/>
      </c>
      <c r="BA611" s="81" t="str" cm="1">
        <f t="array" aca="1" ref="BA611" ca="1">IFERROR(IF(INDIRECT(ADDRESS($Z611,COLUMN(),4,1,"Monitoraggio"))="","",INDIRECT(ADDRESS($Z611,COLUMN(),4,1,"Monitoraggio"))),"")</f>
        <v/>
      </c>
      <c r="BB611" s="86" t="str" cm="1">
        <f t="array" aca="1" ref="BB611" ca="1">IFERROR(IF(INDIRECT(ADDRESS($Z611,COLUMN(),4,1,"Monitoraggio"))="","",INDIRECT(ADDRESS($Z611,COLUMN(),4,1,"Monitoraggio"))),"")</f>
        <v/>
      </c>
      <c r="BC611" s="79" t="str" cm="1">
        <f t="array" aca="1" ref="BC611" ca="1">IFERROR(IF(INDIRECT(ADDRESS($Z611,COLUMN(),4,1,"Monitoraggio"))="","",INDIRECT(ADDRESS($Z611,COLUMN(),4,1,"Monitoraggio"))),"")</f>
        <v/>
      </c>
      <c r="BD611" s="79" t="str" cm="1">
        <f t="array" aca="1" ref="BD611" ca="1">IFERROR(IF(INDIRECT(ADDRESS($Z611,COLUMN(),4,1,"Monitoraggio"))="","",INDIRECT(ADDRESS($Z611,COLUMN(),4,1,"Monitoraggio"))),"")</f>
        <v/>
      </c>
      <c r="BE611" s="79" t="str" cm="1">
        <f t="array" aca="1" ref="BE611" ca="1">IFERROR(IF(INDIRECT(ADDRESS($Z611,COLUMN(),4,1,"Monitoraggio"))="","",INDIRECT(ADDRESS($Z611,COLUMN(),4,1,"Monitoraggio"))),"")</f>
        <v/>
      </c>
      <c r="BF611" s="79" t="str" cm="1">
        <f t="array" aca="1" ref="BF611" ca="1">IFERROR(IF(INDIRECT(ADDRESS($Z611,COLUMN(),4,1,"Monitoraggio"))="","",INDIRECT(ADDRESS($Z611,COLUMN(),4,1,"Monitoraggio"))),"")</f>
        <v/>
      </c>
      <c r="BG611" s="114" t="str" cm="1">
        <f t="array" aca="1" ref="BG611" ca="1">IFERROR(IF(INDIRECT(ADDRESS($Z611,COLUMN(),4,1,"Monitoraggio"))="","",INDIRECT(ADDRESS($Z611,COLUMN(),4,1,"Monitoraggio"))),"")</f>
        <v/>
      </c>
      <c r="BH611" s="48" t="str" cm="1">
        <f t="array" aca="1" ref="BH611" ca="1">IFERROR(IF(INDIRECT(ADDRESS($Z611,COLUMN(),4,1,"Monitoraggio"))="","",INDIRECT(ADDRESS($Z611,COLUMN(),4,1,"Monitoraggio"))),"")</f>
        <v/>
      </c>
      <c r="BI611" s="84" t="str" cm="1">
        <f t="array" aca="1" ref="BI611" ca="1">IFERROR(IF(INDIRECT(ADDRESS($Z611,COLUMN(),4,1,"Monitoraggio"))="","",INDIRECT(ADDRESS($Z611,COLUMN(),4,1,"Monitoraggio"))),"")</f>
        <v/>
      </c>
      <c r="BJ611" s="81" t="str" cm="1">
        <f t="array" aca="1" ref="BJ611" ca="1">IFERROR(IF(INDIRECT(ADDRESS($Z611,COLUMN(),4,1,"Monitoraggio"))="","",INDIRECT(ADDRESS($Z611,COLUMN(),4,1,"Monitoraggio"))),"")</f>
        <v/>
      </c>
    </row>
    <row r="612" spans="26:62" x14ac:dyDescent="0.2">
      <c r="Z612" s="132" t="str">
        <f>IFERROR(MATCH(ROW()-9,Monitoraggio!Z$1:Z$1000,0),"")</f>
        <v/>
      </c>
      <c r="AA612" s="60" t="str" cm="1">
        <f t="array" aca="1" ref="AA612" ca="1">IFERROR(IF(INDIRECT(ADDRESS($Z612,COLUMN(),4,1,"Monitoraggio"))="","",INDIRECT(ADDRESS($Z612,COLUMN(),4,1,"Monitoraggio"))),"")</f>
        <v/>
      </c>
      <c r="AB612" s="114" t="str" cm="1">
        <f t="array" aca="1" ref="AB612" ca="1">IFERROR(IF(INDIRECT(ADDRESS($Z612,COLUMN(),4,1,"Monitoraggio"))="","",INDIRECT(ADDRESS($Z612,COLUMN(),4,1,"Monitoraggio"))),"")</f>
        <v/>
      </c>
      <c r="AC612" s="114" t="str" cm="1">
        <f t="array" aca="1" ref="AC612" ca="1">IFERROR(IF(INDIRECT(ADDRESS($Z612,COLUMN(),4,1,"Monitoraggio"))="","",INDIRECT(ADDRESS($Z612,COLUMN(),4,1,"Monitoraggio"))),"")</f>
        <v/>
      </c>
      <c r="AD612" s="48" t="str" cm="1">
        <f t="array" aca="1" ref="AD612" ca="1">IFERROR(IF(INDIRECT(ADDRESS($Z612,COLUMN(),4,1,"Monitoraggio"))="","",INDIRECT(ADDRESS($Z612,COLUMN(),4,1,"Monitoraggio"))),"")</f>
        <v/>
      </c>
      <c r="AE612" s="61" t="str" cm="1">
        <f t="array" aca="1" ref="AE612" ca="1">IFERROR(IF(INDIRECT(ADDRESS($Z612,COLUMN(),4,1,"Monitoraggio"))="","",INDIRECT(ADDRESS($Z612,COLUMN(),4,1,"Monitoraggio"))),"")</f>
        <v/>
      </c>
      <c r="AF612" s="116" t="str" cm="1">
        <f t="array" aca="1" ref="AF612" ca="1">IFERROR(IF(INDIRECT(ADDRESS($Z612,COLUMN(),4,1,"Monitoraggio"))="","",INDIRECT(ADDRESS($Z612,COLUMN(),4,1,"Monitoraggio"))),"")</f>
        <v/>
      </c>
      <c r="AG612" s="61" t="str" cm="1">
        <f t="array" aca="1" ref="AG612" ca="1">IFERROR(IF(INDIRECT(ADDRESS($Z612,COLUMN(),4,1,"Monitoraggio"))="","",INDIRECT(ADDRESS($Z612,COLUMN(),4,1,"Monitoraggio"))),"")</f>
        <v/>
      </c>
      <c r="AH612" s="116" t="str" cm="1">
        <f t="array" aca="1" ref="AH612" ca="1">IFERROR(IF(INDIRECT(ADDRESS($Z612,COLUMN(),4,1,"Monitoraggio"))="","",INDIRECT(ADDRESS($Z612,COLUMN(),4,1,"Monitoraggio"))),"")</f>
        <v/>
      </c>
      <c r="AI612" s="114" t="str" cm="1">
        <f t="array" aca="1" ref="AI612" ca="1">IFERROR(IF(INDIRECT(ADDRESS($Z612,COLUMN(),4,1,"Monitoraggio"))="","",INDIRECT(ADDRESS($Z612,COLUMN(),4,1,"Monitoraggio"))),"")</f>
        <v/>
      </c>
      <c r="AJ612" s="118" t="str" cm="1">
        <f t="array" aca="1" ref="AJ612" ca="1">IFERROR(IF(INDIRECT(ADDRESS($Z612,COLUMN(),4,1,"Monitoraggio"))="","",INDIRECT(ADDRESS($Z612,COLUMN(),4,1,"Monitoraggio"))),"")</f>
        <v/>
      </c>
      <c r="AK612" s="119" t="str" cm="1">
        <f t="array" aca="1" ref="AK612" ca="1">IFERROR(IF(INDIRECT(ADDRESS($Z612,COLUMN(),4,1,"Monitoraggio"))="","",INDIRECT(ADDRESS($Z612,COLUMN(),4,1,"Monitoraggio"))),"")</f>
        <v/>
      </c>
      <c r="AL612" s="79" t="str" cm="1">
        <f t="array" aca="1" ref="AL612" ca="1">IFERROR(IF(INDIRECT(ADDRESS($Z612,COLUMN(),4,1,"Monitoraggio"))="","",INDIRECT(ADDRESS($Z612,COLUMN(),4,1,"Monitoraggio"))),"")</f>
        <v/>
      </c>
      <c r="AM612" s="77" t="str" cm="1">
        <f t="array" aca="1" ref="AM612" ca="1">IFERROR(IF(INDIRECT(ADDRESS($Z612,COLUMN(),4,1,"Monitoraggio"))="","",INDIRECT(ADDRESS($Z612,COLUMN(),4,1,"Monitoraggio"))),"")</f>
        <v/>
      </c>
      <c r="AN612" s="79" t="str" cm="1">
        <f t="array" aca="1" ref="AN612" ca="1">IFERROR(IF(INDIRECT(ADDRESS($Z612,COLUMN(),4,1,"Monitoraggio"))="","",INDIRECT(ADDRESS($Z612,COLUMN(),4,1,"Monitoraggio"))),"")</f>
        <v/>
      </c>
      <c r="AO612" s="79" t="str" cm="1">
        <f t="array" aca="1" ref="AO612" ca="1">IFERROR(IF(INDIRECT(ADDRESS($Z612,COLUMN(),4,1,"Monitoraggio"))="","",INDIRECT(ADDRESS($Z612,COLUMN(),4,1,"Monitoraggio"))),"")</f>
        <v/>
      </c>
      <c r="AP612" s="79" t="str" cm="1">
        <f t="array" aca="1" ref="AP612" ca="1">IFERROR(IF(INDIRECT(ADDRESS($Z612,COLUMN(),4,1,"Monitoraggio"))="","",INDIRECT(ADDRESS($Z612,COLUMN(),4,1,"Monitoraggio"))),"")</f>
        <v/>
      </c>
      <c r="AQ612" s="81" t="str" cm="1">
        <f t="array" aca="1" ref="AQ612" ca="1">IFERROR(IF(INDIRECT(ADDRESS($Z612,COLUMN(),4,1,"Monitoraggio"))="","",INDIRECT(ADDRESS($Z612,COLUMN(),4,1,"Monitoraggio"))),"")</f>
        <v/>
      </c>
      <c r="AR612" s="122" t="str" cm="1">
        <f t="array" aca="1" ref="AR612" ca="1">IFERROR(IF(INDIRECT(ADDRESS($Z612,COLUMN(),4,1,"Monitoraggio"))="","",INDIRECT(ADDRESS($Z612,COLUMN(),4,1,"Monitoraggio"))),"")</f>
        <v/>
      </c>
      <c r="AS612" s="118" t="str" cm="1">
        <f t="array" aca="1" ref="AS612" ca="1">IFERROR(IF(INDIRECT(ADDRESS($Z612,COLUMN(),4,1,"Monitoraggio"))="","",INDIRECT(ADDRESS($Z612,COLUMN(),4,1,"Monitoraggio"))),"")</f>
        <v/>
      </c>
      <c r="AT612" s="119" t="str" cm="1">
        <f t="array" aca="1" ref="AT612" ca="1">IFERROR(IF(INDIRECT(ADDRESS($Z612,COLUMN(),4,1,"Monitoraggio"))="","",INDIRECT(ADDRESS($Z612,COLUMN(),4,1,"Monitoraggio"))),"")</f>
        <v/>
      </c>
      <c r="AU612" s="79" t="str" cm="1">
        <f t="array" aca="1" ref="AU612" ca="1">IFERROR(IF(INDIRECT(ADDRESS($Z612,COLUMN(),4,1,"Monitoraggio"))="","",INDIRECT(ADDRESS($Z612,COLUMN(),4,1,"Monitoraggio"))),"")</f>
        <v/>
      </c>
      <c r="AV612" s="119" t="str" cm="1">
        <f t="array" aca="1" ref="AV612" ca="1">IFERROR(IF(INDIRECT(ADDRESS($Z612,COLUMN(),4,1,"Monitoraggio"))="","",INDIRECT(ADDRESS($Z612,COLUMN(),4,1,"Monitoraggio"))),"")</f>
        <v/>
      </c>
      <c r="AW612" s="124" t="str" cm="1">
        <f t="array" aca="1" ref="AW612" ca="1">IFERROR(IF(INDIRECT(ADDRESS($Z612,COLUMN(),4,1,"Monitoraggio"))="","",INDIRECT(ADDRESS($Z612,COLUMN(),4,1,"Monitoraggio"))),"")</f>
        <v/>
      </c>
      <c r="AX612" s="62" t="str" cm="1">
        <f t="array" aca="1" ref="AX612" ca="1">IFERROR(IF(INDIRECT(ADDRESS($Z612,COLUMN(),4,1,"Monitoraggio"))="","",INDIRECT(ADDRESS($Z612,COLUMN(),4,1,"Monitoraggio"))),"")</f>
        <v/>
      </c>
      <c r="AY612" s="79" t="str" cm="1">
        <f t="array" aca="1" ref="AY612" ca="1">IFERROR(IF(INDIRECT(ADDRESS($Z612,COLUMN(),4,1,"Monitoraggio"))="","",INDIRECT(ADDRESS($Z612,COLUMN(),4,1,"Monitoraggio"))),"")</f>
        <v/>
      </c>
      <c r="AZ612" s="84" t="str" cm="1">
        <f t="array" aca="1" ref="AZ612" ca="1">IFERROR(IF(INDIRECT(ADDRESS($Z612,COLUMN(),4,1,"Monitoraggio"))="","",INDIRECT(ADDRESS($Z612,COLUMN(),4,1,"Monitoraggio"))),"")</f>
        <v/>
      </c>
      <c r="BA612" s="81" t="str" cm="1">
        <f t="array" aca="1" ref="BA612" ca="1">IFERROR(IF(INDIRECT(ADDRESS($Z612,COLUMN(),4,1,"Monitoraggio"))="","",INDIRECT(ADDRESS($Z612,COLUMN(),4,1,"Monitoraggio"))),"")</f>
        <v/>
      </c>
      <c r="BB612" s="86" t="str" cm="1">
        <f t="array" aca="1" ref="BB612" ca="1">IFERROR(IF(INDIRECT(ADDRESS($Z612,COLUMN(),4,1,"Monitoraggio"))="","",INDIRECT(ADDRESS($Z612,COLUMN(),4,1,"Monitoraggio"))),"")</f>
        <v/>
      </c>
      <c r="BC612" s="79" t="str" cm="1">
        <f t="array" aca="1" ref="BC612" ca="1">IFERROR(IF(INDIRECT(ADDRESS($Z612,COLUMN(),4,1,"Monitoraggio"))="","",INDIRECT(ADDRESS($Z612,COLUMN(),4,1,"Monitoraggio"))),"")</f>
        <v/>
      </c>
      <c r="BD612" s="79" t="str" cm="1">
        <f t="array" aca="1" ref="BD612" ca="1">IFERROR(IF(INDIRECT(ADDRESS($Z612,COLUMN(),4,1,"Monitoraggio"))="","",INDIRECT(ADDRESS($Z612,COLUMN(),4,1,"Monitoraggio"))),"")</f>
        <v/>
      </c>
      <c r="BE612" s="79" t="str" cm="1">
        <f t="array" aca="1" ref="BE612" ca="1">IFERROR(IF(INDIRECT(ADDRESS($Z612,COLUMN(),4,1,"Monitoraggio"))="","",INDIRECT(ADDRESS($Z612,COLUMN(),4,1,"Monitoraggio"))),"")</f>
        <v/>
      </c>
      <c r="BF612" s="79" t="str" cm="1">
        <f t="array" aca="1" ref="BF612" ca="1">IFERROR(IF(INDIRECT(ADDRESS($Z612,COLUMN(),4,1,"Monitoraggio"))="","",INDIRECT(ADDRESS($Z612,COLUMN(),4,1,"Monitoraggio"))),"")</f>
        <v/>
      </c>
      <c r="BG612" s="114" t="str" cm="1">
        <f t="array" aca="1" ref="BG612" ca="1">IFERROR(IF(INDIRECT(ADDRESS($Z612,COLUMN(),4,1,"Monitoraggio"))="","",INDIRECT(ADDRESS($Z612,COLUMN(),4,1,"Monitoraggio"))),"")</f>
        <v/>
      </c>
      <c r="BH612" s="48" t="str" cm="1">
        <f t="array" aca="1" ref="BH612" ca="1">IFERROR(IF(INDIRECT(ADDRESS($Z612,COLUMN(),4,1,"Monitoraggio"))="","",INDIRECT(ADDRESS($Z612,COLUMN(),4,1,"Monitoraggio"))),"")</f>
        <v/>
      </c>
      <c r="BI612" s="84" t="str" cm="1">
        <f t="array" aca="1" ref="BI612" ca="1">IFERROR(IF(INDIRECT(ADDRESS($Z612,COLUMN(),4,1,"Monitoraggio"))="","",INDIRECT(ADDRESS($Z612,COLUMN(),4,1,"Monitoraggio"))),"")</f>
        <v/>
      </c>
      <c r="BJ612" s="81" t="str" cm="1">
        <f t="array" aca="1" ref="BJ612" ca="1">IFERROR(IF(INDIRECT(ADDRESS($Z612,COLUMN(),4,1,"Monitoraggio"))="","",INDIRECT(ADDRESS($Z612,COLUMN(),4,1,"Monitoraggio"))),"")</f>
        <v/>
      </c>
    </row>
    <row r="613" spans="26:62" x14ac:dyDescent="0.2">
      <c r="Z613" s="132" t="str">
        <f>IFERROR(MATCH(ROW()-9,Monitoraggio!Z$1:Z$1000,0),"")</f>
        <v/>
      </c>
      <c r="AA613" s="60" t="str" cm="1">
        <f t="array" aca="1" ref="AA613" ca="1">IFERROR(IF(INDIRECT(ADDRESS($Z613,COLUMN(),4,1,"Monitoraggio"))="","",INDIRECT(ADDRESS($Z613,COLUMN(),4,1,"Monitoraggio"))),"")</f>
        <v/>
      </c>
      <c r="AB613" s="114" t="str" cm="1">
        <f t="array" aca="1" ref="AB613" ca="1">IFERROR(IF(INDIRECT(ADDRESS($Z613,COLUMN(),4,1,"Monitoraggio"))="","",INDIRECT(ADDRESS($Z613,COLUMN(),4,1,"Monitoraggio"))),"")</f>
        <v/>
      </c>
      <c r="AC613" s="114" t="str" cm="1">
        <f t="array" aca="1" ref="AC613" ca="1">IFERROR(IF(INDIRECT(ADDRESS($Z613,COLUMN(),4,1,"Monitoraggio"))="","",INDIRECT(ADDRESS($Z613,COLUMN(),4,1,"Monitoraggio"))),"")</f>
        <v/>
      </c>
      <c r="AD613" s="48" t="str" cm="1">
        <f t="array" aca="1" ref="AD613" ca="1">IFERROR(IF(INDIRECT(ADDRESS($Z613,COLUMN(),4,1,"Monitoraggio"))="","",INDIRECT(ADDRESS($Z613,COLUMN(),4,1,"Monitoraggio"))),"")</f>
        <v/>
      </c>
      <c r="AE613" s="61" t="str" cm="1">
        <f t="array" aca="1" ref="AE613" ca="1">IFERROR(IF(INDIRECT(ADDRESS($Z613,COLUMN(),4,1,"Monitoraggio"))="","",INDIRECT(ADDRESS($Z613,COLUMN(),4,1,"Monitoraggio"))),"")</f>
        <v/>
      </c>
      <c r="AF613" s="116" t="str" cm="1">
        <f t="array" aca="1" ref="AF613" ca="1">IFERROR(IF(INDIRECT(ADDRESS($Z613,COLUMN(),4,1,"Monitoraggio"))="","",INDIRECT(ADDRESS($Z613,COLUMN(),4,1,"Monitoraggio"))),"")</f>
        <v/>
      </c>
      <c r="AG613" s="61" t="str" cm="1">
        <f t="array" aca="1" ref="AG613" ca="1">IFERROR(IF(INDIRECT(ADDRESS($Z613,COLUMN(),4,1,"Monitoraggio"))="","",INDIRECT(ADDRESS($Z613,COLUMN(),4,1,"Monitoraggio"))),"")</f>
        <v/>
      </c>
      <c r="AH613" s="116" t="str" cm="1">
        <f t="array" aca="1" ref="AH613" ca="1">IFERROR(IF(INDIRECT(ADDRESS($Z613,COLUMN(),4,1,"Monitoraggio"))="","",INDIRECT(ADDRESS($Z613,COLUMN(),4,1,"Monitoraggio"))),"")</f>
        <v/>
      </c>
      <c r="AI613" s="114" t="str" cm="1">
        <f t="array" aca="1" ref="AI613" ca="1">IFERROR(IF(INDIRECT(ADDRESS($Z613,COLUMN(),4,1,"Monitoraggio"))="","",INDIRECT(ADDRESS($Z613,COLUMN(),4,1,"Monitoraggio"))),"")</f>
        <v/>
      </c>
      <c r="AJ613" s="118" t="str" cm="1">
        <f t="array" aca="1" ref="AJ613" ca="1">IFERROR(IF(INDIRECT(ADDRESS($Z613,COLUMN(),4,1,"Monitoraggio"))="","",INDIRECT(ADDRESS($Z613,COLUMN(),4,1,"Monitoraggio"))),"")</f>
        <v/>
      </c>
      <c r="AK613" s="119" t="str" cm="1">
        <f t="array" aca="1" ref="AK613" ca="1">IFERROR(IF(INDIRECT(ADDRESS($Z613,COLUMN(),4,1,"Monitoraggio"))="","",INDIRECT(ADDRESS($Z613,COLUMN(),4,1,"Monitoraggio"))),"")</f>
        <v/>
      </c>
      <c r="AL613" s="79" t="str" cm="1">
        <f t="array" aca="1" ref="AL613" ca="1">IFERROR(IF(INDIRECT(ADDRESS($Z613,COLUMN(),4,1,"Monitoraggio"))="","",INDIRECT(ADDRESS($Z613,COLUMN(),4,1,"Monitoraggio"))),"")</f>
        <v/>
      </c>
      <c r="AM613" s="77" t="str" cm="1">
        <f t="array" aca="1" ref="AM613" ca="1">IFERROR(IF(INDIRECT(ADDRESS($Z613,COLUMN(),4,1,"Monitoraggio"))="","",INDIRECT(ADDRESS($Z613,COLUMN(),4,1,"Monitoraggio"))),"")</f>
        <v/>
      </c>
      <c r="AN613" s="79" t="str" cm="1">
        <f t="array" aca="1" ref="AN613" ca="1">IFERROR(IF(INDIRECT(ADDRESS($Z613,COLUMN(),4,1,"Monitoraggio"))="","",INDIRECT(ADDRESS($Z613,COLUMN(),4,1,"Monitoraggio"))),"")</f>
        <v/>
      </c>
      <c r="AO613" s="79" t="str" cm="1">
        <f t="array" aca="1" ref="AO613" ca="1">IFERROR(IF(INDIRECT(ADDRESS($Z613,COLUMN(),4,1,"Monitoraggio"))="","",INDIRECT(ADDRESS($Z613,COLUMN(),4,1,"Monitoraggio"))),"")</f>
        <v/>
      </c>
      <c r="AP613" s="79" t="str" cm="1">
        <f t="array" aca="1" ref="AP613" ca="1">IFERROR(IF(INDIRECT(ADDRESS($Z613,COLUMN(),4,1,"Monitoraggio"))="","",INDIRECT(ADDRESS($Z613,COLUMN(),4,1,"Monitoraggio"))),"")</f>
        <v/>
      </c>
      <c r="AQ613" s="81" t="str" cm="1">
        <f t="array" aca="1" ref="AQ613" ca="1">IFERROR(IF(INDIRECT(ADDRESS($Z613,COLUMN(),4,1,"Monitoraggio"))="","",INDIRECT(ADDRESS($Z613,COLUMN(),4,1,"Monitoraggio"))),"")</f>
        <v/>
      </c>
      <c r="AR613" s="122" t="str" cm="1">
        <f t="array" aca="1" ref="AR613" ca="1">IFERROR(IF(INDIRECT(ADDRESS($Z613,COLUMN(),4,1,"Monitoraggio"))="","",INDIRECT(ADDRESS($Z613,COLUMN(),4,1,"Monitoraggio"))),"")</f>
        <v/>
      </c>
      <c r="AS613" s="118" t="str" cm="1">
        <f t="array" aca="1" ref="AS613" ca="1">IFERROR(IF(INDIRECT(ADDRESS($Z613,COLUMN(),4,1,"Monitoraggio"))="","",INDIRECT(ADDRESS($Z613,COLUMN(),4,1,"Monitoraggio"))),"")</f>
        <v/>
      </c>
      <c r="AT613" s="119" t="str" cm="1">
        <f t="array" aca="1" ref="AT613" ca="1">IFERROR(IF(INDIRECT(ADDRESS($Z613,COLUMN(),4,1,"Monitoraggio"))="","",INDIRECT(ADDRESS($Z613,COLUMN(),4,1,"Monitoraggio"))),"")</f>
        <v/>
      </c>
      <c r="AU613" s="79" t="str" cm="1">
        <f t="array" aca="1" ref="AU613" ca="1">IFERROR(IF(INDIRECT(ADDRESS($Z613,COLUMN(),4,1,"Monitoraggio"))="","",INDIRECT(ADDRESS($Z613,COLUMN(),4,1,"Monitoraggio"))),"")</f>
        <v/>
      </c>
      <c r="AV613" s="119" t="str" cm="1">
        <f t="array" aca="1" ref="AV613" ca="1">IFERROR(IF(INDIRECT(ADDRESS($Z613,COLUMN(),4,1,"Monitoraggio"))="","",INDIRECT(ADDRESS($Z613,COLUMN(),4,1,"Monitoraggio"))),"")</f>
        <v/>
      </c>
      <c r="AW613" s="124" t="str" cm="1">
        <f t="array" aca="1" ref="AW613" ca="1">IFERROR(IF(INDIRECT(ADDRESS($Z613,COLUMN(),4,1,"Monitoraggio"))="","",INDIRECT(ADDRESS($Z613,COLUMN(),4,1,"Monitoraggio"))),"")</f>
        <v/>
      </c>
      <c r="AX613" s="62" t="str" cm="1">
        <f t="array" aca="1" ref="AX613" ca="1">IFERROR(IF(INDIRECT(ADDRESS($Z613,COLUMN(),4,1,"Monitoraggio"))="","",INDIRECT(ADDRESS($Z613,COLUMN(),4,1,"Monitoraggio"))),"")</f>
        <v/>
      </c>
      <c r="AY613" s="79" t="str" cm="1">
        <f t="array" aca="1" ref="AY613" ca="1">IFERROR(IF(INDIRECT(ADDRESS($Z613,COLUMN(),4,1,"Monitoraggio"))="","",INDIRECT(ADDRESS($Z613,COLUMN(),4,1,"Monitoraggio"))),"")</f>
        <v/>
      </c>
      <c r="AZ613" s="84" t="str" cm="1">
        <f t="array" aca="1" ref="AZ613" ca="1">IFERROR(IF(INDIRECT(ADDRESS($Z613,COLUMN(),4,1,"Monitoraggio"))="","",INDIRECT(ADDRESS($Z613,COLUMN(),4,1,"Monitoraggio"))),"")</f>
        <v/>
      </c>
      <c r="BA613" s="81" t="str" cm="1">
        <f t="array" aca="1" ref="BA613" ca="1">IFERROR(IF(INDIRECT(ADDRESS($Z613,COLUMN(),4,1,"Monitoraggio"))="","",INDIRECT(ADDRESS($Z613,COLUMN(),4,1,"Monitoraggio"))),"")</f>
        <v/>
      </c>
      <c r="BB613" s="86" t="str" cm="1">
        <f t="array" aca="1" ref="BB613" ca="1">IFERROR(IF(INDIRECT(ADDRESS($Z613,COLUMN(),4,1,"Monitoraggio"))="","",INDIRECT(ADDRESS($Z613,COLUMN(),4,1,"Monitoraggio"))),"")</f>
        <v/>
      </c>
      <c r="BC613" s="79" t="str" cm="1">
        <f t="array" aca="1" ref="BC613" ca="1">IFERROR(IF(INDIRECT(ADDRESS($Z613,COLUMN(),4,1,"Monitoraggio"))="","",INDIRECT(ADDRESS($Z613,COLUMN(),4,1,"Monitoraggio"))),"")</f>
        <v/>
      </c>
      <c r="BD613" s="79" t="str" cm="1">
        <f t="array" aca="1" ref="BD613" ca="1">IFERROR(IF(INDIRECT(ADDRESS($Z613,COLUMN(),4,1,"Monitoraggio"))="","",INDIRECT(ADDRESS($Z613,COLUMN(),4,1,"Monitoraggio"))),"")</f>
        <v/>
      </c>
      <c r="BE613" s="79" t="str" cm="1">
        <f t="array" aca="1" ref="BE613" ca="1">IFERROR(IF(INDIRECT(ADDRESS($Z613,COLUMN(),4,1,"Monitoraggio"))="","",INDIRECT(ADDRESS($Z613,COLUMN(),4,1,"Monitoraggio"))),"")</f>
        <v/>
      </c>
      <c r="BF613" s="79" t="str" cm="1">
        <f t="array" aca="1" ref="BF613" ca="1">IFERROR(IF(INDIRECT(ADDRESS($Z613,COLUMN(),4,1,"Monitoraggio"))="","",INDIRECT(ADDRESS($Z613,COLUMN(),4,1,"Monitoraggio"))),"")</f>
        <v/>
      </c>
      <c r="BG613" s="114" t="str" cm="1">
        <f t="array" aca="1" ref="BG613" ca="1">IFERROR(IF(INDIRECT(ADDRESS($Z613,COLUMN(),4,1,"Monitoraggio"))="","",INDIRECT(ADDRESS($Z613,COLUMN(),4,1,"Monitoraggio"))),"")</f>
        <v/>
      </c>
      <c r="BH613" s="48" t="str" cm="1">
        <f t="array" aca="1" ref="BH613" ca="1">IFERROR(IF(INDIRECT(ADDRESS($Z613,COLUMN(),4,1,"Monitoraggio"))="","",INDIRECT(ADDRESS($Z613,COLUMN(),4,1,"Monitoraggio"))),"")</f>
        <v/>
      </c>
      <c r="BI613" s="84" t="str" cm="1">
        <f t="array" aca="1" ref="BI613" ca="1">IFERROR(IF(INDIRECT(ADDRESS($Z613,COLUMN(),4,1,"Monitoraggio"))="","",INDIRECT(ADDRESS($Z613,COLUMN(),4,1,"Monitoraggio"))),"")</f>
        <v/>
      </c>
      <c r="BJ613" s="81" t="str" cm="1">
        <f t="array" aca="1" ref="BJ613" ca="1">IFERROR(IF(INDIRECT(ADDRESS($Z613,COLUMN(),4,1,"Monitoraggio"))="","",INDIRECT(ADDRESS($Z613,COLUMN(),4,1,"Monitoraggio"))),"")</f>
        <v/>
      </c>
    </row>
    <row r="614" spans="26:62" x14ac:dyDescent="0.2">
      <c r="Z614" s="132" t="str">
        <f>IFERROR(MATCH(ROW()-9,Monitoraggio!Z$1:Z$1000,0),"")</f>
        <v/>
      </c>
      <c r="AA614" s="60" t="str" cm="1">
        <f t="array" aca="1" ref="AA614" ca="1">IFERROR(IF(INDIRECT(ADDRESS($Z614,COLUMN(),4,1,"Monitoraggio"))="","",INDIRECT(ADDRESS($Z614,COLUMN(),4,1,"Monitoraggio"))),"")</f>
        <v/>
      </c>
      <c r="AB614" s="114" t="str" cm="1">
        <f t="array" aca="1" ref="AB614" ca="1">IFERROR(IF(INDIRECT(ADDRESS($Z614,COLUMN(),4,1,"Monitoraggio"))="","",INDIRECT(ADDRESS($Z614,COLUMN(),4,1,"Monitoraggio"))),"")</f>
        <v/>
      </c>
      <c r="AC614" s="114" t="str" cm="1">
        <f t="array" aca="1" ref="AC614" ca="1">IFERROR(IF(INDIRECT(ADDRESS($Z614,COLUMN(),4,1,"Monitoraggio"))="","",INDIRECT(ADDRESS($Z614,COLUMN(),4,1,"Monitoraggio"))),"")</f>
        <v/>
      </c>
      <c r="AD614" s="48" t="str" cm="1">
        <f t="array" aca="1" ref="AD614" ca="1">IFERROR(IF(INDIRECT(ADDRESS($Z614,COLUMN(),4,1,"Monitoraggio"))="","",INDIRECT(ADDRESS($Z614,COLUMN(),4,1,"Monitoraggio"))),"")</f>
        <v/>
      </c>
      <c r="AE614" s="61" t="str" cm="1">
        <f t="array" aca="1" ref="AE614" ca="1">IFERROR(IF(INDIRECT(ADDRESS($Z614,COLUMN(),4,1,"Monitoraggio"))="","",INDIRECT(ADDRESS($Z614,COLUMN(),4,1,"Monitoraggio"))),"")</f>
        <v/>
      </c>
      <c r="AF614" s="116" t="str" cm="1">
        <f t="array" aca="1" ref="AF614" ca="1">IFERROR(IF(INDIRECT(ADDRESS($Z614,COLUMN(),4,1,"Monitoraggio"))="","",INDIRECT(ADDRESS($Z614,COLUMN(),4,1,"Monitoraggio"))),"")</f>
        <v/>
      </c>
      <c r="AG614" s="61" t="str" cm="1">
        <f t="array" aca="1" ref="AG614" ca="1">IFERROR(IF(INDIRECT(ADDRESS($Z614,COLUMN(),4,1,"Monitoraggio"))="","",INDIRECT(ADDRESS($Z614,COLUMN(),4,1,"Monitoraggio"))),"")</f>
        <v/>
      </c>
      <c r="AH614" s="116" t="str" cm="1">
        <f t="array" aca="1" ref="AH614" ca="1">IFERROR(IF(INDIRECT(ADDRESS($Z614,COLUMN(),4,1,"Monitoraggio"))="","",INDIRECT(ADDRESS($Z614,COLUMN(),4,1,"Monitoraggio"))),"")</f>
        <v/>
      </c>
      <c r="AI614" s="114" t="str" cm="1">
        <f t="array" aca="1" ref="AI614" ca="1">IFERROR(IF(INDIRECT(ADDRESS($Z614,COLUMN(),4,1,"Monitoraggio"))="","",INDIRECT(ADDRESS($Z614,COLUMN(),4,1,"Monitoraggio"))),"")</f>
        <v/>
      </c>
      <c r="AJ614" s="118" t="str" cm="1">
        <f t="array" aca="1" ref="AJ614" ca="1">IFERROR(IF(INDIRECT(ADDRESS($Z614,COLUMN(),4,1,"Monitoraggio"))="","",INDIRECT(ADDRESS($Z614,COLUMN(),4,1,"Monitoraggio"))),"")</f>
        <v/>
      </c>
      <c r="AK614" s="119" t="str" cm="1">
        <f t="array" aca="1" ref="AK614" ca="1">IFERROR(IF(INDIRECT(ADDRESS($Z614,COLUMN(),4,1,"Monitoraggio"))="","",INDIRECT(ADDRESS($Z614,COLUMN(),4,1,"Monitoraggio"))),"")</f>
        <v/>
      </c>
      <c r="AL614" s="79" t="str" cm="1">
        <f t="array" aca="1" ref="AL614" ca="1">IFERROR(IF(INDIRECT(ADDRESS($Z614,COLUMN(),4,1,"Monitoraggio"))="","",INDIRECT(ADDRESS($Z614,COLUMN(),4,1,"Monitoraggio"))),"")</f>
        <v/>
      </c>
      <c r="AM614" s="77" t="str" cm="1">
        <f t="array" aca="1" ref="AM614" ca="1">IFERROR(IF(INDIRECT(ADDRESS($Z614,COLUMN(),4,1,"Monitoraggio"))="","",INDIRECT(ADDRESS($Z614,COLUMN(),4,1,"Monitoraggio"))),"")</f>
        <v/>
      </c>
      <c r="AN614" s="79" t="str" cm="1">
        <f t="array" aca="1" ref="AN614" ca="1">IFERROR(IF(INDIRECT(ADDRESS($Z614,COLUMN(),4,1,"Monitoraggio"))="","",INDIRECT(ADDRESS($Z614,COLUMN(),4,1,"Monitoraggio"))),"")</f>
        <v/>
      </c>
      <c r="AO614" s="79" t="str" cm="1">
        <f t="array" aca="1" ref="AO614" ca="1">IFERROR(IF(INDIRECT(ADDRESS($Z614,COLUMN(),4,1,"Monitoraggio"))="","",INDIRECT(ADDRESS($Z614,COLUMN(),4,1,"Monitoraggio"))),"")</f>
        <v/>
      </c>
      <c r="AP614" s="79" t="str" cm="1">
        <f t="array" aca="1" ref="AP614" ca="1">IFERROR(IF(INDIRECT(ADDRESS($Z614,COLUMN(),4,1,"Monitoraggio"))="","",INDIRECT(ADDRESS($Z614,COLUMN(),4,1,"Monitoraggio"))),"")</f>
        <v/>
      </c>
      <c r="AQ614" s="81" t="str" cm="1">
        <f t="array" aca="1" ref="AQ614" ca="1">IFERROR(IF(INDIRECT(ADDRESS($Z614,COLUMN(),4,1,"Monitoraggio"))="","",INDIRECT(ADDRESS($Z614,COLUMN(),4,1,"Monitoraggio"))),"")</f>
        <v/>
      </c>
      <c r="AR614" s="122" t="str" cm="1">
        <f t="array" aca="1" ref="AR614" ca="1">IFERROR(IF(INDIRECT(ADDRESS($Z614,COLUMN(),4,1,"Monitoraggio"))="","",INDIRECT(ADDRESS($Z614,COLUMN(),4,1,"Monitoraggio"))),"")</f>
        <v/>
      </c>
      <c r="AS614" s="118" t="str" cm="1">
        <f t="array" aca="1" ref="AS614" ca="1">IFERROR(IF(INDIRECT(ADDRESS($Z614,COLUMN(),4,1,"Monitoraggio"))="","",INDIRECT(ADDRESS($Z614,COLUMN(),4,1,"Monitoraggio"))),"")</f>
        <v/>
      </c>
      <c r="AT614" s="119" t="str" cm="1">
        <f t="array" aca="1" ref="AT614" ca="1">IFERROR(IF(INDIRECT(ADDRESS($Z614,COLUMN(),4,1,"Monitoraggio"))="","",INDIRECT(ADDRESS($Z614,COLUMN(),4,1,"Monitoraggio"))),"")</f>
        <v/>
      </c>
      <c r="AU614" s="79" t="str" cm="1">
        <f t="array" aca="1" ref="AU614" ca="1">IFERROR(IF(INDIRECT(ADDRESS($Z614,COLUMN(),4,1,"Monitoraggio"))="","",INDIRECT(ADDRESS($Z614,COLUMN(),4,1,"Monitoraggio"))),"")</f>
        <v/>
      </c>
      <c r="AV614" s="119" t="str" cm="1">
        <f t="array" aca="1" ref="AV614" ca="1">IFERROR(IF(INDIRECT(ADDRESS($Z614,COLUMN(),4,1,"Monitoraggio"))="","",INDIRECT(ADDRESS($Z614,COLUMN(),4,1,"Monitoraggio"))),"")</f>
        <v/>
      </c>
      <c r="AW614" s="124" t="str" cm="1">
        <f t="array" aca="1" ref="AW614" ca="1">IFERROR(IF(INDIRECT(ADDRESS($Z614,COLUMN(),4,1,"Monitoraggio"))="","",INDIRECT(ADDRESS($Z614,COLUMN(),4,1,"Monitoraggio"))),"")</f>
        <v/>
      </c>
      <c r="AX614" s="62" t="str" cm="1">
        <f t="array" aca="1" ref="AX614" ca="1">IFERROR(IF(INDIRECT(ADDRESS($Z614,COLUMN(),4,1,"Monitoraggio"))="","",INDIRECT(ADDRESS($Z614,COLUMN(),4,1,"Monitoraggio"))),"")</f>
        <v/>
      </c>
      <c r="AY614" s="79" t="str" cm="1">
        <f t="array" aca="1" ref="AY614" ca="1">IFERROR(IF(INDIRECT(ADDRESS($Z614,COLUMN(),4,1,"Monitoraggio"))="","",INDIRECT(ADDRESS($Z614,COLUMN(),4,1,"Monitoraggio"))),"")</f>
        <v/>
      </c>
      <c r="AZ614" s="84" t="str" cm="1">
        <f t="array" aca="1" ref="AZ614" ca="1">IFERROR(IF(INDIRECT(ADDRESS($Z614,COLUMN(),4,1,"Monitoraggio"))="","",INDIRECT(ADDRESS($Z614,COLUMN(),4,1,"Monitoraggio"))),"")</f>
        <v/>
      </c>
      <c r="BA614" s="81" t="str" cm="1">
        <f t="array" aca="1" ref="BA614" ca="1">IFERROR(IF(INDIRECT(ADDRESS($Z614,COLUMN(),4,1,"Monitoraggio"))="","",INDIRECT(ADDRESS($Z614,COLUMN(),4,1,"Monitoraggio"))),"")</f>
        <v/>
      </c>
      <c r="BB614" s="86" t="str" cm="1">
        <f t="array" aca="1" ref="BB614" ca="1">IFERROR(IF(INDIRECT(ADDRESS($Z614,COLUMN(),4,1,"Monitoraggio"))="","",INDIRECT(ADDRESS($Z614,COLUMN(),4,1,"Monitoraggio"))),"")</f>
        <v/>
      </c>
      <c r="BC614" s="79" t="str" cm="1">
        <f t="array" aca="1" ref="BC614" ca="1">IFERROR(IF(INDIRECT(ADDRESS($Z614,COLUMN(),4,1,"Monitoraggio"))="","",INDIRECT(ADDRESS($Z614,COLUMN(),4,1,"Monitoraggio"))),"")</f>
        <v/>
      </c>
      <c r="BD614" s="79" t="str" cm="1">
        <f t="array" aca="1" ref="BD614" ca="1">IFERROR(IF(INDIRECT(ADDRESS($Z614,COLUMN(),4,1,"Monitoraggio"))="","",INDIRECT(ADDRESS($Z614,COLUMN(),4,1,"Monitoraggio"))),"")</f>
        <v/>
      </c>
      <c r="BE614" s="79" t="str" cm="1">
        <f t="array" aca="1" ref="BE614" ca="1">IFERROR(IF(INDIRECT(ADDRESS($Z614,COLUMN(),4,1,"Monitoraggio"))="","",INDIRECT(ADDRESS($Z614,COLUMN(),4,1,"Monitoraggio"))),"")</f>
        <v/>
      </c>
      <c r="BF614" s="79" t="str" cm="1">
        <f t="array" aca="1" ref="BF614" ca="1">IFERROR(IF(INDIRECT(ADDRESS($Z614,COLUMN(),4,1,"Monitoraggio"))="","",INDIRECT(ADDRESS($Z614,COLUMN(),4,1,"Monitoraggio"))),"")</f>
        <v/>
      </c>
      <c r="BG614" s="114" t="str" cm="1">
        <f t="array" aca="1" ref="BG614" ca="1">IFERROR(IF(INDIRECT(ADDRESS($Z614,COLUMN(),4,1,"Monitoraggio"))="","",INDIRECT(ADDRESS($Z614,COLUMN(),4,1,"Monitoraggio"))),"")</f>
        <v/>
      </c>
      <c r="BH614" s="48" t="str" cm="1">
        <f t="array" aca="1" ref="BH614" ca="1">IFERROR(IF(INDIRECT(ADDRESS($Z614,COLUMN(),4,1,"Monitoraggio"))="","",INDIRECT(ADDRESS($Z614,COLUMN(),4,1,"Monitoraggio"))),"")</f>
        <v/>
      </c>
      <c r="BI614" s="84" t="str" cm="1">
        <f t="array" aca="1" ref="BI614" ca="1">IFERROR(IF(INDIRECT(ADDRESS($Z614,COLUMN(),4,1,"Monitoraggio"))="","",INDIRECT(ADDRESS($Z614,COLUMN(),4,1,"Monitoraggio"))),"")</f>
        <v/>
      </c>
      <c r="BJ614" s="81" t="str" cm="1">
        <f t="array" aca="1" ref="BJ614" ca="1">IFERROR(IF(INDIRECT(ADDRESS($Z614,COLUMN(),4,1,"Monitoraggio"))="","",INDIRECT(ADDRESS($Z614,COLUMN(),4,1,"Monitoraggio"))),"")</f>
        <v/>
      </c>
    </row>
    <row r="615" spans="26:62" x14ac:dyDescent="0.2">
      <c r="Z615" s="132" t="str">
        <f>IFERROR(MATCH(ROW()-9,Monitoraggio!Z$1:Z$1000,0),"")</f>
        <v/>
      </c>
      <c r="AA615" s="60" t="str" cm="1">
        <f t="array" aca="1" ref="AA615" ca="1">IFERROR(IF(INDIRECT(ADDRESS($Z615,COLUMN(),4,1,"Monitoraggio"))="","",INDIRECT(ADDRESS($Z615,COLUMN(),4,1,"Monitoraggio"))),"")</f>
        <v/>
      </c>
      <c r="AB615" s="114" t="str" cm="1">
        <f t="array" aca="1" ref="AB615" ca="1">IFERROR(IF(INDIRECT(ADDRESS($Z615,COLUMN(),4,1,"Monitoraggio"))="","",INDIRECT(ADDRESS($Z615,COLUMN(),4,1,"Monitoraggio"))),"")</f>
        <v/>
      </c>
      <c r="AC615" s="114" t="str" cm="1">
        <f t="array" aca="1" ref="AC615" ca="1">IFERROR(IF(INDIRECT(ADDRESS($Z615,COLUMN(),4,1,"Monitoraggio"))="","",INDIRECT(ADDRESS($Z615,COLUMN(),4,1,"Monitoraggio"))),"")</f>
        <v/>
      </c>
      <c r="AD615" s="48" t="str" cm="1">
        <f t="array" aca="1" ref="AD615" ca="1">IFERROR(IF(INDIRECT(ADDRESS($Z615,COLUMN(),4,1,"Monitoraggio"))="","",INDIRECT(ADDRESS($Z615,COLUMN(),4,1,"Monitoraggio"))),"")</f>
        <v/>
      </c>
      <c r="AE615" s="61" t="str" cm="1">
        <f t="array" aca="1" ref="AE615" ca="1">IFERROR(IF(INDIRECT(ADDRESS($Z615,COLUMN(),4,1,"Monitoraggio"))="","",INDIRECT(ADDRESS($Z615,COLUMN(),4,1,"Monitoraggio"))),"")</f>
        <v/>
      </c>
      <c r="AF615" s="116" t="str" cm="1">
        <f t="array" aca="1" ref="AF615" ca="1">IFERROR(IF(INDIRECT(ADDRESS($Z615,COLUMN(),4,1,"Monitoraggio"))="","",INDIRECT(ADDRESS($Z615,COLUMN(),4,1,"Monitoraggio"))),"")</f>
        <v/>
      </c>
      <c r="AG615" s="61" t="str" cm="1">
        <f t="array" aca="1" ref="AG615" ca="1">IFERROR(IF(INDIRECT(ADDRESS($Z615,COLUMN(),4,1,"Monitoraggio"))="","",INDIRECT(ADDRESS($Z615,COLUMN(),4,1,"Monitoraggio"))),"")</f>
        <v/>
      </c>
      <c r="AH615" s="116" t="str" cm="1">
        <f t="array" aca="1" ref="AH615" ca="1">IFERROR(IF(INDIRECT(ADDRESS($Z615,COLUMN(),4,1,"Monitoraggio"))="","",INDIRECT(ADDRESS($Z615,COLUMN(),4,1,"Monitoraggio"))),"")</f>
        <v/>
      </c>
      <c r="AI615" s="114" t="str" cm="1">
        <f t="array" aca="1" ref="AI615" ca="1">IFERROR(IF(INDIRECT(ADDRESS($Z615,COLUMN(),4,1,"Monitoraggio"))="","",INDIRECT(ADDRESS($Z615,COLUMN(),4,1,"Monitoraggio"))),"")</f>
        <v/>
      </c>
      <c r="AJ615" s="118" t="str" cm="1">
        <f t="array" aca="1" ref="AJ615" ca="1">IFERROR(IF(INDIRECT(ADDRESS($Z615,COLUMN(),4,1,"Monitoraggio"))="","",INDIRECT(ADDRESS($Z615,COLUMN(),4,1,"Monitoraggio"))),"")</f>
        <v/>
      </c>
      <c r="AK615" s="119" t="str" cm="1">
        <f t="array" aca="1" ref="AK615" ca="1">IFERROR(IF(INDIRECT(ADDRESS($Z615,COLUMN(),4,1,"Monitoraggio"))="","",INDIRECT(ADDRESS($Z615,COLUMN(),4,1,"Monitoraggio"))),"")</f>
        <v/>
      </c>
      <c r="AL615" s="79" t="str" cm="1">
        <f t="array" aca="1" ref="AL615" ca="1">IFERROR(IF(INDIRECT(ADDRESS($Z615,COLUMN(),4,1,"Monitoraggio"))="","",INDIRECT(ADDRESS($Z615,COLUMN(),4,1,"Monitoraggio"))),"")</f>
        <v/>
      </c>
      <c r="AM615" s="77" t="str" cm="1">
        <f t="array" aca="1" ref="AM615" ca="1">IFERROR(IF(INDIRECT(ADDRESS($Z615,COLUMN(),4,1,"Monitoraggio"))="","",INDIRECT(ADDRESS($Z615,COLUMN(),4,1,"Monitoraggio"))),"")</f>
        <v/>
      </c>
      <c r="AN615" s="79" t="str" cm="1">
        <f t="array" aca="1" ref="AN615" ca="1">IFERROR(IF(INDIRECT(ADDRESS($Z615,COLUMN(),4,1,"Monitoraggio"))="","",INDIRECT(ADDRESS($Z615,COLUMN(),4,1,"Monitoraggio"))),"")</f>
        <v/>
      </c>
      <c r="AO615" s="79" t="str" cm="1">
        <f t="array" aca="1" ref="AO615" ca="1">IFERROR(IF(INDIRECT(ADDRESS($Z615,COLUMN(),4,1,"Monitoraggio"))="","",INDIRECT(ADDRESS($Z615,COLUMN(),4,1,"Monitoraggio"))),"")</f>
        <v/>
      </c>
      <c r="AP615" s="79" t="str" cm="1">
        <f t="array" aca="1" ref="AP615" ca="1">IFERROR(IF(INDIRECT(ADDRESS($Z615,COLUMN(),4,1,"Monitoraggio"))="","",INDIRECT(ADDRESS($Z615,COLUMN(),4,1,"Monitoraggio"))),"")</f>
        <v/>
      </c>
      <c r="AQ615" s="81" t="str" cm="1">
        <f t="array" aca="1" ref="AQ615" ca="1">IFERROR(IF(INDIRECT(ADDRESS($Z615,COLUMN(),4,1,"Monitoraggio"))="","",INDIRECT(ADDRESS($Z615,COLUMN(),4,1,"Monitoraggio"))),"")</f>
        <v/>
      </c>
      <c r="AR615" s="122" t="str" cm="1">
        <f t="array" aca="1" ref="AR615" ca="1">IFERROR(IF(INDIRECT(ADDRESS($Z615,COLUMN(),4,1,"Monitoraggio"))="","",INDIRECT(ADDRESS($Z615,COLUMN(),4,1,"Monitoraggio"))),"")</f>
        <v/>
      </c>
      <c r="AS615" s="118" t="str" cm="1">
        <f t="array" aca="1" ref="AS615" ca="1">IFERROR(IF(INDIRECT(ADDRESS($Z615,COLUMN(),4,1,"Monitoraggio"))="","",INDIRECT(ADDRESS($Z615,COLUMN(),4,1,"Monitoraggio"))),"")</f>
        <v/>
      </c>
      <c r="AT615" s="119" t="str" cm="1">
        <f t="array" aca="1" ref="AT615" ca="1">IFERROR(IF(INDIRECT(ADDRESS($Z615,COLUMN(),4,1,"Monitoraggio"))="","",INDIRECT(ADDRESS($Z615,COLUMN(),4,1,"Monitoraggio"))),"")</f>
        <v/>
      </c>
      <c r="AU615" s="79" t="str" cm="1">
        <f t="array" aca="1" ref="AU615" ca="1">IFERROR(IF(INDIRECT(ADDRESS($Z615,COLUMN(),4,1,"Monitoraggio"))="","",INDIRECT(ADDRESS($Z615,COLUMN(),4,1,"Monitoraggio"))),"")</f>
        <v/>
      </c>
      <c r="AV615" s="119" t="str" cm="1">
        <f t="array" aca="1" ref="AV615" ca="1">IFERROR(IF(INDIRECT(ADDRESS($Z615,COLUMN(),4,1,"Monitoraggio"))="","",INDIRECT(ADDRESS($Z615,COLUMN(),4,1,"Monitoraggio"))),"")</f>
        <v/>
      </c>
      <c r="AW615" s="124" t="str" cm="1">
        <f t="array" aca="1" ref="AW615" ca="1">IFERROR(IF(INDIRECT(ADDRESS($Z615,COLUMN(),4,1,"Monitoraggio"))="","",INDIRECT(ADDRESS($Z615,COLUMN(),4,1,"Monitoraggio"))),"")</f>
        <v/>
      </c>
      <c r="AX615" s="62" t="str" cm="1">
        <f t="array" aca="1" ref="AX615" ca="1">IFERROR(IF(INDIRECT(ADDRESS($Z615,COLUMN(),4,1,"Monitoraggio"))="","",INDIRECT(ADDRESS($Z615,COLUMN(),4,1,"Monitoraggio"))),"")</f>
        <v/>
      </c>
      <c r="AY615" s="79" t="str" cm="1">
        <f t="array" aca="1" ref="AY615" ca="1">IFERROR(IF(INDIRECT(ADDRESS($Z615,COLUMN(),4,1,"Monitoraggio"))="","",INDIRECT(ADDRESS($Z615,COLUMN(),4,1,"Monitoraggio"))),"")</f>
        <v/>
      </c>
      <c r="AZ615" s="84" t="str" cm="1">
        <f t="array" aca="1" ref="AZ615" ca="1">IFERROR(IF(INDIRECT(ADDRESS($Z615,COLUMN(),4,1,"Monitoraggio"))="","",INDIRECT(ADDRESS($Z615,COLUMN(),4,1,"Monitoraggio"))),"")</f>
        <v/>
      </c>
      <c r="BA615" s="81" t="str" cm="1">
        <f t="array" aca="1" ref="BA615" ca="1">IFERROR(IF(INDIRECT(ADDRESS($Z615,COLUMN(),4,1,"Monitoraggio"))="","",INDIRECT(ADDRESS($Z615,COLUMN(),4,1,"Monitoraggio"))),"")</f>
        <v/>
      </c>
      <c r="BB615" s="86" t="str" cm="1">
        <f t="array" aca="1" ref="BB615" ca="1">IFERROR(IF(INDIRECT(ADDRESS($Z615,COLUMN(),4,1,"Monitoraggio"))="","",INDIRECT(ADDRESS($Z615,COLUMN(),4,1,"Monitoraggio"))),"")</f>
        <v/>
      </c>
      <c r="BC615" s="79" t="str" cm="1">
        <f t="array" aca="1" ref="BC615" ca="1">IFERROR(IF(INDIRECT(ADDRESS($Z615,COLUMN(),4,1,"Monitoraggio"))="","",INDIRECT(ADDRESS($Z615,COLUMN(),4,1,"Monitoraggio"))),"")</f>
        <v/>
      </c>
      <c r="BD615" s="79" t="str" cm="1">
        <f t="array" aca="1" ref="BD615" ca="1">IFERROR(IF(INDIRECT(ADDRESS($Z615,COLUMN(),4,1,"Monitoraggio"))="","",INDIRECT(ADDRESS($Z615,COLUMN(),4,1,"Monitoraggio"))),"")</f>
        <v/>
      </c>
      <c r="BE615" s="79" t="str" cm="1">
        <f t="array" aca="1" ref="BE615" ca="1">IFERROR(IF(INDIRECT(ADDRESS($Z615,COLUMN(),4,1,"Monitoraggio"))="","",INDIRECT(ADDRESS($Z615,COLUMN(),4,1,"Monitoraggio"))),"")</f>
        <v/>
      </c>
      <c r="BF615" s="79" t="str" cm="1">
        <f t="array" aca="1" ref="BF615" ca="1">IFERROR(IF(INDIRECT(ADDRESS($Z615,COLUMN(),4,1,"Monitoraggio"))="","",INDIRECT(ADDRESS($Z615,COLUMN(),4,1,"Monitoraggio"))),"")</f>
        <v/>
      </c>
      <c r="BG615" s="114" t="str" cm="1">
        <f t="array" aca="1" ref="BG615" ca="1">IFERROR(IF(INDIRECT(ADDRESS($Z615,COLUMN(),4,1,"Monitoraggio"))="","",INDIRECT(ADDRESS($Z615,COLUMN(),4,1,"Monitoraggio"))),"")</f>
        <v/>
      </c>
      <c r="BH615" s="48" t="str" cm="1">
        <f t="array" aca="1" ref="BH615" ca="1">IFERROR(IF(INDIRECT(ADDRESS($Z615,COLUMN(),4,1,"Monitoraggio"))="","",INDIRECT(ADDRESS($Z615,COLUMN(),4,1,"Monitoraggio"))),"")</f>
        <v/>
      </c>
      <c r="BI615" s="84" t="str" cm="1">
        <f t="array" aca="1" ref="BI615" ca="1">IFERROR(IF(INDIRECT(ADDRESS($Z615,COLUMN(),4,1,"Monitoraggio"))="","",INDIRECT(ADDRESS($Z615,COLUMN(),4,1,"Monitoraggio"))),"")</f>
        <v/>
      </c>
      <c r="BJ615" s="81" t="str" cm="1">
        <f t="array" aca="1" ref="BJ615" ca="1">IFERROR(IF(INDIRECT(ADDRESS($Z615,COLUMN(),4,1,"Monitoraggio"))="","",INDIRECT(ADDRESS($Z615,COLUMN(),4,1,"Monitoraggio"))),"")</f>
        <v/>
      </c>
    </row>
    <row r="616" spans="26:62" x14ac:dyDescent="0.2">
      <c r="Z616" s="132" t="str">
        <f>IFERROR(MATCH(ROW()-9,Monitoraggio!Z$1:Z$1000,0),"")</f>
        <v/>
      </c>
      <c r="AA616" s="60" t="str" cm="1">
        <f t="array" aca="1" ref="AA616" ca="1">IFERROR(IF(INDIRECT(ADDRESS($Z616,COLUMN(),4,1,"Monitoraggio"))="","",INDIRECT(ADDRESS($Z616,COLUMN(),4,1,"Monitoraggio"))),"")</f>
        <v/>
      </c>
      <c r="AB616" s="114" t="str" cm="1">
        <f t="array" aca="1" ref="AB616" ca="1">IFERROR(IF(INDIRECT(ADDRESS($Z616,COLUMN(),4,1,"Monitoraggio"))="","",INDIRECT(ADDRESS($Z616,COLUMN(),4,1,"Monitoraggio"))),"")</f>
        <v/>
      </c>
      <c r="AC616" s="114" t="str" cm="1">
        <f t="array" aca="1" ref="AC616" ca="1">IFERROR(IF(INDIRECT(ADDRESS($Z616,COLUMN(),4,1,"Monitoraggio"))="","",INDIRECT(ADDRESS($Z616,COLUMN(),4,1,"Monitoraggio"))),"")</f>
        <v/>
      </c>
      <c r="AD616" s="48" t="str" cm="1">
        <f t="array" aca="1" ref="AD616" ca="1">IFERROR(IF(INDIRECT(ADDRESS($Z616,COLUMN(),4,1,"Monitoraggio"))="","",INDIRECT(ADDRESS($Z616,COLUMN(),4,1,"Monitoraggio"))),"")</f>
        <v/>
      </c>
      <c r="AE616" s="61" t="str" cm="1">
        <f t="array" aca="1" ref="AE616" ca="1">IFERROR(IF(INDIRECT(ADDRESS($Z616,COLUMN(),4,1,"Monitoraggio"))="","",INDIRECT(ADDRESS($Z616,COLUMN(),4,1,"Monitoraggio"))),"")</f>
        <v/>
      </c>
      <c r="AF616" s="116" t="str" cm="1">
        <f t="array" aca="1" ref="AF616" ca="1">IFERROR(IF(INDIRECT(ADDRESS($Z616,COLUMN(),4,1,"Monitoraggio"))="","",INDIRECT(ADDRESS($Z616,COLUMN(),4,1,"Monitoraggio"))),"")</f>
        <v/>
      </c>
      <c r="AG616" s="61" t="str" cm="1">
        <f t="array" aca="1" ref="AG616" ca="1">IFERROR(IF(INDIRECT(ADDRESS($Z616,COLUMN(),4,1,"Monitoraggio"))="","",INDIRECT(ADDRESS($Z616,COLUMN(),4,1,"Monitoraggio"))),"")</f>
        <v/>
      </c>
      <c r="AH616" s="116" t="str" cm="1">
        <f t="array" aca="1" ref="AH616" ca="1">IFERROR(IF(INDIRECT(ADDRESS($Z616,COLUMN(),4,1,"Monitoraggio"))="","",INDIRECT(ADDRESS($Z616,COLUMN(),4,1,"Monitoraggio"))),"")</f>
        <v/>
      </c>
      <c r="AI616" s="114" t="str" cm="1">
        <f t="array" aca="1" ref="AI616" ca="1">IFERROR(IF(INDIRECT(ADDRESS($Z616,COLUMN(),4,1,"Monitoraggio"))="","",INDIRECT(ADDRESS($Z616,COLUMN(),4,1,"Monitoraggio"))),"")</f>
        <v/>
      </c>
      <c r="AJ616" s="118" t="str" cm="1">
        <f t="array" aca="1" ref="AJ616" ca="1">IFERROR(IF(INDIRECT(ADDRESS($Z616,COLUMN(),4,1,"Monitoraggio"))="","",INDIRECT(ADDRESS($Z616,COLUMN(),4,1,"Monitoraggio"))),"")</f>
        <v/>
      </c>
      <c r="AK616" s="119" t="str" cm="1">
        <f t="array" aca="1" ref="AK616" ca="1">IFERROR(IF(INDIRECT(ADDRESS($Z616,COLUMN(),4,1,"Monitoraggio"))="","",INDIRECT(ADDRESS($Z616,COLUMN(),4,1,"Monitoraggio"))),"")</f>
        <v/>
      </c>
      <c r="AL616" s="79" t="str" cm="1">
        <f t="array" aca="1" ref="AL616" ca="1">IFERROR(IF(INDIRECT(ADDRESS($Z616,COLUMN(),4,1,"Monitoraggio"))="","",INDIRECT(ADDRESS($Z616,COLUMN(),4,1,"Monitoraggio"))),"")</f>
        <v/>
      </c>
      <c r="AM616" s="77" t="str" cm="1">
        <f t="array" aca="1" ref="AM616" ca="1">IFERROR(IF(INDIRECT(ADDRESS($Z616,COLUMN(),4,1,"Monitoraggio"))="","",INDIRECT(ADDRESS($Z616,COLUMN(),4,1,"Monitoraggio"))),"")</f>
        <v/>
      </c>
      <c r="AN616" s="79" t="str" cm="1">
        <f t="array" aca="1" ref="AN616" ca="1">IFERROR(IF(INDIRECT(ADDRESS($Z616,COLUMN(),4,1,"Monitoraggio"))="","",INDIRECT(ADDRESS($Z616,COLUMN(),4,1,"Monitoraggio"))),"")</f>
        <v/>
      </c>
      <c r="AO616" s="79" t="str" cm="1">
        <f t="array" aca="1" ref="AO616" ca="1">IFERROR(IF(INDIRECT(ADDRESS($Z616,COLUMN(),4,1,"Monitoraggio"))="","",INDIRECT(ADDRESS($Z616,COLUMN(),4,1,"Monitoraggio"))),"")</f>
        <v/>
      </c>
      <c r="AP616" s="79" t="str" cm="1">
        <f t="array" aca="1" ref="AP616" ca="1">IFERROR(IF(INDIRECT(ADDRESS($Z616,COLUMN(),4,1,"Monitoraggio"))="","",INDIRECT(ADDRESS($Z616,COLUMN(),4,1,"Monitoraggio"))),"")</f>
        <v/>
      </c>
      <c r="AQ616" s="81" t="str" cm="1">
        <f t="array" aca="1" ref="AQ616" ca="1">IFERROR(IF(INDIRECT(ADDRESS($Z616,COLUMN(),4,1,"Monitoraggio"))="","",INDIRECT(ADDRESS($Z616,COLUMN(),4,1,"Monitoraggio"))),"")</f>
        <v/>
      </c>
      <c r="AR616" s="122" t="str" cm="1">
        <f t="array" aca="1" ref="AR616" ca="1">IFERROR(IF(INDIRECT(ADDRESS($Z616,COLUMN(),4,1,"Monitoraggio"))="","",INDIRECT(ADDRESS($Z616,COLUMN(),4,1,"Monitoraggio"))),"")</f>
        <v/>
      </c>
      <c r="AS616" s="118" t="str" cm="1">
        <f t="array" aca="1" ref="AS616" ca="1">IFERROR(IF(INDIRECT(ADDRESS($Z616,COLUMN(),4,1,"Monitoraggio"))="","",INDIRECT(ADDRESS($Z616,COLUMN(),4,1,"Monitoraggio"))),"")</f>
        <v/>
      </c>
      <c r="AT616" s="119" t="str" cm="1">
        <f t="array" aca="1" ref="AT616" ca="1">IFERROR(IF(INDIRECT(ADDRESS($Z616,COLUMN(),4,1,"Monitoraggio"))="","",INDIRECT(ADDRESS($Z616,COLUMN(),4,1,"Monitoraggio"))),"")</f>
        <v/>
      </c>
      <c r="AU616" s="79" t="str" cm="1">
        <f t="array" aca="1" ref="AU616" ca="1">IFERROR(IF(INDIRECT(ADDRESS($Z616,COLUMN(),4,1,"Monitoraggio"))="","",INDIRECT(ADDRESS($Z616,COLUMN(),4,1,"Monitoraggio"))),"")</f>
        <v/>
      </c>
      <c r="AV616" s="119" t="str" cm="1">
        <f t="array" aca="1" ref="AV616" ca="1">IFERROR(IF(INDIRECT(ADDRESS($Z616,COLUMN(),4,1,"Monitoraggio"))="","",INDIRECT(ADDRESS($Z616,COLUMN(),4,1,"Monitoraggio"))),"")</f>
        <v/>
      </c>
      <c r="AW616" s="124" t="str" cm="1">
        <f t="array" aca="1" ref="AW616" ca="1">IFERROR(IF(INDIRECT(ADDRESS($Z616,COLUMN(),4,1,"Monitoraggio"))="","",INDIRECT(ADDRESS($Z616,COLUMN(),4,1,"Monitoraggio"))),"")</f>
        <v/>
      </c>
      <c r="AX616" s="62" t="str" cm="1">
        <f t="array" aca="1" ref="AX616" ca="1">IFERROR(IF(INDIRECT(ADDRESS($Z616,COLUMN(),4,1,"Monitoraggio"))="","",INDIRECT(ADDRESS($Z616,COLUMN(),4,1,"Monitoraggio"))),"")</f>
        <v/>
      </c>
      <c r="AY616" s="79" t="str" cm="1">
        <f t="array" aca="1" ref="AY616" ca="1">IFERROR(IF(INDIRECT(ADDRESS($Z616,COLUMN(),4,1,"Monitoraggio"))="","",INDIRECT(ADDRESS($Z616,COLUMN(),4,1,"Monitoraggio"))),"")</f>
        <v/>
      </c>
      <c r="AZ616" s="84" t="str" cm="1">
        <f t="array" aca="1" ref="AZ616" ca="1">IFERROR(IF(INDIRECT(ADDRESS($Z616,COLUMN(),4,1,"Monitoraggio"))="","",INDIRECT(ADDRESS($Z616,COLUMN(),4,1,"Monitoraggio"))),"")</f>
        <v/>
      </c>
      <c r="BA616" s="81" t="str" cm="1">
        <f t="array" aca="1" ref="BA616" ca="1">IFERROR(IF(INDIRECT(ADDRESS($Z616,COLUMN(),4,1,"Monitoraggio"))="","",INDIRECT(ADDRESS($Z616,COLUMN(),4,1,"Monitoraggio"))),"")</f>
        <v/>
      </c>
      <c r="BB616" s="86" t="str" cm="1">
        <f t="array" aca="1" ref="BB616" ca="1">IFERROR(IF(INDIRECT(ADDRESS($Z616,COLUMN(),4,1,"Monitoraggio"))="","",INDIRECT(ADDRESS($Z616,COLUMN(),4,1,"Monitoraggio"))),"")</f>
        <v/>
      </c>
      <c r="BC616" s="79" t="str" cm="1">
        <f t="array" aca="1" ref="BC616" ca="1">IFERROR(IF(INDIRECT(ADDRESS($Z616,COLUMN(),4,1,"Monitoraggio"))="","",INDIRECT(ADDRESS($Z616,COLUMN(),4,1,"Monitoraggio"))),"")</f>
        <v/>
      </c>
      <c r="BD616" s="79" t="str" cm="1">
        <f t="array" aca="1" ref="BD616" ca="1">IFERROR(IF(INDIRECT(ADDRESS($Z616,COLUMN(),4,1,"Monitoraggio"))="","",INDIRECT(ADDRESS($Z616,COLUMN(),4,1,"Monitoraggio"))),"")</f>
        <v/>
      </c>
      <c r="BE616" s="79" t="str" cm="1">
        <f t="array" aca="1" ref="BE616" ca="1">IFERROR(IF(INDIRECT(ADDRESS($Z616,COLUMN(),4,1,"Monitoraggio"))="","",INDIRECT(ADDRESS($Z616,COLUMN(),4,1,"Monitoraggio"))),"")</f>
        <v/>
      </c>
      <c r="BF616" s="79" t="str" cm="1">
        <f t="array" aca="1" ref="BF616" ca="1">IFERROR(IF(INDIRECT(ADDRESS($Z616,COLUMN(),4,1,"Monitoraggio"))="","",INDIRECT(ADDRESS($Z616,COLUMN(),4,1,"Monitoraggio"))),"")</f>
        <v/>
      </c>
      <c r="BG616" s="114" t="str" cm="1">
        <f t="array" aca="1" ref="BG616" ca="1">IFERROR(IF(INDIRECT(ADDRESS($Z616,COLUMN(),4,1,"Monitoraggio"))="","",INDIRECT(ADDRESS($Z616,COLUMN(),4,1,"Monitoraggio"))),"")</f>
        <v/>
      </c>
      <c r="BH616" s="48" t="str" cm="1">
        <f t="array" aca="1" ref="BH616" ca="1">IFERROR(IF(INDIRECT(ADDRESS($Z616,COLUMN(),4,1,"Monitoraggio"))="","",INDIRECT(ADDRESS($Z616,COLUMN(),4,1,"Monitoraggio"))),"")</f>
        <v/>
      </c>
      <c r="BI616" s="84" t="str" cm="1">
        <f t="array" aca="1" ref="BI616" ca="1">IFERROR(IF(INDIRECT(ADDRESS($Z616,COLUMN(),4,1,"Monitoraggio"))="","",INDIRECT(ADDRESS($Z616,COLUMN(),4,1,"Monitoraggio"))),"")</f>
        <v/>
      </c>
      <c r="BJ616" s="81" t="str" cm="1">
        <f t="array" aca="1" ref="BJ616" ca="1">IFERROR(IF(INDIRECT(ADDRESS($Z616,COLUMN(),4,1,"Monitoraggio"))="","",INDIRECT(ADDRESS($Z616,COLUMN(),4,1,"Monitoraggio"))),"")</f>
        <v/>
      </c>
    </row>
    <row r="617" spans="26:62" x14ac:dyDescent="0.2">
      <c r="Z617" s="132" t="str">
        <f>IFERROR(MATCH(ROW()-9,Monitoraggio!Z$1:Z$1000,0),"")</f>
        <v/>
      </c>
      <c r="AA617" s="60" t="str" cm="1">
        <f t="array" aca="1" ref="AA617" ca="1">IFERROR(IF(INDIRECT(ADDRESS($Z617,COLUMN(),4,1,"Monitoraggio"))="","",INDIRECT(ADDRESS($Z617,COLUMN(),4,1,"Monitoraggio"))),"")</f>
        <v/>
      </c>
      <c r="AB617" s="114" t="str" cm="1">
        <f t="array" aca="1" ref="AB617" ca="1">IFERROR(IF(INDIRECT(ADDRESS($Z617,COLUMN(),4,1,"Monitoraggio"))="","",INDIRECT(ADDRESS($Z617,COLUMN(),4,1,"Monitoraggio"))),"")</f>
        <v/>
      </c>
      <c r="AC617" s="114" t="str" cm="1">
        <f t="array" aca="1" ref="AC617" ca="1">IFERROR(IF(INDIRECT(ADDRESS($Z617,COLUMN(),4,1,"Monitoraggio"))="","",INDIRECT(ADDRESS($Z617,COLUMN(),4,1,"Monitoraggio"))),"")</f>
        <v/>
      </c>
      <c r="AD617" s="48" t="str" cm="1">
        <f t="array" aca="1" ref="AD617" ca="1">IFERROR(IF(INDIRECT(ADDRESS($Z617,COLUMN(),4,1,"Monitoraggio"))="","",INDIRECT(ADDRESS($Z617,COLUMN(),4,1,"Monitoraggio"))),"")</f>
        <v/>
      </c>
      <c r="AE617" s="61" t="str" cm="1">
        <f t="array" aca="1" ref="AE617" ca="1">IFERROR(IF(INDIRECT(ADDRESS($Z617,COLUMN(),4,1,"Monitoraggio"))="","",INDIRECT(ADDRESS($Z617,COLUMN(),4,1,"Monitoraggio"))),"")</f>
        <v/>
      </c>
      <c r="AF617" s="116" t="str" cm="1">
        <f t="array" aca="1" ref="AF617" ca="1">IFERROR(IF(INDIRECT(ADDRESS($Z617,COLUMN(),4,1,"Monitoraggio"))="","",INDIRECT(ADDRESS($Z617,COLUMN(),4,1,"Monitoraggio"))),"")</f>
        <v/>
      </c>
      <c r="AG617" s="61" t="str" cm="1">
        <f t="array" aca="1" ref="AG617" ca="1">IFERROR(IF(INDIRECT(ADDRESS($Z617,COLUMN(),4,1,"Monitoraggio"))="","",INDIRECT(ADDRESS($Z617,COLUMN(),4,1,"Monitoraggio"))),"")</f>
        <v/>
      </c>
      <c r="AH617" s="116" t="str" cm="1">
        <f t="array" aca="1" ref="AH617" ca="1">IFERROR(IF(INDIRECT(ADDRESS($Z617,COLUMN(),4,1,"Monitoraggio"))="","",INDIRECT(ADDRESS($Z617,COLUMN(),4,1,"Monitoraggio"))),"")</f>
        <v/>
      </c>
      <c r="AI617" s="114" t="str" cm="1">
        <f t="array" aca="1" ref="AI617" ca="1">IFERROR(IF(INDIRECT(ADDRESS($Z617,COLUMN(),4,1,"Monitoraggio"))="","",INDIRECT(ADDRESS($Z617,COLUMN(),4,1,"Monitoraggio"))),"")</f>
        <v/>
      </c>
      <c r="AJ617" s="118" t="str" cm="1">
        <f t="array" aca="1" ref="AJ617" ca="1">IFERROR(IF(INDIRECT(ADDRESS($Z617,COLUMN(),4,1,"Monitoraggio"))="","",INDIRECT(ADDRESS($Z617,COLUMN(),4,1,"Monitoraggio"))),"")</f>
        <v/>
      </c>
      <c r="AK617" s="119" t="str" cm="1">
        <f t="array" aca="1" ref="AK617" ca="1">IFERROR(IF(INDIRECT(ADDRESS($Z617,COLUMN(),4,1,"Monitoraggio"))="","",INDIRECT(ADDRESS($Z617,COLUMN(),4,1,"Monitoraggio"))),"")</f>
        <v/>
      </c>
      <c r="AL617" s="79" t="str" cm="1">
        <f t="array" aca="1" ref="AL617" ca="1">IFERROR(IF(INDIRECT(ADDRESS($Z617,COLUMN(),4,1,"Monitoraggio"))="","",INDIRECT(ADDRESS($Z617,COLUMN(),4,1,"Monitoraggio"))),"")</f>
        <v/>
      </c>
      <c r="AM617" s="77" t="str" cm="1">
        <f t="array" aca="1" ref="AM617" ca="1">IFERROR(IF(INDIRECT(ADDRESS($Z617,COLUMN(),4,1,"Monitoraggio"))="","",INDIRECT(ADDRESS($Z617,COLUMN(),4,1,"Monitoraggio"))),"")</f>
        <v/>
      </c>
      <c r="AN617" s="79" t="str" cm="1">
        <f t="array" aca="1" ref="AN617" ca="1">IFERROR(IF(INDIRECT(ADDRESS($Z617,COLUMN(),4,1,"Monitoraggio"))="","",INDIRECT(ADDRESS($Z617,COLUMN(),4,1,"Monitoraggio"))),"")</f>
        <v/>
      </c>
      <c r="AO617" s="79" t="str" cm="1">
        <f t="array" aca="1" ref="AO617" ca="1">IFERROR(IF(INDIRECT(ADDRESS($Z617,COLUMN(),4,1,"Monitoraggio"))="","",INDIRECT(ADDRESS($Z617,COLUMN(),4,1,"Monitoraggio"))),"")</f>
        <v/>
      </c>
      <c r="AP617" s="79" t="str" cm="1">
        <f t="array" aca="1" ref="AP617" ca="1">IFERROR(IF(INDIRECT(ADDRESS($Z617,COLUMN(),4,1,"Monitoraggio"))="","",INDIRECT(ADDRESS($Z617,COLUMN(),4,1,"Monitoraggio"))),"")</f>
        <v/>
      </c>
      <c r="AQ617" s="81" t="str" cm="1">
        <f t="array" aca="1" ref="AQ617" ca="1">IFERROR(IF(INDIRECT(ADDRESS($Z617,COLUMN(),4,1,"Monitoraggio"))="","",INDIRECT(ADDRESS($Z617,COLUMN(),4,1,"Monitoraggio"))),"")</f>
        <v/>
      </c>
      <c r="AR617" s="122" t="str" cm="1">
        <f t="array" aca="1" ref="AR617" ca="1">IFERROR(IF(INDIRECT(ADDRESS($Z617,COLUMN(),4,1,"Monitoraggio"))="","",INDIRECT(ADDRESS($Z617,COLUMN(),4,1,"Monitoraggio"))),"")</f>
        <v/>
      </c>
      <c r="AS617" s="118" t="str" cm="1">
        <f t="array" aca="1" ref="AS617" ca="1">IFERROR(IF(INDIRECT(ADDRESS($Z617,COLUMN(),4,1,"Monitoraggio"))="","",INDIRECT(ADDRESS($Z617,COLUMN(),4,1,"Monitoraggio"))),"")</f>
        <v/>
      </c>
      <c r="AT617" s="119" t="str" cm="1">
        <f t="array" aca="1" ref="AT617" ca="1">IFERROR(IF(INDIRECT(ADDRESS($Z617,COLUMN(),4,1,"Monitoraggio"))="","",INDIRECT(ADDRESS($Z617,COLUMN(),4,1,"Monitoraggio"))),"")</f>
        <v/>
      </c>
      <c r="AU617" s="79" t="str" cm="1">
        <f t="array" aca="1" ref="AU617" ca="1">IFERROR(IF(INDIRECT(ADDRESS($Z617,COLUMN(),4,1,"Monitoraggio"))="","",INDIRECT(ADDRESS($Z617,COLUMN(),4,1,"Monitoraggio"))),"")</f>
        <v/>
      </c>
      <c r="AV617" s="119" t="str" cm="1">
        <f t="array" aca="1" ref="AV617" ca="1">IFERROR(IF(INDIRECT(ADDRESS($Z617,COLUMN(),4,1,"Monitoraggio"))="","",INDIRECT(ADDRESS($Z617,COLUMN(),4,1,"Monitoraggio"))),"")</f>
        <v/>
      </c>
      <c r="AW617" s="124" t="str" cm="1">
        <f t="array" aca="1" ref="AW617" ca="1">IFERROR(IF(INDIRECT(ADDRESS($Z617,COLUMN(),4,1,"Monitoraggio"))="","",INDIRECT(ADDRESS($Z617,COLUMN(),4,1,"Monitoraggio"))),"")</f>
        <v/>
      </c>
      <c r="AX617" s="62" t="str" cm="1">
        <f t="array" aca="1" ref="AX617" ca="1">IFERROR(IF(INDIRECT(ADDRESS($Z617,COLUMN(),4,1,"Monitoraggio"))="","",INDIRECT(ADDRESS($Z617,COLUMN(),4,1,"Monitoraggio"))),"")</f>
        <v/>
      </c>
      <c r="AY617" s="79" t="str" cm="1">
        <f t="array" aca="1" ref="AY617" ca="1">IFERROR(IF(INDIRECT(ADDRESS($Z617,COLUMN(),4,1,"Monitoraggio"))="","",INDIRECT(ADDRESS($Z617,COLUMN(),4,1,"Monitoraggio"))),"")</f>
        <v/>
      </c>
      <c r="AZ617" s="84" t="str" cm="1">
        <f t="array" aca="1" ref="AZ617" ca="1">IFERROR(IF(INDIRECT(ADDRESS($Z617,COLUMN(),4,1,"Monitoraggio"))="","",INDIRECT(ADDRESS($Z617,COLUMN(),4,1,"Monitoraggio"))),"")</f>
        <v/>
      </c>
      <c r="BA617" s="81" t="str" cm="1">
        <f t="array" aca="1" ref="BA617" ca="1">IFERROR(IF(INDIRECT(ADDRESS($Z617,COLUMN(),4,1,"Monitoraggio"))="","",INDIRECT(ADDRESS($Z617,COLUMN(),4,1,"Monitoraggio"))),"")</f>
        <v/>
      </c>
      <c r="BB617" s="86" t="str" cm="1">
        <f t="array" aca="1" ref="BB617" ca="1">IFERROR(IF(INDIRECT(ADDRESS($Z617,COLUMN(),4,1,"Monitoraggio"))="","",INDIRECT(ADDRESS($Z617,COLUMN(),4,1,"Monitoraggio"))),"")</f>
        <v/>
      </c>
      <c r="BC617" s="79" t="str" cm="1">
        <f t="array" aca="1" ref="BC617" ca="1">IFERROR(IF(INDIRECT(ADDRESS($Z617,COLUMN(),4,1,"Monitoraggio"))="","",INDIRECT(ADDRESS($Z617,COLUMN(),4,1,"Monitoraggio"))),"")</f>
        <v/>
      </c>
      <c r="BD617" s="79" t="str" cm="1">
        <f t="array" aca="1" ref="BD617" ca="1">IFERROR(IF(INDIRECT(ADDRESS($Z617,COLUMN(),4,1,"Monitoraggio"))="","",INDIRECT(ADDRESS($Z617,COLUMN(),4,1,"Monitoraggio"))),"")</f>
        <v/>
      </c>
      <c r="BE617" s="79" t="str" cm="1">
        <f t="array" aca="1" ref="BE617" ca="1">IFERROR(IF(INDIRECT(ADDRESS($Z617,COLUMN(),4,1,"Monitoraggio"))="","",INDIRECT(ADDRESS($Z617,COLUMN(),4,1,"Monitoraggio"))),"")</f>
        <v/>
      </c>
      <c r="BF617" s="79" t="str" cm="1">
        <f t="array" aca="1" ref="BF617" ca="1">IFERROR(IF(INDIRECT(ADDRESS($Z617,COLUMN(),4,1,"Monitoraggio"))="","",INDIRECT(ADDRESS($Z617,COLUMN(),4,1,"Monitoraggio"))),"")</f>
        <v/>
      </c>
      <c r="BG617" s="114" t="str" cm="1">
        <f t="array" aca="1" ref="BG617" ca="1">IFERROR(IF(INDIRECT(ADDRESS($Z617,COLUMN(),4,1,"Monitoraggio"))="","",INDIRECT(ADDRESS($Z617,COLUMN(),4,1,"Monitoraggio"))),"")</f>
        <v/>
      </c>
      <c r="BH617" s="48" t="str" cm="1">
        <f t="array" aca="1" ref="BH617" ca="1">IFERROR(IF(INDIRECT(ADDRESS($Z617,COLUMN(),4,1,"Monitoraggio"))="","",INDIRECT(ADDRESS($Z617,COLUMN(),4,1,"Monitoraggio"))),"")</f>
        <v/>
      </c>
      <c r="BI617" s="84" t="str" cm="1">
        <f t="array" aca="1" ref="BI617" ca="1">IFERROR(IF(INDIRECT(ADDRESS($Z617,COLUMN(),4,1,"Monitoraggio"))="","",INDIRECT(ADDRESS($Z617,COLUMN(),4,1,"Monitoraggio"))),"")</f>
        <v/>
      </c>
      <c r="BJ617" s="81" t="str" cm="1">
        <f t="array" aca="1" ref="BJ617" ca="1">IFERROR(IF(INDIRECT(ADDRESS($Z617,COLUMN(),4,1,"Monitoraggio"))="","",INDIRECT(ADDRESS($Z617,COLUMN(),4,1,"Monitoraggio"))),"")</f>
        <v/>
      </c>
    </row>
    <row r="618" spans="26:62" x14ac:dyDescent="0.2">
      <c r="Z618" s="132" t="str">
        <f>IFERROR(MATCH(ROW()-9,Monitoraggio!Z$1:Z$1000,0),"")</f>
        <v/>
      </c>
      <c r="AA618" s="60" t="str" cm="1">
        <f t="array" aca="1" ref="AA618" ca="1">IFERROR(IF(INDIRECT(ADDRESS($Z618,COLUMN(),4,1,"Monitoraggio"))="","",INDIRECT(ADDRESS($Z618,COLUMN(),4,1,"Monitoraggio"))),"")</f>
        <v/>
      </c>
      <c r="AB618" s="114" t="str" cm="1">
        <f t="array" aca="1" ref="AB618" ca="1">IFERROR(IF(INDIRECT(ADDRESS($Z618,COLUMN(),4,1,"Monitoraggio"))="","",INDIRECT(ADDRESS($Z618,COLUMN(),4,1,"Monitoraggio"))),"")</f>
        <v/>
      </c>
      <c r="AC618" s="114" t="str" cm="1">
        <f t="array" aca="1" ref="AC618" ca="1">IFERROR(IF(INDIRECT(ADDRESS($Z618,COLUMN(),4,1,"Monitoraggio"))="","",INDIRECT(ADDRESS($Z618,COLUMN(),4,1,"Monitoraggio"))),"")</f>
        <v/>
      </c>
      <c r="AD618" s="48" t="str" cm="1">
        <f t="array" aca="1" ref="AD618" ca="1">IFERROR(IF(INDIRECT(ADDRESS($Z618,COLUMN(),4,1,"Monitoraggio"))="","",INDIRECT(ADDRESS($Z618,COLUMN(),4,1,"Monitoraggio"))),"")</f>
        <v/>
      </c>
      <c r="AE618" s="61" t="str" cm="1">
        <f t="array" aca="1" ref="AE618" ca="1">IFERROR(IF(INDIRECT(ADDRESS($Z618,COLUMN(),4,1,"Monitoraggio"))="","",INDIRECT(ADDRESS($Z618,COLUMN(),4,1,"Monitoraggio"))),"")</f>
        <v/>
      </c>
      <c r="AF618" s="116" t="str" cm="1">
        <f t="array" aca="1" ref="AF618" ca="1">IFERROR(IF(INDIRECT(ADDRESS($Z618,COLUMN(),4,1,"Monitoraggio"))="","",INDIRECT(ADDRESS($Z618,COLUMN(),4,1,"Monitoraggio"))),"")</f>
        <v/>
      </c>
      <c r="AG618" s="61" t="str" cm="1">
        <f t="array" aca="1" ref="AG618" ca="1">IFERROR(IF(INDIRECT(ADDRESS($Z618,COLUMN(),4,1,"Monitoraggio"))="","",INDIRECT(ADDRESS($Z618,COLUMN(),4,1,"Monitoraggio"))),"")</f>
        <v/>
      </c>
      <c r="AH618" s="116" t="str" cm="1">
        <f t="array" aca="1" ref="AH618" ca="1">IFERROR(IF(INDIRECT(ADDRESS($Z618,COLUMN(),4,1,"Monitoraggio"))="","",INDIRECT(ADDRESS($Z618,COLUMN(),4,1,"Monitoraggio"))),"")</f>
        <v/>
      </c>
      <c r="AI618" s="114" t="str" cm="1">
        <f t="array" aca="1" ref="AI618" ca="1">IFERROR(IF(INDIRECT(ADDRESS($Z618,COLUMN(),4,1,"Monitoraggio"))="","",INDIRECT(ADDRESS($Z618,COLUMN(),4,1,"Monitoraggio"))),"")</f>
        <v/>
      </c>
      <c r="AJ618" s="118" t="str" cm="1">
        <f t="array" aca="1" ref="AJ618" ca="1">IFERROR(IF(INDIRECT(ADDRESS($Z618,COLUMN(),4,1,"Monitoraggio"))="","",INDIRECT(ADDRESS($Z618,COLUMN(),4,1,"Monitoraggio"))),"")</f>
        <v/>
      </c>
      <c r="AK618" s="119" t="str" cm="1">
        <f t="array" aca="1" ref="AK618" ca="1">IFERROR(IF(INDIRECT(ADDRESS($Z618,COLUMN(),4,1,"Monitoraggio"))="","",INDIRECT(ADDRESS($Z618,COLUMN(),4,1,"Monitoraggio"))),"")</f>
        <v/>
      </c>
      <c r="AL618" s="79" t="str" cm="1">
        <f t="array" aca="1" ref="AL618" ca="1">IFERROR(IF(INDIRECT(ADDRESS($Z618,COLUMN(),4,1,"Monitoraggio"))="","",INDIRECT(ADDRESS($Z618,COLUMN(),4,1,"Monitoraggio"))),"")</f>
        <v/>
      </c>
      <c r="AM618" s="77" t="str" cm="1">
        <f t="array" aca="1" ref="AM618" ca="1">IFERROR(IF(INDIRECT(ADDRESS($Z618,COLUMN(),4,1,"Monitoraggio"))="","",INDIRECT(ADDRESS($Z618,COLUMN(),4,1,"Monitoraggio"))),"")</f>
        <v/>
      </c>
      <c r="AN618" s="79" t="str" cm="1">
        <f t="array" aca="1" ref="AN618" ca="1">IFERROR(IF(INDIRECT(ADDRESS($Z618,COLUMN(),4,1,"Monitoraggio"))="","",INDIRECT(ADDRESS($Z618,COLUMN(),4,1,"Monitoraggio"))),"")</f>
        <v/>
      </c>
      <c r="AO618" s="79" t="str" cm="1">
        <f t="array" aca="1" ref="AO618" ca="1">IFERROR(IF(INDIRECT(ADDRESS($Z618,COLUMN(),4,1,"Monitoraggio"))="","",INDIRECT(ADDRESS($Z618,COLUMN(),4,1,"Monitoraggio"))),"")</f>
        <v/>
      </c>
      <c r="AP618" s="79" t="str" cm="1">
        <f t="array" aca="1" ref="AP618" ca="1">IFERROR(IF(INDIRECT(ADDRESS($Z618,COLUMN(),4,1,"Monitoraggio"))="","",INDIRECT(ADDRESS($Z618,COLUMN(),4,1,"Monitoraggio"))),"")</f>
        <v/>
      </c>
      <c r="AQ618" s="81" t="str" cm="1">
        <f t="array" aca="1" ref="AQ618" ca="1">IFERROR(IF(INDIRECT(ADDRESS($Z618,COLUMN(),4,1,"Monitoraggio"))="","",INDIRECT(ADDRESS($Z618,COLUMN(),4,1,"Monitoraggio"))),"")</f>
        <v/>
      </c>
      <c r="AR618" s="122" t="str" cm="1">
        <f t="array" aca="1" ref="AR618" ca="1">IFERROR(IF(INDIRECT(ADDRESS($Z618,COLUMN(),4,1,"Monitoraggio"))="","",INDIRECT(ADDRESS($Z618,COLUMN(),4,1,"Monitoraggio"))),"")</f>
        <v/>
      </c>
      <c r="AS618" s="118" t="str" cm="1">
        <f t="array" aca="1" ref="AS618" ca="1">IFERROR(IF(INDIRECT(ADDRESS($Z618,COLUMN(),4,1,"Monitoraggio"))="","",INDIRECT(ADDRESS($Z618,COLUMN(),4,1,"Monitoraggio"))),"")</f>
        <v/>
      </c>
      <c r="AT618" s="119" t="str" cm="1">
        <f t="array" aca="1" ref="AT618" ca="1">IFERROR(IF(INDIRECT(ADDRESS($Z618,COLUMN(),4,1,"Monitoraggio"))="","",INDIRECT(ADDRESS($Z618,COLUMN(),4,1,"Monitoraggio"))),"")</f>
        <v/>
      </c>
      <c r="AU618" s="79" t="str" cm="1">
        <f t="array" aca="1" ref="AU618" ca="1">IFERROR(IF(INDIRECT(ADDRESS($Z618,COLUMN(),4,1,"Monitoraggio"))="","",INDIRECT(ADDRESS($Z618,COLUMN(),4,1,"Monitoraggio"))),"")</f>
        <v/>
      </c>
      <c r="AV618" s="119" t="str" cm="1">
        <f t="array" aca="1" ref="AV618" ca="1">IFERROR(IF(INDIRECT(ADDRESS($Z618,COLUMN(),4,1,"Monitoraggio"))="","",INDIRECT(ADDRESS($Z618,COLUMN(),4,1,"Monitoraggio"))),"")</f>
        <v/>
      </c>
      <c r="AW618" s="124" t="str" cm="1">
        <f t="array" aca="1" ref="AW618" ca="1">IFERROR(IF(INDIRECT(ADDRESS($Z618,COLUMN(),4,1,"Monitoraggio"))="","",INDIRECT(ADDRESS($Z618,COLUMN(),4,1,"Monitoraggio"))),"")</f>
        <v/>
      </c>
      <c r="AX618" s="62" t="str" cm="1">
        <f t="array" aca="1" ref="AX618" ca="1">IFERROR(IF(INDIRECT(ADDRESS($Z618,COLUMN(),4,1,"Monitoraggio"))="","",INDIRECT(ADDRESS($Z618,COLUMN(),4,1,"Monitoraggio"))),"")</f>
        <v/>
      </c>
      <c r="AY618" s="79" t="str" cm="1">
        <f t="array" aca="1" ref="AY618" ca="1">IFERROR(IF(INDIRECT(ADDRESS($Z618,COLUMN(),4,1,"Monitoraggio"))="","",INDIRECT(ADDRESS($Z618,COLUMN(),4,1,"Monitoraggio"))),"")</f>
        <v/>
      </c>
      <c r="AZ618" s="84" t="str" cm="1">
        <f t="array" aca="1" ref="AZ618" ca="1">IFERROR(IF(INDIRECT(ADDRESS($Z618,COLUMN(),4,1,"Monitoraggio"))="","",INDIRECT(ADDRESS($Z618,COLUMN(),4,1,"Monitoraggio"))),"")</f>
        <v/>
      </c>
      <c r="BA618" s="81" t="str" cm="1">
        <f t="array" aca="1" ref="BA618" ca="1">IFERROR(IF(INDIRECT(ADDRESS($Z618,COLUMN(),4,1,"Monitoraggio"))="","",INDIRECT(ADDRESS($Z618,COLUMN(),4,1,"Monitoraggio"))),"")</f>
        <v/>
      </c>
      <c r="BB618" s="86" t="str" cm="1">
        <f t="array" aca="1" ref="BB618" ca="1">IFERROR(IF(INDIRECT(ADDRESS($Z618,COLUMN(),4,1,"Monitoraggio"))="","",INDIRECT(ADDRESS($Z618,COLUMN(),4,1,"Monitoraggio"))),"")</f>
        <v/>
      </c>
      <c r="BC618" s="79" t="str" cm="1">
        <f t="array" aca="1" ref="BC618" ca="1">IFERROR(IF(INDIRECT(ADDRESS($Z618,COLUMN(),4,1,"Monitoraggio"))="","",INDIRECT(ADDRESS($Z618,COLUMN(),4,1,"Monitoraggio"))),"")</f>
        <v/>
      </c>
      <c r="BD618" s="79" t="str" cm="1">
        <f t="array" aca="1" ref="BD618" ca="1">IFERROR(IF(INDIRECT(ADDRESS($Z618,COLUMN(),4,1,"Monitoraggio"))="","",INDIRECT(ADDRESS($Z618,COLUMN(),4,1,"Monitoraggio"))),"")</f>
        <v/>
      </c>
      <c r="BE618" s="79" t="str" cm="1">
        <f t="array" aca="1" ref="BE618" ca="1">IFERROR(IF(INDIRECT(ADDRESS($Z618,COLUMN(),4,1,"Monitoraggio"))="","",INDIRECT(ADDRESS($Z618,COLUMN(),4,1,"Monitoraggio"))),"")</f>
        <v/>
      </c>
      <c r="BF618" s="79" t="str" cm="1">
        <f t="array" aca="1" ref="BF618" ca="1">IFERROR(IF(INDIRECT(ADDRESS($Z618,COLUMN(),4,1,"Monitoraggio"))="","",INDIRECT(ADDRESS($Z618,COLUMN(),4,1,"Monitoraggio"))),"")</f>
        <v/>
      </c>
      <c r="BG618" s="114" t="str" cm="1">
        <f t="array" aca="1" ref="BG618" ca="1">IFERROR(IF(INDIRECT(ADDRESS($Z618,COLUMN(),4,1,"Monitoraggio"))="","",INDIRECT(ADDRESS($Z618,COLUMN(),4,1,"Monitoraggio"))),"")</f>
        <v/>
      </c>
      <c r="BH618" s="48" t="str" cm="1">
        <f t="array" aca="1" ref="BH618" ca="1">IFERROR(IF(INDIRECT(ADDRESS($Z618,COLUMN(),4,1,"Monitoraggio"))="","",INDIRECT(ADDRESS($Z618,COLUMN(),4,1,"Monitoraggio"))),"")</f>
        <v/>
      </c>
      <c r="BI618" s="84" t="str" cm="1">
        <f t="array" aca="1" ref="BI618" ca="1">IFERROR(IF(INDIRECT(ADDRESS($Z618,COLUMN(),4,1,"Monitoraggio"))="","",INDIRECT(ADDRESS($Z618,COLUMN(),4,1,"Monitoraggio"))),"")</f>
        <v/>
      </c>
      <c r="BJ618" s="81" t="str" cm="1">
        <f t="array" aca="1" ref="BJ618" ca="1">IFERROR(IF(INDIRECT(ADDRESS($Z618,COLUMN(),4,1,"Monitoraggio"))="","",INDIRECT(ADDRESS($Z618,COLUMN(),4,1,"Monitoraggio"))),"")</f>
        <v/>
      </c>
    </row>
    <row r="619" spans="26:62" x14ac:dyDescent="0.2">
      <c r="Z619" s="132" t="str">
        <f>IFERROR(MATCH(ROW()-9,Monitoraggio!Z$1:Z$1000,0),"")</f>
        <v/>
      </c>
      <c r="AA619" s="60" t="str" cm="1">
        <f t="array" aca="1" ref="AA619" ca="1">IFERROR(IF(INDIRECT(ADDRESS($Z619,COLUMN(),4,1,"Monitoraggio"))="","",INDIRECT(ADDRESS($Z619,COLUMN(),4,1,"Monitoraggio"))),"")</f>
        <v/>
      </c>
      <c r="AB619" s="114" t="str" cm="1">
        <f t="array" aca="1" ref="AB619" ca="1">IFERROR(IF(INDIRECT(ADDRESS($Z619,COLUMN(),4,1,"Monitoraggio"))="","",INDIRECT(ADDRESS($Z619,COLUMN(),4,1,"Monitoraggio"))),"")</f>
        <v/>
      </c>
      <c r="AC619" s="114" t="str" cm="1">
        <f t="array" aca="1" ref="AC619" ca="1">IFERROR(IF(INDIRECT(ADDRESS($Z619,COLUMN(),4,1,"Monitoraggio"))="","",INDIRECT(ADDRESS($Z619,COLUMN(),4,1,"Monitoraggio"))),"")</f>
        <v/>
      </c>
      <c r="AD619" s="48" t="str" cm="1">
        <f t="array" aca="1" ref="AD619" ca="1">IFERROR(IF(INDIRECT(ADDRESS($Z619,COLUMN(),4,1,"Monitoraggio"))="","",INDIRECT(ADDRESS($Z619,COLUMN(),4,1,"Monitoraggio"))),"")</f>
        <v/>
      </c>
      <c r="AE619" s="61" t="str" cm="1">
        <f t="array" aca="1" ref="AE619" ca="1">IFERROR(IF(INDIRECT(ADDRESS($Z619,COLUMN(),4,1,"Monitoraggio"))="","",INDIRECT(ADDRESS($Z619,COLUMN(),4,1,"Monitoraggio"))),"")</f>
        <v/>
      </c>
      <c r="AF619" s="116" t="str" cm="1">
        <f t="array" aca="1" ref="AF619" ca="1">IFERROR(IF(INDIRECT(ADDRESS($Z619,COLUMN(),4,1,"Monitoraggio"))="","",INDIRECT(ADDRESS($Z619,COLUMN(),4,1,"Monitoraggio"))),"")</f>
        <v/>
      </c>
      <c r="AG619" s="61" t="str" cm="1">
        <f t="array" aca="1" ref="AG619" ca="1">IFERROR(IF(INDIRECT(ADDRESS($Z619,COLUMN(),4,1,"Monitoraggio"))="","",INDIRECT(ADDRESS($Z619,COLUMN(),4,1,"Monitoraggio"))),"")</f>
        <v/>
      </c>
      <c r="AH619" s="116" t="str" cm="1">
        <f t="array" aca="1" ref="AH619" ca="1">IFERROR(IF(INDIRECT(ADDRESS($Z619,COLUMN(),4,1,"Monitoraggio"))="","",INDIRECT(ADDRESS($Z619,COLUMN(),4,1,"Monitoraggio"))),"")</f>
        <v/>
      </c>
      <c r="AI619" s="114" t="str" cm="1">
        <f t="array" aca="1" ref="AI619" ca="1">IFERROR(IF(INDIRECT(ADDRESS($Z619,COLUMN(),4,1,"Monitoraggio"))="","",INDIRECT(ADDRESS($Z619,COLUMN(),4,1,"Monitoraggio"))),"")</f>
        <v/>
      </c>
      <c r="AJ619" s="118" t="str" cm="1">
        <f t="array" aca="1" ref="AJ619" ca="1">IFERROR(IF(INDIRECT(ADDRESS($Z619,COLUMN(),4,1,"Monitoraggio"))="","",INDIRECT(ADDRESS($Z619,COLUMN(),4,1,"Monitoraggio"))),"")</f>
        <v/>
      </c>
      <c r="AK619" s="119" t="str" cm="1">
        <f t="array" aca="1" ref="AK619" ca="1">IFERROR(IF(INDIRECT(ADDRESS($Z619,COLUMN(),4,1,"Monitoraggio"))="","",INDIRECT(ADDRESS($Z619,COLUMN(),4,1,"Monitoraggio"))),"")</f>
        <v/>
      </c>
      <c r="AL619" s="79" t="str" cm="1">
        <f t="array" aca="1" ref="AL619" ca="1">IFERROR(IF(INDIRECT(ADDRESS($Z619,COLUMN(),4,1,"Monitoraggio"))="","",INDIRECT(ADDRESS($Z619,COLUMN(),4,1,"Monitoraggio"))),"")</f>
        <v/>
      </c>
      <c r="AM619" s="77" t="str" cm="1">
        <f t="array" aca="1" ref="AM619" ca="1">IFERROR(IF(INDIRECT(ADDRESS($Z619,COLUMN(),4,1,"Monitoraggio"))="","",INDIRECT(ADDRESS($Z619,COLUMN(),4,1,"Monitoraggio"))),"")</f>
        <v/>
      </c>
      <c r="AN619" s="79" t="str" cm="1">
        <f t="array" aca="1" ref="AN619" ca="1">IFERROR(IF(INDIRECT(ADDRESS($Z619,COLUMN(),4,1,"Monitoraggio"))="","",INDIRECT(ADDRESS($Z619,COLUMN(),4,1,"Monitoraggio"))),"")</f>
        <v/>
      </c>
      <c r="AO619" s="79" t="str" cm="1">
        <f t="array" aca="1" ref="AO619" ca="1">IFERROR(IF(INDIRECT(ADDRESS($Z619,COLUMN(),4,1,"Monitoraggio"))="","",INDIRECT(ADDRESS($Z619,COLUMN(),4,1,"Monitoraggio"))),"")</f>
        <v/>
      </c>
      <c r="AP619" s="79" t="str" cm="1">
        <f t="array" aca="1" ref="AP619" ca="1">IFERROR(IF(INDIRECT(ADDRESS($Z619,COLUMN(),4,1,"Monitoraggio"))="","",INDIRECT(ADDRESS($Z619,COLUMN(),4,1,"Monitoraggio"))),"")</f>
        <v/>
      </c>
      <c r="AQ619" s="81" t="str" cm="1">
        <f t="array" aca="1" ref="AQ619" ca="1">IFERROR(IF(INDIRECT(ADDRESS($Z619,COLUMN(),4,1,"Monitoraggio"))="","",INDIRECT(ADDRESS($Z619,COLUMN(),4,1,"Monitoraggio"))),"")</f>
        <v/>
      </c>
      <c r="AR619" s="122" t="str" cm="1">
        <f t="array" aca="1" ref="AR619" ca="1">IFERROR(IF(INDIRECT(ADDRESS($Z619,COLUMN(),4,1,"Monitoraggio"))="","",INDIRECT(ADDRESS($Z619,COLUMN(),4,1,"Monitoraggio"))),"")</f>
        <v/>
      </c>
      <c r="AS619" s="118" t="str" cm="1">
        <f t="array" aca="1" ref="AS619" ca="1">IFERROR(IF(INDIRECT(ADDRESS($Z619,COLUMN(),4,1,"Monitoraggio"))="","",INDIRECT(ADDRESS($Z619,COLUMN(),4,1,"Monitoraggio"))),"")</f>
        <v/>
      </c>
      <c r="AT619" s="119" t="str" cm="1">
        <f t="array" aca="1" ref="AT619" ca="1">IFERROR(IF(INDIRECT(ADDRESS($Z619,COLUMN(),4,1,"Monitoraggio"))="","",INDIRECT(ADDRESS($Z619,COLUMN(),4,1,"Monitoraggio"))),"")</f>
        <v/>
      </c>
      <c r="AU619" s="79" t="str" cm="1">
        <f t="array" aca="1" ref="AU619" ca="1">IFERROR(IF(INDIRECT(ADDRESS($Z619,COLUMN(),4,1,"Monitoraggio"))="","",INDIRECT(ADDRESS($Z619,COLUMN(),4,1,"Monitoraggio"))),"")</f>
        <v/>
      </c>
      <c r="AV619" s="119" t="str" cm="1">
        <f t="array" aca="1" ref="AV619" ca="1">IFERROR(IF(INDIRECT(ADDRESS($Z619,COLUMN(),4,1,"Monitoraggio"))="","",INDIRECT(ADDRESS($Z619,COLUMN(),4,1,"Monitoraggio"))),"")</f>
        <v/>
      </c>
      <c r="AW619" s="124" t="str" cm="1">
        <f t="array" aca="1" ref="AW619" ca="1">IFERROR(IF(INDIRECT(ADDRESS($Z619,COLUMN(),4,1,"Monitoraggio"))="","",INDIRECT(ADDRESS($Z619,COLUMN(),4,1,"Monitoraggio"))),"")</f>
        <v/>
      </c>
      <c r="AX619" s="62" t="str" cm="1">
        <f t="array" aca="1" ref="AX619" ca="1">IFERROR(IF(INDIRECT(ADDRESS($Z619,COLUMN(),4,1,"Monitoraggio"))="","",INDIRECT(ADDRESS($Z619,COLUMN(),4,1,"Monitoraggio"))),"")</f>
        <v/>
      </c>
      <c r="AY619" s="79" t="str" cm="1">
        <f t="array" aca="1" ref="AY619" ca="1">IFERROR(IF(INDIRECT(ADDRESS($Z619,COLUMN(),4,1,"Monitoraggio"))="","",INDIRECT(ADDRESS($Z619,COLUMN(),4,1,"Monitoraggio"))),"")</f>
        <v/>
      </c>
      <c r="AZ619" s="84" t="str" cm="1">
        <f t="array" aca="1" ref="AZ619" ca="1">IFERROR(IF(INDIRECT(ADDRESS($Z619,COLUMN(),4,1,"Monitoraggio"))="","",INDIRECT(ADDRESS($Z619,COLUMN(),4,1,"Monitoraggio"))),"")</f>
        <v/>
      </c>
      <c r="BA619" s="81" t="str" cm="1">
        <f t="array" aca="1" ref="BA619" ca="1">IFERROR(IF(INDIRECT(ADDRESS($Z619,COLUMN(),4,1,"Monitoraggio"))="","",INDIRECT(ADDRESS($Z619,COLUMN(),4,1,"Monitoraggio"))),"")</f>
        <v/>
      </c>
      <c r="BB619" s="86" t="str" cm="1">
        <f t="array" aca="1" ref="BB619" ca="1">IFERROR(IF(INDIRECT(ADDRESS($Z619,COLUMN(),4,1,"Monitoraggio"))="","",INDIRECT(ADDRESS($Z619,COLUMN(),4,1,"Monitoraggio"))),"")</f>
        <v/>
      </c>
      <c r="BC619" s="79" t="str" cm="1">
        <f t="array" aca="1" ref="BC619" ca="1">IFERROR(IF(INDIRECT(ADDRESS($Z619,COLUMN(),4,1,"Monitoraggio"))="","",INDIRECT(ADDRESS($Z619,COLUMN(),4,1,"Monitoraggio"))),"")</f>
        <v/>
      </c>
      <c r="BD619" s="79" t="str" cm="1">
        <f t="array" aca="1" ref="BD619" ca="1">IFERROR(IF(INDIRECT(ADDRESS($Z619,COLUMN(),4,1,"Monitoraggio"))="","",INDIRECT(ADDRESS($Z619,COLUMN(),4,1,"Monitoraggio"))),"")</f>
        <v/>
      </c>
      <c r="BE619" s="79" t="str" cm="1">
        <f t="array" aca="1" ref="BE619" ca="1">IFERROR(IF(INDIRECT(ADDRESS($Z619,COLUMN(),4,1,"Monitoraggio"))="","",INDIRECT(ADDRESS($Z619,COLUMN(),4,1,"Monitoraggio"))),"")</f>
        <v/>
      </c>
      <c r="BF619" s="79" t="str" cm="1">
        <f t="array" aca="1" ref="BF619" ca="1">IFERROR(IF(INDIRECT(ADDRESS($Z619,COLUMN(),4,1,"Monitoraggio"))="","",INDIRECT(ADDRESS($Z619,COLUMN(),4,1,"Monitoraggio"))),"")</f>
        <v/>
      </c>
      <c r="BG619" s="114" t="str" cm="1">
        <f t="array" aca="1" ref="BG619" ca="1">IFERROR(IF(INDIRECT(ADDRESS($Z619,COLUMN(),4,1,"Monitoraggio"))="","",INDIRECT(ADDRESS($Z619,COLUMN(),4,1,"Monitoraggio"))),"")</f>
        <v/>
      </c>
      <c r="BH619" s="48" t="str" cm="1">
        <f t="array" aca="1" ref="BH619" ca="1">IFERROR(IF(INDIRECT(ADDRESS($Z619,COLUMN(),4,1,"Monitoraggio"))="","",INDIRECT(ADDRESS($Z619,COLUMN(),4,1,"Monitoraggio"))),"")</f>
        <v/>
      </c>
      <c r="BI619" s="84" t="str" cm="1">
        <f t="array" aca="1" ref="BI619" ca="1">IFERROR(IF(INDIRECT(ADDRESS($Z619,COLUMN(),4,1,"Monitoraggio"))="","",INDIRECT(ADDRESS($Z619,COLUMN(),4,1,"Monitoraggio"))),"")</f>
        <v/>
      </c>
      <c r="BJ619" s="81" t="str" cm="1">
        <f t="array" aca="1" ref="BJ619" ca="1">IFERROR(IF(INDIRECT(ADDRESS($Z619,COLUMN(),4,1,"Monitoraggio"))="","",INDIRECT(ADDRESS($Z619,COLUMN(),4,1,"Monitoraggio"))),"")</f>
        <v/>
      </c>
    </row>
    <row r="620" spans="26:62" x14ac:dyDescent="0.2">
      <c r="Z620" s="132" t="str">
        <f>IFERROR(MATCH(ROW()-9,Monitoraggio!Z$1:Z$1000,0),"")</f>
        <v/>
      </c>
      <c r="AA620" s="60" t="str" cm="1">
        <f t="array" aca="1" ref="AA620" ca="1">IFERROR(IF(INDIRECT(ADDRESS($Z620,COLUMN(),4,1,"Monitoraggio"))="","",INDIRECT(ADDRESS($Z620,COLUMN(),4,1,"Monitoraggio"))),"")</f>
        <v/>
      </c>
      <c r="AB620" s="114" t="str" cm="1">
        <f t="array" aca="1" ref="AB620" ca="1">IFERROR(IF(INDIRECT(ADDRESS($Z620,COLUMN(),4,1,"Monitoraggio"))="","",INDIRECT(ADDRESS($Z620,COLUMN(),4,1,"Monitoraggio"))),"")</f>
        <v/>
      </c>
      <c r="AC620" s="114" t="str" cm="1">
        <f t="array" aca="1" ref="AC620" ca="1">IFERROR(IF(INDIRECT(ADDRESS($Z620,COLUMN(),4,1,"Monitoraggio"))="","",INDIRECT(ADDRESS($Z620,COLUMN(),4,1,"Monitoraggio"))),"")</f>
        <v/>
      </c>
      <c r="AD620" s="48" t="str" cm="1">
        <f t="array" aca="1" ref="AD620" ca="1">IFERROR(IF(INDIRECT(ADDRESS($Z620,COLUMN(),4,1,"Monitoraggio"))="","",INDIRECT(ADDRESS($Z620,COLUMN(),4,1,"Monitoraggio"))),"")</f>
        <v/>
      </c>
      <c r="AE620" s="61" t="str" cm="1">
        <f t="array" aca="1" ref="AE620" ca="1">IFERROR(IF(INDIRECT(ADDRESS($Z620,COLUMN(),4,1,"Monitoraggio"))="","",INDIRECT(ADDRESS($Z620,COLUMN(),4,1,"Monitoraggio"))),"")</f>
        <v/>
      </c>
      <c r="AF620" s="116" t="str" cm="1">
        <f t="array" aca="1" ref="AF620" ca="1">IFERROR(IF(INDIRECT(ADDRESS($Z620,COLUMN(),4,1,"Monitoraggio"))="","",INDIRECT(ADDRESS($Z620,COLUMN(),4,1,"Monitoraggio"))),"")</f>
        <v/>
      </c>
      <c r="AG620" s="61" t="str" cm="1">
        <f t="array" aca="1" ref="AG620" ca="1">IFERROR(IF(INDIRECT(ADDRESS($Z620,COLUMN(),4,1,"Monitoraggio"))="","",INDIRECT(ADDRESS($Z620,COLUMN(),4,1,"Monitoraggio"))),"")</f>
        <v/>
      </c>
      <c r="AH620" s="116" t="str" cm="1">
        <f t="array" aca="1" ref="AH620" ca="1">IFERROR(IF(INDIRECT(ADDRESS($Z620,COLUMN(),4,1,"Monitoraggio"))="","",INDIRECT(ADDRESS($Z620,COLUMN(),4,1,"Monitoraggio"))),"")</f>
        <v/>
      </c>
      <c r="AI620" s="114" t="str" cm="1">
        <f t="array" aca="1" ref="AI620" ca="1">IFERROR(IF(INDIRECT(ADDRESS($Z620,COLUMN(),4,1,"Monitoraggio"))="","",INDIRECT(ADDRESS($Z620,COLUMN(),4,1,"Monitoraggio"))),"")</f>
        <v/>
      </c>
      <c r="AJ620" s="118" t="str" cm="1">
        <f t="array" aca="1" ref="AJ620" ca="1">IFERROR(IF(INDIRECT(ADDRESS($Z620,COLUMN(),4,1,"Monitoraggio"))="","",INDIRECT(ADDRESS($Z620,COLUMN(),4,1,"Monitoraggio"))),"")</f>
        <v/>
      </c>
      <c r="AK620" s="119" t="str" cm="1">
        <f t="array" aca="1" ref="AK620" ca="1">IFERROR(IF(INDIRECT(ADDRESS($Z620,COLUMN(),4,1,"Monitoraggio"))="","",INDIRECT(ADDRESS($Z620,COLUMN(),4,1,"Monitoraggio"))),"")</f>
        <v/>
      </c>
      <c r="AL620" s="79" t="str" cm="1">
        <f t="array" aca="1" ref="AL620" ca="1">IFERROR(IF(INDIRECT(ADDRESS($Z620,COLUMN(),4,1,"Monitoraggio"))="","",INDIRECT(ADDRESS($Z620,COLUMN(),4,1,"Monitoraggio"))),"")</f>
        <v/>
      </c>
      <c r="AM620" s="77" t="str" cm="1">
        <f t="array" aca="1" ref="AM620" ca="1">IFERROR(IF(INDIRECT(ADDRESS($Z620,COLUMN(),4,1,"Monitoraggio"))="","",INDIRECT(ADDRESS($Z620,COLUMN(),4,1,"Monitoraggio"))),"")</f>
        <v/>
      </c>
      <c r="AN620" s="79" t="str" cm="1">
        <f t="array" aca="1" ref="AN620" ca="1">IFERROR(IF(INDIRECT(ADDRESS($Z620,COLUMN(),4,1,"Monitoraggio"))="","",INDIRECT(ADDRESS($Z620,COLUMN(),4,1,"Monitoraggio"))),"")</f>
        <v/>
      </c>
      <c r="AO620" s="79" t="str" cm="1">
        <f t="array" aca="1" ref="AO620" ca="1">IFERROR(IF(INDIRECT(ADDRESS($Z620,COLUMN(),4,1,"Monitoraggio"))="","",INDIRECT(ADDRESS($Z620,COLUMN(),4,1,"Monitoraggio"))),"")</f>
        <v/>
      </c>
      <c r="AP620" s="79" t="str" cm="1">
        <f t="array" aca="1" ref="AP620" ca="1">IFERROR(IF(INDIRECT(ADDRESS($Z620,COLUMN(),4,1,"Monitoraggio"))="","",INDIRECT(ADDRESS($Z620,COLUMN(),4,1,"Monitoraggio"))),"")</f>
        <v/>
      </c>
      <c r="AQ620" s="81" t="str" cm="1">
        <f t="array" aca="1" ref="AQ620" ca="1">IFERROR(IF(INDIRECT(ADDRESS($Z620,COLUMN(),4,1,"Monitoraggio"))="","",INDIRECT(ADDRESS($Z620,COLUMN(),4,1,"Monitoraggio"))),"")</f>
        <v/>
      </c>
      <c r="AR620" s="122" t="str" cm="1">
        <f t="array" aca="1" ref="AR620" ca="1">IFERROR(IF(INDIRECT(ADDRESS($Z620,COLUMN(),4,1,"Monitoraggio"))="","",INDIRECT(ADDRESS($Z620,COLUMN(),4,1,"Monitoraggio"))),"")</f>
        <v/>
      </c>
      <c r="AS620" s="118" t="str" cm="1">
        <f t="array" aca="1" ref="AS620" ca="1">IFERROR(IF(INDIRECT(ADDRESS($Z620,COLUMN(),4,1,"Monitoraggio"))="","",INDIRECT(ADDRESS($Z620,COLUMN(),4,1,"Monitoraggio"))),"")</f>
        <v/>
      </c>
      <c r="AT620" s="119" t="str" cm="1">
        <f t="array" aca="1" ref="AT620" ca="1">IFERROR(IF(INDIRECT(ADDRESS($Z620,COLUMN(),4,1,"Monitoraggio"))="","",INDIRECT(ADDRESS($Z620,COLUMN(),4,1,"Monitoraggio"))),"")</f>
        <v/>
      </c>
      <c r="AU620" s="79" t="str" cm="1">
        <f t="array" aca="1" ref="AU620" ca="1">IFERROR(IF(INDIRECT(ADDRESS($Z620,COLUMN(),4,1,"Monitoraggio"))="","",INDIRECT(ADDRESS($Z620,COLUMN(),4,1,"Monitoraggio"))),"")</f>
        <v/>
      </c>
      <c r="AV620" s="119" t="str" cm="1">
        <f t="array" aca="1" ref="AV620" ca="1">IFERROR(IF(INDIRECT(ADDRESS($Z620,COLUMN(),4,1,"Monitoraggio"))="","",INDIRECT(ADDRESS($Z620,COLUMN(),4,1,"Monitoraggio"))),"")</f>
        <v/>
      </c>
      <c r="AW620" s="124" t="str" cm="1">
        <f t="array" aca="1" ref="AW620" ca="1">IFERROR(IF(INDIRECT(ADDRESS($Z620,COLUMN(),4,1,"Monitoraggio"))="","",INDIRECT(ADDRESS($Z620,COLUMN(),4,1,"Monitoraggio"))),"")</f>
        <v/>
      </c>
      <c r="AX620" s="62" t="str" cm="1">
        <f t="array" aca="1" ref="AX620" ca="1">IFERROR(IF(INDIRECT(ADDRESS($Z620,COLUMN(),4,1,"Monitoraggio"))="","",INDIRECT(ADDRESS($Z620,COLUMN(),4,1,"Monitoraggio"))),"")</f>
        <v/>
      </c>
      <c r="AY620" s="79" t="str" cm="1">
        <f t="array" aca="1" ref="AY620" ca="1">IFERROR(IF(INDIRECT(ADDRESS($Z620,COLUMN(),4,1,"Monitoraggio"))="","",INDIRECT(ADDRESS($Z620,COLUMN(),4,1,"Monitoraggio"))),"")</f>
        <v/>
      </c>
      <c r="AZ620" s="84" t="str" cm="1">
        <f t="array" aca="1" ref="AZ620" ca="1">IFERROR(IF(INDIRECT(ADDRESS($Z620,COLUMN(),4,1,"Monitoraggio"))="","",INDIRECT(ADDRESS($Z620,COLUMN(),4,1,"Monitoraggio"))),"")</f>
        <v/>
      </c>
      <c r="BA620" s="81" t="str" cm="1">
        <f t="array" aca="1" ref="BA620" ca="1">IFERROR(IF(INDIRECT(ADDRESS($Z620,COLUMN(),4,1,"Monitoraggio"))="","",INDIRECT(ADDRESS($Z620,COLUMN(),4,1,"Monitoraggio"))),"")</f>
        <v/>
      </c>
      <c r="BB620" s="86" t="str" cm="1">
        <f t="array" aca="1" ref="BB620" ca="1">IFERROR(IF(INDIRECT(ADDRESS($Z620,COLUMN(),4,1,"Monitoraggio"))="","",INDIRECT(ADDRESS($Z620,COLUMN(),4,1,"Monitoraggio"))),"")</f>
        <v/>
      </c>
      <c r="BC620" s="79" t="str" cm="1">
        <f t="array" aca="1" ref="BC620" ca="1">IFERROR(IF(INDIRECT(ADDRESS($Z620,COLUMN(),4,1,"Monitoraggio"))="","",INDIRECT(ADDRESS($Z620,COLUMN(),4,1,"Monitoraggio"))),"")</f>
        <v/>
      </c>
      <c r="BD620" s="79" t="str" cm="1">
        <f t="array" aca="1" ref="BD620" ca="1">IFERROR(IF(INDIRECT(ADDRESS($Z620,COLUMN(),4,1,"Monitoraggio"))="","",INDIRECT(ADDRESS($Z620,COLUMN(),4,1,"Monitoraggio"))),"")</f>
        <v/>
      </c>
      <c r="BE620" s="79" t="str" cm="1">
        <f t="array" aca="1" ref="BE620" ca="1">IFERROR(IF(INDIRECT(ADDRESS($Z620,COLUMN(),4,1,"Monitoraggio"))="","",INDIRECT(ADDRESS($Z620,COLUMN(),4,1,"Monitoraggio"))),"")</f>
        <v/>
      </c>
      <c r="BF620" s="79" t="str" cm="1">
        <f t="array" aca="1" ref="BF620" ca="1">IFERROR(IF(INDIRECT(ADDRESS($Z620,COLUMN(),4,1,"Monitoraggio"))="","",INDIRECT(ADDRESS($Z620,COLUMN(),4,1,"Monitoraggio"))),"")</f>
        <v/>
      </c>
      <c r="BG620" s="114" t="str" cm="1">
        <f t="array" aca="1" ref="BG620" ca="1">IFERROR(IF(INDIRECT(ADDRESS($Z620,COLUMN(),4,1,"Monitoraggio"))="","",INDIRECT(ADDRESS($Z620,COLUMN(),4,1,"Monitoraggio"))),"")</f>
        <v/>
      </c>
      <c r="BH620" s="48" t="str" cm="1">
        <f t="array" aca="1" ref="BH620" ca="1">IFERROR(IF(INDIRECT(ADDRESS($Z620,COLUMN(),4,1,"Monitoraggio"))="","",INDIRECT(ADDRESS($Z620,COLUMN(),4,1,"Monitoraggio"))),"")</f>
        <v/>
      </c>
      <c r="BI620" s="84" t="str" cm="1">
        <f t="array" aca="1" ref="BI620" ca="1">IFERROR(IF(INDIRECT(ADDRESS($Z620,COLUMN(),4,1,"Monitoraggio"))="","",INDIRECT(ADDRESS($Z620,COLUMN(),4,1,"Monitoraggio"))),"")</f>
        <v/>
      </c>
      <c r="BJ620" s="81" t="str" cm="1">
        <f t="array" aca="1" ref="BJ620" ca="1">IFERROR(IF(INDIRECT(ADDRESS($Z620,COLUMN(),4,1,"Monitoraggio"))="","",INDIRECT(ADDRESS($Z620,COLUMN(),4,1,"Monitoraggio"))),"")</f>
        <v/>
      </c>
    </row>
    <row r="621" spans="26:62" x14ac:dyDescent="0.2">
      <c r="Z621" s="132" t="str">
        <f>IFERROR(MATCH(ROW()-9,Monitoraggio!Z$1:Z$1000,0),"")</f>
        <v/>
      </c>
      <c r="AA621" s="60" t="str" cm="1">
        <f t="array" aca="1" ref="AA621" ca="1">IFERROR(IF(INDIRECT(ADDRESS($Z621,COLUMN(),4,1,"Monitoraggio"))="","",INDIRECT(ADDRESS($Z621,COLUMN(),4,1,"Monitoraggio"))),"")</f>
        <v/>
      </c>
      <c r="AB621" s="114" t="str" cm="1">
        <f t="array" aca="1" ref="AB621" ca="1">IFERROR(IF(INDIRECT(ADDRESS($Z621,COLUMN(),4,1,"Monitoraggio"))="","",INDIRECT(ADDRESS($Z621,COLUMN(),4,1,"Monitoraggio"))),"")</f>
        <v/>
      </c>
      <c r="AC621" s="114" t="str" cm="1">
        <f t="array" aca="1" ref="AC621" ca="1">IFERROR(IF(INDIRECT(ADDRESS($Z621,COLUMN(),4,1,"Monitoraggio"))="","",INDIRECT(ADDRESS($Z621,COLUMN(),4,1,"Monitoraggio"))),"")</f>
        <v/>
      </c>
      <c r="AD621" s="48" t="str" cm="1">
        <f t="array" aca="1" ref="AD621" ca="1">IFERROR(IF(INDIRECT(ADDRESS($Z621,COLUMN(),4,1,"Monitoraggio"))="","",INDIRECT(ADDRESS($Z621,COLUMN(),4,1,"Monitoraggio"))),"")</f>
        <v/>
      </c>
      <c r="AE621" s="61" t="str" cm="1">
        <f t="array" aca="1" ref="AE621" ca="1">IFERROR(IF(INDIRECT(ADDRESS($Z621,COLUMN(),4,1,"Monitoraggio"))="","",INDIRECT(ADDRESS($Z621,COLUMN(),4,1,"Monitoraggio"))),"")</f>
        <v/>
      </c>
      <c r="AF621" s="116" t="str" cm="1">
        <f t="array" aca="1" ref="AF621" ca="1">IFERROR(IF(INDIRECT(ADDRESS($Z621,COLUMN(),4,1,"Monitoraggio"))="","",INDIRECT(ADDRESS($Z621,COLUMN(),4,1,"Monitoraggio"))),"")</f>
        <v/>
      </c>
      <c r="AG621" s="61" t="str" cm="1">
        <f t="array" aca="1" ref="AG621" ca="1">IFERROR(IF(INDIRECT(ADDRESS($Z621,COLUMN(),4,1,"Monitoraggio"))="","",INDIRECT(ADDRESS($Z621,COLUMN(),4,1,"Monitoraggio"))),"")</f>
        <v/>
      </c>
      <c r="AH621" s="116" t="str" cm="1">
        <f t="array" aca="1" ref="AH621" ca="1">IFERROR(IF(INDIRECT(ADDRESS($Z621,COLUMN(),4,1,"Monitoraggio"))="","",INDIRECT(ADDRESS($Z621,COLUMN(),4,1,"Monitoraggio"))),"")</f>
        <v/>
      </c>
      <c r="AI621" s="114" t="str" cm="1">
        <f t="array" aca="1" ref="AI621" ca="1">IFERROR(IF(INDIRECT(ADDRESS($Z621,COLUMN(),4,1,"Monitoraggio"))="","",INDIRECT(ADDRESS($Z621,COLUMN(),4,1,"Monitoraggio"))),"")</f>
        <v/>
      </c>
      <c r="AJ621" s="118" t="str" cm="1">
        <f t="array" aca="1" ref="AJ621" ca="1">IFERROR(IF(INDIRECT(ADDRESS($Z621,COLUMN(),4,1,"Monitoraggio"))="","",INDIRECT(ADDRESS($Z621,COLUMN(),4,1,"Monitoraggio"))),"")</f>
        <v/>
      </c>
      <c r="AK621" s="119" t="str" cm="1">
        <f t="array" aca="1" ref="AK621" ca="1">IFERROR(IF(INDIRECT(ADDRESS($Z621,COLUMN(),4,1,"Monitoraggio"))="","",INDIRECT(ADDRESS($Z621,COLUMN(),4,1,"Monitoraggio"))),"")</f>
        <v/>
      </c>
      <c r="AL621" s="79" t="str" cm="1">
        <f t="array" aca="1" ref="AL621" ca="1">IFERROR(IF(INDIRECT(ADDRESS($Z621,COLUMN(),4,1,"Monitoraggio"))="","",INDIRECT(ADDRESS($Z621,COLUMN(),4,1,"Monitoraggio"))),"")</f>
        <v/>
      </c>
      <c r="AM621" s="77" t="str" cm="1">
        <f t="array" aca="1" ref="AM621" ca="1">IFERROR(IF(INDIRECT(ADDRESS($Z621,COLUMN(),4,1,"Monitoraggio"))="","",INDIRECT(ADDRESS($Z621,COLUMN(),4,1,"Monitoraggio"))),"")</f>
        <v/>
      </c>
      <c r="AN621" s="79" t="str" cm="1">
        <f t="array" aca="1" ref="AN621" ca="1">IFERROR(IF(INDIRECT(ADDRESS($Z621,COLUMN(),4,1,"Monitoraggio"))="","",INDIRECT(ADDRESS($Z621,COLUMN(),4,1,"Monitoraggio"))),"")</f>
        <v/>
      </c>
      <c r="AO621" s="79" t="str" cm="1">
        <f t="array" aca="1" ref="AO621" ca="1">IFERROR(IF(INDIRECT(ADDRESS($Z621,COLUMN(),4,1,"Monitoraggio"))="","",INDIRECT(ADDRESS($Z621,COLUMN(),4,1,"Monitoraggio"))),"")</f>
        <v/>
      </c>
      <c r="AP621" s="79" t="str" cm="1">
        <f t="array" aca="1" ref="AP621" ca="1">IFERROR(IF(INDIRECT(ADDRESS($Z621,COLUMN(),4,1,"Monitoraggio"))="","",INDIRECT(ADDRESS($Z621,COLUMN(),4,1,"Monitoraggio"))),"")</f>
        <v/>
      </c>
      <c r="AQ621" s="81" t="str" cm="1">
        <f t="array" aca="1" ref="AQ621" ca="1">IFERROR(IF(INDIRECT(ADDRESS($Z621,COLUMN(),4,1,"Monitoraggio"))="","",INDIRECT(ADDRESS($Z621,COLUMN(),4,1,"Monitoraggio"))),"")</f>
        <v/>
      </c>
      <c r="AR621" s="122" t="str" cm="1">
        <f t="array" aca="1" ref="AR621" ca="1">IFERROR(IF(INDIRECT(ADDRESS($Z621,COLUMN(),4,1,"Monitoraggio"))="","",INDIRECT(ADDRESS($Z621,COLUMN(),4,1,"Monitoraggio"))),"")</f>
        <v/>
      </c>
      <c r="AS621" s="118" t="str" cm="1">
        <f t="array" aca="1" ref="AS621" ca="1">IFERROR(IF(INDIRECT(ADDRESS($Z621,COLUMN(),4,1,"Monitoraggio"))="","",INDIRECT(ADDRESS($Z621,COLUMN(),4,1,"Monitoraggio"))),"")</f>
        <v/>
      </c>
      <c r="AT621" s="119" t="str" cm="1">
        <f t="array" aca="1" ref="AT621" ca="1">IFERROR(IF(INDIRECT(ADDRESS($Z621,COLUMN(),4,1,"Monitoraggio"))="","",INDIRECT(ADDRESS($Z621,COLUMN(),4,1,"Monitoraggio"))),"")</f>
        <v/>
      </c>
      <c r="AU621" s="79" t="str" cm="1">
        <f t="array" aca="1" ref="AU621" ca="1">IFERROR(IF(INDIRECT(ADDRESS($Z621,COLUMN(),4,1,"Monitoraggio"))="","",INDIRECT(ADDRESS($Z621,COLUMN(),4,1,"Monitoraggio"))),"")</f>
        <v/>
      </c>
      <c r="AV621" s="119" t="str" cm="1">
        <f t="array" aca="1" ref="AV621" ca="1">IFERROR(IF(INDIRECT(ADDRESS($Z621,COLUMN(),4,1,"Monitoraggio"))="","",INDIRECT(ADDRESS($Z621,COLUMN(),4,1,"Monitoraggio"))),"")</f>
        <v/>
      </c>
      <c r="AW621" s="124" t="str" cm="1">
        <f t="array" aca="1" ref="AW621" ca="1">IFERROR(IF(INDIRECT(ADDRESS($Z621,COLUMN(),4,1,"Monitoraggio"))="","",INDIRECT(ADDRESS($Z621,COLUMN(),4,1,"Monitoraggio"))),"")</f>
        <v/>
      </c>
      <c r="AX621" s="62" t="str" cm="1">
        <f t="array" aca="1" ref="AX621" ca="1">IFERROR(IF(INDIRECT(ADDRESS($Z621,COLUMN(),4,1,"Monitoraggio"))="","",INDIRECT(ADDRESS($Z621,COLUMN(),4,1,"Monitoraggio"))),"")</f>
        <v/>
      </c>
      <c r="AY621" s="79" t="str" cm="1">
        <f t="array" aca="1" ref="AY621" ca="1">IFERROR(IF(INDIRECT(ADDRESS($Z621,COLUMN(),4,1,"Monitoraggio"))="","",INDIRECT(ADDRESS($Z621,COLUMN(),4,1,"Monitoraggio"))),"")</f>
        <v/>
      </c>
      <c r="AZ621" s="84" t="str" cm="1">
        <f t="array" aca="1" ref="AZ621" ca="1">IFERROR(IF(INDIRECT(ADDRESS($Z621,COLUMN(),4,1,"Monitoraggio"))="","",INDIRECT(ADDRESS($Z621,COLUMN(),4,1,"Monitoraggio"))),"")</f>
        <v/>
      </c>
      <c r="BA621" s="81" t="str" cm="1">
        <f t="array" aca="1" ref="BA621" ca="1">IFERROR(IF(INDIRECT(ADDRESS($Z621,COLUMN(),4,1,"Monitoraggio"))="","",INDIRECT(ADDRESS($Z621,COLUMN(),4,1,"Monitoraggio"))),"")</f>
        <v/>
      </c>
      <c r="BB621" s="86" t="str" cm="1">
        <f t="array" aca="1" ref="BB621" ca="1">IFERROR(IF(INDIRECT(ADDRESS($Z621,COLUMN(),4,1,"Monitoraggio"))="","",INDIRECT(ADDRESS($Z621,COLUMN(),4,1,"Monitoraggio"))),"")</f>
        <v/>
      </c>
      <c r="BC621" s="79" t="str" cm="1">
        <f t="array" aca="1" ref="BC621" ca="1">IFERROR(IF(INDIRECT(ADDRESS($Z621,COLUMN(),4,1,"Monitoraggio"))="","",INDIRECT(ADDRESS($Z621,COLUMN(),4,1,"Monitoraggio"))),"")</f>
        <v/>
      </c>
      <c r="BD621" s="79" t="str" cm="1">
        <f t="array" aca="1" ref="BD621" ca="1">IFERROR(IF(INDIRECT(ADDRESS($Z621,COLUMN(),4,1,"Monitoraggio"))="","",INDIRECT(ADDRESS($Z621,COLUMN(),4,1,"Monitoraggio"))),"")</f>
        <v/>
      </c>
      <c r="BE621" s="79" t="str" cm="1">
        <f t="array" aca="1" ref="BE621" ca="1">IFERROR(IF(INDIRECT(ADDRESS($Z621,COLUMN(),4,1,"Monitoraggio"))="","",INDIRECT(ADDRESS($Z621,COLUMN(),4,1,"Monitoraggio"))),"")</f>
        <v/>
      </c>
      <c r="BF621" s="79" t="str" cm="1">
        <f t="array" aca="1" ref="BF621" ca="1">IFERROR(IF(INDIRECT(ADDRESS($Z621,COLUMN(),4,1,"Monitoraggio"))="","",INDIRECT(ADDRESS($Z621,COLUMN(),4,1,"Monitoraggio"))),"")</f>
        <v/>
      </c>
      <c r="BG621" s="114" t="str" cm="1">
        <f t="array" aca="1" ref="BG621" ca="1">IFERROR(IF(INDIRECT(ADDRESS($Z621,COLUMN(),4,1,"Monitoraggio"))="","",INDIRECT(ADDRESS($Z621,COLUMN(),4,1,"Monitoraggio"))),"")</f>
        <v/>
      </c>
      <c r="BH621" s="48" t="str" cm="1">
        <f t="array" aca="1" ref="BH621" ca="1">IFERROR(IF(INDIRECT(ADDRESS($Z621,COLUMN(),4,1,"Monitoraggio"))="","",INDIRECT(ADDRESS($Z621,COLUMN(),4,1,"Monitoraggio"))),"")</f>
        <v/>
      </c>
      <c r="BI621" s="84" t="str" cm="1">
        <f t="array" aca="1" ref="BI621" ca="1">IFERROR(IF(INDIRECT(ADDRESS($Z621,COLUMN(),4,1,"Monitoraggio"))="","",INDIRECT(ADDRESS($Z621,COLUMN(),4,1,"Monitoraggio"))),"")</f>
        <v/>
      </c>
      <c r="BJ621" s="81" t="str" cm="1">
        <f t="array" aca="1" ref="BJ621" ca="1">IFERROR(IF(INDIRECT(ADDRESS($Z621,COLUMN(),4,1,"Monitoraggio"))="","",INDIRECT(ADDRESS($Z621,COLUMN(),4,1,"Monitoraggio"))),"")</f>
        <v/>
      </c>
    </row>
    <row r="622" spans="26:62" x14ac:dyDescent="0.2">
      <c r="Z622" s="132" t="str">
        <f>IFERROR(MATCH(ROW()-9,Monitoraggio!Z$1:Z$1000,0),"")</f>
        <v/>
      </c>
      <c r="AA622" s="60" t="str" cm="1">
        <f t="array" aca="1" ref="AA622" ca="1">IFERROR(IF(INDIRECT(ADDRESS($Z622,COLUMN(),4,1,"Monitoraggio"))="","",INDIRECT(ADDRESS($Z622,COLUMN(),4,1,"Monitoraggio"))),"")</f>
        <v/>
      </c>
      <c r="AB622" s="114" t="str" cm="1">
        <f t="array" aca="1" ref="AB622" ca="1">IFERROR(IF(INDIRECT(ADDRESS($Z622,COLUMN(),4,1,"Monitoraggio"))="","",INDIRECT(ADDRESS($Z622,COLUMN(),4,1,"Monitoraggio"))),"")</f>
        <v/>
      </c>
      <c r="AC622" s="114" t="str" cm="1">
        <f t="array" aca="1" ref="AC622" ca="1">IFERROR(IF(INDIRECT(ADDRESS($Z622,COLUMN(),4,1,"Monitoraggio"))="","",INDIRECT(ADDRESS($Z622,COLUMN(),4,1,"Monitoraggio"))),"")</f>
        <v/>
      </c>
      <c r="AD622" s="48" t="str" cm="1">
        <f t="array" aca="1" ref="AD622" ca="1">IFERROR(IF(INDIRECT(ADDRESS($Z622,COLUMN(),4,1,"Monitoraggio"))="","",INDIRECT(ADDRESS($Z622,COLUMN(),4,1,"Monitoraggio"))),"")</f>
        <v/>
      </c>
      <c r="AE622" s="61" t="str" cm="1">
        <f t="array" aca="1" ref="AE622" ca="1">IFERROR(IF(INDIRECT(ADDRESS($Z622,COLUMN(),4,1,"Monitoraggio"))="","",INDIRECT(ADDRESS($Z622,COLUMN(),4,1,"Monitoraggio"))),"")</f>
        <v/>
      </c>
      <c r="AF622" s="116" t="str" cm="1">
        <f t="array" aca="1" ref="AF622" ca="1">IFERROR(IF(INDIRECT(ADDRESS($Z622,COLUMN(),4,1,"Monitoraggio"))="","",INDIRECT(ADDRESS($Z622,COLUMN(),4,1,"Monitoraggio"))),"")</f>
        <v/>
      </c>
      <c r="AG622" s="61" t="str" cm="1">
        <f t="array" aca="1" ref="AG622" ca="1">IFERROR(IF(INDIRECT(ADDRESS($Z622,COLUMN(),4,1,"Monitoraggio"))="","",INDIRECT(ADDRESS($Z622,COLUMN(),4,1,"Monitoraggio"))),"")</f>
        <v/>
      </c>
      <c r="AH622" s="116" t="str" cm="1">
        <f t="array" aca="1" ref="AH622" ca="1">IFERROR(IF(INDIRECT(ADDRESS($Z622,COLUMN(),4,1,"Monitoraggio"))="","",INDIRECT(ADDRESS($Z622,COLUMN(),4,1,"Monitoraggio"))),"")</f>
        <v/>
      </c>
      <c r="AI622" s="114" t="str" cm="1">
        <f t="array" aca="1" ref="AI622" ca="1">IFERROR(IF(INDIRECT(ADDRESS($Z622,COLUMN(),4,1,"Monitoraggio"))="","",INDIRECT(ADDRESS($Z622,COLUMN(),4,1,"Monitoraggio"))),"")</f>
        <v/>
      </c>
      <c r="AJ622" s="118" t="str" cm="1">
        <f t="array" aca="1" ref="AJ622" ca="1">IFERROR(IF(INDIRECT(ADDRESS($Z622,COLUMN(),4,1,"Monitoraggio"))="","",INDIRECT(ADDRESS($Z622,COLUMN(),4,1,"Monitoraggio"))),"")</f>
        <v/>
      </c>
      <c r="AK622" s="119" t="str" cm="1">
        <f t="array" aca="1" ref="AK622" ca="1">IFERROR(IF(INDIRECT(ADDRESS($Z622,COLUMN(),4,1,"Monitoraggio"))="","",INDIRECT(ADDRESS($Z622,COLUMN(),4,1,"Monitoraggio"))),"")</f>
        <v/>
      </c>
      <c r="AL622" s="79" t="str" cm="1">
        <f t="array" aca="1" ref="AL622" ca="1">IFERROR(IF(INDIRECT(ADDRESS($Z622,COLUMN(),4,1,"Monitoraggio"))="","",INDIRECT(ADDRESS($Z622,COLUMN(),4,1,"Monitoraggio"))),"")</f>
        <v/>
      </c>
      <c r="AM622" s="77" t="str" cm="1">
        <f t="array" aca="1" ref="AM622" ca="1">IFERROR(IF(INDIRECT(ADDRESS($Z622,COLUMN(),4,1,"Monitoraggio"))="","",INDIRECT(ADDRESS($Z622,COLUMN(),4,1,"Monitoraggio"))),"")</f>
        <v/>
      </c>
      <c r="AN622" s="79" t="str" cm="1">
        <f t="array" aca="1" ref="AN622" ca="1">IFERROR(IF(INDIRECT(ADDRESS($Z622,COLUMN(),4,1,"Monitoraggio"))="","",INDIRECT(ADDRESS($Z622,COLUMN(),4,1,"Monitoraggio"))),"")</f>
        <v/>
      </c>
      <c r="AO622" s="79" t="str" cm="1">
        <f t="array" aca="1" ref="AO622" ca="1">IFERROR(IF(INDIRECT(ADDRESS($Z622,COLUMN(),4,1,"Monitoraggio"))="","",INDIRECT(ADDRESS($Z622,COLUMN(),4,1,"Monitoraggio"))),"")</f>
        <v/>
      </c>
      <c r="AP622" s="79" t="str" cm="1">
        <f t="array" aca="1" ref="AP622" ca="1">IFERROR(IF(INDIRECT(ADDRESS($Z622,COLUMN(),4,1,"Monitoraggio"))="","",INDIRECT(ADDRESS($Z622,COLUMN(),4,1,"Monitoraggio"))),"")</f>
        <v/>
      </c>
      <c r="AQ622" s="81" t="str" cm="1">
        <f t="array" aca="1" ref="AQ622" ca="1">IFERROR(IF(INDIRECT(ADDRESS($Z622,COLUMN(),4,1,"Monitoraggio"))="","",INDIRECT(ADDRESS($Z622,COLUMN(),4,1,"Monitoraggio"))),"")</f>
        <v/>
      </c>
      <c r="AR622" s="122" t="str" cm="1">
        <f t="array" aca="1" ref="AR622" ca="1">IFERROR(IF(INDIRECT(ADDRESS($Z622,COLUMN(),4,1,"Monitoraggio"))="","",INDIRECT(ADDRESS($Z622,COLUMN(),4,1,"Monitoraggio"))),"")</f>
        <v/>
      </c>
      <c r="AS622" s="118" t="str" cm="1">
        <f t="array" aca="1" ref="AS622" ca="1">IFERROR(IF(INDIRECT(ADDRESS($Z622,COLUMN(),4,1,"Monitoraggio"))="","",INDIRECT(ADDRESS($Z622,COLUMN(),4,1,"Monitoraggio"))),"")</f>
        <v/>
      </c>
      <c r="AT622" s="119" t="str" cm="1">
        <f t="array" aca="1" ref="AT622" ca="1">IFERROR(IF(INDIRECT(ADDRESS($Z622,COLUMN(),4,1,"Monitoraggio"))="","",INDIRECT(ADDRESS($Z622,COLUMN(),4,1,"Monitoraggio"))),"")</f>
        <v/>
      </c>
      <c r="AU622" s="79" t="str" cm="1">
        <f t="array" aca="1" ref="AU622" ca="1">IFERROR(IF(INDIRECT(ADDRESS($Z622,COLUMN(),4,1,"Monitoraggio"))="","",INDIRECT(ADDRESS($Z622,COLUMN(),4,1,"Monitoraggio"))),"")</f>
        <v/>
      </c>
      <c r="AV622" s="119" t="str" cm="1">
        <f t="array" aca="1" ref="AV622" ca="1">IFERROR(IF(INDIRECT(ADDRESS($Z622,COLUMN(),4,1,"Monitoraggio"))="","",INDIRECT(ADDRESS($Z622,COLUMN(),4,1,"Monitoraggio"))),"")</f>
        <v/>
      </c>
      <c r="AW622" s="124" t="str" cm="1">
        <f t="array" aca="1" ref="AW622" ca="1">IFERROR(IF(INDIRECT(ADDRESS($Z622,COLUMN(),4,1,"Monitoraggio"))="","",INDIRECT(ADDRESS($Z622,COLUMN(),4,1,"Monitoraggio"))),"")</f>
        <v/>
      </c>
      <c r="AX622" s="62" t="str" cm="1">
        <f t="array" aca="1" ref="AX622" ca="1">IFERROR(IF(INDIRECT(ADDRESS($Z622,COLUMN(),4,1,"Monitoraggio"))="","",INDIRECT(ADDRESS($Z622,COLUMN(),4,1,"Monitoraggio"))),"")</f>
        <v/>
      </c>
      <c r="AY622" s="79" t="str" cm="1">
        <f t="array" aca="1" ref="AY622" ca="1">IFERROR(IF(INDIRECT(ADDRESS($Z622,COLUMN(),4,1,"Monitoraggio"))="","",INDIRECT(ADDRESS($Z622,COLUMN(),4,1,"Monitoraggio"))),"")</f>
        <v/>
      </c>
      <c r="AZ622" s="84" t="str" cm="1">
        <f t="array" aca="1" ref="AZ622" ca="1">IFERROR(IF(INDIRECT(ADDRESS($Z622,COLUMN(),4,1,"Monitoraggio"))="","",INDIRECT(ADDRESS($Z622,COLUMN(),4,1,"Monitoraggio"))),"")</f>
        <v/>
      </c>
      <c r="BA622" s="81" t="str" cm="1">
        <f t="array" aca="1" ref="BA622" ca="1">IFERROR(IF(INDIRECT(ADDRESS($Z622,COLUMN(),4,1,"Monitoraggio"))="","",INDIRECT(ADDRESS($Z622,COLUMN(),4,1,"Monitoraggio"))),"")</f>
        <v/>
      </c>
      <c r="BB622" s="86" t="str" cm="1">
        <f t="array" aca="1" ref="BB622" ca="1">IFERROR(IF(INDIRECT(ADDRESS($Z622,COLUMN(),4,1,"Monitoraggio"))="","",INDIRECT(ADDRESS($Z622,COLUMN(),4,1,"Monitoraggio"))),"")</f>
        <v/>
      </c>
      <c r="BC622" s="79" t="str" cm="1">
        <f t="array" aca="1" ref="BC622" ca="1">IFERROR(IF(INDIRECT(ADDRESS($Z622,COLUMN(),4,1,"Monitoraggio"))="","",INDIRECT(ADDRESS($Z622,COLUMN(),4,1,"Monitoraggio"))),"")</f>
        <v/>
      </c>
      <c r="BD622" s="79" t="str" cm="1">
        <f t="array" aca="1" ref="BD622" ca="1">IFERROR(IF(INDIRECT(ADDRESS($Z622,COLUMN(),4,1,"Monitoraggio"))="","",INDIRECT(ADDRESS($Z622,COLUMN(),4,1,"Monitoraggio"))),"")</f>
        <v/>
      </c>
      <c r="BE622" s="79" t="str" cm="1">
        <f t="array" aca="1" ref="BE622" ca="1">IFERROR(IF(INDIRECT(ADDRESS($Z622,COLUMN(),4,1,"Monitoraggio"))="","",INDIRECT(ADDRESS($Z622,COLUMN(),4,1,"Monitoraggio"))),"")</f>
        <v/>
      </c>
      <c r="BF622" s="79" t="str" cm="1">
        <f t="array" aca="1" ref="BF622" ca="1">IFERROR(IF(INDIRECT(ADDRESS($Z622,COLUMN(),4,1,"Monitoraggio"))="","",INDIRECT(ADDRESS($Z622,COLUMN(),4,1,"Monitoraggio"))),"")</f>
        <v/>
      </c>
      <c r="BG622" s="114" t="str" cm="1">
        <f t="array" aca="1" ref="BG622" ca="1">IFERROR(IF(INDIRECT(ADDRESS($Z622,COLUMN(),4,1,"Monitoraggio"))="","",INDIRECT(ADDRESS($Z622,COLUMN(),4,1,"Monitoraggio"))),"")</f>
        <v/>
      </c>
      <c r="BH622" s="48" t="str" cm="1">
        <f t="array" aca="1" ref="BH622" ca="1">IFERROR(IF(INDIRECT(ADDRESS($Z622,COLUMN(),4,1,"Monitoraggio"))="","",INDIRECT(ADDRESS($Z622,COLUMN(),4,1,"Monitoraggio"))),"")</f>
        <v/>
      </c>
      <c r="BI622" s="84" t="str" cm="1">
        <f t="array" aca="1" ref="BI622" ca="1">IFERROR(IF(INDIRECT(ADDRESS($Z622,COLUMN(),4,1,"Monitoraggio"))="","",INDIRECT(ADDRESS($Z622,COLUMN(),4,1,"Monitoraggio"))),"")</f>
        <v/>
      </c>
      <c r="BJ622" s="81" t="str" cm="1">
        <f t="array" aca="1" ref="BJ622" ca="1">IFERROR(IF(INDIRECT(ADDRESS($Z622,COLUMN(),4,1,"Monitoraggio"))="","",INDIRECT(ADDRESS($Z622,COLUMN(),4,1,"Monitoraggio"))),"")</f>
        <v/>
      </c>
    </row>
    <row r="623" spans="26:62" x14ac:dyDescent="0.2">
      <c r="Z623" s="132" t="str">
        <f>IFERROR(MATCH(ROW()-9,Monitoraggio!Z$1:Z$1000,0),"")</f>
        <v/>
      </c>
      <c r="AA623" s="60" t="str" cm="1">
        <f t="array" aca="1" ref="AA623" ca="1">IFERROR(IF(INDIRECT(ADDRESS($Z623,COLUMN(),4,1,"Monitoraggio"))="","",INDIRECT(ADDRESS($Z623,COLUMN(),4,1,"Monitoraggio"))),"")</f>
        <v/>
      </c>
      <c r="AB623" s="114" t="str" cm="1">
        <f t="array" aca="1" ref="AB623" ca="1">IFERROR(IF(INDIRECT(ADDRESS($Z623,COLUMN(),4,1,"Monitoraggio"))="","",INDIRECT(ADDRESS($Z623,COLUMN(),4,1,"Monitoraggio"))),"")</f>
        <v/>
      </c>
      <c r="AC623" s="114" t="str" cm="1">
        <f t="array" aca="1" ref="AC623" ca="1">IFERROR(IF(INDIRECT(ADDRESS($Z623,COLUMN(),4,1,"Monitoraggio"))="","",INDIRECT(ADDRESS($Z623,COLUMN(),4,1,"Monitoraggio"))),"")</f>
        <v/>
      </c>
      <c r="AD623" s="48" t="str" cm="1">
        <f t="array" aca="1" ref="AD623" ca="1">IFERROR(IF(INDIRECT(ADDRESS($Z623,COLUMN(),4,1,"Monitoraggio"))="","",INDIRECT(ADDRESS($Z623,COLUMN(),4,1,"Monitoraggio"))),"")</f>
        <v/>
      </c>
      <c r="AE623" s="61" t="str" cm="1">
        <f t="array" aca="1" ref="AE623" ca="1">IFERROR(IF(INDIRECT(ADDRESS($Z623,COLUMN(),4,1,"Monitoraggio"))="","",INDIRECT(ADDRESS($Z623,COLUMN(),4,1,"Monitoraggio"))),"")</f>
        <v/>
      </c>
      <c r="AF623" s="116" t="str" cm="1">
        <f t="array" aca="1" ref="AF623" ca="1">IFERROR(IF(INDIRECT(ADDRESS($Z623,COLUMN(),4,1,"Monitoraggio"))="","",INDIRECT(ADDRESS($Z623,COLUMN(),4,1,"Monitoraggio"))),"")</f>
        <v/>
      </c>
      <c r="AG623" s="61" t="str" cm="1">
        <f t="array" aca="1" ref="AG623" ca="1">IFERROR(IF(INDIRECT(ADDRESS($Z623,COLUMN(),4,1,"Monitoraggio"))="","",INDIRECT(ADDRESS($Z623,COLUMN(),4,1,"Monitoraggio"))),"")</f>
        <v/>
      </c>
      <c r="AH623" s="116" t="str" cm="1">
        <f t="array" aca="1" ref="AH623" ca="1">IFERROR(IF(INDIRECT(ADDRESS($Z623,COLUMN(),4,1,"Monitoraggio"))="","",INDIRECT(ADDRESS($Z623,COLUMN(),4,1,"Monitoraggio"))),"")</f>
        <v/>
      </c>
      <c r="AI623" s="114" t="str" cm="1">
        <f t="array" aca="1" ref="AI623" ca="1">IFERROR(IF(INDIRECT(ADDRESS($Z623,COLUMN(),4,1,"Monitoraggio"))="","",INDIRECT(ADDRESS($Z623,COLUMN(),4,1,"Monitoraggio"))),"")</f>
        <v/>
      </c>
      <c r="AJ623" s="118" t="str" cm="1">
        <f t="array" aca="1" ref="AJ623" ca="1">IFERROR(IF(INDIRECT(ADDRESS($Z623,COLUMN(),4,1,"Monitoraggio"))="","",INDIRECT(ADDRESS($Z623,COLUMN(),4,1,"Monitoraggio"))),"")</f>
        <v/>
      </c>
      <c r="AK623" s="119" t="str" cm="1">
        <f t="array" aca="1" ref="AK623" ca="1">IFERROR(IF(INDIRECT(ADDRESS($Z623,COLUMN(),4,1,"Monitoraggio"))="","",INDIRECT(ADDRESS($Z623,COLUMN(),4,1,"Monitoraggio"))),"")</f>
        <v/>
      </c>
      <c r="AL623" s="79" t="str" cm="1">
        <f t="array" aca="1" ref="AL623" ca="1">IFERROR(IF(INDIRECT(ADDRESS($Z623,COLUMN(),4,1,"Monitoraggio"))="","",INDIRECT(ADDRESS($Z623,COLUMN(),4,1,"Monitoraggio"))),"")</f>
        <v/>
      </c>
      <c r="AM623" s="77" t="str" cm="1">
        <f t="array" aca="1" ref="AM623" ca="1">IFERROR(IF(INDIRECT(ADDRESS($Z623,COLUMN(),4,1,"Monitoraggio"))="","",INDIRECT(ADDRESS($Z623,COLUMN(),4,1,"Monitoraggio"))),"")</f>
        <v/>
      </c>
      <c r="AN623" s="79" t="str" cm="1">
        <f t="array" aca="1" ref="AN623" ca="1">IFERROR(IF(INDIRECT(ADDRESS($Z623,COLUMN(),4,1,"Monitoraggio"))="","",INDIRECT(ADDRESS($Z623,COLUMN(),4,1,"Monitoraggio"))),"")</f>
        <v/>
      </c>
      <c r="AO623" s="79" t="str" cm="1">
        <f t="array" aca="1" ref="AO623" ca="1">IFERROR(IF(INDIRECT(ADDRESS($Z623,COLUMN(),4,1,"Monitoraggio"))="","",INDIRECT(ADDRESS($Z623,COLUMN(),4,1,"Monitoraggio"))),"")</f>
        <v/>
      </c>
      <c r="AP623" s="79" t="str" cm="1">
        <f t="array" aca="1" ref="AP623" ca="1">IFERROR(IF(INDIRECT(ADDRESS($Z623,COLUMN(),4,1,"Monitoraggio"))="","",INDIRECT(ADDRESS($Z623,COLUMN(),4,1,"Monitoraggio"))),"")</f>
        <v/>
      </c>
      <c r="AQ623" s="81" t="str" cm="1">
        <f t="array" aca="1" ref="AQ623" ca="1">IFERROR(IF(INDIRECT(ADDRESS($Z623,COLUMN(),4,1,"Monitoraggio"))="","",INDIRECT(ADDRESS($Z623,COLUMN(),4,1,"Monitoraggio"))),"")</f>
        <v/>
      </c>
      <c r="AR623" s="122" t="str" cm="1">
        <f t="array" aca="1" ref="AR623" ca="1">IFERROR(IF(INDIRECT(ADDRESS($Z623,COLUMN(),4,1,"Monitoraggio"))="","",INDIRECT(ADDRESS($Z623,COLUMN(),4,1,"Monitoraggio"))),"")</f>
        <v/>
      </c>
      <c r="AS623" s="118" t="str" cm="1">
        <f t="array" aca="1" ref="AS623" ca="1">IFERROR(IF(INDIRECT(ADDRESS($Z623,COLUMN(),4,1,"Monitoraggio"))="","",INDIRECT(ADDRESS($Z623,COLUMN(),4,1,"Monitoraggio"))),"")</f>
        <v/>
      </c>
      <c r="AT623" s="119" t="str" cm="1">
        <f t="array" aca="1" ref="AT623" ca="1">IFERROR(IF(INDIRECT(ADDRESS($Z623,COLUMN(),4,1,"Monitoraggio"))="","",INDIRECT(ADDRESS($Z623,COLUMN(),4,1,"Monitoraggio"))),"")</f>
        <v/>
      </c>
      <c r="AU623" s="79" t="str" cm="1">
        <f t="array" aca="1" ref="AU623" ca="1">IFERROR(IF(INDIRECT(ADDRESS($Z623,COLUMN(),4,1,"Monitoraggio"))="","",INDIRECT(ADDRESS($Z623,COLUMN(),4,1,"Monitoraggio"))),"")</f>
        <v/>
      </c>
      <c r="AV623" s="119" t="str" cm="1">
        <f t="array" aca="1" ref="AV623" ca="1">IFERROR(IF(INDIRECT(ADDRESS($Z623,COLUMN(),4,1,"Monitoraggio"))="","",INDIRECT(ADDRESS($Z623,COLUMN(),4,1,"Monitoraggio"))),"")</f>
        <v/>
      </c>
      <c r="AW623" s="124" t="str" cm="1">
        <f t="array" aca="1" ref="AW623" ca="1">IFERROR(IF(INDIRECT(ADDRESS($Z623,COLUMN(),4,1,"Monitoraggio"))="","",INDIRECT(ADDRESS($Z623,COLUMN(),4,1,"Monitoraggio"))),"")</f>
        <v/>
      </c>
      <c r="AX623" s="62" t="str" cm="1">
        <f t="array" aca="1" ref="AX623" ca="1">IFERROR(IF(INDIRECT(ADDRESS($Z623,COLUMN(),4,1,"Monitoraggio"))="","",INDIRECT(ADDRESS($Z623,COLUMN(),4,1,"Monitoraggio"))),"")</f>
        <v/>
      </c>
      <c r="AY623" s="79" t="str" cm="1">
        <f t="array" aca="1" ref="AY623" ca="1">IFERROR(IF(INDIRECT(ADDRESS($Z623,COLUMN(),4,1,"Monitoraggio"))="","",INDIRECT(ADDRESS($Z623,COLUMN(),4,1,"Monitoraggio"))),"")</f>
        <v/>
      </c>
      <c r="AZ623" s="84" t="str" cm="1">
        <f t="array" aca="1" ref="AZ623" ca="1">IFERROR(IF(INDIRECT(ADDRESS($Z623,COLUMN(),4,1,"Monitoraggio"))="","",INDIRECT(ADDRESS($Z623,COLUMN(),4,1,"Monitoraggio"))),"")</f>
        <v/>
      </c>
      <c r="BA623" s="81" t="str" cm="1">
        <f t="array" aca="1" ref="BA623" ca="1">IFERROR(IF(INDIRECT(ADDRESS($Z623,COLUMN(),4,1,"Monitoraggio"))="","",INDIRECT(ADDRESS($Z623,COLUMN(),4,1,"Monitoraggio"))),"")</f>
        <v/>
      </c>
      <c r="BB623" s="86" t="str" cm="1">
        <f t="array" aca="1" ref="BB623" ca="1">IFERROR(IF(INDIRECT(ADDRESS($Z623,COLUMN(),4,1,"Monitoraggio"))="","",INDIRECT(ADDRESS($Z623,COLUMN(),4,1,"Monitoraggio"))),"")</f>
        <v/>
      </c>
      <c r="BC623" s="79" t="str" cm="1">
        <f t="array" aca="1" ref="BC623" ca="1">IFERROR(IF(INDIRECT(ADDRESS($Z623,COLUMN(),4,1,"Monitoraggio"))="","",INDIRECT(ADDRESS($Z623,COLUMN(),4,1,"Monitoraggio"))),"")</f>
        <v/>
      </c>
      <c r="BD623" s="79" t="str" cm="1">
        <f t="array" aca="1" ref="BD623" ca="1">IFERROR(IF(INDIRECT(ADDRESS($Z623,COLUMN(),4,1,"Monitoraggio"))="","",INDIRECT(ADDRESS($Z623,COLUMN(),4,1,"Monitoraggio"))),"")</f>
        <v/>
      </c>
      <c r="BE623" s="79" t="str" cm="1">
        <f t="array" aca="1" ref="BE623" ca="1">IFERROR(IF(INDIRECT(ADDRESS($Z623,COLUMN(),4,1,"Monitoraggio"))="","",INDIRECT(ADDRESS($Z623,COLUMN(),4,1,"Monitoraggio"))),"")</f>
        <v/>
      </c>
      <c r="BF623" s="79" t="str" cm="1">
        <f t="array" aca="1" ref="BF623" ca="1">IFERROR(IF(INDIRECT(ADDRESS($Z623,COLUMN(),4,1,"Monitoraggio"))="","",INDIRECT(ADDRESS($Z623,COLUMN(),4,1,"Monitoraggio"))),"")</f>
        <v/>
      </c>
      <c r="BG623" s="114" t="str" cm="1">
        <f t="array" aca="1" ref="BG623" ca="1">IFERROR(IF(INDIRECT(ADDRESS($Z623,COLUMN(),4,1,"Monitoraggio"))="","",INDIRECT(ADDRESS($Z623,COLUMN(),4,1,"Monitoraggio"))),"")</f>
        <v/>
      </c>
      <c r="BH623" s="48" t="str" cm="1">
        <f t="array" aca="1" ref="BH623" ca="1">IFERROR(IF(INDIRECT(ADDRESS($Z623,COLUMN(),4,1,"Monitoraggio"))="","",INDIRECT(ADDRESS($Z623,COLUMN(),4,1,"Monitoraggio"))),"")</f>
        <v/>
      </c>
      <c r="BI623" s="84" t="str" cm="1">
        <f t="array" aca="1" ref="BI623" ca="1">IFERROR(IF(INDIRECT(ADDRESS($Z623,COLUMN(),4,1,"Monitoraggio"))="","",INDIRECT(ADDRESS($Z623,COLUMN(),4,1,"Monitoraggio"))),"")</f>
        <v/>
      </c>
      <c r="BJ623" s="81" t="str" cm="1">
        <f t="array" aca="1" ref="BJ623" ca="1">IFERROR(IF(INDIRECT(ADDRESS($Z623,COLUMN(),4,1,"Monitoraggio"))="","",INDIRECT(ADDRESS($Z623,COLUMN(),4,1,"Monitoraggio"))),"")</f>
        <v/>
      </c>
    </row>
    <row r="624" spans="26:62" x14ac:dyDescent="0.2">
      <c r="Z624" s="132" t="str">
        <f>IFERROR(MATCH(ROW()-9,Monitoraggio!Z$1:Z$1000,0),"")</f>
        <v/>
      </c>
      <c r="AA624" s="60" t="str" cm="1">
        <f t="array" aca="1" ref="AA624" ca="1">IFERROR(IF(INDIRECT(ADDRESS($Z624,COLUMN(),4,1,"Monitoraggio"))="","",INDIRECT(ADDRESS($Z624,COLUMN(),4,1,"Monitoraggio"))),"")</f>
        <v/>
      </c>
      <c r="AB624" s="114" t="str" cm="1">
        <f t="array" aca="1" ref="AB624" ca="1">IFERROR(IF(INDIRECT(ADDRESS($Z624,COLUMN(),4,1,"Monitoraggio"))="","",INDIRECT(ADDRESS($Z624,COLUMN(),4,1,"Monitoraggio"))),"")</f>
        <v/>
      </c>
      <c r="AC624" s="114" t="str" cm="1">
        <f t="array" aca="1" ref="AC624" ca="1">IFERROR(IF(INDIRECT(ADDRESS($Z624,COLUMN(),4,1,"Monitoraggio"))="","",INDIRECT(ADDRESS($Z624,COLUMN(),4,1,"Monitoraggio"))),"")</f>
        <v/>
      </c>
      <c r="AD624" s="48" t="str" cm="1">
        <f t="array" aca="1" ref="AD624" ca="1">IFERROR(IF(INDIRECT(ADDRESS($Z624,COLUMN(),4,1,"Monitoraggio"))="","",INDIRECT(ADDRESS($Z624,COLUMN(),4,1,"Monitoraggio"))),"")</f>
        <v/>
      </c>
      <c r="AE624" s="61" t="str" cm="1">
        <f t="array" aca="1" ref="AE624" ca="1">IFERROR(IF(INDIRECT(ADDRESS($Z624,COLUMN(),4,1,"Monitoraggio"))="","",INDIRECT(ADDRESS($Z624,COLUMN(),4,1,"Monitoraggio"))),"")</f>
        <v/>
      </c>
      <c r="AF624" s="116" t="str" cm="1">
        <f t="array" aca="1" ref="AF624" ca="1">IFERROR(IF(INDIRECT(ADDRESS($Z624,COLUMN(),4,1,"Monitoraggio"))="","",INDIRECT(ADDRESS($Z624,COLUMN(),4,1,"Monitoraggio"))),"")</f>
        <v/>
      </c>
      <c r="AG624" s="61" t="str" cm="1">
        <f t="array" aca="1" ref="AG624" ca="1">IFERROR(IF(INDIRECT(ADDRESS($Z624,COLUMN(),4,1,"Monitoraggio"))="","",INDIRECT(ADDRESS($Z624,COLUMN(),4,1,"Monitoraggio"))),"")</f>
        <v/>
      </c>
      <c r="AH624" s="116" t="str" cm="1">
        <f t="array" aca="1" ref="AH624" ca="1">IFERROR(IF(INDIRECT(ADDRESS($Z624,COLUMN(),4,1,"Monitoraggio"))="","",INDIRECT(ADDRESS($Z624,COLUMN(),4,1,"Monitoraggio"))),"")</f>
        <v/>
      </c>
      <c r="AI624" s="114" t="str" cm="1">
        <f t="array" aca="1" ref="AI624" ca="1">IFERROR(IF(INDIRECT(ADDRESS($Z624,COLUMN(),4,1,"Monitoraggio"))="","",INDIRECT(ADDRESS($Z624,COLUMN(),4,1,"Monitoraggio"))),"")</f>
        <v/>
      </c>
      <c r="AJ624" s="118" t="str" cm="1">
        <f t="array" aca="1" ref="AJ624" ca="1">IFERROR(IF(INDIRECT(ADDRESS($Z624,COLUMN(),4,1,"Monitoraggio"))="","",INDIRECT(ADDRESS($Z624,COLUMN(),4,1,"Monitoraggio"))),"")</f>
        <v/>
      </c>
      <c r="AK624" s="119" t="str" cm="1">
        <f t="array" aca="1" ref="AK624" ca="1">IFERROR(IF(INDIRECT(ADDRESS($Z624,COLUMN(),4,1,"Monitoraggio"))="","",INDIRECT(ADDRESS($Z624,COLUMN(),4,1,"Monitoraggio"))),"")</f>
        <v/>
      </c>
      <c r="AL624" s="79" t="str" cm="1">
        <f t="array" aca="1" ref="AL624" ca="1">IFERROR(IF(INDIRECT(ADDRESS($Z624,COLUMN(),4,1,"Monitoraggio"))="","",INDIRECT(ADDRESS($Z624,COLUMN(),4,1,"Monitoraggio"))),"")</f>
        <v/>
      </c>
      <c r="AM624" s="77" t="str" cm="1">
        <f t="array" aca="1" ref="AM624" ca="1">IFERROR(IF(INDIRECT(ADDRESS($Z624,COLUMN(),4,1,"Monitoraggio"))="","",INDIRECT(ADDRESS($Z624,COLUMN(),4,1,"Monitoraggio"))),"")</f>
        <v/>
      </c>
      <c r="AN624" s="79" t="str" cm="1">
        <f t="array" aca="1" ref="AN624" ca="1">IFERROR(IF(INDIRECT(ADDRESS($Z624,COLUMN(),4,1,"Monitoraggio"))="","",INDIRECT(ADDRESS($Z624,COLUMN(),4,1,"Monitoraggio"))),"")</f>
        <v/>
      </c>
      <c r="AO624" s="79" t="str" cm="1">
        <f t="array" aca="1" ref="AO624" ca="1">IFERROR(IF(INDIRECT(ADDRESS($Z624,COLUMN(),4,1,"Monitoraggio"))="","",INDIRECT(ADDRESS($Z624,COLUMN(),4,1,"Monitoraggio"))),"")</f>
        <v/>
      </c>
      <c r="AP624" s="79" t="str" cm="1">
        <f t="array" aca="1" ref="AP624" ca="1">IFERROR(IF(INDIRECT(ADDRESS($Z624,COLUMN(),4,1,"Monitoraggio"))="","",INDIRECT(ADDRESS($Z624,COLUMN(),4,1,"Monitoraggio"))),"")</f>
        <v/>
      </c>
      <c r="AQ624" s="81" t="str" cm="1">
        <f t="array" aca="1" ref="AQ624" ca="1">IFERROR(IF(INDIRECT(ADDRESS($Z624,COLUMN(),4,1,"Monitoraggio"))="","",INDIRECT(ADDRESS($Z624,COLUMN(),4,1,"Monitoraggio"))),"")</f>
        <v/>
      </c>
      <c r="AR624" s="122" t="str" cm="1">
        <f t="array" aca="1" ref="AR624" ca="1">IFERROR(IF(INDIRECT(ADDRESS($Z624,COLUMN(),4,1,"Monitoraggio"))="","",INDIRECT(ADDRESS($Z624,COLUMN(),4,1,"Monitoraggio"))),"")</f>
        <v/>
      </c>
      <c r="AS624" s="118" t="str" cm="1">
        <f t="array" aca="1" ref="AS624" ca="1">IFERROR(IF(INDIRECT(ADDRESS($Z624,COLUMN(),4,1,"Monitoraggio"))="","",INDIRECT(ADDRESS($Z624,COLUMN(),4,1,"Monitoraggio"))),"")</f>
        <v/>
      </c>
      <c r="AT624" s="119" t="str" cm="1">
        <f t="array" aca="1" ref="AT624" ca="1">IFERROR(IF(INDIRECT(ADDRESS($Z624,COLUMN(),4,1,"Monitoraggio"))="","",INDIRECT(ADDRESS($Z624,COLUMN(),4,1,"Monitoraggio"))),"")</f>
        <v/>
      </c>
      <c r="AU624" s="79" t="str" cm="1">
        <f t="array" aca="1" ref="AU624" ca="1">IFERROR(IF(INDIRECT(ADDRESS($Z624,COLUMN(),4,1,"Monitoraggio"))="","",INDIRECT(ADDRESS($Z624,COLUMN(),4,1,"Monitoraggio"))),"")</f>
        <v/>
      </c>
      <c r="AV624" s="119" t="str" cm="1">
        <f t="array" aca="1" ref="AV624" ca="1">IFERROR(IF(INDIRECT(ADDRESS($Z624,COLUMN(),4,1,"Monitoraggio"))="","",INDIRECT(ADDRESS($Z624,COLUMN(),4,1,"Monitoraggio"))),"")</f>
        <v/>
      </c>
      <c r="AW624" s="124" t="str" cm="1">
        <f t="array" aca="1" ref="AW624" ca="1">IFERROR(IF(INDIRECT(ADDRESS($Z624,COLUMN(),4,1,"Monitoraggio"))="","",INDIRECT(ADDRESS($Z624,COLUMN(),4,1,"Monitoraggio"))),"")</f>
        <v/>
      </c>
      <c r="AX624" s="62" t="str" cm="1">
        <f t="array" aca="1" ref="AX624" ca="1">IFERROR(IF(INDIRECT(ADDRESS($Z624,COLUMN(),4,1,"Monitoraggio"))="","",INDIRECT(ADDRESS($Z624,COLUMN(),4,1,"Monitoraggio"))),"")</f>
        <v/>
      </c>
      <c r="AY624" s="79" t="str" cm="1">
        <f t="array" aca="1" ref="AY624" ca="1">IFERROR(IF(INDIRECT(ADDRESS($Z624,COLUMN(),4,1,"Monitoraggio"))="","",INDIRECT(ADDRESS($Z624,COLUMN(),4,1,"Monitoraggio"))),"")</f>
        <v/>
      </c>
      <c r="AZ624" s="84" t="str" cm="1">
        <f t="array" aca="1" ref="AZ624" ca="1">IFERROR(IF(INDIRECT(ADDRESS($Z624,COLUMN(),4,1,"Monitoraggio"))="","",INDIRECT(ADDRESS($Z624,COLUMN(),4,1,"Monitoraggio"))),"")</f>
        <v/>
      </c>
      <c r="BA624" s="81" t="str" cm="1">
        <f t="array" aca="1" ref="BA624" ca="1">IFERROR(IF(INDIRECT(ADDRESS($Z624,COLUMN(),4,1,"Monitoraggio"))="","",INDIRECT(ADDRESS($Z624,COLUMN(),4,1,"Monitoraggio"))),"")</f>
        <v/>
      </c>
      <c r="BB624" s="86" t="str" cm="1">
        <f t="array" aca="1" ref="BB624" ca="1">IFERROR(IF(INDIRECT(ADDRESS($Z624,COLUMN(),4,1,"Monitoraggio"))="","",INDIRECT(ADDRESS($Z624,COLUMN(),4,1,"Monitoraggio"))),"")</f>
        <v/>
      </c>
      <c r="BC624" s="79" t="str" cm="1">
        <f t="array" aca="1" ref="BC624" ca="1">IFERROR(IF(INDIRECT(ADDRESS($Z624,COLUMN(),4,1,"Monitoraggio"))="","",INDIRECT(ADDRESS($Z624,COLUMN(),4,1,"Monitoraggio"))),"")</f>
        <v/>
      </c>
      <c r="BD624" s="79" t="str" cm="1">
        <f t="array" aca="1" ref="BD624" ca="1">IFERROR(IF(INDIRECT(ADDRESS($Z624,COLUMN(),4,1,"Monitoraggio"))="","",INDIRECT(ADDRESS($Z624,COLUMN(),4,1,"Monitoraggio"))),"")</f>
        <v/>
      </c>
      <c r="BE624" s="79" t="str" cm="1">
        <f t="array" aca="1" ref="BE624" ca="1">IFERROR(IF(INDIRECT(ADDRESS($Z624,COLUMN(),4,1,"Monitoraggio"))="","",INDIRECT(ADDRESS($Z624,COLUMN(),4,1,"Monitoraggio"))),"")</f>
        <v/>
      </c>
      <c r="BF624" s="79" t="str" cm="1">
        <f t="array" aca="1" ref="BF624" ca="1">IFERROR(IF(INDIRECT(ADDRESS($Z624,COLUMN(),4,1,"Monitoraggio"))="","",INDIRECT(ADDRESS($Z624,COLUMN(),4,1,"Monitoraggio"))),"")</f>
        <v/>
      </c>
      <c r="BG624" s="114" t="str" cm="1">
        <f t="array" aca="1" ref="BG624" ca="1">IFERROR(IF(INDIRECT(ADDRESS($Z624,COLUMN(),4,1,"Monitoraggio"))="","",INDIRECT(ADDRESS($Z624,COLUMN(),4,1,"Monitoraggio"))),"")</f>
        <v/>
      </c>
      <c r="BH624" s="48" t="str" cm="1">
        <f t="array" aca="1" ref="BH624" ca="1">IFERROR(IF(INDIRECT(ADDRESS($Z624,COLUMN(),4,1,"Monitoraggio"))="","",INDIRECT(ADDRESS($Z624,COLUMN(),4,1,"Monitoraggio"))),"")</f>
        <v/>
      </c>
      <c r="BI624" s="84" t="str" cm="1">
        <f t="array" aca="1" ref="BI624" ca="1">IFERROR(IF(INDIRECT(ADDRESS($Z624,COLUMN(),4,1,"Monitoraggio"))="","",INDIRECT(ADDRESS($Z624,COLUMN(),4,1,"Monitoraggio"))),"")</f>
        <v/>
      </c>
      <c r="BJ624" s="81" t="str" cm="1">
        <f t="array" aca="1" ref="BJ624" ca="1">IFERROR(IF(INDIRECT(ADDRESS($Z624,COLUMN(),4,1,"Monitoraggio"))="","",INDIRECT(ADDRESS($Z624,COLUMN(),4,1,"Monitoraggio"))),"")</f>
        <v/>
      </c>
    </row>
    <row r="625" spans="26:62" x14ac:dyDescent="0.2">
      <c r="Z625" s="132" t="str">
        <f>IFERROR(MATCH(ROW()-9,Monitoraggio!Z$1:Z$1000,0),"")</f>
        <v/>
      </c>
      <c r="AA625" s="60" t="str" cm="1">
        <f t="array" aca="1" ref="AA625" ca="1">IFERROR(IF(INDIRECT(ADDRESS($Z625,COLUMN(),4,1,"Monitoraggio"))="","",INDIRECT(ADDRESS($Z625,COLUMN(),4,1,"Monitoraggio"))),"")</f>
        <v/>
      </c>
      <c r="AB625" s="114" t="str" cm="1">
        <f t="array" aca="1" ref="AB625" ca="1">IFERROR(IF(INDIRECT(ADDRESS($Z625,COLUMN(),4,1,"Monitoraggio"))="","",INDIRECT(ADDRESS($Z625,COLUMN(),4,1,"Monitoraggio"))),"")</f>
        <v/>
      </c>
      <c r="AC625" s="114" t="str" cm="1">
        <f t="array" aca="1" ref="AC625" ca="1">IFERROR(IF(INDIRECT(ADDRESS($Z625,COLUMN(),4,1,"Monitoraggio"))="","",INDIRECT(ADDRESS($Z625,COLUMN(),4,1,"Monitoraggio"))),"")</f>
        <v/>
      </c>
      <c r="AD625" s="48" t="str" cm="1">
        <f t="array" aca="1" ref="AD625" ca="1">IFERROR(IF(INDIRECT(ADDRESS($Z625,COLUMN(),4,1,"Monitoraggio"))="","",INDIRECT(ADDRESS($Z625,COLUMN(),4,1,"Monitoraggio"))),"")</f>
        <v/>
      </c>
      <c r="AE625" s="61" t="str" cm="1">
        <f t="array" aca="1" ref="AE625" ca="1">IFERROR(IF(INDIRECT(ADDRESS($Z625,COLUMN(),4,1,"Monitoraggio"))="","",INDIRECT(ADDRESS($Z625,COLUMN(),4,1,"Monitoraggio"))),"")</f>
        <v/>
      </c>
      <c r="AF625" s="116" t="str" cm="1">
        <f t="array" aca="1" ref="AF625" ca="1">IFERROR(IF(INDIRECT(ADDRESS($Z625,COLUMN(),4,1,"Monitoraggio"))="","",INDIRECT(ADDRESS($Z625,COLUMN(),4,1,"Monitoraggio"))),"")</f>
        <v/>
      </c>
      <c r="AG625" s="61" t="str" cm="1">
        <f t="array" aca="1" ref="AG625" ca="1">IFERROR(IF(INDIRECT(ADDRESS($Z625,COLUMN(),4,1,"Monitoraggio"))="","",INDIRECT(ADDRESS($Z625,COLUMN(),4,1,"Monitoraggio"))),"")</f>
        <v/>
      </c>
      <c r="AH625" s="116" t="str" cm="1">
        <f t="array" aca="1" ref="AH625" ca="1">IFERROR(IF(INDIRECT(ADDRESS($Z625,COLUMN(),4,1,"Monitoraggio"))="","",INDIRECT(ADDRESS($Z625,COLUMN(),4,1,"Monitoraggio"))),"")</f>
        <v/>
      </c>
      <c r="AI625" s="114" t="str" cm="1">
        <f t="array" aca="1" ref="AI625" ca="1">IFERROR(IF(INDIRECT(ADDRESS($Z625,COLUMN(),4,1,"Monitoraggio"))="","",INDIRECT(ADDRESS($Z625,COLUMN(),4,1,"Monitoraggio"))),"")</f>
        <v/>
      </c>
      <c r="AJ625" s="118" t="str" cm="1">
        <f t="array" aca="1" ref="AJ625" ca="1">IFERROR(IF(INDIRECT(ADDRESS($Z625,COLUMN(),4,1,"Monitoraggio"))="","",INDIRECT(ADDRESS($Z625,COLUMN(),4,1,"Monitoraggio"))),"")</f>
        <v/>
      </c>
      <c r="AK625" s="119" t="str" cm="1">
        <f t="array" aca="1" ref="AK625" ca="1">IFERROR(IF(INDIRECT(ADDRESS($Z625,COLUMN(),4,1,"Monitoraggio"))="","",INDIRECT(ADDRESS($Z625,COLUMN(),4,1,"Monitoraggio"))),"")</f>
        <v/>
      </c>
      <c r="AL625" s="79" t="str" cm="1">
        <f t="array" aca="1" ref="AL625" ca="1">IFERROR(IF(INDIRECT(ADDRESS($Z625,COLUMN(),4,1,"Monitoraggio"))="","",INDIRECT(ADDRESS($Z625,COLUMN(),4,1,"Monitoraggio"))),"")</f>
        <v/>
      </c>
      <c r="AM625" s="77" t="str" cm="1">
        <f t="array" aca="1" ref="AM625" ca="1">IFERROR(IF(INDIRECT(ADDRESS($Z625,COLUMN(),4,1,"Monitoraggio"))="","",INDIRECT(ADDRESS($Z625,COLUMN(),4,1,"Monitoraggio"))),"")</f>
        <v/>
      </c>
      <c r="AN625" s="79" t="str" cm="1">
        <f t="array" aca="1" ref="AN625" ca="1">IFERROR(IF(INDIRECT(ADDRESS($Z625,COLUMN(),4,1,"Monitoraggio"))="","",INDIRECT(ADDRESS($Z625,COLUMN(),4,1,"Monitoraggio"))),"")</f>
        <v/>
      </c>
      <c r="AO625" s="79" t="str" cm="1">
        <f t="array" aca="1" ref="AO625" ca="1">IFERROR(IF(INDIRECT(ADDRESS($Z625,COLUMN(),4,1,"Monitoraggio"))="","",INDIRECT(ADDRESS($Z625,COLUMN(),4,1,"Monitoraggio"))),"")</f>
        <v/>
      </c>
      <c r="AP625" s="79" t="str" cm="1">
        <f t="array" aca="1" ref="AP625" ca="1">IFERROR(IF(INDIRECT(ADDRESS($Z625,COLUMN(),4,1,"Monitoraggio"))="","",INDIRECT(ADDRESS($Z625,COLUMN(),4,1,"Monitoraggio"))),"")</f>
        <v/>
      </c>
      <c r="AQ625" s="81" t="str" cm="1">
        <f t="array" aca="1" ref="AQ625" ca="1">IFERROR(IF(INDIRECT(ADDRESS($Z625,COLUMN(),4,1,"Monitoraggio"))="","",INDIRECT(ADDRESS($Z625,COLUMN(),4,1,"Monitoraggio"))),"")</f>
        <v/>
      </c>
      <c r="AR625" s="122" t="str" cm="1">
        <f t="array" aca="1" ref="AR625" ca="1">IFERROR(IF(INDIRECT(ADDRESS($Z625,COLUMN(),4,1,"Monitoraggio"))="","",INDIRECT(ADDRESS($Z625,COLUMN(),4,1,"Monitoraggio"))),"")</f>
        <v/>
      </c>
      <c r="AS625" s="118" t="str" cm="1">
        <f t="array" aca="1" ref="AS625" ca="1">IFERROR(IF(INDIRECT(ADDRESS($Z625,COLUMN(),4,1,"Monitoraggio"))="","",INDIRECT(ADDRESS($Z625,COLUMN(),4,1,"Monitoraggio"))),"")</f>
        <v/>
      </c>
      <c r="AT625" s="119" t="str" cm="1">
        <f t="array" aca="1" ref="AT625" ca="1">IFERROR(IF(INDIRECT(ADDRESS($Z625,COLUMN(),4,1,"Monitoraggio"))="","",INDIRECT(ADDRESS($Z625,COLUMN(),4,1,"Monitoraggio"))),"")</f>
        <v/>
      </c>
      <c r="AU625" s="79" t="str" cm="1">
        <f t="array" aca="1" ref="AU625" ca="1">IFERROR(IF(INDIRECT(ADDRESS($Z625,COLUMN(),4,1,"Monitoraggio"))="","",INDIRECT(ADDRESS($Z625,COLUMN(),4,1,"Monitoraggio"))),"")</f>
        <v/>
      </c>
      <c r="AV625" s="119" t="str" cm="1">
        <f t="array" aca="1" ref="AV625" ca="1">IFERROR(IF(INDIRECT(ADDRESS($Z625,COLUMN(),4,1,"Monitoraggio"))="","",INDIRECT(ADDRESS($Z625,COLUMN(),4,1,"Monitoraggio"))),"")</f>
        <v/>
      </c>
      <c r="AW625" s="124" t="str" cm="1">
        <f t="array" aca="1" ref="AW625" ca="1">IFERROR(IF(INDIRECT(ADDRESS($Z625,COLUMN(),4,1,"Monitoraggio"))="","",INDIRECT(ADDRESS($Z625,COLUMN(),4,1,"Monitoraggio"))),"")</f>
        <v/>
      </c>
      <c r="AX625" s="62" t="str" cm="1">
        <f t="array" aca="1" ref="AX625" ca="1">IFERROR(IF(INDIRECT(ADDRESS($Z625,COLUMN(),4,1,"Monitoraggio"))="","",INDIRECT(ADDRESS($Z625,COLUMN(),4,1,"Monitoraggio"))),"")</f>
        <v/>
      </c>
      <c r="AY625" s="79" t="str" cm="1">
        <f t="array" aca="1" ref="AY625" ca="1">IFERROR(IF(INDIRECT(ADDRESS($Z625,COLUMN(),4,1,"Monitoraggio"))="","",INDIRECT(ADDRESS($Z625,COLUMN(),4,1,"Monitoraggio"))),"")</f>
        <v/>
      </c>
      <c r="AZ625" s="84" t="str" cm="1">
        <f t="array" aca="1" ref="AZ625" ca="1">IFERROR(IF(INDIRECT(ADDRESS($Z625,COLUMN(),4,1,"Monitoraggio"))="","",INDIRECT(ADDRESS($Z625,COLUMN(),4,1,"Monitoraggio"))),"")</f>
        <v/>
      </c>
      <c r="BA625" s="81" t="str" cm="1">
        <f t="array" aca="1" ref="BA625" ca="1">IFERROR(IF(INDIRECT(ADDRESS($Z625,COLUMN(),4,1,"Monitoraggio"))="","",INDIRECT(ADDRESS($Z625,COLUMN(),4,1,"Monitoraggio"))),"")</f>
        <v/>
      </c>
      <c r="BB625" s="86" t="str" cm="1">
        <f t="array" aca="1" ref="BB625" ca="1">IFERROR(IF(INDIRECT(ADDRESS($Z625,COLUMN(),4,1,"Monitoraggio"))="","",INDIRECT(ADDRESS($Z625,COLUMN(),4,1,"Monitoraggio"))),"")</f>
        <v/>
      </c>
      <c r="BC625" s="79" t="str" cm="1">
        <f t="array" aca="1" ref="BC625" ca="1">IFERROR(IF(INDIRECT(ADDRESS($Z625,COLUMN(),4,1,"Monitoraggio"))="","",INDIRECT(ADDRESS($Z625,COLUMN(),4,1,"Monitoraggio"))),"")</f>
        <v/>
      </c>
      <c r="BD625" s="79" t="str" cm="1">
        <f t="array" aca="1" ref="BD625" ca="1">IFERROR(IF(INDIRECT(ADDRESS($Z625,COLUMN(),4,1,"Monitoraggio"))="","",INDIRECT(ADDRESS($Z625,COLUMN(),4,1,"Monitoraggio"))),"")</f>
        <v/>
      </c>
      <c r="BE625" s="79" t="str" cm="1">
        <f t="array" aca="1" ref="BE625" ca="1">IFERROR(IF(INDIRECT(ADDRESS($Z625,COLUMN(),4,1,"Monitoraggio"))="","",INDIRECT(ADDRESS($Z625,COLUMN(),4,1,"Monitoraggio"))),"")</f>
        <v/>
      </c>
      <c r="BF625" s="79" t="str" cm="1">
        <f t="array" aca="1" ref="BF625" ca="1">IFERROR(IF(INDIRECT(ADDRESS($Z625,COLUMN(),4,1,"Monitoraggio"))="","",INDIRECT(ADDRESS($Z625,COLUMN(),4,1,"Monitoraggio"))),"")</f>
        <v/>
      </c>
      <c r="BG625" s="114" t="str" cm="1">
        <f t="array" aca="1" ref="BG625" ca="1">IFERROR(IF(INDIRECT(ADDRESS($Z625,COLUMN(),4,1,"Monitoraggio"))="","",INDIRECT(ADDRESS($Z625,COLUMN(),4,1,"Monitoraggio"))),"")</f>
        <v/>
      </c>
      <c r="BH625" s="48" t="str" cm="1">
        <f t="array" aca="1" ref="BH625" ca="1">IFERROR(IF(INDIRECT(ADDRESS($Z625,COLUMN(),4,1,"Monitoraggio"))="","",INDIRECT(ADDRESS($Z625,COLUMN(),4,1,"Monitoraggio"))),"")</f>
        <v/>
      </c>
      <c r="BI625" s="84" t="str" cm="1">
        <f t="array" aca="1" ref="BI625" ca="1">IFERROR(IF(INDIRECT(ADDRESS($Z625,COLUMN(),4,1,"Monitoraggio"))="","",INDIRECT(ADDRESS($Z625,COLUMN(),4,1,"Monitoraggio"))),"")</f>
        <v/>
      </c>
      <c r="BJ625" s="81" t="str" cm="1">
        <f t="array" aca="1" ref="BJ625" ca="1">IFERROR(IF(INDIRECT(ADDRESS($Z625,COLUMN(),4,1,"Monitoraggio"))="","",INDIRECT(ADDRESS($Z625,COLUMN(),4,1,"Monitoraggio"))),"")</f>
        <v/>
      </c>
    </row>
    <row r="626" spans="26:62" x14ac:dyDescent="0.2">
      <c r="Z626" s="132" t="str">
        <f>IFERROR(MATCH(ROW()-9,Monitoraggio!Z$1:Z$1000,0),"")</f>
        <v/>
      </c>
      <c r="AA626" s="60" t="str" cm="1">
        <f t="array" aca="1" ref="AA626" ca="1">IFERROR(IF(INDIRECT(ADDRESS($Z626,COLUMN(),4,1,"Monitoraggio"))="","",INDIRECT(ADDRESS($Z626,COLUMN(),4,1,"Monitoraggio"))),"")</f>
        <v/>
      </c>
      <c r="AB626" s="114" t="str" cm="1">
        <f t="array" aca="1" ref="AB626" ca="1">IFERROR(IF(INDIRECT(ADDRESS($Z626,COLUMN(),4,1,"Monitoraggio"))="","",INDIRECT(ADDRESS($Z626,COLUMN(),4,1,"Monitoraggio"))),"")</f>
        <v/>
      </c>
      <c r="AC626" s="114" t="str" cm="1">
        <f t="array" aca="1" ref="AC626" ca="1">IFERROR(IF(INDIRECT(ADDRESS($Z626,COLUMN(),4,1,"Monitoraggio"))="","",INDIRECT(ADDRESS($Z626,COLUMN(),4,1,"Monitoraggio"))),"")</f>
        <v/>
      </c>
      <c r="AD626" s="48" t="str" cm="1">
        <f t="array" aca="1" ref="AD626" ca="1">IFERROR(IF(INDIRECT(ADDRESS($Z626,COLUMN(),4,1,"Monitoraggio"))="","",INDIRECT(ADDRESS($Z626,COLUMN(),4,1,"Monitoraggio"))),"")</f>
        <v/>
      </c>
      <c r="AE626" s="61" t="str" cm="1">
        <f t="array" aca="1" ref="AE626" ca="1">IFERROR(IF(INDIRECT(ADDRESS($Z626,COLUMN(),4,1,"Monitoraggio"))="","",INDIRECT(ADDRESS($Z626,COLUMN(),4,1,"Monitoraggio"))),"")</f>
        <v/>
      </c>
      <c r="AF626" s="116" t="str" cm="1">
        <f t="array" aca="1" ref="AF626" ca="1">IFERROR(IF(INDIRECT(ADDRESS($Z626,COLUMN(),4,1,"Monitoraggio"))="","",INDIRECT(ADDRESS($Z626,COLUMN(),4,1,"Monitoraggio"))),"")</f>
        <v/>
      </c>
      <c r="AG626" s="61" t="str" cm="1">
        <f t="array" aca="1" ref="AG626" ca="1">IFERROR(IF(INDIRECT(ADDRESS($Z626,COLUMN(),4,1,"Monitoraggio"))="","",INDIRECT(ADDRESS($Z626,COLUMN(),4,1,"Monitoraggio"))),"")</f>
        <v/>
      </c>
      <c r="AH626" s="116" t="str" cm="1">
        <f t="array" aca="1" ref="AH626" ca="1">IFERROR(IF(INDIRECT(ADDRESS($Z626,COLUMN(),4,1,"Monitoraggio"))="","",INDIRECT(ADDRESS($Z626,COLUMN(),4,1,"Monitoraggio"))),"")</f>
        <v/>
      </c>
      <c r="AI626" s="114" t="str" cm="1">
        <f t="array" aca="1" ref="AI626" ca="1">IFERROR(IF(INDIRECT(ADDRESS($Z626,COLUMN(),4,1,"Monitoraggio"))="","",INDIRECT(ADDRESS($Z626,COLUMN(),4,1,"Monitoraggio"))),"")</f>
        <v/>
      </c>
      <c r="AJ626" s="118" t="str" cm="1">
        <f t="array" aca="1" ref="AJ626" ca="1">IFERROR(IF(INDIRECT(ADDRESS($Z626,COLUMN(),4,1,"Monitoraggio"))="","",INDIRECT(ADDRESS($Z626,COLUMN(),4,1,"Monitoraggio"))),"")</f>
        <v/>
      </c>
      <c r="AK626" s="119" t="str" cm="1">
        <f t="array" aca="1" ref="AK626" ca="1">IFERROR(IF(INDIRECT(ADDRESS($Z626,COLUMN(),4,1,"Monitoraggio"))="","",INDIRECT(ADDRESS($Z626,COLUMN(),4,1,"Monitoraggio"))),"")</f>
        <v/>
      </c>
      <c r="AL626" s="79" t="str" cm="1">
        <f t="array" aca="1" ref="AL626" ca="1">IFERROR(IF(INDIRECT(ADDRESS($Z626,COLUMN(),4,1,"Monitoraggio"))="","",INDIRECT(ADDRESS($Z626,COLUMN(),4,1,"Monitoraggio"))),"")</f>
        <v/>
      </c>
      <c r="AM626" s="77" t="str" cm="1">
        <f t="array" aca="1" ref="AM626" ca="1">IFERROR(IF(INDIRECT(ADDRESS($Z626,COLUMN(),4,1,"Monitoraggio"))="","",INDIRECT(ADDRESS($Z626,COLUMN(),4,1,"Monitoraggio"))),"")</f>
        <v/>
      </c>
      <c r="AN626" s="79" t="str" cm="1">
        <f t="array" aca="1" ref="AN626" ca="1">IFERROR(IF(INDIRECT(ADDRESS($Z626,COLUMN(),4,1,"Monitoraggio"))="","",INDIRECT(ADDRESS($Z626,COLUMN(),4,1,"Monitoraggio"))),"")</f>
        <v/>
      </c>
      <c r="AO626" s="79" t="str" cm="1">
        <f t="array" aca="1" ref="AO626" ca="1">IFERROR(IF(INDIRECT(ADDRESS($Z626,COLUMN(),4,1,"Monitoraggio"))="","",INDIRECT(ADDRESS($Z626,COLUMN(),4,1,"Monitoraggio"))),"")</f>
        <v/>
      </c>
      <c r="AP626" s="79" t="str" cm="1">
        <f t="array" aca="1" ref="AP626" ca="1">IFERROR(IF(INDIRECT(ADDRESS($Z626,COLUMN(),4,1,"Monitoraggio"))="","",INDIRECT(ADDRESS($Z626,COLUMN(),4,1,"Monitoraggio"))),"")</f>
        <v/>
      </c>
      <c r="AQ626" s="81" t="str" cm="1">
        <f t="array" aca="1" ref="AQ626" ca="1">IFERROR(IF(INDIRECT(ADDRESS($Z626,COLUMN(),4,1,"Monitoraggio"))="","",INDIRECT(ADDRESS($Z626,COLUMN(),4,1,"Monitoraggio"))),"")</f>
        <v/>
      </c>
      <c r="AR626" s="122" t="str" cm="1">
        <f t="array" aca="1" ref="AR626" ca="1">IFERROR(IF(INDIRECT(ADDRESS($Z626,COLUMN(),4,1,"Monitoraggio"))="","",INDIRECT(ADDRESS($Z626,COLUMN(),4,1,"Monitoraggio"))),"")</f>
        <v/>
      </c>
      <c r="AS626" s="118" t="str" cm="1">
        <f t="array" aca="1" ref="AS626" ca="1">IFERROR(IF(INDIRECT(ADDRESS($Z626,COLUMN(),4,1,"Monitoraggio"))="","",INDIRECT(ADDRESS($Z626,COLUMN(),4,1,"Monitoraggio"))),"")</f>
        <v/>
      </c>
      <c r="AT626" s="119" t="str" cm="1">
        <f t="array" aca="1" ref="AT626" ca="1">IFERROR(IF(INDIRECT(ADDRESS($Z626,COLUMN(),4,1,"Monitoraggio"))="","",INDIRECT(ADDRESS($Z626,COLUMN(),4,1,"Monitoraggio"))),"")</f>
        <v/>
      </c>
      <c r="AU626" s="79" t="str" cm="1">
        <f t="array" aca="1" ref="AU626" ca="1">IFERROR(IF(INDIRECT(ADDRESS($Z626,COLUMN(),4,1,"Monitoraggio"))="","",INDIRECT(ADDRESS($Z626,COLUMN(),4,1,"Monitoraggio"))),"")</f>
        <v/>
      </c>
      <c r="AV626" s="119" t="str" cm="1">
        <f t="array" aca="1" ref="AV626" ca="1">IFERROR(IF(INDIRECT(ADDRESS($Z626,COLUMN(),4,1,"Monitoraggio"))="","",INDIRECT(ADDRESS($Z626,COLUMN(),4,1,"Monitoraggio"))),"")</f>
        <v/>
      </c>
      <c r="AW626" s="124" t="str" cm="1">
        <f t="array" aca="1" ref="AW626" ca="1">IFERROR(IF(INDIRECT(ADDRESS($Z626,COLUMN(),4,1,"Monitoraggio"))="","",INDIRECT(ADDRESS($Z626,COLUMN(),4,1,"Monitoraggio"))),"")</f>
        <v/>
      </c>
      <c r="AX626" s="62" t="str" cm="1">
        <f t="array" aca="1" ref="AX626" ca="1">IFERROR(IF(INDIRECT(ADDRESS($Z626,COLUMN(),4,1,"Monitoraggio"))="","",INDIRECT(ADDRESS($Z626,COLUMN(),4,1,"Monitoraggio"))),"")</f>
        <v/>
      </c>
      <c r="AY626" s="79" t="str" cm="1">
        <f t="array" aca="1" ref="AY626" ca="1">IFERROR(IF(INDIRECT(ADDRESS($Z626,COLUMN(),4,1,"Monitoraggio"))="","",INDIRECT(ADDRESS($Z626,COLUMN(),4,1,"Monitoraggio"))),"")</f>
        <v/>
      </c>
      <c r="AZ626" s="84" t="str" cm="1">
        <f t="array" aca="1" ref="AZ626" ca="1">IFERROR(IF(INDIRECT(ADDRESS($Z626,COLUMN(),4,1,"Monitoraggio"))="","",INDIRECT(ADDRESS($Z626,COLUMN(),4,1,"Monitoraggio"))),"")</f>
        <v/>
      </c>
      <c r="BA626" s="81" t="str" cm="1">
        <f t="array" aca="1" ref="BA626" ca="1">IFERROR(IF(INDIRECT(ADDRESS($Z626,COLUMN(),4,1,"Monitoraggio"))="","",INDIRECT(ADDRESS($Z626,COLUMN(),4,1,"Monitoraggio"))),"")</f>
        <v/>
      </c>
      <c r="BB626" s="86" t="str" cm="1">
        <f t="array" aca="1" ref="BB626" ca="1">IFERROR(IF(INDIRECT(ADDRESS($Z626,COLUMN(),4,1,"Monitoraggio"))="","",INDIRECT(ADDRESS($Z626,COLUMN(),4,1,"Monitoraggio"))),"")</f>
        <v/>
      </c>
      <c r="BC626" s="79" t="str" cm="1">
        <f t="array" aca="1" ref="BC626" ca="1">IFERROR(IF(INDIRECT(ADDRESS($Z626,COLUMN(),4,1,"Monitoraggio"))="","",INDIRECT(ADDRESS($Z626,COLUMN(),4,1,"Monitoraggio"))),"")</f>
        <v/>
      </c>
      <c r="BD626" s="79" t="str" cm="1">
        <f t="array" aca="1" ref="BD626" ca="1">IFERROR(IF(INDIRECT(ADDRESS($Z626,COLUMN(),4,1,"Monitoraggio"))="","",INDIRECT(ADDRESS($Z626,COLUMN(),4,1,"Monitoraggio"))),"")</f>
        <v/>
      </c>
      <c r="BE626" s="79" t="str" cm="1">
        <f t="array" aca="1" ref="BE626" ca="1">IFERROR(IF(INDIRECT(ADDRESS($Z626,COLUMN(),4,1,"Monitoraggio"))="","",INDIRECT(ADDRESS($Z626,COLUMN(),4,1,"Monitoraggio"))),"")</f>
        <v/>
      </c>
      <c r="BF626" s="79" t="str" cm="1">
        <f t="array" aca="1" ref="BF626" ca="1">IFERROR(IF(INDIRECT(ADDRESS($Z626,COLUMN(),4,1,"Monitoraggio"))="","",INDIRECT(ADDRESS($Z626,COLUMN(),4,1,"Monitoraggio"))),"")</f>
        <v/>
      </c>
      <c r="BG626" s="114" t="str" cm="1">
        <f t="array" aca="1" ref="BG626" ca="1">IFERROR(IF(INDIRECT(ADDRESS($Z626,COLUMN(),4,1,"Monitoraggio"))="","",INDIRECT(ADDRESS($Z626,COLUMN(),4,1,"Monitoraggio"))),"")</f>
        <v/>
      </c>
      <c r="BH626" s="48" t="str" cm="1">
        <f t="array" aca="1" ref="BH626" ca="1">IFERROR(IF(INDIRECT(ADDRESS($Z626,COLUMN(),4,1,"Monitoraggio"))="","",INDIRECT(ADDRESS($Z626,COLUMN(),4,1,"Monitoraggio"))),"")</f>
        <v/>
      </c>
      <c r="BI626" s="84" t="str" cm="1">
        <f t="array" aca="1" ref="BI626" ca="1">IFERROR(IF(INDIRECT(ADDRESS($Z626,COLUMN(),4,1,"Monitoraggio"))="","",INDIRECT(ADDRESS($Z626,COLUMN(),4,1,"Monitoraggio"))),"")</f>
        <v/>
      </c>
      <c r="BJ626" s="81" t="str" cm="1">
        <f t="array" aca="1" ref="BJ626" ca="1">IFERROR(IF(INDIRECT(ADDRESS($Z626,COLUMN(),4,1,"Monitoraggio"))="","",INDIRECT(ADDRESS($Z626,COLUMN(),4,1,"Monitoraggio"))),"")</f>
        <v/>
      </c>
    </row>
    <row r="627" spans="26:62" x14ac:dyDescent="0.2">
      <c r="Z627" s="132" t="str">
        <f>IFERROR(MATCH(ROW()-9,Monitoraggio!Z$1:Z$1000,0),"")</f>
        <v/>
      </c>
      <c r="AA627" s="60" t="str" cm="1">
        <f t="array" aca="1" ref="AA627" ca="1">IFERROR(IF(INDIRECT(ADDRESS($Z627,COLUMN(),4,1,"Monitoraggio"))="","",INDIRECT(ADDRESS($Z627,COLUMN(),4,1,"Monitoraggio"))),"")</f>
        <v/>
      </c>
      <c r="AB627" s="114" t="str" cm="1">
        <f t="array" aca="1" ref="AB627" ca="1">IFERROR(IF(INDIRECT(ADDRESS($Z627,COLUMN(),4,1,"Monitoraggio"))="","",INDIRECT(ADDRESS($Z627,COLUMN(),4,1,"Monitoraggio"))),"")</f>
        <v/>
      </c>
      <c r="AC627" s="114" t="str" cm="1">
        <f t="array" aca="1" ref="AC627" ca="1">IFERROR(IF(INDIRECT(ADDRESS($Z627,COLUMN(),4,1,"Monitoraggio"))="","",INDIRECT(ADDRESS($Z627,COLUMN(),4,1,"Monitoraggio"))),"")</f>
        <v/>
      </c>
      <c r="AD627" s="48" t="str" cm="1">
        <f t="array" aca="1" ref="AD627" ca="1">IFERROR(IF(INDIRECT(ADDRESS($Z627,COLUMN(),4,1,"Monitoraggio"))="","",INDIRECT(ADDRESS($Z627,COLUMN(),4,1,"Monitoraggio"))),"")</f>
        <v/>
      </c>
      <c r="AE627" s="61" t="str" cm="1">
        <f t="array" aca="1" ref="AE627" ca="1">IFERROR(IF(INDIRECT(ADDRESS($Z627,COLUMN(),4,1,"Monitoraggio"))="","",INDIRECT(ADDRESS($Z627,COLUMN(),4,1,"Monitoraggio"))),"")</f>
        <v/>
      </c>
      <c r="AF627" s="116" t="str" cm="1">
        <f t="array" aca="1" ref="AF627" ca="1">IFERROR(IF(INDIRECT(ADDRESS($Z627,COLUMN(),4,1,"Monitoraggio"))="","",INDIRECT(ADDRESS($Z627,COLUMN(),4,1,"Monitoraggio"))),"")</f>
        <v/>
      </c>
      <c r="AG627" s="61" t="str" cm="1">
        <f t="array" aca="1" ref="AG627" ca="1">IFERROR(IF(INDIRECT(ADDRESS($Z627,COLUMN(),4,1,"Monitoraggio"))="","",INDIRECT(ADDRESS($Z627,COLUMN(),4,1,"Monitoraggio"))),"")</f>
        <v/>
      </c>
      <c r="AH627" s="116" t="str" cm="1">
        <f t="array" aca="1" ref="AH627" ca="1">IFERROR(IF(INDIRECT(ADDRESS($Z627,COLUMN(),4,1,"Monitoraggio"))="","",INDIRECT(ADDRESS($Z627,COLUMN(),4,1,"Monitoraggio"))),"")</f>
        <v/>
      </c>
      <c r="AI627" s="114" t="str" cm="1">
        <f t="array" aca="1" ref="AI627" ca="1">IFERROR(IF(INDIRECT(ADDRESS($Z627,COLUMN(),4,1,"Monitoraggio"))="","",INDIRECT(ADDRESS($Z627,COLUMN(),4,1,"Monitoraggio"))),"")</f>
        <v/>
      </c>
      <c r="AJ627" s="118" t="str" cm="1">
        <f t="array" aca="1" ref="AJ627" ca="1">IFERROR(IF(INDIRECT(ADDRESS($Z627,COLUMN(),4,1,"Monitoraggio"))="","",INDIRECT(ADDRESS($Z627,COLUMN(),4,1,"Monitoraggio"))),"")</f>
        <v/>
      </c>
      <c r="AK627" s="119" t="str" cm="1">
        <f t="array" aca="1" ref="AK627" ca="1">IFERROR(IF(INDIRECT(ADDRESS($Z627,COLUMN(),4,1,"Monitoraggio"))="","",INDIRECT(ADDRESS($Z627,COLUMN(),4,1,"Monitoraggio"))),"")</f>
        <v/>
      </c>
      <c r="AL627" s="79" t="str" cm="1">
        <f t="array" aca="1" ref="AL627" ca="1">IFERROR(IF(INDIRECT(ADDRESS($Z627,COLUMN(),4,1,"Monitoraggio"))="","",INDIRECT(ADDRESS($Z627,COLUMN(),4,1,"Monitoraggio"))),"")</f>
        <v/>
      </c>
      <c r="AM627" s="77" t="str" cm="1">
        <f t="array" aca="1" ref="AM627" ca="1">IFERROR(IF(INDIRECT(ADDRESS($Z627,COLUMN(),4,1,"Monitoraggio"))="","",INDIRECT(ADDRESS($Z627,COLUMN(),4,1,"Monitoraggio"))),"")</f>
        <v/>
      </c>
      <c r="AN627" s="79" t="str" cm="1">
        <f t="array" aca="1" ref="AN627" ca="1">IFERROR(IF(INDIRECT(ADDRESS($Z627,COLUMN(),4,1,"Monitoraggio"))="","",INDIRECT(ADDRESS($Z627,COLUMN(),4,1,"Monitoraggio"))),"")</f>
        <v/>
      </c>
      <c r="AO627" s="79" t="str" cm="1">
        <f t="array" aca="1" ref="AO627" ca="1">IFERROR(IF(INDIRECT(ADDRESS($Z627,COLUMN(),4,1,"Monitoraggio"))="","",INDIRECT(ADDRESS($Z627,COLUMN(),4,1,"Monitoraggio"))),"")</f>
        <v/>
      </c>
      <c r="AP627" s="79" t="str" cm="1">
        <f t="array" aca="1" ref="AP627" ca="1">IFERROR(IF(INDIRECT(ADDRESS($Z627,COLUMN(),4,1,"Monitoraggio"))="","",INDIRECT(ADDRESS($Z627,COLUMN(),4,1,"Monitoraggio"))),"")</f>
        <v/>
      </c>
      <c r="AQ627" s="81" t="str" cm="1">
        <f t="array" aca="1" ref="AQ627" ca="1">IFERROR(IF(INDIRECT(ADDRESS($Z627,COLUMN(),4,1,"Monitoraggio"))="","",INDIRECT(ADDRESS($Z627,COLUMN(),4,1,"Monitoraggio"))),"")</f>
        <v/>
      </c>
      <c r="AR627" s="122" t="str" cm="1">
        <f t="array" aca="1" ref="AR627" ca="1">IFERROR(IF(INDIRECT(ADDRESS($Z627,COLUMN(),4,1,"Monitoraggio"))="","",INDIRECT(ADDRESS($Z627,COLUMN(),4,1,"Monitoraggio"))),"")</f>
        <v/>
      </c>
      <c r="AS627" s="118" t="str" cm="1">
        <f t="array" aca="1" ref="AS627" ca="1">IFERROR(IF(INDIRECT(ADDRESS($Z627,COLUMN(),4,1,"Monitoraggio"))="","",INDIRECT(ADDRESS($Z627,COLUMN(),4,1,"Monitoraggio"))),"")</f>
        <v/>
      </c>
      <c r="AT627" s="119" t="str" cm="1">
        <f t="array" aca="1" ref="AT627" ca="1">IFERROR(IF(INDIRECT(ADDRESS($Z627,COLUMN(),4,1,"Monitoraggio"))="","",INDIRECT(ADDRESS($Z627,COLUMN(),4,1,"Monitoraggio"))),"")</f>
        <v/>
      </c>
      <c r="AU627" s="79" t="str" cm="1">
        <f t="array" aca="1" ref="AU627" ca="1">IFERROR(IF(INDIRECT(ADDRESS($Z627,COLUMN(),4,1,"Monitoraggio"))="","",INDIRECT(ADDRESS($Z627,COLUMN(),4,1,"Monitoraggio"))),"")</f>
        <v/>
      </c>
      <c r="AV627" s="119" t="str" cm="1">
        <f t="array" aca="1" ref="AV627" ca="1">IFERROR(IF(INDIRECT(ADDRESS($Z627,COLUMN(),4,1,"Monitoraggio"))="","",INDIRECT(ADDRESS($Z627,COLUMN(),4,1,"Monitoraggio"))),"")</f>
        <v/>
      </c>
      <c r="AW627" s="124" t="str" cm="1">
        <f t="array" aca="1" ref="AW627" ca="1">IFERROR(IF(INDIRECT(ADDRESS($Z627,COLUMN(),4,1,"Monitoraggio"))="","",INDIRECT(ADDRESS($Z627,COLUMN(),4,1,"Monitoraggio"))),"")</f>
        <v/>
      </c>
      <c r="AX627" s="62" t="str" cm="1">
        <f t="array" aca="1" ref="AX627" ca="1">IFERROR(IF(INDIRECT(ADDRESS($Z627,COLUMN(),4,1,"Monitoraggio"))="","",INDIRECT(ADDRESS($Z627,COLUMN(),4,1,"Monitoraggio"))),"")</f>
        <v/>
      </c>
      <c r="AY627" s="79" t="str" cm="1">
        <f t="array" aca="1" ref="AY627" ca="1">IFERROR(IF(INDIRECT(ADDRESS($Z627,COLUMN(),4,1,"Monitoraggio"))="","",INDIRECT(ADDRESS($Z627,COLUMN(),4,1,"Monitoraggio"))),"")</f>
        <v/>
      </c>
      <c r="AZ627" s="84" t="str" cm="1">
        <f t="array" aca="1" ref="AZ627" ca="1">IFERROR(IF(INDIRECT(ADDRESS($Z627,COLUMN(),4,1,"Monitoraggio"))="","",INDIRECT(ADDRESS($Z627,COLUMN(),4,1,"Monitoraggio"))),"")</f>
        <v/>
      </c>
      <c r="BA627" s="81" t="str" cm="1">
        <f t="array" aca="1" ref="BA627" ca="1">IFERROR(IF(INDIRECT(ADDRESS($Z627,COLUMN(),4,1,"Monitoraggio"))="","",INDIRECT(ADDRESS($Z627,COLUMN(),4,1,"Monitoraggio"))),"")</f>
        <v/>
      </c>
      <c r="BB627" s="86" t="str" cm="1">
        <f t="array" aca="1" ref="BB627" ca="1">IFERROR(IF(INDIRECT(ADDRESS($Z627,COLUMN(),4,1,"Monitoraggio"))="","",INDIRECT(ADDRESS($Z627,COLUMN(),4,1,"Monitoraggio"))),"")</f>
        <v/>
      </c>
      <c r="BC627" s="79" t="str" cm="1">
        <f t="array" aca="1" ref="BC627" ca="1">IFERROR(IF(INDIRECT(ADDRESS($Z627,COLUMN(),4,1,"Monitoraggio"))="","",INDIRECT(ADDRESS($Z627,COLUMN(),4,1,"Monitoraggio"))),"")</f>
        <v/>
      </c>
      <c r="BD627" s="79" t="str" cm="1">
        <f t="array" aca="1" ref="BD627" ca="1">IFERROR(IF(INDIRECT(ADDRESS($Z627,COLUMN(),4,1,"Monitoraggio"))="","",INDIRECT(ADDRESS($Z627,COLUMN(),4,1,"Monitoraggio"))),"")</f>
        <v/>
      </c>
      <c r="BE627" s="79" t="str" cm="1">
        <f t="array" aca="1" ref="BE627" ca="1">IFERROR(IF(INDIRECT(ADDRESS($Z627,COLUMN(),4,1,"Monitoraggio"))="","",INDIRECT(ADDRESS($Z627,COLUMN(),4,1,"Monitoraggio"))),"")</f>
        <v/>
      </c>
      <c r="BF627" s="79" t="str" cm="1">
        <f t="array" aca="1" ref="BF627" ca="1">IFERROR(IF(INDIRECT(ADDRESS($Z627,COLUMN(),4,1,"Monitoraggio"))="","",INDIRECT(ADDRESS($Z627,COLUMN(),4,1,"Monitoraggio"))),"")</f>
        <v/>
      </c>
      <c r="BG627" s="114" t="str" cm="1">
        <f t="array" aca="1" ref="BG627" ca="1">IFERROR(IF(INDIRECT(ADDRESS($Z627,COLUMN(),4,1,"Monitoraggio"))="","",INDIRECT(ADDRESS($Z627,COLUMN(),4,1,"Monitoraggio"))),"")</f>
        <v/>
      </c>
      <c r="BH627" s="48" t="str" cm="1">
        <f t="array" aca="1" ref="BH627" ca="1">IFERROR(IF(INDIRECT(ADDRESS($Z627,COLUMN(),4,1,"Monitoraggio"))="","",INDIRECT(ADDRESS($Z627,COLUMN(),4,1,"Monitoraggio"))),"")</f>
        <v/>
      </c>
      <c r="BI627" s="84" t="str" cm="1">
        <f t="array" aca="1" ref="BI627" ca="1">IFERROR(IF(INDIRECT(ADDRESS($Z627,COLUMN(),4,1,"Monitoraggio"))="","",INDIRECT(ADDRESS($Z627,COLUMN(),4,1,"Monitoraggio"))),"")</f>
        <v/>
      </c>
      <c r="BJ627" s="81" t="str" cm="1">
        <f t="array" aca="1" ref="BJ627" ca="1">IFERROR(IF(INDIRECT(ADDRESS($Z627,COLUMN(),4,1,"Monitoraggio"))="","",INDIRECT(ADDRESS($Z627,COLUMN(),4,1,"Monitoraggio"))),"")</f>
        <v/>
      </c>
    </row>
    <row r="628" spans="26:62" x14ac:dyDescent="0.2">
      <c r="Z628" s="132" t="str">
        <f>IFERROR(MATCH(ROW()-9,Monitoraggio!Z$1:Z$1000,0),"")</f>
        <v/>
      </c>
      <c r="AA628" s="60" t="str" cm="1">
        <f t="array" aca="1" ref="AA628" ca="1">IFERROR(IF(INDIRECT(ADDRESS($Z628,COLUMN(),4,1,"Monitoraggio"))="","",INDIRECT(ADDRESS($Z628,COLUMN(),4,1,"Monitoraggio"))),"")</f>
        <v/>
      </c>
      <c r="AB628" s="114" t="str" cm="1">
        <f t="array" aca="1" ref="AB628" ca="1">IFERROR(IF(INDIRECT(ADDRESS($Z628,COLUMN(),4,1,"Monitoraggio"))="","",INDIRECT(ADDRESS($Z628,COLUMN(),4,1,"Monitoraggio"))),"")</f>
        <v/>
      </c>
      <c r="AC628" s="114" t="str" cm="1">
        <f t="array" aca="1" ref="AC628" ca="1">IFERROR(IF(INDIRECT(ADDRESS($Z628,COLUMN(),4,1,"Monitoraggio"))="","",INDIRECT(ADDRESS($Z628,COLUMN(),4,1,"Monitoraggio"))),"")</f>
        <v/>
      </c>
      <c r="AD628" s="48" t="str" cm="1">
        <f t="array" aca="1" ref="AD628" ca="1">IFERROR(IF(INDIRECT(ADDRESS($Z628,COLUMN(),4,1,"Monitoraggio"))="","",INDIRECT(ADDRESS($Z628,COLUMN(),4,1,"Monitoraggio"))),"")</f>
        <v/>
      </c>
      <c r="AE628" s="61" t="str" cm="1">
        <f t="array" aca="1" ref="AE628" ca="1">IFERROR(IF(INDIRECT(ADDRESS($Z628,COLUMN(),4,1,"Monitoraggio"))="","",INDIRECT(ADDRESS($Z628,COLUMN(),4,1,"Monitoraggio"))),"")</f>
        <v/>
      </c>
      <c r="AF628" s="116" t="str" cm="1">
        <f t="array" aca="1" ref="AF628" ca="1">IFERROR(IF(INDIRECT(ADDRESS($Z628,COLUMN(),4,1,"Monitoraggio"))="","",INDIRECT(ADDRESS($Z628,COLUMN(),4,1,"Monitoraggio"))),"")</f>
        <v/>
      </c>
      <c r="AG628" s="61" t="str" cm="1">
        <f t="array" aca="1" ref="AG628" ca="1">IFERROR(IF(INDIRECT(ADDRESS($Z628,COLUMN(),4,1,"Monitoraggio"))="","",INDIRECT(ADDRESS($Z628,COLUMN(),4,1,"Monitoraggio"))),"")</f>
        <v/>
      </c>
      <c r="AH628" s="116" t="str" cm="1">
        <f t="array" aca="1" ref="AH628" ca="1">IFERROR(IF(INDIRECT(ADDRESS($Z628,COLUMN(),4,1,"Monitoraggio"))="","",INDIRECT(ADDRESS($Z628,COLUMN(),4,1,"Monitoraggio"))),"")</f>
        <v/>
      </c>
      <c r="AI628" s="114" t="str" cm="1">
        <f t="array" aca="1" ref="AI628" ca="1">IFERROR(IF(INDIRECT(ADDRESS($Z628,COLUMN(),4,1,"Monitoraggio"))="","",INDIRECT(ADDRESS($Z628,COLUMN(),4,1,"Monitoraggio"))),"")</f>
        <v/>
      </c>
      <c r="AJ628" s="118" t="str" cm="1">
        <f t="array" aca="1" ref="AJ628" ca="1">IFERROR(IF(INDIRECT(ADDRESS($Z628,COLUMN(),4,1,"Monitoraggio"))="","",INDIRECT(ADDRESS($Z628,COLUMN(),4,1,"Monitoraggio"))),"")</f>
        <v/>
      </c>
      <c r="AK628" s="119" t="str" cm="1">
        <f t="array" aca="1" ref="AK628" ca="1">IFERROR(IF(INDIRECT(ADDRESS($Z628,COLUMN(),4,1,"Monitoraggio"))="","",INDIRECT(ADDRESS($Z628,COLUMN(),4,1,"Monitoraggio"))),"")</f>
        <v/>
      </c>
      <c r="AL628" s="79" t="str" cm="1">
        <f t="array" aca="1" ref="AL628" ca="1">IFERROR(IF(INDIRECT(ADDRESS($Z628,COLUMN(),4,1,"Monitoraggio"))="","",INDIRECT(ADDRESS($Z628,COLUMN(),4,1,"Monitoraggio"))),"")</f>
        <v/>
      </c>
      <c r="AM628" s="77" t="str" cm="1">
        <f t="array" aca="1" ref="AM628" ca="1">IFERROR(IF(INDIRECT(ADDRESS($Z628,COLUMN(),4,1,"Monitoraggio"))="","",INDIRECT(ADDRESS($Z628,COLUMN(),4,1,"Monitoraggio"))),"")</f>
        <v/>
      </c>
      <c r="AN628" s="79" t="str" cm="1">
        <f t="array" aca="1" ref="AN628" ca="1">IFERROR(IF(INDIRECT(ADDRESS($Z628,COLUMN(),4,1,"Monitoraggio"))="","",INDIRECT(ADDRESS($Z628,COLUMN(),4,1,"Monitoraggio"))),"")</f>
        <v/>
      </c>
      <c r="AO628" s="79" t="str" cm="1">
        <f t="array" aca="1" ref="AO628" ca="1">IFERROR(IF(INDIRECT(ADDRESS($Z628,COLUMN(),4,1,"Monitoraggio"))="","",INDIRECT(ADDRESS($Z628,COLUMN(),4,1,"Monitoraggio"))),"")</f>
        <v/>
      </c>
      <c r="AP628" s="79" t="str" cm="1">
        <f t="array" aca="1" ref="AP628" ca="1">IFERROR(IF(INDIRECT(ADDRESS($Z628,COLUMN(),4,1,"Monitoraggio"))="","",INDIRECT(ADDRESS($Z628,COLUMN(),4,1,"Monitoraggio"))),"")</f>
        <v/>
      </c>
      <c r="AQ628" s="81" t="str" cm="1">
        <f t="array" aca="1" ref="AQ628" ca="1">IFERROR(IF(INDIRECT(ADDRESS($Z628,COLUMN(),4,1,"Monitoraggio"))="","",INDIRECT(ADDRESS($Z628,COLUMN(),4,1,"Monitoraggio"))),"")</f>
        <v/>
      </c>
      <c r="AR628" s="122" t="str" cm="1">
        <f t="array" aca="1" ref="AR628" ca="1">IFERROR(IF(INDIRECT(ADDRESS($Z628,COLUMN(),4,1,"Monitoraggio"))="","",INDIRECT(ADDRESS($Z628,COLUMN(),4,1,"Monitoraggio"))),"")</f>
        <v/>
      </c>
      <c r="AS628" s="118" t="str" cm="1">
        <f t="array" aca="1" ref="AS628" ca="1">IFERROR(IF(INDIRECT(ADDRESS($Z628,COLUMN(),4,1,"Monitoraggio"))="","",INDIRECT(ADDRESS($Z628,COLUMN(),4,1,"Monitoraggio"))),"")</f>
        <v/>
      </c>
      <c r="AT628" s="119" t="str" cm="1">
        <f t="array" aca="1" ref="AT628" ca="1">IFERROR(IF(INDIRECT(ADDRESS($Z628,COLUMN(),4,1,"Monitoraggio"))="","",INDIRECT(ADDRESS($Z628,COLUMN(),4,1,"Monitoraggio"))),"")</f>
        <v/>
      </c>
      <c r="AU628" s="79" t="str" cm="1">
        <f t="array" aca="1" ref="AU628" ca="1">IFERROR(IF(INDIRECT(ADDRESS($Z628,COLUMN(),4,1,"Monitoraggio"))="","",INDIRECT(ADDRESS($Z628,COLUMN(),4,1,"Monitoraggio"))),"")</f>
        <v/>
      </c>
      <c r="AV628" s="119" t="str" cm="1">
        <f t="array" aca="1" ref="AV628" ca="1">IFERROR(IF(INDIRECT(ADDRESS($Z628,COLUMN(),4,1,"Monitoraggio"))="","",INDIRECT(ADDRESS($Z628,COLUMN(),4,1,"Monitoraggio"))),"")</f>
        <v/>
      </c>
      <c r="AW628" s="124" t="str" cm="1">
        <f t="array" aca="1" ref="AW628" ca="1">IFERROR(IF(INDIRECT(ADDRESS($Z628,COLUMN(),4,1,"Monitoraggio"))="","",INDIRECT(ADDRESS($Z628,COLUMN(),4,1,"Monitoraggio"))),"")</f>
        <v/>
      </c>
      <c r="AX628" s="62" t="str" cm="1">
        <f t="array" aca="1" ref="AX628" ca="1">IFERROR(IF(INDIRECT(ADDRESS($Z628,COLUMN(),4,1,"Monitoraggio"))="","",INDIRECT(ADDRESS($Z628,COLUMN(),4,1,"Monitoraggio"))),"")</f>
        <v/>
      </c>
      <c r="AY628" s="79" t="str" cm="1">
        <f t="array" aca="1" ref="AY628" ca="1">IFERROR(IF(INDIRECT(ADDRESS($Z628,COLUMN(),4,1,"Monitoraggio"))="","",INDIRECT(ADDRESS($Z628,COLUMN(),4,1,"Monitoraggio"))),"")</f>
        <v/>
      </c>
      <c r="AZ628" s="84" t="str" cm="1">
        <f t="array" aca="1" ref="AZ628" ca="1">IFERROR(IF(INDIRECT(ADDRESS($Z628,COLUMN(),4,1,"Monitoraggio"))="","",INDIRECT(ADDRESS($Z628,COLUMN(),4,1,"Monitoraggio"))),"")</f>
        <v/>
      </c>
      <c r="BA628" s="81" t="str" cm="1">
        <f t="array" aca="1" ref="BA628" ca="1">IFERROR(IF(INDIRECT(ADDRESS($Z628,COLUMN(),4,1,"Monitoraggio"))="","",INDIRECT(ADDRESS($Z628,COLUMN(),4,1,"Monitoraggio"))),"")</f>
        <v/>
      </c>
      <c r="BB628" s="86" t="str" cm="1">
        <f t="array" aca="1" ref="BB628" ca="1">IFERROR(IF(INDIRECT(ADDRESS($Z628,COLUMN(),4,1,"Monitoraggio"))="","",INDIRECT(ADDRESS($Z628,COLUMN(),4,1,"Monitoraggio"))),"")</f>
        <v/>
      </c>
      <c r="BC628" s="79" t="str" cm="1">
        <f t="array" aca="1" ref="BC628" ca="1">IFERROR(IF(INDIRECT(ADDRESS($Z628,COLUMN(),4,1,"Monitoraggio"))="","",INDIRECT(ADDRESS($Z628,COLUMN(),4,1,"Monitoraggio"))),"")</f>
        <v/>
      </c>
      <c r="BD628" s="79" t="str" cm="1">
        <f t="array" aca="1" ref="BD628" ca="1">IFERROR(IF(INDIRECT(ADDRESS($Z628,COLUMN(),4,1,"Monitoraggio"))="","",INDIRECT(ADDRESS($Z628,COLUMN(),4,1,"Monitoraggio"))),"")</f>
        <v/>
      </c>
      <c r="BE628" s="79" t="str" cm="1">
        <f t="array" aca="1" ref="BE628" ca="1">IFERROR(IF(INDIRECT(ADDRESS($Z628,COLUMN(),4,1,"Monitoraggio"))="","",INDIRECT(ADDRESS($Z628,COLUMN(),4,1,"Monitoraggio"))),"")</f>
        <v/>
      </c>
      <c r="BF628" s="79" t="str" cm="1">
        <f t="array" aca="1" ref="BF628" ca="1">IFERROR(IF(INDIRECT(ADDRESS($Z628,COLUMN(),4,1,"Monitoraggio"))="","",INDIRECT(ADDRESS($Z628,COLUMN(),4,1,"Monitoraggio"))),"")</f>
        <v/>
      </c>
      <c r="BG628" s="114" t="str" cm="1">
        <f t="array" aca="1" ref="BG628" ca="1">IFERROR(IF(INDIRECT(ADDRESS($Z628,COLUMN(),4,1,"Monitoraggio"))="","",INDIRECT(ADDRESS($Z628,COLUMN(),4,1,"Monitoraggio"))),"")</f>
        <v/>
      </c>
      <c r="BH628" s="48" t="str" cm="1">
        <f t="array" aca="1" ref="BH628" ca="1">IFERROR(IF(INDIRECT(ADDRESS($Z628,COLUMN(),4,1,"Monitoraggio"))="","",INDIRECT(ADDRESS($Z628,COLUMN(),4,1,"Monitoraggio"))),"")</f>
        <v/>
      </c>
      <c r="BI628" s="84" t="str" cm="1">
        <f t="array" aca="1" ref="BI628" ca="1">IFERROR(IF(INDIRECT(ADDRESS($Z628,COLUMN(),4,1,"Monitoraggio"))="","",INDIRECT(ADDRESS($Z628,COLUMN(),4,1,"Monitoraggio"))),"")</f>
        <v/>
      </c>
      <c r="BJ628" s="81" t="str" cm="1">
        <f t="array" aca="1" ref="BJ628" ca="1">IFERROR(IF(INDIRECT(ADDRESS($Z628,COLUMN(),4,1,"Monitoraggio"))="","",INDIRECT(ADDRESS($Z628,COLUMN(),4,1,"Monitoraggio"))),"")</f>
        <v/>
      </c>
    </row>
    <row r="629" spans="26:62" x14ac:dyDescent="0.2">
      <c r="Z629" s="132" t="str">
        <f>IFERROR(MATCH(ROW()-9,Monitoraggio!Z$1:Z$1000,0),"")</f>
        <v/>
      </c>
      <c r="AA629" s="60" t="str" cm="1">
        <f t="array" aca="1" ref="AA629" ca="1">IFERROR(IF(INDIRECT(ADDRESS($Z629,COLUMN(),4,1,"Monitoraggio"))="","",INDIRECT(ADDRESS($Z629,COLUMN(),4,1,"Monitoraggio"))),"")</f>
        <v/>
      </c>
      <c r="AB629" s="114" t="str" cm="1">
        <f t="array" aca="1" ref="AB629" ca="1">IFERROR(IF(INDIRECT(ADDRESS($Z629,COLUMN(),4,1,"Monitoraggio"))="","",INDIRECT(ADDRESS($Z629,COLUMN(),4,1,"Monitoraggio"))),"")</f>
        <v/>
      </c>
      <c r="AC629" s="114" t="str" cm="1">
        <f t="array" aca="1" ref="AC629" ca="1">IFERROR(IF(INDIRECT(ADDRESS($Z629,COLUMN(),4,1,"Monitoraggio"))="","",INDIRECT(ADDRESS($Z629,COLUMN(),4,1,"Monitoraggio"))),"")</f>
        <v/>
      </c>
      <c r="AD629" s="48" t="str" cm="1">
        <f t="array" aca="1" ref="AD629" ca="1">IFERROR(IF(INDIRECT(ADDRESS($Z629,COLUMN(),4,1,"Monitoraggio"))="","",INDIRECT(ADDRESS($Z629,COLUMN(),4,1,"Monitoraggio"))),"")</f>
        <v/>
      </c>
      <c r="AE629" s="61" t="str" cm="1">
        <f t="array" aca="1" ref="AE629" ca="1">IFERROR(IF(INDIRECT(ADDRESS($Z629,COLUMN(),4,1,"Monitoraggio"))="","",INDIRECT(ADDRESS($Z629,COLUMN(),4,1,"Monitoraggio"))),"")</f>
        <v/>
      </c>
      <c r="AF629" s="116" t="str" cm="1">
        <f t="array" aca="1" ref="AF629" ca="1">IFERROR(IF(INDIRECT(ADDRESS($Z629,COLUMN(),4,1,"Monitoraggio"))="","",INDIRECT(ADDRESS($Z629,COLUMN(),4,1,"Monitoraggio"))),"")</f>
        <v/>
      </c>
      <c r="AG629" s="61" t="str" cm="1">
        <f t="array" aca="1" ref="AG629" ca="1">IFERROR(IF(INDIRECT(ADDRESS($Z629,COLUMN(),4,1,"Monitoraggio"))="","",INDIRECT(ADDRESS($Z629,COLUMN(),4,1,"Monitoraggio"))),"")</f>
        <v/>
      </c>
      <c r="AH629" s="116" t="str" cm="1">
        <f t="array" aca="1" ref="AH629" ca="1">IFERROR(IF(INDIRECT(ADDRESS($Z629,COLUMN(),4,1,"Monitoraggio"))="","",INDIRECT(ADDRESS($Z629,COLUMN(),4,1,"Monitoraggio"))),"")</f>
        <v/>
      </c>
      <c r="AI629" s="114" t="str" cm="1">
        <f t="array" aca="1" ref="AI629" ca="1">IFERROR(IF(INDIRECT(ADDRESS($Z629,COLUMN(),4,1,"Monitoraggio"))="","",INDIRECT(ADDRESS($Z629,COLUMN(),4,1,"Monitoraggio"))),"")</f>
        <v/>
      </c>
      <c r="AJ629" s="118" t="str" cm="1">
        <f t="array" aca="1" ref="AJ629" ca="1">IFERROR(IF(INDIRECT(ADDRESS($Z629,COLUMN(),4,1,"Monitoraggio"))="","",INDIRECT(ADDRESS($Z629,COLUMN(),4,1,"Monitoraggio"))),"")</f>
        <v/>
      </c>
      <c r="AK629" s="119" t="str" cm="1">
        <f t="array" aca="1" ref="AK629" ca="1">IFERROR(IF(INDIRECT(ADDRESS($Z629,COLUMN(),4,1,"Monitoraggio"))="","",INDIRECT(ADDRESS($Z629,COLUMN(),4,1,"Monitoraggio"))),"")</f>
        <v/>
      </c>
      <c r="AL629" s="79" t="str" cm="1">
        <f t="array" aca="1" ref="AL629" ca="1">IFERROR(IF(INDIRECT(ADDRESS($Z629,COLUMN(),4,1,"Monitoraggio"))="","",INDIRECT(ADDRESS($Z629,COLUMN(),4,1,"Monitoraggio"))),"")</f>
        <v/>
      </c>
      <c r="AM629" s="77" t="str" cm="1">
        <f t="array" aca="1" ref="AM629" ca="1">IFERROR(IF(INDIRECT(ADDRESS($Z629,COLUMN(),4,1,"Monitoraggio"))="","",INDIRECT(ADDRESS($Z629,COLUMN(),4,1,"Monitoraggio"))),"")</f>
        <v/>
      </c>
      <c r="AN629" s="79" t="str" cm="1">
        <f t="array" aca="1" ref="AN629" ca="1">IFERROR(IF(INDIRECT(ADDRESS($Z629,COLUMN(),4,1,"Monitoraggio"))="","",INDIRECT(ADDRESS($Z629,COLUMN(),4,1,"Monitoraggio"))),"")</f>
        <v/>
      </c>
      <c r="AO629" s="79" t="str" cm="1">
        <f t="array" aca="1" ref="AO629" ca="1">IFERROR(IF(INDIRECT(ADDRESS($Z629,COLUMN(),4,1,"Monitoraggio"))="","",INDIRECT(ADDRESS($Z629,COLUMN(),4,1,"Monitoraggio"))),"")</f>
        <v/>
      </c>
      <c r="AP629" s="79" t="str" cm="1">
        <f t="array" aca="1" ref="AP629" ca="1">IFERROR(IF(INDIRECT(ADDRESS($Z629,COLUMN(),4,1,"Monitoraggio"))="","",INDIRECT(ADDRESS($Z629,COLUMN(),4,1,"Monitoraggio"))),"")</f>
        <v/>
      </c>
      <c r="AQ629" s="81" t="str" cm="1">
        <f t="array" aca="1" ref="AQ629" ca="1">IFERROR(IF(INDIRECT(ADDRESS($Z629,COLUMN(),4,1,"Monitoraggio"))="","",INDIRECT(ADDRESS($Z629,COLUMN(),4,1,"Monitoraggio"))),"")</f>
        <v/>
      </c>
      <c r="AR629" s="122" t="str" cm="1">
        <f t="array" aca="1" ref="AR629" ca="1">IFERROR(IF(INDIRECT(ADDRESS($Z629,COLUMN(),4,1,"Monitoraggio"))="","",INDIRECT(ADDRESS($Z629,COLUMN(),4,1,"Monitoraggio"))),"")</f>
        <v/>
      </c>
      <c r="AS629" s="118" t="str" cm="1">
        <f t="array" aca="1" ref="AS629" ca="1">IFERROR(IF(INDIRECT(ADDRESS($Z629,COLUMN(),4,1,"Monitoraggio"))="","",INDIRECT(ADDRESS($Z629,COLUMN(),4,1,"Monitoraggio"))),"")</f>
        <v/>
      </c>
      <c r="AT629" s="119" t="str" cm="1">
        <f t="array" aca="1" ref="AT629" ca="1">IFERROR(IF(INDIRECT(ADDRESS($Z629,COLUMN(),4,1,"Monitoraggio"))="","",INDIRECT(ADDRESS($Z629,COLUMN(),4,1,"Monitoraggio"))),"")</f>
        <v/>
      </c>
      <c r="AU629" s="79" t="str" cm="1">
        <f t="array" aca="1" ref="AU629" ca="1">IFERROR(IF(INDIRECT(ADDRESS($Z629,COLUMN(),4,1,"Monitoraggio"))="","",INDIRECT(ADDRESS($Z629,COLUMN(),4,1,"Monitoraggio"))),"")</f>
        <v/>
      </c>
      <c r="AV629" s="119" t="str" cm="1">
        <f t="array" aca="1" ref="AV629" ca="1">IFERROR(IF(INDIRECT(ADDRESS($Z629,COLUMN(),4,1,"Monitoraggio"))="","",INDIRECT(ADDRESS($Z629,COLUMN(),4,1,"Monitoraggio"))),"")</f>
        <v/>
      </c>
      <c r="AW629" s="124" t="str" cm="1">
        <f t="array" aca="1" ref="AW629" ca="1">IFERROR(IF(INDIRECT(ADDRESS($Z629,COLUMN(),4,1,"Monitoraggio"))="","",INDIRECT(ADDRESS($Z629,COLUMN(),4,1,"Monitoraggio"))),"")</f>
        <v/>
      </c>
      <c r="AX629" s="62" t="str" cm="1">
        <f t="array" aca="1" ref="AX629" ca="1">IFERROR(IF(INDIRECT(ADDRESS($Z629,COLUMN(),4,1,"Monitoraggio"))="","",INDIRECT(ADDRESS($Z629,COLUMN(),4,1,"Monitoraggio"))),"")</f>
        <v/>
      </c>
      <c r="AY629" s="79" t="str" cm="1">
        <f t="array" aca="1" ref="AY629" ca="1">IFERROR(IF(INDIRECT(ADDRESS($Z629,COLUMN(),4,1,"Monitoraggio"))="","",INDIRECT(ADDRESS($Z629,COLUMN(),4,1,"Monitoraggio"))),"")</f>
        <v/>
      </c>
      <c r="AZ629" s="84" t="str" cm="1">
        <f t="array" aca="1" ref="AZ629" ca="1">IFERROR(IF(INDIRECT(ADDRESS($Z629,COLUMN(),4,1,"Monitoraggio"))="","",INDIRECT(ADDRESS($Z629,COLUMN(),4,1,"Monitoraggio"))),"")</f>
        <v/>
      </c>
      <c r="BA629" s="81" t="str" cm="1">
        <f t="array" aca="1" ref="BA629" ca="1">IFERROR(IF(INDIRECT(ADDRESS($Z629,COLUMN(),4,1,"Monitoraggio"))="","",INDIRECT(ADDRESS($Z629,COLUMN(),4,1,"Monitoraggio"))),"")</f>
        <v/>
      </c>
      <c r="BB629" s="86" t="str" cm="1">
        <f t="array" aca="1" ref="BB629" ca="1">IFERROR(IF(INDIRECT(ADDRESS($Z629,COLUMN(),4,1,"Monitoraggio"))="","",INDIRECT(ADDRESS($Z629,COLUMN(),4,1,"Monitoraggio"))),"")</f>
        <v/>
      </c>
      <c r="BC629" s="79" t="str" cm="1">
        <f t="array" aca="1" ref="BC629" ca="1">IFERROR(IF(INDIRECT(ADDRESS($Z629,COLUMN(),4,1,"Monitoraggio"))="","",INDIRECT(ADDRESS($Z629,COLUMN(),4,1,"Monitoraggio"))),"")</f>
        <v/>
      </c>
      <c r="BD629" s="79" t="str" cm="1">
        <f t="array" aca="1" ref="BD629" ca="1">IFERROR(IF(INDIRECT(ADDRESS($Z629,COLUMN(),4,1,"Monitoraggio"))="","",INDIRECT(ADDRESS($Z629,COLUMN(),4,1,"Monitoraggio"))),"")</f>
        <v/>
      </c>
      <c r="BE629" s="79" t="str" cm="1">
        <f t="array" aca="1" ref="BE629" ca="1">IFERROR(IF(INDIRECT(ADDRESS($Z629,COLUMN(),4,1,"Monitoraggio"))="","",INDIRECT(ADDRESS($Z629,COLUMN(),4,1,"Monitoraggio"))),"")</f>
        <v/>
      </c>
      <c r="BF629" s="79" t="str" cm="1">
        <f t="array" aca="1" ref="BF629" ca="1">IFERROR(IF(INDIRECT(ADDRESS($Z629,COLUMN(),4,1,"Monitoraggio"))="","",INDIRECT(ADDRESS($Z629,COLUMN(),4,1,"Monitoraggio"))),"")</f>
        <v/>
      </c>
      <c r="BG629" s="114" t="str" cm="1">
        <f t="array" aca="1" ref="BG629" ca="1">IFERROR(IF(INDIRECT(ADDRESS($Z629,COLUMN(),4,1,"Monitoraggio"))="","",INDIRECT(ADDRESS($Z629,COLUMN(),4,1,"Monitoraggio"))),"")</f>
        <v/>
      </c>
      <c r="BH629" s="48" t="str" cm="1">
        <f t="array" aca="1" ref="BH629" ca="1">IFERROR(IF(INDIRECT(ADDRESS($Z629,COLUMN(),4,1,"Monitoraggio"))="","",INDIRECT(ADDRESS($Z629,COLUMN(),4,1,"Monitoraggio"))),"")</f>
        <v/>
      </c>
      <c r="BI629" s="84" t="str" cm="1">
        <f t="array" aca="1" ref="BI629" ca="1">IFERROR(IF(INDIRECT(ADDRESS($Z629,COLUMN(),4,1,"Monitoraggio"))="","",INDIRECT(ADDRESS($Z629,COLUMN(),4,1,"Monitoraggio"))),"")</f>
        <v/>
      </c>
      <c r="BJ629" s="81" t="str" cm="1">
        <f t="array" aca="1" ref="BJ629" ca="1">IFERROR(IF(INDIRECT(ADDRESS($Z629,COLUMN(),4,1,"Monitoraggio"))="","",INDIRECT(ADDRESS($Z629,COLUMN(),4,1,"Monitoraggio"))),"")</f>
        <v/>
      </c>
    </row>
    <row r="630" spans="26:62" x14ac:dyDescent="0.2">
      <c r="Z630" s="132" t="str">
        <f>IFERROR(MATCH(ROW()-9,Monitoraggio!Z$1:Z$1000,0),"")</f>
        <v/>
      </c>
      <c r="AA630" s="60" t="str" cm="1">
        <f t="array" aca="1" ref="AA630" ca="1">IFERROR(IF(INDIRECT(ADDRESS($Z630,COLUMN(),4,1,"Monitoraggio"))="","",INDIRECT(ADDRESS($Z630,COLUMN(),4,1,"Monitoraggio"))),"")</f>
        <v/>
      </c>
      <c r="AB630" s="114" t="str" cm="1">
        <f t="array" aca="1" ref="AB630" ca="1">IFERROR(IF(INDIRECT(ADDRESS($Z630,COLUMN(),4,1,"Monitoraggio"))="","",INDIRECT(ADDRESS($Z630,COLUMN(),4,1,"Monitoraggio"))),"")</f>
        <v/>
      </c>
      <c r="AC630" s="114" t="str" cm="1">
        <f t="array" aca="1" ref="AC630" ca="1">IFERROR(IF(INDIRECT(ADDRESS($Z630,COLUMN(),4,1,"Monitoraggio"))="","",INDIRECT(ADDRESS($Z630,COLUMN(),4,1,"Monitoraggio"))),"")</f>
        <v/>
      </c>
      <c r="AD630" s="48" t="str" cm="1">
        <f t="array" aca="1" ref="AD630" ca="1">IFERROR(IF(INDIRECT(ADDRESS($Z630,COLUMN(),4,1,"Monitoraggio"))="","",INDIRECT(ADDRESS($Z630,COLUMN(),4,1,"Monitoraggio"))),"")</f>
        <v/>
      </c>
      <c r="AE630" s="61" t="str" cm="1">
        <f t="array" aca="1" ref="AE630" ca="1">IFERROR(IF(INDIRECT(ADDRESS($Z630,COLUMN(),4,1,"Monitoraggio"))="","",INDIRECT(ADDRESS($Z630,COLUMN(),4,1,"Monitoraggio"))),"")</f>
        <v/>
      </c>
      <c r="AF630" s="116" t="str" cm="1">
        <f t="array" aca="1" ref="AF630" ca="1">IFERROR(IF(INDIRECT(ADDRESS($Z630,COLUMN(),4,1,"Monitoraggio"))="","",INDIRECT(ADDRESS($Z630,COLUMN(),4,1,"Monitoraggio"))),"")</f>
        <v/>
      </c>
      <c r="AG630" s="61" t="str" cm="1">
        <f t="array" aca="1" ref="AG630" ca="1">IFERROR(IF(INDIRECT(ADDRESS($Z630,COLUMN(),4,1,"Monitoraggio"))="","",INDIRECT(ADDRESS($Z630,COLUMN(),4,1,"Monitoraggio"))),"")</f>
        <v/>
      </c>
      <c r="AH630" s="116" t="str" cm="1">
        <f t="array" aca="1" ref="AH630" ca="1">IFERROR(IF(INDIRECT(ADDRESS($Z630,COLUMN(),4,1,"Monitoraggio"))="","",INDIRECT(ADDRESS($Z630,COLUMN(),4,1,"Monitoraggio"))),"")</f>
        <v/>
      </c>
      <c r="AI630" s="114" t="str" cm="1">
        <f t="array" aca="1" ref="AI630" ca="1">IFERROR(IF(INDIRECT(ADDRESS($Z630,COLUMN(),4,1,"Monitoraggio"))="","",INDIRECT(ADDRESS($Z630,COLUMN(),4,1,"Monitoraggio"))),"")</f>
        <v/>
      </c>
      <c r="AJ630" s="118" t="str" cm="1">
        <f t="array" aca="1" ref="AJ630" ca="1">IFERROR(IF(INDIRECT(ADDRESS($Z630,COLUMN(),4,1,"Monitoraggio"))="","",INDIRECT(ADDRESS($Z630,COLUMN(),4,1,"Monitoraggio"))),"")</f>
        <v/>
      </c>
      <c r="AK630" s="119" t="str" cm="1">
        <f t="array" aca="1" ref="AK630" ca="1">IFERROR(IF(INDIRECT(ADDRESS($Z630,COLUMN(),4,1,"Monitoraggio"))="","",INDIRECT(ADDRESS($Z630,COLUMN(),4,1,"Monitoraggio"))),"")</f>
        <v/>
      </c>
      <c r="AL630" s="79" t="str" cm="1">
        <f t="array" aca="1" ref="AL630" ca="1">IFERROR(IF(INDIRECT(ADDRESS($Z630,COLUMN(),4,1,"Monitoraggio"))="","",INDIRECT(ADDRESS($Z630,COLUMN(),4,1,"Monitoraggio"))),"")</f>
        <v/>
      </c>
      <c r="AM630" s="77" t="str" cm="1">
        <f t="array" aca="1" ref="AM630" ca="1">IFERROR(IF(INDIRECT(ADDRESS($Z630,COLUMN(),4,1,"Monitoraggio"))="","",INDIRECT(ADDRESS($Z630,COLUMN(),4,1,"Monitoraggio"))),"")</f>
        <v/>
      </c>
      <c r="AN630" s="79" t="str" cm="1">
        <f t="array" aca="1" ref="AN630" ca="1">IFERROR(IF(INDIRECT(ADDRESS($Z630,COLUMN(),4,1,"Monitoraggio"))="","",INDIRECT(ADDRESS($Z630,COLUMN(),4,1,"Monitoraggio"))),"")</f>
        <v/>
      </c>
      <c r="AO630" s="79" t="str" cm="1">
        <f t="array" aca="1" ref="AO630" ca="1">IFERROR(IF(INDIRECT(ADDRESS($Z630,COLUMN(),4,1,"Monitoraggio"))="","",INDIRECT(ADDRESS($Z630,COLUMN(),4,1,"Monitoraggio"))),"")</f>
        <v/>
      </c>
      <c r="AP630" s="79" t="str" cm="1">
        <f t="array" aca="1" ref="AP630" ca="1">IFERROR(IF(INDIRECT(ADDRESS($Z630,COLUMN(),4,1,"Monitoraggio"))="","",INDIRECT(ADDRESS($Z630,COLUMN(),4,1,"Monitoraggio"))),"")</f>
        <v/>
      </c>
      <c r="AQ630" s="81" t="str" cm="1">
        <f t="array" aca="1" ref="AQ630" ca="1">IFERROR(IF(INDIRECT(ADDRESS($Z630,COLUMN(),4,1,"Monitoraggio"))="","",INDIRECT(ADDRESS($Z630,COLUMN(),4,1,"Monitoraggio"))),"")</f>
        <v/>
      </c>
      <c r="AR630" s="122" t="str" cm="1">
        <f t="array" aca="1" ref="AR630" ca="1">IFERROR(IF(INDIRECT(ADDRESS($Z630,COLUMN(),4,1,"Monitoraggio"))="","",INDIRECT(ADDRESS($Z630,COLUMN(),4,1,"Monitoraggio"))),"")</f>
        <v/>
      </c>
      <c r="AS630" s="118" t="str" cm="1">
        <f t="array" aca="1" ref="AS630" ca="1">IFERROR(IF(INDIRECT(ADDRESS($Z630,COLUMN(),4,1,"Monitoraggio"))="","",INDIRECT(ADDRESS($Z630,COLUMN(),4,1,"Monitoraggio"))),"")</f>
        <v/>
      </c>
      <c r="AT630" s="119" t="str" cm="1">
        <f t="array" aca="1" ref="AT630" ca="1">IFERROR(IF(INDIRECT(ADDRESS($Z630,COLUMN(),4,1,"Monitoraggio"))="","",INDIRECT(ADDRESS($Z630,COLUMN(),4,1,"Monitoraggio"))),"")</f>
        <v/>
      </c>
      <c r="AU630" s="79" t="str" cm="1">
        <f t="array" aca="1" ref="AU630" ca="1">IFERROR(IF(INDIRECT(ADDRESS($Z630,COLUMN(),4,1,"Monitoraggio"))="","",INDIRECT(ADDRESS($Z630,COLUMN(),4,1,"Monitoraggio"))),"")</f>
        <v/>
      </c>
      <c r="AV630" s="119" t="str" cm="1">
        <f t="array" aca="1" ref="AV630" ca="1">IFERROR(IF(INDIRECT(ADDRESS($Z630,COLUMN(),4,1,"Monitoraggio"))="","",INDIRECT(ADDRESS($Z630,COLUMN(),4,1,"Monitoraggio"))),"")</f>
        <v/>
      </c>
      <c r="AW630" s="124" t="str" cm="1">
        <f t="array" aca="1" ref="AW630" ca="1">IFERROR(IF(INDIRECT(ADDRESS($Z630,COLUMN(),4,1,"Monitoraggio"))="","",INDIRECT(ADDRESS($Z630,COLUMN(),4,1,"Monitoraggio"))),"")</f>
        <v/>
      </c>
      <c r="AX630" s="62" t="str" cm="1">
        <f t="array" aca="1" ref="AX630" ca="1">IFERROR(IF(INDIRECT(ADDRESS($Z630,COLUMN(),4,1,"Monitoraggio"))="","",INDIRECT(ADDRESS($Z630,COLUMN(),4,1,"Monitoraggio"))),"")</f>
        <v/>
      </c>
      <c r="AY630" s="79" t="str" cm="1">
        <f t="array" aca="1" ref="AY630" ca="1">IFERROR(IF(INDIRECT(ADDRESS($Z630,COLUMN(),4,1,"Monitoraggio"))="","",INDIRECT(ADDRESS($Z630,COLUMN(),4,1,"Monitoraggio"))),"")</f>
        <v/>
      </c>
      <c r="AZ630" s="84" t="str" cm="1">
        <f t="array" aca="1" ref="AZ630" ca="1">IFERROR(IF(INDIRECT(ADDRESS($Z630,COLUMN(),4,1,"Monitoraggio"))="","",INDIRECT(ADDRESS($Z630,COLUMN(),4,1,"Monitoraggio"))),"")</f>
        <v/>
      </c>
      <c r="BA630" s="81" t="str" cm="1">
        <f t="array" aca="1" ref="BA630" ca="1">IFERROR(IF(INDIRECT(ADDRESS($Z630,COLUMN(),4,1,"Monitoraggio"))="","",INDIRECT(ADDRESS($Z630,COLUMN(),4,1,"Monitoraggio"))),"")</f>
        <v/>
      </c>
      <c r="BB630" s="86" t="str" cm="1">
        <f t="array" aca="1" ref="BB630" ca="1">IFERROR(IF(INDIRECT(ADDRESS($Z630,COLUMN(),4,1,"Monitoraggio"))="","",INDIRECT(ADDRESS($Z630,COLUMN(),4,1,"Monitoraggio"))),"")</f>
        <v/>
      </c>
      <c r="BC630" s="79" t="str" cm="1">
        <f t="array" aca="1" ref="BC630" ca="1">IFERROR(IF(INDIRECT(ADDRESS($Z630,COLUMN(),4,1,"Monitoraggio"))="","",INDIRECT(ADDRESS($Z630,COLUMN(),4,1,"Monitoraggio"))),"")</f>
        <v/>
      </c>
      <c r="BD630" s="79" t="str" cm="1">
        <f t="array" aca="1" ref="BD630" ca="1">IFERROR(IF(INDIRECT(ADDRESS($Z630,COLUMN(),4,1,"Monitoraggio"))="","",INDIRECT(ADDRESS($Z630,COLUMN(),4,1,"Monitoraggio"))),"")</f>
        <v/>
      </c>
      <c r="BE630" s="79" t="str" cm="1">
        <f t="array" aca="1" ref="BE630" ca="1">IFERROR(IF(INDIRECT(ADDRESS($Z630,COLUMN(),4,1,"Monitoraggio"))="","",INDIRECT(ADDRESS($Z630,COLUMN(),4,1,"Monitoraggio"))),"")</f>
        <v/>
      </c>
      <c r="BF630" s="79" t="str" cm="1">
        <f t="array" aca="1" ref="BF630" ca="1">IFERROR(IF(INDIRECT(ADDRESS($Z630,COLUMN(),4,1,"Monitoraggio"))="","",INDIRECT(ADDRESS($Z630,COLUMN(),4,1,"Monitoraggio"))),"")</f>
        <v/>
      </c>
      <c r="BG630" s="114" t="str" cm="1">
        <f t="array" aca="1" ref="BG630" ca="1">IFERROR(IF(INDIRECT(ADDRESS($Z630,COLUMN(),4,1,"Monitoraggio"))="","",INDIRECT(ADDRESS($Z630,COLUMN(),4,1,"Monitoraggio"))),"")</f>
        <v/>
      </c>
      <c r="BH630" s="48" t="str" cm="1">
        <f t="array" aca="1" ref="BH630" ca="1">IFERROR(IF(INDIRECT(ADDRESS($Z630,COLUMN(),4,1,"Monitoraggio"))="","",INDIRECT(ADDRESS($Z630,COLUMN(),4,1,"Monitoraggio"))),"")</f>
        <v/>
      </c>
      <c r="BI630" s="84" t="str" cm="1">
        <f t="array" aca="1" ref="BI630" ca="1">IFERROR(IF(INDIRECT(ADDRESS($Z630,COLUMN(),4,1,"Monitoraggio"))="","",INDIRECT(ADDRESS($Z630,COLUMN(),4,1,"Monitoraggio"))),"")</f>
        <v/>
      </c>
      <c r="BJ630" s="81" t="str" cm="1">
        <f t="array" aca="1" ref="BJ630" ca="1">IFERROR(IF(INDIRECT(ADDRESS($Z630,COLUMN(),4,1,"Monitoraggio"))="","",INDIRECT(ADDRESS($Z630,COLUMN(),4,1,"Monitoraggio"))),"")</f>
        <v/>
      </c>
    </row>
    <row r="631" spans="26:62" x14ac:dyDescent="0.2">
      <c r="Z631" s="132" t="str">
        <f>IFERROR(MATCH(ROW()-9,Monitoraggio!Z$1:Z$1000,0),"")</f>
        <v/>
      </c>
      <c r="AA631" s="60" t="str" cm="1">
        <f t="array" aca="1" ref="AA631" ca="1">IFERROR(IF(INDIRECT(ADDRESS($Z631,COLUMN(),4,1,"Monitoraggio"))="","",INDIRECT(ADDRESS($Z631,COLUMN(),4,1,"Monitoraggio"))),"")</f>
        <v/>
      </c>
      <c r="AB631" s="114" t="str" cm="1">
        <f t="array" aca="1" ref="AB631" ca="1">IFERROR(IF(INDIRECT(ADDRESS($Z631,COLUMN(),4,1,"Monitoraggio"))="","",INDIRECT(ADDRESS($Z631,COLUMN(),4,1,"Monitoraggio"))),"")</f>
        <v/>
      </c>
      <c r="AC631" s="114" t="str" cm="1">
        <f t="array" aca="1" ref="AC631" ca="1">IFERROR(IF(INDIRECT(ADDRESS($Z631,COLUMN(),4,1,"Monitoraggio"))="","",INDIRECT(ADDRESS($Z631,COLUMN(),4,1,"Monitoraggio"))),"")</f>
        <v/>
      </c>
      <c r="AD631" s="48" t="str" cm="1">
        <f t="array" aca="1" ref="AD631" ca="1">IFERROR(IF(INDIRECT(ADDRESS($Z631,COLUMN(),4,1,"Monitoraggio"))="","",INDIRECT(ADDRESS($Z631,COLUMN(),4,1,"Monitoraggio"))),"")</f>
        <v/>
      </c>
      <c r="AE631" s="61" t="str" cm="1">
        <f t="array" aca="1" ref="AE631" ca="1">IFERROR(IF(INDIRECT(ADDRESS($Z631,COLUMN(),4,1,"Monitoraggio"))="","",INDIRECT(ADDRESS($Z631,COLUMN(),4,1,"Monitoraggio"))),"")</f>
        <v/>
      </c>
      <c r="AF631" s="116" t="str" cm="1">
        <f t="array" aca="1" ref="AF631" ca="1">IFERROR(IF(INDIRECT(ADDRESS($Z631,COLUMN(),4,1,"Monitoraggio"))="","",INDIRECT(ADDRESS($Z631,COLUMN(),4,1,"Monitoraggio"))),"")</f>
        <v/>
      </c>
      <c r="AG631" s="61" t="str" cm="1">
        <f t="array" aca="1" ref="AG631" ca="1">IFERROR(IF(INDIRECT(ADDRESS($Z631,COLUMN(),4,1,"Monitoraggio"))="","",INDIRECT(ADDRESS($Z631,COLUMN(),4,1,"Monitoraggio"))),"")</f>
        <v/>
      </c>
      <c r="AH631" s="116" t="str" cm="1">
        <f t="array" aca="1" ref="AH631" ca="1">IFERROR(IF(INDIRECT(ADDRESS($Z631,COLUMN(),4,1,"Monitoraggio"))="","",INDIRECT(ADDRESS($Z631,COLUMN(),4,1,"Monitoraggio"))),"")</f>
        <v/>
      </c>
      <c r="AI631" s="114" t="str" cm="1">
        <f t="array" aca="1" ref="AI631" ca="1">IFERROR(IF(INDIRECT(ADDRESS($Z631,COLUMN(),4,1,"Monitoraggio"))="","",INDIRECT(ADDRESS($Z631,COLUMN(),4,1,"Monitoraggio"))),"")</f>
        <v/>
      </c>
      <c r="AJ631" s="118" t="str" cm="1">
        <f t="array" aca="1" ref="AJ631" ca="1">IFERROR(IF(INDIRECT(ADDRESS($Z631,COLUMN(),4,1,"Monitoraggio"))="","",INDIRECT(ADDRESS($Z631,COLUMN(),4,1,"Monitoraggio"))),"")</f>
        <v/>
      </c>
      <c r="AK631" s="119" t="str" cm="1">
        <f t="array" aca="1" ref="AK631" ca="1">IFERROR(IF(INDIRECT(ADDRESS($Z631,COLUMN(),4,1,"Monitoraggio"))="","",INDIRECT(ADDRESS($Z631,COLUMN(),4,1,"Monitoraggio"))),"")</f>
        <v/>
      </c>
      <c r="AL631" s="79" t="str" cm="1">
        <f t="array" aca="1" ref="AL631" ca="1">IFERROR(IF(INDIRECT(ADDRESS($Z631,COLUMN(),4,1,"Monitoraggio"))="","",INDIRECT(ADDRESS($Z631,COLUMN(),4,1,"Monitoraggio"))),"")</f>
        <v/>
      </c>
      <c r="AM631" s="77" t="str" cm="1">
        <f t="array" aca="1" ref="AM631" ca="1">IFERROR(IF(INDIRECT(ADDRESS($Z631,COLUMN(),4,1,"Monitoraggio"))="","",INDIRECT(ADDRESS($Z631,COLUMN(),4,1,"Monitoraggio"))),"")</f>
        <v/>
      </c>
      <c r="AN631" s="79" t="str" cm="1">
        <f t="array" aca="1" ref="AN631" ca="1">IFERROR(IF(INDIRECT(ADDRESS($Z631,COLUMN(),4,1,"Monitoraggio"))="","",INDIRECT(ADDRESS($Z631,COLUMN(),4,1,"Monitoraggio"))),"")</f>
        <v/>
      </c>
      <c r="AO631" s="79" t="str" cm="1">
        <f t="array" aca="1" ref="AO631" ca="1">IFERROR(IF(INDIRECT(ADDRESS($Z631,COLUMN(),4,1,"Monitoraggio"))="","",INDIRECT(ADDRESS($Z631,COLUMN(),4,1,"Monitoraggio"))),"")</f>
        <v/>
      </c>
      <c r="AP631" s="79" t="str" cm="1">
        <f t="array" aca="1" ref="AP631" ca="1">IFERROR(IF(INDIRECT(ADDRESS($Z631,COLUMN(),4,1,"Monitoraggio"))="","",INDIRECT(ADDRESS($Z631,COLUMN(),4,1,"Monitoraggio"))),"")</f>
        <v/>
      </c>
      <c r="AQ631" s="81" t="str" cm="1">
        <f t="array" aca="1" ref="AQ631" ca="1">IFERROR(IF(INDIRECT(ADDRESS($Z631,COLUMN(),4,1,"Monitoraggio"))="","",INDIRECT(ADDRESS($Z631,COLUMN(),4,1,"Monitoraggio"))),"")</f>
        <v/>
      </c>
      <c r="AR631" s="122" t="str" cm="1">
        <f t="array" aca="1" ref="AR631" ca="1">IFERROR(IF(INDIRECT(ADDRESS($Z631,COLUMN(),4,1,"Monitoraggio"))="","",INDIRECT(ADDRESS($Z631,COLUMN(),4,1,"Monitoraggio"))),"")</f>
        <v/>
      </c>
      <c r="AS631" s="118" t="str" cm="1">
        <f t="array" aca="1" ref="AS631" ca="1">IFERROR(IF(INDIRECT(ADDRESS($Z631,COLUMN(),4,1,"Monitoraggio"))="","",INDIRECT(ADDRESS($Z631,COLUMN(),4,1,"Monitoraggio"))),"")</f>
        <v/>
      </c>
      <c r="AT631" s="119" t="str" cm="1">
        <f t="array" aca="1" ref="AT631" ca="1">IFERROR(IF(INDIRECT(ADDRESS($Z631,COLUMN(),4,1,"Monitoraggio"))="","",INDIRECT(ADDRESS($Z631,COLUMN(),4,1,"Monitoraggio"))),"")</f>
        <v/>
      </c>
      <c r="AU631" s="79" t="str" cm="1">
        <f t="array" aca="1" ref="AU631" ca="1">IFERROR(IF(INDIRECT(ADDRESS($Z631,COLUMN(),4,1,"Monitoraggio"))="","",INDIRECT(ADDRESS($Z631,COLUMN(),4,1,"Monitoraggio"))),"")</f>
        <v/>
      </c>
      <c r="AV631" s="119" t="str" cm="1">
        <f t="array" aca="1" ref="AV631" ca="1">IFERROR(IF(INDIRECT(ADDRESS($Z631,COLUMN(),4,1,"Monitoraggio"))="","",INDIRECT(ADDRESS($Z631,COLUMN(),4,1,"Monitoraggio"))),"")</f>
        <v/>
      </c>
      <c r="AW631" s="124" t="str" cm="1">
        <f t="array" aca="1" ref="AW631" ca="1">IFERROR(IF(INDIRECT(ADDRESS($Z631,COLUMN(),4,1,"Monitoraggio"))="","",INDIRECT(ADDRESS($Z631,COLUMN(),4,1,"Monitoraggio"))),"")</f>
        <v/>
      </c>
      <c r="AX631" s="62" t="str" cm="1">
        <f t="array" aca="1" ref="AX631" ca="1">IFERROR(IF(INDIRECT(ADDRESS($Z631,COLUMN(),4,1,"Monitoraggio"))="","",INDIRECT(ADDRESS($Z631,COLUMN(),4,1,"Monitoraggio"))),"")</f>
        <v/>
      </c>
      <c r="AY631" s="79" t="str" cm="1">
        <f t="array" aca="1" ref="AY631" ca="1">IFERROR(IF(INDIRECT(ADDRESS($Z631,COLUMN(),4,1,"Monitoraggio"))="","",INDIRECT(ADDRESS($Z631,COLUMN(),4,1,"Monitoraggio"))),"")</f>
        <v/>
      </c>
      <c r="AZ631" s="84" t="str" cm="1">
        <f t="array" aca="1" ref="AZ631" ca="1">IFERROR(IF(INDIRECT(ADDRESS($Z631,COLUMN(),4,1,"Monitoraggio"))="","",INDIRECT(ADDRESS($Z631,COLUMN(),4,1,"Monitoraggio"))),"")</f>
        <v/>
      </c>
      <c r="BA631" s="81" t="str" cm="1">
        <f t="array" aca="1" ref="BA631" ca="1">IFERROR(IF(INDIRECT(ADDRESS($Z631,COLUMN(),4,1,"Monitoraggio"))="","",INDIRECT(ADDRESS($Z631,COLUMN(),4,1,"Monitoraggio"))),"")</f>
        <v/>
      </c>
      <c r="BB631" s="86" t="str" cm="1">
        <f t="array" aca="1" ref="BB631" ca="1">IFERROR(IF(INDIRECT(ADDRESS($Z631,COLUMN(),4,1,"Monitoraggio"))="","",INDIRECT(ADDRESS($Z631,COLUMN(),4,1,"Monitoraggio"))),"")</f>
        <v/>
      </c>
      <c r="BC631" s="79" t="str" cm="1">
        <f t="array" aca="1" ref="BC631" ca="1">IFERROR(IF(INDIRECT(ADDRESS($Z631,COLUMN(),4,1,"Monitoraggio"))="","",INDIRECT(ADDRESS($Z631,COLUMN(),4,1,"Monitoraggio"))),"")</f>
        <v/>
      </c>
      <c r="BD631" s="79" t="str" cm="1">
        <f t="array" aca="1" ref="BD631" ca="1">IFERROR(IF(INDIRECT(ADDRESS($Z631,COLUMN(),4,1,"Monitoraggio"))="","",INDIRECT(ADDRESS($Z631,COLUMN(),4,1,"Monitoraggio"))),"")</f>
        <v/>
      </c>
      <c r="BE631" s="79" t="str" cm="1">
        <f t="array" aca="1" ref="BE631" ca="1">IFERROR(IF(INDIRECT(ADDRESS($Z631,COLUMN(),4,1,"Monitoraggio"))="","",INDIRECT(ADDRESS($Z631,COLUMN(),4,1,"Monitoraggio"))),"")</f>
        <v/>
      </c>
      <c r="BF631" s="79" t="str" cm="1">
        <f t="array" aca="1" ref="BF631" ca="1">IFERROR(IF(INDIRECT(ADDRESS($Z631,COLUMN(),4,1,"Monitoraggio"))="","",INDIRECT(ADDRESS($Z631,COLUMN(),4,1,"Monitoraggio"))),"")</f>
        <v/>
      </c>
      <c r="BG631" s="114" t="str" cm="1">
        <f t="array" aca="1" ref="BG631" ca="1">IFERROR(IF(INDIRECT(ADDRESS($Z631,COLUMN(),4,1,"Monitoraggio"))="","",INDIRECT(ADDRESS($Z631,COLUMN(),4,1,"Monitoraggio"))),"")</f>
        <v/>
      </c>
      <c r="BH631" s="48" t="str" cm="1">
        <f t="array" aca="1" ref="BH631" ca="1">IFERROR(IF(INDIRECT(ADDRESS($Z631,COLUMN(),4,1,"Monitoraggio"))="","",INDIRECT(ADDRESS($Z631,COLUMN(),4,1,"Monitoraggio"))),"")</f>
        <v/>
      </c>
      <c r="BI631" s="84" t="str" cm="1">
        <f t="array" aca="1" ref="BI631" ca="1">IFERROR(IF(INDIRECT(ADDRESS($Z631,COLUMN(),4,1,"Monitoraggio"))="","",INDIRECT(ADDRESS($Z631,COLUMN(),4,1,"Monitoraggio"))),"")</f>
        <v/>
      </c>
      <c r="BJ631" s="81" t="str" cm="1">
        <f t="array" aca="1" ref="BJ631" ca="1">IFERROR(IF(INDIRECT(ADDRESS($Z631,COLUMN(),4,1,"Monitoraggio"))="","",INDIRECT(ADDRESS($Z631,COLUMN(),4,1,"Monitoraggio"))),"")</f>
        <v/>
      </c>
    </row>
    <row r="632" spans="26:62" x14ac:dyDescent="0.2">
      <c r="Z632" s="132" t="str">
        <f>IFERROR(MATCH(ROW()-9,Monitoraggio!Z$1:Z$1000,0),"")</f>
        <v/>
      </c>
      <c r="AA632" s="60" t="str" cm="1">
        <f t="array" aca="1" ref="AA632" ca="1">IFERROR(IF(INDIRECT(ADDRESS($Z632,COLUMN(),4,1,"Monitoraggio"))="","",INDIRECT(ADDRESS($Z632,COLUMN(),4,1,"Monitoraggio"))),"")</f>
        <v/>
      </c>
      <c r="AB632" s="114" t="str" cm="1">
        <f t="array" aca="1" ref="AB632" ca="1">IFERROR(IF(INDIRECT(ADDRESS($Z632,COLUMN(),4,1,"Monitoraggio"))="","",INDIRECT(ADDRESS($Z632,COLUMN(),4,1,"Monitoraggio"))),"")</f>
        <v/>
      </c>
      <c r="AC632" s="114" t="str" cm="1">
        <f t="array" aca="1" ref="AC632" ca="1">IFERROR(IF(INDIRECT(ADDRESS($Z632,COLUMN(),4,1,"Monitoraggio"))="","",INDIRECT(ADDRESS($Z632,COLUMN(),4,1,"Monitoraggio"))),"")</f>
        <v/>
      </c>
      <c r="AD632" s="48" t="str" cm="1">
        <f t="array" aca="1" ref="AD632" ca="1">IFERROR(IF(INDIRECT(ADDRESS($Z632,COLUMN(),4,1,"Monitoraggio"))="","",INDIRECT(ADDRESS($Z632,COLUMN(),4,1,"Monitoraggio"))),"")</f>
        <v/>
      </c>
      <c r="AE632" s="61" t="str" cm="1">
        <f t="array" aca="1" ref="AE632" ca="1">IFERROR(IF(INDIRECT(ADDRESS($Z632,COLUMN(),4,1,"Monitoraggio"))="","",INDIRECT(ADDRESS($Z632,COLUMN(),4,1,"Monitoraggio"))),"")</f>
        <v/>
      </c>
      <c r="AF632" s="116" t="str" cm="1">
        <f t="array" aca="1" ref="AF632" ca="1">IFERROR(IF(INDIRECT(ADDRESS($Z632,COLUMN(),4,1,"Monitoraggio"))="","",INDIRECT(ADDRESS($Z632,COLUMN(),4,1,"Monitoraggio"))),"")</f>
        <v/>
      </c>
      <c r="AG632" s="61" t="str" cm="1">
        <f t="array" aca="1" ref="AG632" ca="1">IFERROR(IF(INDIRECT(ADDRESS($Z632,COLUMN(),4,1,"Monitoraggio"))="","",INDIRECT(ADDRESS($Z632,COLUMN(),4,1,"Monitoraggio"))),"")</f>
        <v/>
      </c>
      <c r="AH632" s="116" t="str" cm="1">
        <f t="array" aca="1" ref="AH632" ca="1">IFERROR(IF(INDIRECT(ADDRESS($Z632,COLUMN(),4,1,"Monitoraggio"))="","",INDIRECT(ADDRESS($Z632,COLUMN(),4,1,"Monitoraggio"))),"")</f>
        <v/>
      </c>
      <c r="AI632" s="114" t="str" cm="1">
        <f t="array" aca="1" ref="AI632" ca="1">IFERROR(IF(INDIRECT(ADDRESS($Z632,COLUMN(),4,1,"Monitoraggio"))="","",INDIRECT(ADDRESS($Z632,COLUMN(),4,1,"Monitoraggio"))),"")</f>
        <v/>
      </c>
      <c r="AJ632" s="118" t="str" cm="1">
        <f t="array" aca="1" ref="AJ632" ca="1">IFERROR(IF(INDIRECT(ADDRESS($Z632,COLUMN(),4,1,"Monitoraggio"))="","",INDIRECT(ADDRESS($Z632,COLUMN(),4,1,"Monitoraggio"))),"")</f>
        <v/>
      </c>
      <c r="AK632" s="119" t="str" cm="1">
        <f t="array" aca="1" ref="AK632" ca="1">IFERROR(IF(INDIRECT(ADDRESS($Z632,COLUMN(),4,1,"Monitoraggio"))="","",INDIRECT(ADDRESS($Z632,COLUMN(),4,1,"Monitoraggio"))),"")</f>
        <v/>
      </c>
      <c r="AL632" s="79" t="str" cm="1">
        <f t="array" aca="1" ref="AL632" ca="1">IFERROR(IF(INDIRECT(ADDRESS($Z632,COLUMN(),4,1,"Monitoraggio"))="","",INDIRECT(ADDRESS($Z632,COLUMN(),4,1,"Monitoraggio"))),"")</f>
        <v/>
      </c>
      <c r="AM632" s="77" t="str" cm="1">
        <f t="array" aca="1" ref="AM632" ca="1">IFERROR(IF(INDIRECT(ADDRESS($Z632,COLUMN(),4,1,"Monitoraggio"))="","",INDIRECT(ADDRESS($Z632,COLUMN(),4,1,"Monitoraggio"))),"")</f>
        <v/>
      </c>
      <c r="AN632" s="79" t="str" cm="1">
        <f t="array" aca="1" ref="AN632" ca="1">IFERROR(IF(INDIRECT(ADDRESS($Z632,COLUMN(),4,1,"Monitoraggio"))="","",INDIRECT(ADDRESS($Z632,COLUMN(),4,1,"Monitoraggio"))),"")</f>
        <v/>
      </c>
      <c r="AO632" s="79" t="str" cm="1">
        <f t="array" aca="1" ref="AO632" ca="1">IFERROR(IF(INDIRECT(ADDRESS($Z632,COLUMN(),4,1,"Monitoraggio"))="","",INDIRECT(ADDRESS($Z632,COLUMN(),4,1,"Monitoraggio"))),"")</f>
        <v/>
      </c>
      <c r="AP632" s="79" t="str" cm="1">
        <f t="array" aca="1" ref="AP632" ca="1">IFERROR(IF(INDIRECT(ADDRESS($Z632,COLUMN(),4,1,"Monitoraggio"))="","",INDIRECT(ADDRESS($Z632,COLUMN(),4,1,"Monitoraggio"))),"")</f>
        <v/>
      </c>
      <c r="AQ632" s="81" t="str" cm="1">
        <f t="array" aca="1" ref="AQ632" ca="1">IFERROR(IF(INDIRECT(ADDRESS($Z632,COLUMN(),4,1,"Monitoraggio"))="","",INDIRECT(ADDRESS($Z632,COLUMN(),4,1,"Monitoraggio"))),"")</f>
        <v/>
      </c>
      <c r="AR632" s="122" t="str" cm="1">
        <f t="array" aca="1" ref="AR632" ca="1">IFERROR(IF(INDIRECT(ADDRESS($Z632,COLUMN(),4,1,"Monitoraggio"))="","",INDIRECT(ADDRESS($Z632,COLUMN(),4,1,"Monitoraggio"))),"")</f>
        <v/>
      </c>
      <c r="AS632" s="118" t="str" cm="1">
        <f t="array" aca="1" ref="AS632" ca="1">IFERROR(IF(INDIRECT(ADDRESS($Z632,COLUMN(),4,1,"Monitoraggio"))="","",INDIRECT(ADDRESS($Z632,COLUMN(),4,1,"Monitoraggio"))),"")</f>
        <v/>
      </c>
      <c r="AT632" s="119" t="str" cm="1">
        <f t="array" aca="1" ref="AT632" ca="1">IFERROR(IF(INDIRECT(ADDRESS($Z632,COLUMN(),4,1,"Monitoraggio"))="","",INDIRECT(ADDRESS($Z632,COLUMN(),4,1,"Monitoraggio"))),"")</f>
        <v/>
      </c>
      <c r="AU632" s="79" t="str" cm="1">
        <f t="array" aca="1" ref="AU632" ca="1">IFERROR(IF(INDIRECT(ADDRESS($Z632,COLUMN(),4,1,"Monitoraggio"))="","",INDIRECT(ADDRESS($Z632,COLUMN(),4,1,"Monitoraggio"))),"")</f>
        <v/>
      </c>
      <c r="AV632" s="119" t="str" cm="1">
        <f t="array" aca="1" ref="AV632" ca="1">IFERROR(IF(INDIRECT(ADDRESS($Z632,COLUMN(),4,1,"Monitoraggio"))="","",INDIRECT(ADDRESS($Z632,COLUMN(),4,1,"Monitoraggio"))),"")</f>
        <v/>
      </c>
      <c r="AW632" s="124" t="str" cm="1">
        <f t="array" aca="1" ref="AW632" ca="1">IFERROR(IF(INDIRECT(ADDRESS($Z632,COLUMN(),4,1,"Monitoraggio"))="","",INDIRECT(ADDRESS($Z632,COLUMN(),4,1,"Monitoraggio"))),"")</f>
        <v/>
      </c>
      <c r="AX632" s="62" t="str" cm="1">
        <f t="array" aca="1" ref="AX632" ca="1">IFERROR(IF(INDIRECT(ADDRESS($Z632,COLUMN(),4,1,"Monitoraggio"))="","",INDIRECT(ADDRESS($Z632,COLUMN(),4,1,"Monitoraggio"))),"")</f>
        <v/>
      </c>
      <c r="AY632" s="79" t="str" cm="1">
        <f t="array" aca="1" ref="AY632" ca="1">IFERROR(IF(INDIRECT(ADDRESS($Z632,COLUMN(),4,1,"Monitoraggio"))="","",INDIRECT(ADDRESS($Z632,COLUMN(),4,1,"Monitoraggio"))),"")</f>
        <v/>
      </c>
      <c r="AZ632" s="84" t="str" cm="1">
        <f t="array" aca="1" ref="AZ632" ca="1">IFERROR(IF(INDIRECT(ADDRESS($Z632,COLUMN(),4,1,"Monitoraggio"))="","",INDIRECT(ADDRESS($Z632,COLUMN(),4,1,"Monitoraggio"))),"")</f>
        <v/>
      </c>
      <c r="BA632" s="81" t="str" cm="1">
        <f t="array" aca="1" ref="BA632" ca="1">IFERROR(IF(INDIRECT(ADDRESS($Z632,COLUMN(),4,1,"Monitoraggio"))="","",INDIRECT(ADDRESS($Z632,COLUMN(),4,1,"Monitoraggio"))),"")</f>
        <v/>
      </c>
      <c r="BB632" s="86" t="str" cm="1">
        <f t="array" aca="1" ref="BB632" ca="1">IFERROR(IF(INDIRECT(ADDRESS($Z632,COLUMN(),4,1,"Monitoraggio"))="","",INDIRECT(ADDRESS($Z632,COLUMN(),4,1,"Monitoraggio"))),"")</f>
        <v/>
      </c>
      <c r="BC632" s="79" t="str" cm="1">
        <f t="array" aca="1" ref="BC632" ca="1">IFERROR(IF(INDIRECT(ADDRESS($Z632,COLUMN(),4,1,"Monitoraggio"))="","",INDIRECT(ADDRESS($Z632,COLUMN(),4,1,"Monitoraggio"))),"")</f>
        <v/>
      </c>
      <c r="BD632" s="79" t="str" cm="1">
        <f t="array" aca="1" ref="BD632" ca="1">IFERROR(IF(INDIRECT(ADDRESS($Z632,COLUMN(),4,1,"Monitoraggio"))="","",INDIRECT(ADDRESS($Z632,COLUMN(),4,1,"Monitoraggio"))),"")</f>
        <v/>
      </c>
      <c r="BE632" s="79" t="str" cm="1">
        <f t="array" aca="1" ref="BE632" ca="1">IFERROR(IF(INDIRECT(ADDRESS($Z632,COLUMN(),4,1,"Monitoraggio"))="","",INDIRECT(ADDRESS($Z632,COLUMN(),4,1,"Monitoraggio"))),"")</f>
        <v/>
      </c>
      <c r="BF632" s="79" t="str" cm="1">
        <f t="array" aca="1" ref="BF632" ca="1">IFERROR(IF(INDIRECT(ADDRESS($Z632,COLUMN(),4,1,"Monitoraggio"))="","",INDIRECT(ADDRESS($Z632,COLUMN(),4,1,"Monitoraggio"))),"")</f>
        <v/>
      </c>
      <c r="BG632" s="114" t="str" cm="1">
        <f t="array" aca="1" ref="BG632" ca="1">IFERROR(IF(INDIRECT(ADDRESS($Z632,COLUMN(),4,1,"Monitoraggio"))="","",INDIRECT(ADDRESS($Z632,COLUMN(),4,1,"Monitoraggio"))),"")</f>
        <v/>
      </c>
      <c r="BH632" s="48" t="str" cm="1">
        <f t="array" aca="1" ref="BH632" ca="1">IFERROR(IF(INDIRECT(ADDRESS($Z632,COLUMN(),4,1,"Monitoraggio"))="","",INDIRECT(ADDRESS($Z632,COLUMN(),4,1,"Monitoraggio"))),"")</f>
        <v/>
      </c>
      <c r="BI632" s="84" t="str" cm="1">
        <f t="array" aca="1" ref="BI632" ca="1">IFERROR(IF(INDIRECT(ADDRESS($Z632,COLUMN(),4,1,"Monitoraggio"))="","",INDIRECT(ADDRESS($Z632,COLUMN(),4,1,"Monitoraggio"))),"")</f>
        <v/>
      </c>
      <c r="BJ632" s="81" t="str" cm="1">
        <f t="array" aca="1" ref="BJ632" ca="1">IFERROR(IF(INDIRECT(ADDRESS($Z632,COLUMN(),4,1,"Monitoraggio"))="","",INDIRECT(ADDRESS($Z632,COLUMN(),4,1,"Monitoraggio"))),"")</f>
        <v/>
      </c>
    </row>
    <row r="633" spans="26:62" x14ac:dyDescent="0.2">
      <c r="Z633" s="132" t="str">
        <f>IFERROR(MATCH(ROW()-9,Monitoraggio!Z$1:Z$1000,0),"")</f>
        <v/>
      </c>
      <c r="AA633" s="60" t="str" cm="1">
        <f t="array" aca="1" ref="AA633" ca="1">IFERROR(IF(INDIRECT(ADDRESS($Z633,COLUMN(),4,1,"Monitoraggio"))="","",INDIRECT(ADDRESS($Z633,COLUMN(),4,1,"Monitoraggio"))),"")</f>
        <v/>
      </c>
      <c r="AB633" s="114" t="str" cm="1">
        <f t="array" aca="1" ref="AB633" ca="1">IFERROR(IF(INDIRECT(ADDRESS($Z633,COLUMN(),4,1,"Monitoraggio"))="","",INDIRECT(ADDRESS($Z633,COLUMN(),4,1,"Monitoraggio"))),"")</f>
        <v/>
      </c>
      <c r="AC633" s="114" t="str" cm="1">
        <f t="array" aca="1" ref="AC633" ca="1">IFERROR(IF(INDIRECT(ADDRESS($Z633,COLUMN(),4,1,"Monitoraggio"))="","",INDIRECT(ADDRESS($Z633,COLUMN(),4,1,"Monitoraggio"))),"")</f>
        <v/>
      </c>
      <c r="AD633" s="48" t="str" cm="1">
        <f t="array" aca="1" ref="AD633" ca="1">IFERROR(IF(INDIRECT(ADDRESS($Z633,COLUMN(),4,1,"Monitoraggio"))="","",INDIRECT(ADDRESS($Z633,COLUMN(),4,1,"Monitoraggio"))),"")</f>
        <v/>
      </c>
      <c r="AE633" s="61" t="str" cm="1">
        <f t="array" aca="1" ref="AE633" ca="1">IFERROR(IF(INDIRECT(ADDRESS($Z633,COLUMN(),4,1,"Monitoraggio"))="","",INDIRECT(ADDRESS($Z633,COLUMN(),4,1,"Monitoraggio"))),"")</f>
        <v/>
      </c>
      <c r="AF633" s="116" t="str" cm="1">
        <f t="array" aca="1" ref="AF633" ca="1">IFERROR(IF(INDIRECT(ADDRESS($Z633,COLUMN(),4,1,"Monitoraggio"))="","",INDIRECT(ADDRESS($Z633,COLUMN(),4,1,"Monitoraggio"))),"")</f>
        <v/>
      </c>
      <c r="AG633" s="61" t="str" cm="1">
        <f t="array" aca="1" ref="AG633" ca="1">IFERROR(IF(INDIRECT(ADDRESS($Z633,COLUMN(),4,1,"Monitoraggio"))="","",INDIRECT(ADDRESS($Z633,COLUMN(),4,1,"Monitoraggio"))),"")</f>
        <v/>
      </c>
      <c r="AH633" s="116" t="str" cm="1">
        <f t="array" aca="1" ref="AH633" ca="1">IFERROR(IF(INDIRECT(ADDRESS($Z633,COLUMN(),4,1,"Monitoraggio"))="","",INDIRECT(ADDRESS($Z633,COLUMN(),4,1,"Monitoraggio"))),"")</f>
        <v/>
      </c>
      <c r="AI633" s="114" t="str" cm="1">
        <f t="array" aca="1" ref="AI633" ca="1">IFERROR(IF(INDIRECT(ADDRESS($Z633,COLUMN(),4,1,"Monitoraggio"))="","",INDIRECT(ADDRESS($Z633,COLUMN(),4,1,"Monitoraggio"))),"")</f>
        <v/>
      </c>
      <c r="AJ633" s="118" t="str" cm="1">
        <f t="array" aca="1" ref="AJ633" ca="1">IFERROR(IF(INDIRECT(ADDRESS($Z633,COLUMN(),4,1,"Monitoraggio"))="","",INDIRECT(ADDRESS($Z633,COLUMN(),4,1,"Monitoraggio"))),"")</f>
        <v/>
      </c>
      <c r="AK633" s="119" t="str" cm="1">
        <f t="array" aca="1" ref="AK633" ca="1">IFERROR(IF(INDIRECT(ADDRESS($Z633,COLUMN(),4,1,"Monitoraggio"))="","",INDIRECT(ADDRESS($Z633,COLUMN(),4,1,"Monitoraggio"))),"")</f>
        <v/>
      </c>
      <c r="AL633" s="79" t="str" cm="1">
        <f t="array" aca="1" ref="AL633" ca="1">IFERROR(IF(INDIRECT(ADDRESS($Z633,COLUMN(),4,1,"Monitoraggio"))="","",INDIRECT(ADDRESS($Z633,COLUMN(),4,1,"Monitoraggio"))),"")</f>
        <v/>
      </c>
      <c r="AM633" s="77" t="str" cm="1">
        <f t="array" aca="1" ref="AM633" ca="1">IFERROR(IF(INDIRECT(ADDRESS($Z633,COLUMN(),4,1,"Monitoraggio"))="","",INDIRECT(ADDRESS($Z633,COLUMN(),4,1,"Monitoraggio"))),"")</f>
        <v/>
      </c>
      <c r="AN633" s="79" t="str" cm="1">
        <f t="array" aca="1" ref="AN633" ca="1">IFERROR(IF(INDIRECT(ADDRESS($Z633,COLUMN(),4,1,"Monitoraggio"))="","",INDIRECT(ADDRESS($Z633,COLUMN(),4,1,"Monitoraggio"))),"")</f>
        <v/>
      </c>
      <c r="AO633" s="79" t="str" cm="1">
        <f t="array" aca="1" ref="AO633" ca="1">IFERROR(IF(INDIRECT(ADDRESS($Z633,COLUMN(),4,1,"Monitoraggio"))="","",INDIRECT(ADDRESS($Z633,COLUMN(),4,1,"Monitoraggio"))),"")</f>
        <v/>
      </c>
      <c r="AP633" s="79" t="str" cm="1">
        <f t="array" aca="1" ref="AP633" ca="1">IFERROR(IF(INDIRECT(ADDRESS($Z633,COLUMN(),4,1,"Monitoraggio"))="","",INDIRECT(ADDRESS($Z633,COLUMN(),4,1,"Monitoraggio"))),"")</f>
        <v/>
      </c>
      <c r="AQ633" s="81" t="str" cm="1">
        <f t="array" aca="1" ref="AQ633" ca="1">IFERROR(IF(INDIRECT(ADDRESS($Z633,COLUMN(),4,1,"Monitoraggio"))="","",INDIRECT(ADDRESS($Z633,COLUMN(),4,1,"Monitoraggio"))),"")</f>
        <v/>
      </c>
      <c r="AR633" s="122" t="str" cm="1">
        <f t="array" aca="1" ref="AR633" ca="1">IFERROR(IF(INDIRECT(ADDRESS($Z633,COLUMN(),4,1,"Monitoraggio"))="","",INDIRECT(ADDRESS($Z633,COLUMN(),4,1,"Monitoraggio"))),"")</f>
        <v/>
      </c>
      <c r="AS633" s="118" t="str" cm="1">
        <f t="array" aca="1" ref="AS633" ca="1">IFERROR(IF(INDIRECT(ADDRESS($Z633,COLUMN(),4,1,"Monitoraggio"))="","",INDIRECT(ADDRESS($Z633,COLUMN(),4,1,"Monitoraggio"))),"")</f>
        <v/>
      </c>
      <c r="AT633" s="119" t="str" cm="1">
        <f t="array" aca="1" ref="AT633" ca="1">IFERROR(IF(INDIRECT(ADDRESS($Z633,COLUMN(),4,1,"Monitoraggio"))="","",INDIRECT(ADDRESS($Z633,COLUMN(),4,1,"Monitoraggio"))),"")</f>
        <v/>
      </c>
      <c r="AU633" s="79" t="str" cm="1">
        <f t="array" aca="1" ref="AU633" ca="1">IFERROR(IF(INDIRECT(ADDRESS($Z633,COLUMN(),4,1,"Monitoraggio"))="","",INDIRECT(ADDRESS($Z633,COLUMN(),4,1,"Monitoraggio"))),"")</f>
        <v/>
      </c>
      <c r="AV633" s="119" t="str" cm="1">
        <f t="array" aca="1" ref="AV633" ca="1">IFERROR(IF(INDIRECT(ADDRESS($Z633,COLUMN(),4,1,"Monitoraggio"))="","",INDIRECT(ADDRESS($Z633,COLUMN(),4,1,"Monitoraggio"))),"")</f>
        <v/>
      </c>
      <c r="AW633" s="124" t="str" cm="1">
        <f t="array" aca="1" ref="AW633" ca="1">IFERROR(IF(INDIRECT(ADDRESS($Z633,COLUMN(),4,1,"Monitoraggio"))="","",INDIRECT(ADDRESS($Z633,COLUMN(),4,1,"Monitoraggio"))),"")</f>
        <v/>
      </c>
      <c r="AX633" s="62" t="str" cm="1">
        <f t="array" aca="1" ref="AX633" ca="1">IFERROR(IF(INDIRECT(ADDRESS($Z633,COLUMN(),4,1,"Monitoraggio"))="","",INDIRECT(ADDRESS($Z633,COLUMN(),4,1,"Monitoraggio"))),"")</f>
        <v/>
      </c>
      <c r="AY633" s="79" t="str" cm="1">
        <f t="array" aca="1" ref="AY633" ca="1">IFERROR(IF(INDIRECT(ADDRESS($Z633,COLUMN(),4,1,"Monitoraggio"))="","",INDIRECT(ADDRESS($Z633,COLUMN(),4,1,"Monitoraggio"))),"")</f>
        <v/>
      </c>
      <c r="AZ633" s="84" t="str" cm="1">
        <f t="array" aca="1" ref="AZ633" ca="1">IFERROR(IF(INDIRECT(ADDRESS($Z633,COLUMN(),4,1,"Monitoraggio"))="","",INDIRECT(ADDRESS($Z633,COLUMN(),4,1,"Monitoraggio"))),"")</f>
        <v/>
      </c>
      <c r="BA633" s="81" t="str" cm="1">
        <f t="array" aca="1" ref="BA633" ca="1">IFERROR(IF(INDIRECT(ADDRESS($Z633,COLUMN(),4,1,"Monitoraggio"))="","",INDIRECT(ADDRESS($Z633,COLUMN(),4,1,"Monitoraggio"))),"")</f>
        <v/>
      </c>
      <c r="BB633" s="86" t="str" cm="1">
        <f t="array" aca="1" ref="BB633" ca="1">IFERROR(IF(INDIRECT(ADDRESS($Z633,COLUMN(),4,1,"Monitoraggio"))="","",INDIRECT(ADDRESS($Z633,COLUMN(),4,1,"Monitoraggio"))),"")</f>
        <v/>
      </c>
      <c r="BC633" s="79" t="str" cm="1">
        <f t="array" aca="1" ref="BC633" ca="1">IFERROR(IF(INDIRECT(ADDRESS($Z633,COLUMN(),4,1,"Monitoraggio"))="","",INDIRECT(ADDRESS($Z633,COLUMN(),4,1,"Monitoraggio"))),"")</f>
        <v/>
      </c>
      <c r="BD633" s="79" t="str" cm="1">
        <f t="array" aca="1" ref="BD633" ca="1">IFERROR(IF(INDIRECT(ADDRESS($Z633,COLUMN(),4,1,"Monitoraggio"))="","",INDIRECT(ADDRESS($Z633,COLUMN(),4,1,"Monitoraggio"))),"")</f>
        <v/>
      </c>
      <c r="BE633" s="79" t="str" cm="1">
        <f t="array" aca="1" ref="BE633" ca="1">IFERROR(IF(INDIRECT(ADDRESS($Z633,COLUMN(),4,1,"Monitoraggio"))="","",INDIRECT(ADDRESS($Z633,COLUMN(),4,1,"Monitoraggio"))),"")</f>
        <v/>
      </c>
      <c r="BF633" s="79" t="str" cm="1">
        <f t="array" aca="1" ref="BF633" ca="1">IFERROR(IF(INDIRECT(ADDRESS($Z633,COLUMN(),4,1,"Monitoraggio"))="","",INDIRECT(ADDRESS($Z633,COLUMN(),4,1,"Monitoraggio"))),"")</f>
        <v/>
      </c>
      <c r="BG633" s="114" t="str" cm="1">
        <f t="array" aca="1" ref="BG633" ca="1">IFERROR(IF(INDIRECT(ADDRESS($Z633,COLUMN(),4,1,"Monitoraggio"))="","",INDIRECT(ADDRESS($Z633,COLUMN(),4,1,"Monitoraggio"))),"")</f>
        <v/>
      </c>
      <c r="BH633" s="48" t="str" cm="1">
        <f t="array" aca="1" ref="BH633" ca="1">IFERROR(IF(INDIRECT(ADDRESS($Z633,COLUMN(),4,1,"Monitoraggio"))="","",INDIRECT(ADDRESS($Z633,COLUMN(),4,1,"Monitoraggio"))),"")</f>
        <v/>
      </c>
      <c r="BI633" s="84" t="str" cm="1">
        <f t="array" aca="1" ref="BI633" ca="1">IFERROR(IF(INDIRECT(ADDRESS($Z633,COLUMN(),4,1,"Monitoraggio"))="","",INDIRECT(ADDRESS($Z633,COLUMN(),4,1,"Monitoraggio"))),"")</f>
        <v/>
      </c>
      <c r="BJ633" s="81" t="str" cm="1">
        <f t="array" aca="1" ref="BJ633" ca="1">IFERROR(IF(INDIRECT(ADDRESS($Z633,COLUMN(),4,1,"Monitoraggio"))="","",INDIRECT(ADDRESS($Z633,COLUMN(),4,1,"Monitoraggio"))),"")</f>
        <v/>
      </c>
    </row>
    <row r="634" spans="26:62" x14ac:dyDescent="0.2">
      <c r="Z634" s="132" t="str">
        <f>IFERROR(MATCH(ROW()-9,Monitoraggio!Z$1:Z$1000,0),"")</f>
        <v/>
      </c>
      <c r="AA634" s="60" t="str" cm="1">
        <f t="array" aca="1" ref="AA634" ca="1">IFERROR(IF(INDIRECT(ADDRESS($Z634,COLUMN(),4,1,"Monitoraggio"))="","",INDIRECT(ADDRESS($Z634,COLUMN(),4,1,"Monitoraggio"))),"")</f>
        <v/>
      </c>
      <c r="AB634" s="114" t="str" cm="1">
        <f t="array" aca="1" ref="AB634" ca="1">IFERROR(IF(INDIRECT(ADDRESS($Z634,COLUMN(),4,1,"Monitoraggio"))="","",INDIRECT(ADDRESS($Z634,COLUMN(),4,1,"Monitoraggio"))),"")</f>
        <v/>
      </c>
      <c r="AC634" s="114" t="str" cm="1">
        <f t="array" aca="1" ref="AC634" ca="1">IFERROR(IF(INDIRECT(ADDRESS($Z634,COLUMN(),4,1,"Monitoraggio"))="","",INDIRECT(ADDRESS($Z634,COLUMN(),4,1,"Monitoraggio"))),"")</f>
        <v/>
      </c>
      <c r="AD634" s="48" t="str" cm="1">
        <f t="array" aca="1" ref="AD634" ca="1">IFERROR(IF(INDIRECT(ADDRESS($Z634,COLUMN(),4,1,"Monitoraggio"))="","",INDIRECT(ADDRESS($Z634,COLUMN(),4,1,"Monitoraggio"))),"")</f>
        <v/>
      </c>
      <c r="AE634" s="61" t="str" cm="1">
        <f t="array" aca="1" ref="AE634" ca="1">IFERROR(IF(INDIRECT(ADDRESS($Z634,COLUMN(),4,1,"Monitoraggio"))="","",INDIRECT(ADDRESS($Z634,COLUMN(),4,1,"Monitoraggio"))),"")</f>
        <v/>
      </c>
      <c r="AF634" s="116" t="str" cm="1">
        <f t="array" aca="1" ref="AF634" ca="1">IFERROR(IF(INDIRECT(ADDRESS($Z634,COLUMN(),4,1,"Monitoraggio"))="","",INDIRECT(ADDRESS($Z634,COLUMN(),4,1,"Monitoraggio"))),"")</f>
        <v/>
      </c>
      <c r="AG634" s="61" t="str" cm="1">
        <f t="array" aca="1" ref="AG634" ca="1">IFERROR(IF(INDIRECT(ADDRESS($Z634,COLUMN(),4,1,"Monitoraggio"))="","",INDIRECT(ADDRESS($Z634,COLUMN(),4,1,"Monitoraggio"))),"")</f>
        <v/>
      </c>
      <c r="AH634" s="116" t="str" cm="1">
        <f t="array" aca="1" ref="AH634" ca="1">IFERROR(IF(INDIRECT(ADDRESS($Z634,COLUMN(),4,1,"Monitoraggio"))="","",INDIRECT(ADDRESS($Z634,COLUMN(),4,1,"Monitoraggio"))),"")</f>
        <v/>
      </c>
      <c r="AI634" s="114" t="str" cm="1">
        <f t="array" aca="1" ref="AI634" ca="1">IFERROR(IF(INDIRECT(ADDRESS($Z634,COLUMN(),4,1,"Monitoraggio"))="","",INDIRECT(ADDRESS($Z634,COLUMN(),4,1,"Monitoraggio"))),"")</f>
        <v/>
      </c>
      <c r="AJ634" s="118" t="str" cm="1">
        <f t="array" aca="1" ref="AJ634" ca="1">IFERROR(IF(INDIRECT(ADDRESS($Z634,COLUMN(),4,1,"Monitoraggio"))="","",INDIRECT(ADDRESS($Z634,COLUMN(),4,1,"Monitoraggio"))),"")</f>
        <v/>
      </c>
      <c r="AK634" s="119" t="str" cm="1">
        <f t="array" aca="1" ref="AK634" ca="1">IFERROR(IF(INDIRECT(ADDRESS($Z634,COLUMN(),4,1,"Monitoraggio"))="","",INDIRECT(ADDRESS($Z634,COLUMN(),4,1,"Monitoraggio"))),"")</f>
        <v/>
      </c>
      <c r="AL634" s="79" t="str" cm="1">
        <f t="array" aca="1" ref="AL634" ca="1">IFERROR(IF(INDIRECT(ADDRESS($Z634,COLUMN(),4,1,"Monitoraggio"))="","",INDIRECT(ADDRESS($Z634,COLUMN(),4,1,"Monitoraggio"))),"")</f>
        <v/>
      </c>
      <c r="AM634" s="77" t="str" cm="1">
        <f t="array" aca="1" ref="AM634" ca="1">IFERROR(IF(INDIRECT(ADDRESS($Z634,COLUMN(),4,1,"Monitoraggio"))="","",INDIRECT(ADDRESS($Z634,COLUMN(),4,1,"Monitoraggio"))),"")</f>
        <v/>
      </c>
      <c r="AN634" s="79" t="str" cm="1">
        <f t="array" aca="1" ref="AN634" ca="1">IFERROR(IF(INDIRECT(ADDRESS($Z634,COLUMN(),4,1,"Monitoraggio"))="","",INDIRECT(ADDRESS($Z634,COLUMN(),4,1,"Monitoraggio"))),"")</f>
        <v/>
      </c>
      <c r="AO634" s="79" t="str" cm="1">
        <f t="array" aca="1" ref="AO634" ca="1">IFERROR(IF(INDIRECT(ADDRESS($Z634,COLUMN(),4,1,"Monitoraggio"))="","",INDIRECT(ADDRESS($Z634,COLUMN(),4,1,"Monitoraggio"))),"")</f>
        <v/>
      </c>
      <c r="AP634" s="79" t="str" cm="1">
        <f t="array" aca="1" ref="AP634" ca="1">IFERROR(IF(INDIRECT(ADDRESS($Z634,COLUMN(),4,1,"Monitoraggio"))="","",INDIRECT(ADDRESS($Z634,COLUMN(),4,1,"Monitoraggio"))),"")</f>
        <v/>
      </c>
      <c r="AQ634" s="81" t="str" cm="1">
        <f t="array" aca="1" ref="AQ634" ca="1">IFERROR(IF(INDIRECT(ADDRESS($Z634,COLUMN(),4,1,"Monitoraggio"))="","",INDIRECT(ADDRESS($Z634,COLUMN(),4,1,"Monitoraggio"))),"")</f>
        <v/>
      </c>
      <c r="AR634" s="122" t="str" cm="1">
        <f t="array" aca="1" ref="AR634" ca="1">IFERROR(IF(INDIRECT(ADDRESS($Z634,COLUMN(),4,1,"Monitoraggio"))="","",INDIRECT(ADDRESS($Z634,COLUMN(),4,1,"Monitoraggio"))),"")</f>
        <v/>
      </c>
      <c r="AS634" s="118" t="str" cm="1">
        <f t="array" aca="1" ref="AS634" ca="1">IFERROR(IF(INDIRECT(ADDRESS($Z634,COLUMN(),4,1,"Monitoraggio"))="","",INDIRECT(ADDRESS($Z634,COLUMN(),4,1,"Monitoraggio"))),"")</f>
        <v/>
      </c>
      <c r="AT634" s="119" t="str" cm="1">
        <f t="array" aca="1" ref="AT634" ca="1">IFERROR(IF(INDIRECT(ADDRESS($Z634,COLUMN(),4,1,"Monitoraggio"))="","",INDIRECT(ADDRESS($Z634,COLUMN(),4,1,"Monitoraggio"))),"")</f>
        <v/>
      </c>
      <c r="AU634" s="79" t="str" cm="1">
        <f t="array" aca="1" ref="AU634" ca="1">IFERROR(IF(INDIRECT(ADDRESS($Z634,COLUMN(),4,1,"Monitoraggio"))="","",INDIRECT(ADDRESS($Z634,COLUMN(),4,1,"Monitoraggio"))),"")</f>
        <v/>
      </c>
      <c r="AV634" s="119" t="str" cm="1">
        <f t="array" aca="1" ref="AV634" ca="1">IFERROR(IF(INDIRECT(ADDRESS($Z634,COLUMN(),4,1,"Monitoraggio"))="","",INDIRECT(ADDRESS($Z634,COLUMN(),4,1,"Monitoraggio"))),"")</f>
        <v/>
      </c>
      <c r="AW634" s="124" t="str" cm="1">
        <f t="array" aca="1" ref="AW634" ca="1">IFERROR(IF(INDIRECT(ADDRESS($Z634,COLUMN(),4,1,"Monitoraggio"))="","",INDIRECT(ADDRESS($Z634,COLUMN(),4,1,"Monitoraggio"))),"")</f>
        <v/>
      </c>
      <c r="AX634" s="62" t="str" cm="1">
        <f t="array" aca="1" ref="AX634" ca="1">IFERROR(IF(INDIRECT(ADDRESS($Z634,COLUMN(),4,1,"Monitoraggio"))="","",INDIRECT(ADDRESS($Z634,COLUMN(),4,1,"Monitoraggio"))),"")</f>
        <v/>
      </c>
      <c r="AY634" s="79" t="str" cm="1">
        <f t="array" aca="1" ref="AY634" ca="1">IFERROR(IF(INDIRECT(ADDRESS($Z634,COLUMN(),4,1,"Monitoraggio"))="","",INDIRECT(ADDRESS($Z634,COLUMN(),4,1,"Monitoraggio"))),"")</f>
        <v/>
      </c>
      <c r="AZ634" s="84" t="str" cm="1">
        <f t="array" aca="1" ref="AZ634" ca="1">IFERROR(IF(INDIRECT(ADDRESS($Z634,COLUMN(),4,1,"Monitoraggio"))="","",INDIRECT(ADDRESS($Z634,COLUMN(),4,1,"Monitoraggio"))),"")</f>
        <v/>
      </c>
      <c r="BA634" s="81" t="str" cm="1">
        <f t="array" aca="1" ref="BA634" ca="1">IFERROR(IF(INDIRECT(ADDRESS($Z634,COLUMN(),4,1,"Monitoraggio"))="","",INDIRECT(ADDRESS($Z634,COLUMN(),4,1,"Monitoraggio"))),"")</f>
        <v/>
      </c>
      <c r="BB634" s="86" t="str" cm="1">
        <f t="array" aca="1" ref="BB634" ca="1">IFERROR(IF(INDIRECT(ADDRESS($Z634,COLUMN(),4,1,"Monitoraggio"))="","",INDIRECT(ADDRESS($Z634,COLUMN(),4,1,"Monitoraggio"))),"")</f>
        <v/>
      </c>
      <c r="BC634" s="79" t="str" cm="1">
        <f t="array" aca="1" ref="BC634" ca="1">IFERROR(IF(INDIRECT(ADDRESS($Z634,COLUMN(),4,1,"Monitoraggio"))="","",INDIRECT(ADDRESS($Z634,COLUMN(),4,1,"Monitoraggio"))),"")</f>
        <v/>
      </c>
      <c r="BD634" s="79" t="str" cm="1">
        <f t="array" aca="1" ref="BD634" ca="1">IFERROR(IF(INDIRECT(ADDRESS($Z634,COLUMN(),4,1,"Monitoraggio"))="","",INDIRECT(ADDRESS($Z634,COLUMN(),4,1,"Monitoraggio"))),"")</f>
        <v/>
      </c>
      <c r="BE634" s="79" t="str" cm="1">
        <f t="array" aca="1" ref="BE634" ca="1">IFERROR(IF(INDIRECT(ADDRESS($Z634,COLUMN(),4,1,"Monitoraggio"))="","",INDIRECT(ADDRESS($Z634,COLUMN(),4,1,"Monitoraggio"))),"")</f>
        <v/>
      </c>
      <c r="BF634" s="79" t="str" cm="1">
        <f t="array" aca="1" ref="BF634" ca="1">IFERROR(IF(INDIRECT(ADDRESS($Z634,COLUMN(),4,1,"Monitoraggio"))="","",INDIRECT(ADDRESS($Z634,COLUMN(),4,1,"Monitoraggio"))),"")</f>
        <v/>
      </c>
      <c r="BG634" s="114" t="str" cm="1">
        <f t="array" aca="1" ref="BG634" ca="1">IFERROR(IF(INDIRECT(ADDRESS($Z634,COLUMN(),4,1,"Monitoraggio"))="","",INDIRECT(ADDRESS($Z634,COLUMN(),4,1,"Monitoraggio"))),"")</f>
        <v/>
      </c>
      <c r="BH634" s="48" t="str" cm="1">
        <f t="array" aca="1" ref="BH634" ca="1">IFERROR(IF(INDIRECT(ADDRESS($Z634,COLUMN(),4,1,"Monitoraggio"))="","",INDIRECT(ADDRESS($Z634,COLUMN(),4,1,"Monitoraggio"))),"")</f>
        <v/>
      </c>
      <c r="BI634" s="84" t="str" cm="1">
        <f t="array" aca="1" ref="BI634" ca="1">IFERROR(IF(INDIRECT(ADDRESS($Z634,COLUMN(),4,1,"Monitoraggio"))="","",INDIRECT(ADDRESS($Z634,COLUMN(),4,1,"Monitoraggio"))),"")</f>
        <v/>
      </c>
      <c r="BJ634" s="81" t="str" cm="1">
        <f t="array" aca="1" ref="BJ634" ca="1">IFERROR(IF(INDIRECT(ADDRESS($Z634,COLUMN(),4,1,"Monitoraggio"))="","",INDIRECT(ADDRESS($Z634,COLUMN(),4,1,"Monitoraggio"))),"")</f>
        <v/>
      </c>
    </row>
    <row r="635" spans="26:62" x14ac:dyDescent="0.2">
      <c r="Z635" s="132" t="str">
        <f>IFERROR(MATCH(ROW()-9,Monitoraggio!Z$1:Z$1000,0),"")</f>
        <v/>
      </c>
      <c r="AA635" s="60" t="str" cm="1">
        <f t="array" aca="1" ref="AA635" ca="1">IFERROR(IF(INDIRECT(ADDRESS($Z635,COLUMN(),4,1,"Monitoraggio"))="","",INDIRECT(ADDRESS($Z635,COLUMN(),4,1,"Monitoraggio"))),"")</f>
        <v/>
      </c>
      <c r="AB635" s="114" t="str" cm="1">
        <f t="array" aca="1" ref="AB635" ca="1">IFERROR(IF(INDIRECT(ADDRESS($Z635,COLUMN(),4,1,"Monitoraggio"))="","",INDIRECT(ADDRESS($Z635,COLUMN(),4,1,"Monitoraggio"))),"")</f>
        <v/>
      </c>
      <c r="AC635" s="114" t="str" cm="1">
        <f t="array" aca="1" ref="AC635" ca="1">IFERROR(IF(INDIRECT(ADDRESS($Z635,COLUMN(),4,1,"Monitoraggio"))="","",INDIRECT(ADDRESS($Z635,COLUMN(),4,1,"Monitoraggio"))),"")</f>
        <v/>
      </c>
      <c r="AD635" s="48" t="str" cm="1">
        <f t="array" aca="1" ref="AD635" ca="1">IFERROR(IF(INDIRECT(ADDRESS($Z635,COLUMN(),4,1,"Monitoraggio"))="","",INDIRECT(ADDRESS($Z635,COLUMN(),4,1,"Monitoraggio"))),"")</f>
        <v/>
      </c>
      <c r="AE635" s="61" t="str" cm="1">
        <f t="array" aca="1" ref="AE635" ca="1">IFERROR(IF(INDIRECT(ADDRESS($Z635,COLUMN(),4,1,"Monitoraggio"))="","",INDIRECT(ADDRESS($Z635,COLUMN(),4,1,"Monitoraggio"))),"")</f>
        <v/>
      </c>
      <c r="AF635" s="116" t="str" cm="1">
        <f t="array" aca="1" ref="AF635" ca="1">IFERROR(IF(INDIRECT(ADDRESS($Z635,COLUMN(),4,1,"Monitoraggio"))="","",INDIRECT(ADDRESS($Z635,COLUMN(),4,1,"Monitoraggio"))),"")</f>
        <v/>
      </c>
      <c r="AG635" s="61" t="str" cm="1">
        <f t="array" aca="1" ref="AG635" ca="1">IFERROR(IF(INDIRECT(ADDRESS($Z635,COLUMN(),4,1,"Monitoraggio"))="","",INDIRECT(ADDRESS($Z635,COLUMN(),4,1,"Monitoraggio"))),"")</f>
        <v/>
      </c>
      <c r="AH635" s="116" t="str" cm="1">
        <f t="array" aca="1" ref="AH635" ca="1">IFERROR(IF(INDIRECT(ADDRESS($Z635,COLUMN(),4,1,"Monitoraggio"))="","",INDIRECT(ADDRESS($Z635,COLUMN(),4,1,"Monitoraggio"))),"")</f>
        <v/>
      </c>
      <c r="AI635" s="114" t="str" cm="1">
        <f t="array" aca="1" ref="AI635" ca="1">IFERROR(IF(INDIRECT(ADDRESS($Z635,COLUMN(),4,1,"Monitoraggio"))="","",INDIRECT(ADDRESS($Z635,COLUMN(),4,1,"Monitoraggio"))),"")</f>
        <v/>
      </c>
      <c r="AJ635" s="118" t="str" cm="1">
        <f t="array" aca="1" ref="AJ635" ca="1">IFERROR(IF(INDIRECT(ADDRESS($Z635,COLUMN(),4,1,"Monitoraggio"))="","",INDIRECT(ADDRESS($Z635,COLUMN(),4,1,"Monitoraggio"))),"")</f>
        <v/>
      </c>
      <c r="AK635" s="119" t="str" cm="1">
        <f t="array" aca="1" ref="AK635" ca="1">IFERROR(IF(INDIRECT(ADDRESS($Z635,COLUMN(),4,1,"Monitoraggio"))="","",INDIRECT(ADDRESS($Z635,COLUMN(),4,1,"Monitoraggio"))),"")</f>
        <v/>
      </c>
      <c r="AL635" s="79" t="str" cm="1">
        <f t="array" aca="1" ref="AL635" ca="1">IFERROR(IF(INDIRECT(ADDRESS($Z635,COLUMN(),4,1,"Monitoraggio"))="","",INDIRECT(ADDRESS($Z635,COLUMN(),4,1,"Monitoraggio"))),"")</f>
        <v/>
      </c>
      <c r="AM635" s="77" t="str" cm="1">
        <f t="array" aca="1" ref="AM635" ca="1">IFERROR(IF(INDIRECT(ADDRESS($Z635,COLUMN(),4,1,"Monitoraggio"))="","",INDIRECT(ADDRESS($Z635,COLUMN(),4,1,"Monitoraggio"))),"")</f>
        <v/>
      </c>
      <c r="AN635" s="79" t="str" cm="1">
        <f t="array" aca="1" ref="AN635" ca="1">IFERROR(IF(INDIRECT(ADDRESS($Z635,COLUMN(),4,1,"Monitoraggio"))="","",INDIRECT(ADDRESS($Z635,COLUMN(),4,1,"Monitoraggio"))),"")</f>
        <v/>
      </c>
      <c r="AO635" s="79" t="str" cm="1">
        <f t="array" aca="1" ref="AO635" ca="1">IFERROR(IF(INDIRECT(ADDRESS($Z635,COLUMN(),4,1,"Monitoraggio"))="","",INDIRECT(ADDRESS($Z635,COLUMN(),4,1,"Monitoraggio"))),"")</f>
        <v/>
      </c>
      <c r="AP635" s="79" t="str" cm="1">
        <f t="array" aca="1" ref="AP635" ca="1">IFERROR(IF(INDIRECT(ADDRESS($Z635,COLUMN(),4,1,"Monitoraggio"))="","",INDIRECT(ADDRESS($Z635,COLUMN(),4,1,"Monitoraggio"))),"")</f>
        <v/>
      </c>
      <c r="AQ635" s="81" t="str" cm="1">
        <f t="array" aca="1" ref="AQ635" ca="1">IFERROR(IF(INDIRECT(ADDRESS($Z635,COLUMN(),4,1,"Monitoraggio"))="","",INDIRECT(ADDRESS($Z635,COLUMN(),4,1,"Monitoraggio"))),"")</f>
        <v/>
      </c>
      <c r="AR635" s="122" t="str" cm="1">
        <f t="array" aca="1" ref="AR635" ca="1">IFERROR(IF(INDIRECT(ADDRESS($Z635,COLUMN(),4,1,"Monitoraggio"))="","",INDIRECT(ADDRESS($Z635,COLUMN(),4,1,"Monitoraggio"))),"")</f>
        <v/>
      </c>
      <c r="AS635" s="118" t="str" cm="1">
        <f t="array" aca="1" ref="AS635" ca="1">IFERROR(IF(INDIRECT(ADDRESS($Z635,COLUMN(),4,1,"Monitoraggio"))="","",INDIRECT(ADDRESS($Z635,COLUMN(),4,1,"Monitoraggio"))),"")</f>
        <v/>
      </c>
      <c r="AT635" s="119" t="str" cm="1">
        <f t="array" aca="1" ref="AT635" ca="1">IFERROR(IF(INDIRECT(ADDRESS($Z635,COLUMN(),4,1,"Monitoraggio"))="","",INDIRECT(ADDRESS($Z635,COLUMN(),4,1,"Monitoraggio"))),"")</f>
        <v/>
      </c>
      <c r="AU635" s="79" t="str" cm="1">
        <f t="array" aca="1" ref="AU635" ca="1">IFERROR(IF(INDIRECT(ADDRESS($Z635,COLUMN(),4,1,"Monitoraggio"))="","",INDIRECT(ADDRESS($Z635,COLUMN(),4,1,"Monitoraggio"))),"")</f>
        <v/>
      </c>
      <c r="AV635" s="119" t="str" cm="1">
        <f t="array" aca="1" ref="AV635" ca="1">IFERROR(IF(INDIRECT(ADDRESS($Z635,COLUMN(),4,1,"Monitoraggio"))="","",INDIRECT(ADDRESS($Z635,COLUMN(),4,1,"Monitoraggio"))),"")</f>
        <v/>
      </c>
      <c r="AW635" s="124" t="str" cm="1">
        <f t="array" aca="1" ref="AW635" ca="1">IFERROR(IF(INDIRECT(ADDRESS($Z635,COLUMN(),4,1,"Monitoraggio"))="","",INDIRECT(ADDRESS($Z635,COLUMN(),4,1,"Monitoraggio"))),"")</f>
        <v/>
      </c>
      <c r="AX635" s="62" t="str" cm="1">
        <f t="array" aca="1" ref="AX635" ca="1">IFERROR(IF(INDIRECT(ADDRESS($Z635,COLUMN(),4,1,"Monitoraggio"))="","",INDIRECT(ADDRESS($Z635,COLUMN(),4,1,"Monitoraggio"))),"")</f>
        <v/>
      </c>
      <c r="AY635" s="79" t="str" cm="1">
        <f t="array" aca="1" ref="AY635" ca="1">IFERROR(IF(INDIRECT(ADDRESS($Z635,COLUMN(),4,1,"Monitoraggio"))="","",INDIRECT(ADDRESS($Z635,COLUMN(),4,1,"Monitoraggio"))),"")</f>
        <v/>
      </c>
      <c r="AZ635" s="84" t="str" cm="1">
        <f t="array" aca="1" ref="AZ635" ca="1">IFERROR(IF(INDIRECT(ADDRESS($Z635,COLUMN(),4,1,"Monitoraggio"))="","",INDIRECT(ADDRESS($Z635,COLUMN(),4,1,"Monitoraggio"))),"")</f>
        <v/>
      </c>
      <c r="BA635" s="81" t="str" cm="1">
        <f t="array" aca="1" ref="BA635" ca="1">IFERROR(IF(INDIRECT(ADDRESS($Z635,COLUMN(),4,1,"Monitoraggio"))="","",INDIRECT(ADDRESS($Z635,COLUMN(),4,1,"Monitoraggio"))),"")</f>
        <v/>
      </c>
      <c r="BB635" s="86" t="str" cm="1">
        <f t="array" aca="1" ref="BB635" ca="1">IFERROR(IF(INDIRECT(ADDRESS($Z635,COLUMN(),4,1,"Monitoraggio"))="","",INDIRECT(ADDRESS($Z635,COLUMN(),4,1,"Monitoraggio"))),"")</f>
        <v/>
      </c>
      <c r="BC635" s="79" t="str" cm="1">
        <f t="array" aca="1" ref="BC635" ca="1">IFERROR(IF(INDIRECT(ADDRESS($Z635,COLUMN(),4,1,"Monitoraggio"))="","",INDIRECT(ADDRESS($Z635,COLUMN(),4,1,"Monitoraggio"))),"")</f>
        <v/>
      </c>
      <c r="BD635" s="79" t="str" cm="1">
        <f t="array" aca="1" ref="BD635" ca="1">IFERROR(IF(INDIRECT(ADDRESS($Z635,COLUMN(),4,1,"Monitoraggio"))="","",INDIRECT(ADDRESS($Z635,COLUMN(),4,1,"Monitoraggio"))),"")</f>
        <v/>
      </c>
      <c r="BE635" s="79" t="str" cm="1">
        <f t="array" aca="1" ref="BE635" ca="1">IFERROR(IF(INDIRECT(ADDRESS($Z635,COLUMN(),4,1,"Monitoraggio"))="","",INDIRECT(ADDRESS($Z635,COLUMN(),4,1,"Monitoraggio"))),"")</f>
        <v/>
      </c>
      <c r="BF635" s="79" t="str" cm="1">
        <f t="array" aca="1" ref="BF635" ca="1">IFERROR(IF(INDIRECT(ADDRESS($Z635,COLUMN(),4,1,"Monitoraggio"))="","",INDIRECT(ADDRESS($Z635,COLUMN(),4,1,"Monitoraggio"))),"")</f>
        <v/>
      </c>
      <c r="BG635" s="114" t="str" cm="1">
        <f t="array" aca="1" ref="BG635" ca="1">IFERROR(IF(INDIRECT(ADDRESS($Z635,COLUMN(),4,1,"Monitoraggio"))="","",INDIRECT(ADDRESS($Z635,COLUMN(),4,1,"Monitoraggio"))),"")</f>
        <v/>
      </c>
      <c r="BH635" s="48" t="str" cm="1">
        <f t="array" aca="1" ref="BH635" ca="1">IFERROR(IF(INDIRECT(ADDRESS($Z635,COLUMN(),4,1,"Monitoraggio"))="","",INDIRECT(ADDRESS($Z635,COLUMN(),4,1,"Monitoraggio"))),"")</f>
        <v/>
      </c>
      <c r="BI635" s="84" t="str" cm="1">
        <f t="array" aca="1" ref="BI635" ca="1">IFERROR(IF(INDIRECT(ADDRESS($Z635,COLUMN(),4,1,"Monitoraggio"))="","",INDIRECT(ADDRESS($Z635,COLUMN(),4,1,"Monitoraggio"))),"")</f>
        <v/>
      </c>
      <c r="BJ635" s="81" t="str" cm="1">
        <f t="array" aca="1" ref="BJ635" ca="1">IFERROR(IF(INDIRECT(ADDRESS($Z635,COLUMN(),4,1,"Monitoraggio"))="","",INDIRECT(ADDRESS($Z635,COLUMN(),4,1,"Monitoraggio"))),"")</f>
        <v/>
      </c>
    </row>
    <row r="636" spans="26:62" x14ac:dyDescent="0.2">
      <c r="Z636" s="132" t="str">
        <f>IFERROR(MATCH(ROW()-9,Monitoraggio!Z$1:Z$1000,0),"")</f>
        <v/>
      </c>
      <c r="AA636" s="60" t="str" cm="1">
        <f t="array" aca="1" ref="AA636" ca="1">IFERROR(IF(INDIRECT(ADDRESS($Z636,COLUMN(),4,1,"Monitoraggio"))="","",INDIRECT(ADDRESS($Z636,COLUMN(),4,1,"Monitoraggio"))),"")</f>
        <v/>
      </c>
      <c r="AB636" s="114" t="str" cm="1">
        <f t="array" aca="1" ref="AB636" ca="1">IFERROR(IF(INDIRECT(ADDRESS($Z636,COLUMN(),4,1,"Monitoraggio"))="","",INDIRECT(ADDRESS($Z636,COLUMN(),4,1,"Monitoraggio"))),"")</f>
        <v/>
      </c>
      <c r="AC636" s="114" t="str" cm="1">
        <f t="array" aca="1" ref="AC636" ca="1">IFERROR(IF(INDIRECT(ADDRESS($Z636,COLUMN(),4,1,"Monitoraggio"))="","",INDIRECT(ADDRESS($Z636,COLUMN(),4,1,"Monitoraggio"))),"")</f>
        <v/>
      </c>
      <c r="AD636" s="48" t="str" cm="1">
        <f t="array" aca="1" ref="AD636" ca="1">IFERROR(IF(INDIRECT(ADDRESS($Z636,COLUMN(),4,1,"Monitoraggio"))="","",INDIRECT(ADDRESS($Z636,COLUMN(),4,1,"Monitoraggio"))),"")</f>
        <v/>
      </c>
      <c r="AE636" s="61" t="str" cm="1">
        <f t="array" aca="1" ref="AE636" ca="1">IFERROR(IF(INDIRECT(ADDRESS($Z636,COLUMN(),4,1,"Monitoraggio"))="","",INDIRECT(ADDRESS($Z636,COLUMN(),4,1,"Monitoraggio"))),"")</f>
        <v/>
      </c>
      <c r="AF636" s="116" t="str" cm="1">
        <f t="array" aca="1" ref="AF636" ca="1">IFERROR(IF(INDIRECT(ADDRESS($Z636,COLUMN(),4,1,"Monitoraggio"))="","",INDIRECT(ADDRESS($Z636,COLUMN(),4,1,"Monitoraggio"))),"")</f>
        <v/>
      </c>
      <c r="AG636" s="61" t="str" cm="1">
        <f t="array" aca="1" ref="AG636" ca="1">IFERROR(IF(INDIRECT(ADDRESS($Z636,COLUMN(),4,1,"Monitoraggio"))="","",INDIRECT(ADDRESS($Z636,COLUMN(),4,1,"Monitoraggio"))),"")</f>
        <v/>
      </c>
      <c r="AH636" s="116" t="str" cm="1">
        <f t="array" aca="1" ref="AH636" ca="1">IFERROR(IF(INDIRECT(ADDRESS($Z636,COLUMN(),4,1,"Monitoraggio"))="","",INDIRECT(ADDRESS($Z636,COLUMN(),4,1,"Monitoraggio"))),"")</f>
        <v/>
      </c>
      <c r="AI636" s="114" t="str" cm="1">
        <f t="array" aca="1" ref="AI636" ca="1">IFERROR(IF(INDIRECT(ADDRESS($Z636,COLUMN(),4,1,"Monitoraggio"))="","",INDIRECT(ADDRESS($Z636,COLUMN(),4,1,"Monitoraggio"))),"")</f>
        <v/>
      </c>
      <c r="AJ636" s="118" t="str" cm="1">
        <f t="array" aca="1" ref="AJ636" ca="1">IFERROR(IF(INDIRECT(ADDRESS($Z636,COLUMN(),4,1,"Monitoraggio"))="","",INDIRECT(ADDRESS($Z636,COLUMN(),4,1,"Monitoraggio"))),"")</f>
        <v/>
      </c>
      <c r="AK636" s="119" t="str" cm="1">
        <f t="array" aca="1" ref="AK636" ca="1">IFERROR(IF(INDIRECT(ADDRESS($Z636,COLUMN(),4,1,"Monitoraggio"))="","",INDIRECT(ADDRESS($Z636,COLUMN(),4,1,"Monitoraggio"))),"")</f>
        <v/>
      </c>
      <c r="AL636" s="79" t="str" cm="1">
        <f t="array" aca="1" ref="AL636" ca="1">IFERROR(IF(INDIRECT(ADDRESS($Z636,COLUMN(),4,1,"Monitoraggio"))="","",INDIRECT(ADDRESS($Z636,COLUMN(),4,1,"Monitoraggio"))),"")</f>
        <v/>
      </c>
      <c r="AM636" s="77" t="str" cm="1">
        <f t="array" aca="1" ref="AM636" ca="1">IFERROR(IF(INDIRECT(ADDRESS($Z636,COLUMN(),4,1,"Monitoraggio"))="","",INDIRECT(ADDRESS($Z636,COLUMN(),4,1,"Monitoraggio"))),"")</f>
        <v/>
      </c>
      <c r="AN636" s="79" t="str" cm="1">
        <f t="array" aca="1" ref="AN636" ca="1">IFERROR(IF(INDIRECT(ADDRESS($Z636,COLUMN(),4,1,"Monitoraggio"))="","",INDIRECT(ADDRESS($Z636,COLUMN(),4,1,"Monitoraggio"))),"")</f>
        <v/>
      </c>
      <c r="AO636" s="79" t="str" cm="1">
        <f t="array" aca="1" ref="AO636" ca="1">IFERROR(IF(INDIRECT(ADDRESS($Z636,COLUMN(),4,1,"Monitoraggio"))="","",INDIRECT(ADDRESS($Z636,COLUMN(),4,1,"Monitoraggio"))),"")</f>
        <v/>
      </c>
      <c r="AP636" s="79" t="str" cm="1">
        <f t="array" aca="1" ref="AP636" ca="1">IFERROR(IF(INDIRECT(ADDRESS($Z636,COLUMN(),4,1,"Monitoraggio"))="","",INDIRECT(ADDRESS($Z636,COLUMN(),4,1,"Monitoraggio"))),"")</f>
        <v/>
      </c>
      <c r="AQ636" s="81" t="str" cm="1">
        <f t="array" aca="1" ref="AQ636" ca="1">IFERROR(IF(INDIRECT(ADDRESS($Z636,COLUMN(),4,1,"Monitoraggio"))="","",INDIRECT(ADDRESS($Z636,COLUMN(),4,1,"Monitoraggio"))),"")</f>
        <v/>
      </c>
      <c r="AR636" s="122" t="str" cm="1">
        <f t="array" aca="1" ref="AR636" ca="1">IFERROR(IF(INDIRECT(ADDRESS($Z636,COLUMN(),4,1,"Monitoraggio"))="","",INDIRECT(ADDRESS($Z636,COLUMN(),4,1,"Monitoraggio"))),"")</f>
        <v/>
      </c>
      <c r="AS636" s="118" t="str" cm="1">
        <f t="array" aca="1" ref="AS636" ca="1">IFERROR(IF(INDIRECT(ADDRESS($Z636,COLUMN(),4,1,"Monitoraggio"))="","",INDIRECT(ADDRESS($Z636,COLUMN(),4,1,"Monitoraggio"))),"")</f>
        <v/>
      </c>
      <c r="AT636" s="119" t="str" cm="1">
        <f t="array" aca="1" ref="AT636" ca="1">IFERROR(IF(INDIRECT(ADDRESS($Z636,COLUMN(),4,1,"Monitoraggio"))="","",INDIRECT(ADDRESS($Z636,COLUMN(),4,1,"Monitoraggio"))),"")</f>
        <v/>
      </c>
      <c r="AU636" s="79" t="str" cm="1">
        <f t="array" aca="1" ref="AU636" ca="1">IFERROR(IF(INDIRECT(ADDRESS($Z636,COLUMN(),4,1,"Monitoraggio"))="","",INDIRECT(ADDRESS($Z636,COLUMN(),4,1,"Monitoraggio"))),"")</f>
        <v/>
      </c>
      <c r="AV636" s="119" t="str" cm="1">
        <f t="array" aca="1" ref="AV636" ca="1">IFERROR(IF(INDIRECT(ADDRESS($Z636,COLUMN(),4,1,"Monitoraggio"))="","",INDIRECT(ADDRESS($Z636,COLUMN(),4,1,"Monitoraggio"))),"")</f>
        <v/>
      </c>
      <c r="AW636" s="124" t="str" cm="1">
        <f t="array" aca="1" ref="AW636" ca="1">IFERROR(IF(INDIRECT(ADDRESS($Z636,COLUMN(),4,1,"Monitoraggio"))="","",INDIRECT(ADDRESS($Z636,COLUMN(),4,1,"Monitoraggio"))),"")</f>
        <v/>
      </c>
      <c r="AX636" s="62" t="str" cm="1">
        <f t="array" aca="1" ref="AX636" ca="1">IFERROR(IF(INDIRECT(ADDRESS($Z636,COLUMN(),4,1,"Monitoraggio"))="","",INDIRECT(ADDRESS($Z636,COLUMN(),4,1,"Monitoraggio"))),"")</f>
        <v/>
      </c>
      <c r="AY636" s="79" t="str" cm="1">
        <f t="array" aca="1" ref="AY636" ca="1">IFERROR(IF(INDIRECT(ADDRESS($Z636,COLUMN(),4,1,"Monitoraggio"))="","",INDIRECT(ADDRESS($Z636,COLUMN(),4,1,"Monitoraggio"))),"")</f>
        <v/>
      </c>
      <c r="AZ636" s="84" t="str" cm="1">
        <f t="array" aca="1" ref="AZ636" ca="1">IFERROR(IF(INDIRECT(ADDRESS($Z636,COLUMN(),4,1,"Monitoraggio"))="","",INDIRECT(ADDRESS($Z636,COLUMN(),4,1,"Monitoraggio"))),"")</f>
        <v/>
      </c>
      <c r="BA636" s="81" t="str" cm="1">
        <f t="array" aca="1" ref="BA636" ca="1">IFERROR(IF(INDIRECT(ADDRESS($Z636,COLUMN(),4,1,"Monitoraggio"))="","",INDIRECT(ADDRESS($Z636,COLUMN(),4,1,"Monitoraggio"))),"")</f>
        <v/>
      </c>
      <c r="BB636" s="86" t="str" cm="1">
        <f t="array" aca="1" ref="BB636" ca="1">IFERROR(IF(INDIRECT(ADDRESS($Z636,COLUMN(),4,1,"Monitoraggio"))="","",INDIRECT(ADDRESS($Z636,COLUMN(),4,1,"Monitoraggio"))),"")</f>
        <v/>
      </c>
      <c r="BC636" s="79" t="str" cm="1">
        <f t="array" aca="1" ref="BC636" ca="1">IFERROR(IF(INDIRECT(ADDRESS($Z636,COLUMN(),4,1,"Monitoraggio"))="","",INDIRECT(ADDRESS($Z636,COLUMN(),4,1,"Monitoraggio"))),"")</f>
        <v/>
      </c>
      <c r="BD636" s="79" t="str" cm="1">
        <f t="array" aca="1" ref="BD636" ca="1">IFERROR(IF(INDIRECT(ADDRESS($Z636,COLUMN(),4,1,"Monitoraggio"))="","",INDIRECT(ADDRESS($Z636,COLUMN(),4,1,"Monitoraggio"))),"")</f>
        <v/>
      </c>
      <c r="BE636" s="79" t="str" cm="1">
        <f t="array" aca="1" ref="BE636" ca="1">IFERROR(IF(INDIRECT(ADDRESS($Z636,COLUMN(),4,1,"Monitoraggio"))="","",INDIRECT(ADDRESS($Z636,COLUMN(),4,1,"Monitoraggio"))),"")</f>
        <v/>
      </c>
      <c r="BF636" s="79" t="str" cm="1">
        <f t="array" aca="1" ref="BF636" ca="1">IFERROR(IF(INDIRECT(ADDRESS($Z636,COLUMN(),4,1,"Monitoraggio"))="","",INDIRECT(ADDRESS($Z636,COLUMN(),4,1,"Monitoraggio"))),"")</f>
        <v/>
      </c>
      <c r="BG636" s="114" t="str" cm="1">
        <f t="array" aca="1" ref="BG636" ca="1">IFERROR(IF(INDIRECT(ADDRESS($Z636,COLUMN(),4,1,"Monitoraggio"))="","",INDIRECT(ADDRESS($Z636,COLUMN(),4,1,"Monitoraggio"))),"")</f>
        <v/>
      </c>
      <c r="BH636" s="48" t="str" cm="1">
        <f t="array" aca="1" ref="BH636" ca="1">IFERROR(IF(INDIRECT(ADDRESS($Z636,COLUMN(),4,1,"Monitoraggio"))="","",INDIRECT(ADDRESS($Z636,COLUMN(),4,1,"Monitoraggio"))),"")</f>
        <v/>
      </c>
      <c r="BI636" s="84" t="str" cm="1">
        <f t="array" aca="1" ref="BI636" ca="1">IFERROR(IF(INDIRECT(ADDRESS($Z636,COLUMN(),4,1,"Monitoraggio"))="","",INDIRECT(ADDRESS($Z636,COLUMN(),4,1,"Monitoraggio"))),"")</f>
        <v/>
      </c>
      <c r="BJ636" s="81" t="str" cm="1">
        <f t="array" aca="1" ref="BJ636" ca="1">IFERROR(IF(INDIRECT(ADDRESS($Z636,COLUMN(),4,1,"Monitoraggio"))="","",INDIRECT(ADDRESS($Z636,COLUMN(),4,1,"Monitoraggio"))),"")</f>
        <v/>
      </c>
    </row>
    <row r="637" spans="26:62" x14ac:dyDescent="0.2">
      <c r="Z637" s="132" t="str">
        <f>IFERROR(MATCH(ROW()-9,Monitoraggio!Z$1:Z$1000,0),"")</f>
        <v/>
      </c>
      <c r="AA637" s="60" t="str" cm="1">
        <f t="array" aca="1" ref="AA637" ca="1">IFERROR(IF(INDIRECT(ADDRESS($Z637,COLUMN(),4,1,"Monitoraggio"))="","",INDIRECT(ADDRESS($Z637,COLUMN(),4,1,"Monitoraggio"))),"")</f>
        <v/>
      </c>
      <c r="AB637" s="114" t="str" cm="1">
        <f t="array" aca="1" ref="AB637" ca="1">IFERROR(IF(INDIRECT(ADDRESS($Z637,COLUMN(),4,1,"Monitoraggio"))="","",INDIRECT(ADDRESS($Z637,COLUMN(),4,1,"Monitoraggio"))),"")</f>
        <v/>
      </c>
      <c r="AC637" s="114" t="str" cm="1">
        <f t="array" aca="1" ref="AC637" ca="1">IFERROR(IF(INDIRECT(ADDRESS($Z637,COLUMN(),4,1,"Monitoraggio"))="","",INDIRECT(ADDRESS($Z637,COLUMN(),4,1,"Monitoraggio"))),"")</f>
        <v/>
      </c>
      <c r="AD637" s="48" t="str" cm="1">
        <f t="array" aca="1" ref="AD637" ca="1">IFERROR(IF(INDIRECT(ADDRESS($Z637,COLUMN(),4,1,"Monitoraggio"))="","",INDIRECT(ADDRESS($Z637,COLUMN(),4,1,"Monitoraggio"))),"")</f>
        <v/>
      </c>
      <c r="AE637" s="61" t="str" cm="1">
        <f t="array" aca="1" ref="AE637" ca="1">IFERROR(IF(INDIRECT(ADDRESS($Z637,COLUMN(),4,1,"Monitoraggio"))="","",INDIRECT(ADDRESS($Z637,COLUMN(),4,1,"Monitoraggio"))),"")</f>
        <v/>
      </c>
      <c r="AF637" s="116" t="str" cm="1">
        <f t="array" aca="1" ref="AF637" ca="1">IFERROR(IF(INDIRECT(ADDRESS($Z637,COLUMN(),4,1,"Monitoraggio"))="","",INDIRECT(ADDRESS($Z637,COLUMN(),4,1,"Monitoraggio"))),"")</f>
        <v/>
      </c>
      <c r="AG637" s="61" t="str" cm="1">
        <f t="array" aca="1" ref="AG637" ca="1">IFERROR(IF(INDIRECT(ADDRESS($Z637,COLUMN(),4,1,"Monitoraggio"))="","",INDIRECT(ADDRESS($Z637,COLUMN(),4,1,"Monitoraggio"))),"")</f>
        <v/>
      </c>
      <c r="AH637" s="116" t="str" cm="1">
        <f t="array" aca="1" ref="AH637" ca="1">IFERROR(IF(INDIRECT(ADDRESS($Z637,COLUMN(),4,1,"Monitoraggio"))="","",INDIRECT(ADDRESS($Z637,COLUMN(),4,1,"Monitoraggio"))),"")</f>
        <v/>
      </c>
      <c r="AI637" s="114" t="str" cm="1">
        <f t="array" aca="1" ref="AI637" ca="1">IFERROR(IF(INDIRECT(ADDRESS($Z637,COLUMN(),4,1,"Monitoraggio"))="","",INDIRECT(ADDRESS($Z637,COLUMN(),4,1,"Monitoraggio"))),"")</f>
        <v/>
      </c>
      <c r="AJ637" s="118" t="str" cm="1">
        <f t="array" aca="1" ref="AJ637" ca="1">IFERROR(IF(INDIRECT(ADDRESS($Z637,COLUMN(),4,1,"Monitoraggio"))="","",INDIRECT(ADDRESS($Z637,COLUMN(),4,1,"Monitoraggio"))),"")</f>
        <v/>
      </c>
      <c r="AK637" s="119" t="str" cm="1">
        <f t="array" aca="1" ref="AK637" ca="1">IFERROR(IF(INDIRECT(ADDRESS($Z637,COLUMN(),4,1,"Monitoraggio"))="","",INDIRECT(ADDRESS($Z637,COLUMN(),4,1,"Monitoraggio"))),"")</f>
        <v/>
      </c>
      <c r="AL637" s="79" t="str" cm="1">
        <f t="array" aca="1" ref="AL637" ca="1">IFERROR(IF(INDIRECT(ADDRESS($Z637,COLUMN(),4,1,"Monitoraggio"))="","",INDIRECT(ADDRESS($Z637,COLUMN(),4,1,"Monitoraggio"))),"")</f>
        <v/>
      </c>
      <c r="AM637" s="77" t="str" cm="1">
        <f t="array" aca="1" ref="AM637" ca="1">IFERROR(IF(INDIRECT(ADDRESS($Z637,COLUMN(),4,1,"Monitoraggio"))="","",INDIRECT(ADDRESS($Z637,COLUMN(),4,1,"Monitoraggio"))),"")</f>
        <v/>
      </c>
      <c r="AN637" s="79" t="str" cm="1">
        <f t="array" aca="1" ref="AN637" ca="1">IFERROR(IF(INDIRECT(ADDRESS($Z637,COLUMN(),4,1,"Monitoraggio"))="","",INDIRECT(ADDRESS($Z637,COLUMN(),4,1,"Monitoraggio"))),"")</f>
        <v/>
      </c>
      <c r="AO637" s="79" t="str" cm="1">
        <f t="array" aca="1" ref="AO637" ca="1">IFERROR(IF(INDIRECT(ADDRESS($Z637,COLUMN(),4,1,"Monitoraggio"))="","",INDIRECT(ADDRESS($Z637,COLUMN(),4,1,"Monitoraggio"))),"")</f>
        <v/>
      </c>
      <c r="AP637" s="79" t="str" cm="1">
        <f t="array" aca="1" ref="AP637" ca="1">IFERROR(IF(INDIRECT(ADDRESS($Z637,COLUMN(),4,1,"Monitoraggio"))="","",INDIRECT(ADDRESS($Z637,COLUMN(),4,1,"Monitoraggio"))),"")</f>
        <v/>
      </c>
      <c r="AQ637" s="81" t="str" cm="1">
        <f t="array" aca="1" ref="AQ637" ca="1">IFERROR(IF(INDIRECT(ADDRESS($Z637,COLUMN(),4,1,"Monitoraggio"))="","",INDIRECT(ADDRESS($Z637,COLUMN(),4,1,"Monitoraggio"))),"")</f>
        <v/>
      </c>
      <c r="AR637" s="122" t="str" cm="1">
        <f t="array" aca="1" ref="AR637" ca="1">IFERROR(IF(INDIRECT(ADDRESS($Z637,COLUMN(),4,1,"Monitoraggio"))="","",INDIRECT(ADDRESS($Z637,COLUMN(),4,1,"Monitoraggio"))),"")</f>
        <v/>
      </c>
      <c r="AS637" s="118" t="str" cm="1">
        <f t="array" aca="1" ref="AS637" ca="1">IFERROR(IF(INDIRECT(ADDRESS($Z637,COLUMN(),4,1,"Monitoraggio"))="","",INDIRECT(ADDRESS($Z637,COLUMN(),4,1,"Monitoraggio"))),"")</f>
        <v/>
      </c>
      <c r="AT637" s="119" t="str" cm="1">
        <f t="array" aca="1" ref="AT637" ca="1">IFERROR(IF(INDIRECT(ADDRESS($Z637,COLUMN(),4,1,"Monitoraggio"))="","",INDIRECT(ADDRESS($Z637,COLUMN(),4,1,"Monitoraggio"))),"")</f>
        <v/>
      </c>
      <c r="AU637" s="79" t="str" cm="1">
        <f t="array" aca="1" ref="AU637" ca="1">IFERROR(IF(INDIRECT(ADDRESS($Z637,COLUMN(),4,1,"Monitoraggio"))="","",INDIRECT(ADDRESS($Z637,COLUMN(),4,1,"Monitoraggio"))),"")</f>
        <v/>
      </c>
      <c r="AV637" s="119" t="str" cm="1">
        <f t="array" aca="1" ref="AV637" ca="1">IFERROR(IF(INDIRECT(ADDRESS($Z637,COLUMN(),4,1,"Monitoraggio"))="","",INDIRECT(ADDRESS($Z637,COLUMN(),4,1,"Monitoraggio"))),"")</f>
        <v/>
      </c>
      <c r="AW637" s="124" t="str" cm="1">
        <f t="array" aca="1" ref="AW637" ca="1">IFERROR(IF(INDIRECT(ADDRESS($Z637,COLUMN(),4,1,"Monitoraggio"))="","",INDIRECT(ADDRESS($Z637,COLUMN(),4,1,"Monitoraggio"))),"")</f>
        <v/>
      </c>
      <c r="AX637" s="62" t="str" cm="1">
        <f t="array" aca="1" ref="AX637" ca="1">IFERROR(IF(INDIRECT(ADDRESS($Z637,COLUMN(),4,1,"Monitoraggio"))="","",INDIRECT(ADDRESS($Z637,COLUMN(),4,1,"Monitoraggio"))),"")</f>
        <v/>
      </c>
      <c r="AY637" s="79" t="str" cm="1">
        <f t="array" aca="1" ref="AY637" ca="1">IFERROR(IF(INDIRECT(ADDRESS($Z637,COLUMN(),4,1,"Monitoraggio"))="","",INDIRECT(ADDRESS($Z637,COLUMN(),4,1,"Monitoraggio"))),"")</f>
        <v/>
      </c>
      <c r="AZ637" s="84" t="str" cm="1">
        <f t="array" aca="1" ref="AZ637" ca="1">IFERROR(IF(INDIRECT(ADDRESS($Z637,COLUMN(),4,1,"Monitoraggio"))="","",INDIRECT(ADDRESS($Z637,COLUMN(),4,1,"Monitoraggio"))),"")</f>
        <v/>
      </c>
      <c r="BA637" s="81" t="str" cm="1">
        <f t="array" aca="1" ref="BA637" ca="1">IFERROR(IF(INDIRECT(ADDRESS($Z637,COLUMN(),4,1,"Monitoraggio"))="","",INDIRECT(ADDRESS($Z637,COLUMN(),4,1,"Monitoraggio"))),"")</f>
        <v/>
      </c>
      <c r="BB637" s="86" t="str" cm="1">
        <f t="array" aca="1" ref="BB637" ca="1">IFERROR(IF(INDIRECT(ADDRESS($Z637,COLUMN(),4,1,"Monitoraggio"))="","",INDIRECT(ADDRESS($Z637,COLUMN(),4,1,"Monitoraggio"))),"")</f>
        <v/>
      </c>
      <c r="BC637" s="79" t="str" cm="1">
        <f t="array" aca="1" ref="BC637" ca="1">IFERROR(IF(INDIRECT(ADDRESS($Z637,COLUMN(),4,1,"Monitoraggio"))="","",INDIRECT(ADDRESS($Z637,COLUMN(),4,1,"Monitoraggio"))),"")</f>
        <v/>
      </c>
      <c r="BD637" s="79" t="str" cm="1">
        <f t="array" aca="1" ref="BD637" ca="1">IFERROR(IF(INDIRECT(ADDRESS($Z637,COLUMN(),4,1,"Monitoraggio"))="","",INDIRECT(ADDRESS($Z637,COLUMN(),4,1,"Monitoraggio"))),"")</f>
        <v/>
      </c>
      <c r="BE637" s="79" t="str" cm="1">
        <f t="array" aca="1" ref="BE637" ca="1">IFERROR(IF(INDIRECT(ADDRESS($Z637,COLUMN(),4,1,"Monitoraggio"))="","",INDIRECT(ADDRESS($Z637,COLUMN(),4,1,"Monitoraggio"))),"")</f>
        <v/>
      </c>
      <c r="BF637" s="79" t="str" cm="1">
        <f t="array" aca="1" ref="BF637" ca="1">IFERROR(IF(INDIRECT(ADDRESS($Z637,COLUMN(),4,1,"Monitoraggio"))="","",INDIRECT(ADDRESS($Z637,COLUMN(),4,1,"Monitoraggio"))),"")</f>
        <v/>
      </c>
      <c r="BG637" s="114" t="str" cm="1">
        <f t="array" aca="1" ref="BG637" ca="1">IFERROR(IF(INDIRECT(ADDRESS($Z637,COLUMN(),4,1,"Monitoraggio"))="","",INDIRECT(ADDRESS($Z637,COLUMN(),4,1,"Monitoraggio"))),"")</f>
        <v/>
      </c>
      <c r="BH637" s="48" t="str" cm="1">
        <f t="array" aca="1" ref="BH637" ca="1">IFERROR(IF(INDIRECT(ADDRESS($Z637,COLUMN(),4,1,"Monitoraggio"))="","",INDIRECT(ADDRESS($Z637,COLUMN(),4,1,"Monitoraggio"))),"")</f>
        <v/>
      </c>
      <c r="BI637" s="84" t="str" cm="1">
        <f t="array" aca="1" ref="BI637" ca="1">IFERROR(IF(INDIRECT(ADDRESS($Z637,COLUMN(),4,1,"Monitoraggio"))="","",INDIRECT(ADDRESS($Z637,COLUMN(),4,1,"Monitoraggio"))),"")</f>
        <v/>
      </c>
      <c r="BJ637" s="81" t="str" cm="1">
        <f t="array" aca="1" ref="BJ637" ca="1">IFERROR(IF(INDIRECT(ADDRESS($Z637,COLUMN(),4,1,"Monitoraggio"))="","",INDIRECT(ADDRESS($Z637,COLUMN(),4,1,"Monitoraggio"))),"")</f>
        <v/>
      </c>
    </row>
    <row r="638" spans="26:62" x14ac:dyDescent="0.2">
      <c r="Z638" s="132" t="str">
        <f>IFERROR(MATCH(ROW()-9,Monitoraggio!Z$1:Z$1000,0),"")</f>
        <v/>
      </c>
      <c r="AA638" s="60" t="str" cm="1">
        <f t="array" aca="1" ref="AA638" ca="1">IFERROR(IF(INDIRECT(ADDRESS($Z638,COLUMN(),4,1,"Monitoraggio"))="","",INDIRECT(ADDRESS($Z638,COLUMN(),4,1,"Monitoraggio"))),"")</f>
        <v/>
      </c>
      <c r="AB638" s="114" t="str" cm="1">
        <f t="array" aca="1" ref="AB638" ca="1">IFERROR(IF(INDIRECT(ADDRESS($Z638,COLUMN(),4,1,"Monitoraggio"))="","",INDIRECT(ADDRESS($Z638,COLUMN(),4,1,"Monitoraggio"))),"")</f>
        <v/>
      </c>
      <c r="AC638" s="114" t="str" cm="1">
        <f t="array" aca="1" ref="AC638" ca="1">IFERROR(IF(INDIRECT(ADDRESS($Z638,COLUMN(),4,1,"Monitoraggio"))="","",INDIRECT(ADDRESS($Z638,COLUMN(),4,1,"Monitoraggio"))),"")</f>
        <v/>
      </c>
      <c r="AD638" s="48" t="str" cm="1">
        <f t="array" aca="1" ref="AD638" ca="1">IFERROR(IF(INDIRECT(ADDRESS($Z638,COLUMN(),4,1,"Monitoraggio"))="","",INDIRECT(ADDRESS($Z638,COLUMN(),4,1,"Monitoraggio"))),"")</f>
        <v/>
      </c>
      <c r="AE638" s="61" t="str" cm="1">
        <f t="array" aca="1" ref="AE638" ca="1">IFERROR(IF(INDIRECT(ADDRESS($Z638,COLUMN(),4,1,"Monitoraggio"))="","",INDIRECT(ADDRESS($Z638,COLUMN(),4,1,"Monitoraggio"))),"")</f>
        <v/>
      </c>
      <c r="AF638" s="116" t="str" cm="1">
        <f t="array" aca="1" ref="AF638" ca="1">IFERROR(IF(INDIRECT(ADDRESS($Z638,COLUMN(),4,1,"Monitoraggio"))="","",INDIRECT(ADDRESS($Z638,COLUMN(),4,1,"Monitoraggio"))),"")</f>
        <v/>
      </c>
      <c r="AG638" s="61" t="str" cm="1">
        <f t="array" aca="1" ref="AG638" ca="1">IFERROR(IF(INDIRECT(ADDRESS($Z638,COLUMN(),4,1,"Monitoraggio"))="","",INDIRECT(ADDRESS($Z638,COLUMN(),4,1,"Monitoraggio"))),"")</f>
        <v/>
      </c>
      <c r="AH638" s="116" t="str" cm="1">
        <f t="array" aca="1" ref="AH638" ca="1">IFERROR(IF(INDIRECT(ADDRESS($Z638,COLUMN(),4,1,"Monitoraggio"))="","",INDIRECT(ADDRESS($Z638,COLUMN(),4,1,"Monitoraggio"))),"")</f>
        <v/>
      </c>
      <c r="AI638" s="114" t="str" cm="1">
        <f t="array" aca="1" ref="AI638" ca="1">IFERROR(IF(INDIRECT(ADDRESS($Z638,COLUMN(),4,1,"Monitoraggio"))="","",INDIRECT(ADDRESS($Z638,COLUMN(),4,1,"Monitoraggio"))),"")</f>
        <v/>
      </c>
      <c r="AJ638" s="118" t="str" cm="1">
        <f t="array" aca="1" ref="AJ638" ca="1">IFERROR(IF(INDIRECT(ADDRESS($Z638,COLUMN(),4,1,"Monitoraggio"))="","",INDIRECT(ADDRESS($Z638,COLUMN(),4,1,"Monitoraggio"))),"")</f>
        <v/>
      </c>
      <c r="AK638" s="119" t="str" cm="1">
        <f t="array" aca="1" ref="AK638" ca="1">IFERROR(IF(INDIRECT(ADDRESS($Z638,COLUMN(),4,1,"Monitoraggio"))="","",INDIRECT(ADDRESS($Z638,COLUMN(),4,1,"Monitoraggio"))),"")</f>
        <v/>
      </c>
      <c r="AL638" s="79" t="str" cm="1">
        <f t="array" aca="1" ref="AL638" ca="1">IFERROR(IF(INDIRECT(ADDRESS($Z638,COLUMN(),4,1,"Monitoraggio"))="","",INDIRECT(ADDRESS($Z638,COLUMN(),4,1,"Monitoraggio"))),"")</f>
        <v/>
      </c>
      <c r="AM638" s="77" t="str" cm="1">
        <f t="array" aca="1" ref="AM638" ca="1">IFERROR(IF(INDIRECT(ADDRESS($Z638,COLUMN(),4,1,"Monitoraggio"))="","",INDIRECT(ADDRESS($Z638,COLUMN(),4,1,"Monitoraggio"))),"")</f>
        <v/>
      </c>
      <c r="AN638" s="79" t="str" cm="1">
        <f t="array" aca="1" ref="AN638" ca="1">IFERROR(IF(INDIRECT(ADDRESS($Z638,COLUMN(),4,1,"Monitoraggio"))="","",INDIRECT(ADDRESS($Z638,COLUMN(),4,1,"Monitoraggio"))),"")</f>
        <v/>
      </c>
      <c r="AO638" s="79" t="str" cm="1">
        <f t="array" aca="1" ref="AO638" ca="1">IFERROR(IF(INDIRECT(ADDRESS($Z638,COLUMN(),4,1,"Monitoraggio"))="","",INDIRECT(ADDRESS($Z638,COLUMN(),4,1,"Monitoraggio"))),"")</f>
        <v/>
      </c>
      <c r="AP638" s="79" t="str" cm="1">
        <f t="array" aca="1" ref="AP638" ca="1">IFERROR(IF(INDIRECT(ADDRESS($Z638,COLUMN(),4,1,"Monitoraggio"))="","",INDIRECT(ADDRESS($Z638,COLUMN(),4,1,"Monitoraggio"))),"")</f>
        <v/>
      </c>
      <c r="AQ638" s="81" t="str" cm="1">
        <f t="array" aca="1" ref="AQ638" ca="1">IFERROR(IF(INDIRECT(ADDRESS($Z638,COLUMN(),4,1,"Monitoraggio"))="","",INDIRECT(ADDRESS($Z638,COLUMN(),4,1,"Monitoraggio"))),"")</f>
        <v/>
      </c>
      <c r="AR638" s="122" t="str" cm="1">
        <f t="array" aca="1" ref="AR638" ca="1">IFERROR(IF(INDIRECT(ADDRESS($Z638,COLUMN(),4,1,"Monitoraggio"))="","",INDIRECT(ADDRESS($Z638,COLUMN(),4,1,"Monitoraggio"))),"")</f>
        <v/>
      </c>
      <c r="AS638" s="118" t="str" cm="1">
        <f t="array" aca="1" ref="AS638" ca="1">IFERROR(IF(INDIRECT(ADDRESS($Z638,COLUMN(),4,1,"Monitoraggio"))="","",INDIRECT(ADDRESS($Z638,COLUMN(),4,1,"Monitoraggio"))),"")</f>
        <v/>
      </c>
      <c r="AT638" s="119" t="str" cm="1">
        <f t="array" aca="1" ref="AT638" ca="1">IFERROR(IF(INDIRECT(ADDRESS($Z638,COLUMN(),4,1,"Monitoraggio"))="","",INDIRECT(ADDRESS($Z638,COLUMN(),4,1,"Monitoraggio"))),"")</f>
        <v/>
      </c>
      <c r="AU638" s="79" t="str" cm="1">
        <f t="array" aca="1" ref="AU638" ca="1">IFERROR(IF(INDIRECT(ADDRESS($Z638,COLUMN(),4,1,"Monitoraggio"))="","",INDIRECT(ADDRESS($Z638,COLUMN(),4,1,"Monitoraggio"))),"")</f>
        <v/>
      </c>
      <c r="AV638" s="119" t="str" cm="1">
        <f t="array" aca="1" ref="AV638" ca="1">IFERROR(IF(INDIRECT(ADDRESS($Z638,COLUMN(),4,1,"Monitoraggio"))="","",INDIRECT(ADDRESS($Z638,COLUMN(),4,1,"Monitoraggio"))),"")</f>
        <v/>
      </c>
      <c r="AW638" s="124" t="str" cm="1">
        <f t="array" aca="1" ref="AW638" ca="1">IFERROR(IF(INDIRECT(ADDRESS($Z638,COLUMN(),4,1,"Monitoraggio"))="","",INDIRECT(ADDRESS($Z638,COLUMN(),4,1,"Monitoraggio"))),"")</f>
        <v/>
      </c>
      <c r="AX638" s="62" t="str" cm="1">
        <f t="array" aca="1" ref="AX638" ca="1">IFERROR(IF(INDIRECT(ADDRESS($Z638,COLUMN(),4,1,"Monitoraggio"))="","",INDIRECT(ADDRESS($Z638,COLUMN(),4,1,"Monitoraggio"))),"")</f>
        <v/>
      </c>
      <c r="AY638" s="79" t="str" cm="1">
        <f t="array" aca="1" ref="AY638" ca="1">IFERROR(IF(INDIRECT(ADDRESS($Z638,COLUMN(),4,1,"Monitoraggio"))="","",INDIRECT(ADDRESS($Z638,COLUMN(),4,1,"Monitoraggio"))),"")</f>
        <v/>
      </c>
      <c r="AZ638" s="84" t="str" cm="1">
        <f t="array" aca="1" ref="AZ638" ca="1">IFERROR(IF(INDIRECT(ADDRESS($Z638,COLUMN(),4,1,"Monitoraggio"))="","",INDIRECT(ADDRESS($Z638,COLUMN(),4,1,"Monitoraggio"))),"")</f>
        <v/>
      </c>
      <c r="BA638" s="81" t="str" cm="1">
        <f t="array" aca="1" ref="BA638" ca="1">IFERROR(IF(INDIRECT(ADDRESS($Z638,COLUMN(),4,1,"Monitoraggio"))="","",INDIRECT(ADDRESS($Z638,COLUMN(),4,1,"Monitoraggio"))),"")</f>
        <v/>
      </c>
      <c r="BB638" s="86" t="str" cm="1">
        <f t="array" aca="1" ref="BB638" ca="1">IFERROR(IF(INDIRECT(ADDRESS($Z638,COLUMN(),4,1,"Monitoraggio"))="","",INDIRECT(ADDRESS($Z638,COLUMN(),4,1,"Monitoraggio"))),"")</f>
        <v/>
      </c>
      <c r="BC638" s="79" t="str" cm="1">
        <f t="array" aca="1" ref="BC638" ca="1">IFERROR(IF(INDIRECT(ADDRESS($Z638,COLUMN(),4,1,"Monitoraggio"))="","",INDIRECT(ADDRESS($Z638,COLUMN(),4,1,"Monitoraggio"))),"")</f>
        <v/>
      </c>
      <c r="BD638" s="79" t="str" cm="1">
        <f t="array" aca="1" ref="BD638" ca="1">IFERROR(IF(INDIRECT(ADDRESS($Z638,COLUMN(),4,1,"Monitoraggio"))="","",INDIRECT(ADDRESS($Z638,COLUMN(),4,1,"Monitoraggio"))),"")</f>
        <v/>
      </c>
      <c r="BE638" s="79" t="str" cm="1">
        <f t="array" aca="1" ref="BE638" ca="1">IFERROR(IF(INDIRECT(ADDRESS($Z638,COLUMN(),4,1,"Monitoraggio"))="","",INDIRECT(ADDRESS($Z638,COLUMN(),4,1,"Monitoraggio"))),"")</f>
        <v/>
      </c>
      <c r="BF638" s="79" t="str" cm="1">
        <f t="array" aca="1" ref="BF638" ca="1">IFERROR(IF(INDIRECT(ADDRESS($Z638,COLUMN(),4,1,"Monitoraggio"))="","",INDIRECT(ADDRESS($Z638,COLUMN(),4,1,"Monitoraggio"))),"")</f>
        <v/>
      </c>
      <c r="BG638" s="114" t="str" cm="1">
        <f t="array" aca="1" ref="BG638" ca="1">IFERROR(IF(INDIRECT(ADDRESS($Z638,COLUMN(),4,1,"Monitoraggio"))="","",INDIRECT(ADDRESS($Z638,COLUMN(),4,1,"Monitoraggio"))),"")</f>
        <v/>
      </c>
      <c r="BH638" s="48" t="str" cm="1">
        <f t="array" aca="1" ref="BH638" ca="1">IFERROR(IF(INDIRECT(ADDRESS($Z638,COLUMN(),4,1,"Monitoraggio"))="","",INDIRECT(ADDRESS($Z638,COLUMN(),4,1,"Monitoraggio"))),"")</f>
        <v/>
      </c>
      <c r="BI638" s="84" t="str" cm="1">
        <f t="array" aca="1" ref="BI638" ca="1">IFERROR(IF(INDIRECT(ADDRESS($Z638,COLUMN(),4,1,"Monitoraggio"))="","",INDIRECT(ADDRESS($Z638,COLUMN(),4,1,"Monitoraggio"))),"")</f>
        <v/>
      </c>
      <c r="BJ638" s="81" t="str" cm="1">
        <f t="array" aca="1" ref="BJ638" ca="1">IFERROR(IF(INDIRECT(ADDRESS($Z638,COLUMN(),4,1,"Monitoraggio"))="","",INDIRECT(ADDRESS($Z638,COLUMN(),4,1,"Monitoraggio"))),"")</f>
        <v/>
      </c>
    </row>
    <row r="639" spans="26:62" x14ac:dyDescent="0.2">
      <c r="Z639" s="132" t="str">
        <f>IFERROR(MATCH(ROW()-9,Monitoraggio!Z$1:Z$1000,0),"")</f>
        <v/>
      </c>
      <c r="AA639" s="60" t="str" cm="1">
        <f t="array" aca="1" ref="AA639" ca="1">IFERROR(IF(INDIRECT(ADDRESS($Z639,COLUMN(),4,1,"Monitoraggio"))="","",INDIRECT(ADDRESS($Z639,COLUMN(),4,1,"Monitoraggio"))),"")</f>
        <v/>
      </c>
      <c r="AB639" s="114" t="str" cm="1">
        <f t="array" aca="1" ref="AB639" ca="1">IFERROR(IF(INDIRECT(ADDRESS($Z639,COLUMN(),4,1,"Monitoraggio"))="","",INDIRECT(ADDRESS($Z639,COLUMN(),4,1,"Monitoraggio"))),"")</f>
        <v/>
      </c>
      <c r="AC639" s="114" t="str" cm="1">
        <f t="array" aca="1" ref="AC639" ca="1">IFERROR(IF(INDIRECT(ADDRESS($Z639,COLUMN(),4,1,"Monitoraggio"))="","",INDIRECT(ADDRESS($Z639,COLUMN(),4,1,"Monitoraggio"))),"")</f>
        <v/>
      </c>
      <c r="AD639" s="48" t="str" cm="1">
        <f t="array" aca="1" ref="AD639" ca="1">IFERROR(IF(INDIRECT(ADDRESS($Z639,COLUMN(),4,1,"Monitoraggio"))="","",INDIRECT(ADDRESS($Z639,COLUMN(),4,1,"Monitoraggio"))),"")</f>
        <v/>
      </c>
      <c r="AE639" s="61" t="str" cm="1">
        <f t="array" aca="1" ref="AE639" ca="1">IFERROR(IF(INDIRECT(ADDRESS($Z639,COLUMN(),4,1,"Monitoraggio"))="","",INDIRECT(ADDRESS($Z639,COLUMN(),4,1,"Monitoraggio"))),"")</f>
        <v/>
      </c>
      <c r="AF639" s="116" t="str" cm="1">
        <f t="array" aca="1" ref="AF639" ca="1">IFERROR(IF(INDIRECT(ADDRESS($Z639,COLUMN(),4,1,"Monitoraggio"))="","",INDIRECT(ADDRESS($Z639,COLUMN(),4,1,"Monitoraggio"))),"")</f>
        <v/>
      </c>
      <c r="AG639" s="61" t="str" cm="1">
        <f t="array" aca="1" ref="AG639" ca="1">IFERROR(IF(INDIRECT(ADDRESS($Z639,COLUMN(),4,1,"Monitoraggio"))="","",INDIRECT(ADDRESS($Z639,COLUMN(),4,1,"Monitoraggio"))),"")</f>
        <v/>
      </c>
      <c r="AH639" s="116" t="str" cm="1">
        <f t="array" aca="1" ref="AH639" ca="1">IFERROR(IF(INDIRECT(ADDRESS($Z639,COLUMN(),4,1,"Monitoraggio"))="","",INDIRECT(ADDRESS($Z639,COLUMN(),4,1,"Monitoraggio"))),"")</f>
        <v/>
      </c>
      <c r="AI639" s="114" t="str" cm="1">
        <f t="array" aca="1" ref="AI639" ca="1">IFERROR(IF(INDIRECT(ADDRESS($Z639,COLUMN(),4,1,"Monitoraggio"))="","",INDIRECT(ADDRESS($Z639,COLUMN(),4,1,"Monitoraggio"))),"")</f>
        <v/>
      </c>
      <c r="AJ639" s="118" t="str" cm="1">
        <f t="array" aca="1" ref="AJ639" ca="1">IFERROR(IF(INDIRECT(ADDRESS($Z639,COLUMN(),4,1,"Monitoraggio"))="","",INDIRECT(ADDRESS($Z639,COLUMN(),4,1,"Monitoraggio"))),"")</f>
        <v/>
      </c>
      <c r="AK639" s="119" t="str" cm="1">
        <f t="array" aca="1" ref="AK639" ca="1">IFERROR(IF(INDIRECT(ADDRESS($Z639,COLUMN(),4,1,"Monitoraggio"))="","",INDIRECT(ADDRESS($Z639,COLUMN(),4,1,"Monitoraggio"))),"")</f>
        <v/>
      </c>
      <c r="AL639" s="79" t="str" cm="1">
        <f t="array" aca="1" ref="AL639" ca="1">IFERROR(IF(INDIRECT(ADDRESS($Z639,COLUMN(),4,1,"Monitoraggio"))="","",INDIRECT(ADDRESS($Z639,COLUMN(),4,1,"Monitoraggio"))),"")</f>
        <v/>
      </c>
      <c r="AM639" s="77" t="str" cm="1">
        <f t="array" aca="1" ref="AM639" ca="1">IFERROR(IF(INDIRECT(ADDRESS($Z639,COLUMN(),4,1,"Monitoraggio"))="","",INDIRECT(ADDRESS($Z639,COLUMN(),4,1,"Monitoraggio"))),"")</f>
        <v/>
      </c>
      <c r="AN639" s="79" t="str" cm="1">
        <f t="array" aca="1" ref="AN639" ca="1">IFERROR(IF(INDIRECT(ADDRESS($Z639,COLUMN(),4,1,"Monitoraggio"))="","",INDIRECT(ADDRESS($Z639,COLUMN(),4,1,"Monitoraggio"))),"")</f>
        <v/>
      </c>
      <c r="AO639" s="79" t="str" cm="1">
        <f t="array" aca="1" ref="AO639" ca="1">IFERROR(IF(INDIRECT(ADDRESS($Z639,COLUMN(),4,1,"Monitoraggio"))="","",INDIRECT(ADDRESS($Z639,COLUMN(),4,1,"Monitoraggio"))),"")</f>
        <v/>
      </c>
      <c r="AP639" s="79" t="str" cm="1">
        <f t="array" aca="1" ref="AP639" ca="1">IFERROR(IF(INDIRECT(ADDRESS($Z639,COLUMN(),4,1,"Monitoraggio"))="","",INDIRECT(ADDRESS($Z639,COLUMN(),4,1,"Monitoraggio"))),"")</f>
        <v/>
      </c>
      <c r="AQ639" s="81" t="str" cm="1">
        <f t="array" aca="1" ref="AQ639" ca="1">IFERROR(IF(INDIRECT(ADDRESS($Z639,COLUMN(),4,1,"Monitoraggio"))="","",INDIRECT(ADDRESS($Z639,COLUMN(),4,1,"Monitoraggio"))),"")</f>
        <v/>
      </c>
      <c r="AR639" s="122" t="str" cm="1">
        <f t="array" aca="1" ref="AR639" ca="1">IFERROR(IF(INDIRECT(ADDRESS($Z639,COLUMN(),4,1,"Monitoraggio"))="","",INDIRECT(ADDRESS($Z639,COLUMN(),4,1,"Monitoraggio"))),"")</f>
        <v/>
      </c>
      <c r="AS639" s="118" t="str" cm="1">
        <f t="array" aca="1" ref="AS639" ca="1">IFERROR(IF(INDIRECT(ADDRESS($Z639,COLUMN(),4,1,"Monitoraggio"))="","",INDIRECT(ADDRESS($Z639,COLUMN(),4,1,"Monitoraggio"))),"")</f>
        <v/>
      </c>
      <c r="AT639" s="119" t="str" cm="1">
        <f t="array" aca="1" ref="AT639" ca="1">IFERROR(IF(INDIRECT(ADDRESS($Z639,COLUMN(),4,1,"Monitoraggio"))="","",INDIRECT(ADDRESS($Z639,COLUMN(),4,1,"Monitoraggio"))),"")</f>
        <v/>
      </c>
      <c r="AU639" s="79" t="str" cm="1">
        <f t="array" aca="1" ref="AU639" ca="1">IFERROR(IF(INDIRECT(ADDRESS($Z639,COLUMN(),4,1,"Monitoraggio"))="","",INDIRECT(ADDRESS($Z639,COLUMN(),4,1,"Monitoraggio"))),"")</f>
        <v/>
      </c>
      <c r="AV639" s="119" t="str" cm="1">
        <f t="array" aca="1" ref="AV639" ca="1">IFERROR(IF(INDIRECT(ADDRESS($Z639,COLUMN(),4,1,"Monitoraggio"))="","",INDIRECT(ADDRESS($Z639,COLUMN(),4,1,"Monitoraggio"))),"")</f>
        <v/>
      </c>
      <c r="AW639" s="124" t="str" cm="1">
        <f t="array" aca="1" ref="AW639" ca="1">IFERROR(IF(INDIRECT(ADDRESS($Z639,COLUMN(),4,1,"Monitoraggio"))="","",INDIRECT(ADDRESS($Z639,COLUMN(),4,1,"Monitoraggio"))),"")</f>
        <v/>
      </c>
      <c r="AX639" s="62" t="str" cm="1">
        <f t="array" aca="1" ref="AX639" ca="1">IFERROR(IF(INDIRECT(ADDRESS($Z639,COLUMN(),4,1,"Monitoraggio"))="","",INDIRECT(ADDRESS($Z639,COLUMN(),4,1,"Monitoraggio"))),"")</f>
        <v/>
      </c>
      <c r="AY639" s="79" t="str" cm="1">
        <f t="array" aca="1" ref="AY639" ca="1">IFERROR(IF(INDIRECT(ADDRESS($Z639,COLUMN(),4,1,"Monitoraggio"))="","",INDIRECT(ADDRESS($Z639,COLUMN(),4,1,"Monitoraggio"))),"")</f>
        <v/>
      </c>
      <c r="AZ639" s="84" t="str" cm="1">
        <f t="array" aca="1" ref="AZ639" ca="1">IFERROR(IF(INDIRECT(ADDRESS($Z639,COLUMN(),4,1,"Monitoraggio"))="","",INDIRECT(ADDRESS($Z639,COLUMN(),4,1,"Monitoraggio"))),"")</f>
        <v/>
      </c>
      <c r="BA639" s="81" t="str" cm="1">
        <f t="array" aca="1" ref="BA639" ca="1">IFERROR(IF(INDIRECT(ADDRESS($Z639,COLUMN(),4,1,"Monitoraggio"))="","",INDIRECT(ADDRESS($Z639,COLUMN(),4,1,"Monitoraggio"))),"")</f>
        <v/>
      </c>
      <c r="BB639" s="86" t="str" cm="1">
        <f t="array" aca="1" ref="BB639" ca="1">IFERROR(IF(INDIRECT(ADDRESS($Z639,COLUMN(),4,1,"Monitoraggio"))="","",INDIRECT(ADDRESS($Z639,COLUMN(),4,1,"Monitoraggio"))),"")</f>
        <v/>
      </c>
      <c r="BC639" s="79" t="str" cm="1">
        <f t="array" aca="1" ref="BC639" ca="1">IFERROR(IF(INDIRECT(ADDRESS($Z639,COLUMN(),4,1,"Monitoraggio"))="","",INDIRECT(ADDRESS($Z639,COLUMN(),4,1,"Monitoraggio"))),"")</f>
        <v/>
      </c>
      <c r="BD639" s="79" t="str" cm="1">
        <f t="array" aca="1" ref="BD639" ca="1">IFERROR(IF(INDIRECT(ADDRESS($Z639,COLUMN(),4,1,"Monitoraggio"))="","",INDIRECT(ADDRESS($Z639,COLUMN(),4,1,"Monitoraggio"))),"")</f>
        <v/>
      </c>
      <c r="BE639" s="79" t="str" cm="1">
        <f t="array" aca="1" ref="BE639" ca="1">IFERROR(IF(INDIRECT(ADDRESS($Z639,COLUMN(),4,1,"Monitoraggio"))="","",INDIRECT(ADDRESS($Z639,COLUMN(),4,1,"Monitoraggio"))),"")</f>
        <v/>
      </c>
      <c r="BF639" s="79" t="str" cm="1">
        <f t="array" aca="1" ref="BF639" ca="1">IFERROR(IF(INDIRECT(ADDRESS($Z639,COLUMN(),4,1,"Monitoraggio"))="","",INDIRECT(ADDRESS($Z639,COLUMN(),4,1,"Monitoraggio"))),"")</f>
        <v/>
      </c>
      <c r="BG639" s="114" t="str" cm="1">
        <f t="array" aca="1" ref="BG639" ca="1">IFERROR(IF(INDIRECT(ADDRESS($Z639,COLUMN(),4,1,"Monitoraggio"))="","",INDIRECT(ADDRESS($Z639,COLUMN(),4,1,"Monitoraggio"))),"")</f>
        <v/>
      </c>
      <c r="BH639" s="48" t="str" cm="1">
        <f t="array" aca="1" ref="BH639" ca="1">IFERROR(IF(INDIRECT(ADDRESS($Z639,COLUMN(),4,1,"Monitoraggio"))="","",INDIRECT(ADDRESS($Z639,COLUMN(),4,1,"Monitoraggio"))),"")</f>
        <v/>
      </c>
      <c r="BI639" s="84" t="str" cm="1">
        <f t="array" aca="1" ref="BI639" ca="1">IFERROR(IF(INDIRECT(ADDRESS($Z639,COLUMN(),4,1,"Monitoraggio"))="","",INDIRECT(ADDRESS($Z639,COLUMN(),4,1,"Monitoraggio"))),"")</f>
        <v/>
      </c>
      <c r="BJ639" s="81" t="str" cm="1">
        <f t="array" aca="1" ref="BJ639" ca="1">IFERROR(IF(INDIRECT(ADDRESS($Z639,COLUMN(),4,1,"Monitoraggio"))="","",INDIRECT(ADDRESS($Z639,COLUMN(),4,1,"Monitoraggio"))),"")</f>
        <v/>
      </c>
    </row>
    <row r="640" spans="26:62" x14ac:dyDescent="0.2">
      <c r="Z640" s="132" t="str">
        <f>IFERROR(MATCH(ROW()-9,Monitoraggio!Z$1:Z$1000,0),"")</f>
        <v/>
      </c>
      <c r="AA640" s="60" t="str" cm="1">
        <f t="array" aca="1" ref="AA640" ca="1">IFERROR(IF(INDIRECT(ADDRESS($Z640,COLUMN(),4,1,"Monitoraggio"))="","",INDIRECT(ADDRESS($Z640,COLUMN(),4,1,"Monitoraggio"))),"")</f>
        <v/>
      </c>
      <c r="AB640" s="114" t="str" cm="1">
        <f t="array" aca="1" ref="AB640" ca="1">IFERROR(IF(INDIRECT(ADDRESS($Z640,COLUMN(),4,1,"Monitoraggio"))="","",INDIRECT(ADDRESS($Z640,COLUMN(),4,1,"Monitoraggio"))),"")</f>
        <v/>
      </c>
      <c r="AC640" s="114" t="str" cm="1">
        <f t="array" aca="1" ref="AC640" ca="1">IFERROR(IF(INDIRECT(ADDRESS($Z640,COLUMN(),4,1,"Monitoraggio"))="","",INDIRECT(ADDRESS($Z640,COLUMN(),4,1,"Monitoraggio"))),"")</f>
        <v/>
      </c>
      <c r="AD640" s="48" t="str" cm="1">
        <f t="array" aca="1" ref="AD640" ca="1">IFERROR(IF(INDIRECT(ADDRESS($Z640,COLUMN(),4,1,"Monitoraggio"))="","",INDIRECT(ADDRESS($Z640,COLUMN(),4,1,"Monitoraggio"))),"")</f>
        <v/>
      </c>
      <c r="AE640" s="61" t="str" cm="1">
        <f t="array" aca="1" ref="AE640" ca="1">IFERROR(IF(INDIRECT(ADDRESS($Z640,COLUMN(),4,1,"Monitoraggio"))="","",INDIRECT(ADDRESS($Z640,COLUMN(),4,1,"Monitoraggio"))),"")</f>
        <v/>
      </c>
      <c r="AF640" s="116" t="str" cm="1">
        <f t="array" aca="1" ref="AF640" ca="1">IFERROR(IF(INDIRECT(ADDRESS($Z640,COLUMN(),4,1,"Monitoraggio"))="","",INDIRECT(ADDRESS($Z640,COLUMN(),4,1,"Monitoraggio"))),"")</f>
        <v/>
      </c>
      <c r="AG640" s="61" t="str" cm="1">
        <f t="array" aca="1" ref="AG640" ca="1">IFERROR(IF(INDIRECT(ADDRESS($Z640,COLUMN(),4,1,"Monitoraggio"))="","",INDIRECT(ADDRESS($Z640,COLUMN(),4,1,"Monitoraggio"))),"")</f>
        <v/>
      </c>
      <c r="AH640" s="116" t="str" cm="1">
        <f t="array" aca="1" ref="AH640" ca="1">IFERROR(IF(INDIRECT(ADDRESS($Z640,COLUMN(),4,1,"Monitoraggio"))="","",INDIRECT(ADDRESS($Z640,COLUMN(),4,1,"Monitoraggio"))),"")</f>
        <v/>
      </c>
      <c r="AI640" s="114" t="str" cm="1">
        <f t="array" aca="1" ref="AI640" ca="1">IFERROR(IF(INDIRECT(ADDRESS($Z640,COLUMN(),4,1,"Monitoraggio"))="","",INDIRECT(ADDRESS($Z640,COLUMN(),4,1,"Monitoraggio"))),"")</f>
        <v/>
      </c>
      <c r="AJ640" s="118" t="str" cm="1">
        <f t="array" aca="1" ref="AJ640" ca="1">IFERROR(IF(INDIRECT(ADDRESS($Z640,COLUMN(),4,1,"Monitoraggio"))="","",INDIRECT(ADDRESS($Z640,COLUMN(),4,1,"Monitoraggio"))),"")</f>
        <v/>
      </c>
      <c r="AK640" s="119" t="str" cm="1">
        <f t="array" aca="1" ref="AK640" ca="1">IFERROR(IF(INDIRECT(ADDRESS($Z640,COLUMN(),4,1,"Monitoraggio"))="","",INDIRECT(ADDRESS($Z640,COLUMN(),4,1,"Monitoraggio"))),"")</f>
        <v/>
      </c>
      <c r="AL640" s="79" t="str" cm="1">
        <f t="array" aca="1" ref="AL640" ca="1">IFERROR(IF(INDIRECT(ADDRESS($Z640,COLUMN(),4,1,"Monitoraggio"))="","",INDIRECT(ADDRESS($Z640,COLUMN(),4,1,"Monitoraggio"))),"")</f>
        <v/>
      </c>
      <c r="AM640" s="77" t="str" cm="1">
        <f t="array" aca="1" ref="AM640" ca="1">IFERROR(IF(INDIRECT(ADDRESS($Z640,COLUMN(),4,1,"Monitoraggio"))="","",INDIRECT(ADDRESS($Z640,COLUMN(),4,1,"Monitoraggio"))),"")</f>
        <v/>
      </c>
      <c r="AN640" s="79" t="str" cm="1">
        <f t="array" aca="1" ref="AN640" ca="1">IFERROR(IF(INDIRECT(ADDRESS($Z640,COLUMN(),4,1,"Monitoraggio"))="","",INDIRECT(ADDRESS($Z640,COLUMN(),4,1,"Monitoraggio"))),"")</f>
        <v/>
      </c>
      <c r="AO640" s="79" t="str" cm="1">
        <f t="array" aca="1" ref="AO640" ca="1">IFERROR(IF(INDIRECT(ADDRESS($Z640,COLUMN(),4,1,"Monitoraggio"))="","",INDIRECT(ADDRESS($Z640,COLUMN(),4,1,"Monitoraggio"))),"")</f>
        <v/>
      </c>
      <c r="AP640" s="79" t="str" cm="1">
        <f t="array" aca="1" ref="AP640" ca="1">IFERROR(IF(INDIRECT(ADDRESS($Z640,COLUMN(),4,1,"Monitoraggio"))="","",INDIRECT(ADDRESS($Z640,COLUMN(),4,1,"Monitoraggio"))),"")</f>
        <v/>
      </c>
      <c r="AQ640" s="81" t="str" cm="1">
        <f t="array" aca="1" ref="AQ640" ca="1">IFERROR(IF(INDIRECT(ADDRESS($Z640,COLUMN(),4,1,"Monitoraggio"))="","",INDIRECT(ADDRESS($Z640,COLUMN(),4,1,"Monitoraggio"))),"")</f>
        <v/>
      </c>
      <c r="AR640" s="122" t="str" cm="1">
        <f t="array" aca="1" ref="AR640" ca="1">IFERROR(IF(INDIRECT(ADDRESS($Z640,COLUMN(),4,1,"Monitoraggio"))="","",INDIRECT(ADDRESS($Z640,COLUMN(),4,1,"Monitoraggio"))),"")</f>
        <v/>
      </c>
      <c r="AS640" s="118" t="str" cm="1">
        <f t="array" aca="1" ref="AS640" ca="1">IFERROR(IF(INDIRECT(ADDRESS($Z640,COLUMN(),4,1,"Monitoraggio"))="","",INDIRECT(ADDRESS($Z640,COLUMN(),4,1,"Monitoraggio"))),"")</f>
        <v/>
      </c>
      <c r="AT640" s="119" t="str" cm="1">
        <f t="array" aca="1" ref="AT640" ca="1">IFERROR(IF(INDIRECT(ADDRESS($Z640,COLUMN(),4,1,"Monitoraggio"))="","",INDIRECT(ADDRESS($Z640,COLUMN(),4,1,"Monitoraggio"))),"")</f>
        <v/>
      </c>
      <c r="AU640" s="79" t="str" cm="1">
        <f t="array" aca="1" ref="AU640" ca="1">IFERROR(IF(INDIRECT(ADDRESS($Z640,COLUMN(),4,1,"Monitoraggio"))="","",INDIRECT(ADDRESS($Z640,COLUMN(),4,1,"Monitoraggio"))),"")</f>
        <v/>
      </c>
      <c r="AV640" s="119" t="str" cm="1">
        <f t="array" aca="1" ref="AV640" ca="1">IFERROR(IF(INDIRECT(ADDRESS($Z640,COLUMN(),4,1,"Monitoraggio"))="","",INDIRECT(ADDRESS($Z640,COLUMN(),4,1,"Monitoraggio"))),"")</f>
        <v/>
      </c>
      <c r="AW640" s="124" t="str" cm="1">
        <f t="array" aca="1" ref="AW640" ca="1">IFERROR(IF(INDIRECT(ADDRESS($Z640,COLUMN(),4,1,"Monitoraggio"))="","",INDIRECT(ADDRESS($Z640,COLUMN(),4,1,"Monitoraggio"))),"")</f>
        <v/>
      </c>
      <c r="AX640" s="62" t="str" cm="1">
        <f t="array" aca="1" ref="AX640" ca="1">IFERROR(IF(INDIRECT(ADDRESS($Z640,COLUMN(),4,1,"Monitoraggio"))="","",INDIRECT(ADDRESS($Z640,COLUMN(),4,1,"Monitoraggio"))),"")</f>
        <v/>
      </c>
      <c r="AY640" s="79" t="str" cm="1">
        <f t="array" aca="1" ref="AY640" ca="1">IFERROR(IF(INDIRECT(ADDRESS($Z640,COLUMN(),4,1,"Monitoraggio"))="","",INDIRECT(ADDRESS($Z640,COLUMN(),4,1,"Monitoraggio"))),"")</f>
        <v/>
      </c>
      <c r="AZ640" s="84" t="str" cm="1">
        <f t="array" aca="1" ref="AZ640" ca="1">IFERROR(IF(INDIRECT(ADDRESS($Z640,COLUMN(),4,1,"Monitoraggio"))="","",INDIRECT(ADDRESS($Z640,COLUMN(),4,1,"Monitoraggio"))),"")</f>
        <v/>
      </c>
      <c r="BA640" s="81" t="str" cm="1">
        <f t="array" aca="1" ref="BA640" ca="1">IFERROR(IF(INDIRECT(ADDRESS($Z640,COLUMN(),4,1,"Monitoraggio"))="","",INDIRECT(ADDRESS($Z640,COLUMN(),4,1,"Monitoraggio"))),"")</f>
        <v/>
      </c>
      <c r="BB640" s="86" t="str" cm="1">
        <f t="array" aca="1" ref="BB640" ca="1">IFERROR(IF(INDIRECT(ADDRESS($Z640,COLUMN(),4,1,"Monitoraggio"))="","",INDIRECT(ADDRESS($Z640,COLUMN(),4,1,"Monitoraggio"))),"")</f>
        <v/>
      </c>
      <c r="BC640" s="79" t="str" cm="1">
        <f t="array" aca="1" ref="BC640" ca="1">IFERROR(IF(INDIRECT(ADDRESS($Z640,COLUMN(),4,1,"Monitoraggio"))="","",INDIRECT(ADDRESS($Z640,COLUMN(),4,1,"Monitoraggio"))),"")</f>
        <v/>
      </c>
      <c r="BD640" s="79" t="str" cm="1">
        <f t="array" aca="1" ref="BD640" ca="1">IFERROR(IF(INDIRECT(ADDRESS($Z640,COLUMN(),4,1,"Monitoraggio"))="","",INDIRECT(ADDRESS($Z640,COLUMN(),4,1,"Monitoraggio"))),"")</f>
        <v/>
      </c>
      <c r="BE640" s="79" t="str" cm="1">
        <f t="array" aca="1" ref="BE640" ca="1">IFERROR(IF(INDIRECT(ADDRESS($Z640,COLUMN(),4,1,"Monitoraggio"))="","",INDIRECT(ADDRESS($Z640,COLUMN(),4,1,"Monitoraggio"))),"")</f>
        <v/>
      </c>
      <c r="BF640" s="79" t="str" cm="1">
        <f t="array" aca="1" ref="BF640" ca="1">IFERROR(IF(INDIRECT(ADDRESS($Z640,COLUMN(),4,1,"Monitoraggio"))="","",INDIRECT(ADDRESS($Z640,COLUMN(),4,1,"Monitoraggio"))),"")</f>
        <v/>
      </c>
      <c r="BG640" s="114" t="str" cm="1">
        <f t="array" aca="1" ref="BG640" ca="1">IFERROR(IF(INDIRECT(ADDRESS($Z640,COLUMN(),4,1,"Monitoraggio"))="","",INDIRECT(ADDRESS($Z640,COLUMN(),4,1,"Monitoraggio"))),"")</f>
        <v/>
      </c>
      <c r="BH640" s="48" t="str" cm="1">
        <f t="array" aca="1" ref="BH640" ca="1">IFERROR(IF(INDIRECT(ADDRESS($Z640,COLUMN(),4,1,"Monitoraggio"))="","",INDIRECT(ADDRESS($Z640,COLUMN(),4,1,"Monitoraggio"))),"")</f>
        <v/>
      </c>
      <c r="BI640" s="84" t="str" cm="1">
        <f t="array" aca="1" ref="BI640" ca="1">IFERROR(IF(INDIRECT(ADDRESS($Z640,COLUMN(),4,1,"Monitoraggio"))="","",INDIRECT(ADDRESS($Z640,COLUMN(),4,1,"Monitoraggio"))),"")</f>
        <v/>
      </c>
      <c r="BJ640" s="81" t="str" cm="1">
        <f t="array" aca="1" ref="BJ640" ca="1">IFERROR(IF(INDIRECT(ADDRESS($Z640,COLUMN(),4,1,"Monitoraggio"))="","",INDIRECT(ADDRESS($Z640,COLUMN(),4,1,"Monitoraggio"))),"")</f>
        <v/>
      </c>
    </row>
    <row r="641" spans="26:62" x14ac:dyDescent="0.2">
      <c r="Z641" s="132" t="str">
        <f>IFERROR(MATCH(ROW()-9,Monitoraggio!Z$1:Z$1000,0),"")</f>
        <v/>
      </c>
      <c r="AA641" s="60" t="str" cm="1">
        <f t="array" aca="1" ref="AA641" ca="1">IFERROR(IF(INDIRECT(ADDRESS($Z641,COLUMN(),4,1,"Monitoraggio"))="","",INDIRECT(ADDRESS($Z641,COLUMN(),4,1,"Monitoraggio"))),"")</f>
        <v/>
      </c>
      <c r="AB641" s="114" t="str" cm="1">
        <f t="array" aca="1" ref="AB641" ca="1">IFERROR(IF(INDIRECT(ADDRESS($Z641,COLUMN(),4,1,"Monitoraggio"))="","",INDIRECT(ADDRESS($Z641,COLUMN(),4,1,"Monitoraggio"))),"")</f>
        <v/>
      </c>
      <c r="AC641" s="114" t="str" cm="1">
        <f t="array" aca="1" ref="AC641" ca="1">IFERROR(IF(INDIRECT(ADDRESS($Z641,COLUMN(),4,1,"Monitoraggio"))="","",INDIRECT(ADDRESS($Z641,COLUMN(),4,1,"Monitoraggio"))),"")</f>
        <v/>
      </c>
      <c r="AD641" s="48" t="str" cm="1">
        <f t="array" aca="1" ref="AD641" ca="1">IFERROR(IF(INDIRECT(ADDRESS($Z641,COLUMN(),4,1,"Monitoraggio"))="","",INDIRECT(ADDRESS($Z641,COLUMN(),4,1,"Monitoraggio"))),"")</f>
        <v/>
      </c>
      <c r="AE641" s="61" t="str" cm="1">
        <f t="array" aca="1" ref="AE641" ca="1">IFERROR(IF(INDIRECT(ADDRESS($Z641,COLUMN(),4,1,"Monitoraggio"))="","",INDIRECT(ADDRESS($Z641,COLUMN(),4,1,"Monitoraggio"))),"")</f>
        <v/>
      </c>
      <c r="AF641" s="116" t="str" cm="1">
        <f t="array" aca="1" ref="AF641" ca="1">IFERROR(IF(INDIRECT(ADDRESS($Z641,COLUMN(),4,1,"Monitoraggio"))="","",INDIRECT(ADDRESS($Z641,COLUMN(),4,1,"Monitoraggio"))),"")</f>
        <v/>
      </c>
      <c r="AG641" s="61" t="str" cm="1">
        <f t="array" aca="1" ref="AG641" ca="1">IFERROR(IF(INDIRECT(ADDRESS($Z641,COLUMN(),4,1,"Monitoraggio"))="","",INDIRECT(ADDRESS($Z641,COLUMN(),4,1,"Monitoraggio"))),"")</f>
        <v/>
      </c>
      <c r="AH641" s="116" t="str" cm="1">
        <f t="array" aca="1" ref="AH641" ca="1">IFERROR(IF(INDIRECT(ADDRESS($Z641,COLUMN(),4,1,"Monitoraggio"))="","",INDIRECT(ADDRESS($Z641,COLUMN(),4,1,"Monitoraggio"))),"")</f>
        <v/>
      </c>
      <c r="AI641" s="114" t="str" cm="1">
        <f t="array" aca="1" ref="AI641" ca="1">IFERROR(IF(INDIRECT(ADDRESS($Z641,COLUMN(),4,1,"Monitoraggio"))="","",INDIRECT(ADDRESS($Z641,COLUMN(),4,1,"Monitoraggio"))),"")</f>
        <v/>
      </c>
      <c r="AJ641" s="118" t="str" cm="1">
        <f t="array" aca="1" ref="AJ641" ca="1">IFERROR(IF(INDIRECT(ADDRESS($Z641,COLUMN(),4,1,"Monitoraggio"))="","",INDIRECT(ADDRESS($Z641,COLUMN(),4,1,"Monitoraggio"))),"")</f>
        <v/>
      </c>
      <c r="AK641" s="119" t="str" cm="1">
        <f t="array" aca="1" ref="AK641" ca="1">IFERROR(IF(INDIRECT(ADDRESS($Z641,COLUMN(),4,1,"Monitoraggio"))="","",INDIRECT(ADDRESS($Z641,COLUMN(),4,1,"Monitoraggio"))),"")</f>
        <v/>
      </c>
      <c r="AL641" s="79" t="str" cm="1">
        <f t="array" aca="1" ref="AL641" ca="1">IFERROR(IF(INDIRECT(ADDRESS($Z641,COLUMN(),4,1,"Monitoraggio"))="","",INDIRECT(ADDRESS($Z641,COLUMN(),4,1,"Monitoraggio"))),"")</f>
        <v/>
      </c>
      <c r="AM641" s="77" t="str" cm="1">
        <f t="array" aca="1" ref="AM641" ca="1">IFERROR(IF(INDIRECT(ADDRESS($Z641,COLUMN(),4,1,"Monitoraggio"))="","",INDIRECT(ADDRESS($Z641,COLUMN(),4,1,"Monitoraggio"))),"")</f>
        <v/>
      </c>
      <c r="AN641" s="79" t="str" cm="1">
        <f t="array" aca="1" ref="AN641" ca="1">IFERROR(IF(INDIRECT(ADDRESS($Z641,COLUMN(),4,1,"Monitoraggio"))="","",INDIRECT(ADDRESS($Z641,COLUMN(),4,1,"Monitoraggio"))),"")</f>
        <v/>
      </c>
      <c r="AO641" s="79" t="str" cm="1">
        <f t="array" aca="1" ref="AO641" ca="1">IFERROR(IF(INDIRECT(ADDRESS($Z641,COLUMN(),4,1,"Monitoraggio"))="","",INDIRECT(ADDRESS($Z641,COLUMN(),4,1,"Monitoraggio"))),"")</f>
        <v/>
      </c>
      <c r="AP641" s="79" t="str" cm="1">
        <f t="array" aca="1" ref="AP641" ca="1">IFERROR(IF(INDIRECT(ADDRESS($Z641,COLUMN(),4,1,"Monitoraggio"))="","",INDIRECT(ADDRESS($Z641,COLUMN(),4,1,"Monitoraggio"))),"")</f>
        <v/>
      </c>
      <c r="AQ641" s="81" t="str" cm="1">
        <f t="array" aca="1" ref="AQ641" ca="1">IFERROR(IF(INDIRECT(ADDRESS($Z641,COLUMN(),4,1,"Monitoraggio"))="","",INDIRECT(ADDRESS($Z641,COLUMN(),4,1,"Monitoraggio"))),"")</f>
        <v/>
      </c>
      <c r="AR641" s="122" t="str" cm="1">
        <f t="array" aca="1" ref="AR641" ca="1">IFERROR(IF(INDIRECT(ADDRESS($Z641,COLUMN(),4,1,"Monitoraggio"))="","",INDIRECT(ADDRESS($Z641,COLUMN(),4,1,"Monitoraggio"))),"")</f>
        <v/>
      </c>
      <c r="AS641" s="118" t="str" cm="1">
        <f t="array" aca="1" ref="AS641" ca="1">IFERROR(IF(INDIRECT(ADDRESS($Z641,COLUMN(),4,1,"Monitoraggio"))="","",INDIRECT(ADDRESS($Z641,COLUMN(),4,1,"Monitoraggio"))),"")</f>
        <v/>
      </c>
      <c r="AT641" s="119" t="str" cm="1">
        <f t="array" aca="1" ref="AT641" ca="1">IFERROR(IF(INDIRECT(ADDRESS($Z641,COLUMN(),4,1,"Monitoraggio"))="","",INDIRECT(ADDRESS($Z641,COLUMN(),4,1,"Monitoraggio"))),"")</f>
        <v/>
      </c>
      <c r="AU641" s="79" t="str" cm="1">
        <f t="array" aca="1" ref="AU641" ca="1">IFERROR(IF(INDIRECT(ADDRESS($Z641,COLUMN(),4,1,"Monitoraggio"))="","",INDIRECT(ADDRESS($Z641,COLUMN(),4,1,"Monitoraggio"))),"")</f>
        <v/>
      </c>
      <c r="AV641" s="119" t="str" cm="1">
        <f t="array" aca="1" ref="AV641" ca="1">IFERROR(IF(INDIRECT(ADDRESS($Z641,COLUMN(),4,1,"Monitoraggio"))="","",INDIRECT(ADDRESS($Z641,COLUMN(),4,1,"Monitoraggio"))),"")</f>
        <v/>
      </c>
      <c r="AW641" s="124" t="str" cm="1">
        <f t="array" aca="1" ref="AW641" ca="1">IFERROR(IF(INDIRECT(ADDRESS($Z641,COLUMN(),4,1,"Monitoraggio"))="","",INDIRECT(ADDRESS($Z641,COLUMN(),4,1,"Monitoraggio"))),"")</f>
        <v/>
      </c>
      <c r="AX641" s="62" t="str" cm="1">
        <f t="array" aca="1" ref="AX641" ca="1">IFERROR(IF(INDIRECT(ADDRESS($Z641,COLUMN(),4,1,"Monitoraggio"))="","",INDIRECT(ADDRESS($Z641,COLUMN(),4,1,"Monitoraggio"))),"")</f>
        <v/>
      </c>
      <c r="AY641" s="79" t="str" cm="1">
        <f t="array" aca="1" ref="AY641" ca="1">IFERROR(IF(INDIRECT(ADDRESS($Z641,COLUMN(),4,1,"Monitoraggio"))="","",INDIRECT(ADDRESS($Z641,COLUMN(),4,1,"Monitoraggio"))),"")</f>
        <v/>
      </c>
      <c r="AZ641" s="84" t="str" cm="1">
        <f t="array" aca="1" ref="AZ641" ca="1">IFERROR(IF(INDIRECT(ADDRESS($Z641,COLUMN(),4,1,"Monitoraggio"))="","",INDIRECT(ADDRESS($Z641,COLUMN(),4,1,"Monitoraggio"))),"")</f>
        <v/>
      </c>
      <c r="BA641" s="81" t="str" cm="1">
        <f t="array" aca="1" ref="BA641" ca="1">IFERROR(IF(INDIRECT(ADDRESS($Z641,COLUMN(),4,1,"Monitoraggio"))="","",INDIRECT(ADDRESS($Z641,COLUMN(),4,1,"Monitoraggio"))),"")</f>
        <v/>
      </c>
      <c r="BB641" s="86" t="str" cm="1">
        <f t="array" aca="1" ref="BB641" ca="1">IFERROR(IF(INDIRECT(ADDRESS($Z641,COLUMN(),4,1,"Monitoraggio"))="","",INDIRECT(ADDRESS($Z641,COLUMN(),4,1,"Monitoraggio"))),"")</f>
        <v/>
      </c>
      <c r="BC641" s="79" t="str" cm="1">
        <f t="array" aca="1" ref="BC641" ca="1">IFERROR(IF(INDIRECT(ADDRESS($Z641,COLUMN(),4,1,"Monitoraggio"))="","",INDIRECT(ADDRESS($Z641,COLUMN(),4,1,"Monitoraggio"))),"")</f>
        <v/>
      </c>
      <c r="BD641" s="79" t="str" cm="1">
        <f t="array" aca="1" ref="BD641" ca="1">IFERROR(IF(INDIRECT(ADDRESS($Z641,COLUMN(),4,1,"Monitoraggio"))="","",INDIRECT(ADDRESS($Z641,COLUMN(),4,1,"Monitoraggio"))),"")</f>
        <v/>
      </c>
      <c r="BE641" s="79" t="str" cm="1">
        <f t="array" aca="1" ref="BE641" ca="1">IFERROR(IF(INDIRECT(ADDRESS($Z641,COLUMN(),4,1,"Monitoraggio"))="","",INDIRECT(ADDRESS($Z641,COLUMN(),4,1,"Monitoraggio"))),"")</f>
        <v/>
      </c>
      <c r="BF641" s="79" t="str" cm="1">
        <f t="array" aca="1" ref="BF641" ca="1">IFERROR(IF(INDIRECT(ADDRESS($Z641,COLUMN(),4,1,"Monitoraggio"))="","",INDIRECT(ADDRESS($Z641,COLUMN(),4,1,"Monitoraggio"))),"")</f>
        <v/>
      </c>
      <c r="BG641" s="114" t="str" cm="1">
        <f t="array" aca="1" ref="BG641" ca="1">IFERROR(IF(INDIRECT(ADDRESS($Z641,COLUMN(),4,1,"Monitoraggio"))="","",INDIRECT(ADDRESS($Z641,COLUMN(),4,1,"Monitoraggio"))),"")</f>
        <v/>
      </c>
      <c r="BH641" s="48" t="str" cm="1">
        <f t="array" aca="1" ref="BH641" ca="1">IFERROR(IF(INDIRECT(ADDRESS($Z641,COLUMN(),4,1,"Monitoraggio"))="","",INDIRECT(ADDRESS($Z641,COLUMN(),4,1,"Monitoraggio"))),"")</f>
        <v/>
      </c>
      <c r="BI641" s="84" t="str" cm="1">
        <f t="array" aca="1" ref="BI641" ca="1">IFERROR(IF(INDIRECT(ADDRESS($Z641,COLUMN(),4,1,"Monitoraggio"))="","",INDIRECT(ADDRESS($Z641,COLUMN(),4,1,"Monitoraggio"))),"")</f>
        <v/>
      </c>
      <c r="BJ641" s="81" t="str" cm="1">
        <f t="array" aca="1" ref="BJ641" ca="1">IFERROR(IF(INDIRECT(ADDRESS($Z641,COLUMN(),4,1,"Monitoraggio"))="","",INDIRECT(ADDRESS($Z641,COLUMN(),4,1,"Monitoraggio"))),"")</f>
        <v/>
      </c>
    </row>
    <row r="642" spans="26:62" x14ac:dyDescent="0.2">
      <c r="Z642" s="132" t="str">
        <f>IFERROR(MATCH(ROW()-9,Monitoraggio!Z$1:Z$1000,0),"")</f>
        <v/>
      </c>
      <c r="AA642" s="60" t="str" cm="1">
        <f t="array" aca="1" ref="AA642" ca="1">IFERROR(IF(INDIRECT(ADDRESS($Z642,COLUMN(),4,1,"Monitoraggio"))="","",INDIRECT(ADDRESS($Z642,COLUMN(),4,1,"Monitoraggio"))),"")</f>
        <v/>
      </c>
      <c r="AB642" s="114" t="str" cm="1">
        <f t="array" aca="1" ref="AB642" ca="1">IFERROR(IF(INDIRECT(ADDRESS($Z642,COLUMN(),4,1,"Monitoraggio"))="","",INDIRECT(ADDRESS($Z642,COLUMN(),4,1,"Monitoraggio"))),"")</f>
        <v/>
      </c>
      <c r="AC642" s="114" t="str" cm="1">
        <f t="array" aca="1" ref="AC642" ca="1">IFERROR(IF(INDIRECT(ADDRESS($Z642,COLUMN(),4,1,"Monitoraggio"))="","",INDIRECT(ADDRESS($Z642,COLUMN(),4,1,"Monitoraggio"))),"")</f>
        <v/>
      </c>
      <c r="AD642" s="48" t="str" cm="1">
        <f t="array" aca="1" ref="AD642" ca="1">IFERROR(IF(INDIRECT(ADDRESS($Z642,COLUMN(),4,1,"Monitoraggio"))="","",INDIRECT(ADDRESS($Z642,COLUMN(),4,1,"Monitoraggio"))),"")</f>
        <v/>
      </c>
      <c r="AE642" s="61" t="str" cm="1">
        <f t="array" aca="1" ref="AE642" ca="1">IFERROR(IF(INDIRECT(ADDRESS($Z642,COLUMN(),4,1,"Monitoraggio"))="","",INDIRECT(ADDRESS($Z642,COLUMN(),4,1,"Monitoraggio"))),"")</f>
        <v/>
      </c>
      <c r="AF642" s="116" t="str" cm="1">
        <f t="array" aca="1" ref="AF642" ca="1">IFERROR(IF(INDIRECT(ADDRESS($Z642,COLUMN(),4,1,"Monitoraggio"))="","",INDIRECT(ADDRESS($Z642,COLUMN(),4,1,"Monitoraggio"))),"")</f>
        <v/>
      </c>
      <c r="AG642" s="61" t="str" cm="1">
        <f t="array" aca="1" ref="AG642" ca="1">IFERROR(IF(INDIRECT(ADDRESS($Z642,COLUMN(),4,1,"Monitoraggio"))="","",INDIRECT(ADDRESS($Z642,COLUMN(),4,1,"Monitoraggio"))),"")</f>
        <v/>
      </c>
      <c r="AH642" s="116" t="str" cm="1">
        <f t="array" aca="1" ref="AH642" ca="1">IFERROR(IF(INDIRECT(ADDRESS($Z642,COLUMN(),4,1,"Monitoraggio"))="","",INDIRECT(ADDRESS($Z642,COLUMN(),4,1,"Monitoraggio"))),"")</f>
        <v/>
      </c>
      <c r="AI642" s="114" t="str" cm="1">
        <f t="array" aca="1" ref="AI642" ca="1">IFERROR(IF(INDIRECT(ADDRESS($Z642,COLUMN(),4,1,"Monitoraggio"))="","",INDIRECT(ADDRESS($Z642,COLUMN(),4,1,"Monitoraggio"))),"")</f>
        <v/>
      </c>
      <c r="AJ642" s="118" t="str" cm="1">
        <f t="array" aca="1" ref="AJ642" ca="1">IFERROR(IF(INDIRECT(ADDRESS($Z642,COLUMN(),4,1,"Monitoraggio"))="","",INDIRECT(ADDRESS($Z642,COLUMN(),4,1,"Monitoraggio"))),"")</f>
        <v/>
      </c>
      <c r="AK642" s="119" t="str" cm="1">
        <f t="array" aca="1" ref="AK642" ca="1">IFERROR(IF(INDIRECT(ADDRESS($Z642,COLUMN(),4,1,"Monitoraggio"))="","",INDIRECT(ADDRESS($Z642,COLUMN(),4,1,"Monitoraggio"))),"")</f>
        <v/>
      </c>
      <c r="AL642" s="79" t="str" cm="1">
        <f t="array" aca="1" ref="AL642" ca="1">IFERROR(IF(INDIRECT(ADDRESS($Z642,COLUMN(),4,1,"Monitoraggio"))="","",INDIRECT(ADDRESS($Z642,COLUMN(),4,1,"Monitoraggio"))),"")</f>
        <v/>
      </c>
      <c r="AM642" s="77" t="str" cm="1">
        <f t="array" aca="1" ref="AM642" ca="1">IFERROR(IF(INDIRECT(ADDRESS($Z642,COLUMN(),4,1,"Monitoraggio"))="","",INDIRECT(ADDRESS($Z642,COLUMN(),4,1,"Monitoraggio"))),"")</f>
        <v/>
      </c>
      <c r="AN642" s="79" t="str" cm="1">
        <f t="array" aca="1" ref="AN642" ca="1">IFERROR(IF(INDIRECT(ADDRESS($Z642,COLUMN(),4,1,"Monitoraggio"))="","",INDIRECT(ADDRESS($Z642,COLUMN(),4,1,"Monitoraggio"))),"")</f>
        <v/>
      </c>
      <c r="AO642" s="79" t="str" cm="1">
        <f t="array" aca="1" ref="AO642" ca="1">IFERROR(IF(INDIRECT(ADDRESS($Z642,COLUMN(),4,1,"Monitoraggio"))="","",INDIRECT(ADDRESS($Z642,COLUMN(),4,1,"Monitoraggio"))),"")</f>
        <v/>
      </c>
      <c r="AP642" s="79" t="str" cm="1">
        <f t="array" aca="1" ref="AP642" ca="1">IFERROR(IF(INDIRECT(ADDRESS($Z642,COLUMN(),4,1,"Monitoraggio"))="","",INDIRECT(ADDRESS($Z642,COLUMN(),4,1,"Monitoraggio"))),"")</f>
        <v/>
      </c>
      <c r="AQ642" s="81" t="str" cm="1">
        <f t="array" aca="1" ref="AQ642" ca="1">IFERROR(IF(INDIRECT(ADDRESS($Z642,COLUMN(),4,1,"Monitoraggio"))="","",INDIRECT(ADDRESS($Z642,COLUMN(),4,1,"Monitoraggio"))),"")</f>
        <v/>
      </c>
      <c r="AR642" s="122" t="str" cm="1">
        <f t="array" aca="1" ref="AR642" ca="1">IFERROR(IF(INDIRECT(ADDRESS($Z642,COLUMN(),4,1,"Monitoraggio"))="","",INDIRECT(ADDRESS($Z642,COLUMN(),4,1,"Monitoraggio"))),"")</f>
        <v/>
      </c>
      <c r="AS642" s="118" t="str" cm="1">
        <f t="array" aca="1" ref="AS642" ca="1">IFERROR(IF(INDIRECT(ADDRESS($Z642,COLUMN(),4,1,"Monitoraggio"))="","",INDIRECT(ADDRESS($Z642,COLUMN(),4,1,"Monitoraggio"))),"")</f>
        <v/>
      </c>
      <c r="AT642" s="119" t="str" cm="1">
        <f t="array" aca="1" ref="AT642" ca="1">IFERROR(IF(INDIRECT(ADDRESS($Z642,COLUMN(),4,1,"Monitoraggio"))="","",INDIRECT(ADDRESS($Z642,COLUMN(),4,1,"Monitoraggio"))),"")</f>
        <v/>
      </c>
      <c r="AU642" s="79" t="str" cm="1">
        <f t="array" aca="1" ref="AU642" ca="1">IFERROR(IF(INDIRECT(ADDRESS($Z642,COLUMN(),4,1,"Monitoraggio"))="","",INDIRECT(ADDRESS($Z642,COLUMN(),4,1,"Monitoraggio"))),"")</f>
        <v/>
      </c>
      <c r="AV642" s="119" t="str" cm="1">
        <f t="array" aca="1" ref="AV642" ca="1">IFERROR(IF(INDIRECT(ADDRESS($Z642,COLUMN(),4,1,"Monitoraggio"))="","",INDIRECT(ADDRESS($Z642,COLUMN(),4,1,"Monitoraggio"))),"")</f>
        <v/>
      </c>
      <c r="AW642" s="124" t="str" cm="1">
        <f t="array" aca="1" ref="AW642" ca="1">IFERROR(IF(INDIRECT(ADDRESS($Z642,COLUMN(),4,1,"Monitoraggio"))="","",INDIRECT(ADDRESS($Z642,COLUMN(),4,1,"Monitoraggio"))),"")</f>
        <v/>
      </c>
      <c r="AX642" s="62" t="str" cm="1">
        <f t="array" aca="1" ref="AX642" ca="1">IFERROR(IF(INDIRECT(ADDRESS($Z642,COLUMN(),4,1,"Monitoraggio"))="","",INDIRECT(ADDRESS($Z642,COLUMN(),4,1,"Monitoraggio"))),"")</f>
        <v/>
      </c>
      <c r="AY642" s="79" t="str" cm="1">
        <f t="array" aca="1" ref="AY642" ca="1">IFERROR(IF(INDIRECT(ADDRESS($Z642,COLUMN(),4,1,"Monitoraggio"))="","",INDIRECT(ADDRESS($Z642,COLUMN(),4,1,"Monitoraggio"))),"")</f>
        <v/>
      </c>
      <c r="AZ642" s="84" t="str" cm="1">
        <f t="array" aca="1" ref="AZ642" ca="1">IFERROR(IF(INDIRECT(ADDRESS($Z642,COLUMN(),4,1,"Monitoraggio"))="","",INDIRECT(ADDRESS($Z642,COLUMN(),4,1,"Monitoraggio"))),"")</f>
        <v/>
      </c>
      <c r="BA642" s="81" t="str" cm="1">
        <f t="array" aca="1" ref="BA642" ca="1">IFERROR(IF(INDIRECT(ADDRESS($Z642,COLUMN(),4,1,"Monitoraggio"))="","",INDIRECT(ADDRESS($Z642,COLUMN(),4,1,"Monitoraggio"))),"")</f>
        <v/>
      </c>
      <c r="BB642" s="86" t="str" cm="1">
        <f t="array" aca="1" ref="BB642" ca="1">IFERROR(IF(INDIRECT(ADDRESS($Z642,COLUMN(),4,1,"Monitoraggio"))="","",INDIRECT(ADDRESS($Z642,COLUMN(),4,1,"Monitoraggio"))),"")</f>
        <v/>
      </c>
      <c r="BC642" s="79" t="str" cm="1">
        <f t="array" aca="1" ref="BC642" ca="1">IFERROR(IF(INDIRECT(ADDRESS($Z642,COLUMN(),4,1,"Monitoraggio"))="","",INDIRECT(ADDRESS($Z642,COLUMN(),4,1,"Monitoraggio"))),"")</f>
        <v/>
      </c>
      <c r="BD642" s="79" t="str" cm="1">
        <f t="array" aca="1" ref="BD642" ca="1">IFERROR(IF(INDIRECT(ADDRESS($Z642,COLUMN(),4,1,"Monitoraggio"))="","",INDIRECT(ADDRESS($Z642,COLUMN(),4,1,"Monitoraggio"))),"")</f>
        <v/>
      </c>
      <c r="BE642" s="79" t="str" cm="1">
        <f t="array" aca="1" ref="BE642" ca="1">IFERROR(IF(INDIRECT(ADDRESS($Z642,COLUMN(),4,1,"Monitoraggio"))="","",INDIRECT(ADDRESS($Z642,COLUMN(),4,1,"Monitoraggio"))),"")</f>
        <v/>
      </c>
      <c r="BF642" s="79" t="str" cm="1">
        <f t="array" aca="1" ref="BF642" ca="1">IFERROR(IF(INDIRECT(ADDRESS($Z642,COLUMN(),4,1,"Monitoraggio"))="","",INDIRECT(ADDRESS($Z642,COLUMN(),4,1,"Monitoraggio"))),"")</f>
        <v/>
      </c>
      <c r="BG642" s="114" t="str" cm="1">
        <f t="array" aca="1" ref="BG642" ca="1">IFERROR(IF(INDIRECT(ADDRESS($Z642,COLUMN(),4,1,"Monitoraggio"))="","",INDIRECT(ADDRESS($Z642,COLUMN(),4,1,"Monitoraggio"))),"")</f>
        <v/>
      </c>
      <c r="BH642" s="48" t="str" cm="1">
        <f t="array" aca="1" ref="BH642" ca="1">IFERROR(IF(INDIRECT(ADDRESS($Z642,COLUMN(),4,1,"Monitoraggio"))="","",INDIRECT(ADDRESS($Z642,COLUMN(),4,1,"Monitoraggio"))),"")</f>
        <v/>
      </c>
      <c r="BI642" s="84" t="str" cm="1">
        <f t="array" aca="1" ref="BI642" ca="1">IFERROR(IF(INDIRECT(ADDRESS($Z642,COLUMN(),4,1,"Monitoraggio"))="","",INDIRECT(ADDRESS($Z642,COLUMN(),4,1,"Monitoraggio"))),"")</f>
        <v/>
      </c>
      <c r="BJ642" s="81" t="str" cm="1">
        <f t="array" aca="1" ref="BJ642" ca="1">IFERROR(IF(INDIRECT(ADDRESS($Z642,COLUMN(),4,1,"Monitoraggio"))="","",INDIRECT(ADDRESS($Z642,COLUMN(),4,1,"Monitoraggio"))),"")</f>
        <v/>
      </c>
    </row>
    <row r="643" spans="26:62" x14ac:dyDescent="0.2">
      <c r="Z643" s="132" t="str">
        <f>IFERROR(MATCH(ROW()-9,Monitoraggio!Z$1:Z$1000,0),"")</f>
        <v/>
      </c>
      <c r="AA643" s="60" t="str" cm="1">
        <f t="array" aca="1" ref="AA643" ca="1">IFERROR(IF(INDIRECT(ADDRESS($Z643,COLUMN(),4,1,"Monitoraggio"))="","",INDIRECT(ADDRESS($Z643,COLUMN(),4,1,"Monitoraggio"))),"")</f>
        <v/>
      </c>
      <c r="AB643" s="114" t="str" cm="1">
        <f t="array" aca="1" ref="AB643" ca="1">IFERROR(IF(INDIRECT(ADDRESS($Z643,COLUMN(),4,1,"Monitoraggio"))="","",INDIRECT(ADDRESS($Z643,COLUMN(),4,1,"Monitoraggio"))),"")</f>
        <v/>
      </c>
      <c r="AC643" s="114" t="str" cm="1">
        <f t="array" aca="1" ref="AC643" ca="1">IFERROR(IF(INDIRECT(ADDRESS($Z643,COLUMN(),4,1,"Monitoraggio"))="","",INDIRECT(ADDRESS($Z643,COLUMN(),4,1,"Monitoraggio"))),"")</f>
        <v/>
      </c>
      <c r="AD643" s="48" t="str" cm="1">
        <f t="array" aca="1" ref="AD643" ca="1">IFERROR(IF(INDIRECT(ADDRESS($Z643,COLUMN(),4,1,"Monitoraggio"))="","",INDIRECT(ADDRESS($Z643,COLUMN(),4,1,"Monitoraggio"))),"")</f>
        <v/>
      </c>
      <c r="AE643" s="61" t="str" cm="1">
        <f t="array" aca="1" ref="AE643" ca="1">IFERROR(IF(INDIRECT(ADDRESS($Z643,COLUMN(),4,1,"Monitoraggio"))="","",INDIRECT(ADDRESS($Z643,COLUMN(),4,1,"Monitoraggio"))),"")</f>
        <v/>
      </c>
      <c r="AF643" s="116" t="str" cm="1">
        <f t="array" aca="1" ref="AF643" ca="1">IFERROR(IF(INDIRECT(ADDRESS($Z643,COLUMN(),4,1,"Monitoraggio"))="","",INDIRECT(ADDRESS($Z643,COLUMN(),4,1,"Monitoraggio"))),"")</f>
        <v/>
      </c>
      <c r="AG643" s="61" t="str" cm="1">
        <f t="array" aca="1" ref="AG643" ca="1">IFERROR(IF(INDIRECT(ADDRESS($Z643,COLUMN(),4,1,"Monitoraggio"))="","",INDIRECT(ADDRESS($Z643,COLUMN(),4,1,"Monitoraggio"))),"")</f>
        <v/>
      </c>
      <c r="AH643" s="116" t="str" cm="1">
        <f t="array" aca="1" ref="AH643" ca="1">IFERROR(IF(INDIRECT(ADDRESS($Z643,COLUMN(),4,1,"Monitoraggio"))="","",INDIRECT(ADDRESS($Z643,COLUMN(),4,1,"Monitoraggio"))),"")</f>
        <v/>
      </c>
      <c r="AI643" s="114" t="str" cm="1">
        <f t="array" aca="1" ref="AI643" ca="1">IFERROR(IF(INDIRECT(ADDRESS($Z643,COLUMN(),4,1,"Monitoraggio"))="","",INDIRECT(ADDRESS($Z643,COLUMN(),4,1,"Monitoraggio"))),"")</f>
        <v/>
      </c>
      <c r="AJ643" s="118" t="str" cm="1">
        <f t="array" aca="1" ref="AJ643" ca="1">IFERROR(IF(INDIRECT(ADDRESS($Z643,COLUMN(),4,1,"Monitoraggio"))="","",INDIRECT(ADDRESS($Z643,COLUMN(),4,1,"Monitoraggio"))),"")</f>
        <v/>
      </c>
      <c r="AK643" s="119" t="str" cm="1">
        <f t="array" aca="1" ref="AK643" ca="1">IFERROR(IF(INDIRECT(ADDRESS($Z643,COLUMN(),4,1,"Monitoraggio"))="","",INDIRECT(ADDRESS($Z643,COLUMN(),4,1,"Monitoraggio"))),"")</f>
        <v/>
      </c>
      <c r="AL643" s="79" t="str" cm="1">
        <f t="array" aca="1" ref="AL643" ca="1">IFERROR(IF(INDIRECT(ADDRESS($Z643,COLUMN(),4,1,"Monitoraggio"))="","",INDIRECT(ADDRESS($Z643,COLUMN(),4,1,"Monitoraggio"))),"")</f>
        <v/>
      </c>
      <c r="AM643" s="77" t="str" cm="1">
        <f t="array" aca="1" ref="AM643" ca="1">IFERROR(IF(INDIRECT(ADDRESS($Z643,COLUMN(),4,1,"Monitoraggio"))="","",INDIRECT(ADDRESS($Z643,COLUMN(),4,1,"Monitoraggio"))),"")</f>
        <v/>
      </c>
      <c r="AN643" s="79" t="str" cm="1">
        <f t="array" aca="1" ref="AN643" ca="1">IFERROR(IF(INDIRECT(ADDRESS($Z643,COLUMN(),4,1,"Monitoraggio"))="","",INDIRECT(ADDRESS($Z643,COLUMN(),4,1,"Monitoraggio"))),"")</f>
        <v/>
      </c>
      <c r="AO643" s="79" t="str" cm="1">
        <f t="array" aca="1" ref="AO643" ca="1">IFERROR(IF(INDIRECT(ADDRESS($Z643,COLUMN(),4,1,"Monitoraggio"))="","",INDIRECT(ADDRESS($Z643,COLUMN(),4,1,"Monitoraggio"))),"")</f>
        <v/>
      </c>
      <c r="AP643" s="79" t="str" cm="1">
        <f t="array" aca="1" ref="AP643" ca="1">IFERROR(IF(INDIRECT(ADDRESS($Z643,COLUMN(),4,1,"Monitoraggio"))="","",INDIRECT(ADDRESS($Z643,COLUMN(),4,1,"Monitoraggio"))),"")</f>
        <v/>
      </c>
      <c r="AQ643" s="81" t="str" cm="1">
        <f t="array" aca="1" ref="AQ643" ca="1">IFERROR(IF(INDIRECT(ADDRESS($Z643,COLUMN(),4,1,"Monitoraggio"))="","",INDIRECT(ADDRESS($Z643,COLUMN(),4,1,"Monitoraggio"))),"")</f>
        <v/>
      </c>
      <c r="AR643" s="122" t="str" cm="1">
        <f t="array" aca="1" ref="AR643" ca="1">IFERROR(IF(INDIRECT(ADDRESS($Z643,COLUMN(),4,1,"Monitoraggio"))="","",INDIRECT(ADDRESS($Z643,COLUMN(),4,1,"Monitoraggio"))),"")</f>
        <v/>
      </c>
      <c r="AS643" s="118" t="str" cm="1">
        <f t="array" aca="1" ref="AS643" ca="1">IFERROR(IF(INDIRECT(ADDRESS($Z643,COLUMN(),4,1,"Monitoraggio"))="","",INDIRECT(ADDRESS($Z643,COLUMN(),4,1,"Monitoraggio"))),"")</f>
        <v/>
      </c>
      <c r="AT643" s="119" t="str" cm="1">
        <f t="array" aca="1" ref="AT643" ca="1">IFERROR(IF(INDIRECT(ADDRESS($Z643,COLUMN(),4,1,"Monitoraggio"))="","",INDIRECT(ADDRESS($Z643,COLUMN(),4,1,"Monitoraggio"))),"")</f>
        <v/>
      </c>
      <c r="AU643" s="79" t="str" cm="1">
        <f t="array" aca="1" ref="AU643" ca="1">IFERROR(IF(INDIRECT(ADDRESS($Z643,COLUMN(),4,1,"Monitoraggio"))="","",INDIRECT(ADDRESS($Z643,COLUMN(),4,1,"Monitoraggio"))),"")</f>
        <v/>
      </c>
      <c r="AV643" s="119" t="str" cm="1">
        <f t="array" aca="1" ref="AV643" ca="1">IFERROR(IF(INDIRECT(ADDRESS($Z643,COLUMN(),4,1,"Monitoraggio"))="","",INDIRECT(ADDRESS($Z643,COLUMN(),4,1,"Monitoraggio"))),"")</f>
        <v/>
      </c>
      <c r="AW643" s="124" t="str" cm="1">
        <f t="array" aca="1" ref="AW643" ca="1">IFERROR(IF(INDIRECT(ADDRESS($Z643,COLUMN(),4,1,"Monitoraggio"))="","",INDIRECT(ADDRESS($Z643,COLUMN(),4,1,"Monitoraggio"))),"")</f>
        <v/>
      </c>
      <c r="AX643" s="62" t="str" cm="1">
        <f t="array" aca="1" ref="AX643" ca="1">IFERROR(IF(INDIRECT(ADDRESS($Z643,COLUMN(),4,1,"Monitoraggio"))="","",INDIRECT(ADDRESS($Z643,COLUMN(),4,1,"Monitoraggio"))),"")</f>
        <v/>
      </c>
      <c r="AY643" s="79" t="str" cm="1">
        <f t="array" aca="1" ref="AY643" ca="1">IFERROR(IF(INDIRECT(ADDRESS($Z643,COLUMN(),4,1,"Monitoraggio"))="","",INDIRECT(ADDRESS($Z643,COLUMN(),4,1,"Monitoraggio"))),"")</f>
        <v/>
      </c>
      <c r="AZ643" s="84" t="str" cm="1">
        <f t="array" aca="1" ref="AZ643" ca="1">IFERROR(IF(INDIRECT(ADDRESS($Z643,COLUMN(),4,1,"Monitoraggio"))="","",INDIRECT(ADDRESS($Z643,COLUMN(),4,1,"Monitoraggio"))),"")</f>
        <v/>
      </c>
      <c r="BA643" s="81" t="str" cm="1">
        <f t="array" aca="1" ref="BA643" ca="1">IFERROR(IF(INDIRECT(ADDRESS($Z643,COLUMN(),4,1,"Monitoraggio"))="","",INDIRECT(ADDRESS($Z643,COLUMN(),4,1,"Monitoraggio"))),"")</f>
        <v/>
      </c>
      <c r="BB643" s="86" t="str" cm="1">
        <f t="array" aca="1" ref="BB643" ca="1">IFERROR(IF(INDIRECT(ADDRESS($Z643,COLUMN(),4,1,"Monitoraggio"))="","",INDIRECT(ADDRESS($Z643,COLUMN(),4,1,"Monitoraggio"))),"")</f>
        <v/>
      </c>
      <c r="BC643" s="79" t="str" cm="1">
        <f t="array" aca="1" ref="BC643" ca="1">IFERROR(IF(INDIRECT(ADDRESS($Z643,COLUMN(),4,1,"Monitoraggio"))="","",INDIRECT(ADDRESS($Z643,COLUMN(),4,1,"Monitoraggio"))),"")</f>
        <v/>
      </c>
      <c r="BD643" s="79" t="str" cm="1">
        <f t="array" aca="1" ref="BD643" ca="1">IFERROR(IF(INDIRECT(ADDRESS($Z643,COLUMN(),4,1,"Monitoraggio"))="","",INDIRECT(ADDRESS($Z643,COLUMN(),4,1,"Monitoraggio"))),"")</f>
        <v/>
      </c>
      <c r="BE643" s="79" t="str" cm="1">
        <f t="array" aca="1" ref="BE643" ca="1">IFERROR(IF(INDIRECT(ADDRESS($Z643,COLUMN(),4,1,"Monitoraggio"))="","",INDIRECT(ADDRESS($Z643,COLUMN(),4,1,"Monitoraggio"))),"")</f>
        <v/>
      </c>
      <c r="BF643" s="79" t="str" cm="1">
        <f t="array" aca="1" ref="BF643" ca="1">IFERROR(IF(INDIRECT(ADDRESS($Z643,COLUMN(),4,1,"Monitoraggio"))="","",INDIRECT(ADDRESS($Z643,COLUMN(),4,1,"Monitoraggio"))),"")</f>
        <v/>
      </c>
      <c r="BG643" s="114" t="str" cm="1">
        <f t="array" aca="1" ref="BG643" ca="1">IFERROR(IF(INDIRECT(ADDRESS($Z643,COLUMN(),4,1,"Monitoraggio"))="","",INDIRECT(ADDRESS($Z643,COLUMN(),4,1,"Monitoraggio"))),"")</f>
        <v/>
      </c>
      <c r="BH643" s="48" t="str" cm="1">
        <f t="array" aca="1" ref="BH643" ca="1">IFERROR(IF(INDIRECT(ADDRESS($Z643,COLUMN(),4,1,"Monitoraggio"))="","",INDIRECT(ADDRESS($Z643,COLUMN(),4,1,"Monitoraggio"))),"")</f>
        <v/>
      </c>
      <c r="BI643" s="84" t="str" cm="1">
        <f t="array" aca="1" ref="BI643" ca="1">IFERROR(IF(INDIRECT(ADDRESS($Z643,COLUMN(),4,1,"Monitoraggio"))="","",INDIRECT(ADDRESS($Z643,COLUMN(),4,1,"Monitoraggio"))),"")</f>
        <v/>
      </c>
      <c r="BJ643" s="81" t="str" cm="1">
        <f t="array" aca="1" ref="BJ643" ca="1">IFERROR(IF(INDIRECT(ADDRESS($Z643,COLUMN(),4,1,"Monitoraggio"))="","",INDIRECT(ADDRESS($Z643,COLUMN(),4,1,"Monitoraggio"))),"")</f>
        <v/>
      </c>
    </row>
    <row r="644" spans="26:62" x14ac:dyDescent="0.2">
      <c r="Z644" s="132" t="str">
        <f>IFERROR(MATCH(ROW()-9,Monitoraggio!Z$1:Z$1000,0),"")</f>
        <v/>
      </c>
      <c r="AA644" s="60" t="str" cm="1">
        <f t="array" aca="1" ref="AA644" ca="1">IFERROR(IF(INDIRECT(ADDRESS($Z644,COLUMN(),4,1,"Monitoraggio"))="","",INDIRECT(ADDRESS($Z644,COLUMN(),4,1,"Monitoraggio"))),"")</f>
        <v/>
      </c>
      <c r="AB644" s="114" t="str" cm="1">
        <f t="array" aca="1" ref="AB644" ca="1">IFERROR(IF(INDIRECT(ADDRESS($Z644,COLUMN(),4,1,"Monitoraggio"))="","",INDIRECT(ADDRESS($Z644,COLUMN(),4,1,"Monitoraggio"))),"")</f>
        <v/>
      </c>
      <c r="AC644" s="114" t="str" cm="1">
        <f t="array" aca="1" ref="AC644" ca="1">IFERROR(IF(INDIRECT(ADDRESS($Z644,COLUMN(),4,1,"Monitoraggio"))="","",INDIRECT(ADDRESS($Z644,COLUMN(),4,1,"Monitoraggio"))),"")</f>
        <v/>
      </c>
      <c r="AD644" s="48" t="str" cm="1">
        <f t="array" aca="1" ref="AD644" ca="1">IFERROR(IF(INDIRECT(ADDRESS($Z644,COLUMN(),4,1,"Monitoraggio"))="","",INDIRECT(ADDRESS($Z644,COLUMN(),4,1,"Monitoraggio"))),"")</f>
        <v/>
      </c>
      <c r="AE644" s="61" t="str" cm="1">
        <f t="array" aca="1" ref="AE644" ca="1">IFERROR(IF(INDIRECT(ADDRESS($Z644,COLUMN(),4,1,"Monitoraggio"))="","",INDIRECT(ADDRESS($Z644,COLUMN(),4,1,"Monitoraggio"))),"")</f>
        <v/>
      </c>
      <c r="AF644" s="116" t="str" cm="1">
        <f t="array" aca="1" ref="AF644" ca="1">IFERROR(IF(INDIRECT(ADDRESS($Z644,COLUMN(),4,1,"Monitoraggio"))="","",INDIRECT(ADDRESS($Z644,COLUMN(),4,1,"Monitoraggio"))),"")</f>
        <v/>
      </c>
      <c r="AG644" s="61" t="str" cm="1">
        <f t="array" aca="1" ref="AG644" ca="1">IFERROR(IF(INDIRECT(ADDRESS($Z644,COLUMN(),4,1,"Monitoraggio"))="","",INDIRECT(ADDRESS($Z644,COLUMN(),4,1,"Monitoraggio"))),"")</f>
        <v/>
      </c>
      <c r="AH644" s="116" t="str" cm="1">
        <f t="array" aca="1" ref="AH644" ca="1">IFERROR(IF(INDIRECT(ADDRESS($Z644,COLUMN(),4,1,"Monitoraggio"))="","",INDIRECT(ADDRESS($Z644,COLUMN(),4,1,"Monitoraggio"))),"")</f>
        <v/>
      </c>
      <c r="AI644" s="114" t="str" cm="1">
        <f t="array" aca="1" ref="AI644" ca="1">IFERROR(IF(INDIRECT(ADDRESS($Z644,COLUMN(),4,1,"Monitoraggio"))="","",INDIRECT(ADDRESS($Z644,COLUMN(),4,1,"Monitoraggio"))),"")</f>
        <v/>
      </c>
      <c r="AJ644" s="118" t="str" cm="1">
        <f t="array" aca="1" ref="AJ644" ca="1">IFERROR(IF(INDIRECT(ADDRESS($Z644,COLUMN(),4,1,"Monitoraggio"))="","",INDIRECT(ADDRESS($Z644,COLUMN(),4,1,"Monitoraggio"))),"")</f>
        <v/>
      </c>
      <c r="AK644" s="119" t="str" cm="1">
        <f t="array" aca="1" ref="AK644" ca="1">IFERROR(IF(INDIRECT(ADDRESS($Z644,COLUMN(),4,1,"Monitoraggio"))="","",INDIRECT(ADDRESS($Z644,COLUMN(),4,1,"Monitoraggio"))),"")</f>
        <v/>
      </c>
      <c r="AL644" s="79" t="str" cm="1">
        <f t="array" aca="1" ref="AL644" ca="1">IFERROR(IF(INDIRECT(ADDRESS($Z644,COLUMN(),4,1,"Monitoraggio"))="","",INDIRECT(ADDRESS($Z644,COLUMN(),4,1,"Monitoraggio"))),"")</f>
        <v/>
      </c>
      <c r="AM644" s="77" t="str" cm="1">
        <f t="array" aca="1" ref="AM644" ca="1">IFERROR(IF(INDIRECT(ADDRESS($Z644,COLUMN(),4,1,"Monitoraggio"))="","",INDIRECT(ADDRESS($Z644,COLUMN(),4,1,"Monitoraggio"))),"")</f>
        <v/>
      </c>
      <c r="AN644" s="79" t="str" cm="1">
        <f t="array" aca="1" ref="AN644" ca="1">IFERROR(IF(INDIRECT(ADDRESS($Z644,COLUMN(),4,1,"Monitoraggio"))="","",INDIRECT(ADDRESS($Z644,COLUMN(),4,1,"Monitoraggio"))),"")</f>
        <v/>
      </c>
      <c r="AO644" s="79" t="str" cm="1">
        <f t="array" aca="1" ref="AO644" ca="1">IFERROR(IF(INDIRECT(ADDRESS($Z644,COLUMN(),4,1,"Monitoraggio"))="","",INDIRECT(ADDRESS($Z644,COLUMN(),4,1,"Monitoraggio"))),"")</f>
        <v/>
      </c>
      <c r="AP644" s="79" t="str" cm="1">
        <f t="array" aca="1" ref="AP644" ca="1">IFERROR(IF(INDIRECT(ADDRESS($Z644,COLUMN(),4,1,"Monitoraggio"))="","",INDIRECT(ADDRESS($Z644,COLUMN(),4,1,"Monitoraggio"))),"")</f>
        <v/>
      </c>
      <c r="AQ644" s="81" t="str" cm="1">
        <f t="array" aca="1" ref="AQ644" ca="1">IFERROR(IF(INDIRECT(ADDRESS($Z644,COLUMN(),4,1,"Monitoraggio"))="","",INDIRECT(ADDRESS($Z644,COLUMN(),4,1,"Monitoraggio"))),"")</f>
        <v/>
      </c>
      <c r="AR644" s="122" t="str" cm="1">
        <f t="array" aca="1" ref="AR644" ca="1">IFERROR(IF(INDIRECT(ADDRESS($Z644,COLUMN(),4,1,"Monitoraggio"))="","",INDIRECT(ADDRESS($Z644,COLUMN(),4,1,"Monitoraggio"))),"")</f>
        <v/>
      </c>
      <c r="AS644" s="118" t="str" cm="1">
        <f t="array" aca="1" ref="AS644" ca="1">IFERROR(IF(INDIRECT(ADDRESS($Z644,COLUMN(),4,1,"Monitoraggio"))="","",INDIRECT(ADDRESS($Z644,COLUMN(),4,1,"Monitoraggio"))),"")</f>
        <v/>
      </c>
      <c r="AT644" s="119" t="str" cm="1">
        <f t="array" aca="1" ref="AT644" ca="1">IFERROR(IF(INDIRECT(ADDRESS($Z644,COLUMN(),4,1,"Monitoraggio"))="","",INDIRECT(ADDRESS($Z644,COLUMN(),4,1,"Monitoraggio"))),"")</f>
        <v/>
      </c>
      <c r="AU644" s="79" t="str" cm="1">
        <f t="array" aca="1" ref="AU644" ca="1">IFERROR(IF(INDIRECT(ADDRESS($Z644,COLUMN(),4,1,"Monitoraggio"))="","",INDIRECT(ADDRESS($Z644,COLUMN(),4,1,"Monitoraggio"))),"")</f>
        <v/>
      </c>
      <c r="AV644" s="119" t="str" cm="1">
        <f t="array" aca="1" ref="AV644" ca="1">IFERROR(IF(INDIRECT(ADDRESS($Z644,COLUMN(),4,1,"Monitoraggio"))="","",INDIRECT(ADDRESS($Z644,COLUMN(),4,1,"Monitoraggio"))),"")</f>
        <v/>
      </c>
      <c r="AW644" s="124" t="str" cm="1">
        <f t="array" aca="1" ref="AW644" ca="1">IFERROR(IF(INDIRECT(ADDRESS($Z644,COLUMN(),4,1,"Monitoraggio"))="","",INDIRECT(ADDRESS($Z644,COLUMN(),4,1,"Monitoraggio"))),"")</f>
        <v/>
      </c>
      <c r="AX644" s="62" t="str" cm="1">
        <f t="array" aca="1" ref="AX644" ca="1">IFERROR(IF(INDIRECT(ADDRESS($Z644,COLUMN(),4,1,"Monitoraggio"))="","",INDIRECT(ADDRESS($Z644,COLUMN(),4,1,"Monitoraggio"))),"")</f>
        <v/>
      </c>
      <c r="AY644" s="79" t="str" cm="1">
        <f t="array" aca="1" ref="AY644" ca="1">IFERROR(IF(INDIRECT(ADDRESS($Z644,COLUMN(),4,1,"Monitoraggio"))="","",INDIRECT(ADDRESS($Z644,COLUMN(),4,1,"Monitoraggio"))),"")</f>
        <v/>
      </c>
      <c r="AZ644" s="84" t="str" cm="1">
        <f t="array" aca="1" ref="AZ644" ca="1">IFERROR(IF(INDIRECT(ADDRESS($Z644,COLUMN(),4,1,"Monitoraggio"))="","",INDIRECT(ADDRESS($Z644,COLUMN(),4,1,"Monitoraggio"))),"")</f>
        <v/>
      </c>
      <c r="BA644" s="81" t="str" cm="1">
        <f t="array" aca="1" ref="BA644" ca="1">IFERROR(IF(INDIRECT(ADDRESS($Z644,COLUMN(),4,1,"Monitoraggio"))="","",INDIRECT(ADDRESS($Z644,COLUMN(),4,1,"Monitoraggio"))),"")</f>
        <v/>
      </c>
      <c r="BB644" s="86" t="str" cm="1">
        <f t="array" aca="1" ref="BB644" ca="1">IFERROR(IF(INDIRECT(ADDRESS($Z644,COLUMN(),4,1,"Monitoraggio"))="","",INDIRECT(ADDRESS($Z644,COLUMN(),4,1,"Monitoraggio"))),"")</f>
        <v/>
      </c>
      <c r="BC644" s="79" t="str" cm="1">
        <f t="array" aca="1" ref="BC644" ca="1">IFERROR(IF(INDIRECT(ADDRESS($Z644,COLUMN(),4,1,"Monitoraggio"))="","",INDIRECT(ADDRESS($Z644,COLUMN(),4,1,"Monitoraggio"))),"")</f>
        <v/>
      </c>
      <c r="BD644" s="79" t="str" cm="1">
        <f t="array" aca="1" ref="BD644" ca="1">IFERROR(IF(INDIRECT(ADDRESS($Z644,COLUMN(),4,1,"Monitoraggio"))="","",INDIRECT(ADDRESS($Z644,COLUMN(),4,1,"Monitoraggio"))),"")</f>
        <v/>
      </c>
      <c r="BE644" s="79" t="str" cm="1">
        <f t="array" aca="1" ref="BE644" ca="1">IFERROR(IF(INDIRECT(ADDRESS($Z644,COLUMN(),4,1,"Monitoraggio"))="","",INDIRECT(ADDRESS($Z644,COLUMN(),4,1,"Monitoraggio"))),"")</f>
        <v/>
      </c>
      <c r="BF644" s="79" t="str" cm="1">
        <f t="array" aca="1" ref="BF644" ca="1">IFERROR(IF(INDIRECT(ADDRESS($Z644,COLUMN(),4,1,"Monitoraggio"))="","",INDIRECT(ADDRESS($Z644,COLUMN(),4,1,"Monitoraggio"))),"")</f>
        <v/>
      </c>
      <c r="BG644" s="114" t="str" cm="1">
        <f t="array" aca="1" ref="BG644" ca="1">IFERROR(IF(INDIRECT(ADDRESS($Z644,COLUMN(),4,1,"Monitoraggio"))="","",INDIRECT(ADDRESS($Z644,COLUMN(),4,1,"Monitoraggio"))),"")</f>
        <v/>
      </c>
      <c r="BH644" s="48" t="str" cm="1">
        <f t="array" aca="1" ref="BH644" ca="1">IFERROR(IF(INDIRECT(ADDRESS($Z644,COLUMN(),4,1,"Monitoraggio"))="","",INDIRECT(ADDRESS($Z644,COLUMN(),4,1,"Monitoraggio"))),"")</f>
        <v/>
      </c>
      <c r="BI644" s="84" t="str" cm="1">
        <f t="array" aca="1" ref="BI644" ca="1">IFERROR(IF(INDIRECT(ADDRESS($Z644,COLUMN(),4,1,"Monitoraggio"))="","",INDIRECT(ADDRESS($Z644,COLUMN(),4,1,"Monitoraggio"))),"")</f>
        <v/>
      </c>
      <c r="BJ644" s="81" t="str" cm="1">
        <f t="array" aca="1" ref="BJ644" ca="1">IFERROR(IF(INDIRECT(ADDRESS($Z644,COLUMN(),4,1,"Monitoraggio"))="","",INDIRECT(ADDRESS($Z644,COLUMN(),4,1,"Monitoraggio"))),"")</f>
        <v/>
      </c>
    </row>
    <row r="645" spans="26:62" x14ac:dyDescent="0.2">
      <c r="Z645" s="132" t="str">
        <f>IFERROR(MATCH(ROW()-9,Monitoraggio!Z$1:Z$1000,0),"")</f>
        <v/>
      </c>
      <c r="AA645" s="60" t="str" cm="1">
        <f t="array" aca="1" ref="AA645" ca="1">IFERROR(IF(INDIRECT(ADDRESS($Z645,COLUMN(),4,1,"Monitoraggio"))="","",INDIRECT(ADDRESS($Z645,COLUMN(),4,1,"Monitoraggio"))),"")</f>
        <v/>
      </c>
      <c r="AB645" s="114" t="str" cm="1">
        <f t="array" aca="1" ref="AB645" ca="1">IFERROR(IF(INDIRECT(ADDRESS($Z645,COLUMN(),4,1,"Monitoraggio"))="","",INDIRECT(ADDRESS($Z645,COLUMN(),4,1,"Monitoraggio"))),"")</f>
        <v/>
      </c>
      <c r="AC645" s="114" t="str" cm="1">
        <f t="array" aca="1" ref="AC645" ca="1">IFERROR(IF(INDIRECT(ADDRESS($Z645,COLUMN(),4,1,"Monitoraggio"))="","",INDIRECT(ADDRESS($Z645,COLUMN(),4,1,"Monitoraggio"))),"")</f>
        <v/>
      </c>
      <c r="AD645" s="48" t="str" cm="1">
        <f t="array" aca="1" ref="AD645" ca="1">IFERROR(IF(INDIRECT(ADDRESS($Z645,COLUMN(),4,1,"Monitoraggio"))="","",INDIRECT(ADDRESS($Z645,COLUMN(),4,1,"Monitoraggio"))),"")</f>
        <v/>
      </c>
      <c r="AE645" s="61" t="str" cm="1">
        <f t="array" aca="1" ref="AE645" ca="1">IFERROR(IF(INDIRECT(ADDRESS($Z645,COLUMN(),4,1,"Monitoraggio"))="","",INDIRECT(ADDRESS($Z645,COLUMN(),4,1,"Monitoraggio"))),"")</f>
        <v/>
      </c>
      <c r="AF645" s="116" t="str" cm="1">
        <f t="array" aca="1" ref="AF645" ca="1">IFERROR(IF(INDIRECT(ADDRESS($Z645,COLUMN(),4,1,"Monitoraggio"))="","",INDIRECT(ADDRESS($Z645,COLUMN(),4,1,"Monitoraggio"))),"")</f>
        <v/>
      </c>
      <c r="AG645" s="61" t="str" cm="1">
        <f t="array" aca="1" ref="AG645" ca="1">IFERROR(IF(INDIRECT(ADDRESS($Z645,COLUMN(),4,1,"Monitoraggio"))="","",INDIRECT(ADDRESS($Z645,COLUMN(),4,1,"Monitoraggio"))),"")</f>
        <v/>
      </c>
      <c r="AH645" s="116" t="str" cm="1">
        <f t="array" aca="1" ref="AH645" ca="1">IFERROR(IF(INDIRECT(ADDRESS($Z645,COLUMN(),4,1,"Monitoraggio"))="","",INDIRECT(ADDRESS($Z645,COLUMN(),4,1,"Monitoraggio"))),"")</f>
        <v/>
      </c>
      <c r="AI645" s="114" t="str" cm="1">
        <f t="array" aca="1" ref="AI645" ca="1">IFERROR(IF(INDIRECT(ADDRESS($Z645,COLUMN(),4,1,"Monitoraggio"))="","",INDIRECT(ADDRESS($Z645,COLUMN(),4,1,"Monitoraggio"))),"")</f>
        <v/>
      </c>
      <c r="AJ645" s="118" t="str" cm="1">
        <f t="array" aca="1" ref="AJ645" ca="1">IFERROR(IF(INDIRECT(ADDRESS($Z645,COLUMN(),4,1,"Monitoraggio"))="","",INDIRECT(ADDRESS($Z645,COLUMN(),4,1,"Monitoraggio"))),"")</f>
        <v/>
      </c>
      <c r="AK645" s="119" t="str" cm="1">
        <f t="array" aca="1" ref="AK645" ca="1">IFERROR(IF(INDIRECT(ADDRESS($Z645,COLUMN(),4,1,"Monitoraggio"))="","",INDIRECT(ADDRESS($Z645,COLUMN(),4,1,"Monitoraggio"))),"")</f>
        <v/>
      </c>
      <c r="AL645" s="79" t="str" cm="1">
        <f t="array" aca="1" ref="AL645" ca="1">IFERROR(IF(INDIRECT(ADDRESS($Z645,COLUMN(),4,1,"Monitoraggio"))="","",INDIRECT(ADDRESS($Z645,COLUMN(),4,1,"Monitoraggio"))),"")</f>
        <v/>
      </c>
      <c r="AM645" s="77" t="str" cm="1">
        <f t="array" aca="1" ref="AM645" ca="1">IFERROR(IF(INDIRECT(ADDRESS($Z645,COLUMN(),4,1,"Monitoraggio"))="","",INDIRECT(ADDRESS($Z645,COLUMN(),4,1,"Monitoraggio"))),"")</f>
        <v/>
      </c>
      <c r="AN645" s="79" t="str" cm="1">
        <f t="array" aca="1" ref="AN645" ca="1">IFERROR(IF(INDIRECT(ADDRESS($Z645,COLUMN(),4,1,"Monitoraggio"))="","",INDIRECT(ADDRESS($Z645,COLUMN(),4,1,"Monitoraggio"))),"")</f>
        <v/>
      </c>
      <c r="AO645" s="79" t="str" cm="1">
        <f t="array" aca="1" ref="AO645" ca="1">IFERROR(IF(INDIRECT(ADDRESS($Z645,COLUMN(),4,1,"Monitoraggio"))="","",INDIRECT(ADDRESS($Z645,COLUMN(),4,1,"Monitoraggio"))),"")</f>
        <v/>
      </c>
      <c r="AP645" s="79" t="str" cm="1">
        <f t="array" aca="1" ref="AP645" ca="1">IFERROR(IF(INDIRECT(ADDRESS($Z645,COLUMN(),4,1,"Monitoraggio"))="","",INDIRECT(ADDRESS($Z645,COLUMN(),4,1,"Monitoraggio"))),"")</f>
        <v/>
      </c>
      <c r="AQ645" s="81" t="str" cm="1">
        <f t="array" aca="1" ref="AQ645" ca="1">IFERROR(IF(INDIRECT(ADDRESS($Z645,COLUMN(),4,1,"Monitoraggio"))="","",INDIRECT(ADDRESS($Z645,COLUMN(),4,1,"Monitoraggio"))),"")</f>
        <v/>
      </c>
      <c r="AR645" s="122" t="str" cm="1">
        <f t="array" aca="1" ref="AR645" ca="1">IFERROR(IF(INDIRECT(ADDRESS($Z645,COLUMN(),4,1,"Monitoraggio"))="","",INDIRECT(ADDRESS($Z645,COLUMN(),4,1,"Monitoraggio"))),"")</f>
        <v/>
      </c>
      <c r="AS645" s="118" t="str" cm="1">
        <f t="array" aca="1" ref="AS645" ca="1">IFERROR(IF(INDIRECT(ADDRESS($Z645,COLUMN(),4,1,"Monitoraggio"))="","",INDIRECT(ADDRESS($Z645,COLUMN(),4,1,"Monitoraggio"))),"")</f>
        <v/>
      </c>
      <c r="AT645" s="119" t="str" cm="1">
        <f t="array" aca="1" ref="AT645" ca="1">IFERROR(IF(INDIRECT(ADDRESS($Z645,COLUMN(),4,1,"Monitoraggio"))="","",INDIRECT(ADDRESS($Z645,COLUMN(),4,1,"Monitoraggio"))),"")</f>
        <v/>
      </c>
      <c r="AU645" s="79" t="str" cm="1">
        <f t="array" aca="1" ref="AU645" ca="1">IFERROR(IF(INDIRECT(ADDRESS($Z645,COLUMN(),4,1,"Monitoraggio"))="","",INDIRECT(ADDRESS($Z645,COLUMN(),4,1,"Monitoraggio"))),"")</f>
        <v/>
      </c>
      <c r="AV645" s="119" t="str" cm="1">
        <f t="array" aca="1" ref="AV645" ca="1">IFERROR(IF(INDIRECT(ADDRESS($Z645,COLUMN(),4,1,"Monitoraggio"))="","",INDIRECT(ADDRESS($Z645,COLUMN(),4,1,"Monitoraggio"))),"")</f>
        <v/>
      </c>
      <c r="AW645" s="124" t="str" cm="1">
        <f t="array" aca="1" ref="AW645" ca="1">IFERROR(IF(INDIRECT(ADDRESS($Z645,COLUMN(),4,1,"Monitoraggio"))="","",INDIRECT(ADDRESS($Z645,COLUMN(),4,1,"Monitoraggio"))),"")</f>
        <v/>
      </c>
      <c r="AX645" s="62" t="str" cm="1">
        <f t="array" aca="1" ref="AX645" ca="1">IFERROR(IF(INDIRECT(ADDRESS($Z645,COLUMN(),4,1,"Monitoraggio"))="","",INDIRECT(ADDRESS($Z645,COLUMN(),4,1,"Monitoraggio"))),"")</f>
        <v/>
      </c>
      <c r="AY645" s="79" t="str" cm="1">
        <f t="array" aca="1" ref="AY645" ca="1">IFERROR(IF(INDIRECT(ADDRESS($Z645,COLUMN(),4,1,"Monitoraggio"))="","",INDIRECT(ADDRESS($Z645,COLUMN(),4,1,"Monitoraggio"))),"")</f>
        <v/>
      </c>
      <c r="AZ645" s="84" t="str" cm="1">
        <f t="array" aca="1" ref="AZ645" ca="1">IFERROR(IF(INDIRECT(ADDRESS($Z645,COLUMN(),4,1,"Monitoraggio"))="","",INDIRECT(ADDRESS($Z645,COLUMN(),4,1,"Monitoraggio"))),"")</f>
        <v/>
      </c>
      <c r="BA645" s="81" t="str" cm="1">
        <f t="array" aca="1" ref="BA645" ca="1">IFERROR(IF(INDIRECT(ADDRESS($Z645,COLUMN(),4,1,"Monitoraggio"))="","",INDIRECT(ADDRESS($Z645,COLUMN(),4,1,"Monitoraggio"))),"")</f>
        <v/>
      </c>
      <c r="BB645" s="86" t="str" cm="1">
        <f t="array" aca="1" ref="BB645" ca="1">IFERROR(IF(INDIRECT(ADDRESS($Z645,COLUMN(),4,1,"Monitoraggio"))="","",INDIRECT(ADDRESS($Z645,COLUMN(),4,1,"Monitoraggio"))),"")</f>
        <v/>
      </c>
      <c r="BC645" s="79" t="str" cm="1">
        <f t="array" aca="1" ref="BC645" ca="1">IFERROR(IF(INDIRECT(ADDRESS($Z645,COLUMN(),4,1,"Monitoraggio"))="","",INDIRECT(ADDRESS($Z645,COLUMN(),4,1,"Monitoraggio"))),"")</f>
        <v/>
      </c>
      <c r="BD645" s="79" t="str" cm="1">
        <f t="array" aca="1" ref="BD645" ca="1">IFERROR(IF(INDIRECT(ADDRESS($Z645,COLUMN(),4,1,"Monitoraggio"))="","",INDIRECT(ADDRESS($Z645,COLUMN(),4,1,"Monitoraggio"))),"")</f>
        <v/>
      </c>
      <c r="BE645" s="79" t="str" cm="1">
        <f t="array" aca="1" ref="BE645" ca="1">IFERROR(IF(INDIRECT(ADDRESS($Z645,COLUMN(),4,1,"Monitoraggio"))="","",INDIRECT(ADDRESS($Z645,COLUMN(),4,1,"Monitoraggio"))),"")</f>
        <v/>
      </c>
      <c r="BF645" s="79" t="str" cm="1">
        <f t="array" aca="1" ref="BF645" ca="1">IFERROR(IF(INDIRECT(ADDRESS($Z645,COLUMN(),4,1,"Monitoraggio"))="","",INDIRECT(ADDRESS($Z645,COLUMN(),4,1,"Monitoraggio"))),"")</f>
        <v/>
      </c>
      <c r="BG645" s="114" t="str" cm="1">
        <f t="array" aca="1" ref="BG645" ca="1">IFERROR(IF(INDIRECT(ADDRESS($Z645,COLUMN(),4,1,"Monitoraggio"))="","",INDIRECT(ADDRESS($Z645,COLUMN(),4,1,"Monitoraggio"))),"")</f>
        <v/>
      </c>
      <c r="BH645" s="48" t="str" cm="1">
        <f t="array" aca="1" ref="BH645" ca="1">IFERROR(IF(INDIRECT(ADDRESS($Z645,COLUMN(),4,1,"Monitoraggio"))="","",INDIRECT(ADDRESS($Z645,COLUMN(),4,1,"Monitoraggio"))),"")</f>
        <v/>
      </c>
      <c r="BI645" s="84" t="str" cm="1">
        <f t="array" aca="1" ref="BI645" ca="1">IFERROR(IF(INDIRECT(ADDRESS($Z645,COLUMN(),4,1,"Monitoraggio"))="","",INDIRECT(ADDRESS($Z645,COLUMN(),4,1,"Monitoraggio"))),"")</f>
        <v/>
      </c>
      <c r="BJ645" s="81" t="str" cm="1">
        <f t="array" aca="1" ref="BJ645" ca="1">IFERROR(IF(INDIRECT(ADDRESS($Z645,COLUMN(),4,1,"Monitoraggio"))="","",INDIRECT(ADDRESS($Z645,COLUMN(),4,1,"Monitoraggio"))),"")</f>
        <v/>
      </c>
    </row>
    <row r="646" spans="26:62" x14ac:dyDescent="0.2">
      <c r="Z646" s="132" t="str">
        <f>IFERROR(MATCH(ROW()-9,Monitoraggio!Z$1:Z$1000,0),"")</f>
        <v/>
      </c>
      <c r="AA646" s="60" t="str" cm="1">
        <f t="array" aca="1" ref="AA646" ca="1">IFERROR(IF(INDIRECT(ADDRESS($Z646,COLUMN(),4,1,"Monitoraggio"))="","",INDIRECT(ADDRESS($Z646,COLUMN(),4,1,"Monitoraggio"))),"")</f>
        <v/>
      </c>
      <c r="AB646" s="114" t="str" cm="1">
        <f t="array" aca="1" ref="AB646" ca="1">IFERROR(IF(INDIRECT(ADDRESS($Z646,COLUMN(),4,1,"Monitoraggio"))="","",INDIRECT(ADDRESS($Z646,COLUMN(),4,1,"Monitoraggio"))),"")</f>
        <v/>
      </c>
      <c r="AC646" s="114" t="str" cm="1">
        <f t="array" aca="1" ref="AC646" ca="1">IFERROR(IF(INDIRECT(ADDRESS($Z646,COLUMN(),4,1,"Monitoraggio"))="","",INDIRECT(ADDRESS($Z646,COLUMN(),4,1,"Monitoraggio"))),"")</f>
        <v/>
      </c>
      <c r="AD646" s="48" t="str" cm="1">
        <f t="array" aca="1" ref="AD646" ca="1">IFERROR(IF(INDIRECT(ADDRESS($Z646,COLUMN(),4,1,"Monitoraggio"))="","",INDIRECT(ADDRESS($Z646,COLUMN(),4,1,"Monitoraggio"))),"")</f>
        <v/>
      </c>
      <c r="AE646" s="61" t="str" cm="1">
        <f t="array" aca="1" ref="AE646" ca="1">IFERROR(IF(INDIRECT(ADDRESS($Z646,COLUMN(),4,1,"Monitoraggio"))="","",INDIRECT(ADDRESS($Z646,COLUMN(),4,1,"Monitoraggio"))),"")</f>
        <v/>
      </c>
      <c r="AF646" s="116" t="str" cm="1">
        <f t="array" aca="1" ref="AF646" ca="1">IFERROR(IF(INDIRECT(ADDRESS($Z646,COLUMN(),4,1,"Monitoraggio"))="","",INDIRECT(ADDRESS($Z646,COLUMN(),4,1,"Monitoraggio"))),"")</f>
        <v/>
      </c>
      <c r="AG646" s="61" t="str" cm="1">
        <f t="array" aca="1" ref="AG646" ca="1">IFERROR(IF(INDIRECT(ADDRESS($Z646,COLUMN(),4,1,"Monitoraggio"))="","",INDIRECT(ADDRESS($Z646,COLUMN(),4,1,"Monitoraggio"))),"")</f>
        <v/>
      </c>
      <c r="AH646" s="116" t="str" cm="1">
        <f t="array" aca="1" ref="AH646" ca="1">IFERROR(IF(INDIRECT(ADDRESS($Z646,COLUMN(),4,1,"Monitoraggio"))="","",INDIRECT(ADDRESS($Z646,COLUMN(),4,1,"Monitoraggio"))),"")</f>
        <v/>
      </c>
      <c r="AI646" s="114" t="str" cm="1">
        <f t="array" aca="1" ref="AI646" ca="1">IFERROR(IF(INDIRECT(ADDRESS($Z646,COLUMN(),4,1,"Monitoraggio"))="","",INDIRECT(ADDRESS($Z646,COLUMN(),4,1,"Monitoraggio"))),"")</f>
        <v/>
      </c>
      <c r="AJ646" s="118" t="str" cm="1">
        <f t="array" aca="1" ref="AJ646" ca="1">IFERROR(IF(INDIRECT(ADDRESS($Z646,COLUMN(),4,1,"Monitoraggio"))="","",INDIRECT(ADDRESS($Z646,COLUMN(),4,1,"Monitoraggio"))),"")</f>
        <v/>
      </c>
      <c r="AK646" s="119" t="str" cm="1">
        <f t="array" aca="1" ref="AK646" ca="1">IFERROR(IF(INDIRECT(ADDRESS($Z646,COLUMN(),4,1,"Monitoraggio"))="","",INDIRECT(ADDRESS($Z646,COLUMN(),4,1,"Monitoraggio"))),"")</f>
        <v/>
      </c>
      <c r="AL646" s="79" t="str" cm="1">
        <f t="array" aca="1" ref="AL646" ca="1">IFERROR(IF(INDIRECT(ADDRESS($Z646,COLUMN(),4,1,"Monitoraggio"))="","",INDIRECT(ADDRESS($Z646,COLUMN(),4,1,"Monitoraggio"))),"")</f>
        <v/>
      </c>
      <c r="AM646" s="77" t="str" cm="1">
        <f t="array" aca="1" ref="AM646" ca="1">IFERROR(IF(INDIRECT(ADDRESS($Z646,COLUMN(),4,1,"Monitoraggio"))="","",INDIRECT(ADDRESS($Z646,COLUMN(),4,1,"Monitoraggio"))),"")</f>
        <v/>
      </c>
      <c r="AN646" s="79" t="str" cm="1">
        <f t="array" aca="1" ref="AN646" ca="1">IFERROR(IF(INDIRECT(ADDRESS($Z646,COLUMN(),4,1,"Monitoraggio"))="","",INDIRECT(ADDRESS($Z646,COLUMN(),4,1,"Monitoraggio"))),"")</f>
        <v/>
      </c>
      <c r="AO646" s="79" t="str" cm="1">
        <f t="array" aca="1" ref="AO646" ca="1">IFERROR(IF(INDIRECT(ADDRESS($Z646,COLUMN(),4,1,"Monitoraggio"))="","",INDIRECT(ADDRESS($Z646,COLUMN(),4,1,"Monitoraggio"))),"")</f>
        <v/>
      </c>
      <c r="AP646" s="79" t="str" cm="1">
        <f t="array" aca="1" ref="AP646" ca="1">IFERROR(IF(INDIRECT(ADDRESS($Z646,COLUMN(),4,1,"Monitoraggio"))="","",INDIRECT(ADDRESS($Z646,COLUMN(),4,1,"Monitoraggio"))),"")</f>
        <v/>
      </c>
      <c r="AQ646" s="81" t="str" cm="1">
        <f t="array" aca="1" ref="AQ646" ca="1">IFERROR(IF(INDIRECT(ADDRESS($Z646,COLUMN(),4,1,"Monitoraggio"))="","",INDIRECT(ADDRESS($Z646,COLUMN(),4,1,"Monitoraggio"))),"")</f>
        <v/>
      </c>
      <c r="AR646" s="122" t="str" cm="1">
        <f t="array" aca="1" ref="AR646" ca="1">IFERROR(IF(INDIRECT(ADDRESS($Z646,COLUMN(),4,1,"Monitoraggio"))="","",INDIRECT(ADDRESS($Z646,COLUMN(),4,1,"Monitoraggio"))),"")</f>
        <v/>
      </c>
      <c r="AS646" s="118" t="str" cm="1">
        <f t="array" aca="1" ref="AS646" ca="1">IFERROR(IF(INDIRECT(ADDRESS($Z646,COLUMN(),4,1,"Monitoraggio"))="","",INDIRECT(ADDRESS($Z646,COLUMN(),4,1,"Monitoraggio"))),"")</f>
        <v/>
      </c>
      <c r="AT646" s="119" t="str" cm="1">
        <f t="array" aca="1" ref="AT646" ca="1">IFERROR(IF(INDIRECT(ADDRESS($Z646,COLUMN(),4,1,"Monitoraggio"))="","",INDIRECT(ADDRESS($Z646,COLUMN(),4,1,"Monitoraggio"))),"")</f>
        <v/>
      </c>
      <c r="AU646" s="79" t="str" cm="1">
        <f t="array" aca="1" ref="AU646" ca="1">IFERROR(IF(INDIRECT(ADDRESS($Z646,COLUMN(),4,1,"Monitoraggio"))="","",INDIRECT(ADDRESS($Z646,COLUMN(),4,1,"Monitoraggio"))),"")</f>
        <v/>
      </c>
      <c r="AV646" s="119" t="str" cm="1">
        <f t="array" aca="1" ref="AV646" ca="1">IFERROR(IF(INDIRECT(ADDRESS($Z646,COLUMN(),4,1,"Monitoraggio"))="","",INDIRECT(ADDRESS($Z646,COLUMN(),4,1,"Monitoraggio"))),"")</f>
        <v/>
      </c>
      <c r="AW646" s="124" t="str" cm="1">
        <f t="array" aca="1" ref="AW646" ca="1">IFERROR(IF(INDIRECT(ADDRESS($Z646,COLUMN(),4,1,"Monitoraggio"))="","",INDIRECT(ADDRESS($Z646,COLUMN(),4,1,"Monitoraggio"))),"")</f>
        <v/>
      </c>
      <c r="AX646" s="62" t="str" cm="1">
        <f t="array" aca="1" ref="AX646" ca="1">IFERROR(IF(INDIRECT(ADDRESS($Z646,COLUMN(),4,1,"Monitoraggio"))="","",INDIRECT(ADDRESS($Z646,COLUMN(),4,1,"Monitoraggio"))),"")</f>
        <v/>
      </c>
      <c r="AY646" s="79" t="str" cm="1">
        <f t="array" aca="1" ref="AY646" ca="1">IFERROR(IF(INDIRECT(ADDRESS($Z646,COLUMN(),4,1,"Monitoraggio"))="","",INDIRECT(ADDRESS($Z646,COLUMN(),4,1,"Monitoraggio"))),"")</f>
        <v/>
      </c>
      <c r="AZ646" s="84" t="str" cm="1">
        <f t="array" aca="1" ref="AZ646" ca="1">IFERROR(IF(INDIRECT(ADDRESS($Z646,COLUMN(),4,1,"Monitoraggio"))="","",INDIRECT(ADDRESS($Z646,COLUMN(),4,1,"Monitoraggio"))),"")</f>
        <v/>
      </c>
      <c r="BA646" s="81" t="str" cm="1">
        <f t="array" aca="1" ref="BA646" ca="1">IFERROR(IF(INDIRECT(ADDRESS($Z646,COLUMN(),4,1,"Monitoraggio"))="","",INDIRECT(ADDRESS($Z646,COLUMN(),4,1,"Monitoraggio"))),"")</f>
        <v/>
      </c>
      <c r="BB646" s="86" t="str" cm="1">
        <f t="array" aca="1" ref="BB646" ca="1">IFERROR(IF(INDIRECT(ADDRESS($Z646,COLUMN(),4,1,"Monitoraggio"))="","",INDIRECT(ADDRESS($Z646,COLUMN(),4,1,"Monitoraggio"))),"")</f>
        <v/>
      </c>
      <c r="BC646" s="79" t="str" cm="1">
        <f t="array" aca="1" ref="BC646" ca="1">IFERROR(IF(INDIRECT(ADDRESS($Z646,COLUMN(),4,1,"Monitoraggio"))="","",INDIRECT(ADDRESS($Z646,COLUMN(),4,1,"Monitoraggio"))),"")</f>
        <v/>
      </c>
      <c r="BD646" s="79" t="str" cm="1">
        <f t="array" aca="1" ref="BD646" ca="1">IFERROR(IF(INDIRECT(ADDRESS($Z646,COLUMN(),4,1,"Monitoraggio"))="","",INDIRECT(ADDRESS($Z646,COLUMN(),4,1,"Monitoraggio"))),"")</f>
        <v/>
      </c>
      <c r="BE646" s="79" t="str" cm="1">
        <f t="array" aca="1" ref="BE646" ca="1">IFERROR(IF(INDIRECT(ADDRESS($Z646,COLUMN(),4,1,"Monitoraggio"))="","",INDIRECT(ADDRESS($Z646,COLUMN(),4,1,"Monitoraggio"))),"")</f>
        <v/>
      </c>
      <c r="BF646" s="79" t="str" cm="1">
        <f t="array" aca="1" ref="BF646" ca="1">IFERROR(IF(INDIRECT(ADDRESS($Z646,COLUMN(),4,1,"Monitoraggio"))="","",INDIRECT(ADDRESS($Z646,COLUMN(),4,1,"Monitoraggio"))),"")</f>
        <v/>
      </c>
      <c r="BG646" s="114" t="str" cm="1">
        <f t="array" aca="1" ref="BG646" ca="1">IFERROR(IF(INDIRECT(ADDRESS($Z646,COLUMN(),4,1,"Monitoraggio"))="","",INDIRECT(ADDRESS($Z646,COLUMN(),4,1,"Monitoraggio"))),"")</f>
        <v/>
      </c>
      <c r="BH646" s="48" t="str" cm="1">
        <f t="array" aca="1" ref="BH646" ca="1">IFERROR(IF(INDIRECT(ADDRESS($Z646,COLUMN(),4,1,"Monitoraggio"))="","",INDIRECT(ADDRESS($Z646,COLUMN(),4,1,"Monitoraggio"))),"")</f>
        <v/>
      </c>
      <c r="BI646" s="84" t="str" cm="1">
        <f t="array" aca="1" ref="BI646" ca="1">IFERROR(IF(INDIRECT(ADDRESS($Z646,COLUMN(),4,1,"Monitoraggio"))="","",INDIRECT(ADDRESS($Z646,COLUMN(),4,1,"Monitoraggio"))),"")</f>
        <v/>
      </c>
      <c r="BJ646" s="81" t="str" cm="1">
        <f t="array" aca="1" ref="BJ646" ca="1">IFERROR(IF(INDIRECT(ADDRESS($Z646,COLUMN(),4,1,"Monitoraggio"))="","",INDIRECT(ADDRESS($Z646,COLUMN(),4,1,"Monitoraggio"))),"")</f>
        <v/>
      </c>
    </row>
    <row r="647" spans="26:62" x14ac:dyDescent="0.2">
      <c r="Z647" s="132" t="str">
        <f>IFERROR(MATCH(ROW()-9,Monitoraggio!Z$1:Z$1000,0),"")</f>
        <v/>
      </c>
      <c r="AA647" s="60" t="str" cm="1">
        <f t="array" aca="1" ref="AA647" ca="1">IFERROR(IF(INDIRECT(ADDRESS($Z647,COLUMN(),4,1,"Monitoraggio"))="","",INDIRECT(ADDRESS($Z647,COLUMN(),4,1,"Monitoraggio"))),"")</f>
        <v/>
      </c>
      <c r="AB647" s="114" t="str" cm="1">
        <f t="array" aca="1" ref="AB647" ca="1">IFERROR(IF(INDIRECT(ADDRESS($Z647,COLUMN(),4,1,"Monitoraggio"))="","",INDIRECT(ADDRESS($Z647,COLUMN(),4,1,"Monitoraggio"))),"")</f>
        <v/>
      </c>
      <c r="AC647" s="114" t="str" cm="1">
        <f t="array" aca="1" ref="AC647" ca="1">IFERROR(IF(INDIRECT(ADDRESS($Z647,COLUMN(),4,1,"Monitoraggio"))="","",INDIRECT(ADDRESS($Z647,COLUMN(),4,1,"Monitoraggio"))),"")</f>
        <v/>
      </c>
      <c r="AD647" s="48" t="str" cm="1">
        <f t="array" aca="1" ref="AD647" ca="1">IFERROR(IF(INDIRECT(ADDRESS($Z647,COLUMN(),4,1,"Monitoraggio"))="","",INDIRECT(ADDRESS($Z647,COLUMN(),4,1,"Monitoraggio"))),"")</f>
        <v/>
      </c>
      <c r="AE647" s="61" t="str" cm="1">
        <f t="array" aca="1" ref="AE647" ca="1">IFERROR(IF(INDIRECT(ADDRESS($Z647,COLUMN(),4,1,"Monitoraggio"))="","",INDIRECT(ADDRESS($Z647,COLUMN(),4,1,"Monitoraggio"))),"")</f>
        <v/>
      </c>
      <c r="AF647" s="116" t="str" cm="1">
        <f t="array" aca="1" ref="AF647" ca="1">IFERROR(IF(INDIRECT(ADDRESS($Z647,COLUMN(),4,1,"Monitoraggio"))="","",INDIRECT(ADDRESS($Z647,COLUMN(),4,1,"Monitoraggio"))),"")</f>
        <v/>
      </c>
      <c r="AG647" s="61" t="str" cm="1">
        <f t="array" aca="1" ref="AG647" ca="1">IFERROR(IF(INDIRECT(ADDRESS($Z647,COLUMN(),4,1,"Monitoraggio"))="","",INDIRECT(ADDRESS($Z647,COLUMN(),4,1,"Monitoraggio"))),"")</f>
        <v/>
      </c>
      <c r="AH647" s="116" t="str" cm="1">
        <f t="array" aca="1" ref="AH647" ca="1">IFERROR(IF(INDIRECT(ADDRESS($Z647,COLUMN(),4,1,"Monitoraggio"))="","",INDIRECT(ADDRESS($Z647,COLUMN(),4,1,"Monitoraggio"))),"")</f>
        <v/>
      </c>
      <c r="AI647" s="114" t="str" cm="1">
        <f t="array" aca="1" ref="AI647" ca="1">IFERROR(IF(INDIRECT(ADDRESS($Z647,COLUMN(),4,1,"Monitoraggio"))="","",INDIRECT(ADDRESS($Z647,COLUMN(),4,1,"Monitoraggio"))),"")</f>
        <v/>
      </c>
      <c r="AJ647" s="118" t="str" cm="1">
        <f t="array" aca="1" ref="AJ647" ca="1">IFERROR(IF(INDIRECT(ADDRESS($Z647,COLUMN(),4,1,"Monitoraggio"))="","",INDIRECT(ADDRESS($Z647,COLUMN(),4,1,"Monitoraggio"))),"")</f>
        <v/>
      </c>
      <c r="AK647" s="119" t="str" cm="1">
        <f t="array" aca="1" ref="AK647" ca="1">IFERROR(IF(INDIRECT(ADDRESS($Z647,COLUMN(),4,1,"Monitoraggio"))="","",INDIRECT(ADDRESS($Z647,COLUMN(),4,1,"Monitoraggio"))),"")</f>
        <v/>
      </c>
      <c r="AL647" s="79" t="str" cm="1">
        <f t="array" aca="1" ref="AL647" ca="1">IFERROR(IF(INDIRECT(ADDRESS($Z647,COLUMN(),4,1,"Monitoraggio"))="","",INDIRECT(ADDRESS($Z647,COLUMN(),4,1,"Monitoraggio"))),"")</f>
        <v/>
      </c>
      <c r="AM647" s="77" t="str" cm="1">
        <f t="array" aca="1" ref="AM647" ca="1">IFERROR(IF(INDIRECT(ADDRESS($Z647,COLUMN(),4,1,"Monitoraggio"))="","",INDIRECT(ADDRESS($Z647,COLUMN(),4,1,"Monitoraggio"))),"")</f>
        <v/>
      </c>
      <c r="AN647" s="79" t="str" cm="1">
        <f t="array" aca="1" ref="AN647" ca="1">IFERROR(IF(INDIRECT(ADDRESS($Z647,COLUMN(),4,1,"Monitoraggio"))="","",INDIRECT(ADDRESS($Z647,COLUMN(),4,1,"Monitoraggio"))),"")</f>
        <v/>
      </c>
      <c r="AO647" s="79" t="str" cm="1">
        <f t="array" aca="1" ref="AO647" ca="1">IFERROR(IF(INDIRECT(ADDRESS($Z647,COLUMN(),4,1,"Monitoraggio"))="","",INDIRECT(ADDRESS($Z647,COLUMN(),4,1,"Monitoraggio"))),"")</f>
        <v/>
      </c>
      <c r="AP647" s="79" t="str" cm="1">
        <f t="array" aca="1" ref="AP647" ca="1">IFERROR(IF(INDIRECT(ADDRESS($Z647,COLUMN(),4,1,"Monitoraggio"))="","",INDIRECT(ADDRESS($Z647,COLUMN(),4,1,"Monitoraggio"))),"")</f>
        <v/>
      </c>
      <c r="AQ647" s="81" t="str" cm="1">
        <f t="array" aca="1" ref="AQ647" ca="1">IFERROR(IF(INDIRECT(ADDRESS($Z647,COLUMN(),4,1,"Monitoraggio"))="","",INDIRECT(ADDRESS($Z647,COLUMN(),4,1,"Monitoraggio"))),"")</f>
        <v/>
      </c>
      <c r="AR647" s="122" t="str" cm="1">
        <f t="array" aca="1" ref="AR647" ca="1">IFERROR(IF(INDIRECT(ADDRESS($Z647,COLUMN(),4,1,"Monitoraggio"))="","",INDIRECT(ADDRESS($Z647,COLUMN(),4,1,"Monitoraggio"))),"")</f>
        <v/>
      </c>
      <c r="AS647" s="118" t="str" cm="1">
        <f t="array" aca="1" ref="AS647" ca="1">IFERROR(IF(INDIRECT(ADDRESS($Z647,COLUMN(),4,1,"Monitoraggio"))="","",INDIRECT(ADDRESS($Z647,COLUMN(),4,1,"Monitoraggio"))),"")</f>
        <v/>
      </c>
      <c r="AT647" s="119" t="str" cm="1">
        <f t="array" aca="1" ref="AT647" ca="1">IFERROR(IF(INDIRECT(ADDRESS($Z647,COLUMN(),4,1,"Monitoraggio"))="","",INDIRECT(ADDRESS($Z647,COLUMN(),4,1,"Monitoraggio"))),"")</f>
        <v/>
      </c>
      <c r="AU647" s="79" t="str" cm="1">
        <f t="array" aca="1" ref="AU647" ca="1">IFERROR(IF(INDIRECT(ADDRESS($Z647,COLUMN(),4,1,"Monitoraggio"))="","",INDIRECT(ADDRESS($Z647,COLUMN(),4,1,"Monitoraggio"))),"")</f>
        <v/>
      </c>
      <c r="AV647" s="119" t="str" cm="1">
        <f t="array" aca="1" ref="AV647" ca="1">IFERROR(IF(INDIRECT(ADDRESS($Z647,COLUMN(),4,1,"Monitoraggio"))="","",INDIRECT(ADDRESS($Z647,COLUMN(),4,1,"Monitoraggio"))),"")</f>
        <v/>
      </c>
      <c r="AW647" s="124" t="str" cm="1">
        <f t="array" aca="1" ref="AW647" ca="1">IFERROR(IF(INDIRECT(ADDRESS($Z647,COLUMN(),4,1,"Monitoraggio"))="","",INDIRECT(ADDRESS($Z647,COLUMN(),4,1,"Monitoraggio"))),"")</f>
        <v/>
      </c>
      <c r="AX647" s="62" t="str" cm="1">
        <f t="array" aca="1" ref="AX647" ca="1">IFERROR(IF(INDIRECT(ADDRESS($Z647,COLUMN(),4,1,"Monitoraggio"))="","",INDIRECT(ADDRESS($Z647,COLUMN(),4,1,"Monitoraggio"))),"")</f>
        <v/>
      </c>
      <c r="AY647" s="79" t="str" cm="1">
        <f t="array" aca="1" ref="AY647" ca="1">IFERROR(IF(INDIRECT(ADDRESS($Z647,COLUMN(),4,1,"Monitoraggio"))="","",INDIRECT(ADDRESS($Z647,COLUMN(),4,1,"Monitoraggio"))),"")</f>
        <v/>
      </c>
      <c r="AZ647" s="84" t="str" cm="1">
        <f t="array" aca="1" ref="AZ647" ca="1">IFERROR(IF(INDIRECT(ADDRESS($Z647,COLUMN(),4,1,"Monitoraggio"))="","",INDIRECT(ADDRESS($Z647,COLUMN(),4,1,"Monitoraggio"))),"")</f>
        <v/>
      </c>
      <c r="BA647" s="81" t="str" cm="1">
        <f t="array" aca="1" ref="BA647" ca="1">IFERROR(IF(INDIRECT(ADDRESS($Z647,COLUMN(),4,1,"Monitoraggio"))="","",INDIRECT(ADDRESS($Z647,COLUMN(),4,1,"Monitoraggio"))),"")</f>
        <v/>
      </c>
      <c r="BB647" s="86" t="str" cm="1">
        <f t="array" aca="1" ref="BB647" ca="1">IFERROR(IF(INDIRECT(ADDRESS($Z647,COLUMN(),4,1,"Monitoraggio"))="","",INDIRECT(ADDRESS($Z647,COLUMN(),4,1,"Monitoraggio"))),"")</f>
        <v/>
      </c>
      <c r="BC647" s="79" t="str" cm="1">
        <f t="array" aca="1" ref="BC647" ca="1">IFERROR(IF(INDIRECT(ADDRESS($Z647,COLUMN(),4,1,"Monitoraggio"))="","",INDIRECT(ADDRESS($Z647,COLUMN(),4,1,"Monitoraggio"))),"")</f>
        <v/>
      </c>
      <c r="BD647" s="79" t="str" cm="1">
        <f t="array" aca="1" ref="BD647" ca="1">IFERROR(IF(INDIRECT(ADDRESS($Z647,COLUMN(),4,1,"Monitoraggio"))="","",INDIRECT(ADDRESS($Z647,COLUMN(),4,1,"Monitoraggio"))),"")</f>
        <v/>
      </c>
      <c r="BE647" s="79" t="str" cm="1">
        <f t="array" aca="1" ref="BE647" ca="1">IFERROR(IF(INDIRECT(ADDRESS($Z647,COLUMN(),4,1,"Monitoraggio"))="","",INDIRECT(ADDRESS($Z647,COLUMN(),4,1,"Monitoraggio"))),"")</f>
        <v/>
      </c>
      <c r="BF647" s="79" t="str" cm="1">
        <f t="array" aca="1" ref="BF647" ca="1">IFERROR(IF(INDIRECT(ADDRESS($Z647,COLUMN(),4,1,"Monitoraggio"))="","",INDIRECT(ADDRESS($Z647,COLUMN(),4,1,"Monitoraggio"))),"")</f>
        <v/>
      </c>
      <c r="BG647" s="114" t="str" cm="1">
        <f t="array" aca="1" ref="BG647" ca="1">IFERROR(IF(INDIRECT(ADDRESS($Z647,COLUMN(),4,1,"Monitoraggio"))="","",INDIRECT(ADDRESS($Z647,COLUMN(),4,1,"Monitoraggio"))),"")</f>
        <v/>
      </c>
      <c r="BH647" s="48" t="str" cm="1">
        <f t="array" aca="1" ref="BH647" ca="1">IFERROR(IF(INDIRECT(ADDRESS($Z647,COLUMN(),4,1,"Monitoraggio"))="","",INDIRECT(ADDRESS($Z647,COLUMN(),4,1,"Monitoraggio"))),"")</f>
        <v/>
      </c>
      <c r="BI647" s="84" t="str" cm="1">
        <f t="array" aca="1" ref="BI647" ca="1">IFERROR(IF(INDIRECT(ADDRESS($Z647,COLUMN(),4,1,"Monitoraggio"))="","",INDIRECT(ADDRESS($Z647,COLUMN(),4,1,"Monitoraggio"))),"")</f>
        <v/>
      </c>
      <c r="BJ647" s="81" t="str" cm="1">
        <f t="array" aca="1" ref="BJ647" ca="1">IFERROR(IF(INDIRECT(ADDRESS($Z647,COLUMN(),4,1,"Monitoraggio"))="","",INDIRECT(ADDRESS($Z647,COLUMN(),4,1,"Monitoraggio"))),"")</f>
        <v/>
      </c>
    </row>
    <row r="648" spans="26:62" x14ac:dyDescent="0.2">
      <c r="Z648" s="132" t="str">
        <f>IFERROR(MATCH(ROW()-9,Monitoraggio!Z$1:Z$1000,0),"")</f>
        <v/>
      </c>
      <c r="AA648" s="60" t="str" cm="1">
        <f t="array" aca="1" ref="AA648" ca="1">IFERROR(IF(INDIRECT(ADDRESS($Z648,COLUMN(),4,1,"Monitoraggio"))="","",INDIRECT(ADDRESS($Z648,COLUMN(),4,1,"Monitoraggio"))),"")</f>
        <v/>
      </c>
      <c r="AB648" s="114" t="str" cm="1">
        <f t="array" aca="1" ref="AB648" ca="1">IFERROR(IF(INDIRECT(ADDRESS($Z648,COLUMN(),4,1,"Monitoraggio"))="","",INDIRECT(ADDRESS($Z648,COLUMN(),4,1,"Monitoraggio"))),"")</f>
        <v/>
      </c>
      <c r="AC648" s="114" t="str" cm="1">
        <f t="array" aca="1" ref="AC648" ca="1">IFERROR(IF(INDIRECT(ADDRESS($Z648,COLUMN(),4,1,"Monitoraggio"))="","",INDIRECT(ADDRESS($Z648,COLUMN(),4,1,"Monitoraggio"))),"")</f>
        <v/>
      </c>
      <c r="AD648" s="48" t="str" cm="1">
        <f t="array" aca="1" ref="AD648" ca="1">IFERROR(IF(INDIRECT(ADDRESS($Z648,COLUMN(),4,1,"Monitoraggio"))="","",INDIRECT(ADDRESS($Z648,COLUMN(),4,1,"Monitoraggio"))),"")</f>
        <v/>
      </c>
      <c r="AE648" s="61" t="str" cm="1">
        <f t="array" aca="1" ref="AE648" ca="1">IFERROR(IF(INDIRECT(ADDRESS($Z648,COLUMN(),4,1,"Monitoraggio"))="","",INDIRECT(ADDRESS($Z648,COLUMN(),4,1,"Monitoraggio"))),"")</f>
        <v/>
      </c>
      <c r="AF648" s="116" t="str" cm="1">
        <f t="array" aca="1" ref="AF648" ca="1">IFERROR(IF(INDIRECT(ADDRESS($Z648,COLUMN(),4,1,"Monitoraggio"))="","",INDIRECT(ADDRESS($Z648,COLUMN(),4,1,"Monitoraggio"))),"")</f>
        <v/>
      </c>
      <c r="AG648" s="61" t="str" cm="1">
        <f t="array" aca="1" ref="AG648" ca="1">IFERROR(IF(INDIRECT(ADDRESS($Z648,COLUMN(),4,1,"Monitoraggio"))="","",INDIRECT(ADDRESS($Z648,COLUMN(),4,1,"Monitoraggio"))),"")</f>
        <v/>
      </c>
      <c r="AH648" s="116" t="str" cm="1">
        <f t="array" aca="1" ref="AH648" ca="1">IFERROR(IF(INDIRECT(ADDRESS($Z648,COLUMN(),4,1,"Monitoraggio"))="","",INDIRECT(ADDRESS($Z648,COLUMN(),4,1,"Monitoraggio"))),"")</f>
        <v/>
      </c>
      <c r="AI648" s="114" t="str" cm="1">
        <f t="array" aca="1" ref="AI648" ca="1">IFERROR(IF(INDIRECT(ADDRESS($Z648,COLUMN(),4,1,"Monitoraggio"))="","",INDIRECT(ADDRESS($Z648,COLUMN(),4,1,"Monitoraggio"))),"")</f>
        <v/>
      </c>
      <c r="AJ648" s="118" t="str" cm="1">
        <f t="array" aca="1" ref="AJ648" ca="1">IFERROR(IF(INDIRECT(ADDRESS($Z648,COLUMN(),4,1,"Monitoraggio"))="","",INDIRECT(ADDRESS($Z648,COLUMN(),4,1,"Monitoraggio"))),"")</f>
        <v/>
      </c>
      <c r="AK648" s="119" t="str" cm="1">
        <f t="array" aca="1" ref="AK648" ca="1">IFERROR(IF(INDIRECT(ADDRESS($Z648,COLUMN(),4,1,"Monitoraggio"))="","",INDIRECT(ADDRESS($Z648,COLUMN(),4,1,"Monitoraggio"))),"")</f>
        <v/>
      </c>
      <c r="AL648" s="79" t="str" cm="1">
        <f t="array" aca="1" ref="AL648" ca="1">IFERROR(IF(INDIRECT(ADDRESS($Z648,COLUMN(),4,1,"Monitoraggio"))="","",INDIRECT(ADDRESS($Z648,COLUMN(),4,1,"Monitoraggio"))),"")</f>
        <v/>
      </c>
      <c r="AM648" s="77" t="str" cm="1">
        <f t="array" aca="1" ref="AM648" ca="1">IFERROR(IF(INDIRECT(ADDRESS($Z648,COLUMN(),4,1,"Monitoraggio"))="","",INDIRECT(ADDRESS($Z648,COLUMN(),4,1,"Monitoraggio"))),"")</f>
        <v/>
      </c>
      <c r="AN648" s="79" t="str" cm="1">
        <f t="array" aca="1" ref="AN648" ca="1">IFERROR(IF(INDIRECT(ADDRESS($Z648,COLUMN(),4,1,"Monitoraggio"))="","",INDIRECT(ADDRESS($Z648,COLUMN(),4,1,"Monitoraggio"))),"")</f>
        <v/>
      </c>
      <c r="AO648" s="79" t="str" cm="1">
        <f t="array" aca="1" ref="AO648" ca="1">IFERROR(IF(INDIRECT(ADDRESS($Z648,COLUMN(),4,1,"Monitoraggio"))="","",INDIRECT(ADDRESS($Z648,COLUMN(),4,1,"Monitoraggio"))),"")</f>
        <v/>
      </c>
      <c r="AP648" s="79" t="str" cm="1">
        <f t="array" aca="1" ref="AP648" ca="1">IFERROR(IF(INDIRECT(ADDRESS($Z648,COLUMN(),4,1,"Monitoraggio"))="","",INDIRECT(ADDRESS($Z648,COLUMN(),4,1,"Monitoraggio"))),"")</f>
        <v/>
      </c>
      <c r="AQ648" s="81" t="str" cm="1">
        <f t="array" aca="1" ref="AQ648" ca="1">IFERROR(IF(INDIRECT(ADDRESS($Z648,COLUMN(),4,1,"Monitoraggio"))="","",INDIRECT(ADDRESS($Z648,COLUMN(),4,1,"Monitoraggio"))),"")</f>
        <v/>
      </c>
      <c r="AR648" s="122" t="str" cm="1">
        <f t="array" aca="1" ref="AR648" ca="1">IFERROR(IF(INDIRECT(ADDRESS($Z648,COLUMN(),4,1,"Monitoraggio"))="","",INDIRECT(ADDRESS($Z648,COLUMN(),4,1,"Monitoraggio"))),"")</f>
        <v/>
      </c>
      <c r="AS648" s="118" t="str" cm="1">
        <f t="array" aca="1" ref="AS648" ca="1">IFERROR(IF(INDIRECT(ADDRESS($Z648,COLUMN(),4,1,"Monitoraggio"))="","",INDIRECT(ADDRESS($Z648,COLUMN(),4,1,"Monitoraggio"))),"")</f>
        <v/>
      </c>
      <c r="AT648" s="119" t="str" cm="1">
        <f t="array" aca="1" ref="AT648" ca="1">IFERROR(IF(INDIRECT(ADDRESS($Z648,COLUMN(),4,1,"Monitoraggio"))="","",INDIRECT(ADDRESS($Z648,COLUMN(),4,1,"Monitoraggio"))),"")</f>
        <v/>
      </c>
      <c r="AU648" s="79" t="str" cm="1">
        <f t="array" aca="1" ref="AU648" ca="1">IFERROR(IF(INDIRECT(ADDRESS($Z648,COLUMN(),4,1,"Monitoraggio"))="","",INDIRECT(ADDRESS($Z648,COLUMN(),4,1,"Monitoraggio"))),"")</f>
        <v/>
      </c>
      <c r="AV648" s="119" t="str" cm="1">
        <f t="array" aca="1" ref="AV648" ca="1">IFERROR(IF(INDIRECT(ADDRESS($Z648,COLUMN(),4,1,"Monitoraggio"))="","",INDIRECT(ADDRESS($Z648,COLUMN(),4,1,"Monitoraggio"))),"")</f>
        <v/>
      </c>
      <c r="AW648" s="124" t="str" cm="1">
        <f t="array" aca="1" ref="AW648" ca="1">IFERROR(IF(INDIRECT(ADDRESS($Z648,COLUMN(),4,1,"Monitoraggio"))="","",INDIRECT(ADDRESS($Z648,COLUMN(),4,1,"Monitoraggio"))),"")</f>
        <v/>
      </c>
      <c r="AX648" s="62" t="str" cm="1">
        <f t="array" aca="1" ref="AX648" ca="1">IFERROR(IF(INDIRECT(ADDRESS($Z648,COLUMN(),4,1,"Monitoraggio"))="","",INDIRECT(ADDRESS($Z648,COLUMN(),4,1,"Monitoraggio"))),"")</f>
        <v/>
      </c>
      <c r="AY648" s="79" t="str" cm="1">
        <f t="array" aca="1" ref="AY648" ca="1">IFERROR(IF(INDIRECT(ADDRESS($Z648,COLUMN(),4,1,"Monitoraggio"))="","",INDIRECT(ADDRESS($Z648,COLUMN(),4,1,"Monitoraggio"))),"")</f>
        <v/>
      </c>
      <c r="AZ648" s="84" t="str" cm="1">
        <f t="array" aca="1" ref="AZ648" ca="1">IFERROR(IF(INDIRECT(ADDRESS($Z648,COLUMN(),4,1,"Monitoraggio"))="","",INDIRECT(ADDRESS($Z648,COLUMN(),4,1,"Monitoraggio"))),"")</f>
        <v/>
      </c>
      <c r="BA648" s="81" t="str" cm="1">
        <f t="array" aca="1" ref="BA648" ca="1">IFERROR(IF(INDIRECT(ADDRESS($Z648,COLUMN(),4,1,"Monitoraggio"))="","",INDIRECT(ADDRESS($Z648,COLUMN(),4,1,"Monitoraggio"))),"")</f>
        <v/>
      </c>
      <c r="BB648" s="86" t="str" cm="1">
        <f t="array" aca="1" ref="BB648" ca="1">IFERROR(IF(INDIRECT(ADDRESS($Z648,COLUMN(),4,1,"Monitoraggio"))="","",INDIRECT(ADDRESS($Z648,COLUMN(),4,1,"Monitoraggio"))),"")</f>
        <v/>
      </c>
      <c r="BC648" s="79" t="str" cm="1">
        <f t="array" aca="1" ref="BC648" ca="1">IFERROR(IF(INDIRECT(ADDRESS($Z648,COLUMN(),4,1,"Monitoraggio"))="","",INDIRECT(ADDRESS($Z648,COLUMN(),4,1,"Monitoraggio"))),"")</f>
        <v/>
      </c>
      <c r="BD648" s="79" t="str" cm="1">
        <f t="array" aca="1" ref="BD648" ca="1">IFERROR(IF(INDIRECT(ADDRESS($Z648,COLUMN(),4,1,"Monitoraggio"))="","",INDIRECT(ADDRESS($Z648,COLUMN(),4,1,"Monitoraggio"))),"")</f>
        <v/>
      </c>
      <c r="BE648" s="79" t="str" cm="1">
        <f t="array" aca="1" ref="BE648" ca="1">IFERROR(IF(INDIRECT(ADDRESS($Z648,COLUMN(),4,1,"Monitoraggio"))="","",INDIRECT(ADDRESS($Z648,COLUMN(),4,1,"Monitoraggio"))),"")</f>
        <v/>
      </c>
      <c r="BF648" s="79" t="str" cm="1">
        <f t="array" aca="1" ref="BF648" ca="1">IFERROR(IF(INDIRECT(ADDRESS($Z648,COLUMN(),4,1,"Monitoraggio"))="","",INDIRECT(ADDRESS($Z648,COLUMN(),4,1,"Monitoraggio"))),"")</f>
        <v/>
      </c>
      <c r="BG648" s="114" t="str" cm="1">
        <f t="array" aca="1" ref="BG648" ca="1">IFERROR(IF(INDIRECT(ADDRESS($Z648,COLUMN(),4,1,"Monitoraggio"))="","",INDIRECT(ADDRESS($Z648,COLUMN(),4,1,"Monitoraggio"))),"")</f>
        <v/>
      </c>
      <c r="BH648" s="48" t="str" cm="1">
        <f t="array" aca="1" ref="BH648" ca="1">IFERROR(IF(INDIRECT(ADDRESS($Z648,COLUMN(),4,1,"Monitoraggio"))="","",INDIRECT(ADDRESS($Z648,COLUMN(),4,1,"Monitoraggio"))),"")</f>
        <v/>
      </c>
      <c r="BI648" s="84" t="str" cm="1">
        <f t="array" aca="1" ref="BI648" ca="1">IFERROR(IF(INDIRECT(ADDRESS($Z648,COLUMN(),4,1,"Monitoraggio"))="","",INDIRECT(ADDRESS($Z648,COLUMN(),4,1,"Monitoraggio"))),"")</f>
        <v/>
      </c>
      <c r="BJ648" s="81" t="str" cm="1">
        <f t="array" aca="1" ref="BJ648" ca="1">IFERROR(IF(INDIRECT(ADDRESS($Z648,COLUMN(),4,1,"Monitoraggio"))="","",INDIRECT(ADDRESS($Z648,COLUMN(),4,1,"Monitoraggio"))),"")</f>
        <v/>
      </c>
    </row>
    <row r="649" spans="26:62" x14ac:dyDescent="0.2">
      <c r="Z649" s="132" t="str">
        <f>IFERROR(MATCH(ROW()-9,Monitoraggio!Z$1:Z$1000,0),"")</f>
        <v/>
      </c>
      <c r="AA649" s="60" t="str" cm="1">
        <f t="array" aca="1" ref="AA649" ca="1">IFERROR(IF(INDIRECT(ADDRESS($Z649,COLUMN(),4,1,"Monitoraggio"))="","",INDIRECT(ADDRESS($Z649,COLUMN(),4,1,"Monitoraggio"))),"")</f>
        <v/>
      </c>
      <c r="AB649" s="114" t="str" cm="1">
        <f t="array" aca="1" ref="AB649" ca="1">IFERROR(IF(INDIRECT(ADDRESS($Z649,COLUMN(),4,1,"Monitoraggio"))="","",INDIRECT(ADDRESS($Z649,COLUMN(),4,1,"Monitoraggio"))),"")</f>
        <v/>
      </c>
      <c r="AC649" s="114" t="str" cm="1">
        <f t="array" aca="1" ref="AC649" ca="1">IFERROR(IF(INDIRECT(ADDRESS($Z649,COLUMN(),4,1,"Monitoraggio"))="","",INDIRECT(ADDRESS($Z649,COLUMN(),4,1,"Monitoraggio"))),"")</f>
        <v/>
      </c>
      <c r="AD649" s="48" t="str" cm="1">
        <f t="array" aca="1" ref="AD649" ca="1">IFERROR(IF(INDIRECT(ADDRESS($Z649,COLUMN(),4,1,"Monitoraggio"))="","",INDIRECT(ADDRESS($Z649,COLUMN(),4,1,"Monitoraggio"))),"")</f>
        <v/>
      </c>
      <c r="AE649" s="61" t="str" cm="1">
        <f t="array" aca="1" ref="AE649" ca="1">IFERROR(IF(INDIRECT(ADDRESS($Z649,COLUMN(),4,1,"Monitoraggio"))="","",INDIRECT(ADDRESS($Z649,COLUMN(),4,1,"Monitoraggio"))),"")</f>
        <v/>
      </c>
      <c r="AF649" s="116" t="str" cm="1">
        <f t="array" aca="1" ref="AF649" ca="1">IFERROR(IF(INDIRECT(ADDRESS($Z649,COLUMN(),4,1,"Monitoraggio"))="","",INDIRECT(ADDRESS($Z649,COLUMN(),4,1,"Monitoraggio"))),"")</f>
        <v/>
      </c>
      <c r="AG649" s="61" t="str" cm="1">
        <f t="array" aca="1" ref="AG649" ca="1">IFERROR(IF(INDIRECT(ADDRESS($Z649,COLUMN(),4,1,"Monitoraggio"))="","",INDIRECT(ADDRESS($Z649,COLUMN(),4,1,"Monitoraggio"))),"")</f>
        <v/>
      </c>
      <c r="AH649" s="116" t="str" cm="1">
        <f t="array" aca="1" ref="AH649" ca="1">IFERROR(IF(INDIRECT(ADDRESS($Z649,COLUMN(),4,1,"Monitoraggio"))="","",INDIRECT(ADDRESS($Z649,COLUMN(),4,1,"Monitoraggio"))),"")</f>
        <v/>
      </c>
      <c r="AI649" s="114" t="str" cm="1">
        <f t="array" aca="1" ref="AI649" ca="1">IFERROR(IF(INDIRECT(ADDRESS($Z649,COLUMN(),4,1,"Monitoraggio"))="","",INDIRECT(ADDRESS($Z649,COLUMN(),4,1,"Monitoraggio"))),"")</f>
        <v/>
      </c>
      <c r="AJ649" s="118" t="str" cm="1">
        <f t="array" aca="1" ref="AJ649" ca="1">IFERROR(IF(INDIRECT(ADDRESS($Z649,COLUMN(),4,1,"Monitoraggio"))="","",INDIRECT(ADDRESS($Z649,COLUMN(),4,1,"Monitoraggio"))),"")</f>
        <v/>
      </c>
      <c r="AK649" s="119" t="str" cm="1">
        <f t="array" aca="1" ref="AK649" ca="1">IFERROR(IF(INDIRECT(ADDRESS($Z649,COLUMN(),4,1,"Monitoraggio"))="","",INDIRECT(ADDRESS($Z649,COLUMN(),4,1,"Monitoraggio"))),"")</f>
        <v/>
      </c>
      <c r="AL649" s="79" t="str" cm="1">
        <f t="array" aca="1" ref="AL649" ca="1">IFERROR(IF(INDIRECT(ADDRESS($Z649,COLUMN(),4,1,"Monitoraggio"))="","",INDIRECT(ADDRESS($Z649,COLUMN(),4,1,"Monitoraggio"))),"")</f>
        <v/>
      </c>
      <c r="AM649" s="77" t="str" cm="1">
        <f t="array" aca="1" ref="AM649" ca="1">IFERROR(IF(INDIRECT(ADDRESS($Z649,COLUMN(),4,1,"Monitoraggio"))="","",INDIRECT(ADDRESS($Z649,COLUMN(),4,1,"Monitoraggio"))),"")</f>
        <v/>
      </c>
      <c r="AN649" s="79" t="str" cm="1">
        <f t="array" aca="1" ref="AN649" ca="1">IFERROR(IF(INDIRECT(ADDRESS($Z649,COLUMN(),4,1,"Monitoraggio"))="","",INDIRECT(ADDRESS($Z649,COLUMN(),4,1,"Monitoraggio"))),"")</f>
        <v/>
      </c>
      <c r="AO649" s="79" t="str" cm="1">
        <f t="array" aca="1" ref="AO649" ca="1">IFERROR(IF(INDIRECT(ADDRESS($Z649,COLUMN(),4,1,"Monitoraggio"))="","",INDIRECT(ADDRESS($Z649,COLUMN(),4,1,"Monitoraggio"))),"")</f>
        <v/>
      </c>
      <c r="AP649" s="79" t="str" cm="1">
        <f t="array" aca="1" ref="AP649" ca="1">IFERROR(IF(INDIRECT(ADDRESS($Z649,COLUMN(),4,1,"Monitoraggio"))="","",INDIRECT(ADDRESS($Z649,COLUMN(),4,1,"Monitoraggio"))),"")</f>
        <v/>
      </c>
      <c r="AQ649" s="81" t="str" cm="1">
        <f t="array" aca="1" ref="AQ649" ca="1">IFERROR(IF(INDIRECT(ADDRESS($Z649,COLUMN(),4,1,"Monitoraggio"))="","",INDIRECT(ADDRESS($Z649,COLUMN(),4,1,"Monitoraggio"))),"")</f>
        <v/>
      </c>
      <c r="AR649" s="122" t="str" cm="1">
        <f t="array" aca="1" ref="AR649" ca="1">IFERROR(IF(INDIRECT(ADDRESS($Z649,COLUMN(),4,1,"Monitoraggio"))="","",INDIRECT(ADDRESS($Z649,COLUMN(),4,1,"Monitoraggio"))),"")</f>
        <v/>
      </c>
      <c r="AS649" s="118" t="str" cm="1">
        <f t="array" aca="1" ref="AS649" ca="1">IFERROR(IF(INDIRECT(ADDRESS($Z649,COLUMN(),4,1,"Monitoraggio"))="","",INDIRECT(ADDRESS($Z649,COLUMN(),4,1,"Monitoraggio"))),"")</f>
        <v/>
      </c>
      <c r="AT649" s="119" t="str" cm="1">
        <f t="array" aca="1" ref="AT649" ca="1">IFERROR(IF(INDIRECT(ADDRESS($Z649,COLUMN(),4,1,"Monitoraggio"))="","",INDIRECT(ADDRESS($Z649,COLUMN(),4,1,"Monitoraggio"))),"")</f>
        <v/>
      </c>
      <c r="AU649" s="79" t="str" cm="1">
        <f t="array" aca="1" ref="AU649" ca="1">IFERROR(IF(INDIRECT(ADDRESS($Z649,COLUMN(),4,1,"Monitoraggio"))="","",INDIRECT(ADDRESS($Z649,COLUMN(),4,1,"Monitoraggio"))),"")</f>
        <v/>
      </c>
      <c r="AV649" s="119" t="str" cm="1">
        <f t="array" aca="1" ref="AV649" ca="1">IFERROR(IF(INDIRECT(ADDRESS($Z649,COLUMN(),4,1,"Monitoraggio"))="","",INDIRECT(ADDRESS($Z649,COLUMN(),4,1,"Monitoraggio"))),"")</f>
        <v/>
      </c>
      <c r="AW649" s="124" t="str" cm="1">
        <f t="array" aca="1" ref="AW649" ca="1">IFERROR(IF(INDIRECT(ADDRESS($Z649,COLUMN(),4,1,"Monitoraggio"))="","",INDIRECT(ADDRESS($Z649,COLUMN(),4,1,"Monitoraggio"))),"")</f>
        <v/>
      </c>
      <c r="AX649" s="62" t="str" cm="1">
        <f t="array" aca="1" ref="AX649" ca="1">IFERROR(IF(INDIRECT(ADDRESS($Z649,COLUMN(),4,1,"Monitoraggio"))="","",INDIRECT(ADDRESS($Z649,COLUMN(),4,1,"Monitoraggio"))),"")</f>
        <v/>
      </c>
      <c r="AY649" s="79" t="str" cm="1">
        <f t="array" aca="1" ref="AY649" ca="1">IFERROR(IF(INDIRECT(ADDRESS($Z649,COLUMN(),4,1,"Monitoraggio"))="","",INDIRECT(ADDRESS($Z649,COLUMN(),4,1,"Monitoraggio"))),"")</f>
        <v/>
      </c>
      <c r="AZ649" s="84" t="str" cm="1">
        <f t="array" aca="1" ref="AZ649" ca="1">IFERROR(IF(INDIRECT(ADDRESS($Z649,COLUMN(),4,1,"Monitoraggio"))="","",INDIRECT(ADDRESS($Z649,COLUMN(),4,1,"Monitoraggio"))),"")</f>
        <v/>
      </c>
      <c r="BA649" s="81" t="str" cm="1">
        <f t="array" aca="1" ref="BA649" ca="1">IFERROR(IF(INDIRECT(ADDRESS($Z649,COLUMN(),4,1,"Monitoraggio"))="","",INDIRECT(ADDRESS($Z649,COLUMN(),4,1,"Monitoraggio"))),"")</f>
        <v/>
      </c>
      <c r="BB649" s="86" t="str" cm="1">
        <f t="array" aca="1" ref="BB649" ca="1">IFERROR(IF(INDIRECT(ADDRESS($Z649,COLUMN(),4,1,"Monitoraggio"))="","",INDIRECT(ADDRESS($Z649,COLUMN(),4,1,"Monitoraggio"))),"")</f>
        <v/>
      </c>
      <c r="BC649" s="79" t="str" cm="1">
        <f t="array" aca="1" ref="BC649" ca="1">IFERROR(IF(INDIRECT(ADDRESS($Z649,COLUMN(),4,1,"Monitoraggio"))="","",INDIRECT(ADDRESS($Z649,COLUMN(),4,1,"Monitoraggio"))),"")</f>
        <v/>
      </c>
      <c r="BD649" s="79" t="str" cm="1">
        <f t="array" aca="1" ref="BD649" ca="1">IFERROR(IF(INDIRECT(ADDRESS($Z649,COLUMN(),4,1,"Monitoraggio"))="","",INDIRECT(ADDRESS($Z649,COLUMN(),4,1,"Monitoraggio"))),"")</f>
        <v/>
      </c>
      <c r="BE649" s="79" t="str" cm="1">
        <f t="array" aca="1" ref="BE649" ca="1">IFERROR(IF(INDIRECT(ADDRESS($Z649,COLUMN(),4,1,"Monitoraggio"))="","",INDIRECT(ADDRESS($Z649,COLUMN(),4,1,"Monitoraggio"))),"")</f>
        <v/>
      </c>
      <c r="BF649" s="79" t="str" cm="1">
        <f t="array" aca="1" ref="BF649" ca="1">IFERROR(IF(INDIRECT(ADDRESS($Z649,COLUMN(),4,1,"Monitoraggio"))="","",INDIRECT(ADDRESS($Z649,COLUMN(),4,1,"Monitoraggio"))),"")</f>
        <v/>
      </c>
      <c r="BG649" s="114" t="str" cm="1">
        <f t="array" aca="1" ref="BG649" ca="1">IFERROR(IF(INDIRECT(ADDRESS($Z649,COLUMN(),4,1,"Monitoraggio"))="","",INDIRECT(ADDRESS($Z649,COLUMN(),4,1,"Monitoraggio"))),"")</f>
        <v/>
      </c>
      <c r="BH649" s="48" t="str" cm="1">
        <f t="array" aca="1" ref="BH649" ca="1">IFERROR(IF(INDIRECT(ADDRESS($Z649,COLUMN(),4,1,"Monitoraggio"))="","",INDIRECT(ADDRESS($Z649,COLUMN(),4,1,"Monitoraggio"))),"")</f>
        <v/>
      </c>
      <c r="BI649" s="84" t="str" cm="1">
        <f t="array" aca="1" ref="BI649" ca="1">IFERROR(IF(INDIRECT(ADDRESS($Z649,COLUMN(),4,1,"Monitoraggio"))="","",INDIRECT(ADDRESS($Z649,COLUMN(),4,1,"Monitoraggio"))),"")</f>
        <v/>
      </c>
      <c r="BJ649" s="81" t="str" cm="1">
        <f t="array" aca="1" ref="BJ649" ca="1">IFERROR(IF(INDIRECT(ADDRESS($Z649,COLUMN(),4,1,"Monitoraggio"))="","",INDIRECT(ADDRESS($Z649,COLUMN(),4,1,"Monitoraggio"))),"")</f>
        <v/>
      </c>
    </row>
    <row r="650" spans="26:62" x14ac:dyDescent="0.2">
      <c r="Z650" s="132" t="str">
        <f>IFERROR(MATCH(ROW()-9,Monitoraggio!Z$1:Z$1000,0),"")</f>
        <v/>
      </c>
      <c r="AA650" s="60" t="str" cm="1">
        <f t="array" aca="1" ref="AA650" ca="1">IFERROR(IF(INDIRECT(ADDRESS($Z650,COLUMN(),4,1,"Monitoraggio"))="","",INDIRECT(ADDRESS($Z650,COLUMN(),4,1,"Monitoraggio"))),"")</f>
        <v/>
      </c>
      <c r="AB650" s="114" t="str" cm="1">
        <f t="array" aca="1" ref="AB650" ca="1">IFERROR(IF(INDIRECT(ADDRESS($Z650,COLUMN(),4,1,"Monitoraggio"))="","",INDIRECT(ADDRESS($Z650,COLUMN(),4,1,"Monitoraggio"))),"")</f>
        <v/>
      </c>
      <c r="AC650" s="114" t="str" cm="1">
        <f t="array" aca="1" ref="AC650" ca="1">IFERROR(IF(INDIRECT(ADDRESS($Z650,COLUMN(),4,1,"Monitoraggio"))="","",INDIRECT(ADDRESS($Z650,COLUMN(),4,1,"Monitoraggio"))),"")</f>
        <v/>
      </c>
      <c r="AD650" s="48" t="str" cm="1">
        <f t="array" aca="1" ref="AD650" ca="1">IFERROR(IF(INDIRECT(ADDRESS($Z650,COLUMN(),4,1,"Monitoraggio"))="","",INDIRECT(ADDRESS($Z650,COLUMN(),4,1,"Monitoraggio"))),"")</f>
        <v/>
      </c>
      <c r="AE650" s="61" t="str" cm="1">
        <f t="array" aca="1" ref="AE650" ca="1">IFERROR(IF(INDIRECT(ADDRESS($Z650,COLUMN(),4,1,"Monitoraggio"))="","",INDIRECT(ADDRESS($Z650,COLUMN(),4,1,"Monitoraggio"))),"")</f>
        <v/>
      </c>
      <c r="AF650" s="116" t="str" cm="1">
        <f t="array" aca="1" ref="AF650" ca="1">IFERROR(IF(INDIRECT(ADDRESS($Z650,COLUMN(),4,1,"Monitoraggio"))="","",INDIRECT(ADDRESS($Z650,COLUMN(),4,1,"Monitoraggio"))),"")</f>
        <v/>
      </c>
      <c r="AG650" s="61" t="str" cm="1">
        <f t="array" aca="1" ref="AG650" ca="1">IFERROR(IF(INDIRECT(ADDRESS($Z650,COLUMN(),4,1,"Monitoraggio"))="","",INDIRECT(ADDRESS($Z650,COLUMN(),4,1,"Monitoraggio"))),"")</f>
        <v/>
      </c>
      <c r="AH650" s="116" t="str" cm="1">
        <f t="array" aca="1" ref="AH650" ca="1">IFERROR(IF(INDIRECT(ADDRESS($Z650,COLUMN(),4,1,"Monitoraggio"))="","",INDIRECT(ADDRESS($Z650,COLUMN(),4,1,"Monitoraggio"))),"")</f>
        <v/>
      </c>
      <c r="AI650" s="114" t="str" cm="1">
        <f t="array" aca="1" ref="AI650" ca="1">IFERROR(IF(INDIRECT(ADDRESS($Z650,COLUMN(),4,1,"Monitoraggio"))="","",INDIRECT(ADDRESS($Z650,COLUMN(),4,1,"Monitoraggio"))),"")</f>
        <v/>
      </c>
      <c r="AJ650" s="118" t="str" cm="1">
        <f t="array" aca="1" ref="AJ650" ca="1">IFERROR(IF(INDIRECT(ADDRESS($Z650,COLUMN(),4,1,"Monitoraggio"))="","",INDIRECT(ADDRESS($Z650,COLUMN(),4,1,"Monitoraggio"))),"")</f>
        <v/>
      </c>
      <c r="AK650" s="119" t="str" cm="1">
        <f t="array" aca="1" ref="AK650" ca="1">IFERROR(IF(INDIRECT(ADDRESS($Z650,COLUMN(),4,1,"Monitoraggio"))="","",INDIRECT(ADDRESS($Z650,COLUMN(),4,1,"Monitoraggio"))),"")</f>
        <v/>
      </c>
      <c r="AL650" s="79" t="str" cm="1">
        <f t="array" aca="1" ref="AL650" ca="1">IFERROR(IF(INDIRECT(ADDRESS($Z650,COLUMN(),4,1,"Monitoraggio"))="","",INDIRECT(ADDRESS($Z650,COLUMN(),4,1,"Monitoraggio"))),"")</f>
        <v/>
      </c>
      <c r="AM650" s="77" t="str" cm="1">
        <f t="array" aca="1" ref="AM650" ca="1">IFERROR(IF(INDIRECT(ADDRESS($Z650,COLUMN(),4,1,"Monitoraggio"))="","",INDIRECT(ADDRESS($Z650,COLUMN(),4,1,"Monitoraggio"))),"")</f>
        <v/>
      </c>
      <c r="AN650" s="79" t="str" cm="1">
        <f t="array" aca="1" ref="AN650" ca="1">IFERROR(IF(INDIRECT(ADDRESS($Z650,COLUMN(),4,1,"Monitoraggio"))="","",INDIRECT(ADDRESS($Z650,COLUMN(),4,1,"Monitoraggio"))),"")</f>
        <v/>
      </c>
      <c r="AO650" s="79" t="str" cm="1">
        <f t="array" aca="1" ref="AO650" ca="1">IFERROR(IF(INDIRECT(ADDRESS($Z650,COLUMN(),4,1,"Monitoraggio"))="","",INDIRECT(ADDRESS($Z650,COLUMN(),4,1,"Monitoraggio"))),"")</f>
        <v/>
      </c>
      <c r="AP650" s="79" t="str" cm="1">
        <f t="array" aca="1" ref="AP650" ca="1">IFERROR(IF(INDIRECT(ADDRESS($Z650,COLUMN(),4,1,"Monitoraggio"))="","",INDIRECT(ADDRESS($Z650,COLUMN(),4,1,"Monitoraggio"))),"")</f>
        <v/>
      </c>
      <c r="AQ650" s="81" t="str" cm="1">
        <f t="array" aca="1" ref="AQ650" ca="1">IFERROR(IF(INDIRECT(ADDRESS($Z650,COLUMN(),4,1,"Monitoraggio"))="","",INDIRECT(ADDRESS($Z650,COLUMN(),4,1,"Monitoraggio"))),"")</f>
        <v/>
      </c>
      <c r="AR650" s="122" t="str" cm="1">
        <f t="array" aca="1" ref="AR650" ca="1">IFERROR(IF(INDIRECT(ADDRESS($Z650,COLUMN(),4,1,"Monitoraggio"))="","",INDIRECT(ADDRESS($Z650,COLUMN(),4,1,"Monitoraggio"))),"")</f>
        <v/>
      </c>
      <c r="AS650" s="118" t="str" cm="1">
        <f t="array" aca="1" ref="AS650" ca="1">IFERROR(IF(INDIRECT(ADDRESS($Z650,COLUMN(),4,1,"Monitoraggio"))="","",INDIRECT(ADDRESS($Z650,COLUMN(),4,1,"Monitoraggio"))),"")</f>
        <v/>
      </c>
      <c r="AT650" s="119" t="str" cm="1">
        <f t="array" aca="1" ref="AT650" ca="1">IFERROR(IF(INDIRECT(ADDRESS($Z650,COLUMN(),4,1,"Monitoraggio"))="","",INDIRECT(ADDRESS($Z650,COLUMN(),4,1,"Monitoraggio"))),"")</f>
        <v/>
      </c>
      <c r="AU650" s="79" t="str" cm="1">
        <f t="array" aca="1" ref="AU650" ca="1">IFERROR(IF(INDIRECT(ADDRESS($Z650,COLUMN(),4,1,"Monitoraggio"))="","",INDIRECT(ADDRESS($Z650,COLUMN(),4,1,"Monitoraggio"))),"")</f>
        <v/>
      </c>
      <c r="AV650" s="119" t="str" cm="1">
        <f t="array" aca="1" ref="AV650" ca="1">IFERROR(IF(INDIRECT(ADDRESS($Z650,COLUMN(),4,1,"Monitoraggio"))="","",INDIRECT(ADDRESS($Z650,COLUMN(),4,1,"Monitoraggio"))),"")</f>
        <v/>
      </c>
      <c r="AW650" s="124" t="str" cm="1">
        <f t="array" aca="1" ref="AW650" ca="1">IFERROR(IF(INDIRECT(ADDRESS($Z650,COLUMN(),4,1,"Monitoraggio"))="","",INDIRECT(ADDRESS($Z650,COLUMN(),4,1,"Monitoraggio"))),"")</f>
        <v/>
      </c>
      <c r="AX650" s="62" t="str" cm="1">
        <f t="array" aca="1" ref="AX650" ca="1">IFERROR(IF(INDIRECT(ADDRESS($Z650,COLUMN(),4,1,"Monitoraggio"))="","",INDIRECT(ADDRESS($Z650,COLUMN(),4,1,"Monitoraggio"))),"")</f>
        <v/>
      </c>
      <c r="AY650" s="79" t="str" cm="1">
        <f t="array" aca="1" ref="AY650" ca="1">IFERROR(IF(INDIRECT(ADDRESS($Z650,COLUMN(),4,1,"Monitoraggio"))="","",INDIRECT(ADDRESS($Z650,COLUMN(),4,1,"Monitoraggio"))),"")</f>
        <v/>
      </c>
      <c r="AZ650" s="84" t="str" cm="1">
        <f t="array" aca="1" ref="AZ650" ca="1">IFERROR(IF(INDIRECT(ADDRESS($Z650,COLUMN(),4,1,"Monitoraggio"))="","",INDIRECT(ADDRESS($Z650,COLUMN(),4,1,"Monitoraggio"))),"")</f>
        <v/>
      </c>
      <c r="BA650" s="81" t="str" cm="1">
        <f t="array" aca="1" ref="BA650" ca="1">IFERROR(IF(INDIRECT(ADDRESS($Z650,COLUMN(),4,1,"Monitoraggio"))="","",INDIRECT(ADDRESS($Z650,COLUMN(),4,1,"Monitoraggio"))),"")</f>
        <v/>
      </c>
      <c r="BB650" s="86" t="str" cm="1">
        <f t="array" aca="1" ref="BB650" ca="1">IFERROR(IF(INDIRECT(ADDRESS($Z650,COLUMN(),4,1,"Monitoraggio"))="","",INDIRECT(ADDRESS($Z650,COLUMN(),4,1,"Monitoraggio"))),"")</f>
        <v/>
      </c>
      <c r="BC650" s="79" t="str" cm="1">
        <f t="array" aca="1" ref="BC650" ca="1">IFERROR(IF(INDIRECT(ADDRESS($Z650,COLUMN(),4,1,"Monitoraggio"))="","",INDIRECT(ADDRESS($Z650,COLUMN(),4,1,"Monitoraggio"))),"")</f>
        <v/>
      </c>
      <c r="BD650" s="79" t="str" cm="1">
        <f t="array" aca="1" ref="BD650" ca="1">IFERROR(IF(INDIRECT(ADDRESS($Z650,COLUMN(),4,1,"Monitoraggio"))="","",INDIRECT(ADDRESS($Z650,COLUMN(),4,1,"Monitoraggio"))),"")</f>
        <v/>
      </c>
      <c r="BE650" s="79" t="str" cm="1">
        <f t="array" aca="1" ref="BE650" ca="1">IFERROR(IF(INDIRECT(ADDRESS($Z650,COLUMN(),4,1,"Monitoraggio"))="","",INDIRECT(ADDRESS($Z650,COLUMN(),4,1,"Monitoraggio"))),"")</f>
        <v/>
      </c>
      <c r="BF650" s="79" t="str" cm="1">
        <f t="array" aca="1" ref="BF650" ca="1">IFERROR(IF(INDIRECT(ADDRESS($Z650,COLUMN(),4,1,"Monitoraggio"))="","",INDIRECT(ADDRESS($Z650,COLUMN(),4,1,"Monitoraggio"))),"")</f>
        <v/>
      </c>
      <c r="BG650" s="114" t="str" cm="1">
        <f t="array" aca="1" ref="BG650" ca="1">IFERROR(IF(INDIRECT(ADDRESS($Z650,COLUMN(),4,1,"Monitoraggio"))="","",INDIRECT(ADDRESS($Z650,COLUMN(),4,1,"Monitoraggio"))),"")</f>
        <v/>
      </c>
      <c r="BH650" s="48" t="str" cm="1">
        <f t="array" aca="1" ref="BH650" ca="1">IFERROR(IF(INDIRECT(ADDRESS($Z650,COLUMN(),4,1,"Monitoraggio"))="","",INDIRECT(ADDRESS($Z650,COLUMN(),4,1,"Monitoraggio"))),"")</f>
        <v/>
      </c>
      <c r="BI650" s="84" t="str" cm="1">
        <f t="array" aca="1" ref="BI650" ca="1">IFERROR(IF(INDIRECT(ADDRESS($Z650,COLUMN(),4,1,"Monitoraggio"))="","",INDIRECT(ADDRESS($Z650,COLUMN(),4,1,"Monitoraggio"))),"")</f>
        <v/>
      </c>
      <c r="BJ650" s="81" t="str" cm="1">
        <f t="array" aca="1" ref="BJ650" ca="1">IFERROR(IF(INDIRECT(ADDRESS($Z650,COLUMN(),4,1,"Monitoraggio"))="","",INDIRECT(ADDRESS($Z650,COLUMN(),4,1,"Monitoraggio"))),"")</f>
        <v/>
      </c>
    </row>
    <row r="651" spans="26:62" x14ac:dyDescent="0.2">
      <c r="Z651" s="132" t="str">
        <f>IFERROR(MATCH(ROW()-9,Monitoraggio!Z$1:Z$1000,0),"")</f>
        <v/>
      </c>
      <c r="AA651" s="60" t="str" cm="1">
        <f t="array" aca="1" ref="AA651" ca="1">IFERROR(IF(INDIRECT(ADDRESS($Z651,COLUMN(),4,1,"Monitoraggio"))="","",INDIRECT(ADDRESS($Z651,COLUMN(),4,1,"Monitoraggio"))),"")</f>
        <v/>
      </c>
      <c r="AB651" s="114" t="str" cm="1">
        <f t="array" aca="1" ref="AB651" ca="1">IFERROR(IF(INDIRECT(ADDRESS($Z651,COLUMN(),4,1,"Monitoraggio"))="","",INDIRECT(ADDRESS($Z651,COLUMN(),4,1,"Monitoraggio"))),"")</f>
        <v/>
      </c>
      <c r="AC651" s="114" t="str" cm="1">
        <f t="array" aca="1" ref="AC651" ca="1">IFERROR(IF(INDIRECT(ADDRESS($Z651,COLUMN(),4,1,"Monitoraggio"))="","",INDIRECT(ADDRESS($Z651,COLUMN(),4,1,"Monitoraggio"))),"")</f>
        <v/>
      </c>
      <c r="AD651" s="48" t="str" cm="1">
        <f t="array" aca="1" ref="AD651" ca="1">IFERROR(IF(INDIRECT(ADDRESS($Z651,COLUMN(),4,1,"Monitoraggio"))="","",INDIRECT(ADDRESS($Z651,COLUMN(),4,1,"Monitoraggio"))),"")</f>
        <v/>
      </c>
      <c r="AE651" s="61" t="str" cm="1">
        <f t="array" aca="1" ref="AE651" ca="1">IFERROR(IF(INDIRECT(ADDRESS($Z651,COLUMN(),4,1,"Monitoraggio"))="","",INDIRECT(ADDRESS($Z651,COLUMN(),4,1,"Monitoraggio"))),"")</f>
        <v/>
      </c>
      <c r="AF651" s="116" t="str" cm="1">
        <f t="array" aca="1" ref="AF651" ca="1">IFERROR(IF(INDIRECT(ADDRESS($Z651,COLUMN(),4,1,"Monitoraggio"))="","",INDIRECT(ADDRESS($Z651,COLUMN(),4,1,"Monitoraggio"))),"")</f>
        <v/>
      </c>
      <c r="AG651" s="61" t="str" cm="1">
        <f t="array" aca="1" ref="AG651" ca="1">IFERROR(IF(INDIRECT(ADDRESS($Z651,COLUMN(),4,1,"Monitoraggio"))="","",INDIRECT(ADDRESS($Z651,COLUMN(),4,1,"Monitoraggio"))),"")</f>
        <v/>
      </c>
      <c r="AH651" s="116" t="str" cm="1">
        <f t="array" aca="1" ref="AH651" ca="1">IFERROR(IF(INDIRECT(ADDRESS($Z651,COLUMN(),4,1,"Monitoraggio"))="","",INDIRECT(ADDRESS($Z651,COLUMN(),4,1,"Monitoraggio"))),"")</f>
        <v/>
      </c>
      <c r="AI651" s="114" t="str" cm="1">
        <f t="array" aca="1" ref="AI651" ca="1">IFERROR(IF(INDIRECT(ADDRESS($Z651,COLUMN(),4,1,"Monitoraggio"))="","",INDIRECT(ADDRESS($Z651,COLUMN(),4,1,"Monitoraggio"))),"")</f>
        <v/>
      </c>
      <c r="AJ651" s="118" t="str" cm="1">
        <f t="array" aca="1" ref="AJ651" ca="1">IFERROR(IF(INDIRECT(ADDRESS($Z651,COLUMN(),4,1,"Monitoraggio"))="","",INDIRECT(ADDRESS($Z651,COLUMN(),4,1,"Monitoraggio"))),"")</f>
        <v/>
      </c>
      <c r="AK651" s="119" t="str" cm="1">
        <f t="array" aca="1" ref="AK651" ca="1">IFERROR(IF(INDIRECT(ADDRESS($Z651,COLUMN(),4,1,"Monitoraggio"))="","",INDIRECT(ADDRESS($Z651,COLUMN(),4,1,"Monitoraggio"))),"")</f>
        <v/>
      </c>
      <c r="AL651" s="79" t="str" cm="1">
        <f t="array" aca="1" ref="AL651" ca="1">IFERROR(IF(INDIRECT(ADDRESS($Z651,COLUMN(),4,1,"Monitoraggio"))="","",INDIRECT(ADDRESS($Z651,COLUMN(),4,1,"Monitoraggio"))),"")</f>
        <v/>
      </c>
      <c r="AM651" s="77" t="str" cm="1">
        <f t="array" aca="1" ref="AM651" ca="1">IFERROR(IF(INDIRECT(ADDRESS($Z651,COLUMN(),4,1,"Monitoraggio"))="","",INDIRECT(ADDRESS($Z651,COLUMN(),4,1,"Monitoraggio"))),"")</f>
        <v/>
      </c>
      <c r="AN651" s="79" t="str" cm="1">
        <f t="array" aca="1" ref="AN651" ca="1">IFERROR(IF(INDIRECT(ADDRESS($Z651,COLUMN(),4,1,"Monitoraggio"))="","",INDIRECT(ADDRESS($Z651,COLUMN(),4,1,"Monitoraggio"))),"")</f>
        <v/>
      </c>
      <c r="AO651" s="79" t="str" cm="1">
        <f t="array" aca="1" ref="AO651" ca="1">IFERROR(IF(INDIRECT(ADDRESS($Z651,COLUMN(),4,1,"Monitoraggio"))="","",INDIRECT(ADDRESS($Z651,COLUMN(),4,1,"Monitoraggio"))),"")</f>
        <v/>
      </c>
      <c r="AP651" s="79" t="str" cm="1">
        <f t="array" aca="1" ref="AP651" ca="1">IFERROR(IF(INDIRECT(ADDRESS($Z651,COLUMN(),4,1,"Monitoraggio"))="","",INDIRECT(ADDRESS($Z651,COLUMN(),4,1,"Monitoraggio"))),"")</f>
        <v/>
      </c>
      <c r="AQ651" s="81" t="str" cm="1">
        <f t="array" aca="1" ref="AQ651" ca="1">IFERROR(IF(INDIRECT(ADDRESS($Z651,COLUMN(),4,1,"Monitoraggio"))="","",INDIRECT(ADDRESS($Z651,COLUMN(),4,1,"Monitoraggio"))),"")</f>
        <v/>
      </c>
      <c r="AR651" s="122" t="str" cm="1">
        <f t="array" aca="1" ref="AR651" ca="1">IFERROR(IF(INDIRECT(ADDRESS($Z651,COLUMN(),4,1,"Monitoraggio"))="","",INDIRECT(ADDRESS($Z651,COLUMN(),4,1,"Monitoraggio"))),"")</f>
        <v/>
      </c>
      <c r="AS651" s="118" t="str" cm="1">
        <f t="array" aca="1" ref="AS651" ca="1">IFERROR(IF(INDIRECT(ADDRESS($Z651,COLUMN(),4,1,"Monitoraggio"))="","",INDIRECT(ADDRESS($Z651,COLUMN(),4,1,"Monitoraggio"))),"")</f>
        <v/>
      </c>
      <c r="AT651" s="119" t="str" cm="1">
        <f t="array" aca="1" ref="AT651" ca="1">IFERROR(IF(INDIRECT(ADDRESS($Z651,COLUMN(),4,1,"Monitoraggio"))="","",INDIRECT(ADDRESS($Z651,COLUMN(),4,1,"Monitoraggio"))),"")</f>
        <v/>
      </c>
      <c r="AU651" s="79" t="str" cm="1">
        <f t="array" aca="1" ref="AU651" ca="1">IFERROR(IF(INDIRECT(ADDRESS($Z651,COLUMN(),4,1,"Monitoraggio"))="","",INDIRECT(ADDRESS($Z651,COLUMN(),4,1,"Monitoraggio"))),"")</f>
        <v/>
      </c>
      <c r="AV651" s="119" t="str" cm="1">
        <f t="array" aca="1" ref="AV651" ca="1">IFERROR(IF(INDIRECT(ADDRESS($Z651,COLUMN(),4,1,"Monitoraggio"))="","",INDIRECT(ADDRESS($Z651,COLUMN(),4,1,"Monitoraggio"))),"")</f>
        <v/>
      </c>
      <c r="AW651" s="124" t="str" cm="1">
        <f t="array" aca="1" ref="AW651" ca="1">IFERROR(IF(INDIRECT(ADDRESS($Z651,COLUMN(),4,1,"Monitoraggio"))="","",INDIRECT(ADDRESS($Z651,COLUMN(),4,1,"Monitoraggio"))),"")</f>
        <v/>
      </c>
      <c r="AX651" s="62" t="str" cm="1">
        <f t="array" aca="1" ref="AX651" ca="1">IFERROR(IF(INDIRECT(ADDRESS($Z651,COLUMN(),4,1,"Monitoraggio"))="","",INDIRECT(ADDRESS($Z651,COLUMN(),4,1,"Monitoraggio"))),"")</f>
        <v/>
      </c>
      <c r="AY651" s="79" t="str" cm="1">
        <f t="array" aca="1" ref="AY651" ca="1">IFERROR(IF(INDIRECT(ADDRESS($Z651,COLUMN(),4,1,"Monitoraggio"))="","",INDIRECT(ADDRESS($Z651,COLUMN(),4,1,"Monitoraggio"))),"")</f>
        <v/>
      </c>
      <c r="AZ651" s="84" t="str" cm="1">
        <f t="array" aca="1" ref="AZ651" ca="1">IFERROR(IF(INDIRECT(ADDRESS($Z651,COLUMN(),4,1,"Monitoraggio"))="","",INDIRECT(ADDRESS($Z651,COLUMN(),4,1,"Monitoraggio"))),"")</f>
        <v/>
      </c>
      <c r="BA651" s="81" t="str" cm="1">
        <f t="array" aca="1" ref="BA651" ca="1">IFERROR(IF(INDIRECT(ADDRESS($Z651,COLUMN(),4,1,"Monitoraggio"))="","",INDIRECT(ADDRESS($Z651,COLUMN(),4,1,"Monitoraggio"))),"")</f>
        <v/>
      </c>
      <c r="BB651" s="86" t="str" cm="1">
        <f t="array" aca="1" ref="BB651" ca="1">IFERROR(IF(INDIRECT(ADDRESS($Z651,COLUMN(),4,1,"Monitoraggio"))="","",INDIRECT(ADDRESS($Z651,COLUMN(),4,1,"Monitoraggio"))),"")</f>
        <v/>
      </c>
      <c r="BC651" s="79" t="str" cm="1">
        <f t="array" aca="1" ref="BC651" ca="1">IFERROR(IF(INDIRECT(ADDRESS($Z651,COLUMN(),4,1,"Monitoraggio"))="","",INDIRECT(ADDRESS($Z651,COLUMN(),4,1,"Monitoraggio"))),"")</f>
        <v/>
      </c>
      <c r="BD651" s="79" t="str" cm="1">
        <f t="array" aca="1" ref="BD651" ca="1">IFERROR(IF(INDIRECT(ADDRESS($Z651,COLUMN(),4,1,"Monitoraggio"))="","",INDIRECT(ADDRESS($Z651,COLUMN(),4,1,"Monitoraggio"))),"")</f>
        <v/>
      </c>
      <c r="BE651" s="79" t="str" cm="1">
        <f t="array" aca="1" ref="BE651" ca="1">IFERROR(IF(INDIRECT(ADDRESS($Z651,COLUMN(),4,1,"Monitoraggio"))="","",INDIRECT(ADDRESS($Z651,COLUMN(),4,1,"Monitoraggio"))),"")</f>
        <v/>
      </c>
      <c r="BF651" s="79" t="str" cm="1">
        <f t="array" aca="1" ref="BF651" ca="1">IFERROR(IF(INDIRECT(ADDRESS($Z651,COLUMN(),4,1,"Monitoraggio"))="","",INDIRECT(ADDRESS($Z651,COLUMN(),4,1,"Monitoraggio"))),"")</f>
        <v/>
      </c>
      <c r="BG651" s="114" t="str" cm="1">
        <f t="array" aca="1" ref="BG651" ca="1">IFERROR(IF(INDIRECT(ADDRESS($Z651,COLUMN(),4,1,"Monitoraggio"))="","",INDIRECT(ADDRESS($Z651,COLUMN(),4,1,"Monitoraggio"))),"")</f>
        <v/>
      </c>
      <c r="BH651" s="48" t="str" cm="1">
        <f t="array" aca="1" ref="BH651" ca="1">IFERROR(IF(INDIRECT(ADDRESS($Z651,COLUMN(),4,1,"Monitoraggio"))="","",INDIRECT(ADDRESS($Z651,COLUMN(),4,1,"Monitoraggio"))),"")</f>
        <v/>
      </c>
      <c r="BI651" s="84" t="str" cm="1">
        <f t="array" aca="1" ref="BI651" ca="1">IFERROR(IF(INDIRECT(ADDRESS($Z651,COLUMN(),4,1,"Monitoraggio"))="","",INDIRECT(ADDRESS($Z651,COLUMN(),4,1,"Monitoraggio"))),"")</f>
        <v/>
      </c>
      <c r="BJ651" s="81" t="str" cm="1">
        <f t="array" aca="1" ref="BJ651" ca="1">IFERROR(IF(INDIRECT(ADDRESS($Z651,COLUMN(),4,1,"Monitoraggio"))="","",INDIRECT(ADDRESS($Z651,COLUMN(),4,1,"Monitoraggio"))),"")</f>
        <v/>
      </c>
    </row>
    <row r="652" spans="26:62" x14ac:dyDescent="0.2">
      <c r="Z652" s="132" t="str">
        <f>IFERROR(MATCH(ROW()-9,Monitoraggio!Z$1:Z$1000,0),"")</f>
        <v/>
      </c>
      <c r="AA652" s="60" t="str" cm="1">
        <f t="array" aca="1" ref="AA652" ca="1">IFERROR(IF(INDIRECT(ADDRESS($Z652,COLUMN(),4,1,"Monitoraggio"))="","",INDIRECT(ADDRESS($Z652,COLUMN(),4,1,"Monitoraggio"))),"")</f>
        <v/>
      </c>
      <c r="AB652" s="114" t="str" cm="1">
        <f t="array" aca="1" ref="AB652" ca="1">IFERROR(IF(INDIRECT(ADDRESS($Z652,COLUMN(),4,1,"Monitoraggio"))="","",INDIRECT(ADDRESS($Z652,COLUMN(),4,1,"Monitoraggio"))),"")</f>
        <v/>
      </c>
      <c r="AC652" s="114" t="str" cm="1">
        <f t="array" aca="1" ref="AC652" ca="1">IFERROR(IF(INDIRECT(ADDRESS($Z652,COLUMN(),4,1,"Monitoraggio"))="","",INDIRECT(ADDRESS($Z652,COLUMN(),4,1,"Monitoraggio"))),"")</f>
        <v/>
      </c>
      <c r="AD652" s="48" t="str" cm="1">
        <f t="array" aca="1" ref="AD652" ca="1">IFERROR(IF(INDIRECT(ADDRESS($Z652,COLUMN(),4,1,"Monitoraggio"))="","",INDIRECT(ADDRESS($Z652,COLUMN(),4,1,"Monitoraggio"))),"")</f>
        <v/>
      </c>
      <c r="AE652" s="61" t="str" cm="1">
        <f t="array" aca="1" ref="AE652" ca="1">IFERROR(IF(INDIRECT(ADDRESS($Z652,COLUMN(),4,1,"Monitoraggio"))="","",INDIRECT(ADDRESS($Z652,COLUMN(),4,1,"Monitoraggio"))),"")</f>
        <v/>
      </c>
      <c r="AF652" s="116" t="str" cm="1">
        <f t="array" aca="1" ref="AF652" ca="1">IFERROR(IF(INDIRECT(ADDRESS($Z652,COLUMN(),4,1,"Monitoraggio"))="","",INDIRECT(ADDRESS($Z652,COLUMN(),4,1,"Monitoraggio"))),"")</f>
        <v/>
      </c>
      <c r="AG652" s="61" t="str" cm="1">
        <f t="array" aca="1" ref="AG652" ca="1">IFERROR(IF(INDIRECT(ADDRESS($Z652,COLUMN(),4,1,"Monitoraggio"))="","",INDIRECT(ADDRESS($Z652,COLUMN(),4,1,"Monitoraggio"))),"")</f>
        <v/>
      </c>
      <c r="AH652" s="116" t="str" cm="1">
        <f t="array" aca="1" ref="AH652" ca="1">IFERROR(IF(INDIRECT(ADDRESS($Z652,COLUMN(),4,1,"Monitoraggio"))="","",INDIRECT(ADDRESS($Z652,COLUMN(),4,1,"Monitoraggio"))),"")</f>
        <v/>
      </c>
      <c r="AI652" s="114" t="str" cm="1">
        <f t="array" aca="1" ref="AI652" ca="1">IFERROR(IF(INDIRECT(ADDRESS($Z652,COLUMN(),4,1,"Monitoraggio"))="","",INDIRECT(ADDRESS($Z652,COLUMN(),4,1,"Monitoraggio"))),"")</f>
        <v/>
      </c>
      <c r="AJ652" s="118" t="str" cm="1">
        <f t="array" aca="1" ref="AJ652" ca="1">IFERROR(IF(INDIRECT(ADDRESS($Z652,COLUMN(),4,1,"Monitoraggio"))="","",INDIRECT(ADDRESS($Z652,COLUMN(),4,1,"Monitoraggio"))),"")</f>
        <v/>
      </c>
      <c r="AK652" s="119" t="str" cm="1">
        <f t="array" aca="1" ref="AK652" ca="1">IFERROR(IF(INDIRECT(ADDRESS($Z652,COLUMN(),4,1,"Monitoraggio"))="","",INDIRECT(ADDRESS($Z652,COLUMN(),4,1,"Monitoraggio"))),"")</f>
        <v/>
      </c>
      <c r="AL652" s="79" t="str" cm="1">
        <f t="array" aca="1" ref="AL652" ca="1">IFERROR(IF(INDIRECT(ADDRESS($Z652,COLUMN(),4,1,"Monitoraggio"))="","",INDIRECT(ADDRESS($Z652,COLUMN(),4,1,"Monitoraggio"))),"")</f>
        <v/>
      </c>
      <c r="AM652" s="77" t="str" cm="1">
        <f t="array" aca="1" ref="AM652" ca="1">IFERROR(IF(INDIRECT(ADDRESS($Z652,COLUMN(),4,1,"Monitoraggio"))="","",INDIRECT(ADDRESS($Z652,COLUMN(),4,1,"Monitoraggio"))),"")</f>
        <v/>
      </c>
      <c r="AN652" s="79" t="str" cm="1">
        <f t="array" aca="1" ref="AN652" ca="1">IFERROR(IF(INDIRECT(ADDRESS($Z652,COLUMN(),4,1,"Monitoraggio"))="","",INDIRECT(ADDRESS($Z652,COLUMN(),4,1,"Monitoraggio"))),"")</f>
        <v/>
      </c>
      <c r="AO652" s="79" t="str" cm="1">
        <f t="array" aca="1" ref="AO652" ca="1">IFERROR(IF(INDIRECT(ADDRESS($Z652,COLUMN(),4,1,"Monitoraggio"))="","",INDIRECT(ADDRESS($Z652,COLUMN(),4,1,"Monitoraggio"))),"")</f>
        <v/>
      </c>
      <c r="AP652" s="79" t="str" cm="1">
        <f t="array" aca="1" ref="AP652" ca="1">IFERROR(IF(INDIRECT(ADDRESS($Z652,COLUMN(),4,1,"Monitoraggio"))="","",INDIRECT(ADDRESS($Z652,COLUMN(),4,1,"Monitoraggio"))),"")</f>
        <v/>
      </c>
      <c r="AQ652" s="81" t="str" cm="1">
        <f t="array" aca="1" ref="AQ652" ca="1">IFERROR(IF(INDIRECT(ADDRESS($Z652,COLUMN(),4,1,"Monitoraggio"))="","",INDIRECT(ADDRESS($Z652,COLUMN(),4,1,"Monitoraggio"))),"")</f>
        <v/>
      </c>
      <c r="AR652" s="122" t="str" cm="1">
        <f t="array" aca="1" ref="AR652" ca="1">IFERROR(IF(INDIRECT(ADDRESS($Z652,COLUMN(),4,1,"Monitoraggio"))="","",INDIRECT(ADDRESS($Z652,COLUMN(),4,1,"Monitoraggio"))),"")</f>
        <v/>
      </c>
      <c r="AS652" s="118" t="str" cm="1">
        <f t="array" aca="1" ref="AS652" ca="1">IFERROR(IF(INDIRECT(ADDRESS($Z652,COLUMN(),4,1,"Monitoraggio"))="","",INDIRECT(ADDRESS($Z652,COLUMN(),4,1,"Monitoraggio"))),"")</f>
        <v/>
      </c>
      <c r="AT652" s="119" t="str" cm="1">
        <f t="array" aca="1" ref="AT652" ca="1">IFERROR(IF(INDIRECT(ADDRESS($Z652,COLUMN(),4,1,"Monitoraggio"))="","",INDIRECT(ADDRESS($Z652,COLUMN(),4,1,"Monitoraggio"))),"")</f>
        <v/>
      </c>
      <c r="AU652" s="79" t="str" cm="1">
        <f t="array" aca="1" ref="AU652" ca="1">IFERROR(IF(INDIRECT(ADDRESS($Z652,COLUMN(),4,1,"Monitoraggio"))="","",INDIRECT(ADDRESS($Z652,COLUMN(),4,1,"Monitoraggio"))),"")</f>
        <v/>
      </c>
      <c r="AV652" s="119" t="str" cm="1">
        <f t="array" aca="1" ref="AV652" ca="1">IFERROR(IF(INDIRECT(ADDRESS($Z652,COLUMN(),4,1,"Monitoraggio"))="","",INDIRECT(ADDRESS($Z652,COLUMN(),4,1,"Monitoraggio"))),"")</f>
        <v/>
      </c>
      <c r="AW652" s="124" t="str" cm="1">
        <f t="array" aca="1" ref="AW652" ca="1">IFERROR(IF(INDIRECT(ADDRESS($Z652,COLUMN(),4,1,"Monitoraggio"))="","",INDIRECT(ADDRESS($Z652,COLUMN(),4,1,"Monitoraggio"))),"")</f>
        <v/>
      </c>
      <c r="AX652" s="62" t="str" cm="1">
        <f t="array" aca="1" ref="AX652" ca="1">IFERROR(IF(INDIRECT(ADDRESS($Z652,COLUMN(),4,1,"Monitoraggio"))="","",INDIRECT(ADDRESS($Z652,COLUMN(),4,1,"Monitoraggio"))),"")</f>
        <v/>
      </c>
      <c r="AY652" s="79" t="str" cm="1">
        <f t="array" aca="1" ref="AY652" ca="1">IFERROR(IF(INDIRECT(ADDRESS($Z652,COLUMN(),4,1,"Monitoraggio"))="","",INDIRECT(ADDRESS($Z652,COLUMN(),4,1,"Monitoraggio"))),"")</f>
        <v/>
      </c>
      <c r="AZ652" s="84" t="str" cm="1">
        <f t="array" aca="1" ref="AZ652" ca="1">IFERROR(IF(INDIRECT(ADDRESS($Z652,COLUMN(),4,1,"Monitoraggio"))="","",INDIRECT(ADDRESS($Z652,COLUMN(),4,1,"Monitoraggio"))),"")</f>
        <v/>
      </c>
      <c r="BA652" s="81" t="str" cm="1">
        <f t="array" aca="1" ref="BA652" ca="1">IFERROR(IF(INDIRECT(ADDRESS($Z652,COLUMN(),4,1,"Monitoraggio"))="","",INDIRECT(ADDRESS($Z652,COLUMN(),4,1,"Monitoraggio"))),"")</f>
        <v/>
      </c>
      <c r="BB652" s="86" t="str" cm="1">
        <f t="array" aca="1" ref="BB652" ca="1">IFERROR(IF(INDIRECT(ADDRESS($Z652,COLUMN(),4,1,"Monitoraggio"))="","",INDIRECT(ADDRESS($Z652,COLUMN(),4,1,"Monitoraggio"))),"")</f>
        <v/>
      </c>
      <c r="BC652" s="79" t="str" cm="1">
        <f t="array" aca="1" ref="BC652" ca="1">IFERROR(IF(INDIRECT(ADDRESS($Z652,COLUMN(),4,1,"Monitoraggio"))="","",INDIRECT(ADDRESS($Z652,COLUMN(),4,1,"Monitoraggio"))),"")</f>
        <v/>
      </c>
      <c r="BD652" s="79" t="str" cm="1">
        <f t="array" aca="1" ref="BD652" ca="1">IFERROR(IF(INDIRECT(ADDRESS($Z652,COLUMN(),4,1,"Monitoraggio"))="","",INDIRECT(ADDRESS($Z652,COLUMN(),4,1,"Monitoraggio"))),"")</f>
        <v/>
      </c>
      <c r="BE652" s="79" t="str" cm="1">
        <f t="array" aca="1" ref="BE652" ca="1">IFERROR(IF(INDIRECT(ADDRESS($Z652,COLUMN(),4,1,"Monitoraggio"))="","",INDIRECT(ADDRESS($Z652,COLUMN(),4,1,"Monitoraggio"))),"")</f>
        <v/>
      </c>
      <c r="BF652" s="79" t="str" cm="1">
        <f t="array" aca="1" ref="BF652" ca="1">IFERROR(IF(INDIRECT(ADDRESS($Z652,COLUMN(),4,1,"Monitoraggio"))="","",INDIRECT(ADDRESS($Z652,COLUMN(),4,1,"Monitoraggio"))),"")</f>
        <v/>
      </c>
      <c r="BG652" s="114" t="str" cm="1">
        <f t="array" aca="1" ref="BG652" ca="1">IFERROR(IF(INDIRECT(ADDRESS($Z652,COLUMN(),4,1,"Monitoraggio"))="","",INDIRECT(ADDRESS($Z652,COLUMN(),4,1,"Monitoraggio"))),"")</f>
        <v/>
      </c>
      <c r="BH652" s="48" t="str" cm="1">
        <f t="array" aca="1" ref="BH652" ca="1">IFERROR(IF(INDIRECT(ADDRESS($Z652,COLUMN(),4,1,"Monitoraggio"))="","",INDIRECT(ADDRESS($Z652,COLUMN(),4,1,"Monitoraggio"))),"")</f>
        <v/>
      </c>
      <c r="BI652" s="84" t="str" cm="1">
        <f t="array" aca="1" ref="BI652" ca="1">IFERROR(IF(INDIRECT(ADDRESS($Z652,COLUMN(),4,1,"Monitoraggio"))="","",INDIRECT(ADDRESS($Z652,COLUMN(),4,1,"Monitoraggio"))),"")</f>
        <v/>
      </c>
      <c r="BJ652" s="81" t="str" cm="1">
        <f t="array" aca="1" ref="BJ652" ca="1">IFERROR(IF(INDIRECT(ADDRESS($Z652,COLUMN(),4,1,"Monitoraggio"))="","",INDIRECT(ADDRESS($Z652,COLUMN(),4,1,"Monitoraggio"))),"")</f>
        <v/>
      </c>
    </row>
    <row r="653" spans="26:62" x14ac:dyDescent="0.2">
      <c r="Z653" s="132" t="str">
        <f>IFERROR(MATCH(ROW()-9,Monitoraggio!Z$1:Z$1000,0),"")</f>
        <v/>
      </c>
      <c r="AA653" s="60" t="str" cm="1">
        <f t="array" aca="1" ref="AA653" ca="1">IFERROR(IF(INDIRECT(ADDRESS($Z653,COLUMN(),4,1,"Monitoraggio"))="","",INDIRECT(ADDRESS($Z653,COLUMN(),4,1,"Monitoraggio"))),"")</f>
        <v/>
      </c>
      <c r="AB653" s="114" t="str" cm="1">
        <f t="array" aca="1" ref="AB653" ca="1">IFERROR(IF(INDIRECT(ADDRESS($Z653,COLUMN(),4,1,"Monitoraggio"))="","",INDIRECT(ADDRESS($Z653,COLUMN(),4,1,"Monitoraggio"))),"")</f>
        <v/>
      </c>
      <c r="AC653" s="114" t="str" cm="1">
        <f t="array" aca="1" ref="AC653" ca="1">IFERROR(IF(INDIRECT(ADDRESS($Z653,COLUMN(),4,1,"Monitoraggio"))="","",INDIRECT(ADDRESS($Z653,COLUMN(),4,1,"Monitoraggio"))),"")</f>
        <v/>
      </c>
      <c r="AD653" s="48" t="str" cm="1">
        <f t="array" aca="1" ref="AD653" ca="1">IFERROR(IF(INDIRECT(ADDRESS($Z653,COLUMN(),4,1,"Monitoraggio"))="","",INDIRECT(ADDRESS($Z653,COLUMN(),4,1,"Monitoraggio"))),"")</f>
        <v/>
      </c>
      <c r="AE653" s="61" t="str" cm="1">
        <f t="array" aca="1" ref="AE653" ca="1">IFERROR(IF(INDIRECT(ADDRESS($Z653,COLUMN(),4,1,"Monitoraggio"))="","",INDIRECT(ADDRESS($Z653,COLUMN(),4,1,"Monitoraggio"))),"")</f>
        <v/>
      </c>
      <c r="AF653" s="116" t="str" cm="1">
        <f t="array" aca="1" ref="AF653" ca="1">IFERROR(IF(INDIRECT(ADDRESS($Z653,COLUMN(),4,1,"Monitoraggio"))="","",INDIRECT(ADDRESS($Z653,COLUMN(),4,1,"Monitoraggio"))),"")</f>
        <v/>
      </c>
      <c r="AG653" s="61" t="str" cm="1">
        <f t="array" aca="1" ref="AG653" ca="1">IFERROR(IF(INDIRECT(ADDRESS($Z653,COLUMN(),4,1,"Monitoraggio"))="","",INDIRECT(ADDRESS($Z653,COLUMN(),4,1,"Monitoraggio"))),"")</f>
        <v/>
      </c>
      <c r="AH653" s="116" t="str" cm="1">
        <f t="array" aca="1" ref="AH653" ca="1">IFERROR(IF(INDIRECT(ADDRESS($Z653,COLUMN(),4,1,"Monitoraggio"))="","",INDIRECT(ADDRESS($Z653,COLUMN(),4,1,"Monitoraggio"))),"")</f>
        <v/>
      </c>
      <c r="AI653" s="114" t="str" cm="1">
        <f t="array" aca="1" ref="AI653" ca="1">IFERROR(IF(INDIRECT(ADDRESS($Z653,COLUMN(),4,1,"Monitoraggio"))="","",INDIRECT(ADDRESS($Z653,COLUMN(),4,1,"Monitoraggio"))),"")</f>
        <v/>
      </c>
      <c r="AJ653" s="118" t="str" cm="1">
        <f t="array" aca="1" ref="AJ653" ca="1">IFERROR(IF(INDIRECT(ADDRESS($Z653,COLUMN(),4,1,"Monitoraggio"))="","",INDIRECT(ADDRESS($Z653,COLUMN(),4,1,"Monitoraggio"))),"")</f>
        <v/>
      </c>
      <c r="AK653" s="119" t="str" cm="1">
        <f t="array" aca="1" ref="AK653" ca="1">IFERROR(IF(INDIRECT(ADDRESS($Z653,COLUMN(),4,1,"Monitoraggio"))="","",INDIRECT(ADDRESS($Z653,COLUMN(),4,1,"Monitoraggio"))),"")</f>
        <v/>
      </c>
      <c r="AL653" s="79" t="str" cm="1">
        <f t="array" aca="1" ref="AL653" ca="1">IFERROR(IF(INDIRECT(ADDRESS($Z653,COLUMN(),4,1,"Monitoraggio"))="","",INDIRECT(ADDRESS($Z653,COLUMN(),4,1,"Monitoraggio"))),"")</f>
        <v/>
      </c>
      <c r="AM653" s="77" t="str" cm="1">
        <f t="array" aca="1" ref="AM653" ca="1">IFERROR(IF(INDIRECT(ADDRESS($Z653,COLUMN(),4,1,"Monitoraggio"))="","",INDIRECT(ADDRESS($Z653,COLUMN(),4,1,"Monitoraggio"))),"")</f>
        <v/>
      </c>
      <c r="AN653" s="79" t="str" cm="1">
        <f t="array" aca="1" ref="AN653" ca="1">IFERROR(IF(INDIRECT(ADDRESS($Z653,COLUMN(),4,1,"Monitoraggio"))="","",INDIRECT(ADDRESS($Z653,COLUMN(),4,1,"Monitoraggio"))),"")</f>
        <v/>
      </c>
      <c r="AO653" s="79" t="str" cm="1">
        <f t="array" aca="1" ref="AO653" ca="1">IFERROR(IF(INDIRECT(ADDRESS($Z653,COLUMN(),4,1,"Monitoraggio"))="","",INDIRECT(ADDRESS($Z653,COLUMN(),4,1,"Monitoraggio"))),"")</f>
        <v/>
      </c>
      <c r="AP653" s="79" t="str" cm="1">
        <f t="array" aca="1" ref="AP653" ca="1">IFERROR(IF(INDIRECT(ADDRESS($Z653,COLUMN(),4,1,"Monitoraggio"))="","",INDIRECT(ADDRESS($Z653,COLUMN(),4,1,"Monitoraggio"))),"")</f>
        <v/>
      </c>
      <c r="AQ653" s="81" t="str" cm="1">
        <f t="array" aca="1" ref="AQ653" ca="1">IFERROR(IF(INDIRECT(ADDRESS($Z653,COLUMN(),4,1,"Monitoraggio"))="","",INDIRECT(ADDRESS($Z653,COLUMN(),4,1,"Monitoraggio"))),"")</f>
        <v/>
      </c>
      <c r="AR653" s="122" t="str" cm="1">
        <f t="array" aca="1" ref="AR653" ca="1">IFERROR(IF(INDIRECT(ADDRESS($Z653,COLUMN(),4,1,"Monitoraggio"))="","",INDIRECT(ADDRESS($Z653,COLUMN(),4,1,"Monitoraggio"))),"")</f>
        <v/>
      </c>
      <c r="AS653" s="118" t="str" cm="1">
        <f t="array" aca="1" ref="AS653" ca="1">IFERROR(IF(INDIRECT(ADDRESS($Z653,COLUMN(),4,1,"Monitoraggio"))="","",INDIRECT(ADDRESS($Z653,COLUMN(),4,1,"Monitoraggio"))),"")</f>
        <v/>
      </c>
      <c r="AT653" s="119" t="str" cm="1">
        <f t="array" aca="1" ref="AT653" ca="1">IFERROR(IF(INDIRECT(ADDRESS($Z653,COLUMN(),4,1,"Monitoraggio"))="","",INDIRECT(ADDRESS($Z653,COLUMN(),4,1,"Monitoraggio"))),"")</f>
        <v/>
      </c>
      <c r="AU653" s="79" t="str" cm="1">
        <f t="array" aca="1" ref="AU653" ca="1">IFERROR(IF(INDIRECT(ADDRESS($Z653,COLUMN(),4,1,"Monitoraggio"))="","",INDIRECT(ADDRESS($Z653,COLUMN(),4,1,"Monitoraggio"))),"")</f>
        <v/>
      </c>
      <c r="AV653" s="119" t="str" cm="1">
        <f t="array" aca="1" ref="AV653" ca="1">IFERROR(IF(INDIRECT(ADDRESS($Z653,COLUMN(),4,1,"Monitoraggio"))="","",INDIRECT(ADDRESS($Z653,COLUMN(),4,1,"Monitoraggio"))),"")</f>
        <v/>
      </c>
      <c r="AW653" s="124" t="str" cm="1">
        <f t="array" aca="1" ref="AW653" ca="1">IFERROR(IF(INDIRECT(ADDRESS($Z653,COLUMN(),4,1,"Monitoraggio"))="","",INDIRECT(ADDRESS($Z653,COLUMN(),4,1,"Monitoraggio"))),"")</f>
        <v/>
      </c>
      <c r="AX653" s="62" t="str" cm="1">
        <f t="array" aca="1" ref="AX653" ca="1">IFERROR(IF(INDIRECT(ADDRESS($Z653,COLUMN(),4,1,"Monitoraggio"))="","",INDIRECT(ADDRESS($Z653,COLUMN(),4,1,"Monitoraggio"))),"")</f>
        <v/>
      </c>
      <c r="AY653" s="79" t="str" cm="1">
        <f t="array" aca="1" ref="AY653" ca="1">IFERROR(IF(INDIRECT(ADDRESS($Z653,COLUMN(),4,1,"Monitoraggio"))="","",INDIRECT(ADDRESS($Z653,COLUMN(),4,1,"Monitoraggio"))),"")</f>
        <v/>
      </c>
      <c r="AZ653" s="84" t="str" cm="1">
        <f t="array" aca="1" ref="AZ653" ca="1">IFERROR(IF(INDIRECT(ADDRESS($Z653,COLUMN(),4,1,"Monitoraggio"))="","",INDIRECT(ADDRESS($Z653,COLUMN(),4,1,"Monitoraggio"))),"")</f>
        <v/>
      </c>
      <c r="BA653" s="81" t="str" cm="1">
        <f t="array" aca="1" ref="BA653" ca="1">IFERROR(IF(INDIRECT(ADDRESS($Z653,COLUMN(),4,1,"Monitoraggio"))="","",INDIRECT(ADDRESS($Z653,COLUMN(),4,1,"Monitoraggio"))),"")</f>
        <v/>
      </c>
      <c r="BB653" s="86" t="str" cm="1">
        <f t="array" aca="1" ref="BB653" ca="1">IFERROR(IF(INDIRECT(ADDRESS($Z653,COLUMN(),4,1,"Monitoraggio"))="","",INDIRECT(ADDRESS($Z653,COLUMN(),4,1,"Monitoraggio"))),"")</f>
        <v/>
      </c>
      <c r="BC653" s="79" t="str" cm="1">
        <f t="array" aca="1" ref="BC653" ca="1">IFERROR(IF(INDIRECT(ADDRESS($Z653,COLUMN(),4,1,"Monitoraggio"))="","",INDIRECT(ADDRESS($Z653,COLUMN(),4,1,"Monitoraggio"))),"")</f>
        <v/>
      </c>
      <c r="BD653" s="79" t="str" cm="1">
        <f t="array" aca="1" ref="BD653" ca="1">IFERROR(IF(INDIRECT(ADDRESS($Z653,COLUMN(),4,1,"Monitoraggio"))="","",INDIRECT(ADDRESS($Z653,COLUMN(),4,1,"Monitoraggio"))),"")</f>
        <v/>
      </c>
      <c r="BE653" s="79" t="str" cm="1">
        <f t="array" aca="1" ref="BE653" ca="1">IFERROR(IF(INDIRECT(ADDRESS($Z653,COLUMN(),4,1,"Monitoraggio"))="","",INDIRECT(ADDRESS($Z653,COLUMN(),4,1,"Monitoraggio"))),"")</f>
        <v/>
      </c>
      <c r="BF653" s="79" t="str" cm="1">
        <f t="array" aca="1" ref="BF653" ca="1">IFERROR(IF(INDIRECT(ADDRESS($Z653,COLUMN(),4,1,"Monitoraggio"))="","",INDIRECT(ADDRESS($Z653,COLUMN(),4,1,"Monitoraggio"))),"")</f>
        <v/>
      </c>
      <c r="BG653" s="114" t="str" cm="1">
        <f t="array" aca="1" ref="BG653" ca="1">IFERROR(IF(INDIRECT(ADDRESS($Z653,COLUMN(),4,1,"Monitoraggio"))="","",INDIRECT(ADDRESS($Z653,COLUMN(),4,1,"Monitoraggio"))),"")</f>
        <v/>
      </c>
      <c r="BH653" s="48" t="str" cm="1">
        <f t="array" aca="1" ref="BH653" ca="1">IFERROR(IF(INDIRECT(ADDRESS($Z653,COLUMN(),4,1,"Monitoraggio"))="","",INDIRECT(ADDRESS($Z653,COLUMN(),4,1,"Monitoraggio"))),"")</f>
        <v/>
      </c>
      <c r="BI653" s="84" t="str" cm="1">
        <f t="array" aca="1" ref="BI653" ca="1">IFERROR(IF(INDIRECT(ADDRESS($Z653,COLUMN(),4,1,"Monitoraggio"))="","",INDIRECT(ADDRESS($Z653,COLUMN(),4,1,"Monitoraggio"))),"")</f>
        <v/>
      </c>
      <c r="BJ653" s="81" t="str" cm="1">
        <f t="array" aca="1" ref="BJ653" ca="1">IFERROR(IF(INDIRECT(ADDRESS($Z653,COLUMN(),4,1,"Monitoraggio"))="","",INDIRECT(ADDRESS($Z653,COLUMN(),4,1,"Monitoraggio"))),"")</f>
        <v/>
      </c>
    </row>
    <row r="654" spans="26:62" x14ac:dyDescent="0.2">
      <c r="Z654" s="132" t="str">
        <f>IFERROR(MATCH(ROW()-9,Monitoraggio!Z$1:Z$1000,0),"")</f>
        <v/>
      </c>
      <c r="AA654" s="60" t="str" cm="1">
        <f t="array" aca="1" ref="AA654" ca="1">IFERROR(IF(INDIRECT(ADDRESS($Z654,COLUMN(),4,1,"Monitoraggio"))="","",INDIRECT(ADDRESS($Z654,COLUMN(),4,1,"Monitoraggio"))),"")</f>
        <v/>
      </c>
      <c r="AB654" s="114" t="str" cm="1">
        <f t="array" aca="1" ref="AB654" ca="1">IFERROR(IF(INDIRECT(ADDRESS($Z654,COLUMN(),4,1,"Monitoraggio"))="","",INDIRECT(ADDRESS($Z654,COLUMN(),4,1,"Monitoraggio"))),"")</f>
        <v/>
      </c>
      <c r="AC654" s="114" t="str" cm="1">
        <f t="array" aca="1" ref="AC654" ca="1">IFERROR(IF(INDIRECT(ADDRESS($Z654,COLUMN(),4,1,"Monitoraggio"))="","",INDIRECT(ADDRESS($Z654,COLUMN(),4,1,"Monitoraggio"))),"")</f>
        <v/>
      </c>
      <c r="AD654" s="48" t="str" cm="1">
        <f t="array" aca="1" ref="AD654" ca="1">IFERROR(IF(INDIRECT(ADDRESS($Z654,COLUMN(),4,1,"Monitoraggio"))="","",INDIRECT(ADDRESS($Z654,COLUMN(),4,1,"Monitoraggio"))),"")</f>
        <v/>
      </c>
      <c r="AE654" s="61" t="str" cm="1">
        <f t="array" aca="1" ref="AE654" ca="1">IFERROR(IF(INDIRECT(ADDRESS($Z654,COLUMN(),4,1,"Monitoraggio"))="","",INDIRECT(ADDRESS($Z654,COLUMN(),4,1,"Monitoraggio"))),"")</f>
        <v/>
      </c>
      <c r="AF654" s="116" t="str" cm="1">
        <f t="array" aca="1" ref="AF654" ca="1">IFERROR(IF(INDIRECT(ADDRESS($Z654,COLUMN(),4,1,"Monitoraggio"))="","",INDIRECT(ADDRESS($Z654,COLUMN(),4,1,"Monitoraggio"))),"")</f>
        <v/>
      </c>
      <c r="AG654" s="61" t="str" cm="1">
        <f t="array" aca="1" ref="AG654" ca="1">IFERROR(IF(INDIRECT(ADDRESS($Z654,COLUMN(),4,1,"Monitoraggio"))="","",INDIRECT(ADDRESS($Z654,COLUMN(),4,1,"Monitoraggio"))),"")</f>
        <v/>
      </c>
      <c r="AH654" s="116" t="str" cm="1">
        <f t="array" aca="1" ref="AH654" ca="1">IFERROR(IF(INDIRECT(ADDRESS($Z654,COLUMN(),4,1,"Monitoraggio"))="","",INDIRECT(ADDRESS($Z654,COLUMN(),4,1,"Monitoraggio"))),"")</f>
        <v/>
      </c>
      <c r="AI654" s="114" t="str" cm="1">
        <f t="array" aca="1" ref="AI654" ca="1">IFERROR(IF(INDIRECT(ADDRESS($Z654,COLUMN(),4,1,"Monitoraggio"))="","",INDIRECT(ADDRESS($Z654,COLUMN(),4,1,"Monitoraggio"))),"")</f>
        <v/>
      </c>
      <c r="AJ654" s="118" t="str" cm="1">
        <f t="array" aca="1" ref="AJ654" ca="1">IFERROR(IF(INDIRECT(ADDRESS($Z654,COLUMN(),4,1,"Monitoraggio"))="","",INDIRECT(ADDRESS($Z654,COLUMN(),4,1,"Monitoraggio"))),"")</f>
        <v/>
      </c>
      <c r="AK654" s="119" t="str" cm="1">
        <f t="array" aca="1" ref="AK654" ca="1">IFERROR(IF(INDIRECT(ADDRESS($Z654,COLUMN(),4,1,"Monitoraggio"))="","",INDIRECT(ADDRESS($Z654,COLUMN(),4,1,"Monitoraggio"))),"")</f>
        <v/>
      </c>
      <c r="AL654" s="79" t="str" cm="1">
        <f t="array" aca="1" ref="AL654" ca="1">IFERROR(IF(INDIRECT(ADDRESS($Z654,COLUMN(),4,1,"Monitoraggio"))="","",INDIRECT(ADDRESS($Z654,COLUMN(),4,1,"Monitoraggio"))),"")</f>
        <v/>
      </c>
      <c r="AM654" s="77" t="str" cm="1">
        <f t="array" aca="1" ref="AM654" ca="1">IFERROR(IF(INDIRECT(ADDRESS($Z654,COLUMN(),4,1,"Monitoraggio"))="","",INDIRECT(ADDRESS($Z654,COLUMN(),4,1,"Monitoraggio"))),"")</f>
        <v/>
      </c>
      <c r="AN654" s="79" t="str" cm="1">
        <f t="array" aca="1" ref="AN654" ca="1">IFERROR(IF(INDIRECT(ADDRESS($Z654,COLUMN(),4,1,"Monitoraggio"))="","",INDIRECT(ADDRESS($Z654,COLUMN(),4,1,"Monitoraggio"))),"")</f>
        <v/>
      </c>
      <c r="AO654" s="79" t="str" cm="1">
        <f t="array" aca="1" ref="AO654" ca="1">IFERROR(IF(INDIRECT(ADDRESS($Z654,COLUMN(),4,1,"Monitoraggio"))="","",INDIRECT(ADDRESS($Z654,COLUMN(),4,1,"Monitoraggio"))),"")</f>
        <v/>
      </c>
      <c r="AP654" s="79" t="str" cm="1">
        <f t="array" aca="1" ref="AP654" ca="1">IFERROR(IF(INDIRECT(ADDRESS($Z654,COLUMN(),4,1,"Monitoraggio"))="","",INDIRECT(ADDRESS($Z654,COLUMN(),4,1,"Monitoraggio"))),"")</f>
        <v/>
      </c>
      <c r="AQ654" s="81" t="str" cm="1">
        <f t="array" aca="1" ref="AQ654" ca="1">IFERROR(IF(INDIRECT(ADDRESS($Z654,COLUMN(),4,1,"Monitoraggio"))="","",INDIRECT(ADDRESS($Z654,COLUMN(),4,1,"Monitoraggio"))),"")</f>
        <v/>
      </c>
      <c r="AR654" s="122" t="str" cm="1">
        <f t="array" aca="1" ref="AR654" ca="1">IFERROR(IF(INDIRECT(ADDRESS($Z654,COLUMN(),4,1,"Monitoraggio"))="","",INDIRECT(ADDRESS($Z654,COLUMN(),4,1,"Monitoraggio"))),"")</f>
        <v/>
      </c>
      <c r="AS654" s="118" t="str" cm="1">
        <f t="array" aca="1" ref="AS654" ca="1">IFERROR(IF(INDIRECT(ADDRESS($Z654,COLUMN(),4,1,"Monitoraggio"))="","",INDIRECT(ADDRESS($Z654,COLUMN(),4,1,"Monitoraggio"))),"")</f>
        <v/>
      </c>
      <c r="AT654" s="119" t="str" cm="1">
        <f t="array" aca="1" ref="AT654" ca="1">IFERROR(IF(INDIRECT(ADDRESS($Z654,COLUMN(),4,1,"Monitoraggio"))="","",INDIRECT(ADDRESS($Z654,COLUMN(),4,1,"Monitoraggio"))),"")</f>
        <v/>
      </c>
      <c r="AU654" s="79" t="str" cm="1">
        <f t="array" aca="1" ref="AU654" ca="1">IFERROR(IF(INDIRECT(ADDRESS($Z654,COLUMN(),4,1,"Monitoraggio"))="","",INDIRECT(ADDRESS($Z654,COLUMN(),4,1,"Monitoraggio"))),"")</f>
        <v/>
      </c>
      <c r="AV654" s="119" t="str" cm="1">
        <f t="array" aca="1" ref="AV654" ca="1">IFERROR(IF(INDIRECT(ADDRESS($Z654,COLUMN(),4,1,"Monitoraggio"))="","",INDIRECT(ADDRESS($Z654,COLUMN(),4,1,"Monitoraggio"))),"")</f>
        <v/>
      </c>
      <c r="AW654" s="124" t="str" cm="1">
        <f t="array" aca="1" ref="AW654" ca="1">IFERROR(IF(INDIRECT(ADDRESS($Z654,COLUMN(),4,1,"Monitoraggio"))="","",INDIRECT(ADDRESS($Z654,COLUMN(),4,1,"Monitoraggio"))),"")</f>
        <v/>
      </c>
      <c r="AX654" s="62" t="str" cm="1">
        <f t="array" aca="1" ref="AX654" ca="1">IFERROR(IF(INDIRECT(ADDRESS($Z654,COLUMN(),4,1,"Monitoraggio"))="","",INDIRECT(ADDRESS($Z654,COLUMN(),4,1,"Monitoraggio"))),"")</f>
        <v/>
      </c>
      <c r="AY654" s="79" t="str" cm="1">
        <f t="array" aca="1" ref="AY654" ca="1">IFERROR(IF(INDIRECT(ADDRESS($Z654,COLUMN(),4,1,"Monitoraggio"))="","",INDIRECT(ADDRESS($Z654,COLUMN(),4,1,"Monitoraggio"))),"")</f>
        <v/>
      </c>
      <c r="AZ654" s="84" t="str" cm="1">
        <f t="array" aca="1" ref="AZ654" ca="1">IFERROR(IF(INDIRECT(ADDRESS($Z654,COLUMN(),4,1,"Monitoraggio"))="","",INDIRECT(ADDRESS($Z654,COLUMN(),4,1,"Monitoraggio"))),"")</f>
        <v/>
      </c>
      <c r="BA654" s="81" t="str" cm="1">
        <f t="array" aca="1" ref="BA654" ca="1">IFERROR(IF(INDIRECT(ADDRESS($Z654,COLUMN(),4,1,"Monitoraggio"))="","",INDIRECT(ADDRESS($Z654,COLUMN(),4,1,"Monitoraggio"))),"")</f>
        <v/>
      </c>
      <c r="BB654" s="86" t="str" cm="1">
        <f t="array" aca="1" ref="BB654" ca="1">IFERROR(IF(INDIRECT(ADDRESS($Z654,COLUMN(),4,1,"Monitoraggio"))="","",INDIRECT(ADDRESS($Z654,COLUMN(),4,1,"Monitoraggio"))),"")</f>
        <v/>
      </c>
      <c r="BC654" s="79" t="str" cm="1">
        <f t="array" aca="1" ref="BC654" ca="1">IFERROR(IF(INDIRECT(ADDRESS($Z654,COLUMN(),4,1,"Monitoraggio"))="","",INDIRECT(ADDRESS($Z654,COLUMN(),4,1,"Monitoraggio"))),"")</f>
        <v/>
      </c>
      <c r="BD654" s="79" t="str" cm="1">
        <f t="array" aca="1" ref="BD654" ca="1">IFERROR(IF(INDIRECT(ADDRESS($Z654,COLUMN(),4,1,"Monitoraggio"))="","",INDIRECT(ADDRESS($Z654,COLUMN(),4,1,"Monitoraggio"))),"")</f>
        <v/>
      </c>
      <c r="BE654" s="79" t="str" cm="1">
        <f t="array" aca="1" ref="BE654" ca="1">IFERROR(IF(INDIRECT(ADDRESS($Z654,COLUMN(),4,1,"Monitoraggio"))="","",INDIRECT(ADDRESS($Z654,COLUMN(),4,1,"Monitoraggio"))),"")</f>
        <v/>
      </c>
      <c r="BF654" s="79" t="str" cm="1">
        <f t="array" aca="1" ref="BF654" ca="1">IFERROR(IF(INDIRECT(ADDRESS($Z654,COLUMN(),4,1,"Monitoraggio"))="","",INDIRECT(ADDRESS($Z654,COLUMN(),4,1,"Monitoraggio"))),"")</f>
        <v/>
      </c>
      <c r="BG654" s="114" t="str" cm="1">
        <f t="array" aca="1" ref="BG654" ca="1">IFERROR(IF(INDIRECT(ADDRESS($Z654,COLUMN(),4,1,"Monitoraggio"))="","",INDIRECT(ADDRESS($Z654,COLUMN(),4,1,"Monitoraggio"))),"")</f>
        <v/>
      </c>
      <c r="BH654" s="48" t="str" cm="1">
        <f t="array" aca="1" ref="BH654" ca="1">IFERROR(IF(INDIRECT(ADDRESS($Z654,COLUMN(),4,1,"Monitoraggio"))="","",INDIRECT(ADDRESS($Z654,COLUMN(),4,1,"Monitoraggio"))),"")</f>
        <v/>
      </c>
      <c r="BI654" s="84" t="str" cm="1">
        <f t="array" aca="1" ref="BI654" ca="1">IFERROR(IF(INDIRECT(ADDRESS($Z654,COLUMN(),4,1,"Monitoraggio"))="","",INDIRECT(ADDRESS($Z654,COLUMN(),4,1,"Monitoraggio"))),"")</f>
        <v/>
      </c>
      <c r="BJ654" s="81" t="str" cm="1">
        <f t="array" aca="1" ref="BJ654" ca="1">IFERROR(IF(INDIRECT(ADDRESS($Z654,COLUMN(),4,1,"Monitoraggio"))="","",INDIRECT(ADDRESS($Z654,COLUMN(),4,1,"Monitoraggio"))),"")</f>
        <v/>
      </c>
    </row>
    <row r="655" spans="26:62" x14ac:dyDescent="0.2">
      <c r="Z655" s="132" t="str">
        <f>IFERROR(MATCH(ROW()-9,Monitoraggio!Z$1:Z$1000,0),"")</f>
        <v/>
      </c>
      <c r="AA655" s="60" t="str" cm="1">
        <f t="array" aca="1" ref="AA655" ca="1">IFERROR(IF(INDIRECT(ADDRESS($Z655,COLUMN(),4,1,"Monitoraggio"))="","",INDIRECT(ADDRESS($Z655,COLUMN(),4,1,"Monitoraggio"))),"")</f>
        <v/>
      </c>
      <c r="AB655" s="114" t="str" cm="1">
        <f t="array" aca="1" ref="AB655" ca="1">IFERROR(IF(INDIRECT(ADDRESS($Z655,COLUMN(),4,1,"Monitoraggio"))="","",INDIRECT(ADDRESS($Z655,COLUMN(),4,1,"Monitoraggio"))),"")</f>
        <v/>
      </c>
      <c r="AC655" s="114" t="str" cm="1">
        <f t="array" aca="1" ref="AC655" ca="1">IFERROR(IF(INDIRECT(ADDRESS($Z655,COLUMN(),4,1,"Monitoraggio"))="","",INDIRECT(ADDRESS($Z655,COLUMN(),4,1,"Monitoraggio"))),"")</f>
        <v/>
      </c>
      <c r="AD655" s="48" t="str" cm="1">
        <f t="array" aca="1" ref="AD655" ca="1">IFERROR(IF(INDIRECT(ADDRESS($Z655,COLUMN(),4,1,"Monitoraggio"))="","",INDIRECT(ADDRESS($Z655,COLUMN(),4,1,"Monitoraggio"))),"")</f>
        <v/>
      </c>
      <c r="AE655" s="61" t="str" cm="1">
        <f t="array" aca="1" ref="AE655" ca="1">IFERROR(IF(INDIRECT(ADDRESS($Z655,COLUMN(),4,1,"Monitoraggio"))="","",INDIRECT(ADDRESS($Z655,COLUMN(),4,1,"Monitoraggio"))),"")</f>
        <v/>
      </c>
      <c r="AF655" s="116" t="str" cm="1">
        <f t="array" aca="1" ref="AF655" ca="1">IFERROR(IF(INDIRECT(ADDRESS($Z655,COLUMN(),4,1,"Monitoraggio"))="","",INDIRECT(ADDRESS($Z655,COLUMN(),4,1,"Monitoraggio"))),"")</f>
        <v/>
      </c>
      <c r="AG655" s="61" t="str" cm="1">
        <f t="array" aca="1" ref="AG655" ca="1">IFERROR(IF(INDIRECT(ADDRESS($Z655,COLUMN(),4,1,"Monitoraggio"))="","",INDIRECT(ADDRESS($Z655,COLUMN(),4,1,"Monitoraggio"))),"")</f>
        <v/>
      </c>
      <c r="AH655" s="116" t="str" cm="1">
        <f t="array" aca="1" ref="AH655" ca="1">IFERROR(IF(INDIRECT(ADDRESS($Z655,COLUMN(),4,1,"Monitoraggio"))="","",INDIRECT(ADDRESS($Z655,COLUMN(),4,1,"Monitoraggio"))),"")</f>
        <v/>
      </c>
      <c r="AI655" s="114" t="str" cm="1">
        <f t="array" aca="1" ref="AI655" ca="1">IFERROR(IF(INDIRECT(ADDRESS($Z655,COLUMN(),4,1,"Monitoraggio"))="","",INDIRECT(ADDRESS($Z655,COLUMN(),4,1,"Monitoraggio"))),"")</f>
        <v/>
      </c>
      <c r="AJ655" s="118" t="str" cm="1">
        <f t="array" aca="1" ref="AJ655" ca="1">IFERROR(IF(INDIRECT(ADDRESS($Z655,COLUMN(),4,1,"Monitoraggio"))="","",INDIRECT(ADDRESS($Z655,COLUMN(),4,1,"Monitoraggio"))),"")</f>
        <v/>
      </c>
      <c r="AK655" s="119" t="str" cm="1">
        <f t="array" aca="1" ref="AK655" ca="1">IFERROR(IF(INDIRECT(ADDRESS($Z655,COLUMN(),4,1,"Monitoraggio"))="","",INDIRECT(ADDRESS($Z655,COLUMN(),4,1,"Monitoraggio"))),"")</f>
        <v/>
      </c>
      <c r="AL655" s="79" t="str" cm="1">
        <f t="array" aca="1" ref="AL655" ca="1">IFERROR(IF(INDIRECT(ADDRESS($Z655,COLUMN(),4,1,"Monitoraggio"))="","",INDIRECT(ADDRESS($Z655,COLUMN(),4,1,"Monitoraggio"))),"")</f>
        <v/>
      </c>
      <c r="AM655" s="77" t="str" cm="1">
        <f t="array" aca="1" ref="AM655" ca="1">IFERROR(IF(INDIRECT(ADDRESS($Z655,COLUMN(),4,1,"Monitoraggio"))="","",INDIRECT(ADDRESS($Z655,COLUMN(),4,1,"Monitoraggio"))),"")</f>
        <v/>
      </c>
      <c r="AN655" s="79" t="str" cm="1">
        <f t="array" aca="1" ref="AN655" ca="1">IFERROR(IF(INDIRECT(ADDRESS($Z655,COLUMN(),4,1,"Monitoraggio"))="","",INDIRECT(ADDRESS($Z655,COLUMN(),4,1,"Monitoraggio"))),"")</f>
        <v/>
      </c>
      <c r="AO655" s="79" t="str" cm="1">
        <f t="array" aca="1" ref="AO655" ca="1">IFERROR(IF(INDIRECT(ADDRESS($Z655,COLUMN(),4,1,"Monitoraggio"))="","",INDIRECT(ADDRESS($Z655,COLUMN(),4,1,"Monitoraggio"))),"")</f>
        <v/>
      </c>
      <c r="AP655" s="79" t="str" cm="1">
        <f t="array" aca="1" ref="AP655" ca="1">IFERROR(IF(INDIRECT(ADDRESS($Z655,COLUMN(),4,1,"Monitoraggio"))="","",INDIRECT(ADDRESS($Z655,COLUMN(),4,1,"Monitoraggio"))),"")</f>
        <v/>
      </c>
      <c r="AQ655" s="81" t="str" cm="1">
        <f t="array" aca="1" ref="AQ655" ca="1">IFERROR(IF(INDIRECT(ADDRESS($Z655,COLUMN(),4,1,"Monitoraggio"))="","",INDIRECT(ADDRESS($Z655,COLUMN(),4,1,"Monitoraggio"))),"")</f>
        <v/>
      </c>
      <c r="AR655" s="122" t="str" cm="1">
        <f t="array" aca="1" ref="AR655" ca="1">IFERROR(IF(INDIRECT(ADDRESS($Z655,COLUMN(),4,1,"Monitoraggio"))="","",INDIRECT(ADDRESS($Z655,COLUMN(),4,1,"Monitoraggio"))),"")</f>
        <v/>
      </c>
      <c r="AS655" s="118" t="str" cm="1">
        <f t="array" aca="1" ref="AS655" ca="1">IFERROR(IF(INDIRECT(ADDRESS($Z655,COLUMN(),4,1,"Monitoraggio"))="","",INDIRECT(ADDRESS($Z655,COLUMN(),4,1,"Monitoraggio"))),"")</f>
        <v/>
      </c>
      <c r="AT655" s="119" t="str" cm="1">
        <f t="array" aca="1" ref="AT655" ca="1">IFERROR(IF(INDIRECT(ADDRESS($Z655,COLUMN(),4,1,"Monitoraggio"))="","",INDIRECT(ADDRESS($Z655,COLUMN(),4,1,"Monitoraggio"))),"")</f>
        <v/>
      </c>
      <c r="AU655" s="79" t="str" cm="1">
        <f t="array" aca="1" ref="AU655" ca="1">IFERROR(IF(INDIRECT(ADDRESS($Z655,COLUMN(),4,1,"Monitoraggio"))="","",INDIRECT(ADDRESS($Z655,COLUMN(),4,1,"Monitoraggio"))),"")</f>
        <v/>
      </c>
      <c r="AV655" s="119" t="str" cm="1">
        <f t="array" aca="1" ref="AV655" ca="1">IFERROR(IF(INDIRECT(ADDRESS($Z655,COLUMN(),4,1,"Monitoraggio"))="","",INDIRECT(ADDRESS($Z655,COLUMN(),4,1,"Monitoraggio"))),"")</f>
        <v/>
      </c>
      <c r="AW655" s="124" t="str" cm="1">
        <f t="array" aca="1" ref="AW655" ca="1">IFERROR(IF(INDIRECT(ADDRESS($Z655,COLUMN(),4,1,"Monitoraggio"))="","",INDIRECT(ADDRESS($Z655,COLUMN(),4,1,"Monitoraggio"))),"")</f>
        <v/>
      </c>
      <c r="AX655" s="62" t="str" cm="1">
        <f t="array" aca="1" ref="AX655" ca="1">IFERROR(IF(INDIRECT(ADDRESS($Z655,COLUMN(),4,1,"Monitoraggio"))="","",INDIRECT(ADDRESS($Z655,COLUMN(),4,1,"Monitoraggio"))),"")</f>
        <v/>
      </c>
      <c r="AY655" s="79" t="str" cm="1">
        <f t="array" aca="1" ref="AY655" ca="1">IFERROR(IF(INDIRECT(ADDRESS($Z655,COLUMN(),4,1,"Monitoraggio"))="","",INDIRECT(ADDRESS($Z655,COLUMN(),4,1,"Monitoraggio"))),"")</f>
        <v/>
      </c>
      <c r="AZ655" s="84" t="str" cm="1">
        <f t="array" aca="1" ref="AZ655" ca="1">IFERROR(IF(INDIRECT(ADDRESS($Z655,COLUMN(),4,1,"Monitoraggio"))="","",INDIRECT(ADDRESS($Z655,COLUMN(),4,1,"Monitoraggio"))),"")</f>
        <v/>
      </c>
      <c r="BA655" s="81" t="str" cm="1">
        <f t="array" aca="1" ref="BA655" ca="1">IFERROR(IF(INDIRECT(ADDRESS($Z655,COLUMN(),4,1,"Monitoraggio"))="","",INDIRECT(ADDRESS($Z655,COLUMN(),4,1,"Monitoraggio"))),"")</f>
        <v/>
      </c>
      <c r="BB655" s="86" t="str" cm="1">
        <f t="array" aca="1" ref="BB655" ca="1">IFERROR(IF(INDIRECT(ADDRESS($Z655,COLUMN(),4,1,"Monitoraggio"))="","",INDIRECT(ADDRESS($Z655,COLUMN(),4,1,"Monitoraggio"))),"")</f>
        <v/>
      </c>
      <c r="BC655" s="79" t="str" cm="1">
        <f t="array" aca="1" ref="BC655" ca="1">IFERROR(IF(INDIRECT(ADDRESS($Z655,COLUMN(),4,1,"Monitoraggio"))="","",INDIRECT(ADDRESS($Z655,COLUMN(),4,1,"Monitoraggio"))),"")</f>
        <v/>
      </c>
      <c r="BD655" s="79" t="str" cm="1">
        <f t="array" aca="1" ref="BD655" ca="1">IFERROR(IF(INDIRECT(ADDRESS($Z655,COLUMN(),4,1,"Monitoraggio"))="","",INDIRECT(ADDRESS($Z655,COLUMN(),4,1,"Monitoraggio"))),"")</f>
        <v/>
      </c>
      <c r="BE655" s="79" t="str" cm="1">
        <f t="array" aca="1" ref="BE655" ca="1">IFERROR(IF(INDIRECT(ADDRESS($Z655,COLUMN(),4,1,"Monitoraggio"))="","",INDIRECT(ADDRESS($Z655,COLUMN(),4,1,"Monitoraggio"))),"")</f>
        <v/>
      </c>
      <c r="BF655" s="79" t="str" cm="1">
        <f t="array" aca="1" ref="BF655" ca="1">IFERROR(IF(INDIRECT(ADDRESS($Z655,COLUMN(),4,1,"Monitoraggio"))="","",INDIRECT(ADDRESS($Z655,COLUMN(),4,1,"Monitoraggio"))),"")</f>
        <v/>
      </c>
      <c r="BG655" s="114" t="str" cm="1">
        <f t="array" aca="1" ref="BG655" ca="1">IFERROR(IF(INDIRECT(ADDRESS($Z655,COLUMN(),4,1,"Monitoraggio"))="","",INDIRECT(ADDRESS($Z655,COLUMN(),4,1,"Monitoraggio"))),"")</f>
        <v/>
      </c>
      <c r="BH655" s="48" t="str" cm="1">
        <f t="array" aca="1" ref="BH655" ca="1">IFERROR(IF(INDIRECT(ADDRESS($Z655,COLUMN(),4,1,"Monitoraggio"))="","",INDIRECT(ADDRESS($Z655,COLUMN(),4,1,"Monitoraggio"))),"")</f>
        <v/>
      </c>
      <c r="BI655" s="84" t="str" cm="1">
        <f t="array" aca="1" ref="BI655" ca="1">IFERROR(IF(INDIRECT(ADDRESS($Z655,COLUMN(),4,1,"Monitoraggio"))="","",INDIRECT(ADDRESS($Z655,COLUMN(),4,1,"Monitoraggio"))),"")</f>
        <v/>
      </c>
      <c r="BJ655" s="81" t="str" cm="1">
        <f t="array" aca="1" ref="BJ655" ca="1">IFERROR(IF(INDIRECT(ADDRESS($Z655,COLUMN(),4,1,"Monitoraggio"))="","",INDIRECT(ADDRESS($Z655,COLUMN(),4,1,"Monitoraggio"))),"")</f>
        <v/>
      </c>
    </row>
    <row r="656" spans="26:62" x14ac:dyDescent="0.2">
      <c r="Z656" s="132" t="str">
        <f>IFERROR(MATCH(ROW()-9,Monitoraggio!Z$1:Z$1000,0),"")</f>
        <v/>
      </c>
      <c r="AA656" s="60" t="str" cm="1">
        <f t="array" aca="1" ref="AA656" ca="1">IFERROR(IF(INDIRECT(ADDRESS($Z656,COLUMN(),4,1,"Monitoraggio"))="","",INDIRECT(ADDRESS($Z656,COLUMN(),4,1,"Monitoraggio"))),"")</f>
        <v/>
      </c>
      <c r="AB656" s="114" t="str" cm="1">
        <f t="array" aca="1" ref="AB656" ca="1">IFERROR(IF(INDIRECT(ADDRESS($Z656,COLUMN(),4,1,"Monitoraggio"))="","",INDIRECT(ADDRESS($Z656,COLUMN(),4,1,"Monitoraggio"))),"")</f>
        <v/>
      </c>
      <c r="AC656" s="114" t="str" cm="1">
        <f t="array" aca="1" ref="AC656" ca="1">IFERROR(IF(INDIRECT(ADDRESS($Z656,COLUMN(),4,1,"Monitoraggio"))="","",INDIRECT(ADDRESS($Z656,COLUMN(),4,1,"Monitoraggio"))),"")</f>
        <v/>
      </c>
      <c r="AD656" s="48" t="str" cm="1">
        <f t="array" aca="1" ref="AD656" ca="1">IFERROR(IF(INDIRECT(ADDRESS($Z656,COLUMN(),4,1,"Monitoraggio"))="","",INDIRECT(ADDRESS($Z656,COLUMN(),4,1,"Monitoraggio"))),"")</f>
        <v/>
      </c>
      <c r="AE656" s="61" t="str" cm="1">
        <f t="array" aca="1" ref="AE656" ca="1">IFERROR(IF(INDIRECT(ADDRESS($Z656,COLUMN(),4,1,"Monitoraggio"))="","",INDIRECT(ADDRESS($Z656,COLUMN(),4,1,"Monitoraggio"))),"")</f>
        <v/>
      </c>
      <c r="AF656" s="116" t="str" cm="1">
        <f t="array" aca="1" ref="AF656" ca="1">IFERROR(IF(INDIRECT(ADDRESS($Z656,COLUMN(),4,1,"Monitoraggio"))="","",INDIRECT(ADDRESS($Z656,COLUMN(),4,1,"Monitoraggio"))),"")</f>
        <v/>
      </c>
      <c r="AG656" s="61" t="str" cm="1">
        <f t="array" aca="1" ref="AG656" ca="1">IFERROR(IF(INDIRECT(ADDRESS($Z656,COLUMN(),4,1,"Monitoraggio"))="","",INDIRECT(ADDRESS($Z656,COLUMN(),4,1,"Monitoraggio"))),"")</f>
        <v/>
      </c>
      <c r="AH656" s="116" t="str" cm="1">
        <f t="array" aca="1" ref="AH656" ca="1">IFERROR(IF(INDIRECT(ADDRESS($Z656,COLUMN(),4,1,"Monitoraggio"))="","",INDIRECT(ADDRESS($Z656,COLUMN(),4,1,"Monitoraggio"))),"")</f>
        <v/>
      </c>
      <c r="AI656" s="114" t="str" cm="1">
        <f t="array" aca="1" ref="AI656" ca="1">IFERROR(IF(INDIRECT(ADDRESS($Z656,COLUMN(),4,1,"Monitoraggio"))="","",INDIRECT(ADDRESS($Z656,COLUMN(),4,1,"Monitoraggio"))),"")</f>
        <v/>
      </c>
      <c r="AJ656" s="118" t="str" cm="1">
        <f t="array" aca="1" ref="AJ656" ca="1">IFERROR(IF(INDIRECT(ADDRESS($Z656,COLUMN(),4,1,"Monitoraggio"))="","",INDIRECT(ADDRESS($Z656,COLUMN(),4,1,"Monitoraggio"))),"")</f>
        <v/>
      </c>
      <c r="AK656" s="119" t="str" cm="1">
        <f t="array" aca="1" ref="AK656" ca="1">IFERROR(IF(INDIRECT(ADDRESS($Z656,COLUMN(),4,1,"Monitoraggio"))="","",INDIRECT(ADDRESS($Z656,COLUMN(),4,1,"Monitoraggio"))),"")</f>
        <v/>
      </c>
      <c r="AL656" s="79" t="str" cm="1">
        <f t="array" aca="1" ref="AL656" ca="1">IFERROR(IF(INDIRECT(ADDRESS($Z656,COLUMN(),4,1,"Monitoraggio"))="","",INDIRECT(ADDRESS($Z656,COLUMN(),4,1,"Monitoraggio"))),"")</f>
        <v/>
      </c>
      <c r="AM656" s="77" t="str" cm="1">
        <f t="array" aca="1" ref="AM656" ca="1">IFERROR(IF(INDIRECT(ADDRESS($Z656,COLUMN(),4,1,"Monitoraggio"))="","",INDIRECT(ADDRESS($Z656,COLUMN(),4,1,"Monitoraggio"))),"")</f>
        <v/>
      </c>
      <c r="AN656" s="79" t="str" cm="1">
        <f t="array" aca="1" ref="AN656" ca="1">IFERROR(IF(INDIRECT(ADDRESS($Z656,COLUMN(),4,1,"Monitoraggio"))="","",INDIRECT(ADDRESS($Z656,COLUMN(),4,1,"Monitoraggio"))),"")</f>
        <v/>
      </c>
      <c r="AO656" s="79" t="str" cm="1">
        <f t="array" aca="1" ref="AO656" ca="1">IFERROR(IF(INDIRECT(ADDRESS($Z656,COLUMN(),4,1,"Monitoraggio"))="","",INDIRECT(ADDRESS($Z656,COLUMN(),4,1,"Monitoraggio"))),"")</f>
        <v/>
      </c>
      <c r="AP656" s="79" t="str" cm="1">
        <f t="array" aca="1" ref="AP656" ca="1">IFERROR(IF(INDIRECT(ADDRESS($Z656,COLUMN(),4,1,"Monitoraggio"))="","",INDIRECT(ADDRESS($Z656,COLUMN(),4,1,"Monitoraggio"))),"")</f>
        <v/>
      </c>
      <c r="AQ656" s="81" t="str" cm="1">
        <f t="array" aca="1" ref="AQ656" ca="1">IFERROR(IF(INDIRECT(ADDRESS($Z656,COLUMN(),4,1,"Monitoraggio"))="","",INDIRECT(ADDRESS($Z656,COLUMN(),4,1,"Monitoraggio"))),"")</f>
        <v/>
      </c>
      <c r="AR656" s="122" t="str" cm="1">
        <f t="array" aca="1" ref="AR656" ca="1">IFERROR(IF(INDIRECT(ADDRESS($Z656,COLUMN(),4,1,"Monitoraggio"))="","",INDIRECT(ADDRESS($Z656,COLUMN(),4,1,"Monitoraggio"))),"")</f>
        <v/>
      </c>
      <c r="AS656" s="118" t="str" cm="1">
        <f t="array" aca="1" ref="AS656" ca="1">IFERROR(IF(INDIRECT(ADDRESS($Z656,COLUMN(),4,1,"Monitoraggio"))="","",INDIRECT(ADDRESS($Z656,COLUMN(),4,1,"Monitoraggio"))),"")</f>
        <v/>
      </c>
      <c r="AT656" s="119" t="str" cm="1">
        <f t="array" aca="1" ref="AT656" ca="1">IFERROR(IF(INDIRECT(ADDRESS($Z656,COLUMN(),4,1,"Monitoraggio"))="","",INDIRECT(ADDRESS($Z656,COLUMN(),4,1,"Monitoraggio"))),"")</f>
        <v/>
      </c>
      <c r="AU656" s="79" t="str" cm="1">
        <f t="array" aca="1" ref="AU656" ca="1">IFERROR(IF(INDIRECT(ADDRESS($Z656,COLUMN(),4,1,"Monitoraggio"))="","",INDIRECT(ADDRESS($Z656,COLUMN(),4,1,"Monitoraggio"))),"")</f>
        <v/>
      </c>
      <c r="AV656" s="119" t="str" cm="1">
        <f t="array" aca="1" ref="AV656" ca="1">IFERROR(IF(INDIRECT(ADDRESS($Z656,COLUMN(),4,1,"Monitoraggio"))="","",INDIRECT(ADDRESS($Z656,COLUMN(),4,1,"Monitoraggio"))),"")</f>
        <v/>
      </c>
      <c r="AW656" s="124" t="str" cm="1">
        <f t="array" aca="1" ref="AW656" ca="1">IFERROR(IF(INDIRECT(ADDRESS($Z656,COLUMN(),4,1,"Monitoraggio"))="","",INDIRECT(ADDRESS($Z656,COLUMN(),4,1,"Monitoraggio"))),"")</f>
        <v/>
      </c>
      <c r="AX656" s="62" t="str" cm="1">
        <f t="array" aca="1" ref="AX656" ca="1">IFERROR(IF(INDIRECT(ADDRESS($Z656,COLUMN(),4,1,"Monitoraggio"))="","",INDIRECT(ADDRESS($Z656,COLUMN(),4,1,"Monitoraggio"))),"")</f>
        <v/>
      </c>
      <c r="AY656" s="79" t="str" cm="1">
        <f t="array" aca="1" ref="AY656" ca="1">IFERROR(IF(INDIRECT(ADDRESS($Z656,COLUMN(),4,1,"Monitoraggio"))="","",INDIRECT(ADDRESS($Z656,COLUMN(),4,1,"Monitoraggio"))),"")</f>
        <v/>
      </c>
      <c r="AZ656" s="84" t="str" cm="1">
        <f t="array" aca="1" ref="AZ656" ca="1">IFERROR(IF(INDIRECT(ADDRESS($Z656,COLUMN(),4,1,"Monitoraggio"))="","",INDIRECT(ADDRESS($Z656,COLUMN(),4,1,"Monitoraggio"))),"")</f>
        <v/>
      </c>
      <c r="BA656" s="81" t="str" cm="1">
        <f t="array" aca="1" ref="BA656" ca="1">IFERROR(IF(INDIRECT(ADDRESS($Z656,COLUMN(),4,1,"Monitoraggio"))="","",INDIRECT(ADDRESS($Z656,COLUMN(),4,1,"Monitoraggio"))),"")</f>
        <v/>
      </c>
      <c r="BB656" s="86" t="str" cm="1">
        <f t="array" aca="1" ref="BB656" ca="1">IFERROR(IF(INDIRECT(ADDRESS($Z656,COLUMN(),4,1,"Monitoraggio"))="","",INDIRECT(ADDRESS($Z656,COLUMN(),4,1,"Monitoraggio"))),"")</f>
        <v/>
      </c>
      <c r="BC656" s="79" t="str" cm="1">
        <f t="array" aca="1" ref="BC656" ca="1">IFERROR(IF(INDIRECT(ADDRESS($Z656,COLUMN(),4,1,"Monitoraggio"))="","",INDIRECT(ADDRESS($Z656,COLUMN(),4,1,"Monitoraggio"))),"")</f>
        <v/>
      </c>
      <c r="BD656" s="79" t="str" cm="1">
        <f t="array" aca="1" ref="BD656" ca="1">IFERROR(IF(INDIRECT(ADDRESS($Z656,COLUMN(),4,1,"Monitoraggio"))="","",INDIRECT(ADDRESS($Z656,COLUMN(),4,1,"Monitoraggio"))),"")</f>
        <v/>
      </c>
      <c r="BE656" s="79" t="str" cm="1">
        <f t="array" aca="1" ref="BE656" ca="1">IFERROR(IF(INDIRECT(ADDRESS($Z656,COLUMN(),4,1,"Monitoraggio"))="","",INDIRECT(ADDRESS($Z656,COLUMN(),4,1,"Monitoraggio"))),"")</f>
        <v/>
      </c>
      <c r="BF656" s="79" t="str" cm="1">
        <f t="array" aca="1" ref="BF656" ca="1">IFERROR(IF(INDIRECT(ADDRESS($Z656,COLUMN(),4,1,"Monitoraggio"))="","",INDIRECT(ADDRESS($Z656,COLUMN(),4,1,"Monitoraggio"))),"")</f>
        <v/>
      </c>
      <c r="BG656" s="114" t="str" cm="1">
        <f t="array" aca="1" ref="BG656" ca="1">IFERROR(IF(INDIRECT(ADDRESS($Z656,COLUMN(),4,1,"Monitoraggio"))="","",INDIRECT(ADDRESS($Z656,COLUMN(),4,1,"Monitoraggio"))),"")</f>
        <v/>
      </c>
      <c r="BH656" s="48" t="str" cm="1">
        <f t="array" aca="1" ref="BH656" ca="1">IFERROR(IF(INDIRECT(ADDRESS($Z656,COLUMN(),4,1,"Monitoraggio"))="","",INDIRECT(ADDRESS($Z656,COLUMN(),4,1,"Monitoraggio"))),"")</f>
        <v/>
      </c>
      <c r="BI656" s="84" t="str" cm="1">
        <f t="array" aca="1" ref="BI656" ca="1">IFERROR(IF(INDIRECT(ADDRESS($Z656,COLUMN(),4,1,"Monitoraggio"))="","",INDIRECT(ADDRESS($Z656,COLUMN(),4,1,"Monitoraggio"))),"")</f>
        <v/>
      </c>
      <c r="BJ656" s="81" t="str" cm="1">
        <f t="array" aca="1" ref="BJ656" ca="1">IFERROR(IF(INDIRECT(ADDRESS($Z656,COLUMN(),4,1,"Monitoraggio"))="","",INDIRECT(ADDRESS($Z656,COLUMN(),4,1,"Monitoraggio"))),"")</f>
        <v/>
      </c>
    </row>
    <row r="657" spans="26:62" x14ac:dyDescent="0.2">
      <c r="Z657" s="132" t="str">
        <f>IFERROR(MATCH(ROW()-9,Monitoraggio!Z$1:Z$1000,0),"")</f>
        <v/>
      </c>
      <c r="AA657" s="60" t="str" cm="1">
        <f t="array" aca="1" ref="AA657" ca="1">IFERROR(IF(INDIRECT(ADDRESS($Z657,COLUMN(),4,1,"Monitoraggio"))="","",INDIRECT(ADDRESS($Z657,COLUMN(),4,1,"Monitoraggio"))),"")</f>
        <v/>
      </c>
      <c r="AB657" s="114" t="str" cm="1">
        <f t="array" aca="1" ref="AB657" ca="1">IFERROR(IF(INDIRECT(ADDRESS($Z657,COLUMN(),4,1,"Monitoraggio"))="","",INDIRECT(ADDRESS($Z657,COLUMN(),4,1,"Monitoraggio"))),"")</f>
        <v/>
      </c>
      <c r="AC657" s="114" t="str" cm="1">
        <f t="array" aca="1" ref="AC657" ca="1">IFERROR(IF(INDIRECT(ADDRESS($Z657,COLUMN(),4,1,"Monitoraggio"))="","",INDIRECT(ADDRESS($Z657,COLUMN(),4,1,"Monitoraggio"))),"")</f>
        <v/>
      </c>
      <c r="AD657" s="48" t="str" cm="1">
        <f t="array" aca="1" ref="AD657" ca="1">IFERROR(IF(INDIRECT(ADDRESS($Z657,COLUMN(),4,1,"Monitoraggio"))="","",INDIRECT(ADDRESS($Z657,COLUMN(),4,1,"Monitoraggio"))),"")</f>
        <v/>
      </c>
      <c r="AE657" s="61" t="str" cm="1">
        <f t="array" aca="1" ref="AE657" ca="1">IFERROR(IF(INDIRECT(ADDRESS($Z657,COLUMN(),4,1,"Monitoraggio"))="","",INDIRECT(ADDRESS($Z657,COLUMN(),4,1,"Monitoraggio"))),"")</f>
        <v/>
      </c>
      <c r="AF657" s="116" t="str" cm="1">
        <f t="array" aca="1" ref="AF657" ca="1">IFERROR(IF(INDIRECT(ADDRESS($Z657,COLUMN(),4,1,"Monitoraggio"))="","",INDIRECT(ADDRESS($Z657,COLUMN(),4,1,"Monitoraggio"))),"")</f>
        <v/>
      </c>
      <c r="AG657" s="61" t="str" cm="1">
        <f t="array" aca="1" ref="AG657" ca="1">IFERROR(IF(INDIRECT(ADDRESS($Z657,COLUMN(),4,1,"Monitoraggio"))="","",INDIRECT(ADDRESS($Z657,COLUMN(),4,1,"Monitoraggio"))),"")</f>
        <v/>
      </c>
      <c r="AH657" s="116" t="str" cm="1">
        <f t="array" aca="1" ref="AH657" ca="1">IFERROR(IF(INDIRECT(ADDRESS($Z657,COLUMN(),4,1,"Monitoraggio"))="","",INDIRECT(ADDRESS($Z657,COLUMN(),4,1,"Monitoraggio"))),"")</f>
        <v/>
      </c>
      <c r="AI657" s="114" t="str" cm="1">
        <f t="array" aca="1" ref="AI657" ca="1">IFERROR(IF(INDIRECT(ADDRESS($Z657,COLUMN(),4,1,"Monitoraggio"))="","",INDIRECT(ADDRESS($Z657,COLUMN(),4,1,"Monitoraggio"))),"")</f>
        <v/>
      </c>
      <c r="AJ657" s="118" t="str" cm="1">
        <f t="array" aca="1" ref="AJ657" ca="1">IFERROR(IF(INDIRECT(ADDRESS($Z657,COLUMN(),4,1,"Monitoraggio"))="","",INDIRECT(ADDRESS($Z657,COLUMN(),4,1,"Monitoraggio"))),"")</f>
        <v/>
      </c>
      <c r="AK657" s="119" t="str" cm="1">
        <f t="array" aca="1" ref="AK657" ca="1">IFERROR(IF(INDIRECT(ADDRESS($Z657,COLUMN(),4,1,"Monitoraggio"))="","",INDIRECT(ADDRESS($Z657,COLUMN(),4,1,"Monitoraggio"))),"")</f>
        <v/>
      </c>
      <c r="AL657" s="79" t="str" cm="1">
        <f t="array" aca="1" ref="AL657" ca="1">IFERROR(IF(INDIRECT(ADDRESS($Z657,COLUMN(),4,1,"Monitoraggio"))="","",INDIRECT(ADDRESS($Z657,COLUMN(),4,1,"Monitoraggio"))),"")</f>
        <v/>
      </c>
      <c r="AM657" s="77" t="str" cm="1">
        <f t="array" aca="1" ref="AM657" ca="1">IFERROR(IF(INDIRECT(ADDRESS($Z657,COLUMN(),4,1,"Monitoraggio"))="","",INDIRECT(ADDRESS($Z657,COLUMN(),4,1,"Monitoraggio"))),"")</f>
        <v/>
      </c>
      <c r="AN657" s="79" t="str" cm="1">
        <f t="array" aca="1" ref="AN657" ca="1">IFERROR(IF(INDIRECT(ADDRESS($Z657,COLUMN(),4,1,"Monitoraggio"))="","",INDIRECT(ADDRESS($Z657,COLUMN(),4,1,"Monitoraggio"))),"")</f>
        <v/>
      </c>
      <c r="AO657" s="79" t="str" cm="1">
        <f t="array" aca="1" ref="AO657" ca="1">IFERROR(IF(INDIRECT(ADDRESS($Z657,COLUMN(),4,1,"Monitoraggio"))="","",INDIRECT(ADDRESS($Z657,COLUMN(),4,1,"Monitoraggio"))),"")</f>
        <v/>
      </c>
      <c r="AP657" s="79" t="str" cm="1">
        <f t="array" aca="1" ref="AP657" ca="1">IFERROR(IF(INDIRECT(ADDRESS($Z657,COLUMN(),4,1,"Monitoraggio"))="","",INDIRECT(ADDRESS($Z657,COLUMN(),4,1,"Monitoraggio"))),"")</f>
        <v/>
      </c>
      <c r="AQ657" s="81" t="str" cm="1">
        <f t="array" aca="1" ref="AQ657" ca="1">IFERROR(IF(INDIRECT(ADDRESS($Z657,COLUMN(),4,1,"Monitoraggio"))="","",INDIRECT(ADDRESS($Z657,COLUMN(),4,1,"Monitoraggio"))),"")</f>
        <v/>
      </c>
      <c r="AR657" s="122" t="str" cm="1">
        <f t="array" aca="1" ref="AR657" ca="1">IFERROR(IF(INDIRECT(ADDRESS($Z657,COLUMN(),4,1,"Monitoraggio"))="","",INDIRECT(ADDRESS($Z657,COLUMN(),4,1,"Monitoraggio"))),"")</f>
        <v/>
      </c>
      <c r="AS657" s="118" t="str" cm="1">
        <f t="array" aca="1" ref="AS657" ca="1">IFERROR(IF(INDIRECT(ADDRESS($Z657,COLUMN(),4,1,"Monitoraggio"))="","",INDIRECT(ADDRESS($Z657,COLUMN(),4,1,"Monitoraggio"))),"")</f>
        <v/>
      </c>
      <c r="AT657" s="119" t="str" cm="1">
        <f t="array" aca="1" ref="AT657" ca="1">IFERROR(IF(INDIRECT(ADDRESS($Z657,COLUMN(),4,1,"Monitoraggio"))="","",INDIRECT(ADDRESS($Z657,COLUMN(),4,1,"Monitoraggio"))),"")</f>
        <v/>
      </c>
      <c r="AU657" s="79" t="str" cm="1">
        <f t="array" aca="1" ref="AU657" ca="1">IFERROR(IF(INDIRECT(ADDRESS($Z657,COLUMN(),4,1,"Monitoraggio"))="","",INDIRECT(ADDRESS($Z657,COLUMN(),4,1,"Monitoraggio"))),"")</f>
        <v/>
      </c>
      <c r="AV657" s="119" t="str" cm="1">
        <f t="array" aca="1" ref="AV657" ca="1">IFERROR(IF(INDIRECT(ADDRESS($Z657,COLUMN(),4,1,"Monitoraggio"))="","",INDIRECT(ADDRESS($Z657,COLUMN(),4,1,"Monitoraggio"))),"")</f>
        <v/>
      </c>
      <c r="AW657" s="124" t="str" cm="1">
        <f t="array" aca="1" ref="AW657" ca="1">IFERROR(IF(INDIRECT(ADDRESS($Z657,COLUMN(),4,1,"Monitoraggio"))="","",INDIRECT(ADDRESS($Z657,COLUMN(),4,1,"Monitoraggio"))),"")</f>
        <v/>
      </c>
      <c r="AX657" s="62" t="str" cm="1">
        <f t="array" aca="1" ref="AX657" ca="1">IFERROR(IF(INDIRECT(ADDRESS($Z657,COLUMN(),4,1,"Monitoraggio"))="","",INDIRECT(ADDRESS($Z657,COLUMN(),4,1,"Monitoraggio"))),"")</f>
        <v/>
      </c>
      <c r="AY657" s="79" t="str" cm="1">
        <f t="array" aca="1" ref="AY657" ca="1">IFERROR(IF(INDIRECT(ADDRESS($Z657,COLUMN(),4,1,"Monitoraggio"))="","",INDIRECT(ADDRESS($Z657,COLUMN(),4,1,"Monitoraggio"))),"")</f>
        <v/>
      </c>
      <c r="AZ657" s="84" t="str" cm="1">
        <f t="array" aca="1" ref="AZ657" ca="1">IFERROR(IF(INDIRECT(ADDRESS($Z657,COLUMN(),4,1,"Monitoraggio"))="","",INDIRECT(ADDRESS($Z657,COLUMN(),4,1,"Monitoraggio"))),"")</f>
        <v/>
      </c>
      <c r="BA657" s="81" t="str" cm="1">
        <f t="array" aca="1" ref="BA657" ca="1">IFERROR(IF(INDIRECT(ADDRESS($Z657,COLUMN(),4,1,"Monitoraggio"))="","",INDIRECT(ADDRESS($Z657,COLUMN(),4,1,"Monitoraggio"))),"")</f>
        <v/>
      </c>
      <c r="BB657" s="86" t="str" cm="1">
        <f t="array" aca="1" ref="BB657" ca="1">IFERROR(IF(INDIRECT(ADDRESS($Z657,COLUMN(),4,1,"Monitoraggio"))="","",INDIRECT(ADDRESS($Z657,COLUMN(),4,1,"Monitoraggio"))),"")</f>
        <v/>
      </c>
      <c r="BC657" s="79" t="str" cm="1">
        <f t="array" aca="1" ref="BC657" ca="1">IFERROR(IF(INDIRECT(ADDRESS($Z657,COLUMN(),4,1,"Monitoraggio"))="","",INDIRECT(ADDRESS($Z657,COLUMN(),4,1,"Monitoraggio"))),"")</f>
        <v/>
      </c>
      <c r="BD657" s="79" t="str" cm="1">
        <f t="array" aca="1" ref="BD657" ca="1">IFERROR(IF(INDIRECT(ADDRESS($Z657,COLUMN(),4,1,"Monitoraggio"))="","",INDIRECT(ADDRESS($Z657,COLUMN(),4,1,"Monitoraggio"))),"")</f>
        <v/>
      </c>
      <c r="BE657" s="79" t="str" cm="1">
        <f t="array" aca="1" ref="BE657" ca="1">IFERROR(IF(INDIRECT(ADDRESS($Z657,COLUMN(),4,1,"Monitoraggio"))="","",INDIRECT(ADDRESS($Z657,COLUMN(),4,1,"Monitoraggio"))),"")</f>
        <v/>
      </c>
      <c r="BF657" s="79" t="str" cm="1">
        <f t="array" aca="1" ref="BF657" ca="1">IFERROR(IF(INDIRECT(ADDRESS($Z657,COLUMN(),4,1,"Monitoraggio"))="","",INDIRECT(ADDRESS($Z657,COLUMN(),4,1,"Monitoraggio"))),"")</f>
        <v/>
      </c>
      <c r="BG657" s="114" t="str" cm="1">
        <f t="array" aca="1" ref="BG657" ca="1">IFERROR(IF(INDIRECT(ADDRESS($Z657,COLUMN(),4,1,"Monitoraggio"))="","",INDIRECT(ADDRESS($Z657,COLUMN(),4,1,"Monitoraggio"))),"")</f>
        <v/>
      </c>
      <c r="BH657" s="48" t="str" cm="1">
        <f t="array" aca="1" ref="BH657" ca="1">IFERROR(IF(INDIRECT(ADDRESS($Z657,COLUMN(),4,1,"Monitoraggio"))="","",INDIRECT(ADDRESS($Z657,COLUMN(),4,1,"Monitoraggio"))),"")</f>
        <v/>
      </c>
      <c r="BI657" s="84" t="str" cm="1">
        <f t="array" aca="1" ref="BI657" ca="1">IFERROR(IF(INDIRECT(ADDRESS($Z657,COLUMN(),4,1,"Monitoraggio"))="","",INDIRECT(ADDRESS($Z657,COLUMN(),4,1,"Monitoraggio"))),"")</f>
        <v/>
      </c>
      <c r="BJ657" s="81" t="str" cm="1">
        <f t="array" aca="1" ref="BJ657" ca="1">IFERROR(IF(INDIRECT(ADDRESS($Z657,COLUMN(),4,1,"Monitoraggio"))="","",INDIRECT(ADDRESS($Z657,COLUMN(),4,1,"Monitoraggio"))),"")</f>
        <v/>
      </c>
    </row>
    <row r="658" spans="26:62" x14ac:dyDescent="0.2">
      <c r="Z658" s="132" t="str">
        <f>IFERROR(MATCH(ROW()-9,Monitoraggio!Z$1:Z$1000,0),"")</f>
        <v/>
      </c>
      <c r="AA658" s="60" t="str" cm="1">
        <f t="array" aca="1" ref="AA658" ca="1">IFERROR(IF(INDIRECT(ADDRESS($Z658,COLUMN(),4,1,"Monitoraggio"))="","",INDIRECT(ADDRESS($Z658,COLUMN(),4,1,"Monitoraggio"))),"")</f>
        <v/>
      </c>
      <c r="AB658" s="114" t="str" cm="1">
        <f t="array" aca="1" ref="AB658" ca="1">IFERROR(IF(INDIRECT(ADDRESS($Z658,COLUMN(),4,1,"Monitoraggio"))="","",INDIRECT(ADDRESS($Z658,COLUMN(),4,1,"Monitoraggio"))),"")</f>
        <v/>
      </c>
      <c r="AC658" s="114" t="str" cm="1">
        <f t="array" aca="1" ref="AC658" ca="1">IFERROR(IF(INDIRECT(ADDRESS($Z658,COLUMN(),4,1,"Monitoraggio"))="","",INDIRECT(ADDRESS($Z658,COLUMN(),4,1,"Monitoraggio"))),"")</f>
        <v/>
      </c>
      <c r="AD658" s="48" t="str" cm="1">
        <f t="array" aca="1" ref="AD658" ca="1">IFERROR(IF(INDIRECT(ADDRESS($Z658,COLUMN(),4,1,"Monitoraggio"))="","",INDIRECT(ADDRESS($Z658,COLUMN(),4,1,"Monitoraggio"))),"")</f>
        <v/>
      </c>
      <c r="AE658" s="61" t="str" cm="1">
        <f t="array" aca="1" ref="AE658" ca="1">IFERROR(IF(INDIRECT(ADDRESS($Z658,COLUMN(),4,1,"Monitoraggio"))="","",INDIRECT(ADDRESS($Z658,COLUMN(),4,1,"Monitoraggio"))),"")</f>
        <v/>
      </c>
      <c r="AF658" s="116" t="str" cm="1">
        <f t="array" aca="1" ref="AF658" ca="1">IFERROR(IF(INDIRECT(ADDRESS($Z658,COLUMN(),4,1,"Monitoraggio"))="","",INDIRECT(ADDRESS($Z658,COLUMN(),4,1,"Monitoraggio"))),"")</f>
        <v/>
      </c>
      <c r="AG658" s="61" t="str" cm="1">
        <f t="array" aca="1" ref="AG658" ca="1">IFERROR(IF(INDIRECT(ADDRESS($Z658,COLUMN(),4,1,"Monitoraggio"))="","",INDIRECT(ADDRESS($Z658,COLUMN(),4,1,"Monitoraggio"))),"")</f>
        <v/>
      </c>
      <c r="AH658" s="116" t="str" cm="1">
        <f t="array" aca="1" ref="AH658" ca="1">IFERROR(IF(INDIRECT(ADDRESS($Z658,COLUMN(),4,1,"Monitoraggio"))="","",INDIRECT(ADDRESS($Z658,COLUMN(),4,1,"Monitoraggio"))),"")</f>
        <v/>
      </c>
      <c r="AI658" s="114" t="str" cm="1">
        <f t="array" aca="1" ref="AI658" ca="1">IFERROR(IF(INDIRECT(ADDRESS($Z658,COLUMN(),4,1,"Monitoraggio"))="","",INDIRECT(ADDRESS($Z658,COLUMN(),4,1,"Monitoraggio"))),"")</f>
        <v/>
      </c>
      <c r="AJ658" s="118" t="str" cm="1">
        <f t="array" aca="1" ref="AJ658" ca="1">IFERROR(IF(INDIRECT(ADDRESS($Z658,COLUMN(),4,1,"Monitoraggio"))="","",INDIRECT(ADDRESS($Z658,COLUMN(),4,1,"Monitoraggio"))),"")</f>
        <v/>
      </c>
      <c r="AK658" s="119" t="str" cm="1">
        <f t="array" aca="1" ref="AK658" ca="1">IFERROR(IF(INDIRECT(ADDRESS($Z658,COLUMN(),4,1,"Monitoraggio"))="","",INDIRECT(ADDRESS($Z658,COLUMN(),4,1,"Monitoraggio"))),"")</f>
        <v/>
      </c>
      <c r="AL658" s="79" t="str" cm="1">
        <f t="array" aca="1" ref="AL658" ca="1">IFERROR(IF(INDIRECT(ADDRESS($Z658,COLUMN(),4,1,"Monitoraggio"))="","",INDIRECT(ADDRESS($Z658,COLUMN(),4,1,"Monitoraggio"))),"")</f>
        <v/>
      </c>
      <c r="AM658" s="77" t="str" cm="1">
        <f t="array" aca="1" ref="AM658" ca="1">IFERROR(IF(INDIRECT(ADDRESS($Z658,COLUMN(),4,1,"Monitoraggio"))="","",INDIRECT(ADDRESS($Z658,COLUMN(),4,1,"Monitoraggio"))),"")</f>
        <v/>
      </c>
      <c r="AN658" s="79" t="str" cm="1">
        <f t="array" aca="1" ref="AN658" ca="1">IFERROR(IF(INDIRECT(ADDRESS($Z658,COLUMN(),4,1,"Monitoraggio"))="","",INDIRECT(ADDRESS($Z658,COLUMN(),4,1,"Monitoraggio"))),"")</f>
        <v/>
      </c>
      <c r="AO658" s="79" t="str" cm="1">
        <f t="array" aca="1" ref="AO658" ca="1">IFERROR(IF(INDIRECT(ADDRESS($Z658,COLUMN(),4,1,"Monitoraggio"))="","",INDIRECT(ADDRESS($Z658,COLUMN(),4,1,"Monitoraggio"))),"")</f>
        <v/>
      </c>
      <c r="AP658" s="79" t="str" cm="1">
        <f t="array" aca="1" ref="AP658" ca="1">IFERROR(IF(INDIRECT(ADDRESS($Z658,COLUMN(),4,1,"Monitoraggio"))="","",INDIRECT(ADDRESS($Z658,COLUMN(),4,1,"Monitoraggio"))),"")</f>
        <v/>
      </c>
      <c r="AQ658" s="81" t="str" cm="1">
        <f t="array" aca="1" ref="AQ658" ca="1">IFERROR(IF(INDIRECT(ADDRESS($Z658,COLUMN(),4,1,"Monitoraggio"))="","",INDIRECT(ADDRESS($Z658,COLUMN(),4,1,"Monitoraggio"))),"")</f>
        <v/>
      </c>
      <c r="AR658" s="122" t="str" cm="1">
        <f t="array" aca="1" ref="AR658" ca="1">IFERROR(IF(INDIRECT(ADDRESS($Z658,COLUMN(),4,1,"Monitoraggio"))="","",INDIRECT(ADDRESS($Z658,COLUMN(),4,1,"Monitoraggio"))),"")</f>
        <v/>
      </c>
      <c r="AS658" s="118" t="str" cm="1">
        <f t="array" aca="1" ref="AS658" ca="1">IFERROR(IF(INDIRECT(ADDRESS($Z658,COLUMN(),4,1,"Monitoraggio"))="","",INDIRECT(ADDRESS($Z658,COLUMN(),4,1,"Monitoraggio"))),"")</f>
        <v/>
      </c>
      <c r="AT658" s="119" t="str" cm="1">
        <f t="array" aca="1" ref="AT658" ca="1">IFERROR(IF(INDIRECT(ADDRESS($Z658,COLUMN(),4,1,"Monitoraggio"))="","",INDIRECT(ADDRESS($Z658,COLUMN(),4,1,"Monitoraggio"))),"")</f>
        <v/>
      </c>
      <c r="AU658" s="79" t="str" cm="1">
        <f t="array" aca="1" ref="AU658" ca="1">IFERROR(IF(INDIRECT(ADDRESS($Z658,COLUMN(),4,1,"Monitoraggio"))="","",INDIRECT(ADDRESS($Z658,COLUMN(),4,1,"Monitoraggio"))),"")</f>
        <v/>
      </c>
      <c r="AV658" s="119" t="str" cm="1">
        <f t="array" aca="1" ref="AV658" ca="1">IFERROR(IF(INDIRECT(ADDRESS($Z658,COLUMN(),4,1,"Monitoraggio"))="","",INDIRECT(ADDRESS($Z658,COLUMN(),4,1,"Monitoraggio"))),"")</f>
        <v/>
      </c>
      <c r="AW658" s="124" t="str" cm="1">
        <f t="array" aca="1" ref="AW658" ca="1">IFERROR(IF(INDIRECT(ADDRESS($Z658,COLUMN(),4,1,"Monitoraggio"))="","",INDIRECT(ADDRESS($Z658,COLUMN(),4,1,"Monitoraggio"))),"")</f>
        <v/>
      </c>
      <c r="AX658" s="62" t="str" cm="1">
        <f t="array" aca="1" ref="AX658" ca="1">IFERROR(IF(INDIRECT(ADDRESS($Z658,COLUMN(),4,1,"Monitoraggio"))="","",INDIRECT(ADDRESS($Z658,COLUMN(),4,1,"Monitoraggio"))),"")</f>
        <v/>
      </c>
      <c r="AY658" s="79" t="str" cm="1">
        <f t="array" aca="1" ref="AY658" ca="1">IFERROR(IF(INDIRECT(ADDRESS($Z658,COLUMN(),4,1,"Monitoraggio"))="","",INDIRECT(ADDRESS($Z658,COLUMN(),4,1,"Monitoraggio"))),"")</f>
        <v/>
      </c>
      <c r="AZ658" s="84" t="str" cm="1">
        <f t="array" aca="1" ref="AZ658" ca="1">IFERROR(IF(INDIRECT(ADDRESS($Z658,COLUMN(),4,1,"Monitoraggio"))="","",INDIRECT(ADDRESS($Z658,COLUMN(),4,1,"Monitoraggio"))),"")</f>
        <v/>
      </c>
      <c r="BA658" s="81" t="str" cm="1">
        <f t="array" aca="1" ref="BA658" ca="1">IFERROR(IF(INDIRECT(ADDRESS($Z658,COLUMN(),4,1,"Monitoraggio"))="","",INDIRECT(ADDRESS($Z658,COLUMN(),4,1,"Monitoraggio"))),"")</f>
        <v/>
      </c>
      <c r="BB658" s="86" t="str" cm="1">
        <f t="array" aca="1" ref="BB658" ca="1">IFERROR(IF(INDIRECT(ADDRESS($Z658,COLUMN(),4,1,"Monitoraggio"))="","",INDIRECT(ADDRESS($Z658,COLUMN(),4,1,"Monitoraggio"))),"")</f>
        <v/>
      </c>
      <c r="BC658" s="79" t="str" cm="1">
        <f t="array" aca="1" ref="BC658" ca="1">IFERROR(IF(INDIRECT(ADDRESS($Z658,COLUMN(),4,1,"Monitoraggio"))="","",INDIRECT(ADDRESS($Z658,COLUMN(),4,1,"Monitoraggio"))),"")</f>
        <v/>
      </c>
      <c r="BD658" s="79" t="str" cm="1">
        <f t="array" aca="1" ref="BD658" ca="1">IFERROR(IF(INDIRECT(ADDRESS($Z658,COLUMN(),4,1,"Monitoraggio"))="","",INDIRECT(ADDRESS($Z658,COLUMN(),4,1,"Monitoraggio"))),"")</f>
        <v/>
      </c>
      <c r="BE658" s="79" t="str" cm="1">
        <f t="array" aca="1" ref="BE658" ca="1">IFERROR(IF(INDIRECT(ADDRESS($Z658,COLUMN(),4,1,"Monitoraggio"))="","",INDIRECT(ADDRESS($Z658,COLUMN(),4,1,"Monitoraggio"))),"")</f>
        <v/>
      </c>
      <c r="BF658" s="79" t="str" cm="1">
        <f t="array" aca="1" ref="BF658" ca="1">IFERROR(IF(INDIRECT(ADDRESS($Z658,COLUMN(),4,1,"Monitoraggio"))="","",INDIRECT(ADDRESS($Z658,COLUMN(),4,1,"Monitoraggio"))),"")</f>
        <v/>
      </c>
      <c r="BG658" s="114" t="str" cm="1">
        <f t="array" aca="1" ref="BG658" ca="1">IFERROR(IF(INDIRECT(ADDRESS($Z658,COLUMN(),4,1,"Monitoraggio"))="","",INDIRECT(ADDRESS($Z658,COLUMN(),4,1,"Monitoraggio"))),"")</f>
        <v/>
      </c>
      <c r="BH658" s="48" t="str" cm="1">
        <f t="array" aca="1" ref="BH658" ca="1">IFERROR(IF(INDIRECT(ADDRESS($Z658,COLUMN(),4,1,"Monitoraggio"))="","",INDIRECT(ADDRESS($Z658,COLUMN(),4,1,"Monitoraggio"))),"")</f>
        <v/>
      </c>
      <c r="BI658" s="84" t="str" cm="1">
        <f t="array" aca="1" ref="BI658" ca="1">IFERROR(IF(INDIRECT(ADDRESS($Z658,COLUMN(),4,1,"Monitoraggio"))="","",INDIRECT(ADDRESS($Z658,COLUMN(),4,1,"Monitoraggio"))),"")</f>
        <v/>
      </c>
      <c r="BJ658" s="81" t="str" cm="1">
        <f t="array" aca="1" ref="BJ658" ca="1">IFERROR(IF(INDIRECT(ADDRESS($Z658,COLUMN(),4,1,"Monitoraggio"))="","",INDIRECT(ADDRESS($Z658,COLUMN(),4,1,"Monitoraggio"))),"")</f>
        <v/>
      </c>
    </row>
    <row r="659" spans="26:62" x14ac:dyDescent="0.2">
      <c r="Z659" s="132" t="str">
        <f>IFERROR(MATCH(ROW()-9,Monitoraggio!Z$1:Z$1000,0),"")</f>
        <v/>
      </c>
      <c r="AA659" s="60" t="str" cm="1">
        <f t="array" aca="1" ref="AA659" ca="1">IFERROR(IF(INDIRECT(ADDRESS($Z659,COLUMN(),4,1,"Monitoraggio"))="","",INDIRECT(ADDRESS($Z659,COLUMN(),4,1,"Monitoraggio"))),"")</f>
        <v/>
      </c>
      <c r="AB659" s="114" t="str" cm="1">
        <f t="array" aca="1" ref="AB659" ca="1">IFERROR(IF(INDIRECT(ADDRESS($Z659,COLUMN(),4,1,"Monitoraggio"))="","",INDIRECT(ADDRESS($Z659,COLUMN(),4,1,"Monitoraggio"))),"")</f>
        <v/>
      </c>
      <c r="AC659" s="114" t="str" cm="1">
        <f t="array" aca="1" ref="AC659" ca="1">IFERROR(IF(INDIRECT(ADDRESS($Z659,COLUMN(),4,1,"Monitoraggio"))="","",INDIRECT(ADDRESS($Z659,COLUMN(),4,1,"Monitoraggio"))),"")</f>
        <v/>
      </c>
      <c r="AD659" s="48" t="str" cm="1">
        <f t="array" aca="1" ref="AD659" ca="1">IFERROR(IF(INDIRECT(ADDRESS($Z659,COLUMN(),4,1,"Monitoraggio"))="","",INDIRECT(ADDRESS($Z659,COLUMN(),4,1,"Monitoraggio"))),"")</f>
        <v/>
      </c>
      <c r="AE659" s="61" t="str" cm="1">
        <f t="array" aca="1" ref="AE659" ca="1">IFERROR(IF(INDIRECT(ADDRESS($Z659,COLUMN(),4,1,"Monitoraggio"))="","",INDIRECT(ADDRESS($Z659,COLUMN(),4,1,"Monitoraggio"))),"")</f>
        <v/>
      </c>
      <c r="AF659" s="116" t="str" cm="1">
        <f t="array" aca="1" ref="AF659" ca="1">IFERROR(IF(INDIRECT(ADDRESS($Z659,COLUMN(),4,1,"Monitoraggio"))="","",INDIRECT(ADDRESS($Z659,COLUMN(),4,1,"Monitoraggio"))),"")</f>
        <v/>
      </c>
      <c r="AG659" s="61" t="str" cm="1">
        <f t="array" aca="1" ref="AG659" ca="1">IFERROR(IF(INDIRECT(ADDRESS($Z659,COLUMN(),4,1,"Monitoraggio"))="","",INDIRECT(ADDRESS($Z659,COLUMN(),4,1,"Monitoraggio"))),"")</f>
        <v/>
      </c>
      <c r="AH659" s="116" t="str" cm="1">
        <f t="array" aca="1" ref="AH659" ca="1">IFERROR(IF(INDIRECT(ADDRESS($Z659,COLUMN(),4,1,"Monitoraggio"))="","",INDIRECT(ADDRESS($Z659,COLUMN(),4,1,"Monitoraggio"))),"")</f>
        <v/>
      </c>
      <c r="AI659" s="114" t="str" cm="1">
        <f t="array" aca="1" ref="AI659" ca="1">IFERROR(IF(INDIRECT(ADDRESS($Z659,COLUMN(),4,1,"Monitoraggio"))="","",INDIRECT(ADDRESS($Z659,COLUMN(),4,1,"Monitoraggio"))),"")</f>
        <v/>
      </c>
      <c r="AJ659" s="118" t="str" cm="1">
        <f t="array" aca="1" ref="AJ659" ca="1">IFERROR(IF(INDIRECT(ADDRESS($Z659,COLUMN(),4,1,"Monitoraggio"))="","",INDIRECT(ADDRESS($Z659,COLUMN(),4,1,"Monitoraggio"))),"")</f>
        <v/>
      </c>
      <c r="AK659" s="119" t="str" cm="1">
        <f t="array" aca="1" ref="AK659" ca="1">IFERROR(IF(INDIRECT(ADDRESS($Z659,COLUMN(),4,1,"Monitoraggio"))="","",INDIRECT(ADDRESS($Z659,COLUMN(),4,1,"Monitoraggio"))),"")</f>
        <v/>
      </c>
      <c r="AL659" s="79" t="str" cm="1">
        <f t="array" aca="1" ref="AL659" ca="1">IFERROR(IF(INDIRECT(ADDRESS($Z659,COLUMN(),4,1,"Monitoraggio"))="","",INDIRECT(ADDRESS($Z659,COLUMN(),4,1,"Monitoraggio"))),"")</f>
        <v/>
      </c>
      <c r="AM659" s="77" t="str" cm="1">
        <f t="array" aca="1" ref="AM659" ca="1">IFERROR(IF(INDIRECT(ADDRESS($Z659,COLUMN(),4,1,"Monitoraggio"))="","",INDIRECT(ADDRESS($Z659,COLUMN(),4,1,"Monitoraggio"))),"")</f>
        <v/>
      </c>
      <c r="AN659" s="79" t="str" cm="1">
        <f t="array" aca="1" ref="AN659" ca="1">IFERROR(IF(INDIRECT(ADDRESS($Z659,COLUMN(),4,1,"Monitoraggio"))="","",INDIRECT(ADDRESS($Z659,COLUMN(),4,1,"Monitoraggio"))),"")</f>
        <v/>
      </c>
      <c r="AO659" s="79" t="str" cm="1">
        <f t="array" aca="1" ref="AO659" ca="1">IFERROR(IF(INDIRECT(ADDRESS($Z659,COLUMN(),4,1,"Monitoraggio"))="","",INDIRECT(ADDRESS($Z659,COLUMN(),4,1,"Monitoraggio"))),"")</f>
        <v/>
      </c>
      <c r="AP659" s="79" t="str" cm="1">
        <f t="array" aca="1" ref="AP659" ca="1">IFERROR(IF(INDIRECT(ADDRESS($Z659,COLUMN(),4,1,"Monitoraggio"))="","",INDIRECT(ADDRESS($Z659,COLUMN(),4,1,"Monitoraggio"))),"")</f>
        <v/>
      </c>
      <c r="AQ659" s="81" t="str" cm="1">
        <f t="array" aca="1" ref="AQ659" ca="1">IFERROR(IF(INDIRECT(ADDRESS($Z659,COLUMN(),4,1,"Monitoraggio"))="","",INDIRECT(ADDRESS($Z659,COLUMN(),4,1,"Monitoraggio"))),"")</f>
        <v/>
      </c>
      <c r="AR659" s="122" t="str" cm="1">
        <f t="array" aca="1" ref="AR659" ca="1">IFERROR(IF(INDIRECT(ADDRESS($Z659,COLUMN(),4,1,"Monitoraggio"))="","",INDIRECT(ADDRESS($Z659,COLUMN(),4,1,"Monitoraggio"))),"")</f>
        <v/>
      </c>
      <c r="AS659" s="118" t="str" cm="1">
        <f t="array" aca="1" ref="AS659" ca="1">IFERROR(IF(INDIRECT(ADDRESS($Z659,COLUMN(),4,1,"Monitoraggio"))="","",INDIRECT(ADDRESS($Z659,COLUMN(),4,1,"Monitoraggio"))),"")</f>
        <v/>
      </c>
      <c r="AT659" s="119" t="str" cm="1">
        <f t="array" aca="1" ref="AT659" ca="1">IFERROR(IF(INDIRECT(ADDRESS($Z659,COLUMN(),4,1,"Monitoraggio"))="","",INDIRECT(ADDRESS($Z659,COLUMN(),4,1,"Monitoraggio"))),"")</f>
        <v/>
      </c>
      <c r="AU659" s="79" t="str" cm="1">
        <f t="array" aca="1" ref="AU659" ca="1">IFERROR(IF(INDIRECT(ADDRESS($Z659,COLUMN(),4,1,"Monitoraggio"))="","",INDIRECT(ADDRESS($Z659,COLUMN(),4,1,"Monitoraggio"))),"")</f>
        <v/>
      </c>
      <c r="AV659" s="119" t="str" cm="1">
        <f t="array" aca="1" ref="AV659" ca="1">IFERROR(IF(INDIRECT(ADDRESS($Z659,COLUMN(),4,1,"Monitoraggio"))="","",INDIRECT(ADDRESS($Z659,COLUMN(),4,1,"Monitoraggio"))),"")</f>
        <v/>
      </c>
      <c r="AW659" s="124" t="str" cm="1">
        <f t="array" aca="1" ref="AW659" ca="1">IFERROR(IF(INDIRECT(ADDRESS($Z659,COLUMN(),4,1,"Monitoraggio"))="","",INDIRECT(ADDRESS($Z659,COLUMN(),4,1,"Monitoraggio"))),"")</f>
        <v/>
      </c>
      <c r="AX659" s="62" t="str" cm="1">
        <f t="array" aca="1" ref="AX659" ca="1">IFERROR(IF(INDIRECT(ADDRESS($Z659,COLUMN(),4,1,"Monitoraggio"))="","",INDIRECT(ADDRESS($Z659,COLUMN(),4,1,"Monitoraggio"))),"")</f>
        <v/>
      </c>
      <c r="AY659" s="79" t="str" cm="1">
        <f t="array" aca="1" ref="AY659" ca="1">IFERROR(IF(INDIRECT(ADDRESS($Z659,COLUMN(),4,1,"Monitoraggio"))="","",INDIRECT(ADDRESS($Z659,COLUMN(),4,1,"Monitoraggio"))),"")</f>
        <v/>
      </c>
      <c r="AZ659" s="84" t="str" cm="1">
        <f t="array" aca="1" ref="AZ659" ca="1">IFERROR(IF(INDIRECT(ADDRESS($Z659,COLUMN(),4,1,"Monitoraggio"))="","",INDIRECT(ADDRESS($Z659,COLUMN(),4,1,"Monitoraggio"))),"")</f>
        <v/>
      </c>
      <c r="BA659" s="81" t="str" cm="1">
        <f t="array" aca="1" ref="BA659" ca="1">IFERROR(IF(INDIRECT(ADDRESS($Z659,COLUMN(),4,1,"Monitoraggio"))="","",INDIRECT(ADDRESS($Z659,COLUMN(),4,1,"Monitoraggio"))),"")</f>
        <v/>
      </c>
      <c r="BB659" s="86" t="str" cm="1">
        <f t="array" aca="1" ref="BB659" ca="1">IFERROR(IF(INDIRECT(ADDRESS($Z659,COLUMN(),4,1,"Monitoraggio"))="","",INDIRECT(ADDRESS($Z659,COLUMN(),4,1,"Monitoraggio"))),"")</f>
        <v/>
      </c>
      <c r="BC659" s="79" t="str" cm="1">
        <f t="array" aca="1" ref="BC659" ca="1">IFERROR(IF(INDIRECT(ADDRESS($Z659,COLUMN(),4,1,"Monitoraggio"))="","",INDIRECT(ADDRESS($Z659,COLUMN(),4,1,"Monitoraggio"))),"")</f>
        <v/>
      </c>
      <c r="BD659" s="79" t="str" cm="1">
        <f t="array" aca="1" ref="BD659" ca="1">IFERROR(IF(INDIRECT(ADDRESS($Z659,COLUMN(),4,1,"Monitoraggio"))="","",INDIRECT(ADDRESS($Z659,COLUMN(),4,1,"Monitoraggio"))),"")</f>
        <v/>
      </c>
      <c r="BE659" s="79" t="str" cm="1">
        <f t="array" aca="1" ref="BE659" ca="1">IFERROR(IF(INDIRECT(ADDRESS($Z659,COLUMN(),4,1,"Monitoraggio"))="","",INDIRECT(ADDRESS($Z659,COLUMN(),4,1,"Monitoraggio"))),"")</f>
        <v/>
      </c>
      <c r="BF659" s="79" t="str" cm="1">
        <f t="array" aca="1" ref="BF659" ca="1">IFERROR(IF(INDIRECT(ADDRESS($Z659,COLUMN(),4,1,"Monitoraggio"))="","",INDIRECT(ADDRESS($Z659,COLUMN(),4,1,"Monitoraggio"))),"")</f>
        <v/>
      </c>
      <c r="BG659" s="114" t="str" cm="1">
        <f t="array" aca="1" ref="BG659" ca="1">IFERROR(IF(INDIRECT(ADDRESS($Z659,COLUMN(),4,1,"Monitoraggio"))="","",INDIRECT(ADDRESS($Z659,COLUMN(),4,1,"Monitoraggio"))),"")</f>
        <v/>
      </c>
      <c r="BH659" s="48" t="str" cm="1">
        <f t="array" aca="1" ref="BH659" ca="1">IFERROR(IF(INDIRECT(ADDRESS($Z659,COLUMN(),4,1,"Monitoraggio"))="","",INDIRECT(ADDRESS($Z659,COLUMN(),4,1,"Monitoraggio"))),"")</f>
        <v/>
      </c>
      <c r="BI659" s="84" t="str" cm="1">
        <f t="array" aca="1" ref="BI659" ca="1">IFERROR(IF(INDIRECT(ADDRESS($Z659,COLUMN(),4,1,"Monitoraggio"))="","",INDIRECT(ADDRESS($Z659,COLUMN(),4,1,"Monitoraggio"))),"")</f>
        <v/>
      </c>
      <c r="BJ659" s="81" t="str" cm="1">
        <f t="array" aca="1" ref="BJ659" ca="1">IFERROR(IF(INDIRECT(ADDRESS($Z659,COLUMN(),4,1,"Monitoraggio"))="","",INDIRECT(ADDRESS($Z659,COLUMN(),4,1,"Monitoraggio"))),"")</f>
        <v/>
      </c>
    </row>
    <row r="660" spans="26:62" x14ac:dyDescent="0.2">
      <c r="Z660" s="132" t="str">
        <f>IFERROR(MATCH(ROW()-9,Monitoraggio!Z$1:Z$1000,0),"")</f>
        <v/>
      </c>
      <c r="AA660" s="60" t="str" cm="1">
        <f t="array" aca="1" ref="AA660" ca="1">IFERROR(IF(INDIRECT(ADDRESS($Z660,COLUMN(),4,1,"Monitoraggio"))="","",INDIRECT(ADDRESS($Z660,COLUMN(),4,1,"Monitoraggio"))),"")</f>
        <v/>
      </c>
      <c r="AB660" s="114" t="str" cm="1">
        <f t="array" aca="1" ref="AB660" ca="1">IFERROR(IF(INDIRECT(ADDRESS($Z660,COLUMN(),4,1,"Monitoraggio"))="","",INDIRECT(ADDRESS($Z660,COLUMN(),4,1,"Monitoraggio"))),"")</f>
        <v/>
      </c>
      <c r="AC660" s="114" t="str" cm="1">
        <f t="array" aca="1" ref="AC660" ca="1">IFERROR(IF(INDIRECT(ADDRESS($Z660,COLUMN(),4,1,"Monitoraggio"))="","",INDIRECT(ADDRESS($Z660,COLUMN(),4,1,"Monitoraggio"))),"")</f>
        <v/>
      </c>
      <c r="AD660" s="48" t="str" cm="1">
        <f t="array" aca="1" ref="AD660" ca="1">IFERROR(IF(INDIRECT(ADDRESS($Z660,COLUMN(),4,1,"Monitoraggio"))="","",INDIRECT(ADDRESS($Z660,COLUMN(),4,1,"Monitoraggio"))),"")</f>
        <v/>
      </c>
      <c r="AE660" s="61" t="str" cm="1">
        <f t="array" aca="1" ref="AE660" ca="1">IFERROR(IF(INDIRECT(ADDRESS($Z660,COLUMN(),4,1,"Monitoraggio"))="","",INDIRECT(ADDRESS($Z660,COLUMN(),4,1,"Monitoraggio"))),"")</f>
        <v/>
      </c>
      <c r="AF660" s="116" t="str" cm="1">
        <f t="array" aca="1" ref="AF660" ca="1">IFERROR(IF(INDIRECT(ADDRESS($Z660,COLUMN(),4,1,"Monitoraggio"))="","",INDIRECT(ADDRESS($Z660,COLUMN(),4,1,"Monitoraggio"))),"")</f>
        <v/>
      </c>
      <c r="AG660" s="61" t="str" cm="1">
        <f t="array" aca="1" ref="AG660" ca="1">IFERROR(IF(INDIRECT(ADDRESS($Z660,COLUMN(),4,1,"Monitoraggio"))="","",INDIRECT(ADDRESS($Z660,COLUMN(),4,1,"Monitoraggio"))),"")</f>
        <v/>
      </c>
      <c r="AH660" s="116" t="str" cm="1">
        <f t="array" aca="1" ref="AH660" ca="1">IFERROR(IF(INDIRECT(ADDRESS($Z660,COLUMN(),4,1,"Monitoraggio"))="","",INDIRECT(ADDRESS($Z660,COLUMN(),4,1,"Monitoraggio"))),"")</f>
        <v/>
      </c>
      <c r="AI660" s="114" t="str" cm="1">
        <f t="array" aca="1" ref="AI660" ca="1">IFERROR(IF(INDIRECT(ADDRESS($Z660,COLUMN(),4,1,"Monitoraggio"))="","",INDIRECT(ADDRESS($Z660,COLUMN(),4,1,"Monitoraggio"))),"")</f>
        <v/>
      </c>
      <c r="AJ660" s="118" t="str" cm="1">
        <f t="array" aca="1" ref="AJ660" ca="1">IFERROR(IF(INDIRECT(ADDRESS($Z660,COLUMN(),4,1,"Monitoraggio"))="","",INDIRECT(ADDRESS($Z660,COLUMN(),4,1,"Monitoraggio"))),"")</f>
        <v/>
      </c>
      <c r="AK660" s="119" t="str" cm="1">
        <f t="array" aca="1" ref="AK660" ca="1">IFERROR(IF(INDIRECT(ADDRESS($Z660,COLUMN(),4,1,"Monitoraggio"))="","",INDIRECT(ADDRESS($Z660,COLUMN(),4,1,"Monitoraggio"))),"")</f>
        <v/>
      </c>
      <c r="AL660" s="79" t="str" cm="1">
        <f t="array" aca="1" ref="AL660" ca="1">IFERROR(IF(INDIRECT(ADDRESS($Z660,COLUMN(),4,1,"Monitoraggio"))="","",INDIRECT(ADDRESS($Z660,COLUMN(),4,1,"Monitoraggio"))),"")</f>
        <v/>
      </c>
      <c r="AM660" s="77" t="str" cm="1">
        <f t="array" aca="1" ref="AM660" ca="1">IFERROR(IF(INDIRECT(ADDRESS($Z660,COLUMN(),4,1,"Monitoraggio"))="","",INDIRECT(ADDRESS($Z660,COLUMN(),4,1,"Monitoraggio"))),"")</f>
        <v/>
      </c>
      <c r="AN660" s="79" t="str" cm="1">
        <f t="array" aca="1" ref="AN660" ca="1">IFERROR(IF(INDIRECT(ADDRESS($Z660,COLUMN(),4,1,"Monitoraggio"))="","",INDIRECT(ADDRESS($Z660,COLUMN(),4,1,"Monitoraggio"))),"")</f>
        <v/>
      </c>
      <c r="AO660" s="79" t="str" cm="1">
        <f t="array" aca="1" ref="AO660" ca="1">IFERROR(IF(INDIRECT(ADDRESS($Z660,COLUMN(),4,1,"Monitoraggio"))="","",INDIRECT(ADDRESS($Z660,COLUMN(),4,1,"Monitoraggio"))),"")</f>
        <v/>
      </c>
      <c r="AP660" s="79" t="str" cm="1">
        <f t="array" aca="1" ref="AP660" ca="1">IFERROR(IF(INDIRECT(ADDRESS($Z660,COLUMN(),4,1,"Monitoraggio"))="","",INDIRECT(ADDRESS($Z660,COLUMN(),4,1,"Monitoraggio"))),"")</f>
        <v/>
      </c>
      <c r="AQ660" s="81" t="str" cm="1">
        <f t="array" aca="1" ref="AQ660" ca="1">IFERROR(IF(INDIRECT(ADDRESS($Z660,COLUMN(),4,1,"Monitoraggio"))="","",INDIRECT(ADDRESS($Z660,COLUMN(),4,1,"Monitoraggio"))),"")</f>
        <v/>
      </c>
      <c r="AR660" s="122" t="str" cm="1">
        <f t="array" aca="1" ref="AR660" ca="1">IFERROR(IF(INDIRECT(ADDRESS($Z660,COLUMN(),4,1,"Monitoraggio"))="","",INDIRECT(ADDRESS($Z660,COLUMN(),4,1,"Monitoraggio"))),"")</f>
        <v/>
      </c>
      <c r="AS660" s="118" t="str" cm="1">
        <f t="array" aca="1" ref="AS660" ca="1">IFERROR(IF(INDIRECT(ADDRESS($Z660,COLUMN(),4,1,"Monitoraggio"))="","",INDIRECT(ADDRESS($Z660,COLUMN(),4,1,"Monitoraggio"))),"")</f>
        <v/>
      </c>
      <c r="AT660" s="119" t="str" cm="1">
        <f t="array" aca="1" ref="AT660" ca="1">IFERROR(IF(INDIRECT(ADDRESS($Z660,COLUMN(),4,1,"Monitoraggio"))="","",INDIRECT(ADDRESS($Z660,COLUMN(),4,1,"Monitoraggio"))),"")</f>
        <v/>
      </c>
      <c r="AU660" s="79" t="str" cm="1">
        <f t="array" aca="1" ref="AU660" ca="1">IFERROR(IF(INDIRECT(ADDRESS($Z660,COLUMN(),4,1,"Monitoraggio"))="","",INDIRECT(ADDRESS($Z660,COLUMN(),4,1,"Monitoraggio"))),"")</f>
        <v/>
      </c>
      <c r="AV660" s="119" t="str" cm="1">
        <f t="array" aca="1" ref="AV660" ca="1">IFERROR(IF(INDIRECT(ADDRESS($Z660,COLUMN(),4,1,"Monitoraggio"))="","",INDIRECT(ADDRESS($Z660,COLUMN(),4,1,"Monitoraggio"))),"")</f>
        <v/>
      </c>
      <c r="AW660" s="124" t="str" cm="1">
        <f t="array" aca="1" ref="AW660" ca="1">IFERROR(IF(INDIRECT(ADDRESS($Z660,COLUMN(),4,1,"Monitoraggio"))="","",INDIRECT(ADDRESS($Z660,COLUMN(),4,1,"Monitoraggio"))),"")</f>
        <v/>
      </c>
      <c r="AX660" s="62" t="str" cm="1">
        <f t="array" aca="1" ref="AX660" ca="1">IFERROR(IF(INDIRECT(ADDRESS($Z660,COLUMN(),4,1,"Monitoraggio"))="","",INDIRECT(ADDRESS($Z660,COLUMN(),4,1,"Monitoraggio"))),"")</f>
        <v/>
      </c>
      <c r="AY660" s="79" t="str" cm="1">
        <f t="array" aca="1" ref="AY660" ca="1">IFERROR(IF(INDIRECT(ADDRESS($Z660,COLUMN(),4,1,"Monitoraggio"))="","",INDIRECT(ADDRESS($Z660,COLUMN(),4,1,"Monitoraggio"))),"")</f>
        <v/>
      </c>
      <c r="AZ660" s="84" t="str" cm="1">
        <f t="array" aca="1" ref="AZ660" ca="1">IFERROR(IF(INDIRECT(ADDRESS($Z660,COLUMN(),4,1,"Monitoraggio"))="","",INDIRECT(ADDRESS($Z660,COLUMN(),4,1,"Monitoraggio"))),"")</f>
        <v/>
      </c>
      <c r="BA660" s="81" t="str" cm="1">
        <f t="array" aca="1" ref="BA660" ca="1">IFERROR(IF(INDIRECT(ADDRESS($Z660,COLUMN(),4,1,"Monitoraggio"))="","",INDIRECT(ADDRESS($Z660,COLUMN(),4,1,"Monitoraggio"))),"")</f>
        <v/>
      </c>
      <c r="BB660" s="86" t="str" cm="1">
        <f t="array" aca="1" ref="BB660" ca="1">IFERROR(IF(INDIRECT(ADDRESS($Z660,COLUMN(),4,1,"Monitoraggio"))="","",INDIRECT(ADDRESS($Z660,COLUMN(),4,1,"Monitoraggio"))),"")</f>
        <v/>
      </c>
      <c r="BC660" s="79" t="str" cm="1">
        <f t="array" aca="1" ref="BC660" ca="1">IFERROR(IF(INDIRECT(ADDRESS($Z660,COLUMN(),4,1,"Monitoraggio"))="","",INDIRECT(ADDRESS($Z660,COLUMN(),4,1,"Monitoraggio"))),"")</f>
        <v/>
      </c>
      <c r="BD660" s="79" t="str" cm="1">
        <f t="array" aca="1" ref="BD660" ca="1">IFERROR(IF(INDIRECT(ADDRESS($Z660,COLUMN(),4,1,"Monitoraggio"))="","",INDIRECT(ADDRESS($Z660,COLUMN(),4,1,"Monitoraggio"))),"")</f>
        <v/>
      </c>
      <c r="BE660" s="79" t="str" cm="1">
        <f t="array" aca="1" ref="BE660" ca="1">IFERROR(IF(INDIRECT(ADDRESS($Z660,COLUMN(),4,1,"Monitoraggio"))="","",INDIRECT(ADDRESS($Z660,COLUMN(),4,1,"Monitoraggio"))),"")</f>
        <v/>
      </c>
      <c r="BF660" s="79" t="str" cm="1">
        <f t="array" aca="1" ref="BF660" ca="1">IFERROR(IF(INDIRECT(ADDRESS($Z660,COLUMN(),4,1,"Monitoraggio"))="","",INDIRECT(ADDRESS($Z660,COLUMN(),4,1,"Monitoraggio"))),"")</f>
        <v/>
      </c>
      <c r="BG660" s="114" t="str" cm="1">
        <f t="array" aca="1" ref="BG660" ca="1">IFERROR(IF(INDIRECT(ADDRESS($Z660,COLUMN(),4,1,"Monitoraggio"))="","",INDIRECT(ADDRESS($Z660,COLUMN(),4,1,"Monitoraggio"))),"")</f>
        <v/>
      </c>
      <c r="BH660" s="48" t="str" cm="1">
        <f t="array" aca="1" ref="BH660" ca="1">IFERROR(IF(INDIRECT(ADDRESS($Z660,COLUMN(),4,1,"Monitoraggio"))="","",INDIRECT(ADDRESS($Z660,COLUMN(),4,1,"Monitoraggio"))),"")</f>
        <v/>
      </c>
      <c r="BI660" s="84" t="str" cm="1">
        <f t="array" aca="1" ref="BI660" ca="1">IFERROR(IF(INDIRECT(ADDRESS($Z660,COLUMN(),4,1,"Monitoraggio"))="","",INDIRECT(ADDRESS($Z660,COLUMN(),4,1,"Monitoraggio"))),"")</f>
        <v/>
      </c>
      <c r="BJ660" s="81" t="str" cm="1">
        <f t="array" aca="1" ref="BJ660" ca="1">IFERROR(IF(INDIRECT(ADDRESS($Z660,COLUMN(),4,1,"Monitoraggio"))="","",INDIRECT(ADDRESS($Z660,COLUMN(),4,1,"Monitoraggio"))),"")</f>
        <v/>
      </c>
    </row>
    <row r="661" spans="26:62" x14ac:dyDescent="0.2">
      <c r="Z661" s="132" t="str">
        <f>IFERROR(MATCH(ROW()-9,Monitoraggio!Z$1:Z$1000,0),"")</f>
        <v/>
      </c>
      <c r="AA661" s="60" t="str" cm="1">
        <f t="array" aca="1" ref="AA661" ca="1">IFERROR(IF(INDIRECT(ADDRESS($Z661,COLUMN(),4,1,"Monitoraggio"))="","",INDIRECT(ADDRESS($Z661,COLUMN(),4,1,"Monitoraggio"))),"")</f>
        <v/>
      </c>
      <c r="AB661" s="114" t="str" cm="1">
        <f t="array" aca="1" ref="AB661" ca="1">IFERROR(IF(INDIRECT(ADDRESS($Z661,COLUMN(),4,1,"Monitoraggio"))="","",INDIRECT(ADDRESS($Z661,COLUMN(),4,1,"Monitoraggio"))),"")</f>
        <v/>
      </c>
      <c r="AC661" s="114" t="str" cm="1">
        <f t="array" aca="1" ref="AC661" ca="1">IFERROR(IF(INDIRECT(ADDRESS($Z661,COLUMN(),4,1,"Monitoraggio"))="","",INDIRECT(ADDRESS($Z661,COLUMN(),4,1,"Monitoraggio"))),"")</f>
        <v/>
      </c>
      <c r="AD661" s="48" t="str" cm="1">
        <f t="array" aca="1" ref="AD661" ca="1">IFERROR(IF(INDIRECT(ADDRESS($Z661,COLUMN(),4,1,"Monitoraggio"))="","",INDIRECT(ADDRESS($Z661,COLUMN(),4,1,"Monitoraggio"))),"")</f>
        <v/>
      </c>
      <c r="AE661" s="61" t="str" cm="1">
        <f t="array" aca="1" ref="AE661" ca="1">IFERROR(IF(INDIRECT(ADDRESS($Z661,COLUMN(),4,1,"Monitoraggio"))="","",INDIRECT(ADDRESS($Z661,COLUMN(),4,1,"Monitoraggio"))),"")</f>
        <v/>
      </c>
      <c r="AF661" s="116" t="str" cm="1">
        <f t="array" aca="1" ref="AF661" ca="1">IFERROR(IF(INDIRECT(ADDRESS($Z661,COLUMN(),4,1,"Monitoraggio"))="","",INDIRECT(ADDRESS($Z661,COLUMN(),4,1,"Monitoraggio"))),"")</f>
        <v/>
      </c>
      <c r="AG661" s="61" t="str" cm="1">
        <f t="array" aca="1" ref="AG661" ca="1">IFERROR(IF(INDIRECT(ADDRESS($Z661,COLUMN(),4,1,"Monitoraggio"))="","",INDIRECT(ADDRESS($Z661,COLUMN(),4,1,"Monitoraggio"))),"")</f>
        <v/>
      </c>
      <c r="AH661" s="116" t="str" cm="1">
        <f t="array" aca="1" ref="AH661" ca="1">IFERROR(IF(INDIRECT(ADDRESS($Z661,COLUMN(),4,1,"Monitoraggio"))="","",INDIRECT(ADDRESS($Z661,COLUMN(),4,1,"Monitoraggio"))),"")</f>
        <v/>
      </c>
      <c r="AI661" s="114" t="str" cm="1">
        <f t="array" aca="1" ref="AI661" ca="1">IFERROR(IF(INDIRECT(ADDRESS($Z661,COLUMN(),4,1,"Monitoraggio"))="","",INDIRECT(ADDRESS($Z661,COLUMN(),4,1,"Monitoraggio"))),"")</f>
        <v/>
      </c>
      <c r="AJ661" s="118" t="str" cm="1">
        <f t="array" aca="1" ref="AJ661" ca="1">IFERROR(IF(INDIRECT(ADDRESS($Z661,COLUMN(),4,1,"Monitoraggio"))="","",INDIRECT(ADDRESS($Z661,COLUMN(),4,1,"Monitoraggio"))),"")</f>
        <v/>
      </c>
      <c r="AK661" s="119" t="str" cm="1">
        <f t="array" aca="1" ref="AK661" ca="1">IFERROR(IF(INDIRECT(ADDRESS($Z661,COLUMN(),4,1,"Monitoraggio"))="","",INDIRECT(ADDRESS($Z661,COLUMN(),4,1,"Monitoraggio"))),"")</f>
        <v/>
      </c>
      <c r="AL661" s="79" t="str" cm="1">
        <f t="array" aca="1" ref="AL661" ca="1">IFERROR(IF(INDIRECT(ADDRESS($Z661,COLUMN(),4,1,"Monitoraggio"))="","",INDIRECT(ADDRESS($Z661,COLUMN(),4,1,"Monitoraggio"))),"")</f>
        <v/>
      </c>
      <c r="AM661" s="77" t="str" cm="1">
        <f t="array" aca="1" ref="AM661" ca="1">IFERROR(IF(INDIRECT(ADDRESS($Z661,COLUMN(),4,1,"Monitoraggio"))="","",INDIRECT(ADDRESS($Z661,COLUMN(),4,1,"Monitoraggio"))),"")</f>
        <v/>
      </c>
      <c r="AN661" s="79" t="str" cm="1">
        <f t="array" aca="1" ref="AN661" ca="1">IFERROR(IF(INDIRECT(ADDRESS($Z661,COLUMN(),4,1,"Monitoraggio"))="","",INDIRECT(ADDRESS($Z661,COLUMN(),4,1,"Monitoraggio"))),"")</f>
        <v/>
      </c>
      <c r="AO661" s="79" t="str" cm="1">
        <f t="array" aca="1" ref="AO661" ca="1">IFERROR(IF(INDIRECT(ADDRESS($Z661,COLUMN(),4,1,"Monitoraggio"))="","",INDIRECT(ADDRESS($Z661,COLUMN(),4,1,"Monitoraggio"))),"")</f>
        <v/>
      </c>
      <c r="AP661" s="79" t="str" cm="1">
        <f t="array" aca="1" ref="AP661" ca="1">IFERROR(IF(INDIRECT(ADDRESS($Z661,COLUMN(),4,1,"Monitoraggio"))="","",INDIRECT(ADDRESS($Z661,COLUMN(),4,1,"Monitoraggio"))),"")</f>
        <v/>
      </c>
      <c r="AQ661" s="81" t="str" cm="1">
        <f t="array" aca="1" ref="AQ661" ca="1">IFERROR(IF(INDIRECT(ADDRESS($Z661,COLUMN(),4,1,"Monitoraggio"))="","",INDIRECT(ADDRESS($Z661,COLUMN(),4,1,"Monitoraggio"))),"")</f>
        <v/>
      </c>
      <c r="AR661" s="122" t="str" cm="1">
        <f t="array" aca="1" ref="AR661" ca="1">IFERROR(IF(INDIRECT(ADDRESS($Z661,COLUMN(),4,1,"Monitoraggio"))="","",INDIRECT(ADDRESS($Z661,COLUMN(),4,1,"Monitoraggio"))),"")</f>
        <v/>
      </c>
      <c r="AS661" s="118" t="str" cm="1">
        <f t="array" aca="1" ref="AS661" ca="1">IFERROR(IF(INDIRECT(ADDRESS($Z661,COLUMN(),4,1,"Monitoraggio"))="","",INDIRECT(ADDRESS($Z661,COLUMN(),4,1,"Monitoraggio"))),"")</f>
        <v/>
      </c>
      <c r="AT661" s="119" t="str" cm="1">
        <f t="array" aca="1" ref="AT661" ca="1">IFERROR(IF(INDIRECT(ADDRESS($Z661,COLUMN(),4,1,"Monitoraggio"))="","",INDIRECT(ADDRESS($Z661,COLUMN(),4,1,"Monitoraggio"))),"")</f>
        <v/>
      </c>
      <c r="AU661" s="79" t="str" cm="1">
        <f t="array" aca="1" ref="AU661" ca="1">IFERROR(IF(INDIRECT(ADDRESS($Z661,COLUMN(),4,1,"Monitoraggio"))="","",INDIRECT(ADDRESS($Z661,COLUMN(),4,1,"Monitoraggio"))),"")</f>
        <v/>
      </c>
      <c r="AV661" s="119" t="str" cm="1">
        <f t="array" aca="1" ref="AV661" ca="1">IFERROR(IF(INDIRECT(ADDRESS($Z661,COLUMN(),4,1,"Monitoraggio"))="","",INDIRECT(ADDRESS($Z661,COLUMN(),4,1,"Monitoraggio"))),"")</f>
        <v/>
      </c>
      <c r="AW661" s="124" t="str" cm="1">
        <f t="array" aca="1" ref="AW661" ca="1">IFERROR(IF(INDIRECT(ADDRESS($Z661,COLUMN(),4,1,"Monitoraggio"))="","",INDIRECT(ADDRESS($Z661,COLUMN(),4,1,"Monitoraggio"))),"")</f>
        <v/>
      </c>
      <c r="AX661" s="62" t="str" cm="1">
        <f t="array" aca="1" ref="AX661" ca="1">IFERROR(IF(INDIRECT(ADDRESS($Z661,COLUMN(),4,1,"Monitoraggio"))="","",INDIRECT(ADDRESS($Z661,COLUMN(),4,1,"Monitoraggio"))),"")</f>
        <v/>
      </c>
      <c r="AY661" s="79" t="str" cm="1">
        <f t="array" aca="1" ref="AY661" ca="1">IFERROR(IF(INDIRECT(ADDRESS($Z661,COLUMN(),4,1,"Monitoraggio"))="","",INDIRECT(ADDRESS($Z661,COLUMN(),4,1,"Monitoraggio"))),"")</f>
        <v/>
      </c>
      <c r="AZ661" s="84" t="str" cm="1">
        <f t="array" aca="1" ref="AZ661" ca="1">IFERROR(IF(INDIRECT(ADDRESS($Z661,COLUMN(),4,1,"Monitoraggio"))="","",INDIRECT(ADDRESS($Z661,COLUMN(),4,1,"Monitoraggio"))),"")</f>
        <v/>
      </c>
      <c r="BA661" s="81" t="str" cm="1">
        <f t="array" aca="1" ref="BA661" ca="1">IFERROR(IF(INDIRECT(ADDRESS($Z661,COLUMN(),4,1,"Monitoraggio"))="","",INDIRECT(ADDRESS($Z661,COLUMN(),4,1,"Monitoraggio"))),"")</f>
        <v/>
      </c>
      <c r="BB661" s="86" t="str" cm="1">
        <f t="array" aca="1" ref="BB661" ca="1">IFERROR(IF(INDIRECT(ADDRESS($Z661,COLUMN(),4,1,"Monitoraggio"))="","",INDIRECT(ADDRESS($Z661,COLUMN(),4,1,"Monitoraggio"))),"")</f>
        <v/>
      </c>
      <c r="BC661" s="79" t="str" cm="1">
        <f t="array" aca="1" ref="BC661" ca="1">IFERROR(IF(INDIRECT(ADDRESS($Z661,COLUMN(),4,1,"Monitoraggio"))="","",INDIRECT(ADDRESS($Z661,COLUMN(),4,1,"Monitoraggio"))),"")</f>
        <v/>
      </c>
      <c r="BD661" s="79" t="str" cm="1">
        <f t="array" aca="1" ref="BD661" ca="1">IFERROR(IF(INDIRECT(ADDRESS($Z661,COLUMN(),4,1,"Monitoraggio"))="","",INDIRECT(ADDRESS($Z661,COLUMN(),4,1,"Monitoraggio"))),"")</f>
        <v/>
      </c>
      <c r="BE661" s="79" t="str" cm="1">
        <f t="array" aca="1" ref="BE661" ca="1">IFERROR(IF(INDIRECT(ADDRESS($Z661,COLUMN(),4,1,"Monitoraggio"))="","",INDIRECT(ADDRESS($Z661,COLUMN(),4,1,"Monitoraggio"))),"")</f>
        <v/>
      </c>
      <c r="BF661" s="79" t="str" cm="1">
        <f t="array" aca="1" ref="BF661" ca="1">IFERROR(IF(INDIRECT(ADDRESS($Z661,COLUMN(),4,1,"Monitoraggio"))="","",INDIRECT(ADDRESS($Z661,COLUMN(),4,1,"Monitoraggio"))),"")</f>
        <v/>
      </c>
      <c r="BG661" s="114" t="str" cm="1">
        <f t="array" aca="1" ref="BG661" ca="1">IFERROR(IF(INDIRECT(ADDRESS($Z661,COLUMN(),4,1,"Monitoraggio"))="","",INDIRECT(ADDRESS($Z661,COLUMN(),4,1,"Monitoraggio"))),"")</f>
        <v/>
      </c>
      <c r="BH661" s="48" t="str" cm="1">
        <f t="array" aca="1" ref="BH661" ca="1">IFERROR(IF(INDIRECT(ADDRESS($Z661,COLUMN(),4,1,"Monitoraggio"))="","",INDIRECT(ADDRESS($Z661,COLUMN(),4,1,"Monitoraggio"))),"")</f>
        <v/>
      </c>
      <c r="BI661" s="84" t="str" cm="1">
        <f t="array" aca="1" ref="BI661" ca="1">IFERROR(IF(INDIRECT(ADDRESS($Z661,COLUMN(),4,1,"Monitoraggio"))="","",INDIRECT(ADDRESS($Z661,COLUMN(),4,1,"Monitoraggio"))),"")</f>
        <v/>
      </c>
      <c r="BJ661" s="81" t="str" cm="1">
        <f t="array" aca="1" ref="BJ661" ca="1">IFERROR(IF(INDIRECT(ADDRESS($Z661,COLUMN(),4,1,"Monitoraggio"))="","",INDIRECT(ADDRESS($Z661,COLUMN(),4,1,"Monitoraggio"))),"")</f>
        <v/>
      </c>
    </row>
    <row r="662" spans="26:62" x14ac:dyDescent="0.2">
      <c r="Z662" s="132" t="str">
        <f>IFERROR(MATCH(ROW()-9,Monitoraggio!Z$1:Z$1000,0),"")</f>
        <v/>
      </c>
      <c r="AA662" s="60" t="str" cm="1">
        <f t="array" aca="1" ref="AA662" ca="1">IFERROR(IF(INDIRECT(ADDRESS($Z662,COLUMN(),4,1,"Monitoraggio"))="","",INDIRECT(ADDRESS($Z662,COLUMN(),4,1,"Monitoraggio"))),"")</f>
        <v/>
      </c>
      <c r="AB662" s="114" t="str" cm="1">
        <f t="array" aca="1" ref="AB662" ca="1">IFERROR(IF(INDIRECT(ADDRESS($Z662,COLUMN(),4,1,"Monitoraggio"))="","",INDIRECT(ADDRESS($Z662,COLUMN(),4,1,"Monitoraggio"))),"")</f>
        <v/>
      </c>
      <c r="AC662" s="114" t="str" cm="1">
        <f t="array" aca="1" ref="AC662" ca="1">IFERROR(IF(INDIRECT(ADDRESS($Z662,COLUMN(),4,1,"Monitoraggio"))="","",INDIRECT(ADDRESS($Z662,COLUMN(),4,1,"Monitoraggio"))),"")</f>
        <v/>
      </c>
      <c r="AD662" s="48" t="str" cm="1">
        <f t="array" aca="1" ref="AD662" ca="1">IFERROR(IF(INDIRECT(ADDRESS($Z662,COLUMN(),4,1,"Monitoraggio"))="","",INDIRECT(ADDRESS($Z662,COLUMN(),4,1,"Monitoraggio"))),"")</f>
        <v/>
      </c>
      <c r="AE662" s="61" t="str" cm="1">
        <f t="array" aca="1" ref="AE662" ca="1">IFERROR(IF(INDIRECT(ADDRESS($Z662,COLUMN(),4,1,"Monitoraggio"))="","",INDIRECT(ADDRESS($Z662,COLUMN(),4,1,"Monitoraggio"))),"")</f>
        <v/>
      </c>
      <c r="AF662" s="116" t="str" cm="1">
        <f t="array" aca="1" ref="AF662" ca="1">IFERROR(IF(INDIRECT(ADDRESS($Z662,COLUMN(),4,1,"Monitoraggio"))="","",INDIRECT(ADDRESS($Z662,COLUMN(),4,1,"Monitoraggio"))),"")</f>
        <v/>
      </c>
      <c r="AG662" s="61" t="str" cm="1">
        <f t="array" aca="1" ref="AG662" ca="1">IFERROR(IF(INDIRECT(ADDRESS($Z662,COLUMN(),4,1,"Monitoraggio"))="","",INDIRECT(ADDRESS($Z662,COLUMN(),4,1,"Monitoraggio"))),"")</f>
        <v/>
      </c>
      <c r="AH662" s="116" t="str" cm="1">
        <f t="array" aca="1" ref="AH662" ca="1">IFERROR(IF(INDIRECT(ADDRESS($Z662,COLUMN(),4,1,"Monitoraggio"))="","",INDIRECT(ADDRESS($Z662,COLUMN(),4,1,"Monitoraggio"))),"")</f>
        <v/>
      </c>
      <c r="AI662" s="114" t="str" cm="1">
        <f t="array" aca="1" ref="AI662" ca="1">IFERROR(IF(INDIRECT(ADDRESS($Z662,COLUMN(),4,1,"Monitoraggio"))="","",INDIRECT(ADDRESS($Z662,COLUMN(),4,1,"Monitoraggio"))),"")</f>
        <v/>
      </c>
      <c r="AJ662" s="118" t="str" cm="1">
        <f t="array" aca="1" ref="AJ662" ca="1">IFERROR(IF(INDIRECT(ADDRESS($Z662,COLUMN(),4,1,"Monitoraggio"))="","",INDIRECT(ADDRESS($Z662,COLUMN(),4,1,"Monitoraggio"))),"")</f>
        <v/>
      </c>
      <c r="AK662" s="119" t="str" cm="1">
        <f t="array" aca="1" ref="AK662" ca="1">IFERROR(IF(INDIRECT(ADDRESS($Z662,COLUMN(),4,1,"Monitoraggio"))="","",INDIRECT(ADDRESS($Z662,COLUMN(),4,1,"Monitoraggio"))),"")</f>
        <v/>
      </c>
      <c r="AL662" s="79" t="str" cm="1">
        <f t="array" aca="1" ref="AL662" ca="1">IFERROR(IF(INDIRECT(ADDRESS($Z662,COLUMN(),4,1,"Monitoraggio"))="","",INDIRECT(ADDRESS($Z662,COLUMN(),4,1,"Monitoraggio"))),"")</f>
        <v/>
      </c>
      <c r="AM662" s="77" t="str" cm="1">
        <f t="array" aca="1" ref="AM662" ca="1">IFERROR(IF(INDIRECT(ADDRESS($Z662,COLUMN(),4,1,"Monitoraggio"))="","",INDIRECT(ADDRESS($Z662,COLUMN(),4,1,"Monitoraggio"))),"")</f>
        <v/>
      </c>
      <c r="AN662" s="79" t="str" cm="1">
        <f t="array" aca="1" ref="AN662" ca="1">IFERROR(IF(INDIRECT(ADDRESS($Z662,COLUMN(),4,1,"Monitoraggio"))="","",INDIRECT(ADDRESS($Z662,COLUMN(),4,1,"Monitoraggio"))),"")</f>
        <v/>
      </c>
      <c r="AO662" s="79" t="str" cm="1">
        <f t="array" aca="1" ref="AO662" ca="1">IFERROR(IF(INDIRECT(ADDRESS($Z662,COLUMN(),4,1,"Monitoraggio"))="","",INDIRECT(ADDRESS($Z662,COLUMN(),4,1,"Monitoraggio"))),"")</f>
        <v/>
      </c>
      <c r="AP662" s="79" t="str" cm="1">
        <f t="array" aca="1" ref="AP662" ca="1">IFERROR(IF(INDIRECT(ADDRESS($Z662,COLUMN(),4,1,"Monitoraggio"))="","",INDIRECT(ADDRESS($Z662,COLUMN(),4,1,"Monitoraggio"))),"")</f>
        <v/>
      </c>
      <c r="AQ662" s="81" t="str" cm="1">
        <f t="array" aca="1" ref="AQ662" ca="1">IFERROR(IF(INDIRECT(ADDRESS($Z662,COLUMN(),4,1,"Monitoraggio"))="","",INDIRECT(ADDRESS($Z662,COLUMN(),4,1,"Monitoraggio"))),"")</f>
        <v/>
      </c>
      <c r="AR662" s="122" t="str" cm="1">
        <f t="array" aca="1" ref="AR662" ca="1">IFERROR(IF(INDIRECT(ADDRESS($Z662,COLUMN(),4,1,"Monitoraggio"))="","",INDIRECT(ADDRESS($Z662,COLUMN(),4,1,"Monitoraggio"))),"")</f>
        <v/>
      </c>
      <c r="AS662" s="118" t="str" cm="1">
        <f t="array" aca="1" ref="AS662" ca="1">IFERROR(IF(INDIRECT(ADDRESS($Z662,COLUMN(),4,1,"Monitoraggio"))="","",INDIRECT(ADDRESS($Z662,COLUMN(),4,1,"Monitoraggio"))),"")</f>
        <v/>
      </c>
      <c r="AT662" s="119" t="str" cm="1">
        <f t="array" aca="1" ref="AT662" ca="1">IFERROR(IF(INDIRECT(ADDRESS($Z662,COLUMN(),4,1,"Monitoraggio"))="","",INDIRECT(ADDRESS($Z662,COLUMN(),4,1,"Monitoraggio"))),"")</f>
        <v/>
      </c>
      <c r="AU662" s="79" t="str" cm="1">
        <f t="array" aca="1" ref="AU662" ca="1">IFERROR(IF(INDIRECT(ADDRESS($Z662,COLUMN(),4,1,"Monitoraggio"))="","",INDIRECT(ADDRESS($Z662,COLUMN(),4,1,"Monitoraggio"))),"")</f>
        <v/>
      </c>
      <c r="AV662" s="119" t="str" cm="1">
        <f t="array" aca="1" ref="AV662" ca="1">IFERROR(IF(INDIRECT(ADDRESS($Z662,COLUMN(),4,1,"Monitoraggio"))="","",INDIRECT(ADDRESS($Z662,COLUMN(),4,1,"Monitoraggio"))),"")</f>
        <v/>
      </c>
      <c r="AW662" s="124" t="str" cm="1">
        <f t="array" aca="1" ref="AW662" ca="1">IFERROR(IF(INDIRECT(ADDRESS($Z662,COLUMN(),4,1,"Monitoraggio"))="","",INDIRECT(ADDRESS($Z662,COLUMN(),4,1,"Monitoraggio"))),"")</f>
        <v/>
      </c>
      <c r="AX662" s="62" t="str" cm="1">
        <f t="array" aca="1" ref="AX662" ca="1">IFERROR(IF(INDIRECT(ADDRESS($Z662,COLUMN(),4,1,"Monitoraggio"))="","",INDIRECT(ADDRESS($Z662,COLUMN(),4,1,"Monitoraggio"))),"")</f>
        <v/>
      </c>
      <c r="AY662" s="79" t="str" cm="1">
        <f t="array" aca="1" ref="AY662" ca="1">IFERROR(IF(INDIRECT(ADDRESS($Z662,COLUMN(),4,1,"Monitoraggio"))="","",INDIRECT(ADDRESS($Z662,COLUMN(),4,1,"Monitoraggio"))),"")</f>
        <v/>
      </c>
      <c r="AZ662" s="84" t="str" cm="1">
        <f t="array" aca="1" ref="AZ662" ca="1">IFERROR(IF(INDIRECT(ADDRESS($Z662,COLUMN(),4,1,"Monitoraggio"))="","",INDIRECT(ADDRESS($Z662,COLUMN(),4,1,"Monitoraggio"))),"")</f>
        <v/>
      </c>
      <c r="BA662" s="81" t="str" cm="1">
        <f t="array" aca="1" ref="BA662" ca="1">IFERROR(IF(INDIRECT(ADDRESS($Z662,COLUMN(),4,1,"Monitoraggio"))="","",INDIRECT(ADDRESS($Z662,COLUMN(),4,1,"Monitoraggio"))),"")</f>
        <v/>
      </c>
      <c r="BB662" s="86" t="str" cm="1">
        <f t="array" aca="1" ref="BB662" ca="1">IFERROR(IF(INDIRECT(ADDRESS($Z662,COLUMN(),4,1,"Monitoraggio"))="","",INDIRECT(ADDRESS($Z662,COLUMN(),4,1,"Monitoraggio"))),"")</f>
        <v/>
      </c>
      <c r="BC662" s="79" t="str" cm="1">
        <f t="array" aca="1" ref="BC662" ca="1">IFERROR(IF(INDIRECT(ADDRESS($Z662,COLUMN(),4,1,"Monitoraggio"))="","",INDIRECT(ADDRESS($Z662,COLUMN(),4,1,"Monitoraggio"))),"")</f>
        <v/>
      </c>
      <c r="BD662" s="79" t="str" cm="1">
        <f t="array" aca="1" ref="BD662" ca="1">IFERROR(IF(INDIRECT(ADDRESS($Z662,COLUMN(),4,1,"Monitoraggio"))="","",INDIRECT(ADDRESS($Z662,COLUMN(),4,1,"Monitoraggio"))),"")</f>
        <v/>
      </c>
      <c r="BE662" s="79" t="str" cm="1">
        <f t="array" aca="1" ref="BE662" ca="1">IFERROR(IF(INDIRECT(ADDRESS($Z662,COLUMN(),4,1,"Monitoraggio"))="","",INDIRECT(ADDRESS($Z662,COLUMN(),4,1,"Monitoraggio"))),"")</f>
        <v/>
      </c>
      <c r="BF662" s="79" t="str" cm="1">
        <f t="array" aca="1" ref="BF662" ca="1">IFERROR(IF(INDIRECT(ADDRESS($Z662,COLUMN(),4,1,"Monitoraggio"))="","",INDIRECT(ADDRESS($Z662,COLUMN(),4,1,"Monitoraggio"))),"")</f>
        <v/>
      </c>
      <c r="BG662" s="114" t="str" cm="1">
        <f t="array" aca="1" ref="BG662" ca="1">IFERROR(IF(INDIRECT(ADDRESS($Z662,COLUMN(),4,1,"Monitoraggio"))="","",INDIRECT(ADDRESS($Z662,COLUMN(),4,1,"Monitoraggio"))),"")</f>
        <v/>
      </c>
      <c r="BH662" s="48" t="str" cm="1">
        <f t="array" aca="1" ref="BH662" ca="1">IFERROR(IF(INDIRECT(ADDRESS($Z662,COLUMN(),4,1,"Monitoraggio"))="","",INDIRECT(ADDRESS($Z662,COLUMN(),4,1,"Monitoraggio"))),"")</f>
        <v/>
      </c>
      <c r="BI662" s="84" t="str" cm="1">
        <f t="array" aca="1" ref="BI662" ca="1">IFERROR(IF(INDIRECT(ADDRESS($Z662,COLUMN(),4,1,"Monitoraggio"))="","",INDIRECT(ADDRESS($Z662,COLUMN(),4,1,"Monitoraggio"))),"")</f>
        <v/>
      </c>
      <c r="BJ662" s="81" t="str" cm="1">
        <f t="array" aca="1" ref="BJ662" ca="1">IFERROR(IF(INDIRECT(ADDRESS($Z662,COLUMN(),4,1,"Monitoraggio"))="","",INDIRECT(ADDRESS($Z662,COLUMN(),4,1,"Monitoraggio"))),"")</f>
        <v/>
      </c>
    </row>
    <row r="663" spans="26:62" x14ac:dyDescent="0.2">
      <c r="Z663" s="132" t="str">
        <f>IFERROR(MATCH(ROW()-9,Monitoraggio!Z$1:Z$1000,0),"")</f>
        <v/>
      </c>
      <c r="AA663" s="60" t="str" cm="1">
        <f t="array" aca="1" ref="AA663" ca="1">IFERROR(IF(INDIRECT(ADDRESS($Z663,COLUMN(),4,1,"Monitoraggio"))="","",INDIRECT(ADDRESS($Z663,COLUMN(),4,1,"Monitoraggio"))),"")</f>
        <v/>
      </c>
      <c r="AB663" s="114" t="str" cm="1">
        <f t="array" aca="1" ref="AB663" ca="1">IFERROR(IF(INDIRECT(ADDRESS($Z663,COLUMN(),4,1,"Monitoraggio"))="","",INDIRECT(ADDRESS($Z663,COLUMN(),4,1,"Monitoraggio"))),"")</f>
        <v/>
      </c>
      <c r="AC663" s="114" t="str" cm="1">
        <f t="array" aca="1" ref="AC663" ca="1">IFERROR(IF(INDIRECT(ADDRESS($Z663,COLUMN(),4,1,"Monitoraggio"))="","",INDIRECT(ADDRESS($Z663,COLUMN(),4,1,"Monitoraggio"))),"")</f>
        <v/>
      </c>
      <c r="AD663" s="48" t="str" cm="1">
        <f t="array" aca="1" ref="AD663" ca="1">IFERROR(IF(INDIRECT(ADDRESS($Z663,COLUMN(),4,1,"Monitoraggio"))="","",INDIRECT(ADDRESS($Z663,COLUMN(),4,1,"Monitoraggio"))),"")</f>
        <v/>
      </c>
      <c r="AE663" s="61" t="str" cm="1">
        <f t="array" aca="1" ref="AE663" ca="1">IFERROR(IF(INDIRECT(ADDRESS($Z663,COLUMN(),4,1,"Monitoraggio"))="","",INDIRECT(ADDRESS($Z663,COLUMN(),4,1,"Monitoraggio"))),"")</f>
        <v/>
      </c>
      <c r="AF663" s="116" t="str" cm="1">
        <f t="array" aca="1" ref="AF663" ca="1">IFERROR(IF(INDIRECT(ADDRESS($Z663,COLUMN(),4,1,"Monitoraggio"))="","",INDIRECT(ADDRESS($Z663,COLUMN(),4,1,"Monitoraggio"))),"")</f>
        <v/>
      </c>
      <c r="AG663" s="61" t="str" cm="1">
        <f t="array" aca="1" ref="AG663" ca="1">IFERROR(IF(INDIRECT(ADDRESS($Z663,COLUMN(),4,1,"Monitoraggio"))="","",INDIRECT(ADDRESS($Z663,COLUMN(),4,1,"Monitoraggio"))),"")</f>
        <v/>
      </c>
      <c r="AH663" s="116" t="str" cm="1">
        <f t="array" aca="1" ref="AH663" ca="1">IFERROR(IF(INDIRECT(ADDRESS($Z663,COLUMN(),4,1,"Monitoraggio"))="","",INDIRECT(ADDRESS($Z663,COLUMN(),4,1,"Monitoraggio"))),"")</f>
        <v/>
      </c>
      <c r="AI663" s="114" t="str" cm="1">
        <f t="array" aca="1" ref="AI663" ca="1">IFERROR(IF(INDIRECT(ADDRESS($Z663,COLUMN(),4,1,"Monitoraggio"))="","",INDIRECT(ADDRESS($Z663,COLUMN(),4,1,"Monitoraggio"))),"")</f>
        <v/>
      </c>
      <c r="AJ663" s="118" t="str" cm="1">
        <f t="array" aca="1" ref="AJ663" ca="1">IFERROR(IF(INDIRECT(ADDRESS($Z663,COLUMN(),4,1,"Monitoraggio"))="","",INDIRECT(ADDRESS($Z663,COLUMN(),4,1,"Monitoraggio"))),"")</f>
        <v/>
      </c>
      <c r="AK663" s="119" t="str" cm="1">
        <f t="array" aca="1" ref="AK663" ca="1">IFERROR(IF(INDIRECT(ADDRESS($Z663,COLUMN(),4,1,"Monitoraggio"))="","",INDIRECT(ADDRESS($Z663,COLUMN(),4,1,"Monitoraggio"))),"")</f>
        <v/>
      </c>
      <c r="AL663" s="79" t="str" cm="1">
        <f t="array" aca="1" ref="AL663" ca="1">IFERROR(IF(INDIRECT(ADDRESS($Z663,COLUMN(),4,1,"Monitoraggio"))="","",INDIRECT(ADDRESS($Z663,COLUMN(),4,1,"Monitoraggio"))),"")</f>
        <v/>
      </c>
      <c r="AM663" s="77" t="str" cm="1">
        <f t="array" aca="1" ref="AM663" ca="1">IFERROR(IF(INDIRECT(ADDRESS($Z663,COLUMN(),4,1,"Monitoraggio"))="","",INDIRECT(ADDRESS($Z663,COLUMN(),4,1,"Monitoraggio"))),"")</f>
        <v/>
      </c>
      <c r="AN663" s="79" t="str" cm="1">
        <f t="array" aca="1" ref="AN663" ca="1">IFERROR(IF(INDIRECT(ADDRESS($Z663,COLUMN(),4,1,"Monitoraggio"))="","",INDIRECT(ADDRESS($Z663,COLUMN(),4,1,"Monitoraggio"))),"")</f>
        <v/>
      </c>
      <c r="AO663" s="79" t="str" cm="1">
        <f t="array" aca="1" ref="AO663" ca="1">IFERROR(IF(INDIRECT(ADDRESS($Z663,COLUMN(),4,1,"Monitoraggio"))="","",INDIRECT(ADDRESS($Z663,COLUMN(),4,1,"Monitoraggio"))),"")</f>
        <v/>
      </c>
      <c r="AP663" s="79" t="str" cm="1">
        <f t="array" aca="1" ref="AP663" ca="1">IFERROR(IF(INDIRECT(ADDRESS($Z663,COLUMN(),4,1,"Monitoraggio"))="","",INDIRECT(ADDRESS($Z663,COLUMN(),4,1,"Monitoraggio"))),"")</f>
        <v/>
      </c>
      <c r="AQ663" s="81" t="str" cm="1">
        <f t="array" aca="1" ref="AQ663" ca="1">IFERROR(IF(INDIRECT(ADDRESS($Z663,COLUMN(),4,1,"Monitoraggio"))="","",INDIRECT(ADDRESS($Z663,COLUMN(),4,1,"Monitoraggio"))),"")</f>
        <v/>
      </c>
      <c r="AR663" s="122" t="str" cm="1">
        <f t="array" aca="1" ref="AR663" ca="1">IFERROR(IF(INDIRECT(ADDRESS($Z663,COLUMN(),4,1,"Monitoraggio"))="","",INDIRECT(ADDRESS($Z663,COLUMN(),4,1,"Monitoraggio"))),"")</f>
        <v/>
      </c>
      <c r="AS663" s="118" t="str" cm="1">
        <f t="array" aca="1" ref="AS663" ca="1">IFERROR(IF(INDIRECT(ADDRESS($Z663,COLUMN(),4,1,"Monitoraggio"))="","",INDIRECT(ADDRESS($Z663,COLUMN(),4,1,"Monitoraggio"))),"")</f>
        <v/>
      </c>
      <c r="AT663" s="119" t="str" cm="1">
        <f t="array" aca="1" ref="AT663" ca="1">IFERROR(IF(INDIRECT(ADDRESS($Z663,COLUMN(),4,1,"Monitoraggio"))="","",INDIRECT(ADDRESS($Z663,COLUMN(),4,1,"Monitoraggio"))),"")</f>
        <v/>
      </c>
      <c r="AU663" s="79" t="str" cm="1">
        <f t="array" aca="1" ref="AU663" ca="1">IFERROR(IF(INDIRECT(ADDRESS($Z663,COLUMN(),4,1,"Monitoraggio"))="","",INDIRECT(ADDRESS($Z663,COLUMN(),4,1,"Monitoraggio"))),"")</f>
        <v/>
      </c>
      <c r="AV663" s="119" t="str" cm="1">
        <f t="array" aca="1" ref="AV663" ca="1">IFERROR(IF(INDIRECT(ADDRESS($Z663,COLUMN(),4,1,"Monitoraggio"))="","",INDIRECT(ADDRESS($Z663,COLUMN(),4,1,"Monitoraggio"))),"")</f>
        <v/>
      </c>
      <c r="AW663" s="124" t="str" cm="1">
        <f t="array" aca="1" ref="AW663" ca="1">IFERROR(IF(INDIRECT(ADDRESS($Z663,COLUMN(),4,1,"Monitoraggio"))="","",INDIRECT(ADDRESS($Z663,COLUMN(),4,1,"Monitoraggio"))),"")</f>
        <v/>
      </c>
      <c r="AX663" s="62" t="str" cm="1">
        <f t="array" aca="1" ref="AX663" ca="1">IFERROR(IF(INDIRECT(ADDRESS($Z663,COLUMN(),4,1,"Monitoraggio"))="","",INDIRECT(ADDRESS($Z663,COLUMN(),4,1,"Monitoraggio"))),"")</f>
        <v/>
      </c>
      <c r="AY663" s="79" t="str" cm="1">
        <f t="array" aca="1" ref="AY663" ca="1">IFERROR(IF(INDIRECT(ADDRESS($Z663,COLUMN(),4,1,"Monitoraggio"))="","",INDIRECT(ADDRESS($Z663,COLUMN(),4,1,"Monitoraggio"))),"")</f>
        <v/>
      </c>
      <c r="AZ663" s="84" t="str" cm="1">
        <f t="array" aca="1" ref="AZ663" ca="1">IFERROR(IF(INDIRECT(ADDRESS($Z663,COLUMN(),4,1,"Monitoraggio"))="","",INDIRECT(ADDRESS($Z663,COLUMN(),4,1,"Monitoraggio"))),"")</f>
        <v/>
      </c>
      <c r="BA663" s="81" t="str" cm="1">
        <f t="array" aca="1" ref="BA663" ca="1">IFERROR(IF(INDIRECT(ADDRESS($Z663,COLUMN(),4,1,"Monitoraggio"))="","",INDIRECT(ADDRESS($Z663,COLUMN(),4,1,"Monitoraggio"))),"")</f>
        <v/>
      </c>
      <c r="BB663" s="86" t="str" cm="1">
        <f t="array" aca="1" ref="BB663" ca="1">IFERROR(IF(INDIRECT(ADDRESS($Z663,COLUMN(),4,1,"Monitoraggio"))="","",INDIRECT(ADDRESS($Z663,COLUMN(),4,1,"Monitoraggio"))),"")</f>
        <v/>
      </c>
      <c r="BC663" s="79" t="str" cm="1">
        <f t="array" aca="1" ref="BC663" ca="1">IFERROR(IF(INDIRECT(ADDRESS($Z663,COLUMN(),4,1,"Monitoraggio"))="","",INDIRECT(ADDRESS($Z663,COLUMN(),4,1,"Monitoraggio"))),"")</f>
        <v/>
      </c>
      <c r="BD663" s="79" t="str" cm="1">
        <f t="array" aca="1" ref="BD663" ca="1">IFERROR(IF(INDIRECT(ADDRESS($Z663,COLUMN(),4,1,"Monitoraggio"))="","",INDIRECT(ADDRESS($Z663,COLUMN(),4,1,"Monitoraggio"))),"")</f>
        <v/>
      </c>
      <c r="BE663" s="79" t="str" cm="1">
        <f t="array" aca="1" ref="BE663" ca="1">IFERROR(IF(INDIRECT(ADDRESS($Z663,COLUMN(),4,1,"Monitoraggio"))="","",INDIRECT(ADDRESS($Z663,COLUMN(),4,1,"Monitoraggio"))),"")</f>
        <v/>
      </c>
      <c r="BF663" s="79" t="str" cm="1">
        <f t="array" aca="1" ref="BF663" ca="1">IFERROR(IF(INDIRECT(ADDRESS($Z663,COLUMN(),4,1,"Monitoraggio"))="","",INDIRECT(ADDRESS($Z663,COLUMN(),4,1,"Monitoraggio"))),"")</f>
        <v/>
      </c>
      <c r="BG663" s="114" t="str" cm="1">
        <f t="array" aca="1" ref="BG663" ca="1">IFERROR(IF(INDIRECT(ADDRESS($Z663,COLUMN(),4,1,"Monitoraggio"))="","",INDIRECT(ADDRESS($Z663,COLUMN(),4,1,"Monitoraggio"))),"")</f>
        <v/>
      </c>
      <c r="BH663" s="48" t="str" cm="1">
        <f t="array" aca="1" ref="BH663" ca="1">IFERROR(IF(INDIRECT(ADDRESS($Z663,COLUMN(),4,1,"Monitoraggio"))="","",INDIRECT(ADDRESS($Z663,COLUMN(),4,1,"Monitoraggio"))),"")</f>
        <v/>
      </c>
      <c r="BI663" s="84" t="str" cm="1">
        <f t="array" aca="1" ref="BI663" ca="1">IFERROR(IF(INDIRECT(ADDRESS($Z663,COLUMN(),4,1,"Monitoraggio"))="","",INDIRECT(ADDRESS($Z663,COLUMN(),4,1,"Monitoraggio"))),"")</f>
        <v/>
      </c>
      <c r="BJ663" s="81" t="str" cm="1">
        <f t="array" aca="1" ref="BJ663" ca="1">IFERROR(IF(INDIRECT(ADDRESS($Z663,COLUMN(),4,1,"Monitoraggio"))="","",INDIRECT(ADDRESS($Z663,COLUMN(),4,1,"Monitoraggio"))),"")</f>
        <v/>
      </c>
    </row>
    <row r="664" spans="26:62" x14ac:dyDescent="0.2">
      <c r="Z664" s="132" t="str">
        <f>IFERROR(MATCH(ROW()-9,Monitoraggio!Z$1:Z$1000,0),"")</f>
        <v/>
      </c>
      <c r="AA664" s="60" t="str" cm="1">
        <f t="array" aca="1" ref="AA664" ca="1">IFERROR(IF(INDIRECT(ADDRESS($Z664,COLUMN(),4,1,"Monitoraggio"))="","",INDIRECT(ADDRESS($Z664,COLUMN(),4,1,"Monitoraggio"))),"")</f>
        <v/>
      </c>
      <c r="AB664" s="114" t="str" cm="1">
        <f t="array" aca="1" ref="AB664" ca="1">IFERROR(IF(INDIRECT(ADDRESS($Z664,COLUMN(),4,1,"Monitoraggio"))="","",INDIRECT(ADDRESS($Z664,COLUMN(),4,1,"Monitoraggio"))),"")</f>
        <v/>
      </c>
      <c r="AC664" s="114" t="str" cm="1">
        <f t="array" aca="1" ref="AC664" ca="1">IFERROR(IF(INDIRECT(ADDRESS($Z664,COLUMN(),4,1,"Monitoraggio"))="","",INDIRECT(ADDRESS($Z664,COLUMN(),4,1,"Monitoraggio"))),"")</f>
        <v/>
      </c>
      <c r="AD664" s="48" t="str" cm="1">
        <f t="array" aca="1" ref="AD664" ca="1">IFERROR(IF(INDIRECT(ADDRESS($Z664,COLUMN(),4,1,"Monitoraggio"))="","",INDIRECT(ADDRESS($Z664,COLUMN(),4,1,"Monitoraggio"))),"")</f>
        <v/>
      </c>
      <c r="AE664" s="61" t="str" cm="1">
        <f t="array" aca="1" ref="AE664" ca="1">IFERROR(IF(INDIRECT(ADDRESS($Z664,COLUMN(),4,1,"Monitoraggio"))="","",INDIRECT(ADDRESS($Z664,COLUMN(),4,1,"Monitoraggio"))),"")</f>
        <v/>
      </c>
      <c r="AF664" s="116" t="str" cm="1">
        <f t="array" aca="1" ref="AF664" ca="1">IFERROR(IF(INDIRECT(ADDRESS($Z664,COLUMN(),4,1,"Monitoraggio"))="","",INDIRECT(ADDRESS($Z664,COLUMN(),4,1,"Monitoraggio"))),"")</f>
        <v/>
      </c>
      <c r="AG664" s="61" t="str" cm="1">
        <f t="array" aca="1" ref="AG664" ca="1">IFERROR(IF(INDIRECT(ADDRESS($Z664,COLUMN(),4,1,"Monitoraggio"))="","",INDIRECT(ADDRESS($Z664,COLUMN(),4,1,"Monitoraggio"))),"")</f>
        <v/>
      </c>
      <c r="AH664" s="116" t="str" cm="1">
        <f t="array" aca="1" ref="AH664" ca="1">IFERROR(IF(INDIRECT(ADDRESS($Z664,COLUMN(),4,1,"Monitoraggio"))="","",INDIRECT(ADDRESS($Z664,COLUMN(),4,1,"Monitoraggio"))),"")</f>
        <v/>
      </c>
      <c r="AI664" s="114" t="str" cm="1">
        <f t="array" aca="1" ref="AI664" ca="1">IFERROR(IF(INDIRECT(ADDRESS($Z664,COLUMN(),4,1,"Monitoraggio"))="","",INDIRECT(ADDRESS($Z664,COLUMN(),4,1,"Monitoraggio"))),"")</f>
        <v/>
      </c>
      <c r="AJ664" s="118" t="str" cm="1">
        <f t="array" aca="1" ref="AJ664" ca="1">IFERROR(IF(INDIRECT(ADDRESS($Z664,COLUMN(),4,1,"Monitoraggio"))="","",INDIRECT(ADDRESS($Z664,COLUMN(),4,1,"Monitoraggio"))),"")</f>
        <v/>
      </c>
      <c r="AK664" s="119" t="str" cm="1">
        <f t="array" aca="1" ref="AK664" ca="1">IFERROR(IF(INDIRECT(ADDRESS($Z664,COLUMN(),4,1,"Monitoraggio"))="","",INDIRECT(ADDRESS($Z664,COLUMN(),4,1,"Monitoraggio"))),"")</f>
        <v/>
      </c>
      <c r="AL664" s="79" t="str" cm="1">
        <f t="array" aca="1" ref="AL664" ca="1">IFERROR(IF(INDIRECT(ADDRESS($Z664,COLUMN(),4,1,"Monitoraggio"))="","",INDIRECT(ADDRESS($Z664,COLUMN(),4,1,"Monitoraggio"))),"")</f>
        <v/>
      </c>
      <c r="AM664" s="77" t="str" cm="1">
        <f t="array" aca="1" ref="AM664" ca="1">IFERROR(IF(INDIRECT(ADDRESS($Z664,COLUMN(),4,1,"Monitoraggio"))="","",INDIRECT(ADDRESS($Z664,COLUMN(),4,1,"Monitoraggio"))),"")</f>
        <v/>
      </c>
      <c r="AN664" s="79" t="str" cm="1">
        <f t="array" aca="1" ref="AN664" ca="1">IFERROR(IF(INDIRECT(ADDRESS($Z664,COLUMN(),4,1,"Monitoraggio"))="","",INDIRECT(ADDRESS($Z664,COLUMN(),4,1,"Monitoraggio"))),"")</f>
        <v/>
      </c>
      <c r="AO664" s="79" t="str" cm="1">
        <f t="array" aca="1" ref="AO664" ca="1">IFERROR(IF(INDIRECT(ADDRESS($Z664,COLUMN(),4,1,"Monitoraggio"))="","",INDIRECT(ADDRESS($Z664,COLUMN(),4,1,"Monitoraggio"))),"")</f>
        <v/>
      </c>
      <c r="AP664" s="79" t="str" cm="1">
        <f t="array" aca="1" ref="AP664" ca="1">IFERROR(IF(INDIRECT(ADDRESS($Z664,COLUMN(),4,1,"Monitoraggio"))="","",INDIRECT(ADDRESS($Z664,COLUMN(),4,1,"Monitoraggio"))),"")</f>
        <v/>
      </c>
      <c r="AQ664" s="81" t="str" cm="1">
        <f t="array" aca="1" ref="AQ664" ca="1">IFERROR(IF(INDIRECT(ADDRESS($Z664,COLUMN(),4,1,"Monitoraggio"))="","",INDIRECT(ADDRESS($Z664,COLUMN(),4,1,"Monitoraggio"))),"")</f>
        <v/>
      </c>
      <c r="AR664" s="122" t="str" cm="1">
        <f t="array" aca="1" ref="AR664" ca="1">IFERROR(IF(INDIRECT(ADDRESS($Z664,COLUMN(),4,1,"Monitoraggio"))="","",INDIRECT(ADDRESS($Z664,COLUMN(),4,1,"Monitoraggio"))),"")</f>
        <v/>
      </c>
      <c r="AS664" s="118" t="str" cm="1">
        <f t="array" aca="1" ref="AS664" ca="1">IFERROR(IF(INDIRECT(ADDRESS($Z664,COLUMN(),4,1,"Monitoraggio"))="","",INDIRECT(ADDRESS($Z664,COLUMN(),4,1,"Monitoraggio"))),"")</f>
        <v/>
      </c>
      <c r="AT664" s="119" t="str" cm="1">
        <f t="array" aca="1" ref="AT664" ca="1">IFERROR(IF(INDIRECT(ADDRESS($Z664,COLUMN(),4,1,"Monitoraggio"))="","",INDIRECT(ADDRESS($Z664,COLUMN(),4,1,"Monitoraggio"))),"")</f>
        <v/>
      </c>
      <c r="AU664" s="79" t="str" cm="1">
        <f t="array" aca="1" ref="AU664" ca="1">IFERROR(IF(INDIRECT(ADDRESS($Z664,COLUMN(),4,1,"Monitoraggio"))="","",INDIRECT(ADDRESS($Z664,COLUMN(),4,1,"Monitoraggio"))),"")</f>
        <v/>
      </c>
      <c r="AV664" s="119" t="str" cm="1">
        <f t="array" aca="1" ref="AV664" ca="1">IFERROR(IF(INDIRECT(ADDRESS($Z664,COLUMN(),4,1,"Monitoraggio"))="","",INDIRECT(ADDRESS($Z664,COLUMN(),4,1,"Monitoraggio"))),"")</f>
        <v/>
      </c>
      <c r="AW664" s="124" t="str" cm="1">
        <f t="array" aca="1" ref="AW664" ca="1">IFERROR(IF(INDIRECT(ADDRESS($Z664,COLUMN(),4,1,"Monitoraggio"))="","",INDIRECT(ADDRESS($Z664,COLUMN(),4,1,"Monitoraggio"))),"")</f>
        <v/>
      </c>
      <c r="AX664" s="62" t="str" cm="1">
        <f t="array" aca="1" ref="AX664" ca="1">IFERROR(IF(INDIRECT(ADDRESS($Z664,COLUMN(),4,1,"Monitoraggio"))="","",INDIRECT(ADDRESS($Z664,COLUMN(),4,1,"Monitoraggio"))),"")</f>
        <v/>
      </c>
      <c r="AY664" s="79" t="str" cm="1">
        <f t="array" aca="1" ref="AY664" ca="1">IFERROR(IF(INDIRECT(ADDRESS($Z664,COLUMN(),4,1,"Monitoraggio"))="","",INDIRECT(ADDRESS($Z664,COLUMN(),4,1,"Monitoraggio"))),"")</f>
        <v/>
      </c>
      <c r="AZ664" s="84" t="str" cm="1">
        <f t="array" aca="1" ref="AZ664" ca="1">IFERROR(IF(INDIRECT(ADDRESS($Z664,COLUMN(),4,1,"Monitoraggio"))="","",INDIRECT(ADDRESS($Z664,COLUMN(),4,1,"Monitoraggio"))),"")</f>
        <v/>
      </c>
      <c r="BA664" s="81" t="str" cm="1">
        <f t="array" aca="1" ref="BA664" ca="1">IFERROR(IF(INDIRECT(ADDRESS($Z664,COLUMN(),4,1,"Monitoraggio"))="","",INDIRECT(ADDRESS($Z664,COLUMN(),4,1,"Monitoraggio"))),"")</f>
        <v/>
      </c>
      <c r="BB664" s="86" t="str" cm="1">
        <f t="array" aca="1" ref="BB664" ca="1">IFERROR(IF(INDIRECT(ADDRESS($Z664,COLUMN(),4,1,"Monitoraggio"))="","",INDIRECT(ADDRESS($Z664,COLUMN(),4,1,"Monitoraggio"))),"")</f>
        <v/>
      </c>
      <c r="BC664" s="79" t="str" cm="1">
        <f t="array" aca="1" ref="BC664" ca="1">IFERROR(IF(INDIRECT(ADDRESS($Z664,COLUMN(),4,1,"Monitoraggio"))="","",INDIRECT(ADDRESS($Z664,COLUMN(),4,1,"Monitoraggio"))),"")</f>
        <v/>
      </c>
      <c r="BD664" s="79" t="str" cm="1">
        <f t="array" aca="1" ref="BD664" ca="1">IFERROR(IF(INDIRECT(ADDRESS($Z664,COLUMN(),4,1,"Monitoraggio"))="","",INDIRECT(ADDRESS($Z664,COLUMN(),4,1,"Monitoraggio"))),"")</f>
        <v/>
      </c>
      <c r="BE664" s="79" t="str" cm="1">
        <f t="array" aca="1" ref="BE664" ca="1">IFERROR(IF(INDIRECT(ADDRESS($Z664,COLUMN(),4,1,"Monitoraggio"))="","",INDIRECT(ADDRESS($Z664,COLUMN(),4,1,"Monitoraggio"))),"")</f>
        <v/>
      </c>
      <c r="BF664" s="79" t="str" cm="1">
        <f t="array" aca="1" ref="BF664" ca="1">IFERROR(IF(INDIRECT(ADDRESS($Z664,COLUMN(),4,1,"Monitoraggio"))="","",INDIRECT(ADDRESS($Z664,COLUMN(),4,1,"Monitoraggio"))),"")</f>
        <v/>
      </c>
      <c r="BG664" s="114" t="str" cm="1">
        <f t="array" aca="1" ref="BG664" ca="1">IFERROR(IF(INDIRECT(ADDRESS($Z664,COLUMN(),4,1,"Monitoraggio"))="","",INDIRECT(ADDRESS($Z664,COLUMN(),4,1,"Monitoraggio"))),"")</f>
        <v/>
      </c>
      <c r="BH664" s="48" t="str" cm="1">
        <f t="array" aca="1" ref="BH664" ca="1">IFERROR(IF(INDIRECT(ADDRESS($Z664,COLUMN(),4,1,"Monitoraggio"))="","",INDIRECT(ADDRESS($Z664,COLUMN(),4,1,"Monitoraggio"))),"")</f>
        <v/>
      </c>
      <c r="BI664" s="84" t="str" cm="1">
        <f t="array" aca="1" ref="BI664" ca="1">IFERROR(IF(INDIRECT(ADDRESS($Z664,COLUMN(),4,1,"Monitoraggio"))="","",INDIRECT(ADDRESS($Z664,COLUMN(),4,1,"Monitoraggio"))),"")</f>
        <v/>
      </c>
      <c r="BJ664" s="81" t="str" cm="1">
        <f t="array" aca="1" ref="BJ664" ca="1">IFERROR(IF(INDIRECT(ADDRESS($Z664,COLUMN(),4,1,"Monitoraggio"))="","",INDIRECT(ADDRESS($Z664,COLUMN(),4,1,"Monitoraggio"))),"")</f>
        <v/>
      </c>
    </row>
    <row r="665" spans="26:62" x14ac:dyDescent="0.2">
      <c r="Z665" s="132" t="str">
        <f>IFERROR(MATCH(ROW()-9,Monitoraggio!Z$1:Z$1000,0),"")</f>
        <v/>
      </c>
      <c r="AA665" s="60" t="str" cm="1">
        <f t="array" aca="1" ref="AA665" ca="1">IFERROR(IF(INDIRECT(ADDRESS($Z665,COLUMN(),4,1,"Monitoraggio"))="","",INDIRECT(ADDRESS($Z665,COLUMN(),4,1,"Monitoraggio"))),"")</f>
        <v/>
      </c>
      <c r="AB665" s="114" t="str" cm="1">
        <f t="array" aca="1" ref="AB665" ca="1">IFERROR(IF(INDIRECT(ADDRESS($Z665,COLUMN(),4,1,"Monitoraggio"))="","",INDIRECT(ADDRESS($Z665,COLUMN(),4,1,"Monitoraggio"))),"")</f>
        <v/>
      </c>
      <c r="AC665" s="114" t="str" cm="1">
        <f t="array" aca="1" ref="AC665" ca="1">IFERROR(IF(INDIRECT(ADDRESS($Z665,COLUMN(),4,1,"Monitoraggio"))="","",INDIRECT(ADDRESS($Z665,COLUMN(),4,1,"Monitoraggio"))),"")</f>
        <v/>
      </c>
      <c r="AD665" s="48" t="str" cm="1">
        <f t="array" aca="1" ref="AD665" ca="1">IFERROR(IF(INDIRECT(ADDRESS($Z665,COLUMN(),4,1,"Monitoraggio"))="","",INDIRECT(ADDRESS($Z665,COLUMN(),4,1,"Monitoraggio"))),"")</f>
        <v/>
      </c>
      <c r="AE665" s="61" t="str" cm="1">
        <f t="array" aca="1" ref="AE665" ca="1">IFERROR(IF(INDIRECT(ADDRESS($Z665,COLUMN(),4,1,"Monitoraggio"))="","",INDIRECT(ADDRESS($Z665,COLUMN(),4,1,"Monitoraggio"))),"")</f>
        <v/>
      </c>
      <c r="AF665" s="116" t="str" cm="1">
        <f t="array" aca="1" ref="AF665" ca="1">IFERROR(IF(INDIRECT(ADDRESS($Z665,COLUMN(),4,1,"Monitoraggio"))="","",INDIRECT(ADDRESS($Z665,COLUMN(),4,1,"Monitoraggio"))),"")</f>
        <v/>
      </c>
      <c r="AG665" s="61" t="str" cm="1">
        <f t="array" aca="1" ref="AG665" ca="1">IFERROR(IF(INDIRECT(ADDRESS($Z665,COLUMN(),4,1,"Monitoraggio"))="","",INDIRECT(ADDRESS($Z665,COLUMN(),4,1,"Monitoraggio"))),"")</f>
        <v/>
      </c>
      <c r="AH665" s="116" t="str" cm="1">
        <f t="array" aca="1" ref="AH665" ca="1">IFERROR(IF(INDIRECT(ADDRESS($Z665,COLUMN(),4,1,"Monitoraggio"))="","",INDIRECT(ADDRESS($Z665,COLUMN(),4,1,"Monitoraggio"))),"")</f>
        <v/>
      </c>
      <c r="AI665" s="114" t="str" cm="1">
        <f t="array" aca="1" ref="AI665" ca="1">IFERROR(IF(INDIRECT(ADDRESS($Z665,COLUMN(),4,1,"Monitoraggio"))="","",INDIRECT(ADDRESS($Z665,COLUMN(),4,1,"Monitoraggio"))),"")</f>
        <v/>
      </c>
      <c r="AJ665" s="118" t="str" cm="1">
        <f t="array" aca="1" ref="AJ665" ca="1">IFERROR(IF(INDIRECT(ADDRESS($Z665,COLUMN(),4,1,"Monitoraggio"))="","",INDIRECT(ADDRESS($Z665,COLUMN(),4,1,"Monitoraggio"))),"")</f>
        <v/>
      </c>
      <c r="AK665" s="119" t="str" cm="1">
        <f t="array" aca="1" ref="AK665" ca="1">IFERROR(IF(INDIRECT(ADDRESS($Z665,COLUMN(),4,1,"Monitoraggio"))="","",INDIRECT(ADDRESS($Z665,COLUMN(),4,1,"Monitoraggio"))),"")</f>
        <v/>
      </c>
      <c r="AL665" s="79" t="str" cm="1">
        <f t="array" aca="1" ref="AL665" ca="1">IFERROR(IF(INDIRECT(ADDRESS($Z665,COLUMN(),4,1,"Monitoraggio"))="","",INDIRECT(ADDRESS($Z665,COLUMN(),4,1,"Monitoraggio"))),"")</f>
        <v/>
      </c>
      <c r="AM665" s="77" t="str" cm="1">
        <f t="array" aca="1" ref="AM665" ca="1">IFERROR(IF(INDIRECT(ADDRESS($Z665,COLUMN(),4,1,"Monitoraggio"))="","",INDIRECT(ADDRESS($Z665,COLUMN(),4,1,"Monitoraggio"))),"")</f>
        <v/>
      </c>
      <c r="AN665" s="79" t="str" cm="1">
        <f t="array" aca="1" ref="AN665" ca="1">IFERROR(IF(INDIRECT(ADDRESS($Z665,COLUMN(),4,1,"Monitoraggio"))="","",INDIRECT(ADDRESS($Z665,COLUMN(),4,1,"Monitoraggio"))),"")</f>
        <v/>
      </c>
      <c r="AO665" s="79" t="str" cm="1">
        <f t="array" aca="1" ref="AO665" ca="1">IFERROR(IF(INDIRECT(ADDRESS($Z665,COLUMN(),4,1,"Monitoraggio"))="","",INDIRECT(ADDRESS($Z665,COLUMN(),4,1,"Monitoraggio"))),"")</f>
        <v/>
      </c>
      <c r="AP665" s="79" t="str" cm="1">
        <f t="array" aca="1" ref="AP665" ca="1">IFERROR(IF(INDIRECT(ADDRESS($Z665,COLUMN(),4,1,"Monitoraggio"))="","",INDIRECT(ADDRESS($Z665,COLUMN(),4,1,"Monitoraggio"))),"")</f>
        <v/>
      </c>
      <c r="AQ665" s="81" t="str" cm="1">
        <f t="array" aca="1" ref="AQ665" ca="1">IFERROR(IF(INDIRECT(ADDRESS($Z665,COLUMN(),4,1,"Monitoraggio"))="","",INDIRECT(ADDRESS($Z665,COLUMN(),4,1,"Monitoraggio"))),"")</f>
        <v/>
      </c>
      <c r="AR665" s="122" t="str" cm="1">
        <f t="array" aca="1" ref="AR665" ca="1">IFERROR(IF(INDIRECT(ADDRESS($Z665,COLUMN(),4,1,"Monitoraggio"))="","",INDIRECT(ADDRESS($Z665,COLUMN(),4,1,"Monitoraggio"))),"")</f>
        <v/>
      </c>
      <c r="AS665" s="118" t="str" cm="1">
        <f t="array" aca="1" ref="AS665" ca="1">IFERROR(IF(INDIRECT(ADDRESS($Z665,COLUMN(),4,1,"Monitoraggio"))="","",INDIRECT(ADDRESS($Z665,COLUMN(),4,1,"Monitoraggio"))),"")</f>
        <v/>
      </c>
      <c r="AT665" s="119" t="str" cm="1">
        <f t="array" aca="1" ref="AT665" ca="1">IFERROR(IF(INDIRECT(ADDRESS($Z665,COLUMN(),4,1,"Monitoraggio"))="","",INDIRECT(ADDRESS($Z665,COLUMN(),4,1,"Monitoraggio"))),"")</f>
        <v/>
      </c>
      <c r="AU665" s="79" t="str" cm="1">
        <f t="array" aca="1" ref="AU665" ca="1">IFERROR(IF(INDIRECT(ADDRESS($Z665,COLUMN(),4,1,"Monitoraggio"))="","",INDIRECT(ADDRESS($Z665,COLUMN(),4,1,"Monitoraggio"))),"")</f>
        <v/>
      </c>
      <c r="AV665" s="119" t="str" cm="1">
        <f t="array" aca="1" ref="AV665" ca="1">IFERROR(IF(INDIRECT(ADDRESS($Z665,COLUMN(),4,1,"Monitoraggio"))="","",INDIRECT(ADDRESS($Z665,COLUMN(),4,1,"Monitoraggio"))),"")</f>
        <v/>
      </c>
      <c r="AW665" s="124" t="str" cm="1">
        <f t="array" aca="1" ref="AW665" ca="1">IFERROR(IF(INDIRECT(ADDRESS($Z665,COLUMN(),4,1,"Monitoraggio"))="","",INDIRECT(ADDRESS($Z665,COLUMN(),4,1,"Monitoraggio"))),"")</f>
        <v/>
      </c>
      <c r="AX665" s="62" t="str" cm="1">
        <f t="array" aca="1" ref="AX665" ca="1">IFERROR(IF(INDIRECT(ADDRESS($Z665,COLUMN(),4,1,"Monitoraggio"))="","",INDIRECT(ADDRESS($Z665,COLUMN(),4,1,"Monitoraggio"))),"")</f>
        <v/>
      </c>
      <c r="AY665" s="79" t="str" cm="1">
        <f t="array" aca="1" ref="AY665" ca="1">IFERROR(IF(INDIRECT(ADDRESS($Z665,COLUMN(),4,1,"Monitoraggio"))="","",INDIRECT(ADDRESS($Z665,COLUMN(),4,1,"Monitoraggio"))),"")</f>
        <v/>
      </c>
      <c r="AZ665" s="84" t="str" cm="1">
        <f t="array" aca="1" ref="AZ665" ca="1">IFERROR(IF(INDIRECT(ADDRESS($Z665,COLUMN(),4,1,"Monitoraggio"))="","",INDIRECT(ADDRESS($Z665,COLUMN(),4,1,"Monitoraggio"))),"")</f>
        <v/>
      </c>
      <c r="BA665" s="81" t="str" cm="1">
        <f t="array" aca="1" ref="BA665" ca="1">IFERROR(IF(INDIRECT(ADDRESS($Z665,COLUMN(),4,1,"Monitoraggio"))="","",INDIRECT(ADDRESS($Z665,COLUMN(),4,1,"Monitoraggio"))),"")</f>
        <v/>
      </c>
      <c r="BB665" s="86" t="str" cm="1">
        <f t="array" aca="1" ref="BB665" ca="1">IFERROR(IF(INDIRECT(ADDRESS($Z665,COLUMN(),4,1,"Monitoraggio"))="","",INDIRECT(ADDRESS($Z665,COLUMN(),4,1,"Monitoraggio"))),"")</f>
        <v/>
      </c>
      <c r="BC665" s="79" t="str" cm="1">
        <f t="array" aca="1" ref="BC665" ca="1">IFERROR(IF(INDIRECT(ADDRESS($Z665,COLUMN(),4,1,"Monitoraggio"))="","",INDIRECT(ADDRESS($Z665,COLUMN(),4,1,"Monitoraggio"))),"")</f>
        <v/>
      </c>
      <c r="BD665" s="79" t="str" cm="1">
        <f t="array" aca="1" ref="BD665" ca="1">IFERROR(IF(INDIRECT(ADDRESS($Z665,COLUMN(),4,1,"Monitoraggio"))="","",INDIRECT(ADDRESS($Z665,COLUMN(),4,1,"Monitoraggio"))),"")</f>
        <v/>
      </c>
      <c r="BE665" s="79" t="str" cm="1">
        <f t="array" aca="1" ref="BE665" ca="1">IFERROR(IF(INDIRECT(ADDRESS($Z665,COLUMN(),4,1,"Monitoraggio"))="","",INDIRECT(ADDRESS($Z665,COLUMN(),4,1,"Monitoraggio"))),"")</f>
        <v/>
      </c>
      <c r="BF665" s="79" t="str" cm="1">
        <f t="array" aca="1" ref="BF665" ca="1">IFERROR(IF(INDIRECT(ADDRESS($Z665,COLUMN(),4,1,"Monitoraggio"))="","",INDIRECT(ADDRESS($Z665,COLUMN(),4,1,"Monitoraggio"))),"")</f>
        <v/>
      </c>
      <c r="BG665" s="114" t="str" cm="1">
        <f t="array" aca="1" ref="BG665" ca="1">IFERROR(IF(INDIRECT(ADDRESS($Z665,COLUMN(),4,1,"Monitoraggio"))="","",INDIRECT(ADDRESS($Z665,COLUMN(),4,1,"Monitoraggio"))),"")</f>
        <v/>
      </c>
      <c r="BH665" s="48" t="str" cm="1">
        <f t="array" aca="1" ref="BH665" ca="1">IFERROR(IF(INDIRECT(ADDRESS($Z665,COLUMN(),4,1,"Monitoraggio"))="","",INDIRECT(ADDRESS($Z665,COLUMN(),4,1,"Monitoraggio"))),"")</f>
        <v/>
      </c>
      <c r="BI665" s="84" t="str" cm="1">
        <f t="array" aca="1" ref="BI665" ca="1">IFERROR(IF(INDIRECT(ADDRESS($Z665,COLUMN(),4,1,"Monitoraggio"))="","",INDIRECT(ADDRESS($Z665,COLUMN(),4,1,"Monitoraggio"))),"")</f>
        <v/>
      </c>
      <c r="BJ665" s="81" t="str" cm="1">
        <f t="array" aca="1" ref="BJ665" ca="1">IFERROR(IF(INDIRECT(ADDRESS($Z665,COLUMN(),4,1,"Monitoraggio"))="","",INDIRECT(ADDRESS($Z665,COLUMN(),4,1,"Monitoraggio"))),"")</f>
        <v/>
      </c>
    </row>
    <row r="666" spans="26:62" x14ac:dyDescent="0.2">
      <c r="Z666" s="132" t="str">
        <f>IFERROR(MATCH(ROW()-9,Monitoraggio!Z$1:Z$1000,0),"")</f>
        <v/>
      </c>
      <c r="AA666" s="60" t="str" cm="1">
        <f t="array" aca="1" ref="AA666" ca="1">IFERROR(IF(INDIRECT(ADDRESS($Z666,COLUMN(),4,1,"Monitoraggio"))="","",INDIRECT(ADDRESS($Z666,COLUMN(),4,1,"Monitoraggio"))),"")</f>
        <v/>
      </c>
      <c r="AB666" s="114" t="str" cm="1">
        <f t="array" aca="1" ref="AB666" ca="1">IFERROR(IF(INDIRECT(ADDRESS($Z666,COLUMN(),4,1,"Monitoraggio"))="","",INDIRECT(ADDRESS($Z666,COLUMN(),4,1,"Monitoraggio"))),"")</f>
        <v/>
      </c>
      <c r="AC666" s="114" t="str" cm="1">
        <f t="array" aca="1" ref="AC666" ca="1">IFERROR(IF(INDIRECT(ADDRESS($Z666,COLUMN(),4,1,"Monitoraggio"))="","",INDIRECT(ADDRESS($Z666,COLUMN(),4,1,"Monitoraggio"))),"")</f>
        <v/>
      </c>
      <c r="AD666" s="48" t="str" cm="1">
        <f t="array" aca="1" ref="AD666" ca="1">IFERROR(IF(INDIRECT(ADDRESS($Z666,COLUMN(),4,1,"Monitoraggio"))="","",INDIRECT(ADDRESS($Z666,COLUMN(),4,1,"Monitoraggio"))),"")</f>
        <v/>
      </c>
      <c r="AE666" s="61" t="str" cm="1">
        <f t="array" aca="1" ref="AE666" ca="1">IFERROR(IF(INDIRECT(ADDRESS($Z666,COLUMN(),4,1,"Monitoraggio"))="","",INDIRECT(ADDRESS($Z666,COLUMN(),4,1,"Monitoraggio"))),"")</f>
        <v/>
      </c>
      <c r="AF666" s="116" t="str" cm="1">
        <f t="array" aca="1" ref="AF666" ca="1">IFERROR(IF(INDIRECT(ADDRESS($Z666,COLUMN(),4,1,"Monitoraggio"))="","",INDIRECT(ADDRESS($Z666,COLUMN(),4,1,"Monitoraggio"))),"")</f>
        <v/>
      </c>
      <c r="AG666" s="61" t="str" cm="1">
        <f t="array" aca="1" ref="AG666" ca="1">IFERROR(IF(INDIRECT(ADDRESS($Z666,COLUMN(),4,1,"Monitoraggio"))="","",INDIRECT(ADDRESS($Z666,COLUMN(),4,1,"Monitoraggio"))),"")</f>
        <v/>
      </c>
      <c r="AH666" s="116" t="str" cm="1">
        <f t="array" aca="1" ref="AH666" ca="1">IFERROR(IF(INDIRECT(ADDRESS($Z666,COLUMN(),4,1,"Monitoraggio"))="","",INDIRECT(ADDRESS($Z666,COLUMN(),4,1,"Monitoraggio"))),"")</f>
        <v/>
      </c>
      <c r="AI666" s="114" t="str" cm="1">
        <f t="array" aca="1" ref="AI666" ca="1">IFERROR(IF(INDIRECT(ADDRESS($Z666,COLUMN(),4,1,"Monitoraggio"))="","",INDIRECT(ADDRESS($Z666,COLUMN(),4,1,"Monitoraggio"))),"")</f>
        <v/>
      </c>
      <c r="AJ666" s="118" t="str" cm="1">
        <f t="array" aca="1" ref="AJ666" ca="1">IFERROR(IF(INDIRECT(ADDRESS($Z666,COLUMN(),4,1,"Monitoraggio"))="","",INDIRECT(ADDRESS($Z666,COLUMN(),4,1,"Monitoraggio"))),"")</f>
        <v/>
      </c>
      <c r="AK666" s="119" t="str" cm="1">
        <f t="array" aca="1" ref="AK666" ca="1">IFERROR(IF(INDIRECT(ADDRESS($Z666,COLUMN(),4,1,"Monitoraggio"))="","",INDIRECT(ADDRESS($Z666,COLUMN(),4,1,"Monitoraggio"))),"")</f>
        <v/>
      </c>
      <c r="AL666" s="79" t="str" cm="1">
        <f t="array" aca="1" ref="AL666" ca="1">IFERROR(IF(INDIRECT(ADDRESS($Z666,COLUMN(),4,1,"Monitoraggio"))="","",INDIRECT(ADDRESS($Z666,COLUMN(),4,1,"Monitoraggio"))),"")</f>
        <v/>
      </c>
      <c r="AM666" s="77" t="str" cm="1">
        <f t="array" aca="1" ref="AM666" ca="1">IFERROR(IF(INDIRECT(ADDRESS($Z666,COLUMN(),4,1,"Monitoraggio"))="","",INDIRECT(ADDRESS($Z666,COLUMN(),4,1,"Monitoraggio"))),"")</f>
        <v/>
      </c>
      <c r="AN666" s="79" t="str" cm="1">
        <f t="array" aca="1" ref="AN666" ca="1">IFERROR(IF(INDIRECT(ADDRESS($Z666,COLUMN(),4,1,"Monitoraggio"))="","",INDIRECT(ADDRESS($Z666,COLUMN(),4,1,"Monitoraggio"))),"")</f>
        <v/>
      </c>
      <c r="AO666" s="79" t="str" cm="1">
        <f t="array" aca="1" ref="AO666" ca="1">IFERROR(IF(INDIRECT(ADDRESS($Z666,COLUMN(),4,1,"Monitoraggio"))="","",INDIRECT(ADDRESS($Z666,COLUMN(),4,1,"Monitoraggio"))),"")</f>
        <v/>
      </c>
      <c r="AP666" s="79" t="str" cm="1">
        <f t="array" aca="1" ref="AP666" ca="1">IFERROR(IF(INDIRECT(ADDRESS($Z666,COLUMN(),4,1,"Monitoraggio"))="","",INDIRECT(ADDRESS($Z666,COLUMN(),4,1,"Monitoraggio"))),"")</f>
        <v/>
      </c>
      <c r="AQ666" s="81" t="str" cm="1">
        <f t="array" aca="1" ref="AQ666" ca="1">IFERROR(IF(INDIRECT(ADDRESS($Z666,COLUMN(),4,1,"Monitoraggio"))="","",INDIRECT(ADDRESS($Z666,COLUMN(),4,1,"Monitoraggio"))),"")</f>
        <v/>
      </c>
      <c r="AR666" s="122" t="str" cm="1">
        <f t="array" aca="1" ref="AR666" ca="1">IFERROR(IF(INDIRECT(ADDRESS($Z666,COLUMN(),4,1,"Monitoraggio"))="","",INDIRECT(ADDRESS($Z666,COLUMN(),4,1,"Monitoraggio"))),"")</f>
        <v/>
      </c>
      <c r="AS666" s="118" t="str" cm="1">
        <f t="array" aca="1" ref="AS666" ca="1">IFERROR(IF(INDIRECT(ADDRESS($Z666,COLUMN(),4,1,"Monitoraggio"))="","",INDIRECT(ADDRESS($Z666,COLUMN(),4,1,"Monitoraggio"))),"")</f>
        <v/>
      </c>
      <c r="AT666" s="119" t="str" cm="1">
        <f t="array" aca="1" ref="AT666" ca="1">IFERROR(IF(INDIRECT(ADDRESS($Z666,COLUMN(),4,1,"Monitoraggio"))="","",INDIRECT(ADDRESS($Z666,COLUMN(),4,1,"Monitoraggio"))),"")</f>
        <v/>
      </c>
      <c r="AU666" s="79" t="str" cm="1">
        <f t="array" aca="1" ref="AU666" ca="1">IFERROR(IF(INDIRECT(ADDRESS($Z666,COLUMN(),4,1,"Monitoraggio"))="","",INDIRECT(ADDRESS($Z666,COLUMN(),4,1,"Monitoraggio"))),"")</f>
        <v/>
      </c>
      <c r="AV666" s="119" t="str" cm="1">
        <f t="array" aca="1" ref="AV666" ca="1">IFERROR(IF(INDIRECT(ADDRESS($Z666,COLUMN(),4,1,"Monitoraggio"))="","",INDIRECT(ADDRESS($Z666,COLUMN(),4,1,"Monitoraggio"))),"")</f>
        <v/>
      </c>
      <c r="AW666" s="124" t="str" cm="1">
        <f t="array" aca="1" ref="AW666" ca="1">IFERROR(IF(INDIRECT(ADDRESS($Z666,COLUMN(),4,1,"Monitoraggio"))="","",INDIRECT(ADDRESS($Z666,COLUMN(),4,1,"Monitoraggio"))),"")</f>
        <v/>
      </c>
      <c r="AX666" s="62" t="str" cm="1">
        <f t="array" aca="1" ref="AX666" ca="1">IFERROR(IF(INDIRECT(ADDRESS($Z666,COLUMN(),4,1,"Monitoraggio"))="","",INDIRECT(ADDRESS($Z666,COLUMN(),4,1,"Monitoraggio"))),"")</f>
        <v/>
      </c>
      <c r="AY666" s="79" t="str" cm="1">
        <f t="array" aca="1" ref="AY666" ca="1">IFERROR(IF(INDIRECT(ADDRESS($Z666,COLUMN(),4,1,"Monitoraggio"))="","",INDIRECT(ADDRESS($Z666,COLUMN(),4,1,"Monitoraggio"))),"")</f>
        <v/>
      </c>
      <c r="AZ666" s="84" t="str" cm="1">
        <f t="array" aca="1" ref="AZ666" ca="1">IFERROR(IF(INDIRECT(ADDRESS($Z666,COLUMN(),4,1,"Monitoraggio"))="","",INDIRECT(ADDRESS($Z666,COLUMN(),4,1,"Monitoraggio"))),"")</f>
        <v/>
      </c>
      <c r="BA666" s="81" t="str" cm="1">
        <f t="array" aca="1" ref="BA666" ca="1">IFERROR(IF(INDIRECT(ADDRESS($Z666,COLUMN(),4,1,"Monitoraggio"))="","",INDIRECT(ADDRESS($Z666,COLUMN(),4,1,"Monitoraggio"))),"")</f>
        <v/>
      </c>
      <c r="BB666" s="86" t="str" cm="1">
        <f t="array" aca="1" ref="BB666" ca="1">IFERROR(IF(INDIRECT(ADDRESS($Z666,COLUMN(),4,1,"Monitoraggio"))="","",INDIRECT(ADDRESS($Z666,COLUMN(),4,1,"Monitoraggio"))),"")</f>
        <v/>
      </c>
      <c r="BC666" s="79" t="str" cm="1">
        <f t="array" aca="1" ref="BC666" ca="1">IFERROR(IF(INDIRECT(ADDRESS($Z666,COLUMN(),4,1,"Monitoraggio"))="","",INDIRECT(ADDRESS($Z666,COLUMN(),4,1,"Monitoraggio"))),"")</f>
        <v/>
      </c>
      <c r="BD666" s="79" t="str" cm="1">
        <f t="array" aca="1" ref="BD666" ca="1">IFERROR(IF(INDIRECT(ADDRESS($Z666,COLUMN(),4,1,"Monitoraggio"))="","",INDIRECT(ADDRESS($Z666,COLUMN(),4,1,"Monitoraggio"))),"")</f>
        <v/>
      </c>
      <c r="BE666" s="79" t="str" cm="1">
        <f t="array" aca="1" ref="BE666" ca="1">IFERROR(IF(INDIRECT(ADDRESS($Z666,COLUMN(),4,1,"Monitoraggio"))="","",INDIRECT(ADDRESS($Z666,COLUMN(),4,1,"Monitoraggio"))),"")</f>
        <v/>
      </c>
      <c r="BF666" s="79" t="str" cm="1">
        <f t="array" aca="1" ref="BF666" ca="1">IFERROR(IF(INDIRECT(ADDRESS($Z666,COLUMN(),4,1,"Monitoraggio"))="","",INDIRECT(ADDRESS($Z666,COLUMN(),4,1,"Monitoraggio"))),"")</f>
        <v/>
      </c>
      <c r="BG666" s="114" t="str" cm="1">
        <f t="array" aca="1" ref="BG666" ca="1">IFERROR(IF(INDIRECT(ADDRESS($Z666,COLUMN(),4,1,"Monitoraggio"))="","",INDIRECT(ADDRESS($Z666,COLUMN(),4,1,"Monitoraggio"))),"")</f>
        <v/>
      </c>
      <c r="BH666" s="48" t="str" cm="1">
        <f t="array" aca="1" ref="BH666" ca="1">IFERROR(IF(INDIRECT(ADDRESS($Z666,COLUMN(),4,1,"Monitoraggio"))="","",INDIRECT(ADDRESS($Z666,COLUMN(),4,1,"Monitoraggio"))),"")</f>
        <v/>
      </c>
      <c r="BI666" s="84" t="str" cm="1">
        <f t="array" aca="1" ref="BI666" ca="1">IFERROR(IF(INDIRECT(ADDRESS($Z666,COLUMN(),4,1,"Monitoraggio"))="","",INDIRECT(ADDRESS($Z666,COLUMN(),4,1,"Monitoraggio"))),"")</f>
        <v/>
      </c>
      <c r="BJ666" s="81" t="str" cm="1">
        <f t="array" aca="1" ref="BJ666" ca="1">IFERROR(IF(INDIRECT(ADDRESS($Z666,COLUMN(),4,1,"Monitoraggio"))="","",INDIRECT(ADDRESS($Z666,COLUMN(),4,1,"Monitoraggio"))),"")</f>
        <v/>
      </c>
    </row>
    <row r="667" spans="26:62" x14ac:dyDescent="0.2">
      <c r="Z667" s="132" t="str">
        <f>IFERROR(MATCH(ROW()-9,Monitoraggio!Z$1:Z$1000,0),"")</f>
        <v/>
      </c>
      <c r="AA667" s="60" t="str" cm="1">
        <f t="array" aca="1" ref="AA667" ca="1">IFERROR(IF(INDIRECT(ADDRESS($Z667,COLUMN(),4,1,"Monitoraggio"))="","",INDIRECT(ADDRESS($Z667,COLUMN(),4,1,"Monitoraggio"))),"")</f>
        <v/>
      </c>
      <c r="AB667" s="114" t="str" cm="1">
        <f t="array" aca="1" ref="AB667" ca="1">IFERROR(IF(INDIRECT(ADDRESS($Z667,COLUMN(),4,1,"Monitoraggio"))="","",INDIRECT(ADDRESS($Z667,COLUMN(),4,1,"Monitoraggio"))),"")</f>
        <v/>
      </c>
      <c r="AC667" s="114" t="str" cm="1">
        <f t="array" aca="1" ref="AC667" ca="1">IFERROR(IF(INDIRECT(ADDRESS($Z667,COLUMN(),4,1,"Monitoraggio"))="","",INDIRECT(ADDRESS($Z667,COLUMN(),4,1,"Monitoraggio"))),"")</f>
        <v/>
      </c>
      <c r="AD667" s="48" t="str" cm="1">
        <f t="array" aca="1" ref="AD667" ca="1">IFERROR(IF(INDIRECT(ADDRESS($Z667,COLUMN(),4,1,"Monitoraggio"))="","",INDIRECT(ADDRESS($Z667,COLUMN(),4,1,"Monitoraggio"))),"")</f>
        <v/>
      </c>
      <c r="AE667" s="61" t="str" cm="1">
        <f t="array" aca="1" ref="AE667" ca="1">IFERROR(IF(INDIRECT(ADDRESS($Z667,COLUMN(),4,1,"Monitoraggio"))="","",INDIRECT(ADDRESS($Z667,COLUMN(),4,1,"Monitoraggio"))),"")</f>
        <v/>
      </c>
      <c r="AF667" s="116" t="str" cm="1">
        <f t="array" aca="1" ref="AF667" ca="1">IFERROR(IF(INDIRECT(ADDRESS($Z667,COLUMN(),4,1,"Monitoraggio"))="","",INDIRECT(ADDRESS($Z667,COLUMN(),4,1,"Monitoraggio"))),"")</f>
        <v/>
      </c>
      <c r="AG667" s="61" t="str" cm="1">
        <f t="array" aca="1" ref="AG667" ca="1">IFERROR(IF(INDIRECT(ADDRESS($Z667,COLUMN(),4,1,"Monitoraggio"))="","",INDIRECT(ADDRESS($Z667,COLUMN(),4,1,"Monitoraggio"))),"")</f>
        <v/>
      </c>
      <c r="AH667" s="116" t="str" cm="1">
        <f t="array" aca="1" ref="AH667" ca="1">IFERROR(IF(INDIRECT(ADDRESS($Z667,COLUMN(),4,1,"Monitoraggio"))="","",INDIRECT(ADDRESS($Z667,COLUMN(),4,1,"Monitoraggio"))),"")</f>
        <v/>
      </c>
      <c r="AI667" s="114" t="str" cm="1">
        <f t="array" aca="1" ref="AI667" ca="1">IFERROR(IF(INDIRECT(ADDRESS($Z667,COLUMN(),4,1,"Monitoraggio"))="","",INDIRECT(ADDRESS($Z667,COLUMN(),4,1,"Monitoraggio"))),"")</f>
        <v/>
      </c>
      <c r="AJ667" s="118" t="str" cm="1">
        <f t="array" aca="1" ref="AJ667" ca="1">IFERROR(IF(INDIRECT(ADDRESS($Z667,COLUMN(),4,1,"Monitoraggio"))="","",INDIRECT(ADDRESS($Z667,COLUMN(),4,1,"Monitoraggio"))),"")</f>
        <v/>
      </c>
      <c r="AK667" s="119" t="str" cm="1">
        <f t="array" aca="1" ref="AK667" ca="1">IFERROR(IF(INDIRECT(ADDRESS($Z667,COLUMN(),4,1,"Monitoraggio"))="","",INDIRECT(ADDRESS($Z667,COLUMN(),4,1,"Monitoraggio"))),"")</f>
        <v/>
      </c>
      <c r="AL667" s="79" t="str" cm="1">
        <f t="array" aca="1" ref="AL667" ca="1">IFERROR(IF(INDIRECT(ADDRESS($Z667,COLUMN(),4,1,"Monitoraggio"))="","",INDIRECT(ADDRESS($Z667,COLUMN(),4,1,"Monitoraggio"))),"")</f>
        <v/>
      </c>
      <c r="AM667" s="77" t="str" cm="1">
        <f t="array" aca="1" ref="AM667" ca="1">IFERROR(IF(INDIRECT(ADDRESS($Z667,COLUMN(),4,1,"Monitoraggio"))="","",INDIRECT(ADDRESS($Z667,COLUMN(),4,1,"Monitoraggio"))),"")</f>
        <v/>
      </c>
      <c r="AN667" s="79" t="str" cm="1">
        <f t="array" aca="1" ref="AN667" ca="1">IFERROR(IF(INDIRECT(ADDRESS($Z667,COLUMN(),4,1,"Monitoraggio"))="","",INDIRECT(ADDRESS($Z667,COLUMN(),4,1,"Monitoraggio"))),"")</f>
        <v/>
      </c>
      <c r="AO667" s="79" t="str" cm="1">
        <f t="array" aca="1" ref="AO667" ca="1">IFERROR(IF(INDIRECT(ADDRESS($Z667,COLUMN(),4,1,"Monitoraggio"))="","",INDIRECT(ADDRESS($Z667,COLUMN(),4,1,"Monitoraggio"))),"")</f>
        <v/>
      </c>
      <c r="AP667" s="79" t="str" cm="1">
        <f t="array" aca="1" ref="AP667" ca="1">IFERROR(IF(INDIRECT(ADDRESS($Z667,COLUMN(),4,1,"Monitoraggio"))="","",INDIRECT(ADDRESS($Z667,COLUMN(),4,1,"Monitoraggio"))),"")</f>
        <v/>
      </c>
      <c r="AQ667" s="81" t="str" cm="1">
        <f t="array" aca="1" ref="AQ667" ca="1">IFERROR(IF(INDIRECT(ADDRESS($Z667,COLUMN(),4,1,"Monitoraggio"))="","",INDIRECT(ADDRESS($Z667,COLUMN(),4,1,"Monitoraggio"))),"")</f>
        <v/>
      </c>
      <c r="AR667" s="122" t="str" cm="1">
        <f t="array" aca="1" ref="AR667" ca="1">IFERROR(IF(INDIRECT(ADDRESS($Z667,COLUMN(),4,1,"Monitoraggio"))="","",INDIRECT(ADDRESS($Z667,COLUMN(),4,1,"Monitoraggio"))),"")</f>
        <v/>
      </c>
      <c r="AS667" s="118" t="str" cm="1">
        <f t="array" aca="1" ref="AS667" ca="1">IFERROR(IF(INDIRECT(ADDRESS($Z667,COLUMN(),4,1,"Monitoraggio"))="","",INDIRECT(ADDRESS($Z667,COLUMN(),4,1,"Monitoraggio"))),"")</f>
        <v/>
      </c>
      <c r="AT667" s="119" t="str" cm="1">
        <f t="array" aca="1" ref="AT667" ca="1">IFERROR(IF(INDIRECT(ADDRESS($Z667,COLUMN(),4,1,"Monitoraggio"))="","",INDIRECT(ADDRESS($Z667,COLUMN(),4,1,"Monitoraggio"))),"")</f>
        <v/>
      </c>
      <c r="AU667" s="79" t="str" cm="1">
        <f t="array" aca="1" ref="AU667" ca="1">IFERROR(IF(INDIRECT(ADDRESS($Z667,COLUMN(),4,1,"Monitoraggio"))="","",INDIRECT(ADDRESS($Z667,COLUMN(),4,1,"Monitoraggio"))),"")</f>
        <v/>
      </c>
      <c r="AV667" s="119" t="str" cm="1">
        <f t="array" aca="1" ref="AV667" ca="1">IFERROR(IF(INDIRECT(ADDRESS($Z667,COLUMN(),4,1,"Monitoraggio"))="","",INDIRECT(ADDRESS($Z667,COLUMN(),4,1,"Monitoraggio"))),"")</f>
        <v/>
      </c>
      <c r="AW667" s="124" t="str" cm="1">
        <f t="array" aca="1" ref="AW667" ca="1">IFERROR(IF(INDIRECT(ADDRESS($Z667,COLUMN(),4,1,"Monitoraggio"))="","",INDIRECT(ADDRESS($Z667,COLUMN(),4,1,"Monitoraggio"))),"")</f>
        <v/>
      </c>
      <c r="AX667" s="62" t="str" cm="1">
        <f t="array" aca="1" ref="AX667" ca="1">IFERROR(IF(INDIRECT(ADDRESS($Z667,COLUMN(),4,1,"Monitoraggio"))="","",INDIRECT(ADDRESS($Z667,COLUMN(),4,1,"Monitoraggio"))),"")</f>
        <v/>
      </c>
      <c r="AY667" s="79" t="str" cm="1">
        <f t="array" aca="1" ref="AY667" ca="1">IFERROR(IF(INDIRECT(ADDRESS($Z667,COLUMN(),4,1,"Monitoraggio"))="","",INDIRECT(ADDRESS($Z667,COLUMN(),4,1,"Monitoraggio"))),"")</f>
        <v/>
      </c>
      <c r="AZ667" s="84" t="str" cm="1">
        <f t="array" aca="1" ref="AZ667" ca="1">IFERROR(IF(INDIRECT(ADDRESS($Z667,COLUMN(),4,1,"Monitoraggio"))="","",INDIRECT(ADDRESS($Z667,COLUMN(),4,1,"Monitoraggio"))),"")</f>
        <v/>
      </c>
      <c r="BA667" s="81" t="str" cm="1">
        <f t="array" aca="1" ref="BA667" ca="1">IFERROR(IF(INDIRECT(ADDRESS($Z667,COLUMN(),4,1,"Monitoraggio"))="","",INDIRECT(ADDRESS($Z667,COLUMN(),4,1,"Monitoraggio"))),"")</f>
        <v/>
      </c>
      <c r="BB667" s="86" t="str" cm="1">
        <f t="array" aca="1" ref="BB667" ca="1">IFERROR(IF(INDIRECT(ADDRESS($Z667,COLUMN(),4,1,"Monitoraggio"))="","",INDIRECT(ADDRESS($Z667,COLUMN(),4,1,"Monitoraggio"))),"")</f>
        <v/>
      </c>
      <c r="BC667" s="79" t="str" cm="1">
        <f t="array" aca="1" ref="BC667" ca="1">IFERROR(IF(INDIRECT(ADDRESS($Z667,COLUMN(),4,1,"Monitoraggio"))="","",INDIRECT(ADDRESS($Z667,COLUMN(),4,1,"Monitoraggio"))),"")</f>
        <v/>
      </c>
      <c r="BD667" s="79" t="str" cm="1">
        <f t="array" aca="1" ref="BD667" ca="1">IFERROR(IF(INDIRECT(ADDRESS($Z667,COLUMN(),4,1,"Monitoraggio"))="","",INDIRECT(ADDRESS($Z667,COLUMN(),4,1,"Monitoraggio"))),"")</f>
        <v/>
      </c>
      <c r="BE667" s="79" t="str" cm="1">
        <f t="array" aca="1" ref="BE667" ca="1">IFERROR(IF(INDIRECT(ADDRESS($Z667,COLUMN(),4,1,"Monitoraggio"))="","",INDIRECT(ADDRESS($Z667,COLUMN(),4,1,"Monitoraggio"))),"")</f>
        <v/>
      </c>
      <c r="BF667" s="79" t="str" cm="1">
        <f t="array" aca="1" ref="BF667" ca="1">IFERROR(IF(INDIRECT(ADDRESS($Z667,COLUMN(),4,1,"Monitoraggio"))="","",INDIRECT(ADDRESS($Z667,COLUMN(),4,1,"Monitoraggio"))),"")</f>
        <v/>
      </c>
      <c r="BG667" s="114" t="str" cm="1">
        <f t="array" aca="1" ref="BG667" ca="1">IFERROR(IF(INDIRECT(ADDRESS($Z667,COLUMN(),4,1,"Monitoraggio"))="","",INDIRECT(ADDRESS($Z667,COLUMN(),4,1,"Monitoraggio"))),"")</f>
        <v/>
      </c>
      <c r="BH667" s="48" t="str" cm="1">
        <f t="array" aca="1" ref="BH667" ca="1">IFERROR(IF(INDIRECT(ADDRESS($Z667,COLUMN(),4,1,"Monitoraggio"))="","",INDIRECT(ADDRESS($Z667,COLUMN(),4,1,"Monitoraggio"))),"")</f>
        <v/>
      </c>
      <c r="BI667" s="84" t="str" cm="1">
        <f t="array" aca="1" ref="BI667" ca="1">IFERROR(IF(INDIRECT(ADDRESS($Z667,COLUMN(),4,1,"Monitoraggio"))="","",INDIRECT(ADDRESS($Z667,COLUMN(),4,1,"Monitoraggio"))),"")</f>
        <v/>
      </c>
      <c r="BJ667" s="81" t="str" cm="1">
        <f t="array" aca="1" ref="BJ667" ca="1">IFERROR(IF(INDIRECT(ADDRESS($Z667,COLUMN(),4,1,"Monitoraggio"))="","",INDIRECT(ADDRESS($Z667,COLUMN(),4,1,"Monitoraggio"))),"")</f>
        <v/>
      </c>
    </row>
    <row r="668" spans="26:62" x14ac:dyDescent="0.2">
      <c r="Z668" s="132" t="str">
        <f>IFERROR(MATCH(ROW()-9,Monitoraggio!Z$1:Z$1000,0),"")</f>
        <v/>
      </c>
      <c r="AA668" s="60" t="str" cm="1">
        <f t="array" aca="1" ref="AA668" ca="1">IFERROR(IF(INDIRECT(ADDRESS($Z668,COLUMN(),4,1,"Monitoraggio"))="","",INDIRECT(ADDRESS($Z668,COLUMN(),4,1,"Monitoraggio"))),"")</f>
        <v/>
      </c>
      <c r="AB668" s="114" t="str" cm="1">
        <f t="array" aca="1" ref="AB668" ca="1">IFERROR(IF(INDIRECT(ADDRESS($Z668,COLUMN(),4,1,"Monitoraggio"))="","",INDIRECT(ADDRESS($Z668,COLUMN(),4,1,"Monitoraggio"))),"")</f>
        <v/>
      </c>
      <c r="AC668" s="114" t="str" cm="1">
        <f t="array" aca="1" ref="AC668" ca="1">IFERROR(IF(INDIRECT(ADDRESS($Z668,COLUMN(),4,1,"Monitoraggio"))="","",INDIRECT(ADDRESS($Z668,COLUMN(),4,1,"Monitoraggio"))),"")</f>
        <v/>
      </c>
      <c r="AD668" s="48" t="str" cm="1">
        <f t="array" aca="1" ref="AD668" ca="1">IFERROR(IF(INDIRECT(ADDRESS($Z668,COLUMN(),4,1,"Monitoraggio"))="","",INDIRECT(ADDRESS($Z668,COLUMN(),4,1,"Monitoraggio"))),"")</f>
        <v/>
      </c>
      <c r="AE668" s="61" t="str" cm="1">
        <f t="array" aca="1" ref="AE668" ca="1">IFERROR(IF(INDIRECT(ADDRESS($Z668,COLUMN(),4,1,"Monitoraggio"))="","",INDIRECT(ADDRESS($Z668,COLUMN(),4,1,"Monitoraggio"))),"")</f>
        <v/>
      </c>
      <c r="AF668" s="116" t="str" cm="1">
        <f t="array" aca="1" ref="AF668" ca="1">IFERROR(IF(INDIRECT(ADDRESS($Z668,COLUMN(),4,1,"Monitoraggio"))="","",INDIRECT(ADDRESS($Z668,COLUMN(),4,1,"Monitoraggio"))),"")</f>
        <v/>
      </c>
      <c r="AG668" s="61" t="str" cm="1">
        <f t="array" aca="1" ref="AG668" ca="1">IFERROR(IF(INDIRECT(ADDRESS($Z668,COLUMN(),4,1,"Monitoraggio"))="","",INDIRECT(ADDRESS($Z668,COLUMN(),4,1,"Monitoraggio"))),"")</f>
        <v/>
      </c>
      <c r="AH668" s="116" t="str" cm="1">
        <f t="array" aca="1" ref="AH668" ca="1">IFERROR(IF(INDIRECT(ADDRESS($Z668,COLUMN(),4,1,"Monitoraggio"))="","",INDIRECT(ADDRESS($Z668,COLUMN(),4,1,"Monitoraggio"))),"")</f>
        <v/>
      </c>
      <c r="AI668" s="114" t="str" cm="1">
        <f t="array" aca="1" ref="AI668" ca="1">IFERROR(IF(INDIRECT(ADDRESS($Z668,COLUMN(),4,1,"Monitoraggio"))="","",INDIRECT(ADDRESS($Z668,COLUMN(),4,1,"Monitoraggio"))),"")</f>
        <v/>
      </c>
      <c r="AJ668" s="118" t="str" cm="1">
        <f t="array" aca="1" ref="AJ668" ca="1">IFERROR(IF(INDIRECT(ADDRESS($Z668,COLUMN(),4,1,"Monitoraggio"))="","",INDIRECT(ADDRESS($Z668,COLUMN(),4,1,"Monitoraggio"))),"")</f>
        <v/>
      </c>
      <c r="AK668" s="119" t="str" cm="1">
        <f t="array" aca="1" ref="AK668" ca="1">IFERROR(IF(INDIRECT(ADDRESS($Z668,COLUMN(),4,1,"Monitoraggio"))="","",INDIRECT(ADDRESS($Z668,COLUMN(),4,1,"Monitoraggio"))),"")</f>
        <v/>
      </c>
      <c r="AL668" s="79" t="str" cm="1">
        <f t="array" aca="1" ref="AL668" ca="1">IFERROR(IF(INDIRECT(ADDRESS($Z668,COLUMN(),4,1,"Monitoraggio"))="","",INDIRECT(ADDRESS($Z668,COLUMN(),4,1,"Monitoraggio"))),"")</f>
        <v/>
      </c>
      <c r="AM668" s="77" t="str" cm="1">
        <f t="array" aca="1" ref="AM668" ca="1">IFERROR(IF(INDIRECT(ADDRESS($Z668,COLUMN(),4,1,"Monitoraggio"))="","",INDIRECT(ADDRESS($Z668,COLUMN(),4,1,"Monitoraggio"))),"")</f>
        <v/>
      </c>
      <c r="AN668" s="79" t="str" cm="1">
        <f t="array" aca="1" ref="AN668" ca="1">IFERROR(IF(INDIRECT(ADDRESS($Z668,COLUMN(),4,1,"Monitoraggio"))="","",INDIRECT(ADDRESS($Z668,COLUMN(),4,1,"Monitoraggio"))),"")</f>
        <v/>
      </c>
      <c r="AO668" s="79" t="str" cm="1">
        <f t="array" aca="1" ref="AO668" ca="1">IFERROR(IF(INDIRECT(ADDRESS($Z668,COLUMN(),4,1,"Monitoraggio"))="","",INDIRECT(ADDRESS($Z668,COLUMN(),4,1,"Monitoraggio"))),"")</f>
        <v/>
      </c>
      <c r="AP668" s="79" t="str" cm="1">
        <f t="array" aca="1" ref="AP668" ca="1">IFERROR(IF(INDIRECT(ADDRESS($Z668,COLUMN(),4,1,"Monitoraggio"))="","",INDIRECT(ADDRESS($Z668,COLUMN(),4,1,"Monitoraggio"))),"")</f>
        <v/>
      </c>
      <c r="AQ668" s="81" t="str" cm="1">
        <f t="array" aca="1" ref="AQ668" ca="1">IFERROR(IF(INDIRECT(ADDRESS($Z668,COLUMN(),4,1,"Monitoraggio"))="","",INDIRECT(ADDRESS($Z668,COLUMN(),4,1,"Monitoraggio"))),"")</f>
        <v/>
      </c>
      <c r="AR668" s="122" t="str" cm="1">
        <f t="array" aca="1" ref="AR668" ca="1">IFERROR(IF(INDIRECT(ADDRESS($Z668,COLUMN(),4,1,"Monitoraggio"))="","",INDIRECT(ADDRESS($Z668,COLUMN(),4,1,"Monitoraggio"))),"")</f>
        <v/>
      </c>
      <c r="AS668" s="118" t="str" cm="1">
        <f t="array" aca="1" ref="AS668" ca="1">IFERROR(IF(INDIRECT(ADDRESS($Z668,COLUMN(),4,1,"Monitoraggio"))="","",INDIRECT(ADDRESS($Z668,COLUMN(),4,1,"Monitoraggio"))),"")</f>
        <v/>
      </c>
      <c r="AT668" s="119" t="str" cm="1">
        <f t="array" aca="1" ref="AT668" ca="1">IFERROR(IF(INDIRECT(ADDRESS($Z668,COLUMN(),4,1,"Monitoraggio"))="","",INDIRECT(ADDRESS($Z668,COLUMN(),4,1,"Monitoraggio"))),"")</f>
        <v/>
      </c>
      <c r="AU668" s="79" t="str" cm="1">
        <f t="array" aca="1" ref="AU668" ca="1">IFERROR(IF(INDIRECT(ADDRESS($Z668,COLUMN(),4,1,"Monitoraggio"))="","",INDIRECT(ADDRESS($Z668,COLUMN(),4,1,"Monitoraggio"))),"")</f>
        <v/>
      </c>
      <c r="AV668" s="119" t="str" cm="1">
        <f t="array" aca="1" ref="AV668" ca="1">IFERROR(IF(INDIRECT(ADDRESS($Z668,COLUMN(),4,1,"Monitoraggio"))="","",INDIRECT(ADDRESS($Z668,COLUMN(),4,1,"Monitoraggio"))),"")</f>
        <v/>
      </c>
      <c r="AW668" s="124" t="str" cm="1">
        <f t="array" aca="1" ref="AW668" ca="1">IFERROR(IF(INDIRECT(ADDRESS($Z668,COLUMN(),4,1,"Monitoraggio"))="","",INDIRECT(ADDRESS($Z668,COLUMN(),4,1,"Monitoraggio"))),"")</f>
        <v/>
      </c>
      <c r="AX668" s="62" t="str" cm="1">
        <f t="array" aca="1" ref="AX668" ca="1">IFERROR(IF(INDIRECT(ADDRESS($Z668,COLUMN(),4,1,"Monitoraggio"))="","",INDIRECT(ADDRESS($Z668,COLUMN(),4,1,"Monitoraggio"))),"")</f>
        <v/>
      </c>
      <c r="AY668" s="79" t="str" cm="1">
        <f t="array" aca="1" ref="AY668" ca="1">IFERROR(IF(INDIRECT(ADDRESS($Z668,COLUMN(),4,1,"Monitoraggio"))="","",INDIRECT(ADDRESS($Z668,COLUMN(),4,1,"Monitoraggio"))),"")</f>
        <v/>
      </c>
      <c r="AZ668" s="84" t="str" cm="1">
        <f t="array" aca="1" ref="AZ668" ca="1">IFERROR(IF(INDIRECT(ADDRESS($Z668,COLUMN(),4,1,"Monitoraggio"))="","",INDIRECT(ADDRESS($Z668,COLUMN(),4,1,"Monitoraggio"))),"")</f>
        <v/>
      </c>
      <c r="BA668" s="81" t="str" cm="1">
        <f t="array" aca="1" ref="BA668" ca="1">IFERROR(IF(INDIRECT(ADDRESS($Z668,COLUMN(),4,1,"Monitoraggio"))="","",INDIRECT(ADDRESS($Z668,COLUMN(),4,1,"Monitoraggio"))),"")</f>
        <v/>
      </c>
      <c r="BB668" s="86" t="str" cm="1">
        <f t="array" aca="1" ref="BB668" ca="1">IFERROR(IF(INDIRECT(ADDRESS($Z668,COLUMN(),4,1,"Monitoraggio"))="","",INDIRECT(ADDRESS($Z668,COLUMN(),4,1,"Monitoraggio"))),"")</f>
        <v/>
      </c>
      <c r="BC668" s="79" t="str" cm="1">
        <f t="array" aca="1" ref="BC668" ca="1">IFERROR(IF(INDIRECT(ADDRESS($Z668,COLUMN(),4,1,"Monitoraggio"))="","",INDIRECT(ADDRESS($Z668,COLUMN(),4,1,"Monitoraggio"))),"")</f>
        <v/>
      </c>
      <c r="BD668" s="79" t="str" cm="1">
        <f t="array" aca="1" ref="BD668" ca="1">IFERROR(IF(INDIRECT(ADDRESS($Z668,COLUMN(),4,1,"Monitoraggio"))="","",INDIRECT(ADDRESS($Z668,COLUMN(),4,1,"Monitoraggio"))),"")</f>
        <v/>
      </c>
      <c r="BE668" s="79" t="str" cm="1">
        <f t="array" aca="1" ref="BE668" ca="1">IFERROR(IF(INDIRECT(ADDRESS($Z668,COLUMN(),4,1,"Monitoraggio"))="","",INDIRECT(ADDRESS($Z668,COLUMN(),4,1,"Monitoraggio"))),"")</f>
        <v/>
      </c>
      <c r="BF668" s="79" t="str" cm="1">
        <f t="array" aca="1" ref="BF668" ca="1">IFERROR(IF(INDIRECT(ADDRESS($Z668,COLUMN(),4,1,"Monitoraggio"))="","",INDIRECT(ADDRESS($Z668,COLUMN(),4,1,"Monitoraggio"))),"")</f>
        <v/>
      </c>
      <c r="BG668" s="114" t="str" cm="1">
        <f t="array" aca="1" ref="BG668" ca="1">IFERROR(IF(INDIRECT(ADDRESS($Z668,COLUMN(),4,1,"Monitoraggio"))="","",INDIRECT(ADDRESS($Z668,COLUMN(),4,1,"Monitoraggio"))),"")</f>
        <v/>
      </c>
      <c r="BH668" s="48" t="str" cm="1">
        <f t="array" aca="1" ref="BH668" ca="1">IFERROR(IF(INDIRECT(ADDRESS($Z668,COLUMN(),4,1,"Monitoraggio"))="","",INDIRECT(ADDRESS($Z668,COLUMN(),4,1,"Monitoraggio"))),"")</f>
        <v/>
      </c>
      <c r="BI668" s="84" t="str" cm="1">
        <f t="array" aca="1" ref="BI668" ca="1">IFERROR(IF(INDIRECT(ADDRESS($Z668,COLUMN(),4,1,"Monitoraggio"))="","",INDIRECT(ADDRESS($Z668,COLUMN(),4,1,"Monitoraggio"))),"")</f>
        <v/>
      </c>
      <c r="BJ668" s="81" t="str" cm="1">
        <f t="array" aca="1" ref="BJ668" ca="1">IFERROR(IF(INDIRECT(ADDRESS($Z668,COLUMN(),4,1,"Monitoraggio"))="","",INDIRECT(ADDRESS($Z668,COLUMN(),4,1,"Monitoraggio"))),"")</f>
        <v/>
      </c>
    </row>
    <row r="669" spans="26:62" x14ac:dyDescent="0.2">
      <c r="Z669" s="132" t="str">
        <f>IFERROR(MATCH(ROW()-9,Monitoraggio!Z$1:Z$1000,0),"")</f>
        <v/>
      </c>
      <c r="AA669" s="60" t="str" cm="1">
        <f t="array" aca="1" ref="AA669" ca="1">IFERROR(IF(INDIRECT(ADDRESS($Z669,COLUMN(),4,1,"Monitoraggio"))="","",INDIRECT(ADDRESS($Z669,COLUMN(),4,1,"Monitoraggio"))),"")</f>
        <v/>
      </c>
      <c r="AB669" s="114" t="str" cm="1">
        <f t="array" aca="1" ref="AB669" ca="1">IFERROR(IF(INDIRECT(ADDRESS($Z669,COLUMN(),4,1,"Monitoraggio"))="","",INDIRECT(ADDRESS($Z669,COLUMN(),4,1,"Monitoraggio"))),"")</f>
        <v/>
      </c>
      <c r="AC669" s="114" t="str" cm="1">
        <f t="array" aca="1" ref="AC669" ca="1">IFERROR(IF(INDIRECT(ADDRESS($Z669,COLUMN(),4,1,"Monitoraggio"))="","",INDIRECT(ADDRESS($Z669,COLUMN(),4,1,"Monitoraggio"))),"")</f>
        <v/>
      </c>
      <c r="AD669" s="48" t="str" cm="1">
        <f t="array" aca="1" ref="AD669" ca="1">IFERROR(IF(INDIRECT(ADDRESS($Z669,COLUMN(),4,1,"Monitoraggio"))="","",INDIRECT(ADDRESS($Z669,COLUMN(),4,1,"Monitoraggio"))),"")</f>
        <v/>
      </c>
      <c r="AE669" s="61" t="str" cm="1">
        <f t="array" aca="1" ref="AE669" ca="1">IFERROR(IF(INDIRECT(ADDRESS($Z669,COLUMN(),4,1,"Monitoraggio"))="","",INDIRECT(ADDRESS($Z669,COLUMN(),4,1,"Monitoraggio"))),"")</f>
        <v/>
      </c>
      <c r="AF669" s="116" t="str" cm="1">
        <f t="array" aca="1" ref="AF669" ca="1">IFERROR(IF(INDIRECT(ADDRESS($Z669,COLUMN(),4,1,"Monitoraggio"))="","",INDIRECT(ADDRESS($Z669,COLUMN(),4,1,"Monitoraggio"))),"")</f>
        <v/>
      </c>
      <c r="AG669" s="61" t="str" cm="1">
        <f t="array" aca="1" ref="AG669" ca="1">IFERROR(IF(INDIRECT(ADDRESS($Z669,COLUMN(),4,1,"Monitoraggio"))="","",INDIRECT(ADDRESS($Z669,COLUMN(),4,1,"Monitoraggio"))),"")</f>
        <v/>
      </c>
      <c r="AH669" s="116" t="str" cm="1">
        <f t="array" aca="1" ref="AH669" ca="1">IFERROR(IF(INDIRECT(ADDRESS($Z669,COLUMN(),4,1,"Monitoraggio"))="","",INDIRECT(ADDRESS($Z669,COLUMN(),4,1,"Monitoraggio"))),"")</f>
        <v/>
      </c>
      <c r="AI669" s="114" t="str" cm="1">
        <f t="array" aca="1" ref="AI669" ca="1">IFERROR(IF(INDIRECT(ADDRESS($Z669,COLUMN(),4,1,"Monitoraggio"))="","",INDIRECT(ADDRESS($Z669,COLUMN(),4,1,"Monitoraggio"))),"")</f>
        <v/>
      </c>
      <c r="AJ669" s="118" t="str" cm="1">
        <f t="array" aca="1" ref="AJ669" ca="1">IFERROR(IF(INDIRECT(ADDRESS($Z669,COLUMN(),4,1,"Monitoraggio"))="","",INDIRECT(ADDRESS($Z669,COLUMN(),4,1,"Monitoraggio"))),"")</f>
        <v/>
      </c>
      <c r="AK669" s="119" t="str" cm="1">
        <f t="array" aca="1" ref="AK669" ca="1">IFERROR(IF(INDIRECT(ADDRESS($Z669,COLUMN(),4,1,"Monitoraggio"))="","",INDIRECT(ADDRESS($Z669,COLUMN(),4,1,"Monitoraggio"))),"")</f>
        <v/>
      </c>
      <c r="AL669" s="79" t="str" cm="1">
        <f t="array" aca="1" ref="AL669" ca="1">IFERROR(IF(INDIRECT(ADDRESS($Z669,COLUMN(),4,1,"Monitoraggio"))="","",INDIRECT(ADDRESS($Z669,COLUMN(),4,1,"Monitoraggio"))),"")</f>
        <v/>
      </c>
      <c r="AM669" s="77" t="str" cm="1">
        <f t="array" aca="1" ref="AM669" ca="1">IFERROR(IF(INDIRECT(ADDRESS($Z669,COLUMN(),4,1,"Monitoraggio"))="","",INDIRECT(ADDRESS($Z669,COLUMN(),4,1,"Monitoraggio"))),"")</f>
        <v/>
      </c>
      <c r="AN669" s="79" t="str" cm="1">
        <f t="array" aca="1" ref="AN669" ca="1">IFERROR(IF(INDIRECT(ADDRESS($Z669,COLUMN(),4,1,"Monitoraggio"))="","",INDIRECT(ADDRESS($Z669,COLUMN(),4,1,"Monitoraggio"))),"")</f>
        <v/>
      </c>
      <c r="AO669" s="79" t="str" cm="1">
        <f t="array" aca="1" ref="AO669" ca="1">IFERROR(IF(INDIRECT(ADDRESS($Z669,COLUMN(),4,1,"Monitoraggio"))="","",INDIRECT(ADDRESS($Z669,COLUMN(),4,1,"Monitoraggio"))),"")</f>
        <v/>
      </c>
      <c r="AP669" s="79" t="str" cm="1">
        <f t="array" aca="1" ref="AP669" ca="1">IFERROR(IF(INDIRECT(ADDRESS($Z669,COLUMN(),4,1,"Monitoraggio"))="","",INDIRECT(ADDRESS($Z669,COLUMN(),4,1,"Monitoraggio"))),"")</f>
        <v/>
      </c>
      <c r="AQ669" s="81" t="str" cm="1">
        <f t="array" aca="1" ref="AQ669" ca="1">IFERROR(IF(INDIRECT(ADDRESS($Z669,COLUMN(),4,1,"Monitoraggio"))="","",INDIRECT(ADDRESS($Z669,COLUMN(),4,1,"Monitoraggio"))),"")</f>
        <v/>
      </c>
      <c r="AR669" s="122" t="str" cm="1">
        <f t="array" aca="1" ref="AR669" ca="1">IFERROR(IF(INDIRECT(ADDRESS($Z669,COLUMN(),4,1,"Monitoraggio"))="","",INDIRECT(ADDRESS($Z669,COLUMN(),4,1,"Monitoraggio"))),"")</f>
        <v/>
      </c>
      <c r="AS669" s="118" t="str" cm="1">
        <f t="array" aca="1" ref="AS669" ca="1">IFERROR(IF(INDIRECT(ADDRESS($Z669,COLUMN(),4,1,"Monitoraggio"))="","",INDIRECT(ADDRESS($Z669,COLUMN(),4,1,"Monitoraggio"))),"")</f>
        <v/>
      </c>
      <c r="AT669" s="119" t="str" cm="1">
        <f t="array" aca="1" ref="AT669" ca="1">IFERROR(IF(INDIRECT(ADDRESS($Z669,COLUMN(),4,1,"Monitoraggio"))="","",INDIRECT(ADDRESS($Z669,COLUMN(),4,1,"Monitoraggio"))),"")</f>
        <v/>
      </c>
      <c r="AU669" s="79" t="str" cm="1">
        <f t="array" aca="1" ref="AU669" ca="1">IFERROR(IF(INDIRECT(ADDRESS($Z669,COLUMN(),4,1,"Monitoraggio"))="","",INDIRECT(ADDRESS($Z669,COLUMN(),4,1,"Monitoraggio"))),"")</f>
        <v/>
      </c>
      <c r="AV669" s="119" t="str" cm="1">
        <f t="array" aca="1" ref="AV669" ca="1">IFERROR(IF(INDIRECT(ADDRESS($Z669,COLUMN(),4,1,"Monitoraggio"))="","",INDIRECT(ADDRESS($Z669,COLUMN(),4,1,"Monitoraggio"))),"")</f>
        <v/>
      </c>
      <c r="AW669" s="124" t="str" cm="1">
        <f t="array" aca="1" ref="AW669" ca="1">IFERROR(IF(INDIRECT(ADDRESS($Z669,COLUMN(),4,1,"Monitoraggio"))="","",INDIRECT(ADDRESS($Z669,COLUMN(),4,1,"Monitoraggio"))),"")</f>
        <v/>
      </c>
      <c r="AX669" s="62" t="str" cm="1">
        <f t="array" aca="1" ref="AX669" ca="1">IFERROR(IF(INDIRECT(ADDRESS($Z669,COLUMN(),4,1,"Monitoraggio"))="","",INDIRECT(ADDRESS($Z669,COLUMN(),4,1,"Monitoraggio"))),"")</f>
        <v/>
      </c>
      <c r="AY669" s="79" t="str" cm="1">
        <f t="array" aca="1" ref="AY669" ca="1">IFERROR(IF(INDIRECT(ADDRESS($Z669,COLUMN(),4,1,"Monitoraggio"))="","",INDIRECT(ADDRESS($Z669,COLUMN(),4,1,"Monitoraggio"))),"")</f>
        <v/>
      </c>
      <c r="AZ669" s="84" t="str" cm="1">
        <f t="array" aca="1" ref="AZ669" ca="1">IFERROR(IF(INDIRECT(ADDRESS($Z669,COLUMN(),4,1,"Monitoraggio"))="","",INDIRECT(ADDRESS($Z669,COLUMN(),4,1,"Monitoraggio"))),"")</f>
        <v/>
      </c>
      <c r="BA669" s="81" t="str" cm="1">
        <f t="array" aca="1" ref="BA669" ca="1">IFERROR(IF(INDIRECT(ADDRESS($Z669,COLUMN(),4,1,"Monitoraggio"))="","",INDIRECT(ADDRESS($Z669,COLUMN(),4,1,"Monitoraggio"))),"")</f>
        <v/>
      </c>
      <c r="BB669" s="86" t="str" cm="1">
        <f t="array" aca="1" ref="BB669" ca="1">IFERROR(IF(INDIRECT(ADDRESS($Z669,COLUMN(),4,1,"Monitoraggio"))="","",INDIRECT(ADDRESS($Z669,COLUMN(),4,1,"Monitoraggio"))),"")</f>
        <v/>
      </c>
      <c r="BC669" s="79" t="str" cm="1">
        <f t="array" aca="1" ref="BC669" ca="1">IFERROR(IF(INDIRECT(ADDRESS($Z669,COLUMN(),4,1,"Monitoraggio"))="","",INDIRECT(ADDRESS($Z669,COLUMN(),4,1,"Monitoraggio"))),"")</f>
        <v/>
      </c>
      <c r="BD669" s="79" t="str" cm="1">
        <f t="array" aca="1" ref="BD669" ca="1">IFERROR(IF(INDIRECT(ADDRESS($Z669,COLUMN(),4,1,"Monitoraggio"))="","",INDIRECT(ADDRESS($Z669,COLUMN(),4,1,"Monitoraggio"))),"")</f>
        <v/>
      </c>
      <c r="BE669" s="79" t="str" cm="1">
        <f t="array" aca="1" ref="BE669" ca="1">IFERROR(IF(INDIRECT(ADDRESS($Z669,COLUMN(),4,1,"Monitoraggio"))="","",INDIRECT(ADDRESS($Z669,COLUMN(),4,1,"Monitoraggio"))),"")</f>
        <v/>
      </c>
      <c r="BF669" s="79" t="str" cm="1">
        <f t="array" aca="1" ref="BF669" ca="1">IFERROR(IF(INDIRECT(ADDRESS($Z669,COLUMN(),4,1,"Monitoraggio"))="","",INDIRECT(ADDRESS($Z669,COLUMN(),4,1,"Monitoraggio"))),"")</f>
        <v/>
      </c>
      <c r="BG669" s="114" t="str" cm="1">
        <f t="array" aca="1" ref="BG669" ca="1">IFERROR(IF(INDIRECT(ADDRESS($Z669,COLUMN(),4,1,"Monitoraggio"))="","",INDIRECT(ADDRESS($Z669,COLUMN(),4,1,"Monitoraggio"))),"")</f>
        <v/>
      </c>
      <c r="BH669" s="48" t="str" cm="1">
        <f t="array" aca="1" ref="BH669" ca="1">IFERROR(IF(INDIRECT(ADDRESS($Z669,COLUMN(),4,1,"Monitoraggio"))="","",INDIRECT(ADDRESS($Z669,COLUMN(),4,1,"Monitoraggio"))),"")</f>
        <v/>
      </c>
      <c r="BI669" s="84" t="str" cm="1">
        <f t="array" aca="1" ref="BI669" ca="1">IFERROR(IF(INDIRECT(ADDRESS($Z669,COLUMN(),4,1,"Monitoraggio"))="","",INDIRECT(ADDRESS($Z669,COLUMN(),4,1,"Monitoraggio"))),"")</f>
        <v/>
      </c>
      <c r="BJ669" s="81" t="str" cm="1">
        <f t="array" aca="1" ref="BJ669" ca="1">IFERROR(IF(INDIRECT(ADDRESS($Z669,COLUMN(),4,1,"Monitoraggio"))="","",INDIRECT(ADDRESS($Z669,COLUMN(),4,1,"Monitoraggio"))),"")</f>
        <v/>
      </c>
    </row>
    <row r="670" spans="26:62" x14ac:dyDescent="0.2">
      <c r="Z670" s="132" t="str">
        <f>IFERROR(MATCH(ROW()-9,Monitoraggio!Z$1:Z$1000,0),"")</f>
        <v/>
      </c>
      <c r="AA670" s="60" t="str" cm="1">
        <f t="array" aca="1" ref="AA670" ca="1">IFERROR(IF(INDIRECT(ADDRESS($Z670,COLUMN(),4,1,"Monitoraggio"))="","",INDIRECT(ADDRESS($Z670,COLUMN(),4,1,"Monitoraggio"))),"")</f>
        <v/>
      </c>
      <c r="AB670" s="114" t="str" cm="1">
        <f t="array" aca="1" ref="AB670" ca="1">IFERROR(IF(INDIRECT(ADDRESS($Z670,COLUMN(),4,1,"Monitoraggio"))="","",INDIRECT(ADDRESS($Z670,COLUMN(),4,1,"Monitoraggio"))),"")</f>
        <v/>
      </c>
      <c r="AC670" s="114" t="str" cm="1">
        <f t="array" aca="1" ref="AC670" ca="1">IFERROR(IF(INDIRECT(ADDRESS($Z670,COLUMN(),4,1,"Monitoraggio"))="","",INDIRECT(ADDRESS($Z670,COLUMN(),4,1,"Monitoraggio"))),"")</f>
        <v/>
      </c>
      <c r="AD670" s="48" t="str" cm="1">
        <f t="array" aca="1" ref="AD670" ca="1">IFERROR(IF(INDIRECT(ADDRESS($Z670,COLUMN(),4,1,"Monitoraggio"))="","",INDIRECT(ADDRESS($Z670,COLUMN(),4,1,"Monitoraggio"))),"")</f>
        <v/>
      </c>
      <c r="AE670" s="61" t="str" cm="1">
        <f t="array" aca="1" ref="AE670" ca="1">IFERROR(IF(INDIRECT(ADDRESS($Z670,COLUMN(),4,1,"Monitoraggio"))="","",INDIRECT(ADDRESS($Z670,COLUMN(),4,1,"Monitoraggio"))),"")</f>
        <v/>
      </c>
      <c r="AF670" s="116" t="str" cm="1">
        <f t="array" aca="1" ref="AF670" ca="1">IFERROR(IF(INDIRECT(ADDRESS($Z670,COLUMN(),4,1,"Monitoraggio"))="","",INDIRECT(ADDRESS($Z670,COLUMN(),4,1,"Monitoraggio"))),"")</f>
        <v/>
      </c>
      <c r="AG670" s="61" t="str" cm="1">
        <f t="array" aca="1" ref="AG670" ca="1">IFERROR(IF(INDIRECT(ADDRESS($Z670,COLUMN(),4,1,"Monitoraggio"))="","",INDIRECT(ADDRESS($Z670,COLUMN(),4,1,"Monitoraggio"))),"")</f>
        <v/>
      </c>
      <c r="AH670" s="116" t="str" cm="1">
        <f t="array" aca="1" ref="AH670" ca="1">IFERROR(IF(INDIRECT(ADDRESS($Z670,COLUMN(),4,1,"Monitoraggio"))="","",INDIRECT(ADDRESS($Z670,COLUMN(),4,1,"Monitoraggio"))),"")</f>
        <v/>
      </c>
      <c r="AI670" s="114" t="str" cm="1">
        <f t="array" aca="1" ref="AI670" ca="1">IFERROR(IF(INDIRECT(ADDRESS($Z670,COLUMN(),4,1,"Monitoraggio"))="","",INDIRECT(ADDRESS($Z670,COLUMN(),4,1,"Monitoraggio"))),"")</f>
        <v/>
      </c>
      <c r="AJ670" s="118" t="str" cm="1">
        <f t="array" aca="1" ref="AJ670" ca="1">IFERROR(IF(INDIRECT(ADDRESS($Z670,COLUMN(),4,1,"Monitoraggio"))="","",INDIRECT(ADDRESS($Z670,COLUMN(),4,1,"Monitoraggio"))),"")</f>
        <v/>
      </c>
      <c r="AK670" s="119" t="str" cm="1">
        <f t="array" aca="1" ref="AK670" ca="1">IFERROR(IF(INDIRECT(ADDRESS($Z670,COLUMN(),4,1,"Monitoraggio"))="","",INDIRECT(ADDRESS($Z670,COLUMN(),4,1,"Monitoraggio"))),"")</f>
        <v/>
      </c>
      <c r="AL670" s="79" t="str" cm="1">
        <f t="array" aca="1" ref="AL670" ca="1">IFERROR(IF(INDIRECT(ADDRESS($Z670,COLUMN(),4,1,"Monitoraggio"))="","",INDIRECT(ADDRESS($Z670,COLUMN(),4,1,"Monitoraggio"))),"")</f>
        <v/>
      </c>
      <c r="AM670" s="77" t="str" cm="1">
        <f t="array" aca="1" ref="AM670" ca="1">IFERROR(IF(INDIRECT(ADDRESS($Z670,COLUMN(),4,1,"Monitoraggio"))="","",INDIRECT(ADDRESS($Z670,COLUMN(),4,1,"Monitoraggio"))),"")</f>
        <v/>
      </c>
      <c r="AN670" s="79" t="str" cm="1">
        <f t="array" aca="1" ref="AN670" ca="1">IFERROR(IF(INDIRECT(ADDRESS($Z670,COLUMN(),4,1,"Monitoraggio"))="","",INDIRECT(ADDRESS($Z670,COLUMN(),4,1,"Monitoraggio"))),"")</f>
        <v/>
      </c>
      <c r="AO670" s="79" t="str" cm="1">
        <f t="array" aca="1" ref="AO670" ca="1">IFERROR(IF(INDIRECT(ADDRESS($Z670,COLUMN(),4,1,"Monitoraggio"))="","",INDIRECT(ADDRESS($Z670,COLUMN(),4,1,"Monitoraggio"))),"")</f>
        <v/>
      </c>
      <c r="AP670" s="79" t="str" cm="1">
        <f t="array" aca="1" ref="AP670" ca="1">IFERROR(IF(INDIRECT(ADDRESS($Z670,COLUMN(),4,1,"Monitoraggio"))="","",INDIRECT(ADDRESS($Z670,COLUMN(),4,1,"Monitoraggio"))),"")</f>
        <v/>
      </c>
      <c r="AQ670" s="81" t="str" cm="1">
        <f t="array" aca="1" ref="AQ670" ca="1">IFERROR(IF(INDIRECT(ADDRESS($Z670,COLUMN(),4,1,"Monitoraggio"))="","",INDIRECT(ADDRESS($Z670,COLUMN(),4,1,"Monitoraggio"))),"")</f>
        <v/>
      </c>
      <c r="AR670" s="122" t="str" cm="1">
        <f t="array" aca="1" ref="AR670" ca="1">IFERROR(IF(INDIRECT(ADDRESS($Z670,COLUMN(),4,1,"Monitoraggio"))="","",INDIRECT(ADDRESS($Z670,COLUMN(),4,1,"Monitoraggio"))),"")</f>
        <v/>
      </c>
      <c r="AS670" s="118" t="str" cm="1">
        <f t="array" aca="1" ref="AS670" ca="1">IFERROR(IF(INDIRECT(ADDRESS($Z670,COLUMN(),4,1,"Monitoraggio"))="","",INDIRECT(ADDRESS($Z670,COLUMN(),4,1,"Monitoraggio"))),"")</f>
        <v/>
      </c>
      <c r="AT670" s="119" t="str" cm="1">
        <f t="array" aca="1" ref="AT670" ca="1">IFERROR(IF(INDIRECT(ADDRESS($Z670,COLUMN(),4,1,"Monitoraggio"))="","",INDIRECT(ADDRESS($Z670,COLUMN(),4,1,"Monitoraggio"))),"")</f>
        <v/>
      </c>
      <c r="AU670" s="79" t="str" cm="1">
        <f t="array" aca="1" ref="AU670" ca="1">IFERROR(IF(INDIRECT(ADDRESS($Z670,COLUMN(),4,1,"Monitoraggio"))="","",INDIRECT(ADDRESS($Z670,COLUMN(),4,1,"Monitoraggio"))),"")</f>
        <v/>
      </c>
      <c r="AV670" s="119" t="str" cm="1">
        <f t="array" aca="1" ref="AV670" ca="1">IFERROR(IF(INDIRECT(ADDRESS($Z670,COLUMN(),4,1,"Monitoraggio"))="","",INDIRECT(ADDRESS($Z670,COLUMN(),4,1,"Monitoraggio"))),"")</f>
        <v/>
      </c>
      <c r="AW670" s="124" t="str" cm="1">
        <f t="array" aca="1" ref="AW670" ca="1">IFERROR(IF(INDIRECT(ADDRESS($Z670,COLUMN(),4,1,"Monitoraggio"))="","",INDIRECT(ADDRESS($Z670,COLUMN(),4,1,"Monitoraggio"))),"")</f>
        <v/>
      </c>
      <c r="AX670" s="62" t="str" cm="1">
        <f t="array" aca="1" ref="AX670" ca="1">IFERROR(IF(INDIRECT(ADDRESS($Z670,COLUMN(),4,1,"Monitoraggio"))="","",INDIRECT(ADDRESS($Z670,COLUMN(),4,1,"Monitoraggio"))),"")</f>
        <v/>
      </c>
      <c r="AY670" s="79" t="str" cm="1">
        <f t="array" aca="1" ref="AY670" ca="1">IFERROR(IF(INDIRECT(ADDRESS($Z670,COLUMN(),4,1,"Monitoraggio"))="","",INDIRECT(ADDRESS($Z670,COLUMN(),4,1,"Monitoraggio"))),"")</f>
        <v/>
      </c>
      <c r="AZ670" s="84" t="str" cm="1">
        <f t="array" aca="1" ref="AZ670" ca="1">IFERROR(IF(INDIRECT(ADDRESS($Z670,COLUMN(),4,1,"Monitoraggio"))="","",INDIRECT(ADDRESS($Z670,COLUMN(),4,1,"Monitoraggio"))),"")</f>
        <v/>
      </c>
      <c r="BA670" s="81" t="str" cm="1">
        <f t="array" aca="1" ref="BA670" ca="1">IFERROR(IF(INDIRECT(ADDRESS($Z670,COLUMN(),4,1,"Monitoraggio"))="","",INDIRECT(ADDRESS($Z670,COLUMN(),4,1,"Monitoraggio"))),"")</f>
        <v/>
      </c>
      <c r="BB670" s="86" t="str" cm="1">
        <f t="array" aca="1" ref="BB670" ca="1">IFERROR(IF(INDIRECT(ADDRESS($Z670,COLUMN(),4,1,"Monitoraggio"))="","",INDIRECT(ADDRESS($Z670,COLUMN(),4,1,"Monitoraggio"))),"")</f>
        <v/>
      </c>
      <c r="BC670" s="79" t="str" cm="1">
        <f t="array" aca="1" ref="BC670" ca="1">IFERROR(IF(INDIRECT(ADDRESS($Z670,COLUMN(),4,1,"Monitoraggio"))="","",INDIRECT(ADDRESS($Z670,COLUMN(),4,1,"Monitoraggio"))),"")</f>
        <v/>
      </c>
      <c r="BD670" s="79" t="str" cm="1">
        <f t="array" aca="1" ref="BD670" ca="1">IFERROR(IF(INDIRECT(ADDRESS($Z670,COLUMN(),4,1,"Monitoraggio"))="","",INDIRECT(ADDRESS($Z670,COLUMN(),4,1,"Monitoraggio"))),"")</f>
        <v/>
      </c>
      <c r="BE670" s="79" t="str" cm="1">
        <f t="array" aca="1" ref="BE670" ca="1">IFERROR(IF(INDIRECT(ADDRESS($Z670,COLUMN(),4,1,"Monitoraggio"))="","",INDIRECT(ADDRESS($Z670,COLUMN(),4,1,"Monitoraggio"))),"")</f>
        <v/>
      </c>
      <c r="BF670" s="79" t="str" cm="1">
        <f t="array" aca="1" ref="BF670" ca="1">IFERROR(IF(INDIRECT(ADDRESS($Z670,COLUMN(),4,1,"Monitoraggio"))="","",INDIRECT(ADDRESS($Z670,COLUMN(),4,1,"Monitoraggio"))),"")</f>
        <v/>
      </c>
      <c r="BG670" s="114" t="str" cm="1">
        <f t="array" aca="1" ref="BG670" ca="1">IFERROR(IF(INDIRECT(ADDRESS($Z670,COLUMN(),4,1,"Monitoraggio"))="","",INDIRECT(ADDRESS($Z670,COLUMN(),4,1,"Monitoraggio"))),"")</f>
        <v/>
      </c>
      <c r="BH670" s="48" t="str" cm="1">
        <f t="array" aca="1" ref="BH670" ca="1">IFERROR(IF(INDIRECT(ADDRESS($Z670,COLUMN(),4,1,"Monitoraggio"))="","",INDIRECT(ADDRESS($Z670,COLUMN(),4,1,"Monitoraggio"))),"")</f>
        <v/>
      </c>
      <c r="BI670" s="84" t="str" cm="1">
        <f t="array" aca="1" ref="BI670" ca="1">IFERROR(IF(INDIRECT(ADDRESS($Z670,COLUMN(),4,1,"Monitoraggio"))="","",INDIRECT(ADDRESS($Z670,COLUMN(),4,1,"Monitoraggio"))),"")</f>
        <v/>
      </c>
      <c r="BJ670" s="81" t="str" cm="1">
        <f t="array" aca="1" ref="BJ670" ca="1">IFERROR(IF(INDIRECT(ADDRESS($Z670,COLUMN(),4,1,"Monitoraggio"))="","",INDIRECT(ADDRESS($Z670,COLUMN(),4,1,"Monitoraggio"))),"")</f>
        <v/>
      </c>
    </row>
    <row r="671" spans="26:62" x14ac:dyDescent="0.2">
      <c r="Z671" s="132" t="str">
        <f>IFERROR(MATCH(ROW()-9,Monitoraggio!Z$1:Z$1000,0),"")</f>
        <v/>
      </c>
      <c r="AA671" s="60" t="str" cm="1">
        <f t="array" aca="1" ref="AA671" ca="1">IFERROR(IF(INDIRECT(ADDRESS($Z671,COLUMN(),4,1,"Monitoraggio"))="","",INDIRECT(ADDRESS($Z671,COLUMN(),4,1,"Monitoraggio"))),"")</f>
        <v/>
      </c>
      <c r="AB671" s="114" t="str" cm="1">
        <f t="array" aca="1" ref="AB671" ca="1">IFERROR(IF(INDIRECT(ADDRESS($Z671,COLUMN(),4,1,"Monitoraggio"))="","",INDIRECT(ADDRESS($Z671,COLUMN(),4,1,"Monitoraggio"))),"")</f>
        <v/>
      </c>
      <c r="AC671" s="114" t="str" cm="1">
        <f t="array" aca="1" ref="AC671" ca="1">IFERROR(IF(INDIRECT(ADDRESS($Z671,COLUMN(),4,1,"Monitoraggio"))="","",INDIRECT(ADDRESS($Z671,COLUMN(),4,1,"Monitoraggio"))),"")</f>
        <v/>
      </c>
      <c r="AD671" s="48" t="str" cm="1">
        <f t="array" aca="1" ref="AD671" ca="1">IFERROR(IF(INDIRECT(ADDRESS($Z671,COLUMN(),4,1,"Monitoraggio"))="","",INDIRECT(ADDRESS($Z671,COLUMN(),4,1,"Monitoraggio"))),"")</f>
        <v/>
      </c>
      <c r="AE671" s="61" t="str" cm="1">
        <f t="array" aca="1" ref="AE671" ca="1">IFERROR(IF(INDIRECT(ADDRESS($Z671,COLUMN(),4,1,"Monitoraggio"))="","",INDIRECT(ADDRESS($Z671,COLUMN(),4,1,"Monitoraggio"))),"")</f>
        <v/>
      </c>
      <c r="AF671" s="116" t="str" cm="1">
        <f t="array" aca="1" ref="AF671" ca="1">IFERROR(IF(INDIRECT(ADDRESS($Z671,COLUMN(),4,1,"Monitoraggio"))="","",INDIRECT(ADDRESS($Z671,COLUMN(),4,1,"Monitoraggio"))),"")</f>
        <v/>
      </c>
      <c r="AG671" s="61" t="str" cm="1">
        <f t="array" aca="1" ref="AG671" ca="1">IFERROR(IF(INDIRECT(ADDRESS($Z671,COLUMN(),4,1,"Monitoraggio"))="","",INDIRECT(ADDRESS($Z671,COLUMN(),4,1,"Monitoraggio"))),"")</f>
        <v/>
      </c>
      <c r="AH671" s="116" t="str" cm="1">
        <f t="array" aca="1" ref="AH671" ca="1">IFERROR(IF(INDIRECT(ADDRESS($Z671,COLUMN(),4,1,"Monitoraggio"))="","",INDIRECT(ADDRESS($Z671,COLUMN(),4,1,"Monitoraggio"))),"")</f>
        <v/>
      </c>
      <c r="AI671" s="114" t="str" cm="1">
        <f t="array" aca="1" ref="AI671" ca="1">IFERROR(IF(INDIRECT(ADDRESS($Z671,COLUMN(),4,1,"Monitoraggio"))="","",INDIRECT(ADDRESS($Z671,COLUMN(),4,1,"Monitoraggio"))),"")</f>
        <v/>
      </c>
      <c r="AJ671" s="118" t="str" cm="1">
        <f t="array" aca="1" ref="AJ671" ca="1">IFERROR(IF(INDIRECT(ADDRESS($Z671,COLUMN(),4,1,"Monitoraggio"))="","",INDIRECT(ADDRESS($Z671,COLUMN(),4,1,"Monitoraggio"))),"")</f>
        <v/>
      </c>
      <c r="AK671" s="119" t="str" cm="1">
        <f t="array" aca="1" ref="AK671" ca="1">IFERROR(IF(INDIRECT(ADDRESS($Z671,COLUMN(),4,1,"Monitoraggio"))="","",INDIRECT(ADDRESS($Z671,COLUMN(),4,1,"Monitoraggio"))),"")</f>
        <v/>
      </c>
      <c r="AL671" s="79" t="str" cm="1">
        <f t="array" aca="1" ref="AL671" ca="1">IFERROR(IF(INDIRECT(ADDRESS($Z671,COLUMN(),4,1,"Monitoraggio"))="","",INDIRECT(ADDRESS($Z671,COLUMN(),4,1,"Monitoraggio"))),"")</f>
        <v/>
      </c>
      <c r="AM671" s="77" t="str" cm="1">
        <f t="array" aca="1" ref="AM671" ca="1">IFERROR(IF(INDIRECT(ADDRESS($Z671,COLUMN(),4,1,"Monitoraggio"))="","",INDIRECT(ADDRESS($Z671,COLUMN(),4,1,"Monitoraggio"))),"")</f>
        <v/>
      </c>
      <c r="AN671" s="79" t="str" cm="1">
        <f t="array" aca="1" ref="AN671" ca="1">IFERROR(IF(INDIRECT(ADDRESS($Z671,COLUMN(),4,1,"Monitoraggio"))="","",INDIRECT(ADDRESS($Z671,COLUMN(),4,1,"Monitoraggio"))),"")</f>
        <v/>
      </c>
      <c r="AO671" s="79" t="str" cm="1">
        <f t="array" aca="1" ref="AO671" ca="1">IFERROR(IF(INDIRECT(ADDRESS($Z671,COLUMN(),4,1,"Monitoraggio"))="","",INDIRECT(ADDRESS($Z671,COLUMN(),4,1,"Monitoraggio"))),"")</f>
        <v/>
      </c>
      <c r="AP671" s="79" t="str" cm="1">
        <f t="array" aca="1" ref="AP671" ca="1">IFERROR(IF(INDIRECT(ADDRESS($Z671,COLUMN(),4,1,"Monitoraggio"))="","",INDIRECT(ADDRESS($Z671,COLUMN(),4,1,"Monitoraggio"))),"")</f>
        <v/>
      </c>
      <c r="AQ671" s="81" t="str" cm="1">
        <f t="array" aca="1" ref="AQ671" ca="1">IFERROR(IF(INDIRECT(ADDRESS($Z671,COLUMN(),4,1,"Monitoraggio"))="","",INDIRECT(ADDRESS($Z671,COLUMN(),4,1,"Monitoraggio"))),"")</f>
        <v/>
      </c>
      <c r="AR671" s="122" t="str" cm="1">
        <f t="array" aca="1" ref="AR671" ca="1">IFERROR(IF(INDIRECT(ADDRESS($Z671,COLUMN(),4,1,"Monitoraggio"))="","",INDIRECT(ADDRESS($Z671,COLUMN(),4,1,"Monitoraggio"))),"")</f>
        <v/>
      </c>
      <c r="AS671" s="118" t="str" cm="1">
        <f t="array" aca="1" ref="AS671" ca="1">IFERROR(IF(INDIRECT(ADDRESS($Z671,COLUMN(),4,1,"Monitoraggio"))="","",INDIRECT(ADDRESS($Z671,COLUMN(),4,1,"Monitoraggio"))),"")</f>
        <v/>
      </c>
      <c r="AT671" s="119" t="str" cm="1">
        <f t="array" aca="1" ref="AT671" ca="1">IFERROR(IF(INDIRECT(ADDRESS($Z671,COLUMN(),4,1,"Monitoraggio"))="","",INDIRECT(ADDRESS($Z671,COLUMN(),4,1,"Monitoraggio"))),"")</f>
        <v/>
      </c>
      <c r="AU671" s="79" t="str" cm="1">
        <f t="array" aca="1" ref="AU671" ca="1">IFERROR(IF(INDIRECT(ADDRESS($Z671,COLUMN(),4,1,"Monitoraggio"))="","",INDIRECT(ADDRESS($Z671,COLUMN(),4,1,"Monitoraggio"))),"")</f>
        <v/>
      </c>
      <c r="AV671" s="119" t="str" cm="1">
        <f t="array" aca="1" ref="AV671" ca="1">IFERROR(IF(INDIRECT(ADDRESS($Z671,COLUMN(),4,1,"Monitoraggio"))="","",INDIRECT(ADDRESS($Z671,COLUMN(),4,1,"Monitoraggio"))),"")</f>
        <v/>
      </c>
      <c r="AW671" s="124" t="str" cm="1">
        <f t="array" aca="1" ref="AW671" ca="1">IFERROR(IF(INDIRECT(ADDRESS($Z671,COLUMN(),4,1,"Monitoraggio"))="","",INDIRECT(ADDRESS($Z671,COLUMN(),4,1,"Monitoraggio"))),"")</f>
        <v/>
      </c>
      <c r="AX671" s="62" t="str" cm="1">
        <f t="array" aca="1" ref="AX671" ca="1">IFERROR(IF(INDIRECT(ADDRESS($Z671,COLUMN(),4,1,"Monitoraggio"))="","",INDIRECT(ADDRESS($Z671,COLUMN(),4,1,"Monitoraggio"))),"")</f>
        <v/>
      </c>
      <c r="AY671" s="79" t="str" cm="1">
        <f t="array" aca="1" ref="AY671" ca="1">IFERROR(IF(INDIRECT(ADDRESS($Z671,COLUMN(),4,1,"Monitoraggio"))="","",INDIRECT(ADDRESS($Z671,COLUMN(),4,1,"Monitoraggio"))),"")</f>
        <v/>
      </c>
      <c r="AZ671" s="84" t="str" cm="1">
        <f t="array" aca="1" ref="AZ671" ca="1">IFERROR(IF(INDIRECT(ADDRESS($Z671,COLUMN(),4,1,"Monitoraggio"))="","",INDIRECT(ADDRESS($Z671,COLUMN(),4,1,"Monitoraggio"))),"")</f>
        <v/>
      </c>
      <c r="BA671" s="81" t="str" cm="1">
        <f t="array" aca="1" ref="BA671" ca="1">IFERROR(IF(INDIRECT(ADDRESS($Z671,COLUMN(),4,1,"Monitoraggio"))="","",INDIRECT(ADDRESS($Z671,COLUMN(),4,1,"Monitoraggio"))),"")</f>
        <v/>
      </c>
      <c r="BB671" s="86" t="str" cm="1">
        <f t="array" aca="1" ref="BB671" ca="1">IFERROR(IF(INDIRECT(ADDRESS($Z671,COLUMN(),4,1,"Monitoraggio"))="","",INDIRECT(ADDRESS($Z671,COLUMN(),4,1,"Monitoraggio"))),"")</f>
        <v/>
      </c>
      <c r="BC671" s="79" t="str" cm="1">
        <f t="array" aca="1" ref="BC671" ca="1">IFERROR(IF(INDIRECT(ADDRESS($Z671,COLUMN(),4,1,"Monitoraggio"))="","",INDIRECT(ADDRESS($Z671,COLUMN(),4,1,"Monitoraggio"))),"")</f>
        <v/>
      </c>
      <c r="BD671" s="79" t="str" cm="1">
        <f t="array" aca="1" ref="BD671" ca="1">IFERROR(IF(INDIRECT(ADDRESS($Z671,COLUMN(),4,1,"Monitoraggio"))="","",INDIRECT(ADDRESS($Z671,COLUMN(),4,1,"Monitoraggio"))),"")</f>
        <v/>
      </c>
      <c r="BE671" s="79" t="str" cm="1">
        <f t="array" aca="1" ref="BE671" ca="1">IFERROR(IF(INDIRECT(ADDRESS($Z671,COLUMN(),4,1,"Monitoraggio"))="","",INDIRECT(ADDRESS($Z671,COLUMN(),4,1,"Monitoraggio"))),"")</f>
        <v/>
      </c>
      <c r="BF671" s="79" t="str" cm="1">
        <f t="array" aca="1" ref="BF671" ca="1">IFERROR(IF(INDIRECT(ADDRESS($Z671,COLUMN(),4,1,"Monitoraggio"))="","",INDIRECT(ADDRESS($Z671,COLUMN(),4,1,"Monitoraggio"))),"")</f>
        <v/>
      </c>
      <c r="BG671" s="114" t="str" cm="1">
        <f t="array" aca="1" ref="BG671" ca="1">IFERROR(IF(INDIRECT(ADDRESS($Z671,COLUMN(),4,1,"Monitoraggio"))="","",INDIRECT(ADDRESS($Z671,COLUMN(),4,1,"Monitoraggio"))),"")</f>
        <v/>
      </c>
      <c r="BH671" s="48" t="str" cm="1">
        <f t="array" aca="1" ref="BH671" ca="1">IFERROR(IF(INDIRECT(ADDRESS($Z671,COLUMN(),4,1,"Monitoraggio"))="","",INDIRECT(ADDRESS($Z671,COLUMN(),4,1,"Monitoraggio"))),"")</f>
        <v/>
      </c>
      <c r="BI671" s="84" t="str" cm="1">
        <f t="array" aca="1" ref="BI671" ca="1">IFERROR(IF(INDIRECT(ADDRESS($Z671,COLUMN(),4,1,"Monitoraggio"))="","",INDIRECT(ADDRESS($Z671,COLUMN(),4,1,"Monitoraggio"))),"")</f>
        <v/>
      </c>
      <c r="BJ671" s="81" t="str" cm="1">
        <f t="array" aca="1" ref="BJ671" ca="1">IFERROR(IF(INDIRECT(ADDRESS($Z671,COLUMN(),4,1,"Monitoraggio"))="","",INDIRECT(ADDRESS($Z671,COLUMN(),4,1,"Monitoraggio"))),"")</f>
        <v/>
      </c>
    </row>
    <row r="672" spans="26:62" x14ac:dyDescent="0.2">
      <c r="Z672" s="132" t="str">
        <f>IFERROR(MATCH(ROW()-9,Monitoraggio!Z$1:Z$1000,0),"")</f>
        <v/>
      </c>
      <c r="AA672" s="60" t="str" cm="1">
        <f t="array" aca="1" ref="AA672" ca="1">IFERROR(IF(INDIRECT(ADDRESS($Z672,COLUMN(),4,1,"Monitoraggio"))="","",INDIRECT(ADDRESS($Z672,COLUMN(),4,1,"Monitoraggio"))),"")</f>
        <v/>
      </c>
      <c r="AB672" s="114" t="str" cm="1">
        <f t="array" aca="1" ref="AB672" ca="1">IFERROR(IF(INDIRECT(ADDRESS($Z672,COLUMN(),4,1,"Monitoraggio"))="","",INDIRECT(ADDRESS($Z672,COLUMN(),4,1,"Monitoraggio"))),"")</f>
        <v/>
      </c>
      <c r="AC672" s="114" t="str" cm="1">
        <f t="array" aca="1" ref="AC672" ca="1">IFERROR(IF(INDIRECT(ADDRESS($Z672,COLUMN(),4,1,"Monitoraggio"))="","",INDIRECT(ADDRESS($Z672,COLUMN(),4,1,"Monitoraggio"))),"")</f>
        <v/>
      </c>
      <c r="AD672" s="48" t="str" cm="1">
        <f t="array" aca="1" ref="AD672" ca="1">IFERROR(IF(INDIRECT(ADDRESS($Z672,COLUMN(),4,1,"Monitoraggio"))="","",INDIRECT(ADDRESS($Z672,COLUMN(),4,1,"Monitoraggio"))),"")</f>
        <v/>
      </c>
      <c r="AE672" s="61" t="str" cm="1">
        <f t="array" aca="1" ref="AE672" ca="1">IFERROR(IF(INDIRECT(ADDRESS($Z672,COLUMN(),4,1,"Monitoraggio"))="","",INDIRECT(ADDRESS($Z672,COLUMN(),4,1,"Monitoraggio"))),"")</f>
        <v/>
      </c>
      <c r="AF672" s="116" t="str" cm="1">
        <f t="array" aca="1" ref="AF672" ca="1">IFERROR(IF(INDIRECT(ADDRESS($Z672,COLUMN(),4,1,"Monitoraggio"))="","",INDIRECT(ADDRESS($Z672,COLUMN(),4,1,"Monitoraggio"))),"")</f>
        <v/>
      </c>
      <c r="AG672" s="61" t="str" cm="1">
        <f t="array" aca="1" ref="AG672" ca="1">IFERROR(IF(INDIRECT(ADDRESS($Z672,COLUMN(),4,1,"Monitoraggio"))="","",INDIRECT(ADDRESS($Z672,COLUMN(),4,1,"Monitoraggio"))),"")</f>
        <v/>
      </c>
      <c r="AH672" s="116" t="str" cm="1">
        <f t="array" aca="1" ref="AH672" ca="1">IFERROR(IF(INDIRECT(ADDRESS($Z672,COLUMN(),4,1,"Monitoraggio"))="","",INDIRECT(ADDRESS($Z672,COLUMN(),4,1,"Monitoraggio"))),"")</f>
        <v/>
      </c>
      <c r="AI672" s="114" t="str" cm="1">
        <f t="array" aca="1" ref="AI672" ca="1">IFERROR(IF(INDIRECT(ADDRESS($Z672,COLUMN(),4,1,"Monitoraggio"))="","",INDIRECT(ADDRESS($Z672,COLUMN(),4,1,"Monitoraggio"))),"")</f>
        <v/>
      </c>
      <c r="AJ672" s="118" t="str" cm="1">
        <f t="array" aca="1" ref="AJ672" ca="1">IFERROR(IF(INDIRECT(ADDRESS($Z672,COLUMN(),4,1,"Monitoraggio"))="","",INDIRECT(ADDRESS($Z672,COLUMN(),4,1,"Monitoraggio"))),"")</f>
        <v/>
      </c>
      <c r="AK672" s="119" t="str" cm="1">
        <f t="array" aca="1" ref="AK672" ca="1">IFERROR(IF(INDIRECT(ADDRESS($Z672,COLUMN(),4,1,"Monitoraggio"))="","",INDIRECT(ADDRESS($Z672,COLUMN(),4,1,"Monitoraggio"))),"")</f>
        <v/>
      </c>
      <c r="AL672" s="79" t="str" cm="1">
        <f t="array" aca="1" ref="AL672" ca="1">IFERROR(IF(INDIRECT(ADDRESS($Z672,COLUMN(),4,1,"Monitoraggio"))="","",INDIRECT(ADDRESS($Z672,COLUMN(),4,1,"Monitoraggio"))),"")</f>
        <v/>
      </c>
      <c r="AM672" s="77" t="str" cm="1">
        <f t="array" aca="1" ref="AM672" ca="1">IFERROR(IF(INDIRECT(ADDRESS($Z672,COLUMN(),4,1,"Monitoraggio"))="","",INDIRECT(ADDRESS($Z672,COLUMN(),4,1,"Monitoraggio"))),"")</f>
        <v/>
      </c>
      <c r="AN672" s="79" t="str" cm="1">
        <f t="array" aca="1" ref="AN672" ca="1">IFERROR(IF(INDIRECT(ADDRESS($Z672,COLUMN(),4,1,"Monitoraggio"))="","",INDIRECT(ADDRESS($Z672,COLUMN(),4,1,"Monitoraggio"))),"")</f>
        <v/>
      </c>
      <c r="AO672" s="79" t="str" cm="1">
        <f t="array" aca="1" ref="AO672" ca="1">IFERROR(IF(INDIRECT(ADDRESS($Z672,COLUMN(),4,1,"Monitoraggio"))="","",INDIRECT(ADDRESS($Z672,COLUMN(),4,1,"Monitoraggio"))),"")</f>
        <v/>
      </c>
      <c r="AP672" s="79" t="str" cm="1">
        <f t="array" aca="1" ref="AP672" ca="1">IFERROR(IF(INDIRECT(ADDRESS($Z672,COLUMN(),4,1,"Monitoraggio"))="","",INDIRECT(ADDRESS($Z672,COLUMN(),4,1,"Monitoraggio"))),"")</f>
        <v/>
      </c>
      <c r="AQ672" s="81" t="str" cm="1">
        <f t="array" aca="1" ref="AQ672" ca="1">IFERROR(IF(INDIRECT(ADDRESS($Z672,COLUMN(),4,1,"Monitoraggio"))="","",INDIRECT(ADDRESS($Z672,COLUMN(),4,1,"Monitoraggio"))),"")</f>
        <v/>
      </c>
      <c r="AR672" s="122" t="str" cm="1">
        <f t="array" aca="1" ref="AR672" ca="1">IFERROR(IF(INDIRECT(ADDRESS($Z672,COLUMN(),4,1,"Monitoraggio"))="","",INDIRECT(ADDRESS($Z672,COLUMN(),4,1,"Monitoraggio"))),"")</f>
        <v/>
      </c>
      <c r="AS672" s="118" t="str" cm="1">
        <f t="array" aca="1" ref="AS672" ca="1">IFERROR(IF(INDIRECT(ADDRESS($Z672,COLUMN(),4,1,"Monitoraggio"))="","",INDIRECT(ADDRESS($Z672,COLUMN(),4,1,"Monitoraggio"))),"")</f>
        <v/>
      </c>
      <c r="AT672" s="119" t="str" cm="1">
        <f t="array" aca="1" ref="AT672" ca="1">IFERROR(IF(INDIRECT(ADDRESS($Z672,COLUMN(),4,1,"Monitoraggio"))="","",INDIRECT(ADDRESS($Z672,COLUMN(),4,1,"Monitoraggio"))),"")</f>
        <v/>
      </c>
      <c r="AU672" s="79" t="str" cm="1">
        <f t="array" aca="1" ref="AU672" ca="1">IFERROR(IF(INDIRECT(ADDRESS($Z672,COLUMN(),4,1,"Monitoraggio"))="","",INDIRECT(ADDRESS($Z672,COLUMN(),4,1,"Monitoraggio"))),"")</f>
        <v/>
      </c>
      <c r="AV672" s="119" t="str" cm="1">
        <f t="array" aca="1" ref="AV672" ca="1">IFERROR(IF(INDIRECT(ADDRESS($Z672,COLUMN(),4,1,"Monitoraggio"))="","",INDIRECT(ADDRESS($Z672,COLUMN(),4,1,"Monitoraggio"))),"")</f>
        <v/>
      </c>
      <c r="AW672" s="124" t="str" cm="1">
        <f t="array" aca="1" ref="AW672" ca="1">IFERROR(IF(INDIRECT(ADDRESS($Z672,COLUMN(),4,1,"Monitoraggio"))="","",INDIRECT(ADDRESS($Z672,COLUMN(),4,1,"Monitoraggio"))),"")</f>
        <v/>
      </c>
      <c r="AX672" s="62" t="str" cm="1">
        <f t="array" aca="1" ref="AX672" ca="1">IFERROR(IF(INDIRECT(ADDRESS($Z672,COLUMN(),4,1,"Monitoraggio"))="","",INDIRECT(ADDRESS($Z672,COLUMN(),4,1,"Monitoraggio"))),"")</f>
        <v/>
      </c>
      <c r="AY672" s="79" t="str" cm="1">
        <f t="array" aca="1" ref="AY672" ca="1">IFERROR(IF(INDIRECT(ADDRESS($Z672,COLUMN(),4,1,"Monitoraggio"))="","",INDIRECT(ADDRESS($Z672,COLUMN(),4,1,"Monitoraggio"))),"")</f>
        <v/>
      </c>
      <c r="AZ672" s="84" t="str" cm="1">
        <f t="array" aca="1" ref="AZ672" ca="1">IFERROR(IF(INDIRECT(ADDRESS($Z672,COLUMN(),4,1,"Monitoraggio"))="","",INDIRECT(ADDRESS($Z672,COLUMN(),4,1,"Monitoraggio"))),"")</f>
        <v/>
      </c>
      <c r="BA672" s="81" t="str" cm="1">
        <f t="array" aca="1" ref="BA672" ca="1">IFERROR(IF(INDIRECT(ADDRESS($Z672,COLUMN(),4,1,"Monitoraggio"))="","",INDIRECT(ADDRESS($Z672,COLUMN(),4,1,"Monitoraggio"))),"")</f>
        <v/>
      </c>
      <c r="BB672" s="86" t="str" cm="1">
        <f t="array" aca="1" ref="BB672" ca="1">IFERROR(IF(INDIRECT(ADDRESS($Z672,COLUMN(),4,1,"Monitoraggio"))="","",INDIRECT(ADDRESS($Z672,COLUMN(),4,1,"Monitoraggio"))),"")</f>
        <v/>
      </c>
      <c r="BC672" s="79" t="str" cm="1">
        <f t="array" aca="1" ref="BC672" ca="1">IFERROR(IF(INDIRECT(ADDRESS($Z672,COLUMN(),4,1,"Monitoraggio"))="","",INDIRECT(ADDRESS($Z672,COLUMN(),4,1,"Monitoraggio"))),"")</f>
        <v/>
      </c>
      <c r="BD672" s="79" t="str" cm="1">
        <f t="array" aca="1" ref="BD672" ca="1">IFERROR(IF(INDIRECT(ADDRESS($Z672,COLUMN(),4,1,"Monitoraggio"))="","",INDIRECT(ADDRESS($Z672,COLUMN(),4,1,"Monitoraggio"))),"")</f>
        <v/>
      </c>
      <c r="BE672" s="79" t="str" cm="1">
        <f t="array" aca="1" ref="BE672" ca="1">IFERROR(IF(INDIRECT(ADDRESS($Z672,COLUMN(),4,1,"Monitoraggio"))="","",INDIRECT(ADDRESS($Z672,COLUMN(),4,1,"Monitoraggio"))),"")</f>
        <v/>
      </c>
      <c r="BF672" s="79" t="str" cm="1">
        <f t="array" aca="1" ref="BF672" ca="1">IFERROR(IF(INDIRECT(ADDRESS($Z672,COLUMN(),4,1,"Monitoraggio"))="","",INDIRECT(ADDRESS($Z672,COLUMN(),4,1,"Monitoraggio"))),"")</f>
        <v/>
      </c>
      <c r="BG672" s="114" t="str" cm="1">
        <f t="array" aca="1" ref="BG672" ca="1">IFERROR(IF(INDIRECT(ADDRESS($Z672,COLUMN(),4,1,"Monitoraggio"))="","",INDIRECT(ADDRESS($Z672,COLUMN(),4,1,"Monitoraggio"))),"")</f>
        <v/>
      </c>
      <c r="BH672" s="48" t="str" cm="1">
        <f t="array" aca="1" ref="BH672" ca="1">IFERROR(IF(INDIRECT(ADDRESS($Z672,COLUMN(),4,1,"Monitoraggio"))="","",INDIRECT(ADDRESS($Z672,COLUMN(),4,1,"Monitoraggio"))),"")</f>
        <v/>
      </c>
      <c r="BI672" s="84" t="str" cm="1">
        <f t="array" aca="1" ref="BI672" ca="1">IFERROR(IF(INDIRECT(ADDRESS($Z672,COLUMN(),4,1,"Monitoraggio"))="","",INDIRECT(ADDRESS($Z672,COLUMN(),4,1,"Monitoraggio"))),"")</f>
        <v/>
      </c>
      <c r="BJ672" s="81" t="str" cm="1">
        <f t="array" aca="1" ref="BJ672" ca="1">IFERROR(IF(INDIRECT(ADDRESS($Z672,COLUMN(),4,1,"Monitoraggio"))="","",INDIRECT(ADDRESS($Z672,COLUMN(),4,1,"Monitoraggio"))),"")</f>
        <v/>
      </c>
    </row>
    <row r="673" spans="26:62" x14ac:dyDescent="0.2">
      <c r="Z673" s="132" t="str">
        <f>IFERROR(MATCH(ROW()-9,Monitoraggio!Z$1:Z$1000,0),"")</f>
        <v/>
      </c>
      <c r="AA673" s="60" t="str" cm="1">
        <f t="array" aca="1" ref="AA673" ca="1">IFERROR(IF(INDIRECT(ADDRESS($Z673,COLUMN(),4,1,"Monitoraggio"))="","",INDIRECT(ADDRESS($Z673,COLUMN(),4,1,"Monitoraggio"))),"")</f>
        <v/>
      </c>
      <c r="AB673" s="114" t="str" cm="1">
        <f t="array" aca="1" ref="AB673" ca="1">IFERROR(IF(INDIRECT(ADDRESS($Z673,COLUMN(),4,1,"Monitoraggio"))="","",INDIRECT(ADDRESS($Z673,COLUMN(),4,1,"Monitoraggio"))),"")</f>
        <v/>
      </c>
      <c r="AC673" s="114" t="str" cm="1">
        <f t="array" aca="1" ref="AC673" ca="1">IFERROR(IF(INDIRECT(ADDRESS($Z673,COLUMN(),4,1,"Monitoraggio"))="","",INDIRECT(ADDRESS($Z673,COLUMN(),4,1,"Monitoraggio"))),"")</f>
        <v/>
      </c>
      <c r="AD673" s="48" t="str" cm="1">
        <f t="array" aca="1" ref="AD673" ca="1">IFERROR(IF(INDIRECT(ADDRESS($Z673,COLUMN(),4,1,"Monitoraggio"))="","",INDIRECT(ADDRESS($Z673,COLUMN(),4,1,"Monitoraggio"))),"")</f>
        <v/>
      </c>
      <c r="AE673" s="61" t="str" cm="1">
        <f t="array" aca="1" ref="AE673" ca="1">IFERROR(IF(INDIRECT(ADDRESS($Z673,COLUMN(),4,1,"Monitoraggio"))="","",INDIRECT(ADDRESS($Z673,COLUMN(),4,1,"Monitoraggio"))),"")</f>
        <v/>
      </c>
      <c r="AF673" s="116" t="str" cm="1">
        <f t="array" aca="1" ref="AF673" ca="1">IFERROR(IF(INDIRECT(ADDRESS($Z673,COLUMN(),4,1,"Monitoraggio"))="","",INDIRECT(ADDRESS($Z673,COLUMN(),4,1,"Monitoraggio"))),"")</f>
        <v/>
      </c>
      <c r="AG673" s="61" t="str" cm="1">
        <f t="array" aca="1" ref="AG673" ca="1">IFERROR(IF(INDIRECT(ADDRESS($Z673,COLUMN(),4,1,"Monitoraggio"))="","",INDIRECT(ADDRESS($Z673,COLUMN(),4,1,"Monitoraggio"))),"")</f>
        <v/>
      </c>
      <c r="AH673" s="116" t="str" cm="1">
        <f t="array" aca="1" ref="AH673" ca="1">IFERROR(IF(INDIRECT(ADDRESS($Z673,COLUMN(),4,1,"Monitoraggio"))="","",INDIRECT(ADDRESS($Z673,COLUMN(),4,1,"Monitoraggio"))),"")</f>
        <v/>
      </c>
      <c r="AI673" s="114" t="str" cm="1">
        <f t="array" aca="1" ref="AI673" ca="1">IFERROR(IF(INDIRECT(ADDRESS($Z673,COLUMN(),4,1,"Monitoraggio"))="","",INDIRECT(ADDRESS($Z673,COLUMN(),4,1,"Monitoraggio"))),"")</f>
        <v/>
      </c>
      <c r="AJ673" s="118" t="str" cm="1">
        <f t="array" aca="1" ref="AJ673" ca="1">IFERROR(IF(INDIRECT(ADDRESS($Z673,COLUMN(),4,1,"Monitoraggio"))="","",INDIRECT(ADDRESS($Z673,COLUMN(),4,1,"Monitoraggio"))),"")</f>
        <v/>
      </c>
      <c r="AK673" s="119" t="str" cm="1">
        <f t="array" aca="1" ref="AK673" ca="1">IFERROR(IF(INDIRECT(ADDRESS($Z673,COLUMN(),4,1,"Monitoraggio"))="","",INDIRECT(ADDRESS($Z673,COLUMN(),4,1,"Monitoraggio"))),"")</f>
        <v/>
      </c>
      <c r="AL673" s="79" t="str" cm="1">
        <f t="array" aca="1" ref="AL673" ca="1">IFERROR(IF(INDIRECT(ADDRESS($Z673,COLUMN(),4,1,"Monitoraggio"))="","",INDIRECT(ADDRESS($Z673,COLUMN(),4,1,"Monitoraggio"))),"")</f>
        <v/>
      </c>
      <c r="AM673" s="77" t="str" cm="1">
        <f t="array" aca="1" ref="AM673" ca="1">IFERROR(IF(INDIRECT(ADDRESS($Z673,COLUMN(),4,1,"Monitoraggio"))="","",INDIRECT(ADDRESS($Z673,COLUMN(),4,1,"Monitoraggio"))),"")</f>
        <v/>
      </c>
      <c r="AN673" s="79" t="str" cm="1">
        <f t="array" aca="1" ref="AN673" ca="1">IFERROR(IF(INDIRECT(ADDRESS($Z673,COLUMN(),4,1,"Monitoraggio"))="","",INDIRECT(ADDRESS($Z673,COLUMN(),4,1,"Monitoraggio"))),"")</f>
        <v/>
      </c>
      <c r="AO673" s="79" t="str" cm="1">
        <f t="array" aca="1" ref="AO673" ca="1">IFERROR(IF(INDIRECT(ADDRESS($Z673,COLUMN(),4,1,"Monitoraggio"))="","",INDIRECT(ADDRESS($Z673,COLUMN(),4,1,"Monitoraggio"))),"")</f>
        <v/>
      </c>
      <c r="AP673" s="79" t="str" cm="1">
        <f t="array" aca="1" ref="AP673" ca="1">IFERROR(IF(INDIRECT(ADDRESS($Z673,COLUMN(),4,1,"Monitoraggio"))="","",INDIRECT(ADDRESS($Z673,COLUMN(),4,1,"Monitoraggio"))),"")</f>
        <v/>
      </c>
      <c r="AQ673" s="81" t="str" cm="1">
        <f t="array" aca="1" ref="AQ673" ca="1">IFERROR(IF(INDIRECT(ADDRESS($Z673,COLUMN(),4,1,"Monitoraggio"))="","",INDIRECT(ADDRESS($Z673,COLUMN(),4,1,"Monitoraggio"))),"")</f>
        <v/>
      </c>
      <c r="AR673" s="122" t="str" cm="1">
        <f t="array" aca="1" ref="AR673" ca="1">IFERROR(IF(INDIRECT(ADDRESS($Z673,COLUMN(),4,1,"Monitoraggio"))="","",INDIRECT(ADDRESS($Z673,COLUMN(),4,1,"Monitoraggio"))),"")</f>
        <v/>
      </c>
      <c r="AS673" s="118" t="str" cm="1">
        <f t="array" aca="1" ref="AS673" ca="1">IFERROR(IF(INDIRECT(ADDRESS($Z673,COLUMN(),4,1,"Monitoraggio"))="","",INDIRECT(ADDRESS($Z673,COLUMN(),4,1,"Monitoraggio"))),"")</f>
        <v/>
      </c>
      <c r="AT673" s="119" t="str" cm="1">
        <f t="array" aca="1" ref="AT673" ca="1">IFERROR(IF(INDIRECT(ADDRESS($Z673,COLUMN(),4,1,"Monitoraggio"))="","",INDIRECT(ADDRESS($Z673,COLUMN(),4,1,"Monitoraggio"))),"")</f>
        <v/>
      </c>
      <c r="AU673" s="79" t="str" cm="1">
        <f t="array" aca="1" ref="AU673" ca="1">IFERROR(IF(INDIRECT(ADDRESS($Z673,COLUMN(),4,1,"Monitoraggio"))="","",INDIRECT(ADDRESS($Z673,COLUMN(),4,1,"Monitoraggio"))),"")</f>
        <v/>
      </c>
      <c r="AV673" s="119" t="str" cm="1">
        <f t="array" aca="1" ref="AV673" ca="1">IFERROR(IF(INDIRECT(ADDRESS($Z673,COLUMN(),4,1,"Monitoraggio"))="","",INDIRECT(ADDRESS($Z673,COLUMN(),4,1,"Monitoraggio"))),"")</f>
        <v/>
      </c>
      <c r="AW673" s="124" t="str" cm="1">
        <f t="array" aca="1" ref="AW673" ca="1">IFERROR(IF(INDIRECT(ADDRESS($Z673,COLUMN(),4,1,"Monitoraggio"))="","",INDIRECT(ADDRESS($Z673,COLUMN(),4,1,"Monitoraggio"))),"")</f>
        <v/>
      </c>
      <c r="AX673" s="62" t="str" cm="1">
        <f t="array" aca="1" ref="AX673" ca="1">IFERROR(IF(INDIRECT(ADDRESS($Z673,COLUMN(),4,1,"Monitoraggio"))="","",INDIRECT(ADDRESS($Z673,COLUMN(),4,1,"Monitoraggio"))),"")</f>
        <v/>
      </c>
      <c r="AY673" s="79" t="str" cm="1">
        <f t="array" aca="1" ref="AY673" ca="1">IFERROR(IF(INDIRECT(ADDRESS($Z673,COLUMN(),4,1,"Monitoraggio"))="","",INDIRECT(ADDRESS($Z673,COLUMN(),4,1,"Monitoraggio"))),"")</f>
        <v/>
      </c>
      <c r="AZ673" s="84" t="str" cm="1">
        <f t="array" aca="1" ref="AZ673" ca="1">IFERROR(IF(INDIRECT(ADDRESS($Z673,COLUMN(),4,1,"Monitoraggio"))="","",INDIRECT(ADDRESS($Z673,COLUMN(),4,1,"Monitoraggio"))),"")</f>
        <v/>
      </c>
      <c r="BA673" s="81" t="str" cm="1">
        <f t="array" aca="1" ref="BA673" ca="1">IFERROR(IF(INDIRECT(ADDRESS($Z673,COLUMN(),4,1,"Monitoraggio"))="","",INDIRECT(ADDRESS($Z673,COLUMN(),4,1,"Monitoraggio"))),"")</f>
        <v/>
      </c>
      <c r="BB673" s="86" t="str" cm="1">
        <f t="array" aca="1" ref="BB673" ca="1">IFERROR(IF(INDIRECT(ADDRESS($Z673,COLUMN(),4,1,"Monitoraggio"))="","",INDIRECT(ADDRESS($Z673,COLUMN(),4,1,"Monitoraggio"))),"")</f>
        <v/>
      </c>
      <c r="BC673" s="79" t="str" cm="1">
        <f t="array" aca="1" ref="BC673" ca="1">IFERROR(IF(INDIRECT(ADDRESS($Z673,COLUMN(),4,1,"Monitoraggio"))="","",INDIRECT(ADDRESS($Z673,COLUMN(),4,1,"Monitoraggio"))),"")</f>
        <v/>
      </c>
      <c r="BD673" s="79" t="str" cm="1">
        <f t="array" aca="1" ref="BD673" ca="1">IFERROR(IF(INDIRECT(ADDRESS($Z673,COLUMN(),4,1,"Monitoraggio"))="","",INDIRECT(ADDRESS($Z673,COLUMN(),4,1,"Monitoraggio"))),"")</f>
        <v/>
      </c>
      <c r="BE673" s="79" t="str" cm="1">
        <f t="array" aca="1" ref="BE673" ca="1">IFERROR(IF(INDIRECT(ADDRESS($Z673,COLUMN(),4,1,"Monitoraggio"))="","",INDIRECT(ADDRESS($Z673,COLUMN(),4,1,"Monitoraggio"))),"")</f>
        <v/>
      </c>
      <c r="BF673" s="79" t="str" cm="1">
        <f t="array" aca="1" ref="BF673" ca="1">IFERROR(IF(INDIRECT(ADDRESS($Z673,COLUMN(),4,1,"Monitoraggio"))="","",INDIRECT(ADDRESS($Z673,COLUMN(),4,1,"Monitoraggio"))),"")</f>
        <v/>
      </c>
      <c r="BG673" s="114" t="str" cm="1">
        <f t="array" aca="1" ref="BG673" ca="1">IFERROR(IF(INDIRECT(ADDRESS($Z673,COLUMN(),4,1,"Monitoraggio"))="","",INDIRECT(ADDRESS($Z673,COLUMN(),4,1,"Monitoraggio"))),"")</f>
        <v/>
      </c>
      <c r="BH673" s="48" t="str" cm="1">
        <f t="array" aca="1" ref="BH673" ca="1">IFERROR(IF(INDIRECT(ADDRESS($Z673,COLUMN(),4,1,"Monitoraggio"))="","",INDIRECT(ADDRESS($Z673,COLUMN(),4,1,"Monitoraggio"))),"")</f>
        <v/>
      </c>
      <c r="BI673" s="84" t="str" cm="1">
        <f t="array" aca="1" ref="BI673" ca="1">IFERROR(IF(INDIRECT(ADDRESS($Z673,COLUMN(),4,1,"Monitoraggio"))="","",INDIRECT(ADDRESS($Z673,COLUMN(),4,1,"Monitoraggio"))),"")</f>
        <v/>
      </c>
      <c r="BJ673" s="81" t="str" cm="1">
        <f t="array" aca="1" ref="BJ673" ca="1">IFERROR(IF(INDIRECT(ADDRESS($Z673,COLUMN(),4,1,"Monitoraggio"))="","",INDIRECT(ADDRESS($Z673,COLUMN(),4,1,"Monitoraggio"))),"")</f>
        <v/>
      </c>
    </row>
    <row r="674" spans="26:62" x14ac:dyDescent="0.2">
      <c r="Z674" s="132" t="str">
        <f>IFERROR(MATCH(ROW()-9,Monitoraggio!Z$1:Z$1000,0),"")</f>
        <v/>
      </c>
      <c r="AA674" s="60" t="str" cm="1">
        <f t="array" aca="1" ref="AA674" ca="1">IFERROR(IF(INDIRECT(ADDRESS($Z674,COLUMN(),4,1,"Monitoraggio"))="","",INDIRECT(ADDRESS($Z674,COLUMN(),4,1,"Monitoraggio"))),"")</f>
        <v/>
      </c>
      <c r="AB674" s="114" t="str" cm="1">
        <f t="array" aca="1" ref="AB674" ca="1">IFERROR(IF(INDIRECT(ADDRESS($Z674,COLUMN(),4,1,"Monitoraggio"))="","",INDIRECT(ADDRESS($Z674,COLUMN(),4,1,"Monitoraggio"))),"")</f>
        <v/>
      </c>
      <c r="AC674" s="114" t="str" cm="1">
        <f t="array" aca="1" ref="AC674" ca="1">IFERROR(IF(INDIRECT(ADDRESS($Z674,COLUMN(),4,1,"Monitoraggio"))="","",INDIRECT(ADDRESS($Z674,COLUMN(),4,1,"Monitoraggio"))),"")</f>
        <v/>
      </c>
      <c r="AD674" s="48" t="str" cm="1">
        <f t="array" aca="1" ref="AD674" ca="1">IFERROR(IF(INDIRECT(ADDRESS($Z674,COLUMN(),4,1,"Monitoraggio"))="","",INDIRECT(ADDRESS($Z674,COLUMN(),4,1,"Monitoraggio"))),"")</f>
        <v/>
      </c>
      <c r="AE674" s="61" t="str" cm="1">
        <f t="array" aca="1" ref="AE674" ca="1">IFERROR(IF(INDIRECT(ADDRESS($Z674,COLUMN(),4,1,"Monitoraggio"))="","",INDIRECT(ADDRESS($Z674,COLUMN(),4,1,"Monitoraggio"))),"")</f>
        <v/>
      </c>
      <c r="AF674" s="116" t="str" cm="1">
        <f t="array" aca="1" ref="AF674" ca="1">IFERROR(IF(INDIRECT(ADDRESS($Z674,COLUMN(),4,1,"Monitoraggio"))="","",INDIRECT(ADDRESS($Z674,COLUMN(),4,1,"Monitoraggio"))),"")</f>
        <v/>
      </c>
      <c r="AG674" s="61" t="str" cm="1">
        <f t="array" aca="1" ref="AG674" ca="1">IFERROR(IF(INDIRECT(ADDRESS($Z674,COLUMN(),4,1,"Monitoraggio"))="","",INDIRECT(ADDRESS($Z674,COLUMN(),4,1,"Monitoraggio"))),"")</f>
        <v/>
      </c>
      <c r="AH674" s="116" t="str" cm="1">
        <f t="array" aca="1" ref="AH674" ca="1">IFERROR(IF(INDIRECT(ADDRESS($Z674,COLUMN(),4,1,"Monitoraggio"))="","",INDIRECT(ADDRESS($Z674,COLUMN(),4,1,"Monitoraggio"))),"")</f>
        <v/>
      </c>
      <c r="AI674" s="114" t="str" cm="1">
        <f t="array" aca="1" ref="AI674" ca="1">IFERROR(IF(INDIRECT(ADDRESS($Z674,COLUMN(),4,1,"Monitoraggio"))="","",INDIRECT(ADDRESS($Z674,COLUMN(),4,1,"Monitoraggio"))),"")</f>
        <v/>
      </c>
      <c r="AJ674" s="118" t="str" cm="1">
        <f t="array" aca="1" ref="AJ674" ca="1">IFERROR(IF(INDIRECT(ADDRESS($Z674,COLUMN(),4,1,"Monitoraggio"))="","",INDIRECT(ADDRESS($Z674,COLUMN(),4,1,"Monitoraggio"))),"")</f>
        <v/>
      </c>
      <c r="AK674" s="119" t="str" cm="1">
        <f t="array" aca="1" ref="AK674" ca="1">IFERROR(IF(INDIRECT(ADDRESS($Z674,COLUMN(),4,1,"Monitoraggio"))="","",INDIRECT(ADDRESS($Z674,COLUMN(),4,1,"Monitoraggio"))),"")</f>
        <v/>
      </c>
      <c r="AL674" s="79" t="str" cm="1">
        <f t="array" aca="1" ref="AL674" ca="1">IFERROR(IF(INDIRECT(ADDRESS($Z674,COLUMN(),4,1,"Monitoraggio"))="","",INDIRECT(ADDRESS($Z674,COLUMN(),4,1,"Monitoraggio"))),"")</f>
        <v/>
      </c>
      <c r="AM674" s="77" t="str" cm="1">
        <f t="array" aca="1" ref="AM674" ca="1">IFERROR(IF(INDIRECT(ADDRESS($Z674,COLUMN(),4,1,"Monitoraggio"))="","",INDIRECT(ADDRESS($Z674,COLUMN(),4,1,"Monitoraggio"))),"")</f>
        <v/>
      </c>
      <c r="AN674" s="79" t="str" cm="1">
        <f t="array" aca="1" ref="AN674" ca="1">IFERROR(IF(INDIRECT(ADDRESS($Z674,COLUMN(),4,1,"Monitoraggio"))="","",INDIRECT(ADDRESS($Z674,COLUMN(),4,1,"Monitoraggio"))),"")</f>
        <v/>
      </c>
      <c r="AO674" s="79" t="str" cm="1">
        <f t="array" aca="1" ref="AO674" ca="1">IFERROR(IF(INDIRECT(ADDRESS($Z674,COLUMN(),4,1,"Monitoraggio"))="","",INDIRECT(ADDRESS($Z674,COLUMN(),4,1,"Monitoraggio"))),"")</f>
        <v/>
      </c>
      <c r="AP674" s="79" t="str" cm="1">
        <f t="array" aca="1" ref="AP674" ca="1">IFERROR(IF(INDIRECT(ADDRESS($Z674,COLUMN(),4,1,"Monitoraggio"))="","",INDIRECT(ADDRESS($Z674,COLUMN(),4,1,"Monitoraggio"))),"")</f>
        <v/>
      </c>
      <c r="AQ674" s="81" t="str" cm="1">
        <f t="array" aca="1" ref="AQ674" ca="1">IFERROR(IF(INDIRECT(ADDRESS($Z674,COLUMN(),4,1,"Monitoraggio"))="","",INDIRECT(ADDRESS($Z674,COLUMN(),4,1,"Monitoraggio"))),"")</f>
        <v/>
      </c>
      <c r="AR674" s="122" t="str" cm="1">
        <f t="array" aca="1" ref="AR674" ca="1">IFERROR(IF(INDIRECT(ADDRESS($Z674,COLUMN(),4,1,"Monitoraggio"))="","",INDIRECT(ADDRESS($Z674,COLUMN(),4,1,"Monitoraggio"))),"")</f>
        <v/>
      </c>
      <c r="AS674" s="118" t="str" cm="1">
        <f t="array" aca="1" ref="AS674" ca="1">IFERROR(IF(INDIRECT(ADDRESS($Z674,COLUMN(),4,1,"Monitoraggio"))="","",INDIRECT(ADDRESS($Z674,COLUMN(),4,1,"Monitoraggio"))),"")</f>
        <v/>
      </c>
      <c r="AT674" s="119" t="str" cm="1">
        <f t="array" aca="1" ref="AT674" ca="1">IFERROR(IF(INDIRECT(ADDRESS($Z674,COLUMN(),4,1,"Monitoraggio"))="","",INDIRECT(ADDRESS($Z674,COLUMN(),4,1,"Monitoraggio"))),"")</f>
        <v/>
      </c>
      <c r="AU674" s="79" t="str" cm="1">
        <f t="array" aca="1" ref="AU674" ca="1">IFERROR(IF(INDIRECT(ADDRESS($Z674,COLUMN(),4,1,"Monitoraggio"))="","",INDIRECT(ADDRESS($Z674,COLUMN(),4,1,"Monitoraggio"))),"")</f>
        <v/>
      </c>
      <c r="AV674" s="119" t="str" cm="1">
        <f t="array" aca="1" ref="AV674" ca="1">IFERROR(IF(INDIRECT(ADDRESS($Z674,COLUMN(),4,1,"Monitoraggio"))="","",INDIRECT(ADDRESS($Z674,COLUMN(),4,1,"Monitoraggio"))),"")</f>
        <v/>
      </c>
      <c r="AW674" s="124" t="str" cm="1">
        <f t="array" aca="1" ref="AW674" ca="1">IFERROR(IF(INDIRECT(ADDRESS($Z674,COLUMN(),4,1,"Monitoraggio"))="","",INDIRECT(ADDRESS($Z674,COLUMN(),4,1,"Monitoraggio"))),"")</f>
        <v/>
      </c>
      <c r="AX674" s="62" t="str" cm="1">
        <f t="array" aca="1" ref="AX674" ca="1">IFERROR(IF(INDIRECT(ADDRESS($Z674,COLUMN(),4,1,"Monitoraggio"))="","",INDIRECT(ADDRESS($Z674,COLUMN(),4,1,"Monitoraggio"))),"")</f>
        <v/>
      </c>
      <c r="AY674" s="79" t="str" cm="1">
        <f t="array" aca="1" ref="AY674" ca="1">IFERROR(IF(INDIRECT(ADDRESS($Z674,COLUMN(),4,1,"Monitoraggio"))="","",INDIRECT(ADDRESS($Z674,COLUMN(),4,1,"Monitoraggio"))),"")</f>
        <v/>
      </c>
      <c r="AZ674" s="84" t="str" cm="1">
        <f t="array" aca="1" ref="AZ674" ca="1">IFERROR(IF(INDIRECT(ADDRESS($Z674,COLUMN(),4,1,"Monitoraggio"))="","",INDIRECT(ADDRESS($Z674,COLUMN(),4,1,"Monitoraggio"))),"")</f>
        <v/>
      </c>
      <c r="BA674" s="81" t="str" cm="1">
        <f t="array" aca="1" ref="BA674" ca="1">IFERROR(IF(INDIRECT(ADDRESS($Z674,COLUMN(),4,1,"Monitoraggio"))="","",INDIRECT(ADDRESS($Z674,COLUMN(),4,1,"Monitoraggio"))),"")</f>
        <v/>
      </c>
      <c r="BB674" s="86" t="str" cm="1">
        <f t="array" aca="1" ref="BB674" ca="1">IFERROR(IF(INDIRECT(ADDRESS($Z674,COLUMN(),4,1,"Monitoraggio"))="","",INDIRECT(ADDRESS($Z674,COLUMN(),4,1,"Monitoraggio"))),"")</f>
        <v/>
      </c>
      <c r="BC674" s="79" t="str" cm="1">
        <f t="array" aca="1" ref="BC674" ca="1">IFERROR(IF(INDIRECT(ADDRESS($Z674,COLUMN(),4,1,"Monitoraggio"))="","",INDIRECT(ADDRESS($Z674,COLUMN(),4,1,"Monitoraggio"))),"")</f>
        <v/>
      </c>
      <c r="BD674" s="79" t="str" cm="1">
        <f t="array" aca="1" ref="BD674" ca="1">IFERROR(IF(INDIRECT(ADDRESS($Z674,COLUMN(),4,1,"Monitoraggio"))="","",INDIRECT(ADDRESS($Z674,COLUMN(),4,1,"Monitoraggio"))),"")</f>
        <v/>
      </c>
      <c r="BE674" s="79" t="str" cm="1">
        <f t="array" aca="1" ref="BE674" ca="1">IFERROR(IF(INDIRECT(ADDRESS($Z674,COLUMN(),4,1,"Monitoraggio"))="","",INDIRECT(ADDRESS($Z674,COLUMN(),4,1,"Monitoraggio"))),"")</f>
        <v/>
      </c>
      <c r="BF674" s="79" t="str" cm="1">
        <f t="array" aca="1" ref="BF674" ca="1">IFERROR(IF(INDIRECT(ADDRESS($Z674,COLUMN(),4,1,"Monitoraggio"))="","",INDIRECT(ADDRESS($Z674,COLUMN(),4,1,"Monitoraggio"))),"")</f>
        <v/>
      </c>
      <c r="BG674" s="114" t="str" cm="1">
        <f t="array" aca="1" ref="BG674" ca="1">IFERROR(IF(INDIRECT(ADDRESS($Z674,COLUMN(),4,1,"Monitoraggio"))="","",INDIRECT(ADDRESS($Z674,COLUMN(),4,1,"Monitoraggio"))),"")</f>
        <v/>
      </c>
      <c r="BH674" s="48" t="str" cm="1">
        <f t="array" aca="1" ref="BH674" ca="1">IFERROR(IF(INDIRECT(ADDRESS($Z674,COLUMN(),4,1,"Monitoraggio"))="","",INDIRECT(ADDRESS($Z674,COLUMN(),4,1,"Monitoraggio"))),"")</f>
        <v/>
      </c>
      <c r="BI674" s="84" t="str" cm="1">
        <f t="array" aca="1" ref="BI674" ca="1">IFERROR(IF(INDIRECT(ADDRESS($Z674,COLUMN(),4,1,"Monitoraggio"))="","",INDIRECT(ADDRESS($Z674,COLUMN(),4,1,"Monitoraggio"))),"")</f>
        <v/>
      </c>
      <c r="BJ674" s="81" t="str" cm="1">
        <f t="array" aca="1" ref="BJ674" ca="1">IFERROR(IF(INDIRECT(ADDRESS($Z674,COLUMN(),4,1,"Monitoraggio"))="","",INDIRECT(ADDRESS($Z674,COLUMN(),4,1,"Monitoraggio"))),"")</f>
        <v/>
      </c>
    </row>
    <row r="675" spans="26:62" x14ac:dyDescent="0.2">
      <c r="Z675" s="132" t="str">
        <f>IFERROR(MATCH(ROW()-9,Monitoraggio!Z$1:Z$1000,0),"")</f>
        <v/>
      </c>
      <c r="AA675" s="60" t="str" cm="1">
        <f t="array" aca="1" ref="AA675" ca="1">IFERROR(IF(INDIRECT(ADDRESS($Z675,COLUMN(),4,1,"Monitoraggio"))="","",INDIRECT(ADDRESS($Z675,COLUMN(),4,1,"Monitoraggio"))),"")</f>
        <v/>
      </c>
      <c r="AB675" s="114" t="str" cm="1">
        <f t="array" aca="1" ref="AB675" ca="1">IFERROR(IF(INDIRECT(ADDRESS($Z675,COLUMN(),4,1,"Monitoraggio"))="","",INDIRECT(ADDRESS($Z675,COLUMN(),4,1,"Monitoraggio"))),"")</f>
        <v/>
      </c>
      <c r="AC675" s="114" t="str" cm="1">
        <f t="array" aca="1" ref="AC675" ca="1">IFERROR(IF(INDIRECT(ADDRESS($Z675,COLUMN(),4,1,"Monitoraggio"))="","",INDIRECT(ADDRESS($Z675,COLUMN(),4,1,"Monitoraggio"))),"")</f>
        <v/>
      </c>
      <c r="AD675" s="48" t="str" cm="1">
        <f t="array" aca="1" ref="AD675" ca="1">IFERROR(IF(INDIRECT(ADDRESS($Z675,COLUMN(),4,1,"Monitoraggio"))="","",INDIRECT(ADDRESS($Z675,COLUMN(),4,1,"Monitoraggio"))),"")</f>
        <v/>
      </c>
      <c r="AE675" s="61" t="str" cm="1">
        <f t="array" aca="1" ref="AE675" ca="1">IFERROR(IF(INDIRECT(ADDRESS($Z675,COLUMN(),4,1,"Monitoraggio"))="","",INDIRECT(ADDRESS($Z675,COLUMN(),4,1,"Monitoraggio"))),"")</f>
        <v/>
      </c>
      <c r="AF675" s="116" t="str" cm="1">
        <f t="array" aca="1" ref="AF675" ca="1">IFERROR(IF(INDIRECT(ADDRESS($Z675,COLUMN(),4,1,"Monitoraggio"))="","",INDIRECT(ADDRESS($Z675,COLUMN(),4,1,"Monitoraggio"))),"")</f>
        <v/>
      </c>
      <c r="AG675" s="61" t="str" cm="1">
        <f t="array" aca="1" ref="AG675" ca="1">IFERROR(IF(INDIRECT(ADDRESS($Z675,COLUMN(),4,1,"Monitoraggio"))="","",INDIRECT(ADDRESS($Z675,COLUMN(),4,1,"Monitoraggio"))),"")</f>
        <v/>
      </c>
      <c r="AH675" s="116" t="str" cm="1">
        <f t="array" aca="1" ref="AH675" ca="1">IFERROR(IF(INDIRECT(ADDRESS($Z675,COLUMN(),4,1,"Monitoraggio"))="","",INDIRECT(ADDRESS($Z675,COLUMN(),4,1,"Monitoraggio"))),"")</f>
        <v/>
      </c>
      <c r="AI675" s="114" t="str" cm="1">
        <f t="array" aca="1" ref="AI675" ca="1">IFERROR(IF(INDIRECT(ADDRESS($Z675,COLUMN(),4,1,"Monitoraggio"))="","",INDIRECT(ADDRESS($Z675,COLUMN(),4,1,"Monitoraggio"))),"")</f>
        <v/>
      </c>
      <c r="AJ675" s="118" t="str" cm="1">
        <f t="array" aca="1" ref="AJ675" ca="1">IFERROR(IF(INDIRECT(ADDRESS($Z675,COLUMN(),4,1,"Monitoraggio"))="","",INDIRECT(ADDRESS($Z675,COLUMN(),4,1,"Monitoraggio"))),"")</f>
        <v/>
      </c>
      <c r="AK675" s="119" t="str" cm="1">
        <f t="array" aca="1" ref="AK675" ca="1">IFERROR(IF(INDIRECT(ADDRESS($Z675,COLUMN(),4,1,"Monitoraggio"))="","",INDIRECT(ADDRESS($Z675,COLUMN(),4,1,"Monitoraggio"))),"")</f>
        <v/>
      </c>
      <c r="AL675" s="79" t="str" cm="1">
        <f t="array" aca="1" ref="AL675" ca="1">IFERROR(IF(INDIRECT(ADDRESS($Z675,COLUMN(),4,1,"Monitoraggio"))="","",INDIRECT(ADDRESS($Z675,COLUMN(),4,1,"Monitoraggio"))),"")</f>
        <v/>
      </c>
      <c r="AM675" s="77" t="str" cm="1">
        <f t="array" aca="1" ref="AM675" ca="1">IFERROR(IF(INDIRECT(ADDRESS($Z675,COLUMN(),4,1,"Monitoraggio"))="","",INDIRECT(ADDRESS($Z675,COLUMN(),4,1,"Monitoraggio"))),"")</f>
        <v/>
      </c>
      <c r="AN675" s="79" t="str" cm="1">
        <f t="array" aca="1" ref="AN675" ca="1">IFERROR(IF(INDIRECT(ADDRESS($Z675,COLUMN(),4,1,"Monitoraggio"))="","",INDIRECT(ADDRESS($Z675,COLUMN(),4,1,"Monitoraggio"))),"")</f>
        <v/>
      </c>
      <c r="AO675" s="79" t="str" cm="1">
        <f t="array" aca="1" ref="AO675" ca="1">IFERROR(IF(INDIRECT(ADDRESS($Z675,COLUMN(),4,1,"Monitoraggio"))="","",INDIRECT(ADDRESS($Z675,COLUMN(),4,1,"Monitoraggio"))),"")</f>
        <v/>
      </c>
      <c r="AP675" s="79" t="str" cm="1">
        <f t="array" aca="1" ref="AP675" ca="1">IFERROR(IF(INDIRECT(ADDRESS($Z675,COLUMN(),4,1,"Monitoraggio"))="","",INDIRECT(ADDRESS($Z675,COLUMN(),4,1,"Monitoraggio"))),"")</f>
        <v/>
      </c>
      <c r="AQ675" s="81" t="str" cm="1">
        <f t="array" aca="1" ref="AQ675" ca="1">IFERROR(IF(INDIRECT(ADDRESS($Z675,COLUMN(),4,1,"Monitoraggio"))="","",INDIRECT(ADDRESS($Z675,COLUMN(),4,1,"Monitoraggio"))),"")</f>
        <v/>
      </c>
      <c r="AR675" s="122" t="str" cm="1">
        <f t="array" aca="1" ref="AR675" ca="1">IFERROR(IF(INDIRECT(ADDRESS($Z675,COLUMN(),4,1,"Monitoraggio"))="","",INDIRECT(ADDRESS($Z675,COLUMN(),4,1,"Monitoraggio"))),"")</f>
        <v/>
      </c>
      <c r="AS675" s="118" t="str" cm="1">
        <f t="array" aca="1" ref="AS675" ca="1">IFERROR(IF(INDIRECT(ADDRESS($Z675,COLUMN(),4,1,"Monitoraggio"))="","",INDIRECT(ADDRESS($Z675,COLUMN(),4,1,"Monitoraggio"))),"")</f>
        <v/>
      </c>
      <c r="AT675" s="119" t="str" cm="1">
        <f t="array" aca="1" ref="AT675" ca="1">IFERROR(IF(INDIRECT(ADDRESS($Z675,COLUMN(),4,1,"Monitoraggio"))="","",INDIRECT(ADDRESS($Z675,COLUMN(),4,1,"Monitoraggio"))),"")</f>
        <v/>
      </c>
      <c r="AU675" s="79" t="str" cm="1">
        <f t="array" aca="1" ref="AU675" ca="1">IFERROR(IF(INDIRECT(ADDRESS($Z675,COLUMN(),4,1,"Monitoraggio"))="","",INDIRECT(ADDRESS($Z675,COLUMN(),4,1,"Monitoraggio"))),"")</f>
        <v/>
      </c>
      <c r="AV675" s="119" t="str" cm="1">
        <f t="array" aca="1" ref="AV675" ca="1">IFERROR(IF(INDIRECT(ADDRESS($Z675,COLUMN(),4,1,"Monitoraggio"))="","",INDIRECT(ADDRESS($Z675,COLUMN(),4,1,"Monitoraggio"))),"")</f>
        <v/>
      </c>
      <c r="AW675" s="124" t="str" cm="1">
        <f t="array" aca="1" ref="AW675" ca="1">IFERROR(IF(INDIRECT(ADDRESS($Z675,COLUMN(),4,1,"Monitoraggio"))="","",INDIRECT(ADDRESS($Z675,COLUMN(),4,1,"Monitoraggio"))),"")</f>
        <v/>
      </c>
      <c r="AX675" s="62" t="str" cm="1">
        <f t="array" aca="1" ref="AX675" ca="1">IFERROR(IF(INDIRECT(ADDRESS($Z675,COLUMN(),4,1,"Monitoraggio"))="","",INDIRECT(ADDRESS($Z675,COLUMN(),4,1,"Monitoraggio"))),"")</f>
        <v/>
      </c>
      <c r="AY675" s="79" t="str" cm="1">
        <f t="array" aca="1" ref="AY675" ca="1">IFERROR(IF(INDIRECT(ADDRESS($Z675,COLUMN(),4,1,"Monitoraggio"))="","",INDIRECT(ADDRESS($Z675,COLUMN(),4,1,"Monitoraggio"))),"")</f>
        <v/>
      </c>
      <c r="AZ675" s="84" t="str" cm="1">
        <f t="array" aca="1" ref="AZ675" ca="1">IFERROR(IF(INDIRECT(ADDRESS($Z675,COLUMN(),4,1,"Monitoraggio"))="","",INDIRECT(ADDRESS($Z675,COLUMN(),4,1,"Monitoraggio"))),"")</f>
        <v/>
      </c>
      <c r="BA675" s="81" t="str" cm="1">
        <f t="array" aca="1" ref="BA675" ca="1">IFERROR(IF(INDIRECT(ADDRESS($Z675,COLUMN(),4,1,"Monitoraggio"))="","",INDIRECT(ADDRESS($Z675,COLUMN(),4,1,"Monitoraggio"))),"")</f>
        <v/>
      </c>
      <c r="BB675" s="86" t="str" cm="1">
        <f t="array" aca="1" ref="BB675" ca="1">IFERROR(IF(INDIRECT(ADDRESS($Z675,COLUMN(),4,1,"Monitoraggio"))="","",INDIRECT(ADDRESS($Z675,COLUMN(),4,1,"Monitoraggio"))),"")</f>
        <v/>
      </c>
      <c r="BC675" s="79" t="str" cm="1">
        <f t="array" aca="1" ref="BC675" ca="1">IFERROR(IF(INDIRECT(ADDRESS($Z675,COLUMN(),4,1,"Monitoraggio"))="","",INDIRECT(ADDRESS($Z675,COLUMN(),4,1,"Monitoraggio"))),"")</f>
        <v/>
      </c>
      <c r="BD675" s="79" t="str" cm="1">
        <f t="array" aca="1" ref="BD675" ca="1">IFERROR(IF(INDIRECT(ADDRESS($Z675,COLUMN(),4,1,"Monitoraggio"))="","",INDIRECT(ADDRESS($Z675,COLUMN(),4,1,"Monitoraggio"))),"")</f>
        <v/>
      </c>
      <c r="BE675" s="79" t="str" cm="1">
        <f t="array" aca="1" ref="BE675" ca="1">IFERROR(IF(INDIRECT(ADDRESS($Z675,COLUMN(),4,1,"Monitoraggio"))="","",INDIRECT(ADDRESS($Z675,COLUMN(),4,1,"Monitoraggio"))),"")</f>
        <v/>
      </c>
      <c r="BF675" s="79" t="str" cm="1">
        <f t="array" aca="1" ref="BF675" ca="1">IFERROR(IF(INDIRECT(ADDRESS($Z675,COLUMN(),4,1,"Monitoraggio"))="","",INDIRECT(ADDRESS($Z675,COLUMN(),4,1,"Monitoraggio"))),"")</f>
        <v/>
      </c>
      <c r="BG675" s="114" t="str" cm="1">
        <f t="array" aca="1" ref="BG675" ca="1">IFERROR(IF(INDIRECT(ADDRESS($Z675,COLUMN(),4,1,"Monitoraggio"))="","",INDIRECT(ADDRESS($Z675,COLUMN(),4,1,"Monitoraggio"))),"")</f>
        <v/>
      </c>
      <c r="BH675" s="48" t="str" cm="1">
        <f t="array" aca="1" ref="BH675" ca="1">IFERROR(IF(INDIRECT(ADDRESS($Z675,COLUMN(),4,1,"Monitoraggio"))="","",INDIRECT(ADDRESS($Z675,COLUMN(),4,1,"Monitoraggio"))),"")</f>
        <v/>
      </c>
      <c r="BI675" s="84" t="str" cm="1">
        <f t="array" aca="1" ref="BI675" ca="1">IFERROR(IF(INDIRECT(ADDRESS($Z675,COLUMN(),4,1,"Monitoraggio"))="","",INDIRECT(ADDRESS($Z675,COLUMN(),4,1,"Monitoraggio"))),"")</f>
        <v/>
      </c>
      <c r="BJ675" s="81" t="str" cm="1">
        <f t="array" aca="1" ref="BJ675" ca="1">IFERROR(IF(INDIRECT(ADDRESS($Z675,COLUMN(),4,1,"Monitoraggio"))="","",INDIRECT(ADDRESS($Z675,COLUMN(),4,1,"Monitoraggio"))),"")</f>
        <v/>
      </c>
    </row>
    <row r="676" spans="26:62" x14ac:dyDescent="0.2">
      <c r="Z676" s="132" t="str">
        <f>IFERROR(MATCH(ROW()-9,Monitoraggio!Z$1:Z$1000,0),"")</f>
        <v/>
      </c>
      <c r="AA676" s="60" t="str" cm="1">
        <f t="array" aca="1" ref="AA676" ca="1">IFERROR(IF(INDIRECT(ADDRESS($Z676,COLUMN(),4,1,"Monitoraggio"))="","",INDIRECT(ADDRESS($Z676,COLUMN(),4,1,"Monitoraggio"))),"")</f>
        <v/>
      </c>
      <c r="AB676" s="114" t="str" cm="1">
        <f t="array" aca="1" ref="AB676" ca="1">IFERROR(IF(INDIRECT(ADDRESS($Z676,COLUMN(),4,1,"Monitoraggio"))="","",INDIRECT(ADDRESS($Z676,COLUMN(),4,1,"Monitoraggio"))),"")</f>
        <v/>
      </c>
      <c r="AC676" s="114" t="str" cm="1">
        <f t="array" aca="1" ref="AC676" ca="1">IFERROR(IF(INDIRECT(ADDRESS($Z676,COLUMN(),4,1,"Monitoraggio"))="","",INDIRECT(ADDRESS($Z676,COLUMN(),4,1,"Monitoraggio"))),"")</f>
        <v/>
      </c>
      <c r="AD676" s="48" t="str" cm="1">
        <f t="array" aca="1" ref="AD676" ca="1">IFERROR(IF(INDIRECT(ADDRESS($Z676,COLUMN(),4,1,"Monitoraggio"))="","",INDIRECT(ADDRESS($Z676,COLUMN(),4,1,"Monitoraggio"))),"")</f>
        <v/>
      </c>
      <c r="AE676" s="61" t="str" cm="1">
        <f t="array" aca="1" ref="AE676" ca="1">IFERROR(IF(INDIRECT(ADDRESS($Z676,COLUMN(),4,1,"Monitoraggio"))="","",INDIRECT(ADDRESS($Z676,COLUMN(),4,1,"Monitoraggio"))),"")</f>
        <v/>
      </c>
      <c r="AF676" s="116" t="str" cm="1">
        <f t="array" aca="1" ref="AF676" ca="1">IFERROR(IF(INDIRECT(ADDRESS($Z676,COLUMN(),4,1,"Monitoraggio"))="","",INDIRECT(ADDRESS($Z676,COLUMN(),4,1,"Monitoraggio"))),"")</f>
        <v/>
      </c>
      <c r="AG676" s="61" t="str" cm="1">
        <f t="array" aca="1" ref="AG676" ca="1">IFERROR(IF(INDIRECT(ADDRESS($Z676,COLUMN(),4,1,"Monitoraggio"))="","",INDIRECT(ADDRESS($Z676,COLUMN(),4,1,"Monitoraggio"))),"")</f>
        <v/>
      </c>
      <c r="AH676" s="116" t="str" cm="1">
        <f t="array" aca="1" ref="AH676" ca="1">IFERROR(IF(INDIRECT(ADDRESS($Z676,COLUMN(),4,1,"Monitoraggio"))="","",INDIRECT(ADDRESS($Z676,COLUMN(),4,1,"Monitoraggio"))),"")</f>
        <v/>
      </c>
      <c r="AI676" s="114" t="str" cm="1">
        <f t="array" aca="1" ref="AI676" ca="1">IFERROR(IF(INDIRECT(ADDRESS($Z676,COLUMN(),4,1,"Monitoraggio"))="","",INDIRECT(ADDRESS($Z676,COLUMN(),4,1,"Monitoraggio"))),"")</f>
        <v/>
      </c>
      <c r="AJ676" s="118" t="str" cm="1">
        <f t="array" aca="1" ref="AJ676" ca="1">IFERROR(IF(INDIRECT(ADDRESS($Z676,COLUMN(),4,1,"Monitoraggio"))="","",INDIRECT(ADDRESS($Z676,COLUMN(),4,1,"Monitoraggio"))),"")</f>
        <v/>
      </c>
      <c r="AK676" s="119" t="str" cm="1">
        <f t="array" aca="1" ref="AK676" ca="1">IFERROR(IF(INDIRECT(ADDRESS($Z676,COLUMN(),4,1,"Monitoraggio"))="","",INDIRECT(ADDRESS($Z676,COLUMN(),4,1,"Monitoraggio"))),"")</f>
        <v/>
      </c>
      <c r="AL676" s="79" t="str" cm="1">
        <f t="array" aca="1" ref="AL676" ca="1">IFERROR(IF(INDIRECT(ADDRESS($Z676,COLUMN(),4,1,"Monitoraggio"))="","",INDIRECT(ADDRESS($Z676,COLUMN(),4,1,"Monitoraggio"))),"")</f>
        <v/>
      </c>
      <c r="AM676" s="77" t="str" cm="1">
        <f t="array" aca="1" ref="AM676" ca="1">IFERROR(IF(INDIRECT(ADDRESS($Z676,COLUMN(),4,1,"Monitoraggio"))="","",INDIRECT(ADDRESS($Z676,COLUMN(),4,1,"Monitoraggio"))),"")</f>
        <v/>
      </c>
      <c r="AN676" s="79" t="str" cm="1">
        <f t="array" aca="1" ref="AN676" ca="1">IFERROR(IF(INDIRECT(ADDRESS($Z676,COLUMN(),4,1,"Monitoraggio"))="","",INDIRECT(ADDRESS($Z676,COLUMN(),4,1,"Monitoraggio"))),"")</f>
        <v/>
      </c>
      <c r="AO676" s="79" t="str" cm="1">
        <f t="array" aca="1" ref="AO676" ca="1">IFERROR(IF(INDIRECT(ADDRESS($Z676,COLUMN(),4,1,"Monitoraggio"))="","",INDIRECT(ADDRESS($Z676,COLUMN(),4,1,"Monitoraggio"))),"")</f>
        <v/>
      </c>
      <c r="AP676" s="79" t="str" cm="1">
        <f t="array" aca="1" ref="AP676" ca="1">IFERROR(IF(INDIRECT(ADDRESS($Z676,COLUMN(),4,1,"Monitoraggio"))="","",INDIRECT(ADDRESS($Z676,COLUMN(),4,1,"Monitoraggio"))),"")</f>
        <v/>
      </c>
      <c r="AQ676" s="81" t="str" cm="1">
        <f t="array" aca="1" ref="AQ676" ca="1">IFERROR(IF(INDIRECT(ADDRESS($Z676,COLUMN(),4,1,"Monitoraggio"))="","",INDIRECT(ADDRESS($Z676,COLUMN(),4,1,"Monitoraggio"))),"")</f>
        <v/>
      </c>
      <c r="AR676" s="122" t="str" cm="1">
        <f t="array" aca="1" ref="AR676" ca="1">IFERROR(IF(INDIRECT(ADDRESS($Z676,COLUMN(),4,1,"Monitoraggio"))="","",INDIRECT(ADDRESS($Z676,COLUMN(),4,1,"Monitoraggio"))),"")</f>
        <v/>
      </c>
      <c r="AS676" s="118" t="str" cm="1">
        <f t="array" aca="1" ref="AS676" ca="1">IFERROR(IF(INDIRECT(ADDRESS($Z676,COLUMN(),4,1,"Monitoraggio"))="","",INDIRECT(ADDRESS($Z676,COLUMN(),4,1,"Monitoraggio"))),"")</f>
        <v/>
      </c>
      <c r="AT676" s="119" t="str" cm="1">
        <f t="array" aca="1" ref="AT676" ca="1">IFERROR(IF(INDIRECT(ADDRESS($Z676,COLUMN(),4,1,"Monitoraggio"))="","",INDIRECT(ADDRESS($Z676,COLUMN(),4,1,"Monitoraggio"))),"")</f>
        <v/>
      </c>
      <c r="AU676" s="79" t="str" cm="1">
        <f t="array" aca="1" ref="AU676" ca="1">IFERROR(IF(INDIRECT(ADDRESS($Z676,COLUMN(),4,1,"Monitoraggio"))="","",INDIRECT(ADDRESS($Z676,COLUMN(),4,1,"Monitoraggio"))),"")</f>
        <v/>
      </c>
      <c r="AV676" s="119" t="str" cm="1">
        <f t="array" aca="1" ref="AV676" ca="1">IFERROR(IF(INDIRECT(ADDRESS($Z676,COLUMN(),4,1,"Monitoraggio"))="","",INDIRECT(ADDRESS($Z676,COLUMN(),4,1,"Monitoraggio"))),"")</f>
        <v/>
      </c>
      <c r="AW676" s="124" t="str" cm="1">
        <f t="array" aca="1" ref="AW676" ca="1">IFERROR(IF(INDIRECT(ADDRESS($Z676,COLUMN(),4,1,"Monitoraggio"))="","",INDIRECT(ADDRESS($Z676,COLUMN(),4,1,"Monitoraggio"))),"")</f>
        <v/>
      </c>
      <c r="AX676" s="62" t="str" cm="1">
        <f t="array" aca="1" ref="AX676" ca="1">IFERROR(IF(INDIRECT(ADDRESS($Z676,COLUMN(),4,1,"Monitoraggio"))="","",INDIRECT(ADDRESS($Z676,COLUMN(),4,1,"Monitoraggio"))),"")</f>
        <v/>
      </c>
      <c r="AY676" s="79" t="str" cm="1">
        <f t="array" aca="1" ref="AY676" ca="1">IFERROR(IF(INDIRECT(ADDRESS($Z676,COLUMN(),4,1,"Monitoraggio"))="","",INDIRECT(ADDRESS($Z676,COLUMN(),4,1,"Monitoraggio"))),"")</f>
        <v/>
      </c>
      <c r="AZ676" s="84" t="str" cm="1">
        <f t="array" aca="1" ref="AZ676" ca="1">IFERROR(IF(INDIRECT(ADDRESS($Z676,COLUMN(),4,1,"Monitoraggio"))="","",INDIRECT(ADDRESS($Z676,COLUMN(),4,1,"Monitoraggio"))),"")</f>
        <v/>
      </c>
      <c r="BA676" s="81" t="str" cm="1">
        <f t="array" aca="1" ref="BA676" ca="1">IFERROR(IF(INDIRECT(ADDRESS($Z676,COLUMN(),4,1,"Monitoraggio"))="","",INDIRECT(ADDRESS($Z676,COLUMN(),4,1,"Monitoraggio"))),"")</f>
        <v/>
      </c>
      <c r="BB676" s="86" t="str" cm="1">
        <f t="array" aca="1" ref="BB676" ca="1">IFERROR(IF(INDIRECT(ADDRESS($Z676,COLUMN(),4,1,"Monitoraggio"))="","",INDIRECT(ADDRESS($Z676,COLUMN(),4,1,"Monitoraggio"))),"")</f>
        <v/>
      </c>
      <c r="BC676" s="79" t="str" cm="1">
        <f t="array" aca="1" ref="BC676" ca="1">IFERROR(IF(INDIRECT(ADDRESS($Z676,COLUMN(),4,1,"Monitoraggio"))="","",INDIRECT(ADDRESS($Z676,COLUMN(),4,1,"Monitoraggio"))),"")</f>
        <v/>
      </c>
      <c r="BD676" s="79" t="str" cm="1">
        <f t="array" aca="1" ref="BD676" ca="1">IFERROR(IF(INDIRECT(ADDRESS($Z676,COLUMN(),4,1,"Monitoraggio"))="","",INDIRECT(ADDRESS($Z676,COLUMN(),4,1,"Monitoraggio"))),"")</f>
        <v/>
      </c>
      <c r="BE676" s="79" t="str" cm="1">
        <f t="array" aca="1" ref="BE676" ca="1">IFERROR(IF(INDIRECT(ADDRESS($Z676,COLUMN(),4,1,"Monitoraggio"))="","",INDIRECT(ADDRESS($Z676,COLUMN(),4,1,"Monitoraggio"))),"")</f>
        <v/>
      </c>
      <c r="BF676" s="79" t="str" cm="1">
        <f t="array" aca="1" ref="BF676" ca="1">IFERROR(IF(INDIRECT(ADDRESS($Z676,COLUMN(),4,1,"Monitoraggio"))="","",INDIRECT(ADDRESS($Z676,COLUMN(),4,1,"Monitoraggio"))),"")</f>
        <v/>
      </c>
      <c r="BG676" s="114" t="str" cm="1">
        <f t="array" aca="1" ref="BG676" ca="1">IFERROR(IF(INDIRECT(ADDRESS($Z676,COLUMN(),4,1,"Monitoraggio"))="","",INDIRECT(ADDRESS($Z676,COLUMN(),4,1,"Monitoraggio"))),"")</f>
        <v/>
      </c>
      <c r="BH676" s="48" t="str" cm="1">
        <f t="array" aca="1" ref="BH676" ca="1">IFERROR(IF(INDIRECT(ADDRESS($Z676,COLUMN(),4,1,"Monitoraggio"))="","",INDIRECT(ADDRESS($Z676,COLUMN(),4,1,"Monitoraggio"))),"")</f>
        <v/>
      </c>
      <c r="BI676" s="84" t="str" cm="1">
        <f t="array" aca="1" ref="BI676" ca="1">IFERROR(IF(INDIRECT(ADDRESS($Z676,COLUMN(),4,1,"Monitoraggio"))="","",INDIRECT(ADDRESS($Z676,COLUMN(),4,1,"Monitoraggio"))),"")</f>
        <v/>
      </c>
      <c r="BJ676" s="81" t="str" cm="1">
        <f t="array" aca="1" ref="BJ676" ca="1">IFERROR(IF(INDIRECT(ADDRESS($Z676,COLUMN(),4,1,"Monitoraggio"))="","",INDIRECT(ADDRESS($Z676,COLUMN(),4,1,"Monitoraggio"))),"")</f>
        <v/>
      </c>
    </row>
    <row r="677" spans="26:62" x14ac:dyDescent="0.2">
      <c r="Z677" s="132" t="str">
        <f>IFERROR(MATCH(ROW()-9,Monitoraggio!Z$1:Z$1000,0),"")</f>
        <v/>
      </c>
      <c r="AA677" s="60" t="str" cm="1">
        <f t="array" aca="1" ref="AA677" ca="1">IFERROR(IF(INDIRECT(ADDRESS($Z677,COLUMN(),4,1,"Monitoraggio"))="","",INDIRECT(ADDRESS($Z677,COLUMN(),4,1,"Monitoraggio"))),"")</f>
        <v/>
      </c>
      <c r="AB677" s="114" t="str" cm="1">
        <f t="array" aca="1" ref="AB677" ca="1">IFERROR(IF(INDIRECT(ADDRESS($Z677,COLUMN(),4,1,"Monitoraggio"))="","",INDIRECT(ADDRESS($Z677,COLUMN(),4,1,"Monitoraggio"))),"")</f>
        <v/>
      </c>
      <c r="AC677" s="114" t="str" cm="1">
        <f t="array" aca="1" ref="AC677" ca="1">IFERROR(IF(INDIRECT(ADDRESS($Z677,COLUMN(),4,1,"Monitoraggio"))="","",INDIRECT(ADDRESS($Z677,COLUMN(),4,1,"Monitoraggio"))),"")</f>
        <v/>
      </c>
      <c r="AD677" s="48" t="str" cm="1">
        <f t="array" aca="1" ref="AD677" ca="1">IFERROR(IF(INDIRECT(ADDRESS($Z677,COLUMN(),4,1,"Monitoraggio"))="","",INDIRECT(ADDRESS($Z677,COLUMN(),4,1,"Monitoraggio"))),"")</f>
        <v/>
      </c>
      <c r="AE677" s="61" t="str" cm="1">
        <f t="array" aca="1" ref="AE677" ca="1">IFERROR(IF(INDIRECT(ADDRESS($Z677,COLUMN(),4,1,"Monitoraggio"))="","",INDIRECT(ADDRESS($Z677,COLUMN(),4,1,"Monitoraggio"))),"")</f>
        <v/>
      </c>
      <c r="AF677" s="116" t="str" cm="1">
        <f t="array" aca="1" ref="AF677" ca="1">IFERROR(IF(INDIRECT(ADDRESS($Z677,COLUMN(),4,1,"Monitoraggio"))="","",INDIRECT(ADDRESS($Z677,COLUMN(),4,1,"Monitoraggio"))),"")</f>
        <v/>
      </c>
      <c r="AG677" s="61" t="str" cm="1">
        <f t="array" aca="1" ref="AG677" ca="1">IFERROR(IF(INDIRECT(ADDRESS($Z677,COLUMN(),4,1,"Monitoraggio"))="","",INDIRECT(ADDRESS($Z677,COLUMN(),4,1,"Monitoraggio"))),"")</f>
        <v/>
      </c>
      <c r="AH677" s="116" t="str" cm="1">
        <f t="array" aca="1" ref="AH677" ca="1">IFERROR(IF(INDIRECT(ADDRESS($Z677,COLUMN(),4,1,"Monitoraggio"))="","",INDIRECT(ADDRESS($Z677,COLUMN(),4,1,"Monitoraggio"))),"")</f>
        <v/>
      </c>
      <c r="AI677" s="114" t="str" cm="1">
        <f t="array" aca="1" ref="AI677" ca="1">IFERROR(IF(INDIRECT(ADDRESS($Z677,COLUMN(),4,1,"Monitoraggio"))="","",INDIRECT(ADDRESS($Z677,COLUMN(),4,1,"Monitoraggio"))),"")</f>
        <v/>
      </c>
      <c r="AJ677" s="118" t="str" cm="1">
        <f t="array" aca="1" ref="AJ677" ca="1">IFERROR(IF(INDIRECT(ADDRESS($Z677,COLUMN(),4,1,"Monitoraggio"))="","",INDIRECT(ADDRESS($Z677,COLUMN(),4,1,"Monitoraggio"))),"")</f>
        <v/>
      </c>
      <c r="AK677" s="119" t="str" cm="1">
        <f t="array" aca="1" ref="AK677" ca="1">IFERROR(IF(INDIRECT(ADDRESS($Z677,COLUMN(),4,1,"Monitoraggio"))="","",INDIRECT(ADDRESS($Z677,COLUMN(),4,1,"Monitoraggio"))),"")</f>
        <v/>
      </c>
      <c r="AL677" s="79" t="str" cm="1">
        <f t="array" aca="1" ref="AL677" ca="1">IFERROR(IF(INDIRECT(ADDRESS($Z677,COLUMN(),4,1,"Monitoraggio"))="","",INDIRECT(ADDRESS($Z677,COLUMN(),4,1,"Monitoraggio"))),"")</f>
        <v/>
      </c>
      <c r="AM677" s="77" t="str" cm="1">
        <f t="array" aca="1" ref="AM677" ca="1">IFERROR(IF(INDIRECT(ADDRESS($Z677,COLUMN(),4,1,"Monitoraggio"))="","",INDIRECT(ADDRESS($Z677,COLUMN(),4,1,"Monitoraggio"))),"")</f>
        <v/>
      </c>
      <c r="AN677" s="79" t="str" cm="1">
        <f t="array" aca="1" ref="AN677" ca="1">IFERROR(IF(INDIRECT(ADDRESS($Z677,COLUMN(),4,1,"Monitoraggio"))="","",INDIRECT(ADDRESS($Z677,COLUMN(),4,1,"Monitoraggio"))),"")</f>
        <v/>
      </c>
      <c r="AO677" s="79" t="str" cm="1">
        <f t="array" aca="1" ref="AO677" ca="1">IFERROR(IF(INDIRECT(ADDRESS($Z677,COLUMN(),4,1,"Monitoraggio"))="","",INDIRECT(ADDRESS($Z677,COLUMN(),4,1,"Monitoraggio"))),"")</f>
        <v/>
      </c>
      <c r="AP677" s="79" t="str" cm="1">
        <f t="array" aca="1" ref="AP677" ca="1">IFERROR(IF(INDIRECT(ADDRESS($Z677,COLUMN(),4,1,"Monitoraggio"))="","",INDIRECT(ADDRESS($Z677,COLUMN(),4,1,"Monitoraggio"))),"")</f>
        <v/>
      </c>
      <c r="AQ677" s="81" t="str" cm="1">
        <f t="array" aca="1" ref="AQ677" ca="1">IFERROR(IF(INDIRECT(ADDRESS($Z677,COLUMN(),4,1,"Monitoraggio"))="","",INDIRECT(ADDRESS($Z677,COLUMN(),4,1,"Monitoraggio"))),"")</f>
        <v/>
      </c>
      <c r="AR677" s="122" t="str" cm="1">
        <f t="array" aca="1" ref="AR677" ca="1">IFERROR(IF(INDIRECT(ADDRESS($Z677,COLUMN(),4,1,"Monitoraggio"))="","",INDIRECT(ADDRESS($Z677,COLUMN(),4,1,"Monitoraggio"))),"")</f>
        <v/>
      </c>
      <c r="AS677" s="118" t="str" cm="1">
        <f t="array" aca="1" ref="AS677" ca="1">IFERROR(IF(INDIRECT(ADDRESS($Z677,COLUMN(),4,1,"Monitoraggio"))="","",INDIRECT(ADDRESS($Z677,COLUMN(),4,1,"Monitoraggio"))),"")</f>
        <v/>
      </c>
      <c r="AT677" s="119" t="str" cm="1">
        <f t="array" aca="1" ref="AT677" ca="1">IFERROR(IF(INDIRECT(ADDRESS($Z677,COLUMN(),4,1,"Monitoraggio"))="","",INDIRECT(ADDRESS($Z677,COLUMN(),4,1,"Monitoraggio"))),"")</f>
        <v/>
      </c>
      <c r="AU677" s="79" t="str" cm="1">
        <f t="array" aca="1" ref="AU677" ca="1">IFERROR(IF(INDIRECT(ADDRESS($Z677,COLUMN(),4,1,"Monitoraggio"))="","",INDIRECT(ADDRESS($Z677,COLUMN(),4,1,"Monitoraggio"))),"")</f>
        <v/>
      </c>
      <c r="AV677" s="119" t="str" cm="1">
        <f t="array" aca="1" ref="AV677" ca="1">IFERROR(IF(INDIRECT(ADDRESS($Z677,COLUMN(),4,1,"Monitoraggio"))="","",INDIRECT(ADDRESS($Z677,COLUMN(),4,1,"Monitoraggio"))),"")</f>
        <v/>
      </c>
      <c r="AW677" s="124" t="str" cm="1">
        <f t="array" aca="1" ref="AW677" ca="1">IFERROR(IF(INDIRECT(ADDRESS($Z677,COLUMN(),4,1,"Monitoraggio"))="","",INDIRECT(ADDRESS($Z677,COLUMN(),4,1,"Monitoraggio"))),"")</f>
        <v/>
      </c>
      <c r="AX677" s="62" t="str" cm="1">
        <f t="array" aca="1" ref="AX677" ca="1">IFERROR(IF(INDIRECT(ADDRESS($Z677,COLUMN(),4,1,"Monitoraggio"))="","",INDIRECT(ADDRESS($Z677,COLUMN(),4,1,"Monitoraggio"))),"")</f>
        <v/>
      </c>
      <c r="AY677" s="79" t="str" cm="1">
        <f t="array" aca="1" ref="AY677" ca="1">IFERROR(IF(INDIRECT(ADDRESS($Z677,COLUMN(),4,1,"Monitoraggio"))="","",INDIRECT(ADDRESS($Z677,COLUMN(),4,1,"Monitoraggio"))),"")</f>
        <v/>
      </c>
      <c r="AZ677" s="84" t="str" cm="1">
        <f t="array" aca="1" ref="AZ677" ca="1">IFERROR(IF(INDIRECT(ADDRESS($Z677,COLUMN(),4,1,"Monitoraggio"))="","",INDIRECT(ADDRESS($Z677,COLUMN(),4,1,"Monitoraggio"))),"")</f>
        <v/>
      </c>
      <c r="BA677" s="81" t="str" cm="1">
        <f t="array" aca="1" ref="BA677" ca="1">IFERROR(IF(INDIRECT(ADDRESS($Z677,COLUMN(),4,1,"Monitoraggio"))="","",INDIRECT(ADDRESS($Z677,COLUMN(),4,1,"Monitoraggio"))),"")</f>
        <v/>
      </c>
      <c r="BB677" s="86" t="str" cm="1">
        <f t="array" aca="1" ref="BB677" ca="1">IFERROR(IF(INDIRECT(ADDRESS($Z677,COLUMN(),4,1,"Monitoraggio"))="","",INDIRECT(ADDRESS($Z677,COLUMN(),4,1,"Monitoraggio"))),"")</f>
        <v/>
      </c>
      <c r="BC677" s="79" t="str" cm="1">
        <f t="array" aca="1" ref="BC677" ca="1">IFERROR(IF(INDIRECT(ADDRESS($Z677,COLUMN(),4,1,"Monitoraggio"))="","",INDIRECT(ADDRESS($Z677,COLUMN(),4,1,"Monitoraggio"))),"")</f>
        <v/>
      </c>
      <c r="BD677" s="79" t="str" cm="1">
        <f t="array" aca="1" ref="BD677" ca="1">IFERROR(IF(INDIRECT(ADDRESS($Z677,COLUMN(),4,1,"Monitoraggio"))="","",INDIRECT(ADDRESS($Z677,COLUMN(),4,1,"Monitoraggio"))),"")</f>
        <v/>
      </c>
      <c r="BE677" s="79" t="str" cm="1">
        <f t="array" aca="1" ref="BE677" ca="1">IFERROR(IF(INDIRECT(ADDRESS($Z677,COLUMN(),4,1,"Monitoraggio"))="","",INDIRECT(ADDRESS($Z677,COLUMN(),4,1,"Monitoraggio"))),"")</f>
        <v/>
      </c>
      <c r="BF677" s="79" t="str" cm="1">
        <f t="array" aca="1" ref="BF677" ca="1">IFERROR(IF(INDIRECT(ADDRESS($Z677,COLUMN(),4,1,"Monitoraggio"))="","",INDIRECT(ADDRESS($Z677,COLUMN(),4,1,"Monitoraggio"))),"")</f>
        <v/>
      </c>
      <c r="BG677" s="114" t="str" cm="1">
        <f t="array" aca="1" ref="BG677" ca="1">IFERROR(IF(INDIRECT(ADDRESS($Z677,COLUMN(),4,1,"Monitoraggio"))="","",INDIRECT(ADDRESS($Z677,COLUMN(),4,1,"Monitoraggio"))),"")</f>
        <v/>
      </c>
      <c r="BH677" s="48" t="str" cm="1">
        <f t="array" aca="1" ref="BH677" ca="1">IFERROR(IF(INDIRECT(ADDRESS($Z677,COLUMN(),4,1,"Monitoraggio"))="","",INDIRECT(ADDRESS($Z677,COLUMN(),4,1,"Monitoraggio"))),"")</f>
        <v/>
      </c>
      <c r="BI677" s="84" t="str" cm="1">
        <f t="array" aca="1" ref="BI677" ca="1">IFERROR(IF(INDIRECT(ADDRESS($Z677,COLUMN(),4,1,"Monitoraggio"))="","",INDIRECT(ADDRESS($Z677,COLUMN(),4,1,"Monitoraggio"))),"")</f>
        <v/>
      </c>
      <c r="BJ677" s="81" t="str" cm="1">
        <f t="array" aca="1" ref="BJ677" ca="1">IFERROR(IF(INDIRECT(ADDRESS($Z677,COLUMN(),4,1,"Monitoraggio"))="","",INDIRECT(ADDRESS($Z677,COLUMN(),4,1,"Monitoraggio"))),"")</f>
        <v/>
      </c>
    </row>
    <row r="678" spans="26:62" x14ac:dyDescent="0.2">
      <c r="Z678" s="132" t="str">
        <f>IFERROR(MATCH(ROW()-9,Monitoraggio!Z$1:Z$1000,0),"")</f>
        <v/>
      </c>
      <c r="AA678" s="60" t="str" cm="1">
        <f t="array" aca="1" ref="AA678" ca="1">IFERROR(IF(INDIRECT(ADDRESS($Z678,COLUMN(),4,1,"Monitoraggio"))="","",INDIRECT(ADDRESS($Z678,COLUMN(),4,1,"Monitoraggio"))),"")</f>
        <v/>
      </c>
      <c r="AB678" s="114" t="str" cm="1">
        <f t="array" aca="1" ref="AB678" ca="1">IFERROR(IF(INDIRECT(ADDRESS($Z678,COLUMN(),4,1,"Monitoraggio"))="","",INDIRECT(ADDRESS($Z678,COLUMN(),4,1,"Monitoraggio"))),"")</f>
        <v/>
      </c>
      <c r="AC678" s="114" t="str" cm="1">
        <f t="array" aca="1" ref="AC678" ca="1">IFERROR(IF(INDIRECT(ADDRESS($Z678,COLUMN(),4,1,"Monitoraggio"))="","",INDIRECT(ADDRESS($Z678,COLUMN(),4,1,"Monitoraggio"))),"")</f>
        <v/>
      </c>
      <c r="AD678" s="48" t="str" cm="1">
        <f t="array" aca="1" ref="AD678" ca="1">IFERROR(IF(INDIRECT(ADDRESS($Z678,COLUMN(),4,1,"Monitoraggio"))="","",INDIRECT(ADDRESS($Z678,COLUMN(),4,1,"Monitoraggio"))),"")</f>
        <v/>
      </c>
      <c r="AE678" s="61" t="str" cm="1">
        <f t="array" aca="1" ref="AE678" ca="1">IFERROR(IF(INDIRECT(ADDRESS($Z678,COLUMN(),4,1,"Monitoraggio"))="","",INDIRECT(ADDRESS($Z678,COLUMN(),4,1,"Monitoraggio"))),"")</f>
        <v/>
      </c>
      <c r="AF678" s="116" t="str" cm="1">
        <f t="array" aca="1" ref="AF678" ca="1">IFERROR(IF(INDIRECT(ADDRESS($Z678,COLUMN(),4,1,"Monitoraggio"))="","",INDIRECT(ADDRESS($Z678,COLUMN(),4,1,"Monitoraggio"))),"")</f>
        <v/>
      </c>
      <c r="AG678" s="61" t="str" cm="1">
        <f t="array" aca="1" ref="AG678" ca="1">IFERROR(IF(INDIRECT(ADDRESS($Z678,COLUMN(),4,1,"Monitoraggio"))="","",INDIRECT(ADDRESS($Z678,COLUMN(),4,1,"Monitoraggio"))),"")</f>
        <v/>
      </c>
      <c r="AH678" s="116" t="str" cm="1">
        <f t="array" aca="1" ref="AH678" ca="1">IFERROR(IF(INDIRECT(ADDRESS($Z678,COLUMN(),4,1,"Monitoraggio"))="","",INDIRECT(ADDRESS($Z678,COLUMN(),4,1,"Monitoraggio"))),"")</f>
        <v/>
      </c>
      <c r="AI678" s="114" t="str" cm="1">
        <f t="array" aca="1" ref="AI678" ca="1">IFERROR(IF(INDIRECT(ADDRESS($Z678,COLUMN(),4,1,"Monitoraggio"))="","",INDIRECT(ADDRESS($Z678,COLUMN(),4,1,"Monitoraggio"))),"")</f>
        <v/>
      </c>
      <c r="AJ678" s="118" t="str" cm="1">
        <f t="array" aca="1" ref="AJ678" ca="1">IFERROR(IF(INDIRECT(ADDRESS($Z678,COLUMN(),4,1,"Monitoraggio"))="","",INDIRECT(ADDRESS($Z678,COLUMN(),4,1,"Monitoraggio"))),"")</f>
        <v/>
      </c>
      <c r="AK678" s="119" t="str" cm="1">
        <f t="array" aca="1" ref="AK678" ca="1">IFERROR(IF(INDIRECT(ADDRESS($Z678,COLUMN(),4,1,"Monitoraggio"))="","",INDIRECT(ADDRESS($Z678,COLUMN(),4,1,"Monitoraggio"))),"")</f>
        <v/>
      </c>
      <c r="AL678" s="79" t="str" cm="1">
        <f t="array" aca="1" ref="AL678" ca="1">IFERROR(IF(INDIRECT(ADDRESS($Z678,COLUMN(),4,1,"Monitoraggio"))="","",INDIRECT(ADDRESS($Z678,COLUMN(),4,1,"Monitoraggio"))),"")</f>
        <v/>
      </c>
      <c r="AM678" s="77" t="str" cm="1">
        <f t="array" aca="1" ref="AM678" ca="1">IFERROR(IF(INDIRECT(ADDRESS($Z678,COLUMN(),4,1,"Monitoraggio"))="","",INDIRECT(ADDRESS($Z678,COLUMN(),4,1,"Monitoraggio"))),"")</f>
        <v/>
      </c>
      <c r="AN678" s="79" t="str" cm="1">
        <f t="array" aca="1" ref="AN678" ca="1">IFERROR(IF(INDIRECT(ADDRESS($Z678,COLUMN(),4,1,"Monitoraggio"))="","",INDIRECT(ADDRESS($Z678,COLUMN(),4,1,"Monitoraggio"))),"")</f>
        <v/>
      </c>
      <c r="AO678" s="79" t="str" cm="1">
        <f t="array" aca="1" ref="AO678" ca="1">IFERROR(IF(INDIRECT(ADDRESS($Z678,COLUMN(),4,1,"Monitoraggio"))="","",INDIRECT(ADDRESS($Z678,COLUMN(),4,1,"Monitoraggio"))),"")</f>
        <v/>
      </c>
      <c r="AP678" s="79" t="str" cm="1">
        <f t="array" aca="1" ref="AP678" ca="1">IFERROR(IF(INDIRECT(ADDRESS($Z678,COLUMN(),4,1,"Monitoraggio"))="","",INDIRECT(ADDRESS($Z678,COLUMN(),4,1,"Monitoraggio"))),"")</f>
        <v/>
      </c>
      <c r="AQ678" s="81" t="str" cm="1">
        <f t="array" aca="1" ref="AQ678" ca="1">IFERROR(IF(INDIRECT(ADDRESS($Z678,COLUMN(),4,1,"Monitoraggio"))="","",INDIRECT(ADDRESS($Z678,COLUMN(),4,1,"Monitoraggio"))),"")</f>
        <v/>
      </c>
      <c r="AR678" s="122" t="str" cm="1">
        <f t="array" aca="1" ref="AR678" ca="1">IFERROR(IF(INDIRECT(ADDRESS($Z678,COLUMN(),4,1,"Monitoraggio"))="","",INDIRECT(ADDRESS($Z678,COLUMN(),4,1,"Monitoraggio"))),"")</f>
        <v/>
      </c>
      <c r="AS678" s="118" t="str" cm="1">
        <f t="array" aca="1" ref="AS678" ca="1">IFERROR(IF(INDIRECT(ADDRESS($Z678,COLUMN(),4,1,"Monitoraggio"))="","",INDIRECT(ADDRESS($Z678,COLUMN(),4,1,"Monitoraggio"))),"")</f>
        <v/>
      </c>
      <c r="AT678" s="119" t="str" cm="1">
        <f t="array" aca="1" ref="AT678" ca="1">IFERROR(IF(INDIRECT(ADDRESS($Z678,COLUMN(),4,1,"Monitoraggio"))="","",INDIRECT(ADDRESS($Z678,COLUMN(),4,1,"Monitoraggio"))),"")</f>
        <v/>
      </c>
      <c r="AU678" s="79" t="str" cm="1">
        <f t="array" aca="1" ref="AU678" ca="1">IFERROR(IF(INDIRECT(ADDRESS($Z678,COLUMN(),4,1,"Monitoraggio"))="","",INDIRECT(ADDRESS($Z678,COLUMN(),4,1,"Monitoraggio"))),"")</f>
        <v/>
      </c>
      <c r="AV678" s="119" t="str" cm="1">
        <f t="array" aca="1" ref="AV678" ca="1">IFERROR(IF(INDIRECT(ADDRESS($Z678,COLUMN(),4,1,"Monitoraggio"))="","",INDIRECT(ADDRESS($Z678,COLUMN(),4,1,"Monitoraggio"))),"")</f>
        <v/>
      </c>
      <c r="AW678" s="124" t="str" cm="1">
        <f t="array" aca="1" ref="AW678" ca="1">IFERROR(IF(INDIRECT(ADDRESS($Z678,COLUMN(),4,1,"Monitoraggio"))="","",INDIRECT(ADDRESS($Z678,COLUMN(),4,1,"Monitoraggio"))),"")</f>
        <v/>
      </c>
      <c r="AX678" s="62" t="str" cm="1">
        <f t="array" aca="1" ref="AX678" ca="1">IFERROR(IF(INDIRECT(ADDRESS($Z678,COLUMN(),4,1,"Monitoraggio"))="","",INDIRECT(ADDRESS($Z678,COLUMN(),4,1,"Monitoraggio"))),"")</f>
        <v/>
      </c>
      <c r="AY678" s="79" t="str" cm="1">
        <f t="array" aca="1" ref="AY678" ca="1">IFERROR(IF(INDIRECT(ADDRESS($Z678,COLUMN(),4,1,"Monitoraggio"))="","",INDIRECT(ADDRESS($Z678,COLUMN(),4,1,"Monitoraggio"))),"")</f>
        <v/>
      </c>
      <c r="AZ678" s="84" t="str" cm="1">
        <f t="array" aca="1" ref="AZ678" ca="1">IFERROR(IF(INDIRECT(ADDRESS($Z678,COLUMN(),4,1,"Monitoraggio"))="","",INDIRECT(ADDRESS($Z678,COLUMN(),4,1,"Monitoraggio"))),"")</f>
        <v/>
      </c>
      <c r="BA678" s="81" t="str" cm="1">
        <f t="array" aca="1" ref="BA678" ca="1">IFERROR(IF(INDIRECT(ADDRESS($Z678,COLUMN(),4,1,"Monitoraggio"))="","",INDIRECT(ADDRESS($Z678,COLUMN(),4,1,"Monitoraggio"))),"")</f>
        <v/>
      </c>
      <c r="BB678" s="86" t="str" cm="1">
        <f t="array" aca="1" ref="BB678" ca="1">IFERROR(IF(INDIRECT(ADDRESS($Z678,COLUMN(),4,1,"Monitoraggio"))="","",INDIRECT(ADDRESS($Z678,COLUMN(),4,1,"Monitoraggio"))),"")</f>
        <v/>
      </c>
      <c r="BC678" s="79" t="str" cm="1">
        <f t="array" aca="1" ref="BC678" ca="1">IFERROR(IF(INDIRECT(ADDRESS($Z678,COLUMN(),4,1,"Monitoraggio"))="","",INDIRECT(ADDRESS($Z678,COLUMN(),4,1,"Monitoraggio"))),"")</f>
        <v/>
      </c>
      <c r="BD678" s="79" t="str" cm="1">
        <f t="array" aca="1" ref="BD678" ca="1">IFERROR(IF(INDIRECT(ADDRESS($Z678,COLUMN(),4,1,"Monitoraggio"))="","",INDIRECT(ADDRESS($Z678,COLUMN(),4,1,"Monitoraggio"))),"")</f>
        <v/>
      </c>
      <c r="BE678" s="79" t="str" cm="1">
        <f t="array" aca="1" ref="BE678" ca="1">IFERROR(IF(INDIRECT(ADDRESS($Z678,COLUMN(),4,1,"Monitoraggio"))="","",INDIRECT(ADDRESS($Z678,COLUMN(),4,1,"Monitoraggio"))),"")</f>
        <v/>
      </c>
      <c r="BF678" s="79" t="str" cm="1">
        <f t="array" aca="1" ref="BF678" ca="1">IFERROR(IF(INDIRECT(ADDRESS($Z678,COLUMN(),4,1,"Monitoraggio"))="","",INDIRECT(ADDRESS($Z678,COLUMN(),4,1,"Monitoraggio"))),"")</f>
        <v/>
      </c>
      <c r="BG678" s="114" t="str" cm="1">
        <f t="array" aca="1" ref="BG678" ca="1">IFERROR(IF(INDIRECT(ADDRESS($Z678,COLUMN(),4,1,"Monitoraggio"))="","",INDIRECT(ADDRESS($Z678,COLUMN(),4,1,"Monitoraggio"))),"")</f>
        <v/>
      </c>
      <c r="BH678" s="48" t="str" cm="1">
        <f t="array" aca="1" ref="BH678" ca="1">IFERROR(IF(INDIRECT(ADDRESS($Z678,COLUMN(),4,1,"Monitoraggio"))="","",INDIRECT(ADDRESS($Z678,COLUMN(),4,1,"Monitoraggio"))),"")</f>
        <v/>
      </c>
      <c r="BI678" s="84" t="str" cm="1">
        <f t="array" aca="1" ref="BI678" ca="1">IFERROR(IF(INDIRECT(ADDRESS($Z678,COLUMN(),4,1,"Monitoraggio"))="","",INDIRECT(ADDRESS($Z678,COLUMN(),4,1,"Monitoraggio"))),"")</f>
        <v/>
      </c>
      <c r="BJ678" s="81" t="str" cm="1">
        <f t="array" aca="1" ref="BJ678" ca="1">IFERROR(IF(INDIRECT(ADDRESS($Z678,COLUMN(),4,1,"Monitoraggio"))="","",INDIRECT(ADDRESS($Z678,COLUMN(),4,1,"Monitoraggio"))),"")</f>
        <v/>
      </c>
    </row>
    <row r="679" spans="26:62" x14ac:dyDescent="0.2">
      <c r="Z679" s="132" t="str">
        <f>IFERROR(MATCH(ROW()-9,Monitoraggio!Z$1:Z$1000,0),"")</f>
        <v/>
      </c>
      <c r="AA679" s="60" t="str" cm="1">
        <f t="array" aca="1" ref="AA679" ca="1">IFERROR(IF(INDIRECT(ADDRESS($Z679,COLUMN(),4,1,"Monitoraggio"))="","",INDIRECT(ADDRESS($Z679,COLUMN(),4,1,"Monitoraggio"))),"")</f>
        <v/>
      </c>
      <c r="AB679" s="114" t="str" cm="1">
        <f t="array" aca="1" ref="AB679" ca="1">IFERROR(IF(INDIRECT(ADDRESS($Z679,COLUMN(),4,1,"Monitoraggio"))="","",INDIRECT(ADDRESS($Z679,COLUMN(),4,1,"Monitoraggio"))),"")</f>
        <v/>
      </c>
      <c r="AC679" s="114" t="str" cm="1">
        <f t="array" aca="1" ref="AC679" ca="1">IFERROR(IF(INDIRECT(ADDRESS($Z679,COLUMN(),4,1,"Monitoraggio"))="","",INDIRECT(ADDRESS($Z679,COLUMN(),4,1,"Monitoraggio"))),"")</f>
        <v/>
      </c>
      <c r="AD679" s="48" t="str" cm="1">
        <f t="array" aca="1" ref="AD679" ca="1">IFERROR(IF(INDIRECT(ADDRESS($Z679,COLUMN(),4,1,"Monitoraggio"))="","",INDIRECT(ADDRESS($Z679,COLUMN(),4,1,"Monitoraggio"))),"")</f>
        <v/>
      </c>
      <c r="AE679" s="61" t="str" cm="1">
        <f t="array" aca="1" ref="AE679" ca="1">IFERROR(IF(INDIRECT(ADDRESS($Z679,COLUMN(),4,1,"Monitoraggio"))="","",INDIRECT(ADDRESS($Z679,COLUMN(),4,1,"Monitoraggio"))),"")</f>
        <v/>
      </c>
      <c r="AF679" s="116" t="str" cm="1">
        <f t="array" aca="1" ref="AF679" ca="1">IFERROR(IF(INDIRECT(ADDRESS($Z679,COLUMN(),4,1,"Monitoraggio"))="","",INDIRECT(ADDRESS($Z679,COLUMN(),4,1,"Monitoraggio"))),"")</f>
        <v/>
      </c>
      <c r="AG679" s="61" t="str" cm="1">
        <f t="array" aca="1" ref="AG679" ca="1">IFERROR(IF(INDIRECT(ADDRESS($Z679,COLUMN(),4,1,"Monitoraggio"))="","",INDIRECT(ADDRESS($Z679,COLUMN(),4,1,"Monitoraggio"))),"")</f>
        <v/>
      </c>
      <c r="AH679" s="116" t="str" cm="1">
        <f t="array" aca="1" ref="AH679" ca="1">IFERROR(IF(INDIRECT(ADDRESS($Z679,COLUMN(),4,1,"Monitoraggio"))="","",INDIRECT(ADDRESS($Z679,COLUMN(),4,1,"Monitoraggio"))),"")</f>
        <v/>
      </c>
      <c r="AI679" s="114" t="str" cm="1">
        <f t="array" aca="1" ref="AI679" ca="1">IFERROR(IF(INDIRECT(ADDRESS($Z679,COLUMN(),4,1,"Monitoraggio"))="","",INDIRECT(ADDRESS($Z679,COLUMN(),4,1,"Monitoraggio"))),"")</f>
        <v/>
      </c>
      <c r="AJ679" s="118" t="str" cm="1">
        <f t="array" aca="1" ref="AJ679" ca="1">IFERROR(IF(INDIRECT(ADDRESS($Z679,COLUMN(),4,1,"Monitoraggio"))="","",INDIRECT(ADDRESS($Z679,COLUMN(),4,1,"Monitoraggio"))),"")</f>
        <v/>
      </c>
      <c r="AK679" s="119" t="str" cm="1">
        <f t="array" aca="1" ref="AK679" ca="1">IFERROR(IF(INDIRECT(ADDRESS($Z679,COLUMN(),4,1,"Monitoraggio"))="","",INDIRECT(ADDRESS($Z679,COLUMN(),4,1,"Monitoraggio"))),"")</f>
        <v/>
      </c>
      <c r="AL679" s="79" t="str" cm="1">
        <f t="array" aca="1" ref="AL679" ca="1">IFERROR(IF(INDIRECT(ADDRESS($Z679,COLUMN(),4,1,"Monitoraggio"))="","",INDIRECT(ADDRESS($Z679,COLUMN(),4,1,"Monitoraggio"))),"")</f>
        <v/>
      </c>
      <c r="AM679" s="77" t="str" cm="1">
        <f t="array" aca="1" ref="AM679" ca="1">IFERROR(IF(INDIRECT(ADDRESS($Z679,COLUMN(),4,1,"Monitoraggio"))="","",INDIRECT(ADDRESS($Z679,COLUMN(),4,1,"Monitoraggio"))),"")</f>
        <v/>
      </c>
      <c r="AN679" s="79" t="str" cm="1">
        <f t="array" aca="1" ref="AN679" ca="1">IFERROR(IF(INDIRECT(ADDRESS($Z679,COLUMN(),4,1,"Monitoraggio"))="","",INDIRECT(ADDRESS($Z679,COLUMN(),4,1,"Monitoraggio"))),"")</f>
        <v/>
      </c>
      <c r="AO679" s="79" t="str" cm="1">
        <f t="array" aca="1" ref="AO679" ca="1">IFERROR(IF(INDIRECT(ADDRESS($Z679,COLUMN(),4,1,"Monitoraggio"))="","",INDIRECT(ADDRESS($Z679,COLUMN(),4,1,"Monitoraggio"))),"")</f>
        <v/>
      </c>
      <c r="AP679" s="79" t="str" cm="1">
        <f t="array" aca="1" ref="AP679" ca="1">IFERROR(IF(INDIRECT(ADDRESS($Z679,COLUMN(),4,1,"Monitoraggio"))="","",INDIRECT(ADDRESS($Z679,COLUMN(),4,1,"Monitoraggio"))),"")</f>
        <v/>
      </c>
      <c r="AQ679" s="81" t="str" cm="1">
        <f t="array" aca="1" ref="AQ679" ca="1">IFERROR(IF(INDIRECT(ADDRESS($Z679,COLUMN(),4,1,"Monitoraggio"))="","",INDIRECT(ADDRESS($Z679,COLUMN(),4,1,"Monitoraggio"))),"")</f>
        <v/>
      </c>
      <c r="AR679" s="122" t="str" cm="1">
        <f t="array" aca="1" ref="AR679" ca="1">IFERROR(IF(INDIRECT(ADDRESS($Z679,COLUMN(),4,1,"Monitoraggio"))="","",INDIRECT(ADDRESS($Z679,COLUMN(),4,1,"Monitoraggio"))),"")</f>
        <v/>
      </c>
      <c r="AS679" s="118" t="str" cm="1">
        <f t="array" aca="1" ref="AS679" ca="1">IFERROR(IF(INDIRECT(ADDRESS($Z679,COLUMN(),4,1,"Monitoraggio"))="","",INDIRECT(ADDRESS($Z679,COLUMN(),4,1,"Monitoraggio"))),"")</f>
        <v/>
      </c>
      <c r="AT679" s="119" t="str" cm="1">
        <f t="array" aca="1" ref="AT679" ca="1">IFERROR(IF(INDIRECT(ADDRESS($Z679,COLUMN(),4,1,"Monitoraggio"))="","",INDIRECT(ADDRESS($Z679,COLUMN(),4,1,"Monitoraggio"))),"")</f>
        <v/>
      </c>
      <c r="AU679" s="79" t="str" cm="1">
        <f t="array" aca="1" ref="AU679" ca="1">IFERROR(IF(INDIRECT(ADDRESS($Z679,COLUMN(),4,1,"Monitoraggio"))="","",INDIRECT(ADDRESS($Z679,COLUMN(),4,1,"Monitoraggio"))),"")</f>
        <v/>
      </c>
      <c r="AV679" s="119" t="str" cm="1">
        <f t="array" aca="1" ref="AV679" ca="1">IFERROR(IF(INDIRECT(ADDRESS($Z679,COLUMN(),4,1,"Monitoraggio"))="","",INDIRECT(ADDRESS($Z679,COLUMN(),4,1,"Monitoraggio"))),"")</f>
        <v/>
      </c>
      <c r="AW679" s="124" t="str" cm="1">
        <f t="array" aca="1" ref="AW679" ca="1">IFERROR(IF(INDIRECT(ADDRESS($Z679,COLUMN(),4,1,"Monitoraggio"))="","",INDIRECT(ADDRESS($Z679,COLUMN(),4,1,"Monitoraggio"))),"")</f>
        <v/>
      </c>
      <c r="AX679" s="62" t="str" cm="1">
        <f t="array" aca="1" ref="AX679" ca="1">IFERROR(IF(INDIRECT(ADDRESS($Z679,COLUMN(),4,1,"Monitoraggio"))="","",INDIRECT(ADDRESS($Z679,COLUMN(),4,1,"Monitoraggio"))),"")</f>
        <v/>
      </c>
      <c r="AY679" s="79" t="str" cm="1">
        <f t="array" aca="1" ref="AY679" ca="1">IFERROR(IF(INDIRECT(ADDRESS($Z679,COLUMN(),4,1,"Monitoraggio"))="","",INDIRECT(ADDRESS($Z679,COLUMN(),4,1,"Monitoraggio"))),"")</f>
        <v/>
      </c>
      <c r="AZ679" s="84" t="str" cm="1">
        <f t="array" aca="1" ref="AZ679" ca="1">IFERROR(IF(INDIRECT(ADDRESS($Z679,COLUMN(),4,1,"Monitoraggio"))="","",INDIRECT(ADDRESS($Z679,COLUMN(),4,1,"Monitoraggio"))),"")</f>
        <v/>
      </c>
      <c r="BA679" s="81" t="str" cm="1">
        <f t="array" aca="1" ref="BA679" ca="1">IFERROR(IF(INDIRECT(ADDRESS($Z679,COLUMN(),4,1,"Monitoraggio"))="","",INDIRECT(ADDRESS($Z679,COLUMN(),4,1,"Monitoraggio"))),"")</f>
        <v/>
      </c>
      <c r="BB679" s="86" t="str" cm="1">
        <f t="array" aca="1" ref="BB679" ca="1">IFERROR(IF(INDIRECT(ADDRESS($Z679,COLUMN(),4,1,"Monitoraggio"))="","",INDIRECT(ADDRESS($Z679,COLUMN(),4,1,"Monitoraggio"))),"")</f>
        <v/>
      </c>
      <c r="BC679" s="79" t="str" cm="1">
        <f t="array" aca="1" ref="BC679" ca="1">IFERROR(IF(INDIRECT(ADDRESS($Z679,COLUMN(),4,1,"Monitoraggio"))="","",INDIRECT(ADDRESS($Z679,COLUMN(),4,1,"Monitoraggio"))),"")</f>
        <v/>
      </c>
      <c r="BD679" s="79" t="str" cm="1">
        <f t="array" aca="1" ref="BD679" ca="1">IFERROR(IF(INDIRECT(ADDRESS($Z679,COLUMN(),4,1,"Monitoraggio"))="","",INDIRECT(ADDRESS($Z679,COLUMN(),4,1,"Monitoraggio"))),"")</f>
        <v/>
      </c>
      <c r="BE679" s="79" t="str" cm="1">
        <f t="array" aca="1" ref="BE679" ca="1">IFERROR(IF(INDIRECT(ADDRESS($Z679,COLUMN(),4,1,"Monitoraggio"))="","",INDIRECT(ADDRESS($Z679,COLUMN(),4,1,"Monitoraggio"))),"")</f>
        <v/>
      </c>
      <c r="BF679" s="79" t="str" cm="1">
        <f t="array" aca="1" ref="BF679" ca="1">IFERROR(IF(INDIRECT(ADDRESS($Z679,COLUMN(),4,1,"Monitoraggio"))="","",INDIRECT(ADDRESS($Z679,COLUMN(),4,1,"Monitoraggio"))),"")</f>
        <v/>
      </c>
      <c r="BG679" s="114" t="str" cm="1">
        <f t="array" aca="1" ref="BG679" ca="1">IFERROR(IF(INDIRECT(ADDRESS($Z679,COLUMN(),4,1,"Monitoraggio"))="","",INDIRECT(ADDRESS($Z679,COLUMN(),4,1,"Monitoraggio"))),"")</f>
        <v/>
      </c>
      <c r="BH679" s="48" t="str" cm="1">
        <f t="array" aca="1" ref="BH679" ca="1">IFERROR(IF(INDIRECT(ADDRESS($Z679,COLUMN(),4,1,"Monitoraggio"))="","",INDIRECT(ADDRESS($Z679,COLUMN(),4,1,"Monitoraggio"))),"")</f>
        <v/>
      </c>
      <c r="BI679" s="84" t="str" cm="1">
        <f t="array" aca="1" ref="BI679" ca="1">IFERROR(IF(INDIRECT(ADDRESS($Z679,COLUMN(),4,1,"Monitoraggio"))="","",INDIRECT(ADDRESS($Z679,COLUMN(),4,1,"Monitoraggio"))),"")</f>
        <v/>
      </c>
      <c r="BJ679" s="81" t="str" cm="1">
        <f t="array" aca="1" ref="BJ679" ca="1">IFERROR(IF(INDIRECT(ADDRESS($Z679,COLUMN(),4,1,"Monitoraggio"))="","",INDIRECT(ADDRESS($Z679,COLUMN(),4,1,"Monitoraggio"))),"")</f>
        <v/>
      </c>
    </row>
    <row r="680" spans="26:62" x14ac:dyDescent="0.2">
      <c r="Z680" s="132" t="str">
        <f>IFERROR(MATCH(ROW()-9,Monitoraggio!Z$1:Z$1000,0),"")</f>
        <v/>
      </c>
      <c r="AA680" s="60" t="str" cm="1">
        <f t="array" aca="1" ref="AA680" ca="1">IFERROR(IF(INDIRECT(ADDRESS($Z680,COLUMN(),4,1,"Monitoraggio"))="","",INDIRECT(ADDRESS($Z680,COLUMN(),4,1,"Monitoraggio"))),"")</f>
        <v/>
      </c>
      <c r="AB680" s="114" t="str" cm="1">
        <f t="array" aca="1" ref="AB680" ca="1">IFERROR(IF(INDIRECT(ADDRESS($Z680,COLUMN(),4,1,"Monitoraggio"))="","",INDIRECT(ADDRESS($Z680,COLUMN(),4,1,"Monitoraggio"))),"")</f>
        <v/>
      </c>
      <c r="AC680" s="114" t="str" cm="1">
        <f t="array" aca="1" ref="AC680" ca="1">IFERROR(IF(INDIRECT(ADDRESS($Z680,COLUMN(),4,1,"Monitoraggio"))="","",INDIRECT(ADDRESS($Z680,COLUMN(),4,1,"Monitoraggio"))),"")</f>
        <v/>
      </c>
      <c r="AD680" s="48" t="str" cm="1">
        <f t="array" aca="1" ref="AD680" ca="1">IFERROR(IF(INDIRECT(ADDRESS($Z680,COLUMN(),4,1,"Monitoraggio"))="","",INDIRECT(ADDRESS($Z680,COLUMN(),4,1,"Monitoraggio"))),"")</f>
        <v/>
      </c>
      <c r="AE680" s="61" t="str" cm="1">
        <f t="array" aca="1" ref="AE680" ca="1">IFERROR(IF(INDIRECT(ADDRESS($Z680,COLUMN(),4,1,"Monitoraggio"))="","",INDIRECT(ADDRESS($Z680,COLUMN(),4,1,"Monitoraggio"))),"")</f>
        <v/>
      </c>
      <c r="AF680" s="116" t="str" cm="1">
        <f t="array" aca="1" ref="AF680" ca="1">IFERROR(IF(INDIRECT(ADDRESS($Z680,COLUMN(),4,1,"Monitoraggio"))="","",INDIRECT(ADDRESS($Z680,COLUMN(),4,1,"Monitoraggio"))),"")</f>
        <v/>
      </c>
      <c r="AG680" s="61" t="str" cm="1">
        <f t="array" aca="1" ref="AG680" ca="1">IFERROR(IF(INDIRECT(ADDRESS($Z680,COLUMN(),4,1,"Monitoraggio"))="","",INDIRECT(ADDRESS($Z680,COLUMN(),4,1,"Monitoraggio"))),"")</f>
        <v/>
      </c>
      <c r="AH680" s="116" t="str" cm="1">
        <f t="array" aca="1" ref="AH680" ca="1">IFERROR(IF(INDIRECT(ADDRESS($Z680,COLUMN(),4,1,"Monitoraggio"))="","",INDIRECT(ADDRESS($Z680,COLUMN(),4,1,"Monitoraggio"))),"")</f>
        <v/>
      </c>
      <c r="AI680" s="114" t="str" cm="1">
        <f t="array" aca="1" ref="AI680" ca="1">IFERROR(IF(INDIRECT(ADDRESS($Z680,COLUMN(),4,1,"Monitoraggio"))="","",INDIRECT(ADDRESS($Z680,COLUMN(),4,1,"Monitoraggio"))),"")</f>
        <v/>
      </c>
      <c r="AJ680" s="118" t="str" cm="1">
        <f t="array" aca="1" ref="AJ680" ca="1">IFERROR(IF(INDIRECT(ADDRESS($Z680,COLUMN(),4,1,"Monitoraggio"))="","",INDIRECT(ADDRESS($Z680,COLUMN(),4,1,"Monitoraggio"))),"")</f>
        <v/>
      </c>
      <c r="AK680" s="119" t="str" cm="1">
        <f t="array" aca="1" ref="AK680" ca="1">IFERROR(IF(INDIRECT(ADDRESS($Z680,COLUMN(),4,1,"Monitoraggio"))="","",INDIRECT(ADDRESS($Z680,COLUMN(),4,1,"Monitoraggio"))),"")</f>
        <v/>
      </c>
      <c r="AL680" s="79" t="str" cm="1">
        <f t="array" aca="1" ref="AL680" ca="1">IFERROR(IF(INDIRECT(ADDRESS($Z680,COLUMN(),4,1,"Monitoraggio"))="","",INDIRECT(ADDRESS($Z680,COLUMN(),4,1,"Monitoraggio"))),"")</f>
        <v/>
      </c>
      <c r="AM680" s="77" t="str" cm="1">
        <f t="array" aca="1" ref="AM680" ca="1">IFERROR(IF(INDIRECT(ADDRESS($Z680,COLUMN(),4,1,"Monitoraggio"))="","",INDIRECT(ADDRESS($Z680,COLUMN(),4,1,"Monitoraggio"))),"")</f>
        <v/>
      </c>
      <c r="AN680" s="79" t="str" cm="1">
        <f t="array" aca="1" ref="AN680" ca="1">IFERROR(IF(INDIRECT(ADDRESS($Z680,COLUMN(),4,1,"Monitoraggio"))="","",INDIRECT(ADDRESS($Z680,COLUMN(),4,1,"Monitoraggio"))),"")</f>
        <v/>
      </c>
      <c r="AO680" s="79" t="str" cm="1">
        <f t="array" aca="1" ref="AO680" ca="1">IFERROR(IF(INDIRECT(ADDRESS($Z680,COLUMN(),4,1,"Monitoraggio"))="","",INDIRECT(ADDRESS($Z680,COLUMN(),4,1,"Monitoraggio"))),"")</f>
        <v/>
      </c>
      <c r="AP680" s="79" t="str" cm="1">
        <f t="array" aca="1" ref="AP680" ca="1">IFERROR(IF(INDIRECT(ADDRESS($Z680,COLUMN(),4,1,"Monitoraggio"))="","",INDIRECT(ADDRESS($Z680,COLUMN(),4,1,"Monitoraggio"))),"")</f>
        <v/>
      </c>
      <c r="AQ680" s="81" t="str" cm="1">
        <f t="array" aca="1" ref="AQ680" ca="1">IFERROR(IF(INDIRECT(ADDRESS($Z680,COLUMN(),4,1,"Monitoraggio"))="","",INDIRECT(ADDRESS($Z680,COLUMN(),4,1,"Monitoraggio"))),"")</f>
        <v/>
      </c>
      <c r="AR680" s="122" t="str" cm="1">
        <f t="array" aca="1" ref="AR680" ca="1">IFERROR(IF(INDIRECT(ADDRESS($Z680,COLUMN(),4,1,"Monitoraggio"))="","",INDIRECT(ADDRESS($Z680,COLUMN(),4,1,"Monitoraggio"))),"")</f>
        <v/>
      </c>
      <c r="AS680" s="118" t="str" cm="1">
        <f t="array" aca="1" ref="AS680" ca="1">IFERROR(IF(INDIRECT(ADDRESS($Z680,COLUMN(),4,1,"Monitoraggio"))="","",INDIRECT(ADDRESS($Z680,COLUMN(),4,1,"Monitoraggio"))),"")</f>
        <v/>
      </c>
      <c r="AT680" s="119" t="str" cm="1">
        <f t="array" aca="1" ref="AT680" ca="1">IFERROR(IF(INDIRECT(ADDRESS($Z680,COLUMN(),4,1,"Monitoraggio"))="","",INDIRECT(ADDRESS($Z680,COLUMN(),4,1,"Monitoraggio"))),"")</f>
        <v/>
      </c>
      <c r="AU680" s="79" t="str" cm="1">
        <f t="array" aca="1" ref="AU680" ca="1">IFERROR(IF(INDIRECT(ADDRESS($Z680,COLUMN(),4,1,"Monitoraggio"))="","",INDIRECT(ADDRESS($Z680,COLUMN(),4,1,"Monitoraggio"))),"")</f>
        <v/>
      </c>
      <c r="AV680" s="119" t="str" cm="1">
        <f t="array" aca="1" ref="AV680" ca="1">IFERROR(IF(INDIRECT(ADDRESS($Z680,COLUMN(),4,1,"Monitoraggio"))="","",INDIRECT(ADDRESS($Z680,COLUMN(),4,1,"Monitoraggio"))),"")</f>
        <v/>
      </c>
      <c r="AW680" s="124" t="str" cm="1">
        <f t="array" aca="1" ref="AW680" ca="1">IFERROR(IF(INDIRECT(ADDRESS($Z680,COLUMN(),4,1,"Monitoraggio"))="","",INDIRECT(ADDRESS($Z680,COLUMN(),4,1,"Monitoraggio"))),"")</f>
        <v/>
      </c>
      <c r="AX680" s="62" t="str" cm="1">
        <f t="array" aca="1" ref="AX680" ca="1">IFERROR(IF(INDIRECT(ADDRESS($Z680,COLUMN(),4,1,"Monitoraggio"))="","",INDIRECT(ADDRESS($Z680,COLUMN(),4,1,"Monitoraggio"))),"")</f>
        <v/>
      </c>
      <c r="AY680" s="79" t="str" cm="1">
        <f t="array" aca="1" ref="AY680" ca="1">IFERROR(IF(INDIRECT(ADDRESS($Z680,COLUMN(),4,1,"Monitoraggio"))="","",INDIRECT(ADDRESS($Z680,COLUMN(),4,1,"Monitoraggio"))),"")</f>
        <v/>
      </c>
      <c r="AZ680" s="84" t="str" cm="1">
        <f t="array" aca="1" ref="AZ680" ca="1">IFERROR(IF(INDIRECT(ADDRESS($Z680,COLUMN(),4,1,"Monitoraggio"))="","",INDIRECT(ADDRESS($Z680,COLUMN(),4,1,"Monitoraggio"))),"")</f>
        <v/>
      </c>
      <c r="BA680" s="81" t="str" cm="1">
        <f t="array" aca="1" ref="BA680" ca="1">IFERROR(IF(INDIRECT(ADDRESS($Z680,COLUMN(),4,1,"Monitoraggio"))="","",INDIRECT(ADDRESS($Z680,COLUMN(),4,1,"Monitoraggio"))),"")</f>
        <v/>
      </c>
      <c r="BB680" s="86" t="str" cm="1">
        <f t="array" aca="1" ref="BB680" ca="1">IFERROR(IF(INDIRECT(ADDRESS($Z680,COLUMN(),4,1,"Monitoraggio"))="","",INDIRECT(ADDRESS($Z680,COLUMN(),4,1,"Monitoraggio"))),"")</f>
        <v/>
      </c>
      <c r="BC680" s="79" t="str" cm="1">
        <f t="array" aca="1" ref="BC680" ca="1">IFERROR(IF(INDIRECT(ADDRESS($Z680,COLUMN(),4,1,"Monitoraggio"))="","",INDIRECT(ADDRESS($Z680,COLUMN(),4,1,"Monitoraggio"))),"")</f>
        <v/>
      </c>
      <c r="BD680" s="79" t="str" cm="1">
        <f t="array" aca="1" ref="BD680" ca="1">IFERROR(IF(INDIRECT(ADDRESS($Z680,COLUMN(),4,1,"Monitoraggio"))="","",INDIRECT(ADDRESS($Z680,COLUMN(),4,1,"Monitoraggio"))),"")</f>
        <v/>
      </c>
      <c r="BE680" s="79" t="str" cm="1">
        <f t="array" aca="1" ref="BE680" ca="1">IFERROR(IF(INDIRECT(ADDRESS($Z680,COLUMN(),4,1,"Monitoraggio"))="","",INDIRECT(ADDRESS($Z680,COLUMN(),4,1,"Monitoraggio"))),"")</f>
        <v/>
      </c>
      <c r="BF680" s="79" t="str" cm="1">
        <f t="array" aca="1" ref="BF680" ca="1">IFERROR(IF(INDIRECT(ADDRESS($Z680,COLUMN(),4,1,"Monitoraggio"))="","",INDIRECT(ADDRESS($Z680,COLUMN(),4,1,"Monitoraggio"))),"")</f>
        <v/>
      </c>
      <c r="BG680" s="114" t="str" cm="1">
        <f t="array" aca="1" ref="BG680" ca="1">IFERROR(IF(INDIRECT(ADDRESS($Z680,COLUMN(),4,1,"Monitoraggio"))="","",INDIRECT(ADDRESS($Z680,COLUMN(),4,1,"Monitoraggio"))),"")</f>
        <v/>
      </c>
      <c r="BH680" s="48" t="str" cm="1">
        <f t="array" aca="1" ref="BH680" ca="1">IFERROR(IF(INDIRECT(ADDRESS($Z680,COLUMN(),4,1,"Monitoraggio"))="","",INDIRECT(ADDRESS($Z680,COLUMN(),4,1,"Monitoraggio"))),"")</f>
        <v/>
      </c>
      <c r="BI680" s="84" t="str" cm="1">
        <f t="array" aca="1" ref="BI680" ca="1">IFERROR(IF(INDIRECT(ADDRESS($Z680,COLUMN(),4,1,"Monitoraggio"))="","",INDIRECT(ADDRESS($Z680,COLUMN(),4,1,"Monitoraggio"))),"")</f>
        <v/>
      </c>
      <c r="BJ680" s="81" t="str" cm="1">
        <f t="array" aca="1" ref="BJ680" ca="1">IFERROR(IF(INDIRECT(ADDRESS($Z680,COLUMN(),4,1,"Monitoraggio"))="","",INDIRECT(ADDRESS($Z680,COLUMN(),4,1,"Monitoraggio"))),"")</f>
        <v/>
      </c>
    </row>
    <row r="681" spans="26:62" x14ac:dyDescent="0.2">
      <c r="Z681" s="132" t="str">
        <f>IFERROR(MATCH(ROW()-9,Monitoraggio!Z$1:Z$1000,0),"")</f>
        <v/>
      </c>
      <c r="AA681" s="60" t="str" cm="1">
        <f t="array" aca="1" ref="AA681" ca="1">IFERROR(IF(INDIRECT(ADDRESS($Z681,COLUMN(),4,1,"Monitoraggio"))="","",INDIRECT(ADDRESS($Z681,COLUMN(),4,1,"Monitoraggio"))),"")</f>
        <v/>
      </c>
      <c r="AB681" s="114" t="str" cm="1">
        <f t="array" aca="1" ref="AB681" ca="1">IFERROR(IF(INDIRECT(ADDRESS($Z681,COLUMN(),4,1,"Monitoraggio"))="","",INDIRECT(ADDRESS($Z681,COLUMN(),4,1,"Monitoraggio"))),"")</f>
        <v/>
      </c>
      <c r="AC681" s="114" t="str" cm="1">
        <f t="array" aca="1" ref="AC681" ca="1">IFERROR(IF(INDIRECT(ADDRESS($Z681,COLUMN(),4,1,"Monitoraggio"))="","",INDIRECT(ADDRESS($Z681,COLUMN(),4,1,"Monitoraggio"))),"")</f>
        <v/>
      </c>
      <c r="AD681" s="48" t="str" cm="1">
        <f t="array" aca="1" ref="AD681" ca="1">IFERROR(IF(INDIRECT(ADDRESS($Z681,COLUMN(),4,1,"Monitoraggio"))="","",INDIRECT(ADDRESS($Z681,COLUMN(),4,1,"Monitoraggio"))),"")</f>
        <v/>
      </c>
      <c r="AE681" s="61" t="str" cm="1">
        <f t="array" aca="1" ref="AE681" ca="1">IFERROR(IF(INDIRECT(ADDRESS($Z681,COLUMN(),4,1,"Monitoraggio"))="","",INDIRECT(ADDRESS($Z681,COLUMN(),4,1,"Monitoraggio"))),"")</f>
        <v/>
      </c>
      <c r="AF681" s="116" t="str" cm="1">
        <f t="array" aca="1" ref="AF681" ca="1">IFERROR(IF(INDIRECT(ADDRESS($Z681,COLUMN(),4,1,"Monitoraggio"))="","",INDIRECT(ADDRESS($Z681,COLUMN(),4,1,"Monitoraggio"))),"")</f>
        <v/>
      </c>
      <c r="AG681" s="61" t="str" cm="1">
        <f t="array" aca="1" ref="AG681" ca="1">IFERROR(IF(INDIRECT(ADDRESS($Z681,COLUMN(),4,1,"Monitoraggio"))="","",INDIRECT(ADDRESS($Z681,COLUMN(),4,1,"Monitoraggio"))),"")</f>
        <v/>
      </c>
      <c r="AH681" s="116" t="str" cm="1">
        <f t="array" aca="1" ref="AH681" ca="1">IFERROR(IF(INDIRECT(ADDRESS($Z681,COLUMN(),4,1,"Monitoraggio"))="","",INDIRECT(ADDRESS($Z681,COLUMN(),4,1,"Monitoraggio"))),"")</f>
        <v/>
      </c>
      <c r="AI681" s="114" t="str" cm="1">
        <f t="array" aca="1" ref="AI681" ca="1">IFERROR(IF(INDIRECT(ADDRESS($Z681,COLUMN(),4,1,"Monitoraggio"))="","",INDIRECT(ADDRESS($Z681,COLUMN(),4,1,"Monitoraggio"))),"")</f>
        <v/>
      </c>
      <c r="AJ681" s="118" t="str" cm="1">
        <f t="array" aca="1" ref="AJ681" ca="1">IFERROR(IF(INDIRECT(ADDRESS($Z681,COLUMN(),4,1,"Monitoraggio"))="","",INDIRECT(ADDRESS($Z681,COLUMN(),4,1,"Monitoraggio"))),"")</f>
        <v/>
      </c>
      <c r="AK681" s="119" t="str" cm="1">
        <f t="array" aca="1" ref="AK681" ca="1">IFERROR(IF(INDIRECT(ADDRESS($Z681,COLUMN(),4,1,"Monitoraggio"))="","",INDIRECT(ADDRESS($Z681,COLUMN(),4,1,"Monitoraggio"))),"")</f>
        <v/>
      </c>
      <c r="AL681" s="79" t="str" cm="1">
        <f t="array" aca="1" ref="AL681" ca="1">IFERROR(IF(INDIRECT(ADDRESS($Z681,COLUMN(),4,1,"Monitoraggio"))="","",INDIRECT(ADDRESS($Z681,COLUMN(),4,1,"Monitoraggio"))),"")</f>
        <v/>
      </c>
      <c r="AM681" s="77" t="str" cm="1">
        <f t="array" aca="1" ref="AM681" ca="1">IFERROR(IF(INDIRECT(ADDRESS($Z681,COLUMN(),4,1,"Monitoraggio"))="","",INDIRECT(ADDRESS($Z681,COLUMN(),4,1,"Monitoraggio"))),"")</f>
        <v/>
      </c>
      <c r="AN681" s="79" t="str" cm="1">
        <f t="array" aca="1" ref="AN681" ca="1">IFERROR(IF(INDIRECT(ADDRESS($Z681,COLUMN(),4,1,"Monitoraggio"))="","",INDIRECT(ADDRESS($Z681,COLUMN(),4,1,"Monitoraggio"))),"")</f>
        <v/>
      </c>
      <c r="AO681" s="79" t="str" cm="1">
        <f t="array" aca="1" ref="AO681" ca="1">IFERROR(IF(INDIRECT(ADDRESS($Z681,COLUMN(),4,1,"Monitoraggio"))="","",INDIRECT(ADDRESS($Z681,COLUMN(),4,1,"Monitoraggio"))),"")</f>
        <v/>
      </c>
      <c r="AP681" s="79" t="str" cm="1">
        <f t="array" aca="1" ref="AP681" ca="1">IFERROR(IF(INDIRECT(ADDRESS($Z681,COLUMN(),4,1,"Monitoraggio"))="","",INDIRECT(ADDRESS($Z681,COLUMN(),4,1,"Monitoraggio"))),"")</f>
        <v/>
      </c>
      <c r="AQ681" s="81" t="str" cm="1">
        <f t="array" aca="1" ref="AQ681" ca="1">IFERROR(IF(INDIRECT(ADDRESS($Z681,COLUMN(),4,1,"Monitoraggio"))="","",INDIRECT(ADDRESS($Z681,COLUMN(),4,1,"Monitoraggio"))),"")</f>
        <v/>
      </c>
      <c r="AR681" s="122" t="str" cm="1">
        <f t="array" aca="1" ref="AR681" ca="1">IFERROR(IF(INDIRECT(ADDRESS($Z681,COLUMN(),4,1,"Monitoraggio"))="","",INDIRECT(ADDRESS($Z681,COLUMN(),4,1,"Monitoraggio"))),"")</f>
        <v/>
      </c>
      <c r="AS681" s="118" t="str" cm="1">
        <f t="array" aca="1" ref="AS681" ca="1">IFERROR(IF(INDIRECT(ADDRESS($Z681,COLUMN(),4,1,"Monitoraggio"))="","",INDIRECT(ADDRESS($Z681,COLUMN(),4,1,"Monitoraggio"))),"")</f>
        <v/>
      </c>
      <c r="AT681" s="119" t="str" cm="1">
        <f t="array" aca="1" ref="AT681" ca="1">IFERROR(IF(INDIRECT(ADDRESS($Z681,COLUMN(),4,1,"Monitoraggio"))="","",INDIRECT(ADDRESS($Z681,COLUMN(),4,1,"Monitoraggio"))),"")</f>
        <v/>
      </c>
      <c r="AU681" s="79" t="str" cm="1">
        <f t="array" aca="1" ref="AU681" ca="1">IFERROR(IF(INDIRECT(ADDRESS($Z681,COLUMN(),4,1,"Monitoraggio"))="","",INDIRECT(ADDRESS($Z681,COLUMN(),4,1,"Monitoraggio"))),"")</f>
        <v/>
      </c>
      <c r="AV681" s="119" t="str" cm="1">
        <f t="array" aca="1" ref="AV681" ca="1">IFERROR(IF(INDIRECT(ADDRESS($Z681,COLUMN(),4,1,"Monitoraggio"))="","",INDIRECT(ADDRESS($Z681,COLUMN(),4,1,"Monitoraggio"))),"")</f>
        <v/>
      </c>
      <c r="AW681" s="124" t="str" cm="1">
        <f t="array" aca="1" ref="AW681" ca="1">IFERROR(IF(INDIRECT(ADDRESS($Z681,COLUMN(),4,1,"Monitoraggio"))="","",INDIRECT(ADDRESS($Z681,COLUMN(),4,1,"Monitoraggio"))),"")</f>
        <v/>
      </c>
      <c r="AX681" s="62" t="str" cm="1">
        <f t="array" aca="1" ref="AX681" ca="1">IFERROR(IF(INDIRECT(ADDRESS($Z681,COLUMN(),4,1,"Monitoraggio"))="","",INDIRECT(ADDRESS($Z681,COLUMN(),4,1,"Monitoraggio"))),"")</f>
        <v/>
      </c>
      <c r="AY681" s="79" t="str" cm="1">
        <f t="array" aca="1" ref="AY681" ca="1">IFERROR(IF(INDIRECT(ADDRESS($Z681,COLUMN(),4,1,"Monitoraggio"))="","",INDIRECT(ADDRESS($Z681,COLUMN(),4,1,"Monitoraggio"))),"")</f>
        <v/>
      </c>
      <c r="AZ681" s="84" t="str" cm="1">
        <f t="array" aca="1" ref="AZ681" ca="1">IFERROR(IF(INDIRECT(ADDRESS($Z681,COLUMN(),4,1,"Monitoraggio"))="","",INDIRECT(ADDRESS($Z681,COLUMN(),4,1,"Monitoraggio"))),"")</f>
        <v/>
      </c>
      <c r="BA681" s="81" t="str" cm="1">
        <f t="array" aca="1" ref="BA681" ca="1">IFERROR(IF(INDIRECT(ADDRESS($Z681,COLUMN(),4,1,"Monitoraggio"))="","",INDIRECT(ADDRESS($Z681,COLUMN(),4,1,"Monitoraggio"))),"")</f>
        <v/>
      </c>
      <c r="BB681" s="86" t="str" cm="1">
        <f t="array" aca="1" ref="BB681" ca="1">IFERROR(IF(INDIRECT(ADDRESS($Z681,COLUMN(),4,1,"Monitoraggio"))="","",INDIRECT(ADDRESS($Z681,COLUMN(),4,1,"Monitoraggio"))),"")</f>
        <v/>
      </c>
      <c r="BC681" s="79" t="str" cm="1">
        <f t="array" aca="1" ref="BC681" ca="1">IFERROR(IF(INDIRECT(ADDRESS($Z681,COLUMN(),4,1,"Monitoraggio"))="","",INDIRECT(ADDRESS($Z681,COLUMN(),4,1,"Monitoraggio"))),"")</f>
        <v/>
      </c>
      <c r="BD681" s="79" t="str" cm="1">
        <f t="array" aca="1" ref="BD681" ca="1">IFERROR(IF(INDIRECT(ADDRESS($Z681,COLUMN(),4,1,"Monitoraggio"))="","",INDIRECT(ADDRESS($Z681,COLUMN(),4,1,"Monitoraggio"))),"")</f>
        <v/>
      </c>
      <c r="BE681" s="79" t="str" cm="1">
        <f t="array" aca="1" ref="BE681" ca="1">IFERROR(IF(INDIRECT(ADDRESS($Z681,COLUMN(),4,1,"Monitoraggio"))="","",INDIRECT(ADDRESS($Z681,COLUMN(),4,1,"Monitoraggio"))),"")</f>
        <v/>
      </c>
      <c r="BF681" s="79" t="str" cm="1">
        <f t="array" aca="1" ref="BF681" ca="1">IFERROR(IF(INDIRECT(ADDRESS($Z681,COLUMN(),4,1,"Monitoraggio"))="","",INDIRECT(ADDRESS($Z681,COLUMN(),4,1,"Monitoraggio"))),"")</f>
        <v/>
      </c>
      <c r="BG681" s="114" t="str" cm="1">
        <f t="array" aca="1" ref="BG681" ca="1">IFERROR(IF(INDIRECT(ADDRESS($Z681,COLUMN(),4,1,"Monitoraggio"))="","",INDIRECT(ADDRESS($Z681,COLUMN(),4,1,"Monitoraggio"))),"")</f>
        <v/>
      </c>
      <c r="BH681" s="48" t="str" cm="1">
        <f t="array" aca="1" ref="BH681" ca="1">IFERROR(IF(INDIRECT(ADDRESS($Z681,COLUMN(),4,1,"Monitoraggio"))="","",INDIRECT(ADDRESS($Z681,COLUMN(),4,1,"Monitoraggio"))),"")</f>
        <v/>
      </c>
      <c r="BI681" s="84" t="str" cm="1">
        <f t="array" aca="1" ref="BI681" ca="1">IFERROR(IF(INDIRECT(ADDRESS($Z681,COLUMN(),4,1,"Monitoraggio"))="","",INDIRECT(ADDRESS($Z681,COLUMN(),4,1,"Monitoraggio"))),"")</f>
        <v/>
      </c>
      <c r="BJ681" s="81" t="str" cm="1">
        <f t="array" aca="1" ref="BJ681" ca="1">IFERROR(IF(INDIRECT(ADDRESS($Z681,COLUMN(),4,1,"Monitoraggio"))="","",INDIRECT(ADDRESS($Z681,COLUMN(),4,1,"Monitoraggio"))),"")</f>
        <v/>
      </c>
    </row>
    <row r="682" spans="26:62" x14ac:dyDescent="0.2">
      <c r="Z682" s="132" t="str">
        <f>IFERROR(MATCH(ROW()-9,Monitoraggio!Z$1:Z$1000,0),"")</f>
        <v/>
      </c>
      <c r="AA682" s="60" t="str" cm="1">
        <f t="array" aca="1" ref="AA682" ca="1">IFERROR(IF(INDIRECT(ADDRESS($Z682,COLUMN(),4,1,"Monitoraggio"))="","",INDIRECT(ADDRESS($Z682,COLUMN(),4,1,"Monitoraggio"))),"")</f>
        <v/>
      </c>
      <c r="AB682" s="114" t="str" cm="1">
        <f t="array" aca="1" ref="AB682" ca="1">IFERROR(IF(INDIRECT(ADDRESS($Z682,COLUMN(),4,1,"Monitoraggio"))="","",INDIRECT(ADDRESS($Z682,COLUMN(),4,1,"Monitoraggio"))),"")</f>
        <v/>
      </c>
      <c r="AC682" s="114" t="str" cm="1">
        <f t="array" aca="1" ref="AC682" ca="1">IFERROR(IF(INDIRECT(ADDRESS($Z682,COLUMN(),4,1,"Monitoraggio"))="","",INDIRECT(ADDRESS($Z682,COLUMN(),4,1,"Monitoraggio"))),"")</f>
        <v/>
      </c>
      <c r="AD682" s="48" t="str" cm="1">
        <f t="array" aca="1" ref="AD682" ca="1">IFERROR(IF(INDIRECT(ADDRESS($Z682,COLUMN(),4,1,"Monitoraggio"))="","",INDIRECT(ADDRESS($Z682,COLUMN(),4,1,"Monitoraggio"))),"")</f>
        <v/>
      </c>
      <c r="AE682" s="61" t="str" cm="1">
        <f t="array" aca="1" ref="AE682" ca="1">IFERROR(IF(INDIRECT(ADDRESS($Z682,COLUMN(),4,1,"Monitoraggio"))="","",INDIRECT(ADDRESS($Z682,COLUMN(),4,1,"Monitoraggio"))),"")</f>
        <v/>
      </c>
      <c r="AF682" s="116" t="str" cm="1">
        <f t="array" aca="1" ref="AF682" ca="1">IFERROR(IF(INDIRECT(ADDRESS($Z682,COLUMN(),4,1,"Monitoraggio"))="","",INDIRECT(ADDRESS($Z682,COLUMN(),4,1,"Monitoraggio"))),"")</f>
        <v/>
      </c>
      <c r="AG682" s="61" t="str" cm="1">
        <f t="array" aca="1" ref="AG682" ca="1">IFERROR(IF(INDIRECT(ADDRESS($Z682,COLUMN(),4,1,"Monitoraggio"))="","",INDIRECT(ADDRESS($Z682,COLUMN(),4,1,"Monitoraggio"))),"")</f>
        <v/>
      </c>
      <c r="AH682" s="116" t="str" cm="1">
        <f t="array" aca="1" ref="AH682" ca="1">IFERROR(IF(INDIRECT(ADDRESS($Z682,COLUMN(),4,1,"Monitoraggio"))="","",INDIRECT(ADDRESS($Z682,COLUMN(),4,1,"Monitoraggio"))),"")</f>
        <v/>
      </c>
      <c r="AI682" s="114" t="str" cm="1">
        <f t="array" aca="1" ref="AI682" ca="1">IFERROR(IF(INDIRECT(ADDRESS($Z682,COLUMN(),4,1,"Monitoraggio"))="","",INDIRECT(ADDRESS($Z682,COLUMN(),4,1,"Monitoraggio"))),"")</f>
        <v/>
      </c>
      <c r="AJ682" s="118" t="str" cm="1">
        <f t="array" aca="1" ref="AJ682" ca="1">IFERROR(IF(INDIRECT(ADDRESS($Z682,COLUMN(),4,1,"Monitoraggio"))="","",INDIRECT(ADDRESS($Z682,COLUMN(),4,1,"Monitoraggio"))),"")</f>
        <v/>
      </c>
      <c r="AK682" s="119" t="str" cm="1">
        <f t="array" aca="1" ref="AK682" ca="1">IFERROR(IF(INDIRECT(ADDRESS($Z682,COLUMN(),4,1,"Monitoraggio"))="","",INDIRECT(ADDRESS($Z682,COLUMN(),4,1,"Monitoraggio"))),"")</f>
        <v/>
      </c>
      <c r="AL682" s="79" t="str" cm="1">
        <f t="array" aca="1" ref="AL682" ca="1">IFERROR(IF(INDIRECT(ADDRESS($Z682,COLUMN(),4,1,"Monitoraggio"))="","",INDIRECT(ADDRESS($Z682,COLUMN(),4,1,"Monitoraggio"))),"")</f>
        <v/>
      </c>
      <c r="AM682" s="77" t="str" cm="1">
        <f t="array" aca="1" ref="AM682" ca="1">IFERROR(IF(INDIRECT(ADDRESS($Z682,COLUMN(),4,1,"Monitoraggio"))="","",INDIRECT(ADDRESS($Z682,COLUMN(),4,1,"Monitoraggio"))),"")</f>
        <v/>
      </c>
      <c r="AN682" s="79" t="str" cm="1">
        <f t="array" aca="1" ref="AN682" ca="1">IFERROR(IF(INDIRECT(ADDRESS($Z682,COLUMN(),4,1,"Monitoraggio"))="","",INDIRECT(ADDRESS($Z682,COLUMN(),4,1,"Monitoraggio"))),"")</f>
        <v/>
      </c>
      <c r="AO682" s="79" t="str" cm="1">
        <f t="array" aca="1" ref="AO682" ca="1">IFERROR(IF(INDIRECT(ADDRESS($Z682,COLUMN(),4,1,"Monitoraggio"))="","",INDIRECT(ADDRESS($Z682,COLUMN(),4,1,"Monitoraggio"))),"")</f>
        <v/>
      </c>
      <c r="AP682" s="79" t="str" cm="1">
        <f t="array" aca="1" ref="AP682" ca="1">IFERROR(IF(INDIRECT(ADDRESS($Z682,COLUMN(),4,1,"Monitoraggio"))="","",INDIRECT(ADDRESS($Z682,COLUMN(),4,1,"Monitoraggio"))),"")</f>
        <v/>
      </c>
      <c r="AQ682" s="81" t="str" cm="1">
        <f t="array" aca="1" ref="AQ682" ca="1">IFERROR(IF(INDIRECT(ADDRESS($Z682,COLUMN(),4,1,"Monitoraggio"))="","",INDIRECT(ADDRESS($Z682,COLUMN(),4,1,"Monitoraggio"))),"")</f>
        <v/>
      </c>
      <c r="AR682" s="122" t="str" cm="1">
        <f t="array" aca="1" ref="AR682" ca="1">IFERROR(IF(INDIRECT(ADDRESS($Z682,COLUMN(),4,1,"Monitoraggio"))="","",INDIRECT(ADDRESS($Z682,COLUMN(),4,1,"Monitoraggio"))),"")</f>
        <v/>
      </c>
      <c r="AS682" s="118" t="str" cm="1">
        <f t="array" aca="1" ref="AS682" ca="1">IFERROR(IF(INDIRECT(ADDRESS($Z682,COLUMN(),4,1,"Monitoraggio"))="","",INDIRECT(ADDRESS($Z682,COLUMN(),4,1,"Monitoraggio"))),"")</f>
        <v/>
      </c>
      <c r="AT682" s="119" t="str" cm="1">
        <f t="array" aca="1" ref="AT682" ca="1">IFERROR(IF(INDIRECT(ADDRESS($Z682,COLUMN(),4,1,"Monitoraggio"))="","",INDIRECT(ADDRESS($Z682,COLUMN(),4,1,"Monitoraggio"))),"")</f>
        <v/>
      </c>
      <c r="AU682" s="79" t="str" cm="1">
        <f t="array" aca="1" ref="AU682" ca="1">IFERROR(IF(INDIRECT(ADDRESS($Z682,COLUMN(),4,1,"Monitoraggio"))="","",INDIRECT(ADDRESS($Z682,COLUMN(),4,1,"Monitoraggio"))),"")</f>
        <v/>
      </c>
      <c r="AV682" s="119" t="str" cm="1">
        <f t="array" aca="1" ref="AV682" ca="1">IFERROR(IF(INDIRECT(ADDRESS($Z682,COLUMN(),4,1,"Monitoraggio"))="","",INDIRECT(ADDRESS($Z682,COLUMN(),4,1,"Monitoraggio"))),"")</f>
        <v/>
      </c>
      <c r="AW682" s="124" t="str" cm="1">
        <f t="array" aca="1" ref="AW682" ca="1">IFERROR(IF(INDIRECT(ADDRESS($Z682,COLUMN(),4,1,"Monitoraggio"))="","",INDIRECT(ADDRESS($Z682,COLUMN(),4,1,"Monitoraggio"))),"")</f>
        <v/>
      </c>
      <c r="AX682" s="62" t="str" cm="1">
        <f t="array" aca="1" ref="AX682" ca="1">IFERROR(IF(INDIRECT(ADDRESS($Z682,COLUMN(),4,1,"Monitoraggio"))="","",INDIRECT(ADDRESS($Z682,COLUMN(),4,1,"Monitoraggio"))),"")</f>
        <v/>
      </c>
      <c r="AY682" s="79" t="str" cm="1">
        <f t="array" aca="1" ref="AY682" ca="1">IFERROR(IF(INDIRECT(ADDRESS($Z682,COLUMN(),4,1,"Monitoraggio"))="","",INDIRECT(ADDRESS($Z682,COLUMN(),4,1,"Monitoraggio"))),"")</f>
        <v/>
      </c>
      <c r="AZ682" s="84" t="str" cm="1">
        <f t="array" aca="1" ref="AZ682" ca="1">IFERROR(IF(INDIRECT(ADDRESS($Z682,COLUMN(),4,1,"Monitoraggio"))="","",INDIRECT(ADDRESS($Z682,COLUMN(),4,1,"Monitoraggio"))),"")</f>
        <v/>
      </c>
      <c r="BA682" s="81" t="str" cm="1">
        <f t="array" aca="1" ref="BA682" ca="1">IFERROR(IF(INDIRECT(ADDRESS($Z682,COLUMN(),4,1,"Monitoraggio"))="","",INDIRECT(ADDRESS($Z682,COLUMN(),4,1,"Monitoraggio"))),"")</f>
        <v/>
      </c>
      <c r="BB682" s="86" t="str" cm="1">
        <f t="array" aca="1" ref="BB682" ca="1">IFERROR(IF(INDIRECT(ADDRESS($Z682,COLUMN(),4,1,"Monitoraggio"))="","",INDIRECT(ADDRESS($Z682,COLUMN(),4,1,"Monitoraggio"))),"")</f>
        <v/>
      </c>
      <c r="BC682" s="79" t="str" cm="1">
        <f t="array" aca="1" ref="BC682" ca="1">IFERROR(IF(INDIRECT(ADDRESS($Z682,COLUMN(),4,1,"Monitoraggio"))="","",INDIRECT(ADDRESS($Z682,COLUMN(),4,1,"Monitoraggio"))),"")</f>
        <v/>
      </c>
      <c r="BD682" s="79" t="str" cm="1">
        <f t="array" aca="1" ref="BD682" ca="1">IFERROR(IF(INDIRECT(ADDRESS($Z682,COLUMN(),4,1,"Monitoraggio"))="","",INDIRECT(ADDRESS($Z682,COLUMN(),4,1,"Monitoraggio"))),"")</f>
        <v/>
      </c>
      <c r="BE682" s="79" t="str" cm="1">
        <f t="array" aca="1" ref="BE682" ca="1">IFERROR(IF(INDIRECT(ADDRESS($Z682,COLUMN(),4,1,"Monitoraggio"))="","",INDIRECT(ADDRESS($Z682,COLUMN(),4,1,"Monitoraggio"))),"")</f>
        <v/>
      </c>
      <c r="BF682" s="79" t="str" cm="1">
        <f t="array" aca="1" ref="BF682" ca="1">IFERROR(IF(INDIRECT(ADDRESS($Z682,COLUMN(),4,1,"Monitoraggio"))="","",INDIRECT(ADDRESS($Z682,COLUMN(),4,1,"Monitoraggio"))),"")</f>
        <v/>
      </c>
      <c r="BG682" s="114" t="str" cm="1">
        <f t="array" aca="1" ref="BG682" ca="1">IFERROR(IF(INDIRECT(ADDRESS($Z682,COLUMN(),4,1,"Monitoraggio"))="","",INDIRECT(ADDRESS($Z682,COLUMN(),4,1,"Monitoraggio"))),"")</f>
        <v/>
      </c>
      <c r="BH682" s="48" t="str" cm="1">
        <f t="array" aca="1" ref="BH682" ca="1">IFERROR(IF(INDIRECT(ADDRESS($Z682,COLUMN(),4,1,"Monitoraggio"))="","",INDIRECT(ADDRESS($Z682,COLUMN(),4,1,"Monitoraggio"))),"")</f>
        <v/>
      </c>
      <c r="BI682" s="84" t="str" cm="1">
        <f t="array" aca="1" ref="BI682" ca="1">IFERROR(IF(INDIRECT(ADDRESS($Z682,COLUMN(),4,1,"Monitoraggio"))="","",INDIRECT(ADDRESS($Z682,COLUMN(),4,1,"Monitoraggio"))),"")</f>
        <v/>
      </c>
      <c r="BJ682" s="81" t="str" cm="1">
        <f t="array" aca="1" ref="BJ682" ca="1">IFERROR(IF(INDIRECT(ADDRESS($Z682,COLUMN(),4,1,"Monitoraggio"))="","",INDIRECT(ADDRESS($Z682,COLUMN(),4,1,"Monitoraggio"))),"")</f>
        <v/>
      </c>
    </row>
    <row r="683" spans="26:62" x14ac:dyDescent="0.2">
      <c r="Z683" s="132" t="str">
        <f>IFERROR(MATCH(ROW()-9,Monitoraggio!Z$1:Z$1000,0),"")</f>
        <v/>
      </c>
      <c r="AA683" s="60" t="str" cm="1">
        <f t="array" aca="1" ref="AA683" ca="1">IFERROR(IF(INDIRECT(ADDRESS($Z683,COLUMN(),4,1,"Monitoraggio"))="","",INDIRECT(ADDRESS($Z683,COLUMN(),4,1,"Monitoraggio"))),"")</f>
        <v/>
      </c>
      <c r="AB683" s="114" t="str" cm="1">
        <f t="array" aca="1" ref="AB683" ca="1">IFERROR(IF(INDIRECT(ADDRESS($Z683,COLUMN(),4,1,"Monitoraggio"))="","",INDIRECT(ADDRESS($Z683,COLUMN(),4,1,"Monitoraggio"))),"")</f>
        <v/>
      </c>
      <c r="AC683" s="114" t="str" cm="1">
        <f t="array" aca="1" ref="AC683" ca="1">IFERROR(IF(INDIRECT(ADDRESS($Z683,COLUMN(),4,1,"Monitoraggio"))="","",INDIRECT(ADDRESS($Z683,COLUMN(),4,1,"Monitoraggio"))),"")</f>
        <v/>
      </c>
      <c r="AD683" s="48" t="str" cm="1">
        <f t="array" aca="1" ref="AD683" ca="1">IFERROR(IF(INDIRECT(ADDRESS($Z683,COLUMN(),4,1,"Monitoraggio"))="","",INDIRECT(ADDRESS($Z683,COLUMN(),4,1,"Monitoraggio"))),"")</f>
        <v/>
      </c>
      <c r="AE683" s="61" t="str" cm="1">
        <f t="array" aca="1" ref="AE683" ca="1">IFERROR(IF(INDIRECT(ADDRESS($Z683,COLUMN(),4,1,"Monitoraggio"))="","",INDIRECT(ADDRESS($Z683,COLUMN(),4,1,"Monitoraggio"))),"")</f>
        <v/>
      </c>
      <c r="AF683" s="116" t="str" cm="1">
        <f t="array" aca="1" ref="AF683" ca="1">IFERROR(IF(INDIRECT(ADDRESS($Z683,COLUMN(),4,1,"Monitoraggio"))="","",INDIRECT(ADDRESS($Z683,COLUMN(),4,1,"Monitoraggio"))),"")</f>
        <v/>
      </c>
      <c r="AG683" s="61" t="str" cm="1">
        <f t="array" aca="1" ref="AG683" ca="1">IFERROR(IF(INDIRECT(ADDRESS($Z683,COLUMN(),4,1,"Monitoraggio"))="","",INDIRECT(ADDRESS($Z683,COLUMN(),4,1,"Monitoraggio"))),"")</f>
        <v/>
      </c>
      <c r="AH683" s="116" t="str" cm="1">
        <f t="array" aca="1" ref="AH683" ca="1">IFERROR(IF(INDIRECT(ADDRESS($Z683,COLUMN(),4,1,"Monitoraggio"))="","",INDIRECT(ADDRESS($Z683,COLUMN(),4,1,"Monitoraggio"))),"")</f>
        <v/>
      </c>
      <c r="AI683" s="114" t="str" cm="1">
        <f t="array" aca="1" ref="AI683" ca="1">IFERROR(IF(INDIRECT(ADDRESS($Z683,COLUMN(),4,1,"Monitoraggio"))="","",INDIRECT(ADDRESS($Z683,COLUMN(),4,1,"Monitoraggio"))),"")</f>
        <v/>
      </c>
      <c r="AJ683" s="118" t="str" cm="1">
        <f t="array" aca="1" ref="AJ683" ca="1">IFERROR(IF(INDIRECT(ADDRESS($Z683,COLUMN(),4,1,"Monitoraggio"))="","",INDIRECT(ADDRESS($Z683,COLUMN(),4,1,"Monitoraggio"))),"")</f>
        <v/>
      </c>
      <c r="AK683" s="119" t="str" cm="1">
        <f t="array" aca="1" ref="AK683" ca="1">IFERROR(IF(INDIRECT(ADDRESS($Z683,COLUMN(),4,1,"Monitoraggio"))="","",INDIRECT(ADDRESS($Z683,COLUMN(),4,1,"Monitoraggio"))),"")</f>
        <v/>
      </c>
      <c r="AL683" s="79" t="str" cm="1">
        <f t="array" aca="1" ref="AL683" ca="1">IFERROR(IF(INDIRECT(ADDRESS($Z683,COLUMN(),4,1,"Monitoraggio"))="","",INDIRECT(ADDRESS($Z683,COLUMN(),4,1,"Monitoraggio"))),"")</f>
        <v/>
      </c>
      <c r="AM683" s="77" t="str" cm="1">
        <f t="array" aca="1" ref="AM683" ca="1">IFERROR(IF(INDIRECT(ADDRESS($Z683,COLUMN(),4,1,"Monitoraggio"))="","",INDIRECT(ADDRESS($Z683,COLUMN(),4,1,"Monitoraggio"))),"")</f>
        <v/>
      </c>
      <c r="AN683" s="79" t="str" cm="1">
        <f t="array" aca="1" ref="AN683" ca="1">IFERROR(IF(INDIRECT(ADDRESS($Z683,COLUMN(),4,1,"Monitoraggio"))="","",INDIRECT(ADDRESS($Z683,COLUMN(),4,1,"Monitoraggio"))),"")</f>
        <v/>
      </c>
      <c r="AO683" s="79" t="str" cm="1">
        <f t="array" aca="1" ref="AO683" ca="1">IFERROR(IF(INDIRECT(ADDRESS($Z683,COLUMN(),4,1,"Monitoraggio"))="","",INDIRECT(ADDRESS($Z683,COLUMN(),4,1,"Monitoraggio"))),"")</f>
        <v/>
      </c>
      <c r="AP683" s="79" t="str" cm="1">
        <f t="array" aca="1" ref="AP683" ca="1">IFERROR(IF(INDIRECT(ADDRESS($Z683,COLUMN(),4,1,"Monitoraggio"))="","",INDIRECT(ADDRESS($Z683,COLUMN(),4,1,"Monitoraggio"))),"")</f>
        <v/>
      </c>
      <c r="AQ683" s="81" t="str" cm="1">
        <f t="array" aca="1" ref="AQ683" ca="1">IFERROR(IF(INDIRECT(ADDRESS($Z683,COLUMN(),4,1,"Monitoraggio"))="","",INDIRECT(ADDRESS($Z683,COLUMN(),4,1,"Monitoraggio"))),"")</f>
        <v/>
      </c>
      <c r="AR683" s="122" t="str" cm="1">
        <f t="array" aca="1" ref="AR683" ca="1">IFERROR(IF(INDIRECT(ADDRESS($Z683,COLUMN(),4,1,"Monitoraggio"))="","",INDIRECT(ADDRESS($Z683,COLUMN(),4,1,"Monitoraggio"))),"")</f>
        <v/>
      </c>
      <c r="AS683" s="118" t="str" cm="1">
        <f t="array" aca="1" ref="AS683" ca="1">IFERROR(IF(INDIRECT(ADDRESS($Z683,COLUMN(),4,1,"Monitoraggio"))="","",INDIRECT(ADDRESS($Z683,COLUMN(),4,1,"Monitoraggio"))),"")</f>
        <v/>
      </c>
      <c r="AT683" s="119" t="str" cm="1">
        <f t="array" aca="1" ref="AT683" ca="1">IFERROR(IF(INDIRECT(ADDRESS($Z683,COLUMN(),4,1,"Monitoraggio"))="","",INDIRECT(ADDRESS($Z683,COLUMN(),4,1,"Monitoraggio"))),"")</f>
        <v/>
      </c>
      <c r="AU683" s="79" t="str" cm="1">
        <f t="array" aca="1" ref="AU683" ca="1">IFERROR(IF(INDIRECT(ADDRESS($Z683,COLUMN(),4,1,"Monitoraggio"))="","",INDIRECT(ADDRESS($Z683,COLUMN(),4,1,"Monitoraggio"))),"")</f>
        <v/>
      </c>
      <c r="AV683" s="119" t="str" cm="1">
        <f t="array" aca="1" ref="AV683" ca="1">IFERROR(IF(INDIRECT(ADDRESS($Z683,COLUMN(),4,1,"Monitoraggio"))="","",INDIRECT(ADDRESS($Z683,COLUMN(),4,1,"Monitoraggio"))),"")</f>
        <v/>
      </c>
      <c r="AW683" s="124" t="str" cm="1">
        <f t="array" aca="1" ref="AW683" ca="1">IFERROR(IF(INDIRECT(ADDRESS($Z683,COLUMN(),4,1,"Monitoraggio"))="","",INDIRECT(ADDRESS($Z683,COLUMN(),4,1,"Monitoraggio"))),"")</f>
        <v/>
      </c>
      <c r="AX683" s="62" t="str" cm="1">
        <f t="array" aca="1" ref="AX683" ca="1">IFERROR(IF(INDIRECT(ADDRESS($Z683,COLUMN(),4,1,"Monitoraggio"))="","",INDIRECT(ADDRESS($Z683,COLUMN(),4,1,"Monitoraggio"))),"")</f>
        <v/>
      </c>
      <c r="AY683" s="79" t="str" cm="1">
        <f t="array" aca="1" ref="AY683" ca="1">IFERROR(IF(INDIRECT(ADDRESS($Z683,COLUMN(),4,1,"Monitoraggio"))="","",INDIRECT(ADDRESS($Z683,COLUMN(),4,1,"Monitoraggio"))),"")</f>
        <v/>
      </c>
      <c r="AZ683" s="84" t="str" cm="1">
        <f t="array" aca="1" ref="AZ683" ca="1">IFERROR(IF(INDIRECT(ADDRESS($Z683,COLUMN(),4,1,"Monitoraggio"))="","",INDIRECT(ADDRESS($Z683,COLUMN(),4,1,"Monitoraggio"))),"")</f>
        <v/>
      </c>
      <c r="BA683" s="81" t="str" cm="1">
        <f t="array" aca="1" ref="BA683" ca="1">IFERROR(IF(INDIRECT(ADDRESS($Z683,COLUMN(),4,1,"Monitoraggio"))="","",INDIRECT(ADDRESS($Z683,COLUMN(),4,1,"Monitoraggio"))),"")</f>
        <v/>
      </c>
      <c r="BB683" s="86" t="str" cm="1">
        <f t="array" aca="1" ref="BB683" ca="1">IFERROR(IF(INDIRECT(ADDRESS($Z683,COLUMN(),4,1,"Monitoraggio"))="","",INDIRECT(ADDRESS($Z683,COLUMN(),4,1,"Monitoraggio"))),"")</f>
        <v/>
      </c>
      <c r="BC683" s="79" t="str" cm="1">
        <f t="array" aca="1" ref="BC683" ca="1">IFERROR(IF(INDIRECT(ADDRESS($Z683,COLUMN(),4,1,"Monitoraggio"))="","",INDIRECT(ADDRESS($Z683,COLUMN(),4,1,"Monitoraggio"))),"")</f>
        <v/>
      </c>
      <c r="BD683" s="79" t="str" cm="1">
        <f t="array" aca="1" ref="BD683" ca="1">IFERROR(IF(INDIRECT(ADDRESS($Z683,COLUMN(),4,1,"Monitoraggio"))="","",INDIRECT(ADDRESS($Z683,COLUMN(),4,1,"Monitoraggio"))),"")</f>
        <v/>
      </c>
      <c r="BE683" s="79" t="str" cm="1">
        <f t="array" aca="1" ref="BE683" ca="1">IFERROR(IF(INDIRECT(ADDRESS($Z683,COLUMN(),4,1,"Monitoraggio"))="","",INDIRECT(ADDRESS($Z683,COLUMN(),4,1,"Monitoraggio"))),"")</f>
        <v/>
      </c>
      <c r="BF683" s="79" t="str" cm="1">
        <f t="array" aca="1" ref="BF683" ca="1">IFERROR(IF(INDIRECT(ADDRESS($Z683,COLUMN(),4,1,"Monitoraggio"))="","",INDIRECT(ADDRESS($Z683,COLUMN(),4,1,"Monitoraggio"))),"")</f>
        <v/>
      </c>
      <c r="BG683" s="114" t="str" cm="1">
        <f t="array" aca="1" ref="BG683" ca="1">IFERROR(IF(INDIRECT(ADDRESS($Z683,COLUMN(),4,1,"Monitoraggio"))="","",INDIRECT(ADDRESS($Z683,COLUMN(),4,1,"Monitoraggio"))),"")</f>
        <v/>
      </c>
      <c r="BH683" s="48" t="str" cm="1">
        <f t="array" aca="1" ref="BH683" ca="1">IFERROR(IF(INDIRECT(ADDRESS($Z683,COLUMN(),4,1,"Monitoraggio"))="","",INDIRECT(ADDRESS($Z683,COLUMN(),4,1,"Monitoraggio"))),"")</f>
        <v/>
      </c>
      <c r="BI683" s="84" t="str" cm="1">
        <f t="array" aca="1" ref="BI683" ca="1">IFERROR(IF(INDIRECT(ADDRESS($Z683,COLUMN(),4,1,"Monitoraggio"))="","",INDIRECT(ADDRESS($Z683,COLUMN(),4,1,"Monitoraggio"))),"")</f>
        <v/>
      </c>
      <c r="BJ683" s="81" t="str" cm="1">
        <f t="array" aca="1" ref="BJ683" ca="1">IFERROR(IF(INDIRECT(ADDRESS($Z683,COLUMN(),4,1,"Monitoraggio"))="","",INDIRECT(ADDRESS($Z683,COLUMN(),4,1,"Monitoraggio"))),"")</f>
        <v/>
      </c>
    </row>
    <row r="684" spans="26:62" x14ac:dyDescent="0.2">
      <c r="Z684" s="132" t="str">
        <f>IFERROR(MATCH(ROW()-9,Monitoraggio!Z$1:Z$1000,0),"")</f>
        <v/>
      </c>
      <c r="AA684" s="60" t="str" cm="1">
        <f t="array" aca="1" ref="AA684" ca="1">IFERROR(IF(INDIRECT(ADDRESS($Z684,COLUMN(),4,1,"Monitoraggio"))="","",INDIRECT(ADDRESS($Z684,COLUMN(),4,1,"Monitoraggio"))),"")</f>
        <v/>
      </c>
      <c r="AB684" s="114" t="str" cm="1">
        <f t="array" aca="1" ref="AB684" ca="1">IFERROR(IF(INDIRECT(ADDRESS($Z684,COLUMN(),4,1,"Monitoraggio"))="","",INDIRECT(ADDRESS($Z684,COLUMN(),4,1,"Monitoraggio"))),"")</f>
        <v/>
      </c>
      <c r="AC684" s="114" t="str" cm="1">
        <f t="array" aca="1" ref="AC684" ca="1">IFERROR(IF(INDIRECT(ADDRESS($Z684,COLUMN(),4,1,"Monitoraggio"))="","",INDIRECT(ADDRESS($Z684,COLUMN(),4,1,"Monitoraggio"))),"")</f>
        <v/>
      </c>
      <c r="AD684" s="48" t="str" cm="1">
        <f t="array" aca="1" ref="AD684" ca="1">IFERROR(IF(INDIRECT(ADDRESS($Z684,COLUMN(),4,1,"Monitoraggio"))="","",INDIRECT(ADDRESS($Z684,COLUMN(),4,1,"Monitoraggio"))),"")</f>
        <v/>
      </c>
      <c r="AE684" s="61" t="str" cm="1">
        <f t="array" aca="1" ref="AE684" ca="1">IFERROR(IF(INDIRECT(ADDRESS($Z684,COLUMN(),4,1,"Monitoraggio"))="","",INDIRECT(ADDRESS($Z684,COLUMN(),4,1,"Monitoraggio"))),"")</f>
        <v/>
      </c>
      <c r="AF684" s="116" t="str" cm="1">
        <f t="array" aca="1" ref="AF684" ca="1">IFERROR(IF(INDIRECT(ADDRESS($Z684,COLUMN(),4,1,"Monitoraggio"))="","",INDIRECT(ADDRESS($Z684,COLUMN(),4,1,"Monitoraggio"))),"")</f>
        <v/>
      </c>
      <c r="AG684" s="61" t="str" cm="1">
        <f t="array" aca="1" ref="AG684" ca="1">IFERROR(IF(INDIRECT(ADDRESS($Z684,COLUMN(),4,1,"Monitoraggio"))="","",INDIRECT(ADDRESS($Z684,COLUMN(),4,1,"Monitoraggio"))),"")</f>
        <v/>
      </c>
      <c r="AH684" s="116" t="str" cm="1">
        <f t="array" aca="1" ref="AH684" ca="1">IFERROR(IF(INDIRECT(ADDRESS($Z684,COLUMN(),4,1,"Monitoraggio"))="","",INDIRECT(ADDRESS($Z684,COLUMN(),4,1,"Monitoraggio"))),"")</f>
        <v/>
      </c>
      <c r="AI684" s="114" t="str" cm="1">
        <f t="array" aca="1" ref="AI684" ca="1">IFERROR(IF(INDIRECT(ADDRESS($Z684,COLUMN(),4,1,"Monitoraggio"))="","",INDIRECT(ADDRESS($Z684,COLUMN(),4,1,"Monitoraggio"))),"")</f>
        <v/>
      </c>
      <c r="AJ684" s="118" t="str" cm="1">
        <f t="array" aca="1" ref="AJ684" ca="1">IFERROR(IF(INDIRECT(ADDRESS($Z684,COLUMN(),4,1,"Monitoraggio"))="","",INDIRECT(ADDRESS($Z684,COLUMN(),4,1,"Monitoraggio"))),"")</f>
        <v/>
      </c>
      <c r="AK684" s="119" t="str" cm="1">
        <f t="array" aca="1" ref="AK684" ca="1">IFERROR(IF(INDIRECT(ADDRESS($Z684,COLUMN(),4,1,"Monitoraggio"))="","",INDIRECT(ADDRESS($Z684,COLUMN(),4,1,"Monitoraggio"))),"")</f>
        <v/>
      </c>
      <c r="AL684" s="79" t="str" cm="1">
        <f t="array" aca="1" ref="AL684" ca="1">IFERROR(IF(INDIRECT(ADDRESS($Z684,COLUMN(),4,1,"Monitoraggio"))="","",INDIRECT(ADDRESS($Z684,COLUMN(),4,1,"Monitoraggio"))),"")</f>
        <v/>
      </c>
      <c r="AM684" s="77" t="str" cm="1">
        <f t="array" aca="1" ref="AM684" ca="1">IFERROR(IF(INDIRECT(ADDRESS($Z684,COLUMN(),4,1,"Monitoraggio"))="","",INDIRECT(ADDRESS($Z684,COLUMN(),4,1,"Monitoraggio"))),"")</f>
        <v/>
      </c>
      <c r="AN684" s="79" t="str" cm="1">
        <f t="array" aca="1" ref="AN684" ca="1">IFERROR(IF(INDIRECT(ADDRESS($Z684,COLUMN(),4,1,"Monitoraggio"))="","",INDIRECT(ADDRESS($Z684,COLUMN(),4,1,"Monitoraggio"))),"")</f>
        <v/>
      </c>
      <c r="AO684" s="79" t="str" cm="1">
        <f t="array" aca="1" ref="AO684" ca="1">IFERROR(IF(INDIRECT(ADDRESS($Z684,COLUMN(),4,1,"Monitoraggio"))="","",INDIRECT(ADDRESS($Z684,COLUMN(),4,1,"Monitoraggio"))),"")</f>
        <v/>
      </c>
      <c r="AP684" s="79" t="str" cm="1">
        <f t="array" aca="1" ref="AP684" ca="1">IFERROR(IF(INDIRECT(ADDRESS($Z684,COLUMN(),4,1,"Monitoraggio"))="","",INDIRECT(ADDRESS($Z684,COLUMN(),4,1,"Monitoraggio"))),"")</f>
        <v/>
      </c>
      <c r="AQ684" s="81" t="str" cm="1">
        <f t="array" aca="1" ref="AQ684" ca="1">IFERROR(IF(INDIRECT(ADDRESS($Z684,COLUMN(),4,1,"Monitoraggio"))="","",INDIRECT(ADDRESS($Z684,COLUMN(),4,1,"Monitoraggio"))),"")</f>
        <v/>
      </c>
      <c r="AR684" s="122" t="str" cm="1">
        <f t="array" aca="1" ref="AR684" ca="1">IFERROR(IF(INDIRECT(ADDRESS($Z684,COLUMN(),4,1,"Monitoraggio"))="","",INDIRECT(ADDRESS($Z684,COLUMN(),4,1,"Monitoraggio"))),"")</f>
        <v/>
      </c>
      <c r="AS684" s="118" t="str" cm="1">
        <f t="array" aca="1" ref="AS684" ca="1">IFERROR(IF(INDIRECT(ADDRESS($Z684,COLUMN(),4,1,"Monitoraggio"))="","",INDIRECT(ADDRESS($Z684,COLUMN(),4,1,"Monitoraggio"))),"")</f>
        <v/>
      </c>
      <c r="AT684" s="119" t="str" cm="1">
        <f t="array" aca="1" ref="AT684" ca="1">IFERROR(IF(INDIRECT(ADDRESS($Z684,COLUMN(),4,1,"Monitoraggio"))="","",INDIRECT(ADDRESS($Z684,COLUMN(),4,1,"Monitoraggio"))),"")</f>
        <v/>
      </c>
      <c r="AU684" s="79" t="str" cm="1">
        <f t="array" aca="1" ref="AU684" ca="1">IFERROR(IF(INDIRECT(ADDRESS($Z684,COLUMN(),4,1,"Monitoraggio"))="","",INDIRECT(ADDRESS($Z684,COLUMN(),4,1,"Monitoraggio"))),"")</f>
        <v/>
      </c>
      <c r="AV684" s="119" t="str" cm="1">
        <f t="array" aca="1" ref="AV684" ca="1">IFERROR(IF(INDIRECT(ADDRESS($Z684,COLUMN(),4,1,"Monitoraggio"))="","",INDIRECT(ADDRESS($Z684,COLUMN(),4,1,"Monitoraggio"))),"")</f>
        <v/>
      </c>
      <c r="AW684" s="124" t="str" cm="1">
        <f t="array" aca="1" ref="AW684" ca="1">IFERROR(IF(INDIRECT(ADDRESS($Z684,COLUMN(),4,1,"Monitoraggio"))="","",INDIRECT(ADDRESS($Z684,COLUMN(),4,1,"Monitoraggio"))),"")</f>
        <v/>
      </c>
      <c r="AX684" s="62" t="str" cm="1">
        <f t="array" aca="1" ref="AX684" ca="1">IFERROR(IF(INDIRECT(ADDRESS($Z684,COLUMN(),4,1,"Monitoraggio"))="","",INDIRECT(ADDRESS($Z684,COLUMN(),4,1,"Monitoraggio"))),"")</f>
        <v/>
      </c>
      <c r="AY684" s="79" t="str" cm="1">
        <f t="array" aca="1" ref="AY684" ca="1">IFERROR(IF(INDIRECT(ADDRESS($Z684,COLUMN(),4,1,"Monitoraggio"))="","",INDIRECT(ADDRESS($Z684,COLUMN(),4,1,"Monitoraggio"))),"")</f>
        <v/>
      </c>
      <c r="AZ684" s="84" t="str" cm="1">
        <f t="array" aca="1" ref="AZ684" ca="1">IFERROR(IF(INDIRECT(ADDRESS($Z684,COLUMN(),4,1,"Monitoraggio"))="","",INDIRECT(ADDRESS($Z684,COLUMN(),4,1,"Monitoraggio"))),"")</f>
        <v/>
      </c>
      <c r="BA684" s="81" t="str" cm="1">
        <f t="array" aca="1" ref="BA684" ca="1">IFERROR(IF(INDIRECT(ADDRESS($Z684,COLUMN(),4,1,"Monitoraggio"))="","",INDIRECT(ADDRESS($Z684,COLUMN(),4,1,"Monitoraggio"))),"")</f>
        <v/>
      </c>
      <c r="BB684" s="86" t="str" cm="1">
        <f t="array" aca="1" ref="BB684" ca="1">IFERROR(IF(INDIRECT(ADDRESS($Z684,COLUMN(),4,1,"Monitoraggio"))="","",INDIRECT(ADDRESS($Z684,COLUMN(),4,1,"Monitoraggio"))),"")</f>
        <v/>
      </c>
      <c r="BC684" s="79" t="str" cm="1">
        <f t="array" aca="1" ref="BC684" ca="1">IFERROR(IF(INDIRECT(ADDRESS($Z684,COLUMN(),4,1,"Monitoraggio"))="","",INDIRECT(ADDRESS($Z684,COLUMN(),4,1,"Monitoraggio"))),"")</f>
        <v/>
      </c>
      <c r="BD684" s="79" t="str" cm="1">
        <f t="array" aca="1" ref="BD684" ca="1">IFERROR(IF(INDIRECT(ADDRESS($Z684,COLUMN(),4,1,"Monitoraggio"))="","",INDIRECT(ADDRESS($Z684,COLUMN(),4,1,"Monitoraggio"))),"")</f>
        <v/>
      </c>
      <c r="BE684" s="79" t="str" cm="1">
        <f t="array" aca="1" ref="BE684" ca="1">IFERROR(IF(INDIRECT(ADDRESS($Z684,COLUMN(),4,1,"Monitoraggio"))="","",INDIRECT(ADDRESS($Z684,COLUMN(),4,1,"Monitoraggio"))),"")</f>
        <v/>
      </c>
      <c r="BF684" s="79" t="str" cm="1">
        <f t="array" aca="1" ref="BF684" ca="1">IFERROR(IF(INDIRECT(ADDRESS($Z684,COLUMN(),4,1,"Monitoraggio"))="","",INDIRECT(ADDRESS($Z684,COLUMN(),4,1,"Monitoraggio"))),"")</f>
        <v/>
      </c>
      <c r="BG684" s="114" t="str" cm="1">
        <f t="array" aca="1" ref="BG684" ca="1">IFERROR(IF(INDIRECT(ADDRESS($Z684,COLUMN(),4,1,"Monitoraggio"))="","",INDIRECT(ADDRESS($Z684,COLUMN(),4,1,"Monitoraggio"))),"")</f>
        <v/>
      </c>
      <c r="BH684" s="48" t="str" cm="1">
        <f t="array" aca="1" ref="BH684" ca="1">IFERROR(IF(INDIRECT(ADDRESS($Z684,COLUMN(),4,1,"Monitoraggio"))="","",INDIRECT(ADDRESS($Z684,COLUMN(),4,1,"Monitoraggio"))),"")</f>
        <v/>
      </c>
      <c r="BI684" s="84" t="str" cm="1">
        <f t="array" aca="1" ref="BI684" ca="1">IFERROR(IF(INDIRECT(ADDRESS($Z684,COLUMN(),4,1,"Monitoraggio"))="","",INDIRECT(ADDRESS($Z684,COLUMN(),4,1,"Monitoraggio"))),"")</f>
        <v/>
      </c>
      <c r="BJ684" s="81" t="str" cm="1">
        <f t="array" aca="1" ref="BJ684" ca="1">IFERROR(IF(INDIRECT(ADDRESS($Z684,COLUMN(),4,1,"Monitoraggio"))="","",INDIRECT(ADDRESS($Z684,COLUMN(),4,1,"Monitoraggio"))),"")</f>
        <v/>
      </c>
    </row>
    <row r="685" spans="26:62" x14ac:dyDescent="0.2">
      <c r="Z685" s="132" t="str">
        <f>IFERROR(MATCH(ROW()-9,Monitoraggio!Z$1:Z$1000,0),"")</f>
        <v/>
      </c>
      <c r="AA685" s="60" t="str" cm="1">
        <f t="array" aca="1" ref="AA685" ca="1">IFERROR(IF(INDIRECT(ADDRESS($Z685,COLUMN(),4,1,"Monitoraggio"))="","",INDIRECT(ADDRESS($Z685,COLUMN(),4,1,"Monitoraggio"))),"")</f>
        <v/>
      </c>
      <c r="AB685" s="114" t="str" cm="1">
        <f t="array" aca="1" ref="AB685" ca="1">IFERROR(IF(INDIRECT(ADDRESS($Z685,COLUMN(),4,1,"Monitoraggio"))="","",INDIRECT(ADDRESS($Z685,COLUMN(),4,1,"Monitoraggio"))),"")</f>
        <v/>
      </c>
      <c r="AC685" s="114" t="str" cm="1">
        <f t="array" aca="1" ref="AC685" ca="1">IFERROR(IF(INDIRECT(ADDRESS($Z685,COLUMN(),4,1,"Monitoraggio"))="","",INDIRECT(ADDRESS($Z685,COLUMN(),4,1,"Monitoraggio"))),"")</f>
        <v/>
      </c>
      <c r="AD685" s="48" t="str" cm="1">
        <f t="array" aca="1" ref="AD685" ca="1">IFERROR(IF(INDIRECT(ADDRESS($Z685,COLUMN(),4,1,"Monitoraggio"))="","",INDIRECT(ADDRESS($Z685,COLUMN(),4,1,"Monitoraggio"))),"")</f>
        <v/>
      </c>
      <c r="AE685" s="61" t="str" cm="1">
        <f t="array" aca="1" ref="AE685" ca="1">IFERROR(IF(INDIRECT(ADDRESS($Z685,COLUMN(),4,1,"Monitoraggio"))="","",INDIRECT(ADDRESS($Z685,COLUMN(),4,1,"Monitoraggio"))),"")</f>
        <v/>
      </c>
      <c r="AF685" s="116" t="str" cm="1">
        <f t="array" aca="1" ref="AF685" ca="1">IFERROR(IF(INDIRECT(ADDRESS($Z685,COLUMN(),4,1,"Monitoraggio"))="","",INDIRECT(ADDRESS($Z685,COLUMN(),4,1,"Monitoraggio"))),"")</f>
        <v/>
      </c>
      <c r="AG685" s="61" t="str" cm="1">
        <f t="array" aca="1" ref="AG685" ca="1">IFERROR(IF(INDIRECT(ADDRESS($Z685,COLUMN(),4,1,"Monitoraggio"))="","",INDIRECT(ADDRESS($Z685,COLUMN(),4,1,"Monitoraggio"))),"")</f>
        <v/>
      </c>
      <c r="AH685" s="116" t="str" cm="1">
        <f t="array" aca="1" ref="AH685" ca="1">IFERROR(IF(INDIRECT(ADDRESS($Z685,COLUMN(),4,1,"Monitoraggio"))="","",INDIRECT(ADDRESS($Z685,COLUMN(),4,1,"Monitoraggio"))),"")</f>
        <v/>
      </c>
      <c r="AI685" s="114" t="str" cm="1">
        <f t="array" aca="1" ref="AI685" ca="1">IFERROR(IF(INDIRECT(ADDRESS($Z685,COLUMN(),4,1,"Monitoraggio"))="","",INDIRECT(ADDRESS($Z685,COLUMN(),4,1,"Monitoraggio"))),"")</f>
        <v/>
      </c>
      <c r="AJ685" s="118" t="str" cm="1">
        <f t="array" aca="1" ref="AJ685" ca="1">IFERROR(IF(INDIRECT(ADDRESS($Z685,COLUMN(),4,1,"Monitoraggio"))="","",INDIRECT(ADDRESS($Z685,COLUMN(),4,1,"Monitoraggio"))),"")</f>
        <v/>
      </c>
      <c r="AK685" s="119" t="str" cm="1">
        <f t="array" aca="1" ref="AK685" ca="1">IFERROR(IF(INDIRECT(ADDRESS($Z685,COLUMN(),4,1,"Monitoraggio"))="","",INDIRECT(ADDRESS($Z685,COLUMN(),4,1,"Monitoraggio"))),"")</f>
        <v/>
      </c>
      <c r="AL685" s="79" t="str" cm="1">
        <f t="array" aca="1" ref="AL685" ca="1">IFERROR(IF(INDIRECT(ADDRESS($Z685,COLUMN(),4,1,"Monitoraggio"))="","",INDIRECT(ADDRESS($Z685,COLUMN(),4,1,"Monitoraggio"))),"")</f>
        <v/>
      </c>
      <c r="AM685" s="77" t="str" cm="1">
        <f t="array" aca="1" ref="AM685" ca="1">IFERROR(IF(INDIRECT(ADDRESS($Z685,COLUMN(),4,1,"Monitoraggio"))="","",INDIRECT(ADDRESS($Z685,COLUMN(),4,1,"Monitoraggio"))),"")</f>
        <v/>
      </c>
      <c r="AN685" s="79" t="str" cm="1">
        <f t="array" aca="1" ref="AN685" ca="1">IFERROR(IF(INDIRECT(ADDRESS($Z685,COLUMN(),4,1,"Monitoraggio"))="","",INDIRECT(ADDRESS($Z685,COLUMN(),4,1,"Monitoraggio"))),"")</f>
        <v/>
      </c>
      <c r="AO685" s="79" t="str" cm="1">
        <f t="array" aca="1" ref="AO685" ca="1">IFERROR(IF(INDIRECT(ADDRESS($Z685,COLUMN(),4,1,"Monitoraggio"))="","",INDIRECT(ADDRESS($Z685,COLUMN(),4,1,"Monitoraggio"))),"")</f>
        <v/>
      </c>
      <c r="AP685" s="79" t="str" cm="1">
        <f t="array" aca="1" ref="AP685" ca="1">IFERROR(IF(INDIRECT(ADDRESS($Z685,COLUMN(),4,1,"Monitoraggio"))="","",INDIRECT(ADDRESS($Z685,COLUMN(),4,1,"Monitoraggio"))),"")</f>
        <v/>
      </c>
      <c r="AQ685" s="81" t="str" cm="1">
        <f t="array" aca="1" ref="AQ685" ca="1">IFERROR(IF(INDIRECT(ADDRESS($Z685,COLUMN(),4,1,"Monitoraggio"))="","",INDIRECT(ADDRESS($Z685,COLUMN(),4,1,"Monitoraggio"))),"")</f>
        <v/>
      </c>
      <c r="AR685" s="122" t="str" cm="1">
        <f t="array" aca="1" ref="AR685" ca="1">IFERROR(IF(INDIRECT(ADDRESS($Z685,COLUMN(),4,1,"Monitoraggio"))="","",INDIRECT(ADDRESS($Z685,COLUMN(),4,1,"Monitoraggio"))),"")</f>
        <v/>
      </c>
      <c r="AS685" s="118" t="str" cm="1">
        <f t="array" aca="1" ref="AS685" ca="1">IFERROR(IF(INDIRECT(ADDRESS($Z685,COLUMN(),4,1,"Monitoraggio"))="","",INDIRECT(ADDRESS($Z685,COLUMN(),4,1,"Monitoraggio"))),"")</f>
        <v/>
      </c>
      <c r="AT685" s="119" t="str" cm="1">
        <f t="array" aca="1" ref="AT685" ca="1">IFERROR(IF(INDIRECT(ADDRESS($Z685,COLUMN(),4,1,"Monitoraggio"))="","",INDIRECT(ADDRESS($Z685,COLUMN(),4,1,"Monitoraggio"))),"")</f>
        <v/>
      </c>
      <c r="AU685" s="79" t="str" cm="1">
        <f t="array" aca="1" ref="AU685" ca="1">IFERROR(IF(INDIRECT(ADDRESS($Z685,COLUMN(),4,1,"Monitoraggio"))="","",INDIRECT(ADDRESS($Z685,COLUMN(),4,1,"Monitoraggio"))),"")</f>
        <v/>
      </c>
      <c r="AV685" s="119" t="str" cm="1">
        <f t="array" aca="1" ref="AV685" ca="1">IFERROR(IF(INDIRECT(ADDRESS($Z685,COLUMN(),4,1,"Monitoraggio"))="","",INDIRECT(ADDRESS($Z685,COLUMN(),4,1,"Monitoraggio"))),"")</f>
        <v/>
      </c>
      <c r="AW685" s="124" t="str" cm="1">
        <f t="array" aca="1" ref="AW685" ca="1">IFERROR(IF(INDIRECT(ADDRESS($Z685,COLUMN(),4,1,"Monitoraggio"))="","",INDIRECT(ADDRESS($Z685,COLUMN(),4,1,"Monitoraggio"))),"")</f>
        <v/>
      </c>
      <c r="AX685" s="62" t="str" cm="1">
        <f t="array" aca="1" ref="AX685" ca="1">IFERROR(IF(INDIRECT(ADDRESS($Z685,COLUMN(),4,1,"Monitoraggio"))="","",INDIRECT(ADDRESS($Z685,COLUMN(),4,1,"Monitoraggio"))),"")</f>
        <v/>
      </c>
      <c r="AY685" s="79" t="str" cm="1">
        <f t="array" aca="1" ref="AY685" ca="1">IFERROR(IF(INDIRECT(ADDRESS($Z685,COLUMN(),4,1,"Monitoraggio"))="","",INDIRECT(ADDRESS($Z685,COLUMN(),4,1,"Monitoraggio"))),"")</f>
        <v/>
      </c>
      <c r="AZ685" s="84" t="str" cm="1">
        <f t="array" aca="1" ref="AZ685" ca="1">IFERROR(IF(INDIRECT(ADDRESS($Z685,COLUMN(),4,1,"Monitoraggio"))="","",INDIRECT(ADDRESS($Z685,COLUMN(),4,1,"Monitoraggio"))),"")</f>
        <v/>
      </c>
      <c r="BA685" s="81" t="str" cm="1">
        <f t="array" aca="1" ref="BA685" ca="1">IFERROR(IF(INDIRECT(ADDRESS($Z685,COLUMN(),4,1,"Monitoraggio"))="","",INDIRECT(ADDRESS($Z685,COLUMN(),4,1,"Monitoraggio"))),"")</f>
        <v/>
      </c>
      <c r="BB685" s="86" t="str" cm="1">
        <f t="array" aca="1" ref="BB685" ca="1">IFERROR(IF(INDIRECT(ADDRESS($Z685,COLUMN(),4,1,"Monitoraggio"))="","",INDIRECT(ADDRESS($Z685,COLUMN(),4,1,"Monitoraggio"))),"")</f>
        <v/>
      </c>
      <c r="BC685" s="79" t="str" cm="1">
        <f t="array" aca="1" ref="BC685" ca="1">IFERROR(IF(INDIRECT(ADDRESS($Z685,COLUMN(),4,1,"Monitoraggio"))="","",INDIRECT(ADDRESS($Z685,COLUMN(),4,1,"Monitoraggio"))),"")</f>
        <v/>
      </c>
      <c r="BD685" s="79" t="str" cm="1">
        <f t="array" aca="1" ref="BD685" ca="1">IFERROR(IF(INDIRECT(ADDRESS($Z685,COLUMN(),4,1,"Monitoraggio"))="","",INDIRECT(ADDRESS($Z685,COLUMN(),4,1,"Monitoraggio"))),"")</f>
        <v/>
      </c>
      <c r="BE685" s="79" t="str" cm="1">
        <f t="array" aca="1" ref="BE685" ca="1">IFERROR(IF(INDIRECT(ADDRESS($Z685,COLUMN(),4,1,"Monitoraggio"))="","",INDIRECT(ADDRESS($Z685,COLUMN(),4,1,"Monitoraggio"))),"")</f>
        <v/>
      </c>
      <c r="BF685" s="79" t="str" cm="1">
        <f t="array" aca="1" ref="BF685" ca="1">IFERROR(IF(INDIRECT(ADDRESS($Z685,COLUMN(),4,1,"Monitoraggio"))="","",INDIRECT(ADDRESS($Z685,COLUMN(),4,1,"Monitoraggio"))),"")</f>
        <v/>
      </c>
      <c r="BG685" s="114" t="str" cm="1">
        <f t="array" aca="1" ref="BG685" ca="1">IFERROR(IF(INDIRECT(ADDRESS($Z685,COLUMN(),4,1,"Monitoraggio"))="","",INDIRECT(ADDRESS($Z685,COLUMN(),4,1,"Monitoraggio"))),"")</f>
        <v/>
      </c>
      <c r="BH685" s="48" t="str" cm="1">
        <f t="array" aca="1" ref="BH685" ca="1">IFERROR(IF(INDIRECT(ADDRESS($Z685,COLUMN(),4,1,"Monitoraggio"))="","",INDIRECT(ADDRESS($Z685,COLUMN(),4,1,"Monitoraggio"))),"")</f>
        <v/>
      </c>
      <c r="BI685" s="84" t="str" cm="1">
        <f t="array" aca="1" ref="BI685" ca="1">IFERROR(IF(INDIRECT(ADDRESS($Z685,COLUMN(),4,1,"Monitoraggio"))="","",INDIRECT(ADDRESS($Z685,COLUMN(),4,1,"Monitoraggio"))),"")</f>
        <v/>
      </c>
      <c r="BJ685" s="81" t="str" cm="1">
        <f t="array" aca="1" ref="BJ685" ca="1">IFERROR(IF(INDIRECT(ADDRESS($Z685,COLUMN(),4,1,"Monitoraggio"))="","",INDIRECT(ADDRESS($Z685,COLUMN(),4,1,"Monitoraggio"))),"")</f>
        <v/>
      </c>
    </row>
    <row r="686" spans="26:62" x14ac:dyDescent="0.2">
      <c r="Z686" s="132" t="str">
        <f>IFERROR(MATCH(ROW()-9,Monitoraggio!Z$1:Z$1000,0),"")</f>
        <v/>
      </c>
      <c r="AA686" s="60" t="str" cm="1">
        <f t="array" aca="1" ref="AA686" ca="1">IFERROR(IF(INDIRECT(ADDRESS($Z686,COLUMN(),4,1,"Monitoraggio"))="","",INDIRECT(ADDRESS($Z686,COLUMN(),4,1,"Monitoraggio"))),"")</f>
        <v/>
      </c>
      <c r="AB686" s="114" t="str" cm="1">
        <f t="array" aca="1" ref="AB686" ca="1">IFERROR(IF(INDIRECT(ADDRESS($Z686,COLUMN(),4,1,"Monitoraggio"))="","",INDIRECT(ADDRESS($Z686,COLUMN(),4,1,"Monitoraggio"))),"")</f>
        <v/>
      </c>
      <c r="AC686" s="114" t="str" cm="1">
        <f t="array" aca="1" ref="AC686" ca="1">IFERROR(IF(INDIRECT(ADDRESS($Z686,COLUMN(),4,1,"Monitoraggio"))="","",INDIRECT(ADDRESS($Z686,COLUMN(),4,1,"Monitoraggio"))),"")</f>
        <v/>
      </c>
      <c r="AD686" s="48" t="str" cm="1">
        <f t="array" aca="1" ref="AD686" ca="1">IFERROR(IF(INDIRECT(ADDRESS($Z686,COLUMN(),4,1,"Monitoraggio"))="","",INDIRECT(ADDRESS($Z686,COLUMN(),4,1,"Monitoraggio"))),"")</f>
        <v/>
      </c>
      <c r="AE686" s="61" t="str" cm="1">
        <f t="array" aca="1" ref="AE686" ca="1">IFERROR(IF(INDIRECT(ADDRESS($Z686,COLUMN(),4,1,"Monitoraggio"))="","",INDIRECT(ADDRESS($Z686,COLUMN(),4,1,"Monitoraggio"))),"")</f>
        <v/>
      </c>
      <c r="AF686" s="116" t="str" cm="1">
        <f t="array" aca="1" ref="AF686" ca="1">IFERROR(IF(INDIRECT(ADDRESS($Z686,COLUMN(),4,1,"Monitoraggio"))="","",INDIRECT(ADDRESS($Z686,COLUMN(),4,1,"Monitoraggio"))),"")</f>
        <v/>
      </c>
      <c r="AG686" s="61" t="str" cm="1">
        <f t="array" aca="1" ref="AG686" ca="1">IFERROR(IF(INDIRECT(ADDRESS($Z686,COLUMN(),4,1,"Monitoraggio"))="","",INDIRECT(ADDRESS($Z686,COLUMN(),4,1,"Monitoraggio"))),"")</f>
        <v/>
      </c>
      <c r="AH686" s="116" t="str" cm="1">
        <f t="array" aca="1" ref="AH686" ca="1">IFERROR(IF(INDIRECT(ADDRESS($Z686,COLUMN(),4,1,"Monitoraggio"))="","",INDIRECT(ADDRESS($Z686,COLUMN(),4,1,"Monitoraggio"))),"")</f>
        <v/>
      </c>
      <c r="AI686" s="114" t="str" cm="1">
        <f t="array" aca="1" ref="AI686" ca="1">IFERROR(IF(INDIRECT(ADDRESS($Z686,COLUMN(),4,1,"Monitoraggio"))="","",INDIRECT(ADDRESS($Z686,COLUMN(),4,1,"Monitoraggio"))),"")</f>
        <v/>
      </c>
      <c r="AJ686" s="118" t="str" cm="1">
        <f t="array" aca="1" ref="AJ686" ca="1">IFERROR(IF(INDIRECT(ADDRESS($Z686,COLUMN(),4,1,"Monitoraggio"))="","",INDIRECT(ADDRESS($Z686,COLUMN(),4,1,"Monitoraggio"))),"")</f>
        <v/>
      </c>
      <c r="AK686" s="119" t="str" cm="1">
        <f t="array" aca="1" ref="AK686" ca="1">IFERROR(IF(INDIRECT(ADDRESS($Z686,COLUMN(),4,1,"Monitoraggio"))="","",INDIRECT(ADDRESS($Z686,COLUMN(),4,1,"Monitoraggio"))),"")</f>
        <v/>
      </c>
      <c r="AL686" s="79" t="str" cm="1">
        <f t="array" aca="1" ref="AL686" ca="1">IFERROR(IF(INDIRECT(ADDRESS($Z686,COLUMN(),4,1,"Monitoraggio"))="","",INDIRECT(ADDRESS($Z686,COLUMN(),4,1,"Monitoraggio"))),"")</f>
        <v/>
      </c>
      <c r="AM686" s="77" t="str" cm="1">
        <f t="array" aca="1" ref="AM686" ca="1">IFERROR(IF(INDIRECT(ADDRESS($Z686,COLUMN(),4,1,"Monitoraggio"))="","",INDIRECT(ADDRESS($Z686,COLUMN(),4,1,"Monitoraggio"))),"")</f>
        <v/>
      </c>
      <c r="AN686" s="79" t="str" cm="1">
        <f t="array" aca="1" ref="AN686" ca="1">IFERROR(IF(INDIRECT(ADDRESS($Z686,COLUMN(),4,1,"Monitoraggio"))="","",INDIRECT(ADDRESS($Z686,COLUMN(),4,1,"Monitoraggio"))),"")</f>
        <v/>
      </c>
      <c r="AO686" s="79" t="str" cm="1">
        <f t="array" aca="1" ref="AO686" ca="1">IFERROR(IF(INDIRECT(ADDRESS($Z686,COLUMN(),4,1,"Monitoraggio"))="","",INDIRECT(ADDRESS($Z686,COLUMN(),4,1,"Monitoraggio"))),"")</f>
        <v/>
      </c>
      <c r="AP686" s="79" t="str" cm="1">
        <f t="array" aca="1" ref="AP686" ca="1">IFERROR(IF(INDIRECT(ADDRESS($Z686,COLUMN(),4,1,"Monitoraggio"))="","",INDIRECT(ADDRESS($Z686,COLUMN(),4,1,"Monitoraggio"))),"")</f>
        <v/>
      </c>
      <c r="AQ686" s="81" t="str" cm="1">
        <f t="array" aca="1" ref="AQ686" ca="1">IFERROR(IF(INDIRECT(ADDRESS($Z686,COLUMN(),4,1,"Monitoraggio"))="","",INDIRECT(ADDRESS($Z686,COLUMN(),4,1,"Monitoraggio"))),"")</f>
        <v/>
      </c>
      <c r="AR686" s="122" t="str" cm="1">
        <f t="array" aca="1" ref="AR686" ca="1">IFERROR(IF(INDIRECT(ADDRESS($Z686,COLUMN(),4,1,"Monitoraggio"))="","",INDIRECT(ADDRESS($Z686,COLUMN(),4,1,"Monitoraggio"))),"")</f>
        <v/>
      </c>
      <c r="AS686" s="118" t="str" cm="1">
        <f t="array" aca="1" ref="AS686" ca="1">IFERROR(IF(INDIRECT(ADDRESS($Z686,COLUMN(),4,1,"Monitoraggio"))="","",INDIRECT(ADDRESS($Z686,COLUMN(),4,1,"Monitoraggio"))),"")</f>
        <v/>
      </c>
      <c r="AT686" s="119" t="str" cm="1">
        <f t="array" aca="1" ref="AT686" ca="1">IFERROR(IF(INDIRECT(ADDRESS($Z686,COLUMN(),4,1,"Monitoraggio"))="","",INDIRECT(ADDRESS($Z686,COLUMN(),4,1,"Monitoraggio"))),"")</f>
        <v/>
      </c>
      <c r="AU686" s="79" t="str" cm="1">
        <f t="array" aca="1" ref="AU686" ca="1">IFERROR(IF(INDIRECT(ADDRESS($Z686,COLUMN(),4,1,"Monitoraggio"))="","",INDIRECT(ADDRESS($Z686,COLUMN(),4,1,"Monitoraggio"))),"")</f>
        <v/>
      </c>
      <c r="AV686" s="119" t="str" cm="1">
        <f t="array" aca="1" ref="AV686" ca="1">IFERROR(IF(INDIRECT(ADDRESS($Z686,COLUMN(),4,1,"Monitoraggio"))="","",INDIRECT(ADDRESS($Z686,COLUMN(),4,1,"Monitoraggio"))),"")</f>
        <v/>
      </c>
      <c r="AW686" s="124" t="str" cm="1">
        <f t="array" aca="1" ref="AW686" ca="1">IFERROR(IF(INDIRECT(ADDRESS($Z686,COLUMN(),4,1,"Monitoraggio"))="","",INDIRECT(ADDRESS($Z686,COLUMN(),4,1,"Monitoraggio"))),"")</f>
        <v/>
      </c>
      <c r="AX686" s="62" t="str" cm="1">
        <f t="array" aca="1" ref="AX686" ca="1">IFERROR(IF(INDIRECT(ADDRESS($Z686,COLUMN(),4,1,"Monitoraggio"))="","",INDIRECT(ADDRESS($Z686,COLUMN(),4,1,"Monitoraggio"))),"")</f>
        <v/>
      </c>
      <c r="AY686" s="79" t="str" cm="1">
        <f t="array" aca="1" ref="AY686" ca="1">IFERROR(IF(INDIRECT(ADDRESS($Z686,COLUMN(),4,1,"Monitoraggio"))="","",INDIRECT(ADDRESS($Z686,COLUMN(),4,1,"Monitoraggio"))),"")</f>
        <v/>
      </c>
      <c r="AZ686" s="84" t="str" cm="1">
        <f t="array" aca="1" ref="AZ686" ca="1">IFERROR(IF(INDIRECT(ADDRESS($Z686,COLUMN(),4,1,"Monitoraggio"))="","",INDIRECT(ADDRESS($Z686,COLUMN(),4,1,"Monitoraggio"))),"")</f>
        <v/>
      </c>
      <c r="BA686" s="81" t="str" cm="1">
        <f t="array" aca="1" ref="BA686" ca="1">IFERROR(IF(INDIRECT(ADDRESS($Z686,COLUMN(),4,1,"Monitoraggio"))="","",INDIRECT(ADDRESS($Z686,COLUMN(),4,1,"Monitoraggio"))),"")</f>
        <v/>
      </c>
      <c r="BB686" s="86" t="str" cm="1">
        <f t="array" aca="1" ref="BB686" ca="1">IFERROR(IF(INDIRECT(ADDRESS($Z686,COLUMN(),4,1,"Monitoraggio"))="","",INDIRECT(ADDRESS($Z686,COLUMN(),4,1,"Monitoraggio"))),"")</f>
        <v/>
      </c>
      <c r="BC686" s="79" t="str" cm="1">
        <f t="array" aca="1" ref="BC686" ca="1">IFERROR(IF(INDIRECT(ADDRESS($Z686,COLUMN(),4,1,"Monitoraggio"))="","",INDIRECT(ADDRESS($Z686,COLUMN(),4,1,"Monitoraggio"))),"")</f>
        <v/>
      </c>
      <c r="BD686" s="79" t="str" cm="1">
        <f t="array" aca="1" ref="BD686" ca="1">IFERROR(IF(INDIRECT(ADDRESS($Z686,COLUMN(),4,1,"Monitoraggio"))="","",INDIRECT(ADDRESS($Z686,COLUMN(),4,1,"Monitoraggio"))),"")</f>
        <v/>
      </c>
      <c r="BE686" s="79" t="str" cm="1">
        <f t="array" aca="1" ref="BE686" ca="1">IFERROR(IF(INDIRECT(ADDRESS($Z686,COLUMN(),4,1,"Monitoraggio"))="","",INDIRECT(ADDRESS($Z686,COLUMN(),4,1,"Monitoraggio"))),"")</f>
        <v/>
      </c>
      <c r="BF686" s="79" t="str" cm="1">
        <f t="array" aca="1" ref="BF686" ca="1">IFERROR(IF(INDIRECT(ADDRESS($Z686,COLUMN(),4,1,"Monitoraggio"))="","",INDIRECT(ADDRESS($Z686,COLUMN(),4,1,"Monitoraggio"))),"")</f>
        <v/>
      </c>
      <c r="BG686" s="114" t="str" cm="1">
        <f t="array" aca="1" ref="BG686" ca="1">IFERROR(IF(INDIRECT(ADDRESS($Z686,COLUMN(),4,1,"Monitoraggio"))="","",INDIRECT(ADDRESS($Z686,COLUMN(),4,1,"Monitoraggio"))),"")</f>
        <v/>
      </c>
      <c r="BH686" s="48" t="str" cm="1">
        <f t="array" aca="1" ref="BH686" ca="1">IFERROR(IF(INDIRECT(ADDRESS($Z686,COLUMN(),4,1,"Monitoraggio"))="","",INDIRECT(ADDRESS($Z686,COLUMN(),4,1,"Monitoraggio"))),"")</f>
        <v/>
      </c>
      <c r="BI686" s="84" t="str" cm="1">
        <f t="array" aca="1" ref="BI686" ca="1">IFERROR(IF(INDIRECT(ADDRESS($Z686,COLUMN(),4,1,"Monitoraggio"))="","",INDIRECT(ADDRESS($Z686,COLUMN(),4,1,"Monitoraggio"))),"")</f>
        <v/>
      </c>
      <c r="BJ686" s="81" t="str" cm="1">
        <f t="array" aca="1" ref="BJ686" ca="1">IFERROR(IF(INDIRECT(ADDRESS($Z686,COLUMN(),4,1,"Monitoraggio"))="","",INDIRECT(ADDRESS($Z686,COLUMN(),4,1,"Monitoraggio"))),"")</f>
        <v/>
      </c>
    </row>
    <row r="687" spans="26:62" x14ac:dyDescent="0.2">
      <c r="Z687" s="132" t="str">
        <f>IFERROR(MATCH(ROW()-9,Monitoraggio!Z$1:Z$1000,0),"")</f>
        <v/>
      </c>
      <c r="AA687" s="60" t="str" cm="1">
        <f t="array" aca="1" ref="AA687" ca="1">IFERROR(IF(INDIRECT(ADDRESS($Z687,COLUMN(),4,1,"Monitoraggio"))="","",INDIRECT(ADDRESS($Z687,COLUMN(),4,1,"Monitoraggio"))),"")</f>
        <v/>
      </c>
      <c r="AB687" s="114" t="str" cm="1">
        <f t="array" aca="1" ref="AB687" ca="1">IFERROR(IF(INDIRECT(ADDRESS($Z687,COLUMN(),4,1,"Monitoraggio"))="","",INDIRECT(ADDRESS($Z687,COLUMN(),4,1,"Monitoraggio"))),"")</f>
        <v/>
      </c>
      <c r="AC687" s="114" t="str" cm="1">
        <f t="array" aca="1" ref="AC687" ca="1">IFERROR(IF(INDIRECT(ADDRESS($Z687,COLUMN(),4,1,"Monitoraggio"))="","",INDIRECT(ADDRESS($Z687,COLUMN(),4,1,"Monitoraggio"))),"")</f>
        <v/>
      </c>
      <c r="AD687" s="48" t="str" cm="1">
        <f t="array" aca="1" ref="AD687" ca="1">IFERROR(IF(INDIRECT(ADDRESS($Z687,COLUMN(),4,1,"Monitoraggio"))="","",INDIRECT(ADDRESS($Z687,COLUMN(),4,1,"Monitoraggio"))),"")</f>
        <v/>
      </c>
      <c r="AE687" s="61" t="str" cm="1">
        <f t="array" aca="1" ref="AE687" ca="1">IFERROR(IF(INDIRECT(ADDRESS($Z687,COLUMN(),4,1,"Monitoraggio"))="","",INDIRECT(ADDRESS($Z687,COLUMN(),4,1,"Monitoraggio"))),"")</f>
        <v/>
      </c>
      <c r="AF687" s="116" t="str" cm="1">
        <f t="array" aca="1" ref="AF687" ca="1">IFERROR(IF(INDIRECT(ADDRESS($Z687,COLUMN(),4,1,"Monitoraggio"))="","",INDIRECT(ADDRESS($Z687,COLUMN(),4,1,"Monitoraggio"))),"")</f>
        <v/>
      </c>
      <c r="AG687" s="61" t="str" cm="1">
        <f t="array" aca="1" ref="AG687" ca="1">IFERROR(IF(INDIRECT(ADDRESS($Z687,COLUMN(),4,1,"Monitoraggio"))="","",INDIRECT(ADDRESS($Z687,COLUMN(),4,1,"Monitoraggio"))),"")</f>
        <v/>
      </c>
      <c r="AH687" s="116" t="str" cm="1">
        <f t="array" aca="1" ref="AH687" ca="1">IFERROR(IF(INDIRECT(ADDRESS($Z687,COLUMN(),4,1,"Monitoraggio"))="","",INDIRECT(ADDRESS($Z687,COLUMN(),4,1,"Monitoraggio"))),"")</f>
        <v/>
      </c>
      <c r="AI687" s="114" t="str" cm="1">
        <f t="array" aca="1" ref="AI687" ca="1">IFERROR(IF(INDIRECT(ADDRESS($Z687,COLUMN(),4,1,"Monitoraggio"))="","",INDIRECT(ADDRESS($Z687,COLUMN(),4,1,"Monitoraggio"))),"")</f>
        <v/>
      </c>
      <c r="AJ687" s="118" t="str" cm="1">
        <f t="array" aca="1" ref="AJ687" ca="1">IFERROR(IF(INDIRECT(ADDRESS($Z687,COLUMN(),4,1,"Monitoraggio"))="","",INDIRECT(ADDRESS($Z687,COLUMN(),4,1,"Monitoraggio"))),"")</f>
        <v/>
      </c>
      <c r="AK687" s="119" t="str" cm="1">
        <f t="array" aca="1" ref="AK687" ca="1">IFERROR(IF(INDIRECT(ADDRESS($Z687,COLUMN(),4,1,"Monitoraggio"))="","",INDIRECT(ADDRESS($Z687,COLUMN(),4,1,"Monitoraggio"))),"")</f>
        <v/>
      </c>
      <c r="AL687" s="79" t="str" cm="1">
        <f t="array" aca="1" ref="AL687" ca="1">IFERROR(IF(INDIRECT(ADDRESS($Z687,COLUMN(),4,1,"Monitoraggio"))="","",INDIRECT(ADDRESS($Z687,COLUMN(),4,1,"Monitoraggio"))),"")</f>
        <v/>
      </c>
      <c r="AM687" s="77" t="str" cm="1">
        <f t="array" aca="1" ref="AM687" ca="1">IFERROR(IF(INDIRECT(ADDRESS($Z687,COLUMN(),4,1,"Monitoraggio"))="","",INDIRECT(ADDRESS($Z687,COLUMN(),4,1,"Monitoraggio"))),"")</f>
        <v/>
      </c>
      <c r="AN687" s="79" t="str" cm="1">
        <f t="array" aca="1" ref="AN687" ca="1">IFERROR(IF(INDIRECT(ADDRESS($Z687,COLUMN(),4,1,"Monitoraggio"))="","",INDIRECT(ADDRESS($Z687,COLUMN(),4,1,"Monitoraggio"))),"")</f>
        <v/>
      </c>
      <c r="AO687" s="79" t="str" cm="1">
        <f t="array" aca="1" ref="AO687" ca="1">IFERROR(IF(INDIRECT(ADDRESS($Z687,COLUMN(),4,1,"Monitoraggio"))="","",INDIRECT(ADDRESS($Z687,COLUMN(),4,1,"Monitoraggio"))),"")</f>
        <v/>
      </c>
      <c r="AP687" s="79" t="str" cm="1">
        <f t="array" aca="1" ref="AP687" ca="1">IFERROR(IF(INDIRECT(ADDRESS($Z687,COLUMN(),4,1,"Monitoraggio"))="","",INDIRECT(ADDRESS($Z687,COLUMN(),4,1,"Monitoraggio"))),"")</f>
        <v/>
      </c>
      <c r="AQ687" s="81" t="str" cm="1">
        <f t="array" aca="1" ref="AQ687" ca="1">IFERROR(IF(INDIRECT(ADDRESS($Z687,COLUMN(),4,1,"Monitoraggio"))="","",INDIRECT(ADDRESS($Z687,COLUMN(),4,1,"Monitoraggio"))),"")</f>
        <v/>
      </c>
      <c r="AR687" s="122" t="str" cm="1">
        <f t="array" aca="1" ref="AR687" ca="1">IFERROR(IF(INDIRECT(ADDRESS($Z687,COLUMN(),4,1,"Monitoraggio"))="","",INDIRECT(ADDRESS($Z687,COLUMN(),4,1,"Monitoraggio"))),"")</f>
        <v/>
      </c>
      <c r="AS687" s="118" t="str" cm="1">
        <f t="array" aca="1" ref="AS687" ca="1">IFERROR(IF(INDIRECT(ADDRESS($Z687,COLUMN(),4,1,"Monitoraggio"))="","",INDIRECT(ADDRESS($Z687,COLUMN(),4,1,"Monitoraggio"))),"")</f>
        <v/>
      </c>
      <c r="AT687" s="119" t="str" cm="1">
        <f t="array" aca="1" ref="AT687" ca="1">IFERROR(IF(INDIRECT(ADDRESS($Z687,COLUMN(),4,1,"Monitoraggio"))="","",INDIRECT(ADDRESS($Z687,COLUMN(),4,1,"Monitoraggio"))),"")</f>
        <v/>
      </c>
      <c r="AU687" s="79" t="str" cm="1">
        <f t="array" aca="1" ref="AU687" ca="1">IFERROR(IF(INDIRECT(ADDRESS($Z687,COLUMN(),4,1,"Monitoraggio"))="","",INDIRECT(ADDRESS($Z687,COLUMN(),4,1,"Monitoraggio"))),"")</f>
        <v/>
      </c>
      <c r="AV687" s="119" t="str" cm="1">
        <f t="array" aca="1" ref="AV687" ca="1">IFERROR(IF(INDIRECT(ADDRESS($Z687,COLUMN(),4,1,"Monitoraggio"))="","",INDIRECT(ADDRESS($Z687,COLUMN(),4,1,"Monitoraggio"))),"")</f>
        <v/>
      </c>
      <c r="AW687" s="124" t="str" cm="1">
        <f t="array" aca="1" ref="AW687" ca="1">IFERROR(IF(INDIRECT(ADDRESS($Z687,COLUMN(),4,1,"Monitoraggio"))="","",INDIRECT(ADDRESS($Z687,COLUMN(),4,1,"Monitoraggio"))),"")</f>
        <v/>
      </c>
      <c r="AX687" s="62" t="str" cm="1">
        <f t="array" aca="1" ref="AX687" ca="1">IFERROR(IF(INDIRECT(ADDRESS($Z687,COLUMN(),4,1,"Monitoraggio"))="","",INDIRECT(ADDRESS($Z687,COLUMN(),4,1,"Monitoraggio"))),"")</f>
        <v/>
      </c>
      <c r="AY687" s="79" t="str" cm="1">
        <f t="array" aca="1" ref="AY687" ca="1">IFERROR(IF(INDIRECT(ADDRESS($Z687,COLUMN(),4,1,"Monitoraggio"))="","",INDIRECT(ADDRESS($Z687,COLUMN(),4,1,"Monitoraggio"))),"")</f>
        <v/>
      </c>
      <c r="AZ687" s="84" t="str" cm="1">
        <f t="array" aca="1" ref="AZ687" ca="1">IFERROR(IF(INDIRECT(ADDRESS($Z687,COLUMN(),4,1,"Monitoraggio"))="","",INDIRECT(ADDRESS($Z687,COLUMN(),4,1,"Monitoraggio"))),"")</f>
        <v/>
      </c>
      <c r="BA687" s="81" t="str" cm="1">
        <f t="array" aca="1" ref="BA687" ca="1">IFERROR(IF(INDIRECT(ADDRESS($Z687,COLUMN(),4,1,"Monitoraggio"))="","",INDIRECT(ADDRESS($Z687,COLUMN(),4,1,"Monitoraggio"))),"")</f>
        <v/>
      </c>
      <c r="BB687" s="86" t="str" cm="1">
        <f t="array" aca="1" ref="BB687" ca="1">IFERROR(IF(INDIRECT(ADDRESS($Z687,COLUMN(),4,1,"Monitoraggio"))="","",INDIRECT(ADDRESS($Z687,COLUMN(),4,1,"Monitoraggio"))),"")</f>
        <v/>
      </c>
      <c r="BC687" s="79" t="str" cm="1">
        <f t="array" aca="1" ref="BC687" ca="1">IFERROR(IF(INDIRECT(ADDRESS($Z687,COLUMN(),4,1,"Monitoraggio"))="","",INDIRECT(ADDRESS($Z687,COLUMN(),4,1,"Monitoraggio"))),"")</f>
        <v/>
      </c>
      <c r="BD687" s="79" t="str" cm="1">
        <f t="array" aca="1" ref="BD687" ca="1">IFERROR(IF(INDIRECT(ADDRESS($Z687,COLUMN(),4,1,"Monitoraggio"))="","",INDIRECT(ADDRESS($Z687,COLUMN(),4,1,"Monitoraggio"))),"")</f>
        <v/>
      </c>
      <c r="BE687" s="79" t="str" cm="1">
        <f t="array" aca="1" ref="BE687" ca="1">IFERROR(IF(INDIRECT(ADDRESS($Z687,COLUMN(),4,1,"Monitoraggio"))="","",INDIRECT(ADDRESS($Z687,COLUMN(),4,1,"Monitoraggio"))),"")</f>
        <v/>
      </c>
      <c r="BF687" s="79" t="str" cm="1">
        <f t="array" aca="1" ref="BF687" ca="1">IFERROR(IF(INDIRECT(ADDRESS($Z687,COLUMN(),4,1,"Monitoraggio"))="","",INDIRECT(ADDRESS($Z687,COLUMN(),4,1,"Monitoraggio"))),"")</f>
        <v/>
      </c>
      <c r="BG687" s="114" t="str" cm="1">
        <f t="array" aca="1" ref="BG687" ca="1">IFERROR(IF(INDIRECT(ADDRESS($Z687,COLUMN(),4,1,"Monitoraggio"))="","",INDIRECT(ADDRESS($Z687,COLUMN(),4,1,"Monitoraggio"))),"")</f>
        <v/>
      </c>
      <c r="BH687" s="48" t="str" cm="1">
        <f t="array" aca="1" ref="BH687" ca="1">IFERROR(IF(INDIRECT(ADDRESS($Z687,COLUMN(),4,1,"Monitoraggio"))="","",INDIRECT(ADDRESS($Z687,COLUMN(),4,1,"Monitoraggio"))),"")</f>
        <v/>
      </c>
      <c r="BI687" s="84" t="str" cm="1">
        <f t="array" aca="1" ref="BI687" ca="1">IFERROR(IF(INDIRECT(ADDRESS($Z687,COLUMN(),4,1,"Monitoraggio"))="","",INDIRECT(ADDRESS($Z687,COLUMN(),4,1,"Monitoraggio"))),"")</f>
        <v/>
      </c>
      <c r="BJ687" s="81" t="str" cm="1">
        <f t="array" aca="1" ref="BJ687" ca="1">IFERROR(IF(INDIRECT(ADDRESS($Z687,COLUMN(),4,1,"Monitoraggio"))="","",INDIRECT(ADDRESS($Z687,COLUMN(),4,1,"Monitoraggio"))),"")</f>
        <v/>
      </c>
    </row>
    <row r="688" spans="26:62" x14ac:dyDescent="0.2">
      <c r="Z688" s="132" t="str">
        <f>IFERROR(MATCH(ROW()-9,Monitoraggio!Z$1:Z$1000,0),"")</f>
        <v/>
      </c>
      <c r="AA688" s="60" t="str" cm="1">
        <f t="array" aca="1" ref="AA688" ca="1">IFERROR(IF(INDIRECT(ADDRESS($Z688,COLUMN(),4,1,"Monitoraggio"))="","",INDIRECT(ADDRESS($Z688,COLUMN(),4,1,"Monitoraggio"))),"")</f>
        <v/>
      </c>
      <c r="AB688" s="114" t="str" cm="1">
        <f t="array" aca="1" ref="AB688" ca="1">IFERROR(IF(INDIRECT(ADDRESS($Z688,COLUMN(),4,1,"Monitoraggio"))="","",INDIRECT(ADDRESS($Z688,COLUMN(),4,1,"Monitoraggio"))),"")</f>
        <v/>
      </c>
      <c r="AC688" s="114" t="str" cm="1">
        <f t="array" aca="1" ref="AC688" ca="1">IFERROR(IF(INDIRECT(ADDRESS($Z688,COLUMN(),4,1,"Monitoraggio"))="","",INDIRECT(ADDRESS($Z688,COLUMN(),4,1,"Monitoraggio"))),"")</f>
        <v/>
      </c>
      <c r="AD688" s="48" t="str" cm="1">
        <f t="array" aca="1" ref="AD688" ca="1">IFERROR(IF(INDIRECT(ADDRESS($Z688,COLUMN(),4,1,"Monitoraggio"))="","",INDIRECT(ADDRESS($Z688,COLUMN(),4,1,"Monitoraggio"))),"")</f>
        <v/>
      </c>
      <c r="AE688" s="61" t="str" cm="1">
        <f t="array" aca="1" ref="AE688" ca="1">IFERROR(IF(INDIRECT(ADDRESS($Z688,COLUMN(),4,1,"Monitoraggio"))="","",INDIRECT(ADDRESS($Z688,COLUMN(),4,1,"Monitoraggio"))),"")</f>
        <v/>
      </c>
      <c r="AF688" s="116" t="str" cm="1">
        <f t="array" aca="1" ref="AF688" ca="1">IFERROR(IF(INDIRECT(ADDRESS($Z688,COLUMN(),4,1,"Monitoraggio"))="","",INDIRECT(ADDRESS($Z688,COLUMN(),4,1,"Monitoraggio"))),"")</f>
        <v/>
      </c>
      <c r="AG688" s="61" t="str" cm="1">
        <f t="array" aca="1" ref="AG688" ca="1">IFERROR(IF(INDIRECT(ADDRESS($Z688,COLUMN(),4,1,"Monitoraggio"))="","",INDIRECT(ADDRESS($Z688,COLUMN(),4,1,"Monitoraggio"))),"")</f>
        <v/>
      </c>
      <c r="AH688" s="116" t="str" cm="1">
        <f t="array" aca="1" ref="AH688" ca="1">IFERROR(IF(INDIRECT(ADDRESS($Z688,COLUMN(),4,1,"Monitoraggio"))="","",INDIRECT(ADDRESS($Z688,COLUMN(),4,1,"Monitoraggio"))),"")</f>
        <v/>
      </c>
      <c r="AI688" s="114" t="str" cm="1">
        <f t="array" aca="1" ref="AI688" ca="1">IFERROR(IF(INDIRECT(ADDRESS($Z688,COLUMN(),4,1,"Monitoraggio"))="","",INDIRECT(ADDRESS($Z688,COLUMN(),4,1,"Monitoraggio"))),"")</f>
        <v/>
      </c>
      <c r="AJ688" s="118" t="str" cm="1">
        <f t="array" aca="1" ref="AJ688" ca="1">IFERROR(IF(INDIRECT(ADDRESS($Z688,COLUMN(),4,1,"Monitoraggio"))="","",INDIRECT(ADDRESS($Z688,COLUMN(),4,1,"Monitoraggio"))),"")</f>
        <v/>
      </c>
      <c r="AK688" s="119" t="str" cm="1">
        <f t="array" aca="1" ref="AK688" ca="1">IFERROR(IF(INDIRECT(ADDRESS($Z688,COLUMN(),4,1,"Monitoraggio"))="","",INDIRECT(ADDRESS($Z688,COLUMN(),4,1,"Monitoraggio"))),"")</f>
        <v/>
      </c>
      <c r="AL688" s="79" t="str" cm="1">
        <f t="array" aca="1" ref="AL688" ca="1">IFERROR(IF(INDIRECT(ADDRESS($Z688,COLUMN(),4,1,"Monitoraggio"))="","",INDIRECT(ADDRESS($Z688,COLUMN(),4,1,"Monitoraggio"))),"")</f>
        <v/>
      </c>
      <c r="AM688" s="77" t="str" cm="1">
        <f t="array" aca="1" ref="AM688" ca="1">IFERROR(IF(INDIRECT(ADDRESS($Z688,COLUMN(),4,1,"Monitoraggio"))="","",INDIRECT(ADDRESS($Z688,COLUMN(),4,1,"Monitoraggio"))),"")</f>
        <v/>
      </c>
      <c r="AN688" s="79" t="str" cm="1">
        <f t="array" aca="1" ref="AN688" ca="1">IFERROR(IF(INDIRECT(ADDRESS($Z688,COLUMN(),4,1,"Monitoraggio"))="","",INDIRECT(ADDRESS($Z688,COLUMN(),4,1,"Monitoraggio"))),"")</f>
        <v/>
      </c>
      <c r="AO688" s="79" t="str" cm="1">
        <f t="array" aca="1" ref="AO688" ca="1">IFERROR(IF(INDIRECT(ADDRESS($Z688,COLUMN(),4,1,"Monitoraggio"))="","",INDIRECT(ADDRESS($Z688,COLUMN(),4,1,"Monitoraggio"))),"")</f>
        <v/>
      </c>
      <c r="AP688" s="79" t="str" cm="1">
        <f t="array" aca="1" ref="AP688" ca="1">IFERROR(IF(INDIRECT(ADDRESS($Z688,COLUMN(),4,1,"Monitoraggio"))="","",INDIRECT(ADDRESS($Z688,COLUMN(),4,1,"Monitoraggio"))),"")</f>
        <v/>
      </c>
      <c r="AQ688" s="81" t="str" cm="1">
        <f t="array" aca="1" ref="AQ688" ca="1">IFERROR(IF(INDIRECT(ADDRESS($Z688,COLUMN(),4,1,"Monitoraggio"))="","",INDIRECT(ADDRESS($Z688,COLUMN(),4,1,"Monitoraggio"))),"")</f>
        <v/>
      </c>
      <c r="AR688" s="122" t="str" cm="1">
        <f t="array" aca="1" ref="AR688" ca="1">IFERROR(IF(INDIRECT(ADDRESS($Z688,COLUMN(),4,1,"Monitoraggio"))="","",INDIRECT(ADDRESS($Z688,COLUMN(),4,1,"Monitoraggio"))),"")</f>
        <v/>
      </c>
      <c r="AS688" s="118" t="str" cm="1">
        <f t="array" aca="1" ref="AS688" ca="1">IFERROR(IF(INDIRECT(ADDRESS($Z688,COLUMN(),4,1,"Monitoraggio"))="","",INDIRECT(ADDRESS($Z688,COLUMN(),4,1,"Monitoraggio"))),"")</f>
        <v/>
      </c>
      <c r="AT688" s="119" t="str" cm="1">
        <f t="array" aca="1" ref="AT688" ca="1">IFERROR(IF(INDIRECT(ADDRESS($Z688,COLUMN(),4,1,"Monitoraggio"))="","",INDIRECT(ADDRESS($Z688,COLUMN(),4,1,"Monitoraggio"))),"")</f>
        <v/>
      </c>
      <c r="AU688" s="79" t="str" cm="1">
        <f t="array" aca="1" ref="AU688" ca="1">IFERROR(IF(INDIRECT(ADDRESS($Z688,COLUMN(),4,1,"Monitoraggio"))="","",INDIRECT(ADDRESS($Z688,COLUMN(),4,1,"Monitoraggio"))),"")</f>
        <v/>
      </c>
      <c r="AV688" s="119" t="str" cm="1">
        <f t="array" aca="1" ref="AV688" ca="1">IFERROR(IF(INDIRECT(ADDRESS($Z688,COLUMN(),4,1,"Monitoraggio"))="","",INDIRECT(ADDRESS($Z688,COLUMN(),4,1,"Monitoraggio"))),"")</f>
        <v/>
      </c>
      <c r="AW688" s="124" t="str" cm="1">
        <f t="array" aca="1" ref="AW688" ca="1">IFERROR(IF(INDIRECT(ADDRESS($Z688,COLUMN(),4,1,"Monitoraggio"))="","",INDIRECT(ADDRESS($Z688,COLUMN(),4,1,"Monitoraggio"))),"")</f>
        <v/>
      </c>
      <c r="AX688" s="62" t="str" cm="1">
        <f t="array" aca="1" ref="AX688" ca="1">IFERROR(IF(INDIRECT(ADDRESS($Z688,COLUMN(),4,1,"Monitoraggio"))="","",INDIRECT(ADDRESS($Z688,COLUMN(),4,1,"Monitoraggio"))),"")</f>
        <v/>
      </c>
      <c r="AY688" s="79" t="str" cm="1">
        <f t="array" aca="1" ref="AY688" ca="1">IFERROR(IF(INDIRECT(ADDRESS($Z688,COLUMN(),4,1,"Monitoraggio"))="","",INDIRECT(ADDRESS($Z688,COLUMN(),4,1,"Monitoraggio"))),"")</f>
        <v/>
      </c>
      <c r="AZ688" s="84" t="str" cm="1">
        <f t="array" aca="1" ref="AZ688" ca="1">IFERROR(IF(INDIRECT(ADDRESS($Z688,COLUMN(),4,1,"Monitoraggio"))="","",INDIRECT(ADDRESS($Z688,COLUMN(),4,1,"Monitoraggio"))),"")</f>
        <v/>
      </c>
      <c r="BA688" s="81" t="str" cm="1">
        <f t="array" aca="1" ref="BA688" ca="1">IFERROR(IF(INDIRECT(ADDRESS($Z688,COLUMN(),4,1,"Monitoraggio"))="","",INDIRECT(ADDRESS($Z688,COLUMN(),4,1,"Monitoraggio"))),"")</f>
        <v/>
      </c>
      <c r="BB688" s="86" t="str" cm="1">
        <f t="array" aca="1" ref="BB688" ca="1">IFERROR(IF(INDIRECT(ADDRESS($Z688,COLUMN(),4,1,"Monitoraggio"))="","",INDIRECT(ADDRESS($Z688,COLUMN(),4,1,"Monitoraggio"))),"")</f>
        <v/>
      </c>
      <c r="BC688" s="79" t="str" cm="1">
        <f t="array" aca="1" ref="BC688" ca="1">IFERROR(IF(INDIRECT(ADDRESS($Z688,COLUMN(),4,1,"Monitoraggio"))="","",INDIRECT(ADDRESS($Z688,COLUMN(),4,1,"Monitoraggio"))),"")</f>
        <v/>
      </c>
      <c r="BD688" s="79" t="str" cm="1">
        <f t="array" aca="1" ref="BD688" ca="1">IFERROR(IF(INDIRECT(ADDRESS($Z688,COLUMN(),4,1,"Monitoraggio"))="","",INDIRECT(ADDRESS($Z688,COLUMN(),4,1,"Monitoraggio"))),"")</f>
        <v/>
      </c>
      <c r="BE688" s="79" t="str" cm="1">
        <f t="array" aca="1" ref="BE688" ca="1">IFERROR(IF(INDIRECT(ADDRESS($Z688,COLUMN(),4,1,"Monitoraggio"))="","",INDIRECT(ADDRESS($Z688,COLUMN(),4,1,"Monitoraggio"))),"")</f>
        <v/>
      </c>
      <c r="BF688" s="79" t="str" cm="1">
        <f t="array" aca="1" ref="BF688" ca="1">IFERROR(IF(INDIRECT(ADDRESS($Z688,COLUMN(),4,1,"Monitoraggio"))="","",INDIRECT(ADDRESS($Z688,COLUMN(),4,1,"Monitoraggio"))),"")</f>
        <v/>
      </c>
      <c r="BG688" s="114" t="str" cm="1">
        <f t="array" aca="1" ref="BG688" ca="1">IFERROR(IF(INDIRECT(ADDRESS($Z688,COLUMN(),4,1,"Monitoraggio"))="","",INDIRECT(ADDRESS($Z688,COLUMN(),4,1,"Monitoraggio"))),"")</f>
        <v/>
      </c>
      <c r="BH688" s="48" t="str" cm="1">
        <f t="array" aca="1" ref="BH688" ca="1">IFERROR(IF(INDIRECT(ADDRESS($Z688,COLUMN(),4,1,"Monitoraggio"))="","",INDIRECT(ADDRESS($Z688,COLUMN(),4,1,"Monitoraggio"))),"")</f>
        <v/>
      </c>
      <c r="BI688" s="84" t="str" cm="1">
        <f t="array" aca="1" ref="BI688" ca="1">IFERROR(IF(INDIRECT(ADDRESS($Z688,COLUMN(),4,1,"Monitoraggio"))="","",INDIRECT(ADDRESS($Z688,COLUMN(),4,1,"Monitoraggio"))),"")</f>
        <v/>
      </c>
      <c r="BJ688" s="81" t="str" cm="1">
        <f t="array" aca="1" ref="BJ688" ca="1">IFERROR(IF(INDIRECT(ADDRESS($Z688,COLUMN(),4,1,"Monitoraggio"))="","",INDIRECT(ADDRESS($Z688,COLUMN(),4,1,"Monitoraggio"))),"")</f>
        <v/>
      </c>
    </row>
    <row r="689" spans="26:62" x14ac:dyDescent="0.2">
      <c r="Z689" s="132" t="str">
        <f>IFERROR(MATCH(ROW()-9,Monitoraggio!Z$1:Z$1000,0),"")</f>
        <v/>
      </c>
      <c r="AA689" s="60" t="str" cm="1">
        <f t="array" aca="1" ref="AA689" ca="1">IFERROR(IF(INDIRECT(ADDRESS($Z689,COLUMN(),4,1,"Monitoraggio"))="","",INDIRECT(ADDRESS($Z689,COLUMN(),4,1,"Monitoraggio"))),"")</f>
        <v/>
      </c>
      <c r="AB689" s="114" t="str" cm="1">
        <f t="array" aca="1" ref="AB689" ca="1">IFERROR(IF(INDIRECT(ADDRESS($Z689,COLUMN(),4,1,"Monitoraggio"))="","",INDIRECT(ADDRESS($Z689,COLUMN(),4,1,"Monitoraggio"))),"")</f>
        <v/>
      </c>
      <c r="AC689" s="114" t="str" cm="1">
        <f t="array" aca="1" ref="AC689" ca="1">IFERROR(IF(INDIRECT(ADDRESS($Z689,COLUMN(),4,1,"Monitoraggio"))="","",INDIRECT(ADDRESS($Z689,COLUMN(),4,1,"Monitoraggio"))),"")</f>
        <v/>
      </c>
      <c r="AD689" s="48" t="str" cm="1">
        <f t="array" aca="1" ref="AD689" ca="1">IFERROR(IF(INDIRECT(ADDRESS($Z689,COLUMN(),4,1,"Monitoraggio"))="","",INDIRECT(ADDRESS($Z689,COLUMN(),4,1,"Monitoraggio"))),"")</f>
        <v/>
      </c>
      <c r="AE689" s="61" t="str" cm="1">
        <f t="array" aca="1" ref="AE689" ca="1">IFERROR(IF(INDIRECT(ADDRESS($Z689,COLUMN(),4,1,"Monitoraggio"))="","",INDIRECT(ADDRESS($Z689,COLUMN(),4,1,"Monitoraggio"))),"")</f>
        <v/>
      </c>
      <c r="AF689" s="116" t="str" cm="1">
        <f t="array" aca="1" ref="AF689" ca="1">IFERROR(IF(INDIRECT(ADDRESS($Z689,COLUMN(),4,1,"Monitoraggio"))="","",INDIRECT(ADDRESS($Z689,COLUMN(),4,1,"Monitoraggio"))),"")</f>
        <v/>
      </c>
      <c r="AG689" s="61" t="str" cm="1">
        <f t="array" aca="1" ref="AG689" ca="1">IFERROR(IF(INDIRECT(ADDRESS($Z689,COLUMN(),4,1,"Monitoraggio"))="","",INDIRECT(ADDRESS($Z689,COLUMN(),4,1,"Monitoraggio"))),"")</f>
        <v/>
      </c>
      <c r="AH689" s="116" t="str" cm="1">
        <f t="array" aca="1" ref="AH689" ca="1">IFERROR(IF(INDIRECT(ADDRESS($Z689,COLUMN(),4,1,"Monitoraggio"))="","",INDIRECT(ADDRESS($Z689,COLUMN(),4,1,"Monitoraggio"))),"")</f>
        <v/>
      </c>
      <c r="AI689" s="114" t="str" cm="1">
        <f t="array" aca="1" ref="AI689" ca="1">IFERROR(IF(INDIRECT(ADDRESS($Z689,COLUMN(),4,1,"Monitoraggio"))="","",INDIRECT(ADDRESS($Z689,COLUMN(),4,1,"Monitoraggio"))),"")</f>
        <v/>
      </c>
      <c r="AJ689" s="118" t="str" cm="1">
        <f t="array" aca="1" ref="AJ689" ca="1">IFERROR(IF(INDIRECT(ADDRESS($Z689,COLUMN(),4,1,"Monitoraggio"))="","",INDIRECT(ADDRESS($Z689,COLUMN(),4,1,"Monitoraggio"))),"")</f>
        <v/>
      </c>
      <c r="AK689" s="119" t="str" cm="1">
        <f t="array" aca="1" ref="AK689" ca="1">IFERROR(IF(INDIRECT(ADDRESS($Z689,COLUMN(),4,1,"Monitoraggio"))="","",INDIRECT(ADDRESS($Z689,COLUMN(),4,1,"Monitoraggio"))),"")</f>
        <v/>
      </c>
      <c r="AL689" s="79" t="str" cm="1">
        <f t="array" aca="1" ref="AL689" ca="1">IFERROR(IF(INDIRECT(ADDRESS($Z689,COLUMN(),4,1,"Monitoraggio"))="","",INDIRECT(ADDRESS($Z689,COLUMN(),4,1,"Monitoraggio"))),"")</f>
        <v/>
      </c>
      <c r="AM689" s="77" t="str" cm="1">
        <f t="array" aca="1" ref="AM689" ca="1">IFERROR(IF(INDIRECT(ADDRESS($Z689,COLUMN(),4,1,"Monitoraggio"))="","",INDIRECT(ADDRESS($Z689,COLUMN(),4,1,"Monitoraggio"))),"")</f>
        <v/>
      </c>
      <c r="AN689" s="79" t="str" cm="1">
        <f t="array" aca="1" ref="AN689" ca="1">IFERROR(IF(INDIRECT(ADDRESS($Z689,COLUMN(),4,1,"Monitoraggio"))="","",INDIRECT(ADDRESS($Z689,COLUMN(),4,1,"Monitoraggio"))),"")</f>
        <v/>
      </c>
      <c r="AO689" s="79" t="str" cm="1">
        <f t="array" aca="1" ref="AO689" ca="1">IFERROR(IF(INDIRECT(ADDRESS($Z689,COLUMN(),4,1,"Monitoraggio"))="","",INDIRECT(ADDRESS($Z689,COLUMN(),4,1,"Monitoraggio"))),"")</f>
        <v/>
      </c>
      <c r="AP689" s="79" t="str" cm="1">
        <f t="array" aca="1" ref="AP689" ca="1">IFERROR(IF(INDIRECT(ADDRESS($Z689,COLUMN(),4,1,"Monitoraggio"))="","",INDIRECT(ADDRESS($Z689,COLUMN(),4,1,"Monitoraggio"))),"")</f>
        <v/>
      </c>
      <c r="AQ689" s="81" t="str" cm="1">
        <f t="array" aca="1" ref="AQ689" ca="1">IFERROR(IF(INDIRECT(ADDRESS($Z689,COLUMN(),4,1,"Monitoraggio"))="","",INDIRECT(ADDRESS($Z689,COLUMN(),4,1,"Monitoraggio"))),"")</f>
        <v/>
      </c>
      <c r="AR689" s="122" t="str" cm="1">
        <f t="array" aca="1" ref="AR689" ca="1">IFERROR(IF(INDIRECT(ADDRESS($Z689,COLUMN(),4,1,"Monitoraggio"))="","",INDIRECT(ADDRESS($Z689,COLUMN(),4,1,"Monitoraggio"))),"")</f>
        <v/>
      </c>
      <c r="AS689" s="118" t="str" cm="1">
        <f t="array" aca="1" ref="AS689" ca="1">IFERROR(IF(INDIRECT(ADDRESS($Z689,COLUMN(),4,1,"Monitoraggio"))="","",INDIRECT(ADDRESS($Z689,COLUMN(),4,1,"Monitoraggio"))),"")</f>
        <v/>
      </c>
      <c r="AT689" s="119" t="str" cm="1">
        <f t="array" aca="1" ref="AT689" ca="1">IFERROR(IF(INDIRECT(ADDRESS($Z689,COLUMN(),4,1,"Monitoraggio"))="","",INDIRECT(ADDRESS($Z689,COLUMN(),4,1,"Monitoraggio"))),"")</f>
        <v/>
      </c>
      <c r="AU689" s="79" t="str" cm="1">
        <f t="array" aca="1" ref="AU689" ca="1">IFERROR(IF(INDIRECT(ADDRESS($Z689,COLUMN(),4,1,"Monitoraggio"))="","",INDIRECT(ADDRESS($Z689,COLUMN(),4,1,"Monitoraggio"))),"")</f>
        <v/>
      </c>
      <c r="AV689" s="119" t="str" cm="1">
        <f t="array" aca="1" ref="AV689" ca="1">IFERROR(IF(INDIRECT(ADDRESS($Z689,COLUMN(),4,1,"Monitoraggio"))="","",INDIRECT(ADDRESS($Z689,COLUMN(),4,1,"Monitoraggio"))),"")</f>
        <v/>
      </c>
      <c r="AW689" s="124" t="str" cm="1">
        <f t="array" aca="1" ref="AW689" ca="1">IFERROR(IF(INDIRECT(ADDRESS($Z689,COLUMN(),4,1,"Monitoraggio"))="","",INDIRECT(ADDRESS($Z689,COLUMN(),4,1,"Monitoraggio"))),"")</f>
        <v/>
      </c>
      <c r="AX689" s="62" t="str" cm="1">
        <f t="array" aca="1" ref="AX689" ca="1">IFERROR(IF(INDIRECT(ADDRESS($Z689,COLUMN(),4,1,"Monitoraggio"))="","",INDIRECT(ADDRESS($Z689,COLUMN(),4,1,"Monitoraggio"))),"")</f>
        <v/>
      </c>
      <c r="AY689" s="79" t="str" cm="1">
        <f t="array" aca="1" ref="AY689" ca="1">IFERROR(IF(INDIRECT(ADDRESS($Z689,COLUMN(),4,1,"Monitoraggio"))="","",INDIRECT(ADDRESS($Z689,COLUMN(),4,1,"Monitoraggio"))),"")</f>
        <v/>
      </c>
      <c r="AZ689" s="84" t="str" cm="1">
        <f t="array" aca="1" ref="AZ689" ca="1">IFERROR(IF(INDIRECT(ADDRESS($Z689,COLUMN(),4,1,"Monitoraggio"))="","",INDIRECT(ADDRESS($Z689,COLUMN(),4,1,"Monitoraggio"))),"")</f>
        <v/>
      </c>
      <c r="BA689" s="81" t="str" cm="1">
        <f t="array" aca="1" ref="BA689" ca="1">IFERROR(IF(INDIRECT(ADDRESS($Z689,COLUMN(),4,1,"Monitoraggio"))="","",INDIRECT(ADDRESS($Z689,COLUMN(),4,1,"Monitoraggio"))),"")</f>
        <v/>
      </c>
      <c r="BB689" s="86" t="str" cm="1">
        <f t="array" aca="1" ref="BB689" ca="1">IFERROR(IF(INDIRECT(ADDRESS($Z689,COLUMN(),4,1,"Monitoraggio"))="","",INDIRECT(ADDRESS($Z689,COLUMN(),4,1,"Monitoraggio"))),"")</f>
        <v/>
      </c>
      <c r="BC689" s="79" t="str" cm="1">
        <f t="array" aca="1" ref="BC689" ca="1">IFERROR(IF(INDIRECT(ADDRESS($Z689,COLUMN(),4,1,"Monitoraggio"))="","",INDIRECT(ADDRESS($Z689,COLUMN(),4,1,"Monitoraggio"))),"")</f>
        <v/>
      </c>
      <c r="BD689" s="79" t="str" cm="1">
        <f t="array" aca="1" ref="BD689" ca="1">IFERROR(IF(INDIRECT(ADDRESS($Z689,COLUMN(),4,1,"Monitoraggio"))="","",INDIRECT(ADDRESS($Z689,COLUMN(),4,1,"Monitoraggio"))),"")</f>
        <v/>
      </c>
      <c r="BE689" s="79" t="str" cm="1">
        <f t="array" aca="1" ref="BE689" ca="1">IFERROR(IF(INDIRECT(ADDRESS($Z689,COLUMN(),4,1,"Monitoraggio"))="","",INDIRECT(ADDRESS($Z689,COLUMN(),4,1,"Monitoraggio"))),"")</f>
        <v/>
      </c>
      <c r="BF689" s="79" t="str" cm="1">
        <f t="array" aca="1" ref="BF689" ca="1">IFERROR(IF(INDIRECT(ADDRESS($Z689,COLUMN(),4,1,"Monitoraggio"))="","",INDIRECT(ADDRESS($Z689,COLUMN(),4,1,"Monitoraggio"))),"")</f>
        <v/>
      </c>
      <c r="BG689" s="114" t="str" cm="1">
        <f t="array" aca="1" ref="BG689" ca="1">IFERROR(IF(INDIRECT(ADDRESS($Z689,COLUMN(),4,1,"Monitoraggio"))="","",INDIRECT(ADDRESS($Z689,COLUMN(),4,1,"Monitoraggio"))),"")</f>
        <v/>
      </c>
      <c r="BH689" s="48" t="str" cm="1">
        <f t="array" aca="1" ref="BH689" ca="1">IFERROR(IF(INDIRECT(ADDRESS($Z689,COLUMN(),4,1,"Monitoraggio"))="","",INDIRECT(ADDRESS($Z689,COLUMN(),4,1,"Monitoraggio"))),"")</f>
        <v/>
      </c>
      <c r="BI689" s="84" t="str" cm="1">
        <f t="array" aca="1" ref="BI689" ca="1">IFERROR(IF(INDIRECT(ADDRESS($Z689,COLUMN(),4,1,"Monitoraggio"))="","",INDIRECT(ADDRESS($Z689,COLUMN(),4,1,"Monitoraggio"))),"")</f>
        <v/>
      </c>
      <c r="BJ689" s="81" t="str" cm="1">
        <f t="array" aca="1" ref="BJ689" ca="1">IFERROR(IF(INDIRECT(ADDRESS($Z689,COLUMN(),4,1,"Monitoraggio"))="","",INDIRECT(ADDRESS($Z689,COLUMN(),4,1,"Monitoraggio"))),"")</f>
        <v/>
      </c>
    </row>
    <row r="690" spans="26:62" x14ac:dyDescent="0.2">
      <c r="Z690" s="132" t="str">
        <f>IFERROR(MATCH(ROW()-9,Monitoraggio!Z$1:Z$1000,0),"")</f>
        <v/>
      </c>
      <c r="AA690" s="60" t="str" cm="1">
        <f t="array" aca="1" ref="AA690" ca="1">IFERROR(IF(INDIRECT(ADDRESS($Z690,COLUMN(),4,1,"Monitoraggio"))="","",INDIRECT(ADDRESS($Z690,COLUMN(),4,1,"Monitoraggio"))),"")</f>
        <v/>
      </c>
      <c r="AB690" s="114" t="str" cm="1">
        <f t="array" aca="1" ref="AB690" ca="1">IFERROR(IF(INDIRECT(ADDRESS($Z690,COLUMN(),4,1,"Monitoraggio"))="","",INDIRECT(ADDRESS($Z690,COLUMN(),4,1,"Monitoraggio"))),"")</f>
        <v/>
      </c>
      <c r="AC690" s="114" t="str" cm="1">
        <f t="array" aca="1" ref="AC690" ca="1">IFERROR(IF(INDIRECT(ADDRESS($Z690,COLUMN(),4,1,"Monitoraggio"))="","",INDIRECT(ADDRESS($Z690,COLUMN(),4,1,"Monitoraggio"))),"")</f>
        <v/>
      </c>
      <c r="AD690" s="48" t="str" cm="1">
        <f t="array" aca="1" ref="AD690" ca="1">IFERROR(IF(INDIRECT(ADDRESS($Z690,COLUMN(),4,1,"Monitoraggio"))="","",INDIRECT(ADDRESS($Z690,COLUMN(),4,1,"Monitoraggio"))),"")</f>
        <v/>
      </c>
      <c r="AE690" s="61" t="str" cm="1">
        <f t="array" aca="1" ref="AE690" ca="1">IFERROR(IF(INDIRECT(ADDRESS($Z690,COLUMN(),4,1,"Monitoraggio"))="","",INDIRECT(ADDRESS($Z690,COLUMN(),4,1,"Monitoraggio"))),"")</f>
        <v/>
      </c>
      <c r="AF690" s="116" t="str" cm="1">
        <f t="array" aca="1" ref="AF690" ca="1">IFERROR(IF(INDIRECT(ADDRESS($Z690,COLUMN(),4,1,"Monitoraggio"))="","",INDIRECT(ADDRESS($Z690,COLUMN(),4,1,"Monitoraggio"))),"")</f>
        <v/>
      </c>
      <c r="AG690" s="61" t="str" cm="1">
        <f t="array" aca="1" ref="AG690" ca="1">IFERROR(IF(INDIRECT(ADDRESS($Z690,COLUMN(),4,1,"Monitoraggio"))="","",INDIRECT(ADDRESS($Z690,COLUMN(),4,1,"Monitoraggio"))),"")</f>
        <v/>
      </c>
      <c r="AH690" s="116" t="str" cm="1">
        <f t="array" aca="1" ref="AH690" ca="1">IFERROR(IF(INDIRECT(ADDRESS($Z690,COLUMN(),4,1,"Monitoraggio"))="","",INDIRECT(ADDRESS($Z690,COLUMN(),4,1,"Monitoraggio"))),"")</f>
        <v/>
      </c>
      <c r="AI690" s="114" t="str" cm="1">
        <f t="array" aca="1" ref="AI690" ca="1">IFERROR(IF(INDIRECT(ADDRESS($Z690,COLUMN(),4,1,"Monitoraggio"))="","",INDIRECT(ADDRESS($Z690,COLUMN(),4,1,"Monitoraggio"))),"")</f>
        <v/>
      </c>
      <c r="AJ690" s="118" t="str" cm="1">
        <f t="array" aca="1" ref="AJ690" ca="1">IFERROR(IF(INDIRECT(ADDRESS($Z690,COLUMN(),4,1,"Monitoraggio"))="","",INDIRECT(ADDRESS($Z690,COLUMN(),4,1,"Monitoraggio"))),"")</f>
        <v/>
      </c>
      <c r="AK690" s="119" t="str" cm="1">
        <f t="array" aca="1" ref="AK690" ca="1">IFERROR(IF(INDIRECT(ADDRESS($Z690,COLUMN(),4,1,"Monitoraggio"))="","",INDIRECT(ADDRESS($Z690,COLUMN(),4,1,"Monitoraggio"))),"")</f>
        <v/>
      </c>
      <c r="AL690" s="79" t="str" cm="1">
        <f t="array" aca="1" ref="AL690" ca="1">IFERROR(IF(INDIRECT(ADDRESS($Z690,COLUMN(),4,1,"Monitoraggio"))="","",INDIRECT(ADDRESS($Z690,COLUMN(),4,1,"Monitoraggio"))),"")</f>
        <v/>
      </c>
      <c r="AM690" s="77" t="str" cm="1">
        <f t="array" aca="1" ref="AM690" ca="1">IFERROR(IF(INDIRECT(ADDRESS($Z690,COLUMN(),4,1,"Monitoraggio"))="","",INDIRECT(ADDRESS($Z690,COLUMN(),4,1,"Monitoraggio"))),"")</f>
        <v/>
      </c>
      <c r="AN690" s="79" t="str" cm="1">
        <f t="array" aca="1" ref="AN690" ca="1">IFERROR(IF(INDIRECT(ADDRESS($Z690,COLUMN(),4,1,"Monitoraggio"))="","",INDIRECT(ADDRESS($Z690,COLUMN(),4,1,"Monitoraggio"))),"")</f>
        <v/>
      </c>
      <c r="AO690" s="79" t="str" cm="1">
        <f t="array" aca="1" ref="AO690" ca="1">IFERROR(IF(INDIRECT(ADDRESS($Z690,COLUMN(),4,1,"Monitoraggio"))="","",INDIRECT(ADDRESS($Z690,COLUMN(),4,1,"Monitoraggio"))),"")</f>
        <v/>
      </c>
      <c r="AP690" s="79" t="str" cm="1">
        <f t="array" aca="1" ref="AP690" ca="1">IFERROR(IF(INDIRECT(ADDRESS($Z690,COLUMN(),4,1,"Monitoraggio"))="","",INDIRECT(ADDRESS($Z690,COLUMN(),4,1,"Monitoraggio"))),"")</f>
        <v/>
      </c>
      <c r="AQ690" s="81" t="str" cm="1">
        <f t="array" aca="1" ref="AQ690" ca="1">IFERROR(IF(INDIRECT(ADDRESS($Z690,COLUMN(),4,1,"Monitoraggio"))="","",INDIRECT(ADDRESS($Z690,COLUMN(),4,1,"Monitoraggio"))),"")</f>
        <v/>
      </c>
      <c r="AR690" s="122" t="str" cm="1">
        <f t="array" aca="1" ref="AR690" ca="1">IFERROR(IF(INDIRECT(ADDRESS($Z690,COLUMN(),4,1,"Monitoraggio"))="","",INDIRECT(ADDRESS($Z690,COLUMN(),4,1,"Monitoraggio"))),"")</f>
        <v/>
      </c>
      <c r="AS690" s="118" t="str" cm="1">
        <f t="array" aca="1" ref="AS690" ca="1">IFERROR(IF(INDIRECT(ADDRESS($Z690,COLUMN(),4,1,"Monitoraggio"))="","",INDIRECT(ADDRESS($Z690,COLUMN(),4,1,"Monitoraggio"))),"")</f>
        <v/>
      </c>
      <c r="AT690" s="119" t="str" cm="1">
        <f t="array" aca="1" ref="AT690" ca="1">IFERROR(IF(INDIRECT(ADDRESS($Z690,COLUMN(),4,1,"Monitoraggio"))="","",INDIRECT(ADDRESS($Z690,COLUMN(),4,1,"Monitoraggio"))),"")</f>
        <v/>
      </c>
      <c r="AU690" s="79" t="str" cm="1">
        <f t="array" aca="1" ref="AU690" ca="1">IFERROR(IF(INDIRECT(ADDRESS($Z690,COLUMN(),4,1,"Monitoraggio"))="","",INDIRECT(ADDRESS($Z690,COLUMN(),4,1,"Monitoraggio"))),"")</f>
        <v/>
      </c>
      <c r="AV690" s="119" t="str" cm="1">
        <f t="array" aca="1" ref="AV690" ca="1">IFERROR(IF(INDIRECT(ADDRESS($Z690,COLUMN(),4,1,"Monitoraggio"))="","",INDIRECT(ADDRESS($Z690,COLUMN(),4,1,"Monitoraggio"))),"")</f>
        <v/>
      </c>
      <c r="AW690" s="124" t="str" cm="1">
        <f t="array" aca="1" ref="AW690" ca="1">IFERROR(IF(INDIRECT(ADDRESS($Z690,COLUMN(),4,1,"Monitoraggio"))="","",INDIRECT(ADDRESS($Z690,COLUMN(),4,1,"Monitoraggio"))),"")</f>
        <v/>
      </c>
      <c r="AX690" s="62" t="str" cm="1">
        <f t="array" aca="1" ref="AX690" ca="1">IFERROR(IF(INDIRECT(ADDRESS($Z690,COLUMN(),4,1,"Monitoraggio"))="","",INDIRECT(ADDRESS($Z690,COLUMN(),4,1,"Monitoraggio"))),"")</f>
        <v/>
      </c>
      <c r="AY690" s="79" t="str" cm="1">
        <f t="array" aca="1" ref="AY690" ca="1">IFERROR(IF(INDIRECT(ADDRESS($Z690,COLUMN(),4,1,"Monitoraggio"))="","",INDIRECT(ADDRESS($Z690,COLUMN(),4,1,"Monitoraggio"))),"")</f>
        <v/>
      </c>
      <c r="AZ690" s="84" t="str" cm="1">
        <f t="array" aca="1" ref="AZ690" ca="1">IFERROR(IF(INDIRECT(ADDRESS($Z690,COLUMN(),4,1,"Monitoraggio"))="","",INDIRECT(ADDRESS($Z690,COLUMN(),4,1,"Monitoraggio"))),"")</f>
        <v/>
      </c>
      <c r="BA690" s="81" t="str" cm="1">
        <f t="array" aca="1" ref="BA690" ca="1">IFERROR(IF(INDIRECT(ADDRESS($Z690,COLUMN(),4,1,"Monitoraggio"))="","",INDIRECT(ADDRESS($Z690,COLUMN(),4,1,"Monitoraggio"))),"")</f>
        <v/>
      </c>
      <c r="BB690" s="86" t="str" cm="1">
        <f t="array" aca="1" ref="BB690" ca="1">IFERROR(IF(INDIRECT(ADDRESS($Z690,COLUMN(),4,1,"Monitoraggio"))="","",INDIRECT(ADDRESS($Z690,COLUMN(),4,1,"Monitoraggio"))),"")</f>
        <v/>
      </c>
      <c r="BC690" s="79" t="str" cm="1">
        <f t="array" aca="1" ref="BC690" ca="1">IFERROR(IF(INDIRECT(ADDRESS($Z690,COLUMN(),4,1,"Monitoraggio"))="","",INDIRECT(ADDRESS($Z690,COLUMN(),4,1,"Monitoraggio"))),"")</f>
        <v/>
      </c>
      <c r="BD690" s="79" t="str" cm="1">
        <f t="array" aca="1" ref="BD690" ca="1">IFERROR(IF(INDIRECT(ADDRESS($Z690,COLUMN(),4,1,"Monitoraggio"))="","",INDIRECT(ADDRESS($Z690,COLUMN(),4,1,"Monitoraggio"))),"")</f>
        <v/>
      </c>
      <c r="BE690" s="79" t="str" cm="1">
        <f t="array" aca="1" ref="BE690" ca="1">IFERROR(IF(INDIRECT(ADDRESS($Z690,COLUMN(),4,1,"Monitoraggio"))="","",INDIRECT(ADDRESS($Z690,COLUMN(),4,1,"Monitoraggio"))),"")</f>
        <v/>
      </c>
      <c r="BF690" s="79" t="str" cm="1">
        <f t="array" aca="1" ref="BF690" ca="1">IFERROR(IF(INDIRECT(ADDRESS($Z690,COLUMN(),4,1,"Monitoraggio"))="","",INDIRECT(ADDRESS($Z690,COLUMN(),4,1,"Monitoraggio"))),"")</f>
        <v/>
      </c>
      <c r="BG690" s="114" t="str" cm="1">
        <f t="array" aca="1" ref="BG690" ca="1">IFERROR(IF(INDIRECT(ADDRESS($Z690,COLUMN(),4,1,"Monitoraggio"))="","",INDIRECT(ADDRESS($Z690,COLUMN(),4,1,"Monitoraggio"))),"")</f>
        <v/>
      </c>
      <c r="BH690" s="48" t="str" cm="1">
        <f t="array" aca="1" ref="BH690" ca="1">IFERROR(IF(INDIRECT(ADDRESS($Z690,COLUMN(),4,1,"Monitoraggio"))="","",INDIRECT(ADDRESS($Z690,COLUMN(),4,1,"Monitoraggio"))),"")</f>
        <v/>
      </c>
      <c r="BI690" s="84" t="str" cm="1">
        <f t="array" aca="1" ref="BI690" ca="1">IFERROR(IF(INDIRECT(ADDRESS($Z690,COLUMN(),4,1,"Monitoraggio"))="","",INDIRECT(ADDRESS($Z690,COLUMN(),4,1,"Monitoraggio"))),"")</f>
        <v/>
      </c>
      <c r="BJ690" s="81" t="str" cm="1">
        <f t="array" aca="1" ref="BJ690" ca="1">IFERROR(IF(INDIRECT(ADDRESS($Z690,COLUMN(),4,1,"Monitoraggio"))="","",INDIRECT(ADDRESS($Z690,COLUMN(),4,1,"Monitoraggio"))),"")</f>
        <v/>
      </c>
    </row>
    <row r="691" spans="26:62" x14ac:dyDescent="0.2">
      <c r="Z691" s="132" t="str">
        <f>IFERROR(MATCH(ROW()-9,Monitoraggio!Z$1:Z$1000,0),"")</f>
        <v/>
      </c>
      <c r="AA691" s="60" t="str" cm="1">
        <f t="array" aca="1" ref="AA691" ca="1">IFERROR(IF(INDIRECT(ADDRESS($Z691,COLUMN(),4,1,"Monitoraggio"))="","",INDIRECT(ADDRESS($Z691,COLUMN(),4,1,"Monitoraggio"))),"")</f>
        <v/>
      </c>
      <c r="AB691" s="114" t="str" cm="1">
        <f t="array" aca="1" ref="AB691" ca="1">IFERROR(IF(INDIRECT(ADDRESS($Z691,COLUMN(),4,1,"Monitoraggio"))="","",INDIRECT(ADDRESS($Z691,COLUMN(),4,1,"Monitoraggio"))),"")</f>
        <v/>
      </c>
      <c r="AC691" s="114" t="str" cm="1">
        <f t="array" aca="1" ref="AC691" ca="1">IFERROR(IF(INDIRECT(ADDRESS($Z691,COLUMN(),4,1,"Monitoraggio"))="","",INDIRECT(ADDRESS($Z691,COLUMN(),4,1,"Monitoraggio"))),"")</f>
        <v/>
      </c>
      <c r="AD691" s="48" t="str" cm="1">
        <f t="array" aca="1" ref="AD691" ca="1">IFERROR(IF(INDIRECT(ADDRESS($Z691,COLUMN(),4,1,"Monitoraggio"))="","",INDIRECT(ADDRESS($Z691,COLUMN(),4,1,"Monitoraggio"))),"")</f>
        <v/>
      </c>
      <c r="AE691" s="61" t="str" cm="1">
        <f t="array" aca="1" ref="AE691" ca="1">IFERROR(IF(INDIRECT(ADDRESS($Z691,COLUMN(),4,1,"Monitoraggio"))="","",INDIRECT(ADDRESS($Z691,COLUMN(),4,1,"Monitoraggio"))),"")</f>
        <v/>
      </c>
      <c r="AF691" s="116" t="str" cm="1">
        <f t="array" aca="1" ref="AF691" ca="1">IFERROR(IF(INDIRECT(ADDRESS($Z691,COLUMN(),4,1,"Monitoraggio"))="","",INDIRECT(ADDRESS($Z691,COLUMN(),4,1,"Monitoraggio"))),"")</f>
        <v/>
      </c>
      <c r="AG691" s="61" t="str" cm="1">
        <f t="array" aca="1" ref="AG691" ca="1">IFERROR(IF(INDIRECT(ADDRESS($Z691,COLUMN(),4,1,"Monitoraggio"))="","",INDIRECT(ADDRESS($Z691,COLUMN(),4,1,"Monitoraggio"))),"")</f>
        <v/>
      </c>
      <c r="AH691" s="116" t="str" cm="1">
        <f t="array" aca="1" ref="AH691" ca="1">IFERROR(IF(INDIRECT(ADDRESS($Z691,COLUMN(),4,1,"Monitoraggio"))="","",INDIRECT(ADDRESS($Z691,COLUMN(),4,1,"Monitoraggio"))),"")</f>
        <v/>
      </c>
      <c r="AI691" s="114" t="str" cm="1">
        <f t="array" aca="1" ref="AI691" ca="1">IFERROR(IF(INDIRECT(ADDRESS($Z691,COLUMN(),4,1,"Monitoraggio"))="","",INDIRECT(ADDRESS($Z691,COLUMN(),4,1,"Monitoraggio"))),"")</f>
        <v/>
      </c>
      <c r="AJ691" s="118" t="str" cm="1">
        <f t="array" aca="1" ref="AJ691" ca="1">IFERROR(IF(INDIRECT(ADDRESS($Z691,COLUMN(),4,1,"Monitoraggio"))="","",INDIRECT(ADDRESS($Z691,COLUMN(),4,1,"Monitoraggio"))),"")</f>
        <v/>
      </c>
      <c r="AK691" s="119" t="str" cm="1">
        <f t="array" aca="1" ref="AK691" ca="1">IFERROR(IF(INDIRECT(ADDRESS($Z691,COLUMN(),4,1,"Monitoraggio"))="","",INDIRECT(ADDRESS($Z691,COLUMN(),4,1,"Monitoraggio"))),"")</f>
        <v/>
      </c>
      <c r="AL691" s="79" t="str" cm="1">
        <f t="array" aca="1" ref="AL691" ca="1">IFERROR(IF(INDIRECT(ADDRESS($Z691,COLUMN(),4,1,"Monitoraggio"))="","",INDIRECT(ADDRESS($Z691,COLUMN(),4,1,"Monitoraggio"))),"")</f>
        <v/>
      </c>
      <c r="AM691" s="77" t="str" cm="1">
        <f t="array" aca="1" ref="AM691" ca="1">IFERROR(IF(INDIRECT(ADDRESS($Z691,COLUMN(),4,1,"Monitoraggio"))="","",INDIRECT(ADDRESS($Z691,COLUMN(),4,1,"Monitoraggio"))),"")</f>
        <v/>
      </c>
      <c r="AN691" s="79" t="str" cm="1">
        <f t="array" aca="1" ref="AN691" ca="1">IFERROR(IF(INDIRECT(ADDRESS($Z691,COLUMN(),4,1,"Monitoraggio"))="","",INDIRECT(ADDRESS($Z691,COLUMN(),4,1,"Monitoraggio"))),"")</f>
        <v/>
      </c>
      <c r="AO691" s="79" t="str" cm="1">
        <f t="array" aca="1" ref="AO691" ca="1">IFERROR(IF(INDIRECT(ADDRESS($Z691,COLUMN(),4,1,"Monitoraggio"))="","",INDIRECT(ADDRESS($Z691,COLUMN(),4,1,"Monitoraggio"))),"")</f>
        <v/>
      </c>
      <c r="AP691" s="79" t="str" cm="1">
        <f t="array" aca="1" ref="AP691" ca="1">IFERROR(IF(INDIRECT(ADDRESS($Z691,COLUMN(),4,1,"Monitoraggio"))="","",INDIRECT(ADDRESS($Z691,COLUMN(),4,1,"Monitoraggio"))),"")</f>
        <v/>
      </c>
      <c r="AQ691" s="81" t="str" cm="1">
        <f t="array" aca="1" ref="AQ691" ca="1">IFERROR(IF(INDIRECT(ADDRESS($Z691,COLUMN(),4,1,"Monitoraggio"))="","",INDIRECT(ADDRESS($Z691,COLUMN(),4,1,"Monitoraggio"))),"")</f>
        <v/>
      </c>
      <c r="AR691" s="122" t="str" cm="1">
        <f t="array" aca="1" ref="AR691" ca="1">IFERROR(IF(INDIRECT(ADDRESS($Z691,COLUMN(),4,1,"Monitoraggio"))="","",INDIRECT(ADDRESS($Z691,COLUMN(),4,1,"Monitoraggio"))),"")</f>
        <v/>
      </c>
      <c r="AS691" s="118" t="str" cm="1">
        <f t="array" aca="1" ref="AS691" ca="1">IFERROR(IF(INDIRECT(ADDRESS($Z691,COLUMN(),4,1,"Monitoraggio"))="","",INDIRECT(ADDRESS($Z691,COLUMN(),4,1,"Monitoraggio"))),"")</f>
        <v/>
      </c>
      <c r="AT691" s="119" t="str" cm="1">
        <f t="array" aca="1" ref="AT691" ca="1">IFERROR(IF(INDIRECT(ADDRESS($Z691,COLUMN(),4,1,"Monitoraggio"))="","",INDIRECT(ADDRESS($Z691,COLUMN(),4,1,"Monitoraggio"))),"")</f>
        <v/>
      </c>
      <c r="AU691" s="79" t="str" cm="1">
        <f t="array" aca="1" ref="AU691" ca="1">IFERROR(IF(INDIRECT(ADDRESS($Z691,COLUMN(),4,1,"Monitoraggio"))="","",INDIRECT(ADDRESS($Z691,COLUMN(),4,1,"Monitoraggio"))),"")</f>
        <v/>
      </c>
      <c r="AV691" s="119" t="str" cm="1">
        <f t="array" aca="1" ref="AV691" ca="1">IFERROR(IF(INDIRECT(ADDRESS($Z691,COLUMN(),4,1,"Monitoraggio"))="","",INDIRECT(ADDRESS($Z691,COLUMN(),4,1,"Monitoraggio"))),"")</f>
        <v/>
      </c>
      <c r="AW691" s="124" t="str" cm="1">
        <f t="array" aca="1" ref="AW691" ca="1">IFERROR(IF(INDIRECT(ADDRESS($Z691,COLUMN(),4,1,"Monitoraggio"))="","",INDIRECT(ADDRESS($Z691,COLUMN(),4,1,"Monitoraggio"))),"")</f>
        <v/>
      </c>
      <c r="AX691" s="62" t="str" cm="1">
        <f t="array" aca="1" ref="AX691" ca="1">IFERROR(IF(INDIRECT(ADDRESS($Z691,COLUMN(),4,1,"Monitoraggio"))="","",INDIRECT(ADDRESS($Z691,COLUMN(),4,1,"Monitoraggio"))),"")</f>
        <v/>
      </c>
      <c r="AY691" s="79" t="str" cm="1">
        <f t="array" aca="1" ref="AY691" ca="1">IFERROR(IF(INDIRECT(ADDRESS($Z691,COLUMN(),4,1,"Monitoraggio"))="","",INDIRECT(ADDRESS($Z691,COLUMN(),4,1,"Monitoraggio"))),"")</f>
        <v/>
      </c>
      <c r="AZ691" s="84" t="str" cm="1">
        <f t="array" aca="1" ref="AZ691" ca="1">IFERROR(IF(INDIRECT(ADDRESS($Z691,COLUMN(),4,1,"Monitoraggio"))="","",INDIRECT(ADDRESS($Z691,COLUMN(),4,1,"Monitoraggio"))),"")</f>
        <v/>
      </c>
      <c r="BA691" s="81" t="str" cm="1">
        <f t="array" aca="1" ref="BA691" ca="1">IFERROR(IF(INDIRECT(ADDRESS($Z691,COLUMN(),4,1,"Monitoraggio"))="","",INDIRECT(ADDRESS($Z691,COLUMN(),4,1,"Monitoraggio"))),"")</f>
        <v/>
      </c>
      <c r="BB691" s="86" t="str" cm="1">
        <f t="array" aca="1" ref="BB691" ca="1">IFERROR(IF(INDIRECT(ADDRESS($Z691,COLUMN(),4,1,"Monitoraggio"))="","",INDIRECT(ADDRESS($Z691,COLUMN(),4,1,"Monitoraggio"))),"")</f>
        <v/>
      </c>
      <c r="BC691" s="79" t="str" cm="1">
        <f t="array" aca="1" ref="BC691" ca="1">IFERROR(IF(INDIRECT(ADDRESS($Z691,COLUMN(),4,1,"Monitoraggio"))="","",INDIRECT(ADDRESS($Z691,COLUMN(),4,1,"Monitoraggio"))),"")</f>
        <v/>
      </c>
      <c r="BD691" s="79" t="str" cm="1">
        <f t="array" aca="1" ref="BD691" ca="1">IFERROR(IF(INDIRECT(ADDRESS($Z691,COLUMN(),4,1,"Monitoraggio"))="","",INDIRECT(ADDRESS($Z691,COLUMN(),4,1,"Monitoraggio"))),"")</f>
        <v/>
      </c>
      <c r="BE691" s="79" t="str" cm="1">
        <f t="array" aca="1" ref="BE691" ca="1">IFERROR(IF(INDIRECT(ADDRESS($Z691,COLUMN(),4,1,"Monitoraggio"))="","",INDIRECT(ADDRESS($Z691,COLUMN(),4,1,"Monitoraggio"))),"")</f>
        <v/>
      </c>
      <c r="BF691" s="79" t="str" cm="1">
        <f t="array" aca="1" ref="BF691" ca="1">IFERROR(IF(INDIRECT(ADDRESS($Z691,COLUMN(),4,1,"Monitoraggio"))="","",INDIRECT(ADDRESS($Z691,COLUMN(),4,1,"Monitoraggio"))),"")</f>
        <v/>
      </c>
      <c r="BG691" s="114" t="str" cm="1">
        <f t="array" aca="1" ref="BG691" ca="1">IFERROR(IF(INDIRECT(ADDRESS($Z691,COLUMN(),4,1,"Monitoraggio"))="","",INDIRECT(ADDRESS($Z691,COLUMN(),4,1,"Monitoraggio"))),"")</f>
        <v/>
      </c>
      <c r="BH691" s="48" t="str" cm="1">
        <f t="array" aca="1" ref="BH691" ca="1">IFERROR(IF(INDIRECT(ADDRESS($Z691,COLUMN(),4,1,"Monitoraggio"))="","",INDIRECT(ADDRESS($Z691,COLUMN(),4,1,"Monitoraggio"))),"")</f>
        <v/>
      </c>
      <c r="BI691" s="84" t="str" cm="1">
        <f t="array" aca="1" ref="BI691" ca="1">IFERROR(IF(INDIRECT(ADDRESS($Z691,COLUMN(),4,1,"Monitoraggio"))="","",INDIRECT(ADDRESS($Z691,COLUMN(),4,1,"Monitoraggio"))),"")</f>
        <v/>
      </c>
      <c r="BJ691" s="81" t="str" cm="1">
        <f t="array" aca="1" ref="BJ691" ca="1">IFERROR(IF(INDIRECT(ADDRESS($Z691,COLUMN(),4,1,"Monitoraggio"))="","",INDIRECT(ADDRESS($Z691,COLUMN(),4,1,"Monitoraggio"))),"")</f>
        <v/>
      </c>
    </row>
    <row r="692" spans="26:62" x14ac:dyDescent="0.2">
      <c r="Z692" s="132" t="str">
        <f>IFERROR(MATCH(ROW()-9,Monitoraggio!Z$1:Z$1000,0),"")</f>
        <v/>
      </c>
      <c r="AA692" s="60" t="str" cm="1">
        <f t="array" aca="1" ref="AA692" ca="1">IFERROR(IF(INDIRECT(ADDRESS($Z692,COLUMN(),4,1,"Monitoraggio"))="","",INDIRECT(ADDRESS($Z692,COLUMN(),4,1,"Monitoraggio"))),"")</f>
        <v/>
      </c>
      <c r="AB692" s="114" t="str" cm="1">
        <f t="array" aca="1" ref="AB692" ca="1">IFERROR(IF(INDIRECT(ADDRESS($Z692,COLUMN(),4,1,"Monitoraggio"))="","",INDIRECT(ADDRESS($Z692,COLUMN(),4,1,"Monitoraggio"))),"")</f>
        <v/>
      </c>
      <c r="AC692" s="114" t="str" cm="1">
        <f t="array" aca="1" ref="AC692" ca="1">IFERROR(IF(INDIRECT(ADDRESS($Z692,COLUMN(),4,1,"Monitoraggio"))="","",INDIRECT(ADDRESS($Z692,COLUMN(),4,1,"Monitoraggio"))),"")</f>
        <v/>
      </c>
      <c r="AD692" s="48" t="str" cm="1">
        <f t="array" aca="1" ref="AD692" ca="1">IFERROR(IF(INDIRECT(ADDRESS($Z692,COLUMN(),4,1,"Monitoraggio"))="","",INDIRECT(ADDRESS($Z692,COLUMN(),4,1,"Monitoraggio"))),"")</f>
        <v/>
      </c>
      <c r="AE692" s="61" t="str" cm="1">
        <f t="array" aca="1" ref="AE692" ca="1">IFERROR(IF(INDIRECT(ADDRESS($Z692,COLUMN(),4,1,"Monitoraggio"))="","",INDIRECT(ADDRESS($Z692,COLUMN(),4,1,"Monitoraggio"))),"")</f>
        <v/>
      </c>
      <c r="AF692" s="116" t="str" cm="1">
        <f t="array" aca="1" ref="AF692" ca="1">IFERROR(IF(INDIRECT(ADDRESS($Z692,COLUMN(),4,1,"Monitoraggio"))="","",INDIRECT(ADDRESS($Z692,COLUMN(),4,1,"Monitoraggio"))),"")</f>
        <v/>
      </c>
      <c r="AG692" s="61" t="str" cm="1">
        <f t="array" aca="1" ref="AG692" ca="1">IFERROR(IF(INDIRECT(ADDRESS($Z692,COLUMN(),4,1,"Monitoraggio"))="","",INDIRECT(ADDRESS($Z692,COLUMN(),4,1,"Monitoraggio"))),"")</f>
        <v/>
      </c>
      <c r="AH692" s="116" t="str" cm="1">
        <f t="array" aca="1" ref="AH692" ca="1">IFERROR(IF(INDIRECT(ADDRESS($Z692,COLUMN(),4,1,"Monitoraggio"))="","",INDIRECT(ADDRESS($Z692,COLUMN(),4,1,"Monitoraggio"))),"")</f>
        <v/>
      </c>
      <c r="AI692" s="114" t="str" cm="1">
        <f t="array" aca="1" ref="AI692" ca="1">IFERROR(IF(INDIRECT(ADDRESS($Z692,COLUMN(),4,1,"Monitoraggio"))="","",INDIRECT(ADDRESS($Z692,COLUMN(),4,1,"Monitoraggio"))),"")</f>
        <v/>
      </c>
      <c r="AJ692" s="118" t="str" cm="1">
        <f t="array" aca="1" ref="AJ692" ca="1">IFERROR(IF(INDIRECT(ADDRESS($Z692,COLUMN(),4,1,"Monitoraggio"))="","",INDIRECT(ADDRESS($Z692,COLUMN(),4,1,"Monitoraggio"))),"")</f>
        <v/>
      </c>
      <c r="AK692" s="119" t="str" cm="1">
        <f t="array" aca="1" ref="AK692" ca="1">IFERROR(IF(INDIRECT(ADDRESS($Z692,COLUMN(),4,1,"Monitoraggio"))="","",INDIRECT(ADDRESS($Z692,COLUMN(),4,1,"Monitoraggio"))),"")</f>
        <v/>
      </c>
      <c r="AL692" s="79" t="str" cm="1">
        <f t="array" aca="1" ref="AL692" ca="1">IFERROR(IF(INDIRECT(ADDRESS($Z692,COLUMN(),4,1,"Monitoraggio"))="","",INDIRECT(ADDRESS($Z692,COLUMN(),4,1,"Monitoraggio"))),"")</f>
        <v/>
      </c>
      <c r="AM692" s="77" t="str" cm="1">
        <f t="array" aca="1" ref="AM692" ca="1">IFERROR(IF(INDIRECT(ADDRESS($Z692,COLUMN(),4,1,"Monitoraggio"))="","",INDIRECT(ADDRESS($Z692,COLUMN(),4,1,"Monitoraggio"))),"")</f>
        <v/>
      </c>
      <c r="AN692" s="79" t="str" cm="1">
        <f t="array" aca="1" ref="AN692" ca="1">IFERROR(IF(INDIRECT(ADDRESS($Z692,COLUMN(),4,1,"Monitoraggio"))="","",INDIRECT(ADDRESS($Z692,COLUMN(),4,1,"Monitoraggio"))),"")</f>
        <v/>
      </c>
      <c r="AO692" s="79" t="str" cm="1">
        <f t="array" aca="1" ref="AO692" ca="1">IFERROR(IF(INDIRECT(ADDRESS($Z692,COLUMN(),4,1,"Monitoraggio"))="","",INDIRECT(ADDRESS($Z692,COLUMN(),4,1,"Monitoraggio"))),"")</f>
        <v/>
      </c>
      <c r="AP692" s="79" t="str" cm="1">
        <f t="array" aca="1" ref="AP692" ca="1">IFERROR(IF(INDIRECT(ADDRESS($Z692,COLUMN(),4,1,"Monitoraggio"))="","",INDIRECT(ADDRESS($Z692,COLUMN(),4,1,"Monitoraggio"))),"")</f>
        <v/>
      </c>
      <c r="AQ692" s="81" t="str" cm="1">
        <f t="array" aca="1" ref="AQ692" ca="1">IFERROR(IF(INDIRECT(ADDRESS($Z692,COLUMN(),4,1,"Monitoraggio"))="","",INDIRECT(ADDRESS($Z692,COLUMN(),4,1,"Monitoraggio"))),"")</f>
        <v/>
      </c>
      <c r="AR692" s="122" t="str" cm="1">
        <f t="array" aca="1" ref="AR692" ca="1">IFERROR(IF(INDIRECT(ADDRESS($Z692,COLUMN(),4,1,"Monitoraggio"))="","",INDIRECT(ADDRESS($Z692,COLUMN(),4,1,"Monitoraggio"))),"")</f>
        <v/>
      </c>
      <c r="AS692" s="118" t="str" cm="1">
        <f t="array" aca="1" ref="AS692" ca="1">IFERROR(IF(INDIRECT(ADDRESS($Z692,COLUMN(),4,1,"Monitoraggio"))="","",INDIRECT(ADDRESS($Z692,COLUMN(),4,1,"Monitoraggio"))),"")</f>
        <v/>
      </c>
      <c r="AT692" s="119" t="str" cm="1">
        <f t="array" aca="1" ref="AT692" ca="1">IFERROR(IF(INDIRECT(ADDRESS($Z692,COLUMN(),4,1,"Monitoraggio"))="","",INDIRECT(ADDRESS($Z692,COLUMN(),4,1,"Monitoraggio"))),"")</f>
        <v/>
      </c>
      <c r="AU692" s="79" t="str" cm="1">
        <f t="array" aca="1" ref="AU692" ca="1">IFERROR(IF(INDIRECT(ADDRESS($Z692,COLUMN(),4,1,"Monitoraggio"))="","",INDIRECT(ADDRESS($Z692,COLUMN(),4,1,"Monitoraggio"))),"")</f>
        <v/>
      </c>
      <c r="AV692" s="119" t="str" cm="1">
        <f t="array" aca="1" ref="AV692" ca="1">IFERROR(IF(INDIRECT(ADDRESS($Z692,COLUMN(),4,1,"Monitoraggio"))="","",INDIRECT(ADDRESS($Z692,COLUMN(),4,1,"Monitoraggio"))),"")</f>
        <v/>
      </c>
      <c r="AW692" s="124" t="str" cm="1">
        <f t="array" aca="1" ref="AW692" ca="1">IFERROR(IF(INDIRECT(ADDRESS($Z692,COLUMN(),4,1,"Monitoraggio"))="","",INDIRECT(ADDRESS($Z692,COLUMN(),4,1,"Monitoraggio"))),"")</f>
        <v/>
      </c>
      <c r="AX692" s="62" t="str" cm="1">
        <f t="array" aca="1" ref="AX692" ca="1">IFERROR(IF(INDIRECT(ADDRESS($Z692,COLUMN(),4,1,"Monitoraggio"))="","",INDIRECT(ADDRESS($Z692,COLUMN(),4,1,"Monitoraggio"))),"")</f>
        <v/>
      </c>
      <c r="AY692" s="79" t="str" cm="1">
        <f t="array" aca="1" ref="AY692" ca="1">IFERROR(IF(INDIRECT(ADDRESS($Z692,COLUMN(),4,1,"Monitoraggio"))="","",INDIRECT(ADDRESS($Z692,COLUMN(),4,1,"Monitoraggio"))),"")</f>
        <v/>
      </c>
      <c r="AZ692" s="84" t="str" cm="1">
        <f t="array" aca="1" ref="AZ692" ca="1">IFERROR(IF(INDIRECT(ADDRESS($Z692,COLUMN(),4,1,"Monitoraggio"))="","",INDIRECT(ADDRESS($Z692,COLUMN(),4,1,"Monitoraggio"))),"")</f>
        <v/>
      </c>
      <c r="BA692" s="81" t="str" cm="1">
        <f t="array" aca="1" ref="BA692" ca="1">IFERROR(IF(INDIRECT(ADDRESS($Z692,COLUMN(),4,1,"Monitoraggio"))="","",INDIRECT(ADDRESS($Z692,COLUMN(),4,1,"Monitoraggio"))),"")</f>
        <v/>
      </c>
      <c r="BB692" s="86" t="str" cm="1">
        <f t="array" aca="1" ref="BB692" ca="1">IFERROR(IF(INDIRECT(ADDRESS($Z692,COLUMN(),4,1,"Monitoraggio"))="","",INDIRECT(ADDRESS($Z692,COLUMN(),4,1,"Monitoraggio"))),"")</f>
        <v/>
      </c>
      <c r="BC692" s="79" t="str" cm="1">
        <f t="array" aca="1" ref="BC692" ca="1">IFERROR(IF(INDIRECT(ADDRESS($Z692,COLUMN(),4,1,"Monitoraggio"))="","",INDIRECT(ADDRESS($Z692,COLUMN(),4,1,"Monitoraggio"))),"")</f>
        <v/>
      </c>
      <c r="BD692" s="79" t="str" cm="1">
        <f t="array" aca="1" ref="BD692" ca="1">IFERROR(IF(INDIRECT(ADDRESS($Z692,COLUMN(),4,1,"Monitoraggio"))="","",INDIRECT(ADDRESS($Z692,COLUMN(),4,1,"Monitoraggio"))),"")</f>
        <v/>
      </c>
      <c r="BE692" s="79" t="str" cm="1">
        <f t="array" aca="1" ref="BE692" ca="1">IFERROR(IF(INDIRECT(ADDRESS($Z692,COLUMN(),4,1,"Monitoraggio"))="","",INDIRECT(ADDRESS($Z692,COLUMN(),4,1,"Monitoraggio"))),"")</f>
        <v/>
      </c>
      <c r="BF692" s="79" t="str" cm="1">
        <f t="array" aca="1" ref="BF692" ca="1">IFERROR(IF(INDIRECT(ADDRESS($Z692,COLUMN(),4,1,"Monitoraggio"))="","",INDIRECT(ADDRESS($Z692,COLUMN(),4,1,"Monitoraggio"))),"")</f>
        <v/>
      </c>
      <c r="BG692" s="114" t="str" cm="1">
        <f t="array" aca="1" ref="BG692" ca="1">IFERROR(IF(INDIRECT(ADDRESS($Z692,COLUMN(),4,1,"Monitoraggio"))="","",INDIRECT(ADDRESS($Z692,COLUMN(),4,1,"Monitoraggio"))),"")</f>
        <v/>
      </c>
      <c r="BH692" s="48" t="str" cm="1">
        <f t="array" aca="1" ref="BH692" ca="1">IFERROR(IF(INDIRECT(ADDRESS($Z692,COLUMN(),4,1,"Monitoraggio"))="","",INDIRECT(ADDRESS($Z692,COLUMN(),4,1,"Monitoraggio"))),"")</f>
        <v/>
      </c>
      <c r="BI692" s="84" t="str" cm="1">
        <f t="array" aca="1" ref="BI692" ca="1">IFERROR(IF(INDIRECT(ADDRESS($Z692,COLUMN(),4,1,"Monitoraggio"))="","",INDIRECT(ADDRESS($Z692,COLUMN(),4,1,"Monitoraggio"))),"")</f>
        <v/>
      </c>
      <c r="BJ692" s="81" t="str" cm="1">
        <f t="array" aca="1" ref="BJ692" ca="1">IFERROR(IF(INDIRECT(ADDRESS($Z692,COLUMN(),4,1,"Monitoraggio"))="","",INDIRECT(ADDRESS($Z692,COLUMN(),4,1,"Monitoraggio"))),"")</f>
        <v/>
      </c>
    </row>
    <row r="693" spans="26:62" x14ac:dyDescent="0.2">
      <c r="Z693" s="132" t="str">
        <f>IFERROR(MATCH(ROW()-9,Monitoraggio!Z$1:Z$1000,0),"")</f>
        <v/>
      </c>
      <c r="AA693" s="60" t="str" cm="1">
        <f t="array" aca="1" ref="AA693" ca="1">IFERROR(IF(INDIRECT(ADDRESS($Z693,COLUMN(),4,1,"Monitoraggio"))="","",INDIRECT(ADDRESS($Z693,COLUMN(),4,1,"Monitoraggio"))),"")</f>
        <v/>
      </c>
      <c r="AB693" s="114" t="str" cm="1">
        <f t="array" aca="1" ref="AB693" ca="1">IFERROR(IF(INDIRECT(ADDRESS($Z693,COLUMN(),4,1,"Monitoraggio"))="","",INDIRECT(ADDRESS($Z693,COLUMN(),4,1,"Monitoraggio"))),"")</f>
        <v/>
      </c>
      <c r="AC693" s="114" t="str" cm="1">
        <f t="array" aca="1" ref="AC693" ca="1">IFERROR(IF(INDIRECT(ADDRESS($Z693,COLUMN(),4,1,"Monitoraggio"))="","",INDIRECT(ADDRESS($Z693,COLUMN(),4,1,"Monitoraggio"))),"")</f>
        <v/>
      </c>
      <c r="AD693" s="48" t="str" cm="1">
        <f t="array" aca="1" ref="AD693" ca="1">IFERROR(IF(INDIRECT(ADDRESS($Z693,COLUMN(),4,1,"Monitoraggio"))="","",INDIRECT(ADDRESS($Z693,COLUMN(),4,1,"Monitoraggio"))),"")</f>
        <v/>
      </c>
      <c r="AE693" s="61" t="str" cm="1">
        <f t="array" aca="1" ref="AE693" ca="1">IFERROR(IF(INDIRECT(ADDRESS($Z693,COLUMN(),4,1,"Monitoraggio"))="","",INDIRECT(ADDRESS($Z693,COLUMN(),4,1,"Monitoraggio"))),"")</f>
        <v/>
      </c>
      <c r="AF693" s="116" t="str" cm="1">
        <f t="array" aca="1" ref="AF693" ca="1">IFERROR(IF(INDIRECT(ADDRESS($Z693,COLUMN(),4,1,"Monitoraggio"))="","",INDIRECT(ADDRESS($Z693,COLUMN(),4,1,"Monitoraggio"))),"")</f>
        <v/>
      </c>
      <c r="AG693" s="61" t="str" cm="1">
        <f t="array" aca="1" ref="AG693" ca="1">IFERROR(IF(INDIRECT(ADDRESS($Z693,COLUMN(),4,1,"Monitoraggio"))="","",INDIRECT(ADDRESS($Z693,COLUMN(),4,1,"Monitoraggio"))),"")</f>
        <v/>
      </c>
      <c r="AH693" s="116" t="str" cm="1">
        <f t="array" aca="1" ref="AH693" ca="1">IFERROR(IF(INDIRECT(ADDRESS($Z693,COLUMN(),4,1,"Monitoraggio"))="","",INDIRECT(ADDRESS($Z693,COLUMN(),4,1,"Monitoraggio"))),"")</f>
        <v/>
      </c>
      <c r="AI693" s="114" t="str" cm="1">
        <f t="array" aca="1" ref="AI693" ca="1">IFERROR(IF(INDIRECT(ADDRESS($Z693,COLUMN(),4,1,"Monitoraggio"))="","",INDIRECT(ADDRESS($Z693,COLUMN(),4,1,"Monitoraggio"))),"")</f>
        <v/>
      </c>
      <c r="AJ693" s="118" t="str" cm="1">
        <f t="array" aca="1" ref="AJ693" ca="1">IFERROR(IF(INDIRECT(ADDRESS($Z693,COLUMN(),4,1,"Monitoraggio"))="","",INDIRECT(ADDRESS($Z693,COLUMN(),4,1,"Monitoraggio"))),"")</f>
        <v/>
      </c>
      <c r="AK693" s="119" t="str" cm="1">
        <f t="array" aca="1" ref="AK693" ca="1">IFERROR(IF(INDIRECT(ADDRESS($Z693,COLUMN(),4,1,"Monitoraggio"))="","",INDIRECT(ADDRESS($Z693,COLUMN(),4,1,"Monitoraggio"))),"")</f>
        <v/>
      </c>
      <c r="AL693" s="79" t="str" cm="1">
        <f t="array" aca="1" ref="AL693" ca="1">IFERROR(IF(INDIRECT(ADDRESS($Z693,COLUMN(),4,1,"Monitoraggio"))="","",INDIRECT(ADDRESS($Z693,COLUMN(),4,1,"Monitoraggio"))),"")</f>
        <v/>
      </c>
      <c r="AM693" s="77" t="str" cm="1">
        <f t="array" aca="1" ref="AM693" ca="1">IFERROR(IF(INDIRECT(ADDRESS($Z693,COLUMN(),4,1,"Monitoraggio"))="","",INDIRECT(ADDRESS($Z693,COLUMN(),4,1,"Monitoraggio"))),"")</f>
        <v/>
      </c>
      <c r="AN693" s="79" t="str" cm="1">
        <f t="array" aca="1" ref="AN693" ca="1">IFERROR(IF(INDIRECT(ADDRESS($Z693,COLUMN(),4,1,"Monitoraggio"))="","",INDIRECT(ADDRESS($Z693,COLUMN(),4,1,"Monitoraggio"))),"")</f>
        <v/>
      </c>
      <c r="AO693" s="79" t="str" cm="1">
        <f t="array" aca="1" ref="AO693" ca="1">IFERROR(IF(INDIRECT(ADDRESS($Z693,COLUMN(),4,1,"Monitoraggio"))="","",INDIRECT(ADDRESS($Z693,COLUMN(),4,1,"Monitoraggio"))),"")</f>
        <v/>
      </c>
      <c r="AP693" s="79" t="str" cm="1">
        <f t="array" aca="1" ref="AP693" ca="1">IFERROR(IF(INDIRECT(ADDRESS($Z693,COLUMN(),4,1,"Monitoraggio"))="","",INDIRECT(ADDRESS($Z693,COLUMN(),4,1,"Monitoraggio"))),"")</f>
        <v/>
      </c>
      <c r="AQ693" s="81" t="str" cm="1">
        <f t="array" aca="1" ref="AQ693" ca="1">IFERROR(IF(INDIRECT(ADDRESS($Z693,COLUMN(),4,1,"Monitoraggio"))="","",INDIRECT(ADDRESS($Z693,COLUMN(),4,1,"Monitoraggio"))),"")</f>
        <v/>
      </c>
      <c r="AR693" s="122" t="str" cm="1">
        <f t="array" aca="1" ref="AR693" ca="1">IFERROR(IF(INDIRECT(ADDRESS($Z693,COLUMN(),4,1,"Monitoraggio"))="","",INDIRECT(ADDRESS($Z693,COLUMN(),4,1,"Monitoraggio"))),"")</f>
        <v/>
      </c>
      <c r="AS693" s="118" t="str" cm="1">
        <f t="array" aca="1" ref="AS693" ca="1">IFERROR(IF(INDIRECT(ADDRESS($Z693,COLUMN(),4,1,"Monitoraggio"))="","",INDIRECT(ADDRESS($Z693,COLUMN(),4,1,"Monitoraggio"))),"")</f>
        <v/>
      </c>
      <c r="AT693" s="119" t="str" cm="1">
        <f t="array" aca="1" ref="AT693" ca="1">IFERROR(IF(INDIRECT(ADDRESS($Z693,COLUMN(),4,1,"Monitoraggio"))="","",INDIRECT(ADDRESS($Z693,COLUMN(),4,1,"Monitoraggio"))),"")</f>
        <v/>
      </c>
      <c r="AU693" s="79" t="str" cm="1">
        <f t="array" aca="1" ref="AU693" ca="1">IFERROR(IF(INDIRECT(ADDRESS($Z693,COLUMN(),4,1,"Monitoraggio"))="","",INDIRECT(ADDRESS($Z693,COLUMN(),4,1,"Monitoraggio"))),"")</f>
        <v/>
      </c>
      <c r="AV693" s="119" t="str" cm="1">
        <f t="array" aca="1" ref="AV693" ca="1">IFERROR(IF(INDIRECT(ADDRESS($Z693,COLUMN(),4,1,"Monitoraggio"))="","",INDIRECT(ADDRESS($Z693,COLUMN(),4,1,"Monitoraggio"))),"")</f>
        <v/>
      </c>
      <c r="AW693" s="124" t="str" cm="1">
        <f t="array" aca="1" ref="AW693" ca="1">IFERROR(IF(INDIRECT(ADDRESS($Z693,COLUMN(),4,1,"Monitoraggio"))="","",INDIRECT(ADDRESS($Z693,COLUMN(),4,1,"Monitoraggio"))),"")</f>
        <v/>
      </c>
      <c r="AX693" s="62" t="str" cm="1">
        <f t="array" aca="1" ref="AX693" ca="1">IFERROR(IF(INDIRECT(ADDRESS($Z693,COLUMN(),4,1,"Monitoraggio"))="","",INDIRECT(ADDRESS($Z693,COLUMN(),4,1,"Monitoraggio"))),"")</f>
        <v/>
      </c>
      <c r="AY693" s="79" t="str" cm="1">
        <f t="array" aca="1" ref="AY693" ca="1">IFERROR(IF(INDIRECT(ADDRESS($Z693,COLUMN(),4,1,"Monitoraggio"))="","",INDIRECT(ADDRESS($Z693,COLUMN(),4,1,"Monitoraggio"))),"")</f>
        <v/>
      </c>
      <c r="AZ693" s="84" t="str" cm="1">
        <f t="array" aca="1" ref="AZ693" ca="1">IFERROR(IF(INDIRECT(ADDRESS($Z693,COLUMN(),4,1,"Monitoraggio"))="","",INDIRECT(ADDRESS($Z693,COLUMN(),4,1,"Monitoraggio"))),"")</f>
        <v/>
      </c>
      <c r="BA693" s="81" t="str" cm="1">
        <f t="array" aca="1" ref="BA693" ca="1">IFERROR(IF(INDIRECT(ADDRESS($Z693,COLUMN(),4,1,"Monitoraggio"))="","",INDIRECT(ADDRESS($Z693,COLUMN(),4,1,"Monitoraggio"))),"")</f>
        <v/>
      </c>
      <c r="BB693" s="86" t="str" cm="1">
        <f t="array" aca="1" ref="BB693" ca="1">IFERROR(IF(INDIRECT(ADDRESS($Z693,COLUMN(),4,1,"Monitoraggio"))="","",INDIRECT(ADDRESS($Z693,COLUMN(),4,1,"Monitoraggio"))),"")</f>
        <v/>
      </c>
      <c r="BC693" s="79" t="str" cm="1">
        <f t="array" aca="1" ref="BC693" ca="1">IFERROR(IF(INDIRECT(ADDRESS($Z693,COLUMN(),4,1,"Monitoraggio"))="","",INDIRECT(ADDRESS($Z693,COLUMN(),4,1,"Monitoraggio"))),"")</f>
        <v/>
      </c>
      <c r="BD693" s="79" t="str" cm="1">
        <f t="array" aca="1" ref="BD693" ca="1">IFERROR(IF(INDIRECT(ADDRESS($Z693,COLUMN(),4,1,"Monitoraggio"))="","",INDIRECT(ADDRESS($Z693,COLUMN(),4,1,"Monitoraggio"))),"")</f>
        <v/>
      </c>
      <c r="BE693" s="79" t="str" cm="1">
        <f t="array" aca="1" ref="BE693" ca="1">IFERROR(IF(INDIRECT(ADDRESS($Z693,COLUMN(),4,1,"Monitoraggio"))="","",INDIRECT(ADDRESS($Z693,COLUMN(),4,1,"Monitoraggio"))),"")</f>
        <v/>
      </c>
      <c r="BF693" s="79" t="str" cm="1">
        <f t="array" aca="1" ref="BF693" ca="1">IFERROR(IF(INDIRECT(ADDRESS($Z693,COLUMN(),4,1,"Monitoraggio"))="","",INDIRECT(ADDRESS($Z693,COLUMN(),4,1,"Monitoraggio"))),"")</f>
        <v/>
      </c>
      <c r="BG693" s="114" t="str" cm="1">
        <f t="array" aca="1" ref="BG693" ca="1">IFERROR(IF(INDIRECT(ADDRESS($Z693,COLUMN(),4,1,"Monitoraggio"))="","",INDIRECT(ADDRESS($Z693,COLUMN(),4,1,"Monitoraggio"))),"")</f>
        <v/>
      </c>
      <c r="BH693" s="48" t="str" cm="1">
        <f t="array" aca="1" ref="BH693" ca="1">IFERROR(IF(INDIRECT(ADDRESS($Z693,COLUMN(),4,1,"Monitoraggio"))="","",INDIRECT(ADDRESS($Z693,COLUMN(),4,1,"Monitoraggio"))),"")</f>
        <v/>
      </c>
      <c r="BI693" s="84" t="str" cm="1">
        <f t="array" aca="1" ref="BI693" ca="1">IFERROR(IF(INDIRECT(ADDRESS($Z693,COLUMN(),4,1,"Monitoraggio"))="","",INDIRECT(ADDRESS($Z693,COLUMN(),4,1,"Monitoraggio"))),"")</f>
        <v/>
      </c>
      <c r="BJ693" s="81" t="str" cm="1">
        <f t="array" aca="1" ref="BJ693" ca="1">IFERROR(IF(INDIRECT(ADDRESS($Z693,COLUMN(),4,1,"Monitoraggio"))="","",INDIRECT(ADDRESS($Z693,COLUMN(),4,1,"Monitoraggio"))),"")</f>
        <v/>
      </c>
    </row>
    <row r="694" spans="26:62" x14ac:dyDescent="0.2">
      <c r="Z694" s="132" t="str">
        <f>IFERROR(MATCH(ROW()-9,Monitoraggio!Z$1:Z$1000,0),"")</f>
        <v/>
      </c>
      <c r="AA694" s="60" t="str" cm="1">
        <f t="array" aca="1" ref="AA694" ca="1">IFERROR(IF(INDIRECT(ADDRESS($Z694,COLUMN(),4,1,"Monitoraggio"))="","",INDIRECT(ADDRESS($Z694,COLUMN(),4,1,"Monitoraggio"))),"")</f>
        <v/>
      </c>
      <c r="AB694" s="114" t="str" cm="1">
        <f t="array" aca="1" ref="AB694" ca="1">IFERROR(IF(INDIRECT(ADDRESS($Z694,COLUMN(),4,1,"Monitoraggio"))="","",INDIRECT(ADDRESS($Z694,COLUMN(),4,1,"Monitoraggio"))),"")</f>
        <v/>
      </c>
      <c r="AC694" s="114" t="str" cm="1">
        <f t="array" aca="1" ref="AC694" ca="1">IFERROR(IF(INDIRECT(ADDRESS($Z694,COLUMN(),4,1,"Monitoraggio"))="","",INDIRECT(ADDRESS($Z694,COLUMN(),4,1,"Monitoraggio"))),"")</f>
        <v/>
      </c>
      <c r="AD694" s="48" t="str" cm="1">
        <f t="array" aca="1" ref="AD694" ca="1">IFERROR(IF(INDIRECT(ADDRESS($Z694,COLUMN(),4,1,"Monitoraggio"))="","",INDIRECT(ADDRESS($Z694,COLUMN(),4,1,"Monitoraggio"))),"")</f>
        <v/>
      </c>
      <c r="AE694" s="61" t="str" cm="1">
        <f t="array" aca="1" ref="AE694" ca="1">IFERROR(IF(INDIRECT(ADDRESS($Z694,COLUMN(),4,1,"Monitoraggio"))="","",INDIRECT(ADDRESS($Z694,COLUMN(),4,1,"Monitoraggio"))),"")</f>
        <v/>
      </c>
      <c r="AF694" s="116" t="str" cm="1">
        <f t="array" aca="1" ref="AF694" ca="1">IFERROR(IF(INDIRECT(ADDRESS($Z694,COLUMN(),4,1,"Monitoraggio"))="","",INDIRECT(ADDRESS($Z694,COLUMN(),4,1,"Monitoraggio"))),"")</f>
        <v/>
      </c>
      <c r="AG694" s="61" t="str" cm="1">
        <f t="array" aca="1" ref="AG694" ca="1">IFERROR(IF(INDIRECT(ADDRESS($Z694,COLUMN(),4,1,"Monitoraggio"))="","",INDIRECT(ADDRESS($Z694,COLUMN(),4,1,"Monitoraggio"))),"")</f>
        <v/>
      </c>
      <c r="AH694" s="116" t="str" cm="1">
        <f t="array" aca="1" ref="AH694" ca="1">IFERROR(IF(INDIRECT(ADDRESS($Z694,COLUMN(),4,1,"Monitoraggio"))="","",INDIRECT(ADDRESS($Z694,COLUMN(),4,1,"Monitoraggio"))),"")</f>
        <v/>
      </c>
      <c r="AI694" s="114" t="str" cm="1">
        <f t="array" aca="1" ref="AI694" ca="1">IFERROR(IF(INDIRECT(ADDRESS($Z694,COLUMN(),4,1,"Monitoraggio"))="","",INDIRECT(ADDRESS($Z694,COLUMN(),4,1,"Monitoraggio"))),"")</f>
        <v/>
      </c>
      <c r="AJ694" s="118" t="str" cm="1">
        <f t="array" aca="1" ref="AJ694" ca="1">IFERROR(IF(INDIRECT(ADDRESS($Z694,COLUMN(),4,1,"Monitoraggio"))="","",INDIRECT(ADDRESS($Z694,COLUMN(),4,1,"Monitoraggio"))),"")</f>
        <v/>
      </c>
      <c r="AK694" s="119" t="str" cm="1">
        <f t="array" aca="1" ref="AK694" ca="1">IFERROR(IF(INDIRECT(ADDRESS($Z694,COLUMN(),4,1,"Monitoraggio"))="","",INDIRECT(ADDRESS($Z694,COLUMN(),4,1,"Monitoraggio"))),"")</f>
        <v/>
      </c>
      <c r="AL694" s="79" t="str" cm="1">
        <f t="array" aca="1" ref="AL694" ca="1">IFERROR(IF(INDIRECT(ADDRESS($Z694,COLUMN(),4,1,"Monitoraggio"))="","",INDIRECT(ADDRESS($Z694,COLUMN(),4,1,"Monitoraggio"))),"")</f>
        <v/>
      </c>
      <c r="AM694" s="77" t="str" cm="1">
        <f t="array" aca="1" ref="AM694" ca="1">IFERROR(IF(INDIRECT(ADDRESS($Z694,COLUMN(),4,1,"Monitoraggio"))="","",INDIRECT(ADDRESS($Z694,COLUMN(),4,1,"Monitoraggio"))),"")</f>
        <v/>
      </c>
      <c r="AN694" s="79" t="str" cm="1">
        <f t="array" aca="1" ref="AN694" ca="1">IFERROR(IF(INDIRECT(ADDRESS($Z694,COLUMN(),4,1,"Monitoraggio"))="","",INDIRECT(ADDRESS($Z694,COLUMN(),4,1,"Monitoraggio"))),"")</f>
        <v/>
      </c>
      <c r="AO694" s="79" t="str" cm="1">
        <f t="array" aca="1" ref="AO694" ca="1">IFERROR(IF(INDIRECT(ADDRESS($Z694,COLUMN(),4,1,"Monitoraggio"))="","",INDIRECT(ADDRESS($Z694,COLUMN(),4,1,"Monitoraggio"))),"")</f>
        <v/>
      </c>
      <c r="AP694" s="79" t="str" cm="1">
        <f t="array" aca="1" ref="AP694" ca="1">IFERROR(IF(INDIRECT(ADDRESS($Z694,COLUMN(),4,1,"Monitoraggio"))="","",INDIRECT(ADDRESS($Z694,COLUMN(),4,1,"Monitoraggio"))),"")</f>
        <v/>
      </c>
      <c r="AQ694" s="81" t="str" cm="1">
        <f t="array" aca="1" ref="AQ694" ca="1">IFERROR(IF(INDIRECT(ADDRESS($Z694,COLUMN(),4,1,"Monitoraggio"))="","",INDIRECT(ADDRESS($Z694,COLUMN(),4,1,"Monitoraggio"))),"")</f>
        <v/>
      </c>
      <c r="AR694" s="122" t="str" cm="1">
        <f t="array" aca="1" ref="AR694" ca="1">IFERROR(IF(INDIRECT(ADDRESS($Z694,COLUMN(),4,1,"Monitoraggio"))="","",INDIRECT(ADDRESS($Z694,COLUMN(),4,1,"Monitoraggio"))),"")</f>
        <v/>
      </c>
      <c r="AS694" s="118" t="str" cm="1">
        <f t="array" aca="1" ref="AS694" ca="1">IFERROR(IF(INDIRECT(ADDRESS($Z694,COLUMN(),4,1,"Monitoraggio"))="","",INDIRECT(ADDRESS($Z694,COLUMN(),4,1,"Monitoraggio"))),"")</f>
        <v/>
      </c>
      <c r="AT694" s="119" t="str" cm="1">
        <f t="array" aca="1" ref="AT694" ca="1">IFERROR(IF(INDIRECT(ADDRESS($Z694,COLUMN(),4,1,"Monitoraggio"))="","",INDIRECT(ADDRESS($Z694,COLUMN(),4,1,"Monitoraggio"))),"")</f>
        <v/>
      </c>
      <c r="AU694" s="79" t="str" cm="1">
        <f t="array" aca="1" ref="AU694" ca="1">IFERROR(IF(INDIRECT(ADDRESS($Z694,COLUMN(),4,1,"Monitoraggio"))="","",INDIRECT(ADDRESS($Z694,COLUMN(),4,1,"Monitoraggio"))),"")</f>
        <v/>
      </c>
      <c r="AV694" s="119" t="str" cm="1">
        <f t="array" aca="1" ref="AV694" ca="1">IFERROR(IF(INDIRECT(ADDRESS($Z694,COLUMN(),4,1,"Monitoraggio"))="","",INDIRECT(ADDRESS($Z694,COLUMN(),4,1,"Monitoraggio"))),"")</f>
        <v/>
      </c>
      <c r="AW694" s="124" t="str" cm="1">
        <f t="array" aca="1" ref="AW694" ca="1">IFERROR(IF(INDIRECT(ADDRESS($Z694,COLUMN(),4,1,"Monitoraggio"))="","",INDIRECT(ADDRESS($Z694,COLUMN(),4,1,"Monitoraggio"))),"")</f>
        <v/>
      </c>
      <c r="AX694" s="62" t="str" cm="1">
        <f t="array" aca="1" ref="AX694" ca="1">IFERROR(IF(INDIRECT(ADDRESS($Z694,COLUMN(),4,1,"Monitoraggio"))="","",INDIRECT(ADDRESS($Z694,COLUMN(),4,1,"Monitoraggio"))),"")</f>
        <v/>
      </c>
      <c r="AY694" s="79" t="str" cm="1">
        <f t="array" aca="1" ref="AY694" ca="1">IFERROR(IF(INDIRECT(ADDRESS($Z694,COLUMN(),4,1,"Monitoraggio"))="","",INDIRECT(ADDRESS($Z694,COLUMN(),4,1,"Monitoraggio"))),"")</f>
        <v/>
      </c>
      <c r="AZ694" s="84" t="str" cm="1">
        <f t="array" aca="1" ref="AZ694" ca="1">IFERROR(IF(INDIRECT(ADDRESS($Z694,COLUMN(),4,1,"Monitoraggio"))="","",INDIRECT(ADDRESS($Z694,COLUMN(),4,1,"Monitoraggio"))),"")</f>
        <v/>
      </c>
      <c r="BA694" s="81" t="str" cm="1">
        <f t="array" aca="1" ref="BA694" ca="1">IFERROR(IF(INDIRECT(ADDRESS($Z694,COLUMN(),4,1,"Monitoraggio"))="","",INDIRECT(ADDRESS($Z694,COLUMN(),4,1,"Monitoraggio"))),"")</f>
        <v/>
      </c>
      <c r="BB694" s="86" t="str" cm="1">
        <f t="array" aca="1" ref="BB694" ca="1">IFERROR(IF(INDIRECT(ADDRESS($Z694,COLUMN(),4,1,"Monitoraggio"))="","",INDIRECT(ADDRESS($Z694,COLUMN(),4,1,"Monitoraggio"))),"")</f>
        <v/>
      </c>
      <c r="BC694" s="79" t="str" cm="1">
        <f t="array" aca="1" ref="BC694" ca="1">IFERROR(IF(INDIRECT(ADDRESS($Z694,COLUMN(),4,1,"Monitoraggio"))="","",INDIRECT(ADDRESS($Z694,COLUMN(),4,1,"Monitoraggio"))),"")</f>
        <v/>
      </c>
      <c r="BD694" s="79" t="str" cm="1">
        <f t="array" aca="1" ref="BD694" ca="1">IFERROR(IF(INDIRECT(ADDRESS($Z694,COLUMN(),4,1,"Monitoraggio"))="","",INDIRECT(ADDRESS($Z694,COLUMN(),4,1,"Monitoraggio"))),"")</f>
        <v/>
      </c>
      <c r="BE694" s="79" t="str" cm="1">
        <f t="array" aca="1" ref="BE694" ca="1">IFERROR(IF(INDIRECT(ADDRESS($Z694,COLUMN(),4,1,"Monitoraggio"))="","",INDIRECT(ADDRESS($Z694,COLUMN(),4,1,"Monitoraggio"))),"")</f>
        <v/>
      </c>
      <c r="BF694" s="79" t="str" cm="1">
        <f t="array" aca="1" ref="BF694" ca="1">IFERROR(IF(INDIRECT(ADDRESS($Z694,COLUMN(),4,1,"Monitoraggio"))="","",INDIRECT(ADDRESS($Z694,COLUMN(),4,1,"Monitoraggio"))),"")</f>
        <v/>
      </c>
      <c r="BG694" s="114" t="str" cm="1">
        <f t="array" aca="1" ref="BG694" ca="1">IFERROR(IF(INDIRECT(ADDRESS($Z694,COLUMN(),4,1,"Monitoraggio"))="","",INDIRECT(ADDRESS($Z694,COLUMN(),4,1,"Monitoraggio"))),"")</f>
        <v/>
      </c>
      <c r="BH694" s="48" t="str" cm="1">
        <f t="array" aca="1" ref="BH694" ca="1">IFERROR(IF(INDIRECT(ADDRESS($Z694,COLUMN(),4,1,"Monitoraggio"))="","",INDIRECT(ADDRESS($Z694,COLUMN(),4,1,"Monitoraggio"))),"")</f>
        <v/>
      </c>
      <c r="BI694" s="84" t="str" cm="1">
        <f t="array" aca="1" ref="BI694" ca="1">IFERROR(IF(INDIRECT(ADDRESS($Z694,COLUMN(),4,1,"Monitoraggio"))="","",INDIRECT(ADDRESS($Z694,COLUMN(),4,1,"Monitoraggio"))),"")</f>
        <v/>
      </c>
      <c r="BJ694" s="81" t="str" cm="1">
        <f t="array" aca="1" ref="BJ694" ca="1">IFERROR(IF(INDIRECT(ADDRESS($Z694,COLUMN(),4,1,"Monitoraggio"))="","",INDIRECT(ADDRESS($Z694,COLUMN(),4,1,"Monitoraggio"))),"")</f>
        <v/>
      </c>
    </row>
    <row r="695" spans="26:62" x14ac:dyDescent="0.2">
      <c r="Z695" s="132" t="str">
        <f>IFERROR(MATCH(ROW()-9,Monitoraggio!Z$1:Z$1000,0),"")</f>
        <v/>
      </c>
      <c r="AA695" s="60" t="str" cm="1">
        <f t="array" aca="1" ref="AA695" ca="1">IFERROR(IF(INDIRECT(ADDRESS($Z695,COLUMN(),4,1,"Monitoraggio"))="","",INDIRECT(ADDRESS($Z695,COLUMN(),4,1,"Monitoraggio"))),"")</f>
        <v/>
      </c>
      <c r="AB695" s="114" t="str" cm="1">
        <f t="array" aca="1" ref="AB695" ca="1">IFERROR(IF(INDIRECT(ADDRESS($Z695,COLUMN(),4,1,"Monitoraggio"))="","",INDIRECT(ADDRESS($Z695,COLUMN(),4,1,"Monitoraggio"))),"")</f>
        <v/>
      </c>
      <c r="AC695" s="114" t="str" cm="1">
        <f t="array" aca="1" ref="AC695" ca="1">IFERROR(IF(INDIRECT(ADDRESS($Z695,COLUMN(),4,1,"Monitoraggio"))="","",INDIRECT(ADDRESS($Z695,COLUMN(),4,1,"Monitoraggio"))),"")</f>
        <v/>
      </c>
      <c r="AD695" s="48" t="str" cm="1">
        <f t="array" aca="1" ref="AD695" ca="1">IFERROR(IF(INDIRECT(ADDRESS($Z695,COLUMN(),4,1,"Monitoraggio"))="","",INDIRECT(ADDRESS($Z695,COLUMN(),4,1,"Monitoraggio"))),"")</f>
        <v/>
      </c>
      <c r="AE695" s="61" t="str" cm="1">
        <f t="array" aca="1" ref="AE695" ca="1">IFERROR(IF(INDIRECT(ADDRESS($Z695,COLUMN(),4,1,"Monitoraggio"))="","",INDIRECT(ADDRESS($Z695,COLUMN(),4,1,"Monitoraggio"))),"")</f>
        <v/>
      </c>
      <c r="AF695" s="116" t="str" cm="1">
        <f t="array" aca="1" ref="AF695" ca="1">IFERROR(IF(INDIRECT(ADDRESS($Z695,COLUMN(),4,1,"Monitoraggio"))="","",INDIRECT(ADDRESS($Z695,COLUMN(),4,1,"Monitoraggio"))),"")</f>
        <v/>
      </c>
      <c r="AG695" s="61" t="str" cm="1">
        <f t="array" aca="1" ref="AG695" ca="1">IFERROR(IF(INDIRECT(ADDRESS($Z695,COLUMN(),4,1,"Monitoraggio"))="","",INDIRECT(ADDRESS($Z695,COLUMN(),4,1,"Monitoraggio"))),"")</f>
        <v/>
      </c>
      <c r="AH695" s="116" t="str" cm="1">
        <f t="array" aca="1" ref="AH695" ca="1">IFERROR(IF(INDIRECT(ADDRESS($Z695,COLUMN(),4,1,"Monitoraggio"))="","",INDIRECT(ADDRESS($Z695,COLUMN(),4,1,"Monitoraggio"))),"")</f>
        <v/>
      </c>
      <c r="AI695" s="114" t="str" cm="1">
        <f t="array" aca="1" ref="AI695" ca="1">IFERROR(IF(INDIRECT(ADDRESS($Z695,COLUMN(),4,1,"Monitoraggio"))="","",INDIRECT(ADDRESS($Z695,COLUMN(),4,1,"Monitoraggio"))),"")</f>
        <v/>
      </c>
      <c r="AJ695" s="118" t="str" cm="1">
        <f t="array" aca="1" ref="AJ695" ca="1">IFERROR(IF(INDIRECT(ADDRESS($Z695,COLUMN(),4,1,"Monitoraggio"))="","",INDIRECT(ADDRESS($Z695,COLUMN(),4,1,"Monitoraggio"))),"")</f>
        <v/>
      </c>
      <c r="AK695" s="119" t="str" cm="1">
        <f t="array" aca="1" ref="AK695" ca="1">IFERROR(IF(INDIRECT(ADDRESS($Z695,COLUMN(),4,1,"Monitoraggio"))="","",INDIRECT(ADDRESS($Z695,COLUMN(),4,1,"Monitoraggio"))),"")</f>
        <v/>
      </c>
      <c r="AL695" s="79" t="str" cm="1">
        <f t="array" aca="1" ref="AL695" ca="1">IFERROR(IF(INDIRECT(ADDRESS($Z695,COLUMN(),4,1,"Monitoraggio"))="","",INDIRECT(ADDRESS($Z695,COLUMN(),4,1,"Monitoraggio"))),"")</f>
        <v/>
      </c>
      <c r="AM695" s="77" t="str" cm="1">
        <f t="array" aca="1" ref="AM695" ca="1">IFERROR(IF(INDIRECT(ADDRESS($Z695,COLUMN(),4,1,"Monitoraggio"))="","",INDIRECT(ADDRESS($Z695,COLUMN(),4,1,"Monitoraggio"))),"")</f>
        <v/>
      </c>
      <c r="AN695" s="79" t="str" cm="1">
        <f t="array" aca="1" ref="AN695" ca="1">IFERROR(IF(INDIRECT(ADDRESS($Z695,COLUMN(),4,1,"Monitoraggio"))="","",INDIRECT(ADDRESS($Z695,COLUMN(),4,1,"Monitoraggio"))),"")</f>
        <v/>
      </c>
      <c r="AO695" s="79" t="str" cm="1">
        <f t="array" aca="1" ref="AO695" ca="1">IFERROR(IF(INDIRECT(ADDRESS($Z695,COLUMN(),4,1,"Monitoraggio"))="","",INDIRECT(ADDRESS($Z695,COLUMN(),4,1,"Monitoraggio"))),"")</f>
        <v/>
      </c>
      <c r="AP695" s="79" t="str" cm="1">
        <f t="array" aca="1" ref="AP695" ca="1">IFERROR(IF(INDIRECT(ADDRESS($Z695,COLUMN(),4,1,"Monitoraggio"))="","",INDIRECT(ADDRESS($Z695,COLUMN(),4,1,"Monitoraggio"))),"")</f>
        <v/>
      </c>
      <c r="AQ695" s="81" t="str" cm="1">
        <f t="array" aca="1" ref="AQ695" ca="1">IFERROR(IF(INDIRECT(ADDRESS($Z695,COLUMN(),4,1,"Monitoraggio"))="","",INDIRECT(ADDRESS($Z695,COLUMN(),4,1,"Monitoraggio"))),"")</f>
        <v/>
      </c>
      <c r="AR695" s="122" t="str" cm="1">
        <f t="array" aca="1" ref="AR695" ca="1">IFERROR(IF(INDIRECT(ADDRESS($Z695,COLUMN(),4,1,"Monitoraggio"))="","",INDIRECT(ADDRESS($Z695,COLUMN(),4,1,"Monitoraggio"))),"")</f>
        <v/>
      </c>
      <c r="AS695" s="118" t="str" cm="1">
        <f t="array" aca="1" ref="AS695" ca="1">IFERROR(IF(INDIRECT(ADDRESS($Z695,COLUMN(),4,1,"Monitoraggio"))="","",INDIRECT(ADDRESS($Z695,COLUMN(),4,1,"Monitoraggio"))),"")</f>
        <v/>
      </c>
      <c r="AT695" s="119" t="str" cm="1">
        <f t="array" aca="1" ref="AT695" ca="1">IFERROR(IF(INDIRECT(ADDRESS($Z695,COLUMN(),4,1,"Monitoraggio"))="","",INDIRECT(ADDRESS($Z695,COLUMN(),4,1,"Monitoraggio"))),"")</f>
        <v/>
      </c>
      <c r="AU695" s="79" t="str" cm="1">
        <f t="array" aca="1" ref="AU695" ca="1">IFERROR(IF(INDIRECT(ADDRESS($Z695,COLUMN(),4,1,"Monitoraggio"))="","",INDIRECT(ADDRESS($Z695,COLUMN(),4,1,"Monitoraggio"))),"")</f>
        <v/>
      </c>
      <c r="AV695" s="119" t="str" cm="1">
        <f t="array" aca="1" ref="AV695" ca="1">IFERROR(IF(INDIRECT(ADDRESS($Z695,COLUMN(),4,1,"Monitoraggio"))="","",INDIRECT(ADDRESS($Z695,COLUMN(),4,1,"Monitoraggio"))),"")</f>
        <v/>
      </c>
      <c r="AW695" s="124" t="str" cm="1">
        <f t="array" aca="1" ref="AW695" ca="1">IFERROR(IF(INDIRECT(ADDRESS($Z695,COLUMN(),4,1,"Monitoraggio"))="","",INDIRECT(ADDRESS($Z695,COLUMN(),4,1,"Monitoraggio"))),"")</f>
        <v/>
      </c>
      <c r="AX695" s="62" t="str" cm="1">
        <f t="array" aca="1" ref="AX695" ca="1">IFERROR(IF(INDIRECT(ADDRESS($Z695,COLUMN(),4,1,"Monitoraggio"))="","",INDIRECT(ADDRESS($Z695,COLUMN(),4,1,"Monitoraggio"))),"")</f>
        <v/>
      </c>
      <c r="AY695" s="79" t="str" cm="1">
        <f t="array" aca="1" ref="AY695" ca="1">IFERROR(IF(INDIRECT(ADDRESS($Z695,COLUMN(),4,1,"Monitoraggio"))="","",INDIRECT(ADDRESS($Z695,COLUMN(),4,1,"Monitoraggio"))),"")</f>
        <v/>
      </c>
      <c r="AZ695" s="84" t="str" cm="1">
        <f t="array" aca="1" ref="AZ695" ca="1">IFERROR(IF(INDIRECT(ADDRESS($Z695,COLUMN(),4,1,"Monitoraggio"))="","",INDIRECT(ADDRESS($Z695,COLUMN(),4,1,"Monitoraggio"))),"")</f>
        <v/>
      </c>
      <c r="BA695" s="81" t="str" cm="1">
        <f t="array" aca="1" ref="BA695" ca="1">IFERROR(IF(INDIRECT(ADDRESS($Z695,COLUMN(),4,1,"Monitoraggio"))="","",INDIRECT(ADDRESS($Z695,COLUMN(),4,1,"Monitoraggio"))),"")</f>
        <v/>
      </c>
      <c r="BB695" s="86" t="str" cm="1">
        <f t="array" aca="1" ref="BB695" ca="1">IFERROR(IF(INDIRECT(ADDRESS($Z695,COLUMN(),4,1,"Monitoraggio"))="","",INDIRECT(ADDRESS($Z695,COLUMN(),4,1,"Monitoraggio"))),"")</f>
        <v/>
      </c>
      <c r="BC695" s="79" t="str" cm="1">
        <f t="array" aca="1" ref="BC695" ca="1">IFERROR(IF(INDIRECT(ADDRESS($Z695,COLUMN(),4,1,"Monitoraggio"))="","",INDIRECT(ADDRESS($Z695,COLUMN(),4,1,"Monitoraggio"))),"")</f>
        <v/>
      </c>
      <c r="BD695" s="79" t="str" cm="1">
        <f t="array" aca="1" ref="BD695" ca="1">IFERROR(IF(INDIRECT(ADDRESS($Z695,COLUMN(),4,1,"Monitoraggio"))="","",INDIRECT(ADDRESS($Z695,COLUMN(),4,1,"Monitoraggio"))),"")</f>
        <v/>
      </c>
      <c r="BE695" s="79" t="str" cm="1">
        <f t="array" aca="1" ref="BE695" ca="1">IFERROR(IF(INDIRECT(ADDRESS($Z695,COLUMN(),4,1,"Monitoraggio"))="","",INDIRECT(ADDRESS($Z695,COLUMN(),4,1,"Monitoraggio"))),"")</f>
        <v/>
      </c>
      <c r="BF695" s="79" t="str" cm="1">
        <f t="array" aca="1" ref="BF695" ca="1">IFERROR(IF(INDIRECT(ADDRESS($Z695,COLUMN(),4,1,"Monitoraggio"))="","",INDIRECT(ADDRESS($Z695,COLUMN(),4,1,"Monitoraggio"))),"")</f>
        <v/>
      </c>
      <c r="BG695" s="114" t="str" cm="1">
        <f t="array" aca="1" ref="BG695" ca="1">IFERROR(IF(INDIRECT(ADDRESS($Z695,COLUMN(),4,1,"Monitoraggio"))="","",INDIRECT(ADDRESS($Z695,COLUMN(),4,1,"Monitoraggio"))),"")</f>
        <v/>
      </c>
      <c r="BH695" s="48" t="str" cm="1">
        <f t="array" aca="1" ref="BH695" ca="1">IFERROR(IF(INDIRECT(ADDRESS($Z695,COLUMN(),4,1,"Monitoraggio"))="","",INDIRECT(ADDRESS($Z695,COLUMN(),4,1,"Monitoraggio"))),"")</f>
        <v/>
      </c>
      <c r="BI695" s="84" t="str" cm="1">
        <f t="array" aca="1" ref="BI695" ca="1">IFERROR(IF(INDIRECT(ADDRESS($Z695,COLUMN(),4,1,"Monitoraggio"))="","",INDIRECT(ADDRESS($Z695,COLUMN(),4,1,"Monitoraggio"))),"")</f>
        <v/>
      </c>
      <c r="BJ695" s="81" t="str" cm="1">
        <f t="array" aca="1" ref="BJ695" ca="1">IFERROR(IF(INDIRECT(ADDRESS($Z695,COLUMN(),4,1,"Monitoraggio"))="","",INDIRECT(ADDRESS($Z695,COLUMN(),4,1,"Monitoraggio"))),"")</f>
        <v/>
      </c>
    </row>
    <row r="696" spans="26:62" x14ac:dyDescent="0.2">
      <c r="Z696" s="132" t="str">
        <f>IFERROR(MATCH(ROW()-9,Monitoraggio!Z$1:Z$1000,0),"")</f>
        <v/>
      </c>
      <c r="AA696" s="60" t="str" cm="1">
        <f t="array" aca="1" ref="AA696" ca="1">IFERROR(IF(INDIRECT(ADDRESS($Z696,COLUMN(),4,1,"Monitoraggio"))="","",INDIRECT(ADDRESS($Z696,COLUMN(),4,1,"Monitoraggio"))),"")</f>
        <v/>
      </c>
      <c r="AB696" s="114" t="str" cm="1">
        <f t="array" aca="1" ref="AB696" ca="1">IFERROR(IF(INDIRECT(ADDRESS($Z696,COLUMN(),4,1,"Monitoraggio"))="","",INDIRECT(ADDRESS($Z696,COLUMN(),4,1,"Monitoraggio"))),"")</f>
        <v/>
      </c>
      <c r="AC696" s="114" t="str" cm="1">
        <f t="array" aca="1" ref="AC696" ca="1">IFERROR(IF(INDIRECT(ADDRESS($Z696,COLUMN(),4,1,"Monitoraggio"))="","",INDIRECT(ADDRESS($Z696,COLUMN(),4,1,"Monitoraggio"))),"")</f>
        <v/>
      </c>
      <c r="AD696" s="48" t="str" cm="1">
        <f t="array" aca="1" ref="AD696" ca="1">IFERROR(IF(INDIRECT(ADDRESS($Z696,COLUMN(),4,1,"Monitoraggio"))="","",INDIRECT(ADDRESS($Z696,COLUMN(),4,1,"Monitoraggio"))),"")</f>
        <v/>
      </c>
      <c r="AE696" s="61" t="str" cm="1">
        <f t="array" aca="1" ref="AE696" ca="1">IFERROR(IF(INDIRECT(ADDRESS($Z696,COLUMN(),4,1,"Monitoraggio"))="","",INDIRECT(ADDRESS($Z696,COLUMN(),4,1,"Monitoraggio"))),"")</f>
        <v/>
      </c>
      <c r="AF696" s="116" t="str" cm="1">
        <f t="array" aca="1" ref="AF696" ca="1">IFERROR(IF(INDIRECT(ADDRESS($Z696,COLUMN(),4,1,"Monitoraggio"))="","",INDIRECT(ADDRESS($Z696,COLUMN(),4,1,"Monitoraggio"))),"")</f>
        <v/>
      </c>
      <c r="AG696" s="61" t="str" cm="1">
        <f t="array" aca="1" ref="AG696" ca="1">IFERROR(IF(INDIRECT(ADDRESS($Z696,COLUMN(),4,1,"Monitoraggio"))="","",INDIRECT(ADDRESS($Z696,COLUMN(),4,1,"Monitoraggio"))),"")</f>
        <v/>
      </c>
      <c r="AH696" s="116" t="str" cm="1">
        <f t="array" aca="1" ref="AH696" ca="1">IFERROR(IF(INDIRECT(ADDRESS($Z696,COLUMN(),4,1,"Monitoraggio"))="","",INDIRECT(ADDRESS($Z696,COLUMN(),4,1,"Monitoraggio"))),"")</f>
        <v/>
      </c>
      <c r="AI696" s="114" t="str" cm="1">
        <f t="array" aca="1" ref="AI696" ca="1">IFERROR(IF(INDIRECT(ADDRESS($Z696,COLUMN(),4,1,"Monitoraggio"))="","",INDIRECT(ADDRESS($Z696,COLUMN(),4,1,"Monitoraggio"))),"")</f>
        <v/>
      </c>
      <c r="AJ696" s="118" t="str" cm="1">
        <f t="array" aca="1" ref="AJ696" ca="1">IFERROR(IF(INDIRECT(ADDRESS($Z696,COLUMN(),4,1,"Monitoraggio"))="","",INDIRECT(ADDRESS($Z696,COLUMN(),4,1,"Monitoraggio"))),"")</f>
        <v/>
      </c>
      <c r="AK696" s="119" t="str" cm="1">
        <f t="array" aca="1" ref="AK696" ca="1">IFERROR(IF(INDIRECT(ADDRESS($Z696,COLUMN(),4,1,"Monitoraggio"))="","",INDIRECT(ADDRESS($Z696,COLUMN(),4,1,"Monitoraggio"))),"")</f>
        <v/>
      </c>
      <c r="AL696" s="79" t="str" cm="1">
        <f t="array" aca="1" ref="AL696" ca="1">IFERROR(IF(INDIRECT(ADDRESS($Z696,COLUMN(),4,1,"Monitoraggio"))="","",INDIRECT(ADDRESS($Z696,COLUMN(),4,1,"Monitoraggio"))),"")</f>
        <v/>
      </c>
      <c r="AM696" s="77" t="str" cm="1">
        <f t="array" aca="1" ref="AM696" ca="1">IFERROR(IF(INDIRECT(ADDRESS($Z696,COLUMN(),4,1,"Monitoraggio"))="","",INDIRECT(ADDRESS($Z696,COLUMN(),4,1,"Monitoraggio"))),"")</f>
        <v/>
      </c>
      <c r="AN696" s="79" t="str" cm="1">
        <f t="array" aca="1" ref="AN696" ca="1">IFERROR(IF(INDIRECT(ADDRESS($Z696,COLUMN(),4,1,"Monitoraggio"))="","",INDIRECT(ADDRESS($Z696,COLUMN(),4,1,"Monitoraggio"))),"")</f>
        <v/>
      </c>
      <c r="AO696" s="79" t="str" cm="1">
        <f t="array" aca="1" ref="AO696" ca="1">IFERROR(IF(INDIRECT(ADDRESS($Z696,COLUMN(),4,1,"Monitoraggio"))="","",INDIRECT(ADDRESS($Z696,COLUMN(),4,1,"Monitoraggio"))),"")</f>
        <v/>
      </c>
      <c r="AP696" s="79" t="str" cm="1">
        <f t="array" aca="1" ref="AP696" ca="1">IFERROR(IF(INDIRECT(ADDRESS($Z696,COLUMN(),4,1,"Monitoraggio"))="","",INDIRECT(ADDRESS($Z696,COLUMN(),4,1,"Monitoraggio"))),"")</f>
        <v/>
      </c>
      <c r="AQ696" s="81" t="str" cm="1">
        <f t="array" aca="1" ref="AQ696" ca="1">IFERROR(IF(INDIRECT(ADDRESS($Z696,COLUMN(),4,1,"Monitoraggio"))="","",INDIRECT(ADDRESS($Z696,COLUMN(),4,1,"Monitoraggio"))),"")</f>
        <v/>
      </c>
      <c r="AR696" s="122" t="str" cm="1">
        <f t="array" aca="1" ref="AR696" ca="1">IFERROR(IF(INDIRECT(ADDRESS($Z696,COLUMN(),4,1,"Monitoraggio"))="","",INDIRECT(ADDRESS($Z696,COLUMN(),4,1,"Monitoraggio"))),"")</f>
        <v/>
      </c>
      <c r="AS696" s="118" t="str" cm="1">
        <f t="array" aca="1" ref="AS696" ca="1">IFERROR(IF(INDIRECT(ADDRESS($Z696,COLUMN(),4,1,"Monitoraggio"))="","",INDIRECT(ADDRESS($Z696,COLUMN(),4,1,"Monitoraggio"))),"")</f>
        <v/>
      </c>
      <c r="AT696" s="119" t="str" cm="1">
        <f t="array" aca="1" ref="AT696" ca="1">IFERROR(IF(INDIRECT(ADDRESS($Z696,COLUMN(),4,1,"Monitoraggio"))="","",INDIRECT(ADDRESS($Z696,COLUMN(),4,1,"Monitoraggio"))),"")</f>
        <v/>
      </c>
      <c r="AU696" s="79" t="str" cm="1">
        <f t="array" aca="1" ref="AU696" ca="1">IFERROR(IF(INDIRECT(ADDRESS($Z696,COLUMN(),4,1,"Monitoraggio"))="","",INDIRECT(ADDRESS($Z696,COLUMN(),4,1,"Monitoraggio"))),"")</f>
        <v/>
      </c>
      <c r="AV696" s="119" t="str" cm="1">
        <f t="array" aca="1" ref="AV696" ca="1">IFERROR(IF(INDIRECT(ADDRESS($Z696,COLUMN(),4,1,"Monitoraggio"))="","",INDIRECT(ADDRESS($Z696,COLUMN(),4,1,"Monitoraggio"))),"")</f>
        <v/>
      </c>
      <c r="AW696" s="124" t="str" cm="1">
        <f t="array" aca="1" ref="AW696" ca="1">IFERROR(IF(INDIRECT(ADDRESS($Z696,COLUMN(),4,1,"Monitoraggio"))="","",INDIRECT(ADDRESS($Z696,COLUMN(),4,1,"Monitoraggio"))),"")</f>
        <v/>
      </c>
      <c r="AX696" s="62" t="str" cm="1">
        <f t="array" aca="1" ref="AX696" ca="1">IFERROR(IF(INDIRECT(ADDRESS($Z696,COLUMN(),4,1,"Monitoraggio"))="","",INDIRECT(ADDRESS($Z696,COLUMN(),4,1,"Monitoraggio"))),"")</f>
        <v/>
      </c>
      <c r="AY696" s="79" t="str" cm="1">
        <f t="array" aca="1" ref="AY696" ca="1">IFERROR(IF(INDIRECT(ADDRESS($Z696,COLUMN(),4,1,"Monitoraggio"))="","",INDIRECT(ADDRESS($Z696,COLUMN(),4,1,"Monitoraggio"))),"")</f>
        <v/>
      </c>
      <c r="AZ696" s="84" t="str" cm="1">
        <f t="array" aca="1" ref="AZ696" ca="1">IFERROR(IF(INDIRECT(ADDRESS($Z696,COLUMN(),4,1,"Monitoraggio"))="","",INDIRECT(ADDRESS($Z696,COLUMN(),4,1,"Monitoraggio"))),"")</f>
        <v/>
      </c>
      <c r="BA696" s="81" t="str" cm="1">
        <f t="array" aca="1" ref="BA696" ca="1">IFERROR(IF(INDIRECT(ADDRESS($Z696,COLUMN(),4,1,"Monitoraggio"))="","",INDIRECT(ADDRESS($Z696,COLUMN(),4,1,"Monitoraggio"))),"")</f>
        <v/>
      </c>
      <c r="BB696" s="86" t="str" cm="1">
        <f t="array" aca="1" ref="BB696" ca="1">IFERROR(IF(INDIRECT(ADDRESS($Z696,COLUMN(),4,1,"Monitoraggio"))="","",INDIRECT(ADDRESS($Z696,COLUMN(),4,1,"Monitoraggio"))),"")</f>
        <v/>
      </c>
      <c r="BC696" s="79" t="str" cm="1">
        <f t="array" aca="1" ref="BC696" ca="1">IFERROR(IF(INDIRECT(ADDRESS($Z696,COLUMN(),4,1,"Monitoraggio"))="","",INDIRECT(ADDRESS($Z696,COLUMN(),4,1,"Monitoraggio"))),"")</f>
        <v/>
      </c>
      <c r="BD696" s="79" t="str" cm="1">
        <f t="array" aca="1" ref="BD696" ca="1">IFERROR(IF(INDIRECT(ADDRESS($Z696,COLUMN(),4,1,"Monitoraggio"))="","",INDIRECT(ADDRESS($Z696,COLUMN(),4,1,"Monitoraggio"))),"")</f>
        <v/>
      </c>
      <c r="BE696" s="79" t="str" cm="1">
        <f t="array" aca="1" ref="BE696" ca="1">IFERROR(IF(INDIRECT(ADDRESS($Z696,COLUMN(),4,1,"Monitoraggio"))="","",INDIRECT(ADDRESS($Z696,COLUMN(),4,1,"Monitoraggio"))),"")</f>
        <v/>
      </c>
      <c r="BF696" s="79" t="str" cm="1">
        <f t="array" aca="1" ref="BF696" ca="1">IFERROR(IF(INDIRECT(ADDRESS($Z696,COLUMN(),4,1,"Monitoraggio"))="","",INDIRECT(ADDRESS($Z696,COLUMN(),4,1,"Monitoraggio"))),"")</f>
        <v/>
      </c>
      <c r="BG696" s="114" t="str" cm="1">
        <f t="array" aca="1" ref="BG696" ca="1">IFERROR(IF(INDIRECT(ADDRESS($Z696,COLUMN(),4,1,"Monitoraggio"))="","",INDIRECT(ADDRESS($Z696,COLUMN(),4,1,"Monitoraggio"))),"")</f>
        <v/>
      </c>
      <c r="BH696" s="48" t="str" cm="1">
        <f t="array" aca="1" ref="BH696" ca="1">IFERROR(IF(INDIRECT(ADDRESS($Z696,COLUMN(),4,1,"Monitoraggio"))="","",INDIRECT(ADDRESS($Z696,COLUMN(),4,1,"Monitoraggio"))),"")</f>
        <v/>
      </c>
      <c r="BI696" s="84" t="str" cm="1">
        <f t="array" aca="1" ref="BI696" ca="1">IFERROR(IF(INDIRECT(ADDRESS($Z696,COLUMN(),4,1,"Monitoraggio"))="","",INDIRECT(ADDRESS($Z696,COLUMN(),4,1,"Monitoraggio"))),"")</f>
        <v/>
      </c>
      <c r="BJ696" s="81" t="str" cm="1">
        <f t="array" aca="1" ref="BJ696" ca="1">IFERROR(IF(INDIRECT(ADDRESS($Z696,COLUMN(),4,1,"Monitoraggio"))="","",INDIRECT(ADDRESS($Z696,COLUMN(),4,1,"Monitoraggio"))),"")</f>
        <v/>
      </c>
    </row>
    <row r="697" spans="26:62" x14ac:dyDescent="0.2">
      <c r="Z697" s="132" t="str">
        <f>IFERROR(MATCH(ROW()-9,Monitoraggio!Z$1:Z$1000,0),"")</f>
        <v/>
      </c>
      <c r="AA697" s="60" t="str" cm="1">
        <f t="array" aca="1" ref="AA697" ca="1">IFERROR(IF(INDIRECT(ADDRESS($Z697,COLUMN(),4,1,"Monitoraggio"))="","",INDIRECT(ADDRESS($Z697,COLUMN(),4,1,"Monitoraggio"))),"")</f>
        <v/>
      </c>
      <c r="AB697" s="114" t="str" cm="1">
        <f t="array" aca="1" ref="AB697" ca="1">IFERROR(IF(INDIRECT(ADDRESS($Z697,COLUMN(),4,1,"Monitoraggio"))="","",INDIRECT(ADDRESS($Z697,COLUMN(),4,1,"Monitoraggio"))),"")</f>
        <v/>
      </c>
      <c r="AC697" s="114" t="str" cm="1">
        <f t="array" aca="1" ref="AC697" ca="1">IFERROR(IF(INDIRECT(ADDRESS($Z697,COLUMN(),4,1,"Monitoraggio"))="","",INDIRECT(ADDRESS($Z697,COLUMN(),4,1,"Monitoraggio"))),"")</f>
        <v/>
      </c>
      <c r="AD697" s="48" t="str" cm="1">
        <f t="array" aca="1" ref="AD697" ca="1">IFERROR(IF(INDIRECT(ADDRESS($Z697,COLUMN(),4,1,"Monitoraggio"))="","",INDIRECT(ADDRESS($Z697,COLUMN(),4,1,"Monitoraggio"))),"")</f>
        <v/>
      </c>
      <c r="AE697" s="61" t="str" cm="1">
        <f t="array" aca="1" ref="AE697" ca="1">IFERROR(IF(INDIRECT(ADDRESS($Z697,COLUMN(),4,1,"Monitoraggio"))="","",INDIRECT(ADDRESS($Z697,COLUMN(),4,1,"Monitoraggio"))),"")</f>
        <v/>
      </c>
      <c r="AF697" s="116" t="str" cm="1">
        <f t="array" aca="1" ref="AF697" ca="1">IFERROR(IF(INDIRECT(ADDRESS($Z697,COLUMN(),4,1,"Monitoraggio"))="","",INDIRECT(ADDRESS($Z697,COLUMN(),4,1,"Monitoraggio"))),"")</f>
        <v/>
      </c>
      <c r="AG697" s="61" t="str" cm="1">
        <f t="array" aca="1" ref="AG697" ca="1">IFERROR(IF(INDIRECT(ADDRESS($Z697,COLUMN(),4,1,"Monitoraggio"))="","",INDIRECT(ADDRESS($Z697,COLUMN(),4,1,"Monitoraggio"))),"")</f>
        <v/>
      </c>
      <c r="AH697" s="116" t="str" cm="1">
        <f t="array" aca="1" ref="AH697" ca="1">IFERROR(IF(INDIRECT(ADDRESS($Z697,COLUMN(),4,1,"Monitoraggio"))="","",INDIRECT(ADDRESS($Z697,COLUMN(),4,1,"Monitoraggio"))),"")</f>
        <v/>
      </c>
      <c r="AI697" s="114" t="str" cm="1">
        <f t="array" aca="1" ref="AI697" ca="1">IFERROR(IF(INDIRECT(ADDRESS($Z697,COLUMN(),4,1,"Monitoraggio"))="","",INDIRECT(ADDRESS($Z697,COLUMN(),4,1,"Monitoraggio"))),"")</f>
        <v/>
      </c>
      <c r="AJ697" s="118" t="str" cm="1">
        <f t="array" aca="1" ref="AJ697" ca="1">IFERROR(IF(INDIRECT(ADDRESS($Z697,COLUMN(),4,1,"Monitoraggio"))="","",INDIRECT(ADDRESS($Z697,COLUMN(),4,1,"Monitoraggio"))),"")</f>
        <v/>
      </c>
      <c r="AK697" s="119" t="str" cm="1">
        <f t="array" aca="1" ref="AK697" ca="1">IFERROR(IF(INDIRECT(ADDRESS($Z697,COLUMN(),4,1,"Monitoraggio"))="","",INDIRECT(ADDRESS($Z697,COLUMN(),4,1,"Monitoraggio"))),"")</f>
        <v/>
      </c>
      <c r="AL697" s="79" t="str" cm="1">
        <f t="array" aca="1" ref="AL697" ca="1">IFERROR(IF(INDIRECT(ADDRESS($Z697,COLUMN(),4,1,"Monitoraggio"))="","",INDIRECT(ADDRESS($Z697,COLUMN(),4,1,"Monitoraggio"))),"")</f>
        <v/>
      </c>
      <c r="AM697" s="77" t="str" cm="1">
        <f t="array" aca="1" ref="AM697" ca="1">IFERROR(IF(INDIRECT(ADDRESS($Z697,COLUMN(),4,1,"Monitoraggio"))="","",INDIRECT(ADDRESS($Z697,COLUMN(),4,1,"Monitoraggio"))),"")</f>
        <v/>
      </c>
      <c r="AN697" s="79" t="str" cm="1">
        <f t="array" aca="1" ref="AN697" ca="1">IFERROR(IF(INDIRECT(ADDRESS($Z697,COLUMN(),4,1,"Monitoraggio"))="","",INDIRECT(ADDRESS($Z697,COLUMN(),4,1,"Monitoraggio"))),"")</f>
        <v/>
      </c>
      <c r="AO697" s="79" t="str" cm="1">
        <f t="array" aca="1" ref="AO697" ca="1">IFERROR(IF(INDIRECT(ADDRESS($Z697,COLUMN(),4,1,"Monitoraggio"))="","",INDIRECT(ADDRESS($Z697,COLUMN(),4,1,"Monitoraggio"))),"")</f>
        <v/>
      </c>
      <c r="AP697" s="79" t="str" cm="1">
        <f t="array" aca="1" ref="AP697" ca="1">IFERROR(IF(INDIRECT(ADDRESS($Z697,COLUMN(),4,1,"Monitoraggio"))="","",INDIRECT(ADDRESS($Z697,COLUMN(),4,1,"Monitoraggio"))),"")</f>
        <v/>
      </c>
      <c r="AQ697" s="81" t="str" cm="1">
        <f t="array" aca="1" ref="AQ697" ca="1">IFERROR(IF(INDIRECT(ADDRESS($Z697,COLUMN(),4,1,"Monitoraggio"))="","",INDIRECT(ADDRESS($Z697,COLUMN(),4,1,"Monitoraggio"))),"")</f>
        <v/>
      </c>
      <c r="AR697" s="122" t="str" cm="1">
        <f t="array" aca="1" ref="AR697" ca="1">IFERROR(IF(INDIRECT(ADDRESS($Z697,COLUMN(),4,1,"Monitoraggio"))="","",INDIRECT(ADDRESS($Z697,COLUMN(),4,1,"Monitoraggio"))),"")</f>
        <v/>
      </c>
      <c r="AS697" s="118" t="str" cm="1">
        <f t="array" aca="1" ref="AS697" ca="1">IFERROR(IF(INDIRECT(ADDRESS($Z697,COLUMN(),4,1,"Monitoraggio"))="","",INDIRECT(ADDRESS($Z697,COLUMN(),4,1,"Monitoraggio"))),"")</f>
        <v/>
      </c>
      <c r="AT697" s="119" t="str" cm="1">
        <f t="array" aca="1" ref="AT697" ca="1">IFERROR(IF(INDIRECT(ADDRESS($Z697,COLUMN(),4,1,"Monitoraggio"))="","",INDIRECT(ADDRESS($Z697,COLUMN(),4,1,"Monitoraggio"))),"")</f>
        <v/>
      </c>
      <c r="AU697" s="79" t="str" cm="1">
        <f t="array" aca="1" ref="AU697" ca="1">IFERROR(IF(INDIRECT(ADDRESS($Z697,COLUMN(),4,1,"Monitoraggio"))="","",INDIRECT(ADDRESS($Z697,COLUMN(),4,1,"Monitoraggio"))),"")</f>
        <v/>
      </c>
      <c r="AV697" s="119" t="str" cm="1">
        <f t="array" aca="1" ref="AV697" ca="1">IFERROR(IF(INDIRECT(ADDRESS($Z697,COLUMN(),4,1,"Monitoraggio"))="","",INDIRECT(ADDRESS($Z697,COLUMN(),4,1,"Monitoraggio"))),"")</f>
        <v/>
      </c>
      <c r="AW697" s="124" t="str" cm="1">
        <f t="array" aca="1" ref="AW697" ca="1">IFERROR(IF(INDIRECT(ADDRESS($Z697,COLUMN(),4,1,"Monitoraggio"))="","",INDIRECT(ADDRESS($Z697,COLUMN(),4,1,"Monitoraggio"))),"")</f>
        <v/>
      </c>
      <c r="AX697" s="62" t="str" cm="1">
        <f t="array" aca="1" ref="AX697" ca="1">IFERROR(IF(INDIRECT(ADDRESS($Z697,COLUMN(),4,1,"Monitoraggio"))="","",INDIRECT(ADDRESS($Z697,COLUMN(),4,1,"Monitoraggio"))),"")</f>
        <v/>
      </c>
      <c r="AY697" s="79" t="str" cm="1">
        <f t="array" aca="1" ref="AY697" ca="1">IFERROR(IF(INDIRECT(ADDRESS($Z697,COLUMN(),4,1,"Monitoraggio"))="","",INDIRECT(ADDRESS($Z697,COLUMN(),4,1,"Monitoraggio"))),"")</f>
        <v/>
      </c>
      <c r="AZ697" s="84" t="str" cm="1">
        <f t="array" aca="1" ref="AZ697" ca="1">IFERROR(IF(INDIRECT(ADDRESS($Z697,COLUMN(),4,1,"Monitoraggio"))="","",INDIRECT(ADDRESS($Z697,COLUMN(),4,1,"Monitoraggio"))),"")</f>
        <v/>
      </c>
      <c r="BA697" s="81" t="str" cm="1">
        <f t="array" aca="1" ref="BA697" ca="1">IFERROR(IF(INDIRECT(ADDRESS($Z697,COLUMN(),4,1,"Monitoraggio"))="","",INDIRECT(ADDRESS($Z697,COLUMN(),4,1,"Monitoraggio"))),"")</f>
        <v/>
      </c>
      <c r="BB697" s="86" t="str" cm="1">
        <f t="array" aca="1" ref="BB697" ca="1">IFERROR(IF(INDIRECT(ADDRESS($Z697,COLUMN(),4,1,"Monitoraggio"))="","",INDIRECT(ADDRESS($Z697,COLUMN(),4,1,"Monitoraggio"))),"")</f>
        <v/>
      </c>
      <c r="BC697" s="79" t="str" cm="1">
        <f t="array" aca="1" ref="BC697" ca="1">IFERROR(IF(INDIRECT(ADDRESS($Z697,COLUMN(),4,1,"Monitoraggio"))="","",INDIRECT(ADDRESS($Z697,COLUMN(),4,1,"Monitoraggio"))),"")</f>
        <v/>
      </c>
      <c r="BD697" s="79" t="str" cm="1">
        <f t="array" aca="1" ref="BD697" ca="1">IFERROR(IF(INDIRECT(ADDRESS($Z697,COLUMN(),4,1,"Monitoraggio"))="","",INDIRECT(ADDRESS($Z697,COLUMN(),4,1,"Monitoraggio"))),"")</f>
        <v/>
      </c>
      <c r="BE697" s="79" t="str" cm="1">
        <f t="array" aca="1" ref="BE697" ca="1">IFERROR(IF(INDIRECT(ADDRESS($Z697,COLUMN(),4,1,"Monitoraggio"))="","",INDIRECT(ADDRESS($Z697,COLUMN(),4,1,"Monitoraggio"))),"")</f>
        <v/>
      </c>
      <c r="BF697" s="79" t="str" cm="1">
        <f t="array" aca="1" ref="BF697" ca="1">IFERROR(IF(INDIRECT(ADDRESS($Z697,COLUMN(),4,1,"Monitoraggio"))="","",INDIRECT(ADDRESS($Z697,COLUMN(),4,1,"Monitoraggio"))),"")</f>
        <v/>
      </c>
      <c r="BG697" s="114" t="str" cm="1">
        <f t="array" aca="1" ref="BG697" ca="1">IFERROR(IF(INDIRECT(ADDRESS($Z697,COLUMN(),4,1,"Monitoraggio"))="","",INDIRECT(ADDRESS($Z697,COLUMN(),4,1,"Monitoraggio"))),"")</f>
        <v/>
      </c>
      <c r="BH697" s="48" t="str" cm="1">
        <f t="array" aca="1" ref="BH697" ca="1">IFERROR(IF(INDIRECT(ADDRESS($Z697,COLUMN(),4,1,"Monitoraggio"))="","",INDIRECT(ADDRESS($Z697,COLUMN(),4,1,"Monitoraggio"))),"")</f>
        <v/>
      </c>
      <c r="BI697" s="84" t="str" cm="1">
        <f t="array" aca="1" ref="BI697" ca="1">IFERROR(IF(INDIRECT(ADDRESS($Z697,COLUMN(),4,1,"Monitoraggio"))="","",INDIRECT(ADDRESS($Z697,COLUMN(),4,1,"Monitoraggio"))),"")</f>
        <v/>
      </c>
      <c r="BJ697" s="81" t="str" cm="1">
        <f t="array" aca="1" ref="BJ697" ca="1">IFERROR(IF(INDIRECT(ADDRESS($Z697,COLUMN(),4,1,"Monitoraggio"))="","",INDIRECT(ADDRESS($Z697,COLUMN(),4,1,"Monitoraggio"))),"")</f>
        <v/>
      </c>
    </row>
    <row r="698" spans="26:62" x14ac:dyDescent="0.2">
      <c r="Z698" s="132" t="str">
        <f>IFERROR(MATCH(ROW()-9,Monitoraggio!Z$1:Z$1000,0),"")</f>
        <v/>
      </c>
      <c r="AA698" s="60" t="str" cm="1">
        <f t="array" aca="1" ref="AA698" ca="1">IFERROR(IF(INDIRECT(ADDRESS($Z698,COLUMN(),4,1,"Monitoraggio"))="","",INDIRECT(ADDRESS($Z698,COLUMN(),4,1,"Monitoraggio"))),"")</f>
        <v/>
      </c>
      <c r="AB698" s="114" t="str" cm="1">
        <f t="array" aca="1" ref="AB698" ca="1">IFERROR(IF(INDIRECT(ADDRESS($Z698,COLUMN(),4,1,"Monitoraggio"))="","",INDIRECT(ADDRESS($Z698,COLUMN(),4,1,"Monitoraggio"))),"")</f>
        <v/>
      </c>
      <c r="AC698" s="114" t="str" cm="1">
        <f t="array" aca="1" ref="AC698" ca="1">IFERROR(IF(INDIRECT(ADDRESS($Z698,COLUMN(),4,1,"Monitoraggio"))="","",INDIRECT(ADDRESS($Z698,COLUMN(),4,1,"Monitoraggio"))),"")</f>
        <v/>
      </c>
      <c r="AD698" s="48" t="str" cm="1">
        <f t="array" aca="1" ref="AD698" ca="1">IFERROR(IF(INDIRECT(ADDRESS($Z698,COLUMN(),4,1,"Monitoraggio"))="","",INDIRECT(ADDRESS($Z698,COLUMN(),4,1,"Monitoraggio"))),"")</f>
        <v/>
      </c>
      <c r="AE698" s="61" t="str" cm="1">
        <f t="array" aca="1" ref="AE698" ca="1">IFERROR(IF(INDIRECT(ADDRESS($Z698,COLUMN(),4,1,"Monitoraggio"))="","",INDIRECT(ADDRESS($Z698,COLUMN(),4,1,"Monitoraggio"))),"")</f>
        <v/>
      </c>
      <c r="AF698" s="116" t="str" cm="1">
        <f t="array" aca="1" ref="AF698" ca="1">IFERROR(IF(INDIRECT(ADDRESS($Z698,COLUMN(),4,1,"Monitoraggio"))="","",INDIRECT(ADDRESS($Z698,COLUMN(),4,1,"Monitoraggio"))),"")</f>
        <v/>
      </c>
      <c r="AG698" s="61" t="str" cm="1">
        <f t="array" aca="1" ref="AG698" ca="1">IFERROR(IF(INDIRECT(ADDRESS($Z698,COLUMN(),4,1,"Monitoraggio"))="","",INDIRECT(ADDRESS($Z698,COLUMN(),4,1,"Monitoraggio"))),"")</f>
        <v/>
      </c>
      <c r="AH698" s="116" t="str" cm="1">
        <f t="array" aca="1" ref="AH698" ca="1">IFERROR(IF(INDIRECT(ADDRESS($Z698,COLUMN(),4,1,"Monitoraggio"))="","",INDIRECT(ADDRESS($Z698,COLUMN(),4,1,"Monitoraggio"))),"")</f>
        <v/>
      </c>
      <c r="AI698" s="114" t="str" cm="1">
        <f t="array" aca="1" ref="AI698" ca="1">IFERROR(IF(INDIRECT(ADDRESS($Z698,COLUMN(),4,1,"Monitoraggio"))="","",INDIRECT(ADDRESS($Z698,COLUMN(),4,1,"Monitoraggio"))),"")</f>
        <v/>
      </c>
      <c r="AJ698" s="118" t="str" cm="1">
        <f t="array" aca="1" ref="AJ698" ca="1">IFERROR(IF(INDIRECT(ADDRESS($Z698,COLUMN(),4,1,"Monitoraggio"))="","",INDIRECT(ADDRESS($Z698,COLUMN(),4,1,"Monitoraggio"))),"")</f>
        <v/>
      </c>
      <c r="AK698" s="119" t="str" cm="1">
        <f t="array" aca="1" ref="AK698" ca="1">IFERROR(IF(INDIRECT(ADDRESS($Z698,COLUMN(),4,1,"Monitoraggio"))="","",INDIRECT(ADDRESS($Z698,COLUMN(),4,1,"Monitoraggio"))),"")</f>
        <v/>
      </c>
      <c r="AL698" s="79" t="str" cm="1">
        <f t="array" aca="1" ref="AL698" ca="1">IFERROR(IF(INDIRECT(ADDRESS($Z698,COLUMN(),4,1,"Monitoraggio"))="","",INDIRECT(ADDRESS($Z698,COLUMN(),4,1,"Monitoraggio"))),"")</f>
        <v/>
      </c>
      <c r="AM698" s="77" t="str" cm="1">
        <f t="array" aca="1" ref="AM698" ca="1">IFERROR(IF(INDIRECT(ADDRESS($Z698,COLUMN(),4,1,"Monitoraggio"))="","",INDIRECT(ADDRESS($Z698,COLUMN(),4,1,"Monitoraggio"))),"")</f>
        <v/>
      </c>
      <c r="AN698" s="79" t="str" cm="1">
        <f t="array" aca="1" ref="AN698" ca="1">IFERROR(IF(INDIRECT(ADDRESS($Z698,COLUMN(),4,1,"Monitoraggio"))="","",INDIRECT(ADDRESS($Z698,COLUMN(),4,1,"Monitoraggio"))),"")</f>
        <v/>
      </c>
      <c r="AO698" s="79" t="str" cm="1">
        <f t="array" aca="1" ref="AO698" ca="1">IFERROR(IF(INDIRECT(ADDRESS($Z698,COLUMN(),4,1,"Monitoraggio"))="","",INDIRECT(ADDRESS($Z698,COLUMN(),4,1,"Monitoraggio"))),"")</f>
        <v/>
      </c>
      <c r="AP698" s="79" t="str" cm="1">
        <f t="array" aca="1" ref="AP698" ca="1">IFERROR(IF(INDIRECT(ADDRESS($Z698,COLUMN(),4,1,"Monitoraggio"))="","",INDIRECT(ADDRESS($Z698,COLUMN(),4,1,"Monitoraggio"))),"")</f>
        <v/>
      </c>
      <c r="AQ698" s="81" t="str" cm="1">
        <f t="array" aca="1" ref="AQ698" ca="1">IFERROR(IF(INDIRECT(ADDRESS($Z698,COLUMN(),4,1,"Monitoraggio"))="","",INDIRECT(ADDRESS($Z698,COLUMN(),4,1,"Monitoraggio"))),"")</f>
        <v/>
      </c>
      <c r="AR698" s="122" t="str" cm="1">
        <f t="array" aca="1" ref="AR698" ca="1">IFERROR(IF(INDIRECT(ADDRESS($Z698,COLUMN(),4,1,"Monitoraggio"))="","",INDIRECT(ADDRESS($Z698,COLUMN(),4,1,"Monitoraggio"))),"")</f>
        <v/>
      </c>
      <c r="AS698" s="118" t="str" cm="1">
        <f t="array" aca="1" ref="AS698" ca="1">IFERROR(IF(INDIRECT(ADDRESS($Z698,COLUMN(),4,1,"Monitoraggio"))="","",INDIRECT(ADDRESS($Z698,COLUMN(),4,1,"Monitoraggio"))),"")</f>
        <v/>
      </c>
      <c r="AT698" s="119" t="str" cm="1">
        <f t="array" aca="1" ref="AT698" ca="1">IFERROR(IF(INDIRECT(ADDRESS($Z698,COLUMN(),4,1,"Monitoraggio"))="","",INDIRECT(ADDRESS($Z698,COLUMN(),4,1,"Monitoraggio"))),"")</f>
        <v/>
      </c>
      <c r="AU698" s="79" t="str" cm="1">
        <f t="array" aca="1" ref="AU698" ca="1">IFERROR(IF(INDIRECT(ADDRESS($Z698,COLUMN(),4,1,"Monitoraggio"))="","",INDIRECT(ADDRESS($Z698,COLUMN(),4,1,"Monitoraggio"))),"")</f>
        <v/>
      </c>
      <c r="AV698" s="119" t="str" cm="1">
        <f t="array" aca="1" ref="AV698" ca="1">IFERROR(IF(INDIRECT(ADDRESS($Z698,COLUMN(),4,1,"Monitoraggio"))="","",INDIRECT(ADDRESS($Z698,COLUMN(),4,1,"Monitoraggio"))),"")</f>
        <v/>
      </c>
      <c r="AW698" s="124" t="str" cm="1">
        <f t="array" aca="1" ref="AW698" ca="1">IFERROR(IF(INDIRECT(ADDRESS($Z698,COLUMN(),4,1,"Monitoraggio"))="","",INDIRECT(ADDRESS($Z698,COLUMN(),4,1,"Monitoraggio"))),"")</f>
        <v/>
      </c>
      <c r="AX698" s="62" t="str" cm="1">
        <f t="array" aca="1" ref="AX698" ca="1">IFERROR(IF(INDIRECT(ADDRESS($Z698,COLUMN(),4,1,"Monitoraggio"))="","",INDIRECT(ADDRESS($Z698,COLUMN(),4,1,"Monitoraggio"))),"")</f>
        <v/>
      </c>
      <c r="AY698" s="79" t="str" cm="1">
        <f t="array" aca="1" ref="AY698" ca="1">IFERROR(IF(INDIRECT(ADDRESS($Z698,COLUMN(),4,1,"Monitoraggio"))="","",INDIRECT(ADDRESS($Z698,COLUMN(),4,1,"Monitoraggio"))),"")</f>
        <v/>
      </c>
      <c r="AZ698" s="84" t="str" cm="1">
        <f t="array" aca="1" ref="AZ698" ca="1">IFERROR(IF(INDIRECT(ADDRESS($Z698,COLUMN(),4,1,"Monitoraggio"))="","",INDIRECT(ADDRESS($Z698,COLUMN(),4,1,"Monitoraggio"))),"")</f>
        <v/>
      </c>
      <c r="BA698" s="81" t="str" cm="1">
        <f t="array" aca="1" ref="BA698" ca="1">IFERROR(IF(INDIRECT(ADDRESS($Z698,COLUMN(),4,1,"Monitoraggio"))="","",INDIRECT(ADDRESS($Z698,COLUMN(),4,1,"Monitoraggio"))),"")</f>
        <v/>
      </c>
      <c r="BB698" s="86" t="str" cm="1">
        <f t="array" aca="1" ref="BB698" ca="1">IFERROR(IF(INDIRECT(ADDRESS($Z698,COLUMN(),4,1,"Monitoraggio"))="","",INDIRECT(ADDRESS($Z698,COLUMN(),4,1,"Monitoraggio"))),"")</f>
        <v/>
      </c>
      <c r="BC698" s="79" t="str" cm="1">
        <f t="array" aca="1" ref="BC698" ca="1">IFERROR(IF(INDIRECT(ADDRESS($Z698,COLUMN(),4,1,"Monitoraggio"))="","",INDIRECT(ADDRESS($Z698,COLUMN(),4,1,"Monitoraggio"))),"")</f>
        <v/>
      </c>
      <c r="BD698" s="79" t="str" cm="1">
        <f t="array" aca="1" ref="BD698" ca="1">IFERROR(IF(INDIRECT(ADDRESS($Z698,COLUMN(),4,1,"Monitoraggio"))="","",INDIRECT(ADDRESS($Z698,COLUMN(),4,1,"Monitoraggio"))),"")</f>
        <v/>
      </c>
      <c r="BE698" s="79" t="str" cm="1">
        <f t="array" aca="1" ref="BE698" ca="1">IFERROR(IF(INDIRECT(ADDRESS($Z698,COLUMN(),4,1,"Monitoraggio"))="","",INDIRECT(ADDRESS($Z698,COLUMN(),4,1,"Monitoraggio"))),"")</f>
        <v/>
      </c>
      <c r="BF698" s="79" t="str" cm="1">
        <f t="array" aca="1" ref="BF698" ca="1">IFERROR(IF(INDIRECT(ADDRESS($Z698,COLUMN(),4,1,"Monitoraggio"))="","",INDIRECT(ADDRESS($Z698,COLUMN(),4,1,"Monitoraggio"))),"")</f>
        <v/>
      </c>
      <c r="BG698" s="114" t="str" cm="1">
        <f t="array" aca="1" ref="BG698" ca="1">IFERROR(IF(INDIRECT(ADDRESS($Z698,COLUMN(),4,1,"Monitoraggio"))="","",INDIRECT(ADDRESS($Z698,COLUMN(),4,1,"Monitoraggio"))),"")</f>
        <v/>
      </c>
      <c r="BH698" s="48" t="str" cm="1">
        <f t="array" aca="1" ref="BH698" ca="1">IFERROR(IF(INDIRECT(ADDRESS($Z698,COLUMN(),4,1,"Monitoraggio"))="","",INDIRECT(ADDRESS($Z698,COLUMN(),4,1,"Monitoraggio"))),"")</f>
        <v/>
      </c>
      <c r="BI698" s="84" t="str" cm="1">
        <f t="array" aca="1" ref="BI698" ca="1">IFERROR(IF(INDIRECT(ADDRESS($Z698,COLUMN(),4,1,"Monitoraggio"))="","",INDIRECT(ADDRESS($Z698,COLUMN(),4,1,"Monitoraggio"))),"")</f>
        <v/>
      </c>
      <c r="BJ698" s="81" t="str" cm="1">
        <f t="array" aca="1" ref="BJ698" ca="1">IFERROR(IF(INDIRECT(ADDRESS($Z698,COLUMN(),4,1,"Monitoraggio"))="","",INDIRECT(ADDRESS($Z698,COLUMN(),4,1,"Monitoraggio"))),"")</f>
        <v/>
      </c>
    </row>
    <row r="699" spans="26:62" x14ac:dyDescent="0.2">
      <c r="Z699" s="132" t="str">
        <f>IFERROR(MATCH(ROW()-9,Monitoraggio!Z$1:Z$1000,0),"")</f>
        <v/>
      </c>
      <c r="AA699" s="60" t="str" cm="1">
        <f t="array" aca="1" ref="AA699" ca="1">IFERROR(IF(INDIRECT(ADDRESS($Z699,COLUMN(),4,1,"Monitoraggio"))="","",INDIRECT(ADDRESS($Z699,COLUMN(),4,1,"Monitoraggio"))),"")</f>
        <v/>
      </c>
      <c r="AB699" s="114" t="str" cm="1">
        <f t="array" aca="1" ref="AB699" ca="1">IFERROR(IF(INDIRECT(ADDRESS($Z699,COLUMN(),4,1,"Monitoraggio"))="","",INDIRECT(ADDRESS($Z699,COLUMN(),4,1,"Monitoraggio"))),"")</f>
        <v/>
      </c>
      <c r="AC699" s="114" t="str" cm="1">
        <f t="array" aca="1" ref="AC699" ca="1">IFERROR(IF(INDIRECT(ADDRESS($Z699,COLUMN(),4,1,"Monitoraggio"))="","",INDIRECT(ADDRESS($Z699,COLUMN(),4,1,"Monitoraggio"))),"")</f>
        <v/>
      </c>
      <c r="AD699" s="48" t="str" cm="1">
        <f t="array" aca="1" ref="AD699" ca="1">IFERROR(IF(INDIRECT(ADDRESS($Z699,COLUMN(),4,1,"Monitoraggio"))="","",INDIRECT(ADDRESS($Z699,COLUMN(),4,1,"Monitoraggio"))),"")</f>
        <v/>
      </c>
      <c r="AE699" s="61" t="str" cm="1">
        <f t="array" aca="1" ref="AE699" ca="1">IFERROR(IF(INDIRECT(ADDRESS($Z699,COLUMN(),4,1,"Monitoraggio"))="","",INDIRECT(ADDRESS($Z699,COLUMN(),4,1,"Monitoraggio"))),"")</f>
        <v/>
      </c>
      <c r="AF699" s="116" t="str" cm="1">
        <f t="array" aca="1" ref="AF699" ca="1">IFERROR(IF(INDIRECT(ADDRESS($Z699,COLUMN(),4,1,"Monitoraggio"))="","",INDIRECT(ADDRESS($Z699,COLUMN(),4,1,"Monitoraggio"))),"")</f>
        <v/>
      </c>
      <c r="AG699" s="61" t="str" cm="1">
        <f t="array" aca="1" ref="AG699" ca="1">IFERROR(IF(INDIRECT(ADDRESS($Z699,COLUMN(),4,1,"Monitoraggio"))="","",INDIRECT(ADDRESS($Z699,COLUMN(),4,1,"Monitoraggio"))),"")</f>
        <v/>
      </c>
      <c r="AH699" s="116" t="str" cm="1">
        <f t="array" aca="1" ref="AH699" ca="1">IFERROR(IF(INDIRECT(ADDRESS($Z699,COLUMN(),4,1,"Monitoraggio"))="","",INDIRECT(ADDRESS($Z699,COLUMN(),4,1,"Monitoraggio"))),"")</f>
        <v/>
      </c>
      <c r="AI699" s="114" t="str" cm="1">
        <f t="array" aca="1" ref="AI699" ca="1">IFERROR(IF(INDIRECT(ADDRESS($Z699,COLUMN(),4,1,"Monitoraggio"))="","",INDIRECT(ADDRESS($Z699,COLUMN(),4,1,"Monitoraggio"))),"")</f>
        <v/>
      </c>
      <c r="AJ699" s="118" t="str" cm="1">
        <f t="array" aca="1" ref="AJ699" ca="1">IFERROR(IF(INDIRECT(ADDRESS($Z699,COLUMN(),4,1,"Monitoraggio"))="","",INDIRECT(ADDRESS($Z699,COLUMN(),4,1,"Monitoraggio"))),"")</f>
        <v/>
      </c>
      <c r="AK699" s="119" t="str" cm="1">
        <f t="array" aca="1" ref="AK699" ca="1">IFERROR(IF(INDIRECT(ADDRESS($Z699,COLUMN(),4,1,"Monitoraggio"))="","",INDIRECT(ADDRESS($Z699,COLUMN(),4,1,"Monitoraggio"))),"")</f>
        <v/>
      </c>
      <c r="AL699" s="79" t="str" cm="1">
        <f t="array" aca="1" ref="AL699" ca="1">IFERROR(IF(INDIRECT(ADDRESS($Z699,COLUMN(),4,1,"Monitoraggio"))="","",INDIRECT(ADDRESS($Z699,COLUMN(),4,1,"Monitoraggio"))),"")</f>
        <v/>
      </c>
      <c r="AM699" s="77" t="str" cm="1">
        <f t="array" aca="1" ref="AM699" ca="1">IFERROR(IF(INDIRECT(ADDRESS($Z699,COLUMN(),4,1,"Monitoraggio"))="","",INDIRECT(ADDRESS($Z699,COLUMN(),4,1,"Monitoraggio"))),"")</f>
        <v/>
      </c>
      <c r="AN699" s="79" t="str" cm="1">
        <f t="array" aca="1" ref="AN699" ca="1">IFERROR(IF(INDIRECT(ADDRESS($Z699,COLUMN(),4,1,"Monitoraggio"))="","",INDIRECT(ADDRESS($Z699,COLUMN(),4,1,"Monitoraggio"))),"")</f>
        <v/>
      </c>
      <c r="AO699" s="79" t="str" cm="1">
        <f t="array" aca="1" ref="AO699" ca="1">IFERROR(IF(INDIRECT(ADDRESS($Z699,COLUMN(),4,1,"Monitoraggio"))="","",INDIRECT(ADDRESS($Z699,COLUMN(),4,1,"Monitoraggio"))),"")</f>
        <v/>
      </c>
      <c r="AP699" s="79" t="str" cm="1">
        <f t="array" aca="1" ref="AP699" ca="1">IFERROR(IF(INDIRECT(ADDRESS($Z699,COLUMN(),4,1,"Monitoraggio"))="","",INDIRECT(ADDRESS($Z699,COLUMN(),4,1,"Monitoraggio"))),"")</f>
        <v/>
      </c>
      <c r="AQ699" s="81" t="str" cm="1">
        <f t="array" aca="1" ref="AQ699" ca="1">IFERROR(IF(INDIRECT(ADDRESS($Z699,COLUMN(),4,1,"Monitoraggio"))="","",INDIRECT(ADDRESS($Z699,COLUMN(),4,1,"Monitoraggio"))),"")</f>
        <v/>
      </c>
      <c r="AR699" s="122" t="str" cm="1">
        <f t="array" aca="1" ref="AR699" ca="1">IFERROR(IF(INDIRECT(ADDRESS($Z699,COLUMN(),4,1,"Monitoraggio"))="","",INDIRECT(ADDRESS($Z699,COLUMN(),4,1,"Monitoraggio"))),"")</f>
        <v/>
      </c>
      <c r="AS699" s="118" t="str" cm="1">
        <f t="array" aca="1" ref="AS699" ca="1">IFERROR(IF(INDIRECT(ADDRESS($Z699,COLUMN(),4,1,"Monitoraggio"))="","",INDIRECT(ADDRESS($Z699,COLUMN(),4,1,"Monitoraggio"))),"")</f>
        <v/>
      </c>
      <c r="AT699" s="119" t="str" cm="1">
        <f t="array" aca="1" ref="AT699" ca="1">IFERROR(IF(INDIRECT(ADDRESS($Z699,COLUMN(),4,1,"Monitoraggio"))="","",INDIRECT(ADDRESS($Z699,COLUMN(),4,1,"Monitoraggio"))),"")</f>
        <v/>
      </c>
      <c r="AU699" s="79" t="str" cm="1">
        <f t="array" aca="1" ref="AU699" ca="1">IFERROR(IF(INDIRECT(ADDRESS($Z699,COLUMN(),4,1,"Monitoraggio"))="","",INDIRECT(ADDRESS($Z699,COLUMN(),4,1,"Monitoraggio"))),"")</f>
        <v/>
      </c>
      <c r="AV699" s="119" t="str" cm="1">
        <f t="array" aca="1" ref="AV699" ca="1">IFERROR(IF(INDIRECT(ADDRESS($Z699,COLUMN(),4,1,"Monitoraggio"))="","",INDIRECT(ADDRESS($Z699,COLUMN(),4,1,"Monitoraggio"))),"")</f>
        <v/>
      </c>
      <c r="AW699" s="124" t="str" cm="1">
        <f t="array" aca="1" ref="AW699" ca="1">IFERROR(IF(INDIRECT(ADDRESS($Z699,COLUMN(),4,1,"Monitoraggio"))="","",INDIRECT(ADDRESS($Z699,COLUMN(),4,1,"Monitoraggio"))),"")</f>
        <v/>
      </c>
      <c r="AX699" s="62" t="str" cm="1">
        <f t="array" aca="1" ref="AX699" ca="1">IFERROR(IF(INDIRECT(ADDRESS($Z699,COLUMN(),4,1,"Monitoraggio"))="","",INDIRECT(ADDRESS($Z699,COLUMN(),4,1,"Monitoraggio"))),"")</f>
        <v/>
      </c>
      <c r="AY699" s="79" t="str" cm="1">
        <f t="array" aca="1" ref="AY699" ca="1">IFERROR(IF(INDIRECT(ADDRESS($Z699,COLUMN(),4,1,"Monitoraggio"))="","",INDIRECT(ADDRESS($Z699,COLUMN(),4,1,"Monitoraggio"))),"")</f>
        <v/>
      </c>
      <c r="AZ699" s="84" t="str" cm="1">
        <f t="array" aca="1" ref="AZ699" ca="1">IFERROR(IF(INDIRECT(ADDRESS($Z699,COLUMN(),4,1,"Monitoraggio"))="","",INDIRECT(ADDRESS($Z699,COLUMN(),4,1,"Monitoraggio"))),"")</f>
        <v/>
      </c>
      <c r="BA699" s="81" t="str" cm="1">
        <f t="array" aca="1" ref="BA699" ca="1">IFERROR(IF(INDIRECT(ADDRESS($Z699,COLUMN(),4,1,"Monitoraggio"))="","",INDIRECT(ADDRESS($Z699,COLUMN(),4,1,"Monitoraggio"))),"")</f>
        <v/>
      </c>
      <c r="BB699" s="86" t="str" cm="1">
        <f t="array" aca="1" ref="BB699" ca="1">IFERROR(IF(INDIRECT(ADDRESS($Z699,COLUMN(),4,1,"Monitoraggio"))="","",INDIRECT(ADDRESS($Z699,COLUMN(),4,1,"Monitoraggio"))),"")</f>
        <v/>
      </c>
      <c r="BC699" s="79" t="str" cm="1">
        <f t="array" aca="1" ref="BC699" ca="1">IFERROR(IF(INDIRECT(ADDRESS($Z699,COLUMN(),4,1,"Monitoraggio"))="","",INDIRECT(ADDRESS($Z699,COLUMN(),4,1,"Monitoraggio"))),"")</f>
        <v/>
      </c>
      <c r="BD699" s="79" t="str" cm="1">
        <f t="array" aca="1" ref="BD699" ca="1">IFERROR(IF(INDIRECT(ADDRESS($Z699,COLUMN(),4,1,"Monitoraggio"))="","",INDIRECT(ADDRESS($Z699,COLUMN(),4,1,"Monitoraggio"))),"")</f>
        <v/>
      </c>
      <c r="BE699" s="79" t="str" cm="1">
        <f t="array" aca="1" ref="BE699" ca="1">IFERROR(IF(INDIRECT(ADDRESS($Z699,COLUMN(),4,1,"Monitoraggio"))="","",INDIRECT(ADDRESS($Z699,COLUMN(),4,1,"Monitoraggio"))),"")</f>
        <v/>
      </c>
      <c r="BF699" s="79" t="str" cm="1">
        <f t="array" aca="1" ref="BF699" ca="1">IFERROR(IF(INDIRECT(ADDRESS($Z699,COLUMN(),4,1,"Monitoraggio"))="","",INDIRECT(ADDRESS($Z699,COLUMN(),4,1,"Monitoraggio"))),"")</f>
        <v/>
      </c>
      <c r="BG699" s="114" t="str" cm="1">
        <f t="array" aca="1" ref="BG699" ca="1">IFERROR(IF(INDIRECT(ADDRESS($Z699,COLUMN(),4,1,"Monitoraggio"))="","",INDIRECT(ADDRESS($Z699,COLUMN(),4,1,"Monitoraggio"))),"")</f>
        <v/>
      </c>
      <c r="BH699" s="48" t="str" cm="1">
        <f t="array" aca="1" ref="BH699" ca="1">IFERROR(IF(INDIRECT(ADDRESS($Z699,COLUMN(),4,1,"Monitoraggio"))="","",INDIRECT(ADDRESS($Z699,COLUMN(),4,1,"Monitoraggio"))),"")</f>
        <v/>
      </c>
      <c r="BI699" s="84" t="str" cm="1">
        <f t="array" aca="1" ref="BI699" ca="1">IFERROR(IF(INDIRECT(ADDRESS($Z699,COLUMN(),4,1,"Monitoraggio"))="","",INDIRECT(ADDRESS($Z699,COLUMN(),4,1,"Monitoraggio"))),"")</f>
        <v/>
      </c>
      <c r="BJ699" s="81" t="str" cm="1">
        <f t="array" aca="1" ref="BJ699" ca="1">IFERROR(IF(INDIRECT(ADDRESS($Z699,COLUMN(),4,1,"Monitoraggio"))="","",INDIRECT(ADDRESS($Z699,COLUMN(),4,1,"Monitoraggio"))),"")</f>
        <v/>
      </c>
    </row>
    <row r="700" spans="26:62" x14ac:dyDescent="0.2">
      <c r="Z700" s="132" t="str">
        <f>IFERROR(MATCH(ROW()-9,Monitoraggio!Z$1:Z$1000,0),"")</f>
        <v/>
      </c>
      <c r="AA700" s="60" t="str" cm="1">
        <f t="array" aca="1" ref="AA700" ca="1">IFERROR(IF(INDIRECT(ADDRESS($Z700,COLUMN(),4,1,"Monitoraggio"))="","",INDIRECT(ADDRESS($Z700,COLUMN(),4,1,"Monitoraggio"))),"")</f>
        <v/>
      </c>
      <c r="AB700" s="114" t="str" cm="1">
        <f t="array" aca="1" ref="AB700" ca="1">IFERROR(IF(INDIRECT(ADDRESS($Z700,COLUMN(),4,1,"Monitoraggio"))="","",INDIRECT(ADDRESS($Z700,COLUMN(),4,1,"Monitoraggio"))),"")</f>
        <v/>
      </c>
      <c r="AC700" s="114" t="str" cm="1">
        <f t="array" aca="1" ref="AC700" ca="1">IFERROR(IF(INDIRECT(ADDRESS($Z700,COLUMN(),4,1,"Monitoraggio"))="","",INDIRECT(ADDRESS($Z700,COLUMN(),4,1,"Monitoraggio"))),"")</f>
        <v/>
      </c>
      <c r="AD700" s="48" t="str" cm="1">
        <f t="array" aca="1" ref="AD700" ca="1">IFERROR(IF(INDIRECT(ADDRESS($Z700,COLUMN(),4,1,"Monitoraggio"))="","",INDIRECT(ADDRESS($Z700,COLUMN(),4,1,"Monitoraggio"))),"")</f>
        <v/>
      </c>
      <c r="AE700" s="61" t="str" cm="1">
        <f t="array" aca="1" ref="AE700" ca="1">IFERROR(IF(INDIRECT(ADDRESS($Z700,COLUMN(),4,1,"Monitoraggio"))="","",INDIRECT(ADDRESS($Z700,COLUMN(),4,1,"Monitoraggio"))),"")</f>
        <v/>
      </c>
      <c r="AF700" s="116" t="str" cm="1">
        <f t="array" aca="1" ref="AF700" ca="1">IFERROR(IF(INDIRECT(ADDRESS($Z700,COLUMN(),4,1,"Monitoraggio"))="","",INDIRECT(ADDRESS($Z700,COLUMN(),4,1,"Monitoraggio"))),"")</f>
        <v/>
      </c>
      <c r="AG700" s="61" t="str" cm="1">
        <f t="array" aca="1" ref="AG700" ca="1">IFERROR(IF(INDIRECT(ADDRESS($Z700,COLUMN(),4,1,"Monitoraggio"))="","",INDIRECT(ADDRESS($Z700,COLUMN(),4,1,"Monitoraggio"))),"")</f>
        <v/>
      </c>
      <c r="AH700" s="116" t="str" cm="1">
        <f t="array" aca="1" ref="AH700" ca="1">IFERROR(IF(INDIRECT(ADDRESS($Z700,COLUMN(),4,1,"Monitoraggio"))="","",INDIRECT(ADDRESS($Z700,COLUMN(),4,1,"Monitoraggio"))),"")</f>
        <v/>
      </c>
      <c r="AI700" s="114" t="str" cm="1">
        <f t="array" aca="1" ref="AI700" ca="1">IFERROR(IF(INDIRECT(ADDRESS($Z700,COLUMN(),4,1,"Monitoraggio"))="","",INDIRECT(ADDRESS($Z700,COLUMN(),4,1,"Monitoraggio"))),"")</f>
        <v/>
      </c>
      <c r="AJ700" s="118" t="str" cm="1">
        <f t="array" aca="1" ref="AJ700" ca="1">IFERROR(IF(INDIRECT(ADDRESS($Z700,COLUMN(),4,1,"Monitoraggio"))="","",INDIRECT(ADDRESS($Z700,COLUMN(),4,1,"Monitoraggio"))),"")</f>
        <v/>
      </c>
      <c r="AK700" s="119" t="str" cm="1">
        <f t="array" aca="1" ref="AK700" ca="1">IFERROR(IF(INDIRECT(ADDRESS($Z700,COLUMN(),4,1,"Monitoraggio"))="","",INDIRECT(ADDRESS($Z700,COLUMN(),4,1,"Monitoraggio"))),"")</f>
        <v/>
      </c>
      <c r="AL700" s="79" t="str" cm="1">
        <f t="array" aca="1" ref="AL700" ca="1">IFERROR(IF(INDIRECT(ADDRESS($Z700,COLUMN(),4,1,"Monitoraggio"))="","",INDIRECT(ADDRESS($Z700,COLUMN(),4,1,"Monitoraggio"))),"")</f>
        <v/>
      </c>
      <c r="AM700" s="77" t="str" cm="1">
        <f t="array" aca="1" ref="AM700" ca="1">IFERROR(IF(INDIRECT(ADDRESS($Z700,COLUMN(),4,1,"Monitoraggio"))="","",INDIRECT(ADDRESS($Z700,COLUMN(),4,1,"Monitoraggio"))),"")</f>
        <v/>
      </c>
      <c r="AN700" s="79" t="str" cm="1">
        <f t="array" aca="1" ref="AN700" ca="1">IFERROR(IF(INDIRECT(ADDRESS($Z700,COLUMN(),4,1,"Monitoraggio"))="","",INDIRECT(ADDRESS($Z700,COLUMN(),4,1,"Monitoraggio"))),"")</f>
        <v/>
      </c>
      <c r="AO700" s="79" t="str" cm="1">
        <f t="array" aca="1" ref="AO700" ca="1">IFERROR(IF(INDIRECT(ADDRESS($Z700,COLUMN(),4,1,"Monitoraggio"))="","",INDIRECT(ADDRESS($Z700,COLUMN(),4,1,"Monitoraggio"))),"")</f>
        <v/>
      </c>
      <c r="AP700" s="79" t="str" cm="1">
        <f t="array" aca="1" ref="AP700" ca="1">IFERROR(IF(INDIRECT(ADDRESS($Z700,COLUMN(),4,1,"Monitoraggio"))="","",INDIRECT(ADDRESS($Z700,COLUMN(),4,1,"Monitoraggio"))),"")</f>
        <v/>
      </c>
      <c r="AQ700" s="81" t="str" cm="1">
        <f t="array" aca="1" ref="AQ700" ca="1">IFERROR(IF(INDIRECT(ADDRESS($Z700,COLUMN(),4,1,"Monitoraggio"))="","",INDIRECT(ADDRESS($Z700,COLUMN(),4,1,"Monitoraggio"))),"")</f>
        <v/>
      </c>
      <c r="AR700" s="122" t="str" cm="1">
        <f t="array" aca="1" ref="AR700" ca="1">IFERROR(IF(INDIRECT(ADDRESS($Z700,COLUMN(),4,1,"Monitoraggio"))="","",INDIRECT(ADDRESS($Z700,COLUMN(),4,1,"Monitoraggio"))),"")</f>
        <v/>
      </c>
      <c r="AS700" s="118" t="str" cm="1">
        <f t="array" aca="1" ref="AS700" ca="1">IFERROR(IF(INDIRECT(ADDRESS($Z700,COLUMN(),4,1,"Monitoraggio"))="","",INDIRECT(ADDRESS($Z700,COLUMN(),4,1,"Monitoraggio"))),"")</f>
        <v/>
      </c>
      <c r="AT700" s="119" t="str" cm="1">
        <f t="array" aca="1" ref="AT700" ca="1">IFERROR(IF(INDIRECT(ADDRESS($Z700,COLUMN(),4,1,"Monitoraggio"))="","",INDIRECT(ADDRESS($Z700,COLUMN(),4,1,"Monitoraggio"))),"")</f>
        <v/>
      </c>
      <c r="AU700" s="79" t="str" cm="1">
        <f t="array" aca="1" ref="AU700" ca="1">IFERROR(IF(INDIRECT(ADDRESS($Z700,COLUMN(),4,1,"Monitoraggio"))="","",INDIRECT(ADDRESS($Z700,COLUMN(),4,1,"Monitoraggio"))),"")</f>
        <v/>
      </c>
      <c r="AV700" s="119" t="str" cm="1">
        <f t="array" aca="1" ref="AV700" ca="1">IFERROR(IF(INDIRECT(ADDRESS($Z700,COLUMN(),4,1,"Monitoraggio"))="","",INDIRECT(ADDRESS($Z700,COLUMN(),4,1,"Monitoraggio"))),"")</f>
        <v/>
      </c>
      <c r="AW700" s="124" t="str" cm="1">
        <f t="array" aca="1" ref="AW700" ca="1">IFERROR(IF(INDIRECT(ADDRESS($Z700,COLUMN(),4,1,"Monitoraggio"))="","",INDIRECT(ADDRESS($Z700,COLUMN(),4,1,"Monitoraggio"))),"")</f>
        <v/>
      </c>
      <c r="AX700" s="62" t="str" cm="1">
        <f t="array" aca="1" ref="AX700" ca="1">IFERROR(IF(INDIRECT(ADDRESS($Z700,COLUMN(),4,1,"Monitoraggio"))="","",INDIRECT(ADDRESS($Z700,COLUMN(),4,1,"Monitoraggio"))),"")</f>
        <v/>
      </c>
      <c r="AY700" s="79" t="str" cm="1">
        <f t="array" aca="1" ref="AY700" ca="1">IFERROR(IF(INDIRECT(ADDRESS($Z700,COLUMN(),4,1,"Monitoraggio"))="","",INDIRECT(ADDRESS($Z700,COLUMN(),4,1,"Monitoraggio"))),"")</f>
        <v/>
      </c>
      <c r="AZ700" s="84" t="str" cm="1">
        <f t="array" aca="1" ref="AZ700" ca="1">IFERROR(IF(INDIRECT(ADDRESS($Z700,COLUMN(),4,1,"Monitoraggio"))="","",INDIRECT(ADDRESS($Z700,COLUMN(),4,1,"Monitoraggio"))),"")</f>
        <v/>
      </c>
      <c r="BA700" s="81" t="str" cm="1">
        <f t="array" aca="1" ref="BA700" ca="1">IFERROR(IF(INDIRECT(ADDRESS($Z700,COLUMN(),4,1,"Monitoraggio"))="","",INDIRECT(ADDRESS($Z700,COLUMN(),4,1,"Monitoraggio"))),"")</f>
        <v/>
      </c>
      <c r="BB700" s="86" t="str" cm="1">
        <f t="array" aca="1" ref="BB700" ca="1">IFERROR(IF(INDIRECT(ADDRESS($Z700,COLUMN(),4,1,"Monitoraggio"))="","",INDIRECT(ADDRESS($Z700,COLUMN(),4,1,"Monitoraggio"))),"")</f>
        <v/>
      </c>
      <c r="BC700" s="79" t="str" cm="1">
        <f t="array" aca="1" ref="BC700" ca="1">IFERROR(IF(INDIRECT(ADDRESS($Z700,COLUMN(),4,1,"Monitoraggio"))="","",INDIRECT(ADDRESS($Z700,COLUMN(),4,1,"Monitoraggio"))),"")</f>
        <v/>
      </c>
      <c r="BD700" s="79" t="str" cm="1">
        <f t="array" aca="1" ref="BD700" ca="1">IFERROR(IF(INDIRECT(ADDRESS($Z700,COLUMN(),4,1,"Monitoraggio"))="","",INDIRECT(ADDRESS($Z700,COLUMN(),4,1,"Monitoraggio"))),"")</f>
        <v/>
      </c>
      <c r="BE700" s="79" t="str" cm="1">
        <f t="array" aca="1" ref="BE700" ca="1">IFERROR(IF(INDIRECT(ADDRESS($Z700,COLUMN(),4,1,"Monitoraggio"))="","",INDIRECT(ADDRESS($Z700,COLUMN(),4,1,"Monitoraggio"))),"")</f>
        <v/>
      </c>
      <c r="BF700" s="79" t="str" cm="1">
        <f t="array" aca="1" ref="BF700" ca="1">IFERROR(IF(INDIRECT(ADDRESS($Z700,COLUMN(),4,1,"Monitoraggio"))="","",INDIRECT(ADDRESS($Z700,COLUMN(),4,1,"Monitoraggio"))),"")</f>
        <v/>
      </c>
      <c r="BG700" s="114" t="str" cm="1">
        <f t="array" aca="1" ref="BG700" ca="1">IFERROR(IF(INDIRECT(ADDRESS($Z700,COLUMN(),4,1,"Monitoraggio"))="","",INDIRECT(ADDRESS($Z700,COLUMN(),4,1,"Monitoraggio"))),"")</f>
        <v/>
      </c>
      <c r="BH700" s="48" t="str" cm="1">
        <f t="array" aca="1" ref="BH700" ca="1">IFERROR(IF(INDIRECT(ADDRESS($Z700,COLUMN(),4,1,"Monitoraggio"))="","",INDIRECT(ADDRESS($Z700,COLUMN(),4,1,"Monitoraggio"))),"")</f>
        <v/>
      </c>
      <c r="BI700" s="84" t="str" cm="1">
        <f t="array" aca="1" ref="BI700" ca="1">IFERROR(IF(INDIRECT(ADDRESS($Z700,COLUMN(),4,1,"Monitoraggio"))="","",INDIRECT(ADDRESS($Z700,COLUMN(),4,1,"Monitoraggio"))),"")</f>
        <v/>
      </c>
      <c r="BJ700" s="81" t="str" cm="1">
        <f t="array" aca="1" ref="BJ700" ca="1">IFERROR(IF(INDIRECT(ADDRESS($Z700,COLUMN(),4,1,"Monitoraggio"))="","",INDIRECT(ADDRESS($Z700,COLUMN(),4,1,"Monitoraggio"))),"")</f>
        <v/>
      </c>
    </row>
    <row r="701" spans="26:62" x14ac:dyDescent="0.2">
      <c r="Z701" s="132" t="str">
        <f>IFERROR(MATCH(ROW()-9,Monitoraggio!Z$1:Z$1000,0),"")</f>
        <v/>
      </c>
      <c r="AA701" s="60" t="str" cm="1">
        <f t="array" aca="1" ref="AA701" ca="1">IFERROR(IF(INDIRECT(ADDRESS($Z701,COLUMN(),4,1,"Monitoraggio"))="","",INDIRECT(ADDRESS($Z701,COLUMN(),4,1,"Monitoraggio"))),"")</f>
        <v/>
      </c>
      <c r="AB701" s="114" t="str" cm="1">
        <f t="array" aca="1" ref="AB701" ca="1">IFERROR(IF(INDIRECT(ADDRESS($Z701,COLUMN(),4,1,"Monitoraggio"))="","",INDIRECT(ADDRESS($Z701,COLUMN(),4,1,"Monitoraggio"))),"")</f>
        <v/>
      </c>
      <c r="AC701" s="114" t="str" cm="1">
        <f t="array" aca="1" ref="AC701" ca="1">IFERROR(IF(INDIRECT(ADDRESS($Z701,COLUMN(),4,1,"Monitoraggio"))="","",INDIRECT(ADDRESS($Z701,COLUMN(),4,1,"Monitoraggio"))),"")</f>
        <v/>
      </c>
      <c r="AD701" s="48" t="str" cm="1">
        <f t="array" aca="1" ref="AD701" ca="1">IFERROR(IF(INDIRECT(ADDRESS($Z701,COLUMN(),4,1,"Monitoraggio"))="","",INDIRECT(ADDRESS($Z701,COLUMN(),4,1,"Monitoraggio"))),"")</f>
        <v/>
      </c>
      <c r="AE701" s="61" t="str" cm="1">
        <f t="array" aca="1" ref="AE701" ca="1">IFERROR(IF(INDIRECT(ADDRESS($Z701,COLUMN(),4,1,"Monitoraggio"))="","",INDIRECT(ADDRESS($Z701,COLUMN(),4,1,"Monitoraggio"))),"")</f>
        <v/>
      </c>
      <c r="AF701" s="116" t="str" cm="1">
        <f t="array" aca="1" ref="AF701" ca="1">IFERROR(IF(INDIRECT(ADDRESS($Z701,COLUMN(),4,1,"Monitoraggio"))="","",INDIRECT(ADDRESS($Z701,COLUMN(),4,1,"Monitoraggio"))),"")</f>
        <v/>
      </c>
      <c r="AG701" s="61" t="str" cm="1">
        <f t="array" aca="1" ref="AG701" ca="1">IFERROR(IF(INDIRECT(ADDRESS($Z701,COLUMN(),4,1,"Monitoraggio"))="","",INDIRECT(ADDRESS($Z701,COLUMN(),4,1,"Monitoraggio"))),"")</f>
        <v/>
      </c>
      <c r="AH701" s="116" t="str" cm="1">
        <f t="array" aca="1" ref="AH701" ca="1">IFERROR(IF(INDIRECT(ADDRESS($Z701,COLUMN(),4,1,"Monitoraggio"))="","",INDIRECT(ADDRESS($Z701,COLUMN(),4,1,"Monitoraggio"))),"")</f>
        <v/>
      </c>
      <c r="AI701" s="114" t="str" cm="1">
        <f t="array" aca="1" ref="AI701" ca="1">IFERROR(IF(INDIRECT(ADDRESS($Z701,COLUMN(),4,1,"Monitoraggio"))="","",INDIRECT(ADDRESS($Z701,COLUMN(),4,1,"Monitoraggio"))),"")</f>
        <v/>
      </c>
      <c r="AJ701" s="118" t="str" cm="1">
        <f t="array" aca="1" ref="AJ701" ca="1">IFERROR(IF(INDIRECT(ADDRESS($Z701,COLUMN(),4,1,"Monitoraggio"))="","",INDIRECT(ADDRESS($Z701,COLUMN(),4,1,"Monitoraggio"))),"")</f>
        <v/>
      </c>
      <c r="AK701" s="119" t="str" cm="1">
        <f t="array" aca="1" ref="AK701" ca="1">IFERROR(IF(INDIRECT(ADDRESS($Z701,COLUMN(),4,1,"Monitoraggio"))="","",INDIRECT(ADDRESS($Z701,COLUMN(),4,1,"Monitoraggio"))),"")</f>
        <v/>
      </c>
      <c r="AL701" s="79" t="str" cm="1">
        <f t="array" aca="1" ref="AL701" ca="1">IFERROR(IF(INDIRECT(ADDRESS($Z701,COLUMN(),4,1,"Monitoraggio"))="","",INDIRECT(ADDRESS($Z701,COLUMN(),4,1,"Monitoraggio"))),"")</f>
        <v/>
      </c>
      <c r="AM701" s="77" t="str" cm="1">
        <f t="array" aca="1" ref="AM701" ca="1">IFERROR(IF(INDIRECT(ADDRESS($Z701,COLUMN(),4,1,"Monitoraggio"))="","",INDIRECT(ADDRESS($Z701,COLUMN(),4,1,"Monitoraggio"))),"")</f>
        <v/>
      </c>
      <c r="AN701" s="79" t="str" cm="1">
        <f t="array" aca="1" ref="AN701" ca="1">IFERROR(IF(INDIRECT(ADDRESS($Z701,COLUMN(),4,1,"Monitoraggio"))="","",INDIRECT(ADDRESS($Z701,COLUMN(),4,1,"Monitoraggio"))),"")</f>
        <v/>
      </c>
      <c r="AO701" s="79" t="str" cm="1">
        <f t="array" aca="1" ref="AO701" ca="1">IFERROR(IF(INDIRECT(ADDRESS($Z701,COLUMN(),4,1,"Monitoraggio"))="","",INDIRECT(ADDRESS($Z701,COLUMN(),4,1,"Monitoraggio"))),"")</f>
        <v/>
      </c>
      <c r="AP701" s="79" t="str" cm="1">
        <f t="array" aca="1" ref="AP701" ca="1">IFERROR(IF(INDIRECT(ADDRESS($Z701,COLUMN(),4,1,"Monitoraggio"))="","",INDIRECT(ADDRESS($Z701,COLUMN(),4,1,"Monitoraggio"))),"")</f>
        <v/>
      </c>
      <c r="AQ701" s="81" t="str" cm="1">
        <f t="array" aca="1" ref="AQ701" ca="1">IFERROR(IF(INDIRECT(ADDRESS($Z701,COLUMN(),4,1,"Monitoraggio"))="","",INDIRECT(ADDRESS($Z701,COLUMN(),4,1,"Monitoraggio"))),"")</f>
        <v/>
      </c>
      <c r="AR701" s="122" t="str" cm="1">
        <f t="array" aca="1" ref="AR701" ca="1">IFERROR(IF(INDIRECT(ADDRESS($Z701,COLUMN(),4,1,"Monitoraggio"))="","",INDIRECT(ADDRESS($Z701,COLUMN(),4,1,"Monitoraggio"))),"")</f>
        <v/>
      </c>
      <c r="AS701" s="118" t="str" cm="1">
        <f t="array" aca="1" ref="AS701" ca="1">IFERROR(IF(INDIRECT(ADDRESS($Z701,COLUMN(),4,1,"Monitoraggio"))="","",INDIRECT(ADDRESS($Z701,COLUMN(),4,1,"Monitoraggio"))),"")</f>
        <v/>
      </c>
      <c r="AT701" s="119" t="str" cm="1">
        <f t="array" aca="1" ref="AT701" ca="1">IFERROR(IF(INDIRECT(ADDRESS($Z701,COLUMN(),4,1,"Monitoraggio"))="","",INDIRECT(ADDRESS($Z701,COLUMN(),4,1,"Monitoraggio"))),"")</f>
        <v/>
      </c>
      <c r="AU701" s="79" t="str" cm="1">
        <f t="array" aca="1" ref="AU701" ca="1">IFERROR(IF(INDIRECT(ADDRESS($Z701,COLUMN(),4,1,"Monitoraggio"))="","",INDIRECT(ADDRESS($Z701,COLUMN(),4,1,"Monitoraggio"))),"")</f>
        <v/>
      </c>
      <c r="AV701" s="119" t="str" cm="1">
        <f t="array" aca="1" ref="AV701" ca="1">IFERROR(IF(INDIRECT(ADDRESS($Z701,COLUMN(),4,1,"Monitoraggio"))="","",INDIRECT(ADDRESS($Z701,COLUMN(),4,1,"Monitoraggio"))),"")</f>
        <v/>
      </c>
      <c r="AW701" s="124" t="str" cm="1">
        <f t="array" aca="1" ref="AW701" ca="1">IFERROR(IF(INDIRECT(ADDRESS($Z701,COLUMN(),4,1,"Monitoraggio"))="","",INDIRECT(ADDRESS($Z701,COLUMN(),4,1,"Monitoraggio"))),"")</f>
        <v/>
      </c>
      <c r="AX701" s="62" t="str" cm="1">
        <f t="array" aca="1" ref="AX701" ca="1">IFERROR(IF(INDIRECT(ADDRESS($Z701,COLUMN(),4,1,"Monitoraggio"))="","",INDIRECT(ADDRESS($Z701,COLUMN(),4,1,"Monitoraggio"))),"")</f>
        <v/>
      </c>
      <c r="AY701" s="79" t="str" cm="1">
        <f t="array" aca="1" ref="AY701" ca="1">IFERROR(IF(INDIRECT(ADDRESS($Z701,COLUMN(),4,1,"Monitoraggio"))="","",INDIRECT(ADDRESS($Z701,COLUMN(),4,1,"Monitoraggio"))),"")</f>
        <v/>
      </c>
      <c r="AZ701" s="84" t="str" cm="1">
        <f t="array" aca="1" ref="AZ701" ca="1">IFERROR(IF(INDIRECT(ADDRESS($Z701,COLUMN(),4,1,"Monitoraggio"))="","",INDIRECT(ADDRESS($Z701,COLUMN(),4,1,"Monitoraggio"))),"")</f>
        <v/>
      </c>
      <c r="BA701" s="81" t="str" cm="1">
        <f t="array" aca="1" ref="BA701" ca="1">IFERROR(IF(INDIRECT(ADDRESS($Z701,COLUMN(),4,1,"Monitoraggio"))="","",INDIRECT(ADDRESS($Z701,COLUMN(),4,1,"Monitoraggio"))),"")</f>
        <v/>
      </c>
      <c r="BB701" s="86" t="str" cm="1">
        <f t="array" aca="1" ref="BB701" ca="1">IFERROR(IF(INDIRECT(ADDRESS($Z701,COLUMN(),4,1,"Monitoraggio"))="","",INDIRECT(ADDRESS($Z701,COLUMN(),4,1,"Monitoraggio"))),"")</f>
        <v/>
      </c>
      <c r="BC701" s="79" t="str" cm="1">
        <f t="array" aca="1" ref="BC701" ca="1">IFERROR(IF(INDIRECT(ADDRESS($Z701,COLUMN(),4,1,"Monitoraggio"))="","",INDIRECT(ADDRESS($Z701,COLUMN(),4,1,"Monitoraggio"))),"")</f>
        <v/>
      </c>
      <c r="BD701" s="79" t="str" cm="1">
        <f t="array" aca="1" ref="BD701" ca="1">IFERROR(IF(INDIRECT(ADDRESS($Z701,COLUMN(),4,1,"Monitoraggio"))="","",INDIRECT(ADDRESS($Z701,COLUMN(),4,1,"Monitoraggio"))),"")</f>
        <v/>
      </c>
      <c r="BE701" s="79" t="str" cm="1">
        <f t="array" aca="1" ref="BE701" ca="1">IFERROR(IF(INDIRECT(ADDRESS($Z701,COLUMN(),4,1,"Monitoraggio"))="","",INDIRECT(ADDRESS($Z701,COLUMN(),4,1,"Monitoraggio"))),"")</f>
        <v/>
      </c>
      <c r="BF701" s="79" t="str" cm="1">
        <f t="array" aca="1" ref="BF701" ca="1">IFERROR(IF(INDIRECT(ADDRESS($Z701,COLUMN(),4,1,"Monitoraggio"))="","",INDIRECT(ADDRESS($Z701,COLUMN(),4,1,"Monitoraggio"))),"")</f>
        <v/>
      </c>
      <c r="BG701" s="114" t="str" cm="1">
        <f t="array" aca="1" ref="BG701" ca="1">IFERROR(IF(INDIRECT(ADDRESS($Z701,COLUMN(),4,1,"Monitoraggio"))="","",INDIRECT(ADDRESS($Z701,COLUMN(),4,1,"Monitoraggio"))),"")</f>
        <v/>
      </c>
      <c r="BH701" s="48" t="str" cm="1">
        <f t="array" aca="1" ref="BH701" ca="1">IFERROR(IF(INDIRECT(ADDRESS($Z701,COLUMN(),4,1,"Monitoraggio"))="","",INDIRECT(ADDRESS($Z701,COLUMN(),4,1,"Monitoraggio"))),"")</f>
        <v/>
      </c>
      <c r="BI701" s="84" t="str" cm="1">
        <f t="array" aca="1" ref="BI701" ca="1">IFERROR(IF(INDIRECT(ADDRESS($Z701,COLUMN(),4,1,"Monitoraggio"))="","",INDIRECT(ADDRESS($Z701,COLUMN(),4,1,"Monitoraggio"))),"")</f>
        <v/>
      </c>
      <c r="BJ701" s="81" t="str" cm="1">
        <f t="array" aca="1" ref="BJ701" ca="1">IFERROR(IF(INDIRECT(ADDRESS($Z701,COLUMN(),4,1,"Monitoraggio"))="","",INDIRECT(ADDRESS($Z701,COLUMN(),4,1,"Monitoraggio"))),"")</f>
        <v/>
      </c>
    </row>
    <row r="702" spans="26:62" x14ac:dyDescent="0.2">
      <c r="Z702" s="132" t="str">
        <f>IFERROR(MATCH(ROW()-9,Monitoraggio!Z$1:Z$1000,0),"")</f>
        <v/>
      </c>
      <c r="AA702" s="60" t="str" cm="1">
        <f t="array" aca="1" ref="AA702" ca="1">IFERROR(IF(INDIRECT(ADDRESS($Z702,COLUMN(),4,1,"Monitoraggio"))="","",INDIRECT(ADDRESS($Z702,COLUMN(),4,1,"Monitoraggio"))),"")</f>
        <v/>
      </c>
      <c r="AB702" s="114" t="str" cm="1">
        <f t="array" aca="1" ref="AB702" ca="1">IFERROR(IF(INDIRECT(ADDRESS($Z702,COLUMN(),4,1,"Monitoraggio"))="","",INDIRECT(ADDRESS($Z702,COLUMN(),4,1,"Monitoraggio"))),"")</f>
        <v/>
      </c>
      <c r="AC702" s="114" t="str" cm="1">
        <f t="array" aca="1" ref="AC702" ca="1">IFERROR(IF(INDIRECT(ADDRESS($Z702,COLUMN(),4,1,"Monitoraggio"))="","",INDIRECT(ADDRESS($Z702,COLUMN(),4,1,"Monitoraggio"))),"")</f>
        <v/>
      </c>
      <c r="AD702" s="48" t="str" cm="1">
        <f t="array" aca="1" ref="AD702" ca="1">IFERROR(IF(INDIRECT(ADDRESS($Z702,COLUMN(),4,1,"Monitoraggio"))="","",INDIRECT(ADDRESS($Z702,COLUMN(),4,1,"Monitoraggio"))),"")</f>
        <v/>
      </c>
      <c r="AE702" s="61" t="str" cm="1">
        <f t="array" aca="1" ref="AE702" ca="1">IFERROR(IF(INDIRECT(ADDRESS($Z702,COLUMN(),4,1,"Monitoraggio"))="","",INDIRECT(ADDRESS($Z702,COLUMN(),4,1,"Monitoraggio"))),"")</f>
        <v/>
      </c>
      <c r="AF702" s="116" t="str" cm="1">
        <f t="array" aca="1" ref="AF702" ca="1">IFERROR(IF(INDIRECT(ADDRESS($Z702,COLUMN(),4,1,"Monitoraggio"))="","",INDIRECT(ADDRESS($Z702,COLUMN(),4,1,"Monitoraggio"))),"")</f>
        <v/>
      </c>
      <c r="AG702" s="61" t="str" cm="1">
        <f t="array" aca="1" ref="AG702" ca="1">IFERROR(IF(INDIRECT(ADDRESS($Z702,COLUMN(),4,1,"Monitoraggio"))="","",INDIRECT(ADDRESS($Z702,COLUMN(),4,1,"Monitoraggio"))),"")</f>
        <v/>
      </c>
      <c r="AH702" s="116" t="str" cm="1">
        <f t="array" aca="1" ref="AH702" ca="1">IFERROR(IF(INDIRECT(ADDRESS($Z702,COLUMN(),4,1,"Monitoraggio"))="","",INDIRECT(ADDRESS($Z702,COLUMN(),4,1,"Monitoraggio"))),"")</f>
        <v/>
      </c>
      <c r="AI702" s="114" t="str" cm="1">
        <f t="array" aca="1" ref="AI702" ca="1">IFERROR(IF(INDIRECT(ADDRESS($Z702,COLUMN(),4,1,"Monitoraggio"))="","",INDIRECT(ADDRESS($Z702,COLUMN(),4,1,"Monitoraggio"))),"")</f>
        <v/>
      </c>
      <c r="AJ702" s="118" t="str" cm="1">
        <f t="array" aca="1" ref="AJ702" ca="1">IFERROR(IF(INDIRECT(ADDRESS($Z702,COLUMN(),4,1,"Monitoraggio"))="","",INDIRECT(ADDRESS($Z702,COLUMN(),4,1,"Monitoraggio"))),"")</f>
        <v/>
      </c>
      <c r="AK702" s="119" t="str" cm="1">
        <f t="array" aca="1" ref="AK702" ca="1">IFERROR(IF(INDIRECT(ADDRESS($Z702,COLUMN(),4,1,"Monitoraggio"))="","",INDIRECT(ADDRESS($Z702,COLUMN(),4,1,"Monitoraggio"))),"")</f>
        <v/>
      </c>
      <c r="AL702" s="79" t="str" cm="1">
        <f t="array" aca="1" ref="AL702" ca="1">IFERROR(IF(INDIRECT(ADDRESS($Z702,COLUMN(),4,1,"Monitoraggio"))="","",INDIRECT(ADDRESS($Z702,COLUMN(),4,1,"Monitoraggio"))),"")</f>
        <v/>
      </c>
      <c r="AM702" s="77" t="str" cm="1">
        <f t="array" aca="1" ref="AM702" ca="1">IFERROR(IF(INDIRECT(ADDRESS($Z702,COLUMN(),4,1,"Monitoraggio"))="","",INDIRECT(ADDRESS($Z702,COLUMN(),4,1,"Monitoraggio"))),"")</f>
        <v/>
      </c>
      <c r="AN702" s="79" t="str" cm="1">
        <f t="array" aca="1" ref="AN702" ca="1">IFERROR(IF(INDIRECT(ADDRESS($Z702,COLUMN(),4,1,"Monitoraggio"))="","",INDIRECT(ADDRESS($Z702,COLUMN(),4,1,"Monitoraggio"))),"")</f>
        <v/>
      </c>
      <c r="AO702" s="79" t="str" cm="1">
        <f t="array" aca="1" ref="AO702" ca="1">IFERROR(IF(INDIRECT(ADDRESS($Z702,COLUMN(),4,1,"Monitoraggio"))="","",INDIRECT(ADDRESS($Z702,COLUMN(),4,1,"Monitoraggio"))),"")</f>
        <v/>
      </c>
      <c r="AP702" s="79" t="str" cm="1">
        <f t="array" aca="1" ref="AP702" ca="1">IFERROR(IF(INDIRECT(ADDRESS($Z702,COLUMN(),4,1,"Monitoraggio"))="","",INDIRECT(ADDRESS($Z702,COLUMN(),4,1,"Monitoraggio"))),"")</f>
        <v/>
      </c>
      <c r="AQ702" s="81" t="str" cm="1">
        <f t="array" aca="1" ref="AQ702" ca="1">IFERROR(IF(INDIRECT(ADDRESS($Z702,COLUMN(),4,1,"Monitoraggio"))="","",INDIRECT(ADDRESS($Z702,COLUMN(),4,1,"Monitoraggio"))),"")</f>
        <v/>
      </c>
      <c r="AR702" s="122" t="str" cm="1">
        <f t="array" aca="1" ref="AR702" ca="1">IFERROR(IF(INDIRECT(ADDRESS($Z702,COLUMN(),4,1,"Monitoraggio"))="","",INDIRECT(ADDRESS($Z702,COLUMN(),4,1,"Monitoraggio"))),"")</f>
        <v/>
      </c>
      <c r="AS702" s="118" t="str" cm="1">
        <f t="array" aca="1" ref="AS702" ca="1">IFERROR(IF(INDIRECT(ADDRESS($Z702,COLUMN(),4,1,"Monitoraggio"))="","",INDIRECT(ADDRESS($Z702,COLUMN(),4,1,"Monitoraggio"))),"")</f>
        <v/>
      </c>
      <c r="AT702" s="119" t="str" cm="1">
        <f t="array" aca="1" ref="AT702" ca="1">IFERROR(IF(INDIRECT(ADDRESS($Z702,COLUMN(),4,1,"Monitoraggio"))="","",INDIRECT(ADDRESS($Z702,COLUMN(),4,1,"Monitoraggio"))),"")</f>
        <v/>
      </c>
      <c r="AU702" s="79" t="str" cm="1">
        <f t="array" aca="1" ref="AU702" ca="1">IFERROR(IF(INDIRECT(ADDRESS($Z702,COLUMN(),4,1,"Monitoraggio"))="","",INDIRECT(ADDRESS($Z702,COLUMN(),4,1,"Monitoraggio"))),"")</f>
        <v/>
      </c>
      <c r="AV702" s="119" t="str" cm="1">
        <f t="array" aca="1" ref="AV702" ca="1">IFERROR(IF(INDIRECT(ADDRESS($Z702,COLUMN(),4,1,"Monitoraggio"))="","",INDIRECT(ADDRESS($Z702,COLUMN(),4,1,"Monitoraggio"))),"")</f>
        <v/>
      </c>
      <c r="AW702" s="124" t="str" cm="1">
        <f t="array" aca="1" ref="AW702" ca="1">IFERROR(IF(INDIRECT(ADDRESS($Z702,COLUMN(),4,1,"Monitoraggio"))="","",INDIRECT(ADDRESS($Z702,COLUMN(),4,1,"Monitoraggio"))),"")</f>
        <v/>
      </c>
      <c r="AX702" s="62" t="str" cm="1">
        <f t="array" aca="1" ref="AX702" ca="1">IFERROR(IF(INDIRECT(ADDRESS($Z702,COLUMN(),4,1,"Monitoraggio"))="","",INDIRECT(ADDRESS($Z702,COLUMN(),4,1,"Monitoraggio"))),"")</f>
        <v/>
      </c>
      <c r="AY702" s="79" t="str" cm="1">
        <f t="array" aca="1" ref="AY702" ca="1">IFERROR(IF(INDIRECT(ADDRESS($Z702,COLUMN(),4,1,"Monitoraggio"))="","",INDIRECT(ADDRESS($Z702,COLUMN(),4,1,"Monitoraggio"))),"")</f>
        <v/>
      </c>
      <c r="AZ702" s="84" t="str" cm="1">
        <f t="array" aca="1" ref="AZ702" ca="1">IFERROR(IF(INDIRECT(ADDRESS($Z702,COLUMN(),4,1,"Monitoraggio"))="","",INDIRECT(ADDRESS($Z702,COLUMN(),4,1,"Monitoraggio"))),"")</f>
        <v/>
      </c>
      <c r="BA702" s="81" t="str" cm="1">
        <f t="array" aca="1" ref="BA702" ca="1">IFERROR(IF(INDIRECT(ADDRESS($Z702,COLUMN(),4,1,"Monitoraggio"))="","",INDIRECT(ADDRESS($Z702,COLUMN(),4,1,"Monitoraggio"))),"")</f>
        <v/>
      </c>
      <c r="BB702" s="86" t="str" cm="1">
        <f t="array" aca="1" ref="BB702" ca="1">IFERROR(IF(INDIRECT(ADDRESS($Z702,COLUMN(),4,1,"Monitoraggio"))="","",INDIRECT(ADDRESS($Z702,COLUMN(),4,1,"Monitoraggio"))),"")</f>
        <v/>
      </c>
      <c r="BC702" s="79" t="str" cm="1">
        <f t="array" aca="1" ref="BC702" ca="1">IFERROR(IF(INDIRECT(ADDRESS($Z702,COLUMN(),4,1,"Monitoraggio"))="","",INDIRECT(ADDRESS($Z702,COLUMN(),4,1,"Monitoraggio"))),"")</f>
        <v/>
      </c>
      <c r="BD702" s="79" t="str" cm="1">
        <f t="array" aca="1" ref="BD702" ca="1">IFERROR(IF(INDIRECT(ADDRESS($Z702,COLUMN(),4,1,"Monitoraggio"))="","",INDIRECT(ADDRESS($Z702,COLUMN(),4,1,"Monitoraggio"))),"")</f>
        <v/>
      </c>
      <c r="BE702" s="79" t="str" cm="1">
        <f t="array" aca="1" ref="BE702" ca="1">IFERROR(IF(INDIRECT(ADDRESS($Z702,COLUMN(),4,1,"Monitoraggio"))="","",INDIRECT(ADDRESS($Z702,COLUMN(),4,1,"Monitoraggio"))),"")</f>
        <v/>
      </c>
      <c r="BF702" s="79" t="str" cm="1">
        <f t="array" aca="1" ref="BF702" ca="1">IFERROR(IF(INDIRECT(ADDRESS($Z702,COLUMN(),4,1,"Monitoraggio"))="","",INDIRECT(ADDRESS($Z702,COLUMN(),4,1,"Monitoraggio"))),"")</f>
        <v/>
      </c>
      <c r="BG702" s="114" t="str" cm="1">
        <f t="array" aca="1" ref="BG702" ca="1">IFERROR(IF(INDIRECT(ADDRESS($Z702,COLUMN(),4,1,"Monitoraggio"))="","",INDIRECT(ADDRESS($Z702,COLUMN(),4,1,"Monitoraggio"))),"")</f>
        <v/>
      </c>
      <c r="BH702" s="48" t="str" cm="1">
        <f t="array" aca="1" ref="BH702" ca="1">IFERROR(IF(INDIRECT(ADDRESS($Z702,COLUMN(),4,1,"Monitoraggio"))="","",INDIRECT(ADDRESS($Z702,COLUMN(),4,1,"Monitoraggio"))),"")</f>
        <v/>
      </c>
      <c r="BI702" s="84" t="str" cm="1">
        <f t="array" aca="1" ref="BI702" ca="1">IFERROR(IF(INDIRECT(ADDRESS($Z702,COLUMN(),4,1,"Monitoraggio"))="","",INDIRECT(ADDRESS($Z702,COLUMN(),4,1,"Monitoraggio"))),"")</f>
        <v/>
      </c>
      <c r="BJ702" s="81" t="str" cm="1">
        <f t="array" aca="1" ref="BJ702" ca="1">IFERROR(IF(INDIRECT(ADDRESS($Z702,COLUMN(),4,1,"Monitoraggio"))="","",INDIRECT(ADDRESS($Z702,COLUMN(),4,1,"Monitoraggio"))),"")</f>
        <v/>
      </c>
    </row>
    <row r="703" spans="26:62" x14ac:dyDescent="0.2">
      <c r="Z703" s="132" t="str">
        <f>IFERROR(MATCH(ROW()-9,Monitoraggio!Z$1:Z$1000,0),"")</f>
        <v/>
      </c>
      <c r="AA703" s="60" t="str" cm="1">
        <f t="array" aca="1" ref="AA703" ca="1">IFERROR(IF(INDIRECT(ADDRESS($Z703,COLUMN(),4,1,"Monitoraggio"))="","",INDIRECT(ADDRESS($Z703,COLUMN(),4,1,"Monitoraggio"))),"")</f>
        <v/>
      </c>
      <c r="AB703" s="114" t="str" cm="1">
        <f t="array" aca="1" ref="AB703" ca="1">IFERROR(IF(INDIRECT(ADDRESS($Z703,COLUMN(),4,1,"Monitoraggio"))="","",INDIRECT(ADDRESS($Z703,COLUMN(),4,1,"Monitoraggio"))),"")</f>
        <v/>
      </c>
      <c r="AC703" s="114" t="str" cm="1">
        <f t="array" aca="1" ref="AC703" ca="1">IFERROR(IF(INDIRECT(ADDRESS($Z703,COLUMN(),4,1,"Monitoraggio"))="","",INDIRECT(ADDRESS($Z703,COLUMN(),4,1,"Monitoraggio"))),"")</f>
        <v/>
      </c>
      <c r="AD703" s="48" t="str" cm="1">
        <f t="array" aca="1" ref="AD703" ca="1">IFERROR(IF(INDIRECT(ADDRESS($Z703,COLUMN(),4,1,"Monitoraggio"))="","",INDIRECT(ADDRESS($Z703,COLUMN(),4,1,"Monitoraggio"))),"")</f>
        <v/>
      </c>
      <c r="AE703" s="61" t="str" cm="1">
        <f t="array" aca="1" ref="AE703" ca="1">IFERROR(IF(INDIRECT(ADDRESS($Z703,COLUMN(),4,1,"Monitoraggio"))="","",INDIRECT(ADDRESS($Z703,COLUMN(),4,1,"Monitoraggio"))),"")</f>
        <v/>
      </c>
      <c r="AF703" s="116" t="str" cm="1">
        <f t="array" aca="1" ref="AF703" ca="1">IFERROR(IF(INDIRECT(ADDRESS($Z703,COLUMN(),4,1,"Monitoraggio"))="","",INDIRECT(ADDRESS($Z703,COLUMN(),4,1,"Monitoraggio"))),"")</f>
        <v/>
      </c>
      <c r="AG703" s="61" t="str" cm="1">
        <f t="array" aca="1" ref="AG703" ca="1">IFERROR(IF(INDIRECT(ADDRESS($Z703,COLUMN(),4,1,"Monitoraggio"))="","",INDIRECT(ADDRESS($Z703,COLUMN(),4,1,"Monitoraggio"))),"")</f>
        <v/>
      </c>
      <c r="AH703" s="116" t="str" cm="1">
        <f t="array" aca="1" ref="AH703" ca="1">IFERROR(IF(INDIRECT(ADDRESS($Z703,COLUMN(),4,1,"Monitoraggio"))="","",INDIRECT(ADDRESS($Z703,COLUMN(),4,1,"Monitoraggio"))),"")</f>
        <v/>
      </c>
      <c r="AI703" s="114" t="str" cm="1">
        <f t="array" aca="1" ref="AI703" ca="1">IFERROR(IF(INDIRECT(ADDRESS($Z703,COLUMN(),4,1,"Monitoraggio"))="","",INDIRECT(ADDRESS($Z703,COLUMN(),4,1,"Monitoraggio"))),"")</f>
        <v/>
      </c>
      <c r="AJ703" s="118" t="str" cm="1">
        <f t="array" aca="1" ref="AJ703" ca="1">IFERROR(IF(INDIRECT(ADDRESS($Z703,COLUMN(),4,1,"Monitoraggio"))="","",INDIRECT(ADDRESS($Z703,COLUMN(),4,1,"Monitoraggio"))),"")</f>
        <v/>
      </c>
      <c r="AK703" s="119" t="str" cm="1">
        <f t="array" aca="1" ref="AK703" ca="1">IFERROR(IF(INDIRECT(ADDRESS($Z703,COLUMN(),4,1,"Monitoraggio"))="","",INDIRECT(ADDRESS($Z703,COLUMN(),4,1,"Monitoraggio"))),"")</f>
        <v/>
      </c>
      <c r="AL703" s="79" t="str" cm="1">
        <f t="array" aca="1" ref="AL703" ca="1">IFERROR(IF(INDIRECT(ADDRESS($Z703,COLUMN(),4,1,"Monitoraggio"))="","",INDIRECT(ADDRESS($Z703,COLUMN(),4,1,"Monitoraggio"))),"")</f>
        <v/>
      </c>
      <c r="AM703" s="77" t="str" cm="1">
        <f t="array" aca="1" ref="AM703" ca="1">IFERROR(IF(INDIRECT(ADDRESS($Z703,COLUMN(),4,1,"Monitoraggio"))="","",INDIRECT(ADDRESS($Z703,COLUMN(),4,1,"Monitoraggio"))),"")</f>
        <v/>
      </c>
      <c r="AN703" s="79" t="str" cm="1">
        <f t="array" aca="1" ref="AN703" ca="1">IFERROR(IF(INDIRECT(ADDRESS($Z703,COLUMN(),4,1,"Monitoraggio"))="","",INDIRECT(ADDRESS($Z703,COLUMN(),4,1,"Monitoraggio"))),"")</f>
        <v/>
      </c>
      <c r="AO703" s="79" t="str" cm="1">
        <f t="array" aca="1" ref="AO703" ca="1">IFERROR(IF(INDIRECT(ADDRESS($Z703,COLUMN(),4,1,"Monitoraggio"))="","",INDIRECT(ADDRESS($Z703,COLUMN(),4,1,"Monitoraggio"))),"")</f>
        <v/>
      </c>
      <c r="AP703" s="79" t="str" cm="1">
        <f t="array" aca="1" ref="AP703" ca="1">IFERROR(IF(INDIRECT(ADDRESS($Z703,COLUMN(),4,1,"Monitoraggio"))="","",INDIRECT(ADDRESS($Z703,COLUMN(),4,1,"Monitoraggio"))),"")</f>
        <v/>
      </c>
      <c r="AQ703" s="81" t="str" cm="1">
        <f t="array" aca="1" ref="AQ703" ca="1">IFERROR(IF(INDIRECT(ADDRESS($Z703,COLUMN(),4,1,"Monitoraggio"))="","",INDIRECT(ADDRESS($Z703,COLUMN(),4,1,"Monitoraggio"))),"")</f>
        <v/>
      </c>
      <c r="AR703" s="122" t="str" cm="1">
        <f t="array" aca="1" ref="AR703" ca="1">IFERROR(IF(INDIRECT(ADDRESS($Z703,COLUMN(),4,1,"Monitoraggio"))="","",INDIRECT(ADDRESS($Z703,COLUMN(),4,1,"Monitoraggio"))),"")</f>
        <v/>
      </c>
      <c r="AS703" s="118" t="str" cm="1">
        <f t="array" aca="1" ref="AS703" ca="1">IFERROR(IF(INDIRECT(ADDRESS($Z703,COLUMN(),4,1,"Monitoraggio"))="","",INDIRECT(ADDRESS($Z703,COLUMN(),4,1,"Monitoraggio"))),"")</f>
        <v/>
      </c>
      <c r="AT703" s="119" t="str" cm="1">
        <f t="array" aca="1" ref="AT703" ca="1">IFERROR(IF(INDIRECT(ADDRESS($Z703,COLUMN(),4,1,"Monitoraggio"))="","",INDIRECT(ADDRESS($Z703,COLUMN(),4,1,"Monitoraggio"))),"")</f>
        <v/>
      </c>
      <c r="AU703" s="79" t="str" cm="1">
        <f t="array" aca="1" ref="AU703" ca="1">IFERROR(IF(INDIRECT(ADDRESS($Z703,COLUMN(),4,1,"Monitoraggio"))="","",INDIRECT(ADDRESS($Z703,COLUMN(),4,1,"Monitoraggio"))),"")</f>
        <v/>
      </c>
      <c r="AV703" s="119" t="str" cm="1">
        <f t="array" aca="1" ref="AV703" ca="1">IFERROR(IF(INDIRECT(ADDRESS($Z703,COLUMN(),4,1,"Monitoraggio"))="","",INDIRECT(ADDRESS($Z703,COLUMN(),4,1,"Monitoraggio"))),"")</f>
        <v/>
      </c>
      <c r="AW703" s="124" t="str" cm="1">
        <f t="array" aca="1" ref="AW703" ca="1">IFERROR(IF(INDIRECT(ADDRESS($Z703,COLUMN(),4,1,"Monitoraggio"))="","",INDIRECT(ADDRESS($Z703,COLUMN(),4,1,"Monitoraggio"))),"")</f>
        <v/>
      </c>
      <c r="AX703" s="62" t="str" cm="1">
        <f t="array" aca="1" ref="AX703" ca="1">IFERROR(IF(INDIRECT(ADDRESS($Z703,COLUMN(),4,1,"Monitoraggio"))="","",INDIRECT(ADDRESS($Z703,COLUMN(),4,1,"Monitoraggio"))),"")</f>
        <v/>
      </c>
      <c r="AY703" s="79" t="str" cm="1">
        <f t="array" aca="1" ref="AY703" ca="1">IFERROR(IF(INDIRECT(ADDRESS($Z703,COLUMN(),4,1,"Monitoraggio"))="","",INDIRECT(ADDRESS($Z703,COLUMN(),4,1,"Monitoraggio"))),"")</f>
        <v/>
      </c>
      <c r="AZ703" s="84" t="str" cm="1">
        <f t="array" aca="1" ref="AZ703" ca="1">IFERROR(IF(INDIRECT(ADDRESS($Z703,COLUMN(),4,1,"Monitoraggio"))="","",INDIRECT(ADDRESS($Z703,COLUMN(),4,1,"Monitoraggio"))),"")</f>
        <v/>
      </c>
      <c r="BA703" s="81" t="str" cm="1">
        <f t="array" aca="1" ref="BA703" ca="1">IFERROR(IF(INDIRECT(ADDRESS($Z703,COLUMN(),4,1,"Monitoraggio"))="","",INDIRECT(ADDRESS($Z703,COLUMN(),4,1,"Monitoraggio"))),"")</f>
        <v/>
      </c>
      <c r="BB703" s="86" t="str" cm="1">
        <f t="array" aca="1" ref="BB703" ca="1">IFERROR(IF(INDIRECT(ADDRESS($Z703,COLUMN(),4,1,"Monitoraggio"))="","",INDIRECT(ADDRESS($Z703,COLUMN(),4,1,"Monitoraggio"))),"")</f>
        <v/>
      </c>
      <c r="BC703" s="79" t="str" cm="1">
        <f t="array" aca="1" ref="BC703" ca="1">IFERROR(IF(INDIRECT(ADDRESS($Z703,COLUMN(),4,1,"Monitoraggio"))="","",INDIRECT(ADDRESS($Z703,COLUMN(),4,1,"Monitoraggio"))),"")</f>
        <v/>
      </c>
      <c r="BD703" s="79" t="str" cm="1">
        <f t="array" aca="1" ref="BD703" ca="1">IFERROR(IF(INDIRECT(ADDRESS($Z703,COLUMN(),4,1,"Monitoraggio"))="","",INDIRECT(ADDRESS($Z703,COLUMN(),4,1,"Monitoraggio"))),"")</f>
        <v/>
      </c>
      <c r="BE703" s="79" t="str" cm="1">
        <f t="array" aca="1" ref="BE703" ca="1">IFERROR(IF(INDIRECT(ADDRESS($Z703,COLUMN(),4,1,"Monitoraggio"))="","",INDIRECT(ADDRESS($Z703,COLUMN(),4,1,"Monitoraggio"))),"")</f>
        <v/>
      </c>
      <c r="BF703" s="79" t="str" cm="1">
        <f t="array" aca="1" ref="BF703" ca="1">IFERROR(IF(INDIRECT(ADDRESS($Z703,COLUMN(),4,1,"Monitoraggio"))="","",INDIRECT(ADDRESS($Z703,COLUMN(),4,1,"Monitoraggio"))),"")</f>
        <v/>
      </c>
      <c r="BG703" s="114" t="str" cm="1">
        <f t="array" aca="1" ref="BG703" ca="1">IFERROR(IF(INDIRECT(ADDRESS($Z703,COLUMN(),4,1,"Monitoraggio"))="","",INDIRECT(ADDRESS($Z703,COLUMN(),4,1,"Monitoraggio"))),"")</f>
        <v/>
      </c>
      <c r="BH703" s="48" t="str" cm="1">
        <f t="array" aca="1" ref="BH703" ca="1">IFERROR(IF(INDIRECT(ADDRESS($Z703,COLUMN(),4,1,"Monitoraggio"))="","",INDIRECT(ADDRESS($Z703,COLUMN(),4,1,"Monitoraggio"))),"")</f>
        <v/>
      </c>
      <c r="BI703" s="84" t="str" cm="1">
        <f t="array" aca="1" ref="BI703" ca="1">IFERROR(IF(INDIRECT(ADDRESS($Z703,COLUMN(),4,1,"Monitoraggio"))="","",INDIRECT(ADDRESS($Z703,COLUMN(),4,1,"Monitoraggio"))),"")</f>
        <v/>
      </c>
      <c r="BJ703" s="81" t="str" cm="1">
        <f t="array" aca="1" ref="BJ703" ca="1">IFERROR(IF(INDIRECT(ADDRESS($Z703,COLUMN(),4,1,"Monitoraggio"))="","",INDIRECT(ADDRESS($Z703,COLUMN(),4,1,"Monitoraggio"))),"")</f>
        <v/>
      </c>
    </row>
    <row r="704" spans="26:62" x14ac:dyDescent="0.2">
      <c r="Z704" s="132" t="str">
        <f>IFERROR(MATCH(ROW()-9,Monitoraggio!Z$1:Z$1000,0),"")</f>
        <v/>
      </c>
      <c r="AA704" s="60" t="str" cm="1">
        <f t="array" aca="1" ref="AA704" ca="1">IFERROR(IF(INDIRECT(ADDRESS($Z704,COLUMN(),4,1,"Monitoraggio"))="","",INDIRECT(ADDRESS($Z704,COLUMN(),4,1,"Monitoraggio"))),"")</f>
        <v/>
      </c>
      <c r="AB704" s="114" t="str" cm="1">
        <f t="array" aca="1" ref="AB704" ca="1">IFERROR(IF(INDIRECT(ADDRESS($Z704,COLUMN(),4,1,"Monitoraggio"))="","",INDIRECT(ADDRESS($Z704,COLUMN(),4,1,"Monitoraggio"))),"")</f>
        <v/>
      </c>
      <c r="AC704" s="114" t="str" cm="1">
        <f t="array" aca="1" ref="AC704" ca="1">IFERROR(IF(INDIRECT(ADDRESS($Z704,COLUMN(),4,1,"Monitoraggio"))="","",INDIRECT(ADDRESS($Z704,COLUMN(),4,1,"Monitoraggio"))),"")</f>
        <v/>
      </c>
      <c r="AD704" s="48" t="str" cm="1">
        <f t="array" aca="1" ref="AD704" ca="1">IFERROR(IF(INDIRECT(ADDRESS($Z704,COLUMN(),4,1,"Monitoraggio"))="","",INDIRECT(ADDRESS($Z704,COLUMN(),4,1,"Monitoraggio"))),"")</f>
        <v/>
      </c>
      <c r="AE704" s="61" t="str" cm="1">
        <f t="array" aca="1" ref="AE704" ca="1">IFERROR(IF(INDIRECT(ADDRESS($Z704,COLUMN(),4,1,"Monitoraggio"))="","",INDIRECT(ADDRESS($Z704,COLUMN(),4,1,"Monitoraggio"))),"")</f>
        <v/>
      </c>
      <c r="AF704" s="116" t="str" cm="1">
        <f t="array" aca="1" ref="AF704" ca="1">IFERROR(IF(INDIRECT(ADDRESS($Z704,COLUMN(),4,1,"Monitoraggio"))="","",INDIRECT(ADDRESS($Z704,COLUMN(),4,1,"Monitoraggio"))),"")</f>
        <v/>
      </c>
      <c r="AG704" s="61" t="str" cm="1">
        <f t="array" aca="1" ref="AG704" ca="1">IFERROR(IF(INDIRECT(ADDRESS($Z704,COLUMN(),4,1,"Monitoraggio"))="","",INDIRECT(ADDRESS($Z704,COLUMN(),4,1,"Monitoraggio"))),"")</f>
        <v/>
      </c>
      <c r="AH704" s="116" t="str" cm="1">
        <f t="array" aca="1" ref="AH704" ca="1">IFERROR(IF(INDIRECT(ADDRESS($Z704,COLUMN(),4,1,"Monitoraggio"))="","",INDIRECT(ADDRESS($Z704,COLUMN(),4,1,"Monitoraggio"))),"")</f>
        <v/>
      </c>
      <c r="AI704" s="114" t="str" cm="1">
        <f t="array" aca="1" ref="AI704" ca="1">IFERROR(IF(INDIRECT(ADDRESS($Z704,COLUMN(),4,1,"Monitoraggio"))="","",INDIRECT(ADDRESS($Z704,COLUMN(),4,1,"Monitoraggio"))),"")</f>
        <v/>
      </c>
      <c r="AJ704" s="118" t="str" cm="1">
        <f t="array" aca="1" ref="AJ704" ca="1">IFERROR(IF(INDIRECT(ADDRESS($Z704,COLUMN(),4,1,"Monitoraggio"))="","",INDIRECT(ADDRESS($Z704,COLUMN(),4,1,"Monitoraggio"))),"")</f>
        <v/>
      </c>
      <c r="AK704" s="119" t="str" cm="1">
        <f t="array" aca="1" ref="AK704" ca="1">IFERROR(IF(INDIRECT(ADDRESS($Z704,COLUMN(),4,1,"Monitoraggio"))="","",INDIRECT(ADDRESS($Z704,COLUMN(),4,1,"Monitoraggio"))),"")</f>
        <v/>
      </c>
      <c r="AL704" s="79" t="str" cm="1">
        <f t="array" aca="1" ref="AL704" ca="1">IFERROR(IF(INDIRECT(ADDRESS($Z704,COLUMN(),4,1,"Monitoraggio"))="","",INDIRECT(ADDRESS($Z704,COLUMN(),4,1,"Monitoraggio"))),"")</f>
        <v/>
      </c>
      <c r="AM704" s="77" t="str" cm="1">
        <f t="array" aca="1" ref="AM704" ca="1">IFERROR(IF(INDIRECT(ADDRESS($Z704,COLUMN(),4,1,"Monitoraggio"))="","",INDIRECT(ADDRESS($Z704,COLUMN(),4,1,"Monitoraggio"))),"")</f>
        <v/>
      </c>
      <c r="AN704" s="79" t="str" cm="1">
        <f t="array" aca="1" ref="AN704" ca="1">IFERROR(IF(INDIRECT(ADDRESS($Z704,COLUMN(),4,1,"Monitoraggio"))="","",INDIRECT(ADDRESS($Z704,COLUMN(),4,1,"Monitoraggio"))),"")</f>
        <v/>
      </c>
      <c r="AO704" s="79" t="str" cm="1">
        <f t="array" aca="1" ref="AO704" ca="1">IFERROR(IF(INDIRECT(ADDRESS($Z704,COLUMN(),4,1,"Monitoraggio"))="","",INDIRECT(ADDRESS($Z704,COLUMN(),4,1,"Monitoraggio"))),"")</f>
        <v/>
      </c>
      <c r="AP704" s="79" t="str" cm="1">
        <f t="array" aca="1" ref="AP704" ca="1">IFERROR(IF(INDIRECT(ADDRESS($Z704,COLUMN(),4,1,"Monitoraggio"))="","",INDIRECT(ADDRESS($Z704,COLUMN(),4,1,"Monitoraggio"))),"")</f>
        <v/>
      </c>
      <c r="AQ704" s="81" t="str" cm="1">
        <f t="array" aca="1" ref="AQ704" ca="1">IFERROR(IF(INDIRECT(ADDRESS($Z704,COLUMN(),4,1,"Monitoraggio"))="","",INDIRECT(ADDRESS($Z704,COLUMN(),4,1,"Monitoraggio"))),"")</f>
        <v/>
      </c>
      <c r="AR704" s="122" t="str" cm="1">
        <f t="array" aca="1" ref="AR704" ca="1">IFERROR(IF(INDIRECT(ADDRESS($Z704,COLUMN(),4,1,"Monitoraggio"))="","",INDIRECT(ADDRESS($Z704,COLUMN(),4,1,"Monitoraggio"))),"")</f>
        <v/>
      </c>
      <c r="AS704" s="118" t="str" cm="1">
        <f t="array" aca="1" ref="AS704" ca="1">IFERROR(IF(INDIRECT(ADDRESS($Z704,COLUMN(),4,1,"Monitoraggio"))="","",INDIRECT(ADDRESS($Z704,COLUMN(),4,1,"Monitoraggio"))),"")</f>
        <v/>
      </c>
      <c r="AT704" s="119" t="str" cm="1">
        <f t="array" aca="1" ref="AT704" ca="1">IFERROR(IF(INDIRECT(ADDRESS($Z704,COLUMN(),4,1,"Monitoraggio"))="","",INDIRECT(ADDRESS($Z704,COLUMN(),4,1,"Monitoraggio"))),"")</f>
        <v/>
      </c>
      <c r="AU704" s="79" t="str" cm="1">
        <f t="array" aca="1" ref="AU704" ca="1">IFERROR(IF(INDIRECT(ADDRESS($Z704,COLUMN(),4,1,"Monitoraggio"))="","",INDIRECT(ADDRESS($Z704,COLUMN(),4,1,"Monitoraggio"))),"")</f>
        <v/>
      </c>
      <c r="AV704" s="119" t="str" cm="1">
        <f t="array" aca="1" ref="AV704" ca="1">IFERROR(IF(INDIRECT(ADDRESS($Z704,COLUMN(),4,1,"Monitoraggio"))="","",INDIRECT(ADDRESS($Z704,COLUMN(),4,1,"Monitoraggio"))),"")</f>
        <v/>
      </c>
      <c r="AW704" s="124" t="str" cm="1">
        <f t="array" aca="1" ref="AW704" ca="1">IFERROR(IF(INDIRECT(ADDRESS($Z704,COLUMN(),4,1,"Monitoraggio"))="","",INDIRECT(ADDRESS($Z704,COLUMN(),4,1,"Monitoraggio"))),"")</f>
        <v/>
      </c>
      <c r="AX704" s="62" t="str" cm="1">
        <f t="array" aca="1" ref="AX704" ca="1">IFERROR(IF(INDIRECT(ADDRESS($Z704,COLUMN(),4,1,"Monitoraggio"))="","",INDIRECT(ADDRESS($Z704,COLUMN(),4,1,"Monitoraggio"))),"")</f>
        <v/>
      </c>
      <c r="AY704" s="79" t="str" cm="1">
        <f t="array" aca="1" ref="AY704" ca="1">IFERROR(IF(INDIRECT(ADDRESS($Z704,COLUMN(),4,1,"Monitoraggio"))="","",INDIRECT(ADDRESS($Z704,COLUMN(),4,1,"Monitoraggio"))),"")</f>
        <v/>
      </c>
      <c r="AZ704" s="84" t="str" cm="1">
        <f t="array" aca="1" ref="AZ704" ca="1">IFERROR(IF(INDIRECT(ADDRESS($Z704,COLUMN(),4,1,"Monitoraggio"))="","",INDIRECT(ADDRESS($Z704,COLUMN(),4,1,"Monitoraggio"))),"")</f>
        <v/>
      </c>
      <c r="BA704" s="81" t="str" cm="1">
        <f t="array" aca="1" ref="BA704" ca="1">IFERROR(IF(INDIRECT(ADDRESS($Z704,COLUMN(),4,1,"Monitoraggio"))="","",INDIRECT(ADDRESS($Z704,COLUMN(),4,1,"Monitoraggio"))),"")</f>
        <v/>
      </c>
      <c r="BB704" s="86" t="str" cm="1">
        <f t="array" aca="1" ref="BB704" ca="1">IFERROR(IF(INDIRECT(ADDRESS($Z704,COLUMN(),4,1,"Monitoraggio"))="","",INDIRECT(ADDRESS($Z704,COLUMN(),4,1,"Monitoraggio"))),"")</f>
        <v/>
      </c>
      <c r="BC704" s="79" t="str" cm="1">
        <f t="array" aca="1" ref="BC704" ca="1">IFERROR(IF(INDIRECT(ADDRESS($Z704,COLUMN(),4,1,"Monitoraggio"))="","",INDIRECT(ADDRESS($Z704,COLUMN(),4,1,"Monitoraggio"))),"")</f>
        <v/>
      </c>
      <c r="BD704" s="79" t="str" cm="1">
        <f t="array" aca="1" ref="BD704" ca="1">IFERROR(IF(INDIRECT(ADDRESS($Z704,COLUMN(),4,1,"Monitoraggio"))="","",INDIRECT(ADDRESS($Z704,COLUMN(),4,1,"Monitoraggio"))),"")</f>
        <v/>
      </c>
      <c r="BE704" s="79" t="str" cm="1">
        <f t="array" aca="1" ref="BE704" ca="1">IFERROR(IF(INDIRECT(ADDRESS($Z704,COLUMN(),4,1,"Monitoraggio"))="","",INDIRECT(ADDRESS($Z704,COLUMN(),4,1,"Monitoraggio"))),"")</f>
        <v/>
      </c>
      <c r="BF704" s="79" t="str" cm="1">
        <f t="array" aca="1" ref="BF704" ca="1">IFERROR(IF(INDIRECT(ADDRESS($Z704,COLUMN(),4,1,"Monitoraggio"))="","",INDIRECT(ADDRESS($Z704,COLUMN(),4,1,"Monitoraggio"))),"")</f>
        <v/>
      </c>
      <c r="BG704" s="114" t="str" cm="1">
        <f t="array" aca="1" ref="BG704" ca="1">IFERROR(IF(INDIRECT(ADDRESS($Z704,COLUMN(),4,1,"Monitoraggio"))="","",INDIRECT(ADDRESS($Z704,COLUMN(),4,1,"Monitoraggio"))),"")</f>
        <v/>
      </c>
      <c r="BH704" s="48" t="str" cm="1">
        <f t="array" aca="1" ref="BH704" ca="1">IFERROR(IF(INDIRECT(ADDRESS($Z704,COLUMN(),4,1,"Monitoraggio"))="","",INDIRECT(ADDRESS($Z704,COLUMN(),4,1,"Monitoraggio"))),"")</f>
        <v/>
      </c>
      <c r="BI704" s="84" t="str" cm="1">
        <f t="array" aca="1" ref="BI704" ca="1">IFERROR(IF(INDIRECT(ADDRESS($Z704,COLUMN(),4,1,"Monitoraggio"))="","",INDIRECT(ADDRESS($Z704,COLUMN(),4,1,"Monitoraggio"))),"")</f>
        <v/>
      </c>
      <c r="BJ704" s="81" t="str" cm="1">
        <f t="array" aca="1" ref="BJ704" ca="1">IFERROR(IF(INDIRECT(ADDRESS($Z704,COLUMN(),4,1,"Monitoraggio"))="","",INDIRECT(ADDRESS($Z704,COLUMN(),4,1,"Monitoraggio"))),"")</f>
        <v/>
      </c>
    </row>
    <row r="705" spans="26:62" x14ac:dyDescent="0.2">
      <c r="Z705" s="132" t="str">
        <f>IFERROR(MATCH(ROW()-9,Monitoraggio!Z$1:Z$1000,0),"")</f>
        <v/>
      </c>
      <c r="AA705" s="60" t="str" cm="1">
        <f t="array" aca="1" ref="AA705" ca="1">IFERROR(IF(INDIRECT(ADDRESS($Z705,COLUMN(),4,1,"Monitoraggio"))="","",INDIRECT(ADDRESS($Z705,COLUMN(),4,1,"Monitoraggio"))),"")</f>
        <v/>
      </c>
      <c r="AB705" s="114" t="str" cm="1">
        <f t="array" aca="1" ref="AB705" ca="1">IFERROR(IF(INDIRECT(ADDRESS($Z705,COLUMN(),4,1,"Monitoraggio"))="","",INDIRECT(ADDRESS($Z705,COLUMN(),4,1,"Monitoraggio"))),"")</f>
        <v/>
      </c>
      <c r="AC705" s="114" t="str" cm="1">
        <f t="array" aca="1" ref="AC705" ca="1">IFERROR(IF(INDIRECT(ADDRESS($Z705,COLUMN(),4,1,"Monitoraggio"))="","",INDIRECT(ADDRESS($Z705,COLUMN(),4,1,"Monitoraggio"))),"")</f>
        <v/>
      </c>
      <c r="AD705" s="48" t="str" cm="1">
        <f t="array" aca="1" ref="AD705" ca="1">IFERROR(IF(INDIRECT(ADDRESS($Z705,COLUMN(),4,1,"Monitoraggio"))="","",INDIRECT(ADDRESS($Z705,COLUMN(),4,1,"Monitoraggio"))),"")</f>
        <v/>
      </c>
      <c r="AE705" s="61" t="str" cm="1">
        <f t="array" aca="1" ref="AE705" ca="1">IFERROR(IF(INDIRECT(ADDRESS($Z705,COLUMN(),4,1,"Monitoraggio"))="","",INDIRECT(ADDRESS($Z705,COLUMN(),4,1,"Monitoraggio"))),"")</f>
        <v/>
      </c>
      <c r="AF705" s="116" t="str" cm="1">
        <f t="array" aca="1" ref="AF705" ca="1">IFERROR(IF(INDIRECT(ADDRESS($Z705,COLUMN(),4,1,"Monitoraggio"))="","",INDIRECT(ADDRESS($Z705,COLUMN(),4,1,"Monitoraggio"))),"")</f>
        <v/>
      </c>
      <c r="AG705" s="61" t="str" cm="1">
        <f t="array" aca="1" ref="AG705" ca="1">IFERROR(IF(INDIRECT(ADDRESS($Z705,COLUMN(),4,1,"Monitoraggio"))="","",INDIRECT(ADDRESS($Z705,COLUMN(),4,1,"Monitoraggio"))),"")</f>
        <v/>
      </c>
      <c r="AH705" s="116" t="str" cm="1">
        <f t="array" aca="1" ref="AH705" ca="1">IFERROR(IF(INDIRECT(ADDRESS($Z705,COLUMN(),4,1,"Monitoraggio"))="","",INDIRECT(ADDRESS($Z705,COLUMN(),4,1,"Monitoraggio"))),"")</f>
        <v/>
      </c>
      <c r="AI705" s="114" t="str" cm="1">
        <f t="array" aca="1" ref="AI705" ca="1">IFERROR(IF(INDIRECT(ADDRESS($Z705,COLUMN(),4,1,"Monitoraggio"))="","",INDIRECT(ADDRESS($Z705,COLUMN(),4,1,"Monitoraggio"))),"")</f>
        <v/>
      </c>
      <c r="AJ705" s="118" t="str" cm="1">
        <f t="array" aca="1" ref="AJ705" ca="1">IFERROR(IF(INDIRECT(ADDRESS($Z705,COLUMN(),4,1,"Monitoraggio"))="","",INDIRECT(ADDRESS($Z705,COLUMN(),4,1,"Monitoraggio"))),"")</f>
        <v/>
      </c>
      <c r="AK705" s="119" t="str" cm="1">
        <f t="array" aca="1" ref="AK705" ca="1">IFERROR(IF(INDIRECT(ADDRESS($Z705,COLUMN(),4,1,"Monitoraggio"))="","",INDIRECT(ADDRESS($Z705,COLUMN(),4,1,"Monitoraggio"))),"")</f>
        <v/>
      </c>
      <c r="AL705" s="79" t="str" cm="1">
        <f t="array" aca="1" ref="AL705" ca="1">IFERROR(IF(INDIRECT(ADDRESS($Z705,COLUMN(),4,1,"Monitoraggio"))="","",INDIRECT(ADDRESS($Z705,COLUMN(),4,1,"Monitoraggio"))),"")</f>
        <v/>
      </c>
      <c r="AM705" s="77" t="str" cm="1">
        <f t="array" aca="1" ref="AM705" ca="1">IFERROR(IF(INDIRECT(ADDRESS($Z705,COLUMN(),4,1,"Monitoraggio"))="","",INDIRECT(ADDRESS($Z705,COLUMN(),4,1,"Monitoraggio"))),"")</f>
        <v/>
      </c>
      <c r="AN705" s="79" t="str" cm="1">
        <f t="array" aca="1" ref="AN705" ca="1">IFERROR(IF(INDIRECT(ADDRESS($Z705,COLUMN(),4,1,"Monitoraggio"))="","",INDIRECT(ADDRESS($Z705,COLUMN(),4,1,"Monitoraggio"))),"")</f>
        <v/>
      </c>
      <c r="AO705" s="79" t="str" cm="1">
        <f t="array" aca="1" ref="AO705" ca="1">IFERROR(IF(INDIRECT(ADDRESS($Z705,COLUMN(),4,1,"Monitoraggio"))="","",INDIRECT(ADDRESS($Z705,COLUMN(),4,1,"Monitoraggio"))),"")</f>
        <v/>
      </c>
      <c r="AP705" s="79" t="str" cm="1">
        <f t="array" aca="1" ref="AP705" ca="1">IFERROR(IF(INDIRECT(ADDRESS($Z705,COLUMN(),4,1,"Monitoraggio"))="","",INDIRECT(ADDRESS($Z705,COLUMN(),4,1,"Monitoraggio"))),"")</f>
        <v/>
      </c>
      <c r="AQ705" s="81" t="str" cm="1">
        <f t="array" aca="1" ref="AQ705" ca="1">IFERROR(IF(INDIRECT(ADDRESS($Z705,COLUMN(),4,1,"Monitoraggio"))="","",INDIRECT(ADDRESS($Z705,COLUMN(),4,1,"Monitoraggio"))),"")</f>
        <v/>
      </c>
      <c r="AR705" s="122" t="str" cm="1">
        <f t="array" aca="1" ref="AR705" ca="1">IFERROR(IF(INDIRECT(ADDRESS($Z705,COLUMN(),4,1,"Monitoraggio"))="","",INDIRECT(ADDRESS($Z705,COLUMN(),4,1,"Monitoraggio"))),"")</f>
        <v/>
      </c>
      <c r="AS705" s="118" t="str" cm="1">
        <f t="array" aca="1" ref="AS705" ca="1">IFERROR(IF(INDIRECT(ADDRESS($Z705,COLUMN(),4,1,"Monitoraggio"))="","",INDIRECT(ADDRESS($Z705,COLUMN(),4,1,"Monitoraggio"))),"")</f>
        <v/>
      </c>
      <c r="AT705" s="119" t="str" cm="1">
        <f t="array" aca="1" ref="AT705" ca="1">IFERROR(IF(INDIRECT(ADDRESS($Z705,COLUMN(),4,1,"Monitoraggio"))="","",INDIRECT(ADDRESS($Z705,COLUMN(),4,1,"Monitoraggio"))),"")</f>
        <v/>
      </c>
      <c r="AU705" s="79" t="str" cm="1">
        <f t="array" aca="1" ref="AU705" ca="1">IFERROR(IF(INDIRECT(ADDRESS($Z705,COLUMN(),4,1,"Monitoraggio"))="","",INDIRECT(ADDRESS($Z705,COLUMN(),4,1,"Monitoraggio"))),"")</f>
        <v/>
      </c>
      <c r="AV705" s="119" t="str" cm="1">
        <f t="array" aca="1" ref="AV705" ca="1">IFERROR(IF(INDIRECT(ADDRESS($Z705,COLUMN(),4,1,"Monitoraggio"))="","",INDIRECT(ADDRESS($Z705,COLUMN(),4,1,"Monitoraggio"))),"")</f>
        <v/>
      </c>
      <c r="AW705" s="124" t="str" cm="1">
        <f t="array" aca="1" ref="AW705" ca="1">IFERROR(IF(INDIRECT(ADDRESS($Z705,COLUMN(),4,1,"Monitoraggio"))="","",INDIRECT(ADDRESS($Z705,COLUMN(),4,1,"Monitoraggio"))),"")</f>
        <v/>
      </c>
      <c r="AX705" s="62" t="str" cm="1">
        <f t="array" aca="1" ref="AX705" ca="1">IFERROR(IF(INDIRECT(ADDRESS($Z705,COLUMN(),4,1,"Monitoraggio"))="","",INDIRECT(ADDRESS($Z705,COLUMN(),4,1,"Monitoraggio"))),"")</f>
        <v/>
      </c>
      <c r="AY705" s="79" t="str" cm="1">
        <f t="array" aca="1" ref="AY705" ca="1">IFERROR(IF(INDIRECT(ADDRESS($Z705,COLUMN(),4,1,"Monitoraggio"))="","",INDIRECT(ADDRESS($Z705,COLUMN(),4,1,"Monitoraggio"))),"")</f>
        <v/>
      </c>
      <c r="AZ705" s="84" t="str" cm="1">
        <f t="array" aca="1" ref="AZ705" ca="1">IFERROR(IF(INDIRECT(ADDRESS($Z705,COLUMN(),4,1,"Monitoraggio"))="","",INDIRECT(ADDRESS($Z705,COLUMN(),4,1,"Monitoraggio"))),"")</f>
        <v/>
      </c>
      <c r="BA705" s="81" t="str" cm="1">
        <f t="array" aca="1" ref="BA705" ca="1">IFERROR(IF(INDIRECT(ADDRESS($Z705,COLUMN(),4,1,"Monitoraggio"))="","",INDIRECT(ADDRESS($Z705,COLUMN(),4,1,"Monitoraggio"))),"")</f>
        <v/>
      </c>
      <c r="BB705" s="86" t="str" cm="1">
        <f t="array" aca="1" ref="BB705" ca="1">IFERROR(IF(INDIRECT(ADDRESS($Z705,COLUMN(),4,1,"Monitoraggio"))="","",INDIRECT(ADDRESS($Z705,COLUMN(),4,1,"Monitoraggio"))),"")</f>
        <v/>
      </c>
      <c r="BC705" s="79" t="str" cm="1">
        <f t="array" aca="1" ref="BC705" ca="1">IFERROR(IF(INDIRECT(ADDRESS($Z705,COLUMN(),4,1,"Monitoraggio"))="","",INDIRECT(ADDRESS($Z705,COLUMN(),4,1,"Monitoraggio"))),"")</f>
        <v/>
      </c>
      <c r="BD705" s="79" t="str" cm="1">
        <f t="array" aca="1" ref="BD705" ca="1">IFERROR(IF(INDIRECT(ADDRESS($Z705,COLUMN(),4,1,"Monitoraggio"))="","",INDIRECT(ADDRESS($Z705,COLUMN(),4,1,"Monitoraggio"))),"")</f>
        <v/>
      </c>
      <c r="BE705" s="79" t="str" cm="1">
        <f t="array" aca="1" ref="BE705" ca="1">IFERROR(IF(INDIRECT(ADDRESS($Z705,COLUMN(),4,1,"Monitoraggio"))="","",INDIRECT(ADDRESS($Z705,COLUMN(),4,1,"Monitoraggio"))),"")</f>
        <v/>
      </c>
      <c r="BF705" s="79" t="str" cm="1">
        <f t="array" aca="1" ref="BF705" ca="1">IFERROR(IF(INDIRECT(ADDRESS($Z705,COLUMN(),4,1,"Monitoraggio"))="","",INDIRECT(ADDRESS($Z705,COLUMN(),4,1,"Monitoraggio"))),"")</f>
        <v/>
      </c>
      <c r="BG705" s="114" t="str" cm="1">
        <f t="array" aca="1" ref="BG705" ca="1">IFERROR(IF(INDIRECT(ADDRESS($Z705,COLUMN(),4,1,"Monitoraggio"))="","",INDIRECT(ADDRESS($Z705,COLUMN(),4,1,"Monitoraggio"))),"")</f>
        <v/>
      </c>
      <c r="BH705" s="48" t="str" cm="1">
        <f t="array" aca="1" ref="BH705" ca="1">IFERROR(IF(INDIRECT(ADDRESS($Z705,COLUMN(),4,1,"Monitoraggio"))="","",INDIRECT(ADDRESS($Z705,COLUMN(),4,1,"Monitoraggio"))),"")</f>
        <v/>
      </c>
      <c r="BI705" s="84" t="str" cm="1">
        <f t="array" aca="1" ref="BI705" ca="1">IFERROR(IF(INDIRECT(ADDRESS($Z705,COLUMN(),4,1,"Monitoraggio"))="","",INDIRECT(ADDRESS($Z705,COLUMN(),4,1,"Monitoraggio"))),"")</f>
        <v/>
      </c>
      <c r="BJ705" s="81" t="str" cm="1">
        <f t="array" aca="1" ref="BJ705" ca="1">IFERROR(IF(INDIRECT(ADDRESS($Z705,COLUMN(),4,1,"Monitoraggio"))="","",INDIRECT(ADDRESS($Z705,COLUMN(),4,1,"Monitoraggio"))),"")</f>
        <v/>
      </c>
    </row>
    <row r="706" spans="26:62" x14ac:dyDescent="0.2">
      <c r="Z706" s="132" t="str">
        <f>IFERROR(MATCH(ROW()-9,Monitoraggio!Z$1:Z$1000,0),"")</f>
        <v/>
      </c>
      <c r="AA706" s="60" t="str" cm="1">
        <f t="array" aca="1" ref="AA706" ca="1">IFERROR(IF(INDIRECT(ADDRESS($Z706,COLUMN(),4,1,"Monitoraggio"))="","",INDIRECT(ADDRESS($Z706,COLUMN(),4,1,"Monitoraggio"))),"")</f>
        <v/>
      </c>
      <c r="AB706" s="114" t="str" cm="1">
        <f t="array" aca="1" ref="AB706" ca="1">IFERROR(IF(INDIRECT(ADDRESS($Z706,COLUMN(),4,1,"Monitoraggio"))="","",INDIRECT(ADDRESS($Z706,COLUMN(),4,1,"Monitoraggio"))),"")</f>
        <v/>
      </c>
      <c r="AC706" s="114" t="str" cm="1">
        <f t="array" aca="1" ref="AC706" ca="1">IFERROR(IF(INDIRECT(ADDRESS($Z706,COLUMN(),4,1,"Monitoraggio"))="","",INDIRECT(ADDRESS($Z706,COLUMN(),4,1,"Monitoraggio"))),"")</f>
        <v/>
      </c>
      <c r="AD706" s="48" t="str" cm="1">
        <f t="array" aca="1" ref="AD706" ca="1">IFERROR(IF(INDIRECT(ADDRESS($Z706,COLUMN(),4,1,"Monitoraggio"))="","",INDIRECT(ADDRESS($Z706,COLUMN(),4,1,"Monitoraggio"))),"")</f>
        <v/>
      </c>
      <c r="AE706" s="61" t="str" cm="1">
        <f t="array" aca="1" ref="AE706" ca="1">IFERROR(IF(INDIRECT(ADDRESS($Z706,COLUMN(),4,1,"Monitoraggio"))="","",INDIRECT(ADDRESS($Z706,COLUMN(),4,1,"Monitoraggio"))),"")</f>
        <v/>
      </c>
      <c r="AF706" s="116" t="str" cm="1">
        <f t="array" aca="1" ref="AF706" ca="1">IFERROR(IF(INDIRECT(ADDRESS($Z706,COLUMN(),4,1,"Monitoraggio"))="","",INDIRECT(ADDRESS($Z706,COLUMN(),4,1,"Monitoraggio"))),"")</f>
        <v/>
      </c>
      <c r="AG706" s="61" t="str" cm="1">
        <f t="array" aca="1" ref="AG706" ca="1">IFERROR(IF(INDIRECT(ADDRESS($Z706,COLUMN(),4,1,"Monitoraggio"))="","",INDIRECT(ADDRESS($Z706,COLUMN(),4,1,"Monitoraggio"))),"")</f>
        <v/>
      </c>
      <c r="AH706" s="116" t="str" cm="1">
        <f t="array" aca="1" ref="AH706" ca="1">IFERROR(IF(INDIRECT(ADDRESS($Z706,COLUMN(),4,1,"Monitoraggio"))="","",INDIRECT(ADDRESS($Z706,COLUMN(),4,1,"Monitoraggio"))),"")</f>
        <v/>
      </c>
      <c r="AI706" s="114" t="str" cm="1">
        <f t="array" aca="1" ref="AI706" ca="1">IFERROR(IF(INDIRECT(ADDRESS($Z706,COLUMN(),4,1,"Monitoraggio"))="","",INDIRECT(ADDRESS($Z706,COLUMN(),4,1,"Monitoraggio"))),"")</f>
        <v/>
      </c>
      <c r="AJ706" s="118" t="str" cm="1">
        <f t="array" aca="1" ref="AJ706" ca="1">IFERROR(IF(INDIRECT(ADDRESS($Z706,COLUMN(),4,1,"Monitoraggio"))="","",INDIRECT(ADDRESS($Z706,COLUMN(),4,1,"Monitoraggio"))),"")</f>
        <v/>
      </c>
      <c r="AK706" s="119" t="str" cm="1">
        <f t="array" aca="1" ref="AK706" ca="1">IFERROR(IF(INDIRECT(ADDRESS($Z706,COLUMN(),4,1,"Monitoraggio"))="","",INDIRECT(ADDRESS($Z706,COLUMN(),4,1,"Monitoraggio"))),"")</f>
        <v/>
      </c>
      <c r="AL706" s="79" t="str" cm="1">
        <f t="array" aca="1" ref="AL706" ca="1">IFERROR(IF(INDIRECT(ADDRESS($Z706,COLUMN(),4,1,"Monitoraggio"))="","",INDIRECT(ADDRESS($Z706,COLUMN(),4,1,"Monitoraggio"))),"")</f>
        <v/>
      </c>
      <c r="AM706" s="77" t="str" cm="1">
        <f t="array" aca="1" ref="AM706" ca="1">IFERROR(IF(INDIRECT(ADDRESS($Z706,COLUMN(),4,1,"Monitoraggio"))="","",INDIRECT(ADDRESS($Z706,COLUMN(),4,1,"Monitoraggio"))),"")</f>
        <v/>
      </c>
      <c r="AN706" s="79" t="str" cm="1">
        <f t="array" aca="1" ref="AN706" ca="1">IFERROR(IF(INDIRECT(ADDRESS($Z706,COLUMN(),4,1,"Monitoraggio"))="","",INDIRECT(ADDRESS($Z706,COLUMN(),4,1,"Monitoraggio"))),"")</f>
        <v/>
      </c>
      <c r="AO706" s="79" t="str" cm="1">
        <f t="array" aca="1" ref="AO706" ca="1">IFERROR(IF(INDIRECT(ADDRESS($Z706,COLUMN(),4,1,"Monitoraggio"))="","",INDIRECT(ADDRESS($Z706,COLUMN(),4,1,"Monitoraggio"))),"")</f>
        <v/>
      </c>
      <c r="AP706" s="79" t="str" cm="1">
        <f t="array" aca="1" ref="AP706" ca="1">IFERROR(IF(INDIRECT(ADDRESS($Z706,COLUMN(),4,1,"Monitoraggio"))="","",INDIRECT(ADDRESS($Z706,COLUMN(),4,1,"Monitoraggio"))),"")</f>
        <v/>
      </c>
      <c r="AQ706" s="81" t="str" cm="1">
        <f t="array" aca="1" ref="AQ706" ca="1">IFERROR(IF(INDIRECT(ADDRESS($Z706,COLUMN(),4,1,"Monitoraggio"))="","",INDIRECT(ADDRESS($Z706,COLUMN(),4,1,"Monitoraggio"))),"")</f>
        <v/>
      </c>
      <c r="AR706" s="122" t="str" cm="1">
        <f t="array" aca="1" ref="AR706" ca="1">IFERROR(IF(INDIRECT(ADDRESS($Z706,COLUMN(),4,1,"Monitoraggio"))="","",INDIRECT(ADDRESS($Z706,COLUMN(),4,1,"Monitoraggio"))),"")</f>
        <v/>
      </c>
      <c r="AS706" s="118" t="str" cm="1">
        <f t="array" aca="1" ref="AS706" ca="1">IFERROR(IF(INDIRECT(ADDRESS($Z706,COLUMN(),4,1,"Monitoraggio"))="","",INDIRECT(ADDRESS($Z706,COLUMN(),4,1,"Monitoraggio"))),"")</f>
        <v/>
      </c>
      <c r="AT706" s="119" t="str" cm="1">
        <f t="array" aca="1" ref="AT706" ca="1">IFERROR(IF(INDIRECT(ADDRESS($Z706,COLUMN(),4,1,"Monitoraggio"))="","",INDIRECT(ADDRESS($Z706,COLUMN(),4,1,"Monitoraggio"))),"")</f>
        <v/>
      </c>
      <c r="AU706" s="79" t="str" cm="1">
        <f t="array" aca="1" ref="AU706" ca="1">IFERROR(IF(INDIRECT(ADDRESS($Z706,COLUMN(),4,1,"Monitoraggio"))="","",INDIRECT(ADDRESS($Z706,COLUMN(),4,1,"Monitoraggio"))),"")</f>
        <v/>
      </c>
      <c r="AV706" s="119" t="str" cm="1">
        <f t="array" aca="1" ref="AV706" ca="1">IFERROR(IF(INDIRECT(ADDRESS($Z706,COLUMN(),4,1,"Monitoraggio"))="","",INDIRECT(ADDRESS($Z706,COLUMN(),4,1,"Monitoraggio"))),"")</f>
        <v/>
      </c>
      <c r="AW706" s="124" t="str" cm="1">
        <f t="array" aca="1" ref="AW706" ca="1">IFERROR(IF(INDIRECT(ADDRESS($Z706,COLUMN(),4,1,"Monitoraggio"))="","",INDIRECT(ADDRESS($Z706,COLUMN(),4,1,"Monitoraggio"))),"")</f>
        <v/>
      </c>
      <c r="AX706" s="62" t="str" cm="1">
        <f t="array" aca="1" ref="AX706" ca="1">IFERROR(IF(INDIRECT(ADDRESS($Z706,COLUMN(),4,1,"Monitoraggio"))="","",INDIRECT(ADDRESS($Z706,COLUMN(),4,1,"Monitoraggio"))),"")</f>
        <v/>
      </c>
      <c r="AY706" s="79" t="str" cm="1">
        <f t="array" aca="1" ref="AY706" ca="1">IFERROR(IF(INDIRECT(ADDRESS($Z706,COLUMN(),4,1,"Monitoraggio"))="","",INDIRECT(ADDRESS($Z706,COLUMN(),4,1,"Monitoraggio"))),"")</f>
        <v/>
      </c>
      <c r="AZ706" s="84" t="str" cm="1">
        <f t="array" aca="1" ref="AZ706" ca="1">IFERROR(IF(INDIRECT(ADDRESS($Z706,COLUMN(),4,1,"Monitoraggio"))="","",INDIRECT(ADDRESS($Z706,COLUMN(),4,1,"Monitoraggio"))),"")</f>
        <v/>
      </c>
      <c r="BA706" s="81" t="str" cm="1">
        <f t="array" aca="1" ref="BA706" ca="1">IFERROR(IF(INDIRECT(ADDRESS($Z706,COLUMN(),4,1,"Monitoraggio"))="","",INDIRECT(ADDRESS($Z706,COLUMN(),4,1,"Monitoraggio"))),"")</f>
        <v/>
      </c>
      <c r="BB706" s="86" t="str" cm="1">
        <f t="array" aca="1" ref="BB706" ca="1">IFERROR(IF(INDIRECT(ADDRESS($Z706,COLUMN(),4,1,"Monitoraggio"))="","",INDIRECT(ADDRESS($Z706,COLUMN(),4,1,"Monitoraggio"))),"")</f>
        <v/>
      </c>
      <c r="BC706" s="79" t="str" cm="1">
        <f t="array" aca="1" ref="BC706" ca="1">IFERROR(IF(INDIRECT(ADDRESS($Z706,COLUMN(),4,1,"Monitoraggio"))="","",INDIRECT(ADDRESS($Z706,COLUMN(),4,1,"Monitoraggio"))),"")</f>
        <v/>
      </c>
      <c r="BD706" s="79" t="str" cm="1">
        <f t="array" aca="1" ref="BD706" ca="1">IFERROR(IF(INDIRECT(ADDRESS($Z706,COLUMN(),4,1,"Monitoraggio"))="","",INDIRECT(ADDRESS($Z706,COLUMN(),4,1,"Monitoraggio"))),"")</f>
        <v/>
      </c>
      <c r="BE706" s="79" t="str" cm="1">
        <f t="array" aca="1" ref="BE706" ca="1">IFERROR(IF(INDIRECT(ADDRESS($Z706,COLUMN(),4,1,"Monitoraggio"))="","",INDIRECT(ADDRESS($Z706,COLUMN(),4,1,"Monitoraggio"))),"")</f>
        <v/>
      </c>
      <c r="BF706" s="79" t="str" cm="1">
        <f t="array" aca="1" ref="BF706" ca="1">IFERROR(IF(INDIRECT(ADDRESS($Z706,COLUMN(),4,1,"Monitoraggio"))="","",INDIRECT(ADDRESS($Z706,COLUMN(),4,1,"Monitoraggio"))),"")</f>
        <v/>
      </c>
      <c r="BG706" s="114" t="str" cm="1">
        <f t="array" aca="1" ref="BG706" ca="1">IFERROR(IF(INDIRECT(ADDRESS($Z706,COLUMN(),4,1,"Monitoraggio"))="","",INDIRECT(ADDRESS($Z706,COLUMN(),4,1,"Monitoraggio"))),"")</f>
        <v/>
      </c>
      <c r="BH706" s="48" t="str" cm="1">
        <f t="array" aca="1" ref="BH706" ca="1">IFERROR(IF(INDIRECT(ADDRESS($Z706,COLUMN(),4,1,"Monitoraggio"))="","",INDIRECT(ADDRESS($Z706,COLUMN(),4,1,"Monitoraggio"))),"")</f>
        <v/>
      </c>
      <c r="BI706" s="84" t="str" cm="1">
        <f t="array" aca="1" ref="BI706" ca="1">IFERROR(IF(INDIRECT(ADDRESS($Z706,COLUMN(),4,1,"Monitoraggio"))="","",INDIRECT(ADDRESS($Z706,COLUMN(),4,1,"Monitoraggio"))),"")</f>
        <v/>
      </c>
      <c r="BJ706" s="81" t="str" cm="1">
        <f t="array" aca="1" ref="BJ706" ca="1">IFERROR(IF(INDIRECT(ADDRESS($Z706,COLUMN(),4,1,"Monitoraggio"))="","",INDIRECT(ADDRESS($Z706,COLUMN(),4,1,"Monitoraggio"))),"")</f>
        <v/>
      </c>
    </row>
    <row r="707" spans="26:62" x14ac:dyDescent="0.2">
      <c r="Z707" s="132" t="str">
        <f>IFERROR(MATCH(ROW()-9,Monitoraggio!Z$1:Z$1000,0),"")</f>
        <v/>
      </c>
      <c r="AA707" s="60" t="str" cm="1">
        <f t="array" aca="1" ref="AA707" ca="1">IFERROR(IF(INDIRECT(ADDRESS($Z707,COLUMN(),4,1,"Monitoraggio"))="","",INDIRECT(ADDRESS($Z707,COLUMN(),4,1,"Monitoraggio"))),"")</f>
        <v/>
      </c>
      <c r="AB707" s="114" t="str" cm="1">
        <f t="array" aca="1" ref="AB707" ca="1">IFERROR(IF(INDIRECT(ADDRESS($Z707,COLUMN(),4,1,"Monitoraggio"))="","",INDIRECT(ADDRESS($Z707,COLUMN(),4,1,"Monitoraggio"))),"")</f>
        <v/>
      </c>
      <c r="AC707" s="114" t="str" cm="1">
        <f t="array" aca="1" ref="AC707" ca="1">IFERROR(IF(INDIRECT(ADDRESS($Z707,COLUMN(),4,1,"Monitoraggio"))="","",INDIRECT(ADDRESS($Z707,COLUMN(),4,1,"Monitoraggio"))),"")</f>
        <v/>
      </c>
      <c r="AD707" s="48" t="str" cm="1">
        <f t="array" aca="1" ref="AD707" ca="1">IFERROR(IF(INDIRECT(ADDRESS($Z707,COLUMN(),4,1,"Monitoraggio"))="","",INDIRECT(ADDRESS($Z707,COLUMN(),4,1,"Monitoraggio"))),"")</f>
        <v/>
      </c>
      <c r="AE707" s="61" t="str" cm="1">
        <f t="array" aca="1" ref="AE707" ca="1">IFERROR(IF(INDIRECT(ADDRESS($Z707,COLUMN(),4,1,"Monitoraggio"))="","",INDIRECT(ADDRESS($Z707,COLUMN(),4,1,"Monitoraggio"))),"")</f>
        <v/>
      </c>
      <c r="AF707" s="116" t="str" cm="1">
        <f t="array" aca="1" ref="AF707" ca="1">IFERROR(IF(INDIRECT(ADDRESS($Z707,COLUMN(),4,1,"Monitoraggio"))="","",INDIRECT(ADDRESS($Z707,COLUMN(),4,1,"Monitoraggio"))),"")</f>
        <v/>
      </c>
      <c r="AG707" s="61" t="str" cm="1">
        <f t="array" aca="1" ref="AG707" ca="1">IFERROR(IF(INDIRECT(ADDRESS($Z707,COLUMN(),4,1,"Monitoraggio"))="","",INDIRECT(ADDRESS($Z707,COLUMN(),4,1,"Monitoraggio"))),"")</f>
        <v/>
      </c>
      <c r="AH707" s="116" t="str" cm="1">
        <f t="array" aca="1" ref="AH707" ca="1">IFERROR(IF(INDIRECT(ADDRESS($Z707,COLUMN(),4,1,"Monitoraggio"))="","",INDIRECT(ADDRESS($Z707,COLUMN(),4,1,"Monitoraggio"))),"")</f>
        <v/>
      </c>
      <c r="AI707" s="114" t="str" cm="1">
        <f t="array" aca="1" ref="AI707" ca="1">IFERROR(IF(INDIRECT(ADDRESS($Z707,COLUMN(),4,1,"Monitoraggio"))="","",INDIRECT(ADDRESS($Z707,COLUMN(),4,1,"Monitoraggio"))),"")</f>
        <v/>
      </c>
      <c r="AJ707" s="118" t="str" cm="1">
        <f t="array" aca="1" ref="AJ707" ca="1">IFERROR(IF(INDIRECT(ADDRESS($Z707,COLUMN(),4,1,"Monitoraggio"))="","",INDIRECT(ADDRESS($Z707,COLUMN(),4,1,"Monitoraggio"))),"")</f>
        <v/>
      </c>
      <c r="AK707" s="119" t="str" cm="1">
        <f t="array" aca="1" ref="AK707" ca="1">IFERROR(IF(INDIRECT(ADDRESS($Z707,COLUMN(),4,1,"Monitoraggio"))="","",INDIRECT(ADDRESS($Z707,COLUMN(),4,1,"Monitoraggio"))),"")</f>
        <v/>
      </c>
      <c r="AL707" s="79" t="str" cm="1">
        <f t="array" aca="1" ref="AL707" ca="1">IFERROR(IF(INDIRECT(ADDRESS($Z707,COLUMN(),4,1,"Monitoraggio"))="","",INDIRECT(ADDRESS($Z707,COLUMN(),4,1,"Monitoraggio"))),"")</f>
        <v/>
      </c>
      <c r="AM707" s="77" t="str" cm="1">
        <f t="array" aca="1" ref="AM707" ca="1">IFERROR(IF(INDIRECT(ADDRESS($Z707,COLUMN(),4,1,"Monitoraggio"))="","",INDIRECT(ADDRESS($Z707,COLUMN(),4,1,"Monitoraggio"))),"")</f>
        <v/>
      </c>
      <c r="AN707" s="79" t="str" cm="1">
        <f t="array" aca="1" ref="AN707" ca="1">IFERROR(IF(INDIRECT(ADDRESS($Z707,COLUMN(),4,1,"Monitoraggio"))="","",INDIRECT(ADDRESS($Z707,COLUMN(),4,1,"Monitoraggio"))),"")</f>
        <v/>
      </c>
      <c r="AO707" s="79" t="str" cm="1">
        <f t="array" aca="1" ref="AO707" ca="1">IFERROR(IF(INDIRECT(ADDRESS($Z707,COLUMN(),4,1,"Monitoraggio"))="","",INDIRECT(ADDRESS($Z707,COLUMN(),4,1,"Monitoraggio"))),"")</f>
        <v/>
      </c>
      <c r="AP707" s="79" t="str" cm="1">
        <f t="array" aca="1" ref="AP707" ca="1">IFERROR(IF(INDIRECT(ADDRESS($Z707,COLUMN(),4,1,"Monitoraggio"))="","",INDIRECT(ADDRESS($Z707,COLUMN(),4,1,"Monitoraggio"))),"")</f>
        <v/>
      </c>
      <c r="AQ707" s="81" t="str" cm="1">
        <f t="array" aca="1" ref="AQ707" ca="1">IFERROR(IF(INDIRECT(ADDRESS($Z707,COLUMN(),4,1,"Monitoraggio"))="","",INDIRECT(ADDRESS($Z707,COLUMN(),4,1,"Monitoraggio"))),"")</f>
        <v/>
      </c>
      <c r="AR707" s="122" t="str" cm="1">
        <f t="array" aca="1" ref="AR707" ca="1">IFERROR(IF(INDIRECT(ADDRESS($Z707,COLUMN(),4,1,"Monitoraggio"))="","",INDIRECT(ADDRESS($Z707,COLUMN(),4,1,"Monitoraggio"))),"")</f>
        <v/>
      </c>
      <c r="AS707" s="118" t="str" cm="1">
        <f t="array" aca="1" ref="AS707" ca="1">IFERROR(IF(INDIRECT(ADDRESS($Z707,COLUMN(),4,1,"Monitoraggio"))="","",INDIRECT(ADDRESS($Z707,COLUMN(),4,1,"Monitoraggio"))),"")</f>
        <v/>
      </c>
      <c r="AT707" s="119" t="str" cm="1">
        <f t="array" aca="1" ref="AT707" ca="1">IFERROR(IF(INDIRECT(ADDRESS($Z707,COLUMN(),4,1,"Monitoraggio"))="","",INDIRECT(ADDRESS($Z707,COLUMN(),4,1,"Monitoraggio"))),"")</f>
        <v/>
      </c>
      <c r="AU707" s="79" t="str" cm="1">
        <f t="array" aca="1" ref="AU707" ca="1">IFERROR(IF(INDIRECT(ADDRESS($Z707,COLUMN(),4,1,"Monitoraggio"))="","",INDIRECT(ADDRESS($Z707,COLUMN(),4,1,"Monitoraggio"))),"")</f>
        <v/>
      </c>
      <c r="AV707" s="119" t="str" cm="1">
        <f t="array" aca="1" ref="AV707" ca="1">IFERROR(IF(INDIRECT(ADDRESS($Z707,COLUMN(),4,1,"Monitoraggio"))="","",INDIRECT(ADDRESS($Z707,COLUMN(),4,1,"Monitoraggio"))),"")</f>
        <v/>
      </c>
      <c r="AW707" s="124" t="str" cm="1">
        <f t="array" aca="1" ref="AW707" ca="1">IFERROR(IF(INDIRECT(ADDRESS($Z707,COLUMN(),4,1,"Monitoraggio"))="","",INDIRECT(ADDRESS($Z707,COLUMN(),4,1,"Monitoraggio"))),"")</f>
        <v/>
      </c>
      <c r="AX707" s="62" t="str" cm="1">
        <f t="array" aca="1" ref="AX707" ca="1">IFERROR(IF(INDIRECT(ADDRESS($Z707,COLUMN(),4,1,"Monitoraggio"))="","",INDIRECT(ADDRESS($Z707,COLUMN(),4,1,"Monitoraggio"))),"")</f>
        <v/>
      </c>
      <c r="AY707" s="79" t="str" cm="1">
        <f t="array" aca="1" ref="AY707" ca="1">IFERROR(IF(INDIRECT(ADDRESS($Z707,COLUMN(),4,1,"Monitoraggio"))="","",INDIRECT(ADDRESS($Z707,COLUMN(),4,1,"Monitoraggio"))),"")</f>
        <v/>
      </c>
      <c r="AZ707" s="84" t="str" cm="1">
        <f t="array" aca="1" ref="AZ707" ca="1">IFERROR(IF(INDIRECT(ADDRESS($Z707,COLUMN(),4,1,"Monitoraggio"))="","",INDIRECT(ADDRESS($Z707,COLUMN(),4,1,"Monitoraggio"))),"")</f>
        <v/>
      </c>
      <c r="BA707" s="81" t="str" cm="1">
        <f t="array" aca="1" ref="BA707" ca="1">IFERROR(IF(INDIRECT(ADDRESS($Z707,COLUMN(),4,1,"Monitoraggio"))="","",INDIRECT(ADDRESS($Z707,COLUMN(),4,1,"Monitoraggio"))),"")</f>
        <v/>
      </c>
      <c r="BB707" s="86" t="str" cm="1">
        <f t="array" aca="1" ref="BB707" ca="1">IFERROR(IF(INDIRECT(ADDRESS($Z707,COLUMN(),4,1,"Monitoraggio"))="","",INDIRECT(ADDRESS($Z707,COLUMN(),4,1,"Monitoraggio"))),"")</f>
        <v/>
      </c>
      <c r="BC707" s="79" t="str" cm="1">
        <f t="array" aca="1" ref="BC707" ca="1">IFERROR(IF(INDIRECT(ADDRESS($Z707,COLUMN(),4,1,"Monitoraggio"))="","",INDIRECT(ADDRESS($Z707,COLUMN(),4,1,"Monitoraggio"))),"")</f>
        <v/>
      </c>
      <c r="BD707" s="79" t="str" cm="1">
        <f t="array" aca="1" ref="BD707" ca="1">IFERROR(IF(INDIRECT(ADDRESS($Z707,COLUMN(),4,1,"Monitoraggio"))="","",INDIRECT(ADDRESS($Z707,COLUMN(),4,1,"Monitoraggio"))),"")</f>
        <v/>
      </c>
      <c r="BE707" s="79" t="str" cm="1">
        <f t="array" aca="1" ref="BE707" ca="1">IFERROR(IF(INDIRECT(ADDRESS($Z707,COLUMN(),4,1,"Monitoraggio"))="","",INDIRECT(ADDRESS($Z707,COLUMN(),4,1,"Monitoraggio"))),"")</f>
        <v/>
      </c>
      <c r="BF707" s="79" t="str" cm="1">
        <f t="array" aca="1" ref="BF707" ca="1">IFERROR(IF(INDIRECT(ADDRESS($Z707,COLUMN(),4,1,"Monitoraggio"))="","",INDIRECT(ADDRESS($Z707,COLUMN(),4,1,"Monitoraggio"))),"")</f>
        <v/>
      </c>
      <c r="BG707" s="114" t="str" cm="1">
        <f t="array" aca="1" ref="BG707" ca="1">IFERROR(IF(INDIRECT(ADDRESS($Z707,COLUMN(),4,1,"Monitoraggio"))="","",INDIRECT(ADDRESS($Z707,COLUMN(),4,1,"Monitoraggio"))),"")</f>
        <v/>
      </c>
      <c r="BH707" s="48" t="str" cm="1">
        <f t="array" aca="1" ref="BH707" ca="1">IFERROR(IF(INDIRECT(ADDRESS($Z707,COLUMN(),4,1,"Monitoraggio"))="","",INDIRECT(ADDRESS($Z707,COLUMN(),4,1,"Monitoraggio"))),"")</f>
        <v/>
      </c>
      <c r="BI707" s="84" t="str" cm="1">
        <f t="array" aca="1" ref="BI707" ca="1">IFERROR(IF(INDIRECT(ADDRESS($Z707,COLUMN(),4,1,"Monitoraggio"))="","",INDIRECT(ADDRESS($Z707,COLUMN(),4,1,"Monitoraggio"))),"")</f>
        <v/>
      </c>
      <c r="BJ707" s="81" t="str" cm="1">
        <f t="array" aca="1" ref="BJ707" ca="1">IFERROR(IF(INDIRECT(ADDRESS($Z707,COLUMN(),4,1,"Monitoraggio"))="","",INDIRECT(ADDRESS($Z707,COLUMN(),4,1,"Monitoraggio"))),"")</f>
        <v/>
      </c>
    </row>
    <row r="708" spans="26:62" x14ac:dyDescent="0.2">
      <c r="Z708" s="132" t="str">
        <f>IFERROR(MATCH(ROW()-9,Monitoraggio!Z$1:Z$1000,0),"")</f>
        <v/>
      </c>
      <c r="AA708" s="60" t="str" cm="1">
        <f t="array" aca="1" ref="AA708" ca="1">IFERROR(IF(INDIRECT(ADDRESS($Z708,COLUMN(),4,1,"Monitoraggio"))="","",INDIRECT(ADDRESS($Z708,COLUMN(),4,1,"Monitoraggio"))),"")</f>
        <v/>
      </c>
      <c r="AB708" s="114" t="str" cm="1">
        <f t="array" aca="1" ref="AB708" ca="1">IFERROR(IF(INDIRECT(ADDRESS($Z708,COLUMN(),4,1,"Monitoraggio"))="","",INDIRECT(ADDRESS($Z708,COLUMN(),4,1,"Monitoraggio"))),"")</f>
        <v/>
      </c>
      <c r="AC708" s="114" t="str" cm="1">
        <f t="array" aca="1" ref="AC708" ca="1">IFERROR(IF(INDIRECT(ADDRESS($Z708,COLUMN(),4,1,"Monitoraggio"))="","",INDIRECT(ADDRESS($Z708,COLUMN(),4,1,"Monitoraggio"))),"")</f>
        <v/>
      </c>
      <c r="AD708" s="48" t="str" cm="1">
        <f t="array" aca="1" ref="AD708" ca="1">IFERROR(IF(INDIRECT(ADDRESS($Z708,COLUMN(),4,1,"Monitoraggio"))="","",INDIRECT(ADDRESS($Z708,COLUMN(),4,1,"Monitoraggio"))),"")</f>
        <v/>
      </c>
      <c r="AE708" s="61" t="str" cm="1">
        <f t="array" aca="1" ref="AE708" ca="1">IFERROR(IF(INDIRECT(ADDRESS($Z708,COLUMN(),4,1,"Monitoraggio"))="","",INDIRECT(ADDRESS($Z708,COLUMN(),4,1,"Monitoraggio"))),"")</f>
        <v/>
      </c>
      <c r="AF708" s="116" t="str" cm="1">
        <f t="array" aca="1" ref="AF708" ca="1">IFERROR(IF(INDIRECT(ADDRESS($Z708,COLUMN(),4,1,"Monitoraggio"))="","",INDIRECT(ADDRESS($Z708,COLUMN(),4,1,"Monitoraggio"))),"")</f>
        <v/>
      </c>
      <c r="AG708" s="61" t="str" cm="1">
        <f t="array" aca="1" ref="AG708" ca="1">IFERROR(IF(INDIRECT(ADDRESS($Z708,COLUMN(),4,1,"Monitoraggio"))="","",INDIRECT(ADDRESS($Z708,COLUMN(),4,1,"Monitoraggio"))),"")</f>
        <v/>
      </c>
      <c r="AH708" s="116" t="str" cm="1">
        <f t="array" aca="1" ref="AH708" ca="1">IFERROR(IF(INDIRECT(ADDRESS($Z708,COLUMN(),4,1,"Monitoraggio"))="","",INDIRECT(ADDRESS($Z708,COLUMN(),4,1,"Monitoraggio"))),"")</f>
        <v/>
      </c>
      <c r="AI708" s="114" t="str" cm="1">
        <f t="array" aca="1" ref="AI708" ca="1">IFERROR(IF(INDIRECT(ADDRESS($Z708,COLUMN(),4,1,"Monitoraggio"))="","",INDIRECT(ADDRESS($Z708,COLUMN(),4,1,"Monitoraggio"))),"")</f>
        <v/>
      </c>
      <c r="AJ708" s="118" t="str" cm="1">
        <f t="array" aca="1" ref="AJ708" ca="1">IFERROR(IF(INDIRECT(ADDRESS($Z708,COLUMN(),4,1,"Monitoraggio"))="","",INDIRECT(ADDRESS($Z708,COLUMN(),4,1,"Monitoraggio"))),"")</f>
        <v/>
      </c>
      <c r="AK708" s="119" t="str" cm="1">
        <f t="array" aca="1" ref="AK708" ca="1">IFERROR(IF(INDIRECT(ADDRESS($Z708,COLUMN(),4,1,"Monitoraggio"))="","",INDIRECT(ADDRESS($Z708,COLUMN(),4,1,"Monitoraggio"))),"")</f>
        <v/>
      </c>
      <c r="AL708" s="79" t="str" cm="1">
        <f t="array" aca="1" ref="AL708" ca="1">IFERROR(IF(INDIRECT(ADDRESS($Z708,COLUMN(),4,1,"Monitoraggio"))="","",INDIRECT(ADDRESS($Z708,COLUMN(),4,1,"Monitoraggio"))),"")</f>
        <v/>
      </c>
      <c r="AM708" s="77" t="str" cm="1">
        <f t="array" aca="1" ref="AM708" ca="1">IFERROR(IF(INDIRECT(ADDRESS($Z708,COLUMN(),4,1,"Monitoraggio"))="","",INDIRECT(ADDRESS($Z708,COLUMN(),4,1,"Monitoraggio"))),"")</f>
        <v/>
      </c>
      <c r="AN708" s="79" t="str" cm="1">
        <f t="array" aca="1" ref="AN708" ca="1">IFERROR(IF(INDIRECT(ADDRESS($Z708,COLUMN(),4,1,"Monitoraggio"))="","",INDIRECT(ADDRESS($Z708,COLUMN(),4,1,"Monitoraggio"))),"")</f>
        <v/>
      </c>
      <c r="AO708" s="79" t="str" cm="1">
        <f t="array" aca="1" ref="AO708" ca="1">IFERROR(IF(INDIRECT(ADDRESS($Z708,COLUMN(),4,1,"Monitoraggio"))="","",INDIRECT(ADDRESS($Z708,COLUMN(),4,1,"Monitoraggio"))),"")</f>
        <v/>
      </c>
      <c r="AP708" s="79" t="str" cm="1">
        <f t="array" aca="1" ref="AP708" ca="1">IFERROR(IF(INDIRECT(ADDRESS($Z708,COLUMN(),4,1,"Monitoraggio"))="","",INDIRECT(ADDRESS($Z708,COLUMN(),4,1,"Monitoraggio"))),"")</f>
        <v/>
      </c>
      <c r="AQ708" s="81" t="str" cm="1">
        <f t="array" aca="1" ref="AQ708" ca="1">IFERROR(IF(INDIRECT(ADDRESS($Z708,COLUMN(),4,1,"Monitoraggio"))="","",INDIRECT(ADDRESS($Z708,COLUMN(),4,1,"Monitoraggio"))),"")</f>
        <v/>
      </c>
      <c r="AR708" s="122" t="str" cm="1">
        <f t="array" aca="1" ref="AR708" ca="1">IFERROR(IF(INDIRECT(ADDRESS($Z708,COLUMN(),4,1,"Monitoraggio"))="","",INDIRECT(ADDRESS($Z708,COLUMN(),4,1,"Monitoraggio"))),"")</f>
        <v/>
      </c>
      <c r="AS708" s="118" t="str" cm="1">
        <f t="array" aca="1" ref="AS708" ca="1">IFERROR(IF(INDIRECT(ADDRESS($Z708,COLUMN(),4,1,"Monitoraggio"))="","",INDIRECT(ADDRESS($Z708,COLUMN(),4,1,"Monitoraggio"))),"")</f>
        <v/>
      </c>
      <c r="AT708" s="119" t="str" cm="1">
        <f t="array" aca="1" ref="AT708" ca="1">IFERROR(IF(INDIRECT(ADDRESS($Z708,COLUMN(),4,1,"Monitoraggio"))="","",INDIRECT(ADDRESS($Z708,COLUMN(),4,1,"Monitoraggio"))),"")</f>
        <v/>
      </c>
      <c r="AU708" s="79" t="str" cm="1">
        <f t="array" aca="1" ref="AU708" ca="1">IFERROR(IF(INDIRECT(ADDRESS($Z708,COLUMN(),4,1,"Monitoraggio"))="","",INDIRECT(ADDRESS($Z708,COLUMN(),4,1,"Monitoraggio"))),"")</f>
        <v/>
      </c>
      <c r="AV708" s="119" t="str" cm="1">
        <f t="array" aca="1" ref="AV708" ca="1">IFERROR(IF(INDIRECT(ADDRESS($Z708,COLUMN(),4,1,"Monitoraggio"))="","",INDIRECT(ADDRESS($Z708,COLUMN(),4,1,"Monitoraggio"))),"")</f>
        <v/>
      </c>
      <c r="AW708" s="124" t="str" cm="1">
        <f t="array" aca="1" ref="AW708" ca="1">IFERROR(IF(INDIRECT(ADDRESS($Z708,COLUMN(),4,1,"Monitoraggio"))="","",INDIRECT(ADDRESS($Z708,COLUMN(),4,1,"Monitoraggio"))),"")</f>
        <v/>
      </c>
      <c r="AX708" s="62" t="str" cm="1">
        <f t="array" aca="1" ref="AX708" ca="1">IFERROR(IF(INDIRECT(ADDRESS($Z708,COLUMN(),4,1,"Monitoraggio"))="","",INDIRECT(ADDRESS($Z708,COLUMN(),4,1,"Monitoraggio"))),"")</f>
        <v/>
      </c>
      <c r="AY708" s="79" t="str" cm="1">
        <f t="array" aca="1" ref="AY708" ca="1">IFERROR(IF(INDIRECT(ADDRESS($Z708,COLUMN(),4,1,"Monitoraggio"))="","",INDIRECT(ADDRESS($Z708,COLUMN(),4,1,"Monitoraggio"))),"")</f>
        <v/>
      </c>
      <c r="AZ708" s="84" t="str" cm="1">
        <f t="array" aca="1" ref="AZ708" ca="1">IFERROR(IF(INDIRECT(ADDRESS($Z708,COLUMN(),4,1,"Monitoraggio"))="","",INDIRECT(ADDRESS($Z708,COLUMN(),4,1,"Monitoraggio"))),"")</f>
        <v/>
      </c>
      <c r="BA708" s="81" t="str" cm="1">
        <f t="array" aca="1" ref="BA708" ca="1">IFERROR(IF(INDIRECT(ADDRESS($Z708,COLUMN(),4,1,"Monitoraggio"))="","",INDIRECT(ADDRESS($Z708,COLUMN(),4,1,"Monitoraggio"))),"")</f>
        <v/>
      </c>
      <c r="BB708" s="86" t="str" cm="1">
        <f t="array" aca="1" ref="BB708" ca="1">IFERROR(IF(INDIRECT(ADDRESS($Z708,COLUMN(),4,1,"Monitoraggio"))="","",INDIRECT(ADDRESS($Z708,COLUMN(),4,1,"Monitoraggio"))),"")</f>
        <v/>
      </c>
      <c r="BC708" s="79" t="str" cm="1">
        <f t="array" aca="1" ref="BC708" ca="1">IFERROR(IF(INDIRECT(ADDRESS($Z708,COLUMN(),4,1,"Monitoraggio"))="","",INDIRECT(ADDRESS($Z708,COLUMN(),4,1,"Monitoraggio"))),"")</f>
        <v/>
      </c>
      <c r="BD708" s="79" t="str" cm="1">
        <f t="array" aca="1" ref="BD708" ca="1">IFERROR(IF(INDIRECT(ADDRESS($Z708,COLUMN(),4,1,"Monitoraggio"))="","",INDIRECT(ADDRESS($Z708,COLUMN(),4,1,"Monitoraggio"))),"")</f>
        <v/>
      </c>
      <c r="BE708" s="79" t="str" cm="1">
        <f t="array" aca="1" ref="BE708" ca="1">IFERROR(IF(INDIRECT(ADDRESS($Z708,COLUMN(),4,1,"Monitoraggio"))="","",INDIRECT(ADDRESS($Z708,COLUMN(),4,1,"Monitoraggio"))),"")</f>
        <v/>
      </c>
      <c r="BF708" s="79" t="str" cm="1">
        <f t="array" aca="1" ref="BF708" ca="1">IFERROR(IF(INDIRECT(ADDRESS($Z708,COLUMN(),4,1,"Monitoraggio"))="","",INDIRECT(ADDRESS($Z708,COLUMN(),4,1,"Monitoraggio"))),"")</f>
        <v/>
      </c>
      <c r="BG708" s="114" t="str" cm="1">
        <f t="array" aca="1" ref="BG708" ca="1">IFERROR(IF(INDIRECT(ADDRESS($Z708,COLUMN(),4,1,"Monitoraggio"))="","",INDIRECT(ADDRESS($Z708,COLUMN(),4,1,"Monitoraggio"))),"")</f>
        <v/>
      </c>
      <c r="BH708" s="48" t="str" cm="1">
        <f t="array" aca="1" ref="BH708" ca="1">IFERROR(IF(INDIRECT(ADDRESS($Z708,COLUMN(),4,1,"Monitoraggio"))="","",INDIRECT(ADDRESS($Z708,COLUMN(),4,1,"Monitoraggio"))),"")</f>
        <v/>
      </c>
      <c r="BI708" s="84" t="str" cm="1">
        <f t="array" aca="1" ref="BI708" ca="1">IFERROR(IF(INDIRECT(ADDRESS($Z708,COLUMN(),4,1,"Monitoraggio"))="","",INDIRECT(ADDRESS($Z708,COLUMN(),4,1,"Monitoraggio"))),"")</f>
        <v/>
      </c>
      <c r="BJ708" s="81" t="str" cm="1">
        <f t="array" aca="1" ref="BJ708" ca="1">IFERROR(IF(INDIRECT(ADDRESS($Z708,COLUMN(),4,1,"Monitoraggio"))="","",INDIRECT(ADDRESS($Z708,COLUMN(),4,1,"Monitoraggio"))),"")</f>
        <v/>
      </c>
    </row>
    <row r="709" spans="26:62" x14ac:dyDescent="0.2">
      <c r="Z709" s="132" t="str">
        <f>IFERROR(MATCH(ROW()-9,Monitoraggio!Z$1:Z$1000,0),"")</f>
        <v/>
      </c>
      <c r="AA709" s="60" t="str" cm="1">
        <f t="array" aca="1" ref="AA709" ca="1">IFERROR(IF(INDIRECT(ADDRESS($Z709,COLUMN(),4,1,"Monitoraggio"))="","",INDIRECT(ADDRESS($Z709,COLUMN(),4,1,"Monitoraggio"))),"")</f>
        <v/>
      </c>
      <c r="AB709" s="114" t="str" cm="1">
        <f t="array" aca="1" ref="AB709" ca="1">IFERROR(IF(INDIRECT(ADDRESS($Z709,COLUMN(),4,1,"Monitoraggio"))="","",INDIRECT(ADDRESS($Z709,COLUMN(),4,1,"Monitoraggio"))),"")</f>
        <v/>
      </c>
      <c r="AC709" s="114" t="str" cm="1">
        <f t="array" aca="1" ref="AC709" ca="1">IFERROR(IF(INDIRECT(ADDRESS($Z709,COLUMN(),4,1,"Monitoraggio"))="","",INDIRECT(ADDRESS($Z709,COLUMN(),4,1,"Monitoraggio"))),"")</f>
        <v/>
      </c>
      <c r="AD709" s="48" t="str" cm="1">
        <f t="array" aca="1" ref="AD709" ca="1">IFERROR(IF(INDIRECT(ADDRESS($Z709,COLUMN(),4,1,"Monitoraggio"))="","",INDIRECT(ADDRESS($Z709,COLUMN(),4,1,"Monitoraggio"))),"")</f>
        <v/>
      </c>
      <c r="AE709" s="61" t="str" cm="1">
        <f t="array" aca="1" ref="AE709" ca="1">IFERROR(IF(INDIRECT(ADDRESS($Z709,COLUMN(),4,1,"Monitoraggio"))="","",INDIRECT(ADDRESS($Z709,COLUMN(),4,1,"Monitoraggio"))),"")</f>
        <v/>
      </c>
      <c r="AF709" s="116" t="str" cm="1">
        <f t="array" aca="1" ref="AF709" ca="1">IFERROR(IF(INDIRECT(ADDRESS($Z709,COLUMN(),4,1,"Monitoraggio"))="","",INDIRECT(ADDRESS($Z709,COLUMN(),4,1,"Monitoraggio"))),"")</f>
        <v/>
      </c>
      <c r="AG709" s="61" t="str" cm="1">
        <f t="array" aca="1" ref="AG709" ca="1">IFERROR(IF(INDIRECT(ADDRESS($Z709,COLUMN(),4,1,"Monitoraggio"))="","",INDIRECT(ADDRESS($Z709,COLUMN(),4,1,"Monitoraggio"))),"")</f>
        <v/>
      </c>
      <c r="AH709" s="116" t="str" cm="1">
        <f t="array" aca="1" ref="AH709" ca="1">IFERROR(IF(INDIRECT(ADDRESS($Z709,COLUMN(),4,1,"Monitoraggio"))="","",INDIRECT(ADDRESS($Z709,COLUMN(),4,1,"Monitoraggio"))),"")</f>
        <v/>
      </c>
      <c r="AI709" s="114" t="str" cm="1">
        <f t="array" aca="1" ref="AI709" ca="1">IFERROR(IF(INDIRECT(ADDRESS($Z709,COLUMN(),4,1,"Monitoraggio"))="","",INDIRECT(ADDRESS($Z709,COLUMN(),4,1,"Monitoraggio"))),"")</f>
        <v/>
      </c>
      <c r="AJ709" s="118" t="str" cm="1">
        <f t="array" aca="1" ref="AJ709" ca="1">IFERROR(IF(INDIRECT(ADDRESS($Z709,COLUMN(),4,1,"Monitoraggio"))="","",INDIRECT(ADDRESS($Z709,COLUMN(),4,1,"Monitoraggio"))),"")</f>
        <v/>
      </c>
      <c r="AK709" s="119" t="str" cm="1">
        <f t="array" aca="1" ref="AK709" ca="1">IFERROR(IF(INDIRECT(ADDRESS($Z709,COLUMN(),4,1,"Monitoraggio"))="","",INDIRECT(ADDRESS($Z709,COLUMN(),4,1,"Monitoraggio"))),"")</f>
        <v/>
      </c>
      <c r="AL709" s="79" t="str" cm="1">
        <f t="array" aca="1" ref="AL709" ca="1">IFERROR(IF(INDIRECT(ADDRESS($Z709,COLUMN(),4,1,"Monitoraggio"))="","",INDIRECT(ADDRESS($Z709,COLUMN(),4,1,"Monitoraggio"))),"")</f>
        <v/>
      </c>
      <c r="AM709" s="77" t="str" cm="1">
        <f t="array" aca="1" ref="AM709" ca="1">IFERROR(IF(INDIRECT(ADDRESS($Z709,COLUMN(),4,1,"Monitoraggio"))="","",INDIRECT(ADDRESS($Z709,COLUMN(),4,1,"Monitoraggio"))),"")</f>
        <v/>
      </c>
      <c r="AN709" s="79" t="str" cm="1">
        <f t="array" aca="1" ref="AN709" ca="1">IFERROR(IF(INDIRECT(ADDRESS($Z709,COLUMN(),4,1,"Monitoraggio"))="","",INDIRECT(ADDRESS($Z709,COLUMN(),4,1,"Monitoraggio"))),"")</f>
        <v/>
      </c>
      <c r="AO709" s="79" t="str" cm="1">
        <f t="array" aca="1" ref="AO709" ca="1">IFERROR(IF(INDIRECT(ADDRESS($Z709,COLUMN(),4,1,"Monitoraggio"))="","",INDIRECT(ADDRESS($Z709,COLUMN(),4,1,"Monitoraggio"))),"")</f>
        <v/>
      </c>
      <c r="AP709" s="79" t="str" cm="1">
        <f t="array" aca="1" ref="AP709" ca="1">IFERROR(IF(INDIRECT(ADDRESS($Z709,COLUMN(),4,1,"Monitoraggio"))="","",INDIRECT(ADDRESS($Z709,COLUMN(),4,1,"Monitoraggio"))),"")</f>
        <v/>
      </c>
      <c r="AQ709" s="81" t="str" cm="1">
        <f t="array" aca="1" ref="AQ709" ca="1">IFERROR(IF(INDIRECT(ADDRESS($Z709,COLUMN(),4,1,"Monitoraggio"))="","",INDIRECT(ADDRESS($Z709,COLUMN(),4,1,"Monitoraggio"))),"")</f>
        <v/>
      </c>
      <c r="AR709" s="122" t="str" cm="1">
        <f t="array" aca="1" ref="AR709" ca="1">IFERROR(IF(INDIRECT(ADDRESS($Z709,COLUMN(),4,1,"Monitoraggio"))="","",INDIRECT(ADDRESS($Z709,COLUMN(),4,1,"Monitoraggio"))),"")</f>
        <v/>
      </c>
      <c r="AS709" s="118" t="str" cm="1">
        <f t="array" aca="1" ref="AS709" ca="1">IFERROR(IF(INDIRECT(ADDRESS($Z709,COLUMN(),4,1,"Monitoraggio"))="","",INDIRECT(ADDRESS($Z709,COLUMN(),4,1,"Monitoraggio"))),"")</f>
        <v/>
      </c>
      <c r="AT709" s="119" t="str" cm="1">
        <f t="array" aca="1" ref="AT709" ca="1">IFERROR(IF(INDIRECT(ADDRESS($Z709,COLUMN(),4,1,"Monitoraggio"))="","",INDIRECT(ADDRESS($Z709,COLUMN(),4,1,"Monitoraggio"))),"")</f>
        <v/>
      </c>
      <c r="AU709" s="79" t="str" cm="1">
        <f t="array" aca="1" ref="AU709" ca="1">IFERROR(IF(INDIRECT(ADDRESS($Z709,COLUMN(),4,1,"Monitoraggio"))="","",INDIRECT(ADDRESS($Z709,COLUMN(),4,1,"Monitoraggio"))),"")</f>
        <v/>
      </c>
      <c r="AV709" s="119" t="str" cm="1">
        <f t="array" aca="1" ref="AV709" ca="1">IFERROR(IF(INDIRECT(ADDRESS($Z709,COLUMN(),4,1,"Monitoraggio"))="","",INDIRECT(ADDRESS($Z709,COLUMN(),4,1,"Monitoraggio"))),"")</f>
        <v/>
      </c>
      <c r="AW709" s="124" t="str" cm="1">
        <f t="array" aca="1" ref="AW709" ca="1">IFERROR(IF(INDIRECT(ADDRESS($Z709,COLUMN(),4,1,"Monitoraggio"))="","",INDIRECT(ADDRESS($Z709,COLUMN(),4,1,"Monitoraggio"))),"")</f>
        <v/>
      </c>
      <c r="AX709" s="62" t="str" cm="1">
        <f t="array" aca="1" ref="AX709" ca="1">IFERROR(IF(INDIRECT(ADDRESS($Z709,COLUMN(),4,1,"Monitoraggio"))="","",INDIRECT(ADDRESS($Z709,COLUMN(),4,1,"Monitoraggio"))),"")</f>
        <v/>
      </c>
      <c r="AY709" s="79" t="str" cm="1">
        <f t="array" aca="1" ref="AY709" ca="1">IFERROR(IF(INDIRECT(ADDRESS($Z709,COLUMN(),4,1,"Monitoraggio"))="","",INDIRECT(ADDRESS($Z709,COLUMN(),4,1,"Monitoraggio"))),"")</f>
        <v/>
      </c>
      <c r="AZ709" s="84" t="str" cm="1">
        <f t="array" aca="1" ref="AZ709" ca="1">IFERROR(IF(INDIRECT(ADDRESS($Z709,COLUMN(),4,1,"Monitoraggio"))="","",INDIRECT(ADDRESS($Z709,COLUMN(),4,1,"Monitoraggio"))),"")</f>
        <v/>
      </c>
      <c r="BA709" s="81" t="str" cm="1">
        <f t="array" aca="1" ref="BA709" ca="1">IFERROR(IF(INDIRECT(ADDRESS($Z709,COLUMN(),4,1,"Monitoraggio"))="","",INDIRECT(ADDRESS($Z709,COLUMN(),4,1,"Monitoraggio"))),"")</f>
        <v/>
      </c>
      <c r="BB709" s="86" t="str" cm="1">
        <f t="array" aca="1" ref="BB709" ca="1">IFERROR(IF(INDIRECT(ADDRESS($Z709,COLUMN(),4,1,"Monitoraggio"))="","",INDIRECT(ADDRESS($Z709,COLUMN(),4,1,"Monitoraggio"))),"")</f>
        <v/>
      </c>
      <c r="BC709" s="79" t="str" cm="1">
        <f t="array" aca="1" ref="BC709" ca="1">IFERROR(IF(INDIRECT(ADDRESS($Z709,COLUMN(),4,1,"Monitoraggio"))="","",INDIRECT(ADDRESS($Z709,COLUMN(),4,1,"Monitoraggio"))),"")</f>
        <v/>
      </c>
      <c r="BD709" s="79" t="str" cm="1">
        <f t="array" aca="1" ref="BD709" ca="1">IFERROR(IF(INDIRECT(ADDRESS($Z709,COLUMN(),4,1,"Monitoraggio"))="","",INDIRECT(ADDRESS($Z709,COLUMN(),4,1,"Monitoraggio"))),"")</f>
        <v/>
      </c>
      <c r="BE709" s="79" t="str" cm="1">
        <f t="array" aca="1" ref="BE709" ca="1">IFERROR(IF(INDIRECT(ADDRESS($Z709,COLUMN(),4,1,"Monitoraggio"))="","",INDIRECT(ADDRESS($Z709,COLUMN(),4,1,"Monitoraggio"))),"")</f>
        <v/>
      </c>
      <c r="BF709" s="79" t="str" cm="1">
        <f t="array" aca="1" ref="BF709" ca="1">IFERROR(IF(INDIRECT(ADDRESS($Z709,COLUMN(),4,1,"Monitoraggio"))="","",INDIRECT(ADDRESS($Z709,COLUMN(),4,1,"Monitoraggio"))),"")</f>
        <v/>
      </c>
      <c r="BG709" s="114" t="str" cm="1">
        <f t="array" aca="1" ref="BG709" ca="1">IFERROR(IF(INDIRECT(ADDRESS($Z709,COLUMN(),4,1,"Monitoraggio"))="","",INDIRECT(ADDRESS($Z709,COLUMN(),4,1,"Monitoraggio"))),"")</f>
        <v/>
      </c>
      <c r="BH709" s="48" t="str" cm="1">
        <f t="array" aca="1" ref="BH709" ca="1">IFERROR(IF(INDIRECT(ADDRESS($Z709,COLUMN(),4,1,"Monitoraggio"))="","",INDIRECT(ADDRESS($Z709,COLUMN(),4,1,"Monitoraggio"))),"")</f>
        <v/>
      </c>
      <c r="BI709" s="84" t="str" cm="1">
        <f t="array" aca="1" ref="BI709" ca="1">IFERROR(IF(INDIRECT(ADDRESS($Z709,COLUMN(),4,1,"Monitoraggio"))="","",INDIRECT(ADDRESS($Z709,COLUMN(),4,1,"Monitoraggio"))),"")</f>
        <v/>
      </c>
      <c r="BJ709" s="81" t="str" cm="1">
        <f t="array" aca="1" ref="BJ709" ca="1">IFERROR(IF(INDIRECT(ADDRESS($Z709,COLUMN(),4,1,"Monitoraggio"))="","",INDIRECT(ADDRESS($Z709,COLUMN(),4,1,"Monitoraggio"))),"")</f>
        <v/>
      </c>
    </row>
    <row r="710" spans="26:62" x14ac:dyDescent="0.2">
      <c r="Z710" s="132" t="str">
        <f>IFERROR(MATCH(ROW()-9,Monitoraggio!Z$1:Z$1000,0),"")</f>
        <v/>
      </c>
      <c r="AA710" s="60" t="str" cm="1">
        <f t="array" aca="1" ref="AA710" ca="1">IFERROR(IF(INDIRECT(ADDRESS($Z710,COLUMN(),4,1,"Monitoraggio"))="","",INDIRECT(ADDRESS($Z710,COLUMN(),4,1,"Monitoraggio"))),"")</f>
        <v/>
      </c>
      <c r="AB710" s="114" t="str" cm="1">
        <f t="array" aca="1" ref="AB710" ca="1">IFERROR(IF(INDIRECT(ADDRESS($Z710,COLUMN(),4,1,"Monitoraggio"))="","",INDIRECT(ADDRESS($Z710,COLUMN(),4,1,"Monitoraggio"))),"")</f>
        <v/>
      </c>
      <c r="AC710" s="114" t="str" cm="1">
        <f t="array" aca="1" ref="AC710" ca="1">IFERROR(IF(INDIRECT(ADDRESS($Z710,COLUMN(),4,1,"Monitoraggio"))="","",INDIRECT(ADDRESS($Z710,COLUMN(),4,1,"Monitoraggio"))),"")</f>
        <v/>
      </c>
      <c r="AD710" s="48" t="str" cm="1">
        <f t="array" aca="1" ref="AD710" ca="1">IFERROR(IF(INDIRECT(ADDRESS($Z710,COLUMN(),4,1,"Monitoraggio"))="","",INDIRECT(ADDRESS($Z710,COLUMN(),4,1,"Monitoraggio"))),"")</f>
        <v/>
      </c>
      <c r="AE710" s="61" t="str" cm="1">
        <f t="array" aca="1" ref="AE710" ca="1">IFERROR(IF(INDIRECT(ADDRESS($Z710,COLUMN(),4,1,"Monitoraggio"))="","",INDIRECT(ADDRESS($Z710,COLUMN(),4,1,"Monitoraggio"))),"")</f>
        <v/>
      </c>
      <c r="AF710" s="116" t="str" cm="1">
        <f t="array" aca="1" ref="AF710" ca="1">IFERROR(IF(INDIRECT(ADDRESS($Z710,COLUMN(),4,1,"Monitoraggio"))="","",INDIRECT(ADDRESS($Z710,COLUMN(),4,1,"Monitoraggio"))),"")</f>
        <v/>
      </c>
      <c r="AG710" s="61" t="str" cm="1">
        <f t="array" aca="1" ref="AG710" ca="1">IFERROR(IF(INDIRECT(ADDRESS($Z710,COLUMN(),4,1,"Monitoraggio"))="","",INDIRECT(ADDRESS($Z710,COLUMN(),4,1,"Monitoraggio"))),"")</f>
        <v/>
      </c>
      <c r="AH710" s="116" t="str" cm="1">
        <f t="array" aca="1" ref="AH710" ca="1">IFERROR(IF(INDIRECT(ADDRESS($Z710,COLUMN(),4,1,"Monitoraggio"))="","",INDIRECT(ADDRESS($Z710,COLUMN(),4,1,"Monitoraggio"))),"")</f>
        <v/>
      </c>
      <c r="AI710" s="114" t="str" cm="1">
        <f t="array" aca="1" ref="AI710" ca="1">IFERROR(IF(INDIRECT(ADDRESS($Z710,COLUMN(),4,1,"Monitoraggio"))="","",INDIRECT(ADDRESS($Z710,COLUMN(),4,1,"Monitoraggio"))),"")</f>
        <v/>
      </c>
      <c r="AJ710" s="118" t="str" cm="1">
        <f t="array" aca="1" ref="AJ710" ca="1">IFERROR(IF(INDIRECT(ADDRESS($Z710,COLUMN(),4,1,"Monitoraggio"))="","",INDIRECT(ADDRESS($Z710,COLUMN(),4,1,"Monitoraggio"))),"")</f>
        <v/>
      </c>
      <c r="AK710" s="119" t="str" cm="1">
        <f t="array" aca="1" ref="AK710" ca="1">IFERROR(IF(INDIRECT(ADDRESS($Z710,COLUMN(),4,1,"Monitoraggio"))="","",INDIRECT(ADDRESS($Z710,COLUMN(),4,1,"Monitoraggio"))),"")</f>
        <v/>
      </c>
      <c r="AL710" s="79" t="str" cm="1">
        <f t="array" aca="1" ref="AL710" ca="1">IFERROR(IF(INDIRECT(ADDRESS($Z710,COLUMN(),4,1,"Monitoraggio"))="","",INDIRECT(ADDRESS($Z710,COLUMN(),4,1,"Monitoraggio"))),"")</f>
        <v/>
      </c>
      <c r="AM710" s="77" t="str" cm="1">
        <f t="array" aca="1" ref="AM710" ca="1">IFERROR(IF(INDIRECT(ADDRESS($Z710,COLUMN(),4,1,"Monitoraggio"))="","",INDIRECT(ADDRESS($Z710,COLUMN(),4,1,"Monitoraggio"))),"")</f>
        <v/>
      </c>
      <c r="AN710" s="79" t="str" cm="1">
        <f t="array" aca="1" ref="AN710" ca="1">IFERROR(IF(INDIRECT(ADDRESS($Z710,COLUMN(),4,1,"Monitoraggio"))="","",INDIRECT(ADDRESS($Z710,COLUMN(),4,1,"Monitoraggio"))),"")</f>
        <v/>
      </c>
      <c r="AO710" s="79" t="str" cm="1">
        <f t="array" aca="1" ref="AO710" ca="1">IFERROR(IF(INDIRECT(ADDRESS($Z710,COLUMN(),4,1,"Monitoraggio"))="","",INDIRECT(ADDRESS($Z710,COLUMN(),4,1,"Monitoraggio"))),"")</f>
        <v/>
      </c>
      <c r="AP710" s="79" t="str" cm="1">
        <f t="array" aca="1" ref="AP710" ca="1">IFERROR(IF(INDIRECT(ADDRESS($Z710,COLUMN(),4,1,"Monitoraggio"))="","",INDIRECT(ADDRESS($Z710,COLUMN(),4,1,"Monitoraggio"))),"")</f>
        <v/>
      </c>
      <c r="AQ710" s="81" t="str" cm="1">
        <f t="array" aca="1" ref="AQ710" ca="1">IFERROR(IF(INDIRECT(ADDRESS($Z710,COLUMN(),4,1,"Monitoraggio"))="","",INDIRECT(ADDRESS($Z710,COLUMN(),4,1,"Monitoraggio"))),"")</f>
        <v/>
      </c>
      <c r="AR710" s="122" t="str" cm="1">
        <f t="array" aca="1" ref="AR710" ca="1">IFERROR(IF(INDIRECT(ADDRESS($Z710,COLUMN(),4,1,"Monitoraggio"))="","",INDIRECT(ADDRESS($Z710,COLUMN(),4,1,"Monitoraggio"))),"")</f>
        <v/>
      </c>
      <c r="AS710" s="118" t="str" cm="1">
        <f t="array" aca="1" ref="AS710" ca="1">IFERROR(IF(INDIRECT(ADDRESS($Z710,COLUMN(),4,1,"Monitoraggio"))="","",INDIRECT(ADDRESS($Z710,COLUMN(),4,1,"Monitoraggio"))),"")</f>
        <v/>
      </c>
      <c r="AT710" s="119" t="str" cm="1">
        <f t="array" aca="1" ref="AT710" ca="1">IFERROR(IF(INDIRECT(ADDRESS($Z710,COLUMN(),4,1,"Monitoraggio"))="","",INDIRECT(ADDRESS($Z710,COLUMN(),4,1,"Monitoraggio"))),"")</f>
        <v/>
      </c>
      <c r="AU710" s="79" t="str" cm="1">
        <f t="array" aca="1" ref="AU710" ca="1">IFERROR(IF(INDIRECT(ADDRESS($Z710,COLUMN(),4,1,"Monitoraggio"))="","",INDIRECT(ADDRESS($Z710,COLUMN(),4,1,"Monitoraggio"))),"")</f>
        <v/>
      </c>
      <c r="AV710" s="119" t="str" cm="1">
        <f t="array" aca="1" ref="AV710" ca="1">IFERROR(IF(INDIRECT(ADDRESS($Z710,COLUMN(),4,1,"Monitoraggio"))="","",INDIRECT(ADDRESS($Z710,COLUMN(),4,1,"Monitoraggio"))),"")</f>
        <v/>
      </c>
      <c r="AW710" s="124" t="str" cm="1">
        <f t="array" aca="1" ref="AW710" ca="1">IFERROR(IF(INDIRECT(ADDRESS($Z710,COLUMN(),4,1,"Monitoraggio"))="","",INDIRECT(ADDRESS($Z710,COLUMN(),4,1,"Monitoraggio"))),"")</f>
        <v/>
      </c>
      <c r="AX710" s="62" t="str" cm="1">
        <f t="array" aca="1" ref="AX710" ca="1">IFERROR(IF(INDIRECT(ADDRESS($Z710,COLUMN(),4,1,"Monitoraggio"))="","",INDIRECT(ADDRESS($Z710,COLUMN(),4,1,"Monitoraggio"))),"")</f>
        <v/>
      </c>
      <c r="AY710" s="79" t="str" cm="1">
        <f t="array" aca="1" ref="AY710" ca="1">IFERROR(IF(INDIRECT(ADDRESS($Z710,COLUMN(),4,1,"Monitoraggio"))="","",INDIRECT(ADDRESS($Z710,COLUMN(),4,1,"Monitoraggio"))),"")</f>
        <v/>
      </c>
      <c r="AZ710" s="84" t="str" cm="1">
        <f t="array" aca="1" ref="AZ710" ca="1">IFERROR(IF(INDIRECT(ADDRESS($Z710,COLUMN(),4,1,"Monitoraggio"))="","",INDIRECT(ADDRESS($Z710,COLUMN(),4,1,"Monitoraggio"))),"")</f>
        <v/>
      </c>
      <c r="BA710" s="81" t="str" cm="1">
        <f t="array" aca="1" ref="BA710" ca="1">IFERROR(IF(INDIRECT(ADDRESS($Z710,COLUMN(),4,1,"Monitoraggio"))="","",INDIRECT(ADDRESS($Z710,COLUMN(),4,1,"Monitoraggio"))),"")</f>
        <v/>
      </c>
      <c r="BB710" s="86" t="str" cm="1">
        <f t="array" aca="1" ref="BB710" ca="1">IFERROR(IF(INDIRECT(ADDRESS($Z710,COLUMN(),4,1,"Monitoraggio"))="","",INDIRECT(ADDRESS($Z710,COLUMN(),4,1,"Monitoraggio"))),"")</f>
        <v/>
      </c>
      <c r="BC710" s="79" t="str" cm="1">
        <f t="array" aca="1" ref="BC710" ca="1">IFERROR(IF(INDIRECT(ADDRESS($Z710,COLUMN(),4,1,"Monitoraggio"))="","",INDIRECT(ADDRESS($Z710,COLUMN(),4,1,"Monitoraggio"))),"")</f>
        <v/>
      </c>
      <c r="BD710" s="79" t="str" cm="1">
        <f t="array" aca="1" ref="BD710" ca="1">IFERROR(IF(INDIRECT(ADDRESS($Z710,COLUMN(),4,1,"Monitoraggio"))="","",INDIRECT(ADDRESS($Z710,COLUMN(),4,1,"Monitoraggio"))),"")</f>
        <v/>
      </c>
      <c r="BE710" s="79" t="str" cm="1">
        <f t="array" aca="1" ref="BE710" ca="1">IFERROR(IF(INDIRECT(ADDRESS($Z710,COLUMN(),4,1,"Monitoraggio"))="","",INDIRECT(ADDRESS($Z710,COLUMN(),4,1,"Monitoraggio"))),"")</f>
        <v/>
      </c>
      <c r="BF710" s="79" t="str" cm="1">
        <f t="array" aca="1" ref="BF710" ca="1">IFERROR(IF(INDIRECT(ADDRESS($Z710,COLUMN(),4,1,"Monitoraggio"))="","",INDIRECT(ADDRESS($Z710,COLUMN(),4,1,"Monitoraggio"))),"")</f>
        <v/>
      </c>
      <c r="BG710" s="114" t="str" cm="1">
        <f t="array" aca="1" ref="BG710" ca="1">IFERROR(IF(INDIRECT(ADDRESS($Z710,COLUMN(),4,1,"Monitoraggio"))="","",INDIRECT(ADDRESS($Z710,COLUMN(),4,1,"Monitoraggio"))),"")</f>
        <v/>
      </c>
      <c r="BH710" s="48" t="str" cm="1">
        <f t="array" aca="1" ref="BH710" ca="1">IFERROR(IF(INDIRECT(ADDRESS($Z710,COLUMN(),4,1,"Monitoraggio"))="","",INDIRECT(ADDRESS($Z710,COLUMN(),4,1,"Monitoraggio"))),"")</f>
        <v/>
      </c>
      <c r="BI710" s="84" t="str" cm="1">
        <f t="array" aca="1" ref="BI710" ca="1">IFERROR(IF(INDIRECT(ADDRESS($Z710,COLUMN(),4,1,"Monitoraggio"))="","",INDIRECT(ADDRESS($Z710,COLUMN(),4,1,"Monitoraggio"))),"")</f>
        <v/>
      </c>
      <c r="BJ710" s="81" t="str" cm="1">
        <f t="array" aca="1" ref="BJ710" ca="1">IFERROR(IF(INDIRECT(ADDRESS($Z710,COLUMN(),4,1,"Monitoraggio"))="","",INDIRECT(ADDRESS($Z710,COLUMN(),4,1,"Monitoraggio"))),"")</f>
        <v/>
      </c>
    </row>
    <row r="711" spans="26:62" x14ac:dyDescent="0.2">
      <c r="Z711" s="132" t="str">
        <f>IFERROR(MATCH(ROW()-9,Monitoraggio!Z$1:Z$1000,0),"")</f>
        <v/>
      </c>
      <c r="AA711" s="60" t="str" cm="1">
        <f t="array" aca="1" ref="AA711" ca="1">IFERROR(IF(INDIRECT(ADDRESS($Z711,COLUMN(),4,1,"Monitoraggio"))="","",INDIRECT(ADDRESS($Z711,COLUMN(),4,1,"Monitoraggio"))),"")</f>
        <v/>
      </c>
      <c r="AB711" s="114" t="str" cm="1">
        <f t="array" aca="1" ref="AB711" ca="1">IFERROR(IF(INDIRECT(ADDRESS($Z711,COLUMN(),4,1,"Monitoraggio"))="","",INDIRECT(ADDRESS($Z711,COLUMN(),4,1,"Monitoraggio"))),"")</f>
        <v/>
      </c>
      <c r="AC711" s="114" t="str" cm="1">
        <f t="array" aca="1" ref="AC711" ca="1">IFERROR(IF(INDIRECT(ADDRESS($Z711,COLUMN(),4,1,"Monitoraggio"))="","",INDIRECT(ADDRESS($Z711,COLUMN(),4,1,"Monitoraggio"))),"")</f>
        <v/>
      </c>
      <c r="AD711" s="48" t="str" cm="1">
        <f t="array" aca="1" ref="AD711" ca="1">IFERROR(IF(INDIRECT(ADDRESS($Z711,COLUMN(),4,1,"Monitoraggio"))="","",INDIRECT(ADDRESS($Z711,COLUMN(),4,1,"Monitoraggio"))),"")</f>
        <v/>
      </c>
      <c r="AE711" s="61" t="str" cm="1">
        <f t="array" aca="1" ref="AE711" ca="1">IFERROR(IF(INDIRECT(ADDRESS($Z711,COLUMN(),4,1,"Monitoraggio"))="","",INDIRECT(ADDRESS($Z711,COLUMN(),4,1,"Monitoraggio"))),"")</f>
        <v/>
      </c>
      <c r="AF711" s="116" t="str" cm="1">
        <f t="array" aca="1" ref="AF711" ca="1">IFERROR(IF(INDIRECT(ADDRESS($Z711,COLUMN(),4,1,"Monitoraggio"))="","",INDIRECT(ADDRESS($Z711,COLUMN(),4,1,"Monitoraggio"))),"")</f>
        <v/>
      </c>
      <c r="AG711" s="61" t="str" cm="1">
        <f t="array" aca="1" ref="AG711" ca="1">IFERROR(IF(INDIRECT(ADDRESS($Z711,COLUMN(),4,1,"Monitoraggio"))="","",INDIRECT(ADDRESS($Z711,COLUMN(),4,1,"Monitoraggio"))),"")</f>
        <v/>
      </c>
      <c r="AH711" s="116" t="str" cm="1">
        <f t="array" aca="1" ref="AH711" ca="1">IFERROR(IF(INDIRECT(ADDRESS($Z711,COLUMN(),4,1,"Monitoraggio"))="","",INDIRECT(ADDRESS($Z711,COLUMN(),4,1,"Monitoraggio"))),"")</f>
        <v/>
      </c>
      <c r="AI711" s="114" t="str" cm="1">
        <f t="array" aca="1" ref="AI711" ca="1">IFERROR(IF(INDIRECT(ADDRESS($Z711,COLUMN(),4,1,"Monitoraggio"))="","",INDIRECT(ADDRESS($Z711,COLUMN(),4,1,"Monitoraggio"))),"")</f>
        <v/>
      </c>
      <c r="AJ711" s="118" t="str" cm="1">
        <f t="array" aca="1" ref="AJ711" ca="1">IFERROR(IF(INDIRECT(ADDRESS($Z711,COLUMN(),4,1,"Monitoraggio"))="","",INDIRECT(ADDRESS($Z711,COLUMN(),4,1,"Monitoraggio"))),"")</f>
        <v/>
      </c>
      <c r="AK711" s="119" t="str" cm="1">
        <f t="array" aca="1" ref="AK711" ca="1">IFERROR(IF(INDIRECT(ADDRESS($Z711,COLUMN(),4,1,"Monitoraggio"))="","",INDIRECT(ADDRESS($Z711,COLUMN(),4,1,"Monitoraggio"))),"")</f>
        <v/>
      </c>
      <c r="AL711" s="79" t="str" cm="1">
        <f t="array" aca="1" ref="AL711" ca="1">IFERROR(IF(INDIRECT(ADDRESS($Z711,COLUMN(),4,1,"Monitoraggio"))="","",INDIRECT(ADDRESS($Z711,COLUMN(),4,1,"Monitoraggio"))),"")</f>
        <v/>
      </c>
      <c r="AM711" s="77" t="str" cm="1">
        <f t="array" aca="1" ref="AM711" ca="1">IFERROR(IF(INDIRECT(ADDRESS($Z711,COLUMN(),4,1,"Monitoraggio"))="","",INDIRECT(ADDRESS($Z711,COLUMN(),4,1,"Monitoraggio"))),"")</f>
        <v/>
      </c>
      <c r="AN711" s="79" t="str" cm="1">
        <f t="array" aca="1" ref="AN711" ca="1">IFERROR(IF(INDIRECT(ADDRESS($Z711,COLUMN(),4,1,"Monitoraggio"))="","",INDIRECT(ADDRESS($Z711,COLUMN(),4,1,"Monitoraggio"))),"")</f>
        <v/>
      </c>
      <c r="AO711" s="79" t="str" cm="1">
        <f t="array" aca="1" ref="AO711" ca="1">IFERROR(IF(INDIRECT(ADDRESS($Z711,COLUMN(),4,1,"Monitoraggio"))="","",INDIRECT(ADDRESS($Z711,COLUMN(),4,1,"Monitoraggio"))),"")</f>
        <v/>
      </c>
      <c r="AP711" s="79" t="str" cm="1">
        <f t="array" aca="1" ref="AP711" ca="1">IFERROR(IF(INDIRECT(ADDRESS($Z711,COLUMN(),4,1,"Monitoraggio"))="","",INDIRECT(ADDRESS($Z711,COLUMN(),4,1,"Monitoraggio"))),"")</f>
        <v/>
      </c>
      <c r="AQ711" s="81" t="str" cm="1">
        <f t="array" aca="1" ref="AQ711" ca="1">IFERROR(IF(INDIRECT(ADDRESS($Z711,COLUMN(),4,1,"Monitoraggio"))="","",INDIRECT(ADDRESS($Z711,COLUMN(),4,1,"Monitoraggio"))),"")</f>
        <v/>
      </c>
      <c r="AR711" s="122" t="str" cm="1">
        <f t="array" aca="1" ref="AR711" ca="1">IFERROR(IF(INDIRECT(ADDRESS($Z711,COLUMN(),4,1,"Monitoraggio"))="","",INDIRECT(ADDRESS($Z711,COLUMN(),4,1,"Monitoraggio"))),"")</f>
        <v/>
      </c>
      <c r="AS711" s="118" t="str" cm="1">
        <f t="array" aca="1" ref="AS711" ca="1">IFERROR(IF(INDIRECT(ADDRESS($Z711,COLUMN(),4,1,"Monitoraggio"))="","",INDIRECT(ADDRESS($Z711,COLUMN(),4,1,"Monitoraggio"))),"")</f>
        <v/>
      </c>
      <c r="AT711" s="119" t="str" cm="1">
        <f t="array" aca="1" ref="AT711" ca="1">IFERROR(IF(INDIRECT(ADDRESS($Z711,COLUMN(),4,1,"Monitoraggio"))="","",INDIRECT(ADDRESS($Z711,COLUMN(),4,1,"Monitoraggio"))),"")</f>
        <v/>
      </c>
      <c r="AU711" s="79" t="str" cm="1">
        <f t="array" aca="1" ref="AU711" ca="1">IFERROR(IF(INDIRECT(ADDRESS($Z711,COLUMN(),4,1,"Monitoraggio"))="","",INDIRECT(ADDRESS($Z711,COLUMN(),4,1,"Monitoraggio"))),"")</f>
        <v/>
      </c>
      <c r="AV711" s="119" t="str" cm="1">
        <f t="array" aca="1" ref="AV711" ca="1">IFERROR(IF(INDIRECT(ADDRESS($Z711,COLUMN(),4,1,"Monitoraggio"))="","",INDIRECT(ADDRESS($Z711,COLUMN(),4,1,"Monitoraggio"))),"")</f>
        <v/>
      </c>
      <c r="AW711" s="124" t="str" cm="1">
        <f t="array" aca="1" ref="AW711" ca="1">IFERROR(IF(INDIRECT(ADDRESS($Z711,COLUMN(),4,1,"Monitoraggio"))="","",INDIRECT(ADDRESS($Z711,COLUMN(),4,1,"Monitoraggio"))),"")</f>
        <v/>
      </c>
      <c r="AX711" s="62" t="str" cm="1">
        <f t="array" aca="1" ref="AX711" ca="1">IFERROR(IF(INDIRECT(ADDRESS($Z711,COLUMN(),4,1,"Monitoraggio"))="","",INDIRECT(ADDRESS($Z711,COLUMN(),4,1,"Monitoraggio"))),"")</f>
        <v/>
      </c>
      <c r="AY711" s="79" t="str" cm="1">
        <f t="array" aca="1" ref="AY711" ca="1">IFERROR(IF(INDIRECT(ADDRESS($Z711,COLUMN(),4,1,"Monitoraggio"))="","",INDIRECT(ADDRESS($Z711,COLUMN(),4,1,"Monitoraggio"))),"")</f>
        <v/>
      </c>
      <c r="AZ711" s="84" t="str" cm="1">
        <f t="array" aca="1" ref="AZ711" ca="1">IFERROR(IF(INDIRECT(ADDRESS($Z711,COLUMN(),4,1,"Monitoraggio"))="","",INDIRECT(ADDRESS($Z711,COLUMN(),4,1,"Monitoraggio"))),"")</f>
        <v/>
      </c>
      <c r="BA711" s="81" t="str" cm="1">
        <f t="array" aca="1" ref="BA711" ca="1">IFERROR(IF(INDIRECT(ADDRESS($Z711,COLUMN(),4,1,"Monitoraggio"))="","",INDIRECT(ADDRESS($Z711,COLUMN(),4,1,"Monitoraggio"))),"")</f>
        <v/>
      </c>
      <c r="BB711" s="86" t="str" cm="1">
        <f t="array" aca="1" ref="BB711" ca="1">IFERROR(IF(INDIRECT(ADDRESS($Z711,COLUMN(),4,1,"Monitoraggio"))="","",INDIRECT(ADDRESS($Z711,COLUMN(),4,1,"Monitoraggio"))),"")</f>
        <v/>
      </c>
      <c r="BC711" s="79" t="str" cm="1">
        <f t="array" aca="1" ref="BC711" ca="1">IFERROR(IF(INDIRECT(ADDRESS($Z711,COLUMN(),4,1,"Monitoraggio"))="","",INDIRECT(ADDRESS($Z711,COLUMN(),4,1,"Monitoraggio"))),"")</f>
        <v/>
      </c>
      <c r="BD711" s="79" t="str" cm="1">
        <f t="array" aca="1" ref="BD711" ca="1">IFERROR(IF(INDIRECT(ADDRESS($Z711,COLUMN(),4,1,"Monitoraggio"))="","",INDIRECT(ADDRESS($Z711,COLUMN(),4,1,"Monitoraggio"))),"")</f>
        <v/>
      </c>
      <c r="BE711" s="79" t="str" cm="1">
        <f t="array" aca="1" ref="BE711" ca="1">IFERROR(IF(INDIRECT(ADDRESS($Z711,COLUMN(),4,1,"Monitoraggio"))="","",INDIRECT(ADDRESS($Z711,COLUMN(),4,1,"Monitoraggio"))),"")</f>
        <v/>
      </c>
      <c r="BF711" s="79" t="str" cm="1">
        <f t="array" aca="1" ref="BF711" ca="1">IFERROR(IF(INDIRECT(ADDRESS($Z711,COLUMN(),4,1,"Monitoraggio"))="","",INDIRECT(ADDRESS($Z711,COLUMN(),4,1,"Monitoraggio"))),"")</f>
        <v/>
      </c>
      <c r="BG711" s="114" t="str" cm="1">
        <f t="array" aca="1" ref="BG711" ca="1">IFERROR(IF(INDIRECT(ADDRESS($Z711,COLUMN(),4,1,"Monitoraggio"))="","",INDIRECT(ADDRESS($Z711,COLUMN(),4,1,"Monitoraggio"))),"")</f>
        <v/>
      </c>
      <c r="BH711" s="48" t="str" cm="1">
        <f t="array" aca="1" ref="BH711" ca="1">IFERROR(IF(INDIRECT(ADDRESS($Z711,COLUMN(),4,1,"Monitoraggio"))="","",INDIRECT(ADDRESS($Z711,COLUMN(),4,1,"Monitoraggio"))),"")</f>
        <v/>
      </c>
      <c r="BI711" s="84" t="str" cm="1">
        <f t="array" aca="1" ref="BI711" ca="1">IFERROR(IF(INDIRECT(ADDRESS($Z711,COLUMN(),4,1,"Monitoraggio"))="","",INDIRECT(ADDRESS($Z711,COLUMN(),4,1,"Monitoraggio"))),"")</f>
        <v/>
      </c>
      <c r="BJ711" s="81" t="str" cm="1">
        <f t="array" aca="1" ref="BJ711" ca="1">IFERROR(IF(INDIRECT(ADDRESS($Z711,COLUMN(),4,1,"Monitoraggio"))="","",INDIRECT(ADDRESS($Z711,COLUMN(),4,1,"Monitoraggio"))),"")</f>
        <v/>
      </c>
    </row>
    <row r="712" spans="26:62" x14ac:dyDescent="0.2">
      <c r="Z712" s="132" t="str">
        <f>IFERROR(MATCH(ROW()-9,Monitoraggio!Z$1:Z$1000,0),"")</f>
        <v/>
      </c>
      <c r="AA712" s="60" t="str" cm="1">
        <f t="array" aca="1" ref="AA712" ca="1">IFERROR(IF(INDIRECT(ADDRESS($Z712,COLUMN(),4,1,"Monitoraggio"))="","",INDIRECT(ADDRESS($Z712,COLUMN(),4,1,"Monitoraggio"))),"")</f>
        <v/>
      </c>
      <c r="AB712" s="114" t="str" cm="1">
        <f t="array" aca="1" ref="AB712" ca="1">IFERROR(IF(INDIRECT(ADDRESS($Z712,COLUMN(),4,1,"Monitoraggio"))="","",INDIRECT(ADDRESS($Z712,COLUMN(),4,1,"Monitoraggio"))),"")</f>
        <v/>
      </c>
      <c r="AC712" s="114" t="str" cm="1">
        <f t="array" aca="1" ref="AC712" ca="1">IFERROR(IF(INDIRECT(ADDRESS($Z712,COLUMN(),4,1,"Monitoraggio"))="","",INDIRECT(ADDRESS($Z712,COLUMN(),4,1,"Monitoraggio"))),"")</f>
        <v/>
      </c>
      <c r="AD712" s="48" t="str" cm="1">
        <f t="array" aca="1" ref="AD712" ca="1">IFERROR(IF(INDIRECT(ADDRESS($Z712,COLUMN(),4,1,"Monitoraggio"))="","",INDIRECT(ADDRESS($Z712,COLUMN(),4,1,"Monitoraggio"))),"")</f>
        <v/>
      </c>
      <c r="AE712" s="61" t="str" cm="1">
        <f t="array" aca="1" ref="AE712" ca="1">IFERROR(IF(INDIRECT(ADDRESS($Z712,COLUMN(),4,1,"Monitoraggio"))="","",INDIRECT(ADDRESS($Z712,COLUMN(),4,1,"Monitoraggio"))),"")</f>
        <v/>
      </c>
      <c r="AF712" s="116" t="str" cm="1">
        <f t="array" aca="1" ref="AF712" ca="1">IFERROR(IF(INDIRECT(ADDRESS($Z712,COLUMN(),4,1,"Monitoraggio"))="","",INDIRECT(ADDRESS($Z712,COLUMN(),4,1,"Monitoraggio"))),"")</f>
        <v/>
      </c>
      <c r="AG712" s="61" t="str" cm="1">
        <f t="array" aca="1" ref="AG712" ca="1">IFERROR(IF(INDIRECT(ADDRESS($Z712,COLUMN(),4,1,"Monitoraggio"))="","",INDIRECT(ADDRESS($Z712,COLUMN(),4,1,"Monitoraggio"))),"")</f>
        <v/>
      </c>
      <c r="AH712" s="116" t="str" cm="1">
        <f t="array" aca="1" ref="AH712" ca="1">IFERROR(IF(INDIRECT(ADDRESS($Z712,COLUMN(),4,1,"Monitoraggio"))="","",INDIRECT(ADDRESS($Z712,COLUMN(),4,1,"Monitoraggio"))),"")</f>
        <v/>
      </c>
      <c r="AI712" s="114" t="str" cm="1">
        <f t="array" aca="1" ref="AI712" ca="1">IFERROR(IF(INDIRECT(ADDRESS($Z712,COLUMN(),4,1,"Monitoraggio"))="","",INDIRECT(ADDRESS($Z712,COLUMN(),4,1,"Monitoraggio"))),"")</f>
        <v/>
      </c>
      <c r="AJ712" s="118" t="str" cm="1">
        <f t="array" aca="1" ref="AJ712" ca="1">IFERROR(IF(INDIRECT(ADDRESS($Z712,COLUMN(),4,1,"Monitoraggio"))="","",INDIRECT(ADDRESS($Z712,COLUMN(),4,1,"Monitoraggio"))),"")</f>
        <v/>
      </c>
      <c r="AK712" s="119" t="str" cm="1">
        <f t="array" aca="1" ref="AK712" ca="1">IFERROR(IF(INDIRECT(ADDRESS($Z712,COLUMN(),4,1,"Monitoraggio"))="","",INDIRECT(ADDRESS($Z712,COLUMN(),4,1,"Monitoraggio"))),"")</f>
        <v/>
      </c>
      <c r="AL712" s="79" t="str" cm="1">
        <f t="array" aca="1" ref="AL712" ca="1">IFERROR(IF(INDIRECT(ADDRESS($Z712,COLUMN(),4,1,"Monitoraggio"))="","",INDIRECT(ADDRESS($Z712,COLUMN(),4,1,"Monitoraggio"))),"")</f>
        <v/>
      </c>
      <c r="AM712" s="77" t="str" cm="1">
        <f t="array" aca="1" ref="AM712" ca="1">IFERROR(IF(INDIRECT(ADDRESS($Z712,COLUMN(),4,1,"Monitoraggio"))="","",INDIRECT(ADDRESS($Z712,COLUMN(),4,1,"Monitoraggio"))),"")</f>
        <v/>
      </c>
      <c r="AN712" s="79" t="str" cm="1">
        <f t="array" aca="1" ref="AN712" ca="1">IFERROR(IF(INDIRECT(ADDRESS($Z712,COLUMN(),4,1,"Monitoraggio"))="","",INDIRECT(ADDRESS($Z712,COLUMN(),4,1,"Monitoraggio"))),"")</f>
        <v/>
      </c>
      <c r="AO712" s="79" t="str" cm="1">
        <f t="array" aca="1" ref="AO712" ca="1">IFERROR(IF(INDIRECT(ADDRESS($Z712,COLUMN(),4,1,"Monitoraggio"))="","",INDIRECT(ADDRESS($Z712,COLUMN(),4,1,"Monitoraggio"))),"")</f>
        <v/>
      </c>
      <c r="AP712" s="79" t="str" cm="1">
        <f t="array" aca="1" ref="AP712" ca="1">IFERROR(IF(INDIRECT(ADDRESS($Z712,COLUMN(),4,1,"Monitoraggio"))="","",INDIRECT(ADDRESS($Z712,COLUMN(),4,1,"Monitoraggio"))),"")</f>
        <v/>
      </c>
      <c r="AQ712" s="81" t="str" cm="1">
        <f t="array" aca="1" ref="AQ712" ca="1">IFERROR(IF(INDIRECT(ADDRESS($Z712,COLUMN(),4,1,"Monitoraggio"))="","",INDIRECT(ADDRESS($Z712,COLUMN(),4,1,"Monitoraggio"))),"")</f>
        <v/>
      </c>
      <c r="AR712" s="122" t="str" cm="1">
        <f t="array" aca="1" ref="AR712" ca="1">IFERROR(IF(INDIRECT(ADDRESS($Z712,COLUMN(),4,1,"Monitoraggio"))="","",INDIRECT(ADDRESS($Z712,COLUMN(),4,1,"Monitoraggio"))),"")</f>
        <v/>
      </c>
      <c r="AS712" s="118" t="str" cm="1">
        <f t="array" aca="1" ref="AS712" ca="1">IFERROR(IF(INDIRECT(ADDRESS($Z712,COLUMN(),4,1,"Monitoraggio"))="","",INDIRECT(ADDRESS($Z712,COLUMN(),4,1,"Monitoraggio"))),"")</f>
        <v/>
      </c>
      <c r="AT712" s="119" t="str" cm="1">
        <f t="array" aca="1" ref="AT712" ca="1">IFERROR(IF(INDIRECT(ADDRESS($Z712,COLUMN(),4,1,"Monitoraggio"))="","",INDIRECT(ADDRESS($Z712,COLUMN(),4,1,"Monitoraggio"))),"")</f>
        <v/>
      </c>
      <c r="AU712" s="79" t="str" cm="1">
        <f t="array" aca="1" ref="AU712" ca="1">IFERROR(IF(INDIRECT(ADDRESS($Z712,COLUMN(),4,1,"Monitoraggio"))="","",INDIRECT(ADDRESS($Z712,COLUMN(),4,1,"Monitoraggio"))),"")</f>
        <v/>
      </c>
      <c r="AV712" s="119" t="str" cm="1">
        <f t="array" aca="1" ref="AV712" ca="1">IFERROR(IF(INDIRECT(ADDRESS($Z712,COLUMN(),4,1,"Monitoraggio"))="","",INDIRECT(ADDRESS($Z712,COLUMN(),4,1,"Monitoraggio"))),"")</f>
        <v/>
      </c>
      <c r="AW712" s="124" t="str" cm="1">
        <f t="array" aca="1" ref="AW712" ca="1">IFERROR(IF(INDIRECT(ADDRESS($Z712,COLUMN(),4,1,"Monitoraggio"))="","",INDIRECT(ADDRESS($Z712,COLUMN(),4,1,"Monitoraggio"))),"")</f>
        <v/>
      </c>
      <c r="AX712" s="62" t="str" cm="1">
        <f t="array" aca="1" ref="AX712" ca="1">IFERROR(IF(INDIRECT(ADDRESS($Z712,COLUMN(),4,1,"Monitoraggio"))="","",INDIRECT(ADDRESS($Z712,COLUMN(),4,1,"Monitoraggio"))),"")</f>
        <v/>
      </c>
      <c r="AY712" s="79" t="str" cm="1">
        <f t="array" aca="1" ref="AY712" ca="1">IFERROR(IF(INDIRECT(ADDRESS($Z712,COLUMN(),4,1,"Monitoraggio"))="","",INDIRECT(ADDRESS($Z712,COLUMN(),4,1,"Monitoraggio"))),"")</f>
        <v/>
      </c>
      <c r="AZ712" s="84" t="str" cm="1">
        <f t="array" aca="1" ref="AZ712" ca="1">IFERROR(IF(INDIRECT(ADDRESS($Z712,COLUMN(),4,1,"Monitoraggio"))="","",INDIRECT(ADDRESS($Z712,COLUMN(),4,1,"Monitoraggio"))),"")</f>
        <v/>
      </c>
      <c r="BA712" s="81" t="str" cm="1">
        <f t="array" aca="1" ref="BA712" ca="1">IFERROR(IF(INDIRECT(ADDRESS($Z712,COLUMN(),4,1,"Monitoraggio"))="","",INDIRECT(ADDRESS($Z712,COLUMN(),4,1,"Monitoraggio"))),"")</f>
        <v/>
      </c>
      <c r="BB712" s="86" t="str" cm="1">
        <f t="array" aca="1" ref="BB712" ca="1">IFERROR(IF(INDIRECT(ADDRESS($Z712,COLUMN(),4,1,"Monitoraggio"))="","",INDIRECT(ADDRESS($Z712,COLUMN(),4,1,"Monitoraggio"))),"")</f>
        <v/>
      </c>
      <c r="BC712" s="79" t="str" cm="1">
        <f t="array" aca="1" ref="BC712" ca="1">IFERROR(IF(INDIRECT(ADDRESS($Z712,COLUMN(),4,1,"Monitoraggio"))="","",INDIRECT(ADDRESS($Z712,COLUMN(),4,1,"Monitoraggio"))),"")</f>
        <v/>
      </c>
      <c r="BD712" s="79" t="str" cm="1">
        <f t="array" aca="1" ref="BD712" ca="1">IFERROR(IF(INDIRECT(ADDRESS($Z712,COLUMN(),4,1,"Monitoraggio"))="","",INDIRECT(ADDRESS($Z712,COLUMN(),4,1,"Monitoraggio"))),"")</f>
        <v/>
      </c>
      <c r="BE712" s="79" t="str" cm="1">
        <f t="array" aca="1" ref="BE712" ca="1">IFERROR(IF(INDIRECT(ADDRESS($Z712,COLUMN(),4,1,"Monitoraggio"))="","",INDIRECT(ADDRESS($Z712,COLUMN(),4,1,"Monitoraggio"))),"")</f>
        <v/>
      </c>
      <c r="BF712" s="79" t="str" cm="1">
        <f t="array" aca="1" ref="BF712" ca="1">IFERROR(IF(INDIRECT(ADDRESS($Z712,COLUMN(),4,1,"Monitoraggio"))="","",INDIRECT(ADDRESS($Z712,COLUMN(),4,1,"Monitoraggio"))),"")</f>
        <v/>
      </c>
      <c r="BG712" s="114" t="str" cm="1">
        <f t="array" aca="1" ref="BG712" ca="1">IFERROR(IF(INDIRECT(ADDRESS($Z712,COLUMN(),4,1,"Monitoraggio"))="","",INDIRECT(ADDRESS($Z712,COLUMN(),4,1,"Monitoraggio"))),"")</f>
        <v/>
      </c>
      <c r="BH712" s="48" t="str" cm="1">
        <f t="array" aca="1" ref="BH712" ca="1">IFERROR(IF(INDIRECT(ADDRESS($Z712,COLUMN(),4,1,"Monitoraggio"))="","",INDIRECT(ADDRESS($Z712,COLUMN(),4,1,"Monitoraggio"))),"")</f>
        <v/>
      </c>
      <c r="BI712" s="84" t="str" cm="1">
        <f t="array" aca="1" ref="BI712" ca="1">IFERROR(IF(INDIRECT(ADDRESS($Z712,COLUMN(),4,1,"Monitoraggio"))="","",INDIRECT(ADDRESS($Z712,COLUMN(),4,1,"Monitoraggio"))),"")</f>
        <v/>
      </c>
      <c r="BJ712" s="81" t="str" cm="1">
        <f t="array" aca="1" ref="BJ712" ca="1">IFERROR(IF(INDIRECT(ADDRESS($Z712,COLUMN(),4,1,"Monitoraggio"))="","",INDIRECT(ADDRESS($Z712,COLUMN(),4,1,"Monitoraggio"))),"")</f>
        <v/>
      </c>
    </row>
    <row r="713" spans="26:62" x14ac:dyDescent="0.2">
      <c r="Z713" s="132" t="str">
        <f>IFERROR(MATCH(ROW()-9,Monitoraggio!Z$1:Z$1000,0),"")</f>
        <v/>
      </c>
      <c r="AA713" s="60" t="str" cm="1">
        <f t="array" aca="1" ref="AA713" ca="1">IFERROR(IF(INDIRECT(ADDRESS($Z713,COLUMN(),4,1,"Monitoraggio"))="","",INDIRECT(ADDRESS($Z713,COLUMN(),4,1,"Monitoraggio"))),"")</f>
        <v/>
      </c>
      <c r="AB713" s="114" t="str" cm="1">
        <f t="array" aca="1" ref="AB713" ca="1">IFERROR(IF(INDIRECT(ADDRESS($Z713,COLUMN(),4,1,"Monitoraggio"))="","",INDIRECT(ADDRESS($Z713,COLUMN(),4,1,"Monitoraggio"))),"")</f>
        <v/>
      </c>
      <c r="AC713" s="114" t="str" cm="1">
        <f t="array" aca="1" ref="AC713" ca="1">IFERROR(IF(INDIRECT(ADDRESS($Z713,COLUMN(),4,1,"Monitoraggio"))="","",INDIRECT(ADDRESS($Z713,COLUMN(),4,1,"Monitoraggio"))),"")</f>
        <v/>
      </c>
      <c r="AD713" s="48" t="str" cm="1">
        <f t="array" aca="1" ref="AD713" ca="1">IFERROR(IF(INDIRECT(ADDRESS($Z713,COLUMN(),4,1,"Monitoraggio"))="","",INDIRECT(ADDRESS($Z713,COLUMN(),4,1,"Monitoraggio"))),"")</f>
        <v/>
      </c>
      <c r="AE713" s="61" t="str" cm="1">
        <f t="array" aca="1" ref="AE713" ca="1">IFERROR(IF(INDIRECT(ADDRESS($Z713,COLUMN(),4,1,"Monitoraggio"))="","",INDIRECT(ADDRESS($Z713,COLUMN(),4,1,"Monitoraggio"))),"")</f>
        <v/>
      </c>
      <c r="AF713" s="116" t="str" cm="1">
        <f t="array" aca="1" ref="AF713" ca="1">IFERROR(IF(INDIRECT(ADDRESS($Z713,COLUMN(),4,1,"Monitoraggio"))="","",INDIRECT(ADDRESS($Z713,COLUMN(),4,1,"Monitoraggio"))),"")</f>
        <v/>
      </c>
      <c r="AG713" s="61" t="str" cm="1">
        <f t="array" aca="1" ref="AG713" ca="1">IFERROR(IF(INDIRECT(ADDRESS($Z713,COLUMN(),4,1,"Monitoraggio"))="","",INDIRECT(ADDRESS($Z713,COLUMN(),4,1,"Monitoraggio"))),"")</f>
        <v/>
      </c>
      <c r="AH713" s="116" t="str" cm="1">
        <f t="array" aca="1" ref="AH713" ca="1">IFERROR(IF(INDIRECT(ADDRESS($Z713,COLUMN(),4,1,"Monitoraggio"))="","",INDIRECT(ADDRESS($Z713,COLUMN(),4,1,"Monitoraggio"))),"")</f>
        <v/>
      </c>
      <c r="AI713" s="114" t="str" cm="1">
        <f t="array" aca="1" ref="AI713" ca="1">IFERROR(IF(INDIRECT(ADDRESS($Z713,COLUMN(),4,1,"Monitoraggio"))="","",INDIRECT(ADDRESS($Z713,COLUMN(),4,1,"Monitoraggio"))),"")</f>
        <v/>
      </c>
      <c r="AJ713" s="118" t="str" cm="1">
        <f t="array" aca="1" ref="AJ713" ca="1">IFERROR(IF(INDIRECT(ADDRESS($Z713,COLUMN(),4,1,"Monitoraggio"))="","",INDIRECT(ADDRESS($Z713,COLUMN(),4,1,"Monitoraggio"))),"")</f>
        <v/>
      </c>
      <c r="AK713" s="119" t="str" cm="1">
        <f t="array" aca="1" ref="AK713" ca="1">IFERROR(IF(INDIRECT(ADDRESS($Z713,COLUMN(),4,1,"Monitoraggio"))="","",INDIRECT(ADDRESS($Z713,COLUMN(),4,1,"Monitoraggio"))),"")</f>
        <v/>
      </c>
      <c r="AL713" s="79" t="str" cm="1">
        <f t="array" aca="1" ref="AL713" ca="1">IFERROR(IF(INDIRECT(ADDRESS($Z713,COLUMN(),4,1,"Monitoraggio"))="","",INDIRECT(ADDRESS($Z713,COLUMN(),4,1,"Monitoraggio"))),"")</f>
        <v/>
      </c>
      <c r="AM713" s="77" t="str" cm="1">
        <f t="array" aca="1" ref="AM713" ca="1">IFERROR(IF(INDIRECT(ADDRESS($Z713,COLUMN(),4,1,"Monitoraggio"))="","",INDIRECT(ADDRESS($Z713,COLUMN(),4,1,"Monitoraggio"))),"")</f>
        <v/>
      </c>
      <c r="AN713" s="79" t="str" cm="1">
        <f t="array" aca="1" ref="AN713" ca="1">IFERROR(IF(INDIRECT(ADDRESS($Z713,COLUMN(),4,1,"Monitoraggio"))="","",INDIRECT(ADDRESS($Z713,COLUMN(),4,1,"Monitoraggio"))),"")</f>
        <v/>
      </c>
      <c r="AO713" s="79" t="str" cm="1">
        <f t="array" aca="1" ref="AO713" ca="1">IFERROR(IF(INDIRECT(ADDRESS($Z713,COLUMN(),4,1,"Monitoraggio"))="","",INDIRECT(ADDRESS($Z713,COLUMN(),4,1,"Monitoraggio"))),"")</f>
        <v/>
      </c>
      <c r="AP713" s="79" t="str" cm="1">
        <f t="array" aca="1" ref="AP713" ca="1">IFERROR(IF(INDIRECT(ADDRESS($Z713,COLUMN(),4,1,"Monitoraggio"))="","",INDIRECT(ADDRESS($Z713,COLUMN(),4,1,"Monitoraggio"))),"")</f>
        <v/>
      </c>
      <c r="AQ713" s="81" t="str" cm="1">
        <f t="array" aca="1" ref="AQ713" ca="1">IFERROR(IF(INDIRECT(ADDRESS($Z713,COLUMN(),4,1,"Monitoraggio"))="","",INDIRECT(ADDRESS($Z713,COLUMN(),4,1,"Monitoraggio"))),"")</f>
        <v/>
      </c>
      <c r="AR713" s="122" t="str" cm="1">
        <f t="array" aca="1" ref="AR713" ca="1">IFERROR(IF(INDIRECT(ADDRESS($Z713,COLUMN(),4,1,"Monitoraggio"))="","",INDIRECT(ADDRESS($Z713,COLUMN(),4,1,"Monitoraggio"))),"")</f>
        <v/>
      </c>
      <c r="AS713" s="118" t="str" cm="1">
        <f t="array" aca="1" ref="AS713" ca="1">IFERROR(IF(INDIRECT(ADDRESS($Z713,COLUMN(),4,1,"Monitoraggio"))="","",INDIRECT(ADDRESS($Z713,COLUMN(),4,1,"Monitoraggio"))),"")</f>
        <v/>
      </c>
      <c r="AT713" s="119" t="str" cm="1">
        <f t="array" aca="1" ref="AT713" ca="1">IFERROR(IF(INDIRECT(ADDRESS($Z713,COLUMN(),4,1,"Monitoraggio"))="","",INDIRECT(ADDRESS($Z713,COLUMN(),4,1,"Monitoraggio"))),"")</f>
        <v/>
      </c>
      <c r="AU713" s="79" t="str" cm="1">
        <f t="array" aca="1" ref="AU713" ca="1">IFERROR(IF(INDIRECT(ADDRESS($Z713,COLUMN(),4,1,"Monitoraggio"))="","",INDIRECT(ADDRESS($Z713,COLUMN(),4,1,"Monitoraggio"))),"")</f>
        <v/>
      </c>
      <c r="AV713" s="119" t="str" cm="1">
        <f t="array" aca="1" ref="AV713" ca="1">IFERROR(IF(INDIRECT(ADDRESS($Z713,COLUMN(),4,1,"Monitoraggio"))="","",INDIRECT(ADDRESS($Z713,COLUMN(),4,1,"Monitoraggio"))),"")</f>
        <v/>
      </c>
      <c r="AW713" s="124" t="str" cm="1">
        <f t="array" aca="1" ref="AW713" ca="1">IFERROR(IF(INDIRECT(ADDRESS($Z713,COLUMN(),4,1,"Monitoraggio"))="","",INDIRECT(ADDRESS($Z713,COLUMN(),4,1,"Monitoraggio"))),"")</f>
        <v/>
      </c>
      <c r="AX713" s="62" t="str" cm="1">
        <f t="array" aca="1" ref="AX713" ca="1">IFERROR(IF(INDIRECT(ADDRESS($Z713,COLUMN(),4,1,"Monitoraggio"))="","",INDIRECT(ADDRESS($Z713,COLUMN(),4,1,"Monitoraggio"))),"")</f>
        <v/>
      </c>
      <c r="AY713" s="79" t="str" cm="1">
        <f t="array" aca="1" ref="AY713" ca="1">IFERROR(IF(INDIRECT(ADDRESS($Z713,COLUMN(),4,1,"Monitoraggio"))="","",INDIRECT(ADDRESS($Z713,COLUMN(),4,1,"Monitoraggio"))),"")</f>
        <v/>
      </c>
      <c r="AZ713" s="84" t="str" cm="1">
        <f t="array" aca="1" ref="AZ713" ca="1">IFERROR(IF(INDIRECT(ADDRESS($Z713,COLUMN(),4,1,"Monitoraggio"))="","",INDIRECT(ADDRESS($Z713,COLUMN(),4,1,"Monitoraggio"))),"")</f>
        <v/>
      </c>
      <c r="BA713" s="81" t="str" cm="1">
        <f t="array" aca="1" ref="BA713" ca="1">IFERROR(IF(INDIRECT(ADDRESS($Z713,COLUMN(),4,1,"Monitoraggio"))="","",INDIRECT(ADDRESS($Z713,COLUMN(),4,1,"Monitoraggio"))),"")</f>
        <v/>
      </c>
      <c r="BB713" s="86" t="str" cm="1">
        <f t="array" aca="1" ref="BB713" ca="1">IFERROR(IF(INDIRECT(ADDRESS($Z713,COLUMN(),4,1,"Monitoraggio"))="","",INDIRECT(ADDRESS($Z713,COLUMN(),4,1,"Monitoraggio"))),"")</f>
        <v/>
      </c>
      <c r="BC713" s="79" t="str" cm="1">
        <f t="array" aca="1" ref="BC713" ca="1">IFERROR(IF(INDIRECT(ADDRESS($Z713,COLUMN(),4,1,"Monitoraggio"))="","",INDIRECT(ADDRESS($Z713,COLUMN(),4,1,"Monitoraggio"))),"")</f>
        <v/>
      </c>
      <c r="BD713" s="79" t="str" cm="1">
        <f t="array" aca="1" ref="BD713" ca="1">IFERROR(IF(INDIRECT(ADDRESS($Z713,COLUMN(),4,1,"Monitoraggio"))="","",INDIRECT(ADDRESS($Z713,COLUMN(),4,1,"Monitoraggio"))),"")</f>
        <v/>
      </c>
      <c r="BE713" s="79" t="str" cm="1">
        <f t="array" aca="1" ref="BE713" ca="1">IFERROR(IF(INDIRECT(ADDRESS($Z713,COLUMN(),4,1,"Monitoraggio"))="","",INDIRECT(ADDRESS($Z713,COLUMN(),4,1,"Monitoraggio"))),"")</f>
        <v/>
      </c>
      <c r="BF713" s="79" t="str" cm="1">
        <f t="array" aca="1" ref="BF713" ca="1">IFERROR(IF(INDIRECT(ADDRESS($Z713,COLUMN(),4,1,"Monitoraggio"))="","",INDIRECT(ADDRESS($Z713,COLUMN(),4,1,"Monitoraggio"))),"")</f>
        <v/>
      </c>
      <c r="BG713" s="114" t="str" cm="1">
        <f t="array" aca="1" ref="BG713" ca="1">IFERROR(IF(INDIRECT(ADDRESS($Z713,COLUMN(),4,1,"Monitoraggio"))="","",INDIRECT(ADDRESS($Z713,COLUMN(),4,1,"Monitoraggio"))),"")</f>
        <v/>
      </c>
      <c r="BH713" s="48" t="str" cm="1">
        <f t="array" aca="1" ref="BH713" ca="1">IFERROR(IF(INDIRECT(ADDRESS($Z713,COLUMN(),4,1,"Monitoraggio"))="","",INDIRECT(ADDRESS($Z713,COLUMN(),4,1,"Monitoraggio"))),"")</f>
        <v/>
      </c>
      <c r="BI713" s="84" t="str" cm="1">
        <f t="array" aca="1" ref="BI713" ca="1">IFERROR(IF(INDIRECT(ADDRESS($Z713,COLUMN(),4,1,"Monitoraggio"))="","",INDIRECT(ADDRESS($Z713,COLUMN(),4,1,"Monitoraggio"))),"")</f>
        <v/>
      </c>
      <c r="BJ713" s="81" t="str" cm="1">
        <f t="array" aca="1" ref="BJ713" ca="1">IFERROR(IF(INDIRECT(ADDRESS($Z713,COLUMN(),4,1,"Monitoraggio"))="","",INDIRECT(ADDRESS($Z713,COLUMN(),4,1,"Monitoraggio"))),"")</f>
        <v/>
      </c>
    </row>
    <row r="714" spans="26:62" x14ac:dyDescent="0.2">
      <c r="Z714" s="132" t="str">
        <f>IFERROR(MATCH(ROW()-9,Monitoraggio!Z$1:Z$1000,0),"")</f>
        <v/>
      </c>
      <c r="AA714" s="60" t="str" cm="1">
        <f t="array" aca="1" ref="AA714" ca="1">IFERROR(IF(INDIRECT(ADDRESS($Z714,COLUMN(),4,1,"Monitoraggio"))="","",INDIRECT(ADDRESS($Z714,COLUMN(),4,1,"Monitoraggio"))),"")</f>
        <v/>
      </c>
      <c r="AB714" s="114" t="str" cm="1">
        <f t="array" aca="1" ref="AB714" ca="1">IFERROR(IF(INDIRECT(ADDRESS($Z714,COLUMN(),4,1,"Monitoraggio"))="","",INDIRECT(ADDRESS($Z714,COLUMN(),4,1,"Monitoraggio"))),"")</f>
        <v/>
      </c>
      <c r="AC714" s="114" t="str" cm="1">
        <f t="array" aca="1" ref="AC714" ca="1">IFERROR(IF(INDIRECT(ADDRESS($Z714,COLUMN(),4,1,"Monitoraggio"))="","",INDIRECT(ADDRESS($Z714,COLUMN(),4,1,"Monitoraggio"))),"")</f>
        <v/>
      </c>
      <c r="AD714" s="48" t="str" cm="1">
        <f t="array" aca="1" ref="AD714" ca="1">IFERROR(IF(INDIRECT(ADDRESS($Z714,COLUMN(),4,1,"Monitoraggio"))="","",INDIRECT(ADDRESS($Z714,COLUMN(),4,1,"Monitoraggio"))),"")</f>
        <v/>
      </c>
      <c r="AE714" s="61" t="str" cm="1">
        <f t="array" aca="1" ref="AE714" ca="1">IFERROR(IF(INDIRECT(ADDRESS($Z714,COLUMN(),4,1,"Monitoraggio"))="","",INDIRECT(ADDRESS($Z714,COLUMN(),4,1,"Monitoraggio"))),"")</f>
        <v/>
      </c>
      <c r="AF714" s="116" t="str" cm="1">
        <f t="array" aca="1" ref="AF714" ca="1">IFERROR(IF(INDIRECT(ADDRESS($Z714,COLUMN(),4,1,"Monitoraggio"))="","",INDIRECT(ADDRESS($Z714,COLUMN(),4,1,"Monitoraggio"))),"")</f>
        <v/>
      </c>
      <c r="AG714" s="61" t="str" cm="1">
        <f t="array" aca="1" ref="AG714" ca="1">IFERROR(IF(INDIRECT(ADDRESS($Z714,COLUMN(),4,1,"Monitoraggio"))="","",INDIRECT(ADDRESS($Z714,COLUMN(),4,1,"Monitoraggio"))),"")</f>
        <v/>
      </c>
      <c r="AH714" s="116" t="str" cm="1">
        <f t="array" aca="1" ref="AH714" ca="1">IFERROR(IF(INDIRECT(ADDRESS($Z714,COLUMN(),4,1,"Monitoraggio"))="","",INDIRECT(ADDRESS($Z714,COLUMN(),4,1,"Monitoraggio"))),"")</f>
        <v/>
      </c>
      <c r="AI714" s="114" t="str" cm="1">
        <f t="array" aca="1" ref="AI714" ca="1">IFERROR(IF(INDIRECT(ADDRESS($Z714,COLUMN(),4,1,"Monitoraggio"))="","",INDIRECT(ADDRESS($Z714,COLUMN(),4,1,"Monitoraggio"))),"")</f>
        <v/>
      </c>
      <c r="AJ714" s="118" t="str" cm="1">
        <f t="array" aca="1" ref="AJ714" ca="1">IFERROR(IF(INDIRECT(ADDRESS($Z714,COLUMN(),4,1,"Monitoraggio"))="","",INDIRECT(ADDRESS($Z714,COLUMN(),4,1,"Monitoraggio"))),"")</f>
        <v/>
      </c>
      <c r="AK714" s="119" t="str" cm="1">
        <f t="array" aca="1" ref="AK714" ca="1">IFERROR(IF(INDIRECT(ADDRESS($Z714,COLUMN(),4,1,"Monitoraggio"))="","",INDIRECT(ADDRESS($Z714,COLUMN(),4,1,"Monitoraggio"))),"")</f>
        <v/>
      </c>
      <c r="AL714" s="79" t="str" cm="1">
        <f t="array" aca="1" ref="AL714" ca="1">IFERROR(IF(INDIRECT(ADDRESS($Z714,COLUMN(),4,1,"Monitoraggio"))="","",INDIRECT(ADDRESS($Z714,COLUMN(),4,1,"Monitoraggio"))),"")</f>
        <v/>
      </c>
      <c r="AM714" s="77" t="str" cm="1">
        <f t="array" aca="1" ref="AM714" ca="1">IFERROR(IF(INDIRECT(ADDRESS($Z714,COLUMN(),4,1,"Monitoraggio"))="","",INDIRECT(ADDRESS($Z714,COLUMN(),4,1,"Monitoraggio"))),"")</f>
        <v/>
      </c>
      <c r="AN714" s="79" t="str" cm="1">
        <f t="array" aca="1" ref="AN714" ca="1">IFERROR(IF(INDIRECT(ADDRESS($Z714,COLUMN(),4,1,"Monitoraggio"))="","",INDIRECT(ADDRESS($Z714,COLUMN(),4,1,"Monitoraggio"))),"")</f>
        <v/>
      </c>
      <c r="AO714" s="79" t="str" cm="1">
        <f t="array" aca="1" ref="AO714" ca="1">IFERROR(IF(INDIRECT(ADDRESS($Z714,COLUMN(),4,1,"Monitoraggio"))="","",INDIRECT(ADDRESS($Z714,COLUMN(),4,1,"Monitoraggio"))),"")</f>
        <v/>
      </c>
      <c r="AP714" s="79" t="str" cm="1">
        <f t="array" aca="1" ref="AP714" ca="1">IFERROR(IF(INDIRECT(ADDRESS($Z714,COLUMN(),4,1,"Monitoraggio"))="","",INDIRECT(ADDRESS($Z714,COLUMN(),4,1,"Monitoraggio"))),"")</f>
        <v/>
      </c>
      <c r="AQ714" s="81" t="str" cm="1">
        <f t="array" aca="1" ref="AQ714" ca="1">IFERROR(IF(INDIRECT(ADDRESS($Z714,COLUMN(),4,1,"Monitoraggio"))="","",INDIRECT(ADDRESS($Z714,COLUMN(),4,1,"Monitoraggio"))),"")</f>
        <v/>
      </c>
      <c r="AR714" s="122" t="str" cm="1">
        <f t="array" aca="1" ref="AR714" ca="1">IFERROR(IF(INDIRECT(ADDRESS($Z714,COLUMN(),4,1,"Monitoraggio"))="","",INDIRECT(ADDRESS($Z714,COLUMN(),4,1,"Monitoraggio"))),"")</f>
        <v/>
      </c>
      <c r="AS714" s="118" t="str" cm="1">
        <f t="array" aca="1" ref="AS714" ca="1">IFERROR(IF(INDIRECT(ADDRESS($Z714,COLUMN(),4,1,"Monitoraggio"))="","",INDIRECT(ADDRESS($Z714,COLUMN(),4,1,"Monitoraggio"))),"")</f>
        <v/>
      </c>
      <c r="AT714" s="119" t="str" cm="1">
        <f t="array" aca="1" ref="AT714" ca="1">IFERROR(IF(INDIRECT(ADDRESS($Z714,COLUMN(),4,1,"Monitoraggio"))="","",INDIRECT(ADDRESS($Z714,COLUMN(),4,1,"Monitoraggio"))),"")</f>
        <v/>
      </c>
      <c r="AU714" s="79" t="str" cm="1">
        <f t="array" aca="1" ref="AU714" ca="1">IFERROR(IF(INDIRECT(ADDRESS($Z714,COLUMN(),4,1,"Monitoraggio"))="","",INDIRECT(ADDRESS($Z714,COLUMN(),4,1,"Monitoraggio"))),"")</f>
        <v/>
      </c>
      <c r="AV714" s="119" t="str" cm="1">
        <f t="array" aca="1" ref="AV714" ca="1">IFERROR(IF(INDIRECT(ADDRESS($Z714,COLUMN(),4,1,"Monitoraggio"))="","",INDIRECT(ADDRESS($Z714,COLUMN(),4,1,"Monitoraggio"))),"")</f>
        <v/>
      </c>
      <c r="AW714" s="124" t="str" cm="1">
        <f t="array" aca="1" ref="AW714" ca="1">IFERROR(IF(INDIRECT(ADDRESS($Z714,COLUMN(),4,1,"Monitoraggio"))="","",INDIRECT(ADDRESS($Z714,COLUMN(),4,1,"Monitoraggio"))),"")</f>
        <v/>
      </c>
      <c r="AX714" s="62" t="str" cm="1">
        <f t="array" aca="1" ref="AX714" ca="1">IFERROR(IF(INDIRECT(ADDRESS($Z714,COLUMN(),4,1,"Monitoraggio"))="","",INDIRECT(ADDRESS($Z714,COLUMN(),4,1,"Monitoraggio"))),"")</f>
        <v/>
      </c>
      <c r="AY714" s="79" t="str" cm="1">
        <f t="array" aca="1" ref="AY714" ca="1">IFERROR(IF(INDIRECT(ADDRESS($Z714,COLUMN(),4,1,"Monitoraggio"))="","",INDIRECT(ADDRESS($Z714,COLUMN(),4,1,"Monitoraggio"))),"")</f>
        <v/>
      </c>
      <c r="AZ714" s="84" t="str" cm="1">
        <f t="array" aca="1" ref="AZ714" ca="1">IFERROR(IF(INDIRECT(ADDRESS($Z714,COLUMN(),4,1,"Monitoraggio"))="","",INDIRECT(ADDRESS($Z714,COLUMN(),4,1,"Monitoraggio"))),"")</f>
        <v/>
      </c>
      <c r="BA714" s="81" t="str" cm="1">
        <f t="array" aca="1" ref="BA714" ca="1">IFERROR(IF(INDIRECT(ADDRESS($Z714,COLUMN(),4,1,"Monitoraggio"))="","",INDIRECT(ADDRESS($Z714,COLUMN(),4,1,"Monitoraggio"))),"")</f>
        <v/>
      </c>
      <c r="BB714" s="86" t="str" cm="1">
        <f t="array" aca="1" ref="BB714" ca="1">IFERROR(IF(INDIRECT(ADDRESS($Z714,COLUMN(),4,1,"Monitoraggio"))="","",INDIRECT(ADDRESS($Z714,COLUMN(),4,1,"Monitoraggio"))),"")</f>
        <v/>
      </c>
      <c r="BC714" s="79" t="str" cm="1">
        <f t="array" aca="1" ref="BC714" ca="1">IFERROR(IF(INDIRECT(ADDRESS($Z714,COLUMN(),4,1,"Monitoraggio"))="","",INDIRECT(ADDRESS($Z714,COLUMN(),4,1,"Monitoraggio"))),"")</f>
        <v/>
      </c>
      <c r="BD714" s="79" t="str" cm="1">
        <f t="array" aca="1" ref="BD714" ca="1">IFERROR(IF(INDIRECT(ADDRESS($Z714,COLUMN(),4,1,"Monitoraggio"))="","",INDIRECT(ADDRESS($Z714,COLUMN(),4,1,"Monitoraggio"))),"")</f>
        <v/>
      </c>
      <c r="BE714" s="79" t="str" cm="1">
        <f t="array" aca="1" ref="BE714" ca="1">IFERROR(IF(INDIRECT(ADDRESS($Z714,COLUMN(),4,1,"Monitoraggio"))="","",INDIRECT(ADDRESS($Z714,COLUMN(),4,1,"Monitoraggio"))),"")</f>
        <v/>
      </c>
      <c r="BF714" s="79" t="str" cm="1">
        <f t="array" aca="1" ref="BF714" ca="1">IFERROR(IF(INDIRECT(ADDRESS($Z714,COLUMN(),4,1,"Monitoraggio"))="","",INDIRECT(ADDRESS($Z714,COLUMN(),4,1,"Monitoraggio"))),"")</f>
        <v/>
      </c>
      <c r="BG714" s="114" t="str" cm="1">
        <f t="array" aca="1" ref="BG714" ca="1">IFERROR(IF(INDIRECT(ADDRESS($Z714,COLUMN(),4,1,"Monitoraggio"))="","",INDIRECT(ADDRESS($Z714,COLUMN(),4,1,"Monitoraggio"))),"")</f>
        <v/>
      </c>
      <c r="BH714" s="48" t="str" cm="1">
        <f t="array" aca="1" ref="BH714" ca="1">IFERROR(IF(INDIRECT(ADDRESS($Z714,COLUMN(),4,1,"Monitoraggio"))="","",INDIRECT(ADDRESS($Z714,COLUMN(),4,1,"Monitoraggio"))),"")</f>
        <v/>
      </c>
      <c r="BI714" s="84" t="str" cm="1">
        <f t="array" aca="1" ref="BI714" ca="1">IFERROR(IF(INDIRECT(ADDRESS($Z714,COLUMN(),4,1,"Monitoraggio"))="","",INDIRECT(ADDRESS($Z714,COLUMN(),4,1,"Monitoraggio"))),"")</f>
        <v/>
      </c>
      <c r="BJ714" s="81" t="str" cm="1">
        <f t="array" aca="1" ref="BJ714" ca="1">IFERROR(IF(INDIRECT(ADDRESS($Z714,COLUMN(),4,1,"Monitoraggio"))="","",INDIRECT(ADDRESS($Z714,COLUMN(),4,1,"Monitoraggio"))),"")</f>
        <v/>
      </c>
    </row>
    <row r="715" spans="26:62" x14ac:dyDescent="0.2">
      <c r="Z715" s="132" t="str">
        <f>IFERROR(MATCH(ROW()-9,Monitoraggio!Z$1:Z$1000,0),"")</f>
        <v/>
      </c>
      <c r="AA715" s="60" t="str" cm="1">
        <f t="array" aca="1" ref="AA715" ca="1">IFERROR(IF(INDIRECT(ADDRESS($Z715,COLUMN(),4,1,"Monitoraggio"))="","",INDIRECT(ADDRESS($Z715,COLUMN(),4,1,"Monitoraggio"))),"")</f>
        <v/>
      </c>
      <c r="AB715" s="114" t="str" cm="1">
        <f t="array" aca="1" ref="AB715" ca="1">IFERROR(IF(INDIRECT(ADDRESS($Z715,COLUMN(),4,1,"Monitoraggio"))="","",INDIRECT(ADDRESS($Z715,COLUMN(),4,1,"Monitoraggio"))),"")</f>
        <v/>
      </c>
      <c r="AC715" s="114" t="str" cm="1">
        <f t="array" aca="1" ref="AC715" ca="1">IFERROR(IF(INDIRECT(ADDRESS($Z715,COLUMN(),4,1,"Monitoraggio"))="","",INDIRECT(ADDRESS($Z715,COLUMN(),4,1,"Monitoraggio"))),"")</f>
        <v/>
      </c>
      <c r="AD715" s="48" t="str" cm="1">
        <f t="array" aca="1" ref="AD715" ca="1">IFERROR(IF(INDIRECT(ADDRESS($Z715,COLUMN(),4,1,"Monitoraggio"))="","",INDIRECT(ADDRESS($Z715,COLUMN(),4,1,"Monitoraggio"))),"")</f>
        <v/>
      </c>
      <c r="AE715" s="61" t="str" cm="1">
        <f t="array" aca="1" ref="AE715" ca="1">IFERROR(IF(INDIRECT(ADDRESS($Z715,COLUMN(),4,1,"Monitoraggio"))="","",INDIRECT(ADDRESS($Z715,COLUMN(),4,1,"Monitoraggio"))),"")</f>
        <v/>
      </c>
      <c r="AF715" s="116" t="str" cm="1">
        <f t="array" aca="1" ref="AF715" ca="1">IFERROR(IF(INDIRECT(ADDRESS($Z715,COLUMN(),4,1,"Monitoraggio"))="","",INDIRECT(ADDRESS($Z715,COLUMN(),4,1,"Monitoraggio"))),"")</f>
        <v/>
      </c>
      <c r="AG715" s="61" t="str" cm="1">
        <f t="array" aca="1" ref="AG715" ca="1">IFERROR(IF(INDIRECT(ADDRESS($Z715,COLUMN(),4,1,"Monitoraggio"))="","",INDIRECT(ADDRESS($Z715,COLUMN(),4,1,"Monitoraggio"))),"")</f>
        <v/>
      </c>
      <c r="AH715" s="116" t="str" cm="1">
        <f t="array" aca="1" ref="AH715" ca="1">IFERROR(IF(INDIRECT(ADDRESS($Z715,COLUMN(),4,1,"Monitoraggio"))="","",INDIRECT(ADDRESS($Z715,COLUMN(),4,1,"Monitoraggio"))),"")</f>
        <v/>
      </c>
      <c r="AI715" s="114" t="str" cm="1">
        <f t="array" aca="1" ref="AI715" ca="1">IFERROR(IF(INDIRECT(ADDRESS($Z715,COLUMN(),4,1,"Monitoraggio"))="","",INDIRECT(ADDRESS($Z715,COLUMN(),4,1,"Monitoraggio"))),"")</f>
        <v/>
      </c>
      <c r="AJ715" s="118" t="str" cm="1">
        <f t="array" aca="1" ref="AJ715" ca="1">IFERROR(IF(INDIRECT(ADDRESS($Z715,COLUMN(),4,1,"Monitoraggio"))="","",INDIRECT(ADDRESS($Z715,COLUMN(),4,1,"Monitoraggio"))),"")</f>
        <v/>
      </c>
      <c r="AK715" s="119" t="str" cm="1">
        <f t="array" aca="1" ref="AK715" ca="1">IFERROR(IF(INDIRECT(ADDRESS($Z715,COLUMN(),4,1,"Monitoraggio"))="","",INDIRECT(ADDRESS($Z715,COLUMN(),4,1,"Monitoraggio"))),"")</f>
        <v/>
      </c>
      <c r="AL715" s="79" t="str" cm="1">
        <f t="array" aca="1" ref="AL715" ca="1">IFERROR(IF(INDIRECT(ADDRESS($Z715,COLUMN(),4,1,"Monitoraggio"))="","",INDIRECT(ADDRESS($Z715,COLUMN(),4,1,"Monitoraggio"))),"")</f>
        <v/>
      </c>
      <c r="AM715" s="77" t="str" cm="1">
        <f t="array" aca="1" ref="AM715" ca="1">IFERROR(IF(INDIRECT(ADDRESS($Z715,COLUMN(),4,1,"Monitoraggio"))="","",INDIRECT(ADDRESS($Z715,COLUMN(),4,1,"Monitoraggio"))),"")</f>
        <v/>
      </c>
      <c r="AN715" s="79" t="str" cm="1">
        <f t="array" aca="1" ref="AN715" ca="1">IFERROR(IF(INDIRECT(ADDRESS($Z715,COLUMN(),4,1,"Monitoraggio"))="","",INDIRECT(ADDRESS($Z715,COLUMN(),4,1,"Monitoraggio"))),"")</f>
        <v/>
      </c>
      <c r="AO715" s="79" t="str" cm="1">
        <f t="array" aca="1" ref="AO715" ca="1">IFERROR(IF(INDIRECT(ADDRESS($Z715,COLUMN(),4,1,"Monitoraggio"))="","",INDIRECT(ADDRESS($Z715,COLUMN(),4,1,"Monitoraggio"))),"")</f>
        <v/>
      </c>
      <c r="AP715" s="79" t="str" cm="1">
        <f t="array" aca="1" ref="AP715" ca="1">IFERROR(IF(INDIRECT(ADDRESS($Z715,COLUMN(),4,1,"Monitoraggio"))="","",INDIRECT(ADDRESS($Z715,COLUMN(),4,1,"Monitoraggio"))),"")</f>
        <v/>
      </c>
      <c r="AQ715" s="81" t="str" cm="1">
        <f t="array" aca="1" ref="AQ715" ca="1">IFERROR(IF(INDIRECT(ADDRESS($Z715,COLUMN(),4,1,"Monitoraggio"))="","",INDIRECT(ADDRESS($Z715,COLUMN(),4,1,"Monitoraggio"))),"")</f>
        <v/>
      </c>
      <c r="AR715" s="122" t="str" cm="1">
        <f t="array" aca="1" ref="AR715" ca="1">IFERROR(IF(INDIRECT(ADDRESS($Z715,COLUMN(),4,1,"Monitoraggio"))="","",INDIRECT(ADDRESS($Z715,COLUMN(),4,1,"Monitoraggio"))),"")</f>
        <v/>
      </c>
      <c r="AS715" s="118" t="str" cm="1">
        <f t="array" aca="1" ref="AS715" ca="1">IFERROR(IF(INDIRECT(ADDRESS($Z715,COLUMN(),4,1,"Monitoraggio"))="","",INDIRECT(ADDRESS($Z715,COLUMN(),4,1,"Monitoraggio"))),"")</f>
        <v/>
      </c>
      <c r="AT715" s="119" t="str" cm="1">
        <f t="array" aca="1" ref="AT715" ca="1">IFERROR(IF(INDIRECT(ADDRESS($Z715,COLUMN(),4,1,"Monitoraggio"))="","",INDIRECT(ADDRESS($Z715,COLUMN(),4,1,"Monitoraggio"))),"")</f>
        <v/>
      </c>
      <c r="AU715" s="79" t="str" cm="1">
        <f t="array" aca="1" ref="AU715" ca="1">IFERROR(IF(INDIRECT(ADDRESS($Z715,COLUMN(),4,1,"Monitoraggio"))="","",INDIRECT(ADDRESS($Z715,COLUMN(),4,1,"Monitoraggio"))),"")</f>
        <v/>
      </c>
      <c r="AV715" s="119" t="str" cm="1">
        <f t="array" aca="1" ref="AV715" ca="1">IFERROR(IF(INDIRECT(ADDRESS($Z715,COLUMN(),4,1,"Monitoraggio"))="","",INDIRECT(ADDRESS($Z715,COLUMN(),4,1,"Monitoraggio"))),"")</f>
        <v/>
      </c>
      <c r="AW715" s="124" t="str" cm="1">
        <f t="array" aca="1" ref="AW715" ca="1">IFERROR(IF(INDIRECT(ADDRESS($Z715,COLUMN(),4,1,"Monitoraggio"))="","",INDIRECT(ADDRESS($Z715,COLUMN(),4,1,"Monitoraggio"))),"")</f>
        <v/>
      </c>
      <c r="AX715" s="62" t="str" cm="1">
        <f t="array" aca="1" ref="AX715" ca="1">IFERROR(IF(INDIRECT(ADDRESS($Z715,COLUMN(),4,1,"Monitoraggio"))="","",INDIRECT(ADDRESS($Z715,COLUMN(),4,1,"Monitoraggio"))),"")</f>
        <v/>
      </c>
      <c r="AY715" s="79" t="str" cm="1">
        <f t="array" aca="1" ref="AY715" ca="1">IFERROR(IF(INDIRECT(ADDRESS($Z715,COLUMN(),4,1,"Monitoraggio"))="","",INDIRECT(ADDRESS($Z715,COLUMN(),4,1,"Monitoraggio"))),"")</f>
        <v/>
      </c>
      <c r="AZ715" s="84" t="str" cm="1">
        <f t="array" aca="1" ref="AZ715" ca="1">IFERROR(IF(INDIRECT(ADDRESS($Z715,COLUMN(),4,1,"Monitoraggio"))="","",INDIRECT(ADDRESS($Z715,COLUMN(),4,1,"Monitoraggio"))),"")</f>
        <v/>
      </c>
      <c r="BA715" s="81" t="str" cm="1">
        <f t="array" aca="1" ref="BA715" ca="1">IFERROR(IF(INDIRECT(ADDRESS($Z715,COLUMN(),4,1,"Monitoraggio"))="","",INDIRECT(ADDRESS($Z715,COLUMN(),4,1,"Monitoraggio"))),"")</f>
        <v/>
      </c>
      <c r="BB715" s="86" t="str" cm="1">
        <f t="array" aca="1" ref="BB715" ca="1">IFERROR(IF(INDIRECT(ADDRESS($Z715,COLUMN(),4,1,"Monitoraggio"))="","",INDIRECT(ADDRESS($Z715,COLUMN(),4,1,"Monitoraggio"))),"")</f>
        <v/>
      </c>
      <c r="BC715" s="79" t="str" cm="1">
        <f t="array" aca="1" ref="BC715" ca="1">IFERROR(IF(INDIRECT(ADDRESS($Z715,COLUMN(),4,1,"Monitoraggio"))="","",INDIRECT(ADDRESS($Z715,COLUMN(),4,1,"Monitoraggio"))),"")</f>
        <v/>
      </c>
      <c r="BD715" s="79" t="str" cm="1">
        <f t="array" aca="1" ref="BD715" ca="1">IFERROR(IF(INDIRECT(ADDRESS($Z715,COLUMN(),4,1,"Monitoraggio"))="","",INDIRECT(ADDRESS($Z715,COLUMN(),4,1,"Monitoraggio"))),"")</f>
        <v/>
      </c>
      <c r="BE715" s="79" t="str" cm="1">
        <f t="array" aca="1" ref="BE715" ca="1">IFERROR(IF(INDIRECT(ADDRESS($Z715,COLUMN(),4,1,"Monitoraggio"))="","",INDIRECT(ADDRESS($Z715,COLUMN(),4,1,"Monitoraggio"))),"")</f>
        <v/>
      </c>
      <c r="BF715" s="79" t="str" cm="1">
        <f t="array" aca="1" ref="BF715" ca="1">IFERROR(IF(INDIRECT(ADDRESS($Z715,COLUMN(),4,1,"Monitoraggio"))="","",INDIRECT(ADDRESS($Z715,COLUMN(),4,1,"Monitoraggio"))),"")</f>
        <v/>
      </c>
      <c r="BG715" s="114" t="str" cm="1">
        <f t="array" aca="1" ref="BG715" ca="1">IFERROR(IF(INDIRECT(ADDRESS($Z715,COLUMN(),4,1,"Monitoraggio"))="","",INDIRECT(ADDRESS($Z715,COLUMN(),4,1,"Monitoraggio"))),"")</f>
        <v/>
      </c>
      <c r="BH715" s="48" t="str" cm="1">
        <f t="array" aca="1" ref="BH715" ca="1">IFERROR(IF(INDIRECT(ADDRESS($Z715,COLUMN(),4,1,"Monitoraggio"))="","",INDIRECT(ADDRESS($Z715,COLUMN(),4,1,"Monitoraggio"))),"")</f>
        <v/>
      </c>
      <c r="BI715" s="84" t="str" cm="1">
        <f t="array" aca="1" ref="BI715" ca="1">IFERROR(IF(INDIRECT(ADDRESS($Z715,COLUMN(),4,1,"Monitoraggio"))="","",INDIRECT(ADDRESS($Z715,COLUMN(),4,1,"Monitoraggio"))),"")</f>
        <v/>
      </c>
      <c r="BJ715" s="81" t="str" cm="1">
        <f t="array" aca="1" ref="BJ715" ca="1">IFERROR(IF(INDIRECT(ADDRESS($Z715,COLUMN(),4,1,"Monitoraggio"))="","",INDIRECT(ADDRESS($Z715,COLUMN(),4,1,"Monitoraggio"))),"")</f>
        <v/>
      </c>
    </row>
    <row r="716" spans="26:62" x14ac:dyDescent="0.2">
      <c r="Z716" s="132" t="str">
        <f>IFERROR(MATCH(ROW()-9,Monitoraggio!Z$1:Z$1000,0),"")</f>
        <v/>
      </c>
      <c r="AA716" s="60" t="str" cm="1">
        <f t="array" aca="1" ref="AA716" ca="1">IFERROR(IF(INDIRECT(ADDRESS($Z716,COLUMN(),4,1,"Monitoraggio"))="","",INDIRECT(ADDRESS($Z716,COLUMN(),4,1,"Monitoraggio"))),"")</f>
        <v/>
      </c>
      <c r="AB716" s="114" t="str" cm="1">
        <f t="array" aca="1" ref="AB716" ca="1">IFERROR(IF(INDIRECT(ADDRESS($Z716,COLUMN(),4,1,"Monitoraggio"))="","",INDIRECT(ADDRESS($Z716,COLUMN(),4,1,"Monitoraggio"))),"")</f>
        <v/>
      </c>
      <c r="AC716" s="114" t="str" cm="1">
        <f t="array" aca="1" ref="AC716" ca="1">IFERROR(IF(INDIRECT(ADDRESS($Z716,COLUMN(),4,1,"Monitoraggio"))="","",INDIRECT(ADDRESS($Z716,COLUMN(),4,1,"Monitoraggio"))),"")</f>
        <v/>
      </c>
      <c r="AD716" s="48" t="str" cm="1">
        <f t="array" aca="1" ref="AD716" ca="1">IFERROR(IF(INDIRECT(ADDRESS($Z716,COLUMN(),4,1,"Monitoraggio"))="","",INDIRECT(ADDRESS($Z716,COLUMN(),4,1,"Monitoraggio"))),"")</f>
        <v/>
      </c>
      <c r="AE716" s="61" t="str" cm="1">
        <f t="array" aca="1" ref="AE716" ca="1">IFERROR(IF(INDIRECT(ADDRESS($Z716,COLUMN(),4,1,"Monitoraggio"))="","",INDIRECT(ADDRESS($Z716,COLUMN(),4,1,"Monitoraggio"))),"")</f>
        <v/>
      </c>
      <c r="AF716" s="116" t="str" cm="1">
        <f t="array" aca="1" ref="AF716" ca="1">IFERROR(IF(INDIRECT(ADDRESS($Z716,COLUMN(),4,1,"Monitoraggio"))="","",INDIRECT(ADDRESS($Z716,COLUMN(),4,1,"Monitoraggio"))),"")</f>
        <v/>
      </c>
      <c r="AG716" s="61" t="str" cm="1">
        <f t="array" aca="1" ref="AG716" ca="1">IFERROR(IF(INDIRECT(ADDRESS($Z716,COLUMN(),4,1,"Monitoraggio"))="","",INDIRECT(ADDRESS($Z716,COLUMN(),4,1,"Monitoraggio"))),"")</f>
        <v/>
      </c>
      <c r="AH716" s="116" t="str" cm="1">
        <f t="array" aca="1" ref="AH716" ca="1">IFERROR(IF(INDIRECT(ADDRESS($Z716,COLUMN(),4,1,"Monitoraggio"))="","",INDIRECT(ADDRESS($Z716,COLUMN(),4,1,"Monitoraggio"))),"")</f>
        <v/>
      </c>
      <c r="AI716" s="114" t="str" cm="1">
        <f t="array" aca="1" ref="AI716" ca="1">IFERROR(IF(INDIRECT(ADDRESS($Z716,COLUMN(),4,1,"Monitoraggio"))="","",INDIRECT(ADDRESS($Z716,COLUMN(),4,1,"Monitoraggio"))),"")</f>
        <v/>
      </c>
      <c r="AJ716" s="118" t="str" cm="1">
        <f t="array" aca="1" ref="AJ716" ca="1">IFERROR(IF(INDIRECT(ADDRESS($Z716,COLUMN(),4,1,"Monitoraggio"))="","",INDIRECT(ADDRESS($Z716,COLUMN(),4,1,"Monitoraggio"))),"")</f>
        <v/>
      </c>
      <c r="AK716" s="119" t="str" cm="1">
        <f t="array" aca="1" ref="AK716" ca="1">IFERROR(IF(INDIRECT(ADDRESS($Z716,COLUMN(),4,1,"Monitoraggio"))="","",INDIRECT(ADDRESS($Z716,COLUMN(),4,1,"Monitoraggio"))),"")</f>
        <v/>
      </c>
      <c r="AL716" s="79" t="str" cm="1">
        <f t="array" aca="1" ref="AL716" ca="1">IFERROR(IF(INDIRECT(ADDRESS($Z716,COLUMN(),4,1,"Monitoraggio"))="","",INDIRECT(ADDRESS($Z716,COLUMN(),4,1,"Monitoraggio"))),"")</f>
        <v/>
      </c>
      <c r="AM716" s="77" t="str" cm="1">
        <f t="array" aca="1" ref="AM716" ca="1">IFERROR(IF(INDIRECT(ADDRESS($Z716,COLUMN(),4,1,"Monitoraggio"))="","",INDIRECT(ADDRESS($Z716,COLUMN(),4,1,"Monitoraggio"))),"")</f>
        <v/>
      </c>
      <c r="AN716" s="79" t="str" cm="1">
        <f t="array" aca="1" ref="AN716" ca="1">IFERROR(IF(INDIRECT(ADDRESS($Z716,COLUMN(),4,1,"Monitoraggio"))="","",INDIRECT(ADDRESS($Z716,COLUMN(),4,1,"Monitoraggio"))),"")</f>
        <v/>
      </c>
      <c r="AO716" s="79" t="str" cm="1">
        <f t="array" aca="1" ref="AO716" ca="1">IFERROR(IF(INDIRECT(ADDRESS($Z716,COLUMN(),4,1,"Monitoraggio"))="","",INDIRECT(ADDRESS($Z716,COLUMN(),4,1,"Monitoraggio"))),"")</f>
        <v/>
      </c>
      <c r="AP716" s="79" t="str" cm="1">
        <f t="array" aca="1" ref="AP716" ca="1">IFERROR(IF(INDIRECT(ADDRESS($Z716,COLUMN(),4,1,"Monitoraggio"))="","",INDIRECT(ADDRESS($Z716,COLUMN(),4,1,"Monitoraggio"))),"")</f>
        <v/>
      </c>
      <c r="AQ716" s="81" t="str" cm="1">
        <f t="array" aca="1" ref="AQ716" ca="1">IFERROR(IF(INDIRECT(ADDRESS($Z716,COLUMN(),4,1,"Monitoraggio"))="","",INDIRECT(ADDRESS($Z716,COLUMN(),4,1,"Monitoraggio"))),"")</f>
        <v/>
      </c>
      <c r="AR716" s="122" t="str" cm="1">
        <f t="array" aca="1" ref="AR716" ca="1">IFERROR(IF(INDIRECT(ADDRESS($Z716,COLUMN(),4,1,"Monitoraggio"))="","",INDIRECT(ADDRESS($Z716,COLUMN(),4,1,"Monitoraggio"))),"")</f>
        <v/>
      </c>
      <c r="AS716" s="118" t="str" cm="1">
        <f t="array" aca="1" ref="AS716" ca="1">IFERROR(IF(INDIRECT(ADDRESS($Z716,COLUMN(),4,1,"Monitoraggio"))="","",INDIRECT(ADDRESS($Z716,COLUMN(),4,1,"Monitoraggio"))),"")</f>
        <v/>
      </c>
      <c r="AT716" s="119" t="str" cm="1">
        <f t="array" aca="1" ref="AT716" ca="1">IFERROR(IF(INDIRECT(ADDRESS($Z716,COLUMN(),4,1,"Monitoraggio"))="","",INDIRECT(ADDRESS($Z716,COLUMN(),4,1,"Monitoraggio"))),"")</f>
        <v/>
      </c>
      <c r="AU716" s="79" t="str" cm="1">
        <f t="array" aca="1" ref="AU716" ca="1">IFERROR(IF(INDIRECT(ADDRESS($Z716,COLUMN(),4,1,"Monitoraggio"))="","",INDIRECT(ADDRESS($Z716,COLUMN(),4,1,"Monitoraggio"))),"")</f>
        <v/>
      </c>
      <c r="AV716" s="119" t="str" cm="1">
        <f t="array" aca="1" ref="AV716" ca="1">IFERROR(IF(INDIRECT(ADDRESS($Z716,COLUMN(),4,1,"Monitoraggio"))="","",INDIRECT(ADDRESS($Z716,COLUMN(),4,1,"Monitoraggio"))),"")</f>
        <v/>
      </c>
      <c r="AW716" s="124" t="str" cm="1">
        <f t="array" aca="1" ref="AW716" ca="1">IFERROR(IF(INDIRECT(ADDRESS($Z716,COLUMN(),4,1,"Monitoraggio"))="","",INDIRECT(ADDRESS($Z716,COLUMN(),4,1,"Monitoraggio"))),"")</f>
        <v/>
      </c>
      <c r="AX716" s="62" t="str" cm="1">
        <f t="array" aca="1" ref="AX716" ca="1">IFERROR(IF(INDIRECT(ADDRESS($Z716,COLUMN(),4,1,"Monitoraggio"))="","",INDIRECT(ADDRESS($Z716,COLUMN(),4,1,"Monitoraggio"))),"")</f>
        <v/>
      </c>
      <c r="AY716" s="79" t="str" cm="1">
        <f t="array" aca="1" ref="AY716" ca="1">IFERROR(IF(INDIRECT(ADDRESS($Z716,COLUMN(),4,1,"Monitoraggio"))="","",INDIRECT(ADDRESS($Z716,COLUMN(),4,1,"Monitoraggio"))),"")</f>
        <v/>
      </c>
      <c r="AZ716" s="84" t="str" cm="1">
        <f t="array" aca="1" ref="AZ716" ca="1">IFERROR(IF(INDIRECT(ADDRESS($Z716,COLUMN(),4,1,"Monitoraggio"))="","",INDIRECT(ADDRESS($Z716,COLUMN(),4,1,"Monitoraggio"))),"")</f>
        <v/>
      </c>
      <c r="BA716" s="81" t="str" cm="1">
        <f t="array" aca="1" ref="BA716" ca="1">IFERROR(IF(INDIRECT(ADDRESS($Z716,COLUMN(),4,1,"Monitoraggio"))="","",INDIRECT(ADDRESS($Z716,COLUMN(),4,1,"Monitoraggio"))),"")</f>
        <v/>
      </c>
      <c r="BB716" s="86" t="str" cm="1">
        <f t="array" aca="1" ref="BB716" ca="1">IFERROR(IF(INDIRECT(ADDRESS($Z716,COLUMN(),4,1,"Monitoraggio"))="","",INDIRECT(ADDRESS($Z716,COLUMN(),4,1,"Monitoraggio"))),"")</f>
        <v/>
      </c>
      <c r="BC716" s="79" t="str" cm="1">
        <f t="array" aca="1" ref="BC716" ca="1">IFERROR(IF(INDIRECT(ADDRESS($Z716,COLUMN(),4,1,"Monitoraggio"))="","",INDIRECT(ADDRESS($Z716,COLUMN(),4,1,"Monitoraggio"))),"")</f>
        <v/>
      </c>
      <c r="BD716" s="79" t="str" cm="1">
        <f t="array" aca="1" ref="BD716" ca="1">IFERROR(IF(INDIRECT(ADDRESS($Z716,COLUMN(),4,1,"Monitoraggio"))="","",INDIRECT(ADDRESS($Z716,COLUMN(),4,1,"Monitoraggio"))),"")</f>
        <v/>
      </c>
      <c r="BE716" s="79" t="str" cm="1">
        <f t="array" aca="1" ref="BE716" ca="1">IFERROR(IF(INDIRECT(ADDRESS($Z716,COLUMN(),4,1,"Monitoraggio"))="","",INDIRECT(ADDRESS($Z716,COLUMN(),4,1,"Monitoraggio"))),"")</f>
        <v/>
      </c>
      <c r="BF716" s="79" t="str" cm="1">
        <f t="array" aca="1" ref="BF716" ca="1">IFERROR(IF(INDIRECT(ADDRESS($Z716,COLUMN(),4,1,"Monitoraggio"))="","",INDIRECT(ADDRESS($Z716,COLUMN(),4,1,"Monitoraggio"))),"")</f>
        <v/>
      </c>
      <c r="BG716" s="114" t="str" cm="1">
        <f t="array" aca="1" ref="BG716" ca="1">IFERROR(IF(INDIRECT(ADDRESS($Z716,COLUMN(),4,1,"Monitoraggio"))="","",INDIRECT(ADDRESS($Z716,COLUMN(),4,1,"Monitoraggio"))),"")</f>
        <v/>
      </c>
      <c r="BH716" s="48" t="str" cm="1">
        <f t="array" aca="1" ref="BH716" ca="1">IFERROR(IF(INDIRECT(ADDRESS($Z716,COLUMN(),4,1,"Monitoraggio"))="","",INDIRECT(ADDRESS($Z716,COLUMN(),4,1,"Monitoraggio"))),"")</f>
        <v/>
      </c>
      <c r="BI716" s="84" t="str" cm="1">
        <f t="array" aca="1" ref="BI716" ca="1">IFERROR(IF(INDIRECT(ADDRESS($Z716,COLUMN(),4,1,"Monitoraggio"))="","",INDIRECT(ADDRESS($Z716,COLUMN(),4,1,"Monitoraggio"))),"")</f>
        <v/>
      </c>
      <c r="BJ716" s="81" t="str" cm="1">
        <f t="array" aca="1" ref="BJ716" ca="1">IFERROR(IF(INDIRECT(ADDRESS($Z716,COLUMN(),4,1,"Monitoraggio"))="","",INDIRECT(ADDRESS($Z716,COLUMN(),4,1,"Monitoraggio"))),"")</f>
        <v/>
      </c>
    </row>
    <row r="717" spans="26:62" x14ac:dyDescent="0.2">
      <c r="Z717" s="132" t="str">
        <f>IFERROR(MATCH(ROW()-9,Monitoraggio!Z$1:Z$1000,0),"")</f>
        <v/>
      </c>
      <c r="AA717" s="60" t="str" cm="1">
        <f t="array" aca="1" ref="AA717" ca="1">IFERROR(IF(INDIRECT(ADDRESS($Z717,COLUMN(),4,1,"Monitoraggio"))="","",INDIRECT(ADDRESS($Z717,COLUMN(),4,1,"Monitoraggio"))),"")</f>
        <v/>
      </c>
      <c r="AB717" s="114" t="str" cm="1">
        <f t="array" aca="1" ref="AB717" ca="1">IFERROR(IF(INDIRECT(ADDRESS($Z717,COLUMN(),4,1,"Monitoraggio"))="","",INDIRECT(ADDRESS($Z717,COLUMN(),4,1,"Monitoraggio"))),"")</f>
        <v/>
      </c>
      <c r="AC717" s="114" t="str" cm="1">
        <f t="array" aca="1" ref="AC717" ca="1">IFERROR(IF(INDIRECT(ADDRESS($Z717,COLUMN(),4,1,"Monitoraggio"))="","",INDIRECT(ADDRESS($Z717,COLUMN(),4,1,"Monitoraggio"))),"")</f>
        <v/>
      </c>
      <c r="AD717" s="48" t="str" cm="1">
        <f t="array" aca="1" ref="AD717" ca="1">IFERROR(IF(INDIRECT(ADDRESS($Z717,COLUMN(),4,1,"Monitoraggio"))="","",INDIRECT(ADDRESS($Z717,COLUMN(),4,1,"Monitoraggio"))),"")</f>
        <v/>
      </c>
      <c r="AE717" s="61" t="str" cm="1">
        <f t="array" aca="1" ref="AE717" ca="1">IFERROR(IF(INDIRECT(ADDRESS($Z717,COLUMN(),4,1,"Monitoraggio"))="","",INDIRECT(ADDRESS($Z717,COLUMN(),4,1,"Monitoraggio"))),"")</f>
        <v/>
      </c>
      <c r="AF717" s="116" t="str" cm="1">
        <f t="array" aca="1" ref="AF717" ca="1">IFERROR(IF(INDIRECT(ADDRESS($Z717,COLUMN(),4,1,"Monitoraggio"))="","",INDIRECT(ADDRESS($Z717,COLUMN(),4,1,"Monitoraggio"))),"")</f>
        <v/>
      </c>
      <c r="AG717" s="61" t="str" cm="1">
        <f t="array" aca="1" ref="AG717" ca="1">IFERROR(IF(INDIRECT(ADDRESS($Z717,COLUMN(),4,1,"Monitoraggio"))="","",INDIRECT(ADDRESS($Z717,COLUMN(),4,1,"Monitoraggio"))),"")</f>
        <v/>
      </c>
      <c r="AH717" s="116" t="str" cm="1">
        <f t="array" aca="1" ref="AH717" ca="1">IFERROR(IF(INDIRECT(ADDRESS($Z717,COLUMN(),4,1,"Monitoraggio"))="","",INDIRECT(ADDRESS($Z717,COLUMN(),4,1,"Monitoraggio"))),"")</f>
        <v/>
      </c>
      <c r="AI717" s="114" t="str" cm="1">
        <f t="array" aca="1" ref="AI717" ca="1">IFERROR(IF(INDIRECT(ADDRESS($Z717,COLUMN(),4,1,"Monitoraggio"))="","",INDIRECT(ADDRESS($Z717,COLUMN(),4,1,"Monitoraggio"))),"")</f>
        <v/>
      </c>
      <c r="AJ717" s="118" t="str" cm="1">
        <f t="array" aca="1" ref="AJ717" ca="1">IFERROR(IF(INDIRECT(ADDRESS($Z717,COLUMN(),4,1,"Monitoraggio"))="","",INDIRECT(ADDRESS($Z717,COLUMN(),4,1,"Monitoraggio"))),"")</f>
        <v/>
      </c>
      <c r="AK717" s="119" t="str" cm="1">
        <f t="array" aca="1" ref="AK717" ca="1">IFERROR(IF(INDIRECT(ADDRESS($Z717,COLUMN(),4,1,"Monitoraggio"))="","",INDIRECT(ADDRESS($Z717,COLUMN(),4,1,"Monitoraggio"))),"")</f>
        <v/>
      </c>
      <c r="AL717" s="79" t="str" cm="1">
        <f t="array" aca="1" ref="AL717" ca="1">IFERROR(IF(INDIRECT(ADDRESS($Z717,COLUMN(),4,1,"Monitoraggio"))="","",INDIRECT(ADDRESS($Z717,COLUMN(),4,1,"Monitoraggio"))),"")</f>
        <v/>
      </c>
      <c r="AM717" s="77" t="str" cm="1">
        <f t="array" aca="1" ref="AM717" ca="1">IFERROR(IF(INDIRECT(ADDRESS($Z717,COLUMN(),4,1,"Monitoraggio"))="","",INDIRECT(ADDRESS($Z717,COLUMN(),4,1,"Monitoraggio"))),"")</f>
        <v/>
      </c>
      <c r="AN717" s="79" t="str" cm="1">
        <f t="array" aca="1" ref="AN717" ca="1">IFERROR(IF(INDIRECT(ADDRESS($Z717,COLUMN(),4,1,"Monitoraggio"))="","",INDIRECT(ADDRESS($Z717,COLUMN(),4,1,"Monitoraggio"))),"")</f>
        <v/>
      </c>
      <c r="AO717" s="79" t="str" cm="1">
        <f t="array" aca="1" ref="AO717" ca="1">IFERROR(IF(INDIRECT(ADDRESS($Z717,COLUMN(),4,1,"Monitoraggio"))="","",INDIRECT(ADDRESS($Z717,COLUMN(),4,1,"Monitoraggio"))),"")</f>
        <v/>
      </c>
      <c r="AP717" s="79" t="str" cm="1">
        <f t="array" aca="1" ref="AP717" ca="1">IFERROR(IF(INDIRECT(ADDRESS($Z717,COLUMN(),4,1,"Monitoraggio"))="","",INDIRECT(ADDRESS($Z717,COLUMN(),4,1,"Monitoraggio"))),"")</f>
        <v/>
      </c>
      <c r="AQ717" s="81" t="str" cm="1">
        <f t="array" aca="1" ref="AQ717" ca="1">IFERROR(IF(INDIRECT(ADDRESS($Z717,COLUMN(),4,1,"Monitoraggio"))="","",INDIRECT(ADDRESS($Z717,COLUMN(),4,1,"Monitoraggio"))),"")</f>
        <v/>
      </c>
      <c r="AR717" s="122" t="str" cm="1">
        <f t="array" aca="1" ref="AR717" ca="1">IFERROR(IF(INDIRECT(ADDRESS($Z717,COLUMN(),4,1,"Monitoraggio"))="","",INDIRECT(ADDRESS($Z717,COLUMN(),4,1,"Monitoraggio"))),"")</f>
        <v/>
      </c>
      <c r="AS717" s="118" t="str" cm="1">
        <f t="array" aca="1" ref="AS717" ca="1">IFERROR(IF(INDIRECT(ADDRESS($Z717,COLUMN(),4,1,"Monitoraggio"))="","",INDIRECT(ADDRESS($Z717,COLUMN(),4,1,"Monitoraggio"))),"")</f>
        <v/>
      </c>
      <c r="AT717" s="119" t="str" cm="1">
        <f t="array" aca="1" ref="AT717" ca="1">IFERROR(IF(INDIRECT(ADDRESS($Z717,COLUMN(),4,1,"Monitoraggio"))="","",INDIRECT(ADDRESS($Z717,COLUMN(),4,1,"Monitoraggio"))),"")</f>
        <v/>
      </c>
      <c r="AU717" s="79" t="str" cm="1">
        <f t="array" aca="1" ref="AU717" ca="1">IFERROR(IF(INDIRECT(ADDRESS($Z717,COLUMN(),4,1,"Monitoraggio"))="","",INDIRECT(ADDRESS($Z717,COLUMN(),4,1,"Monitoraggio"))),"")</f>
        <v/>
      </c>
      <c r="AV717" s="119" t="str" cm="1">
        <f t="array" aca="1" ref="AV717" ca="1">IFERROR(IF(INDIRECT(ADDRESS($Z717,COLUMN(),4,1,"Monitoraggio"))="","",INDIRECT(ADDRESS($Z717,COLUMN(),4,1,"Monitoraggio"))),"")</f>
        <v/>
      </c>
      <c r="AW717" s="124" t="str" cm="1">
        <f t="array" aca="1" ref="AW717" ca="1">IFERROR(IF(INDIRECT(ADDRESS($Z717,COLUMN(),4,1,"Monitoraggio"))="","",INDIRECT(ADDRESS($Z717,COLUMN(),4,1,"Monitoraggio"))),"")</f>
        <v/>
      </c>
      <c r="AX717" s="62" t="str" cm="1">
        <f t="array" aca="1" ref="AX717" ca="1">IFERROR(IF(INDIRECT(ADDRESS($Z717,COLUMN(),4,1,"Monitoraggio"))="","",INDIRECT(ADDRESS($Z717,COLUMN(),4,1,"Monitoraggio"))),"")</f>
        <v/>
      </c>
      <c r="AY717" s="79" t="str" cm="1">
        <f t="array" aca="1" ref="AY717" ca="1">IFERROR(IF(INDIRECT(ADDRESS($Z717,COLUMN(),4,1,"Monitoraggio"))="","",INDIRECT(ADDRESS($Z717,COLUMN(),4,1,"Monitoraggio"))),"")</f>
        <v/>
      </c>
      <c r="AZ717" s="84" t="str" cm="1">
        <f t="array" aca="1" ref="AZ717" ca="1">IFERROR(IF(INDIRECT(ADDRESS($Z717,COLUMN(),4,1,"Monitoraggio"))="","",INDIRECT(ADDRESS($Z717,COLUMN(),4,1,"Monitoraggio"))),"")</f>
        <v/>
      </c>
      <c r="BA717" s="81" t="str" cm="1">
        <f t="array" aca="1" ref="BA717" ca="1">IFERROR(IF(INDIRECT(ADDRESS($Z717,COLUMN(),4,1,"Monitoraggio"))="","",INDIRECT(ADDRESS($Z717,COLUMN(),4,1,"Monitoraggio"))),"")</f>
        <v/>
      </c>
      <c r="BB717" s="86" t="str" cm="1">
        <f t="array" aca="1" ref="BB717" ca="1">IFERROR(IF(INDIRECT(ADDRESS($Z717,COLUMN(),4,1,"Monitoraggio"))="","",INDIRECT(ADDRESS($Z717,COLUMN(),4,1,"Monitoraggio"))),"")</f>
        <v/>
      </c>
      <c r="BC717" s="79" t="str" cm="1">
        <f t="array" aca="1" ref="BC717" ca="1">IFERROR(IF(INDIRECT(ADDRESS($Z717,COLUMN(),4,1,"Monitoraggio"))="","",INDIRECT(ADDRESS($Z717,COLUMN(),4,1,"Monitoraggio"))),"")</f>
        <v/>
      </c>
      <c r="BD717" s="79" t="str" cm="1">
        <f t="array" aca="1" ref="BD717" ca="1">IFERROR(IF(INDIRECT(ADDRESS($Z717,COLUMN(),4,1,"Monitoraggio"))="","",INDIRECT(ADDRESS($Z717,COLUMN(),4,1,"Monitoraggio"))),"")</f>
        <v/>
      </c>
      <c r="BE717" s="79" t="str" cm="1">
        <f t="array" aca="1" ref="BE717" ca="1">IFERROR(IF(INDIRECT(ADDRESS($Z717,COLUMN(),4,1,"Monitoraggio"))="","",INDIRECT(ADDRESS($Z717,COLUMN(),4,1,"Monitoraggio"))),"")</f>
        <v/>
      </c>
      <c r="BF717" s="79" t="str" cm="1">
        <f t="array" aca="1" ref="BF717" ca="1">IFERROR(IF(INDIRECT(ADDRESS($Z717,COLUMN(),4,1,"Monitoraggio"))="","",INDIRECT(ADDRESS($Z717,COLUMN(),4,1,"Monitoraggio"))),"")</f>
        <v/>
      </c>
      <c r="BG717" s="114" t="str" cm="1">
        <f t="array" aca="1" ref="BG717" ca="1">IFERROR(IF(INDIRECT(ADDRESS($Z717,COLUMN(),4,1,"Monitoraggio"))="","",INDIRECT(ADDRESS($Z717,COLUMN(),4,1,"Monitoraggio"))),"")</f>
        <v/>
      </c>
      <c r="BH717" s="48" t="str" cm="1">
        <f t="array" aca="1" ref="BH717" ca="1">IFERROR(IF(INDIRECT(ADDRESS($Z717,COLUMN(),4,1,"Monitoraggio"))="","",INDIRECT(ADDRESS($Z717,COLUMN(),4,1,"Monitoraggio"))),"")</f>
        <v/>
      </c>
      <c r="BI717" s="84" t="str" cm="1">
        <f t="array" aca="1" ref="BI717" ca="1">IFERROR(IF(INDIRECT(ADDRESS($Z717,COLUMN(),4,1,"Monitoraggio"))="","",INDIRECT(ADDRESS($Z717,COLUMN(),4,1,"Monitoraggio"))),"")</f>
        <v/>
      </c>
      <c r="BJ717" s="81" t="str" cm="1">
        <f t="array" aca="1" ref="BJ717" ca="1">IFERROR(IF(INDIRECT(ADDRESS($Z717,COLUMN(),4,1,"Monitoraggio"))="","",INDIRECT(ADDRESS($Z717,COLUMN(),4,1,"Monitoraggio"))),"")</f>
        <v/>
      </c>
    </row>
    <row r="718" spans="26:62" x14ac:dyDescent="0.2">
      <c r="Z718" s="132" t="str">
        <f>IFERROR(MATCH(ROW()-9,Monitoraggio!Z$1:Z$1000,0),"")</f>
        <v/>
      </c>
      <c r="AA718" s="60" t="str" cm="1">
        <f t="array" aca="1" ref="AA718" ca="1">IFERROR(IF(INDIRECT(ADDRESS($Z718,COLUMN(),4,1,"Monitoraggio"))="","",INDIRECT(ADDRESS($Z718,COLUMN(),4,1,"Monitoraggio"))),"")</f>
        <v/>
      </c>
      <c r="AB718" s="114" t="str" cm="1">
        <f t="array" aca="1" ref="AB718" ca="1">IFERROR(IF(INDIRECT(ADDRESS($Z718,COLUMN(),4,1,"Monitoraggio"))="","",INDIRECT(ADDRESS($Z718,COLUMN(),4,1,"Monitoraggio"))),"")</f>
        <v/>
      </c>
      <c r="AC718" s="114" t="str" cm="1">
        <f t="array" aca="1" ref="AC718" ca="1">IFERROR(IF(INDIRECT(ADDRESS($Z718,COLUMN(),4,1,"Monitoraggio"))="","",INDIRECT(ADDRESS($Z718,COLUMN(),4,1,"Monitoraggio"))),"")</f>
        <v/>
      </c>
      <c r="AD718" s="48" t="str" cm="1">
        <f t="array" aca="1" ref="AD718" ca="1">IFERROR(IF(INDIRECT(ADDRESS($Z718,COLUMN(),4,1,"Monitoraggio"))="","",INDIRECT(ADDRESS($Z718,COLUMN(),4,1,"Monitoraggio"))),"")</f>
        <v/>
      </c>
      <c r="AE718" s="61" t="str" cm="1">
        <f t="array" aca="1" ref="AE718" ca="1">IFERROR(IF(INDIRECT(ADDRESS($Z718,COLUMN(),4,1,"Monitoraggio"))="","",INDIRECT(ADDRESS($Z718,COLUMN(),4,1,"Monitoraggio"))),"")</f>
        <v/>
      </c>
      <c r="AF718" s="116" t="str" cm="1">
        <f t="array" aca="1" ref="AF718" ca="1">IFERROR(IF(INDIRECT(ADDRESS($Z718,COLUMN(),4,1,"Monitoraggio"))="","",INDIRECT(ADDRESS($Z718,COLUMN(),4,1,"Monitoraggio"))),"")</f>
        <v/>
      </c>
      <c r="AG718" s="61" t="str" cm="1">
        <f t="array" aca="1" ref="AG718" ca="1">IFERROR(IF(INDIRECT(ADDRESS($Z718,COLUMN(),4,1,"Monitoraggio"))="","",INDIRECT(ADDRESS($Z718,COLUMN(),4,1,"Monitoraggio"))),"")</f>
        <v/>
      </c>
      <c r="AH718" s="116" t="str" cm="1">
        <f t="array" aca="1" ref="AH718" ca="1">IFERROR(IF(INDIRECT(ADDRESS($Z718,COLUMN(),4,1,"Monitoraggio"))="","",INDIRECT(ADDRESS($Z718,COLUMN(),4,1,"Monitoraggio"))),"")</f>
        <v/>
      </c>
      <c r="AI718" s="114" t="str" cm="1">
        <f t="array" aca="1" ref="AI718" ca="1">IFERROR(IF(INDIRECT(ADDRESS($Z718,COLUMN(),4,1,"Monitoraggio"))="","",INDIRECT(ADDRESS($Z718,COLUMN(),4,1,"Monitoraggio"))),"")</f>
        <v/>
      </c>
      <c r="AJ718" s="118" t="str" cm="1">
        <f t="array" aca="1" ref="AJ718" ca="1">IFERROR(IF(INDIRECT(ADDRESS($Z718,COLUMN(),4,1,"Monitoraggio"))="","",INDIRECT(ADDRESS($Z718,COLUMN(),4,1,"Monitoraggio"))),"")</f>
        <v/>
      </c>
      <c r="AK718" s="119" t="str" cm="1">
        <f t="array" aca="1" ref="AK718" ca="1">IFERROR(IF(INDIRECT(ADDRESS($Z718,COLUMN(),4,1,"Monitoraggio"))="","",INDIRECT(ADDRESS($Z718,COLUMN(),4,1,"Monitoraggio"))),"")</f>
        <v/>
      </c>
      <c r="AL718" s="79" t="str" cm="1">
        <f t="array" aca="1" ref="AL718" ca="1">IFERROR(IF(INDIRECT(ADDRESS($Z718,COLUMN(),4,1,"Monitoraggio"))="","",INDIRECT(ADDRESS($Z718,COLUMN(),4,1,"Monitoraggio"))),"")</f>
        <v/>
      </c>
      <c r="AM718" s="77" t="str" cm="1">
        <f t="array" aca="1" ref="AM718" ca="1">IFERROR(IF(INDIRECT(ADDRESS($Z718,COLUMN(),4,1,"Monitoraggio"))="","",INDIRECT(ADDRESS($Z718,COLUMN(),4,1,"Monitoraggio"))),"")</f>
        <v/>
      </c>
      <c r="AN718" s="79" t="str" cm="1">
        <f t="array" aca="1" ref="AN718" ca="1">IFERROR(IF(INDIRECT(ADDRESS($Z718,COLUMN(),4,1,"Monitoraggio"))="","",INDIRECT(ADDRESS($Z718,COLUMN(),4,1,"Monitoraggio"))),"")</f>
        <v/>
      </c>
      <c r="AO718" s="79" t="str" cm="1">
        <f t="array" aca="1" ref="AO718" ca="1">IFERROR(IF(INDIRECT(ADDRESS($Z718,COLUMN(),4,1,"Monitoraggio"))="","",INDIRECT(ADDRESS($Z718,COLUMN(),4,1,"Monitoraggio"))),"")</f>
        <v/>
      </c>
      <c r="AP718" s="79" t="str" cm="1">
        <f t="array" aca="1" ref="AP718" ca="1">IFERROR(IF(INDIRECT(ADDRESS($Z718,COLUMN(),4,1,"Monitoraggio"))="","",INDIRECT(ADDRESS($Z718,COLUMN(),4,1,"Monitoraggio"))),"")</f>
        <v/>
      </c>
      <c r="AQ718" s="81" t="str" cm="1">
        <f t="array" aca="1" ref="AQ718" ca="1">IFERROR(IF(INDIRECT(ADDRESS($Z718,COLUMN(),4,1,"Monitoraggio"))="","",INDIRECT(ADDRESS($Z718,COLUMN(),4,1,"Monitoraggio"))),"")</f>
        <v/>
      </c>
      <c r="AR718" s="122" t="str" cm="1">
        <f t="array" aca="1" ref="AR718" ca="1">IFERROR(IF(INDIRECT(ADDRESS($Z718,COLUMN(),4,1,"Monitoraggio"))="","",INDIRECT(ADDRESS($Z718,COLUMN(),4,1,"Monitoraggio"))),"")</f>
        <v/>
      </c>
      <c r="AS718" s="118" t="str" cm="1">
        <f t="array" aca="1" ref="AS718" ca="1">IFERROR(IF(INDIRECT(ADDRESS($Z718,COLUMN(),4,1,"Monitoraggio"))="","",INDIRECT(ADDRESS($Z718,COLUMN(),4,1,"Monitoraggio"))),"")</f>
        <v/>
      </c>
      <c r="AT718" s="119" t="str" cm="1">
        <f t="array" aca="1" ref="AT718" ca="1">IFERROR(IF(INDIRECT(ADDRESS($Z718,COLUMN(),4,1,"Monitoraggio"))="","",INDIRECT(ADDRESS($Z718,COLUMN(),4,1,"Monitoraggio"))),"")</f>
        <v/>
      </c>
      <c r="AU718" s="79" t="str" cm="1">
        <f t="array" aca="1" ref="AU718" ca="1">IFERROR(IF(INDIRECT(ADDRESS($Z718,COLUMN(),4,1,"Monitoraggio"))="","",INDIRECT(ADDRESS($Z718,COLUMN(),4,1,"Monitoraggio"))),"")</f>
        <v/>
      </c>
      <c r="AV718" s="119" t="str" cm="1">
        <f t="array" aca="1" ref="AV718" ca="1">IFERROR(IF(INDIRECT(ADDRESS($Z718,COLUMN(),4,1,"Monitoraggio"))="","",INDIRECT(ADDRESS($Z718,COLUMN(),4,1,"Monitoraggio"))),"")</f>
        <v/>
      </c>
      <c r="AW718" s="124" t="str" cm="1">
        <f t="array" aca="1" ref="AW718" ca="1">IFERROR(IF(INDIRECT(ADDRESS($Z718,COLUMN(),4,1,"Monitoraggio"))="","",INDIRECT(ADDRESS($Z718,COLUMN(),4,1,"Monitoraggio"))),"")</f>
        <v/>
      </c>
      <c r="AX718" s="62" t="str" cm="1">
        <f t="array" aca="1" ref="AX718" ca="1">IFERROR(IF(INDIRECT(ADDRESS($Z718,COLUMN(),4,1,"Monitoraggio"))="","",INDIRECT(ADDRESS($Z718,COLUMN(),4,1,"Monitoraggio"))),"")</f>
        <v/>
      </c>
      <c r="AY718" s="79" t="str" cm="1">
        <f t="array" aca="1" ref="AY718" ca="1">IFERROR(IF(INDIRECT(ADDRESS($Z718,COLUMN(),4,1,"Monitoraggio"))="","",INDIRECT(ADDRESS($Z718,COLUMN(),4,1,"Monitoraggio"))),"")</f>
        <v/>
      </c>
      <c r="AZ718" s="84" t="str" cm="1">
        <f t="array" aca="1" ref="AZ718" ca="1">IFERROR(IF(INDIRECT(ADDRESS($Z718,COLUMN(),4,1,"Monitoraggio"))="","",INDIRECT(ADDRESS($Z718,COLUMN(),4,1,"Monitoraggio"))),"")</f>
        <v/>
      </c>
      <c r="BA718" s="81" t="str" cm="1">
        <f t="array" aca="1" ref="BA718" ca="1">IFERROR(IF(INDIRECT(ADDRESS($Z718,COLUMN(),4,1,"Monitoraggio"))="","",INDIRECT(ADDRESS($Z718,COLUMN(),4,1,"Monitoraggio"))),"")</f>
        <v/>
      </c>
      <c r="BB718" s="86" t="str" cm="1">
        <f t="array" aca="1" ref="BB718" ca="1">IFERROR(IF(INDIRECT(ADDRESS($Z718,COLUMN(),4,1,"Monitoraggio"))="","",INDIRECT(ADDRESS($Z718,COLUMN(),4,1,"Monitoraggio"))),"")</f>
        <v/>
      </c>
      <c r="BC718" s="79" t="str" cm="1">
        <f t="array" aca="1" ref="BC718" ca="1">IFERROR(IF(INDIRECT(ADDRESS($Z718,COLUMN(),4,1,"Monitoraggio"))="","",INDIRECT(ADDRESS($Z718,COLUMN(),4,1,"Monitoraggio"))),"")</f>
        <v/>
      </c>
      <c r="BD718" s="79" t="str" cm="1">
        <f t="array" aca="1" ref="BD718" ca="1">IFERROR(IF(INDIRECT(ADDRESS($Z718,COLUMN(),4,1,"Monitoraggio"))="","",INDIRECT(ADDRESS($Z718,COLUMN(),4,1,"Monitoraggio"))),"")</f>
        <v/>
      </c>
      <c r="BE718" s="79" t="str" cm="1">
        <f t="array" aca="1" ref="BE718" ca="1">IFERROR(IF(INDIRECT(ADDRESS($Z718,COLUMN(),4,1,"Monitoraggio"))="","",INDIRECT(ADDRESS($Z718,COLUMN(),4,1,"Monitoraggio"))),"")</f>
        <v/>
      </c>
      <c r="BF718" s="79" t="str" cm="1">
        <f t="array" aca="1" ref="BF718" ca="1">IFERROR(IF(INDIRECT(ADDRESS($Z718,COLUMN(),4,1,"Monitoraggio"))="","",INDIRECT(ADDRESS($Z718,COLUMN(),4,1,"Monitoraggio"))),"")</f>
        <v/>
      </c>
      <c r="BG718" s="114" t="str" cm="1">
        <f t="array" aca="1" ref="BG718" ca="1">IFERROR(IF(INDIRECT(ADDRESS($Z718,COLUMN(),4,1,"Monitoraggio"))="","",INDIRECT(ADDRESS($Z718,COLUMN(),4,1,"Monitoraggio"))),"")</f>
        <v/>
      </c>
      <c r="BH718" s="48" t="str" cm="1">
        <f t="array" aca="1" ref="BH718" ca="1">IFERROR(IF(INDIRECT(ADDRESS($Z718,COLUMN(),4,1,"Monitoraggio"))="","",INDIRECT(ADDRESS($Z718,COLUMN(),4,1,"Monitoraggio"))),"")</f>
        <v/>
      </c>
      <c r="BI718" s="84" t="str" cm="1">
        <f t="array" aca="1" ref="BI718" ca="1">IFERROR(IF(INDIRECT(ADDRESS($Z718,COLUMN(),4,1,"Monitoraggio"))="","",INDIRECT(ADDRESS($Z718,COLUMN(),4,1,"Monitoraggio"))),"")</f>
        <v/>
      </c>
      <c r="BJ718" s="81" t="str" cm="1">
        <f t="array" aca="1" ref="BJ718" ca="1">IFERROR(IF(INDIRECT(ADDRESS($Z718,COLUMN(),4,1,"Monitoraggio"))="","",INDIRECT(ADDRESS($Z718,COLUMN(),4,1,"Monitoraggio"))),"")</f>
        <v/>
      </c>
    </row>
    <row r="719" spans="26:62" x14ac:dyDescent="0.2">
      <c r="Z719" s="132" t="str">
        <f>IFERROR(MATCH(ROW()-9,Monitoraggio!Z$1:Z$1000,0),"")</f>
        <v/>
      </c>
      <c r="AA719" s="60" t="str" cm="1">
        <f t="array" aca="1" ref="AA719" ca="1">IFERROR(IF(INDIRECT(ADDRESS($Z719,COLUMN(),4,1,"Monitoraggio"))="","",INDIRECT(ADDRESS($Z719,COLUMN(),4,1,"Monitoraggio"))),"")</f>
        <v/>
      </c>
      <c r="AB719" s="114" t="str" cm="1">
        <f t="array" aca="1" ref="AB719" ca="1">IFERROR(IF(INDIRECT(ADDRESS($Z719,COLUMN(),4,1,"Monitoraggio"))="","",INDIRECT(ADDRESS($Z719,COLUMN(),4,1,"Monitoraggio"))),"")</f>
        <v/>
      </c>
      <c r="AC719" s="114" t="str" cm="1">
        <f t="array" aca="1" ref="AC719" ca="1">IFERROR(IF(INDIRECT(ADDRESS($Z719,COLUMN(),4,1,"Monitoraggio"))="","",INDIRECT(ADDRESS($Z719,COLUMN(),4,1,"Monitoraggio"))),"")</f>
        <v/>
      </c>
      <c r="AD719" s="48" t="str" cm="1">
        <f t="array" aca="1" ref="AD719" ca="1">IFERROR(IF(INDIRECT(ADDRESS($Z719,COLUMN(),4,1,"Monitoraggio"))="","",INDIRECT(ADDRESS($Z719,COLUMN(),4,1,"Monitoraggio"))),"")</f>
        <v/>
      </c>
      <c r="AE719" s="61" t="str" cm="1">
        <f t="array" aca="1" ref="AE719" ca="1">IFERROR(IF(INDIRECT(ADDRESS($Z719,COLUMN(),4,1,"Monitoraggio"))="","",INDIRECT(ADDRESS($Z719,COLUMN(),4,1,"Monitoraggio"))),"")</f>
        <v/>
      </c>
      <c r="AF719" s="116" t="str" cm="1">
        <f t="array" aca="1" ref="AF719" ca="1">IFERROR(IF(INDIRECT(ADDRESS($Z719,COLUMN(),4,1,"Monitoraggio"))="","",INDIRECT(ADDRESS($Z719,COLUMN(),4,1,"Monitoraggio"))),"")</f>
        <v/>
      </c>
      <c r="AG719" s="61" t="str" cm="1">
        <f t="array" aca="1" ref="AG719" ca="1">IFERROR(IF(INDIRECT(ADDRESS($Z719,COLUMN(),4,1,"Monitoraggio"))="","",INDIRECT(ADDRESS($Z719,COLUMN(),4,1,"Monitoraggio"))),"")</f>
        <v/>
      </c>
      <c r="AH719" s="116" t="str" cm="1">
        <f t="array" aca="1" ref="AH719" ca="1">IFERROR(IF(INDIRECT(ADDRESS($Z719,COLUMN(),4,1,"Monitoraggio"))="","",INDIRECT(ADDRESS($Z719,COLUMN(),4,1,"Monitoraggio"))),"")</f>
        <v/>
      </c>
      <c r="AI719" s="114" t="str" cm="1">
        <f t="array" aca="1" ref="AI719" ca="1">IFERROR(IF(INDIRECT(ADDRESS($Z719,COLUMN(),4,1,"Monitoraggio"))="","",INDIRECT(ADDRESS($Z719,COLUMN(),4,1,"Monitoraggio"))),"")</f>
        <v/>
      </c>
      <c r="AJ719" s="118" t="str" cm="1">
        <f t="array" aca="1" ref="AJ719" ca="1">IFERROR(IF(INDIRECT(ADDRESS($Z719,COLUMN(),4,1,"Monitoraggio"))="","",INDIRECT(ADDRESS($Z719,COLUMN(),4,1,"Monitoraggio"))),"")</f>
        <v/>
      </c>
      <c r="AK719" s="119" t="str" cm="1">
        <f t="array" aca="1" ref="AK719" ca="1">IFERROR(IF(INDIRECT(ADDRESS($Z719,COLUMN(),4,1,"Monitoraggio"))="","",INDIRECT(ADDRESS($Z719,COLUMN(),4,1,"Monitoraggio"))),"")</f>
        <v/>
      </c>
      <c r="AL719" s="79" t="str" cm="1">
        <f t="array" aca="1" ref="AL719" ca="1">IFERROR(IF(INDIRECT(ADDRESS($Z719,COLUMN(),4,1,"Monitoraggio"))="","",INDIRECT(ADDRESS($Z719,COLUMN(),4,1,"Monitoraggio"))),"")</f>
        <v/>
      </c>
      <c r="AM719" s="77" t="str" cm="1">
        <f t="array" aca="1" ref="AM719" ca="1">IFERROR(IF(INDIRECT(ADDRESS($Z719,COLUMN(),4,1,"Monitoraggio"))="","",INDIRECT(ADDRESS($Z719,COLUMN(),4,1,"Monitoraggio"))),"")</f>
        <v/>
      </c>
      <c r="AN719" s="79" t="str" cm="1">
        <f t="array" aca="1" ref="AN719" ca="1">IFERROR(IF(INDIRECT(ADDRESS($Z719,COLUMN(),4,1,"Monitoraggio"))="","",INDIRECT(ADDRESS($Z719,COLUMN(),4,1,"Monitoraggio"))),"")</f>
        <v/>
      </c>
      <c r="AO719" s="79" t="str" cm="1">
        <f t="array" aca="1" ref="AO719" ca="1">IFERROR(IF(INDIRECT(ADDRESS($Z719,COLUMN(),4,1,"Monitoraggio"))="","",INDIRECT(ADDRESS($Z719,COLUMN(),4,1,"Monitoraggio"))),"")</f>
        <v/>
      </c>
      <c r="AP719" s="79" t="str" cm="1">
        <f t="array" aca="1" ref="AP719" ca="1">IFERROR(IF(INDIRECT(ADDRESS($Z719,COLUMN(),4,1,"Monitoraggio"))="","",INDIRECT(ADDRESS($Z719,COLUMN(),4,1,"Monitoraggio"))),"")</f>
        <v/>
      </c>
      <c r="AQ719" s="81" t="str" cm="1">
        <f t="array" aca="1" ref="AQ719" ca="1">IFERROR(IF(INDIRECT(ADDRESS($Z719,COLUMN(),4,1,"Monitoraggio"))="","",INDIRECT(ADDRESS($Z719,COLUMN(),4,1,"Monitoraggio"))),"")</f>
        <v/>
      </c>
      <c r="AR719" s="122" t="str" cm="1">
        <f t="array" aca="1" ref="AR719" ca="1">IFERROR(IF(INDIRECT(ADDRESS($Z719,COLUMN(),4,1,"Monitoraggio"))="","",INDIRECT(ADDRESS($Z719,COLUMN(),4,1,"Monitoraggio"))),"")</f>
        <v/>
      </c>
      <c r="AS719" s="118" t="str" cm="1">
        <f t="array" aca="1" ref="AS719" ca="1">IFERROR(IF(INDIRECT(ADDRESS($Z719,COLUMN(),4,1,"Monitoraggio"))="","",INDIRECT(ADDRESS($Z719,COLUMN(),4,1,"Monitoraggio"))),"")</f>
        <v/>
      </c>
      <c r="AT719" s="119" t="str" cm="1">
        <f t="array" aca="1" ref="AT719" ca="1">IFERROR(IF(INDIRECT(ADDRESS($Z719,COLUMN(),4,1,"Monitoraggio"))="","",INDIRECT(ADDRESS($Z719,COLUMN(),4,1,"Monitoraggio"))),"")</f>
        <v/>
      </c>
      <c r="AU719" s="79" t="str" cm="1">
        <f t="array" aca="1" ref="AU719" ca="1">IFERROR(IF(INDIRECT(ADDRESS($Z719,COLUMN(),4,1,"Monitoraggio"))="","",INDIRECT(ADDRESS($Z719,COLUMN(),4,1,"Monitoraggio"))),"")</f>
        <v/>
      </c>
      <c r="AV719" s="119" t="str" cm="1">
        <f t="array" aca="1" ref="AV719" ca="1">IFERROR(IF(INDIRECT(ADDRESS($Z719,COLUMN(),4,1,"Monitoraggio"))="","",INDIRECT(ADDRESS($Z719,COLUMN(),4,1,"Monitoraggio"))),"")</f>
        <v/>
      </c>
      <c r="AW719" s="124" t="str" cm="1">
        <f t="array" aca="1" ref="AW719" ca="1">IFERROR(IF(INDIRECT(ADDRESS($Z719,COLUMN(),4,1,"Monitoraggio"))="","",INDIRECT(ADDRESS($Z719,COLUMN(),4,1,"Monitoraggio"))),"")</f>
        <v/>
      </c>
      <c r="AX719" s="62" t="str" cm="1">
        <f t="array" aca="1" ref="AX719" ca="1">IFERROR(IF(INDIRECT(ADDRESS($Z719,COLUMN(),4,1,"Monitoraggio"))="","",INDIRECT(ADDRESS($Z719,COLUMN(),4,1,"Monitoraggio"))),"")</f>
        <v/>
      </c>
      <c r="AY719" s="79" t="str" cm="1">
        <f t="array" aca="1" ref="AY719" ca="1">IFERROR(IF(INDIRECT(ADDRESS($Z719,COLUMN(),4,1,"Monitoraggio"))="","",INDIRECT(ADDRESS($Z719,COLUMN(),4,1,"Monitoraggio"))),"")</f>
        <v/>
      </c>
      <c r="AZ719" s="84" t="str" cm="1">
        <f t="array" aca="1" ref="AZ719" ca="1">IFERROR(IF(INDIRECT(ADDRESS($Z719,COLUMN(),4,1,"Monitoraggio"))="","",INDIRECT(ADDRESS($Z719,COLUMN(),4,1,"Monitoraggio"))),"")</f>
        <v/>
      </c>
      <c r="BA719" s="81" t="str" cm="1">
        <f t="array" aca="1" ref="BA719" ca="1">IFERROR(IF(INDIRECT(ADDRESS($Z719,COLUMN(),4,1,"Monitoraggio"))="","",INDIRECT(ADDRESS($Z719,COLUMN(),4,1,"Monitoraggio"))),"")</f>
        <v/>
      </c>
      <c r="BB719" s="86" t="str" cm="1">
        <f t="array" aca="1" ref="BB719" ca="1">IFERROR(IF(INDIRECT(ADDRESS($Z719,COLUMN(),4,1,"Monitoraggio"))="","",INDIRECT(ADDRESS($Z719,COLUMN(),4,1,"Monitoraggio"))),"")</f>
        <v/>
      </c>
      <c r="BC719" s="79" t="str" cm="1">
        <f t="array" aca="1" ref="BC719" ca="1">IFERROR(IF(INDIRECT(ADDRESS($Z719,COLUMN(),4,1,"Monitoraggio"))="","",INDIRECT(ADDRESS($Z719,COLUMN(),4,1,"Monitoraggio"))),"")</f>
        <v/>
      </c>
      <c r="BD719" s="79" t="str" cm="1">
        <f t="array" aca="1" ref="BD719" ca="1">IFERROR(IF(INDIRECT(ADDRESS($Z719,COLUMN(),4,1,"Monitoraggio"))="","",INDIRECT(ADDRESS($Z719,COLUMN(),4,1,"Monitoraggio"))),"")</f>
        <v/>
      </c>
      <c r="BE719" s="79" t="str" cm="1">
        <f t="array" aca="1" ref="BE719" ca="1">IFERROR(IF(INDIRECT(ADDRESS($Z719,COLUMN(),4,1,"Monitoraggio"))="","",INDIRECT(ADDRESS($Z719,COLUMN(),4,1,"Monitoraggio"))),"")</f>
        <v/>
      </c>
      <c r="BF719" s="79" t="str" cm="1">
        <f t="array" aca="1" ref="BF719" ca="1">IFERROR(IF(INDIRECT(ADDRESS($Z719,COLUMN(),4,1,"Monitoraggio"))="","",INDIRECT(ADDRESS($Z719,COLUMN(),4,1,"Monitoraggio"))),"")</f>
        <v/>
      </c>
      <c r="BG719" s="114" t="str" cm="1">
        <f t="array" aca="1" ref="BG719" ca="1">IFERROR(IF(INDIRECT(ADDRESS($Z719,COLUMN(),4,1,"Monitoraggio"))="","",INDIRECT(ADDRESS($Z719,COLUMN(),4,1,"Monitoraggio"))),"")</f>
        <v/>
      </c>
      <c r="BH719" s="48" t="str" cm="1">
        <f t="array" aca="1" ref="BH719" ca="1">IFERROR(IF(INDIRECT(ADDRESS($Z719,COLUMN(),4,1,"Monitoraggio"))="","",INDIRECT(ADDRESS($Z719,COLUMN(),4,1,"Monitoraggio"))),"")</f>
        <v/>
      </c>
      <c r="BI719" s="84" t="str" cm="1">
        <f t="array" aca="1" ref="BI719" ca="1">IFERROR(IF(INDIRECT(ADDRESS($Z719,COLUMN(),4,1,"Monitoraggio"))="","",INDIRECT(ADDRESS($Z719,COLUMN(),4,1,"Monitoraggio"))),"")</f>
        <v/>
      </c>
      <c r="BJ719" s="81" t="str" cm="1">
        <f t="array" aca="1" ref="BJ719" ca="1">IFERROR(IF(INDIRECT(ADDRESS($Z719,COLUMN(),4,1,"Monitoraggio"))="","",INDIRECT(ADDRESS($Z719,COLUMN(),4,1,"Monitoraggio"))),"")</f>
        <v/>
      </c>
    </row>
    <row r="720" spans="26:62" x14ac:dyDescent="0.2">
      <c r="Z720" s="132" t="str">
        <f>IFERROR(MATCH(ROW()-9,Monitoraggio!Z$1:Z$1000,0),"")</f>
        <v/>
      </c>
      <c r="AA720" s="60" t="str" cm="1">
        <f t="array" aca="1" ref="AA720" ca="1">IFERROR(IF(INDIRECT(ADDRESS($Z720,COLUMN(),4,1,"Monitoraggio"))="","",INDIRECT(ADDRESS($Z720,COLUMN(),4,1,"Monitoraggio"))),"")</f>
        <v/>
      </c>
      <c r="AB720" s="114" t="str" cm="1">
        <f t="array" aca="1" ref="AB720" ca="1">IFERROR(IF(INDIRECT(ADDRESS($Z720,COLUMN(),4,1,"Monitoraggio"))="","",INDIRECT(ADDRESS($Z720,COLUMN(),4,1,"Monitoraggio"))),"")</f>
        <v/>
      </c>
      <c r="AC720" s="114" t="str" cm="1">
        <f t="array" aca="1" ref="AC720" ca="1">IFERROR(IF(INDIRECT(ADDRESS($Z720,COLUMN(),4,1,"Monitoraggio"))="","",INDIRECT(ADDRESS($Z720,COLUMN(),4,1,"Monitoraggio"))),"")</f>
        <v/>
      </c>
      <c r="AD720" s="48" t="str" cm="1">
        <f t="array" aca="1" ref="AD720" ca="1">IFERROR(IF(INDIRECT(ADDRESS($Z720,COLUMN(),4,1,"Monitoraggio"))="","",INDIRECT(ADDRESS($Z720,COLUMN(),4,1,"Monitoraggio"))),"")</f>
        <v/>
      </c>
      <c r="AE720" s="61" t="str" cm="1">
        <f t="array" aca="1" ref="AE720" ca="1">IFERROR(IF(INDIRECT(ADDRESS($Z720,COLUMN(),4,1,"Monitoraggio"))="","",INDIRECT(ADDRESS($Z720,COLUMN(),4,1,"Monitoraggio"))),"")</f>
        <v/>
      </c>
      <c r="AF720" s="116" t="str" cm="1">
        <f t="array" aca="1" ref="AF720" ca="1">IFERROR(IF(INDIRECT(ADDRESS($Z720,COLUMN(),4,1,"Monitoraggio"))="","",INDIRECT(ADDRESS($Z720,COLUMN(),4,1,"Monitoraggio"))),"")</f>
        <v/>
      </c>
      <c r="AG720" s="61" t="str" cm="1">
        <f t="array" aca="1" ref="AG720" ca="1">IFERROR(IF(INDIRECT(ADDRESS($Z720,COLUMN(),4,1,"Monitoraggio"))="","",INDIRECT(ADDRESS($Z720,COLUMN(),4,1,"Monitoraggio"))),"")</f>
        <v/>
      </c>
      <c r="AH720" s="116" t="str" cm="1">
        <f t="array" aca="1" ref="AH720" ca="1">IFERROR(IF(INDIRECT(ADDRESS($Z720,COLUMN(),4,1,"Monitoraggio"))="","",INDIRECT(ADDRESS($Z720,COLUMN(),4,1,"Monitoraggio"))),"")</f>
        <v/>
      </c>
      <c r="AI720" s="114" t="str" cm="1">
        <f t="array" aca="1" ref="AI720" ca="1">IFERROR(IF(INDIRECT(ADDRESS($Z720,COLUMN(),4,1,"Monitoraggio"))="","",INDIRECT(ADDRESS($Z720,COLUMN(),4,1,"Monitoraggio"))),"")</f>
        <v/>
      </c>
      <c r="AJ720" s="118" t="str" cm="1">
        <f t="array" aca="1" ref="AJ720" ca="1">IFERROR(IF(INDIRECT(ADDRESS($Z720,COLUMN(),4,1,"Monitoraggio"))="","",INDIRECT(ADDRESS($Z720,COLUMN(),4,1,"Monitoraggio"))),"")</f>
        <v/>
      </c>
      <c r="AK720" s="119" t="str" cm="1">
        <f t="array" aca="1" ref="AK720" ca="1">IFERROR(IF(INDIRECT(ADDRESS($Z720,COLUMN(),4,1,"Monitoraggio"))="","",INDIRECT(ADDRESS($Z720,COLUMN(),4,1,"Monitoraggio"))),"")</f>
        <v/>
      </c>
      <c r="AL720" s="79" t="str" cm="1">
        <f t="array" aca="1" ref="AL720" ca="1">IFERROR(IF(INDIRECT(ADDRESS($Z720,COLUMN(),4,1,"Monitoraggio"))="","",INDIRECT(ADDRESS($Z720,COLUMN(),4,1,"Monitoraggio"))),"")</f>
        <v/>
      </c>
      <c r="AM720" s="77" t="str" cm="1">
        <f t="array" aca="1" ref="AM720" ca="1">IFERROR(IF(INDIRECT(ADDRESS($Z720,COLUMN(),4,1,"Monitoraggio"))="","",INDIRECT(ADDRESS($Z720,COLUMN(),4,1,"Monitoraggio"))),"")</f>
        <v/>
      </c>
      <c r="AN720" s="79" t="str" cm="1">
        <f t="array" aca="1" ref="AN720" ca="1">IFERROR(IF(INDIRECT(ADDRESS($Z720,COLUMN(),4,1,"Monitoraggio"))="","",INDIRECT(ADDRESS($Z720,COLUMN(),4,1,"Monitoraggio"))),"")</f>
        <v/>
      </c>
      <c r="AO720" s="79" t="str" cm="1">
        <f t="array" aca="1" ref="AO720" ca="1">IFERROR(IF(INDIRECT(ADDRESS($Z720,COLUMN(),4,1,"Monitoraggio"))="","",INDIRECT(ADDRESS($Z720,COLUMN(),4,1,"Monitoraggio"))),"")</f>
        <v/>
      </c>
      <c r="AP720" s="79" t="str" cm="1">
        <f t="array" aca="1" ref="AP720" ca="1">IFERROR(IF(INDIRECT(ADDRESS($Z720,COLUMN(),4,1,"Monitoraggio"))="","",INDIRECT(ADDRESS($Z720,COLUMN(),4,1,"Monitoraggio"))),"")</f>
        <v/>
      </c>
      <c r="AQ720" s="81" t="str" cm="1">
        <f t="array" aca="1" ref="AQ720" ca="1">IFERROR(IF(INDIRECT(ADDRESS($Z720,COLUMN(),4,1,"Monitoraggio"))="","",INDIRECT(ADDRESS($Z720,COLUMN(),4,1,"Monitoraggio"))),"")</f>
        <v/>
      </c>
      <c r="AR720" s="122" t="str" cm="1">
        <f t="array" aca="1" ref="AR720" ca="1">IFERROR(IF(INDIRECT(ADDRESS($Z720,COLUMN(),4,1,"Monitoraggio"))="","",INDIRECT(ADDRESS($Z720,COLUMN(),4,1,"Monitoraggio"))),"")</f>
        <v/>
      </c>
      <c r="AS720" s="118" t="str" cm="1">
        <f t="array" aca="1" ref="AS720" ca="1">IFERROR(IF(INDIRECT(ADDRESS($Z720,COLUMN(),4,1,"Monitoraggio"))="","",INDIRECT(ADDRESS($Z720,COLUMN(),4,1,"Monitoraggio"))),"")</f>
        <v/>
      </c>
      <c r="AT720" s="119" t="str" cm="1">
        <f t="array" aca="1" ref="AT720" ca="1">IFERROR(IF(INDIRECT(ADDRESS($Z720,COLUMN(),4,1,"Monitoraggio"))="","",INDIRECT(ADDRESS($Z720,COLUMN(),4,1,"Monitoraggio"))),"")</f>
        <v/>
      </c>
      <c r="AU720" s="79" t="str" cm="1">
        <f t="array" aca="1" ref="AU720" ca="1">IFERROR(IF(INDIRECT(ADDRESS($Z720,COLUMN(),4,1,"Monitoraggio"))="","",INDIRECT(ADDRESS($Z720,COLUMN(),4,1,"Monitoraggio"))),"")</f>
        <v/>
      </c>
      <c r="AV720" s="119" t="str" cm="1">
        <f t="array" aca="1" ref="AV720" ca="1">IFERROR(IF(INDIRECT(ADDRESS($Z720,COLUMN(),4,1,"Monitoraggio"))="","",INDIRECT(ADDRESS($Z720,COLUMN(),4,1,"Monitoraggio"))),"")</f>
        <v/>
      </c>
      <c r="AW720" s="124" t="str" cm="1">
        <f t="array" aca="1" ref="AW720" ca="1">IFERROR(IF(INDIRECT(ADDRESS($Z720,COLUMN(),4,1,"Monitoraggio"))="","",INDIRECT(ADDRESS($Z720,COLUMN(),4,1,"Monitoraggio"))),"")</f>
        <v/>
      </c>
      <c r="AX720" s="62" t="str" cm="1">
        <f t="array" aca="1" ref="AX720" ca="1">IFERROR(IF(INDIRECT(ADDRESS($Z720,COLUMN(),4,1,"Monitoraggio"))="","",INDIRECT(ADDRESS($Z720,COLUMN(),4,1,"Monitoraggio"))),"")</f>
        <v/>
      </c>
      <c r="AY720" s="79" t="str" cm="1">
        <f t="array" aca="1" ref="AY720" ca="1">IFERROR(IF(INDIRECT(ADDRESS($Z720,COLUMN(),4,1,"Monitoraggio"))="","",INDIRECT(ADDRESS($Z720,COLUMN(),4,1,"Monitoraggio"))),"")</f>
        <v/>
      </c>
      <c r="AZ720" s="84" t="str" cm="1">
        <f t="array" aca="1" ref="AZ720" ca="1">IFERROR(IF(INDIRECT(ADDRESS($Z720,COLUMN(),4,1,"Monitoraggio"))="","",INDIRECT(ADDRESS($Z720,COLUMN(),4,1,"Monitoraggio"))),"")</f>
        <v/>
      </c>
      <c r="BA720" s="81" t="str" cm="1">
        <f t="array" aca="1" ref="BA720" ca="1">IFERROR(IF(INDIRECT(ADDRESS($Z720,COLUMN(),4,1,"Monitoraggio"))="","",INDIRECT(ADDRESS($Z720,COLUMN(),4,1,"Monitoraggio"))),"")</f>
        <v/>
      </c>
      <c r="BB720" s="86" t="str" cm="1">
        <f t="array" aca="1" ref="BB720" ca="1">IFERROR(IF(INDIRECT(ADDRESS($Z720,COLUMN(),4,1,"Monitoraggio"))="","",INDIRECT(ADDRESS($Z720,COLUMN(),4,1,"Monitoraggio"))),"")</f>
        <v/>
      </c>
      <c r="BC720" s="79" t="str" cm="1">
        <f t="array" aca="1" ref="BC720" ca="1">IFERROR(IF(INDIRECT(ADDRESS($Z720,COLUMN(),4,1,"Monitoraggio"))="","",INDIRECT(ADDRESS($Z720,COLUMN(),4,1,"Monitoraggio"))),"")</f>
        <v/>
      </c>
      <c r="BD720" s="79" t="str" cm="1">
        <f t="array" aca="1" ref="BD720" ca="1">IFERROR(IF(INDIRECT(ADDRESS($Z720,COLUMN(),4,1,"Monitoraggio"))="","",INDIRECT(ADDRESS($Z720,COLUMN(),4,1,"Monitoraggio"))),"")</f>
        <v/>
      </c>
      <c r="BE720" s="79" t="str" cm="1">
        <f t="array" aca="1" ref="BE720" ca="1">IFERROR(IF(INDIRECT(ADDRESS($Z720,COLUMN(),4,1,"Monitoraggio"))="","",INDIRECT(ADDRESS($Z720,COLUMN(),4,1,"Monitoraggio"))),"")</f>
        <v/>
      </c>
      <c r="BF720" s="79" t="str" cm="1">
        <f t="array" aca="1" ref="BF720" ca="1">IFERROR(IF(INDIRECT(ADDRESS($Z720,COLUMN(),4,1,"Monitoraggio"))="","",INDIRECT(ADDRESS($Z720,COLUMN(),4,1,"Monitoraggio"))),"")</f>
        <v/>
      </c>
      <c r="BG720" s="114" t="str" cm="1">
        <f t="array" aca="1" ref="BG720" ca="1">IFERROR(IF(INDIRECT(ADDRESS($Z720,COLUMN(),4,1,"Monitoraggio"))="","",INDIRECT(ADDRESS($Z720,COLUMN(),4,1,"Monitoraggio"))),"")</f>
        <v/>
      </c>
      <c r="BH720" s="48" t="str" cm="1">
        <f t="array" aca="1" ref="BH720" ca="1">IFERROR(IF(INDIRECT(ADDRESS($Z720,COLUMN(),4,1,"Monitoraggio"))="","",INDIRECT(ADDRESS($Z720,COLUMN(),4,1,"Monitoraggio"))),"")</f>
        <v/>
      </c>
      <c r="BI720" s="84" t="str" cm="1">
        <f t="array" aca="1" ref="BI720" ca="1">IFERROR(IF(INDIRECT(ADDRESS($Z720,COLUMN(),4,1,"Monitoraggio"))="","",INDIRECT(ADDRESS($Z720,COLUMN(),4,1,"Monitoraggio"))),"")</f>
        <v/>
      </c>
      <c r="BJ720" s="81" t="str" cm="1">
        <f t="array" aca="1" ref="BJ720" ca="1">IFERROR(IF(INDIRECT(ADDRESS($Z720,COLUMN(),4,1,"Monitoraggio"))="","",INDIRECT(ADDRESS($Z720,COLUMN(),4,1,"Monitoraggio"))),"")</f>
        <v/>
      </c>
    </row>
    <row r="721" spans="26:62" x14ac:dyDescent="0.2">
      <c r="Z721" s="132" t="str">
        <f>IFERROR(MATCH(ROW()-9,Monitoraggio!Z$1:Z$1000,0),"")</f>
        <v/>
      </c>
      <c r="AA721" s="60" t="str" cm="1">
        <f t="array" aca="1" ref="AA721" ca="1">IFERROR(IF(INDIRECT(ADDRESS($Z721,COLUMN(),4,1,"Monitoraggio"))="","",INDIRECT(ADDRESS($Z721,COLUMN(),4,1,"Monitoraggio"))),"")</f>
        <v/>
      </c>
      <c r="AB721" s="114" t="str" cm="1">
        <f t="array" aca="1" ref="AB721" ca="1">IFERROR(IF(INDIRECT(ADDRESS($Z721,COLUMN(),4,1,"Monitoraggio"))="","",INDIRECT(ADDRESS($Z721,COLUMN(),4,1,"Monitoraggio"))),"")</f>
        <v/>
      </c>
      <c r="AC721" s="114" t="str" cm="1">
        <f t="array" aca="1" ref="AC721" ca="1">IFERROR(IF(INDIRECT(ADDRESS($Z721,COLUMN(),4,1,"Monitoraggio"))="","",INDIRECT(ADDRESS($Z721,COLUMN(),4,1,"Monitoraggio"))),"")</f>
        <v/>
      </c>
      <c r="AD721" s="48" t="str" cm="1">
        <f t="array" aca="1" ref="AD721" ca="1">IFERROR(IF(INDIRECT(ADDRESS($Z721,COLUMN(),4,1,"Monitoraggio"))="","",INDIRECT(ADDRESS($Z721,COLUMN(),4,1,"Monitoraggio"))),"")</f>
        <v/>
      </c>
      <c r="AE721" s="61" t="str" cm="1">
        <f t="array" aca="1" ref="AE721" ca="1">IFERROR(IF(INDIRECT(ADDRESS($Z721,COLUMN(),4,1,"Monitoraggio"))="","",INDIRECT(ADDRESS($Z721,COLUMN(),4,1,"Monitoraggio"))),"")</f>
        <v/>
      </c>
      <c r="AF721" s="116" t="str" cm="1">
        <f t="array" aca="1" ref="AF721" ca="1">IFERROR(IF(INDIRECT(ADDRESS($Z721,COLUMN(),4,1,"Monitoraggio"))="","",INDIRECT(ADDRESS($Z721,COLUMN(),4,1,"Monitoraggio"))),"")</f>
        <v/>
      </c>
      <c r="AG721" s="61" t="str" cm="1">
        <f t="array" aca="1" ref="AG721" ca="1">IFERROR(IF(INDIRECT(ADDRESS($Z721,COLUMN(),4,1,"Monitoraggio"))="","",INDIRECT(ADDRESS($Z721,COLUMN(),4,1,"Monitoraggio"))),"")</f>
        <v/>
      </c>
      <c r="AH721" s="116" t="str" cm="1">
        <f t="array" aca="1" ref="AH721" ca="1">IFERROR(IF(INDIRECT(ADDRESS($Z721,COLUMN(),4,1,"Monitoraggio"))="","",INDIRECT(ADDRESS($Z721,COLUMN(),4,1,"Monitoraggio"))),"")</f>
        <v/>
      </c>
      <c r="AI721" s="114" t="str" cm="1">
        <f t="array" aca="1" ref="AI721" ca="1">IFERROR(IF(INDIRECT(ADDRESS($Z721,COLUMN(),4,1,"Monitoraggio"))="","",INDIRECT(ADDRESS($Z721,COLUMN(),4,1,"Monitoraggio"))),"")</f>
        <v/>
      </c>
      <c r="AJ721" s="118" t="str" cm="1">
        <f t="array" aca="1" ref="AJ721" ca="1">IFERROR(IF(INDIRECT(ADDRESS($Z721,COLUMN(),4,1,"Monitoraggio"))="","",INDIRECT(ADDRESS($Z721,COLUMN(),4,1,"Monitoraggio"))),"")</f>
        <v/>
      </c>
      <c r="AK721" s="119" t="str" cm="1">
        <f t="array" aca="1" ref="AK721" ca="1">IFERROR(IF(INDIRECT(ADDRESS($Z721,COLUMN(),4,1,"Monitoraggio"))="","",INDIRECT(ADDRESS($Z721,COLUMN(),4,1,"Monitoraggio"))),"")</f>
        <v/>
      </c>
      <c r="AL721" s="79" t="str" cm="1">
        <f t="array" aca="1" ref="AL721" ca="1">IFERROR(IF(INDIRECT(ADDRESS($Z721,COLUMN(),4,1,"Monitoraggio"))="","",INDIRECT(ADDRESS($Z721,COLUMN(),4,1,"Monitoraggio"))),"")</f>
        <v/>
      </c>
      <c r="AM721" s="77" t="str" cm="1">
        <f t="array" aca="1" ref="AM721" ca="1">IFERROR(IF(INDIRECT(ADDRESS($Z721,COLUMN(),4,1,"Monitoraggio"))="","",INDIRECT(ADDRESS($Z721,COLUMN(),4,1,"Monitoraggio"))),"")</f>
        <v/>
      </c>
      <c r="AN721" s="79" t="str" cm="1">
        <f t="array" aca="1" ref="AN721" ca="1">IFERROR(IF(INDIRECT(ADDRESS($Z721,COLUMN(),4,1,"Monitoraggio"))="","",INDIRECT(ADDRESS($Z721,COLUMN(),4,1,"Monitoraggio"))),"")</f>
        <v/>
      </c>
      <c r="AO721" s="79" t="str" cm="1">
        <f t="array" aca="1" ref="AO721" ca="1">IFERROR(IF(INDIRECT(ADDRESS($Z721,COLUMN(),4,1,"Monitoraggio"))="","",INDIRECT(ADDRESS($Z721,COLUMN(),4,1,"Monitoraggio"))),"")</f>
        <v/>
      </c>
      <c r="AP721" s="79" t="str" cm="1">
        <f t="array" aca="1" ref="AP721" ca="1">IFERROR(IF(INDIRECT(ADDRESS($Z721,COLUMN(),4,1,"Monitoraggio"))="","",INDIRECT(ADDRESS($Z721,COLUMN(),4,1,"Monitoraggio"))),"")</f>
        <v/>
      </c>
      <c r="AQ721" s="81" t="str" cm="1">
        <f t="array" aca="1" ref="AQ721" ca="1">IFERROR(IF(INDIRECT(ADDRESS($Z721,COLUMN(),4,1,"Monitoraggio"))="","",INDIRECT(ADDRESS($Z721,COLUMN(),4,1,"Monitoraggio"))),"")</f>
        <v/>
      </c>
      <c r="AR721" s="122" t="str" cm="1">
        <f t="array" aca="1" ref="AR721" ca="1">IFERROR(IF(INDIRECT(ADDRESS($Z721,COLUMN(),4,1,"Monitoraggio"))="","",INDIRECT(ADDRESS($Z721,COLUMN(),4,1,"Monitoraggio"))),"")</f>
        <v/>
      </c>
      <c r="AS721" s="118" t="str" cm="1">
        <f t="array" aca="1" ref="AS721" ca="1">IFERROR(IF(INDIRECT(ADDRESS($Z721,COLUMN(),4,1,"Monitoraggio"))="","",INDIRECT(ADDRESS($Z721,COLUMN(),4,1,"Monitoraggio"))),"")</f>
        <v/>
      </c>
      <c r="AT721" s="119" t="str" cm="1">
        <f t="array" aca="1" ref="AT721" ca="1">IFERROR(IF(INDIRECT(ADDRESS($Z721,COLUMN(),4,1,"Monitoraggio"))="","",INDIRECT(ADDRESS($Z721,COLUMN(),4,1,"Monitoraggio"))),"")</f>
        <v/>
      </c>
      <c r="AU721" s="79" t="str" cm="1">
        <f t="array" aca="1" ref="AU721" ca="1">IFERROR(IF(INDIRECT(ADDRESS($Z721,COLUMN(),4,1,"Monitoraggio"))="","",INDIRECT(ADDRESS($Z721,COLUMN(),4,1,"Monitoraggio"))),"")</f>
        <v/>
      </c>
      <c r="AV721" s="119" t="str" cm="1">
        <f t="array" aca="1" ref="AV721" ca="1">IFERROR(IF(INDIRECT(ADDRESS($Z721,COLUMN(),4,1,"Monitoraggio"))="","",INDIRECT(ADDRESS($Z721,COLUMN(),4,1,"Monitoraggio"))),"")</f>
        <v/>
      </c>
      <c r="AW721" s="124" t="str" cm="1">
        <f t="array" aca="1" ref="AW721" ca="1">IFERROR(IF(INDIRECT(ADDRESS($Z721,COLUMN(),4,1,"Monitoraggio"))="","",INDIRECT(ADDRESS($Z721,COLUMN(),4,1,"Monitoraggio"))),"")</f>
        <v/>
      </c>
      <c r="AX721" s="62" t="str" cm="1">
        <f t="array" aca="1" ref="AX721" ca="1">IFERROR(IF(INDIRECT(ADDRESS($Z721,COLUMN(),4,1,"Monitoraggio"))="","",INDIRECT(ADDRESS($Z721,COLUMN(),4,1,"Monitoraggio"))),"")</f>
        <v/>
      </c>
      <c r="AY721" s="79" t="str" cm="1">
        <f t="array" aca="1" ref="AY721" ca="1">IFERROR(IF(INDIRECT(ADDRESS($Z721,COLUMN(),4,1,"Monitoraggio"))="","",INDIRECT(ADDRESS($Z721,COLUMN(),4,1,"Monitoraggio"))),"")</f>
        <v/>
      </c>
      <c r="AZ721" s="84" t="str" cm="1">
        <f t="array" aca="1" ref="AZ721" ca="1">IFERROR(IF(INDIRECT(ADDRESS($Z721,COLUMN(),4,1,"Monitoraggio"))="","",INDIRECT(ADDRESS($Z721,COLUMN(),4,1,"Monitoraggio"))),"")</f>
        <v/>
      </c>
      <c r="BA721" s="81" t="str" cm="1">
        <f t="array" aca="1" ref="BA721" ca="1">IFERROR(IF(INDIRECT(ADDRESS($Z721,COLUMN(),4,1,"Monitoraggio"))="","",INDIRECT(ADDRESS($Z721,COLUMN(),4,1,"Monitoraggio"))),"")</f>
        <v/>
      </c>
      <c r="BB721" s="86" t="str" cm="1">
        <f t="array" aca="1" ref="BB721" ca="1">IFERROR(IF(INDIRECT(ADDRESS($Z721,COLUMN(),4,1,"Monitoraggio"))="","",INDIRECT(ADDRESS($Z721,COLUMN(),4,1,"Monitoraggio"))),"")</f>
        <v/>
      </c>
      <c r="BC721" s="79" t="str" cm="1">
        <f t="array" aca="1" ref="BC721" ca="1">IFERROR(IF(INDIRECT(ADDRESS($Z721,COLUMN(),4,1,"Monitoraggio"))="","",INDIRECT(ADDRESS($Z721,COLUMN(),4,1,"Monitoraggio"))),"")</f>
        <v/>
      </c>
      <c r="BD721" s="79" t="str" cm="1">
        <f t="array" aca="1" ref="BD721" ca="1">IFERROR(IF(INDIRECT(ADDRESS($Z721,COLUMN(),4,1,"Monitoraggio"))="","",INDIRECT(ADDRESS($Z721,COLUMN(),4,1,"Monitoraggio"))),"")</f>
        <v/>
      </c>
      <c r="BE721" s="79" t="str" cm="1">
        <f t="array" aca="1" ref="BE721" ca="1">IFERROR(IF(INDIRECT(ADDRESS($Z721,COLUMN(),4,1,"Monitoraggio"))="","",INDIRECT(ADDRESS($Z721,COLUMN(),4,1,"Monitoraggio"))),"")</f>
        <v/>
      </c>
      <c r="BF721" s="79" t="str" cm="1">
        <f t="array" aca="1" ref="BF721" ca="1">IFERROR(IF(INDIRECT(ADDRESS($Z721,COLUMN(),4,1,"Monitoraggio"))="","",INDIRECT(ADDRESS($Z721,COLUMN(),4,1,"Monitoraggio"))),"")</f>
        <v/>
      </c>
      <c r="BG721" s="114" t="str" cm="1">
        <f t="array" aca="1" ref="BG721" ca="1">IFERROR(IF(INDIRECT(ADDRESS($Z721,COLUMN(),4,1,"Monitoraggio"))="","",INDIRECT(ADDRESS($Z721,COLUMN(),4,1,"Monitoraggio"))),"")</f>
        <v/>
      </c>
      <c r="BH721" s="48" t="str" cm="1">
        <f t="array" aca="1" ref="BH721" ca="1">IFERROR(IF(INDIRECT(ADDRESS($Z721,COLUMN(),4,1,"Monitoraggio"))="","",INDIRECT(ADDRESS($Z721,COLUMN(),4,1,"Monitoraggio"))),"")</f>
        <v/>
      </c>
      <c r="BI721" s="84" t="str" cm="1">
        <f t="array" aca="1" ref="BI721" ca="1">IFERROR(IF(INDIRECT(ADDRESS($Z721,COLUMN(),4,1,"Monitoraggio"))="","",INDIRECT(ADDRESS($Z721,COLUMN(),4,1,"Monitoraggio"))),"")</f>
        <v/>
      </c>
      <c r="BJ721" s="81" t="str" cm="1">
        <f t="array" aca="1" ref="BJ721" ca="1">IFERROR(IF(INDIRECT(ADDRESS($Z721,COLUMN(),4,1,"Monitoraggio"))="","",INDIRECT(ADDRESS($Z721,COLUMN(),4,1,"Monitoraggio"))),"")</f>
        <v/>
      </c>
    </row>
    <row r="722" spans="26:62" x14ac:dyDescent="0.2">
      <c r="Z722" s="132" t="str">
        <f>IFERROR(MATCH(ROW()-9,Monitoraggio!Z$1:Z$1000,0),"")</f>
        <v/>
      </c>
      <c r="AA722" s="60" t="str" cm="1">
        <f t="array" aca="1" ref="AA722" ca="1">IFERROR(IF(INDIRECT(ADDRESS($Z722,COLUMN(),4,1,"Monitoraggio"))="","",INDIRECT(ADDRESS($Z722,COLUMN(),4,1,"Monitoraggio"))),"")</f>
        <v/>
      </c>
      <c r="AB722" s="114" t="str" cm="1">
        <f t="array" aca="1" ref="AB722" ca="1">IFERROR(IF(INDIRECT(ADDRESS($Z722,COLUMN(),4,1,"Monitoraggio"))="","",INDIRECT(ADDRESS($Z722,COLUMN(),4,1,"Monitoraggio"))),"")</f>
        <v/>
      </c>
      <c r="AC722" s="114" t="str" cm="1">
        <f t="array" aca="1" ref="AC722" ca="1">IFERROR(IF(INDIRECT(ADDRESS($Z722,COLUMN(),4,1,"Monitoraggio"))="","",INDIRECT(ADDRESS($Z722,COLUMN(),4,1,"Monitoraggio"))),"")</f>
        <v/>
      </c>
      <c r="AD722" s="48" t="str" cm="1">
        <f t="array" aca="1" ref="AD722" ca="1">IFERROR(IF(INDIRECT(ADDRESS($Z722,COLUMN(),4,1,"Monitoraggio"))="","",INDIRECT(ADDRESS($Z722,COLUMN(),4,1,"Monitoraggio"))),"")</f>
        <v/>
      </c>
      <c r="AE722" s="61" t="str" cm="1">
        <f t="array" aca="1" ref="AE722" ca="1">IFERROR(IF(INDIRECT(ADDRESS($Z722,COLUMN(),4,1,"Monitoraggio"))="","",INDIRECT(ADDRESS($Z722,COLUMN(),4,1,"Monitoraggio"))),"")</f>
        <v/>
      </c>
      <c r="AF722" s="116" t="str" cm="1">
        <f t="array" aca="1" ref="AF722" ca="1">IFERROR(IF(INDIRECT(ADDRESS($Z722,COLUMN(),4,1,"Monitoraggio"))="","",INDIRECT(ADDRESS($Z722,COLUMN(),4,1,"Monitoraggio"))),"")</f>
        <v/>
      </c>
      <c r="AG722" s="61" t="str" cm="1">
        <f t="array" aca="1" ref="AG722" ca="1">IFERROR(IF(INDIRECT(ADDRESS($Z722,COLUMN(),4,1,"Monitoraggio"))="","",INDIRECT(ADDRESS($Z722,COLUMN(),4,1,"Monitoraggio"))),"")</f>
        <v/>
      </c>
      <c r="AH722" s="116" t="str" cm="1">
        <f t="array" aca="1" ref="AH722" ca="1">IFERROR(IF(INDIRECT(ADDRESS($Z722,COLUMN(),4,1,"Monitoraggio"))="","",INDIRECT(ADDRESS($Z722,COLUMN(),4,1,"Monitoraggio"))),"")</f>
        <v/>
      </c>
      <c r="AI722" s="114" t="str" cm="1">
        <f t="array" aca="1" ref="AI722" ca="1">IFERROR(IF(INDIRECT(ADDRESS($Z722,COLUMN(),4,1,"Monitoraggio"))="","",INDIRECT(ADDRESS($Z722,COLUMN(),4,1,"Monitoraggio"))),"")</f>
        <v/>
      </c>
      <c r="AJ722" s="118" t="str" cm="1">
        <f t="array" aca="1" ref="AJ722" ca="1">IFERROR(IF(INDIRECT(ADDRESS($Z722,COLUMN(),4,1,"Monitoraggio"))="","",INDIRECT(ADDRESS($Z722,COLUMN(),4,1,"Monitoraggio"))),"")</f>
        <v/>
      </c>
      <c r="AK722" s="119" t="str" cm="1">
        <f t="array" aca="1" ref="AK722" ca="1">IFERROR(IF(INDIRECT(ADDRESS($Z722,COLUMN(),4,1,"Monitoraggio"))="","",INDIRECT(ADDRESS($Z722,COLUMN(),4,1,"Monitoraggio"))),"")</f>
        <v/>
      </c>
      <c r="AL722" s="79" t="str" cm="1">
        <f t="array" aca="1" ref="AL722" ca="1">IFERROR(IF(INDIRECT(ADDRESS($Z722,COLUMN(),4,1,"Monitoraggio"))="","",INDIRECT(ADDRESS($Z722,COLUMN(),4,1,"Monitoraggio"))),"")</f>
        <v/>
      </c>
      <c r="AM722" s="77" t="str" cm="1">
        <f t="array" aca="1" ref="AM722" ca="1">IFERROR(IF(INDIRECT(ADDRESS($Z722,COLUMN(),4,1,"Monitoraggio"))="","",INDIRECT(ADDRESS($Z722,COLUMN(),4,1,"Monitoraggio"))),"")</f>
        <v/>
      </c>
      <c r="AN722" s="79" t="str" cm="1">
        <f t="array" aca="1" ref="AN722" ca="1">IFERROR(IF(INDIRECT(ADDRESS($Z722,COLUMN(),4,1,"Monitoraggio"))="","",INDIRECT(ADDRESS($Z722,COLUMN(),4,1,"Monitoraggio"))),"")</f>
        <v/>
      </c>
      <c r="AO722" s="79" t="str" cm="1">
        <f t="array" aca="1" ref="AO722" ca="1">IFERROR(IF(INDIRECT(ADDRESS($Z722,COLUMN(),4,1,"Monitoraggio"))="","",INDIRECT(ADDRESS($Z722,COLUMN(),4,1,"Monitoraggio"))),"")</f>
        <v/>
      </c>
      <c r="AP722" s="79" t="str" cm="1">
        <f t="array" aca="1" ref="AP722" ca="1">IFERROR(IF(INDIRECT(ADDRESS($Z722,COLUMN(),4,1,"Monitoraggio"))="","",INDIRECT(ADDRESS($Z722,COLUMN(),4,1,"Monitoraggio"))),"")</f>
        <v/>
      </c>
      <c r="AQ722" s="81" t="str" cm="1">
        <f t="array" aca="1" ref="AQ722" ca="1">IFERROR(IF(INDIRECT(ADDRESS($Z722,COLUMN(),4,1,"Monitoraggio"))="","",INDIRECT(ADDRESS($Z722,COLUMN(),4,1,"Monitoraggio"))),"")</f>
        <v/>
      </c>
      <c r="AR722" s="122" t="str" cm="1">
        <f t="array" aca="1" ref="AR722" ca="1">IFERROR(IF(INDIRECT(ADDRESS($Z722,COLUMN(),4,1,"Monitoraggio"))="","",INDIRECT(ADDRESS($Z722,COLUMN(),4,1,"Monitoraggio"))),"")</f>
        <v/>
      </c>
      <c r="AS722" s="118" t="str" cm="1">
        <f t="array" aca="1" ref="AS722" ca="1">IFERROR(IF(INDIRECT(ADDRESS($Z722,COLUMN(),4,1,"Monitoraggio"))="","",INDIRECT(ADDRESS($Z722,COLUMN(),4,1,"Monitoraggio"))),"")</f>
        <v/>
      </c>
      <c r="AT722" s="119" t="str" cm="1">
        <f t="array" aca="1" ref="AT722" ca="1">IFERROR(IF(INDIRECT(ADDRESS($Z722,COLUMN(),4,1,"Monitoraggio"))="","",INDIRECT(ADDRESS($Z722,COLUMN(),4,1,"Monitoraggio"))),"")</f>
        <v/>
      </c>
      <c r="AU722" s="79" t="str" cm="1">
        <f t="array" aca="1" ref="AU722" ca="1">IFERROR(IF(INDIRECT(ADDRESS($Z722,COLUMN(),4,1,"Monitoraggio"))="","",INDIRECT(ADDRESS($Z722,COLUMN(),4,1,"Monitoraggio"))),"")</f>
        <v/>
      </c>
      <c r="AV722" s="119" t="str" cm="1">
        <f t="array" aca="1" ref="AV722" ca="1">IFERROR(IF(INDIRECT(ADDRESS($Z722,COLUMN(),4,1,"Monitoraggio"))="","",INDIRECT(ADDRESS($Z722,COLUMN(),4,1,"Monitoraggio"))),"")</f>
        <v/>
      </c>
      <c r="AW722" s="124" t="str" cm="1">
        <f t="array" aca="1" ref="AW722" ca="1">IFERROR(IF(INDIRECT(ADDRESS($Z722,COLUMN(),4,1,"Monitoraggio"))="","",INDIRECT(ADDRESS($Z722,COLUMN(),4,1,"Monitoraggio"))),"")</f>
        <v/>
      </c>
      <c r="AX722" s="62" t="str" cm="1">
        <f t="array" aca="1" ref="AX722" ca="1">IFERROR(IF(INDIRECT(ADDRESS($Z722,COLUMN(),4,1,"Monitoraggio"))="","",INDIRECT(ADDRESS($Z722,COLUMN(),4,1,"Monitoraggio"))),"")</f>
        <v/>
      </c>
      <c r="AY722" s="79" t="str" cm="1">
        <f t="array" aca="1" ref="AY722" ca="1">IFERROR(IF(INDIRECT(ADDRESS($Z722,COLUMN(),4,1,"Monitoraggio"))="","",INDIRECT(ADDRESS($Z722,COLUMN(),4,1,"Monitoraggio"))),"")</f>
        <v/>
      </c>
      <c r="AZ722" s="84" t="str" cm="1">
        <f t="array" aca="1" ref="AZ722" ca="1">IFERROR(IF(INDIRECT(ADDRESS($Z722,COLUMN(),4,1,"Monitoraggio"))="","",INDIRECT(ADDRESS($Z722,COLUMN(),4,1,"Monitoraggio"))),"")</f>
        <v/>
      </c>
      <c r="BA722" s="81" t="str" cm="1">
        <f t="array" aca="1" ref="BA722" ca="1">IFERROR(IF(INDIRECT(ADDRESS($Z722,COLUMN(),4,1,"Monitoraggio"))="","",INDIRECT(ADDRESS($Z722,COLUMN(),4,1,"Monitoraggio"))),"")</f>
        <v/>
      </c>
      <c r="BB722" s="86" t="str" cm="1">
        <f t="array" aca="1" ref="BB722" ca="1">IFERROR(IF(INDIRECT(ADDRESS($Z722,COLUMN(),4,1,"Monitoraggio"))="","",INDIRECT(ADDRESS($Z722,COLUMN(),4,1,"Monitoraggio"))),"")</f>
        <v/>
      </c>
      <c r="BC722" s="79" t="str" cm="1">
        <f t="array" aca="1" ref="BC722" ca="1">IFERROR(IF(INDIRECT(ADDRESS($Z722,COLUMN(),4,1,"Monitoraggio"))="","",INDIRECT(ADDRESS($Z722,COLUMN(),4,1,"Monitoraggio"))),"")</f>
        <v/>
      </c>
      <c r="BD722" s="79" t="str" cm="1">
        <f t="array" aca="1" ref="BD722" ca="1">IFERROR(IF(INDIRECT(ADDRESS($Z722,COLUMN(),4,1,"Monitoraggio"))="","",INDIRECT(ADDRESS($Z722,COLUMN(),4,1,"Monitoraggio"))),"")</f>
        <v/>
      </c>
      <c r="BE722" s="79" t="str" cm="1">
        <f t="array" aca="1" ref="BE722" ca="1">IFERROR(IF(INDIRECT(ADDRESS($Z722,COLUMN(),4,1,"Monitoraggio"))="","",INDIRECT(ADDRESS($Z722,COLUMN(),4,1,"Monitoraggio"))),"")</f>
        <v/>
      </c>
      <c r="BF722" s="79" t="str" cm="1">
        <f t="array" aca="1" ref="BF722" ca="1">IFERROR(IF(INDIRECT(ADDRESS($Z722,COLUMN(),4,1,"Monitoraggio"))="","",INDIRECT(ADDRESS($Z722,COLUMN(),4,1,"Monitoraggio"))),"")</f>
        <v/>
      </c>
      <c r="BG722" s="114" t="str" cm="1">
        <f t="array" aca="1" ref="BG722" ca="1">IFERROR(IF(INDIRECT(ADDRESS($Z722,COLUMN(),4,1,"Monitoraggio"))="","",INDIRECT(ADDRESS($Z722,COLUMN(),4,1,"Monitoraggio"))),"")</f>
        <v/>
      </c>
      <c r="BH722" s="48" t="str" cm="1">
        <f t="array" aca="1" ref="BH722" ca="1">IFERROR(IF(INDIRECT(ADDRESS($Z722,COLUMN(),4,1,"Monitoraggio"))="","",INDIRECT(ADDRESS($Z722,COLUMN(),4,1,"Monitoraggio"))),"")</f>
        <v/>
      </c>
      <c r="BI722" s="84" t="str" cm="1">
        <f t="array" aca="1" ref="BI722" ca="1">IFERROR(IF(INDIRECT(ADDRESS($Z722,COLUMN(),4,1,"Monitoraggio"))="","",INDIRECT(ADDRESS($Z722,COLUMN(),4,1,"Monitoraggio"))),"")</f>
        <v/>
      </c>
      <c r="BJ722" s="81" t="str" cm="1">
        <f t="array" aca="1" ref="BJ722" ca="1">IFERROR(IF(INDIRECT(ADDRESS($Z722,COLUMN(),4,1,"Monitoraggio"))="","",INDIRECT(ADDRESS($Z722,COLUMN(),4,1,"Monitoraggio"))),"")</f>
        <v/>
      </c>
    </row>
    <row r="723" spans="26:62" x14ac:dyDescent="0.2">
      <c r="Z723" s="132" t="str">
        <f>IFERROR(MATCH(ROW()-9,Monitoraggio!Z$1:Z$1000,0),"")</f>
        <v/>
      </c>
      <c r="AA723" s="60" t="str" cm="1">
        <f t="array" aca="1" ref="AA723" ca="1">IFERROR(IF(INDIRECT(ADDRESS($Z723,COLUMN(),4,1,"Monitoraggio"))="","",INDIRECT(ADDRESS($Z723,COLUMN(),4,1,"Monitoraggio"))),"")</f>
        <v/>
      </c>
      <c r="AB723" s="114" t="str" cm="1">
        <f t="array" aca="1" ref="AB723" ca="1">IFERROR(IF(INDIRECT(ADDRESS($Z723,COLUMN(),4,1,"Monitoraggio"))="","",INDIRECT(ADDRESS($Z723,COLUMN(),4,1,"Monitoraggio"))),"")</f>
        <v/>
      </c>
      <c r="AC723" s="114" t="str" cm="1">
        <f t="array" aca="1" ref="AC723" ca="1">IFERROR(IF(INDIRECT(ADDRESS($Z723,COLUMN(),4,1,"Monitoraggio"))="","",INDIRECT(ADDRESS($Z723,COLUMN(),4,1,"Monitoraggio"))),"")</f>
        <v/>
      </c>
      <c r="AD723" s="48" t="str" cm="1">
        <f t="array" aca="1" ref="AD723" ca="1">IFERROR(IF(INDIRECT(ADDRESS($Z723,COLUMN(),4,1,"Monitoraggio"))="","",INDIRECT(ADDRESS($Z723,COLUMN(),4,1,"Monitoraggio"))),"")</f>
        <v/>
      </c>
      <c r="AE723" s="61" t="str" cm="1">
        <f t="array" aca="1" ref="AE723" ca="1">IFERROR(IF(INDIRECT(ADDRESS($Z723,COLUMN(),4,1,"Monitoraggio"))="","",INDIRECT(ADDRESS($Z723,COLUMN(),4,1,"Monitoraggio"))),"")</f>
        <v/>
      </c>
      <c r="AF723" s="116" t="str" cm="1">
        <f t="array" aca="1" ref="AF723" ca="1">IFERROR(IF(INDIRECT(ADDRESS($Z723,COLUMN(),4,1,"Monitoraggio"))="","",INDIRECT(ADDRESS($Z723,COLUMN(),4,1,"Monitoraggio"))),"")</f>
        <v/>
      </c>
      <c r="AG723" s="61" t="str" cm="1">
        <f t="array" aca="1" ref="AG723" ca="1">IFERROR(IF(INDIRECT(ADDRESS($Z723,COLUMN(),4,1,"Monitoraggio"))="","",INDIRECT(ADDRESS($Z723,COLUMN(),4,1,"Monitoraggio"))),"")</f>
        <v/>
      </c>
      <c r="AH723" s="116" t="str" cm="1">
        <f t="array" aca="1" ref="AH723" ca="1">IFERROR(IF(INDIRECT(ADDRESS($Z723,COLUMN(),4,1,"Monitoraggio"))="","",INDIRECT(ADDRESS($Z723,COLUMN(),4,1,"Monitoraggio"))),"")</f>
        <v/>
      </c>
      <c r="AI723" s="114" t="str" cm="1">
        <f t="array" aca="1" ref="AI723" ca="1">IFERROR(IF(INDIRECT(ADDRESS($Z723,COLUMN(),4,1,"Monitoraggio"))="","",INDIRECT(ADDRESS($Z723,COLUMN(),4,1,"Monitoraggio"))),"")</f>
        <v/>
      </c>
      <c r="AJ723" s="118" t="str" cm="1">
        <f t="array" aca="1" ref="AJ723" ca="1">IFERROR(IF(INDIRECT(ADDRESS($Z723,COLUMN(),4,1,"Monitoraggio"))="","",INDIRECT(ADDRESS($Z723,COLUMN(),4,1,"Monitoraggio"))),"")</f>
        <v/>
      </c>
      <c r="AK723" s="119" t="str" cm="1">
        <f t="array" aca="1" ref="AK723" ca="1">IFERROR(IF(INDIRECT(ADDRESS($Z723,COLUMN(),4,1,"Monitoraggio"))="","",INDIRECT(ADDRESS($Z723,COLUMN(),4,1,"Monitoraggio"))),"")</f>
        <v/>
      </c>
      <c r="AL723" s="79" t="str" cm="1">
        <f t="array" aca="1" ref="AL723" ca="1">IFERROR(IF(INDIRECT(ADDRESS($Z723,COLUMN(),4,1,"Monitoraggio"))="","",INDIRECT(ADDRESS($Z723,COLUMN(),4,1,"Monitoraggio"))),"")</f>
        <v/>
      </c>
      <c r="AM723" s="77" t="str" cm="1">
        <f t="array" aca="1" ref="AM723" ca="1">IFERROR(IF(INDIRECT(ADDRESS($Z723,COLUMN(),4,1,"Monitoraggio"))="","",INDIRECT(ADDRESS($Z723,COLUMN(),4,1,"Monitoraggio"))),"")</f>
        <v/>
      </c>
      <c r="AN723" s="79" t="str" cm="1">
        <f t="array" aca="1" ref="AN723" ca="1">IFERROR(IF(INDIRECT(ADDRESS($Z723,COLUMN(),4,1,"Monitoraggio"))="","",INDIRECT(ADDRESS($Z723,COLUMN(),4,1,"Monitoraggio"))),"")</f>
        <v/>
      </c>
      <c r="AO723" s="79" t="str" cm="1">
        <f t="array" aca="1" ref="AO723" ca="1">IFERROR(IF(INDIRECT(ADDRESS($Z723,COLUMN(),4,1,"Monitoraggio"))="","",INDIRECT(ADDRESS($Z723,COLUMN(),4,1,"Monitoraggio"))),"")</f>
        <v/>
      </c>
      <c r="AP723" s="79" t="str" cm="1">
        <f t="array" aca="1" ref="AP723" ca="1">IFERROR(IF(INDIRECT(ADDRESS($Z723,COLUMN(),4,1,"Monitoraggio"))="","",INDIRECT(ADDRESS($Z723,COLUMN(),4,1,"Monitoraggio"))),"")</f>
        <v/>
      </c>
      <c r="AQ723" s="81" t="str" cm="1">
        <f t="array" aca="1" ref="AQ723" ca="1">IFERROR(IF(INDIRECT(ADDRESS($Z723,COLUMN(),4,1,"Monitoraggio"))="","",INDIRECT(ADDRESS($Z723,COLUMN(),4,1,"Monitoraggio"))),"")</f>
        <v/>
      </c>
      <c r="AR723" s="122" t="str" cm="1">
        <f t="array" aca="1" ref="AR723" ca="1">IFERROR(IF(INDIRECT(ADDRESS($Z723,COLUMN(),4,1,"Monitoraggio"))="","",INDIRECT(ADDRESS($Z723,COLUMN(),4,1,"Monitoraggio"))),"")</f>
        <v/>
      </c>
      <c r="AS723" s="118" t="str" cm="1">
        <f t="array" aca="1" ref="AS723" ca="1">IFERROR(IF(INDIRECT(ADDRESS($Z723,COLUMN(),4,1,"Monitoraggio"))="","",INDIRECT(ADDRESS($Z723,COLUMN(),4,1,"Monitoraggio"))),"")</f>
        <v/>
      </c>
      <c r="AT723" s="119" t="str" cm="1">
        <f t="array" aca="1" ref="AT723" ca="1">IFERROR(IF(INDIRECT(ADDRESS($Z723,COLUMN(),4,1,"Monitoraggio"))="","",INDIRECT(ADDRESS($Z723,COLUMN(),4,1,"Monitoraggio"))),"")</f>
        <v/>
      </c>
      <c r="AU723" s="79" t="str" cm="1">
        <f t="array" aca="1" ref="AU723" ca="1">IFERROR(IF(INDIRECT(ADDRESS($Z723,COLUMN(),4,1,"Monitoraggio"))="","",INDIRECT(ADDRESS($Z723,COLUMN(),4,1,"Monitoraggio"))),"")</f>
        <v/>
      </c>
      <c r="AV723" s="119" t="str" cm="1">
        <f t="array" aca="1" ref="AV723" ca="1">IFERROR(IF(INDIRECT(ADDRESS($Z723,COLUMN(),4,1,"Monitoraggio"))="","",INDIRECT(ADDRESS($Z723,COLUMN(),4,1,"Monitoraggio"))),"")</f>
        <v/>
      </c>
      <c r="AW723" s="124" t="str" cm="1">
        <f t="array" aca="1" ref="AW723" ca="1">IFERROR(IF(INDIRECT(ADDRESS($Z723,COLUMN(),4,1,"Monitoraggio"))="","",INDIRECT(ADDRESS($Z723,COLUMN(),4,1,"Monitoraggio"))),"")</f>
        <v/>
      </c>
      <c r="AX723" s="62" t="str" cm="1">
        <f t="array" aca="1" ref="AX723" ca="1">IFERROR(IF(INDIRECT(ADDRESS($Z723,COLUMN(),4,1,"Monitoraggio"))="","",INDIRECT(ADDRESS($Z723,COLUMN(),4,1,"Monitoraggio"))),"")</f>
        <v/>
      </c>
      <c r="AY723" s="79" t="str" cm="1">
        <f t="array" aca="1" ref="AY723" ca="1">IFERROR(IF(INDIRECT(ADDRESS($Z723,COLUMN(),4,1,"Monitoraggio"))="","",INDIRECT(ADDRESS($Z723,COLUMN(),4,1,"Monitoraggio"))),"")</f>
        <v/>
      </c>
      <c r="AZ723" s="84" t="str" cm="1">
        <f t="array" aca="1" ref="AZ723" ca="1">IFERROR(IF(INDIRECT(ADDRESS($Z723,COLUMN(),4,1,"Monitoraggio"))="","",INDIRECT(ADDRESS($Z723,COLUMN(),4,1,"Monitoraggio"))),"")</f>
        <v/>
      </c>
      <c r="BA723" s="81" t="str" cm="1">
        <f t="array" aca="1" ref="BA723" ca="1">IFERROR(IF(INDIRECT(ADDRESS($Z723,COLUMN(),4,1,"Monitoraggio"))="","",INDIRECT(ADDRESS($Z723,COLUMN(),4,1,"Monitoraggio"))),"")</f>
        <v/>
      </c>
      <c r="BB723" s="86" t="str" cm="1">
        <f t="array" aca="1" ref="BB723" ca="1">IFERROR(IF(INDIRECT(ADDRESS($Z723,COLUMN(),4,1,"Monitoraggio"))="","",INDIRECT(ADDRESS($Z723,COLUMN(),4,1,"Monitoraggio"))),"")</f>
        <v/>
      </c>
      <c r="BC723" s="79" t="str" cm="1">
        <f t="array" aca="1" ref="BC723" ca="1">IFERROR(IF(INDIRECT(ADDRESS($Z723,COLUMN(),4,1,"Monitoraggio"))="","",INDIRECT(ADDRESS($Z723,COLUMN(),4,1,"Monitoraggio"))),"")</f>
        <v/>
      </c>
      <c r="BD723" s="79" t="str" cm="1">
        <f t="array" aca="1" ref="BD723" ca="1">IFERROR(IF(INDIRECT(ADDRESS($Z723,COLUMN(),4,1,"Monitoraggio"))="","",INDIRECT(ADDRESS($Z723,COLUMN(),4,1,"Monitoraggio"))),"")</f>
        <v/>
      </c>
      <c r="BE723" s="79" t="str" cm="1">
        <f t="array" aca="1" ref="BE723" ca="1">IFERROR(IF(INDIRECT(ADDRESS($Z723,COLUMN(),4,1,"Monitoraggio"))="","",INDIRECT(ADDRESS($Z723,COLUMN(),4,1,"Monitoraggio"))),"")</f>
        <v/>
      </c>
      <c r="BF723" s="79" t="str" cm="1">
        <f t="array" aca="1" ref="BF723" ca="1">IFERROR(IF(INDIRECT(ADDRESS($Z723,COLUMN(),4,1,"Monitoraggio"))="","",INDIRECT(ADDRESS($Z723,COLUMN(),4,1,"Monitoraggio"))),"")</f>
        <v/>
      </c>
      <c r="BG723" s="114" t="str" cm="1">
        <f t="array" aca="1" ref="BG723" ca="1">IFERROR(IF(INDIRECT(ADDRESS($Z723,COLUMN(),4,1,"Monitoraggio"))="","",INDIRECT(ADDRESS($Z723,COLUMN(),4,1,"Monitoraggio"))),"")</f>
        <v/>
      </c>
      <c r="BH723" s="48" t="str" cm="1">
        <f t="array" aca="1" ref="BH723" ca="1">IFERROR(IF(INDIRECT(ADDRESS($Z723,COLUMN(),4,1,"Monitoraggio"))="","",INDIRECT(ADDRESS($Z723,COLUMN(),4,1,"Monitoraggio"))),"")</f>
        <v/>
      </c>
      <c r="BI723" s="84" t="str" cm="1">
        <f t="array" aca="1" ref="BI723" ca="1">IFERROR(IF(INDIRECT(ADDRESS($Z723,COLUMN(),4,1,"Monitoraggio"))="","",INDIRECT(ADDRESS($Z723,COLUMN(),4,1,"Monitoraggio"))),"")</f>
        <v/>
      </c>
      <c r="BJ723" s="81" t="str" cm="1">
        <f t="array" aca="1" ref="BJ723" ca="1">IFERROR(IF(INDIRECT(ADDRESS($Z723,COLUMN(),4,1,"Monitoraggio"))="","",INDIRECT(ADDRESS($Z723,COLUMN(),4,1,"Monitoraggio"))),"")</f>
        <v/>
      </c>
    </row>
    <row r="724" spans="26:62" x14ac:dyDescent="0.2">
      <c r="Z724" s="132" t="str">
        <f>IFERROR(MATCH(ROW()-9,Monitoraggio!Z$1:Z$1000,0),"")</f>
        <v/>
      </c>
      <c r="AA724" s="60" t="str" cm="1">
        <f t="array" aca="1" ref="AA724" ca="1">IFERROR(IF(INDIRECT(ADDRESS($Z724,COLUMN(),4,1,"Monitoraggio"))="","",INDIRECT(ADDRESS($Z724,COLUMN(),4,1,"Monitoraggio"))),"")</f>
        <v/>
      </c>
      <c r="AB724" s="114" t="str" cm="1">
        <f t="array" aca="1" ref="AB724" ca="1">IFERROR(IF(INDIRECT(ADDRESS($Z724,COLUMN(),4,1,"Monitoraggio"))="","",INDIRECT(ADDRESS($Z724,COLUMN(),4,1,"Monitoraggio"))),"")</f>
        <v/>
      </c>
      <c r="AC724" s="114" t="str" cm="1">
        <f t="array" aca="1" ref="AC724" ca="1">IFERROR(IF(INDIRECT(ADDRESS($Z724,COLUMN(),4,1,"Monitoraggio"))="","",INDIRECT(ADDRESS($Z724,COLUMN(),4,1,"Monitoraggio"))),"")</f>
        <v/>
      </c>
      <c r="AD724" s="48" t="str" cm="1">
        <f t="array" aca="1" ref="AD724" ca="1">IFERROR(IF(INDIRECT(ADDRESS($Z724,COLUMN(),4,1,"Monitoraggio"))="","",INDIRECT(ADDRESS($Z724,COLUMN(),4,1,"Monitoraggio"))),"")</f>
        <v/>
      </c>
      <c r="AE724" s="61" t="str" cm="1">
        <f t="array" aca="1" ref="AE724" ca="1">IFERROR(IF(INDIRECT(ADDRESS($Z724,COLUMN(),4,1,"Monitoraggio"))="","",INDIRECT(ADDRESS($Z724,COLUMN(),4,1,"Monitoraggio"))),"")</f>
        <v/>
      </c>
      <c r="AF724" s="116" t="str" cm="1">
        <f t="array" aca="1" ref="AF724" ca="1">IFERROR(IF(INDIRECT(ADDRESS($Z724,COLUMN(),4,1,"Monitoraggio"))="","",INDIRECT(ADDRESS($Z724,COLUMN(),4,1,"Monitoraggio"))),"")</f>
        <v/>
      </c>
      <c r="AG724" s="61" t="str" cm="1">
        <f t="array" aca="1" ref="AG724" ca="1">IFERROR(IF(INDIRECT(ADDRESS($Z724,COLUMN(),4,1,"Monitoraggio"))="","",INDIRECT(ADDRESS($Z724,COLUMN(),4,1,"Monitoraggio"))),"")</f>
        <v/>
      </c>
      <c r="AH724" s="116" t="str" cm="1">
        <f t="array" aca="1" ref="AH724" ca="1">IFERROR(IF(INDIRECT(ADDRESS($Z724,COLUMN(),4,1,"Monitoraggio"))="","",INDIRECT(ADDRESS($Z724,COLUMN(),4,1,"Monitoraggio"))),"")</f>
        <v/>
      </c>
      <c r="AI724" s="114" t="str" cm="1">
        <f t="array" aca="1" ref="AI724" ca="1">IFERROR(IF(INDIRECT(ADDRESS($Z724,COLUMN(),4,1,"Monitoraggio"))="","",INDIRECT(ADDRESS($Z724,COLUMN(),4,1,"Monitoraggio"))),"")</f>
        <v/>
      </c>
      <c r="AJ724" s="118" t="str" cm="1">
        <f t="array" aca="1" ref="AJ724" ca="1">IFERROR(IF(INDIRECT(ADDRESS($Z724,COLUMN(),4,1,"Monitoraggio"))="","",INDIRECT(ADDRESS($Z724,COLUMN(),4,1,"Monitoraggio"))),"")</f>
        <v/>
      </c>
      <c r="AK724" s="119" t="str" cm="1">
        <f t="array" aca="1" ref="AK724" ca="1">IFERROR(IF(INDIRECT(ADDRESS($Z724,COLUMN(),4,1,"Monitoraggio"))="","",INDIRECT(ADDRESS($Z724,COLUMN(),4,1,"Monitoraggio"))),"")</f>
        <v/>
      </c>
      <c r="AL724" s="79" t="str" cm="1">
        <f t="array" aca="1" ref="AL724" ca="1">IFERROR(IF(INDIRECT(ADDRESS($Z724,COLUMN(),4,1,"Monitoraggio"))="","",INDIRECT(ADDRESS($Z724,COLUMN(),4,1,"Monitoraggio"))),"")</f>
        <v/>
      </c>
      <c r="AM724" s="77" t="str" cm="1">
        <f t="array" aca="1" ref="AM724" ca="1">IFERROR(IF(INDIRECT(ADDRESS($Z724,COLUMN(),4,1,"Monitoraggio"))="","",INDIRECT(ADDRESS($Z724,COLUMN(),4,1,"Monitoraggio"))),"")</f>
        <v/>
      </c>
      <c r="AN724" s="79" t="str" cm="1">
        <f t="array" aca="1" ref="AN724" ca="1">IFERROR(IF(INDIRECT(ADDRESS($Z724,COLUMN(),4,1,"Monitoraggio"))="","",INDIRECT(ADDRESS($Z724,COLUMN(),4,1,"Monitoraggio"))),"")</f>
        <v/>
      </c>
      <c r="AO724" s="79" t="str" cm="1">
        <f t="array" aca="1" ref="AO724" ca="1">IFERROR(IF(INDIRECT(ADDRESS($Z724,COLUMN(),4,1,"Monitoraggio"))="","",INDIRECT(ADDRESS($Z724,COLUMN(),4,1,"Monitoraggio"))),"")</f>
        <v/>
      </c>
      <c r="AP724" s="79" t="str" cm="1">
        <f t="array" aca="1" ref="AP724" ca="1">IFERROR(IF(INDIRECT(ADDRESS($Z724,COLUMN(),4,1,"Monitoraggio"))="","",INDIRECT(ADDRESS($Z724,COLUMN(),4,1,"Monitoraggio"))),"")</f>
        <v/>
      </c>
      <c r="AQ724" s="81" t="str" cm="1">
        <f t="array" aca="1" ref="AQ724" ca="1">IFERROR(IF(INDIRECT(ADDRESS($Z724,COLUMN(),4,1,"Monitoraggio"))="","",INDIRECT(ADDRESS($Z724,COLUMN(),4,1,"Monitoraggio"))),"")</f>
        <v/>
      </c>
      <c r="AR724" s="122" t="str" cm="1">
        <f t="array" aca="1" ref="AR724" ca="1">IFERROR(IF(INDIRECT(ADDRESS($Z724,COLUMN(),4,1,"Monitoraggio"))="","",INDIRECT(ADDRESS($Z724,COLUMN(),4,1,"Monitoraggio"))),"")</f>
        <v/>
      </c>
      <c r="AS724" s="118" t="str" cm="1">
        <f t="array" aca="1" ref="AS724" ca="1">IFERROR(IF(INDIRECT(ADDRESS($Z724,COLUMN(),4,1,"Monitoraggio"))="","",INDIRECT(ADDRESS($Z724,COLUMN(),4,1,"Monitoraggio"))),"")</f>
        <v/>
      </c>
      <c r="AT724" s="119" t="str" cm="1">
        <f t="array" aca="1" ref="AT724" ca="1">IFERROR(IF(INDIRECT(ADDRESS($Z724,COLUMN(),4,1,"Monitoraggio"))="","",INDIRECT(ADDRESS($Z724,COLUMN(),4,1,"Monitoraggio"))),"")</f>
        <v/>
      </c>
      <c r="AU724" s="79" t="str" cm="1">
        <f t="array" aca="1" ref="AU724" ca="1">IFERROR(IF(INDIRECT(ADDRESS($Z724,COLUMN(),4,1,"Monitoraggio"))="","",INDIRECT(ADDRESS($Z724,COLUMN(),4,1,"Monitoraggio"))),"")</f>
        <v/>
      </c>
      <c r="AV724" s="119" t="str" cm="1">
        <f t="array" aca="1" ref="AV724" ca="1">IFERROR(IF(INDIRECT(ADDRESS($Z724,COLUMN(),4,1,"Monitoraggio"))="","",INDIRECT(ADDRESS($Z724,COLUMN(),4,1,"Monitoraggio"))),"")</f>
        <v/>
      </c>
      <c r="AW724" s="124" t="str" cm="1">
        <f t="array" aca="1" ref="AW724" ca="1">IFERROR(IF(INDIRECT(ADDRESS($Z724,COLUMN(),4,1,"Monitoraggio"))="","",INDIRECT(ADDRESS($Z724,COLUMN(),4,1,"Monitoraggio"))),"")</f>
        <v/>
      </c>
      <c r="AX724" s="62" t="str" cm="1">
        <f t="array" aca="1" ref="AX724" ca="1">IFERROR(IF(INDIRECT(ADDRESS($Z724,COLUMN(),4,1,"Monitoraggio"))="","",INDIRECT(ADDRESS($Z724,COLUMN(),4,1,"Monitoraggio"))),"")</f>
        <v/>
      </c>
      <c r="AY724" s="79" t="str" cm="1">
        <f t="array" aca="1" ref="AY724" ca="1">IFERROR(IF(INDIRECT(ADDRESS($Z724,COLUMN(),4,1,"Monitoraggio"))="","",INDIRECT(ADDRESS($Z724,COLUMN(),4,1,"Monitoraggio"))),"")</f>
        <v/>
      </c>
      <c r="AZ724" s="84" t="str" cm="1">
        <f t="array" aca="1" ref="AZ724" ca="1">IFERROR(IF(INDIRECT(ADDRESS($Z724,COLUMN(),4,1,"Monitoraggio"))="","",INDIRECT(ADDRESS($Z724,COLUMN(),4,1,"Monitoraggio"))),"")</f>
        <v/>
      </c>
      <c r="BA724" s="81" t="str" cm="1">
        <f t="array" aca="1" ref="BA724" ca="1">IFERROR(IF(INDIRECT(ADDRESS($Z724,COLUMN(),4,1,"Monitoraggio"))="","",INDIRECT(ADDRESS($Z724,COLUMN(),4,1,"Monitoraggio"))),"")</f>
        <v/>
      </c>
      <c r="BB724" s="86" t="str" cm="1">
        <f t="array" aca="1" ref="BB724" ca="1">IFERROR(IF(INDIRECT(ADDRESS($Z724,COLUMN(),4,1,"Monitoraggio"))="","",INDIRECT(ADDRESS($Z724,COLUMN(),4,1,"Monitoraggio"))),"")</f>
        <v/>
      </c>
      <c r="BC724" s="79" t="str" cm="1">
        <f t="array" aca="1" ref="BC724" ca="1">IFERROR(IF(INDIRECT(ADDRESS($Z724,COLUMN(),4,1,"Monitoraggio"))="","",INDIRECT(ADDRESS($Z724,COLUMN(),4,1,"Monitoraggio"))),"")</f>
        <v/>
      </c>
      <c r="BD724" s="79" t="str" cm="1">
        <f t="array" aca="1" ref="BD724" ca="1">IFERROR(IF(INDIRECT(ADDRESS($Z724,COLUMN(),4,1,"Monitoraggio"))="","",INDIRECT(ADDRESS($Z724,COLUMN(),4,1,"Monitoraggio"))),"")</f>
        <v/>
      </c>
      <c r="BE724" s="79" t="str" cm="1">
        <f t="array" aca="1" ref="BE724" ca="1">IFERROR(IF(INDIRECT(ADDRESS($Z724,COLUMN(),4,1,"Monitoraggio"))="","",INDIRECT(ADDRESS($Z724,COLUMN(),4,1,"Monitoraggio"))),"")</f>
        <v/>
      </c>
      <c r="BF724" s="79" t="str" cm="1">
        <f t="array" aca="1" ref="BF724" ca="1">IFERROR(IF(INDIRECT(ADDRESS($Z724,COLUMN(),4,1,"Monitoraggio"))="","",INDIRECT(ADDRESS($Z724,COLUMN(),4,1,"Monitoraggio"))),"")</f>
        <v/>
      </c>
      <c r="BG724" s="114" t="str" cm="1">
        <f t="array" aca="1" ref="BG724" ca="1">IFERROR(IF(INDIRECT(ADDRESS($Z724,COLUMN(),4,1,"Monitoraggio"))="","",INDIRECT(ADDRESS($Z724,COLUMN(),4,1,"Monitoraggio"))),"")</f>
        <v/>
      </c>
      <c r="BH724" s="48" t="str" cm="1">
        <f t="array" aca="1" ref="BH724" ca="1">IFERROR(IF(INDIRECT(ADDRESS($Z724,COLUMN(),4,1,"Monitoraggio"))="","",INDIRECT(ADDRESS($Z724,COLUMN(),4,1,"Monitoraggio"))),"")</f>
        <v/>
      </c>
      <c r="BI724" s="84" t="str" cm="1">
        <f t="array" aca="1" ref="BI724" ca="1">IFERROR(IF(INDIRECT(ADDRESS($Z724,COLUMN(),4,1,"Monitoraggio"))="","",INDIRECT(ADDRESS($Z724,COLUMN(),4,1,"Monitoraggio"))),"")</f>
        <v/>
      </c>
      <c r="BJ724" s="81" t="str" cm="1">
        <f t="array" aca="1" ref="BJ724" ca="1">IFERROR(IF(INDIRECT(ADDRESS($Z724,COLUMN(),4,1,"Monitoraggio"))="","",INDIRECT(ADDRESS($Z724,COLUMN(),4,1,"Monitoraggio"))),"")</f>
        <v/>
      </c>
    </row>
    <row r="725" spans="26:62" x14ac:dyDescent="0.2">
      <c r="Z725" s="132" t="str">
        <f>IFERROR(MATCH(ROW()-9,Monitoraggio!Z$1:Z$1000,0),"")</f>
        <v/>
      </c>
      <c r="AA725" s="60" t="str" cm="1">
        <f t="array" aca="1" ref="AA725" ca="1">IFERROR(IF(INDIRECT(ADDRESS($Z725,COLUMN(),4,1,"Monitoraggio"))="","",INDIRECT(ADDRESS($Z725,COLUMN(),4,1,"Monitoraggio"))),"")</f>
        <v/>
      </c>
      <c r="AB725" s="114" t="str" cm="1">
        <f t="array" aca="1" ref="AB725" ca="1">IFERROR(IF(INDIRECT(ADDRESS($Z725,COLUMN(),4,1,"Monitoraggio"))="","",INDIRECT(ADDRESS($Z725,COLUMN(),4,1,"Monitoraggio"))),"")</f>
        <v/>
      </c>
      <c r="AC725" s="114" t="str" cm="1">
        <f t="array" aca="1" ref="AC725" ca="1">IFERROR(IF(INDIRECT(ADDRESS($Z725,COLUMN(),4,1,"Monitoraggio"))="","",INDIRECT(ADDRESS($Z725,COLUMN(),4,1,"Monitoraggio"))),"")</f>
        <v/>
      </c>
      <c r="AD725" s="48" t="str" cm="1">
        <f t="array" aca="1" ref="AD725" ca="1">IFERROR(IF(INDIRECT(ADDRESS($Z725,COLUMN(),4,1,"Monitoraggio"))="","",INDIRECT(ADDRESS($Z725,COLUMN(),4,1,"Monitoraggio"))),"")</f>
        <v/>
      </c>
      <c r="AE725" s="61" t="str" cm="1">
        <f t="array" aca="1" ref="AE725" ca="1">IFERROR(IF(INDIRECT(ADDRESS($Z725,COLUMN(),4,1,"Monitoraggio"))="","",INDIRECT(ADDRESS($Z725,COLUMN(),4,1,"Monitoraggio"))),"")</f>
        <v/>
      </c>
      <c r="AF725" s="116" t="str" cm="1">
        <f t="array" aca="1" ref="AF725" ca="1">IFERROR(IF(INDIRECT(ADDRESS($Z725,COLUMN(),4,1,"Monitoraggio"))="","",INDIRECT(ADDRESS($Z725,COLUMN(),4,1,"Monitoraggio"))),"")</f>
        <v/>
      </c>
      <c r="AG725" s="61" t="str" cm="1">
        <f t="array" aca="1" ref="AG725" ca="1">IFERROR(IF(INDIRECT(ADDRESS($Z725,COLUMN(),4,1,"Monitoraggio"))="","",INDIRECT(ADDRESS($Z725,COLUMN(),4,1,"Monitoraggio"))),"")</f>
        <v/>
      </c>
      <c r="AH725" s="116" t="str" cm="1">
        <f t="array" aca="1" ref="AH725" ca="1">IFERROR(IF(INDIRECT(ADDRESS($Z725,COLUMN(),4,1,"Monitoraggio"))="","",INDIRECT(ADDRESS($Z725,COLUMN(),4,1,"Monitoraggio"))),"")</f>
        <v/>
      </c>
      <c r="AI725" s="114" t="str" cm="1">
        <f t="array" aca="1" ref="AI725" ca="1">IFERROR(IF(INDIRECT(ADDRESS($Z725,COLUMN(),4,1,"Monitoraggio"))="","",INDIRECT(ADDRESS($Z725,COLUMN(),4,1,"Monitoraggio"))),"")</f>
        <v/>
      </c>
      <c r="AJ725" s="118" t="str" cm="1">
        <f t="array" aca="1" ref="AJ725" ca="1">IFERROR(IF(INDIRECT(ADDRESS($Z725,COLUMN(),4,1,"Monitoraggio"))="","",INDIRECT(ADDRESS($Z725,COLUMN(),4,1,"Monitoraggio"))),"")</f>
        <v/>
      </c>
      <c r="AK725" s="119" t="str" cm="1">
        <f t="array" aca="1" ref="AK725" ca="1">IFERROR(IF(INDIRECT(ADDRESS($Z725,COLUMN(),4,1,"Monitoraggio"))="","",INDIRECT(ADDRESS($Z725,COLUMN(),4,1,"Monitoraggio"))),"")</f>
        <v/>
      </c>
      <c r="AL725" s="79" t="str" cm="1">
        <f t="array" aca="1" ref="AL725" ca="1">IFERROR(IF(INDIRECT(ADDRESS($Z725,COLUMN(),4,1,"Monitoraggio"))="","",INDIRECT(ADDRESS($Z725,COLUMN(),4,1,"Monitoraggio"))),"")</f>
        <v/>
      </c>
      <c r="AM725" s="77" t="str" cm="1">
        <f t="array" aca="1" ref="AM725" ca="1">IFERROR(IF(INDIRECT(ADDRESS($Z725,COLUMN(),4,1,"Monitoraggio"))="","",INDIRECT(ADDRESS($Z725,COLUMN(),4,1,"Monitoraggio"))),"")</f>
        <v/>
      </c>
      <c r="AN725" s="79" t="str" cm="1">
        <f t="array" aca="1" ref="AN725" ca="1">IFERROR(IF(INDIRECT(ADDRESS($Z725,COLUMN(),4,1,"Monitoraggio"))="","",INDIRECT(ADDRESS($Z725,COLUMN(),4,1,"Monitoraggio"))),"")</f>
        <v/>
      </c>
      <c r="AO725" s="79" t="str" cm="1">
        <f t="array" aca="1" ref="AO725" ca="1">IFERROR(IF(INDIRECT(ADDRESS($Z725,COLUMN(),4,1,"Monitoraggio"))="","",INDIRECT(ADDRESS($Z725,COLUMN(),4,1,"Monitoraggio"))),"")</f>
        <v/>
      </c>
      <c r="AP725" s="79" t="str" cm="1">
        <f t="array" aca="1" ref="AP725" ca="1">IFERROR(IF(INDIRECT(ADDRESS($Z725,COLUMN(),4,1,"Monitoraggio"))="","",INDIRECT(ADDRESS($Z725,COLUMN(),4,1,"Monitoraggio"))),"")</f>
        <v/>
      </c>
      <c r="AQ725" s="81" t="str" cm="1">
        <f t="array" aca="1" ref="AQ725" ca="1">IFERROR(IF(INDIRECT(ADDRESS($Z725,COLUMN(),4,1,"Monitoraggio"))="","",INDIRECT(ADDRESS($Z725,COLUMN(),4,1,"Monitoraggio"))),"")</f>
        <v/>
      </c>
      <c r="AR725" s="122" t="str" cm="1">
        <f t="array" aca="1" ref="AR725" ca="1">IFERROR(IF(INDIRECT(ADDRESS($Z725,COLUMN(),4,1,"Monitoraggio"))="","",INDIRECT(ADDRESS($Z725,COLUMN(),4,1,"Monitoraggio"))),"")</f>
        <v/>
      </c>
      <c r="AS725" s="118" t="str" cm="1">
        <f t="array" aca="1" ref="AS725" ca="1">IFERROR(IF(INDIRECT(ADDRESS($Z725,COLUMN(),4,1,"Monitoraggio"))="","",INDIRECT(ADDRESS($Z725,COLUMN(),4,1,"Monitoraggio"))),"")</f>
        <v/>
      </c>
      <c r="AT725" s="119" t="str" cm="1">
        <f t="array" aca="1" ref="AT725" ca="1">IFERROR(IF(INDIRECT(ADDRESS($Z725,COLUMN(),4,1,"Monitoraggio"))="","",INDIRECT(ADDRESS($Z725,COLUMN(),4,1,"Monitoraggio"))),"")</f>
        <v/>
      </c>
      <c r="AU725" s="79" t="str" cm="1">
        <f t="array" aca="1" ref="AU725" ca="1">IFERROR(IF(INDIRECT(ADDRESS($Z725,COLUMN(),4,1,"Monitoraggio"))="","",INDIRECT(ADDRESS($Z725,COLUMN(),4,1,"Monitoraggio"))),"")</f>
        <v/>
      </c>
      <c r="AV725" s="119" t="str" cm="1">
        <f t="array" aca="1" ref="AV725" ca="1">IFERROR(IF(INDIRECT(ADDRESS($Z725,COLUMN(),4,1,"Monitoraggio"))="","",INDIRECT(ADDRESS($Z725,COLUMN(),4,1,"Monitoraggio"))),"")</f>
        <v/>
      </c>
      <c r="AW725" s="124" t="str" cm="1">
        <f t="array" aca="1" ref="AW725" ca="1">IFERROR(IF(INDIRECT(ADDRESS($Z725,COLUMN(),4,1,"Monitoraggio"))="","",INDIRECT(ADDRESS($Z725,COLUMN(),4,1,"Monitoraggio"))),"")</f>
        <v/>
      </c>
      <c r="AX725" s="62" t="str" cm="1">
        <f t="array" aca="1" ref="AX725" ca="1">IFERROR(IF(INDIRECT(ADDRESS($Z725,COLUMN(),4,1,"Monitoraggio"))="","",INDIRECT(ADDRESS($Z725,COLUMN(),4,1,"Monitoraggio"))),"")</f>
        <v/>
      </c>
      <c r="AY725" s="79" t="str" cm="1">
        <f t="array" aca="1" ref="AY725" ca="1">IFERROR(IF(INDIRECT(ADDRESS($Z725,COLUMN(),4,1,"Monitoraggio"))="","",INDIRECT(ADDRESS($Z725,COLUMN(),4,1,"Monitoraggio"))),"")</f>
        <v/>
      </c>
      <c r="AZ725" s="84" t="str" cm="1">
        <f t="array" aca="1" ref="AZ725" ca="1">IFERROR(IF(INDIRECT(ADDRESS($Z725,COLUMN(),4,1,"Monitoraggio"))="","",INDIRECT(ADDRESS($Z725,COLUMN(),4,1,"Monitoraggio"))),"")</f>
        <v/>
      </c>
      <c r="BA725" s="81" t="str" cm="1">
        <f t="array" aca="1" ref="BA725" ca="1">IFERROR(IF(INDIRECT(ADDRESS($Z725,COLUMN(),4,1,"Monitoraggio"))="","",INDIRECT(ADDRESS($Z725,COLUMN(),4,1,"Monitoraggio"))),"")</f>
        <v/>
      </c>
      <c r="BB725" s="86" t="str" cm="1">
        <f t="array" aca="1" ref="BB725" ca="1">IFERROR(IF(INDIRECT(ADDRESS($Z725,COLUMN(),4,1,"Monitoraggio"))="","",INDIRECT(ADDRESS($Z725,COLUMN(),4,1,"Monitoraggio"))),"")</f>
        <v/>
      </c>
      <c r="BC725" s="79" t="str" cm="1">
        <f t="array" aca="1" ref="BC725" ca="1">IFERROR(IF(INDIRECT(ADDRESS($Z725,COLUMN(),4,1,"Monitoraggio"))="","",INDIRECT(ADDRESS($Z725,COLUMN(),4,1,"Monitoraggio"))),"")</f>
        <v/>
      </c>
      <c r="BD725" s="79" t="str" cm="1">
        <f t="array" aca="1" ref="BD725" ca="1">IFERROR(IF(INDIRECT(ADDRESS($Z725,COLUMN(),4,1,"Monitoraggio"))="","",INDIRECT(ADDRESS($Z725,COLUMN(),4,1,"Monitoraggio"))),"")</f>
        <v/>
      </c>
      <c r="BE725" s="79" t="str" cm="1">
        <f t="array" aca="1" ref="BE725" ca="1">IFERROR(IF(INDIRECT(ADDRESS($Z725,COLUMN(),4,1,"Monitoraggio"))="","",INDIRECT(ADDRESS($Z725,COLUMN(),4,1,"Monitoraggio"))),"")</f>
        <v/>
      </c>
      <c r="BF725" s="79" t="str" cm="1">
        <f t="array" aca="1" ref="BF725" ca="1">IFERROR(IF(INDIRECT(ADDRESS($Z725,COLUMN(),4,1,"Monitoraggio"))="","",INDIRECT(ADDRESS($Z725,COLUMN(),4,1,"Monitoraggio"))),"")</f>
        <v/>
      </c>
      <c r="BG725" s="114" t="str" cm="1">
        <f t="array" aca="1" ref="BG725" ca="1">IFERROR(IF(INDIRECT(ADDRESS($Z725,COLUMN(),4,1,"Monitoraggio"))="","",INDIRECT(ADDRESS($Z725,COLUMN(),4,1,"Monitoraggio"))),"")</f>
        <v/>
      </c>
      <c r="BH725" s="48" t="str" cm="1">
        <f t="array" aca="1" ref="BH725" ca="1">IFERROR(IF(INDIRECT(ADDRESS($Z725,COLUMN(),4,1,"Monitoraggio"))="","",INDIRECT(ADDRESS($Z725,COLUMN(),4,1,"Monitoraggio"))),"")</f>
        <v/>
      </c>
      <c r="BI725" s="84" t="str" cm="1">
        <f t="array" aca="1" ref="BI725" ca="1">IFERROR(IF(INDIRECT(ADDRESS($Z725,COLUMN(),4,1,"Monitoraggio"))="","",INDIRECT(ADDRESS($Z725,COLUMN(),4,1,"Monitoraggio"))),"")</f>
        <v/>
      </c>
      <c r="BJ725" s="81" t="str" cm="1">
        <f t="array" aca="1" ref="BJ725" ca="1">IFERROR(IF(INDIRECT(ADDRESS($Z725,COLUMN(),4,1,"Monitoraggio"))="","",INDIRECT(ADDRESS($Z725,COLUMN(),4,1,"Monitoraggio"))),"")</f>
        <v/>
      </c>
    </row>
    <row r="726" spans="26:62" x14ac:dyDescent="0.2">
      <c r="Z726" s="132" t="str">
        <f>IFERROR(MATCH(ROW()-9,Monitoraggio!Z$1:Z$1000,0),"")</f>
        <v/>
      </c>
      <c r="AA726" s="60" t="str" cm="1">
        <f t="array" aca="1" ref="AA726" ca="1">IFERROR(IF(INDIRECT(ADDRESS($Z726,COLUMN(),4,1,"Monitoraggio"))="","",INDIRECT(ADDRESS($Z726,COLUMN(),4,1,"Monitoraggio"))),"")</f>
        <v/>
      </c>
      <c r="AB726" s="114" t="str" cm="1">
        <f t="array" aca="1" ref="AB726" ca="1">IFERROR(IF(INDIRECT(ADDRESS($Z726,COLUMN(),4,1,"Monitoraggio"))="","",INDIRECT(ADDRESS($Z726,COLUMN(),4,1,"Monitoraggio"))),"")</f>
        <v/>
      </c>
      <c r="AC726" s="114" t="str" cm="1">
        <f t="array" aca="1" ref="AC726" ca="1">IFERROR(IF(INDIRECT(ADDRESS($Z726,COLUMN(),4,1,"Monitoraggio"))="","",INDIRECT(ADDRESS($Z726,COLUMN(),4,1,"Monitoraggio"))),"")</f>
        <v/>
      </c>
      <c r="AD726" s="48" t="str" cm="1">
        <f t="array" aca="1" ref="AD726" ca="1">IFERROR(IF(INDIRECT(ADDRESS($Z726,COLUMN(),4,1,"Monitoraggio"))="","",INDIRECT(ADDRESS($Z726,COLUMN(),4,1,"Monitoraggio"))),"")</f>
        <v/>
      </c>
      <c r="AE726" s="61" t="str" cm="1">
        <f t="array" aca="1" ref="AE726" ca="1">IFERROR(IF(INDIRECT(ADDRESS($Z726,COLUMN(),4,1,"Monitoraggio"))="","",INDIRECT(ADDRESS($Z726,COLUMN(),4,1,"Monitoraggio"))),"")</f>
        <v/>
      </c>
      <c r="AF726" s="116" t="str" cm="1">
        <f t="array" aca="1" ref="AF726" ca="1">IFERROR(IF(INDIRECT(ADDRESS($Z726,COLUMN(),4,1,"Monitoraggio"))="","",INDIRECT(ADDRESS($Z726,COLUMN(),4,1,"Monitoraggio"))),"")</f>
        <v/>
      </c>
      <c r="AG726" s="61" t="str" cm="1">
        <f t="array" aca="1" ref="AG726" ca="1">IFERROR(IF(INDIRECT(ADDRESS($Z726,COLUMN(),4,1,"Monitoraggio"))="","",INDIRECT(ADDRESS($Z726,COLUMN(),4,1,"Monitoraggio"))),"")</f>
        <v/>
      </c>
      <c r="AH726" s="116" t="str" cm="1">
        <f t="array" aca="1" ref="AH726" ca="1">IFERROR(IF(INDIRECT(ADDRESS($Z726,COLUMN(),4,1,"Monitoraggio"))="","",INDIRECT(ADDRESS($Z726,COLUMN(),4,1,"Monitoraggio"))),"")</f>
        <v/>
      </c>
      <c r="AI726" s="114" t="str" cm="1">
        <f t="array" aca="1" ref="AI726" ca="1">IFERROR(IF(INDIRECT(ADDRESS($Z726,COLUMN(),4,1,"Monitoraggio"))="","",INDIRECT(ADDRESS($Z726,COLUMN(),4,1,"Monitoraggio"))),"")</f>
        <v/>
      </c>
      <c r="AJ726" s="118" t="str" cm="1">
        <f t="array" aca="1" ref="AJ726" ca="1">IFERROR(IF(INDIRECT(ADDRESS($Z726,COLUMN(),4,1,"Monitoraggio"))="","",INDIRECT(ADDRESS($Z726,COLUMN(),4,1,"Monitoraggio"))),"")</f>
        <v/>
      </c>
      <c r="AK726" s="119" t="str" cm="1">
        <f t="array" aca="1" ref="AK726" ca="1">IFERROR(IF(INDIRECT(ADDRESS($Z726,COLUMN(),4,1,"Monitoraggio"))="","",INDIRECT(ADDRESS($Z726,COLUMN(),4,1,"Monitoraggio"))),"")</f>
        <v/>
      </c>
      <c r="AL726" s="79" t="str" cm="1">
        <f t="array" aca="1" ref="AL726" ca="1">IFERROR(IF(INDIRECT(ADDRESS($Z726,COLUMN(),4,1,"Monitoraggio"))="","",INDIRECT(ADDRESS($Z726,COLUMN(),4,1,"Monitoraggio"))),"")</f>
        <v/>
      </c>
      <c r="AM726" s="77" t="str" cm="1">
        <f t="array" aca="1" ref="AM726" ca="1">IFERROR(IF(INDIRECT(ADDRESS($Z726,COLUMN(),4,1,"Monitoraggio"))="","",INDIRECT(ADDRESS($Z726,COLUMN(),4,1,"Monitoraggio"))),"")</f>
        <v/>
      </c>
      <c r="AN726" s="79" t="str" cm="1">
        <f t="array" aca="1" ref="AN726" ca="1">IFERROR(IF(INDIRECT(ADDRESS($Z726,COLUMN(),4,1,"Monitoraggio"))="","",INDIRECT(ADDRESS($Z726,COLUMN(),4,1,"Monitoraggio"))),"")</f>
        <v/>
      </c>
      <c r="AO726" s="79" t="str" cm="1">
        <f t="array" aca="1" ref="AO726" ca="1">IFERROR(IF(INDIRECT(ADDRESS($Z726,COLUMN(),4,1,"Monitoraggio"))="","",INDIRECT(ADDRESS($Z726,COLUMN(),4,1,"Monitoraggio"))),"")</f>
        <v/>
      </c>
      <c r="AP726" s="79" t="str" cm="1">
        <f t="array" aca="1" ref="AP726" ca="1">IFERROR(IF(INDIRECT(ADDRESS($Z726,COLUMN(),4,1,"Monitoraggio"))="","",INDIRECT(ADDRESS($Z726,COLUMN(),4,1,"Monitoraggio"))),"")</f>
        <v/>
      </c>
      <c r="AQ726" s="81" t="str" cm="1">
        <f t="array" aca="1" ref="AQ726" ca="1">IFERROR(IF(INDIRECT(ADDRESS($Z726,COLUMN(),4,1,"Monitoraggio"))="","",INDIRECT(ADDRESS($Z726,COLUMN(),4,1,"Monitoraggio"))),"")</f>
        <v/>
      </c>
      <c r="AR726" s="122" t="str" cm="1">
        <f t="array" aca="1" ref="AR726" ca="1">IFERROR(IF(INDIRECT(ADDRESS($Z726,COLUMN(),4,1,"Monitoraggio"))="","",INDIRECT(ADDRESS($Z726,COLUMN(),4,1,"Monitoraggio"))),"")</f>
        <v/>
      </c>
      <c r="AS726" s="118" t="str" cm="1">
        <f t="array" aca="1" ref="AS726" ca="1">IFERROR(IF(INDIRECT(ADDRESS($Z726,COLUMN(),4,1,"Monitoraggio"))="","",INDIRECT(ADDRESS($Z726,COLUMN(),4,1,"Monitoraggio"))),"")</f>
        <v/>
      </c>
      <c r="AT726" s="119" t="str" cm="1">
        <f t="array" aca="1" ref="AT726" ca="1">IFERROR(IF(INDIRECT(ADDRESS($Z726,COLUMN(),4,1,"Monitoraggio"))="","",INDIRECT(ADDRESS($Z726,COLUMN(),4,1,"Monitoraggio"))),"")</f>
        <v/>
      </c>
      <c r="AU726" s="79" t="str" cm="1">
        <f t="array" aca="1" ref="AU726" ca="1">IFERROR(IF(INDIRECT(ADDRESS($Z726,COLUMN(),4,1,"Monitoraggio"))="","",INDIRECT(ADDRESS($Z726,COLUMN(),4,1,"Monitoraggio"))),"")</f>
        <v/>
      </c>
      <c r="AV726" s="119" t="str" cm="1">
        <f t="array" aca="1" ref="AV726" ca="1">IFERROR(IF(INDIRECT(ADDRESS($Z726,COLUMN(),4,1,"Monitoraggio"))="","",INDIRECT(ADDRESS($Z726,COLUMN(),4,1,"Monitoraggio"))),"")</f>
        <v/>
      </c>
      <c r="AW726" s="124" t="str" cm="1">
        <f t="array" aca="1" ref="AW726" ca="1">IFERROR(IF(INDIRECT(ADDRESS($Z726,COLUMN(),4,1,"Monitoraggio"))="","",INDIRECT(ADDRESS($Z726,COLUMN(),4,1,"Monitoraggio"))),"")</f>
        <v/>
      </c>
      <c r="AX726" s="62" t="str" cm="1">
        <f t="array" aca="1" ref="AX726" ca="1">IFERROR(IF(INDIRECT(ADDRESS($Z726,COLUMN(),4,1,"Monitoraggio"))="","",INDIRECT(ADDRESS($Z726,COLUMN(),4,1,"Monitoraggio"))),"")</f>
        <v/>
      </c>
      <c r="AY726" s="79" t="str" cm="1">
        <f t="array" aca="1" ref="AY726" ca="1">IFERROR(IF(INDIRECT(ADDRESS($Z726,COLUMN(),4,1,"Monitoraggio"))="","",INDIRECT(ADDRESS($Z726,COLUMN(),4,1,"Monitoraggio"))),"")</f>
        <v/>
      </c>
      <c r="AZ726" s="84" t="str" cm="1">
        <f t="array" aca="1" ref="AZ726" ca="1">IFERROR(IF(INDIRECT(ADDRESS($Z726,COLUMN(),4,1,"Monitoraggio"))="","",INDIRECT(ADDRESS($Z726,COLUMN(),4,1,"Monitoraggio"))),"")</f>
        <v/>
      </c>
      <c r="BA726" s="81" t="str" cm="1">
        <f t="array" aca="1" ref="BA726" ca="1">IFERROR(IF(INDIRECT(ADDRESS($Z726,COLUMN(),4,1,"Monitoraggio"))="","",INDIRECT(ADDRESS($Z726,COLUMN(),4,1,"Monitoraggio"))),"")</f>
        <v/>
      </c>
      <c r="BB726" s="86" t="str" cm="1">
        <f t="array" aca="1" ref="BB726" ca="1">IFERROR(IF(INDIRECT(ADDRESS($Z726,COLUMN(),4,1,"Monitoraggio"))="","",INDIRECT(ADDRESS($Z726,COLUMN(),4,1,"Monitoraggio"))),"")</f>
        <v/>
      </c>
      <c r="BC726" s="79" t="str" cm="1">
        <f t="array" aca="1" ref="BC726" ca="1">IFERROR(IF(INDIRECT(ADDRESS($Z726,COLUMN(),4,1,"Monitoraggio"))="","",INDIRECT(ADDRESS($Z726,COLUMN(),4,1,"Monitoraggio"))),"")</f>
        <v/>
      </c>
      <c r="BD726" s="79" t="str" cm="1">
        <f t="array" aca="1" ref="BD726" ca="1">IFERROR(IF(INDIRECT(ADDRESS($Z726,COLUMN(),4,1,"Monitoraggio"))="","",INDIRECT(ADDRESS($Z726,COLUMN(),4,1,"Monitoraggio"))),"")</f>
        <v/>
      </c>
      <c r="BE726" s="79" t="str" cm="1">
        <f t="array" aca="1" ref="BE726" ca="1">IFERROR(IF(INDIRECT(ADDRESS($Z726,COLUMN(),4,1,"Monitoraggio"))="","",INDIRECT(ADDRESS($Z726,COLUMN(),4,1,"Monitoraggio"))),"")</f>
        <v/>
      </c>
      <c r="BF726" s="79" t="str" cm="1">
        <f t="array" aca="1" ref="BF726" ca="1">IFERROR(IF(INDIRECT(ADDRESS($Z726,COLUMN(),4,1,"Monitoraggio"))="","",INDIRECT(ADDRESS($Z726,COLUMN(),4,1,"Monitoraggio"))),"")</f>
        <v/>
      </c>
      <c r="BG726" s="114" t="str" cm="1">
        <f t="array" aca="1" ref="BG726" ca="1">IFERROR(IF(INDIRECT(ADDRESS($Z726,COLUMN(),4,1,"Monitoraggio"))="","",INDIRECT(ADDRESS($Z726,COLUMN(),4,1,"Monitoraggio"))),"")</f>
        <v/>
      </c>
      <c r="BH726" s="48" t="str" cm="1">
        <f t="array" aca="1" ref="BH726" ca="1">IFERROR(IF(INDIRECT(ADDRESS($Z726,COLUMN(),4,1,"Monitoraggio"))="","",INDIRECT(ADDRESS($Z726,COLUMN(),4,1,"Monitoraggio"))),"")</f>
        <v/>
      </c>
      <c r="BI726" s="84" t="str" cm="1">
        <f t="array" aca="1" ref="BI726" ca="1">IFERROR(IF(INDIRECT(ADDRESS($Z726,COLUMN(),4,1,"Monitoraggio"))="","",INDIRECT(ADDRESS($Z726,COLUMN(),4,1,"Monitoraggio"))),"")</f>
        <v/>
      </c>
      <c r="BJ726" s="81" t="str" cm="1">
        <f t="array" aca="1" ref="BJ726" ca="1">IFERROR(IF(INDIRECT(ADDRESS($Z726,COLUMN(),4,1,"Monitoraggio"))="","",INDIRECT(ADDRESS($Z726,COLUMN(),4,1,"Monitoraggio"))),"")</f>
        <v/>
      </c>
    </row>
    <row r="727" spans="26:62" x14ac:dyDescent="0.2">
      <c r="Z727" s="132" t="str">
        <f>IFERROR(MATCH(ROW()-9,Monitoraggio!Z$1:Z$1000,0),"")</f>
        <v/>
      </c>
      <c r="AA727" s="60" t="str" cm="1">
        <f t="array" aca="1" ref="AA727" ca="1">IFERROR(IF(INDIRECT(ADDRESS($Z727,COLUMN(),4,1,"Monitoraggio"))="","",INDIRECT(ADDRESS($Z727,COLUMN(),4,1,"Monitoraggio"))),"")</f>
        <v/>
      </c>
      <c r="AB727" s="114" t="str" cm="1">
        <f t="array" aca="1" ref="AB727" ca="1">IFERROR(IF(INDIRECT(ADDRESS($Z727,COLUMN(),4,1,"Monitoraggio"))="","",INDIRECT(ADDRESS($Z727,COLUMN(),4,1,"Monitoraggio"))),"")</f>
        <v/>
      </c>
      <c r="AC727" s="114" t="str" cm="1">
        <f t="array" aca="1" ref="AC727" ca="1">IFERROR(IF(INDIRECT(ADDRESS($Z727,COLUMN(),4,1,"Monitoraggio"))="","",INDIRECT(ADDRESS($Z727,COLUMN(),4,1,"Monitoraggio"))),"")</f>
        <v/>
      </c>
      <c r="AD727" s="48" t="str" cm="1">
        <f t="array" aca="1" ref="AD727" ca="1">IFERROR(IF(INDIRECT(ADDRESS($Z727,COLUMN(),4,1,"Monitoraggio"))="","",INDIRECT(ADDRESS($Z727,COLUMN(),4,1,"Monitoraggio"))),"")</f>
        <v/>
      </c>
      <c r="AE727" s="61" t="str" cm="1">
        <f t="array" aca="1" ref="AE727" ca="1">IFERROR(IF(INDIRECT(ADDRESS($Z727,COLUMN(),4,1,"Monitoraggio"))="","",INDIRECT(ADDRESS($Z727,COLUMN(),4,1,"Monitoraggio"))),"")</f>
        <v/>
      </c>
      <c r="AF727" s="116" t="str" cm="1">
        <f t="array" aca="1" ref="AF727" ca="1">IFERROR(IF(INDIRECT(ADDRESS($Z727,COLUMN(),4,1,"Monitoraggio"))="","",INDIRECT(ADDRESS($Z727,COLUMN(),4,1,"Monitoraggio"))),"")</f>
        <v/>
      </c>
      <c r="AG727" s="61" t="str" cm="1">
        <f t="array" aca="1" ref="AG727" ca="1">IFERROR(IF(INDIRECT(ADDRESS($Z727,COLUMN(),4,1,"Monitoraggio"))="","",INDIRECT(ADDRESS($Z727,COLUMN(),4,1,"Monitoraggio"))),"")</f>
        <v/>
      </c>
      <c r="AH727" s="116" t="str" cm="1">
        <f t="array" aca="1" ref="AH727" ca="1">IFERROR(IF(INDIRECT(ADDRESS($Z727,COLUMN(),4,1,"Monitoraggio"))="","",INDIRECT(ADDRESS($Z727,COLUMN(),4,1,"Monitoraggio"))),"")</f>
        <v/>
      </c>
      <c r="AI727" s="114" t="str" cm="1">
        <f t="array" aca="1" ref="AI727" ca="1">IFERROR(IF(INDIRECT(ADDRESS($Z727,COLUMN(),4,1,"Monitoraggio"))="","",INDIRECT(ADDRESS($Z727,COLUMN(),4,1,"Monitoraggio"))),"")</f>
        <v/>
      </c>
      <c r="AJ727" s="118" t="str" cm="1">
        <f t="array" aca="1" ref="AJ727" ca="1">IFERROR(IF(INDIRECT(ADDRESS($Z727,COLUMN(),4,1,"Monitoraggio"))="","",INDIRECT(ADDRESS($Z727,COLUMN(),4,1,"Monitoraggio"))),"")</f>
        <v/>
      </c>
      <c r="AK727" s="119" t="str" cm="1">
        <f t="array" aca="1" ref="AK727" ca="1">IFERROR(IF(INDIRECT(ADDRESS($Z727,COLUMN(),4,1,"Monitoraggio"))="","",INDIRECT(ADDRESS($Z727,COLUMN(),4,1,"Monitoraggio"))),"")</f>
        <v/>
      </c>
      <c r="AL727" s="79" t="str" cm="1">
        <f t="array" aca="1" ref="AL727" ca="1">IFERROR(IF(INDIRECT(ADDRESS($Z727,COLUMN(),4,1,"Monitoraggio"))="","",INDIRECT(ADDRESS($Z727,COLUMN(),4,1,"Monitoraggio"))),"")</f>
        <v/>
      </c>
      <c r="AM727" s="77" t="str" cm="1">
        <f t="array" aca="1" ref="AM727" ca="1">IFERROR(IF(INDIRECT(ADDRESS($Z727,COLUMN(),4,1,"Monitoraggio"))="","",INDIRECT(ADDRESS($Z727,COLUMN(),4,1,"Monitoraggio"))),"")</f>
        <v/>
      </c>
      <c r="AN727" s="79" t="str" cm="1">
        <f t="array" aca="1" ref="AN727" ca="1">IFERROR(IF(INDIRECT(ADDRESS($Z727,COLUMN(),4,1,"Monitoraggio"))="","",INDIRECT(ADDRESS($Z727,COLUMN(),4,1,"Monitoraggio"))),"")</f>
        <v/>
      </c>
      <c r="AO727" s="79" t="str" cm="1">
        <f t="array" aca="1" ref="AO727" ca="1">IFERROR(IF(INDIRECT(ADDRESS($Z727,COLUMN(),4,1,"Monitoraggio"))="","",INDIRECT(ADDRESS($Z727,COLUMN(),4,1,"Monitoraggio"))),"")</f>
        <v/>
      </c>
      <c r="AP727" s="79" t="str" cm="1">
        <f t="array" aca="1" ref="AP727" ca="1">IFERROR(IF(INDIRECT(ADDRESS($Z727,COLUMN(),4,1,"Monitoraggio"))="","",INDIRECT(ADDRESS($Z727,COLUMN(),4,1,"Monitoraggio"))),"")</f>
        <v/>
      </c>
      <c r="AQ727" s="81" t="str" cm="1">
        <f t="array" aca="1" ref="AQ727" ca="1">IFERROR(IF(INDIRECT(ADDRESS($Z727,COLUMN(),4,1,"Monitoraggio"))="","",INDIRECT(ADDRESS($Z727,COLUMN(),4,1,"Monitoraggio"))),"")</f>
        <v/>
      </c>
      <c r="AR727" s="122" t="str" cm="1">
        <f t="array" aca="1" ref="AR727" ca="1">IFERROR(IF(INDIRECT(ADDRESS($Z727,COLUMN(),4,1,"Monitoraggio"))="","",INDIRECT(ADDRESS($Z727,COLUMN(),4,1,"Monitoraggio"))),"")</f>
        <v/>
      </c>
      <c r="AS727" s="118" t="str" cm="1">
        <f t="array" aca="1" ref="AS727" ca="1">IFERROR(IF(INDIRECT(ADDRESS($Z727,COLUMN(),4,1,"Monitoraggio"))="","",INDIRECT(ADDRESS($Z727,COLUMN(),4,1,"Monitoraggio"))),"")</f>
        <v/>
      </c>
      <c r="AT727" s="119" t="str" cm="1">
        <f t="array" aca="1" ref="AT727" ca="1">IFERROR(IF(INDIRECT(ADDRESS($Z727,COLUMN(),4,1,"Monitoraggio"))="","",INDIRECT(ADDRESS($Z727,COLUMN(),4,1,"Monitoraggio"))),"")</f>
        <v/>
      </c>
      <c r="AU727" s="79" t="str" cm="1">
        <f t="array" aca="1" ref="AU727" ca="1">IFERROR(IF(INDIRECT(ADDRESS($Z727,COLUMN(),4,1,"Monitoraggio"))="","",INDIRECT(ADDRESS($Z727,COLUMN(),4,1,"Monitoraggio"))),"")</f>
        <v/>
      </c>
      <c r="AV727" s="119" t="str" cm="1">
        <f t="array" aca="1" ref="AV727" ca="1">IFERROR(IF(INDIRECT(ADDRESS($Z727,COLUMN(),4,1,"Monitoraggio"))="","",INDIRECT(ADDRESS($Z727,COLUMN(),4,1,"Monitoraggio"))),"")</f>
        <v/>
      </c>
      <c r="AW727" s="124" t="str" cm="1">
        <f t="array" aca="1" ref="AW727" ca="1">IFERROR(IF(INDIRECT(ADDRESS($Z727,COLUMN(),4,1,"Monitoraggio"))="","",INDIRECT(ADDRESS($Z727,COLUMN(),4,1,"Monitoraggio"))),"")</f>
        <v/>
      </c>
      <c r="AX727" s="62" t="str" cm="1">
        <f t="array" aca="1" ref="AX727" ca="1">IFERROR(IF(INDIRECT(ADDRESS($Z727,COLUMN(),4,1,"Monitoraggio"))="","",INDIRECT(ADDRESS($Z727,COLUMN(),4,1,"Monitoraggio"))),"")</f>
        <v/>
      </c>
      <c r="AY727" s="79" t="str" cm="1">
        <f t="array" aca="1" ref="AY727" ca="1">IFERROR(IF(INDIRECT(ADDRESS($Z727,COLUMN(),4,1,"Monitoraggio"))="","",INDIRECT(ADDRESS($Z727,COLUMN(),4,1,"Monitoraggio"))),"")</f>
        <v/>
      </c>
      <c r="AZ727" s="84" t="str" cm="1">
        <f t="array" aca="1" ref="AZ727" ca="1">IFERROR(IF(INDIRECT(ADDRESS($Z727,COLUMN(),4,1,"Monitoraggio"))="","",INDIRECT(ADDRESS($Z727,COLUMN(),4,1,"Monitoraggio"))),"")</f>
        <v/>
      </c>
      <c r="BA727" s="81" t="str" cm="1">
        <f t="array" aca="1" ref="BA727" ca="1">IFERROR(IF(INDIRECT(ADDRESS($Z727,COLUMN(),4,1,"Monitoraggio"))="","",INDIRECT(ADDRESS($Z727,COLUMN(),4,1,"Monitoraggio"))),"")</f>
        <v/>
      </c>
      <c r="BB727" s="86" t="str" cm="1">
        <f t="array" aca="1" ref="BB727" ca="1">IFERROR(IF(INDIRECT(ADDRESS($Z727,COLUMN(),4,1,"Monitoraggio"))="","",INDIRECT(ADDRESS($Z727,COLUMN(),4,1,"Monitoraggio"))),"")</f>
        <v/>
      </c>
      <c r="BC727" s="79" t="str" cm="1">
        <f t="array" aca="1" ref="BC727" ca="1">IFERROR(IF(INDIRECT(ADDRESS($Z727,COLUMN(),4,1,"Monitoraggio"))="","",INDIRECT(ADDRESS($Z727,COLUMN(),4,1,"Monitoraggio"))),"")</f>
        <v/>
      </c>
      <c r="BD727" s="79" t="str" cm="1">
        <f t="array" aca="1" ref="BD727" ca="1">IFERROR(IF(INDIRECT(ADDRESS($Z727,COLUMN(),4,1,"Monitoraggio"))="","",INDIRECT(ADDRESS($Z727,COLUMN(),4,1,"Monitoraggio"))),"")</f>
        <v/>
      </c>
      <c r="BE727" s="79" t="str" cm="1">
        <f t="array" aca="1" ref="BE727" ca="1">IFERROR(IF(INDIRECT(ADDRESS($Z727,COLUMN(),4,1,"Monitoraggio"))="","",INDIRECT(ADDRESS($Z727,COLUMN(),4,1,"Monitoraggio"))),"")</f>
        <v/>
      </c>
      <c r="BF727" s="79" t="str" cm="1">
        <f t="array" aca="1" ref="BF727" ca="1">IFERROR(IF(INDIRECT(ADDRESS($Z727,COLUMN(),4,1,"Monitoraggio"))="","",INDIRECT(ADDRESS($Z727,COLUMN(),4,1,"Monitoraggio"))),"")</f>
        <v/>
      </c>
      <c r="BG727" s="114" t="str" cm="1">
        <f t="array" aca="1" ref="BG727" ca="1">IFERROR(IF(INDIRECT(ADDRESS($Z727,COLUMN(),4,1,"Monitoraggio"))="","",INDIRECT(ADDRESS($Z727,COLUMN(),4,1,"Monitoraggio"))),"")</f>
        <v/>
      </c>
      <c r="BH727" s="48" t="str" cm="1">
        <f t="array" aca="1" ref="BH727" ca="1">IFERROR(IF(INDIRECT(ADDRESS($Z727,COLUMN(),4,1,"Monitoraggio"))="","",INDIRECT(ADDRESS($Z727,COLUMN(),4,1,"Monitoraggio"))),"")</f>
        <v/>
      </c>
      <c r="BI727" s="84" t="str" cm="1">
        <f t="array" aca="1" ref="BI727" ca="1">IFERROR(IF(INDIRECT(ADDRESS($Z727,COLUMN(),4,1,"Monitoraggio"))="","",INDIRECT(ADDRESS($Z727,COLUMN(),4,1,"Monitoraggio"))),"")</f>
        <v/>
      </c>
      <c r="BJ727" s="81" t="str" cm="1">
        <f t="array" aca="1" ref="BJ727" ca="1">IFERROR(IF(INDIRECT(ADDRESS($Z727,COLUMN(),4,1,"Monitoraggio"))="","",INDIRECT(ADDRESS($Z727,COLUMN(),4,1,"Monitoraggio"))),"")</f>
        <v/>
      </c>
    </row>
    <row r="728" spans="26:62" x14ac:dyDescent="0.2">
      <c r="Z728" s="132" t="str">
        <f>IFERROR(MATCH(ROW()-9,Monitoraggio!Z$1:Z$1000,0),"")</f>
        <v/>
      </c>
      <c r="AA728" s="60" t="str" cm="1">
        <f t="array" aca="1" ref="AA728" ca="1">IFERROR(IF(INDIRECT(ADDRESS($Z728,COLUMN(),4,1,"Monitoraggio"))="","",INDIRECT(ADDRESS($Z728,COLUMN(),4,1,"Monitoraggio"))),"")</f>
        <v/>
      </c>
      <c r="AB728" s="114" t="str" cm="1">
        <f t="array" aca="1" ref="AB728" ca="1">IFERROR(IF(INDIRECT(ADDRESS($Z728,COLUMN(),4,1,"Monitoraggio"))="","",INDIRECT(ADDRESS($Z728,COLUMN(),4,1,"Monitoraggio"))),"")</f>
        <v/>
      </c>
      <c r="AC728" s="114" t="str" cm="1">
        <f t="array" aca="1" ref="AC728" ca="1">IFERROR(IF(INDIRECT(ADDRESS($Z728,COLUMN(),4,1,"Monitoraggio"))="","",INDIRECT(ADDRESS($Z728,COLUMN(),4,1,"Monitoraggio"))),"")</f>
        <v/>
      </c>
      <c r="AD728" s="48" t="str" cm="1">
        <f t="array" aca="1" ref="AD728" ca="1">IFERROR(IF(INDIRECT(ADDRESS($Z728,COLUMN(),4,1,"Monitoraggio"))="","",INDIRECT(ADDRESS($Z728,COLUMN(),4,1,"Monitoraggio"))),"")</f>
        <v/>
      </c>
      <c r="AE728" s="61" t="str" cm="1">
        <f t="array" aca="1" ref="AE728" ca="1">IFERROR(IF(INDIRECT(ADDRESS($Z728,COLUMN(),4,1,"Monitoraggio"))="","",INDIRECT(ADDRESS($Z728,COLUMN(),4,1,"Monitoraggio"))),"")</f>
        <v/>
      </c>
      <c r="AF728" s="116" t="str" cm="1">
        <f t="array" aca="1" ref="AF728" ca="1">IFERROR(IF(INDIRECT(ADDRESS($Z728,COLUMN(),4,1,"Monitoraggio"))="","",INDIRECT(ADDRESS($Z728,COLUMN(),4,1,"Monitoraggio"))),"")</f>
        <v/>
      </c>
      <c r="AG728" s="61" t="str" cm="1">
        <f t="array" aca="1" ref="AG728" ca="1">IFERROR(IF(INDIRECT(ADDRESS($Z728,COLUMN(),4,1,"Monitoraggio"))="","",INDIRECT(ADDRESS($Z728,COLUMN(),4,1,"Monitoraggio"))),"")</f>
        <v/>
      </c>
      <c r="AH728" s="116" t="str" cm="1">
        <f t="array" aca="1" ref="AH728" ca="1">IFERROR(IF(INDIRECT(ADDRESS($Z728,COLUMN(),4,1,"Monitoraggio"))="","",INDIRECT(ADDRESS($Z728,COLUMN(),4,1,"Monitoraggio"))),"")</f>
        <v/>
      </c>
      <c r="AI728" s="114" t="str" cm="1">
        <f t="array" aca="1" ref="AI728" ca="1">IFERROR(IF(INDIRECT(ADDRESS($Z728,COLUMN(),4,1,"Monitoraggio"))="","",INDIRECT(ADDRESS($Z728,COLUMN(),4,1,"Monitoraggio"))),"")</f>
        <v/>
      </c>
      <c r="AJ728" s="118" t="str" cm="1">
        <f t="array" aca="1" ref="AJ728" ca="1">IFERROR(IF(INDIRECT(ADDRESS($Z728,COLUMN(),4,1,"Monitoraggio"))="","",INDIRECT(ADDRESS($Z728,COLUMN(),4,1,"Monitoraggio"))),"")</f>
        <v/>
      </c>
      <c r="AK728" s="119" t="str" cm="1">
        <f t="array" aca="1" ref="AK728" ca="1">IFERROR(IF(INDIRECT(ADDRESS($Z728,COLUMN(),4,1,"Monitoraggio"))="","",INDIRECT(ADDRESS($Z728,COLUMN(),4,1,"Monitoraggio"))),"")</f>
        <v/>
      </c>
      <c r="AL728" s="79" t="str" cm="1">
        <f t="array" aca="1" ref="AL728" ca="1">IFERROR(IF(INDIRECT(ADDRESS($Z728,COLUMN(),4,1,"Monitoraggio"))="","",INDIRECT(ADDRESS($Z728,COLUMN(),4,1,"Monitoraggio"))),"")</f>
        <v/>
      </c>
      <c r="AM728" s="77" t="str" cm="1">
        <f t="array" aca="1" ref="AM728" ca="1">IFERROR(IF(INDIRECT(ADDRESS($Z728,COLUMN(),4,1,"Monitoraggio"))="","",INDIRECT(ADDRESS($Z728,COLUMN(),4,1,"Monitoraggio"))),"")</f>
        <v/>
      </c>
      <c r="AN728" s="79" t="str" cm="1">
        <f t="array" aca="1" ref="AN728" ca="1">IFERROR(IF(INDIRECT(ADDRESS($Z728,COLUMN(),4,1,"Monitoraggio"))="","",INDIRECT(ADDRESS($Z728,COLUMN(),4,1,"Monitoraggio"))),"")</f>
        <v/>
      </c>
      <c r="AO728" s="79" t="str" cm="1">
        <f t="array" aca="1" ref="AO728" ca="1">IFERROR(IF(INDIRECT(ADDRESS($Z728,COLUMN(),4,1,"Monitoraggio"))="","",INDIRECT(ADDRESS($Z728,COLUMN(),4,1,"Monitoraggio"))),"")</f>
        <v/>
      </c>
      <c r="AP728" s="79" t="str" cm="1">
        <f t="array" aca="1" ref="AP728" ca="1">IFERROR(IF(INDIRECT(ADDRESS($Z728,COLUMN(),4,1,"Monitoraggio"))="","",INDIRECT(ADDRESS($Z728,COLUMN(),4,1,"Monitoraggio"))),"")</f>
        <v/>
      </c>
      <c r="AQ728" s="81" t="str" cm="1">
        <f t="array" aca="1" ref="AQ728" ca="1">IFERROR(IF(INDIRECT(ADDRESS($Z728,COLUMN(),4,1,"Monitoraggio"))="","",INDIRECT(ADDRESS($Z728,COLUMN(),4,1,"Monitoraggio"))),"")</f>
        <v/>
      </c>
      <c r="AR728" s="122" t="str" cm="1">
        <f t="array" aca="1" ref="AR728" ca="1">IFERROR(IF(INDIRECT(ADDRESS($Z728,COLUMN(),4,1,"Monitoraggio"))="","",INDIRECT(ADDRESS($Z728,COLUMN(),4,1,"Monitoraggio"))),"")</f>
        <v/>
      </c>
      <c r="AS728" s="118" t="str" cm="1">
        <f t="array" aca="1" ref="AS728" ca="1">IFERROR(IF(INDIRECT(ADDRESS($Z728,COLUMN(),4,1,"Monitoraggio"))="","",INDIRECT(ADDRESS($Z728,COLUMN(),4,1,"Monitoraggio"))),"")</f>
        <v/>
      </c>
      <c r="AT728" s="119" t="str" cm="1">
        <f t="array" aca="1" ref="AT728" ca="1">IFERROR(IF(INDIRECT(ADDRESS($Z728,COLUMN(),4,1,"Monitoraggio"))="","",INDIRECT(ADDRESS($Z728,COLUMN(),4,1,"Monitoraggio"))),"")</f>
        <v/>
      </c>
      <c r="AU728" s="79" t="str" cm="1">
        <f t="array" aca="1" ref="AU728" ca="1">IFERROR(IF(INDIRECT(ADDRESS($Z728,COLUMN(),4,1,"Monitoraggio"))="","",INDIRECT(ADDRESS($Z728,COLUMN(),4,1,"Monitoraggio"))),"")</f>
        <v/>
      </c>
      <c r="AV728" s="119" t="str" cm="1">
        <f t="array" aca="1" ref="AV728" ca="1">IFERROR(IF(INDIRECT(ADDRESS($Z728,COLUMN(),4,1,"Monitoraggio"))="","",INDIRECT(ADDRESS($Z728,COLUMN(),4,1,"Monitoraggio"))),"")</f>
        <v/>
      </c>
      <c r="AW728" s="124" t="str" cm="1">
        <f t="array" aca="1" ref="AW728" ca="1">IFERROR(IF(INDIRECT(ADDRESS($Z728,COLUMN(),4,1,"Monitoraggio"))="","",INDIRECT(ADDRESS($Z728,COLUMN(),4,1,"Monitoraggio"))),"")</f>
        <v/>
      </c>
      <c r="AX728" s="62" t="str" cm="1">
        <f t="array" aca="1" ref="AX728" ca="1">IFERROR(IF(INDIRECT(ADDRESS($Z728,COLUMN(),4,1,"Monitoraggio"))="","",INDIRECT(ADDRESS($Z728,COLUMN(),4,1,"Monitoraggio"))),"")</f>
        <v/>
      </c>
      <c r="AY728" s="79" t="str" cm="1">
        <f t="array" aca="1" ref="AY728" ca="1">IFERROR(IF(INDIRECT(ADDRESS($Z728,COLUMN(),4,1,"Monitoraggio"))="","",INDIRECT(ADDRESS($Z728,COLUMN(),4,1,"Monitoraggio"))),"")</f>
        <v/>
      </c>
      <c r="AZ728" s="84" t="str" cm="1">
        <f t="array" aca="1" ref="AZ728" ca="1">IFERROR(IF(INDIRECT(ADDRESS($Z728,COLUMN(),4,1,"Monitoraggio"))="","",INDIRECT(ADDRESS($Z728,COLUMN(),4,1,"Monitoraggio"))),"")</f>
        <v/>
      </c>
      <c r="BA728" s="81" t="str" cm="1">
        <f t="array" aca="1" ref="BA728" ca="1">IFERROR(IF(INDIRECT(ADDRESS($Z728,COLUMN(),4,1,"Monitoraggio"))="","",INDIRECT(ADDRESS($Z728,COLUMN(),4,1,"Monitoraggio"))),"")</f>
        <v/>
      </c>
      <c r="BB728" s="86" t="str" cm="1">
        <f t="array" aca="1" ref="BB728" ca="1">IFERROR(IF(INDIRECT(ADDRESS($Z728,COLUMN(),4,1,"Monitoraggio"))="","",INDIRECT(ADDRESS($Z728,COLUMN(),4,1,"Monitoraggio"))),"")</f>
        <v/>
      </c>
      <c r="BC728" s="79" t="str" cm="1">
        <f t="array" aca="1" ref="BC728" ca="1">IFERROR(IF(INDIRECT(ADDRESS($Z728,COLUMN(),4,1,"Monitoraggio"))="","",INDIRECT(ADDRESS($Z728,COLUMN(),4,1,"Monitoraggio"))),"")</f>
        <v/>
      </c>
      <c r="BD728" s="79" t="str" cm="1">
        <f t="array" aca="1" ref="BD728" ca="1">IFERROR(IF(INDIRECT(ADDRESS($Z728,COLUMN(),4,1,"Monitoraggio"))="","",INDIRECT(ADDRESS($Z728,COLUMN(),4,1,"Monitoraggio"))),"")</f>
        <v/>
      </c>
      <c r="BE728" s="79" t="str" cm="1">
        <f t="array" aca="1" ref="BE728" ca="1">IFERROR(IF(INDIRECT(ADDRESS($Z728,COLUMN(),4,1,"Monitoraggio"))="","",INDIRECT(ADDRESS($Z728,COLUMN(),4,1,"Monitoraggio"))),"")</f>
        <v/>
      </c>
      <c r="BF728" s="79" t="str" cm="1">
        <f t="array" aca="1" ref="BF728" ca="1">IFERROR(IF(INDIRECT(ADDRESS($Z728,COLUMN(),4,1,"Monitoraggio"))="","",INDIRECT(ADDRESS($Z728,COLUMN(),4,1,"Monitoraggio"))),"")</f>
        <v/>
      </c>
      <c r="BG728" s="114" t="str" cm="1">
        <f t="array" aca="1" ref="BG728" ca="1">IFERROR(IF(INDIRECT(ADDRESS($Z728,COLUMN(),4,1,"Monitoraggio"))="","",INDIRECT(ADDRESS($Z728,COLUMN(),4,1,"Monitoraggio"))),"")</f>
        <v/>
      </c>
      <c r="BH728" s="48" t="str" cm="1">
        <f t="array" aca="1" ref="BH728" ca="1">IFERROR(IF(INDIRECT(ADDRESS($Z728,COLUMN(),4,1,"Monitoraggio"))="","",INDIRECT(ADDRESS($Z728,COLUMN(),4,1,"Monitoraggio"))),"")</f>
        <v/>
      </c>
      <c r="BI728" s="84" t="str" cm="1">
        <f t="array" aca="1" ref="BI728" ca="1">IFERROR(IF(INDIRECT(ADDRESS($Z728,COLUMN(),4,1,"Monitoraggio"))="","",INDIRECT(ADDRESS($Z728,COLUMN(),4,1,"Monitoraggio"))),"")</f>
        <v/>
      </c>
      <c r="BJ728" s="81" t="str" cm="1">
        <f t="array" aca="1" ref="BJ728" ca="1">IFERROR(IF(INDIRECT(ADDRESS($Z728,COLUMN(),4,1,"Monitoraggio"))="","",INDIRECT(ADDRESS($Z728,COLUMN(),4,1,"Monitoraggio"))),"")</f>
        <v/>
      </c>
    </row>
    <row r="729" spans="26:62" x14ac:dyDescent="0.2">
      <c r="Z729" s="132" t="str">
        <f>IFERROR(MATCH(ROW()-9,Monitoraggio!Z$1:Z$1000,0),"")</f>
        <v/>
      </c>
      <c r="AA729" s="60" t="str" cm="1">
        <f t="array" aca="1" ref="AA729" ca="1">IFERROR(IF(INDIRECT(ADDRESS($Z729,COLUMN(),4,1,"Monitoraggio"))="","",INDIRECT(ADDRESS($Z729,COLUMN(),4,1,"Monitoraggio"))),"")</f>
        <v/>
      </c>
      <c r="AB729" s="114" t="str" cm="1">
        <f t="array" aca="1" ref="AB729" ca="1">IFERROR(IF(INDIRECT(ADDRESS($Z729,COLUMN(),4,1,"Monitoraggio"))="","",INDIRECT(ADDRESS($Z729,COLUMN(),4,1,"Monitoraggio"))),"")</f>
        <v/>
      </c>
      <c r="AC729" s="114" t="str" cm="1">
        <f t="array" aca="1" ref="AC729" ca="1">IFERROR(IF(INDIRECT(ADDRESS($Z729,COLUMN(),4,1,"Monitoraggio"))="","",INDIRECT(ADDRESS($Z729,COLUMN(),4,1,"Monitoraggio"))),"")</f>
        <v/>
      </c>
      <c r="AD729" s="48" t="str" cm="1">
        <f t="array" aca="1" ref="AD729" ca="1">IFERROR(IF(INDIRECT(ADDRESS($Z729,COLUMN(),4,1,"Monitoraggio"))="","",INDIRECT(ADDRESS($Z729,COLUMN(),4,1,"Monitoraggio"))),"")</f>
        <v/>
      </c>
      <c r="AE729" s="61" t="str" cm="1">
        <f t="array" aca="1" ref="AE729" ca="1">IFERROR(IF(INDIRECT(ADDRESS($Z729,COLUMN(),4,1,"Monitoraggio"))="","",INDIRECT(ADDRESS($Z729,COLUMN(),4,1,"Monitoraggio"))),"")</f>
        <v/>
      </c>
      <c r="AF729" s="116" t="str" cm="1">
        <f t="array" aca="1" ref="AF729" ca="1">IFERROR(IF(INDIRECT(ADDRESS($Z729,COLUMN(),4,1,"Monitoraggio"))="","",INDIRECT(ADDRESS($Z729,COLUMN(),4,1,"Monitoraggio"))),"")</f>
        <v/>
      </c>
      <c r="AG729" s="61" t="str" cm="1">
        <f t="array" aca="1" ref="AG729" ca="1">IFERROR(IF(INDIRECT(ADDRESS($Z729,COLUMN(),4,1,"Monitoraggio"))="","",INDIRECT(ADDRESS($Z729,COLUMN(),4,1,"Monitoraggio"))),"")</f>
        <v/>
      </c>
      <c r="AH729" s="116" t="str" cm="1">
        <f t="array" aca="1" ref="AH729" ca="1">IFERROR(IF(INDIRECT(ADDRESS($Z729,COLUMN(),4,1,"Monitoraggio"))="","",INDIRECT(ADDRESS($Z729,COLUMN(),4,1,"Monitoraggio"))),"")</f>
        <v/>
      </c>
      <c r="AI729" s="114" t="str" cm="1">
        <f t="array" aca="1" ref="AI729" ca="1">IFERROR(IF(INDIRECT(ADDRESS($Z729,COLUMN(),4,1,"Monitoraggio"))="","",INDIRECT(ADDRESS($Z729,COLUMN(),4,1,"Monitoraggio"))),"")</f>
        <v/>
      </c>
      <c r="AJ729" s="118" t="str" cm="1">
        <f t="array" aca="1" ref="AJ729" ca="1">IFERROR(IF(INDIRECT(ADDRESS($Z729,COLUMN(),4,1,"Monitoraggio"))="","",INDIRECT(ADDRESS($Z729,COLUMN(),4,1,"Monitoraggio"))),"")</f>
        <v/>
      </c>
      <c r="AK729" s="119" t="str" cm="1">
        <f t="array" aca="1" ref="AK729" ca="1">IFERROR(IF(INDIRECT(ADDRESS($Z729,COLUMN(),4,1,"Monitoraggio"))="","",INDIRECT(ADDRESS($Z729,COLUMN(),4,1,"Monitoraggio"))),"")</f>
        <v/>
      </c>
      <c r="AL729" s="79" t="str" cm="1">
        <f t="array" aca="1" ref="AL729" ca="1">IFERROR(IF(INDIRECT(ADDRESS($Z729,COLUMN(),4,1,"Monitoraggio"))="","",INDIRECT(ADDRESS($Z729,COLUMN(),4,1,"Monitoraggio"))),"")</f>
        <v/>
      </c>
      <c r="AM729" s="77" t="str" cm="1">
        <f t="array" aca="1" ref="AM729" ca="1">IFERROR(IF(INDIRECT(ADDRESS($Z729,COLUMN(),4,1,"Monitoraggio"))="","",INDIRECT(ADDRESS($Z729,COLUMN(),4,1,"Monitoraggio"))),"")</f>
        <v/>
      </c>
      <c r="AN729" s="79" t="str" cm="1">
        <f t="array" aca="1" ref="AN729" ca="1">IFERROR(IF(INDIRECT(ADDRESS($Z729,COLUMN(),4,1,"Monitoraggio"))="","",INDIRECT(ADDRESS($Z729,COLUMN(),4,1,"Monitoraggio"))),"")</f>
        <v/>
      </c>
      <c r="AO729" s="79" t="str" cm="1">
        <f t="array" aca="1" ref="AO729" ca="1">IFERROR(IF(INDIRECT(ADDRESS($Z729,COLUMN(),4,1,"Monitoraggio"))="","",INDIRECT(ADDRESS($Z729,COLUMN(),4,1,"Monitoraggio"))),"")</f>
        <v/>
      </c>
      <c r="AP729" s="79" t="str" cm="1">
        <f t="array" aca="1" ref="AP729" ca="1">IFERROR(IF(INDIRECT(ADDRESS($Z729,COLUMN(),4,1,"Monitoraggio"))="","",INDIRECT(ADDRESS($Z729,COLUMN(),4,1,"Monitoraggio"))),"")</f>
        <v/>
      </c>
      <c r="AQ729" s="81" t="str" cm="1">
        <f t="array" aca="1" ref="AQ729" ca="1">IFERROR(IF(INDIRECT(ADDRESS($Z729,COLUMN(),4,1,"Monitoraggio"))="","",INDIRECT(ADDRESS($Z729,COLUMN(),4,1,"Monitoraggio"))),"")</f>
        <v/>
      </c>
      <c r="AR729" s="122" t="str" cm="1">
        <f t="array" aca="1" ref="AR729" ca="1">IFERROR(IF(INDIRECT(ADDRESS($Z729,COLUMN(),4,1,"Monitoraggio"))="","",INDIRECT(ADDRESS($Z729,COLUMN(),4,1,"Monitoraggio"))),"")</f>
        <v/>
      </c>
      <c r="AS729" s="118" t="str" cm="1">
        <f t="array" aca="1" ref="AS729" ca="1">IFERROR(IF(INDIRECT(ADDRESS($Z729,COLUMN(),4,1,"Monitoraggio"))="","",INDIRECT(ADDRESS($Z729,COLUMN(),4,1,"Monitoraggio"))),"")</f>
        <v/>
      </c>
      <c r="AT729" s="119" t="str" cm="1">
        <f t="array" aca="1" ref="AT729" ca="1">IFERROR(IF(INDIRECT(ADDRESS($Z729,COLUMN(),4,1,"Monitoraggio"))="","",INDIRECT(ADDRESS($Z729,COLUMN(),4,1,"Monitoraggio"))),"")</f>
        <v/>
      </c>
      <c r="AU729" s="79" t="str" cm="1">
        <f t="array" aca="1" ref="AU729" ca="1">IFERROR(IF(INDIRECT(ADDRESS($Z729,COLUMN(),4,1,"Monitoraggio"))="","",INDIRECT(ADDRESS($Z729,COLUMN(),4,1,"Monitoraggio"))),"")</f>
        <v/>
      </c>
      <c r="AV729" s="119" t="str" cm="1">
        <f t="array" aca="1" ref="AV729" ca="1">IFERROR(IF(INDIRECT(ADDRESS($Z729,COLUMN(),4,1,"Monitoraggio"))="","",INDIRECT(ADDRESS($Z729,COLUMN(),4,1,"Monitoraggio"))),"")</f>
        <v/>
      </c>
      <c r="AW729" s="124" t="str" cm="1">
        <f t="array" aca="1" ref="AW729" ca="1">IFERROR(IF(INDIRECT(ADDRESS($Z729,COLUMN(),4,1,"Monitoraggio"))="","",INDIRECT(ADDRESS($Z729,COLUMN(),4,1,"Monitoraggio"))),"")</f>
        <v/>
      </c>
      <c r="AX729" s="62" t="str" cm="1">
        <f t="array" aca="1" ref="AX729" ca="1">IFERROR(IF(INDIRECT(ADDRESS($Z729,COLUMN(),4,1,"Monitoraggio"))="","",INDIRECT(ADDRESS($Z729,COLUMN(),4,1,"Monitoraggio"))),"")</f>
        <v/>
      </c>
      <c r="AY729" s="79" t="str" cm="1">
        <f t="array" aca="1" ref="AY729" ca="1">IFERROR(IF(INDIRECT(ADDRESS($Z729,COLUMN(),4,1,"Monitoraggio"))="","",INDIRECT(ADDRESS($Z729,COLUMN(),4,1,"Monitoraggio"))),"")</f>
        <v/>
      </c>
      <c r="AZ729" s="84" t="str" cm="1">
        <f t="array" aca="1" ref="AZ729" ca="1">IFERROR(IF(INDIRECT(ADDRESS($Z729,COLUMN(),4,1,"Monitoraggio"))="","",INDIRECT(ADDRESS($Z729,COLUMN(),4,1,"Monitoraggio"))),"")</f>
        <v/>
      </c>
      <c r="BA729" s="81" t="str" cm="1">
        <f t="array" aca="1" ref="BA729" ca="1">IFERROR(IF(INDIRECT(ADDRESS($Z729,COLUMN(),4,1,"Monitoraggio"))="","",INDIRECT(ADDRESS($Z729,COLUMN(),4,1,"Monitoraggio"))),"")</f>
        <v/>
      </c>
      <c r="BB729" s="86" t="str" cm="1">
        <f t="array" aca="1" ref="BB729" ca="1">IFERROR(IF(INDIRECT(ADDRESS($Z729,COLUMN(),4,1,"Monitoraggio"))="","",INDIRECT(ADDRESS($Z729,COLUMN(),4,1,"Monitoraggio"))),"")</f>
        <v/>
      </c>
      <c r="BC729" s="79" t="str" cm="1">
        <f t="array" aca="1" ref="BC729" ca="1">IFERROR(IF(INDIRECT(ADDRESS($Z729,COLUMN(),4,1,"Monitoraggio"))="","",INDIRECT(ADDRESS($Z729,COLUMN(),4,1,"Monitoraggio"))),"")</f>
        <v/>
      </c>
      <c r="BD729" s="79" t="str" cm="1">
        <f t="array" aca="1" ref="BD729" ca="1">IFERROR(IF(INDIRECT(ADDRESS($Z729,COLUMN(),4,1,"Monitoraggio"))="","",INDIRECT(ADDRESS($Z729,COLUMN(),4,1,"Monitoraggio"))),"")</f>
        <v/>
      </c>
      <c r="BE729" s="79" t="str" cm="1">
        <f t="array" aca="1" ref="BE729" ca="1">IFERROR(IF(INDIRECT(ADDRESS($Z729,COLUMN(),4,1,"Monitoraggio"))="","",INDIRECT(ADDRESS($Z729,COLUMN(),4,1,"Monitoraggio"))),"")</f>
        <v/>
      </c>
      <c r="BF729" s="79" t="str" cm="1">
        <f t="array" aca="1" ref="BF729" ca="1">IFERROR(IF(INDIRECT(ADDRESS($Z729,COLUMN(),4,1,"Monitoraggio"))="","",INDIRECT(ADDRESS($Z729,COLUMN(),4,1,"Monitoraggio"))),"")</f>
        <v/>
      </c>
      <c r="BG729" s="114" t="str" cm="1">
        <f t="array" aca="1" ref="BG729" ca="1">IFERROR(IF(INDIRECT(ADDRESS($Z729,COLUMN(),4,1,"Monitoraggio"))="","",INDIRECT(ADDRESS($Z729,COLUMN(),4,1,"Monitoraggio"))),"")</f>
        <v/>
      </c>
      <c r="BH729" s="48" t="str" cm="1">
        <f t="array" aca="1" ref="BH729" ca="1">IFERROR(IF(INDIRECT(ADDRESS($Z729,COLUMN(),4,1,"Monitoraggio"))="","",INDIRECT(ADDRESS($Z729,COLUMN(),4,1,"Monitoraggio"))),"")</f>
        <v/>
      </c>
      <c r="BI729" s="84" t="str" cm="1">
        <f t="array" aca="1" ref="BI729" ca="1">IFERROR(IF(INDIRECT(ADDRESS($Z729,COLUMN(),4,1,"Monitoraggio"))="","",INDIRECT(ADDRESS($Z729,COLUMN(),4,1,"Monitoraggio"))),"")</f>
        <v/>
      </c>
      <c r="BJ729" s="81" t="str" cm="1">
        <f t="array" aca="1" ref="BJ729" ca="1">IFERROR(IF(INDIRECT(ADDRESS($Z729,COLUMN(),4,1,"Monitoraggio"))="","",INDIRECT(ADDRESS($Z729,COLUMN(),4,1,"Monitoraggio"))),"")</f>
        <v/>
      </c>
    </row>
    <row r="730" spans="26:62" x14ac:dyDescent="0.2">
      <c r="Z730" s="132" t="str">
        <f>IFERROR(MATCH(ROW()-9,Monitoraggio!Z$1:Z$1000,0),"")</f>
        <v/>
      </c>
      <c r="AA730" s="60" t="str" cm="1">
        <f t="array" aca="1" ref="AA730" ca="1">IFERROR(IF(INDIRECT(ADDRESS($Z730,COLUMN(),4,1,"Monitoraggio"))="","",INDIRECT(ADDRESS($Z730,COLUMN(),4,1,"Monitoraggio"))),"")</f>
        <v/>
      </c>
      <c r="AB730" s="114" t="str" cm="1">
        <f t="array" aca="1" ref="AB730" ca="1">IFERROR(IF(INDIRECT(ADDRESS($Z730,COLUMN(),4,1,"Monitoraggio"))="","",INDIRECT(ADDRESS($Z730,COLUMN(),4,1,"Monitoraggio"))),"")</f>
        <v/>
      </c>
      <c r="AC730" s="114" t="str" cm="1">
        <f t="array" aca="1" ref="AC730" ca="1">IFERROR(IF(INDIRECT(ADDRESS($Z730,COLUMN(),4,1,"Monitoraggio"))="","",INDIRECT(ADDRESS($Z730,COLUMN(),4,1,"Monitoraggio"))),"")</f>
        <v/>
      </c>
      <c r="AD730" s="48" t="str" cm="1">
        <f t="array" aca="1" ref="AD730" ca="1">IFERROR(IF(INDIRECT(ADDRESS($Z730,COLUMN(),4,1,"Monitoraggio"))="","",INDIRECT(ADDRESS($Z730,COLUMN(),4,1,"Monitoraggio"))),"")</f>
        <v/>
      </c>
      <c r="AE730" s="61" t="str" cm="1">
        <f t="array" aca="1" ref="AE730" ca="1">IFERROR(IF(INDIRECT(ADDRESS($Z730,COLUMN(),4,1,"Monitoraggio"))="","",INDIRECT(ADDRESS($Z730,COLUMN(),4,1,"Monitoraggio"))),"")</f>
        <v/>
      </c>
      <c r="AF730" s="116" t="str" cm="1">
        <f t="array" aca="1" ref="AF730" ca="1">IFERROR(IF(INDIRECT(ADDRESS($Z730,COLUMN(),4,1,"Monitoraggio"))="","",INDIRECT(ADDRESS($Z730,COLUMN(),4,1,"Monitoraggio"))),"")</f>
        <v/>
      </c>
      <c r="AG730" s="61" t="str" cm="1">
        <f t="array" aca="1" ref="AG730" ca="1">IFERROR(IF(INDIRECT(ADDRESS($Z730,COLUMN(),4,1,"Monitoraggio"))="","",INDIRECT(ADDRESS($Z730,COLUMN(),4,1,"Monitoraggio"))),"")</f>
        <v/>
      </c>
      <c r="AH730" s="116" t="str" cm="1">
        <f t="array" aca="1" ref="AH730" ca="1">IFERROR(IF(INDIRECT(ADDRESS($Z730,COLUMN(),4,1,"Monitoraggio"))="","",INDIRECT(ADDRESS($Z730,COLUMN(),4,1,"Monitoraggio"))),"")</f>
        <v/>
      </c>
      <c r="AI730" s="114" t="str" cm="1">
        <f t="array" aca="1" ref="AI730" ca="1">IFERROR(IF(INDIRECT(ADDRESS($Z730,COLUMN(),4,1,"Monitoraggio"))="","",INDIRECT(ADDRESS($Z730,COLUMN(),4,1,"Monitoraggio"))),"")</f>
        <v/>
      </c>
      <c r="AJ730" s="118" t="str" cm="1">
        <f t="array" aca="1" ref="AJ730" ca="1">IFERROR(IF(INDIRECT(ADDRESS($Z730,COLUMN(),4,1,"Monitoraggio"))="","",INDIRECT(ADDRESS($Z730,COLUMN(),4,1,"Monitoraggio"))),"")</f>
        <v/>
      </c>
      <c r="AK730" s="119" t="str" cm="1">
        <f t="array" aca="1" ref="AK730" ca="1">IFERROR(IF(INDIRECT(ADDRESS($Z730,COLUMN(),4,1,"Monitoraggio"))="","",INDIRECT(ADDRESS($Z730,COLUMN(),4,1,"Monitoraggio"))),"")</f>
        <v/>
      </c>
      <c r="AL730" s="79" t="str" cm="1">
        <f t="array" aca="1" ref="AL730" ca="1">IFERROR(IF(INDIRECT(ADDRESS($Z730,COLUMN(),4,1,"Monitoraggio"))="","",INDIRECT(ADDRESS($Z730,COLUMN(),4,1,"Monitoraggio"))),"")</f>
        <v/>
      </c>
      <c r="AM730" s="77" t="str" cm="1">
        <f t="array" aca="1" ref="AM730" ca="1">IFERROR(IF(INDIRECT(ADDRESS($Z730,COLUMN(),4,1,"Monitoraggio"))="","",INDIRECT(ADDRESS($Z730,COLUMN(),4,1,"Monitoraggio"))),"")</f>
        <v/>
      </c>
      <c r="AN730" s="79" t="str" cm="1">
        <f t="array" aca="1" ref="AN730" ca="1">IFERROR(IF(INDIRECT(ADDRESS($Z730,COLUMN(),4,1,"Monitoraggio"))="","",INDIRECT(ADDRESS($Z730,COLUMN(),4,1,"Monitoraggio"))),"")</f>
        <v/>
      </c>
      <c r="AO730" s="79" t="str" cm="1">
        <f t="array" aca="1" ref="AO730" ca="1">IFERROR(IF(INDIRECT(ADDRESS($Z730,COLUMN(),4,1,"Monitoraggio"))="","",INDIRECT(ADDRESS($Z730,COLUMN(),4,1,"Monitoraggio"))),"")</f>
        <v/>
      </c>
      <c r="AP730" s="79" t="str" cm="1">
        <f t="array" aca="1" ref="AP730" ca="1">IFERROR(IF(INDIRECT(ADDRESS($Z730,COLUMN(),4,1,"Monitoraggio"))="","",INDIRECT(ADDRESS($Z730,COLUMN(),4,1,"Monitoraggio"))),"")</f>
        <v/>
      </c>
      <c r="AQ730" s="81" t="str" cm="1">
        <f t="array" aca="1" ref="AQ730" ca="1">IFERROR(IF(INDIRECT(ADDRESS($Z730,COLUMN(),4,1,"Monitoraggio"))="","",INDIRECT(ADDRESS($Z730,COLUMN(),4,1,"Monitoraggio"))),"")</f>
        <v/>
      </c>
      <c r="AR730" s="122" t="str" cm="1">
        <f t="array" aca="1" ref="AR730" ca="1">IFERROR(IF(INDIRECT(ADDRESS($Z730,COLUMN(),4,1,"Monitoraggio"))="","",INDIRECT(ADDRESS($Z730,COLUMN(),4,1,"Monitoraggio"))),"")</f>
        <v/>
      </c>
      <c r="AS730" s="118" t="str" cm="1">
        <f t="array" aca="1" ref="AS730" ca="1">IFERROR(IF(INDIRECT(ADDRESS($Z730,COLUMN(),4,1,"Monitoraggio"))="","",INDIRECT(ADDRESS($Z730,COLUMN(),4,1,"Monitoraggio"))),"")</f>
        <v/>
      </c>
      <c r="AT730" s="119" t="str" cm="1">
        <f t="array" aca="1" ref="AT730" ca="1">IFERROR(IF(INDIRECT(ADDRESS($Z730,COLUMN(),4,1,"Monitoraggio"))="","",INDIRECT(ADDRESS($Z730,COLUMN(),4,1,"Monitoraggio"))),"")</f>
        <v/>
      </c>
      <c r="AU730" s="79" t="str" cm="1">
        <f t="array" aca="1" ref="AU730" ca="1">IFERROR(IF(INDIRECT(ADDRESS($Z730,COLUMN(),4,1,"Monitoraggio"))="","",INDIRECT(ADDRESS($Z730,COLUMN(),4,1,"Monitoraggio"))),"")</f>
        <v/>
      </c>
      <c r="AV730" s="119" t="str" cm="1">
        <f t="array" aca="1" ref="AV730" ca="1">IFERROR(IF(INDIRECT(ADDRESS($Z730,COLUMN(),4,1,"Monitoraggio"))="","",INDIRECT(ADDRESS($Z730,COLUMN(),4,1,"Monitoraggio"))),"")</f>
        <v/>
      </c>
      <c r="AW730" s="124" t="str" cm="1">
        <f t="array" aca="1" ref="AW730" ca="1">IFERROR(IF(INDIRECT(ADDRESS($Z730,COLUMN(),4,1,"Monitoraggio"))="","",INDIRECT(ADDRESS($Z730,COLUMN(),4,1,"Monitoraggio"))),"")</f>
        <v/>
      </c>
      <c r="AX730" s="62" t="str" cm="1">
        <f t="array" aca="1" ref="AX730" ca="1">IFERROR(IF(INDIRECT(ADDRESS($Z730,COLUMN(),4,1,"Monitoraggio"))="","",INDIRECT(ADDRESS($Z730,COLUMN(),4,1,"Monitoraggio"))),"")</f>
        <v/>
      </c>
      <c r="AY730" s="79" t="str" cm="1">
        <f t="array" aca="1" ref="AY730" ca="1">IFERROR(IF(INDIRECT(ADDRESS($Z730,COLUMN(),4,1,"Monitoraggio"))="","",INDIRECT(ADDRESS($Z730,COLUMN(),4,1,"Monitoraggio"))),"")</f>
        <v/>
      </c>
      <c r="AZ730" s="84" t="str" cm="1">
        <f t="array" aca="1" ref="AZ730" ca="1">IFERROR(IF(INDIRECT(ADDRESS($Z730,COLUMN(),4,1,"Monitoraggio"))="","",INDIRECT(ADDRESS($Z730,COLUMN(),4,1,"Monitoraggio"))),"")</f>
        <v/>
      </c>
      <c r="BA730" s="81" t="str" cm="1">
        <f t="array" aca="1" ref="BA730" ca="1">IFERROR(IF(INDIRECT(ADDRESS($Z730,COLUMN(),4,1,"Monitoraggio"))="","",INDIRECT(ADDRESS($Z730,COLUMN(),4,1,"Monitoraggio"))),"")</f>
        <v/>
      </c>
      <c r="BB730" s="86" t="str" cm="1">
        <f t="array" aca="1" ref="BB730" ca="1">IFERROR(IF(INDIRECT(ADDRESS($Z730,COLUMN(),4,1,"Monitoraggio"))="","",INDIRECT(ADDRESS($Z730,COLUMN(),4,1,"Monitoraggio"))),"")</f>
        <v/>
      </c>
      <c r="BC730" s="79" t="str" cm="1">
        <f t="array" aca="1" ref="BC730" ca="1">IFERROR(IF(INDIRECT(ADDRESS($Z730,COLUMN(),4,1,"Monitoraggio"))="","",INDIRECT(ADDRESS($Z730,COLUMN(),4,1,"Monitoraggio"))),"")</f>
        <v/>
      </c>
      <c r="BD730" s="79" t="str" cm="1">
        <f t="array" aca="1" ref="BD730" ca="1">IFERROR(IF(INDIRECT(ADDRESS($Z730,COLUMN(),4,1,"Monitoraggio"))="","",INDIRECT(ADDRESS($Z730,COLUMN(),4,1,"Monitoraggio"))),"")</f>
        <v/>
      </c>
      <c r="BE730" s="79" t="str" cm="1">
        <f t="array" aca="1" ref="BE730" ca="1">IFERROR(IF(INDIRECT(ADDRESS($Z730,COLUMN(),4,1,"Monitoraggio"))="","",INDIRECT(ADDRESS($Z730,COLUMN(),4,1,"Monitoraggio"))),"")</f>
        <v/>
      </c>
      <c r="BF730" s="79" t="str" cm="1">
        <f t="array" aca="1" ref="BF730" ca="1">IFERROR(IF(INDIRECT(ADDRESS($Z730,COLUMN(),4,1,"Monitoraggio"))="","",INDIRECT(ADDRESS($Z730,COLUMN(),4,1,"Monitoraggio"))),"")</f>
        <v/>
      </c>
      <c r="BG730" s="114" t="str" cm="1">
        <f t="array" aca="1" ref="BG730" ca="1">IFERROR(IF(INDIRECT(ADDRESS($Z730,COLUMN(),4,1,"Monitoraggio"))="","",INDIRECT(ADDRESS($Z730,COLUMN(),4,1,"Monitoraggio"))),"")</f>
        <v/>
      </c>
      <c r="BH730" s="48" t="str" cm="1">
        <f t="array" aca="1" ref="BH730" ca="1">IFERROR(IF(INDIRECT(ADDRESS($Z730,COLUMN(),4,1,"Monitoraggio"))="","",INDIRECT(ADDRESS($Z730,COLUMN(),4,1,"Monitoraggio"))),"")</f>
        <v/>
      </c>
      <c r="BI730" s="84" t="str" cm="1">
        <f t="array" aca="1" ref="BI730" ca="1">IFERROR(IF(INDIRECT(ADDRESS($Z730,COLUMN(),4,1,"Monitoraggio"))="","",INDIRECT(ADDRESS($Z730,COLUMN(),4,1,"Monitoraggio"))),"")</f>
        <v/>
      </c>
      <c r="BJ730" s="81" t="str" cm="1">
        <f t="array" aca="1" ref="BJ730" ca="1">IFERROR(IF(INDIRECT(ADDRESS($Z730,COLUMN(),4,1,"Monitoraggio"))="","",INDIRECT(ADDRESS($Z730,COLUMN(),4,1,"Monitoraggio"))),"")</f>
        <v/>
      </c>
    </row>
    <row r="731" spans="26:62" x14ac:dyDescent="0.2">
      <c r="Z731" s="132" t="str">
        <f>IFERROR(MATCH(ROW()-9,Monitoraggio!Z$1:Z$1000,0),"")</f>
        <v/>
      </c>
      <c r="AA731" s="60" t="str" cm="1">
        <f t="array" aca="1" ref="AA731" ca="1">IFERROR(IF(INDIRECT(ADDRESS($Z731,COLUMN(),4,1,"Monitoraggio"))="","",INDIRECT(ADDRESS($Z731,COLUMN(),4,1,"Monitoraggio"))),"")</f>
        <v/>
      </c>
      <c r="AB731" s="114" t="str" cm="1">
        <f t="array" aca="1" ref="AB731" ca="1">IFERROR(IF(INDIRECT(ADDRESS($Z731,COLUMN(),4,1,"Monitoraggio"))="","",INDIRECT(ADDRESS($Z731,COLUMN(),4,1,"Monitoraggio"))),"")</f>
        <v/>
      </c>
      <c r="AC731" s="114" t="str" cm="1">
        <f t="array" aca="1" ref="AC731" ca="1">IFERROR(IF(INDIRECT(ADDRESS($Z731,COLUMN(),4,1,"Monitoraggio"))="","",INDIRECT(ADDRESS($Z731,COLUMN(),4,1,"Monitoraggio"))),"")</f>
        <v/>
      </c>
      <c r="AD731" s="48" t="str" cm="1">
        <f t="array" aca="1" ref="AD731" ca="1">IFERROR(IF(INDIRECT(ADDRESS($Z731,COLUMN(),4,1,"Monitoraggio"))="","",INDIRECT(ADDRESS($Z731,COLUMN(),4,1,"Monitoraggio"))),"")</f>
        <v/>
      </c>
      <c r="AE731" s="61" t="str" cm="1">
        <f t="array" aca="1" ref="AE731" ca="1">IFERROR(IF(INDIRECT(ADDRESS($Z731,COLUMN(),4,1,"Monitoraggio"))="","",INDIRECT(ADDRESS($Z731,COLUMN(),4,1,"Monitoraggio"))),"")</f>
        <v/>
      </c>
      <c r="AF731" s="116" t="str" cm="1">
        <f t="array" aca="1" ref="AF731" ca="1">IFERROR(IF(INDIRECT(ADDRESS($Z731,COLUMN(),4,1,"Monitoraggio"))="","",INDIRECT(ADDRESS($Z731,COLUMN(),4,1,"Monitoraggio"))),"")</f>
        <v/>
      </c>
      <c r="AG731" s="61" t="str" cm="1">
        <f t="array" aca="1" ref="AG731" ca="1">IFERROR(IF(INDIRECT(ADDRESS($Z731,COLUMN(),4,1,"Monitoraggio"))="","",INDIRECT(ADDRESS($Z731,COLUMN(),4,1,"Monitoraggio"))),"")</f>
        <v/>
      </c>
      <c r="AH731" s="116" t="str" cm="1">
        <f t="array" aca="1" ref="AH731" ca="1">IFERROR(IF(INDIRECT(ADDRESS($Z731,COLUMN(),4,1,"Monitoraggio"))="","",INDIRECT(ADDRESS($Z731,COLUMN(),4,1,"Monitoraggio"))),"")</f>
        <v/>
      </c>
      <c r="AI731" s="114" t="str" cm="1">
        <f t="array" aca="1" ref="AI731" ca="1">IFERROR(IF(INDIRECT(ADDRESS($Z731,COLUMN(),4,1,"Monitoraggio"))="","",INDIRECT(ADDRESS($Z731,COLUMN(),4,1,"Monitoraggio"))),"")</f>
        <v/>
      </c>
      <c r="AJ731" s="118" t="str" cm="1">
        <f t="array" aca="1" ref="AJ731" ca="1">IFERROR(IF(INDIRECT(ADDRESS($Z731,COLUMN(),4,1,"Monitoraggio"))="","",INDIRECT(ADDRESS($Z731,COLUMN(),4,1,"Monitoraggio"))),"")</f>
        <v/>
      </c>
      <c r="AK731" s="119" t="str" cm="1">
        <f t="array" aca="1" ref="AK731" ca="1">IFERROR(IF(INDIRECT(ADDRESS($Z731,COLUMN(),4,1,"Monitoraggio"))="","",INDIRECT(ADDRESS($Z731,COLUMN(),4,1,"Monitoraggio"))),"")</f>
        <v/>
      </c>
      <c r="AL731" s="79" t="str" cm="1">
        <f t="array" aca="1" ref="AL731" ca="1">IFERROR(IF(INDIRECT(ADDRESS($Z731,COLUMN(),4,1,"Monitoraggio"))="","",INDIRECT(ADDRESS($Z731,COLUMN(),4,1,"Monitoraggio"))),"")</f>
        <v/>
      </c>
      <c r="AM731" s="77" t="str" cm="1">
        <f t="array" aca="1" ref="AM731" ca="1">IFERROR(IF(INDIRECT(ADDRESS($Z731,COLUMN(),4,1,"Monitoraggio"))="","",INDIRECT(ADDRESS($Z731,COLUMN(),4,1,"Monitoraggio"))),"")</f>
        <v/>
      </c>
      <c r="AN731" s="79" t="str" cm="1">
        <f t="array" aca="1" ref="AN731" ca="1">IFERROR(IF(INDIRECT(ADDRESS($Z731,COLUMN(),4,1,"Monitoraggio"))="","",INDIRECT(ADDRESS($Z731,COLUMN(),4,1,"Monitoraggio"))),"")</f>
        <v/>
      </c>
      <c r="AO731" s="79" t="str" cm="1">
        <f t="array" aca="1" ref="AO731" ca="1">IFERROR(IF(INDIRECT(ADDRESS($Z731,COLUMN(),4,1,"Monitoraggio"))="","",INDIRECT(ADDRESS($Z731,COLUMN(),4,1,"Monitoraggio"))),"")</f>
        <v/>
      </c>
      <c r="AP731" s="79" t="str" cm="1">
        <f t="array" aca="1" ref="AP731" ca="1">IFERROR(IF(INDIRECT(ADDRESS($Z731,COLUMN(),4,1,"Monitoraggio"))="","",INDIRECT(ADDRESS($Z731,COLUMN(),4,1,"Monitoraggio"))),"")</f>
        <v/>
      </c>
      <c r="AQ731" s="81" t="str" cm="1">
        <f t="array" aca="1" ref="AQ731" ca="1">IFERROR(IF(INDIRECT(ADDRESS($Z731,COLUMN(),4,1,"Monitoraggio"))="","",INDIRECT(ADDRESS($Z731,COLUMN(),4,1,"Monitoraggio"))),"")</f>
        <v/>
      </c>
      <c r="AR731" s="122" t="str" cm="1">
        <f t="array" aca="1" ref="AR731" ca="1">IFERROR(IF(INDIRECT(ADDRESS($Z731,COLUMN(),4,1,"Monitoraggio"))="","",INDIRECT(ADDRESS($Z731,COLUMN(),4,1,"Monitoraggio"))),"")</f>
        <v/>
      </c>
      <c r="AS731" s="118" t="str" cm="1">
        <f t="array" aca="1" ref="AS731" ca="1">IFERROR(IF(INDIRECT(ADDRESS($Z731,COLUMN(),4,1,"Monitoraggio"))="","",INDIRECT(ADDRESS($Z731,COLUMN(),4,1,"Monitoraggio"))),"")</f>
        <v/>
      </c>
      <c r="AT731" s="119" t="str" cm="1">
        <f t="array" aca="1" ref="AT731" ca="1">IFERROR(IF(INDIRECT(ADDRESS($Z731,COLUMN(),4,1,"Monitoraggio"))="","",INDIRECT(ADDRESS($Z731,COLUMN(),4,1,"Monitoraggio"))),"")</f>
        <v/>
      </c>
      <c r="AU731" s="79" t="str" cm="1">
        <f t="array" aca="1" ref="AU731" ca="1">IFERROR(IF(INDIRECT(ADDRESS($Z731,COLUMN(),4,1,"Monitoraggio"))="","",INDIRECT(ADDRESS($Z731,COLUMN(),4,1,"Monitoraggio"))),"")</f>
        <v/>
      </c>
      <c r="AV731" s="119" t="str" cm="1">
        <f t="array" aca="1" ref="AV731" ca="1">IFERROR(IF(INDIRECT(ADDRESS($Z731,COLUMN(),4,1,"Monitoraggio"))="","",INDIRECT(ADDRESS($Z731,COLUMN(),4,1,"Monitoraggio"))),"")</f>
        <v/>
      </c>
      <c r="AW731" s="124" t="str" cm="1">
        <f t="array" aca="1" ref="AW731" ca="1">IFERROR(IF(INDIRECT(ADDRESS($Z731,COLUMN(),4,1,"Monitoraggio"))="","",INDIRECT(ADDRESS($Z731,COLUMN(),4,1,"Monitoraggio"))),"")</f>
        <v/>
      </c>
      <c r="AX731" s="62" t="str" cm="1">
        <f t="array" aca="1" ref="AX731" ca="1">IFERROR(IF(INDIRECT(ADDRESS($Z731,COLUMN(),4,1,"Monitoraggio"))="","",INDIRECT(ADDRESS($Z731,COLUMN(),4,1,"Monitoraggio"))),"")</f>
        <v/>
      </c>
      <c r="AY731" s="79" t="str" cm="1">
        <f t="array" aca="1" ref="AY731" ca="1">IFERROR(IF(INDIRECT(ADDRESS($Z731,COLUMN(),4,1,"Monitoraggio"))="","",INDIRECT(ADDRESS($Z731,COLUMN(),4,1,"Monitoraggio"))),"")</f>
        <v/>
      </c>
      <c r="AZ731" s="84" t="str" cm="1">
        <f t="array" aca="1" ref="AZ731" ca="1">IFERROR(IF(INDIRECT(ADDRESS($Z731,COLUMN(),4,1,"Monitoraggio"))="","",INDIRECT(ADDRESS($Z731,COLUMN(),4,1,"Monitoraggio"))),"")</f>
        <v/>
      </c>
      <c r="BA731" s="81" t="str" cm="1">
        <f t="array" aca="1" ref="BA731" ca="1">IFERROR(IF(INDIRECT(ADDRESS($Z731,COLUMN(),4,1,"Monitoraggio"))="","",INDIRECT(ADDRESS($Z731,COLUMN(),4,1,"Monitoraggio"))),"")</f>
        <v/>
      </c>
      <c r="BB731" s="86" t="str" cm="1">
        <f t="array" aca="1" ref="BB731" ca="1">IFERROR(IF(INDIRECT(ADDRESS($Z731,COLUMN(),4,1,"Monitoraggio"))="","",INDIRECT(ADDRESS($Z731,COLUMN(),4,1,"Monitoraggio"))),"")</f>
        <v/>
      </c>
      <c r="BC731" s="79" t="str" cm="1">
        <f t="array" aca="1" ref="BC731" ca="1">IFERROR(IF(INDIRECT(ADDRESS($Z731,COLUMN(),4,1,"Monitoraggio"))="","",INDIRECT(ADDRESS($Z731,COLUMN(),4,1,"Monitoraggio"))),"")</f>
        <v/>
      </c>
      <c r="BD731" s="79" t="str" cm="1">
        <f t="array" aca="1" ref="BD731" ca="1">IFERROR(IF(INDIRECT(ADDRESS($Z731,COLUMN(),4,1,"Monitoraggio"))="","",INDIRECT(ADDRESS($Z731,COLUMN(),4,1,"Monitoraggio"))),"")</f>
        <v/>
      </c>
      <c r="BE731" s="79" t="str" cm="1">
        <f t="array" aca="1" ref="BE731" ca="1">IFERROR(IF(INDIRECT(ADDRESS($Z731,COLUMN(),4,1,"Monitoraggio"))="","",INDIRECT(ADDRESS($Z731,COLUMN(),4,1,"Monitoraggio"))),"")</f>
        <v/>
      </c>
      <c r="BF731" s="79" t="str" cm="1">
        <f t="array" aca="1" ref="BF731" ca="1">IFERROR(IF(INDIRECT(ADDRESS($Z731,COLUMN(),4,1,"Monitoraggio"))="","",INDIRECT(ADDRESS($Z731,COLUMN(),4,1,"Monitoraggio"))),"")</f>
        <v/>
      </c>
      <c r="BG731" s="114" t="str" cm="1">
        <f t="array" aca="1" ref="BG731" ca="1">IFERROR(IF(INDIRECT(ADDRESS($Z731,COLUMN(),4,1,"Monitoraggio"))="","",INDIRECT(ADDRESS($Z731,COLUMN(),4,1,"Monitoraggio"))),"")</f>
        <v/>
      </c>
      <c r="BH731" s="48" t="str" cm="1">
        <f t="array" aca="1" ref="BH731" ca="1">IFERROR(IF(INDIRECT(ADDRESS($Z731,COLUMN(),4,1,"Monitoraggio"))="","",INDIRECT(ADDRESS($Z731,COLUMN(),4,1,"Monitoraggio"))),"")</f>
        <v/>
      </c>
      <c r="BI731" s="84" t="str" cm="1">
        <f t="array" aca="1" ref="BI731" ca="1">IFERROR(IF(INDIRECT(ADDRESS($Z731,COLUMN(),4,1,"Monitoraggio"))="","",INDIRECT(ADDRESS($Z731,COLUMN(),4,1,"Monitoraggio"))),"")</f>
        <v/>
      </c>
      <c r="BJ731" s="81" t="str" cm="1">
        <f t="array" aca="1" ref="BJ731" ca="1">IFERROR(IF(INDIRECT(ADDRESS($Z731,COLUMN(),4,1,"Monitoraggio"))="","",INDIRECT(ADDRESS($Z731,COLUMN(),4,1,"Monitoraggio"))),"")</f>
        <v/>
      </c>
    </row>
    <row r="732" spans="26:62" x14ac:dyDescent="0.2">
      <c r="Z732" s="132" t="str">
        <f>IFERROR(MATCH(ROW()-9,Monitoraggio!Z$1:Z$1000,0),"")</f>
        <v/>
      </c>
      <c r="AA732" s="60" t="str" cm="1">
        <f t="array" aca="1" ref="AA732" ca="1">IFERROR(IF(INDIRECT(ADDRESS($Z732,COLUMN(),4,1,"Monitoraggio"))="","",INDIRECT(ADDRESS($Z732,COLUMN(),4,1,"Monitoraggio"))),"")</f>
        <v/>
      </c>
      <c r="AB732" s="114" t="str" cm="1">
        <f t="array" aca="1" ref="AB732" ca="1">IFERROR(IF(INDIRECT(ADDRESS($Z732,COLUMN(),4,1,"Monitoraggio"))="","",INDIRECT(ADDRESS($Z732,COLUMN(),4,1,"Monitoraggio"))),"")</f>
        <v/>
      </c>
      <c r="AC732" s="114" t="str" cm="1">
        <f t="array" aca="1" ref="AC732" ca="1">IFERROR(IF(INDIRECT(ADDRESS($Z732,COLUMN(),4,1,"Monitoraggio"))="","",INDIRECT(ADDRESS($Z732,COLUMN(),4,1,"Monitoraggio"))),"")</f>
        <v/>
      </c>
      <c r="AD732" s="48" t="str" cm="1">
        <f t="array" aca="1" ref="AD732" ca="1">IFERROR(IF(INDIRECT(ADDRESS($Z732,COLUMN(),4,1,"Monitoraggio"))="","",INDIRECT(ADDRESS($Z732,COLUMN(),4,1,"Monitoraggio"))),"")</f>
        <v/>
      </c>
      <c r="AE732" s="61" t="str" cm="1">
        <f t="array" aca="1" ref="AE732" ca="1">IFERROR(IF(INDIRECT(ADDRESS($Z732,COLUMN(),4,1,"Monitoraggio"))="","",INDIRECT(ADDRESS($Z732,COLUMN(),4,1,"Monitoraggio"))),"")</f>
        <v/>
      </c>
      <c r="AF732" s="116" t="str" cm="1">
        <f t="array" aca="1" ref="AF732" ca="1">IFERROR(IF(INDIRECT(ADDRESS($Z732,COLUMN(),4,1,"Monitoraggio"))="","",INDIRECT(ADDRESS($Z732,COLUMN(),4,1,"Monitoraggio"))),"")</f>
        <v/>
      </c>
      <c r="AG732" s="61" t="str" cm="1">
        <f t="array" aca="1" ref="AG732" ca="1">IFERROR(IF(INDIRECT(ADDRESS($Z732,COLUMN(),4,1,"Monitoraggio"))="","",INDIRECT(ADDRESS($Z732,COLUMN(),4,1,"Monitoraggio"))),"")</f>
        <v/>
      </c>
      <c r="AH732" s="116" t="str" cm="1">
        <f t="array" aca="1" ref="AH732" ca="1">IFERROR(IF(INDIRECT(ADDRESS($Z732,COLUMN(),4,1,"Monitoraggio"))="","",INDIRECT(ADDRESS($Z732,COLUMN(),4,1,"Monitoraggio"))),"")</f>
        <v/>
      </c>
      <c r="AI732" s="114" t="str" cm="1">
        <f t="array" aca="1" ref="AI732" ca="1">IFERROR(IF(INDIRECT(ADDRESS($Z732,COLUMN(),4,1,"Monitoraggio"))="","",INDIRECT(ADDRESS($Z732,COLUMN(),4,1,"Monitoraggio"))),"")</f>
        <v/>
      </c>
      <c r="AJ732" s="118" t="str" cm="1">
        <f t="array" aca="1" ref="AJ732" ca="1">IFERROR(IF(INDIRECT(ADDRESS($Z732,COLUMN(),4,1,"Monitoraggio"))="","",INDIRECT(ADDRESS($Z732,COLUMN(),4,1,"Monitoraggio"))),"")</f>
        <v/>
      </c>
      <c r="AK732" s="119" t="str" cm="1">
        <f t="array" aca="1" ref="AK732" ca="1">IFERROR(IF(INDIRECT(ADDRESS($Z732,COLUMN(),4,1,"Monitoraggio"))="","",INDIRECT(ADDRESS($Z732,COLUMN(),4,1,"Monitoraggio"))),"")</f>
        <v/>
      </c>
      <c r="AL732" s="79" t="str" cm="1">
        <f t="array" aca="1" ref="AL732" ca="1">IFERROR(IF(INDIRECT(ADDRESS($Z732,COLUMN(),4,1,"Monitoraggio"))="","",INDIRECT(ADDRESS($Z732,COLUMN(),4,1,"Monitoraggio"))),"")</f>
        <v/>
      </c>
      <c r="AM732" s="77" t="str" cm="1">
        <f t="array" aca="1" ref="AM732" ca="1">IFERROR(IF(INDIRECT(ADDRESS($Z732,COLUMN(),4,1,"Monitoraggio"))="","",INDIRECT(ADDRESS($Z732,COLUMN(),4,1,"Monitoraggio"))),"")</f>
        <v/>
      </c>
      <c r="AN732" s="79" t="str" cm="1">
        <f t="array" aca="1" ref="AN732" ca="1">IFERROR(IF(INDIRECT(ADDRESS($Z732,COLUMN(),4,1,"Monitoraggio"))="","",INDIRECT(ADDRESS($Z732,COLUMN(),4,1,"Monitoraggio"))),"")</f>
        <v/>
      </c>
      <c r="AO732" s="79" t="str" cm="1">
        <f t="array" aca="1" ref="AO732" ca="1">IFERROR(IF(INDIRECT(ADDRESS($Z732,COLUMN(),4,1,"Monitoraggio"))="","",INDIRECT(ADDRESS($Z732,COLUMN(),4,1,"Monitoraggio"))),"")</f>
        <v/>
      </c>
      <c r="AP732" s="79" t="str" cm="1">
        <f t="array" aca="1" ref="AP732" ca="1">IFERROR(IF(INDIRECT(ADDRESS($Z732,COLUMN(),4,1,"Monitoraggio"))="","",INDIRECT(ADDRESS($Z732,COLUMN(),4,1,"Monitoraggio"))),"")</f>
        <v/>
      </c>
      <c r="AQ732" s="81" t="str" cm="1">
        <f t="array" aca="1" ref="AQ732" ca="1">IFERROR(IF(INDIRECT(ADDRESS($Z732,COLUMN(),4,1,"Monitoraggio"))="","",INDIRECT(ADDRESS($Z732,COLUMN(),4,1,"Monitoraggio"))),"")</f>
        <v/>
      </c>
      <c r="AR732" s="122" t="str" cm="1">
        <f t="array" aca="1" ref="AR732" ca="1">IFERROR(IF(INDIRECT(ADDRESS($Z732,COLUMN(),4,1,"Monitoraggio"))="","",INDIRECT(ADDRESS($Z732,COLUMN(),4,1,"Monitoraggio"))),"")</f>
        <v/>
      </c>
      <c r="AS732" s="118" t="str" cm="1">
        <f t="array" aca="1" ref="AS732" ca="1">IFERROR(IF(INDIRECT(ADDRESS($Z732,COLUMN(),4,1,"Monitoraggio"))="","",INDIRECT(ADDRESS($Z732,COLUMN(),4,1,"Monitoraggio"))),"")</f>
        <v/>
      </c>
      <c r="AT732" s="119" t="str" cm="1">
        <f t="array" aca="1" ref="AT732" ca="1">IFERROR(IF(INDIRECT(ADDRESS($Z732,COLUMN(),4,1,"Monitoraggio"))="","",INDIRECT(ADDRESS($Z732,COLUMN(),4,1,"Monitoraggio"))),"")</f>
        <v/>
      </c>
      <c r="AU732" s="79" t="str" cm="1">
        <f t="array" aca="1" ref="AU732" ca="1">IFERROR(IF(INDIRECT(ADDRESS($Z732,COLUMN(),4,1,"Monitoraggio"))="","",INDIRECT(ADDRESS($Z732,COLUMN(),4,1,"Monitoraggio"))),"")</f>
        <v/>
      </c>
      <c r="AV732" s="119" t="str" cm="1">
        <f t="array" aca="1" ref="AV732" ca="1">IFERROR(IF(INDIRECT(ADDRESS($Z732,COLUMN(),4,1,"Monitoraggio"))="","",INDIRECT(ADDRESS($Z732,COLUMN(),4,1,"Monitoraggio"))),"")</f>
        <v/>
      </c>
      <c r="AW732" s="124" t="str" cm="1">
        <f t="array" aca="1" ref="AW732" ca="1">IFERROR(IF(INDIRECT(ADDRESS($Z732,COLUMN(),4,1,"Monitoraggio"))="","",INDIRECT(ADDRESS($Z732,COLUMN(),4,1,"Monitoraggio"))),"")</f>
        <v/>
      </c>
      <c r="AX732" s="62" t="str" cm="1">
        <f t="array" aca="1" ref="AX732" ca="1">IFERROR(IF(INDIRECT(ADDRESS($Z732,COLUMN(),4,1,"Monitoraggio"))="","",INDIRECT(ADDRESS($Z732,COLUMN(),4,1,"Monitoraggio"))),"")</f>
        <v/>
      </c>
      <c r="AY732" s="79" t="str" cm="1">
        <f t="array" aca="1" ref="AY732" ca="1">IFERROR(IF(INDIRECT(ADDRESS($Z732,COLUMN(),4,1,"Monitoraggio"))="","",INDIRECT(ADDRESS($Z732,COLUMN(),4,1,"Monitoraggio"))),"")</f>
        <v/>
      </c>
      <c r="AZ732" s="84" t="str" cm="1">
        <f t="array" aca="1" ref="AZ732" ca="1">IFERROR(IF(INDIRECT(ADDRESS($Z732,COLUMN(),4,1,"Monitoraggio"))="","",INDIRECT(ADDRESS($Z732,COLUMN(),4,1,"Monitoraggio"))),"")</f>
        <v/>
      </c>
      <c r="BA732" s="81" t="str" cm="1">
        <f t="array" aca="1" ref="BA732" ca="1">IFERROR(IF(INDIRECT(ADDRESS($Z732,COLUMN(),4,1,"Monitoraggio"))="","",INDIRECT(ADDRESS($Z732,COLUMN(),4,1,"Monitoraggio"))),"")</f>
        <v/>
      </c>
      <c r="BB732" s="86" t="str" cm="1">
        <f t="array" aca="1" ref="BB732" ca="1">IFERROR(IF(INDIRECT(ADDRESS($Z732,COLUMN(),4,1,"Monitoraggio"))="","",INDIRECT(ADDRESS($Z732,COLUMN(),4,1,"Monitoraggio"))),"")</f>
        <v/>
      </c>
      <c r="BC732" s="79" t="str" cm="1">
        <f t="array" aca="1" ref="BC732" ca="1">IFERROR(IF(INDIRECT(ADDRESS($Z732,COLUMN(),4,1,"Monitoraggio"))="","",INDIRECT(ADDRESS($Z732,COLUMN(),4,1,"Monitoraggio"))),"")</f>
        <v/>
      </c>
      <c r="BD732" s="79" t="str" cm="1">
        <f t="array" aca="1" ref="BD732" ca="1">IFERROR(IF(INDIRECT(ADDRESS($Z732,COLUMN(),4,1,"Monitoraggio"))="","",INDIRECT(ADDRESS($Z732,COLUMN(),4,1,"Monitoraggio"))),"")</f>
        <v/>
      </c>
      <c r="BE732" s="79" t="str" cm="1">
        <f t="array" aca="1" ref="BE732" ca="1">IFERROR(IF(INDIRECT(ADDRESS($Z732,COLUMN(),4,1,"Monitoraggio"))="","",INDIRECT(ADDRESS($Z732,COLUMN(),4,1,"Monitoraggio"))),"")</f>
        <v/>
      </c>
      <c r="BF732" s="79" t="str" cm="1">
        <f t="array" aca="1" ref="BF732" ca="1">IFERROR(IF(INDIRECT(ADDRESS($Z732,COLUMN(),4,1,"Monitoraggio"))="","",INDIRECT(ADDRESS($Z732,COLUMN(),4,1,"Monitoraggio"))),"")</f>
        <v/>
      </c>
      <c r="BG732" s="114" t="str" cm="1">
        <f t="array" aca="1" ref="BG732" ca="1">IFERROR(IF(INDIRECT(ADDRESS($Z732,COLUMN(),4,1,"Monitoraggio"))="","",INDIRECT(ADDRESS($Z732,COLUMN(),4,1,"Monitoraggio"))),"")</f>
        <v/>
      </c>
      <c r="BH732" s="48" t="str" cm="1">
        <f t="array" aca="1" ref="BH732" ca="1">IFERROR(IF(INDIRECT(ADDRESS($Z732,COLUMN(),4,1,"Monitoraggio"))="","",INDIRECT(ADDRESS($Z732,COLUMN(),4,1,"Monitoraggio"))),"")</f>
        <v/>
      </c>
      <c r="BI732" s="84" t="str" cm="1">
        <f t="array" aca="1" ref="BI732" ca="1">IFERROR(IF(INDIRECT(ADDRESS($Z732,COLUMN(),4,1,"Monitoraggio"))="","",INDIRECT(ADDRESS($Z732,COLUMN(),4,1,"Monitoraggio"))),"")</f>
        <v/>
      </c>
      <c r="BJ732" s="81" t="str" cm="1">
        <f t="array" aca="1" ref="BJ732" ca="1">IFERROR(IF(INDIRECT(ADDRESS($Z732,COLUMN(),4,1,"Monitoraggio"))="","",INDIRECT(ADDRESS($Z732,COLUMN(),4,1,"Monitoraggio"))),"")</f>
        <v/>
      </c>
    </row>
    <row r="733" spans="26:62" x14ac:dyDescent="0.2">
      <c r="Z733" s="132" t="str">
        <f>IFERROR(MATCH(ROW()-9,Monitoraggio!Z$1:Z$1000,0),"")</f>
        <v/>
      </c>
      <c r="AA733" s="60" t="str" cm="1">
        <f t="array" aca="1" ref="AA733" ca="1">IFERROR(IF(INDIRECT(ADDRESS($Z733,COLUMN(),4,1,"Monitoraggio"))="","",INDIRECT(ADDRESS($Z733,COLUMN(),4,1,"Monitoraggio"))),"")</f>
        <v/>
      </c>
      <c r="AB733" s="114" t="str" cm="1">
        <f t="array" aca="1" ref="AB733" ca="1">IFERROR(IF(INDIRECT(ADDRESS($Z733,COLUMN(),4,1,"Monitoraggio"))="","",INDIRECT(ADDRESS($Z733,COLUMN(),4,1,"Monitoraggio"))),"")</f>
        <v/>
      </c>
      <c r="AC733" s="114" t="str" cm="1">
        <f t="array" aca="1" ref="AC733" ca="1">IFERROR(IF(INDIRECT(ADDRESS($Z733,COLUMN(),4,1,"Monitoraggio"))="","",INDIRECT(ADDRESS($Z733,COLUMN(),4,1,"Monitoraggio"))),"")</f>
        <v/>
      </c>
      <c r="AD733" s="48" t="str" cm="1">
        <f t="array" aca="1" ref="AD733" ca="1">IFERROR(IF(INDIRECT(ADDRESS($Z733,COLUMN(),4,1,"Monitoraggio"))="","",INDIRECT(ADDRESS($Z733,COLUMN(),4,1,"Monitoraggio"))),"")</f>
        <v/>
      </c>
      <c r="AE733" s="61" t="str" cm="1">
        <f t="array" aca="1" ref="AE733" ca="1">IFERROR(IF(INDIRECT(ADDRESS($Z733,COLUMN(),4,1,"Monitoraggio"))="","",INDIRECT(ADDRESS($Z733,COLUMN(),4,1,"Monitoraggio"))),"")</f>
        <v/>
      </c>
      <c r="AF733" s="116" t="str" cm="1">
        <f t="array" aca="1" ref="AF733" ca="1">IFERROR(IF(INDIRECT(ADDRESS($Z733,COLUMN(),4,1,"Monitoraggio"))="","",INDIRECT(ADDRESS($Z733,COLUMN(),4,1,"Monitoraggio"))),"")</f>
        <v/>
      </c>
      <c r="AG733" s="61" t="str" cm="1">
        <f t="array" aca="1" ref="AG733" ca="1">IFERROR(IF(INDIRECT(ADDRESS($Z733,COLUMN(),4,1,"Monitoraggio"))="","",INDIRECT(ADDRESS($Z733,COLUMN(),4,1,"Monitoraggio"))),"")</f>
        <v/>
      </c>
      <c r="AH733" s="116" t="str" cm="1">
        <f t="array" aca="1" ref="AH733" ca="1">IFERROR(IF(INDIRECT(ADDRESS($Z733,COLUMN(),4,1,"Monitoraggio"))="","",INDIRECT(ADDRESS($Z733,COLUMN(),4,1,"Monitoraggio"))),"")</f>
        <v/>
      </c>
      <c r="AI733" s="114" t="str" cm="1">
        <f t="array" aca="1" ref="AI733" ca="1">IFERROR(IF(INDIRECT(ADDRESS($Z733,COLUMN(),4,1,"Monitoraggio"))="","",INDIRECT(ADDRESS($Z733,COLUMN(),4,1,"Monitoraggio"))),"")</f>
        <v/>
      </c>
      <c r="AJ733" s="118" t="str" cm="1">
        <f t="array" aca="1" ref="AJ733" ca="1">IFERROR(IF(INDIRECT(ADDRESS($Z733,COLUMN(),4,1,"Monitoraggio"))="","",INDIRECT(ADDRESS($Z733,COLUMN(),4,1,"Monitoraggio"))),"")</f>
        <v/>
      </c>
      <c r="AK733" s="119" t="str" cm="1">
        <f t="array" aca="1" ref="AK733" ca="1">IFERROR(IF(INDIRECT(ADDRESS($Z733,COLUMN(),4,1,"Monitoraggio"))="","",INDIRECT(ADDRESS($Z733,COLUMN(),4,1,"Monitoraggio"))),"")</f>
        <v/>
      </c>
      <c r="AL733" s="79" t="str" cm="1">
        <f t="array" aca="1" ref="AL733" ca="1">IFERROR(IF(INDIRECT(ADDRESS($Z733,COLUMN(),4,1,"Monitoraggio"))="","",INDIRECT(ADDRESS($Z733,COLUMN(),4,1,"Monitoraggio"))),"")</f>
        <v/>
      </c>
      <c r="AM733" s="77" t="str" cm="1">
        <f t="array" aca="1" ref="AM733" ca="1">IFERROR(IF(INDIRECT(ADDRESS($Z733,COLUMN(),4,1,"Monitoraggio"))="","",INDIRECT(ADDRESS($Z733,COLUMN(),4,1,"Monitoraggio"))),"")</f>
        <v/>
      </c>
      <c r="AN733" s="79" t="str" cm="1">
        <f t="array" aca="1" ref="AN733" ca="1">IFERROR(IF(INDIRECT(ADDRESS($Z733,COLUMN(),4,1,"Monitoraggio"))="","",INDIRECT(ADDRESS($Z733,COLUMN(),4,1,"Monitoraggio"))),"")</f>
        <v/>
      </c>
      <c r="AO733" s="79" t="str" cm="1">
        <f t="array" aca="1" ref="AO733" ca="1">IFERROR(IF(INDIRECT(ADDRESS($Z733,COLUMN(),4,1,"Monitoraggio"))="","",INDIRECT(ADDRESS($Z733,COLUMN(),4,1,"Monitoraggio"))),"")</f>
        <v/>
      </c>
      <c r="AP733" s="79" t="str" cm="1">
        <f t="array" aca="1" ref="AP733" ca="1">IFERROR(IF(INDIRECT(ADDRESS($Z733,COLUMN(),4,1,"Monitoraggio"))="","",INDIRECT(ADDRESS($Z733,COLUMN(),4,1,"Monitoraggio"))),"")</f>
        <v/>
      </c>
      <c r="AQ733" s="81" t="str" cm="1">
        <f t="array" aca="1" ref="AQ733" ca="1">IFERROR(IF(INDIRECT(ADDRESS($Z733,COLUMN(),4,1,"Monitoraggio"))="","",INDIRECT(ADDRESS($Z733,COLUMN(),4,1,"Monitoraggio"))),"")</f>
        <v/>
      </c>
      <c r="AR733" s="122" t="str" cm="1">
        <f t="array" aca="1" ref="AR733" ca="1">IFERROR(IF(INDIRECT(ADDRESS($Z733,COLUMN(),4,1,"Monitoraggio"))="","",INDIRECT(ADDRESS($Z733,COLUMN(),4,1,"Monitoraggio"))),"")</f>
        <v/>
      </c>
      <c r="AS733" s="118" t="str" cm="1">
        <f t="array" aca="1" ref="AS733" ca="1">IFERROR(IF(INDIRECT(ADDRESS($Z733,COLUMN(),4,1,"Monitoraggio"))="","",INDIRECT(ADDRESS($Z733,COLUMN(),4,1,"Monitoraggio"))),"")</f>
        <v/>
      </c>
      <c r="AT733" s="119" t="str" cm="1">
        <f t="array" aca="1" ref="AT733" ca="1">IFERROR(IF(INDIRECT(ADDRESS($Z733,COLUMN(),4,1,"Monitoraggio"))="","",INDIRECT(ADDRESS($Z733,COLUMN(),4,1,"Monitoraggio"))),"")</f>
        <v/>
      </c>
      <c r="AU733" s="79" t="str" cm="1">
        <f t="array" aca="1" ref="AU733" ca="1">IFERROR(IF(INDIRECT(ADDRESS($Z733,COLUMN(),4,1,"Monitoraggio"))="","",INDIRECT(ADDRESS($Z733,COLUMN(),4,1,"Monitoraggio"))),"")</f>
        <v/>
      </c>
      <c r="AV733" s="119" t="str" cm="1">
        <f t="array" aca="1" ref="AV733" ca="1">IFERROR(IF(INDIRECT(ADDRESS($Z733,COLUMN(),4,1,"Monitoraggio"))="","",INDIRECT(ADDRESS($Z733,COLUMN(),4,1,"Monitoraggio"))),"")</f>
        <v/>
      </c>
      <c r="AW733" s="124" t="str" cm="1">
        <f t="array" aca="1" ref="AW733" ca="1">IFERROR(IF(INDIRECT(ADDRESS($Z733,COLUMN(),4,1,"Monitoraggio"))="","",INDIRECT(ADDRESS($Z733,COLUMN(),4,1,"Monitoraggio"))),"")</f>
        <v/>
      </c>
      <c r="AX733" s="62" t="str" cm="1">
        <f t="array" aca="1" ref="AX733" ca="1">IFERROR(IF(INDIRECT(ADDRESS($Z733,COLUMN(),4,1,"Monitoraggio"))="","",INDIRECT(ADDRESS($Z733,COLUMN(),4,1,"Monitoraggio"))),"")</f>
        <v/>
      </c>
      <c r="AY733" s="79" t="str" cm="1">
        <f t="array" aca="1" ref="AY733" ca="1">IFERROR(IF(INDIRECT(ADDRESS($Z733,COLUMN(),4,1,"Monitoraggio"))="","",INDIRECT(ADDRESS($Z733,COLUMN(),4,1,"Monitoraggio"))),"")</f>
        <v/>
      </c>
      <c r="AZ733" s="84" t="str" cm="1">
        <f t="array" aca="1" ref="AZ733" ca="1">IFERROR(IF(INDIRECT(ADDRESS($Z733,COLUMN(),4,1,"Monitoraggio"))="","",INDIRECT(ADDRESS($Z733,COLUMN(),4,1,"Monitoraggio"))),"")</f>
        <v/>
      </c>
      <c r="BA733" s="81" t="str" cm="1">
        <f t="array" aca="1" ref="BA733" ca="1">IFERROR(IF(INDIRECT(ADDRESS($Z733,COLUMN(),4,1,"Monitoraggio"))="","",INDIRECT(ADDRESS($Z733,COLUMN(),4,1,"Monitoraggio"))),"")</f>
        <v/>
      </c>
      <c r="BB733" s="86" t="str" cm="1">
        <f t="array" aca="1" ref="BB733" ca="1">IFERROR(IF(INDIRECT(ADDRESS($Z733,COLUMN(),4,1,"Monitoraggio"))="","",INDIRECT(ADDRESS($Z733,COLUMN(),4,1,"Monitoraggio"))),"")</f>
        <v/>
      </c>
      <c r="BC733" s="79" t="str" cm="1">
        <f t="array" aca="1" ref="BC733" ca="1">IFERROR(IF(INDIRECT(ADDRESS($Z733,COLUMN(),4,1,"Monitoraggio"))="","",INDIRECT(ADDRESS($Z733,COLUMN(),4,1,"Monitoraggio"))),"")</f>
        <v/>
      </c>
      <c r="BD733" s="79" t="str" cm="1">
        <f t="array" aca="1" ref="BD733" ca="1">IFERROR(IF(INDIRECT(ADDRESS($Z733,COLUMN(),4,1,"Monitoraggio"))="","",INDIRECT(ADDRESS($Z733,COLUMN(),4,1,"Monitoraggio"))),"")</f>
        <v/>
      </c>
      <c r="BE733" s="79" t="str" cm="1">
        <f t="array" aca="1" ref="BE733" ca="1">IFERROR(IF(INDIRECT(ADDRESS($Z733,COLUMN(),4,1,"Monitoraggio"))="","",INDIRECT(ADDRESS($Z733,COLUMN(),4,1,"Monitoraggio"))),"")</f>
        <v/>
      </c>
      <c r="BF733" s="79" t="str" cm="1">
        <f t="array" aca="1" ref="BF733" ca="1">IFERROR(IF(INDIRECT(ADDRESS($Z733,COLUMN(),4,1,"Monitoraggio"))="","",INDIRECT(ADDRESS($Z733,COLUMN(),4,1,"Monitoraggio"))),"")</f>
        <v/>
      </c>
      <c r="BG733" s="114" t="str" cm="1">
        <f t="array" aca="1" ref="BG733" ca="1">IFERROR(IF(INDIRECT(ADDRESS($Z733,COLUMN(),4,1,"Monitoraggio"))="","",INDIRECT(ADDRESS($Z733,COLUMN(),4,1,"Monitoraggio"))),"")</f>
        <v/>
      </c>
      <c r="BH733" s="48" t="str" cm="1">
        <f t="array" aca="1" ref="BH733" ca="1">IFERROR(IF(INDIRECT(ADDRESS($Z733,COLUMN(),4,1,"Monitoraggio"))="","",INDIRECT(ADDRESS($Z733,COLUMN(),4,1,"Monitoraggio"))),"")</f>
        <v/>
      </c>
      <c r="BI733" s="84" t="str" cm="1">
        <f t="array" aca="1" ref="BI733" ca="1">IFERROR(IF(INDIRECT(ADDRESS($Z733,COLUMN(),4,1,"Monitoraggio"))="","",INDIRECT(ADDRESS($Z733,COLUMN(),4,1,"Monitoraggio"))),"")</f>
        <v/>
      </c>
      <c r="BJ733" s="81" t="str" cm="1">
        <f t="array" aca="1" ref="BJ733" ca="1">IFERROR(IF(INDIRECT(ADDRESS($Z733,COLUMN(),4,1,"Monitoraggio"))="","",INDIRECT(ADDRESS($Z733,COLUMN(),4,1,"Monitoraggio"))),"")</f>
        <v/>
      </c>
    </row>
    <row r="734" spans="26:62" x14ac:dyDescent="0.2">
      <c r="Z734" s="132" t="str">
        <f>IFERROR(MATCH(ROW()-9,Monitoraggio!Z$1:Z$1000,0),"")</f>
        <v/>
      </c>
      <c r="AA734" s="60" t="str" cm="1">
        <f t="array" aca="1" ref="AA734" ca="1">IFERROR(IF(INDIRECT(ADDRESS($Z734,COLUMN(),4,1,"Monitoraggio"))="","",INDIRECT(ADDRESS($Z734,COLUMN(),4,1,"Monitoraggio"))),"")</f>
        <v/>
      </c>
      <c r="AB734" s="114" t="str" cm="1">
        <f t="array" aca="1" ref="AB734" ca="1">IFERROR(IF(INDIRECT(ADDRESS($Z734,COLUMN(),4,1,"Monitoraggio"))="","",INDIRECT(ADDRESS($Z734,COLUMN(),4,1,"Monitoraggio"))),"")</f>
        <v/>
      </c>
      <c r="AC734" s="114" t="str" cm="1">
        <f t="array" aca="1" ref="AC734" ca="1">IFERROR(IF(INDIRECT(ADDRESS($Z734,COLUMN(),4,1,"Monitoraggio"))="","",INDIRECT(ADDRESS($Z734,COLUMN(),4,1,"Monitoraggio"))),"")</f>
        <v/>
      </c>
      <c r="AD734" s="48" t="str" cm="1">
        <f t="array" aca="1" ref="AD734" ca="1">IFERROR(IF(INDIRECT(ADDRESS($Z734,COLUMN(),4,1,"Monitoraggio"))="","",INDIRECT(ADDRESS($Z734,COLUMN(),4,1,"Monitoraggio"))),"")</f>
        <v/>
      </c>
      <c r="AE734" s="61" t="str" cm="1">
        <f t="array" aca="1" ref="AE734" ca="1">IFERROR(IF(INDIRECT(ADDRESS($Z734,COLUMN(),4,1,"Monitoraggio"))="","",INDIRECT(ADDRESS($Z734,COLUMN(),4,1,"Monitoraggio"))),"")</f>
        <v/>
      </c>
      <c r="AF734" s="116" t="str" cm="1">
        <f t="array" aca="1" ref="AF734" ca="1">IFERROR(IF(INDIRECT(ADDRESS($Z734,COLUMN(),4,1,"Monitoraggio"))="","",INDIRECT(ADDRESS($Z734,COLUMN(),4,1,"Monitoraggio"))),"")</f>
        <v/>
      </c>
      <c r="AG734" s="61" t="str" cm="1">
        <f t="array" aca="1" ref="AG734" ca="1">IFERROR(IF(INDIRECT(ADDRESS($Z734,COLUMN(),4,1,"Monitoraggio"))="","",INDIRECT(ADDRESS($Z734,COLUMN(),4,1,"Monitoraggio"))),"")</f>
        <v/>
      </c>
      <c r="AH734" s="116" t="str" cm="1">
        <f t="array" aca="1" ref="AH734" ca="1">IFERROR(IF(INDIRECT(ADDRESS($Z734,COLUMN(),4,1,"Monitoraggio"))="","",INDIRECT(ADDRESS($Z734,COLUMN(),4,1,"Monitoraggio"))),"")</f>
        <v/>
      </c>
      <c r="AI734" s="114" t="str" cm="1">
        <f t="array" aca="1" ref="AI734" ca="1">IFERROR(IF(INDIRECT(ADDRESS($Z734,COLUMN(),4,1,"Monitoraggio"))="","",INDIRECT(ADDRESS($Z734,COLUMN(),4,1,"Monitoraggio"))),"")</f>
        <v/>
      </c>
      <c r="AJ734" s="118" t="str" cm="1">
        <f t="array" aca="1" ref="AJ734" ca="1">IFERROR(IF(INDIRECT(ADDRESS($Z734,COLUMN(),4,1,"Monitoraggio"))="","",INDIRECT(ADDRESS($Z734,COLUMN(),4,1,"Monitoraggio"))),"")</f>
        <v/>
      </c>
      <c r="AK734" s="119" t="str" cm="1">
        <f t="array" aca="1" ref="AK734" ca="1">IFERROR(IF(INDIRECT(ADDRESS($Z734,COLUMN(),4,1,"Monitoraggio"))="","",INDIRECT(ADDRESS($Z734,COLUMN(),4,1,"Monitoraggio"))),"")</f>
        <v/>
      </c>
      <c r="AL734" s="79" t="str" cm="1">
        <f t="array" aca="1" ref="AL734" ca="1">IFERROR(IF(INDIRECT(ADDRESS($Z734,COLUMN(),4,1,"Monitoraggio"))="","",INDIRECT(ADDRESS($Z734,COLUMN(),4,1,"Monitoraggio"))),"")</f>
        <v/>
      </c>
      <c r="AM734" s="77" t="str" cm="1">
        <f t="array" aca="1" ref="AM734" ca="1">IFERROR(IF(INDIRECT(ADDRESS($Z734,COLUMN(),4,1,"Monitoraggio"))="","",INDIRECT(ADDRESS($Z734,COLUMN(),4,1,"Monitoraggio"))),"")</f>
        <v/>
      </c>
      <c r="AN734" s="79" t="str" cm="1">
        <f t="array" aca="1" ref="AN734" ca="1">IFERROR(IF(INDIRECT(ADDRESS($Z734,COLUMN(),4,1,"Monitoraggio"))="","",INDIRECT(ADDRESS($Z734,COLUMN(),4,1,"Monitoraggio"))),"")</f>
        <v/>
      </c>
      <c r="AO734" s="79" t="str" cm="1">
        <f t="array" aca="1" ref="AO734" ca="1">IFERROR(IF(INDIRECT(ADDRESS($Z734,COLUMN(),4,1,"Monitoraggio"))="","",INDIRECT(ADDRESS($Z734,COLUMN(),4,1,"Monitoraggio"))),"")</f>
        <v/>
      </c>
      <c r="AP734" s="79" t="str" cm="1">
        <f t="array" aca="1" ref="AP734" ca="1">IFERROR(IF(INDIRECT(ADDRESS($Z734,COLUMN(),4,1,"Monitoraggio"))="","",INDIRECT(ADDRESS($Z734,COLUMN(),4,1,"Monitoraggio"))),"")</f>
        <v/>
      </c>
      <c r="AQ734" s="81" t="str" cm="1">
        <f t="array" aca="1" ref="AQ734" ca="1">IFERROR(IF(INDIRECT(ADDRESS($Z734,COLUMN(),4,1,"Monitoraggio"))="","",INDIRECT(ADDRESS($Z734,COLUMN(),4,1,"Monitoraggio"))),"")</f>
        <v/>
      </c>
      <c r="AR734" s="122" t="str" cm="1">
        <f t="array" aca="1" ref="AR734" ca="1">IFERROR(IF(INDIRECT(ADDRESS($Z734,COLUMN(),4,1,"Monitoraggio"))="","",INDIRECT(ADDRESS($Z734,COLUMN(),4,1,"Monitoraggio"))),"")</f>
        <v/>
      </c>
      <c r="AS734" s="118" t="str" cm="1">
        <f t="array" aca="1" ref="AS734" ca="1">IFERROR(IF(INDIRECT(ADDRESS($Z734,COLUMN(),4,1,"Monitoraggio"))="","",INDIRECT(ADDRESS($Z734,COLUMN(),4,1,"Monitoraggio"))),"")</f>
        <v/>
      </c>
      <c r="AT734" s="119" t="str" cm="1">
        <f t="array" aca="1" ref="AT734" ca="1">IFERROR(IF(INDIRECT(ADDRESS($Z734,COLUMN(),4,1,"Monitoraggio"))="","",INDIRECT(ADDRESS($Z734,COLUMN(),4,1,"Monitoraggio"))),"")</f>
        <v/>
      </c>
      <c r="AU734" s="79" t="str" cm="1">
        <f t="array" aca="1" ref="AU734" ca="1">IFERROR(IF(INDIRECT(ADDRESS($Z734,COLUMN(),4,1,"Monitoraggio"))="","",INDIRECT(ADDRESS($Z734,COLUMN(),4,1,"Monitoraggio"))),"")</f>
        <v/>
      </c>
      <c r="AV734" s="119" t="str" cm="1">
        <f t="array" aca="1" ref="AV734" ca="1">IFERROR(IF(INDIRECT(ADDRESS($Z734,COLUMN(),4,1,"Monitoraggio"))="","",INDIRECT(ADDRESS($Z734,COLUMN(),4,1,"Monitoraggio"))),"")</f>
        <v/>
      </c>
      <c r="AW734" s="124" t="str" cm="1">
        <f t="array" aca="1" ref="AW734" ca="1">IFERROR(IF(INDIRECT(ADDRESS($Z734,COLUMN(),4,1,"Monitoraggio"))="","",INDIRECT(ADDRESS($Z734,COLUMN(),4,1,"Monitoraggio"))),"")</f>
        <v/>
      </c>
      <c r="AX734" s="62" t="str" cm="1">
        <f t="array" aca="1" ref="AX734" ca="1">IFERROR(IF(INDIRECT(ADDRESS($Z734,COLUMN(),4,1,"Monitoraggio"))="","",INDIRECT(ADDRESS($Z734,COLUMN(),4,1,"Monitoraggio"))),"")</f>
        <v/>
      </c>
      <c r="AY734" s="79" t="str" cm="1">
        <f t="array" aca="1" ref="AY734" ca="1">IFERROR(IF(INDIRECT(ADDRESS($Z734,COLUMN(),4,1,"Monitoraggio"))="","",INDIRECT(ADDRESS($Z734,COLUMN(),4,1,"Monitoraggio"))),"")</f>
        <v/>
      </c>
      <c r="AZ734" s="84" t="str" cm="1">
        <f t="array" aca="1" ref="AZ734" ca="1">IFERROR(IF(INDIRECT(ADDRESS($Z734,COLUMN(),4,1,"Monitoraggio"))="","",INDIRECT(ADDRESS($Z734,COLUMN(),4,1,"Monitoraggio"))),"")</f>
        <v/>
      </c>
      <c r="BA734" s="81" t="str" cm="1">
        <f t="array" aca="1" ref="BA734" ca="1">IFERROR(IF(INDIRECT(ADDRESS($Z734,COLUMN(),4,1,"Monitoraggio"))="","",INDIRECT(ADDRESS($Z734,COLUMN(),4,1,"Monitoraggio"))),"")</f>
        <v/>
      </c>
      <c r="BB734" s="86" t="str" cm="1">
        <f t="array" aca="1" ref="BB734" ca="1">IFERROR(IF(INDIRECT(ADDRESS($Z734,COLUMN(),4,1,"Monitoraggio"))="","",INDIRECT(ADDRESS($Z734,COLUMN(),4,1,"Monitoraggio"))),"")</f>
        <v/>
      </c>
      <c r="BC734" s="79" t="str" cm="1">
        <f t="array" aca="1" ref="BC734" ca="1">IFERROR(IF(INDIRECT(ADDRESS($Z734,COLUMN(),4,1,"Monitoraggio"))="","",INDIRECT(ADDRESS($Z734,COLUMN(),4,1,"Monitoraggio"))),"")</f>
        <v/>
      </c>
      <c r="BD734" s="79" t="str" cm="1">
        <f t="array" aca="1" ref="BD734" ca="1">IFERROR(IF(INDIRECT(ADDRESS($Z734,COLUMN(),4,1,"Monitoraggio"))="","",INDIRECT(ADDRESS($Z734,COLUMN(),4,1,"Monitoraggio"))),"")</f>
        <v/>
      </c>
      <c r="BE734" s="79" t="str" cm="1">
        <f t="array" aca="1" ref="BE734" ca="1">IFERROR(IF(INDIRECT(ADDRESS($Z734,COLUMN(),4,1,"Monitoraggio"))="","",INDIRECT(ADDRESS($Z734,COLUMN(),4,1,"Monitoraggio"))),"")</f>
        <v/>
      </c>
      <c r="BF734" s="79" t="str" cm="1">
        <f t="array" aca="1" ref="BF734" ca="1">IFERROR(IF(INDIRECT(ADDRESS($Z734,COLUMN(),4,1,"Monitoraggio"))="","",INDIRECT(ADDRESS($Z734,COLUMN(),4,1,"Monitoraggio"))),"")</f>
        <v/>
      </c>
      <c r="BG734" s="114" t="str" cm="1">
        <f t="array" aca="1" ref="BG734" ca="1">IFERROR(IF(INDIRECT(ADDRESS($Z734,COLUMN(),4,1,"Monitoraggio"))="","",INDIRECT(ADDRESS($Z734,COLUMN(),4,1,"Monitoraggio"))),"")</f>
        <v/>
      </c>
      <c r="BH734" s="48" t="str" cm="1">
        <f t="array" aca="1" ref="BH734" ca="1">IFERROR(IF(INDIRECT(ADDRESS($Z734,COLUMN(),4,1,"Monitoraggio"))="","",INDIRECT(ADDRESS($Z734,COLUMN(),4,1,"Monitoraggio"))),"")</f>
        <v/>
      </c>
      <c r="BI734" s="84" t="str" cm="1">
        <f t="array" aca="1" ref="BI734" ca="1">IFERROR(IF(INDIRECT(ADDRESS($Z734,COLUMN(),4,1,"Monitoraggio"))="","",INDIRECT(ADDRESS($Z734,COLUMN(),4,1,"Monitoraggio"))),"")</f>
        <v/>
      </c>
      <c r="BJ734" s="81" t="str" cm="1">
        <f t="array" aca="1" ref="BJ734" ca="1">IFERROR(IF(INDIRECT(ADDRESS($Z734,COLUMN(),4,1,"Monitoraggio"))="","",INDIRECT(ADDRESS($Z734,COLUMN(),4,1,"Monitoraggio"))),"")</f>
        <v/>
      </c>
    </row>
    <row r="735" spans="26:62" x14ac:dyDescent="0.2">
      <c r="Z735" s="132" t="str">
        <f>IFERROR(MATCH(ROW()-9,Monitoraggio!Z$1:Z$1000,0),"")</f>
        <v/>
      </c>
      <c r="AA735" s="60" t="str" cm="1">
        <f t="array" aca="1" ref="AA735" ca="1">IFERROR(IF(INDIRECT(ADDRESS($Z735,COLUMN(),4,1,"Monitoraggio"))="","",INDIRECT(ADDRESS($Z735,COLUMN(),4,1,"Monitoraggio"))),"")</f>
        <v/>
      </c>
      <c r="AB735" s="114" t="str" cm="1">
        <f t="array" aca="1" ref="AB735" ca="1">IFERROR(IF(INDIRECT(ADDRESS($Z735,COLUMN(),4,1,"Monitoraggio"))="","",INDIRECT(ADDRESS($Z735,COLUMN(),4,1,"Monitoraggio"))),"")</f>
        <v/>
      </c>
      <c r="AC735" s="114" t="str" cm="1">
        <f t="array" aca="1" ref="AC735" ca="1">IFERROR(IF(INDIRECT(ADDRESS($Z735,COLUMN(),4,1,"Monitoraggio"))="","",INDIRECT(ADDRESS($Z735,COLUMN(),4,1,"Monitoraggio"))),"")</f>
        <v/>
      </c>
      <c r="AD735" s="48" t="str" cm="1">
        <f t="array" aca="1" ref="AD735" ca="1">IFERROR(IF(INDIRECT(ADDRESS($Z735,COLUMN(),4,1,"Monitoraggio"))="","",INDIRECT(ADDRESS($Z735,COLUMN(),4,1,"Monitoraggio"))),"")</f>
        <v/>
      </c>
      <c r="AE735" s="61" t="str" cm="1">
        <f t="array" aca="1" ref="AE735" ca="1">IFERROR(IF(INDIRECT(ADDRESS($Z735,COLUMN(),4,1,"Monitoraggio"))="","",INDIRECT(ADDRESS($Z735,COLUMN(),4,1,"Monitoraggio"))),"")</f>
        <v/>
      </c>
      <c r="AF735" s="116" t="str" cm="1">
        <f t="array" aca="1" ref="AF735" ca="1">IFERROR(IF(INDIRECT(ADDRESS($Z735,COLUMN(),4,1,"Monitoraggio"))="","",INDIRECT(ADDRESS($Z735,COLUMN(),4,1,"Monitoraggio"))),"")</f>
        <v/>
      </c>
      <c r="AG735" s="61" t="str" cm="1">
        <f t="array" aca="1" ref="AG735" ca="1">IFERROR(IF(INDIRECT(ADDRESS($Z735,COLUMN(),4,1,"Monitoraggio"))="","",INDIRECT(ADDRESS($Z735,COLUMN(),4,1,"Monitoraggio"))),"")</f>
        <v/>
      </c>
      <c r="AH735" s="116" t="str" cm="1">
        <f t="array" aca="1" ref="AH735" ca="1">IFERROR(IF(INDIRECT(ADDRESS($Z735,COLUMN(),4,1,"Monitoraggio"))="","",INDIRECT(ADDRESS($Z735,COLUMN(),4,1,"Monitoraggio"))),"")</f>
        <v/>
      </c>
      <c r="AI735" s="114" t="str" cm="1">
        <f t="array" aca="1" ref="AI735" ca="1">IFERROR(IF(INDIRECT(ADDRESS($Z735,COLUMN(),4,1,"Monitoraggio"))="","",INDIRECT(ADDRESS($Z735,COLUMN(),4,1,"Monitoraggio"))),"")</f>
        <v/>
      </c>
      <c r="AJ735" s="118" t="str" cm="1">
        <f t="array" aca="1" ref="AJ735" ca="1">IFERROR(IF(INDIRECT(ADDRESS($Z735,COLUMN(),4,1,"Monitoraggio"))="","",INDIRECT(ADDRESS($Z735,COLUMN(),4,1,"Monitoraggio"))),"")</f>
        <v/>
      </c>
      <c r="AK735" s="119" t="str" cm="1">
        <f t="array" aca="1" ref="AK735" ca="1">IFERROR(IF(INDIRECT(ADDRESS($Z735,COLUMN(),4,1,"Monitoraggio"))="","",INDIRECT(ADDRESS($Z735,COLUMN(),4,1,"Monitoraggio"))),"")</f>
        <v/>
      </c>
      <c r="AL735" s="79" t="str" cm="1">
        <f t="array" aca="1" ref="AL735" ca="1">IFERROR(IF(INDIRECT(ADDRESS($Z735,COLUMN(),4,1,"Monitoraggio"))="","",INDIRECT(ADDRESS($Z735,COLUMN(),4,1,"Monitoraggio"))),"")</f>
        <v/>
      </c>
      <c r="AM735" s="77" t="str" cm="1">
        <f t="array" aca="1" ref="AM735" ca="1">IFERROR(IF(INDIRECT(ADDRESS($Z735,COLUMN(),4,1,"Monitoraggio"))="","",INDIRECT(ADDRESS($Z735,COLUMN(),4,1,"Monitoraggio"))),"")</f>
        <v/>
      </c>
      <c r="AN735" s="79" t="str" cm="1">
        <f t="array" aca="1" ref="AN735" ca="1">IFERROR(IF(INDIRECT(ADDRESS($Z735,COLUMN(),4,1,"Monitoraggio"))="","",INDIRECT(ADDRESS($Z735,COLUMN(),4,1,"Monitoraggio"))),"")</f>
        <v/>
      </c>
      <c r="AO735" s="79" t="str" cm="1">
        <f t="array" aca="1" ref="AO735" ca="1">IFERROR(IF(INDIRECT(ADDRESS($Z735,COLUMN(),4,1,"Monitoraggio"))="","",INDIRECT(ADDRESS($Z735,COLUMN(),4,1,"Monitoraggio"))),"")</f>
        <v/>
      </c>
      <c r="AP735" s="79" t="str" cm="1">
        <f t="array" aca="1" ref="AP735" ca="1">IFERROR(IF(INDIRECT(ADDRESS($Z735,COLUMN(),4,1,"Monitoraggio"))="","",INDIRECT(ADDRESS($Z735,COLUMN(),4,1,"Monitoraggio"))),"")</f>
        <v/>
      </c>
      <c r="AQ735" s="81" t="str" cm="1">
        <f t="array" aca="1" ref="AQ735" ca="1">IFERROR(IF(INDIRECT(ADDRESS($Z735,COLUMN(),4,1,"Monitoraggio"))="","",INDIRECT(ADDRESS($Z735,COLUMN(),4,1,"Monitoraggio"))),"")</f>
        <v/>
      </c>
      <c r="AR735" s="122" t="str" cm="1">
        <f t="array" aca="1" ref="AR735" ca="1">IFERROR(IF(INDIRECT(ADDRESS($Z735,COLUMN(),4,1,"Monitoraggio"))="","",INDIRECT(ADDRESS($Z735,COLUMN(),4,1,"Monitoraggio"))),"")</f>
        <v/>
      </c>
      <c r="AS735" s="118" t="str" cm="1">
        <f t="array" aca="1" ref="AS735" ca="1">IFERROR(IF(INDIRECT(ADDRESS($Z735,COLUMN(),4,1,"Monitoraggio"))="","",INDIRECT(ADDRESS($Z735,COLUMN(),4,1,"Monitoraggio"))),"")</f>
        <v/>
      </c>
      <c r="AT735" s="119" t="str" cm="1">
        <f t="array" aca="1" ref="AT735" ca="1">IFERROR(IF(INDIRECT(ADDRESS($Z735,COLUMN(),4,1,"Monitoraggio"))="","",INDIRECT(ADDRESS($Z735,COLUMN(),4,1,"Monitoraggio"))),"")</f>
        <v/>
      </c>
      <c r="AU735" s="79" t="str" cm="1">
        <f t="array" aca="1" ref="AU735" ca="1">IFERROR(IF(INDIRECT(ADDRESS($Z735,COLUMN(),4,1,"Monitoraggio"))="","",INDIRECT(ADDRESS($Z735,COLUMN(),4,1,"Monitoraggio"))),"")</f>
        <v/>
      </c>
      <c r="AV735" s="119" t="str" cm="1">
        <f t="array" aca="1" ref="AV735" ca="1">IFERROR(IF(INDIRECT(ADDRESS($Z735,COLUMN(),4,1,"Monitoraggio"))="","",INDIRECT(ADDRESS($Z735,COLUMN(),4,1,"Monitoraggio"))),"")</f>
        <v/>
      </c>
      <c r="AW735" s="124" t="str" cm="1">
        <f t="array" aca="1" ref="AW735" ca="1">IFERROR(IF(INDIRECT(ADDRESS($Z735,COLUMN(),4,1,"Monitoraggio"))="","",INDIRECT(ADDRESS($Z735,COLUMN(),4,1,"Monitoraggio"))),"")</f>
        <v/>
      </c>
      <c r="AX735" s="62" t="str" cm="1">
        <f t="array" aca="1" ref="AX735" ca="1">IFERROR(IF(INDIRECT(ADDRESS($Z735,COLUMN(),4,1,"Monitoraggio"))="","",INDIRECT(ADDRESS($Z735,COLUMN(),4,1,"Monitoraggio"))),"")</f>
        <v/>
      </c>
      <c r="AY735" s="79" t="str" cm="1">
        <f t="array" aca="1" ref="AY735" ca="1">IFERROR(IF(INDIRECT(ADDRESS($Z735,COLUMN(),4,1,"Monitoraggio"))="","",INDIRECT(ADDRESS($Z735,COLUMN(),4,1,"Monitoraggio"))),"")</f>
        <v/>
      </c>
      <c r="AZ735" s="84" t="str" cm="1">
        <f t="array" aca="1" ref="AZ735" ca="1">IFERROR(IF(INDIRECT(ADDRESS($Z735,COLUMN(),4,1,"Monitoraggio"))="","",INDIRECT(ADDRESS($Z735,COLUMN(),4,1,"Monitoraggio"))),"")</f>
        <v/>
      </c>
      <c r="BA735" s="81" t="str" cm="1">
        <f t="array" aca="1" ref="BA735" ca="1">IFERROR(IF(INDIRECT(ADDRESS($Z735,COLUMN(),4,1,"Monitoraggio"))="","",INDIRECT(ADDRESS($Z735,COLUMN(),4,1,"Monitoraggio"))),"")</f>
        <v/>
      </c>
      <c r="BB735" s="86" t="str" cm="1">
        <f t="array" aca="1" ref="BB735" ca="1">IFERROR(IF(INDIRECT(ADDRESS($Z735,COLUMN(),4,1,"Monitoraggio"))="","",INDIRECT(ADDRESS($Z735,COLUMN(),4,1,"Monitoraggio"))),"")</f>
        <v/>
      </c>
      <c r="BC735" s="79" t="str" cm="1">
        <f t="array" aca="1" ref="BC735" ca="1">IFERROR(IF(INDIRECT(ADDRESS($Z735,COLUMN(),4,1,"Monitoraggio"))="","",INDIRECT(ADDRESS($Z735,COLUMN(),4,1,"Monitoraggio"))),"")</f>
        <v/>
      </c>
      <c r="BD735" s="79" t="str" cm="1">
        <f t="array" aca="1" ref="BD735" ca="1">IFERROR(IF(INDIRECT(ADDRESS($Z735,COLUMN(),4,1,"Monitoraggio"))="","",INDIRECT(ADDRESS($Z735,COLUMN(),4,1,"Monitoraggio"))),"")</f>
        <v/>
      </c>
      <c r="BE735" s="79" t="str" cm="1">
        <f t="array" aca="1" ref="BE735" ca="1">IFERROR(IF(INDIRECT(ADDRESS($Z735,COLUMN(),4,1,"Monitoraggio"))="","",INDIRECT(ADDRESS($Z735,COLUMN(),4,1,"Monitoraggio"))),"")</f>
        <v/>
      </c>
      <c r="BF735" s="79" t="str" cm="1">
        <f t="array" aca="1" ref="BF735" ca="1">IFERROR(IF(INDIRECT(ADDRESS($Z735,COLUMN(),4,1,"Monitoraggio"))="","",INDIRECT(ADDRESS($Z735,COLUMN(),4,1,"Monitoraggio"))),"")</f>
        <v/>
      </c>
      <c r="BG735" s="114" t="str" cm="1">
        <f t="array" aca="1" ref="BG735" ca="1">IFERROR(IF(INDIRECT(ADDRESS($Z735,COLUMN(),4,1,"Monitoraggio"))="","",INDIRECT(ADDRESS($Z735,COLUMN(),4,1,"Monitoraggio"))),"")</f>
        <v/>
      </c>
      <c r="BH735" s="48" t="str" cm="1">
        <f t="array" aca="1" ref="BH735" ca="1">IFERROR(IF(INDIRECT(ADDRESS($Z735,COLUMN(),4,1,"Monitoraggio"))="","",INDIRECT(ADDRESS($Z735,COLUMN(),4,1,"Monitoraggio"))),"")</f>
        <v/>
      </c>
      <c r="BI735" s="84" t="str" cm="1">
        <f t="array" aca="1" ref="BI735" ca="1">IFERROR(IF(INDIRECT(ADDRESS($Z735,COLUMN(),4,1,"Monitoraggio"))="","",INDIRECT(ADDRESS($Z735,COLUMN(),4,1,"Monitoraggio"))),"")</f>
        <v/>
      </c>
      <c r="BJ735" s="81" t="str" cm="1">
        <f t="array" aca="1" ref="BJ735" ca="1">IFERROR(IF(INDIRECT(ADDRESS($Z735,COLUMN(),4,1,"Monitoraggio"))="","",INDIRECT(ADDRESS($Z735,COLUMN(),4,1,"Monitoraggio"))),"")</f>
        <v/>
      </c>
    </row>
    <row r="736" spans="26:62" x14ac:dyDescent="0.2">
      <c r="Z736" s="132" t="str">
        <f>IFERROR(MATCH(ROW()-9,Monitoraggio!Z$1:Z$1000,0),"")</f>
        <v/>
      </c>
      <c r="AA736" s="60" t="str" cm="1">
        <f t="array" aca="1" ref="AA736" ca="1">IFERROR(IF(INDIRECT(ADDRESS($Z736,COLUMN(),4,1,"Monitoraggio"))="","",INDIRECT(ADDRESS($Z736,COLUMN(),4,1,"Monitoraggio"))),"")</f>
        <v/>
      </c>
      <c r="AB736" s="114" t="str" cm="1">
        <f t="array" aca="1" ref="AB736" ca="1">IFERROR(IF(INDIRECT(ADDRESS($Z736,COLUMN(),4,1,"Monitoraggio"))="","",INDIRECT(ADDRESS($Z736,COLUMN(),4,1,"Monitoraggio"))),"")</f>
        <v/>
      </c>
      <c r="AC736" s="114" t="str" cm="1">
        <f t="array" aca="1" ref="AC736" ca="1">IFERROR(IF(INDIRECT(ADDRESS($Z736,COLUMN(),4,1,"Monitoraggio"))="","",INDIRECT(ADDRESS($Z736,COLUMN(),4,1,"Monitoraggio"))),"")</f>
        <v/>
      </c>
      <c r="AD736" s="48" t="str" cm="1">
        <f t="array" aca="1" ref="AD736" ca="1">IFERROR(IF(INDIRECT(ADDRESS($Z736,COLUMN(),4,1,"Monitoraggio"))="","",INDIRECT(ADDRESS($Z736,COLUMN(),4,1,"Monitoraggio"))),"")</f>
        <v/>
      </c>
      <c r="AE736" s="61" t="str" cm="1">
        <f t="array" aca="1" ref="AE736" ca="1">IFERROR(IF(INDIRECT(ADDRESS($Z736,COLUMN(),4,1,"Monitoraggio"))="","",INDIRECT(ADDRESS($Z736,COLUMN(),4,1,"Monitoraggio"))),"")</f>
        <v/>
      </c>
      <c r="AF736" s="116" t="str" cm="1">
        <f t="array" aca="1" ref="AF736" ca="1">IFERROR(IF(INDIRECT(ADDRESS($Z736,COLUMN(),4,1,"Monitoraggio"))="","",INDIRECT(ADDRESS($Z736,COLUMN(),4,1,"Monitoraggio"))),"")</f>
        <v/>
      </c>
      <c r="AG736" s="61" t="str" cm="1">
        <f t="array" aca="1" ref="AG736" ca="1">IFERROR(IF(INDIRECT(ADDRESS($Z736,COLUMN(),4,1,"Monitoraggio"))="","",INDIRECT(ADDRESS($Z736,COLUMN(),4,1,"Monitoraggio"))),"")</f>
        <v/>
      </c>
      <c r="AH736" s="116" t="str" cm="1">
        <f t="array" aca="1" ref="AH736" ca="1">IFERROR(IF(INDIRECT(ADDRESS($Z736,COLUMN(),4,1,"Monitoraggio"))="","",INDIRECT(ADDRESS($Z736,COLUMN(),4,1,"Monitoraggio"))),"")</f>
        <v/>
      </c>
      <c r="AI736" s="114" t="str" cm="1">
        <f t="array" aca="1" ref="AI736" ca="1">IFERROR(IF(INDIRECT(ADDRESS($Z736,COLUMN(),4,1,"Monitoraggio"))="","",INDIRECT(ADDRESS($Z736,COLUMN(),4,1,"Monitoraggio"))),"")</f>
        <v/>
      </c>
      <c r="AJ736" s="118" t="str" cm="1">
        <f t="array" aca="1" ref="AJ736" ca="1">IFERROR(IF(INDIRECT(ADDRESS($Z736,COLUMN(),4,1,"Monitoraggio"))="","",INDIRECT(ADDRESS($Z736,COLUMN(),4,1,"Monitoraggio"))),"")</f>
        <v/>
      </c>
      <c r="AK736" s="119" t="str" cm="1">
        <f t="array" aca="1" ref="AK736" ca="1">IFERROR(IF(INDIRECT(ADDRESS($Z736,COLUMN(),4,1,"Monitoraggio"))="","",INDIRECT(ADDRESS($Z736,COLUMN(),4,1,"Monitoraggio"))),"")</f>
        <v/>
      </c>
      <c r="AL736" s="79" t="str" cm="1">
        <f t="array" aca="1" ref="AL736" ca="1">IFERROR(IF(INDIRECT(ADDRESS($Z736,COLUMN(),4,1,"Monitoraggio"))="","",INDIRECT(ADDRESS($Z736,COLUMN(),4,1,"Monitoraggio"))),"")</f>
        <v/>
      </c>
      <c r="AM736" s="77" t="str" cm="1">
        <f t="array" aca="1" ref="AM736" ca="1">IFERROR(IF(INDIRECT(ADDRESS($Z736,COLUMN(),4,1,"Monitoraggio"))="","",INDIRECT(ADDRESS($Z736,COLUMN(),4,1,"Monitoraggio"))),"")</f>
        <v/>
      </c>
      <c r="AN736" s="79" t="str" cm="1">
        <f t="array" aca="1" ref="AN736" ca="1">IFERROR(IF(INDIRECT(ADDRESS($Z736,COLUMN(),4,1,"Monitoraggio"))="","",INDIRECT(ADDRESS($Z736,COLUMN(),4,1,"Monitoraggio"))),"")</f>
        <v/>
      </c>
      <c r="AO736" s="79" t="str" cm="1">
        <f t="array" aca="1" ref="AO736" ca="1">IFERROR(IF(INDIRECT(ADDRESS($Z736,COLUMN(),4,1,"Monitoraggio"))="","",INDIRECT(ADDRESS($Z736,COLUMN(),4,1,"Monitoraggio"))),"")</f>
        <v/>
      </c>
      <c r="AP736" s="79" t="str" cm="1">
        <f t="array" aca="1" ref="AP736" ca="1">IFERROR(IF(INDIRECT(ADDRESS($Z736,COLUMN(),4,1,"Monitoraggio"))="","",INDIRECT(ADDRESS($Z736,COLUMN(),4,1,"Monitoraggio"))),"")</f>
        <v/>
      </c>
      <c r="AQ736" s="81" t="str" cm="1">
        <f t="array" aca="1" ref="AQ736" ca="1">IFERROR(IF(INDIRECT(ADDRESS($Z736,COLUMN(),4,1,"Monitoraggio"))="","",INDIRECT(ADDRESS($Z736,COLUMN(),4,1,"Monitoraggio"))),"")</f>
        <v/>
      </c>
      <c r="AR736" s="122" t="str" cm="1">
        <f t="array" aca="1" ref="AR736" ca="1">IFERROR(IF(INDIRECT(ADDRESS($Z736,COLUMN(),4,1,"Monitoraggio"))="","",INDIRECT(ADDRESS($Z736,COLUMN(),4,1,"Monitoraggio"))),"")</f>
        <v/>
      </c>
      <c r="AS736" s="118" t="str" cm="1">
        <f t="array" aca="1" ref="AS736" ca="1">IFERROR(IF(INDIRECT(ADDRESS($Z736,COLUMN(),4,1,"Monitoraggio"))="","",INDIRECT(ADDRESS($Z736,COLUMN(),4,1,"Monitoraggio"))),"")</f>
        <v/>
      </c>
      <c r="AT736" s="119" t="str" cm="1">
        <f t="array" aca="1" ref="AT736" ca="1">IFERROR(IF(INDIRECT(ADDRESS($Z736,COLUMN(),4,1,"Monitoraggio"))="","",INDIRECT(ADDRESS($Z736,COLUMN(),4,1,"Monitoraggio"))),"")</f>
        <v/>
      </c>
      <c r="AU736" s="79" t="str" cm="1">
        <f t="array" aca="1" ref="AU736" ca="1">IFERROR(IF(INDIRECT(ADDRESS($Z736,COLUMN(),4,1,"Monitoraggio"))="","",INDIRECT(ADDRESS($Z736,COLUMN(),4,1,"Monitoraggio"))),"")</f>
        <v/>
      </c>
      <c r="AV736" s="119" t="str" cm="1">
        <f t="array" aca="1" ref="AV736" ca="1">IFERROR(IF(INDIRECT(ADDRESS($Z736,COLUMN(),4,1,"Monitoraggio"))="","",INDIRECT(ADDRESS($Z736,COLUMN(),4,1,"Monitoraggio"))),"")</f>
        <v/>
      </c>
      <c r="AW736" s="124" t="str" cm="1">
        <f t="array" aca="1" ref="AW736" ca="1">IFERROR(IF(INDIRECT(ADDRESS($Z736,COLUMN(),4,1,"Monitoraggio"))="","",INDIRECT(ADDRESS($Z736,COLUMN(),4,1,"Monitoraggio"))),"")</f>
        <v/>
      </c>
      <c r="AX736" s="62" t="str" cm="1">
        <f t="array" aca="1" ref="AX736" ca="1">IFERROR(IF(INDIRECT(ADDRESS($Z736,COLUMN(),4,1,"Monitoraggio"))="","",INDIRECT(ADDRESS($Z736,COLUMN(),4,1,"Monitoraggio"))),"")</f>
        <v/>
      </c>
      <c r="AY736" s="79" t="str" cm="1">
        <f t="array" aca="1" ref="AY736" ca="1">IFERROR(IF(INDIRECT(ADDRESS($Z736,COLUMN(),4,1,"Monitoraggio"))="","",INDIRECT(ADDRESS($Z736,COLUMN(),4,1,"Monitoraggio"))),"")</f>
        <v/>
      </c>
      <c r="AZ736" s="84" t="str" cm="1">
        <f t="array" aca="1" ref="AZ736" ca="1">IFERROR(IF(INDIRECT(ADDRESS($Z736,COLUMN(),4,1,"Monitoraggio"))="","",INDIRECT(ADDRESS($Z736,COLUMN(),4,1,"Monitoraggio"))),"")</f>
        <v/>
      </c>
      <c r="BA736" s="81" t="str" cm="1">
        <f t="array" aca="1" ref="BA736" ca="1">IFERROR(IF(INDIRECT(ADDRESS($Z736,COLUMN(),4,1,"Monitoraggio"))="","",INDIRECT(ADDRESS($Z736,COLUMN(),4,1,"Monitoraggio"))),"")</f>
        <v/>
      </c>
      <c r="BB736" s="86" t="str" cm="1">
        <f t="array" aca="1" ref="BB736" ca="1">IFERROR(IF(INDIRECT(ADDRESS($Z736,COLUMN(),4,1,"Monitoraggio"))="","",INDIRECT(ADDRESS($Z736,COLUMN(),4,1,"Monitoraggio"))),"")</f>
        <v/>
      </c>
      <c r="BC736" s="79" t="str" cm="1">
        <f t="array" aca="1" ref="BC736" ca="1">IFERROR(IF(INDIRECT(ADDRESS($Z736,COLUMN(),4,1,"Monitoraggio"))="","",INDIRECT(ADDRESS($Z736,COLUMN(),4,1,"Monitoraggio"))),"")</f>
        <v/>
      </c>
      <c r="BD736" s="79" t="str" cm="1">
        <f t="array" aca="1" ref="BD736" ca="1">IFERROR(IF(INDIRECT(ADDRESS($Z736,COLUMN(),4,1,"Monitoraggio"))="","",INDIRECT(ADDRESS($Z736,COLUMN(),4,1,"Monitoraggio"))),"")</f>
        <v/>
      </c>
      <c r="BE736" s="79" t="str" cm="1">
        <f t="array" aca="1" ref="BE736" ca="1">IFERROR(IF(INDIRECT(ADDRESS($Z736,COLUMN(),4,1,"Monitoraggio"))="","",INDIRECT(ADDRESS($Z736,COLUMN(),4,1,"Monitoraggio"))),"")</f>
        <v/>
      </c>
      <c r="BF736" s="79" t="str" cm="1">
        <f t="array" aca="1" ref="BF736" ca="1">IFERROR(IF(INDIRECT(ADDRESS($Z736,COLUMN(),4,1,"Monitoraggio"))="","",INDIRECT(ADDRESS($Z736,COLUMN(),4,1,"Monitoraggio"))),"")</f>
        <v/>
      </c>
      <c r="BG736" s="114" t="str" cm="1">
        <f t="array" aca="1" ref="BG736" ca="1">IFERROR(IF(INDIRECT(ADDRESS($Z736,COLUMN(),4,1,"Monitoraggio"))="","",INDIRECT(ADDRESS($Z736,COLUMN(),4,1,"Monitoraggio"))),"")</f>
        <v/>
      </c>
      <c r="BH736" s="48" t="str" cm="1">
        <f t="array" aca="1" ref="BH736" ca="1">IFERROR(IF(INDIRECT(ADDRESS($Z736,COLUMN(),4,1,"Monitoraggio"))="","",INDIRECT(ADDRESS($Z736,COLUMN(),4,1,"Monitoraggio"))),"")</f>
        <v/>
      </c>
      <c r="BI736" s="84" t="str" cm="1">
        <f t="array" aca="1" ref="BI736" ca="1">IFERROR(IF(INDIRECT(ADDRESS($Z736,COLUMN(),4,1,"Monitoraggio"))="","",INDIRECT(ADDRESS($Z736,COLUMN(),4,1,"Monitoraggio"))),"")</f>
        <v/>
      </c>
      <c r="BJ736" s="81" t="str" cm="1">
        <f t="array" aca="1" ref="BJ736" ca="1">IFERROR(IF(INDIRECT(ADDRESS($Z736,COLUMN(),4,1,"Monitoraggio"))="","",INDIRECT(ADDRESS($Z736,COLUMN(),4,1,"Monitoraggio"))),"")</f>
        <v/>
      </c>
    </row>
    <row r="737" spans="26:62" x14ac:dyDescent="0.2">
      <c r="Z737" s="132" t="str">
        <f>IFERROR(MATCH(ROW()-9,Monitoraggio!Z$1:Z$1000,0),"")</f>
        <v/>
      </c>
      <c r="AA737" s="60" t="str" cm="1">
        <f t="array" aca="1" ref="AA737" ca="1">IFERROR(IF(INDIRECT(ADDRESS($Z737,COLUMN(),4,1,"Monitoraggio"))="","",INDIRECT(ADDRESS($Z737,COLUMN(),4,1,"Monitoraggio"))),"")</f>
        <v/>
      </c>
      <c r="AB737" s="114" t="str" cm="1">
        <f t="array" aca="1" ref="AB737" ca="1">IFERROR(IF(INDIRECT(ADDRESS($Z737,COLUMN(),4,1,"Monitoraggio"))="","",INDIRECT(ADDRESS($Z737,COLUMN(),4,1,"Monitoraggio"))),"")</f>
        <v/>
      </c>
      <c r="AC737" s="114" t="str" cm="1">
        <f t="array" aca="1" ref="AC737" ca="1">IFERROR(IF(INDIRECT(ADDRESS($Z737,COLUMN(),4,1,"Monitoraggio"))="","",INDIRECT(ADDRESS($Z737,COLUMN(),4,1,"Monitoraggio"))),"")</f>
        <v/>
      </c>
      <c r="AD737" s="48" t="str" cm="1">
        <f t="array" aca="1" ref="AD737" ca="1">IFERROR(IF(INDIRECT(ADDRESS($Z737,COLUMN(),4,1,"Monitoraggio"))="","",INDIRECT(ADDRESS($Z737,COLUMN(),4,1,"Monitoraggio"))),"")</f>
        <v/>
      </c>
      <c r="AE737" s="61" t="str" cm="1">
        <f t="array" aca="1" ref="AE737" ca="1">IFERROR(IF(INDIRECT(ADDRESS($Z737,COLUMN(),4,1,"Monitoraggio"))="","",INDIRECT(ADDRESS($Z737,COLUMN(),4,1,"Monitoraggio"))),"")</f>
        <v/>
      </c>
      <c r="AF737" s="116" t="str" cm="1">
        <f t="array" aca="1" ref="AF737" ca="1">IFERROR(IF(INDIRECT(ADDRESS($Z737,COLUMN(),4,1,"Monitoraggio"))="","",INDIRECT(ADDRESS($Z737,COLUMN(),4,1,"Monitoraggio"))),"")</f>
        <v/>
      </c>
      <c r="AG737" s="61" t="str" cm="1">
        <f t="array" aca="1" ref="AG737" ca="1">IFERROR(IF(INDIRECT(ADDRESS($Z737,COLUMN(),4,1,"Monitoraggio"))="","",INDIRECT(ADDRESS($Z737,COLUMN(),4,1,"Monitoraggio"))),"")</f>
        <v/>
      </c>
      <c r="AH737" s="116" t="str" cm="1">
        <f t="array" aca="1" ref="AH737" ca="1">IFERROR(IF(INDIRECT(ADDRESS($Z737,COLUMN(),4,1,"Monitoraggio"))="","",INDIRECT(ADDRESS($Z737,COLUMN(),4,1,"Monitoraggio"))),"")</f>
        <v/>
      </c>
      <c r="AI737" s="114" t="str" cm="1">
        <f t="array" aca="1" ref="AI737" ca="1">IFERROR(IF(INDIRECT(ADDRESS($Z737,COLUMN(),4,1,"Monitoraggio"))="","",INDIRECT(ADDRESS($Z737,COLUMN(),4,1,"Monitoraggio"))),"")</f>
        <v/>
      </c>
      <c r="AJ737" s="118" t="str" cm="1">
        <f t="array" aca="1" ref="AJ737" ca="1">IFERROR(IF(INDIRECT(ADDRESS($Z737,COLUMN(),4,1,"Monitoraggio"))="","",INDIRECT(ADDRESS($Z737,COLUMN(),4,1,"Monitoraggio"))),"")</f>
        <v/>
      </c>
      <c r="AK737" s="119" t="str" cm="1">
        <f t="array" aca="1" ref="AK737" ca="1">IFERROR(IF(INDIRECT(ADDRESS($Z737,COLUMN(),4,1,"Monitoraggio"))="","",INDIRECT(ADDRESS($Z737,COLUMN(),4,1,"Monitoraggio"))),"")</f>
        <v/>
      </c>
      <c r="AL737" s="79" t="str" cm="1">
        <f t="array" aca="1" ref="AL737" ca="1">IFERROR(IF(INDIRECT(ADDRESS($Z737,COLUMN(),4,1,"Monitoraggio"))="","",INDIRECT(ADDRESS($Z737,COLUMN(),4,1,"Monitoraggio"))),"")</f>
        <v/>
      </c>
      <c r="AM737" s="77" t="str" cm="1">
        <f t="array" aca="1" ref="AM737" ca="1">IFERROR(IF(INDIRECT(ADDRESS($Z737,COLUMN(),4,1,"Monitoraggio"))="","",INDIRECT(ADDRESS($Z737,COLUMN(),4,1,"Monitoraggio"))),"")</f>
        <v/>
      </c>
      <c r="AN737" s="79" t="str" cm="1">
        <f t="array" aca="1" ref="AN737" ca="1">IFERROR(IF(INDIRECT(ADDRESS($Z737,COLUMN(),4,1,"Monitoraggio"))="","",INDIRECT(ADDRESS($Z737,COLUMN(),4,1,"Monitoraggio"))),"")</f>
        <v/>
      </c>
      <c r="AO737" s="79" t="str" cm="1">
        <f t="array" aca="1" ref="AO737" ca="1">IFERROR(IF(INDIRECT(ADDRESS($Z737,COLUMN(),4,1,"Monitoraggio"))="","",INDIRECT(ADDRESS($Z737,COLUMN(),4,1,"Monitoraggio"))),"")</f>
        <v/>
      </c>
      <c r="AP737" s="79" t="str" cm="1">
        <f t="array" aca="1" ref="AP737" ca="1">IFERROR(IF(INDIRECT(ADDRESS($Z737,COLUMN(),4,1,"Monitoraggio"))="","",INDIRECT(ADDRESS($Z737,COLUMN(),4,1,"Monitoraggio"))),"")</f>
        <v/>
      </c>
      <c r="AQ737" s="81" t="str" cm="1">
        <f t="array" aca="1" ref="AQ737" ca="1">IFERROR(IF(INDIRECT(ADDRESS($Z737,COLUMN(),4,1,"Monitoraggio"))="","",INDIRECT(ADDRESS($Z737,COLUMN(),4,1,"Monitoraggio"))),"")</f>
        <v/>
      </c>
      <c r="AR737" s="122" t="str" cm="1">
        <f t="array" aca="1" ref="AR737" ca="1">IFERROR(IF(INDIRECT(ADDRESS($Z737,COLUMN(),4,1,"Monitoraggio"))="","",INDIRECT(ADDRESS($Z737,COLUMN(),4,1,"Monitoraggio"))),"")</f>
        <v/>
      </c>
      <c r="AS737" s="118" t="str" cm="1">
        <f t="array" aca="1" ref="AS737" ca="1">IFERROR(IF(INDIRECT(ADDRESS($Z737,COLUMN(),4,1,"Monitoraggio"))="","",INDIRECT(ADDRESS($Z737,COLUMN(),4,1,"Monitoraggio"))),"")</f>
        <v/>
      </c>
      <c r="AT737" s="119" t="str" cm="1">
        <f t="array" aca="1" ref="AT737" ca="1">IFERROR(IF(INDIRECT(ADDRESS($Z737,COLUMN(),4,1,"Monitoraggio"))="","",INDIRECT(ADDRESS($Z737,COLUMN(),4,1,"Monitoraggio"))),"")</f>
        <v/>
      </c>
      <c r="AU737" s="79" t="str" cm="1">
        <f t="array" aca="1" ref="AU737" ca="1">IFERROR(IF(INDIRECT(ADDRESS($Z737,COLUMN(),4,1,"Monitoraggio"))="","",INDIRECT(ADDRESS($Z737,COLUMN(),4,1,"Monitoraggio"))),"")</f>
        <v/>
      </c>
      <c r="AV737" s="119" t="str" cm="1">
        <f t="array" aca="1" ref="AV737" ca="1">IFERROR(IF(INDIRECT(ADDRESS($Z737,COLUMN(),4,1,"Monitoraggio"))="","",INDIRECT(ADDRESS($Z737,COLUMN(),4,1,"Monitoraggio"))),"")</f>
        <v/>
      </c>
      <c r="AW737" s="124" t="str" cm="1">
        <f t="array" aca="1" ref="AW737" ca="1">IFERROR(IF(INDIRECT(ADDRESS($Z737,COLUMN(),4,1,"Monitoraggio"))="","",INDIRECT(ADDRESS($Z737,COLUMN(),4,1,"Monitoraggio"))),"")</f>
        <v/>
      </c>
      <c r="AX737" s="62" t="str" cm="1">
        <f t="array" aca="1" ref="AX737" ca="1">IFERROR(IF(INDIRECT(ADDRESS($Z737,COLUMN(),4,1,"Monitoraggio"))="","",INDIRECT(ADDRESS($Z737,COLUMN(),4,1,"Monitoraggio"))),"")</f>
        <v/>
      </c>
      <c r="AY737" s="79" t="str" cm="1">
        <f t="array" aca="1" ref="AY737" ca="1">IFERROR(IF(INDIRECT(ADDRESS($Z737,COLUMN(),4,1,"Monitoraggio"))="","",INDIRECT(ADDRESS($Z737,COLUMN(),4,1,"Monitoraggio"))),"")</f>
        <v/>
      </c>
      <c r="AZ737" s="84" t="str" cm="1">
        <f t="array" aca="1" ref="AZ737" ca="1">IFERROR(IF(INDIRECT(ADDRESS($Z737,COLUMN(),4,1,"Monitoraggio"))="","",INDIRECT(ADDRESS($Z737,COLUMN(),4,1,"Monitoraggio"))),"")</f>
        <v/>
      </c>
      <c r="BA737" s="81" t="str" cm="1">
        <f t="array" aca="1" ref="BA737" ca="1">IFERROR(IF(INDIRECT(ADDRESS($Z737,COLUMN(),4,1,"Monitoraggio"))="","",INDIRECT(ADDRESS($Z737,COLUMN(),4,1,"Monitoraggio"))),"")</f>
        <v/>
      </c>
      <c r="BB737" s="86" t="str" cm="1">
        <f t="array" aca="1" ref="BB737" ca="1">IFERROR(IF(INDIRECT(ADDRESS($Z737,COLUMN(),4,1,"Monitoraggio"))="","",INDIRECT(ADDRESS($Z737,COLUMN(),4,1,"Monitoraggio"))),"")</f>
        <v/>
      </c>
      <c r="BC737" s="79" t="str" cm="1">
        <f t="array" aca="1" ref="BC737" ca="1">IFERROR(IF(INDIRECT(ADDRESS($Z737,COLUMN(),4,1,"Monitoraggio"))="","",INDIRECT(ADDRESS($Z737,COLUMN(),4,1,"Monitoraggio"))),"")</f>
        <v/>
      </c>
      <c r="BD737" s="79" t="str" cm="1">
        <f t="array" aca="1" ref="BD737" ca="1">IFERROR(IF(INDIRECT(ADDRESS($Z737,COLUMN(),4,1,"Monitoraggio"))="","",INDIRECT(ADDRESS($Z737,COLUMN(),4,1,"Monitoraggio"))),"")</f>
        <v/>
      </c>
      <c r="BE737" s="79" t="str" cm="1">
        <f t="array" aca="1" ref="BE737" ca="1">IFERROR(IF(INDIRECT(ADDRESS($Z737,COLUMN(),4,1,"Monitoraggio"))="","",INDIRECT(ADDRESS($Z737,COLUMN(),4,1,"Monitoraggio"))),"")</f>
        <v/>
      </c>
      <c r="BF737" s="79" t="str" cm="1">
        <f t="array" aca="1" ref="BF737" ca="1">IFERROR(IF(INDIRECT(ADDRESS($Z737,COLUMN(),4,1,"Monitoraggio"))="","",INDIRECT(ADDRESS($Z737,COLUMN(),4,1,"Monitoraggio"))),"")</f>
        <v/>
      </c>
      <c r="BG737" s="114" t="str" cm="1">
        <f t="array" aca="1" ref="BG737" ca="1">IFERROR(IF(INDIRECT(ADDRESS($Z737,COLUMN(),4,1,"Monitoraggio"))="","",INDIRECT(ADDRESS($Z737,COLUMN(),4,1,"Monitoraggio"))),"")</f>
        <v/>
      </c>
      <c r="BH737" s="48" t="str" cm="1">
        <f t="array" aca="1" ref="BH737" ca="1">IFERROR(IF(INDIRECT(ADDRESS($Z737,COLUMN(),4,1,"Monitoraggio"))="","",INDIRECT(ADDRESS($Z737,COLUMN(),4,1,"Monitoraggio"))),"")</f>
        <v/>
      </c>
      <c r="BI737" s="84" t="str" cm="1">
        <f t="array" aca="1" ref="BI737" ca="1">IFERROR(IF(INDIRECT(ADDRESS($Z737,COLUMN(),4,1,"Monitoraggio"))="","",INDIRECT(ADDRESS($Z737,COLUMN(),4,1,"Monitoraggio"))),"")</f>
        <v/>
      </c>
      <c r="BJ737" s="81" t="str" cm="1">
        <f t="array" aca="1" ref="BJ737" ca="1">IFERROR(IF(INDIRECT(ADDRESS($Z737,COLUMN(),4,1,"Monitoraggio"))="","",INDIRECT(ADDRESS($Z737,COLUMN(),4,1,"Monitoraggio"))),"")</f>
        <v/>
      </c>
    </row>
    <row r="738" spans="26:62" x14ac:dyDescent="0.2">
      <c r="Z738" s="132" t="str">
        <f>IFERROR(MATCH(ROW()-9,Monitoraggio!Z$1:Z$1000,0),"")</f>
        <v/>
      </c>
      <c r="AA738" s="60" t="str" cm="1">
        <f t="array" aca="1" ref="AA738" ca="1">IFERROR(IF(INDIRECT(ADDRESS($Z738,COLUMN(),4,1,"Monitoraggio"))="","",INDIRECT(ADDRESS($Z738,COLUMN(),4,1,"Monitoraggio"))),"")</f>
        <v/>
      </c>
      <c r="AB738" s="114" t="str" cm="1">
        <f t="array" aca="1" ref="AB738" ca="1">IFERROR(IF(INDIRECT(ADDRESS($Z738,COLUMN(),4,1,"Monitoraggio"))="","",INDIRECT(ADDRESS($Z738,COLUMN(),4,1,"Monitoraggio"))),"")</f>
        <v/>
      </c>
      <c r="AC738" s="114" t="str" cm="1">
        <f t="array" aca="1" ref="AC738" ca="1">IFERROR(IF(INDIRECT(ADDRESS($Z738,COLUMN(),4,1,"Monitoraggio"))="","",INDIRECT(ADDRESS($Z738,COLUMN(),4,1,"Monitoraggio"))),"")</f>
        <v/>
      </c>
      <c r="AD738" s="48" t="str" cm="1">
        <f t="array" aca="1" ref="AD738" ca="1">IFERROR(IF(INDIRECT(ADDRESS($Z738,COLUMN(),4,1,"Monitoraggio"))="","",INDIRECT(ADDRESS($Z738,COLUMN(),4,1,"Monitoraggio"))),"")</f>
        <v/>
      </c>
      <c r="AE738" s="61" t="str" cm="1">
        <f t="array" aca="1" ref="AE738" ca="1">IFERROR(IF(INDIRECT(ADDRESS($Z738,COLUMN(),4,1,"Monitoraggio"))="","",INDIRECT(ADDRESS($Z738,COLUMN(),4,1,"Monitoraggio"))),"")</f>
        <v/>
      </c>
      <c r="AF738" s="116" t="str" cm="1">
        <f t="array" aca="1" ref="AF738" ca="1">IFERROR(IF(INDIRECT(ADDRESS($Z738,COLUMN(),4,1,"Monitoraggio"))="","",INDIRECT(ADDRESS($Z738,COLUMN(),4,1,"Monitoraggio"))),"")</f>
        <v/>
      </c>
      <c r="AG738" s="61" t="str" cm="1">
        <f t="array" aca="1" ref="AG738" ca="1">IFERROR(IF(INDIRECT(ADDRESS($Z738,COLUMN(),4,1,"Monitoraggio"))="","",INDIRECT(ADDRESS($Z738,COLUMN(),4,1,"Monitoraggio"))),"")</f>
        <v/>
      </c>
      <c r="AH738" s="116" t="str" cm="1">
        <f t="array" aca="1" ref="AH738" ca="1">IFERROR(IF(INDIRECT(ADDRESS($Z738,COLUMN(),4,1,"Monitoraggio"))="","",INDIRECT(ADDRESS($Z738,COLUMN(),4,1,"Monitoraggio"))),"")</f>
        <v/>
      </c>
      <c r="AI738" s="114" t="str" cm="1">
        <f t="array" aca="1" ref="AI738" ca="1">IFERROR(IF(INDIRECT(ADDRESS($Z738,COLUMN(),4,1,"Monitoraggio"))="","",INDIRECT(ADDRESS($Z738,COLUMN(),4,1,"Monitoraggio"))),"")</f>
        <v/>
      </c>
      <c r="AJ738" s="118" t="str" cm="1">
        <f t="array" aca="1" ref="AJ738" ca="1">IFERROR(IF(INDIRECT(ADDRESS($Z738,COLUMN(),4,1,"Monitoraggio"))="","",INDIRECT(ADDRESS($Z738,COLUMN(),4,1,"Monitoraggio"))),"")</f>
        <v/>
      </c>
      <c r="AK738" s="119" t="str" cm="1">
        <f t="array" aca="1" ref="AK738" ca="1">IFERROR(IF(INDIRECT(ADDRESS($Z738,COLUMN(),4,1,"Monitoraggio"))="","",INDIRECT(ADDRESS($Z738,COLUMN(),4,1,"Monitoraggio"))),"")</f>
        <v/>
      </c>
      <c r="AL738" s="79" t="str" cm="1">
        <f t="array" aca="1" ref="AL738" ca="1">IFERROR(IF(INDIRECT(ADDRESS($Z738,COLUMN(),4,1,"Monitoraggio"))="","",INDIRECT(ADDRESS($Z738,COLUMN(),4,1,"Monitoraggio"))),"")</f>
        <v/>
      </c>
      <c r="AM738" s="77" t="str" cm="1">
        <f t="array" aca="1" ref="AM738" ca="1">IFERROR(IF(INDIRECT(ADDRESS($Z738,COLUMN(),4,1,"Monitoraggio"))="","",INDIRECT(ADDRESS($Z738,COLUMN(),4,1,"Monitoraggio"))),"")</f>
        <v/>
      </c>
      <c r="AN738" s="79" t="str" cm="1">
        <f t="array" aca="1" ref="AN738" ca="1">IFERROR(IF(INDIRECT(ADDRESS($Z738,COLUMN(),4,1,"Monitoraggio"))="","",INDIRECT(ADDRESS($Z738,COLUMN(),4,1,"Monitoraggio"))),"")</f>
        <v/>
      </c>
      <c r="AO738" s="79" t="str" cm="1">
        <f t="array" aca="1" ref="AO738" ca="1">IFERROR(IF(INDIRECT(ADDRESS($Z738,COLUMN(),4,1,"Monitoraggio"))="","",INDIRECT(ADDRESS($Z738,COLUMN(),4,1,"Monitoraggio"))),"")</f>
        <v/>
      </c>
      <c r="AP738" s="79" t="str" cm="1">
        <f t="array" aca="1" ref="AP738" ca="1">IFERROR(IF(INDIRECT(ADDRESS($Z738,COLUMN(),4,1,"Monitoraggio"))="","",INDIRECT(ADDRESS($Z738,COLUMN(),4,1,"Monitoraggio"))),"")</f>
        <v/>
      </c>
      <c r="AQ738" s="81" t="str" cm="1">
        <f t="array" aca="1" ref="AQ738" ca="1">IFERROR(IF(INDIRECT(ADDRESS($Z738,COLUMN(),4,1,"Monitoraggio"))="","",INDIRECT(ADDRESS($Z738,COLUMN(),4,1,"Monitoraggio"))),"")</f>
        <v/>
      </c>
      <c r="AR738" s="122" t="str" cm="1">
        <f t="array" aca="1" ref="AR738" ca="1">IFERROR(IF(INDIRECT(ADDRESS($Z738,COLUMN(),4,1,"Monitoraggio"))="","",INDIRECT(ADDRESS($Z738,COLUMN(),4,1,"Monitoraggio"))),"")</f>
        <v/>
      </c>
      <c r="AS738" s="118" t="str" cm="1">
        <f t="array" aca="1" ref="AS738" ca="1">IFERROR(IF(INDIRECT(ADDRESS($Z738,COLUMN(),4,1,"Monitoraggio"))="","",INDIRECT(ADDRESS($Z738,COLUMN(),4,1,"Monitoraggio"))),"")</f>
        <v/>
      </c>
      <c r="AT738" s="119" t="str" cm="1">
        <f t="array" aca="1" ref="AT738" ca="1">IFERROR(IF(INDIRECT(ADDRESS($Z738,COLUMN(),4,1,"Monitoraggio"))="","",INDIRECT(ADDRESS($Z738,COLUMN(),4,1,"Monitoraggio"))),"")</f>
        <v/>
      </c>
      <c r="AU738" s="79" t="str" cm="1">
        <f t="array" aca="1" ref="AU738" ca="1">IFERROR(IF(INDIRECT(ADDRESS($Z738,COLUMN(),4,1,"Monitoraggio"))="","",INDIRECT(ADDRESS($Z738,COLUMN(),4,1,"Monitoraggio"))),"")</f>
        <v/>
      </c>
      <c r="AV738" s="119" t="str" cm="1">
        <f t="array" aca="1" ref="AV738" ca="1">IFERROR(IF(INDIRECT(ADDRESS($Z738,COLUMN(),4,1,"Monitoraggio"))="","",INDIRECT(ADDRESS($Z738,COLUMN(),4,1,"Monitoraggio"))),"")</f>
        <v/>
      </c>
      <c r="AW738" s="124" t="str" cm="1">
        <f t="array" aca="1" ref="AW738" ca="1">IFERROR(IF(INDIRECT(ADDRESS($Z738,COLUMN(),4,1,"Monitoraggio"))="","",INDIRECT(ADDRESS($Z738,COLUMN(),4,1,"Monitoraggio"))),"")</f>
        <v/>
      </c>
      <c r="AX738" s="62" t="str" cm="1">
        <f t="array" aca="1" ref="AX738" ca="1">IFERROR(IF(INDIRECT(ADDRESS($Z738,COLUMN(),4,1,"Monitoraggio"))="","",INDIRECT(ADDRESS($Z738,COLUMN(),4,1,"Monitoraggio"))),"")</f>
        <v/>
      </c>
      <c r="AY738" s="79" t="str" cm="1">
        <f t="array" aca="1" ref="AY738" ca="1">IFERROR(IF(INDIRECT(ADDRESS($Z738,COLUMN(),4,1,"Monitoraggio"))="","",INDIRECT(ADDRESS($Z738,COLUMN(),4,1,"Monitoraggio"))),"")</f>
        <v/>
      </c>
      <c r="AZ738" s="84" t="str" cm="1">
        <f t="array" aca="1" ref="AZ738" ca="1">IFERROR(IF(INDIRECT(ADDRESS($Z738,COLUMN(),4,1,"Monitoraggio"))="","",INDIRECT(ADDRESS($Z738,COLUMN(),4,1,"Monitoraggio"))),"")</f>
        <v/>
      </c>
      <c r="BA738" s="81" t="str" cm="1">
        <f t="array" aca="1" ref="BA738" ca="1">IFERROR(IF(INDIRECT(ADDRESS($Z738,COLUMN(),4,1,"Monitoraggio"))="","",INDIRECT(ADDRESS($Z738,COLUMN(),4,1,"Monitoraggio"))),"")</f>
        <v/>
      </c>
      <c r="BB738" s="86" t="str" cm="1">
        <f t="array" aca="1" ref="BB738" ca="1">IFERROR(IF(INDIRECT(ADDRESS($Z738,COLUMN(),4,1,"Monitoraggio"))="","",INDIRECT(ADDRESS($Z738,COLUMN(),4,1,"Monitoraggio"))),"")</f>
        <v/>
      </c>
      <c r="BC738" s="79" t="str" cm="1">
        <f t="array" aca="1" ref="BC738" ca="1">IFERROR(IF(INDIRECT(ADDRESS($Z738,COLUMN(),4,1,"Monitoraggio"))="","",INDIRECT(ADDRESS($Z738,COLUMN(),4,1,"Monitoraggio"))),"")</f>
        <v/>
      </c>
      <c r="BD738" s="79" t="str" cm="1">
        <f t="array" aca="1" ref="BD738" ca="1">IFERROR(IF(INDIRECT(ADDRESS($Z738,COLUMN(),4,1,"Monitoraggio"))="","",INDIRECT(ADDRESS($Z738,COLUMN(),4,1,"Monitoraggio"))),"")</f>
        <v/>
      </c>
      <c r="BE738" s="79" t="str" cm="1">
        <f t="array" aca="1" ref="BE738" ca="1">IFERROR(IF(INDIRECT(ADDRESS($Z738,COLUMN(),4,1,"Monitoraggio"))="","",INDIRECT(ADDRESS($Z738,COLUMN(),4,1,"Monitoraggio"))),"")</f>
        <v/>
      </c>
      <c r="BF738" s="79" t="str" cm="1">
        <f t="array" aca="1" ref="BF738" ca="1">IFERROR(IF(INDIRECT(ADDRESS($Z738,COLUMN(),4,1,"Monitoraggio"))="","",INDIRECT(ADDRESS($Z738,COLUMN(),4,1,"Monitoraggio"))),"")</f>
        <v/>
      </c>
      <c r="BG738" s="114" t="str" cm="1">
        <f t="array" aca="1" ref="BG738" ca="1">IFERROR(IF(INDIRECT(ADDRESS($Z738,COLUMN(),4,1,"Monitoraggio"))="","",INDIRECT(ADDRESS($Z738,COLUMN(),4,1,"Monitoraggio"))),"")</f>
        <v/>
      </c>
      <c r="BH738" s="48" t="str" cm="1">
        <f t="array" aca="1" ref="BH738" ca="1">IFERROR(IF(INDIRECT(ADDRESS($Z738,COLUMN(),4,1,"Monitoraggio"))="","",INDIRECT(ADDRESS($Z738,COLUMN(),4,1,"Monitoraggio"))),"")</f>
        <v/>
      </c>
      <c r="BI738" s="84" t="str" cm="1">
        <f t="array" aca="1" ref="BI738" ca="1">IFERROR(IF(INDIRECT(ADDRESS($Z738,COLUMN(),4,1,"Monitoraggio"))="","",INDIRECT(ADDRESS($Z738,COLUMN(),4,1,"Monitoraggio"))),"")</f>
        <v/>
      </c>
      <c r="BJ738" s="81" t="str" cm="1">
        <f t="array" aca="1" ref="BJ738" ca="1">IFERROR(IF(INDIRECT(ADDRESS($Z738,COLUMN(),4,1,"Monitoraggio"))="","",INDIRECT(ADDRESS($Z738,COLUMN(),4,1,"Monitoraggio"))),"")</f>
        <v/>
      </c>
    </row>
    <row r="739" spans="26:62" x14ac:dyDescent="0.2">
      <c r="Z739" s="132" t="str">
        <f>IFERROR(MATCH(ROW()-9,Monitoraggio!Z$1:Z$1000,0),"")</f>
        <v/>
      </c>
      <c r="AA739" s="60" t="str" cm="1">
        <f t="array" aca="1" ref="AA739" ca="1">IFERROR(IF(INDIRECT(ADDRESS($Z739,COLUMN(),4,1,"Monitoraggio"))="","",INDIRECT(ADDRESS($Z739,COLUMN(),4,1,"Monitoraggio"))),"")</f>
        <v/>
      </c>
      <c r="AB739" s="114" t="str" cm="1">
        <f t="array" aca="1" ref="AB739" ca="1">IFERROR(IF(INDIRECT(ADDRESS($Z739,COLUMN(),4,1,"Monitoraggio"))="","",INDIRECT(ADDRESS($Z739,COLUMN(),4,1,"Monitoraggio"))),"")</f>
        <v/>
      </c>
      <c r="AC739" s="114" t="str" cm="1">
        <f t="array" aca="1" ref="AC739" ca="1">IFERROR(IF(INDIRECT(ADDRESS($Z739,COLUMN(),4,1,"Monitoraggio"))="","",INDIRECT(ADDRESS($Z739,COLUMN(),4,1,"Monitoraggio"))),"")</f>
        <v/>
      </c>
      <c r="AD739" s="48" t="str" cm="1">
        <f t="array" aca="1" ref="AD739" ca="1">IFERROR(IF(INDIRECT(ADDRESS($Z739,COLUMN(),4,1,"Monitoraggio"))="","",INDIRECT(ADDRESS($Z739,COLUMN(),4,1,"Monitoraggio"))),"")</f>
        <v/>
      </c>
      <c r="AE739" s="61" t="str" cm="1">
        <f t="array" aca="1" ref="AE739" ca="1">IFERROR(IF(INDIRECT(ADDRESS($Z739,COLUMN(),4,1,"Monitoraggio"))="","",INDIRECT(ADDRESS($Z739,COLUMN(),4,1,"Monitoraggio"))),"")</f>
        <v/>
      </c>
      <c r="AF739" s="116" t="str" cm="1">
        <f t="array" aca="1" ref="AF739" ca="1">IFERROR(IF(INDIRECT(ADDRESS($Z739,COLUMN(),4,1,"Monitoraggio"))="","",INDIRECT(ADDRESS($Z739,COLUMN(),4,1,"Monitoraggio"))),"")</f>
        <v/>
      </c>
      <c r="AG739" s="61" t="str" cm="1">
        <f t="array" aca="1" ref="AG739" ca="1">IFERROR(IF(INDIRECT(ADDRESS($Z739,COLUMN(),4,1,"Monitoraggio"))="","",INDIRECT(ADDRESS($Z739,COLUMN(),4,1,"Monitoraggio"))),"")</f>
        <v/>
      </c>
      <c r="AH739" s="116" t="str" cm="1">
        <f t="array" aca="1" ref="AH739" ca="1">IFERROR(IF(INDIRECT(ADDRESS($Z739,COLUMN(),4,1,"Monitoraggio"))="","",INDIRECT(ADDRESS($Z739,COLUMN(),4,1,"Monitoraggio"))),"")</f>
        <v/>
      </c>
      <c r="AI739" s="114" t="str" cm="1">
        <f t="array" aca="1" ref="AI739" ca="1">IFERROR(IF(INDIRECT(ADDRESS($Z739,COLUMN(),4,1,"Monitoraggio"))="","",INDIRECT(ADDRESS($Z739,COLUMN(),4,1,"Monitoraggio"))),"")</f>
        <v/>
      </c>
      <c r="AJ739" s="118" t="str" cm="1">
        <f t="array" aca="1" ref="AJ739" ca="1">IFERROR(IF(INDIRECT(ADDRESS($Z739,COLUMN(),4,1,"Monitoraggio"))="","",INDIRECT(ADDRESS($Z739,COLUMN(),4,1,"Monitoraggio"))),"")</f>
        <v/>
      </c>
      <c r="AK739" s="119" t="str" cm="1">
        <f t="array" aca="1" ref="AK739" ca="1">IFERROR(IF(INDIRECT(ADDRESS($Z739,COLUMN(),4,1,"Monitoraggio"))="","",INDIRECT(ADDRESS($Z739,COLUMN(),4,1,"Monitoraggio"))),"")</f>
        <v/>
      </c>
      <c r="AL739" s="79" t="str" cm="1">
        <f t="array" aca="1" ref="AL739" ca="1">IFERROR(IF(INDIRECT(ADDRESS($Z739,COLUMN(),4,1,"Monitoraggio"))="","",INDIRECT(ADDRESS($Z739,COLUMN(),4,1,"Monitoraggio"))),"")</f>
        <v/>
      </c>
      <c r="AM739" s="77" t="str" cm="1">
        <f t="array" aca="1" ref="AM739" ca="1">IFERROR(IF(INDIRECT(ADDRESS($Z739,COLUMN(),4,1,"Monitoraggio"))="","",INDIRECT(ADDRESS($Z739,COLUMN(),4,1,"Monitoraggio"))),"")</f>
        <v/>
      </c>
      <c r="AN739" s="79" t="str" cm="1">
        <f t="array" aca="1" ref="AN739" ca="1">IFERROR(IF(INDIRECT(ADDRESS($Z739,COLUMN(),4,1,"Monitoraggio"))="","",INDIRECT(ADDRESS($Z739,COLUMN(),4,1,"Monitoraggio"))),"")</f>
        <v/>
      </c>
      <c r="AO739" s="79" t="str" cm="1">
        <f t="array" aca="1" ref="AO739" ca="1">IFERROR(IF(INDIRECT(ADDRESS($Z739,COLUMN(),4,1,"Monitoraggio"))="","",INDIRECT(ADDRESS($Z739,COLUMN(),4,1,"Monitoraggio"))),"")</f>
        <v/>
      </c>
      <c r="AP739" s="79" t="str" cm="1">
        <f t="array" aca="1" ref="AP739" ca="1">IFERROR(IF(INDIRECT(ADDRESS($Z739,COLUMN(),4,1,"Monitoraggio"))="","",INDIRECT(ADDRESS($Z739,COLUMN(),4,1,"Monitoraggio"))),"")</f>
        <v/>
      </c>
      <c r="AQ739" s="81" t="str" cm="1">
        <f t="array" aca="1" ref="AQ739" ca="1">IFERROR(IF(INDIRECT(ADDRESS($Z739,COLUMN(),4,1,"Monitoraggio"))="","",INDIRECT(ADDRESS($Z739,COLUMN(),4,1,"Monitoraggio"))),"")</f>
        <v/>
      </c>
      <c r="AR739" s="122" t="str" cm="1">
        <f t="array" aca="1" ref="AR739" ca="1">IFERROR(IF(INDIRECT(ADDRESS($Z739,COLUMN(),4,1,"Monitoraggio"))="","",INDIRECT(ADDRESS($Z739,COLUMN(),4,1,"Monitoraggio"))),"")</f>
        <v/>
      </c>
      <c r="AS739" s="118" t="str" cm="1">
        <f t="array" aca="1" ref="AS739" ca="1">IFERROR(IF(INDIRECT(ADDRESS($Z739,COLUMN(),4,1,"Monitoraggio"))="","",INDIRECT(ADDRESS($Z739,COLUMN(),4,1,"Monitoraggio"))),"")</f>
        <v/>
      </c>
      <c r="AT739" s="119" t="str" cm="1">
        <f t="array" aca="1" ref="AT739" ca="1">IFERROR(IF(INDIRECT(ADDRESS($Z739,COLUMN(),4,1,"Monitoraggio"))="","",INDIRECT(ADDRESS($Z739,COLUMN(),4,1,"Monitoraggio"))),"")</f>
        <v/>
      </c>
      <c r="AU739" s="79" t="str" cm="1">
        <f t="array" aca="1" ref="AU739" ca="1">IFERROR(IF(INDIRECT(ADDRESS($Z739,COLUMN(),4,1,"Monitoraggio"))="","",INDIRECT(ADDRESS($Z739,COLUMN(),4,1,"Monitoraggio"))),"")</f>
        <v/>
      </c>
      <c r="AV739" s="119" t="str" cm="1">
        <f t="array" aca="1" ref="AV739" ca="1">IFERROR(IF(INDIRECT(ADDRESS($Z739,COLUMN(),4,1,"Monitoraggio"))="","",INDIRECT(ADDRESS($Z739,COLUMN(),4,1,"Monitoraggio"))),"")</f>
        <v/>
      </c>
      <c r="AW739" s="124" t="str" cm="1">
        <f t="array" aca="1" ref="AW739" ca="1">IFERROR(IF(INDIRECT(ADDRESS($Z739,COLUMN(),4,1,"Monitoraggio"))="","",INDIRECT(ADDRESS($Z739,COLUMN(),4,1,"Monitoraggio"))),"")</f>
        <v/>
      </c>
      <c r="AX739" s="62" t="str" cm="1">
        <f t="array" aca="1" ref="AX739" ca="1">IFERROR(IF(INDIRECT(ADDRESS($Z739,COLUMN(),4,1,"Monitoraggio"))="","",INDIRECT(ADDRESS($Z739,COLUMN(),4,1,"Monitoraggio"))),"")</f>
        <v/>
      </c>
      <c r="AY739" s="79" t="str" cm="1">
        <f t="array" aca="1" ref="AY739" ca="1">IFERROR(IF(INDIRECT(ADDRESS($Z739,COLUMN(),4,1,"Monitoraggio"))="","",INDIRECT(ADDRESS($Z739,COLUMN(),4,1,"Monitoraggio"))),"")</f>
        <v/>
      </c>
      <c r="AZ739" s="84" t="str" cm="1">
        <f t="array" aca="1" ref="AZ739" ca="1">IFERROR(IF(INDIRECT(ADDRESS($Z739,COLUMN(),4,1,"Monitoraggio"))="","",INDIRECT(ADDRESS($Z739,COLUMN(),4,1,"Monitoraggio"))),"")</f>
        <v/>
      </c>
      <c r="BA739" s="81" t="str" cm="1">
        <f t="array" aca="1" ref="BA739" ca="1">IFERROR(IF(INDIRECT(ADDRESS($Z739,COLUMN(),4,1,"Monitoraggio"))="","",INDIRECT(ADDRESS($Z739,COLUMN(),4,1,"Monitoraggio"))),"")</f>
        <v/>
      </c>
      <c r="BB739" s="86" t="str" cm="1">
        <f t="array" aca="1" ref="BB739" ca="1">IFERROR(IF(INDIRECT(ADDRESS($Z739,COLUMN(),4,1,"Monitoraggio"))="","",INDIRECT(ADDRESS($Z739,COLUMN(),4,1,"Monitoraggio"))),"")</f>
        <v/>
      </c>
      <c r="BC739" s="79" t="str" cm="1">
        <f t="array" aca="1" ref="BC739" ca="1">IFERROR(IF(INDIRECT(ADDRESS($Z739,COLUMN(),4,1,"Monitoraggio"))="","",INDIRECT(ADDRESS($Z739,COLUMN(),4,1,"Monitoraggio"))),"")</f>
        <v/>
      </c>
      <c r="BD739" s="79" t="str" cm="1">
        <f t="array" aca="1" ref="BD739" ca="1">IFERROR(IF(INDIRECT(ADDRESS($Z739,COLUMN(),4,1,"Monitoraggio"))="","",INDIRECT(ADDRESS($Z739,COLUMN(),4,1,"Monitoraggio"))),"")</f>
        <v/>
      </c>
      <c r="BE739" s="79" t="str" cm="1">
        <f t="array" aca="1" ref="BE739" ca="1">IFERROR(IF(INDIRECT(ADDRESS($Z739,COLUMN(),4,1,"Monitoraggio"))="","",INDIRECT(ADDRESS($Z739,COLUMN(),4,1,"Monitoraggio"))),"")</f>
        <v/>
      </c>
      <c r="BF739" s="79" t="str" cm="1">
        <f t="array" aca="1" ref="BF739" ca="1">IFERROR(IF(INDIRECT(ADDRESS($Z739,COLUMN(),4,1,"Monitoraggio"))="","",INDIRECT(ADDRESS($Z739,COLUMN(),4,1,"Monitoraggio"))),"")</f>
        <v/>
      </c>
      <c r="BG739" s="114" t="str" cm="1">
        <f t="array" aca="1" ref="BG739" ca="1">IFERROR(IF(INDIRECT(ADDRESS($Z739,COLUMN(),4,1,"Monitoraggio"))="","",INDIRECT(ADDRESS($Z739,COLUMN(),4,1,"Monitoraggio"))),"")</f>
        <v/>
      </c>
      <c r="BH739" s="48" t="str" cm="1">
        <f t="array" aca="1" ref="BH739" ca="1">IFERROR(IF(INDIRECT(ADDRESS($Z739,COLUMN(),4,1,"Monitoraggio"))="","",INDIRECT(ADDRESS($Z739,COLUMN(),4,1,"Monitoraggio"))),"")</f>
        <v/>
      </c>
      <c r="BI739" s="84" t="str" cm="1">
        <f t="array" aca="1" ref="BI739" ca="1">IFERROR(IF(INDIRECT(ADDRESS($Z739,COLUMN(),4,1,"Monitoraggio"))="","",INDIRECT(ADDRESS($Z739,COLUMN(),4,1,"Monitoraggio"))),"")</f>
        <v/>
      </c>
      <c r="BJ739" s="81" t="str" cm="1">
        <f t="array" aca="1" ref="BJ739" ca="1">IFERROR(IF(INDIRECT(ADDRESS($Z739,COLUMN(),4,1,"Monitoraggio"))="","",INDIRECT(ADDRESS($Z739,COLUMN(),4,1,"Monitoraggio"))),"")</f>
        <v/>
      </c>
    </row>
    <row r="740" spans="26:62" x14ac:dyDescent="0.2">
      <c r="Z740" s="132" t="str">
        <f>IFERROR(MATCH(ROW()-9,Monitoraggio!Z$1:Z$1000,0),"")</f>
        <v/>
      </c>
      <c r="AA740" s="60" t="str" cm="1">
        <f t="array" aca="1" ref="AA740" ca="1">IFERROR(IF(INDIRECT(ADDRESS($Z740,COLUMN(),4,1,"Monitoraggio"))="","",INDIRECT(ADDRESS($Z740,COLUMN(),4,1,"Monitoraggio"))),"")</f>
        <v/>
      </c>
      <c r="AB740" s="114" t="str" cm="1">
        <f t="array" aca="1" ref="AB740" ca="1">IFERROR(IF(INDIRECT(ADDRESS($Z740,COLUMN(),4,1,"Monitoraggio"))="","",INDIRECT(ADDRESS($Z740,COLUMN(),4,1,"Monitoraggio"))),"")</f>
        <v/>
      </c>
      <c r="AC740" s="114" t="str" cm="1">
        <f t="array" aca="1" ref="AC740" ca="1">IFERROR(IF(INDIRECT(ADDRESS($Z740,COLUMN(),4,1,"Monitoraggio"))="","",INDIRECT(ADDRESS($Z740,COLUMN(),4,1,"Monitoraggio"))),"")</f>
        <v/>
      </c>
      <c r="AD740" s="48" t="str" cm="1">
        <f t="array" aca="1" ref="AD740" ca="1">IFERROR(IF(INDIRECT(ADDRESS($Z740,COLUMN(),4,1,"Monitoraggio"))="","",INDIRECT(ADDRESS($Z740,COLUMN(),4,1,"Monitoraggio"))),"")</f>
        <v/>
      </c>
      <c r="AE740" s="61" t="str" cm="1">
        <f t="array" aca="1" ref="AE740" ca="1">IFERROR(IF(INDIRECT(ADDRESS($Z740,COLUMN(),4,1,"Monitoraggio"))="","",INDIRECT(ADDRESS($Z740,COLUMN(),4,1,"Monitoraggio"))),"")</f>
        <v/>
      </c>
      <c r="AF740" s="116" t="str" cm="1">
        <f t="array" aca="1" ref="AF740" ca="1">IFERROR(IF(INDIRECT(ADDRESS($Z740,COLUMN(),4,1,"Monitoraggio"))="","",INDIRECT(ADDRESS($Z740,COLUMN(),4,1,"Monitoraggio"))),"")</f>
        <v/>
      </c>
      <c r="AG740" s="61" t="str" cm="1">
        <f t="array" aca="1" ref="AG740" ca="1">IFERROR(IF(INDIRECT(ADDRESS($Z740,COLUMN(),4,1,"Monitoraggio"))="","",INDIRECT(ADDRESS($Z740,COLUMN(),4,1,"Monitoraggio"))),"")</f>
        <v/>
      </c>
      <c r="AH740" s="116" t="str" cm="1">
        <f t="array" aca="1" ref="AH740" ca="1">IFERROR(IF(INDIRECT(ADDRESS($Z740,COLUMN(),4,1,"Monitoraggio"))="","",INDIRECT(ADDRESS($Z740,COLUMN(),4,1,"Monitoraggio"))),"")</f>
        <v/>
      </c>
      <c r="AI740" s="114" t="str" cm="1">
        <f t="array" aca="1" ref="AI740" ca="1">IFERROR(IF(INDIRECT(ADDRESS($Z740,COLUMN(),4,1,"Monitoraggio"))="","",INDIRECT(ADDRESS($Z740,COLUMN(),4,1,"Monitoraggio"))),"")</f>
        <v/>
      </c>
      <c r="AJ740" s="118" t="str" cm="1">
        <f t="array" aca="1" ref="AJ740" ca="1">IFERROR(IF(INDIRECT(ADDRESS($Z740,COLUMN(),4,1,"Monitoraggio"))="","",INDIRECT(ADDRESS($Z740,COLUMN(),4,1,"Monitoraggio"))),"")</f>
        <v/>
      </c>
      <c r="AK740" s="119" t="str" cm="1">
        <f t="array" aca="1" ref="AK740" ca="1">IFERROR(IF(INDIRECT(ADDRESS($Z740,COLUMN(),4,1,"Monitoraggio"))="","",INDIRECT(ADDRESS($Z740,COLUMN(),4,1,"Monitoraggio"))),"")</f>
        <v/>
      </c>
      <c r="AL740" s="79" t="str" cm="1">
        <f t="array" aca="1" ref="AL740" ca="1">IFERROR(IF(INDIRECT(ADDRESS($Z740,COLUMN(),4,1,"Monitoraggio"))="","",INDIRECT(ADDRESS($Z740,COLUMN(),4,1,"Monitoraggio"))),"")</f>
        <v/>
      </c>
      <c r="AM740" s="77" t="str" cm="1">
        <f t="array" aca="1" ref="AM740" ca="1">IFERROR(IF(INDIRECT(ADDRESS($Z740,COLUMN(),4,1,"Monitoraggio"))="","",INDIRECT(ADDRESS($Z740,COLUMN(),4,1,"Monitoraggio"))),"")</f>
        <v/>
      </c>
      <c r="AN740" s="79" t="str" cm="1">
        <f t="array" aca="1" ref="AN740" ca="1">IFERROR(IF(INDIRECT(ADDRESS($Z740,COLUMN(),4,1,"Monitoraggio"))="","",INDIRECT(ADDRESS($Z740,COLUMN(),4,1,"Monitoraggio"))),"")</f>
        <v/>
      </c>
      <c r="AO740" s="79" t="str" cm="1">
        <f t="array" aca="1" ref="AO740" ca="1">IFERROR(IF(INDIRECT(ADDRESS($Z740,COLUMN(),4,1,"Monitoraggio"))="","",INDIRECT(ADDRESS($Z740,COLUMN(),4,1,"Monitoraggio"))),"")</f>
        <v/>
      </c>
      <c r="AP740" s="79" t="str" cm="1">
        <f t="array" aca="1" ref="AP740" ca="1">IFERROR(IF(INDIRECT(ADDRESS($Z740,COLUMN(),4,1,"Monitoraggio"))="","",INDIRECT(ADDRESS($Z740,COLUMN(),4,1,"Monitoraggio"))),"")</f>
        <v/>
      </c>
      <c r="AQ740" s="81" t="str" cm="1">
        <f t="array" aca="1" ref="AQ740" ca="1">IFERROR(IF(INDIRECT(ADDRESS($Z740,COLUMN(),4,1,"Monitoraggio"))="","",INDIRECT(ADDRESS($Z740,COLUMN(),4,1,"Monitoraggio"))),"")</f>
        <v/>
      </c>
      <c r="AR740" s="122" t="str" cm="1">
        <f t="array" aca="1" ref="AR740" ca="1">IFERROR(IF(INDIRECT(ADDRESS($Z740,COLUMN(),4,1,"Monitoraggio"))="","",INDIRECT(ADDRESS($Z740,COLUMN(),4,1,"Monitoraggio"))),"")</f>
        <v/>
      </c>
      <c r="AS740" s="118" t="str" cm="1">
        <f t="array" aca="1" ref="AS740" ca="1">IFERROR(IF(INDIRECT(ADDRESS($Z740,COLUMN(),4,1,"Monitoraggio"))="","",INDIRECT(ADDRESS($Z740,COLUMN(),4,1,"Monitoraggio"))),"")</f>
        <v/>
      </c>
      <c r="AT740" s="119" t="str" cm="1">
        <f t="array" aca="1" ref="AT740" ca="1">IFERROR(IF(INDIRECT(ADDRESS($Z740,COLUMN(),4,1,"Monitoraggio"))="","",INDIRECT(ADDRESS($Z740,COLUMN(),4,1,"Monitoraggio"))),"")</f>
        <v/>
      </c>
      <c r="AU740" s="79" t="str" cm="1">
        <f t="array" aca="1" ref="AU740" ca="1">IFERROR(IF(INDIRECT(ADDRESS($Z740,COLUMN(),4,1,"Monitoraggio"))="","",INDIRECT(ADDRESS($Z740,COLUMN(),4,1,"Monitoraggio"))),"")</f>
        <v/>
      </c>
      <c r="AV740" s="119" t="str" cm="1">
        <f t="array" aca="1" ref="AV740" ca="1">IFERROR(IF(INDIRECT(ADDRESS($Z740,COLUMN(),4,1,"Monitoraggio"))="","",INDIRECT(ADDRESS($Z740,COLUMN(),4,1,"Monitoraggio"))),"")</f>
        <v/>
      </c>
      <c r="AW740" s="124" t="str" cm="1">
        <f t="array" aca="1" ref="AW740" ca="1">IFERROR(IF(INDIRECT(ADDRESS($Z740,COLUMN(),4,1,"Monitoraggio"))="","",INDIRECT(ADDRESS($Z740,COLUMN(),4,1,"Monitoraggio"))),"")</f>
        <v/>
      </c>
      <c r="AX740" s="62" t="str" cm="1">
        <f t="array" aca="1" ref="AX740" ca="1">IFERROR(IF(INDIRECT(ADDRESS($Z740,COLUMN(),4,1,"Monitoraggio"))="","",INDIRECT(ADDRESS($Z740,COLUMN(),4,1,"Monitoraggio"))),"")</f>
        <v/>
      </c>
      <c r="AY740" s="79" t="str" cm="1">
        <f t="array" aca="1" ref="AY740" ca="1">IFERROR(IF(INDIRECT(ADDRESS($Z740,COLUMN(),4,1,"Monitoraggio"))="","",INDIRECT(ADDRESS($Z740,COLUMN(),4,1,"Monitoraggio"))),"")</f>
        <v/>
      </c>
      <c r="AZ740" s="84" t="str" cm="1">
        <f t="array" aca="1" ref="AZ740" ca="1">IFERROR(IF(INDIRECT(ADDRESS($Z740,COLUMN(),4,1,"Monitoraggio"))="","",INDIRECT(ADDRESS($Z740,COLUMN(),4,1,"Monitoraggio"))),"")</f>
        <v/>
      </c>
      <c r="BA740" s="81" t="str" cm="1">
        <f t="array" aca="1" ref="BA740" ca="1">IFERROR(IF(INDIRECT(ADDRESS($Z740,COLUMN(),4,1,"Monitoraggio"))="","",INDIRECT(ADDRESS($Z740,COLUMN(),4,1,"Monitoraggio"))),"")</f>
        <v/>
      </c>
      <c r="BB740" s="86" t="str" cm="1">
        <f t="array" aca="1" ref="BB740" ca="1">IFERROR(IF(INDIRECT(ADDRESS($Z740,COLUMN(),4,1,"Monitoraggio"))="","",INDIRECT(ADDRESS($Z740,COLUMN(),4,1,"Monitoraggio"))),"")</f>
        <v/>
      </c>
      <c r="BC740" s="79" t="str" cm="1">
        <f t="array" aca="1" ref="BC740" ca="1">IFERROR(IF(INDIRECT(ADDRESS($Z740,COLUMN(),4,1,"Monitoraggio"))="","",INDIRECT(ADDRESS($Z740,COLUMN(),4,1,"Monitoraggio"))),"")</f>
        <v/>
      </c>
      <c r="BD740" s="79" t="str" cm="1">
        <f t="array" aca="1" ref="BD740" ca="1">IFERROR(IF(INDIRECT(ADDRESS($Z740,COLUMN(),4,1,"Monitoraggio"))="","",INDIRECT(ADDRESS($Z740,COLUMN(),4,1,"Monitoraggio"))),"")</f>
        <v/>
      </c>
      <c r="BE740" s="79" t="str" cm="1">
        <f t="array" aca="1" ref="BE740" ca="1">IFERROR(IF(INDIRECT(ADDRESS($Z740,COLUMN(),4,1,"Monitoraggio"))="","",INDIRECT(ADDRESS($Z740,COLUMN(),4,1,"Monitoraggio"))),"")</f>
        <v/>
      </c>
      <c r="BF740" s="79" t="str" cm="1">
        <f t="array" aca="1" ref="BF740" ca="1">IFERROR(IF(INDIRECT(ADDRESS($Z740,COLUMN(),4,1,"Monitoraggio"))="","",INDIRECT(ADDRESS($Z740,COLUMN(),4,1,"Monitoraggio"))),"")</f>
        <v/>
      </c>
      <c r="BG740" s="114" t="str" cm="1">
        <f t="array" aca="1" ref="BG740" ca="1">IFERROR(IF(INDIRECT(ADDRESS($Z740,COLUMN(),4,1,"Monitoraggio"))="","",INDIRECT(ADDRESS($Z740,COLUMN(),4,1,"Monitoraggio"))),"")</f>
        <v/>
      </c>
      <c r="BH740" s="48" t="str" cm="1">
        <f t="array" aca="1" ref="BH740" ca="1">IFERROR(IF(INDIRECT(ADDRESS($Z740,COLUMN(),4,1,"Monitoraggio"))="","",INDIRECT(ADDRESS($Z740,COLUMN(),4,1,"Monitoraggio"))),"")</f>
        <v/>
      </c>
      <c r="BI740" s="84" t="str" cm="1">
        <f t="array" aca="1" ref="BI740" ca="1">IFERROR(IF(INDIRECT(ADDRESS($Z740,COLUMN(),4,1,"Monitoraggio"))="","",INDIRECT(ADDRESS($Z740,COLUMN(),4,1,"Monitoraggio"))),"")</f>
        <v/>
      </c>
      <c r="BJ740" s="81" t="str" cm="1">
        <f t="array" aca="1" ref="BJ740" ca="1">IFERROR(IF(INDIRECT(ADDRESS($Z740,COLUMN(),4,1,"Monitoraggio"))="","",INDIRECT(ADDRESS($Z740,COLUMN(),4,1,"Monitoraggio"))),"")</f>
        <v/>
      </c>
    </row>
    <row r="741" spans="26:62" x14ac:dyDescent="0.2">
      <c r="Z741" s="132" t="str">
        <f>IFERROR(MATCH(ROW()-9,Monitoraggio!Z$1:Z$1000,0),"")</f>
        <v/>
      </c>
      <c r="AA741" s="60" t="str" cm="1">
        <f t="array" aca="1" ref="AA741" ca="1">IFERROR(IF(INDIRECT(ADDRESS($Z741,COLUMN(),4,1,"Monitoraggio"))="","",INDIRECT(ADDRESS($Z741,COLUMN(),4,1,"Monitoraggio"))),"")</f>
        <v/>
      </c>
      <c r="AB741" s="114" t="str" cm="1">
        <f t="array" aca="1" ref="AB741" ca="1">IFERROR(IF(INDIRECT(ADDRESS($Z741,COLUMN(),4,1,"Monitoraggio"))="","",INDIRECT(ADDRESS($Z741,COLUMN(),4,1,"Monitoraggio"))),"")</f>
        <v/>
      </c>
      <c r="AC741" s="114" t="str" cm="1">
        <f t="array" aca="1" ref="AC741" ca="1">IFERROR(IF(INDIRECT(ADDRESS($Z741,COLUMN(),4,1,"Monitoraggio"))="","",INDIRECT(ADDRESS($Z741,COLUMN(),4,1,"Monitoraggio"))),"")</f>
        <v/>
      </c>
      <c r="AD741" s="48" t="str" cm="1">
        <f t="array" aca="1" ref="AD741" ca="1">IFERROR(IF(INDIRECT(ADDRESS($Z741,COLUMN(),4,1,"Monitoraggio"))="","",INDIRECT(ADDRESS($Z741,COLUMN(),4,1,"Monitoraggio"))),"")</f>
        <v/>
      </c>
      <c r="AE741" s="61" t="str" cm="1">
        <f t="array" aca="1" ref="AE741" ca="1">IFERROR(IF(INDIRECT(ADDRESS($Z741,COLUMN(),4,1,"Monitoraggio"))="","",INDIRECT(ADDRESS($Z741,COLUMN(),4,1,"Monitoraggio"))),"")</f>
        <v/>
      </c>
      <c r="AF741" s="116" t="str" cm="1">
        <f t="array" aca="1" ref="AF741" ca="1">IFERROR(IF(INDIRECT(ADDRESS($Z741,COLUMN(),4,1,"Monitoraggio"))="","",INDIRECT(ADDRESS($Z741,COLUMN(),4,1,"Monitoraggio"))),"")</f>
        <v/>
      </c>
      <c r="AG741" s="61" t="str" cm="1">
        <f t="array" aca="1" ref="AG741" ca="1">IFERROR(IF(INDIRECT(ADDRESS($Z741,COLUMN(),4,1,"Monitoraggio"))="","",INDIRECT(ADDRESS($Z741,COLUMN(),4,1,"Monitoraggio"))),"")</f>
        <v/>
      </c>
      <c r="AH741" s="116" t="str" cm="1">
        <f t="array" aca="1" ref="AH741" ca="1">IFERROR(IF(INDIRECT(ADDRESS($Z741,COLUMN(),4,1,"Monitoraggio"))="","",INDIRECT(ADDRESS($Z741,COLUMN(),4,1,"Monitoraggio"))),"")</f>
        <v/>
      </c>
      <c r="AI741" s="114" t="str" cm="1">
        <f t="array" aca="1" ref="AI741" ca="1">IFERROR(IF(INDIRECT(ADDRESS($Z741,COLUMN(),4,1,"Monitoraggio"))="","",INDIRECT(ADDRESS($Z741,COLUMN(),4,1,"Monitoraggio"))),"")</f>
        <v/>
      </c>
      <c r="AJ741" s="118" t="str" cm="1">
        <f t="array" aca="1" ref="AJ741" ca="1">IFERROR(IF(INDIRECT(ADDRESS($Z741,COLUMN(),4,1,"Monitoraggio"))="","",INDIRECT(ADDRESS($Z741,COLUMN(),4,1,"Monitoraggio"))),"")</f>
        <v/>
      </c>
      <c r="AK741" s="119" t="str" cm="1">
        <f t="array" aca="1" ref="AK741" ca="1">IFERROR(IF(INDIRECT(ADDRESS($Z741,COLUMN(),4,1,"Monitoraggio"))="","",INDIRECT(ADDRESS($Z741,COLUMN(),4,1,"Monitoraggio"))),"")</f>
        <v/>
      </c>
      <c r="AL741" s="79" t="str" cm="1">
        <f t="array" aca="1" ref="AL741" ca="1">IFERROR(IF(INDIRECT(ADDRESS($Z741,COLUMN(),4,1,"Monitoraggio"))="","",INDIRECT(ADDRESS($Z741,COLUMN(),4,1,"Monitoraggio"))),"")</f>
        <v/>
      </c>
      <c r="AM741" s="77" t="str" cm="1">
        <f t="array" aca="1" ref="AM741" ca="1">IFERROR(IF(INDIRECT(ADDRESS($Z741,COLUMN(),4,1,"Monitoraggio"))="","",INDIRECT(ADDRESS($Z741,COLUMN(),4,1,"Monitoraggio"))),"")</f>
        <v/>
      </c>
      <c r="AN741" s="79" t="str" cm="1">
        <f t="array" aca="1" ref="AN741" ca="1">IFERROR(IF(INDIRECT(ADDRESS($Z741,COLUMN(),4,1,"Monitoraggio"))="","",INDIRECT(ADDRESS($Z741,COLUMN(),4,1,"Monitoraggio"))),"")</f>
        <v/>
      </c>
      <c r="AO741" s="79" t="str" cm="1">
        <f t="array" aca="1" ref="AO741" ca="1">IFERROR(IF(INDIRECT(ADDRESS($Z741,COLUMN(),4,1,"Monitoraggio"))="","",INDIRECT(ADDRESS($Z741,COLUMN(),4,1,"Monitoraggio"))),"")</f>
        <v/>
      </c>
      <c r="AP741" s="79" t="str" cm="1">
        <f t="array" aca="1" ref="AP741" ca="1">IFERROR(IF(INDIRECT(ADDRESS($Z741,COLUMN(),4,1,"Monitoraggio"))="","",INDIRECT(ADDRESS($Z741,COLUMN(),4,1,"Monitoraggio"))),"")</f>
        <v/>
      </c>
      <c r="AQ741" s="81" t="str" cm="1">
        <f t="array" aca="1" ref="AQ741" ca="1">IFERROR(IF(INDIRECT(ADDRESS($Z741,COLUMN(),4,1,"Monitoraggio"))="","",INDIRECT(ADDRESS($Z741,COLUMN(),4,1,"Monitoraggio"))),"")</f>
        <v/>
      </c>
      <c r="AR741" s="122" t="str" cm="1">
        <f t="array" aca="1" ref="AR741" ca="1">IFERROR(IF(INDIRECT(ADDRESS($Z741,COLUMN(),4,1,"Monitoraggio"))="","",INDIRECT(ADDRESS($Z741,COLUMN(),4,1,"Monitoraggio"))),"")</f>
        <v/>
      </c>
      <c r="AS741" s="118" t="str" cm="1">
        <f t="array" aca="1" ref="AS741" ca="1">IFERROR(IF(INDIRECT(ADDRESS($Z741,COLUMN(),4,1,"Monitoraggio"))="","",INDIRECT(ADDRESS($Z741,COLUMN(),4,1,"Monitoraggio"))),"")</f>
        <v/>
      </c>
      <c r="AT741" s="119" t="str" cm="1">
        <f t="array" aca="1" ref="AT741" ca="1">IFERROR(IF(INDIRECT(ADDRESS($Z741,COLUMN(),4,1,"Monitoraggio"))="","",INDIRECT(ADDRESS($Z741,COLUMN(),4,1,"Monitoraggio"))),"")</f>
        <v/>
      </c>
      <c r="AU741" s="79" t="str" cm="1">
        <f t="array" aca="1" ref="AU741" ca="1">IFERROR(IF(INDIRECT(ADDRESS($Z741,COLUMN(),4,1,"Monitoraggio"))="","",INDIRECT(ADDRESS($Z741,COLUMN(),4,1,"Monitoraggio"))),"")</f>
        <v/>
      </c>
      <c r="AV741" s="119" t="str" cm="1">
        <f t="array" aca="1" ref="AV741" ca="1">IFERROR(IF(INDIRECT(ADDRESS($Z741,COLUMN(),4,1,"Monitoraggio"))="","",INDIRECT(ADDRESS($Z741,COLUMN(),4,1,"Monitoraggio"))),"")</f>
        <v/>
      </c>
      <c r="AW741" s="124" t="str" cm="1">
        <f t="array" aca="1" ref="AW741" ca="1">IFERROR(IF(INDIRECT(ADDRESS($Z741,COLUMN(),4,1,"Monitoraggio"))="","",INDIRECT(ADDRESS($Z741,COLUMN(),4,1,"Monitoraggio"))),"")</f>
        <v/>
      </c>
      <c r="AX741" s="62" t="str" cm="1">
        <f t="array" aca="1" ref="AX741" ca="1">IFERROR(IF(INDIRECT(ADDRESS($Z741,COLUMN(),4,1,"Monitoraggio"))="","",INDIRECT(ADDRESS($Z741,COLUMN(),4,1,"Monitoraggio"))),"")</f>
        <v/>
      </c>
      <c r="AY741" s="79" t="str" cm="1">
        <f t="array" aca="1" ref="AY741" ca="1">IFERROR(IF(INDIRECT(ADDRESS($Z741,COLUMN(),4,1,"Monitoraggio"))="","",INDIRECT(ADDRESS($Z741,COLUMN(),4,1,"Monitoraggio"))),"")</f>
        <v/>
      </c>
      <c r="AZ741" s="84" t="str" cm="1">
        <f t="array" aca="1" ref="AZ741" ca="1">IFERROR(IF(INDIRECT(ADDRESS($Z741,COLUMN(),4,1,"Monitoraggio"))="","",INDIRECT(ADDRESS($Z741,COLUMN(),4,1,"Monitoraggio"))),"")</f>
        <v/>
      </c>
      <c r="BA741" s="81" t="str" cm="1">
        <f t="array" aca="1" ref="BA741" ca="1">IFERROR(IF(INDIRECT(ADDRESS($Z741,COLUMN(),4,1,"Monitoraggio"))="","",INDIRECT(ADDRESS($Z741,COLUMN(),4,1,"Monitoraggio"))),"")</f>
        <v/>
      </c>
      <c r="BB741" s="86" t="str" cm="1">
        <f t="array" aca="1" ref="BB741" ca="1">IFERROR(IF(INDIRECT(ADDRESS($Z741,COLUMN(),4,1,"Monitoraggio"))="","",INDIRECT(ADDRESS($Z741,COLUMN(),4,1,"Monitoraggio"))),"")</f>
        <v/>
      </c>
      <c r="BC741" s="79" t="str" cm="1">
        <f t="array" aca="1" ref="BC741" ca="1">IFERROR(IF(INDIRECT(ADDRESS($Z741,COLUMN(),4,1,"Monitoraggio"))="","",INDIRECT(ADDRESS($Z741,COLUMN(),4,1,"Monitoraggio"))),"")</f>
        <v/>
      </c>
      <c r="BD741" s="79" t="str" cm="1">
        <f t="array" aca="1" ref="BD741" ca="1">IFERROR(IF(INDIRECT(ADDRESS($Z741,COLUMN(),4,1,"Monitoraggio"))="","",INDIRECT(ADDRESS($Z741,COLUMN(),4,1,"Monitoraggio"))),"")</f>
        <v/>
      </c>
      <c r="BE741" s="79" t="str" cm="1">
        <f t="array" aca="1" ref="BE741" ca="1">IFERROR(IF(INDIRECT(ADDRESS($Z741,COLUMN(),4,1,"Monitoraggio"))="","",INDIRECT(ADDRESS($Z741,COLUMN(),4,1,"Monitoraggio"))),"")</f>
        <v/>
      </c>
      <c r="BF741" s="79" t="str" cm="1">
        <f t="array" aca="1" ref="BF741" ca="1">IFERROR(IF(INDIRECT(ADDRESS($Z741,COLUMN(),4,1,"Monitoraggio"))="","",INDIRECT(ADDRESS($Z741,COLUMN(),4,1,"Monitoraggio"))),"")</f>
        <v/>
      </c>
      <c r="BG741" s="114" t="str" cm="1">
        <f t="array" aca="1" ref="BG741" ca="1">IFERROR(IF(INDIRECT(ADDRESS($Z741,COLUMN(),4,1,"Monitoraggio"))="","",INDIRECT(ADDRESS($Z741,COLUMN(),4,1,"Monitoraggio"))),"")</f>
        <v/>
      </c>
      <c r="BH741" s="48" t="str" cm="1">
        <f t="array" aca="1" ref="BH741" ca="1">IFERROR(IF(INDIRECT(ADDRESS($Z741,COLUMN(),4,1,"Monitoraggio"))="","",INDIRECT(ADDRESS($Z741,COLUMN(),4,1,"Monitoraggio"))),"")</f>
        <v/>
      </c>
      <c r="BI741" s="84" t="str" cm="1">
        <f t="array" aca="1" ref="BI741" ca="1">IFERROR(IF(INDIRECT(ADDRESS($Z741,COLUMN(),4,1,"Monitoraggio"))="","",INDIRECT(ADDRESS($Z741,COLUMN(),4,1,"Monitoraggio"))),"")</f>
        <v/>
      </c>
      <c r="BJ741" s="81" t="str" cm="1">
        <f t="array" aca="1" ref="BJ741" ca="1">IFERROR(IF(INDIRECT(ADDRESS($Z741,COLUMN(),4,1,"Monitoraggio"))="","",INDIRECT(ADDRESS($Z741,COLUMN(),4,1,"Monitoraggio"))),"")</f>
        <v/>
      </c>
    </row>
    <row r="742" spans="26:62" x14ac:dyDescent="0.2">
      <c r="Z742" s="132" t="str">
        <f>IFERROR(MATCH(ROW()-9,Monitoraggio!Z$1:Z$1000,0),"")</f>
        <v/>
      </c>
      <c r="AA742" s="60" t="str" cm="1">
        <f t="array" aca="1" ref="AA742" ca="1">IFERROR(IF(INDIRECT(ADDRESS($Z742,COLUMN(),4,1,"Monitoraggio"))="","",INDIRECT(ADDRESS($Z742,COLUMN(),4,1,"Monitoraggio"))),"")</f>
        <v/>
      </c>
      <c r="AB742" s="114" t="str" cm="1">
        <f t="array" aca="1" ref="AB742" ca="1">IFERROR(IF(INDIRECT(ADDRESS($Z742,COLUMN(),4,1,"Monitoraggio"))="","",INDIRECT(ADDRESS($Z742,COLUMN(),4,1,"Monitoraggio"))),"")</f>
        <v/>
      </c>
      <c r="AC742" s="114" t="str" cm="1">
        <f t="array" aca="1" ref="AC742" ca="1">IFERROR(IF(INDIRECT(ADDRESS($Z742,COLUMN(),4,1,"Monitoraggio"))="","",INDIRECT(ADDRESS($Z742,COLUMN(),4,1,"Monitoraggio"))),"")</f>
        <v/>
      </c>
      <c r="AD742" s="48" t="str" cm="1">
        <f t="array" aca="1" ref="AD742" ca="1">IFERROR(IF(INDIRECT(ADDRESS($Z742,COLUMN(),4,1,"Monitoraggio"))="","",INDIRECT(ADDRESS($Z742,COLUMN(),4,1,"Monitoraggio"))),"")</f>
        <v/>
      </c>
      <c r="AE742" s="61" t="str" cm="1">
        <f t="array" aca="1" ref="AE742" ca="1">IFERROR(IF(INDIRECT(ADDRESS($Z742,COLUMN(),4,1,"Monitoraggio"))="","",INDIRECT(ADDRESS($Z742,COLUMN(),4,1,"Monitoraggio"))),"")</f>
        <v/>
      </c>
      <c r="AF742" s="116" t="str" cm="1">
        <f t="array" aca="1" ref="AF742" ca="1">IFERROR(IF(INDIRECT(ADDRESS($Z742,COLUMN(),4,1,"Monitoraggio"))="","",INDIRECT(ADDRESS($Z742,COLUMN(),4,1,"Monitoraggio"))),"")</f>
        <v/>
      </c>
      <c r="AG742" s="61" t="str" cm="1">
        <f t="array" aca="1" ref="AG742" ca="1">IFERROR(IF(INDIRECT(ADDRESS($Z742,COLUMN(),4,1,"Monitoraggio"))="","",INDIRECT(ADDRESS($Z742,COLUMN(),4,1,"Monitoraggio"))),"")</f>
        <v/>
      </c>
      <c r="AH742" s="116" t="str" cm="1">
        <f t="array" aca="1" ref="AH742" ca="1">IFERROR(IF(INDIRECT(ADDRESS($Z742,COLUMN(),4,1,"Monitoraggio"))="","",INDIRECT(ADDRESS($Z742,COLUMN(),4,1,"Monitoraggio"))),"")</f>
        <v/>
      </c>
      <c r="AI742" s="114" t="str" cm="1">
        <f t="array" aca="1" ref="AI742" ca="1">IFERROR(IF(INDIRECT(ADDRESS($Z742,COLUMN(),4,1,"Monitoraggio"))="","",INDIRECT(ADDRESS($Z742,COLUMN(),4,1,"Monitoraggio"))),"")</f>
        <v/>
      </c>
      <c r="AJ742" s="118" t="str" cm="1">
        <f t="array" aca="1" ref="AJ742" ca="1">IFERROR(IF(INDIRECT(ADDRESS($Z742,COLUMN(),4,1,"Monitoraggio"))="","",INDIRECT(ADDRESS($Z742,COLUMN(),4,1,"Monitoraggio"))),"")</f>
        <v/>
      </c>
      <c r="AK742" s="119" t="str" cm="1">
        <f t="array" aca="1" ref="AK742" ca="1">IFERROR(IF(INDIRECT(ADDRESS($Z742,COLUMN(),4,1,"Monitoraggio"))="","",INDIRECT(ADDRESS($Z742,COLUMN(),4,1,"Monitoraggio"))),"")</f>
        <v/>
      </c>
      <c r="AL742" s="79" t="str" cm="1">
        <f t="array" aca="1" ref="AL742" ca="1">IFERROR(IF(INDIRECT(ADDRESS($Z742,COLUMN(),4,1,"Monitoraggio"))="","",INDIRECT(ADDRESS($Z742,COLUMN(),4,1,"Monitoraggio"))),"")</f>
        <v/>
      </c>
      <c r="AM742" s="77" t="str" cm="1">
        <f t="array" aca="1" ref="AM742" ca="1">IFERROR(IF(INDIRECT(ADDRESS($Z742,COLUMN(),4,1,"Monitoraggio"))="","",INDIRECT(ADDRESS($Z742,COLUMN(),4,1,"Monitoraggio"))),"")</f>
        <v/>
      </c>
      <c r="AN742" s="79" t="str" cm="1">
        <f t="array" aca="1" ref="AN742" ca="1">IFERROR(IF(INDIRECT(ADDRESS($Z742,COLUMN(),4,1,"Monitoraggio"))="","",INDIRECT(ADDRESS($Z742,COLUMN(),4,1,"Monitoraggio"))),"")</f>
        <v/>
      </c>
      <c r="AO742" s="79" t="str" cm="1">
        <f t="array" aca="1" ref="AO742" ca="1">IFERROR(IF(INDIRECT(ADDRESS($Z742,COLUMN(),4,1,"Monitoraggio"))="","",INDIRECT(ADDRESS($Z742,COLUMN(),4,1,"Monitoraggio"))),"")</f>
        <v/>
      </c>
      <c r="AP742" s="79" t="str" cm="1">
        <f t="array" aca="1" ref="AP742" ca="1">IFERROR(IF(INDIRECT(ADDRESS($Z742,COLUMN(),4,1,"Monitoraggio"))="","",INDIRECT(ADDRESS($Z742,COLUMN(),4,1,"Monitoraggio"))),"")</f>
        <v/>
      </c>
      <c r="AQ742" s="81" t="str" cm="1">
        <f t="array" aca="1" ref="AQ742" ca="1">IFERROR(IF(INDIRECT(ADDRESS($Z742,COLUMN(),4,1,"Monitoraggio"))="","",INDIRECT(ADDRESS($Z742,COLUMN(),4,1,"Monitoraggio"))),"")</f>
        <v/>
      </c>
      <c r="AR742" s="122" t="str" cm="1">
        <f t="array" aca="1" ref="AR742" ca="1">IFERROR(IF(INDIRECT(ADDRESS($Z742,COLUMN(),4,1,"Monitoraggio"))="","",INDIRECT(ADDRESS($Z742,COLUMN(),4,1,"Monitoraggio"))),"")</f>
        <v/>
      </c>
      <c r="AS742" s="118" t="str" cm="1">
        <f t="array" aca="1" ref="AS742" ca="1">IFERROR(IF(INDIRECT(ADDRESS($Z742,COLUMN(),4,1,"Monitoraggio"))="","",INDIRECT(ADDRESS($Z742,COLUMN(),4,1,"Monitoraggio"))),"")</f>
        <v/>
      </c>
      <c r="AT742" s="119" t="str" cm="1">
        <f t="array" aca="1" ref="AT742" ca="1">IFERROR(IF(INDIRECT(ADDRESS($Z742,COLUMN(),4,1,"Monitoraggio"))="","",INDIRECT(ADDRESS($Z742,COLUMN(),4,1,"Monitoraggio"))),"")</f>
        <v/>
      </c>
      <c r="AU742" s="79" t="str" cm="1">
        <f t="array" aca="1" ref="AU742" ca="1">IFERROR(IF(INDIRECT(ADDRESS($Z742,COLUMN(),4,1,"Monitoraggio"))="","",INDIRECT(ADDRESS($Z742,COLUMN(),4,1,"Monitoraggio"))),"")</f>
        <v/>
      </c>
      <c r="AV742" s="119" t="str" cm="1">
        <f t="array" aca="1" ref="AV742" ca="1">IFERROR(IF(INDIRECT(ADDRESS($Z742,COLUMN(),4,1,"Monitoraggio"))="","",INDIRECT(ADDRESS($Z742,COLUMN(),4,1,"Monitoraggio"))),"")</f>
        <v/>
      </c>
      <c r="AW742" s="124" t="str" cm="1">
        <f t="array" aca="1" ref="AW742" ca="1">IFERROR(IF(INDIRECT(ADDRESS($Z742,COLUMN(),4,1,"Monitoraggio"))="","",INDIRECT(ADDRESS($Z742,COLUMN(),4,1,"Monitoraggio"))),"")</f>
        <v/>
      </c>
      <c r="AX742" s="62" t="str" cm="1">
        <f t="array" aca="1" ref="AX742" ca="1">IFERROR(IF(INDIRECT(ADDRESS($Z742,COLUMN(),4,1,"Monitoraggio"))="","",INDIRECT(ADDRESS($Z742,COLUMN(),4,1,"Monitoraggio"))),"")</f>
        <v/>
      </c>
      <c r="AY742" s="79" t="str" cm="1">
        <f t="array" aca="1" ref="AY742" ca="1">IFERROR(IF(INDIRECT(ADDRESS($Z742,COLUMN(),4,1,"Monitoraggio"))="","",INDIRECT(ADDRESS($Z742,COLUMN(),4,1,"Monitoraggio"))),"")</f>
        <v/>
      </c>
      <c r="AZ742" s="84" t="str" cm="1">
        <f t="array" aca="1" ref="AZ742" ca="1">IFERROR(IF(INDIRECT(ADDRESS($Z742,COLUMN(),4,1,"Monitoraggio"))="","",INDIRECT(ADDRESS($Z742,COLUMN(),4,1,"Monitoraggio"))),"")</f>
        <v/>
      </c>
      <c r="BA742" s="81" t="str" cm="1">
        <f t="array" aca="1" ref="BA742" ca="1">IFERROR(IF(INDIRECT(ADDRESS($Z742,COLUMN(),4,1,"Monitoraggio"))="","",INDIRECT(ADDRESS($Z742,COLUMN(),4,1,"Monitoraggio"))),"")</f>
        <v/>
      </c>
      <c r="BB742" s="86" t="str" cm="1">
        <f t="array" aca="1" ref="BB742" ca="1">IFERROR(IF(INDIRECT(ADDRESS($Z742,COLUMN(),4,1,"Monitoraggio"))="","",INDIRECT(ADDRESS($Z742,COLUMN(),4,1,"Monitoraggio"))),"")</f>
        <v/>
      </c>
      <c r="BC742" s="79" t="str" cm="1">
        <f t="array" aca="1" ref="BC742" ca="1">IFERROR(IF(INDIRECT(ADDRESS($Z742,COLUMN(),4,1,"Monitoraggio"))="","",INDIRECT(ADDRESS($Z742,COLUMN(),4,1,"Monitoraggio"))),"")</f>
        <v/>
      </c>
      <c r="BD742" s="79" t="str" cm="1">
        <f t="array" aca="1" ref="BD742" ca="1">IFERROR(IF(INDIRECT(ADDRESS($Z742,COLUMN(),4,1,"Monitoraggio"))="","",INDIRECT(ADDRESS($Z742,COLUMN(),4,1,"Monitoraggio"))),"")</f>
        <v/>
      </c>
      <c r="BE742" s="79" t="str" cm="1">
        <f t="array" aca="1" ref="BE742" ca="1">IFERROR(IF(INDIRECT(ADDRESS($Z742,COLUMN(),4,1,"Monitoraggio"))="","",INDIRECT(ADDRESS($Z742,COLUMN(),4,1,"Monitoraggio"))),"")</f>
        <v/>
      </c>
      <c r="BF742" s="79" t="str" cm="1">
        <f t="array" aca="1" ref="BF742" ca="1">IFERROR(IF(INDIRECT(ADDRESS($Z742,COLUMN(),4,1,"Monitoraggio"))="","",INDIRECT(ADDRESS($Z742,COLUMN(),4,1,"Monitoraggio"))),"")</f>
        <v/>
      </c>
      <c r="BG742" s="114" t="str" cm="1">
        <f t="array" aca="1" ref="BG742" ca="1">IFERROR(IF(INDIRECT(ADDRESS($Z742,COLUMN(),4,1,"Monitoraggio"))="","",INDIRECT(ADDRESS($Z742,COLUMN(),4,1,"Monitoraggio"))),"")</f>
        <v/>
      </c>
      <c r="BH742" s="48" t="str" cm="1">
        <f t="array" aca="1" ref="BH742" ca="1">IFERROR(IF(INDIRECT(ADDRESS($Z742,COLUMN(),4,1,"Monitoraggio"))="","",INDIRECT(ADDRESS($Z742,COLUMN(),4,1,"Monitoraggio"))),"")</f>
        <v/>
      </c>
      <c r="BI742" s="84" t="str" cm="1">
        <f t="array" aca="1" ref="BI742" ca="1">IFERROR(IF(INDIRECT(ADDRESS($Z742,COLUMN(),4,1,"Monitoraggio"))="","",INDIRECT(ADDRESS($Z742,COLUMN(),4,1,"Monitoraggio"))),"")</f>
        <v/>
      </c>
      <c r="BJ742" s="81" t="str" cm="1">
        <f t="array" aca="1" ref="BJ742" ca="1">IFERROR(IF(INDIRECT(ADDRESS($Z742,COLUMN(),4,1,"Monitoraggio"))="","",INDIRECT(ADDRESS($Z742,COLUMN(),4,1,"Monitoraggio"))),"")</f>
        <v/>
      </c>
    </row>
    <row r="743" spans="26:62" x14ac:dyDescent="0.2">
      <c r="Z743" s="132" t="str">
        <f>IFERROR(MATCH(ROW()-9,Monitoraggio!Z$1:Z$1000,0),"")</f>
        <v/>
      </c>
      <c r="AA743" s="60" t="str" cm="1">
        <f t="array" aca="1" ref="AA743" ca="1">IFERROR(IF(INDIRECT(ADDRESS($Z743,COLUMN(),4,1,"Monitoraggio"))="","",INDIRECT(ADDRESS($Z743,COLUMN(),4,1,"Monitoraggio"))),"")</f>
        <v/>
      </c>
      <c r="AB743" s="114" t="str" cm="1">
        <f t="array" aca="1" ref="AB743" ca="1">IFERROR(IF(INDIRECT(ADDRESS($Z743,COLUMN(),4,1,"Monitoraggio"))="","",INDIRECT(ADDRESS($Z743,COLUMN(),4,1,"Monitoraggio"))),"")</f>
        <v/>
      </c>
      <c r="AC743" s="114" t="str" cm="1">
        <f t="array" aca="1" ref="AC743" ca="1">IFERROR(IF(INDIRECT(ADDRESS($Z743,COLUMN(),4,1,"Monitoraggio"))="","",INDIRECT(ADDRESS($Z743,COLUMN(),4,1,"Monitoraggio"))),"")</f>
        <v/>
      </c>
      <c r="AD743" s="48" t="str" cm="1">
        <f t="array" aca="1" ref="AD743" ca="1">IFERROR(IF(INDIRECT(ADDRESS($Z743,COLUMN(),4,1,"Monitoraggio"))="","",INDIRECT(ADDRESS($Z743,COLUMN(),4,1,"Monitoraggio"))),"")</f>
        <v/>
      </c>
      <c r="AE743" s="61" t="str" cm="1">
        <f t="array" aca="1" ref="AE743" ca="1">IFERROR(IF(INDIRECT(ADDRESS($Z743,COLUMN(),4,1,"Monitoraggio"))="","",INDIRECT(ADDRESS($Z743,COLUMN(),4,1,"Monitoraggio"))),"")</f>
        <v/>
      </c>
      <c r="AF743" s="116" t="str" cm="1">
        <f t="array" aca="1" ref="AF743" ca="1">IFERROR(IF(INDIRECT(ADDRESS($Z743,COLUMN(),4,1,"Monitoraggio"))="","",INDIRECT(ADDRESS($Z743,COLUMN(),4,1,"Monitoraggio"))),"")</f>
        <v/>
      </c>
      <c r="AG743" s="61" t="str" cm="1">
        <f t="array" aca="1" ref="AG743" ca="1">IFERROR(IF(INDIRECT(ADDRESS($Z743,COLUMN(),4,1,"Monitoraggio"))="","",INDIRECT(ADDRESS($Z743,COLUMN(),4,1,"Monitoraggio"))),"")</f>
        <v/>
      </c>
      <c r="AH743" s="116" t="str" cm="1">
        <f t="array" aca="1" ref="AH743" ca="1">IFERROR(IF(INDIRECT(ADDRESS($Z743,COLUMN(),4,1,"Monitoraggio"))="","",INDIRECT(ADDRESS($Z743,COLUMN(),4,1,"Monitoraggio"))),"")</f>
        <v/>
      </c>
      <c r="AI743" s="114" t="str" cm="1">
        <f t="array" aca="1" ref="AI743" ca="1">IFERROR(IF(INDIRECT(ADDRESS($Z743,COLUMN(),4,1,"Monitoraggio"))="","",INDIRECT(ADDRESS($Z743,COLUMN(),4,1,"Monitoraggio"))),"")</f>
        <v/>
      </c>
      <c r="AJ743" s="118" t="str" cm="1">
        <f t="array" aca="1" ref="AJ743" ca="1">IFERROR(IF(INDIRECT(ADDRESS($Z743,COLUMN(),4,1,"Monitoraggio"))="","",INDIRECT(ADDRESS($Z743,COLUMN(),4,1,"Monitoraggio"))),"")</f>
        <v/>
      </c>
      <c r="AK743" s="119" t="str" cm="1">
        <f t="array" aca="1" ref="AK743" ca="1">IFERROR(IF(INDIRECT(ADDRESS($Z743,COLUMN(),4,1,"Monitoraggio"))="","",INDIRECT(ADDRESS($Z743,COLUMN(),4,1,"Monitoraggio"))),"")</f>
        <v/>
      </c>
      <c r="AL743" s="79" t="str" cm="1">
        <f t="array" aca="1" ref="AL743" ca="1">IFERROR(IF(INDIRECT(ADDRESS($Z743,COLUMN(),4,1,"Monitoraggio"))="","",INDIRECT(ADDRESS($Z743,COLUMN(),4,1,"Monitoraggio"))),"")</f>
        <v/>
      </c>
      <c r="AM743" s="77" t="str" cm="1">
        <f t="array" aca="1" ref="AM743" ca="1">IFERROR(IF(INDIRECT(ADDRESS($Z743,COLUMN(),4,1,"Monitoraggio"))="","",INDIRECT(ADDRESS($Z743,COLUMN(),4,1,"Monitoraggio"))),"")</f>
        <v/>
      </c>
      <c r="AN743" s="79" t="str" cm="1">
        <f t="array" aca="1" ref="AN743" ca="1">IFERROR(IF(INDIRECT(ADDRESS($Z743,COLUMN(),4,1,"Monitoraggio"))="","",INDIRECT(ADDRESS($Z743,COLUMN(),4,1,"Monitoraggio"))),"")</f>
        <v/>
      </c>
      <c r="AO743" s="79" t="str" cm="1">
        <f t="array" aca="1" ref="AO743" ca="1">IFERROR(IF(INDIRECT(ADDRESS($Z743,COLUMN(),4,1,"Monitoraggio"))="","",INDIRECT(ADDRESS($Z743,COLUMN(),4,1,"Monitoraggio"))),"")</f>
        <v/>
      </c>
      <c r="AP743" s="79" t="str" cm="1">
        <f t="array" aca="1" ref="AP743" ca="1">IFERROR(IF(INDIRECT(ADDRESS($Z743,COLUMN(),4,1,"Monitoraggio"))="","",INDIRECT(ADDRESS($Z743,COLUMN(),4,1,"Monitoraggio"))),"")</f>
        <v/>
      </c>
      <c r="AQ743" s="81" t="str" cm="1">
        <f t="array" aca="1" ref="AQ743" ca="1">IFERROR(IF(INDIRECT(ADDRESS($Z743,COLUMN(),4,1,"Monitoraggio"))="","",INDIRECT(ADDRESS($Z743,COLUMN(),4,1,"Monitoraggio"))),"")</f>
        <v/>
      </c>
      <c r="AR743" s="122" t="str" cm="1">
        <f t="array" aca="1" ref="AR743" ca="1">IFERROR(IF(INDIRECT(ADDRESS($Z743,COLUMN(),4,1,"Monitoraggio"))="","",INDIRECT(ADDRESS($Z743,COLUMN(),4,1,"Monitoraggio"))),"")</f>
        <v/>
      </c>
      <c r="AS743" s="118" t="str" cm="1">
        <f t="array" aca="1" ref="AS743" ca="1">IFERROR(IF(INDIRECT(ADDRESS($Z743,COLUMN(),4,1,"Monitoraggio"))="","",INDIRECT(ADDRESS($Z743,COLUMN(),4,1,"Monitoraggio"))),"")</f>
        <v/>
      </c>
      <c r="AT743" s="119" t="str" cm="1">
        <f t="array" aca="1" ref="AT743" ca="1">IFERROR(IF(INDIRECT(ADDRESS($Z743,COLUMN(),4,1,"Monitoraggio"))="","",INDIRECT(ADDRESS($Z743,COLUMN(),4,1,"Monitoraggio"))),"")</f>
        <v/>
      </c>
      <c r="AU743" s="79" t="str" cm="1">
        <f t="array" aca="1" ref="AU743" ca="1">IFERROR(IF(INDIRECT(ADDRESS($Z743,COLUMN(),4,1,"Monitoraggio"))="","",INDIRECT(ADDRESS($Z743,COLUMN(),4,1,"Monitoraggio"))),"")</f>
        <v/>
      </c>
      <c r="AV743" s="119" t="str" cm="1">
        <f t="array" aca="1" ref="AV743" ca="1">IFERROR(IF(INDIRECT(ADDRESS($Z743,COLUMN(),4,1,"Monitoraggio"))="","",INDIRECT(ADDRESS($Z743,COLUMN(),4,1,"Monitoraggio"))),"")</f>
        <v/>
      </c>
      <c r="AW743" s="124" t="str" cm="1">
        <f t="array" aca="1" ref="AW743" ca="1">IFERROR(IF(INDIRECT(ADDRESS($Z743,COLUMN(),4,1,"Monitoraggio"))="","",INDIRECT(ADDRESS($Z743,COLUMN(),4,1,"Monitoraggio"))),"")</f>
        <v/>
      </c>
      <c r="AX743" s="62" t="str" cm="1">
        <f t="array" aca="1" ref="AX743" ca="1">IFERROR(IF(INDIRECT(ADDRESS($Z743,COLUMN(),4,1,"Monitoraggio"))="","",INDIRECT(ADDRESS($Z743,COLUMN(),4,1,"Monitoraggio"))),"")</f>
        <v/>
      </c>
      <c r="AY743" s="79" t="str" cm="1">
        <f t="array" aca="1" ref="AY743" ca="1">IFERROR(IF(INDIRECT(ADDRESS($Z743,COLUMN(),4,1,"Monitoraggio"))="","",INDIRECT(ADDRESS($Z743,COLUMN(),4,1,"Monitoraggio"))),"")</f>
        <v/>
      </c>
      <c r="AZ743" s="84" t="str" cm="1">
        <f t="array" aca="1" ref="AZ743" ca="1">IFERROR(IF(INDIRECT(ADDRESS($Z743,COLUMN(),4,1,"Monitoraggio"))="","",INDIRECT(ADDRESS($Z743,COLUMN(),4,1,"Monitoraggio"))),"")</f>
        <v/>
      </c>
      <c r="BA743" s="81" t="str" cm="1">
        <f t="array" aca="1" ref="BA743" ca="1">IFERROR(IF(INDIRECT(ADDRESS($Z743,COLUMN(),4,1,"Monitoraggio"))="","",INDIRECT(ADDRESS($Z743,COLUMN(),4,1,"Monitoraggio"))),"")</f>
        <v/>
      </c>
      <c r="BB743" s="86" t="str" cm="1">
        <f t="array" aca="1" ref="BB743" ca="1">IFERROR(IF(INDIRECT(ADDRESS($Z743,COLUMN(),4,1,"Monitoraggio"))="","",INDIRECT(ADDRESS($Z743,COLUMN(),4,1,"Monitoraggio"))),"")</f>
        <v/>
      </c>
      <c r="BC743" s="79" t="str" cm="1">
        <f t="array" aca="1" ref="BC743" ca="1">IFERROR(IF(INDIRECT(ADDRESS($Z743,COLUMN(),4,1,"Monitoraggio"))="","",INDIRECT(ADDRESS($Z743,COLUMN(),4,1,"Monitoraggio"))),"")</f>
        <v/>
      </c>
      <c r="BD743" s="79" t="str" cm="1">
        <f t="array" aca="1" ref="BD743" ca="1">IFERROR(IF(INDIRECT(ADDRESS($Z743,COLUMN(),4,1,"Monitoraggio"))="","",INDIRECT(ADDRESS($Z743,COLUMN(),4,1,"Monitoraggio"))),"")</f>
        <v/>
      </c>
      <c r="BE743" s="79" t="str" cm="1">
        <f t="array" aca="1" ref="BE743" ca="1">IFERROR(IF(INDIRECT(ADDRESS($Z743,COLUMN(),4,1,"Monitoraggio"))="","",INDIRECT(ADDRESS($Z743,COLUMN(),4,1,"Monitoraggio"))),"")</f>
        <v/>
      </c>
      <c r="BF743" s="79" t="str" cm="1">
        <f t="array" aca="1" ref="BF743" ca="1">IFERROR(IF(INDIRECT(ADDRESS($Z743,COLUMN(),4,1,"Monitoraggio"))="","",INDIRECT(ADDRESS($Z743,COLUMN(),4,1,"Monitoraggio"))),"")</f>
        <v/>
      </c>
      <c r="BG743" s="114" t="str" cm="1">
        <f t="array" aca="1" ref="BG743" ca="1">IFERROR(IF(INDIRECT(ADDRESS($Z743,COLUMN(),4,1,"Monitoraggio"))="","",INDIRECT(ADDRESS($Z743,COLUMN(),4,1,"Monitoraggio"))),"")</f>
        <v/>
      </c>
      <c r="BH743" s="48" t="str" cm="1">
        <f t="array" aca="1" ref="BH743" ca="1">IFERROR(IF(INDIRECT(ADDRESS($Z743,COLUMN(),4,1,"Monitoraggio"))="","",INDIRECT(ADDRESS($Z743,COLUMN(),4,1,"Monitoraggio"))),"")</f>
        <v/>
      </c>
      <c r="BI743" s="84" t="str" cm="1">
        <f t="array" aca="1" ref="BI743" ca="1">IFERROR(IF(INDIRECT(ADDRESS($Z743,COLUMN(),4,1,"Monitoraggio"))="","",INDIRECT(ADDRESS($Z743,COLUMN(),4,1,"Monitoraggio"))),"")</f>
        <v/>
      </c>
      <c r="BJ743" s="81" t="str" cm="1">
        <f t="array" aca="1" ref="BJ743" ca="1">IFERROR(IF(INDIRECT(ADDRESS($Z743,COLUMN(),4,1,"Monitoraggio"))="","",INDIRECT(ADDRESS($Z743,COLUMN(),4,1,"Monitoraggio"))),"")</f>
        <v/>
      </c>
    </row>
    <row r="744" spans="26:62" x14ac:dyDescent="0.2">
      <c r="Z744" s="132" t="str">
        <f>IFERROR(MATCH(ROW()-9,Monitoraggio!Z$1:Z$1000,0),"")</f>
        <v/>
      </c>
      <c r="AA744" s="60" t="str" cm="1">
        <f t="array" aca="1" ref="AA744" ca="1">IFERROR(IF(INDIRECT(ADDRESS($Z744,COLUMN(),4,1,"Monitoraggio"))="","",INDIRECT(ADDRESS($Z744,COLUMN(),4,1,"Monitoraggio"))),"")</f>
        <v/>
      </c>
      <c r="AB744" s="114" t="str" cm="1">
        <f t="array" aca="1" ref="AB744" ca="1">IFERROR(IF(INDIRECT(ADDRESS($Z744,COLUMN(),4,1,"Monitoraggio"))="","",INDIRECT(ADDRESS($Z744,COLUMN(),4,1,"Monitoraggio"))),"")</f>
        <v/>
      </c>
      <c r="AC744" s="114" t="str" cm="1">
        <f t="array" aca="1" ref="AC744" ca="1">IFERROR(IF(INDIRECT(ADDRESS($Z744,COLUMN(),4,1,"Monitoraggio"))="","",INDIRECT(ADDRESS($Z744,COLUMN(),4,1,"Monitoraggio"))),"")</f>
        <v/>
      </c>
      <c r="AD744" s="48" t="str" cm="1">
        <f t="array" aca="1" ref="AD744" ca="1">IFERROR(IF(INDIRECT(ADDRESS($Z744,COLUMN(),4,1,"Monitoraggio"))="","",INDIRECT(ADDRESS($Z744,COLUMN(),4,1,"Monitoraggio"))),"")</f>
        <v/>
      </c>
      <c r="AE744" s="61" t="str" cm="1">
        <f t="array" aca="1" ref="AE744" ca="1">IFERROR(IF(INDIRECT(ADDRESS($Z744,COLUMN(),4,1,"Monitoraggio"))="","",INDIRECT(ADDRESS($Z744,COLUMN(),4,1,"Monitoraggio"))),"")</f>
        <v/>
      </c>
      <c r="AF744" s="116" t="str" cm="1">
        <f t="array" aca="1" ref="AF744" ca="1">IFERROR(IF(INDIRECT(ADDRESS($Z744,COLUMN(),4,1,"Monitoraggio"))="","",INDIRECT(ADDRESS($Z744,COLUMN(),4,1,"Monitoraggio"))),"")</f>
        <v/>
      </c>
      <c r="AG744" s="61" t="str" cm="1">
        <f t="array" aca="1" ref="AG744" ca="1">IFERROR(IF(INDIRECT(ADDRESS($Z744,COLUMN(),4,1,"Monitoraggio"))="","",INDIRECT(ADDRESS($Z744,COLUMN(),4,1,"Monitoraggio"))),"")</f>
        <v/>
      </c>
      <c r="AH744" s="116" t="str" cm="1">
        <f t="array" aca="1" ref="AH744" ca="1">IFERROR(IF(INDIRECT(ADDRESS($Z744,COLUMN(),4,1,"Monitoraggio"))="","",INDIRECT(ADDRESS($Z744,COLUMN(),4,1,"Monitoraggio"))),"")</f>
        <v/>
      </c>
      <c r="AI744" s="114" t="str" cm="1">
        <f t="array" aca="1" ref="AI744" ca="1">IFERROR(IF(INDIRECT(ADDRESS($Z744,COLUMN(),4,1,"Monitoraggio"))="","",INDIRECT(ADDRESS($Z744,COLUMN(),4,1,"Monitoraggio"))),"")</f>
        <v/>
      </c>
      <c r="AJ744" s="118" t="str" cm="1">
        <f t="array" aca="1" ref="AJ744" ca="1">IFERROR(IF(INDIRECT(ADDRESS($Z744,COLUMN(),4,1,"Monitoraggio"))="","",INDIRECT(ADDRESS($Z744,COLUMN(),4,1,"Monitoraggio"))),"")</f>
        <v/>
      </c>
      <c r="AK744" s="119" t="str" cm="1">
        <f t="array" aca="1" ref="AK744" ca="1">IFERROR(IF(INDIRECT(ADDRESS($Z744,COLUMN(),4,1,"Monitoraggio"))="","",INDIRECT(ADDRESS($Z744,COLUMN(),4,1,"Monitoraggio"))),"")</f>
        <v/>
      </c>
      <c r="AL744" s="79" t="str" cm="1">
        <f t="array" aca="1" ref="AL744" ca="1">IFERROR(IF(INDIRECT(ADDRESS($Z744,COLUMN(),4,1,"Monitoraggio"))="","",INDIRECT(ADDRESS($Z744,COLUMN(),4,1,"Monitoraggio"))),"")</f>
        <v/>
      </c>
      <c r="AM744" s="77" t="str" cm="1">
        <f t="array" aca="1" ref="AM744" ca="1">IFERROR(IF(INDIRECT(ADDRESS($Z744,COLUMN(),4,1,"Monitoraggio"))="","",INDIRECT(ADDRESS($Z744,COLUMN(),4,1,"Monitoraggio"))),"")</f>
        <v/>
      </c>
      <c r="AN744" s="79" t="str" cm="1">
        <f t="array" aca="1" ref="AN744" ca="1">IFERROR(IF(INDIRECT(ADDRESS($Z744,COLUMN(),4,1,"Monitoraggio"))="","",INDIRECT(ADDRESS($Z744,COLUMN(),4,1,"Monitoraggio"))),"")</f>
        <v/>
      </c>
      <c r="AO744" s="79" t="str" cm="1">
        <f t="array" aca="1" ref="AO744" ca="1">IFERROR(IF(INDIRECT(ADDRESS($Z744,COLUMN(),4,1,"Monitoraggio"))="","",INDIRECT(ADDRESS($Z744,COLUMN(),4,1,"Monitoraggio"))),"")</f>
        <v/>
      </c>
      <c r="AP744" s="79" t="str" cm="1">
        <f t="array" aca="1" ref="AP744" ca="1">IFERROR(IF(INDIRECT(ADDRESS($Z744,COLUMN(),4,1,"Monitoraggio"))="","",INDIRECT(ADDRESS($Z744,COLUMN(),4,1,"Monitoraggio"))),"")</f>
        <v/>
      </c>
      <c r="AQ744" s="81" t="str" cm="1">
        <f t="array" aca="1" ref="AQ744" ca="1">IFERROR(IF(INDIRECT(ADDRESS($Z744,COLUMN(),4,1,"Monitoraggio"))="","",INDIRECT(ADDRESS($Z744,COLUMN(),4,1,"Monitoraggio"))),"")</f>
        <v/>
      </c>
      <c r="AR744" s="122" t="str" cm="1">
        <f t="array" aca="1" ref="AR744" ca="1">IFERROR(IF(INDIRECT(ADDRESS($Z744,COLUMN(),4,1,"Monitoraggio"))="","",INDIRECT(ADDRESS($Z744,COLUMN(),4,1,"Monitoraggio"))),"")</f>
        <v/>
      </c>
      <c r="AS744" s="118" t="str" cm="1">
        <f t="array" aca="1" ref="AS744" ca="1">IFERROR(IF(INDIRECT(ADDRESS($Z744,COLUMN(),4,1,"Monitoraggio"))="","",INDIRECT(ADDRESS($Z744,COLUMN(),4,1,"Monitoraggio"))),"")</f>
        <v/>
      </c>
      <c r="AT744" s="119" t="str" cm="1">
        <f t="array" aca="1" ref="AT744" ca="1">IFERROR(IF(INDIRECT(ADDRESS($Z744,COLUMN(),4,1,"Monitoraggio"))="","",INDIRECT(ADDRESS($Z744,COLUMN(),4,1,"Monitoraggio"))),"")</f>
        <v/>
      </c>
      <c r="AU744" s="79" t="str" cm="1">
        <f t="array" aca="1" ref="AU744" ca="1">IFERROR(IF(INDIRECT(ADDRESS($Z744,COLUMN(),4,1,"Monitoraggio"))="","",INDIRECT(ADDRESS($Z744,COLUMN(),4,1,"Monitoraggio"))),"")</f>
        <v/>
      </c>
      <c r="AV744" s="119" t="str" cm="1">
        <f t="array" aca="1" ref="AV744" ca="1">IFERROR(IF(INDIRECT(ADDRESS($Z744,COLUMN(),4,1,"Monitoraggio"))="","",INDIRECT(ADDRESS($Z744,COLUMN(),4,1,"Monitoraggio"))),"")</f>
        <v/>
      </c>
      <c r="AW744" s="124" t="str" cm="1">
        <f t="array" aca="1" ref="AW744" ca="1">IFERROR(IF(INDIRECT(ADDRESS($Z744,COLUMN(),4,1,"Monitoraggio"))="","",INDIRECT(ADDRESS($Z744,COLUMN(),4,1,"Monitoraggio"))),"")</f>
        <v/>
      </c>
      <c r="AX744" s="62" t="str" cm="1">
        <f t="array" aca="1" ref="AX744" ca="1">IFERROR(IF(INDIRECT(ADDRESS($Z744,COLUMN(),4,1,"Monitoraggio"))="","",INDIRECT(ADDRESS($Z744,COLUMN(),4,1,"Monitoraggio"))),"")</f>
        <v/>
      </c>
      <c r="AY744" s="79" t="str" cm="1">
        <f t="array" aca="1" ref="AY744" ca="1">IFERROR(IF(INDIRECT(ADDRESS($Z744,COLUMN(),4,1,"Monitoraggio"))="","",INDIRECT(ADDRESS($Z744,COLUMN(),4,1,"Monitoraggio"))),"")</f>
        <v/>
      </c>
      <c r="AZ744" s="84" t="str" cm="1">
        <f t="array" aca="1" ref="AZ744" ca="1">IFERROR(IF(INDIRECT(ADDRESS($Z744,COLUMN(),4,1,"Monitoraggio"))="","",INDIRECT(ADDRESS($Z744,COLUMN(),4,1,"Monitoraggio"))),"")</f>
        <v/>
      </c>
      <c r="BA744" s="81" t="str" cm="1">
        <f t="array" aca="1" ref="BA744" ca="1">IFERROR(IF(INDIRECT(ADDRESS($Z744,COLUMN(),4,1,"Monitoraggio"))="","",INDIRECT(ADDRESS($Z744,COLUMN(),4,1,"Monitoraggio"))),"")</f>
        <v/>
      </c>
      <c r="BB744" s="86" t="str" cm="1">
        <f t="array" aca="1" ref="BB744" ca="1">IFERROR(IF(INDIRECT(ADDRESS($Z744,COLUMN(),4,1,"Monitoraggio"))="","",INDIRECT(ADDRESS($Z744,COLUMN(),4,1,"Monitoraggio"))),"")</f>
        <v/>
      </c>
      <c r="BC744" s="79" t="str" cm="1">
        <f t="array" aca="1" ref="BC744" ca="1">IFERROR(IF(INDIRECT(ADDRESS($Z744,COLUMN(),4,1,"Monitoraggio"))="","",INDIRECT(ADDRESS($Z744,COLUMN(),4,1,"Monitoraggio"))),"")</f>
        <v/>
      </c>
      <c r="BD744" s="79" t="str" cm="1">
        <f t="array" aca="1" ref="BD744" ca="1">IFERROR(IF(INDIRECT(ADDRESS($Z744,COLUMN(),4,1,"Monitoraggio"))="","",INDIRECT(ADDRESS($Z744,COLUMN(),4,1,"Monitoraggio"))),"")</f>
        <v/>
      </c>
      <c r="BE744" s="79" t="str" cm="1">
        <f t="array" aca="1" ref="BE744" ca="1">IFERROR(IF(INDIRECT(ADDRESS($Z744,COLUMN(),4,1,"Monitoraggio"))="","",INDIRECT(ADDRESS($Z744,COLUMN(),4,1,"Monitoraggio"))),"")</f>
        <v/>
      </c>
      <c r="BF744" s="79" t="str" cm="1">
        <f t="array" aca="1" ref="BF744" ca="1">IFERROR(IF(INDIRECT(ADDRESS($Z744,COLUMN(),4,1,"Monitoraggio"))="","",INDIRECT(ADDRESS($Z744,COLUMN(),4,1,"Monitoraggio"))),"")</f>
        <v/>
      </c>
      <c r="BG744" s="114" t="str" cm="1">
        <f t="array" aca="1" ref="BG744" ca="1">IFERROR(IF(INDIRECT(ADDRESS($Z744,COLUMN(),4,1,"Monitoraggio"))="","",INDIRECT(ADDRESS($Z744,COLUMN(),4,1,"Monitoraggio"))),"")</f>
        <v/>
      </c>
      <c r="BH744" s="48" t="str" cm="1">
        <f t="array" aca="1" ref="BH744" ca="1">IFERROR(IF(INDIRECT(ADDRESS($Z744,COLUMN(),4,1,"Monitoraggio"))="","",INDIRECT(ADDRESS($Z744,COLUMN(),4,1,"Monitoraggio"))),"")</f>
        <v/>
      </c>
      <c r="BI744" s="84" t="str" cm="1">
        <f t="array" aca="1" ref="BI744" ca="1">IFERROR(IF(INDIRECT(ADDRESS($Z744,COLUMN(),4,1,"Monitoraggio"))="","",INDIRECT(ADDRESS($Z744,COLUMN(),4,1,"Monitoraggio"))),"")</f>
        <v/>
      </c>
      <c r="BJ744" s="81" t="str" cm="1">
        <f t="array" aca="1" ref="BJ744" ca="1">IFERROR(IF(INDIRECT(ADDRESS($Z744,COLUMN(),4,1,"Monitoraggio"))="","",INDIRECT(ADDRESS($Z744,COLUMN(),4,1,"Monitoraggio"))),"")</f>
        <v/>
      </c>
    </row>
    <row r="745" spans="26:62" x14ac:dyDescent="0.2">
      <c r="Z745" s="132" t="str">
        <f>IFERROR(MATCH(ROW()-9,Monitoraggio!Z$1:Z$1000,0),"")</f>
        <v/>
      </c>
      <c r="AA745" s="60" t="str" cm="1">
        <f t="array" aca="1" ref="AA745" ca="1">IFERROR(IF(INDIRECT(ADDRESS($Z745,COLUMN(),4,1,"Monitoraggio"))="","",INDIRECT(ADDRESS($Z745,COLUMN(),4,1,"Monitoraggio"))),"")</f>
        <v/>
      </c>
      <c r="AB745" s="114" t="str" cm="1">
        <f t="array" aca="1" ref="AB745" ca="1">IFERROR(IF(INDIRECT(ADDRESS($Z745,COLUMN(),4,1,"Monitoraggio"))="","",INDIRECT(ADDRESS($Z745,COLUMN(),4,1,"Monitoraggio"))),"")</f>
        <v/>
      </c>
      <c r="AC745" s="114" t="str" cm="1">
        <f t="array" aca="1" ref="AC745" ca="1">IFERROR(IF(INDIRECT(ADDRESS($Z745,COLUMN(),4,1,"Monitoraggio"))="","",INDIRECT(ADDRESS($Z745,COLUMN(),4,1,"Monitoraggio"))),"")</f>
        <v/>
      </c>
      <c r="AD745" s="48" t="str" cm="1">
        <f t="array" aca="1" ref="AD745" ca="1">IFERROR(IF(INDIRECT(ADDRESS($Z745,COLUMN(),4,1,"Monitoraggio"))="","",INDIRECT(ADDRESS($Z745,COLUMN(),4,1,"Monitoraggio"))),"")</f>
        <v/>
      </c>
      <c r="AE745" s="61" t="str" cm="1">
        <f t="array" aca="1" ref="AE745" ca="1">IFERROR(IF(INDIRECT(ADDRESS($Z745,COLUMN(),4,1,"Monitoraggio"))="","",INDIRECT(ADDRESS($Z745,COLUMN(),4,1,"Monitoraggio"))),"")</f>
        <v/>
      </c>
      <c r="AF745" s="116" t="str" cm="1">
        <f t="array" aca="1" ref="AF745" ca="1">IFERROR(IF(INDIRECT(ADDRESS($Z745,COLUMN(),4,1,"Monitoraggio"))="","",INDIRECT(ADDRESS($Z745,COLUMN(),4,1,"Monitoraggio"))),"")</f>
        <v/>
      </c>
      <c r="AG745" s="61" t="str" cm="1">
        <f t="array" aca="1" ref="AG745" ca="1">IFERROR(IF(INDIRECT(ADDRESS($Z745,COLUMN(),4,1,"Monitoraggio"))="","",INDIRECT(ADDRESS($Z745,COLUMN(),4,1,"Monitoraggio"))),"")</f>
        <v/>
      </c>
      <c r="AH745" s="116" t="str" cm="1">
        <f t="array" aca="1" ref="AH745" ca="1">IFERROR(IF(INDIRECT(ADDRESS($Z745,COLUMN(),4,1,"Monitoraggio"))="","",INDIRECT(ADDRESS($Z745,COLUMN(),4,1,"Monitoraggio"))),"")</f>
        <v/>
      </c>
      <c r="AI745" s="114" t="str" cm="1">
        <f t="array" aca="1" ref="AI745" ca="1">IFERROR(IF(INDIRECT(ADDRESS($Z745,COLUMN(),4,1,"Monitoraggio"))="","",INDIRECT(ADDRESS($Z745,COLUMN(),4,1,"Monitoraggio"))),"")</f>
        <v/>
      </c>
      <c r="AJ745" s="118" t="str" cm="1">
        <f t="array" aca="1" ref="AJ745" ca="1">IFERROR(IF(INDIRECT(ADDRESS($Z745,COLUMN(),4,1,"Monitoraggio"))="","",INDIRECT(ADDRESS($Z745,COLUMN(),4,1,"Monitoraggio"))),"")</f>
        <v/>
      </c>
      <c r="AK745" s="119" t="str" cm="1">
        <f t="array" aca="1" ref="AK745" ca="1">IFERROR(IF(INDIRECT(ADDRESS($Z745,COLUMN(),4,1,"Monitoraggio"))="","",INDIRECT(ADDRESS($Z745,COLUMN(),4,1,"Monitoraggio"))),"")</f>
        <v/>
      </c>
      <c r="AL745" s="79" t="str" cm="1">
        <f t="array" aca="1" ref="AL745" ca="1">IFERROR(IF(INDIRECT(ADDRESS($Z745,COLUMN(),4,1,"Monitoraggio"))="","",INDIRECT(ADDRESS($Z745,COLUMN(),4,1,"Monitoraggio"))),"")</f>
        <v/>
      </c>
      <c r="AM745" s="77" t="str" cm="1">
        <f t="array" aca="1" ref="AM745" ca="1">IFERROR(IF(INDIRECT(ADDRESS($Z745,COLUMN(),4,1,"Monitoraggio"))="","",INDIRECT(ADDRESS($Z745,COLUMN(),4,1,"Monitoraggio"))),"")</f>
        <v/>
      </c>
      <c r="AN745" s="79" t="str" cm="1">
        <f t="array" aca="1" ref="AN745" ca="1">IFERROR(IF(INDIRECT(ADDRESS($Z745,COLUMN(),4,1,"Monitoraggio"))="","",INDIRECT(ADDRESS($Z745,COLUMN(),4,1,"Monitoraggio"))),"")</f>
        <v/>
      </c>
      <c r="AO745" s="79" t="str" cm="1">
        <f t="array" aca="1" ref="AO745" ca="1">IFERROR(IF(INDIRECT(ADDRESS($Z745,COLUMN(),4,1,"Monitoraggio"))="","",INDIRECT(ADDRESS($Z745,COLUMN(),4,1,"Monitoraggio"))),"")</f>
        <v/>
      </c>
      <c r="AP745" s="79" t="str" cm="1">
        <f t="array" aca="1" ref="AP745" ca="1">IFERROR(IF(INDIRECT(ADDRESS($Z745,COLUMN(),4,1,"Monitoraggio"))="","",INDIRECT(ADDRESS($Z745,COLUMN(),4,1,"Monitoraggio"))),"")</f>
        <v/>
      </c>
      <c r="AQ745" s="81" t="str" cm="1">
        <f t="array" aca="1" ref="AQ745" ca="1">IFERROR(IF(INDIRECT(ADDRESS($Z745,COLUMN(),4,1,"Monitoraggio"))="","",INDIRECT(ADDRESS($Z745,COLUMN(),4,1,"Monitoraggio"))),"")</f>
        <v/>
      </c>
      <c r="AR745" s="122" t="str" cm="1">
        <f t="array" aca="1" ref="AR745" ca="1">IFERROR(IF(INDIRECT(ADDRESS($Z745,COLUMN(),4,1,"Monitoraggio"))="","",INDIRECT(ADDRESS($Z745,COLUMN(),4,1,"Monitoraggio"))),"")</f>
        <v/>
      </c>
      <c r="AS745" s="118" t="str" cm="1">
        <f t="array" aca="1" ref="AS745" ca="1">IFERROR(IF(INDIRECT(ADDRESS($Z745,COLUMN(),4,1,"Monitoraggio"))="","",INDIRECT(ADDRESS($Z745,COLUMN(),4,1,"Monitoraggio"))),"")</f>
        <v/>
      </c>
      <c r="AT745" s="119" t="str" cm="1">
        <f t="array" aca="1" ref="AT745" ca="1">IFERROR(IF(INDIRECT(ADDRESS($Z745,COLUMN(),4,1,"Monitoraggio"))="","",INDIRECT(ADDRESS($Z745,COLUMN(),4,1,"Monitoraggio"))),"")</f>
        <v/>
      </c>
      <c r="AU745" s="79" t="str" cm="1">
        <f t="array" aca="1" ref="AU745" ca="1">IFERROR(IF(INDIRECT(ADDRESS($Z745,COLUMN(),4,1,"Monitoraggio"))="","",INDIRECT(ADDRESS($Z745,COLUMN(),4,1,"Monitoraggio"))),"")</f>
        <v/>
      </c>
      <c r="AV745" s="119" t="str" cm="1">
        <f t="array" aca="1" ref="AV745" ca="1">IFERROR(IF(INDIRECT(ADDRESS($Z745,COLUMN(),4,1,"Monitoraggio"))="","",INDIRECT(ADDRESS($Z745,COLUMN(),4,1,"Monitoraggio"))),"")</f>
        <v/>
      </c>
      <c r="AW745" s="124" t="str" cm="1">
        <f t="array" aca="1" ref="AW745" ca="1">IFERROR(IF(INDIRECT(ADDRESS($Z745,COLUMN(),4,1,"Monitoraggio"))="","",INDIRECT(ADDRESS($Z745,COLUMN(),4,1,"Monitoraggio"))),"")</f>
        <v/>
      </c>
      <c r="AX745" s="62" t="str" cm="1">
        <f t="array" aca="1" ref="AX745" ca="1">IFERROR(IF(INDIRECT(ADDRESS($Z745,COLUMN(),4,1,"Monitoraggio"))="","",INDIRECT(ADDRESS($Z745,COLUMN(),4,1,"Monitoraggio"))),"")</f>
        <v/>
      </c>
      <c r="AY745" s="79" t="str" cm="1">
        <f t="array" aca="1" ref="AY745" ca="1">IFERROR(IF(INDIRECT(ADDRESS($Z745,COLUMN(),4,1,"Monitoraggio"))="","",INDIRECT(ADDRESS($Z745,COLUMN(),4,1,"Monitoraggio"))),"")</f>
        <v/>
      </c>
      <c r="AZ745" s="84" t="str" cm="1">
        <f t="array" aca="1" ref="AZ745" ca="1">IFERROR(IF(INDIRECT(ADDRESS($Z745,COLUMN(),4,1,"Monitoraggio"))="","",INDIRECT(ADDRESS($Z745,COLUMN(),4,1,"Monitoraggio"))),"")</f>
        <v/>
      </c>
      <c r="BA745" s="81" t="str" cm="1">
        <f t="array" aca="1" ref="BA745" ca="1">IFERROR(IF(INDIRECT(ADDRESS($Z745,COLUMN(),4,1,"Monitoraggio"))="","",INDIRECT(ADDRESS($Z745,COLUMN(),4,1,"Monitoraggio"))),"")</f>
        <v/>
      </c>
      <c r="BB745" s="86" t="str" cm="1">
        <f t="array" aca="1" ref="BB745" ca="1">IFERROR(IF(INDIRECT(ADDRESS($Z745,COLUMN(),4,1,"Monitoraggio"))="","",INDIRECT(ADDRESS($Z745,COLUMN(),4,1,"Monitoraggio"))),"")</f>
        <v/>
      </c>
      <c r="BC745" s="79" t="str" cm="1">
        <f t="array" aca="1" ref="BC745" ca="1">IFERROR(IF(INDIRECT(ADDRESS($Z745,COLUMN(),4,1,"Monitoraggio"))="","",INDIRECT(ADDRESS($Z745,COLUMN(),4,1,"Monitoraggio"))),"")</f>
        <v/>
      </c>
      <c r="BD745" s="79" t="str" cm="1">
        <f t="array" aca="1" ref="BD745" ca="1">IFERROR(IF(INDIRECT(ADDRESS($Z745,COLUMN(),4,1,"Monitoraggio"))="","",INDIRECT(ADDRESS($Z745,COLUMN(),4,1,"Monitoraggio"))),"")</f>
        <v/>
      </c>
      <c r="BE745" s="79" t="str" cm="1">
        <f t="array" aca="1" ref="BE745" ca="1">IFERROR(IF(INDIRECT(ADDRESS($Z745,COLUMN(),4,1,"Monitoraggio"))="","",INDIRECT(ADDRESS($Z745,COLUMN(),4,1,"Monitoraggio"))),"")</f>
        <v/>
      </c>
      <c r="BF745" s="79" t="str" cm="1">
        <f t="array" aca="1" ref="BF745" ca="1">IFERROR(IF(INDIRECT(ADDRESS($Z745,COLUMN(),4,1,"Monitoraggio"))="","",INDIRECT(ADDRESS($Z745,COLUMN(),4,1,"Monitoraggio"))),"")</f>
        <v/>
      </c>
      <c r="BG745" s="114" t="str" cm="1">
        <f t="array" aca="1" ref="BG745" ca="1">IFERROR(IF(INDIRECT(ADDRESS($Z745,COLUMN(),4,1,"Monitoraggio"))="","",INDIRECT(ADDRESS($Z745,COLUMN(),4,1,"Monitoraggio"))),"")</f>
        <v/>
      </c>
      <c r="BH745" s="48" t="str" cm="1">
        <f t="array" aca="1" ref="BH745" ca="1">IFERROR(IF(INDIRECT(ADDRESS($Z745,COLUMN(),4,1,"Monitoraggio"))="","",INDIRECT(ADDRESS($Z745,COLUMN(),4,1,"Monitoraggio"))),"")</f>
        <v/>
      </c>
      <c r="BI745" s="84" t="str" cm="1">
        <f t="array" aca="1" ref="BI745" ca="1">IFERROR(IF(INDIRECT(ADDRESS($Z745,COLUMN(),4,1,"Monitoraggio"))="","",INDIRECT(ADDRESS($Z745,COLUMN(),4,1,"Monitoraggio"))),"")</f>
        <v/>
      </c>
      <c r="BJ745" s="81" t="str" cm="1">
        <f t="array" aca="1" ref="BJ745" ca="1">IFERROR(IF(INDIRECT(ADDRESS($Z745,COLUMN(),4,1,"Monitoraggio"))="","",INDIRECT(ADDRESS($Z745,COLUMN(),4,1,"Monitoraggio"))),"")</f>
        <v/>
      </c>
    </row>
    <row r="746" spans="26:62" x14ac:dyDescent="0.2">
      <c r="Z746" s="132" t="str">
        <f>IFERROR(MATCH(ROW()-9,Monitoraggio!Z$1:Z$1000,0),"")</f>
        <v/>
      </c>
      <c r="AA746" s="60" t="str" cm="1">
        <f t="array" aca="1" ref="AA746" ca="1">IFERROR(IF(INDIRECT(ADDRESS($Z746,COLUMN(),4,1,"Monitoraggio"))="","",INDIRECT(ADDRESS($Z746,COLUMN(),4,1,"Monitoraggio"))),"")</f>
        <v/>
      </c>
      <c r="AB746" s="114" t="str" cm="1">
        <f t="array" aca="1" ref="AB746" ca="1">IFERROR(IF(INDIRECT(ADDRESS($Z746,COLUMN(),4,1,"Monitoraggio"))="","",INDIRECT(ADDRESS($Z746,COLUMN(),4,1,"Monitoraggio"))),"")</f>
        <v/>
      </c>
      <c r="AC746" s="114" t="str" cm="1">
        <f t="array" aca="1" ref="AC746" ca="1">IFERROR(IF(INDIRECT(ADDRESS($Z746,COLUMN(),4,1,"Monitoraggio"))="","",INDIRECT(ADDRESS($Z746,COLUMN(),4,1,"Monitoraggio"))),"")</f>
        <v/>
      </c>
      <c r="AD746" s="48" t="str" cm="1">
        <f t="array" aca="1" ref="AD746" ca="1">IFERROR(IF(INDIRECT(ADDRESS($Z746,COLUMN(),4,1,"Monitoraggio"))="","",INDIRECT(ADDRESS($Z746,COLUMN(),4,1,"Monitoraggio"))),"")</f>
        <v/>
      </c>
      <c r="AE746" s="61" t="str" cm="1">
        <f t="array" aca="1" ref="AE746" ca="1">IFERROR(IF(INDIRECT(ADDRESS($Z746,COLUMN(),4,1,"Monitoraggio"))="","",INDIRECT(ADDRESS($Z746,COLUMN(),4,1,"Monitoraggio"))),"")</f>
        <v/>
      </c>
      <c r="AF746" s="116" t="str" cm="1">
        <f t="array" aca="1" ref="AF746" ca="1">IFERROR(IF(INDIRECT(ADDRESS($Z746,COLUMN(),4,1,"Monitoraggio"))="","",INDIRECT(ADDRESS($Z746,COLUMN(),4,1,"Monitoraggio"))),"")</f>
        <v/>
      </c>
      <c r="AG746" s="61" t="str" cm="1">
        <f t="array" aca="1" ref="AG746" ca="1">IFERROR(IF(INDIRECT(ADDRESS($Z746,COLUMN(),4,1,"Monitoraggio"))="","",INDIRECT(ADDRESS($Z746,COLUMN(),4,1,"Monitoraggio"))),"")</f>
        <v/>
      </c>
      <c r="AH746" s="116" t="str" cm="1">
        <f t="array" aca="1" ref="AH746" ca="1">IFERROR(IF(INDIRECT(ADDRESS($Z746,COLUMN(),4,1,"Monitoraggio"))="","",INDIRECT(ADDRESS($Z746,COLUMN(),4,1,"Monitoraggio"))),"")</f>
        <v/>
      </c>
      <c r="AI746" s="114" t="str" cm="1">
        <f t="array" aca="1" ref="AI746" ca="1">IFERROR(IF(INDIRECT(ADDRESS($Z746,COLUMN(),4,1,"Monitoraggio"))="","",INDIRECT(ADDRESS($Z746,COLUMN(),4,1,"Monitoraggio"))),"")</f>
        <v/>
      </c>
      <c r="AJ746" s="118" t="str" cm="1">
        <f t="array" aca="1" ref="AJ746" ca="1">IFERROR(IF(INDIRECT(ADDRESS($Z746,COLUMN(),4,1,"Monitoraggio"))="","",INDIRECT(ADDRESS($Z746,COLUMN(),4,1,"Monitoraggio"))),"")</f>
        <v/>
      </c>
      <c r="AK746" s="119" t="str" cm="1">
        <f t="array" aca="1" ref="AK746" ca="1">IFERROR(IF(INDIRECT(ADDRESS($Z746,COLUMN(),4,1,"Monitoraggio"))="","",INDIRECT(ADDRESS($Z746,COLUMN(),4,1,"Monitoraggio"))),"")</f>
        <v/>
      </c>
      <c r="AL746" s="79" t="str" cm="1">
        <f t="array" aca="1" ref="AL746" ca="1">IFERROR(IF(INDIRECT(ADDRESS($Z746,COLUMN(),4,1,"Monitoraggio"))="","",INDIRECT(ADDRESS($Z746,COLUMN(),4,1,"Monitoraggio"))),"")</f>
        <v/>
      </c>
      <c r="AM746" s="77" t="str" cm="1">
        <f t="array" aca="1" ref="AM746" ca="1">IFERROR(IF(INDIRECT(ADDRESS($Z746,COLUMN(),4,1,"Monitoraggio"))="","",INDIRECT(ADDRESS($Z746,COLUMN(),4,1,"Monitoraggio"))),"")</f>
        <v/>
      </c>
      <c r="AN746" s="79" t="str" cm="1">
        <f t="array" aca="1" ref="AN746" ca="1">IFERROR(IF(INDIRECT(ADDRESS($Z746,COLUMN(),4,1,"Monitoraggio"))="","",INDIRECT(ADDRESS($Z746,COLUMN(),4,1,"Monitoraggio"))),"")</f>
        <v/>
      </c>
      <c r="AO746" s="79" t="str" cm="1">
        <f t="array" aca="1" ref="AO746" ca="1">IFERROR(IF(INDIRECT(ADDRESS($Z746,COLUMN(),4,1,"Monitoraggio"))="","",INDIRECT(ADDRESS($Z746,COLUMN(),4,1,"Monitoraggio"))),"")</f>
        <v/>
      </c>
      <c r="AP746" s="79" t="str" cm="1">
        <f t="array" aca="1" ref="AP746" ca="1">IFERROR(IF(INDIRECT(ADDRESS($Z746,COLUMN(),4,1,"Monitoraggio"))="","",INDIRECT(ADDRESS($Z746,COLUMN(),4,1,"Monitoraggio"))),"")</f>
        <v/>
      </c>
      <c r="AQ746" s="81" t="str" cm="1">
        <f t="array" aca="1" ref="AQ746" ca="1">IFERROR(IF(INDIRECT(ADDRESS($Z746,COLUMN(),4,1,"Monitoraggio"))="","",INDIRECT(ADDRESS($Z746,COLUMN(),4,1,"Monitoraggio"))),"")</f>
        <v/>
      </c>
      <c r="AR746" s="122" t="str" cm="1">
        <f t="array" aca="1" ref="AR746" ca="1">IFERROR(IF(INDIRECT(ADDRESS($Z746,COLUMN(),4,1,"Monitoraggio"))="","",INDIRECT(ADDRESS($Z746,COLUMN(),4,1,"Monitoraggio"))),"")</f>
        <v/>
      </c>
      <c r="AS746" s="118" t="str" cm="1">
        <f t="array" aca="1" ref="AS746" ca="1">IFERROR(IF(INDIRECT(ADDRESS($Z746,COLUMN(),4,1,"Monitoraggio"))="","",INDIRECT(ADDRESS($Z746,COLUMN(),4,1,"Monitoraggio"))),"")</f>
        <v/>
      </c>
      <c r="AT746" s="119" t="str" cm="1">
        <f t="array" aca="1" ref="AT746" ca="1">IFERROR(IF(INDIRECT(ADDRESS($Z746,COLUMN(),4,1,"Monitoraggio"))="","",INDIRECT(ADDRESS($Z746,COLUMN(),4,1,"Monitoraggio"))),"")</f>
        <v/>
      </c>
      <c r="AU746" s="79" t="str" cm="1">
        <f t="array" aca="1" ref="AU746" ca="1">IFERROR(IF(INDIRECT(ADDRESS($Z746,COLUMN(),4,1,"Monitoraggio"))="","",INDIRECT(ADDRESS($Z746,COLUMN(),4,1,"Monitoraggio"))),"")</f>
        <v/>
      </c>
      <c r="AV746" s="119" t="str" cm="1">
        <f t="array" aca="1" ref="AV746" ca="1">IFERROR(IF(INDIRECT(ADDRESS($Z746,COLUMN(),4,1,"Monitoraggio"))="","",INDIRECT(ADDRESS($Z746,COLUMN(),4,1,"Monitoraggio"))),"")</f>
        <v/>
      </c>
      <c r="AW746" s="124" t="str" cm="1">
        <f t="array" aca="1" ref="AW746" ca="1">IFERROR(IF(INDIRECT(ADDRESS($Z746,COLUMN(),4,1,"Monitoraggio"))="","",INDIRECT(ADDRESS($Z746,COLUMN(),4,1,"Monitoraggio"))),"")</f>
        <v/>
      </c>
      <c r="AX746" s="62" t="str" cm="1">
        <f t="array" aca="1" ref="AX746" ca="1">IFERROR(IF(INDIRECT(ADDRESS($Z746,COLUMN(),4,1,"Monitoraggio"))="","",INDIRECT(ADDRESS($Z746,COLUMN(),4,1,"Monitoraggio"))),"")</f>
        <v/>
      </c>
      <c r="AY746" s="79" t="str" cm="1">
        <f t="array" aca="1" ref="AY746" ca="1">IFERROR(IF(INDIRECT(ADDRESS($Z746,COLUMN(),4,1,"Monitoraggio"))="","",INDIRECT(ADDRESS($Z746,COLUMN(),4,1,"Monitoraggio"))),"")</f>
        <v/>
      </c>
      <c r="AZ746" s="84" t="str" cm="1">
        <f t="array" aca="1" ref="AZ746" ca="1">IFERROR(IF(INDIRECT(ADDRESS($Z746,COLUMN(),4,1,"Monitoraggio"))="","",INDIRECT(ADDRESS($Z746,COLUMN(),4,1,"Monitoraggio"))),"")</f>
        <v/>
      </c>
      <c r="BA746" s="81" t="str" cm="1">
        <f t="array" aca="1" ref="BA746" ca="1">IFERROR(IF(INDIRECT(ADDRESS($Z746,COLUMN(),4,1,"Monitoraggio"))="","",INDIRECT(ADDRESS($Z746,COLUMN(),4,1,"Monitoraggio"))),"")</f>
        <v/>
      </c>
      <c r="BB746" s="86" t="str" cm="1">
        <f t="array" aca="1" ref="BB746" ca="1">IFERROR(IF(INDIRECT(ADDRESS($Z746,COLUMN(),4,1,"Monitoraggio"))="","",INDIRECT(ADDRESS($Z746,COLUMN(),4,1,"Monitoraggio"))),"")</f>
        <v/>
      </c>
      <c r="BC746" s="79" t="str" cm="1">
        <f t="array" aca="1" ref="BC746" ca="1">IFERROR(IF(INDIRECT(ADDRESS($Z746,COLUMN(),4,1,"Monitoraggio"))="","",INDIRECT(ADDRESS($Z746,COLUMN(),4,1,"Monitoraggio"))),"")</f>
        <v/>
      </c>
      <c r="BD746" s="79" t="str" cm="1">
        <f t="array" aca="1" ref="BD746" ca="1">IFERROR(IF(INDIRECT(ADDRESS($Z746,COLUMN(),4,1,"Monitoraggio"))="","",INDIRECT(ADDRESS($Z746,COLUMN(),4,1,"Monitoraggio"))),"")</f>
        <v/>
      </c>
      <c r="BE746" s="79" t="str" cm="1">
        <f t="array" aca="1" ref="BE746" ca="1">IFERROR(IF(INDIRECT(ADDRESS($Z746,COLUMN(),4,1,"Monitoraggio"))="","",INDIRECT(ADDRESS($Z746,COLUMN(),4,1,"Monitoraggio"))),"")</f>
        <v/>
      </c>
      <c r="BF746" s="79" t="str" cm="1">
        <f t="array" aca="1" ref="BF746" ca="1">IFERROR(IF(INDIRECT(ADDRESS($Z746,COLUMN(),4,1,"Monitoraggio"))="","",INDIRECT(ADDRESS($Z746,COLUMN(),4,1,"Monitoraggio"))),"")</f>
        <v/>
      </c>
      <c r="BG746" s="114" t="str" cm="1">
        <f t="array" aca="1" ref="BG746" ca="1">IFERROR(IF(INDIRECT(ADDRESS($Z746,COLUMN(),4,1,"Monitoraggio"))="","",INDIRECT(ADDRESS($Z746,COLUMN(),4,1,"Monitoraggio"))),"")</f>
        <v/>
      </c>
      <c r="BH746" s="48" t="str" cm="1">
        <f t="array" aca="1" ref="BH746" ca="1">IFERROR(IF(INDIRECT(ADDRESS($Z746,COLUMN(),4,1,"Monitoraggio"))="","",INDIRECT(ADDRESS($Z746,COLUMN(),4,1,"Monitoraggio"))),"")</f>
        <v/>
      </c>
      <c r="BI746" s="84" t="str" cm="1">
        <f t="array" aca="1" ref="BI746" ca="1">IFERROR(IF(INDIRECT(ADDRESS($Z746,COLUMN(),4,1,"Monitoraggio"))="","",INDIRECT(ADDRESS($Z746,COLUMN(),4,1,"Monitoraggio"))),"")</f>
        <v/>
      </c>
      <c r="BJ746" s="81" t="str" cm="1">
        <f t="array" aca="1" ref="BJ746" ca="1">IFERROR(IF(INDIRECT(ADDRESS($Z746,COLUMN(),4,1,"Monitoraggio"))="","",INDIRECT(ADDRESS($Z746,COLUMN(),4,1,"Monitoraggio"))),"")</f>
        <v/>
      </c>
    </row>
    <row r="747" spans="26:62" x14ac:dyDescent="0.2">
      <c r="Z747" s="132" t="str">
        <f>IFERROR(MATCH(ROW()-9,Monitoraggio!Z$1:Z$1000,0),"")</f>
        <v/>
      </c>
      <c r="AA747" s="60" t="str" cm="1">
        <f t="array" aca="1" ref="AA747" ca="1">IFERROR(IF(INDIRECT(ADDRESS($Z747,COLUMN(),4,1,"Monitoraggio"))="","",INDIRECT(ADDRESS($Z747,COLUMN(),4,1,"Monitoraggio"))),"")</f>
        <v/>
      </c>
      <c r="AB747" s="114" t="str" cm="1">
        <f t="array" aca="1" ref="AB747" ca="1">IFERROR(IF(INDIRECT(ADDRESS($Z747,COLUMN(),4,1,"Monitoraggio"))="","",INDIRECT(ADDRESS($Z747,COLUMN(),4,1,"Monitoraggio"))),"")</f>
        <v/>
      </c>
      <c r="AC747" s="114" t="str" cm="1">
        <f t="array" aca="1" ref="AC747" ca="1">IFERROR(IF(INDIRECT(ADDRESS($Z747,COLUMN(),4,1,"Monitoraggio"))="","",INDIRECT(ADDRESS($Z747,COLUMN(),4,1,"Monitoraggio"))),"")</f>
        <v/>
      </c>
      <c r="AD747" s="48" t="str" cm="1">
        <f t="array" aca="1" ref="AD747" ca="1">IFERROR(IF(INDIRECT(ADDRESS($Z747,COLUMN(),4,1,"Monitoraggio"))="","",INDIRECT(ADDRESS($Z747,COLUMN(),4,1,"Monitoraggio"))),"")</f>
        <v/>
      </c>
      <c r="AE747" s="61" t="str" cm="1">
        <f t="array" aca="1" ref="AE747" ca="1">IFERROR(IF(INDIRECT(ADDRESS($Z747,COLUMN(),4,1,"Monitoraggio"))="","",INDIRECT(ADDRESS($Z747,COLUMN(),4,1,"Monitoraggio"))),"")</f>
        <v/>
      </c>
      <c r="AF747" s="116" t="str" cm="1">
        <f t="array" aca="1" ref="AF747" ca="1">IFERROR(IF(INDIRECT(ADDRESS($Z747,COLUMN(),4,1,"Monitoraggio"))="","",INDIRECT(ADDRESS($Z747,COLUMN(),4,1,"Monitoraggio"))),"")</f>
        <v/>
      </c>
      <c r="AG747" s="61" t="str" cm="1">
        <f t="array" aca="1" ref="AG747" ca="1">IFERROR(IF(INDIRECT(ADDRESS($Z747,COLUMN(),4,1,"Monitoraggio"))="","",INDIRECT(ADDRESS($Z747,COLUMN(),4,1,"Monitoraggio"))),"")</f>
        <v/>
      </c>
      <c r="AH747" s="116" t="str" cm="1">
        <f t="array" aca="1" ref="AH747" ca="1">IFERROR(IF(INDIRECT(ADDRESS($Z747,COLUMN(),4,1,"Monitoraggio"))="","",INDIRECT(ADDRESS($Z747,COLUMN(),4,1,"Monitoraggio"))),"")</f>
        <v/>
      </c>
      <c r="AI747" s="114" t="str" cm="1">
        <f t="array" aca="1" ref="AI747" ca="1">IFERROR(IF(INDIRECT(ADDRESS($Z747,COLUMN(),4,1,"Monitoraggio"))="","",INDIRECT(ADDRESS($Z747,COLUMN(),4,1,"Monitoraggio"))),"")</f>
        <v/>
      </c>
      <c r="AJ747" s="118" t="str" cm="1">
        <f t="array" aca="1" ref="AJ747" ca="1">IFERROR(IF(INDIRECT(ADDRESS($Z747,COLUMN(),4,1,"Monitoraggio"))="","",INDIRECT(ADDRESS($Z747,COLUMN(),4,1,"Monitoraggio"))),"")</f>
        <v/>
      </c>
      <c r="AK747" s="119" t="str" cm="1">
        <f t="array" aca="1" ref="AK747" ca="1">IFERROR(IF(INDIRECT(ADDRESS($Z747,COLUMN(),4,1,"Monitoraggio"))="","",INDIRECT(ADDRESS($Z747,COLUMN(),4,1,"Monitoraggio"))),"")</f>
        <v/>
      </c>
      <c r="AL747" s="79" t="str" cm="1">
        <f t="array" aca="1" ref="AL747" ca="1">IFERROR(IF(INDIRECT(ADDRESS($Z747,COLUMN(),4,1,"Monitoraggio"))="","",INDIRECT(ADDRESS($Z747,COLUMN(),4,1,"Monitoraggio"))),"")</f>
        <v/>
      </c>
      <c r="AM747" s="77" t="str" cm="1">
        <f t="array" aca="1" ref="AM747" ca="1">IFERROR(IF(INDIRECT(ADDRESS($Z747,COLUMN(),4,1,"Monitoraggio"))="","",INDIRECT(ADDRESS($Z747,COLUMN(),4,1,"Monitoraggio"))),"")</f>
        <v/>
      </c>
      <c r="AN747" s="79" t="str" cm="1">
        <f t="array" aca="1" ref="AN747" ca="1">IFERROR(IF(INDIRECT(ADDRESS($Z747,COLUMN(),4,1,"Monitoraggio"))="","",INDIRECT(ADDRESS($Z747,COLUMN(),4,1,"Monitoraggio"))),"")</f>
        <v/>
      </c>
      <c r="AO747" s="79" t="str" cm="1">
        <f t="array" aca="1" ref="AO747" ca="1">IFERROR(IF(INDIRECT(ADDRESS($Z747,COLUMN(),4,1,"Monitoraggio"))="","",INDIRECT(ADDRESS($Z747,COLUMN(),4,1,"Monitoraggio"))),"")</f>
        <v/>
      </c>
      <c r="AP747" s="79" t="str" cm="1">
        <f t="array" aca="1" ref="AP747" ca="1">IFERROR(IF(INDIRECT(ADDRESS($Z747,COLUMN(),4,1,"Monitoraggio"))="","",INDIRECT(ADDRESS($Z747,COLUMN(),4,1,"Monitoraggio"))),"")</f>
        <v/>
      </c>
      <c r="AQ747" s="81" t="str" cm="1">
        <f t="array" aca="1" ref="AQ747" ca="1">IFERROR(IF(INDIRECT(ADDRESS($Z747,COLUMN(),4,1,"Monitoraggio"))="","",INDIRECT(ADDRESS($Z747,COLUMN(),4,1,"Monitoraggio"))),"")</f>
        <v/>
      </c>
      <c r="AR747" s="122" t="str" cm="1">
        <f t="array" aca="1" ref="AR747" ca="1">IFERROR(IF(INDIRECT(ADDRESS($Z747,COLUMN(),4,1,"Monitoraggio"))="","",INDIRECT(ADDRESS($Z747,COLUMN(),4,1,"Monitoraggio"))),"")</f>
        <v/>
      </c>
      <c r="AS747" s="118" t="str" cm="1">
        <f t="array" aca="1" ref="AS747" ca="1">IFERROR(IF(INDIRECT(ADDRESS($Z747,COLUMN(),4,1,"Monitoraggio"))="","",INDIRECT(ADDRESS($Z747,COLUMN(),4,1,"Monitoraggio"))),"")</f>
        <v/>
      </c>
      <c r="AT747" s="119" t="str" cm="1">
        <f t="array" aca="1" ref="AT747" ca="1">IFERROR(IF(INDIRECT(ADDRESS($Z747,COLUMN(),4,1,"Monitoraggio"))="","",INDIRECT(ADDRESS($Z747,COLUMN(),4,1,"Monitoraggio"))),"")</f>
        <v/>
      </c>
      <c r="AU747" s="79" t="str" cm="1">
        <f t="array" aca="1" ref="AU747" ca="1">IFERROR(IF(INDIRECT(ADDRESS($Z747,COLUMN(),4,1,"Monitoraggio"))="","",INDIRECT(ADDRESS($Z747,COLUMN(),4,1,"Monitoraggio"))),"")</f>
        <v/>
      </c>
      <c r="AV747" s="119" t="str" cm="1">
        <f t="array" aca="1" ref="AV747" ca="1">IFERROR(IF(INDIRECT(ADDRESS($Z747,COLUMN(),4,1,"Monitoraggio"))="","",INDIRECT(ADDRESS($Z747,COLUMN(),4,1,"Monitoraggio"))),"")</f>
        <v/>
      </c>
      <c r="AW747" s="124" t="str" cm="1">
        <f t="array" aca="1" ref="AW747" ca="1">IFERROR(IF(INDIRECT(ADDRESS($Z747,COLUMN(),4,1,"Monitoraggio"))="","",INDIRECT(ADDRESS($Z747,COLUMN(),4,1,"Monitoraggio"))),"")</f>
        <v/>
      </c>
      <c r="AX747" s="62" t="str" cm="1">
        <f t="array" aca="1" ref="AX747" ca="1">IFERROR(IF(INDIRECT(ADDRESS($Z747,COLUMN(),4,1,"Monitoraggio"))="","",INDIRECT(ADDRESS($Z747,COLUMN(),4,1,"Monitoraggio"))),"")</f>
        <v/>
      </c>
      <c r="AY747" s="79" t="str" cm="1">
        <f t="array" aca="1" ref="AY747" ca="1">IFERROR(IF(INDIRECT(ADDRESS($Z747,COLUMN(),4,1,"Monitoraggio"))="","",INDIRECT(ADDRESS($Z747,COLUMN(),4,1,"Monitoraggio"))),"")</f>
        <v/>
      </c>
      <c r="AZ747" s="84" t="str" cm="1">
        <f t="array" aca="1" ref="AZ747" ca="1">IFERROR(IF(INDIRECT(ADDRESS($Z747,COLUMN(),4,1,"Monitoraggio"))="","",INDIRECT(ADDRESS($Z747,COLUMN(),4,1,"Monitoraggio"))),"")</f>
        <v/>
      </c>
      <c r="BA747" s="81" t="str" cm="1">
        <f t="array" aca="1" ref="BA747" ca="1">IFERROR(IF(INDIRECT(ADDRESS($Z747,COLUMN(),4,1,"Monitoraggio"))="","",INDIRECT(ADDRESS($Z747,COLUMN(),4,1,"Monitoraggio"))),"")</f>
        <v/>
      </c>
      <c r="BB747" s="86" t="str" cm="1">
        <f t="array" aca="1" ref="BB747" ca="1">IFERROR(IF(INDIRECT(ADDRESS($Z747,COLUMN(),4,1,"Monitoraggio"))="","",INDIRECT(ADDRESS($Z747,COLUMN(),4,1,"Monitoraggio"))),"")</f>
        <v/>
      </c>
      <c r="BC747" s="79" t="str" cm="1">
        <f t="array" aca="1" ref="BC747" ca="1">IFERROR(IF(INDIRECT(ADDRESS($Z747,COLUMN(),4,1,"Monitoraggio"))="","",INDIRECT(ADDRESS($Z747,COLUMN(),4,1,"Monitoraggio"))),"")</f>
        <v/>
      </c>
      <c r="BD747" s="79" t="str" cm="1">
        <f t="array" aca="1" ref="BD747" ca="1">IFERROR(IF(INDIRECT(ADDRESS($Z747,COLUMN(),4,1,"Monitoraggio"))="","",INDIRECT(ADDRESS($Z747,COLUMN(),4,1,"Monitoraggio"))),"")</f>
        <v/>
      </c>
      <c r="BE747" s="79" t="str" cm="1">
        <f t="array" aca="1" ref="BE747" ca="1">IFERROR(IF(INDIRECT(ADDRESS($Z747,COLUMN(),4,1,"Monitoraggio"))="","",INDIRECT(ADDRESS($Z747,COLUMN(),4,1,"Monitoraggio"))),"")</f>
        <v/>
      </c>
      <c r="BF747" s="79" t="str" cm="1">
        <f t="array" aca="1" ref="BF747" ca="1">IFERROR(IF(INDIRECT(ADDRESS($Z747,COLUMN(),4,1,"Monitoraggio"))="","",INDIRECT(ADDRESS($Z747,COLUMN(),4,1,"Monitoraggio"))),"")</f>
        <v/>
      </c>
      <c r="BG747" s="114" t="str" cm="1">
        <f t="array" aca="1" ref="BG747" ca="1">IFERROR(IF(INDIRECT(ADDRESS($Z747,COLUMN(),4,1,"Monitoraggio"))="","",INDIRECT(ADDRESS($Z747,COLUMN(),4,1,"Monitoraggio"))),"")</f>
        <v/>
      </c>
      <c r="BH747" s="48" t="str" cm="1">
        <f t="array" aca="1" ref="BH747" ca="1">IFERROR(IF(INDIRECT(ADDRESS($Z747,COLUMN(),4,1,"Monitoraggio"))="","",INDIRECT(ADDRESS($Z747,COLUMN(),4,1,"Monitoraggio"))),"")</f>
        <v/>
      </c>
      <c r="BI747" s="84" t="str" cm="1">
        <f t="array" aca="1" ref="BI747" ca="1">IFERROR(IF(INDIRECT(ADDRESS($Z747,COLUMN(),4,1,"Monitoraggio"))="","",INDIRECT(ADDRESS($Z747,COLUMN(),4,1,"Monitoraggio"))),"")</f>
        <v/>
      </c>
      <c r="BJ747" s="81" t="str" cm="1">
        <f t="array" aca="1" ref="BJ747" ca="1">IFERROR(IF(INDIRECT(ADDRESS($Z747,COLUMN(),4,1,"Monitoraggio"))="","",INDIRECT(ADDRESS($Z747,COLUMN(),4,1,"Monitoraggio"))),"")</f>
        <v/>
      </c>
    </row>
    <row r="748" spans="26:62" x14ac:dyDescent="0.2">
      <c r="Z748" s="132" t="str">
        <f>IFERROR(MATCH(ROW()-9,Monitoraggio!Z$1:Z$1000,0),"")</f>
        <v/>
      </c>
      <c r="AA748" s="60" t="str" cm="1">
        <f t="array" aca="1" ref="AA748" ca="1">IFERROR(IF(INDIRECT(ADDRESS($Z748,COLUMN(),4,1,"Monitoraggio"))="","",INDIRECT(ADDRESS($Z748,COLUMN(),4,1,"Monitoraggio"))),"")</f>
        <v/>
      </c>
      <c r="AB748" s="114" t="str" cm="1">
        <f t="array" aca="1" ref="AB748" ca="1">IFERROR(IF(INDIRECT(ADDRESS($Z748,COLUMN(),4,1,"Monitoraggio"))="","",INDIRECT(ADDRESS($Z748,COLUMN(),4,1,"Monitoraggio"))),"")</f>
        <v/>
      </c>
      <c r="AC748" s="114" t="str" cm="1">
        <f t="array" aca="1" ref="AC748" ca="1">IFERROR(IF(INDIRECT(ADDRESS($Z748,COLUMN(),4,1,"Monitoraggio"))="","",INDIRECT(ADDRESS($Z748,COLUMN(),4,1,"Monitoraggio"))),"")</f>
        <v/>
      </c>
      <c r="AD748" s="48" t="str" cm="1">
        <f t="array" aca="1" ref="AD748" ca="1">IFERROR(IF(INDIRECT(ADDRESS($Z748,COLUMN(),4,1,"Monitoraggio"))="","",INDIRECT(ADDRESS($Z748,COLUMN(),4,1,"Monitoraggio"))),"")</f>
        <v/>
      </c>
      <c r="AE748" s="61" t="str" cm="1">
        <f t="array" aca="1" ref="AE748" ca="1">IFERROR(IF(INDIRECT(ADDRESS($Z748,COLUMN(),4,1,"Monitoraggio"))="","",INDIRECT(ADDRESS($Z748,COLUMN(),4,1,"Monitoraggio"))),"")</f>
        <v/>
      </c>
      <c r="AF748" s="116" t="str" cm="1">
        <f t="array" aca="1" ref="AF748" ca="1">IFERROR(IF(INDIRECT(ADDRESS($Z748,COLUMN(),4,1,"Monitoraggio"))="","",INDIRECT(ADDRESS($Z748,COLUMN(),4,1,"Monitoraggio"))),"")</f>
        <v/>
      </c>
      <c r="AG748" s="61" t="str" cm="1">
        <f t="array" aca="1" ref="AG748" ca="1">IFERROR(IF(INDIRECT(ADDRESS($Z748,COLUMN(),4,1,"Monitoraggio"))="","",INDIRECT(ADDRESS($Z748,COLUMN(),4,1,"Monitoraggio"))),"")</f>
        <v/>
      </c>
      <c r="AH748" s="116" t="str" cm="1">
        <f t="array" aca="1" ref="AH748" ca="1">IFERROR(IF(INDIRECT(ADDRESS($Z748,COLUMN(),4,1,"Monitoraggio"))="","",INDIRECT(ADDRESS($Z748,COLUMN(),4,1,"Monitoraggio"))),"")</f>
        <v/>
      </c>
      <c r="AI748" s="114" t="str" cm="1">
        <f t="array" aca="1" ref="AI748" ca="1">IFERROR(IF(INDIRECT(ADDRESS($Z748,COLUMN(),4,1,"Monitoraggio"))="","",INDIRECT(ADDRESS($Z748,COLUMN(),4,1,"Monitoraggio"))),"")</f>
        <v/>
      </c>
      <c r="AJ748" s="118" t="str" cm="1">
        <f t="array" aca="1" ref="AJ748" ca="1">IFERROR(IF(INDIRECT(ADDRESS($Z748,COLUMN(),4,1,"Monitoraggio"))="","",INDIRECT(ADDRESS($Z748,COLUMN(),4,1,"Monitoraggio"))),"")</f>
        <v/>
      </c>
      <c r="AK748" s="119" t="str" cm="1">
        <f t="array" aca="1" ref="AK748" ca="1">IFERROR(IF(INDIRECT(ADDRESS($Z748,COLUMN(),4,1,"Monitoraggio"))="","",INDIRECT(ADDRESS($Z748,COLUMN(),4,1,"Monitoraggio"))),"")</f>
        <v/>
      </c>
      <c r="AL748" s="79" t="str" cm="1">
        <f t="array" aca="1" ref="AL748" ca="1">IFERROR(IF(INDIRECT(ADDRESS($Z748,COLUMN(),4,1,"Monitoraggio"))="","",INDIRECT(ADDRESS($Z748,COLUMN(),4,1,"Monitoraggio"))),"")</f>
        <v/>
      </c>
      <c r="AM748" s="77" t="str" cm="1">
        <f t="array" aca="1" ref="AM748" ca="1">IFERROR(IF(INDIRECT(ADDRESS($Z748,COLUMN(),4,1,"Monitoraggio"))="","",INDIRECT(ADDRESS($Z748,COLUMN(),4,1,"Monitoraggio"))),"")</f>
        <v/>
      </c>
      <c r="AN748" s="79" t="str" cm="1">
        <f t="array" aca="1" ref="AN748" ca="1">IFERROR(IF(INDIRECT(ADDRESS($Z748,COLUMN(),4,1,"Monitoraggio"))="","",INDIRECT(ADDRESS($Z748,COLUMN(),4,1,"Monitoraggio"))),"")</f>
        <v/>
      </c>
      <c r="AO748" s="79" t="str" cm="1">
        <f t="array" aca="1" ref="AO748" ca="1">IFERROR(IF(INDIRECT(ADDRESS($Z748,COLUMN(),4,1,"Monitoraggio"))="","",INDIRECT(ADDRESS($Z748,COLUMN(),4,1,"Monitoraggio"))),"")</f>
        <v/>
      </c>
      <c r="AP748" s="79" t="str" cm="1">
        <f t="array" aca="1" ref="AP748" ca="1">IFERROR(IF(INDIRECT(ADDRESS($Z748,COLUMN(),4,1,"Monitoraggio"))="","",INDIRECT(ADDRESS($Z748,COLUMN(),4,1,"Monitoraggio"))),"")</f>
        <v/>
      </c>
      <c r="AQ748" s="81" t="str" cm="1">
        <f t="array" aca="1" ref="AQ748" ca="1">IFERROR(IF(INDIRECT(ADDRESS($Z748,COLUMN(),4,1,"Monitoraggio"))="","",INDIRECT(ADDRESS($Z748,COLUMN(),4,1,"Monitoraggio"))),"")</f>
        <v/>
      </c>
      <c r="AR748" s="122" t="str" cm="1">
        <f t="array" aca="1" ref="AR748" ca="1">IFERROR(IF(INDIRECT(ADDRESS($Z748,COLUMN(),4,1,"Monitoraggio"))="","",INDIRECT(ADDRESS($Z748,COLUMN(),4,1,"Monitoraggio"))),"")</f>
        <v/>
      </c>
      <c r="AS748" s="118" t="str" cm="1">
        <f t="array" aca="1" ref="AS748" ca="1">IFERROR(IF(INDIRECT(ADDRESS($Z748,COLUMN(),4,1,"Monitoraggio"))="","",INDIRECT(ADDRESS($Z748,COLUMN(),4,1,"Monitoraggio"))),"")</f>
        <v/>
      </c>
      <c r="AT748" s="119" t="str" cm="1">
        <f t="array" aca="1" ref="AT748" ca="1">IFERROR(IF(INDIRECT(ADDRESS($Z748,COLUMN(),4,1,"Monitoraggio"))="","",INDIRECT(ADDRESS($Z748,COLUMN(),4,1,"Monitoraggio"))),"")</f>
        <v/>
      </c>
      <c r="AU748" s="79" t="str" cm="1">
        <f t="array" aca="1" ref="AU748" ca="1">IFERROR(IF(INDIRECT(ADDRESS($Z748,COLUMN(),4,1,"Monitoraggio"))="","",INDIRECT(ADDRESS($Z748,COLUMN(),4,1,"Monitoraggio"))),"")</f>
        <v/>
      </c>
      <c r="AV748" s="119" t="str" cm="1">
        <f t="array" aca="1" ref="AV748" ca="1">IFERROR(IF(INDIRECT(ADDRESS($Z748,COLUMN(),4,1,"Monitoraggio"))="","",INDIRECT(ADDRESS($Z748,COLUMN(),4,1,"Monitoraggio"))),"")</f>
        <v/>
      </c>
      <c r="AW748" s="124" t="str" cm="1">
        <f t="array" aca="1" ref="AW748" ca="1">IFERROR(IF(INDIRECT(ADDRESS($Z748,COLUMN(),4,1,"Monitoraggio"))="","",INDIRECT(ADDRESS($Z748,COLUMN(),4,1,"Monitoraggio"))),"")</f>
        <v/>
      </c>
      <c r="AX748" s="62" t="str" cm="1">
        <f t="array" aca="1" ref="AX748" ca="1">IFERROR(IF(INDIRECT(ADDRESS($Z748,COLUMN(),4,1,"Monitoraggio"))="","",INDIRECT(ADDRESS($Z748,COLUMN(),4,1,"Monitoraggio"))),"")</f>
        <v/>
      </c>
      <c r="AY748" s="79" t="str" cm="1">
        <f t="array" aca="1" ref="AY748" ca="1">IFERROR(IF(INDIRECT(ADDRESS($Z748,COLUMN(),4,1,"Monitoraggio"))="","",INDIRECT(ADDRESS($Z748,COLUMN(),4,1,"Monitoraggio"))),"")</f>
        <v/>
      </c>
      <c r="AZ748" s="84" t="str" cm="1">
        <f t="array" aca="1" ref="AZ748" ca="1">IFERROR(IF(INDIRECT(ADDRESS($Z748,COLUMN(),4,1,"Monitoraggio"))="","",INDIRECT(ADDRESS($Z748,COLUMN(),4,1,"Monitoraggio"))),"")</f>
        <v/>
      </c>
      <c r="BA748" s="81" t="str" cm="1">
        <f t="array" aca="1" ref="BA748" ca="1">IFERROR(IF(INDIRECT(ADDRESS($Z748,COLUMN(),4,1,"Monitoraggio"))="","",INDIRECT(ADDRESS($Z748,COLUMN(),4,1,"Monitoraggio"))),"")</f>
        <v/>
      </c>
      <c r="BB748" s="86" t="str" cm="1">
        <f t="array" aca="1" ref="BB748" ca="1">IFERROR(IF(INDIRECT(ADDRESS($Z748,COLUMN(),4,1,"Monitoraggio"))="","",INDIRECT(ADDRESS($Z748,COLUMN(),4,1,"Monitoraggio"))),"")</f>
        <v/>
      </c>
      <c r="BC748" s="79" t="str" cm="1">
        <f t="array" aca="1" ref="BC748" ca="1">IFERROR(IF(INDIRECT(ADDRESS($Z748,COLUMN(),4,1,"Monitoraggio"))="","",INDIRECT(ADDRESS($Z748,COLUMN(),4,1,"Monitoraggio"))),"")</f>
        <v/>
      </c>
      <c r="BD748" s="79" t="str" cm="1">
        <f t="array" aca="1" ref="BD748" ca="1">IFERROR(IF(INDIRECT(ADDRESS($Z748,COLUMN(),4,1,"Monitoraggio"))="","",INDIRECT(ADDRESS($Z748,COLUMN(),4,1,"Monitoraggio"))),"")</f>
        <v/>
      </c>
      <c r="BE748" s="79" t="str" cm="1">
        <f t="array" aca="1" ref="BE748" ca="1">IFERROR(IF(INDIRECT(ADDRESS($Z748,COLUMN(),4,1,"Monitoraggio"))="","",INDIRECT(ADDRESS($Z748,COLUMN(),4,1,"Monitoraggio"))),"")</f>
        <v/>
      </c>
      <c r="BF748" s="79" t="str" cm="1">
        <f t="array" aca="1" ref="BF748" ca="1">IFERROR(IF(INDIRECT(ADDRESS($Z748,COLUMN(),4,1,"Monitoraggio"))="","",INDIRECT(ADDRESS($Z748,COLUMN(),4,1,"Monitoraggio"))),"")</f>
        <v/>
      </c>
      <c r="BG748" s="114" t="str" cm="1">
        <f t="array" aca="1" ref="BG748" ca="1">IFERROR(IF(INDIRECT(ADDRESS($Z748,COLUMN(),4,1,"Monitoraggio"))="","",INDIRECT(ADDRESS($Z748,COLUMN(),4,1,"Monitoraggio"))),"")</f>
        <v/>
      </c>
      <c r="BH748" s="48" t="str" cm="1">
        <f t="array" aca="1" ref="BH748" ca="1">IFERROR(IF(INDIRECT(ADDRESS($Z748,COLUMN(),4,1,"Monitoraggio"))="","",INDIRECT(ADDRESS($Z748,COLUMN(),4,1,"Monitoraggio"))),"")</f>
        <v/>
      </c>
      <c r="BI748" s="84" t="str" cm="1">
        <f t="array" aca="1" ref="BI748" ca="1">IFERROR(IF(INDIRECT(ADDRESS($Z748,COLUMN(),4,1,"Monitoraggio"))="","",INDIRECT(ADDRESS($Z748,COLUMN(),4,1,"Monitoraggio"))),"")</f>
        <v/>
      </c>
      <c r="BJ748" s="81" t="str" cm="1">
        <f t="array" aca="1" ref="BJ748" ca="1">IFERROR(IF(INDIRECT(ADDRESS($Z748,COLUMN(),4,1,"Monitoraggio"))="","",INDIRECT(ADDRESS($Z748,COLUMN(),4,1,"Monitoraggio"))),"")</f>
        <v/>
      </c>
    </row>
    <row r="749" spans="26:62" x14ac:dyDescent="0.2">
      <c r="Z749" s="132" t="str">
        <f>IFERROR(MATCH(ROW()-9,Monitoraggio!Z$1:Z$1000,0),"")</f>
        <v/>
      </c>
      <c r="AA749" s="60" t="str" cm="1">
        <f t="array" aca="1" ref="AA749" ca="1">IFERROR(IF(INDIRECT(ADDRESS($Z749,COLUMN(),4,1,"Monitoraggio"))="","",INDIRECT(ADDRESS($Z749,COLUMN(),4,1,"Monitoraggio"))),"")</f>
        <v/>
      </c>
      <c r="AB749" s="114" t="str" cm="1">
        <f t="array" aca="1" ref="AB749" ca="1">IFERROR(IF(INDIRECT(ADDRESS($Z749,COLUMN(),4,1,"Monitoraggio"))="","",INDIRECT(ADDRESS($Z749,COLUMN(),4,1,"Monitoraggio"))),"")</f>
        <v/>
      </c>
      <c r="AC749" s="114" t="str" cm="1">
        <f t="array" aca="1" ref="AC749" ca="1">IFERROR(IF(INDIRECT(ADDRESS($Z749,COLUMN(),4,1,"Monitoraggio"))="","",INDIRECT(ADDRESS($Z749,COLUMN(),4,1,"Monitoraggio"))),"")</f>
        <v/>
      </c>
      <c r="AD749" s="48" t="str" cm="1">
        <f t="array" aca="1" ref="AD749" ca="1">IFERROR(IF(INDIRECT(ADDRESS($Z749,COLUMN(),4,1,"Monitoraggio"))="","",INDIRECT(ADDRESS($Z749,COLUMN(),4,1,"Monitoraggio"))),"")</f>
        <v/>
      </c>
      <c r="AE749" s="61" t="str" cm="1">
        <f t="array" aca="1" ref="AE749" ca="1">IFERROR(IF(INDIRECT(ADDRESS($Z749,COLUMN(),4,1,"Monitoraggio"))="","",INDIRECT(ADDRESS($Z749,COLUMN(),4,1,"Monitoraggio"))),"")</f>
        <v/>
      </c>
      <c r="AF749" s="116" t="str" cm="1">
        <f t="array" aca="1" ref="AF749" ca="1">IFERROR(IF(INDIRECT(ADDRESS($Z749,COLUMN(),4,1,"Monitoraggio"))="","",INDIRECT(ADDRESS($Z749,COLUMN(),4,1,"Monitoraggio"))),"")</f>
        <v/>
      </c>
      <c r="AG749" s="61" t="str" cm="1">
        <f t="array" aca="1" ref="AG749" ca="1">IFERROR(IF(INDIRECT(ADDRESS($Z749,COLUMN(),4,1,"Monitoraggio"))="","",INDIRECT(ADDRESS($Z749,COLUMN(),4,1,"Monitoraggio"))),"")</f>
        <v/>
      </c>
      <c r="AH749" s="116" t="str" cm="1">
        <f t="array" aca="1" ref="AH749" ca="1">IFERROR(IF(INDIRECT(ADDRESS($Z749,COLUMN(),4,1,"Monitoraggio"))="","",INDIRECT(ADDRESS($Z749,COLUMN(),4,1,"Monitoraggio"))),"")</f>
        <v/>
      </c>
      <c r="AI749" s="114" t="str" cm="1">
        <f t="array" aca="1" ref="AI749" ca="1">IFERROR(IF(INDIRECT(ADDRESS($Z749,COLUMN(),4,1,"Monitoraggio"))="","",INDIRECT(ADDRESS($Z749,COLUMN(),4,1,"Monitoraggio"))),"")</f>
        <v/>
      </c>
      <c r="AJ749" s="118" t="str" cm="1">
        <f t="array" aca="1" ref="AJ749" ca="1">IFERROR(IF(INDIRECT(ADDRESS($Z749,COLUMN(),4,1,"Monitoraggio"))="","",INDIRECT(ADDRESS($Z749,COLUMN(),4,1,"Monitoraggio"))),"")</f>
        <v/>
      </c>
      <c r="AK749" s="119" t="str" cm="1">
        <f t="array" aca="1" ref="AK749" ca="1">IFERROR(IF(INDIRECT(ADDRESS($Z749,COLUMN(),4,1,"Monitoraggio"))="","",INDIRECT(ADDRESS($Z749,COLUMN(),4,1,"Monitoraggio"))),"")</f>
        <v/>
      </c>
      <c r="AL749" s="79" t="str" cm="1">
        <f t="array" aca="1" ref="AL749" ca="1">IFERROR(IF(INDIRECT(ADDRESS($Z749,COLUMN(),4,1,"Monitoraggio"))="","",INDIRECT(ADDRESS($Z749,COLUMN(),4,1,"Monitoraggio"))),"")</f>
        <v/>
      </c>
      <c r="AM749" s="77" t="str" cm="1">
        <f t="array" aca="1" ref="AM749" ca="1">IFERROR(IF(INDIRECT(ADDRESS($Z749,COLUMN(),4,1,"Monitoraggio"))="","",INDIRECT(ADDRESS($Z749,COLUMN(),4,1,"Monitoraggio"))),"")</f>
        <v/>
      </c>
      <c r="AN749" s="79" t="str" cm="1">
        <f t="array" aca="1" ref="AN749" ca="1">IFERROR(IF(INDIRECT(ADDRESS($Z749,COLUMN(),4,1,"Monitoraggio"))="","",INDIRECT(ADDRESS($Z749,COLUMN(),4,1,"Monitoraggio"))),"")</f>
        <v/>
      </c>
      <c r="AO749" s="79" t="str" cm="1">
        <f t="array" aca="1" ref="AO749" ca="1">IFERROR(IF(INDIRECT(ADDRESS($Z749,COLUMN(),4,1,"Monitoraggio"))="","",INDIRECT(ADDRESS($Z749,COLUMN(),4,1,"Monitoraggio"))),"")</f>
        <v/>
      </c>
      <c r="AP749" s="79" t="str" cm="1">
        <f t="array" aca="1" ref="AP749" ca="1">IFERROR(IF(INDIRECT(ADDRESS($Z749,COLUMN(),4,1,"Monitoraggio"))="","",INDIRECT(ADDRESS($Z749,COLUMN(),4,1,"Monitoraggio"))),"")</f>
        <v/>
      </c>
      <c r="AQ749" s="81" t="str" cm="1">
        <f t="array" aca="1" ref="AQ749" ca="1">IFERROR(IF(INDIRECT(ADDRESS($Z749,COLUMN(),4,1,"Monitoraggio"))="","",INDIRECT(ADDRESS($Z749,COLUMN(),4,1,"Monitoraggio"))),"")</f>
        <v/>
      </c>
      <c r="AR749" s="122" t="str" cm="1">
        <f t="array" aca="1" ref="AR749" ca="1">IFERROR(IF(INDIRECT(ADDRESS($Z749,COLUMN(),4,1,"Monitoraggio"))="","",INDIRECT(ADDRESS($Z749,COLUMN(),4,1,"Monitoraggio"))),"")</f>
        <v/>
      </c>
      <c r="AS749" s="118" t="str" cm="1">
        <f t="array" aca="1" ref="AS749" ca="1">IFERROR(IF(INDIRECT(ADDRESS($Z749,COLUMN(),4,1,"Monitoraggio"))="","",INDIRECT(ADDRESS($Z749,COLUMN(),4,1,"Monitoraggio"))),"")</f>
        <v/>
      </c>
      <c r="AT749" s="119" t="str" cm="1">
        <f t="array" aca="1" ref="AT749" ca="1">IFERROR(IF(INDIRECT(ADDRESS($Z749,COLUMN(),4,1,"Monitoraggio"))="","",INDIRECT(ADDRESS($Z749,COLUMN(),4,1,"Monitoraggio"))),"")</f>
        <v/>
      </c>
      <c r="AU749" s="79" t="str" cm="1">
        <f t="array" aca="1" ref="AU749" ca="1">IFERROR(IF(INDIRECT(ADDRESS($Z749,COLUMN(),4,1,"Monitoraggio"))="","",INDIRECT(ADDRESS($Z749,COLUMN(),4,1,"Monitoraggio"))),"")</f>
        <v/>
      </c>
      <c r="AV749" s="119" t="str" cm="1">
        <f t="array" aca="1" ref="AV749" ca="1">IFERROR(IF(INDIRECT(ADDRESS($Z749,COLUMN(),4,1,"Monitoraggio"))="","",INDIRECT(ADDRESS($Z749,COLUMN(),4,1,"Monitoraggio"))),"")</f>
        <v/>
      </c>
      <c r="AW749" s="124" t="str" cm="1">
        <f t="array" aca="1" ref="AW749" ca="1">IFERROR(IF(INDIRECT(ADDRESS($Z749,COLUMN(),4,1,"Monitoraggio"))="","",INDIRECT(ADDRESS($Z749,COLUMN(),4,1,"Monitoraggio"))),"")</f>
        <v/>
      </c>
      <c r="AX749" s="62" t="str" cm="1">
        <f t="array" aca="1" ref="AX749" ca="1">IFERROR(IF(INDIRECT(ADDRESS($Z749,COLUMN(),4,1,"Monitoraggio"))="","",INDIRECT(ADDRESS($Z749,COLUMN(),4,1,"Monitoraggio"))),"")</f>
        <v/>
      </c>
      <c r="AY749" s="79" t="str" cm="1">
        <f t="array" aca="1" ref="AY749" ca="1">IFERROR(IF(INDIRECT(ADDRESS($Z749,COLUMN(),4,1,"Monitoraggio"))="","",INDIRECT(ADDRESS($Z749,COLUMN(),4,1,"Monitoraggio"))),"")</f>
        <v/>
      </c>
      <c r="AZ749" s="84" t="str" cm="1">
        <f t="array" aca="1" ref="AZ749" ca="1">IFERROR(IF(INDIRECT(ADDRESS($Z749,COLUMN(),4,1,"Monitoraggio"))="","",INDIRECT(ADDRESS($Z749,COLUMN(),4,1,"Monitoraggio"))),"")</f>
        <v/>
      </c>
      <c r="BA749" s="81" t="str" cm="1">
        <f t="array" aca="1" ref="BA749" ca="1">IFERROR(IF(INDIRECT(ADDRESS($Z749,COLUMN(),4,1,"Monitoraggio"))="","",INDIRECT(ADDRESS($Z749,COLUMN(),4,1,"Monitoraggio"))),"")</f>
        <v/>
      </c>
      <c r="BB749" s="86" t="str" cm="1">
        <f t="array" aca="1" ref="BB749" ca="1">IFERROR(IF(INDIRECT(ADDRESS($Z749,COLUMN(),4,1,"Monitoraggio"))="","",INDIRECT(ADDRESS($Z749,COLUMN(),4,1,"Monitoraggio"))),"")</f>
        <v/>
      </c>
      <c r="BC749" s="79" t="str" cm="1">
        <f t="array" aca="1" ref="BC749" ca="1">IFERROR(IF(INDIRECT(ADDRESS($Z749,COLUMN(),4,1,"Monitoraggio"))="","",INDIRECT(ADDRESS($Z749,COLUMN(),4,1,"Monitoraggio"))),"")</f>
        <v/>
      </c>
      <c r="BD749" s="79" t="str" cm="1">
        <f t="array" aca="1" ref="BD749" ca="1">IFERROR(IF(INDIRECT(ADDRESS($Z749,COLUMN(),4,1,"Monitoraggio"))="","",INDIRECT(ADDRESS($Z749,COLUMN(),4,1,"Monitoraggio"))),"")</f>
        <v/>
      </c>
      <c r="BE749" s="79" t="str" cm="1">
        <f t="array" aca="1" ref="BE749" ca="1">IFERROR(IF(INDIRECT(ADDRESS($Z749,COLUMN(),4,1,"Monitoraggio"))="","",INDIRECT(ADDRESS($Z749,COLUMN(),4,1,"Monitoraggio"))),"")</f>
        <v/>
      </c>
      <c r="BF749" s="79" t="str" cm="1">
        <f t="array" aca="1" ref="BF749" ca="1">IFERROR(IF(INDIRECT(ADDRESS($Z749,COLUMN(),4,1,"Monitoraggio"))="","",INDIRECT(ADDRESS($Z749,COLUMN(),4,1,"Monitoraggio"))),"")</f>
        <v/>
      </c>
      <c r="BG749" s="114" t="str" cm="1">
        <f t="array" aca="1" ref="BG749" ca="1">IFERROR(IF(INDIRECT(ADDRESS($Z749,COLUMN(),4,1,"Monitoraggio"))="","",INDIRECT(ADDRESS($Z749,COLUMN(),4,1,"Monitoraggio"))),"")</f>
        <v/>
      </c>
      <c r="BH749" s="48" t="str" cm="1">
        <f t="array" aca="1" ref="BH749" ca="1">IFERROR(IF(INDIRECT(ADDRESS($Z749,COLUMN(),4,1,"Monitoraggio"))="","",INDIRECT(ADDRESS($Z749,COLUMN(),4,1,"Monitoraggio"))),"")</f>
        <v/>
      </c>
      <c r="BI749" s="84" t="str" cm="1">
        <f t="array" aca="1" ref="BI749" ca="1">IFERROR(IF(INDIRECT(ADDRESS($Z749,COLUMN(),4,1,"Monitoraggio"))="","",INDIRECT(ADDRESS($Z749,COLUMN(),4,1,"Monitoraggio"))),"")</f>
        <v/>
      </c>
      <c r="BJ749" s="81" t="str" cm="1">
        <f t="array" aca="1" ref="BJ749" ca="1">IFERROR(IF(INDIRECT(ADDRESS($Z749,COLUMN(),4,1,"Monitoraggio"))="","",INDIRECT(ADDRESS($Z749,COLUMN(),4,1,"Monitoraggio"))),"")</f>
        <v/>
      </c>
    </row>
    <row r="750" spans="26:62" x14ac:dyDescent="0.2">
      <c r="Z750" s="132" t="str">
        <f>IFERROR(MATCH(ROW()-9,Monitoraggio!Z$1:Z$1000,0),"")</f>
        <v/>
      </c>
      <c r="AA750" s="60" t="str" cm="1">
        <f t="array" aca="1" ref="AA750" ca="1">IFERROR(IF(INDIRECT(ADDRESS($Z750,COLUMN(),4,1,"Monitoraggio"))="","",INDIRECT(ADDRESS($Z750,COLUMN(),4,1,"Monitoraggio"))),"")</f>
        <v/>
      </c>
      <c r="AB750" s="114" t="str" cm="1">
        <f t="array" aca="1" ref="AB750" ca="1">IFERROR(IF(INDIRECT(ADDRESS($Z750,COLUMN(),4,1,"Monitoraggio"))="","",INDIRECT(ADDRESS($Z750,COLUMN(),4,1,"Monitoraggio"))),"")</f>
        <v/>
      </c>
      <c r="AC750" s="114" t="str" cm="1">
        <f t="array" aca="1" ref="AC750" ca="1">IFERROR(IF(INDIRECT(ADDRESS($Z750,COLUMN(),4,1,"Monitoraggio"))="","",INDIRECT(ADDRESS($Z750,COLUMN(),4,1,"Monitoraggio"))),"")</f>
        <v/>
      </c>
      <c r="AD750" s="48" t="str" cm="1">
        <f t="array" aca="1" ref="AD750" ca="1">IFERROR(IF(INDIRECT(ADDRESS($Z750,COLUMN(),4,1,"Monitoraggio"))="","",INDIRECT(ADDRESS($Z750,COLUMN(),4,1,"Monitoraggio"))),"")</f>
        <v/>
      </c>
      <c r="AE750" s="61" t="str" cm="1">
        <f t="array" aca="1" ref="AE750" ca="1">IFERROR(IF(INDIRECT(ADDRESS($Z750,COLUMN(),4,1,"Monitoraggio"))="","",INDIRECT(ADDRESS($Z750,COLUMN(),4,1,"Monitoraggio"))),"")</f>
        <v/>
      </c>
      <c r="AF750" s="116" t="str" cm="1">
        <f t="array" aca="1" ref="AF750" ca="1">IFERROR(IF(INDIRECT(ADDRESS($Z750,COLUMN(),4,1,"Monitoraggio"))="","",INDIRECT(ADDRESS($Z750,COLUMN(),4,1,"Monitoraggio"))),"")</f>
        <v/>
      </c>
      <c r="AG750" s="61" t="str" cm="1">
        <f t="array" aca="1" ref="AG750" ca="1">IFERROR(IF(INDIRECT(ADDRESS($Z750,COLUMN(),4,1,"Monitoraggio"))="","",INDIRECT(ADDRESS($Z750,COLUMN(),4,1,"Monitoraggio"))),"")</f>
        <v/>
      </c>
      <c r="AH750" s="116" t="str" cm="1">
        <f t="array" aca="1" ref="AH750" ca="1">IFERROR(IF(INDIRECT(ADDRESS($Z750,COLUMN(),4,1,"Monitoraggio"))="","",INDIRECT(ADDRESS($Z750,COLUMN(),4,1,"Monitoraggio"))),"")</f>
        <v/>
      </c>
      <c r="AI750" s="114" t="str" cm="1">
        <f t="array" aca="1" ref="AI750" ca="1">IFERROR(IF(INDIRECT(ADDRESS($Z750,COLUMN(),4,1,"Monitoraggio"))="","",INDIRECT(ADDRESS($Z750,COLUMN(),4,1,"Monitoraggio"))),"")</f>
        <v/>
      </c>
      <c r="AJ750" s="118" t="str" cm="1">
        <f t="array" aca="1" ref="AJ750" ca="1">IFERROR(IF(INDIRECT(ADDRESS($Z750,COLUMN(),4,1,"Monitoraggio"))="","",INDIRECT(ADDRESS($Z750,COLUMN(),4,1,"Monitoraggio"))),"")</f>
        <v/>
      </c>
      <c r="AK750" s="119" t="str" cm="1">
        <f t="array" aca="1" ref="AK750" ca="1">IFERROR(IF(INDIRECT(ADDRESS($Z750,COLUMN(),4,1,"Monitoraggio"))="","",INDIRECT(ADDRESS($Z750,COLUMN(),4,1,"Monitoraggio"))),"")</f>
        <v/>
      </c>
      <c r="AL750" s="79" t="str" cm="1">
        <f t="array" aca="1" ref="AL750" ca="1">IFERROR(IF(INDIRECT(ADDRESS($Z750,COLUMN(),4,1,"Monitoraggio"))="","",INDIRECT(ADDRESS($Z750,COLUMN(),4,1,"Monitoraggio"))),"")</f>
        <v/>
      </c>
      <c r="AM750" s="77" t="str" cm="1">
        <f t="array" aca="1" ref="AM750" ca="1">IFERROR(IF(INDIRECT(ADDRESS($Z750,COLUMN(),4,1,"Monitoraggio"))="","",INDIRECT(ADDRESS($Z750,COLUMN(),4,1,"Monitoraggio"))),"")</f>
        <v/>
      </c>
      <c r="AN750" s="79" t="str" cm="1">
        <f t="array" aca="1" ref="AN750" ca="1">IFERROR(IF(INDIRECT(ADDRESS($Z750,COLUMN(),4,1,"Monitoraggio"))="","",INDIRECT(ADDRESS($Z750,COLUMN(),4,1,"Monitoraggio"))),"")</f>
        <v/>
      </c>
      <c r="AO750" s="79" t="str" cm="1">
        <f t="array" aca="1" ref="AO750" ca="1">IFERROR(IF(INDIRECT(ADDRESS($Z750,COLUMN(),4,1,"Monitoraggio"))="","",INDIRECT(ADDRESS($Z750,COLUMN(),4,1,"Monitoraggio"))),"")</f>
        <v/>
      </c>
      <c r="AP750" s="79" t="str" cm="1">
        <f t="array" aca="1" ref="AP750" ca="1">IFERROR(IF(INDIRECT(ADDRESS($Z750,COLUMN(),4,1,"Monitoraggio"))="","",INDIRECT(ADDRESS($Z750,COLUMN(),4,1,"Monitoraggio"))),"")</f>
        <v/>
      </c>
      <c r="AQ750" s="81" t="str" cm="1">
        <f t="array" aca="1" ref="AQ750" ca="1">IFERROR(IF(INDIRECT(ADDRESS($Z750,COLUMN(),4,1,"Monitoraggio"))="","",INDIRECT(ADDRESS($Z750,COLUMN(),4,1,"Monitoraggio"))),"")</f>
        <v/>
      </c>
      <c r="AR750" s="122" t="str" cm="1">
        <f t="array" aca="1" ref="AR750" ca="1">IFERROR(IF(INDIRECT(ADDRESS($Z750,COLUMN(),4,1,"Monitoraggio"))="","",INDIRECT(ADDRESS($Z750,COLUMN(),4,1,"Monitoraggio"))),"")</f>
        <v/>
      </c>
      <c r="AS750" s="118" t="str" cm="1">
        <f t="array" aca="1" ref="AS750" ca="1">IFERROR(IF(INDIRECT(ADDRESS($Z750,COLUMN(),4,1,"Monitoraggio"))="","",INDIRECT(ADDRESS($Z750,COLUMN(),4,1,"Monitoraggio"))),"")</f>
        <v/>
      </c>
      <c r="AT750" s="119" t="str" cm="1">
        <f t="array" aca="1" ref="AT750" ca="1">IFERROR(IF(INDIRECT(ADDRESS($Z750,COLUMN(),4,1,"Monitoraggio"))="","",INDIRECT(ADDRESS($Z750,COLUMN(),4,1,"Monitoraggio"))),"")</f>
        <v/>
      </c>
      <c r="AU750" s="79" t="str" cm="1">
        <f t="array" aca="1" ref="AU750" ca="1">IFERROR(IF(INDIRECT(ADDRESS($Z750,COLUMN(),4,1,"Monitoraggio"))="","",INDIRECT(ADDRESS($Z750,COLUMN(),4,1,"Monitoraggio"))),"")</f>
        <v/>
      </c>
      <c r="AV750" s="119" t="str" cm="1">
        <f t="array" aca="1" ref="AV750" ca="1">IFERROR(IF(INDIRECT(ADDRESS($Z750,COLUMN(),4,1,"Monitoraggio"))="","",INDIRECT(ADDRESS($Z750,COLUMN(),4,1,"Monitoraggio"))),"")</f>
        <v/>
      </c>
      <c r="AW750" s="124" t="str" cm="1">
        <f t="array" aca="1" ref="AW750" ca="1">IFERROR(IF(INDIRECT(ADDRESS($Z750,COLUMN(),4,1,"Monitoraggio"))="","",INDIRECT(ADDRESS($Z750,COLUMN(),4,1,"Monitoraggio"))),"")</f>
        <v/>
      </c>
      <c r="AX750" s="62" t="str" cm="1">
        <f t="array" aca="1" ref="AX750" ca="1">IFERROR(IF(INDIRECT(ADDRESS($Z750,COLUMN(),4,1,"Monitoraggio"))="","",INDIRECT(ADDRESS($Z750,COLUMN(),4,1,"Monitoraggio"))),"")</f>
        <v/>
      </c>
      <c r="AY750" s="79" t="str" cm="1">
        <f t="array" aca="1" ref="AY750" ca="1">IFERROR(IF(INDIRECT(ADDRESS($Z750,COLUMN(),4,1,"Monitoraggio"))="","",INDIRECT(ADDRESS($Z750,COLUMN(),4,1,"Monitoraggio"))),"")</f>
        <v/>
      </c>
      <c r="AZ750" s="84" t="str" cm="1">
        <f t="array" aca="1" ref="AZ750" ca="1">IFERROR(IF(INDIRECT(ADDRESS($Z750,COLUMN(),4,1,"Monitoraggio"))="","",INDIRECT(ADDRESS($Z750,COLUMN(),4,1,"Monitoraggio"))),"")</f>
        <v/>
      </c>
      <c r="BA750" s="81" t="str" cm="1">
        <f t="array" aca="1" ref="BA750" ca="1">IFERROR(IF(INDIRECT(ADDRESS($Z750,COLUMN(),4,1,"Monitoraggio"))="","",INDIRECT(ADDRESS($Z750,COLUMN(),4,1,"Monitoraggio"))),"")</f>
        <v/>
      </c>
      <c r="BB750" s="86" t="str" cm="1">
        <f t="array" aca="1" ref="BB750" ca="1">IFERROR(IF(INDIRECT(ADDRESS($Z750,COLUMN(),4,1,"Monitoraggio"))="","",INDIRECT(ADDRESS($Z750,COLUMN(),4,1,"Monitoraggio"))),"")</f>
        <v/>
      </c>
      <c r="BC750" s="79" t="str" cm="1">
        <f t="array" aca="1" ref="BC750" ca="1">IFERROR(IF(INDIRECT(ADDRESS($Z750,COLUMN(),4,1,"Monitoraggio"))="","",INDIRECT(ADDRESS($Z750,COLUMN(),4,1,"Monitoraggio"))),"")</f>
        <v/>
      </c>
      <c r="BD750" s="79" t="str" cm="1">
        <f t="array" aca="1" ref="BD750" ca="1">IFERROR(IF(INDIRECT(ADDRESS($Z750,COLUMN(),4,1,"Monitoraggio"))="","",INDIRECT(ADDRESS($Z750,COLUMN(),4,1,"Monitoraggio"))),"")</f>
        <v/>
      </c>
      <c r="BE750" s="79" t="str" cm="1">
        <f t="array" aca="1" ref="BE750" ca="1">IFERROR(IF(INDIRECT(ADDRESS($Z750,COLUMN(),4,1,"Monitoraggio"))="","",INDIRECT(ADDRESS($Z750,COLUMN(),4,1,"Monitoraggio"))),"")</f>
        <v/>
      </c>
      <c r="BF750" s="79" t="str" cm="1">
        <f t="array" aca="1" ref="BF750" ca="1">IFERROR(IF(INDIRECT(ADDRESS($Z750,COLUMN(),4,1,"Monitoraggio"))="","",INDIRECT(ADDRESS($Z750,COLUMN(),4,1,"Monitoraggio"))),"")</f>
        <v/>
      </c>
      <c r="BG750" s="114" t="str" cm="1">
        <f t="array" aca="1" ref="BG750" ca="1">IFERROR(IF(INDIRECT(ADDRESS($Z750,COLUMN(),4,1,"Monitoraggio"))="","",INDIRECT(ADDRESS($Z750,COLUMN(),4,1,"Monitoraggio"))),"")</f>
        <v/>
      </c>
      <c r="BH750" s="48" t="str" cm="1">
        <f t="array" aca="1" ref="BH750" ca="1">IFERROR(IF(INDIRECT(ADDRESS($Z750,COLUMN(),4,1,"Monitoraggio"))="","",INDIRECT(ADDRESS($Z750,COLUMN(),4,1,"Monitoraggio"))),"")</f>
        <v/>
      </c>
      <c r="BI750" s="84" t="str" cm="1">
        <f t="array" aca="1" ref="BI750" ca="1">IFERROR(IF(INDIRECT(ADDRESS($Z750,COLUMN(),4,1,"Monitoraggio"))="","",INDIRECT(ADDRESS($Z750,COLUMN(),4,1,"Monitoraggio"))),"")</f>
        <v/>
      </c>
      <c r="BJ750" s="81" t="str" cm="1">
        <f t="array" aca="1" ref="BJ750" ca="1">IFERROR(IF(INDIRECT(ADDRESS($Z750,COLUMN(),4,1,"Monitoraggio"))="","",INDIRECT(ADDRESS($Z750,COLUMN(),4,1,"Monitoraggio"))),"")</f>
        <v/>
      </c>
    </row>
    <row r="751" spans="26:62" x14ac:dyDescent="0.2">
      <c r="Z751" s="132" t="str">
        <f>IFERROR(MATCH(ROW()-9,Monitoraggio!Z$1:Z$1000,0),"")</f>
        <v/>
      </c>
      <c r="AA751" s="60" t="str" cm="1">
        <f t="array" aca="1" ref="AA751" ca="1">IFERROR(IF(INDIRECT(ADDRESS($Z751,COLUMN(),4,1,"Monitoraggio"))="","",INDIRECT(ADDRESS($Z751,COLUMN(),4,1,"Monitoraggio"))),"")</f>
        <v/>
      </c>
      <c r="AB751" s="114" t="str" cm="1">
        <f t="array" aca="1" ref="AB751" ca="1">IFERROR(IF(INDIRECT(ADDRESS($Z751,COLUMN(),4,1,"Monitoraggio"))="","",INDIRECT(ADDRESS($Z751,COLUMN(),4,1,"Monitoraggio"))),"")</f>
        <v/>
      </c>
      <c r="AC751" s="114" t="str" cm="1">
        <f t="array" aca="1" ref="AC751" ca="1">IFERROR(IF(INDIRECT(ADDRESS($Z751,COLUMN(),4,1,"Monitoraggio"))="","",INDIRECT(ADDRESS($Z751,COLUMN(),4,1,"Monitoraggio"))),"")</f>
        <v/>
      </c>
      <c r="AD751" s="48" t="str" cm="1">
        <f t="array" aca="1" ref="AD751" ca="1">IFERROR(IF(INDIRECT(ADDRESS($Z751,COLUMN(),4,1,"Monitoraggio"))="","",INDIRECT(ADDRESS($Z751,COLUMN(),4,1,"Monitoraggio"))),"")</f>
        <v/>
      </c>
      <c r="AE751" s="61" t="str" cm="1">
        <f t="array" aca="1" ref="AE751" ca="1">IFERROR(IF(INDIRECT(ADDRESS($Z751,COLUMN(),4,1,"Monitoraggio"))="","",INDIRECT(ADDRESS($Z751,COLUMN(),4,1,"Monitoraggio"))),"")</f>
        <v/>
      </c>
      <c r="AF751" s="116" t="str" cm="1">
        <f t="array" aca="1" ref="AF751" ca="1">IFERROR(IF(INDIRECT(ADDRESS($Z751,COLUMN(),4,1,"Monitoraggio"))="","",INDIRECT(ADDRESS($Z751,COLUMN(),4,1,"Monitoraggio"))),"")</f>
        <v/>
      </c>
      <c r="AG751" s="61" t="str" cm="1">
        <f t="array" aca="1" ref="AG751" ca="1">IFERROR(IF(INDIRECT(ADDRESS($Z751,COLUMN(),4,1,"Monitoraggio"))="","",INDIRECT(ADDRESS($Z751,COLUMN(),4,1,"Monitoraggio"))),"")</f>
        <v/>
      </c>
      <c r="AH751" s="116" t="str" cm="1">
        <f t="array" aca="1" ref="AH751" ca="1">IFERROR(IF(INDIRECT(ADDRESS($Z751,COLUMN(),4,1,"Monitoraggio"))="","",INDIRECT(ADDRESS($Z751,COLUMN(),4,1,"Monitoraggio"))),"")</f>
        <v/>
      </c>
      <c r="AI751" s="114" t="str" cm="1">
        <f t="array" aca="1" ref="AI751" ca="1">IFERROR(IF(INDIRECT(ADDRESS($Z751,COLUMN(),4,1,"Monitoraggio"))="","",INDIRECT(ADDRESS($Z751,COLUMN(),4,1,"Monitoraggio"))),"")</f>
        <v/>
      </c>
      <c r="AJ751" s="118" t="str" cm="1">
        <f t="array" aca="1" ref="AJ751" ca="1">IFERROR(IF(INDIRECT(ADDRESS($Z751,COLUMN(),4,1,"Monitoraggio"))="","",INDIRECT(ADDRESS($Z751,COLUMN(),4,1,"Monitoraggio"))),"")</f>
        <v/>
      </c>
      <c r="AK751" s="119" t="str" cm="1">
        <f t="array" aca="1" ref="AK751" ca="1">IFERROR(IF(INDIRECT(ADDRESS($Z751,COLUMN(),4,1,"Monitoraggio"))="","",INDIRECT(ADDRESS($Z751,COLUMN(),4,1,"Monitoraggio"))),"")</f>
        <v/>
      </c>
      <c r="AL751" s="79" t="str" cm="1">
        <f t="array" aca="1" ref="AL751" ca="1">IFERROR(IF(INDIRECT(ADDRESS($Z751,COLUMN(),4,1,"Monitoraggio"))="","",INDIRECT(ADDRESS($Z751,COLUMN(),4,1,"Monitoraggio"))),"")</f>
        <v/>
      </c>
      <c r="AM751" s="77" t="str" cm="1">
        <f t="array" aca="1" ref="AM751" ca="1">IFERROR(IF(INDIRECT(ADDRESS($Z751,COLUMN(),4,1,"Monitoraggio"))="","",INDIRECT(ADDRESS($Z751,COLUMN(),4,1,"Monitoraggio"))),"")</f>
        <v/>
      </c>
      <c r="AN751" s="79" t="str" cm="1">
        <f t="array" aca="1" ref="AN751" ca="1">IFERROR(IF(INDIRECT(ADDRESS($Z751,COLUMN(),4,1,"Monitoraggio"))="","",INDIRECT(ADDRESS($Z751,COLUMN(),4,1,"Monitoraggio"))),"")</f>
        <v/>
      </c>
      <c r="AO751" s="79" t="str" cm="1">
        <f t="array" aca="1" ref="AO751" ca="1">IFERROR(IF(INDIRECT(ADDRESS($Z751,COLUMN(),4,1,"Monitoraggio"))="","",INDIRECT(ADDRESS($Z751,COLUMN(),4,1,"Monitoraggio"))),"")</f>
        <v/>
      </c>
      <c r="AP751" s="79" t="str" cm="1">
        <f t="array" aca="1" ref="AP751" ca="1">IFERROR(IF(INDIRECT(ADDRESS($Z751,COLUMN(),4,1,"Monitoraggio"))="","",INDIRECT(ADDRESS($Z751,COLUMN(),4,1,"Monitoraggio"))),"")</f>
        <v/>
      </c>
      <c r="AQ751" s="81" t="str" cm="1">
        <f t="array" aca="1" ref="AQ751" ca="1">IFERROR(IF(INDIRECT(ADDRESS($Z751,COLUMN(),4,1,"Monitoraggio"))="","",INDIRECT(ADDRESS($Z751,COLUMN(),4,1,"Monitoraggio"))),"")</f>
        <v/>
      </c>
      <c r="AR751" s="122" t="str" cm="1">
        <f t="array" aca="1" ref="AR751" ca="1">IFERROR(IF(INDIRECT(ADDRESS($Z751,COLUMN(),4,1,"Monitoraggio"))="","",INDIRECT(ADDRESS($Z751,COLUMN(),4,1,"Monitoraggio"))),"")</f>
        <v/>
      </c>
      <c r="AS751" s="118" t="str" cm="1">
        <f t="array" aca="1" ref="AS751" ca="1">IFERROR(IF(INDIRECT(ADDRESS($Z751,COLUMN(),4,1,"Monitoraggio"))="","",INDIRECT(ADDRESS($Z751,COLUMN(),4,1,"Monitoraggio"))),"")</f>
        <v/>
      </c>
      <c r="AT751" s="119" t="str" cm="1">
        <f t="array" aca="1" ref="AT751" ca="1">IFERROR(IF(INDIRECT(ADDRESS($Z751,COLUMN(),4,1,"Monitoraggio"))="","",INDIRECT(ADDRESS($Z751,COLUMN(),4,1,"Monitoraggio"))),"")</f>
        <v/>
      </c>
      <c r="AU751" s="79" t="str" cm="1">
        <f t="array" aca="1" ref="AU751" ca="1">IFERROR(IF(INDIRECT(ADDRESS($Z751,COLUMN(),4,1,"Monitoraggio"))="","",INDIRECT(ADDRESS($Z751,COLUMN(),4,1,"Monitoraggio"))),"")</f>
        <v/>
      </c>
      <c r="AV751" s="119" t="str" cm="1">
        <f t="array" aca="1" ref="AV751" ca="1">IFERROR(IF(INDIRECT(ADDRESS($Z751,COLUMN(),4,1,"Monitoraggio"))="","",INDIRECT(ADDRESS($Z751,COLUMN(),4,1,"Monitoraggio"))),"")</f>
        <v/>
      </c>
      <c r="AW751" s="124" t="str" cm="1">
        <f t="array" aca="1" ref="AW751" ca="1">IFERROR(IF(INDIRECT(ADDRESS($Z751,COLUMN(),4,1,"Monitoraggio"))="","",INDIRECT(ADDRESS($Z751,COLUMN(),4,1,"Monitoraggio"))),"")</f>
        <v/>
      </c>
      <c r="AX751" s="62" t="str" cm="1">
        <f t="array" aca="1" ref="AX751" ca="1">IFERROR(IF(INDIRECT(ADDRESS($Z751,COLUMN(),4,1,"Monitoraggio"))="","",INDIRECT(ADDRESS($Z751,COLUMN(),4,1,"Monitoraggio"))),"")</f>
        <v/>
      </c>
      <c r="AY751" s="79" t="str" cm="1">
        <f t="array" aca="1" ref="AY751" ca="1">IFERROR(IF(INDIRECT(ADDRESS($Z751,COLUMN(),4,1,"Monitoraggio"))="","",INDIRECT(ADDRESS($Z751,COLUMN(),4,1,"Monitoraggio"))),"")</f>
        <v/>
      </c>
      <c r="AZ751" s="84" t="str" cm="1">
        <f t="array" aca="1" ref="AZ751" ca="1">IFERROR(IF(INDIRECT(ADDRESS($Z751,COLUMN(),4,1,"Monitoraggio"))="","",INDIRECT(ADDRESS($Z751,COLUMN(),4,1,"Monitoraggio"))),"")</f>
        <v/>
      </c>
      <c r="BA751" s="81" t="str" cm="1">
        <f t="array" aca="1" ref="BA751" ca="1">IFERROR(IF(INDIRECT(ADDRESS($Z751,COLUMN(),4,1,"Monitoraggio"))="","",INDIRECT(ADDRESS($Z751,COLUMN(),4,1,"Monitoraggio"))),"")</f>
        <v/>
      </c>
      <c r="BB751" s="86" t="str" cm="1">
        <f t="array" aca="1" ref="BB751" ca="1">IFERROR(IF(INDIRECT(ADDRESS($Z751,COLUMN(),4,1,"Monitoraggio"))="","",INDIRECT(ADDRESS($Z751,COLUMN(),4,1,"Monitoraggio"))),"")</f>
        <v/>
      </c>
      <c r="BC751" s="79" t="str" cm="1">
        <f t="array" aca="1" ref="BC751" ca="1">IFERROR(IF(INDIRECT(ADDRESS($Z751,COLUMN(),4,1,"Monitoraggio"))="","",INDIRECT(ADDRESS($Z751,COLUMN(),4,1,"Monitoraggio"))),"")</f>
        <v/>
      </c>
      <c r="BD751" s="79" t="str" cm="1">
        <f t="array" aca="1" ref="BD751" ca="1">IFERROR(IF(INDIRECT(ADDRESS($Z751,COLUMN(),4,1,"Monitoraggio"))="","",INDIRECT(ADDRESS($Z751,COLUMN(),4,1,"Monitoraggio"))),"")</f>
        <v/>
      </c>
      <c r="BE751" s="79" t="str" cm="1">
        <f t="array" aca="1" ref="BE751" ca="1">IFERROR(IF(INDIRECT(ADDRESS($Z751,COLUMN(),4,1,"Monitoraggio"))="","",INDIRECT(ADDRESS($Z751,COLUMN(),4,1,"Monitoraggio"))),"")</f>
        <v/>
      </c>
      <c r="BF751" s="79" t="str" cm="1">
        <f t="array" aca="1" ref="BF751" ca="1">IFERROR(IF(INDIRECT(ADDRESS($Z751,COLUMN(),4,1,"Monitoraggio"))="","",INDIRECT(ADDRESS($Z751,COLUMN(),4,1,"Monitoraggio"))),"")</f>
        <v/>
      </c>
      <c r="BG751" s="114" t="str" cm="1">
        <f t="array" aca="1" ref="BG751" ca="1">IFERROR(IF(INDIRECT(ADDRESS($Z751,COLUMN(),4,1,"Monitoraggio"))="","",INDIRECT(ADDRESS($Z751,COLUMN(),4,1,"Monitoraggio"))),"")</f>
        <v/>
      </c>
      <c r="BH751" s="48" t="str" cm="1">
        <f t="array" aca="1" ref="BH751" ca="1">IFERROR(IF(INDIRECT(ADDRESS($Z751,COLUMN(),4,1,"Monitoraggio"))="","",INDIRECT(ADDRESS($Z751,COLUMN(),4,1,"Monitoraggio"))),"")</f>
        <v/>
      </c>
      <c r="BI751" s="84" t="str" cm="1">
        <f t="array" aca="1" ref="BI751" ca="1">IFERROR(IF(INDIRECT(ADDRESS($Z751,COLUMN(),4,1,"Monitoraggio"))="","",INDIRECT(ADDRESS($Z751,COLUMN(),4,1,"Monitoraggio"))),"")</f>
        <v/>
      </c>
      <c r="BJ751" s="81" t="str" cm="1">
        <f t="array" aca="1" ref="BJ751" ca="1">IFERROR(IF(INDIRECT(ADDRESS($Z751,COLUMN(),4,1,"Monitoraggio"))="","",INDIRECT(ADDRESS($Z751,COLUMN(),4,1,"Monitoraggio"))),"")</f>
        <v/>
      </c>
    </row>
    <row r="752" spans="26:62" x14ac:dyDescent="0.2">
      <c r="Z752" s="132" t="str">
        <f>IFERROR(MATCH(ROW()-9,Monitoraggio!Z$1:Z$1000,0),"")</f>
        <v/>
      </c>
      <c r="AA752" s="60" t="str" cm="1">
        <f t="array" aca="1" ref="AA752" ca="1">IFERROR(IF(INDIRECT(ADDRESS($Z752,COLUMN(),4,1,"Monitoraggio"))="","",INDIRECT(ADDRESS($Z752,COLUMN(),4,1,"Monitoraggio"))),"")</f>
        <v/>
      </c>
      <c r="AB752" s="114" t="str" cm="1">
        <f t="array" aca="1" ref="AB752" ca="1">IFERROR(IF(INDIRECT(ADDRESS($Z752,COLUMN(),4,1,"Monitoraggio"))="","",INDIRECT(ADDRESS($Z752,COLUMN(),4,1,"Monitoraggio"))),"")</f>
        <v/>
      </c>
      <c r="AC752" s="114" t="str" cm="1">
        <f t="array" aca="1" ref="AC752" ca="1">IFERROR(IF(INDIRECT(ADDRESS($Z752,COLUMN(),4,1,"Monitoraggio"))="","",INDIRECT(ADDRESS($Z752,COLUMN(),4,1,"Monitoraggio"))),"")</f>
        <v/>
      </c>
      <c r="AD752" s="48" t="str" cm="1">
        <f t="array" aca="1" ref="AD752" ca="1">IFERROR(IF(INDIRECT(ADDRESS($Z752,COLUMN(),4,1,"Monitoraggio"))="","",INDIRECT(ADDRESS($Z752,COLUMN(),4,1,"Monitoraggio"))),"")</f>
        <v/>
      </c>
      <c r="AE752" s="61" t="str" cm="1">
        <f t="array" aca="1" ref="AE752" ca="1">IFERROR(IF(INDIRECT(ADDRESS($Z752,COLUMN(),4,1,"Monitoraggio"))="","",INDIRECT(ADDRESS($Z752,COLUMN(),4,1,"Monitoraggio"))),"")</f>
        <v/>
      </c>
      <c r="AF752" s="116" t="str" cm="1">
        <f t="array" aca="1" ref="AF752" ca="1">IFERROR(IF(INDIRECT(ADDRESS($Z752,COLUMN(),4,1,"Monitoraggio"))="","",INDIRECT(ADDRESS($Z752,COLUMN(),4,1,"Monitoraggio"))),"")</f>
        <v/>
      </c>
      <c r="AG752" s="61" t="str" cm="1">
        <f t="array" aca="1" ref="AG752" ca="1">IFERROR(IF(INDIRECT(ADDRESS($Z752,COLUMN(),4,1,"Monitoraggio"))="","",INDIRECT(ADDRESS($Z752,COLUMN(),4,1,"Monitoraggio"))),"")</f>
        <v/>
      </c>
      <c r="AH752" s="116" t="str" cm="1">
        <f t="array" aca="1" ref="AH752" ca="1">IFERROR(IF(INDIRECT(ADDRESS($Z752,COLUMN(),4,1,"Monitoraggio"))="","",INDIRECT(ADDRESS($Z752,COLUMN(),4,1,"Monitoraggio"))),"")</f>
        <v/>
      </c>
      <c r="AI752" s="114" t="str" cm="1">
        <f t="array" aca="1" ref="AI752" ca="1">IFERROR(IF(INDIRECT(ADDRESS($Z752,COLUMN(),4,1,"Monitoraggio"))="","",INDIRECT(ADDRESS($Z752,COLUMN(),4,1,"Monitoraggio"))),"")</f>
        <v/>
      </c>
      <c r="AJ752" s="118" t="str" cm="1">
        <f t="array" aca="1" ref="AJ752" ca="1">IFERROR(IF(INDIRECT(ADDRESS($Z752,COLUMN(),4,1,"Monitoraggio"))="","",INDIRECT(ADDRESS($Z752,COLUMN(),4,1,"Monitoraggio"))),"")</f>
        <v/>
      </c>
      <c r="AK752" s="119" t="str" cm="1">
        <f t="array" aca="1" ref="AK752" ca="1">IFERROR(IF(INDIRECT(ADDRESS($Z752,COLUMN(),4,1,"Monitoraggio"))="","",INDIRECT(ADDRESS($Z752,COLUMN(),4,1,"Monitoraggio"))),"")</f>
        <v/>
      </c>
      <c r="AL752" s="79" t="str" cm="1">
        <f t="array" aca="1" ref="AL752" ca="1">IFERROR(IF(INDIRECT(ADDRESS($Z752,COLUMN(),4,1,"Monitoraggio"))="","",INDIRECT(ADDRESS($Z752,COLUMN(),4,1,"Monitoraggio"))),"")</f>
        <v/>
      </c>
      <c r="AM752" s="77" t="str" cm="1">
        <f t="array" aca="1" ref="AM752" ca="1">IFERROR(IF(INDIRECT(ADDRESS($Z752,COLUMN(),4,1,"Monitoraggio"))="","",INDIRECT(ADDRESS($Z752,COLUMN(),4,1,"Monitoraggio"))),"")</f>
        <v/>
      </c>
      <c r="AN752" s="79" t="str" cm="1">
        <f t="array" aca="1" ref="AN752" ca="1">IFERROR(IF(INDIRECT(ADDRESS($Z752,COLUMN(),4,1,"Monitoraggio"))="","",INDIRECT(ADDRESS($Z752,COLUMN(),4,1,"Monitoraggio"))),"")</f>
        <v/>
      </c>
      <c r="AO752" s="79" t="str" cm="1">
        <f t="array" aca="1" ref="AO752" ca="1">IFERROR(IF(INDIRECT(ADDRESS($Z752,COLUMN(),4,1,"Monitoraggio"))="","",INDIRECT(ADDRESS($Z752,COLUMN(),4,1,"Monitoraggio"))),"")</f>
        <v/>
      </c>
      <c r="AP752" s="79" t="str" cm="1">
        <f t="array" aca="1" ref="AP752" ca="1">IFERROR(IF(INDIRECT(ADDRESS($Z752,COLUMN(),4,1,"Monitoraggio"))="","",INDIRECT(ADDRESS($Z752,COLUMN(),4,1,"Monitoraggio"))),"")</f>
        <v/>
      </c>
      <c r="AQ752" s="81" t="str" cm="1">
        <f t="array" aca="1" ref="AQ752" ca="1">IFERROR(IF(INDIRECT(ADDRESS($Z752,COLUMN(),4,1,"Monitoraggio"))="","",INDIRECT(ADDRESS($Z752,COLUMN(),4,1,"Monitoraggio"))),"")</f>
        <v/>
      </c>
      <c r="AR752" s="122" t="str" cm="1">
        <f t="array" aca="1" ref="AR752" ca="1">IFERROR(IF(INDIRECT(ADDRESS($Z752,COLUMN(),4,1,"Monitoraggio"))="","",INDIRECT(ADDRESS($Z752,COLUMN(),4,1,"Monitoraggio"))),"")</f>
        <v/>
      </c>
      <c r="AS752" s="118" t="str" cm="1">
        <f t="array" aca="1" ref="AS752" ca="1">IFERROR(IF(INDIRECT(ADDRESS($Z752,COLUMN(),4,1,"Monitoraggio"))="","",INDIRECT(ADDRESS($Z752,COLUMN(),4,1,"Monitoraggio"))),"")</f>
        <v/>
      </c>
      <c r="AT752" s="119" t="str" cm="1">
        <f t="array" aca="1" ref="AT752" ca="1">IFERROR(IF(INDIRECT(ADDRESS($Z752,COLUMN(),4,1,"Monitoraggio"))="","",INDIRECT(ADDRESS($Z752,COLUMN(),4,1,"Monitoraggio"))),"")</f>
        <v/>
      </c>
      <c r="AU752" s="79" t="str" cm="1">
        <f t="array" aca="1" ref="AU752" ca="1">IFERROR(IF(INDIRECT(ADDRESS($Z752,COLUMN(),4,1,"Monitoraggio"))="","",INDIRECT(ADDRESS($Z752,COLUMN(),4,1,"Monitoraggio"))),"")</f>
        <v/>
      </c>
      <c r="AV752" s="119" t="str" cm="1">
        <f t="array" aca="1" ref="AV752" ca="1">IFERROR(IF(INDIRECT(ADDRESS($Z752,COLUMN(),4,1,"Monitoraggio"))="","",INDIRECT(ADDRESS($Z752,COLUMN(),4,1,"Monitoraggio"))),"")</f>
        <v/>
      </c>
      <c r="AW752" s="124" t="str" cm="1">
        <f t="array" aca="1" ref="AW752" ca="1">IFERROR(IF(INDIRECT(ADDRESS($Z752,COLUMN(),4,1,"Monitoraggio"))="","",INDIRECT(ADDRESS($Z752,COLUMN(),4,1,"Monitoraggio"))),"")</f>
        <v/>
      </c>
      <c r="AX752" s="62" t="str" cm="1">
        <f t="array" aca="1" ref="AX752" ca="1">IFERROR(IF(INDIRECT(ADDRESS($Z752,COLUMN(),4,1,"Monitoraggio"))="","",INDIRECT(ADDRESS($Z752,COLUMN(),4,1,"Monitoraggio"))),"")</f>
        <v/>
      </c>
      <c r="AY752" s="79" t="str" cm="1">
        <f t="array" aca="1" ref="AY752" ca="1">IFERROR(IF(INDIRECT(ADDRESS($Z752,COLUMN(),4,1,"Monitoraggio"))="","",INDIRECT(ADDRESS($Z752,COLUMN(),4,1,"Monitoraggio"))),"")</f>
        <v/>
      </c>
      <c r="AZ752" s="84" t="str" cm="1">
        <f t="array" aca="1" ref="AZ752" ca="1">IFERROR(IF(INDIRECT(ADDRESS($Z752,COLUMN(),4,1,"Monitoraggio"))="","",INDIRECT(ADDRESS($Z752,COLUMN(),4,1,"Monitoraggio"))),"")</f>
        <v/>
      </c>
      <c r="BA752" s="81" t="str" cm="1">
        <f t="array" aca="1" ref="BA752" ca="1">IFERROR(IF(INDIRECT(ADDRESS($Z752,COLUMN(),4,1,"Monitoraggio"))="","",INDIRECT(ADDRESS($Z752,COLUMN(),4,1,"Monitoraggio"))),"")</f>
        <v/>
      </c>
      <c r="BB752" s="86" t="str" cm="1">
        <f t="array" aca="1" ref="BB752" ca="1">IFERROR(IF(INDIRECT(ADDRESS($Z752,COLUMN(),4,1,"Monitoraggio"))="","",INDIRECT(ADDRESS($Z752,COLUMN(),4,1,"Monitoraggio"))),"")</f>
        <v/>
      </c>
      <c r="BC752" s="79" t="str" cm="1">
        <f t="array" aca="1" ref="BC752" ca="1">IFERROR(IF(INDIRECT(ADDRESS($Z752,COLUMN(),4,1,"Monitoraggio"))="","",INDIRECT(ADDRESS($Z752,COLUMN(),4,1,"Monitoraggio"))),"")</f>
        <v/>
      </c>
      <c r="BD752" s="79" t="str" cm="1">
        <f t="array" aca="1" ref="BD752" ca="1">IFERROR(IF(INDIRECT(ADDRESS($Z752,COLUMN(),4,1,"Monitoraggio"))="","",INDIRECT(ADDRESS($Z752,COLUMN(),4,1,"Monitoraggio"))),"")</f>
        <v/>
      </c>
      <c r="BE752" s="79" t="str" cm="1">
        <f t="array" aca="1" ref="BE752" ca="1">IFERROR(IF(INDIRECT(ADDRESS($Z752,COLUMN(),4,1,"Monitoraggio"))="","",INDIRECT(ADDRESS($Z752,COLUMN(),4,1,"Monitoraggio"))),"")</f>
        <v/>
      </c>
      <c r="BF752" s="79" t="str" cm="1">
        <f t="array" aca="1" ref="BF752" ca="1">IFERROR(IF(INDIRECT(ADDRESS($Z752,COLUMN(),4,1,"Monitoraggio"))="","",INDIRECT(ADDRESS($Z752,COLUMN(),4,1,"Monitoraggio"))),"")</f>
        <v/>
      </c>
      <c r="BG752" s="114" t="str" cm="1">
        <f t="array" aca="1" ref="BG752" ca="1">IFERROR(IF(INDIRECT(ADDRESS($Z752,COLUMN(),4,1,"Monitoraggio"))="","",INDIRECT(ADDRESS($Z752,COLUMN(),4,1,"Monitoraggio"))),"")</f>
        <v/>
      </c>
      <c r="BH752" s="48" t="str" cm="1">
        <f t="array" aca="1" ref="BH752" ca="1">IFERROR(IF(INDIRECT(ADDRESS($Z752,COLUMN(),4,1,"Monitoraggio"))="","",INDIRECT(ADDRESS($Z752,COLUMN(),4,1,"Monitoraggio"))),"")</f>
        <v/>
      </c>
      <c r="BI752" s="84" t="str" cm="1">
        <f t="array" aca="1" ref="BI752" ca="1">IFERROR(IF(INDIRECT(ADDRESS($Z752,COLUMN(),4,1,"Monitoraggio"))="","",INDIRECT(ADDRESS($Z752,COLUMN(),4,1,"Monitoraggio"))),"")</f>
        <v/>
      </c>
      <c r="BJ752" s="81" t="str" cm="1">
        <f t="array" aca="1" ref="BJ752" ca="1">IFERROR(IF(INDIRECT(ADDRESS($Z752,COLUMN(),4,1,"Monitoraggio"))="","",INDIRECT(ADDRESS($Z752,COLUMN(),4,1,"Monitoraggio"))),"")</f>
        <v/>
      </c>
    </row>
    <row r="753" spans="26:62" x14ac:dyDescent="0.2">
      <c r="Z753" s="132" t="str">
        <f>IFERROR(MATCH(ROW()-9,Monitoraggio!Z$1:Z$1000,0),"")</f>
        <v/>
      </c>
      <c r="AA753" s="60" t="str" cm="1">
        <f t="array" aca="1" ref="AA753" ca="1">IFERROR(IF(INDIRECT(ADDRESS($Z753,COLUMN(),4,1,"Monitoraggio"))="","",INDIRECT(ADDRESS($Z753,COLUMN(),4,1,"Monitoraggio"))),"")</f>
        <v/>
      </c>
      <c r="AB753" s="114" t="str" cm="1">
        <f t="array" aca="1" ref="AB753" ca="1">IFERROR(IF(INDIRECT(ADDRESS($Z753,COLUMN(),4,1,"Monitoraggio"))="","",INDIRECT(ADDRESS($Z753,COLUMN(),4,1,"Monitoraggio"))),"")</f>
        <v/>
      </c>
      <c r="AC753" s="114" t="str" cm="1">
        <f t="array" aca="1" ref="AC753" ca="1">IFERROR(IF(INDIRECT(ADDRESS($Z753,COLUMN(),4,1,"Monitoraggio"))="","",INDIRECT(ADDRESS($Z753,COLUMN(),4,1,"Monitoraggio"))),"")</f>
        <v/>
      </c>
      <c r="AD753" s="48" t="str" cm="1">
        <f t="array" aca="1" ref="AD753" ca="1">IFERROR(IF(INDIRECT(ADDRESS($Z753,COLUMN(),4,1,"Monitoraggio"))="","",INDIRECT(ADDRESS($Z753,COLUMN(),4,1,"Monitoraggio"))),"")</f>
        <v/>
      </c>
      <c r="AE753" s="61" t="str" cm="1">
        <f t="array" aca="1" ref="AE753" ca="1">IFERROR(IF(INDIRECT(ADDRESS($Z753,COLUMN(),4,1,"Monitoraggio"))="","",INDIRECT(ADDRESS($Z753,COLUMN(),4,1,"Monitoraggio"))),"")</f>
        <v/>
      </c>
      <c r="AF753" s="116" t="str" cm="1">
        <f t="array" aca="1" ref="AF753" ca="1">IFERROR(IF(INDIRECT(ADDRESS($Z753,COLUMN(),4,1,"Monitoraggio"))="","",INDIRECT(ADDRESS($Z753,COLUMN(),4,1,"Monitoraggio"))),"")</f>
        <v/>
      </c>
      <c r="AG753" s="61" t="str" cm="1">
        <f t="array" aca="1" ref="AG753" ca="1">IFERROR(IF(INDIRECT(ADDRESS($Z753,COLUMN(),4,1,"Monitoraggio"))="","",INDIRECT(ADDRESS($Z753,COLUMN(),4,1,"Monitoraggio"))),"")</f>
        <v/>
      </c>
      <c r="AH753" s="116" t="str" cm="1">
        <f t="array" aca="1" ref="AH753" ca="1">IFERROR(IF(INDIRECT(ADDRESS($Z753,COLUMN(),4,1,"Monitoraggio"))="","",INDIRECT(ADDRESS($Z753,COLUMN(),4,1,"Monitoraggio"))),"")</f>
        <v/>
      </c>
      <c r="AI753" s="114" t="str" cm="1">
        <f t="array" aca="1" ref="AI753" ca="1">IFERROR(IF(INDIRECT(ADDRESS($Z753,COLUMN(),4,1,"Monitoraggio"))="","",INDIRECT(ADDRESS($Z753,COLUMN(),4,1,"Monitoraggio"))),"")</f>
        <v/>
      </c>
      <c r="AJ753" s="118" t="str" cm="1">
        <f t="array" aca="1" ref="AJ753" ca="1">IFERROR(IF(INDIRECT(ADDRESS($Z753,COLUMN(),4,1,"Monitoraggio"))="","",INDIRECT(ADDRESS($Z753,COLUMN(),4,1,"Monitoraggio"))),"")</f>
        <v/>
      </c>
      <c r="AK753" s="119" t="str" cm="1">
        <f t="array" aca="1" ref="AK753" ca="1">IFERROR(IF(INDIRECT(ADDRESS($Z753,COLUMN(),4,1,"Monitoraggio"))="","",INDIRECT(ADDRESS($Z753,COLUMN(),4,1,"Monitoraggio"))),"")</f>
        <v/>
      </c>
      <c r="AL753" s="79" t="str" cm="1">
        <f t="array" aca="1" ref="AL753" ca="1">IFERROR(IF(INDIRECT(ADDRESS($Z753,COLUMN(),4,1,"Monitoraggio"))="","",INDIRECT(ADDRESS($Z753,COLUMN(),4,1,"Monitoraggio"))),"")</f>
        <v/>
      </c>
      <c r="AM753" s="77" t="str" cm="1">
        <f t="array" aca="1" ref="AM753" ca="1">IFERROR(IF(INDIRECT(ADDRESS($Z753,COLUMN(),4,1,"Monitoraggio"))="","",INDIRECT(ADDRESS($Z753,COLUMN(),4,1,"Monitoraggio"))),"")</f>
        <v/>
      </c>
      <c r="AN753" s="79" t="str" cm="1">
        <f t="array" aca="1" ref="AN753" ca="1">IFERROR(IF(INDIRECT(ADDRESS($Z753,COLUMN(),4,1,"Monitoraggio"))="","",INDIRECT(ADDRESS($Z753,COLUMN(),4,1,"Monitoraggio"))),"")</f>
        <v/>
      </c>
      <c r="AO753" s="79" t="str" cm="1">
        <f t="array" aca="1" ref="AO753" ca="1">IFERROR(IF(INDIRECT(ADDRESS($Z753,COLUMN(),4,1,"Monitoraggio"))="","",INDIRECT(ADDRESS($Z753,COLUMN(),4,1,"Monitoraggio"))),"")</f>
        <v/>
      </c>
      <c r="AP753" s="79" t="str" cm="1">
        <f t="array" aca="1" ref="AP753" ca="1">IFERROR(IF(INDIRECT(ADDRESS($Z753,COLUMN(),4,1,"Monitoraggio"))="","",INDIRECT(ADDRESS($Z753,COLUMN(),4,1,"Monitoraggio"))),"")</f>
        <v/>
      </c>
      <c r="AQ753" s="81" t="str" cm="1">
        <f t="array" aca="1" ref="AQ753" ca="1">IFERROR(IF(INDIRECT(ADDRESS($Z753,COLUMN(),4,1,"Monitoraggio"))="","",INDIRECT(ADDRESS($Z753,COLUMN(),4,1,"Monitoraggio"))),"")</f>
        <v/>
      </c>
      <c r="AR753" s="122" t="str" cm="1">
        <f t="array" aca="1" ref="AR753" ca="1">IFERROR(IF(INDIRECT(ADDRESS($Z753,COLUMN(),4,1,"Monitoraggio"))="","",INDIRECT(ADDRESS($Z753,COLUMN(),4,1,"Monitoraggio"))),"")</f>
        <v/>
      </c>
      <c r="AS753" s="118" t="str" cm="1">
        <f t="array" aca="1" ref="AS753" ca="1">IFERROR(IF(INDIRECT(ADDRESS($Z753,COLUMN(),4,1,"Monitoraggio"))="","",INDIRECT(ADDRESS($Z753,COLUMN(),4,1,"Monitoraggio"))),"")</f>
        <v/>
      </c>
      <c r="AT753" s="119" t="str" cm="1">
        <f t="array" aca="1" ref="AT753" ca="1">IFERROR(IF(INDIRECT(ADDRESS($Z753,COLUMN(),4,1,"Monitoraggio"))="","",INDIRECT(ADDRESS($Z753,COLUMN(),4,1,"Monitoraggio"))),"")</f>
        <v/>
      </c>
      <c r="AU753" s="79" t="str" cm="1">
        <f t="array" aca="1" ref="AU753" ca="1">IFERROR(IF(INDIRECT(ADDRESS($Z753,COLUMN(),4,1,"Monitoraggio"))="","",INDIRECT(ADDRESS($Z753,COLUMN(),4,1,"Monitoraggio"))),"")</f>
        <v/>
      </c>
      <c r="AV753" s="119" t="str" cm="1">
        <f t="array" aca="1" ref="AV753" ca="1">IFERROR(IF(INDIRECT(ADDRESS($Z753,COLUMN(),4,1,"Monitoraggio"))="","",INDIRECT(ADDRESS($Z753,COLUMN(),4,1,"Monitoraggio"))),"")</f>
        <v/>
      </c>
      <c r="AW753" s="124" t="str" cm="1">
        <f t="array" aca="1" ref="AW753" ca="1">IFERROR(IF(INDIRECT(ADDRESS($Z753,COLUMN(),4,1,"Monitoraggio"))="","",INDIRECT(ADDRESS($Z753,COLUMN(),4,1,"Monitoraggio"))),"")</f>
        <v/>
      </c>
      <c r="AX753" s="62" t="str" cm="1">
        <f t="array" aca="1" ref="AX753" ca="1">IFERROR(IF(INDIRECT(ADDRESS($Z753,COLUMN(),4,1,"Monitoraggio"))="","",INDIRECT(ADDRESS($Z753,COLUMN(),4,1,"Monitoraggio"))),"")</f>
        <v/>
      </c>
      <c r="AY753" s="79" t="str" cm="1">
        <f t="array" aca="1" ref="AY753" ca="1">IFERROR(IF(INDIRECT(ADDRESS($Z753,COLUMN(),4,1,"Monitoraggio"))="","",INDIRECT(ADDRESS($Z753,COLUMN(),4,1,"Monitoraggio"))),"")</f>
        <v/>
      </c>
      <c r="AZ753" s="84" t="str" cm="1">
        <f t="array" aca="1" ref="AZ753" ca="1">IFERROR(IF(INDIRECT(ADDRESS($Z753,COLUMN(),4,1,"Monitoraggio"))="","",INDIRECT(ADDRESS($Z753,COLUMN(),4,1,"Monitoraggio"))),"")</f>
        <v/>
      </c>
      <c r="BA753" s="81" t="str" cm="1">
        <f t="array" aca="1" ref="BA753" ca="1">IFERROR(IF(INDIRECT(ADDRESS($Z753,COLUMN(),4,1,"Monitoraggio"))="","",INDIRECT(ADDRESS($Z753,COLUMN(),4,1,"Monitoraggio"))),"")</f>
        <v/>
      </c>
      <c r="BB753" s="86" t="str" cm="1">
        <f t="array" aca="1" ref="BB753" ca="1">IFERROR(IF(INDIRECT(ADDRESS($Z753,COLUMN(),4,1,"Monitoraggio"))="","",INDIRECT(ADDRESS($Z753,COLUMN(),4,1,"Monitoraggio"))),"")</f>
        <v/>
      </c>
      <c r="BC753" s="79" t="str" cm="1">
        <f t="array" aca="1" ref="BC753" ca="1">IFERROR(IF(INDIRECT(ADDRESS($Z753,COLUMN(),4,1,"Monitoraggio"))="","",INDIRECT(ADDRESS($Z753,COLUMN(),4,1,"Monitoraggio"))),"")</f>
        <v/>
      </c>
      <c r="BD753" s="79" t="str" cm="1">
        <f t="array" aca="1" ref="BD753" ca="1">IFERROR(IF(INDIRECT(ADDRESS($Z753,COLUMN(),4,1,"Monitoraggio"))="","",INDIRECT(ADDRESS($Z753,COLUMN(),4,1,"Monitoraggio"))),"")</f>
        <v/>
      </c>
      <c r="BE753" s="79" t="str" cm="1">
        <f t="array" aca="1" ref="BE753" ca="1">IFERROR(IF(INDIRECT(ADDRESS($Z753,COLUMN(),4,1,"Monitoraggio"))="","",INDIRECT(ADDRESS($Z753,COLUMN(),4,1,"Monitoraggio"))),"")</f>
        <v/>
      </c>
      <c r="BF753" s="79" t="str" cm="1">
        <f t="array" aca="1" ref="BF753" ca="1">IFERROR(IF(INDIRECT(ADDRESS($Z753,COLUMN(),4,1,"Monitoraggio"))="","",INDIRECT(ADDRESS($Z753,COLUMN(),4,1,"Monitoraggio"))),"")</f>
        <v/>
      </c>
      <c r="BG753" s="114" t="str" cm="1">
        <f t="array" aca="1" ref="BG753" ca="1">IFERROR(IF(INDIRECT(ADDRESS($Z753,COLUMN(),4,1,"Monitoraggio"))="","",INDIRECT(ADDRESS($Z753,COLUMN(),4,1,"Monitoraggio"))),"")</f>
        <v/>
      </c>
      <c r="BH753" s="48" t="str" cm="1">
        <f t="array" aca="1" ref="BH753" ca="1">IFERROR(IF(INDIRECT(ADDRESS($Z753,COLUMN(),4,1,"Monitoraggio"))="","",INDIRECT(ADDRESS($Z753,COLUMN(),4,1,"Monitoraggio"))),"")</f>
        <v/>
      </c>
      <c r="BI753" s="84" t="str" cm="1">
        <f t="array" aca="1" ref="BI753" ca="1">IFERROR(IF(INDIRECT(ADDRESS($Z753,COLUMN(),4,1,"Monitoraggio"))="","",INDIRECT(ADDRESS($Z753,COLUMN(),4,1,"Monitoraggio"))),"")</f>
        <v/>
      </c>
      <c r="BJ753" s="81" t="str" cm="1">
        <f t="array" aca="1" ref="BJ753" ca="1">IFERROR(IF(INDIRECT(ADDRESS($Z753,COLUMN(),4,1,"Monitoraggio"))="","",INDIRECT(ADDRESS($Z753,COLUMN(),4,1,"Monitoraggio"))),"")</f>
        <v/>
      </c>
    </row>
    <row r="754" spans="26:62" x14ac:dyDescent="0.2">
      <c r="Z754" s="132" t="str">
        <f>IFERROR(MATCH(ROW()-9,Monitoraggio!Z$1:Z$1000,0),"")</f>
        <v/>
      </c>
      <c r="AA754" s="60" t="str" cm="1">
        <f t="array" aca="1" ref="AA754" ca="1">IFERROR(IF(INDIRECT(ADDRESS($Z754,COLUMN(),4,1,"Monitoraggio"))="","",INDIRECT(ADDRESS($Z754,COLUMN(),4,1,"Monitoraggio"))),"")</f>
        <v/>
      </c>
      <c r="AB754" s="114" t="str" cm="1">
        <f t="array" aca="1" ref="AB754" ca="1">IFERROR(IF(INDIRECT(ADDRESS($Z754,COLUMN(),4,1,"Monitoraggio"))="","",INDIRECT(ADDRESS($Z754,COLUMN(),4,1,"Monitoraggio"))),"")</f>
        <v/>
      </c>
      <c r="AC754" s="114" t="str" cm="1">
        <f t="array" aca="1" ref="AC754" ca="1">IFERROR(IF(INDIRECT(ADDRESS($Z754,COLUMN(),4,1,"Monitoraggio"))="","",INDIRECT(ADDRESS($Z754,COLUMN(),4,1,"Monitoraggio"))),"")</f>
        <v/>
      </c>
      <c r="AD754" s="48" t="str" cm="1">
        <f t="array" aca="1" ref="AD754" ca="1">IFERROR(IF(INDIRECT(ADDRESS($Z754,COLUMN(),4,1,"Monitoraggio"))="","",INDIRECT(ADDRESS($Z754,COLUMN(),4,1,"Monitoraggio"))),"")</f>
        <v/>
      </c>
      <c r="AE754" s="61" t="str" cm="1">
        <f t="array" aca="1" ref="AE754" ca="1">IFERROR(IF(INDIRECT(ADDRESS($Z754,COLUMN(),4,1,"Monitoraggio"))="","",INDIRECT(ADDRESS($Z754,COLUMN(),4,1,"Monitoraggio"))),"")</f>
        <v/>
      </c>
      <c r="AF754" s="116" t="str" cm="1">
        <f t="array" aca="1" ref="AF754" ca="1">IFERROR(IF(INDIRECT(ADDRESS($Z754,COLUMN(),4,1,"Monitoraggio"))="","",INDIRECT(ADDRESS($Z754,COLUMN(),4,1,"Monitoraggio"))),"")</f>
        <v/>
      </c>
      <c r="AG754" s="61" t="str" cm="1">
        <f t="array" aca="1" ref="AG754" ca="1">IFERROR(IF(INDIRECT(ADDRESS($Z754,COLUMN(),4,1,"Monitoraggio"))="","",INDIRECT(ADDRESS($Z754,COLUMN(),4,1,"Monitoraggio"))),"")</f>
        <v/>
      </c>
      <c r="AH754" s="116" t="str" cm="1">
        <f t="array" aca="1" ref="AH754" ca="1">IFERROR(IF(INDIRECT(ADDRESS($Z754,COLUMN(),4,1,"Monitoraggio"))="","",INDIRECT(ADDRESS($Z754,COLUMN(),4,1,"Monitoraggio"))),"")</f>
        <v/>
      </c>
      <c r="AI754" s="114" t="str" cm="1">
        <f t="array" aca="1" ref="AI754" ca="1">IFERROR(IF(INDIRECT(ADDRESS($Z754,COLUMN(),4,1,"Monitoraggio"))="","",INDIRECT(ADDRESS($Z754,COLUMN(),4,1,"Monitoraggio"))),"")</f>
        <v/>
      </c>
      <c r="AJ754" s="118" t="str" cm="1">
        <f t="array" aca="1" ref="AJ754" ca="1">IFERROR(IF(INDIRECT(ADDRESS($Z754,COLUMN(),4,1,"Monitoraggio"))="","",INDIRECT(ADDRESS($Z754,COLUMN(),4,1,"Monitoraggio"))),"")</f>
        <v/>
      </c>
      <c r="AK754" s="119" t="str" cm="1">
        <f t="array" aca="1" ref="AK754" ca="1">IFERROR(IF(INDIRECT(ADDRESS($Z754,COLUMN(),4,1,"Monitoraggio"))="","",INDIRECT(ADDRESS($Z754,COLUMN(),4,1,"Monitoraggio"))),"")</f>
        <v/>
      </c>
      <c r="AL754" s="79" t="str" cm="1">
        <f t="array" aca="1" ref="AL754" ca="1">IFERROR(IF(INDIRECT(ADDRESS($Z754,COLUMN(),4,1,"Monitoraggio"))="","",INDIRECT(ADDRESS($Z754,COLUMN(),4,1,"Monitoraggio"))),"")</f>
        <v/>
      </c>
      <c r="AM754" s="77" t="str" cm="1">
        <f t="array" aca="1" ref="AM754" ca="1">IFERROR(IF(INDIRECT(ADDRESS($Z754,COLUMN(),4,1,"Monitoraggio"))="","",INDIRECT(ADDRESS($Z754,COLUMN(),4,1,"Monitoraggio"))),"")</f>
        <v/>
      </c>
      <c r="AN754" s="79" t="str" cm="1">
        <f t="array" aca="1" ref="AN754" ca="1">IFERROR(IF(INDIRECT(ADDRESS($Z754,COLUMN(),4,1,"Monitoraggio"))="","",INDIRECT(ADDRESS($Z754,COLUMN(),4,1,"Monitoraggio"))),"")</f>
        <v/>
      </c>
      <c r="AO754" s="79" t="str" cm="1">
        <f t="array" aca="1" ref="AO754" ca="1">IFERROR(IF(INDIRECT(ADDRESS($Z754,COLUMN(),4,1,"Monitoraggio"))="","",INDIRECT(ADDRESS($Z754,COLUMN(),4,1,"Monitoraggio"))),"")</f>
        <v/>
      </c>
      <c r="AP754" s="79" t="str" cm="1">
        <f t="array" aca="1" ref="AP754" ca="1">IFERROR(IF(INDIRECT(ADDRESS($Z754,COLUMN(),4,1,"Monitoraggio"))="","",INDIRECT(ADDRESS($Z754,COLUMN(),4,1,"Monitoraggio"))),"")</f>
        <v/>
      </c>
      <c r="AQ754" s="81" t="str" cm="1">
        <f t="array" aca="1" ref="AQ754" ca="1">IFERROR(IF(INDIRECT(ADDRESS($Z754,COLUMN(),4,1,"Monitoraggio"))="","",INDIRECT(ADDRESS($Z754,COLUMN(),4,1,"Monitoraggio"))),"")</f>
        <v/>
      </c>
      <c r="AR754" s="122" t="str" cm="1">
        <f t="array" aca="1" ref="AR754" ca="1">IFERROR(IF(INDIRECT(ADDRESS($Z754,COLUMN(),4,1,"Monitoraggio"))="","",INDIRECT(ADDRESS($Z754,COLUMN(),4,1,"Monitoraggio"))),"")</f>
        <v/>
      </c>
      <c r="AS754" s="118" t="str" cm="1">
        <f t="array" aca="1" ref="AS754" ca="1">IFERROR(IF(INDIRECT(ADDRESS($Z754,COLUMN(),4,1,"Monitoraggio"))="","",INDIRECT(ADDRESS($Z754,COLUMN(),4,1,"Monitoraggio"))),"")</f>
        <v/>
      </c>
      <c r="AT754" s="119" t="str" cm="1">
        <f t="array" aca="1" ref="AT754" ca="1">IFERROR(IF(INDIRECT(ADDRESS($Z754,COLUMN(),4,1,"Monitoraggio"))="","",INDIRECT(ADDRESS($Z754,COLUMN(),4,1,"Monitoraggio"))),"")</f>
        <v/>
      </c>
      <c r="AU754" s="79" t="str" cm="1">
        <f t="array" aca="1" ref="AU754" ca="1">IFERROR(IF(INDIRECT(ADDRESS($Z754,COLUMN(),4,1,"Monitoraggio"))="","",INDIRECT(ADDRESS($Z754,COLUMN(),4,1,"Monitoraggio"))),"")</f>
        <v/>
      </c>
      <c r="AV754" s="119" t="str" cm="1">
        <f t="array" aca="1" ref="AV754" ca="1">IFERROR(IF(INDIRECT(ADDRESS($Z754,COLUMN(),4,1,"Monitoraggio"))="","",INDIRECT(ADDRESS($Z754,COLUMN(),4,1,"Monitoraggio"))),"")</f>
        <v/>
      </c>
      <c r="AW754" s="124" t="str" cm="1">
        <f t="array" aca="1" ref="AW754" ca="1">IFERROR(IF(INDIRECT(ADDRESS($Z754,COLUMN(),4,1,"Monitoraggio"))="","",INDIRECT(ADDRESS($Z754,COLUMN(),4,1,"Monitoraggio"))),"")</f>
        <v/>
      </c>
      <c r="AX754" s="62" t="str" cm="1">
        <f t="array" aca="1" ref="AX754" ca="1">IFERROR(IF(INDIRECT(ADDRESS($Z754,COLUMN(),4,1,"Monitoraggio"))="","",INDIRECT(ADDRESS($Z754,COLUMN(),4,1,"Monitoraggio"))),"")</f>
        <v/>
      </c>
      <c r="AY754" s="79" t="str" cm="1">
        <f t="array" aca="1" ref="AY754" ca="1">IFERROR(IF(INDIRECT(ADDRESS($Z754,COLUMN(),4,1,"Monitoraggio"))="","",INDIRECT(ADDRESS($Z754,COLUMN(),4,1,"Monitoraggio"))),"")</f>
        <v/>
      </c>
      <c r="AZ754" s="84" t="str" cm="1">
        <f t="array" aca="1" ref="AZ754" ca="1">IFERROR(IF(INDIRECT(ADDRESS($Z754,COLUMN(),4,1,"Monitoraggio"))="","",INDIRECT(ADDRESS($Z754,COLUMN(),4,1,"Monitoraggio"))),"")</f>
        <v/>
      </c>
      <c r="BA754" s="81" t="str" cm="1">
        <f t="array" aca="1" ref="BA754" ca="1">IFERROR(IF(INDIRECT(ADDRESS($Z754,COLUMN(),4,1,"Monitoraggio"))="","",INDIRECT(ADDRESS($Z754,COLUMN(),4,1,"Monitoraggio"))),"")</f>
        <v/>
      </c>
      <c r="BB754" s="86" t="str" cm="1">
        <f t="array" aca="1" ref="BB754" ca="1">IFERROR(IF(INDIRECT(ADDRESS($Z754,COLUMN(),4,1,"Monitoraggio"))="","",INDIRECT(ADDRESS($Z754,COLUMN(),4,1,"Monitoraggio"))),"")</f>
        <v/>
      </c>
      <c r="BC754" s="79" t="str" cm="1">
        <f t="array" aca="1" ref="BC754" ca="1">IFERROR(IF(INDIRECT(ADDRESS($Z754,COLUMN(),4,1,"Monitoraggio"))="","",INDIRECT(ADDRESS($Z754,COLUMN(),4,1,"Monitoraggio"))),"")</f>
        <v/>
      </c>
      <c r="BD754" s="79" t="str" cm="1">
        <f t="array" aca="1" ref="BD754" ca="1">IFERROR(IF(INDIRECT(ADDRESS($Z754,COLUMN(),4,1,"Monitoraggio"))="","",INDIRECT(ADDRESS($Z754,COLUMN(),4,1,"Monitoraggio"))),"")</f>
        <v/>
      </c>
      <c r="BE754" s="79" t="str" cm="1">
        <f t="array" aca="1" ref="BE754" ca="1">IFERROR(IF(INDIRECT(ADDRESS($Z754,COLUMN(),4,1,"Monitoraggio"))="","",INDIRECT(ADDRESS($Z754,COLUMN(),4,1,"Monitoraggio"))),"")</f>
        <v/>
      </c>
      <c r="BF754" s="79" t="str" cm="1">
        <f t="array" aca="1" ref="BF754" ca="1">IFERROR(IF(INDIRECT(ADDRESS($Z754,COLUMN(),4,1,"Monitoraggio"))="","",INDIRECT(ADDRESS($Z754,COLUMN(),4,1,"Monitoraggio"))),"")</f>
        <v/>
      </c>
      <c r="BG754" s="114" t="str" cm="1">
        <f t="array" aca="1" ref="BG754" ca="1">IFERROR(IF(INDIRECT(ADDRESS($Z754,COLUMN(),4,1,"Monitoraggio"))="","",INDIRECT(ADDRESS($Z754,COLUMN(),4,1,"Monitoraggio"))),"")</f>
        <v/>
      </c>
      <c r="BH754" s="48" t="str" cm="1">
        <f t="array" aca="1" ref="BH754" ca="1">IFERROR(IF(INDIRECT(ADDRESS($Z754,COLUMN(),4,1,"Monitoraggio"))="","",INDIRECT(ADDRESS($Z754,COLUMN(),4,1,"Monitoraggio"))),"")</f>
        <v/>
      </c>
      <c r="BI754" s="84" t="str" cm="1">
        <f t="array" aca="1" ref="BI754" ca="1">IFERROR(IF(INDIRECT(ADDRESS($Z754,COLUMN(),4,1,"Monitoraggio"))="","",INDIRECT(ADDRESS($Z754,COLUMN(),4,1,"Monitoraggio"))),"")</f>
        <v/>
      </c>
      <c r="BJ754" s="81" t="str" cm="1">
        <f t="array" aca="1" ref="BJ754" ca="1">IFERROR(IF(INDIRECT(ADDRESS($Z754,COLUMN(),4,1,"Monitoraggio"))="","",INDIRECT(ADDRESS($Z754,COLUMN(),4,1,"Monitoraggio"))),"")</f>
        <v/>
      </c>
    </row>
    <row r="755" spans="26:62" x14ac:dyDescent="0.2">
      <c r="Z755" s="132" t="str">
        <f>IFERROR(MATCH(ROW()-9,Monitoraggio!Z$1:Z$1000,0),"")</f>
        <v/>
      </c>
      <c r="AA755" s="60" t="str" cm="1">
        <f t="array" aca="1" ref="AA755" ca="1">IFERROR(IF(INDIRECT(ADDRESS($Z755,COLUMN(),4,1,"Monitoraggio"))="","",INDIRECT(ADDRESS($Z755,COLUMN(),4,1,"Monitoraggio"))),"")</f>
        <v/>
      </c>
      <c r="AB755" s="114" t="str" cm="1">
        <f t="array" aca="1" ref="AB755" ca="1">IFERROR(IF(INDIRECT(ADDRESS($Z755,COLUMN(),4,1,"Monitoraggio"))="","",INDIRECT(ADDRESS($Z755,COLUMN(),4,1,"Monitoraggio"))),"")</f>
        <v/>
      </c>
      <c r="AC755" s="114" t="str" cm="1">
        <f t="array" aca="1" ref="AC755" ca="1">IFERROR(IF(INDIRECT(ADDRESS($Z755,COLUMN(),4,1,"Monitoraggio"))="","",INDIRECT(ADDRESS($Z755,COLUMN(),4,1,"Monitoraggio"))),"")</f>
        <v/>
      </c>
      <c r="AD755" s="48" t="str" cm="1">
        <f t="array" aca="1" ref="AD755" ca="1">IFERROR(IF(INDIRECT(ADDRESS($Z755,COLUMN(),4,1,"Monitoraggio"))="","",INDIRECT(ADDRESS($Z755,COLUMN(),4,1,"Monitoraggio"))),"")</f>
        <v/>
      </c>
      <c r="AE755" s="61" t="str" cm="1">
        <f t="array" aca="1" ref="AE755" ca="1">IFERROR(IF(INDIRECT(ADDRESS($Z755,COLUMN(),4,1,"Monitoraggio"))="","",INDIRECT(ADDRESS($Z755,COLUMN(),4,1,"Monitoraggio"))),"")</f>
        <v/>
      </c>
      <c r="AF755" s="116" t="str" cm="1">
        <f t="array" aca="1" ref="AF755" ca="1">IFERROR(IF(INDIRECT(ADDRESS($Z755,COLUMN(),4,1,"Monitoraggio"))="","",INDIRECT(ADDRESS($Z755,COLUMN(),4,1,"Monitoraggio"))),"")</f>
        <v/>
      </c>
      <c r="AG755" s="61" t="str" cm="1">
        <f t="array" aca="1" ref="AG755" ca="1">IFERROR(IF(INDIRECT(ADDRESS($Z755,COLUMN(),4,1,"Monitoraggio"))="","",INDIRECT(ADDRESS($Z755,COLUMN(),4,1,"Monitoraggio"))),"")</f>
        <v/>
      </c>
      <c r="AH755" s="116" t="str" cm="1">
        <f t="array" aca="1" ref="AH755" ca="1">IFERROR(IF(INDIRECT(ADDRESS($Z755,COLUMN(),4,1,"Monitoraggio"))="","",INDIRECT(ADDRESS($Z755,COLUMN(),4,1,"Monitoraggio"))),"")</f>
        <v/>
      </c>
      <c r="AI755" s="114" t="str" cm="1">
        <f t="array" aca="1" ref="AI755" ca="1">IFERROR(IF(INDIRECT(ADDRESS($Z755,COLUMN(),4,1,"Monitoraggio"))="","",INDIRECT(ADDRESS($Z755,COLUMN(),4,1,"Monitoraggio"))),"")</f>
        <v/>
      </c>
      <c r="AJ755" s="118" t="str" cm="1">
        <f t="array" aca="1" ref="AJ755" ca="1">IFERROR(IF(INDIRECT(ADDRESS($Z755,COLUMN(),4,1,"Monitoraggio"))="","",INDIRECT(ADDRESS($Z755,COLUMN(),4,1,"Monitoraggio"))),"")</f>
        <v/>
      </c>
      <c r="AK755" s="119" t="str" cm="1">
        <f t="array" aca="1" ref="AK755" ca="1">IFERROR(IF(INDIRECT(ADDRESS($Z755,COLUMN(),4,1,"Monitoraggio"))="","",INDIRECT(ADDRESS($Z755,COLUMN(),4,1,"Monitoraggio"))),"")</f>
        <v/>
      </c>
      <c r="AL755" s="79" t="str" cm="1">
        <f t="array" aca="1" ref="AL755" ca="1">IFERROR(IF(INDIRECT(ADDRESS($Z755,COLUMN(),4,1,"Monitoraggio"))="","",INDIRECT(ADDRESS($Z755,COLUMN(),4,1,"Monitoraggio"))),"")</f>
        <v/>
      </c>
      <c r="AM755" s="77" t="str" cm="1">
        <f t="array" aca="1" ref="AM755" ca="1">IFERROR(IF(INDIRECT(ADDRESS($Z755,COLUMN(),4,1,"Monitoraggio"))="","",INDIRECT(ADDRESS($Z755,COLUMN(),4,1,"Monitoraggio"))),"")</f>
        <v/>
      </c>
      <c r="AN755" s="79" t="str" cm="1">
        <f t="array" aca="1" ref="AN755" ca="1">IFERROR(IF(INDIRECT(ADDRESS($Z755,COLUMN(),4,1,"Monitoraggio"))="","",INDIRECT(ADDRESS($Z755,COLUMN(),4,1,"Monitoraggio"))),"")</f>
        <v/>
      </c>
      <c r="AO755" s="79" t="str" cm="1">
        <f t="array" aca="1" ref="AO755" ca="1">IFERROR(IF(INDIRECT(ADDRESS($Z755,COLUMN(),4,1,"Monitoraggio"))="","",INDIRECT(ADDRESS($Z755,COLUMN(),4,1,"Monitoraggio"))),"")</f>
        <v/>
      </c>
      <c r="AP755" s="79" t="str" cm="1">
        <f t="array" aca="1" ref="AP755" ca="1">IFERROR(IF(INDIRECT(ADDRESS($Z755,COLUMN(),4,1,"Monitoraggio"))="","",INDIRECT(ADDRESS($Z755,COLUMN(),4,1,"Monitoraggio"))),"")</f>
        <v/>
      </c>
      <c r="AQ755" s="81" t="str" cm="1">
        <f t="array" aca="1" ref="AQ755" ca="1">IFERROR(IF(INDIRECT(ADDRESS($Z755,COLUMN(),4,1,"Monitoraggio"))="","",INDIRECT(ADDRESS($Z755,COLUMN(),4,1,"Monitoraggio"))),"")</f>
        <v/>
      </c>
      <c r="AR755" s="122" t="str" cm="1">
        <f t="array" aca="1" ref="AR755" ca="1">IFERROR(IF(INDIRECT(ADDRESS($Z755,COLUMN(),4,1,"Monitoraggio"))="","",INDIRECT(ADDRESS($Z755,COLUMN(),4,1,"Monitoraggio"))),"")</f>
        <v/>
      </c>
      <c r="AS755" s="118" t="str" cm="1">
        <f t="array" aca="1" ref="AS755" ca="1">IFERROR(IF(INDIRECT(ADDRESS($Z755,COLUMN(),4,1,"Monitoraggio"))="","",INDIRECT(ADDRESS($Z755,COLUMN(),4,1,"Monitoraggio"))),"")</f>
        <v/>
      </c>
      <c r="AT755" s="119" t="str" cm="1">
        <f t="array" aca="1" ref="AT755" ca="1">IFERROR(IF(INDIRECT(ADDRESS($Z755,COLUMN(),4,1,"Monitoraggio"))="","",INDIRECT(ADDRESS($Z755,COLUMN(),4,1,"Monitoraggio"))),"")</f>
        <v/>
      </c>
      <c r="AU755" s="79" t="str" cm="1">
        <f t="array" aca="1" ref="AU755" ca="1">IFERROR(IF(INDIRECT(ADDRESS($Z755,COLUMN(),4,1,"Monitoraggio"))="","",INDIRECT(ADDRESS($Z755,COLUMN(),4,1,"Monitoraggio"))),"")</f>
        <v/>
      </c>
      <c r="AV755" s="119" t="str" cm="1">
        <f t="array" aca="1" ref="AV755" ca="1">IFERROR(IF(INDIRECT(ADDRESS($Z755,COLUMN(),4,1,"Monitoraggio"))="","",INDIRECT(ADDRESS($Z755,COLUMN(),4,1,"Monitoraggio"))),"")</f>
        <v/>
      </c>
      <c r="AW755" s="124" t="str" cm="1">
        <f t="array" aca="1" ref="AW755" ca="1">IFERROR(IF(INDIRECT(ADDRESS($Z755,COLUMN(),4,1,"Monitoraggio"))="","",INDIRECT(ADDRESS($Z755,COLUMN(),4,1,"Monitoraggio"))),"")</f>
        <v/>
      </c>
      <c r="AX755" s="62" t="str" cm="1">
        <f t="array" aca="1" ref="AX755" ca="1">IFERROR(IF(INDIRECT(ADDRESS($Z755,COLUMN(),4,1,"Monitoraggio"))="","",INDIRECT(ADDRESS($Z755,COLUMN(),4,1,"Monitoraggio"))),"")</f>
        <v/>
      </c>
      <c r="AY755" s="79" t="str" cm="1">
        <f t="array" aca="1" ref="AY755" ca="1">IFERROR(IF(INDIRECT(ADDRESS($Z755,COLUMN(),4,1,"Monitoraggio"))="","",INDIRECT(ADDRESS($Z755,COLUMN(),4,1,"Monitoraggio"))),"")</f>
        <v/>
      </c>
      <c r="AZ755" s="84" t="str" cm="1">
        <f t="array" aca="1" ref="AZ755" ca="1">IFERROR(IF(INDIRECT(ADDRESS($Z755,COLUMN(),4,1,"Monitoraggio"))="","",INDIRECT(ADDRESS($Z755,COLUMN(),4,1,"Monitoraggio"))),"")</f>
        <v/>
      </c>
      <c r="BA755" s="81" t="str" cm="1">
        <f t="array" aca="1" ref="BA755" ca="1">IFERROR(IF(INDIRECT(ADDRESS($Z755,COLUMN(),4,1,"Monitoraggio"))="","",INDIRECT(ADDRESS($Z755,COLUMN(),4,1,"Monitoraggio"))),"")</f>
        <v/>
      </c>
      <c r="BB755" s="86" t="str" cm="1">
        <f t="array" aca="1" ref="BB755" ca="1">IFERROR(IF(INDIRECT(ADDRESS($Z755,COLUMN(),4,1,"Monitoraggio"))="","",INDIRECT(ADDRESS($Z755,COLUMN(),4,1,"Monitoraggio"))),"")</f>
        <v/>
      </c>
      <c r="BC755" s="79" t="str" cm="1">
        <f t="array" aca="1" ref="BC755" ca="1">IFERROR(IF(INDIRECT(ADDRESS($Z755,COLUMN(),4,1,"Monitoraggio"))="","",INDIRECT(ADDRESS($Z755,COLUMN(),4,1,"Monitoraggio"))),"")</f>
        <v/>
      </c>
      <c r="BD755" s="79" t="str" cm="1">
        <f t="array" aca="1" ref="BD755" ca="1">IFERROR(IF(INDIRECT(ADDRESS($Z755,COLUMN(),4,1,"Monitoraggio"))="","",INDIRECT(ADDRESS($Z755,COLUMN(),4,1,"Monitoraggio"))),"")</f>
        <v/>
      </c>
      <c r="BE755" s="79" t="str" cm="1">
        <f t="array" aca="1" ref="BE755" ca="1">IFERROR(IF(INDIRECT(ADDRESS($Z755,COLUMN(),4,1,"Monitoraggio"))="","",INDIRECT(ADDRESS($Z755,COLUMN(),4,1,"Monitoraggio"))),"")</f>
        <v/>
      </c>
      <c r="BF755" s="79" t="str" cm="1">
        <f t="array" aca="1" ref="BF755" ca="1">IFERROR(IF(INDIRECT(ADDRESS($Z755,COLUMN(),4,1,"Monitoraggio"))="","",INDIRECT(ADDRESS($Z755,COLUMN(),4,1,"Monitoraggio"))),"")</f>
        <v/>
      </c>
      <c r="BG755" s="114" t="str" cm="1">
        <f t="array" aca="1" ref="BG755" ca="1">IFERROR(IF(INDIRECT(ADDRESS($Z755,COLUMN(),4,1,"Monitoraggio"))="","",INDIRECT(ADDRESS($Z755,COLUMN(),4,1,"Monitoraggio"))),"")</f>
        <v/>
      </c>
      <c r="BH755" s="48" t="str" cm="1">
        <f t="array" aca="1" ref="BH755" ca="1">IFERROR(IF(INDIRECT(ADDRESS($Z755,COLUMN(),4,1,"Monitoraggio"))="","",INDIRECT(ADDRESS($Z755,COLUMN(),4,1,"Monitoraggio"))),"")</f>
        <v/>
      </c>
      <c r="BI755" s="84" t="str" cm="1">
        <f t="array" aca="1" ref="BI755" ca="1">IFERROR(IF(INDIRECT(ADDRESS($Z755,COLUMN(),4,1,"Monitoraggio"))="","",INDIRECT(ADDRESS($Z755,COLUMN(),4,1,"Monitoraggio"))),"")</f>
        <v/>
      </c>
      <c r="BJ755" s="81" t="str" cm="1">
        <f t="array" aca="1" ref="BJ755" ca="1">IFERROR(IF(INDIRECT(ADDRESS($Z755,COLUMN(),4,1,"Monitoraggio"))="","",INDIRECT(ADDRESS($Z755,COLUMN(),4,1,"Monitoraggio"))),"")</f>
        <v/>
      </c>
    </row>
    <row r="756" spans="26:62" x14ac:dyDescent="0.2">
      <c r="Z756" s="132" t="str">
        <f>IFERROR(MATCH(ROW()-9,Monitoraggio!Z$1:Z$1000,0),"")</f>
        <v/>
      </c>
      <c r="AA756" s="60" t="str" cm="1">
        <f t="array" aca="1" ref="AA756" ca="1">IFERROR(IF(INDIRECT(ADDRESS($Z756,COLUMN(),4,1,"Monitoraggio"))="","",INDIRECT(ADDRESS($Z756,COLUMN(),4,1,"Monitoraggio"))),"")</f>
        <v/>
      </c>
      <c r="AB756" s="114" t="str" cm="1">
        <f t="array" aca="1" ref="AB756" ca="1">IFERROR(IF(INDIRECT(ADDRESS($Z756,COLUMN(),4,1,"Monitoraggio"))="","",INDIRECT(ADDRESS($Z756,COLUMN(),4,1,"Monitoraggio"))),"")</f>
        <v/>
      </c>
      <c r="AC756" s="114" t="str" cm="1">
        <f t="array" aca="1" ref="AC756" ca="1">IFERROR(IF(INDIRECT(ADDRESS($Z756,COLUMN(),4,1,"Monitoraggio"))="","",INDIRECT(ADDRESS($Z756,COLUMN(),4,1,"Monitoraggio"))),"")</f>
        <v/>
      </c>
      <c r="AD756" s="48" t="str" cm="1">
        <f t="array" aca="1" ref="AD756" ca="1">IFERROR(IF(INDIRECT(ADDRESS($Z756,COLUMN(),4,1,"Monitoraggio"))="","",INDIRECT(ADDRESS($Z756,COLUMN(),4,1,"Monitoraggio"))),"")</f>
        <v/>
      </c>
      <c r="AE756" s="61" t="str" cm="1">
        <f t="array" aca="1" ref="AE756" ca="1">IFERROR(IF(INDIRECT(ADDRESS($Z756,COLUMN(),4,1,"Monitoraggio"))="","",INDIRECT(ADDRESS($Z756,COLUMN(),4,1,"Monitoraggio"))),"")</f>
        <v/>
      </c>
      <c r="AF756" s="116" t="str" cm="1">
        <f t="array" aca="1" ref="AF756" ca="1">IFERROR(IF(INDIRECT(ADDRESS($Z756,COLUMN(),4,1,"Monitoraggio"))="","",INDIRECT(ADDRESS($Z756,COLUMN(),4,1,"Monitoraggio"))),"")</f>
        <v/>
      </c>
      <c r="AG756" s="61" t="str" cm="1">
        <f t="array" aca="1" ref="AG756" ca="1">IFERROR(IF(INDIRECT(ADDRESS($Z756,COLUMN(),4,1,"Monitoraggio"))="","",INDIRECT(ADDRESS($Z756,COLUMN(),4,1,"Monitoraggio"))),"")</f>
        <v/>
      </c>
      <c r="AH756" s="116" t="str" cm="1">
        <f t="array" aca="1" ref="AH756" ca="1">IFERROR(IF(INDIRECT(ADDRESS($Z756,COLUMN(),4,1,"Monitoraggio"))="","",INDIRECT(ADDRESS($Z756,COLUMN(),4,1,"Monitoraggio"))),"")</f>
        <v/>
      </c>
      <c r="AI756" s="114" t="str" cm="1">
        <f t="array" aca="1" ref="AI756" ca="1">IFERROR(IF(INDIRECT(ADDRESS($Z756,COLUMN(),4,1,"Monitoraggio"))="","",INDIRECT(ADDRESS($Z756,COLUMN(),4,1,"Monitoraggio"))),"")</f>
        <v/>
      </c>
      <c r="AJ756" s="118" t="str" cm="1">
        <f t="array" aca="1" ref="AJ756" ca="1">IFERROR(IF(INDIRECT(ADDRESS($Z756,COLUMN(),4,1,"Monitoraggio"))="","",INDIRECT(ADDRESS($Z756,COLUMN(),4,1,"Monitoraggio"))),"")</f>
        <v/>
      </c>
      <c r="AK756" s="119" t="str" cm="1">
        <f t="array" aca="1" ref="AK756" ca="1">IFERROR(IF(INDIRECT(ADDRESS($Z756,COLUMN(),4,1,"Monitoraggio"))="","",INDIRECT(ADDRESS($Z756,COLUMN(),4,1,"Monitoraggio"))),"")</f>
        <v/>
      </c>
      <c r="AL756" s="79" t="str" cm="1">
        <f t="array" aca="1" ref="AL756" ca="1">IFERROR(IF(INDIRECT(ADDRESS($Z756,COLUMN(),4,1,"Monitoraggio"))="","",INDIRECT(ADDRESS($Z756,COLUMN(),4,1,"Monitoraggio"))),"")</f>
        <v/>
      </c>
      <c r="AM756" s="77" t="str" cm="1">
        <f t="array" aca="1" ref="AM756" ca="1">IFERROR(IF(INDIRECT(ADDRESS($Z756,COLUMN(),4,1,"Monitoraggio"))="","",INDIRECT(ADDRESS($Z756,COLUMN(),4,1,"Monitoraggio"))),"")</f>
        <v/>
      </c>
      <c r="AN756" s="79" t="str" cm="1">
        <f t="array" aca="1" ref="AN756" ca="1">IFERROR(IF(INDIRECT(ADDRESS($Z756,COLUMN(),4,1,"Monitoraggio"))="","",INDIRECT(ADDRESS($Z756,COLUMN(),4,1,"Monitoraggio"))),"")</f>
        <v/>
      </c>
      <c r="AO756" s="79" t="str" cm="1">
        <f t="array" aca="1" ref="AO756" ca="1">IFERROR(IF(INDIRECT(ADDRESS($Z756,COLUMN(),4,1,"Monitoraggio"))="","",INDIRECT(ADDRESS($Z756,COLUMN(),4,1,"Monitoraggio"))),"")</f>
        <v/>
      </c>
      <c r="AP756" s="79" t="str" cm="1">
        <f t="array" aca="1" ref="AP756" ca="1">IFERROR(IF(INDIRECT(ADDRESS($Z756,COLUMN(),4,1,"Monitoraggio"))="","",INDIRECT(ADDRESS($Z756,COLUMN(),4,1,"Monitoraggio"))),"")</f>
        <v/>
      </c>
      <c r="AQ756" s="81" t="str" cm="1">
        <f t="array" aca="1" ref="AQ756" ca="1">IFERROR(IF(INDIRECT(ADDRESS($Z756,COLUMN(),4,1,"Monitoraggio"))="","",INDIRECT(ADDRESS($Z756,COLUMN(),4,1,"Monitoraggio"))),"")</f>
        <v/>
      </c>
      <c r="AR756" s="122" t="str" cm="1">
        <f t="array" aca="1" ref="AR756" ca="1">IFERROR(IF(INDIRECT(ADDRESS($Z756,COLUMN(),4,1,"Monitoraggio"))="","",INDIRECT(ADDRESS($Z756,COLUMN(),4,1,"Monitoraggio"))),"")</f>
        <v/>
      </c>
      <c r="AS756" s="118" t="str" cm="1">
        <f t="array" aca="1" ref="AS756" ca="1">IFERROR(IF(INDIRECT(ADDRESS($Z756,COLUMN(),4,1,"Monitoraggio"))="","",INDIRECT(ADDRESS($Z756,COLUMN(),4,1,"Monitoraggio"))),"")</f>
        <v/>
      </c>
      <c r="AT756" s="119" t="str" cm="1">
        <f t="array" aca="1" ref="AT756" ca="1">IFERROR(IF(INDIRECT(ADDRESS($Z756,COLUMN(),4,1,"Monitoraggio"))="","",INDIRECT(ADDRESS($Z756,COLUMN(),4,1,"Monitoraggio"))),"")</f>
        <v/>
      </c>
      <c r="AU756" s="79" t="str" cm="1">
        <f t="array" aca="1" ref="AU756" ca="1">IFERROR(IF(INDIRECT(ADDRESS($Z756,COLUMN(),4,1,"Monitoraggio"))="","",INDIRECT(ADDRESS($Z756,COLUMN(),4,1,"Monitoraggio"))),"")</f>
        <v/>
      </c>
      <c r="AV756" s="119" t="str" cm="1">
        <f t="array" aca="1" ref="AV756" ca="1">IFERROR(IF(INDIRECT(ADDRESS($Z756,COLUMN(),4,1,"Monitoraggio"))="","",INDIRECT(ADDRESS($Z756,COLUMN(),4,1,"Monitoraggio"))),"")</f>
        <v/>
      </c>
      <c r="AW756" s="124" t="str" cm="1">
        <f t="array" aca="1" ref="AW756" ca="1">IFERROR(IF(INDIRECT(ADDRESS($Z756,COLUMN(),4,1,"Monitoraggio"))="","",INDIRECT(ADDRESS($Z756,COLUMN(),4,1,"Monitoraggio"))),"")</f>
        <v/>
      </c>
      <c r="AX756" s="62" t="str" cm="1">
        <f t="array" aca="1" ref="AX756" ca="1">IFERROR(IF(INDIRECT(ADDRESS($Z756,COLUMN(),4,1,"Monitoraggio"))="","",INDIRECT(ADDRESS($Z756,COLUMN(),4,1,"Monitoraggio"))),"")</f>
        <v/>
      </c>
      <c r="AY756" s="79" t="str" cm="1">
        <f t="array" aca="1" ref="AY756" ca="1">IFERROR(IF(INDIRECT(ADDRESS($Z756,COLUMN(),4,1,"Monitoraggio"))="","",INDIRECT(ADDRESS($Z756,COLUMN(),4,1,"Monitoraggio"))),"")</f>
        <v/>
      </c>
      <c r="AZ756" s="84" t="str" cm="1">
        <f t="array" aca="1" ref="AZ756" ca="1">IFERROR(IF(INDIRECT(ADDRESS($Z756,COLUMN(),4,1,"Monitoraggio"))="","",INDIRECT(ADDRESS($Z756,COLUMN(),4,1,"Monitoraggio"))),"")</f>
        <v/>
      </c>
      <c r="BA756" s="81" t="str" cm="1">
        <f t="array" aca="1" ref="BA756" ca="1">IFERROR(IF(INDIRECT(ADDRESS($Z756,COLUMN(),4,1,"Monitoraggio"))="","",INDIRECT(ADDRESS($Z756,COLUMN(),4,1,"Monitoraggio"))),"")</f>
        <v/>
      </c>
      <c r="BB756" s="86" t="str" cm="1">
        <f t="array" aca="1" ref="BB756" ca="1">IFERROR(IF(INDIRECT(ADDRESS($Z756,COLUMN(),4,1,"Monitoraggio"))="","",INDIRECT(ADDRESS($Z756,COLUMN(),4,1,"Monitoraggio"))),"")</f>
        <v/>
      </c>
      <c r="BC756" s="79" t="str" cm="1">
        <f t="array" aca="1" ref="BC756" ca="1">IFERROR(IF(INDIRECT(ADDRESS($Z756,COLUMN(),4,1,"Monitoraggio"))="","",INDIRECT(ADDRESS($Z756,COLUMN(),4,1,"Monitoraggio"))),"")</f>
        <v/>
      </c>
      <c r="BD756" s="79" t="str" cm="1">
        <f t="array" aca="1" ref="BD756" ca="1">IFERROR(IF(INDIRECT(ADDRESS($Z756,COLUMN(),4,1,"Monitoraggio"))="","",INDIRECT(ADDRESS($Z756,COLUMN(),4,1,"Monitoraggio"))),"")</f>
        <v/>
      </c>
      <c r="BE756" s="79" t="str" cm="1">
        <f t="array" aca="1" ref="BE756" ca="1">IFERROR(IF(INDIRECT(ADDRESS($Z756,COLUMN(),4,1,"Monitoraggio"))="","",INDIRECT(ADDRESS($Z756,COLUMN(),4,1,"Monitoraggio"))),"")</f>
        <v/>
      </c>
      <c r="BF756" s="79" t="str" cm="1">
        <f t="array" aca="1" ref="BF756" ca="1">IFERROR(IF(INDIRECT(ADDRESS($Z756,COLUMN(),4,1,"Monitoraggio"))="","",INDIRECT(ADDRESS($Z756,COLUMN(),4,1,"Monitoraggio"))),"")</f>
        <v/>
      </c>
      <c r="BG756" s="114" t="str" cm="1">
        <f t="array" aca="1" ref="BG756" ca="1">IFERROR(IF(INDIRECT(ADDRESS($Z756,COLUMN(),4,1,"Monitoraggio"))="","",INDIRECT(ADDRESS($Z756,COLUMN(),4,1,"Monitoraggio"))),"")</f>
        <v/>
      </c>
      <c r="BH756" s="48" t="str" cm="1">
        <f t="array" aca="1" ref="BH756" ca="1">IFERROR(IF(INDIRECT(ADDRESS($Z756,COLUMN(),4,1,"Monitoraggio"))="","",INDIRECT(ADDRESS($Z756,COLUMN(),4,1,"Monitoraggio"))),"")</f>
        <v/>
      </c>
      <c r="BI756" s="84" t="str" cm="1">
        <f t="array" aca="1" ref="BI756" ca="1">IFERROR(IF(INDIRECT(ADDRESS($Z756,COLUMN(),4,1,"Monitoraggio"))="","",INDIRECT(ADDRESS($Z756,COLUMN(),4,1,"Monitoraggio"))),"")</f>
        <v/>
      </c>
      <c r="BJ756" s="81" t="str" cm="1">
        <f t="array" aca="1" ref="BJ756" ca="1">IFERROR(IF(INDIRECT(ADDRESS($Z756,COLUMN(),4,1,"Monitoraggio"))="","",INDIRECT(ADDRESS($Z756,COLUMN(),4,1,"Monitoraggio"))),"")</f>
        <v/>
      </c>
    </row>
    <row r="757" spans="26:62" x14ac:dyDescent="0.2">
      <c r="Z757" s="132" t="str">
        <f>IFERROR(MATCH(ROW()-9,Monitoraggio!Z$1:Z$1000,0),"")</f>
        <v/>
      </c>
      <c r="AA757" s="60" t="str" cm="1">
        <f t="array" aca="1" ref="AA757" ca="1">IFERROR(IF(INDIRECT(ADDRESS($Z757,COLUMN(),4,1,"Monitoraggio"))="","",INDIRECT(ADDRESS($Z757,COLUMN(),4,1,"Monitoraggio"))),"")</f>
        <v/>
      </c>
      <c r="AB757" s="114" t="str" cm="1">
        <f t="array" aca="1" ref="AB757" ca="1">IFERROR(IF(INDIRECT(ADDRESS($Z757,COLUMN(),4,1,"Monitoraggio"))="","",INDIRECT(ADDRESS($Z757,COLUMN(),4,1,"Monitoraggio"))),"")</f>
        <v/>
      </c>
      <c r="AC757" s="114" t="str" cm="1">
        <f t="array" aca="1" ref="AC757" ca="1">IFERROR(IF(INDIRECT(ADDRESS($Z757,COLUMN(),4,1,"Monitoraggio"))="","",INDIRECT(ADDRESS($Z757,COLUMN(),4,1,"Monitoraggio"))),"")</f>
        <v/>
      </c>
      <c r="AD757" s="48" t="str" cm="1">
        <f t="array" aca="1" ref="AD757" ca="1">IFERROR(IF(INDIRECT(ADDRESS($Z757,COLUMN(),4,1,"Monitoraggio"))="","",INDIRECT(ADDRESS($Z757,COLUMN(),4,1,"Monitoraggio"))),"")</f>
        <v/>
      </c>
      <c r="AE757" s="61" t="str" cm="1">
        <f t="array" aca="1" ref="AE757" ca="1">IFERROR(IF(INDIRECT(ADDRESS($Z757,COLUMN(),4,1,"Monitoraggio"))="","",INDIRECT(ADDRESS($Z757,COLUMN(),4,1,"Monitoraggio"))),"")</f>
        <v/>
      </c>
      <c r="AF757" s="116" t="str" cm="1">
        <f t="array" aca="1" ref="AF757" ca="1">IFERROR(IF(INDIRECT(ADDRESS($Z757,COLUMN(),4,1,"Monitoraggio"))="","",INDIRECT(ADDRESS($Z757,COLUMN(),4,1,"Monitoraggio"))),"")</f>
        <v/>
      </c>
      <c r="AG757" s="61" t="str" cm="1">
        <f t="array" aca="1" ref="AG757" ca="1">IFERROR(IF(INDIRECT(ADDRESS($Z757,COLUMN(),4,1,"Monitoraggio"))="","",INDIRECT(ADDRESS($Z757,COLUMN(),4,1,"Monitoraggio"))),"")</f>
        <v/>
      </c>
      <c r="AH757" s="116" t="str" cm="1">
        <f t="array" aca="1" ref="AH757" ca="1">IFERROR(IF(INDIRECT(ADDRESS($Z757,COLUMN(),4,1,"Monitoraggio"))="","",INDIRECT(ADDRESS($Z757,COLUMN(),4,1,"Monitoraggio"))),"")</f>
        <v/>
      </c>
      <c r="AI757" s="114" t="str" cm="1">
        <f t="array" aca="1" ref="AI757" ca="1">IFERROR(IF(INDIRECT(ADDRESS($Z757,COLUMN(),4,1,"Monitoraggio"))="","",INDIRECT(ADDRESS($Z757,COLUMN(),4,1,"Monitoraggio"))),"")</f>
        <v/>
      </c>
      <c r="AJ757" s="118" t="str" cm="1">
        <f t="array" aca="1" ref="AJ757" ca="1">IFERROR(IF(INDIRECT(ADDRESS($Z757,COLUMN(),4,1,"Monitoraggio"))="","",INDIRECT(ADDRESS($Z757,COLUMN(),4,1,"Monitoraggio"))),"")</f>
        <v/>
      </c>
      <c r="AK757" s="119" t="str" cm="1">
        <f t="array" aca="1" ref="AK757" ca="1">IFERROR(IF(INDIRECT(ADDRESS($Z757,COLUMN(),4,1,"Monitoraggio"))="","",INDIRECT(ADDRESS($Z757,COLUMN(),4,1,"Monitoraggio"))),"")</f>
        <v/>
      </c>
      <c r="AL757" s="79" t="str" cm="1">
        <f t="array" aca="1" ref="AL757" ca="1">IFERROR(IF(INDIRECT(ADDRESS($Z757,COLUMN(),4,1,"Monitoraggio"))="","",INDIRECT(ADDRESS($Z757,COLUMN(),4,1,"Monitoraggio"))),"")</f>
        <v/>
      </c>
      <c r="AM757" s="77" t="str" cm="1">
        <f t="array" aca="1" ref="AM757" ca="1">IFERROR(IF(INDIRECT(ADDRESS($Z757,COLUMN(),4,1,"Monitoraggio"))="","",INDIRECT(ADDRESS($Z757,COLUMN(),4,1,"Monitoraggio"))),"")</f>
        <v/>
      </c>
      <c r="AN757" s="79" t="str" cm="1">
        <f t="array" aca="1" ref="AN757" ca="1">IFERROR(IF(INDIRECT(ADDRESS($Z757,COLUMN(),4,1,"Monitoraggio"))="","",INDIRECT(ADDRESS($Z757,COLUMN(),4,1,"Monitoraggio"))),"")</f>
        <v/>
      </c>
      <c r="AO757" s="79" t="str" cm="1">
        <f t="array" aca="1" ref="AO757" ca="1">IFERROR(IF(INDIRECT(ADDRESS($Z757,COLUMN(),4,1,"Monitoraggio"))="","",INDIRECT(ADDRESS($Z757,COLUMN(),4,1,"Monitoraggio"))),"")</f>
        <v/>
      </c>
      <c r="AP757" s="79" t="str" cm="1">
        <f t="array" aca="1" ref="AP757" ca="1">IFERROR(IF(INDIRECT(ADDRESS($Z757,COLUMN(),4,1,"Monitoraggio"))="","",INDIRECT(ADDRESS($Z757,COLUMN(),4,1,"Monitoraggio"))),"")</f>
        <v/>
      </c>
      <c r="AQ757" s="81" t="str" cm="1">
        <f t="array" aca="1" ref="AQ757" ca="1">IFERROR(IF(INDIRECT(ADDRESS($Z757,COLUMN(),4,1,"Monitoraggio"))="","",INDIRECT(ADDRESS($Z757,COLUMN(),4,1,"Monitoraggio"))),"")</f>
        <v/>
      </c>
      <c r="AR757" s="122" t="str" cm="1">
        <f t="array" aca="1" ref="AR757" ca="1">IFERROR(IF(INDIRECT(ADDRESS($Z757,COLUMN(),4,1,"Monitoraggio"))="","",INDIRECT(ADDRESS($Z757,COLUMN(),4,1,"Monitoraggio"))),"")</f>
        <v/>
      </c>
      <c r="AS757" s="118" t="str" cm="1">
        <f t="array" aca="1" ref="AS757" ca="1">IFERROR(IF(INDIRECT(ADDRESS($Z757,COLUMN(),4,1,"Monitoraggio"))="","",INDIRECT(ADDRESS($Z757,COLUMN(),4,1,"Monitoraggio"))),"")</f>
        <v/>
      </c>
      <c r="AT757" s="119" t="str" cm="1">
        <f t="array" aca="1" ref="AT757" ca="1">IFERROR(IF(INDIRECT(ADDRESS($Z757,COLUMN(),4,1,"Monitoraggio"))="","",INDIRECT(ADDRESS($Z757,COLUMN(),4,1,"Monitoraggio"))),"")</f>
        <v/>
      </c>
      <c r="AU757" s="79" t="str" cm="1">
        <f t="array" aca="1" ref="AU757" ca="1">IFERROR(IF(INDIRECT(ADDRESS($Z757,COLUMN(),4,1,"Monitoraggio"))="","",INDIRECT(ADDRESS($Z757,COLUMN(),4,1,"Monitoraggio"))),"")</f>
        <v/>
      </c>
      <c r="AV757" s="119" t="str" cm="1">
        <f t="array" aca="1" ref="AV757" ca="1">IFERROR(IF(INDIRECT(ADDRESS($Z757,COLUMN(),4,1,"Monitoraggio"))="","",INDIRECT(ADDRESS($Z757,COLUMN(),4,1,"Monitoraggio"))),"")</f>
        <v/>
      </c>
      <c r="AW757" s="124" t="str" cm="1">
        <f t="array" aca="1" ref="AW757" ca="1">IFERROR(IF(INDIRECT(ADDRESS($Z757,COLUMN(),4,1,"Monitoraggio"))="","",INDIRECT(ADDRESS($Z757,COLUMN(),4,1,"Monitoraggio"))),"")</f>
        <v/>
      </c>
      <c r="AX757" s="62" t="str" cm="1">
        <f t="array" aca="1" ref="AX757" ca="1">IFERROR(IF(INDIRECT(ADDRESS($Z757,COLUMN(),4,1,"Monitoraggio"))="","",INDIRECT(ADDRESS($Z757,COLUMN(),4,1,"Monitoraggio"))),"")</f>
        <v/>
      </c>
      <c r="AY757" s="79" t="str" cm="1">
        <f t="array" aca="1" ref="AY757" ca="1">IFERROR(IF(INDIRECT(ADDRESS($Z757,COLUMN(),4,1,"Monitoraggio"))="","",INDIRECT(ADDRESS($Z757,COLUMN(),4,1,"Monitoraggio"))),"")</f>
        <v/>
      </c>
      <c r="AZ757" s="84" t="str" cm="1">
        <f t="array" aca="1" ref="AZ757" ca="1">IFERROR(IF(INDIRECT(ADDRESS($Z757,COLUMN(),4,1,"Monitoraggio"))="","",INDIRECT(ADDRESS($Z757,COLUMN(),4,1,"Monitoraggio"))),"")</f>
        <v/>
      </c>
      <c r="BA757" s="81" t="str" cm="1">
        <f t="array" aca="1" ref="BA757" ca="1">IFERROR(IF(INDIRECT(ADDRESS($Z757,COLUMN(),4,1,"Monitoraggio"))="","",INDIRECT(ADDRESS($Z757,COLUMN(),4,1,"Monitoraggio"))),"")</f>
        <v/>
      </c>
      <c r="BB757" s="86" t="str" cm="1">
        <f t="array" aca="1" ref="BB757" ca="1">IFERROR(IF(INDIRECT(ADDRESS($Z757,COLUMN(),4,1,"Monitoraggio"))="","",INDIRECT(ADDRESS($Z757,COLUMN(),4,1,"Monitoraggio"))),"")</f>
        <v/>
      </c>
      <c r="BC757" s="79" t="str" cm="1">
        <f t="array" aca="1" ref="BC757" ca="1">IFERROR(IF(INDIRECT(ADDRESS($Z757,COLUMN(),4,1,"Monitoraggio"))="","",INDIRECT(ADDRESS($Z757,COLUMN(),4,1,"Monitoraggio"))),"")</f>
        <v/>
      </c>
      <c r="BD757" s="79" t="str" cm="1">
        <f t="array" aca="1" ref="BD757" ca="1">IFERROR(IF(INDIRECT(ADDRESS($Z757,COLUMN(),4,1,"Monitoraggio"))="","",INDIRECT(ADDRESS($Z757,COLUMN(),4,1,"Monitoraggio"))),"")</f>
        <v/>
      </c>
      <c r="BE757" s="79" t="str" cm="1">
        <f t="array" aca="1" ref="BE757" ca="1">IFERROR(IF(INDIRECT(ADDRESS($Z757,COLUMN(),4,1,"Monitoraggio"))="","",INDIRECT(ADDRESS($Z757,COLUMN(),4,1,"Monitoraggio"))),"")</f>
        <v/>
      </c>
      <c r="BF757" s="79" t="str" cm="1">
        <f t="array" aca="1" ref="BF757" ca="1">IFERROR(IF(INDIRECT(ADDRESS($Z757,COLUMN(),4,1,"Monitoraggio"))="","",INDIRECT(ADDRESS($Z757,COLUMN(),4,1,"Monitoraggio"))),"")</f>
        <v/>
      </c>
      <c r="BG757" s="114" t="str" cm="1">
        <f t="array" aca="1" ref="BG757" ca="1">IFERROR(IF(INDIRECT(ADDRESS($Z757,COLUMN(),4,1,"Monitoraggio"))="","",INDIRECT(ADDRESS($Z757,COLUMN(),4,1,"Monitoraggio"))),"")</f>
        <v/>
      </c>
      <c r="BH757" s="48" t="str" cm="1">
        <f t="array" aca="1" ref="BH757" ca="1">IFERROR(IF(INDIRECT(ADDRESS($Z757,COLUMN(),4,1,"Monitoraggio"))="","",INDIRECT(ADDRESS($Z757,COLUMN(),4,1,"Monitoraggio"))),"")</f>
        <v/>
      </c>
      <c r="BI757" s="84" t="str" cm="1">
        <f t="array" aca="1" ref="BI757" ca="1">IFERROR(IF(INDIRECT(ADDRESS($Z757,COLUMN(),4,1,"Monitoraggio"))="","",INDIRECT(ADDRESS($Z757,COLUMN(),4,1,"Monitoraggio"))),"")</f>
        <v/>
      </c>
      <c r="BJ757" s="81" t="str" cm="1">
        <f t="array" aca="1" ref="BJ757" ca="1">IFERROR(IF(INDIRECT(ADDRESS($Z757,COLUMN(),4,1,"Monitoraggio"))="","",INDIRECT(ADDRESS($Z757,COLUMN(),4,1,"Monitoraggio"))),"")</f>
        <v/>
      </c>
    </row>
    <row r="758" spans="26:62" x14ac:dyDescent="0.2">
      <c r="Z758" s="132" t="str">
        <f>IFERROR(MATCH(ROW()-9,Monitoraggio!Z$1:Z$1000,0),"")</f>
        <v/>
      </c>
      <c r="AA758" s="60" t="str" cm="1">
        <f t="array" aca="1" ref="AA758" ca="1">IFERROR(IF(INDIRECT(ADDRESS($Z758,COLUMN(),4,1,"Monitoraggio"))="","",INDIRECT(ADDRESS($Z758,COLUMN(),4,1,"Monitoraggio"))),"")</f>
        <v/>
      </c>
      <c r="AB758" s="114" t="str" cm="1">
        <f t="array" aca="1" ref="AB758" ca="1">IFERROR(IF(INDIRECT(ADDRESS($Z758,COLUMN(),4,1,"Monitoraggio"))="","",INDIRECT(ADDRESS($Z758,COLUMN(),4,1,"Monitoraggio"))),"")</f>
        <v/>
      </c>
      <c r="AC758" s="114" t="str" cm="1">
        <f t="array" aca="1" ref="AC758" ca="1">IFERROR(IF(INDIRECT(ADDRESS($Z758,COLUMN(),4,1,"Monitoraggio"))="","",INDIRECT(ADDRESS($Z758,COLUMN(),4,1,"Monitoraggio"))),"")</f>
        <v/>
      </c>
      <c r="AD758" s="48" t="str" cm="1">
        <f t="array" aca="1" ref="AD758" ca="1">IFERROR(IF(INDIRECT(ADDRESS($Z758,COLUMN(),4,1,"Monitoraggio"))="","",INDIRECT(ADDRESS($Z758,COLUMN(),4,1,"Monitoraggio"))),"")</f>
        <v/>
      </c>
      <c r="AE758" s="61" t="str" cm="1">
        <f t="array" aca="1" ref="AE758" ca="1">IFERROR(IF(INDIRECT(ADDRESS($Z758,COLUMN(),4,1,"Monitoraggio"))="","",INDIRECT(ADDRESS($Z758,COLUMN(),4,1,"Monitoraggio"))),"")</f>
        <v/>
      </c>
      <c r="AF758" s="116" t="str" cm="1">
        <f t="array" aca="1" ref="AF758" ca="1">IFERROR(IF(INDIRECT(ADDRESS($Z758,COLUMN(),4,1,"Monitoraggio"))="","",INDIRECT(ADDRESS($Z758,COLUMN(),4,1,"Monitoraggio"))),"")</f>
        <v/>
      </c>
      <c r="AG758" s="61" t="str" cm="1">
        <f t="array" aca="1" ref="AG758" ca="1">IFERROR(IF(INDIRECT(ADDRESS($Z758,COLUMN(),4,1,"Monitoraggio"))="","",INDIRECT(ADDRESS($Z758,COLUMN(),4,1,"Monitoraggio"))),"")</f>
        <v/>
      </c>
      <c r="AH758" s="116" t="str" cm="1">
        <f t="array" aca="1" ref="AH758" ca="1">IFERROR(IF(INDIRECT(ADDRESS($Z758,COLUMN(),4,1,"Monitoraggio"))="","",INDIRECT(ADDRESS($Z758,COLUMN(),4,1,"Monitoraggio"))),"")</f>
        <v/>
      </c>
      <c r="AI758" s="114" t="str" cm="1">
        <f t="array" aca="1" ref="AI758" ca="1">IFERROR(IF(INDIRECT(ADDRESS($Z758,COLUMN(),4,1,"Monitoraggio"))="","",INDIRECT(ADDRESS($Z758,COLUMN(),4,1,"Monitoraggio"))),"")</f>
        <v/>
      </c>
      <c r="AJ758" s="118" t="str" cm="1">
        <f t="array" aca="1" ref="AJ758" ca="1">IFERROR(IF(INDIRECT(ADDRESS($Z758,COLUMN(),4,1,"Monitoraggio"))="","",INDIRECT(ADDRESS($Z758,COLUMN(),4,1,"Monitoraggio"))),"")</f>
        <v/>
      </c>
      <c r="AK758" s="119" t="str" cm="1">
        <f t="array" aca="1" ref="AK758" ca="1">IFERROR(IF(INDIRECT(ADDRESS($Z758,COLUMN(),4,1,"Monitoraggio"))="","",INDIRECT(ADDRESS($Z758,COLUMN(),4,1,"Monitoraggio"))),"")</f>
        <v/>
      </c>
      <c r="AL758" s="79" t="str" cm="1">
        <f t="array" aca="1" ref="AL758" ca="1">IFERROR(IF(INDIRECT(ADDRESS($Z758,COLUMN(),4,1,"Monitoraggio"))="","",INDIRECT(ADDRESS($Z758,COLUMN(),4,1,"Monitoraggio"))),"")</f>
        <v/>
      </c>
      <c r="AM758" s="77" t="str" cm="1">
        <f t="array" aca="1" ref="AM758" ca="1">IFERROR(IF(INDIRECT(ADDRESS($Z758,COLUMN(),4,1,"Monitoraggio"))="","",INDIRECT(ADDRESS($Z758,COLUMN(),4,1,"Monitoraggio"))),"")</f>
        <v/>
      </c>
      <c r="AN758" s="79" t="str" cm="1">
        <f t="array" aca="1" ref="AN758" ca="1">IFERROR(IF(INDIRECT(ADDRESS($Z758,COLUMN(),4,1,"Monitoraggio"))="","",INDIRECT(ADDRESS($Z758,COLUMN(),4,1,"Monitoraggio"))),"")</f>
        <v/>
      </c>
      <c r="AO758" s="79" t="str" cm="1">
        <f t="array" aca="1" ref="AO758" ca="1">IFERROR(IF(INDIRECT(ADDRESS($Z758,COLUMN(),4,1,"Monitoraggio"))="","",INDIRECT(ADDRESS($Z758,COLUMN(),4,1,"Monitoraggio"))),"")</f>
        <v/>
      </c>
      <c r="AP758" s="79" t="str" cm="1">
        <f t="array" aca="1" ref="AP758" ca="1">IFERROR(IF(INDIRECT(ADDRESS($Z758,COLUMN(),4,1,"Monitoraggio"))="","",INDIRECT(ADDRESS($Z758,COLUMN(),4,1,"Monitoraggio"))),"")</f>
        <v/>
      </c>
      <c r="AQ758" s="81" t="str" cm="1">
        <f t="array" aca="1" ref="AQ758" ca="1">IFERROR(IF(INDIRECT(ADDRESS($Z758,COLUMN(),4,1,"Monitoraggio"))="","",INDIRECT(ADDRESS($Z758,COLUMN(),4,1,"Monitoraggio"))),"")</f>
        <v/>
      </c>
      <c r="AR758" s="122" t="str" cm="1">
        <f t="array" aca="1" ref="AR758" ca="1">IFERROR(IF(INDIRECT(ADDRESS($Z758,COLUMN(),4,1,"Monitoraggio"))="","",INDIRECT(ADDRESS($Z758,COLUMN(),4,1,"Monitoraggio"))),"")</f>
        <v/>
      </c>
      <c r="AS758" s="118" t="str" cm="1">
        <f t="array" aca="1" ref="AS758" ca="1">IFERROR(IF(INDIRECT(ADDRESS($Z758,COLUMN(),4,1,"Monitoraggio"))="","",INDIRECT(ADDRESS($Z758,COLUMN(),4,1,"Monitoraggio"))),"")</f>
        <v/>
      </c>
      <c r="AT758" s="119" t="str" cm="1">
        <f t="array" aca="1" ref="AT758" ca="1">IFERROR(IF(INDIRECT(ADDRESS($Z758,COLUMN(),4,1,"Monitoraggio"))="","",INDIRECT(ADDRESS($Z758,COLUMN(),4,1,"Monitoraggio"))),"")</f>
        <v/>
      </c>
      <c r="AU758" s="79" t="str" cm="1">
        <f t="array" aca="1" ref="AU758" ca="1">IFERROR(IF(INDIRECT(ADDRESS($Z758,COLUMN(),4,1,"Monitoraggio"))="","",INDIRECT(ADDRESS($Z758,COLUMN(),4,1,"Monitoraggio"))),"")</f>
        <v/>
      </c>
      <c r="AV758" s="119" t="str" cm="1">
        <f t="array" aca="1" ref="AV758" ca="1">IFERROR(IF(INDIRECT(ADDRESS($Z758,COLUMN(),4,1,"Monitoraggio"))="","",INDIRECT(ADDRESS($Z758,COLUMN(),4,1,"Monitoraggio"))),"")</f>
        <v/>
      </c>
      <c r="AW758" s="124" t="str" cm="1">
        <f t="array" aca="1" ref="AW758" ca="1">IFERROR(IF(INDIRECT(ADDRESS($Z758,COLUMN(),4,1,"Monitoraggio"))="","",INDIRECT(ADDRESS($Z758,COLUMN(),4,1,"Monitoraggio"))),"")</f>
        <v/>
      </c>
      <c r="AX758" s="62" t="str" cm="1">
        <f t="array" aca="1" ref="AX758" ca="1">IFERROR(IF(INDIRECT(ADDRESS($Z758,COLUMN(),4,1,"Monitoraggio"))="","",INDIRECT(ADDRESS($Z758,COLUMN(),4,1,"Monitoraggio"))),"")</f>
        <v/>
      </c>
      <c r="AY758" s="79" t="str" cm="1">
        <f t="array" aca="1" ref="AY758" ca="1">IFERROR(IF(INDIRECT(ADDRESS($Z758,COLUMN(),4,1,"Monitoraggio"))="","",INDIRECT(ADDRESS($Z758,COLUMN(),4,1,"Monitoraggio"))),"")</f>
        <v/>
      </c>
      <c r="AZ758" s="84" t="str" cm="1">
        <f t="array" aca="1" ref="AZ758" ca="1">IFERROR(IF(INDIRECT(ADDRESS($Z758,COLUMN(),4,1,"Monitoraggio"))="","",INDIRECT(ADDRESS($Z758,COLUMN(),4,1,"Monitoraggio"))),"")</f>
        <v/>
      </c>
      <c r="BA758" s="81" t="str" cm="1">
        <f t="array" aca="1" ref="BA758" ca="1">IFERROR(IF(INDIRECT(ADDRESS($Z758,COLUMN(),4,1,"Monitoraggio"))="","",INDIRECT(ADDRESS($Z758,COLUMN(),4,1,"Monitoraggio"))),"")</f>
        <v/>
      </c>
      <c r="BB758" s="86" t="str" cm="1">
        <f t="array" aca="1" ref="BB758" ca="1">IFERROR(IF(INDIRECT(ADDRESS($Z758,COLUMN(),4,1,"Monitoraggio"))="","",INDIRECT(ADDRESS($Z758,COLUMN(),4,1,"Monitoraggio"))),"")</f>
        <v/>
      </c>
      <c r="BC758" s="79" t="str" cm="1">
        <f t="array" aca="1" ref="BC758" ca="1">IFERROR(IF(INDIRECT(ADDRESS($Z758,COLUMN(),4,1,"Monitoraggio"))="","",INDIRECT(ADDRESS($Z758,COLUMN(),4,1,"Monitoraggio"))),"")</f>
        <v/>
      </c>
      <c r="BD758" s="79" t="str" cm="1">
        <f t="array" aca="1" ref="BD758" ca="1">IFERROR(IF(INDIRECT(ADDRESS($Z758,COLUMN(),4,1,"Monitoraggio"))="","",INDIRECT(ADDRESS($Z758,COLUMN(),4,1,"Monitoraggio"))),"")</f>
        <v/>
      </c>
      <c r="BE758" s="79" t="str" cm="1">
        <f t="array" aca="1" ref="BE758" ca="1">IFERROR(IF(INDIRECT(ADDRESS($Z758,COLUMN(),4,1,"Monitoraggio"))="","",INDIRECT(ADDRESS($Z758,COLUMN(),4,1,"Monitoraggio"))),"")</f>
        <v/>
      </c>
      <c r="BF758" s="79" t="str" cm="1">
        <f t="array" aca="1" ref="BF758" ca="1">IFERROR(IF(INDIRECT(ADDRESS($Z758,COLUMN(),4,1,"Monitoraggio"))="","",INDIRECT(ADDRESS($Z758,COLUMN(),4,1,"Monitoraggio"))),"")</f>
        <v/>
      </c>
      <c r="BG758" s="114" t="str" cm="1">
        <f t="array" aca="1" ref="BG758" ca="1">IFERROR(IF(INDIRECT(ADDRESS($Z758,COLUMN(),4,1,"Monitoraggio"))="","",INDIRECT(ADDRESS($Z758,COLUMN(),4,1,"Monitoraggio"))),"")</f>
        <v/>
      </c>
      <c r="BH758" s="48" t="str" cm="1">
        <f t="array" aca="1" ref="BH758" ca="1">IFERROR(IF(INDIRECT(ADDRESS($Z758,COLUMN(),4,1,"Monitoraggio"))="","",INDIRECT(ADDRESS($Z758,COLUMN(),4,1,"Monitoraggio"))),"")</f>
        <v/>
      </c>
      <c r="BI758" s="84" t="str" cm="1">
        <f t="array" aca="1" ref="BI758" ca="1">IFERROR(IF(INDIRECT(ADDRESS($Z758,COLUMN(),4,1,"Monitoraggio"))="","",INDIRECT(ADDRESS($Z758,COLUMN(),4,1,"Monitoraggio"))),"")</f>
        <v/>
      </c>
      <c r="BJ758" s="81" t="str" cm="1">
        <f t="array" aca="1" ref="BJ758" ca="1">IFERROR(IF(INDIRECT(ADDRESS($Z758,COLUMN(),4,1,"Monitoraggio"))="","",INDIRECT(ADDRESS($Z758,COLUMN(),4,1,"Monitoraggio"))),"")</f>
        <v/>
      </c>
    </row>
    <row r="759" spans="26:62" x14ac:dyDescent="0.2">
      <c r="Z759" s="132" t="str">
        <f>IFERROR(MATCH(ROW()-9,Monitoraggio!Z$1:Z$1000,0),"")</f>
        <v/>
      </c>
      <c r="AA759" s="60" t="str" cm="1">
        <f t="array" aca="1" ref="AA759" ca="1">IFERROR(IF(INDIRECT(ADDRESS($Z759,COLUMN(),4,1,"Monitoraggio"))="","",INDIRECT(ADDRESS($Z759,COLUMN(),4,1,"Monitoraggio"))),"")</f>
        <v/>
      </c>
      <c r="AB759" s="114" t="str" cm="1">
        <f t="array" aca="1" ref="AB759" ca="1">IFERROR(IF(INDIRECT(ADDRESS($Z759,COLUMN(),4,1,"Monitoraggio"))="","",INDIRECT(ADDRESS($Z759,COLUMN(),4,1,"Monitoraggio"))),"")</f>
        <v/>
      </c>
      <c r="AC759" s="114" t="str" cm="1">
        <f t="array" aca="1" ref="AC759" ca="1">IFERROR(IF(INDIRECT(ADDRESS($Z759,COLUMN(),4,1,"Monitoraggio"))="","",INDIRECT(ADDRESS($Z759,COLUMN(),4,1,"Monitoraggio"))),"")</f>
        <v/>
      </c>
      <c r="AD759" s="48" t="str" cm="1">
        <f t="array" aca="1" ref="AD759" ca="1">IFERROR(IF(INDIRECT(ADDRESS($Z759,COLUMN(),4,1,"Monitoraggio"))="","",INDIRECT(ADDRESS($Z759,COLUMN(),4,1,"Monitoraggio"))),"")</f>
        <v/>
      </c>
      <c r="AE759" s="61" t="str" cm="1">
        <f t="array" aca="1" ref="AE759" ca="1">IFERROR(IF(INDIRECT(ADDRESS($Z759,COLUMN(),4,1,"Monitoraggio"))="","",INDIRECT(ADDRESS($Z759,COLUMN(),4,1,"Monitoraggio"))),"")</f>
        <v/>
      </c>
      <c r="AF759" s="116" t="str" cm="1">
        <f t="array" aca="1" ref="AF759" ca="1">IFERROR(IF(INDIRECT(ADDRESS($Z759,COLUMN(),4,1,"Monitoraggio"))="","",INDIRECT(ADDRESS($Z759,COLUMN(),4,1,"Monitoraggio"))),"")</f>
        <v/>
      </c>
      <c r="AG759" s="61" t="str" cm="1">
        <f t="array" aca="1" ref="AG759" ca="1">IFERROR(IF(INDIRECT(ADDRESS($Z759,COLUMN(),4,1,"Monitoraggio"))="","",INDIRECT(ADDRESS($Z759,COLUMN(),4,1,"Monitoraggio"))),"")</f>
        <v/>
      </c>
      <c r="AH759" s="116" t="str" cm="1">
        <f t="array" aca="1" ref="AH759" ca="1">IFERROR(IF(INDIRECT(ADDRESS($Z759,COLUMN(),4,1,"Monitoraggio"))="","",INDIRECT(ADDRESS($Z759,COLUMN(),4,1,"Monitoraggio"))),"")</f>
        <v/>
      </c>
      <c r="AI759" s="114" t="str" cm="1">
        <f t="array" aca="1" ref="AI759" ca="1">IFERROR(IF(INDIRECT(ADDRESS($Z759,COLUMN(),4,1,"Monitoraggio"))="","",INDIRECT(ADDRESS($Z759,COLUMN(),4,1,"Monitoraggio"))),"")</f>
        <v/>
      </c>
      <c r="AJ759" s="118" t="str" cm="1">
        <f t="array" aca="1" ref="AJ759" ca="1">IFERROR(IF(INDIRECT(ADDRESS($Z759,COLUMN(),4,1,"Monitoraggio"))="","",INDIRECT(ADDRESS($Z759,COLUMN(),4,1,"Monitoraggio"))),"")</f>
        <v/>
      </c>
      <c r="AK759" s="119" t="str" cm="1">
        <f t="array" aca="1" ref="AK759" ca="1">IFERROR(IF(INDIRECT(ADDRESS($Z759,COLUMN(),4,1,"Monitoraggio"))="","",INDIRECT(ADDRESS($Z759,COLUMN(),4,1,"Monitoraggio"))),"")</f>
        <v/>
      </c>
      <c r="AL759" s="79" t="str" cm="1">
        <f t="array" aca="1" ref="AL759" ca="1">IFERROR(IF(INDIRECT(ADDRESS($Z759,COLUMN(),4,1,"Monitoraggio"))="","",INDIRECT(ADDRESS($Z759,COLUMN(),4,1,"Monitoraggio"))),"")</f>
        <v/>
      </c>
      <c r="AM759" s="77" t="str" cm="1">
        <f t="array" aca="1" ref="AM759" ca="1">IFERROR(IF(INDIRECT(ADDRESS($Z759,COLUMN(),4,1,"Monitoraggio"))="","",INDIRECT(ADDRESS($Z759,COLUMN(),4,1,"Monitoraggio"))),"")</f>
        <v/>
      </c>
      <c r="AN759" s="79" t="str" cm="1">
        <f t="array" aca="1" ref="AN759" ca="1">IFERROR(IF(INDIRECT(ADDRESS($Z759,COLUMN(),4,1,"Monitoraggio"))="","",INDIRECT(ADDRESS($Z759,COLUMN(),4,1,"Monitoraggio"))),"")</f>
        <v/>
      </c>
      <c r="AO759" s="79" t="str" cm="1">
        <f t="array" aca="1" ref="AO759" ca="1">IFERROR(IF(INDIRECT(ADDRESS($Z759,COLUMN(),4,1,"Monitoraggio"))="","",INDIRECT(ADDRESS($Z759,COLUMN(),4,1,"Monitoraggio"))),"")</f>
        <v/>
      </c>
      <c r="AP759" s="79" t="str" cm="1">
        <f t="array" aca="1" ref="AP759" ca="1">IFERROR(IF(INDIRECT(ADDRESS($Z759,COLUMN(),4,1,"Monitoraggio"))="","",INDIRECT(ADDRESS($Z759,COLUMN(),4,1,"Monitoraggio"))),"")</f>
        <v/>
      </c>
      <c r="AQ759" s="81" t="str" cm="1">
        <f t="array" aca="1" ref="AQ759" ca="1">IFERROR(IF(INDIRECT(ADDRESS($Z759,COLUMN(),4,1,"Monitoraggio"))="","",INDIRECT(ADDRESS($Z759,COLUMN(),4,1,"Monitoraggio"))),"")</f>
        <v/>
      </c>
      <c r="AR759" s="122" t="str" cm="1">
        <f t="array" aca="1" ref="AR759" ca="1">IFERROR(IF(INDIRECT(ADDRESS($Z759,COLUMN(),4,1,"Monitoraggio"))="","",INDIRECT(ADDRESS($Z759,COLUMN(),4,1,"Monitoraggio"))),"")</f>
        <v/>
      </c>
      <c r="AS759" s="118" t="str" cm="1">
        <f t="array" aca="1" ref="AS759" ca="1">IFERROR(IF(INDIRECT(ADDRESS($Z759,COLUMN(),4,1,"Monitoraggio"))="","",INDIRECT(ADDRESS($Z759,COLUMN(),4,1,"Monitoraggio"))),"")</f>
        <v/>
      </c>
      <c r="AT759" s="119" t="str" cm="1">
        <f t="array" aca="1" ref="AT759" ca="1">IFERROR(IF(INDIRECT(ADDRESS($Z759,COLUMN(),4,1,"Monitoraggio"))="","",INDIRECT(ADDRESS($Z759,COLUMN(),4,1,"Monitoraggio"))),"")</f>
        <v/>
      </c>
      <c r="AU759" s="79" t="str" cm="1">
        <f t="array" aca="1" ref="AU759" ca="1">IFERROR(IF(INDIRECT(ADDRESS($Z759,COLUMN(),4,1,"Monitoraggio"))="","",INDIRECT(ADDRESS($Z759,COLUMN(),4,1,"Monitoraggio"))),"")</f>
        <v/>
      </c>
      <c r="AV759" s="119" t="str" cm="1">
        <f t="array" aca="1" ref="AV759" ca="1">IFERROR(IF(INDIRECT(ADDRESS($Z759,COLUMN(),4,1,"Monitoraggio"))="","",INDIRECT(ADDRESS($Z759,COLUMN(),4,1,"Monitoraggio"))),"")</f>
        <v/>
      </c>
      <c r="AW759" s="124" t="str" cm="1">
        <f t="array" aca="1" ref="AW759" ca="1">IFERROR(IF(INDIRECT(ADDRESS($Z759,COLUMN(),4,1,"Monitoraggio"))="","",INDIRECT(ADDRESS($Z759,COLUMN(),4,1,"Monitoraggio"))),"")</f>
        <v/>
      </c>
      <c r="AX759" s="62" t="str" cm="1">
        <f t="array" aca="1" ref="AX759" ca="1">IFERROR(IF(INDIRECT(ADDRESS($Z759,COLUMN(),4,1,"Monitoraggio"))="","",INDIRECT(ADDRESS($Z759,COLUMN(),4,1,"Monitoraggio"))),"")</f>
        <v/>
      </c>
      <c r="AY759" s="79" t="str" cm="1">
        <f t="array" aca="1" ref="AY759" ca="1">IFERROR(IF(INDIRECT(ADDRESS($Z759,COLUMN(),4,1,"Monitoraggio"))="","",INDIRECT(ADDRESS($Z759,COLUMN(),4,1,"Monitoraggio"))),"")</f>
        <v/>
      </c>
      <c r="AZ759" s="84" t="str" cm="1">
        <f t="array" aca="1" ref="AZ759" ca="1">IFERROR(IF(INDIRECT(ADDRESS($Z759,COLUMN(),4,1,"Monitoraggio"))="","",INDIRECT(ADDRESS($Z759,COLUMN(),4,1,"Monitoraggio"))),"")</f>
        <v/>
      </c>
      <c r="BA759" s="81" t="str" cm="1">
        <f t="array" aca="1" ref="BA759" ca="1">IFERROR(IF(INDIRECT(ADDRESS($Z759,COLUMN(),4,1,"Monitoraggio"))="","",INDIRECT(ADDRESS($Z759,COLUMN(),4,1,"Monitoraggio"))),"")</f>
        <v/>
      </c>
      <c r="BB759" s="86" t="str" cm="1">
        <f t="array" aca="1" ref="BB759" ca="1">IFERROR(IF(INDIRECT(ADDRESS($Z759,COLUMN(),4,1,"Monitoraggio"))="","",INDIRECT(ADDRESS($Z759,COLUMN(),4,1,"Monitoraggio"))),"")</f>
        <v/>
      </c>
      <c r="BC759" s="79" t="str" cm="1">
        <f t="array" aca="1" ref="BC759" ca="1">IFERROR(IF(INDIRECT(ADDRESS($Z759,COLUMN(),4,1,"Monitoraggio"))="","",INDIRECT(ADDRESS($Z759,COLUMN(),4,1,"Monitoraggio"))),"")</f>
        <v/>
      </c>
      <c r="BD759" s="79" t="str" cm="1">
        <f t="array" aca="1" ref="BD759" ca="1">IFERROR(IF(INDIRECT(ADDRESS($Z759,COLUMN(),4,1,"Monitoraggio"))="","",INDIRECT(ADDRESS($Z759,COLUMN(),4,1,"Monitoraggio"))),"")</f>
        <v/>
      </c>
      <c r="BE759" s="79" t="str" cm="1">
        <f t="array" aca="1" ref="BE759" ca="1">IFERROR(IF(INDIRECT(ADDRESS($Z759,COLUMN(),4,1,"Monitoraggio"))="","",INDIRECT(ADDRESS($Z759,COLUMN(),4,1,"Monitoraggio"))),"")</f>
        <v/>
      </c>
      <c r="BF759" s="79" t="str" cm="1">
        <f t="array" aca="1" ref="BF759" ca="1">IFERROR(IF(INDIRECT(ADDRESS($Z759,COLUMN(),4,1,"Monitoraggio"))="","",INDIRECT(ADDRESS($Z759,COLUMN(),4,1,"Monitoraggio"))),"")</f>
        <v/>
      </c>
      <c r="BG759" s="114" t="str" cm="1">
        <f t="array" aca="1" ref="BG759" ca="1">IFERROR(IF(INDIRECT(ADDRESS($Z759,COLUMN(),4,1,"Monitoraggio"))="","",INDIRECT(ADDRESS($Z759,COLUMN(),4,1,"Monitoraggio"))),"")</f>
        <v/>
      </c>
      <c r="BH759" s="48" t="str" cm="1">
        <f t="array" aca="1" ref="BH759" ca="1">IFERROR(IF(INDIRECT(ADDRESS($Z759,COLUMN(),4,1,"Monitoraggio"))="","",INDIRECT(ADDRESS($Z759,COLUMN(),4,1,"Monitoraggio"))),"")</f>
        <v/>
      </c>
      <c r="BI759" s="84" t="str" cm="1">
        <f t="array" aca="1" ref="BI759" ca="1">IFERROR(IF(INDIRECT(ADDRESS($Z759,COLUMN(),4,1,"Monitoraggio"))="","",INDIRECT(ADDRESS($Z759,COLUMN(),4,1,"Monitoraggio"))),"")</f>
        <v/>
      </c>
      <c r="BJ759" s="81" t="str" cm="1">
        <f t="array" aca="1" ref="BJ759" ca="1">IFERROR(IF(INDIRECT(ADDRESS($Z759,COLUMN(),4,1,"Monitoraggio"))="","",INDIRECT(ADDRESS($Z759,COLUMN(),4,1,"Monitoraggio"))),"")</f>
        <v/>
      </c>
    </row>
    <row r="760" spans="26:62" x14ac:dyDescent="0.2">
      <c r="Z760" s="132" t="str">
        <f>IFERROR(MATCH(ROW()-9,Monitoraggio!Z$1:Z$1000,0),"")</f>
        <v/>
      </c>
      <c r="AA760" s="60" t="str" cm="1">
        <f t="array" aca="1" ref="AA760" ca="1">IFERROR(IF(INDIRECT(ADDRESS($Z760,COLUMN(),4,1,"Monitoraggio"))="","",INDIRECT(ADDRESS($Z760,COLUMN(),4,1,"Monitoraggio"))),"")</f>
        <v/>
      </c>
      <c r="AB760" s="114" t="str" cm="1">
        <f t="array" aca="1" ref="AB760" ca="1">IFERROR(IF(INDIRECT(ADDRESS($Z760,COLUMN(),4,1,"Monitoraggio"))="","",INDIRECT(ADDRESS($Z760,COLUMN(),4,1,"Monitoraggio"))),"")</f>
        <v/>
      </c>
      <c r="AC760" s="114" t="str" cm="1">
        <f t="array" aca="1" ref="AC760" ca="1">IFERROR(IF(INDIRECT(ADDRESS($Z760,COLUMN(),4,1,"Monitoraggio"))="","",INDIRECT(ADDRESS($Z760,COLUMN(),4,1,"Monitoraggio"))),"")</f>
        <v/>
      </c>
      <c r="AD760" s="48" t="str" cm="1">
        <f t="array" aca="1" ref="AD760" ca="1">IFERROR(IF(INDIRECT(ADDRESS($Z760,COLUMN(),4,1,"Monitoraggio"))="","",INDIRECT(ADDRESS($Z760,COLUMN(),4,1,"Monitoraggio"))),"")</f>
        <v/>
      </c>
      <c r="AE760" s="61" t="str" cm="1">
        <f t="array" aca="1" ref="AE760" ca="1">IFERROR(IF(INDIRECT(ADDRESS($Z760,COLUMN(),4,1,"Monitoraggio"))="","",INDIRECT(ADDRESS($Z760,COLUMN(),4,1,"Monitoraggio"))),"")</f>
        <v/>
      </c>
      <c r="AF760" s="116" t="str" cm="1">
        <f t="array" aca="1" ref="AF760" ca="1">IFERROR(IF(INDIRECT(ADDRESS($Z760,COLUMN(),4,1,"Monitoraggio"))="","",INDIRECT(ADDRESS($Z760,COLUMN(),4,1,"Monitoraggio"))),"")</f>
        <v/>
      </c>
      <c r="AG760" s="61" t="str" cm="1">
        <f t="array" aca="1" ref="AG760" ca="1">IFERROR(IF(INDIRECT(ADDRESS($Z760,COLUMN(),4,1,"Monitoraggio"))="","",INDIRECT(ADDRESS($Z760,COLUMN(),4,1,"Monitoraggio"))),"")</f>
        <v/>
      </c>
      <c r="AH760" s="116" t="str" cm="1">
        <f t="array" aca="1" ref="AH760" ca="1">IFERROR(IF(INDIRECT(ADDRESS($Z760,COLUMN(),4,1,"Monitoraggio"))="","",INDIRECT(ADDRESS($Z760,COLUMN(),4,1,"Monitoraggio"))),"")</f>
        <v/>
      </c>
      <c r="AI760" s="114" t="str" cm="1">
        <f t="array" aca="1" ref="AI760" ca="1">IFERROR(IF(INDIRECT(ADDRESS($Z760,COLUMN(),4,1,"Monitoraggio"))="","",INDIRECT(ADDRESS($Z760,COLUMN(),4,1,"Monitoraggio"))),"")</f>
        <v/>
      </c>
      <c r="AJ760" s="118" t="str" cm="1">
        <f t="array" aca="1" ref="AJ760" ca="1">IFERROR(IF(INDIRECT(ADDRESS($Z760,COLUMN(),4,1,"Monitoraggio"))="","",INDIRECT(ADDRESS($Z760,COLUMN(),4,1,"Monitoraggio"))),"")</f>
        <v/>
      </c>
      <c r="AK760" s="119" t="str" cm="1">
        <f t="array" aca="1" ref="AK760" ca="1">IFERROR(IF(INDIRECT(ADDRESS($Z760,COLUMN(),4,1,"Monitoraggio"))="","",INDIRECT(ADDRESS($Z760,COLUMN(),4,1,"Monitoraggio"))),"")</f>
        <v/>
      </c>
      <c r="AL760" s="79" t="str" cm="1">
        <f t="array" aca="1" ref="AL760" ca="1">IFERROR(IF(INDIRECT(ADDRESS($Z760,COLUMN(),4,1,"Monitoraggio"))="","",INDIRECT(ADDRESS($Z760,COLUMN(),4,1,"Monitoraggio"))),"")</f>
        <v/>
      </c>
      <c r="AM760" s="77" t="str" cm="1">
        <f t="array" aca="1" ref="AM760" ca="1">IFERROR(IF(INDIRECT(ADDRESS($Z760,COLUMN(),4,1,"Monitoraggio"))="","",INDIRECT(ADDRESS($Z760,COLUMN(),4,1,"Monitoraggio"))),"")</f>
        <v/>
      </c>
      <c r="AN760" s="79" t="str" cm="1">
        <f t="array" aca="1" ref="AN760" ca="1">IFERROR(IF(INDIRECT(ADDRESS($Z760,COLUMN(),4,1,"Monitoraggio"))="","",INDIRECT(ADDRESS($Z760,COLUMN(),4,1,"Monitoraggio"))),"")</f>
        <v/>
      </c>
      <c r="AO760" s="79" t="str" cm="1">
        <f t="array" aca="1" ref="AO760" ca="1">IFERROR(IF(INDIRECT(ADDRESS($Z760,COLUMN(),4,1,"Monitoraggio"))="","",INDIRECT(ADDRESS($Z760,COLUMN(),4,1,"Monitoraggio"))),"")</f>
        <v/>
      </c>
      <c r="AP760" s="79" t="str" cm="1">
        <f t="array" aca="1" ref="AP760" ca="1">IFERROR(IF(INDIRECT(ADDRESS($Z760,COLUMN(),4,1,"Monitoraggio"))="","",INDIRECT(ADDRESS($Z760,COLUMN(),4,1,"Monitoraggio"))),"")</f>
        <v/>
      </c>
      <c r="AQ760" s="81" t="str" cm="1">
        <f t="array" aca="1" ref="AQ760" ca="1">IFERROR(IF(INDIRECT(ADDRESS($Z760,COLUMN(),4,1,"Monitoraggio"))="","",INDIRECT(ADDRESS($Z760,COLUMN(),4,1,"Monitoraggio"))),"")</f>
        <v/>
      </c>
      <c r="AR760" s="122" t="str" cm="1">
        <f t="array" aca="1" ref="AR760" ca="1">IFERROR(IF(INDIRECT(ADDRESS($Z760,COLUMN(),4,1,"Monitoraggio"))="","",INDIRECT(ADDRESS($Z760,COLUMN(),4,1,"Monitoraggio"))),"")</f>
        <v/>
      </c>
      <c r="AS760" s="118" t="str" cm="1">
        <f t="array" aca="1" ref="AS760" ca="1">IFERROR(IF(INDIRECT(ADDRESS($Z760,COLUMN(),4,1,"Monitoraggio"))="","",INDIRECT(ADDRESS($Z760,COLUMN(),4,1,"Monitoraggio"))),"")</f>
        <v/>
      </c>
      <c r="AT760" s="119" t="str" cm="1">
        <f t="array" aca="1" ref="AT760" ca="1">IFERROR(IF(INDIRECT(ADDRESS($Z760,COLUMN(),4,1,"Monitoraggio"))="","",INDIRECT(ADDRESS($Z760,COLUMN(),4,1,"Monitoraggio"))),"")</f>
        <v/>
      </c>
      <c r="AU760" s="79" t="str" cm="1">
        <f t="array" aca="1" ref="AU760" ca="1">IFERROR(IF(INDIRECT(ADDRESS($Z760,COLUMN(),4,1,"Monitoraggio"))="","",INDIRECT(ADDRESS($Z760,COLUMN(),4,1,"Monitoraggio"))),"")</f>
        <v/>
      </c>
      <c r="AV760" s="119" t="str" cm="1">
        <f t="array" aca="1" ref="AV760" ca="1">IFERROR(IF(INDIRECT(ADDRESS($Z760,COLUMN(),4,1,"Monitoraggio"))="","",INDIRECT(ADDRESS($Z760,COLUMN(),4,1,"Monitoraggio"))),"")</f>
        <v/>
      </c>
      <c r="AW760" s="124" t="str" cm="1">
        <f t="array" aca="1" ref="AW760" ca="1">IFERROR(IF(INDIRECT(ADDRESS($Z760,COLUMN(),4,1,"Monitoraggio"))="","",INDIRECT(ADDRESS($Z760,COLUMN(),4,1,"Monitoraggio"))),"")</f>
        <v/>
      </c>
      <c r="AX760" s="62" t="str" cm="1">
        <f t="array" aca="1" ref="AX760" ca="1">IFERROR(IF(INDIRECT(ADDRESS($Z760,COLUMN(),4,1,"Monitoraggio"))="","",INDIRECT(ADDRESS($Z760,COLUMN(),4,1,"Monitoraggio"))),"")</f>
        <v/>
      </c>
      <c r="AY760" s="79" t="str" cm="1">
        <f t="array" aca="1" ref="AY760" ca="1">IFERROR(IF(INDIRECT(ADDRESS($Z760,COLUMN(),4,1,"Monitoraggio"))="","",INDIRECT(ADDRESS($Z760,COLUMN(),4,1,"Monitoraggio"))),"")</f>
        <v/>
      </c>
      <c r="AZ760" s="84" t="str" cm="1">
        <f t="array" aca="1" ref="AZ760" ca="1">IFERROR(IF(INDIRECT(ADDRESS($Z760,COLUMN(),4,1,"Monitoraggio"))="","",INDIRECT(ADDRESS($Z760,COLUMN(),4,1,"Monitoraggio"))),"")</f>
        <v/>
      </c>
      <c r="BA760" s="81" t="str" cm="1">
        <f t="array" aca="1" ref="BA760" ca="1">IFERROR(IF(INDIRECT(ADDRESS($Z760,COLUMN(),4,1,"Monitoraggio"))="","",INDIRECT(ADDRESS($Z760,COLUMN(),4,1,"Monitoraggio"))),"")</f>
        <v/>
      </c>
      <c r="BB760" s="86" t="str" cm="1">
        <f t="array" aca="1" ref="BB760" ca="1">IFERROR(IF(INDIRECT(ADDRESS($Z760,COLUMN(),4,1,"Monitoraggio"))="","",INDIRECT(ADDRESS($Z760,COLUMN(),4,1,"Monitoraggio"))),"")</f>
        <v/>
      </c>
      <c r="BC760" s="79" t="str" cm="1">
        <f t="array" aca="1" ref="BC760" ca="1">IFERROR(IF(INDIRECT(ADDRESS($Z760,COLUMN(),4,1,"Monitoraggio"))="","",INDIRECT(ADDRESS($Z760,COLUMN(),4,1,"Monitoraggio"))),"")</f>
        <v/>
      </c>
      <c r="BD760" s="79" t="str" cm="1">
        <f t="array" aca="1" ref="BD760" ca="1">IFERROR(IF(INDIRECT(ADDRESS($Z760,COLUMN(),4,1,"Monitoraggio"))="","",INDIRECT(ADDRESS($Z760,COLUMN(),4,1,"Monitoraggio"))),"")</f>
        <v/>
      </c>
      <c r="BE760" s="79" t="str" cm="1">
        <f t="array" aca="1" ref="BE760" ca="1">IFERROR(IF(INDIRECT(ADDRESS($Z760,COLUMN(),4,1,"Monitoraggio"))="","",INDIRECT(ADDRESS($Z760,COLUMN(),4,1,"Monitoraggio"))),"")</f>
        <v/>
      </c>
      <c r="BF760" s="79" t="str" cm="1">
        <f t="array" aca="1" ref="BF760" ca="1">IFERROR(IF(INDIRECT(ADDRESS($Z760,COLUMN(),4,1,"Monitoraggio"))="","",INDIRECT(ADDRESS($Z760,COLUMN(),4,1,"Monitoraggio"))),"")</f>
        <v/>
      </c>
      <c r="BG760" s="114" t="str" cm="1">
        <f t="array" aca="1" ref="BG760" ca="1">IFERROR(IF(INDIRECT(ADDRESS($Z760,COLUMN(),4,1,"Monitoraggio"))="","",INDIRECT(ADDRESS($Z760,COLUMN(),4,1,"Monitoraggio"))),"")</f>
        <v/>
      </c>
      <c r="BH760" s="48" t="str" cm="1">
        <f t="array" aca="1" ref="BH760" ca="1">IFERROR(IF(INDIRECT(ADDRESS($Z760,COLUMN(),4,1,"Monitoraggio"))="","",INDIRECT(ADDRESS($Z760,COLUMN(),4,1,"Monitoraggio"))),"")</f>
        <v/>
      </c>
      <c r="BI760" s="84" t="str" cm="1">
        <f t="array" aca="1" ref="BI760" ca="1">IFERROR(IF(INDIRECT(ADDRESS($Z760,COLUMN(),4,1,"Monitoraggio"))="","",INDIRECT(ADDRESS($Z760,COLUMN(),4,1,"Monitoraggio"))),"")</f>
        <v/>
      </c>
      <c r="BJ760" s="81" t="str" cm="1">
        <f t="array" aca="1" ref="BJ760" ca="1">IFERROR(IF(INDIRECT(ADDRESS($Z760,COLUMN(),4,1,"Monitoraggio"))="","",INDIRECT(ADDRESS($Z760,COLUMN(),4,1,"Monitoraggio"))),"")</f>
        <v/>
      </c>
    </row>
    <row r="761" spans="26:62" x14ac:dyDescent="0.2">
      <c r="Z761" s="132" t="str">
        <f>IFERROR(MATCH(ROW()-9,Monitoraggio!Z$1:Z$1000,0),"")</f>
        <v/>
      </c>
      <c r="AA761" s="60" t="str" cm="1">
        <f t="array" aca="1" ref="AA761" ca="1">IFERROR(IF(INDIRECT(ADDRESS($Z761,COLUMN(),4,1,"Monitoraggio"))="","",INDIRECT(ADDRESS($Z761,COLUMN(),4,1,"Monitoraggio"))),"")</f>
        <v/>
      </c>
      <c r="AB761" s="114" t="str" cm="1">
        <f t="array" aca="1" ref="AB761" ca="1">IFERROR(IF(INDIRECT(ADDRESS($Z761,COLUMN(),4,1,"Monitoraggio"))="","",INDIRECT(ADDRESS($Z761,COLUMN(),4,1,"Monitoraggio"))),"")</f>
        <v/>
      </c>
      <c r="AC761" s="114" t="str" cm="1">
        <f t="array" aca="1" ref="AC761" ca="1">IFERROR(IF(INDIRECT(ADDRESS($Z761,COLUMN(),4,1,"Monitoraggio"))="","",INDIRECT(ADDRESS($Z761,COLUMN(),4,1,"Monitoraggio"))),"")</f>
        <v/>
      </c>
      <c r="AD761" s="48" t="str" cm="1">
        <f t="array" aca="1" ref="AD761" ca="1">IFERROR(IF(INDIRECT(ADDRESS($Z761,COLUMN(),4,1,"Monitoraggio"))="","",INDIRECT(ADDRESS($Z761,COLUMN(),4,1,"Monitoraggio"))),"")</f>
        <v/>
      </c>
      <c r="AE761" s="61" t="str" cm="1">
        <f t="array" aca="1" ref="AE761" ca="1">IFERROR(IF(INDIRECT(ADDRESS($Z761,COLUMN(),4,1,"Monitoraggio"))="","",INDIRECT(ADDRESS($Z761,COLUMN(),4,1,"Monitoraggio"))),"")</f>
        <v/>
      </c>
      <c r="AF761" s="116" t="str" cm="1">
        <f t="array" aca="1" ref="AF761" ca="1">IFERROR(IF(INDIRECT(ADDRESS($Z761,COLUMN(),4,1,"Monitoraggio"))="","",INDIRECT(ADDRESS($Z761,COLUMN(),4,1,"Monitoraggio"))),"")</f>
        <v/>
      </c>
      <c r="AG761" s="61" t="str" cm="1">
        <f t="array" aca="1" ref="AG761" ca="1">IFERROR(IF(INDIRECT(ADDRESS($Z761,COLUMN(),4,1,"Monitoraggio"))="","",INDIRECT(ADDRESS($Z761,COLUMN(),4,1,"Monitoraggio"))),"")</f>
        <v/>
      </c>
      <c r="AH761" s="116" t="str" cm="1">
        <f t="array" aca="1" ref="AH761" ca="1">IFERROR(IF(INDIRECT(ADDRESS($Z761,COLUMN(),4,1,"Monitoraggio"))="","",INDIRECT(ADDRESS($Z761,COLUMN(),4,1,"Monitoraggio"))),"")</f>
        <v/>
      </c>
      <c r="AI761" s="114" t="str" cm="1">
        <f t="array" aca="1" ref="AI761" ca="1">IFERROR(IF(INDIRECT(ADDRESS($Z761,COLUMN(),4,1,"Monitoraggio"))="","",INDIRECT(ADDRESS($Z761,COLUMN(),4,1,"Monitoraggio"))),"")</f>
        <v/>
      </c>
      <c r="AJ761" s="118" t="str" cm="1">
        <f t="array" aca="1" ref="AJ761" ca="1">IFERROR(IF(INDIRECT(ADDRESS($Z761,COLUMN(),4,1,"Monitoraggio"))="","",INDIRECT(ADDRESS($Z761,COLUMN(),4,1,"Monitoraggio"))),"")</f>
        <v/>
      </c>
      <c r="AK761" s="119" t="str" cm="1">
        <f t="array" aca="1" ref="AK761" ca="1">IFERROR(IF(INDIRECT(ADDRESS($Z761,COLUMN(),4,1,"Monitoraggio"))="","",INDIRECT(ADDRESS($Z761,COLUMN(),4,1,"Monitoraggio"))),"")</f>
        <v/>
      </c>
      <c r="AL761" s="79" t="str" cm="1">
        <f t="array" aca="1" ref="AL761" ca="1">IFERROR(IF(INDIRECT(ADDRESS($Z761,COLUMN(),4,1,"Monitoraggio"))="","",INDIRECT(ADDRESS($Z761,COLUMN(),4,1,"Monitoraggio"))),"")</f>
        <v/>
      </c>
      <c r="AM761" s="77" t="str" cm="1">
        <f t="array" aca="1" ref="AM761" ca="1">IFERROR(IF(INDIRECT(ADDRESS($Z761,COLUMN(),4,1,"Monitoraggio"))="","",INDIRECT(ADDRESS($Z761,COLUMN(),4,1,"Monitoraggio"))),"")</f>
        <v/>
      </c>
      <c r="AN761" s="79" t="str" cm="1">
        <f t="array" aca="1" ref="AN761" ca="1">IFERROR(IF(INDIRECT(ADDRESS($Z761,COLUMN(),4,1,"Monitoraggio"))="","",INDIRECT(ADDRESS($Z761,COLUMN(),4,1,"Monitoraggio"))),"")</f>
        <v/>
      </c>
      <c r="AO761" s="79" t="str" cm="1">
        <f t="array" aca="1" ref="AO761" ca="1">IFERROR(IF(INDIRECT(ADDRESS($Z761,COLUMN(),4,1,"Monitoraggio"))="","",INDIRECT(ADDRESS($Z761,COLUMN(),4,1,"Monitoraggio"))),"")</f>
        <v/>
      </c>
      <c r="AP761" s="79" t="str" cm="1">
        <f t="array" aca="1" ref="AP761" ca="1">IFERROR(IF(INDIRECT(ADDRESS($Z761,COLUMN(),4,1,"Monitoraggio"))="","",INDIRECT(ADDRESS($Z761,COLUMN(),4,1,"Monitoraggio"))),"")</f>
        <v/>
      </c>
      <c r="AQ761" s="81" t="str" cm="1">
        <f t="array" aca="1" ref="AQ761" ca="1">IFERROR(IF(INDIRECT(ADDRESS($Z761,COLUMN(),4,1,"Monitoraggio"))="","",INDIRECT(ADDRESS($Z761,COLUMN(),4,1,"Monitoraggio"))),"")</f>
        <v/>
      </c>
      <c r="AR761" s="122" t="str" cm="1">
        <f t="array" aca="1" ref="AR761" ca="1">IFERROR(IF(INDIRECT(ADDRESS($Z761,COLUMN(),4,1,"Monitoraggio"))="","",INDIRECT(ADDRESS($Z761,COLUMN(),4,1,"Monitoraggio"))),"")</f>
        <v/>
      </c>
      <c r="AS761" s="118" t="str" cm="1">
        <f t="array" aca="1" ref="AS761" ca="1">IFERROR(IF(INDIRECT(ADDRESS($Z761,COLUMN(),4,1,"Monitoraggio"))="","",INDIRECT(ADDRESS($Z761,COLUMN(),4,1,"Monitoraggio"))),"")</f>
        <v/>
      </c>
      <c r="AT761" s="119" t="str" cm="1">
        <f t="array" aca="1" ref="AT761" ca="1">IFERROR(IF(INDIRECT(ADDRESS($Z761,COLUMN(),4,1,"Monitoraggio"))="","",INDIRECT(ADDRESS($Z761,COLUMN(),4,1,"Monitoraggio"))),"")</f>
        <v/>
      </c>
      <c r="AU761" s="79" t="str" cm="1">
        <f t="array" aca="1" ref="AU761" ca="1">IFERROR(IF(INDIRECT(ADDRESS($Z761,COLUMN(),4,1,"Monitoraggio"))="","",INDIRECT(ADDRESS($Z761,COLUMN(),4,1,"Monitoraggio"))),"")</f>
        <v/>
      </c>
      <c r="AV761" s="119" t="str" cm="1">
        <f t="array" aca="1" ref="AV761" ca="1">IFERROR(IF(INDIRECT(ADDRESS($Z761,COLUMN(),4,1,"Monitoraggio"))="","",INDIRECT(ADDRESS($Z761,COLUMN(),4,1,"Monitoraggio"))),"")</f>
        <v/>
      </c>
      <c r="AW761" s="124" t="str" cm="1">
        <f t="array" aca="1" ref="AW761" ca="1">IFERROR(IF(INDIRECT(ADDRESS($Z761,COLUMN(),4,1,"Monitoraggio"))="","",INDIRECT(ADDRESS($Z761,COLUMN(),4,1,"Monitoraggio"))),"")</f>
        <v/>
      </c>
      <c r="AX761" s="62" t="str" cm="1">
        <f t="array" aca="1" ref="AX761" ca="1">IFERROR(IF(INDIRECT(ADDRESS($Z761,COLUMN(),4,1,"Monitoraggio"))="","",INDIRECT(ADDRESS($Z761,COLUMN(),4,1,"Monitoraggio"))),"")</f>
        <v/>
      </c>
      <c r="AY761" s="79" t="str" cm="1">
        <f t="array" aca="1" ref="AY761" ca="1">IFERROR(IF(INDIRECT(ADDRESS($Z761,COLUMN(),4,1,"Monitoraggio"))="","",INDIRECT(ADDRESS($Z761,COLUMN(),4,1,"Monitoraggio"))),"")</f>
        <v/>
      </c>
      <c r="AZ761" s="84" t="str" cm="1">
        <f t="array" aca="1" ref="AZ761" ca="1">IFERROR(IF(INDIRECT(ADDRESS($Z761,COLUMN(),4,1,"Monitoraggio"))="","",INDIRECT(ADDRESS($Z761,COLUMN(),4,1,"Monitoraggio"))),"")</f>
        <v/>
      </c>
      <c r="BA761" s="81" t="str" cm="1">
        <f t="array" aca="1" ref="BA761" ca="1">IFERROR(IF(INDIRECT(ADDRESS($Z761,COLUMN(),4,1,"Monitoraggio"))="","",INDIRECT(ADDRESS($Z761,COLUMN(),4,1,"Monitoraggio"))),"")</f>
        <v/>
      </c>
      <c r="BB761" s="86" t="str" cm="1">
        <f t="array" aca="1" ref="BB761" ca="1">IFERROR(IF(INDIRECT(ADDRESS($Z761,COLUMN(),4,1,"Monitoraggio"))="","",INDIRECT(ADDRESS($Z761,COLUMN(),4,1,"Monitoraggio"))),"")</f>
        <v/>
      </c>
      <c r="BC761" s="79" t="str" cm="1">
        <f t="array" aca="1" ref="BC761" ca="1">IFERROR(IF(INDIRECT(ADDRESS($Z761,COLUMN(),4,1,"Monitoraggio"))="","",INDIRECT(ADDRESS($Z761,COLUMN(),4,1,"Monitoraggio"))),"")</f>
        <v/>
      </c>
      <c r="BD761" s="79" t="str" cm="1">
        <f t="array" aca="1" ref="BD761" ca="1">IFERROR(IF(INDIRECT(ADDRESS($Z761,COLUMN(),4,1,"Monitoraggio"))="","",INDIRECT(ADDRESS($Z761,COLUMN(),4,1,"Monitoraggio"))),"")</f>
        <v/>
      </c>
      <c r="BE761" s="79" t="str" cm="1">
        <f t="array" aca="1" ref="BE761" ca="1">IFERROR(IF(INDIRECT(ADDRESS($Z761,COLUMN(),4,1,"Monitoraggio"))="","",INDIRECT(ADDRESS($Z761,COLUMN(),4,1,"Monitoraggio"))),"")</f>
        <v/>
      </c>
      <c r="BF761" s="79" t="str" cm="1">
        <f t="array" aca="1" ref="BF761" ca="1">IFERROR(IF(INDIRECT(ADDRESS($Z761,COLUMN(),4,1,"Monitoraggio"))="","",INDIRECT(ADDRESS($Z761,COLUMN(),4,1,"Monitoraggio"))),"")</f>
        <v/>
      </c>
      <c r="BG761" s="114" t="str" cm="1">
        <f t="array" aca="1" ref="BG761" ca="1">IFERROR(IF(INDIRECT(ADDRESS($Z761,COLUMN(),4,1,"Monitoraggio"))="","",INDIRECT(ADDRESS($Z761,COLUMN(),4,1,"Monitoraggio"))),"")</f>
        <v/>
      </c>
      <c r="BH761" s="48" t="str" cm="1">
        <f t="array" aca="1" ref="BH761" ca="1">IFERROR(IF(INDIRECT(ADDRESS($Z761,COLUMN(),4,1,"Monitoraggio"))="","",INDIRECT(ADDRESS($Z761,COLUMN(),4,1,"Monitoraggio"))),"")</f>
        <v/>
      </c>
      <c r="BI761" s="84" t="str" cm="1">
        <f t="array" aca="1" ref="BI761" ca="1">IFERROR(IF(INDIRECT(ADDRESS($Z761,COLUMN(),4,1,"Monitoraggio"))="","",INDIRECT(ADDRESS($Z761,COLUMN(),4,1,"Monitoraggio"))),"")</f>
        <v/>
      </c>
      <c r="BJ761" s="81" t="str" cm="1">
        <f t="array" aca="1" ref="BJ761" ca="1">IFERROR(IF(INDIRECT(ADDRESS($Z761,COLUMN(),4,1,"Monitoraggio"))="","",INDIRECT(ADDRESS($Z761,COLUMN(),4,1,"Monitoraggio"))),"")</f>
        <v/>
      </c>
    </row>
    <row r="762" spans="26:62" x14ac:dyDescent="0.2">
      <c r="Z762" s="132" t="str">
        <f>IFERROR(MATCH(ROW()-9,Monitoraggio!Z$1:Z$1000,0),"")</f>
        <v/>
      </c>
      <c r="AA762" s="60" t="str" cm="1">
        <f t="array" aca="1" ref="AA762" ca="1">IFERROR(IF(INDIRECT(ADDRESS($Z762,COLUMN(),4,1,"Monitoraggio"))="","",INDIRECT(ADDRESS($Z762,COLUMN(),4,1,"Monitoraggio"))),"")</f>
        <v/>
      </c>
      <c r="AB762" s="114" t="str" cm="1">
        <f t="array" aca="1" ref="AB762" ca="1">IFERROR(IF(INDIRECT(ADDRESS($Z762,COLUMN(),4,1,"Monitoraggio"))="","",INDIRECT(ADDRESS($Z762,COLUMN(),4,1,"Monitoraggio"))),"")</f>
        <v/>
      </c>
      <c r="AC762" s="114" t="str" cm="1">
        <f t="array" aca="1" ref="AC762" ca="1">IFERROR(IF(INDIRECT(ADDRESS($Z762,COLUMN(),4,1,"Monitoraggio"))="","",INDIRECT(ADDRESS($Z762,COLUMN(),4,1,"Monitoraggio"))),"")</f>
        <v/>
      </c>
      <c r="AD762" s="48" t="str" cm="1">
        <f t="array" aca="1" ref="AD762" ca="1">IFERROR(IF(INDIRECT(ADDRESS($Z762,COLUMN(),4,1,"Monitoraggio"))="","",INDIRECT(ADDRESS($Z762,COLUMN(),4,1,"Monitoraggio"))),"")</f>
        <v/>
      </c>
      <c r="AE762" s="61" t="str" cm="1">
        <f t="array" aca="1" ref="AE762" ca="1">IFERROR(IF(INDIRECT(ADDRESS($Z762,COLUMN(),4,1,"Monitoraggio"))="","",INDIRECT(ADDRESS($Z762,COLUMN(),4,1,"Monitoraggio"))),"")</f>
        <v/>
      </c>
      <c r="AF762" s="116" t="str" cm="1">
        <f t="array" aca="1" ref="AF762" ca="1">IFERROR(IF(INDIRECT(ADDRESS($Z762,COLUMN(),4,1,"Monitoraggio"))="","",INDIRECT(ADDRESS($Z762,COLUMN(),4,1,"Monitoraggio"))),"")</f>
        <v/>
      </c>
      <c r="AG762" s="61" t="str" cm="1">
        <f t="array" aca="1" ref="AG762" ca="1">IFERROR(IF(INDIRECT(ADDRESS($Z762,COLUMN(),4,1,"Monitoraggio"))="","",INDIRECT(ADDRESS($Z762,COLUMN(),4,1,"Monitoraggio"))),"")</f>
        <v/>
      </c>
      <c r="AH762" s="116" t="str" cm="1">
        <f t="array" aca="1" ref="AH762" ca="1">IFERROR(IF(INDIRECT(ADDRESS($Z762,COLUMN(),4,1,"Monitoraggio"))="","",INDIRECT(ADDRESS($Z762,COLUMN(),4,1,"Monitoraggio"))),"")</f>
        <v/>
      </c>
      <c r="AI762" s="114" t="str" cm="1">
        <f t="array" aca="1" ref="AI762" ca="1">IFERROR(IF(INDIRECT(ADDRESS($Z762,COLUMN(),4,1,"Monitoraggio"))="","",INDIRECT(ADDRESS($Z762,COLUMN(),4,1,"Monitoraggio"))),"")</f>
        <v/>
      </c>
      <c r="AJ762" s="118" t="str" cm="1">
        <f t="array" aca="1" ref="AJ762" ca="1">IFERROR(IF(INDIRECT(ADDRESS($Z762,COLUMN(),4,1,"Monitoraggio"))="","",INDIRECT(ADDRESS($Z762,COLUMN(),4,1,"Monitoraggio"))),"")</f>
        <v/>
      </c>
      <c r="AK762" s="119" t="str" cm="1">
        <f t="array" aca="1" ref="AK762" ca="1">IFERROR(IF(INDIRECT(ADDRESS($Z762,COLUMN(),4,1,"Monitoraggio"))="","",INDIRECT(ADDRESS($Z762,COLUMN(),4,1,"Monitoraggio"))),"")</f>
        <v/>
      </c>
      <c r="AL762" s="79" t="str" cm="1">
        <f t="array" aca="1" ref="AL762" ca="1">IFERROR(IF(INDIRECT(ADDRESS($Z762,COLUMN(),4,1,"Monitoraggio"))="","",INDIRECT(ADDRESS($Z762,COLUMN(),4,1,"Monitoraggio"))),"")</f>
        <v/>
      </c>
      <c r="AM762" s="77" t="str" cm="1">
        <f t="array" aca="1" ref="AM762" ca="1">IFERROR(IF(INDIRECT(ADDRESS($Z762,COLUMN(),4,1,"Monitoraggio"))="","",INDIRECT(ADDRESS($Z762,COLUMN(),4,1,"Monitoraggio"))),"")</f>
        <v/>
      </c>
      <c r="AN762" s="79" t="str" cm="1">
        <f t="array" aca="1" ref="AN762" ca="1">IFERROR(IF(INDIRECT(ADDRESS($Z762,COLUMN(),4,1,"Monitoraggio"))="","",INDIRECT(ADDRESS($Z762,COLUMN(),4,1,"Monitoraggio"))),"")</f>
        <v/>
      </c>
      <c r="AO762" s="79" t="str" cm="1">
        <f t="array" aca="1" ref="AO762" ca="1">IFERROR(IF(INDIRECT(ADDRESS($Z762,COLUMN(),4,1,"Monitoraggio"))="","",INDIRECT(ADDRESS($Z762,COLUMN(),4,1,"Monitoraggio"))),"")</f>
        <v/>
      </c>
      <c r="AP762" s="79" t="str" cm="1">
        <f t="array" aca="1" ref="AP762" ca="1">IFERROR(IF(INDIRECT(ADDRESS($Z762,COLUMN(),4,1,"Monitoraggio"))="","",INDIRECT(ADDRESS($Z762,COLUMN(),4,1,"Monitoraggio"))),"")</f>
        <v/>
      </c>
      <c r="AQ762" s="81" t="str" cm="1">
        <f t="array" aca="1" ref="AQ762" ca="1">IFERROR(IF(INDIRECT(ADDRESS($Z762,COLUMN(),4,1,"Monitoraggio"))="","",INDIRECT(ADDRESS($Z762,COLUMN(),4,1,"Monitoraggio"))),"")</f>
        <v/>
      </c>
      <c r="AR762" s="122" t="str" cm="1">
        <f t="array" aca="1" ref="AR762" ca="1">IFERROR(IF(INDIRECT(ADDRESS($Z762,COLUMN(),4,1,"Monitoraggio"))="","",INDIRECT(ADDRESS($Z762,COLUMN(),4,1,"Monitoraggio"))),"")</f>
        <v/>
      </c>
      <c r="AS762" s="118" t="str" cm="1">
        <f t="array" aca="1" ref="AS762" ca="1">IFERROR(IF(INDIRECT(ADDRESS($Z762,COLUMN(),4,1,"Monitoraggio"))="","",INDIRECT(ADDRESS($Z762,COLUMN(),4,1,"Monitoraggio"))),"")</f>
        <v/>
      </c>
      <c r="AT762" s="119" t="str" cm="1">
        <f t="array" aca="1" ref="AT762" ca="1">IFERROR(IF(INDIRECT(ADDRESS($Z762,COLUMN(),4,1,"Monitoraggio"))="","",INDIRECT(ADDRESS($Z762,COLUMN(),4,1,"Monitoraggio"))),"")</f>
        <v/>
      </c>
      <c r="AU762" s="79" t="str" cm="1">
        <f t="array" aca="1" ref="AU762" ca="1">IFERROR(IF(INDIRECT(ADDRESS($Z762,COLUMN(),4,1,"Monitoraggio"))="","",INDIRECT(ADDRESS($Z762,COLUMN(),4,1,"Monitoraggio"))),"")</f>
        <v/>
      </c>
      <c r="AV762" s="119" t="str" cm="1">
        <f t="array" aca="1" ref="AV762" ca="1">IFERROR(IF(INDIRECT(ADDRESS($Z762,COLUMN(),4,1,"Monitoraggio"))="","",INDIRECT(ADDRESS($Z762,COLUMN(),4,1,"Monitoraggio"))),"")</f>
        <v/>
      </c>
      <c r="AW762" s="124" t="str" cm="1">
        <f t="array" aca="1" ref="AW762" ca="1">IFERROR(IF(INDIRECT(ADDRESS($Z762,COLUMN(),4,1,"Monitoraggio"))="","",INDIRECT(ADDRESS($Z762,COLUMN(),4,1,"Monitoraggio"))),"")</f>
        <v/>
      </c>
      <c r="AX762" s="62" t="str" cm="1">
        <f t="array" aca="1" ref="AX762" ca="1">IFERROR(IF(INDIRECT(ADDRESS($Z762,COLUMN(),4,1,"Monitoraggio"))="","",INDIRECT(ADDRESS($Z762,COLUMN(),4,1,"Monitoraggio"))),"")</f>
        <v/>
      </c>
      <c r="AY762" s="79" t="str" cm="1">
        <f t="array" aca="1" ref="AY762" ca="1">IFERROR(IF(INDIRECT(ADDRESS($Z762,COLUMN(),4,1,"Monitoraggio"))="","",INDIRECT(ADDRESS($Z762,COLUMN(),4,1,"Monitoraggio"))),"")</f>
        <v/>
      </c>
      <c r="AZ762" s="84" t="str" cm="1">
        <f t="array" aca="1" ref="AZ762" ca="1">IFERROR(IF(INDIRECT(ADDRESS($Z762,COLUMN(),4,1,"Monitoraggio"))="","",INDIRECT(ADDRESS($Z762,COLUMN(),4,1,"Monitoraggio"))),"")</f>
        <v/>
      </c>
      <c r="BA762" s="81" t="str" cm="1">
        <f t="array" aca="1" ref="BA762" ca="1">IFERROR(IF(INDIRECT(ADDRESS($Z762,COLUMN(),4,1,"Monitoraggio"))="","",INDIRECT(ADDRESS($Z762,COLUMN(),4,1,"Monitoraggio"))),"")</f>
        <v/>
      </c>
      <c r="BB762" s="86" t="str" cm="1">
        <f t="array" aca="1" ref="BB762" ca="1">IFERROR(IF(INDIRECT(ADDRESS($Z762,COLUMN(),4,1,"Monitoraggio"))="","",INDIRECT(ADDRESS($Z762,COLUMN(),4,1,"Monitoraggio"))),"")</f>
        <v/>
      </c>
      <c r="BC762" s="79" t="str" cm="1">
        <f t="array" aca="1" ref="BC762" ca="1">IFERROR(IF(INDIRECT(ADDRESS($Z762,COLUMN(),4,1,"Monitoraggio"))="","",INDIRECT(ADDRESS($Z762,COLUMN(),4,1,"Monitoraggio"))),"")</f>
        <v/>
      </c>
      <c r="BD762" s="79" t="str" cm="1">
        <f t="array" aca="1" ref="BD762" ca="1">IFERROR(IF(INDIRECT(ADDRESS($Z762,COLUMN(),4,1,"Monitoraggio"))="","",INDIRECT(ADDRESS($Z762,COLUMN(),4,1,"Monitoraggio"))),"")</f>
        <v/>
      </c>
      <c r="BE762" s="79" t="str" cm="1">
        <f t="array" aca="1" ref="BE762" ca="1">IFERROR(IF(INDIRECT(ADDRESS($Z762,COLUMN(),4,1,"Monitoraggio"))="","",INDIRECT(ADDRESS($Z762,COLUMN(),4,1,"Monitoraggio"))),"")</f>
        <v/>
      </c>
      <c r="BF762" s="79" t="str" cm="1">
        <f t="array" aca="1" ref="BF762" ca="1">IFERROR(IF(INDIRECT(ADDRESS($Z762,COLUMN(),4,1,"Monitoraggio"))="","",INDIRECT(ADDRESS($Z762,COLUMN(),4,1,"Monitoraggio"))),"")</f>
        <v/>
      </c>
      <c r="BG762" s="114" t="str" cm="1">
        <f t="array" aca="1" ref="BG762" ca="1">IFERROR(IF(INDIRECT(ADDRESS($Z762,COLUMN(),4,1,"Monitoraggio"))="","",INDIRECT(ADDRESS($Z762,COLUMN(),4,1,"Monitoraggio"))),"")</f>
        <v/>
      </c>
      <c r="BH762" s="48" t="str" cm="1">
        <f t="array" aca="1" ref="BH762" ca="1">IFERROR(IF(INDIRECT(ADDRESS($Z762,COLUMN(),4,1,"Monitoraggio"))="","",INDIRECT(ADDRESS($Z762,COLUMN(),4,1,"Monitoraggio"))),"")</f>
        <v/>
      </c>
      <c r="BI762" s="84" t="str" cm="1">
        <f t="array" aca="1" ref="BI762" ca="1">IFERROR(IF(INDIRECT(ADDRESS($Z762,COLUMN(),4,1,"Monitoraggio"))="","",INDIRECT(ADDRESS($Z762,COLUMN(),4,1,"Monitoraggio"))),"")</f>
        <v/>
      </c>
      <c r="BJ762" s="81" t="str" cm="1">
        <f t="array" aca="1" ref="BJ762" ca="1">IFERROR(IF(INDIRECT(ADDRESS($Z762,COLUMN(),4,1,"Monitoraggio"))="","",INDIRECT(ADDRESS($Z762,COLUMN(),4,1,"Monitoraggio"))),"")</f>
        <v/>
      </c>
    </row>
    <row r="763" spans="26:62" x14ac:dyDescent="0.2">
      <c r="Z763" s="132" t="str">
        <f>IFERROR(MATCH(ROW()-9,Monitoraggio!Z$1:Z$1000,0),"")</f>
        <v/>
      </c>
      <c r="AA763" s="60" t="str" cm="1">
        <f t="array" aca="1" ref="AA763" ca="1">IFERROR(IF(INDIRECT(ADDRESS($Z763,COLUMN(),4,1,"Monitoraggio"))="","",INDIRECT(ADDRESS($Z763,COLUMN(),4,1,"Monitoraggio"))),"")</f>
        <v/>
      </c>
      <c r="AB763" s="114" t="str" cm="1">
        <f t="array" aca="1" ref="AB763" ca="1">IFERROR(IF(INDIRECT(ADDRESS($Z763,COLUMN(),4,1,"Monitoraggio"))="","",INDIRECT(ADDRESS($Z763,COLUMN(),4,1,"Monitoraggio"))),"")</f>
        <v/>
      </c>
      <c r="AC763" s="114" t="str" cm="1">
        <f t="array" aca="1" ref="AC763" ca="1">IFERROR(IF(INDIRECT(ADDRESS($Z763,COLUMN(),4,1,"Monitoraggio"))="","",INDIRECT(ADDRESS($Z763,COLUMN(),4,1,"Monitoraggio"))),"")</f>
        <v/>
      </c>
      <c r="AD763" s="48" t="str" cm="1">
        <f t="array" aca="1" ref="AD763" ca="1">IFERROR(IF(INDIRECT(ADDRESS($Z763,COLUMN(),4,1,"Monitoraggio"))="","",INDIRECT(ADDRESS($Z763,COLUMN(),4,1,"Monitoraggio"))),"")</f>
        <v/>
      </c>
      <c r="AE763" s="61" t="str" cm="1">
        <f t="array" aca="1" ref="AE763" ca="1">IFERROR(IF(INDIRECT(ADDRESS($Z763,COLUMN(),4,1,"Monitoraggio"))="","",INDIRECT(ADDRESS($Z763,COLUMN(),4,1,"Monitoraggio"))),"")</f>
        <v/>
      </c>
      <c r="AF763" s="116" t="str" cm="1">
        <f t="array" aca="1" ref="AF763" ca="1">IFERROR(IF(INDIRECT(ADDRESS($Z763,COLUMN(),4,1,"Monitoraggio"))="","",INDIRECT(ADDRESS($Z763,COLUMN(),4,1,"Monitoraggio"))),"")</f>
        <v/>
      </c>
      <c r="AG763" s="61" t="str" cm="1">
        <f t="array" aca="1" ref="AG763" ca="1">IFERROR(IF(INDIRECT(ADDRESS($Z763,COLUMN(),4,1,"Monitoraggio"))="","",INDIRECT(ADDRESS($Z763,COLUMN(),4,1,"Monitoraggio"))),"")</f>
        <v/>
      </c>
      <c r="AH763" s="116" t="str" cm="1">
        <f t="array" aca="1" ref="AH763" ca="1">IFERROR(IF(INDIRECT(ADDRESS($Z763,COLUMN(),4,1,"Monitoraggio"))="","",INDIRECT(ADDRESS($Z763,COLUMN(),4,1,"Monitoraggio"))),"")</f>
        <v/>
      </c>
      <c r="AI763" s="114" t="str" cm="1">
        <f t="array" aca="1" ref="AI763" ca="1">IFERROR(IF(INDIRECT(ADDRESS($Z763,COLUMN(),4,1,"Monitoraggio"))="","",INDIRECT(ADDRESS($Z763,COLUMN(),4,1,"Monitoraggio"))),"")</f>
        <v/>
      </c>
      <c r="AJ763" s="118" t="str" cm="1">
        <f t="array" aca="1" ref="AJ763" ca="1">IFERROR(IF(INDIRECT(ADDRESS($Z763,COLUMN(),4,1,"Monitoraggio"))="","",INDIRECT(ADDRESS($Z763,COLUMN(),4,1,"Monitoraggio"))),"")</f>
        <v/>
      </c>
      <c r="AK763" s="119" t="str" cm="1">
        <f t="array" aca="1" ref="AK763" ca="1">IFERROR(IF(INDIRECT(ADDRESS($Z763,COLUMN(),4,1,"Monitoraggio"))="","",INDIRECT(ADDRESS($Z763,COLUMN(),4,1,"Monitoraggio"))),"")</f>
        <v/>
      </c>
      <c r="AL763" s="79" t="str" cm="1">
        <f t="array" aca="1" ref="AL763" ca="1">IFERROR(IF(INDIRECT(ADDRESS($Z763,COLUMN(),4,1,"Monitoraggio"))="","",INDIRECT(ADDRESS($Z763,COLUMN(),4,1,"Monitoraggio"))),"")</f>
        <v/>
      </c>
      <c r="AM763" s="77" t="str" cm="1">
        <f t="array" aca="1" ref="AM763" ca="1">IFERROR(IF(INDIRECT(ADDRESS($Z763,COLUMN(),4,1,"Monitoraggio"))="","",INDIRECT(ADDRESS($Z763,COLUMN(),4,1,"Monitoraggio"))),"")</f>
        <v/>
      </c>
      <c r="AN763" s="79" t="str" cm="1">
        <f t="array" aca="1" ref="AN763" ca="1">IFERROR(IF(INDIRECT(ADDRESS($Z763,COLUMN(),4,1,"Monitoraggio"))="","",INDIRECT(ADDRESS($Z763,COLUMN(),4,1,"Monitoraggio"))),"")</f>
        <v/>
      </c>
      <c r="AO763" s="79" t="str" cm="1">
        <f t="array" aca="1" ref="AO763" ca="1">IFERROR(IF(INDIRECT(ADDRESS($Z763,COLUMN(),4,1,"Monitoraggio"))="","",INDIRECT(ADDRESS($Z763,COLUMN(),4,1,"Monitoraggio"))),"")</f>
        <v/>
      </c>
      <c r="AP763" s="79" t="str" cm="1">
        <f t="array" aca="1" ref="AP763" ca="1">IFERROR(IF(INDIRECT(ADDRESS($Z763,COLUMN(),4,1,"Monitoraggio"))="","",INDIRECT(ADDRESS($Z763,COLUMN(),4,1,"Monitoraggio"))),"")</f>
        <v/>
      </c>
      <c r="AQ763" s="81" t="str" cm="1">
        <f t="array" aca="1" ref="AQ763" ca="1">IFERROR(IF(INDIRECT(ADDRESS($Z763,COLUMN(),4,1,"Monitoraggio"))="","",INDIRECT(ADDRESS($Z763,COLUMN(),4,1,"Monitoraggio"))),"")</f>
        <v/>
      </c>
      <c r="AR763" s="122" t="str" cm="1">
        <f t="array" aca="1" ref="AR763" ca="1">IFERROR(IF(INDIRECT(ADDRESS($Z763,COLUMN(),4,1,"Monitoraggio"))="","",INDIRECT(ADDRESS($Z763,COLUMN(),4,1,"Monitoraggio"))),"")</f>
        <v/>
      </c>
      <c r="AS763" s="118" t="str" cm="1">
        <f t="array" aca="1" ref="AS763" ca="1">IFERROR(IF(INDIRECT(ADDRESS($Z763,COLUMN(),4,1,"Monitoraggio"))="","",INDIRECT(ADDRESS($Z763,COLUMN(),4,1,"Monitoraggio"))),"")</f>
        <v/>
      </c>
      <c r="AT763" s="119" t="str" cm="1">
        <f t="array" aca="1" ref="AT763" ca="1">IFERROR(IF(INDIRECT(ADDRESS($Z763,COLUMN(),4,1,"Monitoraggio"))="","",INDIRECT(ADDRESS($Z763,COLUMN(),4,1,"Monitoraggio"))),"")</f>
        <v/>
      </c>
      <c r="AU763" s="79" t="str" cm="1">
        <f t="array" aca="1" ref="AU763" ca="1">IFERROR(IF(INDIRECT(ADDRESS($Z763,COLUMN(),4,1,"Monitoraggio"))="","",INDIRECT(ADDRESS($Z763,COLUMN(),4,1,"Monitoraggio"))),"")</f>
        <v/>
      </c>
      <c r="AV763" s="119" t="str" cm="1">
        <f t="array" aca="1" ref="AV763" ca="1">IFERROR(IF(INDIRECT(ADDRESS($Z763,COLUMN(),4,1,"Monitoraggio"))="","",INDIRECT(ADDRESS($Z763,COLUMN(),4,1,"Monitoraggio"))),"")</f>
        <v/>
      </c>
      <c r="AW763" s="124" t="str" cm="1">
        <f t="array" aca="1" ref="AW763" ca="1">IFERROR(IF(INDIRECT(ADDRESS($Z763,COLUMN(),4,1,"Monitoraggio"))="","",INDIRECT(ADDRESS($Z763,COLUMN(),4,1,"Monitoraggio"))),"")</f>
        <v/>
      </c>
      <c r="AX763" s="62" t="str" cm="1">
        <f t="array" aca="1" ref="AX763" ca="1">IFERROR(IF(INDIRECT(ADDRESS($Z763,COLUMN(),4,1,"Monitoraggio"))="","",INDIRECT(ADDRESS($Z763,COLUMN(),4,1,"Monitoraggio"))),"")</f>
        <v/>
      </c>
      <c r="AY763" s="79" t="str" cm="1">
        <f t="array" aca="1" ref="AY763" ca="1">IFERROR(IF(INDIRECT(ADDRESS($Z763,COLUMN(),4,1,"Monitoraggio"))="","",INDIRECT(ADDRESS($Z763,COLUMN(),4,1,"Monitoraggio"))),"")</f>
        <v/>
      </c>
      <c r="AZ763" s="84" t="str" cm="1">
        <f t="array" aca="1" ref="AZ763" ca="1">IFERROR(IF(INDIRECT(ADDRESS($Z763,COLUMN(),4,1,"Monitoraggio"))="","",INDIRECT(ADDRESS($Z763,COLUMN(),4,1,"Monitoraggio"))),"")</f>
        <v/>
      </c>
      <c r="BA763" s="81" t="str" cm="1">
        <f t="array" aca="1" ref="BA763" ca="1">IFERROR(IF(INDIRECT(ADDRESS($Z763,COLUMN(),4,1,"Monitoraggio"))="","",INDIRECT(ADDRESS($Z763,COLUMN(),4,1,"Monitoraggio"))),"")</f>
        <v/>
      </c>
      <c r="BB763" s="86" t="str" cm="1">
        <f t="array" aca="1" ref="BB763" ca="1">IFERROR(IF(INDIRECT(ADDRESS($Z763,COLUMN(),4,1,"Monitoraggio"))="","",INDIRECT(ADDRESS($Z763,COLUMN(),4,1,"Monitoraggio"))),"")</f>
        <v/>
      </c>
      <c r="BC763" s="79" t="str" cm="1">
        <f t="array" aca="1" ref="BC763" ca="1">IFERROR(IF(INDIRECT(ADDRESS($Z763,COLUMN(),4,1,"Monitoraggio"))="","",INDIRECT(ADDRESS($Z763,COLUMN(),4,1,"Monitoraggio"))),"")</f>
        <v/>
      </c>
      <c r="BD763" s="79" t="str" cm="1">
        <f t="array" aca="1" ref="BD763" ca="1">IFERROR(IF(INDIRECT(ADDRESS($Z763,COLUMN(),4,1,"Monitoraggio"))="","",INDIRECT(ADDRESS($Z763,COLUMN(),4,1,"Monitoraggio"))),"")</f>
        <v/>
      </c>
      <c r="BE763" s="79" t="str" cm="1">
        <f t="array" aca="1" ref="BE763" ca="1">IFERROR(IF(INDIRECT(ADDRESS($Z763,COLUMN(),4,1,"Monitoraggio"))="","",INDIRECT(ADDRESS($Z763,COLUMN(),4,1,"Monitoraggio"))),"")</f>
        <v/>
      </c>
      <c r="BF763" s="79" t="str" cm="1">
        <f t="array" aca="1" ref="BF763" ca="1">IFERROR(IF(INDIRECT(ADDRESS($Z763,COLUMN(),4,1,"Monitoraggio"))="","",INDIRECT(ADDRESS($Z763,COLUMN(),4,1,"Monitoraggio"))),"")</f>
        <v/>
      </c>
      <c r="BG763" s="114" t="str" cm="1">
        <f t="array" aca="1" ref="BG763" ca="1">IFERROR(IF(INDIRECT(ADDRESS($Z763,COLUMN(),4,1,"Monitoraggio"))="","",INDIRECT(ADDRESS($Z763,COLUMN(),4,1,"Monitoraggio"))),"")</f>
        <v/>
      </c>
      <c r="BH763" s="48" t="str" cm="1">
        <f t="array" aca="1" ref="BH763" ca="1">IFERROR(IF(INDIRECT(ADDRESS($Z763,COLUMN(),4,1,"Monitoraggio"))="","",INDIRECT(ADDRESS($Z763,COLUMN(),4,1,"Monitoraggio"))),"")</f>
        <v/>
      </c>
      <c r="BI763" s="84" t="str" cm="1">
        <f t="array" aca="1" ref="BI763" ca="1">IFERROR(IF(INDIRECT(ADDRESS($Z763,COLUMN(),4,1,"Monitoraggio"))="","",INDIRECT(ADDRESS($Z763,COLUMN(),4,1,"Monitoraggio"))),"")</f>
        <v/>
      </c>
      <c r="BJ763" s="81" t="str" cm="1">
        <f t="array" aca="1" ref="BJ763" ca="1">IFERROR(IF(INDIRECT(ADDRESS($Z763,COLUMN(),4,1,"Monitoraggio"))="","",INDIRECT(ADDRESS($Z763,COLUMN(),4,1,"Monitoraggio"))),"")</f>
        <v/>
      </c>
    </row>
    <row r="764" spans="26:62" x14ac:dyDescent="0.2">
      <c r="Z764" s="132" t="str">
        <f>IFERROR(MATCH(ROW()-9,Monitoraggio!Z$1:Z$1000,0),"")</f>
        <v/>
      </c>
      <c r="AA764" s="60" t="str" cm="1">
        <f t="array" aca="1" ref="AA764" ca="1">IFERROR(IF(INDIRECT(ADDRESS($Z764,COLUMN(),4,1,"Monitoraggio"))="","",INDIRECT(ADDRESS($Z764,COLUMN(),4,1,"Monitoraggio"))),"")</f>
        <v/>
      </c>
      <c r="AB764" s="114" t="str" cm="1">
        <f t="array" aca="1" ref="AB764" ca="1">IFERROR(IF(INDIRECT(ADDRESS($Z764,COLUMN(),4,1,"Monitoraggio"))="","",INDIRECT(ADDRESS($Z764,COLUMN(),4,1,"Monitoraggio"))),"")</f>
        <v/>
      </c>
      <c r="AC764" s="114" t="str" cm="1">
        <f t="array" aca="1" ref="AC764" ca="1">IFERROR(IF(INDIRECT(ADDRESS($Z764,COLUMN(),4,1,"Monitoraggio"))="","",INDIRECT(ADDRESS($Z764,COLUMN(),4,1,"Monitoraggio"))),"")</f>
        <v/>
      </c>
      <c r="AD764" s="48" t="str" cm="1">
        <f t="array" aca="1" ref="AD764" ca="1">IFERROR(IF(INDIRECT(ADDRESS($Z764,COLUMN(),4,1,"Monitoraggio"))="","",INDIRECT(ADDRESS($Z764,COLUMN(),4,1,"Monitoraggio"))),"")</f>
        <v/>
      </c>
      <c r="AE764" s="61" t="str" cm="1">
        <f t="array" aca="1" ref="AE764" ca="1">IFERROR(IF(INDIRECT(ADDRESS($Z764,COLUMN(),4,1,"Monitoraggio"))="","",INDIRECT(ADDRESS($Z764,COLUMN(),4,1,"Monitoraggio"))),"")</f>
        <v/>
      </c>
      <c r="AF764" s="116" t="str" cm="1">
        <f t="array" aca="1" ref="AF764" ca="1">IFERROR(IF(INDIRECT(ADDRESS($Z764,COLUMN(),4,1,"Monitoraggio"))="","",INDIRECT(ADDRESS($Z764,COLUMN(),4,1,"Monitoraggio"))),"")</f>
        <v/>
      </c>
      <c r="AG764" s="61" t="str" cm="1">
        <f t="array" aca="1" ref="AG764" ca="1">IFERROR(IF(INDIRECT(ADDRESS($Z764,COLUMN(),4,1,"Monitoraggio"))="","",INDIRECT(ADDRESS($Z764,COLUMN(),4,1,"Monitoraggio"))),"")</f>
        <v/>
      </c>
      <c r="AH764" s="116" t="str" cm="1">
        <f t="array" aca="1" ref="AH764" ca="1">IFERROR(IF(INDIRECT(ADDRESS($Z764,COLUMN(),4,1,"Monitoraggio"))="","",INDIRECT(ADDRESS($Z764,COLUMN(),4,1,"Monitoraggio"))),"")</f>
        <v/>
      </c>
      <c r="AI764" s="114" t="str" cm="1">
        <f t="array" aca="1" ref="AI764" ca="1">IFERROR(IF(INDIRECT(ADDRESS($Z764,COLUMN(),4,1,"Monitoraggio"))="","",INDIRECT(ADDRESS($Z764,COLUMN(),4,1,"Monitoraggio"))),"")</f>
        <v/>
      </c>
      <c r="AJ764" s="118" t="str" cm="1">
        <f t="array" aca="1" ref="AJ764" ca="1">IFERROR(IF(INDIRECT(ADDRESS($Z764,COLUMN(),4,1,"Monitoraggio"))="","",INDIRECT(ADDRESS($Z764,COLUMN(),4,1,"Monitoraggio"))),"")</f>
        <v/>
      </c>
      <c r="AK764" s="119" t="str" cm="1">
        <f t="array" aca="1" ref="AK764" ca="1">IFERROR(IF(INDIRECT(ADDRESS($Z764,COLUMN(),4,1,"Monitoraggio"))="","",INDIRECT(ADDRESS($Z764,COLUMN(),4,1,"Monitoraggio"))),"")</f>
        <v/>
      </c>
      <c r="AL764" s="79" t="str" cm="1">
        <f t="array" aca="1" ref="AL764" ca="1">IFERROR(IF(INDIRECT(ADDRESS($Z764,COLUMN(),4,1,"Monitoraggio"))="","",INDIRECT(ADDRESS($Z764,COLUMN(),4,1,"Monitoraggio"))),"")</f>
        <v/>
      </c>
      <c r="AM764" s="77" t="str" cm="1">
        <f t="array" aca="1" ref="AM764" ca="1">IFERROR(IF(INDIRECT(ADDRESS($Z764,COLUMN(),4,1,"Monitoraggio"))="","",INDIRECT(ADDRESS($Z764,COLUMN(),4,1,"Monitoraggio"))),"")</f>
        <v/>
      </c>
      <c r="AN764" s="79" t="str" cm="1">
        <f t="array" aca="1" ref="AN764" ca="1">IFERROR(IF(INDIRECT(ADDRESS($Z764,COLUMN(),4,1,"Monitoraggio"))="","",INDIRECT(ADDRESS($Z764,COLUMN(),4,1,"Monitoraggio"))),"")</f>
        <v/>
      </c>
      <c r="AO764" s="79" t="str" cm="1">
        <f t="array" aca="1" ref="AO764" ca="1">IFERROR(IF(INDIRECT(ADDRESS($Z764,COLUMN(),4,1,"Monitoraggio"))="","",INDIRECT(ADDRESS($Z764,COLUMN(),4,1,"Monitoraggio"))),"")</f>
        <v/>
      </c>
      <c r="AP764" s="79" t="str" cm="1">
        <f t="array" aca="1" ref="AP764" ca="1">IFERROR(IF(INDIRECT(ADDRESS($Z764,COLUMN(),4,1,"Monitoraggio"))="","",INDIRECT(ADDRESS($Z764,COLUMN(),4,1,"Monitoraggio"))),"")</f>
        <v/>
      </c>
      <c r="AQ764" s="81" t="str" cm="1">
        <f t="array" aca="1" ref="AQ764" ca="1">IFERROR(IF(INDIRECT(ADDRESS($Z764,COLUMN(),4,1,"Monitoraggio"))="","",INDIRECT(ADDRESS($Z764,COLUMN(),4,1,"Monitoraggio"))),"")</f>
        <v/>
      </c>
      <c r="AR764" s="122" t="str" cm="1">
        <f t="array" aca="1" ref="AR764" ca="1">IFERROR(IF(INDIRECT(ADDRESS($Z764,COLUMN(),4,1,"Monitoraggio"))="","",INDIRECT(ADDRESS($Z764,COLUMN(),4,1,"Monitoraggio"))),"")</f>
        <v/>
      </c>
      <c r="AS764" s="118" t="str" cm="1">
        <f t="array" aca="1" ref="AS764" ca="1">IFERROR(IF(INDIRECT(ADDRESS($Z764,COLUMN(),4,1,"Monitoraggio"))="","",INDIRECT(ADDRESS($Z764,COLUMN(),4,1,"Monitoraggio"))),"")</f>
        <v/>
      </c>
      <c r="AT764" s="119" t="str" cm="1">
        <f t="array" aca="1" ref="AT764" ca="1">IFERROR(IF(INDIRECT(ADDRESS($Z764,COLUMN(),4,1,"Monitoraggio"))="","",INDIRECT(ADDRESS($Z764,COLUMN(),4,1,"Monitoraggio"))),"")</f>
        <v/>
      </c>
      <c r="AU764" s="79" t="str" cm="1">
        <f t="array" aca="1" ref="AU764" ca="1">IFERROR(IF(INDIRECT(ADDRESS($Z764,COLUMN(),4,1,"Monitoraggio"))="","",INDIRECT(ADDRESS($Z764,COLUMN(),4,1,"Monitoraggio"))),"")</f>
        <v/>
      </c>
      <c r="AV764" s="119" t="str" cm="1">
        <f t="array" aca="1" ref="AV764" ca="1">IFERROR(IF(INDIRECT(ADDRESS($Z764,COLUMN(),4,1,"Monitoraggio"))="","",INDIRECT(ADDRESS($Z764,COLUMN(),4,1,"Monitoraggio"))),"")</f>
        <v/>
      </c>
      <c r="AW764" s="124" t="str" cm="1">
        <f t="array" aca="1" ref="AW764" ca="1">IFERROR(IF(INDIRECT(ADDRESS($Z764,COLUMN(),4,1,"Monitoraggio"))="","",INDIRECT(ADDRESS($Z764,COLUMN(),4,1,"Monitoraggio"))),"")</f>
        <v/>
      </c>
      <c r="AX764" s="62" t="str" cm="1">
        <f t="array" aca="1" ref="AX764" ca="1">IFERROR(IF(INDIRECT(ADDRESS($Z764,COLUMN(),4,1,"Monitoraggio"))="","",INDIRECT(ADDRESS($Z764,COLUMN(),4,1,"Monitoraggio"))),"")</f>
        <v/>
      </c>
      <c r="AY764" s="79" t="str" cm="1">
        <f t="array" aca="1" ref="AY764" ca="1">IFERROR(IF(INDIRECT(ADDRESS($Z764,COLUMN(),4,1,"Monitoraggio"))="","",INDIRECT(ADDRESS($Z764,COLUMN(),4,1,"Monitoraggio"))),"")</f>
        <v/>
      </c>
      <c r="AZ764" s="84" t="str" cm="1">
        <f t="array" aca="1" ref="AZ764" ca="1">IFERROR(IF(INDIRECT(ADDRESS($Z764,COLUMN(),4,1,"Monitoraggio"))="","",INDIRECT(ADDRESS($Z764,COLUMN(),4,1,"Monitoraggio"))),"")</f>
        <v/>
      </c>
      <c r="BA764" s="81" t="str" cm="1">
        <f t="array" aca="1" ref="BA764" ca="1">IFERROR(IF(INDIRECT(ADDRESS($Z764,COLUMN(),4,1,"Monitoraggio"))="","",INDIRECT(ADDRESS($Z764,COLUMN(),4,1,"Monitoraggio"))),"")</f>
        <v/>
      </c>
      <c r="BB764" s="86" t="str" cm="1">
        <f t="array" aca="1" ref="BB764" ca="1">IFERROR(IF(INDIRECT(ADDRESS($Z764,COLUMN(),4,1,"Monitoraggio"))="","",INDIRECT(ADDRESS($Z764,COLUMN(),4,1,"Monitoraggio"))),"")</f>
        <v/>
      </c>
      <c r="BC764" s="79" t="str" cm="1">
        <f t="array" aca="1" ref="BC764" ca="1">IFERROR(IF(INDIRECT(ADDRESS($Z764,COLUMN(),4,1,"Monitoraggio"))="","",INDIRECT(ADDRESS($Z764,COLUMN(),4,1,"Monitoraggio"))),"")</f>
        <v/>
      </c>
      <c r="BD764" s="79" t="str" cm="1">
        <f t="array" aca="1" ref="BD764" ca="1">IFERROR(IF(INDIRECT(ADDRESS($Z764,COLUMN(),4,1,"Monitoraggio"))="","",INDIRECT(ADDRESS($Z764,COLUMN(),4,1,"Monitoraggio"))),"")</f>
        <v/>
      </c>
      <c r="BE764" s="79" t="str" cm="1">
        <f t="array" aca="1" ref="BE764" ca="1">IFERROR(IF(INDIRECT(ADDRESS($Z764,COLUMN(),4,1,"Monitoraggio"))="","",INDIRECT(ADDRESS($Z764,COLUMN(),4,1,"Monitoraggio"))),"")</f>
        <v/>
      </c>
      <c r="BF764" s="79" t="str" cm="1">
        <f t="array" aca="1" ref="BF764" ca="1">IFERROR(IF(INDIRECT(ADDRESS($Z764,COLUMN(),4,1,"Monitoraggio"))="","",INDIRECT(ADDRESS($Z764,COLUMN(),4,1,"Monitoraggio"))),"")</f>
        <v/>
      </c>
      <c r="BG764" s="114" t="str" cm="1">
        <f t="array" aca="1" ref="BG764" ca="1">IFERROR(IF(INDIRECT(ADDRESS($Z764,COLUMN(),4,1,"Monitoraggio"))="","",INDIRECT(ADDRESS($Z764,COLUMN(),4,1,"Monitoraggio"))),"")</f>
        <v/>
      </c>
      <c r="BH764" s="48" t="str" cm="1">
        <f t="array" aca="1" ref="BH764" ca="1">IFERROR(IF(INDIRECT(ADDRESS($Z764,COLUMN(),4,1,"Monitoraggio"))="","",INDIRECT(ADDRESS($Z764,COLUMN(),4,1,"Monitoraggio"))),"")</f>
        <v/>
      </c>
      <c r="BI764" s="84" t="str" cm="1">
        <f t="array" aca="1" ref="BI764" ca="1">IFERROR(IF(INDIRECT(ADDRESS($Z764,COLUMN(),4,1,"Monitoraggio"))="","",INDIRECT(ADDRESS($Z764,COLUMN(),4,1,"Monitoraggio"))),"")</f>
        <v/>
      </c>
      <c r="BJ764" s="81" t="str" cm="1">
        <f t="array" aca="1" ref="BJ764" ca="1">IFERROR(IF(INDIRECT(ADDRESS($Z764,COLUMN(),4,1,"Monitoraggio"))="","",INDIRECT(ADDRESS($Z764,COLUMN(),4,1,"Monitoraggio"))),"")</f>
        <v/>
      </c>
    </row>
    <row r="765" spans="26:62" x14ac:dyDescent="0.2">
      <c r="Z765" s="132" t="str">
        <f>IFERROR(MATCH(ROW()-9,Monitoraggio!Z$1:Z$1000,0),"")</f>
        <v/>
      </c>
      <c r="AA765" s="60" t="str" cm="1">
        <f t="array" aca="1" ref="AA765" ca="1">IFERROR(IF(INDIRECT(ADDRESS($Z765,COLUMN(),4,1,"Monitoraggio"))="","",INDIRECT(ADDRESS($Z765,COLUMN(),4,1,"Monitoraggio"))),"")</f>
        <v/>
      </c>
      <c r="AB765" s="114" t="str" cm="1">
        <f t="array" aca="1" ref="AB765" ca="1">IFERROR(IF(INDIRECT(ADDRESS($Z765,COLUMN(),4,1,"Monitoraggio"))="","",INDIRECT(ADDRESS($Z765,COLUMN(),4,1,"Monitoraggio"))),"")</f>
        <v/>
      </c>
      <c r="AC765" s="114" t="str" cm="1">
        <f t="array" aca="1" ref="AC765" ca="1">IFERROR(IF(INDIRECT(ADDRESS($Z765,COLUMN(),4,1,"Monitoraggio"))="","",INDIRECT(ADDRESS($Z765,COLUMN(),4,1,"Monitoraggio"))),"")</f>
        <v/>
      </c>
      <c r="AD765" s="48" t="str" cm="1">
        <f t="array" aca="1" ref="AD765" ca="1">IFERROR(IF(INDIRECT(ADDRESS($Z765,COLUMN(),4,1,"Monitoraggio"))="","",INDIRECT(ADDRESS($Z765,COLUMN(),4,1,"Monitoraggio"))),"")</f>
        <v/>
      </c>
      <c r="AE765" s="61" t="str" cm="1">
        <f t="array" aca="1" ref="AE765" ca="1">IFERROR(IF(INDIRECT(ADDRESS($Z765,COLUMN(),4,1,"Monitoraggio"))="","",INDIRECT(ADDRESS($Z765,COLUMN(),4,1,"Monitoraggio"))),"")</f>
        <v/>
      </c>
      <c r="AF765" s="116" t="str" cm="1">
        <f t="array" aca="1" ref="AF765" ca="1">IFERROR(IF(INDIRECT(ADDRESS($Z765,COLUMN(),4,1,"Monitoraggio"))="","",INDIRECT(ADDRESS($Z765,COLUMN(),4,1,"Monitoraggio"))),"")</f>
        <v/>
      </c>
      <c r="AG765" s="61" t="str" cm="1">
        <f t="array" aca="1" ref="AG765" ca="1">IFERROR(IF(INDIRECT(ADDRESS($Z765,COLUMN(),4,1,"Monitoraggio"))="","",INDIRECT(ADDRESS($Z765,COLUMN(),4,1,"Monitoraggio"))),"")</f>
        <v/>
      </c>
      <c r="AH765" s="116" t="str" cm="1">
        <f t="array" aca="1" ref="AH765" ca="1">IFERROR(IF(INDIRECT(ADDRESS($Z765,COLUMN(),4,1,"Monitoraggio"))="","",INDIRECT(ADDRESS($Z765,COLUMN(),4,1,"Monitoraggio"))),"")</f>
        <v/>
      </c>
      <c r="AI765" s="114" t="str" cm="1">
        <f t="array" aca="1" ref="AI765" ca="1">IFERROR(IF(INDIRECT(ADDRESS($Z765,COLUMN(),4,1,"Monitoraggio"))="","",INDIRECT(ADDRESS($Z765,COLUMN(),4,1,"Monitoraggio"))),"")</f>
        <v/>
      </c>
      <c r="AJ765" s="118" t="str" cm="1">
        <f t="array" aca="1" ref="AJ765" ca="1">IFERROR(IF(INDIRECT(ADDRESS($Z765,COLUMN(),4,1,"Monitoraggio"))="","",INDIRECT(ADDRESS($Z765,COLUMN(),4,1,"Monitoraggio"))),"")</f>
        <v/>
      </c>
      <c r="AK765" s="119" t="str" cm="1">
        <f t="array" aca="1" ref="AK765" ca="1">IFERROR(IF(INDIRECT(ADDRESS($Z765,COLUMN(),4,1,"Monitoraggio"))="","",INDIRECT(ADDRESS($Z765,COLUMN(),4,1,"Monitoraggio"))),"")</f>
        <v/>
      </c>
      <c r="AL765" s="79" t="str" cm="1">
        <f t="array" aca="1" ref="AL765" ca="1">IFERROR(IF(INDIRECT(ADDRESS($Z765,COLUMN(),4,1,"Monitoraggio"))="","",INDIRECT(ADDRESS($Z765,COLUMN(),4,1,"Monitoraggio"))),"")</f>
        <v/>
      </c>
      <c r="AM765" s="77" t="str" cm="1">
        <f t="array" aca="1" ref="AM765" ca="1">IFERROR(IF(INDIRECT(ADDRESS($Z765,COLUMN(),4,1,"Monitoraggio"))="","",INDIRECT(ADDRESS($Z765,COLUMN(),4,1,"Monitoraggio"))),"")</f>
        <v/>
      </c>
      <c r="AN765" s="79" t="str" cm="1">
        <f t="array" aca="1" ref="AN765" ca="1">IFERROR(IF(INDIRECT(ADDRESS($Z765,COLUMN(),4,1,"Monitoraggio"))="","",INDIRECT(ADDRESS($Z765,COLUMN(),4,1,"Monitoraggio"))),"")</f>
        <v/>
      </c>
      <c r="AO765" s="79" t="str" cm="1">
        <f t="array" aca="1" ref="AO765" ca="1">IFERROR(IF(INDIRECT(ADDRESS($Z765,COLUMN(),4,1,"Monitoraggio"))="","",INDIRECT(ADDRESS($Z765,COLUMN(),4,1,"Monitoraggio"))),"")</f>
        <v/>
      </c>
      <c r="AP765" s="79" t="str" cm="1">
        <f t="array" aca="1" ref="AP765" ca="1">IFERROR(IF(INDIRECT(ADDRESS($Z765,COLUMN(),4,1,"Monitoraggio"))="","",INDIRECT(ADDRESS($Z765,COLUMN(),4,1,"Monitoraggio"))),"")</f>
        <v/>
      </c>
      <c r="AQ765" s="81" t="str" cm="1">
        <f t="array" aca="1" ref="AQ765" ca="1">IFERROR(IF(INDIRECT(ADDRESS($Z765,COLUMN(),4,1,"Monitoraggio"))="","",INDIRECT(ADDRESS($Z765,COLUMN(),4,1,"Monitoraggio"))),"")</f>
        <v/>
      </c>
      <c r="AR765" s="122" t="str" cm="1">
        <f t="array" aca="1" ref="AR765" ca="1">IFERROR(IF(INDIRECT(ADDRESS($Z765,COLUMN(),4,1,"Monitoraggio"))="","",INDIRECT(ADDRESS($Z765,COLUMN(),4,1,"Monitoraggio"))),"")</f>
        <v/>
      </c>
      <c r="AS765" s="118" t="str" cm="1">
        <f t="array" aca="1" ref="AS765" ca="1">IFERROR(IF(INDIRECT(ADDRESS($Z765,COLUMN(),4,1,"Monitoraggio"))="","",INDIRECT(ADDRESS($Z765,COLUMN(),4,1,"Monitoraggio"))),"")</f>
        <v/>
      </c>
      <c r="AT765" s="119" t="str" cm="1">
        <f t="array" aca="1" ref="AT765" ca="1">IFERROR(IF(INDIRECT(ADDRESS($Z765,COLUMN(),4,1,"Monitoraggio"))="","",INDIRECT(ADDRESS($Z765,COLUMN(),4,1,"Monitoraggio"))),"")</f>
        <v/>
      </c>
      <c r="AU765" s="79" t="str" cm="1">
        <f t="array" aca="1" ref="AU765" ca="1">IFERROR(IF(INDIRECT(ADDRESS($Z765,COLUMN(),4,1,"Monitoraggio"))="","",INDIRECT(ADDRESS($Z765,COLUMN(),4,1,"Monitoraggio"))),"")</f>
        <v/>
      </c>
      <c r="AV765" s="119" t="str" cm="1">
        <f t="array" aca="1" ref="AV765" ca="1">IFERROR(IF(INDIRECT(ADDRESS($Z765,COLUMN(),4,1,"Monitoraggio"))="","",INDIRECT(ADDRESS($Z765,COLUMN(),4,1,"Monitoraggio"))),"")</f>
        <v/>
      </c>
      <c r="AW765" s="124" t="str" cm="1">
        <f t="array" aca="1" ref="AW765" ca="1">IFERROR(IF(INDIRECT(ADDRESS($Z765,COLUMN(),4,1,"Monitoraggio"))="","",INDIRECT(ADDRESS($Z765,COLUMN(),4,1,"Monitoraggio"))),"")</f>
        <v/>
      </c>
      <c r="AX765" s="62" t="str" cm="1">
        <f t="array" aca="1" ref="AX765" ca="1">IFERROR(IF(INDIRECT(ADDRESS($Z765,COLUMN(),4,1,"Monitoraggio"))="","",INDIRECT(ADDRESS($Z765,COLUMN(),4,1,"Monitoraggio"))),"")</f>
        <v/>
      </c>
      <c r="AY765" s="79" t="str" cm="1">
        <f t="array" aca="1" ref="AY765" ca="1">IFERROR(IF(INDIRECT(ADDRESS($Z765,COLUMN(),4,1,"Monitoraggio"))="","",INDIRECT(ADDRESS($Z765,COLUMN(),4,1,"Monitoraggio"))),"")</f>
        <v/>
      </c>
      <c r="AZ765" s="84" t="str" cm="1">
        <f t="array" aca="1" ref="AZ765" ca="1">IFERROR(IF(INDIRECT(ADDRESS($Z765,COLUMN(),4,1,"Monitoraggio"))="","",INDIRECT(ADDRESS($Z765,COLUMN(),4,1,"Monitoraggio"))),"")</f>
        <v/>
      </c>
      <c r="BA765" s="81" t="str" cm="1">
        <f t="array" aca="1" ref="BA765" ca="1">IFERROR(IF(INDIRECT(ADDRESS($Z765,COLUMN(),4,1,"Monitoraggio"))="","",INDIRECT(ADDRESS($Z765,COLUMN(),4,1,"Monitoraggio"))),"")</f>
        <v/>
      </c>
      <c r="BB765" s="86" t="str" cm="1">
        <f t="array" aca="1" ref="BB765" ca="1">IFERROR(IF(INDIRECT(ADDRESS($Z765,COLUMN(),4,1,"Monitoraggio"))="","",INDIRECT(ADDRESS($Z765,COLUMN(),4,1,"Monitoraggio"))),"")</f>
        <v/>
      </c>
      <c r="BC765" s="79" t="str" cm="1">
        <f t="array" aca="1" ref="BC765" ca="1">IFERROR(IF(INDIRECT(ADDRESS($Z765,COLUMN(),4,1,"Monitoraggio"))="","",INDIRECT(ADDRESS($Z765,COLUMN(),4,1,"Monitoraggio"))),"")</f>
        <v/>
      </c>
      <c r="BD765" s="79" t="str" cm="1">
        <f t="array" aca="1" ref="BD765" ca="1">IFERROR(IF(INDIRECT(ADDRESS($Z765,COLUMN(),4,1,"Monitoraggio"))="","",INDIRECT(ADDRESS($Z765,COLUMN(),4,1,"Monitoraggio"))),"")</f>
        <v/>
      </c>
      <c r="BE765" s="79" t="str" cm="1">
        <f t="array" aca="1" ref="BE765" ca="1">IFERROR(IF(INDIRECT(ADDRESS($Z765,COLUMN(),4,1,"Monitoraggio"))="","",INDIRECT(ADDRESS($Z765,COLUMN(),4,1,"Monitoraggio"))),"")</f>
        <v/>
      </c>
      <c r="BF765" s="79" t="str" cm="1">
        <f t="array" aca="1" ref="BF765" ca="1">IFERROR(IF(INDIRECT(ADDRESS($Z765,COLUMN(),4,1,"Monitoraggio"))="","",INDIRECT(ADDRESS($Z765,COLUMN(),4,1,"Monitoraggio"))),"")</f>
        <v/>
      </c>
      <c r="BG765" s="114" t="str" cm="1">
        <f t="array" aca="1" ref="BG765" ca="1">IFERROR(IF(INDIRECT(ADDRESS($Z765,COLUMN(),4,1,"Monitoraggio"))="","",INDIRECT(ADDRESS($Z765,COLUMN(),4,1,"Monitoraggio"))),"")</f>
        <v/>
      </c>
      <c r="BH765" s="48" t="str" cm="1">
        <f t="array" aca="1" ref="BH765" ca="1">IFERROR(IF(INDIRECT(ADDRESS($Z765,COLUMN(),4,1,"Monitoraggio"))="","",INDIRECT(ADDRESS($Z765,COLUMN(),4,1,"Monitoraggio"))),"")</f>
        <v/>
      </c>
      <c r="BI765" s="84" t="str" cm="1">
        <f t="array" aca="1" ref="BI765" ca="1">IFERROR(IF(INDIRECT(ADDRESS($Z765,COLUMN(),4,1,"Monitoraggio"))="","",INDIRECT(ADDRESS($Z765,COLUMN(),4,1,"Monitoraggio"))),"")</f>
        <v/>
      </c>
      <c r="BJ765" s="81" t="str" cm="1">
        <f t="array" aca="1" ref="BJ765" ca="1">IFERROR(IF(INDIRECT(ADDRESS($Z765,COLUMN(),4,1,"Monitoraggio"))="","",INDIRECT(ADDRESS($Z765,COLUMN(),4,1,"Monitoraggio"))),"")</f>
        <v/>
      </c>
    </row>
    <row r="766" spans="26:62" x14ac:dyDescent="0.2">
      <c r="Z766" s="132" t="str">
        <f>IFERROR(MATCH(ROW()-9,Monitoraggio!Z$1:Z$1000,0),"")</f>
        <v/>
      </c>
      <c r="AA766" s="60" t="str" cm="1">
        <f t="array" aca="1" ref="AA766" ca="1">IFERROR(IF(INDIRECT(ADDRESS($Z766,COLUMN(),4,1,"Monitoraggio"))="","",INDIRECT(ADDRESS($Z766,COLUMN(),4,1,"Monitoraggio"))),"")</f>
        <v/>
      </c>
      <c r="AB766" s="114" t="str" cm="1">
        <f t="array" aca="1" ref="AB766" ca="1">IFERROR(IF(INDIRECT(ADDRESS($Z766,COLUMN(),4,1,"Monitoraggio"))="","",INDIRECT(ADDRESS($Z766,COLUMN(),4,1,"Monitoraggio"))),"")</f>
        <v/>
      </c>
      <c r="AC766" s="114" t="str" cm="1">
        <f t="array" aca="1" ref="AC766" ca="1">IFERROR(IF(INDIRECT(ADDRESS($Z766,COLUMN(),4,1,"Monitoraggio"))="","",INDIRECT(ADDRESS($Z766,COLUMN(),4,1,"Monitoraggio"))),"")</f>
        <v/>
      </c>
      <c r="AD766" s="48" t="str" cm="1">
        <f t="array" aca="1" ref="AD766" ca="1">IFERROR(IF(INDIRECT(ADDRESS($Z766,COLUMN(),4,1,"Monitoraggio"))="","",INDIRECT(ADDRESS($Z766,COLUMN(),4,1,"Monitoraggio"))),"")</f>
        <v/>
      </c>
      <c r="AE766" s="61" t="str" cm="1">
        <f t="array" aca="1" ref="AE766" ca="1">IFERROR(IF(INDIRECT(ADDRESS($Z766,COLUMN(),4,1,"Monitoraggio"))="","",INDIRECT(ADDRESS($Z766,COLUMN(),4,1,"Monitoraggio"))),"")</f>
        <v/>
      </c>
      <c r="AF766" s="116" t="str" cm="1">
        <f t="array" aca="1" ref="AF766" ca="1">IFERROR(IF(INDIRECT(ADDRESS($Z766,COLUMN(),4,1,"Monitoraggio"))="","",INDIRECT(ADDRESS($Z766,COLUMN(),4,1,"Monitoraggio"))),"")</f>
        <v/>
      </c>
      <c r="AG766" s="61" t="str" cm="1">
        <f t="array" aca="1" ref="AG766" ca="1">IFERROR(IF(INDIRECT(ADDRESS($Z766,COLUMN(),4,1,"Monitoraggio"))="","",INDIRECT(ADDRESS($Z766,COLUMN(),4,1,"Monitoraggio"))),"")</f>
        <v/>
      </c>
      <c r="AH766" s="116" t="str" cm="1">
        <f t="array" aca="1" ref="AH766" ca="1">IFERROR(IF(INDIRECT(ADDRESS($Z766,COLUMN(),4,1,"Monitoraggio"))="","",INDIRECT(ADDRESS($Z766,COLUMN(),4,1,"Monitoraggio"))),"")</f>
        <v/>
      </c>
      <c r="AI766" s="114" t="str" cm="1">
        <f t="array" aca="1" ref="AI766" ca="1">IFERROR(IF(INDIRECT(ADDRESS($Z766,COLUMN(),4,1,"Monitoraggio"))="","",INDIRECT(ADDRESS($Z766,COLUMN(),4,1,"Monitoraggio"))),"")</f>
        <v/>
      </c>
      <c r="AJ766" s="118" t="str" cm="1">
        <f t="array" aca="1" ref="AJ766" ca="1">IFERROR(IF(INDIRECT(ADDRESS($Z766,COLUMN(),4,1,"Monitoraggio"))="","",INDIRECT(ADDRESS($Z766,COLUMN(),4,1,"Monitoraggio"))),"")</f>
        <v/>
      </c>
      <c r="AK766" s="119" t="str" cm="1">
        <f t="array" aca="1" ref="AK766" ca="1">IFERROR(IF(INDIRECT(ADDRESS($Z766,COLUMN(),4,1,"Monitoraggio"))="","",INDIRECT(ADDRESS($Z766,COLUMN(),4,1,"Monitoraggio"))),"")</f>
        <v/>
      </c>
      <c r="AL766" s="79" t="str" cm="1">
        <f t="array" aca="1" ref="AL766" ca="1">IFERROR(IF(INDIRECT(ADDRESS($Z766,COLUMN(),4,1,"Monitoraggio"))="","",INDIRECT(ADDRESS($Z766,COLUMN(),4,1,"Monitoraggio"))),"")</f>
        <v/>
      </c>
      <c r="AM766" s="77" t="str" cm="1">
        <f t="array" aca="1" ref="AM766" ca="1">IFERROR(IF(INDIRECT(ADDRESS($Z766,COLUMN(),4,1,"Monitoraggio"))="","",INDIRECT(ADDRESS($Z766,COLUMN(),4,1,"Monitoraggio"))),"")</f>
        <v/>
      </c>
      <c r="AN766" s="79" t="str" cm="1">
        <f t="array" aca="1" ref="AN766" ca="1">IFERROR(IF(INDIRECT(ADDRESS($Z766,COLUMN(),4,1,"Monitoraggio"))="","",INDIRECT(ADDRESS($Z766,COLUMN(),4,1,"Monitoraggio"))),"")</f>
        <v/>
      </c>
      <c r="AO766" s="79" t="str" cm="1">
        <f t="array" aca="1" ref="AO766" ca="1">IFERROR(IF(INDIRECT(ADDRESS($Z766,COLUMN(),4,1,"Monitoraggio"))="","",INDIRECT(ADDRESS($Z766,COLUMN(),4,1,"Monitoraggio"))),"")</f>
        <v/>
      </c>
      <c r="AP766" s="79" t="str" cm="1">
        <f t="array" aca="1" ref="AP766" ca="1">IFERROR(IF(INDIRECT(ADDRESS($Z766,COLUMN(),4,1,"Monitoraggio"))="","",INDIRECT(ADDRESS($Z766,COLUMN(),4,1,"Monitoraggio"))),"")</f>
        <v/>
      </c>
      <c r="AQ766" s="81" t="str" cm="1">
        <f t="array" aca="1" ref="AQ766" ca="1">IFERROR(IF(INDIRECT(ADDRESS($Z766,COLUMN(),4,1,"Monitoraggio"))="","",INDIRECT(ADDRESS($Z766,COLUMN(),4,1,"Monitoraggio"))),"")</f>
        <v/>
      </c>
      <c r="AR766" s="122" t="str" cm="1">
        <f t="array" aca="1" ref="AR766" ca="1">IFERROR(IF(INDIRECT(ADDRESS($Z766,COLUMN(),4,1,"Monitoraggio"))="","",INDIRECT(ADDRESS($Z766,COLUMN(),4,1,"Monitoraggio"))),"")</f>
        <v/>
      </c>
      <c r="AS766" s="118" t="str" cm="1">
        <f t="array" aca="1" ref="AS766" ca="1">IFERROR(IF(INDIRECT(ADDRESS($Z766,COLUMN(),4,1,"Monitoraggio"))="","",INDIRECT(ADDRESS($Z766,COLUMN(),4,1,"Monitoraggio"))),"")</f>
        <v/>
      </c>
      <c r="AT766" s="119" t="str" cm="1">
        <f t="array" aca="1" ref="AT766" ca="1">IFERROR(IF(INDIRECT(ADDRESS($Z766,COLUMN(),4,1,"Monitoraggio"))="","",INDIRECT(ADDRESS($Z766,COLUMN(),4,1,"Monitoraggio"))),"")</f>
        <v/>
      </c>
      <c r="AU766" s="79" t="str" cm="1">
        <f t="array" aca="1" ref="AU766" ca="1">IFERROR(IF(INDIRECT(ADDRESS($Z766,COLUMN(),4,1,"Monitoraggio"))="","",INDIRECT(ADDRESS($Z766,COLUMN(),4,1,"Monitoraggio"))),"")</f>
        <v/>
      </c>
      <c r="AV766" s="119" t="str" cm="1">
        <f t="array" aca="1" ref="AV766" ca="1">IFERROR(IF(INDIRECT(ADDRESS($Z766,COLUMN(),4,1,"Monitoraggio"))="","",INDIRECT(ADDRESS($Z766,COLUMN(),4,1,"Monitoraggio"))),"")</f>
        <v/>
      </c>
      <c r="AW766" s="124" t="str" cm="1">
        <f t="array" aca="1" ref="AW766" ca="1">IFERROR(IF(INDIRECT(ADDRESS($Z766,COLUMN(),4,1,"Monitoraggio"))="","",INDIRECT(ADDRESS($Z766,COLUMN(),4,1,"Monitoraggio"))),"")</f>
        <v/>
      </c>
      <c r="AX766" s="62" t="str" cm="1">
        <f t="array" aca="1" ref="AX766" ca="1">IFERROR(IF(INDIRECT(ADDRESS($Z766,COLUMN(),4,1,"Monitoraggio"))="","",INDIRECT(ADDRESS($Z766,COLUMN(),4,1,"Monitoraggio"))),"")</f>
        <v/>
      </c>
      <c r="AY766" s="79" t="str" cm="1">
        <f t="array" aca="1" ref="AY766" ca="1">IFERROR(IF(INDIRECT(ADDRESS($Z766,COLUMN(),4,1,"Monitoraggio"))="","",INDIRECT(ADDRESS($Z766,COLUMN(),4,1,"Monitoraggio"))),"")</f>
        <v/>
      </c>
      <c r="AZ766" s="84" t="str" cm="1">
        <f t="array" aca="1" ref="AZ766" ca="1">IFERROR(IF(INDIRECT(ADDRESS($Z766,COLUMN(),4,1,"Monitoraggio"))="","",INDIRECT(ADDRESS($Z766,COLUMN(),4,1,"Monitoraggio"))),"")</f>
        <v/>
      </c>
      <c r="BA766" s="81" t="str" cm="1">
        <f t="array" aca="1" ref="BA766" ca="1">IFERROR(IF(INDIRECT(ADDRESS($Z766,COLUMN(),4,1,"Monitoraggio"))="","",INDIRECT(ADDRESS($Z766,COLUMN(),4,1,"Monitoraggio"))),"")</f>
        <v/>
      </c>
      <c r="BB766" s="86" t="str" cm="1">
        <f t="array" aca="1" ref="BB766" ca="1">IFERROR(IF(INDIRECT(ADDRESS($Z766,COLUMN(),4,1,"Monitoraggio"))="","",INDIRECT(ADDRESS($Z766,COLUMN(),4,1,"Monitoraggio"))),"")</f>
        <v/>
      </c>
      <c r="BC766" s="79" t="str" cm="1">
        <f t="array" aca="1" ref="BC766" ca="1">IFERROR(IF(INDIRECT(ADDRESS($Z766,COLUMN(),4,1,"Monitoraggio"))="","",INDIRECT(ADDRESS($Z766,COLUMN(),4,1,"Monitoraggio"))),"")</f>
        <v/>
      </c>
      <c r="BD766" s="79" t="str" cm="1">
        <f t="array" aca="1" ref="BD766" ca="1">IFERROR(IF(INDIRECT(ADDRESS($Z766,COLUMN(),4,1,"Monitoraggio"))="","",INDIRECT(ADDRESS($Z766,COLUMN(),4,1,"Monitoraggio"))),"")</f>
        <v/>
      </c>
      <c r="BE766" s="79" t="str" cm="1">
        <f t="array" aca="1" ref="BE766" ca="1">IFERROR(IF(INDIRECT(ADDRESS($Z766,COLUMN(),4,1,"Monitoraggio"))="","",INDIRECT(ADDRESS($Z766,COLUMN(),4,1,"Monitoraggio"))),"")</f>
        <v/>
      </c>
      <c r="BF766" s="79" t="str" cm="1">
        <f t="array" aca="1" ref="BF766" ca="1">IFERROR(IF(INDIRECT(ADDRESS($Z766,COLUMN(),4,1,"Monitoraggio"))="","",INDIRECT(ADDRESS($Z766,COLUMN(),4,1,"Monitoraggio"))),"")</f>
        <v/>
      </c>
      <c r="BG766" s="114" t="str" cm="1">
        <f t="array" aca="1" ref="BG766" ca="1">IFERROR(IF(INDIRECT(ADDRESS($Z766,COLUMN(),4,1,"Monitoraggio"))="","",INDIRECT(ADDRESS($Z766,COLUMN(),4,1,"Monitoraggio"))),"")</f>
        <v/>
      </c>
      <c r="BH766" s="48" t="str" cm="1">
        <f t="array" aca="1" ref="BH766" ca="1">IFERROR(IF(INDIRECT(ADDRESS($Z766,COLUMN(),4,1,"Monitoraggio"))="","",INDIRECT(ADDRESS($Z766,COLUMN(),4,1,"Monitoraggio"))),"")</f>
        <v/>
      </c>
      <c r="BI766" s="84" t="str" cm="1">
        <f t="array" aca="1" ref="BI766" ca="1">IFERROR(IF(INDIRECT(ADDRESS($Z766,COLUMN(),4,1,"Monitoraggio"))="","",INDIRECT(ADDRESS($Z766,COLUMN(),4,1,"Monitoraggio"))),"")</f>
        <v/>
      </c>
      <c r="BJ766" s="81" t="str" cm="1">
        <f t="array" aca="1" ref="BJ766" ca="1">IFERROR(IF(INDIRECT(ADDRESS($Z766,COLUMN(),4,1,"Monitoraggio"))="","",INDIRECT(ADDRESS($Z766,COLUMN(),4,1,"Monitoraggio"))),"")</f>
        <v/>
      </c>
    </row>
    <row r="767" spans="26:62" x14ac:dyDescent="0.2">
      <c r="Z767" s="132" t="str">
        <f>IFERROR(MATCH(ROW()-9,Monitoraggio!Z$1:Z$1000,0),"")</f>
        <v/>
      </c>
      <c r="AA767" s="60" t="str" cm="1">
        <f t="array" aca="1" ref="AA767" ca="1">IFERROR(IF(INDIRECT(ADDRESS($Z767,COLUMN(),4,1,"Monitoraggio"))="","",INDIRECT(ADDRESS($Z767,COLUMN(),4,1,"Monitoraggio"))),"")</f>
        <v/>
      </c>
      <c r="AB767" s="114" t="str" cm="1">
        <f t="array" aca="1" ref="AB767" ca="1">IFERROR(IF(INDIRECT(ADDRESS($Z767,COLUMN(),4,1,"Monitoraggio"))="","",INDIRECT(ADDRESS($Z767,COLUMN(),4,1,"Monitoraggio"))),"")</f>
        <v/>
      </c>
      <c r="AC767" s="114" t="str" cm="1">
        <f t="array" aca="1" ref="AC767" ca="1">IFERROR(IF(INDIRECT(ADDRESS($Z767,COLUMN(),4,1,"Monitoraggio"))="","",INDIRECT(ADDRESS($Z767,COLUMN(),4,1,"Monitoraggio"))),"")</f>
        <v/>
      </c>
      <c r="AD767" s="48" t="str" cm="1">
        <f t="array" aca="1" ref="AD767" ca="1">IFERROR(IF(INDIRECT(ADDRESS($Z767,COLUMN(),4,1,"Monitoraggio"))="","",INDIRECT(ADDRESS($Z767,COLUMN(),4,1,"Monitoraggio"))),"")</f>
        <v/>
      </c>
      <c r="AE767" s="61" t="str" cm="1">
        <f t="array" aca="1" ref="AE767" ca="1">IFERROR(IF(INDIRECT(ADDRESS($Z767,COLUMN(),4,1,"Monitoraggio"))="","",INDIRECT(ADDRESS($Z767,COLUMN(),4,1,"Monitoraggio"))),"")</f>
        <v/>
      </c>
      <c r="AF767" s="116" t="str" cm="1">
        <f t="array" aca="1" ref="AF767" ca="1">IFERROR(IF(INDIRECT(ADDRESS($Z767,COLUMN(),4,1,"Monitoraggio"))="","",INDIRECT(ADDRESS($Z767,COLUMN(),4,1,"Monitoraggio"))),"")</f>
        <v/>
      </c>
      <c r="AG767" s="61" t="str" cm="1">
        <f t="array" aca="1" ref="AG767" ca="1">IFERROR(IF(INDIRECT(ADDRESS($Z767,COLUMN(),4,1,"Monitoraggio"))="","",INDIRECT(ADDRESS($Z767,COLUMN(),4,1,"Monitoraggio"))),"")</f>
        <v/>
      </c>
      <c r="AH767" s="116" t="str" cm="1">
        <f t="array" aca="1" ref="AH767" ca="1">IFERROR(IF(INDIRECT(ADDRESS($Z767,COLUMN(),4,1,"Monitoraggio"))="","",INDIRECT(ADDRESS($Z767,COLUMN(),4,1,"Monitoraggio"))),"")</f>
        <v/>
      </c>
      <c r="AI767" s="114" t="str" cm="1">
        <f t="array" aca="1" ref="AI767" ca="1">IFERROR(IF(INDIRECT(ADDRESS($Z767,COLUMN(),4,1,"Monitoraggio"))="","",INDIRECT(ADDRESS($Z767,COLUMN(),4,1,"Monitoraggio"))),"")</f>
        <v/>
      </c>
      <c r="AJ767" s="118" t="str" cm="1">
        <f t="array" aca="1" ref="AJ767" ca="1">IFERROR(IF(INDIRECT(ADDRESS($Z767,COLUMN(),4,1,"Monitoraggio"))="","",INDIRECT(ADDRESS($Z767,COLUMN(),4,1,"Monitoraggio"))),"")</f>
        <v/>
      </c>
      <c r="AK767" s="119" t="str" cm="1">
        <f t="array" aca="1" ref="AK767" ca="1">IFERROR(IF(INDIRECT(ADDRESS($Z767,COLUMN(),4,1,"Monitoraggio"))="","",INDIRECT(ADDRESS($Z767,COLUMN(),4,1,"Monitoraggio"))),"")</f>
        <v/>
      </c>
      <c r="AL767" s="79" t="str" cm="1">
        <f t="array" aca="1" ref="AL767" ca="1">IFERROR(IF(INDIRECT(ADDRESS($Z767,COLUMN(),4,1,"Monitoraggio"))="","",INDIRECT(ADDRESS($Z767,COLUMN(),4,1,"Monitoraggio"))),"")</f>
        <v/>
      </c>
      <c r="AM767" s="77" t="str" cm="1">
        <f t="array" aca="1" ref="AM767" ca="1">IFERROR(IF(INDIRECT(ADDRESS($Z767,COLUMN(),4,1,"Monitoraggio"))="","",INDIRECT(ADDRESS($Z767,COLUMN(),4,1,"Monitoraggio"))),"")</f>
        <v/>
      </c>
      <c r="AN767" s="79" t="str" cm="1">
        <f t="array" aca="1" ref="AN767" ca="1">IFERROR(IF(INDIRECT(ADDRESS($Z767,COLUMN(),4,1,"Monitoraggio"))="","",INDIRECT(ADDRESS($Z767,COLUMN(),4,1,"Monitoraggio"))),"")</f>
        <v/>
      </c>
      <c r="AO767" s="79" t="str" cm="1">
        <f t="array" aca="1" ref="AO767" ca="1">IFERROR(IF(INDIRECT(ADDRESS($Z767,COLUMN(),4,1,"Monitoraggio"))="","",INDIRECT(ADDRESS($Z767,COLUMN(),4,1,"Monitoraggio"))),"")</f>
        <v/>
      </c>
      <c r="AP767" s="79" t="str" cm="1">
        <f t="array" aca="1" ref="AP767" ca="1">IFERROR(IF(INDIRECT(ADDRESS($Z767,COLUMN(),4,1,"Monitoraggio"))="","",INDIRECT(ADDRESS($Z767,COLUMN(),4,1,"Monitoraggio"))),"")</f>
        <v/>
      </c>
      <c r="AQ767" s="81" t="str" cm="1">
        <f t="array" aca="1" ref="AQ767" ca="1">IFERROR(IF(INDIRECT(ADDRESS($Z767,COLUMN(),4,1,"Monitoraggio"))="","",INDIRECT(ADDRESS($Z767,COLUMN(),4,1,"Monitoraggio"))),"")</f>
        <v/>
      </c>
      <c r="AR767" s="122" t="str" cm="1">
        <f t="array" aca="1" ref="AR767" ca="1">IFERROR(IF(INDIRECT(ADDRESS($Z767,COLUMN(),4,1,"Monitoraggio"))="","",INDIRECT(ADDRESS($Z767,COLUMN(),4,1,"Monitoraggio"))),"")</f>
        <v/>
      </c>
      <c r="AS767" s="118" t="str" cm="1">
        <f t="array" aca="1" ref="AS767" ca="1">IFERROR(IF(INDIRECT(ADDRESS($Z767,COLUMN(),4,1,"Monitoraggio"))="","",INDIRECT(ADDRESS($Z767,COLUMN(),4,1,"Monitoraggio"))),"")</f>
        <v/>
      </c>
      <c r="AT767" s="119" t="str" cm="1">
        <f t="array" aca="1" ref="AT767" ca="1">IFERROR(IF(INDIRECT(ADDRESS($Z767,COLUMN(),4,1,"Monitoraggio"))="","",INDIRECT(ADDRESS($Z767,COLUMN(),4,1,"Monitoraggio"))),"")</f>
        <v/>
      </c>
      <c r="AU767" s="79" t="str" cm="1">
        <f t="array" aca="1" ref="AU767" ca="1">IFERROR(IF(INDIRECT(ADDRESS($Z767,COLUMN(),4,1,"Monitoraggio"))="","",INDIRECT(ADDRESS($Z767,COLUMN(),4,1,"Monitoraggio"))),"")</f>
        <v/>
      </c>
      <c r="AV767" s="119" t="str" cm="1">
        <f t="array" aca="1" ref="AV767" ca="1">IFERROR(IF(INDIRECT(ADDRESS($Z767,COLUMN(),4,1,"Monitoraggio"))="","",INDIRECT(ADDRESS($Z767,COLUMN(),4,1,"Monitoraggio"))),"")</f>
        <v/>
      </c>
      <c r="AW767" s="124" t="str" cm="1">
        <f t="array" aca="1" ref="AW767" ca="1">IFERROR(IF(INDIRECT(ADDRESS($Z767,COLUMN(),4,1,"Monitoraggio"))="","",INDIRECT(ADDRESS($Z767,COLUMN(),4,1,"Monitoraggio"))),"")</f>
        <v/>
      </c>
      <c r="AX767" s="62" t="str" cm="1">
        <f t="array" aca="1" ref="AX767" ca="1">IFERROR(IF(INDIRECT(ADDRESS($Z767,COLUMN(),4,1,"Monitoraggio"))="","",INDIRECT(ADDRESS($Z767,COLUMN(),4,1,"Monitoraggio"))),"")</f>
        <v/>
      </c>
      <c r="AY767" s="79" t="str" cm="1">
        <f t="array" aca="1" ref="AY767" ca="1">IFERROR(IF(INDIRECT(ADDRESS($Z767,COLUMN(),4,1,"Monitoraggio"))="","",INDIRECT(ADDRESS($Z767,COLUMN(),4,1,"Monitoraggio"))),"")</f>
        <v/>
      </c>
      <c r="AZ767" s="84" t="str" cm="1">
        <f t="array" aca="1" ref="AZ767" ca="1">IFERROR(IF(INDIRECT(ADDRESS($Z767,COLUMN(),4,1,"Monitoraggio"))="","",INDIRECT(ADDRESS($Z767,COLUMN(),4,1,"Monitoraggio"))),"")</f>
        <v/>
      </c>
      <c r="BA767" s="81" t="str" cm="1">
        <f t="array" aca="1" ref="BA767" ca="1">IFERROR(IF(INDIRECT(ADDRESS($Z767,COLUMN(),4,1,"Monitoraggio"))="","",INDIRECT(ADDRESS($Z767,COLUMN(),4,1,"Monitoraggio"))),"")</f>
        <v/>
      </c>
      <c r="BB767" s="86" t="str" cm="1">
        <f t="array" aca="1" ref="BB767" ca="1">IFERROR(IF(INDIRECT(ADDRESS($Z767,COLUMN(),4,1,"Monitoraggio"))="","",INDIRECT(ADDRESS($Z767,COLUMN(),4,1,"Monitoraggio"))),"")</f>
        <v/>
      </c>
      <c r="BC767" s="79" t="str" cm="1">
        <f t="array" aca="1" ref="BC767" ca="1">IFERROR(IF(INDIRECT(ADDRESS($Z767,COLUMN(),4,1,"Monitoraggio"))="","",INDIRECT(ADDRESS($Z767,COLUMN(),4,1,"Monitoraggio"))),"")</f>
        <v/>
      </c>
      <c r="BD767" s="79" t="str" cm="1">
        <f t="array" aca="1" ref="BD767" ca="1">IFERROR(IF(INDIRECT(ADDRESS($Z767,COLUMN(),4,1,"Monitoraggio"))="","",INDIRECT(ADDRESS($Z767,COLUMN(),4,1,"Monitoraggio"))),"")</f>
        <v/>
      </c>
      <c r="BE767" s="79" t="str" cm="1">
        <f t="array" aca="1" ref="BE767" ca="1">IFERROR(IF(INDIRECT(ADDRESS($Z767,COLUMN(),4,1,"Monitoraggio"))="","",INDIRECT(ADDRESS($Z767,COLUMN(),4,1,"Monitoraggio"))),"")</f>
        <v/>
      </c>
      <c r="BF767" s="79" t="str" cm="1">
        <f t="array" aca="1" ref="BF767" ca="1">IFERROR(IF(INDIRECT(ADDRESS($Z767,COLUMN(),4,1,"Monitoraggio"))="","",INDIRECT(ADDRESS($Z767,COLUMN(),4,1,"Monitoraggio"))),"")</f>
        <v/>
      </c>
      <c r="BG767" s="114" t="str" cm="1">
        <f t="array" aca="1" ref="BG767" ca="1">IFERROR(IF(INDIRECT(ADDRESS($Z767,COLUMN(),4,1,"Monitoraggio"))="","",INDIRECT(ADDRESS($Z767,COLUMN(),4,1,"Monitoraggio"))),"")</f>
        <v/>
      </c>
      <c r="BH767" s="48" t="str" cm="1">
        <f t="array" aca="1" ref="BH767" ca="1">IFERROR(IF(INDIRECT(ADDRESS($Z767,COLUMN(),4,1,"Monitoraggio"))="","",INDIRECT(ADDRESS($Z767,COLUMN(),4,1,"Monitoraggio"))),"")</f>
        <v/>
      </c>
      <c r="BI767" s="84" t="str" cm="1">
        <f t="array" aca="1" ref="BI767" ca="1">IFERROR(IF(INDIRECT(ADDRESS($Z767,COLUMN(),4,1,"Monitoraggio"))="","",INDIRECT(ADDRESS($Z767,COLUMN(),4,1,"Monitoraggio"))),"")</f>
        <v/>
      </c>
      <c r="BJ767" s="81" t="str" cm="1">
        <f t="array" aca="1" ref="BJ767" ca="1">IFERROR(IF(INDIRECT(ADDRESS($Z767,COLUMN(),4,1,"Monitoraggio"))="","",INDIRECT(ADDRESS($Z767,COLUMN(),4,1,"Monitoraggio"))),"")</f>
        <v/>
      </c>
    </row>
    <row r="768" spans="26:62" x14ac:dyDescent="0.2">
      <c r="Z768" s="132" t="str">
        <f>IFERROR(MATCH(ROW()-9,Monitoraggio!Z$1:Z$1000,0),"")</f>
        <v/>
      </c>
      <c r="AA768" s="60" t="str" cm="1">
        <f t="array" aca="1" ref="AA768" ca="1">IFERROR(IF(INDIRECT(ADDRESS($Z768,COLUMN(),4,1,"Monitoraggio"))="","",INDIRECT(ADDRESS($Z768,COLUMN(),4,1,"Monitoraggio"))),"")</f>
        <v/>
      </c>
      <c r="AB768" s="114" t="str" cm="1">
        <f t="array" aca="1" ref="AB768" ca="1">IFERROR(IF(INDIRECT(ADDRESS($Z768,COLUMN(),4,1,"Monitoraggio"))="","",INDIRECT(ADDRESS($Z768,COLUMN(),4,1,"Monitoraggio"))),"")</f>
        <v/>
      </c>
      <c r="AC768" s="114" t="str" cm="1">
        <f t="array" aca="1" ref="AC768" ca="1">IFERROR(IF(INDIRECT(ADDRESS($Z768,COLUMN(),4,1,"Monitoraggio"))="","",INDIRECT(ADDRESS($Z768,COLUMN(),4,1,"Monitoraggio"))),"")</f>
        <v/>
      </c>
      <c r="AD768" s="48" t="str" cm="1">
        <f t="array" aca="1" ref="AD768" ca="1">IFERROR(IF(INDIRECT(ADDRESS($Z768,COLUMN(),4,1,"Monitoraggio"))="","",INDIRECT(ADDRESS($Z768,COLUMN(),4,1,"Monitoraggio"))),"")</f>
        <v/>
      </c>
      <c r="AE768" s="61" t="str" cm="1">
        <f t="array" aca="1" ref="AE768" ca="1">IFERROR(IF(INDIRECT(ADDRESS($Z768,COLUMN(),4,1,"Monitoraggio"))="","",INDIRECT(ADDRESS($Z768,COLUMN(),4,1,"Monitoraggio"))),"")</f>
        <v/>
      </c>
      <c r="AF768" s="116" t="str" cm="1">
        <f t="array" aca="1" ref="AF768" ca="1">IFERROR(IF(INDIRECT(ADDRESS($Z768,COLUMN(),4,1,"Monitoraggio"))="","",INDIRECT(ADDRESS($Z768,COLUMN(),4,1,"Monitoraggio"))),"")</f>
        <v/>
      </c>
      <c r="AG768" s="61" t="str" cm="1">
        <f t="array" aca="1" ref="AG768" ca="1">IFERROR(IF(INDIRECT(ADDRESS($Z768,COLUMN(),4,1,"Monitoraggio"))="","",INDIRECT(ADDRESS($Z768,COLUMN(),4,1,"Monitoraggio"))),"")</f>
        <v/>
      </c>
      <c r="AH768" s="116" t="str" cm="1">
        <f t="array" aca="1" ref="AH768" ca="1">IFERROR(IF(INDIRECT(ADDRESS($Z768,COLUMN(),4,1,"Monitoraggio"))="","",INDIRECT(ADDRESS($Z768,COLUMN(),4,1,"Monitoraggio"))),"")</f>
        <v/>
      </c>
      <c r="AI768" s="114" t="str" cm="1">
        <f t="array" aca="1" ref="AI768" ca="1">IFERROR(IF(INDIRECT(ADDRESS($Z768,COLUMN(),4,1,"Monitoraggio"))="","",INDIRECT(ADDRESS($Z768,COLUMN(),4,1,"Monitoraggio"))),"")</f>
        <v/>
      </c>
      <c r="AJ768" s="118" t="str" cm="1">
        <f t="array" aca="1" ref="AJ768" ca="1">IFERROR(IF(INDIRECT(ADDRESS($Z768,COLUMN(),4,1,"Monitoraggio"))="","",INDIRECT(ADDRESS($Z768,COLUMN(),4,1,"Monitoraggio"))),"")</f>
        <v/>
      </c>
      <c r="AK768" s="119" t="str" cm="1">
        <f t="array" aca="1" ref="AK768" ca="1">IFERROR(IF(INDIRECT(ADDRESS($Z768,COLUMN(),4,1,"Monitoraggio"))="","",INDIRECT(ADDRESS($Z768,COLUMN(),4,1,"Monitoraggio"))),"")</f>
        <v/>
      </c>
      <c r="AL768" s="79" t="str" cm="1">
        <f t="array" aca="1" ref="AL768" ca="1">IFERROR(IF(INDIRECT(ADDRESS($Z768,COLUMN(),4,1,"Monitoraggio"))="","",INDIRECT(ADDRESS($Z768,COLUMN(),4,1,"Monitoraggio"))),"")</f>
        <v/>
      </c>
      <c r="AM768" s="77" t="str" cm="1">
        <f t="array" aca="1" ref="AM768" ca="1">IFERROR(IF(INDIRECT(ADDRESS($Z768,COLUMN(),4,1,"Monitoraggio"))="","",INDIRECT(ADDRESS($Z768,COLUMN(),4,1,"Monitoraggio"))),"")</f>
        <v/>
      </c>
      <c r="AN768" s="79" t="str" cm="1">
        <f t="array" aca="1" ref="AN768" ca="1">IFERROR(IF(INDIRECT(ADDRESS($Z768,COLUMN(),4,1,"Monitoraggio"))="","",INDIRECT(ADDRESS($Z768,COLUMN(),4,1,"Monitoraggio"))),"")</f>
        <v/>
      </c>
      <c r="AO768" s="79" t="str" cm="1">
        <f t="array" aca="1" ref="AO768" ca="1">IFERROR(IF(INDIRECT(ADDRESS($Z768,COLUMN(),4,1,"Monitoraggio"))="","",INDIRECT(ADDRESS($Z768,COLUMN(),4,1,"Monitoraggio"))),"")</f>
        <v/>
      </c>
      <c r="AP768" s="79" t="str" cm="1">
        <f t="array" aca="1" ref="AP768" ca="1">IFERROR(IF(INDIRECT(ADDRESS($Z768,COLUMN(),4,1,"Monitoraggio"))="","",INDIRECT(ADDRESS($Z768,COLUMN(),4,1,"Monitoraggio"))),"")</f>
        <v/>
      </c>
      <c r="AQ768" s="81" t="str" cm="1">
        <f t="array" aca="1" ref="AQ768" ca="1">IFERROR(IF(INDIRECT(ADDRESS($Z768,COLUMN(),4,1,"Monitoraggio"))="","",INDIRECT(ADDRESS($Z768,COLUMN(),4,1,"Monitoraggio"))),"")</f>
        <v/>
      </c>
      <c r="AR768" s="122" t="str" cm="1">
        <f t="array" aca="1" ref="AR768" ca="1">IFERROR(IF(INDIRECT(ADDRESS($Z768,COLUMN(),4,1,"Monitoraggio"))="","",INDIRECT(ADDRESS($Z768,COLUMN(),4,1,"Monitoraggio"))),"")</f>
        <v/>
      </c>
      <c r="AS768" s="118" t="str" cm="1">
        <f t="array" aca="1" ref="AS768" ca="1">IFERROR(IF(INDIRECT(ADDRESS($Z768,COLUMN(),4,1,"Monitoraggio"))="","",INDIRECT(ADDRESS($Z768,COLUMN(),4,1,"Monitoraggio"))),"")</f>
        <v/>
      </c>
      <c r="AT768" s="119" t="str" cm="1">
        <f t="array" aca="1" ref="AT768" ca="1">IFERROR(IF(INDIRECT(ADDRESS($Z768,COLUMN(),4,1,"Monitoraggio"))="","",INDIRECT(ADDRESS($Z768,COLUMN(),4,1,"Monitoraggio"))),"")</f>
        <v/>
      </c>
      <c r="AU768" s="79" t="str" cm="1">
        <f t="array" aca="1" ref="AU768" ca="1">IFERROR(IF(INDIRECT(ADDRESS($Z768,COLUMN(),4,1,"Monitoraggio"))="","",INDIRECT(ADDRESS($Z768,COLUMN(),4,1,"Monitoraggio"))),"")</f>
        <v/>
      </c>
      <c r="AV768" s="119" t="str" cm="1">
        <f t="array" aca="1" ref="AV768" ca="1">IFERROR(IF(INDIRECT(ADDRESS($Z768,COLUMN(),4,1,"Monitoraggio"))="","",INDIRECT(ADDRESS($Z768,COLUMN(),4,1,"Monitoraggio"))),"")</f>
        <v/>
      </c>
      <c r="AW768" s="124" t="str" cm="1">
        <f t="array" aca="1" ref="AW768" ca="1">IFERROR(IF(INDIRECT(ADDRESS($Z768,COLUMN(),4,1,"Monitoraggio"))="","",INDIRECT(ADDRESS($Z768,COLUMN(),4,1,"Monitoraggio"))),"")</f>
        <v/>
      </c>
      <c r="AX768" s="62" t="str" cm="1">
        <f t="array" aca="1" ref="AX768" ca="1">IFERROR(IF(INDIRECT(ADDRESS($Z768,COLUMN(),4,1,"Monitoraggio"))="","",INDIRECT(ADDRESS($Z768,COLUMN(),4,1,"Monitoraggio"))),"")</f>
        <v/>
      </c>
      <c r="AY768" s="79" t="str" cm="1">
        <f t="array" aca="1" ref="AY768" ca="1">IFERROR(IF(INDIRECT(ADDRESS($Z768,COLUMN(),4,1,"Monitoraggio"))="","",INDIRECT(ADDRESS($Z768,COLUMN(),4,1,"Monitoraggio"))),"")</f>
        <v/>
      </c>
      <c r="AZ768" s="84" t="str" cm="1">
        <f t="array" aca="1" ref="AZ768" ca="1">IFERROR(IF(INDIRECT(ADDRESS($Z768,COLUMN(),4,1,"Monitoraggio"))="","",INDIRECT(ADDRESS($Z768,COLUMN(),4,1,"Monitoraggio"))),"")</f>
        <v/>
      </c>
      <c r="BA768" s="81" t="str" cm="1">
        <f t="array" aca="1" ref="BA768" ca="1">IFERROR(IF(INDIRECT(ADDRESS($Z768,COLUMN(),4,1,"Monitoraggio"))="","",INDIRECT(ADDRESS($Z768,COLUMN(),4,1,"Monitoraggio"))),"")</f>
        <v/>
      </c>
      <c r="BB768" s="86" t="str" cm="1">
        <f t="array" aca="1" ref="BB768" ca="1">IFERROR(IF(INDIRECT(ADDRESS($Z768,COLUMN(),4,1,"Monitoraggio"))="","",INDIRECT(ADDRESS($Z768,COLUMN(),4,1,"Monitoraggio"))),"")</f>
        <v/>
      </c>
      <c r="BC768" s="79" t="str" cm="1">
        <f t="array" aca="1" ref="BC768" ca="1">IFERROR(IF(INDIRECT(ADDRESS($Z768,COLUMN(),4,1,"Monitoraggio"))="","",INDIRECT(ADDRESS($Z768,COLUMN(),4,1,"Monitoraggio"))),"")</f>
        <v/>
      </c>
      <c r="BD768" s="79" t="str" cm="1">
        <f t="array" aca="1" ref="BD768" ca="1">IFERROR(IF(INDIRECT(ADDRESS($Z768,COLUMN(),4,1,"Monitoraggio"))="","",INDIRECT(ADDRESS($Z768,COLUMN(),4,1,"Monitoraggio"))),"")</f>
        <v/>
      </c>
      <c r="BE768" s="79" t="str" cm="1">
        <f t="array" aca="1" ref="BE768" ca="1">IFERROR(IF(INDIRECT(ADDRESS($Z768,COLUMN(),4,1,"Monitoraggio"))="","",INDIRECT(ADDRESS($Z768,COLUMN(),4,1,"Monitoraggio"))),"")</f>
        <v/>
      </c>
      <c r="BF768" s="79" t="str" cm="1">
        <f t="array" aca="1" ref="BF768" ca="1">IFERROR(IF(INDIRECT(ADDRESS($Z768,COLUMN(),4,1,"Monitoraggio"))="","",INDIRECT(ADDRESS($Z768,COLUMN(),4,1,"Monitoraggio"))),"")</f>
        <v/>
      </c>
      <c r="BG768" s="114" t="str" cm="1">
        <f t="array" aca="1" ref="BG768" ca="1">IFERROR(IF(INDIRECT(ADDRESS($Z768,COLUMN(),4,1,"Monitoraggio"))="","",INDIRECT(ADDRESS($Z768,COLUMN(),4,1,"Monitoraggio"))),"")</f>
        <v/>
      </c>
      <c r="BH768" s="48" t="str" cm="1">
        <f t="array" aca="1" ref="BH768" ca="1">IFERROR(IF(INDIRECT(ADDRESS($Z768,COLUMN(),4,1,"Monitoraggio"))="","",INDIRECT(ADDRESS($Z768,COLUMN(),4,1,"Monitoraggio"))),"")</f>
        <v/>
      </c>
      <c r="BI768" s="84" t="str" cm="1">
        <f t="array" aca="1" ref="BI768" ca="1">IFERROR(IF(INDIRECT(ADDRESS($Z768,COLUMN(),4,1,"Monitoraggio"))="","",INDIRECT(ADDRESS($Z768,COLUMN(),4,1,"Monitoraggio"))),"")</f>
        <v/>
      </c>
      <c r="BJ768" s="81" t="str" cm="1">
        <f t="array" aca="1" ref="BJ768" ca="1">IFERROR(IF(INDIRECT(ADDRESS($Z768,COLUMN(),4,1,"Monitoraggio"))="","",INDIRECT(ADDRESS($Z768,COLUMN(),4,1,"Monitoraggio"))),"")</f>
        <v/>
      </c>
    </row>
    <row r="769" spans="26:62" x14ac:dyDescent="0.2">
      <c r="Z769" s="132" t="str">
        <f>IFERROR(MATCH(ROW()-9,Monitoraggio!Z$1:Z$1000,0),"")</f>
        <v/>
      </c>
      <c r="AA769" s="60" t="str" cm="1">
        <f t="array" aca="1" ref="AA769" ca="1">IFERROR(IF(INDIRECT(ADDRESS($Z769,COLUMN(),4,1,"Monitoraggio"))="","",INDIRECT(ADDRESS($Z769,COLUMN(),4,1,"Monitoraggio"))),"")</f>
        <v/>
      </c>
      <c r="AB769" s="114" t="str" cm="1">
        <f t="array" aca="1" ref="AB769" ca="1">IFERROR(IF(INDIRECT(ADDRESS($Z769,COLUMN(),4,1,"Monitoraggio"))="","",INDIRECT(ADDRESS($Z769,COLUMN(),4,1,"Monitoraggio"))),"")</f>
        <v/>
      </c>
      <c r="AC769" s="114" t="str" cm="1">
        <f t="array" aca="1" ref="AC769" ca="1">IFERROR(IF(INDIRECT(ADDRESS($Z769,COLUMN(),4,1,"Monitoraggio"))="","",INDIRECT(ADDRESS($Z769,COLUMN(),4,1,"Monitoraggio"))),"")</f>
        <v/>
      </c>
      <c r="AD769" s="48" t="str" cm="1">
        <f t="array" aca="1" ref="AD769" ca="1">IFERROR(IF(INDIRECT(ADDRESS($Z769,COLUMN(),4,1,"Monitoraggio"))="","",INDIRECT(ADDRESS($Z769,COLUMN(),4,1,"Monitoraggio"))),"")</f>
        <v/>
      </c>
      <c r="AE769" s="61" t="str" cm="1">
        <f t="array" aca="1" ref="AE769" ca="1">IFERROR(IF(INDIRECT(ADDRESS($Z769,COLUMN(),4,1,"Monitoraggio"))="","",INDIRECT(ADDRESS($Z769,COLUMN(),4,1,"Monitoraggio"))),"")</f>
        <v/>
      </c>
      <c r="AF769" s="116" t="str" cm="1">
        <f t="array" aca="1" ref="AF769" ca="1">IFERROR(IF(INDIRECT(ADDRESS($Z769,COLUMN(),4,1,"Monitoraggio"))="","",INDIRECT(ADDRESS($Z769,COLUMN(),4,1,"Monitoraggio"))),"")</f>
        <v/>
      </c>
      <c r="AG769" s="61" t="str" cm="1">
        <f t="array" aca="1" ref="AG769" ca="1">IFERROR(IF(INDIRECT(ADDRESS($Z769,COLUMN(),4,1,"Monitoraggio"))="","",INDIRECT(ADDRESS($Z769,COLUMN(),4,1,"Monitoraggio"))),"")</f>
        <v/>
      </c>
      <c r="AH769" s="116" t="str" cm="1">
        <f t="array" aca="1" ref="AH769" ca="1">IFERROR(IF(INDIRECT(ADDRESS($Z769,COLUMN(),4,1,"Monitoraggio"))="","",INDIRECT(ADDRESS($Z769,COLUMN(),4,1,"Monitoraggio"))),"")</f>
        <v/>
      </c>
      <c r="AI769" s="114" t="str" cm="1">
        <f t="array" aca="1" ref="AI769" ca="1">IFERROR(IF(INDIRECT(ADDRESS($Z769,COLUMN(),4,1,"Monitoraggio"))="","",INDIRECT(ADDRESS($Z769,COLUMN(),4,1,"Monitoraggio"))),"")</f>
        <v/>
      </c>
      <c r="AJ769" s="118" t="str" cm="1">
        <f t="array" aca="1" ref="AJ769" ca="1">IFERROR(IF(INDIRECT(ADDRESS($Z769,COLUMN(),4,1,"Monitoraggio"))="","",INDIRECT(ADDRESS($Z769,COLUMN(),4,1,"Monitoraggio"))),"")</f>
        <v/>
      </c>
      <c r="AK769" s="119" t="str" cm="1">
        <f t="array" aca="1" ref="AK769" ca="1">IFERROR(IF(INDIRECT(ADDRESS($Z769,COLUMN(),4,1,"Monitoraggio"))="","",INDIRECT(ADDRESS($Z769,COLUMN(),4,1,"Monitoraggio"))),"")</f>
        <v/>
      </c>
      <c r="AL769" s="79" t="str" cm="1">
        <f t="array" aca="1" ref="AL769" ca="1">IFERROR(IF(INDIRECT(ADDRESS($Z769,COLUMN(),4,1,"Monitoraggio"))="","",INDIRECT(ADDRESS($Z769,COLUMN(),4,1,"Monitoraggio"))),"")</f>
        <v/>
      </c>
      <c r="AM769" s="77" t="str" cm="1">
        <f t="array" aca="1" ref="AM769" ca="1">IFERROR(IF(INDIRECT(ADDRESS($Z769,COLUMN(),4,1,"Monitoraggio"))="","",INDIRECT(ADDRESS($Z769,COLUMN(),4,1,"Monitoraggio"))),"")</f>
        <v/>
      </c>
      <c r="AN769" s="79" t="str" cm="1">
        <f t="array" aca="1" ref="AN769" ca="1">IFERROR(IF(INDIRECT(ADDRESS($Z769,COLUMN(),4,1,"Monitoraggio"))="","",INDIRECT(ADDRESS($Z769,COLUMN(),4,1,"Monitoraggio"))),"")</f>
        <v/>
      </c>
      <c r="AO769" s="79" t="str" cm="1">
        <f t="array" aca="1" ref="AO769" ca="1">IFERROR(IF(INDIRECT(ADDRESS($Z769,COLUMN(),4,1,"Monitoraggio"))="","",INDIRECT(ADDRESS($Z769,COLUMN(),4,1,"Monitoraggio"))),"")</f>
        <v/>
      </c>
      <c r="AP769" s="79" t="str" cm="1">
        <f t="array" aca="1" ref="AP769" ca="1">IFERROR(IF(INDIRECT(ADDRESS($Z769,COLUMN(),4,1,"Monitoraggio"))="","",INDIRECT(ADDRESS($Z769,COLUMN(),4,1,"Monitoraggio"))),"")</f>
        <v/>
      </c>
      <c r="AQ769" s="81" t="str" cm="1">
        <f t="array" aca="1" ref="AQ769" ca="1">IFERROR(IF(INDIRECT(ADDRESS($Z769,COLUMN(),4,1,"Monitoraggio"))="","",INDIRECT(ADDRESS($Z769,COLUMN(),4,1,"Monitoraggio"))),"")</f>
        <v/>
      </c>
      <c r="AR769" s="122" t="str" cm="1">
        <f t="array" aca="1" ref="AR769" ca="1">IFERROR(IF(INDIRECT(ADDRESS($Z769,COLUMN(),4,1,"Monitoraggio"))="","",INDIRECT(ADDRESS($Z769,COLUMN(),4,1,"Monitoraggio"))),"")</f>
        <v/>
      </c>
      <c r="AS769" s="118" t="str" cm="1">
        <f t="array" aca="1" ref="AS769" ca="1">IFERROR(IF(INDIRECT(ADDRESS($Z769,COLUMN(),4,1,"Monitoraggio"))="","",INDIRECT(ADDRESS($Z769,COLUMN(),4,1,"Monitoraggio"))),"")</f>
        <v/>
      </c>
      <c r="AT769" s="119" t="str" cm="1">
        <f t="array" aca="1" ref="AT769" ca="1">IFERROR(IF(INDIRECT(ADDRESS($Z769,COLUMN(),4,1,"Monitoraggio"))="","",INDIRECT(ADDRESS($Z769,COLUMN(),4,1,"Monitoraggio"))),"")</f>
        <v/>
      </c>
      <c r="AU769" s="79" t="str" cm="1">
        <f t="array" aca="1" ref="AU769" ca="1">IFERROR(IF(INDIRECT(ADDRESS($Z769,COLUMN(),4,1,"Monitoraggio"))="","",INDIRECT(ADDRESS($Z769,COLUMN(),4,1,"Monitoraggio"))),"")</f>
        <v/>
      </c>
      <c r="AV769" s="119" t="str" cm="1">
        <f t="array" aca="1" ref="AV769" ca="1">IFERROR(IF(INDIRECT(ADDRESS($Z769,COLUMN(),4,1,"Monitoraggio"))="","",INDIRECT(ADDRESS($Z769,COLUMN(),4,1,"Monitoraggio"))),"")</f>
        <v/>
      </c>
      <c r="AW769" s="124" t="str" cm="1">
        <f t="array" aca="1" ref="AW769" ca="1">IFERROR(IF(INDIRECT(ADDRESS($Z769,COLUMN(),4,1,"Monitoraggio"))="","",INDIRECT(ADDRESS($Z769,COLUMN(),4,1,"Monitoraggio"))),"")</f>
        <v/>
      </c>
      <c r="AX769" s="62" t="str" cm="1">
        <f t="array" aca="1" ref="AX769" ca="1">IFERROR(IF(INDIRECT(ADDRESS($Z769,COLUMN(),4,1,"Monitoraggio"))="","",INDIRECT(ADDRESS($Z769,COLUMN(),4,1,"Monitoraggio"))),"")</f>
        <v/>
      </c>
      <c r="AY769" s="79" t="str" cm="1">
        <f t="array" aca="1" ref="AY769" ca="1">IFERROR(IF(INDIRECT(ADDRESS($Z769,COLUMN(),4,1,"Monitoraggio"))="","",INDIRECT(ADDRESS($Z769,COLUMN(),4,1,"Monitoraggio"))),"")</f>
        <v/>
      </c>
      <c r="AZ769" s="84" t="str" cm="1">
        <f t="array" aca="1" ref="AZ769" ca="1">IFERROR(IF(INDIRECT(ADDRESS($Z769,COLUMN(),4,1,"Monitoraggio"))="","",INDIRECT(ADDRESS($Z769,COLUMN(),4,1,"Monitoraggio"))),"")</f>
        <v/>
      </c>
      <c r="BA769" s="81" t="str" cm="1">
        <f t="array" aca="1" ref="BA769" ca="1">IFERROR(IF(INDIRECT(ADDRESS($Z769,COLUMN(),4,1,"Monitoraggio"))="","",INDIRECT(ADDRESS($Z769,COLUMN(),4,1,"Monitoraggio"))),"")</f>
        <v/>
      </c>
      <c r="BB769" s="86" t="str" cm="1">
        <f t="array" aca="1" ref="BB769" ca="1">IFERROR(IF(INDIRECT(ADDRESS($Z769,COLUMN(),4,1,"Monitoraggio"))="","",INDIRECT(ADDRESS($Z769,COLUMN(),4,1,"Monitoraggio"))),"")</f>
        <v/>
      </c>
      <c r="BC769" s="79" t="str" cm="1">
        <f t="array" aca="1" ref="BC769" ca="1">IFERROR(IF(INDIRECT(ADDRESS($Z769,COLUMN(),4,1,"Monitoraggio"))="","",INDIRECT(ADDRESS($Z769,COLUMN(),4,1,"Monitoraggio"))),"")</f>
        <v/>
      </c>
      <c r="BD769" s="79" t="str" cm="1">
        <f t="array" aca="1" ref="BD769" ca="1">IFERROR(IF(INDIRECT(ADDRESS($Z769,COLUMN(),4,1,"Monitoraggio"))="","",INDIRECT(ADDRESS($Z769,COLUMN(),4,1,"Monitoraggio"))),"")</f>
        <v/>
      </c>
      <c r="BE769" s="79" t="str" cm="1">
        <f t="array" aca="1" ref="BE769" ca="1">IFERROR(IF(INDIRECT(ADDRESS($Z769,COLUMN(),4,1,"Monitoraggio"))="","",INDIRECT(ADDRESS($Z769,COLUMN(),4,1,"Monitoraggio"))),"")</f>
        <v/>
      </c>
      <c r="BF769" s="79" t="str" cm="1">
        <f t="array" aca="1" ref="BF769" ca="1">IFERROR(IF(INDIRECT(ADDRESS($Z769,COLUMN(),4,1,"Monitoraggio"))="","",INDIRECT(ADDRESS($Z769,COLUMN(),4,1,"Monitoraggio"))),"")</f>
        <v/>
      </c>
      <c r="BG769" s="114" t="str" cm="1">
        <f t="array" aca="1" ref="BG769" ca="1">IFERROR(IF(INDIRECT(ADDRESS($Z769,COLUMN(),4,1,"Monitoraggio"))="","",INDIRECT(ADDRESS($Z769,COLUMN(),4,1,"Monitoraggio"))),"")</f>
        <v/>
      </c>
      <c r="BH769" s="48" t="str" cm="1">
        <f t="array" aca="1" ref="BH769" ca="1">IFERROR(IF(INDIRECT(ADDRESS($Z769,COLUMN(),4,1,"Monitoraggio"))="","",INDIRECT(ADDRESS($Z769,COLUMN(),4,1,"Monitoraggio"))),"")</f>
        <v/>
      </c>
      <c r="BI769" s="84" t="str" cm="1">
        <f t="array" aca="1" ref="BI769" ca="1">IFERROR(IF(INDIRECT(ADDRESS($Z769,COLUMN(),4,1,"Monitoraggio"))="","",INDIRECT(ADDRESS($Z769,COLUMN(),4,1,"Monitoraggio"))),"")</f>
        <v/>
      </c>
      <c r="BJ769" s="81" t="str" cm="1">
        <f t="array" aca="1" ref="BJ769" ca="1">IFERROR(IF(INDIRECT(ADDRESS($Z769,COLUMN(),4,1,"Monitoraggio"))="","",INDIRECT(ADDRESS($Z769,COLUMN(),4,1,"Monitoraggio"))),"")</f>
        <v/>
      </c>
    </row>
    <row r="770" spans="26:62" x14ac:dyDescent="0.2">
      <c r="Z770" s="132" t="str">
        <f>IFERROR(MATCH(ROW()-9,Monitoraggio!Z$1:Z$1000,0),"")</f>
        <v/>
      </c>
      <c r="AA770" s="60" t="str" cm="1">
        <f t="array" aca="1" ref="AA770" ca="1">IFERROR(IF(INDIRECT(ADDRESS($Z770,COLUMN(),4,1,"Monitoraggio"))="","",INDIRECT(ADDRESS($Z770,COLUMN(),4,1,"Monitoraggio"))),"")</f>
        <v/>
      </c>
      <c r="AB770" s="114" t="str" cm="1">
        <f t="array" aca="1" ref="AB770" ca="1">IFERROR(IF(INDIRECT(ADDRESS($Z770,COLUMN(),4,1,"Monitoraggio"))="","",INDIRECT(ADDRESS($Z770,COLUMN(),4,1,"Monitoraggio"))),"")</f>
        <v/>
      </c>
      <c r="AC770" s="114" t="str" cm="1">
        <f t="array" aca="1" ref="AC770" ca="1">IFERROR(IF(INDIRECT(ADDRESS($Z770,COLUMN(),4,1,"Monitoraggio"))="","",INDIRECT(ADDRESS($Z770,COLUMN(),4,1,"Monitoraggio"))),"")</f>
        <v/>
      </c>
      <c r="AD770" s="48" t="str" cm="1">
        <f t="array" aca="1" ref="AD770" ca="1">IFERROR(IF(INDIRECT(ADDRESS($Z770,COLUMN(),4,1,"Monitoraggio"))="","",INDIRECT(ADDRESS($Z770,COLUMN(),4,1,"Monitoraggio"))),"")</f>
        <v/>
      </c>
      <c r="AE770" s="61" t="str" cm="1">
        <f t="array" aca="1" ref="AE770" ca="1">IFERROR(IF(INDIRECT(ADDRESS($Z770,COLUMN(),4,1,"Monitoraggio"))="","",INDIRECT(ADDRESS($Z770,COLUMN(),4,1,"Monitoraggio"))),"")</f>
        <v/>
      </c>
      <c r="AF770" s="116" t="str" cm="1">
        <f t="array" aca="1" ref="AF770" ca="1">IFERROR(IF(INDIRECT(ADDRESS($Z770,COLUMN(),4,1,"Monitoraggio"))="","",INDIRECT(ADDRESS($Z770,COLUMN(),4,1,"Monitoraggio"))),"")</f>
        <v/>
      </c>
      <c r="AG770" s="61" t="str" cm="1">
        <f t="array" aca="1" ref="AG770" ca="1">IFERROR(IF(INDIRECT(ADDRESS($Z770,COLUMN(),4,1,"Monitoraggio"))="","",INDIRECT(ADDRESS($Z770,COLUMN(),4,1,"Monitoraggio"))),"")</f>
        <v/>
      </c>
      <c r="AH770" s="116" t="str" cm="1">
        <f t="array" aca="1" ref="AH770" ca="1">IFERROR(IF(INDIRECT(ADDRESS($Z770,COLUMN(),4,1,"Monitoraggio"))="","",INDIRECT(ADDRESS($Z770,COLUMN(),4,1,"Monitoraggio"))),"")</f>
        <v/>
      </c>
      <c r="AI770" s="114" t="str" cm="1">
        <f t="array" aca="1" ref="AI770" ca="1">IFERROR(IF(INDIRECT(ADDRESS($Z770,COLUMN(),4,1,"Monitoraggio"))="","",INDIRECT(ADDRESS($Z770,COLUMN(),4,1,"Monitoraggio"))),"")</f>
        <v/>
      </c>
      <c r="AJ770" s="118" t="str" cm="1">
        <f t="array" aca="1" ref="AJ770" ca="1">IFERROR(IF(INDIRECT(ADDRESS($Z770,COLUMN(),4,1,"Monitoraggio"))="","",INDIRECT(ADDRESS($Z770,COLUMN(),4,1,"Monitoraggio"))),"")</f>
        <v/>
      </c>
      <c r="AK770" s="119" t="str" cm="1">
        <f t="array" aca="1" ref="AK770" ca="1">IFERROR(IF(INDIRECT(ADDRESS($Z770,COLUMN(),4,1,"Monitoraggio"))="","",INDIRECT(ADDRESS($Z770,COLUMN(),4,1,"Monitoraggio"))),"")</f>
        <v/>
      </c>
      <c r="AL770" s="79" t="str" cm="1">
        <f t="array" aca="1" ref="AL770" ca="1">IFERROR(IF(INDIRECT(ADDRESS($Z770,COLUMN(),4,1,"Monitoraggio"))="","",INDIRECT(ADDRESS($Z770,COLUMN(),4,1,"Monitoraggio"))),"")</f>
        <v/>
      </c>
      <c r="AM770" s="77" t="str" cm="1">
        <f t="array" aca="1" ref="AM770" ca="1">IFERROR(IF(INDIRECT(ADDRESS($Z770,COLUMN(),4,1,"Monitoraggio"))="","",INDIRECT(ADDRESS($Z770,COLUMN(),4,1,"Monitoraggio"))),"")</f>
        <v/>
      </c>
      <c r="AN770" s="79" t="str" cm="1">
        <f t="array" aca="1" ref="AN770" ca="1">IFERROR(IF(INDIRECT(ADDRESS($Z770,COLUMN(),4,1,"Monitoraggio"))="","",INDIRECT(ADDRESS($Z770,COLUMN(),4,1,"Monitoraggio"))),"")</f>
        <v/>
      </c>
      <c r="AO770" s="79" t="str" cm="1">
        <f t="array" aca="1" ref="AO770" ca="1">IFERROR(IF(INDIRECT(ADDRESS($Z770,COLUMN(),4,1,"Monitoraggio"))="","",INDIRECT(ADDRESS($Z770,COLUMN(),4,1,"Monitoraggio"))),"")</f>
        <v/>
      </c>
      <c r="AP770" s="79" t="str" cm="1">
        <f t="array" aca="1" ref="AP770" ca="1">IFERROR(IF(INDIRECT(ADDRESS($Z770,COLUMN(),4,1,"Monitoraggio"))="","",INDIRECT(ADDRESS($Z770,COLUMN(),4,1,"Monitoraggio"))),"")</f>
        <v/>
      </c>
      <c r="AQ770" s="81" t="str" cm="1">
        <f t="array" aca="1" ref="AQ770" ca="1">IFERROR(IF(INDIRECT(ADDRESS($Z770,COLUMN(),4,1,"Monitoraggio"))="","",INDIRECT(ADDRESS($Z770,COLUMN(),4,1,"Monitoraggio"))),"")</f>
        <v/>
      </c>
      <c r="AR770" s="122" t="str" cm="1">
        <f t="array" aca="1" ref="AR770" ca="1">IFERROR(IF(INDIRECT(ADDRESS($Z770,COLUMN(),4,1,"Monitoraggio"))="","",INDIRECT(ADDRESS($Z770,COLUMN(),4,1,"Monitoraggio"))),"")</f>
        <v/>
      </c>
      <c r="AS770" s="118" t="str" cm="1">
        <f t="array" aca="1" ref="AS770" ca="1">IFERROR(IF(INDIRECT(ADDRESS($Z770,COLUMN(),4,1,"Monitoraggio"))="","",INDIRECT(ADDRESS($Z770,COLUMN(),4,1,"Monitoraggio"))),"")</f>
        <v/>
      </c>
      <c r="AT770" s="119" t="str" cm="1">
        <f t="array" aca="1" ref="AT770" ca="1">IFERROR(IF(INDIRECT(ADDRESS($Z770,COLUMN(),4,1,"Monitoraggio"))="","",INDIRECT(ADDRESS($Z770,COLUMN(),4,1,"Monitoraggio"))),"")</f>
        <v/>
      </c>
      <c r="AU770" s="79" t="str" cm="1">
        <f t="array" aca="1" ref="AU770" ca="1">IFERROR(IF(INDIRECT(ADDRESS($Z770,COLUMN(),4,1,"Monitoraggio"))="","",INDIRECT(ADDRESS($Z770,COLUMN(),4,1,"Monitoraggio"))),"")</f>
        <v/>
      </c>
      <c r="AV770" s="119" t="str" cm="1">
        <f t="array" aca="1" ref="AV770" ca="1">IFERROR(IF(INDIRECT(ADDRESS($Z770,COLUMN(),4,1,"Monitoraggio"))="","",INDIRECT(ADDRESS($Z770,COLUMN(),4,1,"Monitoraggio"))),"")</f>
        <v/>
      </c>
      <c r="AW770" s="124" t="str" cm="1">
        <f t="array" aca="1" ref="AW770" ca="1">IFERROR(IF(INDIRECT(ADDRESS($Z770,COLUMN(),4,1,"Monitoraggio"))="","",INDIRECT(ADDRESS($Z770,COLUMN(),4,1,"Monitoraggio"))),"")</f>
        <v/>
      </c>
      <c r="AX770" s="62" t="str" cm="1">
        <f t="array" aca="1" ref="AX770" ca="1">IFERROR(IF(INDIRECT(ADDRESS($Z770,COLUMN(),4,1,"Monitoraggio"))="","",INDIRECT(ADDRESS($Z770,COLUMN(),4,1,"Monitoraggio"))),"")</f>
        <v/>
      </c>
      <c r="AY770" s="79" t="str" cm="1">
        <f t="array" aca="1" ref="AY770" ca="1">IFERROR(IF(INDIRECT(ADDRESS($Z770,COLUMN(),4,1,"Monitoraggio"))="","",INDIRECT(ADDRESS($Z770,COLUMN(),4,1,"Monitoraggio"))),"")</f>
        <v/>
      </c>
      <c r="AZ770" s="84" t="str" cm="1">
        <f t="array" aca="1" ref="AZ770" ca="1">IFERROR(IF(INDIRECT(ADDRESS($Z770,COLUMN(),4,1,"Monitoraggio"))="","",INDIRECT(ADDRESS($Z770,COLUMN(),4,1,"Monitoraggio"))),"")</f>
        <v/>
      </c>
      <c r="BA770" s="81" t="str" cm="1">
        <f t="array" aca="1" ref="BA770" ca="1">IFERROR(IF(INDIRECT(ADDRESS($Z770,COLUMN(),4,1,"Monitoraggio"))="","",INDIRECT(ADDRESS($Z770,COLUMN(),4,1,"Monitoraggio"))),"")</f>
        <v/>
      </c>
      <c r="BB770" s="86" t="str" cm="1">
        <f t="array" aca="1" ref="BB770" ca="1">IFERROR(IF(INDIRECT(ADDRESS($Z770,COLUMN(),4,1,"Monitoraggio"))="","",INDIRECT(ADDRESS($Z770,COLUMN(),4,1,"Monitoraggio"))),"")</f>
        <v/>
      </c>
      <c r="BC770" s="79" t="str" cm="1">
        <f t="array" aca="1" ref="BC770" ca="1">IFERROR(IF(INDIRECT(ADDRESS($Z770,COLUMN(),4,1,"Monitoraggio"))="","",INDIRECT(ADDRESS($Z770,COLUMN(),4,1,"Monitoraggio"))),"")</f>
        <v/>
      </c>
      <c r="BD770" s="79" t="str" cm="1">
        <f t="array" aca="1" ref="BD770" ca="1">IFERROR(IF(INDIRECT(ADDRESS($Z770,COLUMN(),4,1,"Monitoraggio"))="","",INDIRECT(ADDRESS($Z770,COLUMN(),4,1,"Monitoraggio"))),"")</f>
        <v/>
      </c>
      <c r="BE770" s="79" t="str" cm="1">
        <f t="array" aca="1" ref="BE770" ca="1">IFERROR(IF(INDIRECT(ADDRESS($Z770,COLUMN(),4,1,"Monitoraggio"))="","",INDIRECT(ADDRESS($Z770,COLUMN(),4,1,"Monitoraggio"))),"")</f>
        <v/>
      </c>
      <c r="BF770" s="79" t="str" cm="1">
        <f t="array" aca="1" ref="BF770" ca="1">IFERROR(IF(INDIRECT(ADDRESS($Z770,COLUMN(),4,1,"Monitoraggio"))="","",INDIRECT(ADDRESS($Z770,COLUMN(),4,1,"Monitoraggio"))),"")</f>
        <v/>
      </c>
      <c r="BG770" s="114" t="str" cm="1">
        <f t="array" aca="1" ref="BG770" ca="1">IFERROR(IF(INDIRECT(ADDRESS($Z770,COLUMN(),4,1,"Monitoraggio"))="","",INDIRECT(ADDRESS($Z770,COLUMN(),4,1,"Monitoraggio"))),"")</f>
        <v/>
      </c>
      <c r="BH770" s="48" t="str" cm="1">
        <f t="array" aca="1" ref="BH770" ca="1">IFERROR(IF(INDIRECT(ADDRESS($Z770,COLUMN(),4,1,"Monitoraggio"))="","",INDIRECT(ADDRESS($Z770,COLUMN(),4,1,"Monitoraggio"))),"")</f>
        <v/>
      </c>
      <c r="BI770" s="84" t="str" cm="1">
        <f t="array" aca="1" ref="BI770" ca="1">IFERROR(IF(INDIRECT(ADDRESS($Z770,COLUMN(),4,1,"Monitoraggio"))="","",INDIRECT(ADDRESS($Z770,COLUMN(),4,1,"Monitoraggio"))),"")</f>
        <v/>
      </c>
      <c r="BJ770" s="81" t="str" cm="1">
        <f t="array" aca="1" ref="BJ770" ca="1">IFERROR(IF(INDIRECT(ADDRESS($Z770,COLUMN(),4,1,"Monitoraggio"))="","",INDIRECT(ADDRESS($Z770,COLUMN(),4,1,"Monitoraggio"))),"")</f>
        <v/>
      </c>
    </row>
    <row r="771" spans="26:62" x14ac:dyDescent="0.2">
      <c r="Z771" s="132" t="str">
        <f>IFERROR(MATCH(ROW()-9,Monitoraggio!Z$1:Z$1000,0),"")</f>
        <v/>
      </c>
      <c r="AA771" s="60" t="str" cm="1">
        <f t="array" aca="1" ref="AA771" ca="1">IFERROR(IF(INDIRECT(ADDRESS($Z771,COLUMN(),4,1,"Monitoraggio"))="","",INDIRECT(ADDRESS($Z771,COLUMN(),4,1,"Monitoraggio"))),"")</f>
        <v/>
      </c>
      <c r="AB771" s="114" t="str" cm="1">
        <f t="array" aca="1" ref="AB771" ca="1">IFERROR(IF(INDIRECT(ADDRESS($Z771,COLUMN(),4,1,"Monitoraggio"))="","",INDIRECT(ADDRESS($Z771,COLUMN(),4,1,"Monitoraggio"))),"")</f>
        <v/>
      </c>
      <c r="AC771" s="114" t="str" cm="1">
        <f t="array" aca="1" ref="AC771" ca="1">IFERROR(IF(INDIRECT(ADDRESS($Z771,COLUMN(),4,1,"Monitoraggio"))="","",INDIRECT(ADDRESS($Z771,COLUMN(),4,1,"Monitoraggio"))),"")</f>
        <v/>
      </c>
      <c r="AD771" s="48" t="str" cm="1">
        <f t="array" aca="1" ref="AD771" ca="1">IFERROR(IF(INDIRECT(ADDRESS($Z771,COLUMN(),4,1,"Monitoraggio"))="","",INDIRECT(ADDRESS($Z771,COLUMN(),4,1,"Monitoraggio"))),"")</f>
        <v/>
      </c>
      <c r="AE771" s="61" t="str" cm="1">
        <f t="array" aca="1" ref="AE771" ca="1">IFERROR(IF(INDIRECT(ADDRESS($Z771,COLUMN(),4,1,"Monitoraggio"))="","",INDIRECT(ADDRESS($Z771,COLUMN(),4,1,"Monitoraggio"))),"")</f>
        <v/>
      </c>
      <c r="AF771" s="116" t="str" cm="1">
        <f t="array" aca="1" ref="AF771" ca="1">IFERROR(IF(INDIRECT(ADDRESS($Z771,COLUMN(),4,1,"Monitoraggio"))="","",INDIRECT(ADDRESS($Z771,COLUMN(),4,1,"Monitoraggio"))),"")</f>
        <v/>
      </c>
      <c r="AG771" s="61" t="str" cm="1">
        <f t="array" aca="1" ref="AG771" ca="1">IFERROR(IF(INDIRECT(ADDRESS($Z771,COLUMN(),4,1,"Monitoraggio"))="","",INDIRECT(ADDRESS($Z771,COLUMN(),4,1,"Monitoraggio"))),"")</f>
        <v/>
      </c>
      <c r="AH771" s="116" t="str" cm="1">
        <f t="array" aca="1" ref="AH771" ca="1">IFERROR(IF(INDIRECT(ADDRESS($Z771,COLUMN(),4,1,"Monitoraggio"))="","",INDIRECT(ADDRESS($Z771,COLUMN(),4,1,"Monitoraggio"))),"")</f>
        <v/>
      </c>
      <c r="AI771" s="114" t="str" cm="1">
        <f t="array" aca="1" ref="AI771" ca="1">IFERROR(IF(INDIRECT(ADDRESS($Z771,COLUMN(),4,1,"Monitoraggio"))="","",INDIRECT(ADDRESS($Z771,COLUMN(),4,1,"Monitoraggio"))),"")</f>
        <v/>
      </c>
      <c r="AJ771" s="118" t="str" cm="1">
        <f t="array" aca="1" ref="AJ771" ca="1">IFERROR(IF(INDIRECT(ADDRESS($Z771,COLUMN(),4,1,"Monitoraggio"))="","",INDIRECT(ADDRESS($Z771,COLUMN(),4,1,"Monitoraggio"))),"")</f>
        <v/>
      </c>
      <c r="AK771" s="119" t="str" cm="1">
        <f t="array" aca="1" ref="AK771" ca="1">IFERROR(IF(INDIRECT(ADDRESS($Z771,COLUMN(),4,1,"Monitoraggio"))="","",INDIRECT(ADDRESS($Z771,COLUMN(),4,1,"Monitoraggio"))),"")</f>
        <v/>
      </c>
      <c r="AL771" s="79" t="str" cm="1">
        <f t="array" aca="1" ref="AL771" ca="1">IFERROR(IF(INDIRECT(ADDRESS($Z771,COLUMN(),4,1,"Monitoraggio"))="","",INDIRECT(ADDRESS($Z771,COLUMN(),4,1,"Monitoraggio"))),"")</f>
        <v/>
      </c>
      <c r="AM771" s="77" t="str" cm="1">
        <f t="array" aca="1" ref="AM771" ca="1">IFERROR(IF(INDIRECT(ADDRESS($Z771,COLUMN(),4,1,"Monitoraggio"))="","",INDIRECT(ADDRESS($Z771,COLUMN(),4,1,"Monitoraggio"))),"")</f>
        <v/>
      </c>
      <c r="AN771" s="79" t="str" cm="1">
        <f t="array" aca="1" ref="AN771" ca="1">IFERROR(IF(INDIRECT(ADDRESS($Z771,COLUMN(),4,1,"Monitoraggio"))="","",INDIRECT(ADDRESS($Z771,COLUMN(),4,1,"Monitoraggio"))),"")</f>
        <v/>
      </c>
      <c r="AO771" s="79" t="str" cm="1">
        <f t="array" aca="1" ref="AO771" ca="1">IFERROR(IF(INDIRECT(ADDRESS($Z771,COLUMN(),4,1,"Monitoraggio"))="","",INDIRECT(ADDRESS($Z771,COLUMN(),4,1,"Monitoraggio"))),"")</f>
        <v/>
      </c>
      <c r="AP771" s="79" t="str" cm="1">
        <f t="array" aca="1" ref="AP771" ca="1">IFERROR(IF(INDIRECT(ADDRESS($Z771,COLUMN(),4,1,"Monitoraggio"))="","",INDIRECT(ADDRESS($Z771,COLUMN(),4,1,"Monitoraggio"))),"")</f>
        <v/>
      </c>
      <c r="AQ771" s="81" t="str" cm="1">
        <f t="array" aca="1" ref="AQ771" ca="1">IFERROR(IF(INDIRECT(ADDRESS($Z771,COLUMN(),4,1,"Monitoraggio"))="","",INDIRECT(ADDRESS($Z771,COLUMN(),4,1,"Monitoraggio"))),"")</f>
        <v/>
      </c>
      <c r="AR771" s="122" t="str" cm="1">
        <f t="array" aca="1" ref="AR771" ca="1">IFERROR(IF(INDIRECT(ADDRESS($Z771,COLUMN(),4,1,"Monitoraggio"))="","",INDIRECT(ADDRESS($Z771,COLUMN(),4,1,"Monitoraggio"))),"")</f>
        <v/>
      </c>
      <c r="AS771" s="118" t="str" cm="1">
        <f t="array" aca="1" ref="AS771" ca="1">IFERROR(IF(INDIRECT(ADDRESS($Z771,COLUMN(),4,1,"Monitoraggio"))="","",INDIRECT(ADDRESS($Z771,COLUMN(),4,1,"Monitoraggio"))),"")</f>
        <v/>
      </c>
      <c r="AT771" s="119" t="str" cm="1">
        <f t="array" aca="1" ref="AT771" ca="1">IFERROR(IF(INDIRECT(ADDRESS($Z771,COLUMN(),4,1,"Monitoraggio"))="","",INDIRECT(ADDRESS($Z771,COLUMN(),4,1,"Monitoraggio"))),"")</f>
        <v/>
      </c>
      <c r="AU771" s="79" t="str" cm="1">
        <f t="array" aca="1" ref="AU771" ca="1">IFERROR(IF(INDIRECT(ADDRESS($Z771,COLUMN(),4,1,"Monitoraggio"))="","",INDIRECT(ADDRESS($Z771,COLUMN(),4,1,"Monitoraggio"))),"")</f>
        <v/>
      </c>
      <c r="AV771" s="119" t="str" cm="1">
        <f t="array" aca="1" ref="AV771" ca="1">IFERROR(IF(INDIRECT(ADDRESS($Z771,COLUMN(),4,1,"Monitoraggio"))="","",INDIRECT(ADDRESS($Z771,COLUMN(),4,1,"Monitoraggio"))),"")</f>
        <v/>
      </c>
      <c r="AW771" s="124" t="str" cm="1">
        <f t="array" aca="1" ref="AW771" ca="1">IFERROR(IF(INDIRECT(ADDRESS($Z771,COLUMN(),4,1,"Monitoraggio"))="","",INDIRECT(ADDRESS($Z771,COLUMN(),4,1,"Monitoraggio"))),"")</f>
        <v/>
      </c>
      <c r="AX771" s="62" t="str" cm="1">
        <f t="array" aca="1" ref="AX771" ca="1">IFERROR(IF(INDIRECT(ADDRESS($Z771,COLUMN(),4,1,"Monitoraggio"))="","",INDIRECT(ADDRESS($Z771,COLUMN(),4,1,"Monitoraggio"))),"")</f>
        <v/>
      </c>
      <c r="AY771" s="79" t="str" cm="1">
        <f t="array" aca="1" ref="AY771" ca="1">IFERROR(IF(INDIRECT(ADDRESS($Z771,COLUMN(),4,1,"Monitoraggio"))="","",INDIRECT(ADDRESS($Z771,COLUMN(),4,1,"Monitoraggio"))),"")</f>
        <v/>
      </c>
      <c r="AZ771" s="84" t="str" cm="1">
        <f t="array" aca="1" ref="AZ771" ca="1">IFERROR(IF(INDIRECT(ADDRESS($Z771,COLUMN(),4,1,"Monitoraggio"))="","",INDIRECT(ADDRESS($Z771,COLUMN(),4,1,"Monitoraggio"))),"")</f>
        <v/>
      </c>
      <c r="BA771" s="81" t="str" cm="1">
        <f t="array" aca="1" ref="BA771" ca="1">IFERROR(IF(INDIRECT(ADDRESS($Z771,COLUMN(),4,1,"Monitoraggio"))="","",INDIRECT(ADDRESS($Z771,COLUMN(),4,1,"Monitoraggio"))),"")</f>
        <v/>
      </c>
      <c r="BB771" s="86" t="str" cm="1">
        <f t="array" aca="1" ref="BB771" ca="1">IFERROR(IF(INDIRECT(ADDRESS($Z771,COLUMN(),4,1,"Monitoraggio"))="","",INDIRECT(ADDRESS($Z771,COLUMN(),4,1,"Monitoraggio"))),"")</f>
        <v/>
      </c>
      <c r="BC771" s="79" t="str" cm="1">
        <f t="array" aca="1" ref="BC771" ca="1">IFERROR(IF(INDIRECT(ADDRESS($Z771,COLUMN(),4,1,"Monitoraggio"))="","",INDIRECT(ADDRESS($Z771,COLUMN(),4,1,"Monitoraggio"))),"")</f>
        <v/>
      </c>
      <c r="BD771" s="79" t="str" cm="1">
        <f t="array" aca="1" ref="BD771" ca="1">IFERROR(IF(INDIRECT(ADDRESS($Z771,COLUMN(),4,1,"Monitoraggio"))="","",INDIRECT(ADDRESS($Z771,COLUMN(),4,1,"Monitoraggio"))),"")</f>
        <v/>
      </c>
      <c r="BE771" s="79" t="str" cm="1">
        <f t="array" aca="1" ref="BE771" ca="1">IFERROR(IF(INDIRECT(ADDRESS($Z771,COLUMN(),4,1,"Monitoraggio"))="","",INDIRECT(ADDRESS($Z771,COLUMN(),4,1,"Monitoraggio"))),"")</f>
        <v/>
      </c>
      <c r="BF771" s="79" t="str" cm="1">
        <f t="array" aca="1" ref="BF771" ca="1">IFERROR(IF(INDIRECT(ADDRESS($Z771,COLUMN(),4,1,"Monitoraggio"))="","",INDIRECT(ADDRESS($Z771,COLUMN(),4,1,"Monitoraggio"))),"")</f>
        <v/>
      </c>
      <c r="BG771" s="114" t="str" cm="1">
        <f t="array" aca="1" ref="BG771" ca="1">IFERROR(IF(INDIRECT(ADDRESS($Z771,COLUMN(),4,1,"Monitoraggio"))="","",INDIRECT(ADDRESS($Z771,COLUMN(),4,1,"Monitoraggio"))),"")</f>
        <v/>
      </c>
      <c r="BH771" s="48" t="str" cm="1">
        <f t="array" aca="1" ref="BH771" ca="1">IFERROR(IF(INDIRECT(ADDRESS($Z771,COLUMN(),4,1,"Monitoraggio"))="","",INDIRECT(ADDRESS($Z771,COLUMN(),4,1,"Monitoraggio"))),"")</f>
        <v/>
      </c>
      <c r="BI771" s="84" t="str" cm="1">
        <f t="array" aca="1" ref="BI771" ca="1">IFERROR(IF(INDIRECT(ADDRESS($Z771,COLUMN(),4,1,"Monitoraggio"))="","",INDIRECT(ADDRESS($Z771,COLUMN(),4,1,"Monitoraggio"))),"")</f>
        <v/>
      </c>
      <c r="BJ771" s="81" t="str" cm="1">
        <f t="array" aca="1" ref="BJ771" ca="1">IFERROR(IF(INDIRECT(ADDRESS($Z771,COLUMN(),4,1,"Monitoraggio"))="","",INDIRECT(ADDRESS($Z771,COLUMN(),4,1,"Monitoraggio"))),"")</f>
        <v/>
      </c>
    </row>
    <row r="772" spans="26:62" x14ac:dyDescent="0.2">
      <c r="Z772" s="132" t="str">
        <f>IFERROR(MATCH(ROW()-9,Monitoraggio!Z$1:Z$1000,0),"")</f>
        <v/>
      </c>
      <c r="AA772" s="60" t="str" cm="1">
        <f t="array" aca="1" ref="AA772" ca="1">IFERROR(IF(INDIRECT(ADDRESS($Z772,COLUMN(),4,1,"Monitoraggio"))="","",INDIRECT(ADDRESS($Z772,COLUMN(),4,1,"Monitoraggio"))),"")</f>
        <v/>
      </c>
      <c r="AB772" s="114" t="str" cm="1">
        <f t="array" aca="1" ref="AB772" ca="1">IFERROR(IF(INDIRECT(ADDRESS($Z772,COLUMN(),4,1,"Monitoraggio"))="","",INDIRECT(ADDRESS($Z772,COLUMN(),4,1,"Monitoraggio"))),"")</f>
        <v/>
      </c>
      <c r="AC772" s="114" t="str" cm="1">
        <f t="array" aca="1" ref="AC772" ca="1">IFERROR(IF(INDIRECT(ADDRESS($Z772,COLUMN(),4,1,"Monitoraggio"))="","",INDIRECT(ADDRESS($Z772,COLUMN(),4,1,"Monitoraggio"))),"")</f>
        <v/>
      </c>
      <c r="AD772" s="48" t="str" cm="1">
        <f t="array" aca="1" ref="AD772" ca="1">IFERROR(IF(INDIRECT(ADDRESS($Z772,COLUMN(),4,1,"Monitoraggio"))="","",INDIRECT(ADDRESS($Z772,COLUMN(),4,1,"Monitoraggio"))),"")</f>
        <v/>
      </c>
      <c r="AE772" s="61" t="str" cm="1">
        <f t="array" aca="1" ref="AE772" ca="1">IFERROR(IF(INDIRECT(ADDRESS($Z772,COLUMN(),4,1,"Monitoraggio"))="","",INDIRECT(ADDRESS($Z772,COLUMN(),4,1,"Monitoraggio"))),"")</f>
        <v/>
      </c>
      <c r="AF772" s="116" t="str" cm="1">
        <f t="array" aca="1" ref="AF772" ca="1">IFERROR(IF(INDIRECT(ADDRESS($Z772,COLUMN(),4,1,"Monitoraggio"))="","",INDIRECT(ADDRESS($Z772,COLUMN(),4,1,"Monitoraggio"))),"")</f>
        <v/>
      </c>
      <c r="AG772" s="61" t="str" cm="1">
        <f t="array" aca="1" ref="AG772" ca="1">IFERROR(IF(INDIRECT(ADDRESS($Z772,COLUMN(),4,1,"Monitoraggio"))="","",INDIRECT(ADDRESS($Z772,COLUMN(),4,1,"Monitoraggio"))),"")</f>
        <v/>
      </c>
      <c r="AH772" s="116" t="str" cm="1">
        <f t="array" aca="1" ref="AH772" ca="1">IFERROR(IF(INDIRECT(ADDRESS($Z772,COLUMN(),4,1,"Monitoraggio"))="","",INDIRECT(ADDRESS($Z772,COLUMN(),4,1,"Monitoraggio"))),"")</f>
        <v/>
      </c>
      <c r="AI772" s="114" t="str" cm="1">
        <f t="array" aca="1" ref="AI772" ca="1">IFERROR(IF(INDIRECT(ADDRESS($Z772,COLUMN(),4,1,"Monitoraggio"))="","",INDIRECT(ADDRESS($Z772,COLUMN(),4,1,"Monitoraggio"))),"")</f>
        <v/>
      </c>
      <c r="AJ772" s="118" t="str" cm="1">
        <f t="array" aca="1" ref="AJ772" ca="1">IFERROR(IF(INDIRECT(ADDRESS($Z772,COLUMN(),4,1,"Monitoraggio"))="","",INDIRECT(ADDRESS($Z772,COLUMN(),4,1,"Monitoraggio"))),"")</f>
        <v/>
      </c>
      <c r="AK772" s="119" t="str" cm="1">
        <f t="array" aca="1" ref="AK772" ca="1">IFERROR(IF(INDIRECT(ADDRESS($Z772,COLUMN(),4,1,"Monitoraggio"))="","",INDIRECT(ADDRESS($Z772,COLUMN(),4,1,"Monitoraggio"))),"")</f>
        <v/>
      </c>
      <c r="AL772" s="79" t="str" cm="1">
        <f t="array" aca="1" ref="AL772" ca="1">IFERROR(IF(INDIRECT(ADDRESS($Z772,COLUMN(),4,1,"Monitoraggio"))="","",INDIRECT(ADDRESS($Z772,COLUMN(),4,1,"Monitoraggio"))),"")</f>
        <v/>
      </c>
      <c r="AM772" s="77" t="str" cm="1">
        <f t="array" aca="1" ref="AM772" ca="1">IFERROR(IF(INDIRECT(ADDRESS($Z772,COLUMN(),4,1,"Monitoraggio"))="","",INDIRECT(ADDRESS($Z772,COLUMN(),4,1,"Monitoraggio"))),"")</f>
        <v/>
      </c>
      <c r="AN772" s="79" t="str" cm="1">
        <f t="array" aca="1" ref="AN772" ca="1">IFERROR(IF(INDIRECT(ADDRESS($Z772,COLUMN(),4,1,"Monitoraggio"))="","",INDIRECT(ADDRESS($Z772,COLUMN(),4,1,"Monitoraggio"))),"")</f>
        <v/>
      </c>
      <c r="AO772" s="79" t="str" cm="1">
        <f t="array" aca="1" ref="AO772" ca="1">IFERROR(IF(INDIRECT(ADDRESS($Z772,COLUMN(),4,1,"Monitoraggio"))="","",INDIRECT(ADDRESS($Z772,COLUMN(),4,1,"Monitoraggio"))),"")</f>
        <v/>
      </c>
      <c r="AP772" s="79" t="str" cm="1">
        <f t="array" aca="1" ref="AP772" ca="1">IFERROR(IF(INDIRECT(ADDRESS($Z772,COLUMN(),4,1,"Monitoraggio"))="","",INDIRECT(ADDRESS($Z772,COLUMN(),4,1,"Monitoraggio"))),"")</f>
        <v/>
      </c>
      <c r="AQ772" s="81" t="str" cm="1">
        <f t="array" aca="1" ref="AQ772" ca="1">IFERROR(IF(INDIRECT(ADDRESS($Z772,COLUMN(),4,1,"Monitoraggio"))="","",INDIRECT(ADDRESS($Z772,COLUMN(),4,1,"Monitoraggio"))),"")</f>
        <v/>
      </c>
      <c r="AR772" s="122" t="str" cm="1">
        <f t="array" aca="1" ref="AR772" ca="1">IFERROR(IF(INDIRECT(ADDRESS($Z772,COLUMN(),4,1,"Monitoraggio"))="","",INDIRECT(ADDRESS($Z772,COLUMN(),4,1,"Monitoraggio"))),"")</f>
        <v/>
      </c>
      <c r="AS772" s="118" t="str" cm="1">
        <f t="array" aca="1" ref="AS772" ca="1">IFERROR(IF(INDIRECT(ADDRESS($Z772,COLUMN(),4,1,"Monitoraggio"))="","",INDIRECT(ADDRESS($Z772,COLUMN(),4,1,"Monitoraggio"))),"")</f>
        <v/>
      </c>
      <c r="AT772" s="119" t="str" cm="1">
        <f t="array" aca="1" ref="AT772" ca="1">IFERROR(IF(INDIRECT(ADDRESS($Z772,COLUMN(),4,1,"Monitoraggio"))="","",INDIRECT(ADDRESS($Z772,COLUMN(),4,1,"Monitoraggio"))),"")</f>
        <v/>
      </c>
      <c r="AU772" s="79" t="str" cm="1">
        <f t="array" aca="1" ref="AU772" ca="1">IFERROR(IF(INDIRECT(ADDRESS($Z772,COLUMN(),4,1,"Monitoraggio"))="","",INDIRECT(ADDRESS($Z772,COLUMN(),4,1,"Monitoraggio"))),"")</f>
        <v/>
      </c>
      <c r="AV772" s="119" t="str" cm="1">
        <f t="array" aca="1" ref="AV772" ca="1">IFERROR(IF(INDIRECT(ADDRESS($Z772,COLUMN(),4,1,"Monitoraggio"))="","",INDIRECT(ADDRESS($Z772,COLUMN(),4,1,"Monitoraggio"))),"")</f>
        <v/>
      </c>
      <c r="AW772" s="124" t="str" cm="1">
        <f t="array" aca="1" ref="AW772" ca="1">IFERROR(IF(INDIRECT(ADDRESS($Z772,COLUMN(),4,1,"Monitoraggio"))="","",INDIRECT(ADDRESS($Z772,COLUMN(),4,1,"Monitoraggio"))),"")</f>
        <v/>
      </c>
      <c r="AX772" s="62" t="str" cm="1">
        <f t="array" aca="1" ref="AX772" ca="1">IFERROR(IF(INDIRECT(ADDRESS($Z772,COLUMN(),4,1,"Monitoraggio"))="","",INDIRECT(ADDRESS($Z772,COLUMN(),4,1,"Monitoraggio"))),"")</f>
        <v/>
      </c>
      <c r="AY772" s="79" t="str" cm="1">
        <f t="array" aca="1" ref="AY772" ca="1">IFERROR(IF(INDIRECT(ADDRESS($Z772,COLUMN(),4,1,"Monitoraggio"))="","",INDIRECT(ADDRESS($Z772,COLUMN(),4,1,"Monitoraggio"))),"")</f>
        <v/>
      </c>
      <c r="AZ772" s="84" t="str" cm="1">
        <f t="array" aca="1" ref="AZ772" ca="1">IFERROR(IF(INDIRECT(ADDRESS($Z772,COLUMN(),4,1,"Monitoraggio"))="","",INDIRECT(ADDRESS($Z772,COLUMN(),4,1,"Monitoraggio"))),"")</f>
        <v/>
      </c>
      <c r="BA772" s="81" t="str" cm="1">
        <f t="array" aca="1" ref="BA772" ca="1">IFERROR(IF(INDIRECT(ADDRESS($Z772,COLUMN(),4,1,"Monitoraggio"))="","",INDIRECT(ADDRESS($Z772,COLUMN(),4,1,"Monitoraggio"))),"")</f>
        <v/>
      </c>
      <c r="BB772" s="86" t="str" cm="1">
        <f t="array" aca="1" ref="BB772" ca="1">IFERROR(IF(INDIRECT(ADDRESS($Z772,COLUMN(),4,1,"Monitoraggio"))="","",INDIRECT(ADDRESS($Z772,COLUMN(),4,1,"Monitoraggio"))),"")</f>
        <v/>
      </c>
      <c r="BC772" s="79" t="str" cm="1">
        <f t="array" aca="1" ref="BC772" ca="1">IFERROR(IF(INDIRECT(ADDRESS($Z772,COLUMN(),4,1,"Monitoraggio"))="","",INDIRECT(ADDRESS($Z772,COLUMN(),4,1,"Monitoraggio"))),"")</f>
        <v/>
      </c>
      <c r="BD772" s="79" t="str" cm="1">
        <f t="array" aca="1" ref="BD772" ca="1">IFERROR(IF(INDIRECT(ADDRESS($Z772,COLUMN(),4,1,"Monitoraggio"))="","",INDIRECT(ADDRESS($Z772,COLUMN(),4,1,"Monitoraggio"))),"")</f>
        <v/>
      </c>
      <c r="BE772" s="79" t="str" cm="1">
        <f t="array" aca="1" ref="BE772" ca="1">IFERROR(IF(INDIRECT(ADDRESS($Z772,COLUMN(),4,1,"Monitoraggio"))="","",INDIRECT(ADDRESS($Z772,COLUMN(),4,1,"Monitoraggio"))),"")</f>
        <v/>
      </c>
      <c r="BF772" s="79" t="str" cm="1">
        <f t="array" aca="1" ref="BF772" ca="1">IFERROR(IF(INDIRECT(ADDRESS($Z772,COLUMN(),4,1,"Monitoraggio"))="","",INDIRECT(ADDRESS($Z772,COLUMN(),4,1,"Monitoraggio"))),"")</f>
        <v/>
      </c>
      <c r="BG772" s="114" t="str" cm="1">
        <f t="array" aca="1" ref="BG772" ca="1">IFERROR(IF(INDIRECT(ADDRESS($Z772,COLUMN(),4,1,"Monitoraggio"))="","",INDIRECT(ADDRESS($Z772,COLUMN(),4,1,"Monitoraggio"))),"")</f>
        <v/>
      </c>
      <c r="BH772" s="48" t="str" cm="1">
        <f t="array" aca="1" ref="BH772" ca="1">IFERROR(IF(INDIRECT(ADDRESS($Z772,COLUMN(),4,1,"Monitoraggio"))="","",INDIRECT(ADDRESS($Z772,COLUMN(),4,1,"Monitoraggio"))),"")</f>
        <v/>
      </c>
      <c r="BI772" s="84" t="str" cm="1">
        <f t="array" aca="1" ref="BI772" ca="1">IFERROR(IF(INDIRECT(ADDRESS($Z772,COLUMN(),4,1,"Monitoraggio"))="","",INDIRECT(ADDRESS($Z772,COLUMN(),4,1,"Monitoraggio"))),"")</f>
        <v/>
      </c>
      <c r="BJ772" s="81" t="str" cm="1">
        <f t="array" aca="1" ref="BJ772" ca="1">IFERROR(IF(INDIRECT(ADDRESS($Z772,COLUMN(),4,1,"Monitoraggio"))="","",INDIRECT(ADDRESS($Z772,COLUMN(),4,1,"Monitoraggio"))),"")</f>
        <v/>
      </c>
    </row>
    <row r="773" spans="26:62" x14ac:dyDescent="0.2">
      <c r="Z773" s="132" t="str">
        <f>IFERROR(MATCH(ROW()-9,Monitoraggio!Z$1:Z$1000,0),"")</f>
        <v/>
      </c>
      <c r="AA773" s="60" t="str" cm="1">
        <f t="array" aca="1" ref="AA773" ca="1">IFERROR(IF(INDIRECT(ADDRESS($Z773,COLUMN(),4,1,"Monitoraggio"))="","",INDIRECT(ADDRESS($Z773,COLUMN(),4,1,"Monitoraggio"))),"")</f>
        <v/>
      </c>
      <c r="AB773" s="114" t="str" cm="1">
        <f t="array" aca="1" ref="AB773" ca="1">IFERROR(IF(INDIRECT(ADDRESS($Z773,COLUMN(),4,1,"Monitoraggio"))="","",INDIRECT(ADDRESS($Z773,COLUMN(),4,1,"Monitoraggio"))),"")</f>
        <v/>
      </c>
      <c r="AC773" s="114" t="str" cm="1">
        <f t="array" aca="1" ref="AC773" ca="1">IFERROR(IF(INDIRECT(ADDRESS($Z773,COLUMN(),4,1,"Monitoraggio"))="","",INDIRECT(ADDRESS($Z773,COLUMN(),4,1,"Monitoraggio"))),"")</f>
        <v/>
      </c>
      <c r="AD773" s="48" t="str" cm="1">
        <f t="array" aca="1" ref="AD773" ca="1">IFERROR(IF(INDIRECT(ADDRESS($Z773,COLUMN(),4,1,"Monitoraggio"))="","",INDIRECT(ADDRESS($Z773,COLUMN(),4,1,"Monitoraggio"))),"")</f>
        <v/>
      </c>
      <c r="AE773" s="61" t="str" cm="1">
        <f t="array" aca="1" ref="AE773" ca="1">IFERROR(IF(INDIRECT(ADDRESS($Z773,COLUMN(),4,1,"Monitoraggio"))="","",INDIRECT(ADDRESS($Z773,COLUMN(),4,1,"Monitoraggio"))),"")</f>
        <v/>
      </c>
      <c r="AF773" s="116" t="str" cm="1">
        <f t="array" aca="1" ref="AF773" ca="1">IFERROR(IF(INDIRECT(ADDRESS($Z773,COLUMN(),4,1,"Monitoraggio"))="","",INDIRECT(ADDRESS($Z773,COLUMN(),4,1,"Monitoraggio"))),"")</f>
        <v/>
      </c>
      <c r="AG773" s="61" t="str" cm="1">
        <f t="array" aca="1" ref="AG773" ca="1">IFERROR(IF(INDIRECT(ADDRESS($Z773,COLUMN(),4,1,"Monitoraggio"))="","",INDIRECT(ADDRESS($Z773,COLUMN(),4,1,"Monitoraggio"))),"")</f>
        <v/>
      </c>
      <c r="AH773" s="116" t="str" cm="1">
        <f t="array" aca="1" ref="AH773" ca="1">IFERROR(IF(INDIRECT(ADDRESS($Z773,COLUMN(),4,1,"Monitoraggio"))="","",INDIRECT(ADDRESS($Z773,COLUMN(),4,1,"Monitoraggio"))),"")</f>
        <v/>
      </c>
      <c r="AI773" s="114" t="str" cm="1">
        <f t="array" aca="1" ref="AI773" ca="1">IFERROR(IF(INDIRECT(ADDRESS($Z773,COLUMN(),4,1,"Monitoraggio"))="","",INDIRECT(ADDRESS($Z773,COLUMN(),4,1,"Monitoraggio"))),"")</f>
        <v/>
      </c>
      <c r="AJ773" s="118" t="str" cm="1">
        <f t="array" aca="1" ref="AJ773" ca="1">IFERROR(IF(INDIRECT(ADDRESS($Z773,COLUMN(),4,1,"Monitoraggio"))="","",INDIRECT(ADDRESS($Z773,COLUMN(),4,1,"Monitoraggio"))),"")</f>
        <v/>
      </c>
      <c r="AK773" s="119" t="str" cm="1">
        <f t="array" aca="1" ref="AK773" ca="1">IFERROR(IF(INDIRECT(ADDRESS($Z773,COLUMN(),4,1,"Monitoraggio"))="","",INDIRECT(ADDRESS($Z773,COLUMN(),4,1,"Monitoraggio"))),"")</f>
        <v/>
      </c>
      <c r="AL773" s="79" t="str" cm="1">
        <f t="array" aca="1" ref="AL773" ca="1">IFERROR(IF(INDIRECT(ADDRESS($Z773,COLUMN(),4,1,"Monitoraggio"))="","",INDIRECT(ADDRESS($Z773,COLUMN(),4,1,"Monitoraggio"))),"")</f>
        <v/>
      </c>
      <c r="AM773" s="77" t="str" cm="1">
        <f t="array" aca="1" ref="AM773" ca="1">IFERROR(IF(INDIRECT(ADDRESS($Z773,COLUMN(),4,1,"Monitoraggio"))="","",INDIRECT(ADDRESS($Z773,COLUMN(),4,1,"Monitoraggio"))),"")</f>
        <v/>
      </c>
      <c r="AN773" s="79" t="str" cm="1">
        <f t="array" aca="1" ref="AN773" ca="1">IFERROR(IF(INDIRECT(ADDRESS($Z773,COLUMN(),4,1,"Monitoraggio"))="","",INDIRECT(ADDRESS($Z773,COLUMN(),4,1,"Monitoraggio"))),"")</f>
        <v/>
      </c>
      <c r="AO773" s="79" t="str" cm="1">
        <f t="array" aca="1" ref="AO773" ca="1">IFERROR(IF(INDIRECT(ADDRESS($Z773,COLUMN(),4,1,"Monitoraggio"))="","",INDIRECT(ADDRESS($Z773,COLUMN(),4,1,"Monitoraggio"))),"")</f>
        <v/>
      </c>
      <c r="AP773" s="79" t="str" cm="1">
        <f t="array" aca="1" ref="AP773" ca="1">IFERROR(IF(INDIRECT(ADDRESS($Z773,COLUMN(),4,1,"Monitoraggio"))="","",INDIRECT(ADDRESS($Z773,COLUMN(),4,1,"Monitoraggio"))),"")</f>
        <v/>
      </c>
      <c r="AQ773" s="81" t="str" cm="1">
        <f t="array" aca="1" ref="AQ773" ca="1">IFERROR(IF(INDIRECT(ADDRESS($Z773,COLUMN(),4,1,"Monitoraggio"))="","",INDIRECT(ADDRESS($Z773,COLUMN(),4,1,"Monitoraggio"))),"")</f>
        <v/>
      </c>
      <c r="AR773" s="122" t="str" cm="1">
        <f t="array" aca="1" ref="AR773" ca="1">IFERROR(IF(INDIRECT(ADDRESS($Z773,COLUMN(),4,1,"Monitoraggio"))="","",INDIRECT(ADDRESS($Z773,COLUMN(),4,1,"Monitoraggio"))),"")</f>
        <v/>
      </c>
      <c r="AS773" s="118" t="str" cm="1">
        <f t="array" aca="1" ref="AS773" ca="1">IFERROR(IF(INDIRECT(ADDRESS($Z773,COLUMN(),4,1,"Monitoraggio"))="","",INDIRECT(ADDRESS($Z773,COLUMN(),4,1,"Monitoraggio"))),"")</f>
        <v/>
      </c>
      <c r="AT773" s="119" t="str" cm="1">
        <f t="array" aca="1" ref="AT773" ca="1">IFERROR(IF(INDIRECT(ADDRESS($Z773,COLUMN(),4,1,"Monitoraggio"))="","",INDIRECT(ADDRESS($Z773,COLUMN(),4,1,"Monitoraggio"))),"")</f>
        <v/>
      </c>
      <c r="AU773" s="79" t="str" cm="1">
        <f t="array" aca="1" ref="AU773" ca="1">IFERROR(IF(INDIRECT(ADDRESS($Z773,COLUMN(),4,1,"Monitoraggio"))="","",INDIRECT(ADDRESS($Z773,COLUMN(),4,1,"Monitoraggio"))),"")</f>
        <v/>
      </c>
      <c r="AV773" s="119" t="str" cm="1">
        <f t="array" aca="1" ref="AV773" ca="1">IFERROR(IF(INDIRECT(ADDRESS($Z773,COLUMN(),4,1,"Monitoraggio"))="","",INDIRECT(ADDRESS($Z773,COLUMN(),4,1,"Monitoraggio"))),"")</f>
        <v/>
      </c>
      <c r="AW773" s="124" t="str" cm="1">
        <f t="array" aca="1" ref="AW773" ca="1">IFERROR(IF(INDIRECT(ADDRESS($Z773,COLUMN(),4,1,"Monitoraggio"))="","",INDIRECT(ADDRESS($Z773,COLUMN(),4,1,"Monitoraggio"))),"")</f>
        <v/>
      </c>
      <c r="AX773" s="62" t="str" cm="1">
        <f t="array" aca="1" ref="AX773" ca="1">IFERROR(IF(INDIRECT(ADDRESS($Z773,COLUMN(),4,1,"Monitoraggio"))="","",INDIRECT(ADDRESS($Z773,COLUMN(),4,1,"Monitoraggio"))),"")</f>
        <v/>
      </c>
      <c r="AY773" s="79" t="str" cm="1">
        <f t="array" aca="1" ref="AY773" ca="1">IFERROR(IF(INDIRECT(ADDRESS($Z773,COLUMN(),4,1,"Monitoraggio"))="","",INDIRECT(ADDRESS($Z773,COLUMN(),4,1,"Monitoraggio"))),"")</f>
        <v/>
      </c>
      <c r="AZ773" s="84" t="str" cm="1">
        <f t="array" aca="1" ref="AZ773" ca="1">IFERROR(IF(INDIRECT(ADDRESS($Z773,COLUMN(),4,1,"Monitoraggio"))="","",INDIRECT(ADDRESS($Z773,COLUMN(),4,1,"Monitoraggio"))),"")</f>
        <v/>
      </c>
      <c r="BA773" s="81" t="str" cm="1">
        <f t="array" aca="1" ref="BA773" ca="1">IFERROR(IF(INDIRECT(ADDRESS($Z773,COLUMN(),4,1,"Monitoraggio"))="","",INDIRECT(ADDRESS($Z773,COLUMN(),4,1,"Monitoraggio"))),"")</f>
        <v/>
      </c>
      <c r="BB773" s="86" t="str" cm="1">
        <f t="array" aca="1" ref="BB773" ca="1">IFERROR(IF(INDIRECT(ADDRESS($Z773,COLUMN(),4,1,"Monitoraggio"))="","",INDIRECT(ADDRESS($Z773,COLUMN(),4,1,"Monitoraggio"))),"")</f>
        <v/>
      </c>
      <c r="BC773" s="79" t="str" cm="1">
        <f t="array" aca="1" ref="BC773" ca="1">IFERROR(IF(INDIRECT(ADDRESS($Z773,COLUMN(),4,1,"Monitoraggio"))="","",INDIRECT(ADDRESS($Z773,COLUMN(),4,1,"Monitoraggio"))),"")</f>
        <v/>
      </c>
      <c r="BD773" s="79" t="str" cm="1">
        <f t="array" aca="1" ref="BD773" ca="1">IFERROR(IF(INDIRECT(ADDRESS($Z773,COLUMN(),4,1,"Monitoraggio"))="","",INDIRECT(ADDRESS($Z773,COLUMN(),4,1,"Monitoraggio"))),"")</f>
        <v/>
      </c>
      <c r="BE773" s="79" t="str" cm="1">
        <f t="array" aca="1" ref="BE773" ca="1">IFERROR(IF(INDIRECT(ADDRESS($Z773,COLUMN(),4,1,"Monitoraggio"))="","",INDIRECT(ADDRESS($Z773,COLUMN(),4,1,"Monitoraggio"))),"")</f>
        <v/>
      </c>
      <c r="BF773" s="79" t="str" cm="1">
        <f t="array" aca="1" ref="BF773" ca="1">IFERROR(IF(INDIRECT(ADDRESS($Z773,COLUMN(),4,1,"Monitoraggio"))="","",INDIRECT(ADDRESS($Z773,COLUMN(),4,1,"Monitoraggio"))),"")</f>
        <v/>
      </c>
      <c r="BG773" s="114" t="str" cm="1">
        <f t="array" aca="1" ref="BG773" ca="1">IFERROR(IF(INDIRECT(ADDRESS($Z773,COLUMN(),4,1,"Monitoraggio"))="","",INDIRECT(ADDRESS($Z773,COLUMN(),4,1,"Monitoraggio"))),"")</f>
        <v/>
      </c>
      <c r="BH773" s="48" t="str" cm="1">
        <f t="array" aca="1" ref="BH773" ca="1">IFERROR(IF(INDIRECT(ADDRESS($Z773,COLUMN(),4,1,"Monitoraggio"))="","",INDIRECT(ADDRESS($Z773,COLUMN(),4,1,"Monitoraggio"))),"")</f>
        <v/>
      </c>
      <c r="BI773" s="84" t="str" cm="1">
        <f t="array" aca="1" ref="BI773" ca="1">IFERROR(IF(INDIRECT(ADDRESS($Z773,COLUMN(),4,1,"Monitoraggio"))="","",INDIRECT(ADDRESS($Z773,COLUMN(),4,1,"Monitoraggio"))),"")</f>
        <v/>
      </c>
      <c r="BJ773" s="81" t="str" cm="1">
        <f t="array" aca="1" ref="BJ773" ca="1">IFERROR(IF(INDIRECT(ADDRESS($Z773,COLUMN(),4,1,"Monitoraggio"))="","",INDIRECT(ADDRESS($Z773,COLUMN(),4,1,"Monitoraggio"))),"")</f>
        <v/>
      </c>
    </row>
    <row r="774" spans="26:62" x14ac:dyDescent="0.2">
      <c r="Z774" s="132" t="str">
        <f>IFERROR(MATCH(ROW()-9,Monitoraggio!Z$1:Z$1000,0),"")</f>
        <v/>
      </c>
      <c r="AA774" s="60" t="str" cm="1">
        <f t="array" aca="1" ref="AA774" ca="1">IFERROR(IF(INDIRECT(ADDRESS($Z774,COLUMN(),4,1,"Monitoraggio"))="","",INDIRECT(ADDRESS($Z774,COLUMN(),4,1,"Monitoraggio"))),"")</f>
        <v/>
      </c>
      <c r="AB774" s="114" t="str" cm="1">
        <f t="array" aca="1" ref="AB774" ca="1">IFERROR(IF(INDIRECT(ADDRESS($Z774,COLUMN(),4,1,"Monitoraggio"))="","",INDIRECT(ADDRESS($Z774,COLUMN(),4,1,"Monitoraggio"))),"")</f>
        <v/>
      </c>
      <c r="AC774" s="114" t="str" cm="1">
        <f t="array" aca="1" ref="AC774" ca="1">IFERROR(IF(INDIRECT(ADDRESS($Z774,COLUMN(),4,1,"Monitoraggio"))="","",INDIRECT(ADDRESS($Z774,COLUMN(),4,1,"Monitoraggio"))),"")</f>
        <v/>
      </c>
      <c r="AD774" s="48" t="str" cm="1">
        <f t="array" aca="1" ref="AD774" ca="1">IFERROR(IF(INDIRECT(ADDRESS($Z774,COLUMN(),4,1,"Monitoraggio"))="","",INDIRECT(ADDRESS($Z774,COLUMN(),4,1,"Monitoraggio"))),"")</f>
        <v/>
      </c>
      <c r="AE774" s="61" t="str" cm="1">
        <f t="array" aca="1" ref="AE774" ca="1">IFERROR(IF(INDIRECT(ADDRESS($Z774,COLUMN(),4,1,"Monitoraggio"))="","",INDIRECT(ADDRESS($Z774,COLUMN(),4,1,"Monitoraggio"))),"")</f>
        <v/>
      </c>
      <c r="AF774" s="116" t="str" cm="1">
        <f t="array" aca="1" ref="AF774" ca="1">IFERROR(IF(INDIRECT(ADDRESS($Z774,COLUMN(),4,1,"Monitoraggio"))="","",INDIRECT(ADDRESS($Z774,COLUMN(),4,1,"Monitoraggio"))),"")</f>
        <v/>
      </c>
      <c r="AG774" s="61" t="str" cm="1">
        <f t="array" aca="1" ref="AG774" ca="1">IFERROR(IF(INDIRECT(ADDRESS($Z774,COLUMN(),4,1,"Monitoraggio"))="","",INDIRECT(ADDRESS($Z774,COLUMN(),4,1,"Monitoraggio"))),"")</f>
        <v/>
      </c>
      <c r="AH774" s="116" t="str" cm="1">
        <f t="array" aca="1" ref="AH774" ca="1">IFERROR(IF(INDIRECT(ADDRESS($Z774,COLUMN(),4,1,"Monitoraggio"))="","",INDIRECT(ADDRESS($Z774,COLUMN(),4,1,"Monitoraggio"))),"")</f>
        <v/>
      </c>
      <c r="AI774" s="114" t="str" cm="1">
        <f t="array" aca="1" ref="AI774" ca="1">IFERROR(IF(INDIRECT(ADDRESS($Z774,COLUMN(),4,1,"Monitoraggio"))="","",INDIRECT(ADDRESS($Z774,COLUMN(),4,1,"Monitoraggio"))),"")</f>
        <v/>
      </c>
      <c r="AJ774" s="118" t="str" cm="1">
        <f t="array" aca="1" ref="AJ774" ca="1">IFERROR(IF(INDIRECT(ADDRESS($Z774,COLUMN(),4,1,"Monitoraggio"))="","",INDIRECT(ADDRESS($Z774,COLUMN(),4,1,"Monitoraggio"))),"")</f>
        <v/>
      </c>
      <c r="AK774" s="119" t="str" cm="1">
        <f t="array" aca="1" ref="AK774" ca="1">IFERROR(IF(INDIRECT(ADDRESS($Z774,COLUMN(),4,1,"Monitoraggio"))="","",INDIRECT(ADDRESS($Z774,COLUMN(),4,1,"Monitoraggio"))),"")</f>
        <v/>
      </c>
      <c r="AL774" s="79" t="str" cm="1">
        <f t="array" aca="1" ref="AL774" ca="1">IFERROR(IF(INDIRECT(ADDRESS($Z774,COLUMN(),4,1,"Monitoraggio"))="","",INDIRECT(ADDRESS($Z774,COLUMN(),4,1,"Monitoraggio"))),"")</f>
        <v/>
      </c>
      <c r="AM774" s="77" t="str" cm="1">
        <f t="array" aca="1" ref="AM774" ca="1">IFERROR(IF(INDIRECT(ADDRESS($Z774,COLUMN(),4,1,"Monitoraggio"))="","",INDIRECT(ADDRESS($Z774,COLUMN(),4,1,"Monitoraggio"))),"")</f>
        <v/>
      </c>
      <c r="AN774" s="79" t="str" cm="1">
        <f t="array" aca="1" ref="AN774" ca="1">IFERROR(IF(INDIRECT(ADDRESS($Z774,COLUMN(),4,1,"Monitoraggio"))="","",INDIRECT(ADDRESS($Z774,COLUMN(),4,1,"Monitoraggio"))),"")</f>
        <v/>
      </c>
      <c r="AO774" s="79" t="str" cm="1">
        <f t="array" aca="1" ref="AO774" ca="1">IFERROR(IF(INDIRECT(ADDRESS($Z774,COLUMN(),4,1,"Monitoraggio"))="","",INDIRECT(ADDRESS($Z774,COLUMN(),4,1,"Monitoraggio"))),"")</f>
        <v/>
      </c>
      <c r="AP774" s="79" t="str" cm="1">
        <f t="array" aca="1" ref="AP774" ca="1">IFERROR(IF(INDIRECT(ADDRESS($Z774,COLUMN(),4,1,"Monitoraggio"))="","",INDIRECT(ADDRESS($Z774,COLUMN(),4,1,"Monitoraggio"))),"")</f>
        <v/>
      </c>
      <c r="AQ774" s="81" t="str" cm="1">
        <f t="array" aca="1" ref="AQ774" ca="1">IFERROR(IF(INDIRECT(ADDRESS($Z774,COLUMN(),4,1,"Monitoraggio"))="","",INDIRECT(ADDRESS($Z774,COLUMN(),4,1,"Monitoraggio"))),"")</f>
        <v/>
      </c>
      <c r="AR774" s="122" t="str" cm="1">
        <f t="array" aca="1" ref="AR774" ca="1">IFERROR(IF(INDIRECT(ADDRESS($Z774,COLUMN(),4,1,"Monitoraggio"))="","",INDIRECT(ADDRESS($Z774,COLUMN(),4,1,"Monitoraggio"))),"")</f>
        <v/>
      </c>
      <c r="AS774" s="118" t="str" cm="1">
        <f t="array" aca="1" ref="AS774" ca="1">IFERROR(IF(INDIRECT(ADDRESS($Z774,COLUMN(),4,1,"Monitoraggio"))="","",INDIRECT(ADDRESS($Z774,COLUMN(),4,1,"Monitoraggio"))),"")</f>
        <v/>
      </c>
      <c r="AT774" s="119" t="str" cm="1">
        <f t="array" aca="1" ref="AT774" ca="1">IFERROR(IF(INDIRECT(ADDRESS($Z774,COLUMN(),4,1,"Monitoraggio"))="","",INDIRECT(ADDRESS($Z774,COLUMN(),4,1,"Monitoraggio"))),"")</f>
        <v/>
      </c>
      <c r="AU774" s="79" t="str" cm="1">
        <f t="array" aca="1" ref="AU774" ca="1">IFERROR(IF(INDIRECT(ADDRESS($Z774,COLUMN(),4,1,"Monitoraggio"))="","",INDIRECT(ADDRESS($Z774,COLUMN(),4,1,"Monitoraggio"))),"")</f>
        <v/>
      </c>
      <c r="AV774" s="119" t="str" cm="1">
        <f t="array" aca="1" ref="AV774" ca="1">IFERROR(IF(INDIRECT(ADDRESS($Z774,COLUMN(),4,1,"Monitoraggio"))="","",INDIRECT(ADDRESS($Z774,COLUMN(),4,1,"Monitoraggio"))),"")</f>
        <v/>
      </c>
      <c r="AW774" s="124" t="str" cm="1">
        <f t="array" aca="1" ref="AW774" ca="1">IFERROR(IF(INDIRECT(ADDRESS($Z774,COLUMN(),4,1,"Monitoraggio"))="","",INDIRECT(ADDRESS($Z774,COLUMN(),4,1,"Monitoraggio"))),"")</f>
        <v/>
      </c>
      <c r="AX774" s="62" t="str" cm="1">
        <f t="array" aca="1" ref="AX774" ca="1">IFERROR(IF(INDIRECT(ADDRESS($Z774,COLUMN(),4,1,"Monitoraggio"))="","",INDIRECT(ADDRESS($Z774,COLUMN(),4,1,"Monitoraggio"))),"")</f>
        <v/>
      </c>
      <c r="AY774" s="79" t="str" cm="1">
        <f t="array" aca="1" ref="AY774" ca="1">IFERROR(IF(INDIRECT(ADDRESS($Z774,COLUMN(),4,1,"Monitoraggio"))="","",INDIRECT(ADDRESS($Z774,COLUMN(),4,1,"Monitoraggio"))),"")</f>
        <v/>
      </c>
      <c r="AZ774" s="84" t="str" cm="1">
        <f t="array" aca="1" ref="AZ774" ca="1">IFERROR(IF(INDIRECT(ADDRESS($Z774,COLUMN(),4,1,"Monitoraggio"))="","",INDIRECT(ADDRESS($Z774,COLUMN(),4,1,"Monitoraggio"))),"")</f>
        <v/>
      </c>
      <c r="BA774" s="81" t="str" cm="1">
        <f t="array" aca="1" ref="BA774" ca="1">IFERROR(IF(INDIRECT(ADDRESS($Z774,COLUMN(),4,1,"Monitoraggio"))="","",INDIRECT(ADDRESS($Z774,COLUMN(),4,1,"Monitoraggio"))),"")</f>
        <v/>
      </c>
      <c r="BB774" s="86" t="str" cm="1">
        <f t="array" aca="1" ref="BB774" ca="1">IFERROR(IF(INDIRECT(ADDRESS($Z774,COLUMN(),4,1,"Monitoraggio"))="","",INDIRECT(ADDRESS($Z774,COLUMN(),4,1,"Monitoraggio"))),"")</f>
        <v/>
      </c>
      <c r="BC774" s="79" t="str" cm="1">
        <f t="array" aca="1" ref="BC774" ca="1">IFERROR(IF(INDIRECT(ADDRESS($Z774,COLUMN(),4,1,"Monitoraggio"))="","",INDIRECT(ADDRESS($Z774,COLUMN(),4,1,"Monitoraggio"))),"")</f>
        <v/>
      </c>
      <c r="BD774" s="79" t="str" cm="1">
        <f t="array" aca="1" ref="BD774" ca="1">IFERROR(IF(INDIRECT(ADDRESS($Z774,COLUMN(),4,1,"Monitoraggio"))="","",INDIRECT(ADDRESS($Z774,COLUMN(),4,1,"Monitoraggio"))),"")</f>
        <v/>
      </c>
      <c r="BE774" s="79" t="str" cm="1">
        <f t="array" aca="1" ref="BE774" ca="1">IFERROR(IF(INDIRECT(ADDRESS($Z774,COLUMN(),4,1,"Monitoraggio"))="","",INDIRECT(ADDRESS($Z774,COLUMN(),4,1,"Monitoraggio"))),"")</f>
        <v/>
      </c>
      <c r="BF774" s="79" t="str" cm="1">
        <f t="array" aca="1" ref="BF774" ca="1">IFERROR(IF(INDIRECT(ADDRESS($Z774,COLUMN(),4,1,"Monitoraggio"))="","",INDIRECT(ADDRESS($Z774,COLUMN(),4,1,"Monitoraggio"))),"")</f>
        <v/>
      </c>
      <c r="BG774" s="114" t="str" cm="1">
        <f t="array" aca="1" ref="BG774" ca="1">IFERROR(IF(INDIRECT(ADDRESS($Z774,COLUMN(),4,1,"Monitoraggio"))="","",INDIRECT(ADDRESS($Z774,COLUMN(),4,1,"Monitoraggio"))),"")</f>
        <v/>
      </c>
      <c r="BH774" s="48" t="str" cm="1">
        <f t="array" aca="1" ref="BH774" ca="1">IFERROR(IF(INDIRECT(ADDRESS($Z774,COLUMN(),4,1,"Monitoraggio"))="","",INDIRECT(ADDRESS($Z774,COLUMN(),4,1,"Monitoraggio"))),"")</f>
        <v/>
      </c>
      <c r="BI774" s="84" t="str" cm="1">
        <f t="array" aca="1" ref="BI774" ca="1">IFERROR(IF(INDIRECT(ADDRESS($Z774,COLUMN(),4,1,"Monitoraggio"))="","",INDIRECT(ADDRESS($Z774,COLUMN(),4,1,"Monitoraggio"))),"")</f>
        <v/>
      </c>
      <c r="BJ774" s="81" t="str" cm="1">
        <f t="array" aca="1" ref="BJ774" ca="1">IFERROR(IF(INDIRECT(ADDRESS($Z774,COLUMN(),4,1,"Monitoraggio"))="","",INDIRECT(ADDRESS($Z774,COLUMN(),4,1,"Monitoraggio"))),"")</f>
        <v/>
      </c>
    </row>
    <row r="775" spans="26:62" x14ac:dyDescent="0.2">
      <c r="Z775" s="132" t="str">
        <f>IFERROR(MATCH(ROW()-9,Monitoraggio!Z$1:Z$1000,0),"")</f>
        <v/>
      </c>
      <c r="AA775" s="60" t="str" cm="1">
        <f t="array" aca="1" ref="AA775" ca="1">IFERROR(IF(INDIRECT(ADDRESS($Z775,COLUMN(),4,1,"Monitoraggio"))="","",INDIRECT(ADDRESS($Z775,COLUMN(),4,1,"Monitoraggio"))),"")</f>
        <v/>
      </c>
      <c r="AB775" s="114" t="str" cm="1">
        <f t="array" aca="1" ref="AB775" ca="1">IFERROR(IF(INDIRECT(ADDRESS($Z775,COLUMN(),4,1,"Monitoraggio"))="","",INDIRECT(ADDRESS($Z775,COLUMN(),4,1,"Monitoraggio"))),"")</f>
        <v/>
      </c>
      <c r="AC775" s="114" t="str" cm="1">
        <f t="array" aca="1" ref="AC775" ca="1">IFERROR(IF(INDIRECT(ADDRESS($Z775,COLUMN(),4,1,"Monitoraggio"))="","",INDIRECT(ADDRESS($Z775,COLUMN(),4,1,"Monitoraggio"))),"")</f>
        <v/>
      </c>
      <c r="AD775" s="48" t="str" cm="1">
        <f t="array" aca="1" ref="AD775" ca="1">IFERROR(IF(INDIRECT(ADDRESS($Z775,COLUMN(),4,1,"Monitoraggio"))="","",INDIRECT(ADDRESS($Z775,COLUMN(),4,1,"Monitoraggio"))),"")</f>
        <v/>
      </c>
      <c r="AE775" s="61" t="str" cm="1">
        <f t="array" aca="1" ref="AE775" ca="1">IFERROR(IF(INDIRECT(ADDRESS($Z775,COLUMN(),4,1,"Monitoraggio"))="","",INDIRECT(ADDRESS($Z775,COLUMN(),4,1,"Monitoraggio"))),"")</f>
        <v/>
      </c>
      <c r="AF775" s="116" t="str" cm="1">
        <f t="array" aca="1" ref="AF775" ca="1">IFERROR(IF(INDIRECT(ADDRESS($Z775,COLUMN(),4,1,"Monitoraggio"))="","",INDIRECT(ADDRESS($Z775,COLUMN(),4,1,"Monitoraggio"))),"")</f>
        <v/>
      </c>
      <c r="AG775" s="61" t="str" cm="1">
        <f t="array" aca="1" ref="AG775" ca="1">IFERROR(IF(INDIRECT(ADDRESS($Z775,COLUMN(),4,1,"Monitoraggio"))="","",INDIRECT(ADDRESS($Z775,COLUMN(),4,1,"Monitoraggio"))),"")</f>
        <v/>
      </c>
      <c r="AH775" s="116" t="str" cm="1">
        <f t="array" aca="1" ref="AH775" ca="1">IFERROR(IF(INDIRECT(ADDRESS($Z775,COLUMN(),4,1,"Monitoraggio"))="","",INDIRECT(ADDRESS($Z775,COLUMN(),4,1,"Monitoraggio"))),"")</f>
        <v/>
      </c>
      <c r="AI775" s="114" t="str" cm="1">
        <f t="array" aca="1" ref="AI775" ca="1">IFERROR(IF(INDIRECT(ADDRESS($Z775,COLUMN(),4,1,"Monitoraggio"))="","",INDIRECT(ADDRESS($Z775,COLUMN(),4,1,"Monitoraggio"))),"")</f>
        <v/>
      </c>
      <c r="AJ775" s="118" t="str" cm="1">
        <f t="array" aca="1" ref="AJ775" ca="1">IFERROR(IF(INDIRECT(ADDRESS($Z775,COLUMN(),4,1,"Monitoraggio"))="","",INDIRECT(ADDRESS($Z775,COLUMN(),4,1,"Monitoraggio"))),"")</f>
        <v/>
      </c>
      <c r="AK775" s="119" t="str" cm="1">
        <f t="array" aca="1" ref="AK775" ca="1">IFERROR(IF(INDIRECT(ADDRESS($Z775,COLUMN(),4,1,"Monitoraggio"))="","",INDIRECT(ADDRESS($Z775,COLUMN(),4,1,"Monitoraggio"))),"")</f>
        <v/>
      </c>
      <c r="AL775" s="79" t="str" cm="1">
        <f t="array" aca="1" ref="AL775" ca="1">IFERROR(IF(INDIRECT(ADDRESS($Z775,COLUMN(),4,1,"Monitoraggio"))="","",INDIRECT(ADDRESS($Z775,COLUMN(),4,1,"Monitoraggio"))),"")</f>
        <v/>
      </c>
      <c r="AM775" s="77" t="str" cm="1">
        <f t="array" aca="1" ref="AM775" ca="1">IFERROR(IF(INDIRECT(ADDRESS($Z775,COLUMN(),4,1,"Monitoraggio"))="","",INDIRECT(ADDRESS($Z775,COLUMN(),4,1,"Monitoraggio"))),"")</f>
        <v/>
      </c>
      <c r="AN775" s="79" t="str" cm="1">
        <f t="array" aca="1" ref="AN775" ca="1">IFERROR(IF(INDIRECT(ADDRESS($Z775,COLUMN(),4,1,"Monitoraggio"))="","",INDIRECT(ADDRESS($Z775,COLUMN(),4,1,"Monitoraggio"))),"")</f>
        <v/>
      </c>
      <c r="AO775" s="79" t="str" cm="1">
        <f t="array" aca="1" ref="AO775" ca="1">IFERROR(IF(INDIRECT(ADDRESS($Z775,COLUMN(),4,1,"Monitoraggio"))="","",INDIRECT(ADDRESS($Z775,COLUMN(),4,1,"Monitoraggio"))),"")</f>
        <v/>
      </c>
      <c r="AP775" s="79" t="str" cm="1">
        <f t="array" aca="1" ref="AP775" ca="1">IFERROR(IF(INDIRECT(ADDRESS($Z775,COLUMN(),4,1,"Monitoraggio"))="","",INDIRECT(ADDRESS($Z775,COLUMN(),4,1,"Monitoraggio"))),"")</f>
        <v/>
      </c>
      <c r="AQ775" s="81" t="str" cm="1">
        <f t="array" aca="1" ref="AQ775" ca="1">IFERROR(IF(INDIRECT(ADDRESS($Z775,COLUMN(),4,1,"Monitoraggio"))="","",INDIRECT(ADDRESS($Z775,COLUMN(),4,1,"Monitoraggio"))),"")</f>
        <v/>
      </c>
      <c r="AR775" s="122" t="str" cm="1">
        <f t="array" aca="1" ref="AR775" ca="1">IFERROR(IF(INDIRECT(ADDRESS($Z775,COLUMN(),4,1,"Monitoraggio"))="","",INDIRECT(ADDRESS($Z775,COLUMN(),4,1,"Monitoraggio"))),"")</f>
        <v/>
      </c>
      <c r="AS775" s="118" t="str" cm="1">
        <f t="array" aca="1" ref="AS775" ca="1">IFERROR(IF(INDIRECT(ADDRESS($Z775,COLUMN(),4,1,"Monitoraggio"))="","",INDIRECT(ADDRESS($Z775,COLUMN(),4,1,"Monitoraggio"))),"")</f>
        <v/>
      </c>
      <c r="AT775" s="119" t="str" cm="1">
        <f t="array" aca="1" ref="AT775" ca="1">IFERROR(IF(INDIRECT(ADDRESS($Z775,COLUMN(),4,1,"Monitoraggio"))="","",INDIRECT(ADDRESS($Z775,COLUMN(),4,1,"Monitoraggio"))),"")</f>
        <v/>
      </c>
      <c r="AU775" s="79" t="str" cm="1">
        <f t="array" aca="1" ref="AU775" ca="1">IFERROR(IF(INDIRECT(ADDRESS($Z775,COLUMN(),4,1,"Monitoraggio"))="","",INDIRECT(ADDRESS($Z775,COLUMN(),4,1,"Monitoraggio"))),"")</f>
        <v/>
      </c>
      <c r="AV775" s="119" t="str" cm="1">
        <f t="array" aca="1" ref="AV775" ca="1">IFERROR(IF(INDIRECT(ADDRESS($Z775,COLUMN(),4,1,"Monitoraggio"))="","",INDIRECT(ADDRESS($Z775,COLUMN(),4,1,"Monitoraggio"))),"")</f>
        <v/>
      </c>
      <c r="AW775" s="124" t="str" cm="1">
        <f t="array" aca="1" ref="AW775" ca="1">IFERROR(IF(INDIRECT(ADDRESS($Z775,COLUMN(),4,1,"Monitoraggio"))="","",INDIRECT(ADDRESS($Z775,COLUMN(),4,1,"Monitoraggio"))),"")</f>
        <v/>
      </c>
      <c r="AX775" s="62" t="str" cm="1">
        <f t="array" aca="1" ref="AX775" ca="1">IFERROR(IF(INDIRECT(ADDRESS($Z775,COLUMN(),4,1,"Monitoraggio"))="","",INDIRECT(ADDRESS($Z775,COLUMN(),4,1,"Monitoraggio"))),"")</f>
        <v/>
      </c>
      <c r="AY775" s="79" t="str" cm="1">
        <f t="array" aca="1" ref="AY775" ca="1">IFERROR(IF(INDIRECT(ADDRESS($Z775,COLUMN(),4,1,"Monitoraggio"))="","",INDIRECT(ADDRESS($Z775,COLUMN(),4,1,"Monitoraggio"))),"")</f>
        <v/>
      </c>
      <c r="AZ775" s="84" t="str" cm="1">
        <f t="array" aca="1" ref="AZ775" ca="1">IFERROR(IF(INDIRECT(ADDRESS($Z775,COLUMN(),4,1,"Monitoraggio"))="","",INDIRECT(ADDRESS($Z775,COLUMN(),4,1,"Monitoraggio"))),"")</f>
        <v/>
      </c>
      <c r="BA775" s="81" t="str" cm="1">
        <f t="array" aca="1" ref="BA775" ca="1">IFERROR(IF(INDIRECT(ADDRESS($Z775,COLUMN(),4,1,"Monitoraggio"))="","",INDIRECT(ADDRESS($Z775,COLUMN(),4,1,"Monitoraggio"))),"")</f>
        <v/>
      </c>
      <c r="BB775" s="86" t="str" cm="1">
        <f t="array" aca="1" ref="BB775" ca="1">IFERROR(IF(INDIRECT(ADDRESS($Z775,COLUMN(),4,1,"Monitoraggio"))="","",INDIRECT(ADDRESS($Z775,COLUMN(),4,1,"Monitoraggio"))),"")</f>
        <v/>
      </c>
      <c r="BC775" s="79" t="str" cm="1">
        <f t="array" aca="1" ref="BC775" ca="1">IFERROR(IF(INDIRECT(ADDRESS($Z775,COLUMN(),4,1,"Monitoraggio"))="","",INDIRECT(ADDRESS($Z775,COLUMN(),4,1,"Monitoraggio"))),"")</f>
        <v/>
      </c>
      <c r="BD775" s="79" t="str" cm="1">
        <f t="array" aca="1" ref="BD775" ca="1">IFERROR(IF(INDIRECT(ADDRESS($Z775,COLUMN(),4,1,"Monitoraggio"))="","",INDIRECT(ADDRESS($Z775,COLUMN(),4,1,"Monitoraggio"))),"")</f>
        <v/>
      </c>
      <c r="BE775" s="79" t="str" cm="1">
        <f t="array" aca="1" ref="BE775" ca="1">IFERROR(IF(INDIRECT(ADDRESS($Z775,COLUMN(),4,1,"Monitoraggio"))="","",INDIRECT(ADDRESS($Z775,COLUMN(),4,1,"Monitoraggio"))),"")</f>
        <v/>
      </c>
      <c r="BF775" s="79" t="str" cm="1">
        <f t="array" aca="1" ref="BF775" ca="1">IFERROR(IF(INDIRECT(ADDRESS($Z775,COLUMN(),4,1,"Monitoraggio"))="","",INDIRECT(ADDRESS($Z775,COLUMN(),4,1,"Monitoraggio"))),"")</f>
        <v/>
      </c>
      <c r="BG775" s="114" t="str" cm="1">
        <f t="array" aca="1" ref="BG775" ca="1">IFERROR(IF(INDIRECT(ADDRESS($Z775,COLUMN(),4,1,"Monitoraggio"))="","",INDIRECT(ADDRESS($Z775,COLUMN(),4,1,"Monitoraggio"))),"")</f>
        <v/>
      </c>
      <c r="BH775" s="48" t="str" cm="1">
        <f t="array" aca="1" ref="BH775" ca="1">IFERROR(IF(INDIRECT(ADDRESS($Z775,COLUMN(),4,1,"Monitoraggio"))="","",INDIRECT(ADDRESS($Z775,COLUMN(),4,1,"Monitoraggio"))),"")</f>
        <v/>
      </c>
      <c r="BI775" s="84" t="str" cm="1">
        <f t="array" aca="1" ref="BI775" ca="1">IFERROR(IF(INDIRECT(ADDRESS($Z775,COLUMN(),4,1,"Monitoraggio"))="","",INDIRECT(ADDRESS($Z775,COLUMN(),4,1,"Monitoraggio"))),"")</f>
        <v/>
      </c>
      <c r="BJ775" s="81" t="str" cm="1">
        <f t="array" aca="1" ref="BJ775" ca="1">IFERROR(IF(INDIRECT(ADDRESS($Z775,COLUMN(),4,1,"Monitoraggio"))="","",INDIRECT(ADDRESS($Z775,COLUMN(),4,1,"Monitoraggio"))),"")</f>
        <v/>
      </c>
    </row>
    <row r="776" spans="26:62" x14ac:dyDescent="0.2">
      <c r="Z776" s="132" t="str">
        <f>IFERROR(MATCH(ROW()-9,Monitoraggio!Z$1:Z$1000,0),"")</f>
        <v/>
      </c>
      <c r="AA776" s="60" t="str" cm="1">
        <f t="array" aca="1" ref="AA776" ca="1">IFERROR(IF(INDIRECT(ADDRESS($Z776,COLUMN(),4,1,"Monitoraggio"))="","",INDIRECT(ADDRESS($Z776,COLUMN(),4,1,"Monitoraggio"))),"")</f>
        <v/>
      </c>
      <c r="AB776" s="114" t="str" cm="1">
        <f t="array" aca="1" ref="AB776" ca="1">IFERROR(IF(INDIRECT(ADDRESS($Z776,COLUMN(),4,1,"Monitoraggio"))="","",INDIRECT(ADDRESS($Z776,COLUMN(),4,1,"Monitoraggio"))),"")</f>
        <v/>
      </c>
      <c r="AC776" s="114" t="str" cm="1">
        <f t="array" aca="1" ref="AC776" ca="1">IFERROR(IF(INDIRECT(ADDRESS($Z776,COLUMN(),4,1,"Monitoraggio"))="","",INDIRECT(ADDRESS($Z776,COLUMN(),4,1,"Monitoraggio"))),"")</f>
        <v/>
      </c>
      <c r="AD776" s="48" t="str" cm="1">
        <f t="array" aca="1" ref="AD776" ca="1">IFERROR(IF(INDIRECT(ADDRESS($Z776,COLUMN(),4,1,"Monitoraggio"))="","",INDIRECT(ADDRESS($Z776,COLUMN(),4,1,"Monitoraggio"))),"")</f>
        <v/>
      </c>
      <c r="AE776" s="61" t="str" cm="1">
        <f t="array" aca="1" ref="AE776" ca="1">IFERROR(IF(INDIRECT(ADDRESS($Z776,COLUMN(),4,1,"Monitoraggio"))="","",INDIRECT(ADDRESS($Z776,COLUMN(),4,1,"Monitoraggio"))),"")</f>
        <v/>
      </c>
      <c r="AF776" s="116" t="str" cm="1">
        <f t="array" aca="1" ref="AF776" ca="1">IFERROR(IF(INDIRECT(ADDRESS($Z776,COLUMN(),4,1,"Monitoraggio"))="","",INDIRECT(ADDRESS($Z776,COLUMN(),4,1,"Monitoraggio"))),"")</f>
        <v/>
      </c>
      <c r="AG776" s="61" t="str" cm="1">
        <f t="array" aca="1" ref="AG776" ca="1">IFERROR(IF(INDIRECT(ADDRESS($Z776,COLUMN(),4,1,"Monitoraggio"))="","",INDIRECT(ADDRESS($Z776,COLUMN(),4,1,"Monitoraggio"))),"")</f>
        <v/>
      </c>
      <c r="AH776" s="116" t="str" cm="1">
        <f t="array" aca="1" ref="AH776" ca="1">IFERROR(IF(INDIRECT(ADDRESS($Z776,COLUMN(),4,1,"Monitoraggio"))="","",INDIRECT(ADDRESS($Z776,COLUMN(),4,1,"Monitoraggio"))),"")</f>
        <v/>
      </c>
      <c r="AI776" s="114" t="str" cm="1">
        <f t="array" aca="1" ref="AI776" ca="1">IFERROR(IF(INDIRECT(ADDRESS($Z776,COLUMN(),4,1,"Monitoraggio"))="","",INDIRECT(ADDRESS($Z776,COLUMN(),4,1,"Monitoraggio"))),"")</f>
        <v/>
      </c>
      <c r="AJ776" s="118" t="str" cm="1">
        <f t="array" aca="1" ref="AJ776" ca="1">IFERROR(IF(INDIRECT(ADDRESS($Z776,COLUMN(),4,1,"Monitoraggio"))="","",INDIRECT(ADDRESS($Z776,COLUMN(),4,1,"Monitoraggio"))),"")</f>
        <v/>
      </c>
      <c r="AK776" s="119" t="str" cm="1">
        <f t="array" aca="1" ref="AK776" ca="1">IFERROR(IF(INDIRECT(ADDRESS($Z776,COLUMN(),4,1,"Monitoraggio"))="","",INDIRECT(ADDRESS($Z776,COLUMN(),4,1,"Monitoraggio"))),"")</f>
        <v/>
      </c>
      <c r="AL776" s="79" t="str" cm="1">
        <f t="array" aca="1" ref="AL776" ca="1">IFERROR(IF(INDIRECT(ADDRESS($Z776,COLUMN(),4,1,"Monitoraggio"))="","",INDIRECT(ADDRESS($Z776,COLUMN(),4,1,"Monitoraggio"))),"")</f>
        <v/>
      </c>
      <c r="AM776" s="77" t="str" cm="1">
        <f t="array" aca="1" ref="AM776" ca="1">IFERROR(IF(INDIRECT(ADDRESS($Z776,COLUMN(),4,1,"Monitoraggio"))="","",INDIRECT(ADDRESS($Z776,COLUMN(),4,1,"Monitoraggio"))),"")</f>
        <v/>
      </c>
      <c r="AN776" s="79" t="str" cm="1">
        <f t="array" aca="1" ref="AN776" ca="1">IFERROR(IF(INDIRECT(ADDRESS($Z776,COLUMN(),4,1,"Monitoraggio"))="","",INDIRECT(ADDRESS($Z776,COLUMN(),4,1,"Monitoraggio"))),"")</f>
        <v/>
      </c>
      <c r="AO776" s="79" t="str" cm="1">
        <f t="array" aca="1" ref="AO776" ca="1">IFERROR(IF(INDIRECT(ADDRESS($Z776,COLUMN(),4,1,"Monitoraggio"))="","",INDIRECT(ADDRESS($Z776,COLUMN(),4,1,"Monitoraggio"))),"")</f>
        <v/>
      </c>
      <c r="AP776" s="79" t="str" cm="1">
        <f t="array" aca="1" ref="AP776" ca="1">IFERROR(IF(INDIRECT(ADDRESS($Z776,COLUMN(),4,1,"Monitoraggio"))="","",INDIRECT(ADDRESS($Z776,COLUMN(),4,1,"Monitoraggio"))),"")</f>
        <v/>
      </c>
      <c r="AQ776" s="81" t="str" cm="1">
        <f t="array" aca="1" ref="AQ776" ca="1">IFERROR(IF(INDIRECT(ADDRESS($Z776,COLUMN(),4,1,"Monitoraggio"))="","",INDIRECT(ADDRESS($Z776,COLUMN(),4,1,"Monitoraggio"))),"")</f>
        <v/>
      </c>
      <c r="AR776" s="122" t="str" cm="1">
        <f t="array" aca="1" ref="AR776" ca="1">IFERROR(IF(INDIRECT(ADDRESS($Z776,COLUMN(),4,1,"Monitoraggio"))="","",INDIRECT(ADDRESS($Z776,COLUMN(),4,1,"Monitoraggio"))),"")</f>
        <v/>
      </c>
      <c r="AS776" s="118" t="str" cm="1">
        <f t="array" aca="1" ref="AS776" ca="1">IFERROR(IF(INDIRECT(ADDRESS($Z776,COLUMN(),4,1,"Monitoraggio"))="","",INDIRECT(ADDRESS($Z776,COLUMN(),4,1,"Monitoraggio"))),"")</f>
        <v/>
      </c>
      <c r="AT776" s="119" t="str" cm="1">
        <f t="array" aca="1" ref="AT776" ca="1">IFERROR(IF(INDIRECT(ADDRESS($Z776,COLUMN(),4,1,"Monitoraggio"))="","",INDIRECT(ADDRESS($Z776,COLUMN(),4,1,"Monitoraggio"))),"")</f>
        <v/>
      </c>
      <c r="AU776" s="79" t="str" cm="1">
        <f t="array" aca="1" ref="AU776" ca="1">IFERROR(IF(INDIRECT(ADDRESS($Z776,COLUMN(),4,1,"Monitoraggio"))="","",INDIRECT(ADDRESS($Z776,COLUMN(),4,1,"Monitoraggio"))),"")</f>
        <v/>
      </c>
      <c r="AV776" s="119" t="str" cm="1">
        <f t="array" aca="1" ref="AV776" ca="1">IFERROR(IF(INDIRECT(ADDRESS($Z776,COLUMN(),4,1,"Monitoraggio"))="","",INDIRECT(ADDRESS($Z776,COLUMN(),4,1,"Monitoraggio"))),"")</f>
        <v/>
      </c>
      <c r="AW776" s="124" t="str" cm="1">
        <f t="array" aca="1" ref="AW776" ca="1">IFERROR(IF(INDIRECT(ADDRESS($Z776,COLUMN(),4,1,"Monitoraggio"))="","",INDIRECT(ADDRESS($Z776,COLUMN(),4,1,"Monitoraggio"))),"")</f>
        <v/>
      </c>
      <c r="AX776" s="62" t="str" cm="1">
        <f t="array" aca="1" ref="AX776" ca="1">IFERROR(IF(INDIRECT(ADDRESS($Z776,COLUMN(),4,1,"Monitoraggio"))="","",INDIRECT(ADDRESS($Z776,COLUMN(),4,1,"Monitoraggio"))),"")</f>
        <v/>
      </c>
      <c r="AY776" s="79" t="str" cm="1">
        <f t="array" aca="1" ref="AY776" ca="1">IFERROR(IF(INDIRECT(ADDRESS($Z776,COLUMN(),4,1,"Monitoraggio"))="","",INDIRECT(ADDRESS($Z776,COLUMN(),4,1,"Monitoraggio"))),"")</f>
        <v/>
      </c>
      <c r="AZ776" s="84" t="str" cm="1">
        <f t="array" aca="1" ref="AZ776" ca="1">IFERROR(IF(INDIRECT(ADDRESS($Z776,COLUMN(),4,1,"Monitoraggio"))="","",INDIRECT(ADDRESS($Z776,COLUMN(),4,1,"Monitoraggio"))),"")</f>
        <v/>
      </c>
      <c r="BA776" s="81" t="str" cm="1">
        <f t="array" aca="1" ref="BA776" ca="1">IFERROR(IF(INDIRECT(ADDRESS($Z776,COLUMN(),4,1,"Monitoraggio"))="","",INDIRECT(ADDRESS($Z776,COLUMN(),4,1,"Monitoraggio"))),"")</f>
        <v/>
      </c>
      <c r="BB776" s="86" t="str" cm="1">
        <f t="array" aca="1" ref="BB776" ca="1">IFERROR(IF(INDIRECT(ADDRESS($Z776,COLUMN(),4,1,"Monitoraggio"))="","",INDIRECT(ADDRESS($Z776,COLUMN(),4,1,"Monitoraggio"))),"")</f>
        <v/>
      </c>
      <c r="BC776" s="79" t="str" cm="1">
        <f t="array" aca="1" ref="BC776" ca="1">IFERROR(IF(INDIRECT(ADDRESS($Z776,COLUMN(),4,1,"Monitoraggio"))="","",INDIRECT(ADDRESS($Z776,COLUMN(),4,1,"Monitoraggio"))),"")</f>
        <v/>
      </c>
      <c r="BD776" s="79" t="str" cm="1">
        <f t="array" aca="1" ref="BD776" ca="1">IFERROR(IF(INDIRECT(ADDRESS($Z776,COLUMN(),4,1,"Monitoraggio"))="","",INDIRECT(ADDRESS($Z776,COLUMN(),4,1,"Monitoraggio"))),"")</f>
        <v/>
      </c>
      <c r="BE776" s="79" t="str" cm="1">
        <f t="array" aca="1" ref="BE776" ca="1">IFERROR(IF(INDIRECT(ADDRESS($Z776,COLUMN(),4,1,"Monitoraggio"))="","",INDIRECT(ADDRESS($Z776,COLUMN(),4,1,"Monitoraggio"))),"")</f>
        <v/>
      </c>
      <c r="BF776" s="79" t="str" cm="1">
        <f t="array" aca="1" ref="BF776" ca="1">IFERROR(IF(INDIRECT(ADDRESS($Z776,COLUMN(),4,1,"Monitoraggio"))="","",INDIRECT(ADDRESS($Z776,COLUMN(),4,1,"Monitoraggio"))),"")</f>
        <v/>
      </c>
      <c r="BG776" s="114" t="str" cm="1">
        <f t="array" aca="1" ref="BG776" ca="1">IFERROR(IF(INDIRECT(ADDRESS($Z776,COLUMN(),4,1,"Monitoraggio"))="","",INDIRECT(ADDRESS($Z776,COLUMN(),4,1,"Monitoraggio"))),"")</f>
        <v/>
      </c>
      <c r="BH776" s="48" t="str" cm="1">
        <f t="array" aca="1" ref="BH776" ca="1">IFERROR(IF(INDIRECT(ADDRESS($Z776,COLUMN(),4,1,"Monitoraggio"))="","",INDIRECT(ADDRESS($Z776,COLUMN(),4,1,"Monitoraggio"))),"")</f>
        <v/>
      </c>
      <c r="BI776" s="84" t="str" cm="1">
        <f t="array" aca="1" ref="BI776" ca="1">IFERROR(IF(INDIRECT(ADDRESS($Z776,COLUMN(),4,1,"Monitoraggio"))="","",INDIRECT(ADDRESS($Z776,COLUMN(),4,1,"Monitoraggio"))),"")</f>
        <v/>
      </c>
      <c r="BJ776" s="81" t="str" cm="1">
        <f t="array" aca="1" ref="BJ776" ca="1">IFERROR(IF(INDIRECT(ADDRESS($Z776,COLUMN(),4,1,"Monitoraggio"))="","",INDIRECT(ADDRESS($Z776,COLUMN(),4,1,"Monitoraggio"))),"")</f>
        <v/>
      </c>
    </row>
    <row r="777" spans="26:62" x14ac:dyDescent="0.2">
      <c r="Z777" s="132" t="str">
        <f>IFERROR(MATCH(ROW()-9,Monitoraggio!Z$1:Z$1000,0),"")</f>
        <v/>
      </c>
      <c r="AA777" s="60" t="str" cm="1">
        <f t="array" aca="1" ref="AA777" ca="1">IFERROR(IF(INDIRECT(ADDRESS($Z777,COLUMN(),4,1,"Monitoraggio"))="","",INDIRECT(ADDRESS($Z777,COLUMN(),4,1,"Monitoraggio"))),"")</f>
        <v/>
      </c>
      <c r="AB777" s="114" t="str" cm="1">
        <f t="array" aca="1" ref="AB777" ca="1">IFERROR(IF(INDIRECT(ADDRESS($Z777,COLUMN(),4,1,"Monitoraggio"))="","",INDIRECT(ADDRESS($Z777,COLUMN(),4,1,"Monitoraggio"))),"")</f>
        <v/>
      </c>
      <c r="AC777" s="114" t="str" cm="1">
        <f t="array" aca="1" ref="AC777" ca="1">IFERROR(IF(INDIRECT(ADDRESS($Z777,COLUMN(),4,1,"Monitoraggio"))="","",INDIRECT(ADDRESS($Z777,COLUMN(),4,1,"Monitoraggio"))),"")</f>
        <v/>
      </c>
      <c r="AD777" s="48" t="str" cm="1">
        <f t="array" aca="1" ref="AD777" ca="1">IFERROR(IF(INDIRECT(ADDRESS($Z777,COLUMN(),4,1,"Monitoraggio"))="","",INDIRECT(ADDRESS($Z777,COLUMN(),4,1,"Monitoraggio"))),"")</f>
        <v/>
      </c>
      <c r="AE777" s="61" t="str" cm="1">
        <f t="array" aca="1" ref="AE777" ca="1">IFERROR(IF(INDIRECT(ADDRESS($Z777,COLUMN(),4,1,"Monitoraggio"))="","",INDIRECT(ADDRESS($Z777,COLUMN(),4,1,"Monitoraggio"))),"")</f>
        <v/>
      </c>
      <c r="AF777" s="116" t="str" cm="1">
        <f t="array" aca="1" ref="AF777" ca="1">IFERROR(IF(INDIRECT(ADDRESS($Z777,COLUMN(),4,1,"Monitoraggio"))="","",INDIRECT(ADDRESS($Z777,COLUMN(),4,1,"Monitoraggio"))),"")</f>
        <v/>
      </c>
      <c r="AG777" s="61" t="str" cm="1">
        <f t="array" aca="1" ref="AG777" ca="1">IFERROR(IF(INDIRECT(ADDRESS($Z777,COLUMN(),4,1,"Monitoraggio"))="","",INDIRECT(ADDRESS($Z777,COLUMN(),4,1,"Monitoraggio"))),"")</f>
        <v/>
      </c>
      <c r="AH777" s="116" t="str" cm="1">
        <f t="array" aca="1" ref="AH777" ca="1">IFERROR(IF(INDIRECT(ADDRESS($Z777,COLUMN(),4,1,"Monitoraggio"))="","",INDIRECT(ADDRESS($Z777,COLUMN(),4,1,"Monitoraggio"))),"")</f>
        <v/>
      </c>
      <c r="AI777" s="114" t="str" cm="1">
        <f t="array" aca="1" ref="AI777" ca="1">IFERROR(IF(INDIRECT(ADDRESS($Z777,COLUMN(),4,1,"Monitoraggio"))="","",INDIRECT(ADDRESS($Z777,COLUMN(),4,1,"Monitoraggio"))),"")</f>
        <v/>
      </c>
      <c r="AJ777" s="118" t="str" cm="1">
        <f t="array" aca="1" ref="AJ777" ca="1">IFERROR(IF(INDIRECT(ADDRESS($Z777,COLUMN(),4,1,"Monitoraggio"))="","",INDIRECT(ADDRESS($Z777,COLUMN(),4,1,"Monitoraggio"))),"")</f>
        <v/>
      </c>
      <c r="AK777" s="119" t="str" cm="1">
        <f t="array" aca="1" ref="AK777" ca="1">IFERROR(IF(INDIRECT(ADDRESS($Z777,COLUMN(),4,1,"Monitoraggio"))="","",INDIRECT(ADDRESS($Z777,COLUMN(),4,1,"Monitoraggio"))),"")</f>
        <v/>
      </c>
      <c r="AL777" s="79" t="str" cm="1">
        <f t="array" aca="1" ref="AL777" ca="1">IFERROR(IF(INDIRECT(ADDRESS($Z777,COLUMN(),4,1,"Monitoraggio"))="","",INDIRECT(ADDRESS($Z777,COLUMN(),4,1,"Monitoraggio"))),"")</f>
        <v/>
      </c>
      <c r="AM777" s="77" t="str" cm="1">
        <f t="array" aca="1" ref="AM777" ca="1">IFERROR(IF(INDIRECT(ADDRESS($Z777,COLUMN(),4,1,"Monitoraggio"))="","",INDIRECT(ADDRESS($Z777,COLUMN(),4,1,"Monitoraggio"))),"")</f>
        <v/>
      </c>
      <c r="AN777" s="79" t="str" cm="1">
        <f t="array" aca="1" ref="AN777" ca="1">IFERROR(IF(INDIRECT(ADDRESS($Z777,COLUMN(),4,1,"Monitoraggio"))="","",INDIRECT(ADDRESS($Z777,COLUMN(),4,1,"Monitoraggio"))),"")</f>
        <v/>
      </c>
      <c r="AO777" s="79" t="str" cm="1">
        <f t="array" aca="1" ref="AO777" ca="1">IFERROR(IF(INDIRECT(ADDRESS($Z777,COLUMN(),4,1,"Monitoraggio"))="","",INDIRECT(ADDRESS($Z777,COLUMN(),4,1,"Monitoraggio"))),"")</f>
        <v/>
      </c>
      <c r="AP777" s="79" t="str" cm="1">
        <f t="array" aca="1" ref="AP777" ca="1">IFERROR(IF(INDIRECT(ADDRESS($Z777,COLUMN(),4,1,"Monitoraggio"))="","",INDIRECT(ADDRESS($Z777,COLUMN(),4,1,"Monitoraggio"))),"")</f>
        <v/>
      </c>
      <c r="AQ777" s="81" t="str" cm="1">
        <f t="array" aca="1" ref="AQ777" ca="1">IFERROR(IF(INDIRECT(ADDRESS($Z777,COLUMN(),4,1,"Monitoraggio"))="","",INDIRECT(ADDRESS($Z777,COLUMN(),4,1,"Monitoraggio"))),"")</f>
        <v/>
      </c>
      <c r="AR777" s="122" t="str" cm="1">
        <f t="array" aca="1" ref="AR777" ca="1">IFERROR(IF(INDIRECT(ADDRESS($Z777,COLUMN(),4,1,"Monitoraggio"))="","",INDIRECT(ADDRESS($Z777,COLUMN(),4,1,"Monitoraggio"))),"")</f>
        <v/>
      </c>
      <c r="AS777" s="118" t="str" cm="1">
        <f t="array" aca="1" ref="AS777" ca="1">IFERROR(IF(INDIRECT(ADDRESS($Z777,COLUMN(),4,1,"Monitoraggio"))="","",INDIRECT(ADDRESS($Z777,COLUMN(),4,1,"Monitoraggio"))),"")</f>
        <v/>
      </c>
      <c r="AT777" s="119" t="str" cm="1">
        <f t="array" aca="1" ref="AT777" ca="1">IFERROR(IF(INDIRECT(ADDRESS($Z777,COLUMN(),4,1,"Monitoraggio"))="","",INDIRECT(ADDRESS($Z777,COLUMN(),4,1,"Monitoraggio"))),"")</f>
        <v/>
      </c>
      <c r="AU777" s="79" t="str" cm="1">
        <f t="array" aca="1" ref="AU777" ca="1">IFERROR(IF(INDIRECT(ADDRESS($Z777,COLUMN(),4,1,"Monitoraggio"))="","",INDIRECT(ADDRESS($Z777,COLUMN(),4,1,"Monitoraggio"))),"")</f>
        <v/>
      </c>
      <c r="AV777" s="119" t="str" cm="1">
        <f t="array" aca="1" ref="AV777" ca="1">IFERROR(IF(INDIRECT(ADDRESS($Z777,COLUMN(),4,1,"Monitoraggio"))="","",INDIRECT(ADDRESS($Z777,COLUMN(),4,1,"Monitoraggio"))),"")</f>
        <v/>
      </c>
      <c r="AW777" s="124" t="str" cm="1">
        <f t="array" aca="1" ref="AW777" ca="1">IFERROR(IF(INDIRECT(ADDRESS($Z777,COLUMN(),4,1,"Monitoraggio"))="","",INDIRECT(ADDRESS($Z777,COLUMN(),4,1,"Monitoraggio"))),"")</f>
        <v/>
      </c>
      <c r="AX777" s="62" t="str" cm="1">
        <f t="array" aca="1" ref="AX777" ca="1">IFERROR(IF(INDIRECT(ADDRESS($Z777,COLUMN(),4,1,"Monitoraggio"))="","",INDIRECT(ADDRESS($Z777,COLUMN(),4,1,"Monitoraggio"))),"")</f>
        <v/>
      </c>
      <c r="AY777" s="79" t="str" cm="1">
        <f t="array" aca="1" ref="AY777" ca="1">IFERROR(IF(INDIRECT(ADDRESS($Z777,COLUMN(),4,1,"Monitoraggio"))="","",INDIRECT(ADDRESS($Z777,COLUMN(),4,1,"Monitoraggio"))),"")</f>
        <v/>
      </c>
      <c r="AZ777" s="84" t="str" cm="1">
        <f t="array" aca="1" ref="AZ777" ca="1">IFERROR(IF(INDIRECT(ADDRESS($Z777,COLUMN(),4,1,"Monitoraggio"))="","",INDIRECT(ADDRESS($Z777,COLUMN(),4,1,"Monitoraggio"))),"")</f>
        <v/>
      </c>
      <c r="BA777" s="81" t="str" cm="1">
        <f t="array" aca="1" ref="BA777" ca="1">IFERROR(IF(INDIRECT(ADDRESS($Z777,COLUMN(),4,1,"Monitoraggio"))="","",INDIRECT(ADDRESS($Z777,COLUMN(),4,1,"Monitoraggio"))),"")</f>
        <v/>
      </c>
      <c r="BB777" s="86" t="str" cm="1">
        <f t="array" aca="1" ref="BB777" ca="1">IFERROR(IF(INDIRECT(ADDRESS($Z777,COLUMN(),4,1,"Monitoraggio"))="","",INDIRECT(ADDRESS($Z777,COLUMN(),4,1,"Monitoraggio"))),"")</f>
        <v/>
      </c>
      <c r="BC777" s="79" t="str" cm="1">
        <f t="array" aca="1" ref="BC777" ca="1">IFERROR(IF(INDIRECT(ADDRESS($Z777,COLUMN(),4,1,"Monitoraggio"))="","",INDIRECT(ADDRESS($Z777,COLUMN(),4,1,"Monitoraggio"))),"")</f>
        <v/>
      </c>
      <c r="BD777" s="79" t="str" cm="1">
        <f t="array" aca="1" ref="BD777" ca="1">IFERROR(IF(INDIRECT(ADDRESS($Z777,COLUMN(),4,1,"Monitoraggio"))="","",INDIRECT(ADDRESS($Z777,COLUMN(),4,1,"Monitoraggio"))),"")</f>
        <v/>
      </c>
      <c r="BE777" s="79" t="str" cm="1">
        <f t="array" aca="1" ref="BE777" ca="1">IFERROR(IF(INDIRECT(ADDRESS($Z777,COLUMN(),4,1,"Monitoraggio"))="","",INDIRECT(ADDRESS($Z777,COLUMN(),4,1,"Monitoraggio"))),"")</f>
        <v/>
      </c>
      <c r="BF777" s="79" t="str" cm="1">
        <f t="array" aca="1" ref="BF777" ca="1">IFERROR(IF(INDIRECT(ADDRESS($Z777,COLUMN(),4,1,"Monitoraggio"))="","",INDIRECT(ADDRESS($Z777,COLUMN(),4,1,"Monitoraggio"))),"")</f>
        <v/>
      </c>
      <c r="BG777" s="114" t="str" cm="1">
        <f t="array" aca="1" ref="BG777" ca="1">IFERROR(IF(INDIRECT(ADDRESS($Z777,COLUMN(),4,1,"Monitoraggio"))="","",INDIRECT(ADDRESS($Z777,COLUMN(),4,1,"Monitoraggio"))),"")</f>
        <v/>
      </c>
      <c r="BH777" s="48" t="str" cm="1">
        <f t="array" aca="1" ref="BH777" ca="1">IFERROR(IF(INDIRECT(ADDRESS($Z777,COLUMN(),4,1,"Monitoraggio"))="","",INDIRECT(ADDRESS($Z777,COLUMN(),4,1,"Monitoraggio"))),"")</f>
        <v/>
      </c>
      <c r="BI777" s="84" t="str" cm="1">
        <f t="array" aca="1" ref="BI777" ca="1">IFERROR(IF(INDIRECT(ADDRESS($Z777,COLUMN(),4,1,"Monitoraggio"))="","",INDIRECT(ADDRESS($Z777,COLUMN(),4,1,"Monitoraggio"))),"")</f>
        <v/>
      </c>
      <c r="BJ777" s="81" t="str" cm="1">
        <f t="array" aca="1" ref="BJ777" ca="1">IFERROR(IF(INDIRECT(ADDRESS($Z777,COLUMN(),4,1,"Monitoraggio"))="","",INDIRECT(ADDRESS($Z777,COLUMN(),4,1,"Monitoraggio"))),"")</f>
        <v/>
      </c>
    </row>
    <row r="778" spans="26:62" x14ac:dyDescent="0.2">
      <c r="Z778" s="132" t="str">
        <f>IFERROR(MATCH(ROW()-9,Monitoraggio!Z$1:Z$1000,0),"")</f>
        <v/>
      </c>
      <c r="AA778" s="60" t="str" cm="1">
        <f t="array" aca="1" ref="AA778" ca="1">IFERROR(IF(INDIRECT(ADDRESS($Z778,COLUMN(),4,1,"Monitoraggio"))="","",INDIRECT(ADDRESS($Z778,COLUMN(),4,1,"Monitoraggio"))),"")</f>
        <v/>
      </c>
      <c r="AB778" s="114" t="str" cm="1">
        <f t="array" aca="1" ref="AB778" ca="1">IFERROR(IF(INDIRECT(ADDRESS($Z778,COLUMN(),4,1,"Monitoraggio"))="","",INDIRECT(ADDRESS($Z778,COLUMN(),4,1,"Monitoraggio"))),"")</f>
        <v/>
      </c>
      <c r="AC778" s="114" t="str" cm="1">
        <f t="array" aca="1" ref="AC778" ca="1">IFERROR(IF(INDIRECT(ADDRESS($Z778,COLUMN(),4,1,"Monitoraggio"))="","",INDIRECT(ADDRESS($Z778,COLUMN(),4,1,"Monitoraggio"))),"")</f>
        <v/>
      </c>
      <c r="AD778" s="48" t="str" cm="1">
        <f t="array" aca="1" ref="AD778" ca="1">IFERROR(IF(INDIRECT(ADDRESS($Z778,COLUMN(),4,1,"Monitoraggio"))="","",INDIRECT(ADDRESS($Z778,COLUMN(),4,1,"Monitoraggio"))),"")</f>
        <v/>
      </c>
      <c r="AE778" s="61" t="str" cm="1">
        <f t="array" aca="1" ref="AE778" ca="1">IFERROR(IF(INDIRECT(ADDRESS($Z778,COLUMN(),4,1,"Monitoraggio"))="","",INDIRECT(ADDRESS($Z778,COLUMN(),4,1,"Monitoraggio"))),"")</f>
        <v/>
      </c>
      <c r="AF778" s="116" t="str" cm="1">
        <f t="array" aca="1" ref="AF778" ca="1">IFERROR(IF(INDIRECT(ADDRESS($Z778,COLUMN(),4,1,"Monitoraggio"))="","",INDIRECT(ADDRESS($Z778,COLUMN(),4,1,"Monitoraggio"))),"")</f>
        <v/>
      </c>
      <c r="AG778" s="61" t="str" cm="1">
        <f t="array" aca="1" ref="AG778" ca="1">IFERROR(IF(INDIRECT(ADDRESS($Z778,COLUMN(),4,1,"Monitoraggio"))="","",INDIRECT(ADDRESS($Z778,COLUMN(),4,1,"Monitoraggio"))),"")</f>
        <v/>
      </c>
      <c r="AH778" s="116" t="str" cm="1">
        <f t="array" aca="1" ref="AH778" ca="1">IFERROR(IF(INDIRECT(ADDRESS($Z778,COLUMN(),4,1,"Monitoraggio"))="","",INDIRECT(ADDRESS($Z778,COLUMN(),4,1,"Monitoraggio"))),"")</f>
        <v/>
      </c>
      <c r="AI778" s="114" t="str" cm="1">
        <f t="array" aca="1" ref="AI778" ca="1">IFERROR(IF(INDIRECT(ADDRESS($Z778,COLUMN(),4,1,"Monitoraggio"))="","",INDIRECT(ADDRESS($Z778,COLUMN(),4,1,"Monitoraggio"))),"")</f>
        <v/>
      </c>
      <c r="AJ778" s="118" t="str" cm="1">
        <f t="array" aca="1" ref="AJ778" ca="1">IFERROR(IF(INDIRECT(ADDRESS($Z778,COLUMN(),4,1,"Monitoraggio"))="","",INDIRECT(ADDRESS($Z778,COLUMN(),4,1,"Monitoraggio"))),"")</f>
        <v/>
      </c>
      <c r="AK778" s="119" t="str" cm="1">
        <f t="array" aca="1" ref="AK778" ca="1">IFERROR(IF(INDIRECT(ADDRESS($Z778,COLUMN(),4,1,"Monitoraggio"))="","",INDIRECT(ADDRESS($Z778,COLUMN(),4,1,"Monitoraggio"))),"")</f>
        <v/>
      </c>
      <c r="AL778" s="79" t="str" cm="1">
        <f t="array" aca="1" ref="AL778" ca="1">IFERROR(IF(INDIRECT(ADDRESS($Z778,COLUMN(),4,1,"Monitoraggio"))="","",INDIRECT(ADDRESS($Z778,COLUMN(),4,1,"Monitoraggio"))),"")</f>
        <v/>
      </c>
      <c r="AM778" s="77" t="str" cm="1">
        <f t="array" aca="1" ref="AM778" ca="1">IFERROR(IF(INDIRECT(ADDRESS($Z778,COLUMN(),4,1,"Monitoraggio"))="","",INDIRECT(ADDRESS($Z778,COLUMN(),4,1,"Monitoraggio"))),"")</f>
        <v/>
      </c>
      <c r="AN778" s="79" t="str" cm="1">
        <f t="array" aca="1" ref="AN778" ca="1">IFERROR(IF(INDIRECT(ADDRESS($Z778,COLUMN(),4,1,"Monitoraggio"))="","",INDIRECT(ADDRESS($Z778,COLUMN(),4,1,"Monitoraggio"))),"")</f>
        <v/>
      </c>
      <c r="AO778" s="79" t="str" cm="1">
        <f t="array" aca="1" ref="AO778" ca="1">IFERROR(IF(INDIRECT(ADDRESS($Z778,COLUMN(),4,1,"Monitoraggio"))="","",INDIRECT(ADDRESS($Z778,COLUMN(),4,1,"Monitoraggio"))),"")</f>
        <v/>
      </c>
      <c r="AP778" s="79" t="str" cm="1">
        <f t="array" aca="1" ref="AP778" ca="1">IFERROR(IF(INDIRECT(ADDRESS($Z778,COLUMN(),4,1,"Monitoraggio"))="","",INDIRECT(ADDRESS($Z778,COLUMN(),4,1,"Monitoraggio"))),"")</f>
        <v/>
      </c>
      <c r="AQ778" s="81" t="str" cm="1">
        <f t="array" aca="1" ref="AQ778" ca="1">IFERROR(IF(INDIRECT(ADDRESS($Z778,COLUMN(),4,1,"Monitoraggio"))="","",INDIRECT(ADDRESS($Z778,COLUMN(),4,1,"Monitoraggio"))),"")</f>
        <v/>
      </c>
      <c r="AR778" s="122" t="str" cm="1">
        <f t="array" aca="1" ref="AR778" ca="1">IFERROR(IF(INDIRECT(ADDRESS($Z778,COLUMN(),4,1,"Monitoraggio"))="","",INDIRECT(ADDRESS($Z778,COLUMN(),4,1,"Monitoraggio"))),"")</f>
        <v/>
      </c>
      <c r="AS778" s="118" t="str" cm="1">
        <f t="array" aca="1" ref="AS778" ca="1">IFERROR(IF(INDIRECT(ADDRESS($Z778,COLUMN(),4,1,"Monitoraggio"))="","",INDIRECT(ADDRESS($Z778,COLUMN(),4,1,"Monitoraggio"))),"")</f>
        <v/>
      </c>
      <c r="AT778" s="119" t="str" cm="1">
        <f t="array" aca="1" ref="AT778" ca="1">IFERROR(IF(INDIRECT(ADDRESS($Z778,COLUMN(),4,1,"Monitoraggio"))="","",INDIRECT(ADDRESS($Z778,COLUMN(),4,1,"Monitoraggio"))),"")</f>
        <v/>
      </c>
      <c r="AU778" s="79" t="str" cm="1">
        <f t="array" aca="1" ref="AU778" ca="1">IFERROR(IF(INDIRECT(ADDRESS($Z778,COLUMN(),4,1,"Monitoraggio"))="","",INDIRECT(ADDRESS($Z778,COLUMN(),4,1,"Monitoraggio"))),"")</f>
        <v/>
      </c>
      <c r="AV778" s="119" t="str" cm="1">
        <f t="array" aca="1" ref="AV778" ca="1">IFERROR(IF(INDIRECT(ADDRESS($Z778,COLUMN(),4,1,"Monitoraggio"))="","",INDIRECT(ADDRESS($Z778,COLUMN(),4,1,"Monitoraggio"))),"")</f>
        <v/>
      </c>
      <c r="AW778" s="124" t="str" cm="1">
        <f t="array" aca="1" ref="AW778" ca="1">IFERROR(IF(INDIRECT(ADDRESS($Z778,COLUMN(),4,1,"Monitoraggio"))="","",INDIRECT(ADDRESS($Z778,COLUMN(),4,1,"Monitoraggio"))),"")</f>
        <v/>
      </c>
      <c r="AX778" s="62" t="str" cm="1">
        <f t="array" aca="1" ref="AX778" ca="1">IFERROR(IF(INDIRECT(ADDRESS($Z778,COLUMN(),4,1,"Monitoraggio"))="","",INDIRECT(ADDRESS($Z778,COLUMN(),4,1,"Monitoraggio"))),"")</f>
        <v/>
      </c>
      <c r="AY778" s="79" t="str" cm="1">
        <f t="array" aca="1" ref="AY778" ca="1">IFERROR(IF(INDIRECT(ADDRESS($Z778,COLUMN(),4,1,"Monitoraggio"))="","",INDIRECT(ADDRESS($Z778,COLUMN(),4,1,"Monitoraggio"))),"")</f>
        <v/>
      </c>
      <c r="AZ778" s="84" t="str" cm="1">
        <f t="array" aca="1" ref="AZ778" ca="1">IFERROR(IF(INDIRECT(ADDRESS($Z778,COLUMN(),4,1,"Monitoraggio"))="","",INDIRECT(ADDRESS($Z778,COLUMN(),4,1,"Monitoraggio"))),"")</f>
        <v/>
      </c>
      <c r="BA778" s="81" t="str" cm="1">
        <f t="array" aca="1" ref="BA778" ca="1">IFERROR(IF(INDIRECT(ADDRESS($Z778,COLUMN(),4,1,"Monitoraggio"))="","",INDIRECT(ADDRESS($Z778,COLUMN(),4,1,"Monitoraggio"))),"")</f>
        <v/>
      </c>
      <c r="BB778" s="86" t="str" cm="1">
        <f t="array" aca="1" ref="BB778" ca="1">IFERROR(IF(INDIRECT(ADDRESS($Z778,COLUMN(),4,1,"Monitoraggio"))="","",INDIRECT(ADDRESS($Z778,COLUMN(),4,1,"Monitoraggio"))),"")</f>
        <v/>
      </c>
      <c r="BC778" s="79" t="str" cm="1">
        <f t="array" aca="1" ref="BC778" ca="1">IFERROR(IF(INDIRECT(ADDRESS($Z778,COLUMN(),4,1,"Monitoraggio"))="","",INDIRECT(ADDRESS($Z778,COLUMN(),4,1,"Monitoraggio"))),"")</f>
        <v/>
      </c>
      <c r="BD778" s="79" t="str" cm="1">
        <f t="array" aca="1" ref="BD778" ca="1">IFERROR(IF(INDIRECT(ADDRESS($Z778,COLUMN(),4,1,"Monitoraggio"))="","",INDIRECT(ADDRESS($Z778,COLUMN(),4,1,"Monitoraggio"))),"")</f>
        <v/>
      </c>
      <c r="BE778" s="79" t="str" cm="1">
        <f t="array" aca="1" ref="BE778" ca="1">IFERROR(IF(INDIRECT(ADDRESS($Z778,COLUMN(),4,1,"Monitoraggio"))="","",INDIRECT(ADDRESS($Z778,COLUMN(),4,1,"Monitoraggio"))),"")</f>
        <v/>
      </c>
      <c r="BF778" s="79" t="str" cm="1">
        <f t="array" aca="1" ref="BF778" ca="1">IFERROR(IF(INDIRECT(ADDRESS($Z778,COLUMN(),4,1,"Monitoraggio"))="","",INDIRECT(ADDRESS($Z778,COLUMN(),4,1,"Monitoraggio"))),"")</f>
        <v/>
      </c>
      <c r="BG778" s="114" t="str" cm="1">
        <f t="array" aca="1" ref="BG778" ca="1">IFERROR(IF(INDIRECT(ADDRESS($Z778,COLUMN(),4,1,"Monitoraggio"))="","",INDIRECT(ADDRESS($Z778,COLUMN(),4,1,"Monitoraggio"))),"")</f>
        <v/>
      </c>
      <c r="BH778" s="48" t="str" cm="1">
        <f t="array" aca="1" ref="BH778" ca="1">IFERROR(IF(INDIRECT(ADDRESS($Z778,COLUMN(),4,1,"Monitoraggio"))="","",INDIRECT(ADDRESS($Z778,COLUMN(),4,1,"Monitoraggio"))),"")</f>
        <v/>
      </c>
      <c r="BI778" s="84" t="str" cm="1">
        <f t="array" aca="1" ref="BI778" ca="1">IFERROR(IF(INDIRECT(ADDRESS($Z778,COLUMN(),4,1,"Monitoraggio"))="","",INDIRECT(ADDRESS($Z778,COLUMN(),4,1,"Monitoraggio"))),"")</f>
        <v/>
      </c>
      <c r="BJ778" s="81" t="str" cm="1">
        <f t="array" aca="1" ref="BJ778" ca="1">IFERROR(IF(INDIRECT(ADDRESS($Z778,COLUMN(),4,1,"Monitoraggio"))="","",INDIRECT(ADDRESS($Z778,COLUMN(),4,1,"Monitoraggio"))),"")</f>
        <v/>
      </c>
    </row>
    <row r="779" spans="26:62" x14ac:dyDescent="0.2">
      <c r="Z779" s="132" t="str">
        <f>IFERROR(MATCH(ROW()-9,Monitoraggio!Z$1:Z$1000,0),"")</f>
        <v/>
      </c>
      <c r="AA779" s="60" t="str" cm="1">
        <f t="array" aca="1" ref="AA779" ca="1">IFERROR(IF(INDIRECT(ADDRESS($Z779,COLUMN(),4,1,"Monitoraggio"))="","",INDIRECT(ADDRESS($Z779,COLUMN(),4,1,"Monitoraggio"))),"")</f>
        <v/>
      </c>
      <c r="AB779" s="114" t="str" cm="1">
        <f t="array" aca="1" ref="AB779" ca="1">IFERROR(IF(INDIRECT(ADDRESS($Z779,COLUMN(),4,1,"Monitoraggio"))="","",INDIRECT(ADDRESS($Z779,COLUMN(),4,1,"Monitoraggio"))),"")</f>
        <v/>
      </c>
      <c r="AC779" s="114" t="str" cm="1">
        <f t="array" aca="1" ref="AC779" ca="1">IFERROR(IF(INDIRECT(ADDRESS($Z779,COLUMN(),4,1,"Monitoraggio"))="","",INDIRECT(ADDRESS($Z779,COLUMN(),4,1,"Monitoraggio"))),"")</f>
        <v/>
      </c>
      <c r="AD779" s="48" t="str" cm="1">
        <f t="array" aca="1" ref="AD779" ca="1">IFERROR(IF(INDIRECT(ADDRESS($Z779,COLUMN(),4,1,"Monitoraggio"))="","",INDIRECT(ADDRESS($Z779,COLUMN(),4,1,"Monitoraggio"))),"")</f>
        <v/>
      </c>
      <c r="AE779" s="61" t="str" cm="1">
        <f t="array" aca="1" ref="AE779" ca="1">IFERROR(IF(INDIRECT(ADDRESS($Z779,COLUMN(),4,1,"Monitoraggio"))="","",INDIRECT(ADDRESS($Z779,COLUMN(),4,1,"Monitoraggio"))),"")</f>
        <v/>
      </c>
      <c r="AF779" s="116" t="str" cm="1">
        <f t="array" aca="1" ref="AF779" ca="1">IFERROR(IF(INDIRECT(ADDRESS($Z779,COLUMN(),4,1,"Monitoraggio"))="","",INDIRECT(ADDRESS($Z779,COLUMN(),4,1,"Monitoraggio"))),"")</f>
        <v/>
      </c>
      <c r="AG779" s="61" t="str" cm="1">
        <f t="array" aca="1" ref="AG779" ca="1">IFERROR(IF(INDIRECT(ADDRESS($Z779,COLUMN(),4,1,"Monitoraggio"))="","",INDIRECT(ADDRESS($Z779,COLUMN(),4,1,"Monitoraggio"))),"")</f>
        <v/>
      </c>
      <c r="AH779" s="116" t="str" cm="1">
        <f t="array" aca="1" ref="AH779" ca="1">IFERROR(IF(INDIRECT(ADDRESS($Z779,COLUMN(),4,1,"Monitoraggio"))="","",INDIRECT(ADDRESS($Z779,COLUMN(),4,1,"Monitoraggio"))),"")</f>
        <v/>
      </c>
      <c r="AI779" s="114" t="str" cm="1">
        <f t="array" aca="1" ref="AI779" ca="1">IFERROR(IF(INDIRECT(ADDRESS($Z779,COLUMN(),4,1,"Monitoraggio"))="","",INDIRECT(ADDRESS($Z779,COLUMN(),4,1,"Monitoraggio"))),"")</f>
        <v/>
      </c>
      <c r="AJ779" s="118" t="str" cm="1">
        <f t="array" aca="1" ref="AJ779" ca="1">IFERROR(IF(INDIRECT(ADDRESS($Z779,COLUMN(),4,1,"Monitoraggio"))="","",INDIRECT(ADDRESS($Z779,COLUMN(),4,1,"Monitoraggio"))),"")</f>
        <v/>
      </c>
      <c r="AK779" s="119" t="str" cm="1">
        <f t="array" aca="1" ref="AK779" ca="1">IFERROR(IF(INDIRECT(ADDRESS($Z779,COLUMN(),4,1,"Monitoraggio"))="","",INDIRECT(ADDRESS($Z779,COLUMN(),4,1,"Monitoraggio"))),"")</f>
        <v/>
      </c>
      <c r="AL779" s="79" t="str" cm="1">
        <f t="array" aca="1" ref="AL779" ca="1">IFERROR(IF(INDIRECT(ADDRESS($Z779,COLUMN(),4,1,"Monitoraggio"))="","",INDIRECT(ADDRESS($Z779,COLUMN(),4,1,"Monitoraggio"))),"")</f>
        <v/>
      </c>
      <c r="AM779" s="77" t="str" cm="1">
        <f t="array" aca="1" ref="AM779" ca="1">IFERROR(IF(INDIRECT(ADDRESS($Z779,COLUMN(),4,1,"Monitoraggio"))="","",INDIRECT(ADDRESS($Z779,COLUMN(),4,1,"Monitoraggio"))),"")</f>
        <v/>
      </c>
      <c r="AN779" s="79" t="str" cm="1">
        <f t="array" aca="1" ref="AN779" ca="1">IFERROR(IF(INDIRECT(ADDRESS($Z779,COLUMN(),4,1,"Monitoraggio"))="","",INDIRECT(ADDRESS($Z779,COLUMN(),4,1,"Monitoraggio"))),"")</f>
        <v/>
      </c>
      <c r="AO779" s="79" t="str" cm="1">
        <f t="array" aca="1" ref="AO779" ca="1">IFERROR(IF(INDIRECT(ADDRESS($Z779,COLUMN(),4,1,"Monitoraggio"))="","",INDIRECT(ADDRESS($Z779,COLUMN(),4,1,"Monitoraggio"))),"")</f>
        <v/>
      </c>
      <c r="AP779" s="79" t="str" cm="1">
        <f t="array" aca="1" ref="AP779" ca="1">IFERROR(IF(INDIRECT(ADDRESS($Z779,COLUMN(),4,1,"Monitoraggio"))="","",INDIRECT(ADDRESS($Z779,COLUMN(),4,1,"Monitoraggio"))),"")</f>
        <v/>
      </c>
      <c r="AQ779" s="81" t="str" cm="1">
        <f t="array" aca="1" ref="AQ779" ca="1">IFERROR(IF(INDIRECT(ADDRESS($Z779,COLUMN(),4,1,"Monitoraggio"))="","",INDIRECT(ADDRESS($Z779,COLUMN(),4,1,"Monitoraggio"))),"")</f>
        <v/>
      </c>
      <c r="AR779" s="122" t="str" cm="1">
        <f t="array" aca="1" ref="AR779" ca="1">IFERROR(IF(INDIRECT(ADDRESS($Z779,COLUMN(),4,1,"Monitoraggio"))="","",INDIRECT(ADDRESS($Z779,COLUMN(),4,1,"Monitoraggio"))),"")</f>
        <v/>
      </c>
      <c r="AS779" s="118" t="str" cm="1">
        <f t="array" aca="1" ref="AS779" ca="1">IFERROR(IF(INDIRECT(ADDRESS($Z779,COLUMN(),4,1,"Monitoraggio"))="","",INDIRECT(ADDRESS($Z779,COLUMN(),4,1,"Monitoraggio"))),"")</f>
        <v/>
      </c>
      <c r="AT779" s="119" t="str" cm="1">
        <f t="array" aca="1" ref="AT779" ca="1">IFERROR(IF(INDIRECT(ADDRESS($Z779,COLUMN(),4,1,"Monitoraggio"))="","",INDIRECT(ADDRESS($Z779,COLUMN(),4,1,"Monitoraggio"))),"")</f>
        <v/>
      </c>
      <c r="AU779" s="79" t="str" cm="1">
        <f t="array" aca="1" ref="AU779" ca="1">IFERROR(IF(INDIRECT(ADDRESS($Z779,COLUMN(),4,1,"Monitoraggio"))="","",INDIRECT(ADDRESS($Z779,COLUMN(),4,1,"Monitoraggio"))),"")</f>
        <v/>
      </c>
      <c r="AV779" s="119" t="str" cm="1">
        <f t="array" aca="1" ref="AV779" ca="1">IFERROR(IF(INDIRECT(ADDRESS($Z779,COLUMN(),4,1,"Monitoraggio"))="","",INDIRECT(ADDRESS($Z779,COLUMN(),4,1,"Monitoraggio"))),"")</f>
        <v/>
      </c>
      <c r="AW779" s="124" t="str" cm="1">
        <f t="array" aca="1" ref="AW779" ca="1">IFERROR(IF(INDIRECT(ADDRESS($Z779,COLUMN(),4,1,"Monitoraggio"))="","",INDIRECT(ADDRESS($Z779,COLUMN(),4,1,"Monitoraggio"))),"")</f>
        <v/>
      </c>
      <c r="AX779" s="62" t="str" cm="1">
        <f t="array" aca="1" ref="AX779" ca="1">IFERROR(IF(INDIRECT(ADDRESS($Z779,COLUMN(),4,1,"Monitoraggio"))="","",INDIRECT(ADDRESS($Z779,COLUMN(),4,1,"Monitoraggio"))),"")</f>
        <v/>
      </c>
      <c r="AY779" s="79" t="str" cm="1">
        <f t="array" aca="1" ref="AY779" ca="1">IFERROR(IF(INDIRECT(ADDRESS($Z779,COLUMN(),4,1,"Monitoraggio"))="","",INDIRECT(ADDRESS($Z779,COLUMN(),4,1,"Monitoraggio"))),"")</f>
        <v/>
      </c>
      <c r="AZ779" s="84" t="str" cm="1">
        <f t="array" aca="1" ref="AZ779" ca="1">IFERROR(IF(INDIRECT(ADDRESS($Z779,COLUMN(),4,1,"Monitoraggio"))="","",INDIRECT(ADDRESS($Z779,COLUMN(),4,1,"Monitoraggio"))),"")</f>
        <v/>
      </c>
      <c r="BA779" s="81" t="str" cm="1">
        <f t="array" aca="1" ref="BA779" ca="1">IFERROR(IF(INDIRECT(ADDRESS($Z779,COLUMN(),4,1,"Monitoraggio"))="","",INDIRECT(ADDRESS($Z779,COLUMN(),4,1,"Monitoraggio"))),"")</f>
        <v/>
      </c>
      <c r="BB779" s="86" t="str" cm="1">
        <f t="array" aca="1" ref="BB779" ca="1">IFERROR(IF(INDIRECT(ADDRESS($Z779,COLUMN(),4,1,"Monitoraggio"))="","",INDIRECT(ADDRESS($Z779,COLUMN(),4,1,"Monitoraggio"))),"")</f>
        <v/>
      </c>
      <c r="BC779" s="79" t="str" cm="1">
        <f t="array" aca="1" ref="BC779" ca="1">IFERROR(IF(INDIRECT(ADDRESS($Z779,COLUMN(),4,1,"Monitoraggio"))="","",INDIRECT(ADDRESS($Z779,COLUMN(),4,1,"Monitoraggio"))),"")</f>
        <v/>
      </c>
      <c r="BD779" s="79" t="str" cm="1">
        <f t="array" aca="1" ref="BD779" ca="1">IFERROR(IF(INDIRECT(ADDRESS($Z779,COLUMN(),4,1,"Monitoraggio"))="","",INDIRECT(ADDRESS($Z779,COLUMN(),4,1,"Monitoraggio"))),"")</f>
        <v/>
      </c>
      <c r="BE779" s="79" t="str" cm="1">
        <f t="array" aca="1" ref="BE779" ca="1">IFERROR(IF(INDIRECT(ADDRESS($Z779,COLUMN(),4,1,"Monitoraggio"))="","",INDIRECT(ADDRESS($Z779,COLUMN(),4,1,"Monitoraggio"))),"")</f>
        <v/>
      </c>
      <c r="BF779" s="79" t="str" cm="1">
        <f t="array" aca="1" ref="BF779" ca="1">IFERROR(IF(INDIRECT(ADDRESS($Z779,COLUMN(),4,1,"Monitoraggio"))="","",INDIRECT(ADDRESS($Z779,COLUMN(),4,1,"Monitoraggio"))),"")</f>
        <v/>
      </c>
      <c r="BG779" s="114" t="str" cm="1">
        <f t="array" aca="1" ref="BG779" ca="1">IFERROR(IF(INDIRECT(ADDRESS($Z779,COLUMN(),4,1,"Monitoraggio"))="","",INDIRECT(ADDRESS($Z779,COLUMN(),4,1,"Monitoraggio"))),"")</f>
        <v/>
      </c>
      <c r="BH779" s="48" t="str" cm="1">
        <f t="array" aca="1" ref="BH779" ca="1">IFERROR(IF(INDIRECT(ADDRESS($Z779,COLUMN(),4,1,"Monitoraggio"))="","",INDIRECT(ADDRESS($Z779,COLUMN(),4,1,"Monitoraggio"))),"")</f>
        <v/>
      </c>
      <c r="BI779" s="84" t="str" cm="1">
        <f t="array" aca="1" ref="BI779" ca="1">IFERROR(IF(INDIRECT(ADDRESS($Z779,COLUMN(),4,1,"Monitoraggio"))="","",INDIRECT(ADDRESS($Z779,COLUMN(),4,1,"Monitoraggio"))),"")</f>
        <v/>
      </c>
      <c r="BJ779" s="81" t="str" cm="1">
        <f t="array" aca="1" ref="BJ779" ca="1">IFERROR(IF(INDIRECT(ADDRESS($Z779,COLUMN(),4,1,"Monitoraggio"))="","",INDIRECT(ADDRESS($Z779,COLUMN(),4,1,"Monitoraggio"))),"")</f>
        <v/>
      </c>
    </row>
    <row r="780" spans="26:62" x14ac:dyDescent="0.2">
      <c r="Z780" s="132" t="str">
        <f>IFERROR(MATCH(ROW()-9,Monitoraggio!Z$1:Z$1000,0),"")</f>
        <v/>
      </c>
      <c r="AA780" s="60" t="str" cm="1">
        <f t="array" aca="1" ref="AA780" ca="1">IFERROR(IF(INDIRECT(ADDRESS($Z780,COLUMN(),4,1,"Monitoraggio"))="","",INDIRECT(ADDRESS($Z780,COLUMN(),4,1,"Monitoraggio"))),"")</f>
        <v/>
      </c>
      <c r="AB780" s="114" t="str" cm="1">
        <f t="array" aca="1" ref="AB780" ca="1">IFERROR(IF(INDIRECT(ADDRESS($Z780,COLUMN(),4,1,"Monitoraggio"))="","",INDIRECT(ADDRESS($Z780,COLUMN(),4,1,"Monitoraggio"))),"")</f>
        <v/>
      </c>
      <c r="AC780" s="114" t="str" cm="1">
        <f t="array" aca="1" ref="AC780" ca="1">IFERROR(IF(INDIRECT(ADDRESS($Z780,COLUMN(),4,1,"Monitoraggio"))="","",INDIRECT(ADDRESS($Z780,COLUMN(),4,1,"Monitoraggio"))),"")</f>
        <v/>
      </c>
      <c r="AD780" s="48" t="str" cm="1">
        <f t="array" aca="1" ref="AD780" ca="1">IFERROR(IF(INDIRECT(ADDRESS($Z780,COLUMN(),4,1,"Monitoraggio"))="","",INDIRECT(ADDRESS($Z780,COLUMN(),4,1,"Monitoraggio"))),"")</f>
        <v/>
      </c>
      <c r="AE780" s="61" t="str" cm="1">
        <f t="array" aca="1" ref="AE780" ca="1">IFERROR(IF(INDIRECT(ADDRESS($Z780,COLUMN(),4,1,"Monitoraggio"))="","",INDIRECT(ADDRESS($Z780,COLUMN(),4,1,"Monitoraggio"))),"")</f>
        <v/>
      </c>
      <c r="AF780" s="116" t="str" cm="1">
        <f t="array" aca="1" ref="AF780" ca="1">IFERROR(IF(INDIRECT(ADDRESS($Z780,COLUMN(),4,1,"Monitoraggio"))="","",INDIRECT(ADDRESS($Z780,COLUMN(),4,1,"Monitoraggio"))),"")</f>
        <v/>
      </c>
      <c r="AG780" s="61" t="str" cm="1">
        <f t="array" aca="1" ref="AG780" ca="1">IFERROR(IF(INDIRECT(ADDRESS($Z780,COLUMN(),4,1,"Monitoraggio"))="","",INDIRECT(ADDRESS($Z780,COLUMN(),4,1,"Monitoraggio"))),"")</f>
        <v/>
      </c>
      <c r="AH780" s="116" t="str" cm="1">
        <f t="array" aca="1" ref="AH780" ca="1">IFERROR(IF(INDIRECT(ADDRESS($Z780,COLUMN(),4,1,"Monitoraggio"))="","",INDIRECT(ADDRESS($Z780,COLUMN(),4,1,"Monitoraggio"))),"")</f>
        <v/>
      </c>
      <c r="AI780" s="114" t="str" cm="1">
        <f t="array" aca="1" ref="AI780" ca="1">IFERROR(IF(INDIRECT(ADDRESS($Z780,COLUMN(),4,1,"Monitoraggio"))="","",INDIRECT(ADDRESS($Z780,COLUMN(),4,1,"Monitoraggio"))),"")</f>
        <v/>
      </c>
      <c r="AJ780" s="118" t="str" cm="1">
        <f t="array" aca="1" ref="AJ780" ca="1">IFERROR(IF(INDIRECT(ADDRESS($Z780,COLUMN(),4,1,"Monitoraggio"))="","",INDIRECT(ADDRESS($Z780,COLUMN(),4,1,"Monitoraggio"))),"")</f>
        <v/>
      </c>
      <c r="AK780" s="119" t="str" cm="1">
        <f t="array" aca="1" ref="AK780" ca="1">IFERROR(IF(INDIRECT(ADDRESS($Z780,COLUMN(),4,1,"Monitoraggio"))="","",INDIRECT(ADDRESS($Z780,COLUMN(),4,1,"Monitoraggio"))),"")</f>
        <v/>
      </c>
      <c r="AL780" s="79" t="str" cm="1">
        <f t="array" aca="1" ref="AL780" ca="1">IFERROR(IF(INDIRECT(ADDRESS($Z780,COLUMN(),4,1,"Monitoraggio"))="","",INDIRECT(ADDRESS($Z780,COLUMN(),4,1,"Monitoraggio"))),"")</f>
        <v/>
      </c>
      <c r="AM780" s="77" t="str" cm="1">
        <f t="array" aca="1" ref="AM780" ca="1">IFERROR(IF(INDIRECT(ADDRESS($Z780,COLUMN(),4,1,"Monitoraggio"))="","",INDIRECT(ADDRESS($Z780,COLUMN(),4,1,"Monitoraggio"))),"")</f>
        <v/>
      </c>
      <c r="AN780" s="79" t="str" cm="1">
        <f t="array" aca="1" ref="AN780" ca="1">IFERROR(IF(INDIRECT(ADDRESS($Z780,COLUMN(),4,1,"Monitoraggio"))="","",INDIRECT(ADDRESS($Z780,COLUMN(),4,1,"Monitoraggio"))),"")</f>
        <v/>
      </c>
      <c r="AO780" s="79" t="str" cm="1">
        <f t="array" aca="1" ref="AO780" ca="1">IFERROR(IF(INDIRECT(ADDRESS($Z780,COLUMN(),4,1,"Monitoraggio"))="","",INDIRECT(ADDRESS($Z780,COLUMN(),4,1,"Monitoraggio"))),"")</f>
        <v/>
      </c>
      <c r="AP780" s="79" t="str" cm="1">
        <f t="array" aca="1" ref="AP780" ca="1">IFERROR(IF(INDIRECT(ADDRESS($Z780,COLUMN(),4,1,"Monitoraggio"))="","",INDIRECT(ADDRESS($Z780,COLUMN(),4,1,"Monitoraggio"))),"")</f>
        <v/>
      </c>
      <c r="AQ780" s="81" t="str" cm="1">
        <f t="array" aca="1" ref="AQ780" ca="1">IFERROR(IF(INDIRECT(ADDRESS($Z780,COLUMN(),4,1,"Monitoraggio"))="","",INDIRECT(ADDRESS($Z780,COLUMN(),4,1,"Monitoraggio"))),"")</f>
        <v/>
      </c>
      <c r="AR780" s="122" t="str" cm="1">
        <f t="array" aca="1" ref="AR780" ca="1">IFERROR(IF(INDIRECT(ADDRESS($Z780,COLUMN(),4,1,"Monitoraggio"))="","",INDIRECT(ADDRESS($Z780,COLUMN(),4,1,"Monitoraggio"))),"")</f>
        <v/>
      </c>
      <c r="AS780" s="118" t="str" cm="1">
        <f t="array" aca="1" ref="AS780" ca="1">IFERROR(IF(INDIRECT(ADDRESS($Z780,COLUMN(),4,1,"Monitoraggio"))="","",INDIRECT(ADDRESS($Z780,COLUMN(),4,1,"Monitoraggio"))),"")</f>
        <v/>
      </c>
      <c r="AT780" s="119" t="str" cm="1">
        <f t="array" aca="1" ref="AT780" ca="1">IFERROR(IF(INDIRECT(ADDRESS($Z780,COLUMN(),4,1,"Monitoraggio"))="","",INDIRECT(ADDRESS($Z780,COLUMN(),4,1,"Monitoraggio"))),"")</f>
        <v/>
      </c>
      <c r="AU780" s="79" t="str" cm="1">
        <f t="array" aca="1" ref="AU780" ca="1">IFERROR(IF(INDIRECT(ADDRESS($Z780,COLUMN(),4,1,"Monitoraggio"))="","",INDIRECT(ADDRESS($Z780,COLUMN(),4,1,"Monitoraggio"))),"")</f>
        <v/>
      </c>
      <c r="AV780" s="119" t="str" cm="1">
        <f t="array" aca="1" ref="AV780" ca="1">IFERROR(IF(INDIRECT(ADDRESS($Z780,COLUMN(),4,1,"Monitoraggio"))="","",INDIRECT(ADDRESS($Z780,COLUMN(),4,1,"Monitoraggio"))),"")</f>
        <v/>
      </c>
      <c r="AW780" s="124" t="str" cm="1">
        <f t="array" aca="1" ref="AW780" ca="1">IFERROR(IF(INDIRECT(ADDRESS($Z780,COLUMN(),4,1,"Monitoraggio"))="","",INDIRECT(ADDRESS($Z780,COLUMN(),4,1,"Monitoraggio"))),"")</f>
        <v/>
      </c>
      <c r="AX780" s="62" t="str" cm="1">
        <f t="array" aca="1" ref="AX780" ca="1">IFERROR(IF(INDIRECT(ADDRESS($Z780,COLUMN(),4,1,"Monitoraggio"))="","",INDIRECT(ADDRESS($Z780,COLUMN(),4,1,"Monitoraggio"))),"")</f>
        <v/>
      </c>
      <c r="AY780" s="79" t="str" cm="1">
        <f t="array" aca="1" ref="AY780" ca="1">IFERROR(IF(INDIRECT(ADDRESS($Z780,COLUMN(),4,1,"Monitoraggio"))="","",INDIRECT(ADDRESS($Z780,COLUMN(),4,1,"Monitoraggio"))),"")</f>
        <v/>
      </c>
      <c r="AZ780" s="84" t="str" cm="1">
        <f t="array" aca="1" ref="AZ780" ca="1">IFERROR(IF(INDIRECT(ADDRESS($Z780,COLUMN(),4,1,"Monitoraggio"))="","",INDIRECT(ADDRESS($Z780,COLUMN(),4,1,"Monitoraggio"))),"")</f>
        <v/>
      </c>
      <c r="BA780" s="81" t="str" cm="1">
        <f t="array" aca="1" ref="BA780" ca="1">IFERROR(IF(INDIRECT(ADDRESS($Z780,COLUMN(),4,1,"Monitoraggio"))="","",INDIRECT(ADDRESS($Z780,COLUMN(),4,1,"Monitoraggio"))),"")</f>
        <v/>
      </c>
      <c r="BB780" s="86" t="str" cm="1">
        <f t="array" aca="1" ref="BB780" ca="1">IFERROR(IF(INDIRECT(ADDRESS($Z780,COLUMN(),4,1,"Monitoraggio"))="","",INDIRECT(ADDRESS($Z780,COLUMN(),4,1,"Monitoraggio"))),"")</f>
        <v/>
      </c>
      <c r="BC780" s="79" t="str" cm="1">
        <f t="array" aca="1" ref="BC780" ca="1">IFERROR(IF(INDIRECT(ADDRESS($Z780,COLUMN(),4,1,"Monitoraggio"))="","",INDIRECT(ADDRESS($Z780,COLUMN(),4,1,"Monitoraggio"))),"")</f>
        <v/>
      </c>
      <c r="BD780" s="79" t="str" cm="1">
        <f t="array" aca="1" ref="BD780" ca="1">IFERROR(IF(INDIRECT(ADDRESS($Z780,COLUMN(),4,1,"Monitoraggio"))="","",INDIRECT(ADDRESS($Z780,COLUMN(),4,1,"Monitoraggio"))),"")</f>
        <v/>
      </c>
      <c r="BE780" s="79" t="str" cm="1">
        <f t="array" aca="1" ref="BE780" ca="1">IFERROR(IF(INDIRECT(ADDRESS($Z780,COLUMN(),4,1,"Monitoraggio"))="","",INDIRECT(ADDRESS($Z780,COLUMN(),4,1,"Monitoraggio"))),"")</f>
        <v/>
      </c>
      <c r="BF780" s="79" t="str" cm="1">
        <f t="array" aca="1" ref="BF780" ca="1">IFERROR(IF(INDIRECT(ADDRESS($Z780,COLUMN(),4,1,"Monitoraggio"))="","",INDIRECT(ADDRESS($Z780,COLUMN(),4,1,"Monitoraggio"))),"")</f>
        <v/>
      </c>
      <c r="BG780" s="114" t="str" cm="1">
        <f t="array" aca="1" ref="BG780" ca="1">IFERROR(IF(INDIRECT(ADDRESS($Z780,COLUMN(),4,1,"Monitoraggio"))="","",INDIRECT(ADDRESS($Z780,COLUMN(),4,1,"Monitoraggio"))),"")</f>
        <v/>
      </c>
      <c r="BH780" s="48" t="str" cm="1">
        <f t="array" aca="1" ref="BH780" ca="1">IFERROR(IF(INDIRECT(ADDRESS($Z780,COLUMN(),4,1,"Monitoraggio"))="","",INDIRECT(ADDRESS($Z780,COLUMN(),4,1,"Monitoraggio"))),"")</f>
        <v/>
      </c>
      <c r="BI780" s="84" t="str" cm="1">
        <f t="array" aca="1" ref="BI780" ca="1">IFERROR(IF(INDIRECT(ADDRESS($Z780,COLUMN(),4,1,"Monitoraggio"))="","",INDIRECT(ADDRESS($Z780,COLUMN(),4,1,"Monitoraggio"))),"")</f>
        <v/>
      </c>
      <c r="BJ780" s="81" t="str" cm="1">
        <f t="array" aca="1" ref="BJ780" ca="1">IFERROR(IF(INDIRECT(ADDRESS($Z780,COLUMN(),4,1,"Monitoraggio"))="","",INDIRECT(ADDRESS($Z780,COLUMN(),4,1,"Monitoraggio"))),"")</f>
        <v/>
      </c>
    </row>
    <row r="781" spans="26:62" x14ac:dyDescent="0.2">
      <c r="Z781" s="132" t="str">
        <f>IFERROR(MATCH(ROW()-9,Monitoraggio!Z$1:Z$1000,0),"")</f>
        <v/>
      </c>
      <c r="AA781" s="60" t="str" cm="1">
        <f t="array" aca="1" ref="AA781" ca="1">IFERROR(IF(INDIRECT(ADDRESS($Z781,COLUMN(),4,1,"Monitoraggio"))="","",INDIRECT(ADDRESS($Z781,COLUMN(),4,1,"Monitoraggio"))),"")</f>
        <v/>
      </c>
      <c r="AB781" s="114" t="str" cm="1">
        <f t="array" aca="1" ref="AB781" ca="1">IFERROR(IF(INDIRECT(ADDRESS($Z781,COLUMN(),4,1,"Monitoraggio"))="","",INDIRECT(ADDRESS($Z781,COLUMN(),4,1,"Monitoraggio"))),"")</f>
        <v/>
      </c>
      <c r="AC781" s="114" t="str" cm="1">
        <f t="array" aca="1" ref="AC781" ca="1">IFERROR(IF(INDIRECT(ADDRESS($Z781,COLUMN(),4,1,"Monitoraggio"))="","",INDIRECT(ADDRESS($Z781,COLUMN(),4,1,"Monitoraggio"))),"")</f>
        <v/>
      </c>
      <c r="AD781" s="48" t="str" cm="1">
        <f t="array" aca="1" ref="AD781" ca="1">IFERROR(IF(INDIRECT(ADDRESS($Z781,COLUMN(),4,1,"Monitoraggio"))="","",INDIRECT(ADDRESS($Z781,COLUMN(),4,1,"Monitoraggio"))),"")</f>
        <v/>
      </c>
      <c r="AE781" s="61" t="str" cm="1">
        <f t="array" aca="1" ref="AE781" ca="1">IFERROR(IF(INDIRECT(ADDRESS($Z781,COLUMN(),4,1,"Monitoraggio"))="","",INDIRECT(ADDRESS($Z781,COLUMN(),4,1,"Monitoraggio"))),"")</f>
        <v/>
      </c>
      <c r="AF781" s="116" t="str" cm="1">
        <f t="array" aca="1" ref="AF781" ca="1">IFERROR(IF(INDIRECT(ADDRESS($Z781,COLUMN(),4,1,"Monitoraggio"))="","",INDIRECT(ADDRESS($Z781,COLUMN(),4,1,"Monitoraggio"))),"")</f>
        <v/>
      </c>
      <c r="AG781" s="61" t="str" cm="1">
        <f t="array" aca="1" ref="AG781" ca="1">IFERROR(IF(INDIRECT(ADDRESS($Z781,COLUMN(),4,1,"Monitoraggio"))="","",INDIRECT(ADDRESS($Z781,COLUMN(),4,1,"Monitoraggio"))),"")</f>
        <v/>
      </c>
      <c r="AH781" s="116" t="str" cm="1">
        <f t="array" aca="1" ref="AH781" ca="1">IFERROR(IF(INDIRECT(ADDRESS($Z781,COLUMN(),4,1,"Monitoraggio"))="","",INDIRECT(ADDRESS($Z781,COLUMN(),4,1,"Monitoraggio"))),"")</f>
        <v/>
      </c>
      <c r="AI781" s="114" t="str" cm="1">
        <f t="array" aca="1" ref="AI781" ca="1">IFERROR(IF(INDIRECT(ADDRESS($Z781,COLUMN(),4,1,"Monitoraggio"))="","",INDIRECT(ADDRESS($Z781,COLUMN(),4,1,"Monitoraggio"))),"")</f>
        <v/>
      </c>
      <c r="AJ781" s="118" t="str" cm="1">
        <f t="array" aca="1" ref="AJ781" ca="1">IFERROR(IF(INDIRECT(ADDRESS($Z781,COLUMN(),4,1,"Monitoraggio"))="","",INDIRECT(ADDRESS($Z781,COLUMN(),4,1,"Monitoraggio"))),"")</f>
        <v/>
      </c>
      <c r="AK781" s="119" t="str" cm="1">
        <f t="array" aca="1" ref="AK781" ca="1">IFERROR(IF(INDIRECT(ADDRESS($Z781,COLUMN(),4,1,"Monitoraggio"))="","",INDIRECT(ADDRESS($Z781,COLUMN(),4,1,"Monitoraggio"))),"")</f>
        <v/>
      </c>
      <c r="AL781" s="79" t="str" cm="1">
        <f t="array" aca="1" ref="AL781" ca="1">IFERROR(IF(INDIRECT(ADDRESS($Z781,COLUMN(),4,1,"Monitoraggio"))="","",INDIRECT(ADDRESS($Z781,COLUMN(),4,1,"Monitoraggio"))),"")</f>
        <v/>
      </c>
      <c r="AM781" s="77" t="str" cm="1">
        <f t="array" aca="1" ref="AM781" ca="1">IFERROR(IF(INDIRECT(ADDRESS($Z781,COLUMN(),4,1,"Monitoraggio"))="","",INDIRECT(ADDRESS($Z781,COLUMN(),4,1,"Monitoraggio"))),"")</f>
        <v/>
      </c>
      <c r="AN781" s="79" t="str" cm="1">
        <f t="array" aca="1" ref="AN781" ca="1">IFERROR(IF(INDIRECT(ADDRESS($Z781,COLUMN(),4,1,"Monitoraggio"))="","",INDIRECT(ADDRESS($Z781,COLUMN(),4,1,"Monitoraggio"))),"")</f>
        <v/>
      </c>
      <c r="AO781" s="79" t="str" cm="1">
        <f t="array" aca="1" ref="AO781" ca="1">IFERROR(IF(INDIRECT(ADDRESS($Z781,COLUMN(),4,1,"Monitoraggio"))="","",INDIRECT(ADDRESS($Z781,COLUMN(),4,1,"Monitoraggio"))),"")</f>
        <v/>
      </c>
      <c r="AP781" s="79" t="str" cm="1">
        <f t="array" aca="1" ref="AP781" ca="1">IFERROR(IF(INDIRECT(ADDRESS($Z781,COLUMN(),4,1,"Monitoraggio"))="","",INDIRECT(ADDRESS($Z781,COLUMN(),4,1,"Monitoraggio"))),"")</f>
        <v/>
      </c>
      <c r="AQ781" s="81" t="str" cm="1">
        <f t="array" aca="1" ref="AQ781" ca="1">IFERROR(IF(INDIRECT(ADDRESS($Z781,COLUMN(),4,1,"Monitoraggio"))="","",INDIRECT(ADDRESS($Z781,COLUMN(),4,1,"Monitoraggio"))),"")</f>
        <v/>
      </c>
      <c r="AR781" s="122" t="str" cm="1">
        <f t="array" aca="1" ref="AR781" ca="1">IFERROR(IF(INDIRECT(ADDRESS($Z781,COLUMN(),4,1,"Monitoraggio"))="","",INDIRECT(ADDRESS($Z781,COLUMN(),4,1,"Monitoraggio"))),"")</f>
        <v/>
      </c>
      <c r="AS781" s="118" t="str" cm="1">
        <f t="array" aca="1" ref="AS781" ca="1">IFERROR(IF(INDIRECT(ADDRESS($Z781,COLUMN(),4,1,"Monitoraggio"))="","",INDIRECT(ADDRESS($Z781,COLUMN(),4,1,"Monitoraggio"))),"")</f>
        <v/>
      </c>
      <c r="AT781" s="119" t="str" cm="1">
        <f t="array" aca="1" ref="AT781" ca="1">IFERROR(IF(INDIRECT(ADDRESS($Z781,COLUMN(),4,1,"Monitoraggio"))="","",INDIRECT(ADDRESS($Z781,COLUMN(),4,1,"Monitoraggio"))),"")</f>
        <v/>
      </c>
      <c r="AU781" s="79" t="str" cm="1">
        <f t="array" aca="1" ref="AU781" ca="1">IFERROR(IF(INDIRECT(ADDRESS($Z781,COLUMN(),4,1,"Monitoraggio"))="","",INDIRECT(ADDRESS($Z781,COLUMN(),4,1,"Monitoraggio"))),"")</f>
        <v/>
      </c>
      <c r="AV781" s="119" t="str" cm="1">
        <f t="array" aca="1" ref="AV781" ca="1">IFERROR(IF(INDIRECT(ADDRESS($Z781,COLUMN(),4,1,"Monitoraggio"))="","",INDIRECT(ADDRESS($Z781,COLUMN(),4,1,"Monitoraggio"))),"")</f>
        <v/>
      </c>
      <c r="AW781" s="124" t="str" cm="1">
        <f t="array" aca="1" ref="AW781" ca="1">IFERROR(IF(INDIRECT(ADDRESS($Z781,COLUMN(),4,1,"Monitoraggio"))="","",INDIRECT(ADDRESS($Z781,COLUMN(),4,1,"Monitoraggio"))),"")</f>
        <v/>
      </c>
      <c r="AX781" s="62" t="str" cm="1">
        <f t="array" aca="1" ref="AX781" ca="1">IFERROR(IF(INDIRECT(ADDRESS($Z781,COLUMN(),4,1,"Monitoraggio"))="","",INDIRECT(ADDRESS($Z781,COLUMN(),4,1,"Monitoraggio"))),"")</f>
        <v/>
      </c>
      <c r="AY781" s="79" t="str" cm="1">
        <f t="array" aca="1" ref="AY781" ca="1">IFERROR(IF(INDIRECT(ADDRESS($Z781,COLUMN(),4,1,"Monitoraggio"))="","",INDIRECT(ADDRESS($Z781,COLUMN(),4,1,"Monitoraggio"))),"")</f>
        <v/>
      </c>
      <c r="AZ781" s="84" t="str" cm="1">
        <f t="array" aca="1" ref="AZ781" ca="1">IFERROR(IF(INDIRECT(ADDRESS($Z781,COLUMN(),4,1,"Monitoraggio"))="","",INDIRECT(ADDRESS($Z781,COLUMN(),4,1,"Monitoraggio"))),"")</f>
        <v/>
      </c>
      <c r="BA781" s="81" t="str" cm="1">
        <f t="array" aca="1" ref="BA781" ca="1">IFERROR(IF(INDIRECT(ADDRESS($Z781,COLUMN(),4,1,"Monitoraggio"))="","",INDIRECT(ADDRESS($Z781,COLUMN(),4,1,"Monitoraggio"))),"")</f>
        <v/>
      </c>
      <c r="BB781" s="86" t="str" cm="1">
        <f t="array" aca="1" ref="BB781" ca="1">IFERROR(IF(INDIRECT(ADDRESS($Z781,COLUMN(),4,1,"Monitoraggio"))="","",INDIRECT(ADDRESS($Z781,COLUMN(),4,1,"Monitoraggio"))),"")</f>
        <v/>
      </c>
      <c r="BC781" s="79" t="str" cm="1">
        <f t="array" aca="1" ref="BC781" ca="1">IFERROR(IF(INDIRECT(ADDRESS($Z781,COLUMN(),4,1,"Monitoraggio"))="","",INDIRECT(ADDRESS($Z781,COLUMN(),4,1,"Monitoraggio"))),"")</f>
        <v/>
      </c>
      <c r="BD781" s="79" t="str" cm="1">
        <f t="array" aca="1" ref="BD781" ca="1">IFERROR(IF(INDIRECT(ADDRESS($Z781,COLUMN(),4,1,"Monitoraggio"))="","",INDIRECT(ADDRESS($Z781,COLUMN(),4,1,"Monitoraggio"))),"")</f>
        <v/>
      </c>
      <c r="BE781" s="79" t="str" cm="1">
        <f t="array" aca="1" ref="BE781" ca="1">IFERROR(IF(INDIRECT(ADDRESS($Z781,COLUMN(),4,1,"Monitoraggio"))="","",INDIRECT(ADDRESS($Z781,COLUMN(),4,1,"Monitoraggio"))),"")</f>
        <v/>
      </c>
      <c r="BF781" s="79" t="str" cm="1">
        <f t="array" aca="1" ref="BF781" ca="1">IFERROR(IF(INDIRECT(ADDRESS($Z781,COLUMN(),4,1,"Monitoraggio"))="","",INDIRECT(ADDRESS($Z781,COLUMN(),4,1,"Monitoraggio"))),"")</f>
        <v/>
      </c>
      <c r="BG781" s="114" t="str" cm="1">
        <f t="array" aca="1" ref="BG781" ca="1">IFERROR(IF(INDIRECT(ADDRESS($Z781,COLUMN(),4,1,"Monitoraggio"))="","",INDIRECT(ADDRESS($Z781,COLUMN(),4,1,"Monitoraggio"))),"")</f>
        <v/>
      </c>
      <c r="BH781" s="48" t="str" cm="1">
        <f t="array" aca="1" ref="BH781" ca="1">IFERROR(IF(INDIRECT(ADDRESS($Z781,COLUMN(),4,1,"Monitoraggio"))="","",INDIRECT(ADDRESS($Z781,COLUMN(),4,1,"Monitoraggio"))),"")</f>
        <v/>
      </c>
      <c r="BI781" s="84" t="str" cm="1">
        <f t="array" aca="1" ref="BI781" ca="1">IFERROR(IF(INDIRECT(ADDRESS($Z781,COLUMN(),4,1,"Monitoraggio"))="","",INDIRECT(ADDRESS($Z781,COLUMN(),4,1,"Monitoraggio"))),"")</f>
        <v/>
      </c>
      <c r="BJ781" s="81" t="str" cm="1">
        <f t="array" aca="1" ref="BJ781" ca="1">IFERROR(IF(INDIRECT(ADDRESS($Z781,COLUMN(),4,1,"Monitoraggio"))="","",INDIRECT(ADDRESS($Z781,COLUMN(),4,1,"Monitoraggio"))),"")</f>
        <v/>
      </c>
    </row>
    <row r="782" spans="26:62" x14ac:dyDescent="0.2">
      <c r="Z782" s="132" t="str">
        <f>IFERROR(MATCH(ROW()-9,Monitoraggio!Z$1:Z$1000,0),"")</f>
        <v/>
      </c>
      <c r="AA782" s="60" t="str" cm="1">
        <f t="array" aca="1" ref="AA782" ca="1">IFERROR(IF(INDIRECT(ADDRESS($Z782,COLUMN(),4,1,"Monitoraggio"))="","",INDIRECT(ADDRESS($Z782,COLUMN(),4,1,"Monitoraggio"))),"")</f>
        <v/>
      </c>
      <c r="AB782" s="114" t="str" cm="1">
        <f t="array" aca="1" ref="AB782" ca="1">IFERROR(IF(INDIRECT(ADDRESS($Z782,COLUMN(),4,1,"Monitoraggio"))="","",INDIRECT(ADDRESS($Z782,COLUMN(),4,1,"Monitoraggio"))),"")</f>
        <v/>
      </c>
      <c r="AC782" s="114" t="str" cm="1">
        <f t="array" aca="1" ref="AC782" ca="1">IFERROR(IF(INDIRECT(ADDRESS($Z782,COLUMN(),4,1,"Monitoraggio"))="","",INDIRECT(ADDRESS($Z782,COLUMN(),4,1,"Monitoraggio"))),"")</f>
        <v/>
      </c>
      <c r="AD782" s="48" t="str" cm="1">
        <f t="array" aca="1" ref="AD782" ca="1">IFERROR(IF(INDIRECT(ADDRESS($Z782,COLUMN(),4,1,"Monitoraggio"))="","",INDIRECT(ADDRESS($Z782,COLUMN(),4,1,"Monitoraggio"))),"")</f>
        <v/>
      </c>
      <c r="AE782" s="61" t="str" cm="1">
        <f t="array" aca="1" ref="AE782" ca="1">IFERROR(IF(INDIRECT(ADDRESS($Z782,COLUMN(),4,1,"Monitoraggio"))="","",INDIRECT(ADDRESS($Z782,COLUMN(),4,1,"Monitoraggio"))),"")</f>
        <v/>
      </c>
      <c r="AF782" s="116" t="str" cm="1">
        <f t="array" aca="1" ref="AF782" ca="1">IFERROR(IF(INDIRECT(ADDRESS($Z782,COLUMN(),4,1,"Monitoraggio"))="","",INDIRECT(ADDRESS($Z782,COLUMN(),4,1,"Monitoraggio"))),"")</f>
        <v/>
      </c>
      <c r="AG782" s="61" t="str" cm="1">
        <f t="array" aca="1" ref="AG782" ca="1">IFERROR(IF(INDIRECT(ADDRESS($Z782,COLUMN(),4,1,"Monitoraggio"))="","",INDIRECT(ADDRESS($Z782,COLUMN(),4,1,"Monitoraggio"))),"")</f>
        <v/>
      </c>
      <c r="AH782" s="116" t="str" cm="1">
        <f t="array" aca="1" ref="AH782" ca="1">IFERROR(IF(INDIRECT(ADDRESS($Z782,COLUMN(),4,1,"Monitoraggio"))="","",INDIRECT(ADDRESS($Z782,COLUMN(),4,1,"Monitoraggio"))),"")</f>
        <v/>
      </c>
      <c r="AI782" s="114" t="str" cm="1">
        <f t="array" aca="1" ref="AI782" ca="1">IFERROR(IF(INDIRECT(ADDRESS($Z782,COLUMN(),4,1,"Monitoraggio"))="","",INDIRECT(ADDRESS($Z782,COLUMN(),4,1,"Monitoraggio"))),"")</f>
        <v/>
      </c>
      <c r="AJ782" s="118" t="str" cm="1">
        <f t="array" aca="1" ref="AJ782" ca="1">IFERROR(IF(INDIRECT(ADDRESS($Z782,COLUMN(),4,1,"Monitoraggio"))="","",INDIRECT(ADDRESS($Z782,COLUMN(),4,1,"Monitoraggio"))),"")</f>
        <v/>
      </c>
      <c r="AK782" s="119" t="str" cm="1">
        <f t="array" aca="1" ref="AK782" ca="1">IFERROR(IF(INDIRECT(ADDRESS($Z782,COLUMN(),4,1,"Monitoraggio"))="","",INDIRECT(ADDRESS($Z782,COLUMN(),4,1,"Monitoraggio"))),"")</f>
        <v/>
      </c>
      <c r="AL782" s="79" t="str" cm="1">
        <f t="array" aca="1" ref="AL782" ca="1">IFERROR(IF(INDIRECT(ADDRESS($Z782,COLUMN(),4,1,"Monitoraggio"))="","",INDIRECT(ADDRESS($Z782,COLUMN(),4,1,"Monitoraggio"))),"")</f>
        <v/>
      </c>
      <c r="AM782" s="77" t="str" cm="1">
        <f t="array" aca="1" ref="AM782" ca="1">IFERROR(IF(INDIRECT(ADDRESS($Z782,COLUMN(),4,1,"Monitoraggio"))="","",INDIRECT(ADDRESS($Z782,COLUMN(),4,1,"Monitoraggio"))),"")</f>
        <v/>
      </c>
      <c r="AN782" s="79" t="str" cm="1">
        <f t="array" aca="1" ref="AN782" ca="1">IFERROR(IF(INDIRECT(ADDRESS($Z782,COLUMN(),4,1,"Monitoraggio"))="","",INDIRECT(ADDRESS($Z782,COLUMN(),4,1,"Monitoraggio"))),"")</f>
        <v/>
      </c>
      <c r="AO782" s="79" t="str" cm="1">
        <f t="array" aca="1" ref="AO782" ca="1">IFERROR(IF(INDIRECT(ADDRESS($Z782,COLUMN(),4,1,"Monitoraggio"))="","",INDIRECT(ADDRESS($Z782,COLUMN(),4,1,"Monitoraggio"))),"")</f>
        <v/>
      </c>
      <c r="AP782" s="79" t="str" cm="1">
        <f t="array" aca="1" ref="AP782" ca="1">IFERROR(IF(INDIRECT(ADDRESS($Z782,COLUMN(),4,1,"Monitoraggio"))="","",INDIRECT(ADDRESS($Z782,COLUMN(),4,1,"Monitoraggio"))),"")</f>
        <v/>
      </c>
      <c r="AQ782" s="81" t="str" cm="1">
        <f t="array" aca="1" ref="AQ782" ca="1">IFERROR(IF(INDIRECT(ADDRESS($Z782,COLUMN(),4,1,"Monitoraggio"))="","",INDIRECT(ADDRESS($Z782,COLUMN(),4,1,"Monitoraggio"))),"")</f>
        <v/>
      </c>
      <c r="AR782" s="122" t="str" cm="1">
        <f t="array" aca="1" ref="AR782" ca="1">IFERROR(IF(INDIRECT(ADDRESS($Z782,COLUMN(),4,1,"Monitoraggio"))="","",INDIRECT(ADDRESS($Z782,COLUMN(),4,1,"Monitoraggio"))),"")</f>
        <v/>
      </c>
      <c r="AS782" s="118" t="str" cm="1">
        <f t="array" aca="1" ref="AS782" ca="1">IFERROR(IF(INDIRECT(ADDRESS($Z782,COLUMN(),4,1,"Monitoraggio"))="","",INDIRECT(ADDRESS($Z782,COLUMN(),4,1,"Monitoraggio"))),"")</f>
        <v/>
      </c>
      <c r="AT782" s="119" t="str" cm="1">
        <f t="array" aca="1" ref="AT782" ca="1">IFERROR(IF(INDIRECT(ADDRESS($Z782,COLUMN(),4,1,"Monitoraggio"))="","",INDIRECT(ADDRESS($Z782,COLUMN(),4,1,"Monitoraggio"))),"")</f>
        <v/>
      </c>
      <c r="AU782" s="79" t="str" cm="1">
        <f t="array" aca="1" ref="AU782" ca="1">IFERROR(IF(INDIRECT(ADDRESS($Z782,COLUMN(),4,1,"Monitoraggio"))="","",INDIRECT(ADDRESS($Z782,COLUMN(),4,1,"Monitoraggio"))),"")</f>
        <v/>
      </c>
      <c r="AV782" s="119" t="str" cm="1">
        <f t="array" aca="1" ref="AV782" ca="1">IFERROR(IF(INDIRECT(ADDRESS($Z782,COLUMN(),4,1,"Monitoraggio"))="","",INDIRECT(ADDRESS($Z782,COLUMN(),4,1,"Monitoraggio"))),"")</f>
        <v/>
      </c>
      <c r="AW782" s="124" t="str" cm="1">
        <f t="array" aca="1" ref="AW782" ca="1">IFERROR(IF(INDIRECT(ADDRESS($Z782,COLUMN(),4,1,"Monitoraggio"))="","",INDIRECT(ADDRESS($Z782,COLUMN(),4,1,"Monitoraggio"))),"")</f>
        <v/>
      </c>
      <c r="AX782" s="62" t="str" cm="1">
        <f t="array" aca="1" ref="AX782" ca="1">IFERROR(IF(INDIRECT(ADDRESS($Z782,COLUMN(),4,1,"Monitoraggio"))="","",INDIRECT(ADDRESS($Z782,COLUMN(),4,1,"Monitoraggio"))),"")</f>
        <v/>
      </c>
      <c r="AY782" s="79" t="str" cm="1">
        <f t="array" aca="1" ref="AY782" ca="1">IFERROR(IF(INDIRECT(ADDRESS($Z782,COLUMN(),4,1,"Monitoraggio"))="","",INDIRECT(ADDRESS($Z782,COLUMN(),4,1,"Monitoraggio"))),"")</f>
        <v/>
      </c>
      <c r="AZ782" s="84" t="str" cm="1">
        <f t="array" aca="1" ref="AZ782" ca="1">IFERROR(IF(INDIRECT(ADDRESS($Z782,COLUMN(),4,1,"Monitoraggio"))="","",INDIRECT(ADDRESS($Z782,COLUMN(),4,1,"Monitoraggio"))),"")</f>
        <v/>
      </c>
      <c r="BA782" s="81" t="str" cm="1">
        <f t="array" aca="1" ref="BA782" ca="1">IFERROR(IF(INDIRECT(ADDRESS($Z782,COLUMN(),4,1,"Monitoraggio"))="","",INDIRECT(ADDRESS($Z782,COLUMN(),4,1,"Monitoraggio"))),"")</f>
        <v/>
      </c>
      <c r="BB782" s="86" t="str" cm="1">
        <f t="array" aca="1" ref="BB782" ca="1">IFERROR(IF(INDIRECT(ADDRESS($Z782,COLUMN(),4,1,"Monitoraggio"))="","",INDIRECT(ADDRESS($Z782,COLUMN(),4,1,"Monitoraggio"))),"")</f>
        <v/>
      </c>
      <c r="BC782" s="79" t="str" cm="1">
        <f t="array" aca="1" ref="BC782" ca="1">IFERROR(IF(INDIRECT(ADDRESS($Z782,COLUMN(),4,1,"Monitoraggio"))="","",INDIRECT(ADDRESS($Z782,COLUMN(),4,1,"Monitoraggio"))),"")</f>
        <v/>
      </c>
      <c r="BD782" s="79" t="str" cm="1">
        <f t="array" aca="1" ref="BD782" ca="1">IFERROR(IF(INDIRECT(ADDRESS($Z782,COLUMN(),4,1,"Monitoraggio"))="","",INDIRECT(ADDRESS($Z782,COLUMN(),4,1,"Monitoraggio"))),"")</f>
        <v/>
      </c>
      <c r="BE782" s="79" t="str" cm="1">
        <f t="array" aca="1" ref="BE782" ca="1">IFERROR(IF(INDIRECT(ADDRESS($Z782,COLUMN(),4,1,"Monitoraggio"))="","",INDIRECT(ADDRESS($Z782,COLUMN(),4,1,"Monitoraggio"))),"")</f>
        <v/>
      </c>
      <c r="BF782" s="79" t="str" cm="1">
        <f t="array" aca="1" ref="BF782" ca="1">IFERROR(IF(INDIRECT(ADDRESS($Z782,COLUMN(),4,1,"Monitoraggio"))="","",INDIRECT(ADDRESS($Z782,COLUMN(),4,1,"Monitoraggio"))),"")</f>
        <v/>
      </c>
      <c r="BG782" s="114" t="str" cm="1">
        <f t="array" aca="1" ref="BG782" ca="1">IFERROR(IF(INDIRECT(ADDRESS($Z782,COLUMN(),4,1,"Monitoraggio"))="","",INDIRECT(ADDRESS($Z782,COLUMN(),4,1,"Monitoraggio"))),"")</f>
        <v/>
      </c>
      <c r="BH782" s="48" t="str" cm="1">
        <f t="array" aca="1" ref="BH782" ca="1">IFERROR(IF(INDIRECT(ADDRESS($Z782,COLUMN(),4,1,"Monitoraggio"))="","",INDIRECT(ADDRESS($Z782,COLUMN(),4,1,"Monitoraggio"))),"")</f>
        <v/>
      </c>
      <c r="BI782" s="84" t="str" cm="1">
        <f t="array" aca="1" ref="BI782" ca="1">IFERROR(IF(INDIRECT(ADDRESS($Z782,COLUMN(),4,1,"Monitoraggio"))="","",INDIRECT(ADDRESS($Z782,COLUMN(),4,1,"Monitoraggio"))),"")</f>
        <v/>
      </c>
      <c r="BJ782" s="81" t="str" cm="1">
        <f t="array" aca="1" ref="BJ782" ca="1">IFERROR(IF(INDIRECT(ADDRESS($Z782,COLUMN(),4,1,"Monitoraggio"))="","",INDIRECT(ADDRESS($Z782,COLUMN(),4,1,"Monitoraggio"))),"")</f>
        <v/>
      </c>
    </row>
    <row r="783" spans="26:62" x14ac:dyDescent="0.2">
      <c r="Z783" s="132" t="str">
        <f>IFERROR(MATCH(ROW()-9,Monitoraggio!Z$1:Z$1000,0),"")</f>
        <v/>
      </c>
      <c r="AA783" s="60" t="str" cm="1">
        <f t="array" aca="1" ref="AA783" ca="1">IFERROR(IF(INDIRECT(ADDRESS($Z783,COLUMN(),4,1,"Monitoraggio"))="","",INDIRECT(ADDRESS($Z783,COLUMN(),4,1,"Monitoraggio"))),"")</f>
        <v/>
      </c>
      <c r="AB783" s="114" t="str" cm="1">
        <f t="array" aca="1" ref="AB783" ca="1">IFERROR(IF(INDIRECT(ADDRESS($Z783,COLUMN(),4,1,"Monitoraggio"))="","",INDIRECT(ADDRESS($Z783,COLUMN(),4,1,"Monitoraggio"))),"")</f>
        <v/>
      </c>
      <c r="AC783" s="114" t="str" cm="1">
        <f t="array" aca="1" ref="AC783" ca="1">IFERROR(IF(INDIRECT(ADDRESS($Z783,COLUMN(),4,1,"Monitoraggio"))="","",INDIRECT(ADDRESS($Z783,COLUMN(),4,1,"Monitoraggio"))),"")</f>
        <v/>
      </c>
      <c r="AD783" s="48" t="str" cm="1">
        <f t="array" aca="1" ref="AD783" ca="1">IFERROR(IF(INDIRECT(ADDRESS($Z783,COLUMN(),4,1,"Monitoraggio"))="","",INDIRECT(ADDRESS($Z783,COLUMN(),4,1,"Monitoraggio"))),"")</f>
        <v/>
      </c>
      <c r="AE783" s="61" t="str" cm="1">
        <f t="array" aca="1" ref="AE783" ca="1">IFERROR(IF(INDIRECT(ADDRESS($Z783,COLUMN(),4,1,"Monitoraggio"))="","",INDIRECT(ADDRESS($Z783,COLUMN(),4,1,"Monitoraggio"))),"")</f>
        <v/>
      </c>
      <c r="AF783" s="116" t="str" cm="1">
        <f t="array" aca="1" ref="AF783" ca="1">IFERROR(IF(INDIRECT(ADDRESS($Z783,COLUMN(),4,1,"Monitoraggio"))="","",INDIRECT(ADDRESS($Z783,COLUMN(),4,1,"Monitoraggio"))),"")</f>
        <v/>
      </c>
      <c r="AG783" s="61" t="str" cm="1">
        <f t="array" aca="1" ref="AG783" ca="1">IFERROR(IF(INDIRECT(ADDRESS($Z783,COLUMN(),4,1,"Monitoraggio"))="","",INDIRECT(ADDRESS($Z783,COLUMN(),4,1,"Monitoraggio"))),"")</f>
        <v/>
      </c>
      <c r="AH783" s="116" t="str" cm="1">
        <f t="array" aca="1" ref="AH783" ca="1">IFERROR(IF(INDIRECT(ADDRESS($Z783,COLUMN(),4,1,"Monitoraggio"))="","",INDIRECT(ADDRESS($Z783,COLUMN(),4,1,"Monitoraggio"))),"")</f>
        <v/>
      </c>
      <c r="AI783" s="114" t="str" cm="1">
        <f t="array" aca="1" ref="AI783" ca="1">IFERROR(IF(INDIRECT(ADDRESS($Z783,COLUMN(),4,1,"Monitoraggio"))="","",INDIRECT(ADDRESS($Z783,COLUMN(),4,1,"Monitoraggio"))),"")</f>
        <v/>
      </c>
      <c r="AJ783" s="118" t="str" cm="1">
        <f t="array" aca="1" ref="AJ783" ca="1">IFERROR(IF(INDIRECT(ADDRESS($Z783,COLUMN(),4,1,"Monitoraggio"))="","",INDIRECT(ADDRESS($Z783,COLUMN(),4,1,"Monitoraggio"))),"")</f>
        <v/>
      </c>
      <c r="AK783" s="119" t="str" cm="1">
        <f t="array" aca="1" ref="AK783" ca="1">IFERROR(IF(INDIRECT(ADDRESS($Z783,COLUMN(),4,1,"Monitoraggio"))="","",INDIRECT(ADDRESS($Z783,COLUMN(),4,1,"Monitoraggio"))),"")</f>
        <v/>
      </c>
      <c r="AL783" s="79" t="str" cm="1">
        <f t="array" aca="1" ref="AL783" ca="1">IFERROR(IF(INDIRECT(ADDRESS($Z783,COLUMN(),4,1,"Monitoraggio"))="","",INDIRECT(ADDRESS($Z783,COLUMN(),4,1,"Monitoraggio"))),"")</f>
        <v/>
      </c>
      <c r="AM783" s="77" t="str" cm="1">
        <f t="array" aca="1" ref="AM783" ca="1">IFERROR(IF(INDIRECT(ADDRESS($Z783,COLUMN(),4,1,"Monitoraggio"))="","",INDIRECT(ADDRESS($Z783,COLUMN(),4,1,"Monitoraggio"))),"")</f>
        <v/>
      </c>
      <c r="AN783" s="79" t="str" cm="1">
        <f t="array" aca="1" ref="AN783" ca="1">IFERROR(IF(INDIRECT(ADDRESS($Z783,COLUMN(),4,1,"Monitoraggio"))="","",INDIRECT(ADDRESS($Z783,COLUMN(),4,1,"Monitoraggio"))),"")</f>
        <v/>
      </c>
      <c r="AO783" s="79" t="str" cm="1">
        <f t="array" aca="1" ref="AO783" ca="1">IFERROR(IF(INDIRECT(ADDRESS($Z783,COLUMN(),4,1,"Monitoraggio"))="","",INDIRECT(ADDRESS($Z783,COLUMN(),4,1,"Monitoraggio"))),"")</f>
        <v/>
      </c>
      <c r="AP783" s="79" t="str" cm="1">
        <f t="array" aca="1" ref="AP783" ca="1">IFERROR(IF(INDIRECT(ADDRESS($Z783,COLUMN(),4,1,"Monitoraggio"))="","",INDIRECT(ADDRESS($Z783,COLUMN(),4,1,"Monitoraggio"))),"")</f>
        <v/>
      </c>
      <c r="AQ783" s="81" t="str" cm="1">
        <f t="array" aca="1" ref="AQ783" ca="1">IFERROR(IF(INDIRECT(ADDRESS($Z783,COLUMN(),4,1,"Monitoraggio"))="","",INDIRECT(ADDRESS($Z783,COLUMN(),4,1,"Monitoraggio"))),"")</f>
        <v/>
      </c>
      <c r="AR783" s="122" t="str" cm="1">
        <f t="array" aca="1" ref="AR783" ca="1">IFERROR(IF(INDIRECT(ADDRESS($Z783,COLUMN(),4,1,"Monitoraggio"))="","",INDIRECT(ADDRESS($Z783,COLUMN(),4,1,"Monitoraggio"))),"")</f>
        <v/>
      </c>
      <c r="AS783" s="118" t="str" cm="1">
        <f t="array" aca="1" ref="AS783" ca="1">IFERROR(IF(INDIRECT(ADDRESS($Z783,COLUMN(),4,1,"Monitoraggio"))="","",INDIRECT(ADDRESS($Z783,COLUMN(),4,1,"Monitoraggio"))),"")</f>
        <v/>
      </c>
      <c r="AT783" s="119" t="str" cm="1">
        <f t="array" aca="1" ref="AT783" ca="1">IFERROR(IF(INDIRECT(ADDRESS($Z783,COLUMN(),4,1,"Monitoraggio"))="","",INDIRECT(ADDRESS($Z783,COLUMN(),4,1,"Monitoraggio"))),"")</f>
        <v/>
      </c>
      <c r="AU783" s="79" t="str" cm="1">
        <f t="array" aca="1" ref="AU783" ca="1">IFERROR(IF(INDIRECT(ADDRESS($Z783,COLUMN(),4,1,"Monitoraggio"))="","",INDIRECT(ADDRESS($Z783,COLUMN(),4,1,"Monitoraggio"))),"")</f>
        <v/>
      </c>
      <c r="AV783" s="119" t="str" cm="1">
        <f t="array" aca="1" ref="AV783" ca="1">IFERROR(IF(INDIRECT(ADDRESS($Z783,COLUMN(),4,1,"Monitoraggio"))="","",INDIRECT(ADDRESS($Z783,COLUMN(),4,1,"Monitoraggio"))),"")</f>
        <v/>
      </c>
      <c r="AW783" s="124" t="str" cm="1">
        <f t="array" aca="1" ref="AW783" ca="1">IFERROR(IF(INDIRECT(ADDRESS($Z783,COLUMN(),4,1,"Monitoraggio"))="","",INDIRECT(ADDRESS($Z783,COLUMN(),4,1,"Monitoraggio"))),"")</f>
        <v/>
      </c>
      <c r="AX783" s="62" t="str" cm="1">
        <f t="array" aca="1" ref="AX783" ca="1">IFERROR(IF(INDIRECT(ADDRESS($Z783,COLUMN(),4,1,"Monitoraggio"))="","",INDIRECT(ADDRESS($Z783,COLUMN(),4,1,"Monitoraggio"))),"")</f>
        <v/>
      </c>
      <c r="AY783" s="79" t="str" cm="1">
        <f t="array" aca="1" ref="AY783" ca="1">IFERROR(IF(INDIRECT(ADDRESS($Z783,COLUMN(),4,1,"Monitoraggio"))="","",INDIRECT(ADDRESS($Z783,COLUMN(),4,1,"Monitoraggio"))),"")</f>
        <v/>
      </c>
      <c r="AZ783" s="84" t="str" cm="1">
        <f t="array" aca="1" ref="AZ783" ca="1">IFERROR(IF(INDIRECT(ADDRESS($Z783,COLUMN(),4,1,"Monitoraggio"))="","",INDIRECT(ADDRESS($Z783,COLUMN(),4,1,"Monitoraggio"))),"")</f>
        <v/>
      </c>
      <c r="BA783" s="81" t="str" cm="1">
        <f t="array" aca="1" ref="BA783" ca="1">IFERROR(IF(INDIRECT(ADDRESS($Z783,COLUMN(),4,1,"Monitoraggio"))="","",INDIRECT(ADDRESS($Z783,COLUMN(),4,1,"Monitoraggio"))),"")</f>
        <v/>
      </c>
      <c r="BB783" s="86" t="str" cm="1">
        <f t="array" aca="1" ref="BB783" ca="1">IFERROR(IF(INDIRECT(ADDRESS($Z783,COLUMN(),4,1,"Monitoraggio"))="","",INDIRECT(ADDRESS($Z783,COLUMN(),4,1,"Monitoraggio"))),"")</f>
        <v/>
      </c>
      <c r="BC783" s="79" t="str" cm="1">
        <f t="array" aca="1" ref="BC783" ca="1">IFERROR(IF(INDIRECT(ADDRESS($Z783,COLUMN(),4,1,"Monitoraggio"))="","",INDIRECT(ADDRESS($Z783,COLUMN(),4,1,"Monitoraggio"))),"")</f>
        <v/>
      </c>
      <c r="BD783" s="79" t="str" cm="1">
        <f t="array" aca="1" ref="BD783" ca="1">IFERROR(IF(INDIRECT(ADDRESS($Z783,COLUMN(),4,1,"Monitoraggio"))="","",INDIRECT(ADDRESS($Z783,COLUMN(),4,1,"Monitoraggio"))),"")</f>
        <v/>
      </c>
      <c r="BE783" s="79" t="str" cm="1">
        <f t="array" aca="1" ref="BE783" ca="1">IFERROR(IF(INDIRECT(ADDRESS($Z783,COLUMN(),4,1,"Monitoraggio"))="","",INDIRECT(ADDRESS($Z783,COLUMN(),4,1,"Monitoraggio"))),"")</f>
        <v/>
      </c>
      <c r="BF783" s="79" t="str" cm="1">
        <f t="array" aca="1" ref="BF783" ca="1">IFERROR(IF(INDIRECT(ADDRESS($Z783,COLUMN(),4,1,"Monitoraggio"))="","",INDIRECT(ADDRESS($Z783,COLUMN(),4,1,"Monitoraggio"))),"")</f>
        <v/>
      </c>
      <c r="BG783" s="114" t="str" cm="1">
        <f t="array" aca="1" ref="BG783" ca="1">IFERROR(IF(INDIRECT(ADDRESS($Z783,COLUMN(),4,1,"Monitoraggio"))="","",INDIRECT(ADDRESS($Z783,COLUMN(),4,1,"Monitoraggio"))),"")</f>
        <v/>
      </c>
      <c r="BH783" s="48" t="str" cm="1">
        <f t="array" aca="1" ref="BH783" ca="1">IFERROR(IF(INDIRECT(ADDRESS($Z783,COLUMN(),4,1,"Monitoraggio"))="","",INDIRECT(ADDRESS($Z783,COLUMN(),4,1,"Monitoraggio"))),"")</f>
        <v/>
      </c>
      <c r="BI783" s="84" t="str" cm="1">
        <f t="array" aca="1" ref="BI783" ca="1">IFERROR(IF(INDIRECT(ADDRESS($Z783,COLUMN(),4,1,"Monitoraggio"))="","",INDIRECT(ADDRESS($Z783,COLUMN(),4,1,"Monitoraggio"))),"")</f>
        <v/>
      </c>
      <c r="BJ783" s="81" t="str" cm="1">
        <f t="array" aca="1" ref="BJ783" ca="1">IFERROR(IF(INDIRECT(ADDRESS($Z783,COLUMN(),4,1,"Monitoraggio"))="","",INDIRECT(ADDRESS($Z783,COLUMN(),4,1,"Monitoraggio"))),"")</f>
        <v/>
      </c>
    </row>
    <row r="784" spans="26:62" x14ac:dyDescent="0.2">
      <c r="Z784" s="132" t="str">
        <f>IFERROR(MATCH(ROW()-9,Monitoraggio!Z$1:Z$1000,0),"")</f>
        <v/>
      </c>
      <c r="AA784" s="60" t="str" cm="1">
        <f t="array" aca="1" ref="AA784" ca="1">IFERROR(IF(INDIRECT(ADDRESS($Z784,COLUMN(),4,1,"Monitoraggio"))="","",INDIRECT(ADDRESS($Z784,COLUMN(),4,1,"Monitoraggio"))),"")</f>
        <v/>
      </c>
      <c r="AB784" s="114" t="str" cm="1">
        <f t="array" aca="1" ref="AB784" ca="1">IFERROR(IF(INDIRECT(ADDRESS($Z784,COLUMN(),4,1,"Monitoraggio"))="","",INDIRECT(ADDRESS($Z784,COLUMN(),4,1,"Monitoraggio"))),"")</f>
        <v/>
      </c>
      <c r="AC784" s="114" t="str" cm="1">
        <f t="array" aca="1" ref="AC784" ca="1">IFERROR(IF(INDIRECT(ADDRESS($Z784,COLUMN(),4,1,"Monitoraggio"))="","",INDIRECT(ADDRESS($Z784,COLUMN(),4,1,"Monitoraggio"))),"")</f>
        <v/>
      </c>
      <c r="AD784" s="48" t="str" cm="1">
        <f t="array" aca="1" ref="AD784" ca="1">IFERROR(IF(INDIRECT(ADDRESS($Z784,COLUMN(),4,1,"Monitoraggio"))="","",INDIRECT(ADDRESS($Z784,COLUMN(),4,1,"Monitoraggio"))),"")</f>
        <v/>
      </c>
      <c r="AE784" s="61" t="str" cm="1">
        <f t="array" aca="1" ref="AE784" ca="1">IFERROR(IF(INDIRECT(ADDRESS($Z784,COLUMN(),4,1,"Monitoraggio"))="","",INDIRECT(ADDRESS($Z784,COLUMN(),4,1,"Monitoraggio"))),"")</f>
        <v/>
      </c>
      <c r="AF784" s="116" t="str" cm="1">
        <f t="array" aca="1" ref="AF784" ca="1">IFERROR(IF(INDIRECT(ADDRESS($Z784,COLUMN(),4,1,"Monitoraggio"))="","",INDIRECT(ADDRESS($Z784,COLUMN(),4,1,"Monitoraggio"))),"")</f>
        <v/>
      </c>
      <c r="AG784" s="61" t="str" cm="1">
        <f t="array" aca="1" ref="AG784" ca="1">IFERROR(IF(INDIRECT(ADDRESS($Z784,COLUMN(),4,1,"Monitoraggio"))="","",INDIRECT(ADDRESS($Z784,COLUMN(),4,1,"Monitoraggio"))),"")</f>
        <v/>
      </c>
      <c r="AH784" s="116" t="str" cm="1">
        <f t="array" aca="1" ref="AH784" ca="1">IFERROR(IF(INDIRECT(ADDRESS($Z784,COLUMN(),4,1,"Monitoraggio"))="","",INDIRECT(ADDRESS($Z784,COLUMN(),4,1,"Monitoraggio"))),"")</f>
        <v/>
      </c>
      <c r="AI784" s="114" t="str" cm="1">
        <f t="array" aca="1" ref="AI784" ca="1">IFERROR(IF(INDIRECT(ADDRESS($Z784,COLUMN(),4,1,"Monitoraggio"))="","",INDIRECT(ADDRESS($Z784,COLUMN(),4,1,"Monitoraggio"))),"")</f>
        <v/>
      </c>
      <c r="AJ784" s="118" t="str" cm="1">
        <f t="array" aca="1" ref="AJ784" ca="1">IFERROR(IF(INDIRECT(ADDRESS($Z784,COLUMN(),4,1,"Monitoraggio"))="","",INDIRECT(ADDRESS($Z784,COLUMN(),4,1,"Monitoraggio"))),"")</f>
        <v/>
      </c>
      <c r="AK784" s="119" t="str" cm="1">
        <f t="array" aca="1" ref="AK784" ca="1">IFERROR(IF(INDIRECT(ADDRESS($Z784,COLUMN(),4,1,"Monitoraggio"))="","",INDIRECT(ADDRESS($Z784,COLUMN(),4,1,"Monitoraggio"))),"")</f>
        <v/>
      </c>
      <c r="AL784" s="79" t="str" cm="1">
        <f t="array" aca="1" ref="AL784" ca="1">IFERROR(IF(INDIRECT(ADDRESS($Z784,COLUMN(),4,1,"Monitoraggio"))="","",INDIRECT(ADDRESS($Z784,COLUMN(),4,1,"Monitoraggio"))),"")</f>
        <v/>
      </c>
      <c r="AM784" s="77" t="str" cm="1">
        <f t="array" aca="1" ref="AM784" ca="1">IFERROR(IF(INDIRECT(ADDRESS($Z784,COLUMN(),4,1,"Monitoraggio"))="","",INDIRECT(ADDRESS($Z784,COLUMN(),4,1,"Monitoraggio"))),"")</f>
        <v/>
      </c>
      <c r="AN784" s="79" t="str" cm="1">
        <f t="array" aca="1" ref="AN784" ca="1">IFERROR(IF(INDIRECT(ADDRESS($Z784,COLUMN(),4,1,"Monitoraggio"))="","",INDIRECT(ADDRESS($Z784,COLUMN(),4,1,"Monitoraggio"))),"")</f>
        <v/>
      </c>
      <c r="AO784" s="79" t="str" cm="1">
        <f t="array" aca="1" ref="AO784" ca="1">IFERROR(IF(INDIRECT(ADDRESS($Z784,COLUMN(),4,1,"Monitoraggio"))="","",INDIRECT(ADDRESS($Z784,COLUMN(),4,1,"Monitoraggio"))),"")</f>
        <v/>
      </c>
      <c r="AP784" s="79" t="str" cm="1">
        <f t="array" aca="1" ref="AP784" ca="1">IFERROR(IF(INDIRECT(ADDRESS($Z784,COLUMN(),4,1,"Monitoraggio"))="","",INDIRECT(ADDRESS($Z784,COLUMN(),4,1,"Monitoraggio"))),"")</f>
        <v/>
      </c>
      <c r="AQ784" s="81" t="str" cm="1">
        <f t="array" aca="1" ref="AQ784" ca="1">IFERROR(IF(INDIRECT(ADDRESS($Z784,COLUMN(),4,1,"Monitoraggio"))="","",INDIRECT(ADDRESS($Z784,COLUMN(),4,1,"Monitoraggio"))),"")</f>
        <v/>
      </c>
      <c r="AR784" s="122" t="str" cm="1">
        <f t="array" aca="1" ref="AR784" ca="1">IFERROR(IF(INDIRECT(ADDRESS($Z784,COLUMN(),4,1,"Monitoraggio"))="","",INDIRECT(ADDRESS($Z784,COLUMN(),4,1,"Monitoraggio"))),"")</f>
        <v/>
      </c>
      <c r="AS784" s="118" t="str" cm="1">
        <f t="array" aca="1" ref="AS784" ca="1">IFERROR(IF(INDIRECT(ADDRESS($Z784,COLUMN(),4,1,"Monitoraggio"))="","",INDIRECT(ADDRESS($Z784,COLUMN(),4,1,"Monitoraggio"))),"")</f>
        <v/>
      </c>
      <c r="AT784" s="119" t="str" cm="1">
        <f t="array" aca="1" ref="AT784" ca="1">IFERROR(IF(INDIRECT(ADDRESS($Z784,COLUMN(),4,1,"Monitoraggio"))="","",INDIRECT(ADDRESS($Z784,COLUMN(),4,1,"Monitoraggio"))),"")</f>
        <v/>
      </c>
      <c r="AU784" s="79" t="str" cm="1">
        <f t="array" aca="1" ref="AU784" ca="1">IFERROR(IF(INDIRECT(ADDRESS($Z784,COLUMN(),4,1,"Monitoraggio"))="","",INDIRECT(ADDRESS($Z784,COLUMN(),4,1,"Monitoraggio"))),"")</f>
        <v/>
      </c>
      <c r="AV784" s="119" t="str" cm="1">
        <f t="array" aca="1" ref="AV784" ca="1">IFERROR(IF(INDIRECT(ADDRESS($Z784,COLUMN(),4,1,"Monitoraggio"))="","",INDIRECT(ADDRESS($Z784,COLUMN(),4,1,"Monitoraggio"))),"")</f>
        <v/>
      </c>
      <c r="AW784" s="124" t="str" cm="1">
        <f t="array" aca="1" ref="AW784" ca="1">IFERROR(IF(INDIRECT(ADDRESS($Z784,COLUMN(),4,1,"Monitoraggio"))="","",INDIRECT(ADDRESS($Z784,COLUMN(),4,1,"Monitoraggio"))),"")</f>
        <v/>
      </c>
      <c r="AX784" s="62" t="str" cm="1">
        <f t="array" aca="1" ref="AX784" ca="1">IFERROR(IF(INDIRECT(ADDRESS($Z784,COLUMN(),4,1,"Monitoraggio"))="","",INDIRECT(ADDRESS($Z784,COLUMN(),4,1,"Monitoraggio"))),"")</f>
        <v/>
      </c>
      <c r="AY784" s="79" t="str" cm="1">
        <f t="array" aca="1" ref="AY784" ca="1">IFERROR(IF(INDIRECT(ADDRESS($Z784,COLUMN(),4,1,"Monitoraggio"))="","",INDIRECT(ADDRESS($Z784,COLUMN(),4,1,"Monitoraggio"))),"")</f>
        <v/>
      </c>
      <c r="AZ784" s="84" t="str" cm="1">
        <f t="array" aca="1" ref="AZ784" ca="1">IFERROR(IF(INDIRECT(ADDRESS($Z784,COLUMN(),4,1,"Monitoraggio"))="","",INDIRECT(ADDRESS($Z784,COLUMN(),4,1,"Monitoraggio"))),"")</f>
        <v/>
      </c>
      <c r="BA784" s="81" t="str" cm="1">
        <f t="array" aca="1" ref="BA784" ca="1">IFERROR(IF(INDIRECT(ADDRESS($Z784,COLUMN(),4,1,"Monitoraggio"))="","",INDIRECT(ADDRESS($Z784,COLUMN(),4,1,"Monitoraggio"))),"")</f>
        <v/>
      </c>
      <c r="BB784" s="86" t="str" cm="1">
        <f t="array" aca="1" ref="BB784" ca="1">IFERROR(IF(INDIRECT(ADDRESS($Z784,COLUMN(),4,1,"Monitoraggio"))="","",INDIRECT(ADDRESS($Z784,COLUMN(),4,1,"Monitoraggio"))),"")</f>
        <v/>
      </c>
      <c r="BC784" s="79" t="str" cm="1">
        <f t="array" aca="1" ref="BC784" ca="1">IFERROR(IF(INDIRECT(ADDRESS($Z784,COLUMN(),4,1,"Monitoraggio"))="","",INDIRECT(ADDRESS($Z784,COLUMN(),4,1,"Monitoraggio"))),"")</f>
        <v/>
      </c>
      <c r="BD784" s="79" t="str" cm="1">
        <f t="array" aca="1" ref="BD784" ca="1">IFERROR(IF(INDIRECT(ADDRESS($Z784,COLUMN(),4,1,"Monitoraggio"))="","",INDIRECT(ADDRESS($Z784,COLUMN(),4,1,"Monitoraggio"))),"")</f>
        <v/>
      </c>
      <c r="BE784" s="79" t="str" cm="1">
        <f t="array" aca="1" ref="BE784" ca="1">IFERROR(IF(INDIRECT(ADDRESS($Z784,COLUMN(),4,1,"Monitoraggio"))="","",INDIRECT(ADDRESS($Z784,COLUMN(),4,1,"Monitoraggio"))),"")</f>
        <v/>
      </c>
      <c r="BF784" s="79" t="str" cm="1">
        <f t="array" aca="1" ref="BF784" ca="1">IFERROR(IF(INDIRECT(ADDRESS($Z784,COLUMN(),4,1,"Monitoraggio"))="","",INDIRECT(ADDRESS($Z784,COLUMN(),4,1,"Monitoraggio"))),"")</f>
        <v/>
      </c>
      <c r="BG784" s="114" t="str" cm="1">
        <f t="array" aca="1" ref="BG784" ca="1">IFERROR(IF(INDIRECT(ADDRESS($Z784,COLUMN(),4,1,"Monitoraggio"))="","",INDIRECT(ADDRESS($Z784,COLUMN(),4,1,"Monitoraggio"))),"")</f>
        <v/>
      </c>
      <c r="BH784" s="48" t="str" cm="1">
        <f t="array" aca="1" ref="BH784" ca="1">IFERROR(IF(INDIRECT(ADDRESS($Z784,COLUMN(),4,1,"Monitoraggio"))="","",INDIRECT(ADDRESS($Z784,COLUMN(),4,1,"Monitoraggio"))),"")</f>
        <v/>
      </c>
      <c r="BI784" s="84" t="str" cm="1">
        <f t="array" aca="1" ref="BI784" ca="1">IFERROR(IF(INDIRECT(ADDRESS($Z784,COLUMN(),4,1,"Monitoraggio"))="","",INDIRECT(ADDRESS($Z784,COLUMN(),4,1,"Monitoraggio"))),"")</f>
        <v/>
      </c>
      <c r="BJ784" s="81" t="str" cm="1">
        <f t="array" aca="1" ref="BJ784" ca="1">IFERROR(IF(INDIRECT(ADDRESS($Z784,COLUMN(),4,1,"Monitoraggio"))="","",INDIRECT(ADDRESS($Z784,COLUMN(),4,1,"Monitoraggio"))),"")</f>
        <v/>
      </c>
    </row>
    <row r="785" spans="26:62" x14ac:dyDescent="0.2">
      <c r="Z785" s="132" t="str">
        <f>IFERROR(MATCH(ROW()-9,Monitoraggio!Z$1:Z$1000,0),"")</f>
        <v/>
      </c>
      <c r="AA785" s="60" t="str" cm="1">
        <f t="array" aca="1" ref="AA785" ca="1">IFERROR(IF(INDIRECT(ADDRESS($Z785,COLUMN(),4,1,"Monitoraggio"))="","",INDIRECT(ADDRESS($Z785,COLUMN(),4,1,"Monitoraggio"))),"")</f>
        <v/>
      </c>
      <c r="AB785" s="114" t="str" cm="1">
        <f t="array" aca="1" ref="AB785" ca="1">IFERROR(IF(INDIRECT(ADDRESS($Z785,COLUMN(),4,1,"Monitoraggio"))="","",INDIRECT(ADDRESS($Z785,COLUMN(),4,1,"Monitoraggio"))),"")</f>
        <v/>
      </c>
      <c r="AC785" s="114" t="str" cm="1">
        <f t="array" aca="1" ref="AC785" ca="1">IFERROR(IF(INDIRECT(ADDRESS($Z785,COLUMN(),4,1,"Monitoraggio"))="","",INDIRECT(ADDRESS($Z785,COLUMN(),4,1,"Monitoraggio"))),"")</f>
        <v/>
      </c>
      <c r="AD785" s="48" t="str" cm="1">
        <f t="array" aca="1" ref="AD785" ca="1">IFERROR(IF(INDIRECT(ADDRESS($Z785,COLUMN(),4,1,"Monitoraggio"))="","",INDIRECT(ADDRESS($Z785,COLUMN(),4,1,"Monitoraggio"))),"")</f>
        <v/>
      </c>
      <c r="AE785" s="61" t="str" cm="1">
        <f t="array" aca="1" ref="AE785" ca="1">IFERROR(IF(INDIRECT(ADDRESS($Z785,COLUMN(),4,1,"Monitoraggio"))="","",INDIRECT(ADDRESS($Z785,COLUMN(),4,1,"Monitoraggio"))),"")</f>
        <v/>
      </c>
      <c r="AF785" s="116" t="str" cm="1">
        <f t="array" aca="1" ref="AF785" ca="1">IFERROR(IF(INDIRECT(ADDRESS($Z785,COLUMN(),4,1,"Monitoraggio"))="","",INDIRECT(ADDRESS($Z785,COLUMN(),4,1,"Monitoraggio"))),"")</f>
        <v/>
      </c>
      <c r="AG785" s="61" t="str" cm="1">
        <f t="array" aca="1" ref="AG785" ca="1">IFERROR(IF(INDIRECT(ADDRESS($Z785,COLUMN(),4,1,"Monitoraggio"))="","",INDIRECT(ADDRESS($Z785,COLUMN(),4,1,"Monitoraggio"))),"")</f>
        <v/>
      </c>
      <c r="AH785" s="116" t="str" cm="1">
        <f t="array" aca="1" ref="AH785" ca="1">IFERROR(IF(INDIRECT(ADDRESS($Z785,COLUMN(),4,1,"Monitoraggio"))="","",INDIRECT(ADDRESS($Z785,COLUMN(),4,1,"Monitoraggio"))),"")</f>
        <v/>
      </c>
      <c r="AI785" s="114" t="str" cm="1">
        <f t="array" aca="1" ref="AI785" ca="1">IFERROR(IF(INDIRECT(ADDRESS($Z785,COLUMN(),4,1,"Monitoraggio"))="","",INDIRECT(ADDRESS($Z785,COLUMN(),4,1,"Monitoraggio"))),"")</f>
        <v/>
      </c>
      <c r="AJ785" s="118" t="str" cm="1">
        <f t="array" aca="1" ref="AJ785" ca="1">IFERROR(IF(INDIRECT(ADDRESS($Z785,COLUMN(),4,1,"Monitoraggio"))="","",INDIRECT(ADDRESS($Z785,COLUMN(),4,1,"Monitoraggio"))),"")</f>
        <v/>
      </c>
      <c r="AK785" s="119" t="str" cm="1">
        <f t="array" aca="1" ref="AK785" ca="1">IFERROR(IF(INDIRECT(ADDRESS($Z785,COLUMN(),4,1,"Monitoraggio"))="","",INDIRECT(ADDRESS($Z785,COLUMN(),4,1,"Monitoraggio"))),"")</f>
        <v/>
      </c>
      <c r="AL785" s="79" t="str" cm="1">
        <f t="array" aca="1" ref="AL785" ca="1">IFERROR(IF(INDIRECT(ADDRESS($Z785,COLUMN(),4,1,"Monitoraggio"))="","",INDIRECT(ADDRESS($Z785,COLUMN(),4,1,"Monitoraggio"))),"")</f>
        <v/>
      </c>
      <c r="AM785" s="77" t="str" cm="1">
        <f t="array" aca="1" ref="AM785" ca="1">IFERROR(IF(INDIRECT(ADDRESS($Z785,COLUMN(),4,1,"Monitoraggio"))="","",INDIRECT(ADDRESS($Z785,COLUMN(),4,1,"Monitoraggio"))),"")</f>
        <v/>
      </c>
      <c r="AN785" s="79" t="str" cm="1">
        <f t="array" aca="1" ref="AN785" ca="1">IFERROR(IF(INDIRECT(ADDRESS($Z785,COLUMN(),4,1,"Monitoraggio"))="","",INDIRECT(ADDRESS($Z785,COLUMN(),4,1,"Monitoraggio"))),"")</f>
        <v/>
      </c>
      <c r="AO785" s="79" t="str" cm="1">
        <f t="array" aca="1" ref="AO785" ca="1">IFERROR(IF(INDIRECT(ADDRESS($Z785,COLUMN(),4,1,"Monitoraggio"))="","",INDIRECT(ADDRESS($Z785,COLUMN(),4,1,"Monitoraggio"))),"")</f>
        <v/>
      </c>
      <c r="AP785" s="79" t="str" cm="1">
        <f t="array" aca="1" ref="AP785" ca="1">IFERROR(IF(INDIRECT(ADDRESS($Z785,COLUMN(),4,1,"Monitoraggio"))="","",INDIRECT(ADDRESS($Z785,COLUMN(),4,1,"Monitoraggio"))),"")</f>
        <v/>
      </c>
      <c r="AQ785" s="81" t="str" cm="1">
        <f t="array" aca="1" ref="AQ785" ca="1">IFERROR(IF(INDIRECT(ADDRESS($Z785,COLUMN(),4,1,"Monitoraggio"))="","",INDIRECT(ADDRESS($Z785,COLUMN(),4,1,"Monitoraggio"))),"")</f>
        <v/>
      </c>
      <c r="AR785" s="122" t="str" cm="1">
        <f t="array" aca="1" ref="AR785" ca="1">IFERROR(IF(INDIRECT(ADDRESS($Z785,COLUMN(),4,1,"Monitoraggio"))="","",INDIRECT(ADDRESS($Z785,COLUMN(),4,1,"Monitoraggio"))),"")</f>
        <v/>
      </c>
      <c r="AS785" s="118" t="str" cm="1">
        <f t="array" aca="1" ref="AS785" ca="1">IFERROR(IF(INDIRECT(ADDRESS($Z785,COLUMN(),4,1,"Monitoraggio"))="","",INDIRECT(ADDRESS($Z785,COLUMN(),4,1,"Monitoraggio"))),"")</f>
        <v/>
      </c>
      <c r="AT785" s="119" t="str" cm="1">
        <f t="array" aca="1" ref="AT785" ca="1">IFERROR(IF(INDIRECT(ADDRESS($Z785,COLUMN(),4,1,"Monitoraggio"))="","",INDIRECT(ADDRESS($Z785,COLUMN(),4,1,"Monitoraggio"))),"")</f>
        <v/>
      </c>
      <c r="AU785" s="79" t="str" cm="1">
        <f t="array" aca="1" ref="AU785" ca="1">IFERROR(IF(INDIRECT(ADDRESS($Z785,COLUMN(),4,1,"Monitoraggio"))="","",INDIRECT(ADDRESS($Z785,COLUMN(),4,1,"Monitoraggio"))),"")</f>
        <v/>
      </c>
      <c r="AV785" s="119" t="str" cm="1">
        <f t="array" aca="1" ref="AV785" ca="1">IFERROR(IF(INDIRECT(ADDRESS($Z785,COLUMN(),4,1,"Monitoraggio"))="","",INDIRECT(ADDRESS($Z785,COLUMN(),4,1,"Monitoraggio"))),"")</f>
        <v/>
      </c>
      <c r="AW785" s="124" t="str" cm="1">
        <f t="array" aca="1" ref="AW785" ca="1">IFERROR(IF(INDIRECT(ADDRESS($Z785,COLUMN(),4,1,"Monitoraggio"))="","",INDIRECT(ADDRESS($Z785,COLUMN(),4,1,"Monitoraggio"))),"")</f>
        <v/>
      </c>
      <c r="AX785" s="62" t="str" cm="1">
        <f t="array" aca="1" ref="AX785" ca="1">IFERROR(IF(INDIRECT(ADDRESS($Z785,COLUMN(),4,1,"Monitoraggio"))="","",INDIRECT(ADDRESS($Z785,COLUMN(),4,1,"Monitoraggio"))),"")</f>
        <v/>
      </c>
      <c r="AY785" s="79" t="str" cm="1">
        <f t="array" aca="1" ref="AY785" ca="1">IFERROR(IF(INDIRECT(ADDRESS($Z785,COLUMN(),4,1,"Monitoraggio"))="","",INDIRECT(ADDRESS($Z785,COLUMN(),4,1,"Monitoraggio"))),"")</f>
        <v/>
      </c>
      <c r="AZ785" s="84" t="str" cm="1">
        <f t="array" aca="1" ref="AZ785" ca="1">IFERROR(IF(INDIRECT(ADDRESS($Z785,COLUMN(),4,1,"Monitoraggio"))="","",INDIRECT(ADDRESS($Z785,COLUMN(),4,1,"Monitoraggio"))),"")</f>
        <v/>
      </c>
      <c r="BA785" s="81" t="str" cm="1">
        <f t="array" aca="1" ref="BA785" ca="1">IFERROR(IF(INDIRECT(ADDRESS($Z785,COLUMN(),4,1,"Monitoraggio"))="","",INDIRECT(ADDRESS($Z785,COLUMN(),4,1,"Monitoraggio"))),"")</f>
        <v/>
      </c>
      <c r="BB785" s="86" t="str" cm="1">
        <f t="array" aca="1" ref="BB785" ca="1">IFERROR(IF(INDIRECT(ADDRESS($Z785,COLUMN(),4,1,"Monitoraggio"))="","",INDIRECT(ADDRESS($Z785,COLUMN(),4,1,"Monitoraggio"))),"")</f>
        <v/>
      </c>
      <c r="BC785" s="79" t="str" cm="1">
        <f t="array" aca="1" ref="BC785" ca="1">IFERROR(IF(INDIRECT(ADDRESS($Z785,COLUMN(),4,1,"Monitoraggio"))="","",INDIRECT(ADDRESS($Z785,COLUMN(),4,1,"Monitoraggio"))),"")</f>
        <v/>
      </c>
      <c r="BD785" s="79" t="str" cm="1">
        <f t="array" aca="1" ref="BD785" ca="1">IFERROR(IF(INDIRECT(ADDRESS($Z785,COLUMN(),4,1,"Monitoraggio"))="","",INDIRECT(ADDRESS($Z785,COLUMN(),4,1,"Monitoraggio"))),"")</f>
        <v/>
      </c>
      <c r="BE785" s="79" t="str" cm="1">
        <f t="array" aca="1" ref="BE785" ca="1">IFERROR(IF(INDIRECT(ADDRESS($Z785,COLUMN(),4,1,"Monitoraggio"))="","",INDIRECT(ADDRESS($Z785,COLUMN(),4,1,"Monitoraggio"))),"")</f>
        <v/>
      </c>
      <c r="BF785" s="79" t="str" cm="1">
        <f t="array" aca="1" ref="BF785" ca="1">IFERROR(IF(INDIRECT(ADDRESS($Z785,COLUMN(),4,1,"Monitoraggio"))="","",INDIRECT(ADDRESS($Z785,COLUMN(),4,1,"Monitoraggio"))),"")</f>
        <v/>
      </c>
      <c r="BG785" s="114" t="str" cm="1">
        <f t="array" aca="1" ref="BG785" ca="1">IFERROR(IF(INDIRECT(ADDRESS($Z785,COLUMN(),4,1,"Monitoraggio"))="","",INDIRECT(ADDRESS($Z785,COLUMN(),4,1,"Monitoraggio"))),"")</f>
        <v/>
      </c>
      <c r="BH785" s="48" t="str" cm="1">
        <f t="array" aca="1" ref="BH785" ca="1">IFERROR(IF(INDIRECT(ADDRESS($Z785,COLUMN(),4,1,"Monitoraggio"))="","",INDIRECT(ADDRESS($Z785,COLUMN(),4,1,"Monitoraggio"))),"")</f>
        <v/>
      </c>
      <c r="BI785" s="84" t="str" cm="1">
        <f t="array" aca="1" ref="BI785" ca="1">IFERROR(IF(INDIRECT(ADDRESS($Z785,COLUMN(),4,1,"Monitoraggio"))="","",INDIRECT(ADDRESS($Z785,COLUMN(),4,1,"Monitoraggio"))),"")</f>
        <v/>
      </c>
      <c r="BJ785" s="81" t="str" cm="1">
        <f t="array" aca="1" ref="BJ785" ca="1">IFERROR(IF(INDIRECT(ADDRESS($Z785,COLUMN(),4,1,"Monitoraggio"))="","",INDIRECT(ADDRESS($Z785,COLUMN(),4,1,"Monitoraggio"))),"")</f>
        <v/>
      </c>
    </row>
    <row r="786" spans="26:62" x14ac:dyDescent="0.2">
      <c r="Z786" s="132" t="str">
        <f>IFERROR(MATCH(ROW()-9,Monitoraggio!Z$1:Z$1000,0),"")</f>
        <v/>
      </c>
      <c r="AA786" s="60" t="str" cm="1">
        <f t="array" aca="1" ref="AA786" ca="1">IFERROR(IF(INDIRECT(ADDRESS($Z786,COLUMN(),4,1,"Monitoraggio"))="","",INDIRECT(ADDRESS($Z786,COLUMN(),4,1,"Monitoraggio"))),"")</f>
        <v/>
      </c>
      <c r="AB786" s="114" t="str" cm="1">
        <f t="array" aca="1" ref="AB786" ca="1">IFERROR(IF(INDIRECT(ADDRESS($Z786,COLUMN(),4,1,"Monitoraggio"))="","",INDIRECT(ADDRESS($Z786,COLUMN(),4,1,"Monitoraggio"))),"")</f>
        <v/>
      </c>
      <c r="AC786" s="114" t="str" cm="1">
        <f t="array" aca="1" ref="AC786" ca="1">IFERROR(IF(INDIRECT(ADDRESS($Z786,COLUMN(),4,1,"Monitoraggio"))="","",INDIRECT(ADDRESS($Z786,COLUMN(),4,1,"Monitoraggio"))),"")</f>
        <v/>
      </c>
      <c r="AD786" s="48" t="str" cm="1">
        <f t="array" aca="1" ref="AD786" ca="1">IFERROR(IF(INDIRECT(ADDRESS($Z786,COLUMN(),4,1,"Monitoraggio"))="","",INDIRECT(ADDRESS($Z786,COLUMN(),4,1,"Monitoraggio"))),"")</f>
        <v/>
      </c>
      <c r="AE786" s="61" t="str" cm="1">
        <f t="array" aca="1" ref="AE786" ca="1">IFERROR(IF(INDIRECT(ADDRESS($Z786,COLUMN(),4,1,"Monitoraggio"))="","",INDIRECT(ADDRESS($Z786,COLUMN(),4,1,"Monitoraggio"))),"")</f>
        <v/>
      </c>
      <c r="AF786" s="116" t="str" cm="1">
        <f t="array" aca="1" ref="AF786" ca="1">IFERROR(IF(INDIRECT(ADDRESS($Z786,COLUMN(),4,1,"Monitoraggio"))="","",INDIRECT(ADDRESS($Z786,COLUMN(),4,1,"Monitoraggio"))),"")</f>
        <v/>
      </c>
      <c r="AG786" s="61" t="str" cm="1">
        <f t="array" aca="1" ref="AG786" ca="1">IFERROR(IF(INDIRECT(ADDRESS($Z786,COLUMN(),4,1,"Monitoraggio"))="","",INDIRECT(ADDRESS($Z786,COLUMN(),4,1,"Monitoraggio"))),"")</f>
        <v/>
      </c>
      <c r="AH786" s="116" t="str" cm="1">
        <f t="array" aca="1" ref="AH786" ca="1">IFERROR(IF(INDIRECT(ADDRESS($Z786,COLUMN(),4,1,"Monitoraggio"))="","",INDIRECT(ADDRESS($Z786,COLUMN(),4,1,"Monitoraggio"))),"")</f>
        <v/>
      </c>
      <c r="AI786" s="114" t="str" cm="1">
        <f t="array" aca="1" ref="AI786" ca="1">IFERROR(IF(INDIRECT(ADDRESS($Z786,COLUMN(),4,1,"Monitoraggio"))="","",INDIRECT(ADDRESS($Z786,COLUMN(),4,1,"Monitoraggio"))),"")</f>
        <v/>
      </c>
      <c r="AJ786" s="118" t="str" cm="1">
        <f t="array" aca="1" ref="AJ786" ca="1">IFERROR(IF(INDIRECT(ADDRESS($Z786,COLUMN(),4,1,"Monitoraggio"))="","",INDIRECT(ADDRESS($Z786,COLUMN(),4,1,"Monitoraggio"))),"")</f>
        <v/>
      </c>
      <c r="AK786" s="119" t="str" cm="1">
        <f t="array" aca="1" ref="AK786" ca="1">IFERROR(IF(INDIRECT(ADDRESS($Z786,COLUMN(),4,1,"Monitoraggio"))="","",INDIRECT(ADDRESS($Z786,COLUMN(),4,1,"Monitoraggio"))),"")</f>
        <v/>
      </c>
      <c r="AL786" s="79" t="str" cm="1">
        <f t="array" aca="1" ref="AL786" ca="1">IFERROR(IF(INDIRECT(ADDRESS($Z786,COLUMN(),4,1,"Monitoraggio"))="","",INDIRECT(ADDRESS($Z786,COLUMN(),4,1,"Monitoraggio"))),"")</f>
        <v/>
      </c>
      <c r="AM786" s="77" t="str" cm="1">
        <f t="array" aca="1" ref="AM786" ca="1">IFERROR(IF(INDIRECT(ADDRESS($Z786,COLUMN(),4,1,"Monitoraggio"))="","",INDIRECT(ADDRESS($Z786,COLUMN(),4,1,"Monitoraggio"))),"")</f>
        <v/>
      </c>
      <c r="AN786" s="79" t="str" cm="1">
        <f t="array" aca="1" ref="AN786" ca="1">IFERROR(IF(INDIRECT(ADDRESS($Z786,COLUMN(),4,1,"Monitoraggio"))="","",INDIRECT(ADDRESS($Z786,COLUMN(),4,1,"Monitoraggio"))),"")</f>
        <v/>
      </c>
      <c r="AO786" s="79" t="str" cm="1">
        <f t="array" aca="1" ref="AO786" ca="1">IFERROR(IF(INDIRECT(ADDRESS($Z786,COLUMN(),4,1,"Monitoraggio"))="","",INDIRECT(ADDRESS($Z786,COLUMN(),4,1,"Monitoraggio"))),"")</f>
        <v/>
      </c>
      <c r="AP786" s="79" t="str" cm="1">
        <f t="array" aca="1" ref="AP786" ca="1">IFERROR(IF(INDIRECT(ADDRESS($Z786,COLUMN(),4,1,"Monitoraggio"))="","",INDIRECT(ADDRESS($Z786,COLUMN(),4,1,"Monitoraggio"))),"")</f>
        <v/>
      </c>
      <c r="AQ786" s="81" t="str" cm="1">
        <f t="array" aca="1" ref="AQ786" ca="1">IFERROR(IF(INDIRECT(ADDRESS($Z786,COLUMN(),4,1,"Monitoraggio"))="","",INDIRECT(ADDRESS($Z786,COLUMN(),4,1,"Monitoraggio"))),"")</f>
        <v/>
      </c>
      <c r="AR786" s="122" t="str" cm="1">
        <f t="array" aca="1" ref="AR786" ca="1">IFERROR(IF(INDIRECT(ADDRESS($Z786,COLUMN(),4,1,"Monitoraggio"))="","",INDIRECT(ADDRESS($Z786,COLUMN(),4,1,"Monitoraggio"))),"")</f>
        <v/>
      </c>
      <c r="AS786" s="118" t="str" cm="1">
        <f t="array" aca="1" ref="AS786" ca="1">IFERROR(IF(INDIRECT(ADDRESS($Z786,COLUMN(),4,1,"Monitoraggio"))="","",INDIRECT(ADDRESS($Z786,COLUMN(),4,1,"Monitoraggio"))),"")</f>
        <v/>
      </c>
      <c r="AT786" s="119" t="str" cm="1">
        <f t="array" aca="1" ref="AT786" ca="1">IFERROR(IF(INDIRECT(ADDRESS($Z786,COLUMN(),4,1,"Monitoraggio"))="","",INDIRECT(ADDRESS($Z786,COLUMN(),4,1,"Monitoraggio"))),"")</f>
        <v/>
      </c>
      <c r="AU786" s="79" t="str" cm="1">
        <f t="array" aca="1" ref="AU786" ca="1">IFERROR(IF(INDIRECT(ADDRESS($Z786,COLUMN(),4,1,"Monitoraggio"))="","",INDIRECT(ADDRESS($Z786,COLUMN(),4,1,"Monitoraggio"))),"")</f>
        <v/>
      </c>
      <c r="AV786" s="119" t="str" cm="1">
        <f t="array" aca="1" ref="AV786" ca="1">IFERROR(IF(INDIRECT(ADDRESS($Z786,COLUMN(),4,1,"Monitoraggio"))="","",INDIRECT(ADDRESS($Z786,COLUMN(),4,1,"Monitoraggio"))),"")</f>
        <v/>
      </c>
      <c r="AW786" s="124" t="str" cm="1">
        <f t="array" aca="1" ref="AW786" ca="1">IFERROR(IF(INDIRECT(ADDRESS($Z786,COLUMN(),4,1,"Monitoraggio"))="","",INDIRECT(ADDRESS($Z786,COLUMN(),4,1,"Monitoraggio"))),"")</f>
        <v/>
      </c>
      <c r="AX786" s="62" t="str" cm="1">
        <f t="array" aca="1" ref="AX786" ca="1">IFERROR(IF(INDIRECT(ADDRESS($Z786,COLUMN(),4,1,"Monitoraggio"))="","",INDIRECT(ADDRESS($Z786,COLUMN(),4,1,"Monitoraggio"))),"")</f>
        <v/>
      </c>
      <c r="AY786" s="79" t="str" cm="1">
        <f t="array" aca="1" ref="AY786" ca="1">IFERROR(IF(INDIRECT(ADDRESS($Z786,COLUMN(),4,1,"Monitoraggio"))="","",INDIRECT(ADDRESS($Z786,COLUMN(),4,1,"Monitoraggio"))),"")</f>
        <v/>
      </c>
      <c r="AZ786" s="84" t="str" cm="1">
        <f t="array" aca="1" ref="AZ786" ca="1">IFERROR(IF(INDIRECT(ADDRESS($Z786,COLUMN(),4,1,"Monitoraggio"))="","",INDIRECT(ADDRESS($Z786,COLUMN(),4,1,"Monitoraggio"))),"")</f>
        <v/>
      </c>
      <c r="BA786" s="81" t="str" cm="1">
        <f t="array" aca="1" ref="BA786" ca="1">IFERROR(IF(INDIRECT(ADDRESS($Z786,COLUMN(),4,1,"Monitoraggio"))="","",INDIRECT(ADDRESS($Z786,COLUMN(),4,1,"Monitoraggio"))),"")</f>
        <v/>
      </c>
      <c r="BB786" s="86" t="str" cm="1">
        <f t="array" aca="1" ref="BB786" ca="1">IFERROR(IF(INDIRECT(ADDRESS($Z786,COLUMN(),4,1,"Monitoraggio"))="","",INDIRECT(ADDRESS($Z786,COLUMN(),4,1,"Monitoraggio"))),"")</f>
        <v/>
      </c>
      <c r="BC786" s="79" t="str" cm="1">
        <f t="array" aca="1" ref="BC786" ca="1">IFERROR(IF(INDIRECT(ADDRESS($Z786,COLUMN(),4,1,"Monitoraggio"))="","",INDIRECT(ADDRESS($Z786,COLUMN(),4,1,"Monitoraggio"))),"")</f>
        <v/>
      </c>
      <c r="BD786" s="79" t="str" cm="1">
        <f t="array" aca="1" ref="BD786" ca="1">IFERROR(IF(INDIRECT(ADDRESS($Z786,COLUMN(),4,1,"Monitoraggio"))="","",INDIRECT(ADDRESS($Z786,COLUMN(),4,1,"Monitoraggio"))),"")</f>
        <v/>
      </c>
      <c r="BE786" s="79" t="str" cm="1">
        <f t="array" aca="1" ref="BE786" ca="1">IFERROR(IF(INDIRECT(ADDRESS($Z786,COLUMN(),4,1,"Monitoraggio"))="","",INDIRECT(ADDRESS($Z786,COLUMN(),4,1,"Monitoraggio"))),"")</f>
        <v/>
      </c>
      <c r="BF786" s="79" t="str" cm="1">
        <f t="array" aca="1" ref="BF786" ca="1">IFERROR(IF(INDIRECT(ADDRESS($Z786,COLUMN(),4,1,"Monitoraggio"))="","",INDIRECT(ADDRESS($Z786,COLUMN(),4,1,"Monitoraggio"))),"")</f>
        <v/>
      </c>
      <c r="BG786" s="114" t="str" cm="1">
        <f t="array" aca="1" ref="BG786" ca="1">IFERROR(IF(INDIRECT(ADDRESS($Z786,COLUMN(),4,1,"Monitoraggio"))="","",INDIRECT(ADDRESS($Z786,COLUMN(),4,1,"Monitoraggio"))),"")</f>
        <v/>
      </c>
      <c r="BH786" s="48" t="str" cm="1">
        <f t="array" aca="1" ref="BH786" ca="1">IFERROR(IF(INDIRECT(ADDRESS($Z786,COLUMN(),4,1,"Monitoraggio"))="","",INDIRECT(ADDRESS($Z786,COLUMN(),4,1,"Monitoraggio"))),"")</f>
        <v/>
      </c>
      <c r="BI786" s="84" t="str" cm="1">
        <f t="array" aca="1" ref="BI786" ca="1">IFERROR(IF(INDIRECT(ADDRESS($Z786,COLUMN(),4,1,"Monitoraggio"))="","",INDIRECT(ADDRESS($Z786,COLUMN(),4,1,"Monitoraggio"))),"")</f>
        <v/>
      </c>
      <c r="BJ786" s="81" t="str" cm="1">
        <f t="array" aca="1" ref="BJ786" ca="1">IFERROR(IF(INDIRECT(ADDRESS($Z786,COLUMN(),4,1,"Monitoraggio"))="","",INDIRECT(ADDRESS($Z786,COLUMN(),4,1,"Monitoraggio"))),"")</f>
        <v/>
      </c>
    </row>
    <row r="787" spans="26:62" x14ac:dyDescent="0.2">
      <c r="Z787" s="132" t="str">
        <f>IFERROR(MATCH(ROW()-9,Monitoraggio!Z$1:Z$1000,0),"")</f>
        <v/>
      </c>
      <c r="AA787" s="60" t="str" cm="1">
        <f t="array" aca="1" ref="AA787" ca="1">IFERROR(IF(INDIRECT(ADDRESS($Z787,COLUMN(),4,1,"Monitoraggio"))="","",INDIRECT(ADDRESS($Z787,COLUMN(),4,1,"Monitoraggio"))),"")</f>
        <v/>
      </c>
      <c r="AB787" s="114" t="str" cm="1">
        <f t="array" aca="1" ref="AB787" ca="1">IFERROR(IF(INDIRECT(ADDRESS($Z787,COLUMN(),4,1,"Monitoraggio"))="","",INDIRECT(ADDRESS($Z787,COLUMN(),4,1,"Monitoraggio"))),"")</f>
        <v/>
      </c>
      <c r="AC787" s="114" t="str" cm="1">
        <f t="array" aca="1" ref="AC787" ca="1">IFERROR(IF(INDIRECT(ADDRESS($Z787,COLUMN(),4,1,"Monitoraggio"))="","",INDIRECT(ADDRESS($Z787,COLUMN(),4,1,"Monitoraggio"))),"")</f>
        <v/>
      </c>
      <c r="AD787" s="48" t="str" cm="1">
        <f t="array" aca="1" ref="AD787" ca="1">IFERROR(IF(INDIRECT(ADDRESS($Z787,COLUMN(),4,1,"Monitoraggio"))="","",INDIRECT(ADDRESS($Z787,COLUMN(),4,1,"Monitoraggio"))),"")</f>
        <v/>
      </c>
      <c r="AE787" s="61" t="str" cm="1">
        <f t="array" aca="1" ref="AE787" ca="1">IFERROR(IF(INDIRECT(ADDRESS($Z787,COLUMN(),4,1,"Monitoraggio"))="","",INDIRECT(ADDRESS($Z787,COLUMN(),4,1,"Monitoraggio"))),"")</f>
        <v/>
      </c>
      <c r="AF787" s="116" t="str" cm="1">
        <f t="array" aca="1" ref="AF787" ca="1">IFERROR(IF(INDIRECT(ADDRESS($Z787,COLUMN(),4,1,"Monitoraggio"))="","",INDIRECT(ADDRESS($Z787,COLUMN(),4,1,"Monitoraggio"))),"")</f>
        <v/>
      </c>
      <c r="AG787" s="61" t="str" cm="1">
        <f t="array" aca="1" ref="AG787" ca="1">IFERROR(IF(INDIRECT(ADDRESS($Z787,COLUMN(),4,1,"Monitoraggio"))="","",INDIRECT(ADDRESS($Z787,COLUMN(),4,1,"Monitoraggio"))),"")</f>
        <v/>
      </c>
      <c r="AH787" s="116" t="str" cm="1">
        <f t="array" aca="1" ref="AH787" ca="1">IFERROR(IF(INDIRECT(ADDRESS($Z787,COLUMN(),4,1,"Monitoraggio"))="","",INDIRECT(ADDRESS($Z787,COLUMN(),4,1,"Monitoraggio"))),"")</f>
        <v/>
      </c>
      <c r="AI787" s="114" t="str" cm="1">
        <f t="array" aca="1" ref="AI787" ca="1">IFERROR(IF(INDIRECT(ADDRESS($Z787,COLUMN(),4,1,"Monitoraggio"))="","",INDIRECT(ADDRESS($Z787,COLUMN(),4,1,"Monitoraggio"))),"")</f>
        <v/>
      </c>
      <c r="AJ787" s="118" t="str" cm="1">
        <f t="array" aca="1" ref="AJ787" ca="1">IFERROR(IF(INDIRECT(ADDRESS($Z787,COLUMN(),4,1,"Monitoraggio"))="","",INDIRECT(ADDRESS($Z787,COLUMN(),4,1,"Monitoraggio"))),"")</f>
        <v/>
      </c>
      <c r="AK787" s="119" t="str" cm="1">
        <f t="array" aca="1" ref="AK787" ca="1">IFERROR(IF(INDIRECT(ADDRESS($Z787,COLUMN(),4,1,"Monitoraggio"))="","",INDIRECT(ADDRESS($Z787,COLUMN(),4,1,"Monitoraggio"))),"")</f>
        <v/>
      </c>
      <c r="AL787" s="79" t="str" cm="1">
        <f t="array" aca="1" ref="AL787" ca="1">IFERROR(IF(INDIRECT(ADDRESS($Z787,COLUMN(),4,1,"Monitoraggio"))="","",INDIRECT(ADDRESS($Z787,COLUMN(),4,1,"Monitoraggio"))),"")</f>
        <v/>
      </c>
      <c r="AM787" s="77" t="str" cm="1">
        <f t="array" aca="1" ref="AM787" ca="1">IFERROR(IF(INDIRECT(ADDRESS($Z787,COLUMN(),4,1,"Monitoraggio"))="","",INDIRECT(ADDRESS($Z787,COLUMN(),4,1,"Monitoraggio"))),"")</f>
        <v/>
      </c>
      <c r="AN787" s="79" t="str" cm="1">
        <f t="array" aca="1" ref="AN787" ca="1">IFERROR(IF(INDIRECT(ADDRESS($Z787,COLUMN(),4,1,"Monitoraggio"))="","",INDIRECT(ADDRESS($Z787,COLUMN(),4,1,"Monitoraggio"))),"")</f>
        <v/>
      </c>
      <c r="AO787" s="79" t="str" cm="1">
        <f t="array" aca="1" ref="AO787" ca="1">IFERROR(IF(INDIRECT(ADDRESS($Z787,COLUMN(),4,1,"Monitoraggio"))="","",INDIRECT(ADDRESS($Z787,COLUMN(),4,1,"Monitoraggio"))),"")</f>
        <v/>
      </c>
      <c r="AP787" s="79" t="str" cm="1">
        <f t="array" aca="1" ref="AP787" ca="1">IFERROR(IF(INDIRECT(ADDRESS($Z787,COLUMN(),4,1,"Monitoraggio"))="","",INDIRECT(ADDRESS($Z787,COLUMN(),4,1,"Monitoraggio"))),"")</f>
        <v/>
      </c>
      <c r="AQ787" s="81" t="str" cm="1">
        <f t="array" aca="1" ref="AQ787" ca="1">IFERROR(IF(INDIRECT(ADDRESS($Z787,COLUMN(),4,1,"Monitoraggio"))="","",INDIRECT(ADDRESS($Z787,COLUMN(),4,1,"Monitoraggio"))),"")</f>
        <v/>
      </c>
      <c r="AR787" s="122" t="str" cm="1">
        <f t="array" aca="1" ref="AR787" ca="1">IFERROR(IF(INDIRECT(ADDRESS($Z787,COLUMN(),4,1,"Monitoraggio"))="","",INDIRECT(ADDRESS($Z787,COLUMN(),4,1,"Monitoraggio"))),"")</f>
        <v/>
      </c>
      <c r="AS787" s="118" t="str" cm="1">
        <f t="array" aca="1" ref="AS787" ca="1">IFERROR(IF(INDIRECT(ADDRESS($Z787,COLUMN(),4,1,"Monitoraggio"))="","",INDIRECT(ADDRESS($Z787,COLUMN(),4,1,"Monitoraggio"))),"")</f>
        <v/>
      </c>
      <c r="AT787" s="119" t="str" cm="1">
        <f t="array" aca="1" ref="AT787" ca="1">IFERROR(IF(INDIRECT(ADDRESS($Z787,COLUMN(),4,1,"Monitoraggio"))="","",INDIRECT(ADDRESS($Z787,COLUMN(),4,1,"Monitoraggio"))),"")</f>
        <v/>
      </c>
      <c r="AU787" s="79" t="str" cm="1">
        <f t="array" aca="1" ref="AU787" ca="1">IFERROR(IF(INDIRECT(ADDRESS($Z787,COLUMN(),4,1,"Monitoraggio"))="","",INDIRECT(ADDRESS($Z787,COLUMN(),4,1,"Monitoraggio"))),"")</f>
        <v/>
      </c>
      <c r="AV787" s="119" t="str" cm="1">
        <f t="array" aca="1" ref="AV787" ca="1">IFERROR(IF(INDIRECT(ADDRESS($Z787,COLUMN(),4,1,"Monitoraggio"))="","",INDIRECT(ADDRESS($Z787,COLUMN(),4,1,"Monitoraggio"))),"")</f>
        <v/>
      </c>
      <c r="AW787" s="124" t="str" cm="1">
        <f t="array" aca="1" ref="AW787" ca="1">IFERROR(IF(INDIRECT(ADDRESS($Z787,COLUMN(),4,1,"Monitoraggio"))="","",INDIRECT(ADDRESS($Z787,COLUMN(),4,1,"Monitoraggio"))),"")</f>
        <v/>
      </c>
      <c r="AX787" s="62" t="str" cm="1">
        <f t="array" aca="1" ref="AX787" ca="1">IFERROR(IF(INDIRECT(ADDRESS($Z787,COLUMN(),4,1,"Monitoraggio"))="","",INDIRECT(ADDRESS($Z787,COLUMN(),4,1,"Monitoraggio"))),"")</f>
        <v/>
      </c>
      <c r="AY787" s="79" t="str" cm="1">
        <f t="array" aca="1" ref="AY787" ca="1">IFERROR(IF(INDIRECT(ADDRESS($Z787,COLUMN(),4,1,"Monitoraggio"))="","",INDIRECT(ADDRESS($Z787,COLUMN(),4,1,"Monitoraggio"))),"")</f>
        <v/>
      </c>
      <c r="AZ787" s="84" t="str" cm="1">
        <f t="array" aca="1" ref="AZ787" ca="1">IFERROR(IF(INDIRECT(ADDRESS($Z787,COLUMN(),4,1,"Monitoraggio"))="","",INDIRECT(ADDRESS($Z787,COLUMN(),4,1,"Monitoraggio"))),"")</f>
        <v/>
      </c>
      <c r="BA787" s="81" t="str" cm="1">
        <f t="array" aca="1" ref="BA787" ca="1">IFERROR(IF(INDIRECT(ADDRESS($Z787,COLUMN(),4,1,"Monitoraggio"))="","",INDIRECT(ADDRESS($Z787,COLUMN(),4,1,"Monitoraggio"))),"")</f>
        <v/>
      </c>
      <c r="BB787" s="86" t="str" cm="1">
        <f t="array" aca="1" ref="BB787" ca="1">IFERROR(IF(INDIRECT(ADDRESS($Z787,COLUMN(),4,1,"Monitoraggio"))="","",INDIRECT(ADDRESS($Z787,COLUMN(),4,1,"Monitoraggio"))),"")</f>
        <v/>
      </c>
      <c r="BC787" s="79" t="str" cm="1">
        <f t="array" aca="1" ref="BC787" ca="1">IFERROR(IF(INDIRECT(ADDRESS($Z787,COLUMN(),4,1,"Monitoraggio"))="","",INDIRECT(ADDRESS($Z787,COLUMN(),4,1,"Monitoraggio"))),"")</f>
        <v/>
      </c>
      <c r="BD787" s="79" t="str" cm="1">
        <f t="array" aca="1" ref="BD787" ca="1">IFERROR(IF(INDIRECT(ADDRESS($Z787,COLUMN(),4,1,"Monitoraggio"))="","",INDIRECT(ADDRESS($Z787,COLUMN(),4,1,"Monitoraggio"))),"")</f>
        <v/>
      </c>
      <c r="BE787" s="79" t="str" cm="1">
        <f t="array" aca="1" ref="BE787" ca="1">IFERROR(IF(INDIRECT(ADDRESS($Z787,COLUMN(),4,1,"Monitoraggio"))="","",INDIRECT(ADDRESS($Z787,COLUMN(),4,1,"Monitoraggio"))),"")</f>
        <v/>
      </c>
      <c r="BF787" s="79" t="str" cm="1">
        <f t="array" aca="1" ref="BF787" ca="1">IFERROR(IF(INDIRECT(ADDRESS($Z787,COLUMN(),4,1,"Monitoraggio"))="","",INDIRECT(ADDRESS($Z787,COLUMN(),4,1,"Monitoraggio"))),"")</f>
        <v/>
      </c>
      <c r="BG787" s="114" t="str" cm="1">
        <f t="array" aca="1" ref="BG787" ca="1">IFERROR(IF(INDIRECT(ADDRESS($Z787,COLUMN(),4,1,"Monitoraggio"))="","",INDIRECT(ADDRESS($Z787,COLUMN(),4,1,"Monitoraggio"))),"")</f>
        <v/>
      </c>
      <c r="BH787" s="48" t="str" cm="1">
        <f t="array" aca="1" ref="BH787" ca="1">IFERROR(IF(INDIRECT(ADDRESS($Z787,COLUMN(),4,1,"Monitoraggio"))="","",INDIRECT(ADDRESS($Z787,COLUMN(),4,1,"Monitoraggio"))),"")</f>
        <v/>
      </c>
      <c r="BI787" s="84" t="str" cm="1">
        <f t="array" aca="1" ref="BI787" ca="1">IFERROR(IF(INDIRECT(ADDRESS($Z787,COLUMN(),4,1,"Monitoraggio"))="","",INDIRECT(ADDRESS($Z787,COLUMN(),4,1,"Monitoraggio"))),"")</f>
        <v/>
      </c>
      <c r="BJ787" s="81" t="str" cm="1">
        <f t="array" aca="1" ref="BJ787" ca="1">IFERROR(IF(INDIRECT(ADDRESS($Z787,COLUMN(),4,1,"Monitoraggio"))="","",INDIRECT(ADDRESS($Z787,COLUMN(),4,1,"Monitoraggio"))),"")</f>
        <v/>
      </c>
    </row>
    <row r="788" spans="26:62" x14ac:dyDescent="0.2">
      <c r="Z788" s="132" t="str">
        <f>IFERROR(MATCH(ROW()-9,Monitoraggio!Z$1:Z$1000,0),"")</f>
        <v/>
      </c>
      <c r="AA788" s="60" t="str" cm="1">
        <f t="array" aca="1" ref="AA788" ca="1">IFERROR(IF(INDIRECT(ADDRESS($Z788,COLUMN(),4,1,"Monitoraggio"))="","",INDIRECT(ADDRESS($Z788,COLUMN(),4,1,"Monitoraggio"))),"")</f>
        <v/>
      </c>
      <c r="AB788" s="114" t="str" cm="1">
        <f t="array" aca="1" ref="AB788" ca="1">IFERROR(IF(INDIRECT(ADDRESS($Z788,COLUMN(),4,1,"Monitoraggio"))="","",INDIRECT(ADDRESS($Z788,COLUMN(),4,1,"Monitoraggio"))),"")</f>
        <v/>
      </c>
      <c r="AC788" s="114" t="str" cm="1">
        <f t="array" aca="1" ref="AC788" ca="1">IFERROR(IF(INDIRECT(ADDRESS($Z788,COLUMN(),4,1,"Monitoraggio"))="","",INDIRECT(ADDRESS($Z788,COLUMN(),4,1,"Monitoraggio"))),"")</f>
        <v/>
      </c>
      <c r="AD788" s="48" t="str" cm="1">
        <f t="array" aca="1" ref="AD788" ca="1">IFERROR(IF(INDIRECT(ADDRESS($Z788,COLUMN(),4,1,"Monitoraggio"))="","",INDIRECT(ADDRESS($Z788,COLUMN(),4,1,"Monitoraggio"))),"")</f>
        <v/>
      </c>
      <c r="AE788" s="61" t="str" cm="1">
        <f t="array" aca="1" ref="AE788" ca="1">IFERROR(IF(INDIRECT(ADDRESS($Z788,COLUMN(),4,1,"Monitoraggio"))="","",INDIRECT(ADDRESS($Z788,COLUMN(),4,1,"Monitoraggio"))),"")</f>
        <v/>
      </c>
      <c r="AF788" s="116" t="str" cm="1">
        <f t="array" aca="1" ref="AF788" ca="1">IFERROR(IF(INDIRECT(ADDRESS($Z788,COLUMN(),4,1,"Monitoraggio"))="","",INDIRECT(ADDRESS($Z788,COLUMN(),4,1,"Monitoraggio"))),"")</f>
        <v/>
      </c>
      <c r="AG788" s="61" t="str" cm="1">
        <f t="array" aca="1" ref="AG788" ca="1">IFERROR(IF(INDIRECT(ADDRESS($Z788,COLUMN(),4,1,"Monitoraggio"))="","",INDIRECT(ADDRESS($Z788,COLUMN(),4,1,"Monitoraggio"))),"")</f>
        <v/>
      </c>
      <c r="AH788" s="116" t="str" cm="1">
        <f t="array" aca="1" ref="AH788" ca="1">IFERROR(IF(INDIRECT(ADDRESS($Z788,COLUMN(),4,1,"Monitoraggio"))="","",INDIRECT(ADDRESS($Z788,COLUMN(),4,1,"Monitoraggio"))),"")</f>
        <v/>
      </c>
      <c r="AI788" s="114" t="str" cm="1">
        <f t="array" aca="1" ref="AI788" ca="1">IFERROR(IF(INDIRECT(ADDRESS($Z788,COLUMN(),4,1,"Monitoraggio"))="","",INDIRECT(ADDRESS($Z788,COLUMN(),4,1,"Monitoraggio"))),"")</f>
        <v/>
      </c>
      <c r="AJ788" s="118" t="str" cm="1">
        <f t="array" aca="1" ref="AJ788" ca="1">IFERROR(IF(INDIRECT(ADDRESS($Z788,COLUMN(),4,1,"Monitoraggio"))="","",INDIRECT(ADDRESS($Z788,COLUMN(),4,1,"Monitoraggio"))),"")</f>
        <v/>
      </c>
      <c r="AK788" s="119" t="str" cm="1">
        <f t="array" aca="1" ref="AK788" ca="1">IFERROR(IF(INDIRECT(ADDRESS($Z788,COLUMN(),4,1,"Monitoraggio"))="","",INDIRECT(ADDRESS($Z788,COLUMN(),4,1,"Monitoraggio"))),"")</f>
        <v/>
      </c>
      <c r="AL788" s="79" t="str" cm="1">
        <f t="array" aca="1" ref="AL788" ca="1">IFERROR(IF(INDIRECT(ADDRESS($Z788,COLUMN(),4,1,"Monitoraggio"))="","",INDIRECT(ADDRESS($Z788,COLUMN(),4,1,"Monitoraggio"))),"")</f>
        <v/>
      </c>
      <c r="AM788" s="77" t="str" cm="1">
        <f t="array" aca="1" ref="AM788" ca="1">IFERROR(IF(INDIRECT(ADDRESS($Z788,COLUMN(),4,1,"Monitoraggio"))="","",INDIRECT(ADDRESS($Z788,COLUMN(),4,1,"Monitoraggio"))),"")</f>
        <v/>
      </c>
      <c r="AN788" s="79" t="str" cm="1">
        <f t="array" aca="1" ref="AN788" ca="1">IFERROR(IF(INDIRECT(ADDRESS($Z788,COLUMN(),4,1,"Monitoraggio"))="","",INDIRECT(ADDRESS($Z788,COLUMN(),4,1,"Monitoraggio"))),"")</f>
        <v/>
      </c>
      <c r="AO788" s="79" t="str" cm="1">
        <f t="array" aca="1" ref="AO788" ca="1">IFERROR(IF(INDIRECT(ADDRESS($Z788,COLUMN(),4,1,"Monitoraggio"))="","",INDIRECT(ADDRESS($Z788,COLUMN(),4,1,"Monitoraggio"))),"")</f>
        <v/>
      </c>
      <c r="AP788" s="79" t="str" cm="1">
        <f t="array" aca="1" ref="AP788" ca="1">IFERROR(IF(INDIRECT(ADDRESS($Z788,COLUMN(),4,1,"Monitoraggio"))="","",INDIRECT(ADDRESS($Z788,COLUMN(),4,1,"Monitoraggio"))),"")</f>
        <v/>
      </c>
      <c r="AQ788" s="81" t="str" cm="1">
        <f t="array" aca="1" ref="AQ788" ca="1">IFERROR(IF(INDIRECT(ADDRESS($Z788,COLUMN(),4,1,"Monitoraggio"))="","",INDIRECT(ADDRESS($Z788,COLUMN(),4,1,"Monitoraggio"))),"")</f>
        <v/>
      </c>
      <c r="AR788" s="122" t="str" cm="1">
        <f t="array" aca="1" ref="AR788" ca="1">IFERROR(IF(INDIRECT(ADDRESS($Z788,COLUMN(),4,1,"Monitoraggio"))="","",INDIRECT(ADDRESS($Z788,COLUMN(),4,1,"Monitoraggio"))),"")</f>
        <v/>
      </c>
      <c r="AS788" s="118" t="str" cm="1">
        <f t="array" aca="1" ref="AS788" ca="1">IFERROR(IF(INDIRECT(ADDRESS($Z788,COLUMN(),4,1,"Monitoraggio"))="","",INDIRECT(ADDRESS($Z788,COLUMN(),4,1,"Monitoraggio"))),"")</f>
        <v/>
      </c>
      <c r="AT788" s="119" t="str" cm="1">
        <f t="array" aca="1" ref="AT788" ca="1">IFERROR(IF(INDIRECT(ADDRESS($Z788,COLUMN(),4,1,"Monitoraggio"))="","",INDIRECT(ADDRESS($Z788,COLUMN(),4,1,"Monitoraggio"))),"")</f>
        <v/>
      </c>
      <c r="AU788" s="79" t="str" cm="1">
        <f t="array" aca="1" ref="AU788" ca="1">IFERROR(IF(INDIRECT(ADDRESS($Z788,COLUMN(),4,1,"Monitoraggio"))="","",INDIRECT(ADDRESS($Z788,COLUMN(),4,1,"Monitoraggio"))),"")</f>
        <v/>
      </c>
      <c r="AV788" s="119" t="str" cm="1">
        <f t="array" aca="1" ref="AV788" ca="1">IFERROR(IF(INDIRECT(ADDRESS($Z788,COLUMN(),4,1,"Monitoraggio"))="","",INDIRECT(ADDRESS($Z788,COLUMN(),4,1,"Monitoraggio"))),"")</f>
        <v/>
      </c>
      <c r="AW788" s="124" t="str" cm="1">
        <f t="array" aca="1" ref="AW788" ca="1">IFERROR(IF(INDIRECT(ADDRESS($Z788,COLUMN(),4,1,"Monitoraggio"))="","",INDIRECT(ADDRESS($Z788,COLUMN(),4,1,"Monitoraggio"))),"")</f>
        <v/>
      </c>
      <c r="AX788" s="62" t="str" cm="1">
        <f t="array" aca="1" ref="AX788" ca="1">IFERROR(IF(INDIRECT(ADDRESS($Z788,COLUMN(),4,1,"Monitoraggio"))="","",INDIRECT(ADDRESS($Z788,COLUMN(),4,1,"Monitoraggio"))),"")</f>
        <v/>
      </c>
      <c r="AY788" s="79" t="str" cm="1">
        <f t="array" aca="1" ref="AY788" ca="1">IFERROR(IF(INDIRECT(ADDRESS($Z788,COLUMN(),4,1,"Monitoraggio"))="","",INDIRECT(ADDRESS($Z788,COLUMN(),4,1,"Monitoraggio"))),"")</f>
        <v/>
      </c>
      <c r="AZ788" s="84" t="str" cm="1">
        <f t="array" aca="1" ref="AZ788" ca="1">IFERROR(IF(INDIRECT(ADDRESS($Z788,COLUMN(),4,1,"Monitoraggio"))="","",INDIRECT(ADDRESS($Z788,COLUMN(),4,1,"Monitoraggio"))),"")</f>
        <v/>
      </c>
      <c r="BA788" s="81" t="str" cm="1">
        <f t="array" aca="1" ref="BA788" ca="1">IFERROR(IF(INDIRECT(ADDRESS($Z788,COLUMN(),4,1,"Monitoraggio"))="","",INDIRECT(ADDRESS($Z788,COLUMN(),4,1,"Monitoraggio"))),"")</f>
        <v/>
      </c>
      <c r="BB788" s="86" t="str" cm="1">
        <f t="array" aca="1" ref="BB788" ca="1">IFERROR(IF(INDIRECT(ADDRESS($Z788,COLUMN(),4,1,"Monitoraggio"))="","",INDIRECT(ADDRESS($Z788,COLUMN(),4,1,"Monitoraggio"))),"")</f>
        <v/>
      </c>
      <c r="BC788" s="79" t="str" cm="1">
        <f t="array" aca="1" ref="BC788" ca="1">IFERROR(IF(INDIRECT(ADDRESS($Z788,COLUMN(),4,1,"Monitoraggio"))="","",INDIRECT(ADDRESS($Z788,COLUMN(),4,1,"Monitoraggio"))),"")</f>
        <v/>
      </c>
      <c r="BD788" s="79" t="str" cm="1">
        <f t="array" aca="1" ref="BD788" ca="1">IFERROR(IF(INDIRECT(ADDRESS($Z788,COLUMN(),4,1,"Monitoraggio"))="","",INDIRECT(ADDRESS($Z788,COLUMN(),4,1,"Monitoraggio"))),"")</f>
        <v/>
      </c>
      <c r="BE788" s="79" t="str" cm="1">
        <f t="array" aca="1" ref="BE788" ca="1">IFERROR(IF(INDIRECT(ADDRESS($Z788,COLUMN(),4,1,"Monitoraggio"))="","",INDIRECT(ADDRESS($Z788,COLUMN(),4,1,"Monitoraggio"))),"")</f>
        <v/>
      </c>
      <c r="BF788" s="79" t="str" cm="1">
        <f t="array" aca="1" ref="BF788" ca="1">IFERROR(IF(INDIRECT(ADDRESS($Z788,COLUMN(),4,1,"Monitoraggio"))="","",INDIRECT(ADDRESS($Z788,COLUMN(),4,1,"Monitoraggio"))),"")</f>
        <v/>
      </c>
      <c r="BG788" s="114" t="str" cm="1">
        <f t="array" aca="1" ref="BG788" ca="1">IFERROR(IF(INDIRECT(ADDRESS($Z788,COLUMN(),4,1,"Monitoraggio"))="","",INDIRECT(ADDRESS($Z788,COLUMN(),4,1,"Monitoraggio"))),"")</f>
        <v/>
      </c>
      <c r="BH788" s="48" t="str" cm="1">
        <f t="array" aca="1" ref="BH788" ca="1">IFERROR(IF(INDIRECT(ADDRESS($Z788,COLUMN(),4,1,"Monitoraggio"))="","",INDIRECT(ADDRESS($Z788,COLUMN(),4,1,"Monitoraggio"))),"")</f>
        <v/>
      </c>
      <c r="BI788" s="84" t="str" cm="1">
        <f t="array" aca="1" ref="BI788" ca="1">IFERROR(IF(INDIRECT(ADDRESS($Z788,COLUMN(),4,1,"Monitoraggio"))="","",INDIRECT(ADDRESS($Z788,COLUMN(),4,1,"Monitoraggio"))),"")</f>
        <v/>
      </c>
      <c r="BJ788" s="81" t="str" cm="1">
        <f t="array" aca="1" ref="BJ788" ca="1">IFERROR(IF(INDIRECT(ADDRESS($Z788,COLUMN(),4,1,"Monitoraggio"))="","",INDIRECT(ADDRESS($Z788,COLUMN(),4,1,"Monitoraggio"))),"")</f>
        <v/>
      </c>
    </row>
    <row r="789" spans="26:62" x14ac:dyDescent="0.2">
      <c r="Z789" s="132" t="str">
        <f>IFERROR(MATCH(ROW()-9,Monitoraggio!Z$1:Z$1000,0),"")</f>
        <v/>
      </c>
      <c r="AA789" s="60" t="str" cm="1">
        <f t="array" aca="1" ref="AA789" ca="1">IFERROR(IF(INDIRECT(ADDRESS($Z789,COLUMN(),4,1,"Monitoraggio"))="","",INDIRECT(ADDRESS($Z789,COLUMN(),4,1,"Monitoraggio"))),"")</f>
        <v/>
      </c>
      <c r="AB789" s="114" t="str" cm="1">
        <f t="array" aca="1" ref="AB789" ca="1">IFERROR(IF(INDIRECT(ADDRESS($Z789,COLUMN(),4,1,"Monitoraggio"))="","",INDIRECT(ADDRESS($Z789,COLUMN(),4,1,"Monitoraggio"))),"")</f>
        <v/>
      </c>
      <c r="AC789" s="114" t="str" cm="1">
        <f t="array" aca="1" ref="AC789" ca="1">IFERROR(IF(INDIRECT(ADDRESS($Z789,COLUMN(),4,1,"Monitoraggio"))="","",INDIRECT(ADDRESS($Z789,COLUMN(),4,1,"Monitoraggio"))),"")</f>
        <v/>
      </c>
      <c r="AD789" s="48" t="str" cm="1">
        <f t="array" aca="1" ref="AD789" ca="1">IFERROR(IF(INDIRECT(ADDRESS($Z789,COLUMN(),4,1,"Monitoraggio"))="","",INDIRECT(ADDRESS($Z789,COLUMN(),4,1,"Monitoraggio"))),"")</f>
        <v/>
      </c>
      <c r="AE789" s="61" t="str" cm="1">
        <f t="array" aca="1" ref="AE789" ca="1">IFERROR(IF(INDIRECT(ADDRESS($Z789,COLUMN(),4,1,"Monitoraggio"))="","",INDIRECT(ADDRESS($Z789,COLUMN(),4,1,"Monitoraggio"))),"")</f>
        <v/>
      </c>
      <c r="AF789" s="116" t="str" cm="1">
        <f t="array" aca="1" ref="AF789" ca="1">IFERROR(IF(INDIRECT(ADDRESS($Z789,COLUMN(),4,1,"Monitoraggio"))="","",INDIRECT(ADDRESS($Z789,COLUMN(),4,1,"Monitoraggio"))),"")</f>
        <v/>
      </c>
      <c r="AG789" s="61" t="str" cm="1">
        <f t="array" aca="1" ref="AG789" ca="1">IFERROR(IF(INDIRECT(ADDRESS($Z789,COLUMN(),4,1,"Monitoraggio"))="","",INDIRECT(ADDRESS($Z789,COLUMN(),4,1,"Monitoraggio"))),"")</f>
        <v/>
      </c>
      <c r="AH789" s="116" t="str" cm="1">
        <f t="array" aca="1" ref="AH789" ca="1">IFERROR(IF(INDIRECT(ADDRESS($Z789,COLUMN(),4,1,"Monitoraggio"))="","",INDIRECT(ADDRESS($Z789,COLUMN(),4,1,"Monitoraggio"))),"")</f>
        <v/>
      </c>
      <c r="AI789" s="114" t="str" cm="1">
        <f t="array" aca="1" ref="AI789" ca="1">IFERROR(IF(INDIRECT(ADDRESS($Z789,COLUMN(),4,1,"Monitoraggio"))="","",INDIRECT(ADDRESS($Z789,COLUMN(),4,1,"Monitoraggio"))),"")</f>
        <v/>
      </c>
      <c r="AJ789" s="118" t="str" cm="1">
        <f t="array" aca="1" ref="AJ789" ca="1">IFERROR(IF(INDIRECT(ADDRESS($Z789,COLUMN(),4,1,"Monitoraggio"))="","",INDIRECT(ADDRESS($Z789,COLUMN(),4,1,"Monitoraggio"))),"")</f>
        <v/>
      </c>
      <c r="AK789" s="119" t="str" cm="1">
        <f t="array" aca="1" ref="AK789" ca="1">IFERROR(IF(INDIRECT(ADDRESS($Z789,COLUMN(),4,1,"Monitoraggio"))="","",INDIRECT(ADDRESS($Z789,COLUMN(),4,1,"Monitoraggio"))),"")</f>
        <v/>
      </c>
      <c r="AL789" s="79" t="str" cm="1">
        <f t="array" aca="1" ref="AL789" ca="1">IFERROR(IF(INDIRECT(ADDRESS($Z789,COLUMN(),4,1,"Monitoraggio"))="","",INDIRECT(ADDRESS($Z789,COLUMN(),4,1,"Monitoraggio"))),"")</f>
        <v/>
      </c>
      <c r="AM789" s="77" t="str" cm="1">
        <f t="array" aca="1" ref="AM789" ca="1">IFERROR(IF(INDIRECT(ADDRESS($Z789,COLUMN(),4,1,"Monitoraggio"))="","",INDIRECT(ADDRESS($Z789,COLUMN(),4,1,"Monitoraggio"))),"")</f>
        <v/>
      </c>
      <c r="AN789" s="79" t="str" cm="1">
        <f t="array" aca="1" ref="AN789" ca="1">IFERROR(IF(INDIRECT(ADDRESS($Z789,COLUMN(),4,1,"Monitoraggio"))="","",INDIRECT(ADDRESS($Z789,COLUMN(),4,1,"Monitoraggio"))),"")</f>
        <v/>
      </c>
      <c r="AO789" s="79" t="str" cm="1">
        <f t="array" aca="1" ref="AO789" ca="1">IFERROR(IF(INDIRECT(ADDRESS($Z789,COLUMN(),4,1,"Monitoraggio"))="","",INDIRECT(ADDRESS($Z789,COLUMN(),4,1,"Monitoraggio"))),"")</f>
        <v/>
      </c>
      <c r="AP789" s="79" t="str" cm="1">
        <f t="array" aca="1" ref="AP789" ca="1">IFERROR(IF(INDIRECT(ADDRESS($Z789,COLUMN(),4,1,"Monitoraggio"))="","",INDIRECT(ADDRESS($Z789,COLUMN(),4,1,"Monitoraggio"))),"")</f>
        <v/>
      </c>
      <c r="AQ789" s="81" t="str" cm="1">
        <f t="array" aca="1" ref="AQ789" ca="1">IFERROR(IF(INDIRECT(ADDRESS($Z789,COLUMN(),4,1,"Monitoraggio"))="","",INDIRECT(ADDRESS($Z789,COLUMN(),4,1,"Monitoraggio"))),"")</f>
        <v/>
      </c>
      <c r="AR789" s="122" t="str" cm="1">
        <f t="array" aca="1" ref="AR789" ca="1">IFERROR(IF(INDIRECT(ADDRESS($Z789,COLUMN(),4,1,"Monitoraggio"))="","",INDIRECT(ADDRESS($Z789,COLUMN(),4,1,"Monitoraggio"))),"")</f>
        <v/>
      </c>
      <c r="AS789" s="118" t="str" cm="1">
        <f t="array" aca="1" ref="AS789" ca="1">IFERROR(IF(INDIRECT(ADDRESS($Z789,COLUMN(),4,1,"Monitoraggio"))="","",INDIRECT(ADDRESS($Z789,COLUMN(),4,1,"Monitoraggio"))),"")</f>
        <v/>
      </c>
      <c r="AT789" s="119" t="str" cm="1">
        <f t="array" aca="1" ref="AT789" ca="1">IFERROR(IF(INDIRECT(ADDRESS($Z789,COLUMN(),4,1,"Monitoraggio"))="","",INDIRECT(ADDRESS($Z789,COLUMN(),4,1,"Monitoraggio"))),"")</f>
        <v/>
      </c>
      <c r="AU789" s="79" t="str" cm="1">
        <f t="array" aca="1" ref="AU789" ca="1">IFERROR(IF(INDIRECT(ADDRESS($Z789,COLUMN(),4,1,"Monitoraggio"))="","",INDIRECT(ADDRESS($Z789,COLUMN(),4,1,"Monitoraggio"))),"")</f>
        <v/>
      </c>
      <c r="AV789" s="119" t="str" cm="1">
        <f t="array" aca="1" ref="AV789" ca="1">IFERROR(IF(INDIRECT(ADDRESS($Z789,COLUMN(),4,1,"Monitoraggio"))="","",INDIRECT(ADDRESS($Z789,COLUMN(),4,1,"Monitoraggio"))),"")</f>
        <v/>
      </c>
      <c r="AW789" s="124" t="str" cm="1">
        <f t="array" aca="1" ref="AW789" ca="1">IFERROR(IF(INDIRECT(ADDRESS($Z789,COLUMN(),4,1,"Monitoraggio"))="","",INDIRECT(ADDRESS($Z789,COLUMN(),4,1,"Monitoraggio"))),"")</f>
        <v/>
      </c>
      <c r="AX789" s="62" t="str" cm="1">
        <f t="array" aca="1" ref="AX789" ca="1">IFERROR(IF(INDIRECT(ADDRESS($Z789,COLUMN(),4,1,"Monitoraggio"))="","",INDIRECT(ADDRESS($Z789,COLUMN(),4,1,"Monitoraggio"))),"")</f>
        <v/>
      </c>
      <c r="AY789" s="79" t="str" cm="1">
        <f t="array" aca="1" ref="AY789" ca="1">IFERROR(IF(INDIRECT(ADDRESS($Z789,COLUMN(),4,1,"Monitoraggio"))="","",INDIRECT(ADDRESS($Z789,COLUMN(),4,1,"Monitoraggio"))),"")</f>
        <v/>
      </c>
      <c r="AZ789" s="84" t="str" cm="1">
        <f t="array" aca="1" ref="AZ789" ca="1">IFERROR(IF(INDIRECT(ADDRESS($Z789,COLUMN(),4,1,"Monitoraggio"))="","",INDIRECT(ADDRESS($Z789,COLUMN(),4,1,"Monitoraggio"))),"")</f>
        <v/>
      </c>
      <c r="BA789" s="81" t="str" cm="1">
        <f t="array" aca="1" ref="BA789" ca="1">IFERROR(IF(INDIRECT(ADDRESS($Z789,COLUMN(),4,1,"Monitoraggio"))="","",INDIRECT(ADDRESS($Z789,COLUMN(),4,1,"Monitoraggio"))),"")</f>
        <v/>
      </c>
      <c r="BB789" s="86" t="str" cm="1">
        <f t="array" aca="1" ref="BB789" ca="1">IFERROR(IF(INDIRECT(ADDRESS($Z789,COLUMN(),4,1,"Monitoraggio"))="","",INDIRECT(ADDRESS($Z789,COLUMN(),4,1,"Monitoraggio"))),"")</f>
        <v/>
      </c>
      <c r="BC789" s="79" t="str" cm="1">
        <f t="array" aca="1" ref="BC789" ca="1">IFERROR(IF(INDIRECT(ADDRESS($Z789,COLUMN(),4,1,"Monitoraggio"))="","",INDIRECT(ADDRESS($Z789,COLUMN(),4,1,"Monitoraggio"))),"")</f>
        <v/>
      </c>
      <c r="BD789" s="79" t="str" cm="1">
        <f t="array" aca="1" ref="BD789" ca="1">IFERROR(IF(INDIRECT(ADDRESS($Z789,COLUMN(),4,1,"Monitoraggio"))="","",INDIRECT(ADDRESS($Z789,COLUMN(),4,1,"Monitoraggio"))),"")</f>
        <v/>
      </c>
      <c r="BE789" s="79" t="str" cm="1">
        <f t="array" aca="1" ref="BE789" ca="1">IFERROR(IF(INDIRECT(ADDRESS($Z789,COLUMN(),4,1,"Monitoraggio"))="","",INDIRECT(ADDRESS($Z789,COLUMN(),4,1,"Monitoraggio"))),"")</f>
        <v/>
      </c>
      <c r="BF789" s="79" t="str" cm="1">
        <f t="array" aca="1" ref="BF789" ca="1">IFERROR(IF(INDIRECT(ADDRESS($Z789,COLUMN(),4,1,"Monitoraggio"))="","",INDIRECT(ADDRESS($Z789,COLUMN(),4,1,"Monitoraggio"))),"")</f>
        <v/>
      </c>
      <c r="BG789" s="114" t="str" cm="1">
        <f t="array" aca="1" ref="BG789" ca="1">IFERROR(IF(INDIRECT(ADDRESS($Z789,COLUMN(),4,1,"Monitoraggio"))="","",INDIRECT(ADDRESS($Z789,COLUMN(),4,1,"Monitoraggio"))),"")</f>
        <v/>
      </c>
      <c r="BH789" s="48" t="str" cm="1">
        <f t="array" aca="1" ref="BH789" ca="1">IFERROR(IF(INDIRECT(ADDRESS($Z789,COLUMN(),4,1,"Monitoraggio"))="","",INDIRECT(ADDRESS($Z789,COLUMN(),4,1,"Monitoraggio"))),"")</f>
        <v/>
      </c>
      <c r="BI789" s="84" t="str" cm="1">
        <f t="array" aca="1" ref="BI789" ca="1">IFERROR(IF(INDIRECT(ADDRESS($Z789,COLUMN(),4,1,"Monitoraggio"))="","",INDIRECT(ADDRESS($Z789,COLUMN(),4,1,"Monitoraggio"))),"")</f>
        <v/>
      </c>
      <c r="BJ789" s="81" t="str" cm="1">
        <f t="array" aca="1" ref="BJ789" ca="1">IFERROR(IF(INDIRECT(ADDRESS($Z789,COLUMN(),4,1,"Monitoraggio"))="","",INDIRECT(ADDRESS($Z789,COLUMN(),4,1,"Monitoraggio"))),"")</f>
        <v/>
      </c>
    </row>
    <row r="790" spans="26:62" x14ac:dyDescent="0.2">
      <c r="Z790" s="132" t="str">
        <f>IFERROR(MATCH(ROW()-9,Monitoraggio!Z$1:Z$1000,0),"")</f>
        <v/>
      </c>
      <c r="AA790" s="60" t="str" cm="1">
        <f t="array" aca="1" ref="AA790" ca="1">IFERROR(IF(INDIRECT(ADDRESS($Z790,COLUMN(),4,1,"Monitoraggio"))="","",INDIRECT(ADDRESS($Z790,COLUMN(),4,1,"Monitoraggio"))),"")</f>
        <v/>
      </c>
      <c r="AB790" s="114" t="str" cm="1">
        <f t="array" aca="1" ref="AB790" ca="1">IFERROR(IF(INDIRECT(ADDRESS($Z790,COLUMN(),4,1,"Monitoraggio"))="","",INDIRECT(ADDRESS($Z790,COLUMN(),4,1,"Monitoraggio"))),"")</f>
        <v/>
      </c>
      <c r="AC790" s="114" t="str" cm="1">
        <f t="array" aca="1" ref="AC790" ca="1">IFERROR(IF(INDIRECT(ADDRESS($Z790,COLUMN(),4,1,"Monitoraggio"))="","",INDIRECT(ADDRESS($Z790,COLUMN(),4,1,"Monitoraggio"))),"")</f>
        <v/>
      </c>
      <c r="AD790" s="48" t="str" cm="1">
        <f t="array" aca="1" ref="AD790" ca="1">IFERROR(IF(INDIRECT(ADDRESS($Z790,COLUMN(),4,1,"Monitoraggio"))="","",INDIRECT(ADDRESS($Z790,COLUMN(),4,1,"Monitoraggio"))),"")</f>
        <v/>
      </c>
      <c r="AE790" s="61" t="str" cm="1">
        <f t="array" aca="1" ref="AE790" ca="1">IFERROR(IF(INDIRECT(ADDRESS($Z790,COLUMN(),4,1,"Monitoraggio"))="","",INDIRECT(ADDRESS($Z790,COLUMN(),4,1,"Monitoraggio"))),"")</f>
        <v/>
      </c>
      <c r="AF790" s="116" t="str" cm="1">
        <f t="array" aca="1" ref="AF790" ca="1">IFERROR(IF(INDIRECT(ADDRESS($Z790,COLUMN(),4,1,"Monitoraggio"))="","",INDIRECT(ADDRESS($Z790,COLUMN(),4,1,"Monitoraggio"))),"")</f>
        <v/>
      </c>
      <c r="AG790" s="61" t="str" cm="1">
        <f t="array" aca="1" ref="AG790" ca="1">IFERROR(IF(INDIRECT(ADDRESS($Z790,COLUMN(),4,1,"Monitoraggio"))="","",INDIRECT(ADDRESS($Z790,COLUMN(),4,1,"Monitoraggio"))),"")</f>
        <v/>
      </c>
      <c r="AH790" s="116" t="str" cm="1">
        <f t="array" aca="1" ref="AH790" ca="1">IFERROR(IF(INDIRECT(ADDRESS($Z790,COLUMN(),4,1,"Monitoraggio"))="","",INDIRECT(ADDRESS($Z790,COLUMN(),4,1,"Monitoraggio"))),"")</f>
        <v/>
      </c>
      <c r="AI790" s="114" t="str" cm="1">
        <f t="array" aca="1" ref="AI790" ca="1">IFERROR(IF(INDIRECT(ADDRESS($Z790,COLUMN(),4,1,"Monitoraggio"))="","",INDIRECT(ADDRESS($Z790,COLUMN(),4,1,"Monitoraggio"))),"")</f>
        <v/>
      </c>
      <c r="AJ790" s="118" t="str" cm="1">
        <f t="array" aca="1" ref="AJ790" ca="1">IFERROR(IF(INDIRECT(ADDRESS($Z790,COLUMN(),4,1,"Monitoraggio"))="","",INDIRECT(ADDRESS($Z790,COLUMN(),4,1,"Monitoraggio"))),"")</f>
        <v/>
      </c>
      <c r="AK790" s="119" t="str" cm="1">
        <f t="array" aca="1" ref="AK790" ca="1">IFERROR(IF(INDIRECT(ADDRESS($Z790,COLUMN(),4,1,"Monitoraggio"))="","",INDIRECT(ADDRESS($Z790,COLUMN(),4,1,"Monitoraggio"))),"")</f>
        <v/>
      </c>
      <c r="AL790" s="79" t="str" cm="1">
        <f t="array" aca="1" ref="AL790" ca="1">IFERROR(IF(INDIRECT(ADDRESS($Z790,COLUMN(),4,1,"Monitoraggio"))="","",INDIRECT(ADDRESS($Z790,COLUMN(),4,1,"Monitoraggio"))),"")</f>
        <v/>
      </c>
      <c r="AM790" s="77" t="str" cm="1">
        <f t="array" aca="1" ref="AM790" ca="1">IFERROR(IF(INDIRECT(ADDRESS($Z790,COLUMN(),4,1,"Monitoraggio"))="","",INDIRECT(ADDRESS($Z790,COLUMN(),4,1,"Monitoraggio"))),"")</f>
        <v/>
      </c>
      <c r="AN790" s="79" t="str" cm="1">
        <f t="array" aca="1" ref="AN790" ca="1">IFERROR(IF(INDIRECT(ADDRESS($Z790,COLUMN(),4,1,"Monitoraggio"))="","",INDIRECT(ADDRESS($Z790,COLUMN(),4,1,"Monitoraggio"))),"")</f>
        <v/>
      </c>
      <c r="AO790" s="79" t="str" cm="1">
        <f t="array" aca="1" ref="AO790" ca="1">IFERROR(IF(INDIRECT(ADDRESS($Z790,COLUMN(),4,1,"Monitoraggio"))="","",INDIRECT(ADDRESS($Z790,COLUMN(),4,1,"Monitoraggio"))),"")</f>
        <v/>
      </c>
      <c r="AP790" s="79" t="str" cm="1">
        <f t="array" aca="1" ref="AP790" ca="1">IFERROR(IF(INDIRECT(ADDRESS($Z790,COLUMN(),4,1,"Monitoraggio"))="","",INDIRECT(ADDRESS($Z790,COLUMN(),4,1,"Monitoraggio"))),"")</f>
        <v/>
      </c>
      <c r="AQ790" s="81" t="str" cm="1">
        <f t="array" aca="1" ref="AQ790" ca="1">IFERROR(IF(INDIRECT(ADDRESS($Z790,COLUMN(),4,1,"Monitoraggio"))="","",INDIRECT(ADDRESS($Z790,COLUMN(),4,1,"Monitoraggio"))),"")</f>
        <v/>
      </c>
      <c r="AR790" s="122" t="str" cm="1">
        <f t="array" aca="1" ref="AR790" ca="1">IFERROR(IF(INDIRECT(ADDRESS($Z790,COLUMN(),4,1,"Monitoraggio"))="","",INDIRECT(ADDRESS($Z790,COLUMN(),4,1,"Monitoraggio"))),"")</f>
        <v/>
      </c>
      <c r="AS790" s="118" t="str" cm="1">
        <f t="array" aca="1" ref="AS790" ca="1">IFERROR(IF(INDIRECT(ADDRESS($Z790,COLUMN(),4,1,"Monitoraggio"))="","",INDIRECT(ADDRESS($Z790,COLUMN(),4,1,"Monitoraggio"))),"")</f>
        <v/>
      </c>
      <c r="AT790" s="119" t="str" cm="1">
        <f t="array" aca="1" ref="AT790" ca="1">IFERROR(IF(INDIRECT(ADDRESS($Z790,COLUMN(),4,1,"Monitoraggio"))="","",INDIRECT(ADDRESS($Z790,COLUMN(),4,1,"Monitoraggio"))),"")</f>
        <v/>
      </c>
      <c r="AU790" s="79" t="str" cm="1">
        <f t="array" aca="1" ref="AU790" ca="1">IFERROR(IF(INDIRECT(ADDRESS($Z790,COLUMN(),4,1,"Monitoraggio"))="","",INDIRECT(ADDRESS($Z790,COLUMN(),4,1,"Monitoraggio"))),"")</f>
        <v/>
      </c>
      <c r="AV790" s="119" t="str" cm="1">
        <f t="array" aca="1" ref="AV790" ca="1">IFERROR(IF(INDIRECT(ADDRESS($Z790,COLUMN(),4,1,"Monitoraggio"))="","",INDIRECT(ADDRESS($Z790,COLUMN(),4,1,"Monitoraggio"))),"")</f>
        <v/>
      </c>
      <c r="AW790" s="124" t="str" cm="1">
        <f t="array" aca="1" ref="AW790" ca="1">IFERROR(IF(INDIRECT(ADDRESS($Z790,COLUMN(),4,1,"Monitoraggio"))="","",INDIRECT(ADDRESS($Z790,COLUMN(),4,1,"Monitoraggio"))),"")</f>
        <v/>
      </c>
      <c r="AX790" s="62" t="str" cm="1">
        <f t="array" aca="1" ref="AX790" ca="1">IFERROR(IF(INDIRECT(ADDRESS($Z790,COLUMN(),4,1,"Monitoraggio"))="","",INDIRECT(ADDRESS($Z790,COLUMN(),4,1,"Monitoraggio"))),"")</f>
        <v/>
      </c>
      <c r="AY790" s="79" t="str" cm="1">
        <f t="array" aca="1" ref="AY790" ca="1">IFERROR(IF(INDIRECT(ADDRESS($Z790,COLUMN(),4,1,"Monitoraggio"))="","",INDIRECT(ADDRESS($Z790,COLUMN(),4,1,"Monitoraggio"))),"")</f>
        <v/>
      </c>
      <c r="AZ790" s="84" t="str" cm="1">
        <f t="array" aca="1" ref="AZ790" ca="1">IFERROR(IF(INDIRECT(ADDRESS($Z790,COLUMN(),4,1,"Monitoraggio"))="","",INDIRECT(ADDRESS($Z790,COLUMN(),4,1,"Monitoraggio"))),"")</f>
        <v/>
      </c>
      <c r="BA790" s="81" t="str" cm="1">
        <f t="array" aca="1" ref="BA790" ca="1">IFERROR(IF(INDIRECT(ADDRESS($Z790,COLUMN(),4,1,"Monitoraggio"))="","",INDIRECT(ADDRESS($Z790,COLUMN(),4,1,"Monitoraggio"))),"")</f>
        <v/>
      </c>
      <c r="BB790" s="86" t="str" cm="1">
        <f t="array" aca="1" ref="BB790" ca="1">IFERROR(IF(INDIRECT(ADDRESS($Z790,COLUMN(),4,1,"Monitoraggio"))="","",INDIRECT(ADDRESS($Z790,COLUMN(),4,1,"Monitoraggio"))),"")</f>
        <v/>
      </c>
      <c r="BC790" s="79" t="str" cm="1">
        <f t="array" aca="1" ref="BC790" ca="1">IFERROR(IF(INDIRECT(ADDRESS($Z790,COLUMN(),4,1,"Monitoraggio"))="","",INDIRECT(ADDRESS($Z790,COLUMN(),4,1,"Monitoraggio"))),"")</f>
        <v/>
      </c>
      <c r="BD790" s="79" t="str" cm="1">
        <f t="array" aca="1" ref="BD790" ca="1">IFERROR(IF(INDIRECT(ADDRESS($Z790,COLUMN(),4,1,"Monitoraggio"))="","",INDIRECT(ADDRESS($Z790,COLUMN(),4,1,"Monitoraggio"))),"")</f>
        <v/>
      </c>
      <c r="BE790" s="79" t="str" cm="1">
        <f t="array" aca="1" ref="BE790" ca="1">IFERROR(IF(INDIRECT(ADDRESS($Z790,COLUMN(),4,1,"Monitoraggio"))="","",INDIRECT(ADDRESS($Z790,COLUMN(),4,1,"Monitoraggio"))),"")</f>
        <v/>
      </c>
      <c r="BF790" s="79" t="str" cm="1">
        <f t="array" aca="1" ref="BF790" ca="1">IFERROR(IF(INDIRECT(ADDRESS($Z790,COLUMN(),4,1,"Monitoraggio"))="","",INDIRECT(ADDRESS($Z790,COLUMN(),4,1,"Monitoraggio"))),"")</f>
        <v/>
      </c>
      <c r="BG790" s="114" t="str" cm="1">
        <f t="array" aca="1" ref="BG790" ca="1">IFERROR(IF(INDIRECT(ADDRESS($Z790,COLUMN(),4,1,"Monitoraggio"))="","",INDIRECT(ADDRESS($Z790,COLUMN(),4,1,"Monitoraggio"))),"")</f>
        <v/>
      </c>
      <c r="BH790" s="48" t="str" cm="1">
        <f t="array" aca="1" ref="BH790" ca="1">IFERROR(IF(INDIRECT(ADDRESS($Z790,COLUMN(),4,1,"Monitoraggio"))="","",INDIRECT(ADDRESS($Z790,COLUMN(),4,1,"Monitoraggio"))),"")</f>
        <v/>
      </c>
      <c r="BI790" s="84" t="str" cm="1">
        <f t="array" aca="1" ref="BI790" ca="1">IFERROR(IF(INDIRECT(ADDRESS($Z790,COLUMN(),4,1,"Monitoraggio"))="","",INDIRECT(ADDRESS($Z790,COLUMN(),4,1,"Monitoraggio"))),"")</f>
        <v/>
      </c>
      <c r="BJ790" s="81" t="str" cm="1">
        <f t="array" aca="1" ref="BJ790" ca="1">IFERROR(IF(INDIRECT(ADDRESS($Z790,COLUMN(),4,1,"Monitoraggio"))="","",INDIRECT(ADDRESS($Z790,COLUMN(),4,1,"Monitoraggio"))),"")</f>
        <v/>
      </c>
    </row>
    <row r="791" spans="26:62" x14ac:dyDescent="0.2">
      <c r="Z791" s="132" t="str">
        <f>IFERROR(MATCH(ROW()-9,Monitoraggio!Z$1:Z$1000,0),"")</f>
        <v/>
      </c>
      <c r="AA791" s="60" t="str" cm="1">
        <f t="array" aca="1" ref="AA791" ca="1">IFERROR(IF(INDIRECT(ADDRESS($Z791,COLUMN(),4,1,"Monitoraggio"))="","",INDIRECT(ADDRESS($Z791,COLUMN(),4,1,"Monitoraggio"))),"")</f>
        <v/>
      </c>
      <c r="AB791" s="114" t="str" cm="1">
        <f t="array" aca="1" ref="AB791" ca="1">IFERROR(IF(INDIRECT(ADDRESS($Z791,COLUMN(),4,1,"Monitoraggio"))="","",INDIRECT(ADDRESS($Z791,COLUMN(),4,1,"Monitoraggio"))),"")</f>
        <v/>
      </c>
      <c r="AC791" s="114" t="str" cm="1">
        <f t="array" aca="1" ref="AC791" ca="1">IFERROR(IF(INDIRECT(ADDRESS($Z791,COLUMN(),4,1,"Monitoraggio"))="","",INDIRECT(ADDRESS($Z791,COLUMN(),4,1,"Monitoraggio"))),"")</f>
        <v/>
      </c>
      <c r="AD791" s="48" t="str" cm="1">
        <f t="array" aca="1" ref="AD791" ca="1">IFERROR(IF(INDIRECT(ADDRESS($Z791,COLUMN(),4,1,"Monitoraggio"))="","",INDIRECT(ADDRESS($Z791,COLUMN(),4,1,"Monitoraggio"))),"")</f>
        <v/>
      </c>
      <c r="AE791" s="61" t="str" cm="1">
        <f t="array" aca="1" ref="AE791" ca="1">IFERROR(IF(INDIRECT(ADDRESS($Z791,COLUMN(),4,1,"Monitoraggio"))="","",INDIRECT(ADDRESS($Z791,COLUMN(),4,1,"Monitoraggio"))),"")</f>
        <v/>
      </c>
      <c r="AF791" s="116" t="str" cm="1">
        <f t="array" aca="1" ref="AF791" ca="1">IFERROR(IF(INDIRECT(ADDRESS($Z791,COLUMN(),4,1,"Monitoraggio"))="","",INDIRECT(ADDRESS($Z791,COLUMN(),4,1,"Monitoraggio"))),"")</f>
        <v/>
      </c>
      <c r="AG791" s="61" t="str" cm="1">
        <f t="array" aca="1" ref="AG791" ca="1">IFERROR(IF(INDIRECT(ADDRESS($Z791,COLUMN(),4,1,"Monitoraggio"))="","",INDIRECT(ADDRESS($Z791,COLUMN(),4,1,"Monitoraggio"))),"")</f>
        <v/>
      </c>
      <c r="AH791" s="116" t="str" cm="1">
        <f t="array" aca="1" ref="AH791" ca="1">IFERROR(IF(INDIRECT(ADDRESS($Z791,COLUMN(),4,1,"Monitoraggio"))="","",INDIRECT(ADDRESS($Z791,COLUMN(),4,1,"Monitoraggio"))),"")</f>
        <v/>
      </c>
      <c r="AI791" s="114" t="str" cm="1">
        <f t="array" aca="1" ref="AI791" ca="1">IFERROR(IF(INDIRECT(ADDRESS($Z791,COLUMN(),4,1,"Monitoraggio"))="","",INDIRECT(ADDRESS($Z791,COLUMN(),4,1,"Monitoraggio"))),"")</f>
        <v/>
      </c>
      <c r="AJ791" s="118" t="str" cm="1">
        <f t="array" aca="1" ref="AJ791" ca="1">IFERROR(IF(INDIRECT(ADDRESS($Z791,COLUMN(),4,1,"Monitoraggio"))="","",INDIRECT(ADDRESS($Z791,COLUMN(),4,1,"Monitoraggio"))),"")</f>
        <v/>
      </c>
      <c r="AK791" s="119" t="str" cm="1">
        <f t="array" aca="1" ref="AK791" ca="1">IFERROR(IF(INDIRECT(ADDRESS($Z791,COLUMN(),4,1,"Monitoraggio"))="","",INDIRECT(ADDRESS($Z791,COLUMN(),4,1,"Monitoraggio"))),"")</f>
        <v/>
      </c>
      <c r="AL791" s="79" t="str" cm="1">
        <f t="array" aca="1" ref="AL791" ca="1">IFERROR(IF(INDIRECT(ADDRESS($Z791,COLUMN(),4,1,"Monitoraggio"))="","",INDIRECT(ADDRESS($Z791,COLUMN(),4,1,"Monitoraggio"))),"")</f>
        <v/>
      </c>
      <c r="AM791" s="77" t="str" cm="1">
        <f t="array" aca="1" ref="AM791" ca="1">IFERROR(IF(INDIRECT(ADDRESS($Z791,COLUMN(),4,1,"Monitoraggio"))="","",INDIRECT(ADDRESS($Z791,COLUMN(),4,1,"Monitoraggio"))),"")</f>
        <v/>
      </c>
      <c r="AN791" s="79" t="str" cm="1">
        <f t="array" aca="1" ref="AN791" ca="1">IFERROR(IF(INDIRECT(ADDRESS($Z791,COLUMN(),4,1,"Monitoraggio"))="","",INDIRECT(ADDRESS($Z791,COLUMN(),4,1,"Monitoraggio"))),"")</f>
        <v/>
      </c>
      <c r="AO791" s="79" t="str" cm="1">
        <f t="array" aca="1" ref="AO791" ca="1">IFERROR(IF(INDIRECT(ADDRESS($Z791,COLUMN(),4,1,"Monitoraggio"))="","",INDIRECT(ADDRESS($Z791,COLUMN(),4,1,"Monitoraggio"))),"")</f>
        <v/>
      </c>
      <c r="AP791" s="79" t="str" cm="1">
        <f t="array" aca="1" ref="AP791" ca="1">IFERROR(IF(INDIRECT(ADDRESS($Z791,COLUMN(),4,1,"Monitoraggio"))="","",INDIRECT(ADDRESS($Z791,COLUMN(),4,1,"Monitoraggio"))),"")</f>
        <v/>
      </c>
      <c r="AQ791" s="81" t="str" cm="1">
        <f t="array" aca="1" ref="AQ791" ca="1">IFERROR(IF(INDIRECT(ADDRESS($Z791,COLUMN(),4,1,"Monitoraggio"))="","",INDIRECT(ADDRESS($Z791,COLUMN(),4,1,"Monitoraggio"))),"")</f>
        <v/>
      </c>
      <c r="AR791" s="122" t="str" cm="1">
        <f t="array" aca="1" ref="AR791" ca="1">IFERROR(IF(INDIRECT(ADDRESS($Z791,COLUMN(),4,1,"Monitoraggio"))="","",INDIRECT(ADDRESS($Z791,COLUMN(),4,1,"Monitoraggio"))),"")</f>
        <v/>
      </c>
      <c r="AS791" s="118" t="str" cm="1">
        <f t="array" aca="1" ref="AS791" ca="1">IFERROR(IF(INDIRECT(ADDRESS($Z791,COLUMN(),4,1,"Monitoraggio"))="","",INDIRECT(ADDRESS($Z791,COLUMN(),4,1,"Monitoraggio"))),"")</f>
        <v/>
      </c>
      <c r="AT791" s="119" t="str" cm="1">
        <f t="array" aca="1" ref="AT791" ca="1">IFERROR(IF(INDIRECT(ADDRESS($Z791,COLUMN(),4,1,"Monitoraggio"))="","",INDIRECT(ADDRESS($Z791,COLUMN(),4,1,"Monitoraggio"))),"")</f>
        <v/>
      </c>
      <c r="AU791" s="79" t="str" cm="1">
        <f t="array" aca="1" ref="AU791" ca="1">IFERROR(IF(INDIRECT(ADDRESS($Z791,COLUMN(),4,1,"Monitoraggio"))="","",INDIRECT(ADDRESS($Z791,COLUMN(),4,1,"Monitoraggio"))),"")</f>
        <v/>
      </c>
      <c r="AV791" s="119" t="str" cm="1">
        <f t="array" aca="1" ref="AV791" ca="1">IFERROR(IF(INDIRECT(ADDRESS($Z791,COLUMN(),4,1,"Monitoraggio"))="","",INDIRECT(ADDRESS($Z791,COLUMN(),4,1,"Monitoraggio"))),"")</f>
        <v/>
      </c>
      <c r="AW791" s="124" t="str" cm="1">
        <f t="array" aca="1" ref="AW791" ca="1">IFERROR(IF(INDIRECT(ADDRESS($Z791,COLUMN(),4,1,"Monitoraggio"))="","",INDIRECT(ADDRESS($Z791,COLUMN(),4,1,"Monitoraggio"))),"")</f>
        <v/>
      </c>
      <c r="AX791" s="62" t="str" cm="1">
        <f t="array" aca="1" ref="AX791" ca="1">IFERROR(IF(INDIRECT(ADDRESS($Z791,COLUMN(),4,1,"Monitoraggio"))="","",INDIRECT(ADDRESS($Z791,COLUMN(),4,1,"Monitoraggio"))),"")</f>
        <v/>
      </c>
      <c r="AY791" s="79" t="str" cm="1">
        <f t="array" aca="1" ref="AY791" ca="1">IFERROR(IF(INDIRECT(ADDRESS($Z791,COLUMN(),4,1,"Monitoraggio"))="","",INDIRECT(ADDRESS($Z791,COLUMN(),4,1,"Monitoraggio"))),"")</f>
        <v/>
      </c>
      <c r="AZ791" s="84" t="str" cm="1">
        <f t="array" aca="1" ref="AZ791" ca="1">IFERROR(IF(INDIRECT(ADDRESS($Z791,COLUMN(),4,1,"Monitoraggio"))="","",INDIRECT(ADDRESS($Z791,COLUMN(),4,1,"Monitoraggio"))),"")</f>
        <v/>
      </c>
      <c r="BA791" s="81" t="str" cm="1">
        <f t="array" aca="1" ref="BA791" ca="1">IFERROR(IF(INDIRECT(ADDRESS($Z791,COLUMN(),4,1,"Monitoraggio"))="","",INDIRECT(ADDRESS($Z791,COLUMN(),4,1,"Monitoraggio"))),"")</f>
        <v/>
      </c>
      <c r="BB791" s="86" t="str" cm="1">
        <f t="array" aca="1" ref="BB791" ca="1">IFERROR(IF(INDIRECT(ADDRESS($Z791,COLUMN(),4,1,"Monitoraggio"))="","",INDIRECT(ADDRESS($Z791,COLUMN(),4,1,"Monitoraggio"))),"")</f>
        <v/>
      </c>
      <c r="BC791" s="79" t="str" cm="1">
        <f t="array" aca="1" ref="BC791" ca="1">IFERROR(IF(INDIRECT(ADDRESS($Z791,COLUMN(),4,1,"Monitoraggio"))="","",INDIRECT(ADDRESS($Z791,COLUMN(),4,1,"Monitoraggio"))),"")</f>
        <v/>
      </c>
      <c r="BD791" s="79" t="str" cm="1">
        <f t="array" aca="1" ref="BD791" ca="1">IFERROR(IF(INDIRECT(ADDRESS($Z791,COLUMN(),4,1,"Monitoraggio"))="","",INDIRECT(ADDRESS($Z791,COLUMN(),4,1,"Monitoraggio"))),"")</f>
        <v/>
      </c>
      <c r="BE791" s="79" t="str" cm="1">
        <f t="array" aca="1" ref="BE791" ca="1">IFERROR(IF(INDIRECT(ADDRESS($Z791,COLUMN(),4,1,"Monitoraggio"))="","",INDIRECT(ADDRESS($Z791,COLUMN(),4,1,"Monitoraggio"))),"")</f>
        <v/>
      </c>
      <c r="BF791" s="79" t="str" cm="1">
        <f t="array" aca="1" ref="BF791" ca="1">IFERROR(IF(INDIRECT(ADDRESS($Z791,COLUMN(),4,1,"Monitoraggio"))="","",INDIRECT(ADDRESS($Z791,COLUMN(),4,1,"Monitoraggio"))),"")</f>
        <v/>
      </c>
      <c r="BG791" s="114" t="str" cm="1">
        <f t="array" aca="1" ref="BG791" ca="1">IFERROR(IF(INDIRECT(ADDRESS($Z791,COLUMN(),4,1,"Monitoraggio"))="","",INDIRECT(ADDRESS($Z791,COLUMN(),4,1,"Monitoraggio"))),"")</f>
        <v/>
      </c>
      <c r="BH791" s="48" t="str" cm="1">
        <f t="array" aca="1" ref="BH791" ca="1">IFERROR(IF(INDIRECT(ADDRESS($Z791,COLUMN(),4,1,"Monitoraggio"))="","",INDIRECT(ADDRESS($Z791,COLUMN(),4,1,"Monitoraggio"))),"")</f>
        <v/>
      </c>
      <c r="BI791" s="84" t="str" cm="1">
        <f t="array" aca="1" ref="BI791" ca="1">IFERROR(IF(INDIRECT(ADDRESS($Z791,COLUMN(),4,1,"Monitoraggio"))="","",INDIRECT(ADDRESS($Z791,COLUMN(),4,1,"Monitoraggio"))),"")</f>
        <v/>
      </c>
      <c r="BJ791" s="81" t="str" cm="1">
        <f t="array" aca="1" ref="BJ791" ca="1">IFERROR(IF(INDIRECT(ADDRESS($Z791,COLUMN(),4,1,"Monitoraggio"))="","",INDIRECT(ADDRESS($Z791,COLUMN(),4,1,"Monitoraggio"))),"")</f>
        <v/>
      </c>
    </row>
    <row r="792" spans="26:62" x14ac:dyDescent="0.2">
      <c r="Z792" s="132" t="str">
        <f>IFERROR(MATCH(ROW()-9,Monitoraggio!Z$1:Z$1000,0),"")</f>
        <v/>
      </c>
      <c r="AA792" s="60" t="str" cm="1">
        <f t="array" aca="1" ref="AA792" ca="1">IFERROR(IF(INDIRECT(ADDRESS($Z792,COLUMN(),4,1,"Monitoraggio"))="","",INDIRECT(ADDRESS($Z792,COLUMN(),4,1,"Monitoraggio"))),"")</f>
        <v/>
      </c>
      <c r="AB792" s="114" t="str" cm="1">
        <f t="array" aca="1" ref="AB792" ca="1">IFERROR(IF(INDIRECT(ADDRESS($Z792,COLUMN(),4,1,"Monitoraggio"))="","",INDIRECT(ADDRESS($Z792,COLUMN(),4,1,"Monitoraggio"))),"")</f>
        <v/>
      </c>
      <c r="AC792" s="114" t="str" cm="1">
        <f t="array" aca="1" ref="AC792" ca="1">IFERROR(IF(INDIRECT(ADDRESS($Z792,COLUMN(),4,1,"Monitoraggio"))="","",INDIRECT(ADDRESS($Z792,COLUMN(),4,1,"Monitoraggio"))),"")</f>
        <v/>
      </c>
      <c r="AD792" s="48" t="str" cm="1">
        <f t="array" aca="1" ref="AD792" ca="1">IFERROR(IF(INDIRECT(ADDRESS($Z792,COLUMN(),4,1,"Monitoraggio"))="","",INDIRECT(ADDRESS($Z792,COLUMN(),4,1,"Monitoraggio"))),"")</f>
        <v/>
      </c>
      <c r="AE792" s="61" t="str" cm="1">
        <f t="array" aca="1" ref="AE792" ca="1">IFERROR(IF(INDIRECT(ADDRESS($Z792,COLUMN(),4,1,"Monitoraggio"))="","",INDIRECT(ADDRESS($Z792,COLUMN(),4,1,"Monitoraggio"))),"")</f>
        <v/>
      </c>
      <c r="AF792" s="116" t="str" cm="1">
        <f t="array" aca="1" ref="AF792" ca="1">IFERROR(IF(INDIRECT(ADDRESS($Z792,COLUMN(),4,1,"Monitoraggio"))="","",INDIRECT(ADDRESS($Z792,COLUMN(),4,1,"Monitoraggio"))),"")</f>
        <v/>
      </c>
      <c r="AG792" s="61" t="str" cm="1">
        <f t="array" aca="1" ref="AG792" ca="1">IFERROR(IF(INDIRECT(ADDRESS($Z792,COLUMN(),4,1,"Monitoraggio"))="","",INDIRECT(ADDRESS($Z792,COLUMN(),4,1,"Monitoraggio"))),"")</f>
        <v/>
      </c>
      <c r="AH792" s="116" t="str" cm="1">
        <f t="array" aca="1" ref="AH792" ca="1">IFERROR(IF(INDIRECT(ADDRESS($Z792,COLUMN(),4,1,"Monitoraggio"))="","",INDIRECT(ADDRESS($Z792,COLUMN(),4,1,"Monitoraggio"))),"")</f>
        <v/>
      </c>
      <c r="AI792" s="114" t="str" cm="1">
        <f t="array" aca="1" ref="AI792" ca="1">IFERROR(IF(INDIRECT(ADDRESS($Z792,COLUMN(),4,1,"Monitoraggio"))="","",INDIRECT(ADDRESS($Z792,COLUMN(),4,1,"Monitoraggio"))),"")</f>
        <v/>
      </c>
      <c r="AJ792" s="118" t="str" cm="1">
        <f t="array" aca="1" ref="AJ792" ca="1">IFERROR(IF(INDIRECT(ADDRESS($Z792,COLUMN(),4,1,"Monitoraggio"))="","",INDIRECT(ADDRESS($Z792,COLUMN(),4,1,"Monitoraggio"))),"")</f>
        <v/>
      </c>
      <c r="AK792" s="119" t="str" cm="1">
        <f t="array" aca="1" ref="AK792" ca="1">IFERROR(IF(INDIRECT(ADDRESS($Z792,COLUMN(),4,1,"Monitoraggio"))="","",INDIRECT(ADDRESS($Z792,COLUMN(),4,1,"Monitoraggio"))),"")</f>
        <v/>
      </c>
      <c r="AL792" s="79" t="str" cm="1">
        <f t="array" aca="1" ref="AL792" ca="1">IFERROR(IF(INDIRECT(ADDRESS($Z792,COLUMN(),4,1,"Monitoraggio"))="","",INDIRECT(ADDRESS($Z792,COLUMN(),4,1,"Monitoraggio"))),"")</f>
        <v/>
      </c>
      <c r="AM792" s="77" t="str" cm="1">
        <f t="array" aca="1" ref="AM792" ca="1">IFERROR(IF(INDIRECT(ADDRESS($Z792,COLUMN(),4,1,"Monitoraggio"))="","",INDIRECT(ADDRESS($Z792,COLUMN(),4,1,"Monitoraggio"))),"")</f>
        <v/>
      </c>
      <c r="AN792" s="79" t="str" cm="1">
        <f t="array" aca="1" ref="AN792" ca="1">IFERROR(IF(INDIRECT(ADDRESS($Z792,COLUMN(),4,1,"Monitoraggio"))="","",INDIRECT(ADDRESS($Z792,COLUMN(),4,1,"Monitoraggio"))),"")</f>
        <v/>
      </c>
      <c r="AO792" s="79" t="str" cm="1">
        <f t="array" aca="1" ref="AO792" ca="1">IFERROR(IF(INDIRECT(ADDRESS($Z792,COLUMN(),4,1,"Monitoraggio"))="","",INDIRECT(ADDRESS($Z792,COLUMN(),4,1,"Monitoraggio"))),"")</f>
        <v/>
      </c>
      <c r="AP792" s="79" t="str" cm="1">
        <f t="array" aca="1" ref="AP792" ca="1">IFERROR(IF(INDIRECT(ADDRESS($Z792,COLUMN(),4,1,"Monitoraggio"))="","",INDIRECT(ADDRESS($Z792,COLUMN(),4,1,"Monitoraggio"))),"")</f>
        <v/>
      </c>
      <c r="AQ792" s="81" t="str" cm="1">
        <f t="array" aca="1" ref="AQ792" ca="1">IFERROR(IF(INDIRECT(ADDRESS($Z792,COLUMN(),4,1,"Monitoraggio"))="","",INDIRECT(ADDRESS($Z792,COLUMN(),4,1,"Monitoraggio"))),"")</f>
        <v/>
      </c>
      <c r="AR792" s="122" t="str" cm="1">
        <f t="array" aca="1" ref="AR792" ca="1">IFERROR(IF(INDIRECT(ADDRESS($Z792,COLUMN(),4,1,"Monitoraggio"))="","",INDIRECT(ADDRESS($Z792,COLUMN(),4,1,"Monitoraggio"))),"")</f>
        <v/>
      </c>
      <c r="AS792" s="118" t="str" cm="1">
        <f t="array" aca="1" ref="AS792" ca="1">IFERROR(IF(INDIRECT(ADDRESS($Z792,COLUMN(),4,1,"Monitoraggio"))="","",INDIRECT(ADDRESS($Z792,COLUMN(),4,1,"Monitoraggio"))),"")</f>
        <v/>
      </c>
      <c r="AT792" s="119" t="str" cm="1">
        <f t="array" aca="1" ref="AT792" ca="1">IFERROR(IF(INDIRECT(ADDRESS($Z792,COLUMN(),4,1,"Monitoraggio"))="","",INDIRECT(ADDRESS($Z792,COLUMN(),4,1,"Monitoraggio"))),"")</f>
        <v/>
      </c>
      <c r="AU792" s="79" t="str" cm="1">
        <f t="array" aca="1" ref="AU792" ca="1">IFERROR(IF(INDIRECT(ADDRESS($Z792,COLUMN(),4,1,"Monitoraggio"))="","",INDIRECT(ADDRESS($Z792,COLUMN(),4,1,"Monitoraggio"))),"")</f>
        <v/>
      </c>
      <c r="AV792" s="119" t="str" cm="1">
        <f t="array" aca="1" ref="AV792" ca="1">IFERROR(IF(INDIRECT(ADDRESS($Z792,COLUMN(),4,1,"Monitoraggio"))="","",INDIRECT(ADDRESS($Z792,COLUMN(),4,1,"Monitoraggio"))),"")</f>
        <v/>
      </c>
      <c r="AW792" s="124" t="str" cm="1">
        <f t="array" aca="1" ref="AW792" ca="1">IFERROR(IF(INDIRECT(ADDRESS($Z792,COLUMN(),4,1,"Monitoraggio"))="","",INDIRECT(ADDRESS($Z792,COLUMN(),4,1,"Monitoraggio"))),"")</f>
        <v/>
      </c>
      <c r="AX792" s="62" t="str" cm="1">
        <f t="array" aca="1" ref="AX792" ca="1">IFERROR(IF(INDIRECT(ADDRESS($Z792,COLUMN(),4,1,"Monitoraggio"))="","",INDIRECT(ADDRESS($Z792,COLUMN(),4,1,"Monitoraggio"))),"")</f>
        <v/>
      </c>
      <c r="AY792" s="79" t="str" cm="1">
        <f t="array" aca="1" ref="AY792" ca="1">IFERROR(IF(INDIRECT(ADDRESS($Z792,COLUMN(),4,1,"Monitoraggio"))="","",INDIRECT(ADDRESS($Z792,COLUMN(),4,1,"Monitoraggio"))),"")</f>
        <v/>
      </c>
      <c r="AZ792" s="84" t="str" cm="1">
        <f t="array" aca="1" ref="AZ792" ca="1">IFERROR(IF(INDIRECT(ADDRESS($Z792,COLUMN(),4,1,"Monitoraggio"))="","",INDIRECT(ADDRESS($Z792,COLUMN(),4,1,"Monitoraggio"))),"")</f>
        <v/>
      </c>
      <c r="BA792" s="81" t="str" cm="1">
        <f t="array" aca="1" ref="BA792" ca="1">IFERROR(IF(INDIRECT(ADDRESS($Z792,COLUMN(),4,1,"Monitoraggio"))="","",INDIRECT(ADDRESS($Z792,COLUMN(),4,1,"Monitoraggio"))),"")</f>
        <v/>
      </c>
      <c r="BB792" s="86" t="str" cm="1">
        <f t="array" aca="1" ref="BB792" ca="1">IFERROR(IF(INDIRECT(ADDRESS($Z792,COLUMN(),4,1,"Monitoraggio"))="","",INDIRECT(ADDRESS($Z792,COLUMN(),4,1,"Monitoraggio"))),"")</f>
        <v/>
      </c>
      <c r="BC792" s="79" t="str" cm="1">
        <f t="array" aca="1" ref="BC792" ca="1">IFERROR(IF(INDIRECT(ADDRESS($Z792,COLUMN(),4,1,"Monitoraggio"))="","",INDIRECT(ADDRESS($Z792,COLUMN(),4,1,"Monitoraggio"))),"")</f>
        <v/>
      </c>
      <c r="BD792" s="79" t="str" cm="1">
        <f t="array" aca="1" ref="BD792" ca="1">IFERROR(IF(INDIRECT(ADDRESS($Z792,COLUMN(),4,1,"Monitoraggio"))="","",INDIRECT(ADDRESS($Z792,COLUMN(),4,1,"Monitoraggio"))),"")</f>
        <v/>
      </c>
      <c r="BE792" s="79" t="str" cm="1">
        <f t="array" aca="1" ref="BE792" ca="1">IFERROR(IF(INDIRECT(ADDRESS($Z792,COLUMN(),4,1,"Monitoraggio"))="","",INDIRECT(ADDRESS($Z792,COLUMN(),4,1,"Monitoraggio"))),"")</f>
        <v/>
      </c>
      <c r="BF792" s="79" t="str" cm="1">
        <f t="array" aca="1" ref="BF792" ca="1">IFERROR(IF(INDIRECT(ADDRESS($Z792,COLUMN(),4,1,"Monitoraggio"))="","",INDIRECT(ADDRESS($Z792,COLUMN(),4,1,"Monitoraggio"))),"")</f>
        <v/>
      </c>
      <c r="BG792" s="114" t="str" cm="1">
        <f t="array" aca="1" ref="BG792" ca="1">IFERROR(IF(INDIRECT(ADDRESS($Z792,COLUMN(),4,1,"Monitoraggio"))="","",INDIRECT(ADDRESS($Z792,COLUMN(),4,1,"Monitoraggio"))),"")</f>
        <v/>
      </c>
      <c r="BH792" s="48" t="str" cm="1">
        <f t="array" aca="1" ref="BH792" ca="1">IFERROR(IF(INDIRECT(ADDRESS($Z792,COLUMN(),4,1,"Monitoraggio"))="","",INDIRECT(ADDRESS($Z792,COLUMN(),4,1,"Monitoraggio"))),"")</f>
        <v/>
      </c>
      <c r="BI792" s="84" t="str" cm="1">
        <f t="array" aca="1" ref="BI792" ca="1">IFERROR(IF(INDIRECT(ADDRESS($Z792,COLUMN(),4,1,"Monitoraggio"))="","",INDIRECT(ADDRESS($Z792,COLUMN(),4,1,"Monitoraggio"))),"")</f>
        <v/>
      </c>
      <c r="BJ792" s="81" t="str" cm="1">
        <f t="array" aca="1" ref="BJ792" ca="1">IFERROR(IF(INDIRECT(ADDRESS($Z792,COLUMN(),4,1,"Monitoraggio"))="","",INDIRECT(ADDRESS($Z792,COLUMN(),4,1,"Monitoraggio"))),"")</f>
        <v/>
      </c>
    </row>
    <row r="793" spans="26:62" x14ac:dyDescent="0.2">
      <c r="Z793" s="132" t="str">
        <f>IFERROR(MATCH(ROW()-9,Monitoraggio!Z$1:Z$1000,0),"")</f>
        <v/>
      </c>
      <c r="AA793" s="60" t="str" cm="1">
        <f t="array" aca="1" ref="AA793" ca="1">IFERROR(IF(INDIRECT(ADDRESS($Z793,COLUMN(),4,1,"Monitoraggio"))="","",INDIRECT(ADDRESS($Z793,COLUMN(),4,1,"Monitoraggio"))),"")</f>
        <v/>
      </c>
      <c r="AB793" s="114" t="str" cm="1">
        <f t="array" aca="1" ref="AB793" ca="1">IFERROR(IF(INDIRECT(ADDRESS($Z793,COLUMN(),4,1,"Monitoraggio"))="","",INDIRECT(ADDRESS($Z793,COLUMN(),4,1,"Monitoraggio"))),"")</f>
        <v/>
      </c>
      <c r="AC793" s="114" t="str" cm="1">
        <f t="array" aca="1" ref="AC793" ca="1">IFERROR(IF(INDIRECT(ADDRESS($Z793,COLUMN(),4,1,"Monitoraggio"))="","",INDIRECT(ADDRESS($Z793,COLUMN(),4,1,"Monitoraggio"))),"")</f>
        <v/>
      </c>
      <c r="AD793" s="48" t="str" cm="1">
        <f t="array" aca="1" ref="AD793" ca="1">IFERROR(IF(INDIRECT(ADDRESS($Z793,COLUMN(),4,1,"Monitoraggio"))="","",INDIRECT(ADDRESS($Z793,COLUMN(),4,1,"Monitoraggio"))),"")</f>
        <v/>
      </c>
      <c r="AE793" s="61" t="str" cm="1">
        <f t="array" aca="1" ref="AE793" ca="1">IFERROR(IF(INDIRECT(ADDRESS($Z793,COLUMN(),4,1,"Monitoraggio"))="","",INDIRECT(ADDRESS($Z793,COLUMN(),4,1,"Monitoraggio"))),"")</f>
        <v/>
      </c>
      <c r="AF793" s="116" t="str" cm="1">
        <f t="array" aca="1" ref="AF793" ca="1">IFERROR(IF(INDIRECT(ADDRESS($Z793,COLUMN(),4,1,"Monitoraggio"))="","",INDIRECT(ADDRESS($Z793,COLUMN(),4,1,"Monitoraggio"))),"")</f>
        <v/>
      </c>
      <c r="AG793" s="61" t="str" cm="1">
        <f t="array" aca="1" ref="AG793" ca="1">IFERROR(IF(INDIRECT(ADDRESS($Z793,COLUMN(),4,1,"Monitoraggio"))="","",INDIRECT(ADDRESS($Z793,COLUMN(),4,1,"Monitoraggio"))),"")</f>
        <v/>
      </c>
      <c r="AH793" s="116" t="str" cm="1">
        <f t="array" aca="1" ref="AH793" ca="1">IFERROR(IF(INDIRECT(ADDRESS($Z793,COLUMN(),4,1,"Monitoraggio"))="","",INDIRECT(ADDRESS($Z793,COLUMN(),4,1,"Monitoraggio"))),"")</f>
        <v/>
      </c>
      <c r="AI793" s="114" t="str" cm="1">
        <f t="array" aca="1" ref="AI793" ca="1">IFERROR(IF(INDIRECT(ADDRESS($Z793,COLUMN(),4,1,"Monitoraggio"))="","",INDIRECT(ADDRESS($Z793,COLUMN(),4,1,"Monitoraggio"))),"")</f>
        <v/>
      </c>
      <c r="AJ793" s="118" t="str" cm="1">
        <f t="array" aca="1" ref="AJ793" ca="1">IFERROR(IF(INDIRECT(ADDRESS($Z793,COLUMN(),4,1,"Monitoraggio"))="","",INDIRECT(ADDRESS($Z793,COLUMN(),4,1,"Monitoraggio"))),"")</f>
        <v/>
      </c>
      <c r="AK793" s="119" t="str" cm="1">
        <f t="array" aca="1" ref="AK793" ca="1">IFERROR(IF(INDIRECT(ADDRESS($Z793,COLUMN(),4,1,"Monitoraggio"))="","",INDIRECT(ADDRESS($Z793,COLUMN(),4,1,"Monitoraggio"))),"")</f>
        <v/>
      </c>
      <c r="AL793" s="79" t="str" cm="1">
        <f t="array" aca="1" ref="AL793" ca="1">IFERROR(IF(INDIRECT(ADDRESS($Z793,COLUMN(),4,1,"Monitoraggio"))="","",INDIRECT(ADDRESS($Z793,COLUMN(),4,1,"Monitoraggio"))),"")</f>
        <v/>
      </c>
      <c r="AM793" s="77" t="str" cm="1">
        <f t="array" aca="1" ref="AM793" ca="1">IFERROR(IF(INDIRECT(ADDRESS($Z793,COLUMN(),4,1,"Monitoraggio"))="","",INDIRECT(ADDRESS($Z793,COLUMN(),4,1,"Monitoraggio"))),"")</f>
        <v/>
      </c>
      <c r="AN793" s="79" t="str" cm="1">
        <f t="array" aca="1" ref="AN793" ca="1">IFERROR(IF(INDIRECT(ADDRESS($Z793,COLUMN(),4,1,"Monitoraggio"))="","",INDIRECT(ADDRESS($Z793,COLUMN(),4,1,"Monitoraggio"))),"")</f>
        <v/>
      </c>
      <c r="AO793" s="79" t="str" cm="1">
        <f t="array" aca="1" ref="AO793" ca="1">IFERROR(IF(INDIRECT(ADDRESS($Z793,COLUMN(),4,1,"Monitoraggio"))="","",INDIRECT(ADDRESS($Z793,COLUMN(),4,1,"Monitoraggio"))),"")</f>
        <v/>
      </c>
      <c r="AP793" s="79" t="str" cm="1">
        <f t="array" aca="1" ref="AP793" ca="1">IFERROR(IF(INDIRECT(ADDRESS($Z793,COLUMN(),4,1,"Monitoraggio"))="","",INDIRECT(ADDRESS($Z793,COLUMN(),4,1,"Monitoraggio"))),"")</f>
        <v/>
      </c>
      <c r="AQ793" s="81" t="str" cm="1">
        <f t="array" aca="1" ref="AQ793" ca="1">IFERROR(IF(INDIRECT(ADDRESS($Z793,COLUMN(),4,1,"Monitoraggio"))="","",INDIRECT(ADDRESS($Z793,COLUMN(),4,1,"Monitoraggio"))),"")</f>
        <v/>
      </c>
      <c r="AR793" s="122" t="str" cm="1">
        <f t="array" aca="1" ref="AR793" ca="1">IFERROR(IF(INDIRECT(ADDRESS($Z793,COLUMN(),4,1,"Monitoraggio"))="","",INDIRECT(ADDRESS($Z793,COLUMN(),4,1,"Monitoraggio"))),"")</f>
        <v/>
      </c>
      <c r="AS793" s="118" t="str" cm="1">
        <f t="array" aca="1" ref="AS793" ca="1">IFERROR(IF(INDIRECT(ADDRESS($Z793,COLUMN(),4,1,"Monitoraggio"))="","",INDIRECT(ADDRESS($Z793,COLUMN(),4,1,"Monitoraggio"))),"")</f>
        <v/>
      </c>
      <c r="AT793" s="119" t="str" cm="1">
        <f t="array" aca="1" ref="AT793" ca="1">IFERROR(IF(INDIRECT(ADDRESS($Z793,COLUMN(),4,1,"Monitoraggio"))="","",INDIRECT(ADDRESS($Z793,COLUMN(),4,1,"Monitoraggio"))),"")</f>
        <v/>
      </c>
      <c r="AU793" s="79" t="str" cm="1">
        <f t="array" aca="1" ref="AU793" ca="1">IFERROR(IF(INDIRECT(ADDRESS($Z793,COLUMN(),4,1,"Monitoraggio"))="","",INDIRECT(ADDRESS($Z793,COLUMN(),4,1,"Monitoraggio"))),"")</f>
        <v/>
      </c>
      <c r="AV793" s="119" t="str" cm="1">
        <f t="array" aca="1" ref="AV793" ca="1">IFERROR(IF(INDIRECT(ADDRESS($Z793,COLUMN(),4,1,"Monitoraggio"))="","",INDIRECT(ADDRESS($Z793,COLUMN(),4,1,"Monitoraggio"))),"")</f>
        <v/>
      </c>
      <c r="AW793" s="124" t="str" cm="1">
        <f t="array" aca="1" ref="AW793" ca="1">IFERROR(IF(INDIRECT(ADDRESS($Z793,COLUMN(),4,1,"Monitoraggio"))="","",INDIRECT(ADDRESS($Z793,COLUMN(),4,1,"Monitoraggio"))),"")</f>
        <v/>
      </c>
      <c r="AX793" s="62" t="str" cm="1">
        <f t="array" aca="1" ref="AX793" ca="1">IFERROR(IF(INDIRECT(ADDRESS($Z793,COLUMN(),4,1,"Monitoraggio"))="","",INDIRECT(ADDRESS($Z793,COLUMN(),4,1,"Monitoraggio"))),"")</f>
        <v/>
      </c>
      <c r="AY793" s="79" t="str" cm="1">
        <f t="array" aca="1" ref="AY793" ca="1">IFERROR(IF(INDIRECT(ADDRESS($Z793,COLUMN(),4,1,"Monitoraggio"))="","",INDIRECT(ADDRESS($Z793,COLUMN(),4,1,"Monitoraggio"))),"")</f>
        <v/>
      </c>
      <c r="AZ793" s="84" t="str" cm="1">
        <f t="array" aca="1" ref="AZ793" ca="1">IFERROR(IF(INDIRECT(ADDRESS($Z793,COLUMN(),4,1,"Monitoraggio"))="","",INDIRECT(ADDRESS($Z793,COLUMN(),4,1,"Monitoraggio"))),"")</f>
        <v/>
      </c>
      <c r="BA793" s="81" t="str" cm="1">
        <f t="array" aca="1" ref="BA793" ca="1">IFERROR(IF(INDIRECT(ADDRESS($Z793,COLUMN(),4,1,"Monitoraggio"))="","",INDIRECT(ADDRESS($Z793,COLUMN(),4,1,"Monitoraggio"))),"")</f>
        <v/>
      </c>
      <c r="BB793" s="86" t="str" cm="1">
        <f t="array" aca="1" ref="BB793" ca="1">IFERROR(IF(INDIRECT(ADDRESS($Z793,COLUMN(),4,1,"Monitoraggio"))="","",INDIRECT(ADDRESS($Z793,COLUMN(),4,1,"Monitoraggio"))),"")</f>
        <v/>
      </c>
      <c r="BC793" s="79" t="str" cm="1">
        <f t="array" aca="1" ref="BC793" ca="1">IFERROR(IF(INDIRECT(ADDRESS($Z793,COLUMN(),4,1,"Monitoraggio"))="","",INDIRECT(ADDRESS($Z793,COLUMN(),4,1,"Monitoraggio"))),"")</f>
        <v/>
      </c>
      <c r="BD793" s="79" t="str" cm="1">
        <f t="array" aca="1" ref="BD793" ca="1">IFERROR(IF(INDIRECT(ADDRESS($Z793,COLUMN(),4,1,"Monitoraggio"))="","",INDIRECT(ADDRESS($Z793,COLUMN(),4,1,"Monitoraggio"))),"")</f>
        <v/>
      </c>
      <c r="BE793" s="79" t="str" cm="1">
        <f t="array" aca="1" ref="BE793" ca="1">IFERROR(IF(INDIRECT(ADDRESS($Z793,COLUMN(),4,1,"Monitoraggio"))="","",INDIRECT(ADDRESS($Z793,COLUMN(),4,1,"Monitoraggio"))),"")</f>
        <v/>
      </c>
      <c r="BF793" s="79" t="str" cm="1">
        <f t="array" aca="1" ref="BF793" ca="1">IFERROR(IF(INDIRECT(ADDRESS($Z793,COLUMN(),4,1,"Monitoraggio"))="","",INDIRECT(ADDRESS($Z793,COLUMN(),4,1,"Monitoraggio"))),"")</f>
        <v/>
      </c>
      <c r="BG793" s="114" t="str" cm="1">
        <f t="array" aca="1" ref="BG793" ca="1">IFERROR(IF(INDIRECT(ADDRESS($Z793,COLUMN(),4,1,"Monitoraggio"))="","",INDIRECT(ADDRESS($Z793,COLUMN(),4,1,"Monitoraggio"))),"")</f>
        <v/>
      </c>
      <c r="BH793" s="48" t="str" cm="1">
        <f t="array" aca="1" ref="BH793" ca="1">IFERROR(IF(INDIRECT(ADDRESS($Z793,COLUMN(),4,1,"Monitoraggio"))="","",INDIRECT(ADDRESS($Z793,COLUMN(),4,1,"Monitoraggio"))),"")</f>
        <v/>
      </c>
      <c r="BI793" s="84" t="str" cm="1">
        <f t="array" aca="1" ref="BI793" ca="1">IFERROR(IF(INDIRECT(ADDRESS($Z793,COLUMN(),4,1,"Monitoraggio"))="","",INDIRECT(ADDRESS($Z793,COLUMN(),4,1,"Monitoraggio"))),"")</f>
        <v/>
      </c>
      <c r="BJ793" s="81" t="str" cm="1">
        <f t="array" aca="1" ref="BJ793" ca="1">IFERROR(IF(INDIRECT(ADDRESS($Z793,COLUMN(),4,1,"Monitoraggio"))="","",INDIRECT(ADDRESS($Z793,COLUMN(),4,1,"Monitoraggio"))),"")</f>
        <v/>
      </c>
    </row>
    <row r="794" spans="26:62" x14ac:dyDescent="0.2">
      <c r="Z794" s="132" t="str">
        <f>IFERROR(MATCH(ROW()-9,Monitoraggio!Z$1:Z$1000,0),"")</f>
        <v/>
      </c>
      <c r="AA794" s="60" t="str" cm="1">
        <f t="array" aca="1" ref="AA794" ca="1">IFERROR(IF(INDIRECT(ADDRESS($Z794,COLUMN(),4,1,"Monitoraggio"))="","",INDIRECT(ADDRESS($Z794,COLUMN(),4,1,"Monitoraggio"))),"")</f>
        <v/>
      </c>
      <c r="AB794" s="114" t="str" cm="1">
        <f t="array" aca="1" ref="AB794" ca="1">IFERROR(IF(INDIRECT(ADDRESS($Z794,COLUMN(),4,1,"Monitoraggio"))="","",INDIRECT(ADDRESS($Z794,COLUMN(),4,1,"Monitoraggio"))),"")</f>
        <v/>
      </c>
      <c r="AC794" s="114" t="str" cm="1">
        <f t="array" aca="1" ref="AC794" ca="1">IFERROR(IF(INDIRECT(ADDRESS($Z794,COLUMN(),4,1,"Monitoraggio"))="","",INDIRECT(ADDRESS($Z794,COLUMN(),4,1,"Monitoraggio"))),"")</f>
        <v/>
      </c>
      <c r="AD794" s="48" t="str" cm="1">
        <f t="array" aca="1" ref="AD794" ca="1">IFERROR(IF(INDIRECT(ADDRESS($Z794,COLUMN(),4,1,"Monitoraggio"))="","",INDIRECT(ADDRESS($Z794,COLUMN(),4,1,"Monitoraggio"))),"")</f>
        <v/>
      </c>
      <c r="AE794" s="61" t="str" cm="1">
        <f t="array" aca="1" ref="AE794" ca="1">IFERROR(IF(INDIRECT(ADDRESS($Z794,COLUMN(),4,1,"Monitoraggio"))="","",INDIRECT(ADDRESS($Z794,COLUMN(),4,1,"Monitoraggio"))),"")</f>
        <v/>
      </c>
      <c r="AF794" s="116" t="str" cm="1">
        <f t="array" aca="1" ref="AF794" ca="1">IFERROR(IF(INDIRECT(ADDRESS($Z794,COLUMN(),4,1,"Monitoraggio"))="","",INDIRECT(ADDRESS($Z794,COLUMN(),4,1,"Monitoraggio"))),"")</f>
        <v/>
      </c>
      <c r="AG794" s="61" t="str" cm="1">
        <f t="array" aca="1" ref="AG794" ca="1">IFERROR(IF(INDIRECT(ADDRESS($Z794,COLUMN(),4,1,"Monitoraggio"))="","",INDIRECT(ADDRESS($Z794,COLUMN(),4,1,"Monitoraggio"))),"")</f>
        <v/>
      </c>
      <c r="AH794" s="116" t="str" cm="1">
        <f t="array" aca="1" ref="AH794" ca="1">IFERROR(IF(INDIRECT(ADDRESS($Z794,COLUMN(),4,1,"Monitoraggio"))="","",INDIRECT(ADDRESS($Z794,COLUMN(),4,1,"Monitoraggio"))),"")</f>
        <v/>
      </c>
      <c r="AI794" s="114" t="str" cm="1">
        <f t="array" aca="1" ref="AI794" ca="1">IFERROR(IF(INDIRECT(ADDRESS($Z794,COLUMN(),4,1,"Monitoraggio"))="","",INDIRECT(ADDRESS($Z794,COLUMN(),4,1,"Monitoraggio"))),"")</f>
        <v/>
      </c>
      <c r="AJ794" s="118" t="str" cm="1">
        <f t="array" aca="1" ref="AJ794" ca="1">IFERROR(IF(INDIRECT(ADDRESS($Z794,COLUMN(),4,1,"Monitoraggio"))="","",INDIRECT(ADDRESS($Z794,COLUMN(),4,1,"Monitoraggio"))),"")</f>
        <v/>
      </c>
      <c r="AK794" s="119" t="str" cm="1">
        <f t="array" aca="1" ref="AK794" ca="1">IFERROR(IF(INDIRECT(ADDRESS($Z794,COLUMN(),4,1,"Monitoraggio"))="","",INDIRECT(ADDRESS($Z794,COLUMN(),4,1,"Monitoraggio"))),"")</f>
        <v/>
      </c>
      <c r="AL794" s="79" t="str" cm="1">
        <f t="array" aca="1" ref="AL794" ca="1">IFERROR(IF(INDIRECT(ADDRESS($Z794,COLUMN(),4,1,"Monitoraggio"))="","",INDIRECT(ADDRESS($Z794,COLUMN(),4,1,"Monitoraggio"))),"")</f>
        <v/>
      </c>
      <c r="AM794" s="77" t="str" cm="1">
        <f t="array" aca="1" ref="AM794" ca="1">IFERROR(IF(INDIRECT(ADDRESS($Z794,COLUMN(),4,1,"Monitoraggio"))="","",INDIRECT(ADDRESS($Z794,COLUMN(),4,1,"Monitoraggio"))),"")</f>
        <v/>
      </c>
      <c r="AN794" s="79" t="str" cm="1">
        <f t="array" aca="1" ref="AN794" ca="1">IFERROR(IF(INDIRECT(ADDRESS($Z794,COLUMN(),4,1,"Monitoraggio"))="","",INDIRECT(ADDRESS($Z794,COLUMN(),4,1,"Monitoraggio"))),"")</f>
        <v/>
      </c>
      <c r="AO794" s="79" t="str" cm="1">
        <f t="array" aca="1" ref="AO794" ca="1">IFERROR(IF(INDIRECT(ADDRESS($Z794,COLUMN(),4,1,"Monitoraggio"))="","",INDIRECT(ADDRESS($Z794,COLUMN(),4,1,"Monitoraggio"))),"")</f>
        <v/>
      </c>
      <c r="AP794" s="79" t="str" cm="1">
        <f t="array" aca="1" ref="AP794" ca="1">IFERROR(IF(INDIRECT(ADDRESS($Z794,COLUMN(),4,1,"Monitoraggio"))="","",INDIRECT(ADDRESS($Z794,COLUMN(),4,1,"Monitoraggio"))),"")</f>
        <v/>
      </c>
      <c r="AQ794" s="81" t="str" cm="1">
        <f t="array" aca="1" ref="AQ794" ca="1">IFERROR(IF(INDIRECT(ADDRESS($Z794,COLUMN(),4,1,"Monitoraggio"))="","",INDIRECT(ADDRESS($Z794,COLUMN(),4,1,"Monitoraggio"))),"")</f>
        <v/>
      </c>
      <c r="AR794" s="122" t="str" cm="1">
        <f t="array" aca="1" ref="AR794" ca="1">IFERROR(IF(INDIRECT(ADDRESS($Z794,COLUMN(),4,1,"Monitoraggio"))="","",INDIRECT(ADDRESS($Z794,COLUMN(),4,1,"Monitoraggio"))),"")</f>
        <v/>
      </c>
      <c r="AS794" s="118" t="str" cm="1">
        <f t="array" aca="1" ref="AS794" ca="1">IFERROR(IF(INDIRECT(ADDRESS($Z794,COLUMN(),4,1,"Monitoraggio"))="","",INDIRECT(ADDRESS($Z794,COLUMN(),4,1,"Monitoraggio"))),"")</f>
        <v/>
      </c>
      <c r="AT794" s="119" t="str" cm="1">
        <f t="array" aca="1" ref="AT794" ca="1">IFERROR(IF(INDIRECT(ADDRESS($Z794,COLUMN(),4,1,"Monitoraggio"))="","",INDIRECT(ADDRESS($Z794,COLUMN(),4,1,"Monitoraggio"))),"")</f>
        <v/>
      </c>
      <c r="AU794" s="79" t="str" cm="1">
        <f t="array" aca="1" ref="AU794" ca="1">IFERROR(IF(INDIRECT(ADDRESS($Z794,COLUMN(),4,1,"Monitoraggio"))="","",INDIRECT(ADDRESS($Z794,COLUMN(),4,1,"Monitoraggio"))),"")</f>
        <v/>
      </c>
      <c r="AV794" s="119" t="str" cm="1">
        <f t="array" aca="1" ref="AV794" ca="1">IFERROR(IF(INDIRECT(ADDRESS($Z794,COLUMN(),4,1,"Monitoraggio"))="","",INDIRECT(ADDRESS($Z794,COLUMN(),4,1,"Monitoraggio"))),"")</f>
        <v/>
      </c>
      <c r="AW794" s="124" t="str" cm="1">
        <f t="array" aca="1" ref="AW794" ca="1">IFERROR(IF(INDIRECT(ADDRESS($Z794,COLUMN(),4,1,"Monitoraggio"))="","",INDIRECT(ADDRESS($Z794,COLUMN(),4,1,"Monitoraggio"))),"")</f>
        <v/>
      </c>
      <c r="AX794" s="62" t="str" cm="1">
        <f t="array" aca="1" ref="AX794" ca="1">IFERROR(IF(INDIRECT(ADDRESS($Z794,COLUMN(),4,1,"Monitoraggio"))="","",INDIRECT(ADDRESS($Z794,COLUMN(),4,1,"Monitoraggio"))),"")</f>
        <v/>
      </c>
      <c r="AY794" s="79" t="str" cm="1">
        <f t="array" aca="1" ref="AY794" ca="1">IFERROR(IF(INDIRECT(ADDRESS($Z794,COLUMN(),4,1,"Monitoraggio"))="","",INDIRECT(ADDRESS($Z794,COLUMN(),4,1,"Monitoraggio"))),"")</f>
        <v/>
      </c>
      <c r="AZ794" s="84" t="str" cm="1">
        <f t="array" aca="1" ref="AZ794" ca="1">IFERROR(IF(INDIRECT(ADDRESS($Z794,COLUMN(),4,1,"Monitoraggio"))="","",INDIRECT(ADDRESS($Z794,COLUMN(),4,1,"Monitoraggio"))),"")</f>
        <v/>
      </c>
      <c r="BA794" s="81" t="str" cm="1">
        <f t="array" aca="1" ref="BA794" ca="1">IFERROR(IF(INDIRECT(ADDRESS($Z794,COLUMN(),4,1,"Monitoraggio"))="","",INDIRECT(ADDRESS($Z794,COLUMN(),4,1,"Monitoraggio"))),"")</f>
        <v/>
      </c>
      <c r="BB794" s="86" t="str" cm="1">
        <f t="array" aca="1" ref="BB794" ca="1">IFERROR(IF(INDIRECT(ADDRESS($Z794,COLUMN(),4,1,"Monitoraggio"))="","",INDIRECT(ADDRESS($Z794,COLUMN(),4,1,"Monitoraggio"))),"")</f>
        <v/>
      </c>
      <c r="BC794" s="79" t="str" cm="1">
        <f t="array" aca="1" ref="BC794" ca="1">IFERROR(IF(INDIRECT(ADDRESS($Z794,COLUMN(),4,1,"Monitoraggio"))="","",INDIRECT(ADDRESS($Z794,COLUMN(),4,1,"Monitoraggio"))),"")</f>
        <v/>
      </c>
      <c r="BD794" s="79" t="str" cm="1">
        <f t="array" aca="1" ref="BD794" ca="1">IFERROR(IF(INDIRECT(ADDRESS($Z794,COLUMN(),4,1,"Monitoraggio"))="","",INDIRECT(ADDRESS($Z794,COLUMN(),4,1,"Monitoraggio"))),"")</f>
        <v/>
      </c>
      <c r="BE794" s="79" t="str" cm="1">
        <f t="array" aca="1" ref="BE794" ca="1">IFERROR(IF(INDIRECT(ADDRESS($Z794,COLUMN(),4,1,"Monitoraggio"))="","",INDIRECT(ADDRESS($Z794,COLUMN(),4,1,"Monitoraggio"))),"")</f>
        <v/>
      </c>
      <c r="BF794" s="79" t="str" cm="1">
        <f t="array" aca="1" ref="BF794" ca="1">IFERROR(IF(INDIRECT(ADDRESS($Z794,COLUMN(),4,1,"Monitoraggio"))="","",INDIRECT(ADDRESS($Z794,COLUMN(),4,1,"Monitoraggio"))),"")</f>
        <v/>
      </c>
      <c r="BG794" s="114" t="str" cm="1">
        <f t="array" aca="1" ref="BG794" ca="1">IFERROR(IF(INDIRECT(ADDRESS($Z794,COLUMN(),4,1,"Monitoraggio"))="","",INDIRECT(ADDRESS($Z794,COLUMN(),4,1,"Monitoraggio"))),"")</f>
        <v/>
      </c>
      <c r="BH794" s="48" t="str" cm="1">
        <f t="array" aca="1" ref="BH794" ca="1">IFERROR(IF(INDIRECT(ADDRESS($Z794,COLUMN(),4,1,"Monitoraggio"))="","",INDIRECT(ADDRESS($Z794,COLUMN(),4,1,"Monitoraggio"))),"")</f>
        <v/>
      </c>
      <c r="BI794" s="84" t="str" cm="1">
        <f t="array" aca="1" ref="BI794" ca="1">IFERROR(IF(INDIRECT(ADDRESS($Z794,COLUMN(),4,1,"Monitoraggio"))="","",INDIRECT(ADDRESS($Z794,COLUMN(),4,1,"Monitoraggio"))),"")</f>
        <v/>
      </c>
      <c r="BJ794" s="81" t="str" cm="1">
        <f t="array" aca="1" ref="BJ794" ca="1">IFERROR(IF(INDIRECT(ADDRESS($Z794,COLUMN(),4,1,"Monitoraggio"))="","",INDIRECT(ADDRESS($Z794,COLUMN(),4,1,"Monitoraggio"))),"")</f>
        <v/>
      </c>
    </row>
    <row r="795" spans="26:62" x14ac:dyDescent="0.2">
      <c r="Z795" s="132" t="str">
        <f>IFERROR(MATCH(ROW()-9,Monitoraggio!Z$1:Z$1000,0),"")</f>
        <v/>
      </c>
      <c r="AA795" s="60" t="str" cm="1">
        <f t="array" aca="1" ref="AA795" ca="1">IFERROR(IF(INDIRECT(ADDRESS($Z795,COLUMN(),4,1,"Monitoraggio"))="","",INDIRECT(ADDRESS($Z795,COLUMN(),4,1,"Monitoraggio"))),"")</f>
        <v/>
      </c>
      <c r="AB795" s="114" t="str" cm="1">
        <f t="array" aca="1" ref="AB795" ca="1">IFERROR(IF(INDIRECT(ADDRESS($Z795,COLUMN(),4,1,"Monitoraggio"))="","",INDIRECT(ADDRESS($Z795,COLUMN(),4,1,"Monitoraggio"))),"")</f>
        <v/>
      </c>
      <c r="AC795" s="114" t="str" cm="1">
        <f t="array" aca="1" ref="AC795" ca="1">IFERROR(IF(INDIRECT(ADDRESS($Z795,COLUMN(),4,1,"Monitoraggio"))="","",INDIRECT(ADDRESS($Z795,COLUMN(),4,1,"Monitoraggio"))),"")</f>
        <v/>
      </c>
      <c r="AD795" s="48" t="str" cm="1">
        <f t="array" aca="1" ref="AD795" ca="1">IFERROR(IF(INDIRECT(ADDRESS($Z795,COLUMN(),4,1,"Monitoraggio"))="","",INDIRECT(ADDRESS($Z795,COLUMN(),4,1,"Monitoraggio"))),"")</f>
        <v/>
      </c>
      <c r="AE795" s="61" t="str" cm="1">
        <f t="array" aca="1" ref="AE795" ca="1">IFERROR(IF(INDIRECT(ADDRESS($Z795,COLUMN(),4,1,"Monitoraggio"))="","",INDIRECT(ADDRESS($Z795,COLUMN(),4,1,"Monitoraggio"))),"")</f>
        <v/>
      </c>
      <c r="AF795" s="116" t="str" cm="1">
        <f t="array" aca="1" ref="AF795" ca="1">IFERROR(IF(INDIRECT(ADDRESS($Z795,COLUMN(),4,1,"Monitoraggio"))="","",INDIRECT(ADDRESS($Z795,COLUMN(),4,1,"Monitoraggio"))),"")</f>
        <v/>
      </c>
      <c r="AG795" s="61" t="str" cm="1">
        <f t="array" aca="1" ref="AG795" ca="1">IFERROR(IF(INDIRECT(ADDRESS($Z795,COLUMN(),4,1,"Monitoraggio"))="","",INDIRECT(ADDRESS($Z795,COLUMN(),4,1,"Monitoraggio"))),"")</f>
        <v/>
      </c>
      <c r="AH795" s="116" t="str" cm="1">
        <f t="array" aca="1" ref="AH795" ca="1">IFERROR(IF(INDIRECT(ADDRESS($Z795,COLUMN(),4,1,"Monitoraggio"))="","",INDIRECT(ADDRESS($Z795,COLUMN(),4,1,"Monitoraggio"))),"")</f>
        <v/>
      </c>
      <c r="AI795" s="114" t="str" cm="1">
        <f t="array" aca="1" ref="AI795" ca="1">IFERROR(IF(INDIRECT(ADDRESS($Z795,COLUMN(),4,1,"Monitoraggio"))="","",INDIRECT(ADDRESS($Z795,COLUMN(),4,1,"Monitoraggio"))),"")</f>
        <v/>
      </c>
      <c r="AJ795" s="118" t="str" cm="1">
        <f t="array" aca="1" ref="AJ795" ca="1">IFERROR(IF(INDIRECT(ADDRESS($Z795,COLUMN(),4,1,"Monitoraggio"))="","",INDIRECT(ADDRESS($Z795,COLUMN(),4,1,"Monitoraggio"))),"")</f>
        <v/>
      </c>
      <c r="AK795" s="119" t="str" cm="1">
        <f t="array" aca="1" ref="AK795" ca="1">IFERROR(IF(INDIRECT(ADDRESS($Z795,COLUMN(),4,1,"Monitoraggio"))="","",INDIRECT(ADDRESS($Z795,COLUMN(),4,1,"Monitoraggio"))),"")</f>
        <v/>
      </c>
      <c r="AL795" s="79" t="str" cm="1">
        <f t="array" aca="1" ref="AL795" ca="1">IFERROR(IF(INDIRECT(ADDRESS($Z795,COLUMN(),4,1,"Monitoraggio"))="","",INDIRECT(ADDRESS($Z795,COLUMN(),4,1,"Monitoraggio"))),"")</f>
        <v/>
      </c>
      <c r="AM795" s="77" t="str" cm="1">
        <f t="array" aca="1" ref="AM795" ca="1">IFERROR(IF(INDIRECT(ADDRESS($Z795,COLUMN(),4,1,"Monitoraggio"))="","",INDIRECT(ADDRESS($Z795,COLUMN(),4,1,"Monitoraggio"))),"")</f>
        <v/>
      </c>
      <c r="AN795" s="79" t="str" cm="1">
        <f t="array" aca="1" ref="AN795" ca="1">IFERROR(IF(INDIRECT(ADDRESS($Z795,COLUMN(),4,1,"Monitoraggio"))="","",INDIRECT(ADDRESS($Z795,COLUMN(),4,1,"Monitoraggio"))),"")</f>
        <v/>
      </c>
      <c r="AO795" s="79" t="str" cm="1">
        <f t="array" aca="1" ref="AO795" ca="1">IFERROR(IF(INDIRECT(ADDRESS($Z795,COLUMN(),4,1,"Monitoraggio"))="","",INDIRECT(ADDRESS($Z795,COLUMN(),4,1,"Monitoraggio"))),"")</f>
        <v/>
      </c>
      <c r="AP795" s="79" t="str" cm="1">
        <f t="array" aca="1" ref="AP795" ca="1">IFERROR(IF(INDIRECT(ADDRESS($Z795,COLUMN(),4,1,"Monitoraggio"))="","",INDIRECT(ADDRESS($Z795,COLUMN(),4,1,"Monitoraggio"))),"")</f>
        <v/>
      </c>
      <c r="AQ795" s="81" t="str" cm="1">
        <f t="array" aca="1" ref="AQ795" ca="1">IFERROR(IF(INDIRECT(ADDRESS($Z795,COLUMN(),4,1,"Monitoraggio"))="","",INDIRECT(ADDRESS($Z795,COLUMN(),4,1,"Monitoraggio"))),"")</f>
        <v/>
      </c>
      <c r="AR795" s="122" t="str" cm="1">
        <f t="array" aca="1" ref="AR795" ca="1">IFERROR(IF(INDIRECT(ADDRESS($Z795,COLUMN(),4,1,"Monitoraggio"))="","",INDIRECT(ADDRESS($Z795,COLUMN(),4,1,"Monitoraggio"))),"")</f>
        <v/>
      </c>
      <c r="AS795" s="118" t="str" cm="1">
        <f t="array" aca="1" ref="AS795" ca="1">IFERROR(IF(INDIRECT(ADDRESS($Z795,COLUMN(),4,1,"Monitoraggio"))="","",INDIRECT(ADDRESS($Z795,COLUMN(),4,1,"Monitoraggio"))),"")</f>
        <v/>
      </c>
      <c r="AT795" s="119" t="str" cm="1">
        <f t="array" aca="1" ref="AT795" ca="1">IFERROR(IF(INDIRECT(ADDRESS($Z795,COLUMN(),4,1,"Monitoraggio"))="","",INDIRECT(ADDRESS($Z795,COLUMN(),4,1,"Monitoraggio"))),"")</f>
        <v/>
      </c>
      <c r="AU795" s="79" t="str" cm="1">
        <f t="array" aca="1" ref="AU795" ca="1">IFERROR(IF(INDIRECT(ADDRESS($Z795,COLUMN(),4,1,"Monitoraggio"))="","",INDIRECT(ADDRESS($Z795,COLUMN(),4,1,"Monitoraggio"))),"")</f>
        <v/>
      </c>
      <c r="AV795" s="119" t="str" cm="1">
        <f t="array" aca="1" ref="AV795" ca="1">IFERROR(IF(INDIRECT(ADDRESS($Z795,COLUMN(),4,1,"Monitoraggio"))="","",INDIRECT(ADDRESS($Z795,COLUMN(),4,1,"Monitoraggio"))),"")</f>
        <v/>
      </c>
      <c r="AW795" s="124" t="str" cm="1">
        <f t="array" aca="1" ref="AW795" ca="1">IFERROR(IF(INDIRECT(ADDRESS($Z795,COLUMN(),4,1,"Monitoraggio"))="","",INDIRECT(ADDRESS($Z795,COLUMN(),4,1,"Monitoraggio"))),"")</f>
        <v/>
      </c>
      <c r="AX795" s="62" t="str" cm="1">
        <f t="array" aca="1" ref="AX795" ca="1">IFERROR(IF(INDIRECT(ADDRESS($Z795,COLUMN(),4,1,"Monitoraggio"))="","",INDIRECT(ADDRESS($Z795,COLUMN(),4,1,"Monitoraggio"))),"")</f>
        <v/>
      </c>
      <c r="AY795" s="79" t="str" cm="1">
        <f t="array" aca="1" ref="AY795" ca="1">IFERROR(IF(INDIRECT(ADDRESS($Z795,COLUMN(),4,1,"Monitoraggio"))="","",INDIRECT(ADDRESS($Z795,COLUMN(),4,1,"Monitoraggio"))),"")</f>
        <v/>
      </c>
      <c r="AZ795" s="84" t="str" cm="1">
        <f t="array" aca="1" ref="AZ795" ca="1">IFERROR(IF(INDIRECT(ADDRESS($Z795,COLUMN(),4,1,"Monitoraggio"))="","",INDIRECT(ADDRESS($Z795,COLUMN(),4,1,"Monitoraggio"))),"")</f>
        <v/>
      </c>
      <c r="BA795" s="81" t="str" cm="1">
        <f t="array" aca="1" ref="BA795" ca="1">IFERROR(IF(INDIRECT(ADDRESS($Z795,COLUMN(),4,1,"Monitoraggio"))="","",INDIRECT(ADDRESS($Z795,COLUMN(),4,1,"Monitoraggio"))),"")</f>
        <v/>
      </c>
      <c r="BB795" s="86" t="str" cm="1">
        <f t="array" aca="1" ref="BB795" ca="1">IFERROR(IF(INDIRECT(ADDRESS($Z795,COLUMN(),4,1,"Monitoraggio"))="","",INDIRECT(ADDRESS($Z795,COLUMN(),4,1,"Monitoraggio"))),"")</f>
        <v/>
      </c>
      <c r="BC795" s="79" t="str" cm="1">
        <f t="array" aca="1" ref="BC795" ca="1">IFERROR(IF(INDIRECT(ADDRESS($Z795,COLUMN(),4,1,"Monitoraggio"))="","",INDIRECT(ADDRESS($Z795,COLUMN(),4,1,"Monitoraggio"))),"")</f>
        <v/>
      </c>
      <c r="BD795" s="79" t="str" cm="1">
        <f t="array" aca="1" ref="BD795" ca="1">IFERROR(IF(INDIRECT(ADDRESS($Z795,COLUMN(),4,1,"Monitoraggio"))="","",INDIRECT(ADDRESS($Z795,COLUMN(),4,1,"Monitoraggio"))),"")</f>
        <v/>
      </c>
      <c r="BE795" s="79" t="str" cm="1">
        <f t="array" aca="1" ref="BE795" ca="1">IFERROR(IF(INDIRECT(ADDRESS($Z795,COLUMN(),4,1,"Monitoraggio"))="","",INDIRECT(ADDRESS($Z795,COLUMN(),4,1,"Monitoraggio"))),"")</f>
        <v/>
      </c>
      <c r="BF795" s="79" t="str" cm="1">
        <f t="array" aca="1" ref="BF795" ca="1">IFERROR(IF(INDIRECT(ADDRESS($Z795,COLUMN(),4,1,"Monitoraggio"))="","",INDIRECT(ADDRESS($Z795,COLUMN(),4,1,"Monitoraggio"))),"")</f>
        <v/>
      </c>
      <c r="BG795" s="114" t="str" cm="1">
        <f t="array" aca="1" ref="BG795" ca="1">IFERROR(IF(INDIRECT(ADDRESS($Z795,COLUMN(),4,1,"Monitoraggio"))="","",INDIRECT(ADDRESS($Z795,COLUMN(),4,1,"Monitoraggio"))),"")</f>
        <v/>
      </c>
      <c r="BH795" s="48" t="str" cm="1">
        <f t="array" aca="1" ref="BH795" ca="1">IFERROR(IF(INDIRECT(ADDRESS($Z795,COLUMN(),4,1,"Monitoraggio"))="","",INDIRECT(ADDRESS($Z795,COLUMN(),4,1,"Monitoraggio"))),"")</f>
        <v/>
      </c>
      <c r="BI795" s="84" t="str" cm="1">
        <f t="array" aca="1" ref="BI795" ca="1">IFERROR(IF(INDIRECT(ADDRESS($Z795,COLUMN(),4,1,"Monitoraggio"))="","",INDIRECT(ADDRESS($Z795,COLUMN(),4,1,"Monitoraggio"))),"")</f>
        <v/>
      </c>
      <c r="BJ795" s="81" t="str" cm="1">
        <f t="array" aca="1" ref="BJ795" ca="1">IFERROR(IF(INDIRECT(ADDRESS($Z795,COLUMN(),4,1,"Monitoraggio"))="","",INDIRECT(ADDRESS($Z795,COLUMN(),4,1,"Monitoraggio"))),"")</f>
        <v/>
      </c>
    </row>
    <row r="796" spans="26:62" x14ac:dyDescent="0.2">
      <c r="Z796" s="132" t="str">
        <f>IFERROR(MATCH(ROW()-9,Monitoraggio!Z$1:Z$1000,0),"")</f>
        <v/>
      </c>
      <c r="AA796" s="60" t="str" cm="1">
        <f t="array" aca="1" ref="AA796" ca="1">IFERROR(IF(INDIRECT(ADDRESS($Z796,COLUMN(),4,1,"Monitoraggio"))="","",INDIRECT(ADDRESS($Z796,COLUMN(),4,1,"Monitoraggio"))),"")</f>
        <v/>
      </c>
      <c r="AB796" s="114" t="str" cm="1">
        <f t="array" aca="1" ref="AB796" ca="1">IFERROR(IF(INDIRECT(ADDRESS($Z796,COLUMN(),4,1,"Monitoraggio"))="","",INDIRECT(ADDRESS($Z796,COLUMN(),4,1,"Monitoraggio"))),"")</f>
        <v/>
      </c>
      <c r="AC796" s="114" t="str" cm="1">
        <f t="array" aca="1" ref="AC796" ca="1">IFERROR(IF(INDIRECT(ADDRESS($Z796,COLUMN(),4,1,"Monitoraggio"))="","",INDIRECT(ADDRESS($Z796,COLUMN(),4,1,"Monitoraggio"))),"")</f>
        <v/>
      </c>
      <c r="AD796" s="48" t="str" cm="1">
        <f t="array" aca="1" ref="AD796" ca="1">IFERROR(IF(INDIRECT(ADDRESS($Z796,COLUMN(),4,1,"Monitoraggio"))="","",INDIRECT(ADDRESS($Z796,COLUMN(),4,1,"Monitoraggio"))),"")</f>
        <v/>
      </c>
      <c r="AE796" s="61" t="str" cm="1">
        <f t="array" aca="1" ref="AE796" ca="1">IFERROR(IF(INDIRECT(ADDRESS($Z796,COLUMN(),4,1,"Monitoraggio"))="","",INDIRECT(ADDRESS($Z796,COLUMN(),4,1,"Monitoraggio"))),"")</f>
        <v/>
      </c>
      <c r="AF796" s="116" t="str" cm="1">
        <f t="array" aca="1" ref="AF796" ca="1">IFERROR(IF(INDIRECT(ADDRESS($Z796,COLUMN(),4,1,"Monitoraggio"))="","",INDIRECT(ADDRESS($Z796,COLUMN(),4,1,"Monitoraggio"))),"")</f>
        <v/>
      </c>
      <c r="AG796" s="61" t="str" cm="1">
        <f t="array" aca="1" ref="AG796" ca="1">IFERROR(IF(INDIRECT(ADDRESS($Z796,COLUMN(),4,1,"Monitoraggio"))="","",INDIRECT(ADDRESS($Z796,COLUMN(),4,1,"Monitoraggio"))),"")</f>
        <v/>
      </c>
      <c r="AH796" s="116" t="str" cm="1">
        <f t="array" aca="1" ref="AH796" ca="1">IFERROR(IF(INDIRECT(ADDRESS($Z796,COLUMN(),4,1,"Monitoraggio"))="","",INDIRECT(ADDRESS($Z796,COLUMN(),4,1,"Monitoraggio"))),"")</f>
        <v/>
      </c>
      <c r="AI796" s="114" t="str" cm="1">
        <f t="array" aca="1" ref="AI796" ca="1">IFERROR(IF(INDIRECT(ADDRESS($Z796,COLUMN(),4,1,"Monitoraggio"))="","",INDIRECT(ADDRESS($Z796,COLUMN(),4,1,"Monitoraggio"))),"")</f>
        <v/>
      </c>
      <c r="AJ796" s="118" t="str" cm="1">
        <f t="array" aca="1" ref="AJ796" ca="1">IFERROR(IF(INDIRECT(ADDRESS($Z796,COLUMN(),4,1,"Monitoraggio"))="","",INDIRECT(ADDRESS($Z796,COLUMN(),4,1,"Monitoraggio"))),"")</f>
        <v/>
      </c>
      <c r="AK796" s="119" t="str" cm="1">
        <f t="array" aca="1" ref="AK796" ca="1">IFERROR(IF(INDIRECT(ADDRESS($Z796,COLUMN(),4,1,"Monitoraggio"))="","",INDIRECT(ADDRESS($Z796,COLUMN(),4,1,"Monitoraggio"))),"")</f>
        <v/>
      </c>
      <c r="AL796" s="79" t="str" cm="1">
        <f t="array" aca="1" ref="AL796" ca="1">IFERROR(IF(INDIRECT(ADDRESS($Z796,COLUMN(),4,1,"Monitoraggio"))="","",INDIRECT(ADDRESS($Z796,COLUMN(),4,1,"Monitoraggio"))),"")</f>
        <v/>
      </c>
      <c r="AM796" s="77" t="str" cm="1">
        <f t="array" aca="1" ref="AM796" ca="1">IFERROR(IF(INDIRECT(ADDRESS($Z796,COLUMN(),4,1,"Monitoraggio"))="","",INDIRECT(ADDRESS($Z796,COLUMN(),4,1,"Monitoraggio"))),"")</f>
        <v/>
      </c>
      <c r="AN796" s="79" t="str" cm="1">
        <f t="array" aca="1" ref="AN796" ca="1">IFERROR(IF(INDIRECT(ADDRESS($Z796,COLUMN(),4,1,"Monitoraggio"))="","",INDIRECT(ADDRESS($Z796,COLUMN(),4,1,"Monitoraggio"))),"")</f>
        <v/>
      </c>
      <c r="AO796" s="79" t="str" cm="1">
        <f t="array" aca="1" ref="AO796" ca="1">IFERROR(IF(INDIRECT(ADDRESS($Z796,COLUMN(),4,1,"Monitoraggio"))="","",INDIRECT(ADDRESS($Z796,COLUMN(),4,1,"Monitoraggio"))),"")</f>
        <v/>
      </c>
      <c r="AP796" s="79" t="str" cm="1">
        <f t="array" aca="1" ref="AP796" ca="1">IFERROR(IF(INDIRECT(ADDRESS($Z796,COLUMN(),4,1,"Monitoraggio"))="","",INDIRECT(ADDRESS($Z796,COLUMN(),4,1,"Monitoraggio"))),"")</f>
        <v/>
      </c>
      <c r="AQ796" s="81" t="str" cm="1">
        <f t="array" aca="1" ref="AQ796" ca="1">IFERROR(IF(INDIRECT(ADDRESS($Z796,COLUMN(),4,1,"Monitoraggio"))="","",INDIRECT(ADDRESS($Z796,COLUMN(),4,1,"Monitoraggio"))),"")</f>
        <v/>
      </c>
      <c r="AR796" s="122" t="str" cm="1">
        <f t="array" aca="1" ref="AR796" ca="1">IFERROR(IF(INDIRECT(ADDRESS($Z796,COLUMN(),4,1,"Monitoraggio"))="","",INDIRECT(ADDRESS($Z796,COLUMN(),4,1,"Monitoraggio"))),"")</f>
        <v/>
      </c>
      <c r="AS796" s="118" t="str" cm="1">
        <f t="array" aca="1" ref="AS796" ca="1">IFERROR(IF(INDIRECT(ADDRESS($Z796,COLUMN(),4,1,"Monitoraggio"))="","",INDIRECT(ADDRESS($Z796,COLUMN(),4,1,"Monitoraggio"))),"")</f>
        <v/>
      </c>
      <c r="AT796" s="119" t="str" cm="1">
        <f t="array" aca="1" ref="AT796" ca="1">IFERROR(IF(INDIRECT(ADDRESS($Z796,COLUMN(),4,1,"Monitoraggio"))="","",INDIRECT(ADDRESS($Z796,COLUMN(),4,1,"Monitoraggio"))),"")</f>
        <v/>
      </c>
      <c r="AU796" s="79" t="str" cm="1">
        <f t="array" aca="1" ref="AU796" ca="1">IFERROR(IF(INDIRECT(ADDRESS($Z796,COLUMN(),4,1,"Monitoraggio"))="","",INDIRECT(ADDRESS($Z796,COLUMN(),4,1,"Monitoraggio"))),"")</f>
        <v/>
      </c>
      <c r="AV796" s="119" t="str" cm="1">
        <f t="array" aca="1" ref="AV796" ca="1">IFERROR(IF(INDIRECT(ADDRESS($Z796,COLUMN(),4,1,"Monitoraggio"))="","",INDIRECT(ADDRESS($Z796,COLUMN(),4,1,"Monitoraggio"))),"")</f>
        <v/>
      </c>
      <c r="AW796" s="124" t="str" cm="1">
        <f t="array" aca="1" ref="AW796" ca="1">IFERROR(IF(INDIRECT(ADDRESS($Z796,COLUMN(),4,1,"Monitoraggio"))="","",INDIRECT(ADDRESS($Z796,COLUMN(),4,1,"Monitoraggio"))),"")</f>
        <v/>
      </c>
      <c r="AX796" s="62" t="str" cm="1">
        <f t="array" aca="1" ref="AX796" ca="1">IFERROR(IF(INDIRECT(ADDRESS($Z796,COLUMN(),4,1,"Monitoraggio"))="","",INDIRECT(ADDRESS($Z796,COLUMN(),4,1,"Monitoraggio"))),"")</f>
        <v/>
      </c>
      <c r="AY796" s="79" t="str" cm="1">
        <f t="array" aca="1" ref="AY796" ca="1">IFERROR(IF(INDIRECT(ADDRESS($Z796,COLUMN(),4,1,"Monitoraggio"))="","",INDIRECT(ADDRESS($Z796,COLUMN(),4,1,"Monitoraggio"))),"")</f>
        <v/>
      </c>
      <c r="AZ796" s="84" t="str" cm="1">
        <f t="array" aca="1" ref="AZ796" ca="1">IFERROR(IF(INDIRECT(ADDRESS($Z796,COLUMN(),4,1,"Monitoraggio"))="","",INDIRECT(ADDRESS($Z796,COLUMN(),4,1,"Monitoraggio"))),"")</f>
        <v/>
      </c>
      <c r="BA796" s="81" t="str" cm="1">
        <f t="array" aca="1" ref="BA796" ca="1">IFERROR(IF(INDIRECT(ADDRESS($Z796,COLUMN(),4,1,"Monitoraggio"))="","",INDIRECT(ADDRESS($Z796,COLUMN(),4,1,"Monitoraggio"))),"")</f>
        <v/>
      </c>
      <c r="BB796" s="86" t="str" cm="1">
        <f t="array" aca="1" ref="BB796" ca="1">IFERROR(IF(INDIRECT(ADDRESS($Z796,COLUMN(),4,1,"Monitoraggio"))="","",INDIRECT(ADDRESS($Z796,COLUMN(),4,1,"Monitoraggio"))),"")</f>
        <v/>
      </c>
      <c r="BC796" s="79" t="str" cm="1">
        <f t="array" aca="1" ref="BC796" ca="1">IFERROR(IF(INDIRECT(ADDRESS($Z796,COLUMN(),4,1,"Monitoraggio"))="","",INDIRECT(ADDRESS($Z796,COLUMN(),4,1,"Monitoraggio"))),"")</f>
        <v/>
      </c>
      <c r="BD796" s="79" t="str" cm="1">
        <f t="array" aca="1" ref="BD796" ca="1">IFERROR(IF(INDIRECT(ADDRESS($Z796,COLUMN(),4,1,"Monitoraggio"))="","",INDIRECT(ADDRESS($Z796,COLUMN(),4,1,"Monitoraggio"))),"")</f>
        <v/>
      </c>
      <c r="BE796" s="79" t="str" cm="1">
        <f t="array" aca="1" ref="BE796" ca="1">IFERROR(IF(INDIRECT(ADDRESS($Z796,COLUMN(),4,1,"Monitoraggio"))="","",INDIRECT(ADDRESS($Z796,COLUMN(),4,1,"Monitoraggio"))),"")</f>
        <v/>
      </c>
      <c r="BF796" s="79" t="str" cm="1">
        <f t="array" aca="1" ref="BF796" ca="1">IFERROR(IF(INDIRECT(ADDRESS($Z796,COLUMN(),4,1,"Monitoraggio"))="","",INDIRECT(ADDRESS($Z796,COLUMN(),4,1,"Monitoraggio"))),"")</f>
        <v/>
      </c>
      <c r="BG796" s="114" t="str" cm="1">
        <f t="array" aca="1" ref="BG796" ca="1">IFERROR(IF(INDIRECT(ADDRESS($Z796,COLUMN(),4,1,"Monitoraggio"))="","",INDIRECT(ADDRESS($Z796,COLUMN(),4,1,"Monitoraggio"))),"")</f>
        <v/>
      </c>
      <c r="BH796" s="48" t="str" cm="1">
        <f t="array" aca="1" ref="BH796" ca="1">IFERROR(IF(INDIRECT(ADDRESS($Z796,COLUMN(),4,1,"Monitoraggio"))="","",INDIRECT(ADDRESS($Z796,COLUMN(),4,1,"Monitoraggio"))),"")</f>
        <v/>
      </c>
      <c r="BI796" s="84" t="str" cm="1">
        <f t="array" aca="1" ref="BI796" ca="1">IFERROR(IF(INDIRECT(ADDRESS($Z796,COLUMN(),4,1,"Monitoraggio"))="","",INDIRECT(ADDRESS($Z796,COLUMN(),4,1,"Monitoraggio"))),"")</f>
        <v/>
      </c>
      <c r="BJ796" s="81" t="str" cm="1">
        <f t="array" aca="1" ref="BJ796" ca="1">IFERROR(IF(INDIRECT(ADDRESS($Z796,COLUMN(),4,1,"Monitoraggio"))="","",INDIRECT(ADDRESS($Z796,COLUMN(),4,1,"Monitoraggio"))),"")</f>
        <v/>
      </c>
    </row>
    <row r="797" spans="26:62" x14ac:dyDescent="0.2">
      <c r="Z797" s="132" t="str">
        <f>IFERROR(MATCH(ROW()-9,Monitoraggio!Z$1:Z$1000,0),"")</f>
        <v/>
      </c>
      <c r="AA797" s="60" t="str" cm="1">
        <f t="array" aca="1" ref="AA797" ca="1">IFERROR(IF(INDIRECT(ADDRESS($Z797,COLUMN(),4,1,"Monitoraggio"))="","",INDIRECT(ADDRESS($Z797,COLUMN(),4,1,"Monitoraggio"))),"")</f>
        <v/>
      </c>
      <c r="AB797" s="114" t="str" cm="1">
        <f t="array" aca="1" ref="AB797" ca="1">IFERROR(IF(INDIRECT(ADDRESS($Z797,COLUMN(),4,1,"Monitoraggio"))="","",INDIRECT(ADDRESS($Z797,COLUMN(),4,1,"Monitoraggio"))),"")</f>
        <v/>
      </c>
      <c r="AC797" s="114" t="str" cm="1">
        <f t="array" aca="1" ref="AC797" ca="1">IFERROR(IF(INDIRECT(ADDRESS($Z797,COLUMN(),4,1,"Monitoraggio"))="","",INDIRECT(ADDRESS($Z797,COLUMN(),4,1,"Monitoraggio"))),"")</f>
        <v/>
      </c>
      <c r="AD797" s="48" t="str" cm="1">
        <f t="array" aca="1" ref="AD797" ca="1">IFERROR(IF(INDIRECT(ADDRESS($Z797,COLUMN(),4,1,"Monitoraggio"))="","",INDIRECT(ADDRESS($Z797,COLUMN(),4,1,"Monitoraggio"))),"")</f>
        <v/>
      </c>
      <c r="AE797" s="61" t="str" cm="1">
        <f t="array" aca="1" ref="AE797" ca="1">IFERROR(IF(INDIRECT(ADDRESS($Z797,COLUMN(),4,1,"Monitoraggio"))="","",INDIRECT(ADDRESS($Z797,COLUMN(),4,1,"Monitoraggio"))),"")</f>
        <v/>
      </c>
      <c r="AF797" s="116" t="str" cm="1">
        <f t="array" aca="1" ref="AF797" ca="1">IFERROR(IF(INDIRECT(ADDRESS($Z797,COLUMN(),4,1,"Monitoraggio"))="","",INDIRECT(ADDRESS($Z797,COLUMN(),4,1,"Monitoraggio"))),"")</f>
        <v/>
      </c>
      <c r="AG797" s="61" t="str" cm="1">
        <f t="array" aca="1" ref="AG797" ca="1">IFERROR(IF(INDIRECT(ADDRESS($Z797,COLUMN(),4,1,"Monitoraggio"))="","",INDIRECT(ADDRESS($Z797,COLUMN(),4,1,"Monitoraggio"))),"")</f>
        <v/>
      </c>
      <c r="AH797" s="116" t="str" cm="1">
        <f t="array" aca="1" ref="AH797" ca="1">IFERROR(IF(INDIRECT(ADDRESS($Z797,COLUMN(),4,1,"Monitoraggio"))="","",INDIRECT(ADDRESS($Z797,COLUMN(),4,1,"Monitoraggio"))),"")</f>
        <v/>
      </c>
      <c r="AI797" s="114" t="str" cm="1">
        <f t="array" aca="1" ref="AI797" ca="1">IFERROR(IF(INDIRECT(ADDRESS($Z797,COLUMN(),4,1,"Monitoraggio"))="","",INDIRECT(ADDRESS($Z797,COLUMN(),4,1,"Monitoraggio"))),"")</f>
        <v/>
      </c>
      <c r="AJ797" s="118" t="str" cm="1">
        <f t="array" aca="1" ref="AJ797" ca="1">IFERROR(IF(INDIRECT(ADDRESS($Z797,COLUMN(),4,1,"Monitoraggio"))="","",INDIRECT(ADDRESS($Z797,COLUMN(),4,1,"Monitoraggio"))),"")</f>
        <v/>
      </c>
      <c r="AK797" s="119" t="str" cm="1">
        <f t="array" aca="1" ref="AK797" ca="1">IFERROR(IF(INDIRECT(ADDRESS($Z797,COLUMN(),4,1,"Monitoraggio"))="","",INDIRECT(ADDRESS($Z797,COLUMN(),4,1,"Monitoraggio"))),"")</f>
        <v/>
      </c>
      <c r="AL797" s="79" t="str" cm="1">
        <f t="array" aca="1" ref="AL797" ca="1">IFERROR(IF(INDIRECT(ADDRESS($Z797,COLUMN(),4,1,"Monitoraggio"))="","",INDIRECT(ADDRESS($Z797,COLUMN(),4,1,"Monitoraggio"))),"")</f>
        <v/>
      </c>
      <c r="AM797" s="77" t="str" cm="1">
        <f t="array" aca="1" ref="AM797" ca="1">IFERROR(IF(INDIRECT(ADDRESS($Z797,COLUMN(),4,1,"Monitoraggio"))="","",INDIRECT(ADDRESS($Z797,COLUMN(),4,1,"Monitoraggio"))),"")</f>
        <v/>
      </c>
      <c r="AN797" s="79" t="str" cm="1">
        <f t="array" aca="1" ref="AN797" ca="1">IFERROR(IF(INDIRECT(ADDRESS($Z797,COLUMN(),4,1,"Monitoraggio"))="","",INDIRECT(ADDRESS($Z797,COLUMN(),4,1,"Monitoraggio"))),"")</f>
        <v/>
      </c>
      <c r="AO797" s="79" t="str" cm="1">
        <f t="array" aca="1" ref="AO797" ca="1">IFERROR(IF(INDIRECT(ADDRESS($Z797,COLUMN(),4,1,"Monitoraggio"))="","",INDIRECT(ADDRESS($Z797,COLUMN(),4,1,"Monitoraggio"))),"")</f>
        <v/>
      </c>
      <c r="AP797" s="79" t="str" cm="1">
        <f t="array" aca="1" ref="AP797" ca="1">IFERROR(IF(INDIRECT(ADDRESS($Z797,COLUMN(),4,1,"Monitoraggio"))="","",INDIRECT(ADDRESS($Z797,COLUMN(),4,1,"Monitoraggio"))),"")</f>
        <v/>
      </c>
      <c r="AQ797" s="81" t="str" cm="1">
        <f t="array" aca="1" ref="AQ797" ca="1">IFERROR(IF(INDIRECT(ADDRESS($Z797,COLUMN(),4,1,"Monitoraggio"))="","",INDIRECT(ADDRESS($Z797,COLUMN(),4,1,"Monitoraggio"))),"")</f>
        <v/>
      </c>
      <c r="AR797" s="122" t="str" cm="1">
        <f t="array" aca="1" ref="AR797" ca="1">IFERROR(IF(INDIRECT(ADDRESS($Z797,COLUMN(),4,1,"Monitoraggio"))="","",INDIRECT(ADDRESS($Z797,COLUMN(),4,1,"Monitoraggio"))),"")</f>
        <v/>
      </c>
      <c r="AS797" s="118" t="str" cm="1">
        <f t="array" aca="1" ref="AS797" ca="1">IFERROR(IF(INDIRECT(ADDRESS($Z797,COLUMN(),4,1,"Monitoraggio"))="","",INDIRECT(ADDRESS($Z797,COLUMN(),4,1,"Monitoraggio"))),"")</f>
        <v/>
      </c>
      <c r="AT797" s="119" t="str" cm="1">
        <f t="array" aca="1" ref="AT797" ca="1">IFERROR(IF(INDIRECT(ADDRESS($Z797,COLUMN(),4,1,"Monitoraggio"))="","",INDIRECT(ADDRESS($Z797,COLUMN(),4,1,"Monitoraggio"))),"")</f>
        <v/>
      </c>
      <c r="AU797" s="79" t="str" cm="1">
        <f t="array" aca="1" ref="AU797" ca="1">IFERROR(IF(INDIRECT(ADDRESS($Z797,COLUMN(),4,1,"Monitoraggio"))="","",INDIRECT(ADDRESS($Z797,COLUMN(),4,1,"Monitoraggio"))),"")</f>
        <v/>
      </c>
      <c r="AV797" s="119" t="str" cm="1">
        <f t="array" aca="1" ref="AV797" ca="1">IFERROR(IF(INDIRECT(ADDRESS($Z797,COLUMN(),4,1,"Monitoraggio"))="","",INDIRECT(ADDRESS($Z797,COLUMN(),4,1,"Monitoraggio"))),"")</f>
        <v/>
      </c>
      <c r="AW797" s="124" t="str" cm="1">
        <f t="array" aca="1" ref="AW797" ca="1">IFERROR(IF(INDIRECT(ADDRESS($Z797,COLUMN(),4,1,"Monitoraggio"))="","",INDIRECT(ADDRESS($Z797,COLUMN(),4,1,"Monitoraggio"))),"")</f>
        <v/>
      </c>
      <c r="AX797" s="62" t="str" cm="1">
        <f t="array" aca="1" ref="AX797" ca="1">IFERROR(IF(INDIRECT(ADDRESS($Z797,COLUMN(),4,1,"Monitoraggio"))="","",INDIRECT(ADDRESS($Z797,COLUMN(),4,1,"Monitoraggio"))),"")</f>
        <v/>
      </c>
      <c r="AY797" s="79" t="str" cm="1">
        <f t="array" aca="1" ref="AY797" ca="1">IFERROR(IF(INDIRECT(ADDRESS($Z797,COLUMN(),4,1,"Monitoraggio"))="","",INDIRECT(ADDRESS($Z797,COLUMN(),4,1,"Monitoraggio"))),"")</f>
        <v/>
      </c>
      <c r="AZ797" s="84" t="str" cm="1">
        <f t="array" aca="1" ref="AZ797" ca="1">IFERROR(IF(INDIRECT(ADDRESS($Z797,COLUMN(),4,1,"Monitoraggio"))="","",INDIRECT(ADDRESS($Z797,COLUMN(),4,1,"Monitoraggio"))),"")</f>
        <v/>
      </c>
      <c r="BA797" s="81" t="str" cm="1">
        <f t="array" aca="1" ref="BA797" ca="1">IFERROR(IF(INDIRECT(ADDRESS($Z797,COLUMN(),4,1,"Monitoraggio"))="","",INDIRECT(ADDRESS($Z797,COLUMN(),4,1,"Monitoraggio"))),"")</f>
        <v/>
      </c>
      <c r="BB797" s="86" t="str" cm="1">
        <f t="array" aca="1" ref="BB797" ca="1">IFERROR(IF(INDIRECT(ADDRESS($Z797,COLUMN(),4,1,"Monitoraggio"))="","",INDIRECT(ADDRESS($Z797,COLUMN(),4,1,"Monitoraggio"))),"")</f>
        <v/>
      </c>
      <c r="BC797" s="79" t="str" cm="1">
        <f t="array" aca="1" ref="BC797" ca="1">IFERROR(IF(INDIRECT(ADDRESS($Z797,COLUMN(),4,1,"Monitoraggio"))="","",INDIRECT(ADDRESS($Z797,COLUMN(),4,1,"Monitoraggio"))),"")</f>
        <v/>
      </c>
      <c r="BD797" s="79" t="str" cm="1">
        <f t="array" aca="1" ref="BD797" ca="1">IFERROR(IF(INDIRECT(ADDRESS($Z797,COLUMN(),4,1,"Monitoraggio"))="","",INDIRECT(ADDRESS($Z797,COLUMN(),4,1,"Monitoraggio"))),"")</f>
        <v/>
      </c>
      <c r="BE797" s="79" t="str" cm="1">
        <f t="array" aca="1" ref="BE797" ca="1">IFERROR(IF(INDIRECT(ADDRESS($Z797,COLUMN(),4,1,"Monitoraggio"))="","",INDIRECT(ADDRESS($Z797,COLUMN(),4,1,"Monitoraggio"))),"")</f>
        <v/>
      </c>
      <c r="BF797" s="79" t="str" cm="1">
        <f t="array" aca="1" ref="BF797" ca="1">IFERROR(IF(INDIRECT(ADDRESS($Z797,COLUMN(),4,1,"Monitoraggio"))="","",INDIRECT(ADDRESS($Z797,COLUMN(),4,1,"Monitoraggio"))),"")</f>
        <v/>
      </c>
      <c r="BG797" s="114" t="str" cm="1">
        <f t="array" aca="1" ref="BG797" ca="1">IFERROR(IF(INDIRECT(ADDRESS($Z797,COLUMN(),4,1,"Monitoraggio"))="","",INDIRECT(ADDRESS($Z797,COLUMN(),4,1,"Monitoraggio"))),"")</f>
        <v/>
      </c>
      <c r="BH797" s="48" t="str" cm="1">
        <f t="array" aca="1" ref="BH797" ca="1">IFERROR(IF(INDIRECT(ADDRESS($Z797,COLUMN(),4,1,"Monitoraggio"))="","",INDIRECT(ADDRESS($Z797,COLUMN(),4,1,"Monitoraggio"))),"")</f>
        <v/>
      </c>
      <c r="BI797" s="84" t="str" cm="1">
        <f t="array" aca="1" ref="BI797" ca="1">IFERROR(IF(INDIRECT(ADDRESS($Z797,COLUMN(),4,1,"Monitoraggio"))="","",INDIRECT(ADDRESS($Z797,COLUMN(),4,1,"Monitoraggio"))),"")</f>
        <v/>
      </c>
      <c r="BJ797" s="81" t="str" cm="1">
        <f t="array" aca="1" ref="BJ797" ca="1">IFERROR(IF(INDIRECT(ADDRESS($Z797,COLUMN(),4,1,"Monitoraggio"))="","",INDIRECT(ADDRESS($Z797,COLUMN(),4,1,"Monitoraggio"))),"")</f>
        <v/>
      </c>
    </row>
    <row r="798" spans="26:62" x14ac:dyDescent="0.2">
      <c r="Z798" s="132" t="str">
        <f>IFERROR(MATCH(ROW()-9,Monitoraggio!Z$1:Z$1000,0),"")</f>
        <v/>
      </c>
      <c r="AA798" s="60" t="str" cm="1">
        <f t="array" aca="1" ref="AA798" ca="1">IFERROR(IF(INDIRECT(ADDRESS($Z798,COLUMN(),4,1,"Monitoraggio"))="","",INDIRECT(ADDRESS($Z798,COLUMN(),4,1,"Monitoraggio"))),"")</f>
        <v/>
      </c>
      <c r="AB798" s="114" t="str" cm="1">
        <f t="array" aca="1" ref="AB798" ca="1">IFERROR(IF(INDIRECT(ADDRESS($Z798,COLUMN(),4,1,"Monitoraggio"))="","",INDIRECT(ADDRESS($Z798,COLUMN(),4,1,"Monitoraggio"))),"")</f>
        <v/>
      </c>
      <c r="AC798" s="114" t="str" cm="1">
        <f t="array" aca="1" ref="AC798" ca="1">IFERROR(IF(INDIRECT(ADDRESS($Z798,COLUMN(),4,1,"Monitoraggio"))="","",INDIRECT(ADDRESS($Z798,COLUMN(),4,1,"Monitoraggio"))),"")</f>
        <v/>
      </c>
      <c r="AD798" s="48" t="str" cm="1">
        <f t="array" aca="1" ref="AD798" ca="1">IFERROR(IF(INDIRECT(ADDRESS($Z798,COLUMN(),4,1,"Monitoraggio"))="","",INDIRECT(ADDRESS($Z798,COLUMN(),4,1,"Monitoraggio"))),"")</f>
        <v/>
      </c>
      <c r="AE798" s="61" t="str" cm="1">
        <f t="array" aca="1" ref="AE798" ca="1">IFERROR(IF(INDIRECT(ADDRESS($Z798,COLUMN(),4,1,"Monitoraggio"))="","",INDIRECT(ADDRESS($Z798,COLUMN(),4,1,"Monitoraggio"))),"")</f>
        <v/>
      </c>
      <c r="AF798" s="116" t="str" cm="1">
        <f t="array" aca="1" ref="AF798" ca="1">IFERROR(IF(INDIRECT(ADDRESS($Z798,COLUMN(),4,1,"Monitoraggio"))="","",INDIRECT(ADDRESS($Z798,COLUMN(),4,1,"Monitoraggio"))),"")</f>
        <v/>
      </c>
      <c r="AG798" s="61" t="str" cm="1">
        <f t="array" aca="1" ref="AG798" ca="1">IFERROR(IF(INDIRECT(ADDRESS($Z798,COLUMN(),4,1,"Monitoraggio"))="","",INDIRECT(ADDRESS($Z798,COLUMN(),4,1,"Monitoraggio"))),"")</f>
        <v/>
      </c>
      <c r="AH798" s="116" t="str" cm="1">
        <f t="array" aca="1" ref="AH798" ca="1">IFERROR(IF(INDIRECT(ADDRESS($Z798,COLUMN(),4,1,"Monitoraggio"))="","",INDIRECT(ADDRESS($Z798,COLUMN(),4,1,"Monitoraggio"))),"")</f>
        <v/>
      </c>
      <c r="AI798" s="114" t="str" cm="1">
        <f t="array" aca="1" ref="AI798" ca="1">IFERROR(IF(INDIRECT(ADDRESS($Z798,COLUMN(),4,1,"Monitoraggio"))="","",INDIRECT(ADDRESS($Z798,COLUMN(),4,1,"Monitoraggio"))),"")</f>
        <v/>
      </c>
      <c r="AJ798" s="118" t="str" cm="1">
        <f t="array" aca="1" ref="AJ798" ca="1">IFERROR(IF(INDIRECT(ADDRESS($Z798,COLUMN(),4,1,"Monitoraggio"))="","",INDIRECT(ADDRESS($Z798,COLUMN(),4,1,"Monitoraggio"))),"")</f>
        <v/>
      </c>
      <c r="AK798" s="119" t="str" cm="1">
        <f t="array" aca="1" ref="AK798" ca="1">IFERROR(IF(INDIRECT(ADDRESS($Z798,COLUMN(),4,1,"Monitoraggio"))="","",INDIRECT(ADDRESS($Z798,COLUMN(),4,1,"Monitoraggio"))),"")</f>
        <v/>
      </c>
      <c r="AL798" s="79" t="str" cm="1">
        <f t="array" aca="1" ref="AL798" ca="1">IFERROR(IF(INDIRECT(ADDRESS($Z798,COLUMN(),4,1,"Monitoraggio"))="","",INDIRECT(ADDRESS($Z798,COLUMN(),4,1,"Monitoraggio"))),"")</f>
        <v/>
      </c>
      <c r="AM798" s="77" t="str" cm="1">
        <f t="array" aca="1" ref="AM798" ca="1">IFERROR(IF(INDIRECT(ADDRESS($Z798,COLUMN(),4,1,"Monitoraggio"))="","",INDIRECT(ADDRESS($Z798,COLUMN(),4,1,"Monitoraggio"))),"")</f>
        <v/>
      </c>
      <c r="AN798" s="79" t="str" cm="1">
        <f t="array" aca="1" ref="AN798" ca="1">IFERROR(IF(INDIRECT(ADDRESS($Z798,COLUMN(),4,1,"Monitoraggio"))="","",INDIRECT(ADDRESS($Z798,COLUMN(),4,1,"Monitoraggio"))),"")</f>
        <v/>
      </c>
      <c r="AO798" s="79" t="str" cm="1">
        <f t="array" aca="1" ref="AO798" ca="1">IFERROR(IF(INDIRECT(ADDRESS($Z798,COLUMN(),4,1,"Monitoraggio"))="","",INDIRECT(ADDRESS($Z798,COLUMN(),4,1,"Monitoraggio"))),"")</f>
        <v/>
      </c>
      <c r="AP798" s="79" t="str" cm="1">
        <f t="array" aca="1" ref="AP798" ca="1">IFERROR(IF(INDIRECT(ADDRESS($Z798,COLUMN(),4,1,"Monitoraggio"))="","",INDIRECT(ADDRESS($Z798,COLUMN(),4,1,"Monitoraggio"))),"")</f>
        <v/>
      </c>
      <c r="AQ798" s="81" t="str" cm="1">
        <f t="array" aca="1" ref="AQ798" ca="1">IFERROR(IF(INDIRECT(ADDRESS($Z798,COLUMN(),4,1,"Monitoraggio"))="","",INDIRECT(ADDRESS($Z798,COLUMN(),4,1,"Monitoraggio"))),"")</f>
        <v/>
      </c>
      <c r="AR798" s="122" t="str" cm="1">
        <f t="array" aca="1" ref="AR798" ca="1">IFERROR(IF(INDIRECT(ADDRESS($Z798,COLUMN(),4,1,"Monitoraggio"))="","",INDIRECT(ADDRESS($Z798,COLUMN(),4,1,"Monitoraggio"))),"")</f>
        <v/>
      </c>
      <c r="AS798" s="118" t="str" cm="1">
        <f t="array" aca="1" ref="AS798" ca="1">IFERROR(IF(INDIRECT(ADDRESS($Z798,COLUMN(),4,1,"Monitoraggio"))="","",INDIRECT(ADDRESS($Z798,COLUMN(),4,1,"Monitoraggio"))),"")</f>
        <v/>
      </c>
      <c r="AT798" s="119" t="str" cm="1">
        <f t="array" aca="1" ref="AT798" ca="1">IFERROR(IF(INDIRECT(ADDRESS($Z798,COLUMN(),4,1,"Monitoraggio"))="","",INDIRECT(ADDRESS($Z798,COLUMN(),4,1,"Monitoraggio"))),"")</f>
        <v/>
      </c>
      <c r="AU798" s="79" t="str" cm="1">
        <f t="array" aca="1" ref="AU798" ca="1">IFERROR(IF(INDIRECT(ADDRESS($Z798,COLUMN(),4,1,"Monitoraggio"))="","",INDIRECT(ADDRESS($Z798,COLUMN(),4,1,"Monitoraggio"))),"")</f>
        <v/>
      </c>
      <c r="AV798" s="119" t="str" cm="1">
        <f t="array" aca="1" ref="AV798" ca="1">IFERROR(IF(INDIRECT(ADDRESS($Z798,COLUMN(),4,1,"Monitoraggio"))="","",INDIRECT(ADDRESS($Z798,COLUMN(),4,1,"Monitoraggio"))),"")</f>
        <v/>
      </c>
      <c r="AW798" s="124" t="str" cm="1">
        <f t="array" aca="1" ref="AW798" ca="1">IFERROR(IF(INDIRECT(ADDRESS($Z798,COLUMN(),4,1,"Monitoraggio"))="","",INDIRECT(ADDRESS($Z798,COLUMN(),4,1,"Monitoraggio"))),"")</f>
        <v/>
      </c>
      <c r="AX798" s="62" t="str" cm="1">
        <f t="array" aca="1" ref="AX798" ca="1">IFERROR(IF(INDIRECT(ADDRESS($Z798,COLUMN(),4,1,"Monitoraggio"))="","",INDIRECT(ADDRESS($Z798,COLUMN(),4,1,"Monitoraggio"))),"")</f>
        <v/>
      </c>
      <c r="AY798" s="79" t="str" cm="1">
        <f t="array" aca="1" ref="AY798" ca="1">IFERROR(IF(INDIRECT(ADDRESS($Z798,COLUMN(),4,1,"Monitoraggio"))="","",INDIRECT(ADDRESS($Z798,COLUMN(),4,1,"Monitoraggio"))),"")</f>
        <v/>
      </c>
      <c r="AZ798" s="84" t="str" cm="1">
        <f t="array" aca="1" ref="AZ798" ca="1">IFERROR(IF(INDIRECT(ADDRESS($Z798,COLUMN(),4,1,"Monitoraggio"))="","",INDIRECT(ADDRESS($Z798,COLUMN(),4,1,"Monitoraggio"))),"")</f>
        <v/>
      </c>
      <c r="BA798" s="81" t="str" cm="1">
        <f t="array" aca="1" ref="BA798" ca="1">IFERROR(IF(INDIRECT(ADDRESS($Z798,COLUMN(),4,1,"Monitoraggio"))="","",INDIRECT(ADDRESS($Z798,COLUMN(),4,1,"Monitoraggio"))),"")</f>
        <v/>
      </c>
      <c r="BB798" s="86" t="str" cm="1">
        <f t="array" aca="1" ref="BB798" ca="1">IFERROR(IF(INDIRECT(ADDRESS($Z798,COLUMN(),4,1,"Monitoraggio"))="","",INDIRECT(ADDRESS($Z798,COLUMN(),4,1,"Monitoraggio"))),"")</f>
        <v/>
      </c>
      <c r="BC798" s="79" t="str" cm="1">
        <f t="array" aca="1" ref="BC798" ca="1">IFERROR(IF(INDIRECT(ADDRESS($Z798,COLUMN(),4,1,"Monitoraggio"))="","",INDIRECT(ADDRESS($Z798,COLUMN(),4,1,"Monitoraggio"))),"")</f>
        <v/>
      </c>
      <c r="BD798" s="79" t="str" cm="1">
        <f t="array" aca="1" ref="BD798" ca="1">IFERROR(IF(INDIRECT(ADDRESS($Z798,COLUMN(),4,1,"Monitoraggio"))="","",INDIRECT(ADDRESS($Z798,COLUMN(),4,1,"Monitoraggio"))),"")</f>
        <v/>
      </c>
      <c r="BE798" s="79" t="str" cm="1">
        <f t="array" aca="1" ref="BE798" ca="1">IFERROR(IF(INDIRECT(ADDRESS($Z798,COLUMN(),4,1,"Monitoraggio"))="","",INDIRECT(ADDRESS($Z798,COLUMN(),4,1,"Monitoraggio"))),"")</f>
        <v/>
      </c>
      <c r="BF798" s="79" t="str" cm="1">
        <f t="array" aca="1" ref="BF798" ca="1">IFERROR(IF(INDIRECT(ADDRESS($Z798,COLUMN(),4,1,"Monitoraggio"))="","",INDIRECT(ADDRESS($Z798,COLUMN(),4,1,"Monitoraggio"))),"")</f>
        <v/>
      </c>
      <c r="BG798" s="114" t="str" cm="1">
        <f t="array" aca="1" ref="BG798" ca="1">IFERROR(IF(INDIRECT(ADDRESS($Z798,COLUMN(),4,1,"Monitoraggio"))="","",INDIRECT(ADDRESS($Z798,COLUMN(),4,1,"Monitoraggio"))),"")</f>
        <v/>
      </c>
      <c r="BH798" s="48" t="str" cm="1">
        <f t="array" aca="1" ref="BH798" ca="1">IFERROR(IF(INDIRECT(ADDRESS($Z798,COLUMN(),4,1,"Monitoraggio"))="","",INDIRECT(ADDRESS($Z798,COLUMN(),4,1,"Monitoraggio"))),"")</f>
        <v/>
      </c>
      <c r="BI798" s="84" t="str" cm="1">
        <f t="array" aca="1" ref="BI798" ca="1">IFERROR(IF(INDIRECT(ADDRESS($Z798,COLUMN(),4,1,"Monitoraggio"))="","",INDIRECT(ADDRESS($Z798,COLUMN(),4,1,"Monitoraggio"))),"")</f>
        <v/>
      </c>
      <c r="BJ798" s="81" t="str" cm="1">
        <f t="array" aca="1" ref="BJ798" ca="1">IFERROR(IF(INDIRECT(ADDRESS($Z798,COLUMN(),4,1,"Monitoraggio"))="","",INDIRECT(ADDRESS($Z798,COLUMN(),4,1,"Monitoraggio"))),"")</f>
        <v/>
      </c>
    </row>
    <row r="799" spans="26:62" x14ac:dyDescent="0.2">
      <c r="Z799" s="132" t="str">
        <f>IFERROR(MATCH(ROW()-9,Monitoraggio!Z$1:Z$1000,0),"")</f>
        <v/>
      </c>
      <c r="AA799" s="60" t="str" cm="1">
        <f t="array" aca="1" ref="AA799" ca="1">IFERROR(IF(INDIRECT(ADDRESS($Z799,COLUMN(),4,1,"Monitoraggio"))="","",INDIRECT(ADDRESS($Z799,COLUMN(),4,1,"Monitoraggio"))),"")</f>
        <v/>
      </c>
      <c r="AB799" s="114" t="str" cm="1">
        <f t="array" aca="1" ref="AB799" ca="1">IFERROR(IF(INDIRECT(ADDRESS($Z799,COLUMN(),4,1,"Monitoraggio"))="","",INDIRECT(ADDRESS($Z799,COLUMN(),4,1,"Monitoraggio"))),"")</f>
        <v/>
      </c>
      <c r="AC799" s="114" t="str" cm="1">
        <f t="array" aca="1" ref="AC799" ca="1">IFERROR(IF(INDIRECT(ADDRESS($Z799,COLUMN(),4,1,"Monitoraggio"))="","",INDIRECT(ADDRESS($Z799,COLUMN(),4,1,"Monitoraggio"))),"")</f>
        <v/>
      </c>
      <c r="AD799" s="48" t="str" cm="1">
        <f t="array" aca="1" ref="AD799" ca="1">IFERROR(IF(INDIRECT(ADDRESS($Z799,COLUMN(),4,1,"Monitoraggio"))="","",INDIRECT(ADDRESS($Z799,COLUMN(),4,1,"Monitoraggio"))),"")</f>
        <v/>
      </c>
      <c r="AE799" s="61" t="str" cm="1">
        <f t="array" aca="1" ref="AE799" ca="1">IFERROR(IF(INDIRECT(ADDRESS($Z799,COLUMN(),4,1,"Monitoraggio"))="","",INDIRECT(ADDRESS($Z799,COLUMN(),4,1,"Monitoraggio"))),"")</f>
        <v/>
      </c>
      <c r="AF799" s="116" t="str" cm="1">
        <f t="array" aca="1" ref="AF799" ca="1">IFERROR(IF(INDIRECT(ADDRESS($Z799,COLUMN(),4,1,"Monitoraggio"))="","",INDIRECT(ADDRESS($Z799,COLUMN(),4,1,"Monitoraggio"))),"")</f>
        <v/>
      </c>
      <c r="AG799" s="61" t="str" cm="1">
        <f t="array" aca="1" ref="AG799" ca="1">IFERROR(IF(INDIRECT(ADDRESS($Z799,COLUMN(),4,1,"Monitoraggio"))="","",INDIRECT(ADDRESS($Z799,COLUMN(),4,1,"Monitoraggio"))),"")</f>
        <v/>
      </c>
      <c r="AH799" s="116" t="str" cm="1">
        <f t="array" aca="1" ref="AH799" ca="1">IFERROR(IF(INDIRECT(ADDRESS($Z799,COLUMN(),4,1,"Monitoraggio"))="","",INDIRECT(ADDRESS($Z799,COLUMN(),4,1,"Monitoraggio"))),"")</f>
        <v/>
      </c>
      <c r="AI799" s="114" t="str" cm="1">
        <f t="array" aca="1" ref="AI799" ca="1">IFERROR(IF(INDIRECT(ADDRESS($Z799,COLUMN(),4,1,"Monitoraggio"))="","",INDIRECT(ADDRESS($Z799,COLUMN(),4,1,"Monitoraggio"))),"")</f>
        <v/>
      </c>
      <c r="AJ799" s="118" t="str" cm="1">
        <f t="array" aca="1" ref="AJ799" ca="1">IFERROR(IF(INDIRECT(ADDRESS($Z799,COLUMN(),4,1,"Monitoraggio"))="","",INDIRECT(ADDRESS($Z799,COLUMN(),4,1,"Monitoraggio"))),"")</f>
        <v/>
      </c>
      <c r="AK799" s="119" t="str" cm="1">
        <f t="array" aca="1" ref="AK799" ca="1">IFERROR(IF(INDIRECT(ADDRESS($Z799,COLUMN(),4,1,"Monitoraggio"))="","",INDIRECT(ADDRESS($Z799,COLUMN(),4,1,"Monitoraggio"))),"")</f>
        <v/>
      </c>
      <c r="AL799" s="79" t="str" cm="1">
        <f t="array" aca="1" ref="AL799" ca="1">IFERROR(IF(INDIRECT(ADDRESS($Z799,COLUMN(),4,1,"Monitoraggio"))="","",INDIRECT(ADDRESS($Z799,COLUMN(),4,1,"Monitoraggio"))),"")</f>
        <v/>
      </c>
      <c r="AM799" s="77" t="str" cm="1">
        <f t="array" aca="1" ref="AM799" ca="1">IFERROR(IF(INDIRECT(ADDRESS($Z799,COLUMN(),4,1,"Monitoraggio"))="","",INDIRECT(ADDRESS($Z799,COLUMN(),4,1,"Monitoraggio"))),"")</f>
        <v/>
      </c>
      <c r="AN799" s="79" t="str" cm="1">
        <f t="array" aca="1" ref="AN799" ca="1">IFERROR(IF(INDIRECT(ADDRESS($Z799,COLUMN(),4,1,"Monitoraggio"))="","",INDIRECT(ADDRESS($Z799,COLUMN(),4,1,"Monitoraggio"))),"")</f>
        <v/>
      </c>
      <c r="AO799" s="79" t="str" cm="1">
        <f t="array" aca="1" ref="AO799" ca="1">IFERROR(IF(INDIRECT(ADDRESS($Z799,COLUMN(),4,1,"Monitoraggio"))="","",INDIRECT(ADDRESS($Z799,COLUMN(),4,1,"Monitoraggio"))),"")</f>
        <v/>
      </c>
      <c r="AP799" s="79" t="str" cm="1">
        <f t="array" aca="1" ref="AP799" ca="1">IFERROR(IF(INDIRECT(ADDRESS($Z799,COLUMN(),4,1,"Monitoraggio"))="","",INDIRECT(ADDRESS($Z799,COLUMN(),4,1,"Monitoraggio"))),"")</f>
        <v/>
      </c>
      <c r="AQ799" s="81" t="str" cm="1">
        <f t="array" aca="1" ref="AQ799" ca="1">IFERROR(IF(INDIRECT(ADDRESS($Z799,COLUMN(),4,1,"Monitoraggio"))="","",INDIRECT(ADDRESS($Z799,COLUMN(),4,1,"Monitoraggio"))),"")</f>
        <v/>
      </c>
      <c r="AR799" s="122" t="str" cm="1">
        <f t="array" aca="1" ref="AR799" ca="1">IFERROR(IF(INDIRECT(ADDRESS($Z799,COLUMN(),4,1,"Monitoraggio"))="","",INDIRECT(ADDRESS($Z799,COLUMN(),4,1,"Monitoraggio"))),"")</f>
        <v/>
      </c>
      <c r="AS799" s="118" t="str" cm="1">
        <f t="array" aca="1" ref="AS799" ca="1">IFERROR(IF(INDIRECT(ADDRESS($Z799,COLUMN(),4,1,"Monitoraggio"))="","",INDIRECT(ADDRESS($Z799,COLUMN(),4,1,"Monitoraggio"))),"")</f>
        <v/>
      </c>
      <c r="AT799" s="119" t="str" cm="1">
        <f t="array" aca="1" ref="AT799" ca="1">IFERROR(IF(INDIRECT(ADDRESS($Z799,COLUMN(),4,1,"Monitoraggio"))="","",INDIRECT(ADDRESS($Z799,COLUMN(),4,1,"Monitoraggio"))),"")</f>
        <v/>
      </c>
      <c r="AU799" s="79" t="str" cm="1">
        <f t="array" aca="1" ref="AU799" ca="1">IFERROR(IF(INDIRECT(ADDRESS($Z799,COLUMN(),4,1,"Monitoraggio"))="","",INDIRECT(ADDRESS($Z799,COLUMN(),4,1,"Monitoraggio"))),"")</f>
        <v/>
      </c>
      <c r="AV799" s="119" t="str" cm="1">
        <f t="array" aca="1" ref="AV799" ca="1">IFERROR(IF(INDIRECT(ADDRESS($Z799,COLUMN(),4,1,"Monitoraggio"))="","",INDIRECT(ADDRESS($Z799,COLUMN(),4,1,"Monitoraggio"))),"")</f>
        <v/>
      </c>
      <c r="AW799" s="124" t="str" cm="1">
        <f t="array" aca="1" ref="AW799" ca="1">IFERROR(IF(INDIRECT(ADDRESS($Z799,COLUMN(),4,1,"Monitoraggio"))="","",INDIRECT(ADDRESS($Z799,COLUMN(),4,1,"Monitoraggio"))),"")</f>
        <v/>
      </c>
      <c r="AX799" s="62" t="str" cm="1">
        <f t="array" aca="1" ref="AX799" ca="1">IFERROR(IF(INDIRECT(ADDRESS($Z799,COLUMN(),4,1,"Monitoraggio"))="","",INDIRECT(ADDRESS($Z799,COLUMN(),4,1,"Monitoraggio"))),"")</f>
        <v/>
      </c>
      <c r="AY799" s="79" t="str" cm="1">
        <f t="array" aca="1" ref="AY799" ca="1">IFERROR(IF(INDIRECT(ADDRESS($Z799,COLUMN(),4,1,"Monitoraggio"))="","",INDIRECT(ADDRESS($Z799,COLUMN(),4,1,"Monitoraggio"))),"")</f>
        <v/>
      </c>
      <c r="AZ799" s="84" t="str" cm="1">
        <f t="array" aca="1" ref="AZ799" ca="1">IFERROR(IF(INDIRECT(ADDRESS($Z799,COLUMN(),4,1,"Monitoraggio"))="","",INDIRECT(ADDRESS($Z799,COLUMN(),4,1,"Monitoraggio"))),"")</f>
        <v/>
      </c>
      <c r="BA799" s="81" t="str" cm="1">
        <f t="array" aca="1" ref="BA799" ca="1">IFERROR(IF(INDIRECT(ADDRESS($Z799,COLUMN(),4,1,"Monitoraggio"))="","",INDIRECT(ADDRESS($Z799,COLUMN(),4,1,"Monitoraggio"))),"")</f>
        <v/>
      </c>
      <c r="BB799" s="86" t="str" cm="1">
        <f t="array" aca="1" ref="BB799" ca="1">IFERROR(IF(INDIRECT(ADDRESS($Z799,COLUMN(),4,1,"Monitoraggio"))="","",INDIRECT(ADDRESS($Z799,COLUMN(),4,1,"Monitoraggio"))),"")</f>
        <v/>
      </c>
      <c r="BC799" s="79" t="str" cm="1">
        <f t="array" aca="1" ref="BC799" ca="1">IFERROR(IF(INDIRECT(ADDRESS($Z799,COLUMN(),4,1,"Monitoraggio"))="","",INDIRECT(ADDRESS($Z799,COLUMN(),4,1,"Monitoraggio"))),"")</f>
        <v/>
      </c>
      <c r="BD799" s="79" t="str" cm="1">
        <f t="array" aca="1" ref="BD799" ca="1">IFERROR(IF(INDIRECT(ADDRESS($Z799,COLUMN(),4,1,"Monitoraggio"))="","",INDIRECT(ADDRESS($Z799,COLUMN(),4,1,"Monitoraggio"))),"")</f>
        <v/>
      </c>
      <c r="BE799" s="79" t="str" cm="1">
        <f t="array" aca="1" ref="BE799" ca="1">IFERROR(IF(INDIRECT(ADDRESS($Z799,COLUMN(),4,1,"Monitoraggio"))="","",INDIRECT(ADDRESS($Z799,COLUMN(),4,1,"Monitoraggio"))),"")</f>
        <v/>
      </c>
      <c r="BF799" s="79" t="str" cm="1">
        <f t="array" aca="1" ref="BF799" ca="1">IFERROR(IF(INDIRECT(ADDRESS($Z799,COLUMN(),4,1,"Monitoraggio"))="","",INDIRECT(ADDRESS($Z799,COLUMN(),4,1,"Monitoraggio"))),"")</f>
        <v/>
      </c>
      <c r="BG799" s="114" t="str" cm="1">
        <f t="array" aca="1" ref="BG799" ca="1">IFERROR(IF(INDIRECT(ADDRESS($Z799,COLUMN(),4,1,"Monitoraggio"))="","",INDIRECT(ADDRESS($Z799,COLUMN(),4,1,"Monitoraggio"))),"")</f>
        <v/>
      </c>
      <c r="BH799" s="48" t="str" cm="1">
        <f t="array" aca="1" ref="BH799" ca="1">IFERROR(IF(INDIRECT(ADDRESS($Z799,COLUMN(),4,1,"Monitoraggio"))="","",INDIRECT(ADDRESS($Z799,COLUMN(),4,1,"Monitoraggio"))),"")</f>
        <v/>
      </c>
      <c r="BI799" s="84" t="str" cm="1">
        <f t="array" aca="1" ref="BI799" ca="1">IFERROR(IF(INDIRECT(ADDRESS($Z799,COLUMN(),4,1,"Monitoraggio"))="","",INDIRECT(ADDRESS($Z799,COLUMN(),4,1,"Monitoraggio"))),"")</f>
        <v/>
      </c>
      <c r="BJ799" s="81" t="str" cm="1">
        <f t="array" aca="1" ref="BJ799" ca="1">IFERROR(IF(INDIRECT(ADDRESS($Z799,COLUMN(),4,1,"Monitoraggio"))="","",INDIRECT(ADDRESS($Z799,COLUMN(),4,1,"Monitoraggio"))),"")</f>
        <v/>
      </c>
    </row>
    <row r="800" spans="26:62" x14ac:dyDescent="0.2">
      <c r="Z800" s="132" t="str">
        <f>IFERROR(MATCH(ROW()-9,Monitoraggio!Z$1:Z$1000,0),"")</f>
        <v/>
      </c>
      <c r="AA800" s="60" t="str" cm="1">
        <f t="array" aca="1" ref="AA800" ca="1">IFERROR(IF(INDIRECT(ADDRESS($Z800,COLUMN(),4,1,"Monitoraggio"))="","",INDIRECT(ADDRESS($Z800,COLUMN(),4,1,"Monitoraggio"))),"")</f>
        <v/>
      </c>
      <c r="AB800" s="114" t="str" cm="1">
        <f t="array" aca="1" ref="AB800" ca="1">IFERROR(IF(INDIRECT(ADDRESS($Z800,COLUMN(),4,1,"Monitoraggio"))="","",INDIRECT(ADDRESS($Z800,COLUMN(),4,1,"Monitoraggio"))),"")</f>
        <v/>
      </c>
      <c r="AC800" s="114" t="str" cm="1">
        <f t="array" aca="1" ref="AC800" ca="1">IFERROR(IF(INDIRECT(ADDRESS($Z800,COLUMN(),4,1,"Monitoraggio"))="","",INDIRECT(ADDRESS($Z800,COLUMN(),4,1,"Monitoraggio"))),"")</f>
        <v/>
      </c>
      <c r="AD800" s="48" t="str" cm="1">
        <f t="array" aca="1" ref="AD800" ca="1">IFERROR(IF(INDIRECT(ADDRESS($Z800,COLUMN(),4,1,"Monitoraggio"))="","",INDIRECT(ADDRESS($Z800,COLUMN(),4,1,"Monitoraggio"))),"")</f>
        <v/>
      </c>
      <c r="AE800" s="61" t="str" cm="1">
        <f t="array" aca="1" ref="AE800" ca="1">IFERROR(IF(INDIRECT(ADDRESS($Z800,COLUMN(),4,1,"Monitoraggio"))="","",INDIRECT(ADDRESS($Z800,COLUMN(),4,1,"Monitoraggio"))),"")</f>
        <v/>
      </c>
      <c r="AF800" s="116" t="str" cm="1">
        <f t="array" aca="1" ref="AF800" ca="1">IFERROR(IF(INDIRECT(ADDRESS($Z800,COLUMN(),4,1,"Monitoraggio"))="","",INDIRECT(ADDRESS($Z800,COLUMN(),4,1,"Monitoraggio"))),"")</f>
        <v/>
      </c>
      <c r="AG800" s="61" t="str" cm="1">
        <f t="array" aca="1" ref="AG800" ca="1">IFERROR(IF(INDIRECT(ADDRESS($Z800,COLUMN(),4,1,"Monitoraggio"))="","",INDIRECT(ADDRESS($Z800,COLUMN(),4,1,"Monitoraggio"))),"")</f>
        <v/>
      </c>
      <c r="AH800" s="116" t="str" cm="1">
        <f t="array" aca="1" ref="AH800" ca="1">IFERROR(IF(INDIRECT(ADDRESS($Z800,COLUMN(),4,1,"Monitoraggio"))="","",INDIRECT(ADDRESS($Z800,COLUMN(),4,1,"Monitoraggio"))),"")</f>
        <v/>
      </c>
      <c r="AI800" s="114" t="str" cm="1">
        <f t="array" aca="1" ref="AI800" ca="1">IFERROR(IF(INDIRECT(ADDRESS($Z800,COLUMN(),4,1,"Monitoraggio"))="","",INDIRECT(ADDRESS($Z800,COLUMN(),4,1,"Monitoraggio"))),"")</f>
        <v/>
      </c>
      <c r="AJ800" s="118" t="str" cm="1">
        <f t="array" aca="1" ref="AJ800" ca="1">IFERROR(IF(INDIRECT(ADDRESS($Z800,COLUMN(),4,1,"Monitoraggio"))="","",INDIRECT(ADDRESS($Z800,COLUMN(),4,1,"Monitoraggio"))),"")</f>
        <v/>
      </c>
      <c r="AK800" s="119" t="str" cm="1">
        <f t="array" aca="1" ref="AK800" ca="1">IFERROR(IF(INDIRECT(ADDRESS($Z800,COLUMN(),4,1,"Monitoraggio"))="","",INDIRECT(ADDRESS($Z800,COLUMN(),4,1,"Monitoraggio"))),"")</f>
        <v/>
      </c>
      <c r="AL800" s="79" t="str" cm="1">
        <f t="array" aca="1" ref="AL800" ca="1">IFERROR(IF(INDIRECT(ADDRESS($Z800,COLUMN(),4,1,"Monitoraggio"))="","",INDIRECT(ADDRESS($Z800,COLUMN(),4,1,"Monitoraggio"))),"")</f>
        <v/>
      </c>
      <c r="AM800" s="77" t="str" cm="1">
        <f t="array" aca="1" ref="AM800" ca="1">IFERROR(IF(INDIRECT(ADDRESS($Z800,COLUMN(),4,1,"Monitoraggio"))="","",INDIRECT(ADDRESS($Z800,COLUMN(),4,1,"Monitoraggio"))),"")</f>
        <v/>
      </c>
      <c r="AN800" s="79" t="str" cm="1">
        <f t="array" aca="1" ref="AN800" ca="1">IFERROR(IF(INDIRECT(ADDRESS($Z800,COLUMN(),4,1,"Monitoraggio"))="","",INDIRECT(ADDRESS($Z800,COLUMN(),4,1,"Monitoraggio"))),"")</f>
        <v/>
      </c>
      <c r="AO800" s="79" t="str" cm="1">
        <f t="array" aca="1" ref="AO800" ca="1">IFERROR(IF(INDIRECT(ADDRESS($Z800,COLUMN(),4,1,"Monitoraggio"))="","",INDIRECT(ADDRESS($Z800,COLUMN(),4,1,"Monitoraggio"))),"")</f>
        <v/>
      </c>
      <c r="AP800" s="79" t="str" cm="1">
        <f t="array" aca="1" ref="AP800" ca="1">IFERROR(IF(INDIRECT(ADDRESS($Z800,COLUMN(),4,1,"Monitoraggio"))="","",INDIRECT(ADDRESS($Z800,COLUMN(),4,1,"Monitoraggio"))),"")</f>
        <v/>
      </c>
      <c r="AQ800" s="81" t="str" cm="1">
        <f t="array" aca="1" ref="AQ800" ca="1">IFERROR(IF(INDIRECT(ADDRESS($Z800,COLUMN(),4,1,"Monitoraggio"))="","",INDIRECT(ADDRESS($Z800,COLUMN(),4,1,"Monitoraggio"))),"")</f>
        <v/>
      </c>
      <c r="AR800" s="122" t="str" cm="1">
        <f t="array" aca="1" ref="AR800" ca="1">IFERROR(IF(INDIRECT(ADDRESS($Z800,COLUMN(),4,1,"Monitoraggio"))="","",INDIRECT(ADDRESS($Z800,COLUMN(),4,1,"Monitoraggio"))),"")</f>
        <v/>
      </c>
      <c r="AS800" s="118" t="str" cm="1">
        <f t="array" aca="1" ref="AS800" ca="1">IFERROR(IF(INDIRECT(ADDRESS($Z800,COLUMN(),4,1,"Monitoraggio"))="","",INDIRECT(ADDRESS($Z800,COLUMN(),4,1,"Monitoraggio"))),"")</f>
        <v/>
      </c>
      <c r="AT800" s="119" t="str" cm="1">
        <f t="array" aca="1" ref="AT800" ca="1">IFERROR(IF(INDIRECT(ADDRESS($Z800,COLUMN(),4,1,"Monitoraggio"))="","",INDIRECT(ADDRESS($Z800,COLUMN(),4,1,"Monitoraggio"))),"")</f>
        <v/>
      </c>
      <c r="AU800" s="79" t="str" cm="1">
        <f t="array" aca="1" ref="AU800" ca="1">IFERROR(IF(INDIRECT(ADDRESS($Z800,COLUMN(),4,1,"Monitoraggio"))="","",INDIRECT(ADDRESS($Z800,COLUMN(),4,1,"Monitoraggio"))),"")</f>
        <v/>
      </c>
      <c r="AV800" s="119" t="str" cm="1">
        <f t="array" aca="1" ref="AV800" ca="1">IFERROR(IF(INDIRECT(ADDRESS($Z800,COLUMN(),4,1,"Monitoraggio"))="","",INDIRECT(ADDRESS($Z800,COLUMN(),4,1,"Monitoraggio"))),"")</f>
        <v/>
      </c>
      <c r="AW800" s="124" t="str" cm="1">
        <f t="array" aca="1" ref="AW800" ca="1">IFERROR(IF(INDIRECT(ADDRESS($Z800,COLUMN(),4,1,"Monitoraggio"))="","",INDIRECT(ADDRESS($Z800,COLUMN(),4,1,"Monitoraggio"))),"")</f>
        <v/>
      </c>
      <c r="AX800" s="62" t="str" cm="1">
        <f t="array" aca="1" ref="AX800" ca="1">IFERROR(IF(INDIRECT(ADDRESS($Z800,COLUMN(),4,1,"Monitoraggio"))="","",INDIRECT(ADDRESS($Z800,COLUMN(),4,1,"Monitoraggio"))),"")</f>
        <v/>
      </c>
      <c r="AY800" s="79" t="str" cm="1">
        <f t="array" aca="1" ref="AY800" ca="1">IFERROR(IF(INDIRECT(ADDRESS($Z800,COLUMN(),4,1,"Monitoraggio"))="","",INDIRECT(ADDRESS($Z800,COLUMN(),4,1,"Monitoraggio"))),"")</f>
        <v/>
      </c>
      <c r="AZ800" s="84" t="str" cm="1">
        <f t="array" aca="1" ref="AZ800" ca="1">IFERROR(IF(INDIRECT(ADDRESS($Z800,COLUMN(),4,1,"Monitoraggio"))="","",INDIRECT(ADDRESS($Z800,COLUMN(),4,1,"Monitoraggio"))),"")</f>
        <v/>
      </c>
      <c r="BA800" s="81" t="str" cm="1">
        <f t="array" aca="1" ref="BA800" ca="1">IFERROR(IF(INDIRECT(ADDRESS($Z800,COLUMN(),4,1,"Monitoraggio"))="","",INDIRECT(ADDRESS($Z800,COLUMN(),4,1,"Monitoraggio"))),"")</f>
        <v/>
      </c>
      <c r="BB800" s="86" t="str" cm="1">
        <f t="array" aca="1" ref="BB800" ca="1">IFERROR(IF(INDIRECT(ADDRESS($Z800,COLUMN(),4,1,"Monitoraggio"))="","",INDIRECT(ADDRESS($Z800,COLUMN(),4,1,"Monitoraggio"))),"")</f>
        <v/>
      </c>
      <c r="BC800" s="79" t="str" cm="1">
        <f t="array" aca="1" ref="BC800" ca="1">IFERROR(IF(INDIRECT(ADDRESS($Z800,COLUMN(),4,1,"Monitoraggio"))="","",INDIRECT(ADDRESS($Z800,COLUMN(),4,1,"Monitoraggio"))),"")</f>
        <v/>
      </c>
      <c r="BD800" s="79" t="str" cm="1">
        <f t="array" aca="1" ref="BD800" ca="1">IFERROR(IF(INDIRECT(ADDRESS($Z800,COLUMN(),4,1,"Monitoraggio"))="","",INDIRECT(ADDRESS($Z800,COLUMN(),4,1,"Monitoraggio"))),"")</f>
        <v/>
      </c>
      <c r="BE800" s="79" t="str" cm="1">
        <f t="array" aca="1" ref="BE800" ca="1">IFERROR(IF(INDIRECT(ADDRESS($Z800,COLUMN(),4,1,"Monitoraggio"))="","",INDIRECT(ADDRESS($Z800,COLUMN(),4,1,"Monitoraggio"))),"")</f>
        <v/>
      </c>
      <c r="BF800" s="79" t="str" cm="1">
        <f t="array" aca="1" ref="BF800" ca="1">IFERROR(IF(INDIRECT(ADDRESS($Z800,COLUMN(),4,1,"Monitoraggio"))="","",INDIRECT(ADDRESS($Z800,COLUMN(),4,1,"Monitoraggio"))),"")</f>
        <v/>
      </c>
      <c r="BG800" s="114" t="str" cm="1">
        <f t="array" aca="1" ref="BG800" ca="1">IFERROR(IF(INDIRECT(ADDRESS($Z800,COLUMN(),4,1,"Monitoraggio"))="","",INDIRECT(ADDRESS($Z800,COLUMN(),4,1,"Monitoraggio"))),"")</f>
        <v/>
      </c>
      <c r="BH800" s="48" t="str" cm="1">
        <f t="array" aca="1" ref="BH800" ca="1">IFERROR(IF(INDIRECT(ADDRESS($Z800,COLUMN(),4,1,"Monitoraggio"))="","",INDIRECT(ADDRESS($Z800,COLUMN(),4,1,"Monitoraggio"))),"")</f>
        <v/>
      </c>
      <c r="BI800" s="84" t="str" cm="1">
        <f t="array" aca="1" ref="BI800" ca="1">IFERROR(IF(INDIRECT(ADDRESS($Z800,COLUMN(),4,1,"Monitoraggio"))="","",INDIRECT(ADDRESS($Z800,COLUMN(),4,1,"Monitoraggio"))),"")</f>
        <v/>
      </c>
      <c r="BJ800" s="81" t="str" cm="1">
        <f t="array" aca="1" ref="BJ800" ca="1">IFERROR(IF(INDIRECT(ADDRESS($Z800,COLUMN(),4,1,"Monitoraggio"))="","",INDIRECT(ADDRESS($Z800,COLUMN(),4,1,"Monitoraggio"))),"")</f>
        <v/>
      </c>
    </row>
    <row r="801" spans="26:62" x14ac:dyDescent="0.2">
      <c r="Z801" s="132" t="str">
        <f>IFERROR(MATCH(ROW()-9,Monitoraggio!Z$1:Z$1000,0),"")</f>
        <v/>
      </c>
      <c r="AA801" s="60" t="str" cm="1">
        <f t="array" aca="1" ref="AA801" ca="1">IFERROR(IF(INDIRECT(ADDRESS($Z801,COLUMN(),4,1,"Monitoraggio"))="","",INDIRECT(ADDRESS($Z801,COLUMN(),4,1,"Monitoraggio"))),"")</f>
        <v/>
      </c>
      <c r="AB801" s="114" t="str" cm="1">
        <f t="array" aca="1" ref="AB801" ca="1">IFERROR(IF(INDIRECT(ADDRESS($Z801,COLUMN(),4,1,"Monitoraggio"))="","",INDIRECT(ADDRESS($Z801,COLUMN(),4,1,"Monitoraggio"))),"")</f>
        <v/>
      </c>
      <c r="AC801" s="114" t="str" cm="1">
        <f t="array" aca="1" ref="AC801" ca="1">IFERROR(IF(INDIRECT(ADDRESS($Z801,COLUMN(),4,1,"Monitoraggio"))="","",INDIRECT(ADDRESS($Z801,COLUMN(),4,1,"Monitoraggio"))),"")</f>
        <v/>
      </c>
      <c r="AD801" s="48" t="str" cm="1">
        <f t="array" aca="1" ref="AD801" ca="1">IFERROR(IF(INDIRECT(ADDRESS($Z801,COLUMN(),4,1,"Monitoraggio"))="","",INDIRECT(ADDRESS($Z801,COLUMN(),4,1,"Monitoraggio"))),"")</f>
        <v/>
      </c>
      <c r="AE801" s="61" t="str" cm="1">
        <f t="array" aca="1" ref="AE801" ca="1">IFERROR(IF(INDIRECT(ADDRESS($Z801,COLUMN(),4,1,"Monitoraggio"))="","",INDIRECT(ADDRESS($Z801,COLUMN(),4,1,"Monitoraggio"))),"")</f>
        <v/>
      </c>
      <c r="AF801" s="116" t="str" cm="1">
        <f t="array" aca="1" ref="AF801" ca="1">IFERROR(IF(INDIRECT(ADDRESS($Z801,COLUMN(),4,1,"Monitoraggio"))="","",INDIRECT(ADDRESS($Z801,COLUMN(),4,1,"Monitoraggio"))),"")</f>
        <v/>
      </c>
      <c r="AG801" s="61" t="str" cm="1">
        <f t="array" aca="1" ref="AG801" ca="1">IFERROR(IF(INDIRECT(ADDRESS($Z801,COLUMN(),4,1,"Monitoraggio"))="","",INDIRECT(ADDRESS($Z801,COLUMN(),4,1,"Monitoraggio"))),"")</f>
        <v/>
      </c>
      <c r="AH801" s="116" t="str" cm="1">
        <f t="array" aca="1" ref="AH801" ca="1">IFERROR(IF(INDIRECT(ADDRESS($Z801,COLUMN(),4,1,"Monitoraggio"))="","",INDIRECT(ADDRESS($Z801,COLUMN(),4,1,"Monitoraggio"))),"")</f>
        <v/>
      </c>
      <c r="AI801" s="114" t="str" cm="1">
        <f t="array" aca="1" ref="AI801" ca="1">IFERROR(IF(INDIRECT(ADDRESS($Z801,COLUMN(),4,1,"Monitoraggio"))="","",INDIRECT(ADDRESS($Z801,COLUMN(),4,1,"Monitoraggio"))),"")</f>
        <v/>
      </c>
      <c r="AJ801" s="118" t="str" cm="1">
        <f t="array" aca="1" ref="AJ801" ca="1">IFERROR(IF(INDIRECT(ADDRESS($Z801,COLUMN(),4,1,"Monitoraggio"))="","",INDIRECT(ADDRESS($Z801,COLUMN(),4,1,"Monitoraggio"))),"")</f>
        <v/>
      </c>
      <c r="AK801" s="119" t="str" cm="1">
        <f t="array" aca="1" ref="AK801" ca="1">IFERROR(IF(INDIRECT(ADDRESS($Z801,COLUMN(),4,1,"Monitoraggio"))="","",INDIRECT(ADDRESS($Z801,COLUMN(),4,1,"Monitoraggio"))),"")</f>
        <v/>
      </c>
      <c r="AL801" s="79" t="str" cm="1">
        <f t="array" aca="1" ref="AL801" ca="1">IFERROR(IF(INDIRECT(ADDRESS($Z801,COLUMN(),4,1,"Monitoraggio"))="","",INDIRECT(ADDRESS($Z801,COLUMN(),4,1,"Monitoraggio"))),"")</f>
        <v/>
      </c>
      <c r="AM801" s="77" t="str" cm="1">
        <f t="array" aca="1" ref="AM801" ca="1">IFERROR(IF(INDIRECT(ADDRESS($Z801,COLUMN(),4,1,"Monitoraggio"))="","",INDIRECT(ADDRESS($Z801,COLUMN(),4,1,"Monitoraggio"))),"")</f>
        <v/>
      </c>
      <c r="AN801" s="79" t="str" cm="1">
        <f t="array" aca="1" ref="AN801" ca="1">IFERROR(IF(INDIRECT(ADDRESS($Z801,COLUMN(),4,1,"Monitoraggio"))="","",INDIRECT(ADDRESS($Z801,COLUMN(),4,1,"Monitoraggio"))),"")</f>
        <v/>
      </c>
      <c r="AO801" s="79" t="str" cm="1">
        <f t="array" aca="1" ref="AO801" ca="1">IFERROR(IF(INDIRECT(ADDRESS($Z801,COLUMN(),4,1,"Monitoraggio"))="","",INDIRECT(ADDRESS($Z801,COLUMN(),4,1,"Monitoraggio"))),"")</f>
        <v/>
      </c>
      <c r="AP801" s="79" t="str" cm="1">
        <f t="array" aca="1" ref="AP801" ca="1">IFERROR(IF(INDIRECT(ADDRESS($Z801,COLUMN(),4,1,"Monitoraggio"))="","",INDIRECT(ADDRESS($Z801,COLUMN(),4,1,"Monitoraggio"))),"")</f>
        <v/>
      </c>
      <c r="AQ801" s="81" t="str" cm="1">
        <f t="array" aca="1" ref="AQ801" ca="1">IFERROR(IF(INDIRECT(ADDRESS($Z801,COLUMN(),4,1,"Monitoraggio"))="","",INDIRECT(ADDRESS($Z801,COLUMN(),4,1,"Monitoraggio"))),"")</f>
        <v/>
      </c>
      <c r="AR801" s="122" t="str" cm="1">
        <f t="array" aca="1" ref="AR801" ca="1">IFERROR(IF(INDIRECT(ADDRESS($Z801,COLUMN(),4,1,"Monitoraggio"))="","",INDIRECT(ADDRESS($Z801,COLUMN(),4,1,"Monitoraggio"))),"")</f>
        <v/>
      </c>
      <c r="AS801" s="118" t="str" cm="1">
        <f t="array" aca="1" ref="AS801" ca="1">IFERROR(IF(INDIRECT(ADDRESS($Z801,COLUMN(),4,1,"Monitoraggio"))="","",INDIRECT(ADDRESS($Z801,COLUMN(),4,1,"Monitoraggio"))),"")</f>
        <v/>
      </c>
      <c r="AT801" s="119" t="str" cm="1">
        <f t="array" aca="1" ref="AT801" ca="1">IFERROR(IF(INDIRECT(ADDRESS($Z801,COLUMN(),4,1,"Monitoraggio"))="","",INDIRECT(ADDRESS($Z801,COLUMN(),4,1,"Monitoraggio"))),"")</f>
        <v/>
      </c>
      <c r="AU801" s="79" t="str" cm="1">
        <f t="array" aca="1" ref="AU801" ca="1">IFERROR(IF(INDIRECT(ADDRESS($Z801,COLUMN(),4,1,"Monitoraggio"))="","",INDIRECT(ADDRESS($Z801,COLUMN(),4,1,"Monitoraggio"))),"")</f>
        <v/>
      </c>
      <c r="AV801" s="119" t="str" cm="1">
        <f t="array" aca="1" ref="AV801" ca="1">IFERROR(IF(INDIRECT(ADDRESS($Z801,COLUMN(),4,1,"Monitoraggio"))="","",INDIRECT(ADDRESS($Z801,COLUMN(),4,1,"Monitoraggio"))),"")</f>
        <v/>
      </c>
      <c r="AW801" s="124" t="str" cm="1">
        <f t="array" aca="1" ref="AW801" ca="1">IFERROR(IF(INDIRECT(ADDRESS($Z801,COLUMN(),4,1,"Monitoraggio"))="","",INDIRECT(ADDRESS($Z801,COLUMN(),4,1,"Monitoraggio"))),"")</f>
        <v/>
      </c>
      <c r="AX801" s="62" t="str" cm="1">
        <f t="array" aca="1" ref="AX801" ca="1">IFERROR(IF(INDIRECT(ADDRESS($Z801,COLUMN(),4,1,"Monitoraggio"))="","",INDIRECT(ADDRESS($Z801,COLUMN(),4,1,"Monitoraggio"))),"")</f>
        <v/>
      </c>
      <c r="AY801" s="79" t="str" cm="1">
        <f t="array" aca="1" ref="AY801" ca="1">IFERROR(IF(INDIRECT(ADDRESS($Z801,COLUMN(),4,1,"Monitoraggio"))="","",INDIRECT(ADDRESS($Z801,COLUMN(),4,1,"Monitoraggio"))),"")</f>
        <v/>
      </c>
      <c r="AZ801" s="84" t="str" cm="1">
        <f t="array" aca="1" ref="AZ801" ca="1">IFERROR(IF(INDIRECT(ADDRESS($Z801,COLUMN(),4,1,"Monitoraggio"))="","",INDIRECT(ADDRESS($Z801,COLUMN(),4,1,"Monitoraggio"))),"")</f>
        <v/>
      </c>
      <c r="BA801" s="81" t="str" cm="1">
        <f t="array" aca="1" ref="BA801" ca="1">IFERROR(IF(INDIRECT(ADDRESS($Z801,COLUMN(),4,1,"Monitoraggio"))="","",INDIRECT(ADDRESS($Z801,COLUMN(),4,1,"Monitoraggio"))),"")</f>
        <v/>
      </c>
      <c r="BB801" s="86" t="str" cm="1">
        <f t="array" aca="1" ref="BB801" ca="1">IFERROR(IF(INDIRECT(ADDRESS($Z801,COLUMN(),4,1,"Monitoraggio"))="","",INDIRECT(ADDRESS($Z801,COLUMN(),4,1,"Monitoraggio"))),"")</f>
        <v/>
      </c>
      <c r="BC801" s="79" t="str" cm="1">
        <f t="array" aca="1" ref="BC801" ca="1">IFERROR(IF(INDIRECT(ADDRESS($Z801,COLUMN(),4,1,"Monitoraggio"))="","",INDIRECT(ADDRESS($Z801,COLUMN(),4,1,"Monitoraggio"))),"")</f>
        <v/>
      </c>
      <c r="BD801" s="79" t="str" cm="1">
        <f t="array" aca="1" ref="BD801" ca="1">IFERROR(IF(INDIRECT(ADDRESS($Z801,COLUMN(),4,1,"Monitoraggio"))="","",INDIRECT(ADDRESS($Z801,COLUMN(),4,1,"Monitoraggio"))),"")</f>
        <v/>
      </c>
      <c r="BE801" s="79" t="str" cm="1">
        <f t="array" aca="1" ref="BE801" ca="1">IFERROR(IF(INDIRECT(ADDRESS($Z801,COLUMN(),4,1,"Monitoraggio"))="","",INDIRECT(ADDRESS($Z801,COLUMN(),4,1,"Monitoraggio"))),"")</f>
        <v/>
      </c>
      <c r="BF801" s="79" t="str" cm="1">
        <f t="array" aca="1" ref="BF801" ca="1">IFERROR(IF(INDIRECT(ADDRESS($Z801,COLUMN(),4,1,"Monitoraggio"))="","",INDIRECT(ADDRESS($Z801,COLUMN(),4,1,"Monitoraggio"))),"")</f>
        <v/>
      </c>
      <c r="BG801" s="114" t="str" cm="1">
        <f t="array" aca="1" ref="BG801" ca="1">IFERROR(IF(INDIRECT(ADDRESS($Z801,COLUMN(),4,1,"Monitoraggio"))="","",INDIRECT(ADDRESS($Z801,COLUMN(),4,1,"Monitoraggio"))),"")</f>
        <v/>
      </c>
      <c r="BH801" s="48" t="str" cm="1">
        <f t="array" aca="1" ref="BH801" ca="1">IFERROR(IF(INDIRECT(ADDRESS($Z801,COLUMN(),4,1,"Monitoraggio"))="","",INDIRECT(ADDRESS($Z801,COLUMN(),4,1,"Monitoraggio"))),"")</f>
        <v/>
      </c>
      <c r="BI801" s="84" t="str" cm="1">
        <f t="array" aca="1" ref="BI801" ca="1">IFERROR(IF(INDIRECT(ADDRESS($Z801,COLUMN(),4,1,"Monitoraggio"))="","",INDIRECT(ADDRESS($Z801,COLUMN(),4,1,"Monitoraggio"))),"")</f>
        <v/>
      </c>
      <c r="BJ801" s="81" t="str" cm="1">
        <f t="array" aca="1" ref="BJ801" ca="1">IFERROR(IF(INDIRECT(ADDRESS($Z801,COLUMN(),4,1,"Monitoraggio"))="","",INDIRECT(ADDRESS($Z801,COLUMN(),4,1,"Monitoraggio"))),"")</f>
        <v/>
      </c>
    </row>
    <row r="802" spans="26:62" x14ac:dyDescent="0.2">
      <c r="Z802" s="132" t="str">
        <f>IFERROR(MATCH(ROW()-9,Monitoraggio!Z$1:Z$1000,0),"")</f>
        <v/>
      </c>
      <c r="AA802" s="60" t="str" cm="1">
        <f t="array" aca="1" ref="AA802" ca="1">IFERROR(IF(INDIRECT(ADDRESS($Z802,COLUMN(),4,1,"Monitoraggio"))="","",INDIRECT(ADDRESS($Z802,COLUMN(),4,1,"Monitoraggio"))),"")</f>
        <v/>
      </c>
      <c r="AB802" s="114" t="str" cm="1">
        <f t="array" aca="1" ref="AB802" ca="1">IFERROR(IF(INDIRECT(ADDRESS($Z802,COLUMN(),4,1,"Monitoraggio"))="","",INDIRECT(ADDRESS($Z802,COLUMN(),4,1,"Monitoraggio"))),"")</f>
        <v/>
      </c>
      <c r="AC802" s="114" t="str" cm="1">
        <f t="array" aca="1" ref="AC802" ca="1">IFERROR(IF(INDIRECT(ADDRESS($Z802,COLUMN(),4,1,"Monitoraggio"))="","",INDIRECT(ADDRESS($Z802,COLUMN(),4,1,"Monitoraggio"))),"")</f>
        <v/>
      </c>
      <c r="AD802" s="48" t="str" cm="1">
        <f t="array" aca="1" ref="AD802" ca="1">IFERROR(IF(INDIRECT(ADDRESS($Z802,COLUMN(),4,1,"Monitoraggio"))="","",INDIRECT(ADDRESS($Z802,COLUMN(),4,1,"Monitoraggio"))),"")</f>
        <v/>
      </c>
      <c r="AE802" s="61" t="str" cm="1">
        <f t="array" aca="1" ref="AE802" ca="1">IFERROR(IF(INDIRECT(ADDRESS($Z802,COLUMN(),4,1,"Monitoraggio"))="","",INDIRECT(ADDRESS($Z802,COLUMN(),4,1,"Monitoraggio"))),"")</f>
        <v/>
      </c>
      <c r="AF802" s="116" t="str" cm="1">
        <f t="array" aca="1" ref="AF802" ca="1">IFERROR(IF(INDIRECT(ADDRESS($Z802,COLUMN(),4,1,"Monitoraggio"))="","",INDIRECT(ADDRESS($Z802,COLUMN(),4,1,"Monitoraggio"))),"")</f>
        <v/>
      </c>
      <c r="AG802" s="61" t="str" cm="1">
        <f t="array" aca="1" ref="AG802" ca="1">IFERROR(IF(INDIRECT(ADDRESS($Z802,COLUMN(),4,1,"Monitoraggio"))="","",INDIRECT(ADDRESS($Z802,COLUMN(),4,1,"Monitoraggio"))),"")</f>
        <v/>
      </c>
      <c r="AH802" s="116" t="str" cm="1">
        <f t="array" aca="1" ref="AH802" ca="1">IFERROR(IF(INDIRECT(ADDRESS($Z802,COLUMN(),4,1,"Monitoraggio"))="","",INDIRECT(ADDRESS($Z802,COLUMN(),4,1,"Monitoraggio"))),"")</f>
        <v/>
      </c>
      <c r="AI802" s="114" t="str" cm="1">
        <f t="array" aca="1" ref="AI802" ca="1">IFERROR(IF(INDIRECT(ADDRESS($Z802,COLUMN(),4,1,"Monitoraggio"))="","",INDIRECT(ADDRESS($Z802,COLUMN(),4,1,"Monitoraggio"))),"")</f>
        <v/>
      </c>
      <c r="AJ802" s="118" t="str" cm="1">
        <f t="array" aca="1" ref="AJ802" ca="1">IFERROR(IF(INDIRECT(ADDRESS($Z802,COLUMN(),4,1,"Monitoraggio"))="","",INDIRECT(ADDRESS($Z802,COLUMN(),4,1,"Monitoraggio"))),"")</f>
        <v/>
      </c>
      <c r="AK802" s="119" t="str" cm="1">
        <f t="array" aca="1" ref="AK802" ca="1">IFERROR(IF(INDIRECT(ADDRESS($Z802,COLUMN(),4,1,"Monitoraggio"))="","",INDIRECT(ADDRESS($Z802,COLUMN(),4,1,"Monitoraggio"))),"")</f>
        <v/>
      </c>
      <c r="AL802" s="79" t="str" cm="1">
        <f t="array" aca="1" ref="AL802" ca="1">IFERROR(IF(INDIRECT(ADDRESS($Z802,COLUMN(),4,1,"Monitoraggio"))="","",INDIRECT(ADDRESS($Z802,COLUMN(),4,1,"Monitoraggio"))),"")</f>
        <v/>
      </c>
      <c r="AM802" s="77" t="str" cm="1">
        <f t="array" aca="1" ref="AM802" ca="1">IFERROR(IF(INDIRECT(ADDRESS($Z802,COLUMN(),4,1,"Monitoraggio"))="","",INDIRECT(ADDRESS($Z802,COLUMN(),4,1,"Monitoraggio"))),"")</f>
        <v/>
      </c>
      <c r="AN802" s="79" t="str" cm="1">
        <f t="array" aca="1" ref="AN802" ca="1">IFERROR(IF(INDIRECT(ADDRESS($Z802,COLUMN(),4,1,"Monitoraggio"))="","",INDIRECT(ADDRESS($Z802,COLUMN(),4,1,"Monitoraggio"))),"")</f>
        <v/>
      </c>
      <c r="AO802" s="79" t="str" cm="1">
        <f t="array" aca="1" ref="AO802" ca="1">IFERROR(IF(INDIRECT(ADDRESS($Z802,COLUMN(),4,1,"Monitoraggio"))="","",INDIRECT(ADDRESS($Z802,COLUMN(),4,1,"Monitoraggio"))),"")</f>
        <v/>
      </c>
      <c r="AP802" s="79" t="str" cm="1">
        <f t="array" aca="1" ref="AP802" ca="1">IFERROR(IF(INDIRECT(ADDRESS($Z802,COLUMN(),4,1,"Monitoraggio"))="","",INDIRECT(ADDRESS($Z802,COLUMN(),4,1,"Monitoraggio"))),"")</f>
        <v/>
      </c>
      <c r="AQ802" s="81" t="str" cm="1">
        <f t="array" aca="1" ref="AQ802" ca="1">IFERROR(IF(INDIRECT(ADDRESS($Z802,COLUMN(),4,1,"Monitoraggio"))="","",INDIRECT(ADDRESS($Z802,COLUMN(),4,1,"Monitoraggio"))),"")</f>
        <v/>
      </c>
      <c r="AR802" s="122" t="str" cm="1">
        <f t="array" aca="1" ref="AR802" ca="1">IFERROR(IF(INDIRECT(ADDRESS($Z802,COLUMN(),4,1,"Monitoraggio"))="","",INDIRECT(ADDRESS($Z802,COLUMN(),4,1,"Monitoraggio"))),"")</f>
        <v/>
      </c>
      <c r="AS802" s="118" t="str" cm="1">
        <f t="array" aca="1" ref="AS802" ca="1">IFERROR(IF(INDIRECT(ADDRESS($Z802,COLUMN(),4,1,"Monitoraggio"))="","",INDIRECT(ADDRESS($Z802,COLUMN(),4,1,"Monitoraggio"))),"")</f>
        <v/>
      </c>
      <c r="AT802" s="119" t="str" cm="1">
        <f t="array" aca="1" ref="AT802" ca="1">IFERROR(IF(INDIRECT(ADDRESS($Z802,COLUMN(),4,1,"Monitoraggio"))="","",INDIRECT(ADDRESS($Z802,COLUMN(),4,1,"Monitoraggio"))),"")</f>
        <v/>
      </c>
      <c r="AU802" s="79" t="str" cm="1">
        <f t="array" aca="1" ref="AU802" ca="1">IFERROR(IF(INDIRECT(ADDRESS($Z802,COLUMN(),4,1,"Monitoraggio"))="","",INDIRECT(ADDRESS($Z802,COLUMN(),4,1,"Monitoraggio"))),"")</f>
        <v/>
      </c>
      <c r="AV802" s="119" t="str" cm="1">
        <f t="array" aca="1" ref="AV802" ca="1">IFERROR(IF(INDIRECT(ADDRESS($Z802,COLUMN(),4,1,"Monitoraggio"))="","",INDIRECT(ADDRESS($Z802,COLUMN(),4,1,"Monitoraggio"))),"")</f>
        <v/>
      </c>
      <c r="AW802" s="124" t="str" cm="1">
        <f t="array" aca="1" ref="AW802" ca="1">IFERROR(IF(INDIRECT(ADDRESS($Z802,COLUMN(),4,1,"Monitoraggio"))="","",INDIRECT(ADDRESS($Z802,COLUMN(),4,1,"Monitoraggio"))),"")</f>
        <v/>
      </c>
      <c r="AX802" s="62" t="str" cm="1">
        <f t="array" aca="1" ref="AX802" ca="1">IFERROR(IF(INDIRECT(ADDRESS($Z802,COLUMN(),4,1,"Monitoraggio"))="","",INDIRECT(ADDRESS($Z802,COLUMN(),4,1,"Monitoraggio"))),"")</f>
        <v/>
      </c>
      <c r="AY802" s="79" t="str" cm="1">
        <f t="array" aca="1" ref="AY802" ca="1">IFERROR(IF(INDIRECT(ADDRESS($Z802,COLUMN(),4,1,"Monitoraggio"))="","",INDIRECT(ADDRESS($Z802,COLUMN(),4,1,"Monitoraggio"))),"")</f>
        <v/>
      </c>
      <c r="AZ802" s="84" t="str" cm="1">
        <f t="array" aca="1" ref="AZ802" ca="1">IFERROR(IF(INDIRECT(ADDRESS($Z802,COLUMN(),4,1,"Monitoraggio"))="","",INDIRECT(ADDRESS($Z802,COLUMN(),4,1,"Monitoraggio"))),"")</f>
        <v/>
      </c>
      <c r="BA802" s="81" t="str" cm="1">
        <f t="array" aca="1" ref="BA802" ca="1">IFERROR(IF(INDIRECT(ADDRESS($Z802,COLUMN(),4,1,"Monitoraggio"))="","",INDIRECT(ADDRESS($Z802,COLUMN(),4,1,"Monitoraggio"))),"")</f>
        <v/>
      </c>
      <c r="BB802" s="86" t="str" cm="1">
        <f t="array" aca="1" ref="BB802" ca="1">IFERROR(IF(INDIRECT(ADDRESS($Z802,COLUMN(),4,1,"Monitoraggio"))="","",INDIRECT(ADDRESS($Z802,COLUMN(),4,1,"Monitoraggio"))),"")</f>
        <v/>
      </c>
      <c r="BC802" s="79" t="str" cm="1">
        <f t="array" aca="1" ref="BC802" ca="1">IFERROR(IF(INDIRECT(ADDRESS($Z802,COLUMN(),4,1,"Monitoraggio"))="","",INDIRECT(ADDRESS($Z802,COLUMN(),4,1,"Monitoraggio"))),"")</f>
        <v/>
      </c>
      <c r="BD802" s="79" t="str" cm="1">
        <f t="array" aca="1" ref="BD802" ca="1">IFERROR(IF(INDIRECT(ADDRESS($Z802,COLUMN(),4,1,"Monitoraggio"))="","",INDIRECT(ADDRESS($Z802,COLUMN(),4,1,"Monitoraggio"))),"")</f>
        <v/>
      </c>
      <c r="BE802" s="79" t="str" cm="1">
        <f t="array" aca="1" ref="BE802" ca="1">IFERROR(IF(INDIRECT(ADDRESS($Z802,COLUMN(),4,1,"Monitoraggio"))="","",INDIRECT(ADDRESS($Z802,COLUMN(),4,1,"Monitoraggio"))),"")</f>
        <v/>
      </c>
      <c r="BF802" s="79" t="str" cm="1">
        <f t="array" aca="1" ref="BF802" ca="1">IFERROR(IF(INDIRECT(ADDRESS($Z802,COLUMN(),4,1,"Monitoraggio"))="","",INDIRECT(ADDRESS($Z802,COLUMN(),4,1,"Monitoraggio"))),"")</f>
        <v/>
      </c>
      <c r="BG802" s="114" t="str" cm="1">
        <f t="array" aca="1" ref="BG802" ca="1">IFERROR(IF(INDIRECT(ADDRESS($Z802,COLUMN(),4,1,"Monitoraggio"))="","",INDIRECT(ADDRESS($Z802,COLUMN(),4,1,"Monitoraggio"))),"")</f>
        <v/>
      </c>
      <c r="BH802" s="48" t="str" cm="1">
        <f t="array" aca="1" ref="BH802" ca="1">IFERROR(IF(INDIRECT(ADDRESS($Z802,COLUMN(),4,1,"Monitoraggio"))="","",INDIRECT(ADDRESS($Z802,COLUMN(),4,1,"Monitoraggio"))),"")</f>
        <v/>
      </c>
      <c r="BI802" s="84" t="str" cm="1">
        <f t="array" aca="1" ref="BI802" ca="1">IFERROR(IF(INDIRECT(ADDRESS($Z802,COLUMN(),4,1,"Monitoraggio"))="","",INDIRECT(ADDRESS($Z802,COLUMN(),4,1,"Monitoraggio"))),"")</f>
        <v/>
      </c>
      <c r="BJ802" s="81" t="str" cm="1">
        <f t="array" aca="1" ref="BJ802" ca="1">IFERROR(IF(INDIRECT(ADDRESS($Z802,COLUMN(),4,1,"Monitoraggio"))="","",INDIRECT(ADDRESS($Z802,COLUMN(),4,1,"Monitoraggio"))),"")</f>
        <v/>
      </c>
    </row>
    <row r="803" spans="26:62" x14ac:dyDescent="0.2">
      <c r="Z803" s="132" t="str">
        <f>IFERROR(MATCH(ROW()-9,Monitoraggio!Z$1:Z$1000,0),"")</f>
        <v/>
      </c>
      <c r="AA803" s="60" t="str" cm="1">
        <f t="array" aca="1" ref="AA803" ca="1">IFERROR(IF(INDIRECT(ADDRESS($Z803,COLUMN(),4,1,"Monitoraggio"))="","",INDIRECT(ADDRESS($Z803,COLUMN(),4,1,"Monitoraggio"))),"")</f>
        <v/>
      </c>
      <c r="AB803" s="114" t="str" cm="1">
        <f t="array" aca="1" ref="AB803" ca="1">IFERROR(IF(INDIRECT(ADDRESS($Z803,COLUMN(),4,1,"Monitoraggio"))="","",INDIRECT(ADDRESS($Z803,COLUMN(),4,1,"Monitoraggio"))),"")</f>
        <v/>
      </c>
      <c r="AC803" s="114" t="str" cm="1">
        <f t="array" aca="1" ref="AC803" ca="1">IFERROR(IF(INDIRECT(ADDRESS($Z803,COLUMN(),4,1,"Monitoraggio"))="","",INDIRECT(ADDRESS($Z803,COLUMN(),4,1,"Monitoraggio"))),"")</f>
        <v/>
      </c>
      <c r="AD803" s="48" t="str" cm="1">
        <f t="array" aca="1" ref="AD803" ca="1">IFERROR(IF(INDIRECT(ADDRESS($Z803,COLUMN(),4,1,"Monitoraggio"))="","",INDIRECT(ADDRESS($Z803,COLUMN(),4,1,"Monitoraggio"))),"")</f>
        <v/>
      </c>
      <c r="AE803" s="61" t="str" cm="1">
        <f t="array" aca="1" ref="AE803" ca="1">IFERROR(IF(INDIRECT(ADDRESS($Z803,COLUMN(),4,1,"Monitoraggio"))="","",INDIRECT(ADDRESS($Z803,COLUMN(),4,1,"Monitoraggio"))),"")</f>
        <v/>
      </c>
      <c r="AF803" s="116" t="str" cm="1">
        <f t="array" aca="1" ref="AF803" ca="1">IFERROR(IF(INDIRECT(ADDRESS($Z803,COLUMN(),4,1,"Monitoraggio"))="","",INDIRECT(ADDRESS($Z803,COLUMN(),4,1,"Monitoraggio"))),"")</f>
        <v/>
      </c>
      <c r="AG803" s="61" t="str" cm="1">
        <f t="array" aca="1" ref="AG803" ca="1">IFERROR(IF(INDIRECT(ADDRESS($Z803,COLUMN(),4,1,"Monitoraggio"))="","",INDIRECT(ADDRESS($Z803,COLUMN(),4,1,"Monitoraggio"))),"")</f>
        <v/>
      </c>
      <c r="AH803" s="116" t="str" cm="1">
        <f t="array" aca="1" ref="AH803" ca="1">IFERROR(IF(INDIRECT(ADDRESS($Z803,COLUMN(),4,1,"Monitoraggio"))="","",INDIRECT(ADDRESS($Z803,COLUMN(),4,1,"Monitoraggio"))),"")</f>
        <v/>
      </c>
      <c r="AI803" s="114" t="str" cm="1">
        <f t="array" aca="1" ref="AI803" ca="1">IFERROR(IF(INDIRECT(ADDRESS($Z803,COLUMN(),4,1,"Monitoraggio"))="","",INDIRECT(ADDRESS($Z803,COLUMN(),4,1,"Monitoraggio"))),"")</f>
        <v/>
      </c>
      <c r="AJ803" s="118" t="str" cm="1">
        <f t="array" aca="1" ref="AJ803" ca="1">IFERROR(IF(INDIRECT(ADDRESS($Z803,COLUMN(),4,1,"Monitoraggio"))="","",INDIRECT(ADDRESS($Z803,COLUMN(),4,1,"Monitoraggio"))),"")</f>
        <v/>
      </c>
      <c r="AK803" s="119" t="str" cm="1">
        <f t="array" aca="1" ref="AK803" ca="1">IFERROR(IF(INDIRECT(ADDRESS($Z803,COLUMN(),4,1,"Monitoraggio"))="","",INDIRECT(ADDRESS($Z803,COLUMN(),4,1,"Monitoraggio"))),"")</f>
        <v/>
      </c>
      <c r="AL803" s="79" t="str" cm="1">
        <f t="array" aca="1" ref="AL803" ca="1">IFERROR(IF(INDIRECT(ADDRESS($Z803,COLUMN(),4,1,"Monitoraggio"))="","",INDIRECT(ADDRESS($Z803,COLUMN(),4,1,"Monitoraggio"))),"")</f>
        <v/>
      </c>
      <c r="AM803" s="77" t="str" cm="1">
        <f t="array" aca="1" ref="AM803" ca="1">IFERROR(IF(INDIRECT(ADDRESS($Z803,COLUMN(),4,1,"Monitoraggio"))="","",INDIRECT(ADDRESS($Z803,COLUMN(),4,1,"Monitoraggio"))),"")</f>
        <v/>
      </c>
      <c r="AN803" s="79" t="str" cm="1">
        <f t="array" aca="1" ref="AN803" ca="1">IFERROR(IF(INDIRECT(ADDRESS($Z803,COLUMN(),4,1,"Monitoraggio"))="","",INDIRECT(ADDRESS($Z803,COLUMN(),4,1,"Monitoraggio"))),"")</f>
        <v/>
      </c>
      <c r="AO803" s="79" t="str" cm="1">
        <f t="array" aca="1" ref="AO803" ca="1">IFERROR(IF(INDIRECT(ADDRESS($Z803,COLUMN(),4,1,"Monitoraggio"))="","",INDIRECT(ADDRESS($Z803,COLUMN(),4,1,"Monitoraggio"))),"")</f>
        <v/>
      </c>
      <c r="AP803" s="79" t="str" cm="1">
        <f t="array" aca="1" ref="AP803" ca="1">IFERROR(IF(INDIRECT(ADDRESS($Z803,COLUMN(),4,1,"Monitoraggio"))="","",INDIRECT(ADDRESS($Z803,COLUMN(),4,1,"Monitoraggio"))),"")</f>
        <v/>
      </c>
      <c r="AQ803" s="81" t="str" cm="1">
        <f t="array" aca="1" ref="AQ803" ca="1">IFERROR(IF(INDIRECT(ADDRESS($Z803,COLUMN(),4,1,"Monitoraggio"))="","",INDIRECT(ADDRESS($Z803,COLUMN(),4,1,"Monitoraggio"))),"")</f>
        <v/>
      </c>
      <c r="AR803" s="122" t="str" cm="1">
        <f t="array" aca="1" ref="AR803" ca="1">IFERROR(IF(INDIRECT(ADDRESS($Z803,COLUMN(),4,1,"Monitoraggio"))="","",INDIRECT(ADDRESS($Z803,COLUMN(),4,1,"Monitoraggio"))),"")</f>
        <v/>
      </c>
      <c r="AS803" s="118" t="str" cm="1">
        <f t="array" aca="1" ref="AS803" ca="1">IFERROR(IF(INDIRECT(ADDRESS($Z803,COLUMN(),4,1,"Monitoraggio"))="","",INDIRECT(ADDRESS($Z803,COLUMN(),4,1,"Monitoraggio"))),"")</f>
        <v/>
      </c>
      <c r="AT803" s="119" t="str" cm="1">
        <f t="array" aca="1" ref="AT803" ca="1">IFERROR(IF(INDIRECT(ADDRESS($Z803,COLUMN(),4,1,"Monitoraggio"))="","",INDIRECT(ADDRESS($Z803,COLUMN(),4,1,"Monitoraggio"))),"")</f>
        <v/>
      </c>
      <c r="AU803" s="79" t="str" cm="1">
        <f t="array" aca="1" ref="AU803" ca="1">IFERROR(IF(INDIRECT(ADDRESS($Z803,COLUMN(),4,1,"Monitoraggio"))="","",INDIRECT(ADDRESS($Z803,COLUMN(),4,1,"Monitoraggio"))),"")</f>
        <v/>
      </c>
      <c r="AV803" s="119" t="str" cm="1">
        <f t="array" aca="1" ref="AV803" ca="1">IFERROR(IF(INDIRECT(ADDRESS($Z803,COLUMN(),4,1,"Monitoraggio"))="","",INDIRECT(ADDRESS($Z803,COLUMN(),4,1,"Monitoraggio"))),"")</f>
        <v/>
      </c>
      <c r="AW803" s="124" t="str" cm="1">
        <f t="array" aca="1" ref="AW803" ca="1">IFERROR(IF(INDIRECT(ADDRESS($Z803,COLUMN(),4,1,"Monitoraggio"))="","",INDIRECT(ADDRESS($Z803,COLUMN(),4,1,"Monitoraggio"))),"")</f>
        <v/>
      </c>
      <c r="AX803" s="62" t="str" cm="1">
        <f t="array" aca="1" ref="AX803" ca="1">IFERROR(IF(INDIRECT(ADDRESS($Z803,COLUMN(),4,1,"Monitoraggio"))="","",INDIRECT(ADDRESS($Z803,COLUMN(),4,1,"Monitoraggio"))),"")</f>
        <v/>
      </c>
      <c r="AY803" s="79" t="str" cm="1">
        <f t="array" aca="1" ref="AY803" ca="1">IFERROR(IF(INDIRECT(ADDRESS($Z803,COLUMN(),4,1,"Monitoraggio"))="","",INDIRECT(ADDRESS($Z803,COLUMN(),4,1,"Monitoraggio"))),"")</f>
        <v/>
      </c>
      <c r="AZ803" s="84" t="str" cm="1">
        <f t="array" aca="1" ref="AZ803" ca="1">IFERROR(IF(INDIRECT(ADDRESS($Z803,COLUMN(),4,1,"Monitoraggio"))="","",INDIRECT(ADDRESS($Z803,COLUMN(),4,1,"Monitoraggio"))),"")</f>
        <v/>
      </c>
      <c r="BA803" s="81" t="str" cm="1">
        <f t="array" aca="1" ref="BA803" ca="1">IFERROR(IF(INDIRECT(ADDRESS($Z803,COLUMN(),4,1,"Monitoraggio"))="","",INDIRECT(ADDRESS($Z803,COLUMN(),4,1,"Monitoraggio"))),"")</f>
        <v/>
      </c>
      <c r="BB803" s="86" t="str" cm="1">
        <f t="array" aca="1" ref="BB803" ca="1">IFERROR(IF(INDIRECT(ADDRESS($Z803,COLUMN(),4,1,"Monitoraggio"))="","",INDIRECT(ADDRESS($Z803,COLUMN(),4,1,"Monitoraggio"))),"")</f>
        <v/>
      </c>
      <c r="BC803" s="79" t="str" cm="1">
        <f t="array" aca="1" ref="BC803" ca="1">IFERROR(IF(INDIRECT(ADDRESS($Z803,COLUMN(),4,1,"Monitoraggio"))="","",INDIRECT(ADDRESS($Z803,COLUMN(),4,1,"Monitoraggio"))),"")</f>
        <v/>
      </c>
      <c r="BD803" s="79" t="str" cm="1">
        <f t="array" aca="1" ref="BD803" ca="1">IFERROR(IF(INDIRECT(ADDRESS($Z803,COLUMN(),4,1,"Monitoraggio"))="","",INDIRECT(ADDRESS($Z803,COLUMN(),4,1,"Monitoraggio"))),"")</f>
        <v/>
      </c>
      <c r="BE803" s="79" t="str" cm="1">
        <f t="array" aca="1" ref="BE803" ca="1">IFERROR(IF(INDIRECT(ADDRESS($Z803,COLUMN(),4,1,"Monitoraggio"))="","",INDIRECT(ADDRESS($Z803,COLUMN(),4,1,"Monitoraggio"))),"")</f>
        <v/>
      </c>
      <c r="BF803" s="79" t="str" cm="1">
        <f t="array" aca="1" ref="BF803" ca="1">IFERROR(IF(INDIRECT(ADDRESS($Z803,COLUMN(),4,1,"Monitoraggio"))="","",INDIRECT(ADDRESS($Z803,COLUMN(),4,1,"Monitoraggio"))),"")</f>
        <v/>
      </c>
      <c r="BG803" s="114" t="str" cm="1">
        <f t="array" aca="1" ref="BG803" ca="1">IFERROR(IF(INDIRECT(ADDRESS($Z803,COLUMN(),4,1,"Monitoraggio"))="","",INDIRECT(ADDRESS($Z803,COLUMN(),4,1,"Monitoraggio"))),"")</f>
        <v/>
      </c>
      <c r="BH803" s="48" t="str" cm="1">
        <f t="array" aca="1" ref="BH803" ca="1">IFERROR(IF(INDIRECT(ADDRESS($Z803,COLUMN(),4,1,"Monitoraggio"))="","",INDIRECT(ADDRESS($Z803,COLUMN(),4,1,"Monitoraggio"))),"")</f>
        <v/>
      </c>
      <c r="BI803" s="84" t="str" cm="1">
        <f t="array" aca="1" ref="BI803" ca="1">IFERROR(IF(INDIRECT(ADDRESS($Z803,COLUMN(),4,1,"Monitoraggio"))="","",INDIRECT(ADDRESS($Z803,COLUMN(),4,1,"Monitoraggio"))),"")</f>
        <v/>
      </c>
      <c r="BJ803" s="81" t="str" cm="1">
        <f t="array" aca="1" ref="BJ803" ca="1">IFERROR(IF(INDIRECT(ADDRESS($Z803,COLUMN(),4,1,"Monitoraggio"))="","",INDIRECT(ADDRESS($Z803,COLUMN(),4,1,"Monitoraggio"))),"")</f>
        <v/>
      </c>
    </row>
    <row r="804" spans="26:62" x14ac:dyDescent="0.2">
      <c r="Z804" s="132" t="str">
        <f>IFERROR(MATCH(ROW()-9,Monitoraggio!Z$1:Z$1000,0),"")</f>
        <v/>
      </c>
      <c r="AA804" s="60" t="str" cm="1">
        <f t="array" aca="1" ref="AA804" ca="1">IFERROR(IF(INDIRECT(ADDRESS($Z804,COLUMN(),4,1,"Monitoraggio"))="","",INDIRECT(ADDRESS($Z804,COLUMN(),4,1,"Monitoraggio"))),"")</f>
        <v/>
      </c>
      <c r="AB804" s="114" t="str" cm="1">
        <f t="array" aca="1" ref="AB804" ca="1">IFERROR(IF(INDIRECT(ADDRESS($Z804,COLUMN(),4,1,"Monitoraggio"))="","",INDIRECT(ADDRESS($Z804,COLUMN(),4,1,"Monitoraggio"))),"")</f>
        <v/>
      </c>
      <c r="AC804" s="114" t="str" cm="1">
        <f t="array" aca="1" ref="AC804" ca="1">IFERROR(IF(INDIRECT(ADDRESS($Z804,COLUMN(),4,1,"Monitoraggio"))="","",INDIRECT(ADDRESS($Z804,COLUMN(),4,1,"Monitoraggio"))),"")</f>
        <v/>
      </c>
      <c r="AD804" s="48" t="str" cm="1">
        <f t="array" aca="1" ref="AD804" ca="1">IFERROR(IF(INDIRECT(ADDRESS($Z804,COLUMN(),4,1,"Monitoraggio"))="","",INDIRECT(ADDRESS($Z804,COLUMN(),4,1,"Monitoraggio"))),"")</f>
        <v/>
      </c>
      <c r="AE804" s="61" t="str" cm="1">
        <f t="array" aca="1" ref="AE804" ca="1">IFERROR(IF(INDIRECT(ADDRESS($Z804,COLUMN(),4,1,"Monitoraggio"))="","",INDIRECT(ADDRESS($Z804,COLUMN(),4,1,"Monitoraggio"))),"")</f>
        <v/>
      </c>
      <c r="AF804" s="116" t="str" cm="1">
        <f t="array" aca="1" ref="AF804" ca="1">IFERROR(IF(INDIRECT(ADDRESS($Z804,COLUMN(),4,1,"Monitoraggio"))="","",INDIRECT(ADDRESS($Z804,COLUMN(),4,1,"Monitoraggio"))),"")</f>
        <v/>
      </c>
      <c r="AG804" s="61" t="str" cm="1">
        <f t="array" aca="1" ref="AG804" ca="1">IFERROR(IF(INDIRECT(ADDRESS($Z804,COLUMN(),4,1,"Monitoraggio"))="","",INDIRECT(ADDRESS($Z804,COLUMN(),4,1,"Monitoraggio"))),"")</f>
        <v/>
      </c>
      <c r="AH804" s="116" t="str" cm="1">
        <f t="array" aca="1" ref="AH804" ca="1">IFERROR(IF(INDIRECT(ADDRESS($Z804,COLUMN(),4,1,"Monitoraggio"))="","",INDIRECT(ADDRESS($Z804,COLUMN(),4,1,"Monitoraggio"))),"")</f>
        <v/>
      </c>
      <c r="AI804" s="114" t="str" cm="1">
        <f t="array" aca="1" ref="AI804" ca="1">IFERROR(IF(INDIRECT(ADDRESS($Z804,COLUMN(),4,1,"Monitoraggio"))="","",INDIRECT(ADDRESS($Z804,COLUMN(),4,1,"Monitoraggio"))),"")</f>
        <v/>
      </c>
      <c r="AJ804" s="118" t="str" cm="1">
        <f t="array" aca="1" ref="AJ804" ca="1">IFERROR(IF(INDIRECT(ADDRESS($Z804,COLUMN(),4,1,"Monitoraggio"))="","",INDIRECT(ADDRESS($Z804,COLUMN(),4,1,"Monitoraggio"))),"")</f>
        <v/>
      </c>
      <c r="AK804" s="119" t="str" cm="1">
        <f t="array" aca="1" ref="AK804" ca="1">IFERROR(IF(INDIRECT(ADDRESS($Z804,COLUMN(),4,1,"Monitoraggio"))="","",INDIRECT(ADDRESS($Z804,COLUMN(),4,1,"Monitoraggio"))),"")</f>
        <v/>
      </c>
      <c r="AL804" s="79" t="str" cm="1">
        <f t="array" aca="1" ref="AL804" ca="1">IFERROR(IF(INDIRECT(ADDRESS($Z804,COLUMN(),4,1,"Monitoraggio"))="","",INDIRECT(ADDRESS($Z804,COLUMN(),4,1,"Monitoraggio"))),"")</f>
        <v/>
      </c>
      <c r="AM804" s="77" t="str" cm="1">
        <f t="array" aca="1" ref="AM804" ca="1">IFERROR(IF(INDIRECT(ADDRESS($Z804,COLUMN(),4,1,"Monitoraggio"))="","",INDIRECT(ADDRESS($Z804,COLUMN(),4,1,"Monitoraggio"))),"")</f>
        <v/>
      </c>
      <c r="AN804" s="79" t="str" cm="1">
        <f t="array" aca="1" ref="AN804" ca="1">IFERROR(IF(INDIRECT(ADDRESS($Z804,COLUMN(),4,1,"Monitoraggio"))="","",INDIRECT(ADDRESS($Z804,COLUMN(),4,1,"Monitoraggio"))),"")</f>
        <v/>
      </c>
      <c r="AO804" s="79" t="str" cm="1">
        <f t="array" aca="1" ref="AO804" ca="1">IFERROR(IF(INDIRECT(ADDRESS($Z804,COLUMN(),4,1,"Monitoraggio"))="","",INDIRECT(ADDRESS($Z804,COLUMN(),4,1,"Monitoraggio"))),"")</f>
        <v/>
      </c>
      <c r="AP804" s="79" t="str" cm="1">
        <f t="array" aca="1" ref="AP804" ca="1">IFERROR(IF(INDIRECT(ADDRESS($Z804,COLUMN(),4,1,"Monitoraggio"))="","",INDIRECT(ADDRESS($Z804,COLUMN(),4,1,"Monitoraggio"))),"")</f>
        <v/>
      </c>
      <c r="AQ804" s="81" t="str" cm="1">
        <f t="array" aca="1" ref="AQ804" ca="1">IFERROR(IF(INDIRECT(ADDRESS($Z804,COLUMN(),4,1,"Monitoraggio"))="","",INDIRECT(ADDRESS($Z804,COLUMN(),4,1,"Monitoraggio"))),"")</f>
        <v/>
      </c>
      <c r="AR804" s="122" t="str" cm="1">
        <f t="array" aca="1" ref="AR804" ca="1">IFERROR(IF(INDIRECT(ADDRESS($Z804,COLUMN(),4,1,"Monitoraggio"))="","",INDIRECT(ADDRESS($Z804,COLUMN(),4,1,"Monitoraggio"))),"")</f>
        <v/>
      </c>
      <c r="AS804" s="118" t="str" cm="1">
        <f t="array" aca="1" ref="AS804" ca="1">IFERROR(IF(INDIRECT(ADDRESS($Z804,COLUMN(),4,1,"Monitoraggio"))="","",INDIRECT(ADDRESS($Z804,COLUMN(),4,1,"Monitoraggio"))),"")</f>
        <v/>
      </c>
      <c r="AT804" s="119" t="str" cm="1">
        <f t="array" aca="1" ref="AT804" ca="1">IFERROR(IF(INDIRECT(ADDRESS($Z804,COLUMN(),4,1,"Monitoraggio"))="","",INDIRECT(ADDRESS($Z804,COLUMN(),4,1,"Monitoraggio"))),"")</f>
        <v/>
      </c>
      <c r="AU804" s="79" t="str" cm="1">
        <f t="array" aca="1" ref="AU804" ca="1">IFERROR(IF(INDIRECT(ADDRESS($Z804,COLUMN(),4,1,"Monitoraggio"))="","",INDIRECT(ADDRESS($Z804,COLUMN(),4,1,"Monitoraggio"))),"")</f>
        <v/>
      </c>
      <c r="AV804" s="119" t="str" cm="1">
        <f t="array" aca="1" ref="AV804" ca="1">IFERROR(IF(INDIRECT(ADDRESS($Z804,COLUMN(),4,1,"Monitoraggio"))="","",INDIRECT(ADDRESS($Z804,COLUMN(),4,1,"Monitoraggio"))),"")</f>
        <v/>
      </c>
      <c r="AW804" s="124" t="str" cm="1">
        <f t="array" aca="1" ref="AW804" ca="1">IFERROR(IF(INDIRECT(ADDRESS($Z804,COLUMN(),4,1,"Monitoraggio"))="","",INDIRECT(ADDRESS($Z804,COLUMN(),4,1,"Monitoraggio"))),"")</f>
        <v/>
      </c>
      <c r="AX804" s="62" t="str" cm="1">
        <f t="array" aca="1" ref="AX804" ca="1">IFERROR(IF(INDIRECT(ADDRESS($Z804,COLUMN(),4,1,"Monitoraggio"))="","",INDIRECT(ADDRESS($Z804,COLUMN(),4,1,"Monitoraggio"))),"")</f>
        <v/>
      </c>
      <c r="AY804" s="79" t="str" cm="1">
        <f t="array" aca="1" ref="AY804" ca="1">IFERROR(IF(INDIRECT(ADDRESS($Z804,COLUMN(),4,1,"Monitoraggio"))="","",INDIRECT(ADDRESS($Z804,COLUMN(),4,1,"Monitoraggio"))),"")</f>
        <v/>
      </c>
      <c r="AZ804" s="84" t="str" cm="1">
        <f t="array" aca="1" ref="AZ804" ca="1">IFERROR(IF(INDIRECT(ADDRESS($Z804,COLUMN(),4,1,"Monitoraggio"))="","",INDIRECT(ADDRESS($Z804,COLUMN(),4,1,"Monitoraggio"))),"")</f>
        <v/>
      </c>
      <c r="BA804" s="81" t="str" cm="1">
        <f t="array" aca="1" ref="BA804" ca="1">IFERROR(IF(INDIRECT(ADDRESS($Z804,COLUMN(),4,1,"Monitoraggio"))="","",INDIRECT(ADDRESS($Z804,COLUMN(),4,1,"Monitoraggio"))),"")</f>
        <v/>
      </c>
      <c r="BB804" s="86" t="str" cm="1">
        <f t="array" aca="1" ref="BB804" ca="1">IFERROR(IF(INDIRECT(ADDRESS($Z804,COLUMN(),4,1,"Monitoraggio"))="","",INDIRECT(ADDRESS($Z804,COLUMN(),4,1,"Monitoraggio"))),"")</f>
        <v/>
      </c>
      <c r="BC804" s="79" t="str" cm="1">
        <f t="array" aca="1" ref="BC804" ca="1">IFERROR(IF(INDIRECT(ADDRESS($Z804,COLUMN(),4,1,"Monitoraggio"))="","",INDIRECT(ADDRESS($Z804,COLUMN(),4,1,"Monitoraggio"))),"")</f>
        <v/>
      </c>
      <c r="BD804" s="79" t="str" cm="1">
        <f t="array" aca="1" ref="BD804" ca="1">IFERROR(IF(INDIRECT(ADDRESS($Z804,COLUMN(),4,1,"Monitoraggio"))="","",INDIRECT(ADDRESS($Z804,COLUMN(),4,1,"Monitoraggio"))),"")</f>
        <v/>
      </c>
      <c r="BE804" s="79" t="str" cm="1">
        <f t="array" aca="1" ref="BE804" ca="1">IFERROR(IF(INDIRECT(ADDRESS($Z804,COLUMN(),4,1,"Monitoraggio"))="","",INDIRECT(ADDRESS($Z804,COLUMN(),4,1,"Monitoraggio"))),"")</f>
        <v/>
      </c>
      <c r="BF804" s="79" t="str" cm="1">
        <f t="array" aca="1" ref="BF804" ca="1">IFERROR(IF(INDIRECT(ADDRESS($Z804,COLUMN(),4,1,"Monitoraggio"))="","",INDIRECT(ADDRESS($Z804,COLUMN(),4,1,"Monitoraggio"))),"")</f>
        <v/>
      </c>
      <c r="BG804" s="114" t="str" cm="1">
        <f t="array" aca="1" ref="BG804" ca="1">IFERROR(IF(INDIRECT(ADDRESS($Z804,COLUMN(),4,1,"Monitoraggio"))="","",INDIRECT(ADDRESS($Z804,COLUMN(),4,1,"Monitoraggio"))),"")</f>
        <v/>
      </c>
      <c r="BH804" s="48" t="str" cm="1">
        <f t="array" aca="1" ref="BH804" ca="1">IFERROR(IF(INDIRECT(ADDRESS($Z804,COLUMN(),4,1,"Monitoraggio"))="","",INDIRECT(ADDRESS($Z804,COLUMN(),4,1,"Monitoraggio"))),"")</f>
        <v/>
      </c>
      <c r="BI804" s="84" t="str" cm="1">
        <f t="array" aca="1" ref="BI804" ca="1">IFERROR(IF(INDIRECT(ADDRESS($Z804,COLUMN(),4,1,"Monitoraggio"))="","",INDIRECT(ADDRESS($Z804,COLUMN(),4,1,"Monitoraggio"))),"")</f>
        <v/>
      </c>
      <c r="BJ804" s="81" t="str" cm="1">
        <f t="array" aca="1" ref="BJ804" ca="1">IFERROR(IF(INDIRECT(ADDRESS($Z804,COLUMN(),4,1,"Monitoraggio"))="","",INDIRECT(ADDRESS($Z804,COLUMN(),4,1,"Monitoraggio"))),"")</f>
        <v/>
      </c>
    </row>
    <row r="805" spans="26:62" x14ac:dyDescent="0.2">
      <c r="Z805" s="132" t="str">
        <f>IFERROR(MATCH(ROW()-9,Monitoraggio!Z$1:Z$1000,0),"")</f>
        <v/>
      </c>
      <c r="AA805" s="60" t="str" cm="1">
        <f t="array" aca="1" ref="AA805" ca="1">IFERROR(IF(INDIRECT(ADDRESS($Z805,COLUMN(),4,1,"Monitoraggio"))="","",INDIRECT(ADDRESS($Z805,COLUMN(),4,1,"Monitoraggio"))),"")</f>
        <v/>
      </c>
      <c r="AB805" s="114" t="str" cm="1">
        <f t="array" aca="1" ref="AB805" ca="1">IFERROR(IF(INDIRECT(ADDRESS($Z805,COLUMN(),4,1,"Monitoraggio"))="","",INDIRECT(ADDRESS($Z805,COLUMN(),4,1,"Monitoraggio"))),"")</f>
        <v/>
      </c>
      <c r="AC805" s="114" t="str" cm="1">
        <f t="array" aca="1" ref="AC805" ca="1">IFERROR(IF(INDIRECT(ADDRESS($Z805,COLUMN(),4,1,"Monitoraggio"))="","",INDIRECT(ADDRESS($Z805,COLUMN(),4,1,"Monitoraggio"))),"")</f>
        <v/>
      </c>
      <c r="AD805" s="48" t="str" cm="1">
        <f t="array" aca="1" ref="AD805" ca="1">IFERROR(IF(INDIRECT(ADDRESS($Z805,COLUMN(),4,1,"Monitoraggio"))="","",INDIRECT(ADDRESS($Z805,COLUMN(),4,1,"Monitoraggio"))),"")</f>
        <v/>
      </c>
      <c r="AE805" s="61" t="str" cm="1">
        <f t="array" aca="1" ref="AE805" ca="1">IFERROR(IF(INDIRECT(ADDRESS($Z805,COLUMN(),4,1,"Monitoraggio"))="","",INDIRECT(ADDRESS($Z805,COLUMN(),4,1,"Monitoraggio"))),"")</f>
        <v/>
      </c>
      <c r="AF805" s="116" t="str" cm="1">
        <f t="array" aca="1" ref="AF805" ca="1">IFERROR(IF(INDIRECT(ADDRESS($Z805,COLUMN(),4,1,"Monitoraggio"))="","",INDIRECT(ADDRESS($Z805,COLUMN(),4,1,"Monitoraggio"))),"")</f>
        <v/>
      </c>
      <c r="AG805" s="61" t="str" cm="1">
        <f t="array" aca="1" ref="AG805" ca="1">IFERROR(IF(INDIRECT(ADDRESS($Z805,COLUMN(),4,1,"Monitoraggio"))="","",INDIRECT(ADDRESS($Z805,COLUMN(),4,1,"Monitoraggio"))),"")</f>
        <v/>
      </c>
      <c r="AH805" s="116" t="str" cm="1">
        <f t="array" aca="1" ref="AH805" ca="1">IFERROR(IF(INDIRECT(ADDRESS($Z805,COLUMN(),4,1,"Monitoraggio"))="","",INDIRECT(ADDRESS($Z805,COLUMN(),4,1,"Monitoraggio"))),"")</f>
        <v/>
      </c>
      <c r="AI805" s="114" t="str" cm="1">
        <f t="array" aca="1" ref="AI805" ca="1">IFERROR(IF(INDIRECT(ADDRESS($Z805,COLUMN(),4,1,"Monitoraggio"))="","",INDIRECT(ADDRESS($Z805,COLUMN(),4,1,"Monitoraggio"))),"")</f>
        <v/>
      </c>
      <c r="AJ805" s="118" t="str" cm="1">
        <f t="array" aca="1" ref="AJ805" ca="1">IFERROR(IF(INDIRECT(ADDRESS($Z805,COLUMN(),4,1,"Monitoraggio"))="","",INDIRECT(ADDRESS($Z805,COLUMN(),4,1,"Monitoraggio"))),"")</f>
        <v/>
      </c>
      <c r="AK805" s="119" t="str" cm="1">
        <f t="array" aca="1" ref="AK805" ca="1">IFERROR(IF(INDIRECT(ADDRESS($Z805,COLUMN(),4,1,"Monitoraggio"))="","",INDIRECT(ADDRESS($Z805,COLUMN(),4,1,"Monitoraggio"))),"")</f>
        <v/>
      </c>
      <c r="AL805" s="79" t="str" cm="1">
        <f t="array" aca="1" ref="AL805" ca="1">IFERROR(IF(INDIRECT(ADDRESS($Z805,COLUMN(),4,1,"Monitoraggio"))="","",INDIRECT(ADDRESS($Z805,COLUMN(),4,1,"Monitoraggio"))),"")</f>
        <v/>
      </c>
      <c r="AM805" s="77" t="str" cm="1">
        <f t="array" aca="1" ref="AM805" ca="1">IFERROR(IF(INDIRECT(ADDRESS($Z805,COLUMN(),4,1,"Monitoraggio"))="","",INDIRECT(ADDRESS($Z805,COLUMN(),4,1,"Monitoraggio"))),"")</f>
        <v/>
      </c>
      <c r="AN805" s="79" t="str" cm="1">
        <f t="array" aca="1" ref="AN805" ca="1">IFERROR(IF(INDIRECT(ADDRESS($Z805,COLUMN(),4,1,"Monitoraggio"))="","",INDIRECT(ADDRESS($Z805,COLUMN(),4,1,"Monitoraggio"))),"")</f>
        <v/>
      </c>
      <c r="AO805" s="79" t="str" cm="1">
        <f t="array" aca="1" ref="AO805" ca="1">IFERROR(IF(INDIRECT(ADDRESS($Z805,COLUMN(),4,1,"Monitoraggio"))="","",INDIRECT(ADDRESS($Z805,COLUMN(),4,1,"Monitoraggio"))),"")</f>
        <v/>
      </c>
      <c r="AP805" s="79" t="str" cm="1">
        <f t="array" aca="1" ref="AP805" ca="1">IFERROR(IF(INDIRECT(ADDRESS($Z805,COLUMN(),4,1,"Monitoraggio"))="","",INDIRECT(ADDRESS($Z805,COLUMN(),4,1,"Monitoraggio"))),"")</f>
        <v/>
      </c>
      <c r="AQ805" s="81" t="str" cm="1">
        <f t="array" aca="1" ref="AQ805" ca="1">IFERROR(IF(INDIRECT(ADDRESS($Z805,COLUMN(),4,1,"Monitoraggio"))="","",INDIRECT(ADDRESS($Z805,COLUMN(),4,1,"Monitoraggio"))),"")</f>
        <v/>
      </c>
      <c r="AR805" s="122" t="str" cm="1">
        <f t="array" aca="1" ref="AR805" ca="1">IFERROR(IF(INDIRECT(ADDRESS($Z805,COLUMN(),4,1,"Monitoraggio"))="","",INDIRECT(ADDRESS($Z805,COLUMN(),4,1,"Monitoraggio"))),"")</f>
        <v/>
      </c>
      <c r="AS805" s="118" t="str" cm="1">
        <f t="array" aca="1" ref="AS805" ca="1">IFERROR(IF(INDIRECT(ADDRESS($Z805,COLUMN(),4,1,"Monitoraggio"))="","",INDIRECT(ADDRESS($Z805,COLUMN(),4,1,"Monitoraggio"))),"")</f>
        <v/>
      </c>
      <c r="AT805" s="119" t="str" cm="1">
        <f t="array" aca="1" ref="AT805" ca="1">IFERROR(IF(INDIRECT(ADDRESS($Z805,COLUMN(),4,1,"Monitoraggio"))="","",INDIRECT(ADDRESS($Z805,COLUMN(),4,1,"Monitoraggio"))),"")</f>
        <v/>
      </c>
      <c r="AU805" s="79" t="str" cm="1">
        <f t="array" aca="1" ref="AU805" ca="1">IFERROR(IF(INDIRECT(ADDRESS($Z805,COLUMN(),4,1,"Monitoraggio"))="","",INDIRECT(ADDRESS($Z805,COLUMN(),4,1,"Monitoraggio"))),"")</f>
        <v/>
      </c>
      <c r="AV805" s="119" t="str" cm="1">
        <f t="array" aca="1" ref="AV805" ca="1">IFERROR(IF(INDIRECT(ADDRESS($Z805,COLUMN(),4,1,"Monitoraggio"))="","",INDIRECT(ADDRESS($Z805,COLUMN(),4,1,"Monitoraggio"))),"")</f>
        <v/>
      </c>
      <c r="AW805" s="124" t="str" cm="1">
        <f t="array" aca="1" ref="AW805" ca="1">IFERROR(IF(INDIRECT(ADDRESS($Z805,COLUMN(),4,1,"Monitoraggio"))="","",INDIRECT(ADDRESS($Z805,COLUMN(),4,1,"Monitoraggio"))),"")</f>
        <v/>
      </c>
      <c r="AX805" s="62" t="str" cm="1">
        <f t="array" aca="1" ref="AX805" ca="1">IFERROR(IF(INDIRECT(ADDRESS($Z805,COLUMN(),4,1,"Monitoraggio"))="","",INDIRECT(ADDRESS($Z805,COLUMN(),4,1,"Monitoraggio"))),"")</f>
        <v/>
      </c>
      <c r="AY805" s="79" t="str" cm="1">
        <f t="array" aca="1" ref="AY805" ca="1">IFERROR(IF(INDIRECT(ADDRESS($Z805,COLUMN(),4,1,"Monitoraggio"))="","",INDIRECT(ADDRESS($Z805,COLUMN(),4,1,"Monitoraggio"))),"")</f>
        <v/>
      </c>
      <c r="AZ805" s="84" t="str" cm="1">
        <f t="array" aca="1" ref="AZ805" ca="1">IFERROR(IF(INDIRECT(ADDRESS($Z805,COLUMN(),4,1,"Monitoraggio"))="","",INDIRECT(ADDRESS($Z805,COLUMN(),4,1,"Monitoraggio"))),"")</f>
        <v/>
      </c>
      <c r="BA805" s="81" t="str" cm="1">
        <f t="array" aca="1" ref="BA805" ca="1">IFERROR(IF(INDIRECT(ADDRESS($Z805,COLUMN(),4,1,"Monitoraggio"))="","",INDIRECT(ADDRESS($Z805,COLUMN(),4,1,"Monitoraggio"))),"")</f>
        <v/>
      </c>
      <c r="BB805" s="86" t="str" cm="1">
        <f t="array" aca="1" ref="BB805" ca="1">IFERROR(IF(INDIRECT(ADDRESS($Z805,COLUMN(),4,1,"Monitoraggio"))="","",INDIRECT(ADDRESS($Z805,COLUMN(),4,1,"Monitoraggio"))),"")</f>
        <v/>
      </c>
      <c r="BC805" s="79" t="str" cm="1">
        <f t="array" aca="1" ref="BC805" ca="1">IFERROR(IF(INDIRECT(ADDRESS($Z805,COLUMN(),4,1,"Monitoraggio"))="","",INDIRECT(ADDRESS($Z805,COLUMN(),4,1,"Monitoraggio"))),"")</f>
        <v/>
      </c>
      <c r="BD805" s="79" t="str" cm="1">
        <f t="array" aca="1" ref="BD805" ca="1">IFERROR(IF(INDIRECT(ADDRESS($Z805,COLUMN(),4,1,"Monitoraggio"))="","",INDIRECT(ADDRESS($Z805,COLUMN(),4,1,"Monitoraggio"))),"")</f>
        <v/>
      </c>
      <c r="BE805" s="79" t="str" cm="1">
        <f t="array" aca="1" ref="BE805" ca="1">IFERROR(IF(INDIRECT(ADDRESS($Z805,COLUMN(),4,1,"Monitoraggio"))="","",INDIRECT(ADDRESS($Z805,COLUMN(),4,1,"Monitoraggio"))),"")</f>
        <v/>
      </c>
      <c r="BF805" s="79" t="str" cm="1">
        <f t="array" aca="1" ref="BF805" ca="1">IFERROR(IF(INDIRECT(ADDRESS($Z805,COLUMN(),4,1,"Monitoraggio"))="","",INDIRECT(ADDRESS($Z805,COLUMN(),4,1,"Monitoraggio"))),"")</f>
        <v/>
      </c>
      <c r="BG805" s="114" t="str" cm="1">
        <f t="array" aca="1" ref="BG805" ca="1">IFERROR(IF(INDIRECT(ADDRESS($Z805,COLUMN(),4,1,"Monitoraggio"))="","",INDIRECT(ADDRESS($Z805,COLUMN(),4,1,"Monitoraggio"))),"")</f>
        <v/>
      </c>
      <c r="BH805" s="48" t="str" cm="1">
        <f t="array" aca="1" ref="BH805" ca="1">IFERROR(IF(INDIRECT(ADDRESS($Z805,COLUMN(),4,1,"Monitoraggio"))="","",INDIRECT(ADDRESS($Z805,COLUMN(),4,1,"Monitoraggio"))),"")</f>
        <v/>
      </c>
      <c r="BI805" s="84" t="str" cm="1">
        <f t="array" aca="1" ref="BI805" ca="1">IFERROR(IF(INDIRECT(ADDRESS($Z805,COLUMN(),4,1,"Monitoraggio"))="","",INDIRECT(ADDRESS($Z805,COLUMN(),4,1,"Monitoraggio"))),"")</f>
        <v/>
      </c>
      <c r="BJ805" s="81" t="str" cm="1">
        <f t="array" aca="1" ref="BJ805" ca="1">IFERROR(IF(INDIRECT(ADDRESS($Z805,COLUMN(),4,1,"Monitoraggio"))="","",INDIRECT(ADDRESS($Z805,COLUMN(),4,1,"Monitoraggio"))),"")</f>
        <v/>
      </c>
    </row>
    <row r="806" spans="26:62" x14ac:dyDescent="0.2">
      <c r="Z806" s="132" t="str">
        <f>IFERROR(MATCH(ROW()-9,Monitoraggio!Z$1:Z$1000,0),"")</f>
        <v/>
      </c>
      <c r="AA806" s="60" t="str" cm="1">
        <f t="array" aca="1" ref="AA806" ca="1">IFERROR(IF(INDIRECT(ADDRESS($Z806,COLUMN(),4,1,"Monitoraggio"))="","",INDIRECT(ADDRESS($Z806,COLUMN(),4,1,"Monitoraggio"))),"")</f>
        <v/>
      </c>
      <c r="AB806" s="114" t="str" cm="1">
        <f t="array" aca="1" ref="AB806" ca="1">IFERROR(IF(INDIRECT(ADDRESS($Z806,COLUMN(),4,1,"Monitoraggio"))="","",INDIRECT(ADDRESS($Z806,COLUMN(),4,1,"Monitoraggio"))),"")</f>
        <v/>
      </c>
      <c r="AC806" s="114" t="str" cm="1">
        <f t="array" aca="1" ref="AC806" ca="1">IFERROR(IF(INDIRECT(ADDRESS($Z806,COLUMN(),4,1,"Monitoraggio"))="","",INDIRECT(ADDRESS($Z806,COLUMN(),4,1,"Monitoraggio"))),"")</f>
        <v/>
      </c>
      <c r="AD806" s="48" t="str" cm="1">
        <f t="array" aca="1" ref="AD806" ca="1">IFERROR(IF(INDIRECT(ADDRESS($Z806,COLUMN(),4,1,"Monitoraggio"))="","",INDIRECT(ADDRESS($Z806,COLUMN(),4,1,"Monitoraggio"))),"")</f>
        <v/>
      </c>
      <c r="AE806" s="61" t="str" cm="1">
        <f t="array" aca="1" ref="AE806" ca="1">IFERROR(IF(INDIRECT(ADDRESS($Z806,COLUMN(),4,1,"Monitoraggio"))="","",INDIRECT(ADDRESS($Z806,COLUMN(),4,1,"Monitoraggio"))),"")</f>
        <v/>
      </c>
      <c r="AF806" s="116" t="str" cm="1">
        <f t="array" aca="1" ref="AF806" ca="1">IFERROR(IF(INDIRECT(ADDRESS($Z806,COLUMN(),4,1,"Monitoraggio"))="","",INDIRECT(ADDRESS($Z806,COLUMN(),4,1,"Monitoraggio"))),"")</f>
        <v/>
      </c>
      <c r="AG806" s="61" t="str" cm="1">
        <f t="array" aca="1" ref="AG806" ca="1">IFERROR(IF(INDIRECT(ADDRESS($Z806,COLUMN(),4,1,"Monitoraggio"))="","",INDIRECT(ADDRESS($Z806,COLUMN(),4,1,"Monitoraggio"))),"")</f>
        <v/>
      </c>
      <c r="AH806" s="116" t="str" cm="1">
        <f t="array" aca="1" ref="AH806" ca="1">IFERROR(IF(INDIRECT(ADDRESS($Z806,COLUMN(),4,1,"Monitoraggio"))="","",INDIRECT(ADDRESS($Z806,COLUMN(),4,1,"Monitoraggio"))),"")</f>
        <v/>
      </c>
      <c r="AI806" s="114" t="str" cm="1">
        <f t="array" aca="1" ref="AI806" ca="1">IFERROR(IF(INDIRECT(ADDRESS($Z806,COLUMN(),4,1,"Monitoraggio"))="","",INDIRECT(ADDRESS($Z806,COLUMN(),4,1,"Monitoraggio"))),"")</f>
        <v/>
      </c>
      <c r="AJ806" s="118" t="str" cm="1">
        <f t="array" aca="1" ref="AJ806" ca="1">IFERROR(IF(INDIRECT(ADDRESS($Z806,COLUMN(),4,1,"Monitoraggio"))="","",INDIRECT(ADDRESS($Z806,COLUMN(),4,1,"Monitoraggio"))),"")</f>
        <v/>
      </c>
      <c r="AK806" s="119" t="str" cm="1">
        <f t="array" aca="1" ref="AK806" ca="1">IFERROR(IF(INDIRECT(ADDRESS($Z806,COLUMN(),4,1,"Monitoraggio"))="","",INDIRECT(ADDRESS($Z806,COLUMN(),4,1,"Monitoraggio"))),"")</f>
        <v/>
      </c>
      <c r="AL806" s="79" t="str" cm="1">
        <f t="array" aca="1" ref="AL806" ca="1">IFERROR(IF(INDIRECT(ADDRESS($Z806,COLUMN(),4,1,"Monitoraggio"))="","",INDIRECT(ADDRESS($Z806,COLUMN(),4,1,"Monitoraggio"))),"")</f>
        <v/>
      </c>
      <c r="AM806" s="77" t="str" cm="1">
        <f t="array" aca="1" ref="AM806" ca="1">IFERROR(IF(INDIRECT(ADDRESS($Z806,COLUMN(),4,1,"Monitoraggio"))="","",INDIRECT(ADDRESS($Z806,COLUMN(),4,1,"Monitoraggio"))),"")</f>
        <v/>
      </c>
      <c r="AN806" s="79" t="str" cm="1">
        <f t="array" aca="1" ref="AN806" ca="1">IFERROR(IF(INDIRECT(ADDRESS($Z806,COLUMN(),4,1,"Monitoraggio"))="","",INDIRECT(ADDRESS($Z806,COLUMN(),4,1,"Monitoraggio"))),"")</f>
        <v/>
      </c>
      <c r="AO806" s="79" t="str" cm="1">
        <f t="array" aca="1" ref="AO806" ca="1">IFERROR(IF(INDIRECT(ADDRESS($Z806,COLUMN(),4,1,"Monitoraggio"))="","",INDIRECT(ADDRESS($Z806,COLUMN(),4,1,"Monitoraggio"))),"")</f>
        <v/>
      </c>
      <c r="AP806" s="79" t="str" cm="1">
        <f t="array" aca="1" ref="AP806" ca="1">IFERROR(IF(INDIRECT(ADDRESS($Z806,COLUMN(),4,1,"Monitoraggio"))="","",INDIRECT(ADDRESS($Z806,COLUMN(),4,1,"Monitoraggio"))),"")</f>
        <v/>
      </c>
      <c r="AQ806" s="81" t="str" cm="1">
        <f t="array" aca="1" ref="AQ806" ca="1">IFERROR(IF(INDIRECT(ADDRESS($Z806,COLUMN(),4,1,"Monitoraggio"))="","",INDIRECT(ADDRESS($Z806,COLUMN(),4,1,"Monitoraggio"))),"")</f>
        <v/>
      </c>
      <c r="AR806" s="122" t="str" cm="1">
        <f t="array" aca="1" ref="AR806" ca="1">IFERROR(IF(INDIRECT(ADDRESS($Z806,COLUMN(),4,1,"Monitoraggio"))="","",INDIRECT(ADDRESS($Z806,COLUMN(),4,1,"Monitoraggio"))),"")</f>
        <v/>
      </c>
      <c r="AS806" s="118" t="str" cm="1">
        <f t="array" aca="1" ref="AS806" ca="1">IFERROR(IF(INDIRECT(ADDRESS($Z806,COLUMN(),4,1,"Monitoraggio"))="","",INDIRECT(ADDRESS($Z806,COLUMN(),4,1,"Monitoraggio"))),"")</f>
        <v/>
      </c>
      <c r="AT806" s="119" t="str" cm="1">
        <f t="array" aca="1" ref="AT806" ca="1">IFERROR(IF(INDIRECT(ADDRESS($Z806,COLUMN(),4,1,"Monitoraggio"))="","",INDIRECT(ADDRESS($Z806,COLUMN(),4,1,"Monitoraggio"))),"")</f>
        <v/>
      </c>
      <c r="AU806" s="79" t="str" cm="1">
        <f t="array" aca="1" ref="AU806" ca="1">IFERROR(IF(INDIRECT(ADDRESS($Z806,COLUMN(),4,1,"Monitoraggio"))="","",INDIRECT(ADDRESS($Z806,COLUMN(),4,1,"Monitoraggio"))),"")</f>
        <v/>
      </c>
      <c r="AV806" s="119" t="str" cm="1">
        <f t="array" aca="1" ref="AV806" ca="1">IFERROR(IF(INDIRECT(ADDRESS($Z806,COLUMN(),4,1,"Monitoraggio"))="","",INDIRECT(ADDRESS($Z806,COLUMN(),4,1,"Monitoraggio"))),"")</f>
        <v/>
      </c>
      <c r="AW806" s="124" t="str" cm="1">
        <f t="array" aca="1" ref="AW806" ca="1">IFERROR(IF(INDIRECT(ADDRESS($Z806,COLUMN(),4,1,"Monitoraggio"))="","",INDIRECT(ADDRESS($Z806,COLUMN(),4,1,"Monitoraggio"))),"")</f>
        <v/>
      </c>
      <c r="AX806" s="62" t="str" cm="1">
        <f t="array" aca="1" ref="AX806" ca="1">IFERROR(IF(INDIRECT(ADDRESS($Z806,COLUMN(),4,1,"Monitoraggio"))="","",INDIRECT(ADDRESS($Z806,COLUMN(),4,1,"Monitoraggio"))),"")</f>
        <v/>
      </c>
      <c r="AY806" s="79" t="str" cm="1">
        <f t="array" aca="1" ref="AY806" ca="1">IFERROR(IF(INDIRECT(ADDRESS($Z806,COLUMN(),4,1,"Monitoraggio"))="","",INDIRECT(ADDRESS($Z806,COLUMN(),4,1,"Monitoraggio"))),"")</f>
        <v/>
      </c>
      <c r="AZ806" s="84" t="str" cm="1">
        <f t="array" aca="1" ref="AZ806" ca="1">IFERROR(IF(INDIRECT(ADDRESS($Z806,COLUMN(),4,1,"Monitoraggio"))="","",INDIRECT(ADDRESS($Z806,COLUMN(),4,1,"Monitoraggio"))),"")</f>
        <v/>
      </c>
      <c r="BA806" s="81" t="str" cm="1">
        <f t="array" aca="1" ref="BA806" ca="1">IFERROR(IF(INDIRECT(ADDRESS($Z806,COLUMN(),4,1,"Monitoraggio"))="","",INDIRECT(ADDRESS($Z806,COLUMN(),4,1,"Monitoraggio"))),"")</f>
        <v/>
      </c>
      <c r="BB806" s="86" t="str" cm="1">
        <f t="array" aca="1" ref="BB806" ca="1">IFERROR(IF(INDIRECT(ADDRESS($Z806,COLUMN(),4,1,"Monitoraggio"))="","",INDIRECT(ADDRESS($Z806,COLUMN(),4,1,"Monitoraggio"))),"")</f>
        <v/>
      </c>
      <c r="BC806" s="79" t="str" cm="1">
        <f t="array" aca="1" ref="BC806" ca="1">IFERROR(IF(INDIRECT(ADDRESS($Z806,COLUMN(),4,1,"Monitoraggio"))="","",INDIRECT(ADDRESS($Z806,COLUMN(),4,1,"Monitoraggio"))),"")</f>
        <v/>
      </c>
      <c r="BD806" s="79" t="str" cm="1">
        <f t="array" aca="1" ref="BD806" ca="1">IFERROR(IF(INDIRECT(ADDRESS($Z806,COLUMN(),4,1,"Monitoraggio"))="","",INDIRECT(ADDRESS($Z806,COLUMN(),4,1,"Monitoraggio"))),"")</f>
        <v/>
      </c>
      <c r="BE806" s="79" t="str" cm="1">
        <f t="array" aca="1" ref="BE806" ca="1">IFERROR(IF(INDIRECT(ADDRESS($Z806,COLUMN(),4,1,"Monitoraggio"))="","",INDIRECT(ADDRESS($Z806,COLUMN(),4,1,"Monitoraggio"))),"")</f>
        <v/>
      </c>
      <c r="BF806" s="79" t="str" cm="1">
        <f t="array" aca="1" ref="BF806" ca="1">IFERROR(IF(INDIRECT(ADDRESS($Z806,COLUMN(),4,1,"Monitoraggio"))="","",INDIRECT(ADDRESS($Z806,COLUMN(),4,1,"Monitoraggio"))),"")</f>
        <v/>
      </c>
      <c r="BG806" s="114" t="str" cm="1">
        <f t="array" aca="1" ref="BG806" ca="1">IFERROR(IF(INDIRECT(ADDRESS($Z806,COLUMN(),4,1,"Monitoraggio"))="","",INDIRECT(ADDRESS($Z806,COLUMN(),4,1,"Monitoraggio"))),"")</f>
        <v/>
      </c>
      <c r="BH806" s="48" t="str" cm="1">
        <f t="array" aca="1" ref="BH806" ca="1">IFERROR(IF(INDIRECT(ADDRESS($Z806,COLUMN(),4,1,"Monitoraggio"))="","",INDIRECT(ADDRESS($Z806,COLUMN(),4,1,"Monitoraggio"))),"")</f>
        <v/>
      </c>
      <c r="BI806" s="84" t="str" cm="1">
        <f t="array" aca="1" ref="BI806" ca="1">IFERROR(IF(INDIRECT(ADDRESS($Z806,COLUMN(),4,1,"Monitoraggio"))="","",INDIRECT(ADDRESS($Z806,COLUMN(),4,1,"Monitoraggio"))),"")</f>
        <v/>
      </c>
      <c r="BJ806" s="81" t="str" cm="1">
        <f t="array" aca="1" ref="BJ806" ca="1">IFERROR(IF(INDIRECT(ADDRESS($Z806,COLUMN(),4,1,"Monitoraggio"))="","",INDIRECT(ADDRESS($Z806,COLUMN(),4,1,"Monitoraggio"))),"")</f>
        <v/>
      </c>
    </row>
    <row r="807" spans="26:62" x14ac:dyDescent="0.2">
      <c r="Z807" s="132" t="str">
        <f>IFERROR(MATCH(ROW()-9,Monitoraggio!Z$1:Z$1000,0),"")</f>
        <v/>
      </c>
      <c r="AA807" s="60" t="str" cm="1">
        <f t="array" aca="1" ref="AA807" ca="1">IFERROR(IF(INDIRECT(ADDRESS($Z807,COLUMN(),4,1,"Monitoraggio"))="","",INDIRECT(ADDRESS($Z807,COLUMN(),4,1,"Monitoraggio"))),"")</f>
        <v/>
      </c>
      <c r="AB807" s="114" t="str" cm="1">
        <f t="array" aca="1" ref="AB807" ca="1">IFERROR(IF(INDIRECT(ADDRESS($Z807,COLUMN(),4,1,"Monitoraggio"))="","",INDIRECT(ADDRESS($Z807,COLUMN(),4,1,"Monitoraggio"))),"")</f>
        <v/>
      </c>
      <c r="AC807" s="114" t="str" cm="1">
        <f t="array" aca="1" ref="AC807" ca="1">IFERROR(IF(INDIRECT(ADDRESS($Z807,COLUMN(),4,1,"Monitoraggio"))="","",INDIRECT(ADDRESS($Z807,COLUMN(),4,1,"Monitoraggio"))),"")</f>
        <v/>
      </c>
      <c r="AD807" s="48" t="str" cm="1">
        <f t="array" aca="1" ref="AD807" ca="1">IFERROR(IF(INDIRECT(ADDRESS($Z807,COLUMN(),4,1,"Monitoraggio"))="","",INDIRECT(ADDRESS($Z807,COLUMN(),4,1,"Monitoraggio"))),"")</f>
        <v/>
      </c>
      <c r="AE807" s="61" t="str" cm="1">
        <f t="array" aca="1" ref="AE807" ca="1">IFERROR(IF(INDIRECT(ADDRESS($Z807,COLUMN(),4,1,"Monitoraggio"))="","",INDIRECT(ADDRESS($Z807,COLUMN(),4,1,"Monitoraggio"))),"")</f>
        <v/>
      </c>
      <c r="AF807" s="116" t="str" cm="1">
        <f t="array" aca="1" ref="AF807" ca="1">IFERROR(IF(INDIRECT(ADDRESS($Z807,COLUMN(),4,1,"Monitoraggio"))="","",INDIRECT(ADDRESS($Z807,COLUMN(),4,1,"Monitoraggio"))),"")</f>
        <v/>
      </c>
      <c r="AG807" s="61" t="str" cm="1">
        <f t="array" aca="1" ref="AG807" ca="1">IFERROR(IF(INDIRECT(ADDRESS($Z807,COLUMN(),4,1,"Monitoraggio"))="","",INDIRECT(ADDRESS($Z807,COLUMN(),4,1,"Monitoraggio"))),"")</f>
        <v/>
      </c>
      <c r="AH807" s="116" t="str" cm="1">
        <f t="array" aca="1" ref="AH807" ca="1">IFERROR(IF(INDIRECT(ADDRESS($Z807,COLUMN(),4,1,"Monitoraggio"))="","",INDIRECT(ADDRESS($Z807,COLUMN(),4,1,"Monitoraggio"))),"")</f>
        <v/>
      </c>
      <c r="AI807" s="114" t="str" cm="1">
        <f t="array" aca="1" ref="AI807" ca="1">IFERROR(IF(INDIRECT(ADDRESS($Z807,COLUMN(),4,1,"Monitoraggio"))="","",INDIRECT(ADDRESS($Z807,COLUMN(),4,1,"Monitoraggio"))),"")</f>
        <v/>
      </c>
      <c r="AJ807" s="118" t="str" cm="1">
        <f t="array" aca="1" ref="AJ807" ca="1">IFERROR(IF(INDIRECT(ADDRESS($Z807,COLUMN(),4,1,"Monitoraggio"))="","",INDIRECT(ADDRESS($Z807,COLUMN(),4,1,"Monitoraggio"))),"")</f>
        <v/>
      </c>
      <c r="AK807" s="119" t="str" cm="1">
        <f t="array" aca="1" ref="AK807" ca="1">IFERROR(IF(INDIRECT(ADDRESS($Z807,COLUMN(),4,1,"Monitoraggio"))="","",INDIRECT(ADDRESS($Z807,COLUMN(),4,1,"Monitoraggio"))),"")</f>
        <v/>
      </c>
      <c r="AL807" s="79" t="str" cm="1">
        <f t="array" aca="1" ref="AL807" ca="1">IFERROR(IF(INDIRECT(ADDRESS($Z807,COLUMN(),4,1,"Monitoraggio"))="","",INDIRECT(ADDRESS($Z807,COLUMN(),4,1,"Monitoraggio"))),"")</f>
        <v/>
      </c>
      <c r="AM807" s="77" t="str" cm="1">
        <f t="array" aca="1" ref="AM807" ca="1">IFERROR(IF(INDIRECT(ADDRESS($Z807,COLUMN(),4,1,"Monitoraggio"))="","",INDIRECT(ADDRESS($Z807,COLUMN(),4,1,"Monitoraggio"))),"")</f>
        <v/>
      </c>
      <c r="AN807" s="79" t="str" cm="1">
        <f t="array" aca="1" ref="AN807" ca="1">IFERROR(IF(INDIRECT(ADDRESS($Z807,COLUMN(),4,1,"Monitoraggio"))="","",INDIRECT(ADDRESS($Z807,COLUMN(),4,1,"Monitoraggio"))),"")</f>
        <v/>
      </c>
      <c r="AO807" s="79" t="str" cm="1">
        <f t="array" aca="1" ref="AO807" ca="1">IFERROR(IF(INDIRECT(ADDRESS($Z807,COLUMN(),4,1,"Monitoraggio"))="","",INDIRECT(ADDRESS($Z807,COLUMN(),4,1,"Monitoraggio"))),"")</f>
        <v/>
      </c>
      <c r="AP807" s="79" t="str" cm="1">
        <f t="array" aca="1" ref="AP807" ca="1">IFERROR(IF(INDIRECT(ADDRESS($Z807,COLUMN(),4,1,"Monitoraggio"))="","",INDIRECT(ADDRESS($Z807,COLUMN(),4,1,"Monitoraggio"))),"")</f>
        <v/>
      </c>
      <c r="AQ807" s="81" t="str" cm="1">
        <f t="array" aca="1" ref="AQ807" ca="1">IFERROR(IF(INDIRECT(ADDRESS($Z807,COLUMN(),4,1,"Monitoraggio"))="","",INDIRECT(ADDRESS($Z807,COLUMN(),4,1,"Monitoraggio"))),"")</f>
        <v/>
      </c>
      <c r="AR807" s="122" t="str" cm="1">
        <f t="array" aca="1" ref="AR807" ca="1">IFERROR(IF(INDIRECT(ADDRESS($Z807,COLUMN(),4,1,"Monitoraggio"))="","",INDIRECT(ADDRESS($Z807,COLUMN(),4,1,"Monitoraggio"))),"")</f>
        <v/>
      </c>
      <c r="AS807" s="118" t="str" cm="1">
        <f t="array" aca="1" ref="AS807" ca="1">IFERROR(IF(INDIRECT(ADDRESS($Z807,COLUMN(),4,1,"Monitoraggio"))="","",INDIRECT(ADDRESS($Z807,COLUMN(),4,1,"Monitoraggio"))),"")</f>
        <v/>
      </c>
      <c r="AT807" s="119" t="str" cm="1">
        <f t="array" aca="1" ref="AT807" ca="1">IFERROR(IF(INDIRECT(ADDRESS($Z807,COLUMN(),4,1,"Monitoraggio"))="","",INDIRECT(ADDRESS($Z807,COLUMN(),4,1,"Monitoraggio"))),"")</f>
        <v/>
      </c>
      <c r="AU807" s="79" t="str" cm="1">
        <f t="array" aca="1" ref="AU807" ca="1">IFERROR(IF(INDIRECT(ADDRESS($Z807,COLUMN(),4,1,"Monitoraggio"))="","",INDIRECT(ADDRESS($Z807,COLUMN(),4,1,"Monitoraggio"))),"")</f>
        <v/>
      </c>
      <c r="AV807" s="119" t="str" cm="1">
        <f t="array" aca="1" ref="AV807" ca="1">IFERROR(IF(INDIRECT(ADDRESS($Z807,COLUMN(),4,1,"Monitoraggio"))="","",INDIRECT(ADDRESS($Z807,COLUMN(),4,1,"Monitoraggio"))),"")</f>
        <v/>
      </c>
      <c r="AW807" s="124" t="str" cm="1">
        <f t="array" aca="1" ref="AW807" ca="1">IFERROR(IF(INDIRECT(ADDRESS($Z807,COLUMN(),4,1,"Monitoraggio"))="","",INDIRECT(ADDRESS($Z807,COLUMN(),4,1,"Monitoraggio"))),"")</f>
        <v/>
      </c>
      <c r="AX807" s="62" t="str" cm="1">
        <f t="array" aca="1" ref="AX807" ca="1">IFERROR(IF(INDIRECT(ADDRESS($Z807,COLUMN(),4,1,"Monitoraggio"))="","",INDIRECT(ADDRESS($Z807,COLUMN(),4,1,"Monitoraggio"))),"")</f>
        <v/>
      </c>
      <c r="AY807" s="79" t="str" cm="1">
        <f t="array" aca="1" ref="AY807" ca="1">IFERROR(IF(INDIRECT(ADDRESS($Z807,COLUMN(),4,1,"Monitoraggio"))="","",INDIRECT(ADDRESS($Z807,COLUMN(),4,1,"Monitoraggio"))),"")</f>
        <v/>
      </c>
      <c r="AZ807" s="84" t="str" cm="1">
        <f t="array" aca="1" ref="AZ807" ca="1">IFERROR(IF(INDIRECT(ADDRESS($Z807,COLUMN(),4,1,"Monitoraggio"))="","",INDIRECT(ADDRESS($Z807,COLUMN(),4,1,"Monitoraggio"))),"")</f>
        <v/>
      </c>
      <c r="BA807" s="81" t="str" cm="1">
        <f t="array" aca="1" ref="BA807" ca="1">IFERROR(IF(INDIRECT(ADDRESS($Z807,COLUMN(),4,1,"Monitoraggio"))="","",INDIRECT(ADDRESS($Z807,COLUMN(),4,1,"Monitoraggio"))),"")</f>
        <v/>
      </c>
      <c r="BB807" s="86" t="str" cm="1">
        <f t="array" aca="1" ref="BB807" ca="1">IFERROR(IF(INDIRECT(ADDRESS($Z807,COLUMN(),4,1,"Monitoraggio"))="","",INDIRECT(ADDRESS($Z807,COLUMN(),4,1,"Monitoraggio"))),"")</f>
        <v/>
      </c>
      <c r="BC807" s="79" t="str" cm="1">
        <f t="array" aca="1" ref="BC807" ca="1">IFERROR(IF(INDIRECT(ADDRESS($Z807,COLUMN(),4,1,"Monitoraggio"))="","",INDIRECT(ADDRESS($Z807,COLUMN(),4,1,"Monitoraggio"))),"")</f>
        <v/>
      </c>
      <c r="BD807" s="79" t="str" cm="1">
        <f t="array" aca="1" ref="BD807" ca="1">IFERROR(IF(INDIRECT(ADDRESS($Z807,COLUMN(),4,1,"Monitoraggio"))="","",INDIRECT(ADDRESS($Z807,COLUMN(),4,1,"Monitoraggio"))),"")</f>
        <v/>
      </c>
      <c r="BE807" s="79" t="str" cm="1">
        <f t="array" aca="1" ref="BE807" ca="1">IFERROR(IF(INDIRECT(ADDRESS($Z807,COLUMN(),4,1,"Monitoraggio"))="","",INDIRECT(ADDRESS($Z807,COLUMN(),4,1,"Monitoraggio"))),"")</f>
        <v/>
      </c>
      <c r="BF807" s="79" t="str" cm="1">
        <f t="array" aca="1" ref="BF807" ca="1">IFERROR(IF(INDIRECT(ADDRESS($Z807,COLUMN(),4,1,"Monitoraggio"))="","",INDIRECT(ADDRESS($Z807,COLUMN(),4,1,"Monitoraggio"))),"")</f>
        <v/>
      </c>
      <c r="BG807" s="114" t="str" cm="1">
        <f t="array" aca="1" ref="BG807" ca="1">IFERROR(IF(INDIRECT(ADDRESS($Z807,COLUMN(),4,1,"Monitoraggio"))="","",INDIRECT(ADDRESS($Z807,COLUMN(),4,1,"Monitoraggio"))),"")</f>
        <v/>
      </c>
      <c r="BH807" s="48" t="str" cm="1">
        <f t="array" aca="1" ref="BH807" ca="1">IFERROR(IF(INDIRECT(ADDRESS($Z807,COLUMN(),4,1,"Monitoraggio"))="","",INDIRECT(ADDRESS($Z807,COLUMN(),4,1,"Monitoraggio"))),"")</f>
        <v/>
      </c>
      <c r="BI807" s="84" t="str" cm="1">
        <f t="array" aca="1" ref="BI807" ca="1">IFERROR(IF(INDIRECT(ADDRESS($Z807,COLUMN(),4,1,"Monitoraggio"))="","",INDIRECT(ADDRESS($Z807,COLUMN(),4,1,"Monitoraggio"))),"")</f>
        <v/>
      </c>
      <c r="BJ807" s="81" t="str" cm="1">
        <f t="array" aca="1" ref="BJ807" ca="1">IFERROR(IF(INDIRECT(ADDRESS($Z807,COLUMN(),4,1,"Monitoraggio"))="","",INDIRECT(ADDRESS($Z807,COLUMN(),4,1,"Monitoraggio"))),"")</f>
        <v/>
      </c>
    </row>
    <row r="808" spans="26:62" x14ac:dyDescent="0.2">
      <c r="Z808" s="132" t="str">
        <f>IFERROR(MATCH(ROW()-9,Monitoraggio!Z$1:Z$1000,0),"")</f>
        <v/>
      </c>
      <c r="AA808" s="60" t="str" cm="1">
        <f t="array" aca="1" ref="AA808" ca="1">IFERROR(IF(INDIRECT(ADDRESS($Z808,COLUMN(),4,1,"Monitoraggio"))="","",INDIRECT(ADDRESS($Z808,COLUMN(),4,1,"Monitoraggio"))),"")</f>
        <v/>
      </c>
      <c r="AB808" s="114" t="str" cm="1">
        <f t="array" aca="1" ref="AB808" ca="1">IFERROR(IF(INDIRECT(ADDRESS($Z808,COLUMN(),4,1,"Monitoraggio"))="","",INDIRECT(ADDRESS($Z808,COLUMN(),4,1,"Monitoraggio"))),"")</f>
        <v/>
      </c>
      <c r="AC808" s="114" t="str" cm="1">
        <f t="array" aca="1" ref="AC808" ca="1">IFERROR(IF(INDIRECT(ADDRESS($Z808,COLUMN(),4,1,"Monitoraggio"))="","",INDIRECT(ADDRESS($Z808,COLUMN(),4,1,"Monitoraggio"))),"")</f>
        <v/>
      </c>
      <c r="AD808" s="48" t="str" cm="1">
        <f t="array" aca="1" ref="AD808" ca="1">IFERROR(IF(INDIRECT(ADDRESS($Z808,COLUMN(),4,1,"Monitoraggio"))="","",INDIRECT(ADDRESS($Z808,COLUMN(),4,1,"Monitoraggio"))),"")</f>
        <v/>
      </c>
      <c r="AE808" s="61" t="str" cm="1">
        <f t="array" aca="1" ref="AE808" ca="1">IFERROR(IF(INDIRECT(ADDRESS($Z808,COLUMN(),4,1,"Monitoraggio"))="","",INDIRECT(ADDRESS($Z808,COLUMN(),4,1,"Monitoraggio"))),"")</f>
        <v/>
      </c>
      <c r="AF808" s="116" t="str" cm="1">
        <f t="array" aca="1" ref="AF808" ca="1">IFERROR(IF(INDIRECT(ADDRESS($Z808,COLUMN(),4,1,"Monitoraggio"))="","",INDIRECT(ADDRESS($Z808,COLUMN(),4,1,"Monitoraggio"))),"")</f>
        <v/>
      </c>
      <c r="AG808" s="61" t="str" cm="1">
        <f t="array" aca="1" ref="AG808" ca="1">IFERROR(IF(INDIRECT(ADDRESS($Z808,COLUMN(),4,1,"Monitoraggio"))="","",INDIRECT(ADDRESS($Z808,COLUMN(),4,1,"Monitoraggio"))),"")</f>
        <v/>
      </c>
      <c r="AH808" s="116" t="str" cm="1">
        <f t="array" aca="1" ref="AH808" ca="1">IFERROR(IF(INDIRECT(ADDRESS($Z808,COLUMN(),4,1,"Monitoraggio"))="","",INDIRECT(ADDRESS($Z808,COLUMN(),4,1,"Monitoraggio"))),"")</f>
        <v/>
      </c>
      <c r="AI808" s="114" t="str" cm="1">
        <f t="array" aca="1" ref="AI808" ca="1">IFERROR(IF(INDIRECT(ADDRESS($Z808,COLUMN(),4,1,"Monitoraggio"))="","",INDIRECT(ADDRESS($Z808,COLUMN(),4,1,"Monitoraggio"))),"")</f>
        <v/>
      </c>
      <c r="AJ808" s="118" t="str" cm="1">
        <f t="array" aca="1" ref="AJ808" ca="1">IFERROR(IF(INDIRECT(ADDRESS($Z808,COLUMN(),4,1,"Monitoraggio"))="","",INDIRECT(ADDRESS($Z808,COLUMN(),4,1,"Monitoraggio"))),"")</f>
        <v/>
      </c>
      <c r="AK808" s="119" t="str" cm="1">
        <f t="array" aca="1" ref="AK808" ca="1">IFERROR(IF(INDIRECT(ADDRESS($Z808,COLUMN(),4,1,"Monitoraggio"))="","",INDIRECT(ADDRESS($Z808,COLUMN(),4,1,"Monitoraggio"))),"")</f>
        <v/>
      </c>
      <c r="AL808" s="79" t="str" cm="1">
        <f t="array" aca="1" ref="AL808" ca="1">IFERROR(IF(INDIRECT(ADDRESS($Z808,COLUMN(),4,1,"Monitoraggio"))="","",INDIRECT(ADDRESS($Z808,COLUMN(),4,1,"Monitoraggio"))),"")</f>
        <v/>
      </c>
      <c r="AM808" s="77" t="str" cm="1">
        <f t="array" aca="1" ref="AM808" ca="1">IFERROR(IF(INDIRECT(ADDRESS($Z808,COLUMN(),4,1,"Monitoraggio"))="","",INDIRECT(ADDRESS($Z808,COLUMN(),4,1,"Monitoraggio"))),"")</f>
        <v/>
      </c>
      <c r="AN808" s="79" t="str" cm="1">
        <f t="array" aca="1" ref="AN808" ca="1">IFERROR(IF(INDIRECT(ADDRESS($Z808,COLUMN(),4,1,"Monitoraggio"))="","",INDIRECT(ADDRESS($Z808,COLUMN(),4,1,"Monitoraggio"))),"")</f>
        <v/>
      </c>
      <c r="AO808" s="79" t="str" cm="1">
        <f t="array" aca="1" ref="AO808" ca="1">IFERROR(IF(INDIRECT(ADDRESS($Z808,COLUMN(),4,1,"Monitoraggio"))="","",INDIRECT(ADDRESS($Z808,COLUMN(),4,1,"Monitoraggio"))),"")</f>
        <v/>
      </c>
      <c r="AP808" s="79" t="str" cm="1">
        <f t="array" aca="1" ref="AP808" ca="1">IFERROR(IF(INDIRECT(ADDRESS($Z808,COLUMN(),4,1,"Monitoraggio"))="","",INDIRECT(ADDRESS($Z808,COLUMN(),4,1,"Monitoraggio"))),"")</f>
        <v/>
      </c>
      <c r="AQ808" s="81" t="str" cm="1">
        <f t="array" aca="1" ref="AQ808" ca="1">IFERROR(IF(INDIRECT(ADDRESS($Z808,COLUMN(),4,1,"Monitoraggio"))="","",INDIRECT(ADDRESS($Z808,COLUMN(),4,1,"Monitoraggio"))),"")</f>
        <v/>
      </c>
      <c r="AR808" s="122" t="str" cm="1">
        <f t="array" aca="1" ref="AR808" ca="1">IFERROR(IF(INDIRECT(ADDRESS($Z808,COLUMN(),4,1,"Monitoraggio"))="","",INDIRECT(ADDRESS($Z808,COLUMN(),4,1,"Monitoraggio"))),"")</f>
        <v/>
      </c>
      <c r="AS808" s="118" t="str" cm="1">
        <f t="array" aca="1" ref="AS808" ca="1">IFERROR(IF(INDIRECT(ADDRESS($Z808,COLUMN(),4,1,"Monitoraggio"))="","",INDIRECT(ADDRESS($Z808,COLUMN(),4,1,"Monitoraggio"))),"")</f>
        <v/>
      </c>
      <c r="AT808" s="119" t="str" cm="1">
        <f t="array" aca="1" ref="AT808" ca="1">IFERROR(IF(INDIRECT(ADDRESS($Z808,COLUMN(),4,1,"Monitoraggio"))="","",INDIRECT(ADDRESS($Z808,COLUMN(),4,1,"Monitoraggio"))),"")</f>
        <v/>
      </c>
      <c r="AU808" s="79" t="str" cm="1">
        <f t="array" aca="1" ref="AU808" ca="1">IFERROR(IF(INDIRECT(ADDRESS($Z808,COLUMN(),4,1,"Monitoraggio"))="","",INDIRECT(ADDRESS($Z808,COLUMN(),4,1,"Monitoraggio"))),"")</f>
        <v/>
      </c>
      <c r="AV808" s="119" t="str" cm="1">
        <f t="array" aca="1" ref="AV808" ca="1">IFERROR(IF(INDIRECT(ADDRESS($Z808,COLUMN(),4,1,"Monitoraggio"))="","",INDIRECT(ADDRESS($Z808,COLUMN(),4,1,"Monitoraggio"))),"")</f>
        <v/>
      </c>
      <c r="AW808" s="124" t="str" cm="1">
        <f t="array" aca="1" ref="AW808" ca="1">IFERROR(IF(INDIRECT(ADDRESS($Z808,COLUMN(),4,1,"Monitoraggio"))="","",INDIRECT(ADDRESS($Z808,COLUMN(),4,1,"Monitoraggio"))),"")</f>
        <v/>
      </c>
      <c r="AX808" s="62" t="str" cm="1">
        <f t="array" aca="1" ref="AX808" ca="1">IFERROR(IF(INDIRECT(ADDRESS($Z808,COLUMN(),4,1,"Monitoraggio"))="","",INDIRECT(ADDRESS($Z808,COLUMN(),4,1,"Monitoraggio"))),"")</f>
        <v/>
      </c>
      <c r="AY808" s="79" t="str" cm="1">
        <f t="array" aca="1" ref="AY808" ca="1">IFERROR(IF(INDIRECT(ADDRESS($Z808,COLUMN(),4,1,"Monitoraggio"))="","",INDIRECT(ADDRESS($Z808,COLUMN(),4,1,"Monitoraggio"))),"")</f>
        <v/>
      </c>
      <c r="AZ808" s="84" t="str" cm="1">
        <f t="array" aca="1" ref="AZ808" ca="1">IFERROR(IF(INDIRECT(ADDRESS($Z808,COLUMN(),4,1,"Monitoraggio"))="","",INDIRECT(ADDRESS($Z808,COLUMN(),4,1,"Monitoraggio"))),"")</f>
        <v/>
      </c>
      <c r="BA808" s="81" t="str" cm="1">
        <f t="array" aca="1" ref="BA808" ca="1">IFERROR(IF(INDIRECT(ADDRESS($Z808,COLUMN(),4,1,"Monitoraggio"))="","",INDIRECT(ADDRESS($Z808,COLUMN(),4,1,"Monitoraggio"))),"")</f>
        <v/>
      </c>
      <c r="BB808" s="86" t="str" cm="1">
        <f t="array" aca="1" ref="BB808" ca="1">IFERROR(IF(INDIRECT(ADDRESS($Z808,COLUMN(),4,1,"Monitoraggio"))="","",INDIRECT(ADDRESS($Z808,COLUMN(),4,1,"Monitoraggio"))),"")</f>
        <v/>
      </c>
      <c r="BC808" s="79" t="str" cm="1">
        <f t="array" aca="1" ref="BC808" ca="1">IFERROR(IF(INDIRECT(ADDRESS($Z808,COLUMN(),4,1,"Monitoraggio"))="","",INDIRECT(ADDRESS($Z808,COLUMN(),4,1,"Monitoraggio"))),"")</f>
        <v/>
      </c>
      <c r="BD808" s="79" t="str" cm="1">
        <f t="array" aca="1" ref="BD808" ca="1">IFERROR(IF(INDIRECT(ADDRESS($Z808,COLUMN(),4,1,"Monitoraggio"))="","",INDIRECT(ADDRESS($Z808,COLUMN(),4,1,"Monitoraggio"))),"")</f>
        <v/>
      </c>
      <c r="BE808" s="79" t="str" cm="1">
        <f t="array" aca="1" ref="BE808" ca="1">IFERROR(IF(INDIRECT(ADDRESS($Z808,COLUMN(),4,1,"Monitoraggio"))="","",INDIRECT(ADDRESS($Z808,COLUMN(),4,1,"Monitoraggio"))),"")</f>
        <v/>
      </c>
      <c r="BF808" s="79" t="str" cm="1">
        <f t="array" aca="1" ref="BF808" ca="1">IFERROR(IF(INDIRECT(ADDRESS($Z808,COLUMN(),4,1,"Monitoraggio"))="","",INDIRECT(ADDRESS($Z808,COLUMN(),4,1,"Monitoraggio"))),"")</f>
        <v/>
      </c>
      <c r="BG808" s="114" t="str" cm="1">
        <f t="array" aca="1" ref="BG808" ca="1">IFERROR(IF(INDIRECT(ADDRESS($Z808,COLUMN(),4,1,"Monitoraggio"))="","",INDIRECT(ADDRESS($Z808,COLUMN(),4,1,"Monitoraggio"))),"")</f>
        <v/>
      </c>
      <c r="BH808" s="48" t="str" cm="1">
        <f t="array" aca="1" ref="BH808" ca="1">IFERROR(IF(INDIRECT(ADDRESS($Z808,COLUMN(),4,1,"Monitoraggio"))="","",INDIRECT(ADDRESS($Z808,COLUMN(),4,1,"Monitoraggio"))),"")</f>
        <v/>
      </c>
      <c r="BI808" s="84" t="str" cm="1">
        <f t="array" aca="1" ref="BI808" ca="1">IFERROR(IF(INDIRECT(ADDRESS($Z808,COLUMN(),4,1,"Monitoraggio"))="","",INDIRECT(ADDRESS($Z808,COLUMN(),4,1,"Monitoraggio"))),"")</f>
        <v/>
      </c>
      <c r="BJ808" s="81" t="str" cm="1">
        <f t="array" aca="1" ref="BJ808" ca="1">IFERROR(IF(INDIRECT(ADDRESS($Z808,COLUMN(),4,1,"Monitoraggio"))="","",INDIRECT(ADDRESS($Z808,COLUMN(),4,1,"Monitoraggio"))),"")</f>
        <v/>
      </c>
    </row>
    <row r="809" spans="26:62" x14ac:dyDescent="0.2">
      <c r="Z809" s="132" t="str">
        <f>IFERROR(MATCH(ROW()-9,Monitoraggio!Z$1:Z$1000,0),"")</f>
        <v/>
      </c>
      <c r="AA809" s="60" t="str" cm="1">
        <f t="array" aca="1" ref="AA809" ca="1">IFERROR(IF(INDIRECT(ADDRESS($Z809,COLUMN(),4,1,"Monitoraggio"))="","",INDIRECT(ADDRESS($Z809,COLUMN(),4,1,"Monitoraggio"))),"")</f>
        <v/>
      </c>
      <c r="AB809" s="114" t="str" cm="1">
        <f t="array" aca="1" ref="AB809" ca="1">IFERROR(IF(INDIRECT(ADDRESS($Z809,COLUMN(),4,1,"Monitoraggio"))="","",INDIRECT(ADDRESS($Z809,COLUMN(),4,1,"Monitoraggio"))),"")</f>
        <v/>
      </c>
      <c r="AC809" s="114" t="str" cm="1">
        <f t="array" aca="1" ref="AC809" ca="1">IFERROR(IF(INDIRECT(ADDRESS($Z809,COLUMN(),4,1,"Monitoraggio"))="","",INDIRECT(ADDRESS($Z809,COLUMN(),4,1,"Monitoraggio"))),"")</f>
        <v/>
      </c>
      <c r="AD809" s="48" t="str" cm="1">
        <f t="array" aca="1" ref="AD809" ca="1">IFERROR(IF(INDIRECT(ADDRESS($Z809,COLUMN(),4,1,"Monitoraggio"))="","",INDIRECT(ADDRESS($Z809,COLUMN(),4,1,"Monitoraggio"))),"")</f>
        <v/>
      </c>
      <c r="AE809" s="61" t="str" cm="1">
        <f t="array" aca="1" ref="AE809" ca="1">IFERROR(IF(INDIRECT(ADDRESS($Z809,COLUMN(),4,1,"Monitoraggio"))="","",INDIRECT(ADDRESS($Z809,COLUMN(),4,1,"Monitoraggio"))),"")</f>
        <v/>
      </c>
      <c r="AF809" s="116" t="str" cm="1">
        <f t="array" aca="1" ref="AF809" ca="1">IFERROR(IF(INDIRECT(ADDRESS($Z809,COLUMN(),4,1,"Monitoraggio"))="","",INDIRECT(ADDRESS($Z809,COLUMN(),4,1,"Monitoraggio"))),"")</f>
        <v/>
      </c>
      <c r="AG809" s="61" t="str" cm="1">
        <f t="array" aca="1" ref="AG809" ca="1">IFERROR(IF(INDIRECT(ADDRESS($Z809,COLUMN(),4,1,"Monitoraggio"))="","",INDIRECT(ADDRESS($Z809,COLUMN(),4,1,"Monitoraggio"))),"")</f>
        <v/>
      </c>
      <c r="AH809" s="116" t="str" cm="1">
        <f t="array" aca="1" ref="AH809" ca="1">IFERROR(IF(INDIRECT(ADDRESS($Z809,COLUMN(),4,1,"Monitoraggio"))="","",INDIRECT(ADDRESS($Z809,COLUMN(),4,1,"Monitoraggio"))),"")</f>
        <v/>
      </c>
      <c r="AI809" s="114" t="str" cm="1">
        <f t="array" aca="1" ref="AI809" ca="1">IFERROR(IF(INDIRECT(ADDRESS($Z809,COLUMN(),4,1,"Monitoraggio"))="","",INDIRECT(ADDRESS($Z809,COLUMN(),4,1,"Monitoraggio"))),"")</f>
        <v/>
      </c>
      <c r="AJ809" s="118" t="str" cm="1">
        <f t="array" aca="1" ref="AJ809" ca="1">IFERROR(IF(INDIRECT(ADDRESS($Z809,COLUMN(),4,1,"Monitoraggio"))="","",INDIRECT(ADDRESS($Z809,COLUMN(),4,1,"Monitoraggio"))),"")</f>
        <v/>
      </c>
      <c r="AK809" s="119" t="str" cm="1">
        <f t="array" aca="1" ref="AK809" ca="1">IFERROR(IF(INDIRECT(ADDRESS($Z809,COLUMN(),4,1,"Monitoraggio"))="","",INDIRECT(ADDRESS($Z809,COLUMN(),4,1,"Monitoraggio"))),"")</f>
        <v/>
      </c>
      <c r="AL809" s="79" t="str" cm="1">
        <f t="array" aca="1" ref="AL809" ca="1">IFERROR(IF(INDIRECT(ADDRESS($Z809,COLUMN(),4,1,"Monitoraggio"))="","",INDIRECT(ADDRESS($Z809,COLUMN(),4,1,"Monitoraggio"))),"")</f>
        <v/>
      </c>
      <c r="AM809" s="77" t="str" cm="1">
        <f t="array" aca="1" ref="AM809" ca="1">IFERROR(IF(INDIRECT(ADDRESS($Z809,COLUMN(),4,1,"Monitoraggio"))="","",INDIRECT(ADDRESS($Z809,COLUMN(),4,1,"Monitoraggio"))),"")</f>
        <v/>
      </c>
      <c r="AN809" s="79" t="str" cm="1">
        <f t="array" aca="1" ref="AN809" ca="1">IFERROR(IF(INDIRECT(ADDRESS($Z809,COLUMN(),4,1,"Monitoraggio"))="","",INDIRECT(ADDRESS($Z809,COLUMN(),4,1,"Monitoraggio"))),"")</f>
        <v/>
      </c>
      <c r="AO809" s="79" t="str" cm="1">
        <f t="array" aca="1" ref="AO809" ca="1">IFERROR(IF(INDIRECT(ADDRESS($Z809,COLUMN(),4,1,"Monitoraggio"))="","",INDIRECT(ADDRESS($Z809,COLUMN(),4,1,"Monitoraggio"))),"")</f>
        <v/>
      </c>
      <c r="AP809" s="79" t="str" cm="1">
        <f t="array" aca="1" ref="AP809" ca="1">IFERROR(IF(INDIRECT(ADDRESS($Z809,COLUMN(),4,1,"Monitoraggio"))="","",INDIRECT(ADDRESS($Z809,COLUMN(),4,1,"Monitoraggio"))),"")</f>
        <v/>
      </c>
      <c r="AQ809" s="81" t="str" cm="1">
        <f t="array" aca="1" ref="AQ809" ca="1">IFERROR(IF(INDIRECT(ADDRESS($Z809,COLUMN(),4,1,"Monitoraggio"))="","",INDIRECT(ADDRESS($Z809,COLUMN(),4,1,"Monitoraggio"))),"")</f>
        <v/>
      </c>
      <c r="AR809" s="122" t="str" cm="1">
        <f t="array" aca="1" ref="AR809" ca="1">IFERROR(IF(INDIRECT(ADDRESS($Z809,COLUMN(),4,1,"Monitoraggio"))="","",INDIRECT(ADDRESS($Z809,COLUMN(),4,1,"Monitoraggio"))),"")</f>
        <v/>
      </c>
      <c r="AS809" s="118" t="str" cm="1">
        <f t="array" aca="1" ref="AS809" ca="1">IFERROR(IF(INDIRECT(ADDRESS($Z809,COLUMN(),4,1,"Monitoraggio"))="","",INDIRECT(ADDRESS($Z809,COLUMN(),4,1,"Monitoraggio"))),"")</f>
        <v/>
      </c>
      <c r="AT809" s="119" t="str" cm="1">
        <f t="array" aca="1" ref="AT809" ca="1">IFERROR(IF(INDIRECT(ADDRESS($Z809,COLUMN(),4,1,"Monitoraggio"))="","",INDIRECT(ADDRESS($Z809,COLUMN(),4,1,"Monitoraggio"))),"")</f>
        <v/>
      </c>
      <c r="AU809" s="79" t="str" cm="1">
        <f t="array" aca="1" ref="AU809" ca="1">IFERROR(IF(INDIRECT(ADDRESS($Z809,COLUMN(),4,1,"Monitoraggio"))="","",INDIRECT(ADDRESS($Z809,COLUMN(),4,1,"Monitoraggio"))),"")</f>
        <v/>
      </c>
      <c r="AV809" s="119" t="str" cm="1">
        <f t="array" aca="1" ref="AV809" ca="1">IFERROR(IF(INDIRECT(ADDRESS($Z809,COLUMN(),4,1,"Monitoraggio"))="","",INDIRECT(ADDRESS($Z809,COLUMN(),4,1,"Monitoraggio"))),"")</f>
        <v/>
      </c>
      <c r="AW809" s="124" t="str" cm="1">
        <f t="array" aca="1" ref="AW809" ca="1">IFERROR(IF(INDIRECT(ADDRESS($Z809,COLUMN(),4,1,"Monitoraggio"))="","",INDIRECT(ADDRESS($Z809,COLUMN(),4,1,"Monitoraggio"))),"")</f>
        <v/>
      </c>
      <c r="AX809" s="62" t="str" cm="1">
        <f t="array" aca="1" ref="AX809" ca="1">IFERROR(IF(INDIRECT(ADDRESS($Z809,COLUMN(),4,1,"Monitoraggio"))="","",INDIRECT(ADDRESS($Z809,COLUMN(),4,1,"Monitoraggio"))),"")</f>
        <v/>
      </c>
      <c r="AY809" s="79" t="str" cm="1">
        <f t="array" aca="1" ref="AY809" ca="1">IFERROR(IF(INDIRECT(ADDRESS($Z809,COLUMN(),4,1,"Monitoraggio"))="","",INDIRECT(ADDRESS($Z809,COLUMN(),4,1,"Monitoraggio"))),"")</f>
        <v/>
      </c>
      <c r="AZ809" s="84" t="str" cm="1">
        <f t="array" aca="1" ref="AZ809" ca="1">IFERROR(IF(INDIRECT(ADDRESS($Z809,COLUMN(),4,1,"Monitoraggio"))="","",INDIRECT(ADDRESS($Z809,COLUMN(),4,1,"Monitoraggio"))),"")</f>
        <v/>
      </c>
      <c r="BA809" s="81" t="str" cm="1">
        <f t="array" aca="1" ref="BA809" ca="1">IFERROR(IF(INDIRECT(ADDRESS($Z809,COLUMN(),4,1,"Monitoraggio"))="","",INDIRECT(ADDRESS($Z809,COLUMN(),4,1,"Monitoraggio"))),"")</f>
        <v/>
      </c>
      <c r="BB809" s="86" t="str" cm="1">
        <f t="array" aca="1" ref="BB809" ca="1">IFERROR(IF(INDIRECT(ADDRESS($Z809,COLUMN(),4,1,"Monitoraggio"))="","",INDIRECT(ADDRESS($Z809,COLUMN(),4,1,"Monitoraggio"))),"")</f>
        <v/>
      </c>
      <c r="BC809" s="79" t="str" cm="1">
        <f t="array" aca="1" ref="BC809" ca="1">IFERROR(IF(INDIRECT(ADDRESS($Z809,COLUMN(),4,1,"Monitoraggio"))="","",INDIRECT(ADDRESS($Z809,COLUMN(),4,1,"Monitoraggio"))),"")</f>
        <v/>
      </c>
      <c r="BD809" s="79" t="str" cm="1">
        <f t="array" aca="1" ref="BD809" ca="1">IFERROR(IF(INDIRECT(ADDRESS($Z809,COLUMN(),4,1,"Monitoraggio"))="","",INDIRECT(ADDRESS($Z809,COLUMN(),4,1,"Monitoraggio"))),"")</f>
        <v/>
      </c>
      <c r="BE809" s="79" t="str" cm="1">
        <f t="array" aca="1" ref="BE809" ca="1">IFERROR(IF(INDIRECT(ADDRESS($Z809,COLUMN(),4,1,"Monitoraggio"))="","",INDIRECT(ADDRESS($Z809,COLUMN(),4,1,"Monitoraggio"))),"")</f>
        <v/>
      </c>
      <c r="BF809" s="79" t="str" cm="1">
        <f t="array" aca="1" ref="BF809" ca="1">IFERROR(IF(INDIRECT(ADDRESS($Z809,COLUMN(),4,1,"Monitoraggio"))="","",INDIRECT(ADDRESS($Z809,COLUMN(),4,1,"Monitoraggio"))),"")</f>
        <v/>
      </c>
      <c r="BG809" s="114" t="str" cm="1">
        <f t="array" aca="1" ref="BG809" ca="1">IFERROR(IF(INDIRECT(ADDRESS($Z809,COLUMN(),4,1,"Monitoraggio"))="","",INDIRECT(ADDRESS($Z809,COLUMN(),4,1,"Monitoraggio"))),"")</f>
        <v/>
      </c>
      <c r="BH809" s="48" t="str" cm="1">
        <f t="array" aca="1" ref="BH809" ca="1">IFERROR(IF(INDIRECT(ADDRESS($Z809,COLUMN(),4,1,"Monitoraggio"))="","",INDIRECT(ADDRESS($Z809,COLUMN(),4,1,"Monitoraggio"))),"")</f>
        <v/>
      </c>
      <c r="BI809" s="84" t="str" cm="1">
        <f t="array" aca="1" ref="BI809" ca="1">IFERROR(IF(INDIRECT(ADDRESS($Z809,COLUMN(),4,1,"Monitoraggio"))="","",INDIRECT(ADDRESS($Z809,COLUMN(),4,1,"Monitoraggio"))),"")</f>
        <v/>
      </c>
      <c r="BJ809" s="81" t="str" cm="1">
        <f t="array" aca="1" ref="BJ809" ca="1">IFERROR(IF(INDIRECT(ADDRESS($Z809,COLUMN(),4,1,"Monitoraggio"))="","",INDIRECT(ADDRESS($Z809,COLUMN(),4,1,"Monitoraggio"))),"")</f>
        <v/>
      </c>
    </row>
    <row r="810" spans="26:62" x14ac:dyDescent="0.2">
      <c r="Z810" s="132" t="str">
        <f>IFERROR(MATCH(ROW()-9,Monitoraggio!Z$1:Z$1000,0),"")</f>
        <v/>
      </c>
      <c r="AA810" s="60" t="str" cm="1">
        <f t="array" aca="1" ref="AA810" ca="1">IFERROR(IF(INDIRECT(ADDRESS($Z810,COLUMN(),4,1,"Monitoraggio"))="","",INDIRECT(ADDRESS($Z810,COLUMN(),4,1,"Monitoraggio"))),"")</f>
        <v/>
      </c>
      <c r="AB810" s="114" t="str" cm="1">
        <f t="array" aca="1" ref="AB810" ca="1">IFERROR(IF(INDIRECT(ADDRESS($Z810,COLUMN(),4,1,"Monitoraggio"))="","",INDIRECT(ADDRESS($Z810,COLUMN(),4,1,"Monitoraggio"))),"")</f>
        <v/>
      </c>
      <c r="AC810" s="114" t="str" cm="1">
        <f t="array" aca="1" ref="AC810" ca="1">IFERROR(IF(INDIRECT(ADDRESS($Z810,COLUMN(),4,1,"Monitoraggio"))="","",INDIRECT(ADDRESS($Z810,COLUMN(),4,1,"Monitoraggio"))),"")</f>
        <v/>
      </c>
      <c r="AD810" s="48" t="str" cm="1">
        <f t="array" aca="1" ref="AD810" ca="1">IFERROR(IF(INDIRECT(ADDRESS($Z810,COLUMN(),4,1,"Monitoraggio"))="","",INDIRECT(ADDRESS($Z810,COLUMN(),4,1,"Monitoraggio"))),"")</f>
        <v/>
      </c>
      <c r="AE810" s="61" t="str" cm="1">
        <f t="array" aca="1" ref="AE810" ca="1">IFERROR(IF(INDIRECT(ADDRESS($Z810,COLUMN(),4,1,"Monitoraggio"))="","",INDIRECT(ADDRESS($Z810,COLUMN(),4,1,"Monitoraggio"))),"")</f>
        <v/>
      </c>
      <c r="AF810" s="116" t="str" cm="1">
        <f t="array" aca="1" ref="AF810" ca="1">IFERROR(IF(INDIRECT(ADDRESS($Z810,COLUMN(),4,1,"Monitoraggio"))="","",INDIRECT(ADDRESS($Z810,COLUMN(),4,1,"Monitoraggio"))),"")</f>
        <v/>
      </c>
      <c r="AG810" s="61" t="str" cm="1">
        <f t="array" aca="1" ref="AG810" ca="1">IFERROR(IF(INDIRECT(ADDRESS($Z810,COLUMN(),4,1,"Monitoraggio"))="","",INDIRECT(ADDRESS($Z810,COLUMN(),4,1,"Monitoraggio"))),"")</f>
        <v/>
      </c>
      <c r="AH810" s="116" t="str" cm="1">
        <f t="array" aca="1" ref="AH810" ca="1">IFERROR(IF(INDIRECT(ADDRESS($Z810,COLUMN(),4,1,"Monitoraggio"))="","",INDIRECT(ADDRESS($Z810,COLUMN(),4,1,"Monitoraggio"))),"")</f>
        <v/>
      </c>
      <c r="AI810" s="114" t="str" cm="1">
        <f t="array" aca="1" ref="AI810" ca="1">IFERROR(IF(INDIRECT(ADDRESS($Z810,COLUMN(),4,1,"Monitoraggio"))="","",INDIRECT(ADDRESS($Z810,COLUMN(),4,1,"Monitoraggio"))),"")</f>
        <v/>
      </c>
      <c r="AJ810" s="118" t="str" cm="1">
        <f t="array" aca="1" ref="AJ810" ca="1">IFERROR(IF(INDIRECT(ADDRESS($Z810,COLUMN(),4,1,"Monitoraggio"))="","",INDIRECT(ADDRESS($Z810,COLUMN(),4,1,"Monitoraggio"))),"")</f>
        <v/>
      </c>
      <c r="AK810" s="119" t="str" cm="1">
        <f t="array" aca="1" ref="AK810" ca="1">IFERROR(IF(INDIRECT(ADDRESS($Z810,COLUMN(),4,1,"Monitoraggio"))="","",INDIRECT(ADDRESS($Z810,COLUMN(),4,1,"Monitoraggio"))),"")</f>
        <v/>
      </c>
      <c r="AL810" s="79" t="str" cm="1">
        <f t="array" aca="1" ref="AL810" ca="1">IFERROR(IF(INDIRECT(ADDRESS($Z810,COLUMN(),4,1,"Monitoraggio"))="","",INDIRECT(ADDRESS($Z810,COLUMN(),4,1,"Monitoraggio"))),"")</f>
        <v/>
      </c>
      <c r="AM810" s="77" t="str" cm="1">
        <f t="array" aca="1" ref="AM810" ca="1">IFERROR(IF(INDIRECT(ADDRESS($Z810,COLUMN(),4,1,"Monitoraggio"))="","",INDIRECT(ADDRESS($Z810,COLUMN(),4,1,"Monitoraggio"))),"")</f>
        <v/>
      </c>
      <c r="AN810" s="79" t="str" cm="1">
        <f t="array" aca="1" ref="AN810" ca="1">IFERROR(IF(INDIRECT(ADDRESS($Z810,COLUMN(),4,1,"Monitoraggio"))="","",INDIRECT(ADDRESS($Z810,COLUMN(),4,1,"Monitoraggio"))),"")</f>
        <v/>
      </c>
      <c r="AO810" s="79" t="str" cm="1">
        <f t="array" aca="1" ref="AO810" ca="1">IFERROR(IF(INDIRECT(ADDRESS($Z810,COLUMN(),4,1,"Monitoraggio"))="","",INDIRECT(ADDRESS($Z810,COLUMN(),4,1,"Monitoraggio"))),"")</f>
        <v/>
      </c>
      <c r="AP810" s="79" t="str" cm="1">
        <f t="array" aca="1" ref="AP810" ca="1">IFERROR(IF(INDIRECT(ADDRESS($Z810,COLUMN(),4,1,"Monitoraggio"))="","",INDIRECT(ADDRESS($Z810,COLUMN(),4,1,"Monitoraggio"))),"")</f>
        <v/>
      </c>
      <c r="AQ810" s="81" t="str" cm="1">
        <f t="array" aca="1" ref="AQ810" ca="1">IFERROR(IF(INDIRECT(ADDRESS($Z810,COLUMN(),4,1,"Monitoraggio"))="","",INDIRECT(ADDRESS($Z810,COLUMN(),4,1,"Monitoraggio"))),"")</f>
        <v/>
      </c>
      <c r="AR810" s="122" t="str" cm="1">
        <f t="array" aca="1" ref="AR810" ca="1">IFERROR(IF(INDIRECT(ADDRESS($Z810,COLUMN(),4,1,"Monitoraggio"))="","",INDIRECT(ADDRESS($Z810,COLUMN(),4,1,"Monitoraggio"))),"")</f>
        <v/>
      </c>
      <c r="AS810" s="118" t="str" cm="1">
        <f t="array" aca="1" ref="AS810" ca="1">IFERROR(IF(INDIRECT(ADDRESS($Z810,COLUMN(),4,1,"Monitoraggio"))="","",INDIRECT(ADDRESS($Z810,COLUMN(),4,1,"Monitoraggio"))),"")</f>
        <v/>
      </c>
      <c r="AT810" s="119" t="str" cm="1">
        <f t="array" aca="1" ref="AT810" ca="1">IFERROR(IF(INDIRECT(ADDRESS($Z810,COLUMN(),4,1,"Monitoraggio"))="","",INDIRECT(ADDRESS($Z810,COLUMN(),4,1,"Monitoraggio"))),"")</f>
        <v/>
      </c>
      <c r="AU810" s="79" t="str" cm="1">
        <f t="array" aca="1" ref="AU810" ca="1">IFERROR(IF(INDIRECT(ADDRESS($Z810,COLUMN(),4,1,"Monitoraggio"))="","",INDIRECT(ADDRESS($Z810,COLUMN(),4,1,"Monitoraggio"))),"")</f>
        <v/>
      </c>
      <c r="AV810" s="119" t="str" cm="1">
        <f t="array" aca="1" ref="AV810" ca="1">IFERROR(IF(INDIRECT(ADDRESS($Z810,COLUMN(),4,1,"Monitoraggio"))="","",INDIRECT(ADDRESS($Z810,COLUMN(),4,1,"Monitoraggio"))),"")</f>
        <v/>
      </c>
      <c r="AW810" s="124" t="str" cm="1">
        <f t="array" aca="1" ref="AW810" ca="1">IFERROR(IF(INDIRECT(ADDRESS($Z810,COLUMN(),4,1,"Monitoraggio"))="","",INDIRECT(ADDRESS($Z810,COLUMN(),4,1,"Monitoraggio"))),"")</f>
        <v/>
      </c>
      <c r="AX810" s="62" t="str" cm="1">
        <f t="array" aca="1" ref="AX810" ca="1">IFERROR(IF(INDIRECT(ADDRESS($Z810,COLUMN(),4,1,"Monitoraggio"))="","",INDIRECT(ADDRESS($Z810,COLUMN(),4,1,"Monitoraggio"))),"")</f>
        <v/>
      </c>
      <c r="AY810" s="79" t="str" cm="1">
        <f t="array" aca="1" ref="AY810" ca="1">IFERROR(IF(INDIRECT(ADDRESS($Z810,COLUMN(),4,1,"Monitoraggio"))="","",INDIRECT(ADDRESS($Z810,COLUMN(),4,1,"Monitoraggio"))),"")</f>
        <v/>
      </c>
      <c r="AZ810" s="84" t="str" cm="1">
        <f t="array" aca="1" ref="AZ810" ca="1">IFERROR(IF(INDIRECT(ADDRESS($Z810,COLUMN(),4,1,"Monitoraggio"))="","",INDIRECT(ADDRESS($Z810,COLUMN(),4,1,"Monitoraggio"))),"")</f>
        <v/>
      </c>
      <c r="BA810" s="81" t="str" cm="1">
        <f t="array" aca="1" ref="BA810" ca="1">IFERROR(IF(INDIRECT(ADDRESS($Z810,COLUMN(),4,1,"Monitoraggio"))="","",INDIRECT(ADDRESS($Z810,COLUMN(),4,1,"Monitoraggio"))),"")</f>
        <v/>
      </c>
      <c r="BB810" s="86" t="str" cm="1">
        <f t="array" aca="1" ref="BB810" ca="1">IFERROR(IF(INDIRECT(ADDRESS($Z810,COLUMN(),4,1,"Monitoraggio"))="","",INDIRECT(ADDRESS($Z810,COLUMN(),4,1,"Monitoraggio"))),"")</f>
        <v/>
      </c>
      <c r="BC810" s="79" t="str" cm="1">
        <f t="array" aca="1" ref="BC810" ca="1">IFERROR(IF(INDIRECT(ADDRESS($Z810,COLUMN(),4,1,"Monitoraggio"))="","",INDIRECT(ADDRESS($Z810,COLUMN(),4,1,"Monitoraggio"))),"")</f>
        <v/>
      </c>
      <c r="BD810" s="79" t="str" cm="1">
        <f t="array" aca="1" ref="BD810" ca="1">IFERROR(IF(INDIRECT(ADDRESS($Z810,COLUMN(),4,1,"Monitoraggio"))="","",INDIRECT(ADDRESS($Z810,COLUMN(),4,1,"Monitoraggio"))),"")</f>
        <v/>
      </c>
      <c r="BE810" s="79" t="str" cm="1">
        <f t="array" aca="1" ref="BE810" ca="1">IFERROR(IF(INDIRECT(ADDRESS($Z810,COLUMN(),4,1,"Monitoraggio"))="","",INDIRECT(ADDRESS($Z810,COLUMN(),4,1,"Monitoraggio"))),"")</f>
        <v/>
      </c>
      <c r="BF810" s="79" t="str" cm="1">
        <f t="array" aca="1" ref="BF810" ca="1">IFERROR(IF(INDIRECT(ADDRESS($Z810,COLUMN(),4,1,"Monitoraggio"))="","",INDIRECT(ADDRESS($Z810,COLUMN(),4,1,"Monitoraggio"))),"")</f>
        <v/>
      </c>
      <c r="BG810" s="114" t="str" cm="1">
        <f t="array" aca="1" ref="BG810" ca="1">IFERROR(IF(INDIRECT(ADDRESS($Z810,COLUMN(),4,1,"Monitoraggio"))="","",INDIRECT(ADDRESS($Z810,COLUMN(),4,1,"Monitoraggio"))),"")</f>
        <v/>
      </c>
      <c r="BH810" s="48" t="str" cm="1">
        <f t="array" aca="1" ref="BH810" ca="1">IFERROR(IF(INDIRECT(ADDRESS($Z810,COLUMN(),4,1,"Monitoraggio"))="","",INDIRECT(ADDRESS($Z810,COLUMN(),4,1,"Monitoraggio"))),"")</f>
        <v/>
      </c>
      <c r="BI810" s="84" t="str" cm="1">
        <f t="array" aca="1" ref="BI810" ca="1">IFERROR(IF(INDIRECT(ADDRESS($Z810,COLUMN(),4,1,"Monitoraggio"))="","",INDIRECT(ADDRESS($Z810,COLUMN(),4,1,"Monitoraggio"))),"")</f>
        <v/>
      </c>
      <c r="BJ810" s="81" t="str" cm="1">
        <f t="array" aca="1" ref="BJ810" ca="1">IFERROR(IF(INDIRECT(ADDRESS($Z810,COLUMN(),4,1,"Monitoraggio"))="","",INDIRECT(ADDRESS($Z810,COLUMN(),4,1,"Monitoraggio"))),"")</f>
        <v/>
      </c>
    </row>
    <row r="811" spans="26:62" x14ac:dyDescent="0.2">
      <c r="Z811" s="132" t="str">
        <f>IFERROR(MATCH(ROW()-9,Monitoraggio!Z$1:Z$1000,0),"")</f>
        <v/>
      </c>
      <c r="AA811" s="60" t="str" cm="1">
        <f t="array" aca="1" ref="AA811" ca="1">IFERROR(IF(INDIRECT(ADDRESS($Z811,COLUMN(),4,1,"Monitoraggio"))="","",INDIRECT(ADDRESS($Z811,COLUMN(),4,1,"Monitoraggio"))),"")</f>
        <v/>
      </c>
      <c r="AB811" s="114" t="str" cm="1">
        <f t="array" aca="1" ref="AB811" ca="1">IFERROR(IF(INDIRECT(ADDRESS($Z811,COLUMN(),4,1,"Monitoraggio"))="","",INDIRECT(ADDRESS($Z811,COLUMN(),4,1,"Monitoraggio"))),"")</f>
        <v/>
      </c>
      <c r="AC811" s="114" t="str" cm="1">
        <f t="array" aca="1" ref="AC811" ca="1">IFERROR(IF(INDIRECT(ADDRESS($Z811,COLUMN(),4,1,"Monitoraggio"))="","",INDIRECT(ADDRESS($Z811,COLUMN(),4,1,"Monitoraggio"))),"")</f>
        <v/>
      </c>
      <c r="AD811" s="48" t="str" cm="1">
        <f t="array" aca="1" ref="AD811" ca="1">IFERROR(IF(INDIRECT(ADDRESS($Z811,COLUMN(),4,1,"Monitoraggio"))="","",INDIRECT(ADDRESS($Z811,COLUMN(),4,1,"Monitoraggio"))),"")</f>
        <v/>
      </c>
      <c r="AE811" s="61" t="str" cm="1">
        <f t="array" aca="1" ref="AE811" ca="1">IFERROR(IF(INDIRECT(ADDRESS($Z811,COLUMN(),4,1,"Monitoraggio"))="","",INDIRECT(ADDRESS($Z811,COLUMN(),4,1,"Monitoraggio"))),"")</f>
        <v/>
      </c>
      <c r="AF811" s="116" t="str" cm="1">
        <f t="array" aca="1" ref="AF811" ca="1">IFERROR(IF(INDIRECT(ADDRESS($Z811,COLUMN(),4,1,"Monitoraggio"))="","",INDIRECT(ADDRESS($Z811,COLUMN(),4,1,"Monitoraggio"))),"")</f>
        <v/>
      </c>
      <c r="AG811" s="61" t="str" cm="1">
        <f t="array" aca="1" ref="AG811" ca="1">IFERROR(IF(INDIRECT(ADDRESS($Z811,COLUMN(),4,1,"Monitoraggio"))="","",INDIRECT(ADDRESS($Z811,COLUMN(),4,1,"Monitoraggio"))),"")</f>
        <v/>
      </c>
      <c r="AH811" s="116" t="str" cm="1">
        <f t="array" aca="1" ref="AH811" ca="1">IFERROR(IF(INDIRECT(ADDRESS($Z811,COLUMN(),4,1,"Monitoraggio"))="","",INDIRECT(ADDRESS($Z811,COLUMN(),4,1,"Monitoraggio"))),"")</f>
        <v/>
      </c>
      <c r="AI811" s="114" t="str" cm="1">
        <f t="array" aca="1" ref="AI811" ca="1">IFERROR(IF(INDIRECT(ADDRESS($Z811,COLUMN(),4,1,"Monitoraggio"))="","",INDIRECT(ADDRESS($Z811,COLUMN(),4,1,"Monitoraggio"))),"")</f>
        <v/>
      </c>
      <c r="AJ811" s="118" t="str" cm="1">
        <f t="array" aca="1" ref="AJ811" ca="1">IFERROR(IF(INDIRECT(ADDRESS($Z811,COLUMN(),4,1,"Monitoraggio"))="","",INDIRECT(ADDRESS($Z811,COLUMN(),4,1,"Monitoraggio"))),"")</f>
        <v/>
      </c>
      <c r="AK811" s="119" t="str" cm="1">
        <f t="array" aca="1" ref="AK811" ca="1">IFERROR(IF(INDIRECT(ADDRESS($Z811,COLUMN(),4,1,"Monitoraggio"))="","",INDIRECT(ADDRESS($Z811,COLUMN(),4,1,"Monitoraggio"))),"")</f>
        <v/>
      </c>
      <c r="AL811" s="79" t="str" cm="1">
        <f t="array" aca="1" ref="AL811" ca="1">IFERROR(IF(INDIRECT(ADDRESS($Z811,COLUMN(),4,1,"Monitoraggio"))="","",INDIRECT(ADDRESS($Z811,COLUMN(),4,1,"Monitoraggio"))),"")</f>
        <v/>
      </c>
      <c r="AM811" s="77" t="str" cm="1">
        <f t="array" aca="1" ref="AM811" ca="1">IFERROR(IF(INDIRECT(ADDRESS($Z811,COLUMN(),4,1,"Monitoraggio"))="","",INDIRECT(ADDRESS($Z811,COLUMN(),4,1,"Monitoraggio"))),"")</f>
        <v/>
      </c>
      <c r="AN811" s="79" t="str" cm="1">
        <f t="array" aca="1" ref="AN811" ca="1">IFERROR(IF(INDIRECT(ADDRESS($Z811,COLUMN(),4,1,"Monitoraggio"))="","",INDIRECT(ADDRESS($Z811,COLUMN(),4,1,"Monitoraggio"))),"")</f>
        <v/>
      </c>
      <c r="AO811" s="79" t="str" cm="1">
        <f t="array" aca="1" ref="AO811" ca="1">IFERROR(IF(INDIRECT(ADDRESS($Z811,COLUMN(),4,1,"Monitoraggio"))="","",INDIRECT(ADDRESS($Z811,COLUMN(),4,1,"Monitoraggio"))),"")</f>
        <v/>
      </c>
      <c r="AP811" s="79" t="str" cm="1">
        <f t="array" aca="1" ref="AP811" ca="1">IFERROR(IF(INDIRECT(ADDRESS($Z811,COLUMN(),4,1,"Monitoraggio"))="","",INDIRECT(ADDRESS($Z811,COLUMN(),4,1,"Monitoraggio"))),"")</f>
        <v/>
      </c>
      <c r="AQ811" s="81" t="str" cm="1">
        <f t="array" aca="1" ref="AQ811" ca="1">IFERROR(IF(INDIRECT(ADDRESS($Z811,COLUMN(),4,1,"Monitoraggio"))="","",INDIRECT(ADDRESS($Z811,COLUMN(),4,1,"Monitoraggio"))),"")</f>
        <v/>
      </c>
      <c r="AR811" s="122" t="str" cm="1">
        <f t="array" aca="1" ref="AR811" ca="1">IFERROR(IF(INDIRECT(ADDRESS($Z811,COLUMN(),4,1,"Monitoraggio"))="","",INDIRECT(ADDRESS($Z811,COLUMN(),4,1,"Monitoraggio"))),"")</f>
        <v/>
      </c>
      <c r="AS811" s="118" t="str" cm="1">
        <f t="array" aca="1" ref="AS811" ca="1">IFERROR(IF(INDIRECT(ADDRESS($Z811,COLUMN(),4,1,"Monitoraggio"))="","",INDIRECT(ADDRESS($Z811,COLUMN(),4,1,"Monitoraggio"))),"")</f>
        <v/>
      </c>
      <c r="AT811" s="119" t="str" cm="1">
        <f t="array" aca="1" ref="AT811" ca="1">IFERROR(IF(INDIRECT(ADDRESS($Z811,COLUMN(),4,1,"Monitoraggio"))="","",INDIRECT(ADDRESS($Z811,COLUMN(),4,1,"Monitoraggio"))),"")</f>
        <v/>
      </c>
      <c r="AU811" s="79" t="str" cm="1">
        <f t="array" aca="1" ref="AU811" ca="1">IFERROR(IF(INDIRECT(ADDRESS($Z811,COLUMN(),4,1,"Monitoraggio"))="","",INDIRECT(ADDRESS($Z811,COLUMN(),4,1,"Monitoraggio"))),"")</f>
        <v/>
      </c>
      <c r="AV811" s="119" t="str" cm="1">
        <f t="array" aca="1" ref="AV811" ca="1">IFERROR(IF(INDIRECT(ADDRESS($Z811,COLUMN(),4,1,"Monitoraggio"))="","",INDIRECT(ADDRESS($Z811,COLUMN(),4,1,"Monitoraggio"))),"")</f>
        <v/>
      </c>
      <c r="AW811" s="124" t="str" cm="1">
        <f t="array" aca="1" ref="AW811" ca="1">IFERROR(IF(INDIRECT(ADDRESS($Z811,COLUMN(),4,1,"Monitoraggio"))="","",INDIRECT(ADDRESS($Z811,COLUMN(),4,1,"Monitoraggio"))),"")</f>
        <v/>
      </c>
      <c r="AX811" s="62" t="str" cm="1">
        <f t="array" aca="1" ref="AX811" ca="1">IFERROR(IF(INDIRECT(ADDRESS($Z811,COLUMN(),4,1,"Monitoraggio"))="","",INDIRECT(ADDRESS($Z811,COLUMN(),4,1,"Monitoraggio"))),"")</f>
        <v/>
      </c>
      <c r="AY811" s="79" t="str" cm="1">
        <f t="array" aca="1" ref="AY811" ca="1">IFERROR(IF(INDIRECT(ADDRESS($Z811,COLUMN(),4,1,"Monitoraggio"))="","",INDIRECT(ADDRESS($Z811,COLUMN(),4,1,"Monitoraggio"))),"")</f>
        <v/>
      </c>
      <c r="AZ811" s="84" t="str" cm="1">
        <f t="array" aca="1" ref="AZ811" ca="1">IFERROR(IF(INDIRECT(ADDRESS($Z811,COLUMN(),4,1,"Monitoraggio"))="","",INDIRECT(ADDRESS($Z811,COLUMN(),4,1,"Monitoraggio"))),"")</f>
        <v/>
      </c>
      <c r="BA811" s="81" t="str" cm="1">
        <f t="array" aca="1" ref="BA811" ca="1">IFERROR(IF(INDIRECT(ADDRESS($Z811,COLUMN(),4,1,"Monitoraggio"))="","",INDIRECT(ADDRESS($Z811,COLUMN(),4,1,"Monitoraggio"))),"")</f>
        <v/>
      </c>
      <c r="BB811" s="86" t="str" cm="1">
        <f t="array" aca="1" ref="BB811" ca="1">IFERROR(IF(INDIRECT(ADDRESS($Z811,COLUMN(),4,1,"Monitoraggio"))="","",INDIRECT(ADDRESS($Z811,COLUMN(),4,1,"Monitoraggio"))),"")</f>
        <v/>
      </c>
      <c r="BC811" s="79" t="str" cm="1">
        <f t="array" aca="1" ref="BC811" ca="1">IFERROR(IF(INDIRECT(ADDRESS($Z811,COLUMN(),4,1,"Monitoraggio"))="","",INDIRECT(ADDRESS($Z811,COLUMN(),4,1,"Monitoraggio"))),"")</f>
        <v/>
      </c>
      <c r="BD811" s="79" t="str" cm="1">
        <f t="array" aca="1" ref="BD811" ca="1">IFERROR(IF(INDIRECT(ADDRESS($Z811,COLUMN(),4,1,"Monitoraggio"))="","",INDIRECT(ADDRESS($Z811,COLUMN(),4,1,"Monitoraggio"))),"")</f>
        <v/>
      </c>
      <c r="BE811" s="79" t="str" cm="1">
        <f t="array" aca="1" ref="BE811" ca="1">IFERROR(IF(INDIRECT(ADDRESS($Z811,COLUMN(),4,1,"Monitoraggio"))="","",INDIRECT(ADDRESS($Z811,COLUMN(),4,1,"Monitoraggio"))),"")</f>
        <v/>
      </c>
      <c r="BF811" s="79" t="str" cm="1">
        <f t="array" aca="1" ref="BF811" ca="1">IFERROR(IF(INDIRECT(ADDRESS($Z811,COLUMN(),4,1,"Monitoraggio"))="","",INDIRECT(ADDRESS($Z811,COLUMN(),4,1,"Monitoraggio"))),"")</f>
        <v/>
      </c>
      <c r="BG811" s="114" t="str" cm="1">
        <f t="array" aca="1" ref="BG811" ca="1">IFERROR(IF(INDIRECT(ADDRESS($Z811,COLUMN(),4,1,"Monitoraggio"))="","",INDIRECT(ADDRESS($Z811,COLUMN(),4,1,"Monitoraggio"))),"")</f>
        <v/>
      </c>
      <c r="BH811" s="48" t="str" cm="1">
        <f t="array" aca="1" ref="BH811" ca="1">IFERROR(IF(INDIRECT(ADDRESS($Z811,COLUMN(),4,1,"Monitoraggio"))="","",INDIRECT(ADDRESS($Z811,COLUMN(),4,1,"Monitoraggio"))),"")</f>
        <v/>
      </c>
      <c r="BI811" s="84" t="str" cm="1">
        <f t="array" aca="1" ref="BI811" ca="1">IFERROR(IF(INDIRECT(ADDRESS($Z811,COLUMN(),4,1,"Monitoraggio"))="","",INDIRECT(ADDRESS($Z811,COLUMN(),4,1,"Monitoraggio"))),"")</f>
        <v/>
      </c>
      <c r="BJ811" s="81" t="str" cm="1">
        <f t="array" aca="1" ref="BJ811" ca="1">IFERROR(IF(INDIRECT(ADDRESS($Z811,COLUMN(),4,1,"Monitoraggio"))="","",INDIRECT(ADDRESS($Z811,COLUMN(),4,1,"Monitoraggio"))),"")</f>
        <v/>
      </c>
    </row>
    <row r="812" spans="26:62" x14ac:dyDescent="0.2">
      <c r="Z812" s="132" t="str">
        <f>IFERROR(MATCH(ROW()-9,Monitoraggio!Z$1:Z$1000,0),"")</f>
        <v/>
      </c>
      <c r="AA812" s="60" t="str" cm="1">
        <f t="array" aca="1" ref="AA812" ca="1">IFERROR(IF(INDIRECT(ADDRESS($Z812,COLUMN(),4,1,"Monitoraggio"))="","",INDIRECT(ADDRESS($Z812,COLUMN(),4,1,"Monitoraggio"))),"")</f>
        <v/>
      </c>
      <c r="AB812" s="114" t="str" cm="1">
        <f t="array" aca="1" ref="AB812" ca="1">IFERROR(IF(INDIRECT(ADDRESS($Z812,COLUMN(),4,1,"Monitoraggio"))="","",INDIRECT(ADDRESS($Z812,COLUMN(),4,1,"Monitoraggio"))),"")</f>
        <v/>
      </c>
      <c r="AC812" s="114" t="str" cm="1">
        <f t="array" aca="1" ref="AC812" ca="1">IFERROR(IF(INDIRECT(ADDRESS($Z812,COLUMN(),4,1,"Monitoraggio"))="","",INDIRECT(ADDRESS($Z812,COLUMN(),4,1,"Monitoraggio"))),"")</f>
        <v/>
      </c>
      <c r="AD812" s="48" t="str" cm="1">
        <f t="array" aca="1" ref="AD812" ca="1">IFERROR(IF(INDIRECT(ADDRESS($Z812,COLUMN(),4,1,"Monitoraggio"))="","",INDIRECT(ADDRESS($Z812,COLUMN(),4,1,"Monitoraggio"))),"")</f>
        <v/>
      </c>
      <c r="AE812" s="61" t="str" cm="1">
        <f t="array" aca="1" ref="AE812" ca="1">IFERROR(IF(INDIRECT(ADDRESS($Z812,COLUMN(),4,1,"Monitoraggio"))="","",INDIRECT(ADDRESS($Z812,COLUMN(),4,1,"Monitoraggio"))),"")</f>
        <v/>
      </c>
      <c r="AF812" s="116" t="str" cm="1">
        <f t="array" aca="1" ref="AF812" ca="1">IFERROR(IF(INDIRECT(ADDRESS($Z812,COLUMN(),4,1,"Monitoraggio"))="","",INDIRECT(ADDRESS($Z812,COLUMN(),4,1,"Monitoraggio"))),"")</f>
        <v/>
      </c>
      <c r="AG812" s="61" t="str" cm="1">
        <f t="array" aca="1" ref="AG812" ca="1">IFERROR(IF(INDIRECT(ADDRESS($Z812,COLUMN(),4,1,"Monitoraggio"))="","",INDIRECT(ADDRESS($Z812,COLUMN(),4,1,"Monitoraggio"))),"")</f>
        <v/>
      </c>
      <c r="AH812" s="116" t="str" cm="1">
        <f t="array" aca="1" ref="AH812" ca="1">IFERROR(IF(INDIRECT(ADDRESS($Z812,COLUMN(),4,1,"Monitoraggio"))="","",INDIRECT(ADDRESS($Z812,COLUMN(),4,1,"Monitoraggio"))),"")</f>
        <v/>
      </c>
      <c r="AI812" s="114" t="str" cm="1">
        <f t="array" aca="1" ref="AI812" ca="1">IFERROR(IF(INDIRECT(ADDRESS($Z812,COLUMN(),4,1,"Monitoraggio"))="","",INDIRECT(ADDRESS($Z812,COLUMN(),4,1,"Monitoraggio"))),"")</f>
        <v/>
      </c>
      <c r="AJ812" s="118" t="str" cm="1">
        <f t="array" aca="1" ref="AJ812" ca="1">IFERROR(IF(INDIRECT(ADDRESS($Z812,COLUMN(),4,1,"Monitoraggio"))="","",INDIRECT(ADDRESS($Z812,COLUMN(),4,1,"Monitoraggio"))),"")</f>
        <v/>
      </c>
      <c r="AK812" s="119" t="str" cm="1">
        <f t="array" aca="1" ref="AK812" ca="1">IFERROR(IF(INDIRECT(ADDRESS($Z812,COLUMN(),4,1,"Monitoraggio"))="","",INDIRECT(ADDRESS($Z812,COLUMN(),4,1,"Monitoraggio"))),"")</f>
        <v/>
      </c>
      <c r="AL812" s="79" t="str" cm="1">
        <f t="array" aca="1" ref="AL812" ca="1">IFERROR(IF(INDIRECT(ADDRESS($Z812,COLUMN(),4,1,"Monitoraggio"))="","",INDIRECT(ADDRESS($Z812,COLUMN(),4,1,"Monitoraggio"))),"")</f>
        <v/>
      </c>
      <c r="AM812" s="77" t="str" cm="1">
        <f t="array" aca="1" ref="AM812" ca="1">IFERROR(IF(INDIRECT(ADDRESS($Z812,COLUMN(),4,1,"Monitoraggio"))="","",INDIRECT(ADDRESS($Z812,COLUMN(),4,1,"Monitoraggio"))),"")</f>
        <v/>
      </c>
      <c r="AN812" s="79" t="str" cm="1">
        <f t="array" aca="1" ref="AN812" ca="1">IFERROR(IF(INDIRECT(ADDRESS($Z812,COLUMN(),4,1,"Monitoraggio"))="","",INDIRECT(ADDRESS($Z812,COLUMN(),4,1,"Monitoraggio"))),"")</f>
        <v/>
      </c>
      <c r="AO812" s="79" t="str" cm="1">
        <f t="array" aca="1" ref="AO812" ca="1">IFERROR(IF(INDIRECT(ADDRESS($Z812,COLUMN(),4,1,"Monitoraggio"))="","",INDIRECT(ADDRESS($Z812,COLUMN(),4,1,"Monitoraggio"))),"")</f>
        <v/>
      </c>
      <c r="AP812" s="79" t="str" cm="1">
        <f t="array" aca="1" ref="AP812" ca="1">IFERROR(IF(INDIRECT(ADDRESS($Z812,COLUMN(),4,1,"Monitoraggio"))="","",INDIRECT(ADDRESS($Z812,COLUMN(),4,1,"Monitoraggio"))),"")</f>
        <v/>
      </c>
      <c r="AQ812" s="81" t="str" cm="1">
        <f t="array" aca="1" ref="AQ812" ca="1">IFERROR(IF(INDIRECT(ADDRESS($Z812,COLUMN(),4,1,"Monitoraggio"))="","",INDIRECT(ADDRESS($Z812,COLUMN(),4,1,"Monitoraggio"))),"")</f>
        <v/>
      </c>
      <c r="AR812" s="122" t="str" cm="1">
        <f t="array" aca="1" ref="AR812" ca="1">IFERROR(IF(INDIRECT(ADDRESS($Z812,COLUMN(),4,1,"Monitoraggio"))="","",INDIRECT(ADDRESS($Z812,COLUMN(),4,1,"Monitoraggio"))),"")</f>
        <v/>
      </c>
      <c r="AS812" s="118" t="str" cm="1">
        <f t="array" aca="1" ref="AS812" ca="1">IFERROR(IF(INDIRECT(ADDRESS($Z812,COLUMN(),4,1,"Monitoraggio"))="","",INDIRECT(ADDRESS($Z812,COLUMN(),4,1,"Monitoraggio"))),"")</f>
        <v/>
      </c>
      <c r="AT812" s="119" t="str" cm="1">
        <f t="array" aca="1" ref="AT812" ca="1">IFERROR(IF(INDIRECT(ADDRESS($Z812,COLUMN(),4,1,"Monitoraggio"))="","",INDIRECT(ADDRESS($Z812,COLUMN(),4,1,"Monitoraggio"))),"")</f>
        <v/>
      </c>
      <c r="AU812" s="79" t="str" cm="1">
        <f t="array" aca="1" ref="AU812" ca="1">IFERROR(IF(INDIRECT(ADDRESS($Z812,COLUMN(),4,1,"Monitoraggio"))="","",INDIRECT(ADDRESS($Z812,COLUMN(),4,1,"Monitoraggio"))),"")</f>
        <v/>
      </c>
      <c r="AV812" s="119" t="str" cm="1">
        <f t="array" aca="1" ref="AV812" ca="1">IFERROR(IF(INDIRECT(ADDRESS($Z812,COLUMN(),4,1,"Monitoraggio"))="","",INDIRECT(ADDRESS($Z812,COLUMN(),4,1,"Monitoraggio"))),"")</f>
        <v/>
      </c>
      <c r="AW812" s="124" t="str" cm="1">
        <f t="array" aca="1" ref="AW812" ca="1">IFERROR(IF(INDIRECT(ADDRESS($Z812,COLUMN(),4,1,"Monitoraggio"))="","",INDIRECT(ADDRESS($Z812,COLUMN(),4,1,"Monitoraggio"))),"")</f>
        <v/>
      </c>
      <c r="AX812" s="62" t="str" cm="1">
        <f t="array" aca="1" ref="AX812" ca="1">IFERROR(IF(INDIRECT(ADDRESS($Z812,COLUMN(),4,1,"Monitoraggio"))="","",INDIRECT(ADDRESS($Z812,COLUMN(),4,1,"Monitoraggio"))),"")</f>
        <v/>
      </c>
      <c r="AY812" s="79" t="str" cm="1">
        <f t="array" aca="1" ref="AY812" ca="1">IFERROR(IF(INDIRECT(ADDRESS($Z812,COLUMN(),4,1,"Monitoraggio"))="","",INDIRECT(ADDRESS($Z812,COLUMN(),4,1,"Monitoraggio"))),"")</f>
        <v/>
      </c>
      <c r="AZ812" s="84" t="str" cm="1">
        <f t="array" aca="1" ref="AZ812" ca="1">IFERROR(IF(INDIRECT(ADDRESS($Z812,COLUMN(),4,1,"Monitoraggio"))="","",INDIRECT(ADDRESS($Z812,COLUMN(),4,1,"Monitoraggio"))),"")</f>
        <v/>
      </c>
      <c r="BA812" s="81" t="str" cm="1">
        <f t="array" aca="1" ref="BA812" ca="1">IFERROR(IF(INDIRECT(ADDRESS($Z812,COLUMN(),4,1,"Monitoraggio"))="","",INDIRECT(ADDRESS($Z812,COLUMN(),4,1,"Monitoraggio"))),"")</f>
        <v/>
      </c>
      <c r="BB812" s="86" t="str" cm="1">
        <f t="array" aca="1" ref="BB812" ca="1">IFERROR(IF(INDIRECT(ADDRESS($Z812,COLUMN(),4,1,"Monitoraggio"))="","",INDIRECT(ADDRESS($Z812,COLUMN(),4,1,"Monitoraggio"))),"")</f>
        <v/>
      </c>
      <c r="BC812" s="79" t="str" cm="1">
        <f t="array" aca="1" ref="BC812" ca="1">IFERROR(IF(INDIRECT(ADDRESS($Z812,COLUMN(),4,1,"Monitoraggio"))="","",INDIRECT(ADDRESS($Z812,COLUMN(),4,1,"Monitoraggio"))),"")</f>
        <v/>
      </c>
      <c r="BD812" s="79" t="str" cm="1">
        <f t="array" aca="1" ref="BD812" ca="1">IFERROR(IF(INDIRECT(ADDRESS($Z812,COLUMN(),4,1,"Monitoraggio"))="","",INDIRECT(ADDRESS($Z812,COLUMN(),4,1,"Monitoraggio"))),"")</f>
        <v/>
      </c>
      <c r="BE812" s="79" t="str" cm="1">
        <f t="array" aca="1" ref="BE812" ca="1">IFERROR(IF(INDIRECT(ADDRESS($Z812,COLUMN(),4,1,"Monitoraggio"))="","",INDIRECT(ADDRESS($Z812,COLUMN(),4,1,"Monitoraggio"))),"")</f>
        <v/>
      </c>
      <c r="BF812" s="79" t="str" cm="1">
        <f t="array" aca="1" ref="BF812" ca="1">IFERROR(IF(INDIRECT(ADDRESS($Z812,COLUMN(),4,1,"Monitoraggio"))="","",INDIRECT(ADDRESS($Z812,COLUMN(),4,1,"Monitoraggio"))),"")</f>
        <v/>
      </c>
      <c r="BG812" s="114" t="str" cm="1">
        <f t="array" aca="1" ref="BG812" ca="1">IFERROR(IF(INDIRECT(ADDRESS($Z812,COLUMN(),4,1,"Monitoraggio"))="","",INDIRECT(ADDRESS($Z812,COLUMN(),4,1,"Monitoraggio"))),"")</f>
        <v/>
      </c>
      <c r="BH812" s="48" t="str" cm="1">
        <f t="array" aca="1" ref="BH812" ca="1">IFERROR(IF(INDIRECT(ADDRESS($Z812,COLUMN(),4,1,"Monitoraggio"))="","",INDIRECT(ADDRESS($Z812,COLUMN(),4,1,"Monitoraggio"))),"")</f>
        <v/>
      </c>
      <c r="BI812" s="84" t="str" cm="1">
        <f t="array" aca="1" ref="BI812" ca="1">IFERROR(IF(INDIRECT(ADDRESS($Z812,COLUMN(),4,1,"Monitoraggio"))="","",INDIRECT(ADDRESS($Z812,COLUMN(),4,1,"Monitoraggio"))),"")</f>
        <v/>
      </c>
      <c r="BJ812" s="81" t="str" cm="1">
        <f t="array" aca="1" ref="BJ812" ca="1">IFERROR(IF(INDIRECT(ADDRESS($Z812,COLUMN(),4,1,"Monitoraggio"))="","",INDIRECT(ADDRESS($Z812,COLUMN(),4,1,"Monitoraggio"))),"")</f>
        <v/>
      </c>
    </row>
    <row r="813" spans="26:62" x14ac:dyDescent="0.2">
      <c r="Z813" s="132" t="str">
        <f>IFERROR(MATCH(ROW()-9,Monitoraggio!Z$1:Z$1000,0),"")</f>
        <v/>
      </c>
      <c r="AA813" s="60" t="str" cm="1">
        <f t="array" aca="1" ref="AA813" ca="1">IFERROR(IF(INDIRECT(ADDRESS($Z813,COLUMN(),4,1,"Monitoraggio"))="","",INDIRECT(ADDRESS($Z813,COLUMN(),4,1,"Monitoraggio"))),"")</f>
        <v/>
      </c>
      <c r="AB813" s="114" t="str" cm="1">
        <f t="array" aca="1" ref="AB813" ca="1">IFERROR(IF(INDIRECT(ADDRESS($Z813,COLUMN(),4,1,"Monitoraggio"))="","",INDIRECT(ADDRESS($Z813,COLUMN(),4,1,"Monitoraggio"))),"")</f>
        <v/>
      </c>
      <c r="AC813" s="114" t="str" cm="1">
        <f t="array" aca="1" ref="AC813" ca="1">IFERROR(IF(INDIRECT(ADDRESS($Z813,COLUMN(),4,1,"Monitoraggio"))="","",INDIRECT(ADDRESS($Z813,COLUMN(),4,1,"Monitoraggio"))),"")</f>
        <v/>
      </c>
      <c r="AD813" s="48" t="str" cm="1">
        <f t="array" aca="1" ref="AD813" ca="1">IFERROR(IF(INDIRECT(ADDRESS($Z813,COLUMN(),4,1,"Monitoraggio"))="","",INDIRECT(ADDRESS($Z813,COLUMN(),4,1,"Monitoraggio"))),"")</f>
        <v/>
      </c>
      <c r="AE813" s="61" t="str" cm="1">
        <f t="array" aca="1" ref="AE813" ca="1">IFERROR(IF(INDIRECT(ADDRESS($Z813,COLUMN(),4,1,"Monitoraggio"))="","",INDIRECT(ADDRESS($Z813,COLUMN(),4,1,"Monitoraggio"))),"")</f>
        <v/>
      </c>
      <c r="AF813" s="116" t="str" cm="1">
        <f t="array" aca="1" ref="AF813" ca="1">IFERROR(IF(INDIRECT(ADDRESS($Z813,COLUMN(),4,1,"Monitoraggio"))="","",INDIRECT(ADDRESS($Z813,COLUMN(),4,1,"Monitoraggio"))),"")</f>
        <v/>
      </c>
      <c r="AG813" s="61" t="str" cm="1">
        <f t="array" aca="1" ref="AG813" ca="1">IFERROR(IF(INDIRECT(ADDRESS($Z813,COLUMN(),4,1,"Monitoraggio"))="","",INDIRECT(ADDRESS($Z813,COLUMN(),4,1,"Monitoraggio"))),"")</f>
        <v/>
      </c>
      <c r="AH813" s="116" t="str" cm="1">
        <f t="array" aca="1" ref="AH813" ca="1">IFERROR(IF(INDIRECT(ADDRESS($Z813,COLUMN(),4,1,"Monitoraggio"))="","",INDIRECT(ADDRESS($Z813,COLUMN(),4,1,"Monitoraggio"))),"")</f>
        <v/>
      </c>
      <c r="AI813" s="114" t="str" cm="1">
        <f t="array" aca="1" ref="AI813" ca="1">IFERROR(IF(INDIRECT(ADDRESS($Z813,COLUMN(),4,1,"Monitoraggio"))="","",INDIRECT(ADDRESS($Z813,COLUMN(),4,1,"Monitoraggio"))),"")</f>
        <v/>
      </c>
      <c r="AJ813" s="118" t="str" cm="1">
        <f t="array" aca="1" ref="AJ813" ca="1">IFERROR(IF(INDIRECT(ADDRESS($Z813,COLUMN(),4,1,"Monitoraggio"))="","",INDIRECT(ADDRESS($Z813,COLUMN(),4,1,"Monitoraggio"))),"")</f>
        <v/>
      </c>
      <c r="AK813" s="119" t="str" cm="1">
        <f t="array" aca="1" ref="AK813" ca="1">IFERROR(IF(INDIRECT(ADDRESS($Z813,COLUMN(),4,1,"Monitoraggio"))="","",INDIRECT(ADDRESS($Z813,COLUMN(),4,1,"Monitoraggio"))),"")</f>
        <v/>
      </c>
      <c r="AL813" s="79" t="str" cm="1">
        <f t="array" aca="1" ref="AL813" ca="1">IFERROR(IF(INDIRECT(ADDRESS($Z813,COLUMN(),4,1,"Monitoraggio"))="","",INDIRECT(ADDRESS($Z813,COLUMN(),4,1,"Monitoraggio"))),"")</f>
        <v/>
      </c>
      <c r="AM813" s="77" t="str" cm="1">
        <f t="array" aca="1" ref="AM813" ca="1">IFERROR(IF(INDIRECT(ADDRESS($Z813,COLUMN(),4,1,"Monitoraggio"))="","",INDIRECT(ADDRESS($Z813,COLUMN(),4,1,"Monitoraggio"))),"")</f>
        <v/>
      </c>
      <c r="AN813" s="79" t="str" cm="1">
        <f t="array" aca="1" ref="AN813" ca="1">IFERROR(IF(INDIRECT(ADDRESS($Z813,COLUMN(),4,1,"Monitoraggio"))="","",INDIRECT(ADDRESS($Z813,COLUMN(),4,1,"Monitoraggio"))),"")</f>
        <v/>
      </c>
      <c r="AO813" s="79" t="str" cm="1">
        <f t="array" aca="1" ref="AO813" ca="1">IFERROR(IF(INDIRECT(ADDRESS($Z813,COLUMN(),4,1,"Monitoraggio"))="","",INDIRECT(ADDRESS($Z813,COLUMN(),4,1,"Monitoraggio"))),"")</f>
        <v/>
      </c>
      <c r="AP813" s="79" t="str" cm="1">
        <f t="array" aca="1" ref="AP813" ca="1">IFERROR(IF(INDIRECT(ADDRESS($Z813,COLUMN(),4,1,"Monitoraggio"))="","",INDIRECT(ADDRESS($Z813,COLUMN(),4,1,"Monitoraggio"))),"")</f>
        <v/>
      </c>
      <c r="AQ813" s="81" t="str" cm="1">
        <f t="array" aca="1" ref="AQ813" ca="1">IFERROR(IF(INDIRECT(ADDRESS($Z813,COLUMN(),4,1,"Monitoraggio"))="","",INDIRECT(ADDRESS($Z813,COLUMN(),4,1,"Monitoraggio"))),"")</f>
        <v/>
      </c>
      <c r="AR813" s="122" t="str" cm="1">
        <f t="array" aca="1" ref="AR813" ca="1">IFERROR(IF(INDIRECT(ADDRESS($Z813,COLUMN(),4,1,"Monitoraggio"))="","",INDIRECT(ADDRESS($Z813,COLUMN(),4,1,"Monitoraggio"))),"")</f>
        <v/>
      </c>
      <c r="AS813" s="118" t="str" cm="1">
        <f t="array" aca="1" ref="AS813" ca="1">IFERROR(IF(INDIRECT(ADDRESS($Z813,COLUMN(),4,1,"Monitoraggio"))="","",INDIRECT(ADDRESS($Z813,COLUMN(),4,1,"Monitoraggio"))),"")</f>
        <v/>
      </c>
      <c r="AT813" s="119" t="str" cm="1">
        <f t="array" aca="1" ref="AT813" ca="1">IFERROR(IF(INDIRECT(ADDRESS($Z813,COLUMN(),4,1,"Monitoraggio"))="","",INDIRECT(ADDRESS($Z813,COLUMN(),4,1,"Monitoraggio"))),"")</f>
        <v/>
      </c>
      <c r="AU813" s="79" t="str" cm="1">
        <f t="array" aca="1" ref="AU813" ca="1">IFERROR(IF(INDIRECT(ADDRESS($Z813,COLUMN(),4,1,"Monitoraggio"))="","",INDIRECT(ADDRESS($Z813,COLUMN(),4,1,"Monitoraggio"))),"")</f>
        <v/>
      </c>
      <c r="AV813" s="119" t="str" cm="1">
        <f t="array" aca="1" ref="AV813" ca="1">IFERROR(IF(INDIRECT(ADDRESS($Z813,COLUMN(),4,1,"Monitoraggio"))="","",INDIRECT(ADDRESS($Z813,COLUMN(),4,1,"Monitoraggio"))),"")</f>
        <v/>
      </c>
      <c r="AW813" s="124" t="str" cm="1">
        <f t="array" aca="1" ref="AW813" ca="1">IFERROR(IF(INDIRECT(ADDRESS($Z813,COLUMN(),4,1,"Monitoraggio"))="","",INDIRECT(ADDRESS($Z813,COLUMN(),4,1,"Monitoraggio"))),"")</f>
        <v/>
      </c>
      <c r="AX813" s="62" t="str" cm="1">
        <f t="array" aca="1" ref="AX813" ca="1">IFERROR(IF(INDIRECT(ADDRESS($Z813,COLUMN(),4,1,"Monitoraggio"))="","",INDIRECT(ADDRESS($Z813,COLUMN(),4,1,"Monitoraggio"))),"")</f>
        <v/>
      </c>
      <c r="AY813" s="79" t="str" cm="1">
        <f t="array" aca="1" ref="AY813" ca="1">IFERROR(IF(INDIRECT(ADDRESS($Z813,COLUMN(),4,1,"Monitoraggio"))="","",INDIRECT(ADDRESS($Z813,COLUMN(),4,1,"Monitoraggio"))),"")</f>
        <v/>
      </c>
      <c r="AZ813" s="84" t="str" cm="1">
        <f t="array" aca="1" ref="AZ813" ca="1">IFERROR(IF(INDIRECT(ADDRESS($Z813,COLUMN(),4,1,"Monitoraggio"))="","",INDIRECT(ADDRESS($Z813,COLUMN(),4,1,"Monitoraggio"))),"")</f>
        <v/>
      </c>
      <c r="BA813" s="81" t="str" cm="1">
        <f t="array" aca="1" ref="BA813" ca="1">IFERROR(IF(INDIRECT(ADDRESS($Z813,COLUMN(),4,1,"Monitoraggio"))="","",INDIRECT(ADDRESS($Z813,COLUMN(),4,1,"Monitoraggio"))),"")</f>
        <v/>
      </c>
      <c r="BB813" s="86" t="str" cm="1">
        <f t="array" aca="1" ref="BB813" ca="1">IFERROR(IF(INDIRECT(ADDRESS($Z813,COLUMN(),4,1,"Monitoraggio"))="","",INDIRECT(ADDRESS($Z813,COLUMN(),4,1,"Monitoraggio"))),"")</f>
        <v/>
      </c>
      <c r="BC813" s="79" t="str" cm="1">
        <f t="array" aca="1" ref="BC813" ca="1">IFERROR(IF(INDIRECT(ADDRESS($Z813,COLUMN(),4,1,"Monitoraggio"))="","",INDIRECT(ADDRESS($Z813,COLUMN(),4,1,"Monitoraggio"))),"")</f>
        <v/>
      </c>
      <c r="BD813" s="79" t="str" cm="1">
        <f t="array" aca="1" ref="BD813" ca="1">IFERROR(IF(INDIRECT(ADDRESS($Z813,COLUMN(),4,1,"Monitoraggio"))="","",INDIRECT(ADDRESS($Z813,COLUMN(),4,1,"Monitoraggio"))),"")</f>
        <v/>
      </c>
      <c r="BE813" s="79" t="str" cm="1">
        <f t="array" aca="1" ref="BE813" ca="1">IFERROR(IF(INDIRECT(ADDRESS($Z813,COLUMN(),4,1,"Monitoraggio"))="","",INDIRECT(ADDRESS($Z813,COLUMN(),4,1,"Monitoraggio"))),"")</f>
        <v/>
      </c>
      <c r="BF813" s="79" t="str" cm="1">
        <f t="array" aca="1" ref="BF813" ca="1">IFERROR(IF(INDIRECT(ADDRESS($Z813,COLUMN(),4,1,"Monitoraggio"))="","",INDIRECT(ADDRESS($Z813,COLUMN(),4,1,"Monitoraggio"))),"")</f>
        <v/>
      </c>
      <c r="BG813" s="114" t="str" cm="1">
        <f t="array" aca="1" ref="BG813" ca="1">IFERROR(IF(INDIRECT(ADDRESS($Z813,COLUMN(),4,1,"Monitoraggio"))="","",INDIRECT(ADDRESS($Z813,COLUMN(),4,1,"Monitoraggio"))),"")</f>
        <v/>
      </c>
      <c r="BH813" s="48" t="str" cm="1">
        <f t="array" aca="1" ref="BH813" ca="1">IFERROR(IF(INDIRECT(ADDRESS($Z813,COLUMN(),4,1,"Monitoraggio"))="","",INDIRECT(ADDRESS($Z813,COLUMN(),4,1,"Monitoraggio"))),"")</f>
        <v/>
      </c>
      <c r="BI813" s="84" t="str" cm="1">
        <f t="array" aca="1" ref="BI813" ca="1">IFERROR(IF(INDIRECT(ADDRESS($Z813,COLUMN(),4,1,"Monitoraggio"))="","",INDIRECT(ADDRESS($Z813,COLUMN(),4,1,"Monitoraggio"))),"")</f>
        <v/>
      </c>
      <c r="BJ813" s="81" t="str" cm="1">
        <f t="array" aca="1" ref="BJ813" ca="1">IFERROR(IF(INDIRECT(ADDRESS($Z813,COLUMN(),4,1,"Monitoraggio"))="","",INDIRECT(ADDRESS($Z813,COLUMN(),4,1,"Monitoraggio"))),"")</f>
        <v/>
      </c>
    </row>
    <row r="814" spans="26:62" x14ac:dyDescent="0.2">
      <c r="Z814" s="132" t="str">
        <f>IFERROR(MATCH(ROW()-9,Monitoraggio!Z$1:Z$1000,0),"")</f>
        <v/>
      </c>
      <c r="AA814" s="60" t="str" cm="1">
        <f t="array" aca="1" ref="AA814" ca="1">IFERROR(IF(INDIRECT(ADDRESS($Z814,COLUMN(),4,1,"Monitoraggio"))="","",INDIRECT(ADDRESS($Z814,COLUMN(),4,1,"Monitoraggio"))),"")</f>
        <v/>
      </c>
      <c r="AB814" s="114" t="str" cm="1">
        <f t="array" aca="1" ref="AB814" ca="1">IFERROR(IF(INDIRECT(ADDRESS($Z814,COLUMN(),4,1,"Monitoraggio"))="","",INDIRECT(ADDRESS($Z814,COLUMN(),4,1,"Monitoraggio"))),"")</f>
        <v/>
      </c>
      <c r="AC814" s="114" t="str" cm="1">
        <f t="array" aca="1" ref="AC814" ca="1">IFERROR(IF(INDIRECT(ADDRESS($Z814,COLUMN(),4,1,"Monitoraggio"))="","",INDIRECT(ADDRESS($Z814,COLUMN(),4,1,"Monitoraggio"))),"")</f>
        <v/>
      </c>
      <c r="AD814" s="48" t="str" cm="1">
        <f t="array" aca="1" ref="AD814" ca="1">IFERROR(IF(INDIRECT(ADDRESS($Z814,COLUMN(),4,1,"Monitoraggio"))="","",INDIRECT(ADDRESS($Z814,COLUMN(),4,1,"Monitoraggio"))),"")</f>
        <v/>
      </c>
      <c r="AE814" s="61" t="str" cm="1">
        <f t="array" aca="1" ref="AE814" ca="1">IFERROR(IF(INDIRECT(ADDRESS($Z814,COLUMN(),4,1,"Monitoraggio"))="","",INDIRECT(ADDRESS($Z814,COLUMN(),4,1,"Monitoraggio"))),"")</f>
        <v/>
      </c>
      <c r="AF814" s="116" t="str" cm="1">
        <f t="array" aca="1" ref="AF814" ca="1">IFERROR(IF(INDIRECT(ADDRESS($Z814,COLUMN(),4,1,"Monitoraggio"))="","",INDIRECT(ADDRESS($Z814,COLUMN(),4,1,"Monitoraggio"))),"")</f>
        <v/>
      </c>
      <c r="AG814" s="61" t="str" cm="1">
        <f t="array" aca="1" ref="AG814" ca="1">IFERROR(IF(INDIRECT(ADDRESS($Z814,COLUMN(),4,1,"Monitoraggio"))="","",INDIRECT(ADDRESS($Z814,COLUMN(),4,1,"Monitoraggio"))),"")</f>
        <v/>
      </c>
      <c r="AH814" s="116" t="str" cm="1">
        <f t="array" aca="1" ref="AH814" ca="1">IFERROR(IF(INDIRECT(ADDRESS($Z814,COLUMN(),4,1,"Monitoraggio"))="","",INDIRECT(ADDRESS($Z814,COLUMN(),4,1,"Monitoraggio"))),"")</f>
        <v/>
      </c>
      <c r="AI814" s="114" t="str" cm="1">
        <f t="array" aca="1" ref="AI814" ca="1">IFERROR(IF(INDIRECT(ADDRESS($Z814,COLUMN(),4,1,"Monitoraggio"))="","",INDIRECT(ADDRESS($Z814,COLUMN(),4,1,"Monitoraggio"))),"")</f>
        <v/>
      </c>
      <c r="AJ814" s="118" t="str" cm="1">
        <f t="array" aca="1" ref="AJ814" ca="1">IFERROR(IF(INDIRECT(ADDRESS($Z814,COLUMN(),4,1,"Monitoraggio"))="","",INDIRECT(ADDRESS($Z814,COLUMN(),4,1,"Monitoraggio"))),"")</f>
        <v/>
      </c>
      <c r="AK814" s="119" t="str" cm="1">
        <f t="array" aca="1" ref="AK814" ca="1">IFERROR(IF(INDIRECT(ADDRESS($Z814,COLUMN(),4,1,"Monitoraggio"))="","",INDIRECT(ADDRESS($Z814,COLUMN(),4,1,"Monitoraggio"))),"")</f>
        <v/>
      </c>
      <c r="AL814" s="79" t="str" cm="1">
        <f t="array" aca="1" ref="AL814" ca="1">IFERROR(IF(INDIRECT(ADDRESS($Z814,COLUMN(),4,1,"Monitoraggio"))="","",INDIRECT(ADDRESS($Z814,COLUMN(),4,1,"Monitoraggio"))),"")</f>
        <v/>
      </c>
      <c r="AM814" s="77" t="str" cm="1">
        <f t="array" aca="1" ref="AM814" ca="1">IFERROR(IF(INDIRECT(ADDRESS($Z814,COLUMN(),4,1,"Monitoraggio"))="","",INDIRECT(ADDRESS($Z814,COLUMN(),4,1,"Monitoraggio"))),"")</f>
        <v/>
      </c>
      <c r="AN814" s="79" t="str" cm="1">
        <f t="array" aca="1" ref="AN814" ca="1">IFERROR(IF(INDIRECT(ADDRESS($Z814,COLUMN(),4,1,"Monitoraggio"))="","",INDIRECT(ADDRESS($Z814,COLUMN(),4,1,"Monitoraggio"))),"")</f>
        <v/>
      </c>
      <c r="AO814" s="79" t="str" cm="1">
        <f t="array" aca="1" ref="AO814" ca="1">IFERROR(IF(INDIRECT(ADDRESS($Z814,COLUMN(),4,1,"Monitoraggio"))="","",INDIRECT(ADDRESS($Z814,COLUMN(),4,1,"Monitoraggio"))),"")</f>
        <v/>
      </c>
      <c r="AP814" s="79" t="str" cm="1">
        <f t="array" aca="1" ref="AP814" ca="1">IFERROR(IF(INDIRECT(ADDRESS($Z814,COLUMN(),4,1,"Monitoraggio"))="","",INDIRECT(ADDRESS($Z814,COLUMN(),4,1,"Monitoraggio"))),"")</f>
        <v/>
      </c>
      <c r="AQ814" s="81" t="str" cm="1">
        <f t="array" aca="1" ref="AQ814" ca="1">IFERROR(IF(INDIRECT(ADDRESS($Z814,COLUMN(),4,1,"Monitoraggio"))="","",INDIRECT(ADDRESS($Z814,COLUMN(),4,1,"Monitoraggio"))),"")</f>
        <v/>
      </c>
      <c r="AR814" s="122" t="str" cm="1">
        <f t="array" aca="1" ref="AR814" ca="1">IFERROR(IF(INDIRECT(ADDRESS($Z814,COLUMN(),4,1,"Monitoraggio"))="","",INDIRECT(ADDRESS($Z814,COLUMN(),4,1,"Monitoraggio"))),"")</f>
        <v/>
      </c>
      <c r="AS814" s="118" t="str" cm="1">
        <f t="array" aca="1" ref="AS814" ca="1">IFERROR(IF(INDIRECT(ADDRESS($Z814,COLUMN(),4,1,"Monitoraggio"))="","",INDIRECT(ADDRESS($Z814,COLUMN(),4,1,"Monitoraggio"))),"")</f>
        <v/>
      </c>
      <c r="AT814" s="119" t="str" cm="1">
        <f t="array" aca="1" ref="AT814" ca="1">IFERROR(IF(INDIRECT(ADDRESS($Z814,COLUMN(),4,1,"Monitoraggio"))="","",INDIRECT(ADDRESS($Z814,COLUMN(),4,1,"Monitoraggio"))),"")</f>
        <v/>
      </c>
      <c r="AU814" s="79" t="str" cm="1">
        <f t="array" aca="1" ref="AU814" ca="1">IFERROR(IF(INDIRECT(ADDRESS($Z814,COLUMN(),4,1,"Monitoraggio"))="","",INDIRECT(ADDRESS($Z814,COLUMN(),4,1,"Monitoraggio"))),"")</f>
        <v/>
      </c>
      <c r="AV814" s="119" t="str" cm="1">
        <f t="array" aca="1" ref="AV814" ca="1">IFERROR(IF(INDIRECT(ADDRESS($Z814,COLUMN(),4,1,"Monitoraggio"))="","",INDIRECT(ADDRESS($Z814,COLUMN(),4,1,"Monitoraggio"))),"")</f>
        <v/>
      </c>
      <c r="AW814" s="124" t="str" cm="1">
        <f t="array" aca="1" ref="AW814" ca="1">IFERROR(IF(INDIRECT(ADDRESS($Z814,COLUMN(),4,1,"Monitoraggio"))="","",INDIRECT(ADDRESS($Z814,COLUMN(),4,1,"Monitoraggio"))),"")</f>
        <v/>
      </c>
      <c r="AX814" s="62" t="str" cm="1">
        <f t="array" aca="1" ref="AX814" ca="1">IFERROR(IF(INDIRECT(ADDRESS($Z814,COLUMN(),4,1,"Monitoraggio"))="","",INDIRECT(ADDRESS($Z814,COLUMN(),4,1,"Monitoraggio"))),"")</f>
        <v/>
      </c>
      <c r="AY814" s="79" t="str" cm="1">
        <f t="array" aca="1" ref="AY814" ca="1">IFERROR(IF(INDIRECT(ADDRESS($Z814,COLUMN(),4,1,"Monitoraggio"))="","",INDIRECT(ADDRESS($Z814,COLUMN(),4,1,"Monitoraggio"))),"")</f>
        <v/>
      </c>
      <c r="AZ814" s="84" t="str" cm="1">
        <f t="array" aca="1" ref="AZ814" ca="1">IFERROR(IF(INDIRECT(ADDRESS($Z814,COLUMN(),4,1,"Monitoraggio"))="","",INDIRECT(ADDRESS($Z814,COLUMN(),4,1,"Monitoraggio"))),"")</f>
        <v/>
      </c>
      <c r="BA814" s="81" t="str" cm="1">
        <f t="array" aca="1" ref="BA814" ca="1">IFERROR(IF(INDIRECT(ADDRESS($Z814,COLUMN(),4,1,"Monitoraggio"))="","",INDIRECT(ADDRESS($Z814,COLUMN(),4,1,"Monitoraggio"))),"")</f>
        <v/>
      </c>
      <c r="BB814" s="86" t="str" cm="1">
        <f t="array" aca="1" ref="BB814" ca="1">IFERROR(IF(INDIRECT(ADDRESS($Z814,COLUMN(),4,1,"Monitoraggio"))="","",INDIRECT(ADDRESS($Z814,COLUMN(),4,1,"Monitoraggio"))),"")</f>
        <v/>
      </c>
      <c r="BC814" s="79" t="str" cm="1">
        <f t="array" aca="1" ref="BC814" ca="1">IFERROR(IF(INDIRECT(ADDRESS($Z814,COLUMN(),4,1,"Monitoraggio"))="","",INDIRECT(ADDRESS($Z814,COLUMN(),4,1,"Monitoraggio"))),"")</f>
        <v/>
      </c>
      <c r="BD814" s="79" t="str" cm="1">
        <f t="array" aca="1" ref="BD814" ca="1">IFERROR(IF(INDIRECT(ADDRESS($Z814,COLUMN(),4,1,"Monitoraggio"))="","",INDIRECT(ADDRESS($Z814,COLUMN(),4,1,"Monitoraggio"))),"")</f>
        <v/>
      </c>
      <c r="BE814" s="79" t="str" cm="1">
        <f t="array" aca="1" ref="BE814" ca="1">IFERROR(IF(INDIRECT(ADDRESS($Z814,COLUMN(),4,1,"Monitoraggio"))="","",INDIRECT(ADDRESS($Z814,COLUMN(),4,1,"Monitoraggio"))),"")</f>
        <v/>
      </c>
      <c r="BF814" s="79" t="str" cm="1">
        <f t="array" aca="1" ref="BF814" ca="1">IFERROR(IF(INDIRECT(ADDRESS($Z814,COLUMN(),4,1,"Monitoraggio"))="","",INDIRECT(ADDRESS($Z814,COLUMN(),4,1,"Monitoraggio"))),"")</f>
        <v/>
      </c>
      <c r="BG814" s="114" t="str" cm="1">
        <f t="array" aca="1" ref="BG814" ca="1">IFERROR(IF(INDIRECT(ADDRESS($Z814,COLUMN(),4,1,"Monitoraggio"))="","",INDIRECT(ADDRESS($Z814,COLUMN(),4,1,"Monitoraggio"))),"")</f>
        <v/>
      </c>
      <c r="BH814" s="48" t="str" cm="1">
        <f t="array" aca="1" ref="BH814" ca="1">IFERROR(IF(INDIRECT(ADDRESS($Z814,COLUMN(),4,1,"Monitoraggio"))="","",INDIRECT(ADDRESS($Z814,COLUMN(),4,1,"Monitoraggio"))),"")</f>
        <v/>
      </c>
      <c r="BI814" s="84" t="str" cm="1">
        <f t="array" aca="1" ref="BI814" ca="1">IFERROR(IF(INDIRECT(ADDRESS($Z814,COLUMN(),4,1,"Monitoraggio"))="","",INDIRECT(ADDRESS($Z814,COLUMN(),4,1,"Monitoraggio"))),"")</f>
        <v/>
      </c>
      <c r="BJ814" s="81" t="str" cm="1">
        <f t="array" aca="1" ref="BJ814" ca="1">IFERROR(IF(INDIRECT(ADDRESS($Z814,COLUMN(),4,1,"Monitoraggio"))="","",INDIRECT(ADDRESS($Z814,COLUMN(),4,1,"Monitoraggio"))),"")</f>
        <v/>
      </c>
    </row>
    <row r="815" spans="26:62" x14ac:dyDescent="0.2">
      <c r="Z815" s="132" t="str">
        <f>IFERROR(MATCH(ROW()-9,Monitoraggio!Z$1:Z$1000,0),"")</f>
        <v/>
      </c>
      <c r="AA815" s="60" t="str" cm="1">
        <f t="array" aca="1" ref="AA815" ca="1">IFERROR(IF(INDIRECT(ADDRESS($Z815,COLUMN(),4,1,"Monitoraggio"))="","",INDIRECT(ADDRESS($Z815,COLUMN(),4,1,"Monitoraggio"))),"")</f>
        <v/>
      </c>
      <c r="AB815" s="114" t="str" cm="1">
        <f t="array" aca="1" ref="AB815" ca="1">IFERROR(IF(INDIRECT(ADDRESS($Z815,COLUMN(),4,1,"Monitoraggio"))="","",INDIRECT(ADDRESS($Z815,COLUMN(),4,1,"Monitoraggio"))),"")</f>
        <v/>
      </c>
      <c r="AC815" s="114" t="str" cm="1">
        <f t="array" aca="1" ref="AC815" ca="1">IFERROR(IF(INDIRECT(ADDRESS($Z815,COLUMN(),4,1,"Monitoraggio"))="","",INDIRECT(ADDRESS($Z815,COLUMN(),4,1,"Monitoraggio"))),"")</f>
        <v/>
      </c>
      <c r="AD815" s="48" t="str" cm="1">
        <f t="array" aca="1" ref="AD815" ca="1">IFERROR(IF(INDIRECT(ADDRESS($Z815,COLUMN(),4,1,"Monitoraggio"))="","",INDIRECT(ADDRESS($Z815,COLUMN(),4,1,"Monitoraggio"))),"")</f>
        <v/>
      </c>
      <c r="AE815" s="61" t="str" cm="1">
        <f t="array" aca="1" ref="AE815" ca="1">IFERROR(IF(INDIRECT(ADDRESS($Z815,COLUMN(),4,1,"Monitoraggio"))="","",INDIRECT(ADDRESS($Z815,COLUMN(),4,1,"Monitoraggio"))),"")</f>
        <v/>
      </c>
      <c r="AF815" s="116" t="str" cm="1">
        <f t="array" aca="1" ref="AF815" ca="1">IFERROR(IF(INDIRECT(ADDRESS($Z815,COLUMN(),4,1,"Monitoraggio"))="","",INDIRECT(ADDRESS($Z815,COLUMN(),4,1,"Monitoraggio"))),"")</f>
        <v/>
      </c>
      <c r="AG815" s="61" t="str" cm="1">
        <f t="array" aca="1" ref="AG815" ca="1">IFERROR(IF(INDIRECT(ADDRESS($Z815,COLUMN(),4,1,"Monitoraggio"))="","",INDIRECT(ADDRESS($Z815,COLUMN(),4,1,"Monitoraggio"))),"")</f>
        <v/>
      </c>
      <c r="AH815" s="116" t="str" cm="1">
        <f t="array" aca="1" ref="AH815" ca="1">IFERROR(IF(INDIRECT(ADDRESS($Z815,COLUMN(),4,1,"Monitoraggio"))="","",INDIRECT(ADDRESS($Z815,COLUMN(),4,1,"Monitoraggio"))),"")</f>
        <v/>
      </c>
      <c r="AI815" s="114" t="str" cm="1">
        <f t="array" aca="1" ref="AI815" ca="1">IFERROR(IF(INDIRECT(ADDRESS($Z815,COLUMN(),4,1,"Monitoraggio"))="","",INDIRECT(ADDRESS($Z815,COLUMN(),4,1,"Monitoraggio"))),"")</f>
        <v/>
      </c>
      <c r="AJ815" s="118" t="str" cm="1">
        <f t="array" aca="1" ref="AJ815" ca="1">IFERROR(IF(INDIRECT(ADDRESS($Z815,COLUMN(),4,1,"Monitoraggio"))="","",INDIRECT(ADDRESS($Z815,COLUMN(),4,1,"Monitoraggio"))),"")</f>
        <v/>
      </c>
      <c r="AK815" s="119" t="str" cm="1">
        <f t="array" aca="1" ref="AK815" ca="1">IFERROR(IF(INDIRECT(ADDRESS($Z815,COLUMN(),4,1,"Monitoraggio"))="","",INDIRECT(ADDRESS($Z815,COLUMN(),4,1,"Monitoraggio"))),"")</f>
        <v/>
      </c>
      <c r="AL815" s="79" t="str" cm="1">
        <f t="array" aca="1" ref="AL815" ca="1">IFERROR(IF(INDIRECT(ADDRESS($Z815,COLUMN(),4,1,"Monitoraggio"))="","",INDIRECT(ADDRESS($Z815,COLUMN(),4,1,"Monitoraggio"))),"")</f>
        <v/>
      </c>
      <c r="AM815" s="77" t="str" cm="1">
        <f t="array" aca="1" ref="AM815" ca="1">IFERROR(IF(INDIRECT(ADDRESS($Z815,COLUMN(),4,1,"Monitoraggio"))="","",INDIRECT(ADDRESS($Z815,COLUMN(),4,1,"Monitoraggio"))),"")</f>
        <v/>
      </c>
      <c r="AN815" s="79" t="str" cm="1">
        <f t="array" aca="1" ref="AN815" ca="1">IFERROR(IF(INDIRECT(ADDRESS($Z815,COLUMN(),4,1,"Monitoraggio"))="","",INDIRECT(ADDRESS($Z815,COLUMN(),4,1,"Monitoraggio"))),"")</f>
        <v/>
      </c>
      <c r="AO815" s="79" t="str" cm="1">
        <f t="array" aca="1" ref="AO815" ca="1">IFERROR(IF(INDIRECT(ADDRESS($Z815,COLUMN(),4,1,"Monitoraggio"))="","",INDIRECT(ADDRESS($Z815,COLUMN(),4,1,"Monitoraggio"))),"")</f>
        <v/>
      </c>
      <c r="AP815" s="79" t="str" cm="1">
        <f t="array" aca="1" ref="AP815" ca="1">IFERROR(IF(INDIRECT(ADDRESS($Z815,COLUMN(),4,1,"Monitoraggio"))="","",INDIRECT(ADDRESS($Z815,COLUMN(),4,1,"Monitoraggio"))),"")</f>
        <v/>
      </c>
      <c r="AQ815" s="81" t="str" cm="1">
        <f t="array" aca="1" ref="AQ815" ca="1">IFERROR(IF(INDIRECT(ADDRESS($Z815,COLUMN(),4,1,"Monitoraggio"))="","",INDIRECT(ADDRESS($Z815,COLUMN(),4,1,"Monitoraggio"))),"")</f>
        <v/>
      </c>
      <c r="AR815" s="122" t="str" cm="1">
        <f t="array" aca="1" ref="AR815" ca="1">IFERROR(IF(INDIRECT(ADDRESS($Z815,COLUMN(),4,1,"Monitoraggio"))="","",INDIRECT(ADDRESS($Z815,COLUMN(),4,1,"Monitoraggio"))),"")</f>
        <v/>
      </c>
      <c r="AS815" s="118" t="str" cm="1">
        <f t="array" aca="1" ref="AS815" ca="1">IFERROR(IF(INDIRECT(ADDRESS($Z815,COLUMN(),4,1,"Monitoraggio"))="","",INDIRECT(ADDRESS($Z815,COLUMN(),4,1,"Monitoraggio"))),"")</f>
        <v/>
      </c>
      <c r="AT815" s="119" t="str" cm="1">
        <f t="array" aca="1" ref="AT815" ca="1">IFERROR(IF(INDIRECT(ADDRESS($Z815,COLUMN(),4,1,"Monitoraggio"))="","",INDIRECT(ADDRESS($Z815,COLUMN(),4,1,"Monitoraggio"))),"")</f>
        <v/>
      </c>
      <c r="AU815" s="79" t="str" cm="1">
        <f t="array" aca="1" ref="AU815" ca="1">IFERROR(IF(INDIRECT(ADDRESS($Z815,COLUMN(),4,1,"Monitoraggio"))="","",INDIRECT(ADDRESS($Z815,COLUMN(),4,1,"Monitoraggio"))),"")</f>
        <v/>
      </c>
      <c r="AV815" s="119" t="str" cm="1">
        <f t="array" aca="1" ref="AV815" ca="1">IFERROR(IF(INDIRECT(ADDRESS($Z815,COLUMN(),4,1,"Monitoraggio"))="","",INDIRECT(ADDRESS($Z815,COLUMN(),4,1,"Monitoraggio"))),"")</f>
        <v/>
      </c>
      <c r="AW815" s="124" t="str" cm="1">
        <f t="array" aca="1" ref="AW815" ca="1">IFERROR(IF(INDIRECT(ADDRESS($Z815,COLUMN(),4,1,"Monitoraggio"))="","",INDIRECT(ADDRESS($Z815,COLUMN(),4,1,"Monitoraggio"))),"")</f>
        <v/>
      </c>
      <c r="AX815" s="62" t="str" cm="1">
        <f t="array" aca="1" ref="AX815" ca="1">IFERROR(IF(INDIRECT(ADDRESS($Z815,COLUMN(),4,1,"Monitoraggio"))="","",INDIRECT(ADDRESS($Z815,COLUMN(),4,1,"Monitoraggio"))),"")</f>
        <v/>
      </c>
      <c r="AY815" s="79" t="str" cm="1">
        <f t="array" aca="1" ref="AY815" ca="1">IFERROR(IF(INDIRECT(ADDRESS($Z815,COLUMN(),4,1,"Monitoraggio"))="","",INDIRECT(ADDRESS($Z815,COLUMN(),4,1,"Monitoraggio"))),"")</f>
        <v/>
      </c>
      <c r="AZ815" s="84" t="str" cm="1">
        <f t="array" aca="1" ref="AZ815" ca="1">IFERROR(IF(INDIRECT(ADDRESS($Z815,COLUMN(),4,1,"Monitoraggio"))="","",INDIRECT(ADDRESS($Z815,COLUMN(),4,1,"Monitoraggio"))),"")</f>
        <v/>
      </c>
      <c r="BA815" s="81" t="str" cm="1">
        <f t="array" aca="1" ref="BA815" ca="1">IFERROR(IF(INDIRECT(ADDRESS($Z815,COLUMN(),4,1,"Monitoraggio"))="","",INDIRECT(ADDRESS($Z815,COLUMN(),4,1,"Monitoraggio"))),"")</f>
        <v/>
      </c>
      <c r="BB815" s="86" t="str" cm="1">
        <f t="array" aca="1" ref="BB815" ca="1">IFERROR(IF(INDIRECT(ADDRESS($Z815,COLUMN(),4,1,"Monitoraggio"))="","",INDIRECT(ADDRESS($Z815,COLUMN(),4,1,"Monitoraggio"))),"")</f>
        <v/>
      </c>
      <c r="BC815" s="79" t="str" cm="1">
        <f t="array" aca="1" ref="BC815" ca="1">IFERROR(IF(INDIRECT(ADDRESS($Z815,COLUMN(),4,1,"Monitoraggio"))="","",INDIRECT(ADDRESS($Z815,COLUMN(),4,1,"Monitoraggio"))),"")</f>
        <v/>
      </c>
      <c r="BD815" s="79" t="str" cm="1">
        <f t="array" aca="1" ref="BD815" ca="1">IFERROR(IF(INDIRECT(ADDRESS($Z815,COLUMN(),4,1,"Monitoraggio"))="","",INDIRECT(ADDRESS($Z815,COLUMN(),4,1,"Monitoraggio"))),"")</f>
        <v/>
      </c>
      <c r="BE815" s="79" t="str" cm="1">
        <f t="array" aca="1" ref="BE815" ca="1">IFERROR(IF(INDIRECT(ADDRESS($Z815,COLUMN(),4,1,"Monitoraggio"))="","",INDIRECT(ADDRESS($Z815,COLUMN(),4,1,"Monitoraggio"))),"")</f>
        <v/>
      </c>
      <c r="BF815" s="79" t="str" cm="1">
        <f t="array" aca="1" ref="BF815" ca="1">IFERROR(IF(INDIRECT(ADDRESS($Z815,COLUMN(),4,1,"Monitoraggio"))="","",INDIRECT(ADDRESS($Z815,COLUMN(),4,1,"Monitoraggio"))),"")</f>
        <v/>
      </c>
      <c r="BG815" s="114" t="str" cm="1">
        <f t="array" aca="1" ref="BG815" ca="1">IFERROR(IF(INDIRECT(ADDRESS($Z815,COLUMN(),4,1,"Monitoraggio"))="","",INDIRECT(ADDRESS($Z815,COLUMN(),4,1,"Monitoraggio"))),"")</f>
        <v/>
      </c>
      <c r="BH815" s="48" t="str" cm="1">
        <f t="array" aca="1" ref="BH815" ca="1">IFERROR(IF(INDIRECT(ADDRESS($Z815,COLUMN(),4,1,"Monitoraggio"))="","",INDIRECT(ADDRESS($Z815,COLUMN(),4,1,"Monitoraggio"))),"")</f>
        <v/>
      </c>
      <c r="BI815" s="84" t="str" cm="1">
        <f t="array" aca="1" ref="BI815" ca="1">IFERROR(IF(INDIRECT(ADDRESS($Z815,COLUMN(),4,1,"Monitoraggio"))="","",INDIRECT(ADDRESS($Z815,COLUMN(),4,1,"Monitoraggio"))),"")</f>
        <v/>
      </c>
      <c r="BJ815" s="81" t="str" cm="1">
        <f t="array" aca="1" ref="BJ815" ca="1">IFERROR(IF(INDIRECT(ADDRESS($Z815,COLUMN(),4,1,"Monitoraggio"))="","",INDIRECT(ADDRESS($Z815,COLUMN(),4,1,"Monitoraggio"))),"")</f>
        <v/>
      </c>
    </row>
    <row r="816" spans="26:62" x14ac:dyDescent="0.2">
      <c r="Z816" s="132" t="str">
        <f>IFERROR(MATCH(ROW()-9,Monitoraggio!Z$1:Z$1000,0),"")</f>
        <v/>
      </c>
      <c r="AA816" s="60" t="str" cm="1">
        <f t="array" aca="1" ref="AA816" ca="1">IFERROR(IF(INDIRECT(ADDRESS($Z816,COLUMN(),4,1,"Monitoraggio"))="","",INDIRECT(ADDRESS($Z816,COLUMN(),4,1,"Monitoraggio"))),"")</f>
        <v/>
      </c>
      <c r="AB816" s="114" t="str" cm="1">
        <f t="array" aca="1" ref="AB816" ca="1">IFERROR(IF(INDIRECT(ADDRESS($Z816,COLUMN(),4,1,"Monitoraggio"))="","",INDIRECT(ADDRESS($Z816,COLUMN(),4,1,"Monitoraggio"))),"")</f>
        <v/>
      </c>
      <c r="AC816" s="114" t="str" cm="1">
        <f t="array" aca="1" ref="AC816" ca="1">IFERROR(IF(INDIRECT(ADDRESS($Z816,COLUMN(),4,1,"Monitoraggio"))="","",INDIRECT(ADDRESS($Z816,COLUMN(),4,1,"Monitoraggio"))),"")</f>
        <v/>
      </c>
      <c r="AD816" s="48" t="str" cm="1">
        <f t="array" aca="1" ref="AD816" ca="1">IFERROR(IF(INDIRECT(ADDRESS($Z816,COLUMN(),4,1,"Monitoraggio"))="","",INDIRECT(ADDRESS($Z816,COLUMN(),4,1,"Monitoraggio"))),"")</f>
        <v/>
      </c>
      <c r="AE816" s="61" t="str" cm="1">
        <f t="array" aca="1" ref="AE816" ca="1">IFERROR(IF(INDIRECT(ADDRESS($Z816,COLUMN(),4,1,"Monitoraggio"))="","",INDIRECT(ADDRESS($Z816,COLUMN(),4,1,"Monitoraggio"))),"")</f>
        <v/>
      </c>
      <c r="AF816" s="116" t="str" cm="1">
        <f t="array" aca="1" ref="AF816" ca="1">IFERROR(IF(INDIRECT(ADDRESS($Z816,COLUMN(),4,1,"Monitoraggio"))="","",INDIRECT(ADDRESS($Z816,COLUMN(),4,1,"Monitoraggio"))),"")</f>
        <v/>
      </c>
      <c r="AG816" s="61" t="str" cm="1">
        <f t="array" aca="1" ref="AG816" ca="1">IFERROR(IF(INDIRECT(ADDRESS($Z816,COLUMN(),4,1,"Monitoraggio"))="","",INDIRECT(ADDRESS($Z816,COLUMN(),4,1,"Monitoraggio"))),"")</f>
        <v/>
      </c>
      <c r="AH816" s="116" t="str" cm="1">
        <f t="array" aca="1" ref="AH816" ca="1">IFERROR(IF(INDIRECT(ADDRESS($Z816,COLUMN(),4,1,"Monitoraggio"))="","",INDIRECT(ADDRESS($Z816,COLUMN(),4,1,"Monitoraggio"))),"")</f>
        <v/>
      </c>
      <c r="AI816" s="114" t="str" cm="1">
        <f t="array" aca="1" ref="AI816" ca="1">IFERROR(IF(INDIRECT(ADDRESS($Z816,COLUMN(),4,1,"Monitoraggio"))="","",INDIRECT(ADDRESS($Z816,COLUMN(),4,1,"Monitoraggio"))),"")</f>
        <v/>
      </c>
      <c r="AJ816" s="118" t="str" cm="1">
        <f t="array" aca="1" ref="AJ816" ca="1">IFERROR(IF(INDIRECT(ADDRESS($Z816,COLUMN(),4,1,"Monitoraggio"))="","",INDIRECT(ADDRESS($Z816,COLUMN(),4,1,"Monitoraggio"))),"")</f>
        <v/>
      </c>
      <c r="AK816" s="119" t="str" cm="1">
        <f t="array" aca="1" ref="AK816" ca="1">IFERROR(IF(INDIRECT(ADDRESS($Z816,COLUMN(),4,1,"Monitoraggio"))="","",INDIRECT(ADDRESS($Z816,COLUMN(),4,1,"Monitoraggio"))),"")</f>
        <v/>
      </c>
      <c r="AL816" s="79" t="str" cm="1">
        <f t="array" aca="1" ref="AL816" ca="1">IFERROR(IF(INDIRECT(ADDRESS($Z816,COLUMN(),4,1,"Monitoraggio"))="","",INDIRECT(ADDRESS($Z816,COLUMN(),4,1,"Monitoraggio"))),"")</f>
        <v/>
      </c>
      <c r="AM816" s="77" t="str" cm="1">
        <f t="array" aca="1" ref="AM816" ca="1">IFERROR(IF(INDIRECT(ADDRESS($Z816,COLUMN(),4,1,"Monitoraggio"))="","",INDIRECT(ADDRESS($Z816,COLUMN(),4,1,"Monitoraggio"))),"")</f>
        <v/>
      </c>
      <c r="AN816" s="79" t="str" cm="1">
        <f t="array" aca="1" ref="AN816" ca="1">IFERROR(IF(INDIRECT(ADDRESS($Z816,COLUMN(),4,1,"Monitoraggio"))="","",INDIRECT(ADDRESS($Z816,COLUMN(),4,1,"Monitoraggio"))),"")</f>
        <v/>
      </c>
      <c r="AO816" s="79" t="str" cm="1">
        <f t="array" aca="1" ref="AO816" ca="1">IFERROR(IF(INDIRECT(ADDRESS($Z816,COLUMN(),4,1,"Monitoraggio"))="","",INDIRECT(ADDRESS($Z816,COLUMN(),4,1,"Monitoraggio"))),"")</f>
        <v/>
      </c>
      <c r="AP816" s="79" t="str" cm="1">
        <f t="array" aca="1" ref="AP816" ca="1">IFERROR(IF(INDIRECT(ADDRESS($Z816,COLUMN(),4,1,"Monitoraggio"))="","",INDIRECT(ADDRESS($Z816,COLUMN(),4,1,"Monitoraggio"))),"")</f>
        <v/>
      </c>
      <c r="AQ816" s="81" t="str" cm="1">
        <f t="array" aca="1" ref="AQ816" ca="1">IFERROR(IF(INDIRECT(ADDRESS($Z816,COLUMN(),4,1,"Monitoraggio"))="","",INDIRECT(ADDRESS($Z816,COLUMN(),4,1,"Monitoraggio"))),"")</f>
        <v/>
      </c>
      <c r="AR816" s="122" t="str" cm="1">
        <f t="array" aca="1" ref="AR816" ca="1">IFERROR(IF(INDIRECT(ADDRESS($Z816,COLUMN(),4,1,"Monitoraggio"))="","",INDIRECT(ADDRESS($Z816,COLUMN(),4,1,"Monitoraggio"))),"")</f>
        <v/>
      </c>
      <c r="AS816" s="118" t="str" cm="1">
        <f t="array" aca="1" ref="AS816" ca="1">IFERROR(IF(INDIRECT(ADDRESS($Z816,COLUMN(),4,1,"Monitoraggio"))="","",INDIRECT(ADDRESS($Z816,COLUMN(),4,1,"Monitoraggio"))),"")</f>
        <v/>
      </c>
      <c r="AT816" s="119" t="str" cm="1">
        <f t="array" aca="1" ref="AT816" ca="1">IFERROR(IF(INDIRECT(ADDRESS($Z816,COLUMN(),4,1,"Monitoraggio"))="","",INDIRECT(ADDRESS($Z816,COLUMN(),4,1,"Monitoraggio"))),"")</f>
        <v/>
      </c>
      <c r="AU816" s="79" t="str" cm="1">
        <f t="array" aca="1" ref="AU816" ca="1">IFERROR(IF(INDIRECT(ADDRESS($Z816,COLUMN(),4,1,"Monitoraggio"))="","",INDIRECT(ADDRESS($Z816,COLUMN(),4,1,"Monitoraggio"))),"")</f>
        <v/>
      </c>
      <c r="AV816" s="119" t="str" cm="1">
        <f t="array" aca="1" ref="AV816" ca="1">IFERROR(IF(INDIRECT(ADDRESS($Z816,COLUMN(),4,1,"Monitoraggio"))="","",INDIRECT(ADDRESS($Z816,COLUMN(),4,1,"Monitoraggio"))),"")</f>
        <v/>
      </c>
      <c r="AW816" s="124" t="str" cm="1">
        <f t="array" aca="1" ref="AW816" ca="1">IFERROR(IF(INDIRECT(ADDRESS($Z816,COLUMN(),4,1,"Monitoraggio"))="","",INDIRECT(ADDRESS($Z816,COLUMN(),4,1,"Monitoraggio"))),"")</f>
        <v/>
      </c>
      <c r="AX816" s="62" t="str" cm="1">
        <f t="array" aca="1" ref="AX816" ca="1">IFERROR(IF(INDIRECT(ADDRESS($Z816,COLUMN(),4,1,"Monitoraggio"))="","",INDIRECT(ADDRESS($Z816,COLUMN(),4,1,"Monitoraggio"))),"")</f>
        <v/>
      </c>
      <c r="AY816" s="79" t="str" cm="1">
        <f t="array" aca="1" ref="AY816" ca="1">IFERROR(IF(INDIRECT(ADDRESS($Z816,COLUMN(),4,1,"Monitoraggio"))="","",INDIRECT(ADDRESS($Z816,COLUMN(),4,1,"Monitoraggio"))),"")</f>
        <v/>
      </c>
      <c r="AZ816" s="84" t="str" cm="1">
        <f t="array" aca="1" ref="AZ816" ca="1">IFERROR(IF(INDIRECT(ADDRESS($Z816,COLUMN(),4,1,"Monitoraggio"))="","",INDIRECT(ADDRESS($Z816,COLUMN(),4,1,"Monitoraggio"))),"")</f>
        <v/>
      </c>
      <c r="BA816" s="81" t="str" cm="1">
        <f t="array" aca="1" ref="BA816" ca="1">IFERROR(IF(INDIRECT(ADDRESS($Z816,COLUMN(),4,1,"Monitoraggio"))="","",INDIRECT(ADDRESS($Z816,COLUMN(),4,1,"Monitoraggio"))),"")</f>
        <v/>
      </c>
      <c r="BB816" s="86" t="str" cm="1">
        <f t="array" aca="1" ref="BB816" ca="1">IFERROR(IF(INDIRECT(ADDRESS($Z816,COLUMN(),4,1,"Monitoraggio"))="","",INDIRECT(ADDRESS($Z816,COLUMN(),4,1,"Monitoraggio"))),"")</f>
        <v/>
      </c>
      <c r="BC816" s="79" t="str" cm="1">
        <f t="array" aca="1" ref="BC816" ca="1">IFERROR(IF(INDIRECT(ADDRESS($Z816,COLUMN(),4,1,"Monitoraggio"))="","",INDIRECT(ADDRESS($Z816,COLUMN(),4,1,"Monitoraggio"))),"")</f>
        <v/>
      </c>
      <c r="BD816" s="79" t="str" cm="1">
        <f t="array" aca="1" ref="BD816" ca="1">IFERROR(IF(INDIRECT(ADDRESS($Z816,COLUMN(),4,1,"Monitoraggio"))="","",INDIRECT(ADDRESS($Z816,COLUMN(),4,1,"Monitoraggio"))),"")</f>
        <v/>
      </c>
      <c r="BE816" s="79" t="str" cm="1">
        <f t="array" aca="1" ref="BE816" ca="1">IFERROR(IF(INDIRECT(ADDRESS($Z816,COLUMN(),4,1,"Monitoraggio"))="","",INDIRECT(ADDRESS($Z816,COLUMN(),4,1,"Monitoraggio"))),"")</f>
        <v/>
      </c>
      <c r="BF816" s="79" t="str" cm="1">
        <f t="array" aca="1" ref="BF816" ca="1">IFERROR(IF(INDIRECT(ADDRESS($Z816,COLUMN(),4,1,"Monitoraggio"))="","",INDIRECT(ADDRESS($Z816,COLUMN(),4,1,"Monitoraggio"))),"")</f>
        <v/>
      </c>
      <c r="BG816" s="114" t="str" cm="1">
        <f t="array" aca="1" ref="BG816" ca="1">IFERROR(IF(INDIRECT(ADDRESS($Z816,COLUMN(),4,1,"Monitoraggio"))="","",INDIRECT(ADDRESS($Z816,COLUMN(),4,1,"Monitoraggio"))),"")</f>
        <v/>
      </c>
      <c r="BH816" s="48" t="str" cm="1">
        <f t="array" aca="1" ref="BH816" ca="1">IFERROR(IF(INDIRECT(ADDRESS($Z816,COLUMN(),4,1,"Monitoraggio"))="","",INDIRECT(ADDRESS($Z816,COLUMN(),4,1,"Monitoraggio"))),"")</f>
        <v/>
      </c>
      <c r="BI816" s="84" t="str" cm="1">
        <f t="array" aca="1" ref="BI816" ca="1">IFERROR(IF(INDIRECT(ADDRESS($Z816,COLUMN(),4,1,"Monitoraggio"))="","",INDIRECT(ADDRESS($Z816,COLUMN(),4,1,"Monitoraggio"))),"")</f>
        <v/>
      </c>
      <c r="BJ816" s="81" t="str" cm="1">
        <f t="array" aca="1" ref="BJ816" ca="1">IFERROR(IF(INDIRECT(ADDRESS($Z816,COLUMN(),4,1,"Monitoraggio"))="","",INDIRECT(ADDRESS($Z816,COLUMN(),4,1,"Monitoraggio"))),"")</f>
        <v/>
      </c>
    </row>
    <row r="817" spans="26:62" x14ac:dyDescent="0.2">
      <c r="Z817" s="132" t="str">
        <f>IFERROR(MATCH(ROW()-9,Monitoraggio!Z$1:Z$1000,0),"")</f>
        <v/>
      </c>
      <c r="AA817" s="60" t="str" cm="1">
        <f t="array" aca="1" ref="AA817" ca="1">IFERROR(IF(INDIRECT(ADDRESS($Z817,COLUMN(),4,1,"Monitoraggio"))="","",INDIRECT(ADDRESS($Z817,COLUMN(),4,1,"Monitoraggio"))),"")</f>
        <v/>
      </c>
      <c r="AB817" s="114" t="str" cm="1">
        <f t="array" aca="1" ref="AB817" ca="1">IFERROR(IF(INDIRECT(ADDRESS($Z817,COLUMN(),4,1,"Monitoraggio"))="","",INDIRECT(ADDRESS($Z817,COLUMN(),4,1,"Monitoraggio"))),"")</f>
        <v/>
      </c>
      <c r="AC817" s="114" t="str" cm="1">
        <f t="array" aca="1" ref="AC817" ca="1">IFERROR(IF(INDIRECT(ADDRESS($Z817,COLUMN(),4,1,"Monitoraggio"))="","",INDIRECT(ADDRESS($Z817,COLUMN(),4,1,"Monitoraggio"))),"")</f>
        <v/>
      </c>
      <c r="AD817" s="48" t="str" cm="1">
        <f t="array" aca="1" ref="AD817" ca="1">IFERROR(IF(INDIRECT(ADDRESS($Z817,COLUMN(),4,1,"Monitoraggio"))="","",INDIRECT(ADDRESS($Z817,COLUMN(),4,1,"Monitoraggio"))),"")</f>
        <v/>
      </c>
      <c r="AE817" s="61" t="str" cm="1">
        <f t="array" aca="1" ref="AE817" ca="1">IFERROR(IF(INDIRECT(ADDRESS($Z817,COLUMN(),4,1,"Monitoraggio"))="","",INDIRECT(ADDRESS($Z817,COLUMN(),4,1,"Monitoraggio"))),"")</f>
        <v/>
      </c>
      <c r="AF817" s="116" t="str" cm="1">
        <f t="array" aca="1" ref="AF817" ca="1">IFERROR(IF(INDIRECT(ADDRESS($Z817,COLUMN(),4,1,"Monitoraggio"))="","",INDIRECT(ADDRESS($Z817,COLUMN(),4,1,"Monitoraggio"))),"")</f>
        <v/>
      </c>
      <c r="AG817" s="61" t="str" cm="1">
        <f t="array" aca="1" ref="AG817" ca="1">IFERROR(IF(INDIRECT(ADDRESS($Z817,COLUMN(),4,1,"Monitoraggio"))="","",INDIRECT(ADDRESS($Z817,COLUMN(),4,1,"Monitoraggio"))),"")</f>
        <v/>
      </c>
      <c r="AH817" s="116" t="str" cm="1">
        <f t="array" aca="1" ref="AH817" ca="1">IFERROR(IF(INDIRECT(ADDRESS($Z817,COLUMN(),4,1,"Monitoraggio"))="","",INDIRECT(ADDRESS($Z817,COLUMN(),4,1,"Monitoraggio"))),"")</f>
        <v/>
      </c>
      <c r="AI817" s="114" t="str" cm="1">
        <f t="array" aca="1" ref="AI817" ca="1">IFERROR(IF(INDIRECT(ADDRESS($Z817,COLUMN(),4,1,"Monitoraggio"))="","",INDIRECT(ADDRESS($Z817,COLUMN(),4,1,"Monitoraggio"))),"")</f>
        <v/>
      </c>
      <c r="AJ817" s="118" t="str" cm="1">
        <f t="array" aca="1" ref="AJ817" ca="1">IFERROR(IF(INDIRECT(ADDRESS($Z817,COLUMN(),4,1,"Monitoraggio"))="","",INDIRECT(ADDRESS($Z817,COLUMN(),4,1,"Monitoraggio"))),"")</f>
        <v/>
      </c>
      <c r="AK817" s="119" t="str" cm="1">
        <f t="array" aca="1" ref="AK817" ca="1">IFERROR(IF(INDIRECT(ADDRESS($Z817,COLUMN(),4,1,"Monitoraggio"))="","",INDIRECT(ADDRESS($Z817,COLUMN(),4,1,"Monitoraggio"))),"")</f>
        <v/>
      </c>
      <c r="AL817" s="79" t="str" cm="1">
        <f t="array" aca="1" ref="AL817" ca="1">IFERROR(IF(INDIRECT(ADDRESS($Z817,COLUMN(),4,1,"Monitoraggio"))="","",INDIRECT(ADDRESS($Z817,COLUMN(),4,1,"Monitoraggio"))),"")</f>
        <v/>
      </c>
      <c r="AM817" s="77" t="str" cm="1">
        <f t="array" aca="1" ref="AM817" ca="1">IFERROR(IF(INDIRECT(ADDRESS($Z817,COLUMN(),4,1,"Monitoraggio"))="","",INDIRECT(ADDRESS($Z817,COLUMN(),4,1,"Monitoraggio"))),"")</f>
        <v/>
      </c>
      <c r="AN817" s="79" t="str" cm="1">
        <f t="array" aca="1" ref="AN817" ca="1">IFERROR(IF(INDIRECT(ADDRESS($Z817,COLUMN(),4,1,"Monitoraggio"))="","",INDIRECT(ADDRESS($Z817,COLUMN(),4,1,"Monitoraggio"))),"")</f>
        <v/>
      </c>
      <c r="AO817" s="79" t="str" cm="1">
        <f t="array" aca="1" ref="AO817" ca="1">IFERROR(IF(INDIRECT(ADDRESS($Z817,COLUMN(),4,1,"Monitoraggio"))="","",INDIRECT(ADDRESS($Z817,COLUMN(),4,1,"Monitoraggio"))),"")</f>
        <v/>
      </c>
      <c r="AP817" s="79" t="str" cm="1">
        <f t="array" aca="1" ref="AP817" ca="1">IFERROR(IF(INDIRECT(ADDRESS($Z817,COLUMN(),4,1,"Monitoraggio"))="","",INDIRECT(ADDRESS($Z817,COLUMN(),4,1,"Monitoraggio"))),"")</f>
        <v/>
      </c>
      <c r="AQ817" s="81" t="str" cm="1">
        <f t="array" aca="1" ref="AQ817" ca="1">IFERROR(IF(INDIRECT(ADDRESS($Z817,COLUMN(),4,1,"Monitoraggio"))="","",INDIRECT(ADDRESS($Z817,COLUMN(),4,1,"Monitoraggio"))),"")</f>
        <v/>
      </c>
      <c r="AR817" s="122" t="str" cm="1">
        <f t="array" aca="1" ref="AR817" ca="1">IFERROR(IF(INDIRECT(ADDRESS($Z817,COLUMN(),4,1,"Monitoraggio"))="","",INDIRECT(ADDRESS($Z817,COLUMN(),4,1,"Monitoraggio"))),"")</f>
        <v/>
      </c>
      <c r="AS817" s="118" t="str" cm="1">
        <f t="array" aca="1" ref="AS817" ca="1">IFERROR(IF(INDIRECT(ADDRESS($Z817,COLUMN(),4,1,"Monitoraggio"))="","",INDIRECT(ADDRESS($Z817,COLUMN(),4,1,"Monitoraggio"))),"")</f>
        <v/>
      </c>
      <c r="AT817" s="119" t="str" cm="1">
        <f t="array" aca="1" ref="AT817" ca="1">IFERROR(IF(INDIRECT(ADDRESS($Z817,COLUMN(),4,1,"Monitoraggio"))="","",INDIRECT(ADDRESS($Z817,COLUMN(),4,1,"Monitoraggio"))),"")</f>
        <v/>
      </c>
      <c r="AU817" s="79" t="str" cm="1">
        <f t="array" aca="1" ref="AU817" ca="1">IFERROR(IF(INDIRECT(ADDRESS($Z817,COLUMN(),4,1,"Monitoraggio"))="","",INDIRECT(ADDRESS($Z817,COLUMN(),4,1,"Monitoraggio"))),"")</f>
        <v/>
      </c>
      <c r="AV817" s="119" t="str" cm="1">
        <f t="array" aca="1" ref="AV817" ca="1">IFERROR(IF(INDIRECT(ADDRESS($Z817,COLUMN(),4,1,"Monitoraggio"))="","",INDIRECT(ADDRESS($Z817,COLUMN(),4,1,"Monitoraggio"))),"")</f>
        <v/>
      </c>
      <c r="AW817" s="124" t="str" cm="1">
        <f t="array" aca="1" ref="AW817" ca="1">IFERROR(IF(INDIRECT(ADDRESS($Z817,COLUMN(),4,1,"Monitoraggio"))="","",INDIRECT(ADDRESS($Z817,COLUMN(),4,1,"Monitoraggio"))),"")</f>
        <v/>
      </c>
      <c r="AX817" s="62" t="str" cm="1">
        <f t="array" aca="1" ref="AX817" ca="1">IFERROR(IF(INDIRECT(ADDRESS($Z817,COLUMN(),4,1,"Monitoraggio"))="","",INDIRECT(ADDRESS($Z817,COLUMN(),4,1,"Monitoraggio"))),"")</f>
        <v/>
      </c>
      <c r="AY817" s="79" t="str" cm="1">
        <f t="array" aca="1" ref="AY817" ca="1">IFERROR(IF(INDIRECT(ADDRESS($Z817,COLUMN(),4,1,"Monitoraggio"))="","",INDIRECT(ADDRESS($Z817,COLUMN(),4,1,"Monitoraggio"))),"")</f>
        <v/>
      </c>
      <c r="AZ817" s="84" t="str" cm="1">
        <f t="array" aca="1" ref="AZ817" ca="1">IFERROR(IF(INDIRECT(ADDRESS($Z817,COLUMN(),4,1,"Monitoraggio"))="","",INDIRECT(ADDRESS($Z817,COLUMN(),4,1,"Monitoraggio"))),"")</f>
        <v/>
      </c>
      <c r="BA817" s="81" t="str" cm="1">
        <f t="array" aca="1" ref="BA817" ca="1">IFERROR(IF(INDIRECT(ADDRESS($Z817,COLUMN(),4,1,"Monitoraggio"))="","",INDIRECT(ADDRESS($Z817,COLUMN(),4,1,"Monitoraggio"))),"")</f>
        <v/>
      </c>
      <c r="BB817" s="86" t="str" cm="1">
        <f t="array" aca="1" ref="BB817" ca="1">IFERROR(IF(INDIRECT(ADDRESS($Z817,COLUMN(),4,1,"Monitoraggio"))="","",INDIRECT(ADDRESS($Z817,COLUMN(),4,1,"Monitoraggio"))),"")</f>
        <v/>
      </c>
      <c r="BC817" s="79" t="str" cm="1">
        <f t="array" aca="1" ref="BC817" ca="1">IFERROR(IF(INDIRECT(ADDRESS($Z817,COLUMN(),4,1,"Monitoraggio"))="","",INDIRECT(ADDRESS($Z817,COLUMN(),4,1,"Monitoraggio"))),"")</f>
        <v/>
      </c>
      <c r="BD817" s="79" t="str" cm="1">
        <f t="array" aca="1" ref="BD817" ca="1">IFERROR(IF(INDIRECT(ADDRESS($Z817,COLUMN(),4,1,"Monitoraggio"))="","",INDIRECT(ADDRESS($Z817,COLUMN(),4,1,"Monitoraggio"))),"")</f>
        <v/>
      </c>
      <c r="BE817" s="79" t="str" cm="1">
        <f t="array" aca="1" ref="BE817" ca="1">IFERROR(IF(INDIRECT(ADDRESS($Z817,COLUMN(),4,1,"Monitoraggio"))="","",INDIRECT(ADDRESS($Z817,COLUMN(),4,1,"Monitoraggio"))),"")</f>
        <v/>
      </c>
      <c r="BF817" s="79" t="str" cm="1">
        <f t="array" aca="1" ref="BF817" ca="1">IFERROR(IF(INDIRECT(ADDRESS($Z817,COLUMN(),4,1,"Monitoraggio"))="","",INDIRECT(ADDRESS($Z817,COLUMN(),4,1,"Monitoraggio"))),"")</f>
        <v/>
      </c>
      <c r="BG817" s="114" t="str" cm="1">
        <f t="array" aca="1" ref="BG817" ca="1">IFERROR(IF(INDIRECT(ADDRESS($Z817,COLUMN(),4,1,"Monitoraggio"))="","",INDIRECT(ADDRESS($Z817,COLUMN(),4,1,"Monitoraggio"))),"")</f>
        <v/>
      </c>
      <c r="BH817" s="48" t="str" cm="1">
        <f t="array" aca="1" ref="BH817" ca="1">IFERROR(IF(INDIRECT(ADDRESS($Z817,COLUMN(),4,1,"Monitoraggio"))="","",INDIRECT(ADDRESS($Z817,COLUMN(),4,1,"Monitoraggio"))),"")</f>
        <v/>
      </c>
      <c r="BI817" s="84" t="str" cm="1">
        <f t="array" aca="1" ref="BI817" ca="1">IFERROR(IF(INDIRECT(ADDRESS($Z817,COLUMN(),4,1,"Monitoraggio"))="","",INDIRECT(ADDRESS($Z817,COLUMN(),4,1,"Monitoraggio"))),"")</f>
        <v/>
      </c>
      <c r="BJ817" s="81" t="str" cm="1">
        <f t="array" aca="1" ref="BJ817" ca="1">IFERROR(IF(INDIRECT(ADDRESS($Z817,COLUMN(),4,1,"Monitoraggio"))="","",INDIRECT(ADDRESS($Z817,COLUMN(),4,1,"Monitoraggio"))),"")</f>
        <v/>
      </c>
    </row>
    <row r="818" spans="26:62" x14ac:dyDescent="0.2">
      <c r="Z818" s="132" t="str">
        <f>IFERROR(MATCH(ROW()-9,Monitoraggio!Z$1:Z$1000,0),"")</f>
        <v/>
      </c>
      <c r="AA818" s="60" t="str" cm="1">
        <f t="array" aca="1" ref="AA818" ca="1">IFERROR(IF(INDIRECT(ADDRESS($Z818,COLUMN(),4,1,"Monitoraggio"))="","",INDIRECT(ADDRESS($Z818,COLUMN(),4,1,"Monitoraggio"))),"")</f>
        <v/>
      </c>
      <c r="AB818" s="114" t="str" cm="1">
        <f t="array" aca="1" ref="AB818" ca="1">IFERROR(IF(INDIRECT(ADDRESS($Z818,COLUMN(),4,1,"Monitoraggio"))="","",INDIRECT(ADDRESS($Z818,COLUMN(),4,1,"Monitoraggio"))),"")</f>
        <v/>
      </c>
      <c r="AC818" s="114" t="str" cm="1">
        <f t="array" aca="1" ref="AC818" ca="1">IFERROR(IF(INDIRECT(ADDRESS($Z818,COLUMN(),4,1,"Monitoraggio"))="","",INDIRECT(ADDRESS($Z818,COLUMN(),4,1,"Monitoraggio"))),"")</f>
        <v/>
      </c>
      <c r="AD818" s="48" t="str" cm="1">
        <f t="array" aca="1" ref="AD818" ca="1">IFERROR(IF(INDIRECT(ADDRESS($Z818,COLUMN(),4,1,"Monitoraggio"))="","",INDIRECT(ADDRESS($Z818,COLUMN(),4,1,"Monitoraggio"))),"")</f>
        <v/>
      </c>
      <c r="AE818" s="61" t="str" cm="1">
        <f t="array" aca="1" ref="AE818" ca="1">IFERROR(IF(INDIRECT(ADDRESS($Z818,COLUMN(),4,1,"Monitoraggio"))="","",INDIRECT(ADDRESS($Z818,COLUMN(),4,1,"Monitoraggio"))),"")</f>
        <v/>
      </c>
      <c r="AF818" s="116" t="str" cm="1">
        <f t="array" aca="1" ref="AF818" ca="1">IFERROR(IF(INDIRECT(ADDRESS($Z818,COLUMN(),4,1,"Monitoraggio"))="","",INDIRECT(ADDRESS($Z818,COLUMN(),4,1,"Monitoraggio"))),"")</f>
        <v/>
      </c>
      <c r="AG818" s="61" t="str" cm="1">
        <f t="array" aca="1" ref="AG818" ca="1">IFERROR(IF(INDIRECT(ADDRESS($Z818,COLUMN(),4,1,"Monitoraggio"))="","",INDIRECT(ADDRESS($Z818,COLUMN(),4,1,"Monitoraggio"))),"")</f>
        <v/>
      </c>
      <c r="AH818" s="116" t="str" cm="1">
        <f t="array" aca="1" ref="AH818" ca="1">IFERROR(IF(INDIRECT(ADDRESS($Z818,COLUMN(),4,1,"Monitoraggio"))="","",INDIRECT(ADDRESS($Z818,COLUMN(),4,1,"Monitoraggio"))),"")</f>
        <v/>
      </c>
      <c r="AI818" s="114" t="str" cm="1">
        <f t="array" aca="1" ref="AI818" ca="1">IFERROR(IF(INDIRECT(ADDRESS($Z818,COLUMN(),4,1,"Monitoraggio"))="","",INDIRECT(ADDRESS($Z818,COLUMN(),4,1,"Monitoraggio"))),"")</f>
        <v/>
      </c>
      <c r="AJ818" s="118" t="str" cm="1">
        <f t="array" aca="1" ref="AJ818" ca="1">IFERROR(IF(INDIRECT(ADDRESS($Z818,COLUMN(),4,1,"Monitoraggio"))="","",INDIRECT(ADDRESS($Z818,COLUMN(),4,1,"Monitoraggio"))),"")</f>
        <v/>
      </c>
      <c r="AK818" s="119" t="str" cm="1">
        <f t="array" aca="1" ref="AK818" ca="1">IFERROR(IF(INDIRECT(ADDRESS($Z818,COLUMN(),4,1,"Monitoraggio"))="","",INDIRECT(ADDRESS($Z818,COLUMN(),4,1,"Monitoraggio"))),"")</f>
        <v/>
      </c>
      <c r="AL818" s="79" t="str" cm="1">
        <f t="array" aca="1" ref="AL818" ca="1">IFERROR(IF(INDIRECT(ADDRESS($Z818,COLUMN(),4,1,"Monitoraggio"))="","",INDIRECT(ADDRESS($Z818,COLUMN(),4,1,"Monitoraggio"))),"")</f>
        <v/>
      </c>
      <c r="AM818" s="77" t="str" cm="1">
        <f t="array" aca="1" ref="AM818" ca="1">IFERROR(IF(INDIRECT(ADDRESS($Z818,COLUMN(),4,1,"Monitoraggio"))="","",INDIRECT(ADDRESS($Z818,COLUMN(),4,1,"Monitoraggio"))),"")</f>
        <v/>
      </c>
      <c r="AN818" s="79" t="str" cm="1">
        <f t="array" aca="1" ref="AN818" ca="1">IFERROR(IF(INDIRECT(ADDRESS($Z818,COLUMN(),4,1,"Monitoraggio"))="","",INDIRECT(ADDRESS($Z818,COLUMN(),4,1,"Monitoraggio"))),"")</f>
        <v/>
      </c>
      <c r="AO818" s="79" t="str" cm="1">
        <f t="array" aca="1" ref="AO818" ca="1">IFERROR(IF(INDIRECT(ADDRESS($Z818,COLUMN(),4,1,"Monitoraggio"))="","",INDIRECT(ADDRESS($Z818,COLUMN(),4,1,"Monitoraggio"))),"")</f>
        <v/>
      </c>
      <c r="AP818" s="79" t="str" cm="1">
        <f t="array" aca="1" ref="AP818" ca="1">IFERROR(IF(INDIRECT(ADDRESS($Z818,COLUMN(),4,1,"Monitoraggio"))="","",INDIRECT(ADDRESS($Z818,COLUMN(),4,1,"Monitoraggio"))),"")</f>
        <v/>
      </c>
      <c r="AQ818" s="81" t="str" cm="1">
        <f t="array" aca="1" ref="AQ818" ca="1">IFERROR(IF(INDIRECT(ADDRESS($Z818,COLUMN(),4,1,"Monitoraggio"))="","",INDIRECT(ADDRESS($Z818,COLUMN(),4,1,"Monitoraggio"))),"")</f>
        <v/>
      </c>
      <c r="AR818" s="122" t="str" cm="1">
        <f t="array" aca="1" ref="AR818" ca="1">IFERROR(IF(INDIRECT(ADDRESS($Z818,COLUMN(),4,1,"Monitoraggio"))="","",INDIRECT(ADDRESS($Z818,COLUMN(),4,1,"Monitoraggio"))),"")</f>
        <v/>
      </c>
      <c r="AS818" s="118" t="str" cm="1">
        <f t="array" aca="1" ref="AS818" ca="1">IFERROR(IF(INDIRECT(ADDRESS($Z818,COLUMN(),4,1,"Monitoraggio"))="","",INDIRECT(ADDRESS($Z818,COLUMN(),4,1,"Monitoraggio"))),"")</f>
        <v/>
      </c>
      <c r="AT818" s="119" t="str" cm="1">
        <f t="array" aca="1" ref="AT818" ca="1">IFERROR(IF(INDIRECT(ADDRESS($Z818,COLUMN(),4,1,"Monitoraggio"))="","",INDIRECT(ADDRESS($Z818,COLUMN(),4,1,"Monitoraggio"))),"")</f>
        <v/>
      </c>
      <c r="AU818" s="79" t="str" cm="1">
        <f t="array" aca="1" ref="AU818" ca="1">IFERROR(IF(INDIRECT(ADDRESS($Z818,COLUMN(),4,1,"Monitoraggio"))="","",INDIRECT(ADDRESS($Z818,COLUMN(),4,1,"Monitoraggio"))),"")</f>
        <v/>
      </c>
      <c r="AV818" s="119" t="str" cm="1">
        <f t="array" aca="1" ref="AV818" ca="1">IFERROR(IF(INDIRECT(ADDRESS($Z818,COLUMN(),4,1,"Monitoraggio"))="","",INDIRECT(ADDRESS($Z818,COLUMN(),4,1,"Monitoraggio"))),"")</f>
        <v/>
      </c>
      <c r="AW818" s="124" t="str" cm="1">
        <f t="array" aca="1" ref="AW818" ca="1">IFERROR(IF(INDIRECT(ADDRESS($Z818,COLUMN(),4,1,"Monitoraggio"))="","",INDIRECT(ADDRESS($Z818,COLUMN(),4,1,"Monitoraggio"))),"")</f>
        <v/>
      </c>
      <c r="AX818" s="62" t="str" cm="1">
        <f t="array" aca="1" ref="AX818" ca="1">IFERROR(IF(INDIRECT(ADDRESS($Z818,COLUMN(),4,1,"Monitoraggio"))="","",INDIRECT(ADDRESS($Z818,COLUMN(),4,1,"Monitoraggio"))),"")</f>
        <v/>
      </c>
      <c r="AY818" s="79" t="str" cm="1">
        <f t="array" aca="1" ref="AY818" ca="1">IFERROR(IF(INDIRECT(ADDRESS($Z818,COLUMN(),4,1,"Monitoraggio"))="","",INDIRECT(ADDRESS($Z818,COLUMN(),4,1,"Monitoraggio"))),"")</f>
        <v/>
      </c>
      <c r="AZ818" s="84" t="str" cm="1">
        <f t="array" aca="1" ref="AZ818" ca="1">IFERROR(IF(INDIRECT(ADDRESS($Z818,COLUMN(),4,1,"Monitoraggio"))="","",INDIRECT(ADDRESS($Z818,COLUMN(),4,1,"Monitoraggio"))),"")</f>
        <v/>
      </c>
      <c r="BA818" s="81" t="str" cm="1">
        <f t="array" aca="1" ref="BA818" ca="1">IFERROR(IF(INDIRECT(ADDRESS($Z818,COLUMN(),4,1,"Monitoraggio"))="","",INDIRECT(ADDRESS($Z818,COLUMN(),4,1,"Monitoraggio"))),"")</f>
        <v/>
      </c>
      <c r="BB818" s="86" t="str" cm="1">
        <f t="array" aca="1" ref="BB818" ca="1">IFERROR(IF(INDIRECT(ADDRESS($Z818,COLUMN(),4,1,"Monitoraggio"))="","",INDIRECT(ADDRESS($Z818,COLUMN(),4,1,"Monitoraggio"))),"")</f>
        <v/>
      </c>
      <c r="BC818" s="79" t="str" cm="1">
        <f t="array" aca="1" ref="BC818" ca="1">IFERROR(IF(INDIRECT(ADDRESS($Z818,COLUMN(),4,1,"Monitoraggio"))="","",INDIRECT(ADDRESS($Z818,COLUMN(),4,1,"Monitoraggio"))),"")</f>
        <v/>
      </c>
      <c r="BD818" s="79" t="str" cm="1">
        <f t="array" aca="1" ref="BD818" ca="1">IFERROR(IF(INDIRECT(ADDRESS($Z818,COLUMN(),4,1,"Monitoraggio"))="","",INDIRECT(ADDRESS($Z818,COLUMN(),4,1,"Monitoraggio"))),"")</f>
        <v/>
      </c>
      <c r="BE818" s="79" t="str" cm="1">
        <f t="array" aca="1" ref="BE818" ca="1">IFERROR(IF(INDIRECT(ADDRESS($Z818,COLUMN(),4,1,"Monitoraggio"))="","",INDIRECT(ADDRESS($Z818,COLUMN(),4,1,"Monitoraggio"))),"")</f>
        <v/>
      </c>
      <c r="BF818" s="79" t="str" cm="1">
        <f t="array" aca="1" ref="BF818" ca="1">IFERROR(IF(INDIRECT(ADDRESS($Z818,COLUMN(),4,1,"Monitoraggio"))="","",INDIRECT(ADDRESS($Z818,COLUMN(),4,1,"Monitoraggio"))),"")</f>
        <v/>
      </c>
      <c r="BG818" s="114" t="str" cm="1">
        <f t="array" aca="1" ref="BG818" ca="1">IFERROR(IF(INDIRECT(ADDRESS($Z818,COLUMN(),4,1,"Monitoraggio"))="","",INDIRECT(ADDRESS($Z818,COLUMN(),4,1,"Monitoraggio"))),"")</f>
        <v/>
      </c>
      <c r="BH818" s="48" t="str" cm="1">
        <f t="array" aca="1" ref="BH818" ca="1">IFERROR(IF(INDIRECT(ADDRESS($Z818,COLUMN(),4,1,"Monitoraggio"))="","",INDIRECT(ADDRESS($Z818,COLUMN(),4,1,"Monitoraggio"))),"")</f>
        <v/>
      </c>
      <c r="BI818" s="84" t="str" cm="1">
        <f t="array" aca="1" ref="BI818" ca="1">IFERROR(IF(INDIRECT(ADDRESS($Z818,COLUMN(),4,1,"Monitoraggio"))="","",INDIRECT(ADDRESS($Z818,COLUMN(),4,1,"Monitoraggio"))),"")</f>
        <v/>
      </c>
      <c r="BJ818" s="81" t="str" cm="1">
        <f t="array" aca="1" ref="BJ818" ca="1">IFERROR(IF(INDIRECT(ADDRESS($Z818,COLUMN(),4,1,"Monitoraggio"))="","",INDIRECT(ADDRESS($Z818,COLUMN(),4,1,"Monitoraggio"))),"")</f>
        <v/>
      </c>
    </row>
    <row r="819" spans="26:62" x14ac:dyDescent="0.2">
      <c r="Z819" s="132" t="str">
        <f>IFERROR(MATCH(ROW()-9,Monitoraggio!Z$1:Z$1000,0),"")</f>
        <v/>
      </c>
      <c r="AA819" s="60" t="str" cm="1">
        <f t="array" aca="1" ref="AA819" ca="1">IFERROR(IF(INDIRECT(ADDRESS($Z819,COLUMN(),4,1,"Monitoraggio"))="","",INDIRECT(ADDRESS($Z819,COLUMN(),4,1,"Monitoraggio"))),"")</f>
        <v/>
      </c>
      <c r="AB819" s="114" t="str" cm="1">
        <f t="array" aca="1" ref="AB819" ca="1">IFERROR(IF(INDIRECT(ADDRESS($Z819,COLUMN(),4,1,"Monitoraggio"))="","",INDIRECT(ADDRESS($Z819,COLUMN(),4,1,"Monitoraggio"))),"")</f>
        <v/>
      </c>
      <c r="AC819" s="114" t="str" cm="1">
        <f t="array" aca="1" ref="AC819" ca="1">IFERROR(IF(INDIRECT(ADDRESS($Z819,COLUMN(),4,1,"Monitoraggio"))="","",INDIRECT(ADDRESS($Z819,COLUMN(),4,1,"Monitoraggio"))),"")</f>
        <v/>
      </c>
      <c r="AD819" s="48" t="str" cm="1">
        <f t="array" aca="1" ref="AD819" ca="1">IFERROR(IF(INDIRECT(ADDRESS($Z819,COLUMN(),4,1,"Monitoraggio"))="","",INDIRECT(ADDRESS($Z819,COLUMN(),4,1,"Monitoraggio"))),"")</f>
        <v/>
      </c>
      <c r="AE819" s="61" t="str" cm="1">
        <f t="array" aca="1" ref="AE819" ca="1">IFERROR(IF(INDIRECT(ADDRESS($Z819,COLUMN(),4,1,"Monitoraggio"))="","",INDIRECT(ADDRESS($Z819,COLUMN(),4,1,"Monitoraggio"))),"")</f>
        <v/>
      </c>
      <c r="AF819" s="116" t="str" cm="1">
        <f t="array" aca="1" ref="AF819" ca="1">IFERROR(IF(INDIRECT(ADDRESS($Z819,COLUMN(),4,1,"Monitoraggio"))="","",INDIRECT(ADDRESS($Z819,COLUMN(),4,1,"Monitoraggio"))),"")</f>
        <v/>
      </c>
      <c r="AG819" s="61" t="str" cm="1">
        <f t="array" aca="1" ref="AG819" ca="1">IFERROR(IF(INDIRECT(ADDRESS($Z819,COLUMN(),4,1,"Monitoraggio"))="","",INDIRECT(ADDRESS($Z819,COLUMN(),4,1,"Monitoraggio"))),"")</f>
        <v/>
      </c>
      <c r="AH819" s="116" t="str" cm="1">
        <f t="array" aca="1" ref="AH819" ca="1">IFERROR(IF(INDIRECT(ADDRESS($Z819,COLUMN(),4,1,"Monitoraggio"))="","",INDIRECT(ADDRESS($Z819,COLUMN(),4,1,"Monitoraggio"))),"")</f>
        <v/>
      </c>
      <c r="AI819" s="114" t="str" cm="1">
        <f t="array" aca="1" ref="AI819" ca="1">IFERROR(IF(INDIRECT(ADDRESS($Z819,COLUMN(),4,1,"Monitoraggio"))="","",INDIRECT(ADDRESS($Z819,COLUMN(),4,1,"Monitoraggio"))),"")</f>
        <v/>
      </c>
      <c r="AJ819" s="118" t="str" cm="1">
        <f t="array" aca="1" ref="AJ819" ca="1">IFERROR(IF(INDIRECT(ADDRESS($Z819,COLUMN(),4,1,"Monitoraggio"))="","",INDIRECT(ADDRESS($Z819,COLUMN(),4,1,"Monitoraggio"))),"")</f>
        <v/>
      </c>
      <c r="AK819" s="119" t="str" cm="1">
        <f t="array" aca="1" ref="AK819" ca="1">IFERROR(IF(INDIRECT(ADDRESS($Z819,COLUMN(),4,1,"Monitoraggio"))="","",INDIRECT(ADDRESS($Z819,COLUMN(),4,1,"Monitoraggio"))),"")</f>
        <v/>
      </c>
      <c r="AL819" s="79" t="str" cm="1">
        <f t="array" aca="1" ref="AL819" ca="1">IFERROR(IF(INDIRECT(ADDRESS($Z819,COLUMN(),4,1,"Monitoraggio"))="","",INDIRECT(ADDRESS($Z819,COLUMN(),4,1,"Monitoraggio"))),"")</f>
        <v/>
      </c>
      <c r="AM819" s="77" t="str" cm="1">
        <f t="array" aca="1" ref="AM819" ca="1">IFERROR(IF(INDIRECT(ADDRESS($Z819,COLUMN(),4,1,"Monitoraggio"))="","",INDIRECT(ADDRESS($Z819,COLUMN(),4,1,"Monitoraggio"))),"")</f>
        <v/>
      </c>
      <c r="AN819" s="79" t="str" cm="1">
        <f t="array" aca="1" ref="AN819" ca="1">IFERROR(IF(INDIRECT(ADDRESS($Z819,COLUMN(),4,1,"Monitoraggio"))="","",INDIRECT(ADDRESS($Z819,COLUMN(),4,1,"Monitoraggio"))),"")</f>
        <v/>
      </c>
      <c r="AO819" s="79" t="str" cm="1">
        <f t="array" aca="1" ref="AO819" ca="1">IFERROR(IF(INDIRECT(ADDRESS($Z819,COLUMN(),4,1,"Monitoraggio"))="","",INDIRECT(ADDRESS($Z819,COLUMN(),4,1,"Monitoraggio"))),"")</f>
        <v/>
      </c>
      <c r="AP819" s="79" t="str" cm="1">
        <f t="array" aca="1" ref="AP819" ca="1">IFERROR(IF(INDIRECT(ADDRESS($Z819,COLUMN(),4,1,"Monitoraggio"))="","",INDIRECT(ADDRESS($Z819,COLUMN(),4,1,"Monitoraggio"))),"")</f>
        <v/>
      </c>
      <c r="AQ819" s="81" t="str" cm="1">
        <f t="array" aca="1" ref="AQ819" ca="1">IFERROR(IF(INDIRECT(ADDRESS($Z819,COLUMN(),4,1,"Monitoraggio"))="","",INDIRECT(ADDRESS($Z819,COLUMN(),4,1,"Monitoraggio"))),"")</f>
        <v/>
      </c>
      <c r="AR819" s="122" t="str" cm="1">
        <f t="array" aca="1" ref="AR819" ca="1">IFERROR(IF(INDIRECT(ADDRESS($Z819,COLUMN(),4,1,"Monitoraggio"))="","",INDIRECT(ADDRESS($Z819,COLUMN(),4,1,"Monitoraggio"))),"")</f>
        <v/>
      </c>
      <c r="AS819" s="118" t="str" cm="1">
        <f t="array" aca="1" ref="AS819" ca="1">IFERROR(IF(INDIRECT(ADDRESS($Z819,COLUMN(),4,1,"Monitoraggio"))="","",INDIRECT(ADDRESS($Z819,COLUMN(),4,1,"Monitoraggio"))),"")</f>
        <v/>
      </c>
      <c r="AT819" s="119" t="str" cm="1">
        <f t="array" aca="1" ref="AT819" ca="1">IFERROR(IF(INDIRECT(ADDRESS($Z819,COLUMN(),4,1,"Monitoraggio"))="","",INDIRECT(ADDRESS($Z819,COLUMN(),4,1,"Monitoraggio"))),"")</f>
        <v/>
      </c>
      <c r="AU819" s="79" t="str" cm="1">
        <f t="array" aca="1" ref="AU819" ca="1">IFERROR(IF(INDIRECT(ADDRESS($Z819,COLUMN(),4,1,"Monitoraggio"))="","",INDIRECT(ADDRESS($Z819,COLUMN(),4,1,"Monitoraggio"))),"")</f>
        <v/>
      </c>
      <c r="AV819" s="119" t="str" cm="1">
        <f t="array" aca="1" ref="AV819" ca="1">IFERROR(IF(INDIRECT(ADDRESS($Z819,COLUMN(),4,1,"Monitoraggio"))="","",INDIRECT(ADDRESS($Z819,COLUMN(),4,1,"Monitoraggio"))),"")</f>
        <v/>
      </c>
      <c r="AW819" s="124" t="str" cm="1">
        <f t="array" aca="1" ref="AW819" ca="1">IFERROR(IF(INDIRECT(ADDRESS($Z819,COLUMN(),4,1,"Monitoraggio"))="","",INDIRECT(ADDRESS($Z819,COLUMN(),4,1,"Monitoraggio"))),"")</f>
        <v/>
      </c>
      <c r="AX819" s="62" t="str" cm="1">
        <f t="array" aca="1" ref="AX819" ca="1">IFERROR(IF(INDIRECT(ADDRESS($Z819,COLUMN(),4,1,"Monitoraggio"))="","",INDIRECT(ADDRESS($Z819,COLUMN(),4,1,"Monitoraggio"))),"")</f>
        <v/>
      </c>
      <c r="AY819" s="79" t="str" cm="1">
        <f t="array" aca="1" ref="AY819" ca="1">IFERROR(IF(INDIRECT(ADDRESS($Z819,COLUMN(),4,1,"Monitoraggio"))="","",INDIRECT(ADDRESS($Z819,COLUMN(),4,1,"Monitoraggio"))),"")</f>
        <v/>
      </c>
      <c r="AZ819" s="84" t="str" cm="1">
        <f t="array" aca="1" ref="AZ819" ca="1">IFERROR(IF(INDIRECT(ADDRESS($Z819,COLUMN(),4,1,"Monitoraggio"))="","",INDIRECT(ADDRESS($Z819,COLUMN(),4,1,"Monitoraggio"))),"")</f>
        <v/>
      </c>
      <c r="BA819" s="81" t="str" cm="1">
        <f t="array" aca="1" ref="BA819" ca="1">IFERROR(IF(INDIRECT(ADDRESS($Z819,COLUMN(),4,1,"Monitoraggio"))="","",INDIRECT(ADDRESS($Z819,COLUMN(),4,1,"Monitoraggio"))),"")</f>
        <v/>
      </c>
      <c r="BB819" s="86" t="str" cm="1">
        <f t="array" aca="1" ref="BB819" ca="1">IFERROR(IF(INDIRECT(ADDRESS($Z819,COLUMN(),4,1,"Monitoraggio"))="","",INDIRECT(ADDRESS($Z819,COLUMN(),4,1,"Monitoraggio"))),"")</f>
        <v/>
      </c>
      <c r="BC819" s="79" t="str" cm="1">
        <f t="array" aca="1" ref="BC819" ca="1">IFERROR(IF(INDIRECT(ADDRESS($Z819,COLUMN(),4,1,"Monitoraggio"))="","",INDIRECT(ADDRESS($Z819,COLUMN(),4,1,"Monitoraggio"))),"")</f>
        <v/>
      </c>
      <c r="BD819" s="79" t="str" cm="1">
        <f t="array" aca="1" ref="BD819" ca="1">IFERROR(IF(INDIRECT(ADDRESS($Z819,COLUMN(),4,1,"Monitoraggio"))="","",INDIRECT(ADDRESS($Z819,COLUMN(),4,1,"Monitoraggio"))),"")</f>
        <v/>
      </c>
      <c r="BE819" s="79" t="str" cm="1">
        <f t="array" aca="1" ref="BE819" ca="1">IFERROR(IF(INDIRECT(ADDRESS($Z819,COLUMN(),4,1,"Monitoraggio"))="","",INDIRECT(ADDRESS($Z819,COLUMN(),4,1,"Monitoraggio"))),"")</f>
        <v/>
      </c>
      <c r="BF819" s="79" t="str" cm="1">
        <f t="array" aca="1" ref="BF819" ca="1">IFERROR(IF(INDIRECT(ADDRESS($Z819,COLUMN(),4,1,"Monitoraggio"))="","",INDIRECT(ADDRESS($Z819,COLUMN(),4,1,"Monitoraggio"))),"")</f>
        <v/>
      </c>
      <c r="BG819" s="114" t="str" cm="1">
        <f t="array" aca="1" ref="BG819" ca="1">IFERROR(IF(INDIRECT(ADDRESS($Z819,COLUMN(),4,1,"Monitoraggio"))="","",INDIRECT(ADDRESS($Z819,COLUMN(),4,1,"Monitoraggio"))),"")</f>
        <v/>
      </c>
      <c r="BH819" s="48" t="str" cm="1">
        <f t="array" aca="1" ref="BH819" ca="1">IFERROR(IF(INDIRECT(ADDRESS($Z819,COLUMN(),4,1,"Monitoraggio"))="","",INDIRECT(ADDRESS($Z819,COLUMN(),4,1,"Monitoraggio"))),"")</f>
        <v/>
      </c>
      <c r="BI819" s="84" t="str" cm="1">
        <f t="array" aca="1" ref="BI819" ca="1">IFERROR(IF(INDIRECT(ADDRESS($Z819,COLUMN(),4,1,"Monitoraggio"))="","",INDIRECT(ADDRESS($Z819,COLUMN(),4,1,"Monitoraggio"))),"")</f>
        <v/>
      </c>
      <c r="BJ819" s="81" t="str" cm="1">
        <f t="array" aca="1" ref="BJ819" ca="1">IFERROR(IF(INDIRECT(ADDRESS($Z819,COLUMN(),4,1,"Monitoraggio"))="","",INDIRECT(ADDRESS($Z819,COLUMN(),4,1,"Monitoraggio"))),"")</f>
        <v/>
      </c>
    </row>
    <row r="820" spans="26:62" x14ac:dyDescent="0.2">
      <c r="Z820" s="132" t="str">
        <f>IFERROR(MATCH(ROW()-9,Monitoraggio!Z$1:Z$1000,0),"")</f>
        <v/>
      </c>
      <c r="AA820" s="60" t="str" cm="1">
        <f t="array" aca="1" ref="AA820" ca="1">IFERROR(IF(INDIRECT(ADDRESS($Z820,COLUMN(),4,1,"Monitoraggio"))="","",INDIRECT(ADDRESS($Z820,COLUMN(),4,1,"Monitoraggio"))),"")</f>
        <v/>
      </c>
      <c r="AB820" s="114" t="str" cm="1">
        <f t="array" aca="1" ref="AB820" ca="1">IFERROR(IF(INDIRECT(ADDRESS($Z820,COLUMN(),4,1,"Monitoraggio"))="","",INDIRECT(ADDRESS($Z820,COLUMN(),4,1,"Monitoraggio"))),"")</f>
        <v/>
      </c>
      <c r="AC820" s="114" t="str" cm="1">
        <f t="array" aca="1" ref="AC820" ca="1">IFERROR(IF(INDIRECT(ADDRESS($Z820,COLUMN(),4,1,"Monitoraggio"))="","",INDIRECT(ADDRESS($Z820,COLUMN(),4,1,"Monitoraggio"))),"")</f>
        <v/>
      </c>
      <c r="AD820" s="48" t="str" cm="1">
        <f t="array" aca="1" ref="AD820" ca="1">IFERROR(IF(INDIRECT(ADDRESS($Z820,COLUMN(),4,1,"Monitoraggio"))="","",INDIRECT(ADDRESS($Z820,COLUMN(),4,1,"Monitoraggio"))),"")</f>
        <v/>
      </c>
      <c r="AE820" s="61" t="str" cm="1">
        <f t="array" aca="1" ref="AE820" ca="1">IFERROR(IF(INDIRECT(ADDRESS($Z820,COLUMN(),4,1,"Monitoraggio"))="","",INDIRECT(ADDRESS($Z820,COLUMN(),4,1,"Monitoraggio"))),"")</f>
        <v/>
      </c>
      <c r="AF820" s="116" t="str" cm="1">
        <f t="array" aca="1" ref="AF820" ca="1">IFERROR(IF(INDIRECT(ADDRESS($Z820,COLUMN(),4,1,"Monitoraggio"))="","",INDIRECT(ADDRESS($Z820,COLUMN(),4,1,"Monitoraggio"))),"")</f>
        <v/>
      </c>
      <c r="AG820" s="61" t="str" cm="1">
        <f t="array" aca="1" ref="AG820" ca="1">IFERROR(IF(INDIRECT(ADDRESS($Z820,COLUMN(),4,1,"Monitoraggio"))="","",INDIRECT(ADDRESS($Z820,COLUMN(),4,1,"Monitoraggio"))),"")</f>
        <v/>
      </c>
      <c r="AH820" s="116" t="str" cm="1">
        <f t="array" aca="1" ref="AH820" ca="1">IFERROR(IF(INDIRECT(ADDRESS($Z820,COLUMN(),4,1,"Monitoraggio"))="","",INDIRECT(ADDRESS($Z820,COLUMN(),4,1,"Monitoraggio"))),"")</f>
        <v/>
      </c>
      <c r="AI820" s="114" t="str" cm="1">
        <f t="array" aca="1" ref="AI820" ca="1">IFERROR(IF(INDIRECT(ADDRESS($Z820,COLUMN(),4,1,"Monitoraggio"))="","",INDIRECT(ADDRESS($Z820,COLUMN(),4,1,"Monitoraggio"))),"")</f>
        <v/>
      </c>
      <c r="AJ820" s="118" t="str" cm="1">
        <f t="array" aca="1" ref="AJ820" ca="1">IFERROR(IF(INDIRECT(ADDRESS($Z820,COLUMN(),4,1,"Monitoraggio"))="","",INDIRECT(ADDRESS($Z820,COLUMN(),4,1,"Monitoraggio"))),"")</f>
        <v/>
      </c>
      <c r="AK820" s="119" t="str" cm="1">
        <f t="array" aca="1" ref="AK820" ca="1">IFERROR(IF(INDIRECT(ADDRESS($Z820,COLUMN(),4,1,"Monitoraggio"))="","",INDIRECT(ADDRESS($Z820,COLUMN(),4,1,"Monitoraggio"))),"")</f>
        <v/>
      </c>
      <c r="AL820" s="79" t="str" cm="1">
        <f t="array" aca="1" ref="AL820" ca="1">IFERROR(IF(INDIRECT(ADDRESS($Z820,COLUMN(),4,1,"Monitoraggio"))="","",INDIRECT(ADDRESS($Z820,COLUMN(),4,1,"Monitoraggio"))),"")</f>
        <v/>
      </c>
      <c r="AM820" s="77" t="str" cm="1">
        <f t="array" aca="1" ref="AM820" ca="1">IFERROR(IF(INDIRECT(ADDRESS($Z820,COLUMN(),4,1,"Monitoraggio"))="","",INDIRECT(ADDRESS($Z820,COLUMN(),4,1,"Monitoraggio"))),"")</f>
        <v/>
      </c>
      <c r="AN820" s="79" t="str" cm="1">
        <f t="array" aca="1" ref="AN820" ca="1">IFERROR(IF(INDIRECT(ADDRESS($Z820,COLUMN(),4,1,"Monitoraggio"))="","",INDIRECT(ADDRESS($Z820,COLUMN(),4,1,"Monitoraggio"))),"")</f>
        <v/>
      </c>
      <c r="AO820" s="79" t="str" cm="1">
        <f t="array" aca="1" ref="AO820" ca="1">IFERROR(IF(INDIRECT(ADDRESS($Z820,COLUMN(),4,1,"Monitoraggio"))="","",INDIRECT(ADDRESS($Z820,COLUMN(),4,1,"Monitoraggio"))),"")</f>
        <v/>
      </c>
      <c r="AP820" s="79" t="str" cm="1">
        <f t="array" aca="1" ref="AP820" ca="1">IFERROR(IF(INDIRECT(ADDRESS($Z820,COLUMN(),4,1,"Monitoraggio"))="","",INDIRECT(ADDRESS($Z820,COLUMN(),4,1,"Monitoraggio"))),"")</f>
        <v/>
      </c>
      <c r="AQ820" s="81" t="str" cm="1">
        <f t="array" aca="1" ref="AQ820" ca="1">IFERROR(IF(INDIRECT(ADDRESS($Z820,COLUMN(),4,1,"Monitoraggio"))="","",INDIRECT(ADDRESS($Z820,COLUMN(),4,1,"Monitoraggio"))),"")</f>
        <v/>
      </c>
      <c r="AR820" s="122" t="str" cm="1">
        <f t="array" aca="1" ref="AR820" ca="1">IFERROR(IF(INDIRECT(ADDRESS($Z820,COLUMN(),4,1,"Monitoraggio"))="","",INDIRECT(ADDRESS($Z820,COLUMN(),4,1,"Monitoraggio"))),"")</f>
        <v/>
      </c>
      <c r="AS820" s="118" t="str" cm="1">
        <f t="array" aca="1" ref="AS820" ca="1">IFERROR(IF(INDIRECT(ADDRESS($Z820,COLUMN(),4,1,"Monitoraggio"))="","",INDIRECT(ADDRESS($Z820,COLUMN(),4,1,"Monitoraggio"))),"")</f>
        <v/>
      </c>
      <c r="AT820" s="119" t="str" cm="1">
        <f t="array" aca="1" ref="AT820" ca="1">IFERROR(IF(INDIRECT(ADDRESS($Z820,COLUMN(),4,1,"Monitoraggio"))="","",INDIRECT(ADDRESS($Z820,COLUMN(),4,1,"Monitoraggio"))),"")</f>
        <v/>
      </c>
      <c r="AU820" s="79" t="str" cm="1">
        <f t="array" aca="1" ref="AU820" ca="1">IFERROR(IF(INDIRECT(ADDRESS($Z820,COLUMN(),4,1,"Monitoraggio"))="","",INDIRECT(ADDRESS($Z820,COLUMN(),4,1,"Monitoraggio"))),"")</f>
        <v/>
      </c>
      <c r="AV820" s="119" t="str" cm="1">
        <f t="array" aca="1" ref="AV820" ca="1">IFERROR(IF(INDIRECT(ADDRESS($Z820,COLUMN(),4,1,"Monitoraggio"))="","",INDIRECT(ADDRESS($Z820,COLUMN(),4,1,"Monitoraggio"))),"")</f>
        <v/>
      </c>
      <c r="AW820" s="124" t="str" cm="1">
        <f t="array" aca="1" ref="AW820" ca="1">IFERROR(IF(INDIRECT(ADDRESS($Z820,COLUMN(),4,1,"Monitoraggio"))="","",INDIRECT(ADDRESS($Z820,COLUMN(),4,1,"Monitoraggio"))),"")</f>
        <v/>
      </c>
      <c r="AX820" s="62" t="str" cm="1">
        <f t="array" aca="1" ref="AX820" ca="1">IFERROR(IF(INDIRECT(ADDRESS($Z820,COLUMN(),4,1,"Monitoraggio"))="","",INDIRECT(ADDRESS($Z820,COLUMN(),4,1,"Monitoraggio"))),"")</f>
        <v/>
      </c>
      <c r="AY820" s="79" t="str" cm="1">
        <f t="array" aca="1" ref="AY820" ca="1">IFERROR(IF(INDIRECT(ADDRESS($Z820,COLUMN(),4,1,"Monitoraggio"))="","",INDIRECT(ADDRESS($Z820,COLUMN(),4,1,"Monitoraggio"))),"")</f>
        <v/>
      </c>
      <c r="AZ820" s="84" t="str" cm="1">
        <f t="array" aca="1" ref="AZ820" ca="1">IFERROR(IF(INDIRECT(ADDRESS($Z820,COLUMN(),4,1,"Monitoraggio"))="","",INDIRECT(ADDRESS($Z820,COLUMN(),4,1,"Monitoraggio"))),"")</f>
        <v/>
      </c>
      <c r="BA820" s="81" t="str" cm="1">
        <f t="array" aca="1" ref="BA820" ca="1">IFERROR(IF(INDIRECT(ADDRESS($Z820,COLUMN(),4,1,"Monitoraggio"))="","",INDIRECT(ADDRESS($Z820,COLUMN(),4,1,"Monitoraggio"))),"")</f>
        <v/>
      </c>
      <c r="BB820" s="86" t="str" cm="1">
        <f t="array" aca="1" ref="BB820" ca="1">IFERROR(IF(INDIRECT(ADDRESS($Z820,COLUMN(),4,1,"Monitoraggio"))="","",INDIRECT(ADDRESS($Z820,COLUMN(),4,1,"Monitoraggio"))),"")</f>
        <v/>
      </c>
      <c r="BC820" s="79" t="str" cm="1">
        <f t="array" aca="1" ref="BC820" ca="1">IFERROR(IF(INDIRECT(ADDRESS($Z820,COLUMN(),4,1,"Monitoraggio"))="","",INDIRECT(ADDRESS($Z820,COLUMN(),4,1,"Monitoraggio"))),"")</f>
        <v/>
      </c>
      <c r="BD820" s="79" t="str" cm="1">
        <f t="array" aca="1" ref="BD820" ca="1">IFERROR(IF(INDIRECT(ADDRESS($Z820,COLUMN(),4,1,"Monitoraggio"))="","",INDIRECT(ADDRESS($Z820,COLUMN(),4,1,"Monitoraggio"))),"")</f>
        <v/>
      </c>
      <c r="BE820" s="79" t="str" cm="1">
        <f t="array" aca="1" ref="BE820" ca="1">IFERROR(IF(INDIRECT(ADDRESS($Z820,COLUMN(),4,1,"Monitoraggio"))="","",INDIRECT(ADDRESS($Z820,COLUMN(),4,1,"Monitoraggio"))),"")</f>
        <v/>
      </c>
      <c r="BF820" s="79" t="str" cm="1">
        <f t="array" aca="1" ref="BF820" ca="1">IFERROR(IF(INDIRECT(ADDRESS($Z820,COLUMN(),4,1,"Monitoraggio"))="","",INDIRECT(ADDRESS($Z820,COLUMN(),4,1,"Monitoraggio"))),"")</f>
        <v/>
      </c>
      <c r="BG820" s="114" t="str" cm="1">
        <f t="array" aca="1" ref="BG820" ca="1">IFERROR(IF(INDIRECT(ADDRESS($Z820,COLUMN(),4,1,"Monitoraggio"))="","",INDIRECT(ADDRESS($Z820,COLUMN(),4,1,"Monitoraggio"))),"")</f>
        <v/>
      </c>
      <c r="BH820" s="48" t="str" cm="1">
        <f t="array" aca="1" ref="BH820" ca="1">IFERROR(IF(INDIRECT(ADDRESS($Z820,COLUMN(),4,1,"Monitoraggio"))="","",INDIRECT(ADDRESS($Z820,COLUMN(),4,1,"Monitoraggio"))),"")</f>
        <v/>
      </c>
      <c r="BI820" s="84" t="str" cm="1">
        <f t="array" aca="1" ref="BI820" ca="1">IFERROR(IF(INDIRECT(ADDRESS($Z820,COLUMN(),4,1,"Monitoraggio"))="","",INDIRECT(ADDRESS($Z820,COLUMN(),4,1,"Monitoraggio"))),"")</f>
        <v/>
      </c>
      <c r="BJ820" s="81" t="str" cm="1">
        <f t="array" aca="1" ref="BJ820" ca="1">IFERROR(IF(INDIRECT(ADDRESS($Z820,COLUMN(),4,1,"Monitoraggio"))="","",INDIRECT(ADDRESS($Z820,COLUMN(),4,1,"Monitoraggio"))),"")</f>
        <v/>
      </c>
    </row>
    <row r="821" spans="26:62" x14ac:dyDescent="0.2">
      <c r="Z821" s="132" t="str">
        <f>IFERROR(MATCH(ROW()-9,Monitoraggio!Z$1:Z$1000,0),"")</f>
        <v/>
      </c>
      <c r="AA821" s="60" t="str" cm="1">
        <f t="array" aca="1" ref="AA821" ca="1">IFERROR(IF(INDIRECT(ADDRESS($Z821,COLUMN(),4,1,"Monitoraggio"))="","",INDIRECT(ADDRESS($Z821,COLUMN(),4,1,"Monitoraggio"))),"")</f>
        <v/>
      </c>
      <c r="AB821" s="114" t="str" cm="1">
        <f t="array" aca="1" ref="AB821" ca="1">IFERROR(IF(INDIRECT(ADDRESS($Z821,COLUMN(),4,1,"Monitoraggio"))="","",INDIRECT(ADDRESS($Z821,COLUMN(),4,1,"Monitoraggio"))),"")</f>
        <v/>
      </c>
      <c r="AC821" s="114" t="str" cm="1">
        <f t="array" aca="1" ref="AC821" ca="1">IFERROR(IF(INDIRECT(ADDRESS($Z821,COLUMN(),4,1,"Monitoraggio"))="","",INDIRECT(ADDRESS($Z821,COLUMN(),4,1,"Monitoraggio"))),"")</f>
        <v/>
      </c>
      <c r="AD821" s="48" t="str" cm="1">
        <f t="array" aca="1" ref="AD821" ca="1">IFERROR(IF(INDIRECT(ADDRESS($Z821,COLUMN(),4,1,"Monitoraggio"))="","",INDIRECT(ADDRESS($Z821,COLUMN(),4,1,"Monitoraggio"))),"")</f>
        <v/>
      </c>
      <c r="AE821" s="61" t="str" cm="1">
        <f t="array" aca="1" ref="AE821" ca="1">IFERROR(IF(INDIRECT(ADDRESS($Z821,COLUMN(),4,1,"Monitoraggio"))="","",INDIRECT(ADDRESS($Z821,COLUMN(),4,1,"Monitoraggio"))),"")</f>
        <v/>
      </c>
      <c r="AF821" s="116" t="str" cm="1">
        <f t="array" aca="1" ref="AF821" ca="1">IFERROR(IF(INDIRECT(ADDRESS($Z821,COLUMN(),4,1,"Monitoraggio"))="","",INDIRECT(ADDRESS($Z821,COLUMN(),4,1,"Monitoraggio"))),"")</f>
        <v/>
      </c>
      <c r="AG821" s="61" t="str" cm="1">
        <f t="array" aca="1" ref="AG821" ca="1">IFERROR(IF(INDIRECT(ADDRESS($Z821,COLUMN(),4,1,"Monitoraggio"))="","",INDIRECT(ADDRESS($Z821,COLUMN(),4,1,"Monitoraggio"))),"")</f>
        <v/>
      </c>
      <c r="AH821" s="116" t="str" cm="1">
        <f t="array" aca="1" ref="AH821" ca="1">IFERROR(IF(INDIRECT(ADDRESS($Z821,COLUMN(),4,1,"Monitoraggio"))="","",INDIRECT(ADDRESS($Z821,COLUMN(),4,1,"Monitoraggio"))),"")</f>
        <v/>
      </c>
      <c r="AI821" s="114" t="str" cm="1">
        <f t="array" aca="1" ref="AI821" ca="1">IFERROR(IF(INDIRECT(ADDRESS($Z821,COLUMN(),4,1,"Monitoraggio"))="","",INDIRECT(ADDRESS($Z821,COLUMN(),4,1,"Monitoraggio"))),"")</f>
        <v/>
      </c>
      <c r="AJ821" s="118" t="str" cm="1">
        <f t="array" aca="1" ref="AJ821" ca="1">IFERROR(IF(INDIRECT(ADDRESS($Z821,COLUMN(),4,1,"Monitoraggio"))="","",INDIRECT(ADDRESS($Z821,COLUMN(),4,1,"Monitoraggio"))),"")</f>
        <v/>
      </c>
      <c r="AK821" s="119" t="str" cm="1">
        <f t="array" aca="1" ref="AK821" ca="1">IFERROR(IF(INDIRECT(ADDRESS($Z821,COLUMN(),4,1,"Monitoraggio"))="","",INDIRECT(ADDRESS($Z821,COLUMN(),4,1,"Monitoraggio"))),"")</f>
        <v/>
      </c>
      <c r="AL821" s="79" t="str" cm="1">
        <f t="array" aca="1" ref="AL821" ca="1">IFERROR(IF(INDIRECT(ADDRESS($Z821,COLUMN(),4,1,"Monitoraggio"))="","",INDIRECT(ADDRESS($Z821,COLUMN(),4,1,"Monitoraggio"))),"")</f>
        <v/>
      </c>
      <c r="AM821" s="77" t="str" cm="1">
        <f t="array" aca="1" ref="AM821" ca="1">IFERROR(IF(INDIRECT(ADDRESS($Z821,COLUMN(),4,1,"Monitoraggio"))="","",INDIRECT(ADDRESS($Z821,COLUMN(),4,1,"Monitoraggio"))),"")</f>
        <v/>
      </c>
      <c r="AN821" s="79" t="str" cm="1">
        <f t="array" aca="1" ref="AN821" ca="1">IFERROR(IF(INDIRECT(ADDRESS($Z821,COLUMN(),4,1,"Monitoraggio"))="","",INDIRECT(ADDRESS($Z821,COLUMN(),4,1,"Monitoraggio"))),"")</f>
        <v/>
      </c>
      <c r="AO821" s="79" t="str" cm="1">
        <f t="array" aca="1" ref="AO821" ca="1">IFERROR(IF(INDIRECT(ADDRESS($Z821,COLUMN(),4,1,"Monitoraggio"))="","",INDIRECT(ADDRESS($Z821,COLUMN(),4,1,"Monitoraggio"))),"")</f>
        <v/>
      </c>
      <c r="AP821" s="79" t="str" cm="1">
        <f t="array" aca="1" ref="AP821" ca="1">IFERROR(IF(INDIRECT(ADDRESS($Z821,COLUMN(),4,1,"Monitoraggio"))="","",INDIRECT(ADDRESS($Z821,COLUMN(),4,1,"Monitoraggio"))),"")</f>
        <v/>
      </c>
      <c r="AQ821" s="81" t="str" cm="1">
        <f t="array" aca="1" ref="AQ821" ca="1">IFERROR(IF(INDIRECT(ADDRESS($Z821,COLUMN(),4,1,"Monitoraggio"))="","",INDIRECT(ADDRESS($Z821,COLUMN(),4,1,"Monitoraggio"))),"")</f>
        <v/>
      </c>
      <c r="AR821" s="122" t="str" cm="1">
        <f t="array" aca="1" ref="AR821" ca="1">IFERROR(IF(INDIRECT(ADDRESS($Z821,COLUMN(),4,1,"Monitoraggio"))="","",INDIRECT(ADDRESS($Z821,COLUMN(),4,1,"Monitoraggio"))),"")</f>
        <v/>
      </c>
      <c r="AS821" s="118" t="str" cm="1">
        <f t="array" aca="1" ref="AS821" ca="1">IFERROR(IF(INDIRECT(ADDRESS($Z821,COLUMN(),4,1,"Monitoraggio"))="","",INDIRECT(ADDRESS($Z821,COLUMN(),4,1,"Monitoraggio"))),"")</f>
        <v/>
      </c>
      <c r="AT821" s="119" t="str" cm="1">
        <f t="array" aca="1" ref="AT821" ca="1">IFERROR(IF(INDIRECT(ADDRESS($Z821,COLUMN(),4,1,"Monitoraggio"))="","",INDIRECT(ADDRESS($Z821,COLUMN(),4,1,"Monitoraggio"))),"")</f>
        <v/>
      </c>
      <c r="AU821" s="79" t="str" cm="1">
        <f t="array" aca="1" ref="AU821" ca="1">IFERROR(IF(INDIRECT(ADDRESS($Z821,COLUMN(),4,1,"Monitoraggio"))="","",INDIRECT(ADDRESS($Z821,COLUMN(),4,1,"Monitoraggio"))),"")</f>
        <v/>
      </c>
      <c r="AV821" s="119" t="str" cm="1">
        <f t="array" aca="1" ref="AV821" ca="1">IFERROR(IF(INDIRECT(ADDRESS($Z821,COLUMN(),4,1,"Monitoraggio"))="","",INDIRECT(ADDRESS($Z821,COLUMN(),4,1,"Monitoraggio"))),"")</f>
        <v/>
      </c>
      <c r="AW821" s="124" t="str" cm="1">
        <f t="array" aca="1" ref="AW821" ca="1">IFERROR(IF(INDIRECT(ADDRESS($Z821,COLUMN(),4,1,"Monitoraggio"))="","",INDIRECT(ADDRESS($Z821,COLUMN(),4,1,"Monitoraggio"))),"")</f>
        <v/>
      </c>
      <c r="AX821" s="62" t="str" cm="1">
        <f t="array" aca="1" ref="AX821" ca="1">IFERROR(IF(INDIRECT(ADDRESS($Z821,COLUMN(),4,1,"Monitoraggio"))="","",INDIRECT(ADDRESS($Z821,COLUMN(),4,1,"Monitoraggio"))),"")</f>
        <v/>
      </c>
      <c r="AY821" s="79" t="str" cm="1">
        <f t="array" aca="1" ref="AY821" ca="1">IFERROR(IF(INDIRECT(ADDRESS($Z821,COLUMN(),4,1,"Monitoraggio"))="","",INDIRECT(ADDRESS($Z821,COLUMN(),4,1,"Monitoraggio"))),"")</f>
        <v/>
      </c>
      <c r="AZ821" s="84" t="str" cm="1">
        <f t="array" aca="1" ref="AZ821" ca="1">IFERROR(IF(INDIRECT(ADDRESS($Z821,COLUMN(),4,1,"Monitoraggio"))="","",INDIRECT(ADDRESS($Z821,COLUMN(),4,1,"Monitoraggio"))),"")</f>
        <v/>
      </c>
      <c r="BA821" s="81" t="str" cm="1">
        <f t="array" aca="1" ref="BA821" ca="1">IFERROR(IF(INDIRECT(ADDRESS($Z821,COLUMN(),4,1,"Monitoraggio"))="","",INDIRECT(ADDRESS($Z821,COLUMN(),4,1,"Monitoraggio"))),"")</f>
        <v/>
      </c>
      <c r="BB821" s="86" t="str" cm="1">
        <f t="array" aca="1" ref="BB821" ca="1">IFERROR(IF(INDIRECT(ADDRESS($Z821,COLUMN(),4,1,"Monitoraggio"))="","",INDIRECT(ADDRESS($Z821,COLUMN(),4,1,"Monitoraggio"))),"")</f>
        <v/>
      </c>
      <c r="BC821" s="79" t="str" cm="1">
        <f t="array" aca="1" ref="BC821" ca="1">IFERROR(IF(INDIRECT(ADDRESS($Z821,COLUMN(),4,1,"Monitoraggio"))="","",INDIRECT(ADDRESS($Z821,COLUMN(),4,1,"Monitoraggio"))),"")</f>
        <v/>
      </c>
      <c r="BD821" s="79" t="str" cm="1">
        <f t="array" aca="1" ref="BD821" ca="1">IFERROR(IF(INDIRECT(ADDRESS($Z821,COLUMN(),4,1,"Monitoraggio"))="","",INDIRECT(ADDRESS($Z821,COLUMN(),4,1,"Monitoraggio"))),"")</f>
        <v/>
      </c>
      <c r="BE821" s="79" t="str" cm="1">
        <f t="array" aca="1" ref="BE821" ca="1">IFERROR(IF(INDIRECT(ADDRESS($Z821,COLUMN(),4,1,"Monitoraggio"))="","",INDIRECT(ADDRESS($Z821,COLUMN(),4,1,"Monitoraggio"))),"")</f>
        <v/>
      </c>
      <c r="BF821" s="79" t="str" cm="1">
        <f t="array" aca="1" ref="BF821" ca="1">IFERROR(IF(INDIRECT(ADDRESS($Z821,COLUMN(),4,1,"Monitoraggio"))="","",INDIRECT(ADDRESS($Z821,COLUMN(),4,1,"Monitoraggio"))),"")</f>
        <v/>
      </c>
      <c r="BG821" s="114" t="str" cm="1">
        <f t="array" aca="1" ref="BG821" ca="1">IFERROR(IF(INDIRECT(ADDRESS($Z821,COLUMN(),4,1,"Monitoraggio"))="","",INDIRECT(ADDRESS($Z821,COLUMN(),4,1,"Monitoraggio"))),"")</f>
        <v/>
      </c>
      <c r="BH821" s="48" t="str" cm="1">
        <f t="array" aca="1" ref="BH821" ca="1">IFERROR(IF(INDIRECT(ADDRESS($Z821,COLUMN(),4,1,"Monitoraggio"))="","",INDIRECT(ADDRESS($Z821,COLUMN(),4,1,"Monitoraggio"))),"")</f>
        <v/>
      </c>
      <c r="BI821" s="84" t="str" cm="1">
        <f t="array" aca="1" ref="BI821" ca="1">IFERROR(IF(INDIRECT(ADDRESS($Z821,COLUMN(),4,1,"Monitoraggio"))="","",INDIRECT(ADDRESS($Z821,COLUMN(),4,1,"Monitoraggio"))),"")</f>
        <v/>
      </c>
      <c r="BJ821" s="81" t="str" cm="1">
        <f t="array" aca="1" ref="BJ821" ca="1">IFERROR(IF(INDIRECT(ADDRESS($Z821,COLUMN(),4,1,"Monitoraggio"))="","",INDIRECT(ADDRESS($Z821,COLUMN(),4,1,"Monitoraggio"))),"")</f>
        <v/>
      </c>
    </row>
    <row r="822" spans="26:62" x14ac:dyDescent="0.2">
      <c r="Z822" s="132" t="str">
        <f>IFERROR(MATCH(ROW()-9,Monitoraggio!Z$1:Z$1000,0),"")</f>
        <v/>
      </c>
      <c r="AA822" s="60" t="str" cm="1">
        <f t="array" aca="1" ref="AA822" ca="1">IFERROR(IF(INDIRECT(ADDRESS($Z822,COLUMN(),4,1,"Monitoraggio"))="","",INDIRECT(ADDRESS($Z822,COLUMN(),4,1,"Monitoraggio"))),"")</f>
        <v/>
      </c>
      <c r="AB822" s="114" t="str" cm="1">
        <f t="array" aca="1" ref="AB822" ca="1">IFERROR(IF(INDIRECT(ADDRESS($Z822,COLUMN(),4,1,"Monitoraggio"))="","",INDIRECT(ADDRESS($Z822,COLUMN(),4,1,"Monitoraggio"))),"")</f>
        <v/>
      </c>
      <c r="AC822" s="114" t="str" cm="1">
        <f t="array" aca="1" ref="AC822" ca="1">IFERROR(IF(INDIRECT(ADDRESS($Z822,COLUMN(),4,1,"Monitoraggio"))="","",INDIRECT(ADDRESS($Z822,COLUMN(),4,1,"Monitoraggio"))),"")</f>
        <v/>
      </c>
      <c r="AD822" s="48" t="str" cm="1">
        <f t="array" aca="1" ref="AD822" ca="1">IFERROR(IF(INDIRECT(ADDRESS($Z822,COLUMN(),4,1,"Monitoraggio"))="","",INDIRECT(ADDRESS($Z822,COLUMN(),4,1,"Monitoraggio"))),"")</f>
        <v/>
      </c>
      <c r="AE822" s="61" t="str" cm="1">
        <f t="array" aca="1" ref="AE822" ca="1">IFERROR(IF(INDIRECT(ADDRESS($Z822,COLUMN(),4,1,"Monitoraggio"))="","",INDIRECT(ADDRESS($Z822,COLUMN(),4,1,"Monitoraggio"))),"")</f>
        <v/>
      </c>
      <c r="AF822" s="116" t="str" cm="1">
        <f t="array" aca="1" ref="AF822" ca="1">IFERROR(IF(INDIRECT(ADDRESS($Z822,COLUMN(),4,1,"Monitoraggio"))="","",INDIRECT(ADDRESS($Z822,COLUMN(),4,1,"Monitoraggio"))),"")</f>
        <v/>
      </c>
      <c r="AG822" s="61" t="str" cm="1">
        <f t="array" aca="1" ref="AG822" ca="1">IFERROR(IF(INDIRECT(ADDRESS($Z822,COLUMN(),4,1,"Monitoraggio"))="","",INDIRECT(ADDRESS($Z822,COLUMN(),4,1,"Monitoraggio"))),"")</f>
        <v/>
      </c>
      <c r="AH822" s="116" t="str" cm="1">
        <f t="array" aca="1" ref="AH822" ca="1">IFERROR(IF(INDIRECT(ADDRESS($Z822,COLUMN(),4,1,"Monitoraggio"))="","",INDIRECT(ADDRESS($Z822,COLUMN(),4,1,"Monitoraggio"))),"")</f>
        <v/>
      </c>
      <c r="AI822" s="114" t="str" cm="1">
        <f t="array" aca="1" ref="AI822" ca="1">IFERROR(IF(INDIRECT(ADDRESS($Z822,COLUMN(),4,1,"Monitoraggio"))="","",INDIRECT(ADDRESS($Z822,COLUMN(),4,1,"Monitoraggio"))),"")</f>
        <v/>
      </c>
      <c r="AJ822" s="118" t="str" cm="1">
        <f t="array" aca="1" ref="AJ822" ca="1">IFERROR(IF(INDIRECT(ADDRESS($Z822,COLUMN(),4,1,"Monitoraggio"))="","",INDIRECT(ADDRESS($Z822,COLUMN(),4,1,"Monitoraggio"))),"")</f>
        <v/>
      </c>
      <c r="AK822" s="119" t="str" cm="1">
        <f t="array" aca="1" ref="AK822" ca="1">IFERROR(IF(INDIRECT(ADDRESS($Z822,COLUMN(),4,1,"Monitoraggio"))="","",INDIRECT(ADDRESS($Z822,COLUMN(),4,1,"Monitoraggio"))),"")</f>
        <v/>
      </c>
      <c r="AL822" s="79" t="str" cm="1">
        <f t="array" aca="1" ref="AL822" ca="1">IFERROR(IF(INDIRECT(ADDRESS($Z822,COLUMN(),4,1,"Monitoraggio"))="","",INDIRECT(ADDRESS($Z822,COLUMN(),4,1,"Monitoraggio"))),"")</f>
        <v/>
      </c>
      <c r="AM822" s="77" t="str" cm="1">
        <f t="array" aca="1" ref="AM822" ca="1">IFERROR(IF(INDIRECT(ADDRESS($Z822,COLUMN(),4,1,"Monitoraggio"))="","",INDIRECT(ADDRESS($Z822,COLUMN(),4,1,"Monitoraggio"))),"")</f>
        <v/>
      </c>
      <c r="AN822" s="79" t="str" cm="1">
        <f t="array" aca="1" ref="AN822" ca="1">IFERROR(IF(INDIRECT(ADDRESS($Z822,COLUMN(),4,1,"Monitoraggio"))="","",INDIRECT(ADDRESS($Z822,COLUMN(),4,1,"Monitoraggio"))),"")</f>
        <v/>
      </c>
      <c r="AO822" s="79" t="str" cm="1">
        <f t="array" aca="1" ref="AO822" ca="1">IFERROR(IF(INDIRECT(ADDRESS($Z822,COLUMN(),4,1,"Monitoraggio"))="","",INDIRECT(ADDRESS($Z822,COLUMN(),4,1,"Monitoraggio"))),"")</f>
        <v/>
      </c>
      <c r="AP822" s="79" t="str" cm="1">
        <f t="array" aca="1" ref="AP822" ca="1">IFERROR(IF(INDIRECT(ADDRESS($Z822,COLUMN(),4,1,"Monitoraggio"))="","",INDIRECT(ADDRESS($Z822,COLUMN(),4,1,"Monitoraggio"))),"")</f>
        <v/>
      </c>
      <c r="AQ822" s="81" t="str" cm="1">
        <f t="array" aca="1" ref="AQ822" ca="1">IFERROR(IF(INDIRECT(ADDRESS($Z822,COLUMN(),4,1,"Monitoraggio"))="","",INDIRECT(ADDRESS($Z822,COLUMN(),4,1,"Monitoraggio"))),"")</f>
        <v/>
      </c>
      <c r="AR822" s="122" t="str" cm="1">
        <f t="array" aca="1" ref="AR822" ca="1">IFERROR(IF(INDIRECT(ADDRESS($Z822,COLUMN(),4,1,"Monitoraggio"))="","",INDIRECT(ADDRESS($Z822,COLUMN(),4,1,"Monitoraggio"))),"")</f>
        <v/>
      </c>
      <c r="AS822" s="118" t="str" cm="1">
        <f t="array" aca="1" ref="AS822" ca="1">IFERROR(IF(INDIRECT(ADDRESS($Z822,COLUMN(),4,1,"Monitoraggio"))="","",INDIRECT(ADDRESS($Z822,COLUMN(),4,1,"Monitoraggio"))),"")</f>
        <v/>
      </c>
      <c r="AT822" s="119" t="str" cm="1">
        <f t="array" aca="1" ref="AT822" ca="1">IFERROR(IF(INDIRECT(ADDRESS($Z822,COLUMN(),4,1,"Monitoraggio"))="","",INDIRECT(ADDRESS($Z822,COLUMN(),4,1,"Monitoraggio"))),"")</f>
        <v/>
      </c>
      <c r="AU822" s="79" t="str" cm="1">
        <f t="array" aca="1" ref="AU822" ca="1">IFERROR(IF(INDIRECT(ADDRESS($Z822,COLUMN(),4,1,"Monitoraggio"))="","",INDIRECT(ADDRESS($Z822,COLUMN(),4,1,"Monitoraggio"))),"")</f>
        <v/>
      </c>
      <c r="AV822" s="119" t="str" cm="1">
        <f t="array" aca="1" ref="AV822" ca="1">IFERROR(IF(INDIRECT(ADDRESS($Z822,COLUMN(),4,1,"Monitoraggio"))="","",INDIRECT(ADDRESS($Z822,COLUMN(),4,1,"Monitoraggio"))),"")</f>
        <v/>
      </c>
      <c r="AW822" s="124" t="str" cm="1">
        <f t="array" aca="1" ref="AW822" ca="1">IFERROR(IF(INDIRECT(ADDRESS($Z822,COLUMN(),4,1,"Monitoraggio"))="","",INDIRECT(ADDRESS($Z822,COLUMN(),4,1,"Monitoraggio"))),"")</f>
        <v/>
      </c>
      <c r="AX822" s="62" t="str" cm="1">
        <f t="array" aca="1" ref="AX822" ca="1">IFERROR(IF(INDIRECT(ADDRESS($Z822,COLUMN(),4,1,"Monitoraggio"))="","",INDIRECT(ADDRESS($Z822,COLUMN(),4,1,"Monitoraggio"))),"")</f>
        <v/>
      </c>
      <c r="AY822" s="79" t="str" cm="1">
        <f t="array" aca="1" ref="AY822" ca="1">IFERROR(IF(INDIRECT(ADDRESS($Z822,COLUMN(),4,1,"Monitoraggio"))="","",INDIRECT(ADDRESS($Z822,COLUMN(),4,1,"Monitoraggio"))),"")</f>
        <v/>
      </c>
      <c r="AZ822" s="84" t="str" cm="1">
        <f t="array" aca="1" ref="AZ822" ca="1">IFERROR(IF(INDIRECT(ADDRESS($Z822,COLUMN(),4,1,"Monitoraggio"))="","",INDIRECT(ADDRESS($Z822,COLUMN(),4,1,"Monitoraggio"))),"")</f>
        <v/>
      </c>
      <c r="BA822" s="81" t="str" cm="1">
        <f t="array" aca="1" ref="BA822" ca="1">IFERROR(IF(INDIRECT(ADDRESS($Z822,COLUMN(),4,1,"Monitoraggio"))="","",INDIRECT(ADDRESS($Z822,COLUMN(),4,1,"Monitoraggio"))),"")</f>
        <v/>
      </c>
      <c r="BB822" s="86" t="str" cm="1">
        <f t="array" aca="1" ref="BB822" ca="1">IFERROR(IF(INDIRECT(ADDRESS($Z822,COLUMN(),4,1,"Monitoraggio"))="","",INDIRECT(ADDRESS($Z822,COLUMN(),4,1,"Monitoraggio"))),"")</f>
        <v/>
      </c>
      <c r="BC822" s="79" t="str" cm="1">
        <f t="array" aca="1" ref="BC822" ca="1">IFERROR(IF(INDIRECT(ADDRESS($Z822,COLUMN(),4,1,"Monitoraggio"))="","",INDIRECT(ADDRESS($Z822,COLUMN(),4,1,"Monitoraggio"))),"")</f>
        <v/>
      </c>
      <c r="BD822" s="79" t="str" cm="1">
        <f t="array" aca="1" ref="BD822" ca="1">IFERROR(IF(INDIRECT(ADDRESS($Z822,COLUMN(),4,1,"Monitoraggio"))="","",INDIRECT(ADDRESS($Z822,COLUMN(),4,1,"Monitoraggio"))),"")</f>
        <v/>
      </c>
      <c r="BE822" s="79" t="str" cm="1">
        <f t="array" aca="1" ref="BE822" ca="1">IFERROR(IF(INDIRECT(ADDRESS($Z822,COLUMN(),4,1,"Monitoraggio"))="","",INDIRECT(ADDRESS($Z822,COLUMN(),4,1,"Monitoraggio"))),"")</f>
        <v/>
      </c>
      <c r="BF822" s="79" t="str" cm="1">
        <f t="array" aca="1" ref="BF822" ca="1">IFERROR(IF(INDIRECT(ADDRESS($Z822,COLUMN(),4,1,"Monitoraggio"))="","",INDIRECT(ADDRESS($Z822,COLUMN(),4,1,"Monitoraggio"))),"")</f>
        <v/>
      </c>
      <c r="BG822" s="114" t="str" cm="1">
        <f t="array" aca="1" ref="BG822" ca="1">IFERROR(IF(INDIRECT(ADDRESS($Z822,COLUMN(),4,1,"Monitoraggio"))="","",INDIRECT(ADDRESS($Z822,COLUMN(),4,1,"Monitoraggio"))),"")</f>
        <v/>
      </c>
      <c r="BH822" s="48" t="str" cm="1">
        <f t="array" aca="1" ref="BH822" ca="1">IFERROR(IF(INDIRECT(ADDRESS($Z822,COLUMN(),4,1,"Monitoraggio"))="","",INDIRECT(ADDRESS($Z822,COLUMN(),4,1,"Monitoraggio"))),"")</f>
        <v/>
      </c>
      <c r="BI822" s="84" t="str" cm="1">
        <f t="array" aca="1" ref="BI822" ca="1">IFERROR(IF(INDIRECT(ADDRESS($Z822,COLUMN(),4,1,"Monitoraggio"))="","",INDIRECT(ADDRESS($Z822,COLUMN(),4,1,"Monitoraggio"))),"")</f>
        <v/>
      </c>
      <c r="BJ822" s="81" t="str" cm="1">
        <f t="array" aca="1" ref="BJ822" ca="1">IFERROR(IF(INDIRECT(ADDRESS($Z822,COLUMN(),4,1,"Monitoraggio"))="","",INDIRECT(ADDRESS($Z822,COLUMN(),4,1,"Monitoraggio"))),"")</f>
        <v/>
      </c>
    </row>
    <row r="823" spans="26:62" x14ac:dyDescent="0.2">
      <c r="Z823" s="132" t="str">
        <f>IFERROR(MATCH(ROW()-9,Monitoraggio!Z$1:Z$1000,0),"")</f>
        <v/>
      </c>
      <c r="AA823" s="60" t="str" cm="1">
        <f t="array" aca="1" ref="AA823" ca="1">IFERROR(IF(INDIRECT(ADDRESS($Z823,COLUMN(),4,1,"Monitoraggio"))="","",INDIRECT(ADDRESS($Z823,COLUMN(),4,1,"Monitoraggio"))),"")</f>
        <v/>
      </c>
      <c r="AB823" s="114" t="str" cm="1">
        <f t="array" aca="1" ref="AB823" ca="1">IFERROR(IF(INDIRECT(ADDRESS($Z823,COLUMN(),4,1,"Monitoraggio"))="","",INDIRECT(ADDRESS($Z823,COLUMN(),4,1,"Monitoraggio"))),"")</f>
        <v/>
      </c>
      <c r="AC823" s="114" t="str" cm="1">
        <f t="array" aca="1" ref="AC823" ca="1">IFERROR(IF(INDIRECT(ADDRESS($Z823,COLUMN(),4,1,"Monitoraggio"))="","",INDIRECT(ADDRESS($Z823,COLUMN(),4,1,"Monitoraggio"))),"")</f>
        <v/>
      </c>
      <c r="AD823" s="48" t="str" cm="1">
        <f t="array" aca="1" ref="AD823" ca="1">IFERROR(IF(INDIRECT(ADDRESS($Z823,COLUMN(),4,1,"Monitoraggio"))="","",INDIRECT(ADDRESS($Z823,COLUMN(),4,1,"Monitoraggio"))),"")</f>
        <v/>
      </c>
      <c r="AE823" s="61" t="str" cm="1">
        <f t="array" aca="1" ref="AE823" ca="1">IFERROR(IF(INDIRECT(ADDRESS($Z823,COLUMN(),4,1,"Monitoraggio"))="","",INDIRECT(ADDRESS($Z823,COLUMN(),4,1,"Monitoraggio"))),"")</f>
        <v/>
      </c>
      <c r="AF823" s="116" t="str" cm="1">
        <f t="array" aca="1" ref="AF823" ca="1">IFERROR(IF(INDIRECT(ADDRESS($Z823,COLUMN(),4,1,"Monitoraggio"))="","",INDIRECT(ADDRESS($Z823,COLUMN(),4,1,"Monitoraggio"))),"")</f>
        <v/>
      </c>
      <c r="AG823" s="61" t="str" cm="1">
        <f t="array" aca="1" ref="AG823" ca="1">IFERROR(IF(INDIRECT(ADDRESS($Z823,COLUMN(),4,1,"Monitoraggio"))="","",INDIRECT(ADDRESS($Z823,COLUMN(),4,1,"Monitoraggio"))),"")</f>
        <v/>
      </c>
      <c r="AH823" s="116" t="str" cm="1">
        <f t="array" aca="1" ref="AH823" ca="1">IFERROR(IF(INDIRECT(ADDRESS($Z823,COLUMN(),4,1,"Monitoraggio"))="","",INDIRECT(ADDRESS($Z823,COLUMN(),4,1,"Monitoraggio"))),"")</f>
        <v/>
      </c>
      <c r="AI823" s="114" t="str" cm="1">
        <f t="array" aca="1" ref="AI823" ca="1">IFERROR(IF(INDIRECT(ADDRESS($Z823,COLUMN(),4,1,"Monitoraggio"))="","",INDIRECT(ADDRESS($Z823,COLUMN(),4,1,"Monitoraggio"))),"")</f>
        <v/>
      </c>
      <c r="AJ823" s="118" t="str" cm="1">
        <f t="array" aca="1" ref="AJ823" ca="1">IFERROR(IF(INDIRECT(ADDRESS($Z823,COLUMN(),4,1,"Monitoraggio"))="","",INDIRECT(ADDRESS($Z823,COLUMN(),4,1,"Monitoraggio"))),"")</f>
        <v/>
      </c>
      <c r="AK823" s="119" t="str" cm="1">
        <f t="array" aca="1" ref="AK823" ca="1">IFERROR(IF(INDIRECT(ADDRESS($Z823,COLUMN(),4,1,"Monitoraggio"))="","",INDIRECT(ADDRESS($Z823,COLUMN(),4,1,"Monitoraggio"))),"")</f>
        <v/>
      </c>
      <c r="AL823" s="79" t="str" cm="1">
        <f t="array" aca="1" ref="AL823" ca="1">IFERROR(IF(INDIRECT(ADDRESS($Z823,COLUMN(),4,1,"Monitoraggio"))="","",INDIRECT(ADDRESS($Z823,COLUMN(),4,1,"Monitoraggio"))),"")</f>
        <v/>
      </c>
      <c r="AM823" s="77" t="str" cm="1">
        <f t="array" aca="1" ref="AM823" ca="1">IFERROR(IF(INDIRECT(ADDRESS($Z823,COLUMN(),4,1,"Monitoraggio"))="","",INDIRECT(ADDRESS($Z823,COLUMN(),4,1,"Monitoraggio"))),"")</f>
        <v/>
      </c>
      <c r="AN823" s="79" t="str" cm="1">
        <f t="array" aca="1" ref="AN823" ca="1">IFERROR(IF(INDIRECT(ADDRESS($Z823,COLUMN(),4,1,"Monitoraggio"))="","",INDIRECT(ADDRESS($Z823,COLUMN(),4,1,"Monitoraggio"))),"")</f>
        <v/>
      </c>
      <c r="AO823" s="79" t="str" cm="1">
        <f t="array" aca="1" ref="AO823" ca="1">IFERROR(IF(INDIRECT(ADDRESS($Z823,COLUMN(),4,1,"Monitoraggio"))="","",INDIRECT(ADDRESS($Z823,COLUMN(),4,1,"Monitoraggio"))),"")</f>
        <v/>
      </c>
      <c r="AP823" s="79" t="str" cm="1">
        <f t="array" aca="1" ref="AP823" ca="1">IFERROR(IF(INDIRECT(ADDRESS($Z823,COLUMN(),4,1,"Monitoraggio"))="","",INDIRECT(ADDRESS($Z823,COLUMN(),4,1,"Monitoraggio"))),"")</f>
        <v/>
      </c>
      <c r="AQ823" s="81" t="str" cm="1">
        <f t="array" aca="1" ref="AQ823" ca="1">IFERROR(IF(INDIRECT(ADDRESS($Z823,COLUMN(),4,1,"Monitoraggio"))="","",INDIRECT(ADDRESS($Z823,COLUMN(),4,1,"Monitoraggio"))),"")</f>
        <v/>
      </c>
      <c r="AR823" s="122" t="str" cm="1">
        <f t="array" aca="1" ref="AR823" ca="1">IFERROR(IF(INDIRECT(ADDRESS($Z823,COLUMN(),4,1,"Monitoraggio"))="","",INDIRECT(ADDRESS($Z823,COLUMN(),4,1,"Monitoraggio"))),"")</f>
        <v/>
      </c>
      <c r="AS823" s="118" t="str" cm="1">
        <f t="array" aca="1" ref="AS823" ca="1">IFERROR(IF(INDIRECT(ADDRESS($Z823,COLUMN(),4,1,"Monitoraggio"))="","",INDIRECT(ADDRESS($Z823,COLUMN(),4,1,"Monitoraggio"))),"")</f>
        <v/>
      </c>
      <c r="AT823" s="119" t="str" cm="1">
        <f t="array" aca="1" ref="AT823" ca="1">IFERROR(IF(INDIRECT(ADDRESS($Z823,COLUMN(),4,1,"Monitoraggio"))="","",INDIRECT(ADDRESS($Z823,COLUMN(),4,1,"Monitoraggio"))),"")</f>
        <v/>
      </c>
      <c r="AU823" s="79" t="str" cm="1">
        <f t="array" aca="1" ref="AU823" ca="1">IFERROR(IF(INDIRECT(ADDRESS($Z823,COLUMN(),4,1,"Monitoraggio"))="","",INDIRECT(ADDRESS($Z823,COLUMN(),4,1,"Monitoraggio"))),"")</f>
        <v/>
      </c>
      <c r="AV823" s="119" t="str" cm="1">
        <f t="array" aca="1" ref="AV823" ca="1">IFERROR(IF(INDIRECT(ADDRESS($Z823,COLUMN(),4,1,"Monitoraggio"))="","",INDIRECT(ADDRESS($Z823,COLUMN(),4,1,"Monitoraggio"))),"")</f>
        <v/>
      </c>
      <c r="AW823" s="124" t="str" cm="1">
        <f t="array" aca="1" ref="AW823" ca="1">IFERROR(IF(INDIRECT(ADDRESS($Z823,COLUMN(),4,1,"Monitoraggio"))="","",INDIRECT(ADDRESS($Z823,COLUMN(),4,1,"Monitoraggio"))),"")</f>
        <v/>
      </c>
      <c r="AX823" s="62" t="str" cm="1">
        <f t="array" aca="1" ref="AX823" ca="1">IFERROR(IF(INDIRECT(ADDRESS($Z823,COLUMN(),4,1,"Monitoraggio"))="","",INDIRECT(ADDRESS($Z823,COLUMN(),4,1,"Monitoraggio"))),"")</f>
        <v/>
      </c>
      <c r="AY823" s="79" t="str" cm="1">
        <f t="array" aca="1" ref="AY823" ca="1">IFERROR(IF(INDIRECT(ADDRESS($Z823,COLUMN(),4,1,"Monitoraggio"))="","",INDIRECT(ADDRESS($Z823,COLUMN(),4,1,"Monitoraggio"))),"")</f>
        <v/>
      </c>
      <c r="AZ823" s="84" t="str" cm="1">
        <f t="array" aca="1" ref="AZ823" ca="1">IFERROR(IF(INDIRECT(ADDRESS($Z823,COLUMN(),4,1,"Monitoraggio"))="","",INDIRECT(ADDRESS($Z823,COLUMN(),4,1,"Monitoraggio"))),"")</f>
        <v/>
      </c>
      <c r="BA823" s="81" t="str" cm="1">
        <f t="array" aca="1" ref="BA823" ca="1">IFERROR(IF(INDIRECT(ADDRESS($Z823,COLUMN(),4,1,"Monitoraggio"))="","",INDIRECT(ADDRESS($Z823,COLUMN(),4,1,"Monitoraggio"))),"")</f>
        <v/>
      </c>
      <c r="BB823" s="86" t="str" cm="1">
        <f t="array" aca="1" ref="BB823" ca="1">IFERROR(IF(INDIRECT(ADDRESS($Z823,COLUMN(),4,1,"Monitoraggio"))="","",INDIRECT(ADDRESS($Z823,COLUMN(),4,1,"Monitoraggio"))),"")</f>
        <v/>
      </c>
      <c r="BC823" s="79" t="str" cm="1">
        <f t="array" aca="1" ref="BC823" ca="1">IFERROR(IF(INDIRECT(ADDRESS($Z823,COLUMN(),4,1,"Monitoraggio"))="","",INDIRECT(ADDRESS($Z823,COLUMN(),4,1,"Monitoraggio"))),"")</f>
        <v/>
      </c>
      <c r="BD823" s="79" t="str" cm="1">
        <f t="array" aca="1" ref="BD823" ca="1">IFERROR(IF(INDIRECT(ADDRESS($Z823,COLUMN(),4,1,"Monitoraggio"))="","",INDIRECT(ADDRESS($Z823,COLUMN(),4,1,"Monitoraggio"))),"")</f>
        <v/>
      </c>
      <c r="BE823" s="79" t="str" cm="1">
        <f t="array" aca="1" ref="BE823" ca="1">IFERROR(IF(INDIRECT(ADDRESS($Z823,COLUMN(),4,1,"Monitoraggio"))="","",INDIRECT(ADDRESS($Z823,COLUMN(),4,1,"Monitoraggio"))),"")</f>
        <v/>
      </c>
      <c r="BF823" s="79" t="str" cm="1">
        <f t="array" aca="1" ref="BF823" ca="1">IFERROR(IF(INDIRECT(ADDRESS($Z823,COLUMN(),4,1,"Monitoraggio"))="","",INDIRECT(ADDRESS($Z823,COLUMN(),4,1,"Monitoraggio"))),"")</f>
        <v/>
      </c>
      <c r="BG823" s="114" t="str" cm="1">
        <f t="array" aca="1" ref="BG823" ca="1">IFERROR(IF(INDIRECT(ADDRESS($Z823,COLUMN(),4,1,"Monitoraggio"))="","",INDIRECT(ADDRESS($Z823,COLUMN(),4,1,"Monitoraggio"))),"")</f>
        <v/>
      </c>
      <c r="BH823" s="48" t="str" cm="1">
        <f t="array" aca="1" ref="BH823" ca="1">IFERROR(IF(INDIRECT(ADDRESS($Z823,COLUMN(),4,1,"Monitoraggio"))="","",INDIRECT(ADDRESS($Z823,COLUMN(),4,1,"Monitoraggio"))),"")</f>
        <v/>
      </c>
      <c r="BI823" s="84" t="str" cm="1">
        <f t="array" aca="1" ref="BI823" ca="1">IFERROR(IF(INDIRECT(ADDRESS($Z823,COLUMN(),4,1,"Monitoraggio"))="","",INDIRECT(ADDRESS($Z823,COLUMN(),4,1,"Monitoraggio"))),"")</f>
        <v/>
      </c>
      <c r="BJ823" s="81" t="str" cm="1">
        <f t="array" aca="1" ref="BJ823" ca="1">IFERROR(IF(INDIRECT(ADDRESS($Z823,COLUMN(),4,1,"Monitoraggio"))="","",INDIRECT(ADDRESS($Z823,COLUMN(),4,1,"Monitoraggio"))),"")</f>
        <v/>
      </c>
    </row>
    <row r="824" spans="26:62" x14ac:dyDescent="0.2">
      <c r="Z824" s="132" t="str">
        <f>IFERROR(MATCH(ROW()-9,Monitoraggio!Z$1:Z$1000,0),"")</f>
        <v/>
      </c>
      <c r="AA824" s="60" t="str" cm="1">
        <f t="array" aca="1" ref="AA824" ca="1">IFERROR(IF(INDIRECT(ADDRESS($Z824,COLUMN(),4,1,"Monitoraggio"))="","",INDIRECT(ADDRESS($Z824,COLUMN(),4,1,"Monitoraggio"))),"")</f>
        <v/>
      </c>
      <c r="AB824" s="114" t="str" cm="1">
        <f t="array" aca="1" ref="AB824" ca="1">IFERROR(IF(INDIRECT(ADDRESS($Z824,COLUMN(),4,1,"Monitoraggio"))="","",INDIRECT(ADDRESS($Z824,COLUMN(),4,1,"Monitoraggio"))),"")</f>
        <v/>
      </c>
      <c r="AC824" s="114" t="str" cm="1">
        <f t="array" aca="1" ref="AC824" ca="1">IFERROR(IF(INDIRECT(ADDRESS($Z824,COLUMN(),4,1,"Monitoraggio"))="","",INDIRECT(ADDRESS($Z824,COLUMN(),4,1,"Monitoraggio"))),"")</f>
        <v/>
      </c>
      <c r="AD824" s="48" t="str" cm="1">
        <f t="array" aca="1" ref="AD824" ca="1">IFERROR(IF(INDIRECT(ADDRESS($Z824,COLUMN(),4,1,"Monitoraggio"))="","",INDIRECT(ADDRESS($Z824,COLUMN(),4,1,"Monitoraggio"))),"")</f>
        <v/>
      </c>
      <c r="AE824" s="61" t="str" cm="1">
        <f t="array" aca="1" ref="AE824" ca="1">IFERROR(IF(INDIRECT(ADDRESS($Z824,COLUMN(),4,1,"Monitoraggio"))="","",INDIRECT(ADDRESS($Z824,COLUMN(),4,1,"Monitoraggio"))),"")</f>
        <v/>
      </c>
      <c r="AF824" s="116" t="str" cm="1">
        <f t="array" aca="1" ref="AF824" ca="1">IFERROR(IF(INDIRECT(ADDRESS($Z824,COLUMN(),4,1,"Monitoraggio"))="","",INDIRECT(ADDRESS($Z824,COLUMN(),4,1,"Monitoraggio"))),"")</f>
        <v/>
      </c>
      <c r="AG824" s="61" t="str" cm="1">
        <f t="array" aca="1" ref="AG824" ca="1">IFERROR(IF(INDIRECT(ADDRESS($Z824,COLUMN(),4,1,"Monitoraggio"))="","",INDIRECT(ADDRESS($Z824,COLUMN(),4,1,"Monitoraggio"))),"")</f>
        <v/>
      </c>
      <c r="AH824" s="116" t="str" cm="1">
        <f t="array" aca="1" ref="AH824" ca="1">IFERROR(IF(INDIRECT(ADDRESS($Z824,COLUMN(),4,1,"Monitoraggio"))="","",INDIRECT(ADDRESS($Z824,COLUMN(),4,1,"Monitoraggio"))),"")</f>
        <v/>
      </c>
      <c r="AI824" s="114" t="str" cm="1">
        <f t="array" aca="1" ref="AI824" ca="1">IFERROR(IF(INDIRECT(ADDRESS($Z824,COLUMN(),4,1,"Monitoraggio"))="","",INDIRECT(ADDRESS($Z824,COLUMN(),4,1,"Monitoraggio"))),"")</f>
        <v/>
      </c>
      <c r="AJ824" s="118" t="str" cm="1">
        <f t="array" aca="1" ref="AJ824" ca="1">IFERROR(IF(INDIRECT(ADDRESS($Z824,COLUMN(),4,1,"Monitoraggio"))="","",INDIRECT(ADDRESS($Z824,COLUMN(),4,1,"Monitoraggio"))),"")</f>
        <v/>
      </c>
      <c r="AK824" s="119" t="str" cm="1">
        <f t="array" aca="1" ref="AK824" ca="1">IFERROR(IF(INDIRECT(ADDRESS($Z824,COLUMN(),4,1,"Monitoraggio"))="","",INDIRECT(ADDRESS($Z824,COLUMN(),4,1,"Monitoraggio"))),"")</f>
        <v/>
      </c>
      <c r="AL824" s="79" t="str" cm="1">
        <f t="array" aca="1" ref="AL824" ca="1">IFERROR(IF(INDIRECT(ADDRESS($Z824,COLUMN(),4,1,"Monitoraggio"))="","",INDIRECT(ADDRESS($Z824,COLUMN(),4,1,"Monitoraggio"))),"")</f>
        <v/>
      </c>
      <c r="AM824" s="77" t="str" cm="1">
        <f t="array" aca="1" ref="AM824" ca="1">IFERROR(IF(INDIRECT(ADDRESS($Z824,COLUMN(),4,1,"Monitoraggio"))="","",INDIRECT(ADDRESS($Z824,COLUMN(),4,1,"Monitoraggio"))),"")</f>
        <v/>
      </c>
      <c r="AN824" s="79" t="str" cm="1">
        <f t="array" aca="1" ref="AN824" ca="1">IFERROR(IF(INDIRECT(ADDRESS($Z824,COLUMN(),4,1,"Monitoraggio"))="","",INDIRECT(ADDRESS($Z824,COLUMN(),4,1,"Monitoraggio"))),"")</f>
        <v/>
      </c>
      <c r="AO824" s="79" t="str" cm="1">
        <f t="array" aca="1" ref="AO824" ca="1">IFERROR(IF(INDIRECT(ADDRESS($Z824,COLUMN(),4,1,"Monitoraggio"))="","",INDIRECT(ADDRESS($Z824,COLUMN(),4,1,"Monitoraggio"))),"")</f>
        <v/>
      </c>
      <c r="AP824" s="79" t="str" cm="1">
        <f t="array" aca="1" ref="AP824" ca="1">IFERROR(IF(INDIRECT(ADDRESS($Z824,COLUMN(),4,1,"Monitoraggio"))="","",INDIRECT(ADDRESS($Z824,COLUMN(),4,1,"Monitoraggio"))),"")</f>
        <v/>
      </c>
      <c r="AQ824" s="81" t="str" cm="1">
        <f t="array" aca="1" ref="AQ824" ca="1">IFERROR(IF(INDIRECT(ADDRESS($Z824,COLUMN(),4,1,"Monitoraggio"))="","",INDIRECT(ADDRESS($Z824,COLUMN(),4,1,"Monitoraggio"))),"")</f>
        <v/>
      </c>
      <c r="AR824" s="122" t="str" cm="1">
        <f t="array" aca="1" ref="AR824" ca="1">IFERROR(IF(INDIRECT(ADDRESS($Z824,COLUMN(),4,1,"Monitoraggio"))="","",INDIRECT(ADDRESS($Z824,COLUMN(),4,1,"Monitoraggio"))),"")</f>
        <v/>
      </c>
      <c r="AS824" s="118" t="str" cm="1">
        <f t="array" aca="1" ref="AS824" ca="1">IFERROR(IF(INDIRECT(ADDRESS($Z824,COLUMN(),4,1,"Monitoraggio"))="","",INDIRECT(ADDRESS($Z824,COLUMN(),4,1,"Monitoraggio"))),"")</f>
        <v/>
      </c>
      <c r="AT824" s="119" t="str" cm="1">
        <f t="array" aca="1" ref="AT824" ca="1">IFERROR(IF(INDIRECT(ADDRESS($Z824,COLUMN(),4,1,"Monitoraggio"))="","",INDIRECT(ADDRESS($Z824,COLUMN(),4,1,"Monitoraggio"))),"")</f>
        <v/>
      </c>
      <c r="AU824" s="79" t="str" cm="1">
        <f t="array" aca="1" ref="AU824" ca="1">IFERROR(IF(INDIRECT(ADDRESS($Z824,COLUMN(),4,1,"Monitoraggio"))="","",INDIRECT(ADDRESS($Z824,COLUMN(),4,1,"Monitoraggio"))),"")</f>
        <v/>
      </c>
      <c r="AV824" s="119" t="str" cm="1">
        <f t="array" aca="1" ref="AV824" ca="1">IFERROR(IF(INDIRECT(ADDRESS($Z824,COLUMN(),4,1,"Monitoraggio"))="","",INDIRECT(ADDRESS($Z824,COLUMN(),4,1,"Monitoraggio"))),"")</f>
        <v/>
      </c>
      <c r="AW824" s="124" t="str" cm="1">
        <f t="array" aca="1" ref="AW824" ca="1">IFERROR(IF(INDIRECT(ADDRESS($Z824,COLUMN(),4,1,"Monitoraggio"))="","",INDIRECT(ADDRESS($Z824,COLUMN(),4,1,"Monitoraggio"))),"")</f>
        <v/>
      </c>
      <c r="AX824" s="62" t="str" cm="1">
        <f t="array" aca="1" ref="AX824" ca="1">IFERROR(IF(INDIRECT(ADDRESS($Z824,COLUMN(),4,1,"Monitoraggio"))="","",INDIRECT(ADDRESS($Z824,COLUMN(),4,1,"Monitoraggio"))),"")</f>
        <v/>
      </c>
      <c r="AY824" s="79" t="str" cm="1">
        <f t="array" aca="1" ref="AY824" ca="1">IFERROR(IF(INDIRECT(ADDRESS($Z824,COLUMN(),4,1,"Monitoraggio"))="","",INDIRECT(ADDRESS($Z824,COLUMN(),4,1,"Monitoraggio"))),"")</f>
        <v/>
      </c>
      <c r="AZ824" s="84" t="str" cm="1">
        <f t="array" aca="1" ref="AZ824" ca="1">IFERROR(IF(INDIRECT(ADDRESS($Z824,COLUMN(),4,1,"Monitoraggio"))="","",INDIRECT(ADDRESS($Z824,COLUMN(),4,1,"Monitoraggio"))),"")</f>
        <v/>
      </c>
      <c r="BA824" s="81" t="str" cm="1">
        <f t="array" aca="1" ref="BA824" ca="1">IFERROR(IF(INDIRECT(ADDRESS($Z824,COLUMN(),4,1,"Monitoraggio"))="","",INDIRECT(ADDRESS($Z824,COLUMN(),4,1,"Monitoraggio"))),"")</f>
        <v/>
      </c>
      <c r="BB824" s="86" t="str" cm="1">
        <f t="array" aca="1" ref="BB824" ca="1">IFERROR(IF(INDIRECT(ADDRESS($Z824,COLUMN(),4,1,"Monitoraggio"))="","",INDIRECT(ADDRESS($Z824,COLUMN(),4,1,"Monitoraggio"))),"")</f>
        <v/>
      </c>
      <c r="BC824" s="79" t="str" cm="1">
        <f t="array" aca="1" ref="BC824" ca="1">IFERROR(IF(INDIRECT(ADDRESS($Z824,COLUMN(),4,1,"Monitoraggio"))="","",INDIRECT(ADDRESS($Z824,COLUMN(),4,1,"Monitoraggio"))),"")</f>
        <v/>
      </c>
      <c r="BD824" s="79" t="str" cm="1">
        <f t="array" aca="1" ref="BD824" ca="1">IFERROR(IF(INDIRECT(ADDRESS($Z824,COLUMN(),4,1,"Monitoraggio"))="","",INDIRECT(ADDRESS($Z824,COLUMN(),4,1,"Monitoraggio"))),"")</f>
        <v/>
      </c>
      <c r="BE824" s="79" t="str" cm="1">
        <f t="array" aca="1" ref="BE824" ca="1">IFERROR(IF(INDIRECT(ADDRESS($Z824,COLUMN(),4,1,"Monitoraggio"))="","",INDIRECT(ADDRESS($Z824,COLUMN(),4,1,"Monitoraggio"))),"")</f>
        <v/>
      </c>
      <c r="BF824" s="79" t="str" cm="1">
        <f t="array" aca="1" ref="BF824" ca="1">IFERROR(IF(INDIRECT(ADDRESS($Z824,COLUMN(),4,1,"Monitoraggio"))="","",INDIRECT(ADDRESS($Z824,COLUMN(),4,1,"Monitoraggio"))),"")</f>
        <v/>
      </c>
      <c r="BG824" s="114" t="str" cm="1">
        <f t="array" aca="1" ref="BG824" ca="1">IFERROR(IF(INDIRECT(ADDRESS($Z824,COLUMN(),4,1,"Monitoraggio"))="","",INDIRECT(ADDRESS($Z824,COLUMN(),4,1,"Monitoraggio"))),"")</f>
        <v/>
      </c>
      <c r="BH824" s="48" t="str" cm="1">
        <f t="array" aca="1" ref="BH824" ca="1">IFERROR(IF(INDIRECT(ADDRESS($Z824,COLUMN(),4,1,"Monitoraggio"))="","",INDIRECT(ADDRESS($Z824,COLUMN(),4,1,"Monitoraggio"))),"")</f>
        <v/>
      </c>
      <c r="BI824" s="84" t="str" cm="1">
        <f t="array" aca="1" ref="BI824" ca="1">IFERROR(IF(INDIRECT(ADDRESS($Z824,COLUMN(),4,1,"Monitoraggio"))="","",INDIRECT(ADDRESS($Z824,COLUMN(),4,1,"Monitoraggio"))),"")</f>
        <v/>
      </c>
      <c r="BJ824" s="81" t="str" cm="1">
        <f t="array" aca="1" ref="BJ824" ca="1">IFERROR(IF(INDIRECT(ADDRESS($Z824,COLUMN(),4,1,"Monitoraggio"))="","",INDIRECT(ADDRESS($Z824,COLUMN(),4,1,"Monitoraggio"))),"")</f>
        <v/>
      </c>
    </row>
    <row r="825" spans="26:62" x14ac:dyDescent="0.2">
      <c r="Z825" s="132" t="str">
        <f>IFERROR(MATCH(ROW()-9,Monitoraggio!Z$1:Z$1000,0),"")</f>
        <v/>
      </c>
      <c r="AA825" s="60" t="str" cm="1">
        <f t="array" aca="1" ref="AA825" ca="1">IFERROR(IF(INDIRECT(ADDRESS($Z825,COLUMN(),4,1,"Monitoraggio"))="","",INDIRECT(ADDRESS($Z825,COLUMN(),4,1,"Monitoraggio"))),"")</f>
        <v/>
      </c>
      <c r="AB825" s="114" t="str" cm="1">
        <f t="array" aca="1" ref="AB825" ca="1">IFERROR(IF(INDIRECT(ADDRESS($Z825,COLUMN(),4,1,"Monitoraggio"))="","",INDIRECT(ADDRESS($Z825,COLUMN(),4,1,"Monitoraggio"))),"")</f>
        <v/>
      </c>
      <c r="AC825" s="114" t="str" cm="1">
        <f t="array" aca="1" ref="AC825" ca="1">IFERROR(IF(INDIRECT(ADDRESS($Z825,COLUMN(),4,1,"Monitoraggio"))="","",INDIRECT(ADDRESS($Z825,COLUMN(),4,1,"Monitoraggio"))),"")</f>
        <v/>
      </c>
      <c r="AD825" s="48" t="str" cm="1">
        <f t="array" aca="1" ref="AD825" ca="1">IFERROR(IF(INDIRECT(ADDRESS($Z825,COLUMN(),4,1,"Monitoraggio"))="","",INDIRECT(ADDRESS($Z825,COLUMN(),4,1,"Monitoraggio"))),"")</f>
        <v/>
      </c>
      <c r="AE825" s="61" t="str" cm="1">
        <f t="array" aca="1" ref="AE825" ca="1">IFERROR(IF(INDIRECT(ADDRESS($Z825,COLUMN(),4,1,"Monitoraggio"))="","",INDIRECT(ADDRESS($Z825,COLUMN(),4,1,"Monitoraggio"))),"")</f>
        <v/>
      </c>
      <c r="AF825" s="116" t="str" cm="1">
        <f t="array" aca="1" ref="AF825" ca="1">IFERROR(IF(INDIRECT(ADDRESS($Z825,COLUMN(),4,1,"Monitoraggio"))="","",INDIRECT(ADDRESS($Z825,COLUMN(),4,1,"Monitoraggio"))),"")</f>
        <v/>
      </c>
      <c r="AG825" s="61" t="str" cm="1">
        <f t="array" aca="1" ref="AG825" ca="1">IFERROR(IF(INDIRECT(ADDRESS($Z825,COLUMN(),4,1,"Monitoraggio"))="","",INDIRECT(ADDRESS($Z825,COLUMN(),4,1,"Monitoraggio"))),"")</f>
        <v/>
      </c>
      <c r="AH825" s="116" t="str" cm="1">
        <f t="array" aca="1" ref="AH825" ca="1">IFERROR(IF(INDIRECT(ADDRESS($Z825,COLUMN(),4,1,"Monitoraggio"))="","",INDIRECT(ADDRESS($Z825,COLUMN(),4,1,"Monitoraggio"))),"")</f>
        <v/>
      </c>
      <c r="AI825" s="114" t="str" cm="1">
        <f t="array" aca="1" ref="AI825" ca="1">IFERROR(IF(INDIRECT(ADDRESS($Z825,COLUMN(),4,1,"Monitoraggio"))="","",INDIRECT(ADDRESS($Z825,COLUMN(),4,1,"Monitoraggio"))),"")</f>
        <v/>
      </c>
      <c r="AJ825" s="118" t="str" cm="1">
        <f t="array" aca="1" ref="AJ825" ca="1">IFERROR(IF(INDIRECT(ADDRESS($Z825,COLUMN(),4,1,"Monitoraggio"))="","",INDIRECT(ADDRESS($Z825,COLUMN(),4,1,"Monitoraggio"))),"")</f>
        <v/>
      </c>
      <c r="AK825" s="119" t="str" cm="1">
        <f t="array" aca="1" ref="AK825" ca="1">IFERROR(IF(INDIRECT(ADDRESS($Z825,COLUMN(),4,1,"Monitoraggio"))="","",INDIRECT(ADDRESS($Z825,COLUMN(),4,1,"Monitoraggio"))),"")</f>
        <v/>
      </c>
      <c r="AL825" s="79" t="str" cm="1">
        <f t="array" aca="1" ref="AL825" ca="1">IFERROR(IF(INDIRECT(ADDRESS($Z825,COLUMN(),4,1,"Monitoraggio"))="","",INDIRECT(ADDRESS($Z825,COLUMN(),4,1,"Monitoraggio"))),"")</f>
        <v/>
      </c>
      <c r="AM825" s="77" t="str" cm="1">
        <f t="array" aca="1" ref="AM825" ca="1">IFERROR(IF(INDIRECT(ADDRESS($Z825,COLUMN(),4,1,"Monitoraggio"))="","",INDIRECT(ADDRESS($Z825,COLUMN(),4,1,"Monitoraggio"))),"")</f>
        <v/>
      </c>
      <c r="AN825" s="79" t="str" cm="1">
        <f t="array" aca="1" ref="AN825" ca="1">IFERROR(IF(INDIRECT(ADDRESS($Z825,COLUMN(),4,1,"Monitoraggio"))="","",INDIRECT(ADDRESS($Z825,COLUMN(),4,1,"Monitoraggio"))),"")</f>
        <v/>
      </c>
      <c r="AO825" s="79" t="str" cm="1">
        <f t="array" aca="1" ref="AO825" ca="1">IFERROR(IF(INDIRECT(ADDRESS($Z825,COLUMN(),4,1,"Monitoraggio"))="","",INDIRECT(ADDRESS($Z825,COLUMN(),4,1,"Monitoraggio"))),"")</f>
        <v/>
      </c>
      <c r="AP825" s="79" t="str" cm="1">
        <f t="array" aca="1" ref="AP825" ca="1">IFERROR(IF(INDIRECT(ADDRESS($Z825,COLUMN(),4,1,"Monitoraggio"))="","",INDIRECT(ADDRESS($Z825,COLUMN(),4,1,"Monitoraggio"))),"")</f>
        <v/>
      </c>
      <c r="AQ825" s="81" t="str" cm="1">
        <f t="array" aca="1" ref="AQ825" ca="1">IFERROR(IF(INDIRECT(ADDRESS($Z825,COLUMN(),4,1,"Monitoraggio"))="","",INDIRECT(ADDRESS($Z825,COLUMN(),4,1,"Monitoraggio"))),"")</f>
        <v/>
      </c>
      <c r="AR825" s="122" t="str" cm="1">
        <f t="array" aca="1" ref="AR825" ca="1">IFERROR(IF(INDIRECT(ADDRESS($Z825,COLUMN(),4,1,"Monitoraggio"))="","",INDIRECT(ADDRESS($Z825,COLUMN(),4,1,"Monitoraggio"))),"")</f>
        <v/>
      </c>
      <c r="AS825" s="118" t="str" cm="1">
        <f t="array" aca="1" ref="AS825" ca="1">IFERROR(IF(INDIRECT(ADDRESS($Z825,COLUMN(),4,1,"Monitoraggio"))="","",INDIRECT(ADDRESS($Z825,COLUMN(),4,1,"Monitoraggio"))),"")</f>
        <v/>
      </c>
      <c r="AT825" s="119" t="str" cm="1">
        <f t="array" aca="1" ref="AT825" ca="1">IFERROR(IF(INDIRECT(ADDRESS($Z825,COLUMN(),4,1,"Monitoraggio"))="","",INDIRECT(ADDRESS($Z825,COLUMN(),4,1,"Monitoraggio"))),"")</f>
        <v/>
      </c>
      <c r="AU825" s="79" t="str" cm="1">
        <f t="array" aca="1" ref="AU825" ca="1">IFERROR(IF(INDIRECT(ADDRESS($Z825,COLUMN(),4,1,"Monitoraggio"))="","",INDIRECT(ADDRESS($Z825,COLUMN(),4,1,"Monitoraggio"))),"")</f>
        <v/>
      </c>
      <c r="AV825" s="119" t="str" cm="1">
        <f t="array" aca="1" ref="AV825" ca="1">IFERROR(IF(INDIRECT(ADDRESS($Z825,COLUMN(),4,1,"Monitoraggio"))="","",INDIRECT(ADDRESS($Z825,COLUMN(),4,1,"Monitoraggio"))),"")</f>
        <v/>
      </c>
      <c r="AW825" s="124" t="str" cm="1">
        <f t="array" aca="1" ref="AW825" ca="1">IFERROR(IF(INDIRECT(ADDRESS($Z825,COLUMN(),4,1,"Monitoraggio"))="","",INDIRECT(ADDRESS($Z825,COLUMN(),4,1,"Monitoraggio"))),"")</f>
        <v/>
      </c>
      <c r="AX825" s="62" t="str" cm="1">
        <f t="array" aca="1" ref="AX825" ca="1">IFERROR(IF(INDIRECT(ADDRESS($Z825,COLUMN(),4,1,"Monitoraggio"))="","",INDIRECT(ADDRESS($Z825,COLUMN(),4,1,"Monitoraggio"))),"")</f>
        <v/>
      </c>
      <c r="AY825" s="79" t="str" cm="1">
        <f t="array" aca="1" ref="AY825" ca="1">IFERROR(IF(INDIRECT(ADDRESS($Z825,COLUMN(),4,1,"Monitoraggio"))="","",INDIRECT(ADDRESS($Z825,COLUMN(),4,1,"Monitoraggio"))),"")</f>
        <v/>
      </c>
      <c r="AZ825" s="84" t="str" cm="1">
        <f t="array" aca="1" ref="AZ825" ca="1">IFERROR(IF(INDIRECT(ADDRESS($Z825,COLUMN(),4,1,"Monitoraggio"))="","",INDIRECT(ADDRESS($Z825,COLUMN(),4,1,"Monitoraggio"))),"")</f>
        <v/>
      </c>
      <c r="BA825" s="81" t="str" cm="1">
        <f t="array" aca="1" ref="BA825" ca="1">IFERROR(IF(INDIRECT(ADDRESS($Z825,COLUMN(),4,1,"Monitoraggio"))="","",INDIRECT(ADDRESS($Z825,COLUMN(),4,1,"Monitoraggio"))),"")</f>
        <v/>
      </c>
      <c r="BB825" s="86" t="str" cm="1">
        <f t="array" aca="1" ref="BB825" ca="1">IFERROR(IF(INDIRECT(ADDRESS($Z825,COLUMN(),4,1,"Monitoraggio"))="","",INDIRECT(ADDRESS($Z825,COLUMN(),4,1,"Monitoraggio"))),"")</f>
        <v/>
      </c>
      <c r="BC825" s="79" t="str" cm="1">
        <f t="array" aca="1" ref="BC825" ca="1">IFERROR(IF(INDIRECT(ADDRESS($Z825,COLUMN(),4,1,"Monitoraggio"))="","",INDIRECT(ADDRESS($Z825,COLUMN(),4,1,"Monitoraggio"))),"")</f>
        <v/>
      </c>
      <c r="BD825" s="79" t="str" cm="1">
        <f t="array" aca="1" ref="BD825" ca="1">IFERROR(IF(INDIRECT(ADDRESS($Z825,COLUMN(),4,1,"Monitoraggio"))="","",INDIRECT(ADDRESS($Z825,COLUMN(),4,1,"Monitoraggio"))),"")</f>
        <v/>
      </c>
      <c r="BE825" s="79" t="str" cm="1">
        <f t="array" aca="1" ref="BE825" ca="1">IFERROR(IF(INDIRECT(ADDRESS($Z825,COLUMN(),4,1,"Monitoraggio"))="","",INDIRECT(ADDRESS($Z825,COLUMN(),4,1,"Monitoraggio"))),"")</f>
        <v/>
      </c>
      <c r="BF825" s="79" t="str" cm="1">
        <f t="array" aca="1" ref="BF825" ca="1">IFERROR(IF(INDIRECT(ADDRESS($Z825,COLUMN(),4,1,"Monitoraggio"))="","",INDIRECT(ADDRESS($Z825,COLUMN(),4,1,"Monitoraggio"))),"")</f>
        <v/>
      </c>
      <c r="BG825" s="114" t="str" cm="1">
        <f t="array" aca="1" ref="BG825" ca="1">IFERROR(IF(INDIRECT(ADDRESS($Z825,COLUMN(),4,1,"Monitoraggio"))="","",INDIRECT(ADDRESS($Z825,COLUMN(),4,1,"Monitoraggio"))),"")</f>
        <v/>
      </c>
      <c r="BH825" s="48" t="str" cm="1">
        <f t="array" aca="1" ref="BH825" ca="1">IFERROR(IF(INDIRECT(ADDRESS($Z825,COLUMN(),4,1,"Monitoraggio"))="","",INDIRECT(ADDRESS($Z825,COLUMN(),4,1,"Monitoraggio"))),"")</f>
        <v/>
      </c>
      <c r="BI825" s="84" t="str" cm="1">
        <f t="array" aca="1" ref="BI825" ca="1">IFERROR(IF(INDIRECT(ADDRESS($Z825,COLUMN(),4,1,"Monitoraggio"))="","",INDIRECT(ADDRESS($Z825,COLUMN(),4,1,"Monitoraggio"))),"")</f>
        <v/>
      </c>
      <c r="BJ825" s="81" t="str" cm="1">
        <f t="array" aca="1" ref="BJ825" ca="1">IFERROR(IF(INDIRECT(ADDRESS($Z825,COLUMN(),4,1,"Monitoraggio"))="","",INDIRECT(ADDRESS($Z825,COLUMN(),4,1,"Monitoraggio"))),"")</f>
        <v/>
      </c>
    </row>
    <row r="826" spans="26:62" x14ac:dyDescent="0.2">
      <c r="Z826" s="132" t="str">
        <f>IFERROR(MATCH(ROW()-9,Monitoraggio!Z$1:Z$1000,0),"")</f>
        <v/>
      </c>
      <c r="AA826" s="60" t="str" cm="1">
        <f t="array" aca="1" ref="AA826" ca="1">IFERROR(IF(INDIRECT(ADDRESS($Z826,COLUMN(),4,1,"Monitoraggio"))="","",INDIRECT(ADDRESS($Z826,COLUMN(),4,1,"Monitoraggio"))),"")</f>
        <v/>
      </c>
      <c r="AB826" s="114" t="str" cm="1">
        <f t="array" aca="1" ref="AB826" ca="1">IFERROR(IF(INDIRECT(ADDRESS($Z826,COLUMN(),4,1,"Monitoraggio"))="","",INDIRECT(ADDRESS($Z826,COLUMN(),4,1,"Monitoraggio"))),"")</f>
        <v/>
      </c>
      <c r="AC826" s="114" t="str" cm="1">
        <f t="array" aca="1" ref="AC826" ca="1">IFERROR(IF(INDIRECT(ADDRESS($Z826,COLUMN(),4,1,"Monitoraggio"))="","",INDIRECT(ADDRESS($Z826,COLUMN(),4,1,"Monitoraggio"))),"")</f>
        <v/>
      </c>
      <c r="AD826" s="48" t="str" cm="1">
        <f t="array" aca="1" ref="AD826" ca="1">IFERROR(IF(INDIRECT(ADDRESS($Z826,COLUMN(),4,1,"Monitoraggio"))="","",INDIRECT(ADDRESS($Z826,COLUMN(),4,1,"Monitoraggio"))),"")</f>
        <v/>
      </c>
      <c r="AE826" s="61" t="str" cm="1">
        <f t="array" aca="1" ref="AE826" ca="1">IFERROR(IF(INDIRECT(ADDRESS($Z826,COLUMN(),4,1,"Monitoraggio"))="","",INDIRECT(ADDRESS($Z826,COLUMN(),4,1,"Monitoraggio"))),"")</f>
        <v/>
      </c>
      <c r="AF826" s="116" t="str" cm="1">
        <f t="array" aca="1" ref="AF826" ca="1">IFERROR(IF(INDIRECT(ADDRESS($Z826,COLUMN(),4,1,"Monitoraggio"))="","",INDIRECT(ADDRESS($Z826,COLUMN(),4,1,"Monitoraggio"))),"")</f>
        <v/>
      </c>
      <c r="AG826" s="61" t="str" cm="1">
        <f t="array" aca="1" ref="AG826" ca="1">IFERROR(IF(INDIRECT(ADDRESS($Z826,COLUMN(),4,1,"Monitoraggio"))="","",INDIRECT(ADDRESS($Z826,COLUMN(),4,1,"Monitoraggio"))),"")</f>
        <v/>
      </c>
      <c r="AH826" s="116" t="str" cm="1">
        <f t="array" aca="1" ref="AH826" ca="1">IFERROR(IF(INDIRECT(ADDRESS($Z826,COLUMN(),4,1,"Monitoraggio"))="","",INDIRECT(ADDRESS($Z826,COLUMN(),4,1,"Monitoraggio"))),"")</f>
        <v/>
      </c>
      <c r="AI826" s="114" t="str" cm="1">
        <f t="array" aca="1" ref="AI826" ca="1">IFERROR(IF(INDIRECT(ADDRESS($Z826,COLUMN(),4,1,"Monitoraggio"))="","",INDIRECT(ADDRESS($Z826,COLUMN(),4,1,"Monitoraggio"))),"")</f>
        <v/>
      </c>
      <c r="AJ826" s="118" t="str" cm="1">
        <f t="array" aca="1" ref="AJ826" ca="1">IFERROR(IF(INDIRECT(ADDRESS($Z826,COLUMN(),4,1,"Monitoraggio"))="","",INDIRECT(ADDRESS($Z826,COLUMN(),4,1,"Monitoraggio"))),"")</f>
        <v/>
      </c>
      <c r="AK826" s="119" t="str" cm="1">
        <f t="array" aca="1" ref="AK826" ca="1">IFERROR(IF(INDIRECT(ADDRESS($Z826,COLUMN(),4,1,"Monitoraggio"))="","",INDIRECT(ADDRESS($Z826,COLUMN(),4,1,"Monitoraggio"))),"")</f>
        <v/>
      </c>
      <c r="AL826" s="79" t="str" cm="1">
        <f t="array" aca="1" ref="AL826" ca="1">IFERROR(IF(INDIRECT(ADDRESS($Z826,COLUMN(),4,1,"Monitoraggio"))="","",INDIRECT(ADDRESS($Z826,COLUMN(),4,1,"Monitoraggio"))),"")</f>
        <v/>
      </c>
      <c r="AM826" s="77" t="str" cm="1">
        <f t="array" aca="1" ref="AM826" ca="1">IFERROR(IF(INDIRECT(ADDRESS($Z826,COLUMN(),4,1,"Monitoraggio"))="","",INDIRECT(ADDRESS($Z826,COLUMN(),4,1,"Monitoraggio"))),"")</f>
        <v/>
      </c>
      <c r="AN826" s="79" t="str" cm="1">
        <f t="array" aca="1" ref="AN826" ca="1">IFERROR(IF(INDIRECT(ADDRESS($Z826,COLUMN(),4,1,"Monitoraggio"))="","",INDIRECT(ADDRESS($Z826,COLUMN(),4,1,"Monitoraggio"))),"")</f>
        <v/>
      </c>
      <c r="AO826" s="79" t="str" cm="1">
        <f t="array" aca="1" ref="AO826" ca="1">IFERROR(IF(INDIRECT(ADDRESS($Z826,COLUMN(),4,1,"Monitoraggio"))="","",INDIRECT(ADDRESS($Z826,COLUMN(),4,1,"Monitoraggio"))),"")</f>
        <v/>
      </c>
      <c r="AP826" s="79" t="str" cm="1">
        <f t="array" aca="1" ref="AP826" ca="1">IFERROR(IF(INDIRECT(ADDRESS($Z826,COLUMN(),4,1,"Monitoraggio"))="","",INDIRECT(ADDRESS($Z826,COLUMN(),4,1,"Monitoraggio"))),"")</f>
        <v/>
      </c>
      <c r="AQ826" s="81" t="str" cm="1">
        <f t="array" aca="1" ref="AQ826" ca="1">IFERROR(IF(INDIRECT(ADDRESS($Z826,COLUMN(),4,1,"Monitoraggio"))="","",INDIRECT(ADDRESS($Z826,COLUMN(),4,1,"Monitoraggio"))),"")</f>
        <v/>
      </c>
      <c r="AR826" s="122" t="str" cm="1">
        <f t="array" aca="1" ref="AR826" ca="1">IFERROR(IF(INDIRECT(ADDRESS($Z826,COLUMN(),4,1,"Monitoraggio"))="","",INDIRECT(ADDRESS($Z826,COLUMN(),4,1,"Monitoraggio"))),"")</f>
        <v/>
      </c>
      <c r="AS826" s="118" t="str" cm="1">
        <f t="array" aca="1" ref="AS826" ca="1">IFERROR(IF(INDIRECT(ADDRESS($Z826,COLUMN(),4,1,"Monitoraggio"))="","",INDIRECT(ADDRESS($Z826,COLUMN(),4,1,"Monitoraggio"))),"")</f>
        <v/>
      </c>
      <c r="AT826" s="119" t="str" cm="1">
        <f t="array" aca="1" ref="AT826" ca="1">IFERROR(IF(INDIRECT(ADDRESS($Z826,COLUMN(),4,1,"Monitoraggio"))="","",INDIRECT(ADDRESS($Z826,COLUMN(),4,1,"Monitoraggio"))),"")</f>
        <v/>
      </c>
      <c r="AU826" s="79" t="str" cm="1">
        <f t="array" aca="1" ref="AU826" ca="1">IFERROR(IF(INDIRECT(ADDRESS($Z826,COLUMN(),4,1,"Monitoraggio"))="","",INDIRECT(ADDRESS($Z826,COLUMN(),4,1,"Monitoraggio"))),"")</f>
        <v/>
      </c>
      <c r="AV826" s="119" t="str" cm="1">
        <f t="array" aca="1" ref="AV826" ca="1">IFERROR(IF(INDIRECT(ADDRESS($Z826,COLUMN(),4,1,"Monitoraggio"))="","",INDIRECT(ADDRESS($Z826,COLUMN(),4,1,"Monitoraggio"))),"")</f>
        <v/>
      </c>
      <c r="AW826" s="124" t="str" cm="1">
        <f t="array" aca="1" ref="AW826" ca="1">IFERROR(IF(INDIRECT(ADDRESS($Z826,COLUMN(),4,1,"Monitoraggio"))="","",INDIRECT(ADDRESS($Z826,COLUMN(),4,1,"Monitoraggio"))),"")</f>
        <v/>
      </c>
      <c r="AX826" s="62" t="str" cm="1">
        <f t="array" aca="1" ref="AX826" ca="1">IFERROR(IF(INDIRECT(ADDRESS($Z826,COLUMN(),4,1,"Monitoraggio"))="","",INDIRECT(ADDRESS($Z826,COLUMN(),4,1,"Monitoraggio"))),"")</f>
        <v/>
      </c>
      <c r="AY826" s="79" t="str" cm="1">
        <f t="array" aca="1" ref="AY826" ca="1">IFERROR(IF(INDIRECT(ADDRESS($Z826,COLUMN(),4,1,"Monitoraggio"))="","",INDIRECT(ADDRESS($Z826,COLUMN(),4,1,"Monitoraggio"))),"")</f>
        <v/>
      </c>
      <c r="AZ826" s="84" t="str" cm="1">
        <f t="array" aca="1" ref="AZ826" ca="1">IFERROR(IF(INDIRECT(ADDRESS($Z826,COLUMN(),4,1,"Monitoraggio"))="","",INDIRECT(ADDRESS($Z826,COLUMN(),4,1,"Monitoraggio"))),"")</f>
        <v/>
      </c>
      <c r="BA826" s="81" t="str" cm="1">
        <f t="array" aca="1" ref="BA826" ca="1">IFERROR(IF(INDIRECT(ADDRESS($Z826,COLUMN(),4,1,"Monitoraggio"))="","",INDIRECT(ADDRESS($Z826,COLUMN(),4,1,"Monitoraggio"))),"")</f>
        <v/>
      </c>
      <c r="BB826" s="86" t="str" cm="1">
        <f t="array" aca="1" ref="BB826" ca="1">IFERROR(IF(INDIRECT(ADDRESS($Z826,COLUMN(),4,1,"Monitoraggio"))="","",INDIRECT(ADDRESS($Z826,COLUMN(),4,1,"Monitoraggio"))),"")</f>
        <v/>
      </c>
      <c r="BC826" s="79" t="str" cm="1">
        <f t="array" aca="1" ref="BC826" ca="1">IFERROR(IF(INDIRECT(ADDRESS($Z826,COLUMN(),4,1,"Monitoraggio"))="","",INDIRECT(ADDRESS($Z826,COLUMN(),4,1,"Monitoraggio"))),"")</f>
        <v/>
      </c>
      <c r="BD826" s="79" t="str" cm="1">
        <f t="array" aca="1" ref="BD826" ca="1">IFERROR(IF(INDIRECT(ADDRESS($Z826,COLUMN(),4,1,"Monitoraggio"))="","",INDIRECT(ADDRESS($Z826,COLUMN(),4,1,"Monitoraggio"))),"")</f>
        <v/>
      </c>
      <c r="BE826" s="79" t="str" cm="1">
        <f t="array" aca="1" ref="BE826" ca="1">IFERROR(IF(INDIRECT(ADDRESS($Z826,COLUMN(),4,1,"Monitoraggio"))="","",INDIRECT(ADDRESS($Z826,COLUMN(),4,1,"Monitoraggio"))),"")</f>
        <v/>
      </c>
      <c r="BF826" s="79" t="str" cm="1">
        <f t="array" aca="1" ref="BF826" ca="1">IFERROR(IF(INDIRECT(ADDRESS($Z826,COLUMN(),4,1,"Monitoraggio"))="","",INDIRECT(ADDRESS($Z826,COLUMN(),4,1,"Monitoraggio"))),"")</f>
        <v/>
      </c>
      <c r="BG826" s="114" t="str" cm="1">
        <f t="array" aca="1" ref="BG826" ca="1">IFERROR(IF(INDIRECT(ADDRESS($Z826,COLUMN(),4,1,"Monitoraggio"))="","",INDIRECT(ADDRESS($Z826,COLUMN(),4,1,"Monitoraggio"))),"")</f>
        <v/>
      </c>
      <c r="BH826" s="48" t="str" cm="1">
        <f t="array" aca="1" ref="BH826" ca="1">IFERROR(IF(INDIRECT(ADDRESS($Z826,COLUMN(),4,1,"Monitoraggio"))="","",INDIRECT(ADDRESS($Z826,COLUMN(),4,1,"Monitoraggio"))),"")</f>
        <v/>
      </c>
      <c r="BI826" s="84" t="str" cm="1">
        <f t="array" aca="1" ref="BI826" ca="1">IFERROR(IF(INDIRECT(ADDRESS($Z826,COLUMN(),4,1,"Monitoraggio"))="","",INDIRECT(ADDRESS($Z826,COLUMN(),4,1,"Monitoraggio"))),"")</f>
        <v/>
      </c>
      <c r="BJ826" s="81" t="str" cm="1">
        <f t="array" aca="1" ref="BJ826" ca="1">IFERROR(IF(INDIRECT(ADDRESS($Z826,COLUMN(),4,1,"Monitoraggio"))="","",INDIRECT(ADDRESS($Z826,COLUMN(),4,1,"Monitoraggio"))),"")</f>
        <v/>
      </c>
    </row>
    <row r="827" spans="26:62" x14ac:dyDescent="0.2">
      <c r="Z827" s="132" t="str">
        <f>IFERROR(MATCH(ROW()-9,Monitoraggio!Z$1:Z$1000,0),"")</f>
        <v/>
      </c>
      <c r="AA827" s="60" t="str" cm="1">
        <f t="array" aca="1" ref="AA827" ca="1">IFERROR(IF(INDIRECT(ADDRESS($Z827,COLUMN(),4,1,"Monitoraggio"))="","",INDIRECT(ADDRESS($Z827,COLUMN(),4,1,"Monitoraggio"))),"")</f>
        <v/>
      </c>
      <c r="AB827" s="114" t="str" cm="1">
        <f t="array" aca="1" ref="AB827" ca="1">IFERROR(IF(INDIRECT(ADDRESS($Z827,COLUMN(),4,1,"Monitoraggio"))="","",INDIRECT(ADDRESS($Z827,COLUMN(),4,1,"Monitoraggio"))),"")</f>
        <v/>
      </c>
      <c r="AC827" s="114" t="str" cm="1">
        <f t="array" aca="1" ref="AC827" ca="1">IFERROR(IF(INDIRECT(ADDRESS($Z827,COLUMN(),4,1,"Monitoraggio"))="","",INDIRECT(ADDRESS($Z827,COLUMN(),4,1,"Monitoraggio"))),"")</f>
        <v/>
      </c>
      <c r="AD827" s="48" t="str" cm="1">
        <f t="array" aca="1" ref="AD827" ca="1">IFERROR(IF(INDIRECT(ADDRESS($Z827,COLUMN(),4,1,"Monitoraggio"))="","",INDIRECT(ADDRESS($Z827,COLUMN(),4,1,"Monitoraggio"))),"")</f>
        <v/>
      </c>
      <c r="AE827" s="61" t="str" cm="1">
        <f t="array" aca="1" ref="AE827" ca="1">IFERROR(IF(INDIRECT(ADDRESS($Z827,COLUMN(),4,1,"Monitoraggio"))="","",INDIRECT(ADDRESS($Z827,COLUMN(),4,1,"Monitoraggio"))),"")</f>
        <v/>
      </c>
      <c r="AF827" s="116" t="str" cm="1">
        <f t="array" aca="1" ref="AF827" ca="1">IFERROR(IF(INDIRECT(ADDRESS($Z827,COLUMN(),4,1,"Monitoraggio"))="","",INDIRECT(ADDRESS($Z827,COLUMN(),4,1,"Monitoraggio"))),"")</f>
        <v/>
      </c>
      <c r="AG827" s="61" t="str" cm="1">
        <f t="array" aca="1" ref="AG827" ca="1">IFERROR(IF(INDIRECT(ADDRESS($Z827,COLUMN(),4,1,"Monitoraggio"))="","",INDIRECT(ADDRESS($Z827,COLUMN(),4,1,"Monitoraggio"))),"")</f>
        <v/>
      </c>
      <c r="AH827" s="116" t="str" cm="1">
        <f t="array" aca="1" ref="AH827" ca="1">IFERROR(IF(INDIRECT(ADDRESS($Z827,COLUMN(),4,1,"Monitoraggio"))="","",INDIRECT(ADDRESS($Z827,COLUMN(),4,1,"Monitoraggio"))),"")</f>
        <v/>
      </c>
      <c r="AI827" s="114" t="str" cm="1">
        <f t="array" aca="1" ref="AI827" ca="1">IFERROR(IF(INDIRECT(ADDRESS($Z827,COLUMN(),4,1,"Monitoraggio"))="","",INDIRECT(ADDRESS($Z827,COLUMN(),4,1,"Monitoraggio"))),"")</f>
        <v/>
      </c>
      <c r="AJ827" s="118" t="str" cm="1">
        <f t="array" aca="1" ref="AJ827" ca="1">IFERROR(IF(INDIRECT(ADDRESS($Z827,COLUMN(),4,1,"Monitoraggio"))="","",INDIRECT(ADDRESS($Z827,COLUMN(),4,1,"Monitoraggio"))),"")</f>
        <v/>
      </c>
      <c r="AK827" s="119" t="str" cm="1">
        <f t="array" aca="1" ref="AK827" ca="1">IFERROR(IF(INDIRECT(ADDRESS($Z827,COLUMN(),4,1,"Monitoraggio"))="","",INDIRECT(ADDRESS($Z827,COLUMN(),4,1,"Monitoraggio"))),"")</f>
        <v/>
      </c>
      <c r="AL827" s="79" t="str" cm="1">
        <f t="array" aca="1" ref="AL827" ca="1">IFERROR(IF(INDIRECT(ADDRESS($Z827,COLUMN(),4,1,"Monitoraggio"))="","",INDIRECT(ADDRESS($Z827,COLUMN(),4,1,"Monitoraggio"))),"")</f>
        <v/>
      </c>
      <c r="AM827" s="77" t="str" cm="1">
        <f t="array" aca="1" ref="AM827" ca="1">IFERROR(IF(INDIRECT(ADDRESS($Z827,COLUMN(),4,1,"Monitoraggio"))="","",INDIRECT(ADDRESS($Z827,COLUMN(),4,1,"Monitoraggio"))),"")</f>
        <v/>
      </c>
      <c r="AN827" s="79" t="str" cm="1">
        <f t="array" aca="1" ref="AN827" ca="1">IFERROR(IF(INDIRECT(ADDRESS($Z827,COLUMN(),4,1,"Monitoraggio"))="","",INDIRECT(ADDRESS($Z827,COLUMN(),4,1,"Monitoraggio"))),"")</f>
        <v/>
      </c>
      <c r="AO827" s="79" t="str" cm="1">
        <f t="array" aca="1" ref="AO827" ca="1">IFERROR(IF(INDIRECT(ADDRESS($Z827,COLUMN(),4,1,"Monitoraggio"))="","",INDIRECT(ADDRESS($Z827,COLUMN(),4,1,"Monitoraggio"))),"")</f>
        <v/>
      </c>
      <c r="AP827" s="79" t="str" cm="1">
        <f t="array" aca="1" ref="AP827" ca="1">IFERROR(IF(INDIRECT(ADDRESS($Z827,COLUMN(),4,1,"Monitoraggio"))="","",INDIRECT(ADDRESS($Z827,COLUMN(),4,1,"Monitoraggio"))),"")</f>
        <v/>
      </c>
      <c r="AQ827" s="81" t="str" cm="1">
        <f t="array" aca="1" ref="AQ827" ca="1">IFERROR(IF(INDIRECT(ADDRESS($Z827,COLUMN(),4,1,"Monitoraggio"))="","",INDIRECT(ADDRESS($Z827,COLUMN(),4,1,"Monitoraggio"))),"")</f>
        <v/>
      </c>
      <c r="AR827" s="122" t="str" cm="1">
        <f t="array" aca="1" ref="AR827" ca="1">IFERROR(IF(INDIRECT(ADDRESS($Z827,COLUMN(),4,1,"Monitoraggio"))="","",INDIRECT(ADDRESS($Z827,COLUMN(),4,1,"Monitoraggio"))),"")</f>
        <v/>
      </c>
      <c r="AS827" s="118" t="str" cm="1">
        <f t="array" aca="1" ref="AS827" ca="1">IFERROR(IF(INDIRECT(ADDRESS($Z827,COLUMN(),4,1,"Monitoraggio"))="","",INDIRECT(ADDRESS($Z827,COLUMN(),4,1,"Monitoraggio"))),"")</f>
        <v/>
      </c>
      <c r="AT827" s="119" t="str" cm="1">
        <f t="array" aca="1" ref="AT827" ca="1">IFERROR(IF(INDIRECT(ADDRESS($Z827,COLUMN(),4,1,"Monitoraggio"))="","",INDIRECT(ADDRESS($Z827,COLUMN(),4,1,"Monitoraggio"))),"")</f>
        <v/>
      </c>
      <c r="AU827" s="79" t="str" cm="1">
        <f t="array" aca="1" ref="AU827" ca="1">IFERROR(IF(INDIRECT(ADDRESS($Z827,COLUMN(),4,1,"Monitoraggio"))="","",INDIRECT(ADDRESS($Z827,COLUMN(),4,1,"Monitoraggio"))),"")</f>
        <v/>
      </c>
      <c r="AV827" s="119" t="str" cm="1">
        <f t="array" aca="1" ref="AV827" ca="1">IFERROR(IF(INDIRECT(ADDRESS($Z827,COLUMN(),4,1,"Monitoraggio"))="","",INDIRECT(ADDRESS($Z827,COLUMN(),4,1,"Monitoraggio"))),"")</f>
        <v/>
      </c>
      <c r="AW827" s="124" t="str" cm="1">
        <f t="array" aca="1" ref="AW827" ca="1">IFERROR(IF(INDIRECT(ADDRESS($Z827,COLUMN(),4,1,"Monitoraggio"))="","",INDIRECT(ADDRESS($Z827,COLUMN(),4,1,"Monitoraggio"))),"")</f>
        <v/>
      </c>
      <c r="AX827" s="62" t="str" cm="1">
        <f t="array" aca="1" ref="AX827" ca="1">IFERROR(IF(INDIRECT(ADDRESS($Z827,COLUMN(),4,1,"Monitoraggio"))="","",INDIRECT(ADDRESS($Z827,COLUMN(),4,1,"Monitoraggio"))),"")</f>
        <v/>
      </c>
      <c r="AY827" s="79" t="str" cm="1">
        <f t="array" aca="1" ref="AY827" ca="1">IFERROR(IF(INDIRECT(ADDRESS($Z827,COLUMN(),4,1,"Monitoraggio"))="","",INDIRECT(ADDRESS($Z827,COLUMN(),4,1,"Monitoraggio"))),"")</f>
        <v/>
      </c>
      <c r="AZ827" s="84" t="str" cm="1">
        <f t="array" aca="1" ref="AZ827" ca="1">IFERROR(IF(INDIRECT(ADDRESS($Z827,COLUMN(),4,1,"Monitoraggio"))="","",INDIRECT(ADDRESS($Z827,COLUMN(),4,1,"Monitoraggio"))),"")</f>
        <v/>
      </c>
      <c r="BA827" s="81" t="str" cm="1">
        <f t="array" aca="1" ref="BA827" ca="1">IFERROR(IF(INDIRECT(ADDRESS($Z827,COLUMN(),4,1,"Monitoraggio"))="","",INDIRECT(ADDRESS($Z827,COLUMN(),4,1,"Monitoraggio"))),"")</f>
        <v/>
      </c>
      <c r="BB827" s="86" t="str" cm="1">
        <f t="array" aca="1" ref="BB827" ca="1">IFERROR(IF(INDIRECT(ADDRESS($Z827,COLUMN(),4,1,"Monitoraggio"))="","",INDIRECT(ADDRESS($Z827,COLUMN(),4,1,"Monitoraggio"))),"")</f>
        <v/>
      </c>
      <c r="BC827" s="79" t="str" cm="1">
        <f t="array" aca="1" ref="BC827" ca="1">IFERROR(IF(INDIRECT(ADDRESS($Z827,COLUMN(),4,1,"Monitoraggio"))="","",INDIRECT(ADDRESS($Z827,COLUMN(),4,1,"Monitoraggio"))),"")</f>
        <v/>
      </c>
      <c r="BD827" s="79" t="str" cm="1">
        <f t="array" aca="1" ref="BD827" ca="1">IFERROR(IF(INDIRECT(ADDRESS($Z827,COLUMN(),4,1,"Monitoraggio"))="","",INDIRECT(ADDRESS($Z827,COLUMN(),4,1,"Monitoraggio"))),"")</f>
        <v/>
      </c>
      <c r="BE827" s="79" t="str" cm="1">
        <f t="array" aca="1" ref="BE827" ca="1">IFERROR(IF(INDIRECT(ADDRESS($Z827,COLUMN(),4,1,"Monitoraggio"))="","",INDIRECT(ADDRESS($Z827,COLUMN(),4,1,"Monitoraggio"))),"")</f>
        <v/>
      </c>
      <c r="BF827" s="79" t="str" cm="1">
        <f t="array" aca="1" ref="BF827" ca="1">IFERROR(IF(INDIRECT(ADDRESS($Z827,COLUMN(),4,1,"Monitoraggio"))="","",INDIRECT(ADDRESS($Z827,COLUMN(),4,1,"Monitoraggio"))),"")</f>
        <v/>
      </c>
      <c r="BG827" s="114" t="str" cm="1">
        <f t="array" aca="1" ref="BG827" ca="1">IFERROR(IF(INDIRECT(ADDRESS($Z827,COLUMN(),4,1,"Monitoraggio"))="","",INDIRECT(ADDRESS($Z827,COLUMN(),4,1,"Monitoraggio"))),"")</f>
        <v/>
      </c>
      <c r="BH827" s="48" t="str" cm="1">
        <f t="array" aca="1" ref="BH827" ca="1">IFERROR(IF(INDIRECT(ADDRESS($Z827,COLUMN(),4,1,"Monitoraggio"))="","",INDIRECT(ADDRESS($Z827,COLUMN(),4,1,"Monitoraggio"))),"")</f>
        <v/>
      </c>
      <c r="BI827" s="84" t="str" cm="1">
        <f t="array" aca="1" ref="BI827" ca="1">IFERROR(IF(INDIRECT(ADDRESS($Z827,COLUMN(),4,1,"Monitoraggio"))="","",INDIRECT(ADDRESS($Z827,COLUMN(),4,1,"Monitoraggio"))),"")</f>
        <v/>
      </c>
      <c r="BJ827" s="81" t="str" cm="1">
        <f t="array" aca="1" ref="BJ827" ca="1">IFERROR(IF(INDIRECT(ADDRESS($Z827,COLUMN(),4,1,"Monitoraggio"))="","",INDIRECT(ADDRESS($Z827,COLUMN(),4,1,"Monitoraggio"))),"")</f>
        <v/>
      </c>
    </row>
    <row r="828" spans="26:62" x14ac:dyDescent="0.2">
      <c r="Z828" s="132" t="str">
        <f>IFERROR(MATCH(ROW()-9,Monitoraggio!Z$1:Z$1000,0),"")</f>
        <v/>
      </c>
      <c r="AA828" s="60" t="str" cm="1">
        <f t="array" aca="1" ref="AA828" ca="1">IFERROR(IF(INDIRECT(ADDRESS($Z828,COLUMN(),4,1,"Monitoraggio"))="","",INDIRECT(ADDRESS($Z828,COLUMN(),4,1,"Monitoraggio"))),"")</f>
        <v/>
      </c>
      <c r="AB828" s="114" t="str" cm="1">
        <f t="array" aca="1" ref="AB828" ca="1">IFERROR(IF(INDIRECT(ADDRESS($Z828,COLUMN(),4,1,"Monitoraggio"))="","",INDIRECT(ADDRESS($Z828,COLUMN(),4,1,"Monitoraggio"))),"")</f>
        <v/>
      </c>
      <c r="AC828" s="114" t="str" cm="1">
        <f t="array" aca="1" ref="AC828" ca="1">IFERROR(IF(INDIRECT(ADDRESS($Z828,COLUMN(),4,1,"Monitoraggio"))="","",INDIRECT(ADDRESS($Z828,COLUMN(),4,1,"Monitoraggio"))),"")</f>
        <v/>
      </c>
      <c r="AD828" s="48" t="str" cm="1">
        <f t="array" aca="1" ref="AD828" ca="1">IFERROR(IF(INDIRECT(ADDRESS($Z828,COLUMN(),4,1,"Monitoraggio"))="","",INDIRECT(ADDRESS($Z828,COLUMN(),4,1,"Monitoraggio"))),"")</f>
        <v/>
      </c>
      <c r="AE828" s="61" t="str" cm="1">
        <f t="array" aca="1" ref="AE828" ca="1">IFERROR(IF(INDIRECT(ADDRESS($Z828,COLUMN(),4,1,"Monitoraggio"))="","",INDIRECT(ADDRESS($Z828,COLUMN(),4,1,"Monitoraggio"))),"")</f>
        <v/>
      </c>
      <c r="AF828" s="116" t="str" cm="1">
        <f t="array" aca="1" ref="AF828" ca="1">IFERROR(IF(INDIRECT(ADDRESS($Z828,COLUMN(),4,1,"Monitoraggio"))="","",INDIRECT(ADDRESS($Z828,COLUMN(),4,1,"Monitoraggio"))),"")</f>
        <v/>
      </c>
      <c r="AG828" s="61" t="str" cm="1">
        <f t="array" aca="1" ref="AG828" ca="1">IFERROR(IF(INDIRECT(ADDRESS($Z828,COLUMN(),4,1,"Monitoraggio"))="","",INDIRECT(ADDRESS($Z828,COLUMN(),4,1,"Monitoraggio"))),"")</f>
        <v/>
      </c>
      <c r="AH828" s="116" t="str" cm="1">
        <f t="array" aca="1" ref="AH828" ca="1">IFERROR(IF(INDIRECT(ADDRESS($Z828,COLUMN(),4,1,"Monitoraggio"))="","",INDIRECT(ADDRESS($Z828,COLUMN(),4,1,"Monitoraggio"))),"")</f>
        <v/>
      </c>
      <c r="AI828" s="114" t="str" cm="1">
        <f t="array" aca="1" ref="AI828" ca="1">IFERROR(IF(INDIRECT(ADDRESS($Z828,COLUMN(),4,1,"Monitoraggio"))="","",INDIRECT(ADDRESS($Z828,COLUMN(),4,1,"Monitoraggio"))),"")</f>
        <v/>
      </c>
      <c r="AJ828" s="118" t="str" cm="1">
        <f t="array" aca="1" ref="AJ828" ca="1">IFERROR(IF(INDIRECT(ADDRESS($Z828,COLUMN(),4,1,"Monitoraggio"))="","",INDIRECT(ADDRESS($Z828,COLUMN(),4,1,"Monitoraggio"))),"")</f>
        <v/>
      </c>
      <c r="AK828" s="119" t="str" cm="1">
        <f t="array" aca="1" ref="AK828" ca="1">IFERROR(IF(INDIRECT(ADDRESS($Z828,COLUMN(),4,1,"Monitoraggio"))="","",INDIRECT(ADDRESS($Z828,COLUMN(),4,1,"Monitoraggio"))),"")</f>
        <v/>
      </c>
      <c r="AL828" s="79" t="str" cm="1">
        <f t="array" aca="1" ref="AL828" ca="1">IFERROR(IF(INDIRECT(ADDRESS($Z828,COLUMN(),4,1,"Monitoraggio"))="","",INDIRECT(ADDRESS($Z828,COLUMN(),4,1,"Monitoraggio"))),"")</f>
        <v/>
      </c>
      <c r="AM828" s="77" t="str" cm="1">
        <f t="array" aca="1" ref="AM828" ca="1">IFERROR(IF(INDIRECT(ADDRESS($Z828,COLUMN(),4,1,"Monitoraggio"))="","",INDIRECT(ADDRESS($Z828,COLUMN(),4,1,"Monitoraggio"))),"")</f>
        <v/>
      </c>
      <c r="AN828" s="79" t="str" cm="1">
        <f t="array" aca="1" ref="AN828" ca="1">IFERROR(IF(INDIRECT(ADDRESS($Z828,COLUMN(),4,1,"Monitoraggio"))="","",INDIRECT(ADDRESS($Z828,COLUMN(),4,1,"Monitoraggio"))),"")</f>
        <v/>
      </c>
      <c r="AO828" s="79" t="str" cm="1">
        <f t="array" aca="1" ref="AO828" ca="1">IFERROR(IF(INDIRECT(ADDRESS($Z828,COLUMN(),4,1,"Monitoraggio"))="","",INDIRECT(ADDRESS($Z828,COLUMN(),4,1,"Monitoraggio"))),"")</f>
        <v/>
      </c>
      <c r="AP828" s="79" t="str" cm="1">
        <f t="array" aca="1" ref="AP828" ca="1">IFERROR(IF(INDIRECT(ADDRESS($Z828,COLUMN(),4,1,"Monitoraggio"))="","",INDIRECT(ADDRESS($Z828,COLUMN(),4,1,"Monitoraggio"))),"")</f>
        <v/>
      </c>
      <c r="AQ828" s="81" t="str" cm="1">
        <f t="array" aca="1" ref="AQ828" ca="1">IFERROR(IF(INDIRECT(ADDRESS($Z828,COLUMN(),4,1,"Monitoraggio"))="","",INDIRECT(ADDRESS($Z828,COLUMN(),4,1,"Monitoraggio"))),"")</f>
        <v/>
      </c>
      <c r="AR828" s="122" t="str" cm="1">
        <f t="array" aca="1" ref="AR828" ca="1">IFERROR(IF(INDIRECT(ADDRESS($Z828,COLUMN(),4,1,"Monitoraggio"))="","",INDIRECT(ADDRESS($Z828,COLUMN(),4,1,"Monitoraggio"))),"")</f>
        <v/>
      </c>
      <c r="AS828" s="118" t="str" cm="1">
        <f t="array" aca="1" ref="AS828" ca="1">IFERROR(IF(INDIRECT(ADDRESS($Z828,COLUMN(),4,1,"Monitoraggio"))="","",INDIRECT(ADDRESS($Z828,COLUMN(),4,1,"Monitoraggio"))),"")</f>
        <v/>
      </c>
      <c r="AT828" s="119" t="str" cm="1">
        <f t="array" aca="1" ref="AT828" ca="1">IFERROR(IF(INDIRECT(ADDRESS($Z828,COLUMN(),4,1,"Monitoraggio"))="","",INDIRECT(ADDRESS($Z828,COLUMN(),4,1,"Monitoraggio"))),"")</f>
        <v/>
      </c>
      <c r="AU828" s="79" t="str" cm="1">
        <f t="array" aca="1" ref="AU828" ca="1">IFERROR(IF(INDIRECT(ADDRESS($Z828,COLUMN(),4,1,"Monitoraggio"))="","",INDIRECT(ADDRESS($Z828,COLUMN(),4,1,"Monitoraggio"))),"")</f>
        <v/>
      </c>
      <c r="AV828" s="119" t="str" cm="1">
        <f t="array" aca="1" ref="AV828" ca="1">IFERROR(IF(INDIRECT(ADDRESS($Z828,COLUMN(),4,1,"Monitoraggio"))="","",INDIRECT(ADDRESS($Z828,COLUMN(),4,1,"Monitoraggio"))),"")</f>
        <v/>
      </c>
      <c r="AW828" s="124" t="str" cm="1">
        <f t="array" aca="1" ref="AW828" ca="1">IFERROR(IF(INDIRECT(ADDRESS($Z828,COLUMN(),4,1,"Monitoraggio"))="","",INDIRECT(ADDRESS($Z828,COLUMN(),4,1,"Monitoraggio"))),"")</f>
        <v/>
      </c>
      <c r="AX828" s="62" t="str" cm="1">
        <f t="array" aca="1" ref="AX828" ca="1">IFERROR(IF(INDIRECT(ADDRESS($Z828,COLUMN(),4,1,"Monitoraggio"))="","",INDIRECT(ADDRESS($Z828,COLUMN(),4,1,"Monitoraggio"))),"")</f>
        <v/>
      </c>
      <c r="AY828" s="79" t="str" cm="1">
        <f t="array" aca="1" ref="AY828" ca="1">IFERROR(IF(INDIRECT(ADDRESS($Z828,COLUMN(),4,1,"Monitoraggio"))="","",INDIRECT(ADDRESS($Z828,COLUMN(),4,1,"Monitoraggio"))),"")</f>
        <v/>
      </c>
      <c r="AZ828" s="84" t="str" cm="1">
        <f t="array" aca="1" ref="AZ828" ca="1">IFERROR(IF(INDIRECT(ADDRESS($Z828,COLUMN(),4,1,"Monitoraggio"))="","",INDIRECT(ADDRESS($Z828,COLUMN(),4,1,"Monitoraggio"))),"")</f>
        <v/>
      </c>
      <c r="BA828" s="81" t="str" cm="1">
        <f t="array" aca="1" ref="BA828" ca="1">IFERROR(IF(INDIRECT(ADDRESS($Z828,COLUMN(),4,1,"Monitoraggio"))="","",INDIRECT(ADDRESS($Z828,COLUMN(),4,1,"Monitoraggio"))),"")</f>
        <v/>
      </c>
      <c r="BB828" s="86" t="str" cm="1">
        <f t="array" aca="1" ref="BB828" ca="1">IFERROR(IF(INDIRECT(ADDRESS($Z828,COLUMN(),4,1,"Monitoraggio"))="","",INDIRECT(ADDRESS($Z828,COLUMN(),4,1,"Monitoraggio"))),"")</f>
        <v/>
      </c>
      <c r="BC828" s="79" t="str" cm="1">
        <f t="array" aca="1" ref="BC828" ca="1">IFERROR(IF(INDIRECT(ADDRESS($Z828,COLUMN(),4,1,"Monitoraggio"))="","",INDIRECT(ADDRESS($Z828,COLUMN(),4,1,"Monitoraggio"))),"")</f>
        <v/>
      </c>
      <c r="BD828" s="79" t="str" cm="1">
        <f t="array" aca="1" ref="BD828" ca="1">IFERROR(IF(INDIRECT(ADDRESS($Z828,COLUMN(),4,1,"Monitoraggio"))="","",INDIRECT(ADDRESS($Z828,COLUMN(),4,1,"Monitoraggio"))),"")</f>
        <v/>
      </c>
      <c r="BE828" s="79" t="str" cm="1">
        <f t="array" aca="1" ref="BE828" ca="1">IFERROR(IF(INDIRECT(ADDRESS($Z828,COLUMN(),4,1,"Monitoraggio"))="","",INDIRECT(ADDRESS($Z828,COLUMN(),4,1,"Monitoraggio"))),"")</f>
        <v/>
      </c>
      <c r="BF828" s="79" t="str" cm="1">
        <f t="array" aca="1" ref="BF828" ca="1">IFERROR(IF(INDIRECT(ADDRESS($Z828,COLUMN(),4,1,"Monitoraggio"))="","",INDIRECT(ADDRESS($Z828,COLUMN(),4,1,"Monitoraggio"))),"")</f>
        <v/>
      </c>
      <c r="BG828" s="114" t="str" cm="1">
        <f t="array" aca="1" ref="BG828" ca="1">IFERROR(IF(INDIRECT(ADDRESS($Z828,COLUMN(),4,1,"Monitoraggio"))="","",INDIRECT(ADDRESS($Z828,COLUMN(),4,1,"Monitoraggio"))),"")</f>
        <v/>
      </c>
      <c r="BH828" s="48" t="str" cm="1">
        <f t="array" aca="1" ref="BH828" ca="1">IFERROR(IF(INDIRECT(ADDRESS($Z828,COLUMN(),4,1,"Monitoraggio"))="","",INDIRECT(ADDRESS($Z828,COLUMN(),4,1,"Monitoraggio"))),"")</f>
        <v/>
      </c>
      <c r="BI828" s="84" t="str" cm="1">
        <f t="array" aca="1" ref="BI828" ca="1">IFERROR(IF(INDIRECT(ADDRESS($Z828,COLUMN(),4,1,"Monitoraggio"))="","",INDIRECT(ADDRESS($Z828,COLUMN(),4,1,"Monitoraggio"))),"")</f>
        <v/>
      </c>
      <c r="BJ828" s="81" t="str" cm="1">
        <f t="array" aca="1" ref="BJ828" ca="1">IFERROR(IF(INDIRECT(ADDRESS($Z828,COLUMN(),4,1,"Monitoraggio"))="","",INDIRECT(ADDRESS($Z828,COLUMN(),4,1,"Monitoraggio"))),"")</f>
        <v/>
      </c>
    </row>
    <row r="829" spans="26:62" x14ac:dyDescent="0.2">
      <c r="Z829" s="132" t="str">
        <f>IFERROR(MATCH(ROW()-9,Monitoraggio!Z$1:Z$1000,0),"")</f>
        <v/>
      </c>
      <c r="AA829" s="60" t="str" cm="1">
        <f t="array" aca="1" ref="AA829" ca="1">IFERROR(IF(INDIRECT(ADDRESS($Z829,COLUMN(),4,1,"Monitoraggio"))="","",INDIRECT(ADDRESS($Z829,COLUMN(),4,1,"Monitoraggio"))),"")</f>
        <v/>
      </c>
      <c r="AB829" s="114" t="str" cm="1">
        <f t="array" aca="1" ref="AB829" ca="1">IFERROR(IF(INDIRECT(ADDRESS($Z829,COLUMN(),4,1,"Monitoraggio"))="","",INDIRECT(ADDRESS($Z829,COLUMN(),4,1,"Monitoraggio"))),"")</f>
        <v/>
      </c>
      <c r="AC829" s="114" t="str" cm="1">
        <f t="array" aca="1" ref="AC829" ca="1">IFERROR(IF(INDIRECT(ADDRESS($Z829,COLUMN(),4,1,"Monitoraggio"))="","",INDIRECT(ADDRESS($Z829,COLUMN(),4,1,"Monitoraggio"))),"")</f>
        <v/>
      </c>
      <c r="AD829" s="48" t="str" cm="1">
        <f t="array" aca="1" ref="AD829" ca="1">IFERROR(IF(INDIRECT(ADDRESS($Z829,COLUMN(),4,1,"Monitoraggio"))="","",INDIRECT(ADDRESS($Z829,COLUMN(),4,1,"Monitoraggio"))),"")</f>
        <v/>
      </c>
      <c r="AE829" s="61" t="str" cm="1">
        <f t="array" aca="1" ref="AE829" ca="1">IFERROR(IF(INDIRECT(ADDRESS($Z829,COLUMN(),4,1,"Monitoraggio"))="","",INDIRECT(ADDRESS($Z829,COLUMN(),4,1,"Monitoraggio"))),"")</f>
        <v/>
      </c>
      <c r="AF829" s="116" t="str" cm="1">
        <f t="array" aca="1" ref="AF829" ca="1">IFERROR(IF(INDIRECT(ADDRESS($Z829,COLUMN(),4,1,"Monitoraggio"))="","",INDIRECT(ADDRESS($Z829,COLUMN(),4,1,"Monitoraggio"))),"")</f>
        <v/>
      </c>
      <c r="AG829" s="61" t="str" cm="1">
        <f t="array" aca="1" ref="AG829" ca="1">IFERROR(IF(INDIRECT(ADDRESS($Z829,COLUMN(),4,1,"Monitoraggio"))="","",INDIRECT(ADDRESS($Z829,COLUMN(),4,1,"Monitoraggio"))),"")</f>
        <v/>
      </c>
      <c r="AH829" s="116" t="str" cm="1">
        <f t="array" aca="1" ref="AH829" ca="1">IFERROR(IF(INDIRECT(ADDRESS($Z829,COLUMN(),4,1,"Monitoraggio"))="","",INDIRECT(ADDRESS($Z829,COLUMN(),4,1,"Monitoraggio"))),"")</f>
        <v/>
      </c>
      <c r="AI829" s="114" t="str" cm="1">
        <f t="array" aca="1" ref="AI829" ca="1">IFERROR(IF(INDIRECT(ADDRESS($Z829,COLUMN(),4,1,"Monitoraggio"))="","",INDIRECT(ADDRESS($Z829,COLUMN(),4,1,"Monitoraggio"))),"")</f>
        <v/>
      </c>
      <c r="AJ829" s="118" t="str" cm="1">
        <f t="array" aca="1" ref="AJ829" ca="1">IFERROR(IF(INDIRECT(ADDRESS($Z829,COLUMN(),4,1,"Monitoraggio"))="","",INDIRECT(ADDRESS($Z829,COLUMN(),4,1,"Monitoraggio"))),"")</f>
        <v/>
      </c>
      <c r="AK829" s="119" t="str" cm="1">
        <f t="array" aca="1" ref="AK829" ca="1">IFERROR(IF(INDIRECT(ADDRESS($Z829,COLUMN(),4,1,"Monitoraggio"))="","",INDIRECT(ADDRESS($Z829,COLUMN(),4,1,"Monitoraggio"))),"")</f>
        <v/>
      </c>
      <c r="AL829" s="79" t="str" cm="1">
        <f t="array" aca="1" ref="AL829" ca="1">IFERROR(IF(INDIRECT(ADDRESS($Z829,COLUMN(),4,1,"Monitoraggio"))="","",INDIRECT(ADDRESS($Z829,COLUMN(),4,1,"Monitoraggio"))),"")</f>
        <v/>
      </c>
      <c r="AM829" s="77" t="str" cm="1">
        <f t="array" aca="1" ref="AM829" ca="1">IFERROR(IF(INDIRECT(ADDRESS($Z829,COLUMN(),4,1,"Monitoraggio"))="","",INDIRECT(ADDRESS($Z829,COLUMN(),4,1,"Monitoraggio"))),"")</f>
        <v/>
      </c>
      <c r="AN829" s="79" t="str" cm="1">
        <f t="array" aca="1" ref="AN829" ca="1">IFERROR(IF(INDIRECT(ADDRESS($Z829,COLUMN(),4,1,"Monitoraggio"))="","",INDIRECT(ADDRESS($Z829,COLUMN(),4,1,"Monitoraggio"))),"")</f>
        <v/>
      </c>
      <c r="AO829" s="79" t="str" cm="1">
        <f t="array" aca="1" ref="AO829" ca="1">IFERROR(IF(INDIRECT(ADDRESS($Z829,COLUMN(),4,1,"Monitoraggio"))="","",INDIRECT(ADDRESS($Z829,COLUMN(),4,1,"Monitoraggio"))),"")</f>
        <v/>
      </c>
      <c r="AP829" s="79" t="str" cm="1">
        <f t="array" aca="1" ref="AP829" ca="1">IFERROR(IF(INDIRECT(ADDRESS($Z829,COLUMN(),4,1,"Monitoraggio"))="","",INDIRECT(ADDRESS($Z829,COLUMN(),4,1,"Monitoraggio"))),"")</f>
        <v/>
      </c>
      <c r="AQ829" s="81" t="str" cm="1">
        <f t="array" aca="1" ref="AQ829" ca="1">IFERROR(IF(INDIRECT(ADDRESS($Z829,COLUMN(),4,1,"Monitoraggio"))="","",INDIRECT(ADDRESS($Z829,COLUMN(),4,1,"Monitoraggio"))),"")</f>
        <v/>
      </c>
      <c r="AR829" s="122" t="str" cm="1">
        <f t="array" aca="1" ref="AR829" ca="1">IFERROR(IF(INDIRECT(ADDRESS($Z829,COLUMN(),4,1,"Monitoraggio"))="","",INDIRECT(ADDRESS($Z829,COLUMN(),4,1,"Monitoraggio"))),"")</f>
        <v/>
      </c>
      <c r="AS829" s="118" t="str" cm="1">
        <f t="array" aca="1" ref="AS829" ca="1">IFERROR(IF(INDIRECT(ADDRESS($Z829,COLUMN(),4,1,"Monitoraggio"))="","",INDIRECT(ADDRESS($Z829,COLUMN(),4,1,"Monitoraggio"))),"")</f>
        <v/>
      </c>
      <c r="AT829" s="119" t="str" cm="1">
        <f t="array" aca="1" ref="AT829" ca="1">IFERROR(IF(INDIRECT(ADDRESS($Z829,COLUMN(),4,1,"Monitoraggio"))="","",INDIRECT(ADDRESS($Z829,COLUMN(),4,1,"Monitoraggio"))),"")</f>
        <v/>
      </c>
      <c r="AU829" s="79" t="str" cm="1">
        <f t="array" aca="1" ref="AU829" ca="1">IFERROR(IF(INDIRECT(ADDRESS($Z829,COLUMN(),4,1,"Monitoraggio"))="","",INDIRECT(ADDRESS($Z829,COLUMN(),4,1,"Monitoraggio"))),"")</f>
        <v/>
      </c>
      <c r="AV829" s="119" t="str" cm="1">
        <f t="array" aca="1" ref="AV829" ca="1">IFERROR(IF(INDIRECT(ADDRESS($Z829,COLUMN(),4,1,"Monitoraggio"))="","",INDIRECT(ADDRESS($Z829,COLUMN(),4,1,"Monitoraggio"))),"")</f>
        <v/>
      </c>
      <c r="AW829" s="124" t="str" cm="1">
        <f t="array" aca="1" ref="AW829" ca="1">IFERROR(IF(INDIRECT(ADDRESS($Z829,COLUMN(),4,1,"Monitoraggio"))="","",INDIRECT(ADDRESS($Z829,COLUMN(),4,1,"Monitoraggio"))),"")</f>
        <v/>
      </c>
      <c r="AX829" s="62" t="str" cm="1">
        <f t="array" aca="1" ref="AX829" ca="1">IFERROR(IF(INDIRECT(ADDRESS($Z829,COLUMN(),4,1,"Monitoraggio"))="","",INDIRECT(ADDRESS($Z829,COLUMN(),4,1,"Monitoraggio"))),"")</f>
        <v/>
      </c>
      <c r="AY829" s="79" t="str" cm="1">
        <f t="array" aca="1" ref="AY829" ca="1">IFERROR(IF(INDIRECT(ADDRESS($Z829,COLUMN(),4,1,"Monitoraggio"))="","",INDIRECT(ADDRESS($Z829,COLUMN(),4,1,"Monitoraggio"))),"")</f>
        <v/>
      </c>
      <c r="AZ829" s="84" t="str" cm="1">
        <f t="array" aca="1" ref="AZ829" ca="1">IFERROR(IF(INDIRECT(ADDRESS($Z829,COLUMN(),4,1,"Monitoraggio"))="","",INDIRECT(ADDRESS($Z829,COLUMN(),4,1,"Monitoraggio"))),"")</f>
        <v/>
      </c>
      <c r="BA829" s="81" t="str" cm="1">
        <f t="array" aca="1" ref="BA829" ca="1">IFERROR(IF(INDIRECT(ADDRESS($Z829,COLUMN(),4,1,"Monitoraggio"))="","",INDIRECT(ADDRESS($Z829,COLUMN(),4,1,"Monitoraggio"))),"")</f>
        <v/>
      </c>
      <c r="BB829" s="86" t="str" cm="1">
        <f t="array" aca="1" ref="BB829" ca="1">IFERROR(IF(INDIRECT(ADDRESS($Z829,COLUMN(),4,1,"Monitoraggio"))="","",INDIRECT(ADDRESS($Z829,COLUMN(),4,1,"Monitoraggio"))),"")</f>
        <v/>
      </c>
      <c r="BC829" s="79" t="str" cm="1">
        <f t="array" aca="1" ref="BC829" ca="1">IFERROR(IF(INDIRECT(ADDRESS($Z829,COLUMN(),4,1,"Monitoraggio"))="","",INDIRECT(ADDRESS($Z829,COLUMN(),4,1,"Monitoraggio"))),"")</f>
        <v/>
      </c>
      <c r="BD829" s="79" t="str" cm="1">
        <f t="array" aca="1" ref="BD829" ca="1">IFERROR(IF(INDIRECT(ADDRESS($Z829,COLUMN(),4,1,"Monitoraggio"))="","",INDIRECT(ADDRESS($Z829,COLUMN(),4,1,"Monitoraggio"))),"")</f>
        <v/>
      </c>
      <c r="BE829" s="79" t="str" cm="1">
        <f t="array" aca="1" ref="BE829" ca="1">IFERROR(IF(INDIRECT(ADDRESS($Z829,COLUMN(),4,1,"Monitoraggio"))="","",INDIRECT(ADDRESS($Z829,COLUMN(),4,1,"Monitoraggio"))),"")</f>
        <v/>
      </c>
      <c r="BF829" s="79" t="str" cm="1">
        <f t="array" aca="1" ref="BF829" ca="1">IFERROR(IF(INDIRECT(ADDRESS($Z829,COLUMN(),4,1,"Monitoraggio"))="","",INDIRECT(ADDRESS($Z829,COLUMN(),4,1,"Monitoraggio"))),"")</f>
        <v/>
      </c>
      <c r="BG829" s="114" t="str" cm="1">
        <f t="array" aca="1" ref="BG829" ca="1">IFERROR(IF(INDIRECT(ADDRESS($Z829,COLUMN(),4,1,"Monitoraggio"))="","",INDIRECT(ADDRESS($Z829,COLUMN(),4,1,"Monitoraggio"))),"")</f>
        <v/>
      </c>
      <c r="BH829" s="48" t="str" cm="1">
        <f t="array" aca="1" ref="BH829" ca="1">IFERROR(IF(INDIRECT(ADDRESS($Z829,COLUMN(),4,1,"Monitoraggio"))="","",INDIRECT(ADDRESS($Z829,COLUMN(),4,1,"Monitoraggio"))),"")</f>
        <v/>
      </c>
      <c r="BI829" s="84" t="str" cm="1">
        <f t="array" aca="1" ref="BI829" ca="1">IFERROR(IF(INDIRECT(ADDRESS($Z829,COLUMN(),4,1,"Monitoraggio"))="","",INDIRECT(ADDRESS($Z829,COLUMN(),4,1,"Monitoraggio"))),"")</f>
        <v/>
      </c>
      <c r="BJ829" s="81" t="str" cm="1">
        <f t="array" aca="1" ref="BJ829" ca="1">IFERROR(IF(INDIRECT(ADDRESS($Z829,COLUMN(),4,1,"Monitoraggio"))="","",INDIRECT(ADDRESS($Z829,COLUMN(),4,1,"Monitoraggio"))),"")</f>
        <v/>
      </c>
    </row>
    <row r="830" spans="26:62" x14ac:dyDescent="0.2">
      <c r="Z830" s="132" t="str">
        <f>IFERROR(MATCH(ROW()-9,Monitoraggio!Z$1:Z$1000,0),"")</f>
        <v/>
      </c>
      <c r="AA830" s="60" t="str" cm="1">
        <f t="array" aca="1" ref="AA830" ca="1">IFERROR(IF(INDIRECT(ADDRESS($Z830,COLUMN(),4,1,"Monitoraggio"))="","",INDIRECT(ADDRESS($Z830,COLUMN(),4,1,"Monitoraggio"))),"")</f>
        <v/>
      </c>
      <c r="AB830" s="114" t="str" cm="1">
        <f t="array" aca="1" ref="AB830" ca="1">IFERROR(IF(INDIRECT(ADDRESS($Z830,COLUMN(),4,1,"Monitoraggio"))="","",INDIRECT(ADDRESS($Z830,COLUMN(),4,1,"Monitoraggio"))),"")</f>
        <v/>
      </c>
      <c r="AC830" s="114" t="str" cm="1">
        <f t="array" aca="1" ref="AC830" ca="1">IFERROR(IF(INDIRECT(ADDRESS($Z830,COLUMN(),4,1,"Monitoraggio"))="","",INDIRECT(ADDRESS($Z830,COLUMN(),4,1,"Monitoraggio"))),"")</f>
        <v/>
      </c>
      <c r="AD830" s="48" t="str" cm="1">
        <f t="array" aca="1" ref="AD830" ca="1">IFERROR(IF(INDIRECT(ADDRESS($Z830,COLUMN(),4,1,"Monitoraggio"))="","",INDIRECT(ADDRESS($Z830,COLUMN(),4,1,"Monitoraggio"))),"")</f>
        <v/>
      </c>
      <c r="AE830" s="61" t="str" cm="1">
        <f t="array" aca="1" ref="AE830" ca="1">IFERROR(IF(INDIRECT(ADDRESS($Z830,COLUMN(),4,1,"Monitoraggio"))="","",INDIRECT(ADDRESS($Z830,COLUMN(),4,1,"Monitoraggio"))),"")</f>
        <v/>
      </c>
      <c r="AF830" s="116" t="str" cm="1">
        <f t="array" aca="1" ref="AF830" ca="1">IFERROR(IF(INDIRECT(ADDRESS($Z830,COLUMN(),4,1,"Monitoraggio"))="","",INDIRECT(ADDRESS($Z830,COLUMN(),4,1,"Monitoraggio"))),"")</f>
        <v/>
      </c>
      <c r="AG830" s="61" t="str" cm="1">
        <f t="array" aca="1" ref="AG830" ca="1">IFERROR(IF(INDIRECT(ADDRESS($Z830,COLUMN(),4,1,"Monitoraggio"))="","",INDIRECT(ADDRESS($Z830,COLUMN(),4,1,"Monitoraggio"))),"")</f>
        <v/>
      </c>
      <c r="AH830" s="116" t="str" cm="1">
        <f t="array" aca="1" ref="AH830" ca="1">IFERROR(IF(INDIRECT(ADDRESS($Z830,COLUMN(),4,1,"Monitoraggio"))="","",INDIRECT(ADDRESS($Z830,COLUMN(),4,1,"Monitoraggio"))),"")</f>
        <v/>
      </c>
      <c r="AI830" s="114" t="str" cm="1">
        <f t="array" aca="1" ref="AI830" ca="1">IFERROR(IF(INDIRECT(ADDRESS($Z830,COLUMN(),4,1,"Monitoraggio"))="","",INDIRECT(ADDRESS($Z830,COLUMN(),4,1,"Monitoraggio"))),"")</f>
        <v/>
      </c>
      <c r="AJ830" s="118" t="str" cm="1">
        <f t="array" aca="1" ref="AJ830" ca="1">IFERROR(IF(INDIRECT(ADDRESS($Z830,COLUMN(),4,1,"Monitoraggio"))="","",INDIRECT(ADDRESS($Z830,COLUMN(),4,1,"Monitoraggio"))),"")</f>
        <v/>
      </c>
      <c r="AK830" s="119" t="str" cm="1">
        <f t="array" aca="1" ref="AK830" ca="1">IFERROR(IF(INDIRECT(ADDRESS($Z830,COLUMN(),4,1,"Monitoraggio"))="","",INDIRECT(ADDRESS($Z830,COLUMN(),4,1,"Monitoraggio"))),"")</f>
        <v/>
      </c>
      <c r="AL830" s="79" t="str" cm="1">
        <f t="array" aca="1" ref="AL830" ca="1">IFERROR(IF(INDIRECT(ADDRESS($Z830,COLUMN(),4,1,"Monitoraggio"))="","",INDIRECT(ADDRESS($Z830,COLUMN(),4,1,"Monitoraggio"))),"")</f>
        <v/>
      </c>
      <c r="AM830" s="77" t="str" cm="1">
        <f t="array" aca="1" ref="AM830" ca="1">IFERROR(IF(INDIRECT(ADDRESS($Z830,COLUMN(),4,1,"Monitoraggio"))="","",INDIRECT(ADDRESS($Z830,COLUMN(),4,1,"Monitoraggio"))),"")</f>
        <v/>
      </c>
      <c r="AN830" s="79" t="str" cm="1">
        <f t="array" aca="1" ref="AN830" ca="1">IFERROR(IF(INDIRECT(ADDRESS($Z830,COLUMN(),4,1,"Monitoraggio"))="","",INDIRECT(ADDRESS($Z830,COLUMN(),4,1,"Monitoraggio"))),"")</f>
        <v/>
      </c>
      <c r="AO830" s="79" t="str" cm="1">
        <f t="array" aca="1" ref="AO830" ca="1">IFERROR(IF(INDIRECT(ADDRESS($Z830,COLUMN(),4,1,"Monitoraggio"))="","",INDIRECT(ADDRESS($Z830,COLUMN(),4,1,"Monitoraggio"))),"")</f>
        <v/>
      </c>
      <c r="AP830" s="79" t="str" cm="1">
        <f t="array" aca="1" ref="AP830" ca="1">IFERROR(IF(INDIRECT(ADDRESS($Z830,COLUMN(),4,1,"Monitoraggio"))="","",INDIRECT(ADDRESS($Z830,COLUMN(),4,1,"Monitoraggio"))),"")</f>
        <v/>
      </c>
      <c r="AQ830" s="81" t="str" cm="1">
        <f t="array" aca="1" ref="AQ830" ca="1">IFERROR(IF(INDIRECT(ADDRESS($Z830,COLUMN(),4,1,"Monitoraggio"))="","",INDIRECT(ADDRESS($Z830,COLUMN(),4,1,"Monitoraggio"))),"")</f>
        <v/>
      </c>
      <c r="AR830" s="122" t="str" cm="1">
        <f t="array" aca="1" ref="AR830" ca="1">IFERROR(IF(INDIRECT(ADDRESS($Z830,COLUMN(),4,1,"Monitoraggio"))="","",INDIRECT(ADDRESS($Z830,COLUMN(),4,1,"Monitoraggio"))),"")</f>
        <v/>
      </c>
      <c r="AS830" s="118" t="str" cm="1">
        <f t="array" aca="1" ref="AS830" ca="1">IFERROR(IF(INDIRECT(ADDRESS($Z830,COLUMN(),4,1,"Monitoraggio"))="","",INDIRECT(ADDRESS($Z830,COLUMN(),4,1,"Monitoraggio"))),"")</f>
        <v/>
      </c>
      <c r="AT830" s="119" t="str" cm="1">
        <f t="array" aca="1" ref="AT830" ca="1">IFERROR(IF(INDIRECT(ADDRESS($Z830,COLUMN(),4,1,"Monitoraggio"))="","",INDIRECT(ADDRESS($Z830,COLUMN(),4,1,"Monitoraggio"))),"")</f>
        <v/>
      </c>
      <c r="AU830" s="79" t="str" cm="1">
        <f t="array" aca="1" ref="AU830" ca="1">IFERROR(IF(INDIRECT(ADDRESS($Z830,COLUMN(),4,1,"Monitoraggio"))="","",INDIRECT(ADDRESS($Z830,COLUMN(),4,1,"Monitoraggio"))),"")</f>
        <v/>
      </c>
      <c r="AV830" s="119" t="str" cm="1">
        <f t="array" aca="1" ref="AV830" ca="1">IFERROR(IF(INDIRECT(ADDRESS($Z830,COLUMN(),4,1,"Monitoraggio"))="","",INDIRECT(ADDRESS($Z830,COLUMN(),4,1,"Monitoraggio"))),"")</f>
        <v/>
      </c>
      <c r="AW830" s="124" t="str" cm="1">
        <f t="array" aca="1" ref="AW830" ca="1">IFERROR(IF(INDIRECT(ADDRESS($Z830,COLUMN(),4,1,"Monitoraggio"))="","",INDIRECT(ADDRESS($Z830,COLUMN(),4,1,"Monitoraggio"))),"")</f>
        <v/>
      </c>
      <c r="AX830" s="62" t="str" cm="1">
        <f t="array" aca="1" ref="AX830" ca="1">IFERROR(IF(INDIRECT(ADDRESS($Z830,COLUMN(),4,1,"Monitoraggio"))="","",INDIRECT(ADDRESS($Z830,COLUMN(),4,1,"Monitoraggio"))),"")</f>
        <v/>
      </c>
      <c r="AY830" s="79" t="str" cm="1">
        <f t="array" aca="1" ref="AY830" ca="1">IFERROR(IF(INDIRECT(ADDRESS($Z830,COLUMN(),4,1,"Monitoraggio"))="","",INDIRECT(ADDRESS($Z830,COLUMN(),4,1,"Monitoraggio"))),"")</f>
        <v/>
      </c>
      <c r="AZ830" s="84" t="str" cm="1">
        <f t="array" aca="1" ref="AZ830" ca="1">IFERROR(IF(INDIRECT(ADDRESS($Z830,COLUMN(),4,1,"Monitoraggio"))="","",INDIRECT(ADDRESS($Z830,COLUMN(),4,1,"Monitoraggio"))),"")</f>
        <v/>
      </c>
      <c r="BA830" s="81" t="str" cm="1">
        <f t="array" aca="1" ref="BA830" ca="1">IFERROR(IF(INDIRECT(ADDRESS($Z830,COLUMN(),4,1,"Monitoraggio"))="","",INDIRECT(ADDRESS($Z830,COLUMN(),4,1,"Monitoraggio"))),"")</f>
        <v/>
      </c>
      <c r="BB830" s="86" t="str" cm="1">
        <f t="array" aca="1" ref="BB830" ca="1">IFERROR(IF(INDIRECT(ADDRESS($Z830,COLUMN(),4,1,"Monitoraggio"))="","",INDIRECT(ADDRESS($Z830,COLUMN(),4,1,"Monitoraggio"))),"")</f>
        <v/>
      </c>
      <c r="BC830" s="79" t="str" cm="1">
        <f t="array" aca="1" ref="BC830" ca="1">IFERROR(IF(INDIRECT(ADDRESS($Z830,COLUMN(),4,1,"Monitoraggio"))="","",INDIRECT(ADDRESS($Z830,COLUMN(),4,1,"Monitoraggio"))),"")</f>
        <v/>
      </c>
      <c r="BD830" s="79" t="str" cm="1">
        <f t="array" aca="1" ref="BD830" ca="1">IFERROR(IF(INDIRECT(ADDRESS($Z830,COLUMN(),4,1,"Monitoraggio"))="","",INDIRECT(ADDRESS($Z830,COLUMN(),4,1,"Monitoraggio"))),"")</f>
        <v/>
      </c>
      <c r="BE830" s="79" t="str" cm="1">
        <f t="array" aca="1" ref="BE830" ca="1">IFERROR(IF(INDIRECT(ADDRESS($Z830,COLUMN(),4,1,"Monitoraggio"))="","",INDIRECT(ADDRESS($Z830,COLUMN(),4,1,"Monitoraggio"))),"")</f>
        <v/>
      </c>
      <c r="BF830" s="79" t="str" cm="1">
        <f t="array" aca="1" ref="BF830" ca="1">IFERROR(IF(INDIRECT(ADDRESS($Z830,COLUMN(),4,1,"Monitoraggio"))="","",INDIRECT(ADDRESS($Z830,COLUMN(),4,1,"Monitoraggio"))),"")</f>
        <v/>
      </c>
      <c r="BG830" s="114" t="str" cm="1">
        <f t="array" aca="1" ref="BG830" ca="1">IFERROR(IF(INDIRECT(ADDRESS($Z830,COLUMN(),4,1,"Monitoraggio"))="","",INDIRECT(ADDRESS($Z830,COLUMN(),4,1,"Monitoraggio"))),"")</f>
        <v/>
      </c>
      <c r="BH830" s="48" t="str" cm="1">
        <f t="array" aca="1" ref="BH830" ca="1">IFERROR(IF(INDIRECT(ADDRESS($Z830,COLUMN(),4,1,"Monitoraggio"))="","",INDIRECT(ADDRESS($Z830,COLUMN(),4,1,"Monitoraggio"))),"")</f>
        <v/>
      </c>
      <c r="BI830" s="84" t="str" cm="1">
        <f t="array" aca="1" ref="BI830" ca="1">IFERROR(IF(INDIRECT(ADDRESS($Z830,COLUMN(),4,1,"Monitoraggio"))="","",INDIRECT(ADDRESS($Z830,COLUMN(),4,1,"Monitoraggio"))),"")</f>
        <v/>
      </c>
      <c r="BJ830" s="81" t="str" cm="1">
        <f t="array" aca="1" ref="BJ830" ca="1">IFERROR(IF(INDIRECT(ADDRESS($Z830,COLUMN(),4,1,"Monitoraggio"))="","",INDIRECT(ADDRESS($Z830,COLUMN(),4,1,"Monitoraggio"))),"")</f>
        <v/>
      </c>
    </row>
    <row r="831" spans="26:62" x14ac:dyDescent="0.2">
      <c r="Z831" s="132" t="str">
        <f>IFERROR(MATCH(ROW()-9,Monitoraggio!Z$1:Z$1000,0),"")</f>
        <v/>
      </c>
      <c r="AA831" s="60" t="str" cm="1">
        <f t="array" aca="1" ref="AA831" ca="1">IFERROR(IF(INDIRECT(ADDRESS($Z831,COLUMN(),4,1,"Monitoraggio"))="","",INDIRECT(ADDRESS($Z831,COLUMN(),4,1,"Monitoraggio"))),"")</f>
        <v/>
      </c>
      <c r="AB831" s="114" t="str" cm="1">
        <f t="array" aca="1" ref="AB831" ca="1">IFERROR(IF(INDIRECT(ADDRESS($Z831,COLUMN(),4,1,"Monitoraggio"))="","",INDIRECT(ADDRESS($Z831,COLUMN(),4,1,"Monitoraggio"))),"")</f>
        <v/>
      </c>
      <c r="AC831" s="114" t="str" cm="1">
        <f t="array" aca="1" ref="AC831" ca="1">IFERROR(IF(INDIRECT(ADDRESS($Z831,COLUMN(),4,1,"Monitoraggio"))="","",INDIRECT(ADDRESS($Z831,COLUMN(),4,1,"Monitoraggio"))),"")</f>
        <v/>
      </c>
      <c r="AD831" s="48" t="str" cm="1">
        <f t="array" aca="1" ref="AD831" ca="1">IFERROR(IF(INDIRECT(ADDRESS($Z831,COLUMN(),4,1,"Monitoraggio"))="","",INDIRECT(ADDRESS($Z831,COLUMN(),4,1,"Monitoraggio"))),"")</f>
        <v/>
      </c>
      <c r="AE831" s="61" t="str" cm="1">
        <f t="array" aca="1" ref="AE831" ca="1">IFERROR(IF(INDIRECT(ADDRESS($Z831,COLUMN(),4,1,"Monitoraggio"))="","",INDIRECT(ADDRESS($Z831,COLUMN(),4,1,"Monitoraggio"))),"")</f>
        <v/>
      </c>
      <c r="AF831" s="116" t="str" cm="1">
        <f t="array" aca="1" ref="AF831" ca="1">IFERROR(IF(INDIRECT(ADDRESS($Z831,COLUMN(),4,1,"Monitoraggio"))="","",INDIRECT(ADDRESS($Z831,COLUMN(),4,1,"Monitoraggio"))),"")</f>
        <v/>
      </c>
      <c r="AG831" s="61" t="str" cm="1">
        <f t="array" aca="1" ref="AG831" ca="1">IFERROR(IF(INDIRECT(ADDRESS($Z831,COLUMN(),4,1,"Monitoraggio"))="","",INDIRECT(ADDRESS($Z831,COLUMN(),4,1,"Monitoraggio"))),"")</f>
        <v/>
      </c>
      <c r="AH831" s="116" t="str" cm="1">
        <f t="array" aca="1" ref="AH831" ca="1">IFERROR(IF(INDIRECT(ADDRESS($Z831,COLUMN(),4,1,"Monitoraggio"))="","",INDIRECT(ADDRESS($Z831,COLUMN(),4,1,"Monitoraggio"))),"")</f>
        <v/>
      </c>
      <c r="AI831" s="114" t="str" cm="1">
        <f t="array" aca="1" ref="AI831" ca="1">IFERROR(IF(INDIRECT(ADDRESS($Z831,COLUMN(),4,1,"Monitoraggio"))="","",INDIRECT(ADDRESS($Z831,COLUMN(),4,1,"Monitoraggio"))),"")</f>
        <v/>
      </c>
      <c r="AJ831" s="118" t="str" cm="1">
        <f t="array" aca="1" ref="AJ831" ca="1">IFERROR(IF(INDIRECT(ADDRESS($Z831,COLUMN(),4,1,"Monitoraggio"))="","",INDIRECT(ADDRESS($Z831,COLUMN(),4,1,"Monitoraggio"))),"")</f>
        <v/>
      </c>
      <c r="AK831" s="119" t="str" cm="1">
        <f t="array" aca="1" ref="AK831" ca="1">IFERROR(IF(INDIRECT(ADDRESS($Z831,COLUMN(),4,1,"Monitoraggio"))="","",INDIRECT(ADDRESS($Z831,COLUMN(),4,1,"Monitoraggio"))),"")</f>
        <v/>
      </c>
      <c r="AL831" s="79" t="str" cm="1">
        <f t="array" aca="1" ref="AL831" ca="1">IFERROR(IF(INDIRECT(ADDRESS($Z831,COLUMN(),4,1,"Monitoraggio"))="","",INDIRECT(ADDRESS($Z831,COLUMN(),4,1,"Monitoraggio"))),"")</f>
        <v/>
      </c>
      <c r="AM831" s="77" t="str" cm="1">
        <f t="array" aca="1" ref="AM831" ca="1">IFERROR(IF(INDIRECT(ADDRESS($Z831,COLUMN(),4,1,"Monitoraggio"))="","",INDIRECT(ADDRESS($Z831,COLUMN(),4,1,"Monitoraggio"))),"")</f>
        <v/>
      </c>
      <c r="AN831" s="79" t="str" cm="1">
        <f t="array" aca="1" ref="AN831" ca="1">IFERROR(IF(INDIRECT(ADDRESS($Z831,COLUMN(),4,1,"Monitoraggio"))="","",INDIRECT(ADDRESS($Z831,COLUMN(),4,1,"Monitoraggio"))),"")</f>
        <v/>
      </c>
      <c r="AO831" s="79" t="str" cm="1">
        <f t="array" aca="1" ref="AO831" ca="1">IFERROR(IF(INDIRECT(ADDRESS($Z831,COLUMN(),4,1,"Monitoraggio"))="","",INDIRECT(ADDRESS($Z831,COLUMN(),4,1,"Monitoraggio"))),"")</f>
        <v/>
      </c>
      <c r="AP831" s="79" t="str" cm="1">
        <f t="array" aca="1" ref="AP831" ca="1">IFERROR(IF(INDIRECT(ADDRESS($Z831,COLUMN(),4,1,"Monitoraggio"))="","",INDIRECT(ADDRESS($Z831,COLUMN(),4,1,"Monitoraggio"))),"")</f>
        <v/>
      </c>
      <c r="AQ831" s="81" t="str" cm="1">
        <f t="array" aca="1" ref="AQ831" ca="1">IFERROR(IF(INDIRECT(ADDRESS($Z831,COLUMN(),4,1,"Monitoraggio"))="","",INDIRECT(ADDRESS($Z831,COLUMN(),4,1,"Monitoraggio"))),"")</f>
        <v/>
      </c>
      <c r="AR831" s="122" t="str" cm="1">
        <f t="array" aca="1" ref="AR831" ca="1">IFERROR(IF(INDIRECT(ADDRESS($Z831,COLUMN(),4,1,"Monitoraggio"))="","",INDIRECT(ADDRESS($Z831,COLUMN(),4,1,"Monitoraggio"))),"")</f>
        <v/>
      </c>
      <c r="AS831" s="118" t="str" cm="1">
        <f t="array" aca="1" ref="AS831" ca="1">IFERROR(IF(INDIRECT(ADDRESS($Z831,COLUMN(),4,1,"Monitoraggio"))="","",INDIRECT(ADDRESS($Z831,COLUMN(),4,1,"Monitoraggio"))),"")</f>
        <v/>
      </c>
      <c r="AT831" s="119" t="str" cm="1">
        <f t="array" aca="1" ref="AT831" ca="1">IFERROR(IF(INDIRECT(ADDRESS($Z831,COLUMN(),4,1,"Monitoraggio"))="","",INDIRECT(ADDRESS($Z831,COLUMN(),4,1,"Monitoraggio"))),"")</f>
        <v/>
      </c>
      <c r="AU831" s="79" t="str" cm="1">
        <f t="array" aca="1" ref="AU831" ca="1">IFERROR(IF(INDIRECT(ADDRESS($Z831,COLUMN(),4,1,"Monitoraggio"))="","",INDIRECT(ADDRESS($Z831,COLUMN(),4,1,"Monitoraggio"))),"")</f>
        <v/>
      </c>
      <c r="AV831" s="119" t="str" cm="1">
        <f t="array" aca="1" ref="AV831" ca="1">IFERROR(IF(INDIRECT(ADDRESS($Z831,COLUMN(),4,1,"Monitoraggio"))="","",INDIRECT(ADDRESS($Z831,COLUMN(),4,1,"Monitoraggio"))),"")</f>
        <v/>
      </c>
      <c r="AW831" s="124" t="str" cm="1">
        <f t="array" aca="1" ref="AW831" ca="1">IFERROR(IF(INDIRECT(ADDRESS($Z831,COLUMN(),4,1,"Monitoraggio"))="","",INDIRECT(ADDRESS($Z831,COLUMN(),4,1,"Monitoraggio"))),"")</f>
        <v/>
      </c>
      <c r="AX831" s="62" t="str" cm="1">
        <f t="array" aca="1" ref="AX831" ca="1">IFERROR(IF(INDIRECT(ADDRESS($Z831,COLUMN(),4,1,"Monitoraggio"))="","",INDIRECT(ADDRESS($Z831,COLUMN(),4,1,"Monitoraggio"))),"")</f>
        <v/>
      </c>
      <c r="AY831" s="79" t="str" cm="1">
        <f t="array" aca="1" ref="AY831" ca="1">IFERROR(IF(INDIRECT(ADDRESS($Z831,COLUMN(),4,1,"Monitoraggio"))="","",INDIRECT(ADDRESS($Z831,COLUMN(),4,1,"Monitoraggio"))),"")</f>
        <v/>
      </c>
      <c r="AZ831" s="84" t="str" cm="1">
        <f t="array" aca="1" ref="AZ831" ca="1">IFERROR(IF(INDIRECT(ADDRESS($Z831,COLUMN(),4,1,"Monitoraggio"))="","",INDIRECT(ADDRESS($Z831,COLUMN(),4,1,"Monitoraggio"))),"")</f>
        <v/>
      </c>
      <c r="BA831" s="81" t="str" cm="1">
        <f t="array" aca="1" ref="BA831" ca="1">IFERROR(IF(INDIRECT(ADDRESS($Z831,COLUMN(),4,1,"Monitoraggio"))="","",INDIRECT(ADDRESS($Z831,COLUMN(),4,1,"Monitoraggio"))),"")</f>
        <v/>
      </c>
      <c r="BB831" s="86" t="str" cm="1">
        <f t="array" aca="1" ref="BB831" ca="1">IFERROR(IF(INDIRECT(ADDRESS($Z831,COLUMN(),4,1,"Monitoraggio"))="","",INDIRECT(ADDRESS($Z831,COLUMN(),4,1,"Monitoraggio"))),"")</f>
        <v/>
      </c>
      <c r="BC831" s="79" t="str" cm="1">
        <f t="array" aca="1" ref="BC831" ca="1">IFERROR(IF(INDIRECT(ADDRESS($Z831,COLUMN(),4,1,"Monitoraggio"))="","",INDIRECT(ADDRESS($Z831,COLUMN(),4,1,"Monitoraggio"))),"")</f>
        <v/>
      </c>
      <c r="BD831" s="79" t="str" cm="1">
        <f t="array" aca="1" ref="BD831" ca="1">IFERROR(IF(INDIRECT(ADDRESS($Z831,COLUMN(),4,1,"Monitoraggio"))="","",INDIRECT(ADDRESS($Z831,COLUMN(),4,1,"Monitoraggio"))),"")</f>
        <v/>
      </c>
      <c r="BE831" s="79" t="str" cm="1">
        <f t="array" aca="1" ref="BE831" ca="1">IFERROR(IF(INDIRECT(ADDRESS($Z831,COLUMN(),4,1,"Monitoraggio"))="","",INDIRECT(ADDRESS($Z831,COLUMN(),4,1,"Monitoraggio"))),"")</f>
        <v/>
      </c>
      <c r="BF831" s="79" t="str" cm="1">
        <f t="array" aca="1" ref="BF831" ca="1">IFERROR(IF(INDIRECT(ADDRESS($Z831,COLUMN(),4,1,"Monitoraggio"))="","",INDIRECT(ADDRESS($Z831,COLUMN(),4,1,"Monitoraggio"))),"")</f>
        <v/>
      </c>
      <c r="BG831" s="114" t="str" cm="1">
        <f t="array" aca="1" ref="BG831" ca="1">IFERROR(IF(INDIRECT(ADDRESS($Z831,COLUMN(),4,1,"Monitoraggio"))="","",INDIRECT(ADDRESS($Z831,COLUMN(),4,1,"Monitoraggio"))),"")</f>
        <v/>
      </c>
      <c r="BH831" s="48" t="str" cm="1">
        <f t="array" aca="1" ref="BH831" ca="1">IFERROR(IF(INDIRECT(ADDRESS($Z831,COLUMN(),4,1,"Monitoraggio"))="","",INDIRECT(ADDRESS($Z831,COLUMN(),4,1,"Monitoraggio"))),"")</f>
        <v/>
      </c>
      <c r="BI831" s="84" t="str" cm="1">
        <f t="array" aca="1" ref="BI831" ca="1">IFERROR(IF(INDIRECT(ADDRESS($Z831,COLUMN(),4,1,"Monitoraggio"))="","",INDIRECT(ADDRESS($Z831,COLUMN(),4,1,"Monitoraggio"))),"")</f>
        <v/>
      </c>
      <c r="BJ831" s="81" t="str" cm="1">
        <f t="array" aca="1" ref="BJ831" ca="1">IFERROR(IF(INDIRECT(ADDRESS($Z831,COLUMN(),4,1,"Monitoraggio"))="","",INDIRECT(ADDRESS($Z831,COLUMN(),4,1,"Monitoraggio"))),"")</f>
        <v/>
      </c>
    </row>
    <row r="832" spans="26:62" x14ac:dyDescent="0.2">
      <c r="Z832" s="132" t="str">
        <f>IFERROR(MATCH(ROW()-9,Monitoraggio!Z$1:Z$1000,0),"")</f>
        <v/>
      </c>
      <c r="AA832" s="60" t="str" cm="1">
        <f t="array" aca="1" ref="AA832" ca="1">IFERROR(IF(INDIRECT(ADDRESS($Z832,COLUMN(),4,1,"Monitoraggio"))="","",INDIRECT(ADDRESS($Z832,COLUMN(),4,1,"Monitoraggio"))),"")</f>
        <v/>
      </c>
      <c r="AB832" s="114" t="str" cm="1">
        <f t="array" aca="1" ref="AB832" ca="1">IFERROR(IF(INDIRECT(ADDRESS($Z832,COLUMN(),4,1,"Monitoraggio"))="","",INDIRECT(ADDRESS($Z832,COLUMN(),4,1,"Monitoraggio"))),"")</f>
        <v/>
      </c>
      <c r="AC832" s="114" t="str" cm="1">
        <f t="array" aca="1" ref="AC832" ca="1">IFERROR(IF(INDIRECT(ADDRESS($Z832,COLUMN(),4,1,"Monitoraggio"))="","",INDIRECT(ADDRESS($Z832,COLUMN(),4,1,"Monitoraggio"))),"")</f>
        <v/>
      </c>
      <c r="AD832" s="48" t="str" cm="1">
        <f t="array" aca="1" ref="AD832" ca="1">IFERROR(IF(INDIRECT(ADDRESS($Z832,COLUMN(),4,1,"Monitoraggio"))="","",INDIRECT(ADDRESS($Z832,COLUMN(),4,1,"Monitoraggio"))),"")</f>
        <v/>
      </c>
      <c r="AE832" s="61" t="str" cm="1">
        <f t="array" aca="1" ref="AE832" ca="1">IFERROR(IF(INDIRECT(ADDRESS($Z832,COLUMN(),4,1,"Monitoraggio"))="","",INDIRECT(ADDRESS($Z832,COLUMN(),4,1,"Monitoraggio"))),"")</f>
        <v/>
      </c>
      <c r="AF832" s="116" t="str" cm="1">
        <f t="array" aca="1" ref="AF832" ca="1">IFERROR(IF(INDIRECT(ADDRESS($Z832,COLUMN(),4,1,"Monitoraggio"))="","",INDIRECT(ADDRESS($Z832,COLUMN(),4,1,"Monitoraggio"))),"")</f>
        <v/>
      </c>
      <c r="AG832" s="61" t="str" cm="1">
        <f t="array" aca="1" ref="AG832" ca="1">IFERROR(IF(INDIRECT(ADDRESS($Z832,COLUMN(),4,1,"Monitoraggio"))="","",INDIRECT(ADDRESS($Z832,COLUMN(),4,1,"Monitoraggio"))),"")</f>
        <v/>
      </c>
      <c r="AH832" s="116" t="str" cm="1">
        <f t="array" aca="1" ref="AH832" ca="1">IFERROR(IF(INDIRECT(ADDRESS($Z832,COLUMN(),4,1,"Monitoraggio"))="","",INDIRECT(ADDRESS($Z832,COLUMN(),4,1,"Monitoraggio"))),"")</f>
        <v/>
      </c>
      <c r="AI832" s="114" t="str" cm="1">
        <f t="array" aca="1" ref="AI832" ca="1">IFERROR(IF(INDIRECT(ADDRESS($Z832,COLUMN(),4,1,"Monitoraggio"))="","",INDIRECT(ADDRESS($Z832,COLUMN(),4,1,"Monitoraggio"))),"")</f>
        <v/>
      </c>
      <c r="AJ832" s="118" t="str" cm="1">
        <f t="array" aca="1" ref="AJ832" ca="1">IFERROR(IF(INDIRECT(ADDRESS($Z832,COLUMN(),4,1,"Monitoraggio"))="","",INDIRECT(ADDRESS($Z832,COLUMN(),4,1,"Monitoraggio"))),"")</f>
        <v/>
      </c>
      <c r="AK832" s="119" t="str" cm="1">
        <f t="array" aca="1" ref="AK832" ca="1">IFERROR(IF(INDIRECT(ADDRESS($Z832,COLUMN(),4,1,"Monitoraggio"))="","",INDIRECT(ADDRESS($Z832,COLUMN(),4,1,"Monitoraggio"))),"")</f>
        <v/>
      </c>
      <c r="AL832" s="79" t="str" cm="1">
        <f t="array" aca="1" ref="AL832" ca="1">IFERROR(IF(INDIRECT(ADDRESS($Z832,COLUMN(),4,1,"Monitoraggio"))="","",INDIRECT(ADDRESS($Z832,COLUMN(),4,1,"Monitoraggio"))),"")</f>
        <v/>
      </c>
      <c r="AM832" s="77" t="str" cm="1">
        <f t="array" aca="1" ref="AM832" ca="1">IFERROR(IF(INDIRECT(ADDRESS($Z832,COLUMN(),4,1,"Monitoraggio"))="","",INDIRECT(ADDRESS($Z832,COLUMN(),4,1,"Monitoraggio"))),"")</f>
        <v/>
      </c>
      <c r="AN832" s="79" t="str" cm="1">
        <f t="array" aca="1" ref="AN832" ca="1">IFERROR(IF(INDIRECT(ADDRESS($Z832,COLUMN(),4,1,"Monitoraggio"))="","",INDIRECT(ADDRESS($Z832,COLUMN(),4,1,"Monitoraggio"))),"")</f>
        <v/>
      </c>
      <c r="AO832" s="79" t="str" cm="1">
        <f t="array" aca="1" ref="AO832" ca="1">IFERROR(IF(INDIRECT(ADDRESS($Z832,COLUMN(),4,1,"Monitoraggio"))="","",INDIRECT(ADDRESS($Z832,COLUMN(),4,1,"Monitoraggio"))),"")</f>
        <v/>
      </c>
      <c r="AP832" s="79" t="str" cm="1">
        <f t="array" aca="1" ref="AP832" ca="1">IFERROR(IF(INDIRECT(ADDRESS($Z832,COLUMN(),4,1,"Monitoraggio"))="","",INDIRECT(ADDRESS($Z832,COLUMN(),4,1,"Monitoraggio"))),"")</f>
        <v/>
      </c>
      <c r="AQ832" s="81" t="str" cm="1">
        <f t="array" aca="1" ref="AQ832" ca="1">IFERROR(IF(INDIRECT(ADDRESS($Z832,COLUMN(),4,1,"Monitoraggio"))="","",INDIRECT(ADDRESS($Z832,COLUMN(),4,1,"Monitoraggio"))),"")</f>
        <v/>
      </c>
      <c r="AR832" s="122" t="str" cm="1">
        <f t="array" aca="1" ref="AR832" ca="1">IFERROR(IF(INDIRECT(ADDRESS($Z832,COLUMN(),4,1,"Monitoraggio"))="","",INDIRECT(ADDRESS($Z832,COLUMN(),4,1,"Monitoraggio"))),"")</f>
        <v/>
      </c>
      <c r="AS832" s="118" t="str" cm="1">
        <f t="array" aca="1" ref="AS832" ca="1">IFERROR(IF(INDIRECT(ADDRESS($Z832,COLUMN(),4,1,"Monitoraggio"))="","",INDIRECT(ADDRESS($Z832,COLUMN(),4,1,"Monitoraggio"))),"")</f>
        <v/>
      </c>
      <c r="AT832" s="119" t="str" cm="1">
        <f t="array" aca="1" ref="AT832" ca="1">IFERROR(IF(INDIRECT(ADDRESS($Z832,COLUMN(),4,1,"Monitoraggio"))="","",INDIRECT(ADDRESS($Z832,COLUMN(),4,1,"Monitoraggio"))),"")</f>
        <v/>
      </c>
      <c r="AU832" s="79" t="str" cm="1">
        <f t="array" aca="1" ref="AU832" ca="1">IFERROR(IF(INDIRECT(ADDRESS($Z832,COLUMN(),4,1,"Monitoraggio"))="","",INDIRECT(ADDRESS($Z832,COLUMN(),4,1,"Monitoraggio"))),"")</f>
        <v/>
      </c>
      <c r="AV832" s="119" t="str" cm="1">
        <f t="array" aca="1" ref="AV832" ca="1">IFERROR(IF(INDIRECT(ADDRESS($Z832,COLUMN(),4,1,"Monitoraggio"))="","",INDIRECT(ADDRESS($Z832,COLUMN(),4,1,"Monitoraggio"))),"")</f>
        <v/>
      </c>
      <c r="AW832" s="124" t="str" cm="1">
        <f t="array" aca="1" ref="AW832" ca="1">IFERROR(IF(INDIRECT(ADDRESS($Z832,COLUMN(),4,1,"Monitoraggio"))="","",INDIRECT(ADDRESS($Z832,COLUMN(),4,1,"Monitoraggio"))),"")</f>
        <v/>
      </c>
      <c r="AX832" s="62" t="str" cm="1">
        <f t="array" aca="1" ref="AX832" ca="1">IFERROR(IF(INDIRECT(ADDRESS($Z832,COLUMN(),4,1,"Monitoraggio"))="","",INDIRECT(ADDRESS($Z832,COLUMN(),4,1,"Monitoraggio"))),"")</f>
        <v/>
      </c>
      <c r="AY832" s="79" t="str" cm="1">
        <f t="array" aca="1" ref="AY832" ca="1">IFERROR(IF(INDIRECT(ADDRESS($Z832,COLUMN(),4,1,"Monitoraggio"))="","",INDIRECT(ADDRESS($Z832,COLUMN(),4,1,"Monitoraggio"))),"")</f>
        <v/>
      </c>
      <c r="AZ832" s="84" t="str" cm="1">
        <f t="array" aca="1" ref="AZ832" ca="1">IFERROR(IF(INDIRECT(ADDRESS($Z832,COLUMN(),4,1,"Monitoraggio"))="","",INDIRECT(ADDRESS($Z832,COLUMN(),4,1,"Monitoraggio"))),"")</f>
        <v/>
      </c>
      <c r="BA832" s="81" t="str" cm="1">
        <f t="array" aca="1" ref="BA832" ca="1">IFERROR(IF(INDIRECT(ADDRESS($Z832,COLUMN(),4,1,"Monitoraggio"))="","",INDIRECT(ADDRESS($Z832,COLUMN(),4,1,"Monitoraggio"))),"")</f>
        <v/>
      </c>
      <c r="BB832" s="86" t="str" cm="1">
        <f t="array" aca="1" ref="BB832" ca="1">IFERROR(IF(INDIRECT(ADDRESS($Z832,COLUMN(),4,1,"Monitoraggio"))="","",INDIRECT(ADDRESS($Z832,COLUMN(),4,1,"Monitoraggio"))),"")</f>
        <v/>
      </c>
      <c r="BC832" s="79" t="str" cm="1">
        <f t="array" aca="1" ref="BC832" ca="1">IFERROR(IF(INDIRECT(ADDRESS($Z832,COLUMN(),4,1,"Monitoraggio"))="","",INDIRECT(ADDRESS($Z832,COLUMN(),4,1,"Monitoraggio"))),"")</f>
        <v/>
      </c>
      <c r="BD832" s="79" t="str" cm="1">
        <f t="array" aca="1" ref="BD832" ca="1">IFERROR(IF(INDIRECT(ADDRESS($Z832,COLUMN(),4,1,"Monitoraggio"))="","",INDIRECT(ADDRESS($Z832,COLUMN(),4,1,"Monitoraggio"))),"")</f>
        <v/>
      </c>
      <c r="BE832" s="79" t="str" cm="1">
        <f t="array" aca="1" ref="BE832" ca="1">IFERROR(IF(INDIRECT(ADDRESS($Z832,COLUMN(),4,1,"Monitoraggio"))="","",INDIRECT(ADDRESS($Z832,COLUMN(),4,1,"Monitoraggio"))),"")</f>
        <v/>
      </c>
      <c r="BF832" s="79" t="str" cm="1">
        <f t="array" aca="1" ref="BF832" ca="1">IFERROR(IF(INDIRECT(ADDRESS($Z832,COLUMN(),4,1,"Monitoraggio"))="","",INDIRECT(ADDRESS($Z832,COLUMN(),4,1,"Monitoraggio"))),"")</f>
        <v/>
      </c>
      <c r="BG832" s="114" t="str" cm="1">
        <f t="array" aca="1" ref="BG832" ca="1">IFERROR(IF(INDIRECT(ADDRESS($Z832,COLUMN(),4,1,"Monitoraggio"))="","",INDIRECT(ADDRESS($Z832,COLUMN(),4,1,"Monitoraggio"))),"")</f>
        <v/>
      </c>
      <c r="BH832" s="48" t="str" cm="1">
        <f t="array" aca="1" ref="BH832" ca="1">IFERROR(IF(INDIRECT(ADDRESS($Z832,COLUMN(),4,1,"Monitoraggio"))="","",INDIRECT(ADDRESS($Z832,COLUMN(),4,1,"Monitoraggio"))),"")</f>
        <v/>
      </c>
      <c r="BI832" s="84" t="str" cm="1">
        <f t="array" aca="1" ref="BI832" ca="1">IFERROR(IF(INDIRECT(ADDRESS($Z832,COLUMN(),4,1,"Monitoraggio"))="","",INDIRECT(ADDRESS($Z832,COLUMN(),4,1,"Monitoraggio"))),"")</f>
        <v/>
      </c>
      <c r="BJ832" s="81" t="str" cm="1">
        <f t="array" aca="1" ref="BJ832" ca="1">IFERROR(IF(INDIRECT(ADDRESS($Z832,COLUMN(),4,1,"Monitoraggio"))="","",INDIRECT(ADDRESS($Z832,COLUMN(),4,1,"Monitoraggio"))),"")</f>
        <v/>
      </c>
    </row>
    <row r="833" spans="26:62" x14ac:dyDescent="0.2">
      <c r="Z833" s="132" t="str">
        <f>IFERROR(MATCH(ROW()-9,Monitoraggio!Z$1:Z$1000,0),"")</f>
        <v/>
      </c>
      <c r="AA833" s="60" t="str" cm="1">
        <f t="array" aca="1" ref="AA833" ca="1">IFERROR(IF(INDIRECT(ADDRESS($Z833,COLUMN(),4,1,"Monitoraggio"))="","",INDIRECT(ADDRESS($Z833,COLUMN(),4,1,"Monitoraggio"))),"")</f>
        <v/>
      </c>
      <c r="AB833" s="114" t="str" cm="1">
        <f t="array" aca="1" ref="AB833" ca="1">IFERROR(IF(INDIRECT(ADDRESS($Z833,COLUMN(),4,1,"Monitoraggio"))="","",INDIRECT(ADDRESS($Z833,COLUMN(),4,1,"Monitoraggio"))),"")</f>
        <v/>
      </c>
      <c r="AC833" s="114" t="str" cm="1">
        <f t="array" aca="1" ref="AC833" ca="1">IFERROR(IF(INDIRECT(ADDRESS($Z833,COLUMN(),4,1,"Monitoraggio"))="","",INDIRECT(ADDRESS($Z833,COLUMN(),4,1,"Monitoraggio"))),"")</f>
        <v/>
      </c>
      <c r="AD833" s="48" t="str" cm="1">
        <f t="array" aca="1" ref="AD833" ca="1">IFERROR(IF(INDIRECT(ADDRESS($Z833,COLUMN(),4,1,"Monitoraggio"))="","",INDIRECT(ADDRESS($Z833,COLUMN(),4,1,"Monitoraggio"))),"")</f>
        <v/>
      </c>
      <c r="AE833" s="61" t="str" cm="1">
        <f t="array" aca="1" ref="AE833" ca="1">IFERROR(IF(INDIRECT(ADDRESS($Z833,COLUMN(),4,1,"Monitoraggio"))="","",INDIRECT(ADDRESS($Z833,COLUMN(),4,1,"Monitoraggio"))),"")</f>
        <v/>
      </c>
      <c r="AF833" s="116" t="str" cm="1">
        <f t="array" aca="1" ref="AF833" ca="1">IFERROR(IF(INDIRECT(ADDRESS($Z833,COLUMN(),4,1,"Monitoraggio"))="","",INDIRECT(ADDRESS($Z833,COLUMN(),4,1,"Monitoraggio"))),"")</f>
        <v/>
      </c>
      <c r="AG833" s="61" t="str" cm="1">
        <f t="array" aca="1" ref="AG833" ca="1">IFERROR(IF(INDIRECT(ADDRESS($Z833,COLUMN(),4,1,"Monitoraggio"))="","",INDIRECT(ADDRESS($Z833,COLUMN(),4,1,"Monitoraggio"))),"")</f>
        <v/>
      </c>
      <c r="AH833" s="116" t="str" cm="1">
        <f t="array" aca="1" ref="AH833" ca="1">IFERROR(IF(INDIRECT(ADDRESS($Z833,COLUMN(),4,1,"Monitoraggio"))="","",INDIRECT(ADDRESS($Z833,COLUMN(),4,1,"Monitoraggio"))),"")</f>
        <v/>
      </c>
      <c r="AI833" s="114" t="str" cm="1">
        <f t="array" aca="1" ref="AI833" ca="1">IFERROR(IF(INDIRECT(ADDRESS($Z833,COLUMN(),4,1,"Monitoraggio"))="","",INDIRECT(ADDRESS($Z833,COLUMN(),4,1,"Monitoraggio"))),"")</f>
        <v/>
      </c>
      <c r="AJ833" s="118" t="str" cm="1">
        <f t="array" aca="1" ref="AJ833" ca="1">IFERROR(IF(INDIRECT(ADDRESS($Z833,COLUMN(),4,1,"Monitoraggio"))="","",INDIRECT(ADDRESS($Z833,COLUMN(),4,1,"Monitoraggio"))),"")</f>
        <v/>
      </c>
      <c r="AK833" s="119" t="str" cm="1">
        <f t="array" aca="1" ref="AK833" ca="1">IFERROR(IF(INDIRECT(ADDRESS($Z833,COLUMN(),4,1,"Monitoraggio"))="","",INDIRECT(ADDRESS($Z833,COLUMN(),4,1,"Monitoraggio"))),"")</f>
        <v/>
      </c>
      <c r="AL833" s="79" t="str" cm="1">
        <f t="array" aca="1" ref="AL833" ca="1">IFERROR(IF(INDIRECT(ADDRESS($Z833,COLUMN(),4,1,"Monitoraggio"))="","",INDIRECT(ADDRESS($Z833,COLUMN(),4,1,"Monitoraggio"))),"")</f>
        <v/>
      </c>
      <c r="AM833" s="77" t="str" cm="1">
        <f t="array" aca="1" ref="AM833" ca="1">IFERROR(IF(INDIRECT(ADDRESS($Z833,COLUMN(),4,1,"Monitoraggio"))="","",INDIRECT(ADDRESS($Z833,COLUMN(),4,1,"Monitoraggio"))),"")</f>
        <v/>
      </c>
      <c r="AN833" s="79" t="str" cm="1">
        <f t="array" aca="1" ref="AN833" ca="1">IFERROR(IF(INDIRECT(ADDRESS($Z833,COLUMN(),4,1,"Monitoraggio"))="","",INDIRECT(ADDRESS($Z833,COLUMN(),4,1,"Monitoraggio"))),"")</f>
        <v/>
      </c>
      <c r="AO833" s="79" t="str" cm="1">
        <f t="array" aca="1" ref="AO833" ca="1">IFERROR(IF(INDIRECT(ADDRESS($Z833,COLUMN(),4,1,"Monitoraggio"))="","",INDIRECT(ADDRESS($Z833,COLUMN(),4,1,"Monitoraggio"))),"")</f>
        <v/>
      </c>
      <c r="AP833" s="79" t="str" cm="1">
        <f t="array" aca="1" ref="AP833" ca="1">IFERROR(IF(INDIRECT(ADDRESS($Z833,COLUMN(),4,1,"Monitoraggio"))="","",INDIRECT(ADDRESS($Z833,COLUMN(),4,1,"Monitoraggio"))),"")</f>
        <v/>
      </c>
      <c r="AQ833" s="81" t="str" cm="1">
        <f t="array" aca="1" ref="AQ833" ca="1">IFERROR(IF(INDIRECT(ADDRESS($Z833,COLUMN(),4,1,"Monitoraggio"))="","",INDIRECT(ADDRESS($Z833,COLUMN(),4,1,"Monitoraggio"))),"")</f>
        <v/>
      </c>
      <c r="AR833" s="122" t="str" cm="1">
        <f t="array" aca="1" ref="AR833" ca="1">IFERROR(IF(INDIRECT(ADDRESS($Z833,COLUMN(),4,1,"Monitoraggio"))="","",INDIRECT(ADDRESS($Z833,COLUMN(),4,1,"Monitoraggio"))),"")</f>
        <v/>
      </c>
      <c r="AS833" s="118" t="str" cm="1">
        <f t="array" aca="1" ref="AS833" ca="1">IFERROR(IF(INDIRECT(ADDRESS($Z833,COLUMN(),4,1,"Monitoraggio"))="","",INDIRECT(ADDRESS($Z833,COLUMN(),4,1,"Monitoraggio"))),"")</f>
        <v/>
      </c>
      <c r="AT833" s="119" t="str" cm="1">
        <f t="array" aca="1" ref="AT833" ca="1">IFERROR(IF(INDIRECT(ADDRESS($Z833,COLUMN(),4,1,"Monitoraggio"))="","",INDIRECT(ADDRESS($Z833,COLUMN(),4,1,"Monitoraggio"))),"")</f>
        <v/>
      </c>
      <c r="AU833" s="79" t="str" cm="1">
        <f t="array" aca="1" ref="AU833" ca="1">IFERROR(IF(INDIRECT(ADDRESS($Z833,COLUMN(),4,1,"Monitoraggio"))="","",INDIRECT(ADDRESS($Z833,COLUMN(),4,1,"Monitoraggio"))),"")</f>
        <v/>
      </c>
      <c r="AV833" s="119" t="str" cm="1">
        <f t="array" aca="1" ref="AV833" ca="1">IFERROR(IF(INDIRECT(ADDRESS($Z833,COLUMN(),4,1,"Monitoraggio"))="","",INDIRECT(ADDRESS($Z833,COLUMN(),4,1,"Monitoraggio"))),"")</f>
        <v/>
      </c>
      <c r="AW833" s="124" t="str" cm="1">
        <f t="array" aca="1" ref="AW833" ca="1">IFERROR(IF(INDIRECT(ADDRESS($Z833,COLUMN(),4,1,"Monitoraggio"))="","",INDIRECT(ADDRESS($Z833,COLUMN(),4,1,"Monitoraggio"))),"")</f>
        <v/>
      </c>
      <c r="AX833" s="62" t="str" cm="1">
        <f t="array" aca="1" ref="AX833" ca="1">IFERROR(IF(INDIRECT(ADDRESS($Z833,COLUMN(),4,1,"Monitoraggio"))="","",INDIRECT(ADDRESS($Z833,COLUMN(),4,1,"Monitoraggio"))),"")</f>
        <v/>
      </c>
      <c r="AY833" s="79" t="str" cm="1">
        <f t="array" aca="1" ref="AY833" ca="1">IFERROR(IF(INDIRECT(ADDRESS($Z833,COLUMN(),4,1,"Monitoraggio"))="","",INDIRECT(ADDRESS($Z833,COLUMN(),4,1,"Monitoraggio"))),"")</f>
        <v/>
      </c>
      <c r="AZ833" s="84" t="str" cm="1">
        <f t="array" aca="1" ref="AZ833" ca="1">IFERROR(IF(INDIRECT(ADDRESS($Z833,COLUMN(),4,1,"Monitoraggio"))="","",INDIRECT(ADDRESS($Z833,COLUMN(),4,1,"Monitoraggio"))),"")</f>
        <v/>
      </c>
      <c r="BA833" s="81" t="str" cm="1">
        <f t="array" aca="1" ref="BA833" ca="1">IFERROR(IF(INDIRECT(ADDRESS($Z833,COLUMN(),4,1,"Monitoraggio"))="","",INDIRECT(ADDRESS($Z833,COLUMN(),4,1,"Monitoraggio"))),"")</f>
        <v/>
      </c>
      <c r="BB833" s="86" t="str" cm="1">
        <f t="array" aca="1" ref="BB833" ca="1">IFERROR(IF(INDIRECT(ADDRESS($Z833,COLUMN(),4,1,"Monitoraggio"))="","",INDIRECT(ADDRESS($Z833,COLUMN(),4,1,"Monitoraggio"))),"")</f>
        <v/>
      </c>
      <c r="BC833" s="79" t="str" cm="1">
        <f t="array" aca="1" ref="BC833" ca="1">IFERROR(IF(INDIRECT(ADDRESS($Z833,COLUMN(),4,1,"Monitoraggio"))="","",INDIRECT(ADDRESS($Z833,COLUMN(),4,1,"Monitoraggio"))),"")</f>
        <v/>
      </c>
      <c r="BD833" s="79" t="str" cm="1">
        <f t="array" aca="1" ref="BD833" ca="1">IFERROR(IF(INDIRECT(ADDRESS($Z833,COLUMN(),4,1,"Monitoraggio"))="","",INDIRECT(ADDRESS($Z833,COLUMN(),4,1,"Monitoraggio"))),"")</f>
        <v/>
      </c>
      <c r="BE833" s="79" t="str" cm="1">
        <f t="array" aca="1" ref="BE833" ca="1">IFERROR(IF(INDIRECT(ADDRESS($Z833,COLUMN(),4,1,"Monitoraggio"))="","",INDIRECT(ADDRESS($Z833,COLUMN(),4,1,"Monitoraggio"))),"")</f>
        <v/>
      </c>
      <c r="BF833" s="79" t="str" cm="1">
        <f t="array" aca="1" ref="BF833" ca="1">IFERROR(IF(INDIRECT(ADDRESS($Z833,COLUMN(),4,1,"Monitoraggio"))="","",INDIRECT(ADDRESS($Z833,COLUMN(),4,1,"Monitoraggio"))),"")</f>
        <v/>
      </c>
      <c r="BG833" s="114" t="str" cm="1">
        <f t="array" aca="1" ref="BG833" ca="1">IFERROR(IF(INDIRECT(ADDRESS($Z833,COLUMN(),4,1,"Monitoraggio"))="","",INDIRECT(ADDRESS($Z833,COLUMN(),4,1,"Monitoraggio"))),"")</f>
        <v/>
      </c>
      <c r="BH833" s="48" t="str" cm="1">
        <f t="array" aca="1" ref="BH833" ca="1">IFERROR(IF(INDIRECT(ADDRESS($Z833,COLUMN(),4,1,"Monitoraggio"))="","",INDIRECT(ADDRESS($Z833,COLUMN(),4,1,"Monitoraggio"))),"")</f>
        <v/>
      </c>
      <c r="BI833" s="84" t="str" cm="1">
        <f t="array" aca="1" ref="BI833" ca="1">IFERROR(IF(INDIRECT(ADDRESS($Z833,COLUMN(),4,1,"Monitoraggio"))="","",INDIRECT(ADDRESS($Z833,COLUMN(),4,1,"Monitoraggio"))),"")</f>
        <v/>
      </c>
      <c r="BJ833" s="81" t="str" cm="1">
        <f t="array" aca="1" ref="BJ833" ca="1">IFERROR(IF(INDIRECT(ADDRESS($Z833,COLUMN(),4,1,"Monitoraggio"))="","",INDIRECT(ADDRESS($Z833,COLUMN(),4,1,"Monitoraggio"))),"")</f>
        <v/>
      </c>
    </row>
    <row r="834" spans="26:62" x14ac:dyDescent="0.2">
      <c r="Z834" s="132" t="str">
        <f>IFERROR(MATCH(ROW()-9,Monitoraggio!Z$1:Z$1000,0),"")</f>
        <v/>
      </c>
      <c r="AA834" s="60" t="str" cm="1">
        <f t="array" aca="1" ref="AA834" ca="1">IFERROR(IF(INDIRECT(ADDRESS($Z834,COLUMN(),4,1,"Monitoraggio"))="","",INDIRECT(ADDRESS($Z834,COLUMN(),4,1,"Monitoraggio"))),"")</f>
        <v/>
      </c>
      <c r="AB834" s="114" t="str" cm="1">
        <f t="array" aca="1" ref="AB834" ca="1">IFERROR(IF(INDIRECT(ADDRESS($Z834,COLUMN(),4,1,"Monitoraggio"))="","",INDIRECT(ADDRESS($Z834,COLUMN(),4,1,"Monitoraggio"))),"")</f>
        <v/>
      </c>
      <c r="AC834" s="114" t="str" cm="1">
        <f t="array" aca="1" ref="AC834" ca="1">IFERROR(IF(INDIRECT(ADDRESS($Z834,COLUMN(),4,1,"Monitoraggio"))="","",INDIRECT(ADDRESS($Z834,COLUMN(),4,1,"Monitoraggio"))),"")</f>
        <v/>
      </c>
      <c r="AD834" s="48" t="str" cm="1">
        <f t="array" aca="1" ref="AD834" ca="1">IFERROR(IF(INDIRECT(ADDRESS($Z834,COLUMN(),4,1,"Monitoraggio"))="","",INDIRECT(ADDRESS($Z834,COLUMN(),4,1,"Monitoraggio"))),"")</f>
        <v/>
      </c>
      <c r="AE834" s="61" t="str" cm="1">
        <f t="array" aca="1" ref="AE834" ca="1">IFERROR(IF(INDIRECT(ADDRESS($Z834,COLUMN(),4,1,"Monitoraggio"))="","",INDIRECT(ADDRESS($Z834,COLUMN(),4,1,"Monitoraggio"))),"")</f>
        <v/>
      </c>
      <c r="AF834" s="116" t="str" cm="1">
        <f t="array" aca="1" ref="AF834" ca="1">IFERROR(IF(INDIRECT(ADDRESS($Z834,COLUMN(),4,1,"Monitoraggio"))="","",INDIRECT(ADDRESS($Z834,COLUMN(),4,1,"Monitoraggio"))),"")</f>
        <v/>
      </c>
      <c r="AG834" s="61" t="str" cm="1">
        <f t="array" aca="1" ref="AG834" ca="1">IFERROR(IF(INDIRECT(ADDRESS($Z834,COLUMN(),4,1,"Monitoraggio"))="","",INDIRECT(ADDRESS($Z834,COLUMN(),4,1,"Monitoraggio"))),"")</f>
        <v/>
      </c>
      <c r="AH834" s="116" t="str" cm="1">
        <f t="array" aca="1" ref="AH834" ca="1">IFERROR(IF(INDIRECT(ADDRESS($Z834,COLUMN(),4,1,"Monitoraggio"))="","",INDIRECT(ADDRESS($Z834,COLUMN(),4,1,"Monitoraggio"))),"")</f>
        <v/>
      </c>
      <c r="AI834" s="114" t="str" cm="1">
        <f t="array" aca="1" ref="AI834" ca="1">IFERROR(IF(INDIRECT(ADDRESS($Z834,COLUMN(),4,1,"Monitoraggio"))="","",INDIRECT(ADDRESS($Z834,COLUMN(),4,1,"Monitoraggio"))),"")</f>
        <v/>
      </c>
      <c r="AJ834" s="118" t="str" cm="1">
        <f t="array" aca="1" ref="AJ834" ca="1">IFERROR(IF(INDIRECT(ADDRESS($Z834,COLUMN(),4,1,"Monitoraggio"))="","",INDIRECT(ADDRESS($Z834,COLUMN(),4,1,"Monitoraggio"))),"")</f>
        <v/>
      </c>
      <c r="AK834" s="119" t="str" cm="1">
        <f t="array" aca="1" ref="AK834" ca="1">IFERROR(IF(INDIRECT(ADDRESS($Z834,COLUMN(),4,1,"Monitoraggio"))="","",INDIRECT(ADDRESS($Z834,COLUMN(),4,1,"Monitoraggio"))),"")</f>
        <v/>
      </c>
      <c r="AL834" s="79" t="str" cm="1">
        <f t="array" aca="1" ref="AL834" ca="1">IFERROR(IF(INDIRECT(ADDRESS($Z834,COLUMN(),4,1,"Monitoraggio"))="","",INDIRECT(ADDRESS($Z834,COLUMN(),4,1,"Monitoraggio"))),"")</f>
        <v/>
      </c>
      <c r="AM834" s="77" t="str" cm="1">
        <f t="array" aca="1" ref="AM834" ca="1">IFERROR(IF(INDIRECT(ADDRESS($Z834,COLUMN(),4,1,"Monitoraggio"))="","",INDIRECT(ADDRESS($Z834,COLUMN(),4,1,"Monitoraggio"))),"")</f>
        <v/>
      </c>
      <c r="AN834" s="79" t="str" cm="1">
        <f t="array" aca="1" ref="AN834" ca="1">IFERROR(IF(INDIRECT(ADDRESS($Z834,COLUMN(),4,1,"Monitoraggio"))="","",INDIRECT(ADDRESS($Z834,COLUMN(),4,1,"Monitoraggio"))),"")</f>
        <v/>
      </c>
      <c r="AO834" s="79" t="str" cm="1">
        <f t="array" aca="1" ref="AO834" ca="1">IFERROR(IF(INDIRECT(ADDRESS($Z834,COLUMN(),4,1,"Monitoraggio"))="","",INDIRECT(ADDRESS($Z834,COLUMN(),4,1,"Monitoraggio"))),"")</f>
        <v/>
      </c>
      <c r="AP834" s="79" t="str" cm="1">
        <f t="array" aca="1" ref="AP834" ca="1">IFERROR(IF(INDIRECT(ADDRESS($Z834,COLUMN(),4,1,"Monitoraggio"))="","",INDIRECT(ADDRESS($Z834,COLUMN(),4,1,"Monitoraggio"))),"")</f>
        <v/>
      </c>
      <c r="AQ834" s="81" t="str" cm="1">
        <f t="array" aca="1" ref="AQ834" ca="1">IFERROR(IF(INDIRECT(ADDRESS($Z834,COLUMN(),4,1,"Monitoraggio"))="","",INDIRECT(ADDRESS($Z834,COLUMN(),4,1,"Monitoraggio"))),"")</f>
        <v/>
      </c>
      <c r="AR834" s="122" t="str" cm="1">
        <f t="array" aca="1" ref="AR834" ca="1">IFERROR(IF(INDIRECT(ADDRESS($Z834,COLUMN(),4,1,"Monitoraggio"))="","",INDIRECT(ADDRESS($Z834,COLUMN(),4,1,"Monitoraggio"))),"")</f>
        <v/>
      </c>
      <c r="AS834" s="118" t="str" cm="1">
        <f t="array" aca="1" ref="AS834" ca="1">IFERROR(IF(INDIRECT(ADDRESS($Z834,COLUMN(),4,1,"Monitoraggio"))="","",INDIRECT(ADDRESS($Z834,COLUMN(),4,1,"Monitoraggio"))),"")</f>
        <v/>
      </c>
      <c r="AT834" s="119" t="str" cm="1">
        <f t="array" aca="1" ref="AT834" ca="1">IFERROR(IF(INDIRECT(ADDRESS($Z834,COLUMN(),4,1,"Monitoraggio"))="","",INDIRECT(ADDRESS($Z834,COLUMN(),4,1,"Monitoraggio"))),"")</f>
        <v/>
      </c>
      <c r="AU834" s="79" t="str" cm="1">
        <f t="array" aca="1" ref="AU834" ca="1">IFERROR(IF(INDIRECT(ADDRESS($Z834,COLUMN(),4,1,"Monitoraggio"))="","",INDIRECT(ADDRESS($Z834,COLUMN(),4,1,"Monitoraggio"))),"")</f>
        <v/>
      </c>
      <c r="AV834" s="119" t="str" cm="1">
        <f t="array" aca="1" ref="AV834" ca="1">IFERROR(IF(INDIRECT(ADDRESS($Z834,COLUMN(),4,1,"Monitoraggio"))="","",INDIRECT(ADDRESS($Z834,COLUMN(),4,1,"Monitoraggio"))),"")</f>
        <v/>
      </c>
      <c r="AW834" s="124" t="str" cm="1">
        <f t="array" aca="1" ref="AW834" ca="1">IFERROR(IF(INDIRECT(ADDRESS($Z834,COLUMN(),4,1,"Monitoraggio"))="","",INDIRECT(ADDRESS($Z834,COLUMN(),4,1,"Monitoraggio"))),"")</f>
        <v/>
      </c>
      <c r="AX834" s="62" t="str" cm="1">
        <f t="array" aca="1" ref="AX834" ca="1">IFERROR(IF(INDIRECT(ADDRESS($Z834,COLUMN(),4,1,"Monitoraggio"))="","",INDIRECT(ADDRESS($Z834,COLUMN(),4,1,"Monitoraggio"))),"")</f>
        <v/>
      </c>
      <c r="AY834" s="79" t="str" cm="1">
        <f t="array" aca="1" ref="AY834" ca="1">IFERROR(IF(INDIRECT(ADDRESS($Z834,COLUMN(),4,1,"Monitoraggio"))="","",INDIRECT(ADDRESS($Z834,COLUMN(),4,1,"Monitoraggio"))),"")</f>
        <v/>
      </c>
      <c r="AZ834" s="84" t="str" cm="1">
        <f t="array" aca="1" ref="AZ834" ca="1">IFERROR(IF(INDIRECT(ADDRESS($Z834,COLUMN(),4,1,"Monitoraggio"))="","",INDIRECT(ADDRESS($Z834,COLUMN(),4,1,"Monitoraggio"))),"")</f>
        <v/>
      </c>
      <c r="BA834" s="81" t="str" cm="1">
        <f t="array" aca="1" ref="BA834" ca="1">IFERROR(IF(INDIRECT(ADDRESS($Z834,COLUMN(),4,1,"Monitoraggio"))="","",INDIRECT(ADDRESS($Z834,COLUMN(),4,1,"Monitoraggio"))),"")</f>
        <v/>
      </c>
      <c r="BB834" s="86" t="str" cm="1">
        <f t="array" aca="1" ref="BB834" ca="1">IFERROR(IF(INDIRECT(ADDRESS($Z834,COLUMN(),4,1,"Monitoraggio"))="","",INDIRECT(ADDRESS($Z834,COLUMN(),4,1,"Monitoraggio"))),"")</f>
        <v/>
      </c>
      <c r="BC834" s="79" t="str" cm="1">
        <f t="array" aca="1" ref="BC834" ca="1">IFERROR(IF(INDIRECT(ADDRESS($Z834,COLUMN(),4,1,"Monitoraggio"))="","",INDIRECT(ADDRESS($Z834,COLUMN(),4,1,"Monitoraggio"))),"")</f>
        <v/>
      </c>
      <c r="BD834" s="79" t="str" cm="1">
        <f t="array" aca="1" ref="BD834" ca="1">IFERROR(IF(INDIRECT(ADDRESS($Z834,COLUMN(),4,1,"Monitoraggio"))="","",INDIRECT(ADDRESS($Z834,COLUMN(),4,1,"Monitoraggio"))),"")</f>
        <v/>
      </c>
      <c r="BE834" s="79" t="str" cm="1">
        <f t="array" aca="1" ref="BE834" ca="1">IFERROR(IF(INDIRECT(ADDRESS($Z834,COLUMN(),4,1,"Monitoraggio"))="","",INDIRECT(ADDRESS($Z834,COLUMN(),4,1,"Monitoraggio"))),"")</f>
        <v/>
      </c>
      <c r="BF834" s="79" t="str" cm="1">
        <f t="array" aca="1" ref="BF834" ca="1">IFERROR(IF(INDIRECT(ADDRESS($Z834,COLUMN(),4,1,"Monitoraggio"))="","",INDIRECT(ADDRESS($Z834,COLUMN(),4,1,"Monitoraggio"))),"")</f>
        <v/>
      </c>
      <c r="BG834" s="114" t="str" cm="1">
        <f t="array" aca="1" ref="BG834" ca="1">IFERROR(IF(INDIRECT(ADDRESS($Z834,COLUMN(),4,1,"Monitoraggio"))="","",INDIRECT(ADDRESS($Z834,COLUMN(),4,1,"Monitoraggio"))),"")</f>
        <v/>
      </c>
      <c r="BH834" s="48" t="str" cm="1">
        <f t="array" aca="1" ref="BH834" ca="1">IFERROR(IF(INDIRECT(ADDRESS($Z834,COLUMN(),4,1,"Monitoraggio"))="","",INDIRECT(ADDRESS($Z834,COLUMN(),4,1,"Monitoraggio"))),"")</f>
        <v/>
      </c>
      <c r="BI834" s="84" t="str" cm="1">
        <f t="array" aca="1" ref="BI834" ca="1">IFERROR(IF(INDIRECT(ADDRESS($Z834,COLUMN(),4,1,"Monitoraggio"))="","",INDIRECT(ADDRESS($Z834,COLUMN(),4,1,"Monitoraggio"))),"")</f>
        <v/>
      </c>
      <c r="BJ834" s="81" t="str" cm="1">
        <f t="array" aca="1" ref="BJ834" ca="1">IFERROR(IF(INDIRECT(ADDRESS($Z834,COLUMN(),4,1,"Monitoraggio"))="","",INDIRECT(ADDRESS($Z834,COLUMN(),4,1,"Monitoraggio"))),"")</f>
        <v/>
      </c>
    </row>
    <row r="835" spans="26:62" x14ac:dyDescent="0.2">
      <c r="Z835" s="132" t="str">
        <f>IFERROR(MATCH(ROW()-9,Monitoraggio!Z$1:Z$1000,0),"")</f>
        <v/>
      </c>
      <c r="AA835" s="60" t="str" cm="1">
        <f t="array" aca="1" ref="AA835" ca="1">IFERROR(IF(INDIRECT(ADDRESS($Z835,COLUMN(),4,1,"Monitoraggio"))="","",INDIRECT(ADDRESS($Z835,COLUMN(),4,1,"Monitoraggio"))),"")</f>
        <v/>
      </c>
      <c r="AB835" s="114" t="str" cm="1">
        <f t="array" aca="1" ref="AB835" ca="1">IFERROR(IF(INDIRECT(ADDRESS($Z835,COLUMN(),4,1,"Monitoraggio"))="","",INDIRECT(ADDRESS($Z835,COLUMN(),4,1,"Monitoraggio"))),"")</f>
        <v/>
      </c>
      <c r="AC835" s="114" t="str" cm="1">
        <f t="array" aca="1" ref="AC835" ca="1">IFERROR(IF(INDIRECT(ADDRESS($Z835,COLUMN(),4,1,"Monitoraggio"))="","",INDIRECT(ADDRESS($Z835,COLUMN(),4,1,"Monitoraggio"))),"")</f>
        <v/>
      </c>
      <c r="AD835" s="48" t="str" cm="1">
        <f t="array" aca="1" ref="AD835" ca="1">IFERROR(IF(INDIRECT(ADDRESS($Z835,COLUMN(),4,1,"Monitoraggio"))="","",INDIRECT(ADDRESS($Z835,COLUMN(),4,1,"Monitoraggio"))),"")</f>
        <v/>
      </c>
      <c r="AE835" s="61" t="str" cm="1">
        <f t="array" aca="1" ref="AE835" ca="1">IFERROR(IF(INDIRECT(ADDRESS($Z835,COLUMN(),4,1,"Monitoraggio"))="","",INDIRECT(ADDRESS($Z835,COLUMN(),4,1,"Monitoraggio"))),"")</f>
        <v/>
      </c>
      <c r="AF835" s="116" t="str" cm="1">
        <f t="array" aca="1" ref="AF835" ca="1">IFERROR(IF(INDIRECT(ADDRESS($Z835,COLUMN(),4,1,"Monitoraggio"))="","",INDIRECT(ADDRESS($Z835,COLUMN(),4,1,"Monitoraggio"))),"")</f>
        <v/>
      </c>
      <c r="AG835" s="61" t="str" cm="1">
        <f t="array" aca="1" ref="AG835" ca="1">IFERROR(IF(INDIRECT(ADDRESS($Z835,COLUMN(),4,1,"Monitoraggio"))="","",INDIRECT(ADDRESS($Z835,COLUMN(),4,1,"Monitoraggio"))),"")</f>
        <v/>
      </c>
      <c r="AH835" s="116" t="str" cm="1">
        <f t="array" aca="1" ref="AH835" ca="1">IFERROR(IF(INDIRECT(ADDRESS($Z835,COLUMN(),4,1,"Monitoraggio"))="","",INDIRECT(ADDRESS($Z835,COLUMN(),4,1,"Monitoraggio"))),"")</f>
        <v/>
      </c>
      <c r="AI835" s="114" t="str" cm="1">
        <f t="array" aca="1" ref="AI835" ca="1">IFERROR(IF(INDIRECT(ADDRESS($Z835,COLUMN(),4,1,"Monitoraggio"))="","",INDIRECT(ADDRESS($Z835,COLUMN(),4,1,"Monitoraggio"))),"")</f>
        <v/>
      </c>
      <c r="AJ835" s="118" t="str" cm="1">
        <f t="array" aca="1" ref="AJ835" ca="1">IFERROR(IF(INDIRECT(ADDRESS($Z835,COLUMN(),4,1,"Monitoraggio"))="","",INDIRECT(ADDRESS($Z835,COLUMN(),4,1,"Monitoraggio"))),"")</f>
        <v/>
      </c>
      <c r="AK835" s="119" t="str" cm="1">
        <f t="array" aca="1" ref="AK835" ca="1">IFERROR(IF(INDIRECT(ADDRESS($Z835,COLUMN(),4,1,"Monitoraggio"))="","",INDIRECT(ADDRESS($Z835,COLUMN(),4,1,"Monitoraggio"))),"")</f>
        <v/>
      </c>
      <c r="AL835" s="79" t="str" cm="1">
        <f t="array" aca="1" ref="AL835" ca="1">IFERROR(IF(INDIRECT(ADDRESS($Z835,COLUMN(),4,1,"Monitoraggio"))="","",INDIRECT(ADDRESS($Z835,COLUMN(),4,1,"Monitoraggio"))),"")</f>
        <v/>
      </c>
      <c r="AM835" s="77" t="str" cm="1">
        <f t="array" aca="1" ref="AM835" ca="1">IFERROR(IF(INDIRECT(ADDRESS($Z835,COLUMN(),4,1,"Monitoraggio"))="","",INDIRECT(ADDRESS($Z835,COLUMN(),4,1,"Monitoraggio"))),"")</f>
        <v/>
      </c>
      <c r="AN835" s="79" t="str" cm="1">
        <f t="array" aca="1" ref="AN835" ca="1">IFERROR(IF(INDIRECT(ADDRESS($Z835,COLUMN(),4,1,"Monitoraggio"))="","",INDIRECT(ADDRESS($Z835,COLUMN(),4,1,"Monitoraggio"))),"")</f>
        <v/>
      </c>
      <c r="AO835" s="79" t="str" cm="1">
        <f t="array" aca="1" ref="AO835" ca="1">IFERROR(IF(INDIRECT(ADDRESS($Z835,COLUMN(),4,1,"Monitoraggio"))="","",INDIRECT(ADDRESS($Z835,COLUMN(),4,1,"Monitoraggio"))),"")</f>
        <v/>
      </c>
      <c r="AP835" s="79" t="str" cm="1">
        <f t="array" aca="1" ref="AP835" ca="1">IFERROR(IF(INDIRECT(ADDRESS($Z835,COLUMN(),4,1,"Monitoraggio"))="","",INDIRECT(ADDRESS($Z835,COLUMN(),4,1,"Monitoraggio"))),"")</f>
        <v/>
      </c>
      <c r="AQ835" s="81" t="str" cm="1">
        <f t="array" aca="1" ref="AQ835" ca="1">IFERROR(IF(INDIRECT(ADDRESS($Z835,COLUMN(),4,1,"Monitoraggio"))="","",INDIRECT(ADDRESS($Z835,COLUMN(),4,1,"Monitoraggio"))),"")</f>
        <v/>
      </c>
      <c r="AR835" s="122" t="str" cm="1">
        <f t="array" aca="1" ref="AR835" ca="1">IFERROR(IF(INDIRECT(ADDRESS($Z835,COLUMN(),4,1,"Monitoraggio"))="","",INDIRECT(ADDRESS($Z835,COLUMN(),4,1,"Monitoraggio"))),"")</f>
        <v/>
      </c>
      <c r="AS835" s="118" t="str" cm="1">
        <f t="array" aca="1" ref="AS835" ca="1">IFERROR(IF(INDIRECT(ADDRESS($Z835,COLUMN(),4,1,"Monitoraggio"))="","",INDIRECT(ADDRESS($Z835,COLUMN(),4,1,"Monitoraggio"))),"")</f>
        <v/>
      </c>
      <c r="AT835" s="119" t="str" cm="1">
        <f t="array" aca="1" ref="AT835" ca="1">IFERROR(IF(INDIRECT(ADDRESS($Z835,COLUMN(),4,1,"Monitoraggio"))="","",INDIRECT(ADDRESS($Z835,COLUMN(),4,1,"Monitoraggio"))),"")</f>
        <v/>
      </c>
      <c r="AU835" s="79" t="str" cm="1">
        <f t="array" aca="1" ref="AU835" ca="1">IFERROR(IF(INDIRECT(ADDRESS($Z835,COLUMN(),4,1,"Monitoraggio"))="","",INDIRECT(ADDRESS($Z835,COLUMN(),4,1,"Monitoraggio"))),"")</f>
        <v/>
      </c>
      <c r="AV835" s="119" t="str" cm="1">
        <f t="array" aca="1" ref="AV835" ca="1">IFERROR(IF(INDIRECT(ADDRESS($Z835,COLUMN(),4,1,"Monitoraggio"))="","",INDIRECT(ADDRESS($Z835,COLUMN(),4,1,"Monitoraggio"))),"")</f>
        <v/>
      </c>
      <c r="AW835" s="124" t="str" cm="1">
        <f t="array" aca="1" ref="AW835" ca="1">IFERROR(IF(INDIRECT(ADDRESS($Z835,COLUMN(),4,1,"Monitoraggio"))="","",INDIRECT(ADDRESS($Z835,COLUMN(),4,1,"Monitoraggio"))),"")</f>
        <v/>
      </c>
      <c r="AX835" s="62" t="str" cm="1">
        <f t="array" aca="1" ref="AX835" ca="1">IFERROR(IF(INDIRECT(ADDRESS($Z835,COLUMN(),4,1,"Monitoraggio"))="","",INDIRECT(ADDRESS($Z835,COLUMN(),4,1,"Monitoraggio"))),"")</f>
        <v/>
      </c>
      <c r="AY835" s="79" t="str" cm="1">
        <f t="array" aca="1" ref="AY835" ca="1">IFERROR(IF(INDIRECT(ADDRESS($Z835,COLUMN(),4,1,"Monitoraggio"))="","",INDIRECT(ADDRESS($Z835,COLUMN(),4,1,"Monitoraggio"))),"")</f>
        <v/>
      </c>
      <c r="AZ835" s="84" t="str" cm="1">
        <f t="array" aca="1" ref="AZ835" ca="1">IFERROR(IF(INDIRECT(ADDRESS($Z835,COLUMN(),4,1,"Monitoraggio"))="","",INDIRECT(ADDRESS($Z835,COLUMN(),4,1,"Monitoraggio"))),"")</f>
        <v/>
      </c>
      <c r="BA835" s="81" t="str" cm="1">
        <f t="array" aca="1" ref="BA835" ca="1">IFERROR(IF(INDIRECT(ADDRESS($Z835,COLUMN(),4,1,"Monitoraggio"))="","",INDIRECT(ADDRESS($Z835,COLUMN(),4,1,"Monitoraggio"))),"")</f>
        <v/>
      </c>
      <c r="BB835" s="86" t="str" cm="1">
        <f t="array" aca="1" ref="BB835" ca="1">IFERROR(IF(INDIRECT(ADDRESS($Z835,COLUMN(),4,1,"Monitoraggio"))="","",INDIRECT(ADDRESS($Z835,COLUMN(),4,1,"Monitoraggio"))),"")</f>
        <v/>
      </c>
      <c r="BC835" s="79" t="str" cm="1">
        <f t="array" aca="1" ref="BC835" ca="1">IFERROR(IF(INDIRECT(ADDRESS($Z835,COLUMN(),4,1,"Monitoraggio"))="","",INDIRECT(ADDRESS($Z835,COLUMN(),4,1,"Monitoraggio"))),"")</f>
        <v/>
      </c>
      <c r="BD835" s="79" t="str" cm="1">
        <f t="array" aca="1" ref="BD835" ca="1">IFERROR(IF(INDIRECT(ADDRESS($Z835,COLUMN(),4,1,"Monitoraggio"))="","",INDIRECT(ADDRESS($Z835,COLUMN(),4,1,"Monitoraggio"))),"")</f>
        <v/>
      </c>
      <c r="BE835" s="79" t="str" cm="1">
        <f t="array" aca="1" ref="BE835" ca="1">IFERROR(IF(INDIRECT(ADDRESS($Z835,COLUMN(),4,1,"Monitoraggio"))="","",INDIRECT(ADDRESS($Z835,COLUMN(),4,1,"Monitoraggio"))),"")</f>
        <v/>
      </c>
      <c r="BF835" s="79" t="str" cm="1">
        <f t="array" aca="1" ref="BF835" ca="1">IFERROR(IF(INDIRECT(ADDRESS($Z835,COLUMN(),4,1,"Monitoraggio"))="","",INDIRECT(ADDRESS($Z835,COLUMN(),4,1,"Monitoraggio"))),"")</f>
        <v/>
      </c>
      <c r="BG835" s="114" t="str" cm="1">
        <f t="array" aca="1" ref="BG835" ca="1">IFERROR(IF(INDIRECT(ADDRESS($Z835,COLUMN(),4,1,"Monitoraggio"))="","",INDIRECT(ADDRESS($Z835,COLUMN(),4,1,"Monitoraggio"))),"")</f>
        <v/>
      </c>
      <c r="BH835" s="48" t="str" cm="1">
        <f t="array" aca="1" ref="BH835" ca="1">IFERROR(IF(INDIRECT(ADDRESS($Z835,COLUMN(),4,1,"Monitoraggio"))="","",INDIRECT(ADDRESS($Z835,COLUMN(),4,1,"Monitoraggio"))),"")</f>
        <v/>
      </c>
      <c r="BI835" s="84" t="str" cm="1">
        <f t="array" aca="1" ref="BI835" ca="1">IFERROR(IF(INDIRECT(ADDRESS($Z835,COLUMN(),4,1,"Monitoraggio"))="","",INDIRECT(ADDRESS($Z835,COLUMN(),4,1,"Monitoraggio"))),"")</f>
        <v/>
      </c>
      <c r="BJ835" s="81" t="str" cm="1">
        <f t="array" aca="1" ref="BJ835" ca="1">IFERROR(IF(INDIRECT(ADDRESS($Z835,COLUMN(),4,1,"Monitoraggio"))="","",INDIRECT(ADDRESS($Z835,COLUMN(),4,1,"Monitoraggio"))),"")</f>
        <v/>
      </c>
    </row>
    <row r="836" spans="26:62" x14ac:dyDescent="0.2">
      <c r="Z836" s="132" t="str">
        <f>IFERROR(MATCH(ROW()-9,Monitoraggio!Z$1:Z$1000,0),"")</f>
        <v/>
      </c>
      <c r="AA836" s="60" t="str" cm="1">
        <f t="array" aca="1" ref="AA836" ca="1">IFERROR(IF(INDIRECT(ADDRESS($Z836,COLUMN(),4,1,"Monitoraggio"))="","",INDIRECT(ADDRESS($Z836,COLUMN(),4,1,"Monitoraggio"))),"")</f>
        <v/>
      </c>
      <c r="AB836" s="114" t="str" cm="1">
        <f t="array" aca="1" ref="AB836" ca="1">IFERROR(IF(INDIRECT(ADDRESS($Z836,COLUMN(),4,1,"Monitoraggio"))="","",INDIRECT(ADDRESS($Z836,COLUMN(),4,1,"Monitoraggio"))),"")</f>
        <v/>
      </c>
      <c r="AC836" s="114" t="str" cm="1">
        <f t="array" aca="1" ref="AC836" ca="1">IFERROR(IF(INDIRECT(ADDRESS($Z836,COLUMN(),4,1,"Monitoraggio"))="","",INDIRECT(ADDRESS($Z836,COLUMN(),4,1,"Monitoraggio"))),"")</f>
        <v/>
      </c>
      <c r="AD836" s="48" t="str" cm="1">
        <f t="array" aca="1" ref="AD836" ca="1">IFERROR(IF(INDIRECT(ADDRESS($Z836,COLUMN(),4,1,"Monitoraggio"))="","",INDIRECT(ADDRESS($Z836,COLUMN(),4,1,"Monitoraggio"))),"")</f>
        <v/>
      </c>
      <c r="AE836" s="61" t="str" cm="1">
        <f t="array" aca="1" ref="AE836" ca="1">IFERROR(IF(INDIRECT(ADDRESS($Z836,COLUMN(),4,1,"Monitoraggio"))="","",INDIRECT(ADDRESS($Z836,COLUMN(),4,1,"Monitoraggio"))),"")</f>
        <v/>
      </c>
      <c r="AF836" s="116" t="str" cm="1">
        <f t="array" aca="1" ref="AF836" ca="1">IFERROR(IF(INDIRECT(ADDRESS($Z836,COLUMN(),4,1,"Monitoraggio"))="","",INDIRECT(ADDRESS($Z836,COLUMN(),4,1,"Monitoraggio"))),"")</f>
        <v/>
      </c>
      <c r="AG836" s="61" t="str" cm="1">
        <f t="array" aca="1" ref="AG836" ca="1">IFERROR(IF(INDIRECT(ADDRESS($Z836,COLUMN(),4,1,"Monitoraggio"))="","",INDIRECT(ADDRESS($Z836,COLUMN(),4,1,"Monitoraggio"))),"")</f>
        <v/>
      </c>
      <c r="AH836" s="116" t="str" cm="1">
        <f t="array" aca="1" ref="AH836" ca="1">IFERROR(IF(INDIRECT(ADDRESS($Z836,COLUMN(),4,1,"Monitoraggio"))="","",INDIRECT(ADDRESS($Z836,COLUMN(),4,1,"Monitoraggio"))),"")</f>
        <v/>
      </c>
      <c r="AI836" s="114" t="str" cm="1">
        <f t="array" aca="1" ref="AI836" ca="1">IFERROR(IF(INDIRECT(ADDRESS($Z836,COLUMN(),4,1,"Monitoraggio"))="","",INDIRECT(ADDRESS($Z836,COLUMN(),4,1,"Monitoraggio"))),"")</f>
        <v/>
      </c>
      <c r="AJ836" s="118" t="str" cm="1">
        <f t="array" aca="1" ref="AJ836" ca="1">IFERROR(IF(INDIRECT(ADDRESS($Z836,COLUMN(),4,1,"Monitoraggio"))="","",INDIRECT(ADDRESS($Z836,COLUMN(),4,1,"Monitoraggio"))),"")</f>
        <v/>
      </c>
      <c r="AK836" s="119" t="str" cm="1">
        <f t="array" aca="1" ref="AK836" ca="1">IFERROR(IF(INDIRECT(ADDRESS($Z836,COLUMN(),4,1,"Monitoraggio"))="","",INDIRECT(ADDRESS($Z836,COLUMN(),4,1,"Monitoraggio"))),"")</f>
        <v/>
      </c>
      <c r="AL836" s="79" t="str" cm="1">
        <f t="array" aca="1" ref="AL836" ca="1">IFERROR(IF(INDIRECT(ADDRESS($Z836,COLUMN(),4,1,"Monitoraggio"))="","",INDIRECT(ADDRESS($Z836,COLUMN(),4,1,"Monitoraggio"))),"")</f>
        <v/>
      </c>
      <c r="AM836" s="77" t="str" cm="1">
        <f t="array" aca="1" ref="AM836" ca="1">IFERROR(IF(INDIRECT(ADDRESS($Z836,COLUMN(),4,1,"Monitoraggio"))="","",INDIRECT(ADDRESS($Z836,COLUMN(),4,1,"Monitoraggio"))),"")</f>
        <v/>
      </c>
      <c r="AN836" s="79" t="str" cm="1">
        <f t="array" aca="1" ref="AN836" ca="1">IFERROR(IF(INDIRECT(ADDRESS($Z836,COLUMN(),4,1,"Monitoraggio"))="","",INDIRECT(ADDRESS($Z836,COLUMN(),4,1,"Monitoraggio"))),"")</f>
        <v/>
      </c>
      <c r="AO836" s="79" t="str" cm="1">
        <f t="array" aca="1" ref="AO836" ca="1">IFERROR(IF(INDIRECT(ADDRESS($Z836,COLUMN(),4,1,"Monitoraggio"))="","",INDIRECT(ADDRESS($Z836,COLUMN(),4,1,"Monitoraggio"))),"")</f>
        <v/>
      </c>
      <c r="AP836" s="79" t="str" cm="1">
        <f t="array" aca="1" ref="AP836" ca="1">IFERROR(IF(INDIRECT(ADDRESS($Z836,COLUMN(),4,1,"Monitoraggio"))="","",INDIRECT(ADDRESS($Z836,COLUMN(),4,1,"Monitoraggio"))),"")</f>
        <v/>
      </c>
      <c r="AQ836" s="81" t="str" cm="1">
        <f t="array" aca="1" ref="AQ836" ca="1">IFERROR(IF(INDIRECT(ADDRESS($Z836,COLUMN(),4,1,"Monitoraggio"))="","",INDIRECT(ADDRESS($Z836,COLUMN(),4,1,"Monitoraggio"))),"")</f>
        <v/>
      </c>
      <c r="AR836" s="122" t="str" cm="1">
        <f t="array" aca="1" ref="AR836" ca="1">IFERROR(IF(INDIRECT(ADDRESS($Z836,COLUMN(),4,1,"Monitoraggio"))="","",INDIRECT(ADDRESS($Z836,COLUMN(),4,1,"Monitoraggio"))),"")</f>
        <v/>
      </c>
      <c r="AS836" s="118" t="str" cm="1">
        <f t="array" aca="1" ref="AS836" ca="1">IFERROR(IF(INDIRECT(ADDRESS($Z836,COLUMN(),4,1,"Monitoraggio"))="","",INDIRECT(ADDRESS($Z836,COLUMN(),4,1,"Monitoraggio"))),"")</f>
        <v/>
      </c>
      <c r="AT836" s="119" t="str" cm="1">
        <f t="array" aca="1" ref="AT836" ca="1">IFERROR(IF(INDIRECT(ADDRESS($Z836,COLUMN(),4,1,"Monitoraggio"))="","",INDIRECT(ADDRESS($Z836,COLUMN(),4,1,"Monitoraggio"))),"")</f>
        <v/>
      </c>
      <c r="AU836" s="79" t="str" cm="1">
        <f t="array" aca="1" ref="AU836" ca="1">IFERROR(IF(INDIRECT(ADDRESS($Z836,COLUMN(),4,1,"Monitoraggio"))="","",INDIRECT(ADDRESS($Z836,COLUMN(),4,1,"Monitoraggio"))),"")</f>
        <v/>
      </c>
      <c r="AV836" s="119" t="str" cm="1">
        <f t="array" aca="1" ref="AV836" ca="1">IFERROR(IF(INDIRECT(ADDRESS($Z836,COLUMN(),4,1,"Monitoraggio"))="","",INDIRECT(ADDRESS($Z836,COLUMN(),4,1,"Monitoraggio"))),"")</f>
        <v/>
      </c>
      <c r="AW836" s="124" t="str" cm="1">
        <f t="array" aca="1" ref="AW836" ca="1">IFERROR(IF(INDIRECT(ADDRESS($Z836,COLUMN(),4,1,"Monitoraggio"))="","",INDIRECT(ADDRESS($Z836,COLUMN(),4,1,"Monitoraggio"))),"")</f>
        <v/>
      </c>
      <c r="AX836" s="62" t="str" cm="1">
        <f t="array" aca="1" ref="AX836" ca="1">IFERROR(IF(INDIRECT(ADDRESS($Z836,COLUMN(),4,1,"Monitoraggio"))="","",INDIRECT(ADDRESS($Z836,COLUMN(),4,1,"Monitoraggio"))),"")</f>
        <v/>
      </c>
      <c r="AY836" s="79" t="str" cm="1">
        <f t="array" aca="1" ref="AY836" ca="1">IFERROR(IF(INDIRECT(ADDRESS($Z836,COLUMN(),4,1,"Monitoraggio"))="","",INDIRECT(ADDRESS($Z836,COLUMN(),4,1,"Monitoraggio"))),"")</f>
        <v/>
      </c>
      <c r="AZ836" s="84" t="str" cm="1">
        <f t="array" aca="1" ref="AZ836" ca="1">IFERROR(IF(INDIRECT(ADDRESS($Z836,COLUMN(),4,1,"Monitoraggio"))="","",INDIRECT(ADDRESS($Z836,COLUMN(),4,1,"Monitoraggio"))),"")</f>
        <v/>
      </c>
      <c r="BA836" s="81" t="str" cm="1">
        <f t="array" aca="1" ref="BA836" ca="1">IFERROR(IF(INDIRECT(ADDRESS($Z836,COLUMN(),4,1,"Monitoraggio"))="","",INDIRECT(ADDRESS($Z836,COLUMN(),4,1,"Monitoraggio"))),"")</f>
        <v/>
      </c>
      <c r="BB836" s="86" t="str" cm="1">
        <f t="array" aca="1" ref="BB836" ca="1">IFERROR(IF(INDIRECT(ADDRESS($Z836,COLUMN(),4,1,"Monitoraggio"))="","",INDIRECT(ADDRESS($Z836,COLUMN(),4,1,"Monitoraggio"))),"")</f>
        <v/>
      </c>
      <c r="BC836" s="79" t="str" cm="1">
        <f t="array" aca="1" ref="BC836" ca="1">IFERROR(IF(INDIRECT(ADDRESS($Z836,COLUMN(),4,1,"Monitoraggio"))="","",INDIRECT(ADDRESS($Z836,COLUMN(),4,1,"Monitoraggio"))),"")</f>
        <v/>
      </c>
      <c r="BD836" s="79" t="str" cm="1">
        <f t="array" aca="1" ref="BD836" ca="1">IFERROR(IF(INDIRECT(ADDRESS($Z836,COLUMN(),4,1,"Monitoraggio"))="","",INDIRECT(ADDRESS($Z836,COLUMN(),4,1,"Monitoraggio"))),"")</f>
        <v/>
      </c>
      <c r="BE836" s="79" t="str" cm="1">
        <f t="array" aca="1" ref="BE836" ca="1">IFERROR(IF(INDIRECT(ADDRESS($Z836,COLUMN(),4,1,"Monitoraggio"))="","",INDIRECT(ADDRESS($Z836,COLUMN(),4,1,"Monitoraggio"))),"")</f>
        <v/>
      </c>
      <c r="BF836" s="79" t="str" cm="1">
        <f t="array" aca="1" ref="BF836" ca="1">IFERROR(IF(INDIRECT(ADDRESS($Z836,COLUMN(),4,1,"Monitoraggio"))="","",INDIRECT(ADDRESS($Z836,COLUMN(),4,1,"Monitoraggio"))),"")</f>
        <v/>
      </c>
      <c r="BG836" s="114" t="str" cm="1">
        <f t="array" aca="1" ref="BG836" ca="1">IFERROR(IF(INDIRECT(ADDRESS($Z836,COLUMN(),4,1,"Monitoraggio"))="","",INDIRECT(ADDRESS($Z836,COLUMN(),4,1,"Monitoraggio"))),"")</f>
        <v/>
      </c>
      <c r="BH836" s="48" t="str" cm="1">
        <f t="array" aca="1" ref="BH836" ca="1">IFERROR(IF(INDIRECT(ADDRESS($Z836,COLUMN(),4,1,"Monitoraggio"))="","",INDIRECT(ADDRESS($Z836,COLUMN(),4,1,"Monitoraggio"))),"")</f>
        <v/>
      </c>
      <c r="BI836" s="84" t="str" cm="1">
        <f t="array" aca="1" ref="BI836" ca="1">IFERROR(IF(INDIRECT(ADDRESS($Z836,COLUMN(),4,1,"Monitoraggio"))="","",INDIRECT(ADDRESS($Z836,COLUMN(),4,1,"Monitoraggio"))),"")</f>
        <v/>
      </c>
      <c r="BJ836" s="81" t="str" cm="1">
        <f t="array" aca="1" ref="BJ836" ca="1">IFERROR(IF(INDIRECT(ADDRESS($Z836,COLUMN(),4,1,"Monitoraggio"))="","",INDIRECT(ADDRESS($Z836,COLUMN(),4,1,"Monitoraggio"))),"")</f>
        <v/>
      </c>
    </row>
    <row r="837" spans="26:62" x14ac:dyDescent="0.2">
      <c r="Z837" s="132" t="str">
        <f>IFERROR(MATCH(ROW()-9,Monitoraggio!Z$1:Z$1000,0),"")</f>
        <v/>
      </c>
      <c r="AA837" s="60" t="str" cm="1">
        <f t="array" aca="1" ref="AA837" ca="1">IFERROR(IF(INDIRECT(ADDRESS($Z837,COLUMN(),4,1,"Monitoraggio"))="","",INDIRECT(ADDRESS($Z837,COLUMN(),4,1,"Monitoraggio"))),"")</f>
        <v/>
      </c>
      <c r="AB837" s="114" t="str" cm="1">
        <f t="array" aca="1" ref="AB837" ca="1">IFERROR(IF(INDIRECT(ADDRESS($Z837,COLUMN(),4,1,"Monitoraggio"))="","",INDIRECT(ADDRESS($Z837,COLUMN(),4,1,"Monitoraggio"))),"")</f>
        <v/>
      </c>
      <c r="AC837" s="114" t="str" cm="1">
        <f t="array" aca="1" ref="AC837" ca="1">IFERROR(IF(INDIRECT(ADDRESS($Z837,COLUMN(),4,1,"Monitoraggio"))="","",INDIRECT(ADDRESS($Z837,COLUMN(),4,1,"Monitoraggio"))),"")</f>
        <v/>
      </c>
      <c r="AD837" s="48" t="str" cm="1">
        <f t="array" aca="1" ref="AD837" ca="1">IFERROR(IF(INDIRECT(ADDRESS($Z837,COLUMN(),4,1,"Monitoraggio"))="","",INDIRECT(ADDRESS($Z837,COLUMN(),4,1,"Monitoraggio"))),"")</f>
        <v/>
      </c>
      <c r="AE837" s="61" t="str" cm="1">
        <f t="array" aca="1" ref="AE837" ca="1">IFERROR(IF(INDIRECT(ADDRESS($Z837,COLUMN(),4,1,"Monitoraggio"))="","",INDIRECT(ADDRESS($Z837,COLUMN(),4,1,"Monitoraggio"))),"")</f>
        <v/>
      </c>
      <c r="AF837" s="116" t="str" cm="1">
        <f t="array" aca="1" ref="AF837" ca="1">IFERROR(IF(INDIRECT(ADDRESS($Z837,COLUMN(),4,1,"Monitoraggio"))="","",INDIRECT(ADDRESS($Z837,COLUMN(),4,1,"Monitoraggio"))),"")</f>
        <v/>
      </c>
      <c r="AG837" s="61" t="str" cm="1">
        <f t="array" aca="1" ref="AG837" ca="1">IFERROR(IF(INDIRECT(ADDRESS($Z837,COLUMN(),4,1,"Monitoraggio"))="","",INDIRECT(ADDRESS($Z837,COLUMN(),4,1,"Monitoraggio"))),"")</f>
        <v/>
      </c>
      <c r="AH837" s="116" t="str" cm="1">
        <f t="array" aca="1" ref="AH837" ca="1">IFERROR(IF(INDIRECT(ADDRESS($Z837,COLUMN(),4,1,"Monitoraggio"))="","",INDIRECT(ADDRESS($Z837,COLUMN(),4,1,"Monitoraggio"))),"")</f>
        <v/>
      </c>
      <c r="AI837" s="114" t="str" cm="1">
        <f t="array" aca="1" ref="AI837" ca="1">IFERROR(IF(INDIRECT(ADDRESS($Z837,COLUMN(),4,1,"Monitoraggio"))="","",INDIRECT(ADDRESS($Z837,COLUMN(),4,1,"Monitoraggio"))),"")</f>
        <v/>
      </c>
      <c r="AJ837" s="118" t="str" cm="1">
        <f t="array" aca="1" ref="AJ837" ca="1">IFERROR(IF(INDIRECT(ADDRESS($Z837,COLUMN(),4,1,"Monitoraggio"))="","",INDIRECT(ADDRESS($Z837,COLUMN(),4,1,"Monitoraggio"))),"")</f>
        <v/>
      </c>
      <c r="AK837" s="119" t="str" cm="1">
        <f t="array" aca="1" ref="AK837" ca="1">IFERROR(IF(INDIRECT(ADDRESS($Z837,COLUMN(),4,1,"Monitoraggio"))="","",INDIRECT(ADDRESS($Z837,COLUMN(),4,1,"Monitoraggio"))),"")</f>
        <v/>
      </c>
      <c r="AL837" s="79" t="str" cm="1">
        <f t="array" aca="1" ref="AL837" ca="1">IFERROR(IF(INDIRECT(ADDRESS($Z837,COLUMN(),4,1,"Monitoraggio"))="","",INDIRECT(ADDRESS($Z837,COLUMN(),4,1,"Monitoraggio"))),"")</f>
        <v/>
      </c>
      <c r="AM837" s="77" t="str" cm="1">
        <f t="array" aca="1" ref="AM837" ca="1">IFERROR(IF(INDIRECT(ADDRESS($Z837,COLUMN(),4,1,"Monitoraggio"))="","",INDIRECT(ADDRESS($Z837,COLUMN(),4,1,"Monitoraggio"))),"")</f>
        <v/>
      </c>
      <c r="AN837" s="79" t="str" cm="1">
        <f t="array" aca="1" ref="AN837" ca="1">IFERROR(IF(INDIRECT(ADDRESS($Z837,COLUMN(),4,1,"Monitoraggio"))="","",INDIRECT(ADDRESS($Z837,COLUMN(),4,1,"Monitoraggio"))),"")</f>
        <v/>
      </c>
      <c r="AO837" s="79" t="str" cm="1">
        <f t="array" aca="1" ref="AO837" ca="1">IFERROR(IF(INDIRECT(ADDRESS($Z837,COLUMN(),4,1,"Monitoraggio"))="","",INDIRECT(ADDRESS($Z837,COLUMN(),4,1,"Monitoraggio"))),"")</f>
        <v/>
      </c>
      <c r="AP837" s="79" t="str" cm="1">
        <f t="array" aca="1" ref="AP837" ca="1">IFERROR(IF(INDIRECT(ADDRESS($Z837,COLUMN(),4,1,"Monitoraggio"))="","",INDIRECT(ADDRESS($Z837,COLUMN(),4,1,"Monitoraggio"))),"")</f>
        <v/>
      </c>
      <c r="AQ837" s="81" t="str" cm="1">
        <f t="array" aca="1" ref="AQ837" ca="1">IFERROR(IF(INDIRECT(ADDRESS($Z837,COLUMN(),4,1,"Monitoraggio"))="","",INDIRECT(ADDRESS($Z837,COLUMN(),4,1,"Monitoraggio"))),"")</f>
        <v/>
      </c>
      <c r="AR837" s="122" t="str" cm="1">
        <f t="array" aca="1" ref="AR837" ca="1">IFERROR(IF(INDIRECT(ADDRESS($Z837,COLUMN(),4,1,"Monitoraggio"))="","",INDIRECT(ADDRESS($Z837,COLUMN(),4,1,"Monitoraggio"))),"")</f>
        <v/>
      </c>
      <c r="AS837" s="118" t="str" cm="1">
        <f t="array" aca="1" ref="AS837" ca="1">IFERROR(IF(INDIRECT(ADDRESS($Z837,COLUMN(),4,1,"Monitoraggio"))="","",INDIRECT(ADDRESS($Z837,COLUMN(),4,1,"Monitoraggio"))),"")</f>
        <v/>
      </c>
      <c r="AT837" s="119" t="str" cm="1">
        <f t="array" aca="1" ref="AT837" ca="1">IFERROR(IF(INDIRECT(ADDRESS($Z837,COLUMN(),4,1,"Monitoraggio"))="","",INDIRECT(ADDRESS($Z837,COLUMN(),4,1,"Monitoraggio"))),"")</f>
        <v/>
      </c>
      <c r="AU837" s="79" t="str" cm="1">
        <f t="array" aca="1" ref="AU837" ca="1">IFERROR(IF(INDIRECT(ADDRESS($Z837,COLUMN(),4,1,"Monitoraggio"))="","",INDIRECT(ADDRESS($Z837,COLUMN(),4,1,"Monitoraggio"))),"")</f>
        <v/>
      </c>
      <c r="AV837" s="119" t="str" cm="1">
        <f t="array" aca="1" ref="AV837" ca="1">IFERROR(IF(INDIRECT(ADDRESS($Z837,COLUMN(),4,1,"Monitoraggio"))="","",INDIRECT(ADDRESS($Z837,COLUMN(),4,1,"Monitoraggio"))),"")</f>
        <v/>
      </c>
      <c r="AW837" s="124" t="str" cm="1">
        <f t="array" aca="1" ref="AW837" ca="1">IFERROR(IF(INDIRECT(ADDRESS($Z837,COLUMN(),4,1,"Monitoraggio"))="","",INDIRECT(ADDRESS($Z837,COLUMN(),4,1,"Monitoraggio"))),"")</f>
        <v/>
      </c>
      <c r="AX837" s="62" t="str" cm="1">
        <f t="array" aca="1" ref="AX837" ca="1">IFERROR(IF(INDIRECT(ADDRESS($Z837,COLUMN(),4,1,"Monitoraggio"))="","",INDIRECT(ADDRESS($Z837,COLUMN(),4,1,"Monitoraggio"))),"")</f>
        <v/>
      </c>
      <c r="AY837" s="79" t="str" cm="1">
        <f t="array" aca="1" ref="AY837" ca="1">IFERROR(IF(INDIRECT(ADDRESS($Z837,COLUMN(),4,1,"Monitoraggio"))="","",INDIRECT(ADDRESS($Z837,COLUMN(),4,1,"Monitoraggio"))),"")</f>
        <v/>
      </c>
      <c r="AZ837" s="84" t="str" cm="1">
        <f t="array" aca="1" ref="AZ837" ca="1">IFERROR(IF(INDIRECT(ADDRESS($Z837,COLUMN(),4,1,"Monitoraggio"))="","",INDIRECT(ADDRESS($Z837,COLUMN(),4,1,"Monitoraggio"))),"")</f>
        <v/>
      </c>
      <c r="BA837" s="81" t="str" cm="1">
        <f t="array" aca="1" ref="BA837" ca="1">IFERROR(IF(INDIRECT(ADDRESS($Z837,COLUMN(),4,1,"Monitoraggio"))="","",INDIRECT(ADDRESS($Z837,COLUMN(),4,1,"Monitoraggio"))),"")</f>
        <v/>
      </c>
      <c r="BB837" s="86" t="str" cm="1">
        <f t="array" aca="1" ref="BB837" ca="1">IFERROR(IF(INDIRECT(ADDRESS($Z837,COLUMN(),4,1,"Monitoraggio"))="","",INDIRECT(ADDRESS($Z837,COLUMN(),4,1,"Monitoraggio"))),"")</f>
        <v/>
      </c>
      <c r="BC837" s="79" t="str" cm="1">
        <f t="array" aca="1" ref="BC837" ca="1">IFERROR(IF(INDIRECT(ADDRESS($Z837,COLUMN(),4,1,"Monitoraggio"))="","",INDIRECT(ADDRESS($Z837,COLUMN(),4,1,"Monitoraggio"))),"")</f>
        <v/>
      </c>
      <c r="BD837" s="79" t="str" cm="1">
        <f t="array" aca="1" ref="BD837" ca="1">IFERROR(IF(INDIRECT(ADDRESS($Z837,COLUMN(),4,1,"Monitoraggio"))="","",INDIRECT(ADDRESS($Z837,COLUMN(),4,1,"Monitoraggio"))),"")</f>
        <v/>
      </c>
      <c r="BE837" s="79" t="str" cm="1">
        <f t="array" aca="1" ref="BE837" ca="1">IFERROR(IF(INDIRECT(ADDRESS($Z837,COLUMN(),4,1,"Monitoraggio"))="","",INDIRECT(ADDRESS($Z837,COLUMN(),4,1,"Monitoraggio"))),"")</f>
        <v/>
      </c>
      <c r="BF837" s="79" t="str" cm="1">
        <f t="array" aca="1" ref="BF837" ca="1">IFERROR(IF(INDIRECT(ADDRESS($Z837,COLUMN(),4,1,"Monitoraggio"))="","",INDIRECT(ADDRESS($Z837,COLUMN(),4,1,"Monitoraggio"))),"")</f>
        <v/>
      </c>
      <c r="BG837" s="114" t="str" cm="1">
        <f t="array" aca="1" ref="BG837" ca="1">IFERROR(IF(INDIRECT(ADDRESS($Z837,COLUMN(),4,1,"Monitoraggio"))="","",INDIRECT(ADDRESS($Z837,COLUMN(),4,1,"Monitoraggio"))),"")</f>
        <v/>
      </c>
      <c r="BH837" s="48" t="str" cm="1">
        <f t="array" aca="1" ref="BH837" ca="1">IFERROR(IF(INDIRECT(ADDRESS($Z837,COLUMN(),4,1,"Monitoraggio"))="","",INDIRECT(ADDRESS($Z837,COLUMN(),4,1,"Monitoraggio"))),"")</f>
        <v/>
      </c>
      <c r="BI837" s="84" t="str" cm="1">
        <f t="array" aca="1" ref="BI837" ca="1">IFERROR(IF(INDIRECT(ADDRESS($Z837,COLUMN(),4,1,"Monitoraggio"))="","",INDIRECT(ADDRESS($Z837,COLUMN(),4,1,"Monitoraggio"))),"")</f>
        <v/>
      </c>
      <c r="BJ837" s="81" t="str" cm="1">
        <f t="array" aca="1" ref="BJ837" ca="1">IFERROR(IF(INDIRECT(ADDRESS($Z837,COLUMN(),4,1,"Monitoraggio"))="","",INDIRECT(ADDRESS($Z837,COLUMN(),4,1,"Monitoraggio"))),"")</f>
        <v/>
      </c>
    </row>
    <row r="838" spans="26:62" x14ac:dyDescent="0.2">
      <c r="Z838" s="132" t="str">
        <f>IFERROR(MATCH(ROW()-9,Monitoraggio!Z$1:Z$1000,0),"")</f>
        <v/>
      </c>
      <c r="AA838" s="60" t="str" cm="1">
        <f t="array" aca="1" ref="AA838" ca="1">IFERROR(IF(INDIRECT(ADDRESS($Z838,COLUMN(),4,1,"Monitoraggio"))="","",INDIRECT(ADDRESS($Z838,COLUMN(),4,1,"Monitoraggio"))),"")</f>
        <v/>
      </c>
      <c r="AB838" s="114" t="str" cm="1">
        <f t="array" aca="1" ref="AB838" ca="1">IFERROR(IF(INDIRECT(ADDRESS($Z838,COLUMN(),4,1,"Monitoraggio"))="","",INDIRECT(ADDRESS($Z838,COLUMN(),4,1,"Monitoraggio"))),"")</f>
        <v/>
      </c>
      <c r="AC838" s="114" t="str" cm="1">
        <f t="array" aca="1" ref="AC838" ca="1">IFERROR(IF(INDIRECT(ADDRESS($Z838,COLUMN(),4,1,"Monitoraggio"))="","",INDIRECT(ADDRESS($Z838,COLUMN(),4,1,"Monitoraggio"))),"")</f>
        <v/>
      </c>
      <c r="AD838" s="48" t="str" cm="1">
        <f t="array" aca="1" ref="AD838" ca="1">IFERROR(IF(INDIRECT(ADDRESS($Z838,COLUMN(),4,1,"Monitoraggio"))="","",INDIRECT(ADDRESS($Z838,COLUMN(),4,1,"Monitoraggio"))),"")</f>
        <v/>
      </c>
      <c r="AE838" s="61" t="str" cm="1">
        <f t="array" aca="1" ref="AE838" ca="1">IFERROR(IF(INDIRECT(ADDRESS($Z838,COLUMN(),4,1,"Monitoraggio"))="","",INDIRECT(ADDRESS($Z838,COLUMN(),4,1,"Monitoraggio"))),"")</f>
        <v/>
      </c>
      <c r="AF838" s="116" t="str" cm="1">
        <f t="array" aca="1" ref="AF838" ca="1">IFERROR(IF(INDIRECT(ADDRESS($Z838,COLUMN(),4,1,"Monitoraggio"))="","",INDIRECT(ADDRESS($Z838,COLUMN(),4,1,"Monitoraggio"))),"")</f>
        <v/>
      </c>
      <c r="AG838" s="61" t="str" cm="1">
        <f t="array" aca="1" ref="AG838" ca="1">IFERROR(IF(INDIRECT(ADDRESS($Z838,COLUMN(),4,1,"Monitoraggio"))="","",INDIRECT(ADDRESS($Z838,COLUMN(),4,1,"Monitoraggio"))),"")</f>
        <v/>
      </c>
      <c r="AH838" s="116" t="str" cm="1">
        <f t="array" aca="1" ref="AH838" ca="1">IFERROR(IF(INDIRECT(ADDRESS($Z838,COLUMN(),4,1,"Monitoraggio"))="","",INDIRECT(ADDRESS($Z838,COLUMN(),4,1,"Monitoraggio"))),"")</f>
        <v/>
      </c>
      <c r="AI838" s="114" t="str" cm="1">
        <f t="array" aca="1" ref="AI838" ca="1">IFERROR(IF(INDIRECT(ADDRESS($Z838,COLUMN(),4,1,"Monitoraggio"))="","",INDIRECT(ADDRESS($Z838,COLUMN(),4,1,"Monitoraggio"))),"")</f>
        <v/>
      </c>
      <c r="AJ838" s="118" t="str" cm="1">
        <f t="array" aca="1" ref="AJ838" ca="1">IFERROR(IF(INDIRECT(ADDRESS($Z838,COLUMN(),4,1,"Monitoraggio"))="","",INDIRECT(ADDRESS($Z838,COLUMN(),4,1,"Monitoraggio"))),"")</f>
        <v/>
      </c>
      <c r="AK838" s="119" t="str" cm="1">
        <f t="array" aca="1" ref="AK838" ca="1">IFERROR(IF(INDIRECT(ADDRESS($Z838,COLUMN(),4,1,"Monitoraggio"))="","",INDIRECT(ADDRESS($Z838,COLUMN(),4,1,"Monitoraggio"))),"")</f>
        <v/>
      </c>
      <c r="AL838" s="79" t="str" cm="1">
        <f t="array" aca="1" ref="AL838" ca="1">IFERROR(IF(INDIRECT(ADDRESS($Z838,COLUMN(),4,1,"Monitoraggio"))="","",INDIRECT(ADDRESS($Z838,COLUMN(),4,1,"Monitoraggio"))),"")</f>
        <v/>
      </c>
      <c r="AM838" s="77" t="str" cm="1">
        <f t="array" aca="1" ref="AM838" ca="1">IFERROR(IF(INDIRECT(ADDRESS($Z838,COLUMN(),4,1,"Monitoraggio"))="","",INDIRECT(ADDRESS($Z838,COLUMN(),4,1,"Monitoraggio"))),"")</f>
        <v/>
      </c>
      <c r="AN838" s="79" t="str" cm="1">
        <f t="array" aca="1" ref="AN838" ca="1">IFERROR(IF(INDIRECT(ADDRESS($Z838,COLUMN(),4,1,"Monitoraggio"))="","",INDIRECT(ADDRESS($Z838,COLUMN(),4,1,"Monitoraggio"))),"")</f>
        <v/>
      </c>
      <c r="AO838" s="79" t="str" cm="1">
        <f t="array" aca="1" ref="AO838" ca="1">IFERROR(IF(INDIRECT(ADDRESS($Z838,COLUMN(),4,1,"Monitoraggio"))="","",INDIRECT(ADDRESS($Z838,COLUMN(),4,1,"Monitoraggio"))),"")</f>
        <v/>
      </c>
      <c r="AP838" s="79" t="str" cm="1">
        <f t="array" aca="1" ref="AP838" ca="1">IFERROR(IF(INDIRECT(ADDRESS($Z838,COLUMN(),4,1,"Monitoraggio"))="","",INDIRECT(ADDRESS($Z838,COLUMN(),4,1,"Monitoraggio"))),"")</f>
        <v/>
      </c>
      <c r="AQ838" s="81" t="str" cm="1">
        <f t="array" aca="1" ref="AQ838" ca="1">IFERROR(IF(INDIRECT(ADDRESS($Z838,COLUMN(),4,1,"Monitoraggio"))="","",INDIRECT(ADDRESS($Z838,COLUMN(),4,1,"Monitoraggio"))),"")</f>
        <v/>
      </c>
      <c r="AR838" s="122" t="str" cm="1">
        <f t="array" aca="1" ref="AR838" ca="1">IFERROR(IF(INDIRECT(ADDRESS($Z838,COLUMN(),4,1,"Monitoraggio"))="","",INDIRECT(ADDRESS($Z838,COLUMN(),4,1,"Monitoraggio"))),"")</f>
        <v/>
      </c>
      <c r="AS838" s="118" t="str" cm="1">
        <f t="array" aca="1" ref="AS838" ca="1">IFERROR(IF(INDIRECT(ADDRESS($Z838,COLUMN(),4,1,"Monitoraggio"))="","",INDIRECT(ADDRESS($Z838,COLUMN(),4,1,"Monitoraggio"))),"")</f>
        <v/>
      </c>
      <c r="AT838" s="119" t="str" cm="1">
        <f t="array" aca="1" ref="AT838" ca="1">IFERROR(IF(INDIRECT(ADDRESS($Z838,COLUMN(),4,1,"Monitoraggio"))="","",INDIRECT(ADDRESS($Z838,COLUMN(),4,1,"Monitoraggio"))),"")</f>
        <v/>
      </c>
      <c r="AU838" s="79" t="str" cm="1">
        <f t="array" aca="1" ref="AU838" ca="1">IFERROR(IF(INDIRECT(ADDRESS($Z838,COLUMN(),4,1,"Monitoraggio"))="","",INDIRECT(ADDRESS($Z838,COLUMN(),4,1,"Monitoraggio"))),"")</f>
        <v/>
      </c>
      <c r="AV838" s="119" t="str" cm="1">
        <f t="array" aca="1" ref="AV838" ca="1">IFERROR(IF(INDIRECT(ADDRESS($Z838,COLUMN(),4,1,"Monitoraggio"))="","",INDIRECT(ADDRESS($Z838,COLUMN(),4,1,"Monitoraggio"))),"")</f>
        <v/>
      </c>
      <c r="AW838" s="124" t="str" cm="1">
        <f t="array" aca="1" ref="AW838" ca="1">IFERROR(IF(INDIRECT(ADDRESS($Z838,COLUMN(),4,1,"Monitoraggio"))="","",INDIRECT(ADDRESS($Z838,COLUMN(),4,1,"Monitoraggio"))),"")</f>
        <v/>
      </c>
      <c r="AX838" s="62" t="str" cm="1">
        <f t="array" aca="1" ref="AX838" ca="1">IFERROR(IF(INDIRECT(ADDRESS($Z838,COLUMN(),4,1,"Monitoraggio"))="","",INDIRECT(ADDRESS($Z838,COLUMN(),4,1,"Monitoraggio"))),"")</f>
        <v/>
      </c>
      <c r="AY838" s="79" t="str" cm="1">
        <f t="array" aca="1" ref="AY838" ca="1">IFERROR(IF(INDIRECT(ADDRESS($Z838,COLUMN(),4,1,"Monitoraggio"))="","",INDIRECT(ADDRESS($Z838,COLUMN(),4,1,"Monitoraggio"))),"")</f>
        <v/>
      </c>
      <c r="AZ838" s="84" t="str" cm="1">
        <f t="array" aca="1" ref="AZ838" ca="1">IFERROR(IF(INDIRECT(ADDRESS($Z838,COLUMN(),4,1,"Monitoraggio"))="","",INDIRECT(ADDRESS($Z838,COLUMN(),4,1,"Monitoraggio"))),"")</f>
        <v/>
      </c>
      <c r="BA838" s="81" t="str" cm="1">
        <f t="array" aca="1" ref="BA838" ca="1">IFERROR(IF(INDIRECT(ADDRESS($Z838,COLUMN(),4,1,"Monitoraggio"))="","",INDIRECT(ADDRESS($Z838,COLUMN(),4,1,"Monitoraggio"))),"")</f>
        <v/>
      </c>
      <c r="BB838" s="86" t="str" cm="1">
        <f t="array" aca="1" ref="BB838" ca="1">IFERROR(IF(INDIRECT(ADDRESS($Z838,COLUMN(),4,1,"Monitoraggio"))="","",INDIRECT(ADDRESS($Z838,COLUMN(),4,1,"Monitoraggio"))),"")</f>
        <v/>
      </c>
      <c r="BC838" s="79" t="str" cm="1">
        <f t="array" aca="1" ref="BC838" ca="1">IFERROR(IF(INDIRECT(ADDRESS($Z838,COLUMN(),4,1,"Monitoraggio"))="","",INDIRECT(ADDRESS($Z838,COLUMN(),4,1,"Monitoraggio"))),"")</f>
        <v/>
      </c>
      <c r="BD838" s="79" t="str" cm="1">
        <f t="array" aca="1" ref="BD838" ca="1">IFERROR(IF(INDIRECT(ADDRESS($Z838,COLUMN(),4,1,"Monitoraggio"))="","",INDIRECT(ADDRESS($Z838,COLUMN(),4,1,"Monitoraggio"))),"")</f>
        <v/>
      </c>
      <c r="BE838" s="79" t="str" cm="1">
        <f t="array" aca="1" ref="BE838" ca="1">IFERROR(IF(INDIRECT(ADDRESS($Z838,COLUMN(),4,1,"Monitoraggio"))="","",INDIRECT(ADDRESS($Z838,COLUMN(),4,1,"Monitoraggio"))),"")</f>
        <v/>
      </c>
      <c r="BF838" s="79" t="str" cm="1">
        <f t="array" aca="1" ref="BF838" ca="1">IFERROR(IF(INDIRECT(ADDRESS($Z838,COLUMN(),4,1,"Monitoraggio"))="","",INDIRECT(ADDRESS($Z838,COLUMN(),4,1,"Monitoraggio"))),"")</f>
        <v/>
      </c>
      <c r="BG838" s="114" t="str" cm="1">
        <f t="array" aca="1" ref="BG838" ca="1">IFERROR(IF(INDIRECT(ADDRESS($Z838,COLUMN(),4,1,"Monitoraggio"))="","",INDIRECT(ADDRESS($Z838,COLUMN(),4,1,"Monitoraggio"))),"")</f>
        <v/>
      </c>
      <c r="BH838" s="48" t="str" cm="1">
        <f t="array" aca="1" ref="BH838" ca="1">IFERROR(IF(INDIRECT(ADDRESS($Z838,COLUMN(),4,1,"Monitoraggio"))="","",INDIRECT(ADDRESS($Z838,COLUMN(),4,1,"Monitoraggio"))),"")</f>
        <v/>
      </c>
      <c r="BI838" s="84" t="str" cm="1">
        <f t="array" aca="1" ref="BI838" ca="1">IFERROR(IF(INDIRECT(ADDRESS($Z838,COLUMN(),4,1,"Monitoraggio"))="","",INDIRECT(ADDRESS($Z838,COLUMN(),4,1,"Monitoraggio"))),"")</f>
        <v/>
      </c>
      <c r="BJ838" s="81" t="str" cm="1">
        <f t="array" aca="1" ref="BJ838" ca="1">IFERROR(IF(INDIRECT(ADDRESS($Z838,COLUMN(),4,1,"Monitoraggio"))="","",INDIRECT(ADDRESS($Z838,COLUMN(),4,1,"Monitoraggio"))),"")</f>
        <v/>
      </c>
    </row>
    <row r="839" spans="26:62" x14ac:dyDescent="0.2">
      <c r="Z839" s="132" t="str">
        <f>IFERROR(MATCH(ROW()-9,Monitoraggio!Z$1:Z$1000,0),"")</f>
        <v/>
      </c>
      <c r="AA839" s="60" t="str" cm="1">
        <f t="array" aca="1" ref="AA839" ca="1">IFERROR(IF(INDIRECT(ADDRESS($Z839,COLUMN(),4,1,"Monitoraggio"))="","",INDIRECT(ADDRESS($Z839,COLUMN(),4,1,"Monitoraggio"))),"")</f>
        <v/>
      </c>
      <c r="AB839" s="114" t="str" cm="1">
        <f t="array" aca="1" ref="AB839" ca="1">IFERROR(IF(INDIRECT(ADDRESS($Z839,COLUMN(),4,1,"Monitoraggio"))="","",INDIRECT(ADDRESS($Z839,COLUMN(),4,1,"Monitoraggio"))),"")</f>
        <v/>
      </c>
      <c r="AC839" s="114" t="str" cm="1">
        <f t="array" aca="1" ref="AC839" ca="1">IFERROR(IF(INDIRECT(ADDRESS($Z839,COLUMN(),4,1,"Monitoraggio"))="","",INDIRECT(ADDRESS($Z839,COLUMN(),4,1,"Monitoraggio"))),"")</f>
        <v/>
      </c>
      <c r="AD839" s="48" t="str" cm="1">
        <f t="array" aca="1" ref="AD839" ca="1">IFERROR(IF(INDIRECT(ADDRESS($Z839,COLUMN(),4,1,"Monitoraggio"))="","",INDIRECT(ADDRESS($Z839,COLUMN(),4,1,"Monitoraggio"))),"")</f>
        <v/>
      </c>
      <c r="AE839" s="61" t="str" cm="1">
        <f t="array" aca="1" ref="AE839" ca="1">IFERROR(IF(INDIRECT(ADDRESS($Z839,COLUMN(),4,1,"Monitoraggio"))="","",INDIRECT(ADDRESS($Z839,COLUMN(),4,1,"Monitoraggio"))),"")</f>
        <v/>
      </c>
      <c r="AF839" s="116" t="str" cm="1">
        <f t="array" aca="1" ref="AF839" ca="1">IFERROR(IF(INDIRECT(ADDRESS($Z839,COLUMN(),4,1,"Monitoraggio"))="","",INDIRECT(ADDRESS($Z839,COLUMN(),4,1,"Monitoraggio"))),"")</f>
        <v/>
      </c>
      <c r="AG839" s="61" t="str" cm="1">
        <f t="array" aca="1" ref="AG839" ca="1">IFERROR(IF(INDIRECT(ADDRESS($Z839,COLUMN(),4,1,"Monitoraggio"))="","",INDIRECT(ADDRESS($Z839,COLUMN(),4,1,"Monitoraggio"))),"")</f>
        <v/>
      </c>
      <c r="AH839" s="116" t="str" cm="1">
        <f t="array" aca="1" ref="AH839" ca="1">IFERROR(IF(INDIRECT(ADDRESS($Z839,COLUMN(),4,1,"Monitoraggio"))="","",INDIRECT(ADDRESS($Z839,COLUMN(),4,1,"Monitoraggio"))),"")</f>
        <v/>
      </c>
      <c r="AI839" s="114" t="str" cm="1">
        <f t="array" aca="1" ref="AI839" ca="1">IFERROR(IF(INDIRECT(ADDRESS($Z839,COLUMN(),4,1,"Monitoraggio"))="","",INDIRECT(ADDRESS($Z839,COLUMN(),4,1,"Monitoraggio"))),"")</f>
        <v/>
      </c>
      <c r="AJ839" s="118" t="str" cm="1">
        <f t="array" aca="1" ref="AJ839" ca="1">IFERROR(IF(INDIRECT(ADDRESS($Z839,COLUMN(),4,1,"Monitoraggio"))="","",INDIRECT(ADDRESS($Z839,COLUMN(),4,1,"Monitoraggio"))),"")</f>
        <v/>
      </c>
      <c r="AK839" s="119" t="str" cm="1">
        <f t="array" aca="1" ref="AK839" ca="1">IFERROR(IF(INDIRECT(ADDRESS($Z839,COLUMN(),4,1,"Monitoraggio"))="","",INDIRECT(ADDRESS($Z839,COLUMN(),4,1,"Monitoraggio"))),"")</f>
        <v/>
      </c>
      <c r="AL839" s="79" t="str" cm="1">
        <f t="array" aca="1" ref="AL839" ca="1">IFERROR(IF(INDIRECT(ADDRESS($Z839,COLUMN(),4,1,"Monitoraggio"))="","",INDIRECT(ADDRESS($Z839,COLUMN(),4,1,"Monitoraggio"))),"")</f>
        <v/>
      </c>
      <c r="AM839" s="77" t="str" cm="1">
        <f t="array" aca="1" ref="AM839" ca="1">IFERROR(IF(INDIRECT(ADDRESS($Z839,COLUMN(),4,1,"Monitoraggio"))="","",INDIRECT(ADDRESS($Z839,COLUMN(),4,1,"Monitoraggio"))),"")</f>
        <v/>
      </c>
      <c r="AN839" s="79" t="str" cm="1">
        <f t="array" aca="1" ref="AN839" ca="1">IFERROR(IF(INDIRECT(ADDRESS($Z839,COLUMN(),4,1,"Monitoraggio"))="","",INDIRECT(ADDRESS($Z839,COLUMN(),4,1,"Monitoraggio"))),"")</f>
        <v/>
      </c>
      <c r="AO839" s="79" t="str" cm="1">
        <f t="array" aca="1" ref="AO839" ca="1">IFERROR(IF(INDIRECT(ADDRESS($Z839,COLUMN(),4,1,"Monitoraggio"))="","",INDIRECT(ADDRESS($Z839,COLUMN(),4,1,"Monitoraggio"))),"")</f>
        <v/>
      </c>
      <c r="AP839" s="79" t="str" cm="1">
        <f t="array" aca="1" ref="AP839" ca="1">IFERROR(IF(INDIRECT(ADDRESS($Z839,COLUMN(),4,1,"Monitoraggio"))="","",INDIRECT(ADDRESS($Z839,COLUMN(),4,1,"Monitoraggio"))),"")</f>
        <v/>
      </c>
      <c r="AQ839" s="81" t="str" cm="1">
        <f t="array" aca="1" ref="AQ839" ca="1">IFERROR(IF(INDIRECT(ADDRESS($Z839,COLUMN(),4,1,"Monitoraggio"))="","",INDIRECT(ADDRESS($Z839,COLUMN(),4,1,"Monitoraggio"))),"")</f>
        <v/>
      </c>
      <c r="AR839" s="122" t="str" cm="1">
        <f t="array" aca="1" ref="AR839" ca="1">IFERROR(IF(INDIRECT(ADDRESS($Z839,COLUMN(),4,1,"Monitoraggio"))="","",INDIRECT(ADDRESS($Z839,COLUMN(),4,1,"Monitoraggio"))),"")</f>
        <v/>
      </c>
      <c r="AS839" s="118" t="str" cm="1">
        <f t="array" aca="1" ref="AS839" ca="1">IFERROR(IF(INDIRECT(ADDRESS($Z839,COLUMN(),4,1,"Monitoraggio"))="","",INDIRECT(ADDRESS($Z839,COLUMN(),4,1,"Monitoraggio"))),"")</f>
        <v/>
      </c>
      <c r="AT839" s="119" t="str" cm="1">
        <f t="array" aca="1" ref="AT839" ca="1">IFERROR(IF(INDIRECT(ADDRESS($Z839,COLUMN(),4,1,"Monitoraggio"))="","",INDIRECT(ADDRESS($Z839,COLUMN(),4,1,"Monitoraggio"))),"")</f>
        <v/>
      </c>
      <c r="AU839" s="79" t="str" cm="1">
        <f t="array" aca="1" ref="AU839" ca="1">IFERROR(IF(INDIRECT(ADDRESS($Z839,COLUMN(),4,1,"Monitoraggio"))="","",INDIRECT(ADDRESS($Z839,COLUMN(),4,1,"Monitoraggio"))),"")</f>
        <v/>
      </c>
      <c r="AV839" s="119" t="str" cm="1">
        <f t="array" aca="1" ref="AV839" ca="1">IFERROR(IF(INDIRECT(ADDRESS($Z839,COLUMN(),4,1,"Monitoraggio"))="","",INDIRECT(ADDRESS($Z839,COLUMN(),4,1,"Monitoraggio"))),"")</f>
        <v/>
      </c>
      <c r="AW839" s="124" t="str" cm="1">
        <f t="array" aca="1" ref="AW839" ca="1">IFERROR(IF(INDIRECT(ADDRESS($Z839,COLUMN(),4,1,"Monitoraggio"))="","",INDIRECT(ADDRESS($Z839,COLUMN(),4,1,"Monitoraggio"))),"")</f>
        <v/>
      </c>
      <c r="AX839" s="62" t="str" cm="1">
        <f t="array" aca="1" ref="AX839" ca="1">IFERROR(IF(INDIRECT(ADDRESS($Z839,COLUMN(),4,1,"Monitoraggio"))="","",INDIRECT(ADDRESS($Z839,COLUMN(),4,1,"Monitoraggio"))),"")</f>
        <v/>
      </c>
      <c r="AY839" s="79" t="str" cm="1">
        <f t="array" aca="1" ref="AY839" ca="1">IFERROR(IF(INDIRECT(ADDRESS($Z839,COLUMN(),4,1,"Monitoraggio"))="","",INDIRECT(ADDRESS($Z839,COLUMN(),4,1,"Monitoraggio"))),"")</f>
        <v/>
      </c>
      <c r="AZ839" s="84" t="str" cm="1">
        <f t="array" aca="1" ref="AZ839" ca="1">IFERROR(IF(INDIRECT(ADDRESS($Z839,COLUMN(),4,1,"Monitoraggio"))="","",INDIRECT(ADDRESS($Z839,COLUMN(),4,1,"Monitoraggio"))),"")</f>
        <v/>
      </c>
      <c r="BA839" s="81" t="str" cm="1">
        <f t="array" aca="1" ref="BA839" ca="1">IFERROR(IF(INDIRECT(ADDRESS($Z839,COLUMN(),4,1,"Monitoraggio"))="","",INDIRECT(ADDRESS($Z839,COLUMN(),4,1,"Monitoraggio"))),"")</f>
        <v/>
      </c>
      <c r="BB839" s="86" t="str" cm="1">
        <f t="array" aca="1" ref="BB839" ca="1">IFERROR(IF(INDIRECT(ADDRESS($Z839,COLUMN(),4,1,"Monitoraggio"))="","",INDIRECT(ADDRESS($Z839,COLUMN(),4,1,"Monitoraggio"))),"")</f>
        <v/>
      </c>
      <c r="BC839" s="79" t="str" cm="1">
        <f t="array" aca="1" ref="BC839" ca="1">IFERROR(IF(INDIRECT(ADDRESS($Z839,COLUMN(),4,1,"Monitoraggio"))="","",INDIRECT(ADDRESS($Z839,COLUMN(),4,1,"Monitoraggio"))),"")</f>
        <v/>
      </c>
      <c r="BD839" s="79" t="str" cm="1">
        <f t="array" aca="1" ref="BD839" ca="1">IFERROR(IF(INDIRECT(ADDRESS($Z839,COLUMN(),4,1,"Monitoraggio"))="","",INDIRECT(ADDRESS($Z839,COLUMN(),4,1,"Monitoraggio"))),"")</f>
        <v/>
      </c>
      <c r="BE839" s="79" t="str" cm="1">
        <f t="array" aca="1" ref="BE839" ca="1">IFERROR(IF(INDIRECT(ADDRESS($Z839,COLUMN(),4,1,"Monitoraggio"))="","",INDIRECT(ADDRESS($Z839,COLUMN(),4,1,"Monitoraggio"))),"")</f>
        <v/>
      </c>
      <c r="BF839" s="79" t="str" cm="1">
        <f t="array" aca="1" ref="BF839" ca="1">IFERROR(IF(INDIRECT(ADDRESS($Z839,COLUMN(),4,1,"Monitoraggio"))="","",INDIRECT(ADDRESS($Z839,COLUMN(),4,1,"Monitoraggio"))),"")</f>
        <v/>
      </c>
      <c r="BG839" s="114" t="str" cm="1">
        <f t="array" aca="1" ref="BG839" ca="1">IFERROR(IF(INDIRECT(ADDRESS($Z839,COLUMN(),4,1,"Monitoraggio"))="","",INDIRECT(ADDRESS($Z839,COLUMN(),4,1,"Monitoraggio"))),"")</f>
        <v/>
      </c>
      <c r="BH839" s="48" t="str" cm="1">
        <f t="array" aca="1" ref="BH839" ca="1">IFERROR(IF(INDIRECT(ADDRESS($Z839,COLUMN(),4,1,"Monitoraggio"))="","",INDIRECT(ADDRESS($Z839,COLUMN(),4,1,"Monitoraggio"))),"")</f>
        <v/>
      </c>
      <c r="BI839" s="84" t="str" cm="1">
        <f t="array" aca="1" ref="BI839" ca="1">IFERROR(IF(INDIRECT(ADDRESS($Z839,COLUMN(),4,1,"Monitoraggio"))="","",INDIRECT(ADDRESS($Z839,COLUMN(),4,1,"Monitoraggio"))),"")</f>
        <v/>
      </c>
      <c r="BJ839" s="81" t="str" cm="1">
        <f t="array" aca="1" ref="BJ839" ca="1">IFERROR(IF(INDIRECT(ADDRESS($Z839,COLUMN(),4,1,"Monitoraggio"))="","",INDIRECT(ADDRESS($Z839,COLUMN(),4,1,"Monitoraggio"))),"")</f>
        <v/>
      </c>
    </row>
    <row r="840" spans="26:62" x14ac:dyDescent="0.2">
      <c r="Z840" s="132" t="str">
        <f>IFERROR(MATCH(ROW()-9,Monitoraggio!Z$1:Z$1000,0),"")</f>
        <v/>
      </c>
      <c r="AA840" s="60" t="str" cm="1">
        <f t="array" aca="1" ref="AA840" ca="1">IFERROR(IF(INDIRECT(ADDRESS($Z840,COLUMN(),4,1,"Monitoraggio"))="","",INDIRECT(ADDRESS($Z840,COLUMN(),4,1,"Monitoraggio"))),"")</f>
        <v/>
      </c>
      <c r="AB840" s="114" t="str" cm="1">
        <f t="array" aca="1" ref="AB840" ca="1">IFERROR(IF(INDIRECT(ADDRESS($Z840,COLUMN(),4,1,"Monitoraggio"))="","",INDIRECT(ADDRESS($Z840,COLUMN(),4,1,"Monitoraggio"))),"")</f>
        <v/>
      </c>
      <c r="AC840" s="114" t="str" cm="1">
        <f t="array" aca="1" ref="AC840" ca="1">IFERROR(IF(INDIRECT(ADDRESS($Z840,COLUMN(),4,1,"Monitoraggio"))="","",INDIRECT(ADDRESS($Z840,COLUMN(),4,1,"Monitoraggio"))),"")</f>
        <v/>
      </c>
      <c r="AD840" s="48" t="str" cm="1">
        <f t="array" aca="1" ref="AD840" ca="1">IFERROR(IF(INDIRECT(ADDRESS($Z840,COLUMN(),4,1,"Monitoraggio"))="","",INDIRECT(ADDRESS($Z840,COLUMN(),4,1,"Monitoraggio"))),"")</f>
        <v/>
      </c>
      <c r="AE840" s="61" t="str" cm="1">
        <f t="array" aca="1" ref="AE840" ca="1">IFERROR(IF(INDIRECT(ADDRESS($Z840,COLUMN(),4,1,"Monitoraggio"))="","",INDIRECT(ADDRESS($Z840,COLUMN(),4,1,"Monitoraggio"))),"")</f>
        <v/>
      </c>
      <c r="AF840" s="116" t="str" cm="1">
        <f t="array" aca="1" ref="AF840" ca="1">IFERROR(IF(INDIRECT(ADDRESS($Z840,COLUMN(),4,1,"Monitoraggio"))="","",INDIRECT(ADDRESS($Z840,COLUMN(),4,1,"Monitoraggio"))),"")</f>
        <v/>
      </c>
      <c r="AG840" s="61" t="str" cm="1">
        <f t="array" aca="1" ref="AG840" ca="1">IFERROR(IF(INDIRECT(ADDRESS($Z840,COLUMN(),4,1,"Monitoraggio"))="","",INDIRECT(ADDRESS($Z840,COLUMN(),4,1,"Monitoraggio"))),"")</f>
        <v/>
      </c>
      <c r="AH840" s="116" t="str" cm="1">
        <f t="array" aca="1" ref="AH840" ca="1">IFERROR(IF(INDIRECT(ADDRESS($Z840,COLUMN(),4,1,"Monitoraggio"))="","",INDIRECT(ADDRESS($Z840,COLUMN(),4,1,"Monitoraggio"))),"")</f>
        <v/>
      </c>
      <c r="AI840" s="114" t="str" cm="1">
        <f t="array" aca="1" ref="AI840" ca="1">IFERROR(IF(INDIRECT(ADDRESS($Z840,COLUMN(),4,1,"Monitoraggio"))="","",INDIRECT(ADDRESS($Z840,COLUMN(),4,1,"Monitoraggio"))),"")</f>
        <v/>
      </c>
      <c r="AJ840" s="118" t="str" cm="1">
        <f t="array" aca="1" ref="AJ840" ca="1">IFERROR(IF(INDIRECT(ADDRESS($Z840,COLUMN(),4,1,"Monitoraggio"))="","",INDIRECT(ADDRESS($Z840,COLUMN(),4,1,"Monitoraggio"))),"")</f>
        <v/>
      </c>
      <c r="AK840" s="119" t="str" cm="1">
        <f t="array" aca="1" ref="AK840" ca="1">IFERROR(IF(INDIRECT(ADDRESS($Z840,COLUMN(),4,1,"Monitoraggio"))="","",INDIRECT(ADDRESS($Z840,COLUMN(),4,1,"Monitoraggio"))),"")</f>
        <v/>
      </c>
      <c r="AL840" s="79" t="str" cm="1">
        <f t="array" aca="1" ref="AL840" ca="1">IFERROR(IF(INDIRECT(ADDRESS($Z840,COLUMN(),4,1,"Monitoraggio"))="","",INDIRECT(ADDRESS($Z840,COLUMN(),4,1,"Monitoraggio"))),"")</f>
        <v/>
      </c>
      <c r="AM840" s="77" t="str" cm="1">
        <f t="array" aca="1" ref="AM840" ca="1">IFERROR(IF(INDIRECT(ADDRESS($Z840,COLUMN(),4,1,"Monitoraggio"))="","",INDIRECT(ADDRESS($Z840,COLUMN(),4,1,"Monitoraggio"))),"")</f>
        <v/>
      </c>
      <c r="AN840" s="79" t="str" cm="1">
        <f t="array" aca="1" ref="AN840" ca="1">IFERROR(IF(INDIRECT(ADDRESS($Z840,COLUMN(),4,1,"Monitoraggio"))="","",INDIRECT(ADDRESS($Z840,COLUMN(),4,1,"Monitoraggio"))),"")</f>
        <v/>
      </c>
      <c r="AO840" s="79" t="str" cm="1">
        <f t="array" aca="1" ref="AO840" ca="1">IFERROR(IF(INDIRECT(ADDRESS($Z840,COLUMN(),4,1,"Monitoraggio"))="","",INDIRECT(ADDRESS($Z840,COLUMN(),4,1,"Monitoraggio"))),"")</f>
        <v/>
      </c>
      <c r="AP840" s="79" t="str" cm="1">
        <f t="array" aca="1" ref="AP840" ca="1">IFERROR(IF(INDIRECT(ADDRESS($Z840,COLUMN(),4,1,"Monitoraggio"))="","",INDIRECT(ADDRESS($Z840,COLUMN(),4,1,"Monitoraggio"))),"")</f>
        <v/>
      </c>
      <c r="AQ840" s="81" t="str" cm="1">
        <f t="array" aca="1" ref="AQ840" ca="1">IFERROR(IF(INDIRECT(ADDRESS($Z840,COLUMN(),4,1,"Monitoraggio"))="","",INDIRECT(ADDRESS($Z840,COLUMN(),4,1,"Monitoraggio"))),"")</f>
        <v/>
      </c>
      <c r="AR840" s="122" t="str" cm="1">
        <f t="array" aca="1" ref="AR840" ca="1">IFERROR(IF(INDIRECT(ADDRESS($Z840,COLUMN(),4,1,"Monitoraggio"))="","",INDIRECT(ADDRESS($Z840,COLUMN(),4,1,"Monitoraggio"))),"")</f>
        <v/>
      </c>
      <c r="AS840" s="118" t="str" cm="1">
        <f t="array" aca="1" ref="AS840" ca="1">IFERROR(IF(INDIRECT(ADDRESS($Z840,COLUMN(),4,1,"Monitoraggio"))="","",INDIRECT(ADDRESS($Z840,COLUMN(),4,1,"Monitoraggio"))),"")</f>
        <v/>
      </c>
      <c r="AT840" s="119" t="str" cm="1">
        <f t="array" aca="1" ref="AT840" ca="1">IFERROR(IF(INDIRECT(ADDRESS($Z840,COLUMN(),4,1,"Monitoraggio"))="","",INDIRECT(ADDRESS($Z840,COLUMN(),4,1,"Monitoraggio"))),"")</f>
        <v/>
      </c>
      <c r="AU840" s="79" t="str" cm="1">
        <f t="array" aca="1" ref="AU840" ca="1">IFERROR(IF(INDIRECT(ADDRESS($Z840,COLUMN(),4,1,"Monitoraggio"))="","",INDIRECT(ADDRESS($Z840,COLUMN(),4,1,"Monitoraggio"))),"")</f>
        <v/>
      </c>
      <c r="AV840" s="119" t="str" cm="1">
        <f t="array" aca="1" ref="AV840" ca="1">IFERROR(IF(INDIRECT(ADDRESS($Z840,COLUMN(),4,1,"Monitoraggio"))="","",INDIRECT(ADDRESS($Z840,COLUMN(),4,1,"Monitoraggio"))),"")</f>
        <v/>
      </c>
      <c r="AW840" s="124" t="str" cm="1">
        <f t="array" aca="1" ref="AW840" ca="1">IFERROR(IF(INDIRECT(ADDRESS($Z840,COLUMN(),4,1,"Monitoraggio"))="","",INDIRECT(ADDRESS($Z840,COLUMN(),4,1,"Monitoraggio"))),"")</f>
        <v/>
      </c>
      <c r="AX840" s="62" t="str" cm="1">
        <f t="array" aca="1" ref="AX840" ca="1">IFERROR(IF(INDIRECT(ADDRESS($Z840,COLUMN(),4,1,"Monitoraggio"))="","",INDIRECT(ADDRESS($Z840,COLUMN(),4,1,"Monitoraggio"))),"")</f>
        <v/>
      </c>
      <c r="AY840" s="79" t="str" cm="1">
        <f t="array" aca="1" ref="AY840" ca="1">IFERROR(IF(INDIRECT(ADDRESS($Z840,COLUMN(),4,1,"Monitoraggio"))="","",INDIRECT(ADDRESS($Z840,COLUMN(),4,1,"Monitoraggio"))),"")</f>
        <v/>
      </c>
      <c r="AZ840" s="84" t="str" cm="1">
        <f t="array" aca="1" ref="AZ840" ca="1">IFERROR(IF(INDIRECT(ADDRESS($Z840,COLUMN(),4,1,"Monitoraggio"))="","",INDIRECT(ADDRESS($Z840,COLUMN(),4,1,"Monitoraggio"))),"")</f>
        <v/>
      </c>
      <c r="BA840" s="81" t="str" cm="1">
        <f t="array" aca="1" ref="BA840" ca="1">IFERROR(IF(INDIRECT(ADDRESS($Z840,COLUMN(),4,1,"Monitoraggio"))="","",INDIRECT(ADDRESS($Z840,COLUMN(),4,1,"Monitoraggio"))),"")</f>
        <v/>
      </c>
      <c r="BB840" s="86" t="str" cm="1">
        <f t="array" aca="1" ref="BB840" ca="1">IFERROR(IF(INDIRECT(ADDRESS($Z840,COLUMN(),4,1,"Monitoraggio"))="","",INDIRECT(ADDRESS($Z840,COLUMN(),4,1,"Monitoraggio"))),"")</f>
        <v/>
      </c>
      <c r="BC840" s="79" t="str" cm="1">
        <f t="array" aca="1" ref="BC840" ca="1">IFERROR(IF(INDIRECT(ADDRESS($Z840,COLUMN(),4,1,"Monitoraggio"))="","",INDIRECT(ADDRESS($Z840,COLUMN(),4,1,"Monitoraggio"))),"")</f>
        <v/>
      </c>
      <c r="BD840" s="79" t="str" cm="1">
        <f t="array" aca="1" ref="BD840" ca="1">IFERROR(IF(INDIRECT(ADDRESS($Z840,COLUMN(),4,1,"Monitoraggio"))="","",INDIRECT(ADDRESS($Z840,COLUMN(),4,1,"Monitoraggio"))),"")</f>
        <v/>
      </c>
      <c r="BE840" s="79" t="str" cm="1">
        <f t="array" aca="1" ref="BE840" ca="1">IFERROR(IF(INDIRECT(ADDRESS($Z840,COLUMN(),4,1,"Monitoraggio"))="","",INDIRECT(ADDRESS($Z840,COLUMN(),4,1,"Monitoraggio"))),"")</f>
        <v/>
      </c>
      <c r="BF840" s="79" t="str" cm="1">
        <f t="array" aca="1" ref="BF840" ca="1">IFERROR(IF(INDIRECT(ADDRESS($Z840,COLUMN(),4,1,"Monitoraggio"))="","",INDIRECT(ADDRESS($Z840,COLUMN(),4,1,"Monitoraggio"))),"")</f>
        <v/>
      </c>
      <c r="BG840" s="114" t="str" cm="1">
        <f t="array" aca="1" ref="BG840" ca="1">IFERROR(IF(INDIRECT(ADDRESS($Z840,COLUMN(),4,1,"Monitoraggio"))="","",INDIRECT(ADDRESS($Z840,COLUMN(),4,1,"Monitoraggio"))),"")</f>
        <v/>
      </c>
      <c r="BH840" s="48" t="str" cm="1">
        <f t="array" aca="1" ref="BH840" ca="1">IFERROR(IF(INDIRECT(ADDRESS($Z840,COLUMN(),4,1,"Monitoraggio"))="","",INDIRECT(ADDRESS($Z840,COLUMN(),4,1,"Monitoraggio"))),"")</f>
        <v/>
      </c>
      <c r="BI840" s="84" t="str" cm="1">
        <f t="array" aca="1" ref="BI840" ca="1">IFERROR(IF(INDIRECT(ADDRESS($Z840,COLUMN(),4,1,"Monitoraggio"))="","",INDIRECT(ADDRESS($Z840,COLUMN(),4,1,"Monitoraggio"))),"")</f>
        <v/>
      </c>
      <c r="BJ840" s="81" t="str" cm="1">
        <f t="array" aca="1" ref="BJ840" ca="1">IFERROR(IF(INDIRECT(ADDRESS($Z840,COLUMN(),4,1,"Monitoraggio"))="","",INDIRECT(ADDRESS($Z840,COLUMN(),4,1,"Monitoraggio"))),"")</f>
        <v/>
      </c>
    </row>
    <row r="841" spans="26:62" x14ac:dyDescent="0.2">
      <c r="Z841" s="132" t="str">
        <f>IFERROR(MATCH(ROW()-9,Monitoraggio!Z$1:Z$1000,0),"")</f>
        <v/>
      </c>
      <c r="AA841" s="60" t="str" cm="1">
        <f t="array" aca="1" ref="AA841" ca="1">IFERROR(IF(INDIRECT(ADDRESS($Z841,COLUMN(),4,1,"Monitoraggio"))="","",INDIRECT(ADDRESS($Z841,COLUMN(),4,1,"Monitoraggio"))),"")</f>
        <v/>
      </c>
      <c r="AB841" s="114" t="str" cm="1">
        <f t="array" aca="1" ref="AB841" ca="1">IFERROR(IF(INDIRECT(ADDRESS($Z841,COLUMN(),4,1,"Monitoraggio"))="","",INDIRECT(ADDRESS($Z841,COLUMN(),4,1,"Monitoraggio"))),"")</f>
        <v/>
      </c>
      <c r="AC841" s="114" t="str" cm="1">
        <f t="array" aca="1" ref="AC841" ca="1">IFERROR(IF(INDIRECT(ADDRESS($Z841,COLUMN(),4,1,"Monitoraggio"))="","",INDIRECT(ADDRESS($Z841,COLUMN(),4,1,"Monitoraggio"))),"")</f>
        <v/>
      </c>
      <c r="AD841" s="48" t="str" cm="1">
        <f t="array" aca="1" ref="AD841" ca="1">IFERROR(IF(INDIRECT(ADDRESS($Z841,COLUMN(),4,1,"Monitoraggio"))="","",INDIRECT(ADDRESS($Z841,COLUMN(),4,1,"Monitoraggio"))),"")</f>
        <v/>
      </c>
      <c r="AE841" s="61" t="str" cm="1">
        <f t="array" aca="1" ref="AE841" ca="1">IFERROR(IF(INDIRECT(ADDRESS($Z841,COLUMN(),4,1,"Monitoraggio"))="","",INDIRECT(ADDRESS($Z841,COLUMN(),4,1,"Monitoraggio"))),"")</f>
        <v/>
      </c>
      <c r="AF841" s="116" t="str" cm="1">
        <f t="array" aca="1" ref="AF841" ca="1">IFERROR(IF(INDIRECT(ADDRESS($Z841,COLUMN(),4,1,"Monitoraggio"))="","",INDIRECT(ADDRESS($Z841,COLUMN(),4,1,"Monitoraggio"))),"")</f>
        <v/>
      </c>
      <c r="AG841" s="61" t="str" cm="1">
        <f t="array" aca="1" ref="AG841" ca="1">IFERROR(IF(INDIRECT(ADDRESS($Z841,COLUMN(),4,1,"Monitoraggio"))="","",INDIRECT(ADDRESS($Z841,COLUMN(),4,1,"Monitoraggio"))),"")</f>
        <v/>
      </c>
      <c r="AH841" s="116" t="str" cm="1">
        <f t="array" aca="1" ref="AH841" ca="1">IFERROR(IF(INDIRECT(ADDRESS($Z841,COLUMN(),4,1,"Monitoraggio"))="","",INDIRECT(ADDRESS($Z841,COLUMN(),4,1,"Monitoraggio"))),"")</f>
        <v/>
      </c>
      <c r="AI841" s="114" t="str" cm="1">
        <f t="array" aca="1" ref="AI841" ca="1">IFERROR(IF(INDIRECT(ADDRESS($Z841,COLUMN(),4,1,"Monitoraggio"))="","",INDIRECT(ADDRESS($Z841,COLUMN(),4,1,"Monitoraggio"))),"")</f>
        <v/>
      </c>
      <c r="AJ841" s="118" t="str" cm="1">
        <f t="array" aca="1" ref="AJ841" ca="1">IFERROR(IF(INDIRECT(ADDRESS($Z841,COLUMN(),4,1,"Monitoraggio"))="","",INDIRECT(ADDRESS($Z841,COLUMN(),4,1,"Monitoraggio"))),"")</f>
        <v/>
      </c>
      <c r="AK841" s="119" t="str" cm="1">
        <f t="array" aca="1" ref="AK841" ca="1">IFERROR(IF(INDIRECT(ADDRESS($Z841,COLUMN(),4,1,"Monitoraggio"))="","",INDIRECT(ADDRESS($Z841,COLUMN(),4,1,"Monitoraggio"))),"")</f>
        <v/>
      </c>
      <c r="AL841" s="79" t="str" cm="1">
        <f t="array" aca="1" ref="AL841" ca="1">IFERROR(IF(INDIRECT(ADDRESS($Z841,COLUMN(),4,1,"Monitoraggio"))="","",INDIRECT(ADDRESS($Z841,COLUMN(),4,1,"Monitoraggio"))),"")</f>
        <v/>
      </c>
      <c r="AM841" s="77" t="str" cm="1">
        <f t="array" aca="1" ref="AM841" ca="1">IFERROR(IF(INDIRECT(ADDRESS($Z841,COLUMN(),4,1,"Monitoraggio"))="","",INDIRECT(ADDRESS($Z841,COLUMN(),4,1,"Monitoraggio"))),"")</f>
        <v/>
      </c>
      <c r="AN841" s="79" t="str" cm="1">
        <f t="array" aca="1" ref="AN841" ca="1">IFERROR(IF(INDIRECT(ADDRESS($Z841,COLUMN(),4,1,"Monitoraggio"))="","",INDIRECT(ADDRESS($Z841,COLUMN(),4,1,"Monitoraggio"))),"")</f>
        <v/>
      </c>
      <c r="AO841" s="79" t="str" cm="1">
        <f t="array" aca="1" ref="AO841" ca="1">IFERROR(IF(INDIRECT(ADDRESS($Z841,COLUMN(),4,1,"Monitoraggio"))="","",INDIRECT(ADDRESS($Z841,COLUMN(),4,1,"Monitoraggio"))),"")</f>
        <v/>
      </c>
      <c r="AP841" s="79" t="str" cm="1">
        <f t="array" aca="1" ref="AP841" ca="1">IFERROR(IF(INDIRECT(ADDRESS($Z841,COLUMN(),4,1,"Monitoraggio"))="","",INDIRECT(ADDRESS($Z841,COLUMN(),4,1,"Monitoraggio"))),"")</f>
        <v/>
      </c>
      <c r="AQ841" s="81" t="str" cm="1">
        <f t="array" aca="1" ref="AQ841" ca="1">IFERROR(IF(INDIRECT(ADDRESS($Z841,COLUMN(),4,1,"Monitoraggio"))="","",INDIRECT(ADDRESS($Z841,COLUMN(),4,1,"Monitoraggio"))),"")</f>
        <v/>
      </c>
      <c r="AR841" s="122" t="str" cm="1">
        <f t="array" aca="1" ref="AR841" ca="1">IFERROR(IF(INDIRECT(ADDRESS($Z841,COLUMN(),4,1,"Monitoraggio"))="","",INDIRECT(ADDRESS($Z841,COLUMN(),4,1,"Monitoraggio"))),"")</f>
        <v/>
      </c>
      <c r="AS841" s="118" t="str" cm="1">
        <f t="array" aca="1" ref="AS841" ca="1">IFERROR(IF(INDIRECT(ADDRESS($Z841,COLUMN(),4,1,"Monitoraggio"))="","",INDIRECT(ADDRESS($Z841,COLUMN(),4,1,"Monitoraggio"))),"")</f>
        <v/>
      </c>
      <c r="AT841" s="119" t="str" cm="1">
        <f t="array" aca="1" ref="AT841" ca="1">IFERROR(IF(INDIRECT(ADDRESS($Z841,COLUMN(),4,1,"Monitoraggio"))="","",INDIRECT(ADDRESS($Z841,COLUMN(),4,1,"Monitoraggio"))),"")</f>
        <v/>
      </c>
      <c r="AU841" s="79" t="str" cm="1">
        <f t="array" aca="1" ref="AU841" ca="1">IFERROR(IF(INDIRECT(ADDRESS($Z841,COLUMN(),4,1,"Monitoraggio"))="","",INDIRECT(ADDRESS($Z841,COLUMN(),4,1,"Monitoraggio"))),"")</f>
        <v/>
      </c>
      <c r="AV841" s="119" t="str" cm="1">
        <f t="array" aca="1" ref="AV841" ca="1">IFERROR(IF(INDIRECT(ADDRESS($Z841,COLUMN(),4,1,"Monitoraggio"))="","",INDIRECT(ADDRESS($Z841,COLUMN(),4,1,"Monitoraggio"))),"")</f>
        <v/>
      </c>
      <c r="AW841" s="124" t="str" cm="1">
        <f t="array" aca="1" ref="AW841" ca="1">IFERROR(IF(INDIRECT(ADDRESS($Z841,COLUMN(),4,1,"Monitoraggio"))="","",INDIRECT(ADDRESS($Z841,COLUMN(),4,1,"Monitoraggio"))),"")</f>
        <v/>
      </c>
      <c r="AX841" s="62" t="str" cm="1">
        <f t="array" aca="1" ref="AX841" ca="1">IFERROR(IF(INDIRECT(ADDRESS($Z841,COLUMN(),4,1,"Monitoraggio"))="","",INDIRECT(ADDRESS($Z841,COLUMN(),4,1,"Monitoraggio"))),"")</f>
        <v/>
      </c>
      <c r="AY841" s="79" t="str" cm="1">
        <f t="array" aca="1" ref="AY841" ca="1">IFERROR(IF(INDIRECT(ADDRESS($Z841,COLUMN(),4,1,"Monitoraggio"))="","",INDIRECT(ADDRESS($Z841,COLUMN(),4,1,"Monitoraggio"))),"")</f>
        <v/>
      </c>
      <c r="AZ841" s="84" t="str" cm="1">
        <f t="array" aca="1" ref="AZ841" ca="1">IFERROR(IF(INDIRECT(ADDRESS($Z841,COLUMN(),4,1,"Monitoraggio"))="","",INDIRECT(ADDRESS($Z841,COLUMN(),4,1,"Monitoraggio"))),"")</f>
        <v/>
      </c>
      <c r="BA841" s="81" t="str" cm="1">
        <f t="array" aca="1" ref="BA841" ca="1">IFERROR(IF(INDIRECT(ADDRESS($Z841,COLUMN(),4,1,"Monitoraggio"))="","",INDIRECT(ADDRESS($Z841,COLUMN(),4,1,"Monitoraggio"))),"")</f>
        <v/>
      </c>
      <c r="BB841" s="86" t="str" cm="1">
        <f t="array" aca="1" ref="BB841" ca="1">IFERROR(IF(INDIRECT(ADDRESS($Z841,COLUMN(),4,1,"Monitoraggio"))="","",INDIRECT(ADDRESS($Z841,COLUMN(),4,1,"Monitoraggio"))),"")</f>
        <v/>
      </c>
      <c r="BC841" s="79" t="str" cm="1">
        <f t="array" aca="1" ref="BC841" ca="1">IFERROR(IF(INDIRECT(ADDRESS($Z841,COLUMN(),4,1,"Monitoraggio"))="","",INDIRECT(ADDRESS($Z841,COLUMN(),4,1,"Monitoraggio"))),"")</f>
        <v/>
      </c>
      <c r="BD841" s="79" t="str" cm="1">
        <f t="array" aca="1" ref="BD841" ca="1">IFERROR(IF(INDIRECT(ADDRESS($Z841,COLUMN(),4,1,"Monitoraggio"))="","",INDIRECT(ADDRESS($Z841,COLUMN(),4,1,"Monitoraggio"))),"")</f>
        <v/>
      </c>
      <c r="BE841" s="79" t="str" cm="1">
        <f t="array" aca="1" ref="BE841" ca="1">IFERROR(IF(INDIRECT(ADDRESS($Z841,COLUMN(),4,1,"Monitoraggio"))="","",INDIRECT(ADDRESS($Z841,COLUMN(),4,1,"Monitoraggio"))),"")</f>
        <v/>
      </c>
      <c r="BF841" s="79" t="str" cm="1">
        <f t="array" aca="1" ref="BF841" ca="1">IFERROR(IF(INDIRECT(ADDRESS($Z841,COLUMN(),4,1,"Monitoraggio"))="","",INDIRECT(ADDRESS($Z841,COLUMN(),4,1,"Monitoraggio"))),"")</f>
        <v/>
      </c>
      <c r="BG841" s="114" t="str" cm="1">
        <f t="array" aca="1" ref="BG841" ca="1">IFERROR(IF(INDIRECT(ADDRESS($Z841,COLUMN(),4,1,"Monitoraggio"))="","",INDIRECT(ADDRESS($Z841,COLUMN(),4,1,"Monitoraggio"))),"")</f>
        <v/>
      </c>
      <c r="BH841" s="48" t="str" cm="1">
        <f t="array" aca="1" ref="BH841" ca="1">IFERROR(IF(INDIRECT(ADDRESS($Z841,COLUMN(),4,1,"Monitoraggio"))="","",INDIRECT(ADDRESS($Z841,COLUMN(),4,1,"Monitoraggio"))),"")</f>
        <v/>
      </c>
      <c r="BI841" s="84" t="str" cm="1">
        <f t="array" aca="1" ref="BI841" ca="1">IFERROR(IF(INDIRECT(ADDRESS($Z841,COLUMN(),4,1,"Monitoraggio"))="","",INDIRECT(ADDRESS($Z841,COLUMN(),4,1,"Monitoraggio"))),"")</f>
        <v/>
      </c>
      <c r="BJ841" s="81" t="str" cm="1">
        <f t="array" aca="1" ref="BJ841" ca="1">IFERROR(IF(INDIRECT(ADDRESS($Z841,COLUMN(),4,1,"Monitoraggio"))="","",INDIRECT(ADDRESS($Z841,COLUMN(),4,1,"Monitoraggio"))),"")</f>
        <v/>
      </c>
    </row>
    <row r="842" spans="26:62" x14ac:dyDescent="0.2">
      <c r="Z842" s="132" t="str">
        <f>IFERROR(MATCH(ROW()-9,Monitoraggio!Z$1:Z$1000,0),"")</f>
        <v/>
      </c>
      <c r="AA842" s="60" t="str" cm="1">
        <f t="array" aca="1" ref="AA842" ca="1">IFERROR(IF(INDIRECT(ADDRESS($Z842,COLUMN(),4,1,"Monitoraggio"))="","",INDIRECT(ADDRESS($Z842,COLUMN(),4,1,"Monitoraggio"))),"")</f>
        <v/>
      </c>
      <c r="AB842" s="114" t="str" cm="1">
        <f t="array" aca="1" ref="AB842" ca="1">IFERROR(IF(INDIRECT(ADDRESS($Z842,COLUMN(),4,1,"Monitoraggio"))="","",INDIRECT(ADDRESS($Z842,COLUMN(),4,1,"Monitoraggio"))),"")</f>
        <v/>
      </c>
      <c r="AC842" s="114" t="str" cm="1">
        <f t="array" aca="1" ref="AC842" ca="1">IFERROR(IF(INDIRECT(ADDRESS($Z842,COLUMN(),4,1,"Monitoraggio"))="","",INDIRECT(ADDRESS($Z842,COLUMN(),4,1,"Monitoraggio"))),"")</f>
        <v/>
      </c>
      <c r="AD842" s="48" t="str" cm="1">
        <f t="array" aca="1" ref="AD842" ca="1">IFERROR(IF(INDIRECT(ADDRESS($Z842,COLUMN(),4,1,"Monitoraggio"))="","",INDIRECT(ADDRESS($Z842,COLUMN(),4,1,"Monitoraggio"))),"")</f>
        <v/>
      </c>
      <c r="AE842" s="61" t="str" cm="1">
        <f t="array" aca="1" ref="AE842" ca="1">IFERROR(IF(INDIRECT(ADDRESS($Z842,COLUMN(),4,1,"Monitoraggio"))="","",INDIRECT(ADDRESS($Z842,COLUMN(),4,1,"Monitoraggio"))),"")</f>
        <v/>
      </c>
      <c r="AF842" s="116" t="str" cm="1">
        <f t="array" aca="1" ref="AF842" ca="1">IFERROR(IF(INDIRECT(ADDRESS($Z842,COLUMN(),4,1,"Monitoraggio"))="","",INDIRECT(ADDRESS($Z842,COLUMN(),4,1,"Monitoraggio"))),"")</f>
        <v/>
      </c>
      <c r="AG842" s="61" t="str" cm="1">
        <f t="array" aca="1" ref="AG842" ca="1">IFERROR(IF(INDIRECT(ADDRESS($Z842,COLUMN(),4,1,"Monitoraggio"))="","",INDIRECT(ADDRESS($Z842,COLUMN(),4,1,"Monitoraggio"))),"")</f>
        <v/>
      </c>
      <c r="AH842" s="116" t="str" cm="1">
        <f t="array" aca="1" ref="AH842" ca="1">IFERROR(IF(INDIRECT(ADDRESS($Z842,COLUMN(),4,1,"Monitoraggio"))="","",INDIRECT(ADDRESS($Z842,COLUMN(),4,1,"Monitoraggio"))),"")</f>
        <v/>
      </c>
      <c r="AI842" s="114" t="str" cm="1">
        <f t="array" aca="1" ref="AI842" ca="1">IFERROR(IF(INDIRECT(ADDRESS($Z842,COLUMN(),4,1,"Monitoraggio"))="","",INDIRECT(ADDRESS($Z842,COLUMN(),4,1,"Monitoraggio"))),"")</f>
        <v/>
      </c>
      <c r="AJ842" s="118" t="str" cm="1">
        <f t="array" aca="1" ref="AJ842" ca="1">IFERROR(IF(INDIRECT(ADDRESS($Z842,COLUMN(),4,1,"Monitoraggio"))="","",INDIRECT(ADDRESS($Z842,COLUMN(),4,1,"Monitoraggio"))),"")</f>
        <v/>
      </c>
      <c r="AK842" s="119" t="str" cm="1">
        <f t="array" aca="1" ref="AK842" ca="1">IFERROR(IF(INDIRECT(ADDRESS($Z842,COLUMN(),4,1,"Monitoraggio"))="","",INDIRECT(ADDRESS($Z842,COLUMN(),4,1,"Monitoraggio"))),"")</f>
        <v/>
      </c>
      <c r="AL842" s="79" t="str" cm="1">
        <f t="array" aca="1" ref="AL842" ca="1">IFERROR(IF(INDIRECT(ADDRESS($Z842,COLUMN(),4,1,"Monitoraggio"))="","",INDIRECT(ADDRESS($Z842,COLUMN(),4,1,"Monitoraggio"))),"")</f>
        <v/>
      </c>
      <c r="AM842" s="77" t="str" cm="1">
        <f t="array" aca="1" ref="AM842" ca="1">IFERROR(IF(INDIRECT(ADDRESS($Z842,COLUMN(),4,1,"Monitoraggio"))="","",INDIRECT(ADDRESS($Z842,COLUMN(),4,1,"Monitoraggio"))),"")</f>
        <v/>
      </c>
      <c r="AN842" s="79" t="str" cm="1">
        <f t="array" aca="1" ref="AN842" ca="1">IFERROR(IF(INDIRECT(ADDRESS($Z842,COLUMN(),4,1,"Monitoraggio"))="","",INDIRECT(ADDRESS($Z842,COLUMN(),4,1,"Monitoraggio"))),"")</f>
        <v/>
      </c>
      <c r="AO842" s="79" t="str" cm="1">
        <f t="array" aca="1" ref="AO842" ca="1">IFERROR(IF(INDIRECT(ADDRESS($Z842,COLUMN(),4,1,"Monitoraggio"))="","",INDIRECT(ADDRESS($Z842,COLUMN(),4,1,"Monitoraggio"))),"")</f>
        <v/>
      </c>
      <c r="AP842" s="79" t="str" cm="1">
        <f t="array" aca="1" ref="AP842" ca="1">IFERROR(IF(INDIRECT(ADDRESS($Z842,COLUMN(),4,1,"Monitoraggio"))="","",INDIRECT(ADDRESS($Z842,COLUMN(),4,1,"Monitoraggio"))),"")</f>
        <v/>
      </c>
      <c r="AQ842" s="81" t="str" cm="1">
        <f t="array" aca="1" ref="AQ842" ca="1">IFERROR(IF(INDIRECT(ADDRESS($Z842,COLUMN(),4,1,"Monitoraggio"))="","",INDIRECT(ADDRESS($Z842,COLUMN(),4,1,"Monitoraggio"))),"")</f>
        <v/>
      </c>
      <c r="AR842" s="122" t="str" cm="1">
        <f t="array" aca="1" ref="AR842" ca="1">IFERROR(IF(INDIRECT(ADDRESS($Z842,COLUMN(),4,1,"Monitoraggio"))="","",INDIRECT(ADDRESS($Z842,COLUMN(),4,1,"Monitoraggio"))),"")</f>
        <v/>
      </c>
      <c r="AS842" s="118" t="str" cm="1">
        <f t="array" aca="1" ref="AS842" ca="1">IFERROR(IF(INDIRECT(ADDRESS($Z842,COLUMN(),4,1,"Monitoraggio"))="","",INDIRECT(ADDRESS($Z842,COLUMN(),4,1,"Monitoraggio"))),"")</f>
        <v/>
      </c>
      <c r="AT842" s="119" t="str" cm="1">
        <f t="array" aca="1" ref="AT842" ca="1">IFERROR(IF(INDIRECT(ADDRESS($Z842,COLUMN(),4,1,"Monitoraggio"))="","",INDIRECT(ADDRESS($Z842,COLUMN(),4,1,"Monitoraggio"))),"")</f>
        <v/>
      </c>
      <c r="AU842" s="79" t="str" cm="1">
        <f t="array" aca="1" ref="AU842" ca="1">IFERROR(IF(INDIRECT(ADDRESS($Z842,COLUMN(),4,1,"Monitoraggio"))="","",INDIRECT(ADDRESS($Z842,COLUMN(),4,1,"Monitoraggio"))),"")</f>
        <v/>
      </c>
      <c r="AV842" s="119" t="str" cm="1">
        <f t="array" aca="1" ref="AV842" ca="1">IFERROR(IF(INDIRECT(ADDRESS($Z842,COLUMN(),4,1,"Monitoraggio"))="","",INDIRECT(ADDRESS($Z842,COLUMN(),4,1,"Monitoraggio"))),"")</f>
        <v/>
      </c>
      <c r="AW842" s="124" t="str" cm="1">
        <f t="array" aca="1" ref="AW842" ca="1">IFERROR(IF(INDIRECT(ADDRESS($Z842,COLUMN(),4,1,"Monitoraggio"))="","",INDIRECT(ADDRESS($Z842,COLUMN(),4,1,"Monitoraggio"))),"")</f>
        <v/>
      </c>
      <c r="AX842" s="62" t="str" cm="1">
        <f t="array" aca="1" ref="AX842" ca="1">IFERROR(IF(INDIRECT(ADDRESS($Z842,COLUMN(),4,1,"Monitoraggio"))="","",INDIRECT(ADDRESS($Z842,COLUMN(),4,1,"Monitoraggio"))),"")</f>
        <v/>
      </c>
      <c r="AY842" s="79" t="str" cm="1">
        <f t="array" aca="1" ref="AY842" ca="1">IFERROR(IF(INDIRECT(ADDRESS($Z842,COLUMN(),4,1,"Monitoraggio"))="","",INDIRECT(ADDRESS($Z842,COLUMN(),4,1,"Monitoraggio"))),"")</f>
        <v/>
      </c>
      <c r="AZ842" s="84" t="str" cm="1">
        <f t="array" aca="1" ref="AZ842" ca="1">IFERROR(IF(INDIRECT(ADDRESS($Z842,COLUMN(),4,1,"Monitoraggio"))="","",INDIRECT(ADDRESS($Z842,COLUMN(),4,1,"Monitoraggio"))),"")</f>
        <v/>
      </c>
      <c r="BA842" s="81" t="str" cm="1">
        <f t="array" aca="1" ref="BA842" ca="1">IFERROR(IF(INDIRECT(ADDRESS($Z842,COLUMN(),4,1,"Monitoraggio"))="","",INDIRECT(ADDRESS($Z842,COLUMN(),4,1,"Monitoraggio"))),"")</f>
        <v/>
      </c>
      <c r="BB842" s="86" t="str" cm="1">
        <f t="array" aca="1" ref="BB842" ca="1">IFERROR(IF(INDIRECT(ADDRESS($Z842,COLUMN(),4,1,"Monitoraggio"))="","",INDIRECT(ADDRESS($Z842,COLUMN(),4,1,"Monitoraggio"))),"")</f>
        <v/>
      </c>
      <c r="BC842" s="79" t="str" cm="1">
        <f t="array" aca="1" ref="BC842" ca="1">IFERROR(IF(INDIRECT(ADDRESS($Z842,COLUMN(),4,1,"Monitoraggio"))="","",INDIRECT(ADDRESS($Z842,COLUMN(),4,1,"Monitoraggio"))),"")</f>
        <v/>
      </c>
      <c r="BD842" s="79" t="str" cm="1">
        <f t="array" aca="1" ref="BD842" ca="1">IFERROR(IF(INDIRECT(ADDRESS($Z842,COLUMN(),4,1,"Monitoraggio"))="","",INDIRECT(ADDRESS($Z842,COLUMN(),4,1,"Monitoraggio"))),"")</f>
        <v/>
      </c>
      <c r="BE842" s="79" t="str" cm="1">
        <f t="array" aca="1" ref="BE842" ca="1">IFERROR(IF(INDIRECT(ADDRESS($Z842,COLUMN(),4,1,"Monitoraggio"))="","",INDIRECT(ADDRESS($Z842,COLUMN(),4,1,"Monitoraggio"))),"")</f>
        <v/>
      </c>
      <c r="BF842" s="79" t="str" cm="1">
        <f t="array" aca="1" ref="BF842" ca="1">IFERROR(IF(INDIRECT(ADDRESS($Z842,COLUMN(),4,1,"Monitoraggio"))="","",INDIRECT(ADDRESS($Z842,COLUMN(),4,1,"Monitoraggio"))),"")</f>
        <v/>
      </c>
      <c r="BG842" s="114" t="str" cm="1">
        <f t="array" aca="1" ref="BG842" ca="1">IFERROR(IF(INDIRECT(ADDRESS($Z842,COLUMN(),4,1,"Monitoraggio"))="","",INDIRECT(ADDRESS($Z842,COLUMN(),4,1,"Monitoraggio"))),"")</f>
        <v/>
      </c>
      <c r="BH842" s="48" t="str" cm="1">
        <f t="array" aca="1" ref="BH842" ca="1">IFERROR(IF(INDIRECT(ADDRESS($Z842,COLUMN(),4,1,"Monitoraggio"))="","",INDIRECT(ADDRESS($Z842,COLUMN(),4,1,"Monitoraggio"))),"")</f>
        <v/>
      </c>
      <c r="BI842" s="84" t="str" cm="1">
        <f t="array" aca="1" ref="BI842" ca="1">IFERROR(IF(INDIRECT(ADDRESS($Z842,COLUMN(),4,1,"Monitoraggio"))="","",INDIRECT(ADDRESS($Z842,COLUMN(),4,1,"Monitoraggio"))),"")</f>
        <v/>
      </c>
      <c r="BJ842" s="81" t="str" cm="1">
        <f t="array" aca="1" ref="BJ842" ca="1">IFERROR(IF(INDIRECT(ADDRESS($Z842,COLUMN(),4,1,"Monitoraggio"))="","",INDIRECT(ADDRESS($Z842,COLUMN(),4,1,"Monitoraggio"))),"")</f>
        <v/>
      </c>
    </row>
    <row r="843" spans="26:62" x14ac:dyDescent="0.2">
      <c r="Z843" s="132" t="str">
        <f>IFERROR(MATCH(ROW()-9,Monitoraggio!Z$1:Z$1000,0),"")</f>
        <v/>
      </c>
      <c r="AA843" s="60" t="str" cm="1">
        <f t="array" aca="1" ref="AA843" ca="1">IFERROR(IF(INDIRECT(ADDRESS($Z843,COLUMN(),4,1,"Monitoraggio"))="","",INDIRECT(ADDRESS($Z843,COLUMN(),4,1,"Monitoraggio"))),"")</f>
        <v/>
      </c>
      <c r="AB843" s="114" t="str" cm="1">
        <f t="array" aca="1" ref="AB843" ca="1">IFERROR(IF(INDIRECT(ADDRESS($Z843,COLUMN(),4,1,"Monitoraggio"))="","",INDIRECT(ADDRESS($Z843,COLUMN(),4,1,"Monitoraggio"))),"")</f>
        <v/>
      </c>
      <c r="AC843" s="114" t="str" cm="1">
        <f t="array" aca="1" ref="AC843" ca="1">IFERROR(IF(INDIRECT(ADDRESS($Z843,COLUMN(),4,1,"Monitoraggio"))="","",INDIRECT(ADDRESS($Z843,COLUMN(),4,1,"Monitoraggio"))),"")</f>
        <v/>
      </c>
      <c r="AD843" s="48" t="str" cm="1">
        <f t="array" aca="1" ref="AD843" ca="1">IFERROR(IF(INDIRECT(ADDRESS($Z843,COLUMN(),4,1,"Monitoraggio"))="","",INDIRECT(ADDRESS($Z843,COLUMN(),4,1,"Monitoraggio"))),"")</f>
        <v/>
      </c>
      <c r="AE843" s="61" t="str" cm="1">
        <f t="array" aca="1" ref="AE843" ca="1">IFERROR(IF(INDIRECT(ADDRESS($Z843,COLUMN(),4,1,"Monitoraggio"))="","",INDIRECT(ADDRESS($Z843,COLUMN(),4,1,"Monitoraggio"))),"")</f>
        <v/>
      </c>
      <c r="AF843" s="116" t="str" cm="1">
        <f t="array" aca="1" ref="AF843" ca="1">IFERROR(IF(INDIRECT(ADDRESS($Z843,COLUMN(),4,1,"Monitoraggio"))="","",INDIRECT(ADDRESS($Z843,COLUMN(),4,1,"Monitoraggio"))),"")</f>
        <v/>
      </c>
      <c r="AG843" s="61" t="str" cm="1">
        <f t="array" aca="1" ref="AG843" ca="1">IFERROR(IF(INDIRECT(ADDRESS($Z843,COLUMN(),4,1,"Monitoraggio"))="","",INDIRECT(ADDRESS($Z843,COLUMN(),4,1,"Monitoraggio"))),"")</f>
        <v/>
      </c>
      <c r="AH843" s="116" t="str" cm="1">
        <f t="array" aca="1" ref="AH843" ca="1">IFERROR(IF(INDIRECT(ADDRESS($Z843,COLUMN(),4,1,"Monitoraggio"))="","",INDIRECT(ADDRESS($Z843,COLUMN(),4,1,"Monitoraggio"))),"")</f>
        <v/>
      </c>
      <c r="AI843" s="114" t="str" cm="1">
        <f t="array" aca="1" ref="AI843" ca="1">IFERROR(IF(INDIRECT(ADDRESS($Z843,COLUMN(),4,1,"Monitoraggio"))="","",INDIRECT(ADDRESS($Z843,COLUMN(),4,1,"Monitoraggio"))),"")</f>
        <v/>
      </c>
      <c r="AJ843" s="118" t="str" cm="1">
        <f t="array" aca="1" ref="AJ843" ca="1">IFERROR(IF(INDIRECT(ADDRESS($Z843,COLUMN(),4,1,"Monitoraggio"))="","",INDIRECT(ADDRESS($Z843,COLUMN(),4,1,"Monitoraggio"))),"")</f>
        <v/>
      </c>
      <c r="AK843" s="119" t="str" cm="1">
        <f t="array" aca="1" ref="AK843" ca="1">IFERROR(IF(INDIRECT(ADDRESS($Z843,COLUMN(),4,1,"Monitoraggio"))="","",INDIRECT(ADDRESS($Z843,COLUMN(),4,1,"Monitoraggio"))),"")</f>
        <v/>
      </c>
      <c r="AL843" s="79" t="str" cm="1">
        <f t="array" aca="1" ref="AL843" ca="1">IFERROR(IF(INDIRECT(ADDRESS($Z843,COLUMN(),4,1,"Monitoraggio"))="","",INDIRECT(ADDRESS($Z843,COLUMN(),4,1,"Monitoraggio"))),"")</f>
        <v/>
      </c>
      <c r="AM843" s="77" t="str" cm="1">
        <f t="array" aca="1" ref="AM843" ca="1">IFERROR(IF(INDIRECT(ADDRESS($Z843,COLUMN(),4,1,"Monitoraggio"))="","",INDIRECT(ADDRESS($Z843,COLUMN(),4,1,"Monitoraggio"))),"")</f>
        <v/>
      </c>
      <c r="AN843" s="79" t="str" cm="1">
        <f t="array" aca="1" ref="AN843" ca="1">IFERROR(IF(INDIRECT(ADDRESS($Z843,COLUMN(),4,1,"Monitoraggio"))="","",INDIRECT(ADDRESS($Z843,COLUMN(),4,1,"Monitoraggio"))),"")</f>
        <v/>
      </c>
      <c r="AO843" s="79" t="str" cm="1">
        <f t="array" aca="1" ref="AO843" ca="1">IFERROR(IF(INDIRECT(ADDRESS($Z843,COLUMN(),4,1,"Monitoraggio"))="","",INDIRECT(ADDRESS($Z843,COLUMN(),4,1,"Monitoraggio"))),"")</f>
        <v/>
      </c>
      <c r="AP843" s="79" t="str" cm="1">
        <f t="array" aca="1" ref="AP843" ca="1">IFERROR(IF(INDIRECT(ADDRESS($Z843,COLUMN(),4,1,"Monitoraggio"))="","",INDIRECT(ADDRESS($Z843,COLUMN(),4,1,"Monitoraggio"))),"")</f>
        <v/>
      </c>
      <c r="AQ843" s="81" t="str" cm="1">
        <f t="array" aca="1" ref="AQ843" ca="1">IFERROR(IF(INDIRECT(ADDRESS($Z843,COLUMN(),4,1,"Monitoraggio"))="","",INDIRECT(ADDRESS($Z843,COLUMN(),4,1,"Monitoraggio"))),"")</f>
        <v/>
      </c>
      <c r="AR843" s="122" t="str" cm="1">
        <f t="array" aca="1" ref="AR843" ca="1">IFERROR(IF(INDIRECT(ADDRESS($Z843,COLUMN(),4,1,"Monitoraggio"))="","",INDIRECT(ADDRESS($Z843,COLUMN(),4,1,"Monitoraggio"))),"")</f>
        <v/>
      </c>
      <c r="AS843" s="118" t="str" cm="1">
        <f t="array" aca="1" ref="AS843" ca="1">IFERROR(IF(INDIRECT(ADDRESS($Z843,COLUMN(),4,1,"Monitoraggio"))="","",INDIRECT(ADDRESS($Z843,COLUMN(),4,1,"Monitoraggio"))),"")</f>
        <v/>
      </c>
      <c r="AT843" s="119" t="str" cm="1">
        <f t="array" aca="1" ref="AT843" ca="1">IFERROR(IF(INDIRECT(ADDRESS($Z843,COLUMN(),4,1,"Monitoraggio"))="","",INDIRECT(ADDRESS($Z843,COLUMN(),4,1,"Monitoraggio"))),"")</f>
        <v/>
      </c>
      <c r="AU843" s="79" t="str" cm="1">
        <f t="array" aca="1" ref="AU843" ca="1">IFERROR(IF(INDIRECT(ADDRESS($Z843,COLUMN(),4,1,"Monitoraggio"))="","",INDIRECT(ADDRESS($Z843,COLUMN(),4,1,"Monitoraggio"))),"")</f>
        <v/>
      </c>
      <c r="AV843" s="119" t="str" cm="1">
        <f t="array" aca="1" ref="AV843" ca="1">IFERROR(IF(INDIRECT(ADDRESS($Z843,COLUMN(),4,1,"Monitoraggio"))="","",INDIRECT(ADDRESS($Z843,COLUMN(),4,1,"Monitoraggio"))),"")</f>
        <v/>
      </c>
      <c r="AW843" s="124" t="str" cm="1">
        <f t="array" aca="1" ref="AW843" ca="1">IFERROR(IF(INDIRECT(ADDRESS($Z843,COLUMN(),4,1,"Monitoraggio"))="","",INDIRECT(ADDRESS($Z843,COLUMN(),4,1,"Monitoraggio"))),"")</f>
        <v/>
      </c>
      <c r="AX843" s="62" t="str" cm="1">
        <f t="array" aca="1" ref="AX843" ca="1">IFERROR(IF(INDIRECT(ADDRESS($Z843,COLUMN(),4,1,"Monitoraggio"))="","",INDIRECT(ADDRESS($Z843,COLUMN(),4,1,"Monitoraggio"))),"")</f>
        <v/>
      </c>
      <c r="AY843" s="79" t="str" cm="1">
        <f t="array" aca="1" ref="AY843" ca="1">IFERROR(IF(INDIRECT(ADDRESS($Z843,COLUMN(),4,1,"Monitoraggio"))="","",INDIRECT(ADDRESS($Z843,COLUMN(),4,1,"Monitoraggio"))),"")</f>
        <v/>
      </c>
      <c r="AZ843" s="84" t="str" cm="1">
        <f t="array" aca="1" ref="AZ843" ca="1">IFERROR(IF(INDIRECT(ADDRESS($Z843,COLUMN(),4,1,"Monitoraggio"))="","",INDIRECT(ADDRESS($Z843,COLUMN(),4,1,"Monitoraggio"))),"")</f>
        <v/>
      </c>
      <c r="BA843" s="81" t="str" cm="1">
        <f t="array" aca="1" ref="BA843" ca="1">IFERROR(IF(INDIRECT(ADDRESS($Z843,COLUMN(),4,1,"Monitoraggio"))="","",INDIRECT(ADDRESS($Z843,COLUMN(),4,1,"Monitoraggio"))),"")</f>
        <v/>
      </c>
      <c r="BB843" s="86" t="str" cm="1">
        <f t="array" aca="1" ref="BB843" ca="1">IFERROR(IF(INDIRECT(ADDRESS($Z843,COLUMN(),4,1,"Monitoraggio"))="","",INDIRECT(ADDRESS($Z843,COLUMN(),4,1,"Monitoraggio"))),"")</f>
        <v/>
      </c>
      <c r="BC843" s="79" t="str" cm="1">
        <f t="array" aca="1" ref="BC843" ca="1">IFERROR(IF(INDIRECT(ADDRESS($Z843,COLUMN(),4,1,"Monitoraggio"))="","",INDIRECT(ADDRESS($Z843,COLUMN(),4,1,"Monitoraggio"))),"")</f>
        <v/>
      </c>
      <c r="BD843" s="79" t="str" cm="1">
        <f t="array" aca="1" ref="BD843" ca="1">IFERROR(IF(INDIRECT(ADDRESS($Z843,COLUMN(),4,1,"Monitoraggio"))="","",INDIRECT(ADDRESS($Z843,COLUMN(),4,1,"Monitoraggio"))),"")</f>
        <v/>
      </c>
      <c r="BE843" s="79" t="str" cm="1">
        <f t="array" aca="1" ref="BE843" ca="1">IFERROR(IF(INDIRECT(ADDRESS($Z843,COLUMN(),4,1,"Monitoraggio"))="","",INDIRECT(ADDRESS($Z843,COLUMN(),4,1,"Monitoraggio"))),"")</f>
        <v/>
      </c>
      <c r="BF843" s="79" t="str" cm="1">
        <f t="array" aca="1" ref="BF843" ca="1">IFERROR(IF(INDIRECT(ADDRESS($Z843,COLUMN(),4,1,"Monitoraggio"))="","",INDIRECT(ADDRESS($Z843,COLUMN(),4,1,"Monitoraggio"))),"")</f>
        <v/>
      </c>
      <c r="BG843" s="114" t="str" cm="1">
        <f t="array" aca="1" ref="BG843" ca="1">IFERROR(IF(INDIRECT(ADDRESS($Z843,COLUMN(),4,1,"Monitoraggio"))="","",INDIRECT(ADDRESS($Z843,COLUMN(),4,1,"Monitoraggio"))),"")</f>
        <v/>
      </c>
      <c r="BH843" s="48" t="str" cm="1">
        <f t="array" aca="1" ref="BH843" ca="1">IFERROR(IF(INDIRECT(ADDRESS($Z843,COLUMN(),4,1,"Monitoraggio"))="","",INDIRECT(ADDRESS($Z843,COLUMN(),4,1,"Monitoraggio"))),"")</f>
        <v/>
      </c>
      <c r="BI843" s="84" t="str" cm="1">
        <f t="array" aca="1" ref="BI843" ca="1">IFERROR(IF(INDIRECT(ADDRESS($Z843,COLUMN(),4,1,"Monitoraggio"))="","",INDIRECT(ADDRESS($Z843,COLUMN(),4,1,"Monitoraggio"))),"")</f>
        <v/>
      </c>
      <c r="BJ843" s="81" t="str" cm="1">
        <f t="array" aca="1" ref="BJ843" ca="1">IFERROR(IF(INDIRECT(ADDRESS($Z843,COLUMN(),4,1,"Monitoraggio"))="","",INDIRECT(ADDRESS($Z843,COLUMN(),4,1,"Monitoraggio"))),"")</f>
        <v/>
      </c>
    </row>
    <row r="844" spans="26:62" x14ac:dyDescent="0.2">
      <c r="Z844" s="132" t="str">
        <f>IFERROR(MATCH(ROW()-9,Monitoraggio!Z$1:Z$1000,0),"")</f>
        <v/>
      </c>
      <c r="AA844" s="60" t="str" cm="1">
        <f t="array" aca="1" ref="AA844" ca="1">IFERROR(IF(INDIRECT(ADDRESS($Z844,COLUMN(),4,1,"Monitoraggio"))="","",INDIRECT(ADDRESS($Z844,COLUMN(),4,1,"Monitoraggio"))),"")</f>
        <v/>
      </c>
      <c r="AB844" s="114" t="str" cm="1">
        <f t="array" aca="1" ref="AB844" ca="1">IFERROR(IF(INDIRECT(ADDRESS($Z844,COLUMN(),4,1,"Monitoraggio"))="","",INDIRECT(ADDRESS($Z844,COLUMN(),4,1,"Monitoraggio"))),"")</f>
        <v/>
      </c>
      <c r="AC844" s="114" t="str" cm="1">
        <f t="array" aca="1" ref="AC844" ca="1">IFERROR(IF(INDIRECT(ADDRESS($Z844,COLUMN(),4,1,"Monitoraggio"))="","",INDIRECT(ADDRESS($Z844,COLUMN(),4,1,"Monitoraggio"))),"")</f>
        <v/>
      </c>
      <c r="AD844" s="48" t="str" cm="1">
        <f t="array" aca="1" ref="AD844" ca="1">IFERROR(IF(INDIRECT(ADDRESS($Z844,COLUMN(),4,1,"Monitoraggio"))="","",INDIRECT(ADDRESS($Z844,COLUMN(),4,1,"Monitoraggio"))),"")</f>
        <v/>
      </c>
      <c r="AE844" s="61" t="str" cm="1">
        <f t="array" aca="1" ref="AE844" ca="1">IFERROR(IF(INDIRECT(ADDRESS($Z844,COLUMN(),4,1,"Monitoraggio"))="","",INDIRECT(ADDRESS($Z844,COLUMN(),4,1,"Monitoraggio"))),"")</f>
        <v/>
      </c>
      <c r="AF844" s="116" t="str" cm="1">
        <f t="array" aca="1" ref="AF844" ca="1">IFERROR(IF(INDIRECT(ADDRESS($Z844,COLUMN(),4,1,"Monitoraggio"))="","",INDIRECT(ADDRESS($Z844,COLUMN(),4,1,"Monitoraggio"))),"")</f>
        <v/>
      </c>
      <c r="AG844" s="61" t="str" cm="1">
        <f t="array" aca="1" ref="AG844" ca="1">IFERROR(IF(INDIRECT(ADDRESS($Z844,COLUMN(),4,1,"Monitoraggio"))="","",INDIRECT(ADDRESS($Z844,COLUMN(),4,1,"Monitoraggio"))),"")</f>
        <v/>
      </c>
      <c r="AH844" s="116" t="str" cm="1">
        <f t="array" aca="1" ref="AH844" ca="1">IFERROR(IF(INDIRECT(ADDRESS($Z844,COLUMN(),4,1,"Monitoraggio"))="","",INDIRECT(ADDRESS($Z844,COLUMN(),4,1,"Monitoraggio"))),"")</f>
        <v/>
      </c>
      <c r="AI844" s="114" t="str" cm="1">
        <f t="array" aca="1" ref="AI844" ca="1">IFERROR(IF(INDIRECT(ADDRESS($Z844,COLUMN(),4,1,"Monitoraggio"))="","",INDIRECT(ADDRESS($Z844,COLUMN(),4,1,"Monitoraggio"))),"")</f>
        <v/>
      </c>
      <c r="AJ844" s="118" t="str" cm="1">
        <f t="array" aca="1" ref="AJ844" ca="1">IFERROR(IF(INDIRECT(ADDRESS($Z844,COLUMN(),4,1,"Monitoraggio"))="","",INDIRECT(ADDRESS($Z844,COLUMN(),4,1,"Monitoraggio"))),"")</f>
        <v/>
      </c>
      <c r="AK844" s="119" t="str" cm="1">
        <f t="array" aca="1" ref="AK844" ca="1">IFERROR(IF(INDIRECT(ADDRESS($Z844,COLUMN(),4,1,"Monitoraggio"))="","",INDIRECT(ADDRESS($Z844,COLUMN(),4,1,"Monitoraggio"))),"")</f>
        <v/>
      </c>
      <c r="AL844" s="79" t="str" cm="1">
        <f t="array" aca="1" ref="AL844" ca="1">IFERROR(IF(INDIRECT(ADDRESS($Z844,COLUMN(),4,1,"Monitoraggio"))="","",INDIRECT(ADDRESS($Z844,COLUMN(),4,1,"Monitoraggio"))),"")</f>
        <v/>
      </c>
      <c r="AM844" s="77" t="str" cm="1">
        <f t="array" aca="1" ref="AM844" ca="1">IFERROR(IF(INDIRECT(ADDRESS($Z844,COLUMN(),4,1,"Monitoraggio"))="","",INDIRECT(ADDRESS($Z844,COLUMN(),4,1,"Monitoraggio"))),"")</f>
        <v/>
      </c>
      <c r="AN844" s="79" t="str" cm="1">
        <f t="array" aca="1" ref="AN844" ca="1">IFERROR(IF(INDIRECT(ADDRESS($Z844,COLUMN(),4,1,"Monitoraggio"))="","",INDIRECT(ADDRESS($Z844,COLUMN(),4,1,"Monitoraggio"))),"")</f>
        <v/>
      </c>
      <c r="AO844" s="79" t="str" cm="1">
        <f t="array" aca="1" ref="AO844" ca="1">IFERROR(IF(INDIRECT(ADDRESS($Z844,COLUMN(),4,1,"Monitoraggio"))="","",INDIRECT(ADDRESS($Z844,COLUMN(),4,1,"Monitoraggio"))),"")</f>
        <v/>
      </c>
      <c r="AP844" s="79" t="str" cm="1">
        <f t="array" aca="1" ref="AP844" ca="1">IFERROR(IF(INDIRECT(ADDRESS($Z844,COLUMN(),4,1,"Monitoraggio"))="","",INDIRECT(ADDRESS($Z844,COLUMN(),4,1,"Monitoraggio"))),"")</f>
        <v/>
      </c>
      <c r="AQ844" s="81" t="str" cm="1">
        <f t="array" aca="1" ref="AQ844" ca="1">IFERROR(IF(INDIRECT(ADDRESS($Z844,COLUMN(),4,1,"Monitoraggio"))="","",INDIRECT(ADDRESS($Z844,COLUMN(),4,1,"Monitoraggio"))),"")</f>
        <v/>
      </c>
      <c r="AR844" s="122" t="str" cm="1">
        <f t="array" aca="1" ref="AR844" ca="1">IFERROR(IF(INDIRECT(ADDRESS($Z844,COLUMN(),4,1,"Monitoraggio"))="","",INDIRECT(ADDRESS($Z844,COLUMN(),4,1,"Monitoraggio"))),"")</f>
        <v/>
      </c>
      <c r="AS844" s="118" t="str" cm="1">
        <f t="array" aca="1" ref="AS844" ca="1">IFERROR(IF(INDIRECT(ADDRESS($Z844,COLUMN(),4,1,"Monitoraggio"))="","",INDIRECT(ADDRESS($Z844,COLUMN(),4,1,"Monitoraggio"))),"")</f>
        <v/>
      </c>
      <c r="AT844" s="119" t="str" cm="1">
        <f t="array" aca="1" ref="AT844" ca="1">IFERROR(IF(INDIRECT(ADDRESS($Z844,COLUMN(),4,1,"Monitoraggio"))="","",INDIRECT(ADDRESS($Z844,COLUMN(),4,1,"Monitoraggio"))),"")</f>
        <v/>
      </c>
      <c r="AU844" s="79" t="str" cm="1">
        <f t="array" aca="1" ref="AU844" ca="1">IFERROR(IF(INDIRECT(ADDRESS($Z844,COLUMN(),4,1,"Monitoraggio"))="","",INDIRECT(ADDRESS($Z844,COLUMN(),4,1,"Monitoraggio"))),"")</f>
        <v/>
      </c>
      <c r="AV844" s="119" t="str" cm="1">
        <f t="array" aca="1" ref="AV844" ca="1">IFERROR(IF(INDIRECT(ADDRESS($Z844,COLUMN(),4,1,"Monitoraggio"))="","",INDIRECT(ADDRESS($Z844,COLUMN(),4,1,"Monitoraggio"))),"")</f>
        <v/>
      </c>
      <c r="AW844" s="124" t="str" cm="1">
        <f t="array" aca="1" ref="AW844" ca="1">IFERROR(IF(INDIRECT(ADDRESS($Z844,COLUMN(),4,1,"Monitoraggio"))="","",INDIRECT(ADDRESS($Z844,COLUMN(),4,1,"Monitoraggio"))),"")</f>
        <v/>
      </c>
      <c r="AX844" s="62" t="str" cm="1">
        <f t="array" aca="1" ref="AX844" ca="1">IFERROR(IF(INDIRECT(ADDRESS($Z844,COLUMN(),4,1,"Monitoraggio"))="","",INDIRECT(ADDRESS($Z844,COLUMN(),4,1,"Monitoraggio"))),"")</f>
        <v/>
      </c>
      <c r="AY844" s="79" t="str" cm="1">
        <f t="array" aca="1" ref="AY844" ca="1">IFERROR(IF(INDIRECT(ADDRESS($Z844,COLUMN(),4,1,"Monitoraggio"))="","",INDIRECT(ADDRESS($Z844,COLUMN(),4,1,"Monitoraggio"))),"")</f>
        <v/>
      </c>
      <c r="AZ844" s="84" t="str" cm="1">
        <f t="array" aca="1" ref="AZ844" ca="1">IFERROR(IF(INDIRECT(ADDRESS($Z844,COLUMN(),4,1,"Monitoraggio"))="","",INDIRECT(ADDRESS($Z844,COLUMN(),4,1,"Monitoraggio"))),"")</f>
        <v/>
      </c>
      <c r="BA844" s="81" t="str" cm="1">
        <f t="array" aca="1" ref="BA844" ca="1">IFERROR(IF(INDIRECT(ADDRESS($Z844,COLUMN(),4,1,"Monitoraggio"))="","",INDIRECT(ADDRESS($Z844,COLUMN(),4,1,"Monitoraggio"))),"")</f>
        <v/>
      </c>
      <c r="BB844" s="86" t="str" cm="1">
        <f t="array" aca="1" ref="BB844" ca="1">IFERROR(IF(INDIRECT(ADDRESS($Z844,COLUMN(),4,1,"Monitoraggio"))="","",INDIRECT(ADDRESS($Z844,COLUMN(),4,1,"Monitoraggio"))),"")</f>
        <v/>
      </c>
      <c r="BC844" s="79" t="str" cm="1">
        <f t="array" aca="1" ref="BC844" ca="1">IFERROR(IF(INDIRECT(ADDRESS($Z844,COLUMN(),4,1,"Monitoraggio"))="","",INDIRECT(ADDRESS($Z844,COLUMN(),4,1,"Monitoraggio"))),"")</f>
        <v/>
      </c>
      <c r="BD844" s="79" t="str" cm="1">
        <f t="array" aca="1" ref="BD844" ca="1">IFERROR(IF(INDIRECT(ADDRESS($Z844,COLUMN(),4,1,"Monitoraggio"))="","",INDIRECT(ADDRESS($Z844,COLUMN(),4,1,"Monitoraggio"))),"")</f>
        <v/>
      </c>
      <c r="BE844" s="79" t="str" cm="1">
        <f t="array" aca="1" ref="BE844" ca="1">IFERROR(IF(INDIRECT(ADDRESS($Z844,COLUMN(),4,1,"Monitoraggio"))="","",INDIRECT(ADDRESS($Z844,COLUMN(),4,1,"Monitoraggio"))),"")</f>
        <v/>
      </c>
      <c r="BF844" s="79" t="str" cm="1">
        <f t="array" aca="1" ref="BF844" ca="1">IFERROR(IF(INDIRECT(ADDRESS($Z844,COLUMN(),4,1,"Monitoraggio"))="","",INDIRECT(ADDRESS($Z844,COLUMN(),4,1,"Monitoraggio"))),"")</f>
        <v/>
      </c>
      <c r="BG844" s="114" t="str" cm="1">
        <f t="array" aca="1" ref="BG844" ca="1">IFERROR(IF(INDIRECT(ADDRESS($Z844,COLUMN(),4,1,"Monitoraggio"))="","",INDIRECT(ADDRESS($Z844,COLUMN(),4,1,"Monitoraggio"))),"")</f>
        <v/>
      </c>
      <c r="BH844" s="48" t="str" cm="1">
        <f t="array" aca="1" ref="BH844" ca="1">IFERROR(IF(INDIRECT(ADDRESS($Z844,COLUMN(),4,1,"Monitoraggio"))="","",INDIRECT(ADDRESS($Z844,COLUMN(),4,1,"Monitoraggio"))),"")</f>
        <v/>
      </c>
      <c r="BI844" s="84" t="str" cm="1">
        <f t="array" aca="1" ref="BI844" ca="1">IFERROR(IF(INDIRECT(ADDRESS($Z844,COLUMN(),4,1,"Monitoraggio"))="","",INDIRECT(ADDRESS($Z844,COLUMN(),4,1,"Monitoraggio"))),"")</f>
        <v/>
      </c>
      <c r="BJ844" s="81" t="str" cm="1">
        <f t="array" aca="1" ref="BJ844" ca="1">IFERROR(IF(INDIRECT(ADDRESS($Z844,COLUMN(),4,1,"Monitoraggio"))="","",INDIRECT(ADDRESS($Z844,COLUMN(),4,1,"Monitoraggio"))),"")</f>
        <v/>
      </c>
    </row>
    <row r="845" spans="26:62" x14ac:dyDescent="0.2">
      <c r="Z845" s="132" t="str">
        <f>IFERROR(MATCH(ROW()-9,Monitoraggio!Z$1:Z$1000,0),"")</f>
        <v/>
      </c>
      <c r="AA845" s="60" t="str" cm="1">
        <f t="array" aca="1" ref="AA845" ca="1">IFERROR(IF(INDIRECT(ADDRESS($Z845,COLUMN(),4,1,"Monitoraggio"))="","",INDIRECT(ADDRESS($Z845,COLUMN(),4,1,"Monitoraggio"))),"")</f>
        <v/>
      </c>
      <c r="AB845" s="114" t="str" cm="1">
        <f t="array" aca="1" ref="AB845" ca="1">IFERROR(IF(INDIRECT(ADDRESS($Z845,COLUMN(),4,1,"Monitoraggio"))="","",INDIRECT(ADDRESS($Z845,COLUMN(),4,1,"Monitoraggio"))),"")</f>
        <v/>
      </c>
      <c r="AC845" s="114" t="str" cm="1">
        <f t="array" aca="1" ref="AC845" ca="1">IFERROR(IF(INDIRECT(ADDRESS($Z845,COLUMN(),4,1,"Monitoraggio"))="","",INDIRECT(ADDRESS($Z845,COLUMN(),4,1,"Monitoraggio"))),"")</f>
        <v/>
      </c>
      <c r="AD845" s="48" t="str" cm="1">
        <f t="array" aca="1" ref="AD845" ca="1">IFERROR(IF(INDIRECT(ADDRESS($Z845,COLUMN(),4,1,"Monitoraggio"))="","",INDIRECT(ADDRESS($Z845,COLUMN(),4,1,"Monitoraggio"))),"")</f>
        <v/>
      </c>
      <c r="AE845" s="61" t="str" cm="1">
        <f t="array" aca="1" ref="AE845" ca="1">IFERROR(IF(INDIRECT(ADDRESS($Z845,COLUMN(),4,1,"Monitoraggio"))="","",INDIRECT(ADDRESS($Z845,COLUMN(),4,1,"Monitoraggio"))),"")</f>
        <v/>
      </c>
      <c r="AF845" s="116" t="str" cm="1">
        <f t="array" aca="1" ref="AF845" ca="1">IFERROR(IF(INDIRECT(ADDRESS($Z845,COLUMN(),4,1,"Monitoraggio"))="","",INDIRECT(ADDRESS($Z845,COLUMN(),4,1,"Monitoraggio"))),"")</f>
        <v/>
      </c>
      <c r="AG845" s="61" t="str" cm="1">
        <f t="array" aca="1" ref="AG845" ca="1">IFERROR(IF(INDIRECT(ADDRESS($Z845,COLUMN(),4,1,"Monitoraggio"))="","",INDIRECT(ADDRESS($Z845,COLUMN(),4,1,"Monitoraggio"))),"")</f>
        <v/>
      </c>
      <c r="AH845" s="116" t="str" cm="1">
        <f t="array" aca="1" ref="AH845" ca="1">IFERROR(IF(INDIRECT(ADDRESS($Z845,COLUMN(),4,1,"Monitoraggio"))="","",INDIRECT(ADDRESS($Z845,COLUMN(),4,1,"Monitoraggio"))),"")</f>
        <v/>
      </c>
      <c r="AI845" s="114" t="str" cm="1">
        <f t="array" aca="1" ref="AI845" ca="1">IFERROR(IF(INDIRECT(ADDRESS($Z845,COLUMN(),4,1,"Monitoraggio"))="","",INDIRECT(ADDRESS($Z845,COLUMN(),4,1,"Monitoraggio"))),"")</f>
        <v/>
      </c>
      <c r="AJ845" s="118" t="str" cm="1">
        <f t="array" aca="1" ref="AJ845" ca="1">IFERROR(IF(INDIRECT(ADDRESS($Z845,COLUMN(),4,1,"Monitoraggio"))="","",INDIRECT(ADDRESS($Z845,COLUMN(),4,1,"Monitoraggio"))),"")</f>
        <v/>
      </c>
      <c r="AK845" s="119" t="str" cm="1">
        <f t="array" aca="1" ref="AK845" ca="1">IFERROR(IF(INDIRECT(ADDRESS($Z845,COLUMN(),4,1,"Monitoraggio"))="","",INDIRECT(ADDRESS($Z845,COLUMN(),4,1,"Monitoraggio"))),"")</f>
        <v/>
      </c>
      <c r="AL845" s="79" t="str" cm="1">
        <f t="array" aca="1" ref="AL845" ca="1">IFERROR(IF(INDIRECT(ADDRESS($Z845,COLUMN(),4,1,"Monitoraggio"))="","",INDIRECT(ADDRESS($Z845,COLUMN(),4,1,"Monitoraggio"))),"")</f>
        <v/>
      </c>
      <c r="AM845" s="77" t="str" cm="1">
        <f t="array" aca="1" ref="AM845" ca="1">IFERROR(IF(INDIRECT(ADDRESS($Z845,COLUMN(),4,1,"Monitoraggio"))="","",INDIRECT(ADDRESS($Z845,COLUMN(),4,1,"Monitoraggio"))),"")</f>
        <v/>
      </c>
      <c r="AN845" s="79" t="str" cm="1">
        <f t="array" aca="1" ref="AN845" ca="1">IFERROR(IF(INDIRECT(ADDRESS($Z845,COLUMN(),4,1,"Monitoraggio"))="","",INDIRECT(ADDRESS($Z845,COLUMN(),4,1,"Monitoraggio"))),"")</f>
        <v/>
      </c>
      <c r="AO845" s="79" t="str" cm="1">
        <f t="array" aca="1" ref="AO845" ca="1">IFERROR(IF(INDIRECT(ADDRESS($Z845,COLUMN(),4,1,"Monitoraggio"))="","",INDIRECT(ADDRESS($Z845,COLUMN(),4,1,"Monitoraggio"))),"")</f>
        <v/>
      </c>
      <c r="AP845" s="79" t="str" cm="1">
        <f t="array" aca="1" ref="AP845" ca="1">IFERROR(IF(INDIRECT(ADDRESS($Z845,COLUMN(),4,1,"Monitoraggio"))="","",INDIRECT(ADDRESS($Z845,COLUMN(),4,1,"Monitoraggio"))),"")</f>
        <v/>
      </c>
      <c r="AQ845" s="81" t="str" cm="1">
        <f t="array" aca="1" ref="AQ845" ca="1">IFERROR(IF(INDIRECT(ADDRESS($Z845,COLUMN(),4,1,"Monitoraggio"))="","",INDIRECT(ADDRESS($Z845,COLUMN(),4,1,"Monitoraggio"))),"")</f>
        <v/>
      </c>
      <c r="AR845" s="122" t="str" cm="1">
        <f t="array" aca="1" ref="AR845" ca="1">IFERROR(IF(INDIRECT(ADDRESS($Z845,COLUMN(),4,1,"Monitoraggio"))="","",INDIRECT(ADDRESS($Z845,COLUMN(),4,1,"Monitoraggio"))),"")</f>
        <v/>
      </c>
      <c r="AS845" s="118" t="str" cm="1">
        <f t="array" aca="1" ref="AS845" ca="1">IFERROR(IF(INDIRECT(ADDRESS($Z845,COLUMN(),4,1,"Monitoraggio"))="","",INDIRECT(ADDRESS($Z845,COLUMN(),4,1,"Monitoraggio"))),"")</f>
        <v/>
      </c>
      <c r="AT845" s="119" t="str" cm="1">
        <f t="array" aca="1" ref="AT845" ca="1">IFERROR(IF(INDIRECT(ADDRESS($Z845,COLUMN(),4,1,"Monitoraggio"))="","",INDIRECT(ADDRESS($Z845,COLUMN(),4,1,"Monitoraggio"))),"")</f>
        <v/>
      </c>
      <c r="AU845" s="79" t="str" cm="1">
        <f t="array" aca="1" ref="AU845" ca="1">IFERROR(IF(INDIRECT(ADDRESS($Z845,COLUMN(),4,1,"Monitoraggio"))="","",INDIRECT(ADDRESS($Z845,COLUMN(),4,1,"Monitoraggio"))),"")</f>
        <v/>
      </c>
      <c r="AV845" s="119" t="str" cm="1">
        <f t="array" aca="1" ref="AV845" ca="1">IFERROR(IF(INDIRECT(ADDRESS($Z845,COLUMN(),4,1,"Monitoraggio"))="","",INDIRECT(ADDRESS($Z845,COLUMN(),4,1,"Monitoraggio"))),"")</f>
        <v/>
      </c>
      <c r="AW845" s="124" t="str" cm="1">
        <f t="array" aca="1" ref="AW845" ca="1">IFERROR(IF(INDIRECT(ADDRESS($Z845,COLUMN(),4,1,"Monitoraggio"))="","",INDIRECT(ADDRESS($Z845,COLUMN(),4,1,"Monitoraggio"))),"")</f>
        <v/>
      </c>
      <c r="AX845" s="62" t="str" cm="1">
        <f t="array" aca="1" ref="AX845" ca="1">IFERROR(IF(INDIRECT(ADDRESS($Z845,COLUMN(),4,1,"Monitoraggio"))="","",INDIRECT(ADDRESS($Z845,COLUMN(),4,1,"Monitoraggio"))),"")</f>
        <v/>
      </c>
      <c r="AY845" s="79" t="str" cm="1">
        <f t="array" aca="1" ref="AY845" ca="1">IFERROR(IF(INDIRECT(ADDRESS($Z845,COLUMN(),4,1,"Monitoraggio"))="","",INDIRECT(ADDRESS($Z845,COLUMN(),4,1,"Monitoraggio"))),"")</f>
        <v/>
      </c>
      <c r="AZ845" s="84" t="str" cm="1">
        <f t="array" aca="1" ref="AZ845" ca="1">IFERROR(IF(INDIRECT(ADDRESS($Z845,COLUMN(),4,1,"Monitoraggio"))="","",INDIRECT(ADDRESS($Z845,COLUMN(),4,1,"Monitoraggio"))),"")</f>
        <v/>
      </c>
      <c r="BA845" s="81" t="str" cm="1">
        <f t="array" aca="1" ref="BA845" ca="1">IFERROR(IF(INDIRECT(ADDRESS($Z845,COLUMN(),4,1,"Monitoraggio"))="","",INDIRECT(ADDRESS($Z845,COLUMN(),4,1,"Monitoraggio"))),"")</f>
        <v/>
      </c>
      <c r="BB845" s="86" t="str" cm="1">
        <f t="array" aca="1" ref="BB845" ca="1">IFERROR(IF(INDIRECT(ADDRESS($Z845,COLUMN(),4,1,"Monitoraggio"))="","",INDIRECT(ADDRESS($Z845,COLUMN(),4,1,"Monitoraggio"))),"")</f>
        <v/>
      </c>
      <c r="BC845" s="79" t="str" cm="1">
        <f t="array" aca="1" ref="BC845" ca="1">IFERROR(IF(INDIRECT(ADDRESS($Z845,COLUMN(),4,1,"Monitoraggio"))="","",INDIRECT(ADDRESS($Z845,COLUMN(),4,1,"Monitoraggio"))),"")</f>
        <v/>
      </c>
      <c r="BD845" s="79" t="str" cm="1">
        <f t="array" aca="1" ref="BD845" ca="1">IFERROR(IF(INDIRECT(ADDRESS($Z845,COLUMN(),4,1,"Monitoraggio"))="","",INDIRECT(ADDRESS($Z845,COLUMN(),4,1,"Monitoraggio"))),"")</f>
        <v/>
      </c>
      <c r="BE845" s="79" t="str" cm="1">
        <f t="array" aca="1" ref="BE845" ca="1">IFERROR(IF(INDIRECT(ADDRESS($Z845,COLUMN(),4,1,"Monitoraggio"))="","",INDIRECT(ADDRESS($Z845,COLUMN(),4,1,"Monitoraggio"))),"")</f>
        <v/>
      </c>
      <c r="BF845" s="79" t="str" cm="1">
        <f t="array" aca="1" ref="BF845" ca="1">IFERROR(IF(INDIRECT(ADDRESS($Z845,COLUMN(),4,1,"Monitoraggio"))="","",INDIRECT(ADDRESS($Z845,COLUMN(),4,1,"Monitoraggio"))),"")</f>
        <v/>
      </c>
      <c r="BG845" s="114" t="str" cm="1">
        <f t="array" aca="1" ref="BG845" ca="1">IFERROR(IF(INDIRECT(ADDRESS($Z845,COLUMN(),4,1,"Monitoraggio"))="","",INDIRECT(ADDRESS($Z845,COLUMN(),4,1,"Monitoraggio"))),"")</f>
        <v/>
      </c>
      <c r="BH845" s="48" t="str" cm="1">
        <f t="array" aca="1" ref="BH845" ca="1">IFERROR(IF(INDIRECT(ADDRESS($Z845,COLUMN(),4,1,"Monitoraggio"))="","",INDIRECT(ADDRESS($Z845,COLUMN(),4,1,"Monitoraggio"))),"")</f>
        <v/>
      </c>
      <c r="BI845" s="84" t="str" cm="1">
        <f t="array" aca="1" ref="BI845" ca="1">IFERROR(IF(INDIRECT(ADDRESS($Z845,COLUMN(),4,1,"Monitoraggio"))="","",INDIRECT(ADDRESS($Z845,COLUMN(),4,1,"Monitoraggio"))),"")</f>
        <v/>
      </c>
      <c r="BJ845" s="81" t="str" cm="1">
        <f t="array" aca="1" ref="BJ845" ca="1">IFERROR(IF(INDIRECT(ADDRESS($Z845,COLUMN(),4,1,"Monitoraggio"))="","",INDIRECT(ADDRESS($Z845,COLUMN(),4,1,"Monitoraggio"))),"")</f>
        <v/>
      </c>
    </row>
    <row r="846" spans="26:62" x14ac:dyDescent="0.2">
      <c r="Z846" s="132" t="str">
        <f>IFERROR(MATCH(ROW()-9,Monitoraggio!Z$1:Z$1000,0),"")</f>
        <v/>
      </c>
      <c r="AA846" s="60" t="str" cm="1">
        <f t="array" aca="1" ref="AA846" ca="1">IFERROR(IF(INDIRECT(ADDRESS($Z846,COLUMN(),4,1,"Monitoraggio"))="","",INDIRECT(ADDRESS($Z846,COLUMN(),4,1,"Monitoraggio"))),"")</f>
        <v/>
      </c>
      <c r="AB846" s="114" t="str" cm="1">
        <f t="array" aca="1" ref="AB846" ca="1">IFERROR(IF(INDIRECT(ADDRESS($Z846,COLUMN(),4,1,"Monitoraggio"))="","",INDIRECT(ADDRESS($Z846,COLUMN(),4,1,"Monitoraggio"))),"")</f>
        <v/>
      </c>
      <c r="AC846" s="114" t="str" cm="1">
        <f t="array" aca="1" ref="AC846" ca="1">IFERROR(IF(INDIRECT(ADDRESS($Z846,COLUMN(),4,1,"Monitoraggio"))="","",INDIRECT(ADDRESS($Z846,COLUMN(),4,1,"Monitoraggio"))),"")</f>
        <v/>
      </c>
      <c r="AD846" s="48" t="str" cm="1">
        <f t="array" aca="1" ref="AD846" ca="1">IFERROR(IF(INDIRECT(ADDRESS($Z846,COLUMN(),4,1,"Monitoraggio"))="","",INDIRECT(ADDRESS($Z846,COLUMN(),4,1,"Monitoraggio"))),"")</f>
        <v/>
      </c>
      <c r="AE846" s="61" t="str" cm="1">
        <f t="array" aca="1" ref="AE846" ca="1">IFERROR(IF(INDIRECT(ADDRESS($Z846,COLUMN(),4,1,"Monitoraggio"))="","",INDIRECT(ADDRESS($Z846,COLUMN(),4,1,"Monitoraggio"))),"")</f>
        <v/>
      </c>
      <c r="AF846" s="116" t="str" cm="1">
        <f t="array" aca="1" ref="AF846" ca="1">IFERROR(IF(INDIRECT(ADDRESS($Z846,COLUMN(),4,1,"Monitoraggio"))="","",INDIRECT(ADDRESS($Z846,COLUMN(),4,1,"Monitoraggio"))),"")</f>
        <v/>
      </c>
      <c r="AG846" s="61" t="str" cm="1">
        <f t="array" aca="1" ref="AG846" ca="1">IFERROR(IF(INDIRECT(ADDRESS($Z846,COLUMN(),4,1,"Monitoraggio"))="","",INDIRECT(ADDRESS($Z846,COLUMN(),4,1,"Monitoraggio"))),"")</f>
        <v/>
      </c>
      <c r="AH846" s="116" t="str" cm="1">
        <f t="array" aca="1" ref="AH846" ca="1">IFERROR(IF(INDIRECT(ADDRESS($Z846,COLUMN(),4,1,"Monitoraggio"))="","",INDIRECT(ADDRESS($Z846,COLUMN(),4,1,"Monitoraggio"))),"")</f>
        <v/>
      </c>
      <c r="AI846" s="114" t="str" cm="1">
        <f t="array" aca="1" ref="AI846" ca="1">IFERROR(IF(INDIRECT(ADDRESS($Z846,COLUMN(),4,1,"Monitoraggio"))="","",INDIRECT(ADDRESS($Z846,COLUMN(),4,1,"Monitoraggio"))),"")</f>
        <v/>
      </c>
      <c r="AJ846" s="118" t="str" cm="1">
        <f t="array" aca="1" ref="AJ846" ca="1">IFERROR(IF(INDIRECT(ADDRESS($Z846,COLUMN(),4,1,"Monitoraggio"))="","",INDIRECT(ADDRESS($Z846,COLUMN(),4,1,"Monitoraggio"))),"")</f>
        <v/>
      </c>
      <c r="AK846" s="119" t="str" cm="1">
        <f t="array" aca="1" ref="AK846" ca="1">IFERROR(IF(INDIRECT(ADDRESS($Z846,COLUMN(),4,1,"Monitoraggio"))="","",INDIRECT(ADDRESS($Z846,COLUMN(),4,1,"Monitoraggio"))),"")</f>
        <v/>
      </c>
      <c r="AL846" s="79" t="str" cm="1">
        <f t="array" aca="1" ref="AL846" ca="1">IFERROR(IF(INDIRECT(ADDRESS($Z846,COLUMN(),4,1,"Monitoraggio"))="","",INDIRECT(ADDRESS($Z846,COLUMN(),4,1,"Monitoraggio"))),"")</f>
        <v/>
      </c>
      <c r="AM846" s="77" t="str" cm="1">
        <f t="array" aca="1" ref="AM846" ca="1">IFERROR(IF(INDIRECT(ADDRESS($Z846,COLUMN(),4,1,"Monitoraggio"))="","",INDIRECT(ADDRESS($Z846,COLUMN(),4,1,"Monitoraggio"))),"")</f>
        <v/>
      </c>
      <c r="AN846" s="79" t="str" cm="1">
        <f t="array" aca="1" ref="AN846" ca="1">IFERROR(IF(INDIRECT(ADDRESS($Z846,COLUMN(),4,1,"Monitoraggio"))="","",INDIRECT(ADDRESS($Z846,COLUMN(),4,1,"Monitoraggio"))),"")</f>
        <v/>
      </c>
      <c r="AO846" s="79" t="str" cm="1">
        <f t="array" aca="1" ref="AO846" ca="1">IFERROR(IF(INDIRECT(ADDRESS($Z846,COLUMN(),4,1,"Monitoraggio"))="","",INDIRECT(ADDRESS($Z846,COLUMN(),4,1,"Monitoraggio"))),"")</f>
        <v/>
      </c>
      <c r="AP846" s="79" t="str" cm="1">
        <f t="array" aca="1" ref="AP846" ca="1">IFERROR(IF(INDIRECT(ADDRESS($Z846,COLUMN(),4,1,"Monitoraggio"))="","",INDIRECT(ADDRESS($Z846,COLUMN(),4,1,"Monitoraggio"))),"")</f>
        <v/>
      </c>
      <c r="AQ846" s="81" t="str" cm="1">
        <f t="array" aca="1" ref="AQ846" ca="1">IFERROR(IF(INDIRECT(ADDRESS($Z846,COLUMN(),4,1,"Monitoraggio"))="","",INDIRECT(ADDRESS($Z846,COLUMN(),4,1,"Monitoraggio"))),"")</f>
        <v/>
      </c>
      <c r="AR846" s="122" t="str" cm="1">
        <f t="array" aca="1" ref="AR846" ca="1">IFERROR(IF(INDIRECT(ADDRESS($Z846,COLUMN(),4,1,"Monitoraggio"))="","",INDIRECT(ADDRESS($Z846,COLUMN(),4,1,"Monitoraggio"))),"")</f>
        <v/>
      </c>
      <c r="AS846" s="118" t="str" cm="1">
        <f t="array" aca="1" ref="AS846" ca="1">IFERROR(IF(INDIRECT(ADDRESS($Z846,COLUMN(),4,1,"Monitoraggio"))="","",INDIRECT(ADDRESS($Z846,COLUMN(),4,1,"Monitoraggio"))),"")</f>
        <v/>
      </c>
      <c r="AT846" s="119" t="str" cm="1">
        <f t="array" aca="1" ref="AT846" ca="1">IFERROR(IF(INDIRECT(ADDRESS($Z846,COLUMN(),4,1,"Monitoraggio"))="","",INDIRECT(ADDRESS($Z846,COLUMN(),4,1,"Monitoraggio"))),"")</f>
        <v/>
      </c>
      <c r="AU846" s="79" t="str" cm="1">
        <f t="array" aca="1" ref="AU846" ca="1">IFERROR(IF(INDIRECT(ADDRESS($Z846,COLUMN(),4,1,"Monitoraggio"))="","",INDIRECT(ADDRESS($Z846,COLUMN(),4,1,"Monitoraggio"))),"")</f>
        <v/>
      </c>
      <c r="AV846" s="119" t="str" cm="1">
        <f t="array" aca="1" ref="AV846" ca="1">IFERROR(IF(INDIRECT(ADDRESS($Z846,COLUMN(),4,1,"Monitoraggio"))="","",INDIRECT(ADDRESS($Z846,COLUMN(),4,1,"Monitoraggio"))),"")</f>
        <v/>
      </c>
      <c r="AW846" s="124" t="str" cm="1">
        <f t="array" aca="1" ref="AW846" ca="1">IFERROR(IF(INDIRECT(ADDRESS($Z846,COLUMN(),4,1,"Monitoraggio"))="","",INDIRECT(ADDRESS($Z846,COLUMN(),4,1,"Monitoraggio"))),"")</f>
        <v/>
      </c>
      <c r="AX846" s="62" t="str" cm="1">
        <f t="array" aca="1" ref="AX846" ca="1">IFERROR(IF(INDIRECT(ADDRESS($Z846,COLUMN(),4,1,"Monitoraggio"))="","",INDIRECT(ADDRESS($Z846,COLUMN(),4,1,"Monitoraggio"))),"")</f>
        <v/>
      </c>
      <c r="AY846" s="79" t="str" cm="1">
        <f t="array" aca="1" ref="AY846" ca="1">IFERROR(IF(INDIRECT(ADDRESS($Z846,COLUMN(),4,1,"Monitoraggio"))="","",INDIRECT(ADDRESS($Z846,COLUMN(),4,1,"Monitoraggio"))),"")</f>
        <v/>
      </c>
      <c r="AZ846" s="84" t="str" cm="1">
        <f t="array" aca="1" ref="AZ846" ca="1">IFERROR(IF(INDIRECT(ADDRESS($Z846,COLUMN(),4,1,"Monitoraggio"))="","",INDIRECT(ADDRESS($Z846,COLUMN(),4,1,"Monitoraggio"))),"")</f>
        <v/>
      </c>
      <c r="BA846" s="81" t="str" cm="1">
        <f t="array" aca="1" ref="BA846" ca="1">IFERROR(IF(INDIRECT(ADDRESS($Z846,COLUMN(),4,1,"Monitoraggio"))="","",INDIRECT(ADDRESS($Z846,COLUMN(),4,1,"Monitoraggio"))),"")</f>
        <v/>
      </c>
      <c r="BB846" s="86" t="str" cm="1">
        <f t="array" aca="1" ref="BB846" ca="1">IFERROR(IF(INDIRECT(ADDRESS($Z846,COLUMN(),4,1,"Monitoraggio"))="","",INDIRECT(ADDRESS($Z846,COLUMN(),4,1,"Monitoraggio"))),"")</f>
        <v/>
      </c>
      <c r="BC846" s="79" t="str" cm="1">
        <f t="array" aca="1" ref="BC846" ca="1">IFERROR(IF(INDIRECT(ADDRESS($Z846,COLUMN(),4,1,"Monitoraggio"))="","",INDIRECT(ADDRESS($Z846,COLUMN(),4,1,"Monitoraggio"))),"")</f>
        <v/>
      </c>
      <c r="BD846" s="79" t="str" cm="1">
        <f t="array" aca="1" ref="BD846" ca="1">IFERROR(IF(INDIRECT(ADDRESS($Z846,COLUMN(),4,1,"Monitoraggio"))="","",INDIRECT(ADDRESS($Z846,COLUMN(),4,1,"Monitoraggio"))),"")</f>
        <v/>
      </c>
      <c r="BE846" s="79" t="str" cm="1">
        <f t="array" aca="1" ref="BE846" ca="1">IFERROR(IF(INDIRECT(ADDRESS($Z846,COLUMN(),4,1,"Monitoraggio"))="","",INDIRECT(ADDRESS($Z846,COLUMN(),4,1,"Monitoraggio"))),"")</f>
        <v/>
      </c>
      <c r="BF846" s="79" t="str" cm="1">
        <f t="array" aca="1" ref="BF846" ca="1">IFERROR(IF(INDIRECT(ADDRESS($Z846,COLUMN(),4,1,"Monitoraggio"))="","",INDIRECT(ADDRESS($Z846,COLUMN(),4,1,"Monitoraggio"))),"")</f>
        <v/>
      </c>
      <c r="BG846" s="114" t="str" cm="1">
        <f t="array" aca="1" ref="BG846" ca="1">IFERROR(IF(INDIRECT(ADDRESS($Z846,COLUMN(),4,1,"Monitoraggio"))="","",INDIRECT(ADDRESS($Z846,COLUMN(),4,1,"Monitoraggio"))),"")</f>
        <v/>
      </c>
      <c r="BH846" s="48" t="str" cm="1">
        <f t="array" aca="1" ref="BH846" ca="1">IFERROR(IF(INDIRECT(ADDRESS($Z846,COLUMN(),4,1,"Monitoraggio"))="","",INDIRECT(ADDRESS($Z846,COLUMN(),4,1,"Monitoraggio"))),"")</f>
        <v/>
      </c>
      <c r="BI846" s="84" t="str" cm="1">
        <f t="array" aca="1" ref="BI846" ca="1">IFERROR(IF(INDIRECT(ADDRESS($Z846,COLUMN(),4,1,"Monitoraggio"))="","",INDIRECT(ADDRESS($Z846,COLUMN(),4,1,"Monitoraggio"))),"")</f>
        <v/>
      </c>
      <c r="BJ846" s="81" t="str" cm="1">
        <f t="array" aca="1" ref="BJ846" ca="1">IFERROR(IF(INDIRECT(ADDRESS($Z846,COLUMN(),4,1,"Monitoraggio"))="","",INDIRECT(ADDRESS($Z846,COLUMN(),4,1,"Monitoraggio"))),"")</f>
        <v/>
      </c>
    </row>
    <row r="847" spans="26:62" x14ac:dyDescent="0.2">
      <c r="Z847" s="132" t="str">
        <f>IFERROR(MATCH(ROW()-9,Monitoraggio!Z$1:Z$1000,0),"")</f>
        <v/>
      </c>
      <c r="AA847" s="60" t="str" cm="1">
        <f t="array" aca="1" ref="AA847" ca="1">IFERROR(IF(INDIRECT(ADDRESS($Z847,COLUMN(),4,1,"Monitoraggio"))="","",INDIRECT(ADDRESS($Z847,COLUMN(),4,1,"Monitoraggio"))),"")</f>
        <v/>
      </c>
      <c r="AB847" s="114" t="str" cm="1">
        <f t="array" aca="1" ref="AB847" ca="1">IFERROR(IF(INDIRECT(ADDRESS($Z847,COLUMN(),4,1,"Monitoraggio"))="","",INDIRECT(ADDRESS($Z847,COLUMN(),4,1,"Monitoraggio"))),"")</f>
        <v/>
      </c>
      <c r="AC847" s="114" t="str" cm="1">
        <f t="array" aca="1" ref="AC847" ca="1">IFERROR(IF(INDIRECT(ADDRESS($Z847,COLUMN(),4,1,"Monitoraggio"))="","",INDIRECT(ADDRESS($Z847,COLUMN(),4,1,"Monitoraggio"))),"")</f>
        <v/>
      </c>
      <c r="AD847" s="48" t="str" cm="1">
        <f t="array" aca="1" ref="AD847" ca="1">IFERROR(IF(INDIRECT(ADDRESS($Z847,COLUMN(),4,1,"Monitoraggio"))="","",INDIRECT(ADDRESS($Z847,COLUMN(),4,1,"Monitoraggio"))),"")</f>
        <v/>
      </c>
      <c r="AE847" s="61" t="str" cm="1">
        <f t="array" aca="1" ref="AE847" ca="1">IFERROR(IF(INDIRECT(ADDRESS($Z847,COLUMN(),4,1,"Monitoraggio"))="","",INDIRECT(ADDRESS($Z847,COLUMN(),4,1,"Monitoraggio"))),"")</f>
        <v/>
      </c>
      <c r="AF847" s="116" t="str" cm="1">
        <f t="array" aca="1" ref="AF847" ca="1">IFERROR(IF(INDIRECT(ADDRESS($Z847,COLUMN(),4,1,"Monitoraggio"))="","",INDIRECT(ADDRESS($Z847,COLUMN(),4,1,"Monitoraggio"))),"")</f>
        <v/>
      </c>
      <c r="AG847" s="61" t="str" cm="1">
        <f t="array" aca="1" ref="AG847" ca="1">IFERROR(IF(INDIRECT(ADDRESS($Z847,COLUMN(),4,1,"Monitoraggio"))="","",INDIRECT(ADDRESS($Z847,COLUMN(),4,1,"Monitoraggio"))),"")</f>
        <v/>
      </c>
      <c r="AH847" s="116" t="str" cm="1">
        <f t="array" aca="1" ref="AH847" ca="1">IFERROR(IF(INDIRECT(ADDRESS($Z847,COLUMN(),4,1,"Monitoraggio"))="","",INDIRECT(ADDRESS($Z847,COLUMN(),4,1,"Monitoraggio"))),"")</f>
        <v/>
      </c>
      <c r="AI847" s="114" t="str" cm="1">
        <f t="array" aca="1" ref="AI847" ca="1">IFERROR(IF(INDIRECT(ADDRESS($Z847,COLUMN(),4,1,"Monitoraggio"))="","",INDIRECT(ADDRESS($Z847,COLUMN(),4,1,"Monitoraggio"))),"")</f>
        <v/>
      </c>
      <c r="AJ847" s="118" t="str" cm="1">
        <f t="array" aca="1" ref="AJ847" ca="1">IFERROR(IF(INDIRECT(ADDRESS($Z847,COLUMN(),4,1,"Monitoraggio"))="","",INDIRECT(ADDRESS($Z847,COLUMN(),4,1,"Monitoraggio"))),"")</f>
        <v/>
      </c>
      <c r="AK847" s="119" t="str" cm="1">
        <f t="array" aca="1" ref="AK847" ca="1">IFERROR(IF(INDIRECT(ADDRESS($Z847,COLUMN(),4,1,"Monitoraggio"))="","",INDIRECT(ADDRESS($Z847,COLUMN(),4,1,"Monitoraggio"))),"")</f>
        <v/>
      </c>
      <c r="AL847" s="79" t="str" cm="1">
        <f t="array" aca="1" ref="AL847" ca="1">IFERROR(IF(INDIRECT(ADDRESS($Z847,COLUMN(),4,1,"Monitoraggio"))="","",INDIRECT(ADDRESS($Z847,COLUMN(),4,1,"Monitoraggio"))),"")</f>
        <v/>
      </c>
      <c r="AM847" s="77" t="str" cm="1">
        <f t="array" aca="1" ref="AM847" ca="1">IFERROR(IF(INDIRECT(ADDRESS($Z847,COLUMN(),4,1,"Monitoraggio"))="","",INDIRECT(ADDRESS($Z847,COLUMN(),4,1,"Monitoraggio"))),"")</f>
        <v/>
      </c>
      <c r="AN847" s="79" t="str" cm="1">
        <f t="array" aca="1" ref="AN847" ca="1">IFERROR(IF(INDIRECT(ADDRESS($Z847,COLUMN(),4,1,"Monitoraggio"))="","",INDIRECT(ADDRESS($Z847,COLUMN(),4,1,"Monitoraggio"))),"")</f>
        <v/>
      </c>
      <c r="AO847" s="79" t="str" cm="1">
        <f t="array" aca="1" ref="AO847" ca="1">IFERROR(IF(INDIRECT(ADDRESS($Z847,COLUMN(),4,1,"Monitoraggio"))="","",INDIRECT(ADDRESS($Z847,COLUMN(),4,1,"Monitoraggio"))),"")</f>
        <v/>
      </c>
      <c r="AP847" s="79" t="str" cm="1">
        <f t="array" aca="1" ref="AP847" ca="1">IFERROR(IF(INDIRECT(ADDRESS($Z847,COLUMN(),4,1,"Monitoraggio"))="","",INDIRECT(ADDRESS($Z847,COLUMN(),4,1,"Monitoraggio"))),"")</f>
        <v/>
      </c>
      <c r="AQ847" s="81" t="str" cm="1">
        <f t="array" aca="1" ref="AQ847" ca="1">IFERROR(IF(INDIRECT(ADDRESS($Z847,COLUMN(),4,1,"Monitoraggio"))="","",INDIRECT(ADDRESS($Z847,COLUMN(),4,1,"Monitoraggio"))),"")</f>
        <v/>
      </c>
      <c r="AR847" s="122" t="str" cm="1">
        <f t="array" aca="1" ref="AR847" ca="1">IFERROR(IF(INDIRECT(ADDRESS($Z847,COLUMN(),4,1,"Monitoraggio"))="","",INDIRECT(ADDRESS($Z847,COLUMN(),4,1,"Monitoraggio"))),"")</f>
        <v/>
      </c>
      <c r="AS847" s="118" t="str" cm="1">
        <f t="array" aca="1" ref="AS847" ca="1">IFERROR(IF(INDIRECT(ADDRESS($Z847,COLUMN(),4,1,"Monitoraggio"))="","",INDIRECT(ADDRESS($Z847,COLUMN(),4,1,"Monitoraggio"))),"")</f>
        <v/>
      </c>
      <c r="AT847" s="119" t="str" cm="1">
        <f t="array" aca="1" ref="AT847" ca="1">IFERROR(IF(INDIRECT(ADDRESS($Z847,COLUMN(),4,1,"Monitoraggio"))="","",INDIRECT(ADDRESS($Z847,COLUMN(),4,1,"Monitoraggio"))),"")</f>
        <v/>
      </c>
      <c r="AU847" s="79" t="str" cm="1">
        <f t="array" aca="1" ref="AU847" ca="1">IFERROR(IF(INDIRECT(ADDRESS($Z847,COLUMN(),4,1,"Monitoraggio"))="","",INDIRECT(ADDRESS($Z847,COLUMN(),4,1,"Monitoraggio"))),"")</f>
        <v/>
      </c>
      <c r="AV847" s="119" t="str" cm="1">
        <f t="array" aca="1" ref="AV847" ca="1">IFERROR(IF(INDIRECT(ADDRESS($Z847,COLUMN(),4,1,"Monitoraggio"))="","",INDIRECT(ADDRESS($Z847,COLUMN(),4,1,"Monitoraggio"))),"")</f>
        <v/>
      </c>
      <c r="AW847" s="124" t="str" cm="1">
        <f t="array" aca="1" ref="AW847" ca="1">IFERROR(IF(INDIRECT(ADDRESS($Z847,COLUMN(),4,1,"Monitoraggio"))="","",INDIRECT(ADDRESS($Z847,COLUMN(),4,1,"Monitoraggio"))),"")</f>
        <v/>
      </c>
      <c r="AX847" s="62" t="str" cm="1">
        <f t="array" aca="1" ref="AX847" ca="1">IFERROR(IF(INDIRECT(ADDRESS($Z847,COLUMN(),4,1,"Monitoraggio"))="","",INDIRECT(ADDRESS($Z847,COLUMN(),4,1,"Monitoraggio"))),"")</f>
        <v/>
      </c>
      <c r="AY847" s="79" t="str" cm="1">
        <f t="array" aca="1" ref="AY847" ca="1">IFERROR(IF(INDIRECT(ADDRESS($Z847,COLUMN(),4,1,"Monitoraggio"))="","",INDIRECT(ADDRESS($Z847,COLUMN(),4,1,"Monitoraggio"))),"")</f>
        <v/>
      </c>
      <c r="AZ847" s="84" t="str" cm="1">
        <f t="array" aca="1" ref="AZ847" ca="1">IFERROR(IF(INDIRECT(ADDRESS($Z847,COLUMN(),4,1,"Monitoraggio"))="","",INDIRECT(ADDRESS($Z847,COLUMN(),4,1,"Monitoraggio"))),"")</f>
        <v/>
      </c>
      <c r="BA847" s="81" t="str" cm="1">
        <f t="array" aca="1" ref="BA847" ca="1">IFERROR(IF(INDIRECT(ADDRESS($Z847,COLUMN(),4,1,"Monitoraggio"))="","",INDIRECT(ADDRESS($Z847,COLUMN(),4,1,"Monitoraggio"))),"")</f>
        <v/>
      </c>
      <c r="BB847" s="86" t="str" cm="1">
        <f t="array" aca="1" ref="BB847" ca="1">IFERROR(IF(INDIRECT(ADDRESS($Z847,COLUMN(),4,1,"Monitoraggio"))="","",INDIRECT(ADDRESS($Z847,COLUMN(),4,1,"Monitoraggio"))),"")</f>
        <v/>
      </c>
      <c r="BC847" s="79" t="str" cm="1">
        <f t="array" aca="1" ref="BC847" ca="1">IFERROR(IF(INDIRECT(ADDRESS($Z847,COLUMN(),4,1,"Monitoraggio"))="","",INDIRECT(ADDRESS($Z847,COLUMN(),4,1,"Monitoraggio"))),"")</f>
        <v/>
      </c>
      <c r="BD847" s="79" t="str" cm="1">
        <f t="array" aca="1" ref="BD847" ca="1">IFERROR(IF(INDIRECT(ADDRESS($Z847,COLUMN(),4,1,"Monitoraggio"))="","",INDIRECT(ADDRESS($Z847,COLUMN(),4,1,"Monitoraggio"))),"")</f>
        <v/>
      </c>
      <c r="BE847" s="79" t="str" cm="1">
        <f t="array" aca="1" ref="BE847" ca="1">IFERROR(IF(INDIRECT(ADDRESS($Z847,COLUMN(),4,1,"Monitoraggio"))="","",INDIRECT(ADDRESS($Z847,COLUMN(),4,1,"Monitoraggio"))),"")</f>
        <v/>
      </c>
      <c r="BF847" s="79" t="str" cm="1">
        <f t="array" aca="1" ref="BF847" ca="1">IFERROR(IF(INDIRECT(ADDRESS($Z847,COLUMN(),4,1,"Monitoraggio"))="","",INDIRECT(ADDRESS($Z847,COLUMN(),4,1,"Monitoraggio"))),"")</f>
        <v/>
      </c>
      <c r="BG847" s="114" t="str" cm="1">
        <f t="array" aca="1" ref="BG847" ca="1">IFERROR(IF(INDIRECT(ADDRESS($Z847,COLUMN(),4,1,"Monitoraggio"))="","",INDIRECT(ADDRESS($Z847,COLUMN(),4,1,"Monitoraggio"))),"")</f>
        <v/>
      </c>
      <c r="BH847" s="48" t="str" cm="1">
        <f t="array" aca="1" ref="BH847" ca="1">IFERROR(IF(INDIRECT(ADDRESS($Z847,COLUMN(),4,1,"Monitoraggio"))="","",INDIRECT(ADDRESS($Z847,COLUMN(),4,1,"Monitoraggio"))),"")</f>
        <v/>
      </c>
      <c r="BI847" s="84" t="str" cm="1">
        <f t="array" aca="1" ref="BI847" ca="1">IFERROR(IF(INDIRECT(ADDRESS($Z847,COLUMN(),4,1,"Monitoraggio"))="","",INDIRECT(ADDRESS($Z847,COLUMN(),4,1,"Monitoraggio"))),"")</f>
        <v/>
      </c>
      <c r="BJ847" s="81" t="str" cm="1">
        <f t="array" aca="1" ref="BJ847" ca="1">IFERROR(IF(INDIRECT(ADDRESS($Z847,COLUMN(),4,1,"Monitoraggio"))="","",INDIRECT(ADDRESS($Z847,COLUMN(),4,1,"Monitoraggio"))),"")</f>
        <v/>
      </c>
    </row>
    <row r="848" spans="26:62" x14ac:dyDescent="0.2">
      <c r="Z848" s="132" t="str">
        <f>IFERROR(MATCH(ROW()-9,Monitoraggio!Z$1:Z$1000,0),"")</f>
        <v/>
      </c>
      <c r="AA848" s="60" t="str" cm="1">
        <f t="array" aca="1" ref="AA848" ca="1">IFERROR(IF(INDIRECT(ADDRESS($Z848,COLUMN(),4,1,"Monitoraggio"))="","",INDIRECT(ADDRESS($Z848,COLUMN(),4,1,"Monitoraggio"))),"")</f>
        <v/>
      </c>
      <c r="AB848" s="114" t="str" cm="1">
        <f t="array" aca="1" ref="AB848" ca="1">IFERROR(IF(INDIRECT(ADDRESS($Z848,COLUMN(),4,1,"Monitoraggio"))="","",INDIRECT(ADDRESS($Z848,COLUMN(),4,1,"Monitoraggio"))),"")</f>
        <v/>
      </c>
      <c r="AC848" s="114" t="str" cm="1">
        <f t="array" aca="1" ref="AC848" ca="1">IFERROR(IF(INDIRECT(ADDRESS($Z848,COLUMN(),4,1,"Monitoraggio"))="","",INDIRECT(ADDRESS($Z848,COLUMN(),4,1,"Monitoraggio"))),"")</f>
        <v/>
      </c>
      <c r="AD848" s="48" t="str" cm="1">
        <f t="array" aca="1" ref="AD848" ca="1">IFERROR(IF(INDIRECT(ADDRESS($Z848,COLUMN(),4,1,"Monitoraggio"))="","",INDIRECT(ADDRESS($Z848,COLUMN(),4,1,"Monitoraggio"))),"")</f>
        <v/>
      </c>
      <c r="AE848" s="61" t="str" cm="1">
        <f t="array" aca="1" ref="AE848" ca="1">IFERROR(IF(INDIRECT(ADDRESS($Z848,COLUMN(),4,1,"Monitoraggio"))="","",INDIRECT(ADDRESS($Z848,COLUMN(),4,1,"Monitoraggio"))),"")</f>
        <v/>
      </c>
      <c r="AF848" s="116" t="str" cm="1">
        <f t="array" aca="1" ref="AF848" ca="1">IFERROR(IF(INDIRECT(ADDRESS($Z848,COLUMN(),4,1,"Monitoraggio"))="","",INDIRECT(ADDRESS($Z848,COLUMN(),4,1,"Monitoraggio"))),"")</f>
        <v/>
      </c>
      <c r="AG848" s="61" t="str" cm="1">
        <f t="array" aca="1" ref="AG848" ca="1">IFERROR(IF(INDIRECT(ADDRESS($Z848,COLUMN(),4,1,"Monitoraggio"))="","",INDIRECT(ADDRESS($Z848,COLUMN(),4,1,"Monitoraggio"))),"")</f>
        <v/>
      </c>
      <c r="AH848" s="116" t="str" cm="1">
        <f t="array" aca="1" ref="AH848" ca="1">IFERROR(IF(INDIRECT(ADDRESS($Z848,COLUMN(),4,1,"Monitoraggio"))="","",INDIRECT(ADDRESS($Z848,COLUMN(),4,1,"Monitoraggio"))),"")</f>
        <v/>
      </c>
      <c r="AI848" s="114" t="str" cm="1">
        <f t="array" aca="1" ref="AI848" ca="1">IFERROR(IF(INDIRECT(ADDRESS($Z848,COLUMN(),4,1,"Monitoraggio"))="","",INDIRECT(ADDRESS($Z848,COLUMN(),4,1,"Monitoraggio"))),"")</f>
        <v/>
      </c>
      <c r="AJ848" s="118" t="str" cm="1">
        <f t="array" aca="1" ref="AJ848" ca="1">IFERROR(IF(INDIRECT(ADDRESS($Z848,COLUMN(),4,1,"Monitoraggio"))="","",INDIRECT(ADDRESS($Z848,COLUMN(),4,1,"Monitoraggio"))),"")</f>
        <v/>
      </c>
      <c r="AK848" s="119" t="str" cm="1">
        <f t="array" aca="1" ref="AK848" ca="1">IFERROR(IF(INDIRECT(ADDRESS($Z848,COLUMN(),4,1,"Monitoraggio"))="","",INDIRECT(ADDRESS($Z848,COLUMN(),4,1,"Monitoraggio"))),"")</f>
        <v/>
      </c>
      <c r="AL848" s="79" t="str" cm="1">
        <f t="array" aca="1" ref="AL848" ca="1">IFERROR(IF(INDIRECT(ADDRESS($Z848,COLUMN(),4,1,"Monitoraggio"))="","",INDIRECT(ADDRESS($Z848,COLUMN(),4,1,"Monitoraggio"))),"")</f>
        <v/>
      </c>
      <c r="AM848" s="77" t="str" cm="1">
        <f t="array" aca="1" ref="AM848" ca="1">IFERROR(IF(INDIRECT(ADDRESS($Z848,COLUMN(),4,1,"Monitoraggio"))="","",INDIRECT(ADDRESS($Z848,COLUMN(),4,1,"Monitoraggio"))),"")</f>
        <v/>
      </c>
      <c r="AN848" s="79" t="str" cm="1">
        <f t="array" aca="1" ref="AN848" ca="1">IFERROR(IF(INDIRECT(ADDRESS($Z848,COLUMN(),4,1,"Monitoraggio"))="","",INDIRECT(ADDRESS($Z848,COLUMN(),4,1,"Monitoraggio"))),"")</f>
        <v/>
      </c>
      <c r="AO848" s="79" t="str" cm="1">
        <f t="array" aca="1" ref="AO848" ca="1">IFERROR(IF(INDIRECT(ADDRESS($Z848,COLUMN(),4,1,"Monitoraggio"))="","",INDIRECT(ADDRESS($Z848,COLUMN(),4,1,"Monitoraggio"))),"")</f>
        <v/>
      </c>
      <c r="AP848" s="79" t="str" cm="1">
        <f t="array" aca="1" ref="AP848" ca="1">IFERROR(IF(INDIRECT(ADDRESS($Z848,COLUMN(),4,1,"Monitoraggio"))="","",INDIRECT(ADDRESS($Z848,COLUMN(),4,1,"Monitoraggio"))),"")</f>
        <v/>
      </c>
      <c r="AQ848" s="81" t="str" cm="1">
        <f t="array" aca="1" ref="AQ848" ca="1">IFERROR(IF(INDIRECT(ADDRESS($Z848,COLUMN(),4,1,"Monitoraggio"))="","",INDIRECT(ADDRESS($Z848,COLUMN(),4,1,"Monitoraggio"))),"")</f>
        <v/>
      </c>
      <c r="AR848" s="122" t="str" cm="1">
        <f t="array" aca="1" ref="AR848" ca="1">IFERROR(IF(INDIRECT(ADDRESS($Z848,COLUMN(),4,1,"Monitoraggio"))="","",INDIRECT(ADDRESS($Z848,COLUMN(),4,1,"Monitoraggio"))),"")</f>
        <v/>
      </c>
      <c r="AS848" s="118" t="str" cm="1">
        <f t="array" aca="1" ref="AS848" ca="1">IFERROR(IF(INDIRECT(ADDRESS($Z848,COLUMN(),4,1,"Monitoraggio"))="","",INDIRECT(ADDRESS($Z848,COLUMN(),4,1,"Monitoraggio"))),"")</f>
        <v/>
      </c>
      <c r="AT848" s="119" t="str" cm="1">
        <f t="array" aca="1" ref="AT848" ca="1">IFERROR(IF(INDIRECT(ADDRESS($Z848,COLUMN(),4,1,"Monitoraggio"))="","",INDIRECT(ADDRESS($Z848,COLUMN(),4,1,"Monitoraggio"))),"")</f>
        <v/>
      </c>
      <c r="AU848" s="79" t="str" cm="1">
        <f t="array" aca="1" ref="AU848" ca="1">IFERROR(IF(INDIRECT(ADDRESS($Z848,COLUMN(),4,1,"Monitoraggio"))="","",INDIRECT(ADDRESS($Z848,COLUMN(),4,1,"Monitoraggio"))),"")</f>
        <v/>
      </c>
      <c r="AV848" s="119" t="str" cm="1">
        <f t="array" aca="1" ref="AV848" ca="1">IFERROR(IF(INDIRECT(ADDRESS($Z848,COLUMN(),4,1,"Monitoraggio"))="","",INDIRECT(ADDRESS($Z848,COLUMN(),4,1,"Monitoraggio"))),"")</f>
        <v/>
      </c>
      <c r="AW848" s="124" t="str" cm="1">
        <f t="array" aca="1" ref="AW848" ca="1">IFERROR(IF(INDIRECT(ADDRESS($Z848,COLUMN(),4,1,"Monitoraggio"))="","",INDIRECT(ADDRESS($Z848,COLUMN(),4,1,"Monitoraggio"))),"")</f>
        <v/>
      </c>
      <c r="AX848" s="62" t="str" cm="1">
        <f t="array" aca="1" ref="AX848" ca="1">IFERROR(IF(INDIRECT(ADDRESS($Z848,COLUMN(),4,1,"Monitoraggio"))="","",INDIRECT(ADDRESS($Z848,COLUMN(),4,1,"Monitoraggio"))),"")</f>
        <v/>
      </c>
      <c r="AY848" s="79" t="str" cm="1">
        <f t="array" aca="1" ref="AY848" ca="1">IFERROR(IF(INDIRECT(ADDRESS($Z848,COLUMN(),4,1,"Monitoraggio"))="","",INDIRECT(ADDRESS($Z848,COLUMN(),4,1,"Monitoraggio"))),"")</f>
        <v/>
      </c>
      <c r="AZ848" s="84" t="str" cm="1">
        <f t="array" aca="1" ref="AZ848" ca="1">IFERROR(IF(INDIRECT(ADDRESS($Z848,COLUMN(),4,1,"Monitoraggio"))="","",INDIRECT(ADDRESS($Z848,COLUMN(),4,1,"Monitoraggio"))),"")</f>
        <v/>
      </c>
      <c r="BA848" s="81" t="str" cm="1">
        <f t="array" aca="1" ref="BA848" ca="1">IFERROR(IF(INDIRECT(ADDRESS($Z848,COLUMN(),4,1,"Monitoraggio"))="","",INDIRECT(ADDRESS($Z848,COLUMN(),4,1,"Monitoraggio"))),"")</f>
        <v/>
      </c>
      <c r="BB848" s="86" t="str" cm="1">
        <f t="array" aca="1" ref="BB848" ca="1">IFERROR(IF(INDIRECT(ADDRESS($Z848,COLUMN(),4,1,"Monitoraggio"))="","",INDIRECT(ADDRESS($Z848,COLUMN(),4,1,"Monitoraggio"))),"")</f>
        <v/>
      </c>
      <c r="BC848" s="79" t="str" cm="1">
        <f t="array" aca="1" ref="BC848" ca="1">IFERROR(IF(INDIRECT(ADDRESS($Z848,COLUMN(),4,1,"Monitoraggio"))="","",INDIRECT(ADDRESS($Z848,COLUMN(),4,1,"Monitoraggio"))),"")</f>
        <v/>
      </c>
      <c r="BD848" s="79" t="str" cm="1">
        <f t="array" aca="1" ref="BD848" ca="1">IFERROR(IF(INDIRECT(ADDRESS($Z848,COLUMN(),4,1,"Monitoraggio"))="","",INDIRECT(ADDRESS($Z848,COLUMN(),4,1,"Monitoraggio"))),"")</f>
        <v/>
      </c>
      <c r="BE848" s="79" t="str" cm="1">
        <f t="array" aca="1" ref="BE848" ca="1">IFERROR(IF(INDIRECT(ADDRESS($Z848,COLUMN(),4,1,"Monitoraggio"))="","",INDIRECT(ADDRESS($Z848,COLUMN(),4,1,"Monitoraggio"))),"")</f>
        <v/>
      </c>
      <c r="BF848" s="79" t="str" cm="1">
        <f t="array" aca="1" ref="BF848" ca="1">IFERROR(IF(INDIRECT(ADDRESS($Z848,COLUMN(),4,1,"Monitoraggio"))="","",INDIRECT(ADDRESS($Z848,COLUMN(),4,1,"Monitoraggio"))),"")</f>
        <v/>
      </c>
      <c r="BG848" s="114" t="str" cm="1">
        <f t="array" aca="1" ref="BG848" ca="1">IFERROR(IF(INDIRECT(ADDRESS($Z848,COLUMN(),4,1,"Monitoraggio"))="","",INDIRECT(ADDRESS($Z848,COLUMN(),4,1,"Monitoraggio"))),"")</f>
        <v/>
      </c>
      <c r="BH848" s="48" t="str" cm="1">
        <f t="array" aca="1" ref="BH848" ca="1">IFERROR(IF(INDIRECT(ADDRESS($Z848,COLUMN(),4,1,"Monitoraggio"))="","",INDIRECT(ADDRESS($Z848,COLUMN(),4,1,"Monitoraggio"))),"")</f>
        <v/>
      </c>
      <c r="BI848" s="84" t="str" cm="1">
        <f t="array" aca="1" ref="BI848" ca="1">IFERROR(IF(INDIRECT(ADDRESS($Z848,COLUMN(),4,1,"Monitoraggio"))="","",INDIRECT(ADDRESS($Z848,COLUMN(),4,1,"Monitoraggio"))),"")</f>
        <v/>
      </c>
      <c r="BJ848" s="81" t="str" cm="1">
        <f t="array" aca="1" ref="BJ848" ca="1">IFERROR(IF(INDIRECT(ADDRESS($Z848,COLUMN(),4,1,"Monitoraggio"))="","",INDIRECT(ADDRESS($Z848,COLUMN(),4,1,"Monitoraggio"))),"")</f>
        <v/>
      </c>
    </row>
    <row r="849" spans="26:62" x14ac:dyDescent="0.2">
      <c r="Z849" s="132" t="str">
        <f>IFERROR(MATCH(ROW()-9,Monitoraggio!Z$1:Z$1000,0),"")</f>
        <v/>
      </c>
      <c r="AA849" s="60" t="str" cm="1">
        <f t="array" aca="1" ref="AA849" ca="1">IFERROR(IF(INDIRECT(ADDRESS($Z849,COLUMN(),4,1,"Monitoraggio"))="","",INDIRECT(ADDRESS($Z849,COLUMN(),4,1,"Monitoraggio"))),"")</f>
        <v/>
      </c>
      <c r="AB849" s="114" t="str" cm="1">
        <f t="array" aca="1" ref="AB849" ca="1">IFERROR(IF(INDIRECT(ADDRESS($Z849,COLUMN(),4,1,"Monitoraggio"))="","",INDIRECT(ADDRESS($Z849,COLUMN(),4,1,"Monitoraggio"))),"")</f>
        <v/>
      </c>
      <c r="AC849" s="114" t="str" cm="1">
        <f t="array" aca="1" ref="AC849" ca="1">IFERROR(IF(INDIRECT(ADDRESS($Z849,COLUMN(),4,1,"Monitoraggio"))="","",INDIRECT(ADDRESS($Z849,COLUMN(),4,1,"Monitoraggio"))),"")</f>
        <v/>
      </c>
      <c r="AD849" s="48" t="str" cm="1">
        <f t="array" aca="1" ref="AD849" ca="1">IFERROR(IF(INDIRECT(ADDRESS($Z849,COLUMN(),4,1,"Monitoraggio"))="","",INDIRECT(ADDRESS($Z849,COLUMN(),4,1,"Monitoraggio"))),"")</f>
        <v/>
      </c>
      <c r="AE849" s="61" t="str" cm="1">
        <f t="array" aca="1" ref="AE849" ca="1">IFERROR(IF(INDIRECT(ADDRESS($Z849,COLUMN(),4,1,"Monitoraggio"))="","",INDIRECT(ADDRESS($Z849,COLUMN(),4,1,"Monitoraggio"))),"")</f>
        <v/>
      </c>
      <c r="AF849" s="116" t="str" cm="1">
        <f t="array" aca="1" ref="AF849" ca="1">IFERROR(IF(INDIRECT(ADDRESS($Z849,COLUMN(),4,1,"Monitoraggio"))="","",INDIRECT(ADDRESS($Z849,COLUMN(),4,1,"Monitoraggio"))),"")</f>
        <v/>
      </c>
      <c r="AG849" s="61" t="str" cm="1">
        <f t="array" aca="1" ref="AG849" ca="1">IFERROR(IF(INDIRECT(ADDRESS($Z849,COLUMN(),4,1,"Monitoraggio"))="","",INDIRECT(ADDRESS($Z849,COLUMN(),4,1,"Monitoraggio"))),"")</f>
        <v/>
      </c>
      <c r="AH849" s="116" t="str" cm="1">
        <f t="array" aca="1" ref="AH849" ca="1">IFERROR(IF(INDIRECT(ADDRESS($Z849,COLUMN(),4,1,"Monitoraggio"))="","",INDIRECT(ADDRESS($Z849,COLUMN(),4,1,"Monitoraggio"))),"")</f>
        <v/>
      </c>
      <c r="AI849" s="114" t="str" cm="1">
        <f t="array" aca="1" ref="AI849" ca="1">IFERROR(IF(INDIRECT(ADDRESS($Z849,COLUMN(),4,1,"Monitoraggio"))="","",INDIRECT(ADDRESS($Z849,COLUMN(),4,1,"Monitoraggio"))),"")</f>
        <v/>
      </c>
      <c r="AJ849" s="118" t="str" cm="1">
        <f t="array" aca="1" ref="AJ849" ca="1">IFERROR(IF(INDIRECT(ADDRESS($Z849,COLUMN(),4,1,"Monitoraggio"))="","",INDIRECT(ADDRESS($Z849,COLUMN(),4,1,"Monitoraggio"))),"")</f>
        <v/>
      </c>
      <c r="AK849" s="119" t="str" cm="1">
        <f t="array" aca="1" ref="AK849" ca="1">IFERROR(IF(INDIRECT(ADDRESS($Z849,COLUMN(),4,1,"Monitoraggio"))="","",INDIRECT(ADDRESS($Z849,COLUMN(),4,1,"Monitoraggio"))),"")</f>
        <v/>
      </c>
      <c r="AL849" s="79" t="str" cm="1">
        <f t="array" aca="1" ref="AL849" ca="1">IFERROR(IF(INDIRECT(ADDRESS($Z849,COLUMN(),4,1,"Monitoraggio"))="","",INDIRECT(ADDRESS($Z849,COLUMN(),4,1,"Monitoraggio"))),"")</f>
        <v/>
      </c>
      <c r="AM849" s="77" t="str" cm="1">
        <f t="array" aca="1" ref="AM849" ca="1">IFERROR(IF(INDIRECT(ADDRESS($Z849,COLUMN(),4,1,"Monitoraggio"))="","",INDIRECT(ADDRESS($Z849,COLUMN(),4,1,"Monitoraggio"))),"")</f>
        <v/>
      </c>
      <c r="AN849" s="79" t="str" cm="1">
        <f t="array" aca="1" ref="AN849" ca="1">IFERROR(IF(INDIRECT(ADDRESS($Z849,COLUMN(),4,1,"Monitoraggio"))="","",INDIRECT(ADDRESS($Z849,COLUMN(),4,1,"Monitoraggio"))),"")</f>
        <v/>
      </c>
      <c r="AO849" s="79" t="str" cm="1">
        <f t="array" aca="1" ref="AO849" ca="1">IFERROR(IF(INDIRECT(ADDRESS($Z849,COLUMN(),4,1,"Monitoraggio"))="","",INDIRECT(ADDRESS($Z849,COLUMN(),4,1,"Monitoraggio"))),"")</f>
        <v/>
      </c>
      <c r="AP849" s="79" t="str" cm="1">
        <f t="array" aca="1" ref="AP849" ca="1">IFERROR(IF(INDIRECT(ADDRESS($Z849,COLUMN(),4,1,"Monitoraggio"))="","",INDIRECT(ADDRESS($Z849,COLUMN(),4,1,"Monitoraggio"))),"")</f>
        <v/>
      </c>
      <c r="AQ849" s="81" t="str" cm="1">
        <f t="array" aca="1" ref="AQ849" ca="1">IFERROR(IF(INDIRECT(ADDRESS($Z849,COLUMN(),4,1,"Monitoraggio"))="","",INDIRECT(ADDRESS($Z849,COLUMN(),4,1,"Monitoraggio"))),"")</f>
        <v/>
      </c>
      <c r="AR849" s="122" t="str" cm="1">
        <f t="array" aca="1" ref="AR849" ca="1">IFERROR(IF(INDIRECT(ADDRESS($Z849,COLUMN(),4,1,"Monitoraggio"))="","",INDIRECT(ADDRESS($Z849,COLUMN(),4,1,"Monitoraggio"))),"")</f>
        <v/>
      </c>
      <c r="AS849" s="118" t="str" cm="1">
        <f t="array" aca="1" ref="AS849" ca="1">IFERROR(IF(INDIRECT(ADDRESS($Z849,COLUMN(),4,1,"Monitoraggio"))="","",INDIRECT(ADDRESS($Z849,COLUMN(),4,1,"Monitoraggio"))),"")</f>
        <v/>
      </c>
      <c r="AT849" s="119" t="str" cm="1">
        <f t="array" aca="1" ref="AT849" ca="1">IFERROR(IF(INDIRECT(ADDRESS($Z849,COLUMN(),4,1,"Monitoraggio"))="","",INDIRECT(ADDRESS($Z849,COLUMN(),4,1,"Monitoraggio"))),"")</f>
        <v/>
      </c>
      <c r="AU849" s="79" t="str" cm="1">
        <f t="array" aca="1" ref="AU849" ca="1">IFERROR(IF(INDIRECT(ADDRESS($Z849,COLUMN(),4,1,"Monitoraggio"))="","",INDIRECT(ADDRESS($Z849,COLUMN(),4,1,"Monitoraggio"))),"")</f>
        <v/>
      </c>
      <c r="AV849" s="119" t="str" cm="1">
        <f t="array" aca="1" ref="AV849" ca="1">IFERROR(IF(INDIRECT(ADDRESS($Z849,COLUMN(),4,1,"Monitoraggio"))="","",INDIRECT(ADDRESS($Z849,COLUMN(),4,1,"Monitoraggio"))),"")</f>
        <v/>
      </c>
      <c r="AW849" s="124" t="str" cm="1">
        <f t="array" aca="1" ref="AW849" ca="1">IFERROR(IF(INDIRECT(ADDRESS($Z849,COLUMN(),4,1,"Monitoraggio"))="","",INDIRECT(ADDRESS($Z849,COLUMN(),4,1,"Monitoraggio"))),"")</f>
        <v/>
      </c>
      <c r="AX849" s="62" t="str" cm="1">
        <f t="array" aca="1" ref="AX849" ca="1">IFERROR(IF(INDIRECT(ADDRESS($Z849,COLUMN(),4,1,"Monitoraggio"))="","",INDIRECT(ADDRESS($Z849,COLUMN(),4,1,"Monitoraggio"))),"")</f>
        <v/>
      </c>
      <c r="AY849" s="79" t="str" cm="1">
        <f t="array" aca="1" ref="AY849" ca="1">IFERROR(IF(INDIRECT(ADDRESS($Z849,COLUMN(),4,1,"Monitoraggio"))="","",INDIRECT(ADDRESS($Z849,COLUMN(),4,1,"Monitoraggio"))),"")</f>
        <v/>
      </c>
      <c r="AZ849" s="84" t="str" cm="1">
        <f t="array" aca="1" ref="AZ849" ca="1">IFERROR(IF(INDIRECT(ADDRESS($Z849,COLUMN(),4,1,"Monitoraggio"))="","",INDIRECT(ADDRESS($Z849,COLUMN(),4,1,"Monitoraggio"))),"")</f>
        <v/>
      </c>
      <c r="BA849" s="81" t="str" cm="1">
        <f t="array" aca="1" ref="BA849" ca="1">IFERROR(IF(INDIRECT(ADDRESS($Z849,COLUMN(),4,1,"Monitoraggio"))="","",INDIRECT(ADDRESS($Z849,COLUMN(),4,1,"Monitoraggio"))),"")</f>
        <v/>
      </c>
      <c r="BB849" s="86" t="str" cm="1">
        <f t="array" aca="1" ref="BB849" ca="1">IFERROR(IF(INDIRECT(ADDRESS($Z849,COLUMN(),4,1,"Monitoraggio"))="","",INDIRECT(ADDRESS($Z849,COLUMN(),4,1,"Monitoraggio"))),"")</f>
        <v/>
      </c>
      <c r="BC849" s="79" t="str" cm="1">
        <f t="array" aca="1" ref="BC849" ca="1">IFERROR(IF(INDIRECT(ADDRESS($Z849,COLUMN(),4,1,"Monitoraggio"))="","",INDIRECT(ADDRESS($Z849,COLUMN(),4,1,"Monitoraggio"))),"")</f>
        <v/>
      </c>
      <c r="BD849" s="79" t="str" cm="1">
        <f t="array" aca="1" ref="BD849" ca="1">IFERROR(IF(INDIRECT(ADDRESS($Z849,COLUMN(),4,1,"Monitoraggio"))="","",INDIRECT(ADDRESS($Z849,COLUMN(),4,1,"Monitoraggio"))),"")</f>
        <v/>
      </c>
      <c r="BE849" s="79" t="str" cm="1">
        <f t="array" aca="1" ref="BE849" ca="1">IFERROR(IF(INDIRECT(ADDRESS($Z849,COLUMN(),4,1,"Monitoraggio"))="","",INDIRECT(ADDRESS($Z849,COLUMN(),4,1,"Monitoraggio"))),"")</f>
        <v/>
      </c>
      <c r="BF849" s="79" t="str" cm="1">
        <f t="array" aca="1" ref="BF849" ca="1">IFERROR(IF(INDIRECT(ADDRESS($Z849,COLUMN(),4,1,"Monitoraggio"))="","",INDIRECT(ADDRESS($Z849,COLUMN(),4,1,"Monitoraggio"))),"")</f>
        <v/>
      </c>
      <c r="BG849" s="114" t="str" cm="1">
        <f t="array" aca="1" ref="BG849" ca="1">IFERROR(IF(INDIRECT(ADDRESS($Z849,COLUMN(),4,1,"Monitoraggio"))="","",INDIRECT(ADDRESS($Z849,COLUMN(),4,1,"Monitoraggio"))),"")</f>
        <v/>
      </c>
      <c r="BH849" s="48" t="str" cm="1">
        <f t="array" aca="1" ref="BH849" ca="1">IFERROR(IF(INDIRECT(ADDRESS($Z849,COLUMN(),4,1,"Monitoraggio"))="","",INDIRECT(ADDRESS($Z849,COLUMN(),4,1,"Monitoraggio"))),"")</f>
        <v/>
      </c>
      <c r="BI849" s="84" t="str" cm="1">
        <f t="array" aca="1" ref="BI849" ca="1">IFERROR(IF(INDIRECT(ADDRESS($Z849,COLUMN(),4,1,"Monitoraggio"))="","",INDIRECT(ADDRESS($Z849,COLUMN(),4,1,"Monitoraggio"))),"")</f>
        <v/>
      </c>
      <c r="BJ849" s="81" t="str" cm="1">
        <f t="array" aca="1" ref="BJ849" ca="1">IFERROR(IF(INDIRECT(ADDRESS($Z849,COLUMN(),4,1,"Monitoraggio"))="","",INDIRECT(ADDRESS($Z849,COLUMN(),4,1,"Monitoraggio"))),"")</f>
        <v/>
      </c>
    </row>
    <row r="850" spans="26:62" x14ac:dyDescent="0.2">
      <c r="Z850" s="132" t="str">
        <f>IFERROR(MATCH(ROW()-9,Monitoraggio!Z$1:Z$1000,0),"")</f>
        <v/>
      </c>
      <c r="AA850" s="60" t="str" cm="1">
        <f t="array" aca="1" ref="AA850" ca="1">IFERROR(IF(INDIRECT(ADDRESS($Z850,COLUMN(),4,1,"Monitoraggio"))="","",INDIRECT(ADDRESS($Z850,COLUMN(),4,1,"Monitoraggio"))),"")</f>
        <v/>
      </c>
      <c r="AB850" s="114" t="str" cm="1">
        <f t="array" aca="1" ref="AB850" ca="1">IFERROR(IF(INDIRECT(ADDRESS($Z850,COLUMN(),4,1,"Monitoraggio"))="","",INDIRECT(ADDRESS($Z850,COLUMN(),4,1,"Monitoraggio"))),"")</f>
        <v/>
      </c>
      <c r="AC850" s="114" t="str" cm="1">
        <f t="array" aca="1" ref="AC850" ca="1">IFERROR(IF(INDIRECT(ADDRESS($Z850,COLUMN(),4,1,"Monitoraggio"))="","",INDIRECT(ADDRESS($Z850,COLUMN(),4,1,"Monitoraggio"))),"")</f>
        <v/>
      </c>
      <c r="AD850" s="48" t="str" cm="1">
        <f t="array" aca="1" ref="AD850" ca="1">IFERROR(IF(INDIRECT(ADDRESS($Z850,COLUMN(),4,1,"Monitoraggio"))="","",INDIRECT(ADDRESS($Z850,COLUMN(),4,1,"Monitoraggio"))),"")</f>
        <v/>
      </c>
      <c r="AE850" s="61" t="str" cm="1">
        <f t="array" aca="1" ref="AE850" ca="1">IFERROR(IF(INDIRECT(ADDRESS($Z850,COLUMN(),4,1,"Monitoraggio"))="","",INDIRECT(ADDRESS($Z850,COLUMN(),4,1,"Monitoraggio"))),"")</f>
        <v/>
      </c>
      <c r="AF850" s="116" t="str" cm="1">
        <f t="array" aca="1" ref="AF850" ca="1">IFERROR(IF(INDIRECT(ADDRESS($Z850,COLUMN(),4,1,"Monitoraggio"))="","",INDIRECT(ADDRESS($Z850,COLUMN(),4,1,"Monitoraggio"))),"")</f>
        <v/>
      </c>
      <c r="AG850" s="61" t="str" cm="1">
        <f t="array" aca="1" ref="AG850" ca="1">IFERROR(IF(INDIRECT(ADDRESS($Z850,COLUMN(),4,1,"Monitoraggio"))="","",INDIRECT(ADDRESS($Z850,COLUMN(),4,1,"Monitoraggio"))),"")</f>
        <v/>
      </c>
      <c r="AH850" s="116" t="str" cm="1">
        <f t="array" aca="1" ref="AH850" ca="1">IFERROR(IF(INDIRECT(ADDRESS($Z850,COLUMN(),4,1,"Monitoraggio"))="","",INDIRECT(ADDRESS($Z850,COLUMN(),4,1,"Monitoraggio"))),"")</f>
        <v/>
      </c>
      <c r="AI850" s="114" t="str" cm="1">
        <f t="array" aca="1" ref="AI850" ca="1">IFERROR(IF(INDIRECT(ADDRESS($Z850,COLUMN(),4,1,"Monitoraggio"))="","",INDIRECT(ADDRESS($Z850,COLUMN(),4,1,"Monitoraggio"))),"")</f>
        <v/>
      </c>
      <c r="AJ850" s="118" t="str" cm="1">
        <f t="array" aca="1" ref="AJ850" ca="1">IFERROR(IF(INDIRECT(ADDRESS($Z850,COLUMN(),4,1,"Monitoraggio"))="","",INDIRECT(ADDRESS($Z850,COLUMN(),4,1,"Monitoraggio"))),"")</f>
        <v/>
      </c>
      <c r="AK850" s="119" t="str" cm="1">
        <f t="array" aca="1" ref="AK850" ca="1">IFERROR(IF(INDIRECT(ADDRESS($Z850,COLUMN(),4,1,"Monitoraggio"))="","",INDIRECT(ADDRESS($Z850,COLUMN(),4,1,"Monitoraggio"))),"")</f>
        <v/>
      </c>
      <c r="AL850" s="79" t="str" cm="1">
        <f t="array" aca="1" ref="AL850" ca="1">IFERROR(IF(INDIRECT(ADDRESS($Z850,COLUMN(),4,1,"Monitoraggio"))="","",INDIRECT(ADDRESS($Z850,COLUMN(),4,1,"Monitoraggio"))),"")</f>
        <v/>
      </c>
      <c r="AM850" s="77" t="str" cm="1">
        <f t="array" aca="1" ref="AM850" ca="1">IFERROR(IF(INDIRECT(ADDRESS($Z850,COLUMN(),4,1,"Monitoraggio"))="","",INDIRECT(ADDRESS($Z850,COLUMN(),4,1,"Monitoraggio"))),"")</f>
        <v/>
      </c>
      <c r="AN850" s="79" t="str" cm="1">
        <f t="array" aca="1" ref="AN850" ca="1">IFERROR(IF(INDIRECT(ADDRESS($Z850,COLUMN(),4,1,"Monitoraggio"))="","",INDIRECT(ADDRESS($Z850,COLUMN(),4,1,"Monitoraggio"))),"")</f>
        <v/>
      </c>
      <c r="AO850" s="79" t="str" cm="1">
        <f t="array" aca="1" ref="AO850" ca="1">IFERROR(IF(INDIRECT(ADDRESS($Z850,COLUMN(),4,1,"Monitoraggio"))="","",INDIRECT(ADDRESS($Z850,COLUMN(),4,1,"Monitoraggio"))),"")</f>
        <v/>
      </c>
      <c r="AP850" s="79" t="str" cm="1">
        <f t="array" aca="1" ref="AP850" ca="1">IFERROR(IF(INDIRECT(ADDRESS($Z850,COLUMN(),4,1,"Monitoraggio"))="","",INDIRECT(ADDRESS($Z850,COLUMN(),4,1,"Monitoraggio"))),"")</f>
        <v/>
      </c>
      <c r="AQ850" s="81" t="str" cm="1">
        <f t="array" aca="1" ref="AQ850" ca="1">IFERROR(IF(INDIRECT(ADDRESS($Z850,COLUMN(),4,1,"Monitoraggio"))="","",INDIRECT(ADDRESS($Z850,COLUMN(),4,1,"Monitoraggio"))),"")</f>
        <v/>
      </c>
      <c r="AR850" s="122" t="str" cm="1">
        <f t="array" aca="1" ref="AR850" ca="1">IFERROR(IF(INDIRECT(ADDRESS($Z850,COLUMN(),4,1,"Monitoraggio"))="","",INDIRECT(ADDRESS($Z850,COLUMN(),4,1,"Monitoraggio"))),"")</f>
        <v/>
      </c>
      <c r="AS850" s="118" t="str" cm="1">
        <f t="array" aca="1" ref="AS850" ca="1">IFERROR(IF(INDIRECT(ADDRESS($Z850,COLUMN(),4,1,"Monitoraggio"))="","",INDIRECT(ADDRESS($Z850,COLUMN(),4,1,"Monitoraggio"))),"")</f>
        <v/>
      </c>
      <c r="AT850" s="119" t="str" cm="1">
        <f t="array" aca="1" ref="AT850" ca="1">IFERROR(IF(INDIRECT(ADDRESS($Z850,COLUMN(),4,1,"Monitoraggio"))="","",INDIRECT(ADDRESS($Z850,COLUMN(),4,1,"Monitoraggio"))),"")</f>
        <v/>
      </c>
      <c r="AU850" s="79" t="str" cm="1">
        <f t="array" aca="1" ref="AU850" ca="1">IFERROR(IF(INDIRECT(ADDRESS($Z850,COLUMN(),4,1,"Monitoraggio"))="","",INDIRECT(ADDRESS($Z850,COLUMN(),4,1,"Monitoraggio"))),"")</f>
        <v/>
      </c>
      <c r="AV850" s="119" t="str" cm="1">
        <f t="array" aca="1" ref="AV850" ca="1">IFERROR(IF(INDIRECT(ADDRESS($Z850,COLUMN(),4,1,"Monitoraggio"))="","",INDIRECT(ADDRESS($Z850,COLUMN(),4,1,"Monitoraggio"))),"")</f>
        <v/>
      </c>
      <c r="AW850" s="124" t="str" cm="1">
        <f t="array" aca="1" ref="AW850" ca="1">IFERROR(IF(INDIRECT(ADDRESS($Z850,COLUMN(),4,1,"Monitoraggio"))="","",INDIRECT(ADDRESS($Z850,COLUMN(),4,1,"Monitoraggio"))),"")</f>
        <v/>
      </c>
      <c r="AX850" s="62" t="str" cm="1">
        <f t="array" aca="1" ref="AX850" ca="1">IFERROR(IF(INDIRECT(ADDRESS($Z850,COLUMN(),4,1,"Monitoraggio"))="","",INDIRECT(ADDRESS($Z850,COLUMN(),4,1,"Monitoraggio"))),"")</f>
        <v/>
      </c>
      <c r="AY850" s="79" t="str" cm="1">
        <f t="array" aca="1" ref="AY850" ca="1">IFERROR(IF(INDIRECT(ADDRESS($Z850,COLUMN(),4,1,"Monitoraggio"))="","",INDIRECT(ADDRESS($Z850,COLUMN(),4,1,"Monitoraggio"))),"")</f>
        <v/>
      </c>
      <c r="AZ850" s="84" t="str" cm="1">
        <f t="array" aca="1" ref="AZ850" ca="1">IFERROR(IF(INDIRECT(ADDRESS($Z850,COLUMN(),4,1,"Monitoraggio"))="","",INDIRECT(ADDRESS($Z850,COLUMN(),4,1,"Monitoraggio"))),"")</f>
        <v/>
      </c>
      <c r="BA850" s="81" t="str" cm="1">
        <f t="array" aca="1" ref="BA850" ca="1">IFERROR(IF(INDIRECT(ADDRESS($Z850,COLUMN(),4,1,"Monitoraggio"))="","",INDIRECT(ADDRESS($Z850,COLUMN(),4,1,"Monitoraggio"))),"")</f>
        <v/>
      </c>
      <c r="BB850" s="86" t="str" cm="1">
        <f t="array" aca="1" ref="BB850" ca="1">IFERROR(IF(INDIRECT(ADDRESS($Z850,COLUMN(),4,1,"Monitoraggio"))="","",INDIRECT(ADDRESS($Z850,COLUMN(),4,1,"Monitoraggio"))),"")</f>
        <v/>
      </c>
      <c r="BC850" s="79" t="str" cm="1">
        <f t="array" aca="1" ref="BC850" ca="1">IFERROR(IF(INDIRECT(ADDRESS($Z850,COLUMN(),4,1,"Monitoraggio"))="","",INDIRECT(ADDRESS($Z850,COLUMN(),4,1,"Monitoraggio"))),"")</f>
        <v/>
      </c>
      <c r="BD850" s="79" t="str" cm="1">
        <f t="array" aca="1" ref="BD850" ca="1">IFERROR(IF(INDIRECT(ADDRESS($Z850,COLUMN(),4,1,"Monitoraggio"))="","",INDIRECT(ADDRESS($Z850,COLUMN(),4,1,"Monitoraggio"))),"")</f>
        <v/>
      </c>
      <c r="BE850" s="79" t="str" cm="1">
        <f t="array" aca="1" ref="BE850" ca="1">IFERROR(IF(INDIRECT(ADDRESS($Z850,COLUMN(),4,1,"Monitoraggio"))="","",INDIRECT(ADDRESS($Z850,COLUMN(),4,1,"Monitoraggio"))),"")</f>
        <v/>
      </c>
      <c r="BF850" s="79" t="str" cm="1">
        <f t="array" aca="1" ref="BF850" ca="1">IFERROR(IF(INDIRECT(ADDRESS($Z850,COLUMN(),4,1,"Monitoraggio"))="","",INDIRECT(ADDRESS($Z850,COLUMN(),4,1,"Monitoraggio"))),"")</f>
        <v/>
      </c>
      <c r="BG850" s="114" t="str" cm="1">
        <f t="array" aca="1" ref="BG850" ca="1">IFERROR(IF(INDIRECT(ADDRESS($Z850,COLUMN(),4,1,"Monitoraggio"))="","",INDIRECT(ADDRESS($Z850,COLUMN(),4,1,"Monitoraggio"))),"")</f>
        <v/>
      </c>
      <c r="BH850" s="48" t="str" cm="1">
        <f t="array" aca="1" ref="BH850" ca="1">IFERROR(IF(INDIRECT(ADDRESS($Z850,COLUMN(),4,1,"Monitoraggio"))="","",INDIRECT(ADDRESS($Z850,COLUMN(),4,1,"Monitoraggio"))),"")</f>
        <v/>
      </c>
      <c r="BI850" s="84" t="str" cm="1">
        <f t="array" aca="1" ref="BI850" ca="1">IFERROR(IF(INDIRECT(ADDRESS($Z850,COLUMN(),4,1,"Monitoraggio"))="","",INDIRECT(ADDRESS($Z850,COLUMN(),4,1,"Monitoraggio"))),"")</f>
        <v/>
      </c>
      <c r="BJ850" s="81" t="str" cm="1">
        <f t="array" aca="1" ref="BJ850" ca="1">IFERROR(IF(INDIRECT(ADDRESS($Z850,COLUMN(),4,1,"Monitoraggio"))="","",INDIRECT(ADDRESS($Z850,COLUMN(),4,1,"Monitoraggio"))),"")</f>
        <v/>
      </c>
    </row>
    <row r="851" spans="26:62" x14ac:dyDescent="0.2">
      <c r="Z851" s="132" t="str">
        <f>IFERROR(MATCH(ROW()-9,Monitoraggio!Z$1:Z$1000,0),"")</f>
        <v/>
      </c>
      <c r="AA851" s="60" t="str" cm="1">
        <f t="array" aca="1" ref="AA851" ca="1">IFERROR(IF(INDIRECT(ADDRESS($Z851,COLUMN(),4,1,"Monitoraggio"))="","",INDIRECT(ADDRESS($Z851,COLUMN(),4,1,"Monitoraggio"))),"")</f>
        <v/>
      </c>
      <c r="AB851" s="114" t="str" cm="1">
        <f t="array" aca="1" ref="AB851" ca="1">IFERROR(IF(INDIRECT(ADDRESS($Z851,COLUMN(),4,1,"Monitoraggio"))="","",INDIRECT(ADDRESS($Z851,COLUMN(),4,1,"Monitoraggio"))),"")</f>
        <v/>
      </c>
      <c r="AC851" s="114" t="str" cm="1">
        <f t="array" aca="1" ref="AC851" ca="1">IFERROR(IF(INDIRECT(ADDRESS($Z851,COLUMN(),4,1,"Monitoraggio"))="","",INDIRECT(ADDRESS($Z851,COLUMN(),4,1,"Monitoraggio"))),"")</f>
        <v/>
      </c>
      <c r="AD851" s="48" t="str" cm="1">
        <f t="array" aca="1" ref="AD851" ca="1">IFERROR(IF(INDIRECT(ADDRESS($Z851,COLUMN(),4,1,"Monitoraggio"))="","",INDIRECT(ADDRESS($Z851,COLUMN(),4,1,"Monitoraggio"))),"")</f>
        <v/>
      </c>
      <c r="AE851" s="61" t="str" cm="1">
        <f t="array" aca="1" ref="AE851" ca="1">IFERROR(IF(INDIRECT(ADDRESS($Z851,COLUMN(),4,1,"Monitoraggio"))="","",INDIRECT(ADDRESS($Z851,COLUMN(),4,1,"Monitoraggio"))),"")</f>
        <v/>
      </c>
      <c r="AF851" s="116" t="str" cm="1">
        <f t="array" aca="1" ref="AF851" ca="1">IFERROR(IF(INDIRECT(ADDRESS($Z851,COLUMN(),4,1,"Monitoraggio"))="","",INDIRECT(ADDRESS($Z851,COLUMN(),4,1,"Monitoraggio"))),"")</f>
        <v/>
      </c>
      <c r="AG851" s="61" t="str" cm="1">
        <f t="array" aca="1" ref="AG851" ca="1">IFERROR(IF(INDIRECT(ADDRESS($Z851,COLUMN(),4,1,"Monitoraggio"))="","",INDIRECT(ADDRESS($Z851,COLUMN(),4,1,"Monitoraggio"))),"")</f>
        <v/>
      </c>
      <c r="AH851" s="116" t="str" cm="1">
        <f t="array" aca="1" ref="AH851" ca="1">IFERROR(IF(INDIRECT(ADDRESS($Z851,COLUMN(),4,1,"Monitoraggio"))="","",INDIRECT(ADDRESS($Z851,COLUMN(),4,1,"Monitoraggio"))),"")</f>
        <v/>
      </c>
      <c r="AI851" s="114" t="str" cm="1">
        <f t="array" aca="1" ref="AI851" ca="1">IFERROR(IF(INDIRECT(ADDRESS($Z851,COLUMN(),4,1,"Monitoraggio"))="","",INDIRECT(ADDRESS($Z851,COLUMN(),4,1,"Monitoraggio"))),"")</f>
        <v/>
      </c>
      <c r="AJ851" s="118" t="str" cm="1">
        <f t="array" aca="1" ref="AJ851" ca="1">IFERROR(IF(INDIRECT(ADDRESS($Z851,COLUMN(),4,1,"Monitoraggio"))="","",INDIRECT(ADDRESS($Z851,COLUMN(),4,1,"Monitoraggio"))),"")</f>
        <v/>
      </c>
      <c r="AK851" s="119" t="str" cm="1">
        <f t="array" aca="1" ref="AK851" ca="1">IFERROR(IF(INDIRECT(ADDRESS($Z851,COLUMN(),4,1,"Monitoraggio"))="","",INDIRECT(ADDRESS($Z851,COLUMN(),4,1,"Monitoraggio"))),"")</f>
        <v/>
      </c>
      <c r="AL851" s="79" t="str" cm="1">
        <f t="array" aca="1" ref="AL851" ca="1">IFERROR(IF(INDIRECT(ADDRESS($Z851,COLUMN(),4,1,"Monitoraggio"))="","",INDIRECT(ADDRESS($Z851,COLUMN(),4,1,"Monitoraggio"))),"")</f>
        <v/>
      </c>
      <c r="AM851" s="77" t="str" cm="1">
        <f t="array" aca="1" ref="AM851" ca="1">IFERROR(IF(INDIRECT(ADDRESS($Z851,COLUMN(),4,1,"Monitoraggio"))="","",INDIRECT(ADDRESS($Z851,COLUMN(),4,1,"Monitoraggio"))),"")</f>
        <v/>
      </c>
      <c r="AN851" s="79" t="str" cm="1">
        <f t="array" aca="1" ref="AN851" ca="1">IFERROR(IF(INDIRECT(ADDRESS($Z851,COLUMN(),4,1,"Monitoraggio"))="","",INDIRECT(ADDRESS($Z851,COLUMN(),4,1,"Monitoraggio"))),"")</f>
        <v/>
      </c>
      <c r="AO851" s="79" t="str" cm="1">
        <f t="array" aca="1" ref="AO851" ca="1">IFERROR(IF(INDIRECT(ADDRESS($Z851,COLUMN(),4,1,"Monitoraggio"))="","",INDIRECT(ADDRESS($Z851,COLUMN(),4,1,"Monitoraggio"))),"")</f>
        <v/>
      </c>
      <c r="AP851" s="79" t="str" cm="1">
        <f t="array" aca="1" ref="AP851" ca="1">IFERROR(IF(INDIRECT(ADDRESS($Z851,COLUMN(),4,1,"Monitoraggio"))="","",INDIRECT(ADDRESS($Z851,COLUMN(),4,1,"Monitoraggio"))),"")</f>
        <v/>
      </c>
      <c r="AQ851" s="81" t="str" cm="1">
        <f t="array" aca="1" ref="AQ851" ca="1">IFERROR(IF(INDIRECT(ADDRESS($Z851,COLUMN(),4,1,"Monitoraggio"))="","",INDIRECT(ADDRESS($Z851,COLUMN(),4,1,"Monitoraggio"))),"")</f>
        <v/>
      </c>
      <c r="AR851" s="122" t="str" cm="1">
        <f t="array" aca="1" ref="AR851" ca="1">IFERROR(IF(INDIRECT(ADDRESS($Z851,COLUMN(),4,1,"Monitoraggio"))="","",INDIRECT(ADDRESS($Z851,COLUMN(),4,1,"Monitoraggio"))),"")</f>
        <v/>
      </c>
      <c r="AS851" s="118" t="str" cm="1">
        <f t="array" aca="1" ref="AS851" ca="1">IFERROR(IF(INDIRECT(ADDRESS($Z851,COLUMN(),4,1,"Monitoraggio"))="","",INDIRECT(ADDRESS($Z851,COLUMN(),4,1,"Monitoraggio"))),"")</f>
        <v/>
      </c>
      <c r="AT851" s="119" t="str" cm="1">
        <f t="array" aca="1" ref="AT851" ca="1">IFERROR(IF(INDIRECT(ADDRESS($Z851,COLUMN(),4,1,"Monitoraggio"))="","",INDIRECT(ADDRESS($Z851,COLUMN(),4,1,"Monitoraggio"))),"")</f>
        <v/>
      </c>
      <c r="AU851" s="79" t="str" cm="1">
        <f t="array" aca="1" ref="AU851" ca="1">IFERROR(IF(INDIRECT(ADDRESS($Z851,COLUMN(),4,1,"Monitoraggio"))="","",INDIRECT(ADDRESS($Z851,COLUMN(),4,1,"Monitoraggio"))),"")</f>
        <v/>
      </c>
      <c r="AV851" s="119" t="str" cm="1">
        <f t="array" aca="1" ref="AV851" ca="1">IFERROR(IF(INDIRECT(ADDRESS($Z851,COLUMN(),4,1,"Monitoraggio"))="","",INDIRECT(ADDRESS($Z851,COLUMN(),4,1,"Monitoraggio"))),"")</f>
        <v/>
      </c>
      <c r="AW851" s="124" t="str" cm="1">
        <f t="array" aca="1" ref="AW851" ca="1">IFERROR(IF(INDIRECT(ADDRESS($Z851,COLUMN(),4,1,"Monitoraggio"))="","",INDIRECT(ADDRESS($Z851,COLUMN(),4,1,"Monitoraggio"))),"")</f>
        <v/>
      </c>
      <c r="AX851" s="62" t="str" cm="1">
        <f t="array" aca="1" ref="AX851" ca="1">IFERROR(IF(INDIRECT(ADDRESS($Z851,COLUMN(),4,1,"Monitoraggio"))="","",INDIRECT(ADDRESS($Z851,COLUMN(),4,1,"Monitoraggio"))),"")</f>
        <v/>
      </c>
      <c r="AY851" s="79" t="str" cm="1">
        <f t="array" aca="1" ref="AY851" ca="1">IFERROR(IF(INDIRECT(ADDRESS($Z851,COLUMN(),4,1,"Monitoraggio"))="","",INDIRECT(ADDRESS($Z851,COLUMN(),4,1,"Monitoraggio"))),"")</f>
        <v/>
      </c>
      <c r="AZ851" s="84" t="str" cm="1">
        <f t="array" aca="1" ref="AZ851" ca="1">IFERROR(IF(INDIRECT(ADDRESS($Z851,COLUMN(),4,1,"Monitoraggio"))="","",INDIRECT(ADDRESS($Z851,COLUMN(),4,1,"Monitoraggio"))),"")</f>
        <v/>
      </c>
      <c r="BA851" s="81" t="str" cm="1">
        <f t="array" aca="1" ref="BA851" ca="1">IFERROR(IF(INDIRECT(ADDRESS($Z851,COLUMN(),4,1,"Monitoraggio"))="","",INDIRECT(ADDRESS($Z851,COLUMN(),4,1,"Monitoraggio"))),"")</f>
        <v/>
      </c>
      <c r="BB851" s="86" t="str" cm="1">
        <f t="array" aca="1" ref="BB851" ca="1">IFERROR(IF(INDIRECT(ADDRESS($Z851,COLUMN(),4,1,"Monitoraggio"))="","",INDIRECT(ADDRESS($Z851,COLUMN(),4,1,"Monitoraggio"))),"")</f>
        <v/>
      </c>
      <c r="BC851" s="79" t="str" cm="1">
        <f t="array" aca="1" ref="BC851" ca="1">IFERROR(IF(INDIRECT(ADDRESS($Z851,COLUMN(),4,1,"Monitoraggio"))="","",INDIRECT(ADDRESS($Z851,COLUMN(),4,1,"Monitoraggio"))),"")</f>
        <v/>
      </c>
      <c r="BD851" s="79" t="str" cm="1">
        <f t="array" aca="1" ref="BD851" ca="1">IFERROR(IF(INDIRECT(ADDRESS($Z851,COLUMN(),4,1,"Monitoraggio"))="","",INDIRECT(ADDRESS($Z851,COLUMN(),4,1,"Monitoraggio"))),"")</f>
        <v/>
      </c>
      <c r="BE851" s="79" t="str" cm="1">
        <f t="array" aca="1" ref="BE851" ca="1">IFERROR(IF(INDIRECT(ADDRESS($Z851,COLUMN(),4,1,"Monitoraggio"))="","",INDIRECT(ADDRESS($Z851,COLUMN(),4,1,"Monitoraggio"))),"")</f>
        <v/>
      </c>
      <c r="BF851" s="79" t="str" cm="1">
        <f t="array" aca="1" ref="BF851" ca="1">IFERROR(IF(INDIRECT(ADDRESS($Z851,COLUMN(),4,1,"Monitoraggio"))="","",INDIRECT(ADDRESS($Z851,COLUMN(),4,1,"Monitoraggio"))),"")</f>
        <v/>
      </c>
      <c r="BG851" s="114" t="str" cm="1">
        <f t="array" aca="1" ref="BG851" ca="1">IFERROR(IF(INDIRECT(ADDRESS($Z851,COLUMN(),4,1,"Monitoraggio"))="","",INDIRECT(ADDRESS($Z851,COLUMN(),4,1,"Monitoraggio"))),"")</f>
        <v/>
      </c>
      <c r="BH851" s="48" t="str" cm="1">
        <f t="array" aca="1" ref="BH851" ca="1">IFERROR(IF(INDIRECT(ADDRESS($Z851,COLUMN(),4,1,"Monitoraggio"))="","",INDIRECT(ADDRESS($Z851,COLUMN(),4,1,"Monitoraggio"))),"")</f>
        <v/>
      </c>
      <c r="BI851" s="84" t="str" cm="1">
        <f t="array" aca="1" ref="BI851" ca="1">IFERROR(IF(INDIRECT(ADDRESS($Z851,COLUMN(),4,1,"Monitoraggio"))="","",INDIRECT(ADDRESS($Z851,COLUMN(),4,1,"Monitoraggio"))),"")</f>
        <v/>
      </c>
      <c r="BJ851" s="81" t="str" cm="1">
        <f t="array" aca="1" ref="BJ851" ca="1">IFERROR(IF(INDIRECT(ADDRESS($Z851,COLUMN(),4,1,"Monitoraggio"))="","",INDIRECT(ADDRESS($Z851,COLUMN(),4,1,"Monitoraggio"))),"")</f>
        <v/>
      </c>
    </row>
    <row r="852" spans="26:62" x14ac:dyDescent="0.2">
      <c r="Z852" s="132" t="str">
        <f>IFERROR(MATCH(ROW()-9,Monitoraggio!Z$1:Z$1000,0),"")</f>
        <v/>
      </c>
      <c r="AA852" s="60" t="str" cm="1">
        <f t="array" aca="1" ref="AA852" ca="1">IFERROR(IF(INDIRECT(ADDRESS($Z852,COLUMN(),4,1,"Monitoraggio"))="","",INDIRECT(ADDRESS($Z852,COLUMN(),4,1,"Monitoraggio"))),"")</f>
        <v/>
      </c>
      <c r="AB852" s="114" t="str" cm="1">
        <f t="array" aca="1" ref="AB852" ca="1">IFERROR(IF(INDIRECT(ADDRESS($Z852,COLUMN(),4,1,"Monitoraggio"))="","",INDIRECT(ADDRESS($Z852,COLUMN(),4,1,"Monitoraggio"))),"")</f>
        <v/>
      </c>
      <c r="AC852" s="114" t="str" cm="1">
        <f t="array" aca="1" ref="AC852" ca="1">IFERROR(IF(INDIRECT(ADDRESS($Z852,COLUMN(),4,1,"Monitoraggio"))="","",INDIRECT(ADDRESS($Z852,COLUMN(),4,1,"Monitoraggio"))),"")</f>
        <v/>
      </c>
      <c r="AD852" s="48" t="str" cm="1">
        <f t="array" aca="1" ref="AD852" ca="1">IFERROR(IF(INDIRECT(ADDRESS($Z852,COLUMN(),4,1,"Monitoraggio"))="","",INDIRECT(ADDRESS($Z852,COLUMN(),4,1,"Monitoraggio"))),"")</f>
        <v/>
      </c>
      <c r="AE852" s="61" t="str" cm="1">
        <f t="array" aca="1" ref="AE852" ca="1">IFERROR(IF(INDIRECT(ADDRESS($Z852,COLUMN(),4,1,"Monitoraggio"))="","",INDIRECT(ADDRESS($Z852,COLUMN(),4,1,"Monitoraggio"))),"")</f>
        <v/>
      </c>
      <c r="AF852" s="116" t="str" cm="1">
        <f t="array" aca="1" ref="AF852" ca="1">IFERROR(IF(INDIRECT(ADDRESS($Z852,COLUMN(),4,1,"Monitoraggio"))="","",INDIRECT(ADDRESS($Z852,COLUMN(),4,1,"Monitoraggio"))),"")</f>
        <v/>
      </c>
      <c r="AG852" s="61" t="str" cm="1">
        <f t="array" aca="1" ref="AG852" ca="1">IFERROR(IF(INDIRECT(ADDRESS($Z852,COLUMN(),4,1,"Monitoraggio"))="","",INDIRECT(ADDRESS($Z852,COLUMN(),4,1,"Monitoraggio"))),"")</f>
        <v/>
      </c>
      <c r="AH852" s="116" t="str" cm="1">
        <f t="array" aca="1" ref="AH852" ca="1">IFERROR(IF(INDIRECT(ADDRESS($Z852,COLUMN(),4,1,"Monitoraggio"))="","",INDIRECT(ADDRESS($Z852,COLUMN(),4,1,"Monitoraggio"))),"")</f>
        <v/>
      </c>
      <c r="AI852" s="114" t="str" cm="1">
        <f t="array" aca="1" ref="AI852" ca="1">IFERROR(IF(INDIRECT(ADDRESS($Z852,COLUMN(),4,1,"Monitoraggio"))="","",INDIRECT(ADDRESS($Z852,COLUMN(),4,1,"Monitoraggio"))),"")</f>
        <v/>
      </c>
      <c r="AJ852" s="118" t="str" cm="1">
        <f t="array" aca="1" ref="AJ852" ca="1">IFERROR(IF(INDIRECT(ADDRESS($Z852,COLUMN(),4,1,"Monitoraggio"))="","",INDIRECT(ADDRESS($Z852,COLUMN(),4,1,"Monitoraggio"))),"")</f>
        <v/>
      </c>
      <c r="AK852" s="119" t="str" cm="1">
        <f t="array" aca="1" ref="AK852" ca="1">IFERROR(IF(INDIRECT(ADDRESS($Z852,COLUMN(),4,1,"Monitoraggio"))="","",INDIRECT(ADDRESS($Z852,COLUMN(),4,1,"Monitoraggio"))),"")</f>
        <v/>
      </c>
      <c r="AL852" s="79" t="str" cm="1">
        <f t="array" aca="1" ref="AL852" ca="1">IFERROR(IF(INDIRECT(ADDRESS($Z852,COLUMN(),4,1,"Monitoraggio"))="","",INDIRECT(ADDRESS($Z852,COLUMN(),4,1,"Monitoraggio"))),"")</f>
        <v/>
      </c>
      <c r="AM852" s="77" t="str" cm="1">
        <f t="array" aca="1" ref="AM852" ca="1">IFERROR(IF(INDIRECT(ADDRESS($Z852,COLUMN(),4,1,"Monitoraggio"))="","",INDIRECT(ADDRESS($Z852,COLUMN(),4,1,"Monitoraggio"))),"")</f>
        <v/>
      </c>
      <c r="AN852" s="79" t="str" cm="1">
        <f t="array" aca="1" ref="AN852" ca="1">IFERROR(IF(INDIRECT(ADDRESS($Z852,COLUMN(),4,1,"Monitoraggio"))="","",INDIRECT(ADDRESS($Z852,COLUMN(),4,1,"Monitoraggio"))),"")</f>
        <v/>
      </c>
      <c r="AO852" s="79" t="str" cm="1">
        <f t="array" aca="1" ref="AO852" ca="1">IFERROR(IF(INDIRECT(ADDRESS($Z852,COLUMN(),4,1,"Monitoraggio"))="","",INDIRECT(ADDRESS($Z852,COLUMN(),4,1,"Monitoraggio"))),"")</f>
        <v/>
      </c>
      <c r="AP852" s="79" t="str" cm="1">
        <f t="array" aca="1" ref="AP852" ca="1">IFERROR(IF(INDIRECT(ADDRESS($Z852,COLUMN(),4,1,"Monitoraggio"))="","",INDIRECT(ADDRESS($Z852,COLUMN(),4,1,"Monitoraggio"))),"")</f>
        <v/>
      </c>
      <c r="AQ852" s="81" t="str" cm="1">
        <f t="array" aca="1" ref="AQ852" ca="1">IFERROR(IF(INDIRECT(ADDRESS($Z852,COLUMN(),4,1,"Monitoraggio"))="","",INDIRECT(ADDRESS($Z852,COLUMN(),4,1,"Monitoraggio"))),"")</f>
        <v/>
      </c>
      <c r="AR852" s="122" t="str" cm="1">
        <f t="array" aca="1" ref="AR852" ca="1">IFERROR(IF(INDIRECT(ADDRESS($Z852,COLUMN(),4,1,"Monitoraggio"))="","",INDIRECT(ADDRESS($Z852,COLUMN(),4,1,"Monitoraggio"))),"")</f>
        <v/>
      </c>
      <c r="AS852" s="118" t="str" cm="1">
        <f t="array" aca="1" ref="AS852" ca="1">IFERROR(IF(INDIRECT(ADDRESS($Z852,COLUMN(),4,1,"Monitoraggio"))="","",INDIRECT(ADDRESS($Z852,COLUMN(),4,1,"Monitoraggio"))),"")</f>
        <v/>
      </c>
      <c r="AT852" s="119" t="str" cm="1">
        <f t="array" aca="1" ref="AT852" ca="1">IFERROR(IF(INDIRECT(ADDRESS($Z852,COLUMN(),4,1,"Monitoraggio"))="","",INDIRECT(ADDRESS($Z852,COLUMN(),4,1,"Monitoraggio"))),"")</f>
        <v/>
      </c>
      <c r="AU852" s="79" t="str" cm="1">
        <f t="array" aca="1" ref="AU852" ca="1">IFERROR(IF(INDIRECT(ADDRESS($Z852,COLUMN(),4,1,"Monitoraggio"))="","",INDIRECT(ADDRESS($Z852,COLUMN(),4,1,"Monitoraggio"))),"")</f>
        <v/>
      </c>
      <c r="AV852" s="119" t="str" cm="1">
        <f t="array" aca="1" ref="AV852" ca="1">IFERROR(IF(INDIRECT(ADDRESS($Z852,COLUMN(),4,1,"Monitoraggio"))="","",INDIRECT(ADDRESS($Z852,COLUMN(),4,1,"Monitoraggio"))),"")</f>
        <v/>
      </c>
      <c r="AW852" s="124" t="str" cm="1">
        <f t="array" aca="1" ref="AW852" ca="1">IFERROR(IF(INDIRECT(ADDRESS($Z852,COLUMN(),4,1,"Monitoraggio"))="","",INDIRECT(ADDRESS($Z852,COLUMN(),4,1,"Monitoraggio"))),"")</f>
        <v/>
      </c>
      <c r="AX852" s="62" t="str" cm="1">
        <f t="array" aca="1" ref="AX852" ca="1">IFERROR(IF(INDIRECT(ADDRESS($Z852,COLUMN(),4,1,"Monitoraggio"))="","",INDIRECT(ADDRESS($Z852,COLUMN(),4,1,"Monitoraggio"))),"")</f>
        <v/>
      </c>
      <c r="AY852" s="79" t="str" cm="1">
        <f t="array" aca="1" ref="AY852" ca="1">IFERROR(IF(INDIRECT(ADDRESS($Z852,COLUMN(),4,1,"Monitoraggio"))="","",INDIRECT(ADDRESS($Z852,COLUMN(),4,1,"Monitoraggio"))),"")</f>
        <v/>
      </c>
      <c r="AZ852" s="84" t="str" cm="1">
        <f t="array" aca="1" ref="AZ852" ca="1">IFERROR(IF(INDIRECT(ADDRESS($Z852,COLUMN(),4,1,"Monitoraggio"))="","",INDIRECT(ADDRESS($Z852,COLUMN(),4,1,"Monitoraggio"))),"")</f>
        <v/>
      </c>
      <c r="BA852" s="81" t="str" cm="1">
        <f t="array" aca="1" ref="BA852" ca="1">IFERROR(IF(INDIRECT(ADDRESS($Z852,COLUMN(),4,1,"Monitoraggio"))="","",INDIRECT(ADDRESS($Z852,COLUMN(),4,1,"Monitoraggio"))),"")</f>
        <v/>
      </c>
      <c r="BB852" s="86" t="str" cm="1">
        <f t="array" aca="1" ref="BB852" ca="1">IFERROR(IF(INDIRECT(ADDRESS($Z852,COLUMN(),4,1,"Monitoraggio"))="","",INDIRECT(ADDRESS($Z852,COLUMN(),4,1,"Monitoraggio"))),"")</f>
        <v/>
      </c>
      <c r="BC852" s="79" t="str" cm="1">
        <f t="array" aca="1" ref="BC852" ca="1">IFERROR(IF(INDIRECT(ADDRESS($Z852,COLUMN(),4,1,"Monitoraggio"))="","",INDIRECT(ADDRESS($Z852,COLUMN(),4,1,"Monitoraggio"))),"")</f>
        <v/>
      </c>
      <c r="BD852" s="79" t="str" cm="1">
        <f t="array" aca="1" ref="BD852" ca="1">IFERROR(IF(INDIRECT(ADDRESS($Z852,COLUMN(),4,1,"Monitoraggio"))="","",INDIRECT(ADDRESS($Z852,COLUMN(),4,1,"Monitoraggio"))),"")</f>
        <v/>
      </c>
      <c r="BE852" s="79" t="str" cm="1">
        <f t="array" aca="1" ref="BE852" ca="1">IFERROR(IF(INDIRECT(ADDRESS($Z852,COLUMN(),4,1,"Monitoraggio"))="","",INDIRECT(ADDRESS($Z852,COLUMN(),4,1,"Monitoraggio"))),"")</f>
        <v/>
      </c>
      <c r="BF852" s="79" t="str" cm="1">
        <f t="array" aca="1" ref="BF852" ca="1">IFERROR(IF(INDIRECT(ADDRESS($Z852,COLUMN(),4,1,"Monitoraggio"))="","",INDIRECT(ADDRESS($Z852,COLUMN(),4,1,"Monitoraggio"))),"")</f>
        <v/>
      </c>
      <c r="BG852" s="114" t="str" cm="1">
        <f t="array" aca="1" ref="BG852" ca="1">IFERROR(IF(INDIRECT(ADDRESS($Z852,COLUMN(),4,1,"Monitoraggio"))="","",INDIRECT(ADDRESS($Z852,COLUMN(),4,1,"Monitoraggio"))),"")</f>
        <v/>
      </c>
      <c r="BH852" s="48" t="str" cm="1">
        <f t="array" aca="1" ref="BH852" ca="1">IFERROR(IF(INDIRECT(ADDRESS($Z852,COLUMN(),4,1,"Monitoraggio"))="","",INDIRECT(ADDRESS($Z852,COLUMN(),4,1,"Monitoraggio"))),"")</f>
        <v/>
      </c>
      <c r="BI852" s="84" t="str" cm="1">
        <f t="array" aca="1" ref="BI852" ca="1">IFERROR(IF(INDIRECT(ADDRESS($Z852,COLUMN(),4,1,"Monitoraggio"))="","",INDIRECT(ADDRESS($Z852,COLUMN(),4,1,"Monitoraggio"))),"")</f>
        <v/>
      </c>
      <c r="BJ852" s="81" t="str" cm="1">
        <f t="array" aca="1" ref="BJ852" ca="1">IFERROR(IF(INDIRECT(ADDRESS($Z852,COLUMN(),4,1,"Monitoraggio"))="","",INDIRECT(ADDRESS($Z852,COLUMN(),4,1,"Monitoraggio"))),"")</f>
        <v/>
      </c>
    </row>
    <row r="853" spans="26:62" x14ac:dyDescent="0.2">
      <c r="Z853" s="132" t="str">
        <f>IFERROR(MATCH(ROW()-9,Monitoraggio!Z$1:Z$1000,0),"")</f>
        <v/>
      </c>
      <c r="AA853" s="60" t="str" cm="1">
        <f t="array" aca="1" ref="AA853" ca="1">IFERROR(IF(INDIRECT(ADDRESS($Z853,COLUMN(),4,1,"Monitoraggio"))="","",INDIRECT(ADDRESS($Z853,COLUMN(),4,1,"Monitoraggio"))),"")</f>
        <v/>
      </c>
      <c r="AB853" s="114" t="str" cm="1">
        <f t="array" aca="1" ref="AB853" ca="1">IFERROR(IF(INDIRECT(ADDRESS($Z853,COLUMN(),4,1,"Monitoraggio"))="","",INDIRECT(ADDRESS($Z853,COLUMN(),4,1,"Monitoraggio"))),"")</f>
        <v/>
      </c>
      <c r="AC853" s="114" t="str" cm="1">
        <f t="array" aca="1" ref="AC853" ca="1">IFERROR(IF(INDIRECT(ADDRESS($Z853,COLUMN(),4,1,"Monitoraggio"))="","",INDIRECT(ADDRESS($Z853,COLUMN(),4,1,"Monitoraggio"))),"")</f>
        <v/>
      </c>
      <c r="AD853" s="48" t="str" cm="1">
        <f t="array" aca="1" ref="AD853" ca="1">IFERROR(IF(INDIRECT(ADDRESS($Z853,COLUMN(),4,1,"Monitoraggio"))="","",INDIRECT(ADDRESS($Z853,COLUMN(),4,1,"Monitoraggio"))),"")</f>
        <v/>
      </c>
      <c r="AE853" s="61" t="str" cm="1">
        <f t="array" aca="1" ref="AE853" ca="1">IFERROR(IF(INDIRECT(ADDRESS($Z853,COLUMN(),4,1,"Monitoraggio"))="","",INDIRECT(ADDRESS($Z853,COLUMN(),4,1,"Monitoraggio"))),"")</f>
        <v/>
      </c>
      <c r="AF853" s="116" t="str" cm="1">
        <f t="array" aca="1" ref="AF853" ca="1">IFERROR(IF(INDIRECT(ADDRESS($Z853,COLUMN(),4,1,"Monitoraggio"))="","",INDIRECT(ADDRESS($Z853,COLUMN(),4,1,"Monitoraggio"))),"")</f>
        <v/>
      </c>
      <c r="AG853" s="61" t="str" cm="1">
        <f t="array" aca="1" ref="AG853" ca="1">IFERROR(IF(INDIRECT(ADDRESS($Z853,COLUMN(),4,1,"Monitoraggio"))="","",INDIRECT(ADDRESS($Z853,COLUMN(),4,1,"Monitoraggio"))),"")</f>
        <v/>
      </c>
      <c r="AH853" s="116" t="str" cm="1">
        <f t="array" aca="1" ref="AH853" ca="1">IFERROR(IF(INDIRECT(ADDRESS($Z853,COLUMN(),4,1,"Monitoraggio"))="","",INDIRECT(ADDRESS($Z853,COLUMN(),4,1,"Monitoraggio"))),"")</f>
        <v/>
      </c>
      <c r="AI853" s="114" t="str" cm="1">
        <f t="array" aca="1" ref="AI853" ca="1">IFERROR(IF(INDIRECT(ADDRESS($Z853,COLUMN(),4,1,"Monitoraggio"))="","",INDIRECT(ADDRESS($Z853,COLUMN(),4,1,"Monitoraggio"))),"")</f>
        <v/>
      </c>
      <c r="AJ853" s="118" t="str" cm="1">
        <f t="array" aca="1" ref="AJ853" ca="1">IFERROR(IF(INDIRECT(ADDRESS($Z853,COLUMN(),4,1,"Monitoraggio"))="","",INDIRECT(ADDRESS($Z853,COLUMN(),4,1,"Monitoraggio"))),"")</f>
        <v/>
      </c>
      <c r="AK853" s="119" t="str" cm="1">
        <f t="array" aca="1" ref="AK853" ca="1">IFERROR(IF(INDIRECT(ADDRESS($Z853,COLUMN(),4,1,"Monitoraggio"))="","",INDIRECT(ADDRESS($Z853,COLUMN(),4,1,"Monitoraggio"))),"")</f>
        <v/>
      </c>
      <c r="AL853" s="79" t="str" cm="1">
        <f t="array" aca="1" ref="AL853" ca="1">IFERROR(IF(INDIRECT(ADDRESS($Z853,COLUMN(),4,1,"Monitoraggio"))="","",INDIRECT(ADDRESS($Z853,COLUMN(),4,1,"Monitoraggio"))),"")</f>
        <v/>
      </c>
      <c r="AM853" s="77" t="str" cm="1">
        <f t="array" aca="1" ref="AM853" ca="1">IFERROR(IF(INDIRECT(ADDRESS($Z853,COLUMN(),4,1,"Monitoraggio"))="","",INDIRECT(ADDRESS($Z853,COLUMN(),4,1,"Monitoraggio"))),"")</f>
        <v/>
      </c>
      <c r="AN853" s="79" t="str" cm="1">
        <f t="array" aca="1" ref="AN853" ca="1">IFERROR(IF(INDIRECT(ADDRESS($Z853,COLUMN(),4,1,"Monitoraggio"))="","",INDIRECT(ADDRESS($Z853,COLUMN(),4,1,"Monitoraggio"))),"")</f>
        <v/>
      </c>
      <c r="AO853" s="79" t="str" cm="1">
        <f t="array" aca="1" ref="AO853" ca="1">IFERROR(IF(INDIRECT(ADDRESS($Z853,COLUMN(),4,1,"Monitoraggio"))="","",INDIRECT(ADDRESS($Z853,COLUMN(),4,1,"Monitoraggio"))),"")</f>
        <v/>
      </c>
      <c r="AP853" s="79" t="str" cm="1">
        <f t="array" aca="1" ref="AP853" ca="1">IFERROR(IF(INDIRECT(ADDRESS($Z853,COLUMN(),4,1,"Monitoraggio"))="","",INDIRECT(ADDRESS($Z853,COLUMN(),4,1,"Monitoraggio"))),"")</f>
        <v/>
      </c>
      <c r="AQ853" s="81" t="str" cm="1">
        <f t="array" aca="1" ref="AQ853" ca="1">IFERROR(IF(INDIRECT(ADDRESS($Z853,COLUMN(),4,1,"Monitoraggio"))="","",INDIRECT(ADDRESS($Z853,COLUMN(),4,1,"Monitoraggio"))),"")</f>
        <v/>
      </c>
      <c r="AR853" s="122" t="str" cm="1">
        <f t="array" aca="1" ref="AR853" ca="1">IFERROR(IF(INDIRECT(ADDRESS($Z853,COLUMN(),4,1,"Monitoraggio"))="","",INDIRECT(ADDRESS($Z853,COLUMN(),4,1,"Monitoraggio"))),"")</f>
        <v/>
      </c>
      <c r="AS853" s="118" t="str" cm="1">
        <f t="array" aca="1" ref="AS853" ca="1">IFERROR(IF(INDIRECT(ADDRESS($Z853,COLUMN(),4,1,"Monitoraggio"))="","",INDIRECT(ADDRESS($Z853,COLUMN(),4,1,"Monitoraggio"))),"")</f>
        <v/>
      </c>
      <c r="AT853" s="119" t="str" cm="1">
        <f t="array" aca="1" ref="AT853" ca="1">IFERROR(IF(INDIRECT(ADDRESS($Z853,COLUMN(),4,1,"Monitoraggio"))="","",INDIRECT(ADDRESS($Z853,COLUMN(),4,1,"Monitoraggio"))),"")</f>
        <v/>
      </c>
      <c r="AU853" s="79" t="str" cm="1">
        <f t="array" aca="1" ref="AU853" ca="1">IFERROR(IF(INDIRECT(ADDRESS($Z853,COLUMN(),4,1,"Monitoraggio"))="","",INDIRECT(ADDRESS($Z853,COLUMN(),4,1,"Monitoraggio"))),"")</f>
        <v/>
      </c>
      <c r="AV853" s="119" t="str" cm="1">
        <f t="array" aca="1" ref="AV853" ca="1">IFERROR(IF(INDIRECT(ADDRESS($Z853,COLUMN(),4,1,"Monitoraggio"))="","",INDIRECT(ADDRESS($Z853,COLUMN(),4,1,"Monitoraggio"))),"")</f>
        <v/>
      </c>
      <c r="AW853" s="124" t="str" cm="1">
        <f t="array" aca="1" ref="AW853" ca="1">IFERROR(IF(INDIRECT(ADDRESS($Z853,COLUMN(),4,1,"Monitoraggio"))="","",INDIRECT(ADDRESS($Z853,COLUMN(),4,1,"Monitoraggio"))),"")</f>
        <v/>
      </c>
      <c r="AX853" s="62" t="str" cm="1">
        <f t="array" aca="1" ref="AX853" ca="1">IFERROR(IF(INDIRECT(ADDRESS($Z853,COLUMN(),4,1,"Monitoraggio"))="","",INDIRECT(ADDRESS($Z853,COLUMN(),4,1,"Monitoraggio"))),"")</f>
        <v/>
      </c>
      <c r="AY853" s="79" t="str" cm="1">
        <f t="array" aca="1" ref="AY853" ca="1">IFERROR(IF(INDIRECT(ADDRESS($Z853,COLUMN(),4,1,"Monitoraggio"))="","",INDIRECT(ADDRESS($Z853,COLUMN(),4,1,"Monitoraggio"))),"")</f>
        <v/>
      </c>
      <c r="AZ853" s="84" t="str" cm="1">
        <f t="array" aca="1" ref="AZ853" ca="1">IFERROR(IF(INDIRECT(ADDRESS($Z853,COLUMN(),4,1,"Monitoraggio"))="","",INDIRECT(ADDRESS($Z853,COLUMN(),4,1,"Monitoraggio"))),"")</f>
        <v/>
      </c>
      <c r="BA853" s="81" t="str" cm="1">
        <f t="array" aca="1" ref="BA853" ca="1">IFERROR(IF(INDIRECT(ADDRESS($Z853,COLUMN(),4,1,"Monitoraggio"))="","",INDIRECT(ADDRESS($Z853,COLUMN(),4,1,"Monitoraggio"))),"")</f>
        <v/>
      </c>
      <c r="BB853" s="86" t="str" cm="1">
        <f t="array" aca="1" ref="BB853" ca="1">IFERROR(IF(INDIRECT(ADDRESS($Z853,COLUMN(),4,1,"Monitoraggio"))="","",INDIRECT(ADDRESS($Z853,COLUMN(),4,1,"Monitoraggio"))),"")</f>
        <v/>
      </c>
      <c r="BC853" s="79" t="str" cm="1">
        <f t="array" aca="1" ref="BC853" ca="1">IFERROR(IF(INDIRECT(ADDRESS($Z853,COLUMN(),4,1,"Monitoraggio"))="","",INDIRECT(ADDRESS($Z853,COLUMN(),4,1,"Monitoraggio"))),"")</f>
        <v/>
      </c>
      <c r="BD853" s="79" t="str" cm="1">
        <f t="array" aca="1" ref="BD853" ca="1">IFERROR(IF(INDIRECT(ADDRESS($Z853,COLUMN(),4,1,"Monitoraggio"))="","",INDIRECT(ADDRESS($Z853,COLUMN(),4,1,"Monitoraggio"))),"")</f>
        <v/>
      </c>
      <c r="BE853" s="79" t="str" cm="1">
        <f t="array" aca="1" ref="BE853" ca="1">IFERROR(IF(INDIRECT(ADDRESS($Z853,COLUMN(),4,1,"Monitoraggio"))="","",INDIRECT(ADDRESS($Z853,COLUMN(),4,1,"Monitoraggio"))),"")</f>
        <v/>
      </c>
      <c r="BF853" s="79" t="str" cm="1">
        <f t="array" aca="1" ref="BF853" ca="1">IFERROR(IF(INDIRECT(ADDRESS($Z853,COLUMN(),4,1,"Monitoraggio"))="","",INDIRECT(ADDRESS($Z853,COLUMN(),4,1,"Monitoraggio"))),"")</f>
        <v/>
      </c>
      <c r="BG853" s="114" t="str" cm="1">
        <f t="array" aca="1" ref="BG853" ca="1">IFERROR(IF(INDIRECT(ADDRESS($Z853,COLUMN(),4,1,"Monitoraggio"))="","",INDIRECT(ADDRESS($Z853,COLUMN(),4,1,"Monitoraggio"))),"")</f>
        <v/>
      </c>
      <c r="BH853" s="48" t="str" cm="1">
        <f t="array" aca="1" ref="BH853" ca="1">IFERROR(IF(INDIRECT(ADDRESS($Z853,COLUMN(),4,1,"Monitoraggio"))="","",INDIRECT(ADDRESS($Z853,COLUMN(),4,1,"Monitoraggio"))),"")</f>
        <v/>
      </c>
      <c r="BI853" s="84" t="str" cm="1">
        <f t="array" aca="1" ref="BI853" ca="1">IFERROR(IF(INDIRECT(ADDRESS($Z853,COLUMN(),4,1,"Monitoraggio"))="","",INDIRECT(ADDRESS($Z853,COLUMN(),4,1,"Monitoraggio"))),"")</f>
        <v/>
      </c>
      <c r="BJ853" s="81" t="str" cm="1">
        <f t="array" aca="1" ref="BJ853" ca="1">IFERROR(IF(INDIRECT(ADDRESS($Z853,COLUMN(),4,1,"Monitoraggio"))="","",INDIRECT(ADDRESS($Z853,COLUMN(),4,1,"Monitoraggio"))),"")</f>
        <v/>
      </c>
    </row>
    <row r="854" spans="26:62" x14ac:dyDescent="0.2">
      <c r="Z854" s="132" t="str">
        <f>IFERROR(MATCH(ROW()-9,Monitoraggio!Z$1:Z$1000,0),"")</f>
        <v/>
      </c>
      <c r="AA854" s="60" t="str" cm="1">
        <f t="array" aca="1" ref="AA854" ca="1">IFERROR(IF(INDIRECT(ADDRESS($Z854,COLUMN(),4,1,"Monitoraggio"))="","",INDIRECT(ADDRESS($Z854,COLUMN(),4,1,"Monitoraggio"))),"")</f>
        <v/>
      </c>
      <c r="AB854" s="114" t="str" cm="1">
        <f t="array" aca="1" ref="AB854" ca="1">IFERROR(IF(INDIRECT(ADDRESS($Z854,COLUMN(),4,1,"Monitoraggio"))="","",INDIRECT(ADDRESS($Z854,COLUMN(),4,1,"Monitoraggio"))),"")</f>
        <v/>
      </c>
      <c r="AC854" s="114" t="str" cm="1">
        <f t="array" aca="1" ref="AC854" ca="1">IFERROR(IF(INDIRECT(ADDRESS($Z854,COLUMN(),4,1,"Monitoraggio"))="","",INDIRECT(ADDRESS($Z854,COLUMN(),4,1,"Monitoraggio"))),"")</f>
        <v/>
      </c>
      <c r="AD854" s="48" t="str" cm="1">
        <f t="array" aca="1" ref="AD854" ca="1">IFERROR(IF(INDIRECT(ADDRESS($Z854,COLUMN(),4,1,"Monitoraggio"))="","",INDIRECT(ADDRESS($Z854,COLUMN(),4,1,"Monitoraggio"))),"")</f>
        <v/>
      </c>
      <c r="AE854" s="61" t="str" cm="1">
        <f t="array" aca="1" ref="AE854" ca="1">IFERROR(IF(INDIRECT(ADDRESS($Z854,COLUMN(),4,1,"Monitoraggio"))="","",INDIRECT(ADDRESS($Z854,COLUMN(),4,1,"Monitoraggio"))),"")</f>
        <v/>
      </c>
      <c r="AF854" s="116" t="str" cm="1">
        <f t="array" aca="1" ref="AF854" ca="1">IFERROR(IF(INDIRECT(ADDRESS($Z854,COLUMN(),4,1,"Monitoraggio"))="","",INDIRECT(ADDRESS($Z854,COLUMN(),4,1,"Monitoraggio"))),"")</f>
        <v/>
      </c>
      <c r="AG854" s="61" t="str" cm="1">
        <f t="array" aca="1" ref="AG854" ca="1">IFERROR(IF(INDIRECT(ADDRESS($Z854,COLUMN(),4,1,"Monitoraggio"))="","",INDIRECT(ADDRESS($Z854,COLUMN(),4,1,"Monitoraggio"))),"")</f>
        <v/>
      </c>
      <c r="AH854" s="116" t="str" cm="1">
        <f t="array" aca="1" ref="AH854" ca="1">IFERROR(IF(INDIRECT(ADDRESS($Z854,COLUMN(),4,1,"Monitoraggio"))="","",INDIRECT(ADDRESS($Z854,COLUMN(),4,1,"Monitoraggio"))),"")</f>
        <v/>
      </c>
      <c r="AI854" s="114" t="str" cm="1">
        <f t="array" aca="1" ref="AI854" ca="1">IFERROR(IF(INDIRECT(ADDRESS($Z854,COLUMN(),4,1,"Monitoraggio"))="","",INDIRECT(ADDRESS($Z854,COLUMN(),4,1,"Monitoraggio"))),"")</f>
        <v/>
      </c>
      <c r="AJ854" s="118" t="str" cm="1">
        <f t="array" aca="1" ref="AJ854" ca="1">IFERROR(IF(INDIRECT(ADDRESS($Z854,COLUMN(),4,1,"Monitoraggio"))="","",INDIRECT(ADDRESS($Z854,COLUMN(),4,1,"Monitoraggio"))),"")</f>
        <v/>
      </c>
      <c r="AK854" s="119" t="str" cm="1">
        <f t="array" aca="1" ref="AK854" ca="1">IFERROR(IF(INDIRECT(ADDRESS($Z854,COLUMN(),4,1,"Monitoraggio"))="","",INDIRECT(ADDRESS($Z854,COLUMN(),4,1,"Monitoraggio"))),"")</f>
        <v/>
      </c>
      <c r="AL854" s="79" t="str" cm="1">
        <f t="array" aca="1" ref="AL854" ca="1">IFERROR(IF(INDIRECT(ADDRESS($Z854,COLUMN(),4,1,"Monitoraggio"))="","",INDIRECT(ADDRESS($Z854,COLUMN(),4,1,"Monitoraggio"))),"")</f>
        <v/>
      </c>
      <c r="AM854" s="77" t="str" cm="1">
        <f t="array" aca="1" ref="AM854" ca="1">IFERROR(IF(INDIRECT(ADDRESS($Z854,COLUMN(),4,1,"Monitoraggio"))="","",INDIRECT(ADDRESS($Z854,COLUMN(),4,1,"Monitoraggio"))),"")</f>
        <v/>
      </c>
      <c r="AN854" s="79" t="str" cm="1">
        <f t="array" aca="1" ref="AN854" ca="1">IFERROR(IF(INDIRECT(ADDRESS($Z854,COLUMN(),4,1,"Monitoraggio"))="","",INDIRECT(ADDRESS($Z854,COLUMN(),4,1,"Monitoraggio"))),"")</f>
        <v/>
      </c>
      <c r="AO854" s="79" t="str" cm="1">
        <f t="array" aca="1" ref="AO854" ca="1">IFERROR(IF(INDIRECT(ADDRESS($Z854,COLUMN(),4,1,"Monitoraggio"))="","",INDIRECT(ADDRESS($Z854,COLUMN(),4,1,"Monitoraggio"))),"")</f>
        <v/>
      </c>
      <c r="AP854" s="79" t="str" cm="1">
        <f t="array" aca="1" ref="AP854" ca="1">IFERROR(IF(INDIRECT(ADDRESS($Z854,COLUMN(),4,1,"Monitoraggio"))="","",INDIRECT(ADDRESS($Z854,COLUMN(),4,1,"Monitoraggio"))),"")</f>
        <v/>
      </c>
      <c r="AQ854" s="81" t="str" cm="1">
        <f t="array" aca="1" ref="AQ854" ca="1">IFERROR(IF(INDIRECT(ADDRESS($Z854,COLUMN(),4,1,"Monitoraggio"))="","",INDIRECT(ADDRESS($Z854,COLUMN(),4,1,"Monitoraggio"))),"")</f>
        <v/>
      </c>
      <c r="AR854" s="122" t="str" cm="1">
        <f t="array" aca="1" ref="AR854" ca="1">IFERROR(IF(INDIRECT(ADDRESS($Z854,COLUMN(),4,1,"Monitoraggio"))="","",INDIRECT(ADDRESS($Z854,COLUMN(),4,1,"Monitoraggio"))),"")</f>
        <v/>
      </c>
      <c r="AS854" s="118" t="str" cm="1">
        <f t="array" aca="1" ref="AS854" ca="1">IFERROR(IF(INDIRECT(ADDRESS($Z854,COLUMN(),4,1,"Monitoraggio"))="","",INDIRECT(ADDRESS($Z854,COLUMN(),4,1,"Monitoraggio"))),"")</f>
        <v/>
      </c>
      <c r="AT854" s="119" t="str" cm="1">
        <f t="array" aca="1" ref="AT854" ca="1">IFERROR(IF(INDIRECT(ADDRESS($Z854,COLUMN(),4,1,"Monitoraggio"))="","",INDIRECT(ADDRESS($Z854,COLUMN(),4,1,"Monitoraggio"))),"")</f>
        <v/>
      </c>
      <c r="AU854" s="79" t="str" cm="1">
        <f t="array" aca="1" ref="AU854" ca="1">IFERROR(IF(INDIRECT(ADDRESS($Z854,COLUMN(),4,1,"Monitoraggio"))="","",INDIRECT(ADDRESS($Z854,COLUMN(),4,1,"Monitoraggio"))),"")</f>
        <v/>
      </c>
      <c r="AV854" s="119" t="str" cm="1">
        <f t="array" aca="1" ref="AV854" ca="1">IFERROR(IF(INDIRECT(ADDRESS($Z854,COLUMN(),4,1,"Monitoraggio"))="","",INDIRECT(ADDRESS($Z854,COLUMN(),4,1,"Monitoraggio"))),"")</f>
        <v/>
      </c>
      <c r="AW854" s="124" t="str" cm="1">
        <f t="array" aca="1" ref="AW854" ca="1">IFERROR(IF(INDIRECT(ADDRESS($Z854,COLUMN(),4,1,"Monitoraggio"))="","",INDIRECT(ADDRESS($Z854,COLUMN(),4,1,"Monitoraggio"))),"")</f>
        <v/>
      </c>
      <c r="AX854" s="62" t="str" cm="1">
        <f t="array" aca="1" ref="AX854" ca="1">IFERROR(IF(INDIRECT(ADDRESS($Z854,COLUMN(),4,1,"Monitoraggio"))="","",INDIRECT(ADDRESS($Z854,COLUMN(),4,1,"Monitoraggio"))),"")</f>
        <v/>
      </c>
      <c r="AY854" s="79" t="str" cm="1">
        <f t="array" aca="1" ref="AY854" ca="1">IFERROR(IF(INDIRECT(ADDRESS($Z854,COLUMN(),4,1,"Monitoraggio"))="","",INDIRECT(ADDRESS($Z854,COLUMN(),4,1,"Monitoraggio"))),"")</f>
        <v/>
      </c>
      <c r="AZ854" s="84" t="str" cm="1">
        <f t="array" aca="1" ref="AZ854" ca="1">IFERROR(IF(INDIRECT(ADDRESS($Z854,COLUMN(),4,1,"Monitoraggio"))="","",INDIRECT(ADDRESS($Z854,COLUMN(),4,1,"Monitoraggio"))),"")</f>
        <v/>
      </c>
      <c r="BA854" s="81" t="str" cm="1">
        <f t="array" aca="1" ref="BA854" ca="1">IFERROR(IF(INDIRECT(ADDRESS($Z854,COLUMN(),4,1,"Monitoraggio"))="","",INDIRECT(ADDRESS($Z854,COLUMN(),4,1,"Monitoraggio"))),"")</f>
        <v/>
      </c>
      <c r="BB854" s="86" t="str" cm="1">
        <f t="array" aca="1" ref="BB854" ca="1">IFERROR(IF(INDIRECT(ADDRESS($Z854,COLUMN(),4,1,"Monitoraggio"))="","",INDIRECT(ADDRESS($Z854,COLUMN(),4,1,"Monitoraggio"))),"")</f>
        <v/>
      </c>
      <c r="BC854" s="79" t="str" cm="1">
        <f t="array" aca="1" ref="BC854" ca="1">IFERROR(IF(INDIRECT(ADDRESS($Z854,COLUMN(),4,1,"Monitoraggio"))="","",INDIRECT(ADDRESS($Z854,COLUMN(),4,1,"Monitoraggio"))),"")</f>
        <v/>
      </c>
      <c r="BD854" s="79" t="str" cm="1">
        <f t="array" aca="1" ref="BD854" ca="1">IFERROR(IF(INDIRECT(ADDRESS($Z854,COLUMN(),4,1,"Monitoraggio"))="","",INDIRECT(ADDRESS($Z854,COLUMN(),4,1,"Monitoraggio"))),"")</f>
        <v/>
      </c>
      <c r="BE854" s="79" t="str" cm="1">
        <f t="array" aca="1" ref="BE854" ca="1">IFERROR(IF(INDIRECT(ADDRESS($Z854,COLUMN(),4,1,"Monitoraggio"))="","",INDIRECT(ADDRESS($Z854,COLUMN(),4,1,"Monitoraggio"))),"")</f>
        <v/>
      </c>
      <c r="BF854" s="79" t="str" cm="1">
        <f t="array" aca="1" ref="BF854" ca="1">IFERROR(IF(INDIRECT(ADDRESS($Z854,COLUMN(),4,1,"Monitoraggio"))="","",INDIRECT(ADDRESS($Z854,COLUMN(),4,1,"Monitoraggio"))),"")</f>
        <v/>
      </c>
      <c r="BG854" s="114" t="str" cm="1">
        <f t="array" aca="1" ref="BG854" ca="1">IFERROR(IF(INDIRECT(ADDRESS($Z854,COLUMN(),4,1,"Monitoraggio"))="","",INDIRECT(ADDRESS($Z854,COLUMN(),4,1,"Monitoraggio"))),"")</f>
        <v/>
      </c>
      <c r="BH854" s="48" t="str" cm="1">
        <f t="array" aca="1" ref="BH854" ca="1">IFERROR(IF(INDIRECT(ADDRESS($Z854,COLUMN(),4,1,"Monitoraggio"))="","",INDIRECT(ADDRESS($Z854,COLUMN(),4,1,"Monitoraggio"))),"")</f>
        <v/>
      </c>
      <c r="BI854" s="84" t="str" cm="1">
        <f t="array" aca="1" ref="BI854" ca="1">IFERROR(IF(INDIRECT(ADDRESS($Z854,COLUMN(),4,1,"Monitoraggio"))="","",INDIRECT(ADDRESS($Z854,COLUMN(),4,1,"Monitoraggio"))),"")</f>
        <v/>
      </c>
      <c r="BJ854" s="81" t="str" cm="1">
        <f t="array" aca="1" ref="BJ854" ca="1">IFERROR(IF(INDIRECT(ADDRESS($Z854,COLUMN(),4,1,"Monitoraggio"))="","",INDIRECT(ADDRESS($Z854,COLUMN(),4,1,"Monitoraggio"))),"")</f>
        <v/>
      </c>
    </row>
    <row r="855" spans="26:62" x14ac:dyDescent="0.2">
      <c r="Z855" s="132" t="str">
        <f>IFERROR(MATCH(ROW()-9,Monitoraggio!Z$1:Z$1000,0),"")</f>
        <v/>
      </c>
      <c r="AA855" s="60" t="str" cm="1">
        <f t="array" aca="1" ref="AA855" ca="1">IFERROR(IF(INDIRECT(ADDRESS($Z855,COLUMN(),4,1,"Monitoraggio"))="","",INDIRECT(ADDRESS($Z855,COLUMN(),4,1,"Monitoraggio"))),"")</f>
        <v/>
      </c>
      <c r="AB855" s="114" t="str" cm="1">
        <f t="array" aca="1" ref="AB855" ca="1">IFERROR(IF(INDIRECT(ADDRESS($Z855,COLUMN(),4,1,"Monitoraggio"))="","",INDIRECT(ADDRESS($Z855,COLUMN(),4,1,"Monitoraggio"))),"")</f>
        <v/>
      </c>
      <c r="AC855" s="114" t="str" cm="1">
        <f t="array" aca="1" ref="AC855" ca="1">IFERROR(IF(INDIRECT(ADDRESS($Z855,COLUMN(),4,1,"Monitoraggio"))="","",INDIRECT(ADDRESS($Z855,COLUMN(),4,1,"Monitoraggio"))),"")</f>
        <v/>
      </c>
      <c r="AD855" s="48" t="str" cm="1">
        <f t="array" aca="1" ref="AD855" ca="1">IFERROR(IF(INDIRECT(ADDRESS($Z855,COLUMN(),4,1,"Monitoraggio"))="","",INDIRECT(ADDRESS($Z855,COLUMN(),4,1,"Monitoraggio"))),"")</f>
        <v/>
      </c>
      <c r="AE855" s="61" t="str" cm="1">
        <f t="array" aca="1" ref="AE855" ca="1">IFERROR(IF(INDIRECT(ADDRESS($Z855,COLUMN(),4,1,"Monitoraggio"))="","",INDIRECT(ADDRESS($Z855,COLUMN(),4,1,"Monitoraggio"))),"")</f>
        <v/>
      </c>
      <c r="AF855" s="116" t="str" cm="1">
        <f t="array" aca="1" ref="AF855" ca="1">IFERROR(IF(INDIRECT(ADDRESS($Z855,COLUMN(),4,1,"Monitoraggio"))="","",INDIRECT(ADDRESS($Z855,COLUMN(),4,1,"Monitoraggio"))),"")</f>
        <v/>
      </c>
      <c r="AG855" s="61" t="str" cm="1">
        <f t="array" aca="1" ref="AG855" ca="1">IFERROR(IF(INDIRECT(ADDRESS($Z855,COLUMN(),4,1,"Monitoraggio"))="","",INDIRECT(ADDRESS($Z855,COLUMN(),4,1,"Monitoraggio"))),"")</f>
        <v/>
      </c>
      <c r="AH855" s="116" t="str" cm="1">
        <f t="array" aca="1" ref="AH855" ca="1">IFERROR(IF(INDIRECT(ADDRESS($Z855,COLUMN(),4,1,"Monitoraggio"))="","",INDIRECT(ADDRESS($Z855,COLUMN(),4,1,"Monitoraggio"))),"")</f>
        <v/>
      </c>
      <c r="AI855" s="114" t="str" cm="1">
        <f t="array" aca="1" ref="AI855" ca="1">IFERROR(IF(INDIRECT(ADDRESS($Z855,COLUMN(),4,1,"Monitoraggio"))="","",INDIRECT(ADDRESS($Z855,COLUMN(),4,1,"Monitoraggio"))),"")</f>
        <v/>
      </c>
      <c r="AJ855" s="118" t="str" cm="1">
        <f t="array" aca="1" ref="AJ855" ca="1">IFERROR(IF(INDIRECT(ADDRESS($Z855,COLUMN(),4,1,"Monitoraggio"))="","",INDIRECT(ADDRESS($Z855,COLUMN(),4,1,"Monitoraggio"))),"")</f>
        <v/>
      </c>
      <c r="AK855" s="119" t="str" cm="1">
        <f t="array" aca="1" ref="AK855" ca="1">IFERROR(IF(INDIRECT(ADDRESS($Z855,COLUMN(),4,1,"Monitoraggio"))="","",INDIRECT(ADDRESS($Z855,COLUMN(),4,1,"Monitoraggio"))),"")</f>
        <v/>
      </c>
      <c r="AL855" s="79" t="str" cm="1">
        <f t="array" aca="1" ref="AL855" ca="1">IFERROR(IF(INDIRECT(ADDRESS($Z855,COLUMN(),4,1,"Monitoraggio"))="","",INDIRECT(ADDRESS($Z855,COLUMN(),4,1,"Monitoraggio"))),"")</f>
        <v/>
      </c>
      <c r="AM855" s="77" t="str" cm="1">
        <f t="array" aca="1" ref="AM855" ca="1">IFERROR(IF(INDIRECT(ADDRESS($Z855,COLUMN(),4,1,"Monitoraggio"))="","",INDIRECT(ADDRESS($Z855,COLUMN(),4,1,"Monitoraggio"))),"")</f>
        <v/>
      </c>
      <c r="AN855" s="79" t="str" cm="1">
        <f t="array" aca="1" ref="AN855" ca="1">IFERROR(IF(INDIRECT(ADDRESS($Z855,COLUMN(),4,1,"Monitoraggio"))="","",INDIRECT(ADDRESS($Z855,COLUMN(),4,1,"Monitoraggio"))),"")</f>
        <v/>
      </c>
      <c r="AO855" s="79" t="str" cm="1">
        <f t="array" aca="1" ref="AO855" ca="1">IFERROR(IF(INDIRECT(ADDRESS($Z855,COLUMN(),4,1,"Monitoraggio"))="","",INDIRECT(ADDRESS($Z855,COLUMN(),4,1,"Monitoraggio"))),"")</f>
        <v/>
      </c>
      <c r="AP855" s="79" t="str" cm="1">
        <f t="array" aca="1" ref="AP855" ca="1">IFERROR(IF(INDIRECT(ADDRESS($Z855,COLUMN(),4,1,"Monitoraggio"))="","",INDIRECT(ADDRESS($Z855,COLUMN(),4,1,"Monitoraggio"))),"")</f>
        <v/>
      </c>
      <c r="AQ855" s="81" t="str" cm="1">
        <f t="array" aca="1" ref="AQ855" ca="1">IFERROR(IF(INDIRECT(ADDRESS($Z855,COLUMN(),4,1,"Monitoraggio"))="","",INDIRECT(ADDRESS($Z855,COLUMN(),4,1,"Monitoraggio"))),"")</f>
        <v/>
      </c>
      <c r="AR855" s="122" t="str" cm="1">
        <f t="array" aca="1" ref="AR855" ca="1">IFERROR(IF(INDIRECT(ADDRESS($Z855,COLUMN(),4,1,"Monitoraggio"))="","",INDIRECT(ADDRESS($Z855,COLUMN(),4,1,"Monitoraggio"))),"")</f>
        <v/>
      </c>
      <c r="AS855" s="118" t="str" cm="1">
        <f t="array" aca="1" ref="AS855" ca="1">IFERROR(IF(INDIRECT(ADDRESS($Z855,COLUMN(),4,1,"Monitoraggio"))="","",INDIRECT(ADDRESS($Z855,COLUMN(),4,1,"Monitoraggio"))),"")</f>
        <v/>
      </c>
      <c r="AT855" s="119" t="str" cm="1">
        <f t="array" aca="1" ref="AT855" ca="1">IFERROR(IF(INDIRECT(ADDRESS($Z855,COLUMN(),4,1,"Monitoraggio"))="","",INDIRECT(ADDRESS($Z855,COLUMN(),4,1,"Monitoraggio"))),"")</f>
        <v/>
      </c>
      <c r="AU855" s="79" t="str" cm="1">
        <f t="array" aca="1" ref="AU855" ca="1">IFERROR(IF(INDIRECT(ADDRESS($Z855,COLUMN(),4,1,"Monitoraggio"))="","",INDIRECT(ADDRESS($Z855,COLUMN(),4,1,"Monitoraggio"))),"")</f>
        <v/>
      </c>
      <c r="AV855" s="119" t="str" cm="1">
        <f t="array" aca="1" ref="AV855" ca="1">IFERROR(IF(INDIRECT(ADDRESS($Z855,COLUMN(),4,1,"Monitoraggio"))="","",INDIRECT(ADDRESS($Z855,COLUMN(),4,1,"Monitoraggio"))),"")</f>
        <v/>
      </c>
      <c r="AW855" s="124" t="str" cm="1">
        <f t="array" aca="1" ref="AW855" ca="1">IFERROR(IF(INDIRECT(ADDRESS($Z855,COLUMN(),4,1,"Monitoraggio"))="","",INDIRECT(ADDRESS($Z855,COLUMN(),4,1,"Monitoraggio"))),"")</f>
        <v/>
      </c>
      <c r="AX855" s="62" t="str" cm="1">
        <f t="array" aca="1" ref="AX855" ca="1">IFERROR(IF(INDIRECT(ADDRESS($Z855,COLUMN(),4,1,"Monitoraggio"))="","",INDIRECT(ADDRESS($Z855,COLUMN(),4,1,"Monitoraggio"))),"")</f>
        <v/>
      </c>
      <c r="AY855" s="79" t="str" cm="1">
        <f t="array" aca="1" ref="AY855" ca="1">IFERROR(IF(INDIRECT(ADDRESS($Z855,COLUMN(),4,1,"Monitoraggio"))="","",INDIRECT(ADDRESS($Z855,COLUMN(),4,1,"Monitoraggio"))),"")</f>
        <v/>
      </c>
      <c r="AZ855" s="84" t="str" cm="1">
        <f t="array" aca="1" ref="AZ855" ca="1">IFERROR(IF(INDIRECT(ADDRESS($Z855,COLUMN(),4,1,"Monitoraggio"))="","",INDIRECT(ADDRESS($Z855,COLUMN(),4,1,"Monitoraggio"))),"")</f>
        <v/>
      </c>
      <c r="BA855" s="81" t="str" cm="1">
        <f t="array" aca="1" ref="BA855" ca="1">IFERROR(IF(INDIRECT(ADDRESS($Z855,COLUMN(),4,1,"Monitoraggio"))="","",INDIRECT(ADDRESS($Z855,COLUMN(),4,1,"Monitoraggio"))),"")</f>
        <v/>
      </c>
      <c r="BB855" s="86" t="str" cm="1">
        <f t="array" aca="1" ref="BB855" ca="1">IFERROR(IF(INDIRECT(ADDRESS($Z855,COLUMN(),4,1,"Monitoraggio"))="","",INDIRECT(ADDRESS($Z855,COLUMN(),4,1,"Monitoraggio"))),"")</f>
        <v/>
      </c>
      <c r="BC855" s="79" t="str" cm="1">
        <f t="array" aca="1" ref="BC855" ca="1">IFERROR(IF(INDIRECT(ADDRESS($Z855,COLUMN(),4,1,"Monitoraggio"))="","",INDIRECT(ADDRESS($Z855,COLUMN(),4,1,"Monitoraggio"))),"")</f>
        <v/>
      </c>
      <c r="BD855" s="79" t="str" cm="1">
        <f t="array" aca="1" ref="BD855" ca="1">IFERROR(IF(INDIRECT(ADDRESS($Z855,COLUMN(),4,1,"Monitoraggio"))="","",INDIRECT(ADDRESS($Z855,COLUMN(),4,1,"Monitoraggio"))),"")</f>
        <v/>
      </c>
      <c r="BE855" s="79" t="str" cm="1">
        <f t="array" aca="1" ref="BE855" ca="1">IFERROR(IF(INDIRECT(ADDRESS($Z855,COLUMN(),4,1,"Monitoraggio"))="","",INDIRECT(ADDRESS($Z855,COLUMN(),4,1,"Monitoraggio"))),"")</f>
        <v/>
      </c>
      <c r="BF855" s="79" t="str" cm="1">
        <f t="array" aca="1" ref="BF855" ca="1">IFERROR(IF(INDIRECT(ADDRESS($Z855,COLUMN(),4,1,"Monitoraggio"))="","",INDIRECT(ADDRESS($Z855,COLUMN(),4,1,"Monitoraggio"))),"")</f>
        <v/>
      </c>
      <c r="BG855" s="114" t="str" cm="1">
        <f t="array" aca="1" ref="BG855" ca="1">IFERROR(IF(INDIRECT(ADDRESS($Z855,COLUMN(),4,1,"Monitoraggio"))="","",INDIRECT(ADDRESS($Z855,COLUMN(),4,1,"Monitoraggio"))),"")</f>
        <v/>
      </c>
      <c r="BH855" s="48" t="str" cm="1">
        <f t="array" aca="1" ref="BH855" ca="1">IFERROR(IF(INDIRECT(ADDRESS($Z855,COLUMN(),4,1,"Monitoraggio"))="","",INDIRECT(ADDRESS($Z855,COLUMN(),4,1,"Monitoraggio"))),"")</f>
        <v/>
      </c>
      <c r="BI855" s="84" t="str" cm="1">
        <f t="array" aca="1" ref="BI855" ca="1">IFERROR(IF(INDIRECT(ADDRESS($Z855,COLUMN(),4,1,"Monitoraggio"))="","",INDIRECT(ADDRESS($Z855,COLUMN(),4,1,"Monitoraggio"))),"")</f>
        <v/>
      </c>
      <c r="BJ855" s="81" t="str" cm="1">
        <f t="array" aca="1" ref="BJ855" ca="1">IFERROR(IF(INDIRECT(ADDRESS($Z855,COLUMN(),4,1,"Monitoraggio"))="","",INDIRECT(ADDRESS($Z855,COLUMN(),4,1,"Monitoraggio"))),"")</f>
        <v/>
      </c>
    </row>
    <row r="856" spans="26:62" x14ac:dyDescent="0.2">
      <c r="Z856" s="132" t="str">
        <f>IFERROR(MATCH(ROW()-9,Monitoraggio!Z$1:Z$1000,0),"")</f>
        <v/>
      </c>
      <c r="AA856" s="60" t="str" cm="1">
        <f t="array" aca="1" ref="AA856" ca="1">IFERROR(IF(INDIRECT(ADDRESS($Z856,COLUMN(),4,1,"Monitoraggio"))="","",INDIRECT(ADDRESS($Z856,COLUMN(),4,1,"Monitoraggio"))),"")</f>
        <v/>
      </c>
      <c r="AB856" s="114" t="str" cm="1">
        <f t="array" aca="1" ref="AB856" ca="1">IFERROR(IF(INDIRECT(ADDRESS($Z856,COLUMN(),4,1,"Monitoraggio"))="","",INDIRECT(ADDRESS($Z856,COLUMN(),4,1,"Monitoraggio"))),"")</f>
        <v/>
      </c>
      <c r="AC856" s="114" t="str" cm="1">
        <f t="array" aca="1" ref="AC856" ca="1">IFERROR(IF(INDIRECT(ADDRESS($Z856,COLUMN(),4,1,"Monitoraggio"))="","",INDIRECT(ADDRESS($Z856,COLUMN(),4,1,"Monitoraggio"))),"")</f>
        <v/>
      </c>
      <c r="AD856" s="48" t="str" cm="1">
        <f t="array" aca="1" ref="AD856" ca="1">IFERROR(IF(INDIRECT(ADDRESS($Z856,COLUMN(),4,1,"Monitoraggio"))="","",INDIRECT(ADDRESS($Z856,COLUMN(),4,1,"Monitoraggio"))),"")</f>
        <v/>
      </c>
      <c r="AE856" s="61" t="str" cm="1">
        <f t="array" aca="1" ref="AE856" ca="1">IFERROR(IF(INDIRECT(ADDRESS($Z856,COLUMN(),4,1,"Monitoraggio"))="","",INDIRECT(ADDRESS($Z856,COLUMN(),4,1,"Monitoraggio"))),"")</f>
        <v/>
      </c>
      <c r="AF856" s="116" t="str" cm="1">
        <f t="array" aca="1" ref="AF856" ca="1">IFERROR(IF(INDIRECT(ADDRESS($Z856,COLUMN(),4,1,"Monitoraggio"))="","",INDIRECT(ADDRESS($Z856,COLUMN(),4,1,"Monitoraggio"))),"")</f>
        <v/>
      </c>
      <c r="AG856" s="61" t="str" cm="1">
        <f t="array" aca="1" ref="AG856" ca="1">IFERROR(IF(INDIRECT(ADDRESS($Z856,COLUMN(),4,1,"Monitoraggio"))="","",INDIRECT(ADDRESS($Z856,COLUMN(),4,1,"Monitoraggio"))),"")</f>
        <v/>
      </c>
      <c r="AH856" s="116" t="str" cm="1">
        <f t="array" aca="1" ref="AH856" ca="1">IFERROR(IF(INDIRECT(ADDRESS($Z856,COLUMN(),4,1,"Monitoraggio"))="","",INDIRECT(ADDRESS($Z856,COLUMN(),4,1,"Monitoraggio"))),"")</f>
        <v/>
      </c>
      <c r="AI856" s="114" t="str" cm="1">
        <f t="array" aca="1" ref="AI856" ca="1">IFERROR(IF(INDIRECT(ADDRESS($Z856,COLUMN(),4,1,"Monitoraggio"))="","",INDIRECT(ADDRESS($Z856,COLUMN(),4,1,"Monitoraggio"))),"")</f>
        <v/>
      </c>
      <c r="AJ856" s="118" t="str" cm="1">
        <f t="array" aca="1" ref="AJ856" ca="1">IFERROR(IF(INDIRECT(ADDRESS($Z856,COLUMN(),4,1,"Monitoraggio"))="","",INDIRECT(ADDRESS($Z856,COLUMN(),4,1,"Monitoraggio"))),"")</f>
        <v/>
      </c>
      <c r="AK856" s="119" t="str" cm="1">
        <f t="array" aca="1" ref="AK856" ca="1">IFERROR(IF(INDIRECT(ADDRESS($Z856,COLUMN(),4,1,"Monitoraggio"))="","",INDIRECT(ADDRESS($Z856,COLUMN(),4,1,"Monitoraggio"))),"")</f>
        <v/>
      </c>
      <c r="AL856" s="79" t="str" cm="1">
        <f t="array" aca="1" ref="AL856" ca="1">IFERROR(IF(INDIRECT(ADDRESS($Z856,COLUMN(),4,1,"Monitoraggio"))="","",INDIRECT(ADDRESS($Z856,COLUMN(),4,1,"Monitoraggio"))),"")</f>
        <v/>
      </c>
      <c r="AM856" s="77" t="str" cm="1">
        <f t="array" aca="1" ref="AM856" ca="1">IFERROR(IF(INDIRECT(ADDRESS($Z856,COLUMN(),4,1,"Monitoraggio"))="","",INDIRECT(ADDRESS($Z856,COLUMN(),4,1,"Monitoraggio"))),"")</f>
        <v/>
      </c>
      <c r="AN856" s="79" t="str" cm="1">
        <f t="array" aca="1" ref="AN856" ca="1">IFERROR(IF(INDIRECT(ADDRESS($Z856,COLUMN(),4,1,"Monitoraggio"))="","",INDIRECT(ADDRESS($Z856,COLUMN(),4,1,"Monitoraggio"))),"")</f>
        <v/>
      </c>
      <c r="AO856" s="79" t="str" cm="1">
        <f t="array" aca="1" ref="AO856" ca="1">IFERROR(IF(INDIRECT(ADDRESS($Z856,COLUMN(),4,1,"Monitoraggio"))="","",INDIRECT(ADDRESS($Z856,COLUMN(),4,1,"Monitoraggio"))),"")</f>
        <v/>
      </c>
      <c r="AP856" s="79" t="str" cm="1">
        <f t="array" aca="1" ref="AP856" ca="1">IFERROR(IF(INDIRECT(ADDRESS($Z856,COLUMN(),4,1,"Monitoraggio"))="","",INDIRECT(ADDRESS($Z856,COLUMN(),4,1,"Monitoraggio"))),"")</f>
        <v/>
      </c>
      <c r="AQ856" s="81" t="str" cm="1">
        <f t="array" aca="1" ref="AQ856" ca="1">IFERROR(IF(INDIRECT(ADDRESS($Z856,COLUMN(),4,1,"Monitoraggio"))="","",INDIRECT(ADDRESS($Z856,COLUMN(),4,1,"Monitoraggio"))),"")</f>
        <v/>
      </c>
      <c r="AR856" s="122" t="str" cm="1">
        <f t="array" aca="1" ref="AR856" ca="1">IFERROR(IF(INDIRECT(ADDRESS($Z856,COLUMN(),4,1,"Monitoraggio"))="","",INDIRECT(ADDRESS($Z856,COLUMN(),4,1,"Monitoraggio"))),"")</f>
        <v/>
      </c>
      <c r="AS856" s="118" t="str" cm="1">
        <f t="array" aca="1" ref="AS856" ca="1">IFERROR(IF(INDIRECT(ADDRESS($Z856,COLUMN(),4,1,"Monitoraggio"))="","",INDIRECT(ADDRESS($Z856,COLUMN(),4,1,"Monitoraggio"))),"")</f>
        <v/>
      </c>
      <c r="AT856" s="119" t="str" cm="1">
        <f t="array" aca="1" ref="AT856" ca="1">IFERROR(IF(INDIRECT(ADDRESS($Z856,COLUMN(),4,1,"Monitoraggio"))="","",INDIRECT(ADDRESS($Z856,COLUMN(),4,1,"Monitoraggio"))),"")</f>
        <v/>
      </c>
      <c r="AU856" s="79" t="str" cm="1">
        <f t="array" aca="1" ref="AU856" ca="1">IFERROR(IF(INDIRECT(ADDRESS($Z856,COLUMN(),4,1,"Monitoraggio"))="","",INDIRECT(ADDRESS($Z856,COLUMN(),4,1,"Monitoraggio"))),"")</f>
        <v/>
      </c>
      <c r="AV856" s="119" t="str" cm="1">
        <f t="array" aca="1" ref="AV856" ca="1">IFERROR(IF(INDIRECT(ADDRESS($Z856,COLUMN(),4,1,"Monitoraggio"))="","",INDIRECT(ADDRESS($Z856,COLUMN(),4,1,"Monitoraggio"))),"")</f>
        <v/>
      </c>
      <c r="AW856" s="124" t="str" cm="1">
        <f t="array" aca="1" ref="AW856" ca="1">IFERROR(IF(INDIRECT(ADDRESS($Z856,COLUMN(),4,1,"Monitoraggio"))="","",INDIRECT(ADDRESS($Z856,COLUMN(),4,1,"Monitoraggio"))),"")</f>
        <v/>
      </c>
      <c r="AX856" s="62" t="str" cm="1">
        <f t="array" aca="1" ref="AX856" ca="1">IFERROR(IF(INDIRECT(ADDRESS($Z856,COLUMN(),4,1,"Monitoraggio"))="","",INDIRECT(ADDRESS($Z856,COLUMN(),4,1,"Monitoraggio"))),"")</f>
        <v/>
      </c>
      <c r="AY856" s="79" t="str" cm="1">
        <f t="array" aca="1" ref="AY856" ca="1">IFERROR(IF(INDIRECT(ADDRESS($Z856,COLUMN(),4,1,"Monitoraggio"))="","",INDIRECT(ADDRESS($Z856,COLUMN(),4,1,"Monitoraggio"))),"")</f>
        <v/>
      </c>
      <c r="AZ856" s="84" t="str" cm="1">
        <f t="array" aca="1" ref="AZ856" ca="1">IFERROR(IF(INDIRECT(ADDRESS($Z856,COLUMN(),4,1,"Monitoraggio"))="","",INDIRECT(ADDRESS($Z856,COLUMN(),4,1,"Monitoraggio"))),"")</f>
        <v/>
      </c>
      <c r="BA856" s="81" t="str" cm="1">
        <f t="array" aca="1" ref="BA856" ca="1">IFERROR(IF(INDIRECT(ADDRESS($Z856,COLUMN(),4,1,"Monitoraggio"))="","",INDIRECT(ADDRESS($Z856,COLUMN(),4,1,"Monitoraggio"))),"")</f>
        <v/>
      </c>
      <c r="BB856" s="86" t="str" cm="1">
        <f t="array" aca="1" ref="BB856" ca="1">IFERROR(IF(INDIRECT(ADDRESS($Z856,COLUMN(),4,1,"Monitoraggio"))="","",INDIRECT(ADDRESS($Z856,COLUMN(),4,1,"Monitoraggio"))),"")</f>
        <v/>
      </c>
      <c r="BC856" s="79" t="str" cm="1">
        <f t="array" aca="1" ref="BC856" ca="1">IFERROR(IF(INDIRECT(ADDRESS($Z856,COLUMN(),4,1,"Monitoraggio"))="","",INDIRECT(ADDRESS($Z856,COLUMN(),4,1,"Monitoraggio"))),"")</f>
        <v/>
      </c>
      <c r="BD856" s="79" t="str" cm="1">
        <f t="array" aca="1" ref="BD856" ca="1">IFERROR(IF(INDIRECT(ADDRESS($Z856,COLUMN(),4,1,"Monitoraggio"))="","",INDIRECT(ADDRESS($Z856,COLUMN(),4,1,"Monitoraggio"))),"")</f>
        <v/>
      </c>
      <c r="BE856" s="79" t="str" cm="1">
        <f t="array" aca="1" ref="BE856" ca="1">IFERROR(IF(INDIRECT(ADDRESS($Z856,COLUMN(),4,1,"Monitoraggio"))="","",INDIRECT(ADDRESS($Z856,COLUMN(),4,1,"Monitoraggio"))),"")</f>
        <v/>
      </c>
      <c r="BF856" s="79" t="str" cm="1">
        <f t="array" aca="1" ref="BF856" ca="1">IFERROR(IF(INDIRECT(ADDRESS($Z856,COLUMN(),4,1,"Monitoraggio"))="","",INDIRECT(ADDRESS($Z856,COLUMN(),4,1,"Monitoraggio"))),"")</f>
        <v/>
      </c>
      <c r="BG856" s="114" t="str" cm="1">
        <f t="array" aca="1" ref="BG856" ca="1">IFERROR(IF(INDIRECT(ADDRESS($Z856,COLUMN(),4,1,"Monitoraggio"))="","",INDIRECT(ADDRESS($Z856,COLUMN(),4,1,"Monitoraggio"))),"")</f>
        <v/>
      </c>
      <c r="BH856" s="48" t="str" cm="1">
        <f t="array" aca="1" ref="BH856" ca="1">IFERROR(IF(INDIRECT(ADDRESS($Z856,COLUMN(),4,1,"Monitoraggio"))="","",INDIRECT(ADDRESS($Z856,COLUMN(),4,1,"Monitoraggio"))),"")</f>
        <v/>
      </c>
      <c r="BI856" s="84" t="str" cm="1">
        <f t="array" aca="1" ref="BI856" ca="1">IFERROR(IF(INDIRECT(ADDRESS($Z856,COLUMN(),4,1,"Monitoraggio"))="","",INDIRECT(ADDRESS($Z856,COLUMN(),4,1,"Monitoraggio"))),"")</f>
        <v/>
      </c>
      <c r="BJ856" s="81" t="str" cm="1">
        <f t="array" aca="1" ref="BJ856" ca="1">IFERROR(IF(INDIRECT(ADDRESS($Z856,COLUMN(),4,1,"Monitoraggio"))="","",INDIRECT(ADDRESS($Z856,COLUMN(),4,1,"Monitoraggio"))),"")</f>
        <v/>
      </c>
    </row>
    <row r="857" spans="26:62" x14ac:dyDescent="0.2">
      <c r="Z857" s="132" t="str">
        <f>IFERROR(MATCH(ROW()-9,Monitoraggio!Z$1:Z$1000,0),"")</f>
        <v/>
      </c>
      <c r="AA857" s="60" t="str" cm="1">
        <f t="array" aca="1" ref="AA857" ca="1">IFERROR(IF(INDIRECT(ADDRESS($Z857,COLUMN(),4,1,"Monitoraggio"))="","",INDIRECT(ADDRESS($Z857,COLUMN(),4,1,"Monitoraggio"))),"")</f>
        <v/>
      </c>
      <c r="AB857" s="114" t="str" cm="1">
        <f t="array" aca="1" ref="AB857" ca="1">IFERROR(IF(INDIRECT(ADDRESS($Z857,COLUMN(),4,1,"Monitoraggio"))="","",INDIRECT(ADDRESS($Z857,COLUMN(),4,1,"Monitoraggio"))),"")</f>
        <v/>
      </c>
      <c r="AC857" s="114" t="str" cm="1">
        <f t="array" aca="1" ref="AC857" ca="1">IFERROR(IF(INDIRECT(ADDRESS($Z857,COLUMN(),4,1,"Monitoraggio"))="","",INDIRECT(ADDRESS($Z857,COLUMN(),4,1,"Monitoraggio"))),"")</f>
        <v/>
      </c>
      <c r="AD857" s="48" t="str" cm="1">
        <f t="array" aca="1" ref="AD857" ca="1">IFERROR(IF(INDIRECT(ADDRESS($Z857,COLUMN(),4,1,"Monitoraggio"))="","",INDIRECT(ADDRESS($Z857,COLUMN(),4,1,"Monitoraggio"))),"")</f>
        <v/>
      </c>
      <c r="AE857" s="61" t="str" cm="1">
        <f t="array" aca="1" ref="AE857" ca="1">IFERROR(IF(INDIRECT(ADDRESS($Z857,COLUMN(),4,1,"Monitoraggio"))="","",INDIRECT(ADDRESS($Z857,COLUMN(),4,1,"Monitoraggio"))),"")</f>
        <v/>
      </c>
      <c r="AF857" s="116" t="str" cm="1">
        <f t="array" aca="1" ref="AF857" ca="1">IFERROR(IF(INDIRECT(ADDRESS($Z857,COLUMN(),4,1,"Monitoraggio"))="","",INDIRECT(ADDRESS($Z857,COLUMN(),4,1,"Monitoraggio"))),"")</f>
        <v/>
      </c>
      <c r="AG857" s="61" t="str" cm="1">
        <f t="array" aca="1" ref="AG857" ca="1">IFERROR(IF(INDIRECT(ADDRESS($Z857,COLUMN(),4,1,"Monitoraggio"))="","",INDIRECT(ADDRESS($Z857,COLUMN(),4,1,"Monitoraggio"))),"")</f>
        <v/>
      </c>
      <c r="AH857" s="116" t="str" cm="1">
        <f t="array" aca="1" ref="AH857" ca="1">IFERROR(IF(INDIRECT(ADDRESS($Z857,COLUMN(),4,1,"Monitoraggio"))="","",INDIRECT(ADDRESS($Z857,COLUMN(),4,1,"Monitoraggio"))),"")</f>
        <v/>
      </c>
      <c r="AI857" s="114" t="str" cm="1">
        <f t="array" aca="1" ref="AI857" ca="1">IFERROR(IF(INDIRECT(ADDRESS($Z857,COLUMN(),4,1,"Monitoraggio"))="","",INDIRECT(ADDRESS($Z857,COLUMN(),4,1,"Monitoraggio"))),"")</f>
        <v/>
      </c>
      <c r="AJ857" s="118" t="str" cm="1">
        <f t="array" aca="1" ref="AJ857" ca="1">IFERROR(IF(INDIRECT(ADDRESS($Z857,COLUMN(),4,1,"Monitoraggio"))="","",INDIRECT(ADDRESS($Z857,COLUMN(),4,1,"Monitoraggio"))),"")</f>
        <v/>
      </c>
      <c r="AK857" s="119" t="str" cm="1">
        <f t="array" aca="1" ref="AK857" ca="1">IFERROR(IF(INDIRECT(ADDRESS($Z857,COLUMN(),4,1,"Monitoraggio"))="","",INDIRECT(ADDRESS($Z857,COLUMN(),4,1,"Monitoraggio"))),"")</f>
        <v/>
      </c>
      <c r="AL857" s="79" t="str" cm="1">
        <f t="array" aca="1" ref="AL857" ca="1">IFERROR(IF(INDIRECT(ADDRESS($Z857,COLUMN(),4,1,"Monitoraggio"))="","",INDIRECT(ADDRESS($Z857,COLUMN(),4,1,"Monitoraggio"))),"")</f>
        <v/>
      </c>
      <c r="AM857" s="77" t="str" cm="1">
        <f t="array" aca="1" ref="AM857" ca="1">IFERROR(IF(INDIRECT(ADDRESS($Z857,COLUMN(),4,1,"Monitoraggio"))="","",INDIRECT(ADDRESS($Z857,COLUMN(),4,1,"Monitoraggio"))),"")</f>
        <v/>
      </c>
      <c r="AN857" s="79" t="str" cm="1">
        <f t="array" aca="1" ref="AN857" ca="1">IFERROR(IF(INDIRECT(ADDRESS($Z857,COLUMN(),4,1,"Monitoraggio"))="","",INDIRECT(ADDRESS($Z857,COLUMN(),4,1,"Monitoraggio"))),"")</f>
        <v/>
      </c>
      <c r="AO857" s="79" t="str" cm="1">
        <f t="array" aca="1" ref="AO857" ca="1">IFERROR(IF(INDIRECT(ADDRESS($Z857,COLUMN(),4,1,"Monitoraggio"))="","",INDIRECT(ADDRESS($Z857,COLUMN(),4,1,"Monitoraggio"))),"")</f>
        <v/>
      </c>
      <c r="AP857" s="79" t="str" cm="1">
        <f t="array" aca="1" ref="AP857" ca="1">IFERROR(IF(INDIRECT(ADDRESS($Z857,COLUMN(),4,1,"Monitoraggio"))="","",INDIRECT(ADDRESS($Z857,COLUMN(),4,1,"Monitoraggio"))),"")</f>
        <v/>
      </c>
      <c r="AQ857" s="81" t="str" cm="1">
        <f t="array" aca="1" ref="AQ857" ca="1">IFERROR(IF(INDIRECT(ADDRESS($Z857,COLUMN(),4,1,"Monitoraggio"))="","",INDIRECT(ADDRESS($Z857,COLUMN(),4,1,"Monitoraggio"))),"")</f>
        <v/>
      </c>
      <c r="AR857" s="122" t="str" cm="1">
        <f t="array" aca="1" ref="AR857" ca="1">IFERROR(IF(INDIRECT(ADDRESS($Z857,COLUMN(),4,1,"Monitoraggio"))="","",INDIRECT(ADDRESS($Z857,COLUMN(),4,1,"Monitoraggio"))),"")</f>
        <v/>
      </c>
      <c r="AS857" s="118" t="str" cm="1">
        <f t="array" aca="1" ref="AS857" ca="1">IFERROR(IF(INDIRECT(ADDRESS($Z857,COLUMN(),4,1,"Monitoraggio"))="","",INDIRECT(ADDRESS($Z857,COLUMN(),4,1,"Monitoraggio"))),"")</f>
        <v/>
      </c>
      <c r="AT857" s="119" t="str" cm="1">
        <f t="array" aca="1" ref="AT857" ca="1">IFERROR(IF(INDIRECT(ADDRESS($Z857,COLUMN(),4,1,"Monitoraggio"))="","",INDIRECT(ADDRESS($Z857,COLUMN(),4,1,"Monitoraggio"))),"")</f>
        <v/>
      </c>
      <c r="AU857" s="79" t="str" cm="1">
        <f t="array" aca="1" ref="AU857" ca="1">IFERROR(IF(INDIRECT(ADDRESS($Z857,COLUMN(),4,1,"Monitoraggio"))="","",INDIRECT(ADDRESS($Z857,COLUMN(),4,1,"Monitoraggio"))),"")</f>
        <v/>
      </c>
      <c r="AV857" s="119" t="str" cm="1">
        <f t="array" aca="1" ref="AV857" ca="1">IFERROR(IF(INDIRECT(ADDRESS($Z857,COLUMN(),4,1,"Monitoraggio"))="","",INDIRECT(ADDRESS($Z857,COLUMN(),4,1,"Monitoraggio"))),"")</f>
        <v/>
      </c>
      <c r="AW857" s="124" t="str" cm="1">
        <f t="array" aca="1" ref="AW857" ca="1">IFERROR(IF(INDIRECT(ADDRESS($Z857,COLUMN(),4,1,"Monitoraggio"))="","",INDIRECT(ADDRESS($Z857,COLUMN(),4,1,"Monitoraggio"))),"")</f>
        <v/>
      </c>
      <c r="AX857" s="62" t="str" cm="1">
        <f t="array" aca="1" ref="AX857" ca="1">IFERROR(IF(INDIRECT(ADDRESS($Z857,COLUMN(),4,1,"Monitoraggio"))="","",INDIRECT(ADDRESS($Z857,COLUMN(),4,1,"Monitoraggio"))),"")</f>
        <v/>
      </c>
      <c r="AY857" s="79" t="str" cm="1">
        <f t="array" aca="1" ref="AY857" ca="1">IFERROR(IF(INDIRECT(ADDRESS($Z857,COLUMN(),4,1,"Monitoraggio"))="","",INDIRECT(ADDRESS($Z857,COLUMN(),4,1,"Monitoraggio"))),"")</f>
        <v/>
      </c>
      <c r="AZ857" s="84" t="str" cm="1">
        <f t="array" aca="1" ref="AZ857" ca="1">IFERROR(IF(INDIRECT(ADDRESS($Z857,COLUMN(),4,1,"Monitoraggio"))="","",INDIRECT(ADDRESS($Z857,COLUMN(),4,1,"Monitoraggio"))),"")</f>
        <v/>
      </c>
      <c r="BA857" s="81" t="str" cm="1">
        <f t="array" aca="1" ref="BA857" ca="1">IFERROR(IF(INDIRECT(ADDRESS($Z857,COLUMN(),4,1,"Monitoraggio"))="","",INDIRECT(ADDRESS($Z857,COLUMN(),4,1,"Monitoraggio"))),"")</f>
        <v/>
      </c>
      <c r="BB857" s="86" t="str" cm="1">
        <f t="array" aca="1" ref="BB857" ca="1">IFERROR(IF(INDIRECT(ADDRESS($Z857,COLUMN(),4,1,"Monitoraggio"))="","",INDIRECT(ADDRESS($Z857,COLUMN(),4,1,"Monitoraggio"))),"")</f>
        <v/>
      </c>
      <c r="BC857" s="79" t="str" cm="1">
        <f t="array" aca="1" ref="BC857" ca="1">IFERROR(IF(INDIRECT(ADDRESS($Z857,COLUMN(),4,1,"Monitoraggio"))="","",INDIRECT(ADDRESS($Z857,COLUMN(),4,1,"Monitoraggio"))),"")</f>
        <v/>
      </c>
      <c r="BD857" s="79" t="str" cm="1">
        <f t="array" aca="1" ref="BD857" ca="1">IFERROR(IF(INDIRECT(ADDRESS($Z857,COLUMN(),4,1,"Monitoraggio"))="","",INDIRECT(ADDRESS($Z857,COLUMN(),4,1,"Monitoraggio"))),"")</f>
        <v/>
      </c>
      <c r="BE857" s="79" t="str" cm="1">
        <f t="array" aca="1" ref="BE857" ca="1">IFERROR(IF(INDIRECT(ADDRESS($Z857,COLUMN(),4,1,"Monitoraggio"))="","",INDIRECT(ADDRESS($Z857,COLUMN(),4,1,"Monitoraggio"))),"")</f>
        <v/>
      </c>
      <c r="BF857" s="79" t="str" cm="1">
        <f t="array" aca="1" ref="BF857" ca="1">IFERROR(IF(INDIRECT(ADDRESS($Z857,COLUMN(),4,1,"Monitoraggio"))="","",INDIRECT(ADDRESS($Z857,COLUMN(),4,1,"Monitoraggio"))),"")</f>
        <v/>
      </c>
      <c r="BG857" s="114" t="str" cm="1">
        <f t="array" aca="1" ref="BG857" ca="1">IFERROR(IF(INDIRECT(ADDRESS($Z857,COLUMN(),4,1,"Monitoraggio"))="","",INDIRECT(ADDRESS($Z857,COLUMN(),4,1,"Monitoraggio"))),"")</f>
        <v/>
      </c>
      <c r="BH857" s="48" t="str" cm="1">
        <f t="array" aca="1" ref="BH857" ca="1">IFERROR(IF(INDIRECT(ADDRESS($Z857,COLUMN(),4,1,"Monitoraggio"))="","",INDIRECT(ADDRESS($Z857,COLUMN(),4,1,"Monitoraggio"))),"")</f>
        <v/>
      </c>
      <c r="BI857" s="84" t="str" cm="1">
        <f t="array" aca="1" ref="BI857" ca="1">IFERROR(IF(INDIRECT(ADDRESS($Z857,COLUMN(),4,1,"Monitoraggio"))="","",INDIRECT(ADDRESS($Z857,COLUMN(),4,1,"Monitoraggio"))),"")</f>
        <v/>
      </c>
      <c r="BJ857" s="81" t="str" cm="1">
        <f t="array" aca="1" ref="BJ857" ca="1">IFERROR(IF(INDIRECT(ADDRESS($Z857,COLUMN(),4,1,"Monitoraggio"))="","",INDIRECT(ADDRESS($Z857,COLUMN(),4,1,"Monitoraggio"))),"")</f>
        <v/>
      </c>
    </row>
    <row r="858" spans="26:62" x14ac:dyDescent="0.2">
      <c r="Z858" s="132" t="str">
        <f>IFERROR(MATCH(ROW()-9,Monitoraggio!Z$1:Z$1000,0),"")</f>
        <v/>
      </c>
      <c r="AA858" s="60" t="str" cm="1">
        <f t="array" aca="1" ref="AA858" ca="1">IFERROR(IF(INDIRECT(ADDRESS($Z858,COLUMN(),4,1,"Monitoraggio"))="","",INDIRECT(ADDRESS($Z858,COLUMN(),4,1,"Monitoraggio"))),"")</f>
        <v/>
      </c>
      <c r="AB858" s="114" t="str" cm="1">
        <f t="array" aca="1" ref="AB858" ca="1">IFERROR(IF(INDIRECT(ADDRESS($Z858,COLUMN(),4,1,"Monitoraggio"))="","",INDIRECT(ADDRESS($Z858,COLUMN(),4,1,"Monitoraggio"))),"")</f>
        <v/>
      </c>
      <c r="AC858" s="114" t="str" cm="1">
        <f t="array" aca="1" ref="AC858" ca="1">IFERROR(IF(INDIRECT(ADDRESS($Z858,COLUMN(),4,1,"Monitoraggio"))="","",INDIRECT(ADDRESS($Z858,COLUMN(),4,1,"Monitoraggio"))),"")</f>
        <v/>
      </c>
      <c r="AD858" s="48" t="str" cm="1">
        <f t="array" aca="1" ref="AD858" ca="1">IFERROR(IF(INDIRECT(ADDRESS($Z858,COLUMN(),4,1,"Monitoraggio"))="","",INDIRECT(ADDRESS($Z858,COLUMN(),4,1,"Monitoraggio"))),"")</f>
        <v/>
      </c>
      <c r="AE858" s="61" t="str" cm="1">
        <f t="array" aca="1" ref="AE858" ca="1">IFERROR(IF(INDIRECT(ADDRESS($Z858,COLUMN(),4,1,"Monitoraggio"))="","",INDIRECT(ADDRESS($Z858,COLUMN(),4,1,"Monitoraggio"))),"")</f>
        <v/>
      </c>
      <c r="AF858" s="116" t="str" cm="1">
        <f t="array" aca="1" ref="AF858" ca="1">IFERROR(IF(INDIRECT(ADDRESS($Z858,COLUMN(),4,1,"Monitoraggio"))="","",INDIRECT(ADDRESS($Z858,COLUMN(),4,1,"Monitoraggio"))),"")</f>
        <v/>
      </c>
      <c r="AG858" s="61" t="str" cm="1">
        <f t="array" aca="1" ref="AG858" ca="1">IFERROR(IF(INDIRECT(ADDRESS($Z858,COLUMN(),4,1,"Monitoraggio"))="","",INDIRECT(ADDRESS($Z858,COLUMN(),4,1,"Monitoraggio"))),"")</f>
        <v/>
      </c>
      <c r="AH858" s="116" t="str" cm="1">
        <f t="array" aca="1" ref="AH858" ca="1">IFERROR(IF(INDIRECT(ADDRESS($Z858,COLUMN(),4,1,"Monitoraggio"))="","",INDIRECT(ADDRESS($Z858,COLUMN(),4,1,"Monitoraggio"))),"")</f>
        <v/>
      </c>
      <c r="AI858" s="114" t="str" cm="1">
        <f t="array" aca="1" ref="AI858" ca="1">IFERROR(IF(INDIRECT(ADDRESS($Z858,COLUMN(),4,1,"Monitoraggio"))="","",INDIRECT(ADDRESS($Z858,COLUMN(),4,1,"Monitoraggio"))),"")</f>
        <v/>
      </c>
      <c r="AJ858" s="118" t="str" cm="1">
        <f t="array" aca="1" ref="AJ858" ca="1">IFERROR(IF(INDIRECT(ADDRESS($Z858,COLUMN(),4,1,"Monitoraggio"))="","",INDIRECT(ADDRESS($Z858,COLUMN(),4,1,"Monitoraggio"))),"")</f>
        <v/>
      </c>
      <c r="AK858" s="119" t="str" cm="1">
        <f t="array" aca="1" ref="AK858" ca="1">IFERROR(IF(INDIRECT(ADDRESS($Z858,COLUMN(),4,1,"Monitoraggio"))="","",INDIRECT(ADDRESS($Z858,COLUMN(),4,1,"Monitoraggio"))),"")</f>
        <v/>
      </c>
      <c r="AL858" s="79" t="str" cm="1">
        <f t="array" aca="1" ref="AL858" ca="1">IFERROR(IF(INDIRECT(ADDRESS($Z858,COLUMN(),4,1,"Monitoraggio"))="","",INDIRECT(ADDRESS($Z858,COLUMN(),4,1,"Monitoraggio"))),"")</f>
        <v/>
      </c>
      <c r="AM858" s="77" t="str" cm="1">
        <f t="array" aca="1" ref="AM858" ca="1">IFERROR(IF(INDIRECT(ADDRESS($Z858,COLUMN(),4,1,"Monitoraggio"))="","",INDIRECT(ADDRESS($Z858,COLUMN(),4,1,"Monitoraggio"))),"")</f>
        <v/>
      </c>
      <c r="AN858" s="79" t="str" cm="1">
        <f t="array" aca="1" ref="AN858" ca="1">IFERROR(IF(INDIRECT(ADDRESS($Z858,COLUMN(),4,1,"Monitoraggio"))="","",INDIRECT(ADDRESS($Z858,COLUMN(),4,1,"Monitoraggio"))),"")</f>
        <v/>
      </c>
      <c r="AO858" s="79" t="str" cm="1">
        <f t="array" aca="1" ref="AO858" ca="1">IFERROR(IF(INDIRECT(ADDRESS($Z858,COLUMN(),4,1,"Monitoraggio"))="","",INDIRECT(ADDRESS($Z858,COLUMN(),4,1,"Monitoraggio"))),"")</f>
        <v/>
      </c>
      <c r="AP858" s="79" t="str" cm="1">
        <f t="array" aca="1" ref="AP858" ca="1">IFERROR(IF(INDIRECT(ADDRESS($Z858,COLUMN(),4,1,"Monitoraggio"))="","",INDIRECT(ADDRESS($Z858,COLUMN(),4,1,"Monitoraggio"))),"")</f>
        <v/>
      </c>
      <c r="AQ858" s="81" t="str" cm="1">
        <f t="array" aca="1" ref="AQ858" ca="1">IFERROR(IF(INDIRECT(ADDRESS($Z858,COLUMN(),4,1,"Monitoraggio"))="","",INDIRECT(ADDRESS($Z858,COLUMN(),4,1,"Monitoraggio"))),"")</f>
        <v/>
      </c>
      <c r="AR858" s="122" t="str" cm="1">
        <f t="array" aca="1" ref="AR858" ca="1">IFERROR(IF(INDIRECT(ADDRESS($Z858,COLUMN(),4,1,"Monitoraggio"))="","",INDIRECT(ADDRESS($Z858,COLUMN(),4,1,"Monitoraggio"))),"")</f>
        <v/>
      </c>
      <c r="AS858" s="118" t="str" cm="1">
        <f t="array" aca="1" ref="AS858" ca="1">IFERROR(IF(INDIRECT(ADDRESS($Z858,COLUMN(),4,1,"Monitoraggio"))="","",INDIRECT(ADDRESS($Z858,COLUMN(),4,1,"Monitoraggio"))),"")</f>
        <v/>
      </c>
      <c r="AT858" s="119" t="str" cm="1">
        <f t="array" aca="1" ref="AT858" ca="1">IFERROR(IF(INDIRECT(ADDRESS($Z858,COLUMN(),4,1,"Monitoraggio"))="","",INDIRECT(ADDRESS($Z858,COLUMN(),4,1,"Monitoraggio"))),"")</f>
        <v/>
      </c>
      <c r="AU858" s="79" t="str" cm="1">
        <f t="array" aca="1" ref="AU858" ca="1">IFERROR(IF(INDIRECT(ADDRESS($Z858,COLUMN(),4,1,"Monitoraggio"))="","",INDIRECT(ADDRESS($Z858,COLUMN(),4,1,"Monitoraggio"))),"")</f>
        <v/>
      </c>
      <c r="AV858" s="119" t="str" cm="1">
        <f t="array" aca="1" ref="AV858" ca="1">IFERROR(IF(INDIRECT(ADDRESS($Z858,COLUMN(),4,1,"Monitoraggio"))="","",INDIRECT(ADDRESS($Z858,COLUMN(),4,1,"Monitoraggio"))),"")</f>
        <v/>
      </c>
      <c r="AW858" s="124" t="str" cm="1">
        <f t="array" aca="1" ref="AW858" ca="1">IFERROR(IF(INDIRECT(ADDRESS($Z858,COLUMN(),4,1,"Monitoraggio"))="","",INDIRECT(ADDRESS($Z858,COLUMN(),4,1,"Monitoraggio"))),"")</f>
        <v/>
      </c>
      <c r="AX858" s="62" t="str" cm="1">
        <f t="array" aca="1" ref="AX858" ca="1">IFERROR(IF(INDIRECT(ADDRESS($Z858,COLUMN(),4,1,"Monitoraggio"))="","",INDIRECT(ADDRESS($Z858,COLUMN(),4,1,"Monitoraggio"))),"")</f>
        <v/>
      </c>
      <c r="AY858" s="79" t="str" cm="1">
        <f t="array" aca="1" ref="AY858" ca="1">IFERROR(IF(INDIRECT(ADDRESS($Z858,COLUMN(),4,1,"Monitoraggio"))="","",INDIRECT(ADDRESS($Z858,COLUMN(),4,1,"Monitoraggio"))),"")</f>
        <v/>
      </c>
      <c r="AZ858" s="84" t="str" cm="1">
        <f t="array" aca="1" ref="AZ858" ca="1">IFERROR(IF(INDIRECT(ADDRESS($Z858,COLUMN(),4,1,"Monitoraggio"))="","",INDIRECT(ADDRESS($Z858,COLUMN(),4,1,"Monitoraggio"))),"")</f>
        <v/>
      </c>
      <c r="BA858" s="81" t="str" cm="1">
        <f t="array" aca="1" ref="BA858" ca="1">IFERROR(IF(INDIRECT(ADDRESS($Z858,COLUMN(),4,1,"Monitoraggio"))="","",INDIRECT(ADDRESS($Z858,COLUMN(),4,1,"Monitoraggio"))),"")</f>
        <v/>
      </c>
      <c r="BB858" s="86" t="str" cm="1">
        <f t="array" aca="1" ref="BB858" ca="1">IFERROR(IF(INDIRECT(ADDRESS($Z858,COLUMN(),4,1,"Monitoraggio"))="","",INDIRECT(ADDRESS($Z858,COLUMN(),4,1,"Monitoraggio"))),"")</f>
        <v/>
      </c>
      <c r="BC858" s="79" t="str" cm="1">
        <f t="array" aca="1" ref="BC858" ca="1">IFERROR(IF(INDIRECT(ADDRESS($Z858,COLUMN(),4,1,"Monitoraggio"))="","",INDIRECT(ADDRESS($Z858,COLUMN(),4,1,"Monitoraggio"))),"")</f>
        <v/>
      </c>
      <c r="BD858" s="79" t="str" cm="1">
        <f t="array" aca="1" ref="BD858" ca="1">IFERROR(IF(INDIRECT(ADDRESS($Z858,COLUMN(),4,1,"Monitoraggio"))="","",INDIRECT(ADDRESS($Z858,COLUMN(),4,1,"Monitoraggio"))),"")</f>
        <v/>
      </c>
      <c r="BE858" s="79" t="str" cm="1">
        <f t="array" aca="1" ref="BE858" ca="1">IFERROR(IF(INDIRECT(ADDRESS($Z858,COLUMN(),4,1,"Monitoraggio"))="","",INDIRECT(ADDRESS($Z858,COLUMN(),4,1,"Monitoraggio"))),"")</f>
        <v/>
      </c>
      <c r="BF858" s="79" t="str" cm="1">
        <f t="array" aca="1" ref="BF858" ca="1">IFERROR(IF(INDIRECT(ADDRESS($Z858,COLUMN(),4,1,"Monitoraggio"))="","",INDIRECT(ADDRESS($Z858,COLUMN(),4,1,"Monitoraggio"))),"")</f>
        <v/>
      </c>
      <c r="BG858" s="114" t="str" cm="1">
        <f t="array" aca="1" ref="BG858" ca="1">IFERROR(IF(INDIRECT(ADDRESS($Z858,COLUMN(),4,1,"Monitoraggio"))="","",INDIRECT(ADDRESS($Z858,COLUMN(),4,1,"Monitoraggio"))),"")</f>
        <v/>
      </c>
      <c r="BH858" s="48" t="str" cm="1">
        <f t="array" aca="1" ref="BH858" ca="1">IFERROR(IF(INDIRECT(ADDRESS($Z858,COLUMN(),4,1,"Monitoraggio"))="","",INDIRECT(ADDRESS($Z858,COLUMN(),4,1,"Monitoraggio"))),"")</f>
        <v/>
      </c>
      <c r="BI858" s="84" t="str" cm="1">
        <f t="array" aca="1" ref="BI858" ca="1">IFERROR(IF(INDIRECT(ADDRESS($Z858,COLUMN(),4,1,"Monitoraggio"))="","",INDIRECT(ADDRESS($Z858,COLUMN(),4,1,"Monitoraggio"))),"")</f>
        <v/>
      </c>
      <c r="BJ858" s="81" t="str" cm="1">
        <f t="array" aca="1" ref="BJ858" ca="1">IFERROR(IF(INDIRECT(ADDRESS($Z858,COLUMN(),4,1,"Monitoraggio"))="","",INDIRECT(ADDRESS($Z858,COLUMN(),4,1,"Monitoraggio"))),"")</f>
        <v/>
      </c>
    </row>
    <row r="859" spans="26:62" x14ac:dyDescent="0.2">
      <c r="Z859" s="132" t="str">
        <f>IFERROR(MATCH(ROW()-9,Monitoraggio!Z$1:Z$1000,0),"")</f>
        <v/>
      </c>
      <c r="AA859" s="60" t="str" cm="1">
        <f t="array" aca="1" ref="AA859" ca="1">IFERROR(IF(INDIRECT(ADDRESS($Z859,COLUMN(),4,1,"Monitoraggio"))="","",INDIRECT(ADDRESS($Z859,COLUMN(),4,1,"Monitoraggio"))),"")</f>
        <v/>
      </c>
      <c r="AB859" s="114" t="str" cm="1">
        <f t="array" aca="1" ref="AB859" ca="1">IFERROR(IF(INDIRECT(ADDRESS($Z859,COLUMN(),4,1,"Monitoraggio"))="","",INDIRECT(ADDRESS($Z859,COLUMN(),4,1,"Monitoraggio"))),"")</f>
        <v/>
      </c>
      <c r="AC859" s="114" t="str" cm="1">
        <f t="array" aca="1" ref="AC859" ca="1">IFERROR(IF(INDIRECT(ADDRESS($Z859,COLUMN(),4,1,"Monitoraggio"))="","",INDIRECT(ADDRESS($Z859,COLUMN(),4,1,"Monitoraggio"))),"")</f>
        <v/>
      </c>
      <c r="AD859" s="48" t="str" cm="1">
        <f t="array" aca="1" ref="AD859" ca="1">IFERROR(IF(INDIRECT(ADDRESS($Z859,COLUMN(),4,1,"Monitoraggio"))="","",INDIRECT(ADDRESS($Z859,COLUMN(),4,1,"Monitoraggio"))),"")</f>
        <v/>
      </c>
      <c r="AE859" s="61" t="str" cm="1">
        <f t="array" aca="1" ref="AE859" ca="1">IFERROR(IF(INDIRECT(ADDRESS($Z859,COLUMN(),4,1,"Monitoraggio"))="","",INDIRECT(ADDRESS($Z859,COLUMN(),4,1,"Monitoraggio"))),"")</f>
        <v/>
      </c>
      <c r="AF859" s="116" t="str" cm="1">
        <f t="array" aca="1" ref="AF859" ca="1">IFERROR(IF(INDIRECT(ADDRESS($Z859,COLUMN(),4,1,"Monitoraggio"))="","",INDIRECT(ADDRESS($Z859,COLUMN(),4,1,"Monitoraggio"))),"")</f>
        <v/>
      </c>
      <c r="AG859" s="61" t="str" cm="1">
        <f t="array" aca="1" ref="AG859" ca="1">IFERROR(IF(INDIRECT(ADDRESS($Z859,COLUMN(),4,1,"Monitoraggio"))="","",INDIRECT(ADDRESS($Z859,COLUMN(),4,1,"Monitoraggio"))),"")</f>
        <v/>
      </c>
      <c r="AH859" s="116" t="str" cm="1">
        <f t="array" aca="1" ref="AH859" ca="1">IFERROR(IF(INDIRECT(ADDRESS($Z859,COLUMN(),4,1,"Monitoraggio"))="","",INDIRECT(ADDRESS($Z859,COLUMN(),4,1,"Monitoraggio"))),"")</f>
        <v/>
      </c>
      <c r="AI859" s="114" t="str" cm="1">
        <f t="array" aca="1" ref="AI859" ca="1">IFERROR(IF(INDIRECT(ADDRESS($Z859,COLUMN(),4,1,"Monitoraggio"))="","",INDIRECT(ADDRESS($Z859,COLUMN(),4,1,"Monitoraggio"))),"")</f>
        <v/>
      </c>
      <c r="AJ859" s="118" t="str" cm="1">
        <f t="array" aca="1" ref="AJ859" ca="1">IFERROR(IF(INDIRECT(ADDRESS($Z859,COLUMN(),4,1,"Monitoraggio"))="","",INDIRECT(ADDRESS($Z859,COLUMN(),4,1,"Monitoraggio"))),"")</f>
        <v/>
      </c>
      <c r="AK859" s="119" t="str" cm="1">
        <f t="array" aca="1" ref="AK859" ca="1">IFERROR(IF(INDIRECT(ADDRESS($Z859,COLUMN(),4,1,"Monitoraggio"))="","",INDIRECT(ADDRESS($Z859,COLUMN(),4,1,"Monitoraggio"))),"")</f>
        <v/>
      </c>
      <c r="AL859" s="79" t="str" cm="1">
        <f t="array" aca="1" ref="AL859" ca="1">IFERROR(IF(INDIRECT(ADDRESS($Z859,COLUMN(),4,1,"Monitoraggio"))="","",INDIRECT(ADDRESS($Z859,COLUMN(),4,1,"Monitoraggio"))),"")</f>
        <v/>
      </c>
      <c r="AM859" s="77" t="str" cm="1">
        <f t="array" aca="1" ref="AM859" ca="1">IFERROR(IF(INDIRECT(ADDRESS($Z859,COLUMN(),4,1,"Monitoraggio"))="","",INDIRECT(ADDRESS($Z859,COLUMN(),4,1,"Monitoraggio"))),"")</f>
        <v/>
      </c>
      <c r="AN859" s="79" t="str" cm="1">
        <f t="array" aca="1" ref="AN859" ca="1">IFERROR(IF(INDIRECT(ADDRESS($Z859,COLUMN(),4,1,"Monitoraggio"))="","",INDIRECT(ADDRESS($Z859,COLUMN(),4,1,"Monitoraggio"))),"")</f>
        <v/>
      </c>
      <c r="AO859" s="79" t="str" cm="1">
        <f t="array" aca="1" ref="AO859" ca="1">IFERROR(IF(INDIRECT(ADDRESS($Z859,COLUMN(),4,1,"Monitoraggio"))="","",INDIRECT(ADDRESS($Z859,COLUMN(),4,1,"Monitoraggio"))),"")</f>
        <v/>
      </c>
      <c r="AP859" s="79" t="str" cm="1">
        <f t="array" aca="1" ref="AP859" ca="1">IFERROR(IF(INDIRECT(ADDRESS($Z859,COLUMN(),4,1,"Monitoraggio"))="","",INDIRECT(ADDRESS($Z859,COLUMN(),4,1,"Monitoraggio"))),"")</f>
        <v/>
      </c>
      <c r="AQ859" s="81" t="str" cm="1">
        <f t="array" aca="1" ref="AQ859" ca="1">IFERROR(IF(INDIRECT(ADDRESS($Z859,COLUMN(),4,1,"Monitoraggio"))="","",INDIRECT(ADDRESS($Z859,COLUMN(),4,1,"Monitoraggio"))),"")</f>
        <v/>
      </c>
      <c r="AR859" s="122" t="str" cm="1">
        <f t="array" aca="1" ref="AR859" ca="1">IFERROR(IF(INDIRECT(ADDRESS($Z859,COLUMN(),4,1,"Monitoraggio"))="","",INDIRECT(ADDRESS($Z859,COLUMN(),4,1,"Monitoraggio"))),"")</f>
        <v/>
      </c>
      <c r="AS859" s="118" t="str" cm="1">
        <f t="array" aca="1" ref="AS859" ca="1">IFERROR(IF(INDIRECT(ADDRESS($Z859,COLUMN(),4,1,"Monitoraggio"))="","",INDIRECT(ADDRESS($Z859,COLUMN(),4,1,"Monitoraggio"))),"")</f>
        <v/>
      </c>
      <c r="AT859" s="119" t="str" cm="1">
        <f t="array" aca="1" ref="AT859" ca="1">IFERROR(IF(INDIRECT(ADDRESS($Z859,COLUMN(),4,1,"Monitoraggio"))="","",INDIRECT(ADDRESS($Z859,COLUMN(),4,1,"Monitoraggio"))),"")</f>
        <v/>
      </c>
      <c r="AU859" s="79" t="str" cm="1">
        <f t="array" aca="1" ref="AU859" ca="1">IFERROR(IF(INDIRECT(ADDRESS($Z859,COLUMN(),4,1,"Monitoraggio"))="","",INDIRECT(ADDRESS($Z859,COLUMN(),4,1,"Monitoraggio"))),"")</f>
        <v/>
      </c>
      <c r="AV859" s="119" t="str" cm="1">
        <f t="array" aca="1" ref="AV859" ca="1">IFERROR(IF(INDIRECT(ADDRESS($Z859,COLUMN(),4,1,"Monitoraggio"))="","",INDIRECT(ADDRESS($Z859,COLUMN(),4,1,"Monitoraggio"))),"")</f>
        <v/>
      </c>
      <c r="AW859" s="124" t="str" cm="1">
        <f t="array" aca="1" ref="AW859" ca="1">IFERROR(IF(INDIRECT(ADDRESS($Z859,COLUMN(),4,1,"Monitoraggio"))="","",INDIRECT(ADDRESS($Z859,COLUMN(),4,1,"Monitoraggio"))),"")</f>
        <v/>
      </c>
      <c r="AX859" s="62" t="str" cm="1">
        <f t="array" aca="1" ref="AX859" ca="1">IFERROR(IF(INDIRECT(ADDRESS($Z859,COLUMN(),4,1,"Monitoraggio"))="","",INDIRECT(ADDRESS($Z859,COLUMN(),4,1,"Monitoraggio"))),"")</f>
        <v/>
      </c>
      <c r="AY859" s="79" t="str" cm="1">
        <f t="array" aca="1" ref="AY859" ca="1">IFERROR(IF(INDIRECT(ADDRESS($Z859,COLUMN(),4,1,"Monitoraggio"))="","",INDIRECT(ADDRESS($Z859,COLUMN(),4,1,"Monitoraggio"))),"")</f>
        <v/>
      </c>
      <c r="AZ859" s="84" t="str" cm="1">
        <f t="array" aca="1" ref="AZ859" ca="1">IFERROR(IF(INDIRECT(ADDRESS($Z859,COLUMN(),4,1,"Monitoraggio"))="","",INDIRECT(ADDRESS($Z859,COLUMN(),4,1,"Monitoraggio"))),"")</f>
        <v/>
      </c>
      <c r="BA859" s="81" t="str" cm="1">
        <f t="array" aca="1" ref="BA859" ca="1">IFERROR(IF(INDIRECT(ADDRESS($Z859,COLUMN(),4,1,"Monitoraggio"))="","",INDIRECT(ADDRESS($Z859,COLUMN(),4,1,"Monitoraggio"))),"")</f>
        <v/>
      </c>
      <c r="BB859" s="86" t="str" cm="1">
        <f t="array" aca="1" ref="BB859" ca="1">IFERROR(IF(INDIRECT(ADDRESS($Z859,COLUMN(),4,1,"Monitoraggio"))="","",INDIRECT(ADDRESS($Z859,COLUMN(),4,1,"Monitoraggio"))),"")</f>
        <v/>
      </c>
      <c r="BC859" s="79" t="str" cm="1">
        <f t="array" aca="1" ref="BC859" ca="1">IFERROR(IF(INDIRECT(ADDRESS($Z859,COLUMN(),4,1,"Monitoraggio"))="","",INDIRECT(ADDRESS($Z859,COLUMN(),4,1,"Monitoraggio"))),"")</f>
        <v/>
      </c>
      <c r="BD859" s="79" t="str" cm="1">
        <f t="array" aca="1" ref="BD859" ca="1">IFERROR(IF(INDIRECT(ADDRESS($Z859,COLUMN(),4,1,"Monitoraggio"))="","",INDIRECT(ADDRESS($Z859,COLUMN(),4,1,"Monitoraggio"))),"")</f>
        <v/>
      </c>
      <c r="BE859" s="79" t="str" cm="1">
        <f t="array" aca="1" ref="BE859" ca="1">IFERROR(IF(INDIRECT(ADDRESS($Z859,COLUMN(),4,1,"Monitoraggio"))="","",INDIRECT(ADDRESS($Z859,COLUMN(),4,1,"Monitoraggio"))),"")</f>
        <v/>
      </c>
      <c r="BF859" s="79" t="str" cm="1">
        <f t="array" aca="1" ref="BF859" ca="1">IFERROR(IF(INDIRECT(ADDRESS($Z859,COLUMN(),4,1,"Monitoraggio"))="","",INDIRECT(ADDRESS($Z859,COLUMN(),4,1,"Monitoraggio"))),"")</f>
        <v/>
      </c>
      <c r="BG859" s="114" t="str" cm="1">
        <f t="array" aca="1" ref="BG859" ca="1">IFERROR(IF(INDIRECT(ADDRESS($Z859,COLUMN(),4,1,"Monitoraggio"))="","",INDIRECT(ADDRESS($Z859,COLUMN(),4,1,"Monitoraggio"))),"")</f>
        <v/>
      </c>
      <c r="BH859" s="48" t="str" cm="1">
        <f t="array" aca="1" ref="BH859" ca="1">IFERROR(IF(INDIRECT(ADDRESS($Z859,COLUMN(),4,1,"Monitoraggio"))="","",INDIRECT(ADDRESS($Z859,COLUMN(),4,1,"Monitoraggio"))),"")</f>
        <v/>
      </c>
      <c r="BI859" s="84" t="str" cm="1">
        <f t="array" aca="1" ref="BI859" ca="1">IFERROR(IF(INDIRECT(ADDRESS($Z859,COLUMN(),4,1,"Monitoraggio"))="","",INDIRECT(ADDRESS($Z859,COLUMN(),4,1,"Monitoraggio"))),"")</f>
        <v/>
      </c>
      <c r="BJ859" s="81" t="str" cm="1">
        <f t="array" aca="1" ref="BJ859" ca="1">IFERROR(IF(INDIRECT(ADDRESS($Z859,COLUMN(),4,1,"Monitoraggio"))="","",INDIRECT(ADDRESS($Z859,COLUMN(),4,1,"Monitoraggio"))),"")</f>
        <v/>
      </c>
    </row>
    <row r="860" spans="26:62" x14ac:dyDescent="0.2">
      <c r="Z860" s="132" t="str">
        <f>IFERROR(MATCH(ROW()-9,Monitoraggio!Z$1:Z$1000,0),"")</f>
        <v/>
      </c>
      <c r="AA860" s="60" t="str" cm="1">
        <f t="array" aca="1" ref="AA860" ca="1">IFERROR(IF(INDIRECT(ADDRESS($Z860,COLUMN(),4,1,"Monitoraggio"))="","",INDIRECT(ADDRESS($Z860,COLUMN(),4,1,"Monitoraggio"))),"")</f>
        <v/>
      </c>
      <c r="AB860" s="114" t="str" cm="1">
        <f t="array" aca="1" ref="AB860" ca="1">IFERROR(IF(INDIRECT(ADDRESS($Z860,COLUMN(),4,1,"Monitoraggio"))="","",INDIRECT(ADDRESS($Z860,COLUMN(),4,1,"Monitoraggio"))),"")</f>
        <v/>
      </c>
      <c r="AC860" s="114" t="str" cm="1">
        <f t="array" aca="1" ref="AC860" ca="1">IFERROR(IF(INDIRECT(ADDRESS($Z860,COLUMN(),4,1,"Monitoraggio"))="","",INDIRECT(ADDRESS($Z860,COLUMN(),4,1,"Monitoraggio"))),"")</f>
        <v/>
      </c>
      <c r="AD860" s="48" t="str" cm="1">
        <f t="array" aca="1" ref="AD860" ca="1">IFERROR(IF(INDIRECT(ADDRESS($Z860,COLUMN(),4,1,"Monitoraggio"))="","",INDIRECT(ADDRESS($Z860,COLUMN(),4,1,"Monitoraggio"))),"")</f>
        <v/>
      </c>
      <c r="AE860" s="61" t="str" cm="1">
        <f t="array" aca="1" ref="AE860" ca="1">IFERROR(IF(INDIRECT(ADDRESS($Z860,COLUMN(),4,1,"Monitoraggio"))="","",INDIRECT(ADDRESS($Z860,COLUMN(),4,1,"Monitoraggio"))),"")</f>
        <v/>
      </c>
      <c r="AF860" s="116" t="str" cm="1">
        <f t="array" aca="1" ref="AF860" ca="1">IFERROR(IF(INDIRECT(ADDRESS($Z860,COLUMN(),4,1,"Monitoraggio"))="","",INDIRECT(ADDRESS($Z860,COLUMN(),4,1,"Monitoraggio"))),"")</f>
        <v/>
      </c>
      <c r="AG860" s="61" t="str" cm="1">
        <f t="array" aca="1" ref="AG860" ca="1">IFERROR(IF(INDIRECT(ADDRESS($Z860,COLUMN(),4,1,"Monitoraggio"))="","",INDIRECT(ADDRESS($Z860,COLUMN(),4,1,"Monitoraggio"))),"")</f>
        <v/>
      </c>
      <c r="AH860" s="116" t="str" cm="1">
        <f t="array" aca="1" ref="AH860" ca="1">IFERROR(IF(INDIRECT(ADDRESS($Z860,COLUMN(),4,1,"Monitoraggio"))="","",INDIRECT(ADDRESS($Z860,COLUMN(),4,1,"Monitoraggio"))),"")</f>
        <v/>
      </c>
      <c r="AI860" s="114" t="str" cm="1">
        <f t="array" aca="1" ref="AI860" ca="1">IFERROR(IF(INDIRECT(ADDRESS($Z860,COLUMN(),4,1,"Monitoraggio"))="","",INDIRECT(ADDRESS($Z860,COLUMN(),4,1,"Monitoraggio"))),"")</f>
        <v/>
      </c>
      <c r="AJ860" s="118" t="str" cm="1">
        <f t="array" aca="1" ref="AJ860" ca="1">IFERROR(IF(INDIRECT(ADDRESS($Z860,COLUMN(),4,1,"Monitoraggio"))="","",INDIRECT(ADDRESS($Z860,COLUMN(),4,1,"Monitoraggio"))),"")</f>
        <v/>
      </c>
      <c r="AK860" s="119" t="str" cm="1">
        <f t="array" aca="1" ref="AK860" ca="1">IFERROR(IF(INDIRECT(ADDRESS($Z860,COLUMN(),4,1,"Monitoraggio"))="","",INDIRECT(ADDRESS($Z860,COLUMN(),4,1,"Monitoraggio"))),"")</f>
        <v/>
      </c>
      <c r="AL860" s="79" t="str" cm="1">
        <f t="array" aca="1" ref="AL860" ca="1">IFERROR(IF(INDIRECT(ADDRESS($Z860,COLUMN(),4,1,"Monitoraggio"))="","",INDIRECT(ADDRESS($Z860,COLUMN(),4,1,"Monitoraggio"))),"")</f>
        <v/>
      </c>
      <c r="AM860" s="77" t="str" cm="1">
        <f t="array" aca="1" ref="AM860" ca="1">IFERROR(IF(INDIRECT(ADDRESS($Z860,COLUMN(),4,1,"Monitoraggio"))="","",INDIRECT(ADDRESS($Z860,COLUMN(),4,1,"Monitoraggio"))),"")</f>
        <v/>
      </c>
      <c r="AN860" s="79" t="str" cm="1">
        <f t="array" aca="1" ref="AN860" ca="1">IFERROR(IF(INDIRECT(ADDRESS($Z860,COLUMN(),4,1,"Monitoraggio"))="","",INDIRECT(ADDRESS($Z860,COLUMN(),4,1,"Monitoraggio"))),"")</f>
        <v/>
      </c>
      <c r="AO860" s="79" t="str" cm="1">
        <f t="array" aca="1" ref="AO860" ca="1">IFERROR(IF(INDIRECT(ADDRESS($Z860,COLUMN(),4,1,"Monitoraggio"))="","",INDIRECT(ADDRESS($Z860,COLUMN(),4,1,"Monitoraggio"))),"")</f>
        <v/>
      </c>
      <c r="AP860" s="79" t="str" cm="1">
        <f t="array" aca="1" ref="AP860" ca="1">IFERROR(IF(INDIRECT(ADDRESS($Z860,COLUMN(),4,1,"Monitoraggio"))="","",INDIRECT(ADDRESS($Z860,COLUMN(),4,1,"Monitoraggio"))),"")</f>
        <v/>
      </c>
      <c r="AQ860" s="81" t="str" cm="1">
        <f t="array" aca="1" ref="AQ860" ca="1">IFERROR(IF(INDIRECT(ADDRESS($Z860,COLUMN(),4,1,"Monitoraggio"))="","",INDIRECT(ADDRESS($Z860,COLUMN(),4,1,"Monitoraggio"))),"")</f>
        <v/>
      </c>
      <c r="AR860" s="122" t="str" cm="1">
        <f t="array" aca="1" ref="AR860" ca="1">IFERROR(IF(INDIRECT(ADDRESS($Z860,COLUMN(),4,1,"Monitoraggio"))="","",INDIRECT(ADDRESS($Z860,COLUMN(),4,1,"Monitoraggio"))),"")</f>
        <v/>
      </c>
      <c r="AS860" s="118" t="str" cm="1">
        <f t="array" aca="1" ref="AS860" ca="1">IFERROR(IF(INDIRECT(ADDRESS($Z860,COLUMN(),4,1,"Monitoraggio"))="","",INDIRECT(ADDRESS($Z860,COLUMN(),4,1,"Monitoraggio"))),"")</f>
        <v/>
      </c>
      <c r="AT860" s="119" t="str" cm="1">
        <f t="array" aca="1" ref="AT860" ca="1">IFERROR(IF(INDIRECT(ADDRESS($Z860,COLUMN(),4,1,"Monitoraggio"))="","",INDIRECT(ADDRESS($Z860,COLUMN(),4,1,"Monitoraggio"))),"")</f>
        <v/>
      </c>
      <c r="AU860" s="79" t="str" cm="1">
        <f t="array" aca="1" ref="AU860" ca="1">IFERROR(IF(INDIRECT(ADDRESS($Z860,COLUMN(),4,1,"Monitoraggio"))="","",INDIRECT(ADDRESS($Z860,COLUMN(),4,1,"Monitoraggio"))),"")</f>
        <v/>
      </c>
      <c r="AV860" s="119" t="str" cm="1">
        <f t="array" aca="1" ref="AV860" ca="1">IFERROR(IF(INDIRECT(ADDRESS($Z860,COLUMN(),4,1,"Monitoraggio"))="","",INDIRECT(ADDRESS($Z860,COLUMN(),4,1,"Monitoraggio"))),"")</f>
        <v/>
      </c>
      <c r="AW860" s="124" t="str" cm="1">
        <f t="array" aca="1" ref="AW860" ca="1">IFERROR(IF(INDIRECT(ADDRESS($Z860,COLUMN(),4,1,"Monitoraggio"))="","",INDIRECT(ADDRESS($Z860,COLUMN(),4,1,"Monitoraggio"))),"")</f>
        <v/>
      </c>
      <c r="AX860" s="62" t="str" cm="1">
        <f t="array" aca="1" ref="AX860" ca="1">IFERROR(IF(INDIRECT(ADDRESS($Z860,COLUMN(),4,1,"Monitoraggio"))="","",INDIRECT(ADDRESS($Z860,COLUMN(),4,1,"Monitoraggio"))),"")</f>
        <v/>
      </c>
      <c r="AY860" s="79" t="str" cm="1">
        <f t="array" aca="1" ref="AY860" ca="1">IFERROR(IF(INDIRECT(ADDRESS($Z860,COLUMN(),4,1,"Monitoraggio"))="","",INDIRECT(ADDRESS($Z860,COLUMN(),4,1,"Monitoraggio"))),"")</f>
        <v/>
      </c>
      <c r="AZ860" s="84" t="str" cm="1">
        <f t="array" aca="1" ref="AZ860" ca="1">IFERROR(IF(INDIRECT(ADDRESS($Z860,COLUMN(),4,1,"Monitoraggio"))="","",INDIRECT(ADDRESS($Z860,COLUMN(),4,1,"Monitoraggio"))),"")</f>
        <v/>
      </c>
      <c r="BA860" s="81" t="str" cm="1">
        <f t="array" aca="1" ref="BA860" ca="1">IFERROR(IF(INDIRECT(ADDRESS($Z860,COLUMN(),4,1,"Monitoraggio"))="","",INDIRECT(ADDRESS($Z860,COLUMN(),4,1,"Monitoraggio"))),"")</f>
        <v/>
      </c>
      <c r="BB860" s="86" t="str" cm="1">
        <f t="array" aca="1" ref="BB860" ca="1">IFERROR(IF(INDIRECT(ADDRESS($Z860,COLUMN(),4,1,"Monitoraggio"))="","",INDIRECT(ADDRESS($Z860,COLUMN(),4,1,"Monitoraggio"))),"")</f>
        <v/>
      </c>
      <c r="BC860" s="79" t="str" cm="1">
        <f t="array" aca="1" ref="BC860" ca="1">IFERROR(IF(INDIRECT(ADDRESS($Z860,COLUMN(),4,1,"Monitoraggio"))="","",INDIRECT(ADDRESS($Z860,COLUMN(),4,1,"Monitoraggio"))),"")</f>
        <v/>
      </c>
      <c r="BD860" s="79" t="str" cm="1">
        <f t="array" aca="1" ref="BD860" ca="1">IFERROR(IF(INDIRECT(ADDRESS($Z860,COLUMN(),4,1,"Monitoraggio"))="","",INDIRECT(ADDRESS($Z860,COLUMN(),4,1,"Monitoraggio"))),"")</f>
        <v/>
      </c>
      <c r="BE860" s="79" t="str" cm="1">
        <f t="array" aca="1" ref="BE860" ca="1">IFERROR(IF(INDIRECT(ADDRESS($Z860,COLUMN(),4,1,"Monitoraggio"))="","",INDIRECT(ADDRESS($Z860,COLUMN(),4,1,"Monitoraggio"))),"")</f>
        <v/>
      </c>
      <c r="BF860" s="79" t="str" cm="1">
        <f t="array" aca="1" ref="BF860" ca="1">IFERROR(IF(INDIRECT(ADDRESS($Z860,COLUMN(),4,1,"Monitoraggio"))="","",INDIRECT(ADDRESS($Z860,COLUMN(),4,1,"Monitoraggio"))),"")</f>
        <v/>
      </c>
      <c r="BG860" s="114" t="str" cm="1">
        <f t="array" aca="1" ref="BG860" ca="1">IFERROR(IF(INDIRECT(ADDRESS($Z860,COLUMN(),4,1,"Monitoraggio"))="","",INDIRECT(ADDRESS($Z860,COLUMN(),4,1,"Monitoraggio"))),"")</f>
        <v/>
      </c>
      <c r="BH860" s="48" t="str" cm="1">
        <f t="array" aca="1" ref="BH860" ca="1">IFERROR(IF(INDIRECT(ADDRESS($Z860,COLUMN(),4,1,"Monitoraggio"))="","",INDIRECT(ADDRESS($Z860,COLUMN(),4,1,"Monitoraggio"))),"")</f>
        <v/>
      </c>
      <c r="BI860" s="84" t="str" cm="1">
        <f t="array" aca="1" ref="BI860" ca="1">IFERROR(IF(INDIRECT(ADDRESS($Z860,COLUMN(),4,1,"Monitoraggio"))="","",INDIRECT(ADDRESS($Z860,COLUMN(),4,1,"Monitoraggio"))),"")</f>
        <v/>
      </c>
      <c r="BJ860" s="81" t="str" cm="1">
        <f t="array" aca="1" ref="BJ860" ca="1">IFERROR(IF(INDIRECT(ADDRESS($Z860,COLUMN(),4,1,"Monitoraggio"))="","",INDIRECT(ADDRESS($Z860,COLUMN(),4,1,"Monitoraggio"))),"")</f>
        <v/>
      </c>
    </row>
    <row r="861" spans="26:62" x14ac:dyDescent="0.2">
      <c r="Z861" s="132" t="str">
        <f>IFERROR(MATCH(ROW()-9,Monitoraggio!Z$1:Z$1000,0),"")</f>
        <v/>
      </c>
      <c r="AA861" s="60" t="str" cm="1">
        <f t="array" aca="1" ref="AA861" ca="1">IFERROR(IF(INDIRECT(ADDRESS($Z861,COLUMN(),4,1,"Monitoraggio"))="","",INDIRECT(ADDRESS($Z861,COLUMN(),4,1,"Monitoraggio"))),"")</f>
        <v/>
      </c>
      <c r="AB861" s="114" t="str" cm="1">
        <f t="array" aca="1" ref="AB861" ca="1">IFERROR(IF(INDIRECT(ADDRESS($Z861,COLUMN(),4,1,"Monitoraggio"))="","",INDIRECT(ADDRESS($Z861,COLUMN(),4,1,"Monitoraggio"))),"")</f>
        <v/>
      </c>
      <c r="AC861" s="114" t="str" cm="1">
        <f t="array" aca="1" ref="AC861" ca="1">IFERROR(IF(INDIRECT(ADDRESS($Z861,COLUMN(),4,1,"Monitoraggio"))="","",INDIRECT(ADDRESS($Z861,COLUMN(),4,1,"Monitoraggio"))),"")</f>
        <v/>
      </c>
      <c r="AD861" s="48" t="str" cm="1">
        <f t="array" aca="1" ref="AD861" ca="1">IFERROR(IF(INDIRECT(ADDRESS($Z861,COLUMN(),4,1,"Monitoraggio"))="","",INDIRECT(ADDRESS($Z861,COLUMN(),4,1,"Monitoraggio"))),"")</f>
        <v/>
      </c>
      <c r="AE861" s="61" t="str" cm="1">
        <f t="array" aca="1" ref="AE861" ca="1">IFERROR(IF(INDIRECT(ADDRESS($Z861,COLUMN(),4,1,"Monitoraggio"))="","",INDIRECT(ADDRESS($Z861,COLUMN(),4,1,"Monitoraggio"))),"")</f>
        <v/>
      </c>
      <c r="AF861" s="116" t="str" cm="1">
        <f t="array" aca="1" ref="AF861" ca="1">IFERROR(IF(INDIRECT(ADDRESS($Z861,COLUMN(),4,1,"Monitoraggio"))="","",INDIRECT(ADDRESS($Z861,COLUMN(),4,1,"Monitoraggio"))),"")</f>
        <v/>
      </c>
      <c r="AG861" s="61" t="str" cm="1">
        <f t="array" aca="1" ref="AG861" ca="1">IFERROR(IF(INDIRECT(ADDRESS($Z861,COLUMN(),4,1,"Monitoraggio"))="","",INDIRECT(ADDRESS($Z861,COLUMN(),4,1,"Monitoraggio"))),"")</f>
        <v/>
      </c>
      <c r="AH861" s="116" t="str" cm="1">
        <f t="array" aca="1" ref="AH861" ca="1">IFERROR(IF(INDIRECT(ADDRESS($Z861,COLUMN(),4,1,"Monitoraggio"))="","",INDIRECT(ADDRESS($Z861,COLUMN(),4,1,"Monitoraggio"))),"")</f>
        <v/>
      </c>
      <c r="AI861" s="114" t="str" cm="1">
        <f t="array" aca="1" ref="AI861" ca="1">IFERROR(IF(INDIRECT(ADDRESS($Z861,COLUMN(),4,1,"Monitoraggio"))="","",INDIRECT(ADDRESS($Z861,COLUMN(),4,1,"Monitoraggio"))),"")</f>
        <v/>
      </c>
      <c r="AJ861" s="118" t="str" cm="1">
        <f t="array" aca="1" ref="AJ861" ca="1">IFERROR(IF(INDIRECT(ADDRESS($Z861,COLUMN(),4,1,"Monitoraggio"))="","",INDIRECT(ADDRESS($Z861,COLUMN(),4,1,"Monitoraggio"))),"")</f>
        <v/>
      </c>
      <c r="AK861" s="119" t="str" cm="1">
        <f t="array" aca="1" ref="AK861" ca="1">IFERROR(IF(INDIRECT(ADDRESS($Z861,COLUMN(),4,1,"Monitoraggio"))="","",INDIRECT(ADDRESS($Z861,COLUMN(),4,1,"Monitoraggio"))),"")</f>
        <v/>
      </c>
      <c r="AL861" s="79" t="str" cm="1">
        <f t="array" aca="1" ref="AL861" ca="1">IFERROR(IF(INDIRECT(ADDRESS($Z861,COLUMN(),4,1,"Monitoraggio"))="","",INDIRECT(ADDRESS($Z861,COLUMN(),4,1,"Monitoraggio"))),"")</f>
        <v/>
      </c>
      <c r="AM861" s="77" t="str" cm="1">
        <f t="array" aca="1" ref="AM861" ca="1">IFERROR(IF(INDIRECT(ADDRESS($Z861,COLUMN(),4,1,"Monitoraggio"))="","",INDIRECT(ADDRESS($Z861,COLUMN(),4,1,"Monitoraggio"))),"")</f>
        <v/>
      </c>
      <c r="AN861" s="79" t="str" cm="1">
        <f t="array" aca="1" ref="AN861" ca="1">IFERROR(IF(INDIRECT(ADDRESS($Z861,COLUMN(),4,1,"Monitoraggio"))="","",INDIRECT(ADDRESS($Z861,COLUMN(),4,1,"Monitoraggio"))),"")</f>
        <v/>
      </c>
      <c r="AO861" s="79" t="str" cm="1">
        <f t="array" aca="1" ref="AO861" ca="1">IFERROR(IF(INDIRECT(ADDRESS($Z861,COLUMN(),4,1,"Monitoraggio"))="","",INDIRECT(ADDRESS($Z861,COLUMN(),4,1,"Monitoraggio"))),"")</f>
        <v/>
      </c>
      <c r="AP861" s="79" t="str" cm="1">
        <f t="array" aca="1" ref="AP861" ca="1">IFERROR(IF(INDIRECT(ADDRESS($Z861,COLUMN(),4,1,"Monitoraggio"))="","",INDIRECT(ADDRESS($Z861,COLUMN(),4,1,"Monitoraggio"))),"")</f>
        <v/>
      </c>
      <c r="AQ861" s="81" t="str" cm="1">
        <f t="array" aca="1" ref="AQ861" ca="1">IFERROR(IF(INDIRECT(ADDRESS($Z861,COLUMN(),4,1,"Monitoraggio"))="","",INDIRECT(ADDRESS($Z861,COLUMN(),4,1,"Monitoraggio"))),"")</f>
        <v/>
      </c>
      <c r="AR861" s="122" t="str" cm="1">
        <f t="array" aca="1" ref="AR861" ca="1">IFERROR(IF(INDIRECT(ADDRESS($Z861,COLUMN(),4,1,"Monitoraggio"))="","",INDIRECT(ADDRESS($Z861,COLUMN(),4,1,"Monitoraggio"))),"")</f>
        <v/>
      </c>
      <c r="AS861" s="118" t="str" cm="1">
        <f t="array" aca="1" ref="AS861" ca="1">IFERROR(IF(INDIRECT(ADDRESS($Z861,COLUMN(),4,1,"Monitoraggio"))="","",INDIRECT(ADDRESS($Z861,COLUMN(),4,1,"Monitoraggio"))),"")</f>
        <v/>
      </c>
      <c r="AT861" s="119" t="str" cm="1">
        <f t="array" aca="1" ref="AT861" ca="1">IFERROR(IF(INDIRECT(ADDRESS($Z861,COLUMN(),4,1,"Monitoraggio"))="","",INDIRECT(ADDRESS($Z861,COLUMN(),4,1,"Monitoraggio"))),"")</f>
        <v/>
      </c>
      <c r="AU861" s="79" t="str" cm="1">
        <f t="array" aca="1" ref="AU861" ca="1">IFERROR(IF(INDIRECT(ADDRESS($Z861,COLUMN(),4,1,"Monitoraggio"))="","",INDIRECT(ADDRESS($Z861,COLUMN(),4,1,"Monitoraggio"))),"")</f>
        <v/>
      </c>
      <c r="AV861" s="119" t="str" cm="1">
        <f t="array" aca="1" ref="AV861" ca="1">IFERROR(IF(INDIRECT(ADDRESS($Z861,COLUMN(),4,1,"Monitoraggio"))="","",INDIRECT(ADDRESS($Z861,COLUMN(),4,1,"Monitoraggio"))),"")</f>
        <v/>
      </c>
      <c r="AW861" s="124" t="str" cm="1">
        <f t="array" aca="1" ref="AW861" ca="1">IFERROR(IF(INDIRECT(ADDRESS($Z861,COLUMN(),4,1,"Monitoraggio"))="","",INDIRECT(ADDRESS($Z861,COLUMN(),4,1,"Monitoraggio"))),"")</f>
        <v/>
      </c>
      <c r="AX861" s="62" t="str" cm="1">
        <f t="array" aca="1" ref="AX861" ca="1">IFERROR(IF(INDIRECT(ADDRESS($Z861,COLUMN(),4,1,"Monitoraggio"))="","",INDIRECT(ADDRESS($Z861,COLUMN(),4,1,"Monitoraggio"))),"")</f>
        <v/>
      </c>
      <c r="AY861" s="79" t="str" cm="1">
        <f t="array" aca="1" ref="AY861" ca="1">IFERROR(IF(INDIRECT(ADDRESS($Z861,COLUMN(),4,1,"Monitoraggio"))="","",INDIRECT(ADDRESS($Z861,COLUMN(),4,1,"Monitoraggio"))),"")</f>
        <v/>
      </c>
      <c r="AZ861" s="84" t="str" cm="1">
        <f t="array" aca="1" ref="AZ861" ca="1">IFERROR(IF(INDIRECT(ADDRESS($Z861,COLUMN(),4,1,"Monitoraggio"))="","",INDIRECT(ADDRESS($Z861,COLUMN(),4,1,"Monitoraggio"))),"")</f>
        <v/>
      </c>
      <c r="BA861" s="81" t="str" cm="1">
        <f t="array" aca="1" ref="BA861" ca="1">IFERROR(IF(INDIRECT(ADDRESS($Z861,COLUMN(),4,1,"Monitoraggio"))="","",INDIRECT(ADDRESS($Z861,COLUMN(),4,1,"Monitoraggio"))),"")</f>
        <v/>
      </c>
      <c r="BB861" s="86" t="str" cm="1">
        <f t="array" aca="1" ref="BB861" ca="1">IFERROR(IF(INDIRECT(ADDRESS($Z861,COLUMN(),4,1,"Monitoraggio"))="","",INDIRECT(ADDRESS($Z861,COLUMN(),4,1,"Monitoraggio"))),"")</f>
        <v/>
      </c>
      <c r="BC861" s="79" t="str" cm="1">
        <f t="array" aca="1" ref="BC861" ca="1">IFERROR(IF(INDIRECT(ADDRESS($Z861,COLUMN(),4,1,"Monitoraggio"))="","",INDIRECT(ADDRESS($Z861,COLUMN(),4,1,"Monitoraggio"))),"")</f>
        <v/>
      </c>
      <c r="BD861" s="79" t="str" cm="1">
        <f t="array" aca="1" ref="BD861" ca="1">IFERROR(IF(INDIRECT(ADDRESS($Z861,COLUMN(),4,1,"Monitoraggio"))="","",INDIRECT(ADDRESS($Z861,COLUMN(),4,1,"Monitoraggio"))),"")</f>
        <v/>
      </c>
      <c r="BE861" s="79" t="str" cm="1">
        <f t="array" aca="1" ref="BE861" ca="1">IFERROR(IF(INDIRECT(ADDRESS($Z861,COLUMN(),4,1,"Monitoraggio"))="","",INDIRECT(ADDRESS($Z861,COLUMN(),4,1,"Monitoraggio"))),"")</f>
        <v/>
      </c>
      <c r="BF861" s="79" t="str" cm="1">
        <f t="array" aca="1" ref="BF861" ca="1">IFERROR(IF(INDIRECT(ADDRESS($Z861,COLUMN(),4,1,"Monitoraggio"))="","",INDIRECT(ADDRESS($Z861,COLUMN(),4,1,"Monitoraggio"))),"")</f>
        <v/>
      </c>
      <c r="BG861" s="114" t="str" cm="1">
        <f t="array" aca="1" ref="BG861" ca="1">IFERROR(IF(INDIRECT(ADDRESS($Z861,COLUMN(),4,1,"Monitoraggio"))="","",INDIRECT(ADDRESS($Z861,COLUMN(),4,1,"Monitoraggio"))),"")</f>
        <v/>
      </c>
      <c r="BH861" s="48" t="str" cm="1">
        <f t="array" aca="1" ref="BH861" ca="1">IFERROR(IF(INDIRECT(ADDRESS($Z861,COLUMN(),4,1,"Monitoraggio"))="","",INDIRECT(ADDRESS($Z861,COLUMN(),4,1,"Monitoraggio"))),"")</f>
        <v/>
      </c>
      <c r="BI861" s="84" t="str" cm="1">
        <f t="array" aca="1" ref="BI861" ca="1">IFERROR(IF(INDIRECT(ADDRESS($Z861,COLUMN(),4,1,"Monitoraggio"))="","",INDIRECT(ADDRESS($Z861,COLUMN(),4,1,"Monitoraggio"))),"")</f>
        <v/>
      </c>
      <c r="BJ861" s="81" t="str" cm="1">
        <f t="array" aca="1" ref="BJ861" ca="1">IFERROR(IF(INDIRECT(ADDRESS($Z861,COLUMN(),4,1,"Monitoraggio"))="","",INDIRECT(ADDRESS($Z861,COLUMN(),4,1,"Monitoraggio"))),"")</f>
        <v/>
      </c>
    </row>
    <row r="862" spans="26:62" x14ac:dyDescent="0.2">
      <c r="Z862" s="132" t="str">
        <f>IFERROR(MATCH(ROW()-9,Monitoraggio!Z$1:Z$1000,0),"")</f>
        <v/>
      </c>
      <c r="AA862" s="60" t="str" cm="1">
        <f t="array" aca="1" ref="AA862" ca="1">IFERROR(IF(INDIRECT(ADDRESS($Z862,COLUMN(),4,1,"Monitoraggio"))="","",INDIRECT(ADDRESS($Z862,COLUMN(),4,1,"Monitoraggio"))),"")</f>
        <v/>
      </c>
      <c r="AB862" s="114" t="str" cm="1">
        <f t="array" aca="1" ref="AB862" ca="1">IFERROR(IF(INDIRECT(ADDRESS($Z862,COLUMN(),4,1,"Monitoraggio"))="","",INDIRECT(ADDRESS($Z862,COLUMN(),4,1,"Monitoraggio"))),"")</f>
        <v/>
      </c>
      <c r="AC862" s="114" t="str" cm="1">
        <f t="array" aca="1" ref="AC862" ca="1">IFERROR(IF(INDIRECT(ADDRESS($Z862,COLUMN(),4,1,"Monitoraggio"))="","",INDIRECT(ADDRESS($Z862,COLUMN(),4,1,"Monitoraggio"))),"")</f>
        <v/>
      </c>
      <c r="AD862" s="48" t="str" cm="1">
        <f t="array" aca="1" ref="AD862" ca="1">IFERROR(IF(INDIRECT(ADDRESS($Z862,COLUMN(),4,1,"Monitoraggio"))="","",INDIRECT(ADDRESS($Z862,COLUMN(),4,1,"Monitoraggio"))),"")</f>
        <v/>
      </c>
      <c r="AE862" s="61" t="str" cm="1">
        <f t="array" aca="1" ref="AE862" ca="1">IFERROR(IF(INDIRECT(ADDRESS($Z862,COLUMN(),4,1,"Monitoraggio"))="","",INDIRECT(ADDRESS($Z862,COLUMN(),4,1,"Monitoraggio"))),"")</f>
        <v/>
      </c>
      <c r="AF862" s="116" t="str" cm="1">
        <f t="array" aca="1" ref="AF862" ca="1">IFERROR(IF(INDIRECT(ADDRESS($Z862,COLUMN(),4,1,"Monitoraggio"))="","",INDIRECT(ADDRESS($Z862,COLUMN(),4,1,"Monitoraggio"))),"")</f>
        <v/>
      </c>
      <c r="AG862" s="61" t="str" cm="1">
        <f t="array" aca="1" ref="AG862" ca="1">IFERROR(IF(INDIRECT(ADDRESS($Z862,COLUMN(),4,1,"Monitoraggio"))="","",INDIRECT(ADDRESS($Z862,COLUMN(),4,1,"Monitoraggio"))),"")</f>
        <v/>
      </c>
      <c r="AH862" s="116" t="str" cm="1">
        <f t="array" aca="1" ref="AH862" ca="1">IFERROR(IF(INDIRECT(ADDRESS($Z862,COLUMN(),4,1,"Monitoraggio"))="","",INDIRECT(ADDRESS($Z862,COLUMN(),4,1,"Monitoraggio"))),"")</f>
        <v/>
      </c>
      <c r="AI862" s="114" t="str" cm="1">
        <f t="array" aca="1" ref="AI862" ca="1">IFERROR(IF(INDIRECT(ADDRESS($Z862,COLUMN(),4,1,"Monitoraggio"))="","",INDIRECT(ADDRESS($Z862,COLUMN(),4,1,"Monitoraggio"))),"")</f>
        <v/>
      </c>
      <c r="AJ862" s="118" t="str" cm="1">
        <f t="array" aca="1" ref="AJ862" ca="1">IFERROR(IF(INDIRECT(ADDRESS($Z862,COLUMN(),4,1,"Monitoraggio"))="","",INDIRECT(ADDRESS($Z862,COLUMN(),4,1,"Monitoraggio"))),"")</f>
        <v/>
      </c>
      <c r="AK862" s="119" t="str" cm="1">
        <f t="array" aca="1" ref="AK862" ca="1">IFERROR(IF(INDIRECT(ADDRESS($Z862,COLUMN(),4,1,"Monitoraggio"))="","",INDIRECT(ADDRESS($Z862,COLUMN(),4,1,"Monitoraggio"))),"")</f>
        <v/>
      </c>
      <c r="AL862" s="79" t="str" cm="1">
        <f t="array" aca="1" ref="AL862" ca="1">IFERROR(IF(INDIRECT(ADDRESS($Z862,COLUMN(),4,1,"Monitoraggio"))="","",INDIRECT(ADDRESS($Z862,COLUMN(),4,1,"Monitoraggio"))),"")</f>
        <v/>
      </c>
      <c r="AM862" s="77" t="str" cm="1">
        <f t="array" aca="1" ref="AM862" ca="1">IFERROR(IF(INDIRECT(ADDRESS($Z862,COLUMN(),4,1,"Monitoraggio"))="","",INDIRECT(ADDRESS($Z862,COLUMN(),4,1,"Monitoraggio"))),"")</f>
        <v/>
      </c>
      <c r="AN862" s="79" t="str" cm="1">
        <f t="array" aca="1" ref="AN862" ca="1">IFERROR(IF(INDIRECT(ADDRESS($Z862,COLUMN(),4,1,"Monitoraggio"))="","",INDIRECT(ADDRESS($Z862,COLUMN(),4,1,"Monitoraggio"))),"")</f>
        <v/>
      </c>
      <c r="AO862" s="79" t="str" cm="1">
        <f t="array" aca="1" ref="AO862" ca="1">IFERROR(IF(INDIRECT(ADDRESS($Z862,COLUMN(),4,1,"Monitoraggio"))="","",INDIRECT(ADDRESS($Z862,COLUMN(),4,1,"Monitoraggio"))),"")</f>
        <v/>
      </c>
      <c r="AP862" s="79" t="str" cm="1">
        <f t="array" aca="1" ref="AP862" ca="1">IFERROR(IF(INDIRECT(ADDRESS($Z862,COLUMN(),4,1,"Monitoraggio"))="","",INDIRECT(ADDRESS($Z862,COLUMN(),4,1,"Monitoraggio"))),"")</f>
        <v/>
      </c>
      <c r="AQ862" s="81" t="str" cm="1">
        <f t="array" aca="1" ref="AQ862" ca="1">IFERROR(IF(INDIRECT(ADDRESS($Z862,COLUMN(),4,1,"Monitoraggio"))="","",INDIRECT(ADDRESS($Z862,COLUMN(),4,1,"Monitoraggio"))),"")</f>
        <v/>
      </c>
      <c r="AR862" s="122" t="str" cm="1">
        <f t="array" aca="1" ref="AR862" ca="1">IFERROR(IF(INDIRECT(ADDRESS($Z862,COLUMN(),4,1,"Monitoraggio"))="","",INDIRECT(ADDRESS($Z862,COLUMN(),4,1,"Monitoraggio"))),"")</f>
        <v/>
      </c>
      <c r="AS862" s="118" t="str" cm="1">
        <f t="array" aca="1" ref="AS862" ca="1">IFERROR(IF(INDIRECT(ADDRESS($Z862,COLUMN(),4,1,"Monitoraggio"))="","",INDIRECT(ADDRESS($Z862,COLUMN(),4,1,"Monitoraggio"))),"")</f>
        <v/>
      </c>
      <c r="AT862" s="119" t="str" cm="1">
        <f t="array" aca="1" ref="AT862" ca="1">IFERROR(IF(INDIRECT(ADDRESS($Z862,COLUMN(),4,1,"Monitoraggio"))="","",INDIRECT(ADDRESS($Z862,COLUMN(),4,1,"Monitoraggio"))),"")</f>
        <v/>
      </c>
      <c r="AU862" s="79" t="str" cm="1">
        <f t="array" aca="1" ref="AU862" ca="1">IFERROR(IF(INDIRECT(ADDRESS($Z862,COLUMN(),4,1,"Monitoraggio"))="","",INDIRECT(ADDRESS($Z862,COLUMN(),4,1,"Monitoraggio"))),"")</f>
        <v/>
      </c>
      <c r="AV862" s="119" t="str" cm="1">
        <f t="array" aca="1" ref="AV862" ca="1">IFERROR(IF(INDIRECT(ADDRESS($Z862,COLUMN(),4,1,"Monitoraggio"))="","",INDIRECT(ADDRESS($Z862,COLUMN(),4,1,"Monitoraggio"))),"")</f>
        <v/>
      </c>
      <c r="AW862" s="124" t="str" cm="1">
        <f t="array" aca="1" ref="AW862" ca="1">IFERROR(IF(INDIRECT(ADDRESS($Z862,COLUMN(),4,1,"Monitoraggio"))="","",INDIRECT(ADDRESS($Z862,COLUMN(),4,1,"Monitoraggio"))),"")</f>
        <v/>
      </c>
      <c r="AX862" s="62" t="str" cm="1">
        <f t="array" aca="1" ref="AX862" ca="1">IFERROR(IF(INDIRECT(ADDRESS($Z862,COLUMN(),4,1,"Monitoraggio"))="","",INDIRECT(ADDRESS($Z862,COLUMN(),4,1,"Monitoraggio"))),"")</f>
        <v/>
      </c>
      <c r="AY862" s="79" t="str" cm="1">
        <f t="array" aca="1" ref="AY862" ca="1">IFERROR(IF(INDIRECT(ADDRESS($Z862,COLUMN(),4,1,"Monitoraggio"))="","",INDIRECT(ADDRESS($Z862,COLUMN(),4,1,"Monitoraggio"))),"")</f>
        <v/>
      </c>
      <c r="AZ862" s="84" t="str" cm="1">
        <f t="array" aca="1" ref="AZ862" ca="1">IFERROR(IF(INDIRECT(ADDRESS($Z862,COLUMN(),4,1,"Monitoraggio"))="","",INDIRECT(ADDRESS($Z862,COLUMN(),4,1,"Monitoraggio"))),"")</f>
        <v/>
      </c>
      <c r="BA862" s="81" t="str" cm="1">
        <f t="array" aca="1" ref="BA862" ca="1">IFERROR(IF(INDIRECT(ADDRESS($Z862,COLUMN(),4,1,"Monitoraggio"))="","",INDIRECT(ADDRESS($Z862,COLUMN(),4,1,"Monitoraggio"))),"")</f>
        <v/>
      </c>
      <c r="BB862" s="86" t="str" cm="1">
        <f t="array" aca="1" ref="BB862" ca="1">IFERROR(IF(INDIRECT(ADDRESS($Z862,COLUMN(),4,1,"Monitoraggio"))="","",INDIRECT(ADDRESS($Z862,COLUMN(),4,1,"Monitoraggio"))),"")</f>
        <v/>
      </c>
      <c r="BC862" s="79" t="str" cm="1">
        <f t="array" aca="1" ref="BC862" ca="1">IFERROR(IF(INDIRECT(ADDRESS($Z862,COLUMN(),4,1,"Monitoraggio"))="","",INDIRECT(ADDRESS($Z862,COLUMN(),4,1,"Monitoraggio"))),"")</f>
        <v/>
      </c>
      <c r="BD862" s="79" t="str" cm="1">
        <f t="array" aca="1" ref="BD862" ca="1">IFERROR(IF(INDIRECT(ADDRESS($Z862,COLUMN(),4,1,"Monitoraggio"))="","",INDIRECT(ADDRESS($Z862,COLUMN(),4,1,"Monitoraggio"))),"")</f>
        <v/>
      </c>
      <c r="BE862" s="79" t="str" cm="1">
        <f t="array" aca="1" ref="BE862" ca="1">IFERROR(IF(INDIRECT(ADDRESS($Z862,COLUMN(),4,1,"Monitoraggio"))="","",INDIRECT(ADDRESS($Z862,COLUMN(),4,1,"Monitoraggio"))),"")</f>
        <v/>
      </c>
      <c r="BF862" s="79" t="str" cm="1">
        <f t="array" aca="1" ref="BF862" ca="1">IFERROR(IF(INDIRECT(ADDRESS($Z862,COLUMN(),4,1,"Monitoraggio"))="","",INDIRECT(ADDRESS($Z862,COLUMN(),4,1,"Monitoraggio"))),"")</f>
        <v/>
      </c>
      <c r="BG862" s="114" t="str" cm="1">
        <f t="array" aca="1" ref="BG862" ca="1">IFERROR(IF(INDIRECT(ADDRESS($Z862,COLUMN(),4,1,"Monitoraggio"))="","",INDIRECT(ADDRESS($Z862,COLUMN(),4,1,"Monitoraggio"))),"")</f>
        <v/>
      </c>
      <c r="BH862" s="48" t="str" cm="1">
        <f t="array" aca="1" ref="BH862" ca="1">IFERROR(IF(INDIRECT(ADDRESS($Z862,COLUMN(),4,1,"Monitoraggio"))="","",INDIRECT(ADDRESS($Z862,COLUMN(),4,1,"Monitoraggio"))),"")</f>
        <v/>
      </c>
      <c r="BI862" s="84" t="str" cm="1">
        <f t="array" aca="1" ref="BI862" ca="1">IFERROR(IF(INDIRECT(ADDRESS($Z862,COLUMN(),4,1,"Monitoraggio"))="","",INDIRECT(ADDRESS($Z862,COLUMN(),4,1,"Monitoraggio"))),"")</f>
        <v/>
      </c>
      <c r="BJ862" s="81" t="str" cm="1">
        <f t="array" aca="1" ref="BJ862" ca="1">IFERROR(IF(INDIRECT(ADDRESS($Z862,COLUMN(),4,1,"Monitoraggio"))="","",INDIRECT(ADDRESS($Z862,COLUMN(),4,1,"Monitoraggio"))),"")</f>
        <v/>
      </c>
    </row>
    <row r="863" spans="26:62" x14ac:dyDescent="0.2">
      <c r="Z863" s="132" t="str">
        <f>IFERROR(MATCH(ROW()-9,Monitoraggio!Z$1:Z$1000,0),"")</f>
        <v/>
      </c>
      <c r="AA863" s="60" t="str" cm="1">
        <f t="array" aca="1" ref="AA863" ca="1">IFERROR(IF(INDIRECT(ADDRESS($Z863,COLUMN(),4,1,"Monitoraggio"))="","",INDIRECT(ADDRESS($Z863,COLUMN(),4,1,"Monitoraggio"))),"")</f>
        <v/>
      </c>
      <c r="AB863" s="114" t="str" cm="1">
        <f t="array" aca="1" ref="AB863" ca="1">IFERROR(IF(INDIRECT(ADDRESS($Z863,COLUMN(),4,1,"Monitoraggio"))="","",INDIRECT(ADDRESS($Z863,COLUMN(),4,1,"Monitoraggio"))),"")</f>
        <v/>
      </c>
      <c r="AC863" s="114" t="str" cm="1">
        <f t="array" aca="1" ref="AC863" ca="1">IFERROR(IF(INDIRECT(ADDRESS($Z863,COLUMN(),4,1,"Monitoraggio"))="","",INDIRECT(ADDRESS($Z863,COLUMN(),4,1,"Monitoraggio"))),"")</f>
        <v/>
      </c>
      <c r="AD863" s="48" t="str" cm="1">
        <f t="array" aca="1" ref="AD863" ca="1">IFERROR(IF(INDIRECT(ADDRESS($Z863,COLUMN(),4,1,"Monitoraggio"))="","",INDIRECT(ADDRESS($Z863,COLUMN(),4,1,"Monitoraggio"))),"")</f>
        <v/>
      </c>
      <c r="AE863" s="61" t="str" cm="1">
        <f t="array" aca="1" ref="AE863" ca="1">IFERROR(IF(INDIRECT(ADDRESS($Z863,COLUMN(),4,1,"Monitoraggio"))="","",INDIRECT(ADDRESS($Z863,COLUMN(),4,1,"Monitoraggio"))),"")</f>
        <v/>
      </c>
      <c r="AF863" s="116" t="str" cm="1">
        <f t="array" aca="1" ref="AF863" ca="1">IFERROR(IF(INDIRECT(ADDRESS($Z863,COLUMN(),4,1,"Monitoraggio"))="","",INDIRECT(ADDRESS($Z863,COLUMN(),4,1,"Monitoraggio"))),"")</f>
        <v/>
      </c>
      <c r="AG863" s="61" t="str" cm="1">
        <f t="array" aca="1" ref="AG863" ca="1">IFERROR(IF(INDIRECT(ADDRESS($Z863,COLUMN(),4,1,"Monitoraggio"))="","",INDIRECT(ADDRESS($Z863,COLUMN(),4,1,"Monitoraggio"))),"")</f>
        <v/>
      </c>
      <c r="AH863" s="116" t="str" cm="1">
        <f t="array" aca="1" ref="AH863" ca="1">IFERROR(IF(INDIRECT(ADDRESS($Z863,COLUMN(),4,1,"Monitoraggio"))="","",INDIRECT(ADDRESS($Z863,COLUMN(),4,1,"Monitoraggio"))),"")</f>
        <v/>
      </c>
      <c r="AI863" s="114" t="str" cm="1">
        <f t="array" aca="1" ref="AI863" ca="1">IFERROR(IF(INDIRECT(ADDRESS($Z863,COLUMN(),4,1,"Monitoraggio"))="","",INDIRECT(ADDRESS($Z863,COLUMN(),4,1,"Monitoraggio"))),"")</f>
        <v/>
      </c>
      <c r="AJ863" s="118" t="str" cm="1">
        <f t="array" aca="1" ref="AJ863" ca="1">IFERROR(IF(INDIRECT(ADDRESS($Z863,COLUMN(),4,1,"Monitoraggio"))="","",INDIRECT(ADDRESS($Z863,COLUMN(),4,1,"Monitoraggio"))),"")</f>
        <v/>
      </c>
      <c r="AK863" s="119" t="str" cm="1">
        <f t="array" aca="1" ref="AK863" ca="1">IFERROR(IF(INDIRECT(ADDRESS($Z863,COLUMN(),4,1,"Monitoraggio"))="","",INDIRECT(ADDRESS($Z863,COLUMN(),4,1,"Monitoraggio"))),"")</f>
        <v/>
      </c>
      <c r="AL863" s="79" t="str" cm="1">
        <f t="array" aca="1" ref="AL863" ca="1">IFERROR(IF(INDIRECT(ADDRESS($Z863,COLUMN(),4,1,"Monitoraggio"))="","",INDIRECT(ADDRESS($Z863,COLUMN(),4,1,"Monitoraggio"))),"")</f>
        <v/>
      </c>
      <c r="AM863" s="77" t="str" cm="1">
        <f t="array" aca="1" ref="AM863" ca="1">IFERROR(IF(INDIRECT(ADDRESS($Z863,COLUMN(),4,1,"Monitoraggio"))="","",INDIRECT(ADDRESS($Z863,COLUMN(),4,1,"Monitoraggio"))),"")</f>
        <v/>
      </c>
      <c r="AN863" s="79" t="str" cm="1">
        <f t="array" aca="1" ref="AN863" ca="1">IFERROR(IF(INDIRECT(ADDRESS($Z863,COLUMN(),4,1,"Monitoraggio"))="","",INDIRECT(ADDRESS($Z863,COLUMN(),4,1,"Monitoraggio"))),"")</f>
        <v/>
      </c>
      <c r="AO863" s="79" t="str" cm="1">
        <f t="array" aca="1" ref="AO863" ca="1">IFERROR(IF(INDIRECT(ADDRESS($Z863,COLUMN(),4,1,"Monitoraggio"))="","",INDIRECT(ADDRESS($Z863,COLUMN(),4,1,"Monitoraggio"))),"")</f>
        <v/>
      </c>
      <c r="AP863" s="79" t="str" cm="1">
        <f t="array" aca="1" ref="AP863" ca="1">IFERROR(IF(INDIRECT(ADDRESS($Z863,COLUMN(),4,1,"Monitoraggio"))="","",INDIRECT(ADDRESS($Z863,COLUMN(),4,1,"Monitoraggio"))),"")</f>
        <v/>
      </c>
      <c r="AQ863" s="81" t="str" cm="1">
        <f t="array" aca="1" ref="AQ863" ca="1">IFERROR(IF(INDIRECT(ADDRESS($Z863,COLUMN(),4,1,"Monitoraggio"))="","",INDIRECT(ADDRESS($Z863,COLUMN(),4,1,"Monitoraggio"))),"")</f>
        <v/>
      </c>
      <c r="AR863" s="122" t="str" cm="1">
        <f t="array" aca="1" ref="AR863" ca="1">IFERROR(IF(INDIRECT(ADDRESS($Z863,COLUMN(),4,1,"Monitoraggio"))="","",INDIRECT(ADDRESS($Z863,COLUMN(),4,1,"Monitoraggio"))),"")</f>
        <v/>
      </c>
      <c r="AS863" s="118" t="str" cm="1">
        <f t="array" aca="1" ref="AS863" ca="1">IFERROR(IF(INDIRECT(ADDRESS($Z863,COLUMN(),4,1,"Monitoraggio"))="","",INDIRECT(ADDRESS($Z863,COLUMN(),4,1,"Monitoraggio"))),"")</f>
        <v/>
      </c>
      <c r="AT863" s="119" t="str" cm="1">
        <f t="array" aca="1" ref="AT863" ca="1">IFERROR(IF(INDIRECT(ADDRESS($Z863,COLUMN(),4,1,"Monitoraggio"))="","",INDIRECT(ADDRESS($Z863,COLUMN(),4,1,"Monitoraggio"))),"")</f>
        <v/>
      </c>
      <c r="AU863" s="79" t="str" cm="1">
        <f t="array" aca="1" ref="AU863" ca="1">IFERROR(IF(INDIRECT(ADDRESS($Z863,COLUMN(),4,1,"Monitoraggio"))="","",INDIRECT(ADDRESS($Z863,COLUMN(),4,1,"Monitoraggio"))),"")</f>
        <v/>
      </c>
      <c r="AV863" s="119" t="str" cm="1">
        <f t="array" aca="1" ref="AV863" ca="1">IFERROR(IF(INDIRECT(ADDRESS($Z863,COLUMN(),4,1,"Monitoraggio"))="","",INDIRECT(ADDRESS($Z863,COLUMN(),4,1,"Monitoraggio"))),"")</f>
        <v/>
      </c>
      <c r="AW863" s="124" t="str" cm="1">
        <f t="array" aca="1" ref="AW863" ca="1">IFERROR(IF(INDIRECT(ADDRESS($Z863,COLUMN(),4,1,"Monitoraggio"))="","",INDIRECT(ADDRESS($Z863,COLUMN(),4,1,"Monitoraggio"))),"")</f>
        <v/>
      </c>
      <c r="AX863" s="62" t="str" cm="1">
        <f t="array" aca="1" ref="AX863" ca="1">IFERROR(IF(INDIRECT(ADDRESS($Z863,COLUMN(),4,1,"Monitoraggio"))="","",INDIRECT(ADDRESS($Z863,COLUMN(),4,1,"Monitoraggio"))),"")</f>
        <v/>
      </c>
      <c r="AY863" s="79" t="str" cm="1">
        <f t="array" aca="1" ref="AY863" ca="1">IFERROR(IF(INDIRECT(ADDRESS($Z863,COLUMN(),4,1,"Monitoraggio"))="","",INDIRECT(ADDRESS($Z863,COLUMN(),4,1,"Monitoraggio"))),"")</f>
        <v/>
      </c>
      <c r="AZ863" s="84" t="str" cm="1">
        <f t="array" aca="1" ref="AZ863" ca="1">IFERROR(IF(INDIRECT(ADDRESS($Z863,COLUMN(),4,1,"Monitoraggio"))="","",INDIRECT(ADDRESS($Z863,COLUMN(),4,1,"Monitoraggio"))),"")</f>
        <v/>
      </c>
      <c r="BA863" s="81" t="str" cm="1">
        <f t="array" aca="1" ref="BA863" ca="1">IFERROR(IF(INDIRECT(ADDRESS($Z863,COLUMN(),4,1,"Monitoraggio"))="","",INDIRECT(ADDRESS($Z863,COLUMN(),4,1,"Monitoraggio"))),"")</f>
        <v/>
      </c>
      <c r="BB863" s="86" t="str" cm="1">
        <f t="array" aca="1" ref="BB863" ca="1">IFERROR(IF(INDIRECT(ADDRESS($Z863,COLUMN(),4,1,"Monitoraggio"))="","",INDIRECT(ADDRESS($Z863,COLUMN(),4,1,"Monitoraggio"))),"")</f>
        <v/>
      </c>
      <c r="BC863" s="79" t="str" cm="1">
        <f t="array" aca="1" ref="BC863" ca="1">IFERROR(IF(INDIRECT(ADDRESS($Z863,COLUMN(),4,1,"Monitoraggio"))="","",INDIRECT(ADDRESS($Z863,COLUMN(),4,1,"Monitoraggio"))),"")</f>
        <v/>
      </c>
      <c r="BD863" s="79" t="str" cm="1">
        <f t="array" aca="1" ref="BD863" ca="1">IFERROR(IF(INDIRECT(ADDRESS($Z863,COLUMN(),4,1,"Monitoraggio"))="","",INDIRECT(ADDRESS($Z863,COLUMN(),4,1,"Monitoraggio"))),"")</f>
        <v/>
      </c>
      <c r="BE863" s="79" t="str" cm="1">
        <f t="array" aca="1" ref="BE863" ca="1">IFERROR(IF(INDIRECT(ADDRESS($Z863,COLUMN(),4,1,"Monitoraggio"))="","",INDIRECT(ADDRESS($Z863,COLUMN(),4,1,"Monitoraggio"))),"")</f>
        <v/>
      </c>
      <c r="BF863" s="79" t="str" cm="1">
        <f t="array" aca="1" ref="BF863" ca="1">IFERROR(IF(INDIRECT(ADDRESS($Z863,COLUMN(),4,1,"Monitoraggio"))="","",INDIRECT(ADDRESS($Z863,COLUMN(),4,1,"Monitoraggio"))),"")</f>
        <v/>
      </c>
      <c r="BG863" s="114" t="str" cm="1">
        <f t="array" aca="1" ref="BG863" ca="1">IFERROR(IF(INDIRECT(ADDRESS($Z863,COLUMN(),4,1,"Monitoraggio"))="","",INDIRECT(ADDRESS($Z863,COLUMN(),4,1,"Monitoraggio"))),"")</f>
        <v/>
      </c>
      <c r="BH863" s="48" t="str" cm="1">
        <f t="array" aca="1" ref="BH863" ca="1">IFERROR(IF(INDIRECT(ADDRESS($Z863,COLUMN(),4,1,"Monitoraggio"))="","",INDIRECT(ADDRESS($Z863,COLUMN(),4,1,"Monitoraggio"))),"")</f>
        <v/>
      </c>
      <c r="BI863" s="84" t="str" cm="1">
        <f t="array" aca="1" ref="BI863" ca="1">IFERROR(IF(INDIRECT(ADDRESS($Z863,COLUMN(),4,1,"Monitoraggio"))="","",INDIRECT(ADDRESS($Z863,COLUMN(),4,1,"Monitoraggio"))),"")</f>
        <v/>
      </c>
      <c r="BJ863" s="81" t="str" cm="1">
        <f t="array" aca="1" ref="BJ863" ca="1">IFERROR(IF(INDIRECT(ADDRESS($Z863,COLUMN(),4,1,"Monitoraggio"))="","",INDIRECT(ADDRESS($Z863,COLUMN(),4,1,"Monitoraggio"))),"")</f>
        <v/>
      </c>
    </row>
    <row r="864" spans="26:62" x14ac:dyDescent="0.2">
      <c r="Z864" s="132" t="str">
        <f>IFERROR(MATCH(ROW()-9,Monitoraggio!Z$1:Z$1000,0),"")</f>
        <v/>
      </c>
      <c r="AA864" s="60" t="str" cm="1">
        <f t="array" aca="1" ref="AA864" ca="1">IFERROR(IF(INDIRECT(ADDRESS($Z864,COLUMN(),4,1,"Monitoraggio"))="","",INDIRECT(ADDRESS($Z864,COLUMN(),4,1,"Monitoraggio"))),"")</f>
        <v/>
      </c>
      <c r="AB864" s="114" t="str" cm="1">
        <f t="array" aca="1" ref="AB864" ca="1">IFERROR(IF(INDIRECT(ADDRESS($Z864,COLUMN(),4,1,"Monitoraggio"))="","",INDIRECT(ADDRESS($Z864,COLUMN(),4,1,"Monitoraggio"))),"")</f>
        <v/>
      </c>
      <c r="AC864" s="114" t="str" cm="1">
        <f t="array" aca="1" ref="AC864" ca="1">IFERROR(IF(INDIRECT(ADDRESS($Z864,COLUMN(),4,1,"Monitoraggio"))="","",INDIRECT(ADDRESS($Z864,COLUMN(),4,1,"Monitoraggio"))),"")</f>
        <v/>
      </c>
      <c r="AD864" s="48" t="str" cm="1">
        <f t="array" aca="1" ref="AD864" ca="1">IFERROR(IF(INDIRECT(ADDRESS($Z864,COLUMN(),4,1,"Monitoraggio"))="","",INDIRECT(ADDRESS($Z864,COLUMN(),4,1,"Monitoraggio"))),"")</f>
        <v/>
      </c>
      <c r="AE864" s="61" t="str" cm="1">
        <f t="array" aca="1" ref="AE864" ca="1">IFERROR(IF(INDIRECT(ADDRESS($Z864,COLUMN(),4,1,"Monitoraggio"))="","",INDIRECT(ADDRESS($Z864,COLUMN(),4,1,"Monitoraggio"))),"")</f>
        <v/>
      </c>
      <c r="AF864" s="116" t="str" cm="1">
        <f t="array" aca="1" ref="AF864" ca="1">IFERROR(IF(INDIRECT(ADDRESS($Z864,COLUMN(),4,1,"Monitoraggio"))="","",INDIRECT(ADDRESS($Z864,COLUMN(),4,1,"Monitoraggio"))),"")</f>
        <v/>
      </c>
      <c r="AG864" s="61" t="str" cm="1">
        <f t="array" aca="1" ref="AG864" ca="1">IFERROR(IF(INDIRECT(ADDRESS($Z864,COLUMN(),4,1,"Monitoraggio"))="","",INDIRECT(ADDRESS($Z864,COLUMN(),4,1,"Monitoraggio"))),"")</f>
        <v/>
      </c>
      <c r="AH864" s="116" t="str" cm="1">
        <f t="array" aca="1" ref="AH864" ca="1">IFERROR(IF(INDIRECT(ADDRESS($Z864,COLUMN(),4,1,"Monitoraggio"))="","",INDIRECT(ADDRESS($Z864,COLUMN(),4,1,"Monitoraggio"))),"")</f>
        <v/>
      </c>
      <c r="AI864" s="114" t="str" cm="1">
        <f t="array" aca="1" ref="AI864" ca="1">IFERROR(IF(INDIRECT(ADDRESS($Z864,COLUMN(),4,1,"Monitoraggio"))="","",INDIRECT(ADDRESS($Z864,COLUMN(),4,1,"Monitoraggio"))),"")</f>
        <v/>
      </c>
      <c r="AJ864" s="118" t="str" cm="1">
        <f t="array" aca="1" ref="AJ864" ca="1">IFERROR(IF(INDIRECT(ADDRESS($Z864,COLUMN(),4,1,"Monitoraggio"))="","",INDIRECT(ADDRESS($Z864,COLUMN(),4,1,"Monitoraggio"))),"")</f>
        <v/>
      </c>
      <c r="AK864" s="119" t="str" cm="1">
        <f t="array" aca="1" ref="AK864" ca="1">IFERROR(IF(INDIRECT(ADDRESS($Z864,COLUMN(),4,1,"Monitoraggio"))="","",INDIRECT(ADDRESS($Z864,COLUMN(),4,1,"Monitoraggio"))),"")</f>
        <v/>
      </c>
      <c r="AL864" s="79" t="str" cm="1">
        <f t="array" aca="1" ref="AL864" ca="1">IFERROR(IF(INDIRECT(ADDRESS($Z864,COLUMN(),4,1,"Monitoraggio"))="","",INDIRECT(ADDRESS($Z864,COLUMN(),4,1,"Monitoraggio"))),"")</f>
        <v/>
      </c>
      <c r="AM864" s="77" t="str" cm="1">
        <f t="array" aca="1" ref="AM864" ca="1">IFERROR(IF(INDIRECT(ADDRESS($Z864,COLUMN(),4,1,"Monitoraggio"))="","",INDIRECT(ADDRESS($Z864,COLUMN(),4,1,"Monitoraggio"))),"")</f>
        <v/>
      </c>
      <c r="AN864" s="79" t="str" cm="1">
        <f t="array" aca="1" ref="AN864" ca="1">IFERROR(IF(INDIRECT(ADDRESS($Z864,COLUMN(),4,1,"Monitoraggio"))="","",INDIRECT(ADDRESS($Z864,COLUMN(),4,1,"Monitoraggio"))),"")</f>
        <v/>
      </c>
      <c r="AO864" s="79" t="str" cm="1">
        <f t="array" aca="1" ref="AO864" ca="1">IFERROR(IF(INDIRECT(ADDRESS($Z864,COLUMN(),4,1,"Monitoraggio"))="","",INDIRECT(ADDRESS($Z864,COLUMN(),4,1,"Monitoraggio"))),"")</f>
        <v/>
      </c>
      <c r="AP864" s="79" t="str" cm="1">
        <f t="array" aca="1" ref="AP864" ca="1">IFERROR(IF(INDIRECT(ADDRESS($Z864,COLUMN(),4,1,"Monitoraggio"))="","",INDIRECT(ADDRESS($Z864,COLUMN(),4,1,"Monitoraggio"))),"")</f>
        <v/>
      </c>
      <c r="AQ864" s="81" t="str" cm="1">
        <f t="array" aca="1" ref="AQ864" ca="1">IFERROR(IF(INDIRECT(ADDRESS($Z864,COLUMN(),4,1,"Monitoraggio"))="","",INDIRECT(ADDRESS($Z864,COLUMN(),4,1,"Monitoraggio"))),"")</f>
        <v/>
      </c>
      <c r="AR864" s="122" t="str" cm="1">
        <f t="array" aca="1" ref="AR864" ca="1">IFERROR(IF(INDIRECT(ADDRESS($Z864,COLUMN(),4,1,"Monitoraggio"))="","",INDIRECT(ADDRESS($Z864,COLUMN(),4,1,"Monitoraggio"))),"")</f>
        <v/>
      </c>
      <c r="AS864" s="118" t="str" cm="1">
        <f t="array" aca="1" ref="AS864" ca="1">IFERROR(IF(INDIRECT(ADDRESS($Z864,COLUMN(),4,1,"Monitoraggio"))="","",INDIRECT(ADDRESS($Z864,COLUMN(),4,1,"Monitoraggio"))),"")</f>
        <v/>
      </c>
      <c r="AT864" s="119" t="str" cm="1">
        <f t="array" aca="1" ref="AT864" ca="1">IFERROR(IF(INDIRECT(ADDRESS($Z864,COLUMN(),4,1,"Monitoraggio"))="","",INDIRECT(ADDRESS($Z864,COLUMN(),4,1,"Monitoraggio"))),"")</f>
        <v/>
      </c>
      <c r="AU864" s="79" t="str" cm="1">
        <f t="array" aca="1" ref="AU864" ca="1">IFERROR(IF(INDIRECT(ADDRESS($Z864,COLUMN(),4,1,"Monitoraggio"))="","",INDIRECT(ADDRESS($Z864,COLUMN(),4,1,"Monitoraggio"))),"")</f>
        <v/>
      </c>
      <c r="AV864" s="119" t="str" cm="1">
        <f t="array" aca="1" ref="AV864" ca="1">IFERROR(IF(INDIRECT(ADDRESS($Z864,COLUMN(),4,1,"Monitoraggio"))="","",INDIRECT(ADDRESS($Z864,COLUMN(),4,1,"Monitoraggio"))),"")</f>
        <v/>
      </c>
      <c r="AW864" s="124" t="str" cm="1">
        <f t="array" aca="1" ref="AW864" ca="1">IFERROR(IF(INDIRECT(ADDRESS($Z864,COLUMN(),4,1,"Monitoraggio"))="","",INDIRECT(ADDRESS($Z864,COLUMN(),4,1,"Monitoraggio"))),"")</f>
        <v/>
      </c>
      <c r="AX864" s="62" t="str" cm="1">
        <f t="array" aca="1" ref="AX864" ca="1">IFERROR(IF(INDIRECT(ADDRESS($Z864,COLUMN(),4,1,"Monitoraggio"))="","",INDIRECT(ADDRESS($Z864,COLUMN(),4,1,"Monitoraggio"))),"")</f>
        <v/>
      </c>
      <c r="AY864" s="79" t="str" cm="1">
        <f t="array" aca="1" ref="AY864" ca="1">IFERROR(IF(INDIRECT(ADDRESS($Z864,COLUMN(),4,1,"Monitoraggio"))="","",INDIRECT(ADDRESS($Z864,COLUMN(),4,1,"Monitoraggio"))),"")</f>
        <v/>
      </c>
      <c r="AZ864" s="84" t="str" cm="1">
        <f t="array" aca="1" ref="AZ864" ca="1">IFERROR(IF(INDIRECT(ADDRESS($Z864,COLUMN(),4,1,"Monitoraggio"))="","",INDIRECT(ADDRESS($Z864,COLUMN(),4,1,"Monitoraggio"))),"")</f>
        <v/>
      </c>
      <c r="BA864" s="81" t="str" cm="1">
        <f t="array" aca="1" ref="BA864" ca="1">IFERROR(IF(INDIRECT(ADDRESS($Z864,COLUMN(),4,1,"Monitoraggio"))="","",INDIRECT(ADDRESS($Z864,COLUMN(),4,1,"Monitoraggio"))),"")</f>
        <v/>
      </c>
      <c r="BB864" s="86" t="str" cm="1">
        <f t="array" aca="1" ref="BB864" ca="1">IFERROR(IF(INDIRECT(ADDRESS($Z864,COLUMN(),4,1,"Monitoraggio"))="","",INDIRECT(ADDRESS($Z864,COLUMN(),4,1,"Monitoraggio"))),"")</f>
        <v/>
      </c>
      <c r="BC864" s="79" t="str" cm="1">
        <f t="array" aca="1" ref="BC864" ca="1">IFERROR(IF(INDIRECT(ADDRESS($Z864,COLUMN(),4,1,"Monitoraggio"))="","",INDIRECT(ADDRESS($Z864,COLUMN(),4,1,"Monitoraggio"))),"")</f>
        <v/>
      </c>
      <c r="BD864" s="79" t="str" cm="1">
        <f t="array" aca="1" ref="BD864" ca="1">IFERROR(IF(INDIRECT(ADDRESS($Z864,COLUMN(),4,1,"Monitoraggio"))="","",INDIRECT(ADDRESS($Z864,COLUMN(),4,1,"Monitoraggio"))),"")</f>
        <v/>
      </c>
      <c r="BE864" s="79" t="str" cm="1">
        <f t="array" aca="1" ref="BE864" ca="1">IFERROR(IF(INDIRECT(ADDRESS($Z864,COLUMN(),4,1,"Monitoraggio"))="","",INDIRECT(ADDRESS($Z864,COLUMN(),4,1,"Monitoraggio"))),"")</f>
        <v/>
      </c>
      <c r="BF864" s="79" t="str" cm="1">
        <f t="array" aca="1" ref="BF864" ca="1">IFERROR(IF(INDIRECT(ADDRESS($Z864,COLUMN(),4,1,"Monitoraggio"))="","",INDIRECT(ADDRESS($Z864,COLUMN(),4,1,"Monitoraggio"))),"")</f>
        <v/>
      </c>
      <c r="BG864" s="114" t="str" cm="1">
        <f t="array" aca="1" ref="BG864" ca="1">IFERROR(IF(INDIRECT(ADDRESS($Z864,COLUMN(),4,1,"Monitoraggio"))="","",INDIRECT(ADDRESS($Z864,COLUMN(),4,1,"Monitoraggio"))),"")</f>
        <v/>
      </c>
      <c r="BH864" s="48" t="str" cm="1">
        <f t="array" aca="1" ref="BH864" ca="1">IFERROR(IF(INDIRECT(ADDRESS($Z864,COLUMN(),4,1,"Monitoraggio"))="","",INDIRECT(ADDRESS($Z864,COLUMN(),4,1,"Monitoraggio"))),"")</f>
        <v/>
      </c>
      <c r="BI864" s="84" t="str" cm="1">
        <f t="array" aca="1" ref="BI864" ca="1">IFERROR(IF(INDIRECT(ADDRESS($Z864,COLUMN(),4,1,"Monitoraggio"))="","",INDIRECT(ADDRESS($Z864,COLUMN(),4,1,"Monitoraggio"))),"")</f>
        <v/>
      </c>
      <c r="BJ864" s="81" t="str" cm="1">
        <f t="array" aca="1" ref="BJ864" ca="1">IFERROR(IF(INDIRECT(ADDRESS($Z864,COLUMN(),4,1,"Monitoraggio"))="","",INDIRECT(ADDRESS($Z864,COLUMN(),4,1,"Monitoraggio"))),"")</f>
        <v/>
      </c>
    </row>
    <row r="865" spans="26:62" x14ac:dyDescent="0.2">
      <c r="Z865" s="132" t="str">
        <f>IFERROR(MATCH(ROW()-9,Monitoraggio!Z$1:Z$1000,0),"")</f>
        <v/>
      </c>
      <c r="AA865" s="60" t="str" cm="1">
        <f t="array" aca="1" ref="AA865" ca="1">IFERROR(IF(INDIRECT(ADDRESS($Z865,COLUMN(),4,1,"Monitoraggio"))="","",INDIRECT(ADDRESS($Z865,COLUMN(),4,1,"Monitoraggio"))),"")</f>
        <v/>
      </c>
      <c r="AB865" s="114" t="str" cm="1">
        <f t="array" aca="1" ref="AB865" ca="1">IFERROR(IF(INDIRECT(ADDRESS($Z865,COLUMN(),4,1,"Monitoraggio"))="","",INDIRECT(ADDRESS($Z865,COLUMN(),4,1,"Monitoraggio"))),"")</f>
        <v/>
      </c>
      <c r="AC865" s="114" t="str" cm="1">
        <f t="array" aca="1" ref="AC865" ca="1">IFERROR(IF(INDIRECT(ADDRESS($Z865,COLUMN(),4,1,"Monitoraggio"))="","",INDIRECT(ADDRESS($Z865,COLUMN(),4,1,"Monitoraggio"))),"")</f>
        <v/>
      </c>
      <c r="AD865" s="48" t="str" cm="1">
        <f t="array" aca="1" ref="AD865" ca="1">IFERROR(IF(INDIRECT(ADDRESS($Z865,COLUMN(),4,1,"Monitoraggio"))="","",INDIRECT(ADDRESS($Z865,COLUMN(),4,1,"Monitoraggio"))),"")</f>
        <v/>
      </c>
      <c r="AE865" s="61" t="str" cm="1">
        <f t="array" aca="1" ref="AE865" ca="1">IFERROR(IF(INDIRECT(ADDRESS($Z865,COLUMN(),4,1,"Monitoraggio"))="","",INDIRECT(ADDRESS($Z865,COLUMN(),4,1,"Monitoraggio"))),"")</f>
        <v/>
      </c>
      <c r="AF865" s="116" t="str" cm="1">
        <f t="array" aca="1" ref="AF865" ca="1">IFERROR(IF(INDIRECT(ADDRESS($Z865,COLUMN(),4,1,"Monitoraggio"))="","",INDIRECT(ADDRESS($Z865,COLUMN(),4,1,"Monitoraggio"))),"")</f>
        <v/>
      </c>
      <c r="AG865" s="61" t="str" cm="1">
        <f t="array" aca="1" ref="AG865" ca="1">IFERROR(IF(INDIRECT(ADDRESS($Z865,COLUMN(),4,1,"Monitoraggio"))="","",INDIRECT(ADDRESS($Z865,COLUMN(),4,1,"Monitoraggio"))),"")</f>
        <v/>
      </c>
      <c r="AH865" s="116" t="str" cm="1">
        <f t="array" aca="1" ref="AH865" ca="1">IFERROR(IF(INDIRECT(ADDRESS($Z865,COLUMN(),4,1,"Monitoraggio"))="","",INDIRECT(ADDRESS($Z865,COLUMN(),4,1,"Monitoraggio"))),"")</f>
        <v/>
      </c>
      <c r="AI865" s="114" t="str" cm="1">
        <f t="array" aca="1" ref="AI865" ca="1">IFERROR(IF(INDIRECT(ADDRESS($Z865,COLUMN(),4,1,"Monitoraggio"))="","",INDIRECT(ADDRESS($Z865,COLUMN(),4,1,"Monitoraggio"))),"")</f>
        <v/>
      </c>
      <c r="AJ865" s="118" t="str" cm="1">
        <f t="array" aca="1" ref="AJ865" ca="1">IFERROR(IF(INDIRECT(ADDRESS($Z865,COLUMN(),4,1,"Monitoraggio"))="","",INDIRECT(ADDRESS($Z865,COLUMN(),4,1,"Monitoraggio"))),"")</f>
        <v/>
      </c>
      <c r="AK865" s="119" t="str" cm="1">
        <f t="array" aca="1" ref="AK865" ca="1">IFERROR(IF(INDIRECT(ADDRESS($Z865,COLUMN(),4,1,"Monitoraggio"))="","",INDIRECT(ADDRESS($Z865,COLUMN(),4,1,"Monitoraggio"))),"")</f>
        <v/>
      </c>
      <c r="AL865" s="79" t="str" cm="1">
        <f t="array" aca="1" ref="AL865" ca="1">IFERROR(IF(INDIRECT(ADDRESS($Z865,COLUMN(),4,1,"Monitoraggio"))="","",INDIRECT(ADDRESS($Z865,COLUMN(),4,1,"Monitoraggio"))),"")</f>
        <v/>
      </c>
      <c r="AM865" s="77" t="str" cm="1">
        <f t="array" aca="1" ref="AM865" ca="1">IFERROR(IF(INDIRECT(ADDRESS($Z865,COLUMN(),4,1,"Monitoraggio"))="","",INDIRECT(ADDRESS($Z865,COLUMN(),4,1,"Monitoraggio"))),"")</f>
        <v/>
      </c>
      <c r="AN865" s="79" t="str" cm="1">
        <f t="array" aca="1" ref="AN865" ca="1">IFERROR(IF(INDIRECT(ADDRESS($Z865,COLUMN(),4,1,"Monitoraggio"))="","",INDIRECT(ADDRESS($Z865,COLUMN(),4,1,"Monitoraggio"))),"")</f>
        <v/>
      </c>
      <c r="AO865" s="79" t="str" cm="1">
        <f t="array" aca="1" ref="AO865" ca="1">IFERROR(IF(INDIRECT(ADDRESS($Z865,COLUMN(),4,1,"Monitoraggio"))="","",INDIRECT(ADDRESS($Z865,COLUMN(),4,1,"Monitoraggio"))),"")</f>
        <v/>
      </c>
      <c r="AP865" s="79" t="str" cm="1">
        <f t="array" aca="1" ref="AP865" ca="1">IFERROR(IF(INDIRECT(ADDRESS($Z865,COLUMN(),4,1,"Monitoraggio"))="","",INDIRECT(ADDRESS($Z865,COLUMN(),4,1,"Monitoraggio"))),"")</f>
        <v/>
      </c>
      <c r="AQ865" s="81" t="str" cm="1">
        <f t="array" aca="1" ref="AQ865" ca="1">IFERROR(IF(INDIRECT(ADDRESS($Z865,COLUMN(),4,1,"Monitoraggio"))="","",INDIRECT(ADDRESS($Z865,COLUMN(),4,1,"Monitoraggio"))),"")</f>
        <v/>
      </c>
      <c r="AR865" s="122" t="str" cm="1">
        <f t="array" aca="1" ref="AR865" ca="1">IFERROR(IF(INDIRECT(ADDRESS($Z865,COLUMN(),4,1,"Monitoraggio"))="","",INDIRECT(ADDRESS($Z865,COLUMN(),4,1,"Monitoraggio"))),"")</f>
        <v/>
      </c>
      <c r="AS865" s="118" t="str" cm="1">
        <f t="array" aca="1" ref="AS865" ca="1">IFERROR(IF(INDIRECT(ADDRESS($Z865,COLUMN(),4,1,"Monitoraggio"))="","",INDIRECT(ADDRESS($Z865,COLUMN(),4,1,"Monitoraggio"))),"")</f>
        <v/>
      </c>
      <c r="AT865" s="119" t="str" cm="1">
        <f t="array" aca="1" ref="AT865" ca="1">IFERROR(IF(INDIRECT(ADDRESS($Z865,COLUMN(),4,1,"Monitoraggio"))="","",INDIRECT(ADDRESS($Z865,COLUMN(),4,1,"Monitoraggio"))),"")</f>
        <v/>
      </c>
      <c r="AU865" s="79" t="str" cm="1">
        <f t="array" aca="1" ref="AU865" ca="1">IFERROR(IF(INDIRECT(ADDRESS($Z865,COLUMN(),4,1,"Monitoraggio"))="","",INDIRECT(ADDRESS($Z865,COLUMN(),4,1,"Monitoraggio"))),"")</f>
        <v/>
      </c>
      <c r="AV865" s="119" t="str" cm="1">
        <f t="array" aca="1" ref="AV865" ca="1">IFERROR(IF(INDIRECT(ADDRESS($Z865,COLUMN(),4,1,"Monitoraggio"))="","",INDIRECT(ADDRESS($Z865,COLUMN(),4,1,"Monitoraggio"))),"")</f>
        <v/>
      </c>
      <c r="AW865" s="124" t="str" cm="1">
        <f t="array" aca="1" ref="AW865" ca="1">IFERROR(IF(INDIRECT(ADDRESS($Z865,COLUMN(),4,1,"Monitoraggio"))="","",INDIRECT(ADDRESS($Z865,COLUMN(),4,1,"Monitoraggio"))),"")</f>
        <v/>
      </c>
      <c r="AX865" s="62" t="str" cm="1">
        <f t="array" aca="1" ref="AX865" ca="1">IFERROR(IF(INDIRECT(ADDRESS($Z865,COLUMN(),4,1,"Monitoraggio"))="","",INDIRECT(ADDRESS($Z865,COLUMN(),4,1,"Monitoraggio"))),"")</f>
        <v/>
      </c>
      <c r="AY865" s="79" t="str" cm="1">
        <f t="array" aca="1" ref="AY865" ca="1">IFERROR(IF(INDIRECT(ADDRESS($Z865,COLUMN(),4,1,"Monitoraggio"))="","",INDIRECT(ADDRESS($Z865,COLUMN(),4,1,"Monitoraggio"))),"")</f>
        <v/>
      </c>
      <c r="AZ865" s="84" t="str" cm="1">
        <f t="array" aca="1" ref="AZ865" ca="1">IFERROR(IF(INDIRECT(ADDRESS($Z865,COLUMN(),4,1,"Monitoraggio"))="","",INDIRECT(ADDRESS($Z865,COLUMN(),4,1,"Monitoraggio"))),"")</f>
        <v/>
      </c>
      <c r="BA865" s="81" t="str" cm="1">
        <f t="array" aca="1" ref="BA865" ca="1">IFERROR(IF(INDIRECT(ADDRESS($Z865,COLUMN(),4,1,"Monitoraggio"))="","",INDIRECT(ADDRESS($Z865,COLUMN(),4,1,"Monitoraggio"))),"")</f>
        <v/>
      </c>
      <c r="BB865" s="86" t="str" cm="1">
        <f t="array" aca="1" ref="BB865" ca="1">IFERROR(IF(INDIRECT(ADDRESS($Z865,COLUMN(),4,1,"Monitoraggio"))="","",INDIRECT(ADDRESS($Z865,COLUMN(),4,1,"Monitoraggio"))),"")</f>
        <v/>
      </c>
      <c r="BC865" s="79" t="str" cm="1">
        <f t="array" aca="1" ref="BC865" ca="1">IFERROR(IF(INDIRECT(ADDRESS($Z865,COLUMN(),4,1,"Monitoraggio"))="","",INDIRECT(ADDRESS($Z865,COLUMN(),4,1,"Monitoraggio"))),"")</f>
        <v/>
      </c>
      <c r="BD865" s="79" t="str" cm="1">
        <f t="array" aca="1" ref="BD865" ca="1">IFERROR(IF(INDIRECT(ADDRESS($Z865,COLUMN(),4,1,"Monitoraggio"))="","",INDIRECT(ADDRESS($Z865,COLUMN(),4,1,"Monitoraggio"))),"")</f>
        <v/>
      </c>
      <c r="BE865" s="79" t="str" cm="1">
        <f t="array" aca="1" ref="BE865" ca="1">IFERROR(IF(INDIRECT(ADDRESS($Z865,COLUMN(),4,1,"Monitoraggio"))="","",INDIRECT(ADDRESS($Z865,COLUMN(),4,1,"Monitoraggio"))),"")</f>
        <v/>
      </c>
      <c r="BF865" s="79" t="str" cm="1">
        <f t="array" aca="1" ref="BF865" ca="1">IFERROR(IF(INDIRECT(ADDRESS($Z865,COLUMN(),4,1,"Monitoraggio"))="","",INDIRECT(ADDRESS($Z865,COLUMN(),4,1,"Monitoraggio"))),"")</f>
        <v/>
      </c>
      <c r="BG865" s="114" t="str" cm="1">
        <f t="array" aca="1" ref="BG865" ca="1">IFERROR(IF(INDIRECT(ADDRESS($Z865,COLUMN(),4,1,"Monitoraggio"))="","",INDIRECT(ADDRESS($Z865,COLUMN(),4,1,"Monitoraggio"))),"")</f>
        <v/>
      </c>
      <c r="BH865" s="48" t="str" cm="1">
        <f t="array" aca="1" ref="BH865" ca="1">IFERROR(IF(INDIRECT(ADDRESS($Z865,COLUMN(),4,1,"Monitoraggio"))="","",INDIRECT(ADDRESS($Z865,COLUMN(),4,1,"Monitoraggio"))),"")</f>
        <v/>
      </c>
      <c r="BI865" s="84" t="str" cm="1">
        <f t="array" aca="1" ref="BI865" ca="1">IFERROR(IF(INDIRECT(ADDRESS($Z865,COLUMN(),4,1,"Monitoraggio"))="","",INDIRECT(ADDRESS($Z865,COLUMN(),4,1,"Monitoraggio"))),"")</f>
        <v/>
      </c>
      <c r="BJ865" s="81" t="str" cm="1">
        <f t="array" aca="1" ref="BJ865" ca="1">IFERROR(IF(INDIRECT(ADDRESS($Z865,COLUMN(),4,1,"Monitoraggio"))="","",INDIRECT(ADDRESS($Z865,COLUMN(),4,1,"Monitoraggio"))),"")</f>
        <v/>
      </c>
    </row>
    <row r="866" spans="26:62" x14ac:dyDescent="0.2">
      <c r="Z866" s="132" t="str">
        <f>IFERROR(MATCH(ROW()-9,Monitoraggio!Z$1:Z$1000,0),"")</f>
        <v/>
      </c>
      <c r="AA866" s="60" t="str" cm="1">
        <f t="array" aca="1" ref="AA866" ca="1">IFERROR(IF(INDIRECT(ADDRESS($Z866,COLUMN(),4,1,"Monitoraggio"))="","",INDIRECT(ADDRESS($Z866,COLUMN(),4,1,"Monitoraggio"))),"")</f>
        <v/>
      </c>
      <c r="AB866" s="114" t="str" cm="1">
        <f t="array" aca="1" ref="AB866" ca="1">IFERROR(IF(INDIRECT(ADDRESS($Z866,COLUMN(),4,1,"Monitoraggio"))="","",INDIRECT(ADDRESS($Z866,COLUMN(),4,1,"Monitoraggio"))),"")</f>
        <v/>
      </c>
      <c r="AC866" s="114" t="str" cm="1">
        <f t="array" aca="1" ref="AC866" ca="1">IFERROR(IF(INDIRECT(ADDRESS($Z866,COLUMN(),4,1,"Monitoraggio"))="","",INDIRECT(ADDRESS($Z866,COLUMN(),4,1,"Monitoraggio"))),"")</f>
        <v/>
      </c>
      <c r="AD866" s="48" t="str" cm="1">
        <f t="array" aca="1" ref="AD866" ca="1">IFERROR(IF(INDIRECT(ADDRESS($Z866,COLUMN(),4,1,"Monitoraggio"))="","",INDIRECT(ADDRESS($Z866,COLUMN(),4,1,"Monitoraggio"))),"")</f>
        <v/>
      </c>
      <c r="AE866" s="61" t="str" cm="1">
        <f t="array" aca="1" ref="AE866" ca="1">IFERROR(IF(INDIRECT(ADDRESS($Z866,COLUMN(),4,1,"Monitoraggio"))="","",INDIRECT(ADDRESS($Z866,COLUMN(),4,1,"Monitoraggio"))),"")</f>
        <v/>
      </c>
      <c r="AF866" s="116" t="str" cm="1">
        <f t="array" aca="1" ref="AF866" ca="1">IFERROR(IF(INDIRECT(ADDRESS($Z866,COLUMN(),4,1,"Monitoraggio"))="","",INDIRECT(ADDRESS($Z866,COLUMN(),4,1,"Monitoraggio"))),"")</f>
        <v/>
      </c>
      <c r="AG866" s="61" t="str" cm="1">
        <f t="array" aca="1" ref="AG866" ca="1">IFERROR(IF(INDIRECT(ADDRESS($Z866,COLUMN(),4,1,"Monitoraggio"))="","",INDIRECT(ADDRESS($Z866,COLUMN(),4,1,"Monitoraggio"))),"")</f>
        <v/>
      </c>
      <c r="AH866" s="116" t="str" cm="1">
        <f t="array" aca="1" ref="AH866" ca="1">IFERROR(IF(INDIRECT(ADDRESS($Z866,COLUMN(),4,1,"Monitoraggio"))="","",INDIRECT(ADDRESS($Z866,COLUMN(),4,1,"Monitoraggio"))),"")</f>
        <v/>
      </c>
      <c r="AI866" s="114" t="str" cm="1">
        <f t="array" aca="1" ref="AI866" ca="1">IFERROR(IF(INDIRECT(ADDRESS($Z866,COLUMN(),4,1,"Monitoraggio"))="","",INDIRECT(ADDRESS($Z866,COLUMN(),4,1,"Monitoraggio"))),"")</f>
        <v/>
      </c>
      <c r="AJ866" s="118" t="str" cm="1">
        <f t="array" aca="1" ref="AJ866" ca="1">IFERROR(IF(INDIRECT(ADDRESS($Z866,COLUMN(),4,1,"Monitoraggio"))="","",INDIRECT(ADDRESS($Z866,COLUMN(),4,1,"Monitoraggio"))),"")</f>
        <v/>
      </c>
      <c r="AK866" s="119" t="str" cm="1">
        <f t="array" aca="1" ref="AK866" ca="1">IFERROR(IF(INDIRECT(ADDRESS($Z866,COLUMN(),4,1,"Monitoraggio"))="","",INDIRECT(ADDRESS($Z866,COLUMN(),4,1,"Monitoraggio"))),"")</f>
        <v/>
      </c>
      <c r="AL866" s="79" t="str" cm="1">
        <f t="array" aca="1" ref="AL866" ca="1">IFERROR(IF(INDIRECT(ADDRESS($Z866,COLUMN(),4,1,"Monitoraggio"))="","",INDIRECT(ADDRESS($Z866,COLUMN(),4,1,"Monitoraggio"))),"")</f>
        <v/>
      </c>
      <c r="AM866" s="77" t="str" cm="1">
        <f t="array" aca="1" ref="AM866" ca="1">IFERROR(IF(INDIRECT(ADDRESS($Z866,COLUMN(),4,1,"Monitoraggio"))="","",INDIRECT(ADDRESS($Z866,COLUMN(),4,1,"Monitoraggio"))),"")</f>
        <v/>
      </c>
      <c r="AN866" s="79" t="str" cm="1">
        <f t="array" aca="1" ref="AN866" ca="1">IFERROR(IF(INDIRECT(ADDRESS($Z866,COLUMN(),4,1,"Monitoraggio"))="","",INDIRECT(ADDRESS($Z866,COLUMN(),4,1,"Monitoraggio"))),"")</f>
        <v/>
      </c>
      <c r="AO866" s="79" t="str" cm="1">
        <f t="array" aca="1" ref="AO866" ca="1">IFERROR(IF(INDIRECT(ADDRESS($Z866,COLUMN(),4,1,"Monitoraggio"))="","",INDIRECT(ADDRESS($Z866,COLUMN(),4,1,"Monitoraggio"))),"")</f>
        <v/>
      </c>
      <c r="AP866" s="79" t="str" cm="1">
        <f t="array" aca="1" ref="AP866" ca="1">IFERROR(IF(INDIRECT(ADDRESS($Z866,COLUMN(),4,1,"Monitoraggio"))="","",INDIRECT(ADDRESS($Z866,COLUMN(),4,1,"Monitoraggio"))),"")</f>
        <v/>
      </c>
      <c r="AQ866" s="81" t="str" cm="1">
        <f t="array" aca="1" ref="AQ866" ca="1">IFERROR(IF(INDIRECT(ADDRESS($Z866,COLUMN(),4,1,"Monitoraggio"))="","",INDIRECT(ADDRESS($Z866,COLUMN(),4,1,"Monitoraggio"))),"")</f>
        <v/>
      </c>
      <c r="AR866" s="122" t="str" cm="1">
        <f t="array" aca="1" ref="AR866" ca="1">IFERROR(IF(INDIRECT(ADDRESS($Z866,COLUMN(),4,1,"Monitoraggio"))="","",INDIRECT(ADDRESS($Z866,COLUMN(),4,1,"Monitoraggio"))),"")</f>
        <v/>
      </c>
      <c r="AS866" s="118" t="str" cm="1">
        <f t="array" aca="1" ref="AS866" ca="1">IFERROR(IF(INDIRECT(ADDRESS($Z866,COLUMN(),4,1,"Monitoraggio"))="","",INDIRECT(ADDRESS($Z866,COLUMN(),4,1,"Monitoraggio"))),"")</f>
        <v/>
      </c>
      <c r="AT866" s="119" t="str" cm="1">
        <f t="array" aca="1" ref="AT866" ca="1">IFERROR(IF(INDIRECT(ADDRESS($Z866,COLUMN(),4,1,"Monitoraggio"))="","",INDIRECT(ADDRESS($Z866,COLUMN(),4,1,"Monitoraggio"))),"")</f>
        <v/>
      </c>
      <c r="AU866" s="79" t="str" cm="1">
        <f t="array" aca="1" ref="AU866" ca="1">IFERROR(IF(INDIRECT(ADDRESS($Z866,COLUMN(),4,1,"Monitoraggio"))="","",INDIRECT(ADDRESS($Z866,COLUMN(),4,1,"Monitoraggio"))),"")</f>
        <v/>
      </c>
      <c r="AV866" s="119" t="str" cm="1">
        <f t="array" aca="1" ref="AV866" ca="1">IFERROR(IF(INDIRECT(ADDRESS($Z866,COLUMN(),4,1,"Monitoraggio"))="","",INDIRECT(ADDRESS($Z866,COLUMN(),4,1,"Monitoraggio"))),"")</f>
        <v/>
      </c>
      <c r="AW866" s="124" t="str" cm="1">
        <f t="array" aca="1" ref="AW866" ca="1">IFERROR(IF(INDIRECT(ADDRESS($Z866,COLUMN(),4,1,"Monitoraggio"))="","",INDIRECT(ADDRESS($Z866,COLUMN(),4,1,"Monitoraggio"))),"")</f>
        <v/>
      </c>
      <c r="AX866" s="62" t="str" cm="1">
        <f t="array" aca="1" ref="AX866" ca="1">IFERROR(IF(INDIRECT(ADDRESS($Z866,COLUMN(),4,1,"Monitoraggio"))="","",INDIRECT(ADDRESS($Z866,COLUMN(),4,1,"Monitoraggio"))),"")</f>
        <v/>
      </c>
      <c r="AY866" s="79" t="str" cm="1">
        <f t="array" aca="1" ref="AY866" ca="1">IFERROR(IF(INDIRECT(ADDRESS($Z866,COLUMN(),4,1,"Monitoraggio"))="","",INDIRECT(ADDRESS($Z866,COLUMN(),4,1,"Monitoraggio"))),"")</f>
        <v/>
      </c>
      <c r="AZ866" s="84" t="str" cm="1">
        <f t="array" aca="1" ref="AZ866" ca="1">IFERROR(IF(INDIRECT(ADDRESS($Z866,COLUMN(),4,1,"Monitoraggio"))="","",INDIRECT(ADDRESS($Z866,COLUMN(),4,1,"Monitoraggio"))),"")</f>
        <v/>
      </c>
      <c r="BA866" s="81" t="str" cm="1">
        <f t="array" aca="1" ref="BA866" ca="1">IFERROR(IF(INDIRECT(ADDRESS($Z866,COLUMN(),4,1,"Monitoraggio"))="","",INDIRECT(ADDRESS($Z866,COLUMN(),4,1,"Monitoraggio"))),"")</f>
        <v/>
      </c>
      <c r="BB866" s="86" t="str" cm="1">
        <f t="array" aca="1" ref="BB866" ca="1">IFERROR(IF(INDIRECT(ADDRESS($Z866,COLUMN(),4,1,"Monitoraggio"))="","",INDIRECT(ADDRESS($Z866,COLUMN(),4,1,"Monitoraggio"))),"")</f>
        <v/>
      </c>
      <c r="BC866" s="79" t="str" cm="1">
        <f t="array" aca="1" ref="BC866" ca="1">IFERROR(IF(INDIRECT(ADDRESS($Z866,COLUMN(),4,1,"Monitoraggio"))="","",INDIRECT(ADDRESS($Z866,COLUMN(),4,1,"Monitoraggio"))),"")</f>
        <v/>
      </c>
      <c r="BD866" s="79" t="str" cm="1">
        <f t="array" aca="1" ref="BD866" ca="1">IFERROR(IF(INDIRECT(ADDRESS($Z866,COLUMN(),4,1,"Monitoraggio"))="","",INDIRECT(ADDRESS($Z866,COLUMN(),4,1,"Monitoraggio"))),"")</f>
        <v/>
      </c>
      <c r="BE866" s="79" t="str" cm="1">
        <f t="array" aca="1" ref="BE866" ca="1">IFERROR(IF(INDIRECT(ADDRESS($Z866,COLUMN(),4,1,"Monitoraggio"))="","",INDIRECT(ADDRESS($Z866,COLUMN(),4,1,"Monitoraggio"))),"")</f>
        <v/>
      </c>
      <c r="BF866" s="79" t="str" cm="1">
        <f t="array" aca="1" ref="BF866" ca="1">IFERROR(IF(INDIRECT(ADDRESS($Z866,COLUMN(),4,1,"Monitoraggio"))="","",INDIRECT(ADDRESS($Z866,COLUMN(),4,1,"Monitoraggio"))),"")</f>
        <v/>
      </c>
      <c r="BG866" s="114" t="str" cm="1">
        <f t="array" aca="1" ref="BG866" ca="1">IFERROR(IF(INDIRECT(ADDRESS($Z866,COLUMN(),4,1,"Monitoraggio"))="","",INDIRECT(ADDRESS($Z866,COLUMN(),4,1,"Monitoraggio"))),"")</f>
        <v/>
      </c>
      <c r="BH866" s="48" t="str" cm="1">
        <f t="array" aca="1" ref="BH866" ca="1">IFERROR(IF(INDIRECT(ADDRESS($Z866,COLUMN(),4,1,"Monitoraggio"))="","",INDIRECT(ADDRESS($Z866,COLUMN(),4,1,"Monitoraggio"))),"")</f>
        <v/>
      </c>
      <c r="BI866" s="84" t="str" cm="1">
        <f t="array" aca="1" ref="BI866" ca="1">IFERROR(IF(INDIRECT(ADDRESS($Z866,COLUMN(),4,1,"Monitoraggio"))="","",INDIRECT(ADDRESS($Z866,COLUMN(),4,1,"Monitoraggio"))),"")</f>
        <v/>
      </c>
      <c r="BJ866" s="81" t="str" cm="1">
        <f t="array" aca="1" ref="BJ866" ca="1">IFERROR(IF(INDIRECT(ADDRESS($Z866,COLUMN(),4,1,"Monitoraggio"))="","",INDIRECT(ADDRESS($Z866,COLUMN(),4,1,"Monitoraggio"))),"")</f>
        <v/>
      </c>
    </row>
    <row r="867" spans="26:62" x14ac:dyDescent="0.2">
      <c r="Z867" s="132" t="str">
        <f>IFERROR(MATCH(ROW()-9,Monitoraggio!Z$1:Z$1000,0),"")</f>
        <v/>
      </c>
      <c r="AA867" s="60" t="str" cm="1">
        <f t="array" aca="1" ref="AA867" ca="1">IFERROR(IF(INDIRECT(ADDRESS($Z867,COLUMN(),4,1,"Monitoraggio"))="","",INDIRECT(ADDRESS($Z867,COLUMN(),4,1,"Monitoraggio"))),"")</f>
        <v/>
      </c>
      <c r="AB867" s="114" t="str" cm="1">
        <f t="array" aca="1" ref="AB867" ca="1">IFERROR(IF(INDIRECT(ADDRESS($Z867,COLUMN(),4,1,"Monitoraggio"))="","",INDIRECT(ADDRESS($Z867,COLUMN(),4,1,"Monitoraggio"))),"")</f>
        <v/>
      </c>
      <c r="AC867" s="114" t="str" cm="1">
        <f t="array" aca="1" ref="AC867" ca="1">IFERROR(IF(INDIRECT(ADDRESS($Z867,COLUMN(),4,1,"Monitoraggio"))="","",INDIRECT(ADDRESS($Z867,COLUMN(),4,1,"Monitoraggio"))),"")</f>
        <v/>
      </c>
      <c r="AD867" s="48" t="str" cm="1">
        <f t="array" aca="1" ref="AD867" ca="1">IFERROR(IF(INDIRECT(ADDRESS($Z867,COLUMN(),4,1,"Monitoraggio"))="","",INDIRECT(ADDRESS($Z867,COLUMN(),4,1,"Monitoraggio"))),"")</f>
        <v/>
      </c>
      <c r="AE867" s="61" t="str" cm="1">
        <f t="array" aca="1" ref="AE867" ca="1">IFERROR(IF(INDIRECT(ADDRESS($Z867,COLUMN(),4,1,"Monitoraggio"))="","",INDIRECT(ADDRESS($Z867,COLUMN(),4,1,"Monitoraggio"))),"")</f>
        <v/>
      </c>
      <c r="AF867" s="116" t="str" cm="1">
        <f t="array" aca="1" ref="AF867" ca="1">IFERROR(IF(INDIRECT(ADDRESS($Z867,COLUMN(),4,1,"Monitoraggio"))="","",INDIRECT(ADDRESS($Z867,COLUMN(),4,1,"Monitoraggio"))),"")</f>
        <v/>
      </c>
      <c r="AG867" s="61" t="str" cm="1">
        <f t="array" aca="1" ref="AG867" ca="1">IFERROR(IF(INDIRECT(ADDRESS($Z867,COLUMN(),4,1,"Monitoraggio"))="","",INDIRECT(ADDRESS($Z867,COLUMN(),4,1,"Monitoraggio"))),"")</f>
        <v/>
      </c>
      <c r="AH867" s="116" t="str" cm="1">
        <f t="array" aca="1" ref="AH867" ca="1">IFERROR(IF(INDIRECT(ADDRESS($Z867,COLUMN(),4,1,"Monitoraggio"))="","",INDIRECT(ADDRESS($Z867,COLUMN(),4,1,"Monitoraggio"))),"")</f>
        <v/>
      </c>
      <c r="AI867" s="114" t="str" cm="1">
        <f t="array" aca="1" ref="AI867" ca="1">IFERROR(IF(INDIRECT(ADDRESS($Z867,COLUMN(),4,1,"Monitoraggio"))="","",INDIRECT(ADDRESS($Z867,COLUMN(),4,1,"Monitoraggio"))),"")</f>
        <v/>
      </c>
      <c r="AJ867" s="118" t="str" cm="1">
        <f t="array" aca="1" ref="AJ867" ca="1">IFERROR(IF(INDIRECT(ADDRESS($Z867,COLUMN(),4,1,"Monitoraggio"))="","",INDIRECT(ADDRESS($Z867,COLUMN(),4,1,"Monitoraggio"))),"")</f>
        <v/>
      </c>
      <c r="AK867" s="119" t="str" cm="1">
        <f t="array" aca="1" ref="AK867" ca="1">IFERROR(IF(INDIRECT(ADDRESS($Z867,COLUMN(),4,1,"Monitoraggio"))="","",INDIRECT(ADDRESS($Z867,COLUMN(),4,1,"Monitoraggio"))),"")</f>
        <v/>
      </c>
      <c r="AL867" s="79" t="str" cm="1">
        <f t="array" aca="1" ref="AL867" ca="1">IFERROR(IF(INDIRECT(ADDRESS($Z867,COLUMN(),4,1,"Monitoraggio"))="","",INDIRECT(ADDRESS($Z867,COLUMN(),4,1,"Monitoraggio"))),"")</f>
        <v/>
      </c>
      <c r="AM867" s="77" t="str" cm="1">
        <f t="array" aca="1" ref="AM867" ca="1">IFERROR(IF(INDIRECT(ADDRESS($Z867,COLUMN(),4,1,"Monitoraggio"))="","",INDIRECT(ADDRESS($Z867,COLUMN(),4,1,"Monitoraggio"))),"")</f>
        <v/>
      </c>
      <c r="AN867" s="79" t="str" cm="1">
        <f t="array" aca="1" ref="AN867" ca="1">IFERROR(IF(INDIRECT(ADDRESS($Z867,COLUMN(),4,1,"Monitoraggio"))="","",INDIRECT(ADDRESS($Z867,COLUMN(),4,1,"Monitoraggio"))),"")</f>
        <v/>
      </c>
      <c r="AO867" s="79" t="str" cm="1">
        <f t="array" aca="1" ref="AO867" ca="1">IFERROR(IF(INDIRECT(ADDRESS($Z867,COLUMN(),4,1,"Monitoraggio"))="","",INDIRECT(ADDRESS($Z867,COLUMN(),4,1,"Monitoraggio"))),"")</f>
        <v/>
      </c>
      <c r="AP867" s="79" t="str" cm="1">
        <f t="array" aca="1" ref="AP867" ca="1">IFERROR(IF(INDIRECT(ADDRESS($Z867,COLUMN(),4,1,"Monitoraggio"))="","",INDIRECT(ADDRESS($Z867,COLUMN(),4,1,"Monitoraggio"))),"")</f>
        <v/>
      </c>
      <c r="AQ867" s="81" t="str" cm="1">
        <f t="array" aca="1" ref="AQ867" ca="1">IFERROR(IF(INDIRECT(ADDRESS($Z867,COLUMN(),4,1,"Monitoraggio"))="","",INDIRECT(ADDRESS($Z867,COLUMN(),4,1,"Monitoraggio"))),"")</f>
        <v/>
      </c>
      <c r="AR867" s="122" t="str" cm="1">
        <f t="array" aca="1" ref="AR867" ca="1">IFERROR(IF(INDIRECT(ADDRESS($Z867,COLUMN(),4,1,"Monitoraggio"))="","",INDIRECT(ADDRESS($Z867,COLUMN(),4,1,"Monitoraggio"))),"")</f>
        <v/>
      </c>
      <c r="AS867" s="118" t="str" cm="1">
        <f t="array" aca="1" ref="AS867" ca="1">IFERROR(IF(INDIRECT(ADDRESS($Z867,COLUMN(),4,1,"Monitoraggio"))="","",INDIRECT(ADDRESS($Z867,COLUMN(),4,1,"Monitoraggio"))),"")</f>
        <v/>
      </c>
      <c r="AT867" s="119" t="str" cm="1">
        <f t="array" aca="1" ref="AT867" ca="1">IFERROR(IF(INDIRECT(ADDRESS($Z867,COLUMN(),4,1,"Monitoraggio"))="","",INDIRECT(ADDRESS($Z867,COLUMN(),4,1,"Monitoraggio"))),"")</f>
        <v/>
      </c>
      <c r="AU867" s="79" t="str" cm="1">
        <f t="array" aca="1" ref="AU867" ca="1">IFERROR(IF(INDIRECT(ADDRESS($Z867,COLUMN(),4,1,"Monitoraggio"))="","",INDIRECT(ADDRESS($Z867,COLUMN(),4,1,"Monitoraggio"))),"")</f>
        <v/>
      </c>
      <c r="AV867" s="119" t="str" cm="1">
        <f t="array" aca="1" ref="AV867" ca="1">IFERROR(IF(INDIRECT(ADDRESS($Z867,COLUMN(),4,1,"Monitoraggio"))="","",INDIRECT(ADDRESS($Z867,COLUMN(),4,1,"Monitoraggio"))),"")</f>
        <v/>
      </c>
      <c r="AW867" s="124" t="str" cm="1">
        <f t="array" aca="1" ref="AW867" ca="1">IFERROR(IF(INDIRECT(ADDRESS($Z867,COLUMN(),4,1,"Monitoraggio"))="","",INDIRECT(ADDRESS($Z867,COLUMN(),4,1,"Monitoraggio"))),"")</f>
        <v/>
      </c>
      <c r="AX867" s="62" t="str" cm="1">
        <f t="array" aca="1" ref="AX867" ca="1">IFERROR(IF(INDIRECT(ADDRESS($Z867,COLUMN(),4,1,"Monitoraggio"))="","",INDIRECT(ADDRESS($Z867,COLUMN(),4,1,"Monitoraggio"))),"")</f>
        <v/>
      </c>
      <c r="AY867" s="79" t="str" cm="1">
        <f t="array" aca="1" ref="AY867" ca="1">IFERROR(IF(INDIRECT(ADDRESS($Z867,COLUMN(),4,1,"Monitoraggio"))="","",INDIRECT(ADDRESS($Z867,COLUMN(),4,1,"Monitoraggio"))),"")</f>
        <v/>
      </c>
      <c r="AZ867" s="84" t="str" cm="1">
        <f t="array" aca="1" ref="AZ867" ca="1">IFERROR(IF(INDIRECT(ADDRESS($Z867,COLUMN(),4,1,"Monitoraggio"))="","",INDIRECT(ADDRESS($Z867,COLUMN(),4,1,"Monitoraggio"))),"")</f>
        <v/>
      </c>
      <c r="BA867" s="81" t="str" cm="1">
        <f t="array" aca="1" ref="BA867" ca="1">IFERROR(IF(INDIRECT(ADDRESS($Z867,COLUMN(),4,1,"Monitoraggio"))="","",INDIRECT(ADDRESS($Z867,COLUMN(),4,1,"Monitoraggio"))),"")</f>
        <v/>
      </c>
      <c r="BB867" s="86" t="str" cm="1">
        <f t="array" aca="1" ref="BB867" ca="1">IFERROR(IF(INDIRECT(ADDRESS($Z867,COLUMN(),4,1,"Monitoraggio"))="","",INDIRECT(ADDRESS($Z867,COLUMN(),4,1,"Monitoraggio"))),"")</f>
        <v/>
      </c>
      <c r="BC867" s="79" t="str" cm="1">
        <f t="array" aca="1" ref="BC867" ca="1">IFERROR(IF(INDIRECT(ADDRESS($Z867,COLUMN(),4,1,"Monitoraggio"))="","",INDIRECT(ADDRESS($Z867,COLUMN(),4,1,"Monitoraggio"))),"")</f>
        <v/>
      </c>
      <c r="BD867" s="79" t="str" cm="1">
        <f t="array" aca="1" ref="BD867" ca="1">IFERROR(IF(INDIRECT(ADDRESS($Z867,COLUMN(),4,1,"Monitoraggio"))="","",INDIRECT(ADDRESS($Z867,COLUMN(),4,1,"Monitoraggio"))),"")</f>
        <v/>
      </c>
      <c r="BE867" s="79" t="str" cm="1">
        <f t="array" aca="1" ref="BE867" ca="1">IFERROR(IF(INDIRECT(ADDRESS($Z867,COLUMN(),4,1,"Monitoraggio"))="","",INDIRECT(ADDRESS($Z867,COLUMN(),4,1,"Monitoraggio"))),"")</f>
        <v/>
      </c>
      <c r="BF867" s="79" t="str" cm="1">
        <f t="array" aca="1" ref="BF867" ca="1">IFERROR(IF(INDIRECT(ADDRESS($Z867,COLUMN(),4,1,"Monitoraggio"))="","",INDIRECT(ADDRESS($Z867,COLUMN(),4,1,"Monitoraggio"))),"")</f>
        <v/>
      </c>
      <c r="BG867" s="114" t="str" cm="1">
        <f t="array" aca="1" ref="BG867" ca="1">IFERROR(IF(INDIRECT(ADDRESS($Z867,COLUMN(),4,1,"Monitoraggio"))="","",INDIRECT(ADDRESS($Z867,COLUMN(),4,1,"Monitoraggio"))),"")</f>
        <v/>
      </c>
      <c r="BH867" s="48" t="str" cm="1">
        <f t="array" aca="1" ref="BH867" ca="1">IFERROR(IF(INDIRECT(ADDRESS($Z867,COLUMN(),4,1,"Monitoraggio"))="","",INDIRECT(ADDRESS($Z867,COLUMN(),4,1,"Monitoraggio"))),"")</f>
        <v/>
      </c>
      <c r="BI867" s="84" t="str" cm="1">
        <f t="array" aca="1" ref="BI867" ca="1">IFERROR(IF(INDIRECT(ADDRESS($Z867,COLUMN(),4,1,"Monitoraggio"))="","",INDIRECT(ADDRESS($Z867,COLUMN(),4,1,"Monitoraggio"))),"")</f>
        <v/>
      </c>
      <c r="BJ867" s="81" t="str" cm="1">
        <f t="array" aca="1" ref="BJ867" ca="1">IFERROR(IF(INDIRECT(ADDRESS($Z867,COLUMN(),4,1,"Monitoraggio"))="","",INDIRECT(ADDRESS($Z867,COLUMN(),4,1,"Monitoraggio"))),"")</f>
        <v/>
      </c>
    </row>
    <row r="868" spans="26:62" x14ac:dyDescent="0.2">
      <c r="Z868" s="132" t="str">
        <f>IFERROR(MATCH(ROW()-9,Monitoraggio!Z$1:Z$1000,0),"")</f>
        <v/>
      </c>
      <c r="AA868" s="60" t="str" cm="1">
        <f t="array" aca="1" ref="AA868" ca="1">IFERROR(IF(INDIRECT(ADDRESS($Z868,COLUMN(),4,1,"Monitoraggio"))="","",INDIRECT(ADDRESS($Z868,COLUMN(),4,1,"Monitoraggio"))),"")</f>
        <v/>
      </c>
      <c r="AB868" s="114" t="str" cm="1">
        <f t="array" aca="1" ref="AB868" ca="1">IFERROR(IF(INDIRECT(ADDRESS($Z868,COLUMN(),4,1,"Monitoraggio"))="","",INDIRECT(ADDRESS($Z868,COLUMN(),4,1,"Monitoraggio"))),"")</f>
        <v/>
      </c>
      <c r="AC868" s="114" t="str" cm="1">
        <f t="array" aca="1" ref="AC868" ca="1">IFERROR(IF(INDIRECT(ADDRESS($Z868,COLUMN(),4,1,"Monitoraggio"))="","",INDIRECT(ADDRESS($Z868,COLUMN(),4,1,"Monitoraggio"))),"")</f>
        <v/>
      </c>
      <c r="AD868" s="48" t="str" cm="1">
        <f t="array" aca="1" ref="AD868" ca="1">IFERROR(IF(INDIRECT(ADDRESS($Z868,COLUMN(),4,1,"Monitoraggio"))="","",INDIRECT(ADDRESS($Z868,COLUMN(),4,1,"Monitoraggio"))),"")</f>
        <v/>
      </c>
      <c r="AE868" s="61" t="str" cm="1">
        <f t="array" aca="1" ref="AE868" ca="1">IFERROR(IF(INDIRECT(ADDRESS($Z868,COLUMN(),4,1,"Monitoraggio"))="","",INDIRECT(ADDRESS($Z868,COLUMN(),4,1,"Monitoraggio"))),"")</f>
        <v/>
      </c>
      <c r="AF868" s="116" t="str" cm="1">
        <f t="array" aca="1" ref="AF868" ca="1">IFERROR(IF(INDIRECT(ADDRESS($Z868,COLUMN(),4,1,"Monitoraggio"))="","",INDIRECT(ADDRESS($Z868,COLUMN(),4,1,"Monitoraggio"))),"")</f>
        <v/>
      </c>
      <c r="AG868" s="61" t="str" cm="1">
        <f t="array" aca="1" ref="AG868" ca="1">IFERROR(IF(INDIRECT(ADDRESS($Z868,COLUMN(),4,1,"Monitoraggio"))="","",INDIRECT(ADDRESS($Z868,COLUMN(),4,1,"Monitoraggio"))),"")</f>
        <v/>
      </c>
      <c r="AH868" s="116" t="str" cm="1">
        <f t="array" aca="1" ref="AH868" ca="1">IFERROR(IF(INDIRECT(ADDRESS($Z868,COLUMN(),4,1,"Monitoraggio"))="","",INDIRECT(ADDRESS($Z868,COLUMN(),4,1,"Monitoraggio"))),"")</f>
        <v/>
      </c>
      <c r="AI868" s="114" t="str" cm="1">
        <f t="array" aca="1" ref="AI868" ca="1">IFERROR(IF(INDIRECT(ADDRESS($Z868,COLUMN(),4,1,"Monitoraggio"))="","",INDIRECT(ADDRESS($Z868,COLUMN(),4,1,"Monitoraggio"))),"")</f>
        <v/>
      </c>
      <c r="AJ868" s="118" t="str" cm="1">
        <f t="array" aca="1" ref="AJ868" ca="1">IFERROR(IF(INDIRECT(ADDRESS($Z868,COLUMN(),4,1,"Monitoraggio"))="","",INDIRECT(ADDRESS($Z868,COLUMN(),4,1,"Monitoraggio"))),"")</f>
        <v/>
      </c>
      <c r="AK868" s="119" t="str" cm="1">
        <f t="array" aca="1" ref="AK868" ca="1">IFERROR(IF(INDIRECT(ADDRESS($Z868,COLUMN(),4,1,"Monitoraggio"))="","",INDIRECT(ADDRESS($Z868,COLUMN(),4,1,"Monitoraggio"))),"")</f>
        <v/>
      </c>
      <c r="AL868" s="79" t="str" cm="1">
        <f t="array" aca="1" ref="AL868" ca="1">IFERROR(IF(INDIRECT(ADDRESS($Z868,COLUMN(),4,1,"Monitoraggio"))="","",INDIRECT(ADDRESS($Z868,COLUMN(),4,1,"Monitoraggio"))),"")</f>
        <v/>
      </c>
      <c r="AM868" s="77" t="str" cm="1">
        <f t="array" aca="1" ref="AM868" ca="1">IFERROR(IF(INDIRECT(ADDRESS($Z868,COLUMN(),4,1,"Monitoraggio"))="","",INDIRECT(ADDRESS($Z868,COLUMN(),4,1,"Monitoraggio"))),"")</f>
        <v/>
      </c>
      <c r="AN868" s="79" t="str" cm="1">
        <f t="array" aca="1" ref="AN868" ca="1">IFERROR(IF(INDIRECT(ADDRESS($Z868,COLUMN(),4,1,"Monitoraggio"))="","",INDIRECT(ADDRESS($Z868,COLUMN(),4,1,"Monitoraggio"))),"")</f>
        <v/>
      </c>
      <c r="AO868" s="79" t="str" cm="1">
        <f t="array" aca="1" ref="AO868" ca="1">IFERROR(IF(INDIRECT(ADDRESS($Z868,COLUMN(),4,1,"Monitoraggio"))="","",INDIRECT(ADDRESS($Z868,COLUMN(),4,1,"Monitoraggio"))),"")</f>
        <v/>
      </c>
      <c r="AP868" s="79" t="str" cm="1">
        <f t="array" aca="1" ref="AP868" ca="1">IFERROR(IF(INDIRECT(ADDRESS($Z868,COLUMN(),4,1,"Monitoraggio"))="","",INDIRECT(ADDRESS($Z868,COLUMN(),4,1,"Monitoraggio"))),"")</f>
        <v/>
      </c>
      <c r="AQ868" s="81" t="str" cm="1">
        <f t="array" aca="1" ref="AQ868" ca="1">IFERROR(IF(INDIRECT(ADDRESS($Z868,COLUMN(),4,1,"Monitoraggio"))="","",INDIRECT(ADDRESS($Z868,COLUMN(),4,1,"Monitoraggio"))),"")</f>
        <v/>
      </c>
      <c r="AR868" s="122" t="str" cm="1">
        <f t="array" aca="1" ref="AR868" ca="1">IFERROR(IF(INDIRECT(ADDRESS($Z868,COLUMN(),4,1,"Monitoraggio"))="","",INDIRECT(ADDRESS($Z868,COLUMN(),4,1,"Monitoraggio"))),"")</f>
        <v/>
      </c>
      <c r="AS868" s="118" t="str" cm="1">
        <f t="array" aca="1" ref="AS868" ca="1">IFERROR(IF(INDIRECT(ADDRESS($Z868,COLUMN(),4,1,"Monitoraggio"))="","",INDIRECT(ADDRESS($Z868,COLUMN(),4,1,"Monitoraggio"))),"")</f>
        <v/>
      </c>
      <c r="AT868" s="119" t="str" cm="1">
        <f t="array" aca="1" ref="AT868" ca="1">IFERROR(IF(INDIRECT(ADDRESS($Z868,COLUMN(),4,1,"Monitoraggio"))="","",INDIRECT(ADDRESS($Z868,COLUMN(),4,1,"Monitoraggio"))),"")</f>
        <v/>
      </c>
      <c r="AU868" s="79" t="str" cm="1">
        <f t="array" aca="1" ref="AU868" ca="1">IFERROR(IF(INDIRECT(ADDRESS($Z868,COLUMN(),4,1,"Monitoraggio"))="","",INDIRECT(ADDRESS($Z868,COLUMN(),4,1,"Monitoraggio"))),"")</f>
        <v/>
      </c>
      <c r="AV868" s="119" t="str" cm="1">
        <f t="array" aca="1" ref="AV868" ca="1">IFERROR(IF(INDIRECT(ADDRESS($Z868,COLUMN(),4,1,"Monitoraggio"))="","",INDIRECT(ADDRESS($Z868,COLUMN(),4,1,"Monitoraggio"))),"")</f>
        <v/>
      </c>
      <c r="AW868" s="124" t="str" cm="1">
        <f t="array" aca="1" ref="AW868" ca="1">IFERROR(IF(INDIRECT(ADDRESS($Z868,COLUMN(),4,1,"Monitoraggio"))="","",INDIRECT(ADDRESS($Z868,COLUMN(),4,1,"Monitoraggio"))),"")</f>
        <v/>
      </c>
      <c r="AX868" s="62" t="str" cm="1">
        <f t="array" aca="1" ref="AX868" ca="1">IFERROR(IF(INDIRECT(ADDRESS($Z868,COLUMN(),4,1,"Monitoraggio"))="","",INDIRECT(ADDRESS($Z868,COLUMN(),4,1,"Monitoraggio"))),"")</f>
        <v/>
      </c>
      <c r="AY868" s="79" t="str" cm="1">
        <f t="array" aca="1" ref="AY868" ca="1">IFERROR(IF(INDIRECT(ADDRESS($Z868,COLUMN(),4,1,"Monitoraggio"))="","",INDIRECT(ADDRESS($Z868,COLUMN(),4,1,"Monitoraggio"))),"")</f>
        <v/>
      </c>
      <c r="AZ868" s="84" t="str" cm="1">
        <f t="array" aca="1" ref="AZ868" ca="1">IFERROR(IF(INDIRECT(ADDRESS($Z868,COLUMN(),4,1,"Monitoraggio"))="","",INDIRECT(ADDRESS($Z868,COLUMN(),4,1,"Monitoraggio"))),"")</f>
        <v/>
      </c>
      <c r="BA868" s="81" t="str" cm="1">
        <f t="array" aca="1" ref="BA868" ca="1">IFERROR(IF(INDIRECT(ADDRESS($Z868,COLUMN(),4,1,"Monitoraggio"))="","",INDIRECT(ADDRESS($Z868,COLUMN(),4,1,"Monitoraggio"))),"")</f>
        <v/>
      </c>
      <c r="BB868" s="86" t="str" cm="1">
        <f t="array" aca="1" ref="BB868" ca="1">IFERROR(IF(INDIRECT(ADDRESS($Z868,COLUMN(),4,1,"Monitoraggio"))="","",INDIRECT(ADDRESS($Z868,COLUMN(),4,1,"Monitoraggio"))),"")</f>
        <v/>
      </c>
      <c r="BC868" s="79" t="str" cm="1">
        <f t="array" aca="1" ref="BC868" ca="1">IFERROR(IF(INDIRECT(ADDRESS($Z868,COLUMN(),4,1,"Monitoraggio"))="","",INDIRECT(ADDRESS($Z868,COLUMN(),4,1,"Monitoraggio"))),"")</f>
        <v/>
      </c>
      <c r="BD868" s="79" t="str" cm="1">
        <f t="array" aca="1" ref="BD868" ca="1">IFERROR(IF(INDIRECT(ADDRESS($Z868,COLUMN(),4,1,"Monitoraggio"))="","",INDIRECT(ADDRESS($Z868,COLUMN(),4,1,"Monitoraggio"))),"")</f>
        <v/>
      </c>
      <c r="BE868" s="79" t="str" cm="1">
        <f t="array" aca="1" ref="BE868" ca="1">IFERROR(IF(INDIRECT(ADDRESS($Z868,COLUMN(),4,1,"Monitoraggio"))="","",INDIRECT(ADDRESS($Z868,COLUMN(),4,1,"Monitoraggio"))),"")</f>
        <v/>
      </c>
      <c r="BF868" s="79" t="str" cm="1">
        <f t="array" aca="1" ref="BF868" ca="1">IFERROR(IF(INDIRECT(ADDRESS($Z868,COLUMN(),4,1,"Monitoraggio"))="","",INDIRECT(ADDRESS($Z868,COLUMN(),4,1,"Monitoraggio"))),"")</f>
        <v/>
      </c>
      <c r="BG868" s="114" t="str" cm="1">
        <f t="array" aca="1" ref="BG868" ca="1">IFERROR(IF(INDIRECT(ADDRESS($Z868,COLUMN(),4,1,"Monitoraggio"))="","",INDIRECT(ADDRESS($Z868,COLUMN(),4,1,"Monitoraggio"))),"")</f>
        <v/>
      </c>
      <c r="BH868" s="48" t="str" cm="1">
        <f t="array" aca="1" ref="BH868" ca="1">IFERROR(IF(INDIRECT(ADDRESS($Z868,COLUMN(),4,1,"Monitoraggio"))="","",INDIRECT(ADDRESS($Z868,COLUMN(),4,1,"Monitoraggio"))),"")</f>
        <v/>
      </c>
      <c r="BI868" s="84" t="str" cm="1">
        <f t="array" aca="1" ref="BI868" ca="1">IFERROR(IF(INDIRECT(ADDRESS($Z868,COLUMN(),4,1,"Monitoraggio"))="","",INDIRECT(ADDRESS($Z868,COLUMN(),4,1,"Monitoraggio"))),"")</f>
        <v/>
      </c>
      <c r="BJ868" s="81" t="str" cm="1">
        <f t="array" aca="1" ref="BJ868" ca="1">IFERROR(IF(INDIRECT(ADDRESS($Z868,COLUMN(),4,1,"Monitoraggio"))="","",INDIRECT(ADDRESS($Z868,COLUMN(),4,1,"Monitoraggio"))),"")</f>
        <v/>
      </c>
    </row>
    <row r="869" spans="26:62" x14ac:dyDescent="0.2">
      <c r="Z869" s="132" t="str">
        <f>IFERROR(MATCH(ROW()-9,Monitoraggio!Z$1:Z$1000,0),"")</f>
        <v/>
      </c>
      <c r="AA869" s="60" t="str" cm="1">
        <f t="array" aca="1" ref="AA869" ca="1">IFERROR(IF(INDIRECT(ADDRESS($Z869,COLUMN(),4,1,"Monitoraggio"))="","",INDIRECT(ADDRESS($Z869,COLUMN(),4,1,"Monitoraggio"))),"")</f>
        <v/>
      </c>
      <c r="AB869" s="114" t="str" cm="1">
        <f t="array" aca="1" ref="AB869" ca="1">IFERROR(IF(INDIRECT(ADDRESS($Z869,COLUMN(),4,1,"Monitoraggio"))="","",INDIRECT(ADDRESS($Z869,COLUMN(),4,1,"Monitoraggio"))),"")</f>
        <v/>
      </c>
      <c r="AC869" s="114" t="str" cm="1">
        <f t="array" aca="1" ref="AC869" ca="1">IFERROR(IF(INDIRECT(ADDRESS($Z869,COLUMN(),4,1,"Monitoraggio"))="","",INDIRECT(ADDRESS($Z869,COLUMN(),4,1,"Monitoraggio"))),"")</f>
        <v/>
      </c>
      <c r="AD869" s="48" t="str" cm="1">
        <f t="array" aca="1" ref="AD869" ca="1">IFERROR(IF(INDIRECT(ADDRESS($Z869,COLUMN(),4,1,"Monitoraggio"))="","",INDIRECT(ADDRESS($Z869,COLUMN(),4,1,"Monitoraggio"))),"")</f>
        <v/>
      </c>
      <c r="AE869" s="61" t="str" cm="1">
        <f t="array" aca="1" ref="AE869" ca="1">IFERROR(IF(INDIRECT(ADDRESS($Z869,COLUMN(),4,1,"Monitoraggio"))="","",INDIRECT(ADDRESS($Z869,COLUMN(),4,1,"Monitoraggio"))),"")</f>
        <v/>
      </c>
      <c r="AF869" s="116" t="str" cm="1">
        <f t="array" aca="1" ref="AF869" ca="1">IFERROR(IF(INDIRECT(ADDRESS($Z869,COLUMN(),4,1,"Monitoraggio"))="","",INDIRECT(ADDRESS($Z869,COLUMN(),4,1,"Monitoraggio"))),"")</f>
        <v/>
      </c>
      <c r="AG869" s="61" t="str" cm="1">
        <f t="array" aca="1" ref="AG869" ca="1">IFERROR(IF(INDIRECT(ADDRESS($Z869,COLUMN(),4,1,"Monitoraggio"))="","",INDIRECT(ADDRESS($Z869,COLUMN(),4,1,"Monitoraggio"))),"")</f>
        <v/>
      </c>
      <c r="AH869" s="116" t="str" cm="1">
        <f t="array" aca="1" ref="AH869" ca="1">IFERROR(IF(INDIRECT(ADDRESS($Z869,COLUMN(),4,1,"Monitoraggio"))="","",INDIRECT(ADDRESS($Z869,COLUMN(),4,1,"Monitoraggio"))),"")</f>
        <v/>
      </c>
      <c r="AI869" s="114" t="str" cm="1">
        <f t="array" aca="1" ref="AI869" ca="1">IFERROR(IF(INDIRECT(ADDRESS($Z869,COLUMN(),4,1,"Monitoraggio"))="","",INDIRECT(ADDRESS($Z869,COLUMN(),4,1,"Monitoraggio"))),"")</f>
        <v/>
      </c>
      <c r="AJ869" s="118" t="str" cm="1">
        <f t="array" aca="1" ref="AJ869" ca="1">IFERROR(IF(INDIRECT(ADDRESS($Z869,COLUMN(),4,1,"Monitoraggio"))="","",INDIRECT(ADDRESS($Z869,COLUMN(),4,1,"Monitoraggio"))),"")</f>
        <v/>
      </c>
      <c r="AK869" s="119" t="str" cm="1">
        <f t="array" aca="1" ref="AK869" ca="1">IFERROR(IF(INDIRECT(ADDRESS($Z869,COLUMN(),4,1,"Monitoraggio"))="","",INDIRECT(ADDRESS($Z869,COLUMN(),4,1,"Monitoraggio"))),"")</f>
        <v/>
      </c>
      <c r="AL869" s="79" t="str" cm="1">
        <f t="array" aca="1" ref="AL869" ca="1">IFERROR(IF(INDIRECT(ADDRESS($Z869,COLUMN(),4,1,"Monitoraggio"))="","",INDIRECT(ADDRESS($Z869,COLUMN(),4,1,"Monitoraggio"))),"")</f>
        <v/>
      </c>
      <c r="AM869" s="77" t="str" cm="1">
        <f t="array" aca="1" ref="AM869" ca="1">IFERROR(IF(INDIRECT(ADDRESS($Z869,COLUMN(),4,1,"Monitoraggio"))="","",INDIRECT(ADDRESS($Z869,COLUMN(),4,1,"Monitoraggio"))),"")</f>
        <v/>
      </c>
      <c r="AN869" s="79" t="str" cm="1">
        <f t="array" aca="1" ref="AN869" ca="1">IFERROR(IF(INDIRECT(ADDRESS($Z869,COLUMN(),4,1,"Monitoraggio"))="","",INDIRECT(ADDRESS($Z869,COLUMN(),4,1,"Monitoraggio"))),"")</f>
        <v/>
      </c>
      <c r="AO869" s="79" t="str" cm="1">
        <f t="array" aca="1" ref="AO869" ca="1">IFERROR(IF(INDIRECT(ADDRESS($Z869,COLUMN(),4,1,"Monitoraggio"))="","",INDIRECT(ADDRESS($Z869,COLUMN(),4,1,"Monitoraggio"))),"")</f>
        <v/>
      </c>
      <c r="AP869" s="79" t="str" cm="1">
        <f t="array" aca="1" ref="AP869" ca="1">IFERROR(IF(INDIRECT(ADDRESS($Z869,COLUMN(),4,1,"Monitoraggio"))="","",INDIRECT(ADDRESS($Z869,COLUMN(),4,1,"Monitoraggio"))),"")</f>
        <v/>
      </c>
      <c r="AQ869" s="81" t="str" cm="1">
        <f t="array" aca="1" ref="AQ869" ca="1">IFERROR(IF(INDIRECT(ADDRESS($Z869,COLUMN(),4,1,"Monitoraggio"))="","",INDIRECT(ADDRESS($Z869,COLUMN(),4,1,"Monitoraggio"))),"")</f>
        <v/>
      </c>
      <c r="AR869" s="122" t="str" cm="1">
        <f t="array" aca="1" ref="AR869" ca="1">IFERROR(IF(INDIRECT(ADDRESS($Z869,COLUMN(),4,1,"Monitoraggio"))="","",INDIRECT(ADDRESS($Z869,COLUMN(),4,1,"Monitoraggio"))),"")</f>
        <v/>
      </c>
      <c r="AS869" s="118" t="str" cm="1">
        <f t="array" aca="1" ref="AS869" ca="1">IFERROR(IF(INDIRECT(ADDRESS($Z869,COLUMN(),4,1,"Monitoraggio"))="","",INDIRECT(ADDRESS($Z869,COLUMN(),4,1,"Monitoraggio"))),"")</f>
        <v/>
      </c>
      <c r="AT869" s="119" t="str" cm="1">
        <f t="array" aca="1" ref="AT869" ca="1">IFERROR(IF(INDIRECT(ADDRESS($Z869,COLUMN(),4,1,"Monitoraggio"))="","",INDIRECT(ADDRESS($Z869,COLUMN(),4,1,"Monitoraggio"))),"")</f>
        <v/>
      </c>
      <c r="AU869" s="79" t="str" cm="1">
        <f t="array" aca="1" ref="AU869" ca="1">IFERROR(IF(INDIRECT(ADDRESS($Z869,COLUMN(),4,1,"Monitoraggio"))="","",INDIRECT(ADDRESS($Z869,COLUMN(),4,1,"Monitoraggio"))),"")</f>
        <v/>
      </c>
      <c r="AV869" s="119" t="str" cm="1">
        <f t="array" aca="1" ref="AV869" ca="1">IFERROR(IF(INDIRECT(ADDRESS($Z869,COLUMN(),4,1,"Monitoraggio"))="","",INDIRECT(ADDRESS($Z869,COLUMN(),4,1,"Monitoraggio"))),"")</f>
        <v/>
      </c>
      <c r="AW869" s="124" t="str" cm="1">
        <f t="array" aca="1" ref="AW869" ca="1">IFERROR(IF(INDIRECT(ADDRESS($Z869,COLUMN(),4,1,"Monitoraggio"))="","",INDIRECT(ADDRESS($Z869,COLUMN(),4,1,"Monitoraggio"))),"")</f>
        <v/>
      </c>
      <c r="AX869" s="62" t="str" cm="1">
        <f t="array" aca="1" ref="AX869" ca="1">IFERROR(IF(INDIRECT(ADDRESS($Z869,COLUMN(),4,1,"Monitoraggio"))="","",INDIRECT(ADDRESS($Z869,COLUMN(),4,1,"Monitoraggio"))),"")</f>
        <v/>
      </c>
      <c r="AY869" s="79" t="str" cm="1">
        <f t="array" aca="1" ref="AY869" ca="1">IFERROR(IF(INDIRECT(ADDRESS($Z869,COLUMN(),4,1,"Monitoraggio"))="","",INDIRECT(ADDRESS($Z869,COLUMN(),4,1,"Monitoraggio"))),"")</f>
        <v/>
      </c>
      <c r="AZ869" s="84" t="str" cm="1">
        <f t="array" aca="1" ref="AZ869" ca="1">IFERROR(IF(INDIRECT(ADDRESS($Z869,COLUMN(),4,1,"Monitoraggio"))="","",INDIRECT(ADDRESS($Z869,COLUMN(),4,1,"Monitoraggio"))),"")</f>
        <v/>
      </c>
      <c r="BA869" s="81" t="str" cm="1">
        <f t="array" aca="1" ref="BA869" ca="1">IFERROR(IF(INDIRECT(ADDRESS($Z869,COLUMN(),4,1,"Monitoraggio"))="","",INDIRECT(ADDRESS($Z869,COLUMN(),4,1,"Monitoraggio"))),"")</f>
        <v/>
      </c>
      <c r="BB869" s="86" t="str" cm="1">
        <f t="array" aca="1" ref="BB869" ca="1">IFERROR(IF(INDIRECT(ADDRESS($Z869,COLUMN(),4,1,"Monitoraggio"))="","",INDIRECT(ADDRESS($Z869,COLUMN(),4,1,"Monitoraggio"))),"")</f>
        <v/>
      </c>
      <c r="BC869" s="79" t="str" cm="1">
        <f t="array" aca="1" ref="BC869" ca="1">IFERROR(IF(INDIRECT(ADDRESS($Z869,COLUMN(),4,1,"Monitoraggio"))="","",INDIRECT(ADDRESS($Z869,COLUMN(),4,1,"Monitoraggio"))),"")</f>
        <v/>
      </c>
      <c r="BD869" s="79" t="str" cm="1">
        <f t="array" aca="1" ref="BD869" ca="1">IFERROR(IF(INDIRECT(ADDRESS($Z869,COLUMN(),4,1,"Monitoraggio"))="","",INDIRECT(ADDRESS($Z869,COLUMN(),4,1,"Monitoraggio"))),"")</f>
        <v/>
      </c>
      <c r="BE869" s="79" t="str" cm="1">
        <f t="array" aca="1" ref="BE869" ca="1">IFERROR(IF(INDIRECT(ADDRESS($Z869,COLUMN(),4,1,"Monitoraggio"))="","",INDIRECT(ADDRESS($Z869,COLUMN(),4,1,"Monitoraggio"))),"")</f>
        <v/>
      </c>
      <c r="BF869" s="79" t="str" cm="1">
        <f t="array" aca="1" ref="BF869" ca="1">IFERROR(IF(INDIRECT(ADDRESS($Z869,COLUMN(),4,1,"Monitoraggio"))="","",INDIRECT(ADDRESS($Z869,COLUMN(),4,1,"Monitoraggio"))),"")</f>
        <v/>
      </c>
      <c r="BG869" s="114" t="str" cm="1">
        <f t="array" aca="1" ref="BG869" ca="1">IFERROR(IF(INDIRECT(ADDRESS($Z869,COLUMN(),4,1,"Monitoraggio"))="","",INDIRECT(ADDRESS($Z869,COLUMN(),4,1,"Monitoraggio"))),"")</f>
        <v/>
      </c>
      <c r="BH869" s="48" t="str" cm="1">
        <f t="array" aca="1" ref="BH869" ca="1">IFERROR(IF(INDIRECT(ADDRESS($Z869,COLUMN(),4,1,"Monitoraggio"))="","",INDIRECT(ADDRESS($Z869,COLUMN(),4,1,"Monitoraggio"))),"")</f>
        <v/>
      </c>
      <c r="BI869" s="84" t="str" cm="1">
        <f t="array" aca="1" ref="BI869" ca="1">IFERROR(IF(INDIRECT(ADDRESS($Z869,COLUMN(),4,1,"Monitoraggio"))="","",INDIRECT(ADDRESS($Z869,COLUMN(),4,1,"Monitoraggio"))),"")</f>
        <v/>
      </c>
      <c r="BJ869" s="81" t="str" cm="1">
        <f t="array" aca="1" ref="BJ869" ca="1">IFERROR(IF(INDIRECT(ADDRESS($Z869,COLUMN(),4,1,"Monitoraggio"))="","",INDIRECT(ADDRESS($Z869,COLUMN(),4,1,"Monitoraggio"))),"")</f>
        <v/>
      </c>
    </row>
    <row r="870" spans="26:62" x14ac:dyDescent="0.2">
      <c r="Z870" s="132" t="str">
        <f>IFERROR(MATCH(ROW()-9,Monitoraggio!Z$1:Z$1000,0),"")</f>
        <v/>
      </c>
      <c r="AA870" s="60" t="str" cm="1">
        <f t="array" aca="1" ref="AA870" ca="1">IFERROR(IF(INDIRECT(ADDRESS($Z870,COLUMN(),4,1,"Monitoraggio"))="","",INDIRECT(ADDRESS($Z870,COLUMN(),4,1,"Monitoraggio"))),"")</f>
        <v/>
      </c>
      <c r="AB870" s="114" t="str" cm="1">
        <f t="array" aca="1" ref="AB870" ca="1">IFERROR(IF(INDIRECT(ADDRESS($Z870,COLUMN(),4,1,"Monitoraggio"))="","",INDIRECT(ADDRESS($Z870,COLUMN(),4,1,"Monitoraggio"))),"")</f>
        <v/>
      </c>
      <c r="AC870" s="114" t="str" cm="1">
        <f t="array" aca="1" ref="AC870" ca="1">IFERROR(IF(INDIRECT(ADDRESS($Z870,COLUMN(),4,1,"Monitoraggio"))="","",INDIRECT(ADDRESS($Z870,COLUMN(),4,1,"Monitoraggio"))),"")</f>
        <v/>
      </c>
      <c r="AD870" s="48" t="str" cm="1">
        <f t="array" aca="1" ref="AD870" ca="1">IFERROR(IF(INDIRECT(ADDRESS($Z870,COLUMN(),4,1,"Monitoraggio"))="","",INDIRECT(ADDRESS($Z870,COLUMN(),4,1,"Monitoraggio"))),"")</f>
        <v/>
      </c>
      <c r="AE870" s="61" t="str" cm="1">
        <f t="array" aca="1" ref="AE870" ca="1">IFERROR(IF(INDIRECT(ADDRESS($Z870,COLUMN(),4,1,"Monitoraggio"))="","",INDIRECT(ADDRESS($Z870,COLUMN(),4,1,"Monitoraggio"))),"")</f>
        <v/>
      </c>
      <c r="AF870" s="116" t="str" cm="1">
        <f t="array" aca="1" ref="AF870" ca="1">IFERROR(IF(INDIRECT(ADDRESS($Z870,COLUMN(),4,1,"Monitoraggio"))="","",INDIRECT(ADDRESS($Z870,COLUMN(),4,1,"Monitoraggio"))),"")</f>
        <v/>
      </c>
      <c r="AG870" s="61" t="str" cm="1">
        <f t="array" aca="1" ref="AG870" ca="1">IFERROR(IF(INDIRECT(ADDRESS($Z870,COLUMN(),4,1,"Monitoraggio"))="","",INDIRECT(ADDRESS($Z870,COLUMN(),4,1,"Monitoraggio"))),"")</f>
        <v/>
      </c>
      <c r="AH870" s="116" t="str" cm="1">
        <f t="array" aca="1" ref="AH870" ca="1">IFERROR(IF(INDIRECT(ADDRESS($Z870,COLUMN(),4,1,"Monitoraggio"))="","",INDIRECT(ADDRESS($Z870,COLUMN(),4,1,"Monitoraggio"))),"")</f>
        <v/>
      </c>
      <c r="AI870" s="114" t="str" cm="1">
        <f t="array" aca="1" ref="AI870" ca="1">IFERROR(IF(INDIRECT(ADDRESS($Z870,COLUMN(),4,1,"Monitoraggio"))="","",INDIRECT(ADDRESS($Z870,COLUMN(),4,1,"Monitoraggio"))),"")</f>
        <v/>
      </c>
      <c r="AJ870" s="118" t="str" cm="1">
        <f t="array" aca="1" ref="AJ870" ca="1">IFERROR(IF(INDIRECT(ADDRESS($Z870,COLUMN(),4,1,"Monitoraggio"))="","",INDIRECT(ADDRESS($Z870,COLUMN(),4,1,"Monitoraggio"))),"")</f>
        <v/>
      </c>
      <c r="AK870" s="119" t="str" cm="1">
        <f t="array" aca="1" ref="AK870" ca="1">IFERROR(IF(INDIRECT(ADDRESS($Z870,COLUMN(),4,1,"Monitoraggio"))="","",INDIRECT(ADDRESS($Z870,COLUMN(),4,1,"Monitoraggio"))),"")</f>
        <v/>
      </c>
      <c r="AL870" s="79" t="str" cm="1">
        <f t="array" aca="1" ref="AL870" ca="1">IFERROR(IF(INDIRECT(ADDRESS($Z870,COLUMN(),4,1,"Monitoraggio"))="","",INDIRECT(ADDRESS($Z870,COLUMN(),4,1,"Monitoraggio"))),"")</f>
        <v/>
      </c>
      <c r="AM870" s="77" t="str" cm="1">
        <f t="array" aca="1" ref="AM870" ca="1">IFERROR(IF(INDIRECT(ADDRESS($Z870,COLUMN(),4,1,"Monitoraggio"))="","",INDIRECT(ADDRESS($Z870,COLUMN(),4,1,"Monitoraggio"))),"")</f>
        <v/>
      </c>
      <c r="AN870" s="79" t="str" cm="1">
        <f t="array" aca="1" ref="AN870" ca="1">IFERROR(IF(INDIRECT(ADDRESS($Z870,COLUMN(),4,1,"Monitoraggio"))="","",INDIRECT(ADDRESS($Z870,COLUMN(),4,1,"Monitoraggio"))),"")</f>
        <v/>
      </c>
      <c r="AO870" s="79" t="str" cm="1">
        <f t="array" aca="1" ref="AO870" ca="1">IFERROR(IF(INDIRECT(ADDRESS($Z870,COLUMN(),4,1,"Monitoraggio"))="","",INDIRECT(ADDRESS($Z870,COLUMN(),4,1,"Monitoraggio"))),"")</f>
        <v/>
      </c>
      <c r="AP870" s="79" t="str" cm="1">
        <f t="array" aca="1" ref="AP870" ca="1">IFERROR(IF(INDIRECT(ADDRESS($Z870,COLUMN(),4,1,"Monitoraggio"))="","",INDIRECT(ADDRESS($Z870,COLUMN(),4,1,"Monitoraggio"))),"")</f>
        <v/>
      </c>
      <c r="AQ870" s="81" t="str" cm="1">
        <f t="array" aca="1" ref="AQ870" ca="1">IFERROR(IF(INDIRECT(ADDRESS($Z870,COLUMN(),4,1,"Monitoraggio"))="","",INDIRECT(ADDRESS($Z870,COLUMN(),4,1,"Monitoraggio"))),"")</f>
        <v/>
      </c>
      <c r="AR870" s="122" t="str" cm="1">
        <f t="array" aca="1" ref="AR870" ca="1">IFERROR(IF(INDIRECT(ADDRESS($Z870,COLUMN(),4,1,"Monitoraggio"))="","",INDIRECT(ADDRESS($Z870,COLUMN(),4,1,"Monitoraggio"))),"")</f>
        <v/>
      </c>
      <c r="AS870" s="118" t="str" cm="1">
        <f t="array" aca="1" ref="AS870" ca="1">IFERROR(IF(INDIRECT(ADDRESS($Z870,COLUMN(),4,1,"Monitoraggio"))="","",INDIRECT(ADDRESS($Z870,COLUMN(),4,1,"Monitoraggio"))),"")</f>
        <v/>
      </c>
      <c r="AT870" s="119" t="str" cm="1">
        <f t="array" aca="1" ref="AT870" ca="1">IFERROR(IF(INDIRECT(ADDRESS($Z870,COLUMN(),4,1,"Monitoraggio"))="","",INDIRECT(ADDRESS($Z870,COLUMN(),4,1,"Monitoraggio"))),"")</f>
        <v/>
      </c>
      <c r="AU870" s="79" t="str" cm="1">
        <f t="array" aca="1" ref="AU870" ca="1">IFERROR(IF(INDIRECT(ADDRESS($Z870,COLUMN(),4,1,"Monitoraggio"))="","",INDIRECT(ADDRESS($Z870,COLUMN(),4,1,"Monitoraggio"))),"")</f>
        <v/>
      </c>
      <c r="AV870" s="119" t="str" cm="1">
        <f t="array" aca="1" ref="AV870" ca="1">IFERROR(IF(INDIRECT(ADDRESS($Z870,COLUMN(),4,1,"Monitoraggio"))="","",INDIRECT(ADDRESS($Z870,COLUMN(),4,1,"Monitoraggio"))),"")</f>
        <v/>
      </c>
      <c r="AW870" s="124" t="str" cm="1">
        <f t="array" aca="1" ref="AW870" ca="1">IFERROR(IF(INDIRECT(ADDRESS($Z870,COLUMN(),4,1,"Monitoraggio"))="","",INDIRECT(ADDRESS($Z870,COLUMN(),4,1,"Monitoraggio"))),"")</f>
        <v/>
      </c>
      <c r="AX870" s="62" t="str" cm="1">
        <f t="array" aca="1" ref="AX870" ca="1">IFERROR(IF(INDIRECT(ADDRESS($Z870,COLUMN(),4,1,"Monitoraggio"))="","",INDIRECT(ADDRESS($Z870,COLUMN(),4,1,"Monitoraggio"))),"")</f>
        <v/>
      </c>
      <c r="AY870" s="79" t="str" cm="1">
        <f t="array" aca="1" ref="AY870" ca="1">IFERROR(IF(INDIRECT(ADDRESS($Z870,COLUMN(),4,1,"Monitoraggio"))="","",INDIRECT(ADDRESS($Z870,COLUMN(),4,1,"Monitoraggio"))),"")</f>
        <v/>
      </c>
      <c r="AZ870" s="84" t="str" cm="1">
        <f t="array" aca="1" ref="AZ870" ca="1">IFERROR(IF(INDIRECT(ADDRESS($Z870,COLUMN(),4,1,"Monitoraggio"))="","",INDIRECT(ADDRESS($Z870,COLUMN(),4,1,"Monitoraggio"))),"")</f>
        <v/>
      </c>
      <c r="BA870" s="81" t="str" cm="1">
        <f t="array" aca="1" ref="BA870" ca="1">IFERROR(IF(INDIRECT(ADDRESS($Z870,COLUMN(),4,1,"Monitoraggio"))="","",INDIRECT(ADDRESS($Z870,COLUMN(),4,1,"Monitoraggio"))),"")</f>
        <v/>
      </c>
      <c r="BB870" s="86" t="str" cm="1">
        <f t="array" aca="1" ref="BB870" ca="1">IFERROR(IF(INDIRECT(ADDRESS($Z870,COLUMN(),4,1,"Monitoraggio"))="","",INDIRECT(ADDRESS($Z870,COLUMN(),4,1,"Monitoraggio"))),"")</f>
        <v/>
      </c>
      <c r="BC870" s="79" t="str" cm="1">
        <f t="array" aca="1" ref="BC870" ca="1">IFERROR(IF(INDIRECT(ADDRESS($Z870,COLUMN(),4,1,"Monitoraggio"))="","",INDIRECT(ADDRESS($Z870,COLUMN(),4,1,"Monitoraggio"))),"")</f>
        <v/>
      </c>
      <c r="BD870" s="79" t="str" cm="1">
        <f t="array" aca="1" ref="BD870" ca="1">IFERROR(IF(INDIRECT(ADDRESS($Z870,COLUMN(),4,1,"Monitoraggio"))="","",INDIRECT(ADDRESS($Z870,COLUMN(),4,1,"Monitoraggio"))),"")</f>
        <v/>
      </c>
      <c r="BE870" s="79" t="str" cm="1">
        <f t="array" aca="1" ref="BE870" ca="1">IFERROR(IF(INDIRECT(ADDRESS($Z870,COLUMN(),4,1,"Monitoraggio"))="","",INDIRECT(ADDRESS($Z870,COLUMN(),4,1,"Monitoraggio"))),"")</f>
        <v/>
      </c>
      <c r="BF870" s="79" t="str" cm="1">
        <f t="array" aca="1" ref="BF870" ca="1">IFERROR(IF(INDIRECT(ADDRESS($Z870,COLUMN(),4,1,"Monitoraggio"))="","",INDIRECT(ADDRESS($Z870,COLUMN(),4,1,"Monitoraggio"))),"")</f>
        <v/>
      </c>
      <c r="BG870" s="114" t="str" cm="1">
        <f t="array" aca="1" ref="BG870" ca="1">IFERROR(IF(INDIRECT(ADDRESS($Z870,COLUMN(),4,1,"Monitoraggio"))="","",INDIRECT(ADDRESS($Z870,COLUMN(),4,1,"Monitoraggio"))),"")</f>
        <v/>
      </c>
      <c r="BH870" s="48" t="str" cm="1">
        <f t="array" aca="1" ref="BH870" ca="1">IFERROR(IF(INDIRECT(ADDRESS($Z870,COLUMN(),4,1,"Monitoraggio"))="","",INDIRECT(ADDRESS($Z870,COLUMN(),4,1,"Monitoraggio"))),"")</f>
        <v/>
      </c>
      <c r="BI870" s="84" t="str" cm="1">
        <f t="array" aca="1" ref="BI870" ca="1">IFERROR(IF(INDIRECT(ADDRESS($Z870,COLUMN(),4,1,"Monitoraggio"))="","",INDIRECT(ADDRESS($Z870,COLUMN(),4,1,"Monitoraggio"))),"")</f>
        <v/>
      </c>
      <c r="BJ870" s="81" t="str" cm="1">
        <f t="array" aca="1" ref="BJ870" ca="1">IFERROR(IF(INDIRECT(ADDRESS($Z870,COLUMN(),4,1,"Monitoraggio"))="","",INDIRECT(ADDRESS($Z870,COLUMN(),4,1,"Monitoraggio"))),"")</f>
        <v/>
      </c>
    </row>
    <row r="871" spans="26:62" x14ac:dyDescent="0.2">
      <c r="Z871" s="132" t="str">
        <f>IFERROR(MATCH(ROW()-9,Monitoraggio!Z$1:Z$1000,0),"")</f>
        <v/>
      </c>
      <c r="AA871" s="60" t="str" cm="1">
        <f t="array" aca="1" ref="AA871" ca="1">IFERROR(IF(INDIRECT(ADDRESS($Z871,COLUMN(),4,1,"Monitoraggio"))="","",INDIRECT(ADDRESS($Z871,COLUMN(),4,1,"Monitoraggio"))),"")</f>
        <v/>
      </c>
      <c r="AB871" s="114" t="str" cm="1">
        <f t="array" aca="1" ref="AB871" ca="1">IFERROR(IF(INDIRECT(ADDRESS($Z871,COLUMN(),4,1,"Monitoraggio"))="","",INDIRECT(ADDRESS($Z871,COLUMN(),4,1,"Monitoraggio"))),"")</f>
        <v/>
      </c>
      <c r="AC871" s="114" t="str" cm="1">
        <f t="array" aca="1" ref="AC871" ca="1">IFERROR(IF(INDIRECT(ADDRESS($Z871,COLUMN(),4,1,"Monitoraggio"))="","",INDIRECT(ADDRESS($Z871,COLUMN(),4,1,"Monitoraggio"))),"")</f>
        <v/>
      </c>
      <c r="AD871" s="48" t="str" cm="1">
        <f t="array" aca="1" ref="AD871" ca="1">IFERROR(IF(INDIRECT(ADDRESS($Z871,COLUMN(),4,1,"Monitoraggio"))="","",INDIRECT(ADDRESS($Z871,COLUMN(),4,1,"Monitoraggio"))),"")</f>
        <v/>
      </c>
      <c r="AE871" s="61" t="str" cm="1">
        <f t="array" aca="1" ref="AE871" ca="1">IFERROR(IF(INDIRECT(ADDRESS($Z871,COLUMN(),4,1,"Monitoraggio"))="","",INDIRECT(ADDRESS($Z871,COLUMN(),4,1,"Monitoraggio"))),"")</f>
        <v/>
      </c>
      <c r="AF871" s="116" t="str" cm="1">
        <f t="array" aca="1" ref="AF871" ca="1">IFERROR(IF(INDIRECT(ADDRESS($Z871,COLUMN(),4,1,"Monitoraggio"))="","",INDIRECT(ADDRESS($Z871,COLUMN(),4,1,"Monitoraggio"))),"")</f>
        <v/>
      </c>
      <c r="AG871" s="61" t="str" cm="1">
        <f t="array" aca="1" ref="AG871" ca="1">IFERROR(IF(INDIRECT(ADDRESS($Z871,COLUMN(),4,1,"Monitoraggio"))="","",INDIRECT(ADDRESS($Z871,COLUMN(),4,1,"Monitoraggio"))),"")</f>
        <v/>
      </c>
      <c r="AH871" s="116" t="str" cm="1">
        <f t="array" aca="1" ref="AH871" ca="1">IFERROR(IF(INDIRECT(ADDRESS($Z871,COLUMN(),4,1,"Monitoraggio"))="","",INDIRECT(ADDRESS($Z871,COLUMN(),4,1,"Monitoraggio"))),"")</f>
        <v/>
      </c>
      <c r="AI871" s="114" t="str" cm="1">
        <f t="array" aca="1" ref="AI871" ca="1">IFERROR(IF(INDIRECT(ADDRESS($Z871,COLUMN(),4,1,"Monitoraggio"))="","",INDIRECT(ADDRESS($Z871,COLUMN(),4,1,"Monitoraggio"))),"")</f>
        <v/>
      </c>
      <c r="AJ871" s="118" t="str" cm="1">
        <f t="array" aca="1" ref="AJ871" ca="1">IFERROR(IF(INDIRECT(ADDRESS($Z871,COLUMN(),4,1,"Monitoraggio"))="","",INDIRECT(ADDRESS($Z871,COLUMN(),4,1,"Monitoraggio"))),"")</f>
        <v/>
      </c>
      <c r="AK871" s="119" t="str" cm="1">
        <f t="array" aca="1" ref="AK871" ca="1">IFERROR(IF(INDIRECT(ADDRESS($Z871,COLUMN(),4,1,"Monitoraggio"))="","",INDIRECT(ADDRESS($Z871,COLUMN(),4,1,"Monitoraggio"))),"")</f>
        <v/>
      </c>
      <c r="AL871" s="79" t="str" cm="1">
        <f t="array" aca="1" ref="AL871" ca="1">IFERROR(IF(INDIRECT(ADDRESS($Z871,COLUMN(),4,1,"Monitoraggio"))="","",INDIRECT(ADDRESS($Z871,COLUMN(),4,1,"Monitoraggio"))),"")</f>
        <v/>
      </c>
      <c r="AM871" s="77" t="str" cm="1">
        <f t="array" aca="1" ref="AM871" ca="1">IFERROR(IF(INDIRECT(ADDRESS($Z871,COLUMN(),4,1,"Monitoraggio"))="","",INDIRECT(ADDRESS($Z871,COLUMN(),4,1,"Monitoraggio"))),"")</f>
        <v/>
      </c>
      <c r="AN871" s="79" t="str" cm="1">
        <f t="array" aca="1" ref="AN871" ca="1">IFERROR(IF(INDIRECT(ADDRESS($Z871,COLUMN(),4,1,"Monitoraggio"))="","",INDIRECT(ADDRESS($Z871,COLUMN(),4,1,"Monitoraggio"))),"")</f>
        <v/>
      </c>
      <c r="AO871" s="79" t="str" cm="1">
        <f t="array" aca="1" ref="AO871" ca="1">IFERROR(IF(INDIRECT(ADDRESS($Z871,COLUMN(),4,1,"Monitoraggio"))="","",INDIRECT(ADDRESS($Z871,COLUMN(),4,1,"Monitoraggio"))),"")</f>
        <v/>
      </c>
      <c r="AP871" s="79" t="str" cm="1">
        <f t="array" aca="1" ref="AP871" ca="1">IFERROR(IF(INDIRECT(ADDRESS($Z871,COLUMN(),4,1,"Monitoraggio"))="","",INDIRECT(ADDRESS($Z871,COLUMN(),4,1,"Monitoraggio"))),"")</f>
        <v/>
      </c>
      <c r="AQ871" s="81" t="str" cm="1">
        <f t="array" aca="1" ref="AQ871" ca="1">IFERROR(IF(INDIRECT(ADDRESS($Z871,COLUMN(),4,1,"Monitoraggio"))="","",INDIRECT(ADDRESS($Z871,COLUMN(),4,1,"Monitoraggio"))),"")</f>
        <v/>
      </c>
      <c r="AR871" s="122" t="str" cm="1">
        <f t="array" aca="1" ref="AR871" ca="1">IFERROR(IF(INDIRECT(ADDRESS($Z871,COLUMN(),4,1,"Monitoraggio"))="","",INDIRECT(ADDRESS($Z871,COLUMN(),4,1,"Monitoraggio"))),"")</f>
        <v/>
      </c>
      <c r="AS871" s="118" t="str" cm="1">
        <f t="array" aca="1" ref="AS871" ca="1">IFERROR(IF(INDIRECT(ADDRESS($Z871,COLUMN(),4,1,"Monitoraggio"))="","",INDIRECT(ADDRESS($Z871,COLUMN(),4,1,"Monitoraggio"))),"")</f>
        <v/>
      </c>
      <c r="AT871" s="119" t="str" cm="1">
        <f t="array" aca="1" ref="AT871" ca="1">IFERROR(IF(INDIRECT(ADDRESS($Z871,COLUMN(),4,1,"Monitoraggio"))="","",INDIRECT(ADDRESS($Z871,COLUMN(),4,1,"Monitoraggio"))),"")</f>
        <v/>
      </c>
      <c r="AU871" s="79" t="str" cm="1">
        <f t="array" aca="1" ref="AU871" ca="1">IFERROR(IF(INDIRECT(ADDRESS($Z871,COLUMN(),4,1,"Monitoraggio"))="","",INDIRECT(ADDRESS($Z871,COLUMN(),4,1,"Monitoraggio"))),"")</f>
        <v/>
      </c>
      <c r="AV871" s="119" t="str" cm="1">
        <f t="array" aca="1" ref="AV871" ca="1">IFERROR(IF(INDIRECT(ADDRESS($Z871,COLUMN(),4,1,"Monitoraggio"))="","",INDIRECT(ADDRESS($Z871,COLUMN(),4,1,"Monitoraggio"))),"")</f>
        <v/>
      </c>
      <c r="AW871" s="124" t="str" cm="1">
        <f t="array" aca="1" ref="AW871" ca="1">IFERROR(IF(INDIRECT(ADDRESS($Z871,COLUMN(),4,1,"Monitoraggio"))="","",INDIRECT(ADDRESS($Z871,COLUMN(),4,1,"Monitoraggio"))),"")</f>
        <v/>
      </c>
      <c r="AX871" s="62" t="str" cm="1">
        <f t="array" aca="1" ref="AX871" ca="1">IFERROR(IF(INDIRECT(ADDRESS($Z871,COLUMN(),4,1,"Monitoraggio"))="","",INDIRECT(ADDRESS($Z871,COLUMN(),4,1,"Monitoraggio"))),"")</f>
        <v/>
      </c>
      <c r="AY871" s="79" t="str" cm="1">
        <f t="array" aca="1" ref="AY871" ca="1">IFERROR(IF(INDIRECT(ADDRESS($Z871,COLUMN(),4,1,"Monitoraggio"))="","",INDIRECT(ADDRESS($Z871,COLUMN(),4,1,"Monitoraggio"))),"")</f>
        <v/>
      </c>
      <c r="AZ871" s="84" t="str" cm="1">
        <f t="array" aca="1" ref="AZ871" ca="1">IFERROR(IF(INDIRECT(ADDRESS($Z871,COLUMN(),4,1,"Monitoraggio"))="","",INDIRECT(ADDRESS($Z871,COLUMN(),4,1,"Monitoraggio"))),"")</f>
        <v/>
      </c>
      <c r="BA871" s="81" t="str" cm="1">
        <f t="array" aca="1" ref="BA871" ca="1">IFERROR(IF(INDIRECT(ADDRESS($Z871,COLUMN(),4,1,"Monitoraggio"))="","",INDIRECT(ADDRESS($Z871,COLUMN(),4,1,"Monitoraggio"))),"")</f>
        <v/>
      </c>
      <c r="BB871" s="86" t="str" cm="1">
        <f t="array" aca="1" ref="BB871" ca="1">IFERROR(IF(INDIRECT(ADDRESS($Z871,COLUMN(),4,1,"Monitoraggio"))="","",INDIRECT(ADDRESS($Z871,COLUMN(),4,1,"Monitoraggio"))),"")</f>
        <v/>
      </c>
      <c r="BC871" s="79" t="str" cm="1">
        <f t="array" aca="1" ref="BC871" ca="1">IFERROR(IF(INDIRECT(ADDRESS($Z871,COLUMN(),4,1,"Monitoraggio"))="","",INDIRECT(ADDRESS($Z871,COLUMN(),4,1,"Monitoraggio"))),"")</f>
        <v/>
      </c>
      <c r="BD871" s="79" t="str" cm="1">
        <f t="array" aca="1" ref="BD871" ca="1">IFERROR(IF(INDIRECT(ADDRESS($Z871,COLUMN(),4,1,"Monitoraggio"))="","",INDIRECT(ADDRESS($Z871,COLUMN(),4,1,"Monitoraggio"))),"")</f>
        <v/>
      </c>
      <c r="BE871" s="79" t="str" cm="1">
        <f t="array" aca="1" ref="BE871" ca="1">IFERROR(IF(INDIRECT(ADDRESS($Z871,COLUMN(),4,1,"Monitoraggio"))="","",INDIRECT(ADDRESS($Z871,COLUMN(),4,1,"Monitoraggio"))),"")</f>
        <v/>
      </c>
      <c r="BF871" s="79" t="str" cm="1">
        <f t="array" aca="1" ref="BF871" ca="1">IFERROR(IF(INDIRECT(ADDRESS($Z871,COLUMN(),4,1,"Monitoraggio"))="","",INDIRECT(ADDRESS($Z871,COLUMN(),4,1,"Monitoraggio"))),"")</f>
        <v/>
      </c>
      <c r="BG871" s="114" t="str" cm="1">
        <f t="array" aca="1" ref="BG871" ca="1">IFERROR(IF(INDIRECT(ADDRESS($Z871,COLUMN(),4,1,"Monitoraggio"))="","",INDIRECT(ADDRESS($Z871,COLUMN(),4,1,"Monitoraggio"))),"")</f>
        <v/>
      </c>
      <c r="BH871" s="48" t="str" cm="1">
        <f t="array" aca="1" ref="BH871" ca="1">IFERROR(IF(INDIRECT(ADDRESS($Z871,COLUMN(),4,1,"Monitoraggio"))="","",INDIRECT(ADDRESS($Z871,COLUMN(),4,1,"Monitoraggio"))),"")</f>
        <v/>
      </c>
      <c r="BI871" s="84" t="str" cm="1">
        <f t="array" aca="1" ref="BI871" ca="1">IFERROR(IF(INDIRECT(ADDRESS($Z871,COLUMN(),4,1,"Monitoraggio"))="","",INDIRECT(ADDRESS($Z871,COLUMN(),4,1,"Monitoraggio"))),"")</f>
        <v/>
      </c>
      <c r="BJ871" s="81" t="str" cm="1">
        <f t="array" aca="1" ref="BJ871" ca="1">IFERROR(IF(INDIRECT(ADDRESS($Z871,COLUMN(),4,1,"Monitoraggio"))="","",INDIRECT(ADDRESS($Z871,COLUMN(),4,1,"Monitoraggio"))),"")</f>
        <v/>
      </c>
    </row>
    <row r="872" spans="26:62" x14ac:dyDescent="0.2">
      <c r="Z872" s="132" t="str">
        <f>IFERROR(MATCH(ROW()-9,Monitoraggio!Z$1:Z$1000,0),"")</f>
        <v/>
      </c>
      <c r="AA872" s="60" t="str" cm="1">
        <f t="array" aca="1" ref="AA872" ca="1">IFERROR(IF(INDIRECT(ADDRESS($Z872,COLUMN(),4,1,"Monitoraggio"))="","",INDIRECT(ADDRESS($Z872,COLUMN(),4,1,"Monitoraggio"))),"")</f>
        <v/>
      </c>
      <c r="AB872" s="114" t="str" cm="1">
        <f t="array" aca="1" ref="AB872" ca="1">IFERROR(IF(INDIRECT(ADDRESS($Z872,COLUMN(),4,1,"Monitoraggio"))="","",INDIRECT(ADDRESS($Z872,COLUMN(),4,1,"Monitoraggio"))),"")</f>
        <v/>
      </c>
      <c r="AC872" s="114" t="str" cm="1">
        <f t="array" aca="1" ref="AC872" ca="1">IFERROR(IF(INDIRECT(ADDRESS($Z872,COLUMN(),4,1,"Monitoraggio"))="","",INDIRECT(ADDRESS($Z872,COLUMN(),4,1,"Monitoraggio"))),"")</f>
        <v/>
      </c>
      <c r="AD872" s="48" t="str" cm="1">
        <f t="array" aca="1" ref="AD872" ca="1">IFERROR(IF(INDIRECT(ADDRESS($Z872,COLUMN(),4,1,"Monitoraggio"))="","",INDIRECT(ADDRESS($Z872,COLUMN(),4,1,"Monitoraggio"))),"")</f>
        <v/>
      </c>
      <c r="AE872" s="61" t="str" cm="1">
        <f t="array" aca="1" ref="AE872" ca="1">IFERROR(IF(INDIRECT(ADDRESS($Z872,COLUMN(),4,1,"Monitoraggio"))="","",INDIRECT(ADDRESS($Z872,COLUMN(),4,1,"Monitoraggio"))),"")</f>
        <v/>
      </c>
      <c r="AF872" s="116" t="str" cm="1">
        <f t="array" aca="1" ref="AF872" ca="1">IFERROR(IF(INDIRECT(ADDRESS($Z872,COLUMN(),4,1,"Monitoraggio"))="","",INDIRECT(ADDRESS($Z872,COLUMN(),4,1,"Monitoraggio"))),"")</f>
        <v/>
      </c>
      <c r="AG872" s="61" t="str" cm="1">
        <f t="array" aca="1" ref="AG872" ca="1">IFERROR(IF(INDIRECT(ADDRESS($Z872,COLUMN(),4,1,"Monitoraggio"))="","",INDIRECT(ADDRESS($Z872,COLUMN(),4,1,"Monitoraggio"))),"")</f>
        <v/>
      </c>
      <c r="AH872" s="116" t="str" cm="1">
        <f t="array" aca="1" ref="AH872" ca="1">IFERROR(IF(INDIRECT(ADDRESS($Z872,COLUMN(),4,1,"Monitoraggio"))="","",INDIRECT(ADDRESS($Z872,COLUMN(),4,1,"Monitoraggio"))),"")</f>
        <v/>
      </c>
      <c r="AI872" s="114" t="str" cm="1">
        <f t="array" aca="1" ref="AI872" ca="1">IFERROR(IF(INDIRECT(ADDRESS($Z872,COLUMN(),4,1,"Monitoraggio"))="","",INDIRECT(ADDRESS($Z872,COLUMN(),4,1,"Monitoraggio"))),"")</f>
        <v/>
      </c>
      <c r="AJ872" s="118" t="str" cm="1">
        <f t="array" aca="1" ref="AJ872" ca="1">IFERROR(IF(INDIRECT(ADDRESS($Z872,COLUMN(),4,1,"Monitoraggio"))="","",INDIRECT(ADDRESS($Z872,COLUMN(),4,1,"Monitoraggio"))),"")</f>
        <v/>
      </c>
      <c r="AK872" s="119" t="str" cm="1">
        <f t="array" aca="1" ref="AK872" ca="1">IFERROR(IF(INDIRECT(ADDRESS($Z872,COLUMN(),4,1,"Monitoraggio"))="","",INDIRECT(ADDRESS($Z872,COLUMN(),4,1,"Monitoraggio"))),"")</f>
        <v/>
      </c>
      <c r="AL872" s="79" t="str" cm="1">
        <f t="array" aca="1" ref="AL872" ca="1">IFERROR(IF(INDIRECT(ADDRESS($Z872,COLUMN(),4,1,"Monitoraggio"))="","",INDIRECT(ADDRESS($Z872,COLUMN(),4,1,"Monitoraggio"))),"")</f>
        <v/>
      </c>
      <c r="AM872" s="77" t="str" cm="1">
        <f t="array" aca="1" ref="AM872" ca="1">IFERROR(IF(INDIRECT(ADDRESS($Z872,COLUMN(),4,1,"Monitoraggio"))="","",INDIRECT(ADDRESS($Z872,COLUMN(),4,1,"Monitoraggio"))),"")</f>
        <v/>
      </c>
      <c r="AN872" s="79" t="str" cm="1">
        <f t="array" aca="1" ref="AN872" ca="1">IFERROR(IF(INDIRECT(ADDRESS($Z872,COLUMN(),4,1,"Monitoraggio"))="","",INDIRECT(ADDRESS($Z872,COLUMN(),4,1,"Monitoraggio"))),"")</f>
        <v/>
      </c>
      <c r="AO872" s="79" t="str" cm="1">
        <f t="array" aca="1" ref="AO872" ca="1">IFERROR(IF(INDIRECT(ADDRESS($Z872,COLUMN(),4,1,"Monitoraggio"))="","",INDIRECT(ADDRESS($Z872,COLUMN(),4,1,"Monitoraggio"))),"")</f>
        <v/>
      </c>
      <c r="AP872" s="79" t="str" cm="1">
        <f t="array" aca="1" ref="AP872" ca="1">IFERROR(IF(INDIRECT(ADDRESS($Z872,COLUMN(),4,1,"Monitoraggio"))="","",INDIRECT(ADDRESS($Z872,COLUMN(),4,1,"Monitoraggio"))),"")</f>
        <v/>
      </c>
      <c r="AQ872" s="81" t="str" cm="1">
        <f t="array" aca="1" ref="AQ872" ca="1">IFERROR(IF(INDIRECT(ADDRESS($Z872,COLUMN(),4,1,"Monitoraggio"))="","",INDIRECT(ADDRESS($Z872,COLUMN(),4,1,"Monitoraggio"))),"")</f>
        <v/>
      </c>
      <c r="AR872" s="122" t="str" cm="1">
        <f t="array" aca="1" ref="AR872" ca="1">IFERROR(IF(INDIRECT(ADDRESS($Z872,COLUMN(),4,1,"Monitoraggio"))="","",INDIRECT(ADDRESS($Z872,COLUMN(),4,1,"Monitoraggio"))),"")</f>
        <v/>
      </c>
      <c r="AS872" s="118" t="str" cm="1">
        <f t="array" aca="1" ref="AS872" ca="1">IFERROR(IF(INDIRECT(ADDRESS($Z872,COLUMN(),4,1,"Monitoraggio"))="","",INDIRECT(ADDRESS($Z872,COLUMN(),4,1,"Monitoraggio"))),"")</f>
        <v/>
      </c>
      <c r="AT872" s="119" t="str" cm="1">
        <f t="array" aca="1" ref="AT872" ca="1">IFERROR(IF(INDIRECT(ADDRESS($Z872,COLUMN(),4,1,"Monitoraggio"))="","",INDIRECT(ADDRESS($Z872,COLUMN(),4,1,"Monitoraggio"))),"")</f>
        <v/>
      </c>
      <c r="AU872" s="79" t="str" cm="1">
        <f t="array" aca="1" ref="AU872" ca="1">IFERROR(IF(INDIRECT(ADDRESS($Z872,COLUMN(),4,1,"Monitoraggio"))="","",INDIRECT(ADDRESS($Z872,COLUMN(),4,1,"Monitoraggio"))),"")</f>
        <v/>
      </c>
      <c r="AV872" s="119" t="str" cm="1">
        <f t="array" aca="1" ref="AV872" ca="1">IFERROR(IF(INDIRECT(ADDRESS($Z872,COLUMN(),4,1,"Monitoraggio"))="","",INDIRECT(ADDRESS($Z872,COLUMN(),4,1,"Monitoraggio"))),"")</f>
        <v/>
      </c>
      <c r="AW872" s="124" t="str" cm="1">
        <f t="array" aca="1" ref="AW872" ca="1">IFERROR(IF(INDIRECT(ADDRESS($Z872,COLUMN(),4,1,"Monitoraggio"))="","",INDIRECT(ADDRESS($Z872,COLUMN(),4,1,"Monitoraggio"))),"")</f>
        <v/>
      </c>
      <c r="AX872" s="62" t="str" cm="1">
        <f t="array" aca="1" ref="AX872" ca="1">IFERROR(IF(INDIRECT(ADDRESS($Z872,COLUMN(),4,1,"Monitoraggio"))="","",INDIRECT(ADDRESS($Z872,COLUMN(),4,1,"Monitoraggio"))),"")</f>
        <v/>
      </c>
      <c r="AY872" s="79" t="str" cm="1">
        <f t="array" aca="1" ref="AY872" ca="1">IFERROR(IF(INDIRECT(ADDRESS($Z872,COLUMN(),4,1,"Monitoraggio"))="","",INDIRECT(ADDRESS($Z872,COLUMN(),4,1,"Monitoraggio"))),"")</f>
        <v/>
      </c>
      <c r="AZ872" s="84" t="str" cm="1">
        <f t="array" aca="1" ref="AZ872" ca="1">IFERROR(IF(INDIRECT(ADDRESS($Z872,COLUMN(),4,1,"Monitoraggio"))="","",INDIRECT(ADDRESS($Z872,COLUMN(),4,1,"Monitoraggio"))),"")</f>
        <v/>
      </c>
      <c r="BA872" s="81" t="str" cm="1">
        <f t="array" aca="1" ref="BA872" ca="1">IFERROR(IF(INDIRECT(ADDRESS($Z872,COLUMN(),4,1,"Monitoraggio"))="","",INDIRECT(ADDRESS($Z872,COLUMN(),4,1,"Monitoraggio"))),"")</f>
        <v/>
      </c>
      <c r="BB872" s="86" t="str" cm="1">
        <f t="array" aca="1" ref="BB872" ca="1">IFERROR(IF(INDIRECT(ADDRESS($Z872,COLUMN(),4,1,"Monitoraggio"))="","",INDIRECT(ADDRESS($Z872,COLUMN(),4,1,"Monitoraggio"))),"")</f>
        <v/>
      </c>
      <c r="BC872" s="79" t="str" cm="1">
        <f t="array" aca="1" ref="BC872" ca="1">IFERROR(IF(INDIRECT(ADDRESS($Z872,COLUMN(),4,1,"Monitoraggio"))="","",INDIRECT(ADDRESS($Z872,COLUMN(),4,1,"Monitoraggio"))),"")</f>
        <v/>
      </c>
      <c r="BD872" s="79" t="str" cm="1">
        <f t="array" aca="1" ref="BD872" ca="1">IFERROR(IF(INDIRECT(ADDRESS($Z872,COLUMN(),4,1,"Monitoraggio"))="","",INDIRECT(ADDRESS($Z872,COLUMN(),4,1,"Monitoraggio"))),"")</f>
        <v/>
      </c>
      <c r="BE872" s="79" t="str" cm="1">
        <f t="array" aca="1" ref="BE872" ca="1">IFERROR(IF(INDIRECT(ADDRESS($Z872,COLUMN(),4,1,"Monitoraggio"))="","",INDIRECT(ADDRESS($Z872,COLUMN(),4,1,"Monitoraggio"))),"")</f>
        <v/>
      </c>
      <c r="BF872" s="79" t="str" cm="1">
        <f t="array" aca="1" ref="BF872" ca="1">IFERROR(IF(INDIRECT(ADDRESS($Z872,COLUMN(),4,1,"Monitoraggio"))="","",INDIRECT(ADDRESS($Z872,COLUMN(),4,1,"Monitoraggio"))),"")</f>
        <v/>
      </c>
      <c r="BG872" s="114" t="str" cm="1">
        <f t="array" aca="1" ref="BG872" ca="1">IFERROR(IF(INDIRECT(ADDRESS($Z872,COLUMN(),4,1,"Monitoraggio"))="","",INDIRECT(ADDRESS($Z872,COLUMN(),4,1,"Monitoraggio"))),"")</f>
        <v/>
      </c>
      <c r="BH872" s="48" t="str" cm="1">
        <f t="array" aca="1" ref="BH872" ca="1">IFERROR(IF(INDIRECT(ADDRESS($Z872,COLUMN(),4,1,"Monitoraggio"))="","",INDIRECT(ADDRESS($Z872,COLUMN(),4,1,"Monitoraggio"))),"")</f>
        <v/>
      </c>
      <c r="BI872" s="84" t="str" cm="1">
        <f t="array" aca="1" ref="BI872" ca="1">IFERROR(IF(INDIRECT(ADDRESS($Z872,COLUMN(),4,1,"Monitoraggio"))="","",INDIRECT(ADDRESS($Z872,COLUMN(),4,1,"Monitoraggio"))),"")</f>
        <v/>
      </c>
      <c r="BJ872" s="81" t="str" cm="1">
        <f t="array" aca="1" ref="BJ872" ca="1">IFERROR(IF(INDIRECT(ADDRESS($Z872,COLUMN(),4,1,"Monitoraggio"))="","",INDIRECT(ADDRESS($Z872,COLUMN(),4,1,"Monitoraggio"))),"")</f>
        <v/>
      </c>
    </row>
    <row r="873" spans="26:62" x14ac:dyDescent="0.2">
      <c r="Z873" s="132" t="str">
        <f>IFERROR(MATCH(ROW()-9,Monitoraggio!Z$1:Z$1000,0),"")</f>
        <v/>
      </c>
      <c r="AA873" s="60" t="str" cm="1">
        <f t="array" aca="1" ref="AA873" ca="1">IFERROR(IF(INDIRECT(ADDRESS($Z873,COLUMN(),4,1,"Monitoraggio"))="","",INDIRECT(ADDRESS($Z873,COLUMN(),4,1,"Monitoraggio"))),"")</f>
        <v/>
      </c>
      <c r="AB873" s="114" t="str" cm="1">
        <f t="array" aca="1" ref="AB873" ca="1">IFERROR(IF(INDIRECT(ADDRESS($Z873,COLUMN(),4,1,"Monitoraggio"))="","",INDIRECT(ADDRESS($Z873,COLUMN(),4,1,"Monitoraggio"))),"")</f>
        <v/>
      </c>
      <c r="AC873" s="114" t="str" cm="1">
        <f t="array" aca="1" ref="AC873" ca="1">IFERROR(IF(INDIRECT(ADDRESS($Z873,COLUMN(),4,1,"Monitoraggio"))="","",INDIRECT(ADDRESS($Z873,COLUMN(),4,1,"Monitoraggio"))),"")</f>
        <v/>
      </c>
      <c r="AD873" s="48" t="str" cm="1">
        <f t="array" aca="1" ref="AD873" ca="1">IFERROR(IF(INDIRECT(ADDRESS($Z873,COLUMN(),4,1,"Monitoraggio"))="","",INDIRECT(ADDRESS($Z873,COLUMN(),4,1,"Monitoraggio"))),"")</f>
        <v/>
      </c>
      <c r="AE873" s="61" t="str" cm="1">
        <f t="array" aca="1" ref="AE873" ca="1">IFERROR(IF(INDIRECT(ADDRESS($Z873,COLUMN(),4,1,"Monitoraggio"))="","",INDIRECT(ADDRESS($Z873,COLUMN(),4,1,"Monitoraggio"))),"")</f>
        <v/>
      </c>
      <c r="AF873" s="116" t="str" cm="1">
        <f t="array" aca="1" ref="AF873" ca="1">IFERROR(IF(INDIRECT(ADDRESS($Z873,COLUMN(),4,1,"Monitoraggio"))="","",INDIRECT(ADDRESS($Z873,COLUMN(),4,1,"Monitoraggio"))),"")</f>
        <v/>
      </c>
      <c r="AG873" s="61" t="str" cm="1">
        <f t="array" aca="1" ref="AG873" ca="1">IFERROR(IF(INDIRECT(ADDRESS($Z873,COLUMN(),4,1,"Monitoraggio"))="","",INDIRECT(ADDRESS($Z873,COLUMN(),4,1,"Monitoraggio"))),"")</f>
        <v/>
      </c>
      <c r="AH873" s="116" t="str" cm="1">
        <f t="array" aca="1" ref="AH873" ca="1">IFERROR(IF(INDIRECT(ADDRESS($Z873,COLUMN(),4,1,"Monitoraggio"))="","",INDIRECT(ADDRESS($Z873,COLUMN(),4,1,"Monitoraggio"))),"")</f>
        <v/>
      </c>
      <c r="AI873" s="114" t="str" cm="1">
        <f t="array" aca="1" ref="AI873" ca="1">IFERROR(IF(INDIRECT(ADDRESS($Z873,COLUMN(),4,1,"Monitoraggio"))="","",INDIRECT(ADDRESS($Z873,COLUMN(),4,1,"Monitoraggio"))),"")</f>
        <v/>
      </c>
      <c r="AJ873" s="118" t="str" cm="1">
        <f t="array" aca="1" ref="AJ873" ca="1">IFERROR(IF(INDIRECT(ADDRESS($Z873,COLUMN(),4,1,"Monitoraggio"))="","",INDIRECT(ADDRESS($Z873,COLUMN(),4,1,"Monitoraggio"))),"")</f>
        <v/>
      </c>
      <c r="AK873" s="119" t="str" cm="1">
        <f t="array" aca="1" ref="AK873" ca="1">IFERROR(IF(INDIRECT(ADDRESS($Z873,COLUMN(),4,1,"Monitoraggio"))="","",INDIRECT(ADDRESS($Z873,COLUMN(),4,1,"Monitoraggio"))),"")</f>
        <v/>
      </c>
      <c r="AL873" s="79" t="str" cm="1">
        <f t="array" aca="1" ref="AL873" ca="1">IFERROR(IF(INDIRECT(ADDRESS($Z873,COLUMN(),4,1,"Monitoraggio"))="","",INDIRECT(ADDRESS($Z873,COLUMN(),4,1,"Monitoraggio"))),"")</f>
        <v/>
      </c>
      <c r="AM873" s="77" t="str" cm="1">
        <f t="array" aca="1" ref="AM873" ca="1">IFERROR(IF(INDIRECT(ADDRESS($Z873,COLUMN(),4,1,"Monitoraggio"))="","",INDIRECT(ADDRESS($Z873,COLUMN(),4,1,"Monitoraggio"))),"")</f>
        <v/>
      </c>
      <c r="AN873" s="79" t="str" cm="1">
        <f t="array" aca="1" ref="AN873" ca="1">IFERROR(IF(INDIRECT(ADDRESS($Z873,COLUMN(),4,1,"Monitoraggio"))="","",INDIRECT(ADDRESS($Z873,COLUMN(),4,1,"Monitoraggio"))),"")</f>
        <v/>
      </c>
      <c r="AO873" s="79" t="str" cm="1">
        <f t="array" aca="1" ref="AO873" ca="1">IFERROR(IF(INDIRECT(ADDRESS($Z873,COLUMN(),4,1,"Monitoraggio"))="","",INDIRECT(ADDRESS($Z873,COLUMN(),4,1,"Monitoraggio"))),"")</f>
        <v/>
      </c>
      <c r="AP873" s="79" t="str" cm="1">
        <f t="array" aca="1" ref="AP873" ca="1">IFERROR(IF(INDIRECT(ADDRESS($Z873,COLUMN(),4,1,"Monitoraggio"))="","",INDIRECT(ADDRESS($Z873,COLUMN(),4,1,"Monitoraggio"))),"")</f>
        <v/>
      </c>
      <c r="AQ873" s="81" t="str" cm="1">
        <f t="array" aca="1" ref="AQ873" ca="1">IFERROR(IF(INDIRECT(ADDRESS($Z873,COLUMN(),4,1,"Monitoraggio"))="","",INDIRECT(ADDRESS($Z873,COLUMN(),4,1,"Monitoraggio"))),"")</f>
        <v/>
      </c>
      <c r="AR873" s="122" t="str" cm="1">
        <f t="array" aca="1" ref="AR873" ca="1">IFERROR(IF(INDIRECT(ADDRESS($Z873,COLUMN(),4,1,"Monitoraggio"))="","",INDIRECT(ADDRESS($Z873,COLUMN(),4,1,"Monitoraggio"))),"")</f>
        <v/>
      </c>
      <c r="AS873" s="118" t="str" cm="1">
        <f t="array" aca="1" ref="AS873" ca="1">IFERROR(IF(INDIRECT(ADDRESS($Z873,COLUMN(),4,1,"Monitoraggio"))="","",INDIRECT(ADDRESS($Z873,COLUMN(),4,1,"Monitoraggio"))),"")</f>
        <v/>
      </c>
      <c r="AT873" s="119" t="str" cm="1">
        <f t="array" aca="1" ref="AT873" ca="1">IFERROR(IF(INDIRECT(ADDRESS($Z873,COLUMN(),4,1,"Monitoraggio"))="","",INDIRECT(ADDRESS($Z873,COLUMN(),4,1,"Monitoraggio"))),"")</f>
        <v/>
      </c>
      <c r="AU873" s="79" t="str" cm="1">
        <f t="array" aca="1" ref="AU873" ca="1">IFERROR(IF(INDIRECT(ADDRESS($Z873,COLUMN(),4,1,"Monitoraggio"))="","",INDIRECT(ADDRESS($Z873,COLUMN(),4,1,"Monitoraggio"))),"")</f>
        <v/>
      </c>
      <c r="AV873" s="119" t="str" cm="1">
        <f t="array" aca="1" ref="AV873" ca="1">IFERROR(IF(INDIRECT(ADDRESS($Z873,COLUMN(),4,1,"Monitoraggio"))="","",INDIRECT(ADDRESS($Z873,COLUMN(),4,1,"Monitoraggio"))),"")</f>
        <v/>
      </c>
      <c r="AW873" s="124" t="str" cm="1">
        <f t="array" aca="1" ref="AW873" ca="1">IFERROR(IF(INDIRECT(ADDRESS($Z873,COLUMN(),4,1,"Monitoraggio"))="","",INDIRECT(ADDRESS($Z873,COLUMN(),4,1,"Monitoraggio"))),"")</f>
        <v/>
      </c>
      <c r="AX873" s="62" t="str" cm="1">
        <f t="array" aca="1" ref="AX873" ca="1">IFERROR(IF(INDIRECT(ADDRESS($Z873,COLUMN(),4,1,"Monitoraggio"))="","",INDIRECT(ADDRESS($Z873,COLUMN(),4,1,"Monitoraggio"))),"")</f>
        <v/>
      </c>
      <c r="AY873" s="79" t="str" cm="1">
        <f t="array" aca="1" ref="AY873" ca="1">IFERROR(IF(INDIRECT(ADDRESS($Z873,COLUMN(),4,1,"Monitoraggio"))="","",INDIRECT(ADDRESS($Z873,COLUMN(),4,1,"Monitoraggio"))),"")</f>
        <v/>
      </c>
      <c r="AZ873" s="84" t="str" cm="1">
        <f t="array" aca="1" ref="AZ873" ca="1">IFERROR(IF(INDIRECT(ADDRESS($Z873,COLUMN(),4,1,"Monitoraggio"))="","",INDIRECT(ADDRESS($Z873,COLUMN(),4,1,"Monitoraggio"))),"")</f>
        <v/>
      </c>
      <c r="BA873" s="81" t="str" cm="1">
        <f t="array" aca="1" ref="BA873" ca="1">IFERROR(IF(INDIRECT(ADDRESS($Z873,COLUMN(),4,1,"Monitoraggio"))="","",INDIRECT(ADDRESS($Z873,COLUMN(),4,1,"Monitoraggio"))),"")</f>
        <v/>
      </c>
      <c r="BB873" s="86" t="str" cm="1">
        <f t="array" aca="1" ref="BB873" ca="1">IFERROR(IF(INDIRECT(ADDRESS($Z873,COLUMN(),4,1,"Monitoraggio"))="","",INDIRECT(ADDRESS($Z873,COLUMN(),4,1,"Monitoraggio"))),"")</f>
        <v/>
      </c>
      <c r="BC873" s="79" t="str" cm="1">
        <f t="array" aca="1" ref="BC873" ca="1">IFERROR(IF(INDIRECT(ADDRESS($Z873,COLUMN(),4,1,"Monitoraggio"))="","",INDIRECT(ADDRESS($Z873,COLUMN(),4,1,"Monitoraggio"))),"")</f>
        <v/>
      </c>
      <c r="BD873" s="79" t="str" cm="1">
        <f t="array" aca="1" ref="BD873" ca="1">IFERROR(IF(INDIRECT(ADDRESS($Z873,COLUMN(),4,1,"Monitoraggio"))="","",INDIRECT(ADDRESS($Z873,COLUMN(),4,1,"Monitoraggio"))),"")</f>
        <v/>
      </c>
      <c r="BE873" s="79" t="str" cm="1">
        <f t="array" aca="1" ref="BE873" ca="1">IFERROR(IF(INDIRECT(ADDRESS($Z873,COLUMN(),4,1,"Monitoraggio"))="","",INDIRECT(ADDRESS($Z873,COLUMN(),4,1,"Monitoraggio"))),"")</f>
        <v/>
      </c>
      <c r="BF873" s="79" t="str" cm="1">
        <f t="array" aca="1" ref="BF873" ca="1">IFERROR(IF(INDIRECT(ADDRESS($Z873,COLUMN(),4,1,"Monitoraggio"))="","",INDIRECT(ADDRESS($Z873,COLUMN(),4,1,"Monitoraggio"))),"")</f>
        <v/>
      </c>
      <c r="BG873" s="114" t="str" cm="1">
        <f t="array" aca="1" ref="BG873" ca="1">IFERROR(IF(INDIRECT(ADDRESS($Z873,COLUMN(),4,1,"Monitoraggio"))="","",INDIRECT(ADDRESS($Z873,COLUMN(),4,1,"Monitoraggio"))),"")</f>
        <v/>
      </c>
      <c r="BH873" s="48" t="str" cm="1">
        <f t="array" aca="1" ref="BH873" ca="1">IFERROR(IF(INDIRECT(ADDRESS($Z873,COLUMN(),4,1,"Monitoraggio"))="","",INDIRECT(ADDRESS($Z873,COLUMN(),4,1,"Monitoraggio"))),"")</f>
        <v/>
      </c>
      <c r="BI873" s="84" t="str" cm="1">
        <f t="array" aca="1" ref="BI873" ca="1">IFERROR(IF(INDIRECT(ADDRESS($Z873,COLUMN(),4,1,"Monitoraggio"))="","",INDIRECT(ADDRESS($Z873,COLUMN(),4,1,"Monitoraggio"))),"")</f>
        <v/>
      </c>
      <c r="BJ873" s="81" t="str" cm="1">
        <f t="array" aca="1" ref="BJ873" ca="1">IFERROR(IF(INDIRECT(ADDRESS($Z873,COLUMN(),4,1,"Monitoraggio"))="","",INDIRECT(ADDRESS($Z873,COLUMN(),4,1,"Monitoraggio"))),"")</f>
        <v/>
      </c>
    </row>
    <row r="874" spans="26:62" x14ac:dyDescent="0.2">
      <c r="Z874" s="132" t="str">
        <f>IFERROR(MATCH(ROW()-9,Monitoraggio!Z$1:Z$1000,0),"")</f>
        <v/>
      </c>
      <c r="AA874" s="60" t="str" cm="1">
        <f t="array" aca="1" ref="AA874" ca="1">IFERROR(IF(INDIRECT(ADDRESS($Z874,COLUMN(),4,1,"Monitoraggio"))="","",INDIRECT(ADDRESS($Z874,COLUMN(),4,1,"Monitoraggio"))),"")</f>
        <v/>
      </c>
      <c r="AB874" s="114" t="str" cm="1">
        <f t="array" aca="1" ref="AB874" ca="1">IFERROR(IF(INDIRECT(ADDRESS($Z874,COLUMN(),4,1,"Monitoraggio"))="","",INDIRECT(ADDRESS($Z874,COLUMN(),4,1,"Monitoraggio"))),"")</f>
        <v/>
      </c>
      <c r="AC874" s="114" t="str" cm="1">
        <f t="array" aca="1" ref="AC874" ca="1">IFERROR(IF(INDIRECT(ADDRESS($Z874,COLUMN(),4,1,"Monitoraggio"))="","",INDIRECT(ADDRESS($Z874,COLUMN(),4,1,"Monitoraggio"))),"")</f>
        <v/>
      </c>
      <c r="AD874" s="48" t="str" cm="1">
        <f t="array" aca="1" ref="AD874" ca="1">IFERROR(IF(INDIRECT(ADDRESS($Z874,COLUMN(),4,1,"Monitoraggio"))="","",INDIRECT(ADDRESS($Z874,COLUMN(),4,1,"Monitoraggio"))),"")</f>
        <v/>
      </c>
      <c r="AE874" s="61" t="str" cm="1">
        <f t="array" aca="1" ref="AE874" ca="1">IFERROR(IF(INDIRECT(ADDRESS($Z874,COLUMN(),4,1,"Monitoraggio"))="","",INDIRECT(ADDRESS($Z874,COLUMN(),4,1,"Monitoraggio"))),"")</f>
        <v/>
      </c>
      <c r="AF874" s="116" t="str" cm="1">
        <f t="array" aca="1" ref="AF874" ca="1">IFERROR(IF(INDIRECT(ADDRESS($Z874,COLUMN(),4,1,"Monitoraggio"))="","",INDIRECT(ADDRESS($Z874,COLUMN(),4,1,"Monitoraggio"))),"")</f>
        <v/>
      </c>
      <c r="AG874" s="61" t="str" cm="1">
        <f t="array" aca="1" ref="AG874" ca="1">IFERROR(IF(INDIRECT(ADDRESS($Z874,COLUMN(),4,1,"Monitoraggio"))="","",INDIRECT(ADDRESS($Z874,COLUMN(),4,1,"Monitoraggio"))),"")</f>
        <v/>
      </c>
      <c r="AH874" s="116" t="str" cm="1">
        <f t="array" aca="1" ref="AH874" ca="1">IFERROR(IF(INDIRECT(ADDRESS($Z874,COLUMN(),4,1,"Monitoraggio"))="","",INDIRECT(ADDRESS($Z874,COLUMN(),4,1,"Monitoraggio"))),"")</f>
        <v/>
      </c>
      <c r="AI874" s="114" t="str" cm="1">
        <f t="array" aca="1" ref="AI874" ca="1">IFERROR(IF(INDIRECT(ADDRESS($Z874,COLUMN(),4,1,"Monitoraggio"))="","",INDIRECT(ADDRESS($Z874,COLUMN(),4,1,"Monitoraggio"))),"")</f>
        <v/>
      </c>
      <c r="AJ874" s="118" t="str" cm="1">
        <f t="array" aca="1" ref="AJ874" ca="1">IFERROR(IF(INDIRECT(ADDRESS($Z874,COLUMN(),4,1,"Monitoraggio"))="","",INDIRECT(ADDRESS($Z874,COLUMN(),4,1,"Monitoraggio"))),"")</f>
        <v/>
      </c>
      <c r="AK874" s="119" t="str" cm="1">
        <f t="array" aca="1" ref="AK874" ca="1">IFERROR(IF(INDIRECT(ADDRESS($Z874,COLUMN(),4,1,"Monitoraggio"))="","",INDIRECT(ADDRESS($Z874,COLUMN(),4,1,"Monitoraggio"))),"")</f>
        <v/>
      </c>
      <c r="AL874" s="79" t="str" cm="1">
        <f t="array" aca="1" ref="AL874" ca="1">IFERROR(IF(INDIRECT(ADDRESS($Z874,COLUMN(),4,1,"Monitoraggio"))="","",INDIRECT(ADDRESS($Z874,COLUMN(),4,1,"Monitoraggio"))),"")</f>
        <v/>
      </c>
      <c r="AM874" s="77" t="str" cm="1">
        <f t="array" aca="1" ref="AM874" ca="1">IFERROR(IF(INDIRECT(ADDRESS($Z874,COLUMN(),4,1,"Monitoraggio"))="","",INDIRECT(ADDRESS($Z874,COLUMN(),4,1,"Monitoraggio"))),"")</f>
        <v/>
      </c>
      <c r="AN874" s="79" t="str" cm="1">
        <f t="array" aca="1" ref="AN874" ca="1">IFERROR(IF(INDIRECT(ADDRESS($Z874,COLUMN(),4,1,"Monitoraggio"))="","",INDIRECT(ADDRESS($Z874,COLUMN(),4,1,"Monitoraggio"))),"")</f>
        <v/>
      </c>
      <c r="AO874" s="79" t="str" cm="1">
        <f t="array" aca="1" ref="AO874" ca="1">IFERROR(IF(INDIRECT(ADDRESS($Z874,COLUMN(),4,1,"Monitoraggio"))="","",INDIRECT(ADDRESS($Z874,COLUMN(),4,1,"Monitoraggio"))),"")</f>
        <v/>
      </c>
      <c r="AP874" s="79" t="str" cm="1">
        <f t="array" aca="1" ref="AP874" ca="1">IFERROR(IF(INDIRECT(ADDRESS($Z874,COLUMN(),4,1,"Monitoraggio"))="","",INDIRECT(ADDRESS($Z874,COLUMN(),4,1,"Monitoraggio"))),"")</f>
        <v/>
      </c>
      <c r="AQ874" s="81" t="str" cm="1">
        <f t="array" aca="1" ref="AQ874" ca="1">IFERROR(IF(INDIRECT(ADDRESS($Z874,COLUMN(),4,1,"Monitoraggio"))="","",INDIRECT(ADDRESS($Z874,COLUMN(),4,1,"Monitoraggio"))),"")</f>
        <v/>
      </c>
      <c r="AR874" s="122" t="str" cm="1">
        <f t="array" aca="1" ref="AR874" ca="1">IFERROR(IF(INDIRECT(ADDRESS($Z874,COLUMN(),4,1,"Monitoraggio"))="","",INDIRECT(ADDRESS($Z874,COLUMN(),4,1,"Monitoraggio"))),"")</f>
        <v/>
      </c>
      <c r="AS874" s="118" t="str" cm="1">
        <f t="array" aca="1" ref="AS874" ca="1">IFERROR(IF(INDIRECT(ADDRESS($Z874,COLUMN(),4,1,"Monitoraggio"))="","",INDIRECT(ADDRESS($Z874,COLUMN(),4,1,"Monitoraggio"))),"")</f>
        <v/>
      </c>
      <c r="AT874" s="119" t="str" cm="1">
        <f t="array" aca="1" ref="AT874" ca="1">IFERROR(IF(INDIRECT(ADDRESS($Z874,COLUMN(),4,1,"Monitoraggio"))="","",INDIRECT(ADDRESS($Z874,COLUMN(),4,1,"Monitoraggio"))),"")</f>
        <v/>
      </c>
      <c r="AU874" s="79" t="str" cm="1">
        <f t="array" aca="1" ref="AU874" ca="1">IFERROR(IF(INDIRECT(ADDRESS($Z874,COLUMN(),4,1,"Monitoraggio"))="","",INDIRECT(ADDRESS($Z874,COLUMN(),4,1,"Monitoraggio"))),"")</f>
        <v/>
      </c>
      <c r="AV874" s="119" t="str" cm="1">
        <f t="array" aca="1" ref="AV874" ca="1">IFERROR(IF(INDIRECT(ADDRESS($Z874,COLUMN(),4,1,"Monitoraggio"))="","",INDIRECT(ADDRESS($Z874,COLUMN(),4,1,"Monitoraggio"))),"")</f>
        <v/>
      </c>
      <c r="AW874" s="124" t="str" cm="1">
        <f t="array" aca="1" ref="AW874" ca="1">IFERROR(IF(INDIRECT(ADDRESS($Z874,COLUMN(),4,1,"Monitoraggio"))="","",INDIRECT(ADDRESS($Z874,COLUMN(),4,1,"Monitoraggio"))),"")</f>
        <v/>
      </c>
      <c r="AX874" s="62" t="str" cm="1">
        <f t="array" aca="1" ref="AX874" ca="1">IFERROR(IF(INDIRECT(ADDRESS($Z874,COLUMN(),4,1,"Monitoraggio"))="","",INDIRECT(ADDRESS($Z874,COLUMN(),4,1,"Monitoraggio"))),"")</f>
        <v/>
      </c>
      <c r="AY874" s="79" t="str" cm="1">
        <f t="array" aca="1" ref="AY874" ca="1">IFERROR(IF(INDIRECT(ADDRESS($Z874,COLUMN(),4,1,"Monitoraggio"))="","",INDIRECT(ADDRESS($Z874,COLUMN(),4,1,"Monitoraggio"))),"")</f>
        <v/>
      </c>
      <c r="AZ874" s="84" t="str" cm="1">
        <f t="array" aca="1" ref="AZ874" ca="1">IFERROR(IF(INDIRECT(ADDRESS($Z874,COLUMN(),4,1,"Monitoraggio"))="","",INDIRECT(ADDRESS($Z874,COLUMN(),4,1,"Monitoraggio"))),"")</f>
        <v/>
      </c>
      <c r="BA874" s="81" t="str" cm="1">
        <f t="array" aca="1" ref="BA874" ca="1">IFERROR(IF(INDIRECT(ADDRESS($Z874,COLUMN(),4,1,"Monitoraggio"))="","",INDIRECT(ADDRESS($Z874,COLUMN(),4,1,"Monitoraggio"))),"")</f>
        <v/>
      </c>
      <c r="BB874" s="86" t="str" cm="1">
        <f t="array" aca="1" ref="BB874" ca="1">IFERROR(IF(INDIRECT(ADDRESS($Z874,COLUMN(),4,1,"Monitoraggio"))="","",INDIRECT(ADDRESS($Z874,COLUMN(),4,1,"Monitoraggio"))),"")</f>
        <v/>
      </c>
      <c r="BC874" s="79" t="str" cm="1">
        <f t="array" aca="1" ref="BC874" ca="1">IFERROR(IF(INDIRECT(ADDRESS($Z874,COLUMN(),4,1,"Monitoraggio"))="","",INDIRECT(ADDRESS($Z874,COLUMN(),4,1,"Monitoraggio"))),"")</f>
        <v/>
      </c>
      <c r="BD874" s="79" t="str" cm="1">
        <f t="array" aca="1" ref="BD874" ca="1">IFERROR(IF(INDIRECT(ADDRESS($Z874,COLUMN(),4,1,"Monitoraggio"))="","",INDIRECT(ADDRESS($Z874,COLUMN(),4,1,"Monitoraggio"))),"")</f>
        <v/>
      </c>
      <c r="BE874" s="79" t="str" cm="1">
        <f t="array" aca="1" ref="BE874" ca="1">IFERROR(IF(INDIRECT(ADDRESS($Z874,COLUMN(),4,1,"Monitoraggio"))="","",INDIRECT(ADDRESS($Z874,COLUMN(),4,1,"Monitoraggio"))),"")</f>
        <v/>
      </c>
      <c r="BF874" s="79" t="str" cm="1">
        <f t="array" aca="1" ref="BF874" ca="1">IFERROR(IF(INDIRECT(ADDRESS($Z874,COLUMN(),4,1,"Monitoraggio"))="","",INDIRECT(ADDRESS($Z874,COLUMN(),4,1,"Monitoraggio"))),"")</f>
        <v/>
      </c>
      <c r="BG874" s="114" t="str" cm="1">
        <f t="array" aca="1" ref="BG874" ca="1">IFERROR(IF(INDIRECT(ADDRESS($Z874,COLUMN(),4,1,"Monitoraggio"))="","",INDIRECT(ADDRESS($Z874,COLUMN(),4,1,"Monitoraggio"))),"")</f>
        <v/>
      </c>
      <c r="BH874" s="48" t="str" cm="1">
        <f t="array" aca="1" ref="BH874" ca="1">IFERROR(IF(INDIRECT(ADDRESS($Z874,COLUMN(),4,1,"Monitoraggio"))="","",INDIRECT(ADDRESS($Z874,COLUMN(),4,1,"Monitoraggio"))),"")</f>
        <v/>
      </c>
      <c r="BI874" s="84" t="str" cm="1">
        <f t="array" aca="1" ref="BI874" ca="1">IFERROR(IF(INDIRECT(ADDRESS($Z874,COLUMN(),4,1,"Monitoraggio"))="","",INDIRECT(ADDRESS($Z874,COLUMN(),4,1,"Monitoraggio"))),"")</f>
        <v/>
      </c>
      <c r="BJ874" s="81" t="str" cm="1">
        <f t="array" aca="1" ref="BJ874" ca="1">IFERROR(IF(INDIRECT(ADDRESS($Z874,COLUMN(),4,1,"Monitoraggio"))="","",INDIRECT(ADDRESS($Z874,COLUMN(),4,1,"Monitoraggio"))),"")</f>
        <v/>
      </c>
    </row>
    <row r="875" spans="26:62" x14ac:dyDescent="0.2">
      <c r="Z875" s="132" t="str">
        <f>IFERROR(MATCH(ROW()-9,Monitoraggio!Z$1:Z$1000,0),"")</f>
        <v/>
      </c>
      <c r="AA875" s="60" t="str" cm="1">
        <f t="array" aca="1" ref="AA875" ca="1">IFERROR(IF(INDIRECT(ADDRESS($Z875,COLUMN(),4,1,"Monitoraggio"))="","",INDIRECT(ADDRESS($Z875,COLUMN(),4,1,"Monitoraggio"))),"")</f>
        <v/>
      </c>
      <c r="AB875" s="114" t="str" cm="1">
        <f t="array" aca="1" ref="AB875" ca="1">IFERROR(IF(INDIRECT(ADDRESS($Z875,COLUMN(),4,1,"Monitoraggio"))="","",INDIRECT(ADDRESS($Z875,COLUMN(),4,1,"Monitoraggio"))),"")</f>
        <v/>
      </c>
      <c r="AC875" s="114" t="str" cm="1">
        <f t="array" aca="1" ref="AC875" ca="1">IFERROR(IF(INDIRECT(ADDRESS($Z875,COLUMN(),4,1,"Monitoraggio"))="","",INDIRECT(ADDRESS($Z875,COLUMN(),4,1,"Monitoraggio"))),"")</f>
        <v/>
      </c>
      <c r="AD875" s="48" t="str" cm="1">
        <f t="array" aca="1" ref="AD875" ca="1">IFERROR(IF(INDIRECT(ADDRESS($Z875,COLUMN(),4,1,"Monitoraggio"))="","",INDIRECT(ADDRESS($Z875,COLUMN(),4,1,"Monitoraggio"))),"")</f>
        <v/>
      </c>
      <c r="AE875" s="61" t="str" cm="1">
        <f t="array" aca="1" ref="AE875" ca="1">IFERROR(IF(INDIRECT(ADDRESS($Z875,COLUMN(),4,1,"Monitoraggio"))="","",INDIRECT(ADDRESS($Z875,COLUMN(),4,1,"Monitoraggio"))),"")</f>
        <v/>
      </c>
      <c r="AF875" s="116" t="str" cm="1">
        <f t="array" aca="1" ref="AF875" ca="1">IFERROR(IF(INDIRECT(ADDRESS($Z875,COLUMN(),4,1,"Monitoraggio"))="","",INDIRECT(ADDRESS($Z875,COLUMN(),4,1,"Monitoraggio"))),"")</f>
        <v/>
      </c>
      <c r="AG875" s="61" t="str" cm="1">
        <f t="array" aca="1" ref="AG875" ca="1">IFERROR(IF(INDIRECT(ADDRESS($Z875,COLUMN(),4,1,"Monitoraggio"))="","",INDIRECT(ADDRESS($Z875,COLUMN(),4,1,"Monitoraggio"))),"")</f>
        <v/>
      </c>
      <c r="AH875" s="116" t="str" cm="1">
        <f t="array" aca="1" ref="AH875" ca="1">IFERROR(IF(INDIRECT(ADDRESS($Z875,COLUMN(),4,1,"Monitoraggio"))="","",INDIRECT(ADDRESS($Z875,COLUMN(),4,1,"Monitoraggio"))),"")</f>
        <v/>
      </c>
      <c r="AI875" s="114" t="str" cm="1">
        <f t="array" aca="1" ref="AI875" ca="1">IFERROR(IF(INDIRECT(ADDRESS($Z875,COLUMN(),4,1,"Monitoraggio"))="","",INDIRECT(ADDRESS($Z875,COLUMN(),4,1,"Monitoraggio"))),"")</f>
        <v/>
      </c>
      <c r="AJ875" s="118" t="str" cm="1">
        <f t="array" aca="1" ref="AJ875" ca="1">IFERROR(IF(INDIRECT(ADDRESS($Z875,COLUMN(),4,1,"Monitoraggio"))="","",INDIRECT(ADDRESS($Z875,COLUMN(),4,1,"Monitoraggio"))),"")</f>
        <v/>
      </c>
      <c r="AK875" s="119" t="str" cm="1">
        <f t="array" aca="1" ref="AK875" ca="1">IFERROR(IF(INDIRECT(ADDRESS($Z875,COLUMN(),4,1,"Monitoraggio"))="","",INDIRECT(ADDRESS($Z875,COLUMN(),4,1,"Monitoraggio"))),"")</f>
        <v/>
      </c>
      <c r="AL875" s="79" t="str" cm="1">
        <f t="array" aca="1" ref="AL875" ca="1">IFERROR(IF(INDIRECT(ADDRESS($Z875,COLUMN(),4,1,"Monitoraggio"))="","",INDIRECT(ADDRESS($Z875,COLUMN(),4,1,"Monitoraggio"))),"")</f>
        <v/>
      </c>
      <c r="AM875" s="77" t="str" cm="1">
        <f t="array" aca="1" ref="AM875" ca="1">IFERROR(IF(INDIRECT(ADDRESS($Z875,COLUMN(),4,1,"Monitoraggio"))="","",INDIRECT(ADDRESS($Z875,COLUMN(),4,1,"Monitoraggio"))),"")</f>
        <v/>
      </c>
      <c r="AN875" s="79" t="str" cm="1">
        <f t="array" aca="1" ref="AN875" ca="1">IFERROR(IF(INDIRECT(ADDRESS($Z875,COLUMN(),4,1,"Monitoraggio"))="","",INDIRECT(ADDRESS($Z875,COLUMN(),4,1,"Monitoraggio"))),"")</f>
        <v/>
      </c>
      <c r="AO875" s="79" t="str" cm="1">
        <f t="array" aca="1" ref="AO875" ca="1">IFERROR(IF(INDIRECT(ADDRESS($Z875,COLUMN(),4,1,"Monitoraggio"))="","",INDIRECT(ADDRESS($Z875,COLUMN(),4,1,"Monitoraggio"))),"")</f>
        <v/>
      </c>
      <c r="AP875" s="79" t="str" cm="1">
        <f t="array" aca="1" ref="AP875" ca="1">IFERROR(IF(INDIRECT(ADDRESS($Z875,COLUMN(),4,1,"Monitoraggio"))="","",INDIRECT(ADDRESS($Z875,COLUMN(),4,1,"Monitoraggio"))),"")</f>
        <v/>
      </c>
      <c r="AQ875" s="81" t="str" cm="1">
        <f t="array" aca="1" ref="AQ875" ca="1">IFERROR(IF(INDIRECT(ADDRESS($Z875,COLUMN(),4,1,"Monitoraggio"))="","",INDIRECT(ADDRESS($Z875,COLUMN(),4,1,"Monitoraggio"))),"")</f>
        <v/>
      </c>
      <c r="AR875" s="122" t="str" cm="1">
        <f t="array" aca="1" ref="AR875" ca="1">IFERROR(IF(INDIRECT(ADDRESS($Z875,COLUMN(),4,1,"Monitoraggio"))="","",INDIRECT(ADDRESS($Z875,COLUMN(),4,1,"Monitoraggio"))),"")</f>
        <v/>
      </c>
      <c r="AS875" s="118" t="str" cm="1">
        <f t="array" aca="1" ref="AS875" ca="1">IFERROR(IF(INDIRECT(ADDRESS($Z875,COLUMN(),4,1,"Monitoraggio"))="","",INDIRECT(ADDRESS($Z875,COLUMN(),4,1,"Monitoraggio"))),"")</f>
        <v/>
      </c>
      <c r="AT875" s="119" t="str" cm="1">
        <f t="array" aca="1" ref="AT875" ca="1">IFERROR(IF(INDIRECT(ADDRESS($Z875,COLUMN(),4,1,"Monitoraggio"))="","",INDIRECT(ADDRESS($Z875,COLUMN(),4,1,"Monitoraggio"))),"")</f>
        <v/>
      </c>
      <c r="AU875" s="79" t="str" cm="1">
        <f t="array" aca="1" ref="AU875" ca="1">IFERROR(IF(INDIRECT(ADDRESS($Z875,COLUMN(),4,1,"Monitoraggio"))="","",INDIRECT(ADDRESS($Z875,COLUMN(),4,1,"Monitoraggio"))),"")</f>
        <v/>
      </c>
      <c r="AV875" s="119" t="str" cm="1">
        <f t="array" aca="1" ref="AV875" ca="1">IFERROR(IF(INDIRECT(ADDRESS($Z875,COLUMN(),4,1,"Monitoraggio"))="","",INDIRECT(ADDRESS($Z875,COLUMN(),4,1,"Monitoraggio"))),"")</f>
        <v/>
      </c>
      <c r="AW875" s="124" t="str" cm="1">
        <f t="array" aca="1" ref="AW875" ca="1">IFERROR(IF(INDIRECT(ADDRESS($Z875,COLUMN(),4,1,"Monitoraggio"))="","",INDIRECT(ADDRESS($Z875,COLUMN(),4,1,"Monitoraggio"))),"")</f>
        <v/>
      </c>
      <c r="AX875" s="62" t="str" cm="1">
        <f t="array" aca="1" ref="AX875" ca="1">IFERROR(IF(INDIRECT(ADDRESS($Z875,COLUMN(),4,1,"Monitoraggio"))="","",INDIRECT(ADDRESS($Z875,COLUMN(),4,1,"Monitoraggio"))),"")</f>
        <v/>
      </c>
      <c r="AY875" s="79" t="str" cm="1">
        <f t="array" aca="1" ref="AY875" ca="1">IFERROR(IF(INDIRECT(ADDRESS($Z875,COLUMN(),4,1,"Monitoraggio"))="","",INDIRECT(ADDRESS($Z875,COLUMN(),4,1,"Monitoraggio"))),"")</f>
        <v/>
      </c>
      <c r="AZ875" s="84" t="str" cm="1">
        <f t="array" aca="1" ref="AZ875" ca="1">IFERROR(IF(INDIRECT(ADDRESS($Z875,COLUMN(),4,1,"Monitoraggio"))="","",INDIRECT(ADDRESS($Z875,COLUMN(),4,1,"Monitoraggio"))),"")</f>
        <v/>
      </c>
      <c r="BA875" s="81" t="str" cm="1">
        <f t="array" aca="1" ref="BA875" ca="1">IFERROR(IF(INDIRECT(ADDRESS($Z875,COLUMN(),4,1,"Monitoraggio"))="","",INDIRECT(ADDRESS($Z875,COLUMN(),4,1,"Monitoraggio"))),"")</f>
        <v/>
      </c>
      <c r="BB875" s="86" t="str" cm="1">
        <f t="array" aca="1" ref="BB875" ca="1">IFERROR(IF(INDIRECT(ADDRESS($Z875,COLUMN(),4,1,"Monitoraggio"))="","",INDIRECT(ADDRESS($Z875,COLUMN(),4,1,"Monitoraggio"))),"")</f>
        <v/>
      </c>
      <c r="BC875" s="79" t="str" cm="1">
        <f t="array" aca="1" ref="BC875" ca="1">IFERROR(IF(INDIRECT(ADDRESS($Z875,COLUMN(),4,1,"Monitoraggio"))="","",INDIRECT(ADDRESS($Z875,COLUMN(),4,1,"Monitoraggio"))),"")</f>
        <v/>
      </c>
      <c r="BD875" s="79" t="str" cm="1">
        <f t="array" aca="1" ref="BD875" ca="1">IFERROR(IF(INDIRECT(ADDRESS($Z875,COLUMN(),4,1,"Monitoraggio"))="","",INDIRECT(ADDRESS($Z875,COLUMN(),4,1,"Monitoraggio"))),"")</f>
        <v/>
      </c>
      <c r="BE875" s="79" t="str" cm="1">
        <f t="array" aca="1" ref="BE875" ca="1">IFERROR(IF(INDIRECT(ADDRESS($Z875,COLUMN(),4,1,"Monitoraggio"))="","",INDIRECT(ADDRESS($Z875,COLUMN(),4,1,"Monitoraggio"))),"")</f>
        <v/>
      </c>
      <c r="BF875" s="79" t="str" cm="1">
        <f t="array" aca="1" ref="BF875" ca="1">IFERROR(IF(INDIRECT(ADDRESS($Z875,COLUMN(),4,1,"Monitoraggio"))="","",INDIRECT(ADDRESS($Z875,COLUMN(),4,1,"Monitoraggio"))),"")</f>
        <v/>
      </c>
      <c r="BG875" s="114" t="str" cm="1">
        <f t="array" aca="1" ref="BG875" ca="1">IFERROR(IF(INDIRECT(ADDRESS($Z875,COLUMN(),4,1,"Monitoraggio"))="","",INDIRECT(ADDRESS($Z875,COLUMN(),4,1,"Monitoraggio"))),"")</f>
        <v/>
      </c>
      <c r="BH875" s="48" t="str" cm="1">
        <f t="array" aca="1" ref="BH875" ca="1">IFERROR(IF(INDIRECT(ADDRESS($Z875,COLUMN(),4,1,"Monitoraggio"))="","",INDIRECT(ADDRESS($Z875,COLUMN(),4,1,"Monitoraggio"))),"")</f>
        <v/>
      </c>
      <c r="BI875" s="84" t="str" cm="1">
        <f t="array" aca="1" ref="BI875" ca="1">IFERROR(IF(INDIRECT(ADDRESS($Z875,COLUMN(),4,1,"Monitoraggio"))="","",INDIRECT(ADDRESS($Z875,COLUMN(),4,1,"Monitoraggio"))),"")</f>
        <v/>
      </c>
      <c r="BJ875" s="81" t="str" cm="1">
        <f t="array" aca="1" ref="BJ875" ca="1">IFERROR(IF(INDIRECT(ADDRESS($Z875,COLUMN(),4,1,"Monitoraggio"))="","",INDIRECT(ADDRESS($Z875,COLUMN(),4,1,"Monitoraggio"))),"")</f>
        <v/>
      </c>
    </row>
    <row r="876" spans="26:62" x14ac:dyDescent="0.2">
      <c r="Z876" s="132" t="str">
        <f>IFERROR(MATCH(ROW()-9,Monitoraggio!Z$1:Z$1000,0),"")</f>
        <v/>
      </c>
      <c r="AA876" s="60" t="str" cm="1">
        <f t="array" aca="1" ref="AA876" ca="1">IFERROR(IF(INDIRECT(ADDRESS($Z876,COLUMN(),4,1,"Monitoraggio"))="","",INDIRECT(ADDRESS($Z876,COLUMN(),4,1,"Monitoraggio"))),"")</f>
        <v/>
      </c>
      <c r="AB876" s="114" t="str" cm="1">
        <f t="array" aca="1" ref="AB876" ca="1">IFERROR(IF(INDIRECT(ADDRESS($Z876,COLUMN(),4,1,"Monitoraggio"))="","",INDIRECT(ADDRESS($Z876,COLUMN(),4,1,"Monitoraggio"))),"")</f>
        <v/>
      </c>
      <c r="AC876" s="114" t="str" cm="1">
        <f t="array" aca="1" ref="AC876" ca="1">IFERROR(IF(INDIRECT(ADDRESS($Z876,COLUMN(),4,1,"Monitoraggio"))="","",INDIRECT(ADDRESS($Z876,COLUMN(),4,1,"Monitoraggio"))),"")</f>
        <v/>
      </c>
      <c r="AD876" s="48" t="str" cm="1">
        <f t="array" aca="1" ref="AD876" ca="1">IFERROR(IF(INDIRECT(ADDRESS($Z876,COLUMN(),4,1,"Monitoraggio"))="","",INDIRECT(ADDRESS($Z876,COLUMN(),4,1,"Monitoraggio"))),"")</f>
        <v/>
      </c>
      <c r="AE876" s="61" t="str" cm="1">
        <f t="array" aca="1" ref="AE876" ca="1">IFERROR(IF(INDIRECT(ADDRESS($Z876,COLUMN(),4,1,"Monitoraggio"))="","",INDIRECT(ADDRESS($Z876,COLUMN(),4,1,"Monitoraggio"))),"")</f>
        <v/>
      </c>
      <c r="AF876" s="116" t="str" cm="1">
        <f t="array" aca="1" ref="AF876" ca="1">IFERROR(IF(INDIRECT(ADDRESS($Z876,COLUMN(),4,1,"Monitoraggio"))="","",INDIRECT(ADDRESS($Z876,COLUMN(),4,1,"Monitoraggio"))),"")</f>
        <v/>
      </c>
      <c r="AG876" s="61" t="str" cm="1">
        <f t="array" aca="1" ref="AG876" ca="1">IFERROR(IF(INDIRECT(ADDRESS($Z876,COLUMN(),4,1,"Monitoraggio"))="","",INDIRECT(ADDRESS($Z876,COLUMN(),4,1,"Monitoraggio"))),"")</f>
        <v/>
      </c>
      <c r="AH876" s="116" t="str" cm="1">
        <f t="array" aca="1" ref="AH876" ca="1">IFERROR(IF(INDIRECT(ADDRESS($Z876,COLUMN(),4,1,"Monitoraggio"))="","",INDIRECT(ADDRESS($Z876,COLUMN(),4,1,"Monitoraggio"))),"")</f>
        <v/>
      </c>
      <c r="AI876" s="114" t="str" cm="1">
        <f t="array" aca="1" ref="AI876" ca="1">IFERROR(IF(INDIRECT(ADDRESS($Z876,COLUMN(),4,1,"Monitoraggio"))="","",INDIRECT(ADDRESS($Z876,COLUMN(),4,1,"Monitoraggio"))),"")</f>
        <v/>
      </c>
      <c r="AJ876" s="118" t="str" cm="1">
        <f t="array" aca="1" ref="AJ876" ca="1">IFERROR(IF(INDIRECT(ADDRESS($Z876,COLUMN(),4,1,"Monitoraggio"))="","",INDIRECT(ADDRESS($Z876,COLUMN(),4,1,"Monitoraggio"))),"")</f>
        <v/>
      </c>
      <c r="AK876" s="119" t="str" cm="1">
        <f t="array" aca="1" ref="AK876" ca="1">IFERROR(IF(INDIRECT(ADDRESS($Z876,COLUMN(),4,1,"Monitoraggio"))="","",INDIRECT(ADDRESS($Z876,COLUMN(),4,1,"Monitoraggio"))),"")</f>
        <v/>
      </c>
      <c r="AL876" s="79" t="str" cm="1">
        <f t="array" aca="1" ref="AL876" ca="1">IFERROR(IF(INDIRECT(ADDRESS($Z876,COLUMN(),4,1,"Monitoraggio"))="","",INDIRECT(ADDRESS($Z876,COLUMN(),4,1,"Monitoraggio"))),"")</f>
        <v/>
      </c>
      <c r="AM876" s="77" t="str" cm="1">
        <f t="array" aca="1" ref="AM876" ca="1">IFERROR(IF(INDIRECT(ADDRESS($Z876,COLUMN(),4,1,"Monitoraggio"))="","",INDIRECT(ADDRESS($Z876,COLUMN(),4,1,"Monitoraggio"))),"")</f>
        <v/>
      </c>
      <c r="AN876" s="79" t="str" cm="1">
        <f t="array" aca="1" ref="AN876" ca="1">IFERROR(IF(INDIRECT(ADDRESS($Z876,COLUMN(),4,1,"Monitoraggio"))="","",INDIRECT(ADDRESS($Z876,COLUMN(),4,1,"Monitoraggio"))),"")</f>
        <v/>
      </c>
      <c r="AO876" s="79" t="str" cm="1">
        <f t="array" aca="1" ref="AO876" ca="1">IFERROR(IF(INDIRECT(ADDRESS($Z876,COLUMN(),4,1,"Monitoraggio"))="","",INDIRECT(ADDRESS($Z876,COLUMN(),4,1,"Monitoraggio"))),"")</f>
        <v/>
      </c>
      <c r="AP876" s="79" t="str" cm="1">
        <f t="array" aca="1" ref="AP876" ca="1">IFERROR(IF(INDIRECT(ADDRESS($Z876,COLUMN(),4,1,"Monitoraggio"))="","",INDIRECT(ADDRESS($Z876,COLUMN(),4,1,"Monitoraggio"))),"")</f>
        <v/>
      </c>
      <c r="AQ876" s="81" t="str" cm="1">
        <f t="array" aca="1" ref="AQ876" ca="1">IFERROR(IF(INDIRECT(ADDRESS($Z876,COLUMN(),4,1,"Monitoraggio"))="","",INDIRECT(ADDRESS($Z876,COLUMN(),4,1,"Monitoraggio"))),"")</f>
        <v/>
      </c>
      <c r="AR876" s="122" t="str" cm="1">
        <f t="array" aca="1" ref="AR876" ca="1">IFERROR(IF(INDIRECT(ADDRESS($Z876,COLUMN(),4,1,"Monitoraggio"))="","",INDIRECT(ADDRESS($Z876,COLUMN(),4,1,"Monitoraggio"))),"")</f>
        <v/>
      </c>
      <c r="AS876" s="118" t="str" cm="1">
        <f t="array" aca="1" ref="AS876" ca="1">IFERROR(IF(INDIRECT(ADDRESS($Z876,COLUMN(),4,1,"Monitoraggio"))="","",INDIRECT(ADDRESS($Z876,COLUMN(),4,1,"Monitoraggio"))),"")</f>
        <v/>
      </c>
      <c r="AT876" s="119" t="str" cm="1">
        <f t="array" aca="1" ref="AT876" ca="1">IFERROR(IF(INDIRECT(ADDRESS($Z876,COLUMN(),4,1,"Monitoraggio"))="","",INDIRECT(ADDRESS($Z876,COLUMN(),4,1,"Monitoraggio"))),"")</f>
        <v/>
      </c>
      <c r="AU876" s="79" t="str" cm="1">
        <f t="array" aca="1" ref="AU876" ca="1">IFERROR(IF(INDIRECT(ADDRESS($Z876,COLUMN(),4,1,"Monitoraggio"))="","",INDIRECT(ADDRESS($Z876,COLUMN(),4,1,"Monitoraggio"))),"")</f>
        <v/>
      </c>
      <c r="AV876" s="119" t="str" cm="1">
        <f t="array" aca="1" ref="AV876" ca="1">IFERROR(IF(INDIRECT(ADDRESS($Z876,COLUMN(),4,1,"Monitoraggio"))="","",INDIRECT(ADDRESS($Z876,COLUMN(),4,1,"Monitoraggio"))),"")</f>
        <v/>
      </c>
      <c r="AW876" s="124" t="str" cm="1">
        <f t="array" aca="1" ref="AW876" ca="1">IFERROR(IF(INDIRECT(ADDRESS($Z876,COLUMN(),4,1,"Monitoraggio"))="","",INDIRECT(ADDRESS($Z876,COLUMN(),4,1,"Monitoraggio"))),"")</f>
        <v/>
      </c>
      <c r="AX876" s="62" t="str" cm="1">
        <f t="array" aca="1" ref="AX876" ca="1">IFERROR(IF(INDIRECT(ADDRESS($Z876,COLUMN(),4,1,"Monitoraggio"))="","",INDIRECT(ADDRESS($Z876,COLUMN(),4,1,"Monitoraggio"))),"")</f>
        <v/>
      </c>
      <c r="AY876" s="79" t="str" cm="1">
        <f t="array" aca="1" ref="AY876" ca="1">IFERROR(IF(INDIRECT(ADDRESS($Z876,COLUMN(),4,1,"Monitoraggio"))="","",INDIRECT(ADDRESS($Z876,COLUMN(),4,1,"Monitoraggio"))),"")</f>
        <v/>
      </c>
      <c r="AZ876" s="84" t="str" cm="1">
        <f t="array" aca="1" ref="AZ876" ca="1">IFERROR(IF(INDIRECT(ADDRESS($Z876,COLUMN(),4,1,"Monitoraggio"))="","",INDIRECT(ADDRESS($Z876,COLUMN(),4,1,"Monitoraggio"))),"")</f>
        <v/>
      </c>
      <c r="BA876" s="81" t="str" cm="1">
        <f t="array" aca="1" ref="BA876" ca="1">IFERROR(IF(INDIRECT(ADDRESS($Z876,COLUMN(),4,1,"Monitoraggio"))="","",INDIRECT(ADDRESS($Z876,COLUMN(),4,1,"Monitoraggio"))),"")</f>
        <v/>
      </c>
      <c r="BB876" s="86" t="str" cm="1">
        <f t="array" aca="1" ref="BB876" ca="1">IFERROR(IF(INDIRECT(ADDRESS($Z876,COLUMN(),4,1,"Monitoraggio"))="","",INDIRECT(ADDRESS($Z876,COLUMN(),4,1,"Monitoraggio"))),"")</f>
        <v/>
      </c>
      <c r="BC876" s="79" t="str" cm="1">
        <f t="array" aca="1" ref="BC876" ca="1">IFERROR(IF(INDIRECT(ADDRESS($Z876,COLUMN(),4,1,"Monitoraggio"))="","",INDIRECT(ADDRESS($Z876,COLUMN(),4,1,"Monitoraggio"))),"")</f>
        <v/>
      </c>
      <c r="BD876" s="79" t="str" cm="1">
        <f t="array" aca="1" ref="BD876" ca="1">IFERROR(IF(INDIRECT(ADDRESS($Z876,COLUMN(),4,1,"Monitoraggio"))="","",INDIRECT(ADDRESS($Z876,COLUMN(),4,1,"Monitoraggio"))),"")</f>
        <v/>
      </c>
      <c r="BE876" s="79" t="str" cm="1">
        <f t="array" aca="1" ref="BE876" ca="1">IFERROR(IF(INDIRECT(ADDRESS($Z876,COLUMN(),4,1,"Monitoraggio"))="","",INDIRECT(ADDRESS($Z876,COLUMN(),4,1,"Monitoraggio"))),"")</f>
        <v/>
      </c>
      <c r="BF876" s="79" t="str" cm="1">
        <f t="array" aca="1" ref="BF876" ca="1">IFERROR(IF(INDIRECT(ADDRESS($Z876,COLUMN(),4,1,"Monitoraggio"))="","",INDIRECT(ADDRESS($Z876,COLUMN(),4,1,"Monitoraggio"))),"")</f>
        <v/>
      </c>
      <c r="BG876" s="114" t="str" cm="1">
        <f t="array" aca="1" ref="BG876" ca="1">IFERROR(IF(INDIRECT(ADDRESS($Z876,COLUMN(),4,1,"Monitoraggio"))="","",INDIRECT(ADDRESS($Z876,COLUMN(),4,1,"Monitoraggio"))),"")</f>
        <v/>
      </c>
      <c r="BH876" s="48" t="str" cm="1">
        <f t="array" aca="1" ref="BH876" ca="1">IFERROR(IF(INDIRECT(ADDRESS($Z876,COLUMN(),4,1,"Monitoraggio"))="","",INDIRECT(ADDRESS($Z876,COLUMN(),4,1,"Monitoraggio"))),"")</f>
        <v/>
      </c>
      <c r="BI876" s="84" t="str" cm="1">
        <f t="array" aca="1" ref="BI876" ca="1">IFERROR(IF(INDIRECT(ADDRESS($Z876,COLUMN(),4,1,"Monitoraggio"))="","",INDIRECT(ADDRESS($Z876,COLUMN(),4,1,"Monitoraggio"))),"")</f>
        <v/>
      </c>
      <c r="BJ876" s="81" t="str" cm="1">
        <f t="array" aca="1" ref="BJ876" ca="1">IFERROR(IF(INDIRECT(ADDRESS($Z876,COLUMN(),4,1,"Monitoraggio"))="","",INDIRECT(ADDRESS($Z876,COLUMN(),4,1,"Monitoraggio"))),"")</f>
        <v/>
      </c>
    </row>
    <row r="877" spans="26:62" x14ac:dyDescent="0.2">
      <c r="Z877" s="132" t="str">
        <f>IFERROR(MATCH(ROW()-9,Monitoraggio!Z$1:Z$1000,0),"")</f>
        <v/>
      </c>
      <c r="AA877" s="60" t="str" cm="1">
        <f t="array" aca="1" ref="AA877" ca="1">IFERROR(IF(INDIRECT(ADDRESS($Z877,COLUMN(),4,1,"Monitoraggio"))="","",INDIRECT(ADDRESS($Z877,COLUMN(),4,1,"Monitoraggio"))),"")</f>
        <v/>
      </c>
      <c r="AB877" s="114" t="str" cm="1">
        <f t="array" aca="1" ref="AB877" ca="1">IFERROR(IF(INDIRECT(ADDRESS($Z877,COLUMN(),4,1,"Monitoraggio"))="","",INDIRECT(ADDRESS($Z877,COLUMN(),4,1,"Monitoraggio"))),"")</f>
        <v/>
      </c>
      <c r="AC877" s="114" t="str" cm="1">
        <f t="array" aca="1" ref="AC877" ca="1">IFERROR(IF(INDIRECT(ADDRESS($Z877,COLUMN(),4,1,"Monitoraggio"))="","",INDIRECT(ADDRESS($Z877,COLUMN(),4,1,"Monitoraggio"))),"")</f>
        <v/>
      </c>
      <c r="AD877" s="48" t="str" cm="1">
        <f t="array" aca="1" ref="AD877" ca="1">IFERROR(IF(INDIRECT(ADDRESS($Z877,COLUMN(),4,1,"Monitoraggio"))="","",INDIRECT(ADDRESS($Z877,COLUMN(),4,1,"Monitoraggio"))),"")</f>
        <v/>
      </c>
      <c r="AE877" s="61" t="str" cm="1">
        <f t="array" aca="1" ref="AE877" ca="1">IFERROR(IF(INDIRECT(ADDRESS($Z877,COLUMN(),4,1,"Monitoraggio"))="","",INDIRECT(ADDRESS($Z877,COLUMN(),4,1,"Monitoraggio"))),"")</f>
        <v/>
      </c>
      <c r="AF877" s="116" t="str" cm="1">
        <f t="array" aca="1" ref="AF877" ca="1">IFERROR(IF(INDIRECT(ADDRESS($Z877,COLUMN(),4,1,"Monitoraggio"))="","",INDIRECT(ADDRESS($Z877,COLUMN(),4,1,"Monitoraggio"))),"")</f>
        <v/>
      </c>
      <c r="AG877" s="61" t="str" cm="1">
        <f t="array" aca="1" ref="AG877" ca="1">IFERROR(IF(INDIRECT(ADDRESS($Z877,COLUMN(),4,1,"Monitoraggio"))="","",INDIRECT(ADDRESS($Z877,COLUMN(),4,1,"Monitoraggio"))),"")</f>
        <v/>
      </c>
      <c r="AH877" s="116" t="str" cm="1">
        <f t="array" aca="1" ref="AH877" ca="1">IFERROR(IF(INDIRECT(ADDRESS($Z877,COLUMN(),4,1,"Monitoraggio"))="","",INDIRECT(ADDRESS($Z877,COLUMN(),4,1,"Monitoraggio"))),"")</f>
        <v/>
      </c>
      <c r="AI877" s="114" t="str" cm="1">
        <f t="array" aca="1" ref="AI877" ca="1">IFERROR(IF(INDIRECT(ADDRESS($Z877,COLUMN(),4,1,"Monitoraggio"))="","",INDIRECT(ADDRESS($Z877,COLUMN(),4,1,"Monitoraggio"))),"")</f>
        <v/>
      </c>
      <c r="AJ877" s="118" t="str" cm="1">
        <f t="array" aca="1" ref="AJ877" ca="1">IFERROR(IF(INDIRECT(ADDRESS($Z877,COLUMN(),4,1,"Monitoraggio"))="","",INDIRECT(ADDRESS($Z877,COLUMN(),4,1,"Monitoraggio"))),"")</f>
        <v/>
      </c>
      <c r="AK877" s="119" t="str" cm="1">
        <f t="array" aca="1" ref="AK877" ca="1">IFERROR(IF(INDIRECT(ADDRESS($Z877,COLUMN(),4,1,"Monitoraggio"))="","",INDIRECT(ADDRESS($Z877,COLUMN(),4,1,"Monitoraggio"))),"")</f>
        <v/>
      </c>
      <c r="AL877" s="79" t="str" cm="1">
        <f t="array" aca="1" ref="AL877" ca="1">IFERROR(IF(INDIRECT(ADDRESS($Z877,COLUMN(),4,1,"Monitoraggio"))="","",INDIRECT(ADDRESS($Z877,COLUMN(),4,1,"Monitoraggio"))),"")</f>
        <v/>
      </c>
      <c r="AM877" s="77" t="str" cm="1">
        <f t="array" aca="1" ref="AM877" ca="1">IFERROR(IF(INDIRECT(ADDRESS($Z877,COLUMN(),4,1,"Monitoraggio"))="","",INDIRECT(ADDRESS($Z877,COLUMN(),4,1,"Monitoraggio"))),"")</f>
        <v/>
      </c>
      <c r="AN877" s="79" t="str" cm="1">
        <f t="array" aca="1" ref="AN877" ca="1">IFERROR(IF(INDIRECT(ADDRESS($Z877,COLUMN(),4,1,"Monitoraggio"))="","",INDIRECT(ADDRESS($Z877,COLUMN(),4,1,"Monitoraggio"))),"")</f>
        <v/>
      </c>
      <c r="AO877" s="79" t="str" cm="1">
        <f t="array" aca="1" ref="AO877" ca="1">IFERROR(IF(INDIRECT(ADDRESS($Z877,COLUMN(),4,1,"Monitoraggio"))="","",INDIRECT(ADDRESS($Z877,COLUMN(),4,1,"Monitoraggio"))),"")</f>
        <v/>
      </c>
      <c r="AP877" s="79" t="str" cm="1">
        <f t="array" aca="1" ref="AP877" ca="1">IFERROR(IF(INDIRECT(ADDRESS($Z877,COLUMN(),4,1,"Monitoraggio"))="","",INDIRECT(ADDRESS($Z877,COLUMN(),4,1,"Monitoraggio"))),"")</f>
        <v/>
      </c>
      <c r="AQ877" s="81" t="str" cm="1">
        <f t="array" aca="1" ref="AQ877" ca="1">IFERROR(IF(INDIRECT(ADDRESS($Z877,COLUMN(),4,1,"Monitoraggio"))="","",INDIRECT(ADDRESS($Z877,COLUMN(),4,1,"Monitoraggio"))),"")</f>
        <v/>
      </c>
      <c r="AR877" s="122" t="str" cm="1">
        <f t="array" aca="1" ref="AR877" ca="1">IFERROR(IF(INDIRECT(ADDRESS($Z877,COLUMN(),4,1,"Monitoraggio"))="","",INDIRECT(ADDRESS($Z877,COLUMN(),4,1,"Monitoraggio"))),"")</f>
        <v/>
      </c>
      <c r="AS877" s="118" t="str" cm="1">
        <f t="array" aca="1" ref="AS877" ca="1">IFERROR(IF(INDIRECT(ADDRESS($Z877,COLUMN(),4,1,"Monitoraggio"))="","",INDIRECT(ADDRESS($Z877,COLUMN(),4,1,"Monitoraggio"))),"")</f>
        <v/>
      </c>
      <c r="AT877" s="119" t="str" cm="1">
        <f t="array" aca="1" ref="AT877" ca="1">IFERROR(IF(INDIRECT(ADDRESS($Z877,COLUMN(),4,1,"Monitoraggio"))="","",INDIRECT(ADDRESS($Z877,COLUMN(),4,1,"Monitoraggio"))),"")</f>
        <v/>
      </c>
      <c r="AU877" s="79" t="str" cm="1">
        <f t="array" aca="1" ref="AU877" ca="1">IFERROR(IF(INDIRECT(ADDRESS($Z877,COLUMN(),4,1,"Monitoraggio"))="","",INDIRECT(ADDRESS($Z877,COLUMN(),4,1,"Monitoraggio"))),"")</f>
        <v/>
      </c>
      <c r="AV877" s="119" t="str" cm="1">
        <f t="array" aca="1" ref="AV877" ca="1">IFERROR(IF(INDIRECT(ADDRESS($Z877,COLUMN(),4,1,"Monitoraggio"))="","",INDIRECT(ADDRESS($Z877,COLUMN(),4,1,"Monitoraggio"))),"")</f>
        <v/>
      </c>
      <c r="AW877" s="124" t="str" cm="1">
        <f t="array" aca="1" ref="AW877" ca="1">IFERROR(IF(INDIRECT(ADDRESS($Z877,COLUMN(),4,1,"Monitoraggio"))="","",INDIRECT(ADDRESS($Z877,COLUMN(),4,1,"Monitoraggio"))),"")</f>
        <v/>
      </c>
      <c r="AX877" s="62" t="str" cm="1">
        <f t="array" aca="1" ref="AX877" ca="1">IFERROR(IF(INDIRECT(ADDRESS($Z877,COLUMN(),4,1,"Monitoraggio"))="","",INDIRECT(ADDRESS($Z877,COLUMN(),4,1,"Monitoraggio"))),"")</f>
        <v/>
      </c>
      <c r="AY877" s="79" t="str" cm="1">
        <f t="array" aca="1" ref="AY877" ca="1">IFERROR(IF(INDIRECT(ADDRESS($Z877,COLUMN(),4,1,"Monitoraggio"))="","",INDIRECT(ADDRESS($Z877,COLUMN(),4,1,"Monitoraggio"))),"")</f>
        <v/>
      </c>
      <c r="AZ877" s="84" t="str" cm="1">
        <f t="array" aca="1" ref="AZ877" ca="1">IFERROR(IF(INDIRECT(ADDRESS($Z877,COLUMN(),4,1,"Monitoraggio"))="","",INDIRECT(ADDRESS($Z877,COLUMN(),4,1,"Monitoraggio"))),"")</f>
        <v/>
      </c>
      <c r="BA877" s="81" t="str" cm="1">
        <f t="array" aca="1" ref="BA877" ca="1">IFERROR(IF(INDIRECT(ADDRESS($Z877,COLUMN(),4,1,"Monitoraggio"))="","",INDIRECT(ADDRESS($Z877,COLUMN(),4,1,"Monitoraggio"))),"")</f>
        <v/>
      </c>
      <c r="BB877" s="86" t="str" cm="1">
        <f t="array" aca="1" ref="BB877" ca="1">IFERROR(IF(INDIRECT(ADDRESS($Z877,COLUMN(),4,1,"Monitoraggio"))="","",INDIRECT(ADDRESS($Z877,COLUMN(),4,1,"Monitoraggio"))),"")</f>
        <v/>
      </c>
      <c r="BC877" s="79" t="str" cm="1">
        <f t="array" aca="1" ref="BC877" ca="1">IFERROR(IF(INDIRECT(ADDRESS($Z877,COLUMN(),4,1,"Monitoraggio"))="","",INDIRECT(ADDRESS($Z877,COLUMN(),4,1,"Monitoraggio"))),"")</f>
        <v/>
      </c>
      <c r="BD877" s="79" t="str" cm="1">
        <f t="array" aca="1" ref="BD877" ca="1">IFERROR(IF(INDIRECT(ADDRESS($Z877,COLUMN(),4,1,"Monitoraggio"))="","",INDIRECT(ADDRESS($Z877,COLUMN(),4,1,"Monitoraggio"))),"")</f>
        <v/>
      </c>
      <c r="BE877" s="79" t="str" cm="1">
        <f t="array" aca="1" ref="BE877" ca="1">IFERROR(IF(INDIRECT(ADDRESS($Z877,COLUMN(),4,1,"Monitoraggio"))="","",INDIRECT(ADDRESS($Z877,COLUMN(),4,1,"Monitoraggio"))),"")</f>
        <v/>
      </c>
      <c r="BF877" s="79" t="str" cm="1">
        <f t="array" aca="1" ref="BF877" ca="1">IFERROR(IF(INDIRECT(ADDRESS($Z877,COLUMN(),4,1,"Monitoraggio"))="","",INDIRECT(ADDRESS($Z877,COLUMN(),4,1,"Monitoraggio"))),"")</f>
        <v/>
      </c>
      <c r="BG877" s="114" t="str" cm="1">
        <f t="array" aca="1" ref="BG877" ca="1">IFERROR(IF(INDIRECT(ADDRESS($Z877,COLUMN(),4,1,"Monitoraggio"))="","",INDIRECT(ADDRESS($Z877,COLUMN(),4,1,"Monitoraggio"))),"")</f>
        <v/>
      </c>
      <c r="BH877" s="48" t="str" cm="1">
        <f t="array" aca="1" ref="BH877" ca="1">IFERROR(IF(INDIRECT(ADDRESS($Z877,COLUMN(),4,1,"Monitoraggio"))="","",INDIRECT(ADDRESS($Z877,COLUMN(),4,1,"Monitoraggio"))),"")</f>
        <v/>
      </c>
      <c r="BI877" s="84" t="str" cm="1">
        <f t="array" aca="1" ref="BI877" ca="1">IFERROR(IF(INDIRECT(ADDRESS($Z877,COLUMN(),4,1,"Monitoraggio"))="","",INDIRECT(ADDRESS($Z877,COLUMN(),4,1,"Monitoraggio"))),"")</f>
        <v/>
      </c>
      <c r="BJ877" s="81" t="str" cm="1">
        <f t="array" aca="1" ref="BJ877" ca="1">IFERROR(IF(INDIRECT(ADDRESS($Z877,COLUMN(),4,1,"Monitoraggio"))="","",INDIRECT(ADDRESS($Z877,COLUMN(),4,1,"Monitoraggio"))),"")</f>
        <v/>
      </c>
    </row>
    <row r="878" spans="26:62" x14ac:dyDescent="0.2">
      <c r="Z878" s="132" t="str">
        <f>IFERROR(MATCH(ROW()-9,Monitoraggio!Z$1:Z$1000,0),"")</f>
        <v/>
      </c>
      <c r="AA878" s="60" t="str" cm="1">
        <f t="array" aca="1" ref="AA878" ca="1">IFERROR(IF(INDIRECT(ADDRESS($Z878,COLUMN(),4,1,"Monitoraggio"))="","",INDIRECT(ADDRESS($Z878,COLUMN(),4,1,"Monitoraggio"))),"")</f>
        <v/>
      </c>
      <c r="AB878" s="114" t="str" cm="1">
        <f t="array" aca="1" ref="AB878" ca="1">IFERROR(IF(INDIRECT(ADDRESS($Z878,COLUMN(),4,1,"Monitoraggio"))="","",INDIRECT(ADDRESS($Z878,COLUMN(),4,1,"Monitoraggio"))),"")</f>
        <v/>
      </c>
      <c r="AC878" s="114" t="str" cm="1">
        <f t="array" aca="1" ref="AC878" ca="1">IFERROR(IF(INDIRECT(ADDRESS($Z878,COLUMN(),4,1,"Monitoraggio"))="","",INDIRECT(ADDRESS($Z878,COLUMN(),4,1,"Monitoraggio"))),"")</f>
        <v/>
      </c>
      <c r="AD878" s="48" t="str" cm="1">
        <f t="array" aca="1" ref="AD878" ca="1">IFERROR(IF(INDIRECT(ADDRESS($Z878,COLUMN(),4,1,"Monitoraggio"))="","",INDIRECT(ADDRESS($Z878,COLUMN(),4,1,"Monitoraggio"))),"")</f>
        <v/>
      </c>
      <c r="AE878" s="61" t="str" cm="1">
        <f t="array" aca="1" ref="AE878" ca="1">IFERROR(IF(INDIRECT(ADDRESS($Z878,COLUMN(),4,1,"Monitoraggio"))="","",INDIRECT(ADDRESS($Z878,COLUMN(),4,1,"Monitoraggio"))),"")</f>
        <v/>
      </c>
      <c r="AF878" s="116" t="str" cm="1">
        <f t="array" aca="1" ref="AF878" ca="1">IFERROR(IF(INDIRECT(ADDRESS($Z878,COLUMN(),4,1,"Monitoraggio"))="","",INDIRECT(ADDRESS($Z878,COLUMN(),4,1,"Monitoraggio"))),"")</f>
        <v/>
      </c>
      <c r="AG878" s="61" t="str" cm="1">
        <f t="array" aca="1" ref="AG878" ca="1">IFERROR(IF(INDIRECT(ADDRESS($Z878,COLUMN(),4,1,"Monitoraggio"))="","",INDIRECT(ADDRESS($Z878,COLUMN(),4,1,"Monitoraggio"))),"")</f>
        <v/>
      </c>
      <c r="AH878" s="116" t="str" cm="1">
        <f t="array" aca="1" ref="AH878" ca="1">IFERROR(IF(INDIRECT(ADDRESS($Z878,COLUMN(),4,1,"Monitoraggio"))="","",INDIRECT(ADDRESS($Z878,COLUMN(),4,1,"Monitoraggio"))),"")</f>
        <v/>
      </c>
      <c r="AI878" s="114" t="str" cm="1">
        <f t="array" aca="1" ref="AI878" ca="1">IFERROR(IF(INDIRECT(ADDRESS($Z878,COLUMN(),4,1,"Monitoraggio"))="","",INDIRECT(ADDRESS($Z878,COLUMN(),4,1,"Monitoraggio"))),"")</f>
        <v/>
      </c>
      <c r="AJ878" s="118" t="str" cm="1">
        <f t="array" aca="1" ref="AJ878" ca="1">IFERROR(IF(INDIRECT(ADDRESS($Z878,COLUMN(),4,1,"Monitoraggio"))="","",INDIRECT(ADDRESS($Z878,COLUMN(),4,1,"Monitoraggio"))),"")</f>
        <v/>
      </c>
      <c r="AK878" s="119" t="str" cm="1">
        <f t="array" aca="1" ref="AK878" ca="1">IFERROR(IF(INDIRECT(ADDRESS($Z878,COLUMN(),4,1,"Monitoraggio"))="","",INDIRECT(ADDRESS($Z878,COLUMN(),4,1,"Monitoraggio"))),"")</f>
        <v/>
      </c>
      <c r="AL878" s="79" t="str" cm="1">
        <f t="array" aca="1" ref="AL878" ca="1">IFERROR(IF(INDIRECT(ADDRESS($Z878,COLUMN(),4,1,"Monitoraggio"))="","",INDIRECT(ADDRESS($Z878,COLUMN(),4,1,"Monitoraggio"))),"")</f>
        <v/>
      </c>
      <c r="AM878" s="77" t="str" cm="1">
        <f t="array" aca="1" ref="AM878" ca="1">IFERROR(IF(INDIRECT(ADDRESS($Z878,COLUMN(),4,1,"Monitoraggio"))="","",INDIRECT(ADDRESS($Z878,COLUMN(),4,1,"Monitoraggio"))),"")</f>
        <v/>
      </c>
      <c r="AN878" s="79" t="str" cm="1">
        <f t="array" aca="1" ref="AN878" ca="1">IFERROR(IF(INDIRECT(ADDRESS($Z878,COLUMN(),4,1,"Monitoraggio"))="","",INDIRECT(ADDRESS($Z878,COLUMN(),4,1,"Monitoraggio"))),"")</f>
        <v/>
      </c>
      <c r="AO878" s="79" t="str" cm="1">
        <f t="array" aca="1" ref="AO878" ca="1">IFERROR(IF(INDIRECT(ADDRESS($Z878,COLUMN(),4,1,"Monitoraggio"))="","",INDIRECT(ADDRESS($Z878,COLUMN(),4,1,"Monitoraggio"))),"")</f>
        <v/>
      </c>
      <c r="AP878" s="79" t="str" cm="1">
        <f t="array" aca="1" ref="AP878" ca="1">IFERROR(IF(INDIRECT(ADDRESS($Z878,COLUMN(),4,1,"Monitoraggio"))="","",INDIRECT(ADDRESS($Z878,COLUMN(),4,1,"Monitoraggio"))),"")</f>
        <v/>
      </c>
      <c r="AQ878" s="81" t="str" cm="1">
        <f t="array" aca="1" ref="AQ878" ca="1">IFERROR(IF(INDIRECT(ADDRESS($Z878,COLUMN(),4,1,"Monitoraggio"))="","",INDIRECT(ADDRESS($Z878,COLUMN(),4,1,"Monitoraggio"))),"")</f>
        <v/>
      </c>
      <c r="AR878" s="122" t="str" cm="1">
        <f t="array" aca="1" ref="AR878" ca="1">IFERROR(IF(INDIRECT(ADDRESS($Z878,COLUMN(),4,1,"Monitoraggio"))="","",INDIRECT(ADDRESS($Z878,COLUMN(),4,1,"Monitoraggio"))),"")</f>
        <v/>
      </c>
      <c r="AS878" s="118" t="str" cm="1">
        <f t="array" aca="1" ref="AS878" ca="1">IFERROR(IF(INDIRECT(ADDRESS($Z878,COLUMN(),4,1,"Monitoraggio"))="","",INDIRECT(ADDRESS($Z878,COLUMN(),4,1,"Monitoraggio"))),"")</f>
        <v/>
      </c>
      <c r="AT878" s="119" t="str" cm="1">
        <f t="array" aca="1" ref="AT878" ca="1">IFERROR(IF(INDIRECT(ADDRESS($Z878,COLUMN(),4,1,"Monitoraggio"))="","",INDIRECT(ADDRESS($Z878,COLUMN(),4,1,"Monitoraggio"))),"")</f>
        <v/>
      </c>
      <c r="AU878" s="79" t="str" cm="1">
        <f t="array" aca="1" ref="AU878" ca="1">IFERROR(IF(INDIRECT(ADDRESS($Z878,COLUMN(),4,1,"Monitoraggio"))="","",INDIRECT(ADDRESS($Z878,COLUMN(),4,1,"Monitoraggio"))),"")</f>
        <v/>
      </c>
      <c r="AV878" s="119" t="str" cm="1">
        <f t="array" aca="1" ref="AV878" ca="1">IFERROR(IF(INDIRECT(ADDRESS($Z878,COLUMN(),4,1,"Monitoraggio"))="","",INDIRECT(ADDRESS($Z878,COLUMN(),4,1,"Monitoraggio"))),"")</f>
        <v/>
      </c>
      <c r="AW878" s="124" t="str" cm="1">
        <f t="array" aca="1" ref="AW878" ca="1">IFERROR(IF(INDIRECT(ADDRESS($Z878,COLUMN(),4,1,"Monitoraggio"))="","",INDIRECT(ADDRESS($Z878,COLUMN(),4,1,"Monitoraggio"))),"")</f>
        <v/>
      </c>
      <c r="AX878" s="62" t="str" cm="1">
        <f t="array" aca="1" ref="AX878" ca="1">IFERROR(IF(INDIRECT(ADDRESS($Z878,COLUMN(),4,1,"Monitoraggio"))="","",INDIRECT(ADDRESS($Z878,COLUMN(),4,1,"Monitoraggio"))),"")</f>
        <v/>
      </c>
      <c r="AY878" s="79" t="str" cm="1">
        <f t="array" aca="1" ref="AY878" ca="1">IFERROR(IF(INDIRECT(ADDRESS($Z878,COLUMN(),4,1,"Monitoraggio"))="","",INDIRECT(ADDRESS($Z878,COLUMN(),4,1,"Monitoraggio"))),"")</f>
        <v/>
      </c>
      <c r="AZ878" s="84" t="str" cm="1">
        <f t="array" aca="1" ref="AZ878" ca="1">IFERROR(IF(INDIRECT(ADDRESS($Z878,COLUMN(),4,1,"Monitoraggio"))="","",INDIRECT(ADDRESS($Z878,COLUMN(),4,1,"Monitoraggio"))),"")</f>
        <v/>
      </c>
      <c r="BA878" s="81" t="str" cm="1">
        <f t="array" aca="1" ref="BA878" ca="1">IFERROR(IF(INDIRECT(ADDRESS($Z878,COLUMN(),4,1,"Monitoraggio"))="","",INDIRECT(ADDRESS($Z878,COLUMN(),4,1,"Monitoraggio"))),"")</f>
        <v/>
      </c>
      <c r="BB878" s="86" t="str" cm="1">
        <f t="array" aca="1" ref="BB878" ca="1">IFERROR(IF(INDIRECT(ADDRESS($Z878,COLUMN(),4,1,"Monitoraggio"))="","",INDIRECT(ADDRESS($Z878,COLUMN(),4,1,"Monitoraggio"))),"")</f>
        <v/>
      </c>
      <c r="BC878" s="79" t="str" cm="1">
        <f t="array" aca="1" ref="BC878" ca="1">IFERROR(IF(INDIRECT(ADDRESS($Z878,COLUMN(),4,1,"Monitoraggio"))="","",INDIRECT(ADDRESS($Z878,COLUMN(),4,1,"Monitoraggio"))),"")</f>
        <v/>
      </c>
      <c r="BD878" s="79" t="str" cm="1">
        <f t="array" aca="1" ref="BD878" ca="1">IFERROR(IF(INDIRECT(ADDRESS($Z878,COLUMN(),4,1,"Monitoraggio"))="","",INDIRECT(ADDRESS($Z878,COLUMN(),4,1,"Monitoraggio"))),"")</f>
        <v/>
      </c>
      <c r="BE878" s="79" t="str" cm="1">
        <f t="array" aca="1" ref="BE878" ca="1">IFERROR(IF(INDIRECT(ADDRESS($Z878,COLUMN(),4,1,"Monitoraggio"))="","",INDIRECT(ADDRESS($Z878,COLUMN(),4,1,"Monitoraggio"))),"")</f>
        <v/>
      </c>
      <c r="BF878" s="79" t="str" cm="1">
        <f t="array" aca="1" ref="BF878" ca="1">IFERROR(IF(INDIRECT(ADDRESS($Z878,COLUMN(),4,1,"Monitoraggio"))="","",INDIRECT(ADDRESS($Z878,COLUMN(),4,1,"Monitoraggio"))),"")</f>
        <v/>
      </c>
      <c r="BG878" s="114" t="str" cm="1">
        <f t="array" aca="1" ref="BG878" ca="1">IFERROR(IF(INDIRECT(ADDRESS($Z878,COLUMN(),4,1,"Monitoraggio"))="","",INDIRECT(ADDRESS($Z878,COLUMN(),4,1,"Monitoraggio"))),"")</f>
        <v/>
      </c>
      <c r="BH878" s="48" t="str" cm="1">
        <f t="array" aca="1" ref="BH878" ca="1">IFERROR(IF(INDIRECT(ADDRESS($Z878,COLUMN(),4,1,"Monitoraggio"))="","",INDIRECT(ADDRESS($Z878,COLUMN(),4,1,"Monitoraggio"))),"")</f>
        <v/>
      </c>
      <c r="BI878" s="84" t="str" cm="1">
        <f t="array" aca="1" ref="BI878" ca="1">IFERROR(IF(INDIRECT(ADDRESS($Z878,COLUMN(),4,1,"Monitoraggio"))="","",INDIRECT(ADDRESS($Z878,COLUMN(),4,1,"Monitoraggio"))),"")</f>
        <v/>
      </c>
      <c r="BJ878" s="81" t="str" cm="1">
        <f t="array" aca="1" ref="BJ878" ca="1">IFERROR(IF(INDIRECT(ADDRESS($Z878,COLUMN(),4,1,"Monitoraggio"))="","",INDIRECT(ADDRESS($Z878,COLUMN(),4,1,"Monitoraggio"))),"")</f>
        <v/>
      </c>
    </row>
    <row r="879" spans="26:62" x14ac:dyDescent="0.2">
      <c r="Z879" s="132" t="str">
        <f>IFERROR(MATCH(ROW()-9,Monitoraggio!Z$1:Z$1000,0),"")</f>
        <v/>
      </c>
      <c r="AA879" s="60" t="str" cm="1">
        <f t="array" aca="1" ref="AA879" ca="1">IFERROR(IF(INDIRECT(ADDRESS($Z879,COLUMN(),4,1,"Monitoraggio"))="","",INDIRECT(ADDRESS($Z879,COLUMN(),4,1,"Monitoraggio"))),"")</f>
        <v/>
      </c>
      <c r="AB879" s="114" t="str" cm="1">
        <f t="array" aca="1" ref="AB879" ca="1">IFERROR(IF(INDIRECT(ADDRESS($Z879,COLUMN(),4,1,"Monitoraggio"))="","",INDIRECT(ADDRESS($Z879,COLUMN(),4,1,"Monitoraggio"))),"")</f>
        <v/>
      </c>
      <c r="AC879" s="114" t="str" cm="1">
        <f t="array" aca="1" ref="AC879" ca="1">IFERROR(IF(INDIRECT(ADDRESS($Z879,COLUMN(),4,1,"Monitoraggio"))="","",INDIRECT(ADDRESS($Z879,COLUMN(),4,1,"Monitoraggio"))),"")</f>
        <v/>
      </c>
      <c r="AD879" s="48" t="str" cm="1">
        <f t="array" aca="1" ref="AD879" ca="1">IFERROR(IF(INDIRECT(ADDRESS($Z879,COLUMN(),4,1,"Monitoraggio"))="","",INDIRECT(ADDRESS($Z879,COLUMN(),4,1,"Monitoraggio"))),"")</f>
        <v/>
      </c>
      <c r="AE879" s="61" t="str" cm="1">
        <f t="array" aca="1" ref="AE879" ca="1">IFERROR(IF(INDIRECT(ADDRESS($Z879,COLUMN(),4,1,"Monitoraggio"))="","",INDIRECT(ADDRESS($Z879,COLUMN(),4,1,"Monitoraggio"))),"")</f>
        <v/>
      </c>
      <c r="AF879" s="116" t="str" cm="1">
        <f t="array" aca="1" ref="AF879" ca="1">IFERROR(IF(INDIRECT(ADDRESS($Z879,COLUMN(),4,1,"Monitoraggio"))="","",INDIRECT(ADDRESS($Z879,COLUMN(),4,1,"Monitoraggio"))),"")</f>
        <v/>
      </c>
      <c r="AG879" s="61" t="str" cm="1">
        <f t="array" aca="1" ref="AG879" ca="1">IFERROR(IF(INDIRECT(ADDRESS($Z879,COLUMN(),4,1,"Monitoraggio"))="","",INDIRECT(ADDRESS($Z879,COLUMN(),4,1,"Monitoraggio"))),"")</f>
        <v/>
      </c>
      <c r="AH879" s="116" t="str" cm="1">
        <f t="array" aca="1" ref="AH879" ca="1">IFERROR(IF(INDIRECT(ADDRESS($Z879,COLUMN(),4,1,"Monitoraggio"))="","",INDIRECT(ADDRESS($Z879,COLUMN(),4,1,"Monitoraggio"))),"")</f>
        <v/>
      </c>
      <c r="AI879" s="114" t="str" cm="1">
        <f t="array" aca="1" ref="AI879" ca="1">IFERROR(IF(INDIRECT(ADDRESS($Z879,COLUMN(),4,1,"Monitoraggio"))="","",INDIRECT(ADDRESS($Z879,COLUMN(),4,1,"Monitoraggio"))),"")</f>
        <v/>
      </c>
      <c r="AJ879" s="118" t="str" cm="1">
        <f t="array" aca="1" ref="AJ879" ca="1">IFERROR(IF(INDIRECT(ADDRESS($Z879,COLUMN(),4,1,"Monitoraggio"))="","",INDIRECT(ADDRESS($Z879,COLUMN(),4,1,"Monitoraggio"))),"")</f>
        <v/>
      </c>
      <c r="AK879" s="119" t="str" cm="1">
        <f t="array" aca="1" ref="AK879" ca="1">IFERROR(IF(INDIRECT(ADDRESS($Z879,COLUMN(),4,1,"Monitoraggio"))="","",INDIRECT(ADDRESS($Z879,COLUMN(),4,1,"Monitoraggio"))),"")</f>
        <v/>
      </c>
      <c r="AL879" s="79" t="str" cm="1">
        <f t="array" aca="1" ref="AL879" ca="1">IFERROR(IF(INDIRECT(ADDRESS($Z879,COLUMN(),4,1,"Monitoraggio"))="","",INDIRECT(ADDRESS($Z879,COLUMN(),4,1,"Monitoraggio"))),"")</f>
        <v/>
      </c>
      <c r="AM879" s="77" t="str" cm="1">
        <f t="array" aca="1" ref="AM879" ca="1">IFERROR(IF(INDIRECT(ADDRESS($Z879,COLUMN(),4,1,"Monitoraggio"))="","",INDIRECT(ADDRESS($Z879,COLUMN(),4,1,"Monitoraggio"))),"")</f>
        <v/>
      </c>
      <c r="AN879" s="79" t="str" cm="1">
        <f t="array" aca="1" ref="AN879" ca="1">IFERROR(IF(INDIRECT(ADDRESS($Z879,COLUMN(),4,1,"Monitoraggio"))="","",INDIRECT(ADDRESS($Z879,COLUMN(),4,1,"Monitoraggio"))),"")</f>
        <v/>
      </c>
      <c r="AO879" s="79" t="str" cm="1">
        <f t="array" aca="1" ref="AO879" ca="1">IFERROR(IF(INDIRECT(ADDRESS($Z879,COLUMN(),4,1,"Monitoraggio"))="","",INDIRECT(ADDRESS($Z879,COLUMN(),4,1,"Monitoraggio"))),"")</f>
        <v/>
      </c>
      <c r="AP879" s="79" t="str" cm="1">
        <f t="array" aca="1" ref="AP879" ca="1">IFERROR(IF(INDIRECT(ADDRESS($Z879,COLUMN(),4,1,"Monitoraggio"))="","",INDIRECT(ADDRESS($Z879,COLUMN(),4,1,"Monitoraggio"))),"")</f>
        <v/>
      </c>
      <c r="AQ879" s="81" t="str" cm="1">
        <f t="array" aca="1" ref="AQ879" ca="1">IFERROR(IF(INDIRECT(ADDRESS($Z879,COLUMN(),4,1,"Monitoraggio"))="","",INDIRECT(ADDRESS($Z879,COLUMN(),4,1,"Monitoraggio"))),"")</f>
        <v/>
      </c>
      <c r="AR879" s="122" t="str" cm="1">
        <f t="array" aca="1" ref="AR879" ca="1">IFERROR(IF(INDIRECT(ADDRESS($Z879,COLUMN(),4,1,"Monitoraggio"))="","",INDIRECT(ADDRESS($Z879,COLUMN(),4,1,"Monitoraggio"))),"")</f>
        <v/>
      </c>
      <c r="AS879" s="118" t="str" cm="1">
        <f t="array" aca="1" ref="AS879" ca="1">IFERROR(IF(INDIRECT(ADDRESS($Z879,COLUMN(),4,1,"Monitoraggio"))="","",INDIRECT(ADDRESS($Z879,COLUMN(),4,1,"Monitoraggio"))),"")</f>
        <v/>
      </c>
      <c r="AT879" s="119" t="str" cm="1">
        <f t="array" aca="1" ref="AT879" ca="1">IFERROR(IF(INDIRECT(ADDRESS($Z879,COLUMN(),4,1,"Monitoraggio"))="","",INDIRECT(ADDRESS($Z879,COLUMN(),4,1,"Monitoraggio"))),"")</f>
        <v/>
      </c>
      <c r="AU879" s="79" t="str" cm="1">
        <f t="array" aca="1" ref="AU879" ca="1">IFERROR(IF(INDIRECT(ADDRESS($Z879,COLUMN(),4,1,"Monitoraggio"))="","",INDIRECT(ADDRESS($Z879,COLUMN(),4,1,"Monitoraggio"))),"")</f>
        <v/>
      </c>
      <c r="AV879" s="119" t="str" cm="1">
        <f t="array" aca="1" ref="AV879" ca="1">IFERROR(IF(INDIRECT(ADDRESS($Z879,COLUMN(),4,1,"Monitoraggio"))="","",INDIRECT(ADDRESS($Z879,COLUMN(),4,1,"Monitoraggio"))),"")</f>
        <v/>
      </c>
      <c r="AW879" s="124" t="str" cm="1">
        <f t="array" aca="1" ref="AW879" ca="1">IFERROR(IF(INDIRECT(ADDRESS($Z879,COLUMN(),4,1,"Monitoraggio"))="","",INDIRECT(ADDRESS($Z879,COLUMN(),4,1,"Monitoraggio"))),"")</f>
        <v/>
      </c>
      <c r="AX879" s="62" t="str" cm="1">
        <f t="array" aca="1" ref="AX879" ca="1">IFERROR(IF(INDIRECT(ADDRESS($Z879,COLUMN(),4,1,"Monitoraggio"))="","",INDIRECT(ADDRESS($Z879,COLUMN(),4,1,"Monitoraggio"))),"")</f>
        <v/>
      </c>
      <c r="AY879" s="79" t="str" cm="1">
        <f t="array" aca="1" ref="AY879" ca="1">IFERROR(IF(INDIRECT(ADDRESS($Z879,COLUMN(),4,1,"Monitoraggio"))="","",INDIRECT(ADDRESS($Z879,COLUMN(),4,1,"Monitoraggio"))),"")</f>
        <v/>
      </c>
      <c r="AZ879" s="84" t="str" cm="1">
        <f t="array" aca="1" ref="AZ879" ca="1">IFERROR(IF(INDIRECT(ADDRESS($Z879,COLUMN(),4,1,"Monitoraggio"))="","",INDIRECT(ADDRESS($Z879,COLUMN(),4,1,"Monitoraggio"))),"")</f>
        <v/>
      </c>
      <c r="BA879" s="81" t="str" cm="1">
        <f t="array" aca="1" ref="BA879" ca="1">IFERROR(IF(INDIRECT(ADDRESS($Z879,COLUMN(),4,1,"Monitoraggio"))="","",INDIRECT(ADDRESS($Z879,COLUMN(),4,1,"Monitoraggio"))),"")</f>
        <v/>
      </c>
      <c r="BB879" s="86" t="str" cm="1">
        <f t="array" aca="1" ref="BB879" ca="1">IFERROR(IF(INDIRECT(ADDRESS($Z879,COLUMN(),4,1,"Monitoraggio"))="","",INDIRECT(ADDRESS($Z879,COLUMN(),4,1,"Monitoraggio"))),"")</f>
        <v/>
      </c>
      <c r="BC879" s="79" t="str" cm="1">
        <f t="array" aca="1" ref="BC879" ca="1">IFERROR(IF(INDIRECT(ADDRESS($Z879,COLUMN(),4,1,"Monitoraggio"))="","",INDIRECT(ADDRESS($Z879,COLUMN(),4,1,"Monitoraggio"))),"")</f>
        <v/>
      </c>
      <c r="BD879" s="79" t="str" cm="1">
        <f t="array" aca="1" ref="BD879" ca="1">IFERROR(IF(INDIRECT(ADDRESS($Z879,COLUMN(),4,1,"Monitoraggio"))="","",INDIRECT(ADDRESS($Z879,COLUMN(),4,1,"Monitoraggio"))),"")</f>
        <v/>
      </c>
      <c r="BE879" s="79" t="str" cm="1">
        <f t="array" aca="1" ref="BE879" ca="1">IFERROR(IF(INDIRECT(ADDRESS($Z879,COLUMN(),4,1,"Monitoraggio"))="","",INDIRECT(ADDRESS($Z879,COLUMN(),4,1,"Monitoraggio"))),"")</f>
        <v/>
      </c>
      <c r="BF879" s="79" t="str" cm="1">
        <f t="array" aca="1" ref="BF879" ca="1">IFERROR(IF(INDIRECT(ADDRESS($Z879,COLUMN(),4,1,"Monitoraggio"))="","",INDIRECT(ADDRESS($Z879,COLUMN(),4,1,"Monitoraggio"))),"")</f>
        <v/>
      </c>
      <c r="BG879" s="114" t="str" cm="1">
        <f t="array" aca="1" ref="BG879" ca="1">IFERROR(IF(INDIRECT(ADDRESS($Z879,COLUMN(),4,1,"Monitoraggio"))="","",INDIRECT(ADDRESS($Z879,COLUMN(),4,1,"Monitoraggio"))),"")</f>
        <v/>
      </c>
      <c r="BH879" s="48" t="str" cm="1">
        <f t="array" aca="1" ref="BH879" ca="1">IFERROR(IF(INDIRECT(ADDRESS($Z879,COLUMN(),4,1,"Monitoraggio"))="","",INDIRECT(ADDRESS($Z879,COLUMN(),4,1,"Monitoraggio"))),"")</f>
        <v/>
      </c>
      <c r="BI879" s="84" t="str" cm="1">
        <f t="array" aca="1" ref="BI879" ca="1">IFERROR(IF(INDIRECT(ADDRESS($Z879,COLUMN(),4,1,"Monitoraggio"))="","",INDIRECT(ADDRESS($Z879,COLUMN(),4,1,"Monitoraggio"))),"")</f>
        <v/>
      </c>
      <c r="BJ879" s="81" t="str" cm="1">
        <f t="array" aca="1" ref="BJ879" ca="1">IFERROR(IF(INDIRECT(ADDRESS($Z879,COLUMN(),4,1,"Monitoraggio"))="","",INDIRECT(ADDRESS($Z879,COLUMN(),4,1,"Monitoraggio"))),"")</f>
        <v/>
      </c>
    </row>
    <row r="880" spans="26:62" x14ac:dyDescent="0.2">
      <c r="Z880" s="132" t="str">
        <f>IFERROR(MATCH(ROW()-9,Monitoraggio!Z$1:Z$1000,0),"")</f>
        <v/>
      </c>
      <c r="AA880" s="60" t="str" cm="1">
        <f t="array" aca="1" ref="AA880" ca="1">IFERROR(IF(INDIRECT(ADDRESS($Z880,COLUMN(),4,1,"Monitoraggio"))="","",INDIRECT(ADDRESS($Z880,COLUMN(),4,1,"Monitoraggio"))),"")</f>
        <v/>
      </c>
      <c r="AB880" s="114" t="str" cm="1">
        <f t="array" aca="1" ref="AB880" ca="1">IFERROR(IF(INDIRECT(ADDRESS($Z880,COLUMN(),4,1,"Monitoraggio"))="","",INDIRECT(ADDRESS($Z880,COLUMN(),4,1,"Monitoraggio"))),"")</f>
        <v/>
      </c>
      <c r="AC880" s="114" t="str" cm="1">
        <f t="array" aca="1" ref="AC880" ca="1">IFERROR(IF(INDIRECT(ADDRESS($Z880,COLUMN(),4,1,"Monitoraggio"))="","",INDIRECT(ADDRESS($Z880,COLUMN(),4,1,"Monitoraggio"))),"")</f>
        <v/>
      </c>
      <c r="AD880" s="48" t="str" cm="1">
        <f t="array" aca="1" ref="AD880" ca="1">IFERROR(IF(INDIRECT(ADDRESS($Z880,COLUMN(),4,1,"Monitoraggio"))="","",INDIRECT(ADDRESS($Z880,COLUMN(),4,1,"Monitoraggio"))),"")</f>
        <v/>
      </c>
      <c r="AE880" s="61" t="str" cm="1">
        <f t="array" aca="1" ref="AE880" ca="1">IFERROR(IF(INDIRECT(ADDRESS($Z880,COLUMN(),4,1,"Monitoraggio"))="","",INDIRECT(ADDRESS($Z880,COLUMN(),4,1,"Monitoraggio"))),"")</f>
        <v/>
      </c>
      <c r="AF880" s="116" t="str" cm="1">
        <f t="array" aca="1" ref="AF880" ca="1">IFERROR(IF(INDIRECT(ADDRESS($Z880,COLUMN(),4,1,"Monitoraggio"))="","",INDIRECT(ADDRESS($Z880,COLUMN(),4,1,"Monitoraggio"))),"")</f>
        <v/>
      </c>
      <c r="AG880" s="61" t="str" cm="1">
        <f t="array" aca="1" ref="AG880" ca="1">IFERROR(IF(INDIRECT(ADDRESS($Z880,COLUMN(),4,1,"Monitoraggio"))="","",INDIRECT(ADDRESS($Z880,COLUMN(),4,1,"Monitoraggio"))),"")</f>
        <v/>
      </c>
      <c r="AH880" s="116" t="str" cm="1">
        <f t="array" aca="1" ref="AH880" ca="1">IFERROR(IF(INDIRECT(ADDRESS($Z880,COLUMN(),4,1,"Monitoraggio"))="","",INDIRECT(ADDRESS($Z880,COLUMN(),4,1,"Monitoraggio"))),"")</f>
        <v/>
      </c>
      <c r="AI880" s="114" t="str" cm="1">
        <f t="array" aca="1" ref="AI880" ca="1">IFERROR(IF(INDIRECT(ADDRESS($Z880,COLUMN(),4,1,"Monitoraggio"))="","",INDIRECT(ADDRESS($Z880,COLUMN(),4,1,"Monitoraggio"))),"")</f>
        <v/>
      </c>
      <c r="AJ880" s="118" t="str" cm="1">
        <f t="array" aca="1" ref="AJ880" ca="1">IFERROR(IF(INDIRECT(ADDRESS($Z880,COLUMN(),4,1,"Monitoraggio"))="","",INDIRECT(ADDRESS($Z880,COLUMN(),4,1,"Monitoraggio"))),"")</f>
        <v/>
      </c>
      <c r="AK880" s="119" t="str" cm="1">
        <f t="array" aca="1" ref="AK880" ca="1">IFERROR(IF(INDIRECT(ADDRESS($Z880,COLUMN(),4,1,"Monitoraggio"))="","",INDIRECT(ADDRESS($Z880,COLUMN(),4,1,"Monitoraggio"))),"")</f>
        <v/>
      </c>
      <c r="AL880" s="79" t="str" cm="1">
        <f t="array" aca="1" ref="AL880" ca="1">IFERROR(IF(INDIRECT(ADDRESS($Z880,COLUMN(),4,1,"Monitoraggio"))="","",INDIRECT(ADDRESS($Z880,COLUMN(),4,1,"Monitoraggio"))),"")</f>
        <v/>
      </c>
      <c r="AM880" s="77" t="str" cm="1">
        <f t="array" aca="1" ref="AM880" ca="1">IFERROR(IF(INDIRECT(ADDRESS($Z880,COLUMN(),4,1,"Monitoraggio"))="","",INDIRECT(ADDRESS($Z880,COLUMN(),4,1,"Monitoraggio"))),"")</f>
        <v/>
      </c>
      <c r="AN880" s="79" t="str" cm="1">
        <f t="array" aca="1" ref="AN880" ca="1">IFERROR(IF(INDIRECT(ADDRESS($Z880,COLUMN(),4,1,"Monitoraggio"))="","",INDIRECT(ADDRESS($Z880,COLUMN(),4,1,"Monitoraggio"))),"")</f>
        <v/>
      </c>
      <c r="AO880" s="79" t="str" cm="1">
        <f t="array" aca="1" ref="AO880" ca="1">IFERROR(IF(INDIRECT(ADDRESS($Z880,COLUMN(),4,1,"Monitoraggio"))="","",INDIRECT(ADDRESS($Z880,COLUMN(),4,1,"Monitoraggio"))),"")</f>
        <v/>
      </c>
      <c r="AP880" s="79" t="str" cm="1">
        <f t="array" aca="1" ref="AP880" ca="1">IFERROR(IF(INDIRECT(ADDRESS($Z880,COLUMN(),4,1,"Monitoraggio"))="","",INDIRECT(ADDRESS($Z880,COLUMN(),4,1,"Monitoraggio"))),"")</f>
        <v/>
      </c>
      <c r="AQ880" s="81" t="str" cm="1">
        <f t="array" aca="1" ref="AQ880" ca="1">IFERROR(IF(INDIRECT(ADDRESS($Z880,COLUMN(),4,1,"Monitoraggio"))="","",INDIRECT(ADDRESS($Z880,COLUMN(),4,1,"Monitoraggio"))),"")</f>
        <v/>
      </c>
      <c r="AR880" s="122" t="str" cm="1">
        <f t="array" aca="1" ref="AR880" ca="1">IFERROR(IF(INDIRECT(ADDRESS($Z880,COLUMN(),4,1,"Monitoraggio"))="","",INDIRECT(ADDRESS($Z880,COLUMN(),4,1,"Monitoraggio"))),"")</f>
        <v/>
      </c>
      <c r="AS880" s="118" t="str" cm="1">
        <f t="array" aca="1" ref="AS880" ca="1">IFERROR(IF(INDIRECT(ADDRESS($Z880,COLUMN(),4,1,"Monitoraggio"))="","",INDIRECT(ADDRESS($Z880,COLUMN(),4,1,"Monitoraggio"))),"")</f>
        <v/>
      </c>
      <c r="AT880" s="119" t="str" cm="1">
        <f t="array" aca="1" ref="AT880" ca="1">IFERROR(IF(INDIRECT(ADDRESS($Z880,COLUMN(),4,1,"Monitoraggio"))="","",INDIRECT(ADDRESS($Z880,COLUMN(),4,1,"Monitoraggio"))),"")</f>
        <v/>
      </c>
      <c r="AU880" s="79" t="str" cm="1">
        <f t="array" aca="1" ref="AU880" ca="1">IFERROR(IF(INDIRECT(ADDRESS($Z880,COLUMN(),4,1,"Monitoraggio"))="","",INDIRECT(ADDRESS($Z880,COLUMN(),4,1,"Monitoraggio"))),"")</f>
        <v/>
      </c>
      <c r="AV880" s="119" t="str" cm="1">
        <f t="array" aca="1" ref="AV880" ca="1">IFERROR(IF(INDIRECT(ADDRESS($Z880,COLUMN(),4,1,"Monitoraggio"))="","",INDIRECT(ADDRESS($Z880,COLUMN(),4,1,"Monitoraggio"))),"")</f>
        <v/>
      </c>
      <c r="AW880" s="124" t="str" cm="1">
        <f t="array" aca="1" ref="AW880" ca="1">IFERROR(IF(INDIRECT(ADDRESS($Z880,COLUMN(),4,1,"Monitoraggio"))="","",INDIRECT(ADDRESS($Z880,COLUMN(),4,1,"Monitoraggio"))),"")</f>
        <v/>
      </c>
      <c r="AX880" s="62" t="str" cm="1">
        <f t="array" aca="1" ref="AX880" ca="1">IFERROR(IF(INDIRECT(ADDRESS($Z880,COLUMN(),4,1,"Monitoraggio"))="","",INDIRECT(ADDRESS($Z880,COLUMN(),4,1,"Monitoraggio"))),"")</f>
        <v/>
      </c>
      <c r="AY880" s="79" t="str" cm="1">
        <f t="array" aca="1" ref="AY880" ca="1">IFERROR(IF(INDIRECT(ADDRESS($Z880,COLUMN(),4,1,"Monitoraggio"))="","",INDIRECT(ADDRESS($Z880,COLUMN(),4,1,"Monitoraggio"))),"")</f>
        <v/>
      </c>
      <c r="AZ880" s="84" t="str" cm="1">
        <f t="array" aca="1" ref="AZ880" ca="1">IFERROR(IF(INDIRECT(ADDRESS($Z880,COLUMN(),4,1,"Monitoraggio"))="","",INDIRECT(ADDRESS($Z880,COLUMN(),4,1,"Monitoraggio"))),"")</f>
        <v/>
      </c>
      <c r="BA880" s="81" t="str" cm="1">
        <f t="array" aca="1" ref="BA880" ca="1">IFERROR(IF(INDIRECT(ADDRESS($Z880,COLUMN(),4,1,"Monitoraggio"))="","",INDIRECT(ADDRESS($Z880,COLUMN(),4,1,"Monitoraggio"))),"")</f>
        <v/>
      </c>
      <c r="BB880" s="86" t="str" cm="1">
        <f t="array" aca="1" ref="BB880" ca="1">IFERROR(IF(INDIRECT(ADDRESS($Z880,COLUMN(),4,1,"Monitoraggio"))="","",INDIRECT(ADDRESS($Z880,COLUMN(),4,1,"Monitoraggio"))),"")</f>
        <v/>
      </c>
      <c r="BC880" s="79" t="str" cm="1">
        <f t="array" aca="1" ref="BC880" ca="1">IFERROR(IF(INDIRECT(ADDRESS($Z880,COLUMN(),4,1,"Monitoraggio"))="","",INDIRECT(ADDRESS($Z880,COLUMN(),4,1,"Monitoraggio"))),"")</f>
        <v/>
      </c>
      <c r="BD880" s="79" t="str" cm="1">
        <f t="array" aca="1" ref="BD880" ca="1">IFERROR(IF(INDIRECT(ADDRESS($Z880,COLUMN(),4,1,"Monitoraggio"))="","",INDIRECT(ADDRESS($Z880,COLUMN(),4,1,"Monitoraggio"))),"")</f>
        <v/>
      </c>
      <c r="BE880" s="79" t="str" cm="1">
        <f t="array" aca="1" ref="BE880" ca="1">IFERROR(IF(INDIRECT(ADDRESS($Z880,COLUMN(),4,1,"Monitoraggio"))="","",INDIRECT(ADDRESS($Z880,COLUMN(),4,1,"Monitoraggio"))),"")</f>
        <v/>
      </c>
      <c r="BF880" s="79" t="str" cm="1">
        <f t="array" aca="1" ref="BF880" ca="1">IFERROR(IF(INDIRECT(ADDRESS($Z880,COLUMN(),4,1,"Monitoraggio"))="","",INDIRECT(ADDRESS($Z880,COLUMN(),4,1,"Monitoraggio"))),"")</f>
        <v/>
      </c>
      <c r="BG880" s="114" t="str" cm="1">
        <f t="array" aca="1" ref="BG880" ca="1">IFERROR(IF(INDIRECT(ADDRESS($Z880,COLUMN(),4,1,"Monitoraggio"))="","",INDIRECT(ADDRESS($Z880,COLUMN(),4,1,"Monitoraggio"))),"")</f>
        <v/>
      </c>
      <c r="BH880" s="48" t="str" cm="1">
        <f t="array" aca="1" ref="BH880" ca="1">IFERROR(IF(INDIRECT(ADDRESS($Z880,COLUMN(),4,1,"Monitoraggio"))="","",INDIRECT(ADDRESS($Z880,COLUMN(),4,1,"Monitoraggio"))),"")</f>
        <v/>
      </c>
      <c r="BI880" s="84" t="str" cm="1">
        <f t="array" aca="1" ref="BI880" ca="1">IFERROR(IF(INDIRECT(ADDRESS($Z880,COLUMN(),4,1,"Monitoraggio"))="","",INDIRECT(ADDRESS($Z880,COLUMN(),4,1,"Monitoraggio"))),"")</f>
        <v/>
      </c>
      <c r="BJ880" s="81" t="str" cm="1">
        <f t="array" aca="1" ref="BJ880" ca="1">IFERROR(IF(INDIRECT(ADDRESS($Z880,COLUMN(),4,1,"Monitoraggio"))="","",INDIRECT(ADDRESS($Z880,COLUMN(),4,1,"Monitoraggio"))),"")</f>
        <v/>
      </c>
    </row>
    <row r="881" spans="26:62" x14ac:dyDescent="0.2">
      <c r="Z881" s="132" t="str">
        <f>IFERROR(MATCH(ROW()-9,Monitoraggio!Z$1:Z$1000,0),"")</f>
        <v/>
      </c>
      <c r="AA881" s="60" t="str" cm="1">
        <f t="array" aca="1" ref="AA881" ca="1">IFERROR(IF(INDIRECT(ADDRESS($Z881,COLUMN(),4,1,"Monitoraggio"))="","",INDIRECT(ADDRESS($Z881,COLUMN(),4,1,"Monitoraggio"))),"")</f>
        <v/>
      </c>
      <c r="AB881" s="114" t="str" cm="1">
        <f t="array" aca="1" ref="AB881" ca="1">IFERROR(IF(INDIRECT(ADDRESS($Z881,COLUMN(),4,1,"Monitoraggio"))="","",INDIRECT(ADDRESS($Z881,COLUMN(),4,1,"Monitoraggio"))),"")</f>
        <v/>
      </c>
      <c r="AC881" s="114" t="str" cm="1">
        <f t="array" aca="1" ref="AC881" ca="1">IFERROR(IF(INDIRECT(ADDRESS($Z881,COLUMN(),4,1,"Monitoraggio"))="","",INDIRECT(ADDRESS($Z881,COLUMN(),4,1,"Monitoraggio"))),"")</f>
        <v/>
      </c>
      <c r="AD881" s="48" t="str" cm="1">
        <f t="array" aca="1" ref="AD881" ca="1">IFERROR(IF(INDIRECT(ADDRESS($Z881,COLUMN(),4,1,"Monitoraggio"))="","",INDIRECT(ADDRESS($Z881,COLUMN(),4,1,"Monitoraggio"))),"")</f>
        <v/>
      </c>
      <c r="AE881" s="61" t="str" cm="1">
        <f t="array" aca="1" ref="AE881" ca="1">IFERROR(IF(INDIRECT(ADDRESS($Z881,COLUMN(),4,1,"Monitoraggio"))="","",INDIRECT(ADDRESS($Z881,COLUMN(),4,1,"Monitoraggio"))),"")</f>
        <v/>
      </c>
      <c r="AF881" s="116" t="str" cm="1">
        <f t="array" aca="1" ref="AF881" ca="1">IFERROR(IF(INDIRECT(ADDRESS($Z881,COLUMN(),4,1,"Monitoraggio"))="","",INDIRECT(ADDRESS($Z881,COLUMN(),4,1,"Monitoraggio"))),"")</f>
        <v/>
      </c>
      <c r="AG881" s="61" t="str" cm="1">
        <f t="array" aca="1" ref="AG881" ca="1">IFERROR(IF(INDIRECT(ADDRESS($Z881,COLUMN(),4,1,"Monitoraggio"))="","",INDIRECT(ADDRESS($Z881,COLUMN(),4,1,"Monitoraggio"))),"")</f>
        <v/>
      </c>
      <c r="AH881" s="116" t="str" cm="1">
        <f t="array" aca="1" ref="AH881" ca="1">IFERROR(IF(INDIRECT(ADDRESS($Z881,COLUMN(),4,1,"Monitoraggio"))="","",INDIRECT(ADDRESS($Z881,COLUMN(),4,1,"Monitoraggio"))),"")</f>
        <v/>
      </c>
      <c r="AI881" s="114" t="str" cm="1">
        <f t="array" aca="1" ref="AI881" ca="1">IFERROR(IF(INDIRECT(ADDRESS($Z881,COLUMN(),4,1,"Monitoraggio"))="","",INDIRECT(ADDRESS($Z881,COLUMN(),4,1,"Monitoraggio"))),"")</f>
        <v/>
      </c>
      <c r="AJ881" s="118" t="str" cm="1">
        <f t="array" aca="1" ref="AJ881" ca="1">IFERROR(IF(INDIRECT(ADDRESS($Z881,COLUMN(),4,1,"Monitoraggio"))="","",INDIRECT(ADDRESS($Z881,COLUMN(),4,1,"Monitoraggio"))),"")</f>
        <v/>
      </c>
      <c r="AK881" s="119" t="str" cm="1">
        <f t="array" aca="1" ref="AK881" ca="1">IFERROR(IF(INDIRECT(ADDRESS($Z881,COLUMN(),4,1,"Monitoraggio"))="","",INDIRECT(ADDRESS($Z881,COLUMN(),4,1,"Monitoraggio"))),"")</f>
        <v/>
      </c>
      <c r="AL881" s="79" t="str" cm="1">
        <f t="array" aca="1" ref="AL881" ca="1">IFERROR(IF(INDIRECT(ADDRESS($Z881,COLUMN(),4,1,"Monitoraggio"))="","",INDIRECT(ADDRESS($Z881,COLUMN(),4,1,"Monitoraggio"))),"")</f>
        <v/>
      </c>
      <c r="AM881" s="77" t="str" cm="1">
        <f t="array" aca="1" ref="AM881" ca="1">IFERROR(IF(INDIRECT(ADDRESS($Z881,COLUMN(),4,1,"Monitoraggio"))="","",INDIRECT(ADDRESS($Z881,COLUMN(),4,1,"Monitoraggio"))),"")</f>
        <v/>
      </c>
      <c r="AN881" s="79" t="str" cm="1">
        <f t="array" aca="1" ref="AN881" ca="1">IFERROR(IF(INDIRECT(ADDRESS($Z881,COLUMN(),4,1,"Monitoraggio"))="","",INDIRECT(ADDRESS($Z881,COLUMN(),4,1,"Monitoraggio"))),"")</f>
        <v/>
      </c>
      <c r="AO881" s="79" t="str" cm="1">
        <f t="array" aca="1" ref="AO881" ca="1">IFERROR(IF(INDIRECT(ADDRESS($Z881,COLUMN(),4,1,"Monitoraggio"))="","",INDIRECT(ADDRESS($Z881,COLUMN(),4,1,"Monitoraggio"))),"")</f>
        <v/>
      </c>
      <c r="AP881" s="79" t="str" cm="1">
        <f t="array" aca="1" ref="AP881" ca="1">IFERROR(IF(INDIRECT(ADDRESS($Z881,COLUMN(),4,1,"Monitoraggio"))="","",INDIRECT(ADDRESS($Z881,COLUMN(),4,1,"Monitoraggio"))),"")</f>
        <v/>
      </c>
      <c r="AQ881" s="81" t="str" cm="1">
        <f t="array" aca="1" ref="AQ881" ca="1">IFERROR(IF(INDIRECT(ADDRESS($Z881,COLUMN(),4,1,"Monitoraggio"))="","",INDIRECT(ADDRESS($Z881,COLUMN(),4,1,"Monitoraggio"))),"")</f>
        <v/>
      </c>
      <c r="AR881" s="122" t="str" cm="1">
        <f t="array" aca="1" ref="AR881" ca="1">IFERROR(IF(INDIRECT(ADDRESS($Z881,COLUMN(),4,1,"Monitoraggio"))="","",INDIRECT(ADDRESS($Z881,COLUMN(),4,1,"Monitoraggio"))),"")</f>
        <v/>
      </c>
      <c r="AS881" s="118" t="str" cm="1">
        <f t="array" aca="1" ref="AS881" ca="1">IFERROR(IF(INDIRECT(ADDRESS($Z881,COLUMN(),4,1,"Monitoraggio"))="","",INDIRECT(ADDRESS($Z881,COLUMN(),4,1,"Monitoraggio"))),"")</f>
        <v/>
      </c>
      <c r="AT881" s="119" t="str" cm="1">
        <f t="array" aca="1" ref="AT881" ca="1">IFERROR(IF(INDIRECT(ADDRESS($Z881,COLUMN(),4,1,"Monitoraggio"))="","",INDIRECT(ADDRESS($Z881,COLUMN(),4,1,"Monitoraggio"))),"")</f>
        <v/>
      </c>
      <c r="AU881" s="79" t="str" cm="1">
        <f t="array" aca="1" ref="AU881" ca="1">IFERROR(IF(INDIRECT(ADDRESS($Z881,COLUMN(),4,1,"Monitoraggio"))="","",INDIRECT(ADDRESS($Z881,COLUMN(),4,1,"Monitoraggio"))),"")</f>
        <v/>
      </c>
      <c r="AV881" s="119" t="str" cm="1">
        <f t="array" aca="1" ref="AV881" ca="1">IFERROR(IF(INDIRECT(ADDRESS($Z881,COLUMN(),4,1,"Monitoraggio"))="","",INDIRECT(ADDRESS($Z881,COLUMN(),4,1,"Monitoraggio"))),"")</f>
        <v/>
      </c>
      <c r="AW881" s="124" t="str" cm="1">
        <f t="array" aca="1" ref="AW881" ca="1">IFERROR(IF(INDIRECT(ADDRESS($Z881,COLUMN(),4,1,"Monitoraggio"))="","",INDIRECT(ADDRESS($Z881,COLUMN(),4,1,"Monitoraggio"))),"")</f>
        <v/>
      </c>
      <c r="AX881" s="62" t="str" cm="1">
        <f t="array" aca="1" ref="AX881" ca="1">IFERROR(IF(INDIRECT(ADDRESS($Z881,COLUMN(),4,1,"Monitoraggio"))="","",INDIRECT(ADDRESS($Z881,COLUMN(),4,1,"Monitoraggio"))),"")</f>
        <v/>
      </c>
      <c r="AY881" s="79" t="str" cm="1">
        <f t="array" aca="1" ref="AY881" ca="1">IFERROR(IF(INDIRECT(ADDRESS($Z881,COLUMN(),4,1,"Monitoraggio"))="","",INDIRECT(ADDRESS($Z881,COLUMN(),4,1,"Monitoraggio"))),"")</f>
        <v/>
      </c>
      <c r="AZ881" s="84" t="str" cm="1">
        <f t="array" aca="1" ref="AZ881" ca="1">IFERROR(IF(INDIRECT(ADDRESS($Z881,COLUMN(),4,1,"Monitoraggio"))="","",INDIRECT(ADDRESS($Z881,COLUMN(),4,1,"Monitoraggio"))),"")</f>
        <v/>
      </c>
      <c r="BA881" s="81" t="str" cm="1">
        <f t="array" aca="1" ref="BA881" ca="1">IFERROR(IF(INDIRECT(ADDRESS($Z881,COLUMN(),4,1,"Monitoraggio"))="","",INDIRECT(ADDRESS($Z881,COLUMN(),4,1,"Monitoraggio"))),"")</f>
        <v/>
      </c>
      <c r="BB881" s="86" t="str" cm="1">
        <f t="array" aca="1" ref="BB881" ca="1">IFERROR(IF(INDIRECT(ADDRESS($Z881,COLUMN(),4,1,"Monitoraggio"))="","",INDIRECT(ADDRESS($Z881,COLUMN(),4,1,"Monitoraggio"))),"")</f>
        <v/>
      </c>
      <c r="BC881" s="79" t="str" cm="1">
        <f t="array" aca="1" ref="BC881" ca="1">IFERROR(IF(INDIRECT(ADDRESS($Z881,COLUMN(),4,1,"Monitoraggio"))="","",INDIRECT(ADDRESS($Z881,COLUMN(),4,1,"Monitoraggio"))),"")</f>
        <v/>
      </c>
      <c r="BD881" s="79" t="str" cm="1">
        <f t="array" aca="1" ref="BD881" ca="1">IFERROR(IF(INDIRECT(ADDRESS($Z881,COLUMN(),4,1,"Monitoraggio"))="","",INDIRECT(ADDRESS($Z881,COLUMN(),4,1,"Monitoraggio"))),"")</f>
        <v/>
      </c>
      <c r="BE881" s="79" t="str" cm="1">
        <f t="array" aca="1" ref="BE881" ca="1">IFERROR(IF(INDIRECT(ADDRESS($Z881,COLUMN(),4,1,"Monitoraggio"))="","",INDIRECT(ADDRESS($Z881,COLUMN(),4,1,"Monitoraggio"))),"")</f>
        <v/>
      </c>
      <c r="BF881" s="79" t="str" cm="1">
        <f t="array" aca="1" ref="BF881" ca="1">IFERROR(IF(INDIRECT(ADDRESS($Z881,COLUMN(),4,1,"Monitoraggio"))="","",INDIRECT(ADDRESS($Z881,COLUMN(),4,1,"Monitoraggio"))),"")</f>
        <v/>
      </c>
      <c r="BG881" s="114" t="str" cm="1">
        <f t="array" aca="1" ref="BG881" ca="1">IFERROR(IF(INDIRECT(ADDRESS($Z881,COLUMN(),4,1,"Monitoraggio"))="","",INDIRECT(ADDRESS($Z881,COLUMN(),4,1,"Monitoraggio"))),"")</f>
        <v/>
      </c>
      <c r="BH881" s="48" t="str" cm="1">
        <f t="array" aca="1" ref="BH881" ca="1">IFERROR(IF(INDIRECT(ADDRESS($Z881,COLUMN(),4,1,"Monitoraggio"))="","",INDIRECT(ADDRESS($Z881,COLUMN(),4,1,"Monitoraggio"))),"")</f>
        <v/>
      </c>
      <c r="BI881" s="84" t="str" cm="1">
        <f t="array" aca="1" ref="BI881" ca="1">IFERROR(IF(INDIRECT(ADDRESS($Z881,COLUMN(),4,1,"Monitoraggio"))="","",INDIRECT(ADDRESS($Z881,COLUMN(),4,1,"Monitoraggio"))),"")</f>
        <v/>
      </c>
      <c r="BJ881" s="81" t="str" cm="1">
        <f t="array" aca="1" ref="BJ881" ca="1">IFERROR(IF(INDIRECT(ADDRESS($Z881,COLUMN(),4,1,"Monitoraggio"))="","",INDIRECT(ADDRESS($Z881,COLUMN(),4,1,"Monitoraggio"))),"")</f>
        <v/>
      </c>
    </row>
    <row r="882" spans="26:62" x14ac:dyDescent="0.2">
      <c r="Z882" s="132" t="str">
        <f>IFERROR(MATCH(ROW()-9,Monitoraggio!Z$1:Z$1000,0),"")</f>
        <v/>
      </c>
      <c r="AA882" s="60" t="str" cm="1">
        <f t="array" aca="1" ref="AA882" ca="1">IFERROR(IF(INDIRECT(ADDRESS($Z882,COLUMN(),4,1,"Monitoraggio"))="","",INDIRECT(ADDRESS($Z882,COLUMN(),4,1,"Monitoraggio"))),"")</f>
        <v/>
      </c>
      <c r="AB882" s="114" t="str" cm="1">
        <f t="array" aca="1" ref="AB882" ca="1">IFERROR(IF(INDIRECT(ADDRESS($Z882,COLUMN(),4,1,"Monitoraggio"))="","",INDIRECT(ADDRESS($Z882,COLUMN(),4,1,"Monitoraggio"))),"")</f>
        <v/>
      </c>
      <c r="AC882" s="114" t="str" cm="1">
        <f t="array" aca="1" ref="AC882" ca="1">IFERROR(IF(INDIRECT(ADDRESS($Z882,COLUMN(),4,1,"Monitoraggio"))="","",INDIRECT(ADDRESS($Z882,COLUMN(),4,1,"Monitoraggio"))),"")</f>
        <v/>
      </c>
      <c r="AD882" s="48" t="str" cm="1">
        <f t="array" aca="1" ref="AD882" ca="1">IFERROR(IF(INDIRECT(ADDRESS($Z882,COLUMN(),4,1,"Monitoraggio"))="","",INDIRECT(ADDRESS($Z882,COLUMN(),4,1,"Monitoraggio"))),"")</f>
        <v/>
      </c>
      <c r="AE882" s="61" t="str" cm="1">
        <f t="array" aca="1" ref="AE882" ca="1">IFERROR(IF(INDIRECT(ADDRESS($Z882,COLUMN(),4,1,"Monitoraggio"))="","",INDIRECT(ADDRESS($Z882,COLUMN(),4,1,"Monitoraggio"))),"")</f>
        <v/>
      </c>
      <c r="AF882" s="116" t="str" cm="1">
        <f t="array" aca="1" ref="AF882" ca="1">IFERROR(IF(INDIRECT(ADDRESS($Z882,COLUMN(),4,1,"Monitoraggio"))="","",INDIRECT(ADDRESS($Z882,COLUMN(),4,1,"Monitoraggio"))),"")</f>
        <v/>
      </c>
      <c r="AG882" s="61" t="str" cm="1">
        <f t="array" aca="1" ref="AG882" ca="1">IFERROR(IF(INDIRECT(ADDRESS($Z882,COLUMN(),4,1,"Monitoraggio"))="","",INDIRECT(ADDRESS($Z882,COLUMN(),4,1,"Monitoraggio"))),"")</f>
        <v/>
      </c>
      <c r="AH882" s="116" t="str" cm="1">
        <f t="array" aca="1" ref="AH882" ca="1">IFERROR(IF(INDIRECT(ADDRESS($Z882,COLUMN(),4,1,"Monitoraggio"))="","",INDIRECT(ADDRESS($Z882,COLUMN(),4,1,"Monitoraggio"))),"")</f>
        <v/>
      </c>
      <c r="AI882" s="114" t="str" cm="1">
        <f t="array" aca="1" ref="AI882" ca="1">IFERROR(IF(INDIRECT(ADDRESS($Z882,COLUMN(),4,1,"Monitoraggio"))="","",INDIRECT(ADDRESS($Z882,COLUMN(),4,1,"Monitoraggio"))),"")</f>
        <v/>
      </c>
      <c r="AJ882" s="118" t="str" cm="1">
        <f t="array" aca="1" ref="AJ882" ca="1">IFERROR(IF(INDIRECT(ADDRESS($Z882,COLUMN(),4,1,"Monitoraggio"))="","",INDIRECT(ADDRESS($Z882,COLUMN(),4,1,"Monitoraggio"))),"")</f>
        <v/>
      </c>
      <c r="AK882" s="119" t="str" cm="1">
        <f t="array" aca="1" ref="AK882" ca="1">IFERROR(IF(INDIRECT(ADDRESS($Z882,COLUMN(),4,1,"Monitoraggio"))="","",INDIRECT(ADDRESS($Z882,COLUMN(),4,1,"Monitoraggio"))),"")</f>
        <v/>
      </c>
      <c r="AL882" s="79" t="str" cm="1">
        <f t="array" aca="1" ref="AL882" ca="1">IFERROR(IF(INDIRECT(ADDRESS($Z882,COLUMN(),4,1,"Monitoraggio"))="","",INDIRECT(ADDRESS($Z882,COLUMN(),4,1,"Monitoraggio"))),"")</f>
        <v/>
      </c>
      <c r="AM882" s="77" t="str" cm="1">
        <f t="array" aca="1" ref="AM882" ca="1">IFERROR(IF(INDIRECT(ADDRESS($Z882,COLUMN(),4,1,"Monitoraggio"))="","",INDIRECT(ADDRESS($Z882,COLUMN(),4,1,"Monitoraggio"))),"")</f>
        <v/>
      </c>
      <c r="AN882" s="79" t="str" cm="1">
        <f t="array" aca="1" ref="AN882" ca="1">IFERROR(IF(INDIRECT(ADDRESS($Z882,COLUMN(),4,1,"Monitoraggio"))="","",INDIRECT(ADDRESS($Z882,COLUMN(),4,1,"Monitoraggio"))),"")</f>
        <v/>
      </c>
      <c r="AO882" s="79" t="str" cm="1">
        <f t="array" aca="1" ref="AO882" ca="1">IFERROR(IF(INDIRECT(ADDRESS($Z882,COLUMN(),4,1,"Monitoraggio"))="","",INDIRECT(ADDRESS($Z882,COLUMN(),4,1,"Monitoraggio"))),"")</f>
        <v/>
      </c>
      <c r="AP882" s="79" t="str" cm="1">
        <f t="array" aca="1" ref="AP882" ca="1">IFERROR(IF(INDIRECT(ADDRESS($Z882,COLUMN(),4,1,"Monitoraggio"))="","",INDIRECT(ADDRESS($Z882,COLUMN(),4,1,"Monitoraggio"))),"")</f>
        <v/>
      </c>
      <c r="AQ882" s="81" t="str" cm="1">
        <f t="array" aca="1" ref="AQ882" ca="1">IFERROR(IF(INDIRECT(ADDRESS($Z882,COLUMN(),4,1,"Monitoraggio"))="","",INDIRECT(ADDRESS($Z882,COLUMN(),4,1,"Monitoraggio"))),"")</f>
        <v/>
      </c>
      <c r="AR882" s="122" t="str" cm="1">
        <f t="array" aca="1" ref="AR882" ca="1">IFERROR(IF(INDIRECT(ADDRESS($Z882,COLUMN(),4,1,"Monitoraggio"))="","",INDIRECT(ADDRESS($Z882,COLUMN(),4,1,"Monitoraggio"))),"")</f>
        <v/>
      </c>
      <c r="AS882" s="118" t="str" cm="1">
        <f t="array" aca="1" ref="AS882" ca="1">IFERROR(IF(INDIRECT(ADDRESS($Z882,COLUMN(),4,1,"Monitoraggio"))="","",INDIRECT(ADDRESS($Z882,COLUMN(),4,1,"Monitoraggio"))),"")</f>
        <v/>
      </c>
      <c r="AT882" s="119" t="str" cm="1">
        <f t="array" aca="1" ref="AT882" ca="1">IFERROR(IF(INDIRECT(ADDRESS($Z882,COLUMN(),4,1,"Monitoraggio"))="","",INDIRECT(ADDRESS($Z882,COLUMN(),4,1,"Monitoraggio"))),"")</f>
        <v/>
      </c>
      <c r="AU882" s="79" t="str" cm="1">
        <f t="array" aca="1" ref="AU882" ca="1">IFERROR(IF(INDIRECT(ADDRESS($Z882,COLUMN(),4,1,"Monitoraggio"))="","",INDIRECT(ADDRESS($Z882,COLUMN(),4,1,"Monitoraggio"))),"")</f>
        <v/>
      </c>
      <c r="AV882" s="119" t="str" cm="1">
        <f t="array" aca="1" ref="AV882" ca="1">IFERROR(IF(INDIRECT(ADDRESS($Z882,COLUMN(),4,1,"Monitoraggio"))="","",INDIRECT(ADDRESS($Z882,COLUMN(),4,1,"Monitoraggio"))),"")</f>
        <v/>
      </c>
      <c r="AW882" s="124" t="str" cm="1">
        <f t="array" aca="1" ref="AW882" ca="1">IFERROR(IF(INDIRECT(ADDRESS($Z882,COLUMN(),4,1,"Monitoraggio"))="","",INDIRECT(ADDRESS($Z882,COLUMN(),4,1,"Monitoraggio"))),"")</f>
        <v/>
      </c>
      <c r="AX882" s="62" t="str" cm="1">
        <f t="array" aca="1" ref="AX882" ca="1">IFERROR(IF(INDIRECT(ADDRESS($Z882,COLUMN(),4,1,"Monitoraggio"))="","",INDIRECT(ADDRESS($Z882,COLUMN(),4,1,"Monitoraggio"))),"")</f>
        <v/>
      </c>
      <c r="AY882" s="79" t="str" cm="1">
        <f t="array" aca="1" ref="AY882" ca="1">IFERROR(IF(INDIRECT(ADDRESS($Z882,COLUMN(),4,1,"Monitoraggio"))="","",INDIRECT(ADDRESS($Z882,COLUMN(),4,1,"Monitoraggio"))),"")</f>
        <v/>
      </c>
      <c r="AZ882" s="84" t="str" cm="1">
        <f t="array" aca="1" ref="AZ882" ca="1">IFERROR(IF(INDIRECT(ADDRESS($Z882,COLUMN(),4,1,"Monitoraggio"))="","",INDIRECT(ADDRESS($Z882,COLUMN(),4,1,"Monitoraggio"))),"")</f>
        <v/>
      </c>
      <c r="BA882" s="81" t="str" cm="1">
        <f t="array" aca="1" ref="BA882" ca="1">IFERROR(IF(INDIRECT(ADDRESS($Z882,COLUMN(),4,1,"Monitoraggio"))="","",INDIRECT(ADDRESS($Z882,COLUMN(),4,1,"Monitoraggio"))),"")</f>
        <v/>
      </c>
      <c r="BB882" s="86" t="str" cm="1">
        <f t="array" aca="1" ref="BB882" ca="1">IFERROR(IF(INDIRECT(ADDRESS($Z882,COLUMN(),4,1,"Monitoraggio"))="","",INDIRECT(ADDRESS($Z882,COLUMN(),4,1,"Monitoraggio"))),"")</f>
        <v/>
      </c>
      <c r="BC882" s="79" t="str" cm="1">
        <f t="array" aca="1" ref="BC882" ca="1">IFERROR(IF(INDIRECT(ADDRESS($Z882,COLUMN(),4,1,"Monitoraggio"))="","",INDIRECT(ADDRESS($Z882,COLUMN(),4,1,"Monitoraggio"))),"")</f>
        <v/>
      </c>
      <c r="BD882" s="79" t="str" cm="1">
        <f t="array" aca="1" ref="BD882" ca="1">IFERROR(IF(INDIRECT(ADDRESS($Z882,COLUMN(),4,1,"Monitoraggio"))="","",INDIRECT(ADDRESS($Z882,COLUMN(),4,1,"Monitoraggio"))),"")</f>
        <v/>
      </c>
      <c r="BE882" s="79" t="str" cm="1">
        <f t="array" aca="1" ref="BE882" ca="1">IFERROR(IF(INDIRECT(ADDRESS($Z882,COLUMN(),4,1,"Monitoraggio"))="","",INDIRECT(ADDRESS($Z882,COLUMN(),4,1,"Monitoraggio"))),"")</f>
        <v/>
      </c>
      <c r="BF882" s="79" t="str" cm="1">
        <f t="array" aca="1" ref="BF882" ca="1">IFERROR(IF(INDIRECT(ADDRESS($Z882,COLUMN(),4,1,"Monitoraggio"))="","",INDIRECT(ADDRESS($Z882,COLUMN(),4,1,"Monitoraggio"))),"")</f>
        <v/>
      </c>
      <c r="BG882" s="114" t="str" cm="1">
        <f t="array" aca="1" ref="BG882" ca="1">IFERROR(IF(INDIRECT(ADDRESS($Z882,COLUMN(),4,1,"Monitoraggio"))="","",INDIRECT(ADDRESS($Z882,COLUMN(),4,1,"Monitoraggio"))),"")</f>
        <v/>
      </c>
      <c r="BH882" s="48" t="str" cm="1">
        <f t="array" aca="1" ref="BH882" ca="1">IFERROR(IF(INDIRECT(ADDRESS($Z882,COLUMN(),4,1,"Monitoraggio"))="","",INDIRECT(ADDRESS($Z882,COLUMN(),4,1,"Monitoraggio"))),"")</f>
        <v/>
      </c>
      <c r="BI882" s="84" t="str" cm="1">
        <f t="array" aca="1" ref="BI882" ca="1">IFERROR(IF(INDIRECT(ADDRESS($Z882,COLUMN(),4,1,"Monitoraggio"))="","",INDIRECT(ADDRESS($Z882,COLUMN(),4,1,"Monitoraggio"))),"")</f>
        <v/>
      </c>
      <c r="BJ882" s="81" t="str" cm="1">
        <f t="array" aca="1" ref="BJ882" ca="1">IFERROR(IF(INDIRECT(ADDRESS($Z882,COLUMN(),4,1,"Monitoraggio"))="","",INDIRECT(ADDRESS($Z882,COLUMN(),4,1,"Monitoraggio"))),"")</f>
        <v/>
      </c>
    </row>
    <row r="883" spans="26:62" x14ac:dyDescent="0.2">
      <c r="Z883" s="132" t="str">
        <f>IFERROR(MATCH(ROW()-9,Monitoraggio!Z$1:Z$1000,0),"")</f>
        <v/>
      </c>
      <c r="AA883" s="60" t="str" cm="1">
        <f t="array" aca="1" ref="AA883" ca="1">IFERROR(IF(INDIRECT(ADDRESS($Z883,COLUMN(),4,1,"Monitoraggio"))="","",INDIRECT(ADDRESS($Z883,COLUMN(),4,1,"Monitoraggio"))),"")</f>
        <v/>
      </c>
      <c r="AB883" s="114" t="str" cm="1">
        <f t="array" aca="1" ref="AB883" ca="1">IFERROR(IF(INDIRECT(ADDRESS($Z883,COLUMN(),4,1,"Monitoraggio"))="","",INDIRECT(ADDRESS($Z883,COLUMN(),4,1,"Monitoraggio"))),"")</f>
        <v/>
      </c>
      <c r="AC883" s="114" t="str" cm="1">
        <f t="array" aca="1" ref="AC883" ca="1">IFERROR(IF(INDIRECT(ADDRESS($Z883,COLUMN(),4,1,"Monitoraggio"))="","",INDIRECT(ADDRESS($Z883,COLUMN(),4,1,"Monitoraggio"))),"")</f>
        <v/>
      </c>
      <c r="AD883" s="48" t="str" cm="1">
        <f t="array" aca="1" ref="AD883" ca="1">IFERROR(IF(INDIRECT(ADDRESS($Z883,COLUMN(),4,1,"Monitoraggio"))="","",INDIRECT(ADDRESS($Z883,COLUMN(),4,1,"Monitoraggio"))),"")</f>
        <v/>
      </c>
      <c r="AE883" s="61" t="str" cm="1">
        <f t="array" aca="1" ref="AE883" ca="1">IFERROR(IF(INDIRECT(ADDRESS($Z883,COLUMN(),4,1,"Monitoraggio"))="","",INDIRECT(ADDRESS($Z883,COLUMN(),4,1,"Monitoraggio"))),"")</f>
        <v/>
      </c>
      <c r="AF883" s="116" t="str" cm="1">
        <f t="array" aca="1" ref="AF883" ca="1">IFERROR(IF(INDIRECT(ADDRESS($Z883,COLUMN(),4,1,"Monitoraggio"))="","",INDIRECT(ADDRESS($Z883,COLUMN(),4,1,"Monitoraggio"))),"")</f>
        <v/>
      </c>
      <c r="AG883" s="61" t="str" cm="1">
        <f t="array" aca="1" ref="AG883" ca="1">IFERROR(IF(INDIRECT(ADDRESS($Z883,COLUMN(),4,1,"Monitoraggio"))="","",INDIRECT(ADDRESS($Z883,COLUMN(),4,1,"Monitoraggio"))),"")</f>
        <v/>
      </c>
      <c r="AH883" s="116" t="str" cm="1">
        <f t="array" aca="1" ref="AH883" ca="1">IFERROR(IF(INDIRECT(ADDRESS($Z883,COLUMN(),4,1,"Monitoraggio"))="","",INDIRECT(ADDRESS($Z883,COLUMN(),4,1,"Monitoraggio"))),"")</f>
        <v/>
      </c>
      <c r="AI883" s="114" t="str" cm="1">
        <f t="array" aca="1" ref="AI883" ca="1">IFERROR(IF(INDIRECT(ADDRESS($Z883,COLUMN(),4,1,"Monitoraggio"))="","",INDIRECT(ADDRESS($Z883,COLUMN(),4,1,"Monitoraggio"))),"")</f>
        <v/>
      </c>
      <c r="AJ883" s="118" t="str" cm="1">
        <f t="array" aca="1" ref="AJ883" ca="1">IFERROR(IF(INDIRECT(ADDRESS($Z883,COLUMN(),4,1,"Monitoraggio"))="","",INDIRECT(ADDRESS($Z883,COLUMN(),4,1,"Monitoraggio"))),"")</f>
        <v/>
      </c>
      <c r="AK883" s="119" t="str" cm="1">
        <f t="array" aca="1" ref="AK883" ca="1">IFERROR(IF(INDIRECT(ADDRESS($Z883,COLUMN(),4,1,"Monitoraggio"))="","",INDIRECT(ADDRESS($Z883,COLUMN(),4,1,"Monitoraggio"))),"")</f>
        <v/>
      </c>
      <c r="AL883" s="79" t="str" cm="1">
        <f t="array" aca="1" ref="AL883" ca="1">IFERROR(IF(INDIRECT(ADDRESS($Z883,COLUMN(),4,1,"Monitoraggio"))="","",INDIRECT(ADDRESS($Z883,COLUMN(),4,1,"Monitoraggio"))),"")</f>
        <v/>
      </c>
      <c r="AM883" s="77" t="str" cm="1">
        <f t="array" aca="1" ref="AM883" ca="1">IFERROR(IF(INDIRECT(ADDRESS($Z883,COLUMN(),4,1,"Monitoraggio"))="","",INDIRECT(ADDRESS($Z883,COLUMN(),4,1,"Monitoraggio"))),"")</f>
        <v/>
      </c>
      <c r="AN883" s="79" t="str" cm="1">
        <f t="array" aca="1" ref="AN883" ca="1">IFERROR(IF(INDIRECT(ADDRESS($Z883,COLUMN(),4,1,"Monitoraggio"))="","",INDIRECT(ADDRESS($Z883,COLUMN(),4,1,"Monitoraggio"))),"")</f>
        <v/>
      </c>
      <c r="AO883" s="79" t="str" cm="1">
        <f t="array" aca="1" ref="AO883" ca="1">IFERROR(IF(INDIRECT(ADDRESS($Z883,COLUMN(),4,1,"Monitoraggio"))="","",INDIRECT(ADDRESS($Z883,COLUMN(),4,1,"Monitoraggio"))),"")</f>
        <v/>
      </c>
      <c r="AP883" s="79" t="str" cm="1">
        <f t="array" aca="1" ref="AP883" ca="1">IFERROR(IF(INDIRECT(ADDRESS($Z883,COLUMN(),4,1,"Monitoraggio"))="","",INDIRECT(ADDRESS($Z883,COLUMN(),4,1,"Monitoraggio"))),"")</f>
        <v/>
      </c>
      <c r="AQ883" s="81" t="str" cm="1">
        <f t="array" aca="1" ref="AQ883" ca="1">IFERROR(IF(INDIRECT(ADDRESS($Z883,COLUMN(),4,1,"Monitoraggio"))="","",INDIRECT(ADDRESS($Z883,COLUMN(),4,1,"Monitoraggio"))),"")</f>
        <v/>
      </c>
      <c r="AR883" s="122" t="str" cm="1">
        <f t="array" aca="1" ref="AR883" ca="1">IFERROR(IF(INDIRECT(ADDRESS($Z883,COLUMN(),4,1,"Monitoraggio"))="","",INDIRECT(ADDRESS($Z883,COLUMN(),4,1,"Monitoraggio"))),"")</f>
        <v/>
      </c>
      <c r="AS883" s="118" t="str" cm="1">
        <f t="array" aca="1" ref="AS883" ca="1">IFERROR(IF(INDIRECT(ADDRESS($Z883,COLUMN(),4,1,"Monitoraggio"))="","",INDIRECT(ADDRESS($Z883,COLUMN(),4,1,"Monitoraggio"))),"")</f>
        <v/>
      </c>
      <c r="AT883" s="119" t="str" cm="1">
        <f t="array" aca="1" ref="AT883" ca="1">IFERROR(IF(INDIRECT(ADDRESS($Z883,COLUMN(),4,1,"Monitoraggio"))="","",INDIRECT(ADDRESS($Z883,COLUMN(),4,1,"Monitoraggio"))),"")</f>
        <v/>
      </c>
      <c r="AU883" s="79" t="str" cm="1">
        <f t="array" aca="1" ref="AU883" ca="1">IFERROR(IF(INDIRECT(ADDRESS($Z883,COLUMN(),4,1,"Monitoraggio"))="","",INDIRECT(ADDRESS($Z883,COLUMN(),4,1,"Monitoraggio"))),"")</f>
        <v/>
      </c>
      <c r="AV883" s="119" t="str" cm="1">
        <f t="array" aca="1" ref="AV883" ca="1">IFERROR(IF(INDIRECT(ADDRESS($Z883,COLUMN(),4,1,"Monitoraggio"))="","",INDIRECT(ADDRESS($Z883,COLUMN(),4,1,"Monitoraggio"))),"")</f>
        <v/>
      </c>
      <c r="AW883" s="124" t="str" cm="1">
        <f t="array" aca="1" ref="AW883" ca="1">IFERROR(IF(INDIRECT(ADDRESS($Z883,COLUMN(),4,1,"Monitoraggio"))="","",INDIRECT(ADDRESS($Z883,COLUMN(),4,1,"Monitoraggio"))),"")</f>
        <v/>
      </c>
      <c r="AX883" s="62" t="str" cm="1">
        <f t="array" aca="1" ref="AX883" ca="1">IFERROR(IF(INDIRECT(ADDRESS($Z883,COLUMN(),4,1,"Monitoraggio"))="","",INDIRECT(ADDRESS($Z883,COLUMN(),4,1,"Monitoraggio"))),"")</f>
        <v/>
      </c>
      <c r="AY883" s="79" t="str" cm="1">
        <f t="array" aca="1" ref="AY883" ca="1">IFERROR(IF(INDIRECT(ADDRESS($Z883,COLUMN(),4,1,"Monitoraggio"))="","",INDIRECT(ADDRESS($Z883,COLUMN(),4,1,"Monitoraggio"))),"")</f>
        <v/>
      </c>
      <c r="AZ883" s="84" t="str" cm="1">
        <f t="array" aca="1" ref="AZ883" ca="1">IFERROR(IF(INDIRECT(ADDRESS($Z883,COLUMN(),4,1,"Monitoraggio"))="","",INDIRECT(ADDRESS($Z883,COLUMN(),4,1,"Monitoraggio"))),"")</f>
        <v/>
      </c>
      <c r="BA883" s="81" t="str" cm="1">
        <f t="array" aca="1" ref="BA883" ca="1">IFERROR(IF(INDIRECT(ADDRESS($Z883,COLUMN(),4,1,"Monitoraggio"))="","",INDIRECT(ADDRESS($Z883,COLUMN(),4,1,"Monitoraggio"))),"")</f>
        <v/>
      </c>
      <c r="BB883" s="86" t="str" cm="1">
        <f t="array" aca="1" ref="BB883" ca="1">IFERROR(IF(INDIRECT(ADDRESS($Z883,COLUMN(),4,1,"Monitoraggio"))="","",INDIRECT(ADDRESS($Z883,COLUMN(),4,1,"Monitoraggio"))),"")</f>
        <v/>
      </c>
      <c r="BC883" s="79" t="str" cm="1">
        <f t="array" aca="1" ref="BC883" ca="1">IFERROR(IF(INDIRECT(ADDRESS($Z883,COLUMN(),4,1,"Monitoraggio"))="","",INDIRECT(ADDRESS($Z883,COLUMN(),4,1,"Monitoraggio"))),"")</f>
        <v/>
      </c>
      <c r="BD883" s="79" t="str" cm="1">
        <f t="array" aca="1" ref="BD883" ca="1">IFERROR(IF(INDIRECT(ADDRESS($Z883,COLUMN(),4,1,"Monitoraggio"))="","",INDIRECT(ADDRESS($Z883,COLUMN(),4,1,"Monitoraggio"))),"")</f>
        <v/>
      </c>
      <c r="BE883" s="79" t="str" cm="1">
        <f t="array" aca="1" ref="BE883" ca="1">IFERROR(IF(INDIRECT(ADDRESS($Z883,COLUMN(),4,1,"Monitoraggio"))="","",INDIRECT(ADDRESS($Z883,COLUMN(),4,1,"Monitoraggio"))),"")</f>
        <v/>
      </c>
      <c r="BF883" s="79" t="str" cm="1">
        <f t="array" aca="1" ref="BF883" ca="1">IFERROR(IF(INDIRECT(ADDRESS($Z883,COLUMN(),4,1,"Monitoraggio"))="","",INDIRECT(ADDRESS($Z883,COLUMN(),4,1,"Monitoraggio"))),"")</f>
        <v/>
      </c>
      <c r="BG883" s="114" t="str" cm="1">
        <f t="array" aca="1" ref="BG883" ca="1">IFERROR(IF(INDIRECT(ADDRESS($Z883,COLUMN(),4,1,"Monitoraggio"))="","",INDIRECT(ADDRESS($Z883,COLUMN(),4,1,"Monitoraggio"))),"")</f>
        <v/>
      </c>
      <c r="BH883" s="48" t="str" cm="1">
        <f t="array" aca="1" ref="BH883" ca="1">IFERROR(IF(INDIRECT(ADDRESS($Z883,COLUMN(),4,1,"Monitoraggio"))="","",INDIRECT(ADDRESS($Z883,COLUMN(),4,1,"Monitoraggio"))),"")</f>
        <v/>
      </c>
      <c r="BI883" s="84" t="str" cm="1">
        <f t="array" aca="1" ref="BI883" ca="1">IFERROR(IF(INDIRECT(ADDRESS($Z883,COLUMN(),4,1,"Monitoraggio"))="","",INDIRECT(ADDRESS($Z883,COLUMN(),4,1,"Monitoraggio"))),"")</f>
        <v/>
      </c>
      <c r="BJ883" s="81" t="str" cm="1">
        <f t="array" aca="1" ref="BJ883" ca="1">IFERROR(IF(INDIRECT(ADDRESS($Z883,COLUMN(),4,1,"Monitoraggio"))="","",INDIRECT(ADDRESS($Z883,COLUMN(),4,1,"Monitoraggio"))),"")</f>
        <v/>
      </c>
    </row>
    <row r="884" spans="26:62" x14ac:dyDescent="0.2">
      <c r="Z884" s="132" t="str">
        <f>IFERROR(MATCH(ROW()-9,Monitoraggio!Z$1:Z$1000,0),"")</f>
        <v/>
      </c>
      <c r="AA884" s="60" t="str" cm="1">
        <f t="array" aca="1" ref="AA884" ca="1">IFERROR(IF(INDIRECT(ADDRESS($Z884,COLUMN(),4,1,"Monitoraggio"))="","",INDIRECT(ADDRESS($Z884,COLUMN(),4,1,"Monitoraggio"))),"")</f>
        <v/>
      </c>
      <c r="AB884" s="114" t="str" cm="1">
        <f t="array" aca="1" ref="AB884" ca="1">IFERROR(IF(INDIRECT(ADDRESS($Z884,COLUMN(),4,1,"Monitoraggio"))="","",INDIRECT(ADDRESS($Z884,COLUMN(),4,1,"Monitoraggio"))),"")</f>
        <v/>
      </c>
      <c r="AC884" s="114" t="str" cm="1">
        <f t="array" aca="1" ref="AC884" ca="1">IFERROR(IF(INDIRECT(ADDRESS($Z884,COLUMN(),4,1,"Monitoraggio"))="","",INDIRECT(ADDRESS($Z884,COLUMN(),4,1,"Monitoraggio"))),"")</f>
        <v/>
      </c>
      <c r="AD884" s="48" t="str" cm="1">
        <f t="array" aca="1" ref="AD884" ca="1">IFERROR(IF(INDIRECT(ADDRESS($Z884,COLUMN(),4,1,"Monitoraggio"))="","",INDIRECT(ADDRESS($Z884,COLUMN(),4,1,"Monitoraggio"))),"")</f>
        <v/>
      </c>
      <c r="AE884" s="61" t="str" cm="1">
        <f t="array" aca="1" ref="AE884" ca="1">IFERROR(IF(INDIRECT(ADDRESS($Z884,COLUMN(),4,1,"Monitoraggio"))="","",INDIRECT(ADDRESS($Z884,COLUMN(),4,1,"Monitoraggio"))),"")</f>
        <v/>
      </c>
      <c r="AF884" s="116" t="str" cm="1">
        <f t="array" aca="1" ref="AF884" ca="1">IFERROR(IF(INDIRECT(ADDRESS($Z884,COLUMN(),4,1,"Monitoraggio"))="","",INDIRECT(ADDRESS($Z884,COLUMN(),4,1,"Monitoraggio"))),"")</f>
        <v/>
      </c>
      <c r="AG884" s="61" t="str" cm="1">
        <f t="array" aca="1" ref="AG884" ca="1">IFERROR(IF(INDIRECT(ADDRESS($Z884,COLUMN(),4,1,"Monitoraggio"))="","",INDIRECT(ADDRESS($Z884,COLUMN(),4,1,"Monitoraggio"))),"")</f>
        <v/>
      </c>
      <c r="AH884" s="116" t="str" cm="1">
        <f t="array" aca="1" ref="AH884" ca="1">IFERROR(IF(INDIRECT(ADDRESS($Z884,COLUMN(),4,1,"Monitoraggio"))="","",INDIRECT(ADDRESS($Z884,COLUMN(),4,1,"Monitoraggio"))),"")</f>
        <v/>
      </c>
      <c r="AI884" s="114" t="str" cm="1">
        <f t="array" aca="1" ref="AI884" ca="1">IFERROR(IF(INDIRECT(ADDRESS($Z884,COLUMN(),4,1,"Monitoraggio"))="","",INDIRECT(ADDRESS($Z884,COLUMN(),4,1,"Monitoraggio"))),"")</f>
        <v/>
      </c>
      <c r="AJ884" s="118" t="str" cm="1">
        <f t="array" aca="1" ref="AJ884" ca="1">IFERROR(IF(INDIRECT(ADDRESS($Z884,COLUMN(),4,1,"Monitoraggio"))="","",INDIRECT(ADDRESS($Z884,COLUMN(),4,1,"Monitoraggio"))),"")</f>
        <v/>
      </c>
      <c r="AK884" s="119" t="str" cm="1">
        <f t="array" aca="1" ref="AK884" ca="1">IFERROR(IF(INDIRECT(ADDRESS($Z884,COLUMN(),4,1,"Monitoraggio"))="","",INDIRECT(ADDRESS($Z884,COLUMN(),4,1,"Monitoraggio"))),"")</f>
        <v/>
      </c>
      <c r="AL884" s="79" t="str" cm="1">
        <f t="array" aca="1" ref="AL884" ca="1">IFERROR(IF(INDIRECT(ADDRESS($Z884,COLUMN(),4,1,"Monitoraggio"))="","",INDIRECT(ADDRESS($Z884,COLUMN(),4,1,"Monitoraggio"))),"")</f>
        <v/>
      </c>
      <c r="AM884" s="77" t="str" cm="1">
        <f t="array" aca="1" ref="AM884" ca="1">IFERROR(IF(INDIRECT(ADDRESS($Z884,COLUMN(),4,1,"Monitoraggio"))="","",INDIRECT(ADDRESS($Z884,COLUMN(),4,1,"Monitoraggio"))),"")</f>
        <v/>
      </c>
      <c r="AN884" s="79" t="str" cm="1">
        <f t="array" aca="1" ref="AN884" ca="1">IFERROR(IF(INDIRECT(ADDRESS($Z884,COLUMN(),4,1,"Monitoraggio"))="","",INDIRECT(ADDRESS($Z884,COLUMN(),4,1,"Monitoraggio"))),"")</f>
        <v/>
      </c>
      <c r="AO884" s="79" t="str" cm="1">
        <f t="array" aca="1" ref="AO884" ca="1">IFERROR(IF(INDIRECT(ADDRESS($Z884,COLUMN(),4,1,"Monitoraggio"))="","",INDIRECT(ADDRESS($Z884,COLUMN(),4,1,"Monitoraggio"))),"")</f>
        <v/>
      </c>
      <c r="AP884" s="79" t="str" cm="1">
        <f t="array" aca="1" ref="AP884" ca="1">IFERROR(IF(INDIRECT(ADDRESS($Z884,COLUMN(),4,1,"Monitoraggio"))="","",INDIRECT(ADDRESS($Z884,COLUMN(),4,1,"Monitoraggio"))),"")</f>
        <v/>
      </c>
      <c r="AQ884" s="81" t="str" cm="1">
        <f t="array" aca="1" ref="AQ884" ca="1">IFERROR(IF(INDIRECT(ADDRESS($Z884,COLUMN(),4,1,"Monitoraggio"))="","",INDIRECT(ADDRESS($Z884,COLUMN(),4,1,"Monitoraggio"))),"")</f>
        <v/>
      </c>
      <c r="AR884" s="122" t="str" cm="1">
        <f t="array" aca="1" ref="AR884" ca="1">IFERROR(IF(INDIRECT(ADDRESS($Z884,COLUMN(),4,1,"Monitoraggio"))="","",INDIRECT(ADDRESS($Z884,COLUMN(),4,1,"Monitoraggio"))),"")</f>
        <v/>
      </c>
      <c r="AS884" s="118" t="str" cm="1">
        <f t="array" aca="1" ref="AS884" ca="1">IFERROR(IF(INDIRECT(ADDRESS($Z884,COLUMN(),4,1,"Monitoraggio"))="","",INDIRECT(ADDRESS($Z884,COLUMN(),4,1,"Monitoraggio"))),"")</f>
        <v/>
      </c>
      <c r="AT884" s="119" t="str" cm="1">
        <f t="array" aca="1" ref="AT884" ca="1">IFERROR(IF(INDIRECT(ADDRESS($Z884,COLUMN(),4,1,"Monitoraggio"))="","",INDIRECT(ADDRESS($Z884,COLUMN(),4,1,"Monitoraggio"))),"")</f>
        <v/>
      </c>
      <c r="AU884" s="79" t="str" cm="1">
        <f t="array" aca="1" ref="AU884" ca="1">IFERROR(IF(INDIRECT(ADDRESS($Z884,COLUMN(),4,1,"Monitoraggio"))="","",INDIRECT(ADDRESS($Z884,COLUMN(),4,1,"Monitoraggio"))),"")</f>
        <v/>
      </c>
      <c r="AV884" s="119" t="str" cm="1">
        <f t="array" aca="1" ref="AV884" ca="1">IFERROR(IF(INDIRECT(ADDRESS($Z884,COLUMN(),4,1,"Monitoraggio"))="","",INDIRECT(ADDRESS($Z884,COLUMN(),4,1,"Monitoraggio"))),"")</f>
        <v/>
      </c>
      <c r="AW884" s="124" t="str" cm="1">
        <f t="array" aca="1" ref="AW884" ca="1">IFERROR(IF(INDIRECT(ADDRESS($Z884,COLUMN(),4,1,"Monitoraggio"))="","",INDIRECT(ADDRESS($Z884,COLUMN(),4,1,"Monitoraggio"))),"")</f>
        <v/>
      </c>
      <c r="AX884" s="62" t="str" cm="1">
        <f t="array" aca="1" ref="AX884" ca="1">IFERROR(IF(INDIRECT(ADDRESS($Z884,COLUMN(),4,1,"Monitoraggio"))="","",INDIRECT(ADDRESS($Z884,COLUMN(),4,1,"Monitoraggio"))),"")</f>
        <v/>
      </c>
      <c r="AY884" s="79" t="str" cm="1">
        <f t="array" aca="1" ref="AY884" ca="1">IFERROR(IF(INDIRECT(ADDRESS($Z884,COLUMN(),4,1,"Monitoraggio"))="","",INDIRECT(ADDRESS($Z884,COLUMN(),4,1,"Monitoraggio"))),"")</f>
        <v/>
      </c>
      <c r="AZ884" s="84" t="str" cm="1">
        <f t="array" aca="1" ref="AZ884" ca="1">IFERROR(IF(INDIRECT(ADDRESS($Z884,COLUMN(),4,1,"Monitoraggio"))="","",INDIRECT(ADDRESS($Z884,COLUMN(),4,1,"Monitoraggio"))),"")</f>
        <v/>
      </c>
      <c r="BA884" s="81" t="str" cm="1">
        <f t="array" aca="1" ref="BA884" ca="1">IFERROR(IF(INDIRECT(ADDRESS($Z884,COLUMN(),4,1,"Monitoraggio"))="","",INDIRECT(ADDRESS($Z884,COLUMN(),4,1,"Monitoraggio"))),"")</f>
        <v/>
      </c>
      <c r="BB884" s="86" t="str" cm="1">
        <f t="array" aca="1" ref="BB884" ca="1">IFERROR(IF(INDIRECT(ADDRESS($Z884,COLUMN(),4,1,"Monitoraggio"))="","",INDIRECT(ADDRESS($Z884,COLUMN(),4,1,"Monitoraggio"))),"")</f>
        <v/>
      </c>
      <c r="BC884" s="79" t="str" cm="1">
        <f t="array" aca="1" ref="BC884" ca="1">IFERROR(IF(INDIRECT(ADDRESS($Z884,COLUMN(),4,1,"Monitoraggio"))="","",INDIRECT(ADDRESS($Z884,COLUMN(),4,1,"Monitoraggio"))),"")</f>
        <v/>
      </c>
      <c r="BD884" s="79" t="str" cm="1">
        <f t="array" aca="1" ref="BD884" ca="1">IFERROR(IF(INDIRECT(ADDRESS($Z884,COLUMN(),4,1,"Monitoraggio"))="","",INDIRECT(ADDRESS($Z884,COLUMN(),4,1,"Monitoraggio"))),"")</f>
        <v/>
      </c>
      <c r="BE884" s="79" t="str" cm="1">
        <f t="array" aca="1" ref="BE884" ca="1">IFERROR(IF(INDIRECT(ADDRESS($Z884,COLUMN(),4,1,"Monitoraggio"))="","",INDIRECT(ADDRESS($Z884,COLUMN(),4,1,"Monitoraggio"))),"")</f>
        <v/>
      </c>
      <c r="BF884" s="79" t="str" cm="1">
        <f t="array" aca="1" ref="BF884" ca="1">IFERROR(IF(INDIRECT(ADDRESS($Z884,COLUMN(),4,1,"Monitoraggio"))="","",INDIRECT(ADDRESS($Z884,COLUMN(),4,1,"Monitoraggio"))),"")</f>
        <v/>
      </c>
      <c r="BG884" s="114" t="str" cm="1">
        <f t="array" aca="1" ref="BG884" ca="1">IFERROR(IF(INDIRECT(ADDRESS($Z884,COLUMN(),4,1,"Monitoraggio"))="","",INDIRECT(ADDRESS($Z884,COLUMN(),4,1,"Monitoraggio"))),"")</f>
        <v/>
      </c>
      <c r="BH884" s="48" t="str" cm="1">
        <f t="array" aca="1" ref="BH884" ca="1">IFERROR(IF(INDIRECT(ADDRESS($Z884,COLUMN(),4,1,"Monitoraggio"))="","",INDIRECT(ADDRESS($Z884,COLUMN(),4,1,"Monitoraggio"))),"")</f>
        <v/>
      </c>
      <c r="BI884" s="84" t="str" cm="1">
        <f t="array" aca="1" ref="BI884" ca="1">IFERROR(IF(INDIRECT(ADDRESS($Z884,COLUMN(),4,1,"Monitoraggio"))="","",INDIRECT(ADDRESS($Z884,COLUMN(),4,1,"Monitoraggio"))),"")</f>
        <v/>
      </c>
      <c r="BJ884" s="81" t="str" cm="1">
        <f t="array" aca="1" ref="BJ884" ca="1">IFERROR(IF(INDIRECT(ADDRESS($Z884,COLUMN(),4,1,"Monitoraggio"))="","",INDIRECT(ADDRESS($Z884,COLUMN(),4,1,"Monitoraggio"))),"")</f>
        <v/>
      </c>
    </row>
    <row r="885" spans="26:62" x14ac:dyDescent="0.2">
      <c r="Z885" s="132" t="str">
        <f>IFERROR(MATCH(ROW()-9,Monitoraggio!Z$1:Z$1000,0),"")</f>
        <v/>
      </c>
      <c r="AA885" s="60" t="str" cm="1">
        <f t="array" aca="1" ref="AA885" ca="1">IFERROR(IF(INDIRECT(ADDRESS($Z885,COLUMN(),4,1,"Monitoraggio"))="","",INDIRECT(ADDRESS($Z885,COLUMN(),4,1,"Monitoraggio"))),"")</f>
        <v/>
      </c>
      <c r="AB885" s="114" t="str" cm="1">
        <f t="array" aca="1" ref="AB885" ca="1">IFERROR(IF(INDIRECT(ADDRESS($Z885,COLUMN(),4,1,"Monitoraggio"))="","",INDIRECT(ADDRESS($Z885,COLUMN(),4,1,"Monitoraggio"))),"")</f>
        <v/>
      </c>
      <c r="AC885" s="114" t="str" cm="1">
        <f t="array" aca="1" ref="AC885" ca="1">IFERROR(IF(INDIRECT(ADDRESS($Z885,COLUMN(),4,1,"Monitoraggio"))="","",INDIRECT(ADDRESS($Z885,COLUMN(),4,1,"Monitoraggio"))),"")</f>
        <v/>
      </c>
      <c r="AD885" s="48" t="str" cm="1">
        <f t="array" aca="1" ref="AD885" ca="1">IFERROR(IF(INDIRECT(ADDRESS($Z885,COLUMN(),4,1,"Monitoraggio"))="","",INDIRECT(ADDRESS($Z885,COLUMN(),4,1,"Monitoraggio"))),"")</f>
        <v/>
      </c>
      <c r="AE885" s="61" t="str" cm="1">
        <f t="array" aca="1" ref="AE885" ca="1">IFERROR(IF(INDIRECT(ADDRESS($Z885,COLUMN(),4,1,"Monitoraggio"))="","",INDIRECT(ADDRESS($Z885,COLUMN(),4,1,"Monitoraggio"))),"")</f>
        <v/>
      </c>
      <c r="AF885" s="116" t="str" cm="1">
        <f t="array" aca="1" ref="AF885" ca="1">IFERROR(IF(INDIRECT(ADDRESS($Z885,COLUMN(),4,1,"Monitoraggio"))="","",INDIRECT(ADDRESS($Z885,COLUMN(),4,1,"Monitoraggio"))),"")</f>
        <v/>
      </c>
      <c r="AG885" s="61" t="str" cm="1">
        <f t="array" aca="1" ref="AG885" ca="1">IFERROR(IF(INDIRECT(ADDRESS($Z885,COLUMN(),4,1,"Monitoraggio"))="","",INDIRECT(ADDRESS($Z885,COLUMN(),4,1,"Monitoraggio"))),"")</f>
        <v/>
      </c>
      <c r="AH885" s="116" t="str" cm="1">
        <f t="array" aca="1" ref="AH885" ca="1">IFERROR(IF(INDIRECT(ADDRESS($Z885,COLUMN(),4,1,"Monitoraggio"))="","",INDIRECT(ADDRESS($Z885,COLUMN(),4,1,"Monitoraggio"))),"")</f>
        <v/>
      </c>
      <c r="AI885" s="114" t="str" cm="1">
        <f t="array" aca="1" ref="AI885" ca="1">IFERROR(IF(INDIRECT(ADDRESS($Z885,COLUMN(),4,1,"Monitoraggio"))="","",INDIRECT(ADDRESS($Z885,COLUMN(),4,1,"Monitoraggio"))),"")</f>
        <v/>
      </c>
      <c r="AJ885" s="118" t="str" cm="1">
        <f t="array" aca="1" ref="AJ885" ca="1">IFERROR(IF(INDIRECT(ADDRESS($Z885,COLUMN(),4,1,"Monitoraggio"))="","",INDIRECT(ADDRESS($Z885,COLUMN(),4,1,"Monitoraggio"))),"")</f>
        <v/>
      </c>
      <c r="AK885" s="119" t="str" cm="1">
        <f t="array" aca="1" ref="AK885" ca="1">IFERROR(IF(INDIRECT(ADDRESS($Z885,COLUMN(),4,1,"Monitoraggio"))="","",INDIRECT(ADDRESS($Z885,COLUMN(),4,1,"Monitoraggio"))),"")</f>
        <v/>
      </c>
      <c r="AL885" s="79" t="str" cm="1">
        <f t="array" aca="1" ref="AL885" ca="1">IFERROR(IF(INDIRECT(ADDRESS($Z885,COLUMN(),4,1,"Monitoraggio"))="","",INDIRECT(ADDRESS($Z885,COLUMN(),4,1,"Monitoraggio"))),"")</f>
        <v/>
      </c>
      <c r="AM885" s="77" t="str" cm="1">
        <f t="array" aca="1" ref="AM885" ca="1">IFERROR(IF(INDIRECT(ADDRESS($Z885,COLUMN(),4,1,"Monitoraggio"))="","",INDIRECT(ADDRESS($Z885,COLUMN(),4,1,"Monitoraggio"))),"")</f>
        <v/>
      </c>
      <c r="AN885" s="79" t="str" cm="1">
        <f t="array" aca="1" ref="AN885" ca="1">IFERROR(IF(INDIRECT(ADDRESS($Z885,COLUMN(),4,1,"Monitoraggio"))="","",INDIRECT(ADDRESS($Z885,COLUMN(),4,1,"Monitoraggio"))),"")</f>
        <v/>
      </c>
      <c r="AO885" s="79" t="str" cm="1">
        <f t="array" aca="1" ref="AO885" ca="1">IFERROR(IF(INDIRECT(ADDRESS($Z885,COLUMN(),4,1,"Monitoraggio"))="","",INDIRECT(ADDRESS($Z885,COLUMN(),4,1,"Monitoraggio"))),"")</f>
        <v/>
      </c>
      <c r="AP885" s="79" t="str" cm="1">
        <f t="array" aca="1" ref="AP885" ca="1">IFERROR(IF(INDIRECT(ADDRESS($Z885,COLUMN(),4,1,"Monitoraggio"))="","",INDIRECT(ADDRESS($Z885,COLUMN(),4,1,"Monitoraggio"))),"")</f>
        <v/>
      </c>
      <c r="AQ885" s="81" t="str" cm="1">
        <f t="array" aca="1" ref="AQ885" ca="1">IFERROR(IF(INDIRECT(ADDRESS($Z885,COLUMN(),4,1,"Monitoraggio"))="","",INDIRECT(ADDRESS($Z885,COLUMN(),4,1,"Monitoraggio"))),"")</f>
        <v/>
      </c>
      <c r="AR885" s="122" t="str" cm="1">
        <f t="array" aca="1" ref="AR885" ca="1">IFERROR(IF(INDIRECT(ADDRESS($Z885,COLUMN(),4,1,"Monitoraggio"))="","",INDIRECT(ADDRESS($Z885,COLUMN(),4,1,"Monitoraggio"))),"")</f>
        <v/>
      </c>
      <c r="AS885" s="118" t="str" cm="1">
        <f t="array" aca="1" ref="AS885" ca="1">IFERROR(IF(INDIRECT(ADDRESS($Z885,COLUMN(),4,1,"Monitoraggio"))="","",INDIRECT(ADDRESS($Z885,COLUMN(),4,1,"Monitoraggio"))),"")</f>
        <v/>
      </c>
      <c r="AT885" s="119" t="str" cm="1">
        <f t="array" aca="1" ref="AT885" ca="1">IFERROR(IF(INDIRECT(ADDRESS($Z885,COLUMN(),4,1,"Monitoraggio"))="","",INDIRECT(ADDRESS($Z885,COLUMN(),4,1,"Monitoraggio"))),"")</f>
        <v/>
      </c>
      <c r="AU885" s="79" t="str" cm="1">
        <f t="array" aca="1" ref="AU885" ca="1">IFERROR(IF(INDIRECT(ADDRESS($Z885,COLUMN(),4,1,"Monitoraggio"))="","",INDIRECT(ADDRESS($Z885,COLUMN(),4,1,"Monitoraggio"))),"")</f>
        <v/>
      </c>
      <c r="AV885" s="119" t="str" cm="1">
        <f t="array" aca="1" ref="AV885" ca="1">IFERROR(IF(INDIRECT(ADDRESS($Z885,COLUMN(),4,1,"Monitoraggio"))="","",INDIRECT(ADDRESS($Z885,COLUMN(),4,1,"Monitoraggio"))),"")</f>
        <v/>
      </c>
      <c r="AW885" s="124" t="str" cm="1">
        <f t="array" aca="1" ref="AW885" ca="1">IFERROR(IF(INDIRECT(ADDRESS($Z885,COLUMN(),4,1,"Monitoraggio"))="","",INDIRECT(ADDRESS($Z885,COLUMN(),4,1,"Monitoraggio"))),"")</f>
        <v/>
      </c>
      <c r="AX885" s="62" t="str" cm="1">
        <f t="array" aca="1" ref="AX885" ca="1">IFERROR(IF(INDIRECT(ADDRESS($Z885,COLUMN(),4,1,"Monitoraggio"))="","",INDIRECT(ADDRESS($Z885,COLUMN(),4,1,"Monitoraggio"))),"")</f>
        <v/>
      </c>
      <c r="AY885" s="79" t="str" cm="1">
        <f t="array" aca="1" ref="AY885" ca="1">IFERROR(IF(INDIRECT(ADDRESS($Z885,COLUMN(),4,1,"Monitoraggio"))="","",INDIRECT(ADDRESS($Z885,COLUMN(),4,1,"Monitoraggio"))),"")</f>
        <v/>
      </c>
      <c r="AZ885" s="84" t="str" cm="1">
        <f t="array" aca="1" ref="AZ885" ca="1">IFERROR(IF(INDIRECT(ADDRESS($Z885,COLUMN(),4,1,"Monitoraggio"))="","",INDIRECT(ADDRESS($Z885,COLUMN(),4,1,"Monitoraggio"))),"")</f>
        <v/>
      </c>
      <c r="BA885" s="81" t="str" cm="1">
        <f t="array" aca="1" ref="BA885" ca="1">IFERROR(IF(INDIRECT(ADDRESS($Z885,COLUMN(),4,1,"Monitoraggio"))="","",INDIRECT(ADDRESS($Z885,COLUMN(),4,1,"Monitoraggio"))),"")</f>
        <v/>
      </c>
      <c r="BB885" s="86" t="str" cm="1">
        <f t="array" aca="1" ref="BB885" ca="1">IFERROR(IF(INDIRECT(ADDRESS($Z885,COLUMN(),4,1,"Monitoraggio"))="","",INDIRECT(ADDRESS($Z885,COLUMN(),4,1,"Monitoraggio"))),"")</f>
        <v/>
      </c>
      <c r="BC885" s="79" t="str" cm="1">
        <f t="array" aca="1" ref="BC885" ca="1">IFERROR(IF(INDIRECT(ADDRESS($Z885,COLUMN(),4,1,"Monitoraggio"))="","",INDIRECT(ADDRESS($Z885,COLUMN(),4,1,"Monitoraggio"))),"")</f>
        <v/>
      </c>
      <c r="BD885" s="79" t="str" cm="1">
        <f t="array" aca="1" ref="BD885" ca="1">IFERROR(IF(INDIRECT(ADDRESS($Z885,COLUMN(),4,1,"Monitoraggio"))="","",INDIRECT(ADDRESS($Z885,COLUMN(),4,1,"Monitoraggio"))),"")</f>
        <v/>
      </c>
      <c r="BE885" s="79" t="str" cm="1">
        <f t="array" aca="1" ref="BE885" ca="1">IFERROR(IF(INDIRECT(ADDRESS($Z885,COLUMN(),4,1,"Monitoraggio"))="","",INDIRECT(ADDRESS($Z885,COLUMN(),4,1,"Monitoraggio"))),"")</f>
        <v/>
      </c>
      <c r="BF885" s="79" t="str" cm="1">
        <f t="array" aca="1" ref="BF885" ca="1">IFERROR(IF(INDIRECT(ADDRESS($Z885,COLUMN(),4,1,"Monitoraggio"))="","",INDIRECT(ADDRESS($Z885,COLUMN(),4,1,"Monitoraggio"))),"")</f>
        <v/>
      </c>
      <c r="BG885" s="114" t="str" cm="1">
        <f t="array" aca="1" ref="BG885" ca="1">IFERROR(IF(INDIRECT(ADDRESS($Z885,COLUMN(),4,1,"Monitoraggio"))="","",INDIRECT(ADDRESS($Z885,COLUMN(),4,1,"Monitoraggio"))),"")</f>
        <v/>
      </c>
      <c r="BH885" s="48" t="str" cm="1">
        <f t="array" aca="1" ref="BH885" ca="1">IFERROR(IF(INDIRECT(ADDRESS($Z885,COLUMN(),4,1,"Monitoraggio"))="","",INDIRECT(ADDRESS($Z885,COLUMN(),4,1,"Monitoraggio"))),"")</f>
        <v/>
      </c>
      <c r="BI885" s="84" t="str" cm="1">
        <f t="array" aca="1" ref="BI885" ca="1">IFERROR(IF(INDIRECT(ADDRESS($Z885,COLUMN(),4,1,"Monitoraggio"))="","",INDIRECT(ADDRESS($Z885,COLUMN(),4,1,"Monitoraggio"))),"")</f>
        <v/>
      </c>
      <c r="BJ885" s="81" t="str" cm="1">
        <f t="array" aca="1" ref="BJ885" ca="1">IFERROR(IF(INDIRECT(ADDRESS($Z885,COLUMN(),4,1,"Monitoraggio"))="","",INDIRECT(ADDRESS($Z885,COLUMN(),4,1,"Monitoraggio"))),"")</f>
        <v/>
      </c>
    </row>
    <row r="886" spans="26:62" x14ac:dyDescent="0.2">
      <c r="Z886" s="132" t="str">
        <f>IFERROR(MATCH(ROW()-9,Monitoraggio!Z$1:Z$1000,0),"")</f>
        <v/>
      </c>
      <c r="AA886" s="60" t="str" cm="1">
        <f t="array" aca="1" ref="AA886" ca="1">IFERROR(IF(INDIRECT(ADDRESS($Z886,COLUMN(),4,1,"Monitoraggio"))="","",INDIRECT(ADDRESS($Z886,COLUMN(),4,1,"Monitoraggio"))),"")</f>
        <v/>
      </c>
      <c r="AB886" s="114" t="str" cm="1">
        <f t="array" aca="1" ref="AB886" ca="1">IFERROR(IF(INDIRECT(ADDRESS($Z886,COLUMN(),4,1,"Monitoraggio"))="","",INDIRECT(ADDRESS($Z886,COLUMN(),4,1,"Monitoraggio"))),"")</f>
        <v/>
      </c>
      <c r="AC886" s="114" t="str" cm="1">
        <f t="array" aca="1" ref="AC886" ca="1">IFERROR(IF(INDIRECT(ADDRESS($Z886,COLUMN(),4,1,"Monitoraggio"))="","",INDIRECT(ADDRESS($Z886,COLUMN(),4,1,"Monitoraggio"))),"")</f>
        <v/>
      </c>
      <c r="AD886" s="48" t="str" cm="1">
        <f t="array" aca="1" ref="AD886" ca="1">IFERROR(IF(INDIRECT(ADDRESS($Z886,COLUMN(),4,1,"Monitoraggio"))="","",INDIRECT(ADDRESS($Z886,COLUMN(),4,1,"Monitoraggio"))),"")</f>
        <v/>
      </c>
      <c r="AE886" s="61" t="str" cm="1">
        <f t="array" aca="1" ref="AE886" ca="1">IFERROR(IF(INDIRECT(ADDRESS($Z886,COLUMN(),4,1,"Monitoraggio"))="","",INDIRECT(ADDRESS($Z886,COLUMN(),4,1,"Monitoraggio"))),"")</f>
        <v/>
      </c>
      <c r="AF886" s="116" t="str" cm="1">
        <f t="array" aca="1" ref="AF886" ca="1">IFERROR(IF(INDIRECT(ADDRESS($Z886,COLUMN(),4,1,"Monitoraggio"))="","",INDIRECT(ADDRESS($Z886,COLUMN(),4,1,"Monitoraggio"))),"")</f>
        <v/>
      </c>
      <c r="AG886" s="61" t="str" cm="1">
        <f t="array" aca="1" ref="AG886" ca="1">IFERROR(IF(INDIRECT(ADDRESS($Z886,COLUMN(),4,1,"Monitoraggio"))="","",INDIRECT(ADDRESS($Z886,COLUMN(),4,1,"Monitoraggio"))),"")</f>
        <v/>
      </c>
      <c r="AH886" s="116" t="str" cm="1">
        <f t="array" aca="1" ref="AH886" ca="1">IFERROR(IF(INDIRECT(ADDRESS($Z886,COLUMN(),4,1,"Monitoraggio"))="","",INDIRECT(ADDRESS($Z886,COLUMN(),4,1,"Monitoraggio"))),"")</f>
        <v/>
      </c>
      <c r="AI886" s="114" t="str" cm="1">
        <f t="array" aca="1" ref="AI886" ca="1">IFERROR(IF(INDIRECT(ADDRESS($Z886,COLUMN(),4,1,"Monitoraggio"))="","",INDIRECT(ADDRESS($Z886,COLUMN(),4,1,"Monitoraggio"))),"")</f>
        <v/>
      </c>
      <c r="AJ886" s="118" t="str" cm="1">
        <f t="array" aca="1" ref="AJ886" ca="1">IFERROR(IF(INDIRECT(ADDRESS($Z886,COLUMN(),4,1,"Monitoraggio"))="","",INDIRECT(ADDRESS($Z886,COLUMN(),4,1,"Monitoraggio"))),"")</f>
        <v/>
      </c>
      <c r="AK886" s="119" t="str" cm="1">
        <f t="array" aca="1" ref="AK886" ca="1">IFERROR(IF(INDIRECT(ADDRESS($Z886,COLUMN(),4,1,"Monitoraggio"))="","",INDIRECT(ADDRESS($Z886,COLUMN(),4,1,"Monitoraggio"))),"")</f>
        <v/>
      </c>
      <c r="AL886" s="79" t="str" cm="1">
        <f t="array" aca="1" ref="AL886" ca="1">IFERROR(IF(INDIRECT(ADDRESS($Z886,COLUMN(),4,1,"Monitoraggio"))="","",INDIRECT(ADDRESS($Z886,COLUMN(),4,1,"Monitoraggio"))),"")</f>
        <v/>
      </c>
      <c r="AM886" s="77" t="str" cm="1">
        <f t="array" aca="1" ref="AM886" ca="1">IFERROR(IF(INDIRECT(ADDRESS($Z886,COLUMN(),4,1,"Monitoraggio"))="","",INDIRECT(ADDRESS($Z886,COLUMN(),4,1,"Monitoraggio"))),"")</f>
        <v/>
      </c>
      <c r="AN886" s="79" t="str" cm="1">
        <f t="array" aca="1" ref="AN886" ca="1">IFERROR(IF(INDIRECT(ADDRESS($Z886,COLUMN(),4,1,"Monitoraggio"))="","",INDIRECT(ADDRESS($Z886,COLUMN(),4,1,"Monitoraggio"))),"")</f>
        <v/>
      </c>
      <c r="AO886" s="79" t="str" cm="1">
        <f t="array" aca="1" ref="AO886" ca="1">IFERROR(IF(INDIRECT(ADDRESS($Z886,COLUMN(),4,1,"Monitoraggio"))="","",INDIRECT(ADDRESS($Z886,COLUMN(),4,1,"Monitoraggio"))),"")</f>
        <v/>
      </c>
      <c r="AP886" s="79" t="str" cm="1">
        <f t="array" aca="1" ref="AP886" ca="1">IFERROR(IF(INDIRECT(ADDRESS($Z886,COLUMN(),4,1,"Monitoraggio"))="","",INDIRECT(ADDRESS($Z886,COLUMN(),4,1,"Monitoraggio"))),"")</f>
        <v/>
      </c>
      <c r="AQ886" s="81" t="str" cm="1">
        <f t="array" aca="1" ref="AQ886" ca="1">IFERROR(IF(INDIRECT(ADDRESS($Z886,COLUMN(),4,1,"Monitoraggio"))="","",INDIRECT(ADDRESS($Z886,COLUMN(),4,1,"Monitoraggio"))),"")</f>
        <v/>
      </c>
      <c r="AR886" s="122" t="str" cm="1">
        <f t="array" aca="1" ref="AR886" ca="1">IFERROR(IF(INDIRECT(ADDRESS($Z886,COLUMN(),4,1,"Monitoraggio"))="","",INDIRECT(ADDRESS($Z886,COLUMN(),4,1,"Monitoraggio"))),"")</f>
        <v/>
      </c>
      <c r="AS886" s="118" t="str" cm="1">
        <f t="array" aca="1" ref="AS886" ca="1">IFERROR(IF(INDIRECT(ADDRESS($Z886,COLUMN(),4,1,"Monitoraggio"))="","",INDIRECT(ADDRESS($Z886,COLUMN(),4,1,"Monitoraggio"))),"")</f>
        <v/>
      </c>
      <c r="AT886" s="119" t="str" cm="1">
        <f t="array" aca="1" ref="AT886" ca="1">IFERROR(IF(INDIRECT(ADDRESS($Z886,COLUMN(),4,1,"Monitoraggio"))="","",INDIRECT(ADDRESS($Z886,COLUMN(),4,1,"Monitoraggio"))),"")</f>
        <v/>
      </c>
      <c r="AU886" s="79" t="str" cm="1">
        <f t="array" aca="1" ref="AU886" ca="1">IFERROR(IF(INDIRECT(ADDRESS($Z886,COLUMN(),4,1,"Monitoraggio"))="","",INDIRECT(ADDRESS($Z886,COLUMN(),4,1,"Monitoraggio"))),"")</f>
        <v/>
      </c>
      <c r="AV886" s="119" t="str" cm="1">
        <f t="array" aca="1" ref="AV886" ca="1">IFERROR(IF(INDIRECT(ADDRESS($Z886,COLUMN(),4,1,"Monitoraggio"))="","",INDIRECT(ADDRESS($Z886,COLUMN(),4,1,"Monitoraggio"))),"")</f>
        <v/>
      </c>
      <c r="AW886" s="124" t="str" cm="1">
        <f t="array" aca="1" ref="AW886" ca="1">IFERROR(IF(INDIRECT(ADDRESS($Z886,COLUMN(),4,1,"Monitoraggio"))="","",INDIRECT(ADDRESS($Z886,COLUMN(),4,1,"Monitoraggio"))),"")</f>
        <v/>
      </c>
      <c r="AX886" s="62" t="str" cm="1">
        <f t="array" aca="1" ref="AX886" ca="1">IFERROR(IF(INDIRECT(ADDRESS($Z886,COLUMN(),4,1,"Monitoraggio"))="","",INDIRECT(ADDRESS($Z886,COLUMN(),4,1,"Monitoraggio"))),"")</f>
        <v/>
      </c>
      <c r="AY886" s="79" t="str" cm="1">
        <f t="array" aca="1" ref="AY886" ca="1">IFERROR(IF(INDIRECT(ADDRESS($Z886,COLUMN(),4,1,"Monitoraggio"))="","",INDIRECT(ADDRESS($Z886,COLUMN(),4,1,"Monitoraggio"))),"")</f>
        <v/>
      </c>
      <c r="AZ886" s="84" t="str" cm="1">
        <f t="array" aca="1" ref="AZ886" ca="1">IFERROR(IF(INDIRECT(ADDRESS($Z886,COLUMN(),4,1,"Monitoraggio"))="","",INDIRECT(ADDRESS($Z886,COLUMN(),4,1,"Monitoraggio"))),"")</f>
        <v/>
      </c>
      <c r="BA886" s="81" t="str" cm="1">
        <f t="array" aca="1" ref="BA886" ca="1">IFERROR(IF(INDIRECT(ADDRESS($Z886,COLUMN(),4,1,"Monitoraggio"))="","",INDIRECT(ADDRESS($Z886,COLUMN(),4,1,"Monitoraggio"))),"")</f>
        <v/>
      </c>
      <c r="BB886" s="86" t="str" cm="1">
        <f t="array" aca="1" ref="BB886" ca="1">IFERROR(IF(INDIRECT(ADDRESS($Z886,COLUMN(),4,1,"Monitoraggio"))="","",INDIRECT(ADDRESS($Z886,COLUMN(),4,1,"Monitoraggio"))),"")</f>
        <v/>
      </c>
      <c r="BC886" s="79" t="str" cm="1">
        <f t="array" aca="1" ref="BC886" ca="1">IFERROR(IF(INDIRECT(ADDRESS($Z886,COLUMN(),4,1,"Monitoraggio"))="","",INDIRECT(ADDRESS($Z886,COLUMN(),4,1,"Monitoraggio"))),"")</f>
        <v/>
      </c>
      <c r="BD886" s="79" t="str" cm="1">
        <f t="array" aca="1" ref="BD886" ca="1">IFERROR(IF(INDIRECT(ADDRESS($Z886,COLUMN(),4,1,"Monitoraggio"))="","",INDIRECT(ADDRESS($Z886,COLUMN(),4,1,"Monitoraggio"))),"")</f>
        <v/>
      </c>
      <c r="BE886" s="79" t="str" cm="1">
        <f t="array" aca="1" ref="BE886" ca="1">IFERROR(IF(INDIRECT(ADDRESS($Z886,COLUMN(),4,1,"Monitoraggio"))="","",INDIRECT(ADDRESS($Z886,COLUMN(),4,1,"Monitoraggio"))),"")</f>
        <v/>
      </c>
      <c r="BF886" s="79" t="str" cm="1">
        <f t="array" aca="1" ref="BF886" ca="1">IFERROR(IF(INDIRECT(ADDRESS($Z886,COLUMN(),4,1,"Monitoraggio"))="","",INDIRECT(ADDRESS($Z886,COLUMN(),4,1,"Monitoraggio"))),"")</f>
        <v/>
      </c>
      <c r="BG886" s="114" t="str" cm="1">
        <f t="array" aca="1" ref="BG886" ca="1">IFERROR(IF(INDIRECT(ADDRESS($Z886,COLUMN(),4,1,"Monitoraggio"))="","",INDIRECT(ADDRESS($Z886,COLUMN(),4,1,"Monitoraggio"))),"")</f>
        <v/>
      </c>
      <c r="BH886" s="48" t="str" cm="1">
        <f t="array" aca="1" ref="BH886" ca="1">IFERROR(IF(INDIRECT(ADDRESS($Z886,COLUMN(),4,1,"Monitoraggio"))="","",INDIRECT(ADDRESS($Z886,COLUMN(),4,1,"Monitoraggio"))),"")</f>
        <v/>
      </c>
      <c r="BI886" s="84" t="str" cm="1">
        <f t="array" aca="1" ref="BI886" ca="1">IFERROR(IF(INDIRECT(ADDRESS($Z886,COLUMN(),4,1,"Monitoraggio"))="","",INDIRECT(ADDRESS($Z886,COLUMN(),4,1,"Monitoraggio"))),"")</f>
        <v/>
      </c>
      <c r="BJ886" s="81" t="str" cm="1">
        <f t="array" aca="1" ref="BJ886" ca="1">IFERROR(IF(INDIRECT(ADDRESS($Z886,COLUMN(),4,1,"Monitoraggio"))="","",INDIRECT(ADDRESS($Z886,COLUMN(),4,1,"Monitoraggio"))),"")</f>
        <v/>
      </c>
    </row>
    <row r="887" spans="26:62" x14ac:dyDescent="0.2">
      <c r="Z887" s="132" t="str">
        <f>IFERROR(MATCH(ROW()-9,Monitoraggio!Z$1:Z$1000,0),"")</f>
        <v/>
      </c>
      <c r="AA887" s="60" t="str" cm="1">
        <f t="array" aca="1" ref="AA887" ca="1">IFERROR(IF(INDIRECT(ADDRESS($Z887,COLUMN(),4,1,"Monitoraggio"))="","",INDIRECT(ADDRESS($Z887,COLUMN(),4,1,"Monitoraggio"))),"")</f>
        <v/>
      </c>
      <c r="AB887" s="114" t="str" cm="1">
        <f t="array" aca="1" ref="AB887" ca="1">IFERROR(IF(INDIRECT(ADDRESS($Z887,COLUMN(),4,1,"Monitoraggio"))="","",INDIRECT(ADDRESS($Z887,COLUMN(),4,1,"Monitoraggio"))),"")</f>
        <v/>
      </c>
      <c r="AC887" s="114" t="str" cm="1">
        <f t="array" aca="1" ref="AC887" ca="1">IFERROR(IF(INDIRECT(ADDRESS($Z887,COLUMN(),4,1,"Monitoraggio"))="","",INDIRECT(ADDRESS($Z887,COLUMN(),4,1,"Monitoraggio"))),"")</f>
        <v/>
      </c>
      <c r="AD887" s="48" t="str" cm="1">
        <f t="array" aca="1" ref="AD887" ca="1">IFERROR(IF(INDIRECT(ADDRESS($Z887,COLUMN(),4,1,"Monitoraggio"))="","",INDIRECT(ADDRESS($Z887,COLUMN(),4,1,"Monitoraggio"))),"")</f>
        <v/>
      </c>
      <c r="AE887" s="61" t="str" cm="1">
        <f t="array" aca="1" ref="AE887" ca="1">IFERROR(IF(INDIRECT(ADDRESS($Z887,COLUMN(),4,1,"Monitoraggio"))="","",INDIRECT(ADDRESS($Z887,COLUMN(),4,1,"Monitoraggio"))),"")</f>
        <v/>
      </c>
      <c r="AF887" s="116" t="str" cm="1">
        <f t="array" aca="1" ref="AF887" ca="1">IFERROR(IF(INDIRECT(ADDRESS($Z887,COLUMN(),4,1,"Monitoraggio"))="","",INDIRECT(ADDRESS($Z887,COLUMN(),4,1,"Monitoraggio"))),"")</f>
        <v/>
      </c>
      <c r="AG887" s="61" t="str" cm="1">
        <f t="array" aca="1" ref="AG887" ca="1">IFERROR(IF(INDIRECT(ADDRESS($Z887,COLUMN(),4,1,"Monitoraggio"))="","",INDIRECT(ADDRESS($Z887,COLUMN(),4,1,"Monitoraggio"))),"")</f>
        <v/>
      </c>
      <c r="AH887" s="116" t="str" cm="1">
        <f t="array" aca="1" ref="AH887" ca="1">IFERROR(IF(INDIRECT(ADDRESS($Z887,COLUMN(),4,1,"Monitoraggio"))="","",INDIRECT(ADDRESS($Z887,COLUMN(),4,1,"Monitoraggio"))),"")</f>
        <v/>
      </c>
      <c r="AI887" s="114" t="str" cm="1">
        <f t="array" aca="1" ref="AI887" ca="1">IFERROR(IF(INDIRECT(ADDRESS($Z887,COLUMN(),4,1,"Monitoraggio"))="","",INDIRECT(ADDRESS($Z887,COLUMN(),4,1,"Monitoraggio"))),"")</f>
        <v/>
      </c>
      <c r="AJ887" s="118" t="str" cm="1">
        <f t="array" aca="1" ref="AJ887" ca="1">IFERROR(IF(INDIRECT(ADDRESS($Z887,COLUMN(),4,1,"Monitoraggio"))="","",INDIRECT(ADDRESS($Z887,COLUMN(),4,1,"Monitoraggio"))),"")</f>
        <v/>
      </c>
      <c r="AK887" s="119" t="str" cm="1">
        <f t="array" aca="1" ref="AK887" ca="1">IFERROR(IF(INDIRECT(ADDRESS($Z887,COLUMN(),4,1,"Monitoraggio"))="","",INDIRECT(ADDRESS($Z887,COLUMN(),4,1,"Monitoraggio"))),"")</f>
        <v/>
      </c>
      <c r="AL887" s="79" t="str" cm="1">
        <f t="array" aca="1" ref="AL887" ca="1">IFERROR(IF(INDIRECT(ADDRESS($Z887,COLUMN(),4,1,"Monitoraggio"))="","",INDIRECT(ADDRESS($Z887,COLUMN(),4,1,"Monitoraggio"))),"")</f>
        <v/>
      </c>
      <c r="AM887" s="77" t="str" cm="1">
        <f t="array" aca="1" ref="AM887" ca="1">IFERROR(IF(INDIRECT(ADDRESS($Z887,COLUMN(),4,1,"Monitoraggio"))="","",INDIRECT(ADDRESS($Z887,COLUMN(),4,1,"Monitoraggio"))),"")</f>
        <v/>
      </c>
      <c r="AN887" s="79" t="str" cm="1">
        <f t="array" aca="1" ref="AN887" ca="1">IFERROR(IF(INDIRECT(ADDRESS($Z887,COLUMN(),4,1,"Monitoraggio"))="","",INDIRECT(ADDRESS($Z887,COLUMN(),4,1,"Monitoraggio"))),"")</f>
        <v/>
      </c>
      <c r="AO887" s="79" t="str" cm="1">
        <f t="array" aca="1" ref="AO887" ca="1">IFERROR(IF(INDIRECT(ADDRESS($Z887,COLUMN(),4,1,"Monitoraggio"))="","",INDIRECT(ADDRESS($Z887,COLUMN(),4,1,"Monitoraggio"))),"")</f>
        <v/>
      </c>
      <c r="AP887" s="79" t="str" cm="1">
        <f t="array" aca="1" ref="AP887" ca="1">IFERROR(IF(INDIRECT(ADDRESS($Z887,COLUMN(),4,1,"Monitoraggio"))="","",INDIRECT(ADDRESS($Z887,COLUMN(),4,1,"Monitoraggio"))),"")</f>
        <v/>
      </c>
      <c r="AQ887" s="81" t="str" cm="1">
        <f t="array" aca="1" ref="AQ887" ca="1">IFERROR(IF(INDIRECT(ADDRESS($Z887,COLUMN(),4,1,"Monitoraggio"))="","",INDIRECT(ADDRESS($Z887,COLUMN(),4,1,"Monitoraggio"))),"")</f>
        <v/>
      </c>
      <c r="AR887" s="122" t="str" cm="1">
        <f t="array" aca="1" ref="AR887" ca="1">IFERROR(IF(INDIRECT(ADDRESS($Z887,COLUMN(),4,1,"Monitoraggio"))="","",INDIRECT(ADDRESS($Z887,COLUMN(),4,1,"Monitoraggio"))),"")</f>
        <v/>
      </c>
      <c r="AS887" s="118" t="str" cm="1">
        <f t="array" aca="1" ref="AS887" ca="1">IFERROR(IF(INDIRECT(ADDRESS($Z887,COLUMN(),4,1,"Monitoraggio"))="","",INDIRECT(ADDRESS($Z887,COLUMN(),4,1,"Monitoraggio"))),"")</f>
        <v/>
      </c>
      <c r="AT887" s="119" t="str" cm="1">
        <f t="array" aca="1" ref="AT887" ca="1">IFERROR(IF(INDIRECT(ADDRESS($Z887,COLUMN(),4,1,"Monitoraggio"))="","",INDIRECT(ADDRESS($Z887,COLUMN(),4,1,"Monitoraggio"))),"")</f>
        <v/>
      </c>
      <c r="AU887" s="79" t="str" cm="1">
        <f t="array" aca="1" ref="AU887" ca="1">IFERROR(IF(INDIRECT(ADDRESS($Z887,COLUMN(),4,1,"Monitoraggio"))="","",INDIRECT(ADDRESS($Z887,COLUMN(),4,1,"Monitoraggio"))),"")</f>
        <v/>
      </c>
      <c r="AV887" s="119" t="str" cm="1">
        <f t="array" aca="1" ref="AV887" ca="1">IFERROR(IF(INDIRECT(ADDRESS($Z887,COLUMN(),4,1,"Monitoraggio"))="","",INDIRECT(ADDRESS($Z887,COLUMN(),4,1,"Monitoraggio"))),"")</f>
        <v/>
      </c>
      <c r="AW887" s="124" t="str" cm="1">
        <f t="array" aca="1" ref="AW887" ca="1">IFERROR(IF(INDIRECT(ADDRESS($Z887,COLUMN(),4,1,"Monitoraggio"))="","",INDIRECT(ADDRESS($Z887,COLUMN(),4,1,"Monitoraggio"))),"")</f>
        <v/>
      </c>
      <c r="AX887" s="62" t="str" cm="1">
        <f t="array" aca="1" ref="AX887" ca="1">IFERROR(IF(INDIRECT(ADDRESS($Z887,COLUMN(),4,1,"Monitoraggio"))="","",INDIRECT(ADDRESS($Z887,COLUMN(),4,1,"Monitoraggio"))),"")</f>
        <v/>
      </c>
      <c r="AY887" s="79" t="str" cm="1">
        <f t="array" aca="1" ref="AY887" ca="1">IFERROR(IF(INDIRECT(ADDRESS($Z887,COLUMN(),4,1,"Monitoraggio"))="","",INDIRECT(ADDRESS($Z887,COLUMN(),4,1,"Monitoraggio"))),"")</f>
        <v/>
      </c>
      <c r="AZ887" s="84" t="str" cm="1">
        <f t="array" aca="1" ref="AZ887" ca="1">IFERROR(IF(INDIRECT(ADDRESS($Z887,COLUMN(),4,1,"Monitoraggio"))="","",INDIRECT(ADDRESS($Z887,COLUMN(),4,1,"Monitoraggio"))),"")</f>
        <v/>
      </c>
      <c r="BA887" s="81" t="str" cm="1">
        <f t="array" aca="1" ref="BA887" ca="1">IFERROR(IF(INDIRECT(ADDRESS($Z887,COLUMN(),4,1,"Monitoraggio"))="","",INDIRECT(ADDRESS($Z887,COLUMN(),4,1,"Monitoraggio"))),"")</f>
        <v/>
      </c>
      <c r="BB887" s="86" t="str" cm="1">
        <f t="array" aca="1" ref="BB887" ca="1">IFERROR(IF(INDIRECT(ADDRESS($Z887,COLUMN(),4,1,"Monitoraggio"))="","",INDIRECT(ADDRESS($Z887,COLUMN(),4,1,"Monitoraggio"))),"")</f>
        <v/>
      </c>
      <c r="BC887" s="79" t="str" cm="1">
        <f t="array" aca="1" ref="BC887" ca="1">IFERROR(IF(INDIRECT(ADDRESS($Z887,COLUMN(),4,1,"Monitoraggio"))="","",INDIRECT(ADDRESS($Z887,COLUMN(),4,1,"Monitoraggio"))),"")</f>
        <v/>
      </c>
      <c r="BD887" s="79" t="str" cm="1">
        <f t="array" aca="1" ref="BD887" ca="1">IFERROR(IF(INDIRECT(ADDRESS($Z887,COLUMN(),4,1,"Monitoraggio"))="","",INDIRECT(ADDRESS($Z887,COLUMN(),4,1,"Monitoraggio"))),"")</f>
        <v/>
      </c>
      <c r="BE887" s="79" t="str" cm="1">
        <f t="array" aca="1" ref="BE887" ca="1">IFERROR(IF(INDIRECT(ADDRESS($Z887,COLUMN(),4,1,"Monitoraggio"))="","",INDIRECT(ADDRESS($Z887,COLUMN(),4,1,"Monitoraggio"))),"")</f>
        <v/>
      </c>
      <c r="BF887" s="79" t="str" cm="1">
        <f t="array" aca="1" ref="BF887" ca="1">IFERROR(IF(INDIRECT(ADDRESS($Z887,COLUMN(),4,1,"Monitoraggio"))="","",INDIRECT(ADDRESS($Z887,COLUMN(),4,1,"Monitoraggio"))),"")</f>
        <v/>
      </c>
      <c r="BG887" s="114" t="str" cm="1">
        <f t="array" aca="1" ref="BG887" ca="1">IFERROR(IF(INDIRECT(ADDRESS($Z887,COLUMN(),4,1,"Monitoraggio"))="","",INDIRECT(ADDRESS($Z887,COLUMN(),4,1,"Monitoraggio"))),"")</f>
        <v/>
      </c>
      <c r="BH887" s="48" t="str" cm="1">
        <f t="array" aca="1" ref="BH887" ca="1">IFERROR(IF(INDIRECT(ADDRESS($Z887,COLUMN(),4,1,"Monitoraggio"))="","",INDIRECT(ADDRESS($Z887,COLUMN(),4,1,"Monitoraggio"))),"")</f>
        <v/>
      </c>
      <c r="BI887" s="84" t="str" cm="1">
        <f t="array" aca="1" ref="BI887" ca="1">IFERROR(IF(INDIRECT(ADDRESS($Z887,COLUMN(),4,1,"Monitoraggio"))="","",INDIRECT(ADDRESS($Z887,COLUMN(),4,1,"Monitoraggio"))),"")</f>
        <v/>
      </c>
      <c r="BJ887" s="81" t="str" cm="1">
        <f t="array" aca="1" ref="BJ887" ca="1">IFERROR(IF(INDIRECT(ADDRESS($Z887,COLUMN(),4,1,"Monitoraggio"))="","",INDIRECT(ADDRESS($Z887,COLUMN(),4,1,"Monitoraggio"))),"")</f>
        <v/>
      </c>
    </row>
    <row r="888" spans="26:62" x14ac:dyDescent="0.2">
      <c r="Z888" s="132" t="str">
        <f>IFERROR(MATCH(ROW()-9,Monitoraggio!Z$1:Z$1000,0),"")</f>
        <v/>
      </c>
      <c r="AA888" s="60" t="str" cm="1">
        <f t="array" aca="1" ref="AA888" ca="1">IFERROR(IF(INDIRECT(ADDRESS($Z888,COLUMN(),4,1,"Monitoraggio"))="","",INDIRECT(ADDRESS($Z888,COLUMN(),4,1,"Monitoraggio"))),"")</f>
        <v/>
      </c>
      <c r="AB888" s="114" t="str" cm="1">
        <f t="array" aca="1" ref="AB888" ca="1">IFERROR(IF(INDIRECT(ADDRESS($Z888,COLUMN(),4,1,"Monitoraggio"))="","",INDIRECT(ADDRESS($Z888,COLUMN(),4,1,"Monitoraggio"))),"")</f>
        <v/>
      </c>
      <c r="AC888" s="114" t="str" cm="1">
        <f t="array" aca="1" ref="AC888" ca="1">IFERROR(IF(INDIRECT(ADDRESS($Z888,COLUMN(),4,1,"Monitoraggio"))="","",INDIRECT(ADDRESS($Z888,COLUMN(),4,1,"Monitoraggio"))),"")</f>
        <v/>
      </c>
      <c r="AD888" s="48" t="str" cm="1">
        <f t="array" aca="1" ref="AD888" ca="1">IFERROR(IF(INDIRECT(ADDRESS($Z888,COLUMN(),4,1,"Monitoraggio"))="","",INDIRECT(ADDRESS($Z888,COLUMN(),4,1,"Monitoraggio"))),"")</f>
        <v/>
      </c>
      <c r="AE888" s="61" t="str" cm="1">
        <f t="array" aca="1" ref="AE888" ca="1">IFERROR(IF(INDIRECT(ADDRESS($Z888,COLUMN(),4,1,"Monitoraggio"))="","",INDIRECT(ADDRESS($Z888,COLUMN(),4,1,"Monitoraggio"))),"")</f>
        <v/>
      </c>
      <c r="AF888" s="116" t="str" cm="1">
        <f t="array" aca="1" ref="AF888" ca="1">IFERROR(IF(INDIRECT(ADDRESS($Z888,COLUMN(),4,1,"Monitoraggio"))="","",INDIRECT(ADDRESS($Z888,COLUMN(),4,1,"Monitoraggio"))),"")</f>
        <v/>
      </c>
      <c r="AG888" s="61" t="str" cm="1">
        <f t="array" aca="1" ref="AG888" ca="1">IFERROR(IF(INDIRECT(ADDRESS($Z888,COLUMN(),4,1,"Monitoraggio"))="","",INDIRECT(ADDRESS($Z888,COLUMN(),4,1,"Monitoraggio"))),"")</f>
        <v/>
      </c>
      <c r="AH888" s="116" t="str" cm="1">
        <f t="array" aca="1" ref="AH888" ca="1">IFERROR(IF(INDIRECT(ADDRESS($Z888,COLUMN(),4,1,"Monitoraggio"))="","",INDIRECT(ADDRESS($Z888,COLUMN(),4,1,"Monitoraggio"))),"")</f>
        <v/>
      </c>
      <c r="AI888" s="114" t="str" cm="1">
        <f t="array" aca="1" ref="AI888" ca="1">IFERROR(IF(INDIRECT(ADDRESS($Z888,COLUMN(),4,1,"Monitoraggio"))="","",INDIRECT(ADDRESS($Z888,COLUMN(),4,1,"Monitoraggio"))),"")</f>
        <v/>
      </c>
      <c r="AJ888" s="118" t="str" cm="1">
        <f t="array" aca="1" ref="AJ888" ca="1">IFERROR(IF(INDIRECT(ADDRESS($Z888,COLUMN(),4,1,"Monitoraggio"))="","",INDIRECT(ADDRESS($Z888,COLUMN(),4,1,"Monitoraggio"))),"")</f>
        <v/>
      </c>
      <c r="AK888" s="119" t="str" cm="1">
        <f t="array" aca="1" ref="AK888" ca="1">IFERROR(IF(INDIRECT(ADDRESS($Z888,COLUMN(),4,1,"Monitoraggio"))="","",INDIRECT(ADDRESS($Z888,COLUMN(),4,1,"Monitoraggio"))),"")</f>
        <v/>
      </c>
      <c r="AL888" s="79" t="str" cm="1">
        <f t="array" aca="1" ref="AL888" ca="1">IFERROR(IF(INDIRECT(ADDRESS($Z888,COLUMN(),4,1,"Monitoraggio"))="","",INDIRECT(ADDRESS($Z888,COLUMN(),4,1,"Monitoraggio"))),"")</f>
        <v/>
      </c>
      <c r="AM888" s="77" t="str" cm="1">
        <f t="array" aca="1" ref="AM888" ca="1">IFERROR(IF(INDIRECT(ADDRESS($Z888,COLUMN(),4,1,"Monitoraggio"))="","",INDIRECT(ADDRESS($Z888,COLUMN(),4,1,"Monitoraggio"))),"")</f>
        <v/>
      </c>
      <c r="AN888" s="79" t="str" cm="1">
        <f t="array" aca="1" ref="AN888" ca="1">IFERROR(IF(INDIRECT(ADDRESS($Z888,COLUMN(),4,1,"Monitoraggio"))="","",INDIRECT(ADDRESS($Z888,COLUMN(),4,1,"Monitoraggio"))),"")</f>
        <v/>
      </c>
      <c r="AO888" s="79" t="str" cm="1">
        <f t="array" aca="1" ref="AO888" ca="1">IFERROR(IF(INDIRECT(ADDRESS($Z888,COLUMN(),4,1,"Monitoraggio"))="","",INDIRECT(ADDRESS($Z888,COLUMN(),4,1,"Monitoraggio"))),"")</f>
        <v/>
      </c>
      <c r="AP888" s="79" t="str" cm="1">
        <f t="array" aca="1" ref="AP888" ca="1">IFERROR(IF(INDIRECT(ADDRESS($Z888,COLUMN(),4,1,"Monitoraggio"))="","",INDIRECT(ADDRESS($Z888,COLUMN(),4,1,"Monitoraggio"))),"")</f>
        <v/>
      </c>
      <c r="AQ888" s="81" t="str" cm="1">
        <f t="array" aca="1" ref="AQ888" ca="1">IFERROR(IF(INDIRECT(ADDRESS($Z888,COLUMN(),4,1,"Monitoraggio"))="","",INDIRECT(ADDRESS($Z888,COLUMN(),4,1,"Monitoraggio"))),"")</f>
        <v/>
      </c>
      <c r="AR888" s="122" t="str" cm="1">
        <f t="array" aca="1" ref="AR888" ca="1">IFERROR(IF(INDIRECT(ADDRESS($Z888,COLUMN(),4,1,"Monitoraggio"))="","",INDIRECT(ADDRESS($Z888,COLUMN(),4,1,"Monitoraggio"))),"")</f>
        <v/>
      </c>
      <c r="AS888" s="118" t="str" cm="1">
        <f t="array" aca="1" ref="AS888" ca="1">IFERROR(IF(INDIRECT(ADDRESS($Z888,COLUMN(),4,1,"Monitoraggio"))="","",INDIRECT(ADDRESS($Z888,COLUMN(),4,1,"Monitoraggio"))),"")</f>
        <v/>
      </c>
      <c r="AT888" s="119" t="str" cm="1">
        <f t="array" aca="1" ref="AT888" ca="1">IFERROR(IF(INDIRECT(ADDRESS($Z888,COLUMN(),4,1,"Monitoraggio"))="","",INDIRECT(ADDRESS($Z888,COLUMN(),4,1,"Monitoraggio"))),"")</f>
        <v/>
      </c>
      <c r="AU888" s="79" t="str" cm="1">
        <f t="array" aca="1" ref="AU888" ca="1">IFERROR(IF(INDIRECT(ADDRESS($Z888,COLUMN(),4,1,"Monitoraggio"))="","",INDIRECT(ADDRESS($Z888,COLUMN(),4,1,"Monitoraggio"))),"")</f>
        <v/>
      </c>
      <c r="AV888" s="119" t="str" cm="1">
        <f t="array" aca="1" ref="AV888" ca="1">IFERROR(IF(INDIRECT(ADDRESS($Z888,COLUMN(),4,1,"Monitoraggio"))="","",INDIRECT(ADDRESS($Z888,COLUMN(),4,1,"Monitoraggio"))),"")</f>
        <v/>
      </c>
      <c r="AW888" s="124" t="str" cm="1">
        <f t="array" aca="1" ref="AW888" ca="1">IFERROR(IF(INDIRECT(ADDRESS($Z888,COLUMN(),4,1,"Monitoraggio"))="","",INDIRECT(ADDRESS($Z888,COLUMN(),4,1,"Monitoraggio"))),"")</f>
        <v/>
      </c>
      <c r="AX888" s="62" t="str" cm="1">
        <f t="array" aca="1" ref="AX888" ca="1">IFERROR(IF(INDIRECT(ADDRESS($Z888,COLUMN(),4,1,"Monitoraggio"))="","",INDIRECT(ADDRESS($Z888,COLUMN(),4,1,"Monitoraggio"))),"")</f>
        <v/>
      </c>
      <c r="AY888" s="79" t="str" cm="1">
        <f t="array" aca="1" ref="AY888" ca="1">IFERROR(IF(INDIRECT(ADDRESS($Z888,COLUMN(),4,1,"Monitoraggio"))="","",INDIRECT(ADDRESS($Z888,COLUMN(),4,1,"Monitoraggio"))),"")</f>
        <v/>
      </c>
      <c r="AZ888" s="84" t="str" cm="1">
        <f t="array" aca="1" ref="AZ888" ca="1">IFERROR(IF(INDIRECT(ADDRESS($Z888,COLUMN(),4,1,"Monitoraggio"))="","",INDIRECT(ADDRESS($Z888,COLUMN(),4,1,"Monitoraggio"))),"")</f>
        <v/>
      </c>
      <c r="BA888" s="81" t="str" cm="1">
        <f t="array" aca="1" ref="BA888" ca="1">IFERROR(IF(INDIRECT(ADDRESS($Z888,COLUMN(),4,1,"Monitoraggio"))="","",INDIRECT(ADDRESS($Z888,COLUMN(),4,1,"Monitoraggio"))),"")</f>
        <v/>
      </c>
      <c r="BB888" s="86" t="str" cm="1">
        <f t="array" aca="1" ref="BB888" ca="1">IFERROR(IF(INDIRECT(ADDRESS($Z888,COLUMN(),4,1,"Monitoraggio"))="","",INDIRECT(ADDRESS($Z888,COLUMN(),4,1,"Monitoraggio"))),"")</f>
        <v/>
      </c>
      <c r="BC888" s="79" t="str" cm="1">
        <f t="array" aca="1" ref="BC888" ca="1">IFERROR(IF(INDIRECT(ADDRESS($Z888,COLUMN(),4,1,"Monitoraggio"))="","",INDIRECT(ADDRESS($Z888,COLUMN(),4,1,"Monitoraggio"))),"")</f>
        <v/>
      </c>
      <c r="BD888" s="79" t="str" cm="1">
        <f t="array" aca="1" ref="BD888" ca="1">IFERROR(IF(INDIRECT(ADDRESS($Z888,COLUMN(),4,1,"Monitoraggio"))="","",INDIRECT(ADDRESS($Z888,COLUMN(),4,1,"Monitoraggio"))),"")</f>
        <v/>
      </c>
      <c r="BE888" s="79" t="str" cm="1">
        <f t="array" aca="1" ref="BE888" ca="1">IFERROR(IF(INDIRECT(ADDRESS($Z888,COLUMN(),4,1,"Monitoraggio"))="","",INDIRECT(ADDRESS($Z888,COLUMN(),4,1,"Monitoraggio"))),"")</f>
        <v/>
      </c>
      <c r="BF888" s="79" t="str" cm="1">
        <f t="array" aca="1" ref="BF888" ca="1">IFERROR(IF(INDIRECT(ADDRESS($Z888,COLUMN(),4,1,"Monitoraggio"))="","",INDIRECT(ADDRESS($Z888,COLUMN(),4,1,"Monitoraggio"))),"")</f>
        <v/>
      </c>
      <c r="BG888" s="114" t="str" cm="1">
        <f t="array" aca="1" ref="BG888" ca="1">IFERROR(IF(INDIRECT(ADDRESS($Z888,COLUMN(),4,1,"Monitoraggio"))="","",INDIRECT(ADDRESS($Z888,COLUMN(),4,1,"Monitoraggio"))),"")</f>
        <v/>
      </c>
      <c r="BH888" s="48" t="str" cm="1">
        <f t="array" aca="1" ref="BH888" ca="1">IFERROR(IF(INDIRECT(ADDRESS($Z888,COLUMN(),4,1,"Monitoraggio"))="","",INDIRECT(ADDRESS($Z888,COLUMN(),4,1,"Monitoraggio"))),"")</f>
        <v/>
      </c>
      <c r="BI888" s="84" t="str" cm="1">
        <f t="array" aca="1" ref="BI888" ca="1">IFERROR(IF(INDIRECT(ADDRESS($Z888,COLUMN(),4,1,"Monitoraggio"))="","",INDIRECT(ADDRESS($Z888,COLUMN(),4,1,"Monitoraggio"))),"")</f>
        <v/>
      </c>
      <c r="BJ888" s="81" t="str" cm="1">
        <f t="array" aca="1" ref="BJ888" ca="1">IFERROR(IF(INDIRECT(ADDRESS($Z888,COLUMN(),4,1,"Monitoraggio"))="","",INDIRECT(ADDRESS($Z888,COLUMN(),4,1,"Monitoraggio"))),"")</f>
        <v/>
      </c>
    </row>
    <row r="889" spans="26:62" x14ac:dyDescent="0.2">
      <c r="Z889" s="132" t="str">
        <f>IFERROR(MATCH(ROW()-9,Monitoraggio!Z$1:Z$1000,0),"")</f>
        <v/>
      </c>
      <c r="AA889" s="60" t="str" cm="1">
        <f t="array" aca="1" ref="AA889" ca="1">IFERROR(IF(INDIRECT(ADDRESS($Z889,COLUMN(),4,1,"Monitoraggio"))="","",INDIRECT(ADDRESS($Z889,COLUMN(),4,1,"Monitoraggio"))),"")</f>
        <v/>
      </c>
      <c r="AB889" s="114" t="str" cm="1">
        <f t="array" aca="1" ref="AB889" ca="1">IFERROR(IF(INDIRECT(ADDRESS($Z889,COLUMN(),4,1,"Monitoraggio"))="","",INDIRECT(ADDRESS($Z889,COLUMN(),4,1,"Monitoraggio"))),"")</f>
        <v/>
      </c>
      <c r="AC889" s="114" t="str" cm="1">
        <f t="array" aca="1" ref="AC889" ca="1">IFERROR(IF(INDIRECT(ADDRESS($Z889,COLUMN(),4,1,"Monitoraggio"))="","",INDIRECT(ADDRESS($Z889,COLUMN(),4,1,"Monitoraggio"))),"")</f>
        <v/>
      </c>
      <c r="AD889" s="48" t="str" cm="1">
        <f t="array" aca="1" ref="AD889" ca="1">IFERROR(IF(INDIRECT(ADDRESS($Z889,COLUMN(),4,1,"Monitoraggio"))="","",INDIRECT(ADDRESS($Z889,COLUMN(),4,1,"Monitoraggio"))),"")</f>
        <v/>
      </c>
      <c r="AE889" s="61" t="str" cm="1">
        <f t="array" aca="1" ref="AE889" ca="1">IFERROR(IF(INDIRECT(ADDRESS($Z889,COLUMN(),4,1,"Monitoraggio"))="","",INDIRECT(ADDRESS($Z889,COLUMN(),4,1,"Monitoraggio"))),"")</f>
        <v/>
      </c>
      <c r="AF889" s="116" t="str" cm="1">
        <f t="array" aca="1" ref="AF889" ca="1">IFERROR(IF(INDIRECT(ADDRESS($Z889,COLUMN(),4,1,"Monitoraggio"))="","",INDIRECT(ADDRESS($Z889,COLUMN(),4,1,"Monitoraggio"))),"")</f>
        <v/>
      </c>
      <c r="AG889" s="61" t="str" cm="1">
        <f t="array" aca="1" ref="AG889" ca="1">IFERROR(IF(INDIRECT(ADDRESS($Z889,COLUMN(),4,1,"Monitoraggio"))="","",INDIRECT(ADDRESS($Z889,COLUMN(),4,1,"Monitoraggio"))),"")</f>
        <v/>
      </c>
      <c r="AH889" s="116" t="str" cm="1">
        <f t="array" aca="1" ref="AH889" ca="1">IFERROR(IF(INDIRECT(ADDRESS($Z889,COLUMN(),4,1,"Monitoraggio"))="","",INDIRECT(ADDRESS($Z889,COLUMN(),4,1,"Monitoraggio"))),"")</f>
        <v/>
      </c>
      <c r="AI889" s="114" t="str" cm="1">
        <f t="array" aca="1" ref="AI889" ca="1">IFERROR(IF(INDIRECT(ADDRESS($Z889,COLUMN(),4,1,"Monitoraggio"))="","",INDIRECT(ADDRESS($Z889,COLUMN(),4,1,"Monitoraggio"))),"")</f>
        <v/>
      </c>
      <c r="AJ889" s="118" t="str" cm="1">
        <f t="array" aca="1" ref="AJ889" ca="1">IFERROR(IF(INDIRECT(ADDRESS($Z889,COLUMN(),4,1,"Monitoraggio"))="","",INDIRECT(ADDRESS($Z889,COLUMN(),4,1,"Monitoraggio"))),"")</f>
        <v/>
      </c>
      <c r="AK889" s="119" t="str" cm="1">
        <f t="array" aca="1" ref="AK889" ca="1">IFERROR(IF(INDIRECT(ADDRESS($Z889,COLUMN(),4,1,"Monitoraggio"))="","",INDIRECT(ADDRESS($Z889,COLUMN(),4,1,"Monitoraggio"))),"")</f>
        <v/>
      </c>
      <c r="AL889" s="79" t="str" cm="1">
        <f t="array" aca="1" ref="AL889" ca="1">IFERROR(IF(INDIRECT(ADDRESS($Z889,COLUMN(),4,1,"Monitoraggio"))="","",INDIRECT(ADDRESS($Z889,COLUMN(),4,1,"Monitoraggio"))),"")</f>
        <v/>
      </c>
      <c r="AM889" s="77" t="str" cm="1">
        <f t="array" aca="1" ref="AM889" ca="1">IFERROR(IF(INDIRECT(ADDRESS($Z889,COLUMN(),4,1,"Monitoraggio"))="","",INDIRECT(ADDRESS($Z889,COLUMN(),4,1,"Monitoraggio"))),"")</f>
        <v/>
      </c>
      <c r="AN889" s="79" t="str" cm="1">
        <f t="array" aca="1" ref="AN889" ca="1">IFERROR(IF(INDIRECT(ADDRESS($Z889,COLUMN(),4,1,"Monitoraggio"))="","",INDIRECT(ADDRESS($Z889,COLUMN(),4,1,"Monitoraggio"))),"")</f>
        <v/>
      </c>
      <c r="AO889" s="79" t="str" cm="1">
        <f t="array" aca="1" ref="AO889" ca="1">IFERROR(IF(INDIRECT(ADDRESS($Z889,COLUMN(),4,1,"Monitoraggio"))="","",INDIRECT(ADDRESS($Z889,COLUMN(),4,1,"Monitoraggio"))),"")</f>
        <v/>
      </c>
      <c r="AP889" s="79" t="str" cm="1">
        <f t="array" aca="1" ref="AP889" ca="1">IFERROR(IF(INDIRECT(ADDRESS($Z889,COLUMN(),4,1,"Monitoraggio"))="","",INDIRECT(ADDRESS($Z889,COLUMN(),4,1,"Monitoraggio"))),"")</f>
        <v/>
      </c>
      <c r="AQ889" s="81" t="str" cm="1">
        <f t="array" aca="1" ref="AQ889" ca="1">IFERROR(IF(INDIRECT(ADDRESS($Z889,COLUMN(),4,1,"Monitoraggio"))="","",INDIRECT(ADDRESS($Z889,COLUMN(),4,1,"Monitoraggio"))),"")</f>
        <v/>
      </c>
      <c r="AR889" s="122" t="str" cm="1">
        <f t="array" aca="1" ref="AR889" ca="1">IFERROR(IF(INDIRECT(ADDRESS($Z889,COLUMN(),4,1,"Monitoraggio"))="","",INDIRECT(ADDRESS($Z889,COLUMN(),4,1,"Monitoraggio"))),"")</f>
        <v/>
      </c>
      <c r="AS889" s="118" t="str" cm="1">
        <f t="array" aca="1" ref="AS889" ca="1">IFERROR(IF(INDIRECT(ADDRESS($Z889,COLUMN(),4,1,"Monitoraggio"))="","",INDIRECT(ADDRESS($Z889,COLUMN(),4,1,"Monitoraggio"))),"")</f>
        <v/>
      </c>
      <c r="AT889" s="119" t="str" cm="1">
        <f t="array" aca="1" ref="AT889" ca="1">IFERROR(IF(INDIRECT(ADDRESS($Z889,COLUMN(),4,1,"Monitoraggio"))="","",INDIRECT(ADDRESS($Z889,COLUMN(),4,1,"Monitoraggio"))),"")</f>
        <v/>
      </c>
      <c r="AU889" s="79" t="str" cm="1">
        <f t="array" aca="1" ref="AU889" ca="1">IFERROR(IF(INDIRECT(ADDRESS($Z889,COLUMN(),4,1,"Monitoraggio"))="","",INDIRECT(ADDRESS($Z889,COLUMN(),4,1,"Monitoraggio"))),"")</f>
        <v/>
      </c>
      <c r="AV889" s="119" t="str" cm="1">
        <f t="array" aca="1" ref="AV889" ca="1">IFERROR(IF(INDIRECT(ADDRESS($Z889,COLUMN(),4,1,"Monitoraggio"))="","",INDIRECT(ADDRESS($Z889,COLUMN(),4,1,"Monitoraggio"))),"")</f>
        <v/>
      </c>
      <c r="AW889" s="124" t="str" cm="1">
        <f t="array" aca="1" ref="AW889" ca="1">IFERROR(IF(INDIRECT(ADDRESS($Z889,COLUMN(),4,1,"Monitoraggio"))="","",INDIRECT(ADDRESS($Z889,COLUMN(),4,1,"Monitoraggio"))),"")</f>
        <v/>
      </c>
      <c r="AX889" s="62" t="str" cm="1">
        <f t="array" aca="1" ref="AX889" ca="1">IFERROR(IF(INDIRECT(ADDRESS($Z889,COLUMN(),4,1,"Monitoraggio"))="","",INDIRECT(ADDRESS($Z889,COLUMN(),4,1,"Monitoraggio"))),"")</f>
        <v/>
      </c>
      <c r="AY889" s="79" t="str" cm="1">
        <f t="array" aca="1" ref="AY889" ca="1">IFERROR(IF(INDIRECT(ADDRESS($Z889,COLUMN(),4,1,"Monitoraggio"))="","",INDIRECT(ADDRESS($Z889,COLUMN(),4,1,"Monitoraggio"))),"")</f>
        <v/>
      </c>
      <c r="AZ889" s="84" t="str" cm="1">
        <f t="array" aca="1" ref="AZ889" ca="1">IFERROR(IF(INDIRECT(ADDRESS($Z889,COLUMN(),4,1,"Monitoraggio"))="","",INDIRECT(ADDRESS($Z889,COLUMN(),4,1,"Monitoraggio"))),"")</f>
        <v/>
      </c>
      <c r="BA889" s="81" t="str" cm="1">
        <f t="array" aca="1" ref="BA889" ca="1">IFERROR(IF(INDIRECT(ADDRESS($Z889,COLUMN(),4,1,"Monitoraggio"))="","",INDIRECT(ADDRESS($Z889,COLUMN(),4,1,"Monitoraggio"))),"")</f>
        <v/>
      </c>
      <c r="BB889" s="86" t="str" cm="1">
        <f t="array" aca="1" ref="BB889" ca="1">IFERROR(IF(INDIRECT(ADDRESS($Z889,COLUMN(),4,1,"Monitoraggio"))="","",INDIRECT(ADDRESS($Z889,COLUMN(),4,1,"Monitoraggio"))),"")</f>
        <v/>
      </c>
      <c r="BC889" s="79" t="str" cm="1">
        <f t="array" aca="1" ref="BC889" ca="1">IFERROR(IF(INDIRECT(ADDRESS($Z889,COLUMN(),4,1,"Monitoraggio"))="","",INDIRECT(ADDRESS($Z889,COLUMN(),4,1,"Monitoraggio"))),"")</f>
        <v/>
      </c>
      <c r="BD889" s="79" t="str" cm="1">
        <f t="array" aca="1" ref="BD889" ca="1">IFERROR(IF(INDIRECT(ADDRESS($Z889,COLUMN(),4,1,"Monitoraggio"))="","",INDIRECT(ADDRESS($Z889,COLUMN(),4,1,"Monitoraggio"))),"")</f>
        <v/>
      </c>
      <c r="BE889" s="79" t="str" cm="1">
        <f t="array" aca="1" ref="BE889" ca="1">IFERROR(IF(INDIRECT(ADDRESS($Z889,COLUMN(),4,1,"Monitoraggio"))="","",INDIRECT(ADDRESS($Z889,COLUMN(),4,1,"Monitoraggio"))),"")</f>
        <v/>
      </c>
      <c r="BF889" s="79" t="str" cm="1">
        <f t="array" aca="1" ref="BF889" ca="1">IFERROR(IF(INDIRECT(ADDRESS($Z889,COLUMN(),4,1,"Monitoraggio"))="","",INDIRECT(ADDRESS($Z889,COLUMN(),4,1,"Monitoraggio"))),"")</f>
        <v/>
      </c>
      <c r="BG889" s="114" t="str" cm="1">
        <f t="array" aca="1" ref="BG889" ca="1">IFERROR(IF(INDIRECT(ADDRESS($Z889,COLUMN(),4,1,"Monitoraggio"))="","",INDIRECT(ADDRESS($Z889,COLUMN(),4,1,"Monitoraggio"))),"")</f>
        <v/>
      </c>
      <c r="BH889" s="48" t="str" cm="1">
        <f t="array" aca="1" ref="BH889" ca="1">IFERROR(IF(INDIRECT(ADDRESS($Z889,COLUMN(),4,1,"Monitoraggio"))="","",INDIRECT(ADDRESS($Z889,COLUMN(),4,1,"Monitoraggio"))),"")</f>
        <v/>
      </c>
      <c r="BI889" s="84" t="str" cm="1">
        <f t="array" aca="1" ref="BI889" ca="1">IFERROR(IF(INDIRECT(ADDRESS($Z889,COLUMN(),4,1,"Monitoraggio"))="","",INDIRECT(ADDRESS($Z889,COLUMN(),4,1,"Monitoraggio"))),"")</f>
        <v/>
      </c>
      <c r="BJ889" s="81" t="str" cm="1">
        <f t="array" aca="1" ref="BJ889" ca="1">IFERROR(IF(INDIRECT(ADDRESS($Z889,COLUMN(),4,1,"Monitoraggio"))="","",INDIRECT(ADDRESS($Z889,COLUMN(),4,1,"Monitoraggio"))),"")</f>
        <v/>
      </c>
    </row>
    <row r="890" spans="26:62" x14ac:dyDescent="0.2">
      <c r="Z890" s="132" t="str">
        <f>IFERROR(MATCH(ROW()-9,Monitoraggio!Z$1:Z$1000,0),"")</f>
        <v/>
      </c>
      <c r="AA890" s="60" t="str" cm="1">
        <f t="array" aca="1" ref="AA890" ca="1">IFERROR(IF(INDIRECT(ADDRESS($Z890,COLUMN(),4,1,"Monitoraggio"))="","",INDIRECT(ADDRESS($Z890,COLUMN(),4,1,"Monitoraggio"))),"")</f>
        <v/>
      </c>
      <c r="AB890" s="114" t="str" cm="1">
        <f t="array" aca="1" ref="AB890" ca="1">IFERROR(IF(INDIRECT(ADDRESS($Z890,COLUMN(),4,1,"Monitoraggio"))="","",INDIRECT(ADDRESS($Z890,COLUMN(),4,1,"Monitoraggio"))),"")</f>
        <v/>
      </c>
      <c r="AC890" s="114" t="str" cm="1">
        <f t="array" aca="1" ref="AC890" ca="1">IFERROR(IF(INDIRECT(ADDRESS($Z890,COLUMN(),4,1,"Monitoraggio"))="","",INDIRECT(ADDRESS($Z890,COLUMN(),4,1,"Monitoraggio"))),"")</f>
        <v/>
      </c>
      <c r="AD890" s="48" t="str" cm="1">
        <f t="array" aca="1" ref="AD890" ca="1">IFERROR(IF(INDIRECT(ADDRESS($Z890,COLUMN(),4,1,"Monitoraggio"))="","",INDIRECT(ADDRESS($Z890,COLUMN(),4,1,"Monitoraggio"))),"")</f>
        <v/>
      </c>
      <c r="AE890" s="61" t="str" cm="1">
        <f t="array" aca="1" ref="AE890" ca="1">IFERROR(IF(INDIRECT(ADDRESS($Z890,COLUMN(),4,1,"Monitoraggio"))="","",INDIRECT(ADDRESS($Z890,COLUMN(),4,1,"Monitoraggio"))),"")</f>
        <v/>
      </c>
      <c r="AF890" s="116" t="str" cm="1">
        <f t="array" aca="1" ref="AF890" ca="1">IFERROR(IF(INDIRECT(ADDRESS($Z890,COLUMN(),4,1,"Monitoraggio"))="","",INDIRECT(ADDRESS($Z890,COLUMN(),4,1,"Monitoraggio"))),"")</f>
        <v/>
      </c>
      <c r="AG890" s="61" t="str" cm="1">
        <f t="array" aca="1" ref="AG890" ca="1">IFERROR(IF(INDIRECT(ADDRESS($Z890,COLUMN(),4,1,"Monitoraggio"))="","",INDIRECT(ADDRESS($Z890,COLUMN(),4,1,"Monitoraggio"))),"")</f>
        <v/>
      </c>
      <c r="AH890" s="116" t="str" cm="1">
        <f t="array" aca="1" ref="AH890" ca="1">IFERROR(IF(INDIRECT(ADDRESS($Z890,COLUMN(),4,1,"Monitoraggio"))="","",INDIRECT(ADDRESS($Z890,COLUMN(),4,1,"Monitoraggio"))),"")</f>
        <v/>
      </c>
      <c r="AI890" s="114" t="str" cm="1">
        <f t="array" aca="1" ref="AI890" ca="1">IFERROR(IF(INDIRECT(ADDRESS($Z890,COLUMN(),4,1,"Monitoraggio"))="","",INDIRECT(ADDRESS($Z890,COLUMN(),4,1,"Monitoraggio"))),"")</f>
        <v/>
      </c>
      <c r="AJ890" s="118" t="str" cm="1">
        <f t="array" aca="1" ref="AJ890" ca="1">IFERROR(IF(INDIRECT(ADDRESS($Z890,COLUMN(),4,1,"Monitoraggio"))="","",INDIRECT(ADDRESS($Z890,COLUMN(),4,1,"Monitoraggio"))),"")</f>
        <v/>
      </c>
      <c r="AK890" s="119" t="str" cm="1">
        <f t="array" aca="1" ref="AK890" ca="1">IFERROR(IF(INDIRECT(ADDRESS($Z890,COLUMN(),4,1,"Monitoraggio"))="","",INDIRECT(ADDRESS($Z890,COLUMN(),4,1,"Monitoraggio"))),"")</f>
        <v/>
      </c>
      <c r="AL890" s="79" t="str" cm="1">
        <f t="array" aca="1" ref="AL890" ca="1">IFERROR(IF(INDIRECT(ADDRESS($Z890,COLUMN(),4,1,"Monitoraggio"))="","",INDIRECT(ADDRESS($Z890,COLUMN(),4,1,"Monitoraggio"))),"")</f>
        <v/>
      </c>
      <c r="AM890" s="77" t="str" cm="1">
        <f t="array" aca="1" ref="AM890" ca="1">IFERROR(IF(INDIRECT(ADDRESS($Z890,COLUMN(),4,1,"Monitoraggio"))="","",INDIRECT(ADDRESS($Z890,COLUMN(),4,1,"Monitoraggio"))),"")</f>
        <v/>
      </c>
      <c r="AN890" s="79" t="str" cm="1">
        <f t="array" aca="1" ref="AN890" ca="1">IFERROR(IF(INDIRECT(ADDRESS($Z890,COLUMN(),4,1,"Monitoraggio"))="","",INDIRECT(ADDRESS($Z890,COLUMN(),4,1,"Monitoraggio"))),"")</f>
        <v/>
      </c>
      <c r="AO890" s="79" t="str" cm="1">
        <f t="array" aca="1" ref="AO890" ca="1">IFERROR(IF(INDIRECT(ADDRESS($Z890,COLUMN(),4,1,"Monitoraggio"))="","",INDIRECT(ADDRESS($Z890,COLUMN(),4,1,"Monitoraggio"))),"")</f>
        <v/>
      </c>
      <c r="AP890" s="79" t="str" cm="1">
        <f t="array" aca="1" ref="AP890" ca="1">IFERROR(IF(INDIRECT(ADDRESS($Z890,COLUMN(),4,1,"Monitoraggio"))="","",INDIRECT(ADDRESS($Z890,COLUMN(),4,1,"Monitoraggio"))),"")</f>
        <v/>
      </c>
      <c r="AQ890" s="81" t="str" cm="1">
        <f t="array" aca="1" ref="AQ890" ca="1">IFERROR(IF(INDIRECT(ADDRESS($Z890,COLUMN(),4,1,"Monitoraggio"))="","",INDIRECT(ADDRESS($Z890,COLUMN(),4,1,"Monitoraggio"))),"")</f>
        <v/>
      </c>
      <c r="AR890" s="122" t="str" cm="1">
        <f t="array" aca="1" ref="AR890" ca="1">IFERROR(IF(INDIRECT(ADDRESS($Z890,COLUMN(),4,1,"Monitoraggio"))="","",INDIRECT(ADDRESS($Z890,COLUMN(),4,1,"Monitoraggio"))),"")</f>
        <v/>
      </c>
      <c r="AS890" s="118" t="str" cm="1">
        <f t="array" aca="1" ref="AS890" ca="1">IFERROR(IF(INDIRECT(ADDRESS($Z890,COLUMN(),4,1,"Monitoraggio"))="","",INDIRECT(ADDRESS($Z890,COLUMN(),4,1,"Monitoraggio"))),"")</f>
        <v/>
      </c>
      <c r="AT890" s="119" t="str" cm="1">
        <f t="array" aca="1" ref="AT890" ca="1">IFERROR(IF(INDIRECT(ADDRESS($Z890,COLUMN(),4,1,"Monitoraggio"))="","",INDIRECT(ADDRESS($Z890,COLUMN(),4,1,"Monitoraggio"))),"")</f>
        <v/>
      </c>
      <c r="AU890" s="79" t="str" cm="1">
        <f t="array" aca="1" ref="AU890" ca="1">IFERROR(IF(INDIRECT(ADDRESS($Z890,COLUMN(),4,1,"Monitoraggio"))="","",INDIRECT(ADDRESS($Z890,COLUMN(),4,1,"Monitoraggio"))),"")</f>
        <v/>
      </c>
      <c r="AV890" s="119" t="str" cm="1">
        <f t="array" aca="1" ref="AV890" ca="1">IFERROR(IF(INDIRECT(ADDRESS($Z890,COLUMN(),4,1,"Monitoraggio"))="","",INDIRECT(ADDRESS($Z890,COLUMN(),4,1,"Monitoraggio"))),"")</f>
        <v/>
      </c>
      <c r="AW890" s="124" t="str" cm="1">
        <f t="array" aca="1" ref="AW890" ca="1">IFERROR(IF(INDIRECT(ADDRESS($Z890,COLUMN(),4,1,"Monitoraggio"))="","",INDIRECT(ADDRESS($Z890,COLUMN(),4,1,"Monitoraggio"))),"")</f>
        <v/>
      </c>
      <c r="AX890" s="62" t="str" cm="1">
        <f t="array" aca="1" ref="AX890" ca="1">IFERROR(IF(INDIRECT(ADDRESS($Z890,COLUMN(),4,1,"Monitoraggio"))="","",INDIRECT(ADDRESS($Z890,COLUMN(),4,1,"Monitoraggio"))),"")</f>
        <v/>
      </c>
      <c r="AY890" s="79" t="str" cm="1">
        <f t="array" aca="1" ref="AY890" ca="1">IFERROR(IF(INDIRECT(ADDRESS($Z890,COLUMN(),4,1,"Monitoraggio"))="","",INDIRECT(ADDRESS($Z890,COLUMN(),4,1,"Monitoraggio"))),"")</f>
        <v/>
      </c>
      <c r="AZ890" s="84" t="str" cm="1">
        <f t="array" aca="1" ref="AZ890" ca="1">IFERROR(IF(INDIRECT(ADDRESS($Z890,COLUMN(),4,1,"Monitoraggio"))="","",INDIRECT(ADDRESS($Z890,COLUMN(),4,1,"Monitoraggio"))),"")</f>
        <v/>
      </c>
      <c r="BA890" s="81" t="str" cm="1">
        <f t="array" aca="1" ref="BA890" ca="1">IFERROR(IF(INDIRECT(ADDRESS($Z890,COLUMN(),4,1,"Monitoraggio"))="","",INDIRECT(ADDRESS($Z890,COLUMN(),4,1,"Monitoraggio"))),"")</f>
        <v/>
      </c>
      <c r="BB890" s="86" t="str" cm="1">
        <f t="array" aca="1" ref="BB890" ca="1">IFERROR(IF(INDIRECT(ADDRESS($Z890,COLUMN(),4,1,"Monitoraggio"))="","",INDIRECT(ADDRESS($Z890,COLUMN(),4,1,"Monitoraggio"))),"")</f>
        <v/>
      </c>
      <c r="BC890" s="79" t="str" cm="1">
        <f t="array" aca="1" ref="BC890" ca="1">IFERROR(IF(INDIRECT(ADDRESS($Z890,COLUMN(),4,1,"Monitoraggio"))="","",INDIRECT(ADDRESS($Z890,COLUMN(),4,1,"Monitoraggio"))),"")</f>
        <v/>
      </c>
      <c r="BD890" s="79" t="str" cm="1">
        <f t="array" aca="1" ref="BD890" ca="1">IFERROR(IF(INDIRECT(ADDRESS($Z890,COLUMN(),4,1,"Monitoraggio"))="","",INDIRECT(ADDRESS($Z890,COLUMN(),4,1,"Monitoraggio"))),"")</f>
        <v/>
      </c>
      <c r="BE890" s="79" t="str" cm="1">
        <f t="array" aca="1" ref="BE890" ca="1">IFERROR(IF(INDIRECT(ADDRESS($Z890,COLUMN(),4,1,"Monitoraggio"))="","",INDIRECT(ADDRESS($Z890,COLUMN(),4,1,"Monitoraggio"))),"")</f>
        <v/>
      </c>
      <c r="BF890" s="79" t="str" cm="1">
        <f t="array" aca="1" ref="BF890" ca="1">IFERROR(IF(INDIRECT(ADDRESS($Z890,COLUMN(),4,1,"Monitoraggio"))="","",INDIRECT(ADDRESS($Z890,COLUMN(),4,1,"Monitoraggio"))),"")</f>
        <v/>
      </c>
      <c r="BG890" s="114" t="str" cm="1">
        <f t="array" aca="1" ref="BG890" ca="1">IFERROR(IF(INDIRECT(ADDRESS($Z890,COLUMN(),4,1,"Monitoraggio"))="","",INDIRECT(ADDRESS($Z890,COLUMN(),4,1,"Monitoraggio"))),"")</f>
        <v/>
      </c>
      <c r="BH890" s="48" t="str" cm="1">
        <f t="array" aca="1" ref="BH890" ca="1">IFERROR(IF(INDIRECT(ADDRESS($Z890,COLUMN(),4,1,"Monitoraggio"))="","",INDIRECT(ADDRESS($Z890,COLUMN(),4,1,"Monitoraggio"))),"")</f>
        <v/>
      </c>
      <c r="BI890" s="84" t="str" cm="1">
        <f t="array" aca="1" ref="BI890" ca="1">IFERROR(IF(INDIRECT(ADDRESS($Z890,COLUMN(),4,1,"Monitoraggio"))="","",INDIRECT(ADDRESS($Z890,COLUMN(),4,1,"Monitoraggio"))),"")</f>
        <v/>
      </c>
      <c r="BJ890" s="81" t="str" cm="1">
        <f t="array" aca="1" ref="BJ890" ca="1">IFERROR(IF(INDIRECT(ADDRESS($Z890,COLUMN(),4,1,"Monitoraggio"))="","",INDIRECT(ADDRESS($Z890,COLUMN(),4,1,"Monitoraggio"))),"")</f>
        <v/>
      </c>
    </row>
    <row r="891" spans="26:62" x14ac:dyDescent="0.2">
      <c r="Z891" s="132" t="str">
        <f>IFERROR(MATCH(ROW()-9,Monitoraggio!Z$1:Z$1000,0),"")</f>
        <v/>
      </c>
      <c r="AA891" s="60" t="str" cm="1">
        <f t="array" aca="1" ref="AA891" ca="1">IFERROR(IF(INDIRECT(ADDRESS($Z891,COLUMN(),4,1,"Monitoraggio"))="","",INDIRECT(ADDRESS($Z891,COLUMN(),4,1,"Monitoraggio"))),"")</f>
        <v/>
      </c>
      <c r="AB891" s="114" t="str" cm="1">
        <f t="array" aca="1" ref="AB891" ca="1">IFERROR(IF(INDIRECT(ADDRESS($Z891,COLUMN(),4,1,"Monitoraggio"))="","",INDIRECT(ADDRESS($Z891,COLUMN(),4,1,"Monitoraggio"))),"")</f>
        <v/>
      </c>
      <c r="AC891" s="114" t="str" cm="1">
        <f t="array" aca="1" ref="AC891" ca="1">IFERROR(IF(INDIRECT(ADDRESS($Z891,COLUMN(),4,1,"Monitoraggio"))="","",INDIRECT(ADDRESS($Z891,COLUMN(),4,1,"Monitoraggio"))),"")</f>
        <v/>
      </c>
      <c r="AD891" s="48" t="str" cm="1">
        <f t="array" aca="1" ref="AD891" ca="1">IFERROR(IF(INDIRECT(ADDRESS($Z891,COLUMN(),4,1,"Monitoraggio"))="","",INDIRECT(ADDRESS($Z891,COLUMN(),4,1,"Monitoraggio"))),"")</f>
        <v/>
      </c>
      <c r="AE891" s="61" t="str" cm="1">
        <f t="array" aca="1" ref="AE891" ca="1">IFERROR(IF(INDIRECT(ADDRESS($Z891,COLUMN(),4,1,"Monitoraggio"))="","",INDIRECT(ADDRESS($Z891,COLUMN(),4,1,"Monitoraggio"))),"")</f>
        <v/>
      </c>
      <c r="AF891" s="116" t="str" cm="1">
        <f t="array" aca="1" ref="AF891" ca="1">IFERROR(IF(INDIRECT(ADDRESS($Z891,COLUMN(),4,1,"Monitoraggio"))="","",INDIRECT(ADDRESS($Z891,COLUMN(),4,1,"Monitoraggio"))),"")</f>
        <v/>
      </c>
      <c r="AG891" s="61" t="str" cm="1">
        <f t="array" aca="1" ref="AG891" ca="1">IFERROR(IF(INDIRECT(ADDRESS($Z891,COLUMN(),4,1,"Monitoraggio"))="","",INDIRECT(ADDRESS($Z891,COLUMN(),4,1,"Monitoraggio"))),"")</f>
        <v/>
      </c>
      <c r="AH891" s="116" t="str" cm="1">
        <f t="array" aca="1" ref="AH891" ca="1">IFERROR(IF(INDIRECT(ADDRESS($Z891,COLUMN(),4,1,"Monitoraggio"))="","",INDIRECT(ADDRESS($Z891,COLUMN(),4,1,"Monitoraggio"))),"")</f>
        <v/>
      </c>
      <c r="AI891" s="114" t="str" cm="1">
        <f t="array" aca="1" ref="AI891" ca="1">IFERROR(IF(INDIRECT(ADDRESS($Z891,COLUMN(),4,1,"Monitoraggio"))="","",INDIRECT(ADDRESS($Z891,COLUMN(),4,1,"Monitoraggio"))),"")</f>
        <v/>
      </c>
      <c r="AJ891" s="118" t="str" cm="1">
        <f t="array" aca="1" ref="AJ891" ca="1">IFERROR(IF(INDIRECT(ADDRESS($Z891,COLUMN(),4,1,"Monitoraggio"))="","",INDIRECT(ADDRESS($Z891,COLUMN(),4,1,"Monitoraggio"))),"")</f>
        <v/>
      </c>
      <c r="AK891" s="119" t="str" cm="1">
        <f t="array" aca="1" ref="AK891" ca="1">IFERROR(IF(INDIRECT(ADDRESS($Z891,COLUMN(),4,1,"Monitoraggio"))="","",INDIRECT(ADDRESS($Z891,COLUMN(),4,1,"Monitoraggio"))),"")</f>
        <v/>
      </c>
      <c r="AL891" s="79" t="str" cm="1">
        <f t="array" aca="1" ref="AL891" ca="1">IFERROR(IF(INDIRECT(ADDRESS($Z891,COLUMN(),4,1,"Monitoraggio"))="","",INDIRECT(ADDRESS($Z891,COLUMN(),4,1,"Monitoraggio"))),"")</f>
        <v/>
      </c>
      <c r="AM891" s="77" t="str" cm="1">
        <f t="array" aca="1" ref="AM891" ca="1">IFERROR(IF(INDIRECT(ADDRESS($Z891,COLUMN(),4,1,"Monitoraggio"))="","",INDIRECT(ADDRESS($Z891,COLUMN(),4,1,"Monitoraggio"))),"")</f>
        <v/>
      </c>
      <c r="AN891" s="79" t="str" cm="1">
        <f t="array" aca="1" ref="AN891" ca="1">IFERROR(IF(INDIRECT(ADDRESS($Z891,COLUMN(),4,1,"Monitoraggio"))="","",INDIRECT(ADDRESS($Z891,COLUMN(),4,1,"Monitoraggio"))),"")</f>
        <v/>
      </c>
      <c r="AO891" s="79" t="str" cm="1">
        <f t="array" aca="1" ref="AO891" ca="1">IFERROR(IF(INDIRECT(ADDRESS($Z891,COLUMN(),4,1,"Monitoraggio"))="","",INDIRECT(ADDRESS($Z891,COLUMN(),4,1,"Monitoraggio"))),"")</f>
        <v/>
      </c>
      <c r="AP891" s="79" t="str" cm="1">
        <f t="array" aca="1" ref="AP891" ca="1">IFERROR(IF(INDIRECT(ADDRESS($Z891,COLUMN(),4,1,"Monitoraggio"))="","",INDIRECT(ADDRESS($Z891,COLUMN(),4,1,"Monitoraggio"))),"")</f>
        <v/>
      </c>
      <c r="AQ891" s="81" t="str" cm="1">
        <f t="array" aca="1" ref="AQ891" ca="1">IFERROR(IF(INDIRECT(ADDRESS($Z891,COLUMN(),4,1,"Monitoraggio"))="","",INDIRECT(ADDRESS($Z891,COLUMN(),4,1,"Monitoraggio"))),"")</f>
        <v/>
      </c>
      <c r="AR891" s="122" t="str" cm="1">
        <f t="array" aca="1" ref="AR891" ca="1">IFERROR(IF(INDIRECT(ADDRESS($Z891,COLUMN(),4,1,"Monitoraggio"))="","",INDIRECT(ADDRESS($Z891,COLUMN(),4,1,"Monitoraggio"))),"")</f>
        <v/>
      </c>
      <c r="AS891" s="118" t="str" cm="1">
        <f t="array" aca="1" ref="AS891" ca="1">IFERROR(IF(INDIRECT(ADDRESS($Z891,COLUMN(),4,1,"Monitoraggio"))="","",INDIRECT(ADDRESS($Z891,COLUMN(),4,1,"Monitoraggio"))),"")</f>
        <v/>
      </c>
      <c r="AT891" s="119" t="str" cm="1">
        <f t="array" aca="1" ref="AT891" ca="1">IFERROR(IF(INDIRECT(ADDRESS($Z891,COLUMN(),4,1,"Monitoraggio"))="","",INDIRECT(ADDRESS($Z891,COLUMN(),4,1,"Monitoraggio"))),"")</f>
        <v/>
      </c>
      <c r="AU891" s="79" t="str" cm="1">
        <f t="array" aca="1" ref="AU891" ca="1">IFERROR(IF(INDIRECT(ADDRESS($Z891,COLUMN(),4,1,"Monitoraggio"))="","",INDIRECT(ADDRESS($Z891,COLUMN(),4,1,"Monitoraggio"))),"")</f>
        <v/>
      </c>
      <c r="AV891" s="119" t="str" cm="1">
        <f t="array" aca="1" ref="AV891" ca="1">IFERROR(IF(INDIRECT(ADDRESS($Z891,COLUMN(),4,1,"Monitoraggio"))="","",INDIRECT(ADDRESS($Z891,COLUMN(),4,1,"Monitoraggio"))),"")</f>
        <v/>
      </c>
      <c r="AW891" s="124" t="str" cm="1">
        <f t="array" aca="1" ref="AW891" ca="1">IFERROR(IF(INDIRECT(ADDRESS($Z891,COLUMN(),4,1,"Monitoraggio"))="","",INDIRECT(ADDRESS($Z891,COLUMN(),4,1,"Monitoraggio"))),"")</f>
        <v/>
      </c>
      <c r="AX891" s="62" t="str" cm="1">
        <f t="array" aca="1" ref="AX891" ca="1">IFERROR(IF(INDIRECT(ADDRESS($Z891,COLUMN(),4,1,"Monitoraggio"))="","",INDIRECT(ADDRESS($Z891,COLUMN(),4,1,"Monitoraggio"))),"")</f>
        <v/>
      </c>
      <c r="AY891" s="79" t="str" cm="1">
        <f t="array" aca="1" ref="AY891" ca="1">IFERROR(IF(INDIRECT(ADDRESS($Z891,COLUMN(),4,1,"Monitoraggio"))="","",INDIRECT(ADDRESS($Z891,COLUMN(),4,1,"Monitoraggio"))),"")</f>
        <v/>
      </c>
      <c r="AZ891" s="84" t="str" cm="1">
        <f t="array" aca="1" ref="AZ891" ca="1">IFERROR(IF(INDIRECT(ADDRESS($Z891,COLUMN(),4,1,"Monitoraggio"))="","",INDIRECT(ADDRESS($Z891,COLUMN(),4,1,"Monitoraggio"))),"")</f>
        <v/>
      </c>
      <c r="BA891" s="81" t="str" cm="1">
        <f t="array" aca="1" ref="BA891" ca="1">IFERROR(IF(INDIRECT(ADDRESS($Z891,COLUMN(),4,1,"Monitoraggio"))="","",INDIRECT(ADDRESS($Z891,COLUMN(),4,1,"Monitoraggio"))),"")</f>
        <v/>
      </c>
      <c r="BB891" s="86" t="str" cm="1">
        <f t="array" aca="1" ref="BB891" ca="1">IFERROR(IF(INDIRECT(ADDRESS($Z891,COLUMN(),4,1,"Monitoraggio"))="","",INDIRECT(ADDRESS($Z891,COLUMN(),4,1,"Monitoraggio"))),"")</f>
        <v/>
      </c>
      <c r="BC891" s="79" t="str" cm="1">
        <f t="array" aca="1" ref="BC891" ca="1">IFERROR(IF(INDIRECT(ADDRESS($Z891,COLUMN(),4,1,"Monitoraggio"))="","",INDIRECT(ADDRESS($Z891,COLUMN(),4,1,"Monitoraggio"))),"")</f>
        <v/>
      </c>
      <c r="BD891" s="79" t="str" cm="1">
        <f t="array" aca="1" ref="BD891" ca="1">IFERROR(IF(INDIRECT(ADDRESS($Z891,COLUMN(),4,1,"Monitoraggio"))="","",INDIRECT(ADDRESS($Z891,COLUMN(),4,1,"Monitoraggio"))),"")</f>
        <v/>
      </c>
      <c r="BE891" s="79" t="str" cm="1">
        <f t="array" aca="1" ref="BE891" ca="1">IFERROR(IF(INDIRECT(ADDRESS($Z891,COLUMN(),4,1,"Monitoraggio"))="","",INDIRECT(ADDRESS($Z891,COLUMN(),4,1,"Monitoraggio"))),"")</f>
        <v/>
      </c>
      <c r="BF891" s="79" t="str" cm="1">
        <f t="array" aca="1" ref="BF891" ca="1">IFERROR(IF(INDIRECT(ADDRESS($Z891,COLUMN(),4,1,"Monitoraggio"))="","",INDIRECT(ADDRESS($Z891,COLUMN(),4,1,"Monitoraggio"))),"")</f>
        <v/>
      </c>
      <c r="BG891" s="114" t="str" cm="1">
        <f t="array" aca="1" ref="BG891" ca="1">IFERROR(IF(INDIRECT(ADDRESS($Z891,COLUMN(),4,1,"Monitoraggio"))="","",INDIRECT(ADDRESS($Z891,COLUMN(),4,1,"Monitoraggio"))),"")</f>
        <v/>
      </c>
      <c r="BH891" s="48" t="str" cm="1">
        <f t="array" aca="1" ref="BH891" ca="1">IFERROR(IF(INDIRECT(ADDRESS($Z891,COLUMN(),4,1,"Monitoraggio"))="","",INDIRECT(ADDRESS($Z891,COLUMN(),4,1,"Monitoraggio"))),"")</f>
        <v/>
      </c>
      <c r="BI891" s="84" t="str" cm="1">
        <f t="array" aca="1" ref="BI891" ca="1">IFERROR(IF(INDIRECT(ADDRESS($Z891,COLUMN(),4,1,"Monitoraggio"))="","",INDIRECT(ADDRESS($Z891,COLUMN(),4,1,"Monitoraggio"))),"")</f>
        <v/>
      </c>
      <c r="BJ891" s="81" t="str" cm="1">
        <f t="array" aca="1" ref="BJ891" ca="1">IFERROR(IF(INDIRECT(ADDRESS($Z891,COLUMN(),4,1,"Monitoraggio"))="","",INDIRECT(ADDRESS($Z891,COLUMN(),4,1,"Monitoraggio"))),"")</f>
        <v/>
      </c>
    </row>
    <row r="892" spans="26:62" x14ac:dyDescent="0.2">
      <c r="Z892" s="132" t="str">
        <f>IFERROR(MATCH(ROW()-9,Monitoraggio!Z$1:Z$1000,0),"")</f>
        <v/>
      </c>
      <c r="AA892" s="60" t="str" cm="1">
        <f t="array" aca="1" ref="AA892" ca="1">IFERROR(IF(INDIRECT(ADDRESS($Z892,COLUMN(),4,1,"Monitoraggio"))="","",INDIRECT(ADDRESS($Z892,COLUMN(),4,1,"Monitoraggio"))),"")</f>
        <v/>
      </c>
      <c r="AB892" s="114" t="str" cm="1">
        <f t="array" aca="1" ref="AB892" ca="1">IFERROR(IF(INDIRECT(ADDRESS($Z892,COLUMN(),4,1,"Monitoraggio"))="","",INDIRECT(ADDRESS($Z892,COLUMN(),4,1,"Monitoraggio"))),"")</f>
        <v/>
      </c>
      <c r="AC892" s="114" t="str" cm="1">
        <f t="array" aca="1" ref="AC892" ca="1">IFERROR(IF(INDIRECT(ADDRESS($Z892,COLUMN(),4,1,"Monitoraggio"))="","",INDIRECT(ADDRESS($Z892,COLUMN(),4,1,"Monitoraggio"))),"")</f>
        <v/>
      </c>
      <c r="AD892" s="48" t="str" cm="1">
        <f t="array" aca="1" ref="AD892" ca="1">IFERROR(IF(INDIRECT(ADDRESS($Z892,COLUMN(),4,1,"Monitoraggio"))="","",INDIRECT(ADDRESS($Z892,COLUMN(),4,1,"Monitoraggio"))),"")</f>
        <v/>
      </c>
      <c r="AE892" s="61" t="str" cm="1">
        <f t="array" aca="1" ref="AE892" ca="1">IFERROR(IF(INDIRECT(ADDRESS($Z892,COLUMN(),4,1,"Monitoraggio"))="","",INDIRECT(ADDRESS($Z892,COLUMN(),4,1,"Monitoraggio"))),"")</f>
        <v/>
      </c>
      <c r="AF892" s="116" t="str" cm="1">
        <f t="array" aca="1" ref="AF892" ca="1">IFERROR(IF(INDIRECT(ADDRESS($Z892,COLUMN(),4,1,"Monitoraggio"))="","",INDIRECT(ADDRESS($Z892,COLUMN(),4,1,"Monitoraggio"))),"")</f>
        <v/>
      </c>
      <c r="AG892" s="61" t="str" cm="1">
        <f t="array" aca="1" ref="AG892" ca="1">IFERROR(IF(INDIRECT(ADDRESS($Z892,COLUMN(),4,1,"Monitoraggio"))="","",INDIRECT(ADDRESS($Z892,COLUMN(),4,1,"Monitoraggio"))),"")</f>
        <v/>
      </c>
      <c r="AH892" s="116" t="str" cm="1">
        <f t="array" aca="1" ref="AH892" ca="1">IFERROR(IF(INDIRECT(ADDRESS($Z892,COLUMN(),4,1,"Monitoraggio"))="","",INDIRECT(ADDRESS($Z892,COLUMN(),4,1,"Monitoraggio"))),"")</f>
        <v/>
      </c>
      <c r="AI892" s="114" t="str" cm="1">
        <f t="array" aca="1" ref="AI892" ca="1">IFERROR(IF(INDIRECT(ADDRESS($Z892,COLUMN(),4,1,"Monitoraggio"))="","",INDIRECT(ADDRESS($Z892,COLUMN(),4,1,"Monitoraggio"))),"")</f>
        <v/>
      </c>
      <c r="AJ892" s="118" t="str" cm="1">
        <f t="array" aca="1" ref="AJ892" ca="1">IFERROR(IF(INDIRECT(ADDRESS($Z892,COLUMN(),4,1,"Monitoraggio"))="","",INDIRECT(ADDRESS($Z892,COLUMN(),4,1,"Monitoraggio"))),"")</f>
        <v/>
      </c>
      <c r="AK892" s="119" t="str" cm="1">
        <f t="array" aca="1" ref="AK892" ca="1">IFERROR(IF(INDIRECT(ADDRESS($Z892,COLUMN(),4,1,"Monitoraggio"))="","",INDIRECT(ADDRESS($Z892,COLUMN(),4,1,"Monitoraggio"))),"")</f>
        <v/>
      </c>
      <c r="AL892" s="79" t="str" cm="1">
        <f t="array" aca="1" ref="AL892" ca="1">IFERROR(IF(INDIRECT(ADDRESS($Z892,COLUMN(),4,1,"Monitoraggio"))="","",INDIRECT(ADDRESS($Z892,COLUMN(),4,1,"Monitoraggio"))),"")</f>
        <v/>
      </c>
      <c r="AM892" s="77" t="str" cm="1">
        <f t="array" aca="1" ref="AM892" ca="1">IFERROR(IF(INDIRECT(ADDRESS($Z892,COLUMN(),4,1,"Monitoraggio"))="","",INDIRECT(ADDRESS($Z892,COLUMN(),4,1,"Monitoraggio"))),"")</f>
        <v/>
      </c>
      <c r="AN892" s="79" t="str" cm="1">
        <f t="array" aca="1" ref="AN892" ca="1">IFERROR(IF(INDIRECT(ADDRESS($Z892,COLUMN(),4,1,"Monitoraggio"))="","",INDIRECT(ADDRESS($Z892,COLUMN(),4,1,"Monitoraggio"))),"")</f>
        <v/>
      </c>
      <c r="AO892" s="79" t="str" cm="1">
        <f t="array" aca="1" ref="AO892" ca="1">IFERROR(IF(INDIRECT(ADDRESS($Z892,COLUMN(),4,1,"Monitoraggio"))="","",INDIRECT(ADDRESS($Z892,COLUMN(),4,1,"Monitoraggio"))),"")</f>
        <v/>
      </c>
      <c r="AP892" s="79" t="str" cm="1">
        <f t="array" aca="1" ref="AP892" ca="1">IFERROR(IF(INDIRECT(ADDRESS($Z892,COLUMN(),4,1,"Monitoraggio"))="","",INDIRECT(ADDRESS($Z892,COLUMN(),4,1,"Monitoraggio"))),"")</f>
        <v/>
      </c>
      <c r="AQ892" s="81" t="str" cm="1">
        <f t="array" aca="1" ref="AQ892" ca="1">IFERROR(IF(INDIRECT(ADDRESS($Z892,COLUMN(),4,1,"Monitoraggio"))="","",INDIRECT(ADDRESS($Z892,COLUMN(),4,1,"Monitoraggio"))),"")</f>
        <v/>
      </c>
      <c r="AR892" s="122" t="str" cm="1">
        <f t="array" aca="1" ref="AR892" ca="1">IFERROR(IF(INDIRECT(ADDRESS($Z892,COLUMN(),4,1,"Monitoraggio"))="","",INDIRECT(ADDRESS($Z892,COLUMN(),4,1,"Monitoraggio"))),"")</f>
        <v/>
      </c>
      <c r="AS892" s="118" t="str" cm="1">
        <f t="array" aca="1" ref="AS892" ca="1">IFERROR(IF(INDIRECT(ADDRESS($Z892,COLUMN(),4,1,"Monitoraggio"))="","",INDIRECT(ADDRESS($Z892,COLUMN(),4,1,"Monitoraggio"))),"")</f>
        <v/>
      </c>
      <c r="AT892" s="119" t="str" cm="1">
        <f t="array" aca="1" ref="AT892" ca="1">IFERROR(IF(INDIRECT(ADDRESS($Z892,COLUMN(),4,1,"Monitoraggio"))="","",INDIRECT(ADDRESS($Z892,COLUMN(),4,1,"Monitoraggio"))),"")</f>
        <v/>
      </c>
      <c r="AU892" s="79" t="str" cm="1">
        <f t="array" aca="1" ref="AU892" ca="1">IFERROR(IF(INDIRECT(ADDRESS($Z892,COLUMN(),4,1,"Monitoraggio"))="","",INDIRECT(ADDRESS($Z892,COLUMN(),4,1,"Monitoraggio"))),"")</f>
        <v/>
      </c>
      <c r="AV892" s="119" t="str" cm="1">
        <f t="array" aca="1" ref="AV892" ca="1">IFERROR(IF(INDIRECT(ADDRESS($Z892,COLUMN(),4,1,"Monitoraggio"))="","",INDIRECT(ADDRESS($Z892,COLUMN(),4,1,"Monitoraggio"))),"")</f>
        <v/>
      </c>
      <c r="AW892" s="124" t="str" cm="1">
        <f t="array" aca="1" ref="AW892" ca="1">IFERROR(IF(INDIRECT(ADDRESS($Z892,COLUMN(),4,1,"Monitoraggio"))="","",INDIRECT(ADDRESS($Z892,COLUMN(),4,1,"Monitoraggio"))),"")</f>
        <v/>
      </c>
      <c r="AX892" s="62" t="str" cm="1">
        <f t="array" aca="1" ref="AX892" ca="1">IFERROR(IF(INDIRECT(ADDRESS($Z892,COLUMN(),4,1,"Monitoraggio"))="","",INDIRECT(ADDRESS($Z892,COLUMN(),4,1,"Monitoraggio"))),"")</f>
        <v/>
      </c>
      <c r="AY892" s="79" t="str" cm="1">
        <f t="array" aca="1" ref="AY892" ca="1">IFERROR(IF(INDIRECT(ADDRESS($Z892,COLUMN(),4,1,"Monitoraggio"))="","",INDIRECT(ADDRESS($Z892,COLUMN(),4,1,"Monitoraggio"))),"")</f>
        <v/>
      </c>
      <c r="AZ892" s="84" t="str" cm="1">
        <f t="array" aca="1" ref="AZ892" ca="1">IFERROR(IF(INDIRECT(ADDRESS($Z892,COLUMN(),4,1,"Monitoraggio"))="","",INDIRECT(ADDRESS($Z892,COLUMN(),4,1,"Monitoraggio"))),"")</f>
        <v/>
      </c>
      <c r="BA892" s="81" t="str" cm="1">
        <f t="array" aca="1" ref="BA892" ca="1">IFERROR(IF(INDIRECT(ADDRESS($Z892,COLUMN(),4,1,"Monitoraggio"))="","",INDIRECT(ADDRESS($Z892,COLUMN(),4,1,"Monitoraggio"))),"")</f>
        <v/>
      </c>
      <c r="BB892" s="86" t="str" cm="1">
        <f t="array" aca="1" ref="BB892" ca="1">IFERROR(IF(INDIRECT(ADDRESS($Z892,COLUMN(),4,1,"Monitoraggio"))="","",INDIRECT(ADDRESS($Z892,COLUMN(),4,1,"Monitoraggio"))),"")</f>
        <v/>
      </c>
      <c r="BC892" s="79" t="str" cm="1">
        <f t="array" aca="1" ref="BC892" ca="1">IFERROR(IF(INDIRECT(ADDRESS($Z892,COLUMN(),4,1,"Monitoraggio"))="","",INDIRECT(ADDRESS($Z892,COLUMN(),4,1,"Monitoraggio"))),"")</f>
        <v/>
      </c>
      <c r="BD892" s="79" t="str" cm="1">
        <f t="array" aca="1" ref="BD892" ca="1">IFERROR(IF(INDIRECT(ADDRESS($Z892,COLUMN(),4,1,"Monitoraggio"))="","",INDIRECT(ADDRESS($Z892,COLUMN(),4,1,"Monitoraggio"))),"")</f>
        <v/>
      </c>
      <c r="BE892" s="79" t="str" cm="1">
        <f t="array" aca="1" ref="BE892" ca="1">IFERROR(IF(INDIRECT(ADDRESS($Z892,COLUMN(),4,1,"Monitoraggio"))="","",INDIRECT(ADDRESS($Z892,COLUMN(),4,1,"Monitoraggio"))),"")</f>
        <v/>
      </c>
      <c r="BF892" s="79" t="str" cm="1">
        <f t="array" aca="1" ref="BF892" ca="1">IFERROR(IF(INDIRECT(ADDRESS($Z892,COLUMN(),4,1,"Monitoraggio"))="","",INDIRECT(ADDRESS($Z892,COLUMN(),4,1,"Monitoraggio"))),"")</f>
        <v/>
      </c>
      <c r="BG892" s="114" t="str" cm="1">
        <f t="array" aca="1" ref="BG892" ca="1">IFERROR(IF(INDIRECT(ADDRESS($Z892,COLUMN(),4,1,"Monitoraggio"))="","",INDIRECT(ADDRESS($Z892,COLUMN(),4,1,"Monitoraggio"))),"")</f>
        <v/>
      </c>
      <c r="BH892" s="48" t="str" cm="1">
        <f t="array" aca="1" ref="BH892" ca="1">IFERROR(IF(INDIRECT(ADDRESS($Z892,COLUMN(),4,1,"Monitoraggio"))="","",INDIRECT(ADDRESS($Z892,COLUMN(),4,1,"Monitoraggio"))),"")</f>
        <v/>
      </c>
      <c r="BI892" s="84" t="str" cm="1">
        <f t="array" aca="1" ref="BI892" ca="1">IFERROR(IF(INDIRECT(ADDRESS($Z892,COLUMN(),4,1,"Monitoraggio"))="","",INDIRECT(ADDRESS($Z892,COLUMN(),4,1,"Monitoraggio"))),"")</f>
        <v/>
      </c>
      <c r="BJ892" s="81" t="str" cm="1">
        <f t="array" aca="1" ref="BJ892" ca="1">IFERROR(IF(INDIRECT(ADDRESS($Z892,COLUMN(),4,1,"Monitoraggio"))="","",INDIRECT(ADDRESS($Z892,COLUMN(),4,1,"Monitoraggio"))),"")</f>
        <v/>
      </c>
    </row>
    <row r="893" spans="26:62" x14ac:dyDescent="0.2">
      <c r="Z893" s="132" t="str">
        <f>IFERROR(MATCH(ROW()-9,Monitoraggio!Z$1:Z$1000,0),"")</f>
        <v/>
      </c>
      <c r="AA893" s="60" t="str" cm="1">
        <f t="array" aca="1" ref="AA893" ca="1">IFERROR(IF(INDIRECT(ADDRESS($Z893,COLUMN(),4,1,"Monitoraggio"))="","",INDIRECT(ADDRESS($Z893,COLUMN(),4,1,"Monitoraggio"))),"")</f>
        <v/>
      </c>
      <c r="AB893" s="114" t="str" cm="1">
        <f t="array" aca="1" ref="AB893" ca="1">IFERROR(IF(INDIRECT(ADDRESS($Z893,COLUMN(),4,1,"Monitoraggio"))="","",INDIRECT(ADDRESS($Z893,COLUMN(),4,1,"Monitoraggio"))),"")</f>
        <v/>
      </c>
      <c r="AC893" s="114" t="str" cm="1">
        <f t="array" aca="1" ref="AC893" ca="1">IFERROR(IF(INDIRECT(ADDRESS($Z893,COLUMN(),4,1,"Monitoraggio"))="","",INDIRECT(ADDRESS($Z893,COLUMN(),4,1,"Monitoraggio"))),"")</f>
        <v/>
      </c>
      <c r="AD893" s="48" t="str" cm="1">
        <f t="array" aca="1" ref="AD893" ca="1">IFERROR(IF(INDIRECT(ADDRESS($Z893,COLUMN(),4,1,"Monitoraggio"))="","",INDIRECT(ADDRESS($Z893,COLUMN(),4,1,"Monitoraggio"))),"")</f>
        <v/>
      </c>
      <c r="AE893" s="61" t="str" cm="1">
        <f t="array" aca="1" ref="AE893" ca="1">IFERROR(IF(INDIRECT(ADDRESS($Z893,COLUMN(),4,1,"Monitoraggio"))="","",INDIRECT(ADDRESS($Z893,COLUMN(),4,1,"Monitoraggio"))),"")</f>
        <v/>
      </c>
      <c r="AF893" s="116" t="str" cm="1">
        <f t="array" aca="1" ref="AF893" ca="1">IFERROR(IF(INDIRECT(ADDRESS($Z893,COLUMN(),4,1,"Monitoraggio"))="","",INDIRECT(ADDRESS($Z893,COLUMN(),4,1,"Monitoraggio"))),"")</f>
        <v/>
      </c>
      <c r="AG893" s="61" t="str" cm="1">
        <f t="array" aca="1" ref="AG893" ca="1">IFERROR(IF(INDIRECT(ADDRESS($Z893,COLUMN(),4,1,"Monitoraggio"))="","",INDIRECT(ADDRESS($Z893,COLUMN(),4,1,"Monitoraggio"))),"")</f>
        <v/>
      </c>
      <c r="AH893" s="116" t="str" cm="1">
        <f t="array" aca="1" ref="AH893" ca="1">IFERROR(IF(INDIRECT(ADDRESS($Z893,COLUMN(),4,1,"Monitoraggio"))="","",INDIRECT(ADDRESS($Z893,COLUMN(),4,1,"Monitoraggio"))),"")</f>
        <v/>
      </c>
      <c r="AI893" s="114" t="str" cm="1">
        <f t="array" aca="1" ref="AI893" ca="1">IFERROR(IF(INDIRECT(ADDRESS($Z893,COLUMN(),4,1,"Monitoraggio"))="","",INDIRECT(ADDRESS($Z893,COLUMN(),4,1,"Monitoraggio"))),"")</f>
        <v/>
      </c>
      <c r="AJ893" s="118" t="str" cm="1">
        <f t="array" aca="1" ref="AJ893" ca="1">IFERROR(IF(INDIRECT(ADDRESS($Z893,COLUMN(),4,1,"Monitoraggio"))="","",INDIRECT(ADDRESS($Z893,COLUMN(),4,1,"Monitoraggio"))),"")</f>
        <v/>
      </c>
      <c r="AK893" s="119" t="str" cm="1">
        <f t="array" aca="1" ref="AK893" ca="1">IFERROR(IF(INDIRECT(ADDRESS($Z893,COLUMN(),4,1,"Monitoraggio"))="","",INDIRECT(ADDRESS($Z893,COLUMN(),4,1,"Monitoraggio"))),"")</f>
        <v/>
      </c>
      <c r="AL893" s="79" t="str" cm="1">
        <f t="array" aca="1" ref="AL893" ca="1">IFERROR(IF(INDIRECT(ADDRESS($Z893,COLUMN(),4,1,"Monitoraggio"))="","",INDIRECT(ADDRESS($Z893,COLUMN(),4,1,"Monitoraggio"))),"")</f>
        <v/>
      </c>
      <c r="AM893" s="77" t="str" cm="1">
        <f t="array" aca="1" ref="AM893" ca="1">IFERROR(IF(INDIRECT(ADDRESS($Z893,COLUMN(),4,1,"Monitoraggio"))="","",INDIRECT(ADDRESS($Z893,COLUMN(),4,1,"Monitoraggio"))),"")</f>
        <v/>
      </c>
      <c r="AN893" s="79" t="str" cm="1">
        <f t="array" aca="1" ref="AN893" ca="1">IFERROR(IF(INDIRECT(ADDRESS($Z893,COLUMN(),4,1,"Monitoraggio"))="","",INDIRECT(ADDRESS($Z893,COLUMN(),4,1,"Monitoraggio"))),"")</f>
        <v/>
      </c>
      <c r="AO893" s="79" t="str" cm="1">
        <f t="array" aca="1" ref="AO893" ca="1">IFERROR(IF(INDIRECT(ADDRESS($Z893,COLUMN(),4,1,"Monitoraggio"))="","",INDIRECT(ADDRESS($Z893,COLUMN(),4,1,"Monitoraggio"))),"")</f>
        <v/>
      </c>
      <c r="AP893" s="79" t="str" cm="1">
        <f t="array" aca="1" ref="AP893" ca="1">IFERROR(IF(INDIRECT(ADDRESS($Z893,COLUMN(),4,1,"Monitoraggio"))="","",INDIRECT(ADDRESS($Z893,COLUMN(),4,1,"Monitoraggio"))),"")</f>
        <v/>
      </c>
      <c r="AQ893" s="81" t="str" cm="1">
        <f t="array" aca="1" ref="AQ893" ca="1">IFERROR(IF(INDIRECT(ADDRESS($Z893,COLUMN(),4,1,"Monitoraggio"))="","",INDIRECT(ADDRESS($Z893,COLUMN(),4,1,"Monitoraggio"))),"")</f>
        <v/>
      </c>
      <c r="AR893" s="122" t="str" cm="1">
        <f t="array" aca="1" ref="AR893" ca="1">IFERROR(IF(INDIRECT(ADDRESS($Z893,COLUMN(),4,1,"Monitoraggio"))="","",INDIRECT(ADDRESS($Z893,COLUMN(),4,1,"Monitoraggio"))),"")</f>
        <v/>
      </c>
      <c r="AS893" s="118" t="str" cm="1">
        <f t="array" aca="1" ref="AS893" ca="1">IFERROR(IF(INDIRECT(ADDRESS($Z893,COLUMN(),4,1,"Monitoraggio"))="","",INDIRECT(ADDRESS($Z893,COLUMN(),4,1,"Monitoraggio"))),"")</f>
        <v/>
      </c>
      <c r="AT893" s="119" t="str" cm="1">
        <f t="array" aca="1" ref="AT893" ca="1">IFERROR(IF(INDIRECT(ADDRESS($Z893,COLUMN(),4,1,"Monitoraggio"))="","",INDIRECT(ADDRESS($Z893,COLUMN(),4,1,"Monitoraggio"))),"")</f>
        <v/>
      </c>
      <c r="AU893" s="79" t="str" cm="1">
        <f t="array" aca="1" ref="AU893" ca="1">IFERROR(IF(INDIRECT(ADDRESS($Z893,COLUMN(),4,1,"Monitoraggio"))="","",INDIRECT(ADDRESS($Z893,COLUMN(),4,1,"Monitoraggio"))),"")</f>
        <v/>
      </c>
      <c r="AV893" s="119" t="str" cm="1">
        <f t="array" aca="1" ref="AV893" ca="1">IFERROR(IF(INDIRECT(ADDRESS($Z893,COLUMN(),4,1,"Monitoraggio"))="","",INDIRECT(ADDRESS($Z893,COLUMN(),4,1,"Monitoraggio"))),"")</f>
        <v/>
      </c>
      <c r="AW893" s="124" t="str" cm="1">
        <f t="array" aca="1" ref="AW893" ca="1">IFERROR(IF(INDIRECT(ADDRESS($Z893,COLUMN(),4,1,"Monitoraggio"))="","",INDIRECT(ADDRESS($Z893,COLUMN(),4,1,"Monitoraggio"))),"")</f>
        <v/>
      </c>
      <c r="AX893" s="62" t="str" cm="1">
        <f t="array" aca="1" ref="AX893" ca="1">IFERROR(IF(INDIRECT(ADDRESS($Z893,COLUMN(),4,1,"Monitoraggio"))="","",INDIRECT(ADDRESS($Z893,COLUMN(),4,1,"Monitoraggio"))),"")</f>
        <v/>
      </c>
      <c r="AY893" s="79" t="str" cm="1">
        <f t="array" aca="1" ref="AY893" ca="1">IFERROR(IF(INDIRECT(ADDRESS($Z893,COLUMN(),4,1,"Monitoraggio"))="","",INDIRECT(ADDRESS($Z893,COLUMN(),4,1,"Monitoraggio"))),"")</f>
        <v/>
      </c>
      <c r="AZ893" s="84" t="str" cm="1">
        <f t="array" aca="1" ref="AZ893" ca="1">IFERROR(IF(INDIRECT(ADDRESS($Z893,COLUMN(),4,1,"Monitoraggio"))="","",INDIRECT(ADDRESS($Z893,COLUMN(),4,1,"Monitoraggio"))),"")</f>
        <v/>
      </c>
      <c r="BA893" s="81" t="str" cm="1">
        <f t="array" aca="1" ref="BA893" ca="1">IFERROR(IF(INDIRECT(ADDRESS($Z893,COLUMN(),4,1,"Monitoraggio"))="","",INDIRECT(ADDRESS($Z893,COLUMN(),4,1,"Monitoraggio"))),"")</f>
        <v/>
      </c>
      <c r="BB893" s="86" t="str" cm="1">
        <f t="array" aca="1" ref="BB893" ca="1">IFERROR(IF(INDIRECT(ADDRESS($Z893,COLUMN(),4,1,"Monitoraggio"))="","",INDIRECT(ADDRESS($Z893,COLUMN(),4,1,"Monitoraggio"))),"")</f>
        <v/>
      </c>
      <c r="BC893" s="79" t="str" cm="1">
        <f t="array" aca="1" ref="BC893" ca="1">IFERROR(IF(INDIRECT(ADDRESS($Z893,COLUMN(),4,1,"Monitoraggio"))="","",INDIRECT(ADDRESS($Z893,COLUMN(),4,1,"Monitoraggio"))),"")</f>
        <v/>
      </c>
      <c r="BD893" s="79" t="str" cm="1">
        <f t="array" aca="1" ref="BD893" ca="1">IFERROR(IF(INDIRECT(ADDRESS($Z893,COLUMN(),4,1,"Monitoraggio"))="","",INDIRECT(ADDRESS($Z893,COLUMN(),4,1,"Monitoraggio"))),"")</f>
        <v/>
      </c>
      <c r="BE893" s="79" t="str" cm="1">
        <f t="array" aca="1" ref="BE893" ca="1">IFERROR(IF(INDIRECT(ADDRESS($Z893,COLUMN(),4,1,"Monitoraggio"))="","",INDIRECT(ADDRESS($Z893,COLUMN(),4,1,"Monitoraggio"))),"")</f>
        <v/>
      </c>
      <c r="BF893" s="79" t="str" cm="1">
        <f t="array" aca="1" ref="BF893" ca="1">IFERROR(IF(INDIRECT(ADDRESS($Z893,COLUMN(),4,1,"Monitoraggio"))="","",INDIRECT(ADDRESS($Z893,COLUMN(),4,1,"Monitoraggio"))),"")</f>
        <v/>
      </c>
      <c r="BG893" s="114" t="str" cm="1">
        <f t="array" aca="1" ref="BG893" ca="1">IFERROR(IF(INDIRECT(ADDRESS($Z893,COLUMN(),4,1,"Monitoraggio"))="","",INDIRECT(ADDRESS($Z893,COLUMN(),4,1,"Monitoraggio"))),"")</f>
        <v/>
      </c>
      <c r="BH893" s="48" t="str" cm="1">
        <f t="array" aca="1" ref="BH893" ca="1">IFERROR(IF(INDIRECT(ADDRESS($Z893,COLUMN(),4,1,"Monitoraggio"))="","",INDIRECT(ADDRESS($Z893,COLUMN(),4,1,"Monitoraggio"))),"")</f>
        <v/>
      </c>
      <c r="BI893" s="84" t="str" cm="1">
        <f t="array" aca="1" ref="BI893" ca="1">IFERROR(IF(INDIRECT(ADDRESS($Z893,COLUMN(),4,1,"Monitoraggio"))="","",INDIRECT(ADDRESS($Z893,COLUMN(),4,1,"Monitoraggio"))),"")</f>
        <v/>
      </c>
      <c r="BJ893" s="81" t="str" cm="1">
        <f t="array" aca="1" ref="BJ893" ca="1">IFERROR(IF(INDIRECT(ADDRESS($Z893,COLUMN(),4,1,"Monitoraggio"))="","",INDIRECT(ADDRESS($Z893,COLUMN(),4,1,"Monitoraggio"))),"")</f>
        <v/>
      </c>
    </row>
    <row r="894" spans="26:62" x14ac:dyDescent="0.2">
      <c r="Z894" s="132" t="str">
        <f>IFERROR(MATCH(ROW()-9,Monitoraggio!Z$1:Z$1000,0),"")</f>
        <v/>
      </c>
      <c r="AA894" s="60" t="str" cm="1">
        <f t="array" aca="1" ref="AA894" ca="1">IFERROR(IF(INDIRECT(ADDRESS($Z894,COLUMN(),4,1,"Monitoraggio"))="","",INDIRECT(ADDRESS($Z894,COLUMN(),4,1,"Monitoraggio"))),"")</f>
        <v/>
      </c>
      <c r="AB894" s="114" t="str" cm="1">
        <f t="array" aca="1" ref="AB894" ca="1">IFERROR(IF(INDIRECT(ADDRESS($Z894,COLUMN(),4,1,"Monitoraggio"))="","",INDIRECT(ADDRESS($Z894,COLUMN(),4,1,"Monitoraggio"))),"")</f>
        <v/>
      </c>
      <c r="AC894" s="114" t="str" cm="1">
        <f t="array" aca="1" ref="AC894" ca="1">IFERROR(IF(INDIRECT(ADDRESS($Z894,COLUMN(),4,1,"Monitoraggio"))="","",INDIRECT(ADDRESS($Z894,COLUMN(),4,1,"Monitoraggio"))),"")</f>
        <v/>
      </c>
      <c r="AD894" s="48" t="str" cm="1">
        <f t="array" aca="1" ref="AD894" ca="1">IFERROR(IF(INDIRECT(ADDRESS($Z894,COLUMN(),4,1,"Monitoraggio"))="","",INDIRECT(ADDRESS($Z894,COLUMN(),4,1,"Monitoraggio"))),"")</f>
        <v/>
      </c>
      <c r="AE894" s="61" t="str" cm="1">
        <f t="array" aca="1" ref="AE894" ca="1">IFERROR(IF(INDIRECT(ADDRESS($Z894,COLUMN(),4,1,"Monitoraggio"))="","",INDIRECT(ADDRESS($Z894,COLUMN(),4,1,"Monitoraggio"))),"")</f>
        <v/>
      </c>
      <c r="AF894" s="116" t="str" cm="1">
        <f t="array" aca="1" ref="AF894" ca="1">IFERROR(IF(INDIRECT(ADDRESS($Z894,COLUMN(),4,1,"Monitoraggio"))="","",INDIRECT(ADDRESS($Z894,COLUMN(),4,1,"Monitoraggio"))),"")</f>
        <v/>
      </c>
      <c r="AG894" s="61" t="str" cm="1">
        <f t="array" aca="1" ref="AG894" ca="1">IFERROR(IF(INDIRECT(ADDRESS($Z894,COLUMN(),4,1,"Monitoraggio"))="","",INDIRECT(ADDRESS($Z894,COLUMN(),4,1,"Monitoraggio"))),"")</f>
        <v/>
      </c>
      <c r="AH894" s="116" t="str" cm="1">
        <f t="array" aca="1" ref="AH894" ca="1">IFERROR(IF(INDIRECT(ADDRESS($Z894,COLUMN(),4,1,"Monitoraggio"))="","",INDIRECT(ADDRESS($Z894,COLUMN(),4,1,"Monitoraggio"))),"")</f>
        <v/>
      </c>
      <c r="AI894" s="114" t="str" cm="1">
        <f t="array" aca="1" ref="AI894" ca="1">IFERROR(IF(INDIRECT(ADDRESS($Z894,COLUMN(),4,1,"Monitoraggio"))="","",INDIRECT(ADDRESS($Z894,COLUMN(),4,1,"Monitoraggio"))),"")</f>
        <v/>
      </c>
      <c r="AJ894" s="118" t="str" cm="1">
        <f t="array" aca="1" ref="AJ894" ca="1">IFERROR(IF(INDIRECT(ADDRESS($Z894,COLUMN(),4,1,"Monitoraggio"))="","",INDIRECT(ADDRESS($Z894,COLUMN(),4,1,"Monitoraggio"))),"")</f>
        <v/>
      </c>
      <c r="AK894" s="119" t="str" cm="1">
        <f t="array" aca="1" ref="AK894" ca="1">IFERROR(IF(INDIRECT(ADDRESS($Z894,COLUMN(),4,1,"Monitoraggio"))="","",INDIRECT(ADDRESS($Z894,COLUMN(),4,1,"Monitoraggio"))),"")</f>
        <v/>
      </c>
      <c r="AL894" s="79" t="str" cm="1">
        <f t="array" aca="1" ref="AL894" ca="1">IFERROR(IF(INDIRECT(ADDRESS($Z894,COLUMN(),4,1,"Monitoraggio"))="","",INDIRECT(ADDRESS($Z894,COLUMN(),4,1,"Monitoraggio"))),"")</f>
        <v/>
      </c>
      <c r="AM894" s="77" t="str" cm="1">
        <f t="array" aca="1" ref="AM894" ca="1">IFERROR(IF(INDIRECT(ADDRESS($Z894,COLUMN(),4,1,"Monitoraggio"))="","",INDIRECT(ADDRESS($Z894,COLUMN(),4,1,"Monitoraggio"))),"")</f>
        <v/>
      </c>
      <c r="AN894" s="79" t="str" cm="1">
        <f t="array" aca="1" ref="AN894" ca="1">IFERROR(IF(INDIRECT(ADDRESS($Z894,COLUMN(),4,1,"Monitoraggio"))="","",INDIRECT(ADDRESS($Z894,COLUMN(),4,1,"Monitoraggio"))),"")</f>
        <v/>
      </c>
      <c r="AO894" s="79" t="str" cm="1">
        <f t="array" aca="1" ref="AO894" ca="1">IFERROR(IF(INDIRECT(ADDRESS($Z894,COLUMN(),4,1,"Monitoraggio"))="","",INDIRECT(ADDRESS($Z894,COLUMN(),4,1,"Monitoraggio"))),"")</f>
        <v/>
      </c>
      <c r="AP894" s="79" t="str" cm="1">
        <f t="array" aca="1" ref="AP894" ca="1">IFERROR(IF(INDIRECT(ADDRESS($Z894,COLUMN(),4,1,"Monitoraggio"))="","",INDIRECT(ADDRESS($Z894,COLUMN(),4,1,"Monitoraggio"))),"")</f>
        <v/>
      </c>
      <c r="AQ894" s="81" t="str" cm="1">
        <f t="array" aca="1" ref="AQ894" ca="1">IFERROR(IF(INDIRECT(ADDRESS($Z894,COLUMN(),4,1,"Monitoraggio"))="","",INDIRECT(ADDRESS($Z894,COLUMN(),4,1,"Monitoraggio"))),"")</f>
        <v/>
      </c>
      <c r="AR894" s="122" t="str" cm="1">
        <f t="array" aca="1" ref="AR894" ca="1">IFERROR(IF(INDIRECT(ADDRESS($Z894,COLUMN(),4,1,"Monitoraggio"))="","",INDIRECT(ADDRESS($Z894,COLUMN(),4,1,"Monitoraggio"))),"")</f>
        <v/>
      </c>
      <c r="AS894" s="118" t="str" cm="1">
        <f t="array" aca="1" ref="AS894" ca="1">IFERROR(IF(INDIRECT(ADDRESS($Z894,COLUMN(),4,1,"Monitoraggio"))="","",INDIRECT(ADDRESS($Z894,COLUMN(),4,1,"Monitoraggio"))),"")</f>
        <v/>
      </c>
      <c r="AT894" s="119" t="str" cm="1">
        <f t="array" aca="1" ref="AT894" ca="1">IFERROR(IF(INDIRECT(ADDRESS($Z894,COLUMN(),4,1,"Monitoraggio"))="","",INDIRECT(ADDRESS($Z894,COLUMN(),4,1,"Monitoraggio"))),"")</f>
        <v/>
      </c>
      <c r="AU894" s="79" t="str" cm="1">
        <f t="array" aca="1" ref="AU894" ca="1">IFERROR(IF(INDIRECT(ADDRESS($Z894,COLUMN(),4,1,"Monitoraggio"))="","",INDIRECT(ADDRESS($Z894,COLUMN(),4,1,"Monitoraggio"))),"")</f>
        <v/>
      </c>
      <c r="AV894" s="119" t="str" cm="1">
        <f t="array" aca="1" ref="AV894" ca="1">IFERROR(IF(INDIRECT(ADDRESS($Z894,COLUMN(),4,1,"Monitoraggio"))="","",INDIRECT(ADDRESS($Z894,COLUMN(),4,1,"Monitoraggio"))),"")</f>
        <v/>
      </c>
      <c r="AW894" s="124" t="str" cm="1">
        <f t="array" aca="1" ref="AW894" ca="1">IFERROR(IF(INDIRECT(ADDRESS($Z894,COLUMN(),4,1,"Monitoraggio"))="","",INDIRECT(ADDRESS($Z894,COLUMN(),4,1,"Monitoraggio"))),"")</f>
        <v/>
      </c>
      <c r="AX894" s="62" t="str" cm="1">
        <f t="array" aca="1" ref="AX894" ca="1">IFERROR(IF(INDIRECT(ADDRESS($Z894,COLUMN(),4,1,"Monitoraggio"))="","",INDIRECT(ADDRESS($Z894,COLUMN(),4,1,"Monitoraggio"))),"")</f>
        <v/>
      </c>
      <c r="AY894" s="79" t="str" cm="1">
        <f t="array" aca="1" ref="AY894" ca="1">IFERROR(IF(INDIRECT(ADDRESS($Z894,COLUMN(),4,1,"Monitoraggio"))="","",INDIRECT(ADDRESS($Z894,COLUMN(),4,1,"Monitoraggio"))),"")</f>
        <v/>
      </c>
      <c r="AZ894" s="84" t="str" cm="1">
        <f t="array" aca="1" ref="AZ894" ca="1">IFERROR(IF(INDIRECT(ADDRESS($Z894,COLUMN(),4,1,"Monitoraggio"))="","",INDIRECT(ADDRESS($Z894,COLUMN(),4,1,"Monitoraggio"))),"")</f>
        <v/>
      </c>
      <c r="BA894" s="81" t="str" cm="1">
        <f t="array" aca="1" ref="BA894" ca="1">IFERROR(IF(INDIRECT(ADDRESS($Z894,COLUMN(),4,1,"Monitoraggio"))="","",INDIRECT(ADDRESS($Z894,COLUMN(),4,1,"Monitoraggio"))),"")</f>
        <v/>
      </c>
      <c r="BB894" s="86" t="str" cm="1">
        <f t="array" aca="1" ref="BB894" ca="1">IFERROR(IF(INDIRECT(ADDRESS($Z894,COLUMN(),4,1,"Monitoraggio"))="","",INDIRECT(ADDRESS($Z894,COLUMN(),4,1,"Monitoraggio"))),"")</f>
        <v/>
      </c>
      <c r="BC894" s="79" t="str" cm="1">
        <f t="array" aca="1" ref="BC894" ca="1">IFERROR(IF(INDIRECT(ADDRESS($Z894,COLUMN(),4,1,"Monitoraggio"))="","",INDIRECT(ADDRESS($Z894,COLUMN(),4,1,"Monitoraggio"))),"")</f>
        <v/>
      </c>
      <c r="BD894" s="79" t="str" cm="1">
        <f t="array" aca="1" ref="BD894" ca="1">IFERROR(IF(INDIRECT(ADDRESS($Z894,COLUMN(),4,1,"Monitoraggio"))="","",INDIRECT(ADDRESS($Z894,COLUMN(),4,1,"Monitoraggio"))),"")</f>
        <v/>
      </c>
      <c r="BE894" s="79" t="str" cm="1">
        <f t="array" aca="1" ref="BE894" ca="1">IFERROR(IF(INDIRECT(ADDRESS($Z894,COLUMN(),4,1,"Monitoraggio"))="","",INDIRECT(ADDRESS($Z894,COLUMN(),4,1,"Monitoraggio"))),"")</f>
        <v/>
      </c>
      <c r="BF894" s="79" t="str" cm="1">
        <f t="array" aca="1" ref="BF894" ca="1">IFERROR(IF(INDIRECT(ADDRESS($Z894,COLUMN(),4,1,"Monitoraggio"))="","",INDIRECT(ADDRESS($Z894,COLUMN(),4,1,"Monitoraggio"))),"")</f>
        <v/>
      </c>
      <c r="BG894" s="114" t="str" cm="1">
        <f t="array" aca="1" ref="BG894" ca="1">IFERROR(IF(INDIRECT(ADDRESS($Z894,COLUMN(),4,1,"Monitoraggio"))="","",INDIRECT(ADDRESS($Z894,COLUMN(),4,1,"Monitoraggio"))),"")</f>
        <v/>
      </c>
      <c r="BH894" s="48" t="str" cm="1">
        <f t="array" aca="1" ref="BH894" ca="1">IFERROR(IF(INDIRECT(ADDRESS($Z894,COLUMN(),4,1,"Monitoraggio"))="","",INDIRECT(ADDRESS($Z894,COLUMN(),4,1,"Monitoraggio"))),"")</f>
        <v/>
      </c>
      <c r="BI894" s="84" t="str" cm="1">
        <f t="array" aca="1" ref="BI894" ca="1">IFERROR(IF(INDIRECT(ADDRESS($Z894,COLUMN(),4,1,"Monitoraggio"))="","",INDIRECT(ADDRESS($Z894,COLUMN(),4,1,"Monitoraggio"))),"")</f>
        <v/>
      </c>
      <c r="BJ894" s="81" t="str" cm="1">
        <f t="array" aca="1" ref="BJ894" ca="1">IFERROR(IF(INDIRECT(ADDRESS($Z894,COLUMN(),4,1,"Monitoraggio"))="","",INDIRECT(ADDRESS($Z894,COLUMN(),4,1,"Monitoraggio"))),"")</f>
        <v/>
      </c>
    </row>
    <row r="895" spans="26:62" x14ac:dyDescent="0.2">
      <c r="Z895" s="132" t="str">
        <f>IFERROR(MATCH(ROW()-9,Monitoraggio!Z$1:Z$1000,0),"")</f>
        <v/>
      </c>
      <c r="AA895" s="60" t="str" cm="1">
        <f t="array" aca="1" ref="AA895" ca="1">IFERROR(IF(INDIRECT(ADDRESS($Z895,COLUMN(),4,1,"Monitoraggio"))="","",INDIRECT(ADDRESS($Z895,COLUMN(),4,1,"Monitoraggio"))),"")</f>
        <v/>
      </c>
      <c r="AB895" s="114" t="str" cm="1">
        <f t="array" aca="1" ref="AB895" ca="1">IFERROR(IF(INDIRECT(ADDRESS($Z895,COLUMN(),4,1,"Monitoraggio"))="","",INDIRECT(ADDRESS($Z895,COLUMN(),4,1,"Monitoraggio"))),"")</f>
        <v/>
      </c>
      <c r="AC895" s="114" t="str" cm="1">
        <f t="array" aca="1" ref="AC895" ca="1">IFERROR(IF(INDIRECT(ADDRESS($Z895,COLUMN(),4,1,"Monitoraggio"))="","",INDIRECT(ADDRESS($Z895,COLUMN(),4,1,"Monitoraggio"))),"")</f>
        <v/>
      </c>
      <c r="AD895" s="48" t="str" cm="1">
        <f t="array" aca="1" ref="AD895" ca="1">IFERROR(IF(INDIRECT(ADDRESS($Z895,COLUMN(),4,1,"Monitoraggio"))="","",INDIRECT(ADDRESS($Z895,COLUMN(),4,1,"Monitoraggio"))),"")</f>
        <v/>
      </c>
      <c r="AE895" s="61" t="str" cm="1">
        <f t="array" aca="1" ref="AE895" ca="1">IFERROR(IF(INDIRECT(ADDRESS($Z895,COLUMN(),4,1,"Monitoraggio"))="","",INDIRECT(ADDRESS($Z895,COLUMN(),4,1,"Monitoraggio"))),"")</f>
        <v/>
      </c>
      <c r="AF895" s="116" t="str" cm="1">
        <f t="array" aca="1" ref="AF895" ca="1">IFERROR(IF(INDIRECT(ADDRESS($Z895,COLUMN(),4,1,"Monitoraggio"))="","",INDIRECT(ADDRESS($Z895,COLUMN(),4,1,"Monitoraggio"))),"")</f>
        <v/>
      </c>
      <c r="AG895" s="61" t="str" cm="1">
        <f t="array" aca="1" ref="AG895" ca="1">IFERROR(IF(INDIRECT(ADDRESS($Z895,COLUMN(),4,1,"Monitoraggio"))="","",INDIRECT(ADDRESS($Z895,COLUMN(),4,1,"Monitoraggio"))),"")</f>
        <v/>
      </c>
      <c r="AH895" s="116" t="str" cm="1">
        <f t="array" aca="1" ref="AH895" ca="1">IFERROR(IF(INDIRECT(ADDRESS($Z895,COLUMN(),4,1,"Monitoraggio"))="","",INDIRECT(ADDRESS($Z895,COLUMN(),4,1,"Monitoraggio"))),"")</f>
        <v/>
      </c>
      <c r="AI895" s="114" t="str" cm="1">
        <f t="array" aca="1" ref="AI895" ca="1">IFERROR(IF(INDIRECT(ADDRESS($Z895,COLUMN(),4,1,"Monitoraggio"))="","",INDIRECT(ADDRESS($Z895,COLUMN(),4,1,"Monitoraggio"))),"")</f>
        <v/>
      </c>
      <c r="AJ895" s="118" t="str" cm="1">
        <f t="array" aca="1" ref="AJ895" ca="1">IFERROR(IF(INDIRECT(ADDRESS($Z895,COLUMN(),4,1,"Monitoraggio"))="","",INDIRECT(ADDRESS($Z895,COLUMN(),4,1,"Monitoraggio"))),"")</f>
        <v/>
      </c>
      <c r="AK895" s="119" t="str" cm="1">
        <f t="array" aca="1" ref="AK895" ca="1">IFERROR(IF(INDIRECT(ADDRESS($Z895,COLUMN(),4,1,"Monitoraggio"))="","",INDIRECT(ADDRESS($Z895,COLUMN(),4,1,"Monitoraggio"))),"")</f>
        <v/>
      </c>
      <c r="AL895" s="79" t="str" cm="1">
        <f t="array" aca="1" ref="AL895" ca="1">IFERROR(IF(INDIRECT(ADDRESS($Z895,COLUMN(),4,1,"Monitoraggio"))="","",INDIRECT(ADDRESS($Z895,COLUMN(),4,1,"Monitoraggio"))),"")</f>
        <v/>
      </c>
      <c r="AM895" s="77" t="str" cm="1">
        <f t="array" aca="1" ref="AM895" ca="1">IFERROR(IF(INDIRECT(ADDRESS($Z895,COLUMN(),4,1,"Monitoraggio"))="","",INDIRECT(ADDRESS($Z895,COLUMN(),4,1,"Monitoraggio"))),"")</f>
        <v/>
      </c>
      <c r="AN895" s="79" t="str" cm="1">
        <f t="array" aca="1" ref="AN895" ca="1">IFERROR(IF(INDIRECT(ADDRESS($Z895,COLUMN(),4,1,"Monitoraggio"))="","",INDIRECT(ADDRESS($Z895,COLUMN(),4,1,"Monitoraggio"))),"")</f>
        <v/>
      </c>
      <c r="AO895" s="79" t="str" cm="1">
        <f t="array" aca="1" ref="AO895" ca="1">IFERROR(IF(INDIRECT(ADDRESS($Z895,COLUMN(),4,1,"Monitoraggio"))="","",INDIRECT(ADDRESS($Z895,COLUMN(),4,1,"Monitoraggio"))),"")</f>
        <v/>
      </c>
      <c r="AP895" s="79" t="str" cm="1">
        <f t="array" aca="1" ref="AP895" ca="1">IFERROR(IF(INDIRECT(ADDRESS($Z895,COLUMN(),4,1,"Monitoraggio"))="","",INDIRECT(ADDRESS($Z895,COLUMN(),4,1,"Monitoraggio"))),"")</f>
        <v/>
      </c>
      <c r="AQ895" s="81" t="str" cm="1">
        <f t="array" aca="1" ref="AQ895" ca="1">IFERROR(IF(INDIRECT(ADDRESS($Z895,COLUMN(),4,1,"Monitoraggio"))="","",INDIRECT(ADDRESS($Z895,COLUMN(),4,1,"Monitoraggio"))),"")</f>
        <v/>
      </c>
      <c r="AR895" s="122" t="str" cm="1">
        <f t="array" aca="1" ref="AR895" ca="1">IFERROR(IF(INDIRECT(ADDRESS($Z895,COLUMN(),4,1,"Monitoraggio"))="","",INDIRECT(ADDRESS($Z895,COLUMN(),4,1,"Monitoraggio"))),"")</f>
        <v/>
      </c>
      <c r="AS895" s="118" t="str" cm="1">
        <f t="array" aca="1" ref="AS895" ca="1">IFERROR(IF(INDIRECT(ADDRESS($Z895,COLUMN(),4,1,"Monitoraggio"))="","",INDIRECT(ADDRESS($Z895,COLUMN(),4,1,"Monitoraggio"))),"")</f>
        <v/>
      </c>
      <c r="AT895" s="119" t="str" cm="1">
        <f t="array" aca="1" ref="AT895" ca="1">IFERROR(IF(INDIRECT(ADDRESS($Z895,COLUMN(),4,1,"Monitoraggio"))="","",INDIRECT(ADDRESS($Z895,COLUMN(),4,1,"Monitoraggio"))),"")</f>
        <v/>
      </c>
      <c r="AU895" s="79" t="str" cm="1">
        <f t="array" aca="1" ref="AU895" ca="1">IFERROR(IF(INDIRECT(ADDRESS($Z895,COLUMN(),4,1,"Monitoraggio"))="","",INDIRECT(ADDRESS($Z895,COLUMN(),4,1,"Monitoraggio"))),"")</f>
        <v/>
      </c>
      <c r="AV895" s="119" t="str" cm="1">
        <f t="array" aca="1" ref="AV895" ca="1">IFERROR(IF(INDIRECT(ADDRESS($Z895,COLUMN(),4,1,"Monitoraggio"))="","",INDIRECT(ADDRESS($Z895,COLUMN(),4,1,"Monitoraggio"))),"")</f>
        <v/>
      </c>
      <c r="AW895" s="124" t="str" cm="1">
        <f t="array" aca="1" ref="AW895" ca="1">IFERROR(IF(INDIRECT(ADDRESS($Z895,COLUMN(),4,1,"Monitoraggio"))="","",INDIRECT(ADDRESS($Z895,COLUMN(),4,1,"Monitoraggio"))),"")</f>
        <v/>
      </c>
      <c r="AX895" s="62" t="str" cm="1">
        <f t="array" aca="1" ref="AX895" ca="1">IFERROR(IF(INDIRECT(ADDRESS($Z895,COLUMN(),4,1,"Monitoraggio"))="","",INDIRECT(ADDRESS($Z895,COLUMN(),4,1,"Monitoraggio"))),"")</f>
        <v/>
      </c>
      <c r="AY895" s="79" t="str" cm="1">
        <f t="array" aca="1" ref="AY895" ca="1">IFERROR(IF(INDIRECT(ADDRESS($Z895,COLUMN(),4,1,"Monitoraggio"))="","",INDIRECT(ADDRESS($Z895,COLUMN(),4,1,"Monitoraggio"))),"")</f>
        <v/>
      </c>
      <c r="AZ895" s="84" t="str" cm="1">
        <f t="array" aca="1" ref="AZ895" ca="1">IFERROR(IF(INDIRECT(ADDRESS($Z895,COLUMN(),4,1,"Monitoraggio"))="","",INDIRECT(ADDRESS($Z895,COLUMN(),4,1,"Monitoraggio"))),"")</f>
        <v/>
      </c>
      <c r="BA895" s="81" t="str" cm="1">
        <f t="array" aca="1" ref="BA895" ca="1">IFERROR(IF(INDIRECT(ADDRESS($Z895,COLUMN(),4,1,"Monitoraggio"))="","",INDIRECT(ADDRESS($Z895,COLUMN(),4,1,"Monitoraggio"))),"")</f>
        <v/>
      </c>
      <c r="BB895" s="86" t="str" cm="1">
        <f t="array" aca="1" ref="BB895" ca="1">IFERROR(IF(INDIRECT(ADDRESS($Z895,COLUMN(),4,1,"Monitoraggio"))="","",INDIRECT(ADDRESS($Z895,COLUMN(),4,1,"Monitoraggio"))),"")</f>
        <v/>
      </c>
      <c r="BC895" s="79" t="str" cm="1">
        <f t="array" aca="1" ref="BC895" ca="1">IFERROR(IF(INDIRECT(ADDRESS($Z895,COLUMN(),4,1,"Monitoraggio"))="","",INDIRECT(ADDRESS($Z895,COLUMN(),4,1,"Monitoraggio"))),"")</f>
        <v/>
      </c>
      <c r="BD895" s="79" t="str" cm="1">
        <f t="array" aca="1" ref="BD895" ca="1">IFERROR(IF(INDIRECT(ADDRESS($Z895,COLUMN(),4,1,"Monitoraggio"))="","",INDIRECT(ADDRESS($Z895,COLUMN(),4,1,"Monitoraggio"))),"")</f>
        <v/>
      </c>
      <c r="BE895" s="79" t="str" cm="1">
        <f t="array" aca="1" ref="BE895" ca="1">IFERROR(IF(INDIRECT(ADDRESS($Z895,COLUMN(),4,1,"Monitoraggio"))="","",INDIRECT(ADDRESS($Z895,COLUMN(),4,1,"Monitoraggio"))),"")</f>
        <v/>
      </c>
      <c r="BF895" s="79" t="str" cm="1">
        <f t="array" aca="1" ref="BF895" ca="1">IFERROR(IF(INDIRECT(ADDRESS($Z895,COLUMN(),4,1,"Monitoraggio"))="","",INDIRECT(ADDRESS($Z895,COLUMN(),4,1,"Monitoraggio"))),"")</f>
        <v/>
      </c>
      <c r="BG895" s="114" t="str" cm="1">
        <f t="array" aca="1" ref="BG895" ca="1">IFERROR(IF(INDIRECT(ADDRESS($Z895,COLUMN(),4,1,"Monitoraggio"))="","",INDIRECT(ADDRESS($Z895,COLUMN(),4,1,"Monitoraggio"))),"")</f>
        <v/>
      </c>
      <c r="BH895" s="48" t="str" cm="1">
        <f t="array" aca="1" ref="BH895" ca="1">IFERROR(IF(INDIRECT(ADDRESS($Z895,COLUMN(),4,1,"Monitoraggio"))="","",INDIRECT(ADDRESS($Z895,COLUMN(),4,1,"Monitoraggio"))),"")</f>
        <v/>
      </c>
      <c r="BI895" s="84" t="str" cm="1">
        <f t="array" aca="1" ref="BI895" ca="1">IFERROR(IF(INDIRECT(ADDRESS($Z895,COLUMN(),4,1,"Monitoraggio"))="","",INDIRECT(ADDRESS($Z895,COLUMN(),4,1,"Monitoraggio"))),"")</f>
        <v/>
      </c>
      <c r="BJ895" s="81" t="str" cm="1">
        <f t="array" aca="1" ref="BJ895" ca="1">IFERROR(IF(INDIRECT(ADDRESS($Z895,COLUMN(),4,1,"Monitoraggio"))="","",INDIRECT(ADDRESS($Z895,COLUMN(),4,1,"Monitoraggio"))),"")</f>
        <v/>
      </c>
    </row>
    <row r="896" spans="26:62" x14ac:dyDescent="0.2">
      <c r="Z896" s="132" t="str">
        <f>IFERROR(MATCH(ROW()-9,Monitoraggio!Z$1:Z$1000,0),"")</f>
        <v/>
      </c>
      <c r="AA896" s="60" t="str" cm="1">
        <f t="array" aca="1" ref="AA896" ca="1">IFERROR(IF(INDIRECT(ADDRESS($Z896,COLUMN(),4,1,"Monitoraggio"))="","",INDIRECT(ADDRESS($Z896,COLUMN(),4,1,"Monitoraggio"))),"")</f>
        <v/>
      </c>
      <c r="AB896" s="114" t="str" cm="1">
        <f t="array" aca="1" ref="AB896" ca="1">IFERROR(IF(INDIRECT(ADDRESS($Z896,COLUMN(),4,1,"Monitoraggio"))="","",INDIRECT(ADDRESS($Z896,COLUMN(),4,1,"Monitoraggio"))),"")</f>
        <v/>
      </c>
      <c r="AC896" s="114" t="str" cm="1">
        <f t="array" aca="1" ref="AC896" ca="1">IFERROR(IF(INDIRECT(ADDRESS($Z896,COLUMN(),4,1,"Monitoraggio"))="","",INDIRECT(ADDRESS($Z896,COLUMN(),4,1,"Monitoraggio"))),"")</f>
        <v/>
      </c>
      <c r="AD896" s="48" t="str" cm="1">
        <f t="array" aca="1" ref="AD896" ca="1">IFERROR(IF(INDIRECT(ADDRESS($Z896,COLUMN(),4,1,"Monitoraggio"))="","",INDIRECT(ADDRESS($Z896,COLUMN(),4,1,"Monitoraggio"))),"")</f>
        <v/>
      </c>
      <c r="AE896" s="61" t="str" cm="1">
        <f t="array" aca="1" ref="AE896" ca="1">IFERROR(IF(INDIRECT(ADDRESS($Z896,COLUMN(),4,1,"Monitoraggio"))="","",INDIRECT(ADDRESS($Z896,COLUMN(),4,1,"Monitoraggio"))),"")</f>
        <v/>
      </c>
      <c r="AF896" s="116" t="str" cm="1">
        <f t="array" aca="1" ref="AF896" ca="1">IFERROR(IF(INDIRECT(ADDRESS($Z896,COLUMN(),4,1,"Monitoraggio"))="","",INDIRECT(ADDRESS($Z896,COLUMN(),4,1,"Monitoraggio"))),"")</f>
        <v/>
      </c>
      <c r="AG896" s="61" t="str" cm="1">
        <f t="array" aca="1" ref="AG896" ca="1">IFERROR(IF(INDIRECT(ADDRESS($Z896,COLUMN(),4,1,"Monitoraggio"))="","",INDIRECT(ADDRESS($Z896,COLUMN(),4,1,"Monitoraggio"))),"")</f>
        <v/>
      </c>
      <c r="AH896" s="116" t="str" cm="1">
        <f t="array" aca="1" ref="AH896" ca="1">IFERROR(IF(INDIRECT(ADDRESS($Z896,COLUMN(),4,1,"Monitoraggio"))="","",INDIRECT(ADDRESS($Z896,COLUMN(),4,1,"Monitoraggio"))),"")</f>
        <v/>
      </c>
      <c r="AI896" s="114" t="str" cm="1">
        <f t="array" aca="1" ref="AI896" ca="1">IFERROR(IF(INDIRECT(ADDRESS($Z896,COLUMN(),4,1,"Monitoraggio"))="","",INDIRECT(ADDRESS($Z896,COLUMN(),4,1,"Monitoraggio"))),"")</f>
        <v/>
      </c>
      <c r="AJ896" s="118" t="str" cm="1">
        <f t="array" aca="1" ref="AJ896" ca="1">IFERROR(IF(INDIRECT(ADDRESS($Z896,COLUMN(),4,1,"Monitoraggio"))="","",INDIRECT(ADDRESS($Z896,COLUMN(),4,1,"Monitoraggio"))),"")</f>
        <v/>
      </c>
      <c r="AK896" s="119" t="str" cm="1">
        <f t="array" aca="1" ref="AK896" ca="1">IFERROR(IF(INDIRECT(ADDRESS($Z896,COLUMN(),4,1,"Monitoraggio"))="","",INDIRECT(ADDRESS($Z896,COLUMN(),4,1,"Monitoraggio"))),"")</f>
        <v/>
      </c>
      <c r="AL896" s="79" t="str" cm="1">
        <f t="array" aca="1" ref="AL896" ca="1">IFERROR(IF(INDIRECT(ADDRESS($Z896,COLUMN(),4,1,"Monitoraggio"))="","",INDIRECT(ADDRESS($Z896,COLUMN(),4,1,"Monitoraggio"))),"")</f>
        <v/>
      </c>
      <c r="AM896" s="77" t="str" cm="1">
        <f t="array" aca="1" ref="AM896" ca="1">IFERROR(IF(INDIRECT(ADDRESS($Z896,COLUMN(),4,1,"Monitoraggio"))="","",INDIRECT(ADDRESS($Z896,COLUMN(),4,1,"Monitoraggio"))),"")</f>
        <v/>
      </c>
      <c r="AN896" s="79" t="str" cm="1">
        <f t="array" aca="1" ref="AN896" ca="1">IFERROR(IF(INDIRECT(ADDRESS($Z896,COLUMN(),4,1,"Monitoraggio"))="","",INDIRECT(ADDRESS($Z896,COLUMN(),4,1,"Monitoraggio"))),"")</f>
        <v/>
      </c>
      <c r="AO896" s="79" t="str" cm="1">
        <f t="array" aca="1" ref="AO896" ca="1">IFERROR(IF(INDIRECT(ADDRESS($Z896,COLUMN(),4,1,"Monitoraggio"))="","",INDIRECT(ADDRESS($Z896,COLUMN(),4,1,"Monitoraggio"))),"")</f>
        <v/>
      </c>
      <c r="AP896" s="79" t="str" cm="1">
        <f t="array" aca="1" ref="AP896" ca="1">IFERROR(IF(INDIRECT(ADDRESS($Z896,COLUMN(),4,1,"Monitoraggio"))="","",INDIRECT(ADDRESS($Z896,COLUMN(),4,1,"Monitoraggio"))),"")</f>
        <v/>
      </c>
      <c r="AQ896" s="81" t="str" cm="1">
        <f t="array" aca="1" ref="AQ896" ca="1">IFERROR(IF(INDIRECT(ADDRESS($Z896,COLUMN(),4,1,"Monitoraggio"))="","",INDIRECT(ADDRESS($Z896,COLUMN(),4,1,"Monitoraggio"))),"")</f>
        <v/>
      </c>
      <c r="AR896" s="122" t="str" cm="1">
        <f t="array" aca="1" ref="AR896" ca="1">IFERROR(IF(INDIRECT(ADDRESS($Z896,COLUMN(),4,1,"Monitoraggio"))="","",INDIRECT(ADDRESS($Z896,COLUMN(),4,1,"Monitoraggio"))),"")</f>
        <v/>
      </c>
      <c r="AS896" s="118" t="str" cm="1">
        <f t="array" aca="1" ref="AS896" ca="1">IFERROR(IF(INDIRECT(ADDRESS($Z896,COLUMN(),4,1,"Monitoraggio"))="","",INDIRECT(ADDRESS($Z896,COLUMN(),4,1,"Monitoraggio"))),"")</f>
        <v/>
      </c>
      <c r="AT896" s="119" t="str" cm="1">
        <f t="array" aca="1" ref="AT896" ca="1">IFERROR(IF(INDIRECT(ADDRESS($Z896,COLUMN(),4,1,"Monitoraggio"))="","",INDIRECT(ADDRESS($Z896,COLUMN(),4,1,"Monitoraggio"))),"")</f>
        <v/>
      </c>
      <c r="AU896" s="79" t="str" cm="1">
        <f t="array" aca="1" ref="AU896" ca="1">IFERROR(IF(INDIRECT(ADDRESS($Z896,COLUMN(),4,1,"Monitoraggio"))="","",INDIRECT(ADDRESS($Z896,COLUMN(),4,1,"Monitoraggio"))),"")</f>
        <v/>
      </c>
      <c r="AV896" s="119" t="str" cm="1">
        <f t="array" aca="1" ref="AV896" ca="1">IFERROR(IF(INDIRECT(ADDRESS($Z896,COLUMN(),4,1,"Monitoraggio"))="","",INDIRECT(ADDRESS($Z896,COLUMN(),4,1,"Monitoraggio"))),"")</f>
        <v/>
      </c>
      <c r="AW896" s="124" t="str" cm="1">
        <f t="array" aca="1" ref="AW896" ca="1">IFERROR(IF(INDIRECT(ADDRESS($Z896,COLUMN(),4,1,"Monitoraggio"))="","",INDIRECT(ADDRESS($Z896,COLUMN(),4,1,"Monitoraggio"))),"")</f>
        <v/>
      </c>
      <c r="AX896" s="62" t="str" cm="1">
        <f t="array" aca="1" ref="AX896" ca="1">IFERROR(IF(INDIRECT(ADDRESS($Z896,COLUMN(),4,1,"Monitoraggio"))="","",INDIRECT(ADDRESS($Z896,COLUMN(),4,1,"Monitoraggio"))),"")</f>
        <v/>
      </c>
      <c r="AY896" s="79" t="str" cm="1">
        <f t="array" aca="1" ref="AY896" ca="1">IFERROR(IF(INDIRECT(ADDRESS($Z896,COLUMN(),4,1,"Monitoraggio"))="","",INDIRECT(ADDRESS($Z896,COLUMN(),4,1,"Monitoraggio"))),"")</f>
        <v/>
      </c>
      <c r="AZ896" s="84" t="str" cm="1">
        <f t="array" aca="1" ref="AZ896" ca="1">IFERROR(IF(INDIRECT(ADDRESS($Z896,COLUMN(),4,1,"Monitoraggio"))="","",INDIRECT(ADDRESS($Z896,COLUMN(),4,1,"Monitoraggio"))),"")</f>
        <v/>
      </c>
      <c r="BA896" s="81" t="str" cm="1">
        <f t="array" aca="1" ref="BA896" ca="1">IFERROR(IF(INDIRECT(ADDRESS($Z896,COLUMN(),4,1,"Monitoraggio"))="","",INDIRECT(ADDRESS($Z896,COLUMN(),4,1,"Monitoraggio"))),"")</f>
        <v/>
      </c>
      <c r="BB896" s="86" t="str" cm="1">
        <f t="array" aca="1" ref="BB896" ca="1">IFERROR(IF(INDIRECT(ADDRESS($Z896,COLUMN(),4,1,"Monitoraggio"))="","",INDIRECT(ADDRESS($Z896,COLUMN(),4,1,"Monitoraggio"))),"")</f>
        <v/>
      </c>
      <c r="BC896" s="79" t="str" cm="1">
        <f t="array" aca="1" ref="BC896" ca="1">IFERROR(IF(INDIRECT(ADDRESS($Z896,COLUMN(),4,1,"Monitoraggio"))="","",INDIRECT(ADDRESS($Z896,COLUMN(),4,1,"Monitoraggio"))),"")</f>
        <v/>
      </c>
      <c r="BD896" s="79" t="str" cm="1">
        <f t="array" aca="1" ref="BD896" ca="1">IFERROR(IF(INDIRECT(ADDRESS($Z896,COLUMN(),4,1,"Monitoraggio"))="","",INDIRECT(ADDRESS($Z896,COLUMN(),4,1,"Monitoraggio"))),"")</f>
        <v/>
      </c>
      <c r="BE896" s="79" t="str" cm="1">
        <f t="array" aca="1" ref="BE896" ca="1">IFERROR(IF(INDIRECT(ADDRESS($Z896,COLUMN(),4,1,"Monitoraggio"))="","",INDIRECT(ADDRESS($Z896,COLUMN(),4,1,"Monitoraggio"))),"")</f>
        <v/>
      </c>
      <c r="BF896" s="79" t="str" cm="1">
        <f t="array" aca="1" ref="BF896" ca="1">IFERROR(IF(INDIRECT(ADDRESS($Z896,COLUMN(),4,1,"Monitoraggio"))="","",INDIRECT(ADDRESS($Z896,COLUMN(),4,1,"Monitoraggio"))),"")</f>
        <v/>
      </c>
      <c r="BG896" s="114" t="str" cm="1">
        <f t="array" aca="1" ref="BG896" ca="1">IFERROR(IF(INDIRECT(ADDRESS($Z896,COLUMN(),4,1,"Monitoraggio"))="","",INDIRECT(ADDRESS($Z896,COLUMN(),4,1,"Monitoraggio"))),"")</f>
        <v/>
      </c>
      <c r="BH896" s="48" t="str" cm="1">
        <f t="array" aca="1" ref="BH896" ca="1">IFERROR(IF(INDIRECT(ADDRESS($Z896,COLUMN(),4,1,"Monitoraggio"))="","",INDIRECT(ADDRESS($Z896,COLUMN(),4,1,"Monitoraggio"))),"")</f>
        <v/>
      </c>
      <c r="BI896" s="84" t="str" cm="1">
        <f t="array" aca="1" ref="BI896" ca="1">IFERROR(IF(INDIRECT(ADDRESS($Z896,COLUMN(),4,1,"Monitoraggio"))="","",INDIRECT(ADDRESS($Z896,COLUMN(),4,1,"Monitoraggio"))),"")</f>
        <v/>
      </c>
      <c r="BJ896" s="81" t="str" cm="1">
        <f t="array" aca="1" ref="BJ896" ca="1">IFERROR(IF(INDIRECT(ADDRESS($Z896,COLUMN(),4,1,"Monitoraggio"))="","",INDIRECT(ADDRESS($Z896,COLUMN(),4,1,"Monitoraggio"))),"")</f>
        <v/>
      </c>
    </row>
    <row r="897" spans="26:62" x14ac:dyDescent="0.2">
      <c r="Z897" s="132" t="str">
        <f>IFERROR(MATCH(ROW()-9,Monitoraggio!Z$1:Z$1000,0),"")</f>
        <v/>
      </c>
      <c r="AA897" s="60" t="str" cm="1">
        <f t="array" aca="1" ref="AA897" ca="1">IFERROR(IF(INDIRECT(ADDRESS($Z897,COLUMN(),4,1,"Monitoraggio"))="","",INDIRECT(ADDRESS($Z897,COLUMN(),4,1,"Monitoraggio"))),"")</f>
        <v/>
      </c>
      <c r="AB897" s="114" t="str" cm="1">
        <f t="array" aca="1" ref="AB897" ca="1">IFERROR(IF(INDIRECT(ADDRESS($Z897,COLUMN(),4,1,"Monitoraggio"))="","",INDIRECT(ADDRESS($Z897,COLUMN(),4,1,"Monitoraggio"))),"")</f>
        <v/>
      </c>
      <c r="AC897" s="114" t="str" cm="1">
        <f t="array" aca="1" ref="AC897" ca="1">IFERROR(IF(INDIRECT(ADDRESS($Z897,COLUMN(),4,1,"Monitoraggio"))="","",INDIRECT(ADDRESS($Z897,COLUMN(),4,1,"Monitoraggio"))),"")</f>
        <v/>
      </c>
      <c r="AD897" s="48" t="str" cm="1">
        <f t="array" aca="1" ref="AD897" ca="1">IFERROR(IF(INDIRECT(ADDRESS($Z897,COLUMN(),4,1,"Monitoraggio"))="","",INDIRECT(ADDRESS($Z897,COLUMN(),4,1,"Monitoraggio"))),"")</f>
        <v/>
      </c>
      <c r="AE897" s="61" t="str" cm="1">
        <f t="array" aca="1" ref="AE897" ca="1">IFERROR(IF(INDIRECT(ADDRESS($Z897,COLUMN(),4,1,"Monitoraggio"))="","",INDIRECT(ADDRESS($Z897,COLUMN(),4,1,"Monitoraggio"))),"")</f>
        <v/>
      </c>
      <c r="AF897" s="116" t="str" cm="1">
        <f t="array" aca="1" ref="AF897" ca="1">IFERROR(IF(INDIRECT(ADDRESS($Z897,COLUMN(),4,1,"Monitoraggio"))="","",INDIRECT(ADDRESS($Z897,COLUMN(),4,1,"Monitoraggio"))),"")</f>
        <v/>
      </c>
      <c r="AG897" s="61" t="str" cm="1">
        <f t="array" aca="1" ref="AG897" ca="1">IFERROR(IF(INDIRECT(ADDRESS($Z897,COLUMN(),4,1,"Monitoraggio"))="","",INDIRECT(ADDRESS($Z897,COLUMN(),4,1,"Monitoraggio"))),"")</f>
        <v/>
      </c>
      <c r="AH897" s="116" t="str" cm="1">
        <f t="array" aca="1" ref="AH897" ca="1">IFERROR(IF(INDIRECT(ADDRESS($Z897,COLUMN(),4,1,"Monitoraggio"))="","",INDIRECT(ADDRESS($Z897,COLUMN(),4,1,"Monitoraggio"))),"")</f>
        <v/>
      </c>
      <c r="AI897" s="114" t="str" cm="1">
        <f t="array" aca="1" ref="AI897" ca="1">IFERROR(IF(INDIRECT(ADDRESS($Z897,COLUMN(),4,1,"Monitoraggio"))="","",INDIRECT(ADDRESS($Z897,COLUMN(),4,1,"Monitoraggio"))),"")</f>
        <v/>
      </c>
      <c r="AJ897" s="118" t="str" cm="1">
        <f t="array" aca="1" ref="AJ897" ca="1">IFERROR(IF(INDIRECT(ADDRESS($Z897,COLUMN(),4,1,"Monitoraggio"))="","",INDIRECT(ADDRESS($Z897,COLUMN(),4,1,"Monitoraggio"))),"")</f>
        <v/>
      </c>
      <c r="AK897" s="119" t="str" cm="1">
        <f t="array" aca="1" ref="AK897" ca="1">IFERROR(IF(INDIRECT(ADDRESS($Z897,COLUMN(),4,1,"Monitoraggio"))="","",INDIRECT(ADDRESS($Z897,COLUMN(),4,1,"Monitoraggio"))),"")</f>
        <v/>
      </c>
      <c r="AL897" s="79" t="str" cm="1">
        <f t="array" aca="1" ref="AL897" ca="1">IFERROR(IF(INDIRECT(ADDRESS($Z897,COLUMN(),4,1,"Monitoraggio"))="","",INDIRECT(ADDRESS($Z897,COLUMN(),4,1,"Monitoraggio"))),"")</f>
        <v/>
      </c>
      <c r="AM897" s="77" t="str" cm="1">
        <f t="array" aca="1" ref="AM897" ca="1">IFERROR(IF(INDIRECT(ADDRESS($Z897,COLUMN(),4,1,"Monitoraggio"))="","",INDIRECT(ADDRESS($Z897,COLUMN(),4,1,"Monitoraggio"))),"")</f>
        <v/>
      </c>
      <c r="AN897" s="79" t="str" cm="1">
        <f t="array" aca="1" ref="AN897" ca="1">IFERROR(IF(INDIRECT(ADDRESS($Z897,COLUMN(),4,1,"Monitoraggio"))="","",INDIRECT(ADDRESS($Z897,COLUMN(),4,1,"Monitoraggio"))),"")</f>
        <v/>
      </c>
      <c r="AO897" s="79" t="str" cm="1">
        <f t="array" aca="1" ref="AO897" ca="1">IFERROR(IF(INDIRECT(ADDRESS($Z897,COLUMN(),4,1,"Monitoraggio"))="","",INDIRECT(ADDRESS($Z897,COLUMN(),4,1,"Monitoraggio"))),"")</f>
        <v/>
      </c>
      <c r="AP897" s="79" t="str" cm="1">
        <f t="array" aca="1" ref="AP897" ca="1">IFERROR(IF(INDIRECT(ADDRESS($Z897,COLUMN(),4,1,"Monitoraggio"))="","",INDIRECT(ADDRESS($Z897,COLUMN(),4,1,"Monitoraggio"))),"")</f>
        <v/>
      </c>
      <c r="AQ897" s="81" t="str" cm="1">
        <f t="array" aca="1" ref="AQ897" ca="1">IFERROR(IF(INDIRECT(ADDRESS($Z897,COLUMN(),4,1,"Monitoraggio"))="","",INDIRECT(ADDRESS($Z897,COLUMN(),4,1,"Monitoraggio"))),"")</f>
        <v/>
      </c>
      <c r="AR897" s="122" t="str" cm="1">
        <f t="array" aca="1" ref="AR897" ca="1">IFERROR(IF(INDIRECT(ADDRESS($Z897,COLUMN(),4,1,"Monitoraggio"))="","",INDIRECT(ADDRESS($Z897,COLUMN(),4,1,"Monitoraggio"))),"")</f>
        <v/>
      </c>
      <c r="AS897" s="118" t="str" cm="1">
        <f t="array" aca="1" ref="AS897" ca="1">IFERROR(IF(INDIRECT(ADDRESS($Z897,COLUMN(),4,1,"Monitoraggio"))="","",INDIRECT(ADDRESS($Z897,COLUMN(),4,1,"Monitoraggio"))),"")</f>
        <v/>
      </c>
      <c r="AT897" s="119" t="str" cm="1">
        <f t="array" aca="1" ref="AT897" ca="1">IFERROR(IF(INDIRECT(ADDRESS($Z897,COLUMN(),4,1,"Monitoraggio"))="","",INDIRECT(ADDRESS($Z897,COLUMN(),4,1,"Monitoraggio"))),"")</f>
        <v/>
      </c>
      <c r="AU897" s="79" t="str" cm="1">
        <f t="array" aca="1" ref="AU897" ca="1">IFERROR(IF(INDIRECT(ADDRESS($Z897,COLUMN(),4,1,"Monitoraggio"))="","",INDIRECT(ADDRESS($Z897,COLUMN(),4,1,"Monitoraggio"))),"")</f>
        <v/>
      </c>
      <c r="AV897" s="119" t="str" cm="1">
        <f t="array" aca="1" ref="AV897" ca="1">IFERROR(IF(INDIRECT(ADDRESS($Z897,COLUMN(),4,1,"Monitoraggio"))="","",INDIRECT(ADDRESS($Z897,COLUMN(),4,1,"Monitoraggio"))),"")</f>
        <v/>
      </c>
      <c r="AW897" s="124" t="str" cm="1">
        <f t="array" aca="1" ref="AW897" ca="1">IFERROR(IF(INDIRECT(ADDRESS($Z897,COLUMN(),4,1,"Monitoraggio"))="","",INDIRECT(ADDRESS($Z897,COLUMN(),4,1,"Monitoraggio"))),"")</f>
        <v/>
      </c>
      <c r="AX897" s="62" t="str" cm="1">
        <f t="array" aca="1" ref="AX897" ca="1">IFERROR(IF(INDIRECT(ADDRESS($Z897,COLUMN(),4,1,"Monitoraggio"))="","",INDIRECT(ADDRESS($Z897,COLUMN(),4,1,"Monitoraggio"))),"")</f>
        <v/>
      </c>
      <c r="AY897" s="79" t="str" cm="1">
        <f t="array" aca="1" ref="AY897" ca="1">IFERROR(IF(INDIRECT(ADDRESS($Z897,COLUMN(),4,1,"Monitoraggio"))="","",INDIRECT(ADDRESS($Z897,COLUMN(),4,1,"Monitoraggio"))),"")</f>
        <v/>
      </c>
      <c r="AZ897" s="84" t="str" cm="1">
        <f t="array" aca="1" ref="AZ897" ca="1">IFERROR(IF(INDIRECT(ADDRESS($Z897,COLUMN(),4,1,"Monitoraggio"))="","",INDIRECT(ADDRESS($Z897,COLUMN(),4,1,"Monitoraggio"))),"")</f>
        <v/>
      </c>
      <c r="BA897" s="81" t="str" cm="1">
        <f t="array" aca="1" ref="BA897" ca="1">IFERROR(IF(INDIRECT(ADDRESS($Z897,COLUMN(),4,1,"Monitoraggio"))="","",INDIRECT(ADDRESS($Z897,COLUMN(),4,1,"Monitoraggio"))),"")</f>
        <v/>
      </c>
      <c r="BB897" s="86" t="str" cm="1">
        <f t="array" aca="1" ref="BB897" ca="1">IFERROR(IF(INDIRECT(ADDRESS($Z897,COLUMN(),4,1,"Monitoraggio"))="","",INDIRECT(ADDRESS($Z897,COLUMN(),4,1,"Monitoraggio"))),"")</f>
        <v/>
      </c>
      <c r="BC897" s="79" t="str" cm="1">
        <f t="array" aca="1" ref="BC897" ca="1">IFERROR(IF(INDIRECT(ADDRESS($Z897,COLUMN(),4,1,"Monitoraggio"))="","",INDIRECT(ADDRESS($Z897,COLUMN(),4,1,"Monitoraggio"))),"")</f>
        <v/>
      </c>
      <c r="BD897" s="79" t="str" cm="1">
        <f t="array" aca="1" ref="BD897" ca="1">IFERROR(IF(INDIRECT(ADDRESS($Z897,COLUMN(),4,1,"Monitoraggio"))="","",INDIRECT(ADDRESS($Z897,COLUMN(),4,1,"Monitoraggio"))),"")</f>
        <v/>
      </c>
      <c r="BE897" s="79" t="str" cm="1">
        <f t="array" aca="1" ref="BE897" ca="1">IFERROR(IF(INDIRECT(ADDRESS($Z897,COLUMN(),4,1,"Monitoraggio"))="","",INDIRECT(ADDRESS($Z897,COLUMN(),4,1,"Monitoraggio"))),"")</f>
        <v/>
      </c>
      <c r="BF897" s="79" t="str" cm="1">
        <f t="array" aca="1" ref="BF897" ca="1">IFERROR(IF(INDIRECT(ADDRESS($Z897,COLUMN(),4,1,"Monitoraggio"))="","",INDIRECT(ADDRESS($Z897,COLUMN(),4,1,"Monitoraggio"))),"")</f>
        <v/>
      </c>
      <c r="BG897" s="114" t="str" cm="1">
        <f t="array" aca="1" ref="BG897" ca="1">IFERROR(IF(INDIRECT(ADDRESS($Z897,COLUMN(),4,1,"Monitoraggio"))="","",INDIRECT(ADDRESS($Z897,COLUMN(),4,1,"Monitoraggio"))),"")</f>
        <v/>
      </c>
      <c r="BH897" s="48" t="str" cm="1">
        <f t="array" aca="1" ref="BH897" ca="1">IFERROR(IF(INDIRECT(ADDRESS($Z897,COLUMN(),4,1,"Monitoraggio"))="","",INDIRECT(ADDRESS($Z897,COLUMN(),4,1,"Monitoraggio"))),"")</f>
        <v/>
      </c>
      <c r="BI897" s="84" t="str" cm="1">
        <f t="array" aca="1" ref="BI897" ca="1">IFERROR(IF(INDIRECT(ADDRESS($Z897,COLUMN(),4,1,"Monitoraggio"))="","",INDIRECT(ADDRESS($Z897,COLUMN(),4,1,"Monitoraggio"))),"")</f>
        <v/>
      </c>
      <c r="BJ897" s="81" t="str" cm="1">
        <f t="array" aca="1" ref="BJ897" ca="1">IFERROR(IF(INDIRECT(ADDRESS($Z897,COLUMN(),4,1,"Monitoraggio"))="","",INDIRECT(ADDRESS($Z897,COLUMN(),4,1,"Monitoraggio"))),"")</f>
        <v/>
      </c>
    </row>
    <row r="898" spans="26:62" x14ac:dyDescent="0.2">
      <c r="Z898" s="132" t="str">
        <f>IFERROR(MATCH(ROW()-9,Monitoraggio!Z$1:Z$1000,0),"")</f>
        <v/>
      </c>
      <c r="AA898" s="60" t="str" cm="1">
        <f t="array" aca="1" ref="AA898" ca="1">IFERROR(IF(INDIRECT(ADDRESS($Z898,COLUMN(),4,1,"Monitoraggio"))="","",INDIRECT(ADDRESS($Z898,COLUMN(),4,1,"Monitoraggio"))),"")</f>
        <v/>
      </c>
      <c r="AB898" s="114" t="str" cm="1">
        <f t="array" aca="1" ref="AB898" ca="1">IFERROR(IF(INDIRECT(ADDRESS($Z898,COLUMN(),4,1,"Monitoraggio"))="","",INDIRECT(ADDRESS($Z898,COLUMN(),4,1,"Monitoraggio"))),"")</f>
        <v/>
      </c>
      <c r="AC898" s="114" t="str" cm="1">
        <f t="array" aca="1" ref="AC898" ca="1">IFERROR(IF(INDIRECT(ADDRESS($Z898,COLUMN(),4,1,"Monitoraggio"))="","",INDIRECT(ADDRESS($Z898,COLUMN(),4,1,"Monitoraggio"))),"")</f>
        <v/>
      </c>
      <c r="AD898" s="48" t="str" cm="1">
        <f t="array" aca="1" ref="AD898" ca="1">IFERROR(IF(INDIRECT(ADDRESS($Z898,COLUMN(),4,1,"Monitoraggio"))="","",INDIRECT(ADDRESS($Z898,COLUMN(),4,1,"Monitoraggio"))),"")</f>
        <v/>
      </c>
      <c r="AE898" s="61" t="str" cm="1">
        <f t="array" aca="1" ref="AE898" ca="1">IFERROR(IF(INDIRECT(ADDRESS($Z898,COLUMN(),4,1,"Monitoraggio"))="","",INDIRECT(ADDRESS($Z898,COLUMN(),4,1,"Monitoraggio"))),"")</f>
        <v/>
      </c>
      <c r="AF898" s="116" t="str" cm="1">
        <f t="array" aca="1" ref="AF898" ca="1">IFERROR(IF(INDIRECT(ADDRESS($Z898,COLUMN(),4,1,"Monitoraggio"))="","",INDIRECT(ADDRESS($Z898,COLUMN(),4,1,"Monitoraggio"))),"")</f>
        <v/>
      </c>
      <c r="AG898" s="61" t="str" cm="1">
        <f t="array" aca="1" ref="AG898" ca="1">IFERROR(IF(INDIRECT(ADDRESS($Z898,COLUMN(),4,1,"Monitoraggio"))="","",INDIRECT(ADDRESS($Z898,COLUMN(),4,1,"Monitoraggio"))),"")</f>
        <v/>
      </c>
      <c r="AH898" s="116" t="str" cm="1">
        <f t="array" aca="1" ref="AH898" ca="1">IFERROR(IF(INDIRECT(ADDRESS($Z898,COLUMN(),4,1,"Monitoraggio"))="","",INDIRECT(ADDRESS($Z898,COLUMN(),4,1,"Monitoraggio"))),"")</f>
        <v/>
      </c>
      <c r="AI898" s="114" t="str" cm="1">
        <f t="array" aca="1" ref="AI898" ca="1">IFERROR(IF(INDIRECT(ADDRESS($Z898,COLUMN(),4,1,"Monitoraggio"))="","",INDIRECT(ADDRESS($Z898,COLUMN(),4,1,"Monitoraggio"))),"")</f>
        <v/>
      </c>
      <c r="AJ898" s="118" t="str" cm="1">
        <f t="array" aca="1" ref="AJ898" ca="1">IFERROR(IF(INDIRECT(ADDRESS($Z898,COLUMN(),4,1,"Monitoraggio"))="","",INDIRECT(ADDRESS($Z898,COLUMN(),4,1,"Monitoraggio"))),"")</f>
        <v/>
      </c>
      <c r="AK898" s="119" t="str" cm="1">
        <f t="array" aca="1" ref="AK898" ca="1">IFERROR(IF(INDIRECT(ADDRESS($Z898,COLUMN(),4,1,"Monitoraggio"))="","",INDIRECT(ADDRESS($Z898,COLUMN(),4,1,"Monitoraggio"))),"")</f>
        <v/>
      </c>
      <c r="AL898" s="79" t="str" cm="1">
        <f t="array" aca="1" ref="AL898" ca="1">IFERROR(IF(INDIRECT(ADDRESS($Z898,COLUMN(),4,1,"Monitoraggio"))="","",INDIRECT(ADDRESS($Z898,COLUMN(),4,1,"Monitoraggio"))),"")</f>
        <v/>
      </c>
      <c r="AM898" s="77" t="str" cm="1">
        <f t="array" aca="1" ref="AM898" ca="1">IFERROR(IF(INDIRECT(ADDRESS($Z898,COLUMN(),4,1,"Monitoraggio"))="","",INDIRECT(ADDRESS($Z898,COLUMN(),4,1,"Monitoraggio"))),"")</f>
        <v/>
      </c>
      <c r="AN898" s="79" t="str" cm="1">
        <f t="array" aca="1" ref="AN898" ca="1">IFERROR(IF(INDIRECT(ADDRESS($Z898,COLUMN(),4,1,"Monitoraggio"))="","",INDIRECT(ADDRESS($Z898,COLUMN(),4,1,"Monitoraggio"))),"")</f>
        <v/>
      </c>
      <c r="AO898" s="79" t="str" cm="1">
        <f t="array" aca="1" ref="AO898" ca="1">IFERROR(IF(INDIRECT(ADDRESS($Z898,COLUMN(),4,1,"Monitoraggio"))="","",INDIRECT(ADDRESS($Z898,COLUMN(),4,1,"Monitoraggio"))),"")</f>
        <v/>
      </c>
      <c r="AP898" s="79" t="str" cm="1">
        <f t="array" aca="1" ref="AP898" ca="1">IFERROR(IF(INDIRECT(ADDRESS($Z898,COLUMN(),4,1,"Monitoraggio"))="","",INDIRECT(ADDRESS($Z898,COLUMN(),4,1,"Monitoraggio"))),"")</f>
        <v/>
      </c>
      <c r="AQ898" s="81" t="str" cm="1">
        <f t="array" aca="1" ref="AQ898" ca="1">IFERROR(IF(INDIRECT(ADDRESS($Z898,COLUMN(),4,1,"Monitoraggio"))="","",INDIRECT(ADDRESS($Z898,COLUMN(),4,1,"Monitoraggio"))),"")</f>
        <v/>
      </c>
      <c r="AR898" s="122" t="str" cm="1">
        <f t="array" aca="1" ref="AR898" ca="1">IFERROR(IF(INDIRECT(ADDRESS($Z898,COLUMN(),4,1,"Monitoraggio"))="","",INDIRECT(ADDRESS($Z898,COLUMN(),4,1,"Monitoraggio"))),"")</f>
        <v/>
      </c>
      <c r="AS898" s="118" t="str" cm="1">
        <f t="array" aca="1" ref="AS898" ca="1">IFERROR(IF(INDIRECT(ADDRESS($Z898,COLUMN(),4,1,"Monitoraggio"))="","",INDIRECT(ADDRESS($Z898,COLUMN(),4,1,"Monitoraggio"))),"")</f>
        <v/>
      </c>
      <c r="AT898" s="119" t="str" cm="1">
        <f t="array" aca="1" ref="AT898" ca="1">IFERROR(IF(INDIRECT(ADDRESS($Z898,COLUMN(),4,1,"Monitoraggio"))="","",INDIRECT(ADDRESS($Z898,COLUMN(),4,1,"Monitoraggio"))),"")</f>
        <v/>
      </c>
      <c r="AU898" s="79" t="str" cm="1">
        <f t="array" aca="1" ref="AU898" ca="1">IFERROR(IF(INDIRECT(ADDRESS($Z898,COLUMN(),4,1,"Monitoraggio"))="","",INDIRECT(ADDRESS($Z898,COLUMN(),4,1,"Monitoraggio"))),"")</f>
        <v/>
      </c>
      <c r="AV898" s="119" t="str" cm="1">
        <f t="array" aca="1" ref="AV898" ca="1">IFERROR(IF(INDIRECT(ADDRESS($Z898,COLUMN(),4,1,"Monitoraggio"))="","",INDIRECT(ADDRESS($Z898,COLUMN(),4,1,"Monitoraggio"))),"")</f>
        <v/>
      </c>
      <c r="AW898" s="124" t="str" cm="1">
        <f t="array" aca="1" ref="AW898" ca="1">IFERROR(IF(INDIRECT(ADDRESS($Z898,COLUMN(),4,1,"Monitoraggio"))="","",INDIRECT(ADDRESS($Z898,COLUMN(),4,1,"Monitoraggio"))),"")</f>
        <v/>
      </c>
      <c r="AX898" s="62" t="str" cm="1">
        <f t="array" aca="1" ref="AX898" ca="1">IFERROR(IF(INDIRECT(ADDRESS($Z898,COLUMN(),4,1,"Monitoraggio"))="","",INDIRECT(ADDRESS($Z898,COLUMN(),4,1,"Monitoraggio"))),"")</f>
        <v/>
      </c>
      <c r="AY898" s="79" t="str" cm="1">
        <f t="array" aca="1" ref="AY898" ca="1">IFERROR(IF(INDIRECT(ADDRESS($Z898,COLUMN(),4,1,"Monitoraggio"))="","",INDIRECT(ADDRESS($Z898,COLUMN(),4,1,"Monitoraggio"))),"")</f>
        <v/>
      </c>
      <c r="AZ898" s="84" t="str" cm="1">
        <f t="array" aca="1" ref="AZ898" ca="1">IFERROR(IF(INDIRECT(ADDRESS($Z898,COLUMN(),4,1,"Monitoraggio"))="","",INDIRECT(ADDRESS($Z898,COLUMN(),4,1,"Monitoraggio"))),"")</f>
        <v/>
      </c>
      <c r="BA898" s="81" t="str" cm="1">
        <f t="array" aca="1" ref="BA898" ca="1">IFERROR(IF(INDIRECT(ADDRESS($Z898,COLUMN(),4,1,"Monitoraggio"))="","",INDIRECT(ADDRESS($Z898,COLUMN(),4,1,"Monitoraggio"))),"")</f>
        <v/>
      </c>
      <c r="BB898" s="86" t="str" cm="1">
        <f t="array" aca="1" ref="BB898" ca="1">IFERROR(IF(INDIRECT(ADDRESS($Z898,COLUMN(),4,1,"Monitoraggio"))="","",INDIRECT(ADDRESS($Z898,COLUMN(),4,1,"Monitoraggio"))),"")</f>
        <v/>
      </c>
      <c r="BC898" s="79" t="str" cm="1">
        <f t="array" aca="1" ref="BC898" ca="1">IFERROR(IF(INDIRECT(ADDRESS($Z898,COLUMN(),4,1,"Monitoraggio"))="","",INDIRECT(ADDRESS($Z898,COLUMN(),4,1,"Monitoraggio"))),"")</f>
        <v/>
      </c>
      <c r="BD898" s="79" t="str" cm="1">
        <f t="array" aca="1" ref="BD898" ca="1">IFERROR(IF(INDIRECT(ADDRESS($Z898,COLUMN(),4,1,"Monitoraggio"))="","",INDIRECT(ADDRESS($Z898,COLUMN(),4,1,"Monitoraggio"))),"")</f>
        <v/>
      </c>
      <c r="BE898" s="79" t="str" cm="1">
        <f t="array" aca="1" ref="BE898" ca="1">IFERROR(IF(INDIRECT(ADDRESS($Z898,COLUMN(),4,1,"Monitoraggio"))="","",INDIRECT(ADDRESS($Z898,COLUMN(),4,1,"Monitoraggio"))),"")</f>
        <v/>
      </c>
      <c r="BF898" s="79" t="str" cm="1">
        <f t="array" aca="1" ref="BF898" ca="1">IFERROR(IF(INDIRECT(ADDRESS($Z898,COLUMN(),4,1,"Monitoraggio"))="","",INDIRECT(ADDRESS($Z898,COLUMN(),4,1,"Monitoraggio"))),"")</f>
        <v/>
      </c>
      <c r="BG898" s="114" t="str" cm="1">
        <f t="array" aca="1" ref="BG898" ca="1">IFERROR(IF(INDIRECT(ADDRESS($Z898,COLUMN(),4,1,"Monitoraggio"))="","",INDIRECT(ADDRESS($Z898,COLUMN(),4,1,"Monitoraggio"))),"")</f>
        <v/>
      </c>
      <c r="BH898" s="48" t="str" cm="1">
        <f t="array" aca="1" ref="BH898" ca="1">IFERROR(IF(INDIRECT(ADDRESS($Z898,COLUMN(),4,1,"Monitoraggio"))="","",INDIRECT(ADDRESS($Z898,COLUMN(),4,1,"Monitoraggio"))),"")</f>
        <v/>
      </c>
      <c r="BI898" s="84" t="str" cm="1">
        <f t="array" aca="1" ref="BI898" ca="1">IFERROR(IF(INDIRECT(ADDRESS($Z898,COLUMN(),4,1,"Monitoraggio"))="","",INDIRECT(ADDRESS($Z898,COLUMN(),4,1,"Monitoraggio"))),"")</f>
        <v/>
      </c>
      <c r="BJ898" s="81" t="str" cm="1">
        <f t="array" aca="1" ref="BJ898" ca="1">IFERROR(IF(INDIRECT(ADDRESS($Z898,COLUMN(),4,1,"Monitoraggio"))="","",INDIRECT(ADDRESS($Z898,COLUMN(),4,1,"Monitoraggio"))),"")</f>
        <v/>
      </c>
    </row>
    <row r="899" spans="26:62" x14ac:dyDescent="0.2">
      <c r="Z899" s="132" t="str">
        <f>IFERROR(MATCH(ROW()-9,Monitoraggio!Z$1:Z$1000,0),"")</f>
        <v/>
      </c>
      <c r="AA899" s="60" t="str" cm="1">
        <f t="array" aca="1" ref="AA899" ca="1">IFERROR(IF(INDIRECT(ADDRESS($Z899,COLUMN(),4,1,"Monitoraggio"))="","",INDIRECT(ADDRESS($Z899,COLUMN(),4,1,"Monitoraggio"))),"")</f>
        <v/>
      </c>
      <c r="AB899" s="114" t="str" cm="1">
        <f t="array" aca="1" ref="AB899" ca="1">IFERROR(IF(INDIRECT(ADDRESS($Z899,COLUMN(),4,1,"Monitoraggio"))="","",INDIRECT(ADDRESS($Z899,COLUMN(),4,1,"Monitoraggio"))),"")</f>
        <v/>
      </c>
      <c r="AC899" s="114" t="str" cm="1">
        <f t="array" aca="1" ref="AC899" ca="1">IFERROR(IF(INDIRECT(ADDRESS($Z899,COLUMN(),4,1,"Monitoraggio"))="","",INDIRECT(ADDRESS($Z899,COLUMN(),4,1,"Monitoraggio"))),"")</f>
        <v/>
      </c>
      <c r="AD899" s="48" t="str" cm="1">
        <f t="array" aca="1" ref="AD899" ca="1">IFERROR(IF(INDIRECT(ADDRESS($Z899,COLUMN(),4,1,"Monitoraggio"))="","",INDIRECT(ADDRESS($Z899,COLUMN(),4,1,"Monitoraggio"))),"")</f>
        <v/>
      </c>
      <c r="AE899" s="61" t="str" cm="1">
        <f t="array" aca="1" ref="AE899" ca="1">IFERROR(IF(INDIRECT(ADDRESS($Z899,COLUMN(),4,1,"Monitoraggio"))="","",INDIRECT(ADDRESS($Z899,COLUMN(),4,1,"Monitoraggio"))),"")</f>
        <v/>
      </c>
      <c r="AF899" s="116" t="str" cm="1">
        <f t="array" aca="1" ref="AF899" ca="1">IFERROR(IF(INDIRECT(ADDRESS($Z899,COLUMN(),4,1,"Monitoraggio"))="","",INDIRECT(ADDRESS($Z899,COLUMN(),4,1,"Monitoraggio"))),"")</f>
        <v/>
      </c>
      <c r="AG899" s="61" t="str" cm="1">
        <f t="array" aca="1" ref="AG899" ca="1">IFERROR(IF(INDIRECT(ADDRESS($Z899,COLUMN(),4,1,"Monitoraggio"))="","",INDIRECT(ADDRESS($Z899,COLUMN(),4,1,"Monitoraggio"))),"")</f>
        <v/>
      </c>
      <c r="AH899" s="116" t="str" cm="1">
        <f t="array" aca="1" ref="AH899" ca="1">IFERROR(IF(INDIRECT(ADDRESS($Z899,COLUMN(),4,1,"Monitoraggio"))="","",INDIRECT(ADDRESS($Z899,COLUMN(),4,1,"Monitoraggio"))),"")</f>
        <v/>
      </c>
      <c r="AI899" s="114" t="str" cm="1">
        <f t="array" aca="1" ref="AI899" ca="1">IFERROR(IF(INDIRECT(ADDRESS($Z899,COLUMN(),4,1,"Monitoraggio"))="","",INDIRECT(ADDRESS($Z899,COLUMN(),4,1,"Monitoraggio"))),"")</f>
        <v/>
      </c>
      <c r="AJ899" s="118" t="str" cm="1">
        <f t="array" aca="1" ref="AJ899" ca="1">IFERROR(IF(INDIRECT(ADDRESS($Z899,COLUMN(),4,1,"Monitoraggio"))="","",INDIRECT(ADDRESS($Z899,COLUMN(),4,1,"Monitoraggio"))),"")</f>
        <v/>
      </c>
      <c r="AK899" s="119" t="str" cm="1">
        <f t="array" aca="1" ref="AK899" ca="1">IFERROR(IF(INDIRECT(ADDRESS($Z899,COLUMN(),4,1,"Monitoraggio"))="","",INDIRECT(ADDRESS($Z899,COLUMN(),4,1,"Monitoraggio"))),"")</f>
        <v/>
      </c>
      <c r="AL899" s="79" t="str" cm="1">
        <f t="array" aca="1" ref="AL899" ca="1">IFERROR(IF(INDIRECT(ADDRESS($Z899,COLUMN(),4,1,"Monitoraggio"))="","",INDIRECT(ADDRESS($Z899,COLUMN(),4,1,"Monitoraggio"))),"")</f>
        <v/>
      </c>
      <c r="AM899" s="77" t="str" cm="1">
        <f t="array" aca="1" ref="AM899" ca="1">IFERROR(IF(INDIRECT(ADDRESS($Z899,COLUMN(),4,1,"Monitoraggio"))="","",INDIRECT(ADDRESS($Z899,COLUMN(),4,1,"Monitoraggio"))),"")</f>
        <v/>
      </c>
      <c r="AN899" s="79" t="str" cm="1">
        <f t="array" aca="1" ref="AN899" ca="1">IFERROR(IF(INDIRECT(ADDRESS($Z899,COLUMN(),4,1,"Monitoraggio"))="","",INDIRECT(ADDRESS($Z899,COLUMN(),4,1,"Monitoraggio"))),"")</f>
        <v/>
      </c>
      <c r="AO899" s="79" t="str" cm="1">
        <f t="array" aca="1" ref="AO899" ca="1">IFERROR(IF(INDIRECT(ADDRESS($Z899,COLUMN(),4,1,"Monitoraggio"))="","",INDIRECT(ADDRESS($Z899,COLUMN(),4,1,"Monitoraggio"))),"")</f>
        <v/>
      </c>
      <c r="AP899" s="79" t="str" cm="1">
        <f t="array" aca="1" ref="AP899" ca="1">IFERROR(IF(INDIRECT(ADDRESS($Z899,COLUMN(),4,1,"Monitoraggio"))="","",INDIRECT(ADDRESS($Z899,COLUMN(),4,1,"Monitoraggio"))),"")</f>
        <v/>
      </c>
      <c r="AQ899" s="81" t="str" cm="1">
        <f t="array" aca="1" ref="AQ899" ca="1">IFERROR(IF(INDIRECT(ADDRESS($Z899,COLUMN(),4,1,"Monitoraggio"))="","",INDIRECT(ADDRESS($Z899,COLUMN(),4,1,"Monitoraggio"))),"")</f>
        <v/>
      </c>
      <c r="AR899" s="122" t="str" cm="1">
        <f t="array" aca="1" ref="AR899" ca="1">IFERROR(IF(INDIRECT(ADDRESS($Z899,COLUMN(),4,1,"Monitoraggio"))="","",INDIRECT(ADDRESS($Z899,COLUMN(),4,1,"Monitoraggio"))),"")</f>
        <v/>
      </c>
      <c r="AS899" s="118" t="str" cm="1">
        <f t="array" aca="1" ref="AS899" ca="1">IFERROR(IF(INDIRECT(ADDRESS($Z899,COLUMN(),4,1,"Monitoraggio"))="","",INDIRECT(ADDRESS($Z899,COLUMN(),4,1,"Monitoraggio"))),"")</f>
        <v/>
      </c>
      <c r="AT899" s="119" t="str" cm="1">
        <f t="array" aca="1" ref="AT899" ca="1">IFERROR(IF(INDIRECT(ADDRESS($Z899,COLUMN(),4,1,"Monitoraggio"))="","",INDIRECT(ADDRESS($Z899,COLUMN(),4,1,"Monitoraggio"))),"")</f>
        <v/>
      </c>
      <c r="AU899" s="79" t="str" cm="1">
        <f t="array" aca="1" ref="AU899" ca="1">IFERROR(IF(INDIRECT(ADDRESS($Z899,COLUMN(),4,1,"Monitoraggio"))="","",INDIRECT(ADDRESS($Z899,COLUMN(),4,1,"Monitoraggio"))),"")</f>
        <v/>
      </c>
      <c r="AV899" s="119" t="str" cm="1">
        <f t="array" aca="1" ref="AV899" ca="1">IFERROR(IF(INDIRECT(ADDRESS($Z899,COLUMN(),4,1,"Monitoraggio"))="","",INDIRECT(ADDRESS($Z899,COLUMN(),4,1,"Monitoraggio"))),"")</f>
        <v/>
      </c>
      <c r="AW899" s="124" t="str" cm="1">
        <f t="array" aca="1" ref="AW899" ca="1">IFERROR(IF(INDIRECT(ADDRESS($Z899,COLUMN(),4,1,"Monitoraggio"))="","",INDIRECT(ADDRESS($Z899,COLUMN(),4,1,"Monitoraggio"))),"")</f>
        <v/>
      </c>
      <c r="AX899" s="62" t="str" cm="1">
        <f t="array" aca="1" ref="AX899" ca="1">IFERROR(IF(INDIRECT(ADDRESS($Z899,COLUMN(),4,1,"Monitoraggio"))="","",INDIRECT(ADDRESS($Z899,COLUMN(),4,1,"Monitoraggio"))),"")</f>
        <v/>
      </c>
      <c r="AY899" s="79" t="str" cm="1">
        <f t="array" aca="1" ref="AY899" ca="1">IFERROR(IF(INDIRECT(ADDRESS($Z899,COLUMN(),4,1,"Monitoraggio"))="","",INDIRECT(ADDRESS($Z899,COLUMN(),4,1,"Monitoraggio"))),"")</f>
        <v/>
      </c>
      <c r="AZ899" s="84" t="str" cm="1">
        <f t="array" aca="1" ref="AZ899" ca="1">IFERROR(IF(INDIRECT(ADDRESS($Z899,COLUMN(),4,1,"Monitoraggio"))="","",INDIRECT(ADDRESS($Z899,COLUMN(),4,1,"Monitoraggio"))),"")</f>
        <v/>
      </c>
      <c r="BA899" s="81" t="str" cm="1">
        <f t="array" aca="1" ref="BA899" ca="1">IFERROR(IF(INDIRECT(ADDRESS($Z899,COLUMN(),4,1,"Monitoraggio"))="","",INDIRECT(ADDRESS($Z899,COLUMN(),4,1,"Monitoraggio"))),"")</f>
        <v/>
      </c>
      <c r="BB899" s="86" t="str" cm="1">
        <f t="array" aca="1" ref="BB899" ca="1">IFERROR(IF(INDIRECT(ADDRESS($Z899,COLUMN(),4,1,"Monitoraggio"))="","",INDIRECT(ADDRESS($Z899,COLUMN(),4,1,"Monitoraggio"))),"")</f>
        <v/>
      </c>
      <c r="BC899" s="79" t="str" cm="1">
        <f t="array" aca="1" ref="BC899" ca="1">IFERROR(IF(INDIRECT(ADDRESS($Z899,COLUMN(),4,1,"Monitoraggio"))="","",INDIRECT(ADDRESS($Z899,COLUMN(),4,1,"Monitoraggio"))),"")</f>
        <v/>
      </c>
      <c r="BD899" s="79" t="str" cm="1">
        <f t="array" aca="1" ref="BD899" ca="1">IFERROR(IF(INDIRECT(ADDRESS($Z899,COLUMN(),4,1,"Monitoraggio"))="","",INDIRECT(ADDRESS($Z899,COLUMN(),4,1,"Monitoraggio"))),"")</f>
        <v/>
      </c>
      <c r="BE899" s="79" t="str" cm="1">
        <f t="array" aca="1" ref="BE899" ca="1">IFERROR(IF(INDIRECT(ADDRESS($Z899,COLUMN(),4,1,"Monitoraggio"))="","",INDIRECT(ADDRESS($Z899,COLUMN(),4,1,"Monitoraggio"))),"")</f>
        <v/>
      </c>
      <c r="BF899" s="79" t="str" cm="1">
        <f t="array" aca="1" ref="BF899" ca="1">IFERROR(IF(INDIRECT(ADDRESS($Z899,COLUMN(),4,1,"Monitoraggio"))="","",INDIRECT(ADDRESS($Z899,COLUMN(),4,1,"Monitoraggio"))),"")</f>
        <v/>
      </c>
      <c r="BG899" s="114" t="str" cm="1">
        <f t="array" aca="1" ref="BG899" ca="1">IFERROR(IF(INDIRECT(ADDRESS($Z899,COLUMN(),4,1,"Monitoraggio"))="","",INDIRECT(ADDRESS($Z899,COLUMN(),4,1,"Monitoraggio"))),"")</f>
        <v/>
      </c>
      <c r="BH899" s="48" t="str" cm="1">
        <f t="array" aca="1" ref="BH899" ca="1">IFERROR(IF(INDIRECT(ADDRESS($Z899,COLUMN(),4,1,"Monitoraggio"))="","",INDIRECT(ADDRESS($Z899,COLUMN(),4,1,"Monitoraggio"))),"")</f>
        <v/>
      </c>
      <c r="BI899" s="84" t="str" cm="1">
        <f t="array" aca="1" ref="BI899" ca="1">IFERROR(IF(INDIRECT(ADDRESS($Z899,COLUMN(),4,1,"Monitoraggio"))="","",INDIRECT(ADDRESS($Z899,COLUMN(),4,1,"Monitoraggio"))),"")</f>
        <v/>
      </c>
      <c r="BJ899" s="81" t="str" cm="1">
        <f t="array" aca="1" ref="BJ899" ca="1">IFERROR(IF(INDIRECT(ADDRESS($Z899,COLUMN(),4,1,"Monitoraggio"))="","",INDIRECT(ADDRESS($Z899,COLUMN(),4,1,"Monitoraggio"))),"")</f>
        <v/>
      </c>
    </row>
    <row r="900" spans="26:62" x14ac:dyDescent="0.2">
      <c r="Z900" s="132" t="str">
        <f>IFERROR(MATCH(ROW()-9,Monitoraggio!Z$1:Z$1000,0),"")</f>
        <v/>
      </c>
      <c r="AA900" s="60" t="str" cm="1">
        <f t="array" aca="1" ref="AA900" ca="1">IFERROR(IF(INDIRECT(ADDRESS($Z900,COLUMN(),4,1,"Monitoraggio"))="","",INDIRECT(ADDRESS($Z900,COLUMN(),4,1,"Monitoraggio"))),"")</f>
        <v/>
      </c>
      <c r="AB900" s="114" t="str" cm="1">
        <f t="array" aca="1" ref="AB900" ca="1">IFERROR(IF(INDIRECT(ADDRESS($Z900,COLUMN(),4,1,"Monitoraggio"))="","",INDIRECT(ADDRESS($Z900,COLUMN(),4,1,"Monitoraggio"))),"")</f>
        <v/>
      </c>
      <c r="AC900" s="114" t="str" cm="1">
        <f t="array" aca="1" ref="AC900" ca="1">IFERROR(IF(INDIRECT(ADDRESS($Z900,COLUMN(),4,1,"Monitoraggio"))="","",INDIRECT(ADDRESS($Z900,COLUMN(),4,1,"Monitoraggio"))),"")</f>
        <v/>
      </c>
      <c r="AD900" s="48" t="str" cm="1">
        <f t="array" aca="1" ref="AD900" ca="1">IFERROR(IF(INDIRECT(ADDRESS($Z900,COLUMN(),4,1,"Monitoraggio"))="","",INDIRECT(ADDRESS($Z900,COLUMN(),4,1,"Monitoraggio"))),"")</f>
        <v/>
      </c>
      <c r="AE900" s="61" t="str" cm="1">
        <f t="array" aca="1" ref="AE900" ca="1">IFERROR(IF(INDIRECT(ADDRESS($Z900,COLUMN(),4,1,"Monitoraggio"))="","",INDIRECT(ADDRESS($Z900,COLUMN(),4,1,"Monitoraggio"))),"")</f>
        <v/>
      </c>
      <c r="AF900" s="116" t="str" cm="1">
        <f t="array" aca="1" ref="AF900" ca="1">IFERROR(IF(INDIRECT(ADDRESS($Z900,COLUMN(),4,1,"Monitoraggio"))="","",INDIRECT(ADDRESS($Z900,COLUMN(),4,1,"Monitoraggio"))),"")</f>
        <v/>
      </c>
      <c r="AG900" s="61" t="str" cm="1">
        <f t="array" aca="1" ref="AG900" ca="1">IFERROR(IF(INDIRECT(ADDRESS($Z900,COLUMN(),4,1,"Monitoraggio"))="","",INDIRECT(ADDRESS($Z900,COLUMN(),4,1,"Monitoraggio"))),"")</f>
        <v/>
      </c>
      <c r="AH900" s="116" t="str" cm="1">
        <f t="array" aca="1" ref="AH900" ca="1">IFERROR(IF(INDIRECT(ADDRESS($Z900,COLUMN(),4,1,"Monitoraggio"))="","",INDIRECT(ADDRESS($Z900,COLUMN(),4,1,"Monitoraggio"))),"")</f>
        <v/>
      </c>
      <c r="AI900" s="114" t="str" cm="1">
        <f t="array" aca="1" ref="AI900" ca="1">IFERROR(IF(INDIRECT(ADDRESS($Z900,COLUMN(),4,1,"Monitoraggio"))="","",INDIRECT(ADDRESS($Z900,COLUMN(),4,1,"Monitoraggio"))),"")</f>
        <v/>
      </c>
      <c r="AJ900" s="118" t="str" cm="1">
        <f t="array" aca="1" ref="AJ900" ca="1">IFERROR(IF(INDIRECT(ADDRESS($Z900,COLUMN(),4,1,"Monitoraggio"))="","",INDIRECT(ADDRESS($Z900,COLUMN(),4,1,"Monitoraggio"))),"")</f>
        <v/>
      </c>
      <c r="AK900" s="119" t="str" cm="1">
        <f t="array" aca="1" ref="AK900" ca="1">IFERROR(IF(INDIRECT(ADDRESS($Z900,COLUMN(),4,1,"Monitoraggio"))="","",INDIRECT(ADDRESS($Z900,COLUMN(),4,1,"Monitoraggio"))),"")</f>
        <v/>
      </c>
      <c r="AL900" s="79" t="str" cm="1">
        <f t="array" aca="1" ref="AL900" ca="1">IFERROR(IF(INDIRECT(ADDRESS($Z900,COLUMN(),4,1,"Monitoraggio"))="","",INDIRECT(ADDRESS($Z900,COLUMN(),4,1,"Monitoraggio"))),"")</f>
        <v/>
      </c>
      <c r="AM900" s="77" t="str" cm="1">
        <f t="array" aca="1" ref="AM900" ca="1">IFERROR(IF(INDIRECT(ADDRESS($Z900,COLUMN(),4,1,"Monitoraggio"))="","",INDIRECT(ADDRESS($Z900,COLUMN(),4,1,"Monitoraggio"))),"")</f>
        <v/>
      </c>
      <c r="AN900" s="79" t="str" cm="1">
        <f t="array" aca="1" ref="AN900" ca="1">IFERROR(IF(INDIRECT(ADDRESS($Z900,COLUMN(),4,1,"Monitoraggio"))="","",INDIRECT(ADDRESS($Z900,COLUMN(),4,1,"Monitoraggio"))),"")</f>
        <v/>
      </c>
      <c r="AO900" s="79" t="str" cm="1">
        <f t="array" aca="1" ref="AO900" ca="1">IFERROR(IF(INDIRECT(ADDRESS($Z900,COLUMN(),4,1,"Monitoraggio"))="","",INDIRECT(ADDRESS($Z900,COLUMN(),4,1,"Monitoraggio"))),"")</f>
        <v/>
      </c>
      <c r="AP900" s="79" t="str" cm="1">
        <f t="array" aca="1" ref="AP900" ca="1">IFERROR(IF(INDIRECT(ADDRESS($Z900,COLUMN(),4,1,"Monitoraggio"))="","",INDIRECT(ADDRESS($Z900,COLUMN(),4,1,"Monitoraggio"))),"")</f>
        <v/>
      </c>
      <c r="AQ900" s="81" t="str" cm="1">
        <f t="array" aca="1" ref="AQ900" ca="1">IFERROR(IF(INDIRECT(ADDRESS($Z900,COLUMN(),4,1,"Monitoraggio"))="","",INDIRECT(ADDRESS($Z900,COLUMN(),4,1,"Monitoraggio"))),"")</f>
        <v/>
      </c>
      <c r="AR900" s="122" t="str" cm="1">
        <f t="array" aca="1" ref="AR900" ca="1">IFERROR(IF(INDIRECT(ADDRESS($Z900,COLUMN(),4,1,"Monitoraggio"))="","",INDIRECT(ADDRESS($Z900,COLUMN(),4,1,"Monitoraggio"))),"")</f>
        <v/>
      </c>
      <c r="AS900" s="118" t="str" cm="1">
        <f t="array" aca="1" ref="AS900" ca="1">IFERROR(IF(INDIRECT(ADDRESS($Z900,COLUMN(),4,1,"Monitoraggio"))="","",INDIRECT(ADDRESS($Z900,COLUMN(),4,1,"Monitoraggio"))),"")</f>
        <v/>
      </c>
      <c r="AT900" s="119" t="str" cm="1">
        <f t="array" aca="1" ref="AT900" ca="1">IFERROR(IF(INDIRECT(ADDRESS($Z900,COLUMN(),4,1,"Monitoraggio"))="","",INDIRECT(ADDRESS($Z900,COLUMN(),4,1,"Monitoraggio"))),"")</f>
        <v/>
      </c>
      <c r="AU900" s="79" t="str" cm="1">
        <f t="array" aca="1" ref="AU900" ca="1">IFERROR(IF(INDIRECT(ADDRESS($Z900,COLUMN(),4,1,"Monitoraggio"))="","",INDIRECT(ADDRESS($Z900,COLUMN(),4,1,"Monitoraggio"))),"")</f>
        <v/>
      </c>
      <c r="AV900" s="119" t="str" cm="1">
        <f t="array" aca="1" ref="AV900" ca="1">IFERROR(IF(INDIRECT(ADDRESS($Z900,COLUMN(),4,1,"Monitoraggio"))="","",INDIRECT(ADDRESS($Z900,COLUMN(),4,1,"Monitoraggio"))),"")</f>
        <v/>
      </c>
      <c r="AW900" s="124" t="str" cm="1">
        <f t="array" aca="1" ref="AW900" ca="1">IFERROR(IF(INDIRECT(ADDRESS($Z900,COLUMN(),4,1,"Monitoraggio"))="","",INDIRECT(ADDRESS($Z900,COLUMN(),4,1,"Monitoraggio"))),"")</f>
        <v/>
      </c>
      <c r="AX900" s="62" t="str" cm="1">
        <f t="array" aca="1" ref="AX900" ca="1">IFERROR(IF(INDIRECT(ADDRESS($Z900,COLUMN(),4,1,"Monitoraggio"))="","",INDIRECT(ADDRESS($Z900,COLUMN(),4,1,"Monitoraggio"))),"")</f>
        <v/>
      </c>
      <c r="AY900" s="79" t="str" cm="1">
        <f t="array" aca="1" ref="AY900" ca="1">IFERROR(IF(INDIRECT(ADDRESS($Z900,COLUMN(),4,1,"Monitoraggio"))="","",INDIRECT(ADDRESS($Z900,COLUMN(),4,1,"Monitoraggio"))),"")</f>
        <v/>
      </c>
      <c r="AZ900" s="84" t="str" cm="1">
        <f t="array" aca="1" ref="AZ900" ca="1">IFERROR(IF(INDIRECT(ADDRESS($Z900,COLUMN(),4,1,"Monitoraggio"))="","",INDIRECT(ADDRESS($Z900,COLUMN(),4,1,"Monitoraggio"))),"")</f>
        <v/>
      </c>
      <c r="BA900" s="81" t="str" cm="1">
        <f t="array" aca="1" ref="BA900" ca="1">IFERROR(IF(INDIRECT(ADDRESS($Z900,COLUMN(),4,1,"Monitoraggio"))="","",INDIRECT(ADDRESS($Z900,COLUMN(),4,1,"Monitoraggio"))),"")</f>
        <v/>
      </c>
      <c r="BB900" s="86" t="str" cm="1">
        <f t="array" aca="1" ref="BB900" ca="1">IFERROR(IF(INDIRECT(ADDRESS($Z900,COLUMN(),4,1,"Monitoraggio"))="","",INDIRECT(ADDRESS($Z900,COLUMN(),4,1,"Monitoraggio"))),"")</f>
        <v/>
      </c>
      <c r="BC900" s="79" t="str" cm="1">
        <f t="array" aca="1" ref="BC900" ca="1">IFERROR(IF(INDIRECT(ADDRESS($Z900,COLUMN(),4,1,"Monitoraggio"))="","",INDIRECT(ADDRESS($Z900,COLUMN(),4,1,"Monitoraggio"))),"")</f>
        <v/>
      </c>
      <c r="BD900" s="79" t="str" cm="1">
        <f t="array" aca="1" ref="BD900" ca="1">IFERROR(IF(INDIRECT(ADDRESS($Z900,COLUMN(),4,1,"Monitoraggio"))="","",INDIRECT(ADDRESS($Z900,COLUMN(),4,1,"Monitoraggio"))),"")</f>
        <v/>
      </c>
      <c r="BE900" s="79" t="str" cm="1">
        <f t="array" aca="1" ref="BE900" ca="1">IFERROR(IF(INDIRECT(ADDRESS($Z900,COLUMN(),4,1,"Monitoraggio"))="","",INDIRECT(ADDRESS($Z900,COLUMN(),4,1,"Monitoraggio"))),"")</f>
        <v/>
      </c>
      <c r="BF900" s="79" t="str" cm="1">
        <f t="array" aca="1" ref="BF900" ca="1">IFERROR(IF(INDIRECT(ADDRESS($Z900,COLUMN(),4,1,"Monitoraggio"))="","",INDIRECT(ADDRESS($Z900,COLUMN(),4,1,"Monitoraggio"))),"")</f>
        <v/>
      </c>
      <c r="BG900" s="114" t="str" cm="1">
        <f t="array" aca="1" ref="BG900" ca="1">IFERROR(IF(INDIRECT(ADDRESS($Z900,COLUMN(),4,1,"Monitoraggio"))="","",INDIRECT(ADDRESS($Z900,COLUMN(),4,1,"Monitoraggio"))),"")</f>
        <v/>
      </c>
      <c r="BH900" s="48" t="str" cm="1">
        <f t="array" aca="1" ref="BH900" ca="1">IFERROR(IF(INDIRECT(ADDRESS($Z900,COLUMN(),4,1,"Monitoraggio"))="","",INDIRECT(ADDRESS($Z900,COLUMN(),4,1,"Monitoraggio"))),"")</f>
        <v/>
      </c>
      <c r="BI900" s="84" t="str" cm="1">
        <f t="array" aca="1" ref="BI900" ca="1">IFERROR(IF(INDIRECT(ADDRESS($Z900,COLUMN(),4,1,"Monitoraggio"))="","",INDIRECT(ADDRESS($Z900,COLUMN(),4,1,"Monitoraggio"))),"")</f>
        <v/>
      </c>
      <c r="BJ900" s="81" t="str" cm="1">
        <f t="array" aca="1" ref="BJ900" ca="1">IFERROR(IF(INDIRECT(ADDRESS($Z900,COLUMN(),4,1,"Monitoraggio"))="","",INDIRECT(ADDRESS($Z900,COLUMN(),4,1,"Monitoraggio"))),"")</f>
        <v/>
      </c>
    </row>
    <row r="901" spans="26:62" x14ac:dyDescent="0.2">
      <c r="Z901" s="132" t="str">
        <f>IFERROR(MATCH(ROW()-9,Monitoraggio!Z$1:Z$1000,0),"")</f>
        <v/>
      </c>
      <c r="AA901" s="60" t="str" cm="1">
        <f t="array" aca="1" ref="AA901" ca="1">IFERROR(IF(INDIRECT(ADDRESS($Z901,COLUMN(),4,1,"Monitoraggio"))="","",INDIRECT(ADDRESS($Z901,COLUMN(),4,1,"Monitoraggio"))),"")</f>
        <v/>
      </c>
      <c r="AB901" s="114" t="str" cm="1">
        <f t="array" aca="1" ref="AB901" ca="1">IFERROR(IF(INDIRECT(ADDRESS($Z901,COLUMN(),4,1,"Monitoraggio"))="","",INDIRECT(ADDRESS($Z901,COLUMN(),4,1,"Monitoraggio"))),"")</f>
        <v/>
      </c>
      <c r="AC901" s="114" t="str" cm="1">
        <f t="array" aca="1" ref="AC901" ca="1">IFERROR(IF(INDIRECT(ADDRESS($Z901,COLUMN(),4,1,"Monitoraggio"))="","",INDIRECT(ADDRESS($Z901,COLUMN(),4,1,"Monitoraggio"))),"")</f>
        <v/>
      </c>
      <c r="AD901" s="48" t="str" cm="1">
        <f t="array" aca="1" ref="AD901" ca="1">IFERROR(IF(INDIRECT(ADDRESS($Z901,COLUMN(),4,1,"Monitoraggio"))="","",INDIRECT(ADDRESS($Z901,COLUMN(),4,1,"Monitoraggio"))),"")</f>
        <v/>
      </c>
      <c r="AE901" s="61" t="str" cm="1">
        <f t="array" aca="1" ref="AE901" ca="1">IFERROR(IF(INDIRECT(ADDRESS($Z901,COLUMN(),4,1,"Monitoraggio"))="","",INDIRECT(ADDRESS($Z901,COLUMN(),4,1,"Monitoraggio"))),"")</f>
        <v/>
      </c>
      <c r="AF901" s="116" t="str" cm="1">
        <f t="array" aca="1" ref="AF901" ca="1">IFERROR(IF(INDIRECT(ADDRESS($Z901,COLUMN(),4,1,"Monitoraggio"))="","",INDIRECT(ADDRESS($Z901,COLUMN(),4,1,"Monitoraggio"))),"")</f>
        <v/>
      </c>
      <c r="AG901" s="61" t="str" cm="1">
        <f t="array" aca="1" ref="AG901" ca="1">IFERROR(IF(INDIRECT(ADDRESS($Z901,COLUMN(),4,1,"Monitoraggio"))="","",INDIRECT(ADDRESS($Z901,COLUMN(),4,1,"Monitoraggio"))),"")</f>
        <v/>
      </c>
      <c r="AH901" s="116" t="str" cm="1">
        <f t="array" aca="1" ref="AH901" ca="1">IFERROR(IF(INDIRECT(ADDRESS($Z901,COLUMN(),4,1,"Monitoraggio"))="","",INDIRECT(ADDRESS($Z901,COLUMN(),4,1,"Monitoraggio"))),"")</f>
        <v/>
      </c>
      <c r="AI901" s="114" t="str" cm="1">
        <f t="array" aca="1" ref="AI901" ca="1">IFERROR(IF(INDIRECT(ADDRESS($Z901,COLUMN(),4,1,"Monitoraggio"))="","",INDIRECT(ADDRESS($Z901,COLUMN(),4,1,"Monitoraggio"))),"")</f>
        <v/>
      </c>
      <c r="AJ901" s="118" t="str" cm="1">
        <f t="array" aca="1" ref="AJ901" ca="1">IFERROR(IF(INDIRECT(ADDRESS($Z901,COLUMN(),4,1,"Monitoraggio"))="","",INDIRECT(ADDRESS($Z901,COLUMN(),4,1,"Monitoraggio"))),"")</f>
        <v/>
      </c>
      <c r="AK901" s="119" t="str" cm="1">
        <f t="array" aca="1" ref="AK901" ca="1">IFERROR(IF(INDIRECT(ADDRESS($Z901,COLUMN(),4,1,"Monitoraggio"))="","",INDIRECT(ADDRESS($Z901,COLUMN(),4,1,"Monitoraggio"))),"")</f>
        <v/>
      </c>
      <c r="AL901" s="79" t="str" cm="1">
        <f t="array" aca="1" ref="AL901" ca="1">IFERROR(IF(INDIRECT(ADDRESS($Z901,COLUMN(),4,1,"Monitoraggio"))="","",INDIRECT(ADDRESS($Z901,COLUMN(),4,1,"Monitoraggio"))),"")</f>
        <v/>
      </c>
      <c r="AM901" s="77" t="str" cm="1">
        <f t="array" aca="1" ref="AM901" ca="1">IFERROR(IF(INDIRECT(ADDRESS($Z901,COLUMN(),4,1,"Monitoraggio"))="","",INDIRECT(ADDRESS($Z901,COLUMN(),4,1,"Monitoraggio"))),"")</f>
        <v/>
      </c>
      <c r="AN901" s="79" t="str" cm="1">
        <f t="array" aca="1" ref="AN901" ca="1">IFERROR(IF(INDIRECT(ADDRESS($Z901,COLUMN(),4,1,"Monitoraggio"))="","",INDIRECT(ADDRESS($Z901,COLUMN(),4,1,"Monitoraggio"))),"")</f>
        <v/>
      </c>
      <c r="AO901" s="79" t="str" cm="1">
        <f t="array" aca="1" ref="AO901" ca="1">IFERROR(IF(INDIRECT(ADDRESS($Z901,COLUMN(),4,1,"Monitoraggio"))="","",INDIRECT(ADDRESS($Z901,COLUMN(),4,1,"Monitoraggio"))),"")</f>
        <v/>
      </c>
      <c r="AP901" s="79" t="str" cm="1">
        <f t="array" aca="1" ref="AP901" ca="1">IFERROR(IF(INDIRECT(ADDRESS($Z901,COLUMN(),4,1,"Monitoraggio"))="","",INDIRECT(ADDRESS($Z901,COLUMN(),4,1,"Monitoraggio"))),"")</f>
        <v/>
      </c>
      <c r="AQ901" s="81" t="str" cm="1">
        <f t="array" aca="1" ref="AQ901" ca="1">IFERROR(IF(INDIRECT(ADDRESS($Z901,COLUMN(),4,1,"Monitoraggio"))="","",INDIRECT(ADDRESS($Z901,COLUMN(),4,1,"Monitoraggio"))),"")</f>
        <v/>
      </c>
      <c r="AR901" s="122" t="str" cm="1">
        <f t="array" aca="1" ref="AR901" ca="1">IFERROR(IF(INDIRECT(ADDRESS($Z901,COLUMN(),4,1,"Monitoraggio"))="","",INDIRECT(ADDRESS($Z901,COLUMN(),4,1,"Monitoraggio"))),"")</f>
        <v/>
      </c>
      <c r="AS901" s="118" t="str" cm="1">
        <f t="array" aca="1" ref="AS901" ca="1">IFERROR(IF(INDIRECT(ADDRESS($Z901,COLUMN(),4,1,"Monitoraggio"))="","",INDIRECT(ADDRESS($Z901,COLUMN(),4,1,"Monitoraggio"))),"")</f>
        <v/>
      </c>
      <c r="AT901" s="119" t="str" cm="1">
        <f t="array" aca="1" ref="AT901" ca="1">IFERROR(IF(INDIRECT(ADDRESS($Z901,COLUMN(),4,1,"Monitoraggio"))="","",INDIRECT(ADDRESS($Z901,COLUMN(),4,1,"Monitoraggio"))),"")</f>
        <v/>
      </c>
      <c r="AU901" s="79" t="str" cm="1">
        <f t="array" aca="1" ref="AU901" ca="1">IFERROR(IF(INDIRECT(ADDRESS($Z901,COLUMN(),4,1,"Monitoraggio"))="","",INDIRECT(ADDRESS($Z901,COLUMN(),4,1,"Monitoraggio"))),"")</f>
        <v/>
      </c>
      <c r="AV901" s="119" t="str" cm="1">
        <f t="array" aca="1" ref="AV901" ca="1">IFERROR(IF(INDIRECT(ADDRESS($Z901,COLUMN(),4,1,"Monitoraggio"))="","",INDIRECT(ADDRESS($Z901,COLUMN(),4,1,"Monitoraggio"))),"")</f>
        <v/>
      </c>
      <c r="AW901" s="124" t="str" cm="1">
        <f t="array" aca="1" ref="AW901" ca="1">IFERROR(IF(INDIRECT(ADDRESS($Z901,COLUMN(),4,1,"Monitoraggio"))="","",INDIRECT(ADDRESS($Z901,COLUMN(),4,1,"Monitoraggio"))),"")</f>
        <v/>
      </c>
      <c r="AX901" s="62" t="str" cm="1">
        <f t="array" aca="1" ref="AX901" ca="1">IFERROR(IF(INDIRECT(ADDRESS($Z901,COLUMN(),4,1,"Monitoraggio"))="","",INDIRECT(ADDRESS($Z901,COLUMN(),4,1,"Monitoraggio"))),"")</f>
        <v/>
      </c>
      <c r="AY901" s="79" t="str" cm="1">
        <f t="array" aca="1" ref="AY901" ca="1">IFERROR(IF(INDIRECT(ADDRESS($Z901,COLUMN(),4,1,"Monitoraggio"))="","",INDIRECT(ADDRESS($Z901,COLUMN(),4,1,"Monitoraggio"))),"")</f>
        <v/>
      </c>
      <c r="AZ901" s="84" t="str" cm="1">
        <f t="array" aca="1" ref="AZ901" ca="1">IFERROR(IF(INDIRECT(ADDRESS($Z901,COLUMN(),4,1,"Monitoraggio"))="","",INDIRECT(ADDRESS($Z901,COLUMN(),4,1,"Monitoraggio"))),"")</f>
        <v/>
      </c>
      <c r="BA901" s="81" t="str" cm="1">
        <f t="array" aca="1" ref="BA901" ca="1">IFERROR(IF(INDIRECT(ADDRESS($Z901,COLUMN(),4,1,"Monitoraggio"))="","",INDIRECT(ADDRESS($Z901,COLUMN(),4,1,"Monitoraggio"))),"")</f>
        <v/>
      </c>
      <c r="BB901" s="86" t="str" cm="1">
        <f t="array" aca="1" ref="BB901" ca="1">IFERROR(IF(INDIRECT(ADDRESS($Z901,COLUMN(),4,1,"Monitoraggio"))="","",INDIRECT(ADDRESS($Z901,COLUMN(),4,1,"Monitoraggio"))),"")</f>
        <v/>
      </c>
      <c r="BC901" s="79" t="str" cm="1">
        <f t="array" aca="1" ref="BC901" ca="1">IFERROR(IF(INDIRECT(ADDRESS($Z901,COLUMN(),4,1,"Monitoraggio"))="","",INDIRECT(ADDRESS($Z901,COLUMN(),4,1,"Monitoraggio"))),"")</f>
        <v/>
      </c>
      <c r="BD901" s="79" t="str" cm="1">
        <f t="array" aca="1" ref="BD901" ca="1">IFERROR(IF(INDIRECT(ADDRESS($Z901,COLUMN(),4,1,"Monitoraggio"))="","",INDIRECT(ADDRESS($Z901,COLUMN(),4,1,"Monitoraggio"))),"")</f>
        <v/>
      </c>
      <c r="BE901" s="79" t="str" cm="1">
        <f t="array" aca="1" ref="BE901" ca="1">IFERROR(IF(INDIRECT(ADDRESS($Z901,COLUMN(),4,1,"Monitoraggio"))="","",INDIRECT(ADDRESS($Z901,COLUMN(),4,1,"Monitoraggio"))),"")</f>
        <v/>
      </c>
      <c r="BF901" s="79" t="str" cm="1">
        <f t="array" aca="1" ref="BF901" ca="1">IFERROR(IF(INDIRECT(ADDRESS($Z901,COLUMN(),4,1,"Monitoraggio"))="","",INDIRECT(ADDRESS($Z901,COLUMN(),4,1,"Monitoraggio"))),"")</f>
        <v/>
      </c>
      <c r="BG901" s="114" t="str" cm="1">
        <f t="array" aca="1" ref="BG901" ca="1">IFERROR(IF(INDIRECT(ADDRESS($Z901,COLUMN(),4,1,"Monitoraggio"))="","",INDIRECT(ADDRESS($Z901,COLUMN(),4,1,"Monitoraggio"))),"")</f>
        <v/>
      </c>
      <c r="BH901" s="48" t="str" cm="1">
        <f t="array" aca="1" ref="BH901" ca="1">IFERROR(IF(INDIRECT(ADDRESS($Z901,COLUMN(),4,1,"Monitoraggio"))="","",INDIRECT(ADDRESS($Z901,COLUMN(),4,1,"Monitoraggio"))),"")</f>
        <v/>
      </c>
      <c r="BI901" s="84" t="str" cm="1">
        <f t="array" aca="1" ref="BI901" ca="1">IFERROR(IF(INDIRECT(ADDRESS($Z901,COLUMN(),4,1,"Monitoraggio"))="","",INDIRECT(ADDRESS($Z901,COLUMN(),4,1,"Monitoraggio"))),"")</f>
        <v/>
      </c>
      <c r="BJ901" s="81" t="str" cm="1">
        <f t="array" aca="1" ref="BJ901" ca="1">IFERROR(IF(INDIRECT(ADDRESS($Z901,COLUMN(),4,1,"Monitoraggio"))="","",INDIRECT(ADDRESS($Z901,COLUMN(),4,1,"Monitoraggio"))),"")</f>
        <v/>
      </c>
    </row>
    <row r="902" spans="26:62" x14ac:dyDescent="0.2">
      <c r="Z902" s="132" t="str">
        <f>IFERROR(MATCH(ROW()-9,Monitoraggio!Z$1:Z$1000,0),"")</f>
        <v/>
      </c>
      <c r="AA902" s="60" t="str" cm="1">
        <f t="array" aca="1" ref="AA902" ca="1">IFERROR(IF(INDIRECT(ADDRESS($Z902,COLUMN(),4,1,"Monitoraggio"))="","",INDIRECT(ADDRESS($Z902,COLUMN(),4,1,"Monitoraggio"))),"")</f>
        <v/>
      </c>
      <c r="AB902" s="114" t="str" cm="1">
        <f t="array" aca="1" ref="AB902" ca="1">IFERROR(IF(INDIRECT(ADDRESS($Z902,COLUMN(),4,1,"Monitoraggio"))="","",INDIRECT(ADDRESS($Z902,COLUMN(),4,1,"Monitoraggio"))),"")</f>
        <v/>
      </c>
      <c r="AC902" s="114" t="str" cm="1">
        <f t="array" aca="1" ref="AC902" ca="1">IFERROR(IF(INDIRECT(ADDRESS($Z902,COLUMN(),4,1,"Monitoraggio"))="","",INDIRECT(ADDRESS($Z902,COLUMN(),4,1,"Monitoraggio"))),"")</f>
        <v/>
      </c>
      <c r="AD902" s="48" t="str" cm="1">
        <f t="array" aca="1" ref="AD902" ca="1">IFERROR(IF(INDIRECT(ADDRESS($Z902,COLUMN(),4,1,"Monitoraggio"))="","",INDIRECT(ADDRESS($Z902,COLUMN(),4,1,"Monitoraggio"))),"")</f>
        <v/>
      </c>
      <c r="AE902" s="61" t="str" cm="1">
        <f t="array" aca="1" ref="AE902" ca="1">IFERROR(IF(INDIRECT(ADDRESS($Z902,COLUMN(),4,1,"Monitoraggio"))="","",INDIRECT(ADDRESS($Z902,COLUMN(),4,1,"Monitoraggio"))),"")</f>
        <v/>
      </c>
      <c r="AF902" s="116" t="str" cm="1">
        <f t="array" aca="1" ref="AF902" ca="1">IFERROR(IF(INDIRECT(ADDRESS($Z902,COLUMN(),4,1,"Monitoraggio"))="","",INDIRECT(ADDRESS($Z902,COLUMN(),4,1,"Monitoraggio"))),"")</f>
        <v/>
      </c>
      <c r="AG902" s="61" t="str" cm="1">
        <f t="array" aca="1" ref="AG902" ca="1">IFERROR(IF(INDIRECT(ADDRESS($Z902,COLUMN(),4,1,"Monitoraggio"))="","",INDIRECT(ADDRESS($Z902,COLUMN(),4,1,"Monitoraggio"))),"")</f>
        <v/>
      </c>
      <c r="AH902" s="116" t="str" cm="1">
        <f t="array" aca="1" ref="AH902" ca="1">IFERROR(IF(INDIRECT(ADDRESS($Z902,COLUMN(),4,1,"Monitoraggio"))="","",INDIRECT(ADDRESS($Z902,COLUMN(),4,1,"Monitoraggio"))),"")</f>
        <v/>
      </c>
      <c r="AI902" s="114" t="str" cm="1">
        <f t="array" aca="1" ref="AI902" ca="1">IFERROR(IF(INDIRECT(ADDRESS($Z902,COLUMN(),4,1,"Monitoraggio"))="","",INDIRECT(ADDRESS($Z902,COLUMN(),4,1,"Monitoraggio"))),"")</f>
        <v/>
      </c>
      <c r="AJ902" s="118" t="str" cm="1">
        <f t="array" aca="1" ref="AJ902" ca="1">IFERROR(IF(INDIRECT(ADDRESS($Z902,COLUMN(),4,1,"Monitoraggio"))="","",INDIRECT(ADDRESS($Z902,COLUMN(),4,1,"Monitoraggio"))),"")</f>
        <v/>
      </c>
      <c r="AK902" s="119" t="str" cm="1">
        <f t="array" aca="1" ref="AK902" ca="1">IFERROR(IF(INDIRECT(ADDRESS($Z902,COLUMN(),4,1,"Monitoraggio"))="","",INDIRECT(ADDRESS($Z902,COLUMN(),4,1,"Monitoraggio"))),"")</f>
        <v/>
      </c>
      <c r="AL902" s="79" t="str" cm="1">
        <f t="array" aca="1" ref="AL902" ca="1">IFERROR(IF(INDIRECT(ADDRESS($Z902,COLUMN(),4,1,"Monitoraggio"))="","",INDIRECT(ADDRESS($Z902,COLUMN(),4,1,"Monitoraggio"))),"")</f>
        <v/>
      </c>
      <c r="AM902" s="77" t="str" cm="1">
        <f t="array" aca="1" ref="AM902" ca="1">IFERROR(IF(INDIRECT(ADDRESS($Z902,COLUMN(),4,1,"Monitoraggio"))="","",INDIRECT(ADDRESS($Z902,COLUMN(),4,1,"Monitoraggio"))),"")</f>
        <v/>
      </c>
      <c r="AN902" s="79" t="str" cm="1">
        <f t="array" aca="1" ref="AN902" ca="1">IFERROR(IF(INDIRECT(ADDRESS($Z902,COLUMN(),4,1,"Monitoraggio"))="","",INDIRECT(ADDRESS($Z902,COLUMN(),4,1,"Monitoraggio"))),"")</f>
        <v/>
      </c>
      <c r="AO902" s="79" t="str" cm="1">
        <f t="array" aca="1" ref="AO902" ca="1">IFERROR(IF(INDIRECT(ADDRESS($Z902,COLUMN(),4,1,"Monitoraggio"))="","",INDIRECT(ADDRESS($Z902,COLUMN(),4,1,"Monitoraggio"))),"")</f>
        <v/>
      </c>
      <c r="AP902" s="79" t="str" cm="1">
        <f t="array" aca="1" ref="AP902" ca="1">IFERROR(IF(INDIRECT(ADDRESS($Z902,COLUMN(),4,1,"Monitoraggio"))="","",INDIRECT(ADDRESS($Z902,COLUMN(),4,1,"Monitoraggio"))),"")</f>
        <v/>
      </c>
      <c r="AQ902" s="81" t="str" cm="1">
        <f t="array" aca="1" ref="AQ902" ca="1">IFERROR(IF(INDIRECT(ADDRESS($Z902,COLUMN(),4,1,"Monitoraggio"))="","",INDIRECT(ADDRESS($Z902,COLUMN(),4,1,"Monitoraggio"))),"")</f>
        <v/>
      </c>
      <c r="AR902" s="122" t="str" cm="1">
        <f t="array" aca="1" ref="AR902" ca="1">IFERROR(IF(INDIRECT(ADDRESS($Z902,COLUMN(),4,1,"Monitoraggio"))="","",INDIRECT(ADDRESS($Z902,COLUMN(),4,1,"Monitoraggio"))),"")</f>
        <v/>
      </c>
      <c r="AS902" s="118" t="str" cm="1">
        <f t="array" aca="1" ref="AS902" ca="1">IFERROR(IF(INDIRECT(ADDRESS($Z902,COLUMN(),4,1,"Monitoraggio"))="","",INDIRECT(ADDRESS($Z902,COLUMN(),4,1,"Monitoraggio"))),"")</f>
        <v/>
      </c>
      <c r="AT902" s="119" t="str" cm="1">
        <f t="array" aca="1" ref="AT902" ca="1">IFERROR(IF(INDIRECT(ADDRESS($Z902,COLUMN(),4,1,"Monitoraggio"))="","",INDIRECT(ADDRESS($Z902,COLUMN(),4,1,"Monitoraggio"))),"")</f>
        <v/>
      </c>
      <c r="AU902" s="79" t="str" cm="1">
        <f t="array" aca="1" ref="AU902" ca="1">IFERROR(IF(INDIRECT(ADDRESS($Z902,COLUMN(),4,1,"Monitoraggio"))="","",INDIRECT(ADDRESS($Z902,COLUMN(),4,1,"Monitoraggio"))),"")</f>
        <v/>
      </c>
      <c r="AV902" s="119" t="str" cm="1">
        <f t="array" aca="1" ref="AV902" ca="1">IFERROR(IF(INDIRECT(ADDRESS($Z902,COLUMN(),4,1,"Monitoraggio"))="","",INDIRECT(ADDRESS($Z902,COLUMN(),4,1,"Monitoraggio"))),"")</f>
        <v/>
      </c>
      <c r="AW902" s="124" t="str" cm="1">
        <f t="array" aca="1" ref="AW902" ca="1">IFERROR(IF(INDIRECT(ADDRESS($Z902,COLUMN(),4,1,"Monitoraggio"))="","",INDIRECT(ADDRESS($Z902,COLUMN(),4,1,"Monitoraggio"))),"")</f>
        <v/>
      </c>
      <c r="AX902" s="62" t="str" cm="1">
        <f t="array" aca="1" ref="AX902" ca="1">IFERROR(IF(INDIRECT(ADDRESS($Z902,COLUMN(),4,1,"Monitoraggio"))="","",INDIRECT(ADDRESS($Z902,COLUMN(),4,1,"Monitoraggio"))),"")</f>
        <v/>
      </c>
      <c r="AY902" s="79" t="str" cm="1">
        <f t="array" aca="1" ref="AY902" ca="1">IFERROR(IF(INDIRECT(ADDRESS($Z902,COLUMN(),4,1,"Monitoraggio"))="","",INDIRECT(ADDRESS($Z902,COLUMN(),4,1,"Monitoraggio"))),"")</f>
        <v/>
      </c>
      <c r="AZ902" s="84" t="str" cm="1">
        <f t="array" aca="1" ref="AZ902" ca="1">IFERROR(IF(INDIRECT(ADDRESS($Z902,COLUMN(),4,1,"Monitoraggio"))="","",INDIRECT(ADDRESS($Z902,COLUMN(),4,1,"Monitoraggio"))),"")</f>
        <v/>
      </c>
      <c r="BA902" s="81" t="str" cm="1">
        <f t="array" aca="1" ref="BA902" ca="1">IFERROR(IF(INDIRECT(ADDRESS($Z902,COLUMN(),4,1,"Monitoraggio"))="","",INDIRECT(ADDRESS($Z902,COLUMN(),4,1,"Monitoraggio"))),"")</f>
        <v/>
      </c>
      <c r="BB902" s="86" t="str" cm="1">
        <f t="array" aca="1" ref="BB902" ca="1">IFERROR(IF(INDIRECT(ADDRESS($Z902,COLUMN(),4,1,"Monitoraggio"))="","",INDIRECT(ADDRESS($Z902,COLUMN(),4,1,"Monitoraggio"))),"")</f>
        <v/>
      </c>
      <c r="BC902" s="79" t="str" cm="1">
        <f t="array" aca="1" ref="BC902" ca="1">IFERROR(IF(INDIRECT(ADDRESS($Z902,COLUMN(),4,1,"Monitoraggio"))="","",INDIRECT(ADDRESS($Z902,COLUMN(),4,1,"Monitoraggio"))),"")</f>
        <v/>
      </c>
      <c r="BD902" s="79" t="str" cm="1">
        <f t="array" aca="1" ref="BD902" ca="1">IFERROR(IF(INDIRECT(ADDRESS($Z902,COLUMN(),4,1,"Monitoraggio"))="","",INDIRECT(ADDRESS($Z902,COLUMN(),4,1,"Monitoraggio"))),"")</f>
        <v/>
      </c>
      <c r="BE902" s="79" t="str" cm="1">
        <f t="array" aca="1" ref="BE902" ca="1">IFERROR(IF(INDIRECT(ADDRESS($Z902,COLUMN(),4,1,"Monitoraggio"))="","",INDIRECT(ADDRESS($Z902,COLUMN(),4,1,"Monitoraggio"))),"")</f>
        <v/>
      </c>
      <c r="BF902" s="79" t="str" cm="1">
        <f t="array" aca="1" ref="BF902" ca="1">IFERROR(IF(INDIRECT(ADDRESS($Z902,COLUMN(),4,1,"Monitoraggio"))="","",INDIRECT(ADDRESS($Z902,COLUMN(),4,1,"Monitoraggio"))),"")</f>
        <v/>
      </c>
      <c r="BG902" s="114" t="str" cm="1">
        <f t="array" aca="1" ref="BG902" ca="1">IFERROR(IF(INDIRECT(ADDRESS($Z902,COLUMN(),4,1,"Monitoraggio"))="","",INDIRECT(ADDRESS($Z902,COLUMN(),4,1,"Monitoraggio"))),"")</f>
        <v/>
      </c>
      <c r="BH902" s="48" t="str" cm="1">
        <f t="array" aca="1" ref="BH902" ca="1">IFERROR(IF(INDIRECT(ADDRESS($Z902,COLUMN(),4,1,"Monitoraggio"))="","",INDIRECT(ADDRESS($Z902,COLUMN(),4,1,"Monitoraggio"))),"")</f>
        <v/>
      </c>
      <c r="BI902" s="84" t="str" cm="1">
        <f t="array" aca="1" ref="BI902" ca="1">IFERROR(IF(INDIRECT(ADDRESS($Z902,COLUMN(),4,1,"Monitoraggio"))="","",INDIRECT(ADDRESS($Z902,COLUMN(),4,1,"Monitoraggio"))),"")</f>
        <v/>
      </c>
      <c r="BJ902" s="81" t="str" cm="1">
        <f t="array" aca="1" ref="BJ902" ca="1">IFERROR(IF(INDIRECT(ADDRESS($Z902,COLUMN(),4,1,"Monitoraggio"))="","",INDIRECT(ADDRESS($Z902,COLUMN(),4,1,"Monitoraggio"))),"")</f>
        <v/>
      </c>
    </row>
    <row r="903" spans="26:62" x14ac:dyDescent="0.2">
      <c r="Z903" s="132" t="str">
        <f>IFERROR(MATCH(ROW()-9,Monitoraggio!Z$1:Z$1000,0),"")</f>
        <v/>
      </c>
      <c r="AA903" s="60" t="str" cm="1">
        <f t="array" aca="1" ref="AA903" ca="1">IFERROR(IF(INDIRECT(ADDRESS($Z903,COLUMN(),4,1,"Monitoraggio"))="","",INDIRECT(ADDRESS($Z903,COLUMN(),4,1,"Monitoraggio"))),"")</f>
        <v/>
      </c>
      <c r="AB903" s="114" t="str" cm="1">
        <f t="array" aca="1" ref="AB903" ca="1">IFERROR(IF(INDIRECT(ADDRESS($Z903,COLUMN(),4,1,"Monitoraggio"))="","",INDIRECT(ADDRESS($Z903,COLUMN(),4,1,"Monitoraggio"))),"")</f>
        <v/>
      </c>
      <c r="AC903" s="114" t="str" cm="1">
        <f t="array" aca="1" ref="AC903" ca="1">IFERROR(IF(INDIRECT(ADDRESS($Z903,COLUMN(),4,1,"Monitoraggio"))="","",INDIRECT(ADDRESS($Z903,COLUMN(),4,1,"Monitoraggio"))),"")</f>
        <v/>
      </c>
      <c r="AD903" s="48" t="str" cm="1">
        <f t="array" aca="1" ref="AD903" ca="1">IFERROR(IF(INDIRECT(ADDRESS($Z903,COLUMN(),4,1,"Monitoraggio"))="","",INDIRECT(ADDRESS($Z903,COLUMN(),4,1,"Monitoraggio"))),"")</f>
        <v/>
      </c>
      <c r="AE903" s="61" t="str" cm="1">
        <f t="array" aca="1" ref="AE903" ca="1">IFERROR(IF(INDIRECT(ADDRESS($Z903,COLUMN(),4,1,"Monitoraggio"))="","",INDIRECT(ADDRESS($Z903,COLUMN(),4,1,"Monitoraggio"))),"")</f>
        <v/>
      </c>
      <c r="AF903" s="116" t="str" cm="1">
        <f t="array" aca="1" ref="AF903" ca="1">IFERROR(IF(INDIRECT(ADDRESS($Z903,COLUMN(),4,1,"Monitoraggio"))="","",INDIRECT(ADDRESS($Z903,COLUMN(),4,1,"Monitoraggio"))),"")</f>
        <v/>
      </c>
      <c r="AG903" s="61" t="str" cm="1">
        <f t="array" aca="1" ref="AG903" ca="1">IFERROR(IF(INDIRECT(ADDRESS($Z903,COLUMN(),4,1,"Monitoraggio"))="","",INDIRECT(ADDRESS($Z903,COLUMN(),4,1,"Monitoraggio"))),"")</f>
        <v/>
      </c>
      <c r="AH903" s="116" t="str" cm="1">
        <f t="array" aca="1" ref="AH903" ca="1">IFERROR(IF(INDIRECT(ADDRESS($Z903,COLUMN(),4,1,"Monitoraggio"))="","",INDIRECT(ADDRESS($Z903,COLUMN(),4,1,"Monitoraggio"))),"")</f>
        <v/>
      </c>
      <c r="AI903" s="114" t="str" cm="1">
        <f t="array" aca="1" ref="AI903" ca="1">IFERROR(IF(INDIRECT(ADDRESS($Z903,COLUMN(),4,1,"Monitoraggio"))="","",INDIRECT(ADDRESS($Z903,COLUMN(),4,1,"Monitoraggio"))),"")</f>
        <v/>
      </c>
      <c r="AJ903" s="118" t="str" cm="1">
        <f t="array" aca="1" ref="AJ903" ca="1">IFERROR(IF(INDIRECT(ADDRESS($Z903,COLUMN(),4,1,"Monitoraggio"))="","",INDIRECT(ADDRESS($Z903,COLUMN(),4,1,"Monitoraggio"))),"")</f>
        <v/>
      </c>
      <c r="AK903" s="119" t="str" cm="1">
        <f t="array" aca="1" ref="AK903" ca="1">IFERROR(IF(INDIRECT(ADDRESS($Z903,COLUMN(),4,1,"Monitoraggio"))="","",INDIRECT(ADDRESS($Z903,COLUMN(),4,1,"Monitoraggio"))),"")</f>
        <v/>
      </c>
      <c r="AL903" s="79" t="str" cm="1">
        <f t="array" aca="1" ref="AL903" ca="1">IFERROR(IF(INDIRECT(ADDRESS($Z903,COLUMN(),4,1,"Monitoraggio"))="","",INDIRECT(ADDRESS($Z903,COLUMN(),4,1,"Monitoraggio"))),"")</f>
        <v/>
      </c>
      <c r="AM903" s="77" t="str" cm="1">
        <f t="array" aca="1" ref="AM903" ca="1">IFERROR(IF(INDIRECT(ADDRESS($Z903,COLUMN(),4,1,"Monitoraggio"))="","",INDIRECT(ADDRESS($Z903,COLUMN(),4,1,"Monitoraggio"))),"")</f>
        <v/>
      </c>
      <c r="AN903" s="79" t="str" cm="1">
        <f t="array" aca="1" ref="AN903" ca="1">IFERROR(IF(INDIRECT(ADDRESS($Z903,COLUMN(),4,1,"Monitoraggio"))="","",INDIRECT(ADDRESS($Z903,COLUMN(),4,1,"Monitoraggio"))),"")</f>
        <v/>
      </c>
      <c r="AO903" s="79" t="str" cm="1">
        <f t="array" aca="1" ref="AO903" ca="1">IFERROR(IF(INDIRECT(ADDRESS($Z903,COLUMN(),4,1,"Monitoraggio"))="","",INDIRECT(ADDRESS($Z903,COLUMN(),4,1,"Monitoraggio"))),"")</f>
        <v/>
      </c>
      <c r="AP903" s="79" t="str" cm="1">
        <f t="array" aca="1" ref="AP903" ca="1">IFERROR(IF(INDIRECT(ADDRESS($Z903,COLUMN(),4,1,"Monitoraggio"))="","",INDIRECT(ADDRESS($Z903,COLUMN(),4,1,"Monitoraggio"))),"")</f>
        <v/>
      </c>
      <c r="AQ903" s="81" t="str" cm="1">
        <f t="array" aca="1" ref="AQ903" ca="1">IFERROR(IF(INDIRECT(ADDRESS($Z903,COLUMN(),4,1,"Monitoraggio"))="","",INDIRECT(ADDRESS($Z903,COLUMN(),4,1,"Monitoraggio"))),"")</f>
        <v/>
      </c>
      <c r="AR903" s="122" t="str" cm="1">
        <f t="array" aca="1" ref="AR903" ca="1">IFERROR(IF(INDIRECT(ADDRESS($Z903,COLUMN(),4,1,"Monitoraggio"))="","",INDIRECT(ADDRESS($Z903,COLUMN(),4,1,"Monitoraggio"))),"")</f>
        <v/>
      </c>
      <c r="AS903" s="118" t="str" cm="1">
        <f t="array" aca="1" ref="AS903" ca="1">IFERROR(IF(INDIRECT(ADDRESS($Z903,COLUMN(),4,1,"Monitoraggio"))="","",INDIRECT(ADDRESS($Z903,COLUMN(),4,1,"Monitoraggio"))),"")</f>
        <v/>
      </c>
      <c r="AT903" s="119" t="str" cm="1">
        <f t="array" aca="1" ref="AT903" ca="1">IFERROR(IF(INDIRECT(ADDRESS($Z903,COLUMN(),4,1,"Monitoraggio"))="","",INDIRECT(ADDRESS($Z903,COLUMN(),4,1,"Monitoraggio"))),"")</f>
        <v/>
      </c>
      <c r="AU903" s="79" t="str" cm="1">
        <f t="array" aca="1" ref="AU903" ca="1">IFERROR(IF(INDIRECT(ADDRESS($Z903,COLUMN(),4,1,"Monitoraggio"))="","",INDIRECT(ADDRESS($Z903,COLUMN(),4,1,"Monitoraggio"))),"")</f>
        <v/>
      </c>
      <c r="AV903" s="119" t="str" cm="1">
        <f t="array" aca="1" ref="AV903" ca="1">IFERROR(IF(INDIRECT(ADDRESS($Z903,COLUMN(),4,1,"Monitoraggio"))="","",INDIRECT(ADDRESS($Z903,COLUMN(),4,1,"Monitoraggio"))),"")</f>
        <v/>
      </c>
      <c r="AW903" s="124" t="str" cm="1">
        <f t="array" aca="1" ref="AW903" ca="1">IFERROR(IF(INDIRECT(ADDRESS($Z903,COLUMN(),4,1,"Monitoraggio"))="","",INDIRECT(ADDRESS($Z903,COLUMN(),4,1,"Monitoraggio"))),"")</f>
        <v/>
      </c>
      <c r="AX903" s="62" t="str" cm="1">
        <f t="array" aca="1" ref="AX903" ca="1">IFERROR(IF(INDIRECT(ADDRESS($Z903,COLUMN(),4,1,"Monitoraggio"))="","",INDIRECT(ADDRESS($Z903,COLUMN(),4,1,"Monitoraggio"))),"")</f>
        <v/>
      </c>
      <c r="AY903" s="79" t="str" cm="1">
        <f t="array" aca="1" ref="AY903" ca="1">IFERROR(IF(INDIRECT(ADDRESS($Z903,COLUMN(),4,1,"Monitoraggio"))="","",INDIRECT(ADDRESS($Z903,COLUMN(),4,1,"Monitoraggio"))),"")</f>
        <v/>
      </c>
      <c r="AZ903" s="84" t="str" cm="1">
        <f t="array" aca="1" ref="AZ903" ca="1">IFERROR(IF(INDIRECT(ADDRESS($Z903,COLUMN(),4,1,"Monitoraggio"))="","",INDIRECT(ADDRESS($Z903,COLUMN(),4,1,"Monitoraggio"))),"")</f>
        <v/>
      </c>
      <c r="BA903" s="81" t="str" cm="1">
        <f t="array" aca="1" ref="BA903" ca="1">IFERROR(IF(INDIRECT(ADDRESS($Z903,COLUMN(),4,1,"Monitoraggio"))="","",INDIRECT(ADDRESS($Z903,COLUMN(),4,1,"Monitoraggio"))),"")</f>
        <v/>
      </c>
      <c r="BB903" s="86" t="str" cm="1">
        <f t="array" aca="1" ref="BB903" ca="1">IFERROR(IF(INDIRECT(ADDRESS($Z903,COLUMN(),4,1,"Monitoraggio"))="","",INDIRECT(ADDRESS($Z903,COLUMN(),4,1,"Monitoraggio"))),"")</f>
        <v/>
      </c>
      <c r="BC903" s="79" t="str" cm="1">
        <f t="array" aca="1" ref="BC903" ca="1">IFERROR(IF(INDIRECT(ADDRESS($Z903,COLUMN(),4,1,"Monitoraggio"))="","",INDIRECT(ADDRESS($Z903,COLUMN(),4,1,"Monitoraggio"))),"")</f>
        <v/>
      </c>
      <c r="BD903" s="79" t="str" cm="1">
        <f t="array" aca="1" ref="BD903" ca="1">IFERROR(IF(INDIRECT(ADDRESS($Z903,COLUMN(),4,1,"Monitoraggio"))="","",INDIRECT(ADDRESS($Z903,COLUMN(),4,1,"Monitoraggio"))),"")</f>
        <v/>
      </c>
      <c r="BE903" s="79" t="str" cm="1">
        <f t="array" aca="1" ref="BE903" ca="1">IFERROR(IF(INDIRECT(ADDRESS($Z903,COLUMN(),4,1,"Monitoraggio"))="","",INDIRECT(ADDRESS($Z903,COLUMN(),4,1,"Monitoraggio"))),"")</f>
        <v/>
      </c>
      <c r="BF903" s="79" t="str" cm="1">
        <f t="array" aca="1" ref="BF903" ca="1">IFERROR(IF(INDIRECT(ADDRESS($Z903,COLUMN(),4,1,"Monitoraggio"))="","",INDIRECT(ADDRESS($Z903,COLUMN(),4,1,"Monitoraggio"))),"")</f>
        <v/>
      </c>
      <c r="BG903" s="114" t="str" cm="1">
        <f t="array" aca="1" ref="BG903" ca="1">IFERROR(IF(INDIRECT(ADDRESS($Z903,COLUMN(),4,1,"Monitoraggio"))="","",INDIRECT(ADDRESS($Z903,COLUMN(),4,1,"Monitoraggio"))),"")</f>
        <v/>
      </c>
      <c r="BH903" s="48" t="str" cm="1">
        <f t="array" aca="1" ref="BH903" ca="1">IFERROR(IF(INDIRECT(ADDRESS($Z903,COLUMN(),4,1,"Monitoraggio"))="","",INDIRECT(ADDRESS($Z903,COLUMN(),4,1,"Monitoraggio"))),"")</f>
        <v/>
      </c>
      <c r="BI903" s="84" t="str" cm="1">
        <f t="array" aca="1" ref="BI903" ca="1">IFERROR(IF(INDIRECT(ADDRESS($Z903,COLUMN(),4,1,"Monitoraggio"))="","",INDIRECT(ADDRESS($Z903,COLUMN(),4,1,"Monitoraggio"))),"")</f>
        <v/>
      </c>
      <c r="BJ903" s="81" t="str" cm="1">
        <f t="array" aca="1" ref="BJ903" ca="1">IFERROR(IF(INDIRECT(ADDRESS($Z903,COLUMN(),4,1,"Monitoraggio"))="","",INDIRECT(ADDRESS($Z903,COLUMN(),4,1,"Monitoraggio"))),"")</f>
        <v/>
      </c>
    </row>
    <row r="904" spans="26:62" x14ac:dyDescent="0.2">
      <c r="Z904" s="132" t="str">
        <f>IFERROR(MATCH(ROW()-9,Monitoraggio!Z$1:Z$1000,0),"")</f>
        <v/>
      </c>
      <c r="AA904" s="60" t="str" cm="1">
        <f t="array" aca="1" ref="AA904" ca="1">IFERROR(IF(INDIRECT(ADDRESS($Z904,COLUMN(),4,1,"Monitoraggio"))="","",INDIRECT(ADDRESS($Z904,COLUMN(),4,1,"Monitoraggio"))),"")</f>
        <v/>
      </c>
      <c r="AB904" s="114" t="str" cm="1">
        <f t="array" aca="1" ref="AB904" ca="1">IFERROR(IF(INDIRECT(ADDRESS($Z904,COLUMN(),4,1,"Monitoraggio"))="","",INDIRECT(ADDRESS($Z904,COLUMN(),4,1,"Monitoraggio"))),"")</f>
        <v/>
      </c>
      <c r="AC904" s="114" t="str" cm="1">
        <f t="array" aca="1" ref="AC904" ca="1">IFERROR(IF(INDIRECT(ADDRESS($Z904,COLUMN(),4,1,"Monitoraggio"))="","",INDIRECT(ADDRESS($Z904,COLUMN(),4,1,"Monitoraggio"))),"")</f>
        <v/>
      </c>
      <c r="AD904" s="48" t="str" cm="1">
        <f t="array" aca="1" ref="AD904" ca="1">IFERROR(IF(INDIRECT(ADDRESS($Z904,COLUMN(),4,1,"Monitoraggio"))="","",INDIRECT(ADDRESS($Z904,COLUMN(),4,1,"Monitoraggio"))),"")</f>
        <v/>
      </c>
      <c r="AE904" s="61" t="str" cm="1">
        <f t="array" aca="1" ref="AE904" ca="1">IFERROR(IF(INDIRECT(ADDRESS($Z904,COLUMN(),4,1,"Monitoraggio"))="","",INDIRECT(ADDRESS($Z904,COLUMN(),4,1,"Monitoraggio"))),"")</f>
        <v/>
      </c>
      <c r="AF904" s="116" t="str" cm="1">
        <f t="array" aca="1" ref="AF904" ca="1">IFERROR(IF(INDIRECT(ADDRESS($Z904,COLUMN(),4,1,"Monitoraggio"))="","",INDIRECT(ADDRESS($Z904,COLUMN(),4,1,"Monitoraggio"))),"")</f>
        <v/>
      </c>
      <c r="AG904" s="61" t="str" cm="1">
        <f t="array" aca="1" ref="AG904" ca="1">IFERROR(IF(INDIRECT(ADDRESS($Z904,COLUMN(),4,1,"Monitoraggio"))="","",INDIRECT(ADDRESS($Z904,COLUMN(),4,1,"Monitoraggio"))),"")</f>
        <v/>
      </c>
      <c r="AH904" s="116" t="str" cm="1">
        <f t="array" aca="1" ref="AH904" ca="1">IFERROR(IF(INDIRECT(ADDRESS($Z904,COLUMN(),4,1,"Monitoraggio"))="","",INDIRECT(ADDRESS($Z904,COLUMN(),4,1,"Monitoraggio"))),"")</f>
        <v/>
      </c>
      <c r="AI904" s="114" t="str" cm="1">
        <f t="array" aca="1" ref="AI904" ca="1">IFERROR(IF(INDIRECT(ADDRESS($Z904,COLUMN(),4,1,"Monitoraggio"))="","",INDIRECT(ADDRESS($Z904,COLUMN(),4,1,"Monitoraggio"))),"")</f>
        <v/>
      </c>
      <c r="AJ904" s="118" t="str" cm="1">
        <f t="array" aca="1" ref="AJ904" ca="1">IFERROR(IF(INDIRECT(ADDRESS($Z904,COLUMN(),4,1,"Monitoraggio"))="","",INDIRECT(ADDRESS($Z904,COLUMN(),4,1,"Monitoraggio"))),"")</f>
        <v/>
      </c>
      <c r="AK904" s="119" t="str" cm="1">
        <f t="array" aca="1" ref="AK904" ca="1">IFERROR(IF(INDIRECT(ADDRESS($Z904,COLUMN(),4,1,"Monitoraggio"))="","",INDIRECT(ADDRESS($Z904,COLUMN(),4,1,"Monitoraggio"))),"")</f>
        <v/>
      </c>
      <c r="AL904" s="79" t="str" cm="1">
        <f t="array" aca="1" ref="AL904" ca="1">IFERROR(IF(INDIRECT(ADDRESS($Z904,COLUMN(),4,1,"Monitoraggio"))="","",INDIRECT(ADDRESS($Z904,COLUMN(),4,1,"Monitoraggio"))),"")</f>
        <v/>
      </c>
      <c r="AM904" s="77" t="str" cm="1">
        <f t="array" aca="1" ref="AM904" ca="1">IFERROR(IF(INDIRECT(ADDRESS($Z904,COLUMN(),4,1,"Monitoraggio"))="","",INDIRECT(ADDRESS($Z904,COLUMN(),4,1,"Monitoraggio"))),"")</f>
        <v/>
      </c>
      <c r="AN904" s="79" t="str" cm="1">
        <f t="array" aca="1" ref="AN904" ca="1">IFERROR(IF(INDIRECT(ADDRESS($Z904,COLUMN(),4,1,"Monitoraggio"))="","",INDIRECT(ADDRESS($Z904,COLUMN(),4,1,"Monitoraggio"))),"")</f>
        <v/>
      </c>
      <c r="AO904" s="79" t="str" cm="1">
        <f t="array" aca="1" ref="AO904" ca="1">IFERROR(IF(INDIRECT(ADDRESS($Z904,COLUMN(),4,1,"Monitoraggio"))="","",INDIRECT(ADDRESS($Z904,COLUMN(),4,1,"Monitoraggio"))),"")</f>
        <v/>
      </c>
      <c r="AP904" s="79" t="str" cm="1">
        <f t="array" aca="1" ref="AP904" ca="1">IFERROR(IF(INDIRECT(ADDRESS($Z904,COLUMN(),4,1,"Monitoraggio"))="","",INDIRECT(ADDRESS($Z904,COLUMN(),4,1,"Monitoraggio"))),"")</f>
        <v/>
      </c>
      <c r="AQ904" s="81" t="str" cm="1">
        <f t="array" aca="1" ref="AQ904" ca="1">IFERROR(IF(INDIRECT(ADDRESS($Z904,COLUMN(),4,1,"Monitoraggio"))="","",INDIRECT(ADDRESS($Z904,COLUMN(),4,1,"Monitoraggio"))),"")</f>
        <v/>
      </c>
      <c r="AR904" s="122" t="str" cm="1">
        <f t="array" aca="1" ref="AR904" ca="1">IFERROR(IF(INDIRECT(ADDRESS($Z904,COLUMN(),4,1,"Monitoraggio"))="","",INDIRECT(ADDRESS($Z904,COLUMN(),4,1,"Monitoraggio"))),"")</f>
        <v/>
      </c>
      <c r="AS904" s="118" t="str" cm="1">
        <f t="array" aca="1" ref="AS904" ca="1">IFERROR(IF(INDIRECT(ADDRESS($Z904,COLUMN(),4,1,"Monitoraggio"))="","",INDIRECT(ADDRESS($Z904,COLUMN(),4,1,"Monitoraggio"))),"")</f>
        <v/>
      </c>
      <c r="AT904" s="119" t="str" cm="1">
        <f t="array" aca="1" ref="AT904" ca="1">IFERROR(IF(INDIRECT(ADDRESS($Z904,COLUMN(),4,1,"Monitoraggio"))="","",INDIRECT(ADDRESS($Z904,COLUMN(),4,1,"Monitoraggio"))),"")</f>
        <v/>
      </c>
      <c r="AU904" s="79" t="str" cm="1">
        <f t="array" aca="1" ref="AU904" ca="1">IFERROR(IF(INDIRECT(ADDRESS($Z904,COLUMN(),4,1,"Monitoraggio"))="","",INDIRECT(ADDRESS($Z904,COLUMN(),4,1,"Monitoraggio"))),"")</f>
        <v/>
      </c>
      <c r="AV904" s="119" t="str" cm="1">
        <f t="array" aca="1" ref="AV904" ca="1">IFERROR(IF(INDIRECT(ADDRESS($Z904,COLUMN(),4,1,"Monitoraggio"))="","",INDIRECT(ADDRESS($Z904,COLUMN(),4,1,"Monitoraggio"))),"")</f>
        <v/>
      </c>
      <c r="AW904" s="124" t="str" cm="1">
        <f t="array" aca="1" ref="AW904" ca="1">IFERROR(IF(INDIRECT(ADDRESS($Z904,COLUMN(),4,1,"Monitoraggio"))="","",INDIRECT(ADDRESS($Z904,COLUMN(),4,1,"Monitoraggio"))),"")</f>
        <v/>
      </c>
      <c r="AX904" s="62" t="str" cm="1">
        <f t="array" aca="1" ref="AX904" ca="1">IFERROR(IF(INDIRECT(ADDRESS($Z904,COLUMN(),4,1,"Monitoraggio"))="","",INDIRECT(ADDRESS($Z904,COLUMN(),4,1,"Monitoraggio"))),"")</f>
        <v/>
      </c>
      <c r="AY904" s="79" t="str" cm="1">
        <f t="array" aca="1" ref="AY904" ca="1">IFERROR(IF(INDIRECT(ADDRESS($Z904,COLUMN(),4,1,"Monitoraggio"))="","",INDIRECT(ADDRESS($Z904,COLUMN(),4,1,"Monitoraggio"))),"")</f>
        <v/>
      </c>
      <c r="AZ904" s="84" t="str" cm="1">
        <f t="array" aca="1" ref="AZ904" ca="1">IFERROR(IF(INDIRECT(ADDRESS($Z904,COLUMN(),4,1,"Monitoraggio"))="","",INDIRECT(ADDRESS($Z904,COLUMN(),4,1,"Monitoraggio"))),"")</f>
        <v/>
      </c>
      <c r="BA904" s="81" t="str" cm="1">
        <f t="array" aca="1" ref="BA904" ca="1">IFERROR(IF(INDIRECT(ADDRESS($Z904,COLUMN(),4,1,"Monitoraggio"))="","",INDIRECT(ADDRESS($Z904,COLUMN(),4,1,"Monitoraggio"))),"")</f>
        <v/>
      </c>
      <c r="BB904" s="86" t="str" cm="1">
        <f t="array" aca="1" ref="BB904" ca="1">IFERROR(IF(INDIRECT(ADDRESS($Z904,COLUMN(),4,1,"Monitoraggio"))="","",INDIRECT(ADDRESS($Z904,COLUMN(),4,1,"Monitoraggio"))),"")</f>
        <v/>
      </c>
      <c r="BC904" s="79" t="str" cm="1">
        <f t="array" aca="1" ref="BC904" ca="1">IFERROR(IF(INDIRECT(ADDRESS($Z904,COLUMN(),4,1,"Monitoraggio"))="","",INDIRECT(ADDRESS($Z904,COLUMN(),4,1,"Monitoraggio"))),"")</f>
        <v/>
      </c>
      <c r="BD904" s="79" t="str" cm="1">
        <f t="array" aca="1" ref="BD904" ca="1">IFERROR(IF(INDIRECT(ADDRESS($Z904,COLUMN(),4,1,"Monitoraggio"))="","",INDIRECT(ADDRESS($Z904,COLUMN(),4,1,"Monitoraggio"))),"")</f>
        <v/>
      </c>
      <c r="BE904" s="79" t="str" cm="1">
        <f t="array" aca="1" ref="BE904" ca="1">IFERROR(IF(INDIRECT(ADDRESS($Z904,COLUMN(),4,1,"Monitoraggio"))="","",INDIRECT(ADDRESS($Z904,COLUMN(),4,1,"Monitoraggio"))),"")</f>
        <v/>
      </c>
      <c r="BF904" s="79" t="str" cm="1">
        <f t="array" aca="1" ref="BF904" ca="1">IFERROR(IF(INDIRECT(ADDRESS($Z904,COLUMN(),4,1,"Monitoraggio"))="","",INDIRECT(ADDRESS($Z904,COLUMN(),4,1,"Monitoraggio"))),"")</f>
        <v/>
      </c>
      <c r="BG904" s="114" t="str" cm="1">
        <f t="array" aca="1" ref="BG904" ca="1">IFERROR(IF(INDIRECT(ADDRESS($Z904,COLUMN(),4,1,"Monitoraggio"))="","",INDIRECT(ADDRESS($Z904,COLUMN(),4,1,"Monitoraggio"))),"")</f>
        <v/>
      </c>
      <c r="BH904" s="48" t="str" cm="1">
        <f t="array" aca="1" ref="BH904" ca="1">IFERROR(IF(INDIRECT(ADDRESS($Z904,COLUMN(),4,1,"Monitoraggio"))="","",INDIRECT(ADDRESS($Z904,COLUMN(),4,1,"Monitoraggio"))),"")</f>
        <v/>
      </c>
      <c r="BI904" s="84" t="str" cm="1">
        <f t="array" aca="1" ref="BI904" ca="1">IFERROR(IF(INDIRECT(ADDRESS($Z904,COLUMN(),4,1,"Monitoraggio"))="","",INDIRECT(ADDRESS($Z904,COLUMN(),4,1,"Monitoraggio"))),"")</f>
        <v/>
      </c>
      <c r="BJ904" s="81" t="str" cm="1">
        <f t="array" aca="1" ref="BJ904" ca="1">IFERROR(IF(INDIRECT(ADDRESS($Z904,COLUMN(),4,1,"Monitoraggio"))="","",INDIRECT(ADDRESS($Z904,COLUMN(),4,1,"Monitoraggio"))),"")</f>
        <v/>
      </c>
    </row>
    <row r="905" spans="26:62" x14ac:dyDescent="0.2">
      <c r="Z905" s="132" t="str">
        <f>IFERROR(MATCH(ROW()-9,Monitoraggio!Z$1:Z$1000,0),"")</f>
        <v/>
      </c>
      <c r="AA905" s="60" t="str" cm="1">
        <f t="array" aca="1" ref="AA905" ca="1">IFERROR(IF(INDIRECT(ADDRESS($Z905,COLUMN(),4,1,"Monitoraggio"))="","",INDIRECT(ADDRESS($Z905,COLUMN(),4,1,"Monitoraggio"))),"")</f>
        <v/>
      </c>
      <c r="AB905" s="114" t="str" cm="1">
        <f t="array" aca="1" ref="AB905" ca="1">IFERROR(IF(INDIRECT(ADDRESS($Z905,COLUMN(),4,1,"Monitoraggio"))="","",INDIRECT(ADDRESS($Z905,COLUMN(),4,1,"Monitoraggio"))),"")</f>
        <v/>
      </c>
      <c r="AC905" s="114" t="str" cm="1">
        <f t="array" aca="1" ref="AC905" ca="1">IFERROR(IF(INDIRECT(ADDRESS($Z905,COLUMN(),4,1,"Monitoraggio"))="","",INDIRECT(ADDRESS($Z905,COLUMN(),4,1,"Monitoraggio"))),"")</f>
        <v/>
      </c>
      <c r="AD905" s="48" t="str" cm="1">
        <f t="array" aca="1" ref="AD905" ca="1">IFERROR(IF(INDIRECT(ADDRESS($Z905,COLUMN(),4,1,"Monitoraggio"))="","",INDIRECT(ADDRESS($Z905,COLUMN(),4,1,"Monitoraggio"))),"")</f>
        <v/>
      </c>
      <c r="AE905" s="61" t="str" cm="1">
        <f t="array" aca="1" ref="AE905" ca="1">IFERROR(IF(INDIRECT(ADDRESS($Z905,COLUMN(),4,1,"Monitoraggio"))="","",INDIRECT(ADDRESS($Z905,COLUMN(),4,1,"Monitoraggio"))),"")</f>
        <v/>
      </c>
      <c r="AF905" s="116" t="str" cm="1">
        <f t="array" aca="1" ref="AF905" ca="1">IFERROR(IF(INDIRECT(ADDRESS($Z905,COLUMN(),4,1,"Monitoraggio"))="","",INDIRECT(ADDRESS($Z905,COLUMN(),4,1,"Monitoraggio"))),"")</f>
        <v/>
      </c>
      <c r="AG905" s="61" t="str" cm="1">
        <f t="array" aca="1" ref="AG905" ca="1">IFERROR(IF(INDIRECT(ADDRESS($Z905,COLUMN(),4,1,"Monitoraggio"))="","",INDIRECT(ADDRESS($Z905,COLUMN(),4,1,"Monitoraggio"))),"")</f>
        <v/>
      </c>
      <c r="AH905" s="116" t="str" cm="1">
        <f t="array" aca="1" ref="AH905" ca="1">IFERROR(IF(INDIRECT(ADDRESS($Z905,COLUMN(),4,1,"Monitoraggio"))="","",INDIRECT(ADDRESS($Z905,COLUMN(),4,1,"Monitoraggio"))),"")</f>
        <v/>
      </c>
      <c r="AI905" s="114" t="str" cm="1">
        <f t="array" aca="1" ref="AI905" ca="1">IFERROR(IF(INDIRECT(ADDRESS($Z905,COLUMN(),4,1,"Monitoraggio"))="","",INDIRECT(ADDRESS($Z905,COLUMN(),4,1,"Monitoraggio"))),"")</f>
        <v/>
      </c>
      <c r="AJ905" s="118" t="str" cm="1">
        <f t="array" aca="1" ref="AJ905" ca="1">IFERROR(IF(INDIRECT(ADDRESS($Z905,COLUMN(),4,1,"Monitoraggio"))="","",INDIRECT(ADDRESS($Z905,COLUMN(),4,1,"Monitoraggio"))),"")</f>
        <v/>
      </c>
      <c r="AK905" s="119" t="str" cm="1">
        <f t="array" aca="1" ref="AK905" ca="1">IFERROR(IF(INDIRECT(ADDRESS($Z905,COLUMN(),4,1,"Monitoraggio"))="","",INDIRECT(ADDRESS($Z905,COLUMN(),4,1,"Monitoraggio"))),"")</f>
        <v/>
      </c>
      <c r="AL905" s="79" t="str" cm="1">
        <f t="array" aca="1" ref="AL905" ca="1">IFERROR(IF(INDIRECT(ADDRESS($Z905,COLUMN(),4,1,"Monitoraggio"))="","",INDIRECT(ADDRESS($Z905,COLUMN(),4,1,"Monitoraggio"))),"")</f>
        <v/>
      </c>
      <c r="AM905" s="77" t="str" cm="1">
        <f t="array" aca="1" ref="AM905" ca="1">IFERROR(IF(INDIRECT(ADDRESS($Z905,COLUMN(),4,1,"Monitoraggio"))="","",INDIRECT(ADDRESS($Z905,COLUMN(),4,1,"Monitoraggio"))),"")</f>
        <v/>
      </c>
      <c r="AN905" s="79" t="str" cm="1">
        <f t="array" aca="1" ref="AN905" ca="1">IFERROR(IF(INDIRECT(ADDRESS($Z905,COLUMN(),4,1,"Monitoraggio"))="","",INDIRECT(ADDRESS($Z905,COLUMN(),4,1,"Monitoraggio"))),"")</f>
        <v/>
      </c>
      <c r="AO905" s="79" t="str" cm="1">
        <f t="array" aca="1" ref="AO905" ca="1">IFERROR(IF(INDIRECT(ADDRESS($Z905,COLUMN(),4,1,"Monitoraggio"))="","",INDIRECT(ADDRESS($Z905,COLUMN(),4,1,"Monitoraggio"))),"")</f>
        <v/>
      </c>
      <c r="AP905" s="79" t="str" cm="1">
        <f t="array" aca="1" ref="AP905" ca="1">IFERROR(IF(INDIRECT(ADDRESS($Z905,COLUMN(),4,1,"Monitoraggio"))="","",INDIRECT(ADDRESS($Z905,COLUMN(),4,1,"Monitoraggio"))),"")</f>
        <v/>
      </c>
      <c r="AQ905" s="81" t="str" cm="1">
        <f t="array" aca="1" ref="AQ905" ca="1">IFERROR(IF(INDIRECT(ADDRESS($Z905,COLUMN(),4,1,"Monitoraggio"))="","",INDIRECT(ADDRESS($Z905,COLUMN(),4,1,"Monitoraggio"))),"")</f>
        <v/>
      </c>
      <c r="AR905" s="122" t="str" cm="1">
        <f t="array" aca="1" ref="AR905" ca="1">IFERROR(IF(INDIRECT(ADDRESS($Z905,COLUMN(),4,1,"Monitoraggio"))="","",INDIRECT(ADDRESS($Z905,COLUMN(),4,1,"Monitoraggio"))),"")</f>
        <v/>
      </c>
      <c r="AS905" s="118" t="str" cm="1">
        <f t="array" aca="1" ref="AS905" ca="1">IFERROR(IF(INDIRECT(ADDRESS($Z905,COLUMN(),4,1,"Monitoraggio"))="","",INDIRECT(ADDRESS($Z905,COLUMN(),4,1,"Monitoraggio"))),"")</f>
        <v/>
      </c>
      <c r="AT905" s="119" t="str" cm="1">
        <f t="array" aca="1" ref="AT905" ca="1">IFERROR(IF(INDIRECT(ADDRESS($Z905,COLUMN(),4,1,"Monitoraggio"))="","",INDIRECT(ADDRESS($Z905,COLUMN(),4,1,"Monitoraggio"))),"")</f>
        <v/>
      </c>
      <c r="AU905" s="79" t="str" cm="1">
        <f t="array" aca="1" ref="AU905" ca="1">IFERROR(IF(INDIRECT(ADDRESS($Z905,COLUMN(),4,1,"Monitoraggio"))="","",INDIRECT(ADDRESS($Z905,COLUMN(),4,1,"Monitoraggio"))),"")</f>
        <v/>
      </c>
      <c r="AV905" s="119" t="str" cm="1">
        <f t="array" aca="1" ref="AV905" ca="1">IFERROR(IF(INDIRECT(ADDRESS($Z905,COLUMN(),4,1,"Monitoraggio"))="","",INDIRECT(ADDRESS($Z905,COLUMN(),4,1,"Monitoraggio"))),"")</f>
        <v/>
      </c>
      <c r="AW905" s="124" t="str" cm="1">
        <f t="array" aca="1" ref="AW905" ca="1">IFERROR(IF(INDIRECT(ADDRESS($Z905,COLUMN(),4,1,"Monitoraggio"))="","",INDIRECT(ADDRESS($Z905,COLUMN(),4,1,"Monitoraggio"))),"")</f>
        <v/>
      </c>
      <c r="AX905" s="62" t="str" cm="1">
        <f t="array" aca="1" ref="AX905" ca="1">IFERROR(IF(INDIRECT(ADDRESS($Z905,COLUMN(),4,1,"Monitoraggio"))="","",INDIRECT(ADDRESS($Z905,COLUMN(),4,1,"Monitoraggio"))),"")</f>
        <v/>
      </c>
      <c r="AY905" s="79" t="str" cm="1">
        <f t="array" aca="1" ref="AY905" ca="1">IFERROR(IF(INDIRECT(ADDRESS($Z905,COLUMN(),4,1,"Monitoraggio"))="","",INDIRECT(ADDRESS($Z905,COLUMN(),4,1,"Monitoraggio"))),"")</f>
        <v/>
      </c>
      <c r="AZ905" s="84" t="str" cm="1">
        <f t="array" aca="1" ref="AZ905" ca="1">IFERROR(IF(INDIRECT(ADDRESS($Z905,COLUMN(),4,1,"Monitoraggio"))="","",INDIRECT(ADDRESS($Z905,COLUMN(),4,1,"Monitoraggio"))),"")</f>
        <v/>
      </c>
      <c r="BA905" s="81" t="str" cm="1">
        <f t="array" aca="1" ref="BA905" ca="1">IFERROR(IF(INDIRECT(ADDRESS($Z905,COLUMN(),4,1,"Monitoraggio"))="","",INDIRECT(ADDRESS($Z905,COLUMN(),4,1,"Monitoraggio"))),"")</f>
        <v/>
      </c>
      <c r="BB905" s="86" t="str" cm="1">
        <f t="array" aca="1" ref="BB905" ca="1">IFERROR(IF(INDIRECT(ADDRESS($Z905,COLUMN(),4,1,"Monitoraggio"))="","",INDIRECT(ADDRESS($Z905,COLUMN(),4,1,"Monitoraggio"))),"")</f>
        <v/>
      </c>
      <c r="BC905" s="79" t="str" cm="1">
        <f t="array" aca="1" ref="BC905" ca="1">IFERROR(IF(INDIRECT(ADDRESS($Z905,COLUMN(),4,1,"Monitoraggio"))="","",INDIRECT(ADDRESS($Z905,COLUMN(),4,1,"Monitoraggio"))),"")</f>
        <v/>
      </c>
      <c r="BD905" s="79" t="str" cm="1">
        <f t="array" aca="1" ref="BD905" ca="1">IFERROR(IF(INDIRECT(ADDRESS($Z905,COLUMN(),4,1,"Monitoraggio"))="","",INDIRECT(ADDRESS($Z905,COLUMN(),4,1,"Monitoraggio"))),"")</f>
        <v/>
      </c>
      <c r="BE905" s="79" t="str" cm="1">
        <f t="array" aca="1" ref="BE905" ca="1">IFERROR(IF(INDIRECT(ADDRESS($Z905,COLUMN(),4,1,"Monitoraggio"))="","",INDIRECT(ADDRESS($Z905,COLUMN(),4,1,"Monitoraggio"))),"")</f>
        <v/>
      </c>
      <c r="BF905" s="79" t="str" cm="1">
        <f t="array" aca="1" ref="BF905" ca="1">IFERROR(IF(INDIRECT(ADDRESS($Z905,COLUMN(),4,1,"Monitoraggio"))="","",INDIRECT(ADDRESS($Z905,COLUMN(),4,1,"Monitoraggio"))),"")</f>
        <v/>
      </c>
      <c r="BG905" s="114" t="str" cm="1">
        <f t="array" aca="1" ref="BG905" ca="1">IFERROR(IF(INDIRECT(ADDRESS($Z905,COLUMN(),4,1,"Monitoraggio"))="","",INDIRECT(ADDRESS($Z905,COLUMN(),4,1,"Monitoraggio"))),"")</f>
        <v/>
      </c>
      <c r="BH905" s="48" t="str" cm="1">
        <f t="array" aca="1" ref="BH905" ca="1">IFERROR(IF(INDIRECT(ADDRESS($Z905,COLUMN(),4,1,"Monitoraggio"))="","",INDIRECT(ADDRESS($Z905,COLUMN(),4,1,"Monitoraggio"))),"")</f>
        <v/>
      </c>
      <c r="BI905" s="84" t="str" cm="1">
        <f t="array" aca="1" ref="BI905" ca="1">IFERROR(IF(INDIRECT(ADDRESS($Z905,COLUMN(),4,1,"Monitoraggio"))="","",INDIRECT(ADDRESS($Z905,COLUMN(),4,1,"Monitoraggio"))),"")</f>
        <v/>
      </c>
      <c r="BJ905" s="81" t="str" cm="1">
        <f t="array" aca="1" ref="BJ905" ca="1">IFERROR(IF(INDIRECT(ADDRESS($Z905,COLUMN(),4,1,"Monitoraggio"))="","",INDIRECT(ADDRESS($Z905,COLUMN(),4,1,"Monitoraggio"))),"")</f>
        <v/>
      </c>
    </row>
    <row r="906" spans="26:62" x14ac:dyDescent="0.2">
      <c r="Z906" s="132" t="str">
        <f>IFERROR(MATCH(ROW()-9,Monitoraggio!Z$1:Z$1000,0),"")</f>
        <v/>
      </c>
      <c r="AA906" s="60" t="str" cm="1">
        <f t="array" aca="1" ref="AA906" ca="1">IFERROR(IF(INDIRECT(ADDRESS($Z906,COLUMN(),4,1,"Monitoraggio"))="","",INDIRECT(ADDRESS($Z906,COLUMN(),4,1,"Monitoraggio"))),"")</f>
        <v/>
      </c>
      <c r="AB906" s="114" t="str" cm="1">
        <f t="array" aca="1" ref="AB906" ca="1">IFERROR(IF(INDIRECT(ADDRESS($Z906,COLUMN(),4,1,"Monitoraggio"))="","",INDIRECT(ADDRESS($Z906,COLUMN(),4,1,"Monitoraggio"))),"")</f>
        <v/>
      </c>
      <c r="AC906" s="114" t="str" cm="1">
        <f t="array" aca="1" ref="AC906" ca="1">IFERROR(IF(INDIRECT(ADDRESS($Z906,COLUMN(),4,1,"Monitoraggio"))="","",INDIRECT(ADDRESS($Z906,COLUMN(),4,1,"Monitoraggio"))),"")</f>
        <v/>
      </c>
      <c r="AD906" s="48" t="str" cm="1">
        <f t="array" aca="1" ref="AD906" ca="1">IFERROR(IF(INDIRECT(ADDRESS($Z906,COLUMN(),4,1,"Monitoraggio"))="","",INDIRECT(ADDRESS($Z906,COLUMN(),4,1,"Monitoraggio"))),"")</f>
        <v/>
      </c>
      <c r="AE906" s="61" t="str" cm="1">
        <f t="array" aca="1" ref="AE906" ca="1">IFERROR(IF(INDIRECT(ADDRESS($Z906,COLUMN(),4,1,"Monitoraggio"))="","",INDIRECT(ADDRESS($Z906,COLUMN(),4,1,"Monitoraggio"))),"")</f>
        <v/>
      </c>
      <c r="AF906" s="116" t="str" cm="1">
        <f t="array" aca="1" ref="AF906" ca="1">IFERROR(IF(INDIRECT(ADDRESS($Z906,COLUMN(),4,1,"Monitoraggio"))="","",INDIRECT(ADDRESS($Z906,COLUMN(),4,1,"Monitoraggio"))),"")</f>
        <v/>
      </c>
      <c r="AG906" s="61" t="str" cm="1">
        <f t="array" aca="1" ref="AG906" ca="1">IFERROR(IF(INDIRECT(ADDRESS($Z906,COLUMN(),4,1,"Monitoraggio"))="","",INDIRECT(ADDRESS($Z906,COLUMN(),4,1,"Monitoraggio"))),"")</f>
        <v/>
      </c>
      <c r="AH906" s="116" t="str" cm="1">
        <f t="array" aca="1" ref="AH906" ca="1">IFERROR(IF(INDIRECT(ADDRESS($Z906,COLUMN(),4,1,"Monitoraggio"))="","",INDIRECT(ADDRESS($Z906,COLUMN(),4,1,"Monitoraggio"))),"")</f>
        <v/>
      </c>
      <c r="AI906" s="114" t="str" cm="1">
        <f t="array" aca="1" ref="AI906" ca="1">IFERROR(IF(INDIRECT(ADDRESS($Z906,COLUMN(),4,1,"Monitoraggio"))="","",INDIRECT(ADDRESS($Z906,COLUMN(),4,1,"Monitoraggio"))),"")</f>
        <v/>
      </c>
      <c r="AJ906" s="118" t="str" cm="1">
        <f t="array" aca="1" ref="AJ906" ca="1">IFERROR(IF(INDIRECT(ADDRESS($Z906,COLUMN(),4,1,"Monitoraggio"))="","",INDIRECT(ADDRESS($Z906,COLUMN(),4,1,"Monitoraggio"))),"")</f>
        <v/>
      </c>
      <c r="AK906" s="119" t="str" cm="1">
        <f t="array" aca="1" ref="AK906" ca="1">IFERROR(IF(INDIRECT(ADDRESS($Z906,COLUMN(),4,1,"Monitoraggio"))="","",INDIRECT(ADDRESS($Z906,COLUMN(),4,1,"Monitoraggio"))),"")</f>
        <v/>
      </c>
      <c r="AL906" s="79" t="str" cm="1">
        <f t="array" aca="1" ref="AL906" ca="1">IFERROR(IF(INDIRECT(ADDRESS($Z906,COLUMN(),4,1,"Monitoraggio"))="","",INDIRECT(ADDRESS($Z906,COLUMN(),4,1,"Monitoraggio"))),"")</f>
        <v/>
      </c>
      <c r="AM906" s="77" t="str" cm="1">
        <f t="array" aca="1" ref="AM906" ca="1">IFERROR(IF(INDIRECT(ADDRESS($Z906,COLUMN(),4,1,"Monitoraggio"))="","",INDIRECT(ADDRESS($Z906,COLUMN(),4,1,"Monitoraggio"))),"")</f>
        <v/>
      </c>
      <c r="AN906" s="79" t="str" cm="1">
        <f t="array" aca="1" ref="AN906" ca="1">IFERROR(IF(INDIRECT(ADDRESS($Z906,COLUMN(),4,1,"Monitoraggio"))="","",INDIRECT(ADDRESS($Z906,COLUMN(),4,1,"Monitoraggio"))),"")</f>
        <v/>
      </c>
      <c r="AO906" s="79" t="str" cm="1">
        <f t="array" aca="1" ref="AO906" ca="1">IFERROR(IF(INDIRECT(ADDRESS($Z906,COLUMN(),4,1,"Monitoraggio"))="","",INDIRECT(ADDRESS($Z906,COLUMN(),4,1,"Monitoraggio"))),"")</f>
        <v/>
      </c>
      <c r="AP906" s="79" t="str" cm="1">
        <f t="array" aca="1" ref="AP906" ca="1">IFERROR(IF(INDIRECT(ADDRESS($Z906,COLUMN(),4,1,"Monitoraggio"))="","",INDIRECT(ADDRESS($Z906,COLUMN(),4,1,"Monitoraggio"))),"")</f>
        <v/>
      </c>
      <c r="AQ906" s="81" t="str" cm="1">
        <f t="array" aca="1" ref="AQ906" ca="1">IFERROR(IF(INDIRECT(ADDRESS($Z906,COLUMN(),4,1,"Monitoraggio"))="","",INDIRECT(ADDRESS($Z906,COLUMN(),4,1,"Monitoraggio"))),"")</f>
        <v/>
      </c>
      <c r="AR906" s="122" t="str" cm="1">
        <f t="array" aca="1" ref="AR906" ca="1">IFERROR(IF(INDIRECT(ADDRESS($Z906,COLUMN(),4,1,"Monitoraggio"))="","",INDIRECT(ADDRESS($Z906,COLUMN(),4,1,"Monitoraggio"))),"")</f>
        <v/>
      </c>
      <c r="AS906" s="118" t="str" cm="1">
        <f t="array" aca="1" ref="AS906" ca="1">IFERROR(IF(INDIRECT(ADDRESS($Z906,COLUMN(),4,1,"Monitoraggio"))="","",INDIRECT(ADDRESS($Z906,COLUMN(),4,1,"Monitoraggio"))),"")</f>
        <v/>
      </c>
      <c r="AT906" s="119" t="str" cm="1">
        <f t="array" aca="1" ref="AT906" ca="1">IFERROR(IF(INDIRECT(ADDRESS($Z906,COLUMN(),4,1,"Monitoraggio"))="","",INDIRECT(ADDRESS($Z906,COLUMN(),4,1,"Monitoraggio"))),"")</f>
        <v/>
      </c>
      <c r="AU906" s="79" t="str" cm="1">
        <f t="array" aca="1" ref="AU906" ca="1">IFERROR(IF(INDIRECT(ADDRESS($Z906,COLUMN(),4,1,"Monitoraggio"))="","",INDIRECT(ADDRESS($Z906,COLUMN(),4,1,"Monitoraggio"))),"")</f>
        <v/>
      </c>
      <c r="AV906" s="119" t="str" cm="1">
        <f t="array" aca="1" ref="AV906" ca="1">IFERROR(IF(INDIRECT(ADDRESS($Z906,COLUMN(),4,1,"Monitoraggio"))="","",INDIRECT(ADDRESS($Z906,COLUMN(),4,1,"Monitoraggio"))),"")</f>
        <v/>
      </c>
      <c r="AW906" s="124" t="str" cm="1">
        <f t="array" aca="1" ref="AW906" ca="1">IFERROR(IF(INDIRECT(ADDRESS($Z906,COLUMN(),4,1,"Monitoraggio"))="","",INDIRECT(ADDRESS($Z906,COLUMN(),4,1,"Monitoraggio"))),"")</f>
        <v/>
      </c>
      <c r="AX906" s="62" t="str" cm="1">
        <f t="array" aca="1" ref="AX906" ca="1">IFERROR(IF(INDIRECT(ADDRESS($Z906,COLUMN(),4,1,"Monitoraggio"))="","",INDIRECT(ADDRESS($Z906,COLUMN(),4,1,"Monitoraggio"))),"")</f>
        <v/>
      </c>
      <c r="AY906" s="79" t="str" cm="1">
        <f t="array" aca="1" ref="AY906" ca="1">IFERROR(IF(INDIRECT(ADDRESS($Z906,COLUMN(),4,1,"Monitoraggio"))="","",INDIRECT(ADDRESS($Z906,COLUMN(),4,1,"Monitoraggio"))),"")</f>
        <v/>
      </c>
      <c r="AZ906" s="84" t="str" cm="1">
        <f t="array" aca="1" ref="AZ906" ca="1">IFERROR(IF(INDIRECT(ADDRESS($Z906,COLUMN(),4,1,"Monitoraggio"))="","",INDIRECT(ADDRESS($Z906,COLUMN(),4,1,"Monitoraggio"))),"")</f>
        <v/>
      </c>
      <c r="BA906" s="81" t="str" cm="1">
        <f t="array" aca="1" ref="BA906" ca="1">IFERROR(IF(INDIRECT(ADDRESS($Z906,COLUMN(),4,1,"Monitoraggio"))="","",INDIRECT(ADDRESS($Z906,COLUMN(),4,1,"Monitoraggio"))),"")</f>
        <v/>
      </c>
      <c r="BB906" s="86" t="str" cm="1">
        <f t="array" aca="1" ref="BB906" ca="1">IFERROR(IF(INDIRECT(ADDRESS($Z906,COLUMN(),4,1,"Monitoraggio"))="","",INDIRECT(ADDRESS($Z906,COLUMN(),4,1,"Monitoraggio"))),"")</f>
        <v/>
      </c>
      <c r="BC906" s="79" t="str" cm="1">
        <f t="array" aca="1" ref="BC906" ca="1">IFERROR(IF(INDIRECT(ADDRESS($Z906,COLUMN(),4,1,"Monitoraggio"))="","",INDIRECT(ADDRESS($Z906,COLUMN(),4,1,"Monitoraggio"))),"")</f>
        <v/>
      </c>
      <c r="BD906" s="79" t="str" cm="1">
        <f t="array" aca="1" ref="BD906" ca="1">IFERROR(IF(INDIRECT(ADDRESS($Z906,COLUMN(),4,1,"Monitoraggio"))="","",INDIRECT(ADDRESS($Z906,COLUMN(),4,1,"Monitoraggio"))),"")</f>
        <v/>
      </c>
      <c r="BE906" s="79" t="str" cm="1">
        <f t="array" aca="1" ref="BE906" ca="1">IFERROR(IF(INDIRECT(ADDRESS($Z906,COLUMN(),4,1,"Monitoraggio"))="","",INDIRECT(ADDRESS($Z906,COLUMN(),4,1,"Monitoraggio"))),"")</f>
        <v/>
      </c>
      <c r="BF906" s="79" t="str" cm="1">
        <f t="array" aca="1" ref="BF906" ca="1">IFERROR(IF(INDIRECT(ADDRESS($Z906,COLUMN(),4,1,"Monitoraggio"))="","",INDIRECT(ADDRESS($Z906,COLUMN(),4,1,"Monitoraggio"))),"")</f>
        <v/>
      </c>
      <c r="BG906" s="114" t="str" cm="1">
        <f t="array" aca="1" ref="BG906" ca="1">IFERROR(IF(INDIRECT(ADDRESS($Z906,COLUMN(),4,1,"Monitoraggio"))="","",INDIRECT(ADDRESS($Z906,COLUMN(),4,1,"Monitoraggio"))),"")</f>
        <v/>
      </c>
      <c r="BH906" s="48" t="str" cm="1">
        <f t="array" aca="1" ref="BH906" ca="1">IFERROR(IF(INDIRECT(ADDRESS($Z906,COLUMN(),4,1,"Monitoraggio"))="","",INDIRECT(ADDRESS($Z906,COLUMN(),4,1,"Monitoraggio"))),"")</f>
        <v/>
      </c>
      <c r="BI906" s="84" t="str" cm="1">
        <f t="array" aca="1" ref="BI906" ca="1">IFERROR(IF(INDIRECT(ADDRESS($Z906,COLUMN(),4,1,"Monitoraggio"))="","",INDIRECT(ADDRESS($Z906,COLUMN(),4,1,"Monitoraggio"))),"")</f>
        <v/>
      </c>
      <c r="BJ906" s="81" t="str" cm="1">
        <f t="array" aca="1" ref="BJ906" ca="1">IFERROR(IF(INDIRECT(ADDRESS($Z906,COLUMN(),4,1,"Monitoraggio"))="","",INDIRECT(ADDRESS($Z906,COLUMN(),4,1,"Monitoraggio"))),"")</f>
        <v/>
      </c>
    </row>
    <row r="907" spans="26:62" x14ac:dyDescent="0.2">
      <c r="Z907" s="132" t="str">
        <f>IFERROR(MATCH(ROW()-9,Monitoraggio!Z$1:Z$1000,0),"")</f>
        <v/>
      </c>
      <c r="AA907" s="60" t="str" cm="1">
        <f t="array" aca="1" ref="AA907" ca="1">IFERROR(IF(INDIRECT(ADDRESS($Z907,COLUMN(),4,1,"Monitoraggio"))="","",INDIRECT(ADDRESS($Z907,COLUMN(),4,1,"Monitoraggio"))),"")</f>
        <v/>
      </c>
      <c r="AB907" s="114" t="str" cm="1">
        <f t="array" aca="1" ref="AB907" ca="1">IFERROR(IF(INDIRECT(ADDRESS($Z907,COLUMN(),4,1,"Monitoraggio"))="","",INDIRECT(ADDRESS($Z907,COLUMN(),4,1,"Monitoraggio"))),"")</f>
        <v/>
      </c>
      <c r="AC907" s="114" t="str" cm="1">
        <f t="array" aca="1" ref="AC907" ca="1">IFERROR(IF(INDIRECT(ADDRESS($Z907,COLUMN(),4,1,"Monitoraggio"))="","",INDIRECT(ADDRESS($Z907,COLUMN(),4,1,"Monitoraggio"))),"")</f>
        <v/>
      </c>
      <c r="AD907" s="48" t="str" cm="1">
        <f t="array" aca="1" ref="AD907" ca="1">IFERROR(IF(INDIRECT(ADDRESS($Z907,COLUMN(),4,1,"Monitoraggio"))="","",INDIRECT(ADDRESS($Z907,COLUMN(),4,1,"Monitoraggio"))),"")</f>
        <v/>
      </c>
      <c r="AE907" s="61" t="str" cm="1">
        <f t="array" aca="1" ref="AE907" ca="1">IFERROR(IF(INDIRECT(ADDRESS($Z907,COLUMN(),4,1,"Monitoraggio"))="","",INDIRECT(ADDRESS($Z907,COLUMN(),4,1,"Monitoraggio"))),"")</f>
        <v/>
      </c>
      <c r="AF907" s="116" t="str" cm="1">
        <f t="array" aca="1" ref="AF907" ca="1">IFERROR(IF(INDIRECT(ADDRESS($Z907,COLUMN(),4,1,"Monitoraggio"))="","",INDIRECT(ADDRESS($Z907,COLUMN(),4,1,"Monitoraggio"))),"")</f>
        <v/>
      </c>
      <c r="AG907" s="61" t="str" cm="1">
        <f t="array" aca="1" ref="AG907" ca="1">IFERROR(IF(INDIRECT(ADDRESS($Z907,COLUMN(),4,1,"Monitoraggio"))="","",INDIRECT(ADDRESS($Z907,COLUMN(),4,1,"Monitoraggio"))),"")</f>
        <v/>
      </c>
      <c r="AH907" s="116" t="str" cm="1">
        <f t="array" aca="1" ref="AH907" ca="1">IFERROR(IF(INDIRECT(ADDRESS($Z907,COLUMN(),4,1,"Monitoraggio"))="","",INDIRECT(ADDRESS($Z907,COLUMN(),4,1,"Monitoraggio"))),"")</f>
        <v/>
      </c>
      <c r="AI907" s="114" t="str" cm="1">
        <f t="array" aca="1" ref="AI907" ca="1">IFERROR(IF(INDIRECT(ADDRESS($Z907,COLUMN(),4,1,"Monitoraggio"))="","",INDIRECT(ADDRESS($Z907,COLUMN(),4,1,"Monitoraggio"))),"")</f>
        <v/>
      </c>
      <c r="AJ907" s="118" t="str" cm="1">
        <f t="array" aca="1" ref="AJ907" ca="1">IFERROR(IF(INDIRECT(ADDRESS($Z907,COLUMN(),4,1,"Monitoraggio"))="","",INDIRECT(ADDRESS($Z907,COLUMN(),4,1,"Monitoraggio"))),"")</f>
        <v/>
      </c>
      <c r="AK907" s="119" t="str" cm="1">
        <f t="array" aca="1" ref="AK907" ca="1">IFERROR(IF(INDIRECT(ADDRESS($Z907,COLUMN(),4,1,"Monitoraggio"))="","",INDIRECT(ADDRESS($Z907,COLUMN(),4,1,"Monitoraggio"))),"")</f>
        <v/>
      </c>
      <c r="AL907" s="79" t="str" cm="1">
        <f t="array" aca="1" ref="AL907" ca="1">IFERROR(IF(INDIRECT(ADDRESS($Z907,COLUMN(),4,1,"Monitoraggio"))="","",INDIRECT(ADDRESS($Z907,COLUMN(),4,1,"Monitoraggio"))),"")</f>
        <v/>
      </c>
      <c r="AM907" s="77" t="str" cm="1">
        <f t="array" aca="1" ref="AM907" ca="1">IFERROR(IF(INDIRECT(ADDRESS($Z907,COLUMN(),4,1,"Monitoraggio"))="","",INDIRECT(ADDRESS($Z907,COLUMN(),4,1,"Monitoraggio"))),"")</f>
        <v/>
      </c>
      <c r="AN907" s="79" t="str" cm="1">
        <f t="array" aca="1" ref="AN907" ca="1">IFERROR(IF(INDIRECT(ADDRESS($Z907,COLUMN(),4,1,"Monitoraggio"))="","",INDIRECT(ADDRESS($Z907,COLUMN(),4,1,"Monitoraggio"))),"")</f>
        <v/>
      </c>
      <c r="AO907" s="79" t="str" cm="1">
        <f t="array" aca="1" ref="AO907" ca="1">IFERROR(IF(INDIRECT(ADDRESS($Z907,COLUMN(),4,1,"Monitoraggio"))="","",INDIRECT(ADDRESS($Z907,COLUMN(),4,1,"Monitoraggio"))),"")</f>
        <v/>
      </c>
      <c r="AP907" s="79" t="str" cm="1">
        <f t="array" aca="1" ref="AP907" ca="1">IFERROR(IF(INDIRECT(ADDRESS($Z907,COLUMN(),4,1,"Monitoraggio"))="","",INDIRECT(ADDRESS($Z907,COLUMN(),4,1,"Monitoraggio"))),"")</f>
        <v/>
      </c>
      <c r="AQ907" s="81" t="str" cm="1">
        <f t="array" aca="1" ref="AQ907" ca="1">IFERROR(IF(INDIRECT(ADDRESS($Z907,COLUMN(),4,1,"Monitoraggio"))="","",INDIRECT(ADDRESS($Z907,COLUMN(),4,1,"Monitoraggio"))),"")</f>
        <v/>
      </c>
      <c r="AR907" s="122" t="str" cm="1">
        <f t="array" aca="1" ref="AR907" ca="1">IFERROR(IF(INDIRECT(ADDRESS($Z907,COLUMN(),4,1,"Monitoraggio"))="","",INDIRECT(ADDRESS($Z907,COLUMN(),4,1,"Monitoraggio"))),"")</f>
        <v/>
      </c>
      <c r="AS907" s="118" t="str" cm="1">
        <f t="array" aca="1" ref="AS907" ca="1">IFERROR(IF(INDIRECT(ADDRESS($Z907,COLUMN(),4,1,"Monitoraggio"))="","",INDIRECT(ADDRESS($Z907,COLUMN(),4,1,"Monitoraggio"))),"")</f>
        <v/>
      </c>
      <c r="AT907" s="119" t="str" cm="1">
        <f t="array" aca="1" ref="AT907" ca="1">IFERROR(IF(INDIRECT(ADDRESS($Z907,COLUMN(),4,1,"Monitoraggio"))="","",INDIRECT(ADDRESS($Z907,COLUMN(),4,1,"Monitoraggio"))),"")</f>
        <v/>
      </c>
      <c r="AU907" s="79" t="str" cm="1">
        <f t="array" aca="1" ref="AU907" ca="1">IFERROR(IF(INDIRECT(ADDRESS($Z907,COLUMN(),4,1,"Monitoraggio"))="","",INDIRECT(ADDRESS($Z907,COLUMN(),4,1,"Monitoraggio"))),"")</f>
        <v/>
      </c>
      <c r="AV907" s="119" t="str" cm="1">
        <f t="array" aca="1" ref="AV907" ca="1">IFERROR(IF(INDIRECT(ADDRESS($Z907,COLUMN(),4,1,"Monitoraggio"))="","",INDIRECT(ADDRESS($Z907,COLUMN(),4,1,"Monitoraggio"))),"")</f>
        <v/>
      </c>
      <c r="AW907" s="124" t="str" cm="1">
        <f t="array" aca="1" ref="AW907" ca="1">IFERROR(IF(INDIRECT(ADDRESS($Z907,COLUMN(),4,1,"Monitoraggio"))="","",INDIRECT(ADDRESS($Z907,COLUMN(),4,1,"Monitoraggio"))),"")</f>
        <v/>
      </c>
      <c r="AX907" s="62" t="str" cm="1">
        <f t="array" aca="1" ref="AX907" ca="1">IFERROR(IF(INDIRECT(ADDRESS($Z907,COLUMN(),4,1,"Monitoraggio"))="","",INDIRECT(ADDRESS($Z907,COLUMN(),4,1,"Monitoraggio"))),"")</f>
        <v/>
      </c>
      <c r="AY907" s="79" t="str" cm="1">
        <f t="array" aca="1" ref="AY907" ca="1">IFERROR(IF(INDIRECT(ADDRESS($Z907,COLUMN(),4,1,"Monitoraggio"))="","",INDIRECT(ADDRESS($Z907,COLUMN(),4,1,"Monitoraggio"))),"")</f>
        <v/>
      </c>
      <c r="AZ907" s="84" t="str" cm="1">
        <f t="array" aca="1" ref="AZ907" ca="1">IFERROR(IF(INDIRECT(ADDRESS($Z907,COLUMN(),4,1,"Monitoraggio"))="","",INDIRECT(ADDRESS($Z907,COLUMN(),4,1,"Monitoraggio"))),"")</f>
        <v/>
      </c>
      <c r="BA907" s="81" t="str" cm="1">
        <f t="array" aca="1" ref="BA907" ca="1">IFERROR(IF(INDIRECT(ADDRESS($Z907,COLUMN(),4,1,"Monitoraggio"))="","",INDIRECT(ADDRESS($Z907,COLUMN(),4,1,"Monitoraggio"))),"")</f>
        <v/>
      </c>
      <c r="BB907" s="86" t="str" cm="1">
        <f t="array" aca="1" ref="BB907" ca="1">IFERROR(IF(INDIRECT(ADDRESS($Z907,COLUMN(),4,1,"Monitoraggio"))="","",INDIRECT(ADDRESS($Z907,COLUMN(),4,1,"Monitoraggio"))),"")</f>
        <v/>
      </c>
      <c r="BC907" s="79" t="str" cm="1">
        <f t="array" aca="1" ref="BC907" ca="1">IFERROR(IF(INDIRECT(ADDRESS($Z907,COLUMN(),4,1,"Monitoraggio"))="","",INDIRECT(ADDRESS($Z907,COLUMN(),4,1,"Monitoraggio"))),"")</f>
        <v/>
      </c>
      <c r="BD907" s="79" t="str" cm="1">
        <f t="array" aca="1" ref="BD907" ca="1">IFERROR(IF(INDIRECT(ADDRESS($Z907,COLUMN(),4,1,"Monitoraggio"))="","",INDIRECT(ADDRESS($Z907,COLUMN(),4,1,"Monitoraggio"))),"")</f>
        <v/>
      </c>
      <c r="BE907" s="79" t="str" cm="1">
        <f t="array" aca="1" ref="BE907" ca="1">IFERROR(IF(INDIRECT(ADDRESS($Z907,COLUMN(),4,1,"Monitoraggio"))="","",INDIRECT(ADDRESS($Z907,COLUMN(),4,1,"Monitoraggio"))),"")</f>
        <v/>
      </c>
      <c r="BF907" s="79" t="str" cm="1">
        <f t="array" aca="1" ref="BF907" ca="1">IFERROR(IF(INDIRECT(ADDRESS($Z907,COLUMN(),4,1,"Monitoraggio"))="","",INDIRECT(ADDRESS($Z907,COLUMN(),4,1,"Monitoraggio"))),"")</f>
        <v/>
      </c>
      <c r="BG907" s="114" t="str" cm="1">
        <f t="array" aca="1" ref="BG907" ca="1">IFERROR(IF(INDIRECT(ADDRESS($Z907,COLUMN(),4,1,"Monitoraggio"))="","",INDIRECT(ADDRESS($Z907,COLUMN(),4,1,"Monitoraggio"))),"")</f>
        <v/>
      </c>
      <c r="BH907" s="48" t="str" cm="1">
        <f t="array" aca="1" ref="BH907" ca="1">IFERROR(IF(INDIRECT(ADDRESS($Z907,COLUMN(),4,1,"Monitoraggio"))="","",INDIRECT(ADDRESS($Z907,COLUMN(),4,1,"Monitoraggio"))),"")</f>
        <v/>
      </c>
      <c r="BI907" s="84" t="str" cm="1">
        <f t="array" aca="1" ref="BI907" ca="1">IFERROR(IF(INDIRECT(ADDRESS($Z907,COLUMN(),4,1,"Monitoraggio"))="","",INDIRECT(ADDRESS($Z907,COLUMN(),4,1,"Monitoraggio"))),"")</f>
        <v/>
      </c>
      <c r="BJ907" s="81" t="str" cm="1">
        <f t="array" aca="1" ref="BJ907" ca="1">IFERROR(IF(INDIRECT(ADDRESS($Z907,COLUMN(),4,1,"Monitoraggio"))="","",INDIRECT(ADDRESS($Z907,COLUMN(),4,1,"Monitoraggio"))),"")</f>
        <v/>
      </c>
    </row>
    <row r="908" spans="26:62" x14ac:dyDescent="0.2">
      <c r="Z908" s="132" t="str">
        <f>IFERROR(MATCH(ROW()-9,Monitoraggio!Z$1:Z$1000,0),"")</f>
        <v/>
      </c>
      <c r="AA908" s="60" t="str" cm="1">
        <f t="array" aca="1" ref="AA908" ca="1">IFERROR(IF(INDIRECT(ADDRESS($Z908,COLUMN(),4,1,"Monitoraggio"))="","",INDIRECT(ADDRESS($Z908,COLUMN(),4,1,"Monitoraggio"))),"")</f>
        <v/>
      </c>
      <c r="AB908" s="114" t="str" cm="1">
        <f t="array" aca="1" ref="AB908" ca="1">IFERROR(IF(INDIRECT(ADDRESS($Z908,COLUMN(),4,1,"Monitoraggio"))="","",INDIRECT(ADDRESS($Z908,COLUMN(),4,1,"Monitoraggio"))),"")</f>
        <v/>
      </c>
      <c r="AC908" s="114" t="str" cm="1">
        <f t="array" aca="1" ref="AC908" ca="1">IFERROR(IF(INDIRECT(ADDRESS($Z908,COLUMN(),4,1,"Monitoraggio"))="","",INDIRECT(ADDRESS($Z908,COLUMN(),4,1,"Monitoraggio"))),"")</f>
        <v/>
      </c>
      <c r="AD908" s="48" t="str" cm="1">
        <f t="array" aca="1" ref="AD908" ca="1">IFERROR(IF(INDIRECT(ADDRESS($Z908,COLUMN(),4,1,"Monitoraggio"))="","",INDIRECT(ADDRESS($Z908,COLUMN(),4,1,"Monitoraggio"))),"")</f>
        <v/>
      </c>
      <c r="AE908" s="61" t="str" cm="1">
        <f t="array" aca="1" ref="AE908" ca="1">IFERROR(IF(INDIRECT(ADDRESS($Z908,COLUMN(),4,1,"Monitoraggio"))="","",INDIRECT(ADDRESS($Z908,COLUMN(),4,1,"Monitoraggio"))),"")</f>
        <v/>
      </c>
      <c r="AF908" s="116" t="str" cm="1">
        <f t="array" aca="1" ref="AF908" ca="1">IFERROR(IF(INDIRECT(ADDRESS($Z908,COLUMN(),4,1,"Monitoraggio"))="","",INDIRECT(ADDRESS($Z908,COLUMN(),4,1,"Monitoraggio"))),"")</f>
        <v/>
      </c>
      <c r="AG908" s="61" t="str" cm="1">
        <f t="array" aca="1" ref="AG908" ca="1">IFERROR(IF(INDIRECT(ADDRESS($Z908,COLUMN(),4,1,"Monitoraggio"))="","",INDIRECT(ADDRESS($Z908,COLUMN(),4,1,"Monitoraggio"))),"")</f>
        <v/>
      </c>
      <c r="AH908" s="116" t="str" cm="1">
        <f t="array" aca="1" ref="AH908" ca="1">IFERROR(IF(INDIRECT(ADDRESS($Z908,COLUMN(),4,1,"Monitoraggio"))="","",INDIRECT(ADDRESS($Z908,COLUMN(),4,1,"Monitoraggio"))),"")</f>
        <v/>
      </c>
      <c r="AI908" s="114" t="str" cm="1">
        <f t="array" aca="1" ref="AI908" ca="1">IFERROR(IF(INDIRECT(ADDRESS($Z908,COLUMN(),4,1,"Monitoraggio"))="","",INDIRECT(ADDRESS($Z908,COLUMN(),4,1,"Monitoraggio"))),"")</f>
        <v/>
      </c>
      <c r="AJ908" s="118" t="str" cm="1">
        <f t="array" aca="1" ref="AJ908" ca="1">IFERROR(IF(INDIRECT(ADDRESS($Z908,COLUMN(),4,1,"Monitoraggio"))="","",INDIRECT(ADDRESS($Z908,COLUMN(),4,1,"Monitoraggio"))),"")</f>
        <v/>
      </c>
      <c r="AK908" s="119" t="str" cm="1">
        <f t="array" aca="1" ref="AK908" ca="1">IFERROR(IF(INDIRECT(ADDRESS($Z908,COLUMN(),4,1,"Monitoraggio"))="","",INDIRECT(ADDRESS($Z908,COLUMN(),4,1,"Monitoraggio"))),"")</f>
        <v/>
      </c>
      <c r="AL908" s="79" t="str" cm="1">
        <f t="array" aca="1" ref="AL908" ca="1">IFERROR(IF(INDIRECT(ADDRESS($Z908,COLUMN(),4,1,"Monitoraggio"))="","",INDIRECT(ADDRESS($Z908,COLUMN(),4,1,"Monitoraggio"))),"")</f>
        <v/>
      </c>
      <c r="AM908" s="77" t="str" cm="1">
        <f t="array" aca="1" ref="AM908" ca="1">IFERROR(IF(INDIRECT(ADDRESS($Z908,COLUMN(),4,1,"Monitoraggio"))="","",INDIRECT(ADDRESS($Z908,COLUMN(),4,1,"Monitoraggio"))),"")</f>
        <v/>
      </c>
      <c r="AN908" s="79" t="str" cm="1">
        <f t="array" aca="1" ref="AN908" ca="1">IFERROR(IF(INDIRECT(ADDRESS($Z908,COLUMN(),4,1,"Monitoraggio"))="","",INDIRECT(ADDRESS($Z908,COLUMN(),4,1,"Monitoraggio"))),"")</f>
        <v/>
      </c>
      <c r="AO908" s="79" t="str" cm="1">
        <f t="array" aca="1" ref="AO908" ca="1">IFERROR(IF(INDIRECT(ADDRESS($Z908,COLUMN(),4,1,"Monitoraggio"))="","",INDIRECT(ADDRESS($Z908,COLUMN(),4,1,"Monitoraggio"))),"")</f>
        <v/>
      </c>
      <c r="AP908" s="79" t="str" cm="1">
        <f t="array" aca="1" ref="AP908" ca="1">IFERROR(IF(INDIRECT(ADDRESS($Z908,COLUMN(),4,1,"Monitoraggio"))="","",INDIRECT(ADDRESS($Z908,COLUMN(),4,1,"Monitoraggio"))),"")</f>
        <v/>
      </c>
      <c r="AQ908" s="81" t="str" cm="1">
        <f t="array" aca="1" ref="AQ908" ca="1">IFERROR(IF(INDIRECT(ADDRESS($Z908,COLUMN(),4,1,"Monitoraggio"))="","",INDIRECT(ADDRESS($Z908,COLUMN(),4,1,"Monitoraggio"))),"")</f>
        <v/>
      </c>
      <c r="AR908" s="122" t="str" cm="1">
        <f t="array" aca="1" ref="AR908" ca="1">IFERROR(IF(INDIRECT(ADDRESS($Z908,COLUMN(),4,1,"Monitoraggio"))="","",INDIRECT(ADDRESS($Z908,COLUMN(),4,1,"Monitoraggio"))),"")</f>
        <v/>
      </c>
      <c r="AS908" s="118" t="str" cm="1">
        <f t="array" aca="1" ref="AS908" ca="1">IFERROR(IF(INDIRECT(ADDRESS($Z908,COLUMN(),4,1,"Monitoraggio"))="","",INDIRECT(ADDRESS($Z908,COLUMN(),4,1,"Monitoraggio"))),"")</f>
        <v/>
      </c>
      <c r="AT908" s="119" t="str" cm="1">
        <f t="array" aca="1" ref="AT908" ca="1">IFERROR(IF(INDIRECT(ADDRESS($Z908,COLUMN(),4,1,"Monitoraggio"))="","",INDIRECT(ADDRESS($Z908,COLUMN(),4,1,"Monitoraggio"))),"")</f>
        <v/>
      </c>
      <c r="AU908" s="79" t="str" cm="1">
        <f t="array" aca="1" ref="AU908" ca="1">IFERROR(IF(INDIRECT(ADDRESS($Z908,COLUMN(),4,1,"Monitoraggio"))="","",INDIRECT(ADDRESS($Z908,COLUMN(),4,1,"Monitoraggio"))),"")</f>
        <v/>
      </c>
      <c r="AV908" s="119" t="str" cm="1">
        <f t="array" aca="1" ref="AV908" ca="1">IFERROR(IF(INDIRECT(ADDRESS($Z908,COLUMN(),4,1,"Monitoraggio"))="","",INDIRECT(ADDRESS($Z908,COLUMN(),4,1,"Monitoraggio"))),"")</f>
        <v/>
      </c>
      <c r="AW908" s="124" t="str" cm="1">
        <f t="array" aca="1" ref="AW908" ca="1">IFERROR(IF(INDIRECT(ADDRESS($Z908,COLUMN(),4,1,"Monitoraggio"))="","",INDIRECT(ADDRESS($Z908,COLUMN(),4,1,"Monitoraggio"))),"")</f>
        <v/>
      </c>
      <c r="AX908" s="62" t="str" cm="1">
        <f t="array" aca="1" ref="AX908" ca="1">IFERROR(IF(INDIRECT(ADDRESS($Z908,COLUMN(),4,1,"Monitoraggio"))="","",INDIRECT(ADDRESS($Z908,COLUMN(),4,1,"Monitoraggio"))),"")</f>
        <v/>
      </c>
      <c r="AY908" s="79" t="str" cm="1">
        <f t="array" aca="1" ref="AY908" ca="1">IFERROR(IF(INDIRECT(ADDRESS($Z908,COLUMN(),4,1,"Monitoraggio"))="","",INDIRECT(ADDRESS($Z908,COLUMN(),4,1,"Monitoraggio"))),"")</f>
        <v/>
      </c>
      <c r="AZ908" s="84" t="str" cm="1">
        <f t="array" aca="1" ref="AZ908" ca="1">IFERROR(IF(INDIRECT(ADDRESS($Z908,COLUMN(),4,1,"Monitoraggio"))="","",INDIRECT(ADDRESS($Z908,COLUMN(),4,1,"Monitoraggio"))),"")</f>
        <v/>
      </c>
      <c r="BA908" s="81" t="str" cm="1">
        <f t="array" aca="1" ref="BA908" ca="1">IFERROR(IF(INDIRECT(ADDRESS($Z908,COLUMN(),4,1,"Monitoraggio"))="","",INDIRECT(ADDRESS($Z908,COLUMN(),4,1,"Monitoraggio"))),"")</f>
        <v/>
      </c>
      <c r="BB908" s="86" t="str" cm="1">
        <f t="array" aca="1" ref="BB908" ca="1">IFERROR(IF(INDIRECT(ADDRESS($Z908,COLUMN(),4,1,"Monitoraggio"))="","",INDIRECT(ADDRESS($Z908,COLUMN(),4,1,"Monitoraggio"))),"")</f>
        <v/>
      </c>
      <c r="BC908" s="79" t="str" cm="1">
        <f t="array" aca="1" ref="BC908" ca="1">IFERROR(IF(INDIRECT(ADDRESS($Z908,COLUMN(),4,1,"Monitoraggio"))="","",INDIRECT(ADDRESS($Z908,COLUMN(),4,1,"Monitoraggio"))),"")</f>
        <v/>
      </c>
      <c r="BD908" s="79" t="str" cm="1">
        <f t="array" aca="1" ref="BD908" ca="1">IFERROR(IF(INDIRECT(ADDRESS($Z908,COLUMN(),4,1,"Monitoraggio"))="","",INDIRECT(ADDRESS($Z908,COLUMN(),4,1,"Monitoraggio"))),"")</f>
        <v/>
      </c>
      <c r="BE908" s="79" t="str" cm="1">
        <f t="array" aca="1" ref="BE908" ca="1">IFERROR(IF(INDIRECT(ADDRESS($Z908,COLUMN(),4,1,"Monitoraggio"))="","",INDIRECT(ADDRESS($Z908,COLUMN(),4,1,"Monitoraggio"))),"")</f>
        <v/>
      </c>
      <c r="BF908" s="79" t="str" cm="1">
        <f t="array" aca="1" ref="BF908" ca="1">IFERROR(IF(INDIRECT(ADDRESS($Z908,COLUMN(),4,1,"Monitoraggio"))="","",INDIRECT(ADDRESS($Z908,COLUMN(),4,1,"Monitoraggio"))),"")</f>
        <v/>
      </c>
      <c r="BG908" s="114" t="str" cm="1">
        <f t="array" aca="1" ref="BG908" ca="1">IFERROR(IF(INDIRECT(ADDRESS($Z908,COLUMN(),4,1,"Monitoraggio"))="","",INDIRECT(ADDRESS($Z908,COLUMN(),4,1,"Monitoraggio"))),"")</f>
        <v/>
      </c>
      <c r="BH908" s="48" t="str" cm="1">
        <f t="array" aca="1" ref="BH908" ca="1">IFERROR(IF(INDIRECT(ADDRESS($Z908,COLUMN(),4,1,"Monitoraggio"))="","",INDIRECT(ADDRESS($Z908,COLUMN(),4,1,"Monitoraggio"))),"")</f>
        <v/>
      </c>
      <c r="BI908" s="84" t="str" cm="1">
        <f t="array" aca="1" ref="BI908" ca="1">IFERROR(IF(INDIRECT(ADDRESS($Z908,COLUMN(),4,1,"Monitoraggio"))="","",INDIRECT(ADDRESS($Z908,COLUMN(),4,1,"Monitoraggio"))),"")</f>
        <v/>
      </c>
      <c r="BJ908" s="81" t="str" cm="1">
        <f t="array" aca="1" ref="BJ908" ca="1">IFERROR(IF(INDIRECT(ADDRESS($Z908,COLUMN(),4,1,"Monitoraggio"))="","",INDIRECT(ADDRESS($Z908,COLUMN(),4,1,"Monitoraggio"))),"")</f>
        <v/>
      </c>
    </row>
    <row r="909" spans="26:62" x14ac:dyDescent="0.2">
      <c r="Z909" s="132" t="str">
        <f>IFERROR(MATCH(ROW()-9,Monitoraggio!Z$1:Z$1000,0),"")</f>
        <v/>
      </c>
      <c r="AA909" s="60" t="str" cm="1">
        <f t="array" aca="1" ref="AA909" ca="1">IFERROR(IF(INDIRECT(ADDRESS($Z909,COLUMN(),4,1,"Monitoraggio"))="","",INDIRECT(ADDRESS($Z909,COLUMN(),4,1,"Monitoraggio"))),"")</f>
        <v/>
      </c>
      <c r="AB909" s="114" t="str" cm="1">
        <f t="array" aca="1" ref="AB909" ca="1">IFERROR(IF(INDIRECT(ADDRESS($Z909,COLUMN(),4,1,"Monitoraggio"))="","",INDIRECT(ADDRESS($Z909,COLUMN(),4,1,"Monitoraggio"))),"")</f>
        <v/>
      </c>
      <c r="AC909" s="114" t="str" cm="1">
        <f t="array" aca="1" ref="AC909" ca="1">IFERROR(IF(INDIRECT(ADDRESS($Z909,COLUMN(),4,1,"Monitoraggio"))="","",INDIRECT(ADDRESS($Z909,COLUMN(),4,1,"Monitoraggio"))),"")</f>
        <v/>
      </c>
      <c r="AD909" s="48" t="str" cm="1">
        <f t="array" aca="1" ref="AD909" ca="1">IFERROR(IF(INDIRECT(ADDRESS($Z909,COLUMN(),4,1,"Monitoraggio"))="","",INDIRECT(ADDRESS($Z909,COLUMN(),4,1,"Monitoraggio"))),"")</f>
        <v/>
      </c>
      <c r="AE909" s="61" t="str" cm="1">
        <f t="array" aca="1" ref="AE909" ca="1">IFERROR(IF(INDIRECT(ADDRESS($Z909,COLUMN(),4,1,"Monitoraggio"))="","",INDIRECT(ADDRESS($Z909,COLUMN(),4,1,"Monitoraggio"))),"")</f>
        <v/>
      </c>
      <c r="AF909" s="116" t="str" cm="1">
        <f t="array" aca="1" ref="AF909" ca="1">IFERROR(IF(INDIRECT(ADDRESS($Z909,COLUMN(),4,1,"Monitoraggio"))="","",INDIRECT(ADDRESS($Z909,COLUMN(),4,1,"Monitoraggio"))),"")</f>
        <v/>
      </c>
      <c r="AG909" s="61" t="str" cm="1">
        <f t="array" aca="1" ref="AG909" ca="1">IFERROR(IF(INDIRECT(ADDRESS($Z909,COLUMN(),4,1,"Monitoraggio"))="","",INDIRECT(ADDRESS($Z909,COLUMN(),4,1,"Monitoraggio"))),"")</f>
        <v/>
      </c>
      <c r="AH909" s="116" t="str" cm="1">
        <f t="array" aca="1" ref="AH909" ca="1">IFERROR(IF(INDIRECT(ADDRESS($Z909,COLUMN(),4,1,"Monitoraggio"))="","",INDIRECT(ADDRESS($Z909,COLUMN(),4,1,"Monitoraggio"))),"")</f>
        <v/>
      </c>
      <c r="AI909" s="114" t="str" cm="1">
        <f t="array" aca="1" ref="AI909" ca="1">IFERROR(IF(INDIRECT(ADDRESS($Z909,COLUMN(),4,1,"Monitoraggio"))="","",INDIRECT(ADDRESS($Z909,COLUMN(),4,1,"Monitoraggio"))),"")</f>
        <v/>
      </c>
      <c r="AJ909" s="118" t="str" cm="1">
        <f t="array" aca="1" ref="AJ909" ca="1">IFERROR(IF(INDIRECT(ADDRESS($Z909,COLUMN(),4,1,"Monitoraggio"))="","",INDIRECT(ADDRESS($Z909,COLUMN(),4,1,"Monitoraggio"))),"")</f>
        <v/>
      </c>
      <c r="AK909" s="119" t="str" cm="1">
        <f t="array" aca="1" ref="AK909" ca="1">IFERROR(IF(INDIRECT(ADDRESS($Z909,COLUMN(),4,1,"Monitoraggio"))="","",INDIRECT(ADDRESS($Z909,COLUMN(),4,1,"Monitoraggio"))),"")</f>
        <v/>
      </c>
      <c r="AL909" s="79" t="str" cm="1">
        <f t="array" aca="1" ref="AL909" ca="1">IFERROR(IF(INDIRECT(ADDRESS($Z909,COLUMN(),4,1,"Monitoraggio"))="","",INDIRECT(ADDRESS($Z909,COLUMN(),4,1,"Monitoraggio"))),"")</f>
        <v/>
      </c>
      <c r="AM909" s="77" t="str" cm="1">
        <f t="array" aca="1" ref="AM909" ca="1">IFERROR(IF(INDIRECT(ADDRESS($Z909,COLUMN(),4,1,"Monitoraggio"))="","",INDIRECT(ADDRESS($Z909,COLUMN(),4,1,"Monitoraggio"))),"")</f>
        <v/>
      </c>
      <c r="AN909" s="79" t="str" cm="1">
        <f t="array" aca="1" ref="AN909" ca="1">IFERROR(IF(INDIRECT(ADDRESS($Z909,COLUMN(),4,1,"Monitoraggio"))="","",INDIRECT(ADDRESS($Z909,COLUMN(),4,1,"Monitoraggio"))),"")</f>
        <v/>
      </c>
      <c r="AO909" s="79" t="str" cm="1">
        <f t="array" aca="1" ref="AO909" ca="1">IFERROR(IF(INDIRECT(ADDRESS($Z909,COLUMN(),4,1,"Monitoraggio"))="","",INDIRECT(ADDRESS($Z909,COLUMN(),4,1,"Monitoraggio"))),"")</f>
        <v/>
      </c>
      <c r="AP909" s="79" t="str" cm="1">
        <f t="array" aca="1" ref="AP909" ca="1">IFERROR(IF(INDIRECT(ADDRESS($Z909,COLUMN(),4,1,"Monitoraggio"))="","",INDIRECT(ADDRESS($Z909,COLUMN(),4,1,"Monitoraggio"))),"")</f>
        <v/>
      </c>
      <c r="AQ909" s="81" t="str" cm="1">
        <f t="array" aca="1" ref="AQ909" ca="1">IFERROR(IF(INDIRECT(ADDRESS($Z909,COLUMN(),4,1,"Monitoraggio"))="","",INDIRECT(ADDRESS($Z909,COLUMN(),4,1,"Monitoraggio"))),"")</f>
        <v/>
      </c>
      <c r="AR909" s="122" t="str" cm="1">
        <f t="array" aca="1" ref="AR909" ca="1">IFERROR(IF(INDIRECT(ADDRESS($Z909,COLUMN(),4,1,"Monitoraggio"))="","",INDIRECT(ADDRESS($Z909,COLUMN(),4,1,"Monitoraggio"))),"")</f>
        <v/>
      </c>
      <c r="AS909" s="118" t="str" cm="1">
        <f t="array" aca="1" ref="AS909" ca="1">IFERROR(IF(INDIRECT(ADDRESS($Z909,COLUMN(),4,1,"Monitoraggio"))="","",INDIRECT(ADDRESS($Z909,COLUMN(),4,1,"Monitoraggio"))),"")</f>
        <v/>
      </c>
      <c r="AT909" s="119" t="str" cm="1">
        <f t="array" aca="1" ref="AT909" ca="1">IFERROR(IF(INDIRECT(ADDRESS($Z909,COLUMN(),4,1,"Monitoraggio"))="","",INDIRECT(ADDRESS($Z909,COLUMN(),4,1,"Monitoraggio"))),"")</f>
        <v/>
      </c>
      <c r="AU909" s="79" t="str" cm="1">
        <f t="array" aca="1" ref="AU909" ca="1">IFERROR(IF(INDIRECT(ADDRESS($Z909,COLUMN(),4,1,"Monitoraggio"))="","",INDIRECT(ADDRESS($Z909,COLUMN(),4,1,"Monitoraggio"))),"")</f>
        <v/>
      </c>
      <c r="AV909" s="119" t="str" cm="1">
        <f t="array" aca="1" ref="AV909" ca="1">IFERROR(IF(INDIRECT(ADDRESS($Z909,COLUMN(),4,1,"Monitoraggio"))="","",INDIRECT(ADDRESS($Z909,COLUMN(),4,1,"Monitoraggio"))),"")</f>
        <v/>
      </c>
      <c r="AW909" s="124" t="str" cm="1">
        <f t="array" aca="1" ref="AW909" ca="1">IFERROR(IF(INDIRECT(ADDRESS($Z909,COLUMN(),4,1,"Monitoraggio"))="","",INDIRECT(ADDRESS($Z909,COLUMN(),4,1,"Monitoraggio"))),"")</f>
        <v/>
      </c>
      <c r="AX909" s="62" t="str" cm="1">
        <f t="array" aca="1" ref="AX909" ca="1">IFERROR(IF(INDIRECT(ADDRESS($Z909,COLUMN(),4,1,"Monitoraggio"))="","",INDIRECT(ADDRESS($Z909,COLUMN(),4,1,"Monitoraggio"))),"")</f>
        <v/>
      </c>
      <c r="AY909" s="79" t="str" cm="1">
        <f t="array" aca="1" ref="AY909" ca="1">IFERROR(IF(INDIRECT(ADDRESS($Z909,COLUMN(),4,1,"Monitoraggio"))="","",INDIRECT(ADDRESS($Z909,COLUMN(),4,1,"Monitoraggio"))),"")</f>
        <v/>
      </c>
      <c r="AZ909" s="84" t="str" cm="1">
        <f t="array" aca="1" ref="AZ909" ca="1">IFERROR(IF(INDIRECT(ADDRESS($Z909,COLUMN(),4,1,"Monitoraggio"))="","",INDIRECT(ADDRESS($Z909,COLUMN(),4,1,"Monitoraggio"))),"")</f>
        <v/>
      </c>
      <c r="BA909" s="81" t="str" cm="1">
        <f t="array" aca="1" ref="BA909" ca="1">IFERROR(IF(INDIRECT(ADDRESS($Z909,COLUMN(),4,1,"Monitoraggio"))="","",INDIRECT(ADDRESS($Z909,COLUMN(),4,1,"Monitoraggio"))),"")</f>
        <v/>
      </c>
      <c r="BB909" s="86" t="str" cm="1">
        <f t="array" aca="1" ref="BB909" ca="1">IFERROR(IF(INDIRECT(ADDRESS($Z909,COLUMN(),4,1,"Monitoraggio"))="","",INDIRECT(ADDRESS($Z909,COLUMN(),4,1,"Monitoraggio"))),"")</f>
        <v/>
      </c>
      <c r="BC909" s="79" t="str" cm="1">
        <f t="array" aca="1" ref="BC909" ca="1">IFERROR(IF(INDIRECT(ADDRESS($Z909,COLUMN(),4,1,"Monitoraggio"))="","",INDIRECT(ADDRESS($Z909,COLUMN(),4,1,"Monitoraggio"))),"")</f>
        <v/>
      </c>
      <c r="BD909" s="79" t="str" cm="1">
        <f t="array" aca="1" ref="BD909" ca="1">IFERROR(IF(INDIRECT(ADDRESS($Z909,COLUMN(),4,1,"Monitoraggio"))="","",INDIRECT(ADDRESS($Z909,COLUMN(),4,1,"Monitoraggio"))),"")</f>
        <v/>
      </c>
      <c r="BE909" s="79" t="str" cm="1">
        <f t="array" aca="1" ref="BE909" ca="1">IFERROR(IF(INDIRECT(ADDRESS($Z909,COLUMN(),4,1,"Monitoraggio"))="","",INDIRECT(ADDRESS($Z909,COLUMN(),4,1,"Monitoraggio"))),"")</f>
        <v/>
      </c>
      <c r="BF909" s="79" t="str" cm="1">
        <f t="array" aca="1" ref="BF909" ca="1">IFERROR(IF(INDIRECT(ADDRESS($Z909,COLUMN(),4,1,"Monitoraggio"))="","",INDIRECT(ADDRESS($Z909,COLUMN(),4,1,"Monitoraggio"))),"")</f>
        <v/>
      </c>
      <c r="BG909" s="114" t="str" cm="1">
        <f t="array" aca="1" ref="BG909" ca="1">IFERROR(IF(INDIRECT(ADDRESS($Z909,COLUMN(),4,1,"Monitoraggio"))="","",INDIRECT(ADDRESS($Z909,COLUMN(),4,1,"Monitoraggio"))),"")</f>
        <v/>
      </c>
      <c r="BH909" s="48" t="str" cm="1">
        <f t="array" aca="1" ref="BH909" ca="1">IFERROR(IF(INDIRECT(ADDRESS($Z909,COLUMN(),4,1,"Monitoraggio"))="","",INDIRECT(ADDRESS($Z909,COLUMN(),4,1,"Monitoraggio"))),"")</f>
        <v/>
      </c>
      <c r="BI909" s="84" t="str" cm="1">
        <f t="array" aca="1" ref="BI909" ca="1">IFERROR(IF(INDIRECT(ADDRESS($Z909,COLUMN(),4,1,"Monitoraggio"))="","",INDIRECT(ADDRESS($Z909,COLUMN(),4,1,"Monitoraggio"))),"")</f>
        <v/>
      </c>
      <c r="BJ909" s="81" t="str" cm="1">
        <f t="array" aca="1" ref="BJ909" ca="1">IFERROR(IF(INDIRECT(ADDRESS($Z909,COLUMN(),4,1,"Monitoraggio"))="","",INDIRECT(ADDRESS($Z909,COLUMN(),4,1,"Monitoraggio"))),"")</f>
        <v/>
      </c>
    </row>
    <row r="910" spans="26:62" x14ac:dyDescent="0.2">
      <c r="Z910" s="132" t="str">
        <f>IFERROR(MATCH(ROW()-9,Monitoraggio!Z$1:Z$1000,0),"")</f>
        <v/>
      </c>
      <c r="AA910" s="60" t="str" cm="1">
        <f t="array" aca="1" ref="AA910" ca="1">IFERROR(IF(INDIRECT(ADDRESS($Z910,COLUMN(),4,1,"Monitoraggio"))="","",INDIRECT(ADDRESS($Z910,COLUMN(),4,1,"Monitoraggio"))),"")</f>
        <v/>
      </c>
      <c r="AB910" s="114" t="str" cm="1">
        <f t="array" aca="1" ref="AB910" ca="1">IFERROR(IF(INDIRECT(ADDRESS($Z910,COLUMN(),4,1,"Monitoraggio"))="","",INDIRECT(ADDRESS($Z910,COLUMN(),4,1,"Monitoraggio"))),"")</f>
        <v/>
      </c>
      <c r="AC910" s="114" t="str" cm="1">
        <f t="array" aca="1" ref="AC910" ca="1">IFERROR(IF(INDIRECT(ADDRESS($Z910,COLUMN(),4,1,"Monitoraggio"))="","",INDIRECT(ADDRESS($Z910,COLUMN(),4,1,"Monitoraggio"))),"")</f>
        <v/>
      </c>
      <c r="AD910" s="48" t="str" cm="1">
        <f t="array" aca="1" ref="AD910" ca="1">IFERROR(IF(INDIRECT(ADDRESS($Z910,COLUMN(),4,1,"Monitoraggio"))="","",INDIRECT(ADDRESS($Z910,COLUMN(),4,1,"Monitoraggio"))),"")</f>
        <v/>
      </c>
      <c r="AE910" s="61" t="str" cm="1">
        <f t="array" aca="1" ref="AE910" ca="1">IFERROR(IF(INDIRECT(ADDRESS($Z910,COLUMN(),4,1,"Monitoraggio"))="","",INDIRECT(ADDRESS($Z910,COLUMN(),4,1,"Monitoraggio"))),"")</f>
        <v/>
      </c>
      <c r="AF910" s="116" t="str" cm="1">
        <f t="array" aca="1" ref="AF910" ca="1">IFERROR(IF(INDIRECT(ADDRESS($Z910,COLUMN(),4,1,"Monitoraggio"))="","",INDIRECT(ADDRESS($Z910,COLUMN(),4,1,"Monitoraggio"))),"")</f>
        <v/>
      </c>
      <c r="AG910" s="61" t="str" cm="1">
        <f t="array" aca="1" ref="AG910" ca="1">IFERROR(IF(INDIRECT(ADDRESS($Z910,COLUMN(),4,1,"Monitoraggio"))="","",INDIRECT(ADDRESS($Z910,COLUMN(),4,1,"Monitoraggio"))),"")</f>
        <v/>
      </c>
      <c r="AH910" s="116" t="str" cm="1">
        <f t="array" aca="1" ref="AH910" ca="1">IFERROR(IF(INDIRECT(ADDRESS($Z910,COLUMN(),4,1,"Monitoraggio"))="","",INDIRECT(ADDRESS($Z910,COLUMN(),4,1,"Monitoraggio"))),"")</f>
        <v/>
      </c>
      <c r="AI910" s="114" t="str" cm="1">
        <f t="array" aca="1" ref="AI910" ca="1">IFERROR(IF(INDIRECT(ADDRESS($Z910,COLUMN(),4,1,"Monitoraggio"))="","",INDIRECT(ADDRESS($Z910,COLUMN(),4,1,"Monitoraggio"))),"")</f>
        <v/>
      </c>
      <c r="AJ910" s="118" t="str" cm="1">
        <f t="array" aca="1" ref="AJ910" ca="1">IFERROR(IF(INDIRECT(ADDRESS($Z910,COLUMN(),4,1,"Monitoraggio"))="","",INDIRECT(ADDRESS($Z910,COLUMN(),4,1,"Monitoraggio"))),"")</f>
        <v/>
      </c>
      <c r="AK910" s="119" t="str" cm="1">
        <f t="array" aca="1" ref="AK910" ca="1">IFERROR(IF(INDIRECT(ADDRESS($Z910,COLUMN(),4,1,"Monitoraggio"))="","",INDIRECT(ADDRESS($Z910,COLUMN(),4,1,"Monitoraggio"))),"")</f>
        <v/>
      </c>
      <c r="AL910" s="79" t="str" cm="1">
        <f t="array" aca="1" ref="AL910" ca="1">IFERROR(IF(INDIRECT(ADDRESS($Z910,COLUMN(),4,1,"Monitoraggio"))="","",INDIRECT(ADDRESS($Z910,COLUMN(),4,1,"Monitoraggio"))),"")</f>
        <v/>
      </c>
      <c r="AM910" s="77" t="str" cm="1">
        <f t="array" aca="1" ref="AM910" ca="1">IFERROR(IF(INDIRECT(ADDRESS($Z910,COLUMN(),4,1,"Monitoraggio"))="","",INDIRECT(ADDRESS($Z910,COLUMN(),4,1,"Monitoraggio"))),"")</f>
        <v/>
      </c>
      <c r="AN910" s="79" t="str" cm="1">
        <f t="array" aca="1" ref="AN910" ca="1">IFERROR(IF(INDIRECT(ADDRESS($Z910,COLUMN(),4,1,"Monitoraggio"))="","",INDIRECT(ADDRESS($Z910,COLUMN(),4,1,"Monitoraggio"))),"")</f>
        <v/>
      </c>
      <c r="AO910" s="79" t="str" cm="1">
        <f t="array" aca="1" ref="AO910" ca="1">IFERROR(IF(INDIRECT(ADDRESS($Z910,COLUMN(),4,1,"Monitoraggio"))="","",INDIRECT(ADDRESS($Z910,COLUMN(),4,1,"Monitoraggio"))),"")</f>
        <v/>
      </c>
      <c r="AP910" s="79" t="str" cm="1">
        <f t="array" aca="1" ref="AP910" ca="1">IFERROR(IF(INDIRECT(ADDRESS($Z910,COLUMN(),4,1,"Monitoraggio"))="","",INDIRECT(ADDRESS($Z910,COLUMN(),4,1,"Monitoraggio"))),"")</f>
        <v/>
      </c>
      <c r="AQ910" s="81" t="str" cm="1">
        <f t="array" aca="1" ref="AQ910" ca="1">IFERROR(IF(INDIRECT(ADDRESS($Z910,COLUMN(),4,1,"Monitoraggio"))="","",INDIRECT(ADDRESS($Z910,COLUMN(),4,1,"Monitoraggio"))),"")</f>
        <v/>
      </c>
      <c r="AR910" s="122" t="str" cm="1">
        <f t="array" aca="1" ref="AR910" ca="1">IFERROR(IF(INDIRECT(ADDRESS($Z910,COLUMN(),4,1,"Monitoraggio"))="","",INDIRECT(ADDRESS($Z910,COLUMN(),4,1,"Monitoraggio"))),"")</f>
        <v/>
      </c>
      <c r="AS910" s="118" t="str" cm="1">
        <f t="array" aca="1" ref="AS910" ca="1">IFERROR(IF(INDIRECT(ADDRESS($Z910,COLUMN(),4,1,"Monitoraggio"))="","",INDIRECT(ADDRESS($Z910,COLUMN(),4,1,"Monitoraggio"))),"")</f>
        <v/>
      </c>
      <c r="AT910" s="119" t="str" cm="1">
        <f t="array" aca="1" ref="AT910" ca="1">IFERROR(IF(INDIRECT(ADDRESS($Z910,COLUMN(),4,1,"Monitoraggio"))="","",INDIRECT(ADDRESS($Z910,COLUMN(),4,1,"Monitoraggio"))),"")</f>
        <v/>
      </c>
      <c r="AU910" s="79" t="str" cm="1">
        <f t="array" aca="1" ref="AU910" ca="1">IFERROR(IF(INDIRECT(ADDRESS($Z910,COLUMN(),4,1,"Monitoraggio"))="","",INDIRECT(ADDRESS($Z910,COLUMN(),4,1,"Monitoraggio"))),"")</f>
        <v/>
      </c>
      <c r="AV910" s="119" t="str" cm="1">
        <f t="array" aca="1" ref="AV910" ca="1">IFERROR(IF(INDIRECT(ADDRESS($Z910,COLUMN(),4,1,"Monitoraggio"))="","",INDIRECT(ADDRESS($Z910,COLUMN(),4,1,"Monitoraggio"))),"")</f>
        <v/>
      </c>
      <c r="AW910" s="124" t="str" cm="1">
        <f t="array" aca="1" ref="AW910" ca="1">IFERROR(IF(INDIRECT(ADDRESS($Z910,COLUMN(),4,1,"Monitoraggio"))="","",INDIRECT(ADDRESS($Z910,COLUMN(),4,1,"Monitoraggio"))),"")</f>
        <v/>
      </c>
      <c r="AX910" s="62" t="str" cm="1">
        <f t="array" aca="1" ref="AX910" ca="1">IFERROR(IF(INDIRECT(ADDRESS($Z910,COLUMN(),4,1,"Monitoraggio"))="","",INDIRECT(ADDRESS($Z910,COLUMN(),4,1,"Monitoraggio"))),"")</f>
        <v/>
      </c>
      <c r="AY910" s="79" t="str" cm="1">
        <f t="array" aca="1" ref="AY910" ca="1">IFERROR(IF(INDIRECT(ADDRESS($Z910,COLUMN(),4,1,"Monitoraggio"))="","",INDIRECT(ADDRESS($Z910,COLUMN(),4,1,"Monitoraggio"))),"")</f>
        <v/>
      </c>
      <c r="AZ910" s="84" t="str" cm="1">
        <f t="array" aca="1" ref="AZ910" ca="1">IFERROR(IF(INDIRECT(ADDRESS($Z910,COLUMN(),4,1,"Monitoraggio"))="","",INDIRECT(ADDRESS($Z910,COLUMN(),4,1,"Monitoraggio"))),"")</f>
        <v/>
      </c>
      <c r="BA910" s="81" t="str" cm="1">
        <f t="array" aca="1" ref="BA910" ca="1">IFERROR(IF(INDIRECT(ADDRESS($Z910,COLUMN(),4,1,"Monitoraggio"))="","",INDIRECT(ADDRESS($Z910,COLUMN(),4,1,"Monitoraggio"))),"")</f>
        <v/>
      </c>
      <c r="BB910" s="86" t="str" cm="1">
        <f t="array" aca="1" ref="BB910" ca="1">IFERROR(IF(INDIRECT(ADDRESS($Z910,COLUMN(),4,1,"Monitoraggio"))="","",INDIRECT(ADDRESS($Z910,COLUMN(),4,1,"Monitoraggio"))),"")</f>
        <v/>
      </c>
      <c r="BC910" s="79" t="str" cm="1">
        <f t="array" aca="1" ref="BC910" ca="1">IFERROR(IF(INDIRECT(ADDRESS($Z910,COLUMN(),4,1,"Monitoraggio"))="","",INDIRECT(ADDRESS($Z910,COLUMN(),4,1,"Monitoraggio"))),"")</f>
        <v/>
      </c>
      <c r="BD910" s="79" t="str" cm="1">
        <f t="array" aca="1" ref="BD910" ca="1">IFERROR(IF(INDIRECT(ADDRESS($Z910,COLUMN(),4,1,"Monitoraggio"))="","",INDIRECT(ADDRESS($Z910,COLUMN(),4,1,"Monitoraggio"))),"")</f>
        <v/>
      </c>
      <c r="BE910" s="79" t="str" cm="1">
        <f t="array" aca="1" ref="BE910" ca="1">IFERROR(IF(INDIRECT(ADDRESS($Z910,COLUMN(),4,1,"Monitoraggio"))="","",INDIRECT(ADDRESS($Z910,COLUMN(),4,1,"Monitoraggio"))),"")</f>
        <v/>
      </c>
      <c r="BF910" s="79" t="str" cm="1">
        <f t="array" aca="1" ref="BF910" ca="1">IFERROR(IF(INDIRECT(ADDRESS($Z910,COLUMN(),4,1,"Monitoraggio"))="","",INDIRECT(ADDRESS($Z910,COLUMN(),4,1,"Monitoraggio"))),"")</f>
        <v/>
      </c>
      <c r="BG910" s="114" t="str" cm="1">
        <f t="array" aca="1" ref="BG910" ca="1">IFERROR(IF(INDIRECT(ADDRESS($Z910,COLUMN(),4,1,"Monitoraggio"))="","",INDIRECT(ADDRESS($Z910,COLUMN(),4,1,"Monitoraggio"))),"")</f>
        <v/>
      </c>
      <c r="BH910" s="48" t="str" cm="1">
        <f t="array" aca="1" ref="BH910" ca="1">IFERROR(IF(INDIRECT(ADDRESS($Z910,COLUMN(),4,1,"Monitoraggio"))="","",INDIRECT(ADDRESS($Z910,COLUMN(),4,1,"Monitoraggio"))),"")</f>
        <v/>
      </c>
      <c r="BI910" s="84" t="str" cm="1">
        <f t="array" aca="1" ref="BI910" ca="1">IFERROR(IF(INDIRECT(ADDRESS($Z910,COLUMN(),4,1,"Monitoraggio"))="","",INDIRECT(ADDRESS($Z910,COLUMN(),4,1,"Monitoraggio"))),"")</f>
        <v/>
      </c>
      <c r="BJ910" s="81" t="str" cm="1">
        <f t="array" aca="1" ref="BJ910" ca="1">IFERROR(IF(INDIRECT(ADDRESS($Z910,COLUMN(),4,1,"Monitoraggio"))="","",INDIRECT(ADDRESS($Z910,COLUMN(),4,1,"Monitoraggio"))),"")</f>
        <v/>
      </c>
    </row>
    <row r="911" spans="26:62" x14ac:dyDescent="0.2">
      <c r="Z911" s="132" t="str">
        <f>IFERROR(MATCH(ROW()-9,Monitoraggio!Z$1:Z$1000,0),"")</f>
        <v/>
      </c>
      <c r="AA911" s="60" t="str" cm="1">
        <f t="array" aca="1" ref="AA911" ca="1">IFERROR(IF(INDIRECT(ADDRESS($Z911,COLUMN(),4,1,"Monitoraggio"))="","",INDIRECT(ADDRESS($Z911,COLUMN(),4,1,"Monitoraggio"))),"")</f>
        <v/>
      </c>
      <c r="AB911" s="114" t="str" cm="1">
        <f t="array" aca="1" ref="AB911" ca="1">IFERROR(IF(INDIRECT(ADDRESS($Z911,COLUMN(),4,1,"Monitoraggio"))="","",INDIRECT(ADDRESS($Z911,COLUMN(),4,1,"Monitoraggio"))),"")</f>
        <v/>
      </c>
      <c r="AC911" s="114" t="str" cm="1">
        <f t="array" aca="1" ref="AC911" ca="1">IFERROR(IF(INDIRECT(ADDRESS($Z911,COLUMN(),4,1,"Monitoraggio"))="","",INDIRECT(ADDRESS($Z911,COLUMN(),4,1,"Monitoraggio"))),"")</f>
        <v/>
      </c>
      <c r="AD911" s="48" t="str" cm="1">
        <f t="array" aca="1" ref="AD911" ca="1">IFERROR(IF(INDIRECT(ADDRESS($Z911,COLUMN(),4,1,"Monitoraggio"))="","",INDIRECT(ADDRESS($Z911,COLUMN(),4,1,"Monitoraggio"))),"")</f>
        <v/>
      </c>
      <c r="AE911" s="61" t="str" cm="1">
        <f t="array" aca="1" ref="AE911" ca="1">IFERROR(IF(INDIRECT(ADDRESS($Z911,COLUMN(),4,1,"Monitoraggio"))="","",INDIRECT(ADDRESS($Z911,COLUMN(),4,1,"Monitoraggio"))),"")</f>
        <v/>
      </c>
      <c r="AF911" s="116" t="str" cm="1">
        <f t="array" aca="1" ref="AF911" ca="1">IFERROR(IF(INDIRECT(ADDRESS($Z911,COLUMN(),4,1,"Monitoraggio"))="","",INDIRECT(ADDRESS($Z911,COLUMN(),4,1,"Monitoraggio"))),"")</f>
        <v/>
      </c>
      <c r="AG911" s="61" t="str" cm="1">
        <f t="array" aca="1" ref="AG911" ca="1">IFERROR(IF(INDIRECT(ADDRESS($Z911,COLUMN(),4,1,"Monitoraggio"))="","",INDIRECT(ADDRESS($Z911,COLUMN(),4,1,"Monitoraggio"))),"")</f>
        <v/>
      </c>
      <c r="AH911" s="116" t="str" cm="1">
        <f t="array" aca="1" ref="AH911" ca="1">IFERROR(IF(INDIRECT(ADDRESS($Z911,COLUMN(),4,1,"Monitoraggio"))="","",INDIRECT(ADDRESS($Z911,COLUMN(),4,1,"Monitoraggio"))),"")</f>
        <v/>
      </c>
      <c r="AI911" s="114" t="str" cm="1">
        <f t="array" aca="1" ref="AI911" ca="1">IFERROR(IF(INDIRECT(ADDRESS($Z911,COLUMN(),4,1,"Monitoraggio"))="","",INDIRECT(ADDRESS($Z911,COLUMN(),4,1,"Monitoraggio"))),"")</f>
        <v/>
      </c>
      <c r="AJ911" s="118" t="str" cm="1">
        <f t="array" aca="1" ref="AJ911" ca="1">IFERROR(IF(INDIRECT(ADDRESS($Z911,COLUMN(),4,1,"Monitoraggio"))="","",INDIRECT(ADDRESS($Z911,COLUMN(),4,1,"Monitoraggio"))),"")</f>
        <v/>
      </c>
      <c r="AK911" s="119" t="str" cm="1">
        <f t="array" aca="1" ref="AK911" ca="1">IFERROR(IF(INDIRECT(ADDRESS($Z911,COLUMN(),4,1,"Monitoraggio"))="","",INDIRECT(ADDRESS($Z911,COLUMN(),4,1,"Monitoraggio"))),"")</f>
        <v/>
      </c>
      <c r="AL911" s="79" t="str" cm="1">
        <f t="array" aca="1" ref="AL911" ca="1">IFERROR(IF(INDIRECT(ADDRESS($Z911,COLUMN(),4,1,"Monitoraggio"))="","",INDIRECT(ADDRESS($Z911,COLUMN(),4,1,"Monitoraggio"))),"")</f>
        <v/>
      </c>
      <c r="AM911" s="77" t="str" cm="1">
        <f t="array" aca="1" ref="AM911" ca="1">IFERROR(IF(INDIRECT(ADDRESS($Z911,COLUMN(),4,1,"Monitoraggio"))="","",INDIRECT(ADDRESS($Z911,COLUMN(),4,1,"Monitoraggio"))),"")</f>
        <v/>
      </c>
      <c r="AN911" s="79" t="str" cm="1">
        <f t="array" aca="1" ref="AN911" ca="1">IFERROR(IF(INDIRECT(ADDRESS($Z911,COLUMN(),4,1,"Monitoraggio"))="","",INDIRECT(ADDRESS($Z911,COLUMN(),4,1,"Monitoraggio"))),"")</f>
        <v/>
      </c>
      <c r="AO911" s="79" t="str" cm="1">
        <f t="array" aca="1" ref="AO911" ca="1">IFERROR(IF(INDIRECT(ADDRESS($Z911,COLUMN(),4,1,"Monitoraggio"))="","",INDIRECT(ADDRESS($Z911,COLUMN(),4,1,"Monitoraggio"))),"")</f>
        <v/>
      </c>
      <c r="AP911" s="79" t="str" cm="1">
        <f t="array" aca="1" ref="AP911" ca="1">IFERROR(IF(INDIRECT(ADDRESS($Z911,COLUMN(),4,1,"Monitoraggio"))="","",INDIRECT(ADDRESS($Z911,COLUMN(),4,1,"Monitoraggio"))),"")</f>
        <v/>
      </c>
      <c r="AQ911" s="81" t="str" cm="1">
        <f t="array" aca="1" ref="AQ911" ca="1">IFERROR(IF(INDIRECT(ADDRESS($Z911,COLUMN(),4,1,"Monitoraggio"))="","",INDIRECT(ADDRESS($Z911,COLUMN(),4,1,"Monitoraggio"))),"")</f>
        <v/>
      </c>
      <c r="AR911" s="122" t="str" cm="1">
        <f t="array" aca="1" ref="AR911" ca="1">IFERROR(IF(INDIRECT(ADDRESS($Z911,COLUMN(),4,1,"Monitoraggio"))="","",INDIRECT(ADDRESS($Z911,COLUMN(),4,1,"Monitoraggio"))),"")</f>
        <v/>
      </c>
      <c r="AS911" s="118" t="str" cm="1">
        <f t="array" aca="1" ref="AS911" ca="1">IFERROR(IF(INDIRECT(ADDRESS($Z911,COLUMN(),4,1,"Monitoraggio"))="","",INDIRECT(ADDRESS($Z911,COLUMN(),4,1,"Monitoraggio"))),"")</f>
        <v/>
      </c>
      <c r="AT911" s="119" t="str" cm="1">
        <f t="array" aca="1" ref="AT911" ca="1">IFERROR(IF(INDIRECT(ADDRESS($Z911,COLUMN(),4,1,"Monitoraggio"))="","",INDIRECT(ADDRESS($Z911,COLUMN(),4,1,"Monitoraggio"))),"")</f>
        <v/>
      </c>
      <c r="AU911" s="79" t="str" cm="1">
        <f t="array" aca="1" ref="AU911" ca="1">IFERROR(IF(INDIRECT(ADDRESS($Z911,COLUMN(),4,1,"Monitoraggio"))="","",INDIRECT(ADDRESS($Z911,COLUMN(),4,1,"Monitoraggio"))),"")</f>
        <v/>
      </c>
      <c r="AV911" s="119" t="str" cm="1">
        <f t="array" aca="1" ref="AV911" ca="1">IFERROR(IF(INDIRECT(ADDRESS($Z911,COLUMN(),4,1,"Monitoraggio"))="","",INDIRECT(ADDRESS($Z911,COLUMN(),4,1,"Monitoraggio"))),"")</f>
        <v/>
      </c>
      <c r="AW911" s="124" t="str" cm="1">
        <f t="array" aca="1" ref="AW911" ca="1">IFERROR(IF(INDIRECT(ADDRESS($Z911,COLUMN(),4,1,"Monitoraggio"))="","",INDIRECT(ADDRESS($Z911,COLUMN(),4,1,"Monitoraggio"))),"")</f>
        <v/>
      </c>
      <c r="AX911" s="62" t="str" cm="1">
        <f t="array" aca="1" ref="AX911" ca="1">IFERROR(IF(INDIRECT(ADDRESS($Z911,COLUMN(),4,1,"Monitoraggio"))="","",INDIRECT(ADDRESS($Z911,COLUMN(),4,1,"Monitoraggio"))),"")</f>
        <v/>
      </c>
      <c r="AY911" s="79" t="str" cm="1">
        <f t="array" aca="1" ref="AY911" ca="1">IFERROR(IF(INDIRECT(ADDRESS($Z911,COLUMN(),4,1,"Monitoraggio"))="","",INDIRECT(ADDRESS($Z911,COLUMN(),4,1,"Monitoraggio"))),"")</f>
        <v/>
      </c>
      <c r="AZ911" s="84" t="str" cm="1">
        <f t="array" aca="1" ref="AZ911" ca="1">IFERROR(IF(INDIRECT(ADDRESS($Z911,COLUMN(),4,1,"Monitoraggio"))="","",INDIRECT(ADDRESS($Z911,COLUMN(),4,1,"Monitoraggio"))),"")</f>
        <v/>
      </c>
      <c r="BA911" s="81" t="str" cm="1">
        <f t="array" aca="1" ref="BA911" ca="1">IFERROR(IF(INDIRECT(ADDRESS($Z911,COLUMN(),4,1,"Monitoraggio"))="","",INDIRECT(ADDRESS($Z911,COLUMN(),4,1,"Monitoraggio"))),"")</f>
        <v/>
      </c>
      <c r="BB911" s="86" t="str" cm="1">
        <f t="array" aca="1" ref="BB911" ca="1">IFERROR(IF(INDIRECT(ADDRESS($Z911,COLUMN(),4,1,"Monitoraggio"))="","",INDIRECT(ADDRESS($Z911,COLUMN(),4,1,"Monitoraggio"))),"")</f>
        <v/>
      </c>
      <c r="BC911" s="79" t="str" cm="1">
        <f t="array" aca="1" ref="BC911" ca="1">IFERROR(IF(INDIRECT(ADDRESS($Z911,COLUMN(),4,1,"Monitoraggio"))="","",INDIRECT(ADDRESS($Z911,COLUMN(),4,1,"Monitoraggio"))),"")</f>
        <v/>
      </c>
      <c r="BD911" s="79" t="str" cm="1">
        <f t="array" aca="1" ref="BD911" ca="1">IFERROR(IF(INDIRECT(ADDRESS($Z911,COLUMN(),4,1,"Monitoraggio"))="","",INDIRECT(ADDRESS($Z911,COLUMN(),4,1,"Monitoraggio"))),"")</f>
        <v/>
      </c>
      <c r="BE911" s="79" t="str" cm="1">
        <f t="array" aca="1" ref="BE911" ca="1">IFERROR(IF(INDIRECT(ADDRESS($Z911,COLUMN(),4,1,"Monitoraggio"))="","",INDIRECT(ADDRESS($Z911,COLUMN(),4,1,"Monitoraggio"))),"")</f>
        <v/>
      </c>
      <c r="BF911" s="79" t="str" cm="1">
        <f t="array" aca="1" ref="BF911" ca="1">IFERROR(IF(INDIRECT(ADDRESS($Z911,COLUMN(),4,1,"Monitoraggio"))="","",INDIRECT(ADDRESS($Z911,COLUMN(),4,1,"Monitoraggio"))),"")</f>
        <v/>
      </c>
      <c r="BG911" s="114" t="str" cm="1">
        <f t="array" aca="1" ref="BG911" ca="1">IFERROR(IF(INDIRECT(ADDRESS($Z911,COLUMN(),4,1,"Monitoraggio"))="","",INDIRECT(ADDRESS($Z911,COLUMN(),4,1,"Monitoraggio"))),"")</f>
        <v/>
      </c>
      <c r="BH911" s="48" t="str" cm="1">
        <f t="array" aca="1" ref="BH911" ca="1">IFERROR(IF(INDIRECT(ADDRESS($Z911,COLUMN(),4,1,"Monitoraggio"))="","",INDIRECT(ADDRESS($Z911,COLUMN(),4,1,"Monitoraggio"))),"")</f>
        <v/>
      </c>
      <c r="BI911" s="84" t="str" cm="1">
        <f t="array" aca="1" ref="BI911" ca="1">IFERROR(IF(INDIRECT(ADDRESS($Z911,COLUMN(),4,1,"Monitoraggio"))="","",INDIRECT(ADDRESS($Z911,COLUMN(),4,1,"Monitoraggio"))),"")</f>
        <v/>
      </c>
      <c r="BJ911" s="81" t="str" cm="1">
        <f t="array" aca="1" ref="BJ911" ca="1">IFERROR(IF(INDIRECT(ADDRESS($Z911,COLUMN(),4,1,"Monitoraggio"))="","",INDIRECT(ADDRESS($Z911,COLUMN(),4,1,"Monitoraggio"))),"")</f>
        <v/>
      </c>
    </row>
    <row r="912" spans="26:62" x14ac:dyDescent="0.2">
      <c r="Z912" s="132" t="str">
        <f>IFERROR(MATCH(ROW()-9,Monitoraggio!Z$1:Z$1000,0),"")</f>
        <v/>
      </c>
      <c r="AA912" s="60" t="str" cm="1">
        <f t="array" aca="1" ref="AA912" ca="1">IFERROR(IF(INDIRECT(ADDRESS($Z912,COLUMN(),4,1,"Monitoraggio"))="","",INDIRECT(ADDRESS($Z912,COLUMN(),4,1,"Monitoraggio"))),"")</f>
        <v/>
      </c>
      <c r="AB912" s="114" t="str" cm="1">
        <f t="array" aca="1" ref="AB912" ca="1">IFERROR(IF(INDIRECT(ADDRESS($Z912,COLUMN(),4,1,"Monitoraggio"))="","",INDIRECT(ADDRESS($Z912,COLUMN(),4,1,"Monitoraggio"))),"")</f>
        <v/>
      </c>
      <c r="AC912" s="114" t="str" cm="1">
        <f t="array" aca="1" ref="AC912" ca="1">IFERROR(IF(INDIRECT(ADDRESS($Z912,COLUMN(),4,1,"Monitoraggio"))="","",INDIRECT(ADDRESS($Z912,COLUMN(),4,1,"Monitoraggio"))),"")</f>
        <v/>
      </c>
      <c r="AD912" s="48" t="str" cm="1">
        <f t="array" aca="1" ref="AD912" ca="1">IFERROR(IF(INDIRECT(ADDRESS($Z912,COLUMN(),4,1,"Monitoraggio"))="","",INDIRECT(ADDRESS($Z912,COLUMN(),4,1,"Monitoraggio"))),"")</f>
        <v/>
      </c>
      <c r="AE912" s="61" t="str" cm="1">
        <f t="array" aca="1" ref="AE912" ca="1">IFERROR(IF(INDIRECT(ADDRESS($Z912,COLUMN(),4,1,"Monitoraggio"))="","",INDIRECT(ADDRESS($Z912,COLUMN(),4,1,"Monitoraggio"))),"")</f>
        <v/>
      </c>
      <c r="AF912" s="116" t="str" cm="1">
        <f t="array" aca="1" ref="AF912" ca="1">IFERROR(IF(INDIRECT(ADDRESS($Z912,COLUMN(),4,1,"Monitoraggio"))="","",INDIRECT(ADDRESS($Z912,COLUMN(),4,1,"Monitoraggio"))),"")</f>
        <v/>
      </c>
      <c r="AG912" s="61" t="str" cm="1">
        <f t="array" aca="1" ref="AG912" ca="1">IFERROR(IF(INDIRECT(ADDRESS($Z912,COLUMN(),4,1,"Monitoraggio"))="","",INDIRECT(ADDRESS($Z912,COLUMN(),4,1,"Monitoraggio"))),"")</f>
        <v/>
      </c>
      <c r="AH912" s="116" t="str" cm="1">
        <f t="array" aca="1" ref="AH912" ca="1">IFERROR(IF(INDIRECT(ADDRESS($Z912,COLUMN(),4,1,"Monitoraggio"))="","",INDIRECT(ADDRESS($Z912,COLUMN(),4,1,"Monitoraggio"))),"")</f>
        <v/>
      </c>
      <c r="AI912" s="114" t="str" cm="1">
        <f t="array" aca="1" ref="AI912" ca="1">IFERROR(IF(INDIRECT(ADDRESS($Z912,COLUMN(),4,1,"Monitoraggio"))="","",INDIRECT(ADDRESS($Z912,COLUMN(),4,1,"Monitoraggio"))),"")</f>
        <v/>
      </c>
      <c r="AJ912" s="118" t="str" cm="1">
        <f t="array" aca="1" ref="AJ912" ca="1">IFERROR(IF(INDIRECT(ADDRESS($Z912,COLUMN(),4,1,"Monitoraggio"))="","",INDIRECT(ADDRESS($Z912,COLUMN(),4,1,"Monitoraggio"))),"")</f>
        <v/>
      </c>
      <c r="AK912" s="119" t="str" cm="1">
        <f t="array" aca="1" ref="AK912" ca="1">IFERROR(IF(INDIRECT(ADDRESS($Z912,COLUMN(),4,1,"Monitoraggio"))="","",INDIRECT(ADDRESS($Z912,COLUMN(),4,1,"Monitoraggio"))),"")</f>
        <v/>
      </c>
      <c r="AL912" s="79" t="str" cm="1">
        <f t="array" aca="1" ref="AL912" ca="1">IFERROR(IF(INDIRECT(ADDRESS($Z912,COLUMN(),4,1,"Monitoraggio"))="","",INDIRECT(ADDRESS($Z912,COLUMN(),4,1,"Monitoraggio"))),"")</f>
        <v/>
      </c>
      <c r="AM912" s="77" t="str" cm="1">
        <f t="array" aca="1" ref="AM912" ca="1">IFERROR(IF(INDIRECT(ADDRESS($Z912,COLUMN(),4,1,"Monitoraggio"))="","",INDIRECT(ADDRESS($Z912,COLUMN(),4,1,"Monitoraggio"))),"")</f>
        <v/>
      </c>
      <c r="AN912" s="79" t="str" cm="1">
        <f t="array" aca="1" ref="AN912" ca="1">IFERROR(IF(INDIRECT(ADDRESS($Z912,COLUMN(),4,1,"Monitoraggio"))="","",INDIRECT(ADDRESS($Z912,COLUMN(),4,1,"Monitoraggio"))),"")</f>
        <v/>
      </c>
      <c r="AO912" s="79" t="str" cm="1">
        <f t="array" aca="1" ref="AO912" ca="1">IFERROR(IF(INDIRECT(ADDRESS($Z912,COLUMN(),4,1,"Monitoraggio"))="","",INDIRECT(ADDRESS($Z912,COLUMN(),4,1,"Monitoraggio"))),"")</f>
        <v/>
      </c>
      <c r="AP912" s="79" t="str" cm="1">
        <f t="array" aca="1" ref="AP912" ca="1">IFERROR(IF(INDIRECT(ADDRESS($Z912,COLUMN(),4,1,"Monitoraggio"))="","",INDIRECT(ADDRESS($Z912,COLUMN(),4,1,"Monitoraggio"))),"")</f>
        <v/>
      </c>
      <c r="AQ912" s="81" t="str" cm="1">
        <f t="array" aca="1" ref="AQ912" ca="1">IFERROR(IF(INDIRECT(ADDRESS($Z912,COLUMN(),4,1,"Monitoraggio"))="","",INDIRECT(ADDRESS($Z912,COLUMN(),4,1,"Monitoraggio"))),"")</f>
        <v/>
      </c>
      <c r="AR912" s="122" t="str" cm="1">
        <f t="array" aca="1" ref="AR912" ca="1">IFERROR(IF(INDIRECT(ADDRESS($Z912,COLUMN(),4,1,"Monitoraggio"))="","",INDIRECT(ADDRESS($Z912,COLUMN(),4,1,"Monitoraggio"))),"")</f>
        <v/>
      </c>
      <c r="AS912" s="118" t="str" cm="1">
        <f t="array" aca="1" ref="AS912" ca="1">IFERROR(IF(INDIRECT(ADDRESS($Z912,COLUMN(),4,1,"Monitoraggio"))="","",INDIRECT(ADDRESS($Z912,COLUMN(),4,1,"Monitoraggio"))),"")</f>
        <v/>
      </c>
      <c r="AT912" s="119" t="str" cm="1">
        <f t="array" aca="1" ref="AT912" ca="1">IFERROR(IF(INDIRECT(ADDRESS($Z912,COLUMN(),4,1,"Monitoraggio"))="","",INDIRECT(ADDRESS($Z912,COLUMN(),4,1,"Monitoraggio"))),"")</f>
        <v/>
      </c>
      <c r="AU912" s="79" t="str" cm="1">
        <f t="array" aca="1" ref="AU912" ca="1">IFERROR(IF(INDIRECT(ADDRESS($Z912,COLUMN(),4,1,"Monitoraggio"))="","",INDIRECT(ADDRESS($Z912,COLUMN(),4,1,"Monitoraggio"))),"")</f>
        <v/>
      </c>
      <c r="AV912" s="119" t="str" cm="1">
        <f t="array" aca="1" ref="AV912" ca="1">IFERROR(IF(INDIRECT(ADDRESS($Z912,COLUMN(),4,1,"Monitoraggio"))="","",INDIRECT(ADDRESS($Z912,COLUMN(),4,1,"Monitoraggio"))),"")</f>
        <v/>
      </c>
      <c r="AW912" s="124" t="str" cm="1">
        <f t="array" aca="1" ref="AW912" ca="1">IFERROR(IF(INDIRECT(ADDRESS($Z912,COLUMN(),4,1,"Monitoraggio"))="","",INDIRECT(ADDRESS($Z912,COLUMN(),4,1,"Monitoraggio"))),"")</f>
        <v/>
      </c>
      <c r="AX912" s="62" t="str" cm="1">
        <f t="array" aca="1" ref="AX912" ca="1">IFERROR(IF(INDIRECT(ADDRESS($Z912,COLUMN(),4,1,"Monitoraggio"))="","",INDIRECT(ADDRESS($Z912,COLUMN(),4,1,"Monitoraggio"))),"")</f>
        <v/>
      </c>
      <c r="AY912" s="79" t="str" cm="1">
        <f t="array" aca="1" ref="AY912" ca="1">IFERROR(IF(INDIRECT(ADDRESS($Z912,COLUMN(),4,1,"Monitoraggio"))="","",INDIRECT(ADDRESS($Z912,COLUMN(),4,1,"Monitoraggio"))),"")</f>
        <v/>
      </c>
      <c r="AZ912" s="84" t="str" cm="1">
        <f t="array" aca="1" ref="AZ912" ca="1">IFERROR(IF(INDIRECT(ADDRESS($Z912,COLUMN(),4,1,"Monitoraggio"))="","",INDIRECT(ADDRESS($Z912,COLUMN(),4,1,"Monitoraggio"))),"")</f>
        <v/>
      </c>
      <c r="BA912" s="81" t="str" cm="1">
        <f t="array" aca="1" ref="BA912" ca="1">IFERROR(IF(INDIRECT(ADDRESS($Z912,COLUMN(),4,1,"Monitoraggio"))="","",INDIRECT(ADDRESS($Z912,COLUMN(),4,1,"Monitoraggio"))),"")</f>
        <v/>
      </c>
      <c r="BB912" s="86" t="str" cm="1">
        <f t="array" aca="1" ref="BB912" ca="1">IFERROR(IF(INDIRECT(ADDRESS($Z912,COLUMN(),4,1,"Monitoraggio"))="","",INDIRECT(ADDRESS($Z912,COLUMN(),4,1,"Monitoraggio"))),"")</f>
        <v/>
      </c>
      <c r="BC912" s="79" t="str" cm="1">
        <f t="array" aca="1" ref="BC912" ca="1">IFERROR(IF(INDIRECT(ADDRESS($Z912,COLUMN(),4,1,"Monitoraggio"))="","",INDIRECT(ADDRESS($Z912,COLUMN(),4,1,"Monitoraggio"))),"")</f>
        <v/>
      </c>
      <c r="BD912" s="79" t="str" cm="1">
        <f t="array" aca="1" ref="BD912" ca="1">IFERROR(IF(INDIRECT(ADDRESS($Z912,COLUMN(),4,1,"Monitoraggio"))="","",INDIRECT(ADDRESS($Z912,COLUMN(),4,1,"Monitoraggio"))),"")</f>
        <v/>
      </c>
      <c r="BE912" s="79" t="str" cm="1">
        <f t="array" aca="1" ref="BE912" ca="1">IFERROR(IF(INDIRECT(ADDRESS($Z912,COLUMN(),4,1,"Monitoraggio"))="","",INDIRECT(ADDRESS($Z912,COLUMN(),4,1,"Monitoraggio"))),"")</f>
        <v/>
      </c>
      <c r="BF912" s="79" t="str" cm="1">
        <f t="array" aca="1" ref="BF912" ca="1">IFERROR(IF(INDIRECT(ADDRESS($Z912,COLUMN(),4,1,"Monitoraggio"))="","",INDIRECT(ADDRESS($Z912,COLUMN(),4,1,"Monitoraggio"))),"")</f>
        <v/>
      </c>
      <c r="BG912" s="114" t="str" cm="1">
        <f t="array" aca="1" ref="BG912" ca="1">IFERROR(IF(INDIRECT(ADDRESS($Z912,COLUMN(),4,1,"Monitoraggio"))="","",INDIRECT(ADDRESS($Z912,COLUMN(),4,1,"Monitoraggio"))),"")</f>
        <v/>
      </c>
      <c r="BH912" s="48" t="str" cm="1">
        <f t="array" aca="1" ref="BH912" ca="1">IFERROR(IF(INDIRECT(ADDRESS($Z912,COLUMN(),4,1,"Monitoraggio"))="","",INDIRECT(ADDRESS($Z912,COLUMN(),4,1,"Monitoraggio"))),"")</f>
        <v/>
      </c>
      <c r="BI912" s="84" t="str" cm="1">
        <f t="array" aca="1" ref="BI912" ca="1">IFERROR(IF(INDIRECT(ADDRESS($Z912,COLUMN(),4,1,"Monitoraggio"))="","",INDIRECT(ADDRESS($Z912,COLUMN(),4,1,"Monitoraggio"))),"")</f>
        <v/>
      </c>
      <c r="BJ912" s="81" t="str" cm="1">
        <f t="array" aca="1" ref="BJ912" ca="1">IFERROR(IF(INDIRECT(ADDRESS($Z912,COLUMN(),4,1,"Monitoraggio"))="","",INDIRECT(ADDRESS($Z912,COLUMN(),4,1,"Monitoraggio"))),"")</f>
        <v/>
      </c>
    </row>
    <row r="913" spans="26:62" x14ac:dyDescent="0.2">
      <c r="Z913" s="132" t="str">
        <f>IFERROR(MATCH(ROW()-9,Monitoraggio!Z$1:Z$1000,0),"")</f>
        <v/>
      </c>
      <c r="AA913" s="60" t="str" cm="1">
        <f t="array" aca="1" ref="AA913" ca="1">IFERROR(IF(INDIRECT(ADDRESS($Z913,COLUMN(),4,1,"Monitoraggio"))="","",INDIRECT(ADDRESS($Z913,COLUMN(),4,1,"Monitoraggio"))),"")</f>
        <v/>
      </c>
      <c r="AB913" s="114" t="str" cm="1">
        <f t="array" aca="1" ref="AB913" ca="1">IFERROR(IF(INDIRECT(ADDRESS($Z913,COLUMN(),4,1,"Monitoraggio"))="","",INDIRECT(ADDRESS($Z913,COLUMN(),4,1,"Monitoraggio"))),"")</f>
        <v/>
      </c>
      <c r="AC913" s="114" t="str" cm="1">
        <f t="array" aca="1" ref="AC913" ca="1">IFERROR(IF(INDIRECT(ADDRESS($Z913,COLUMN(),4,1,"Monitoraggio"))="","",INDIRECT(ADDRESS($Z913,COLUMN(),4,1,"Monitoraggio"))),"")</f>
        <v/>
      </c>
      <c r="AD913" s="48" t="str" cm="1">
        <f t="array" aca="1" ref="AD913" ca="1">IFERROR(IF(INDIRECT(ADDRESS($Z913,COLUMN(),4,1,"Monitoraggio"))="","",INDIRECT(ADDRESS($Z913,COLUMN(),4,1,"Monitoraggio"))),"")</f>
        <v/>
      </c>
      <c r="AE913" s="61" t="str" cm="1">
        <f t="array" aca="1" ref="AE913" ca="1">IFERROR(IF(INDIRECT(ADDRESS($Z913,COLUMN(),4,1,"Monitoraggio"))="","",INDIRECT(ADDRESS($Z913,COLUMN(),4,1,"Monitoraggio"))),"")</f>
        <v/>
      </c>
      <c r="AF913" s="116" t="str" cm="1">
        <f t="array" aca="1" ref="AF913" ca="1">IFERROR(IF(INDIRECT(ADDRESS($Z913,COLUMN(),4,1,"Monitoraggio"))="","",INDIRECT(ADDRESS($Z913,COLUMN(),4,1,"Monitoraggio"))),"")</f>
        <v/>
      </c>
      <c r="AG913" s="61" t="str" cm="1">
        <f t="array" aca="1" ref="AG913" ca="1">IFERROR(IF(INDIRECT(ADDRESS($Z913,COLUMN(),4,1,"Monitoraggio"))="","",INDIRECT(ADDRESS($Z913,COLUMN(),4,1,"Monitoraggio"))),"")</f>
        <v/>
      </c>
      <c r="AH913" s="116" t="str" cm="1">
        <f t="array" aca="1" ref="AH913" ca="1">IFERROR(IF(INDIRECT(ADDRESS($Z913,COLUMN(),4,1,"Monitoraggio"))="","",INDIRECT(ADDRESS($Z913,COLUMN(),4,1,"Monitoraggio"))),"")</f>
        <v/>
      </c>
      <c r="AI913" s="114" t="str" cm="1">
        <f t="array" aca="1" ref="AI913" ca="1">IFERROR(IF(INDIRECT(ADDRESS($Z913,COLUMN(),4,1,"Monitoraggio"))="","",INDIRECT(ADDRESS($Z913,COLUMN(),4,1,"Monitoraggio"))),"")</f>
        <v/>
      </c>
      <c r="AJ913" s="118" t="str" cm="1">
        <f t="array" aca="1" ref="AJ913" ca="1">IFERROR(IF(INDIRECT(ADDRESS($Z913,COLUMN(),4,1,"Monitoraggio"))="","",INDIRECT(ADDRESS($Z913,COLUMN(),4,1,"Monitoraggio"))),"")</f>
        <v/>
      </c>
      <c r="AK913" s="119" t="str" cm="1">
        <f t="array" aca="1" ref="AK913" ca="1">IFERROR(IF(INDIRECT(ADDRESS($Z913,COLUMN(),4,1,"Monitoraggio"))="","",INDIRECT(ADDRESS($Z913,COLUMN(),4,1,"Monitoraggio"))),"")</f>
        <v/>
      </c>
      <c r="AL913" s="79" t="str" cm="1">
        <f t="array" aca="1" ref="AL913" ca="1">IFERROR(IF(INDIRECT(ADDRESS($Z913,COLUMN(),4,1,"Monitoraggio"))="","",INDIRECT(ADDRESS($Z913,COLUMN(),4,1,"Monitoraggio"))),"")</f>
        <v/>
      </c>
      <c r="AM913" s="77" t="str" cm="1">
        <f t="array" aca="1" ref="AM913" ca="1">IFERROR(IF(INDIRECT(ADDRESS($Z913,COLUMN(),4,1,"Monitoraggio"))="","",INDIRECT(ADDRESS($Z913,COLUMN(),4,1,"Monitoraggio"))),"")</f>
        <v/>
      </c>
      <c r="AN913" s="79" t="str" cm="1">
        <f t="array" aca="1" ref="AN913" ca="1">IFERROR(IF(INDIRECT(ADDRESS($Z913,COLUMN(),4,1,"Monitoraggio"))="","",INDIRECT(ADDRESS($Z913,COLUMN(),4,1,"Monitoraggio"))),"")</f>
        <v/>
      </c>
      <c r="AO913" s="79" t="str" cm="1">
        <f t="array" aca="1" ref="AO913" ca="1">IFERROR(IF(INDIRECT(ADDRESS($Z913,COLUMN(),4,1,"Monitoraggio"))="","",INDIRECT(ADDRESS($Z913,COLUMN(),4,1,"Monitoraggio"))),"")</f>
        <v/>
      </c>
      <c r="AP913" s="79" t="str" cm="1">
        <f t="array" aca="1" ref="AP913" ca="1">IFERROR(IF(INDIRECT(ADDRESS($Z913,COLUMN(),4,1,"Monitoraggio"))="","",INDIRECT(ADDRESS($Z913,COLUMN(),4,1,"Monitoraggio"))),"")</f>
        <v/>
      </c>
      <c r="AQ913" s="81" t="str" cm="1">
        <f t="array" aca="1" ref="AQ913" ca="1">IFERROR(IF(INDIRECT(ADDRESS($Z913,COLUMN(),4,1,"Monitoraggio"))="","",INDIRECT(ADDRESS($Z913,COLUMN(),4,1,"Monitoraggio"))),"")</f>
        <v/>
      </c>
      <c r="AR913" s="122" t="str" cm="1">
        <f t="array" aca="1" ref="AR913" ca="1">IFERROR(IF(INDIRECT(ADDRESS($Z913,COLUMN(),4,1,"Monitoraggio"))="","",INDIRECT(ADDRESS($Z913,COLUMN(),4,1,"Monitoraggio"))),"")</f>
        <v/>
      </c>
      <c r="AS913" s="118" t="str" cm="1">
        <f t="array" aca="1" ref="AS913" ca="1">IFERROR(IF(INDIRECT(ADDRESS($Z913,COLUMN(),4,1,"Monitoraggio"))="","",INDIRECT(ADDRESS($Z913,COLUMN(),4,1,"Monitoraggio"))),"")</f>
        <v/>
      </c>
      <c r="AT913" s="119" t="str" cm="1">
        <f t="array" aca="1" ref="AT913" ca="1">IFERROR(IF(INDIRECT(ADDRESS($Z913,COLUMN(),4,1,"Monitoraggio"))="","",INDIRECT(ADDRESS($Z913,COLUMN(),4,1,"Monitoraggio"))),"")</f>
        <v/>
      </c>
      <c r="AU913" s="79" t="str" cm="1">
        <f t="array" aca="1" ref="AU913" ca="1">IFERROR(IF(INDIRECT(ADDRESS($Z913,COLUMN(),4,1,"Monitoraggio"))="","",INDIRECT(ADDRESS($Z913,COLUMN(),4,1,"Monitoraggio"))),"")</f>
        <v/>
      </c>
      <c r="AV913" s="119" t="str" cm="1">
        <f t="array" aca="1" ref="AV913" ca="1">IFERROR(IF(INDIRECT(ADDRESS($Z913,COLUMN(),4,1,"Monitoraggio"))="","",INDIRECT(ADDRESS($Z913,COLUMN(),4,1,"Monitoraggio"))),"")</f>
        <v/>
      </c>
      <c r="AW913" s="124" t="str" cm="1">
        <f t="array" aca="1" ref="AW913" ca="1">IFERROR(IF(INDIRECT(ADDRESS($Z913,COLUMN(),4,1,"Monitoraggio"))="","",INDIRECT(ADDRESS($Z913,COLUMN(),4,1,"Monitoraggio"))),"")</f>
        <v/>
      </c>
      <c r="AX913" s="62" t="str" cm="1">
        <f t="array" aca="1" ref="AX913" ca="1">IFERROR(IF(INDIRECT(ADDRESS($Z913,COLUMN(),4,1,"Monitoraggio"))="","",INDIRECT(ADDRESS($Z913,COLUMN(),4,1,"Monitoraggio"))),"")</f>
        <v/>
      </c>
      <c r="AY913" s="79" t="str" cm="1">
        <f t="array" aca="1" ref="AY913" ca="1">IFERROR(IF(INDIRECT(ADDRESS($Z913,COLUMN(),4,1,"Monitoraggio"))="","",INDIRECT(ADDRESS($Z913,COLUMN(),4,1,"Monitoraggio"))),"")</f>
        <v/>
      </c>
      <c r="AZ913" s="84" t="str" cm="1">
        <f t="array" aca="1" ref="AZ913" ca="1">IFERROR(IF(INDIRECT(ADDRESS($Z913,COLUMN(),4,1,"Monitoraggio"))="","",INDIRECT(ADDRESS($Z913,COLUMN(),4,1,"Monitoraggio"))),"")</f>
        <v/>
      </c>
      <c r="BA913" s="81" t="str" cm="1">
        <f t="array" aca="1" ref="BA913" ca="1">IFERROR(IF(INDIRECT(ADDRESS($Z913,COLUMN(),4,1,"Monitoraggio"))="","",INDIRECT(ADDRESS($Z913,COLUMN(),4,1,"Monitoraggio"))),"")</f>
        <v/>
      </c>
      <c r="BB913" s="86" t="str" cm="1">
        <f t="array" aca="1" ref="BB913" ca="1">IFERROR(IF(INDIRECT(ADDRESS($Z913,COLUMN(),4,1,"Monitoraggio"))="","",INDIRECT(ADDRESS($Z913,COLUMN(),4,1,"Monitoraggio"))),"")</f>
        <v/>
      </c>
      <c r="BC913" s="79" t="str" cm="1">
        <f t="array" aca="1" ref="BC913" ca="1">IFERROR(IF(INDIRECT(ADDRESS($Z913,COLUMN(),4,1,"Monitoraggio"))="","",INDIRECT(ADDRESS($Z913,COLUMN(),4,1,"Monitoraggio"))),"")</f>
        <v/>
      </c>
      <c r="BD913" s="79" t="str" cm="1">
        <f t="array" aca="1" ref="BD913" ca="1">IFERROR(IF(INDIRECT(ADDRESS($Z913,COLUMN(),4,1,"Monitoraggio"))="","",INDIRECT(ADDRESS($Z913,COLUMN(),4,1,"Monitoraggio"))),"")</f>
        <v/>
      </c>
      <c r="BE913" s="79" t="str" cm="1">
        <f t="array" aca="1" ref="BE913" ca="1">IFERROR(IF(INDIRECT(ADDRESS($Z913,COLUMN(),4,1,"Monitoraggio"))="","",INDIRECT(ADDRESS($Z913,COLUMN(),4,1,"Monitoraggio"))),"")</f>
        <v/>
      </c>
      <c r="BF913" s="79" t="str" cm="1">
        <f t="array" aca="1" ref="BF913" ca="1">IFERROR(IF(INDIRECT(ADDRESS($Z913,COLUMN(),4,1,"Monitoraggio"))="","",INDIRECT(ADDRESS($Z913,COLUMN(),4,1,"Monitoraggio"))),"")</f>
        <v/>
      </c>
      <c r="BG913" s="114" t="str" cm="1">
        <f t="array" aca="1" ref="BG913" ca="1">IFERROR(IF(INDIRECT(ADDRESS($Z913,COLUMN(),4,1,"Monitoraggio"))="","",INDIRECT(ADDRESS($Z913,COLUMN(),4,1,"Monitoraggio"))),"")</f>
        <v/>
      </c>
      <c r="BH913" s="48" t="str" cm="1">
        <f t="array" aca="1" ref="BH913" ca="1">IFERROR(IF(INDIRECT(ADDRESS($Z913,COLUMN(),4,1,"Monitoraggio"))="","",INDIRECT(ADDRESS($Z913,COLUMN(),4,1,"Monitoraggio"))),"")</f>
        <v/>
      </c>
      <c r="BI913" s="84" t="str" cm="1">
        <f t="array" aca="1" ref="BI913" ca="1">IFERROR(IF(INDIRECT(ADDRESS($Z913,COLUMN(),4,1,"Monitoraggio"))="","",INDIRECT(ADDRESS($Z913,COLUMN(),4,1,"Monitoraggio"))),"")</f>
        <v/>
      </c>
      <c r="BJ913" s="81" t="str" cm="1">
        <f t="array" aca="1" ref="BJ913" ca="1">IFERROR(IF(INDIRECT(ADDRESS($Z913,COLUMN(),4,1,"Monitoraggio"))="","",INDIRECT(ADDRESS($Z913,COLUMN(),4,1,"Monitoraggio"))),"")</f>
        <v/>
      </c>
    </row>
    <row r="914" spans="26:62" x14ac:dyDescent="0.2">
      <c r="Z914" s="132" t="str">
        <f>IFERROR(MATCH(ROW()-9,Monitoraggio!Z$1:Z$1000,0),"")</f>
        <v/>
      </c>
      <c r="AA914" s="60" t="str" cm="1">
        <f t="array" aca="1" ref="AA914" ca="1">IFERROR(IF(INDIRECT(ADDRESS($Z914,COLUMN(),4,1,"Monitoraggio"))="","",INDIRECT(ADDRESS($Z914,COLUMN(),4,1,"Monitoraggio"))),"")</f>
        <v/>
      </c>
      <c r="AB914" s="114" t="str" cm="1">
        <f t="array" aca="1" ref="AB914" ca="1">IFERROR(IF(INDIRECT(ADDRESS($Z914,COLUMN(),4,1,"Monitoraggio"))="","",INDIRECT(ADDRESS($Z914,COLUMN(),4,1,"Monitoraggio"))),"")</f>
        <v/>
      </c>
      <c r="AC914" s="114" t="str" cm="1">
        <f t="array" aca="1" ref="AC914" ca="1">IFERROR(IF(INDIRECT(ADDRESS($Z914,COLUMN(),4,1,"Monitoraggio"))="","",INDIRECT(ADDRESS($Z914,COLUMN(),4,1,"Monitoraggio"))),"")</f>
        <v/>
      </c>
      <c r="AD914" s="48" t="str" cm="1">
        <f t="array" aca="1" ref="AD914" ca="1">IFERROR(IF(INDIRECT(ADDRESS($Z914,COLUMN(),4,1,"Monitoraggio"))="","",INDIRECT(ADDRESS($Z914,COLUMN(),4,1,"Monitoraggio"))),"")</f>
        <v/>
      </c>
      <c r="AE914" s="61" t="str" cm="1">
        <f t="array" aca="1" ref="AE914" ca="1">IFERROR(IF(INDIRECT(ADDRESS($Z914,COLUMN(),4,1,"Monitoraggio"))="","",INDIRECT(ADDRESS($Z914,COLUMN(),4,1,"Monitoraggio"))),"")</f>
        <v/>
      </c>
      <c r="AF914" s="116" t="str" cm="1">
        <f t="array" aca="1" ref="AF914" ca="1">IFERROR(IF(INDIRECT(ADDRESS($Z914,COLUMN(),4,1,"Monitoraggio"))="","",INDIRECT(ADDRESS($Z914,COLUMN(),4,1,"Monitoraggio"))),"")</f>
        <v/>
      </c>
      <c r="AG914" s="61" t="str" cm="1">
        <f t="array" aca="1" ref="AG914" ca="1">IFERROR(IF(INDIRECT(ADDRESS($Z914,COLUMN(),4,1,"Monitoraggio"))="","",INDIRECT(ADDRESS($Z914,COLUMN(),4,1,"Monitoraggio"))),"")</f>
        <v/>
      </c>
      <c r="AH914" s="116" t="str" cm="1">
        <f t="array" aca="1" ref="AH914" ca="1">IFERROR(IF(INDIRECT(ADDRESS($Z914,COLUMN(),4,1,"Monitoraggio"))="","",INDIRECT(ADDRESS($Z914,COLUMN(),4,1,"Monitoraggio"))),"")</f>
        <v/>
      </c>
      <c r="AI914" s="114" t="str" cm="1">
        <f t="array" aca="1" ref="AI914" ca="1">IFERROR(IF(INDIRECT(ADDRESS($Z914,COLUMN(),4,1,"Monitoraggio"))="","",INDIRECT(ADDRESS($Z914,COLUMN(),4,1,"Monitoraggio"))),"")</f>
        <v/>
      </c>
      <c r="AJ914" s="118" t="str" cm="1">
        <f t="array" aca="1" ref="AJ914" ca="1">IFERROR(IF(INDIRECT(ADDRESS($Z914,COLUMN(),4,1,"Monitoraggio"))="","",INDIRECT(ADDRESS($Z914,COLUMN(),4,1,"Monitoraggio"))),"")</f>
        <v/>
      </c>
      <c r="AK914" s="119" t="str" cm="1">
        <f t="array" aca="1" ref="AK914" ca="1">IFERROR(IF(INDIRECT(ADDRESS($Z914,COLUMN(),4,1,"Monitoraggio"))="","",INDIRECT(ADDRESS($Z914,COLUMN(),4,1,"Monitoraggio"))),"")</f>
        <v/>
      </c>
      <c r="AL914" s="79" t="str" cm="1">
        <f t="array" aca="1" ref="AL914" ca="1">IFERROR(IF(INDIRECT(ADDRESS($Z914,COLUMN(),4,1,"Monitoraggio"))="","",INDIRECT(ADDRESS($Z914,COLUMN(),4,1,"Monitoraggio"))),"")</f>
        <v/>
      </c>
      <c r="AM914" s="77" t="str" cm="1">
        <f t="array" aca="1" ref="AM914" ca="1">IFERROR(IF(INDIRECT(ADDRESS($Z914,COLUMN(),4,1,"Monitoraggio"))="","",INDIRECT(ADDRESS($Z914,COLUMN(),4,1,"Monitoraggio"))),"")</f>
        <v/>
      </c>
      <c r="AN914" s="79" t="str" cm="1">
        <f t="array" aca="1" ref="AN914" ca="1">IFERROR(IF(INDIRECT(ADDRESS($Z914,COLUMN(),4,1,"Monitoraggio"))="","",INDIRECT(ADDRESS($Z914,COLUMN(),4,1,"Monitoraggio"))),"")</f>
        <v/>
      </c>
      <c r="AO914" s="79" t="str" cm="1">
        <f t="array" aca="1" ref="AO914" ca="1">IFERROR(IF(INDIRECT(ADDRESS($Z914,COLUMN(),4,1,"Monitoraggio"))="","",INDIRECT(ADDRESS($Z914,COLUMN(),4,1,"Monitoraggio"))),"")</f>
        <v/>
      </c>
      <c r="AP914" s="79" t="str" cm="1">
        <f t="array" aca="1" ref="AP914" ca="1">IFERROR(IF(INDIRECT(ADDRESS($Z914,COLUMN(),4,1,"Monitoraggio"))="","",INDIRECT(ADDRESS($Z914,COLUMN(),4,1,"Monitoraggio"))),"")</f>
        <v/>
      </c>
      <c r="AQ914" s="81" t="str" cm="1">
        <f t="array" aca="1" ref="AQ914" ca="1">IFERROR(IF(INDIRECT(ADDRESS($Z914,COLUMN(),4,1,"Monitoraggio"))="","",INDIRECT(ADDRESS($Z914,COLUMN(),4,1,"Monitoraggio"))),"")</f>
        <v/>
      </c>
      <c r="AR914" s="122" t="str" cm="1">
        <f t="array" aca="1" ref="AR914" ca="1">IFERROR(IF(INDIRECT(ADDRESS($Z914,COLUMN(),4,1,"Monitoraggio"))="","",INDIRECT(ADDRESS($Z914,COLUMN(),4,1,"Monitoraggio"))),"")</f>
        <v/>
      </c>
      <c r="AS914" s="118" t="str" cm="1">
        <f t="array" aca="1" ref="AS914" ca="1">IFERROR(IF(INDIRECT(ADDRESS($Z914,COLUMN(),4,1,"Monitoraggio"))="","",INDIRECT(ADDRESS($Z914,COLUMN(),4,1,"Monitoraggio"))),"")</f>
        <v/>
      </c>
      <c r="AT914" s="119" t="str" cm="1">
        <f t="array" aca="1" ref="AT914" ca="1">IFERROR(IF(INDIRECT(ADDRESS($Z914,COLUMN(),4,1,"Monitoraggio"))="","",INDIRECT(ADDRESS($Z914,COLUMN(),4,1,"Monitoraggio"))),"")</f>
        <v/>
      </c>
      <c r="AU914" s="79" t="str" cm="1">
        <f t="array" aca="1" ref="AU914" ca="1">IFERROR(IF(INDIRECT(ADDRESS($Z914,COLUMN(),4,1,"Monitoraggio"))="","",INDIRECT(ADDRESS($Z914,COLUMN(),4,1,"Monitoraggio"))),"")</f>
        <v/>
      </c>
      <c r="AV914" s="119" t="str" cm="1">
        <f t="array" aca="1" ref="AV914" ca="1">IFERROR(IF(INDIRECT(ADDRESS($Z914,COLUMN(),4,1,"Monitoraggio"))="","",INDIRECT(ADDRESS($Z914,COLUMN(),4,1,"Monitoraggio"))),"")</f>
        <v/>
      </c>
      <c r="AW914" s="124" t="str" cm="1">
        <f t="array" aca="1" ref="AW914" ca="1">IFERROR(IF(INDIRECT(ADDRESS($Z914,COLUMN(),4,1,"Monitoraggio"))="","",INDIRECT(ADDRESS($Z914,COLUMN(),4,1,"Monitoraggio"))),"")</f>
        <v/>
      </c>
      <c r="AX914" s="62" t="str" cm="1">
        <f t="array" aca="1" ref="AX914" ca="1">IFERROR(IF(INDIRECT(ADDRESS($Z914,COLUMN(),4,1,"Monitoraggio"))="","",INDIRECT(ADDRESS($Z914,COLUMN(),4,1,"Monitoraggio"))),"")</f>
        <v/>
      </c>
      <c r="AY914" s="79" t="str" cm="1">
        <f t="array" aca="1" ref="AY914" ca="1">IFERROR(IF(INDIRECT(ADDRESS($Z914,COLUMN(),4,1,"Monitoraggio"))="","",INDIRECT(ADDRESS($Z914,COLUMN(),4,1,"Monitoraggio"))),"")</f>
        <v/>
      </c>
      <c r="AZ914" s="84" t="str" cm="1">
        <f t="array" aca="1" ref="AZ914" ca="1">IFERROR(IF(INDIRECT(ADDRESS($Z914,COLUMN(),4,1,"Monitoraggio"))="","",INDIRECT(ADDRESS($Z914,COLUMN(),4,1,"Monitoraggio"))),"")</f>
        <v/>
      </c>
      <c r="BA914" s="81" t="str" cm="1">
        <f t="array" aca="1" ref="BA914" ca="1">IFERROR(IF(INDIRECT(ADDRESS($Z914,COLUMN(),4,1,"Monitoraggio"))="","",INDIRECT(ADDRESS($Z914,COLUMN(),4,1,"Monitoraggio"))),"")</f>
        <v/>
      </c>
      <c r="BB914" s="86" t="str" cm="1">
        <f t="array" aca="1" ref="BB914" ca="1">IFERROR(IF(INDIRECT(ADDRESS($Z914,COLUMN(),4,1,"Monitoraggio"))="","",INDIRECT(ADDRESS($Z914,COLUMN(),4,1,"Monitoraggio"))),"")</f>
        <v/>
      </c>
      <c r="BC914" s="79" t="str" cm="1">
        <f t="array" aca="1" ref="BC914" ca="1">IFERROR(IF(INDIRECT(ADDRESS($Z914,COLUMN(),4,1,"Monitoraggio"))="","",INDIRECT(ADDRESS($Z914,COLUMN(),4,1,"Monitoraggio"))),"")</f>
        <v/>
      </c>
      <c r="BD914" s="79" t="str" cm="1">
        <f t="array" aca="1" ref="BD914" ca="1">IFERROR(IF(INDIRECT(ADDRESS($Z914,COLUMN(),4,1,"Monitoraggio"))="","",INDIRECT(ADDRESS($Z914,COLUMN(),4,1,"Monitoraggio"))),"")</f>
        <v/>
      </c>
      <c r="BE914" s="79" t="str" cm="1">
        <f t="array" aca="1" ref="BE914" ca="1">IFERROR(IF(INDIRECT(ADDRESS($Z914,COLUMN(),4,1,"Monitoraggio"))="","",INDIRECT(ADDRESS($Z914,COLUMN(),4,1,"Monitoraggio"))),"")</f>
        <v/>
      </c>
      <c r="BF914" s="79" t="str" cm="1">
        <f t="array" aca="1" ref="BF914" ca="1">IFERROR(IF(INDIRECT(ADDRESS($Z914,COLUMN(),4,1,"Monitoraggio"))="","",INDIRECT(ADDRESS($Z914,COLUMN(),4,1,"Monitoraggio"))),"")</f>
        <v/>
      </c>
      <c r="BG914" s="114" t="str" cm="1">
        <f t="array" aca="1" ref="BG914" ca="1">IFERROR(IF(INDIRECT(ADDRESS($Z914,COLUMN(),4,1,"Monitoraggio"))="","",INDIRECT(ADDRESS($Z914,COLUMN(),4,1,"Monitoraggio"))),"")</f>
        <v/>
      </c>
      <c r="BH914" s="48" t="str" cm="1">
        <f t="array" aca="1" ref="BH914" ca="1">IFERROR(IF(INDIRECT(ADDRESS($Z914,COLUMN(),4,1,"Monitoraggio"))="","",INDIRECT(ADDRESS($Z914,COLUMN(),4,1,"Monitoraggio"))),"")</f>
        <v/>
      </c>
      <c r="BI914" s="84" t="str" cm="1">
        <f t="array" aca="1" ref="BI914" ca="1">IFERROR(IF(INDIRECT(ADDRESS($Z914,COLUMN(),4,1,"Monitoraggio"))="","",INDIRECT(ADDRESS($Z914,COLUMN(),4,1,"Monitoraggio"))),"")</f>
        <v/>
      </c>
      <c r="BJ914" s="81" t="str" cm="1">
        <f t="array" aca="1" ref="BJ914" ca="1">IFERROR(IF(INDIRECT(ADDRESS($Z914,COLUMN(),4,1,"Monitoraggio"))="","",INDIRECT(ADDRESS($Z914,COLUMN(),4,1,"Monitoraggio"))),"")</f>
        <v/>
      </c>
    </row>
    <row r="915" spans="26:62" x14ac:dyDescent="0.2">
      <c r="Z915" s="132" t="str">
        <f>IFERROR(MATCH(ROW()-9,Monitoraggio!Z$1:Z$1000,0),"")</f>
        <v/>
      </c>
      <c r="AA915" s="60" t="str" cm="1">
        <f t="array" aca="1" ref="AA915" ca="1">IFERROR(IF(INDIRECT(ADDRESS($Z915,COLUMN(),4,1,"Monitoraggio"))="","",INDIRECT(ADDRESS($Z915,COLUMN(),4,1,"Monitoraggio"))),"")</f>
        <v/>
      </c>
      <c r="AB915" s="114" t="str" cm="1">
        <f t="array" aca="1" ref="AB915" ca="1">IFERROR(IF(INDIRECT(ADDRESS($Z915,COLUMN(),4,1,"Monitoraggio"))="","",INDIRECT(ADDRESS($Z915,COLUMN(),4,1,"Monitoraggio"))),"")</f>
        <v/>
      </c>
      <c r="AC915" s="114" t="str" cm="1">
        <f t="array" aca="1" ref="AC915" ca="1">IFERROR(IF(INDIRECT(ADDRESS($Z915,COLUMN(),4,1,"Monitoraggio"))="","",INDIRECT(ADDRESS($Z915,COLUMN(),4,1,"Monitoraggio"))),"")</f>
        <v/>
      </c>
      <c r="AD915" s="48" t="str" cm="1">
        <f t="array" aca="1" ref="AD915" ca="1">IFERROR(IF(INDIRECT(ADDRESS($Z915,COLUMN(),4,1,"Monitoraggio"))="","",INDIRECT(ADDRESS($Z915,COLUMN(),4,1,"Monitoraggio"))),"")</f>
        <v/>
      </c>
      <c r="AE915" s="61" t="str" cm="1">
        <f t="array" aca="1" ref="AE915" ca="1">IFERROR(IF(INDIRECT(ADDRESS($Z915,COLUMN(),4,1,"Monitoraggio"))="","",INDIRECT(ADDRESS($Z915,COLUMN(),4,1,"Monitoraggio"))),"")</f>
        <v/>
      </c>
      <c r="AF915" s="116" t="str" cm="1">
        <f t="array" aca="1" ref="AF915" ca="1">IFERROR(IF(INDIRECT(ADDRESS($Z915,COLUMN(),4,1,"Monitoraggio"))="","",INDIRECT(ADDRESS($Z915,COLUMN(),4,1,"Monitoraggio"))),"")</f>
        <v/>
      </c>
      <c r="AG915" s="61" t="str" cm="1">
        <f t="array" aca="1" ref="AG915" ca="1">IFERROR(IF(INDIRECT(ADDRESS($Z915,COLUMN(),4,1,"Monitoraggio"))="","",INDIRECT(ADDRESS($Z915,COLUMN(),4,1,"Monitoraggio"))),"")</f>
        <v/>
      </c>
      <c r="AH915" s="116" t="str" cm="1">
        <f t="array" aca="1" ref="AH915" ca="1">IFERROR(IF(INDIRECT(ADDRESS($Z915,COLUMN(),4,1,"Monitoraggio"))="","",INDIRECT(ADDRESS($Z915,COLUMN(),4,1,"Monitoraggio"))),"")</f>
        <v/>
      </c>
      <c r="AI915" s="114" t="str" cm="1">
        <f t="array" aca="1" ref="AI915" ca="1">IFERROR(IF(INDIRECT(ADDRESS($Z915,COLUMN(),4,1,"Monitoraggio"))="","",INDIRECT(ADDRESS($Z915,COLUMN(),4,1,"Monitoraggio"))),"")</f>
        <v/>
      </c>
      <c r="AJ915" s="118" t="str" cm="1">
        <f t="array" aca="1" ref="AJ915" ca="1">IFERROR(IF(INDIRECT(ADDRESS($Z915,COLUMN(),4,1,"Monitoraggio"))="","",INDIRECT(ADDRESS($Z915,COLUMN(),4,1,"Monitoraggio"))),"")</f>
        <v/>
      </c>
      <c r="AK915" s="119" t="str" cm="1">
        <f t="array" aca="1" ref="AK915" ca="1">IFERROR(IF(INDIRECT(ADDRESS($Z915,COLUMN(),4,1,"Monitoraggio"))="","",INDIRECT(ADDRESS($Z915,COLUMN(),4,1,"Monitoraggio"))),"")</f>
        <v/>
      </c>
      <c r="AL915" s="79" t="str" cm="1">
        <f t="array" aca="1" ref="AL915" ca="1">IFERROR(IF(INDIRECT(ADDRESS($Z915,COLUMN(),4,1,"Monitoraggio"))="","",INDIRECT(ADDRESS($Z915,COLUMN(),4,1,"Monitoraggio"))),"")</f>
        <v/>
      </c>
      <c r="AM915" s="77" t="str" cm="1">
        <f t="array" aca="1" ref="AM915" ca="1">IFERROR(IF(INDIRECT(ADDRESS($Z915,COLUMN(),4,1,"Monitoraggio"))="","",INDIRECT(ADDRESS($Z915,COLUMN(),4,1,"Monitoraggio"))),"")</f>
        <v/>
      </c>
      <c r="AN915" s="79" t="str" cm="1">
        <f t="array" aca="1" ref="AN915" ca="1">IFERROR(IF(INDIRECT(ADDRESS($Z915,COLUMN(),4,1,"Monitoraggio"))="","",INDIRECT(ADDRESS($Z915,COLUMN(),4,1,"Monitoraggio"))),"")</f>
        <v/>
      </c>
      <c r="AO915" s="79" t="str" cm="1">
        <f t="array" aca="1" ref="AO915" ca="1">IFERROR(IF(INDIRECT(ADDRESS($Z915,COLUMN(),4,1,"Monitoraggio"))="","",INDIRECT(ADDRESS($Z915,COLUMN(),4,1,"Monitoraggio"))),"")</f>
        <v/>
      </c>
      <c r="AP915" s="79" t="str" cm="1">
        <f t="array" aca="1" ref="AP915" ca="1">IFERROR(IF(INDIRECT(ADDRESS($Z915,COLUMN(),4,1,"Monitoraggio"))="","",INDIRECT(ADDRESS($Z915,COLUMN(),4,1,"Monitoraggio"))),"")</f>
        <v/>
      </c>
      <c r="AQ915" s="81" t="str" cm="1">
        <f t="array" aca="1" ref="AQ915" ca="1">IFERROR(IF(INDIRECT(ADDRESS($Z915,COLUMN(),4,1,"Monitoraggio"))="","",INDIRECT(ADDRESS($Z915,COLUMN(),4,1,"Monitoraggio"))),"")</f>
        <v/>
      </c>
      <c r="AR915" s="122" t="str" cm="1">
        <f t="array" aca="1" ref="AR915" ca="1">IFERROR(IF(INDIRECT(ADDRESS($Z915,COLUMN(),4,1,"Monitoraggio"))="","",INDIRECT(ADDRESS($Z915,COLUMN(),4,1,"Monitoraggio"))),"")</f>
        <v/>
      </c>
      <c r="AS915" s="118" t="str" cm="1">
        <f t="array" aca="1" ref="AS915" ca="1">IFERROR(IF(INDIRECT(ADDRESS($Z915,COLUMN(),4,1,"Monitoraggio"))="","",INDIRECT(ADDRESS($Z915,COLUMN(),4,1,"Monitoraggio"))),"")</f>
        <v/>
      </c>
      <c r="AT915" s="119" t="str" cm="1">
        <f t="array" aca="1" ref="AT915" ca="1">IFERROR(IF(INDIRECT(ADDRESS($Z915,COLUMN(),4,1,"Monitoraggio"))="","",INDIRECT(ADDRESS($Z915,COLUMN(),4,1,"Monitoraggio"))),"")</f>
        <v/>
      </c>
      <c r="AU915" s="79" t="str" cm="1">
        <f t="array" aca="1" ref="AU915" ca="1">IFERROR(IF(INDIRECT(ADDRESS($Z915,COLUMN(),4,1,"Monitoraggio"))="","",INDIRECT(ADDRESS($Z915,COLUMN(),4,1,"Monitoraggio"))),"")</f>
        <v/>
      </c>
      <c r="AV915" s="119" t="str" cm="1">
        <f t="array" aca="1" ref="AV915" ca="1">IFERROR(IF(INDIRECT(ADDRESS($Z915,COLUMN(),4,1,"Monitoraggio"))="","",INDIRECT(ADDRESS($Z915,COLUMN(),4,1,"Monitoraggio"))),"")</f>
        <v/>
      </c>
      <c r="AW915" s="124" t="str" cm="1">
        <f t="array" aca="1" ref="AW915" ca="1">IFERROR(IF(INDIRECT(ADDRESS($Z915,COLUMN(),4,1,"Monitoraggio"))="","",INDIRECT(ADDRESS($Z915,COLUMN(),4,1,"Monitoraggio"))),"")</f>
        <v/>
      </c>
      <c r="AX915" s="62" t="str" cm="1">
        <f t="array" aca="1" ref="AX915" ca="1">IFERROR(IF(INDIRECT(ADDRESS($Z915,COLUMN(),4,1,"Monitoraggio"))="","",INDIRECT(ADDRESS($Z915,COLUMN(),4,1,"Monitoraggio"))),"")</f>
        <v/>
      </c>
      <c r="AY915" s="79" t="str" cm="1">
        <f t="array" aca="1" ref="AY915" ca="1">IFERROR(IF(INDIRECT(ADDRESS($Z915,COLUMN(),4,1,"Monitoraggio"))="","",INDIRECT(ADDRESS($Z915,COLUMN(),4,1,"Monitoraggio"))),"")</f>
        <v/>
      </c>
      <c r="AZ915" s="84" t="str" cm="1">
        <f t="array" aca="1" ref="AZ915" ca="1">IFERROR(IF(INDIRECT(ADDRESS($Z915,COLUMN(),4,1,"Monitoraggio"))="","",INDIRECT(ADDRESS($Z915,COLUMN(),4,1,"Monitoraggio"))),"")</f>
        <v/>
      </c>
      <c r="BA915" s="81" t="str" cm="1">
        <f t="array" aca="1" ref="BA915" ca="1">IFERROR(IF(INDIRECT(ADDRESS($Z915,COLUMN(),4,1,"Monitoraggio"))="","",INDIRECT(ADDRESS($Z915,COLUMN(),4,1,"Monitoraggio"))),"")</f>
        <v/>
      </c>
      <c r="BB915" s="86" t="str" cm="1">
        <f t="array" aca="1" ref="BB915" ca="1">IFERROR(IF(INDIRECT(ADDRESS($Z915,COLUMN(),4,1,"Monitoraggio"))="","",INDIRECT(ADDRESS($Z915,COLUMN(),4,1,"Monitoraggio"))),"")</f>
        <v/>
      </c>
      <c r="BC915" s="79" t="str" cm="1">
        <f t="array" aca="1" ref="BC915" ca="1">IFERROR(IF(INDIRECT(ADDRESS($Z915,COLUMN(),4,1,"Monitoraggio"))="","",INDIRECT(ADDRESS($Z915,COLUMN(),4,1,"Monitoraggio"))),"")</f>
        <v/>
      </c>
      <c r="BD915" s="79" t="str" cm="1">
        <f t="array" aca="1" ref="BD915" ca="1">IFERROR(IF(INDIRECT(ADDRESS($Z915,COLUMN(),4,1,"Monitoraggio"))="","",INDIRECT(ADDRESS($Z915,COLUMN(),4,1,"Monitoraggio"))),"")</f>
        <v/>
      </c>
      <c r="BE915" s="79" t="str" cm="1">
        <f t="array" aca="1" ref="BE915" ca="1">IFERROR(IF(INDIRECT(ADDRESS($Z915,COLUMN(),4,1,"Monitoraggio"))="","",INDIRECT(ADDRESS($Z915,COLUMN(),4,1,"Monitoraggio"))),"")</f>
        <v/>
      </c>
      <c r="BF915" s="79" t="str" cm="1">
        <f t="array" aca="1" ref="BF915" ca="1">IFERROR(IF(INDIRECT(ADDRESS($Z915,COLUMN(),4,1,"Monitoraggio"))="","",INDIRECT(ADDRESS($Z915,COLUMN(),4,1,"Monitoraggio"))),"")</f>
        <v/>
      </c>
      <c r="BG915" s="114" t="str" cm="1">
        <f t="array" aca="1" ref="BG915" ca="1">IFERROR(IF(INDIRECT(ADDRESS($Z915,COLUMN(),4,1,"Monitoraggio"))="","",INDIRECT(ADDRESS($Z915,COLUMN(),4,1,"Monitoraggio"))),"")</f>
        <v/>
      </c>
      <c r="BH915" s="48" t="str" cm="1">
        <f t="array" aca="1" ref="BH915" ca="1">IFERROR(IF(INDIRECT(ADDRESS($Z915,COLUMN(),4,1,"Monitoraggio"))="","",INDIRECT(ADDRESS($Z915,COLUMN(),4,1,"Monitoraggio"))),"")</f>
        <v/>
      </c>
      <c r="BI915" s="84" t="str" cm="1">
        <f t="array" aca="1" ref="BI915" ca="1">IFERROR(IF(INDIRECT(ADDRESS($Z915,COLUMN(),4,1,"Monitoraggio"))="","",INDIRECT(ADDRESS($Z915,COLUMN(),4,1,"Monitoraggio"))),"")</f>
        <v/>
      </c>
      <c r="BJ915" s="81" t="str" cm="1">
        <f t="array" aca="1" ref="BJ915" ca="1">IFERROR(IF(INDIRECT(ADDRESS($Z915,COLUMN(),4,1,"Monitoraggio"))="","",INDIRECT(ADDRESS($Z915,COLUMN(),4,1,"Monitoraggio"))),"")</f>
        <v/>
      </c>
    </row>
    <row r="916" spans="26:62" x14ac:dyDescent="0.2">
      <c r="Z916" s="132" t="str">
        <f>IFERROR(MATCH(ROW()-9,Monitoraggio!Z$1:Z$1000,0),"")</f>
        <v/>
      </c>
      <c r="AA916" s="60" t="str" cm="1">
        <f t="array" aca="1" ref="AA916" ca="1">IFERROR(IF(INDIRECT(ADDRESS($Z916,COLUMN(),4,1,"Monitoraggio"))="","",INDIRECT(ADDRESS($Z916,COLUMN(),4,1,"Monitoraggio"))),"")</f>
        <v/>
      </c>
      <c r="AB916" s="114" t="str" cm="1">
        <f t="array" aca="1" ref="AB916" ca="1">IFERROR(IF(INDIRECT(ADDRESS($Z916,COLUMN(),4,1,"Monitoraggio"))="","",INDIRECT(ADDRESS($Z916,COLUMN(),4,1,"Monitoraggio"))),"")</f>
        <v/>
      </c>
      <c r="AC916" s="114" t="str" cm="1">
        <f t="array" aca="1" ref="AC916" ca="1">IFERROR(IF(INDIRECT(ADDRESS($Z916,COLUMN(),4,1,"Monitoraggio"))="","",INDIRECT(ADDRESS($Z916,COLUMN(),4,1,"Monitoraggio"))),"")</f>
        <v/>
      </c>
      <c r="AD916" s="48" t="str" cm="1">
        <f t="array" aca="1" ref="AD916" ca="1">IFERROR(IF(INDIRECT(ADDRESS($Z916,COLUMN(),4,1,"Monitoraggio"))="","",INDIRECT(ADDRESS($Z916,COLUMN(),4,1,"Monitoraggio"))),"")</f>
        <v/>
      </c>
      <c r="AE916" s="61" t="str" cm="1">
        <f t="array" aca="1" ref="AE916" ca="1">IFERROR(IF(INDIRECT(ADDRESS($Z916,COLUMN(),4,1,"Monitoraggio"))="","",INDIRECT(ADDRESS($Z916,COLUMN(),4,1,"Monitoraggio"))),"")</f>
        <v/>
      </c>
      <c r="AF916" s="116" t="str" cm="1">
        <f t="array" aca="1" ref="AF916" ca="1">IFERROR(IF(INDIRECT(ADDRESS($Z916,COLUMN(),4,1,"Monitoraggio"))="","",INDIRECT(ADDRESS($Z916,COLUMN(),4,1,"Monitoraggio"))),"")</f>
        <v/>
      </c>
      <c r="AG916" s="61" t="str" cm="1">
        <f t="array" aca="1" ref="AG916" ca="1">IFERROR(IF(INDIRECT(ADDRESS($Z916,COLUMN(),4,1,"Monitoraggio"))="","",INDIRECT(ADDRESS($Z916,COLUMN(),4,1,"Monitoraggio"))),"")</f>
        <v/>
      </c>
      <c r="AH916" s="116" t="str" cm="1">
        <f t="array" aca="1" ref="AH916" ca="1">IFERROR(IF(INDIRECT(ADDRESS($Z916,COLUMN(),4,1,"Monitoraggio"))="","",INDIRECT(ADDRESS($Z916,COLUMN(),4,1,"Monitoraggio"))),"")</f>
        <v/>
      </c>
      <c r="AI916" s="114" t="str" cm="1">
        <f t="array" aca="1" ref="AI916" ca="1">IFERROR(IF(INDIRECT(ADDRESS($Z916,COLUMN(),4,1,"Monitoraggio"))="","",INDIRECT(ADDRESS($Z916,COLUMN(),4,1,"Monitoraggio"))),"")</f>
        <v/>
      </c>
      <c r="AJ916" s="118" t="str" cm="1">
        <f t="array" aca="1" ref="AJ916" ca="1">IFERROR(IF(INDIRECT(ADDRESS($Z916,COLUMN(),4,1,"Monitoraggio"))="","",INDIRECT(ADDRESS($Z916,COLUMN(),4,1,"Monitoraggio"))),"")</f>
        <v/>
      </c>
      <c r="AK916" s="119" t="str" cm="1">
        <f t="array" aca="1" ref="AK916" ca="1">IFERROR(IF(INDIRECT(ADDRESS($Z916,COLUMN(),4,1,"Monitoraggio"))="","",INDIRECT(ADDRESS($Z916,COLUMN(),4,1,"Monitoraggio"))),"")</f>
        <v/>
      </c>
      <c r="AL916" s="79" t="str" cm="1">
        <f t="array" aca="1" ref="AL916" ca="1">IFERROR(IF(INDIRECT(ADDRESS($Z916,COLUMN(),4,1,"Monitoraggio"))="","",INDIRECT(ADDRESS($Z916,COLUMN(),4,1,"Monitoraggio"))),"")</f>
        <v/>
      </c>
      <c r="AM916" s="77" t="str" cm="1">
        <f t="array" aca="1" ref="AM916" ca="1">IFERROR(IF(INDIRECT(ADDRESS($Z916,COLUMN(),4,1,"Monitoraggio"))="","",INDIRECT(ADDRESS($Z916,COLUMN(),4,1,"Monitoraggio"))),"")</f>
        <v/>
      </c>
      <c r="AN916" s="79" t="str" cm="1">
        <f t="array" aca="1" ref="AN916" ca="1">IFERROR(IF(INDIRECT(ADDRESS($Z916,COLUMN(),4,1,"Monitoraggio"))="","",INDIRECT(ADDRESS($Z916,COLUMN(),4,1,"Monitoraggio"))),"")</f>
        <v/>
      </c>
      <c r="AO916" s="79" t="str" cm="1">
        <f t="array" aca="1" ref="AO916" ca="1">IFERROR(IF(INDIRECT(ADDRESS($Z916,COLUMN(),4,1,"Monitoraggio"))="","",INDIRECT(ADDRESS($Z916,COLUMN(),4,1,"Monitoraggio"))),"")</f>
        <v/>
      </c>
      <c r="AP916" s="79" t="str" cm="1">
        <f t="array" aca="1" ref="AP916" ca="1">IFERROR(IF(INDIRECT(ADDRESS($Z916,COLUMN(),4,1,"Monitoraggio"))="","",INDIRECT(ADDRESS($Z916,COLUMN(),4,1,"Monitoraggio"))),"")</f>
        <v/>
      </c>
      <c r="AQ916" s="81" t="str" cm="1">
        <f t="array" aca="1" ref="AQ916" ca="1">IFERROR(IF(INDIRECT(ADDRESS($Z916,COLUMN(),4,1,"Monitoraggio"))="","",INDIRECT(ADDRESS($Z916,COLUMN(),4,1,"Monitoraggio"))),"")</f>
        <v/>
      </c>
      <c r="AR916" s="122" t="str" cm="1">
        <f t="array" aca="1" ref="AR916" ca="1">IFERROR(IF(INDIRECT(ADDRESS($Z916,COLUMN(),4,1,"Monitoraggio"))="","",INDIRECT(ADDRESS($Z916,COLUMN(),4,1,"Monitoraggio"))),"")</f>
        <v/>
      </c>
      <c r="AS916" s="118" t="str" cm="1">
        <f t="array" aca="1" ref="AS916" ca="1">IFERROR(IF(INDIRECT(ADDRESS($Z916,COLUMN(),4,1,"Monitoraggio"))="","",INDIRECT(ADDRESS($Z916,COLUMN(),4,1,"Monitoraggio"))),"")</f>
        <v/>
      </c>
      <c r="AT916" s="119" t="str" cm="1">
        <f t="array" aca="1" ref="AT916" ca="1">IFERROR(IF(INDIRECT(ADDRESS($Z916,COLUMN(),4,1,"Monitoraggio"))="","",INDIRECT(ADDRESS($Z916,COLUMN(),4,1,"Monitoraggio"))),"")</f>
        <v/>
      </c>
      <c r="AU916" s="79" t="str" cm="1">
        <f t="array" aca="1" ref="AU916" ca="1">IFERROR(IF(INDIRECT(ADDRESS($Z916,COLUMN(),4,1,"Monitoraggio"))="","",INDIRECT(ADDRESS($Z916,COLUMN(),4,1,"Monitoraggio"))),"")</f>
        <v/>
      </c>
      <c r="AV916" s="119" t="str" cm="1">
        <f t="array" aca="1" ref="AV916" ca="1">IFERROR(IF(INDIRECT(ADDRESS($Z916,COLUMN(),4,1,"Monitoraggio"))="","",INDIRECT(ADDRESS($Z916,COLUMN(),4,1,"Monitoraggio"))),"")</f>
        <v/>
      </c>
      <c r="AW916" s="124" t="str" cm="1">
        <f t="array" aca="1" ref="AW916" ca="1">IFERROR(IF(INDIRECT(ADDRESS($Z916,COLUMN(),4,1,"Monitoraggio"))="","",INDIRECT(ADDRESS($Z916,COLUMN(),4,1,"Monitoraggio"))),"")</f>
        <v/>
      </c>
      <c r="AX916" s="62" t="str" cm="1">
        <f t="array" aca="1" ref="AX916" ca="1">IFERROR(IF(INDIRECT(ADDRESS($Z916,COLUMN(),4,1,"Monitoraggio"))="","",INDIRECT(ADDRESS($Z916,COLUMN(),4,1,"Monitoraggio"))),"")</f>
        <v/>
      </c>
      <c r="AY916" s="79" t="str" cm="1">
        <f t="array" aca="1" ref="AY916" ca="1">IFERROR(IF(INDIRECT(ADDRESS($Z916,COLUMN(),4,1,"Monitoraggio"))="","",INDIRECT(ADDRESS($Z916,COLUMN(),4,1,"Monitoraggio"))),"")</f>
        <v/>
      </c>
      <c r="AZ916" s="84" t="str" cm="1">
        <f t="array" aca="1" ref="AZ916" ca="1">IFERROR(IF(INDIRECT(ADDRESS($Z916,COLUMN(),4,1,"Monitoraggio"))="","",INDIRECT(ADDRESS($Z916,COLUMN(),4,1,"Monitoraggio"))),"")</f>
        <v/>
      </c>
      <c r="BA916" s="81" t="str" cm="1">
        <f t="array" aca="1" ref="BA916" ca="1">IFERROR(IF(INDIRECT(ADDRESS($Z916,COLUMN(),4,1,"Monitoraggio"))="","",INDIRECT(ADDRESS($Z916,COLUMN(),4,1,"Monitoraggio"))),"")</f>
        <v/>
      </c>
      <c r="BB916" s="86" t="str" cm="1">
        <f t="array" aca="1" ref="BB916" ca="1">IFERROR(IF(INDIRECT(ADDRESS($Z916,COLUMN(),4,1,"Monitoraggio"))="","",INDIRECT(ADDRESS($Z916,COLUMN(),4,1,"Monitoraggio"))),"")</f>
        <v/>
      </c>
      <c r="BC916" s="79" t="str" cm="1">
        <f t="array" aca="1" ref="BC916" ca="1">IFERROR(IF(INDIRECT(ADDRESS($Z916,COLUMN(),4,1,"Monitoraggio"))="","",INDIRECT(ADDRESS($Z916,COLUMN(),4,1,"Monitoraggio"))),"")</f>
        <v/>
      </c>
      <c r="BD916" s="79" t="str" cm="1">
        <f t="array" aca="1" ref="BD916" ca="1">IFERROR(IF(INDIRECT(ADDRESS($Z916,COLUMN(),4,1,"Monitoraggio"))="","",INDIRECT(ADDRESS($Z916,COLUMN(),4,1,"Monitoraggio"))),"")</f>
        <v/>
      </c>
      <c r="BE916" s="79" t="str" cm="1">
        <f t="array" aca="1" ref="BE916" ca="1">IFERROR(IF(INDIRECT(ADDRESS($Z916,COLUMN(),4,1,"Monitoraggio"))="","",INDIRECT(ADDRESS($Z916,COLUMN(),4,1,"Monitoraggio"))),"")</f>
        <v/>
      </c>
      <c r="BF916" s="79" t="str" cm="1">
        <f t="array" aca="1" ref="BF916" ca="1">IFERROR(IF(INDIRECT(ADDRESS($Z916,COLUMN(),4,1,"Monitoraggio"))="","",INDIRECT(ADDRESS($Z916,COLUMN(),4,1,"Monitoraggio"))),"")</f>
        <v/>
      </c>
      <c r="BG916" s="114" t="str" cm="1">
        <f t="array" aca="1" ref="BG916" ca="1">IFERROR(IF(INDIRECT(ADDRESS($Z916,COLUMN(),4,1,"Monitoraggio"))="","",INDIRECT(ADDRESS($Z916,COLUMN(),4,1,"Monitoraggio"))),"")</f>
        <v/>
      </c>
      <c r="BH916" s="48" t="str" cm="1">
        <f t="array" aca="1" ref="BH916" ca="1">IFERROR(IF(INDIRECT(ADDRESS($Z916,COLUMN(),4,1,"Monitoraggio"))="","",INDIRECT(ADDRESS($Z916,COLUMN(),4,1,"Monitoraggio"))),"")</f>
        <v/>
      </c>
      <c r="BI916" s="84" t="str" cm="1">
        <f t="array" aca="1" ref="BI916" ca="1">IFERROR(IF(INDIRECT(ADDRESS($Z916,COLUMN(),4,1,"Monitoraggio"))="","",INDIRECT(ADDRESS($Z916,COLUMN(),4,1,"Monitoraggio"))),"")</f>
        <v/>
      </c>
      <c r="BJ916" s="81" t="str" cm="1">
        <f t="array" aca="1" ref="BJ916" ca="1">IFERROR(IF(INDIRECT(ADDRESS($Z916,COLUMN(),4,1,"Monitoraggio"))="","",INDIRECT(ADDRESS($Z916,COLUMN(),4,1,"Monitoraggio"))),"")</f>
        <v/>
      </c>
    </row>
    <row r="917" spans="26:62" x14ac:dyDescent="0.2">
      <c r="Z917" s="132" t="str">
        <f>IFERROR(MATCH(ROW()-9,Monitoraggio!Z$1:Z$1000,0),"")</f>
        <v/>
      </c>
      <c r="AA917" s="60" t="str" cm="1">
        <f t="array" aca="1" ref="AA917" ca="1">IFERROR(IF(INDIRECT(ADDRESS($Z917,COLUMN(),4,1,"Monitoraggio"))="","",INDIRECT(ADDRESS($Z917,COLUMN(),4,1,"Monitoraggio"))),"")</f>
        <v/>
      </c>
      <c r="AB917" s="114" t="str" cm="1">
        <f t="array" aca="1" ref="AB917" ca="1">IFERROR(IF(INDIRECT(ADDRESS($Z917,COLUMN(),4,1,"Monitoraggio"))="","",INDIRECT(ADDRESS($Z917,COLUMN(),4,1,"Monitoraggio"))),"")</f>
        <v/>
      </c>
      <c r="AC917" s="114" t="str" cm="1">
        <f t="array" aca="1" ref="AC917" ca="1">IFERROR(IF(INDIRECT(ADDRESS($Z917,COLUMN(),4,1,"Monitoraggio"))="","",INDIRECT(ADDRESS($Z917,COLUMN(),4,1,"Monitoraggio"))),"")</f>
        <v/>
      </c>
      <c r="AD917" s="48" t="str" cm="1">
        <f t="array" aca="1" ref="AD917" ca="1">IFERROR(IF(INDIRECT(ADDRESS($Z917,COLUMN(),4,1,"Monitoraggio"))="","",INDIRECT(ADDRESS($Z917,COLUMN(),4,1,"Monitoraggio"))),"")</f>
        <v/>
      </c>
      <c r="AE917" s="61" t="str" cm="1">
        <f t="array" aca="1" ref="AE917" ca="1">IFERROR(IF(INDIRECT(ADDRESS($Z917,COLUMN(),4,1,"Monitoraggio"))="","",INDIRECT(ADDRESS($Z917,COLUMN(),4,1,"Monitoraggio"))),"")</f>
        <v/>
      </c>
      <c r="AF917" s="116" t="str" cm="1">
        <f t="array" aca="1" ref="AF917" ca="1">IFERROR(IF(INDIRECT(ADDRESS($Z917,COLUMN(),4,1,"Monitoraggio"))="","",INDIRECT(ADDRESS($Z917,COLUMN(),4,1,"Monitoraggio"))),"")</f>
        <v/>
      </c>
      <c r="AG917" s="61" t="str" cm="1">
        <f t="array" aca="1" ref="AG917" ca="1">IFERROR(IF(INDIRECT(ADDRESS($Z917,COLUMN(),4,1,"Monitoraggio"))="","",INDIRECT(ADDRESS($Z917,COLUMN(),4,1,"Monitoraggio"))),"")</f>
        <v/>
      </c>
      <c r="AH917" s="116" t="str" cm="1">
        <f t="array" aca="1" ref="AH917" ca="1">IFERROR(IF(INDIRECT(ADDRESS($Z917,COLUMN(),4,1,"Monitoraggio"))="","",INDIRECT(ADDRESS($Z917,COLUMN(),4,1,"Monitoraggio"))),"")</f>
        <v/>
      </c>
      <c r="AI917" s="114" t="str" cm="1">
        <f t="array" aca="1" ref="AI917" ca="1">IFERROR(IF(INDIRECT(ADDRESS($Z917,COLUMN(),4,1,"Monitoraggio"))="","",INDIRECT(ADDRESS($Z917,COLUMN(),4,1,"Monitoraggio"))),"")</f>
        <v/>
      </c>
      <c r="AJ917" s="118" t="str" cm="1">
        <f t="array" aca="1" ref="AJ917" ca="1">IFERROR(IF(INDIRECT(ADDRESS($Z917,COLUMN(),4,1,"Monitoraggio"))="","",INDIRECT(ADDRESS($Z917,COLUMN(),4,1,"Monitoraggio"))),"")</f>
        <v/>
      </c>
      <c r="AK917" s="119" t="str" cm="1">
        <f t="array" aca="1" ref="AK917" ca="1">IFERROR(IF(INDIRECT(ADDRESS($Z917,COLUMN(),4,1,"Monitoraggio"))="","",INDIRECT(ADDRESS($Z917,COLUMN(),4,1,"Monitoraggio"))),"")</f>
        <v/>
      </c>
      <c r="AL917" s="79" t="str" cm="1">
        <f t="array" aca="1" ref="AL917" ca="1">IFERROR(IF(INDIRECT(ADDRESS($Z917,COLUMN(),4,1,"Monitoraggio"))="","",INDIRECT(ADDRESS($Z917,COLUMN(),4,1,"Monitoraggio"))),"")</f>
        <v/>
      </c>
      <c r="AM917" s="77" t="str" cm="1">
        <f t="array" aca="1" ref="AM917" ca="1">IFERROR(IF(INDIRECT(ADDRESS($Z917,COLUMN(),4,1,"Monitoraggio"))="","",INDIRECT(ADDRESS($Z917,COLUMN(),4,1,"Monitoraggio"))),"")</f>
        <v/>
      </c>
      <c r="AN917" s="79" t="str" cm="1">
        <f t="array" aca="1" ref="AN917" ca="1">IFERROR(IF(INDIRECT(ADDRESS($Z917,COLUMN(),4,1,"Monitoraggio"))="","",INDIRECT(ADDRESS($Z917,COLUMN(),4,1,"Monitoraggio"))),"")</f>
        <v/>
      </c>
      <c r="AO917" s="79" t="str" cm="1">
        <f t="array" aca="1" ref="AO917" ca="1">IFERROR(IF(INDIRECT(ADDRESS($Z917,COLUMN(),4,1,"Monitoraggio"))="","",INDIRECT(ADDRESS($Z917,COLUMN(),4,1,"Monitoraggio"))),"")</f>
        <v/>
      </c>
      <c r="AP917" s="79" t="str" cm="1">
        <f t="array" aca="1" ref="AP917" ca="1">IFERROR(IF(INDIRECT(ADDRESS($Z917,COLUMN(),4,1,"Monitoraggio"))="","",INDIRECT(ADDRESS($Z917,COLUMN(),4,1,"Monitoraggio"))),"")</f>
        <v/>
      </c>
      <c r="AQ917" s="81" t="str" cm="1">
        <f t="array" aca="1" ref="AQ917" ca="1">IFERROR(IF(INDIRECT(ADDRESS($Z917,COLUMN(),4,1,"Monitoraggio"))="","",INDIRECT(ADDRESS($Z917,COLUMN(),4,1,"Monitoraggio"))),"")</f>
        <v/>
      </c>
      <c r="AR917" s="122" t="str" cm="1">
        <f t="array" aca="1" ref="AR917" ca="1">IFERROR(IF(INDIRECT(ADDRESS($Z917,COLUMN(),4,1,"Monitoraggio"))="","",INDIRECT(ADDRESS($Z917,COLUMN(),4,1,"Monitoraggio"))),"")</f>
        <v/>
      </c>
      <c r="AS917" s="118" t="str" cm="1">
        <f t="array" aca="1" ref="AS917" ca="1">IFERROR(IF(INDIRECT(ADDRESS($Z917,COLUMN(),4,1,"Monitoraggio"))="","",INDIRECT(ADDRESS($Z917,COLUMN(),4,1,"Monitoraggio"))),"")</f>
        <v/>
      </c>
      <c r="AT917" s="119" t="str" cm="1">
        <f t="array" aca="1" ref="AT917" ca="1">IFERROR(IF(INDIRECT(ADDRESS($Z917,COLUMN(),4,1,"Monitoraggio"))="","",INDIRECT(ADDRESS($Z917,COLUMN(),4,1,"Monitoraggio"))),"")</f>
        <v/>
      </c>
      <c r="AU917" s="79" t="str" cm="1">
        <f t="array" aca="1" ref="AU917" ca="1">IFERROR(IF(INDIRECT(ADDRESS($Z917,COLUMN(),4,1,"Monitoraggio"))="","",INDIRECT(ADDRESS($Z917,COLUMN(),4,1,"Monitoraggio"))),"")</f>
        <v/>
      </c>
      <c r="AV917" s="119" t="str" cm="1">
        <f t="array" aca="1" ref="AV917" ca="1">IFERROR(IF(INDIRECT(ADDRESS($Z917,COLUMN(),4,1,"Monitoraggio"))="","",INDIRECT(ADDRESS($Z917,COLUMN(),4,1,"Monitoraggio"))),"")</f>
        <v/>
      </c>
      <c r="AW917" s="124" t="str" cm="1">
        <f t="array" aca="1" ref="AW917" ca="1">IFERROR(IF(INDIRECT(ADDRESS($Z917,COLUMN(),4,1,"Monitoraggio"))="","",INDIRECT(ADDRESS($Z917,COLUMN(),4,1,"Monitoraggio"))),"")</f>
        <v/>
      </c>
      <c r="AX917" s="62" t="str" cm="1">
        <f t="array" aca="1" ref="AX917" ca="1">IFERROR(IF(INDIRECT(ADDRESS($Z917,COLUMN(),4,1,"Monitoraggio"))="","",INDIRECT(ADDRESS($Z917,COLUMN(),4,1,"Monitoraggio"))),"")</f>
        <v/>
      </c>
      <c r="AY917" s="79" t="str" cm="1">
        <f t="array" aca="1" ref="AY917" ca="1">IFERROR(IF(INDIRECT(ADDRESS($Z917,COLUMN(),4,1,"Monitoraggio"))="","",INDIRECT(ADDRESS($Z917,COLUMN(),4,1,"Monitoraggio"))),"")</f>
        <v/>
      </c>
      <c r="AZ917" s="84" t="str" cm="1">
        <f t="array" aca="1" ref="AZ917" ca="1">IFERROR(IF(INDIRECT(ADDRESS($Z917,COLUMN(),4,1,"Monitoraggio"))="","",INDIRECT(ADDRESS($Z917,COLUMN(),4,1,"Monitoraggio"))),"")</f>
        <v/>
      </c>
      <c r="BA917" s="81" t="str" cm="1">
        <f t="array" aca="1" ref="BA917" ca="1">IFERROR(IF(INDIRECT(ADDRESS($Z917,COLUMN(),4,1,"Monitoraggio"))="","",INDIRECT(ADDRESS($Z917,COLUMN(),4,1,"Monitoraggio"))),"")</f>
        <v/>
      </c>
      <c r="BB917" s="86" t="str" cm="1">
        <f t="array" aca="1" ref="BB917" ca="1">IFERROR(IF(INDIRECT(ADDRESS($Z917,COLUMN(),4,1,"Monitoraggio"))="","",INDIRECT(ADDRESS($Z917,COLUMN(),4,1,"Monitoraggio"))),"")</f>
        <v/>
      </c>
      <c r="BC917" s="79" t="str" cm="1">
        <f t="array" aca="1" ref="BC917" ca="1">IFERROR(IF(INDIRECT(ADDRESS($Z917,COLUMN(),4,1,"Monitoraggio"))="","",INDIRECT(ADDRESS($Z917,COLUMN(),4,1,"Monitoraggio"))),"")</f>
        <v/>
      </c>
      <c r="BD917" s="79" t="str" cm="1">
        <f t="array" aca="1" ref="BD917" ca="1">IFERROR(IF(INDIRECT(ADDRESS($Z917,COLUMN(),4,1,"Monitoraggio"))="","",INDIRECT(ADDRESS($Z917,COLUMN(),4,1,"Monitoraggio"))),"")</f>
        <v/>
      </c>
      <c r="BE917" s="79" t="str" cm="1">
        <f t="array" aca="1" ref="BE917" ca="1">IFERROR(IF(INDIRECT(ADDRESS($Z917,COLUMN(),4,1,"Monitoraggio"))="","",INDIRECT(ADDRESS($Z917,COLUMN(),4,1,"Monitoraggio"))),"")</f>
        <v/>
      </c>
      <c r="BF917" s="79" t="str" cm="1">
        <f t="array" aca="1" ref="BF917" ca="1">IFERROR(IF(INDIRECT(ADDRESS($Z917,COLUMN(),4,1,"Monitoraggio"))="","",INDIRECT(ADDRESS($Z917,COLUMN(),4,1,"Monitoraggio"))),"")</f>
        <v/>
      </c>
      <c r="BG917" s="114" t="str" cm="1">
        <f t="array" aca="1" ref="BG917" ca="1">IFERROR(IF(INDIRECT(ADDRESS($Z917,COLUMN(),4,1,"Monitoraggio"))="","",INDIRECT(ADDRESS($Z917,COLUMN(),4,1,"Monitoraggio"))),"")</f>
        <v/>
      </c>
      <c r="BH917" s="48" t="str" cm="1">
        <f t="array" aca="1" ref="BH917" ca="1">IFERROR(IF(INDIRECT(ADDRESS($Z917,COLUMN(),4,1,"Monitoraggio"))="","",INDIRECT(ADDRESS($Z917,COLUMN(),4,1,"Monitoraggio"))),"")</f>
        <v/>
      </c>
      <c r="BI917" s="84" t="str" cm="1">
        <f t="array" aca="1" ref="BI917" ca="1">IFERROR(IF(INDIRECT(ADDRESS($Z917,COLUMN(),4,1,"Monitoraggio"))="","",INDIRECT(ADDRESS($Z917,COLUMN(),4,1,"Monitoraggio"))),"")</f>
        <v/>
      </c>
      <c r="BJ917" s="81" t="str" cm="1">
        <f t="array" aca="1" ref="BJ917" ca="1">IFERROR(IF(INDIRECT(ADDRESS($Z917,COLUMN(),4,1,"Monitoraggio"))="","",INDIRECT(ADDRESS($Z917,COLUMN(),4,1,"Monitoraggio"))),"")</f>
        <v/>
      </c>
    </row>
    <row r="918" spans="26:62" x14ac:dyDescent="0.2">
      <c r="Z918" s="132" t="str">
        <f>IFERROR(MATCH(ROW()-9,Monitoraggio!Z$1:Z$1000,0),"")</f>
        <v/>
      </c>
      <c r="AA918" s="60" t="str" cm="1">
        <f t="array" aca="1" ref="AA918" ca="1">IFERROR(IF(INDIRECT(ADDRESS($Z918,COLUMN(),4,1,"Monitoraggio"))="","",INDIRECT(ADDRESS($Z918,COLUMN(),4,1,"Monitoraggio"))),"")</f>
        <v/>
      </c>
      <c r="AB918" s="114" t="str" cm="1">
        <f t="array" aca="1" ref="AB918" ca="1">IFERROR(IF(INDIRECT(ADDRESS($Z918,COLUMN(),4,1,"Monitoraggio"))="","",INDIRECT(ADDRESS($Z918,COLUMN(),4,1,"Monitoraggio"))),"")</f>
        <v/>
      </c>
      <c r="AC918" s="114" t="str" cm="1">
        <f t="array" aca="1" ref="AC918" ca="1">IFERROR(IF(INDIRECT(ADDRESS($Z918,COLUMN(),4,1,"Monitoraggio"))="","",INDIRECT(ADDRESS($Z918,COLUMN(),4,1,"Monitoraggio"))),"")</f>
        <v/>
      </c>
      <c r="AD918" s="48" t="str" cm="1">
        <f t="array" aca="1" ref="AD918" ca="1">IFERROR(IF(INDIRECT(ADDRESS($Z918,COLUMN(),4,1,"Monitoraggio"))="","",INDIRECT(ADDRESS($Z918,COLUMN(),4,1,"Monitoraggio"))),"")</f>
        <v/>
      </c>
      <c r="AE918" s="61" t="str" cm="1">
        <f t="array" aca="1" ref="AE918" ca="1">IFERROR(IF(INDIRECT(ADDRESS($Z918,COLUMN(),4,1,"Monitoraggio"))="","",INDIRECT(ADDRESS($Z918,COLUMN(),4,1,"Monitoraggio"))),"")</f>
        <v/>
      </c>
      <c r="AF918" s="116" t="str" cm="1">
        <f t="array" aca="1" ref="AF918" ca="1">IFERROR(IF(INDIRECT(ADDRESS($Z918,COLUMN(),4,1,"Monitoraggio"))="","",INDIRECT(ADDRESS($Z918,COLUMN(),4,1,"Monitoraggio"))),"")</f>
        <v/>
      </c>
      <c r="AG918" s="61" t="str" cm="1">
        <f t="array" aca="1" ref="AG918" ca="1">IFERROR(IF(INDIRECT(ADDRESS($Z918,COLUMN(),4,1,"Monitoraggio"))="","",INDIRECT(ADDRESS($Z918,COLUMN(),4,1,"Monitoraggio"))),"")</f>
        <v/>
      </c>
      <c r="AH918" s="116" t="str" cm="1">
        <f t="array" aca="1" ref="AH918" ca="1">IFERROR(IF(INDIRECT(ADDRESS($Z918,COLUMN(),4,1,"Monitoraggio"))="","",INDIRECT(ADDRESS($Z918,COLUMN(),4,1,"Monitoraggio"))),"")</f>
        <v/>
      </c>
      <c r="AI918" s="114" t="str" cm="1">
        <f t="array" aca="1" ref="AI918" ca="1">IFERROR(IF(INDIRECT(ADDRESS($Z918,COLUMN(),4,1,"Monitoraggio"))="","",INDIRECT(ADDRESS($Z918,COLUMN(),4,1,"Monitoraggio"))),"")</f>
        <v/>
      </c>
      <c r="AJ918" s="118" t="str" cm="1">
        <f t="array" aca="1" ref="AJ918" ca="1">IFERROR(IF(INDIRECT(ADDRESS($Z918,COLUMN(),4,1,"Monitoraggio"))="","",INDIRECT(ADDRESS($Z918,COLUMN(),4,1,"Monitoraggio"))),"")</f>
        <v/>
      </c>
      <c r="AK918" s="119" t="str" cm="1">
        <f t="array" aca="1" ref="AK918" ca="1">IFERROR(IF(INDIRECT(ADDRESS($Z918,COLUMN(),4,1,"Monitoraggio"))="","",INDIRECT(ADDRESS($Z918,COLUMN(),4,1,"Monitoraggio"))),"")</f>
        <v/>
      </c>
      <c r="AL918" s="79" t="str" cm="1">
        <f t="array" aca="1" ref="AL918" ca="1">IFERROR(IF(INDIRECT(ADDRESS($Z918,COLUMN(),4,1,"Monitoraggio"))="","",INDIRECT(ADDRESS($Z918,COLUMN(),4,1,"Monitoraggio"))),"")</f>
        <v/>
      </c>
      <c r="AM918" s="77" t="str" cm="1">
        <f t="array" aca="1" ref="AM918" ca="1">IFERROR(IF(INDIRECT(ADDRESS($Z918,COLUMN(),4,1,"Monitoraggio"))="","",INDIRECT(ADDRESS($Z918,COLUMN(),4,1,"Monitoraggio"))),"")</f>
        <v/>
      </c>
      <c r="AN918" s="79" t="str" cm="1">
        <f t="array" aca="1" ref="AN918" ca="1">IFERROR(IF(INDIRECT(ADDRESS($Z918,COLUMN(),4,1,"Monitoraggio"))="","",INDIRECT(ADDRESS($Z918,COLUMN(),4,1,"Monitoraggio"))),"")</f>
        <v/>
      </c>
      <c r="AO918" s="79" t="str" cm="1">
        <f t="array" aca="1" ref="AO918" ca="1">IFERROR(IF(INDIRECT(ADDRESS($Z918,COLUMN(),4,1,"Monitoraggio"))="","",INDIRECT(ADDRESS($Z918,COLUMN(),4,1,"Monitoraggio"))),"")</f>
        <v/>
      </c>
      <c r="AP918" s="79" t="str" cm="1">
        <f t="array" aca="1" ref="AP918" ca="1">IFERROR(IF(INDIRECT(ADDRESS($Z918,COLUMN(),4,1,"Monitoraggio"))="","",INDIRECT(ADDRESS($Z918,COLUMN(),4,1,"Monitoraggio"))),"")</f>
        <v/>
      </c>
      <c r="AQ918" s="81" t="str" cm="1">
        <f t="array" aca="1" ref="AQ918" ca="1">IFERROR(IF(INDIRECT(ADDRESS($Z918,COLUMN(),4,1,"Monitoraggio"))="","",INDIRECT(ADDRESS($Z918,COLUMN(),4,1,"Monitoraggio"))),"")</f>
        <v/>
      </c>
      <c r="AR918" s="122" t="str" cm="1">
        <f t="array" aca="1" ref="AR918" ca="1">IFERROR(IF(INDIRECT(ADDRESS($Z918,COLUMN(),4,1,"Monitoraggio"))="","",INDIRECT(ADDRESS($Z918,COLUMN(),4,1,"Monitoraggio"))),"")</f>
        <v/>
      </c>
      <c r="AS918" s="118" t="str" cm="1">
        <f t="array" aca="1" ref="AS918" ca="1">IFERROR(IF(INDIRECT(ADDRESS($Z918,COLUMN(),4,1,"Monitoraggio"))="","",INDIRECT(ADDRESS($Z918,COLUMN(),4,1,"Monitoraggio"))),"")</f>
        <v/>
      </c>
      <c r="AT918" s="119" t="str" cm="1">
        <f t="array" aca="1" ref="AT918" ca="1">IFERROR(IF(INDIRECT(ADDRESS($Z918,COLUMN(),4,1,"Monitoraggio"))="","",INDIRECT(ADDRESS($Z918,COLUMN(),4,1,"Monitoraggio"))),"")</f>
        <v/>
      </c>
      <c r="AU918" s="79" t="str" cm="1">
        <f t="array" aca="1" ref="AU918" ca="1">IFERROR(IF(INDIRECT(ADDRESS($Z918,COLUMN(),4,1,"Monitoraggio"))="","",INDIRECT(ADDRESS($Z918,COLUMN(),4,1,"Monitoraggio"))),"")</f>
        <v/>
      </c>
      <c r="AV918" s="119" t="str" cm="1">
        <f t="array" aca="1" ref="AV918" ca="1">IFERROR(IF(INDIRECT(ADDRESS($Z918,COLUMN(),4,1,"Monitoraggio"))="","",INDIRECT(ADDRESS($Z918,COLUMN(),4,1,"Monitoraggio"))),"")</f>
        <v/>
      </c>
      <c r="AW918" s="124" t="str" cm="1">
        <f t="array" aca="1" ref="AW918" ca="1">IFERROR(IF(INDIRECT(ADDRESS($Z918,COLUMN(),4,1,"Monitoraggio"))="","",INDIRECT(ADDRESS($Z918,COLUMN(),4,1,"Monitoraggio"))),"")</f>
        <v/>
      </c>
      <c r="AX918" s="62" t="str" cm="1">
        <f t="array" aca="1" ref="AX918" ca="1">IFERROR(IF(INDIRECT(ADDRESS($Z918,COLUMN(),4,1,"Monitoraggio"))="","",INDIRECT(ADDRESS($Z918,COLUMN(),4,1,"Monitoraggio"))),"")</f>
        <v/>
      </c>
      <c r="AY918" s="79" t="str" cm="1">
        <f t="array" aca="1" ref="AY918" ca="1">IFERROR(IF(INDIRECT(ADDRESS($Z918,COLUMN(),4,1,"Monitoraggio"))="","",INDIRECT(ADDRESS($Z918,COLUMN(),4,1,"Monitoraggio"))),"")</f>
        <v/>
      </c>
      <c r="AZ918" s="84" t="str" cm="1">
        <f t="array" aca="1" ref="AZ918" ca="1">IFERROR(IF(INDIRECT(ADDRESS($Z918,COLUMN(),4,1,"Monitoraggio"))="","",INDIRECT(ADDRESS($Z918,COLUMN(),4,1,"Monitoraggio"))),"")</f>
        <v/>
      </c>
      <c r="BA918" s="81" t="str" cm="1">
        <f t="array" aca="1" ref="BA918" ca="1">IFERROR(IF(INDIRECT(ADDRESS($Z918,COLUMN(),4,1,"Monitoraggio"))="","",INDIRECT(ADDRESS($Z918,COLUMN(),4,1,"Monitoraggio"))),"")</f>
        <v/>
      </c>
      <c r="BB918" s="86" t="str" cm="1">
        <f t="array" aca="1" ref="BB918" ca="1">IFERROR(IF(INDIRECT(ADDRESS($Z918,COLUMN(),4,1,"Monitoraggio"))="","",INDIRECT(ADDRESS($Z918,COLUMN(),4,1,"Monitoraggio"))),"")</f>
        <v/>
      </c>
      <c r="BC918" s="79" t="str" cm="1">
        <f t="array" aca="1" ref="BC918" ca="1">IFERROR(IF(INDIRECT(ADDRESS($Z918,COLUMN(),4,1,"Monitoraggio"))="","",INDIRECT(ADDRESS($Z918,COLUMN(),4,1,"Monitoraggio"))),"")</f>
        <v/>
      </c>
      <c r="BD918" s="79" t="str" cm="1">
        <f t="array" aca="1" ref="BD918" ca="1">IFERROR(IF(INDIRECT(ADDRESS($Z918,COLUMN(),4,1,"Monitoraggio"))="","",INDIRECT(ADDRESS($Z918,COLUMN(),4,1,"Monitoraggio"))),"")</f>
        <v/>
      </c>
      <c r="BE918" s="79" t="str" cm="1">
        <f t="array" aca="1" ref="BE918" ca="1">IFERROR(IF(INDIRECT(ADDRESS($Z918,COLUMN(),4,1,"Monitoraggio"))="","",INDIRECT(ADDRESS($Z918,COLUMN(),4,1,"Monitoraggio"))),"")</f>
        <v/>
      </c>
      <c r="BF918" s="79" t="str" cm="1">
        <f t="array" aca="1" ref="BF918" ca="1">IFERROR(IF(INDIRECT(ADDRESS($Z918,COLUMN(),4,1,"Monitoraggio"))="","",INDIRECT(ADDRESS($Z918,COLUMN(),4,1,"Monitoraggio"))),"")</f>
        <v/>
      </c>
      <c r="BG918" s="114" t="str" cm="1">
        <f t="array" aca="1" ref="BG918" ca="1">IFERROR(IF(INDIRECT(ADDRESS($Z918,COLUMN(),4,1,"Monitoraggio"))="","",INDIRECT(ADDRESS($Z918,COLUMN(),4,1,"Monitoraggio"))),"")</f>
        <v/>
      </c>
      <c r="BH918" s="48" t="str" cm="1">
        <f t="array" aca="1" ref="BH918" ca="1">IFERROR(IF(INDIRECT(ADDRESS($Z918,COLUMN(),4,1,"Monitoraggio"))="","",INDIRECT(ADDRESS($Z918,COLUMN(),4,1,"Monitoraggio"))),"")</f>
        <v/>
      </c>
      <c r="BI918" s="84" t="str" cm="1">
        <f t="array" aca="1" ref="BI918" ca="1">IFERROR(IF(INDIRECT(ADDRESS($Z918,COLUMN(),4,1,"Monitoraggio"))="","",INDIRECT(ADDRESS($Z918,COLUMN(),4,1,"Monitoraggio"))),"")</f>
        <v/>
      </c>
      <c r="BJ918" s="81" t="str" cm="1">
        <f t="array" aca="1" ref="BJ918" ca="1">IFERROR(IF(INDIRECT(ADDRESS($Z918,COLUMN(),4,1,"Monitoraggio"))="","",INDIRECT(ADDRESS($Z918,COLUMN(),4,1,"Monitoraggio"))),"")</f>
        <v/>
      </c>
    </row>
    <row r="919" spans="26:62" x14ac:dyDescent="0.2">
      <c r="Z919" s="132" t="str">
        <f>IFERROR(MATCH(ROW()-9,Monitoraggio!Z$1:Z$1000,0),"")</f>
        <v/>
      </c>
      <c r="AA919" s="60" t="str" cm="1">
        <f t="array" aca="1" ref="AA919" ca="1">IFERROR(IF(INDIRECT(ADDRESS($Z919,COLUMN(),4,1,"Monitoraggio"))="","",INDIRECT(ADDRESS($Z919,COLUMN(),4,1,"Monitoraggio"))),"")</f>
        <v/>
      </c>
      <c r="AB919" s="114" t="str" cm="1">
        <f t="array" aca="1" ref="AB919" ca="1">IFERROR(IF(INDIRECT(ADDRESS($Z919,COLUMN(),4,1,"Monitoraggio"))="","",INDIRECT(ADDRESS($Z919,COLUMN(),4,1,"Monitoraggio"))),"")</f>
        <v/>
      </c>
      <c r="AC919" s="114" t="str" cm="1">
        <f t="array" aca="1" ref="AC919" ca="1">IFERROR(IF(INDIRECT(ADDRESS($Z919,COLUMN(),4,1,"Monitoraggio"))="","",INDIRECT(ADDRESS($Z919,COLUMN(),4,1,"Monitoraggio"))),"")</f>
        <v/>
      </c>
      <c r="AD919" s="48" t="str" cm="1">
        <f t="array" aca="1" ref="AD919" ca="1">IFERROR(IF(INDIRECT(ADDRESS($Z919,COLUMN(),4,1,"Monitoraggio"))="","",INDIRECT(ADDRESS($Z919,COLUMN(),4,1,"Monitoraggio"))),"")</f>
        <v/>
      </c>
      <c r="AE919" s="61" t="str" cm="1">
        <f t="array" aca="1" ref="AE919" ca="1">IFERROR(IF(INDIRECT(ADDRESS($Z919,COLUMN(),4,1,"Monitoraggio"))="","",INDIRECT(ADDRESS($Z919,COLUMN(),4,1,"Monitoraggio"))),"")</f>
        <v/>
      </c>
      <c r="AF919" s="116" t="str" cm="1">
        <f t="array" aca="1" ref="AF919" ca="1">IFERROR(IF(INDIRECT(ADDRESS($Z919,COLUMN(),4,1,"Monitoraggio"))="","",INDIRECT(ADDRESS($Z919,COLUMN(),4,1,"Monitoraggio"))),"")</f>
        <v/>
      </c>
      <c r="AG919" s="61" t="str" cm="1">
        <f t="array" aca="1" ref="AG919" ca="1">IFERROR(IF(INDIRECT(ADDRESS($Z919,COLUMN(),4,1,"Monitoraggio"))="","",INDIRECT(ADDRESS($Z919,COLUMN(),4,1,"Monitoraggio"))),"")</f>
        <v/>
      </c>
      <c r="AH919" s="116" t="str" cm="1">
        <f t="array" aca="1" ref="AH919" ca="1">IFERROR(IF(INDIRECT(ADDRESS($Z919,COLUMN(),4,1,"Monitoraggio"))="","",INDIRECT(ADDRESS($Z919,COLUMN(),4,1,"Monitoraggio"))),"")</f>
        <v/>
      </c>
      <c r="AI919" s="114" t="str" cm="1">
        <f t="array" aca="1" ref="AI919" ca="1">IFERROR(IF(INDIRECT(ADDRESS($Z919,COLUMN(),4,1,"Monitoraggio"))="","",INDIRECT(ADDRESS($Z919,COLUMN(),4,1,"Monitoraggio"))),"")</f>
        <v/>
      </c>
      <c r="AJ919" s="118" t="str" cm="1">
        <f t="array" aca="1" ref="AJ919" ca="1">IFERROR(IF(INDIRECT(ADDRESS($Z919,COLUMN(),4,1,"Monitoraggio"))="","",INDIRECT(ADDRESS($Z919,COLUMN(),4,1,"Monitoraggio"))),"")</f>
        <v/>
      </c>
      <c r="AK919" s="119" t="str" cm="1">
        <f t="array" aca="1" ref="AK919" ca="1">IFERROR(IF(INDIRECT(ADDRESS($Z919,COLUMN(),4,1,"Monitoraggio"))="","",INDIRECT(ADDRESS($Z919,COLUMN(),4,1,"Monitoraggio"))),"")</f>
        <v/>
      </c>
      <c r="AL919" s="79" t="str" cm="1">
        <f t="array" aca="1" ref="AL919" ca="1">IFERROR(IF(INDIRECT(ADDRESS($Z919,COLUMN(),4,1,"Monitoraggio"))="","",INDIRECT(ADDRESS($Z919,COLUMN(),4,1,"Monitoraggio"))),"")</f>
        <v/>
      </c>
      <c r="AM919" s="77" t="str" cm="1">
        <f t="array" aca="1" ref="AM919" ca="1">IFERROR(IF(INDIRECT(ADDRESS($Z919,COLUMN(),4,1,"Monitoraggio"))="","",INDIRECT(ADDRESS($Z919,COLUMN(),4,1,"Monitoraggio"))),"")</f>
        <v/>
      </c>
      <c r="AN919" s="79" t="str" cm="1">
        <f t="array" aca="1" ref="AN919" ca="1">IFERROR(IF(INDIRECT(ADDRESS($Z919,COLUMN(),4,1,"Monitoraggio"))="","",INDIRECT(ADDRESS($Z919,COLUMN(),4,1,"Monitoraggio"))),"")</f>
        <v/>
      </c>
      <c r="AO919" s="79" t="str" cm="1">
        <f t="array" aca="1" ref="AO919" ca="1">IFERROR(IF(INDIRECT(ADDRESS($Z919,COLUMN(),4,1,"Monitoraggio"))="","",INDIRECT(ADDRESS($Z919,COLUMN(),4,1,"Monitoraggio"))),"")</f>
        <v/>
      </c>
      <c r="AP919" s="79" t="str" cm="1">
        <f t="array" aca="1" ref="AP919" ca="1">IFERROR(IF(INDIRECT(ADDRESS($Z919,COLUMN(),4,1,"Monitoraggio"))="","",INDIRECT(ADDRESS($Z919,COLUMN(),4,1,"Monitoraggio"))),"")</f>
        <v/>
      </c>
      <c r="AQ919" s="81" t="str" cm="1">
        <f t="array" aca="1" ref="AQ919" ca="1">IFERROR(IF(INDIRECT(ADDRESS($Z919,COLUMN(),4,1,"Monitoraggio"))="","",INDIRECT(ADDRESS($Z919,COLUMN(),4,1,"Monitoraggio"))),"")</f>
        <v/>
      </c>
      <c r="AR919" s="122" t="str" cm="1">
        <f t="array" aca="1" ref="AR919" ca="1">IFERROR(IF(INDIRECT(ADDRESS($Z919,COLUMN(),4,1,"Monitoraggio"))="","",INDIRECT(ADDRESS($Z919,COLUMN(),4,1,"Monitoraggio"))),"")</f>
        <v/>
      </c>
      <c r="AS919" s="118" t="str" cm="1">
        <f t="array" aca="1" ref="AS919" ca="1">IFERROR(IF(INDIRECT(ADDRESS($Z919,COLUMN(),4,1,"Monitoraggio"))="","",INDIRECT(ADDRESS($Z919,COLUMN(),4,1,"Monitoraggio"))),"")</f>
        <v/>
      </c>
      <c r="AT919" s="119" t="str" cm="1">
        <f t="array" aca="1" ref="AT919" ca="1">IFERROR(IF(INDIRECT(ADDRESS($Z919,COLUMN(),4,1,"Monitoraggio"))="","",INDIRECT(ADDRESS($Z919,COLUMN(),4,1,"Monitoraggio"))),"")</f>
        <v/>
      </c>
      <c r="AU919" s="79" t="str" cm="1">
        <f t="array" aca="1" ref="AU919" ca="1">IFERROR(IF(INDIRECT(ADDRESS($Z919,COLUMN(),4,1,"Monitoraggio"))="","",INDIRECT(ADDRESS($Z919,COLUMN(),4,1,"Monitoraggio"))),"")</f>
        <v/>
      </c>
      <c r="AV919" s="119" t="str" cm="1">
        <f t="array" aca="1" ref="AV919" ca="1">IFERROR(IF(INDIRECT(ADDRESS($Z919,COLUMN(),4,1,"Monitoraggio"))="","",INDIRECT(ADDRESS($Z919,COLUMN(),4,1,"Monitoraggio"))),"")</f>
        <v/>
      </c>
      <c r="AW919" s="124" t="str" cm="1">
        <f t="array" aca="1" ref="AW919" ca="1">IFERROR(IF(INDIRECT(ADDRESS($Z919,COLUMN(),4,1,"Monitoraggio"))="","",INDIRECT(ADDRESS($Z919,COLUMN(),4,1,"Monitoraggio"))),"")</f>
        <v/>
      </c>
      <c r="AX919" s="62" t="str" cm="1">
        <f t="array" aca="1" ref="AX919" ca="1">IFERROR(IF(INDIRECT(ADDRESS($Z919,COLUMN(),4,1,"Monitoraggio"))="","",INDIRECT(ADDRESS($Z919,COLUMN(),4,1,"Monitoraggio"))),"")</f>
        <v/>
      </c>
      <c r="AY919" s="79" t="str" cm="1">
        <f t="array" aca="1" ref="AY919" ca="1">IFERROR(IF(INDIRECT(ADDRESS($Z919,COLUMN(),4,1,"Monitoraggio"))="","",INDIRECT(ADDRESS($Z919,COLUMN(),4,1,"Monitoraggio"))),"")</f>
        <v/>
      </c>
      <c r="AZ919" s="84" t="str" cm="1">
        <f t="array" aca="1" ref="AZ919" ca="1">IFERROR(IF(INDIRECT(ADDRESS($Z919,COLUMN(),4,1,"Monitoraggio"))="","",INDIRECT(ADDRESS($Z919,COLUMN(),4,1,"Monitoraggio"))),"")</f>
        <v/>
      </c>
      <c r="BA919" s="81" t="str" cm="1">
        <f t="array" aca="1" ref="BA919" ca="1">IFERROR(IF(INDIRECT(ADDRESS($Z919,COLUMN(),4,1,"Monitoraggio"))="","",INDIRECT(ADDRESS($Z919,COLUMN(),4,1,"Monitoraggio"))),"")</f>
        <v/>
      </c>
      <c r="BB919" s="86" t="str" cm="1">
        <f t="array" aca="1" ref="BB919" ca="1">IFERROR(IF(INDIRECT(ADDRESS($Z919,COLUMN(),4,1,"Monitoraggio"))="","",INDIRECT(ADDRESS($Z919,COLUMN(),4,1,"Monitoraggio"))),"")</f>
        <v/>
      </c>
      <c r="BC919" s="79" t="str" cm="1">
        <f t="array" aca="1" ref="BC919" ca="1">IFERROR(IF(INDIRECT(ADDRESS($Z919,COLUMN(),4,1,"Monitoraggio"))="","",INDIRECT(ADDRESS($Z919,COLUMN(),4,1,"Monitoraggio"))),"")</f>
        <v/>
      </c>
      <c r="BD919" s="79" t="str" cm="1">
        <f t="array" aca="1" ref="BD919" ca="1">IFERROR(IF(INDIRECT(ADDRESS($Z919,COLUMN(),4,1,"Monitoraggio"))="","",INDIRECT(ADDRESS($Z919,COLUMN(),4,1,"Monitoraggio"))),"")</f>
        <v/>
      </c>
      <c r="BE919" s="79" t="str" cm="1">
        <f t="array" aca="1" ref="BE919" ca="1">IFERROR(IF(INDIRECT(ADDRESS($Z919,COLUMN(),4,1,"Monitoraggio"))="","",INDIRECT(ADDRESS($Z919,COLUMN(),4,1,"Monitoraggio"))),"")</f>
        <v/>
      </c>
      <c r="BF919" s="79" t="str" cm="1">
        <f t="array" aca="1" ref="BF919" ca="1">IFERROR(IF(INDIRECT(ADDRESS($Z919,COLUMN(),4,1,"Monitoraggio"))="","",INDIRECT(ADDRESS($Z919,COLUMN(),4,1,"Monitoraggio"))),"")</f>
        <v/>
      </c>
      <c r="BG919" s="114" t="str" cm="1">
        <f t="array" aca="1" ref="BG919" ca="1">IFERROR(IF(INDIRECT(ADDRESS($Z919,COLUMN(),4,1,"Monitoraggio"))="","",INDIRECT(ADDRESS($Z919,COLUMN(),4,1,"Monitoraggio"))),"")</f>
        <v/>
      </c>
      <c r="BH919" s="48" t="str" cm="1">
        <f t="array" aca="1" ref="BH919" ca="1">IFERROR(IF(INDIRECT(ADDRESS($Z919,COLUMN(),4,1,"Monitoraggio"))="","",INDIRECT(ADDRESS($Z919,COLUMN(),4,1,"Monitoraggio"))),"")</f>
        <v/>
      </c>
      <c r="BI919" s="84" t="str" cm="1">
        <f t="array" aca="1" ref="BI919" ca="1">IFERROR(IF(INDIRECT(ADDRESS($Z919,COLUMN(),4,1,"Monitoraggio"))="","",INDIRECT(ADDRESS($Z919,COLUMN(),4,1,"Monitoraggio"))),"")</f>
        <v/>
      </c>
      <c r="BJ919" s="81" t="str" cm="1">
        <f t="array" aca="1" ref="BJ919" ca="1">IFERROR(IF(INDIRECT(ADDRESS($Z919,COLUMN(),4,1,"Monitoraggio"))="","",INDIRECT(ADDRESS($Z919,COLUMN(),4,1,"Monitoraggio"))),"")</f>
        <v/>
      </c>
    </row>
    <row r="920" spans="26:62" x14ac:dyDescent="0.2">
      <c r="Z920" s="132" t="str">
        <f>IFERROR(MATCH(ROW()-9,Monitoraggio!Z$1:Z$1000,0),"")</f>
        <v/>
      </c>
      <c r="AA920" s="60" t="str" cm="1">
        <f t="array" aca="1" ref="AA920" ca="1">IFERROR(IF(INDIRECT(ADDRESS($Z920,COLUMN(),4,1,"Monitoraggio"))="","",INDIRECT(ADDRESS($Z920,COLUMN(),4,1,"Monitoraggio"))),"")</f>
        <v/>
      </c>
      <c r="AB920" s="114" t="str" cm="1">
        <f t="array" aca="1" ref="AB920" ca="1">IFERROR(IF(INDIRECT(ADDRESS($Z920,COLUMN(),4,1,"Monitoraggio"))="","",INDIRECT(ADDRESS($Z920,COLUMN(),4,1,"Monitoraggio"))),"")</f>
        <v/>
      </c>
      <c r="AC920" s="114" t="str" cm="1">
        <f t="array" aca="1" ref="AC920" ca="1">IFERROR(IF(INDIRECT(ADDRESS($Z920,COLUMN(),4,1,"Monitoraggio"))="","",INDIRECT(ADDRESS($Z920,COLUMN(),4,1,"Monitoraggio"))),"")</f>
        <v/>
      </c>
      <c r="AD920" s="48" t="str" cm="1">
        <f t="array" aca="1" ref="AD920" ca="1">IFERROR(IF(INDIRECT(ADDRESS($Z920,COLUMN(),4,1,"Monitoraggio"))="","",INDIRECT(ADDRESS($Z920,COLUMN(),4,1,"Monitoraggio"))),"")</f>
        <v/>
      </c>
      <c r="AE920" s="61" t="str" cm="1">
        <f t="array" aca="1" ref="AE920" ca="1">IFERROR(IF(INDIRECT(ADDRESS($Z920,COLUMN(),4,1,"Monitoraggio"))="","",INDIRECT(ADDRESS($Z920,COLUMN(),4,1,"Monitoraggio"))),"")</f>
        <v/>
      </c>
      <c r="AF920" s="116" t="str" cm="1">
        <f t="array" aca="1" ref="AF920" ca="1">IFERROR(IF(INDIRECT(ADDRESS($Z920,COLUMN(),4,1,"Monitoraggio"))="","",INDIRECT(ADDRESS($Z920,COLUMN(),4,1,"Monitoraggio"))),"")</f>
        <v/>
      </c>
      <c r="AG920" s="61" t="str" cm="1">
        <f t="array" aca="1" ref="AG920" ca="1">IFERROR(IF(INDIRECT(ADDRESS($Z920,COLUMN(),4,1,"Monitoraggio"))="","",INDIRECT(ADDRESS($Z920,COLUMN(),4,1,"Monitoraggio"))),"")</f>
        <v/>
      </c>
      <c r="AH920" s="116" t="str" cm="1">
        <f t="array" aca="1" ref="AH920" ca="1">IFERROR(IF(INDIRECT(ADDRESS($Z920,COLUMN(),4,1,"Monitoraggio"))="","",INDIRECT(ADDRESS($Z920,COLUMN(),4,1,"Monitoraggio"))),"")</f>
        <v/>
      </c>
      <c r="AI920" s="114" t="str" cm="1">
        <f t="array" aca="1" ref="AI920" ca="1">IFERROR(IF(INDIRECT(ADDRESS($Z920,COLUMN(),4,1,"Monitoraggio"))="","",INDIRECT(ADDRESS($Z920,COLUMN(),4,1,"Monitoraggio"))),"")</f>
        <v/>
      </c>
      <c r="AJ920" s="118" t="str" cm="1">
        <f t="array" aca="1" ref="AJ920" ca="1">IFERROR(IF(INDIRECT(ADDRESS($Z920,COLUMN(),4,1,"Monitoraggio"))="","",INDIRECT(ADDRESS($Z920,COLUMN(),4,1,"Monitoraggio"))),"")</f>
        <v/>
      </c>
      <c r="AK920" s="119" t="str" cm="1">
        <f t="array" aca="1" ref="AK920" ca="1">IFERROR(IF(INDIRECT(ADDRESS($Z920,COLUMN(),4,1,"Monitoraggio"))="","",INDIRECT(ADDRESS($Z920,COLUMN(),4,1,"Monitoraggio"))),"")</f>
        <v/>
      </c>
      <c r="AL920" s="79" t="str" cm="1">
        <f t="array" aca="1" ref="AL920" ca="1">IFERROR(IF(INDIRECT(ADDRESS($Z920,COLUMN(),4,1,"Monitoraggio"))="","",INDIRECT(ADDRESS($Z920,COLUMN(),4,1,"Monitoraggio"))),"")</f>
        <v/>
      </c>
      <c r="AM920" s="77" t="str" cm="1">
        <f t="array" aca="1" ref="AM920" ca="1">IFERROR(IF(INDIRECT(ADDRESS($Z920,COLUMN(),4,1,"Monitoraggio"))="","",INDIRECT(ADDRESS($Z920,COLUMN(),4,1,"Monitoraggio"))),"")</f>
        <v/>
      </c>
      <c r="AN920" s="79" t="str" cm="1">
        <f t="array" aca="1" ref="AN920" ca="1">IFERROR(IF(INDIRECT(ADDRESS($Z920,COLUMN(),4,1,"Monitoraggio"))="","",INDIRECT(ADDRESS($Z920,COLUMN(),4,1,"Monitoraggio"))),"")</f>
        <v/>
      </c>
      <c r="AO920" s="79" t="str" cm="1">
        <f t="array" aca="1" ref="AO920" ca="1">IFERROR(IF(INDIRECT(ADDRESS($Z920,COLUMN(),4,1,"Monitoraggio"))="","",INDIRECT(ADDRESS($Z920,COLUMN(),4,1,"Monitoraggio"))),"")</f>
        <v/>
      </c>
      <c r="AP920" s="79" t="str" cm="1">
        <f t="array" aca="1" ref="AP920" ca="1">IFERROR(IF(INDIRECT(ADDRESS($Z920,COLUMN(),4,1,"Monitoraggio"))="","",INDIRECT(ADDRESS($Z920,COLUMN(),4,1,"Monitoraggio"))),"")</f>
        <v/>
      </c>
      <c r="AQ920" s="81" t="str" cm="1">
        <f t="array" aca="1" ref="AQ920" ca="1">IFERROR(IF(INDIRECT(ADDRESS($Z920,COLUMN(),4,1,"Monitoraggio"))="","",INDIRECT(ADDRESS($Z920,COLUMN(),4,1,"Monitoraggio"))),"")</f>
        <v/>
      </c>
      <c r="AR920" s="122" t="str" cm="1">
        <f t="array" aca="1" ref="AR920" ca="1">IFERROR(IF(INDIRECT(ADDRESS($Z920,COLUMN(),4,1,"Monitoraggio"))="","",INDIRECT(ADDRESS($Z920,COLUMN(),4,1,"Monitoraggio"))),"")</f>
        <v/>
      </c>
      <c r="AS920" s="118" t="str" cm="1">
        <f t="array" aca="1" ref="AS920" ca="1">IFERROR(IF(INDIRECT(ADDRESS($Z920,COLUMN(),4,1,"Monitoraggio"))="","",INDIRECT(ADDRESS($Z920,COLUMN(),4,1,"Monitoraggio"))),"")</f>
        <v/>
      </c>
      <c r="AT920" s="119" t="str" cm="1">
        <f t="array" aca="1" ref="AT920" ca="1">IFERROR(IF(INDIRECT(ADDRESS($Z920,COLUMN(),4,1,"Monitoraggio"))="","",INDIRECT(ADDRESS($Z920,COLUMN(),4,1,"Monitoraggio"))),"")</f>
        <v/>
      </c>
      <c r="AU920" s="79" t="str" cm="1">
        <f t="array" aca="1" ref="AU920" ca="1">IFERROR(IF(INDIRECT(ADDRESS($Z920,COLUMN(),4,1,"Monitoraggio"))="","",INDIRECT(ADDRESS($Z920,COLUMN(),4,1,"Monitoraggio"))),"")</f>
        <v/>
      </c>
      <c r="AV920" s="119" t="str" cm="1">
        <f t="array" aca="1" ref="AV920" ca="1">IFERROR(IF(INDIRECT(ADDRESS($Z920,COLUMN(),4,1,"Monitoraggio"))="","",INDIRECT(ADDRESS($Z920,COLUMN(),4,1,"Monitoraggio"))),"")</f>
        <v/>
      </c>
      <c r="AW920" s="124" t="str" cm="1">
        <f t="array" aca="1" ref="AW920" ca="1">IFERROR(IF(INDIRECT(ADDRESS($Z920,COLUMN(),4,1,"Monitoraggio"))="","",INDIRECT(ADDRESS($Z920,COLUMN(),4,1,"Monitoraggio"))),"")</f>
        <v/>
      </c>
      <c r="AX920" s="62" t="str" cm="1">
        <f t="array" aca="1" ref="AX920" ca="1">IFERROR(IF(INDIRECT(ADDRESS($Z920,COLUMN(),4,1,"Monitoraggio"))="","",INDIRECT(ADDRESS($Z920,COLUMN(),4,1,"Monitoraggio"))),"")</f>
        <v/>
      </c>
      <c r="AY920" s="79" t="str" cm="1">
        <f t="array" aca="1" ref="AY920" ca="1">IFERROR(IF(INDIRECT(ADDRESS($Z920,COLUMN(),4,1,"Monitoraggio"))="","",INDIRECT(ADDRESS($Z920,COLUMN(),4,1,"Monitoraggio"))),"")</f>
        <v/>
      </c>
      <c r="AZ920" s="84" t="str" cm="1">
        <f t="array" aca="1" ref="AZ920" ca="1">IFERROR(IF(INDIRECT(ADDRESS($Z920,COLUMN(),4,1,"Monitoraggio"))="","",INDIRECT(ADDRESS($Z920,COLUMN(),4,1,"Monitoraggio"))),"")</f>
        <v/>
      </c>
      <c r="BA920" s="81" t="str" cm="1">
        <f t="array" aca="1" ref="BA920" ca="1">IFERROR(IF(INDIRECT(ADDRESS($Z920,COLUMN(),4,1,"Monitoraggio"))="","",INDIRECT(ADDRESS($Z920,COLUMN(),4,1,"Monitoraggio"))),"")</f>
        <v/>
      </c>
      <c r="BB920" s="86" t="str" cm="1">
        <f t="array" aca="1" ref="BB920" ca="1">IFERROR(IF(INDIRECT(ADDRESS($Z920,COLUMN(),4,1,"Monitoraggio"))="","",INDIRECT(ADDRESS($Z920,COLUMN(),4,1,"Monitoraggio"))),"")</f>
        <v/>
      </c>
      <c r="BC920" s="79" t="str" cm="1">
        <f t="array" aca="1" ref="BC920" ca="1">IFERROR(IF(INDIRECT(ADDRESS($Z920,COLUMN(),4,1,"Monitoraggio"))="","",INDIRECT(ADDRESS($Z920,COLUMN(),4,1,"Monitoraggio"))),"")</f>
        <v/>
      </c>
      <c r="BD920" s="79" t="str" cm="1">
        <f t="array" aca="1" ref="BD920" ca="1">IFERROR(IF(INDIRECT(ADDRESS($Z920,COLUMN(),4,1,"Monitoraggio"))="","",INDIRECT(ADDRESS($Z920,COLUMN(),4,1,"Monitoraggio"))),"")</f>
        <v/>
      </c>
      <c r="BE920" s="79" t="str" cm="1">
        <f t="array" aca="1" ref="BE920" ca="1">IFERROR(IF(INDIRECT(ADDRESS($Z920,COLUMN(),4,1,"Monitoraggio"))="","",INDIRECT(ADDRESS($Z920,COLUMN(),4,1,"Monitoraggio"))),"")</f>
        <v/>
      </c>
      <c r="BF920" s="79" t="str" cm="1">
        <f t="array" aca="1" ref="BF920" ca="1">IFERROR(IF(INDIRECT(ADDRESS($Z920,COLUMN(),4,1,"Monitoraggio"))="","",INDIRECT(ADDRESS($Z920,COLUMN(),4,1,"Monitoraggio"))),"")</f>
        <v/>
      </c>
      <c r="BG920" s="114" t="str" cm="1">
        <f t="array" aca="1" ref="BG920" ca="1">IFERROR(IF(INDIRECT(ADDRESS($Z920,COLUMN(),4,1,"Monitoraggio"))="","",INDIRECT(ADDRESS($Z920,COLUMN(),4,1,"Monitoraggio"))),"")</f>
        <v/>
      </c>
      <c r="BH920" s="48" t="str" cm="1">
        <f t="array" aca="1" ref="BH920" ca="1">IFERROR(IF(INDIRECT(ADDRESS($Z920,COLUMN(),4,1,"Monitoraggio"))="","",INDIRECT(ADDRESS($Z920,COLUMN(),4,1,"Monitoraggio"))),"")</f>
        <v/>
      </c>
      <c r="BI920" s="84" t="str" cm="1">
        <f t="array" aca="1" ref="BI920" ca="1">IFERROR(IF(INDIRECT(ADDRESS($Z920,COLUMN(),4,1,"Monitoraggio"))="","",INDIRECT(ADDRESS($Z920,COLUMN(),4,1,"Monitoraggio"))),"")</f>
        <v/>
      </c>
      <c r="BJ920" s="81" t="str" cm="1">
        <f t="array" aca="1" ref="BJ920" ca="1">IFERROR(IF(INDIRECT(ADDRESS($Z920,COLUMN(),4,1,"Monitoraggio"))="","",INDIRECT(ADDRESS($Z920,COLUMN(),4,1,"Monitoraggio"))),"")</f>
        <v/>
      </c>
    </row>
    <row r="921" spans="26:62" x14ac:dyDescent="0.2">
      <c r="Z921" s="132" t="str">
        <f>IFERROR(MATCH(ROW()-9,Monitoraggio!Z$1:Z$1000,0),"")</f>
        <v/>
      </c>
      <c r="AA921" s="60" t="str" cm="1">
        <f t="array" aca="1" ref="AA921" ca="1">IFERROR(IF(INDIRECT(ADDRESS($Z921,COLUMN(),4,1,"Monitoraggio"))="","",INDIRECT(ADDRESS($Z921,COLUMN(),4,1,"Monitoraggio"))),"")</f>
        <v/>
      </c>
      <c r="AB921" s="114" t="str" cm="1">
        <f t="array" aca="1" ref="AB921" ca="1">IFERROR(IF(INDIRECT(ADDRESS($Z921,COLUMN(),4,1,"Monitoraggio"))="","",INDIRECT(ADDRESS($Z921,COLUMN(),4,1,"Monitoraggio"))),"")</f>
        <v/>
      </c>
      <c r="AC921" s="114" t="str" cm="1">
        <f t="array" aca="1" ref="AC921" ca="1">IFERROR(IF(INDIRECT(ADDRESS($Z921,COLUMN(),4,1,"Monitoraggio"))="","",INDIRECT(ADDRESS($Z921,COLUMN(),4,1,"Monitoraggio"))),"")</f>
        <v/>
      </c>
      <c r="AD921" s="48" t="str" cm="1">
        <f t="array" aca="1" ref="AD921" ca="1">IFERROR(IF(INDIRECT(ADDRESS($Z921,COLUMN(),4,1,"Monitoraggio"))="","",INDIRECT(ADDRESS($Z921,COLUMN(),4,1,"Monitoraggio"))),"")</f>
        <v/>
      </c>
      <c r="AE921" s="61" t="str" cm="1">
        <f t="array" aca="1" ref="AE921" ca="1">IFERROR(IF(INDIRECT(ADDRESS($Z921,COLUMN(),4,1,"Monitoraggio"))="","",INDIRECT(ADDRESS($Z921,COLUMN(),4,1,"Monitoraggio"))),"")</f>
        <v/>
      </c>
      <c r="AF921" s="116" t="str" cm="1">
        <f t="array" aca="1" ref="AF921" ca="1">IFERROR(IF(INDIRECT(ADDRESS($Z921,COLUMN(),4,1,"Monitoraggio"))="","",INDIRECT(ADDRESS($Z921,COLUMN(),4,1,"Monitoraggio"))),"")</f>
        <v/>
      </c>
      <c r="AG921" s="61" t="str" cm="1">
        <f t="array" aca="1" ref="AG921" ca="1">IFERROR(IF(INDIRECT(ADDRESS($Z921,COLUMN(),4,1,"Monitoraggio"))="","",INDIRECT(ADDRESS($Z921,COLUMN(),4,1,"Monitoraggio"))),"")</f>
        <v/>
      </c>
      <c r="AH921" s="116" t="str" cm="1">
        <f t="array" aca="1" ref="AH921" ca="1">IFERROR(IF(INDIRECT(ADDRESS($Z921,COLUMN(),4,1,"Monitoraggio"))="","",INDIRECT(ADDRESS($Z921,COLUMN(),4,1,"Monitoraggio"))),"")</f>
        <v/>
      </c>
      <c r="AI921" s="114" t="str" cm="1">
        <f t="array" aca="1" ref="AI921" ca="1">IFERROR(IF(INDIRECT(ADDRESS($Z921,COLUMN(),4,1,"Monitoraggio"))="","",INDIRECT(ADDRESS($Z921,COLUMN(),4,1,"Monitoraggio"))),"")</f>
        <v/>
      </c>
      <c r="AJ921" s="118" t="str" cm="1">
        <f t="array" aca="1" ref="AJ921" ca="1">IFERROR(IF(INDIRECT(ADDRESS($Z921,COLUMN(),4,1,"Monitoraggio"))="","",INDIRECT(ADDRESS($Z921,COLUMN(),4,1,"Monitoraggio"))),"")</f>
        <v/>
      </c>
      <c r="AK921" s="119" t="str" cm="1">
        <f t="array" aca="1" ref="AK921" ca="1">IFERROR(IF(INDIRECT(ADDRESS($Z921,COLUMN(),4,1,"Monitoraggio"))="","",INDIRECT(ADDRESS($Z921,COLUMN(),4,1,"Monitoraggio"))),"")</f>
        <v/>
      </c>
      <c r="AL921" s="79" t="str" cm="1">
        <f t="array" aca="1" ref="AL921" ca="1">IFERROR(IF(INDIRECT(ADDRESS($Z921,COLUMN(),4,1,"Monitoraggio"))="","",INDIRECT(ADDRESS($Z921,COLUMN(),4,1,"Monitoraggio"))),"")</f>
        <v/>
      </c>
      <c r="AM921" s="77" t="str" cm="1">
        <f t="array" aca="1" ref="AM921" ca="1">IFERROR(IF(INDIRECT(ADDRESS($Z921,COLUMN(),4,1,"Monitoraggio"))="","",INDIRECT(ADDRESS($Z921,COLUMN(),4,1,"Monitoraggio"))),"")</f>
        <v/>
      </c>
      <c r="AN921" s="79" t="str" cm="1">
        <f t="array" aca="1" ref="AN921" ca="1">IFERROR(IF(INDIRECT(ADDRESS($Z921,COLUMN(),4,1,"Monitoraggio"))="","",INDIRECT(ADDRESS($Z921,COLUMN(),4,1,"Monitoraggio"))),"")</f>
        <v/>
      </c>
      <c r="AO921" s="79" t="str" cm="1">
        <f t="array" aca="1" ref="AO921" ca="1">IFERROR(IF(INDIRECT(ADDRESS($Z921,COLUMN(),4,1,"Monitoraggio"))="","",INDIRECT(ADDRESS($Z921,COLUMN(),4,1,"Monitoraggio"))),"")</f>
        <v/>
      </c>
      <c r="AP921" s="79" t="str" cm="1">
        <f t="array" aca="1" ref="AP921" ca="1">IFERROR(IF(INDIRECT(ADDRESS($Z921,COLUMN(),4,1,"Monitoraggio"))="","",INDIRECT(ADDRESS($Z921,COLUMN(),4,1,"Monitoraggio"))),"")</f>
        <v/>
      </c>
      <c r="AQ921" s="81" t="str" cm="1">
        <f t="array" aca="1" ref="AQ921" ca="1">IFERROR(IF(INDIRECT(ADDRESS($Z921,COLUMN(),4,1,"Monitoraggio"))="","",INDIRECT(ADDRESS($Z921,COLUMN(),4,1,"Monitoraggio"))),"")</f>
        <v/>
      </c>
      <c r="AR921" s="122" t="str" cm="1">
        <f t="array" aca="1" ref="AR921" ca="1">IFERROR(IF(INDIRECT(ADDRESS($Z921,COLUMN(),4,1,"Monitoraggio"))="","",INDIRECT(ADDRESS($Z921,COLUMN(),4,1,"Monitoraggio"))),"")</f>
        <v/>
      </c>
      <c r="AS921" s="118" t="str" cm="1">
        <f t="array" aca="1" ref="AS921" ca="1">IFERROR(IF(INDIRECT(ADDRESS($Z921,COLUMN(),4,1,"Monitoraggio"))="","",INDIRECT(ADDRESS($Z921,COLUMN(),4,1,"Monitoraggio"))),"")</f>
        <v/>
      </c>
      <c r="AT921" s="119" t="str" cm="1">
        <f t="array" aca="1" ref="AT921" ca="1">IFERROR(IF(INDIRECT(ADDRESS($Z921,COLUMN(),4,1,"Monitoraggio"))="","",INDIRECT(ADDRESS($Z921,COLUMN(),4,1,"Monitoraggio"))),"")</f>
        <v/>
      </c>
      <c r="AU921" s="79" t="str" cm="1">
        <f t="array" aca="1" ref="AU921" ca="1">IFERROR(IF(INDIRECT(ADDRESS($Z921,COLUMN(),4,1,"Monitoraggio"))="","",INDIRECT(ADDRESS($Z921,COLUMN(),4,1,"Monitoraggio"))),"")</f>
        <v/>
      </c>
      <c r="AV921" s="119" t="str" cm="1">
        <f t="array" aca="1" ref="AV921" ca="1">IFERROR(IF(INDIRECT(ADDRESS($Z921,COLUMN(),4,1,"Monitoraggio"))="","",INDIRECT(ADDRESS($Z921,COLUMN(),4,1,"Monitoraggio"))),"")</f>
        <v/>
      </c>
      <c r="AW921" s="124" t="str" cm="1">
        <f t="array" aca="1" ref="AW921" ca="1">IFERROR(IF(INDIRECT(ADDRESS($Z921,COLUMN(),4,1,"Monitoraggio"))="","",INDIRECT(ADDRESS($Z921,COLUMN(),4,1,"Monitoraggio"))),"")</f>
        <v/>
      </c>
      <c r="AX921" s="62" t="str" cm="1">
        <f t="array" aca="1" ref="AX921" ca="1">IFERROR(IF(INDIRECT(ADDRESS($Z921,COLUMN(),4,1,"Monitoraggio"))="","",INDIRECT(ADDRESS($Z921,COLUMN(),4,1,"Monitoraggio"))),"")</f>
        <v/>
      </c>
      <c r="AY921" s="79" t="str" cm="1">
        <f t="array" aca="1" ref="AY921" ca="1">IFERROR(IF(INDIRECT(ADDRESS($Z921,COLUMN(),4,1,"Monitoraggio"))="","",INDIRECT(ADDRESS($Z921,COLUMN(),4,1,"Monitoraggio"))),"")</f>
        <v/>
      </c>
      <c r="AZ921" s="84" t="str" cm="1">
        <f t="array" aca="1" ref="AZ921" ca="1">IFERROR(IF(INDIRECT(ADDRESS($Z921,COLUMN(),4,1,"Monitoraggio"))="","",INDIRECT(ADDRESS($Z921,COLUMN(),4,1,"Monitoraggio"))),"")</f>
        <v/>
      </c>
      <c r="BA921" s="81" t="str" cm="1">
        <f t="array" aca="1" ref="BA921" ca="1">IFERROR(IF(INDIRECT(ADDRESS($Z921,COLUMN(),4,1,"Monitoraggio"))="","",INDIRECT(ADDRESS($Z921,COLUMN(),4,1,"Monitoraggio"))),"")</f>
        <v/>
      </c>
      <c r="BB921" s="86" t="str" cm="1">
        <f t="array" aca="1" ref="BB921" ca="1">IFERROR(IF(INDIRECT(ADDRESS($Z921,COLUMN(),4,1,"Monitoraggio"))="","",INDIRECT(ADDRESS($Z921,COLUMN(),4,1,"Monitoraggio"))),"")</f>
        <v/>
      </c>
      <c r="BC921" s="79" t="str" cm="1">
        <f t="array" aca="1" ref="BC921" ca="1">IFERROR(IF(INDIRECT(ADDRESS($Z921,COLUMN(),4,1,"Monitoraggio"))="","",INDIRECT(ADDRESS($Z921,COLUMN(),4,1,"Monitoraggio"))),"")</f>
        <v/>
      </c>
      <c r="BD921" s="79" t="str" cm="1">
        <f t="array" aca="1" ref="BD921" ca="1">IFERROR(IF(INDIRECT(ADDRESS($Z921,COLUMN(),4,1,"Monitoraggio"))="","",INDIRECT(ADDRESS($Z921,COLUMN(),4,1,"Monitoraggio"))),"")</f>
        <v/>
      </c>
      <c r="BE921" s="79" t="str" cm="1">
        <f t="array" aca="1" ref="BE921" ca="1">IFERROR(IF(INDIRECT(ADDRESS($Z921,COLUMN(),4,1,"Monitoraggio"))="","",INDIRECT(ADDRESS($Z921,COLUMN(),4,1,"Monitoraggio"))),"")</f>
        <v/>
      </c>
      <c r="BF921" s="79" t="str" cm="1">
        <f t="array" aca="1" ref="BF921" ca="1">IFERROR(IF(INDIRECT(ADDRESS($Z921,COLUMN(),4,1,"Monitoraggio"))="","",INDIRECT(ADDRESS($Z921,COLUMN(),4,1,"Monitoraggio"))),"")</f>
        <v/>
      </c>
      <c r="BG921" s="114" t="str" cm="1">
        <f t="array" aca="1" ref="BG921" ca="1">IFERROR(IF(INDIRECT(ADDRESS($Z921,COLUMN(),4,1,"Monitoraggio"))="","",INDIRECT(ADDRESS($Z921,COLUMN(),4,1,"Monitoraggio"))),"")</f>
        <v/>
      </c>
      <c r="BH921" s="48" t="str" cm="1">
        <f t="array" aca="1" ref="BH921" ca="1">IFERROR(IF(INDIRECT(ADDRESS($Z921,COLUMN(),4,1,"Monitoraggio"))="","",INDIRECT(ADDRESS($Z921,COLUMN(),4,1,"Monitoraggio"))),"")</f>
        <v/>
      </c>
      <c r="BI921" s="84" t="str" cm="1">
        <f t="array" aca="1" ref="BI921" ca="1">IFERROR(IF(INDIRECT(ADDRESS($Z921,COLUMN(),4,1,"Monitoraggio"))="","",INDIRECT(ADDRESS($Z921,COLUMN(),4,1,"Monitoraggio"))),"")</f>
        <v/>
      </c>
      <c r="BJ921" s="81" t="str" cm="1">
        <f t="array" aca="1" ref="BJ921" ca="1">IFERROR(IF(INDIRECT(ADDRESS($Z921,COLUMN(),4,1,"Monitoraggio"))="","",INDIRECT(ADDRESS($Z921,COLUMN(),4,1,"Monitoraggio"))),"")</f>
        <v/>
      </c>
    </row>
    <row r="922" spans="26:62" x14ac:dyDescent="0.2">
      <c r="Z922" s="132" t="str">
        <f>IFERROR(MATCH(ROW()-9,Monitoraggio!Z$1:Z$1000,0),"")</f>
        <v/>
      </c>
      <c r="AA922" s="60" t="str" cm="1">
        <f t="array" aca="1" ref="AA922" ca="1">IFERROR(IF(INDIRECT(ADDRESS($Z922,COLUMN(),4,1,"Monitoraggio"))="","",INDIRECT(ADDRESS($Z922,COLUMN(),4,1,"Monitoraggio"))),"")</f>
        <v/>
      </c>
      <c r="AB922" s="114" t="str" cm="1">
        <f t="array" aca="1" ref="AB922" ca="1">IFERROR(IF(INDIRECT(ADDRESS($Z922,COLUMN(),4,1,"Monitoraggio"))="","",INDIRECT(ADDRESS($Z922,COLUMN(),4,1,"Monitoraggio"))),"")</f>
        <v/>
      </c>
      <c r="AC922" s="114" t="str" cm="1">
        <f t="array" aca="1" ref="AC922" ca="1">IFERROR(IF(INDIRECT(ADDRESS($Z922,COLUMN(),4,1,"Monitoraggio"))="","",INDIRECT(ADDRESS($Z922,COLUMN(),4,1,"Monitoraggio"))),"")</f>
        <v/>
      </c>
      <c r="AD922" s="48" t="str" cm="1">
        <f t="array" aca="1" ref="AD922" ca="1">IFERROR(IF(INDIRECT(ADDRESS($Z922,COLUMN(),4,1,"Monitoraggio"))="","",INDIRECT(ADDRESS($Z922,COLUMN(),4,1,"Monitoraggio"))),"")</f>
        <v/>
      </c>
      <c r="AE922" s="61" t="str" cm="1">
        <f t="array" aca="1" ref="AE922" ca="1">IFERROR(IF(INDIRECT(ADDRESS($Z922,COLUMN(),4,1,"Monitoraggio"))="","",INDIRECT(ADDRESS($Z922,COLUMN(),4,1,"Monitoraggio"))),"")</f>
        <v/>
      </c>
      <c r="AF922" s="116" t="str" cm="1">
        <f t="array" aca="1" ref="AF922" ca="1">IFERROR(IF(INDIRECT(ADDRESS($Z922,COLUMN(),4,1,"Monitoraggio"))="","",INDIRECT(ADDRESS($Z922,COLUMN(),4,1,"Monitoraggio"))),"")</f>
        <v/>
      </c>
      <c r="AG922" s="61" t="str" cm="1">
        <f t="array" aca="1" ref="AG922" ca="1">IFERROR(IF(INDIRECT(ADDRESS($Z922,COLUMN(),4,1,"Monitoraggio"))="","",INDIRECT(ADDRESS($Z922,COLUMN(),4,1,"Monitoraggio"))),"")</f>
        <v/>
      </c>
      <c r="AH922" s="116" t="str" cm="1">
        <f t="array" aca="1" ref="AH922" ca="1">IFERROR(IF(INDIRECT(ADDRESS($Z922,COLUMN(),4,1,"Monitoraggio"))="","",INDIRECT(ADDRESS($Z922,COLUMN(),4,1,"Monitoraggio"))),"")</f>
        <v/>
      </c>
      <c r="AI922" s="114" t="str" cm="1">
        <f t="array" aca="1" ref="AI922" ca="1">IFERROR(IF(INDIRECT(ADDRESS($Z922,COLUMN(),4,1,"Monitoraggio"))="","",INDIRECT(ADDRESS($Z922,COLUMN(),4,1,"Monitoraggio"))),"")</f>
        <v/>
      </c>
      <c r="AJ922" s="118" t="str" cm="1">
        <f t="array" aca="1" ref="AJ922" ca="1">IFERROR(IF(INDIRECT(ADDRESS($Z922,COLUMN(),4,1,"Monitoraggio"))="","",INDIRECT(ADDRESS($Z922,COLUMN(),4,1,"Monitoraggio"))),"")</f>
        <v/>
      </c>
      <c r="AK922" s="119" t="str" cm="1">
        <f t="array" aca="1" ref="AK922" ca="1">IFERROR(IF(INDIRECT(ADDRESS($Z922,COLUMN(),4,1,"Monitoraggio"))="","",INDIRECT(ADDRESS($Z922,COLUMN(),4,1,"Monitoraggio"))),"")</f>
        <v/>
      </c>
      <c r="AL922" s="79" t="str" cm="1">
        <f t="array" aca="1" ref="AL922" ca="1">IFERROR(IF(INDIRECT(ADDRESS($Z922,COLUMN(),4,1,"Monitoraggio"))="","",INDIRECT(ADDRESS($Z922,COLUMN(),4,1,"Monitoraggio"))),"")</f>
        <v/>
      </c>
      <c r="AM922" s="77" t="str" cm="1">
        <f t="array" aca="1" ref="AM922" ca="1">IFERROR(IF(INDIRECT(ADDRESS($Z922,COLUMN(),4,1,"Monitoraggio"))="","",INDIRECT(ADDRESS($Z922,COLUMN(),4,1,"Monitoraggio"))),"")</f>
        <v/>
      </c>
      <c r="AN922" s="79" t="str" cm="1">
        <f t="array" aca="1" ref="AN922" ca="1">IFERROR(IF(INDIRECT(ADDRESS($Z922,COLUMN(),4,1,"Monitoraggio"))="","",INDIRECT(ADDRESS($Z922,COLUMN(),4,1,"Monitoraggio"))),"")</f>
        <v/>
      </c>
      <c r="AO922" s="79" t="str" cm="1">
        <f t="array" aca="1" ref="AO922" ca="1">IFERROR(IF(INDIRECT(ADDRESS($Z922,COLUMN(),4,1,"Monitoraggio"))="","",INDIRECT(ADDRESS($Z922,COLUMN(),4,1,"Monitoraggio"))),"")</f>
        <v/>
      </c>
      <c r="AP922" s="79" t="str" cm="1">
        <f t="array" aca="1" ref="AP922" ca="1">IFERROR(IF(INDIRECT(ADDRESS($Z922,COLUMN(),4,1,"Monitoraggio"))="","",INDIRECT(ADDRESS($Z922,COLUMN(),4,1,"Monitoraggio"))),"")</f>
        <v/>
      </c>
      <c r="AQ922" s="81" t="str" cm="1">
        <f t="array" aca="1" ref="AQ922" ca="1">IFERROR(IF(INDIRECT(ADDRESS($Z922,COLUMN(),4,1,"Monitoraggio"))="","",INDIRECT(ADDRESS($Z922,COLUMN(),4,1,"Monitoraggio"))),"")</f>
        <v/>
      </c>
      <c r="AR922" s="122" t="str" cm="1">
        <f t="array" aca="1" ref="AR922" ca="1">IFERROR(IF(INDIRECT(ADDRESS($Z922,COLUMN(),4,1,"Monitoraggio"))="","",INDIRECT(ADDRESS($Z922,COLUMN(),4,1,"Monitoraggio"))),"")</f>
        <v/>
      </c>
      <c r="AS922" s="118" t="str" cm="1">
        <f t="array" aca="1" ref="AS922" ca="1">IFERROR(IF(INDIRECT(ADDRESS($Z922,COLUMN(),4,1,"Monitoraggio"))="","",INDIRECT(ADDRESS($Z922,COLUMN(),4,1,"Monitoraggio"))),"")</f>
        <v/>
      </c>
      <c r="AT922" s="119" t="str" cm="1">
        <f t="array" aca="1" ref="AT922" ca="1">IFERROR(IF(INDIRECT(ADDRESS($Z922,COLUMN(),4,1,"Monitoraggio"))="","",INDIRECT(ADDRESS($Z922,COLUMN(),4,1,"Monitoraggio"))),"")</f>
        <v/>
      </c>
      <c r="AU922" s="79" t="str" cm="1">
        <f t="array" aca="1" ref="AU922" ca="1">IFERROR(IF(INDIRECT(ADDRESS($Z922,COLUMN(),4,1,"Monitoraggio"))="","",INDIRECT(ADDRESS($Z922,COLUMN(),4,1,"Monitoraggio"))),"")</f>
        <v/>
      </c>
      <c r="AV922" s="119" t="str" cm="1">
        <f t="array" aca="1" ref="AV922" ca="1">IFERROR(IF(INDIRECT(ADDRESS($Z922,COLUMN(),4,1,"Monitoraggio"))="","",INDIRECT(ADDRESS($Z922,COLUMN(),4,1,"Monitoraggio"))),"")</f>
        <v/>
      </c>
      <c r="AW922" s="124" t="str" cm="1">
        <f t="array" aca="1" ref="AW922" ca="1">IFERROR(IF(INDIRECT(ADDRESS($Z922,COLUMN(),4,1,"Monitoraggio"))="","",INDIRECT(ADDRESS($Z922,COLUMN(),4,1,"Monitoraggio"))),"")</f>
        <v/>
      </c>
      <c r="AX922" s="62" t="str" cm="1">
        <f t="array" aca="1" ref="AX922" ca="1">IFERROR(IF(INDIRECT(ADDRESS($Z922,COLUMN(),4,1,"Monitoraggio"))="","",INDIRECT(ADDRESS($Z922,COLUMN(),4,1,"Monitoraggio"))),"")</f>
        <v/>
      </c>
      <c r="AY922" s="79" t="str" cm="1">
        <f t="array" aca="1" ref="AY922" ca="1">IFERROR(IF(INDIRECT(ADDRESS($Z922,COLUMN(),4,1,"Monitoraggio"))="","",INDIRECT(ADDRESS($Z922,COLUMN(),4,1,"Monitoraggio"))),"")</f>
        <v/>
      </c>
      <c r="AZ922" s="84" t="str" cm="1">
        <f t="array" aca="1" ref="AZ922" ca="1">IFERROR(IF(INDIRECT(ADDRESS($Z922,COLUMN(),4,1,"Monitoraggio"))="","",INDIRECT(ADDRESS($Z922,COLUMN(),4,1,"Monitoraggio"))),"")</f>
        <v/>
      </c>
      <c r="BA922" s="81" t="str" cm="1">
        <f t="array" aca="1" ref="BA922" ca="1">IFERROR(IF(INDIRECT(ADDRESS($Z922,COLUMN(),4,1,"Monitoraggio"))="","",INDIRECT(ADDRESS($Z922,COLUMN(),4,1,"Monitoraggio"))),"")</f>
        <v/>
      </c>
      <c r="BB922" s="86" t="str" cm="1">
        <f t="array" aca="1" ref="BB922" ca="1">IFERROR(IF(INDIRECT(ADDRESS($Z922,COLUMN(),4,1,"Monitoraggio"))="","",INDIRECT(ADDRESS($Z922,COLUMN(),4,1,"Monitoraggio"))),"")</f>
        <v/>
      </c>
      <c r="BC922" s="79" t="str" cm="1">
        <f t="array" aca="1" ref="BC922" ca="1">IFERROR(IF(INDIRECT(ADDRESS($Z922,COLUMN(),4,1,"Monitoraggio"))="","",INDIRECT(ADDRESS($Z922,COLUMN(),4,1,"Monitoraggio"))),"")</f>
        <v/>
      </c>
      <c r="BD922" s="79" t="str" cm="1">
        <f t="array" aca="1" ref="BD922" ca="1">IFERROR(IF(INDIRECT(ADDRESS($Z922,COLUMN(),4,1,"Monitoraggio"))="","",INDIRECT(ADDRESS($Z922,COLUMN(),4,1,"Monitoraggio"))),"")</f>
        <v/>
      </c>
      <c r="BE922" s="79" t="str" cm="1">
        <f t="array" aca="1" ref="BE922" ca="1">IFERROR(IF(INDIRECT(ADDRESS($Z922,COLUMN(),4,1,"Monitoraggio"))="","",INDIRECT(ADDRESS($Z922,COLUMN(),4,1,"Monitoraggio"))),"")</f>
        <v/>
      </c>
      <c r="BF922" s="79" t="str" cm="1">
        <f t="array" aca="1" ref="BF922" ca="1">IFERROR(IF(INDIRECT(ADDRESS($Z922,COLUMN(),4,1,"Monitoraggio"))="","",INDIRECT(ADDRESS($Z922,COLUMN(),4,1,"Monitoraggio"))),"")</f>
        <v/>
      </c>
      <c r="BG922" s="114" t="str" cm="1">
        <f t="array" aca="1" ref="BG922" ca="1">IFERROR(IF(INDIRECT(ADDRESS($Z922,COLUMN(),4,1,"Monitoraggio"))="","",INDIRECT(ADDRESS($Z922,COLUMN(),4,1,"Monitoraggio"))),"")</f>
        <v/>
      </c>
      <c r="BH922" s="48" t="str" cm="1">
        <f t="array" aca="1" ref="BH922" ca="1">IFERROR(IF(INDIRECT(ADDRESS($Z922,COLUMN(),4,1,"Monitoraggio"))="","",INDIRECT(ADDRESS($Z922,COLUMN(),4,1,"Monitoraggio"))),"")</f>
        <v/>
      </c>
      <c r="BI922" s="84" t="str" cm="1">
        <f t="array" aca="1" ref="BI922" ca="1">IFERROR(IF(INDIRECT(ADDRESS($Z922,COLUMN(),4,1,"Monitoraggio"))="","",INDIRECT(ADDRESS($Z922,COLUMN(),4,1,"Monitoraggio"))),"")</f>
        <v/>
      </c>
      <c r="BJ922" s="81" t="str" cm="1">
        <f t="array" aca="1" ref="BJ922" ca="1">IFERROR(IF(INDIRECT(ADDRESS($Z922,COLUMN(),4,1,"Monitoraggio"))="","",INDIRECT(ADDRESS($Z922,COLUMN(),4,1,"Monitoraggio"))),"")</f>
        <v/>
      </c>
    </row>
    <row r="923" spans="26:62" x14ac:dyDescent="0.2">
      <c r="Z923" s="132" t="str">
        <f>IFERROR(MATCH(ROW()-9,Monitoraggio!Z$1:Z$1000,0),"")</f>
        <v/>
      </c>
      <c r="AA923" s="60" t="str" cm="1">
        <f t="array" aca="1" ref="AA923" ca="1">IFERROR(IF(INDIRECT(ADDRESS($Z923,COLUMN(),4,1,"Monitoraggio"))="","",INDIRECT(ADDRESS($Z923,COLUMN(),4,1,"Monitoraggio"))),"")</f>
        <v/>
      </c>
      <c r="AB923" s="114" t="str" cm="1">
        <f t="array" aca="1" ref="AB923" ca="1">IFERROR(IF(INDIRECT(ADDRESS($Z923,COLUMN(),4,1,"Monitoraggio"))="","",INDIRECT(ADDRESS($Z923,COLUMN(),4,1,"Monitoraggio"))),"")</f>
        <v/>
      </c>
      <c r="AC923" s="114" t="str" cm="1">
        <f t="array" aca="1" ref="AC923" ca="1">IFERROR(IF(INDIRECT(ADDRESS($Z923,COLUMN(),4,1,"Monitoraggio"))="","",INDIRECT(ADDRESS($Z923,COLUMN(),4,1,"Monitoraggio"))),"")</f>
        <v/>
      </c>
      <c r="AD923" s="48" t="str" cm="1">
        <f t="array" aca="1" ref="AD923" ca="1">IFERROR(IF(INDIRECT(ADDRESS($Z923,COLUMN(),4,1,"Monitoraggio"))="","",INDIRECT(ADDRESS($Z923,COLUMN(),4,1,"Monitoraggio"))),"")</f>
        <v/>
      </c>
      <c r="AE923" s="61" t="str" cm="1">
        <f t="array" aca="1" ref="AE923" ca="1">IFERROR(IF(INDIRECT(ADDRESS($Z923,COLUMN(),4,1,"Monitoraggio"))="","",INDIRECT(ADDRESS($Z923,COLUMN(),4,1,"Monitoraggio"))),"")</f>
        <v/>
      </c>
      <c r="AF923" s="116" t="str" cm="1">
        <f t="array" aca="1" ref="AF923" ca="1">IFERROR(IF(INDIRECT(ADDRESS($Z923,COLUMN(),4,1,"Monitoraggio"))="","",INDIRECT(ADDRESS($Z923,COLUMN(),4,1,"Monitoraggio"))),"")</f>
        <v/>
      </c>
      <c r="AG923" s="61" t="str" cm="1">
        <f t="array" aca="1" ref="AG923" ca="1">IFERROR(IF(INDIRECT(ADDRESS($Z923,COLUMN(),4,1,"Monitoraggio"))="","",INDIRECT(ADDRESS($Z923,COLUMN(),4,1,"Monitoraggio"))),"")</f>
        <v/>
      </c>
      <c r="AH923" s="116" t="str" cm="1">
        <f t="array" aca="1" ref="AH923" ca="1">IFERROR(IF(INDIRECT(ADDRESS($Z923,COLUMN(),4,1,"Monitoraggio"))="","",INDIRECT(ADDRESS($Z923,COLUMN(),4,1,"Monitoraggio"))),"")</f>
        <v/>
      </c>
      <c r="AI923" s="114" t="str" cm="1">
        <f t="array" aca="1" ref="AI923" ca="1">IFERROR(IF(INDIRECT(ADDRESS($Z923,COLUMN(),4,1,"Monitoraggio"))="","",INDIRECT(ADDRESS($Z923,COLUMN(),4,1,"Monitoraggio"))),"")</f>
        <v/>
      </c>
      <c r="AJ923" s="118" t="str" cm="1">
        <f t="array" aca="1" ref="AJ923" ca="1">IFERROR(IF(INDIRECT(ADDRESS($Z923,COLUMN(),4,1,"Monitoraggio"))="","",INDIRECT(ADDRESS($Z923,COLUMN(),4,1,"Monitoraggio"))),"")</f>
        <v/>
      </c>
      <c r="AK923" s="119" t="str" cm="1">
        <f t="array" aca="1" ref="AK923" ca="1">IFERROR(IF(INDIRECT(ADDRESS($Z923,COLUMN(),4,1,"Monitoraggio"))="","",INDIRECT(ADDRESS($Z923,COLUMN(),4,1,"Monitoraggio"))),"")</f>
        <v/>
      </c>
      <c r="AL923" s="79" t="str" cm="1">
        <f t="array" aca="1" ref="AL923" ca="1">IFERROR(IF(INDIRECT(ADDRESS($Z923,COLUMN(),4,1,"Monitoraggio"))="","",INDIRECT(ADDRESS($Z923,COLUMN(),4,1,"Monitoraggio"))),"")</f>
        <v/>
      </c>
      <c r="AM923" s="77" t="str" cm="1">
        <f t="array" aca="1" ref="AM923" ca="1">IFERROR(IF(INDIRECT(ADDRESS($Z923,COLUMN(),4,1,"Monitoraggio"))="","",INDIRECT(ADDRESS($Z923,COLUMN(),4,1,"Monitoraggio"))),"")</f>
        <v/>
      </c>
      <c r="AN923" s="79" t="str" cm="1">
        <f t="array" aca="1" ref="AN923" ca="1">IFERROR(IF(INDIRECT(ADDRESS($Z923,COLUMN(),4,1,"Monitoraggio"))="","",INDIRECT(ADDRESS($Z923,COLUMN(),4,1,"Monitoraggio"))),"")</f>
        <v/>
      </c>
      <c r="AO923" s="79" t="str" cm="1">
        <f t="array" aca="1" ref="AO923" ca="1">IFERROR(IF(INDIRECT(ADDRESS($Z923,COLUMN(),4,1,"Monitoraggio"))="","",INDIRECT(ADDRESS($Z923,COLUMN(),4,1,"Monitoraggio"))),"")</f>
        <v/>
      </c>
      <c r="AP923" s="79" t="str" cm="1">
        <f t="array" aca="1" ref="AP923" ca="1">IFERROR(IF(INDIRECT(ADDRESS($Z923,COLUMN(),4,1,"Monitoraggio"))="","",INDIRECT(ADDRESS($Z923,COLUMN(),4,1,"Monitoraggio"))),"")</f>
        <v/>
      </c>
      <c r="AQ923" s="81" t="str" cm="1">
        <f t="array" aca="1" ref="AQ923" ca="1">IFERROR(IF(INDIRECT(ADDRESS($Z923,COLUMN(),4,1,"Monitoraggio"))="","",INDIRECT(ADDRESS($Z923,COLUMN(),4,1,"Monitoraggio"))),"")</f>
        <v/>
      </c>
      <c r="AR923" s="122" t="str" cm="1">
        <f t="array" aca="1" ref="AR923" ca="1">IFERROR(IF(INDIRECT(ADDRESS($Z923,COLUMN(),4,1,"Monitoraggio"))="","",INDIRECT(ADDRESS($Z923,COLUMN(),4,1,"Monitoraggio"))),"")</f>
        <v/>
      </c>
      <c r="AS923" s="118" t="str" cm="1">
        <f t="array" aca="1" ref="AS923" ca="1">IFERROR(IF(INDIRECT(ADDRESS($Z923,COLUMN(),4,1,"Monitoraggio"))="","",INDIRECT(ADDRESS($Z923,COLUMN(),4,1,"Monitoraggio"))),"")</f>
        <v/>
      </c>
      <c r="AT923" s="119" t="str" cm="1">
        <f t="array" aca="1" ref="AT923" ca="1">IFERROR(IF(INDIRECT(ADDRESS($Z923,COLUMN(),4,1,"Monitoraggio"))="","",INDIRECT(ADDRESS($Z923,COLUMN(),4,1,"Monitoraggio"))),"")</f>
        <v/>
      </c>
      <c r="AU923" s="79" t="str" cm="1">
        <f t="array" aca="1" ref="AU923" ca="1">IFERROR(IF(INDIRECT(ADDRESS($Z923,COLUMN(),4,1,"Monitoraggio"))="","",INDIRECT(ADDRESS($Z923,COLUMN(),4,1,"Monitoraggio"))),"")</f>
        <v/>
      </c>
      <c r="AV923" s="119" t="str" cm="1">
        <f t="array" aca="1" ref="AV923" ca="1">IFERROR(IF(INDIRECT(ADDRESS($Z923,COLUMN(),4,1,"Monitoraggio"))="","",INDIRECT(ADDRESS($Z923,COLUMN(),4,1,"Monitoraggio"))),"")</f>
        <v/>
      </c>
      <c r="AW923" s="124" t="str" cm="1">
        <f t="array" aca="1" ref="AW923" ca="1">IFERROR(IF(INDIRECT(ADDRESS($Z923,COLUMN(),4,1,"Monitoraggio"))="","",INDIRECT(ADDRESS($Z923,COLUMN(),4,1,"Monitoraggio"))),"")</f>
        <v/>
      </c>
      <c r="AX923" s="62" t="str" cm="1">
        <f t="array" aca="1" ref="AX923" ca="1">IFERROR(IF(INDIRECT(ADDRESS($Z923,COLUMN(),4,1,"Monitoraggio"))="","",INDIRECT(ADDRESS($Z923,COLUMN(),4,1,"Monitoraggio"))),"")</f>
        <v/>
      </c>
      <c r="AY923" s="79" t="str" cm="1">
        <f t="array" aca="1" ref="AY923" ca="1">IFERROR(IF(INDIRECT(ADDRESS($Z923,COLUMN(),4,1,"Monitoraggio"))="","",INDIRECT(ADDRESS($Z923,COLUMN(),4,1,"Monitoraggio"))),"")</f>
        <v/>
      </c>
      <c r="AZ923" s="84" t="str" cm="1">
        <f t="array" aca="1" ref="AZ923" ca="1">IFERROR(IF(INDIRECT(ADDRESS($Z923,COLUMN(),4,1,"Monitoraggio"))="","",INDIRECT(ADDRESS($Z923,COLUMN(),4,1,"Monitoraggio"))),"")</f>
        <v/>
      </c>
      <c r="BA923" s="81" t="str" cm="1">
        <f t="array" aca="1" ref="BA923" ca="1">IFERROR(IF(INDIRECT(ADDRESS($Z923,COLUMN(),4,1,"Monitoraggio"))="","",INDIRECT(ADDRESS($Z923,COLUMN(),4,1,"Monitoraggio"))),"")</f>
        <v/>
      </c>
      <c r="BB923" s="86" t="str" cm="1">
        <f t="array" aca="1" ref="BB923" ca="1">IFERROR(IF(INDIRECT(ADDRESS($Z923,COLUMN(),4,1,"Monitoraggio"))="","",INDIRECT(ADDRESS($Z923,COLUMN(),4,1,"Monitoraggio"))),"")</f>
        <v/>
      </c>
      <c r="BC923" s="79" t="str" cm="1">
        <f t="array" aca="1" ref="BC923" ca="1">IFERROR(IF(INDIRECT(ADDRESS($Z923,COLUMN(),4,1,"Monitoraggio"))="","",INDIRECT(ADDRESS($Z923,COLUMN(),4,1,"Monitoraggio"))),"")</f>
        <v/>
      </c>
      <c r="BD923" s="79" t="str" cm="1">
        <f t="array" aca="1" ref="BD923" ca="1">IFERROR(IF(INDIRECT(ADDRESS($Z923,COLUMN(),4,1,"Monitoraggio"))="","",INDIRECT(ADDRESS($Z923,COLUMN(),4,1,"Monitoraggio"))),"")</f>
        <v/>
      </c>
      <c r="BE923" s="79" t="str" cm="1">
        <f t="array" aca="1" ref="BE923" ca="1">IFERROR(IF(INDIRECT(ADDRESS($Z923,COLUMN(),4,1,"Monitoraggio"))="","",INDIRECT(ADDRESS($Z923,COLUMN(),4,1,"Monitoraggio"))),"")</f>
        <v/>
      </c>
      <c r="BF923" s="79" t="str" cm="1">
        <f t="array" aca="1" ref="BF923" ca="1">IFERROR(IF(INDIRECT(ADDRESS($Z923,COLUMN(),4,1,"Monitoraggio"))="","",INDIRECT(ADDRESS($Z923,COLUMN(),4,1,"Monitoraggio"))),"")</f>
        <v/>
      </c>
      <c r="BG923" s="114" t="str" cm="1">
        <f t="array" aca="1" ref="BG923" ca="1">IFERROR(IF(INDIRECT(ADDRESS($Z923,COLUMN(),4,1,"Monitoraggio"))="","",INDIRECT(ADDRESS($Z923,COLUMN(),4,1,"Monitoraggio"))),"")</f>
        <v/>
      </c>
      <c r="BH923" s="48" t="str" cm="1">
        <f t="array" aca="1" ref="BH923" ca="1">IFERROR(IF(INDIRECT(ADDRESS($Z923,COLUMN(),4,1,"Monitoraggio"))="","",INDIRECT(ADDRESS($Z923,COLUMN(),4,1,"Monitoraggio"))),"")</f>
        <v/>
      </c>
      <c r="BI923" s="84" t="str" cm="1">
        <f t="array" aca="1" ref="BI923" ca="1">IFERROR(IF(INDIRECT(ADDRESS($Z923,COLUMN(),4,1,"Monitoraggio"))="","",INDIRECT(ADDRESS($Z923,COLUMN(),4,1,"Monitoraggio"))),"")</f>
        <v/>
      </c>
      <c r="BJ923" s="81" t="str" cm="1">
        <f t="array" aca="1" ref="BJ923" ca="1">IFERROR(IF(INDIRECT(ADDRESS($Z923,COLUMN(),4,1,"Monitoraggio"))="","",INDIRECT(ADDRESS($Z923,COLUMN(),4,1,"Monitoraggio"))),"")</f>
        <v/>
      </c>
    </row>
    <row r="924" spans="26:62" x14ac:dyDescent="0.2">
      <c r="Z924" s="132" t="str">
        <f>IFERROR(MATCH(ROW()-9,Monitoraggio!Z$1:Z$1000,0),"")</f>
        <v/>
      </c>
      <c r="AA924" s="60" t="str" cm="1">
        <f t="array" aca="1" ref="AA924" ca="1">IFERROR(IF(INDIRECT(ADDRESS($Z924,COLUMN(),4,1,"Monitoraggio"))="","",INDIRECT(ADDRESS($Z924,COLUMN(),4,1,"Monitoraggio"))),"")</f>
        <v/>
      </c>
      <c r="AB924" s="114" t="str" cm="1">
        <f t="array" aca="1" ref="AB924" ca="1">IFERROR(IF(INDIRECT(ADDRESS($Z924,COLUMN(),4,1,"Monitoraggio"))="","",INDIRECT(ADDRESS($Z924,COLUMN(),4,1,"Monitoraggio"))),"")</f>
        <v/>
      </c>
      <c r="AC924" s="114" t="str" cm="1">
        <f t="array" aca="1" ref="AC924" ca="1">IFERROR(IF(INDIRECT(ADDRESS($Z924,COLUMN(),4,1,"Monitoraggio"))="","",INDIRECT(ADDRESS($Z924,COLUMN(),4,1,"Monitoraggio"))),"")</f>
        <v/>
      </c>
      <c r="AD924" s="48" t="str" cm="1">
        <f t="array" aca="1" ref="AD924" ca="1">IFERROR(IF(INDIRECT(ADDRESS($Z924,COLUMN(),4,1,"Monitoraggio"))="","",INDIRECT(ADDRESS($Z924,COLUMN(),4,1,"Monitoraggio"))),"")</f>
        <v/>
      </c>
      <c r="AE924" s="61" t="str" cm="1">
        <f t="array" aca="1" ref="AE924" ca="1">IFERROR(IF(INDIRECT(ADDRESS($Z924,COLUMN(),4,1,"Monitoraggio"))="","",INDIRECT(ADDRESS($Z924,COLUMN(),4,1,"Monitoraggio"))),"")</f>
        <v/>
      </c>
      <c r="AF924" s="116" t="str" cm="1">
        <f t="array" aca="1" ref="AF924" ca="1">IFERROR(IF(INDIRECT(ADDRESS($Z924,COLUMN(),4,1,"Monitoraggio"))="","",INDIRECT(ADDRESS($Z924,COLUMN(),4,1,"Monitoraggio"))),"")</f>
        <v/>
      </c>
      <c r="AG924" s="61" t="str" cm="1">
        <f t="array" aca="1" ref="AG924" ca="1">IFERROR(IF(INDIRECT(ADDRESS($Z924,COLUMN(),4,1,"Monitoraggio"))="","",INDIRECT(ADDRESS($Z924,COLUMN(),4,1,"Monitoraggio"))),"")</f>
        <v/>
      </c>
      <c r="AH924" s="116" t="str" cm="1">
        <f t="array" aca="1" ref="AH924" ca="1">IFERROR(IF(INDIRECT(ADDRESS($Z924,COLUMN(),4,1,"Monitoraggio"))="","",INDIRECT(ADDRESS($Z924,COLUMN(),4,1,"Monitoraggio"))),"")</f>
        <v/>
      </c>
      <c r="AI924" s="114" t="str" cm="1">
        <f t="array" aca="1" ref="AI924" ca="1">IFERROR(IF(INDIRECT(ADDRESS($Z924,COLUMN(),4,1,"Monitoraggio"))="","",INDIRECT(ADDRESS($Z924,COLUMN(),4,1,"Monitoraggio"))),"")</f>
        <v/>
      </c>
      <c r="AJ924" s="118" t="str" cm="1">
        <f t="array" aca="1" ref="AJ924" ca="1">IFERROR(IF(INDIRECT(ADDRESS($Z924,COLUMN(),4,1,"Monitoraggio"))="","",INDIRECT(ADDRESS($Z924,COLUMN(),4,1,"Monitoraggio"))),"")</f>
        <v/>
      </c>
      <c r="AK924" s="119" t="str" cm="1">
        <f t="array" aca="1" ref="AK924" ca="1">IFERROR(IF(INDIRECT(ADDRESS($Z924,COLUMN(),4,1,"Monitoraggio"))="","",INDIRECT(ADDRESS($Z924,COLUMN(),4,1,"Monitoraggio"))),"")</f>
        <v/>
      </c>
      <c r="AL924" s="79" t="str" cm="1">
        <f t="array" aca="1" ref="AL924" ca="1">IFERROR(IF(INDIRECT(ADDRESS($Z924,COLUMN(),4,1,"Monitoraggio"))="","",INDIRECT(ADDRESS($Z924,COLUMN(),4,1,"Monitoraggio"))),"")</f>
        <v/>
      </c>
      <c r="AM924" s="77" t="str" cm="1">
        <f t="array" aca="1" ref="AM924" ca="1">IFERROR(IF(INDIRECT(ADDRESS($Z924,COLUMN(),4,1,"Monitoraggio"))="","",INDIRECT(ADDRESS($Z924,COLUMN(),4,1,"Monitoraggio"))),"")</f>
        <v/>
      </c>
      <c r="AN924" s="79" t="str" cm="1">
        <f t="array" aca="1" ref="AN924" ca="1">IFERROR(IF(INDIRECT(ADDRESS($Z924,COLUMN(),4,1,"Monitoraggio"))="","",INDIRECT(ADDRESS($Z924,COLUMN(),4,1,"Monitoraggio"))),"")</f>
        <v/>
      </c>
      <c r="AO924" s="79" t="str" cm="1">
        <f t="array" aca="1" ref="AO924" ca="1">IFERROR(IF(INDIRECT(ADDRESS($Z924,COLUMN(),4,1,"Monitoraggio"))="","",INDIRECT(ADDRESS($Z924,COLUMN(),4,1,"Monitoraggio"))),"")</f>
        <v/>
      </c>
      <c r="AP924" s="79" t="str" cm="1">
        <f t="array" aca="1" ref="AP924" ca="1">IFERROR(IF(INDIRECT(ADDRESS($Z924,COLUMN(),4,1,"Monitoraggio"))="","",INDIRECT(ADDRESS($Z924,COLUMN(),4,1,"Monitoraggio"))),"")</f>
        <v/>
      </c>
      <c r="AQ924" s="81" t="str" cm="1">
        <f t="array" aca="1" ref="AQ924" ca="1">IFERROR(IF(INDIRECT(ADDRESS($Z924,COLUMN(),4,1,"Monitoraggio"))="","",INDIRECT(ADDRESS($Z924,COLUMN(),4,1,"Monitoraggio"))),"")</f>
        <v/>
      </c>
      <c r="AR924" s="122" t="str" cm="1">
        <f t="array" aca="1" ref="AR924" ca="1">IFERROR(IF(INDIRECT(ADDRESS($Z924,COLUMN(),4,1,"Monitoraggio"))="","",INDIRECT(ADDRESS($Z924,COLUMN(),4,1,"Monitoraggio"))),"")</f>
        <v/>
      </c>
      <c r="AS924" s="118" t="str" cm="1">
        <f t="array" aca="1" ref="AS924" ca="1">IFERROR(IF(INDIRECT(ADDRESS($Z924,COLUMN(),4,1,"Monitoraggio"))="","",INDIRECT(ADDRESS($Z924,COLUMN(),4,1,"Monitoraggio"))),"")</f>
        <v/>
      </c>
      <c r="AT924" s="119" t="str" cm="1">
        <f t="array" aca="1" ref="AT924" ca="1">IFERROR(IF(INDIRECT(ADDRESS($Z924,COLUMN(),4,1,"Monitoraggio"))="","",INDIRECT(ADDRESS($Z924,COLUMN(),4,1,"Monitoraggio"))),"")</f>
        <v/>
      </c>
      <c r="AU924" s="79" t="str" cm="1">
        <f t="array" aca="1" ref="AU924" ca="1">IFERROR(IF(INDIRECT(ADDRESS($Z924,COLUMN(),4,1,"Monitoraggio"))="","",INDIRECT(ADDRESS($Z924,COLUMN(),4,1,"Monitoraggio"))),"")</f>
        <v/>
      </c>
      <c r="AV924" s="119" t="str" cm="1">
        <f t="array" aca="1" ref="AV924" ca="1">IFERROR(IF(INDIRECT(ADDRESS($Z924,COLUMN(),4,1,"Monitoraggio"))="","",INDIRECT(ADDRESS($Z924,COLUMN(),4,1,"Monitoraggio"))),"")</f>
        <v/>
      </c>
      <c r="AW924" s="124" t="str" cm="1">
        <f t="array" aca="1" ref="AW924" ca="1">IFERROR(IF(INDIRECT(ADDRESS($Z924,COLUMN(),4,1,"Monitoraggio"))="","",INDIRECT(ADDRESS($Z924,COLUMN(),4,1,"Monitoraggio"))),"")</f>
        <v/>
      </c>
      <c r="AX924" s="62" t="str" cm="1">
        <f t="array" aca="1" ref="AX924" ca="1">IFERROR(IF(INDIRECT(ADDRESS($Z924,COLUMN(),4,1,"Monitoraggio"))="","",INDIRECT(ADDRESS($Z924,COLUMN(),4,1,"Monitoraggio"))),"")</f>
        <v/>
      </c>
      <c r="AY924" s="79" t="str" cm="1">
        <f t="array" aca="1" ref="AY924" ca="1">IFERROR(IF(INDIRECT(ADDRESS($Z924,COLUMN(),4,1,"Monitoraggio"))="","",INDIRECT(ADDRESS($Z924,COLUMN(),4,1,"Monitoraggio"))),"")</f>
        <v/>
      </c>
      <c r="AZ924" s="84" t="str" cm="1">
        <f t="array" aca="1" ref="AZ924" ca="1">IFERROR(IF(INDIRECT(ADDRESS($Z924,COLUMN(),4,1,"Monitoraggio"))="","",INDIRECT(ADDRESS($Z924,COLUMN(),4,1,"Monitoraggio"))),"")</f>
        <v/>
      </c>
      <c r="BA924" s="81" t="str" cm="1">
        <f t="array" aca="1" ref="BA924" ca="1">IFERROR(IF(INDIRECT(ADDRESS($Z924,COLUMN(),4,1,"Monitoraggio"))="","",INDIRECT(ADDRESS($Z924,COLUMN(),4,1,"Monitoraggio"))),"")</f>
        <v/>
      </c>
      <c r="BB924" s="86" t="str" cm="1">
        <f t="array" aca="1" ref="BB924" ca="1">IFERROR(IF(INDIRECT(ADDRESS($Z924,COLUMN(),4,1,"Monitoraggio"))="","",INDIRECT(ADDRESS($Z924,COLUMN(),4,1,"Monitoraggio"))),"")</f>
        <v/>
      </c>
      <c r="BC924" s="79" t="str" cm="1">
        <f t="array" aca="1" ref="BC924" ca="1">IFERROR(IF(INDIRECT(ADDRESS($Z924,COLUMN(),4,1,"Monitoraggio"))="","",INDIRECT(ADDRESS($Z924,COLUMN(),4,1,"Monitoraggio"))),"")</f>
        <v/>
      </c>
      <c r="BD924" s="79" t="str" cm="1">
        <f t="array" aca="1" ref="BD924" ca="1">IFERROR(IF(INDIRECT(ADDRESS($Z924,COLUMN(),4,1,"Monitoraggio"))="","",INDIRECT(ADDRESS($Z924,COLUMN(),4,1,"Monitoraggio"))),"")</f>
        <v/>
      </c>
      <c r="BE924" s="79" t="str" cm="1">
        <f t="array" aca="1" ref="BE924" ca="1">IFERROR(IF(INDIRECT(ADDRESS($Z924,COLUMN(),4,1,"Monitoraggio"))="","",INDIRECT(ADDRESS($Z924,COLUMN(),4,1,"Monitoraggio"))),"")</f>
        <v/>
      </c>
      <c r="BF924" s="79" t="str" cm="1">
        <f t="array" aca="1" ref="BF924" ca="1">IFERROR(IF(INDIRECT(ADDRESS($Z924,COLUMN(),4,1,"Monitoraggio"))="","",INDIRECT(ADDRESS($Z924,COLUMN(),4,1,"Monitoraggio"))),"")</f>
        <v/>
      </c>
      <c r="BG924" s="114" t="str" cm="1">
        <f t="array" aca="1" ref="BG924" ca="1">IFERROR(IF(INDIRECT(ADDRESS($Z924,COLUMN(),4,1,"Monitoraggio"))="","",INDIRECT(ADDRESS($Z924,COLUMN(),4,1,"Monitoraggio"))),"")</f>
        <v/>
      </c>
      <c r="BH924" s="48" t="str" cm="1">
        <f t="array" aca="1" ref="BH924" ca="1">IFERROR(IF(INDIRECT(ADDRESS($Z924,COLUMN(),4,1,"Monitoraggio"))="","",INDIRECT(ADDRESS($Z924,COLUMN(),4,1,"Monitoraggio"))),"")</f>
        <v/>
      </c>
      <c r="BI924" s="84" t="str" cm="1">
        <f t="array" aca="1" ref="BI924" ca="1">IFERROR(IF(INDIRECT(ADDRESS($Z924,COLUMN(),4,1,"Monitoraggio"))="","",INDIRECT(ADDRESS($Z924,COLUMN(),4,1,"Monitoraggio"))),"")</f>
        <v/>
      </c>
      <c r="BJ924" s="81" t="str" cm="1">
        <f t="array" aca="1" ref="BJ924" ca="1">IFERROR(IF(INDIRECT(ADDRESS($Z924,COLUMN(),4,1,"Monitoraggio"))="","",INDIRECT(ADDRESS($Z924,COLUMN(),4,1,"Monitoraggio"))),"")</f>
        <v/>
      </c>
    </row>
    <row r="925" spans="26:62" x14ac:dyDescent="0.2">
      <c r="Z925" s="132" t="str">
        <f>IFERROR(MATCH(ROW()-9,Monitoraggio!Z$1:Z$1000,0),"")</f>
        <v/>
      </c>
      <c r="AA925" s="60" t="str" cm="1">
        <f t="array" aca="1" ref="AA925" ca="1">IFERROR(IF(INDIRECT(ADDRESS($Z925,COLUMN(),4,1,"Monitoraggio"))="","",INDIRECT(ADDRESS($Z925,COLUMN(),4,1,"Monitoraggio"))),"")</f>
        <v/>
      </c>
      <c r="AB925" s="114" t="str" cm="1">
        <f t="array" aca="1" ref="AB925" ca="1">IFERROR(IF(INDIRECT(ADDRESS($Z925,COLUMN(),4,1,"Monitoraggio"))="","",INDIRECT(ADDRESS($Z925,COLUMN(),4,1,"Monitoraggio"))),"")</f>
        <v/>
      </c>
      <c r="AC925" s="114" t="str" cm="1">
        <f t="array" aca="1" ref="AC925" ca="1">IFERROR(IF(INDIRECT(ADDRESS($Z925,COLUMN(),4,1,"Monitoraggio"))="","",INDIRECT(ADDRESS($Z925,COLUMN(),4,1,"Monitoraggio"))),"")</f>
        <v/>
      </c>
      <c r="AD925" s="48" t="str" cm="1">
        <f t="array" aca="1" ref="AD925" ca="1">IFERROR(IF(INDIRECT(ADDRESS($Z925,COLUMN(),4,1,"Monitoraggio"))="","",INDIRECT(ADDRESS($Z925,COLUMN(),4,1,"Monitoraggio"))),"")</f>
        <v/>
      </c>
      <c r="AE925" s="61" t="str" cm="1">
        <f t="array" aca="1" ref="AE925" ca="1">IFERROR(IF(INDIRECT(ADDRESS($Z925,COLUMN(),4,1,"Monitoraggio"))="","",INDIRECT(ADDRESS($Z925,COLUMN(),4,1,"Monitoraggio"))),"")</f>
        <v/>
      </c>
      <c r="AF925" s="116" t="str" cm="1">
        <f t="array" aca="1" ref="AF925" ca="1">IFERROR(IF(INDIRECT(ADDRESS($Z925,COLUMN(),4,1,"Monitoraggio"))="","",INDIRECT(ADDRESS($Z925,COLUMN(),4,1,"Monitoraggio"))),"")</f>
        <v/>
      </c>
      <c r="AG925" s="61" t="str" cm="1">
        <f t="array" aca="1" ref="AG925" ca="1">IFERROR(IF(INDIRECT(ADDRESS($Z925,COLUMN(),4,1,"Monitoraggio"))="","",INDIRECT(ADDRESS($Z925,COLUMN(),4,1,"Monitoraggio"))),"")</f>
        <v/>
      </c>
      <c r="AH925" s="116" t="str" cm="1">
        <f t="array" aca="1" ref="AH925" ca="1">IFERROR(IF(INDIRECT(ADDRESS($Z925,COLUMN(),4,1,"Monitoraggio"))="","",INDIRECT(ADDRESS($Z925,COLUMN(),4,1,"Monitoraggio"))),"")</f>
        <v/>
      </c>
      <c r="AI925" s="114" t="str" cm="1">
        <f t="array" aca="1" ref="AI925" ca="1">IFERROR(IF(INDIRECT(ADDRESS($Z925,COLUMN(),4,1,"Monitoraggio"))="","",INDIRECT(ADDRESS($Z925,COLUMN(),4,1,"Monitoraggio"))),"")</f>
        <v/>
      </c>
      <c r="AJ925" s="118" t="str" cm="1">
        <f t="array" aca="1" ref="AJ925" ca="1">IFERROR(IF(INDIRECT(ADDRESS($Z925,COLUMN(),4,1,"Monitoraggio"))="","",INDIRECT(ADDRESS($Z925,COLUMN(),4,1,"Monitoraggio"))),"")</f>
        <v/>
      </c>
      <c r="AK925" s="119" t="str" cm="1">
        <f t="array" aca="1" ref="AK925" ca="1">IFERROR(IF(INDIRECT(ADDRESS($Z925,COLUMN(),4,1,"Monitoraggio"))="","",INDIRECT(ADDRESS($Z925,COLUMN(),4,1,"Monitoraggio"))),"")</f>
        <v/>
      </c>
      <c r="AL925" s="79" t="str" cm="1">
        <f t="array" aca="1" ref="AL925" ca="1">IFERROR(IF(INDIRECT(ADDRESS($Z925,COLUMN(),4,1,"Monitoraggio"))="","",INDIRECT(ADDRESS($Z925,COLUMN(),4,1,"Monitoraggio"))),"")</f>
        <v/>
      </c>
      <c r="AM925" s="77" t="str" cm="1">
        <f t="array" aca="1" ref="AM925" ca="1">IFERROR(IF(INDIRECT(ADDRESS($Z925,COLUMN(),4,1,"Monitoraggio"))="","",INDIRECT(ADDRESS($Z925,COLUMN(),4,1,"Monitoraggio"))),"")</f>
        <v/>
      </c>
      <c r="AN925" s="79" t="str" cm="1">
        <f t="array" aca="1" ref="AN925" ca="1">IFERROR(IF(INDIRECT(ADDRESS($Z925,COLUMN(),4,1,"Monitoraggio"))="","",INDIRECT(ADDRESS($Z925,COLUMN(),4,1,"Monitoraggio"))),"")</f>
        <v/>
      </c>
      <c r="AO925" s="79" t="str" cm="1">
        <f t="array" aca="1" ref="AO925" ca="1">IFERROR(IF(INDIRECT(ADDRESS($Z925,COLUMN(),4,1,"Monitoraggio"))="","",INDIRECT(ADDRESS($Z925,COLUMN(),4,1,"Monitoraggio"))),"")</f>
        <v/>
      </c>
      <c r="AP925" s="79" t="str" cm="1">
        <f t="array" aca="1" ref="AP925" ca="1">IFERROR(IF(INDIRECT(ADDRESS($Z925,COLUMN(),4,1,"Monitoraggio"))="","",INDIRECT(ADDRESS($Z925,COLUMN(),4,1,"Monitoraggio"))),"")</f>
        <v/>
      </c>
      <c r="AQ925" s="81" t="str" cm="1">
        <f t="array" aca="1" ref="AQ925" ca="1">IFERROR(IF(INDIRECT(ADDRESS($Z925,COLUMN(),4,1,"Monitoraggio"))="","",INDIRECT(ADDRESS($Z925,COLUMN(),4,1,"Monitoraggio"))),"")</f>
        <v/>
      </c>
      <c r="AR925" s="122" t="str" cm="1">
        <f t="array" aca="1" ref="AR925" ca="1">IFERROR(IF(INDIRECT(ADDRESS($Z925,COLUMN(),4,1,"Monitoraggio"))="","",INDIRECT(ADDRESS($Z925,COLUMN(),4,1,"Monitoraggio"))),"")</f>
        <v/>
      </c>
      <c r="AS925" s="118" t="str" cm="1">
        <f t="array" aca="1" ref="AS925" ca="1">IFERROR(IF(INDIRECT(ADDRESS($Z925,COLUMN(),4,1,"Monitoraggio"))="","",INDIRECT(ADDRESS($Z925,COLUMN(),4,1,"Monitoraggio"))),"")</f>
        <v/>
      </c>
      <c r="AT925" s="119" t="str" cm="1">
        <f t="array" aca="1" ref="AT925" ca="1">IFERROR(IF(INDIRECT(ADDRESS($Z925,COLUMN(),4,1,"Monitoraggio"))="","",INDIRECT(ADDRESS($Z925,COLUMN(),4,1,"Monitoraggio"))),"")</f>
        <v/>
      </c>
      <c r="AU925" s="79" t="str" cm="1">
        <f t="array" aca="1" ref="AU925" ca="1">IFERROR(IF(INDIRECT(ADDRESS($Z925,COLUMN(),4,1,"Monitoraggio"))="","",INDIRECT(ADDRESS($Z925,COLUMN(),4,1,"Monitoraggio"))),"")</f>
        <v/>
      </c>
      <c r="AV925" s="119" t="str" cm="1">
        <f t="array" aca="1" ref="AV925" ca="1">IFERROR(IF(INDIRECT(ADDRESS($Z925,COLUMN(),4,1,"Monitoraggio"))="","",INDIRECT(ADDRESS($Z925,COLUMN(),4,1,"Monitoraggio"))),"")</f>
        <v/>
      </c>
      <c r="AW925" s="124" t="str" cm="1">
        <f t="array" aca="1" ref="AW925" ca="1">IFERROR(IF(INDIRECT(ADDRESS($Z925,COLUMN(),4,1,"Monitoraggio"))="","",INDIRECT(ADDRESS($Z925,COLUMN(),4,1,"Monitoraggio"))),"")</f>
        <v/>
      </c>
      <c r="AX925" s="62" t="str" cm="1">
        <f t="array" aca="1" ref="AX925" ca="1">IFERROR(IF(INDIRECT(ADDRESS($Z925,COLUMN(),4,1,"Monitoraggio"))="","",INDIRECT(ADDRESS($Z925,COLUMN(),4,1,"Monitoraggio"))),"")</f>
        <v/>
      </c>
      <c r="AY925" s="79" t="str" cm="1">
        <f t="array" aca="1" ref="AY925" ca="1">IFERROR(IF(INDIRECT(ADDRESS($Z925,COLUMN(),4,1,"Monitoraggio"))="","",INDIRECT(ADDRESS($Z925,COLUMN(),4,1,"Monitoraggio"))),"")</f>
        <v/>
      </c>
      <c r="AZ925" s="84" t="str" cm="1">
        <f t="array" aca="1" ref="AZ925" ca="1">IFERROR(IF(INDIRECT(ADDRESS($Z925,COLUMN(),4,1,"Monitoraggio"))="","",INDIRECT(ADDRESS($Z925,COLUMN(),4,1,"Monitoraggio"))),"")</f>
        <v/>
      </c>
      <c r="BA925" s="81" t="str" cm="1">
        <f t="array" aca="1" ref="BA925" ca="1">IFERROR(IF(INDIRECT(ADDRESS($Z925,COLUMN(),4,1,"Monitoraggio"))="","",INDIRECT(ADDRESS($Z925,COLUMN(),4,1,"Monitoraggio"))),"")</f>
        <v/>
      </c>
      <c r="BB925" s="86" t="str" cm="1">
        <f t="array" aca="1" ref="BB925" ca="1">IFERROR(IF(INDIRECT(ADDRESS($Z925,COLUMN(),4,1,"Monitoraggio"))="","",INDIRECT(ADDRESS($Z925,COLUMN(),4,1,"Monitoraggio"))),"")</f>
        <v/>
      </c>
      <c r="BC925" s="79" t="str" cm="1">
        <f t="array" aca="1" ref="BC925" ca="1">IFERROR(IF(INDIRECT(ADDRESS($Z925,COLUMN(),4,1,"Monitoraggio"))="","",INDIRECT(ADDRESS($Z925,COLUMN(),4,1,"Monitoraggio"))),"")</f>
        <v/>
      </c>
      <c r="BD925" s="79" t="str" cm="1">
        <f t="array" aca="1" ref="BD925" ca="1">IFERROR(IF(INDIRECT(ADDRESS($Z925,COLUMN(),4,1,"Monitoraggio"))="","",INDIRECT(ADDRESS($Z925,COLUMN(),4,1,"Monitoraggio"))),"")</f>
        <v/>
      </c>
      <c r="BE925" s="79" t="str" cm="1">
        <f t="array" aca="1" ref="BE925" ca="1">IFERROR(IF(INDIRECT(ADDRESS($Z925,COLUMN(),4,1,"Monitoraggio"))="","",INDIRECT(ADDRESS($Z925,COLUMN(),4,1,"Monitoraggio"))),"")</f>
        <v/>
      </c>
      <c r="BF925" s="79" t="str" cm="1">
        <f t="array" aca="1" ref="BF925" ca="1">IFERROR(IF(INDIRECT(ADDRESS($Z925,COLUMN(),4,1,"Monitoraggio"))="","",INDIRECT(ADDRESS($Z925,COLUMN(),4,1,"Monitoraggio"))),"")</f>
        <v/>
      </c>
      <c r="BG925" s="114" t="str" cm="1">
        <f t="array" aca="1" ref="BG925" ca="1">IFERROR(IF(INDIRECT(ADDRESS($Z925,COLUMN(),4,1,"Monitoraggio"))="","",INDIRECT(ADDRESS($Z925,COLUMN(),4,1,"Monitoraggio"))),"")</f>
        <v/>
      </c>
      <c r="BH925" s="48" t="str" cm="1">
        <f t="array" aca="1" ref="BH925" ca="1">IFERROR(IF(INDIRECT(ADDRESS($Z925,COLUMN(),4,1,"Monitoraggio"))="","",INDIRECT(ADDRESS($Z925,COLUMN(),4,1,"Monitoraggio"))),"")</f>
        <v/>
      </c>
      <c r="BI925" s="84" t="str" cm="1">
        <f t="array" aca="1" ref="BI925" ca="1">IFERROR(IF(INDIRECT(ADDRESS($Z925,COLUMN(),4,1,"Monitoraggio"))="","",INDIRECT(ADDRESS($Z925,COLUMN(),4,1,"Monitoraggio"))),"")</f>
        <v/>
      </c>
      <c r="BJ925" s="81" t="str" cm="1">
        <f t="array" aca="1" ref="BJ925" ca="1">IFERROR(IF(INDIRECT(ADDRESS($Z925,COLUMN(),4,1,"Monitoraggio"))="","",INDIRECT(ADDRESS($Z925,COLUMN(),4,1,"Monitoraggio"))),"")</f>
        <v/>
      </c>
    </row>
    <row r="926" spans="26:62" x14ac:dyDescent="0.2">
      <c r="Z926" s="132" t="str">
        <f>IFERROR(MATCH(ROW()-9,Monitoraggio!Z$1:Z$1000,0),"")</f>
        <v/>
      </c>
      <c r="AA926" s="60" t="str" cm="1">
        <f t="array" aca="1" ref="AA926" ca="1">IFERROR(IF(INDIRECT(ADDRESS($Z926,COLUMN(),4,1,"Monitoraggio"))="","",INDIRECT(ADDRESS($Z926,COLUMN(),4,1,"Monitoraggio"))),"")</f>
        <v/>
      </c>
      <c r="AB926" s="114" t="str" cm="1">
        <f t="array" aca="1" ref="AB926" ca="1">IFERROR(IF(INDIRECT(ADDRESS($Z926,COLUMN(),4,1,"Monitoraggio"))="","",INDIRECT(ADDRESS($Z926,COLUMN(),4,1,"Monitoraggio"))),"")</f>
        <v/>
      </c>
      <c r="AC926" s="114" t="str" cm="1">
        <f t="array" aca="1" ref="AC926" ca="1">IFERROR(IF(INDIRECT(ADDRESS($Z926,COLUMN(),4,1,"Monitoraggio"))="","",INDIRECT(ADDRESS($Z926,COLUMN(),4,1,"Monitoraggio"))),"")</f>
        <v/>
      </c>
      <c r="AD926" s="48" t="str" cm="1">
        <f t="array" aca="1" ref="AD926" ca="1">IFERROR(IF(INDIRECT(ADDRESS($Z926,COLUMN(),4,1,"Monitoraggio"))="","",INDIRECT(ADDRESS($Z926,COLUMN(),4,1,"Monitoraggio"))),"")</f>
        <v/>
      </c>
      <c r="AE926" s="61" t="str" cm="1">
        <f t="array" aca="1" ref="AE926" ca="1">IFERROR(IF(INDIRECT(ADDRESS($Z926,COLUMN(),4,1,"Monitoraggio"))="","",INDIRECT(ADDRESS($Z926,COLUMN(),4,1,"Monitoraggio"))),"")</f>
        <v/>
      </c>
      <c r="AF926" s="116" t="str" cm="1">
        <f t="array" aca="1" ref="AF926" ca="1">IFERROR(IF(INDIRECT(ADDRESS($Z926,COLUMN(),4,1,"Monitoraggio"))="","",INDIRECT(ADDRESS($Z926,COLUMN(),4,1,"Monitoraggio"))),"")</f>
        <v/>
      </c>
      <c r="AG926" s="61" t="str" cm="1">
        <f t="array" aca="1" ref="AG926" ca="1">IFERROR(IF(INDIRECT(ADDRESS($Z926,COLUMN(),4,1,"Monitoraggio"))="","",INDIRECT(ADDRESS($Z926,COLUMN(),4,1,"Monitoraggio"))),"")</f>
        <v/>
      </c>
      <c r="AH926" s="116" t="str" cm="1">
        <f t="array" aca="1" ref="AH926" ca="1">IFERROR(IF(INDIRECT(ADDRESS($Z926,COLUMN(),4,1,"Monitoraggio"))="","",INDIRECT(ADDRESS($Z926,COLUMN(),4,1,"Monitoraggio"))),"")</f>
        <v/>
      </c>
      <c r="AI926" s="114" t="str" cm="1">
        <f t="array" aca="1" ref="AI926" ca="1">IFERROR(IF(INDIRECT(ADDRESS($Z926,COLUMN(),4,1,"Monitoraggio"))="","",INDIRECT(ADDRESS($Z926,COLUMN(),4,1,"Monitoraggio"))),"")</f>
        <v/>
      </c>
      <c r="AJ926" s="118" t="str" cm="1">
        <f t="array" aca="1" ref="AJ926" ca="1">IFERROR(IF(INDIRECT(ADDRESS($Z926,COLUMN(),4,1,"Monitoraggio"))="","",INDIRECT(ADDRESS($Z926,COLUMN(),4,1,"Monitoraggio"))),"")</f>
        <v/>
      </c>
      <c r="AK926" s="119" t="str" cm="1">
        <f t="array" aca="1" ref="AK926" ca="1">IFERROR(IF(INDIRECT(ADDRESS($Z926,COLUMN(),4,1,"Monitoraggio"))="","",INDIRECT(ADDRESS($Z926,COLUMN(),4,1,"Monitoraggio"))),"")</f>
        <v/>
      </c>
      <c r="AL926" s="79" t="str" cm="1">
        <f t="array" aca="1" ref="AL926" ca="1">IFERROR(IF(INDIRECT(ADDRESS($Z926,COLUMN(),4,1,"Monitoraggio"))="","",INDIRECT(ADDRESS($Z926,COLUMN(),4,1,"Monitoraggio"))),"")</f>
        <v/>
      </c>
      <c r="AM926" s="77" t="str" cm="1">
        <f t="array" aca="1" ref="AM926" ca="1">IFERROR(IF(INDIRECT(ADDRESS($Z926,COLUMN(),4,1,"Monitoraggio"))="","",INDIRECT(ADDRESS($Z926,COLUMN(),4,1,"Monitoraggio"))),"")</f>
        <v/>
      </c>
      <c r="AN926" s="79" t="str" cm="1">
        <f t="array" aca="1" ref="AN926" ca="1">IFERROR(IF(INDIRECT(ADDRESS($Z926,COLUMN(),4,1,"Monitoraggio"))="","",INDIRECT(ADDRESS($Z926,COLUMN(),4,1,"Monitoraggio"))),"")</f>
        <v/>
      </c>
      <c r="AO926" s="79" t="str" cm="1">
        <f t="array" aca="1" ref="AO926" ca="1">IFERROR(IF(INDIRECT(ADDRESS($Z926,COLUMN(),4,1,"Monitoraggio"))="","",INDIRECT(ADDRESS($Z926,COLUMN(),4,1,"Monitoraggio"))),"")</f>
        <v/>
      </c>
      <c r="AP926" s="79" t="str" cm="1">
        <f t="array" aca="1" ref="AP926" ca="1">IFERROR(IF(INDIRECT(ADDRESS($Z926,COLUMN(),4,1,"Monitoraggio"))="","",INDIRECT(ADDRESS($Z926,COLUMN(),4,1,"Monitoraggio"))),"")</f>
        <v/>
      </c>
      <c r="AQ926" s="81" t="str" cm="1">
        <f t="array" aca="1" ref="AQ926" ca="1">IFERROR(IF(INDIRECT(ADDRESS($Z926,COLUMN(),4,1,"Monitoraggio"))="","",INDIRECT(ADDRESS($Z926,COLUMN(),4,1,"Monitoraggio"))),"")</f>
        <v/>
      </c>
      <c r="AR926" s="122" t="str" cm="1">
        <f t="array" aca="1" ref="AR926" ca="1">IFERROR(IF(INDIRECT(ADDRESS($Z926,COLUMN(),4,1,"Monitoraggio"))="","",INDIRECT(ADDRESS($Z926,COLUMN(),4,1,"Monitoraggio"))),"")</f>
        <v/>
      </c>
      <c r="AS926" s="118" t="str" cm="1">
        <f t="array" aca="1" ref="AS926" ca="1">IFERROR(IF(INDIRECT(ADDRESS($Z926,COLUMN(),4,1,"Monitoraggio"))="","",INDIRECT(ADDRESS($Z926,COLUMN(),4,1,"Monitoraggio"))),"")</f>
        <v/>
      </c>
      <c r="AT926" s="119" t="str" cm="1">
        <f t="array" aca="1" ref="AT926" ca="1">IFERROR(IF(INDIRECT(ADDRESS($Z926,COLUMN(),4,1,"Monitoraggio"))="","",INDIRECT(ADDRESS($Z926,COLUMN(),4,1,"Monitoraggio"))),"")</f>
        <v/>
      </c>
      <c r="AU926" s="79" t="str" cm="1">
        <f t="array" aca="1" ref="AU926" ca="1">IFERROR(IF(INDIRECT(ADDRESS($Z926,COLUMN(),4,1,"Monitoraggio"))="","",INDIRECT(ADDRESS($Z926,COLUMN(),4,1,"Monitoraggio"))),"")</f>
        <v/>
      </c>
      <c r="AV926" s="119" t="str" cm="1">
        <f t="array" aca="1" ref="AV926" ca="1">IFERROR(IF(INDIRECT(ADDRESS($Z926,COLUMN(),4,1,"Monitoraggio"))="","",INDIRECT(ADDRESS($Z926,COLUMN(),4,1,"Monitoraggio"))),"")</f>
        <v/>
      </c>
      <c r="AW926" s="124" t="str" cm="1">
        <f t="array" aca="1" ref="AW926" ca="1">IFERROR(IF(INDIRECT(ADDRESS($Z926,COLUMN(),4,1,"Monitoraggio"))="","",INDIRECT(ADDRESS($Z926,COLUMN(),4,1,"Monitoraggio"))),"")</f>
        <v/>
      </c>
      <c r="AX926" s="62" t="str" cm="1">
        <f t="array" aca="1" ref="AX926" ca="1">IFERROR(IF(INDIRECT(ADDRESS($Z926,COLUMN(),4,1,"Monitoraggio"))="","",INDIRECT(ADDRESS($Z926,COLUMN(),4,1,"Monitoraggio"))),"")</f>
        <v/>
      </c>
      <c r="AY926" s="79" t="str" cm="1">
        <f t="array" aca="1" ref="AY926" ca="1">IFERROR(IF(INDIRECT(ADDRESS($Z926,COLUMN(),4,1,"Monitoraggio"))="","",INDIRECT(ADDRESS($Z926,COLUMN(),4,1,"Monitoraggio"))),"")</f>
        <v/>
      </c>
      <c r="AZ926" s="84" t="str" cm="1">
        <f t="array" aca="1" ref="AZ926" ca="1">IFERROR(IF(INDIRECT(ADDRESS($Z926,COLUMN(),4,1,"Monitoraggio"))="","",INDIRECT(ADDRESS($Z926,COLUMN(),4,1,"Monitoraggio"))),"")</f>
        <v/>
      </c>
      <c r="BA926" s="81" t="str" cm="1">
        <f t="array" aca="1" ref="BA926" ca="1">IFERROR(IF(INDIRECT(ADDRESS($Z926,COLUMN(),4,1,"Monitoraggio"))="","",INDIRECT(ADDRESS($Z926,COLUMN(),4,1,"Monitoraggio"))),"")</f>
        <v/>
      </c>
      <c r="BB926" s="86" t="str" cm="1">
        <f t="array" aca="1" ref="BB926" ca="1">IFERROR(IF(INDIRECT(ADDRESS($Z926,COLUMN(),4,1,"Monitoraggio"))="","",INDIRECT(ADDRESS($Z926,COLUMN(),4,1,"Monitoraggio"))),"")</f>
        <v/>
      </c>
      <c r="BC926" s="79" t="str" cm="1">
        <f t="array" aca="1" ref="BC926" ca="1">IFERROR(IF(INDIRECT(ADDRESS($Z926,COLUMN(),4,1,"Monitoraggio"))="","",INDIRECT(ADDRESS($Z926,COLUMN(),4,1,"Monitoraggio"))),"")</f>
        <v/>
      </c>
      <c r="BD926" s="79" t="str" cm="1">
        <f t="array" aca="1" ref="BD926" ca="1">IFERROR(IF(INDIRECT(ADDRESS($Z926,COLUMN(),4,1,"Monitoraggio"))="","",INDIRECT(ADDRESS($Z926,COLUMN(),4,1,"Monitoraggio"))),"")</f>
        <v/>
      </c>
      <c r="BE926" s="79" t="str" cm="1">
        <f t="array" aca="1" ref="BE926" ca="1">IFERROR(IF(INDIRECT(ADDRESS($Z926,COLUMN(),4,1,"Monitoraggio"))="","",INDIRECT(ADDRESS($Z926,COLUMN(),4,1,"Monitoraggio"))),"")</f>
        <v/>
      </c>
      <c r="BF926" s="79" t="str" cm="1">
        <f t="array" aca="1" ref="BF926" ca="1">IFERROR(IF(INDIRECT(ADDRESS($Z926,COLUMN(),4,1,"Monitoraggio"))="","",INDIRECT(ADDRESS($Z926,COLUMN(),4,1,"Monitoraggio"))),"")</f>
        <v/>
      </c>
      <c r="BG926" s="114" t="str" cm="1">
        <f t="array" aca="1" ref="BG926" ca="1">IFERROR(IF(INDIRECT(ADDRESS($Z926,COLUMN(),4,1,"Monitoraggio"))="","",INDIRECT(ADDRESS($Z926,COLUMN(),4,1,"Monitoraggio"))),"")</f>
        <v/>
      </c>
      <c r="BH926" s="48" t="str" cm="1">
        <f t="array" aca="1" ref="BH926" ca="1">IFERROR(IF(INDIRECT(ADDRESS($Z926,COLUMN(),4,1,"Monitoraggio"))="","",INDIRECT(ADDRESS($Z926,COLUMN(),4,1,"Monitoraggio"))),"")</f>
        <v/>
      </c>
      <c r="BI926" s="84" t="str" cm="1">
        <f t="array" aca="1" ref="BI926" ca="1">IFERROR(IF(INDIRECT(ADDRESS($Z926,COLUMN(),4,1,"Monitoraggio"))="","",INDIRECT(ADDRESS($Z926,COLUMN(),4,1,"Monitoraggio"))),"")</f>
        <v/>
      </c>
      <c r="BJ926" s="81" t="str" cm="1">
        <f t="array" aca="1" ref="BJ926" ca="1">IFERROR(IF(INDIRECT(ADDRESS($Z926,COLUMN(),4,1,"Monitoraggio"))="","",INDIRECT(ADDRESS($Z926,COLUMN(),4,1,"Monitoraggio"))),"")</f>
        <v/>
      </c>
    </row>
    <row r="927" spans="26:62" x14ac:dyDescent="0.2">
      <c r="Z927" s="132" t="str">
        <f>IFERROR(MATCH(ROW()-9,Monitoraggio!Z$1:Z$1000,0),"")</f>
        <v/>
      </c>
      <c r="AA927" s="60" t="str" cm="1">
        <f t="array" aca="1" ref="AA927" ca="1">IFERROR(IF(INDIRECT(ADDRESS($Z927,COLUMN(),4,1,"Monitoraggio"))="","",INDIRECT(ADDRESS($Z927,COLUMN(),4,1,"Monitoraggio"))),"")</f>
        <v/>
      </c>
      <c r="AB927" s="114" t="str" cm="1">
        <f t="array" aca="1" ref="AB927" ca="1">IFERROR(IF(INDIRECT(ADDRESS($Z927,COLUMN(),4,1,"Monitoraggio"))="","",INDIRECT(ADDRESS($Z927,COLUMN(),4,1,"Monitoraggio"))),"")</f>
        <v/>
      </c>
      <c r="AC927" s="114" t="str" cm="1">
        <f t="array" aca="1" ref="AC927" ca="1">IFERROR(IF(INDIRECT(ADDRESS($Z927,COLUMN(),4,1,"Monitoraggio"))="","",INDIRECT(ADDRESS($Z927,COLUMN(),4,1,"Monitoraggio"))),"")</f>
        <v/>
      </c>
      <c r="AD927" s="48" t="str" cm="1">
        <f t="array" aca="1" ref="AD927" ca="1">IFERROR(IF(INDIRECT(ADDRESS($Z927,COLUMN(),4,1,"Monitoraggio"))="","",INDIRECT(ADDRESS($Z927,COLUMN(),4,1,"Monitoraggio"))),"")</f>
        <v/>
      </c>
      <c r="AE927" s="61" t="str" cm="1">
        <f t="array" aca="1" ref="AE927" ca="1">IFERROR(IF(INDIRECT(ADDRESS($Z927,COLUMN(),4,1,"Monitoraggio"))="","",INDIRECT(ADDRESS($Z927,COLUMN(),4,1,"Monitoraggio"))),"")</f>
        <v/>
      </c>
      <c r="AF927" s="116" t="str" cm="1">
        <f t="array" aca="1" ref="AF927" ca="1">IFERROR(IF(INDIRECT(ADDRESS($Z927,COLUMN(),4,1,"Monitoraggio"))="","",INDIRECT(ADDRESS($Z927,COLUMN(),4,1,"Monitoraggio"))),"")</f>
        <v/>
      </c>
      <c r="AG927" s="61" t="str" cm="1">
        <f t="array" aca="1" ref="AG927" ca="1">IFERROR(IF(INDIRECT(ADDRESS($Z927,COLUMN(),4,1,"Monitoraggio"))="","",INDIRECT(ADDRESS($Z927,COLUMN(),4,1,"Monitoraggio"))),"")</f>
        <v/>
      </c>
      <c r="AH927" s="116" t="str" cm="1">
        <f t="array" aca="1" ref="AH927" ca="1">IFERROR(IF(INDIRECT(ADDRESS($Z927,COLUMN(),4,1,"Monitoraggio"))="","",INDIRECT(ADDRESS($Z927,COLUMN(),4,1,"Monitoraggio"))),"")</f>
        <v/>
      </c>
      <c r="AI927" s="114" t="str" cm="1">
        <f t="array" aca="1" ref="AI927" ca="1">IFERROR(IF(INDIRECT(ADDRESS($Z927,COLUMN(),4,1,"Monitoraggio"))="","",INDIRECT(ADDRESS($Z927,COLUMN(),4,1,"Monitoraggio"))),"")</f>
        <v/>
      </c>
      <c r="AJ927" s="118" t="str" cm="1">
        <f t="array" aca="1" ref="AJ927" ca="1">IFERROR(IF(INDIRECT(ADDRESS($Z927,COLUMN(),4,1,"Monitoraggio"))="","",INDIRECT(ADDRESS($Z927,COLUMN(),4,1,"Monitoraggio"))),"")</f>
        <v/>
      </c>
      <c r="AK927" s="119" t="str" cm="1">
        <f t="array" aca="1" ref="AK927" ca="1">IFERROR(IF(INDIRECT(ADDRESS($Z927,COLUMN(),4,1,"Monitoraggio"))="","",INDIRECT(ADDRESS($Z927,COLUMN(),4,1,"Monitoraggio"))),"")</f>
        <v/>
      </c>
      <c r="AL927" s="79" t="str" cm="1">
        <f t="array" aca="1" ref="AL927" ca="1">IFERROR(IF(INDIRECT(ADDRESS($Z927,COLUMN(),4,1,"Monitoraggio"))="","",INDIRECT(ADDRESS($Z927,COLUMN(),4,1,"Monitoraggio"))),"")</f>
        <v/>
      </c>
      <c r="AM927" s="77" t="str" cm="1">
        <f t="array" aca="1" ref="AM927" ca="1">IFERROR(IF(INDIRECT(ADDRESS($Z927,COLUMN(),4,1,"Monitoraggio"))="","",INDIRECT(ADDRESS($Z927,COLUMN(),4,1,"Monitoraggio"))),"")</f>
        <v/>
      </c>
      <c r="AN927" s="79" t="str" cm="1">
        <f t="array" aca="1" ref="AN927" ca="1">IFERROR(IF(INDIRECT(ADDRESS($Z927,COLUMN(),4,1,"Monitoraggio"))="","",INDIRECT(ADDRESS($Z927,COLUMN(),4,1,"Monitoraggio"))),"")</f>
        <v/>
      </c>
      <c r="AO927" s="79" t="str" cm="1">
        <f t="array" aca="1" ref="AO927" ca="1">IFERROR(IF(INDIRECT(ADDRESS($Z927,COLUMN(),4,1,"Monitoraggio"))="","",INDIRECT(ADDRESS($Z927,COLUMN(),4,1,"Monitoraggio"))),"")</f>
        <v/>
      </c>
      <c r="AP927" s="79" t="str" cm="1">
        <f t="array" aca="1" ref="AP927" ca="1">IFERROR(IF(INDIRECT(ADDRESS($Z927,COLUMN(),4,1,"Monitoraggio"))="","",INDIRECT(ADDRESS($Z927,COLUMN(),4,1,"Monitoraggio"))),"")</f>
        <v/>
      </c>
      <c r="AQ927" s="81" t="str" cm="1">
        <f t="array" aca="1" ref="AQ927" ca="1">IFERROR(IF(INDIRECT(ADDRESS($Z927,COLUMN(),4,1,"Monitoraggio"))="","",INDIRECT(ADDRESS($Z927,COLUMN(),4,1,"Monitoraggio"))),"")</f>
        <v/>
      </c>
      <c r="AR927" s="122" t="str" cm="1">
        <f t="array" aca="1" ref="AR927" ca="1">IFERROR(IF(INDIRECT(ADDRESS($Z927,COLUMN(),4,1,"Monitoraggio"))="","",INDIRECT(ADDRESS($Z927,COLUMN(),4,1,"Monitoraggio"))),"")</f>
        <v/>
      </c>
      <c r="AS927" s="118" t="str" cm="1">
        <f t="array" aca="1" ref="AS927" ca="1">IFERROR(IF(INDIRECT(ADDRESS($Z927,COLUMN(),4,1,"Monitoraggio"))="","",INDIRECT(ADDRESS($Z927,COLUMN(),4,1,"Monitoraggio"))),"")</f>
        <v/>
      </c>
      <c r="AT927" s="119" t="str" cm="1">
        <f t="array" aca="1" ref="AT927" ca="1">IFERROR(IF(INDIRECT(ADDRESS($Z927,COLUMN(),4,1,"Monitoraggio"))="","",INDIRECT(ADDRESS($Z927,COLUMN(),4,1,"Monitoraggio"))),"")</f>
        <v/>
      </c>
      <c r="AU927" s="79" t="str" cm="1">
        <f t="array" aca="1" ref="AU927" ca="1">IFERROR(IF(INDIRECT(ADDRESS($Z927,COLUMN(),4,1,"Monitoraggio"))="","",INDIRECT(ADDRESS($Z927,COLUMN(),4,1,"Monitoraggio"))),"")</f>
        <v/>
      </c>
      <c r="AV927" s="119" t="str" cm="1">
        <f t="array" aca="1" ref="AV927" ca="1">IFERROR(IF(INDIRECT(ADDRESS($Z927,COLUMN(),4,1,"Monitoraggio"))="","",INDIRECT(ADDRESS($Z927,COLUMN(),4,1,"Monitoraggio"))),"")</f>
        <v/>
      </c>
      <c r="AW927" s="124" t="str" cm="1">
        <f t="array" aca="1" ref="AW927" ca="1">IFERROR(IF(INDIRECT(ADDRESS($Z927,COLUMN(),4,1,"Monitoraggio"))="","",INDIRECT(ADDRESS($Z927,COLUMN(),4,1,"Monitoraggio"))),"")</f>
        <v/>
      </c>
      <c r="AX927" s="62" t="str" cm="1">
        <f t="array" aca="1" ref="AX927" ca="1">IFERROR(IF(INDIRECT(ADDRESS($Z927,COLUMN(),4,1,"Monitoraggio"))="","",INDIRECT(ADDRESS($Z927,COLUMN(),4,1,"Monitoraggio"))),"")</f>
        <v/>
      </c>
      <c r="AY927" s="79" t="str" cm="1">
        <f t="array" aca="1" ref="AY927" ca="1">IFERROR(IF(INDIRECT(ADDRESS($Z927,COLUMN(),4,1,"Monitoraggio"))="","",INDIRECT(ADDRESS($Z927,COLUMN(),4,1,"Monitoraggio"))),"")</f>
        <v/>
      </c>
      <c r="AZ927" s="84" t="str" cm="1">
        <f t="array" aca="1" ref="AZ927" ca="1">IFERROR(IF(INDIRECT(ADDRESS($Z927,COLUMN(),4,1,"Monitoraggio"))="","",INDIRECT(ADDRESS($Z927,COLUMN(),4,1,"Monitoraggio"))),"")</f>
        <v/>
      </c>
      <c r="BA927" s="81" t="str" cm="1">
        <f t="array" aca="1" ref="BA927" ca="1">IFERROR(IF(INDIRECT(ADDRESS($Z927,COLUMN(),4,1,"Monitoraggio"))="","",INDIRECT(ADDRESS($Z927,COLUMN(),4,1,"Monitoraggio"))),"")</f>
        <v/>
      </c>
      <c r="BB927" s="86" t="str" cm="1">
        <f t="array" aca="1" ref="BB927" ca="1">IFERROR(IF(INDIRECT(ADDRESS($Z927,COLUMN(),4,1,"Monitoraggio"))="","",INDIRECT(ADDRESS($Z927,COLUMN(),4,1,"Monitoraggio"))),"")</f>
        <v/>
      </c>
      <c r="BC927" s="79" t="str" cm="1">
        <f t="array" aca="1" ref="BC927" ca="1">IFERROR(IF(INDIRECT(ADDRESS($Z927,COLUMN(),4,1,"Monitoraggio"))="","",INDIRECT(ADDRESS($Z927,COLUMN(),4,1,"Monitoraggio"))),"")</f>
        <v/>
      </c>
      <c r="BD927" s="79" t="str" cm="1">
        <f t="array" aca="1" ref="BD927" ca="1">IFERROR(IF(INDIRECT(ADDRESS($Z927,COLUMN(),4,1,"Monitoraggio"))="","",INDIRECT(ADDRESS($Z927,COLUMN(),4,1,"Monitoraggio"))),"")</f>
        <v/>
      </c>
      <c r="BE927" s="79" t="str" cm="1">
        <f t="array" aca="1" ref="BE927" ca="1">IFERROR(IF(INDIRECT(ADDRESS($Z927,COLUMN(),4,1,"Monitoraggio"))="","",INDIRECT(ADDRESS($Z927,COLUMN(),4,1,"Monitoraggio"))),"")</f>
        <v/>
      </c>
      <c r="BF927" s="79" t="str" cm="1">
        <f t="array" aca="1" ref="BF927" ca="1">IFERROR(IF(INDIRECT(ADDRESS($Z927,COLUMN(),4,1,"Monitoraggio"))="","",INDIRECT(ADDRESS($Z927,COLUMN(),4,1,"Monitoraggio"))),"")</f>
        <v/>
      </c>
      <c r="BG927" s="114" t="str" cm="1">
        <f t="array" aca="1" ref="BG927" ca="1">IFERROR(IF(INDIRECT(ADDRESS($Z927,COLUMN(),4,1,"Monitoraggio"))="","",INDIRECT(ADDRESS($Z927,COLUMN(),4,1,"Monitoraggio"))),"")</f>
        <v/>
      </c>
      <c r="BH927" s="48" t="str" cm="1">
        <f t="array" aca="1" ref="BH927" ca="1">IFERROR(IF(INDIRECT(ADDRESS($Z927,COLUMN(),4,1,"Monitoraggio"))="","",INDIRECT(ADDRESS($Z927,COLUMN(),4,1,"Monitoraggio"))),"")</f>
        <v/>
      </c>
      <c r="BI927" s="84" t="str" cm="1">
        <f t="array" aca="1" ref="BI927" ca="1">IFERROR(IF(INDIRECT(ADDRESS($Z927,COLUMN(),4,1,"Monitoraggio"))="","",INDIRECT(ADDRESS($Z927,COLUMN(),4,1,"Monitoraggio"))),"")</f>
        <v/>
      </c>
      <c r="BJ927" s="81" t="str" cm="1">
        <f t="array" aca="1" ref="BJ927" ca="1">IFERROR(IF(INDIRECT(ADDRESS($Z927,COLUMN(),4,1,"Monitoraggio"))="","",INDIRECT(ADDRESS($Z927,COLUMN(),4,1,"Monitoraggio"))),"")</f>
        <v/>
      </c>
    </row>
    <row r="928" spans="26:62" x14ac:dyDescent="0.2">
      <c r="Z928" s="132" t="str">
        <f>IFERROR(MATCH(ROW()-9,Monitoraggio!Z$1:Z$1000,0),"")</f>
        <v/>
      </c>
      <c r="AA928" s="60" t="str" cm="1">
        <f t="array" aca="1" ref="AA928" ca="1">IFERROR(IF(INDIRECT(ADDRESS($Z928,COLUMN(),4,1,"Monitoraggio"))="","",INDIRECT(ADDRESS($Z928,COLUMN(),4,1,"Monitoraggio"))),"")</f>
        <v/>
      </c>
      <c r="AB928" s="114" t="str" cm="1">
        <f t="array" aca="1" ref="AB928" ca="1">IFERROR(IF(INDIRECT(ADDRESS($Z928,COLUMN(),4,1,"Monitoraggio"))="","",INDIRECT(ADDRESS($Z928,COLUMN(),4,1,"Monitoraggio"))),"")</f>
        <v/>
      </c>
      <c r="AC928" s="114" t="str" cm="1">
        <f t="array" aca="1" ref="AC928" ca="1">IFERROR(IF(INDIRECT(ADDRESS($Z928,COLUMN(),4,1,"Monitoraggio"))="","",INDIRECT(ADDRESS($Z928,COLUMN(),4,1,"Monitoraggio"))),"")</f>
        <v/>
      </c>
      <c r="AD928" s="48" t="str" cm="1">
        <f t="array" aca="1" ref="AD928" ca="1">IFERROR(IF(INDIRECT(ADDRESS($Z928,COLUMN(),4,1,"Monitoraggio"))="","",INDIRECT(ADDRESS($Z928,COLUMN(),4,1,"Monitoraggio"))),"")</f>
        <v/>
      </c>
      <c r="AE928" s="61" t="str" cm="1">
        <f t="array" aca="1" ref="AE928" ca="1">IFERROR(IF(INDIRECT(ADDRESS($Z928,COLUMN(),4,1,"Monitoraggio"))="","",INDIRECT(ADDRESS($Z928,COLUMN(),4,1,"Monitoraggio"))),"")</f>
        <v/>
      </c>
      <c r="AF928" s="116" t="str" cm="1">
        <f t="array" aca="1" ref="AF928" ca="1">IFERROR(IF(INDIRECT(ADDRESS($Z928,COLUMN(),4,1,"Monitoraggio"))="","",INDIRECT(ADDRESS($Z928,COLUMN(),4,1,"Monitoraggio"))),"")</f>
        <v/>
      </c>
      <c r="AG928" s="61" t="str" cm="1">
        <f t="array" aca="1" ref="AG928" ca="1">IFERROR(IF(INDIRECT(ADDRESS($Z928,COLUMN(),4,1,"Monitoraggio"))="","",INDIRECT(ADDRESS($Z928,COLUMN(),4,1,"Monitoraggio"))),"")</f>
        <v/>
      </c>
      <c r="AH928" s="116" t="str" cm="1">
        <f t="array" aca="1" ref="AH928" ca="1">IFERROR(IF(INDIRECT(ADDRESS($Z928,COLUMN(),4,1,"Monitoraggio"))="","",INDIRECT(ADDRESS($Z928,COLUMN(),4,1,"Monitoraggio"))),"")</f>
        <v/>
      </c>
      <c r="AI928" s="114" t="str" cm="1">
        <f t="array" aca="1" ref="AI928" ca="1">IFERROR(IF(INDIRECT(ADDRESS($Z928,COLUMN(),4,1,"Monitoraggio"))="","",INDIRECT(ADDRESS($Z928,COLUMN(),4,1,"Monitoraggio"))),"")</f>
        <v/>
      </c>
      <c r="AJ928" s="118" t="str" cm="1">
        <f t="array" aca="1" ref="AJ928" ca="1">IFERROR(IF(INDIRECT(ADDRESS($Z928,COLUMN(),4,1,"Monitoraggio"))="","",INDIRECT(ADDRESS($Z928,COLUMN(),4,1,"Monitoraggio"))),"")</f>
        <v/>
      </c>
      <c r="AK928" s="119" t="str" cm="1">
        <f t="array" aca="1" ref="AK928" ca="1">IFERROR(IF(INDIRECT(ADDRESS($Z928,COLUMN(),4,1,"Monitoraggio"))="","",INDIRECT(ADDRESS($Z928,COLUMN(),4,1,"Monitoraggio"))),"")</f>
        <v/>
      </c>
      <c r="AL928" s="79" t="str" cm="1">
        <f t="array" aca="1" ref="AL928" ca="1">IFERROR(IF(INDIRECT(ADDRESS($Z928,COLUMN(),4,1,"Monitoraggio"))="","",INDIRECT(ADDRESS($Z928,COLUMN(),4,1,"Monitoraggio"))),"")</f>
        <v/>
      </c>
      <c r="AM928" s="77" t="str" cm="1">
        <f t="array" aca="1" ref="AM928" ca="1">IFERROR(IF(INDIRECT(ADDRESS($Z928,COLUMN(),4,1,"Monitoraggio"))="","",INDIRECT(ADDRESS($Z928,COLUMN(),4,1,"Monitoraggio"))),"")</f>
        <v/>
      </c>
      <c r="AN928" s="79" t="str" cm="1">
        <f t="array" aca="1" ref="AN928" ca="1">IFERROR(IF(INDIRECT(ADDRESS($Z928,COLUMN(),4,1,"Monitoraggio"))="","",INDIRECT(ADDRESS($Z928,COLUMN(),4,1,"Monitoraggio"))),"")</f>
        <v/>
      </c>
      <c r="AO928" s="79" t="str" cm="1">
        <f t="array" aca="1" ref="AO928" ca="1">IFERROR(IF(INDIRECT(ADDRESS($Z928,COLUMN(),4,1,"Monitoraggio"))="","",INDIRECT(ADDRESS($Z928,COLUMN(),4,1,"Monitoraggio"))),"")</f>
        <v/>
      </c>
      <c r="AP928" s="79" t="str" cm="1">
        <f t="array" aca="1" ref="AP928" ca="1">IFERROR(IF(INDIRECT(ADDRESS($Z928,COLUMN(),4,1,"Monitoraggio"))="","",INDIRECT(ADDRESS($Z928,COLUMN(),4,1,"Monitoraggio"))),"")</f>
        <v/>
      </c>
      <c r="AQ928" s="81" t="str" cm="1">
        <f t="array" aca="1" ref="AQ928" ca="1">IFERROR(IF(INDIRECT(ADDRESS($Z928,COLUMN(),4,1,"Monitoraggio"))="","",INDIRECT(ADDRESS($Z928,COLUMN(),4,1,"Monitoraggio"))),"")</f>
        <v/>
      </c>
      <c r="AR928" s="122" t="str" cm="1">
        <f t="array" aca="1" ref="AR928" ca="1">IFERROR(IF(INDIRECT(ADDRESS($Z928,COLUMN(),4,1,"Monitoraggio"))="","",INDIRECT(ADDRESS($Z928,COLUMN(),4,1,"Monitoraggio"))),"")</f>
        <v/>
      </c>
      <c r="AS928" s="118" t="str" cm="1">
        <f t="array" aca="1" ref="AS928" ca="1">IFERROR(IF(INDIRECT(ADDRESS($Z928,COLUMN(),4,1,"Monitoraggio"))="","",INDIRECT(ADDRESS($Z928,COLUMN(),4,1,"Monitoraggio"))),"")</f>
        <v/>
      </c>
      <c r="AT928" s="119" t="str" cm="1">
        <f t="array" aca="1" ref="AT928" ca="1">IFERROR(IF(INDIRECT(ADDRESS($Z928,COLUMN(),4,1,"Monitoraggio"))="","",INDIRECT(ADDRESS($Z928,COLUMN(),4,1,"Monitoraggio"))),"")</f>
        <v/>
      </c>
      <c r="AU928" s="79" t="str" cm="1">
        <f t="array" aca="1" ref="AU928" ca="1">IFERROR(IF(INDIRECT(ADDRESS($Z928,COLUMN(),4,1,"Monitoraggio"))="","",INDIRECT(ADDRESS($Z928,COLUMN(),4,1,"Monitoraggio"))),"")</f>
        <v/>
      </c>
      <c r="AV928" s="119" t="str" cm="1">
        <f t="array" aca="1" ref="AV928" ca="1">IFERROR(IF(INDIRECT(ADDRESS($Z928,COLUMN(),4,1,"Monitoraggio"))="","",INDIRECT(ADDRESS($Z928,COLUMN(),4,1,"Monitoraggio"))),"")</f>
        <v/>
      </c>
      <c r="AW928" s="124" t="str" cm="1">
        <f t="array" aca="1" ref="AW928" ca="1">IFERROR(IF(INDIRECT(ADDRESS($Z928,COLUMN(),4,1,"Monitoraggio"))="","",INDIRECT(ADDRESS($Z928,COLUMN(),4,1,"Monitoraggio"))),"")</f>
        <v/>
      </c>
      <c r="AX928" s="62" t="str" cm="1">
        <f t="array" aca="1" ref="AX928" ca="1">IFERROR(IF(INDIRECT(ADDRESS($Z928,COLUMN(),4,1,"Monitoraggio"))="","",INDIRECT(ADDRESS($Z928,COLUMN(),4,1,"Monitoraggio"))),"")</f>
        <v/>
      </c>
      <c r="AY928" s="79" t="str" cm="1">
        <f t="array" aca="1" ref="AY928" ca="1">IFERROR(IF(INDIRECT(ADDRESS($Z928,COLUMN(),4,1,"Monitoraggio"))="","",INDIRECT(ADDRESS($Z928,COLUMN(),4,1,"Monitoraggio"))),"")</f>
        <v/>
      </c>
      <c r="AZ928" s="84" t="str" cm="1">
        <f t="array" aca="1" ref="AZ928" ca="1">IFERROR(IF(INDIRECT(ADDRESS($Z928,COLUMN(),4,1,"Monitoraggio"))="","",INDIRECT(ADDRESS($Z928,COLUMN(),4,1,"Monitoraggio"))),"")</f>
        <v/>
      </c>
      <c r="BA928" s="81" t="str" cm="1">
        <f t="array" aca="1" ref="BA928" ca="1">IFERROR(IF(INDIRECT(ADDRESS($Z928,COLUMN(),4,1,"Monitoraggio"))="","",INDIRECT(ADDRESS($Z928,COLUMN(),4,1,"Monitoraggio"))),"")</f>
        <v/>
      </c>
      <c r="BB928" s="86" t="str" cm="1">
        <f t="array" aca="1" ref="BB928" ca="1">IFERROR(IF(INDIRECT(ADDRESS($Z928,COLUMN(),4,1,"Monitoraggio"))="","",INDIRECT(ADDRESS($Z928,COLUMN(),4,1,"Monitoraggio"))),"")</f>
        <v/>
      </c>
      <c r="BC928" s="79" t="str" cm="1">
        <f t="array" aca="1" ref="BC928" ca="1">IFERROR(IF(INDIRECT(ADDRESS($Z928,COLUMN(),4,1,"Monitoraggio"))="","",INDIRECT(ADDRESS($Z928,COLUMN(),4,1,"Monitoraggio"))),"")</f>
        <v/>
      </c>
      <c r="BD928" s="79" t="str" cm="1">
        <f t="array" aca="1" ref="BD928" ca="1">IFERROR(IF(INDIRECT(ADDRESS($Z928,COLUMN(),4,1,"Monitoraggio"))="","",INDIRECT(ADDRESS($Z928,COLUMN(),4,1,"Monitoraggio"))),"")</f>
        <v/>
      </c>
      <c r="BE928" s="79" t="str" cm="1">
        <f t="array" aca="1" ref="BE928" ca="1">IFERROR(IF(INDIRECT(ADDRESS($Z928,COLUMN(),4,1,"Monitoraggio"))="","",INDIRECT(ADDRESS($Z928,COLUMN(),4,1,"Monitoraggio"))),"")</f>
        <v/>
      </c>
      <c r="BF928" s="79" t="str" cm="1">
        <f t="array" aca="1" ref="BF928" ca="1">IFERROR(IF(INDIRECT(ADDRESS($Z928,COLUMN(),4,1,"Monitoraggio"))="","",INDIRECT(ADDRESS($Z928,COLUMN(),4,1,"Monitoraggio"))),"")</f>
        <v/>
      </c>
      <c r="BG928" s="114" t="str" cm="1">
        <f t="array" aca="1" ref="BG928" ca="1">IFERROR(IF(INDIRECT(ADDRESS($Z928,COLUMN(),4,1,"Monitoraggio"))="","",INDIRECT(ADDRESS($Z928,COLUMN(),4,1,"Monitoraggio"))),"")</f>
        <v/>
      </c>
      <c r="BH928" s="48" t="str" cm="1">
        <f t="array" aca="1" ref="BH928" ca="1">IFERROR(IF(INDIRECT(ADDRESS($Z928,COLUMN(),4,1,"Monitoraggio"))="","",INDIRECT(ADDRESS($Z928,COLUMN(),4,1,"Monitoraggio"))),"")</f>
        <v/>
      </c>
      <c r="BI928" s="84" t="str" cm="1">
        <f t="array" aca="1" ref="BI928" ca="1">IFERROR(IF(INDIRECT(ADDRESS($Z928,COLUMN(),4,1,"Monitoraggio"))="","",INDIRECT(ADDRESS($Z928,COLUMN(),4,1,"Monitoraggio"))),"")</f>
        <v/>
      </c>
      <c r="BJ928" s="81" t="str" cm="1">
        <f t="array" aca="1" ref="BJ928" ca="1">IFERROR(IF(INDIRECT(ADDRESS($Z928,COLUMN(),4,1,"Monitoraggio"))="","",INDIRECT(ADDRESS($Z928,COLUMN(),4,1,"Monitoraggio"))),"")</f>
        <v/>
      </c>
    </row>
    <row r="929" spans="26:62" x14ac:dyDescent="0.2">
      <c r="Z929" s="132" t="str">
        <f>IFERROR(MATCH(ROW()-9,Monitoraggio!Z$1:Z$1000,0),"")</f>
        <v/>
      </c>
      <c r="AA929" s="60" t="str" cm="1">
        <f t="array" aca="1" ref="AA929" ca="1">IFERROR(IF(INDIRECT(ADDRESS($Z929,COLUMN(),4,1,"Monitoraggio"))="","",INDIRECT(ADDRESS($Z929,COLUMN(),4,1,"Monitoraggio"))),"")</f>
        <v/>
      </c>
      <c r="AB929" s="114" t="str" cm="1">
        <f t="array" aca="1" ref="AB929" ca="1">IFERROR(IF(INDIRECT(ADDRESS($Z929,COLUMN(),4,1,"Monitoraggio"))="","",INDIRECT(ADDRESS($Z929,COLUMN(),4,1,"Monitoraggio"))),"")</f>
        <v/>
      </c>
      <c r="AC929" s="114" t="str" cm="1">
        <f t="array" aca="1" ref="AC929" ca="1">IFERROR(IF(INDIRECT(ADDRESS($Z929,COLUMN(),4,1,"Monitoraggio"))="","",INDIRECT(ADDRESS($Z929,COLUMN(),4,1,"Monitoraggio"))),"")</f>
        <v/>
      </c>
      <c r="AD929" s="48" t="str" cm="1">
        <f t="array" aca="1" ref="AD929" ca="1">IFERROR(IF(INDIRECT(ADDRESS($Z929,COLUMN(),4,1,"Monitoraggio"))="","",INDIRECT(ADDRESS($Z929,COLUMN(),4,1,"Monitoraggio"))),"")</f>
        <v/>
      </c>
      <c r="AE929" s="61" t="str" cm="1">
        <f t="array" aca="1" ref="AE929" ca="1">IFERROR(IF(INDIRECT(ADDRESS($Z929,COLUMN(),4,1,"Monitoraggio"))="","",INDIRECT(ADDRESS($Z929,COLUMN(),4,1,"Monitoraggio"))),"")</f>
        <v/>
      </c>
      <c r="AF929" s="116" t="str" cm="1">
        <f t="array" aca="1" ref="AF929" ca="1">IFERROR(IF(INDIRECT(ADDRESS($Z929,COLUMN(),4,1,"Monitoraggio"))="","",INDIRECT(ADDRESS($Z929,COLUMN(),4,1,"Monitoraggio"))),"")</f>
        <v/>
      </c>
      <c r="AG929" s="61" t="str" cm="1">
        <f t="array" aca="1" ref="AG929" ca="1">IFERROR(IF(INDIRECT(ADDRESS($Z929,COLUMN(),4,1,"Monitoraggio"))="","",INDIRECT(ADDRESS($Z929,COLUMN(),4,1,"Monitoraggio"))),"")</f>
        <v/>
      </c>
      <c r="AH929" s="116" t="str" cm="1">
        <f t="array" aca="1" ref="AH929" ca="1">IFERROR(IF(INDIRECT(ADDRESS($Z929,COLUMN(),4,1,"Monitoraggio"))="","",INDIRECT(ADDRESS($Z929,COLUMN(),4,1,"Monitoraggio"))),"")</f>
        <v/>
      </c>
      <c r="AI929" s="114" t="str" cm="1">
        <f t="array" aca="1" ref="AI929" ca="1">IFERROR(IF(INDIRECT(ADDRESS($Z929,COLUMN(),4,1,"Monitoraggio"))="","",INDIRECT(ADDRESS($Z929,COLUMN(),4,1,"Monitoraggio"))),"")</f>
        <v/>
      </c>
      <c r="AJ929" s="118" t="str" cm="1">
        <f t="array" aca="1" ref="AJ929" ca="1">IFERROR(IF(INDIRECT(ADDRESS($Z929,COLUMN(),4,1,"Monitoraggio"))="","",INDIRECT(ADDRESS($Z929,COLUMN(),4,1,"Monitoraggio"))),"")</f>
        <v/>
      </c>
      <c r="AK929" s="119" t="str" cm="1">
        <f t="array" aca="1" ref="AK929" ca="1">IFERROR(IF(INDIRECT(ADDRESS($Z929,COLUMN(),4,1,"Monitoraggio"))="","",INDIRECT(ADDRESS($Z929,COLUMN(),4,1,"Monitoraggio"))),"")</f>
        <v/>
      </c>
      <c r="AL929" s="79" t="str" cm="1">
        <f t="array" aca="1" ref="AL929" ca="1">IFERROR(IF(INDIRECT(ADDRESS($Z929,COLUMN(),4,1,"Monitoraggio"))="","",INDIRECT(ADDRESS($Z929,COLUMN(),4,1,"Monitoraggio"))),"")</f>
        <v/>
      </c>
      <c r="AM929" s="77" t="str" cm="1">
        <f t="array" aca="1" ref="AM929" ca="1">IFERROR(IF(INDIRECT(ADDRESS($Z929,COLUMN(),4,1,"Monitoraggio"))="","",INDIRECT(ADDRESS($Z929,COLUMN(),4,1,"Monitoraggio"))),"")</f>
        <v/>
      </c>
      <c r="AN929" s="79" t="str" cm="1">
        <f t="array" aca="1" ref="AN929" ca="1">IFERROR(IF(INDIRECT(ADDRESS($Z929,COLUMN(),4,1,"Monitoraggio"))="","",INDIRECT(ADDRESS($Z929,COLUMN(),4,1,"Monitoraggio"))),"")</f>
        <v/>
      </c>
      <c r="AO929" s="79" t="str" cm="1">
        <f t="array" aca="1" ref="AO929" ca="1">IFERROR(IF(INDIRECT(ADDRESS($Z929,COLUMN(),4,1,"Monitoraggio"))="","",INDIRECT(ADDRESS($Z929,COLUMN(),4,1,"Monitoraggio"))),"")</f>
        <v/>
      </c>
      <c r="AP929" s="79" t="str" cm="1">
        <f t="array" aca="1" ref="AP929" ca="1">IFERROR(IF(INDIRECT(ADDRESS($Z929,COLUMN(),4,1,"Monitoraggio"))="","",INDIRECT(ADDRESS($Z929,COLUMN(),4,1,"Monitoraggio"))),"")</f>
        <v/>
      </c>
      <c r="AQ929" s="81" t="str" cm="1">
        <f t="array" aca="1" ref="AQ929" ca="1">IFERROR(IF(INDIRECT(ADDRESS($Z929,COLUMN(),4,1,"Monitoraggio"))="","",INDIRECT(ADDRESS($Z929,COLUMN(),4,1,"Monitoraggio"))),"")</f>
        <v/>
      </c>
      <c r="AR929" s="122" t="str" cm="1">
        <f t="array" aca="1" ref="AR929" ca="1">IFERROR(IF(INDIRECT(ADDRESS($Z929,COLUMN(),4,1,"Monitoraggio"))="","",INDIRECT(ADDRESS($Z929,COLUMN(),4,1,"Monitoraggio"))),"")</f>
        <v/>
      </c>
      <c r="AS929" s="118" t="str" cm="1">
        <f t="array" aca="1" ref="AS929" ca="1">IFERROR(IF(INDIRECT(ADDRESS($Z929,COLUMN(),4,1,"Monitoraggio"))="","",INDIRECT(ADDRESS($Z929,COLUMN(),4,1,"Monitoraggio"))),"")</f>
        <v/>
      </c>
      <c r="AT929" s="119" t="str" cm="1">
        <f t="array" aca="1" ref="AT929" ca="1">IFERROR(IF(INDIRECT(ADDRESS($Z929,COLUMN(),4,1,"Monitoraggio"))="","",INDIRECT(ADDRESS($Z929,COLUMN(),4,1,"Monitoraggio"))),"")</f>
        <v/>
      </c>
      <c r="AU929" s="79" t="str" cm="1">
        <f t="array" aca="1" ref="AU929" ca="1">IFERROR(IF(INDIRECT(ADDRESS($Z929,COLUMN(),4,1,"Monitoraggio"))="","",INDIRECT(ADDRESS($Z929,COLUMN(),4,1,"Monitoraggio"))),"")</f>
        <v/>
      </c>
      <c r="AV929" s="119" t="str" cm="1">
        <f t="array" aca="1" ref="AV929" ca="1">IFERROR(IF(INDIRECT(ADDRESS($Z929,COLUMN(),4,1,"Monitoraggio"))="","",INDIRECT(ADDRESS($Z929,COLUMN(),4,1,"Monitoraggio"))),"")</f>
        <v/>
      </c>
      <c r="AW929" s="124" t="str" cm="1">
        <f t="array" aca="1" ref="AW929" ca="1">IFERROR(IF(INDIRECT(ADDRESS($Z929,COLUMN(),4,1,"Monitoraggio"))="","",INDIRECT(ADDRESS($Z929,COLUMN(),4,1,"Monitoraggio"))),"")</f>
        <v/>
      </c>
      <c r="AX929" s="62" t="str" cm="1">
        <f t="array" aca="1" ref="AX929" ca="1">IFERROR(IF(INDIRECT(ADDRESS($Z929,COLUMN(),4,1,"Monitoraggio"))="","",INDIRECT(ADDRESS($Z929,COLUMN(),4,1,"Monitoraggio"))),"")</f>
        <v/>
      </c>
      <c r="AY929" s="79" t="str" cm="1">
        <f t="array" aca="1" ref="AY929" ca="1">IFERROR(IF(INDIRECT(ADDRESS($Z929,COLUMN(),4,1,"Monitoraggio"))="","",INDIRECT(ADDRESS($Z929,COLUMN(),4,1,"Monitoraggio"))),"")</f>
        <v/>
      </c>
      <c r="AZ929" s="84" t="str" cm="1">
        <f t="array" aca="1" ref="AZ929" ca="1">IFERROR(IF(INDIRECT(ADDRESS($Z929,COLUMN(),4,1,"Monitoraggio"))="","",INDIRECT(ADDRESS($Z929,COLUMN(),4,1,"Monitoraggio"))),"")</f>
        <v/>
      </c>
      <c r="BA929" s="81" t="str" cm="1">
        <f t="array" aca="1" ref="BA929" ca="1">IFERROR(IF(INDIRECT(ADDRESS($Z929,COLUMN(),4,1,"Monitoraggio"))="","",INDIRECT(ADDRESS($Z929,COLUMN(),4,1,"Monitoraggio"))),"")</f>
        <v/>
      </c>
      <c r="BB929" s="86" t="str" cm="1">
        <f t="array" aca="1" ref="BB929" ca="1">IFERROR(IF(INDIRECT(ADDRESS($Z929,COLUMN(),4,1,"Monitoraggio"))="","",INDIRECT(ADDRESS($Z929,COLUMN(),4,1,"Monitoraggio"))),"")</f>
        <v/>
      </c>
      <c r="BC929" s="79" t="str" cm="1">
        <f t="array" aca="1" ref="BC929" ca="1">IFERROR(IF(INDIRECT(ADDRESS($Z929,COLUMN(),4,1,"Monitoraggio"))="","",INDIRECT(ADDRESS($Z929,COLUMN(),4,1,"Monitoraggio"))),"")</f>
        <v/>
      </c>
      <c r="BD929" s="79" t="str" cm="1">
        <f t="array" aca="1" ref="BD929" ca="1">IFERROR(IF(INDIRECT(ADDRESS($Z929,COLUMN(),4,1,"Monitoraggio"))="","",INDIRECT(ADDRESS($Z929,COLUMN(),4,1,"Monitoraggio"))),"")</f>
        <v/>
      </c>
      <c r="BE929" s="79" t="str" cm="1">
        <f t="array" aca="1" ref="BE929" ca="1">IFERROR(IF(INDIRECT(ADDRESS($Z929,COLUMN(),4,1,"Monitoraggio"))="","",INDIRECT(ADDRESS($Z929,COLUMN(),4,1,"Monitoraggio"))),"")</f>
        <v/>
      </c>
      <c r="BF929" s="79" t="str" cm="1">
        <f t="array" aca="1" ref="BF929" ca="1">IFERROR(IF(INDIRECT(ADDRESS($Z929,COLUMN(),4,1,"Monitoraggio"))="","",INDIRECT(ADDRESS($Z929,COLUMN(),4,1,"Monitoraggio"))),"")</f>
        <v/>
      </c>
      <c r="BG929" s="114" t="str" cm="1">
        <f t="array" aca="1" ref="BG929" ca="1">IFERROR(IF(INDIRECT(ADDRESS($Z929,COLUMN(),4,1,"Monitoraggio"))="","",INDIRECT(ADDRESS($Z929,COLUMN(),4,1,"Monitoraggio"))),"")</f>
        <v/>
      </c>
      <c r="BH929" s="48" t="str" cm="1">
        <f t="array" aca="1" ref="BH929" ca="1">IFERROR(IF(INDIRECT(ADDRESS($Z929,COLUMN(),4,1,"Monitoraggio"))="","",INDIRECT(ADDRESS($Z929,COLUMN(),4,1,"Monitoraggio"))),"")</f>
        <v/>
      </c>
      <c r="BI929" s="84" t="str" cm="1">
        <f t="array" aca="1" ref="BI929" ca="1">IFERROR(IF(INDIRECT(ADDRESS($Z929,COLUMN(),4,1,"Monitoraggio"))="","",INDIRECT(ADDRESS($Z929,COLUMN(),4,1,"Monitoraggio"))),"")</f>
        <v/>
      </c>
      <c r="BJ929" s="81" t="str" cm="1">
        <f t="array" aca="1" ref="BJ929" ca="1">IFERROR(IF(INDIRECT(ADDRESS($Z929,COLUMN(),4,1,"Monitoraggio"))="","",INDIRECT(ADDRESS($Z929,COLUMN(),4,1,"Monitoraggio"))),"")</f>
        <v/>
      </c>
    </row>
    <row r="930" spans="26:62" x14ac:dyDescent="0.2">
      <c r="Z930" s="132" t="str">
        <f>IFERROR(MATCH(ROW()-9,Monitoraggio!Z$1:Z$1000,0),"")</f>
        <v/>
      </c>
      <c r="AA930" s="60" t="str" cm="1">
        <f t="array" aca="1" ref="AA930" ca="1">IFERROR(IF(INDIRECT(ADDRESS($Z930,COLUMN(),4,1,"Monitoraggio"))="","",INDIRECT(ADDRESS($Z930,COLUMN(),4,1,"Monitoraggio"))),"")</f>
        <v/>
      </c>
      <c r="AB930" s="114" t="str" cm="1">
        <f t="array" aca="1" ref="AB930" ca="1">IFERROR(IF(INDIRECT(ADDRESS($Z930,COLUMN(),4,1,"Monitoraggio"))="","",INDIRECT(ADDRESS($Z930,COLUMN(),4,1,"Monitoraggio"))),"")</f>
        <v/>
      </c>
      <c r="AC930" s="114" t="str" cm="1">
        <f t="array" aca="1" ref="AC930" ca="1">IFERROR(IF(INDIRECT(ADDRESS($Z930,COLUMN(),4,1,"Monitoraggio"))="","",INDIRECT(ADDRESS($Z930,COLUMN(),4,1,"Monitoraggio"))),"")</f>
        <v/>
      </c>
      <c r="AD930" s="48" t="str" cm="1">
        <f t="array" aca="1" ref="AD930" ca="1">IFERROR(IF(INDIRECT(ADDRESS($Z930,COLUMN(),4,1,"Monitoraggio"))="","",INDIRECT(ADDRESS($Z930,COLUMN(),4,1,"Monitoraggio"))),"")</f>
        <v/>
      </c>
      <c r="AE930" s="61" t="str" cm="1">
        <f t="array" aca="1" ref="AE930" ca="1">IFERROR(IF(INDIRECT(ADDRESS($Z930,COLUMN(),4,1,"Monitoraggio"))="","",INDIRECT(ADDRESS($Z930,COLUMN(),4,1,"Monitoraggio"))),"")</f>
        <v/>
      </c>
      <c r="AF930" s="116" t="str" cm="1">
        <f t="array" aca="1" ref="AF930" ca="1">IFERROR(IF(INDIRECT(ADDRESS($Z930,COLUMN(),4,1,"Monitoraggio"))="","",INDIRECT(ADDRESS($Z930,COLUMN(),4,1,"Monitoraggio"))),"")</f>
        <v/>
      </c>
      <c r="AG930" s="61" t="str" cm="1">
        <f t="array" aca="1" ref="AG930" ca="1">IFERROR(IF(INDIRECT(ADDRESS($Z930,COLUMN(),4,1,"Monitoraggio"))="","",INDIRECT(ADDRESS($Z930,COLUMN(),4,1,"Monitoraggio"))),"")</f>
        <v/>
      </c>
      <c r="AH930" s="116" t="str" cm="1">
        <f t="array" aca="1" ref="AH930" ca="1">IFERROR(IF(INDIRECT(ADDRESS($Z930,COLUMN(),4,1,"Monitoraggio"))="","",INDIRECT(ADDRESS($Z930,COLUMN(),4,1,"Monitoraggio"))),"")</f>
        <v/>
      </c>
      <c r="AI930" s="114" t="str" cm="1">
        <f t="array" aca="1" ref="AI930" ca="1">IFERROR(IF(INDIRECT(ADDRESS($Z930,COLUMN(),4,1,"Monitoraggio"))="","",INDIRECT(ADDRESS($Z930,COLUMN(),4,1,"Monitoraggio"))),"")</f>
        <v/>
      </c>
      <c r="AJ930" s="118" t="str" cm="1">
        <f t="array" aca="1" ref="AJ930" ca="1">IFERROR(IF(INDIRECT(ADDRESS($Z930,COLUMN(),4,1,"Monitoraggio"))="","",INDIRECT(ADDRESS($Z930,COLUMN(),4,1,"Monitoraggio"))),"")</f>
        <v/>
      </c>
      <c r="AK930" s="119" t="str" cm="1">
        <f t="array" aca="1" ref="AK930" ca="1">IFERROR(IF(INDIRECT(ADDRESS($Z930,COLUMN(),4,1,"Monitoraggio"))="","",INDIRECT(ADDRESS($Z930,COLUMN(),4,1,"Monitoraggio"))),"")</f>
        <v/>
      </c>
      <c r="AL930" s="79" t="str" cm="1">
        <f t="array" aca="1" ref="AL930" ca="1">IFERROR(IF(INDIRECT(ADDRESS($Z930,COLUMN(),4,1,"Monitoraggio"))="","",INDIRECT(ADDRESS($Z930,COLUMN(),4,1,"Monitoraggio"))),"")</f>
        <v/>
      </c>
      <c r="AM930" s="77" t="str" cm="1">
        <f t="array" aca="1" ref="AM930" ca="1">IFERROR(IF(INDIRECT(ADDRESS($Z930,COLUMN(),4,1,"Monitoraggio"))="","",INDIRECT(ADDRESS($Z930,COLUMN(),4,1,"Monitoraggio"))),"")</f>
        <v/>
      </c>
      <c r="AN930" s="79" t="str" cm="1">
        <f t="array" aca="1" ref="AN930" ca="1">IFERROR(IF(INDIRECT(ADDRESS($Z930,COLUMN(),4,1,"Monitoraggio"))="","",INDIRECT(ADDRESS($Z930,COLUMN(),4,1,"Monitoraggio"))),"")</f>
        <v/>
      </c>
      <c r="AO930" s="79" t="str" cm="1">
        <f t="array" aca="1" ref="AO930" ca="1">IFERROR(IF(INDIRECT(ADDRESS($Z930,COLUMN(),4,1,"Monitoraggio"))="","",INDIRECT(ADDRESS($Z930,COLUMN(),4,1,"Monitoraggio"))),"")</f>
        <v/>
      </c>
      <c r="AP930" s="79" t="str" cm="1">
        <f t="array" aca="1" ref="AP930" ca="1">IFERROR(IF(INDIRECT(ADDRESS($Z930,COLUMN(),4,1,"Monitoraggio"))="","",INDIRECT(ADDRESS($Z930,COLUMN(),4,1,"Monitoraggio"))),"")</f>
        <v/>
      </c>
      <c r="AQ930" s="81" t="str" cm="1">
        <f t="array" aca="1" ref="AQ930" ca="1">IFERROR(IF(INDIRECT(ADDRESS($Z930,COLUMN(),4,1,"Monitoraggio"))="","",INDIRECT(ADDRESS($Z930,COLUMN(),4,1,"Monitoraggio"))),"")</f>
        <v/>
      </c>
      <c r="AR930" s="122" t="str" cm="1">
        <f t="array" aca="1" ref="AR930" ca="1">IFERROR(IF(INDIRECT(ADDRESS($Z930,COLUMN(),4,1,"Monitoraggio"))="","",INDIRECT(ADDRESS($Z930,COLUMN(),4,1,"Monitoraggio"))),"")</f>
        <v/>
      </c>
      <c r="AS930" s="118" t="str" cm="1">
        <f t="array" aca="1" ref="AS930" ca="1">IFERROR(IF(INDIRECT(ADDRESS($Z930,COLUMN(),4,1,"Monitoraggio"))="","",INDIRECT(ADDRESS($Z930,COLUMN(),4,1,"Monitoraggio"))),"")</f>
        <v/>
      </c>
      <c r="AT930" s="119" t="str" cm="1">
        <f t="array" aca="1" ref="AT930" ca="1">IFERROR(IF(INDIRECT(ADDRESS($Z930,COLUMN(),4,1,"Monitoraggio"))="","",INDIRECT(ADDRESS($Z930,COLUMN(),4,1,"Monitoraggio"))),"")</f>
        <v/>
      </c>
      <c r="AU930" s="79" t="str" cm="1">
        <f t="array" aca="1" ref="AU930" ca="1">IFERROR(IF(INDIRECT(ADDRESS($Z930,COLUMN(),4,1,"Monitoraggio"))="","",INDIRECT(ADDRESS($Z930,COLUMN(),4,1,"Monitoraggio"))),"")</f>
        <v/>
      </c>
      <c r="AV930" s="119" t="str" cm="1">
        <f t="array" aca="1" ref="AV930" ca="1">IFERROR(IF(INDIRECT(ADDRESS($Z930,COLUMN(),4,1,"Monitoraggio"))="","",INDIRECT(ADDRESS($Z930,COLUMN(),4,1,"Monitoraggio"))),"")</f>
        <v/>
      </c>
      <c r="AW930" s="124" t="str" cm="1">
        <f t="array" aca="1" ref="AW930" ca="1">IFERROR(IF(INDIRECT(ADDRESS($Z930,COLUMN(),4,1,"Monitoraggio"))="","",INDIRECT(ADDRESS($Z930,COLUMN(),4,1,"Monitoraggio"))),"")</f>
        <v/>
      </c>
      <c r="AX930" s="62" t="str" cm="1">
        <f t="array" aca="1" ref="AX930" ca="1">IFERROR(IF(INDIRECT(ADDRESS($Z930,COLUMN(),4,1,"Monitoraggio"))="","",INDIRECT(ADDRESS($Z930,COLUMN(),4,1,"Monitoraggio"))),"")</f>
        <v/>
      </c>
      <c r="AY930" s="79" t="str" cm="1">
        <f t="array" aca="1" ref="AY930" ca="1">IFERROR(IF(INDIRECT(ADDRESS($Z930,COLUMN(),4,1,"Monitoraggio"))="","",INDIRECT(ADDRESS($Z930,COLUMN(),4,1,"Monitoraggio"))),"")</f>
        <v/>
      </c>
      <c r="AZ930" s="84" t="str" cm="1">
        <f t="array" aca="1" ref="AZ930" ca="1">IFERROR(IF(INDIRECT(ADDRESS($Z930,COLUMN(),4,1,"Monitoraggio"))="","",INDIRECT(ADDRESS($Z930,COLUMN(),4,1,"Monitoraggio"))),"")</f>
        <v/>
      </c>
      <c r="BA930" s="81" t="str" cm="1">
        <f t="array" aca="1" ref="BA930" ca="1">IFERROR(IF(INDIRECT(ADDRESS($Z930,COLUMN(),4,1,"Monitoraggio"))="","",INDIRECT(ADDRESS($Z930,COLUMN(),4,1,"Monitoraggio"))),"")</f>
        <v/>
      </c>
      <c r="BB930" s="86" t="str" cm="1">
        <f t="array" aca="1" ref="BB930" ca="1">IFERROR(IF(INDIRECT(ADDRESS($Z930,COLUMN(),4,1,"Monitoraggio"))="","",INDIRECT(ADDRESS($Z930,COLUMN(),4,1,"Monitoraggio"))),"")</f>
        <v/>
      </c>
      <c r="BC930" s="79" t="str" cm="1">
        <f t="array" aca="1" ref="BC930" ca="1">IFERROR(IF(INDIRECT(ADDRESS($Z930,COLUMN(),4,1,"Monitoraggio"))="","",INDIRECT(ADDRESS($Z930,COLUMN(),4,1,"Monitoraggio"))),"")</f>
        <v/>
      </c>
      <c r="BD930" s="79" t="str" cm="1">
        <f t="array" aca="1" ref="BD930" ca="1">IFERROR(IF(INDIRECT(ADDRESS($Z930,COLUMN(),4,1,"Monitoraggio"))="","",INDIRECT(ADDRESS($Z930,COLUMN(),4,1,"Monitoraggio"))),"")</f>
        <v/>
      </c>
      <c r="BE930" s="79" t="str" cm="1">
        <f t="array" aca="1" ref="BE930" ca="1">IFERROR(IF(INDIRECT(ADDRESS($Z930,COLUMN(),4,1,"Monitoraggio"))="","",INDIRECT(ADDRESS($Z930,COLUMN(),4,1,"Monitoraggio"))),"")</f>
        <v/>
      </c>
      <c r="BF930" s="79" t="str" cm="1">
        <f t="array" aca="1" ref="BF930" ca="1">IFERROR(IF(INDIRECT(ADDRESS($Z930,COLUMN(),4,1,"Monitoraggio"))="","",INDIRECT(ADDRESS($Z930,COLUMN(),4,1,"Monitoraggio"))),"")</f>
        <v/>
      </c>
      <c r="BG930" s="114" t="str" cm="1">
        <f t="array" aca="1" ref="BG930" ca="1">IFERROR(IF(INDIRECT(ADDRESS($Z930,COLUMN(),4,1,"Monitoraggio"))="","",INDIRECT(ADDRESS($Z930,COLUMN(),4,1,"Monitoraggio"))),"")</f>
        <v/>
      </c>
      <c r="BH930" s="48" t="str" cm="1">
        <f t="array" aca="1" ref="BH930" ca="1">IFERROR(IF(INDIRECT(ADDRESS($Z930,COLUMN(),4,1,"Monitoraggio"))="","",INDIRECT(ADDRESS($Z930,COLUMN(),4,1,"Monitoraggio"))),"")</f>
        <v/>
      </c>
      <c r="BI930" s="84" t="str" cm="1">
        <f t="array" aca="1" ref="BI930" ca="1">IFERROR(IF(INDIRECT(ADDRESS($Z930,COLUMN(),4,1,"Monitoraggio"))="","",INDIRECT(ADDRESS($Z930,COLUMN(),4,1,"Monitoraggio"))),"")</f>
        <v/>
      </c>
      <c r="BJ930" s="81" t="str" cm="1">
        <f t="array" aca="1" ref="BJ930" ca="1">IFERROR(IF(INDIRECT(ADDRESS($Z930,COLUMN(),4,1,"Monitoraggio"))="","",INDIRECT(ADDRESS($Z930,COLUMN(),4,1,"Monitoraggio"))),"")</f>
        <v/>
      </c>
    </row>
    <row r="931" spans="26:62" x14ac:dyDescent="0.2">
      <c r="Z931" s="132" t="str">
        <f>IFERROR(MATCH(ROW()-9,Monitoraggio!Z$1:Z$1000,0),"")</f>
        <v/>
      </c>
      <c r="AA931" s="60" t="str" cm="1">
        <f t="array" aca="1" ref="AA931" ca="1">IFERROR(IF(INDIRECT(ADDRESS($Z931,COLUMN(),4,1,"Monitoraggio"))="","",INDIRECT(ADDRESS($Z931,COLUMN(),4,1,"Monitoraggio"))),"")</f>
        <v/>
      </c>
      <c r="AB931" s="114" t="str" cm="1">
        <f t="array" aca="1" ref="AB931" ca="1">IFERROR(IF(INDIRECT(ADDRESS($Z931,COLUMN(),4,1,"Monitoraggio"))="","",INDIRECT(ADDRESS($Z931,COLUMN(),4,1,"Monitoraggio"))),"")</f>
        <v/>
      </c>
      <c r="AC931" s="114" t="str" cm="1">
        <f t="array" aca="1" ref="AC931" ca="1">IFERROR(IF(INDIRECT(ADDRESS($Z931,COLUMN(),4,1,"Monitoraggio"))="","",INDIRECT(ADDRESS($Z931,COLUMN(),4,1,"Monitoraggio"))),"")</f>
        <v/>
      </c>
      <c r="AD931" s="48" t="str" cm="1">
        <f t="array" aca="1" ref="AD931" ca="1">IFERROR(IF(INDIRECT(ADDRESS($Z931,COLUMN(),4,1,"Monitoraggio"))="","",INDIRECT(ADDRESS($Z931,COLUMN(),4,1,"Monitoraggio"))),"")</f>
        <v/>
      </c>
      <c r="AE931" s="61" t="str" cm="1">
        <f t="array" aca="1" ref="AE931" ca="1">IFERROR(IF(INDIRECT(ADDRESS($Z931,COLUMN(),4,1,"Monitoraggio"))="","",INDIRECT(ADDRESS($Z931,COLUMN(),4,1,"Monitoraggio"))),"")</f>
        <v/>
      </c>
      <c r="AF931" s="116" t="str" cm="1">
        <f t="array" aca="1" ref="AF931" ca="1">IFERROR(IF(INDIRECT(ADDRESS($Z931,COLUMN(),4,1,"Monitoraggio"))="","",INDIRECT(ADDRESS($Z931,COLUMN(),4,1,"Monitoraggio"))),"")</f>
        <v/>
      </c>
      <c r="AG931" s="61" t="str" cm="1">
        <f t="array" aca="1" ref="AG931" ca="1">IFERROR(IF(INDIRECT(ADDRESS($Z931,COLUMN(),4,1,"Monitoraggio"))="","",INDIRECT(ADDRESS($Z931,COLUMN(),4,1,"Monitoraggio"))),"")</f>
        <v/>
      </c>
      <c r="AH931" s="116" t="str" cm="1">
        <f t="array" aca="1" ref="AH931" ca="1">IFERROR(IF(INDIRECT(ADDRESS($Z931,COLUMN(),4,1,"Monitoraggio"))="","",INDIRECT(ADDRESS($Z931,COLUMN(),4,1,"Monitoraggio"))),"")</f>
        <v/>
      </c>
      <c r="AI931" s="114" t="str" cm="1">
        <f t="array" aca="1" ref="AI931" ca="1">IFERROR(IF(INDIRECT(ADDRESS($Z931,COLUMN(),4,1,"Monitoraggio"))="","",INDIRECT(ADDRESS($Z931,COLUMN(),4,1,"Monitoraggio"))),"")</f>
        <v/>
      </c>
      <c r="AJ931" s="118" t="str" cm="1">
        <f t="array" aca="1" ref="AJ931" ca="1">IFERROR(IF(INDIRECT(ADDRESS($Z931,COLUMN(),4,1,"Monitoraggio"))="","",INDIRECT(ADDRESS($Z931,COLUMN(),4,1,"Monitoraggio"))),"")</f>
        <v/>
      </c>
      <c r="AK931" s="119" t="str" cm="1">
        <f t="array" aca="1" ref="AK931" ca="1">IFERROR(IF(INDIRECT(ADDRESS($Z931,COLUMN(),4,1,"Monitoraggio"))="","",INDIRECT(ADDRESS($Z931,COLUMN(),4,1,"Monitoraggio"))),"")</f>
        <v/>
      </c>
      <c r="AL931" s="79" t="str" cm="1">
        <f t="array" aca="1" ref="AL931" ca="1">IFERROR(IF(INDIRECT(ADDRESS($Z931,COLUMN(),4,1,"Monitoraggio"))="","",INDIRECT(ADDRESS($Z931,COLUMN(),4,1,"Monitoraggio"))),"")</f>
        <v/>
      </c>
      <c r="AM931" s="77" t="str" cm="1">
        <f t="array" aca="1" ref="AM931" ca="1">IFERROR(IF(INDIRECT(ADDRESS($Z931,COLUMN(),4,1,"Monitoraggio"))="","",INDIRECT(ADDRESS($Z931,COLUMN(),4,1,"Monitoraggio"))),"")</f>
        <v/>
      </c>
      <c r="AN931" s="79" t="str" cm="1">
        <f t="array" aca="1" ref="AN931" ca="1">IFERROR(IF(INDIRECT(ADDRESS($Z931,COLUMN(),4,1,"Monitoraggio"))="","",INDIRECT(ADDRESS($Z931,COLUMN(),4,1,"Monitoraggio"))),"")</f>
        <v/>
      </c>
      <c r="AO931" s="79" t="str" cm="1">
        <f t="array" aca="1" ref="AO931" ca="1">IFERROR(IF(INDIRECT(ADDRESS($Z931,COLUMN(),4,1,"Monitoraggio"))="","",INDIRECT(ADDRESS($Z931,COLUMN(),4,1,"Monitoraggio"))),"")</f>
        <v/>
      </c>
      <c r="AP931" s="79" t="str" cm="1">
        <f t="array" aca="1" ref="AP931" ca="1">IFERROR(IF(INDIRECT(ADDRESS($Z931,COLUMN(),4,1,"Monitoraggio"))="","",INDIRECT(ADDRESS($Z931,COLUMN(),4,1,"Monitoraggio"))),"")</f>
        <v/>
      </c>
      <c r="AQ931" s="81" t="str" cm="1">
        <f t="array" aca="1" ref="AQ931" ca="1">IFERROR(IF(INDIRECT(ADDRESS($Z931,COLUMN(),4,1,"Monitoraggio"))="","",INDIRECT(ADDRESS($Z931,COLUMN(),4,1,"Monitoraggio"))),"")</f>
        <v/>
      </c>
      <c r="AR931" s="122" t="str" cm="1">
        <f t="array" aca="1" ref="AR931" ca="1">IFERROR(IF(INDIRECT(ADDRESS($Z931,COLUMN(),4,1,"Monitoraggio"))="","",INDIRECT(ADDRESS($Z931,COLUMN(),4,1,"Monitoraggio"))),"")</f>
        <v/>
      </c>
      <c r="AS931" s="118" t="str" cm="1">
        <f t="array" aca="1" ref="AS931" ca="1">IFERROR(IF(INDIRECT(ADDRESS($Z931,COLUMN(),4,1,"Monitoraggio"))="","",INDIRECT(ADDRESS($Z931,COLUMN(),4,1,"Monitoraggio"))),"")</f>
        <v/>
      </c>
      <c r="AT931" s="119" t="str" cm="1">
        <f t="array" aca="1" ref="AT931" ca="1">IFERROR(IF(INDIRECT(ADDRESS($Z931,COLUMN(),4,1,"Monitoraggio"))="","",INDIRECT(ADDRESS($Z931,COLUMN(),4,1,"Monitoraggio"))),"")</f>
        <v/>
      </c>
      <c r="AU931" s="79" t="str" cm="1">
        <f t="array" aca="1" ref="AU931" ca="1">IFERROR(IF(INDIRECT(ADDRESS($Z931,COLUMN(),4,1,"Monitoraggio"))="","",INDIRECT(ADDRESS($Z931,COLUMN(),4,1,"Monitoraggio"))),"")</f>
        <v/>
      </c>
      <c r="AV931" s="119" t="str" cm="1">
        <f t="array" aca="1" ref="AV931" ca="1">IFERROR(IF(INDIRECT(ADDRESS($Z931,COLUMN(),4,1,"Monitoraggio"))="","",INDIRECT(ADDRESS($Z931,COLUMN(),4,1,"Monitoraggio"))),"")</f>
        <v/>
      </c>
      <c r="AW931" s="124" t="str" cm="1">
        <f t="array" aca="1" ref="AW931" ca="1">IFERROR(IF(INDIRECT(ADDRESS($Z931,COLUMN(),4,1,"Monitoraggio"))="","",INDIRECT(ADDRESS($Z931,COLUMN(),4,1,"Monitoraggio"))),"")</f>
        <v/>
      </c>
      <c r="AX931" s="62" t="str" cm="1">
        <f t="array" aca="1" ref="AX931" ca="1">IFERROR(IF(INDIRECT(ADDRESS($Z931,COLUMN(),4,1,"Monitoraggio"))="","",INDIRECT(ADDRESS($Z931,COLUMN(),4,1,"Monitoraggio"))),"")</f>
        <v/>
      </c>
      <c r="AY931" s="79" t="str" cm="1">
        <f t="array" aca="1" ref="AY931" ca="1">IFERROR(IF(INDIRECT(ADDRESS($Z931,COLUMN(),4,1,"Monitoraggio"))="","",INDIRECT(ADDRESS($Z931,COLUMN(),4,1,"Monitoraggio"))),"")</f>
        <v/>
      </c>
      <c r="AZ931" s="84" t="str" cm="1">
        <f t="array" aca="1" ref="AZ931" ca="1">IFERROR(IF(INDIRECT(ADDRESS($Z931,COLUMN(),4,1,"Monitoraggio"))="","",INDIRECT(ADDRESS($Z931,COLUMN(),4,1,"Monitoraggio"))),"")</f>
        <v/>
      </c>
      <c r="BA931" s="81" t="str" cm="1">
        <f t="array" aca="1" ref="BA931" ca="1">IFERROR(IF(INDIRECT(ADDRESS($Z931,COLUMN(),4,1,"Monitoraggio"))="","",INDIRECT(ADDRESS($Z931,COLUMN(),4,1,"Monitoraggio"))),"")</f>
        <v/>
      </c>
      <c r="BB931" s="86" t="str" cm="1">
        <f t="array" aca="1" ref="BB931" ca="1">IFERROR(IF(INDIRECT(ADDRESS($Z931,COLUMN(),4,1,"Monitoraggio"))="","",INDIRECT(ADDRESS($Z931,COLUMN(),4,1,"Monitoraggio"))),"")</f>
        <v/>
      </c>
      <c r="BC931" s="79" t="str" cm="1">
        <f t="array" aca="1" ref="BC931" ca="1">IFERROR(IF(INDIRECT(ADDRESS($Z931,COLUMN(),4,1,"Monitoraggio"))="","",INDIRECT(ADDRESS($Z931,COLUMN(),4,1,"Monitoraggio"))),"")</f>
        <v/>
      </c>
      <c r="BD931" s="79" t="str" cm="1">
        <f t="array" aca="1" ref="BD931" ca="1">IFERROR(IF(INDIRECT(ADDRESS($Z931,COLUMN(),4,1,"Monitoraggio"))="","",INDIRECT(ADDRESS($Z931,COLUMN(),4,1,"Monitoraggio"))),"")</f>
        <v/>
      </c>
      <c r="BE931" s="79" t="str" cm="1">
        <f t="array" aca="1" ref="BE931" ca="1">IFERROR(IF(INDIRECT(ADDRESS($Z931,COLUMN(),4,1,"Monitoraggio"))="","",INDIRECT(ADDRESS($Z931,COLUMN(),4,1,"Monitoraggio"))),"")</f>
        <v/>
      </c>
      <c r="BF931" s="79" t="str" cm="1">
        <f t="array" aca="1" ref="BF931" ca="1">IFERROR(IF(INDIRECT(ADDRESS($Z931,COLUMN(),4,1,"Monitoraggio"))="","",INDIRECT(ADDRESS($Z931,COLUMN(),4,1,"Monitoraggio"))),"")</f>
        <v/>
      </c>
      <c r="BG931" s="114" t="str" cm="1">
        <f t="array" aca="1" ref="BG931" ca="1">IFERROR(IF(INDIRECT(ADDRESS($Z931,COLUMN(),4,1,"Monitoraggio"))="","",INDIRECT(ADDRESS($Z931,COLUMN(),4,1,"Monitoraggio"))),"")</f>
        <v/>
      </c>
      <c r="BH931" s="48" t="str" cm="1">
        <f t="array" aca="1" ref="BH931" ca="1">IFERROR(IF(INDIRECT(ADDRESS($Z931,COLUMN(),4,1,"Monitoraggio"))="","",INDIRECT(ADDRESS($Z931,COLUMN(),4,1,"Monitoraggio"))),"")</f>
        <v/>
      </c>
      <c r="BI931" s="84" t="str" cm="1">
        <f t="array" aca="1" ref="BI931" ca="1">IFERROR(IF(INDIRECT(ADDRESS($Z931,COLUMN(),4,1,"Monitoraggio"))="","",INDIRECT(ADDRESS($Z931,COLUMN(),4,1,"Monitoraggio"))),"")</f>
        <v/>
      </c>
      <c r="BJ931" s="81" t="str" cm="1">
        <f t="array" aca="1" ref="BJ931" ca="1">IFERROR(IF(INDIRECT(ADDRESS($Z931,COLUMN(),4,1,"Monitoraggio"))="","",INDIRECT(ADDRESS($Z931,COLUMN(),4,1,"Monitoraggio"))),"")</f>
        <v/>
      </c>
    </row>
    <row r="932" spans="26:62" x14ac:dyDescent="0.2">
      <c r="Z932" s="132" t="str">
        <f>IFERROR(MATCH(ROW()-9,Monitoraggio!Z$1:Z$1000,0),"")</f>
        <v/>
      </c>
      <c r="AA932" s="60" t="str" cm="1">
        <f t="array" aca="1" ref="AA932" ca="1">IFERROR(IF(INDIRECT(ADDRESS($Z932,COLUMN(),4,1,"Monitoraggio"))="","",INDIRECT(ADDRESS($Z932,COLUMN(),4,1,"Monitoraggio"))),"")</f>
        <v/>
      </c>
      <c r="AB932" s="114" t="str" cm="1">
        <f t="array" aca="1" ref="AB932" ca="1">IFERROR(IF(INDIRECT(ADDRESS($Z932,COLUMN(),4,1,"Monitoraggio"))="","",INDIRECT(ADDRESS($Z932,COLUMN(),4,1,"Monitoraggio"))),"")</f>
        <v/>
      </c>
      <c r="AC932" s="114" t="str" cm="1">
        <f t="array" aca="1" ref="AC932" ca="1">IFERROR(IF(INDIRECT(ADDRESS($Z932,COLUMN(),4,1,"Monitoraggio"))="","",INDIRECT(ADDRESS($Z932,COLUMN(),4,1,"Monitoraggio"))),"")</f>
        <v/>
      </c>
      <c r="AD932" s="48" t="str" cm="1">
        <f t="array" aca="1" ref="AD932" ca="1">IFERROR(IF(INDIRECT(ADDRESS($Z932,COLUMN(),4,1,"Monitoraggio"))="","",INDIRECT(ADDRESS($Z932,COLUMN(),4,1,"Monitoraggio"))),"")</f>
        <v/>
      </c>
      <c r="AE932" s="61" t="str" cm="1">
        <f t="array" aca="1" ref="AE932" ca="1">IFERROR(IF(INDIRECT(ADDRESS($Z932,COLUMN(),4,1,"Monitoraggio"))="","",INDIRECT(ADDRESS($Z932,COLUMN(),4,1,"Monitoraggio"))),"")</f>
        <v/>
      </c>
      <c r="AF932" s="116" t="str" cm="1">
        <f t="array" aca="1" ref="AF932" ca="1">IFERROR(IF(INDIRECT(ADDRESS($Z932,COLUMN(),4,1,"Monitoraggio"))="","",INDIRECT(ADDRESS($Z932,COLUMN(),4,1,"Monitoraggio"))),"")</f>
        <v/>
      </c>
      <c r="AG932" s="61" t="str" cm="1">
        <f t="array" aca="1" ref="AG932" ca="1">IFERROR(IF(INDIRECT(ADDRESS($Z932,COLUMN(),4,1,"Monitoraggio"))="","",INDIRECT(ADDRESS($Z932,COLUMN(),4,1,"Monitoraggio"))),"")</f>
        <v/>
      </c>
      <c r="AH932" s="116" t="str" cm="1">
        <f t="array" aca="1" ref="AH932" ca="1">IFERROR(IF(INDIRECT(ADDRESS($Z932,COLUMN(),4,1,"Monitoraggio"))="","",INDIRECT(ADDRESS($Z932,COLUMN(),4,1,"Monitoraggio"))),"")</f>
        <v/>
      </c>
      <c r="AI932" s="114" t="str" cm="1">
        <f t="array" aca="1" ref="AI932" ca="1">IFERROR(IF(INDIRECT(ADDRESS($Z932,COLUMN(),4,1,"Monitoraggio"))="","",INDIRECT(ADDRESS($Z932,COLUMN(),4,1,"Monitoraggio"))),"")</f>
        <v/>
      </c>
      <c r="AJ932" s="118" t="str" cm="1">
        <f t="array" aca="1" ref="AJ932" ca="1">IFERROR(IF(INDIRECT(ADDRESS($Z932,COLUMN(),4,1,"Monitoraggio"))="","",INDIRECT(ADDRESS($Z932,COLUMN(),4,1,"Monitoraggio"))),"")</f>
        <v/>
      </c>
      <c r="AK932" s="119" t="str" cm="1">
        <f t="array" aca="1" ref="AK932" ca="1">IFERROR(IF(INDIRECT(ADDRESS($Z932,COLUMN(),4,1,"Monitoraggio"))="","",INDIRECT(ADDRESS($Z932,COLUMN(),4,1,"Monitoraggio"))),"")</f>
        <v/>
      </c>
      <c r="AL932" s="79" t="str" cm="1">
        <f t="array" aca="1" ref="AL932" ca="1">IFERROR(IF(INDIRECT(ADDRESS($Z932,COLUMN(),4,1,"Monitoraggio"))="","",INDIRECT(ADDRESS($Z932,COLUMN(),4,1,"Monitoraggio"))),"")</f>
        <v/>
      </c>
      <c r="AM932" s="77" t="str" cm="1">
        <f t="array" aca="1" ref="AM932" ca="1">IFERROR(IF(INDIRECT(ADDRESS($Z932,COLUMN(),4,1,"Monitoraggio"))="","",INDIRECT(ADDRESS($Z932,COLUMN(),4,1,"Monitoraggio"))),"")</f>
        <v/>
      </c>
      <c r="AN932" s="79" t="str" cm="1">
        <f t="array" aca="1" ref="AN932" ca="1">IFERROR(IF(INDIRECT(ADDRESS($Z932,COLUMN(),4,1,"Monitoraggio"))="","",INDIRECT(ADDRESS($Z932,COLUMN(),4,1,"Monitoraggio"))),"")</f>
        <v/>
      </c>
      <c r="AO932" s="79" t="str" cm="1">
        <f t="array" aca="1" ref="AO932" ca="1">IFERROR(IF(INDIRECT(ADDRESS($Z932,COLUMN(),4,1,"Monitoraggio"))="","",INDIRECT(ADDRESS($Z932,COLUMN(),4,1,"Monitoraggio"))),"")</f>
        <v/>
      </c>
      <c r="AP932" s="79" t="str" cm="1">
        <f t="array" aca="1" ref="AP932" ca="1">IFERROR(IF(INDIRECT(ADDRESS($Z932,COLUMN(),4,1,"Monitoraggio"))="","",INDIRECT(ADDRESS($Z932,COLUMN(),4,1,"Monitoraggio"))),"")</f>
        <v/>
      </c>
      <c r="AQ932" s="81" t="str" cm="1">
        <f t="array" aca="1" ref="AQ932" ca="1">IFERROR(IF(INDIRECT(ADDRESS($Z932,COLUMN(),4,1,"Monitoraggio"))="","",INDIRECT(ADDRESS($Z932,COLUMN(),4,1,"Monitoraggio"))),"")</f>
        <v/>
      </c>
      <c r="AR932" s="122" t="str" cm="1">
        <f t="array" aca="1" ref="AR932" ca="1">IFERROR(IF(INDIRECT(ADDRESS($Z932,COLUMN(),4,1,"Monitoraggio"))="","",INDIRECT(ADDRESS($Z932,COLUMN(),4,1,"Monitoraggio"))),"")</f>
        <v/>
      </c>
      <c r="AS932" s="118" t="str" cm="1">
        <f t="array" aca="1" ref="AS932" ca="1">IFERROR(IF(INDIRECT(ADDRESS($Z932,COLUMN(),4,1,"Monitoraggio"))="","",INDIRECT(ADDRESS($Z932,COLUMN(),4,1,"Monitoraggio"))),"")</f>
        <v/>
      </c>
      <c r="AT932" s="119" t="str" cm="1">
        <f t="array" aca="1" ref="AT932" ca="1">IFERROR(IF(INDIRECT(ADDRESS($Z932,COLUMN(),4,1,"Monitoraggio"))="","",INDIRECT(ADDRESS($Z932,COLUMN(),4,1,"Monitoraggio"))),"")</f>
        <v/>
      </c>
      <c r="AU932" s="79" t="str" cm="1">
        <f t="array" aca="1" ref="AU932" ca="1">IFERROR(IF(INDIRECT(ADDRESS($Z932,COLUMN(),4,1,"Monitoraggio"))="","",INDIRECT(ADDRESS($Z932,COLUMN(),4,1,"Monitoraggio"))),"")</f>
        <v/>
      </c>
      <c r="AV932" s="119" t="str" cm="1">
        <f t="array" aca="1" ref="AV932" ca="1">IFERROR(IF(INDIRECT(ADDRESS($Z932,COLUMN(),4,1,"Monitoraggio"))="","",INDIRECT(ADDRESS($Z932,COLUMN(),4,1,"Monitoraggio"))),"")</f>
        <v/>
      </c>
      <c r="AW932" s="124" t="str" cm="1">
        <f t="array" aca="1" ref="AW932" ca="1">IFERROR(IF(INDIRECT(ADDRESS($Z932,COLUMN(),4,1,"Monitoraggio"))="","",INDIRECT(ADDRESS($Z932,COLUMN(),4,1,"Monitoraggio"))),"")</f>
        <v/>
      </c>
      <c r="AX932" s="62" t="str" cm="1">
        <f t="array" aca="1" ref="AX932" ca="1">IFERROR(IF(INDIRECT(ADDRESS($Z932,COLUMN(),4,1,"Monitoraggio"))="","",INDIRECT(ADDRESS($Z932,COLUMN(),4,1,"Monitoraggio"))),"")</f>
        <v/>
      </c>
      <c r="AY932" s="79" t="str" cm="1">
        <f t="array" aca="1" ref="AY932" ca="1">IFERROR(IF(INDIRECT(ADDRESS($Z932,COLUMN(),4,1,"Monitoraggio"))="","",INDIRECT(ADDRESS($Z932,COLUMN(),4,1,"Monitoraggio"))),"")</f>
        <v/>
      </c>
      <c r="AZ932" s="84" t="str" cm="1">
        <f t="array" aca="1" ref="AZ932" ca="1">IFERROR(IF(INDIRECT(ADDRESS($Z932,COLUMN(),4,1,"Monitoraggio"))="","",INDIRECT(ADDRESS($Z932,COLUMN(),4,1,"Monitoraggio"))),"")</f>
        <v/>
      </c>
      <c r="BA932" s="81" t="str" cm="1">
        <f t="array" aca="1" ref="BA932" ca="1">IFERROR(IF(INDIRECT(ADDRESS($Z932,COLUMN(),4,1,"Monitoraggio"))="","",INDIRECT(ADDRESS($Z932,COLUMN(),4,1,"Monitoraggio"))),"")</f>
        <v/>
      </c>
      <c r="BB932" s="86" t="str" cm="1">
        <f t="array" aca="1" ref="BB932" ca="1">IFERROR(IF(INDIRECT(ADDRESS($Z932,COLUMN(),4,1,"Monitoraggio"))="","",INDIRECT(ADDRESS($Z932,COLUMN(),4,1,"Monitoraggio"))),"")</f>
        <v/>
      </c>
      <c r="BC932" s="79" t="str" cm="1">
        <f t="array" aca="1" ref="BC932" ca="1">IFERROR(IF(INDIRECT(ADDRESS($Z932,COLUMN(),4,1,"Monitoraggio"))="","",INDIRECT(ADDRESS($Z932,COLUMN(),4,1,"Monitoraggio"))),"")</f>
        <v/>
      </c>
      <c r="BD932" s="79" t="str" cm="1">
        <f t="array" aca="1" ref="BD932" ca="1">IFERROR(IF(INDIRECT(ADDRESS($Z932,COLUMN(),4,1,"Monitoraggio"))="","",INDIRECT(ADDRESS($Z932,COLUMN(),4,1,"Monitoraggio"))),"")</f>
        <v/>
      </c>
      <c r="BE932" s="79" t="str" cm="1">
        <f t="array" aca="1" ref="BE932" ca="1">IFERROR(IF(INDIRECT(ADDRESS($Z932,COLUMN(),4,1,"Monitoraggio"))="","",INDIRECT(ADDRESS($Z932,COLUMN(),4,1,"Monitoraggio"))),"")</f>
        <v/>
      </c>
      <c r="BF932" s="79" t="str" cm="1">
        <f t="array" aca="1" ref="BF932" ca="1">IFERROR(IF(INDIRECT(ADDRESS($Z932,COLUMN(),4,1,"Monitoraggio"))="","",INDIRECT(ADDRESS($Z932,COLUMN(),4,1,"Monitoraggio"))),"")</f>
        <v/>
      </c>
      <c r="BG932" s="114" t="str" cm="1">
        <f t="array" aca="1" ref="BG932" ca="1">IFERROR(IF(INDIRECT(ADDRESS($Z932,COLUMN(),4,1,"Monitoraggio"))="","",INDIRECT(ADDRESS($Z932,COLUMN(),4,1,"Monitoraggio"))),"")</f>
        <v/>
      </c>
      <c r="BH932" s="48" t="str" cm="1">
        <f t="array" aca="1" ref="BH932" ca="1">IFERROR(IF(INDIRECT(ADDRESS($Z932,COLUMN(),4,1,"Monitoraggio"))="","",INDIRECT(ADDRESS($Z932,COLUMN(),4,1,"Monitoraggio"))),"")</f>
        <v/>
      </c>
      <c r="BI932" s="84" t="str" cm="1">
        <f t="array" aca="1" ref="BI932" ca="1">IFERROR(IF(INDIRECT(ADDRESS($Z932,COLUMN(),4,1,"Monitoraggio"))="","",INDIRECT(ADDRESS($Z932,COLUMN(),4,1,"Monitoraggio"))),"")</f>
        <v/>
      </c>
      <c r="BJ932" s="81" t="str" cm="1">
        <f t="array" aca="1" ref="BJ932" ca="1">IFERROR(IF(INDIRECT(ADDRESS($Z932,COLUMN(),4,1,"Monitoraggio"))="","",INDIRECT(ADDRESS($Z932,COLUMN(),4,1,"Monitoraggio"))),"")</f>
        <v/>
      </c>
    </row>
    <row r="933" spans="26:62" x14ac:dyDescent="0.2">
      <c r="Z933" s="132" t="str">
        <f>IFERROR(MATCH(ROW()-9,Monitoraggio!Z$1:Z$1000,0),"")</f>
        <v/>
      </c>
      <c r="AA933" s="60" t="str" cm="1">
        <f t="array" aca="1" ref="AA933" ca="1">IFERROR(IF(INDIRECT(ADDRESS($Z933,COLUMN(),4,1,"Monitoraggio"))="","",INDIRECT(ADDRESS($Z933,COLUMN(),4,1,"Monitoraggio"))),"")</f>
        <v/>
      </c>
      <c r="AB933" s="114" t="str" cm="1">
        <f t="array" aca="1" ref="AB933" ca="1">IFERROR(IF(INDIRECT(ADDRESS($Z933,COLUMN(),4,1,"Monitoraggio"))="","",INDIRECT(ADDRESS($Z933,COLUMN(),4,1,"Monitoraggio"))),"")</f>
        <v/>
      </c>
      <c r="AC933" s="114" t="str" cm="1">
        <f t="array" aca="1" ref="AC933" ca="1">IFERROR(IF(INDIRECT(ADDRESS($Z933,COLUMN(),4,1,"Monitoraggio"))="","",INDIRECT(ADDRESS($Z933,COLUMN(),4,1,"Monitoraggio"))),"")</f>
        <v/>
      </c>
      <c r="AD933" s="48" t="str" cm="1">
        <f t="array" aca="1" ref="AD933" ca="1">IFERROR(IF(INDIRECT(ADDRESS($Z933,COLUMN(),4,1,"Monitoraggio"))="","",INDIRECT(ADDRESS($Z933,COLUMN(),4,1,"Monitoraggio"))),"")</f>
        <v/>
      </c>
      <c r="AE933" s="61" t="str" cm="1">
        <f t="array" aca="1" ref="AE933" ca="1">IFERROR(IF(INDIRECT(ADDRESS($Z933,COLUMN(),4,1,"Monitoraggio"))="","",INDIRECT(ADDRESS($Z933,COLUMN(),4,1,"Monitoraggio"))),"")</f>
        <v/>
      </c>
      <c r="AF933" s="116" t="str" cm="1">
        <f t="array" aca="1" ref="AF933" ca="1">IFERROR(IF(INDIRECT(ADDRESS($Z933,COLUMN(),4,1,"Monitoraggio"))="","",INDIRECT(ADDRESS($Z933,COLUMN(),4,1,"Monitoraggio"))),"")</f>
        <v/>
      </c>
      <c r="AG933" s="61" t="str" cm="1">
        <f t="array" aca="1" ref="AG933" ca="1">IFERROR(IF(INDIRECT(ADDRESS($Z933,COLUMN(),4,1,"Monitoraggio"))="","",INDIRECT(ADDRESS($Z933,COLUMN(),4,1,"Monitoraggio"))),"")</f>
        <v/>
      </c>
      <c r="AH933" s="116" t="str" cm="1">
        <f t="array" aca="1" ref="AH933" ca="1">IFERROR(IF(INDIRECT(ADDRESS($Z933,COLUMN(),4,1,"Monitoraggio"))="","",INDIRECT(ADDRESS($Z933,COLUMN(),4,1,"Monitoraggio"))),"")</f>
        <v/>
      </c>
      <c r="AI933" s="114" t="str" cm="1">
        <f t="array" aca="1" ref="AI933" ca="1">IFERROR(IF(INDIRECT(ADDRESS($Z933,COLUMN(),4,1,"Monitoraggio"))="","",INDIRECT(ADDRESS($Z933,COLUMN(),4,1,"Monitoraggio"))),"")</f>
        <v/>
      </c>
      <c r="AJ933" s="118" t="str" cm="1">
        <f t="array" aca="1" ref="AJ933" ca="1">IFERROR(IF(INDIRECT(ADDRESS($Z933,COLUMN(),4,1,"Monitoraggio"))="","",INDIRECT(ADDRESS($Z933,COLUMN(),4,1,"Monitoraggio"))),"")</f>
        <v/>
      </c>
      <c r="AK933" s="119" t="str" cm="1">
        <f t="array" aca="1" ref="AK933" ca="1">IFERROR(IF(INDIRECT(ADDRESS($Z933,COLUMN(),4,1,"Monitoraggio"))="","",INDIRECT(ADDRESS($Z933,COLUMN(),4,1,"Monitoraggio"))),"")</f>
        <v/>
      </c>
      <c r="AL933" s="79" t="str" cm="1">
        <f t="array" aca="1" ref="AL933" ca="1">IFERROR(IF(INDIRECT(ADDRESS($Z933,COLUMN(),4,1,"Monitoraggio"))="","",INDIRECT(ADDRESS($Z933,COLUMN(),4,1,"Monitoraggio"))),"")</f>
        <v/>
      </c>
      <c r="AM933" s="77" t="str" cm="1">
        <f t="array" aca="1" ref="AM933" ca="1">IFERROR(IF(INDIRECT(ADDRESS($Z933,COLUMN(),4,1,"Monitoraggio"))="","",INDIRECT(ADDRESS($Z933,COLUMN(),4,1,"Monitoraggio"))),"")</f>
        <v/>
      </c>
      <c r="AN933" s="79" t="str" cm="1">
        <f t="array" aca="1" ref="AN933" ca="1">IFERROR(IF(INDIRECT(ADDRESS($Z933,COLUMN(),4,1,"Monitoraggio"))="","",INDIRECT(ADDRESS($Z933,COLUMN(),4,1,"Monitoraggio"))),"")</f>
        <v/>
      </c>
      <c r="AO933" s="79" t="str" cm="1">
        <f t="array" aca="1" ref="AO933" ca="1">IFERROR(IF(INDIRECT(ADDRESS($Z933,COLUMN(),4,1,"Monitoraggio"))="","",INDIRECT(ADDRESS($Z933,COLUMN(),4,1,"Monitoraggio"))),"")</f>
        <v/>
      </c>
      <c r="AP933" s="79" t="str" cm="1">
        <f t="array" aca="1" ref="AP933" ca="1">IFERROR(IF(INDIRECT(ADDRESS($Z933,COLUMN(),4,1,"Monitoraggio"))="","",INDIRECT(ADDRESS($Z933,COLUMN(),4,1,"Monitoraggio"))),"")</f>
        <v/>
      </c>
      <c r="AQ933" s="81" t="str" cm="1">
        <f t="array" aca="1" ref="AQ933" ca="1">IFERROR(IF(INDIRECT(ADDRESS($Z933,COLUMN(),4,1,"Monitoraggio"))="","",INDIRECT(ADDRESS($Z933,COLUMN(),4,1,"Monitoraggio"))),"")</f>
        <v/>
      </c>
      <c r="AR933" s="122" t="str" cm="1">
        <f t="array" aca="1" ref="AR933" ca="1">IFERROR(IF(INDIRECT(ADDRESS($Z933,COLUMN(),4,1,"Monitoraggio"))="","",INDIRECT(ADDRESS($Z933,COLUMN(),4,1,"Monitoraggio"))),"")</f>
        <v/>
      </c>
      <c r="AS933" s="118" t="str" cm="1">
        <f t="array" aca="1" ref="AS933" ca="1">IFERROR(IF(INDIRECT(ADDRESS($Z933,COLUMN(),4,1,"Monitoraggio"))="","",INDIRECT(ADDRESS($Z933,COLUMN(),4,1,"Monitoraggio"))),"")</f>
        <v/>
      </c>
      <c r="AT933" s="119" t="str" cm="1">
        <f t="array" aca="1" ref="AT933" ca="1">IFERROR(IF(INDIRECT(ADDRESS($Z933,COLUMN(),4,1,"Monitoraggio"))="","",INDIRECT(ADDRESS($Z933,COLUMN(),4,1,"Monitoraggio"))),"")</f>
        <v/>
      </c>
      <c r="AU933" s="79" t="str" cm="1">
        <f t="array" aca="1" ref="AU933" ca="1">IFERROR(IF(INDIRECT(ADDRESS($Z933,COLUMN(),4,1,"Monitoraggio"))="","",INDIRECT(ADDRESS($Z933,COLUMN(),4,1,"Monitoraggio"))),"")</f>
        <v/>
      </c>
      <c r="AV933" s="119" t="str" cm="1">
        <f t="array" aca="1" ref="AV933" ca="1">IFERROR(IF(INDIRECT(ADDRESS($Z933,COLUMN(),4,1,"Monitoraggio"))="","",INDIRECT(ADDRESS($Z933,COLUMN(),4,1,"Monitoraggio"))),"")</f>
        <v/>
      </c>
      <c r="AW933" s="124" t="str" cm="1">
        <f t="array" aca="1" ref="AW933" ca="1">IFERROR(IF(INDIRECT(ADDRESS($Z933,COLUMN(),4,1,"Monitoraggio"))="","",INDIRECT(ADDRESS($Z933,COLUMN(),4,1,"Monitoraggio"))),"")</f>
        <v/>
      </c>
      <c r="AX933" s="62" t="str" cm="1">
        <f t="array" aca="1" ref="AX933" ca="1">IFERROR(IF(INDIRECT(ADDRESS($Z933,COLUMN(),4,1,"Monitoraggio"))="","",INDIRECT(ADDRESS($Z933,COLUMN(),4,1,"Monitoraggio"))),"")</f>
        <v/>
      </c>
      <c r="AY933" s="79" t="str" cm="1">
        <f t="array" aca="1" ref="AY933" ca="1">IFERROR(IF(INDIRECT(ADDRESS($Z933,COLUMN(),4,1,"Monitoraggio"))="","",INDIRECT(ADDRESS($Z933,COLUMN(),4,1,"Monitoraggio"))),"")</f>
        <v/>
      </c>
      <c r="AZ933" s="84" t="str" cm="1">
        <f t="array" aca="1" ref="AZ933" ca="1">IFERROR(IF(INDIRECT(ADDRESS($Z933,COLUMN(),4,1,"Monitoraggio"))="","",INDIRECT(ADDRESS($Z933,COLUMN(),4,1,"Monitoraggio"))),"")</f>
        <v/>
      </c>
      <c r="BA933" s="81" t="str" cm="1">
        <f t="array" aca="1" ref="BA933" ca="1">IFERROR(IF(INDIRECT(ADDRESS($Z933,COLUMN(),4,1,"Monitoraggio"))="","",INDIRECT(ADDRESS($Z933,COLUMN(),4,1,"Monitoraggio"))),"")</f>
        <v/>
      </c>
      <c r="BB933" s="86" t="str" cm="1">
        <f t="array" aca="1" ref="BB933" ca="1">IFERROR(IF(INDIRECT(ADDRESS($Z933,COLUMN(),4,1,"Monitoraggio"))="","",INDIRECT(ADDRESS($Z933,COLUMN(),4,1,"Monitoraggio"))),"")</f>
        <v/>
      </c>
      <c r="BC933" s="79" t="str" cm="1">
        <f t="array" aca="1" ref="BC933" ca="1">IFERROR(IF(INDIRECT(ADDRESS($Z933,COLUMN(),4,1,"Monitoraggio"))="","",INDIRECT(ADDRESS($Z933,COLUMN(),4,1,"Monitoraggio"))),"")</f>
        <v/>
      </c>
      <c r="BD933" s="79" t="str" cm="1">
        <f t="array" aca="1" ref="BD933" ca="1">IFERROR(IF(INDIRECT(ADDRESS($Z933,COLUMN(),4,1,"Monitoraggio"))="","",INDIRECT(ADDRESS($Z933,COLUMN(),4,1,"Monitoraggio"))),"")</f>
        <v/>
      </c>
      <c r="BE933" s="79" t="str" cm="1">
        <f t="array" aca="1" ref="BE933" ca="1">IFERROR(IF(INDIRECT(ADDRESS($Z933,COLUMN(),4,1,"Monitoraggio"))="","",INDIRECT(ADDRESS($Z933,COLUMN(),4,1,"Monitoraggio"))),"")</f>
        <v/>
      </c>
      <c r="BF933" s="79" t="str" cm="1">
        <f t="array" aca="1" ref="BF933" ca="1">IFERROR(IF(INDIRECT(ADDRESS($Z933,COLUMN(),4,1,"Monitoraggio"))="","",INDIRECT(ADDRESS($Z933,COLUMN(),4,1,"Monitoraggio"))),"")</f>
        <v/>
      </c>
      <c r="BG933" s="114" t="str" cm="1">
        <f t="array" aca="1" ref="BG933" ca="1">IFERROR(IF(INDIRECT(ADDRESS($Z933,COLUMN(),4,1,"Monitoraggio"))="","",INDIRECT(ADDRESS($Z933,COLUMN(),4,1,"Monitoraggio"))),"")</f>
        <v/>
      </c>
      <c r="BH933" s="48" t="str" cm="1">
        <f t="array" aca="1" ref="BH933" ca="1">IFERROR(IF(INDIRECT(ADDRESS($Z933,COLUMN(),4,1,"Monitoraggio"))="","",INDIRECT(ADDRESS($Z933,COLUMN(),4,1,"Monitoraggio"))),"")</f>
        <v/>
      </c>
      <c r="BI933" s="84" t="str" cm="1">
        <f t="array" aca="1" ref="BI933" ca="1">IFERROR(IF(INDIRECT(ADDRESS($Z933,COLUMN(),4,1,"Monitoraggio"))="","",INDIRECT(ADDRESS($Z933,COLUMN(),4,1,"Monitoraggio"))),"")</f>
        <v/>
      </c>
      <c r="BJ933" s="81" t="str" cm="1">
        <f t="array" aca="1" ref="BJ933" ca="1">IFERROR(IF(INDIRECT(ADDRESS($Z933,COLUMN(),4,1,"Monitoraggio"))="","",INDIRECT(ADDRESS($Z933,COLUMN(),4,1,"Monitoraggio"))),"")</f>
        <v/>
      </c>
    </row>
    <row r="934" spans="26:62" x14ac:dyDescent="0.2">
      <c r="Z934" s="132" t="str">
        <f>IFERROR(MATCH(ROW()-9,Monitoraggio!Z$1:Z$1000,0),"")</f>
        <v/>
      </c>
      <c r="AA934" s="60" t="str" cm="1">
        <f t="array" aca="1" ref="AA934" ca="1">IFERROR(IF(INDIRECT(ADDRESS($Z934,COLUMN(),4,1,"Monitoraggio"))="","",INDIRECT(ADDRESS($Z934,COLUMN(),4,1,"Monitoraggio"))),"")</f>
        <v/>
      </c>
      <c r="AB934" s="114" t="str" cm="1">
        <f t="array" aca="1" ref="AB934" ca="1">IFERROR(IF(INDIRECT(ADDRESS($Z934,COLUMN(),4,1,"Monitoraggio"))="","",INDIRECT(ADDRESS($Z934,COLUMN(),4,1,"Monitoraggio"))),"")</f>
        <v/>
      </c>
      <c r="AC934" s="114" t="str" cm="1">
        <f t="array" aca="1" ref="AC934" ca="1">IFERROR(IF(INDIRECT(ADDRESS($Z934,COLUMN(),4,1,"Monitoraggio"))="","",INDIRECT(ADDRESS($Z934,COLUMN(),4,1,"Monitoraggio"))),"")</f>
        <v/>
      </c>
      <c r="AD934" s="48" t="str" cm="1">
        <f t="array" aca="1" ref="AD934" ca="1">IFERROR(IF(INDIRECT(ADDRESS($Z934,COLUMN(),4,1,"Monitoraggio"))="","",INDIRECT(ADDRESS($Z934,COLUMN(),4,1,"Monitoraggio"))),"")</f>
        <v/>
      </c>
      <c r="AE934" s="61" t="str" cm="1">
        <f t="array" aca="1" ref="AE934" ca="1">IFERROR(IF(INDIRECT(ADDRESS($Z934,COLUMN(),4,1,"Monitoraggio"))="","",INDIRECT(ADDRESS($Z934,COLUMN(),4,1,"Monitoraggio"))),"")</f>
        <v/>
      </c>
      <c r="AF934" s="116" t="str" cm="1">
        <f t="array" aca="1" ref="AF934" ca="1">IFERROR(IF(INDIRECT(ADDRESS($Z934,COLUMN(),4,1,"Monitoraggio"))="","",INDIRECT(ADDRESS($Z934,COLUMN(),4,1,"Monitoraggio"))),"")</f>
        <v/>
      </c>
      <c r="AG934" s="61" t="str" cm="1">
        <f t="array" aca="1" ref="AG934" ca="1">IFERROR(IF(INDIRECT(ADDRESS($Z934,COLUMN(),4,1,"Monitoraggio"))="","",INDIRECT(ADDRESS($Z934,COLUMN(),4,1,"Monitoraggio"))),"")</f>
        <v/>
      </c>
      <c r="AH934" s="116" t="str" cm="1">
        <f t="array" aca="1" ref="AH934" ca="1">IFERROR(IF(INDIRECT(ADDRESS($Z934,COLUMN(),4,1,"Monitoraggio"))="","",INDIRECT(ADDRESS($Z934,COLUMN(),4,1,"Monitoraggio"))),"")</f>
        <v/>
      </c>
      <c r="AI934" s="114" t="str" cm="1">
        <f t="array" aca="1" ref="AI934" ca="1">IFERROR(IF(INDIRECT(ADDRESS($Z934,COLUMN(),4,1,"Monitoraggio"))="","",INDIRECT(ADDRESS($Z934,COLUMN(),4,1,"Monitoraggio"))),"")</f>
        <v/>
      </c>
      <c r="AJ934" s="118" t="str" cm="1">
        <f t="array" aca="1" ref="AJ934" ca="1">IFERROR(IF(INDIRECT(ADDRESS($Z934,COLUMN(),4,1,"Monitoraggio"))="","",INDIRECT(ADDRESS($Z934,COLUMN(),4,1,"Monitoraggio"))),"")</f>
        <v/>
      </c>
      <c r="AK934" s="119" t="str" cm="1">
        <f t="array" aca="1" ref="AK934" ca="1">IFERROR(IF(INDIRECT(ADDRESS($Z934,COLUMN(),4,1,"Monitoraggio"))="","",INDIRECT(ADDRESS($Z934,COLUMN(),4,1,"Monitoraggio"))),"")</f>
        <v/>
      </c>
      <c r="AL934" s="79" t="str" cm="1">
        <f t="array" aca="1" ref="AL934" ca="1">IFERROR(IF(INDIRECT(ADDRESS($Z934,COLUMN(),4,1,"Monitoraggio"))="","",INDIRECT(ADDRESS($Z934,COLUMN(),4,1,"Monitoraggio"))),"")</f>
        <v/>
      </c>
      <c r="AM934" s="77" t="str" cm="1">
        <f t="array" aca="1" ref="AM934" ca="1">IFERROR(IF(INDIRECT(ADDRESS($Z934,COLUMN(),4,1,"Monitoraggio"))="","",INDIRECT(ADDRESS($Z934,COLUMN(),4,1,"Monitoraggio"))),"")</f>
        <v/>
      </c>
      <c r="AN934" s="79" t="str" cm="1">
        <f t="array" aca="1" ref="AN934" ca="1">IFERROR(IF(INDIRECT(ADDRESS($Z934,COLUMN(),4,1,"Monitoraggio"))="","",INDIRECT(ADDRESS($Z934,COLUMN(),4,1,"Monitoraggio"))),"")</f>
        <v/>
      </c>
      <c r="AO934" s="79" t="str" cm="1">
        <f t="array" aca="1" ref="AO934" ca="1">IFERROR(IF(INDIRECT(ADDRESS($Z934,COLUMN(),4,1,"Monitoraggio"))="","",INDIRECT(ADDRESS($Z934,COLUMN(),4,1,"Monitoraggio"))),"")</f>
        <v/>
      </c>
      <c r="AP934" s="79" t="str" cm="1">
        <f t="array" aca="1" ref="AP934" ca="1">IFERROR(IF(INDIRECT(ADDRESS($Z934,COLUMN(),4,1,"Monitoraggio"))="","",INDIRECT(ADDRESS($Z934,COLUMN(),4,1,"Monitoraggio"))),"")</f>
        <v/>
      </c>
      <c r="AQ934" s="81" t="str" cm="1">
        <f t="array" aca="1" ref="AQ934" ca="1">IFERROR(IF(INDIRECT(ADDRESS($Z934,COLUMN(),4,1,"Monitoraggio"))="","",INDIRECT(ADDRESS($Z934,COLUMN(),4,1,"Monitoraggio"))),"")</f>
        <v/>
      </c>
      <c r="AR934" s="122" t="str" cm="1">
        <f t="array" aca="1" ref="AR934" ca="1">IFERROR(IF(INDIRECT(ADDRESS($Z934,COLUMN(),4,1,"Monitoraggio"))="","",INDIRECT(ADDRESS($Z934,COLUMN(),4,1,"Monitoraggio"))),"")</f>
        <v/>
      </c>
      <c r="AS934" s="118" t="str" cm="1">
        <f t="array" aca="1" ref="AS934" ca="1">IFERROR(IF(INDIRECT(ADDRESS($Z934,COLUMN(),4,1,"Monitoraggio"))="","",INDIRECT(ADDRESS($Z934,COLUMN(),4,1,"Monitoraggio"))),"")</f>
        <v/>
      </c>
      <c r="AT934" s="119" t="str" cm="1">
        <f t="array" aca="1" ref="AT934" ca="1">IFERROR(IF(INDIRECT(ADDRESS($Z934,COLUMN(),4,1,"Monitoraggio"))="","",INDIRECT(ADDRESS($Z934,COLUMN(),4,1,"Monitoraggio"))),"")</f>
        <v/>
      </c>
      <c r="AU934" s="79" t="str" cm="1">
        <f t="array" aca="1" ref="AU934" ca="1">IFERROR(IF(INDIRECT(ADDRESS($Z934,COLUMN(),4,1,"Monitoraggio"))="","",INDIRECT(ADDRESS($Z934,COLUMN(),4,1,"Monitoraggio"))),"")</f>
        <v/>
      </c>
      <c r="AV934" s="119" t="str" cm="1">
        <f t="array" aca="1" ref="AV934" ca="1">IFERROR(IF(INDIRECT(ADDRESS($Z934,COLUMN(),4,1,"Monitoraggio"))="","",INDIRECT(ADDRESS($Z934,COLUMN(),4,1,"Monitoraggio"))),"")</f>
        <v/>
      </c>
      <c r="AW934" s="124" t="str" cm="1">
        <f t="array" aca="1" ref="AW934" ca="1">IFERROR(IF(INDIRECT(ADDRESS($Z934,COLUMN(),4,1,"Monitoraggio"))="","",INDIRECT(ADDRESS($Z934,COLUMN(),4,1,"Monitoraggio"))),"")</f>
        <v/>
      </c>
      <c r="AX934" s="62" t="str" cm="1">
        <f t="array" aca="1" ref="AX934" ca="1">IFERROR(IF(INDIRECT(ADDRESS($Z934,COLUMN(),4,1,"Monitoraggio"))="","",INDIRECT(ADDRESS($Z934,COLUMN(),4,1,"Monitoraggio"))),"")</f>
        <v/>
      </c>
      <c r="AY934" s="79" t="str" cm="1">
        <f t="array" aca="1" ref="AY934" ca="1">IFERROR(IF(INDIRECT(ADDRESS($Z934,COLUMN(),4,1,"Monitoraggio"))="","",INDIRECT(ADDRESS($Z934,COLUMN(),4,1,"Monitoraggio"))),"")</f>
        <v/>
      </c>
      <c r="AZ934" s="84" t="str" cm="1">
        <f t="array" aca="1" ref="AZ934" ca="1">IFERROR(IF(INDIRECT(ADDRESS($Z934,COLUMN(),4,1,"Monitoraggio"))="","",INDIRECT(ADDRESS($Z934,COLUMN(),4,1,"Monitoraggio"))),"")</f>
        <v/>
      </c>
      <c r="BA934" s="81" t="str" cm="1">
        <f t="array" aca="1" ref="BA934" ca="1">IFERROR(IF(INDIRECT(ADDRESS($Z934,COLUMN(),4,1,"Monitoraggio"))="","",INDIRECT(ADDRESS($Z934,COLUMN(),4,1,"Monitoraggio"))),"")</f>
        <v/>
      </c>
      <c r="BB934" s="86" t="str" cm="1">
        <f t="array" aca="1" ref="BB934" ca="1">IFERROR(IF(INDIRECT(ADDRESS($Z934,COLUMN(),4,1,"Monitoraggio"))="","",INDIRECT(ADDRESS($Z934,COLUMN(),4,1,"Monitoraggio"))),"")</f>
        <v/>
      </c>
      <c r="BC934" s="79" t="str" cm="1">
        <f t="array" aca="1" ref="BC934" ca="1">IFERROR(IF(INDIRECT(ADDRESS($Z934,COLUMN(),4,1,"Monitoraggio"))="","",INDIRECT(ADDRESS($Z934,COLUMN(),4,1,"Monitoraggio"))),"")</f>
        <v/>
      </c>
      <c r="BD934" s="79" t="str" cm="1">
        <f t="array" aca="1" ref="BD934" ca="1">IFERROR(IF(INDIRECT(ADDRESS($Z934,COLUMN(),4,1,"Monitoraggio"))="","",INDIRECT(ADDRESS($Z934,COLUMN(),4,1,"Monitoraggio"))),"")</f>
        <v/>
      </c>
      <c r="BE934" s="79" t="str" cm="1">
        <f t="array" aca="1" ref="BE934" ca="1">IFERROR(IF(INDIRECT(ADDRESS($Z934,COLUMN(),4,1,"Monitoraggio"))="","",INDIRECT(ADDRESS($Z934,COLUMN(),4,1,"Monitoraggio"))),"")</f>
        <v/>
      </c>
      <c r="BF934" s="79" t="str" cm="1">
        <f t="array" aca="1" ref="BF934" ca="1">IFERROR(IF(INDIRECT(ADDRESS($Z934,COLUMN(),4,1,"Monitoraggio"))="","",INDIRECT(ADDRESS($Z934,COLUMN(),4,1,"Monitoraggio"))),"")</f>
        <v/>
      </c>
      <c r="BG934" s="114" t="str" cm="1">
        <f t="array" aca="1" ref="BG934" ca="1">IFERROR(IF(INDIRECT(ADDRESS($Z934,COLUMN(),4,1,"Monitoraggio"))="","",INDIRECT(ADDRESS($Z934,COLUMN(),4,1,"Monitoraggio"))),"")</f>
        <v/>
      </c>
      <c r="BH934" s="48" t="str" cm="1">
        <f t="array" aca="1" ref="BH934" ca="1">IFERROR(IF(INDIRECT(ADDRESS($Z934,COLUMN(),4,1,"Monitoraggio"))="","",INDIRECT(ADDRESS($Z934,COLUMN(),4,1,"Monitoraggio"))),"")</f>
        <v/>
      </c>
      <c r="BI934" s="84" t="str" cm="1">
        <f t="array" aca="1" ref="BI934" ca="1">IFERROR(IF(INDIRECT(ADDRESS($Z934,COLUMN(),4,1,"Monitoraggio"))="","",INDIRECT(ADDRESS($Z934,COLUMN(),4,1,"Monitoraggio"))),"")</f>
        <v/>
      </c>
      <c r="BJ934" s="81" t="str" cm="1">
        <f t="array" aca="1" ref="BJ934" ca="1">IFERROR(IF(INDIRECT(ADDRESS($Z934,COLUMN(),4,1,"Monitoraggio"))="","",INDIRECT(ADDRESS($Z934,COLUMN(),4,1,"Monitoraggio"))),"")</f>
        <v/>
      </c>
    </row>
    <row r="935" spans="26:62" x14ac:dyDescent="0.2">
      <c r="Z935" s="132" t="str">
        <f>IFERROR(MATCH(ROW()-9,Monitoraggio!Z$1:Z$1000,0),"")</f>
        <v/>
      </c>
      <c r="AA935" s="60" t="str" cm="1">
        <f t="array" aca="1" ref="AA935" ca="1">IFERROR(IF(INDIRECT(ADDRESS($Z935,COLUMN(),4,1,"Monitoraggio"))="","",INDIRECT(ADDRESS($Z935,COLUMN(),4,1,"Monitoraggio"))),"")</f>
        <v/>
      </c>
      <c r="AB935" s="114" t="str" cm="1">
        <f t="array" aca="1" ref="AB935" ca="1">IFERROR(IF(INDIRECT(ADDRESS($Z935,COLUMN(),4,1,"Monitoraggio"))="","",INDIRECT(ADDRESS($Z935,COLUMN(),4,1,"Monitoraggio"))),"")</f>
        <v/>
      </c>
      <c r="AC935" s="114" t="str" cm="1">
        <f t="array" aca="1" ref="AC935" ca="1">IFERROR(IF(INDIRECT(ADDRESS($Z935,COLUMN(),4,1,"Monitoraggio"))="","",INDIRECT(ADDRESS($Z935,COLUMN(),4,1,"Monitoraggio"))),"")</f>
        <v/>
      </c>
      <c r="AD935" s="48" t="str" cm="1">
        <f t="array" aca="1" ref="AD935" ca="1">IFERROR(IF(INDIRECT(ADDRESS($Z935,COLUMN(),4,1,"Monitoraggio"))="","",INDIRECT(ADDRESS($Z935,COLUMN(),4,1,"Monitoraggio"))),"")</f>
        <v/>
      </c>
      <c r="AE935" s="61" t="str" cm="1">
        <f t="array" aca="1" ref="AE935" ca="1">IFERROR(IF(INDIRECT(ADDRESS($Z935,COLUMN(),4,1,"Monitoraggio"))="","",INDIRECT(ADDRESS($Z935,COLUMN(),4,1,"Monitoraggio"))),"")</f>
        <v/>
      </c>
      <c r="AF935" s="116" t="str" cm="1">
        <f t="array" aca="1" ref="AF935" ca="1">IFERROR(IF(INDIRECT(ADDRESS($Z935,COLUMN(),4,1,"Monitoraggio"))="","",INDIRECT(ADDRESS($Z935,COLUMN(),4,1,"Monitoraggio"))),"")</f>
        <v/>
      </c>
      <c r="AG935" s="61" t="str" cm="1">
        <f t="array" aca="1" ref="AG935" ca="1">IFERROR(IF(INDIRECT(ADDRESS($Z935,COLUMN(),4,1,"Monitoraggio"))="","",INDIRECT(ADDRESS($Z935,COLUMN(),4,1,"Monitoraggio"))),"")</f>
        <v/>
      </c>
      <c r="AH935" s="116" t="str" cm="1">
        <f t="array" aca="1" ref="AH935" ca="1">IFERROR(IF(INDIRECT(ADDRESS($Z935,COLUMN(),4,1,"Monitoraggio"))="","",INDIRECT(ADDRESS($Z935,COLUMN(),4,1,"Monitoraggio"))),"")</f>
        <v/>
      </c>
      <c r="AI935" s="114" t="str" cm="1">
        <f t="array" aca="1" ref="AI935" ca="1">IFERROR(IF(INDIRECT(ADDRESS($Z935,COLUMN(),4,1,"Monitoraggio"))="","",INDIRECT(ADDRESS($Z935,COLUMN(),4,1,"Monitoraggio"))),"")</f>
        <v/>
      </c>
      <c r="AJ935" s="118" t="str" cm="1">
        <f t="array" aca="1" ref="AJ935" ca="1">IFERROR(IF(INDIRECT(ADDRESS($Z935,COLUMN(),4,1,"Monitoraggio"))="","",INDIRECT(ADDRESS($Z935,COLUMN(),4,1,"Monitoraggio"))),"")</f>
        <v/>
      </c>
      <c r="AK935" s="119" t="str" cm="1">
        <f t="array" aca="1" ref="AK935" ca="1">IFERROR(IF(INDIRECT(ADDRESS($Z935,COLUMN(),4,1,"Monitoraggio"))="","",INDIRECT(ADDRESS($Z935,COLUMN(),4,1,"Monitoraggio"))),"")</f>
        <v/>
      </c>
      <c r="AL935" s="79" t="str" cm="1">
        <f t="array" aca="1" ref="AL935" ca="1">IFERROR(IF(INDIRECT(ADDRESS($Z935,COLUMN(),4,1,"Monitoraggio"))="","",INDIRECT(ADDRESS($Z935,COLUMN(),4,1,"Monitoraggio"))),"")</f>
        <v/>
      </c>
      <c r="AM935" s="77" t="str" cm="1">
        <f t="array" aca="1" ref="AM935" ca="1">IFERROR(IF(INDIRECT(ADDRESS($Z935,COLUMN(),4,1,"Monitoraggio"))="","",INDIRECT(ADDRESS($Z935,COLUMN(),4,1,"Monitoraggio"))),"")</f>
        <v/>
      </c>
      <c r="AN935" s="79" t="str" cm="1">
        <f t="array" aca="1" ref="AN935" ca="1">IFERROR(IF(INDIRECT(ADDRESS($Z935,COLUMN(),4,1,"Monitoraggio"))="","",INDIRECT(ADDRESS($Z935,COLUMN(),4,1,"Monitoraggio"))),"")</f>
        <v/>
      </c>
      <c r="AO935" s="79" t="str" cm="1">
        <f t="array" aca="1" ref="AO935" ca="1">IFERROR(IF(INDIRECT(ADDRESS($Z935,COLUMN(),4,1,"Monitoraggio"))="","",INDIRECT(ADDRESS($Z935,COLUMN(),4,1,"Monitoraggio"))),"")</f>
        <v/>
      </c>
      <c r="AP935" s="79" t="str" cm="1">
        <f t="array" aca="1" ref="AP935" ca="1">IFERROR(IF(INDIRECT(ADDRESS($Z935,COLUMN(),4,1,"Monitoraggio"))="","",INDIRECT(ADDRESS($Z935,COLUMN(),4,1,"Monitoraggio"))),"")</f>
        <v/>
      </c>
      <c r="AQ935" s="81" t="str" cm="1">
        <f t="array" aca="1" ref="AQ935" ca="1">IFERROR(IF(INDIRECT(ADDRESS($Z935,COLUMN(),4,1,"Monitoraggio"))="","",INDIRECT(ADDRESS($Z935,COLUMN(),4,1,"Monitoraggio"))),"")</f>
        <v/>
      </c>
      <c r="AR935" s="122" t="str" cm="1">
        <f t="array" aca="1" ref="AR935" ca="1">IFERROR(IF(INDIRECT(ADDRESS($Z935,COLUMN(),4,1,"Monitoraggio"))="","",INDIRECT(ADDRESS($Z935,COLUMN(),4,1,"Monitoraggio"))),"")</f>
        <v/>
      </c>
      <c r="AS935" s="118" t="str" cm="1">
        <f t="array" aca="1" ref="AS935" ca="1">IFERROR(IF(INDIRECT(ADDRESS($Z935,COLUMN(),4,1,"Monitoraggio"))="","",INDIRECT(ADDRESS($Z935,COLUMN(),4,1,"Monitoraggio"))),"")</f>
        <v/>
      </c>
      <c r="AT935" s="119" t="str" cm="1">
        <f t="array" aca="1" ref="AT935" ca="1">IFERROR(IF(INDIRECT(ADDRESS($Z935,COLUMN(),4,1,"Monitoraggio"))="","",INDIRECT(ADDRESS($Z935,COLUMN(),4,1,"Monitoraggio"))),"")</f>
        <v/>
      </c>
      <c r="AU935" s="79" t="str" cm="1">
        <f t="array" aca="1" ref="AU935" ca="1">IFERROR(IF(INDIRECT(ADDRESS($Z935,COLUMN(),4,1,"Monitoraggio"))="","",INDIRECT(ADDRESS($Z935,COLUMN(),4,1,"Monitoraggio"))),"")</f>
        <v/>
      </c>
      <c r="AV935" s="119" t="str" cm="1">
        <f t="array" aca="1" ref="AV935" ca="1">IFERROR(IF(INDIRECT(ADDRESS($Z935,COLUMN(),4,1,"Monitoraggio"))="","",INDIRECT(ADDRESS($Z935,COLUMN(),4,1,"Monitoraggio"))),"")</f>
        <v/>
      </c>
      <c r="AW935" s="124" t="str" cm="1">
        <f t="array" aca="1" ref="AW935" ca="1">IFERROR(IF(INDIRECT(ADDRESS($Z935,COLUMN(),4,1,"Monitoraggio"))="","",INDIRECT(ADDRESS($Z935,COLUMN(),4,1,"Monitoraggio"))),"")</f>
        <v/>
      </c>
      <c r="AX935" s="62" t="str" cm="1">
        <f t="array" aca="1" ref="AX935" ca="1">IFERROR(IF(INDIRECT(ADDRESS($Z935,COLUMN(),4,1,"Monitoraggio"))="","",INDIRECT(ADDRESS($Z935,COLUMN(),4,1,"Monitoraggio"))),"")</f>
        <v/>
      </c>
      <c r="AY935" s="79" t="str" cm="1">
        <f t="array" aca="1" ref="AY935" ca="1">IFERROR(IF(INDIRECT(ADDRESS($Z935,COLUMN(),4,1,"Monitoraggio"))="","",INDIRECT(ADDRESS($Z935,COLUMN(),4,1,"Monitoraggio"))),"")</f>
        <v/>
      </c>
      <c r="AZ935" s="84" t="str" cm="1">
        <f t="array" aca="1" ref="AZ935" ca="1">IFERROR(IF(INDIRECT(ADDRESS($Z935,COLUMN(),4,1,"Monitoraggio"))="","",INDIRECT(ADDRESS($Z935,COLUMN(),4,1,"Monitoraggio"))),"")</f>
        <v/>
      </c>
      <c r="BA935" s="81" t="str" cm="1">
        <f t="array" aca="1" ref="BA935" ca="1">IFERROR(IF(INDIRECT(ADDRESS($Z935,COLUMN(),4,1,"Monitoraggio"))="","",INDIRECT(ADDRESS($Z935,COLUMN(),4,1,"Monitoraggio"))),"")</f>
        <v/>
      </c>
      <c r="BB935" s="86" t="str" cm="1">
        <f t="array" aca="1" ref="BB935" ca="1">IFERROR(IF(INDIRECT(ADDRESS($Z935,COLUMN(),4,1,"Monitoraggio"))="","",INDIRECT(ADDRESS($Z935,COLUMN(),4,1,"Monitoraggio"))),"")</f>
        <v/>
      </c>
      <c r="BC935" s="79" t="str" cm="1">
        <f t="array" aca="1" ref="BC935" ca="1">IFERROR(IF(INDIRECT(ADDRESS($Z935,COLUMN(),4,1,"Monitoraggio"))="","",INDIRECT(ADDRESS($Z935,COLUMN(),4,1,"Monitoraggio"))),"")</f>
        <v/>
      </c>
      <c r="BD935" s="79" t="str" cm="1">
        <f t="array" aca="1" ref="BD935" ca="1">IFERROR(IF(INDIRECT(ADDRESS($Z935,COLUMN(),4,1,"Monitoraggio"))="","",INDIRECT(ADDRESS($Z935,COLUMN(),4,1,"Monitoraggio"))),"")</f>
        <v/>
      </c>
      <c r="BE935" s="79" t="str" cm="1">
        <f t="array" aca="1" ref="BE935" ca="1">IFERROR(IF(INDIRECT(ADDRESS($Z935,COLUMN(),4,1,"Monitoraggio"))="","",INDIRECT(ADDRESS($Z935,COLUMN(),4,1,"Monitoraggio"))),"")</f>
        <v/>
      </c>
      <c r="BF935" s="79" t="str" cm="1">
        <f t="array" aca="1" ref="BF935" ca="1">IFERROR(IF(INDIRECT(ADDRESS($Z935,COLUMN(),4,1,"Monitoraggio"))="","",INDIRECT(ADDRESS($Z935,COLUMN(),4,1,"Monitoraggio"))),"")</f>
        <v/>
      </c>
      <c r="BG935" s="114" t="str" cm="1">
        <f t="array" aca="1" ref="BG935" ca="1">IFERROR(IF(INDIRECT(ADDRESS($Z935,COLUMN(),4,1,"Monitoraggio"))="","",INDIRECT(ADDRESS($Z935,COLUMN(),4,1,"Monitoraggio"))),"")</f>
        <v/>
      </c>
      <c r="BH935" s="48" t="str" cm="1">
        <f t="array" aca="1" ref="BH935" ca="1">IFERROR(IF(INDIRECT(ADDRESS($Z935,COLUMN(),4,1,"Monitoraggio"))="","",INDIRECT(ADDRESS($Z935,COLUMN(),4,1,"Monitoraggio"))),"")</f>
        <v/>
      </c>
      <c r="BI935" s="84" t="str" cm="1">
        <f t="array" aca="1" ref="BI935" ca="1">IFERROR(IF(INDIRECT(ADDRESS($Z935,COLUMN(),4,1,"Monitoraggio"))="","",INDIRECT(ADDRESS($Z935,COLUMN(),4,1,"Monitoraggio"))),"")</f>
        <v/>
      </c>
      <c r="BJ935" s="81" t="str" cm="1">
        <f t="array" aca="1" ref="BJ935" ca="1">IFERROR(IF(INDIRECT(ADDRESS($Z935,COLUMN(),4,1,"Monitoraggio"))="","",INDIRECT(ADDRESS($Z935,COLUMN(),4,1,"Monitoraggio"))),"")</f>
        <v/>
      </c>
    </row>
    <row r="936" spans="26:62" x14ac:dyDescent="0.2">
      <c r="Z936" s="132" t="str">
        <f>IFERROR(MATCH(ROW()-9,Monitoraggio!Z$1:Z$1000,0),"")</f>
        <v/>
      </c>
      <c r="AA936" s="60" t="str" cm="1">
        <f t="array" aca="1" ref="AA936" ca="1">IFERROR(IF(INDIRECT(ADDRESS($Z936,COLUMN(),4,1,"Monitoraggio"))="","",INDIRECT(ADDRESS($Z936,COLUMN(),4,1,"Monitoraggio"))),"")</f>
        <v/>
      </c>
      <c r="AB936" s="114" t="str" cm="1">
        <f t="array" aca="1" ref="AB936" ca="1">IFERROR(IF(INDIRECT(ADDRESS($Z936,COLUMN(),4,1,"Monitoraggio"))="","",INDIRECT(ADDRESS($Z936,COLUMN(),4,1,"Monitoraggio"))),"")</f>
        <v/>
      </c>
      <c r="AC936" s="114" t="str" cm="1">
        <f t="array" aca="1" ref="AC936" ca="1">IFERROR(IF(INDIRECT(ADDRESS($Z936,COLUMN(),4,1,"Monitoraggio"))="","",INDIRECT(ADDRESS($Z936,COLUMN(),4,1,"Monitoraggio"))),"")</f>
        <v/>
      </c>
      <c r="AD936" s="48" t="str" cm="1">
        <f t="array" aca="1" ref="AD936" ca="1">IFERROR(IF(INDIRECT(ADDRESS($Z936,COLUMN(),4,1,"Monitoraggio"))="","",INDIRECT(ADDRESS($Z936,COLUMN(),4,1,"Monitoraggio"))),"")</f>
        <v/>
      </c>
      <c r="AE936" s="61" t="str" cm="1">
        <f t="array" aca="1" ref="AE936" ca="1">IFERROR(IF(INDIRECT(ADDRESS($Z936,COLUMN(),4,1,"Monitoraggio"))="","",INDIRECT(ADDRESS($Z936,COLUMN(),4,1,"Monitoraggio"))),"")</f>
        <v/>
      </c>
      <c r="AF936" s="116" t="str" cm="1">
        <f t="array" aca="1" ref="AF936" ca="1">IFERROR(IF(INDIRECT(ADDRESS($Z936,COLUMN(),4,1,"Monitoraggio"))="","",INDIRECT(ADDRESS($Z936,COLUMN(),4,1,"Monitoraggio"))),"")</f>
        <v/>
      </c>
      <c r="AG936" s="61" t="str" cm="1">
        <f t="array" aca="1" ref="AG936" ca="1">IFERROR(IF(INDIRECT(ADDRESS($Z936,COLUMN(),4,1,"Monitoraggio"))="","",INDIRECT(ADDRESS($Z936,COLUMN(),4,1,"Monitoraggio"))),"")</f>
        <v/>
      </c>
      <c r="AH936" s="116" t="str" cm="1">
        <f t="array" aca="1" ref="AH936" ca="1">IFERROR(IF(INDIRECT(ADDRESS($Z936,COLUMN(),4,1,"Monitoraggio"))="","",INDIRECT(ADDRESS($Z936,COLUMN(),4,1,"Monitoraggio"))),"")</f>
        <v/>
      </c>
      <c r="AI936" s="114" t="str" cm="1">
        <f t="array" aca="1" ref="AI936" ca="1">IFERROR(IF(INDIRECT(ADDRESS($Z936,COLUMN(),4,1,"Monitoraggio"))="","",INDIRECT(ADDRESS($Z936,COLUMN(),4,1,"Monitoraggio"))),"")</f>
        <v/>
      </c>
      <c r="AJ936" s="118" t="str" cm="1">
        <f t="array" aca="1" ref="AJ936" ca="1">IFERROR(IF(INDIRECT(ADDRESS($Z936,COLUMN(),4,1,"Monitoraggio"))="","",INDIRECT(ADDRESS($Z936,COLUMN(),4,1,"Monitoraggio"))),"")</f>
        <v/>
      </c>
      <c r="AK936" s="119" t="str" cm="1">
        <f t="array" aca="1" ref="AK936" ca="1">IFERROR(IF(INDIRECT(ADDRESS($Z936,COLUMN(),4,1,"Monitoraggio"))="","",INDIRECT(ADDRESS($Z936,COLUMN(),4,1,"Monitoraggio"))),"")</f>
        <v/>
      </c>
      <c r="AL936" s="79" t="str" cm="1">
        <f t="array" aca="1" ref="AL936" ca="1">IFERROR(IF(INDIRECT(ADDRESS($Z936,COLUMN(),4,1,"Monitoraggio"))="","",INDIRECT(ADDRESS($Z936,COLUMN(),4,1,"Monitoraggio"))),"")</f>
        <v/>
      </c>
      <c r="AM936" s="77" t="str" cm="1">
        <f t="array" aca="1" ref="AM936" ca="1">IFERROR(IF(INDIRECT(ADDRESS($Z936,COLUMN(),4,1,"Monitoraggio"))="","",INDIRECT(ADDRESS($Z936,COLUMN(),4,1,"Monitoraggio"))),"")</f>
        <v/>
      </c>
      <c r="AN936" s="79" t="str" cm="1">
        <f t="array" aca="1" ref="AN936" ca="1">IFERROR(IF(INDIRECT(ADDRESS($Z936,COLUMN(),4,1,"Monitoraggio"))="","",INDIRECT(ADDRESS($Z936,COLUMN(),4,1,"Monitoraggio"))),"")</f>
        <v/>
      </c>
      <c r="AO936" s="79" t="str" cm="1">
        <f t="array" aca="1" ref="AO936" ca="1">IFERROR(IF(INDIRECT(ADDRESS($Z936,COLUMN(),4,1,"Monitoraggio"))="","",INDIRECT(ADDRESS($Z936,COLUMN(),4,1,"Monitoraggio"))),"")</f>
        <v/>
      </c>
      <c r="AP936" s="79" t="str" cm="1">
        <f t="array" aca="1" ref="AP936" ca="1">IFERROR(IF(INDIRECT(ADDRESS($Z936,COLUMN(),4,1,"Monitoraggio"))="","",INDIRECT(ADDRESS($Z936,COLUMN(),4,1,"Monitoraggio"))),"")</f>
        <v/>
      </c>
      <c r="AQ936" s="81" t="str" cm="1">
        <f t="array" aca="1" ref="AQ936" ca="1">IFERROR(IF(INDIRECT(ADDRESS($Z936,COLUMN(),4,1,"Monitoraggio"))="","",INDIRECT(ADDRESS($Z936,COLUMN(),4,1,"Monitoraggio"))),"")</f>
        <v/>
      </c>
      <c r="AR936" s="122" t="str" cm="1">
        <f t="array" aca="1" ref="AR936" ca="1">IFERROR(IF(INDIRECT(ADDRESS($Z936,COLUMN(),4,1,"Monitoraggio"))="","",INDIRECT(ADDRESS($Z936,COLUMN(),4,1,"Monitoraggio"))),"")</f>
        <v/>
      </c>
      <c r="AS936" s="118" t="str" cm="1">
        <f t="array" aca="1" ref="AS936" ca="1">IFERROR(IF(INDIRECT(ADDRESS($Z936,COLUMN(),4,1,"Monitoraggio"))="","",INDIRECT(ADDRESS($Z936,COLUMN(),4,1,"Monitoraggio"))),"")</f>
        <v/>
      </c>
      <c r="AT936" s="119" t="str" cm="1">
        <f t="array" aca="1" ref="AT936" ca="1">IFERROR(IF(INDIRECT(ADDRESS($Z936,COLUMN(),4,1,"Monitoraggio"))="","",INDIRECT(ADDRESS($Z936,COLUMN(),4,1,"Monitoraggio"))),"")</f>
        <v/>
      </c>
      <c r="AU936" s="79" t="str" cm="1">
        <f t="array" aca="1" ref="AU936" ca="1">IFERROR(IF(INDIRECT(ADDRESS($Z936,COLUMN(),4,1,"Monitoraggio"))="","",INDIRECT(ADDRESS($Z936,COLUMN(),4,1,"Monitoraggio"))),"")</f>
        <v/>
      </c>
      <c r="AV936" s="119" t="str" cm="1">
        <f t="array" aca="1" ref="AV936" ca="1">IFERROR(IF(INDIRECT(ADDRESS($Z936,COLUMN(),4,1,"Monitoraggio"))="","",INDIRECT(ADDRESS($Z936,COLUMN(),4,1,"Monitoraggio"))),"")</f>
        <v/>
      </c>
      <c r="AW936" s="124" t="str" cm="1">
        <f t="array" aca="1" ref="AW936" ca="1">IFERROR(IF(INDIRECT(ADDRESS($Z936,COLUMN(),4,1,"Monitoraggio"))="","",INDIRECT(ADDRESS($Z936,COLUMN(),4,1,"Monitoraggio"))),"")</f>
        <v/>
      </c>
      <c r="AX936" s="62" t="str" cm="1">
        <f t="array" aca="1" ref="AX936" ca="1">IFERROR(IF(INDIRECT(ADDRESS($Z936,COLUMN(),4,1,"Monitoraggio"))="","",INDIRECT(ADDRESS($Z936,COLUMN(),4,1,"Monitoraggio"))),"")</f>
        <v/>
      </c>
      <c r="AY936" s="79" t="str" cm="1">
        <f t="array" aca="1" ref="AY936" ca="1">IFERROR(IF(INDIRECT(ADDRESS($Z936,COLUMN(),4,1,"Monitoraggio"))="","",INDIRECT(ADDRESS($Z936,COLUMN(),4,1,"Monitoraggio"))),"")</f>
        <v/>
      </c>
      <c r="AZ936" s="84" t="str" cm="1">
        <f t="array" aca="1" ref="AZ936" ca="1">IFERROR(IF(INDIRECT(ADDRESS($Z936,COLUMN(),4,1,"Monitoraggio"))="","",INDIRECT(ADDRESS($Z936,COLUMN(),4,1,"Monitoraggio"))),"")</f>
        <v/>
      </c>
      <c r="BA936" s="81" t="str" cm="1">
        <f t="array" aca="1" ref="BA936" ca="1">IFERROR(IF(INDIRECT(ADDRESS($Z936,COLUMN(),4,1,"Monitoraggio"))="","",INDIRECT(ADDRESS($Z936,COLUMN(),4,1,"Monitoraggio"))),"")</f>
        <v/>
      </c>
      <c r="BB936" s="86" t="str" cm="1">
        <f t="array" aca="1" ref="BB936" ca="1">IFERROR(IF(INDIRECT(ADDRESS($Z936,COLUMN(),4,1,"Monitoraggio"))="","",INDIRECT(ADDRESS($Z936,COLUMN(),4,1,"Monitoraggio"))),"")</f>
        <v/>
      </c>
      <c r="BC936" s="79" t="str" cm="1">
        <f t="array" aca="1" ref="BC936" ca="1">IFERROR(IF(INDIRECT(ADDRESS($Z936,COLUMN(),4,1,"Monitoraggio"))="","",INDIRECT(ADDRESS($Z936,COLUMN(),4,1,"Monitoraggio"))),"")</f>
        <v/>
      </c>
      <c r="BD936" s="79" t="str" cm="1">
        <f t="array" aca="1" ref="BD936" ca="1">IFERROR(IF(INDIRECT(ADDRESS($Z936,COLUMN(),4,1,"Monitoraggio"))="","",INDIRECT(ADDRESS($Z936,COLUMN(),4,1,"Monitoraggio"))),"")</f>
        <v/>
      </c>
      <c r="BE936" s="79" t="str" cm="1">
        <f t="array" aca="1" ref="BE936" ca="1">IFERROR(IF(INDIRECT(ADDRESS($Z936,COLUMN(),4,1,"Monitoraggio"))="","",INDIRECT(ADDRESS($Z936,COLUMN(),4,1,"Monitoraggio"))),"")</f>
        <v/>
      </c>
      <c r="BF936" s="79" t="str" cm="1">
        <f t="array" aca="1" ref="BF936" ca="1">IFERROR(IF(INDIRECT(ADDRESS($Z936,COLUMN(),4,1,"Monitoraggio"))="","",INDIRECT(ADDRESS($Z936,COLUMN(),4,1,"Monitoraggio"))),"")</f>
        <v/>
      </c>
      <c r="BG936" s="114" t="str" cm="1">
        <f t="array" aca="1" ref="BG936" ca="1">IFERROR(IF(INDIRECT(ADDRESS($Z936,COLUMN(),4,1,"Monitoraggio"))="","",INDIRECT(ADDRESS($Z936,COLUMN(),4,1,"Monitoraggio"))),"")</f>
        <v/>
      </c>
      <c r="BH936" s="48" t="str" cm="1">
        <f t="array" aca="1" ref="BH936" ca="1">IFERROR(IF(INDIRECT(ADDRESS($Z936,COLUMN(),4,1,"Monitoraggio"))="","",INDIRECT(ADDRESS($Z936,COLUMN(),4,1,"Monitoraggio"))),"")</f>
        <v/>
      </c>
      <c r="BI936" s="84" t="str" cm="1">
        <f t="array" aca="1" ref="BI936" ca="1">IFERROR(IF(INDIRECT(ADDRESS($Z936,COLUMN(),4,1,"Monitoraggio"))="","",INDIRECT(ADDRESS($Z936,COLUMN(),4,1,"Monitoraggio"))),"")</f>
        <v/>
      </c>
      <c r="BJ936" s="81" t="str" cm="1">
        <f t="array" aca="1" ref="BJ936" ca="1">IFERROR(IF(INDIRECT(ADDRESS($Z936,COLUMN(),4,1,"Monitoraggio"))="","",INDIRECT(ADDRESS($Z936,COLUMN(),4,1,"Monitoraggio"))),"")</f>
        <v/>
      </c>
    </row>
    <row r="937" spans="26:62" x14ac:dyDescent="0.2">
      <c r="Z937" s="132" t="str">
        <f>IFERROR(MATCH(ROW()-9,Monitoraggio!Z$1:Z$1000,0),"")</f>
        <v/>
      </c>
      <c r="AA937" s="60" t="str" cm="1">
        <f t="array" aca="1" ref="AA937" ca="1">IFERROR(IF(INDIRECT(ADDRESS($Z937,COLUMN(),4,1,"Monitoraggio"))="","",INDIRECT(ADDRESS($Z937,COLUMN(),4,1,"Monitoraggio"))),"")</f>
        <v/>
      </c>
      <c r="AB937" s="114" t="str" cm="1">
        <f t="array" aca="1" ref="AB937" ca="1">IFERROR(IF(INDIRECT(ADDRESS($Z937,COLUMN(),4,1,"Monitoraggio"))="","",INDIRECT(ADDRESS($Z937,COLUMN(),4,1,"Monitoraggio"))),"")</f>
        <v/>
      </c>
      <c r="AC937" s="114" t="str" cm="1">
        <f t="array" aca="1" ref="AC937" ca="1">IFERROR(IF(INDIRECT(ADDRESS($Z937,COLUMN(),4,1,"Monitoraggio"))="","",INDIRECT(ADDRESS($Z937,COLUMN(),4,1,"Monitoraggio"))),"")</f>
        <v/>
      </c>
      <c r="AD937" s="48" t="str" cm="1">
        <f t="array" aca="1" ref="AD937" ca="1">IFERROR(IF(INDIRECT(ADDRESS($Z937,COLUMN(),4,1,"Monitoraggio"))="","",INDIRECT(ADDRESS($Z937,COLUMN(),4,1,"Monitoraggio"))),"")</f>
        <v/>
      </c>
      <c r="AE937" s="61" t="str" cm="1">
        <f t="array" aca="1" ref="AE937" ca="1">IFERROR(IF(INDIRECT(ADDRESS($Z937,COLUMN(),4,1,"Monitoraggio"))="","",INDIRECT(ADDRESS($Z937,COLUMN(),4,1,"Monitoraggio"))),"")</f>
        <v/>
      </c>
      <c r="AF937" s="116" t="str" cm="1">
        <f t="array" aca="1" ref="AF937" ca="1">IFERROR(IF(INDIRECT(ADDRESS($Z937,COLUMN(),4,1,"Monitoraggio"))="","",INDIRECT(ADDRESS($Z937,COLUMN(),4,1,"Monitoraggio"))),"")</f>
        <v/>
      </c>
      <c r="AG937" s="61" t="str" cm="1">
        <f t="array" aca="1" ref="AG937" ca="1">IFERROR(IF(INDIRECT(ADDRESS($Z937,COLUMN(),4,1,"Monitoraggio"))="","",INDIRECT(ADDRESS($Z937,COLUMN(),4,1,"Monitoraggio"))),"")</f>
        <v/>
      </c>
      <c r="AH937" s="116" t="str" cm="1">
        <f t="array" aca="1" ref="AH937" ca="1">IFERROR(IF(INDIRECT(ADDRESS($Z937,COLUMN(),4,1,"Monitoraggio"))="","",INDIRECT(ADDRESS($Z937,COLUMN(),4,1,"Monitoraggio"))),"")</f>
        <v/>
      </c>
      <c r="AI937" s="114" t="str" cm="1">
        <f t="array" aca="1" ref="AI937" ca="1">IFERROR(IF(INDIRECT(ADDRESS($Z937,COLUMN(),4,1,"Monitoraggio"))="","",INDIRECT(ADDRESS($Z937,COLUMN(),4,1,"Monitoraggio"))),"")</f>
        <v/>
      </c>
      <c r="AJ937" s="118" t="str" cm="1">
        <f t="array" aca="1" ref="AJ937" ca="1">IFERROR(IF(INDIRECT(ADDRESS($Z937,COLUMN(),4,1,"Monitoraggio"))="","",INDIRECT(ADDRESS($Z937,COLUMN(),4,1,"Monitoraggio"))),"")</f>
        <v/>
      </c>
      <c r="AK937" s="119" t="str" cm="1">
        <f t="array" aca="1" ref="AK937" ca="1">IFERROR(IF(INDIRECT(ADDRESS($Z937,COLUMN(),4,1,"Monitoraggio"))="","",INDIRECT(ADDRESS($Z937,COLUMN(),4,1,"Monitoraggio"))),"")</f>
        <v/>
      </c>
      <c r="AL937" s="79" t="str" cm="1">
        <f t="array" aca="1" ref="AL937" ca="1">IFERROR(IF(INDIRECT(ADDRESS($Z937,COLUMN(),4,1,"Monitoraggio"))="","",INDIRECT(ADDRESS($Z937,COLUMN(),4,1,"Monitoraggio"))),"")</f>
        <v/>
      </c>
      <c r="AM937" s="77" t="str" cm="1">
        <f t="array" aca="1" ref="AM937" ca="1">IFERROR(IF(INDIRECT(ADDRESS($Z937,COLUMN(),4,1,"Monitoraggio"))="","",INDIRECT(ADDRESS($Z937,COLUMN(),4,1,"Monitoraggio"))),"")</f>
        <v/>
      </c>
      <c r="AN937" s="79" t="str" cm="1">
        <f t="array" aca="1" ref="AN937" ca="1">IFERROR(IF(INDIRECT(ADDRESS($Z937,COLUMN(),4,1,"Monitoraggio"))="","",INDIRECT(ADDRESS($Z937,COLUMN(),4,1,"Monitoraggio"))),"")</f>
        <v/>
      </c>
      <c r="AO937" s="79" t="str" cm="1">
        <f t="array" aca="1" ref="AO937" ca="1">IFERROR(IF(INDIRECT(ADDRESS($Z937,COLUMN(),4,1,"Monitoraggio"))="","",INDIRECT(ADDRESS($Z937,COLUMN(),4,1,"Monitoraggio"))),"")</f>
        <v/>
      </c>
      <c r="AP937" s="79" t="str" cm="1">
        <f t="array" aca="1" ref="AP937" ca="1">IFERROR(IF(INDIRECT(ADDRESS($Z937,COLUMN(),4,1,"Monitoraggio"))="","",INDIRECT(ADDRESS($Z937,COLUMN(),4,1,"Monitoraggio"))),"")</f>
        <v/>
      </c>
      <c r="AQ937" s="81" t="str" cm="1">
        <f t="array" aca="1" ref="AQ937" ca="1">IFERROR(IF(INDIRECT(ADDRESS($Z937,COLUMN(),4,1,"Monitoraggio"))="","",INDIRECT(ADDRESS($Z937,COLUMN(),4,1,"Monitoraggio"))),"")</f>
        <v/>
      </c>
      <c r="AR937" s="122" t="str" cm="1">
        <f t="array" aca="1" ref="AR937" ca="1">IFERROR(IF(INDIRECT(ADDRESS($Z937,COLUMN(),4,1,"Monitoraggio"))="","",INDIRECT(ADDRESS($Z937,COLUMN(),4,1,"Monitoraggio"))),"")</f>
        <v/>
      </c>
      <c r="AS937" s="118" t="str" cm="1">
        <f t="array" aca="1" ref="AS937" ca="1">IFERROR(IF(INDIRECT(ADDRESS($Z937,COLUMN(),4,1,"Monitoraggio"))="","",INDIRECT(ADDRESS($Z937,COLUMN(),4,1,"Monitoraggio"))),"")</f>
        <v/>
      </c>
      <c r="AT937" s="119" t="str" cm="1">
        <f t="array" aca="1" ref="AT937" ca="1">IFERROR(IF(INDIRECT(ADDRESS($Z937,COLUMN(),4,1,"Monitoraggio"))="","",INDIRECT(ADDRESS($Z937,COLUMN(),4,1,"Monitoraggio"))),"")</f>
        <v/>
      </c>
      <c r="AU937" s="79" t="str" cm="1">
        <f t="array" aca="1" ref="AU937" ca="1">IFERROR(IF(INDIRECT(ADDRESS($Z937,COLUMN(),4,1,"Monitoraggio"))="","",INDIRECT(ADDRESS($Z937,COLUMN(),4,1,"Monitoraggio"))),"")</f>
        <v/>
      </c>
      <c r="AV937" s="119" t="str" cm="1">
        <f t="array" aca="1" ref="AV937" ca="1">IFERROR(IF(INDIRECT(ADDRESS($Z937,COLUMN(),4,1,"Monitoraggio"))="","",INDIRECT(ADDRESS($Z937,COLUMN(),4,1,"Monitoraggio"))),"")</f>
        <v/>
      </c>
      <c r="AW937" s="124" t="str" cm="1">
        <f t="array" aca="1" ref="AW937" ca="1">IFERROR(IF(INDIRECT(ADDRESS($Z937,COLUMN(),4,1,"Monitoraggio"))="","",INDIRECT(ADDRESS($Z937,COLUMN(),4,1,"Monitoraggio"))),"")</f>
        <v/>
      </c>
      <c r="AX937" s="62" t="str" cm="1">
        <f t="array" aca="1" ref="AX937" ca="1">IFERROR(IF(INDIRECT(ADDRESS($Z937,COLUMN(),4,1,"Monitoraggio"))="","",INDIRECT(ADDRESS($Z937,COLUMN(),4,1,"Monitoraggio"))),"")</f>
        <v/>
      </c>
      <c r="AY937" s="79" t="str" cm="1">
        <f t="array" aca="1" ref="AY937" ca="1">IFERROR(IF(INDIRECT(ADDRESS($Z937,COLUMN(),4,1,"Monitoraggio"))="","",INDIRECT(ADDRESS($Z937,COLUMN(),4,1,"Monitoraggio"))),"")</f>
        <v/>
      </c>
      <c r="AZ937" s="84" t="str" cm="1">
        <f t="array" aca="1" ref="AZ937" ca="1">IFERROR(IF(INDIRECT(ADDRESS($Z937,COLUMN(),4,1,"Monitoraggio"))="","",INDIRECT(ADDRESS($Z937,COLUMN(),4,1,"Monitoraggio"))),"")</f>
        <v/>
      </c>
      <c r="BA937" s="81" t="str" cm="1">
        <f t="array" aca="1" ref="BA937" ca="1">IFERROR(IF(INDIRECT(ADDRESS($Z937,COLUMN(),4,1,"Monitoraggio"))="","",INDIRECT(ADDRESS($Z937,COLUMN(),4,1,"Monitoraggio"))),"")</f>
        <v/>
      </c>
      <c r="BB937" s="86" t="str" cm="1">
        <f t="array" aca="1" ref="BB937" ca="1">IFERROR(IF(INDIRECT(ADDRESS($Z937,COLUMN(),4,1,"Monitoraggio"))="","",INDIRECT(ADDRESS($Z937,COLUMN(),4,1,"Monitoraggio"))),"")</f>
        <v/>
      </c>
      <c r="BC937" s="79" t="str" cm="1">
        <f t="array" aca="1" ref="BC937" ca="1">IFERROR(IF(INDIRECT(ADDRESS($Z937,COLUMN(),4,1,"Monitoraggio"))="","",INDIRECT(ADDRESS($Z937,COLUMN(),4,1,"Monitoraggio"))),"")</f>
        <v/>
      </c>
      <c r="BD937" s="79" t="str" cm="1">
        <f t="array" aca="1" ref="BD937" ca="1">IFERROR(IF(INDIRECT(ADDRESS($Z937,COLUMN(),4,1,"Monitoraggio"))="","",INDIRECT(ADDRESS($Z937,COLUMN(),4,1,"Monitoraggio"))),"")</f>
        <v/>
      </c>
      <c r="BE937" s="79" t="str" cm="1">
        <f t="array" aca="1" ref="BE937" ca="1">IFERROR(IF(INDIRECT(ADDRESS($Z937,COLUMN(),4,1,"Monitoraggio"))="","",INDIRECT(ADDRESS($Z937,COLUMN(),4,1,"Monitoraggio"))),"")</f>
        <v/>
      </c>
      <c r="BF937" s="79" t="str" cm="1">
        <f t="array" aca="1" ref="BF937" ca="1">IFERROR(IF(INDIRECT(ADDRESS($Z937,COLUMN(),4,1,"Monitoraggio"))="","",INDIRECT(ADDRESS($Z937,COLUMN(),4,1,"Monitoraggio"))),"")</f>
        <v/>
      </c>
      <c r="BG937" s="114" t="str" cm="1">
        <f t="array" aca="1" ref="BG937" ca="1">IFERROR(IF(INDIRECT(ADDRESS($Z937,COLUMN(),4,1,"Monitoraggio"))="","",INDIRECT(ADDRESS($Z937,COLUMN(),4,1,"Monitoraggio"))),"")</f>
        <v/>
      </c>
      <c r="BH937" s="48" t="str" cm="1">
        <f t="array" aca="1" ref="BH937" ca="1">IFERROR(IF(INDIRECT(ADDRESS($Z937,COLUMN(),4,1,"Monitoraggio"))="","",INDIRECT(ADDRESS($Z937,COLUMN(),4,1,"Monitoraggio"))),"")</f>
        <v/>
      </c>
      <c r="BI937" s="84" t="str" cm="1">
        <f t="array" aca="1" ref="BI937" ca="1">IFERROR(IF(INDIRECT(ADDRESS($Z937,COLUMN(),4,1,"Monitoraggio"))="","",INDIRECT(ADDRESS($Z937,COLUMN(),4,1,"Monitoraggio"))),"")</f>
        <v/>
      </c>
      <c r="BJ937" s="81" t="str" cm="1">
        <f t="array" aca="1" ref="BJ937" ca="1">IFERROR(IF(INDIRECT(ADDRESS($Z937,COLUMN(),4,1,"Monitoraggio"))="","",INDIRECT(ADDRESS($Z937,COLUMN(),4,1,"Monitoraggio"))),"")</f>
        <v/>
      </c>
    </row>
    <row r="938" spans="26:62" x14ac:dyDescent="0.2">
      <c r="Z938" s="132" t="str">
        <f>IFERROR(MATCH(ROW()-9,Monitoraggio!Z$1:Z$1000,0),"")</f>
        <v/>
      </c>
      <c r="AA938" s="60" t="str" cm="1">
        <f t="array" aca="1" ref="AA938" ca="1">IFERROR(IF(INDIRECT(ADDRESS($Z938,COLUMN(),4,1,"Monitoraggio"))="","",INDIRECT(ADDRESS($Z938,COLUMN(),4,1,"Monitoraggio"))),"")</f>
        <v/>
      </c>
      <c r="AB938" s="114" t="str" cm="1">
        <f t="array" aca="1" ref="AB938" ca="1">IFERROR(IF(INDIRECT(ADDRESS($Z938,COLUMN(),4,1,"Monitoraggio"))="","",INDIRECT(ADDRESS($Z938,COLUMN(),4,1,"Monitoraggio"))),"")</f>
        <v/>
      </c>
      <c r="AC938" s="114" t="str" cm="1">
        <f t="array" aca="1" ref="AC938" ca="1">IFERROR(IF(INDIRECT(ADDRESS($Z938,COLUMN(),4,1,"Monitoraggio"))="","",INDIRECT(ADDRESS($Z938,COLUMN(),4,1,"Monitoraggio"))),"")</f>
        <v/>
      </c>
      <c r="AD938" s="48" t="str" cm="1">
        <f t="array" aca="1" ref="AD938" ca="1">IFERROR(IF(INDIRECT(ADDRESS($Z938,COLUMN(),4,1,"Monitoraggio"))="","",INDIRECT(ADDRESS($Z938,COLUMN(),4,1,"Monitoraggio"))),"")</f>
        <v/>
      </c>
      <c r="AE938" s="61" t="str" cm="1">
        <f t="array" aca="1" ref="AE938" ca="1">IFERROR(IF(INDIRECT(ADDRESS($Z938,COLUMN(),4,1,"Monitoraggio"))="","",INDIRECT(ADDRESS($Z938,COLUMN(),4,1,"Monitoraggio"))),"")</f>
        <v/>
      </c>
      <c r="AF938" s="116" t="str" cm="1">
        <f t="array" aca="1" ref="AF938" ca="1">IFERROR(IF(INDIRECT(ADDRESS($Z938,COLUMN(),4,1,"Monitoraggio"))="","",INDIRECT(ADDRESS($Z938,COLUMN(),4,1,"Monitoraggio"))),"")</f>
        <v/>
      </c>
      <c r="AG938" s="61" t="str" cm="1">
        <f t="array" aca="1" ref="AG938" ca="1">IFERROR(IF(INDIRECT(ADDRESS($Z938,COLUMN(),4,1,"Monitoraggio"))="","",INDIRECT(ADDRESS($Z938,COLUMN(),4,1,"Monitoraggio"))),"")</f>
        <v/>
      </c>
      <c r="AH938" s="116" t="str" cm="1">
        <f t="array" aca="1" ref="AH938" ca="1">IFERROR(IF(INDIRECT(ADDRESS($Z938,COLUMN(),4,1,"Monitoraggio"))="","",INDIRECT(ADDRESS($Z938,COLUMN(),4,1,"Monitoraggio"))),"")</f>
        <v/>
      </c>
      <c r="AI938" s="114" t="str" cm="1">
        <f t="array" aca="1" ref="AI938" ca="1">IFERROR(IF(INDIRECT(ADDRESS($Z938,COLUMN(),4,1,"Monitoraggio"))="","",INDIRECT(ADDRESS($Z938,COLUMN(),4,1,"Monitoraggio"))),"")</f>
        <v/>
      </c>
      <c r="AJ938" s="118" t="str" cm="1">
        <f t="array" aca="1" ref="AJ938" ca="1">IFERROR(IF(INDIRECT(ADDRESS($Z938,COLUMN(),4,1,"Monitoraggio"))="","",INDIRECT(ADDRESS($Z938,COLUMN(),4,1,"Monitoraggio"))),"")</f>
        <v/>
      </c>
      <c r="AK938" s="119" t="str" cm="1">
        <f t="array" aca="1" ref="AK938" ca="1">IFERROR(IF(INDIRECT(ADDRESS($Z938,COLUMN(),4,1,"Monitoraggio"))="","",INDIRECT(ADDRESS($Z938,COLUMN(),4,1,"Monitoraggio"))),"")</f>
        <v/>
      </c>
      <c r="AL938" s="79" t="str" cm="1">
        <f t="array" aca="1" ref="AL938" ca="1">IFERROR(IF(INDIRECT(ADDRESS($Z938,COLUMN(),4,1,"Monitoraggio"))="","",INDIRECT(ADDRESS($Z938,COLUMN(),4,1,"Monitoraggio"))),"")</f>
        <v/>
      </c>
      <c r="AM938" s="77" t="str" cm="1">
        <f t="array" aca="1" ref="AM938" ca="1">IFERROR(IF(INDIRECT(ADDRESS($Z938,COLUMN(),4,1,"Monitoraggio"))="","",INDIRECT(ADDRESS($Z938,COLUMN(),4,1,"Monitoraggio"))),"")</f>
        <v/>
      </c>
      <c r="AN938" s="79" t="str" cm="1">
        <f t="array" aca="1" ref="AN938" ca="1">IFERROR(IF(INDIRECT(ADDRESS($Z938,COLUMN(),4,1,"Monitoraggio"))="","",INDIRECT(ADDRESS($Z938,COLUMN(),4,1,"Monitoraggio"))),"")</f>
        <v/>
      </c>
      <c r="AO938" s="79" t="str" cm="1">
        <f t="array" aca="1" ref="AO938" ca="1">IFERROR(IF(INDIRECT(ADDRESS($Z938,COLUMN(),4,1,"Monitoraggio"))="","",INDIRECT(ADDRESS($Z938,COLUMN(),4,1,"Monitoraggio"))),"")</f>
        <v/>
      </c>
      <c r="AP938" s="79" t="str" cm="1">
        <f t="array" aca="1" ref="AP938" ca="1">IFERROR(IF(INDIRECT(ADDRESS($Z938,COLUMN(),4,1,"Monitoraggio"))="","",INDIRECT(ADDRESS($Z938,COLUMN(),4,1,"Monitoraggio"))),"")</f>
        <v/>
      </c>
      <c r="AQ938" s="81" t="str" cm="1">
        <f t="array" aca="1" ref="AQ938" ca="1">IFERROR(IF(INDIRECT(ADDRESS($Z938,COLUMN(),4,1,"Monitoraggio"))="","",INDIRECT(ADDRESS($Z938,COLUMN(),4,1,"Monitoraggio"))),"")</f>
        <v/>
      </c>
      <c r="AR938" s="122" t="str" cm="1">
        <f t="array" aca="1" ref="AR938" ca="1">IFERROR(IF(INDIRECT(ADDRESS($Z938,COLUMN(),4,1,"Monitoraggio"))="","",INDIRECT(ADDRESS($Z938,COLUMN(),4,1,"Monitoraggio"))),"")</f>
        <v/>
      </c>
      <c r="AS938" s="118" t="str" cm="1">
        <f t="array" aca="1" ref="AS938" ca="1">IFERROR(IF(INDIRECT(ADDRESS($Z938,COLUMN(),4,1,"Monitoraggio"))="","",INDIRECT(ADDRESS($Z938,COLUMN(),4,1,"Monitoraggio"))),"")</f>
        <v/>
      </c>
      <c r="AT938" s="119" t="str" cm="1">
        <f t="array" aca="1" ref="AT938" ca="1">IFERROR(IF(INDIRECT(ADDRESS($Z938,COLUMN(),4,1,"Monitoraggio"))="","",INDIRECT(ADDRESS($Z938,COLUMN(),4,1,"Monitoraggio"))),"")</f>
        <v/>
      </c>
      <c r="AU938" s="79" t="str" cm="1">
        <f t="array" aca="1" ref="AU938" ca="1">IFERROR(IF(INDIRECT(ADDRESS($Z938,COLUMN(),4,1,"Monitoraggio"))="","",INDIRECT(ADDRESS($Z938,COLUMN(),4,1,"Monitoraggio"))),"")</f>
        <v/>
      </c>
      <c r="AV938" s="119" t="str" cm="1">
        <f t="array" aca="1" ref="AV938" ca="1">IFERROR(IF(INDIRECT(ADDRESS($Z938,COLUMN(),4,1,"Monitoraggio"))="","",INDIRECT(ADDRESS($Z938,COLUMN(),4,1,"Monitoraggio"))),"")</f>
        <v/>
      </c>
      <c r="AW938" s="124" t="str" cm="1">
        <f t="array" aca="1" ref="AW938" ca="1">IFERROR(IF(INDIRECT(ADDRESS($Z938,COLUMN(),4,1,"Monitoraggio"))="","",INDIRECT(ADDRESS($Z938,COLUMN(),4,1,"Monitoraggio"))),"")</f>
        <v/>
      </c>
      <c r="AX938" s="62" t="str" cm="1">
        <f t="array" aca="1" ref="AX938" ca="1">IFERROR(IF(INDIRECT(ADDRESS($Z938,COLUMN(),4,1,"Monitoraggio"))="","",INDIRECT(ADDRESS($Z938,COLUMN(),4,1,"Monitoraggio"))),"")</f>
        <v/>
      </c>
      <c r="AY938" s="79" t="str" cm="1">
        <f t="array" aca="1" ref="AY938" ca="1">IFERROR(IF(INDIRECT(ADDRESS($Z938,COLUMN(),4,1,"Monitoraggio"))="","",INDIRECT(ADDRESS($Z938,COLUMN(),4,1,"Monitoraggio"))),"")</f>
        <v/>
      </c>
      <c r="AZ938" s="84" t="str" cm="1">
        <f t="array" aca="1" ref="AZ938" ca="1">IFERROR(IF(INDIRECT(ADDRESS($Z938,COLUMN(),4,1,"Monitoraggio"))="","",INDIRECT(ADDRESS($Z938,COLUMN(),4,1,"Monitoraggio"))),"")</f>
        <v/>
      </c>
      <c r="BA938" s="81" t="str" cm="1">
        <f t="array" aca="1" ref="BA938" ca="1">IFERROR(IF(INDIRECT(ADDRESS($Z938,COLUMN(),4,1,"Monitoraggio"))="","",INDIRECT(ADDRESS($Z938,COLUMN(),4,1,"Monitoraggio"))),"")</f>
        <v/>
      </c>
      <c r="BB938" s="86" t="str" cm="1">
        <f t="array" aca="1" ref="BB938" ca="1">IFERROR(IF(INDIRECT(ADDRESS($Z938,COLUMN(),4,1,"Monitoraggio"))="","",INDIRECT(ADDRESS($Z938,COLUMN(),4,1,"Monitoraggio"))),"")</f>
        <v/>
      </c>
      <c r="BC938" s="79" t="str" cm="1">
        <f t="array" aca="1" ref="BC938" ca="1">IFERROR(IF(INDIRECT(ADDRESS($Z938,COLUMN(),4,1,"Monitoraggio"))="","",INDIRECT(ADDRESS($Z938,COLUMN(),4,1,"Monitoraggio"))),"")</f>
        <v/>
      </c>
      <c r="BD938" s="79" t="str" cm="1">
        <f t="array" aca="1" ref="BD938" ca="1">IFERROR(IF(INDIRECT(ADDRESS($Z938,COLUMN(),4,1,"Monitoraggio"))="","",INDIRECT(ADDRESS($Z938,COLUMN(),4,1,"Monitoraggio"))),"")</f>
        <v/>
      </c>
      <c r="BE938" s="79" t="str" cm="1">
        <f t="array" aca="1" ref="BE938" ca="1">IFERROR(IF(INDIRECT(ADDRESS($Z938,COLUMN(),4,1,"Monitoraggio"))="","",INDIRECT(ADDRESS($Z938,COLUMN(),4,1,"Monitoraggio"))),"")</f>
        <v/>
      </c>
      <c r="BF938" s="79" t="str" cm="1">
        <f t="array" aca="1" ref="BF938" ca="1">IFERROR(IF(INDIRECT(ADDRESS($Z938,COLUMN(),4,1,"Monitoraggio"))="","",INDIRECT(ADDRESS($Z938,COLUMN(),4,1,"Monitoraggio"))),"")</f>
        <v/>
      </c>
      <c r="BG938" s="114" t="str" cm="1">
        <f t="array" aca="1" ref="BG938" ca="1">IFERROR(IF(INDIRECT(ADDRESS($Z938,COLUMN(),4,1,"Monitoraggio"))="","",INDIRECT(ADDRESS($Z938,COLUMN(),4,1,"Monitoraggio"))),"")</f>
        <v/>
      </c>
      <c r="BH938" s="48" t="str" cm="1">
        <f t="array" aca="1" ref="BH938" ca="1">IFERROR(IF(INDIRECT(ADDRESS($Z938,COLUMN(),4,1,"Monitoraggio"))="","",INDIRECT(ADDRESS($Z938,COLUMN(),4,1,"Monitoraggio"))),"")</f>
        <v/>
      </c>
      <c r="BI938" s="84" t="str" cm="1">
        <f t="array" aca="1" ref="BI938" ca="1">IFERROR(IF(INDIRECT(ADDRESS($Z938,COLUMN(),4,1,"Monitoraggio"))="","",INDIRECT(ADDRESS($Z938,COLUMN(),4,1,"Monitoraggio"))),"")</f>
        <v/>
      </c>
      <c r="BJ938" s="81" t="str" cm="1">
        <f t="array" aca="1" ref="BJ938" ca="1">IFERROR(IF(INDIRECT(ADDRESS($Z938,COLUMN(),4,1,"Monitoraggio"))="","",INDIRECT(ADDRESS($Z938,COLUMN(),4,1,"Monitoraggio"))),"")</f>
        <v/>
      </c>
    </row>
    <row r="939" spans="26:62" x14ac:dyDescent="0.2">
      <c r="Z939" s="132" t="str">
        <f>IFERROR(MATCH(ROW()-9,Monitoraggio!Z$1:Z$1000,0),"")</f>
        <v/>
      </c>
      <c r="AA939" s="60" t="str" cm="1">
        <f t="array" aca="1" ref="AA939" ca="1">IFERROR(IF(INDIRECT(ADDRESS($Z939,COLUMN(),4,1,"Monitoraggio"))="","",INDIRECT(ADDRESS($Z939,COLUMN(),4,1,"Monitoraggio"))),"")</f>
        <v/>
      </c>
      <c r="AB939" s="114" t="str" cm="1">
        <f t="array" aca="1" ref="AB939" ca="1">IFERROR(IF(INDIRECT(ADDRESS($Z939,COLUMN(),4,1,"Monitoraggio"))="","",INDIRECT(ADDRESS($Z939,COLUMN(),4,1,"Monitoraggio"))),"")</f>
        <v/>
      </c>
      <c r="AC939" s="114" t="str" cm="1">
        <f t="array" aca="1" ref="AC939" ca="1">IFERROR(IF(INDIRECT(ADDRESS($Z939,COLUMN(),4,1,"Monitoraggio"))="","",INDIRECT(ADDRESS($Z939,COLUMN(),4,1,"Monitoraggio"))),"")</f>
        <v/>
      </c>
      <c r="AD939" s="48" t="str" cm="1">
        <f t="array" aca="1" ref="AD939" ca="1">IFERROR(IF(INDIRECT(ADDRESS($Z939,COLUMN(),4,1,"Monitoraggio"))="","",INDIRECT(ADDRESS($Z939,COLUMN(),4,1,"Monitoraggio"))),"")</f>
        <v/>
      </c>
      <c r="AE939" s="61" t="str" cm="1">
        <f t="array" aca="1" ref="AE939" ca="1">IFERROR(IF(INDIRECT(ADDRESS($Z939,COLUMN(),4,1,"Monitoraggio"))="","",INDIRECT(ADDRESS($Z939,COLUMN(),4,1,"Monitoraggio"))),"")</f>
        <v/>
      </c>
      <c r="AF939" s="116" t="str" cm="1">
        <f t="array" aca="1" ref="AF939" ca="1">IFERROR(IF(INDIRECT(ADDRESS($Z939,COLUMN(),4,1,"Monitoraggio"))="","",INDIRECT(ADDRESS($Z939,COLUMN(),4,1,"Monitoraggio"))),"")</f>
        <v/>
      </c>
      <c r="AG939" s="61" t="str" cm="1">
        <f t="array" aca="1" ref="AG939" ca="1">IFERROR(IF(INDIRECT(ADDRESS($Z939,COLUMN(),4,1,"Monitoraggio"))="","",INDIRECT(ADDRESS($Z939,COLUMN(),4,1,"Monitoraggio"))),"")</f>
        <v/>
      </c>
      <c r="AH939" s="116" t="str" cm="1">
        <f t="array" aca="1" ref="AH939" ca="1">IFERROR(IF(INDIRECT(ADDRESS($Z939,COLUMN(),4,1,"Monitoraggio"))="","",INDIRECT(ADDRESS($Z939,COLUMN(),4,1,"Monitoraggio"))),"")</f>
        <v/>
      </c>
      <c r="AI939" s="114" t="str" cm="1">
        <f t="array" aca="1" ref="AI939" ca="1">IFERROR(IF(INDIRECT(ADDRESS($Z939,COLUMN(),4,1,"Monitoraggio"))="","",INDIRECT(ADDRESS($Z939,COLUMN(),4,1,"Monitoraggio"))),"")</f>
        <v/>
      </c>
      <c r="AJ939" s="118" t="str" cm="1">
        <f t="array" aca="1" ref="AJ939" ca="1">IFERROR(IF(INDIRECT(ADDRESS($Z939,COLUMN(),4,1,"Monitoraggio"))="","",INDIRECT(ADDRESS($Z939,COLUMN(),4,1,"Monitoraggio"))),"")</f>
        <v/>
      </c>
      <c r="AK939" s="119" t="str" cm="1">
        <f t="array" aca="1" ref="AK939" ca="1">IFERROR(IF(INDIRECT(ADDRESS($Z939,COLUMN(),4,1,"Monitoraggio"))="","",INDIRECT(ADDRESS($Z939,COLUMN(),4,1,"Monitoraggio"))),"")</f>
        <v/>
      </c>
      <c r="AL939" s="79" t="str" cm="1">
        <f t="array" aca="1" ref="AL939" ca="1">IFERROR(IF(INDIRECT(ADDRESS($Z939,COLUMN(),4,1,"Monitoraggio"))="","",INDIRECT(ADDRESS($Z939,COLUMN(),4,1,"Monitoraggio"))),"")</f>
        <v/>
      </c>
      <c r="AM939" s="77" t="str" cm="1">
        <f t="array" aca="1" ref="AM939" ca="1">IFERROR(IF(INDIRECT(ADDRESS($Z939,COLUMN(),4,1,"Monitoraggio"))="","",INDIRECT(ADDRESS($Z939,COLUMN(),4,1,"Monitoraggio"))),"")</f>
        <v/>
      </c>
      <c r="AN939" s="79" t="str" cm="1">
        <f t="array" aca="1" ref="AN939" ca="1">IFERROR(IF(INDIRECT(ADDRESS($Z939,COLUMN(),4,1,"Monitoraggio"))="","",INDIRECT(ADDRESS($Z939,COLUMN(),4,1,"Monitoraggio"))),"")</f>
        <v/>
      </c>
      <c r="AO939" s="79" t="str" cm="1">
        <f t="array" aca="1" ref="AO939" ca="1">IFERROR(IF(INDIRECT(ADDRESS($Z939,COLUMN(),4,1,"Monitoraggio"))="","",INDIRECT(ADDRESS($Z939,COLUMN(),4,1,"Monitoraggio"))),"")</f>
        <v/>
      </c>
      <c r="AP939" s="79" t="str" cm="1">
        <f t="array" aca="1" ref="AP939" ca="1">IFERROR(IF(INDIRECT(ADDRESS($Z939,COLUMN(),4,1,"Monitoraggio"))="","",INDIRECT(ADDRESS($Z939,COLUMN(),4,1,"Monitoraggio"))),"")</f>
        <v/>
      </c>
      <c r="AQ939" s="81" t="str" cm="1">
        <f t="array" aca="1" ref="AQ939" ca="1">IFERROR(IF(INDIRECT(ADDRESS($Z939,COLUMN(),4,1,"Monitoraggio"))="","",INDIRECT(ADDRESS($Z939,COLUMN(),4,1,"Monitoraggio"))),"")</f>
        <v/>
      </c>
      <c r="AR939" s="122" t="str" cm="1">
        <f t="array" aca="1" ref="AR939" ca="1">IFERROR(IF(INDIRECT(ADDRESS($Z939,COLUMN(),4,1,"Monitoraggio"))="","",INDIRECT(ADDRESS($Z939,COLUMN(),4,1,"Monitoraggio"))),"")</f>
        <v/>
      </c>
      <c r="AS939" s="118" t="str" cm="1">
        <f t="array" aca="1" ref="AS939" ca="1">IFERROR(IF(INDIRECT(ADDRESS($Z939,COLUMN(),4,1,"Monitoraggio"))="","",INDIRECT(ADDRESS($Z939,COLUMN(),4,1,"Monitoraggio"))),"")</f>
        <v/>
      </c>
      <c r="AT939" s="119" t="str" cm="1">
        <f t="array" aca="1" ref="AT939" ca="1">IFERROR(IF(INDIRECT(ADDRESS($Z939,COLUMN(),4,1,"Monitoraggio"))="","",INDIRECT(ADDRESS($Z939,COLUMN(),4,1,"Monitoraggio"))),"")</f>
        <v/>
      </c>
      <c r="AU939" s="79" t="str" cm="1">
        <f t="array" aca="1" ref="AU939" ca="1">IFERROR(IF(INDIRECT(ADDRESS($Z939,COLUMN(),4,1,"Monitoraggio"))="","",INDIRECT(ADDRESS($Z939,COLUMN(),4,1,"Monitoraggio"))),"")</f>
        <v/>
      </c>
      <c r="AV939" s="119" t="str" cm="1">
        <f t="array" aca="1" ref="AV939" ca="1">IFERROR(IF(INDIRECT(ADDRESS($Z939,COLUMN(),4,1,"Monitoraggio"))="","",INDIRECT(ADDRESS($Z939,COLUMN(),4,1,"Monitoraggio"))),"")</f>
        <v/>
      </c>
      <c r="AW939" s="124" t="str" cm="1">
        <f t="array" aca="1" ref="AW939" ca="1">IFERROR(IF(INDIRECT(ADDRESS($Z939,COLUMN(),4,1,"Monitoraggio"))="","",INDIRECT(ADDRESS($Z939,COLUMN(),4,1,"Monitoraggio"))),"")</f>
        <v/>
      </c>
      <c r="AX939" s="62" t="str" cm="1">
        <f t="array" aca="1" ref="AX939" ca="1">IFERROR(IF(INDIRECT(ADDRESS($Z939,COLUMN(),4,1,"Monitoraggio"))="","",INDIRECT(ADDRESS($Z939,COLUMN(),4,1,"Monitoraggio"))),"")</f>
        <v/>
      </c>
      <c r="AY939" s="79" t="str" cm="1">
        <f t="array" aca="1" ref="AY939" ca="1">IFERROR(IF(INDIRECT(ADDRESS($Z939,COLUMN(),4,1,"Monitoraggio"))="","",INDIRECT(ADDRESS($Z939,COLUMN(),4,1,"Monitoraggio"))),"")</f>
        <v/>
      </c>
      <c r="AZ939" s="84" t="str" cm="1">
        <f t="array" aca="1" ref="AZ939" ca="1">IFERROR(IF(INDIRECT(ADDRESS($Z939,COLUMN(),4,1,"Monitoraggio"))="","",INDIRECT(ADDRESS($Z939,COLUMN(),4,1,"Monitoraggio"))),"")</f>
        <v/>
      </c>
      <c r="BA939" s="81" t="str" cm="1">
        <f t="array" aca="1" ref="BA939" ca="1">IFERROR(IF(INDIRECT(ADDRESS($Z939,COLUMN(),4,1,"Monitoraggio"))="","",INDIRECT(ADDRESS($Z939,COLUMN(),4,1,"Monitoraggio"))),"")</f>
        <v/>
      </c>
      <c r="BB939" s="86" t="str" cm="1">
        <f t="array" aca="1" ref="BB939" ca="1">IFERROR(IF(INDIRECT(ADDRESS($Z939,COLUMN(),4,1,"Monitoraggio"))="","",INDIRECT(ADDRESS($Z939,COLUMN(),4,1,"Monitoraggio"))),"")</f>
        <v/>
      </c>
      <c r="BC939" s="79" t="str" cm="1">
        <f t="array" aca="1" ref="BC939" ca="1">IFERROR(IF(INDIRECT(ADDRESS($Z939,COLUMN(),4,1,"Monitoraggio"))="","",INDIRECT(ADDRESS($Z939,COLUMN(),4,1,"Monitoraggio"))),"")</f>
        <v/>
      </c>
      <c r="BD939" s="79" t="str" cm="1">
        <f t="array" aca="1" ref="BD939" ca="1">IFERROR(IF(INDIRECT(ADDRESS($Z939,COLUMN(),4,1,"Monitoraggio"))="","",INDIRECT(ADDRESS($Z939,COLUMN(),4,1,"Monitoraggio"))),"")</f>
        <v/>
      </c>
      <c r="BE939" s="79" t="str" cm="1">
        <f t="array" aca="1" ref="BE939" ca="1">IFERROR(IF(INDIRECT(ADDRESS($Z939,COLUMN(),4,1,"Monitoraggio"))="","",INDIRECT(ADDRESS($Z939,COLUMN(),4,1,"Monitoraggio"))),"")</f>
        <v/>
      </c>
      <c r="BF939" s="79" t="str" cm="1">
        <f t="array" aca="1" ref="BF939" ca="1">IFERROR(IF(INDIRECT(ADDRESS($Z939,COLUMN(),4,1,"Monitoraggio"))="","",INDIRECT(ADDRESS($Z939,COLUMN(),4,1,"Monitoraggio"))),"")</f>
        <v/>
      </c>
      <c r="BG939" s="114" t="str" cm="1">
        <f t="array" aca="1" ref="BG939" ca="1">IFERROR(IF(INDIRECT(ADDRESS($Z939,COLUMN(),4,1,"Monitoraggio"))="","",INDIRECT(ADDRESS($Z939,COLUMN(),4,1,"Monitoraggio"))),"")</f>
        <v/>
      </c>
      <c r="BH939" s="48" t="str" cm="1">
        <f t="array" aca="1" ref="BH939" ca="1">IFERROR(IF(INDIRECT(ADDRESS($Z939,COLUMN(),4,1,"Monitoraggio"))="","",INDIRECT(ADDRESS($Z939,COLUMN(),4,1,"Monitoraggio"))),"")</f>
        <v/>
      </c>
      <c r="BI939" s="84" t="str" cm="1">
        <f t="array" aca="1" ref="BI939" ca="1">IFERROR(IF(INDIRECT(ADDRESS($Z939,COLUMN(),4,1,"Monitoraggio"))="","",INDIRECT(ADDRESS($Z939,COLUMN(),4,1,"Monitoraggio"))),"")</f>
        <v/>
      </c>
      <c r="BJ939" s="81" t="str" cm="1">
        <f t="array" aca="1" ref="BJ939" ca="1">IFERROR(IF(INDIRECT(ADDRESS($Z939,COLUMN(),4,1,"Monitoraggio"))="","",INDIRECT(ADDRESS($Z939,COLUMN(),4,1,"Monitoraggio"))),"")</f>
        <v/>
      </c>
    </row>
    <row r="940" spans="26:62" x14ac:dyDescent="0.2">
      <c r="Z940" s="132" t="str">
        <f>IFERROR(MATCH(ROW()-9,Monitoraggio!Z$1:Z$1000,0),"")</f>
        <v/>
      </c>
      <c r="AA940" s="60" t="str" cm="1">
        <f t="array" aca="1" ref="AA940" ca="1">IFERROR(IF(INDIRECT(ADDRESS($Z940,COLUMN(),4,1,"Monitoraggio"))="","",INDIRECT(ADDRESS($Z940,COLUMN(),4,1,"Monitoraggio"))),"")</f>
        <v/>
      </c>
      <c r="AB940" s="114" t="str" cm="1">
        <f t="array" aca="1" ref="AB940" ca="1">IFERROR(IF(INDIRECT(ADDRESS($Z940,COLUMN(),4,1,"Monitoraggio"))="","",INDIRECT(ADDRESS($Z940,COLUMN(),4,1,"Monitoraggio"))),"")</f>
        <v/>
      </c>
      <c r="AC940" s="114" t="str" cm="1">
        <f t="array" aca="1" ref="AC940" ca="1">IFERROR(IF(INDIRECT(ADDRESS($Z940,COLUMN(),4,1,"Monitoraggio"))="","",INDIRECT(ADDRESS($Z940,COLUMN(),4,1,"Monitoraggio"))),"")</f>
        <v/>
      </c>
      <c r="AD940" s="48" t="str" cm="1">
        <f t="array" aca="1" ref="AD940" ca="1">IFERROR(IF(INDIRECT(ADDRESS($Z940,COLUMN(),4,1,"Monitoraggio"))="","",INDIRECT(ADDRESS($Z940,COLUMN(),4,1,"Monitoraggio"))),"")</f>
        <v/>
      </c>
      <c r="AE940" s="61" t="str" cm="1">
        <f t="array" aca="1" ref="AE940" ca="1">IFERROR(IF(INDIRECT(ADDRESS($Z940,COLUMN(),4,1,"Monitoraggio"))="","",INDIRECT(ADDRESS($Z940,COLUMN(),4,1,"Monitoraggio"))),"")</f>
        <v/>
      </c>
      <c r="AF940" s="116" t="str" cm="1">
        <f t="array" aca="1" ref="AF940" ca="1">IFERROR(IF(INDIRECT(ADDRESS($Z940,COLUMN(),4,1,"Monitoraggio"))="","",INDIRECT(ADDRESS($Z940,COLUMN(),4,1,"Monitoraggio"))),"")</f>
        <v/>
      </c>
      <c r="AG940" s="61" t="str" cm="1">
        <f t="array" aca="1" ref="AG940" ca="1">IFERROR(IF(INDIRECT(ADDRESS($Z940,COLUMN(),4,1,"Monitoraggio"))="","",INDIRECT(ADDRESS($Z940,COLUMN(),4,1,"Monitoraggio"))),"")</f>
        <v/>
      </c>
      <c r="AH940" s="116" t="str" cm="1">
        <f t="array" aca="1" ref="AH940" ca="1">IFERROR(IF(INDIRECT(ADDRESS($Z940,COLUMN(),4,1,"Monitoraggio"))="","",INDIRECT(ADDRESS($Z940,COLUMN(),4,1,"Monitoraggio"))),"")</f>
        <v/>
      </c>
      <c r="AI940" s="114" t="str" cm="1">
        <f t="array" aca="1" ref="AI940" ca="1">IFERROR(IF(INDIRECT(ADDRESS($Z940,COLUMN(),4,1,"Monitoraggio"))="","",INDIRECT(ADDRESS($Z940,COLUMN(),4,1,"Monitoraggio"))),"")</f>
        <v/>
      </c>
      <c r="AJ940" s="118" t="str" cm="1">
        <f t="array" aca="1" ref="AJ940" ca="1">IFERROR(IF(INDIRECT(ADDRESS($Z940,COLUMN(),4,1,"Monitoraggio"))="","",INDIRECT(ADDRESS($Z940,COLUMN(),4,1,"Monitoraggio"))),"")</f>
        <v/>
      </c>
      <c r="AK940" s="119" t="str" cm="1">
        <f t="array" aca="1" ref="AK940" ca="1">IFERROR(IF(INDIRECT(ADDRESS($Z940,COLUMN(),4,1,"Monitoraggio"))="","",INDIRECT(ADDRESS($Z940,COLUMN(),4,1,"Monitoraggio"))),"")</f>
        <v/>
      </c>
      <c r="AL940" s="79" t="str" cm="1">
        <f t="array" aca="1" ref="AL940" ca="1">IFERROR(IF(INDIRECT(ADDRESS($Z940,COLUMN(),4,1,"Monitoraggio"))="","",INDIRECT(ADDRESS($Z940,COLUMN(),4,1,"Monitoraggio"))),"")</f>
        <v/>
      </c>
      <c r="AM940" s="77" t="str" cm="1">
        <f t="array" aca="1" ref="AM940" ca="1">IFERROR(IF(INDIRECT(ADDRESS($Z940,COLUMN(),4,1,"Monitoraggio"))="","",INDIRECT(ADDRESS($Z940,COLUMN(),4,1,"Monitoraggio"))),"")</f>
        <v/>
      </c>
      <c r="AN940" s="79" t="str" cm="1">
        <f t="array" aca="1" ref="AN940" ca="1">IFERROR(IF(INDIRECT(ADDRESS($Z940,COLUMN(),4,1,"Monitoraggio"))="","",INDIRECT(ADDRESS($Z940,COLUMN(),4,1,"Monitoraggio"))),"")</f>
        <v/>
      </c>
      <c r="AO940" s="79" t="str" cm="1">
        <f t="array" aca="1" ref="AO940" ca="1">IFERROR(IF(INDIRECT(ADDRESS($Z940,COLUMN(),4,1,"Monitoraggio"))="","",INDIRECT(ADDRESS($Z940,COLUMN(),4,1,"Monitoraggio"))),"")</f>
        <v/>
      </c>
      <c r="AP940" s="79" t="str" cm="1">
        <f t="array" aca="1" ref="AP940" ca="1">IFERROR(IF(INDIRECT(ADDRESS($Z940,COLUMN(),4,1,"Monitoraggio"))="","",INDIRECT(ADDRESS($Z940,COLUMN(),4,1,"Monitoraggio"))),"")</f>
        <v/>
      </c>
      <c r="AQ940" s="81" t="str" cm="1">
        <f t="array" aca="1" ref="AQ940" ca="1">IFERROR(IF(INDIRECT(ADDRESS($Z940,COLUMN(),4,1,"Monitoraggio"))="","",INDIRECT(ADDRESS($Z940,COLUMN(),4,1,"Monitoraggio"))),"")</f>
        <v/>
      </c>
      <c r="AR940" s="122" t="str" cm="1">
        <f t="array" aca="1" ref="AR940" ca="1">IFERROR(IF(INDIRECT(ADDRESS($Z940,COLUMN(),4,1,"Monitoraggio"))="","",INDIRECT(ADDRESS($Z940,COLUMN(),4,1,"Monitoraggio"))),"")</f>
        <v/>
      </c>
      <c r="AS940" s="118" t="str" cm="1">
        <f t="array" aca="1" ref="AS940" ca="1">IFERROR(IF(INDIRECT(ADDRESS($Z940,COLUMN(),4,1,"Monitoraggio"))="","",INDIRECT(ADDRESS($Z940,COLUMN(),4,1,"Monitoraggio"))),"")</f>
        <v/>
      </c>
      <c r="AT940" s="119" t="str" cm="1">
        <f t="array" aca="1" ref="AT940" ca="1">IFERROR(IF(INDIRECT(ADDRESS($Z940,COLUMN(),4,1,"Monitoraggio"))="","",INDIRECT(ADDRESS($Z940,COLUMN(),4,1,"Monitoraggio"))),"")</f>
        <v/>
      </c>
      <c r="AU940" s="79" t="str" cm="1">
        <f t="array" aca="1" ref="AU940" ca="1">IFERROR(IF(INDIRECT(ADDRESS($Z940,COLUMN(),4,1,"Monitoraggio"))="","",INDIRECT(ADDRESS($Z940,COLUMN(),4,1,"Monitoraggio"))),"")</f>
        <v/>
      </c>
      <c r="AV940" s="119" t="str" cm="1">
        <f t="array" aca="1" ref="AV940" ca="1">IFERROR(IF(INDIRECT(ADDRESS($Z940,COLUMN(),4,1,"Monitoraggio"))="","",INDIRECT(ADDRESS($Z940,COLUMN(),4,1,"Monitoraggio"))),"")</f>
        <v/>
      </c>
      <c r="AW940" s="124" t="str" cm="1">
        <f t="array" aca="1" ref="AW940" ca="1">IFERROR(IF(INDIRECT(ADDRESS($Z940,COLUMN(),4,1,"Monitoraggio"))="","",INDIRECT(ADDRESS($Z940,COLUMN(),4,1,"Monitoraggio"))),"")</f>
        <v/>
      </c>
      <c r="AX940" s="62" t="str" cm="1">
        <f t="array" aca="1" ref="AX940" ca="1">IFERROR(IF(INDIRECT(ADDRESS($Z940,COLUMN(),4,1,"Monitoraggio"))="","",INDIRECT(ADDRESS($Z940,COLUMN(),4,1,"Monitoraggio"))),"")</f>
        <v/>
      </c>
      <c r="AY940" s="79" t="str" cm="1">
        <f t="array" aca="1" ref="AY940" ca="1">IFERROR(IF(INDIRECT(ADDRESS($Z940,COLUMN(),4,1,"Monitoraggio"))="","",INDIRECT(ADDRESS($Z940,COLUMN(),4,1,"Monitoraggio"))),"")</f>
        <v/>
      </c>
      <c r="AZ940" s="84" t="str" cm="1">
        <f t="array" aca="1" ref="AZ940" ca="1">IFERROR(IF(INDIRECT(ADDRESS($Z940,COLUMN(),4,1,"Monitoraggio"))="","",INDIRECT(ADDRESS($Z940,COLUMN(),4,1,"Monitoraggio"))),"")</f>
        <v/>
      </c>
      <c r="BA940" s="81" t="str" cm="1">
        <f t="array" aca="1" ref="BA940" ca="1">IFERROR(IF(INDIRECT(ADDRESS($Z940,COLUMN(),4,1,"Monitoraggio"))="","",INDIRECT(ADDRESS($Z940,COLUMN(),4,1,"Monitoraggio"))),"")</f>
        <v/>
      </c>
      <c r="BB940" s="86" t="str" cm="1">
        <f t="array" aca="1" ref="BB940" ca="1">IFERROR(IF(INDIRECT(ADDRESS($Z940,COLUMN(),4,1,"Monitoraggio"))="","",INDIRECT(ADDRESS($Z940,COLUMN(),4,1,"Monitoraggio"))),"")</f>
        <v/>
      </c>
      <c r="BC940" s="79" t="str" cm="1">
        <f t="array" aca="1" ref="BC940" ca="1">IFERROR(IF(INDIRECT(ADDRESS($Z940,COLUMN(),4,1,"Monitoraggio"))="","",INDIRECT(ADDRESS($Z940,COLUMN(),4,1,"Monitoraggio"))),"")</f>
        <v/>
      </c>
      <c r="BD940" s="79" t="str" cm="1">
        <f t="array" aca="1" ref="BD940" ca="1">IFERROR(IF(INDIRECT(ADDRESS($Z940,COLUMN(),4,1,"Monitoraggio"))="","",INDIRECT(ADDRESS($Z940,COLUMN(),4,1,"Monitoraggio"))),"")</f>
        <v/>
      </c>
      <c r="BE940" s="79" t="str" cm="1">
        <f t="array" aca="1" ref="BE940" ca="1">IFERROR(IF(INDIRECT(ADDRESS($Z940,COLUMN(),4,1,"Monitoraggio"))="","",INDIRECT(ADDRESS($Z940,COLUMN(),4,1,"Monitoraggio"))),"")</f>
        <v/>
      </c>
      <c r="BF940" s="79" t="str" cm="1">
        <f t="array" aca="1" ref="BF940" ca="1">IFERROR(IF(INDIRECT(ADDRESS($Z940,COLUMN(),4,1,"Monitoraggio"))="","",INDIRECT(ADDRESS($Z940,COLUMN(),4,1,"Monitoraggio"))),"")</f>
        <v/>
      </c>
      <c r="BG940" s="114" t="str" cm="1">
        <f t="array" aca="1" ref="BG940" ca="1">IFERROR(IF(INDIRECT(ADDRESS($Z940,COLUMN(),4,1,"Monitoraggio"))="","",INDIRECT(ADDRESS($Z940,COLUMN(),4,1,"Monitoraggio"))),"")</f>
        <v/>
      </c>
      <c r="BH940" s="48" t="str" cm="1">
        <f t="array" aca="1" ref="BH940" ca="1">IFERROR(IF(INDIRECT(ADDRESS($Z940,COLUMN(),4,1,"Monitoraggio"))="","",INDIRECT(ADDRESS($Z940,COLUMN(),4,1,"Monitoraggio"))),"")</f>
        <v/>
      </c>
      <c r="BI940" s="84" t="str" cm="1">
        <f t="array" aca="1" ref="BI940" ca="1">IFERROR(IF(INDIRECT(ADDRESS($Z940,COLUMN(),4,1,"Monitoraggio"))="","",INDIRECT(ADDRESS($Z940,COLUMN(),4,1,"Monitoraggio"))),"")</f>
        <v/>
      </c>
      <c r="BJ940" s="81" t="str" cm="1">
        <f t="array" aca="1" ref="BJ940" ca="1">IFERROR(IF(INDIRECT(ADDRESS($Z940,COLUMN(),4,1,"Monitoraggio"))="","",INDIRECT(ADDRESS($Z940,COLUMN(),4,1,"Monitoraggio"))),"")</f>
        <v/>
      </c>
    </row>
    <row r="941" spans="26:62" x14ac:dyDescent="0.2">
      <c r="Z941" s="132" t="str">
        <f>IFERROR(MATCH(ROW()-9,Monitoraggio!Z$1:Z$1000,0),"")</f>
        <v/>
      </c>
      <c r="AA941" s="60" t="str" cm="1">
        <f t="array" aca="1" ref="AA941" ca="1">IFERROR(IF(INDIRECT(ADDRESS($Z941,COLUMN(),4,1,"Monitoraggio"))="","",INDIRECT(ADDRESS($Z941,COLUMN(),4,1,"Monitoraggio"))),"")</f>
        <v/>
      </c>
      <c r="AB941" s="114" t="str" cm="1">
        <f t="array" aca="1" ref="AB941" ca="1">IFERROR(IF(INDIRECT(ADDRESS($Z941,COLUMN(),4,1,"Monitoraggio"))="","",INDIRECT(ADDRESS($Z941,COLUMN(),4,1,"Monitoraggio"))),"")</f>
        <v/>
      </c>
      <c r="AC941" s="114" t="str" cm="1">
        <f t="array" aca="1" ref="AC941" ca="1">IFERROR(IF(INDIRECT(ADDRESS($Z941,COLUMN(),4,1,"Monitoraggio"))="","",INDIRECT(ADDRESS($Z941,COLUMN(),4,1,"Monitoraggio"))),"")</f>
        <v/>
      </c>
      <c r="AD941" s="48" t="str" cm="1">
        <f t="array" aca="1" ref="AD941" ca="1">IFERROR(IF(INDIRECT(ADDRESS($Z941,COLUMN(),4,1,"Monitoraggio"))="","",INDIRECT(ADDRESS($Z941,COLUMN(),4,1,"Monitoraggio"))),"")</f>
        <v/>
      </c>
      <c r="AE941" s="61" t="str" cm="1">
        <f t="array" aca="1" ref="AE941" ca="1">IFERROR(IF(INDIRECT(ADDRESS($Z941,COLUMN(),4,1,"Monitoraggio"))="","",INDIRECT(ADDRESS($Z941,COLUMN(),4,1,"Monitoraggio"))),"")</f>
        <v/>
      </c>
      <c r="AF941" s="116" t="str" cm="1">
        <f t="array" aca="1" ref="AF941" ca="1">IFERROR(IF(INDIRECT(ADDRESS($Z941,COLUMN(),4,1,"Monitoraggio"))="","",INDIRECT(ADDRESS($Z941,COLUMN(),4,1,"Monitoraggio"))),"")</f>
        <v/>
      </c>
      <c r="AG941" s="61" t="str" cm="1">
        <f t="array" aca="1" ref="AG941" ca="1">IFERROR(IF(INDIRECT(ADDRESS($Z941,COLUMN(),4,1,"Monitoraggio"))="","",INDIRECT(ADDRESS($Z941,COLUMN(),4,1,"Monitoraggio"))),"")</f>
        <v/>
      </c>
      <c r="AH941" s="116" t="str" cm="1">
        <f t="array" aca="1" ref="AH941" ca="1">IFERROR(IF(INDIRECT(ADDRESS($Z941,COLUMN(),4,1,"Monitoraggio"))="","",INDIRECT(ADDRESS($Z941,COLUMN(),4,1,"Monitoraggio"))),"")</f>
        <v/>
      </c>
      <c r="AI941" s="114" t="str" cm="1">
        <f t="array" aca="1" ref="AI941" ca="1">IFERROR(IF(INDIRECT(ADDRESS($Z941,COLUMN(),4,1,"Monitoraggio"))="","",INDIRECT(ADDRESS($Z941,COLUMN(),4,1,"Monitoraggio"))),"")</f>
        <v/>
      </c>
      <c r="AJ941" s="118" t="str" cm="1">
        <f t="array" aca="1" ref="AJ941" ca="1">IFERROR(IF(INDIRECT(ADDRESS($Z941,COLUMN(),4,1,"Monitoraggio"))="","",INDIRECT(ADDRESS($Z941,COLUMN(),4,1,"Monitoraggio"))),"")</f>
        <v/>
      </c>
      <c r="AK941" s="119" t="str" cm="1">
        <f t="array" aca="1" ref="AK941" ca="1">IFERROR(IF(INDIRECT(ADDRESS($Z941,COLUMN(),4,1,"Monitoraggio"))="","",INDIRECT(ADDRESS($Z941,COLUMN(),4,1,"Monitoraggio"))),"")</f>
        <v/>
      </c>
      <c r="AL941" s="79" t="str" cm="1">
        <f t="array" aca="1" ref="AL941" ca="1">IFERROR(IF(INDIRECT(ADDRESS($Z941,COLUMN(),4,1,"Monitoraggio"))="","",INDIRECT(ADDRESS($Z941,COLUMN(),4,1,"Monitoraggio"))),"")</f>
        <v/>
      </c>
      <c r="AM941" s="77" t="str" cm="1">
        <f t="array" aca="1" ref="AM941" ca="1">IFERROR(IF(INDIRECT(ADDRESS($Z941,COLUMN(),4,1,"Monitoraggio"))="","",INDIRECT(ADDRESS($Z941,COLUMN(),4,1,"Monitoraggio"))),"")</f>
        <v/>
      </c>
      <c r="AN941" s="79" t="str" cm="1">
        <f t="array" aca="1" ref="AN941" ca="1">IFERROR(IF(INDIRECT(ADDRESS($Z941,COLUMN(),4,1,"Monitoraggio"))="","",INDIRECT(ADDRESS($Z941,COLUMN(),4,1,"Monitoraggio"))),"")</f>
        <v/>
      </c>
      <c r="AO941" s="79" t="str" cm="1">
        <f t="array" aca="1" ref="AO941" ca="1">IFERROR(IF(INDIRECT(ADDRESS($Z941,COLUMN(),4,1,"Monitoraggio"))="","",INDIRECT(ADDRESS($Z941,COLUMN(),4,1,"Monitoraggio"))),"")</f>
        <v/>
      </c>
      <c r="AP941" s="79" t="str" cm="1">
        <f t="array" aca="1" ref="AP941" ca="1">IFERROR(IF(INDIRECT(ADDRESS($Z941,COLUMN(),4,1,"Monitoraggio"))="","",INDIRECT(ADDRESS($Z941,COLUMN(),4,1,"Monitoraggio"))),"")</f>
        <v/>
      </c>
      <c r="AQ941" s="81" t="str" cm="1">
        <f t="array" aca="1" ref="AQ941" ca="1">IFERROR(IF(INDIRECT(ADDRESS($Z941,COLUMN(),4,1,"Monitoraggio"))="","",INDIRECT(ADDRESS($Z941,COLUMN(),4,1,"Monitoraggio"))),"")</f>
        <v/>
      </c>
      <c r="AR941" s="122" t="str" cm="1">
        <f t="array" aca="1" ref="AR941" ca="1">IFERROR(IF(INDIRECT(ADDRESS($Z941,COLUMN(),4,1,"Monitoraggio"))="","",INDIRECT(ADDRESS($Z941,COLUMN(),4,1,"Monitoraggio"))),"")</f>
        <v/>
      </c>
      <c r="AS941" s="118" t="str" cm="1">
        <f t="array" aca="1" ref="AS941" ca="1">IFERROR(IF(INDIRECT(ADDRESS($Z941,COLUMN(),4,1,"Monitoraggio"))="","",INDIRECT(ADDRESS($Z941,COLUMN(),4,1,"Monitoraggio"))),"")</f>
        <v/>
      </c>
      <c r="AT941" s="119" t="str" cm="1">
        <f t="array" aca="1" ref="AT941" ca="1">IFERROR(IF(INDIRECT(ADDRESS($Z941,COLUMN(),4,1,"Monitoraggio"))="","",INDIRECT(ADDRESS($Z941,COLUMN(),4,1,"Monitoraggio"))),"")</f>
        <v/>
      </c>
      <c r="AU941" s="79" t="str" cm="1">
        <f t="array" aca="1" ref="AU941" ca="1">IFERROR(IF(INDIRECT(ADDRESS($Z941,COLUMN(),4,1,"Monitoraggio"))="","",INDIRECT(ADDRESS($Z941,COLUMN(),4,1,"Monitoraggio"))),"")</f>
        <v/>
      </c>
      <c r="AV941" s="119" t="str" cm="1">
        <f t="array" aca="1" ref="AV941" ca="1">IFERROR(IF(INDIRECT(ADDRESS($Z941,COLUMN(),4,1,"Monitoraggio"))="","",INDIRECT(ADDRESS($Z941,COLUMN(),4,1,"Monitoraggio"))),"")</f>
        <v/>
      </c>
      <c r="AW941" s="124" t="str" cm="1">
        <f t="array" aca="1" ref="AW941" ca="1">IFERROR(IF(INDIRECT(ADDRESS($Z941,COLUMN(),4,1,"Monitoraggio"))="","",INDIRECT(ADDRESS($Z941,COLUMN(),4,1,"Monitoraggio"))),"")</f>
        <v/>
      </c>
      <c r="AX941" s="62" t="str" cm="1">
        <f t="array" aca="1" ref="AX941" ca="1">IFERROR(IF(INDIRECT(ADDRESS($Z941,COLUMN(),4,1,"Monitoraggio"))="","",INDIRECT(ADDRESS($Z941,COLUMN(),4,1,"Monitoraggio"))),"")</f>
        <v/>
      </c>
      <c r="AY941" s="79" t="str" cm="1">
        <f t="array" aca="1" ref="AY941" ca="1">IFERROR(IF(INDIRECT(ADDRESS($Z941,COLUMN(),4,1,"Monitoraggio"))="","",INDIRECT(ADDRESS($Z941,COLUMN(),4,1,"Monitoraggio"))),"")</f>
        <v/>
      </c>
      <c r="AZ941" s="84" t="str" cm="1">
        <f t="array" aca="1" ref="AZ941" ca="1">IFERROR(IF(INDIRECT(ADDRESS($Z941,COLUMN(),4,1,"Monitoraggio"))="","",INDIRECT(ADDRESS($Z941,COLUMN(),4,1,"Monitoraggio"))),"")</f>
        <v/>
      </c>
      <c r="BA941" s="81" t="str" cm="1">
        <f t="array" aca="1" ref="BA941" ca="1">IFERROR(IF(INDIRECT(ADDRESS($Z941,COLUMN(),4,1,"Monitoraggio"))="","",INDIRECT(ADDRESS($Z941,COLUMN(),4,1,"Monitoraggio"))),"")</f>
        <v/>
      </c>
      <c r="BB941" s="86" t="str" cm="1">
        <f t="array" aca="1" ref="BB941" ca="1">IFERROR(IF(INDIRECT(ADDRESS($Z941,COLUMN(),4,1,"Monitoraggio"))="","",INDIRECT(ADDRESS($Z941,COLUMN(),4,1,"Monitoraggio"))),"")</f>
        <v/>
      </c>
      <c r="BC941" s="79" t="str" cm="1">
        <f t="array" aca="1" ref="BC941" ca="1">IFERROR(IF(INDIRECT(ADDRESS($Z941,COLUMN(),4,1,"Monitoraggio"))="","",INDIRECT(ADDRESS($Z941,COLUMN(),4,1,"Monitoraggio"))),"")</f>
        <v/>
      </c>
      <c r="BD941" s="79" t="str" cm="1">
        <f t="array" aca="1" ref="BD941" ca="1">IFERROR(IF(INDIRECT(ADDRESS($Z941,COLUMN(),4,1,"Monitoraggio"))="","",INDIRECT(ADDRESS($Z941,COLUMN(),4,1,"Monitoraggio"))),"")</f>
        <v/>
      </c>
      <c r="BE941" s="79" t="str" cm="1">
        <f t="array" aca="1" ref="BE941" ca="1">IFERROR(IF(INDIRECT(ADDRESS($Z941,COLUMN(),4,1,"Monitoraggio"))="","",INDIRECT(ADDRESS($Z941,COLUMN(),4,1,"Monitoraggio"))),"")</f>
        <v/>
      </c>
      <c r="BF941" s="79" t="str" cm="1">
        <f t="array" aca="1" ref="BF941" ca="1">IFERROR(IF(INDIRECT(ADDRESS($Z941,COLUMN(),4,1,"Monitoraggio"))="","",INDIRECT(ADDRESS($Z941,COLUMN(),4,1,"Monitoraggio"))),"")</f>
        <v/>
      </c>
      <c r="BG941" s="114" t="str" cm="1">
        <f t="array" aca="1" ref="BG941" ca="1">IFERROR(IF(INDIRECT(ADDRESS($Z941,COLUMN(),4,1,"Monitoraggio"))="","",INDIRECT(ADDRESS($Z941,COLUMN(),4,1,"Monitoraggio"))),"")</f>
        <v/>
      </c>
      <c r="BH941" s="48" t="str" cm="1">
        <f t="array" aca="1" ref="BH941" ca="1">IFERROR(IF(INDIRECT(ADDRESS($Z941,COLUMN(),4,1,"Monitoraggio"))="","",INDIRECT(ADDRESS($Z941,COLUMN(),4,1,"Monitoraggio"))),"")</f>
        <v/>
      </c>
      <c r="BI941" s="84" t="str" cm="1">
        <f t="array" aca="1" ref="BI941" ca="1">IFERROR(IF(INDIRECT(ADDRESS($Z941,COLUMN(),4,1,"Monitoraggio"))="","",INDIRECT(ADDRESS($Z941,COLUMN(),4,1,"Monitoraggio"))),"")</f>
        <v/>
      </c>
      <c r="BJ941" s="81" t="str" cm="1">
        <f t="array" aca="1" ref="BJ941" ca="1">IFERROR(IF(INDIRECT(ADDRESS($Z941,COLUMN(),4,1,"Monitoraggio"))="","",INDIRECT(ADDRESS($Z941,COLUMN(),4,1,"Monitoraggio"))),"")</f>
        <v/>
      </c>
    </row>
    <row r="942" spans="26:62" x14ac:dyDescent="0.2">
      <c r="Z942" s="132" t="str">
        <f>IFERROR(MATCH(ROW()-9,Monitoraggio!Z$1:Z$1000,0),"")</f>
        <v/>
      </c>
      <c r="AA942" s="60" t="str" cm="1">
        <f t="array" aca="1" ref="AA942" ca="1">IFERROR(IF(INDIRECT(ADDRESS($Z942,COLUMN(),4,1,"Monitoraggio"))="","",INDIRECT(ADDRESS($Z942,COLUMN(),4,1,"Monitoraggio"))),"")</f>
        <v/>
      </c>
      <c r="AB942" s="114" t="str" cm="1">
        <f t="array" aca="1" ref="AB942" ca="1">IFERROR(IF(INDIRECT(ADDRESS($Z942,COLUMN(),4,1,"Monitoraggio"))="","",INDIRECT(ADDRESS($Z942,COLUMN(),4,1,"Monitoraggio"))),"")</f>
        <v/>
      </c>
      <c r="AC942" s="114" t="str" cm="1">
        <f t="array" aca="1" ref="AC942" ca="1">IFERROR(IF(INDIRECT(ADDRESS($Z942,COLUMN(),4,1,"Monitoraggio"))="","",INDIRECT(ADDRESS($Z942,COLUMN(),4,1,"Monitoraggio"))),"")</f>
        <v/>
      </c>
      <c r="AD942" s="48" t="str" cm="1">
        <f t="array" aca="1" ref="AD942" ca="1">IFERROR(IF(INDIRECT(ADDRESS($Z942,COLUMN(),4,1,"Monitoraggio"))="","",INDIRECT(ADDRESS($Z942,COLUMN(),4,1,"Monitoraggio"))),"")</f>
        <v/>
      </c>
      <c r="AE942" s="61" t="str" cm="1">
        <f t="array" aca="1" ref="AE942" ca="1">IFERROR(IF(INDIRECT(ADDRESS($Z942,COLUMN(),4,1,"Monitoraggio"))="","",INDIRECT(ADDRESS($Z942,COLUMN(),4,1,"Monitoraggio"))),"")</f>
        <v/>
      </c>
      <c r="AF942" s="116" t="str" cm="1">
        <f t="array" aca="1" ref="AF942" ca="1">IFERROR(IF(INDIRECT(ADDRESS($Z942,COLUMN(),4,1,"Monitoraggio"))="","",INDIRECT(ADDRESS($Z942,COLUMN(),4,1,"Monitoraggio"))),"")</f>
        <v/>
      </c>
      <c r="AG942" s="61" t="str" cm="1">
        <f t="array" aca="1" ref="AG942" ca="1">IFERROR(IF(INDIRECT(ADDRESS($Z942,COLUMN(),4,1,"Monitoraggio"))="","",INDIRECT(ADDRESS($Z942,COLUMN(),4,1,"Monitoraggio"))),"")</f>
        <v/>
      </c>
      <c r="AH942" s="116" t="str" cm="1">
        <f t="array" aca="1" ref="AH942" ca="1">IFERROR(IF(INDIRECT(ADDRESS($Z942,COLUMN(),4,1,"Monitoraggio"))="","",INDIRECT(ADDRESS($Z942,COLUMN(),4,1,"Monitoraggio"))),"")</f>
        <v/>
      </c>
      <c r="AI942" s="114" t="str" cm="1">
        <f t="array" aca="1" ref="AI942" ca="1">IFERROR(IF(INDIRECT(ADDRESS($Z942,COLUMN(),4,1,"Monitoraggio"))="","",INDIRECT(ADDRESS($Z942,COLUMN(),4,1,"Monitoraggio"))),"")</f>
        <v/>
      </c>
      <c r="AJ942" s="118" t="str" cm="1">
        <f t="array" aca="1" ref="AJ942" ca="1">IFERROR(IF(INDIRECT(ADDRESS($Z942,COLUMN(),4,1,"Monitoraggio"))="","",INDIRECT(ADDRESS($Z942,COLUMN(),4,1,"Monitoraggio"))),"")</f>
        <v/>
      </c>
      <c r="AK942" s="119" t="str" cm="1">
        <f t="array" aca="1" ref="AK942" ca="1">IFERROR(IF(INDIRECT(ADDRESS($Z942,COLUMN(),4,1,"Monitoraggio"))="","",INDIRECT(ADDRESS($Z942,COLUMN(),4,1,"Monitoraggio"))),"")</f>
        <v/>
      </c>
      <c r="AL942" s="79" t="str" cm="1">
        <f t="array" aca="1" ref="AL942" ca="1">IFERROR(IF(INDIRECT(ADDRESS($Z942,COLUMN(),4,1,"Monitoraggio"))="","",INDIRECT(ADDRESS($Z942,COLUMN(),4,1,"Monitoraggio"))),"")</f>
        <v/>
      </c>
      <c r="AM942" s="77" t="str" cm="1">
        <f t="array" aca="1" ref="AM942" ca="1">IFERROR(IF(INDIRECT(ADDRESS($Z942,COLUMN(),4,1,"Monitoraggio"))="","",INDIRECT(ADDRESS($Z942,COLUMN(),4,1,"Monitoraggio"))),"")</f>
        <v/>
      </c>
      <c r="AN942" s="79" t="str" cm="1">
        <f t="array" aca="1" ref="AN942" ca="1">IFERROR(IF(INDIRECT(ADDRESS($Z942,COLUMN(),4,1,"Monitoraggio"))="","",INDIRECT(ADDRESS($Z942,COLUMN(),4,1,"Monitoraggio"))),"")</f>
        <v/>
      </c>
      <c r="AO942" s="79" t="str" cm="1">
        <f t="array" aca="1" ref="AO942" ca="1">IFERROR(IF(INDIRECT(ADDRESS($Z942,COLUMN(),4,1,"Monitoraggio"))="","",INDIRECT(ADDRESS($Z942,COLUMN(),4,1,"Monitoraggio"))),"")</f>
        <v/>
      </c>
      <c r="AP942" s="79" t="str" cm="1">
        <f t="array" aca="1" ref="AP942" ca="1">IFERROR(IF(INDIRECT(ADDRESS($Z942,COLUMN(),4,1,"Monitoraggio"))="","",INDIRECT(ADDRESS($Z942,COLUMN(),4,1,"Monitoraggio"))),"")</f>
        <v/>
      </c>
      <c r="AQ942" s="81" t="str" cm="1">
        <f t="array" aca="1" ref="AQ942" ca="1">IFERROR(IF(INDIRECT(ADDRESS($Z942,COLUMN(),4,1,"Monitoraggio"))="","",INDIRECT(ADDRESS($Z942,COLUMN(),4,1,"Monitoraggio"))),"")</f>
        <v/>
      </c>
      <c r="AR942" s="122" t="str" cm="1">
        <f t="array" aca="1" ref="AR942" ca="1">IFERROR(IF(INDIRECT(ADDRESS($Z942,COLUMN(),4,1,"Monitoraggio"))="","",INDIRECT(ADDRESS($Z942,COLUMN(),4,1,"Monitoraggio"))),"")</f>
        <v/>
      </c>
      <c r="AS942" s="118" t="str" cm="1">
        <f t="array" aca="1" ref="AS942" ca="1">IFERROR(IF(INDIRECT(ADDRESS($Z942,COLUMN(),4,1,"Monitoraggio"))="","",INDIRECT(ADDRESS($Z942,COLUMN(),4,1,"Monitoraggio"))),"")</f>
        <v/>
      </c>
      <c r="AT942" s="119" t="str" cm="1">
        <f t="array" aca="1" ref="AT942" ca="1">IFERROR(IF(INDIRECT(ADDRESS($Z942,COLUMN(),4,1,"Monitoraggio"))="","",INDIRECT(ADDRESS($Z942,COLUMN(),4,1,"Monitoraggio"))),"")</f>
        <v/>
      </c>
      <c r="AU942" s="79" t="str" cm="1">
        <f t="array" aca="1" ref="AU942" ca="1">IFERROR(IF(INDIRECT(ADDRESS($Z942,COLUMN(),4,1,"Monitoraggio"))="","",INDIRECT(ADDRESS($Z942,COLUMN(),4,1,"Monitoraggio"))),"")</f>
        <v/>
      </c>
      <c r="AV942" s="119" t="str" cm="1">
        <f t="array" aca="1" ref="AV942" ca="1">IFERROR(IF(INDIRECT(ADDRESS($Z942,COLUMN(),4,1,"Monitoraggio"))="","",INDIRECT(ADDRESS($Z942,COLUMN(),4,1,"Monitoraggio"))),"")</f>
        <v/>
      </c>
      <c r="AW942" s="124" t="str" cm="1">
        <f t="array" aca="1" ref="AW942" ca="1">IFERROR(IF(INDIRECT(ADDRESS($Z942,COLUMN(),4,1,"Monitoraggio"))="","",INDIRECT(ADDRESS($Z942,COLUMN(),4,1,"Monitoraggio"))),"")</f>
        <v/>
      </c>
      <c r="AX942" s="62" t="str" cm="1">
        <f t="array" aca="1" ref="AX942" ca="1">IFERROR(IF(INDIRECT(ADDRESS($Z942,COLUMN(),4,1,"Monitoraggio"))="","",INDIRECT(ADDRESS($Z942,COLUMN(),4,1,"Monitoraggio"))),"")</f>
        <v/>
      </c>
      <c r="AY942" s="79" t="str" cm="1">
        <f t="array" aca="1" ref="AY942" ca="1">IFERROR(IF(INDIRECT(ADDRESS($Z942,COLUMN(),4,1,"Monitoraggio"))="","",INDIRECT(ADDRESS($Z942,COLUMN(),4,1,"Monitoraggio"))),"")</f>
        <v/>
      </c>
      <c r="AZ942" s="84" t="str" cm="1">
        <f t="array" aca="1" ref="AZ942" ca="1">IFERROR(IF(INDIRECT(ADDRESS($Z942,COLUMN(),4,1,"Monitoraggio"))="","",INDIRECT(ADDRESS($Z942,COLUMN(),4,1,"Monitoraggio"))),"")</f>
        <v/>
      </c>
      <c r="BA942" s="81" t="str" cm="1">
        <f t="array" aca="1" ref="BA942" ca="1">IFERROR(IF(INDIRECT(ADDRESS($Z942,COLUMN(),4,1,"Monitoraggio"))="","",INDIRECT(ADDRESS($Z942,COLUMN(),4,1,"Monitoraggio"))),"")</f>
        <v/>
      </c>
      <c r="BB942" s="86" t="str" cm="1">
        <f t="array" aca="1" ref="BB942" ca="1">IFERROR(IF(INDIRECT(ADDRESS($Z942,COLUMN(),4,1,"Monitoraggio"))="","",INDIRECT(ADDRESS($Z942,COLUMN(),4,1,"Monitoraggio"))),"")</f>
        <v/>
      </c>
      <c r="BC942" s="79" t="str" cm="1">
        <f t="array" aca="1" ref="BC942" ca="1">IFERROR(IF(INDIRECT(ADDRESS($Z942,COLUMN(),4,1,"Monitoraggio"))="","",INDIRECT(ADDRESS($Z942,COLUMN(),4,1,"Monitoraggio"))),"")</f>
        <v/>
      </c>
      <c r="BD942" s="79" t="str" cm="1">
        <f t="array" aca="1" ref="BD942" ca="1">IFERROR(IF(INDIRECT(ADDRESS($Z942,COLUMN(),4,1,"Monitoraggio"))="","",INDIRECT(ADDRESS($Z942,COLUMN(),4,1,"Monitoraggio"))),"")</f>
        <v/>
      </c>
      <c r="BE942" s="79" t="str" cm="1">
        <f t="array" aca="1" ref="BE942" ca="1">IFERROR(IF(INDIRECT(ADDRESS($Z942,COLUMN(),4,1,"Monitoraggio"))="","",INDIRECT(ADDRESS($Z942,COLUMN(),4,1,"Monitoraggio"))),"")</f>
        <v/>
      </c>
      <c r="BF942" s="79" t="str" cm="1">
        <f t="array" aca="1" ref="BF942" ca="1">IFERROR(IF(INDIRECT(ADDRESS($Z942,COLUMN(),4,1,"Monitoraggio"))="","",INDIRECT(ADDRESS($Z942,COLUMN(),4,1,"Monitoraggio"))),"")</f>
        <v/>
      </c>
      <c r="BG942" s="114" t="str" cm="1">
        <f t="array" aca="1" ref="BG942" ca="1">IFERROR(IF(INDIRECT(ADDRESS($Z942,COLUMN(),4,1,"Monitoraggio"))="","",INDIRECT(ADDRESS($Z942,COLUMN(),4,1,"Monitoraggio"))),"")</f>
        <v/>
      </c>
      <c r="BH942" s="48" t="str" cm="1">
        <f t="array" aca="1" ref="BH942" ca="1">IFERROR(IF(INDIRECT(ADDRESS($Z942,COLUMN(),4,1,"Monitoraggio"))="","",INDIRECT(ADDRESS($Z942,COLUMN(),4,1,"Monitoraggio"))),"")</f>
        <v/>
      </c>
      <c r="BI942" s="84" t="str" cm="1">
        <f t="array" aca="1" ref="BI942" ca="1">IFERROR(IF(INDIRECT(ADDRESS($Z942,COLUMN(),4,1,"Monitoraggio"))="","",INDIRECT(ADDRESS($Z942,COLUMN(),4,1,"Monitoraggio"))),"")</f>
        <v/>
      </c>
      <c r="BJ942" s="81" t="str" cm="1">
        <f t="array" aca="1" ref="BJ942" ca="1">IFERROR(IF(INDIRECT(ADDRESS($Z942,COLUMN(),4,1,"Monitoraggio"))="","",INDIRECT(ADDRESS($Z942,COLUMN(),4,1,"Monitoraggio"))),"")</f>
        <v/>
      </c>
    </row>
    <row r="943" spans="26:62" x14ac:dyDescent="0.2">
      <c r="Z943" s="132" t="str">
        <f>IFERROR(MATCH(ROW()-9,Monitoraggio!Z$1:Z$1000,0),"")</f>
        <v/>
      </c>
      <c r="AA943" s="60" t="str" cm="1">
        <f t="array" aca="1" ref="AA943" ca="1">IFERROR(IF(INDIRECT(ADDRESS($Z943,COLUMN(),4,1,"Monitoraggio"))="","",INDIRECT(ADDRESS($Z943,COLUMN(),4,1,"Monitoraggio"))),"")</f>
        <v/>
      </c>
      <c r="AB943" s="114" t="str" cm="1">
        <f t="array" aca="1" ref="AB943" ca="1">IFERROR(IF(INDIRECT(ADDRESS($Z943,COLUMN(),4,1,"Monitoraggio"))="","",INDIRECT(ADDRESS($Z943,COLUMN(),4,1,"Monitoraggio"))),"")</f>
        <v/>
      </c>
      <c r="AC943" s="114" t="str" cm="1">
        <f t="array" aca="1" ref="AC943" ca="1">IFERROR(IF(INDIRECT(ADDRESS($Z943,COLUMN(),4,1,"Monitoraggio"))="","",INDIRECT(ADDRESS($Z943,COLUMN(),4,1,"Monitoraggio"))),"")</f>
        <v/>
      </c>
      <c r="AD943" s="48" t="str" cm="1">
        <f t="array" aca="1" ref="AD943" ca="1">IFERROR(IF(INDIRECT(ADDRESS($Z943,COLUMN(),4,1,"Monitoraggio"))="","",INDIRECT(ADDRESS($Z943,COLUMN(),4,1,"Monitoraggio"))),"")</f>
        <v/>
      </c>
      <c r="AE943" s="61" t="str" cm="1">
        <f t="array" aca="1" ref="AE943" ca="1">IFERROR(IF(INDIRECT(ADDRESS($Z943,COLUMN(),4,1,"Monitoraggio"))="","",INDIRECT(ADDRESS($Z943,COLUMN(),4,1,"Monitoraggio"))),"")</f>
        <v/>
      </c>
      <c r="AF943" s="116" t="str" cm="1">
        <f t="array" aca="1" ref="AF943" ca="1">IFERROR(IF(INDIRECT(ADDRESS($Z943,COLUMN(),4,1,"Monitoraggio"))="","",INDIRECT(ADDRESS($Z943,COLUMN(),4,1,"Monitoraggio"))),"")</f>
        <v/>
      </c>
      <c r="AG943" s="61" t="str" cm="1">
        <f t="array" aca="1" ref="AG943" ca="1">IFERROR(IF(INDIRECT(ADDRESS($Z943,COLUMN(),4,1,"Monitoraggio"))="","",INDIRECT(ADDRESS($Z943,COLUMN(),4,1,"Monitoraggio"))),"")</f>
        <v/>
      </c>
      <c r="AH943" s="116" t="str" cm="1">
        <f t="array" aca="1" ref="AH943" ca="1">IFERROR(IF(INDIRECT(ADDRESS($Z943,COLUMN(),4,1,"Monitoraggio"))="","",INDIRECT(ADDRESS($Z943,COLUMN(),4,1,"Monitoraggio"))),"")</f>
        <v/>
      </c>
      <c r="AI943" s="114" t="str" cm="1">
        <f t="array" aca="1" ref="AI943" ca="1">IFERROR(IF(INDIRECT(ADDRESS($Z943,COLUMN(),4,1,"Monitoraggio"))="","",INDIRECT(ADDRESS($Z943,COLUMN(),4,1,"Monitoraggio"))),"")</f>
        <v/>
      </c>
      <c r="AJ943" s="118" t="str" cm="1">
        <f t="array" aca="1" ref="AJ943" ca="1">IFERROR(IF(INDIRECT(ADDRESS($Z943,COLUMN(),4,1,"Monitoraggio"))="","",INDIRECT(ADDRESS($Z943,COLUMN(),4,1,"Monitoraggio"))),"")</f>
        <v/>
      </c>
      <c r="AK943" s="119" t="str" cm="1">
        <f t="array" aca="1" ref="AK943" ca="1">IFERROR(IF(INDIRECT(ADDRESS($Z943,COLUMN(),4,1,"Monitoraggio"))="","",INDIRECT(ADDRESS($Z943,COLUMN(),4,1,"Monitoraggio"))),"")</f>
        <v/>
      </c>
      <c r="AL943" s="79" t="str" cm="1">
        <f t="array" aca="1" ref="AL943" ca="1">IFERROR(IF(INDIRECT(ADDRESS($Z943,COLUMN(),4,1,"Monitoraggio"))="","",INDIRECT(ADDRESS($Z943,COLUMN(),4,1,"Monitoraggio"))),"")</f>
        <v/>
      </c>
      <c r="AM943" s="77" t="str" cm="1">
        <f t="array" aca="1" ref="AM943" ca="1">IFERROR(IF(INDIRECT(ADDRESS($Z943,COLUMN(),4,1,"Monitoraggio"))="","",INDIRECT(ADDRESS($Z943,COLUMN(),4,1,"Monitoraggio"))),"")</f>
        <v/>
      </c>
      <c r="AN943" s="79" t="str" cm="1">
        <f t="array" aca="1" ref="AN943" ca="1">IFERROR(IF(INDIRECT(ADDRESS($Z943,COLUMN(),4,1,"Monitoraggio"))="","",INDIRECT(ADDRESS($Z943,COLUMN(),4,1,"Monitoraggio"))),"")</f>
        <v/>
      </c>
      <c r="AO943" s="79" t="str" cm="1">
        <f t="array" aca="1" ref="AO943" ca="1">IFERROR(IF(INDIRECT(ADDRESS($Z943,COLUMN(),4,1,"Monitoraggio"))="","",INDIRECT(ADDRESS($Z943,COLUMN(),4,1,"Monitoraggio"))),"")</f>
        <v/>
      </c>
      <c r="AP943" s="79" t="str" cm="1">
        <f t="array" aca="1" ref="AP943" ca="1">IFERROR(IF(INDIRECT(ADDRESS($Z943,COLUMN(),4,1,"Monitoraggio"))="","",INDIRECT(ADDRESS($Z943,COLUMN(),4,1,"Monitoraggio"))),"")</f>
        <v/>
      </c>
      <c r="AQ943" s="81" t="str" cm="1">
        <f t="array" aca="1" ref="AQ943" ca="1">IFERROR(IF(INDIRECT(ADDRESS($Z943,COLUMN(),4,1,"Monitoraggio"))="","",INDIRECT(ADDRESS($Z943,COLUMN(),4,1,"Monitoraggio"))),"")</f>
        <v/>
      </c>
      <c r="AR943" s="122" t="str" cm="1">
        <f t="array" aca="1" ref="AR943" ca="1">IFERROR(IF(INDIRECT(ADDRESS($Z943,COLUMN(),4,1,"Monitoraggio"))="","",INDIRECT(ADDRESS($Z943,COLUMN(),4,1,"Monitoraggio"))),"")</f>
        <v/>
      </c>
      <c r="AS943" s="118" t="str" cm="1">
        <f t="array" aca="1" ref="AS943" ca="1">IFERROR(IF(INDIRECT(ADDRESS($Z943,COLUMN(),4,1,"Monitoraggio"))="","",INDIRECT(ADDRESS($Z943,COLUMN(),4,1,"Monitoraggio"))),"")</f>
        <v/>
      </c>
      <c r="AT943" s="119" t="str" cm="1">
        <f t="array" aca="1" ref="AT943" ca="1">IFERROR(IF(INDIRECT(ADDRESS($Z943,COLUMN(),4,1,"Monitoraggio"))="","",INDIRECT(ADDRESS($Z943,COLUMN(),4,1,"Monitoraggio"))),"")</f>
        <v/>
      </c>
      <c r="AU943" s="79" t="str" cm="1">
        <f t="array" aca="1" ref="AU943" ca="1">IFERROR(IF(INDIRECT(ADDRESS($Z943,COLUMN(),4,1,"Monitoraggio"))="","",INDIRECT(ADDRESS($Z943,COLUMN(),4,1,"Monitoraggio"))),"")</f>
        <v/>
      </c>
      <c r="AV943" s="119" t="str" cm="1">
        <f t="array" aca="1" ref="AV943" ca="1">IFERROR(IF(INDIRECT(ADDRESS($Z943,COLUMN(),4,1,"Monitoraggio"))="","",INDIRECT(ADDRESS($Z943,COLUMN(),4,1,"Monitoraggio"))),"")</f>
        <v/>
      </c>
      <c r="AW943" s="124" t="str" cm="1">
        <f t="array" aca="1" ref="AW943" ca="1">IFERROR(IF(INDIRECT(ADDRESS($Z943,COLUMN(),4,1,"Monitoraggio"))="","",INDIRECT(ADDRESS($Z943,COLUMN(),4,1,"Monitoraggio"))),"")</f>
        <v/>
      </c>
      <c r="AX943" s="62" t="str" cm="1">
        <f t="array" aca="1" ref="AX943" ca="1">IFERROR(IF(INDIRECT(ADDRESS($Z943,COLUMN(),4,1,"Monitoraggio"))="","",INDIRECT(ADDRESS($Z943,COLUMN(),4,1,"Monitoraggio"))),"")</f>
        <v/>
      </c>
      <c r="AY943" s="79" t="str" cm="1">
        <f t="array" aca="1" ref="AY943" ca="1">IFERROR(IF(INDIRECT(ADDRESS($Z943,COLUMN(),4,1,"Monitoraggio"))="","",INDIRECT(ADDRESS($Z943,COLUMN(),4,1,"Monitoraggio"))),"")</f>
        <v/>
      </c>
      <c r="AZ943" s="84" t="str" cm="1">
        <f t="array" aca="1" ref="AZ943" ca="1">IFERROR(IF(INDIRECT(ADDRESS($Z943,COLUMN(),4,1,"Monitoraggio"))="","",INDIRECT(ADDRESS($Z943,COLUMN(),4,1,"Monitoraggio"))),"")</f>
        <v/>
      </c>
      <c r="BA943" s="81" t="str" cm="1">
        <f t="array" aca="1" ref="BA943" ca="1">IFERROR(IF(INDIRECT(ADDRESS($Z943,COLUMN(),4,1,"Monitoraggio"))="","",INDIRECT(ADDRESS($Z943,COLUMN(),4,1,"Monitoraggio"))),"")</f>
        <v/>
      </c>
      <c r="BB943" s="86" t="str" cm="1">
        <f t="array" aca="1" ref="BB943" ca="1">IFERROR(IF(INDIRECT(ADDRESS($Z943,COLUMN(),4,1,"Monitoraggio"))="","",INDIRECT(ADDRESS($Z943,COLUMN(),4,1,"Monitoraggio"))),"")</f>
        <v/>
      </c>
      <c r="BC943" s="79" t="str" cm="1">
        <f t="array" aca="1" ref="BC943" ca="1">IFERROR(IF(INDIRECT(ADDRESS($Z943,COLUMN(),4,1,"Monitoraggio"))="","",INDIRECT(ADDRESS($Z943,COLUMN(),4,1,"Monitoraggio"))),"")</f>
        <v/>
      </c>
      <c r="BD943" s="79" t="str" cm="1">
        <f t="array" aca="1" ref="BD943" ca="1">IFERROR(IF(INDIRECT(ADDRESS($Z943,COLUMN(),4,1,"Monitoraggio"))="","",INDIRECT(ADDRESS($Z943,COLUMN(),4,1,"Monitoraggio"))),"")</f>
        <v/>
      </c>
      <c r="BE943" s="79" t="str" cm="1">
        <f t="array" aca="1" ref="BE943" ca="1">IFERROR(IF(INDIRECT(ADDRESS($Z943,COLUMN(),4,1,"Monitoraggio"))="","",INDIRECT(ADDRESS($Z943,COLUMN(),4,1,"Monitoraggio"))),"")</f>
        <v/>
      </c>
      <c r="BF943" s="79" t="str" cm="1">
        <f t="array" aca="1" ref="BF943" ca="1">IFERROR(IF(INDIRECT(ADDRESS($Z943,COLUMN(),4,1,"Monitoraggio"))="","",INDIRECT(ADDRESS($Z943,COLUMN(),4,1,"Monitoraggio"))),"")</f>
        <v/>
      </c>
      <c r="BG943" s="114" t="str" cm="1">
        <f t="array" aca="1" ref="BG943" ca="1">IFERROR(IF(INDIRECT(ADDRESS($Z943,COLUMN(),4,1,"Monitoraggio"))="","",INDIRECT(ADDRESS($Z943,COLUMN(),4,1,"Monitoraggio"))),"")</f>
        <v/>
      </c>
      <c r="BH943" s="48" t="str" cm="1">
        <f t="array" aca="1" ref="BH943" ca="1">IFERROR(IF(INDIRECT(ADDRESS($Z943,COLUMN(),4,1,"Monitoraggio"))="","",INDIRECT(ADDRESS($Z943,COLUMN(),4,1,"Monitoraggio"))),"")</f>
        <v/>
      </c>
      <c r="BI943" s="84" t="str" cm="1">
        <f t="array" aca="1" ref="BI943" ca="1">IFERROR(IF(INDIRECT(ADDRESS($Z943,COLUMN(),4,1,"Monitoraggio"))="","",INDIRECT(ADDRESS($Z943,COLUMN(),4,1,"Monitoraggio"))),"")</f>
        <v/>
      </c>
      <c r="BJ943" s="81" t="str" cm="1">
        <f t="array" aca="1" ref="BJ943" ca="1">IFERROR(IF(INDIRECT(ADDRESS($Z943,COLUMN(),4,1,"Monitoraggio"))="","",INDIRECT(ADDRESS($Z943,COLUMN(),4,1,"Monitoraggio"))),"")</f>
        <v/>
      </c>
    </row>
    <row r="944" spans="26:62" x14ac:dyDescent="0.2">
      <c r="Z944" s="132" t="str">
        <f>IFERROR(MATCH(ROW()-9,Monitoraggio!Z$1:Z$1000,0),"")</f>
        <v/>
      </c>
      <c r="AA944" s="60" t="str" cm="1">
        <f t="array" aca="1" ref="AA944" ca="1">IFERROR(IF(INDIRECT(ADDRESS($Z944,COLUMN(),4,1,"Monitoraggio"))="","",INDIRECT(ADDRESS($Z944,COLUMN(),4,1,"Monitoraggio"))),"")</f>
        <v/>
      </c>
      <c r="AB944" s="114" t="str" cm="1">
        <f t="array" aca="1" ref="AB944" ca="1">IFERROR(IF(INDIRECT(ADDRESS($Z944,COLUMN(),4,1,"Monitoraggio"))="","",INDIRECT(ADDRESS($Z944,COLUMN(),4,1,"Monitoraggio"))),"")</f>
        <v/>
      </c>
      <c r="AC944" s="114" t="str" cm="1">
        <f t="array" aca="1" ref="AC944" ca="1">IFERROR(IF(INDIRECT(ADDRESS($Z944,COLUMN(),4,1,"Monitoraggio"))="","",INDIRECT(ADDRESS($Z944,COLUMN(),4,1,"Monitoraggio"))),"")</f>
        <v/>
      </c>
      <c r="AD944" s="48" t="str" cm="1">
        <f t="array" aca="1" ref="AD944" ca="1">IFERROR(IF(INDIRECT(ADDRESS($Z944,COLUMN(),4,1,"Monitoraggio"))="","",INDIRECT(ADDRESS($Z944,COLUMN(),4,1,"Monitoraggio"))),"")</f>
        <v/>
      </c>
      <c r="AE944" s="61" t="str" cm="1">
        <f t="array" aca="1" ref="AE944" ca="1">IFERROR(IF(INDIRECT(ADDRESS($Z944,COLUMN(),4,1,"Monitoraggio"))="","",INDIRECT(ADDRESS($Z944,COLUMN(),4,1,"Monitoraggio"))),"")</f>
        <v/>
      </c>
      <c r="AF944" s="116" t="str" cm="1">
        <f t="array" aca="1" ref="AF944" ca="1">IFERROR(IF(INDIRECT(ADDRESS($Z944,COLUMN(),4,1,"Monitoraggio"))="","",INDIRECT(ADDRESS($Z944,COLUMN(),4,1,"Monitoraggio"))),"")</f>
        <v/>
      </c>
      <c r="AG944" s="61" t="str" cm="1">
        <f t="array" aca="1" ref="AG944" ca="1">IFERROR(IF(INDIRECT(ADDRESS($Z944,COLUMN(),4,1,"Monitoraggio"))="","",INDIRECT(ADDRESS($Z944,COLUMN(),4,1,"Monitoraggio"))),"")</f>
        <v/>
      </c>
      <c r="AH944" s="116" t="str" cm="1">
        <f t="array" aca="1" ref="AH944" ca="1">IFERROR(IF(INDIRECT(ADDRESS($Z944,COLUMN(),4,1,"Monitoraggio"))="","",INDIRECT(ADDRESS($Z944,COLUMN(),4,1,"Monitoraggio"))),"")</f>
        <v/>
      </c>
      <c r="AI944" s="114" t="str" cm="1">
        <f t="array" aca="1" ref="AI944" ca="1">IFERROR(IF(INDIRECT(ADDRESS($Z944,COLUMN(),4,1,"Monitoraggio"))="","",INDIRECT(ADDRESS($Z944,COLUMN(),4,1,"Monitoraggio"))),"")</f>
        <v/>
      </c>
      <c r="AJ944" s="118" t="str" cm="1">
        <f t="array" aca="1" ref="AJ944" ca="1">IFERROR(IF(INDIRECT(ADDRESS($Z944,COLUMN(),4,1,"Monitoraggio"))="","",INDIRECT(ADDRESS($Z944,COLUMN(),4,1,"Monitoraggio"))),"")</f>
        <v/>
      </c>
      <c r="AK944" s="119" t="str" cm="1">
        <f t="array" aca="1" ref="AK944" ca="1">IFERROR(IF(INDIRECT(ADDRESS($Z944,COLUMN(),4,1,"Monitoraggio"))="","",INDIRECT(ADDRESS($Z944,COLUMN(),4,1,"Monitoraggio"))),"")</f>
        <v/>
      </c>
      <c r="AL944" s="79" t="str" cm="1">
        <f t="array" aca="1" ref="AL944" ca="1">IFERROR(IF(INDIRECT(ADDRESS($Z944,COLUMN(),4,1,"Monitoraggio"))="","",INDIRECT(ADDRESS($Z944,COLUMN(),4,1,"Monitoraggio"))),"")</f>
        <v/>
      </c>
      <c r="AM944" s="77" t="str" cm="1">
        <f t="array" aca="1" ref="AM944" ca="1">IFERROR(IF(INDIRECT(ADDRESS($Z944,COLUMN(),4,1,"Monitoraggio"))="","",INDIRECT(ADDRESS($Z944,COLUMN(),4,1,"Monitoraggio"))),"")</f>
        <v/>
      </c>
      <c r="AN944" s="79" t="str" cm="1">
        <f t="array" aca="1" ref="AN944" ca="1">IFERROR(IF(INDIRECT(ADDRESS($Z944,COLUMN(),4,1,"Monitoraggio"))="","",INDIRECT(ADDRESS($Z944,COLUMN(),4,1,"Monitoraggio"))),"")</f>
        <v/>
      </c>
      <c r="AO944" s="79" t="str" cm="1">
        <f t="array" aca="1" ref="AO944" ca="1">IFERROR(IF(INDIRECT(ADDRESS($Z944,COLUMN(),4,1,"Monitoraggio"))="","",INDIRECT(ADDRESS($Z944,COLUMN(),4,1,"Monitoraggio"))),"")</f>
        <v/>
      </c>
      <c r="AP944" s="79" t="str" cm="1">
        <f t="array" aca="1" ref="AP944" ca="1">IFERROR(IF(INDIRECT(ADDRESS($Z944,COLUMN(),4,1,"Monitoraggio"))="","",INDIRECT(ADDRESS($Z944,COLUMN(),4,1,"Monitoraggio"))),"")</f>
        <v/>
      </c>
      <c r="AQ944" s="81" t="str" cm="1">
        <f t="array" aca="1" ref="AQ944" ca="1">IFERROR(IF(INDIRECT(ADDRESS($Z944,COLUMN(),4,1,"Monitoraggio"))="","",INDIRECT(ADDRESS($Z944,COLUMN(),4,1,"Monitoraggio"))),"")</f>
        <v/>
      </c>
      <c r="AR944" s="122" t="str" cm="1">
        <f t="array" aca="1" ref="AR944" ca="1">IFERROR(IF(INDIRECT(ADDRESS($Z944,COLUMN(),4,1,"Monitoraggio"))="","",INDIRECT(ADDRESS($Z944,COLUMN(),4,1,"Monitoraggio"))),"")</f>
        <v/>
      </c>
      <c r="AS944" s="118" t="str" cm="1">
        <f t="array" aca="1" ref="AS944" ca="1">IFERROR(IF(INDIRECT(ADDRESS($Z944,COLUMN(),4,1,"Monitoraggio"))="","",INDIRECT(ADDRESS($Z944,COLUMN(),4,1,"Monitoraggio"))),"")</f>
        <v/>
      </c>
      <c r="AT944" s="119" t="str" cm="1">
        <f t="array" aca="1" ref="AT944" ca="1">IFERROR(IF(INDIRECT(ADDRESS($Z944,COLUMN(),4,1,"Monitoraggio"))="","",INDIRECT(ADDRESS($Z944,COLUMN(),4,1,"Monitoraggio"))),"")</f>
        <v/>
      </c>
      <c r="AU944" s="79" t="str" cm="1">
        <f t="array" aca="1" ref="AU944" ca="1">IFERROR(IF(INDIRECT(ADDRESS($Z944,COLUMN(),4,1,"Monitoraggio"))="","",INDIRECT(ADDRESS($Z944,COLUMN(),4,1,"Monitoraggio"))),"")</f>
        <v/>
      </c>
      <c r="AV944" s="119" t="str" cm="1">
        <f t="array" aca="1" ref="AV944" ca="1">IFERROR(IF(INDIRECT(ADDRESS($Z944,COLUMN(),4,1,"Monitoraggio"))="","",INDIRECT(ADDRESS($Z944,COLUMN(),4,1,"Monitoraggio"))),"")</f>
        <v/>
      </c>
      <c r="AW944" s="124" t="str" cm="1">
        <f t="array" aca="1" ref="AW944" ca="1">IFERROR(IF(INDIRECT(ADDRESS($Z944,COLUMN(),4,1,"Monitoraggio"))="","",INDIRECT(ADDRESS($Z944,COLUMN(),4,1,"Monitoraggio"))),"")</f>
        <v/>
      </c>
      <c r="AX944" s="62" t="str" cm="1">
        <f t="array" aca="1" ref="AX944" ca="1">IFERROR(IF(INDIRECT(ADDRESS($Z944,COLUMN(),4,1,"Monitoraggio"))="","",INDIRECT(ADDRESS($Z944,COLUMN(),4,1,"Monitoraggio"))),"")</f>
        <v/>
      </c>
      <c r="AY944" s="79" t="str" cm="1">
        <f t="array" aca="1" ref="AY944" ca="1">IFERROR(IF(INDIRECT(ADDRESS($Z944,COLUMN(),4,1,"Monitoraggio"))="","",INDIRECT(ADDRESS($Z944,COLUMN(),4,1,"Monitoraggio"))),"")</f>
        <v/>
      </c>
      <c r="AZ944" s="84" t="str" cm="1">
        <f t="array" aca="1" ref="AZ944" ca="1">IFERROR(IF(INDIRECT(ADDRESS($Z944,COLUMN(),4,1,"Monitoraggio"))="","",INDIRECT(ADDRESS($Z944,COLUMN(),4,1,"Monitoraggio"))),"")</f>
        <v/>
      </c>
      <c r="BA944" s="81" t="str" cm="1">
        <f t="array" aca="1" ref="BA944" ca="1">IFERROR(IF(INDIRECT(ADDRESS($Z944,COLUMN(),4,1,"Monitoraggio"))="","",INDIRECT(ADDRESS($Z944,COLUMN(),4,1,"Monitoraggio"))),"")</f>
        <v/>
      </c>
      <c r="BB944" s="86" t="str" cm="1">
        <f t="array" aca="1" ref="BB944" ca="1">IFERROR(IF(INDIRECT(ADDRESS($Z944,COLUMN(),4,1,"Monitoraggio"))="","",INDIRECT(ADDRESS($Z944,COLUMN(),4,1,"Monitoraggio"))),"")</f>
        <v/>
      </c>
      <c r="BC944" s="79" t="str" cm="1">
        <f t="array" aca="1" ref="BC944" ca="1">IFERROR(IF(INDIRECT(ADDRESS($Z944,COLUMN(),4,1,"Monitoraggio"))="","",INDIRECT(ADDRESS($Z944,COLUMN(),4,1,"Monitoraggio"))),"")</f>
        <v/>
      </c>
      <c r="BD944" s="79" t="str" cm="1">
        <f t="array" aca="1" ref="BD944" ca="1">IFERROR(IF(INDIRECT(ADDRESS($Z944,COLUMN(),4,1,"Monitoraggio"))="","",INDIRECT(ADDRESS($Z944,COLUMN(),4,1,"Monitoraggio"))),"")</f>
        <v/>
      </c>
      <c r="BE944" s="79" t="str" cm="1">
        <f t="array" aca="1" ref="BE944" ca="1">IFERROR(IF(INDIRECT(ADDRESS($Z944,COLUMN(),4,1,"Monitoraggio"))="","",INDIRECT(ADDRESS($Z944,COLUMN(),4,1,"Monitoraggio"))),"")</f>
        <v/>
      </c>
      <c r="BF944" s="79" t="str" cm="1">
        <f t="array" aca="1" ref="BF944" ca="1">IFERROR(IF(INDIRECT(ADDRESS($Z944,COLUMN(),4,1,"Monitoraggio"))="","",INDIRECT(ADDRESS($Z944,COLUMN(),4,1,"Monitoraggio"))),"")</f>
        <v/>
      </c>
      <c r="BG944" s="114" t="str" cm="1">
        <f t="array" aca="1" ref="BG944" ca="1">IFERROR(IF(INDIRECT(ADDRESS($Z944,COLUMN(),4,1,"Monitoraggio"))="","",INDIRECT(ADDRESS($Z944,COLUMN(),4,1,"Monitoraggio"))),"")</f>
        <v/>
      </c>
      <c r="BH944" s="48" t="str" cm="1">
        <f t="array" aca="1" ref="BH944" ca="1">IFERROR(IF(INDIRECT(ADDRESS($Z944,COLUMN(),4,1,"Monitoraggio"))="","",INDIRECT(ADDRESS($Z944,COLUMN(),4,1,"Monitoraggio"))),"")</f>
        <v/>
      </c>
      <c r="BI944" s="84" t="str" cm="1">
        <f t="array" aca="1" ref="BI944" ca="1">IFERROR(IF(INDIRECT(ADDRESS($Z944,COLUMN(),4,1,"Monitoraggio"))="","",INDIRECT(ADDRESS($Z944,COLUMN(),4,1,"Monitoraggio"))),"")</f>
        <v/>
      </c>
      <c r="BJ944" s="81" t="str" cm="1">
        <f t="array" aca="1" ref="BJ944" ca="1">IFERROR(IF(INDIRECT(ADDRESS($Z944,COLUMN(),4,1,"Monitoraggio"))="","",INDIRECT(ADDRESS($Z944,COLUMN(),4,1,"Monitoraggio"))),"")</f>
        <v/>
      </c>
    </row>
    <row r="945" spans="26:62" x14ac:dyDescent="0.2">
      <c r="Z945" s="132" t="str">
        <f>IFERROR(MATCH(ROW()-9,Monitoraggio!Z$1:Z$1000,0),"")</f>
        <v/>
      </c>
      <c r="AA945" s="60" t="str" cm="1">
        <f t="array" aca="1" ref="AA945" ca="1">IFERROR(IF(INDIRECT(ADDRESS($Z945,COLUMN(),4,1,"Monitoraggio"))="","",INDIRECT(ADDRESS($Z945,COLUMN(),4,1,"Monitoraggio"))),"")</f>
        <v/>
      </c>
      <c r="AB945" s="114" t="str" cm="1">
        <f t="array" aca="1" ref="AB945" ca="1">IFERROR(IF(INDIRECT(ADDRESS($Z945,COLUMN(),4,1,"Monitoraggio"))="","",INDIRECT(ADDRESS($Z945,COLUMN(),4,1,"Monitoraggio"))),"")</f>
        <v/>
      </c>
      <c r="AC945" s="114" t="str" cm="1">
        <f t="array" aca="1" ref="AC945" ca="1">IFERROR(IF(INDIRECT(ADDRESS($Z945,COLUMN(),4,1,"Monitoraggio"))="","",INDIRECT(ADDRESS($Z945,COLUMN(),4,1,"Monitoraggio"))),"")</f>
        <v/>
      </c>
      <c r="AD945" s="48" t="str" cm="1">
        <f t="array" aca="1" ref="AD945" ca="1">IFERROR(IF(INDIRECT(ADDRESS($Z945,COLUMN(),4,1,"Monitoraggio"))="","",INDIRECT(ADDRESS($Z945,COLUMN(),4,1,"Monitoraggio"))),"")</f>
        <v/>
      </c>
      <c r="AE945" s="61" t="str" cm="1">
        <f t="array" aca="1" ref="AE945" ca="1">IFERROR(IF(INDIRECT(ADDRESS($Z945,COLUMN(),4,1,"Monitoraggio"))="","",INDIRECT(ADDRESS($Z945,COLUMN(),4,1,"Monitoraggio"))),"")</f>
        <v/>
      </c>
      <c r="AF945" s="116" t="str" cm="1">
        <f t="array" aca="1" ref="AF945" ca="1">IFERROR(IF(INDIRECT(ADDRESS($Z945,COLUMN(),4,1,"Monitoraggio"))="","",INDIRECT(ADDRESS($Z945,COLUMN(),4,1,"Monitoraggio"))),"")</f>
        <v/>
      </c>
      <c r="AG945" s="61" t="str" cm="1">
        <f t="array" aca="1" ref="AG945" ca="1">IFERROR(IF(INDIRECT(ADDRESS($Z945,COLUMN(),4,1,"Monitoraggio"))="","",INDIRECT(ADDRESS($Z945,COLUMN(),4,1,"Monitoraggio"))),"")</f>
        <v/>
      </c>
      <c r="AH945" s="116" t="str" cm="1">
        <f t="array" aca="1" ref="AH945" ca="1">IFERROR(IF(INDIRECT(ADDRESS($Z945,COLUMN(),4,1,"Monitoraggio"))="","",INDIRECT(ADDRESS($Z945,COLUMN(),4,1,"Monitoraggio"))),"")</f>
        <v/>
      </c>
      <c r="AI945" s="114" t="str" cm="1">
        <f t="array" aca="1" ref="AI945" ca="1">IFERROR(IF(INDIRECT(ADDRESS($Z945,COLUMN(),4,1,"Monitoraggio"))="","",INDIRECT(ADDRESS($Z945,COLUMN(),4,1,"Monitoraggio"))),"")</f>
        <v/>
      </c>
      <c r="AJ945" s="118" t="str" cm="1">
        <f t="array" aca="1" ref="AJ945" ca="1">IFERROR(IF(INDIRECT(ADDRESS($Z945,COLUMN(),4,1,"Monitoraggio"))="","",INDIRECT(ADDRESS($Z945,COLUMN(),4,1,"Monitoraggio"))),"")</f>
        <v/>
      </c>
      <c r="AK945" s="119" t="str" cm="1">
        <f t="array" aca="1" ref="AK945" ca="1">IFERROR(IF(INDIRECT(ADDRESS($Z945,COLUMN(),4,1,"Monitoraggio"))="","",INDIRECT(ADDRESS($Z945,COLUMN(),4,1,"Monitoraggio"))),"")</f>
        <v/>
      </c>
      <c r="AL945" s="79" t="str" cm="1">
        <f t="array" aca="1" ref="AL945" ca="1">IFERROR(IF(INDIRECT(ADDRESS($Z945,COLUMN(),4,1,"Monitoraggio"))="","",INDIRECT(ADDRESS($Z945,COLUMN(),4,1,"Monitoraggio"))),"")</f>
        <v/>
      </c>
      <c r="AM945" s="77" t="str" cm="1">
        <f t="array" aca="1" ref="AM945" ca="1">IFERROR(IF(INDIRECT(ADDRESS($Z945,COLUMN(),4,1,"Monitoraggio"))="","",INDIRECT(ADDRESS($Z945,COLUMN(),4,1,"Monitoraggio"))),"")</f>
        <v/>
      </c>
      <c r="AN945" s="79" t="str" cm="1">
        <f t="array" aca="1" ref="AN945" ca="1">IFERROR(IF(INDIRECT(ADDRESS($Z945,COLUMN(),4,1,"Monitoraggio"))="","",INDIRECT(ADDRESS($Z945,COLUMN(),4,1,"Monitoraggio"))),"")</f>
        <v/>
      </c>
      <c r="AO945" s="79" t="str" cm="1">
        <f t="array" aca="1" ref="AO945" ca="1">IFERROR(IF(INDIRECT(ADDRESS($Z945,COLUMN(),4,1,"Monitoraggio"))="","",INDIRECT(ADDRESS($Z945,COLUMN(),4,1,"Monitoraggio"))),"")</f>
        <v/>
      </c>
      <c r="AP945" s="79" t="str" cm="1">
        <f t="array" aca="1" ref="AP945" ca="1">IFERROR(IF(INDIRECT(ADDRESS($Z945,COLUMN(),4,1,"Monitoraggio"))="","",INDIRECT(ADDRESS($Z945,COLUMN(),4,1,"Monitoraggio"))),"")</f>
        <v/>
      </c>
      <c r="AQ945" s="81" t="str" cm="1">
        <f t="array" aca="1" ref="AQ945" ca="1">IFERROR(IF(INDIRECT(ADDRESS($Z945,COLUMN(),4,1,"Monitoraggio"))="","",INDIRECT(ADDRESS($Z945,COLUMN(),4,1,"Monitoraggio"))),"")</f>
        <v/>
      </c>
      <c r="AR945" s="122" t="str" cm="1">
        <f t="array" aca="1" ref="AR945" ca="1">IFERROR(IF(INDIRECT(ADDRESS($Z945,COLUMN(),4,1,"Monitoraggio"))="","",INDIRECT(ADDRESS($Z945,COLUMN(),4,1,"Monitoraggio"))),"")</f>
        <v/>
      </c>
      <c r="AS945" s="118" t="str" cm="1">
        <f t="array" aca="1" ref="AS945" ca="1">IFERROR(IF(INDIRECT(ADDRESS($Z945,COLUMN(),4,1,"Monitoraggio"))="","",INDIRECT(ADDRESS($Z945,COLUMN(),4,1,"Monitoraggio"))),"")</f>
        <v/>
      </c>
      <c r="AT945" s="119" t="str" cm="1">
        <f t="array" aca="1" ref="AT945" ca="1">IFERROR(IF(INDIRECT(ADDRESS($Z945,COLUMN(),4,1,"Monitoraggio"))="","",INDIRECT(ADDRESS($Z945,COLUMN(),4,1,"Monitoraggio"))),"")</f>
        <v/>
      </c>
      <c r="AU945" s="79" t="str" cm="1">
        <f t="array" aca="1" ref="AU945" ca="1">IFERROR(IF(INDIRECT(ADDRESS($Z945,COLUMN(),4,1,"Monitoraggio"))="","",INDIRECT(ADDRESS($Z945,COLUMN(),4,1,"Monitoraggio"))),"")</f>
        <v/>
      </c>
      <c r="AV945" s="119" t="str" cm="1">
        <f t="array" aca="1" ref="AV945" ca="1">IFERROR(IF(INDIRECT(ADDRESS($Z945,COLUMN(),4,1,"Monitoraggio"))="","",INDIRECT(ADDRESS($Z945,COLUMN(),4,1,"Monitoraggio"))),"")</f>
        <v/>
      </c>
      <c r="AW945" s="124" t="str" cm="1">
        <f t="array" aca="1" ref="AW945" ca="1">IFERROR(IF(INDIRECT(ADDRESS($Z945,COLUMN(),4,1,"Monitoraggio"))="","",INDIRECT(ADDRESS($Z945,COLUMN(),4,1,"Monitoraggio"))),"")</f>
        <v/>
      </c>
      <c r="AX945" s="62" t="str" cm="1">
        <f t="array" aca="1" ref="AX945" ca="1">IFERROR(IF(INDIRECT(ADDRESS($Z945,COLUMN(),4,1,"Monitoraggio"))="","",INDIRECT(ADDRESS($Z945,COLUMN(),4,1,"Monitoraggio"))),"")</f>
        <v/>
      </c>
      <c r="AY945" s="79" t="str" cm="1">
        <f t="array" aca="1" ref="AY945" ca="1">IFERROR(IF(INDIRECT(ADDRESS($Z945,COLUMN(),4,1,"Monitoraggio"))="","",INDIRECT(ADDRESS($Z945,COLUMN(),4,1,"Monitoraggio"))),"")</f>
        <v/>
      </c>
      <c r="AZ945" s="84" t="str" cm="1">
        <f t="array" aca="1" ref="AZ945" ca="1">IFERROR(IF(INDIRECT(ADDRESS($Z945,COLUMN(),4,1,"Monitoraggio"))="","",INDIRECT(ADDRESS($Z945,COLUMN(),4,1,"Monitoraggio"))),"")</f>
        <v/>
      </c>
      <c r="BA945" s="81" t="str" cm="1">
        <f t="array" aca="1" ref="BA945" ca="1">IFERROR(IF(INDIRECT(ADDRESS($Z945,COLUMN(),4,1,"Monitoraggio"))="","",INDIRECT(ADDRESS($Z945,COLUMN(),4,1,"Monitoraggio"))),"")</f>
        <v/>
      </c>
      <c r="BB945" s="86" t="str" cm="1">
        <f t="array" aca="1" ref="BB945" ca="1">IFERROR(IF(INDIRECT(ADDRESS($Z945,COLUMN(),4,1,"Monitoraggio"))="","",INDIRECT(ADDRESS($Z945,COLUMN(),4,1,"Monitoraggio"))),"")</f>
        <v/>
      </c>
      <c r="BC945" s="79" t="str" cm="1">
        <f t="array" aca="1" ref="BC945" ca="1">IFERROR(IF(INDIRECT(ADDRESS($Z945,COLUMN(),4,1,"Monitoraggio"))="","",INDIRECT(ADDRESS($Z945,COLUMN(),4,1,"Monitoraggio"))),"")</f>
        <v/>
      </c>
      <c r="BD945" s="79" t="str" cm="1">
        <f t="array" aca="1" ref="BD945" ca="1">IFERROR(IF(INDIRECT(ADDRESS($Z945,COLUMN(),4,1,"Monitoraggio"))="","",INDIRECT(ADDRESS($Z945,COLUMN(),4,1,"Monitoraggio"))),"")</f>
        <v/>
      </c>
      <c r="BE945" s="79" t="str" cm="1">
        <f t="array" aca="1" ref="BE945" ca="1">IFERROR(IF(INDIRECT(ADDRESS($Z945,COLUMN(),4,1,"Monitoraggio"))="","",INDIRECT(ADDRESS($Z945,COLUMN(),4,1,"Monitoraggio"))),"")</f>
        <v/>
      </c>
      <c r="BF945" s="79" t="str" cm="1">
        <f t="array" aca="1" ref="BF945" ca="1">IFERROR(IF(INDIRECT(ADDRESS($Z945,COLUMN(),4,1,"Monitoraggio"))="","",INDIRECT(ADDRESS($Z945,COLUMN(),4,1,"Monitoraggio"))),"")</f>
        <v/>
      </c>
      <c r="BG945" s="114" t="str" cm="1">
        <f t="array" aca="1" ref="BG945" ca="1">IFERROR(IF(INDIRECT(ADDRESS($Z945,COLUMN(),4,1,"Monitoraggio"))="","",INDIRECT(ADDRESS($Z945,COLUMN(),4,1,"Monitoraggio"))),"")</f>
        <v/>
      </c>
      <c r="BH945" s="48" t="str" cm="1">
        <f t="array" aca="1" ref="BH945" ca="1">IFERROR(IF(INDIRECT(ADDRESS($Z945,COLUMN(),4,1,"Monitoraggio"))="","",INDIRECT(ADDRESS($Z945,COLUMN(),4,1,"Monitoraggio"))),"")</f>
        <v/>
      </c>
      <c r="BI945" s="84" t="str" cm="1">
        <f t="array" aca="1" ref="BI945" ca="1">IFERROR(IF(INDIRECT(ADDRESS($Z945,COLUMN(),4,1,"Monitoraggio"))="","",INDIRECT(ADDRESS($Z945,COLUMN(),4,1,"Monitoraggio"))),"")</f>
        <v/>
      </c>
      <c r="BJ945" s="81" t="str" cm="1">
        <f t="array" aca="1" ref="BJ945" ca="1">IFERROR(IF(INDIRECT(ADDRESS($Z945,COLUMN(),4,1,"Monitoraggio"))="","",INDIRECT(ADDRESS($Z945,COLUMN(),4,1,"Monitoraggio"))),"")</f>
        <v/>
      </c>
    </row>
    <row r="946" spans="26:62" x14ac:dyDescent="0.2">
      <c r="Z946" s="132" t="str">
        <f>IFERROR(MATCH(ROW()-9,Monitoraggio!Z$1:Z$1000,0),"")</f>
        <v/>
      </c>
      <c r="AA946" s="60" t="str" cm="1">
        <f t="array" aca="1" ref="AA946" ca="1">IFERROR(IF(INDIRECT(ADDRESS($Z946,COLUMN(),4,1,"Monitoraggio"))="","",INDIRECT(ADDRESS($Z946,COLUMN(),4,1,"Monitoraggio"))),"")</f>
        <v/>
      </c>
      <c r="AB946" s="114" t="str" cm="1">
        <f t="array" aca="1" ref="AB946" ca="1">IFERROR(IF(INDIRECT(ADDRESS($Z946,COLUMN(),4,1,"Monitoraggio"))="","",INDIRECT(ADDRESS($Z946,COLUMN(),4,1,"Monitoraggio"))),"")</f>
        <v/>
      </c>
      <c r="AC946" s="114" t="str" cm="1">
        <f t="array" aca="1" ref="AC946" ca="1">IFERROR(IF(INDIRECT(ADDRESS($Z946,COLUMN(),4,1,"Monitoraggio"))="","",INDIRECT(ADDRESS($Z946,COLUMN(),4,1,"Monitoraggio"))),"")</f>
        <v/>
      </c>
      <c r="AD946" s="48" t="str" cm="1">
        <f t="array" aca="1" ref="AD946" ca="1">IFERROR(IF(INDIRECT(ADDRESS($Z946,COLUMN(),4,1,"Monitoraggio"))="","",INDIRECT(ADDRESS($Z946,COLUMN(),4,1,"Monitoraggio"))),"")</f>
        <v/>
      </c>
      <c r="AE946" s="61" t="str" cm="1">
        <f t="array" aca="1" ref="AE946" ca="1">IFERROR(IF(INDIRECT(ADDRESS($Z946,COLUMN(),4,1,"Monitoraggio"))="","",INDIRECT(ADDRESS($Z946,COLUMN(),4,1,"Monitoraggio"))),"")</f>
        <v/>
      </c>
      <c r="AF946" s="116" t="str" cm="1">
        <f t="array" aca="1" ref="AF946" ca="1">IFERROR(IF(INDIRECT(ADDRESS($Z946,COLUMN(),4,1,"Monitoraggio"))="","",INDIRECT(ADDRESS($Z946,COLUMN(),4,1,"Monitoraggio"))),"")</f>
        <v/>
      </c>
      <c r="AG946" s="61" t="str" cm="1">
        <f t="array" aca="1" ref="AG946" ca="1">IFERROR(IF(INDIRECT(ADDRESS($Z946,COLUMN(),4,1,"Monitoraggio"))="","",INDIRECT(ADDRESS($Z946,COLUMN(),4,1,"Monitoraggio"))),"")</f>
        <v/>
      </c>
      <c r="AH946" s="116" t="str" cm="1">
        <f t="array" aca="1" ref="AH946" ca="1">IFERROR(IF(INDIRECT(ADDRESS($Z946,COLUMN(),4,1,"Monitoraggio"))="","",INDIRECT(ADDRESS($Z946,COLUMN(),4,1,"Monitoraggio"))),"")</f>
        <v/>
      </c>
      <c r="AI946" s="114" t="str" cm="1">
        <f t="array" aca="1" ref="AI946" ca="1">IFERROR(IF(INDIRECT(ADDRESS($Z946,COLUMN(),4,1,"Monitoraggio"))="","",INDIRECT(ADDRESS($Z946,COLUMN(),4,1,"Monitoraggio"))),"")</f>
        <v/>
      </c>
      <c r="AJ946" s="118" t="str" cm="1">
        <f t="array" aca="1" ref="AJ946" ca="1">IFERROR(IF(INDIRECT(ADDRESS($Z946,COLUMN(),4,1,"Monitoraggio"))="","",INDIRECT(ADDRESS($Z946,COLUMN(),4,1,"Monitoraggio"))),"")</f>
        <v/>
      </c>
      <c r="AK946" s="119" t="str" cm="1">
        <f t="array" aca="1" ref="AK946" ca="1">IFERROR(IF(INDIRECT(ADDRESS($Z946,COLUMN(),4,1,"Monitoraggio"))="","",INDIRECT(ADDRESS($Z946,COLUMN(),4,1,"Monitoraggio"))),"")</f>
        <v/>
      </c>
      <c r="AL946" s="79" t="str" cm="1">
        <f t="array" aca="1" ref="AL946" ca="1">IFERROR(IF(INDIRECT(ADDRESS($Z946,COLUMN(),4,1,"Monitoraggio"))="","",INDIRECT(ADDRESS($Z946,COLUMN(),4,1,"Monitoraggio"))),"")</f>
        <v/>
      </c>
      <c r="AM946" s="77" t="str" cm="1">
        <f t="array" aca="1" ref="AM946" ca="1">IFERROR(IF(INDIRECT(ADDRESS($Z946,COLUMN(),4,1,"Monitoraggio"))="","",INDIRECT(ADDRESS($Z946,COLUMN(),4,1,"Monitoraggio"))),"")</f>
        <v/>
      </c>
      <c r="AN946" s="79" t="str" cm="1">
        <f t="array" aca="1" ref="AN946" ca="1">IFERROR(IF(INDIRECT(ADDRESS($Z946,COLUMN(),4,1,"Monitoraggio"))="","",INDIRECT(ADDRESS($Z946,COLUMN(),4,1,"Monitoraggio"))),"")</f>
        <v/>
      </c>
      <c r="AO946" s="79" t="str" cm="1">
        <f t="array" aca="1" ref="AO946" ca="1">IFERROR(IF(INDIRECT(ADDRESS($Z946,COLUMN(),4,1,"Monitoraggio"))="","",INDIRECT(ADDRESS($Z946,COLUMN(),4,1,"Monitoraggio"))),"")</f>
        <v/>
      </c>
      <c r="AP946" s="79" t="str" cm="1">
        <f t="array" aca="1" ref="AP946" ca="1">IFERROR(IF(INDIRECT(ADDRESS($Z946,COLUMN(),4,1,"Monitoraggio"))="","",INDIRECT(ADDRESS($Z946,COLUMN(),4,1,"Monitoraggio"))),"")</f>
        <v/>
      </c>
      <c r="AQ946" s="81" t="str" cm="1">
        <f t="array" aca="1" ref="AQ946" ca="1">IFERROR(IF(INDIRECT(ADDRESS($Z946,COLUMN(),4,1,"Monitoraggio"))="","",INDIRECT(ADDRESS($Z946,COLUMN(),4,1,"Monitoraggio"))),"")</f>
        <v/>
      </c>
      <c r="AR946" s="122" t="str" cm="1">
        <f t="array" aca="1" ref="AR946" ca="1">IFERROR(IF(INDIRECT(ADDRESS($Z946,COLUMN(),4,1,"Monitoraggio"))="","",INDIRECT(ADDRESS($Z946,COLUMN(),4,1,"Monitoraggio"))),"")</f>
        <v/>
      </c>
      <c r="AS946" s="118" t="str" cm="1">
        <f t="array" aca="1" ref="AS946" ca="1">IFERROR(IF(INDIRECT(ADDRESS($Z946,COLUMN(),4,1,"Monitoraggio"))="","",INDIRECT(ADDRESS($Z946,COLUMN(),4,1,"Monitoraggio"))),"")</f>
        <v/>
      </c>
      <c r="AT946" s="119" t="str" cm="1">
        <f t="array" aca="1" ref="AT946" ca="1">IFERROR(IF(INDIRECT(ADDRESS($Z946,COLUMN(),4,1,"Monitoraggio"))="","",INDIRECT(ADDRESS($Z946,COLUMN(),4,1,"Monitoraggio"))),"")</f>
        <v/>
      </c>
      <c r="AU946" s="79" t="str" cm="1">
        <f t="array" aca="1" ref="AU946" ca="1">IFERROR(IF(INDIRECT(ADDRESS($Z946,COLUMN(),4,1,"Monitoraggio"))="","",INDIRECT(ADDRESS($Z946,COLUMN(),4,1,"Monitoraggio"))),"")</f>
        <v/>
      </c>
      <c r="AV946" s="119" t="str" cm="1">
        <f t="array" aca="1" ref="AV946" ca="1">IFERROR(IF(INDIRECT(ADDRESS($Z946,COLUMN(),4,1,"Monitoraggio"))="","",INDIRECT(ADDRESS($Z946,COLUMN(),4,1,"Monitoraggio"))),"")</f>
        <v/>
      </c>
      <c r="AW946" s="124" t="str" cm="1">
        <f t="array" aca="1" ref="AW946" ca="1">IFERROR(IF(INDIRECT(ADDRESS($Z946,COLUMN(),4,1,"Monitoraggio"))="","",INDIRECT(ADDRESS($Z946,COLUMN(),4,1,"Monitoraggio"))),"")</f>
        <v/>
      </c>
      <c r="AX946" s="62" t="str" cm="1">
        <f t="array" aca="1" ref="AX946" ca="1">IFERROR(IF(INDIRECT(ADDRESS($Z946,COLUMN(),4,1,"Monitoraggio"))="","",INDIRECT(ADDRESS($Z946,COLUMN(),4,1,"Monitoraggio"))),"")</f>
        <v/>
      </c>
      <c r="AY946" s="79" t="str" cm="1">
        <f t="array" aca="1" ref="AY946" ca="1">IFERROR(IF(INDIRECT(ADDRESS($Z946,COLUMN(),4,1,"Monitoraggio"))="","",INDIRECT(ADDRESS($Z946,COLUMN(),4,1,"Monitoraggio"))),"")</f>
        <v/>
      </c>
      <c r="AZ946" s="84" t="str" cm="1">
        <f t="array" aca="1" ref="AZ946" ca="1">IFERROR(IF(INDIRECT(ADDRESS($Z946,COLUMN(),4,1,"Monitoraggio"))="","",INDIRECT(ADDRESS($Z946,COLUMN(),4,1,"Monitoraggio"))),"")</f>
        <v/>
      </c>
      <c r="BA946" s="81" t="str" cm="1">
        <f t="array" aca="1" ref="BA946" ca="1">IFERROR(IF(INDIRECT(ADDRESS($Z946,COLUMN(),4,1,"Monitoraggio"))="","",INDIRECT(ADDRESS($Z946,COLUMN(),4,1,"Monitoraggio"))),"")</f>
        <v/>
      </c>
      <c r="BB946" s="86" t="str" cm="1">
        <f t="array" aca="1" ref="BB946" ca="1">IFERROR(IF(INDIRECT(ADDRESS($Z946,COLUMN(),4,1,"Monitoraggio"))="","",INDIRECT(ADDRESS($Z946,COLUMN(),4,1,"Monitoraggio"))),"")</f>
        <v/>
      </c>
      <c r="BC946" s="79" t="str" cm="1">
        <f t="array" aca="1" ref="BC946" ca="1">IFERROR(IF(INDIRECT(ADDRESS($Z946,COLUMN(),4,1,"Monitoraggio"))="","",INDIRECT(ADDRESS($Z946,COLUMN(),4,1,"Monitoraggio"))),"")</f>
        <v/>
      </c>
      <c r="BD946" s="79" t="str" cm="1">
        <f t="array" aca="1" ref="BD946" ca="1">IFERROR(IF(INDIRECT(ADDRESS($Z946,COLUMN(),4,1,"Monitoraggio"))="","",INDIRECT(ADDRESS($Z946,COLUMN(),4,1,"Monitoraggio"))),"")</f>
        <v/>
      </c>
      <c r="BE946" s="79" t="str" cm="1">
        <f t="array" aca="1" ref="BE946" ca="1">IFERROR(IF(INDIRECT(ADDRESS($Z946,COLUMN(),4,1,"Monitoraggio"))="","",INDIRECT(ADDRESS($Z946,COLUMN(),4,1,"Monitoraggio"))),"")</f>
        <v/>
      </c>
      <c r="BF946" s="79" t="str" cm="1">
        <f t="array" aca="1" ref="BF946" ca="1">IFERROR(IF(INDIRECT(ADDRESS($Z946,COLUMN(),4,1,"Monitoraggio"))="","",INDIRECT(ADDRESS($Z946,COLUMN(),4,1,"Monitoraggio"))),"")</f>
        <v/>
      </c>
      <c r="BG946" s="114" t="str" cm="1">
        <f t="array" aca="1" ref="BG946" ca="1">IFERROR(IF(INDIRECT(ADDRESS($Z946,COLUMN(),4,1,"Monitoraggio"))="","",INDIRECT(ADDRESS($Z946,COLUMN(),4,1,"Monitoraggio"))),"")</f>
        <v/>
      </c>
      <c r="BH946" s="48" t="str" cm="1">
        <f t="array" aca="1" ref="BH946" ca="1">IFERROR(IF(INDIRECT(ADDRESS($Z946,COLUMN(),4,1,"Monitoraggio"))="","",INDIRECT(ADDRESS($Z946,COLUMN(),4,1,"Monitoraggio"))),"")</f>
        <v/>
      </c>
      <c r="BI946" s="84" t="str" cm="1">
        <f t="array" aca="1" ref="BI946" ca="1">IFERROR(IF(INDIRECT(ADDRESS($Z946,COLUMN(),4,1,"Monitoraggio"))="","",INDIRECT(ADDRESS($Z946,COLUMN(),4,1,"Monitoraggio"))),"")</f>
        <v/>
      </c>
      <c r="BJ946" s="81" t="str" cm="1">
        <f t="array" aca="1" ref="BJ946" ca="1">IFERROR(IF(INDIRECT(ADDRESS($Z946,COLUMN(),4,1,"Monitoraggio"))="","",INDIRECT(ADDRESS($Z946,COLUMN(),4,1,"Monitoraggio"))),"")</f>
        <v/>
      </c>
    </row>
    <row r="947" spans="26:62" x14ac:dyDescent="0.2">
      <c r="Z947" s="132" t="str">
        <f>IFERROR(MATCH(ROW()-9,Monitoraggio!Z$1:Z$1000,0),"")</f>
        <v/>
      </c>
      <c r="AA947" s="60" t="str" cm="1">
        <f t="array" aca="1" ref="AA947" ca="1">IFERROR(IF(INDIRECT(ADDRESS($Z947,COLUMN(),4,1,"Monitoraggio"))="","",INDIRECT(ADDRESS($Z947,COLUMN(),4,1,"Monitoraggio"))),"")</f>
        <v/>
      </c>
      <c r="AB947" s="114" t="str" cm="1">
        <f t="array" aca="1" ref="AB947" ca="1">IFERROR(IF(INDIRECT(ADDRESS($Z947,COLUMN(),4,1,"Monitoraggio"))="","",INDIRECT(ADDRESS($Z947,COLUMN(),4,1,"Monitoraggio"))),"")</f>
        <v/>
      </c>
      <c r="AC947" s="114" t="str" cm="1">
        <f t="array" aca="1" ref="AC947" ca="1">IFERROR(IF(INDIRECT(ADDRESS($Z947,COLUMN(),4,1,"Monitoraggio"))="","",INDIRECT(ADDRESS($Z947,COLUMN(),4,1,"Monitoraggio"))),"")</f>
        <v/>
      </c>
      <c r="AD947" s="48" t="str" cm="1">
        <f t="array" aca="1" ref="AD947" ca="1">IFERROR(IF(INDIRECT(ADDRESS($Z947,COLUMN(),4,1,"Monitoraggio"))="","",INDIRECT(ADDRESS($Z947,COLUMN(),4,1,"Monitoraggio"))),"")</f>
        <v/>
      </c>
      <c r="AE947" s="61" t="str" cm="1">
        <f t="array" aca="1" ref="AE947" ca="1">IFERROR(IF(INDIRECT(ADDRESS($Z947,COLUMN(),4,1,"Monitoraggio"))="","",INDIRECT(ADDRESS($Z947,COLUMN(),4,1,"Monitoraggio"))),"")</f>
        <v/>
      </c>
      <c r="AF947" s="116" t="str" cm="1">
        <f t="array" aca="1" ref="AF947" ca="1">IFERROR(IF(INDIRECT(ADDRESS($Z947,COLUMN(),4,1,"Monitoraggio"))="","",INDIRECT(ADDRESS($Z947,COLUMN(),4,1,"Monitoraggio"))),"")</f>
        <v/>
      </c>
      <c r="AG947" s="61" t="str" cm="1">
        <f t="array" aca="1" ref="AG947" ca="1">IFERROR(IF(INDIRECT(ADDRESS($Z947,COLUMN(),4,1,"Monitoraggio"))="","",INDIRECT(ADDRESS($Z947,COLUMN(),4,1,"Monitoraggio"))),"")</f>
        <v/>
      </c>
      <c r="AH947" s="116" t="str" cm="1">
        <f t="array" aca="1" ref="AH947" ca="1">IFERROR(IF(INDIRECT(ADDRESS($Z947,COLUMN(),4,1,"Monitoraggio"))="","",INDIRECT(ADDRESS($Z947,COLUMN(),4,1,"Monitoraggio"))),"")</f>
        <v/>
      </c>
      <c r="AI947" s="114" t="str" cm="1">
        <f t="array" aca="1" ref="AI947" ca="1">IFERROR(IF(INDIRECT(ADDRESS($Z947,COLUMN(),4,1,"Monitoraggio"))="","",INDIRECT(ADDRESS($Z947,COLUMN(),4,1,"Monitoraggio"))),"")</f>
        <v/>
      </c>
      <c r="AJ947" s="118" t="str" cm="1">
        <f t="array" aca="1" ref="AJ947" ca="1">IFERROR(IF(INDIRECT(ADDRESS($Z947,COLUMN(),4,1,"Monitoraggio"))="","",INDIRECT(ADDRESS($Z947,COLUMN(),4,1,"Monitoraggio"))),"")</f>
        <v/>
      </c>
      <c r="AK947" s="119" t="str" cm="1">
        <f t="array" aca="1" ref="AK947" ca="1">IFERROR(IF(INDIRECT(ADDRESS($Z947,COLUMN(),4,1,"Monitoraggio"))="","",INDIRECT(ADDRESS($Z947,COLUMN(),4,1,"Monitoraggio"))),"")</f>
        <v/>
      </c>
      <c r="AL947" s="79" t="str" cm="1">
        <f t="array" aca="1" ref="AL947" ca="1">IFERROR(IF(INDIRECT(ADDRESS($Z947,COLUMN(),4,1,"Monitoraggio"))="","",INDIRECT(ADDRESS($Z947,COLUMN(),4,1,"Monitoraggio"))),"")</f>
        <v/>
      </c>
      <c r="AM947" s="77" t="str" cm="1">
        <f t="array" aca="1" ref="AM947" ca="1">IFERROR(IF(INDIRECT(ADDRESS($Z947,COLUMN(),4,1,"Monitoraggio"))="","",INDIRECT(ADDRESS($Z947,COLUMN(),4,1,"Monitoraggio"))),"")</f>
        <v/>
      </c>
      <c r="AN947" s="79" t="str" cm="1">
        <f t="array" aca="1" ref="AN947" ca="1">IFERROR(IF(INDIRECT(ADDRESS($Z947,COLUMN(),4,1,"Monitoraggio"))="","",INDIRECT(ADDRESS($Z947,COLUMN(),4,1,"Monitoraggio"))),"")</f>
        <v/>
      </c>
      <c r="AO947" s="79" t="str" cm="1">
        <f t="array" aca="1" ref="AO947" ca="1">IFERROR(IF(INDIRECT(ADDRESS($Z947,COLUMN(),4,1,"Monitoraggio"))="","",INDIRECT(ADDRESS($Z947,COLUMN(),4,1,"Monitoraggio"))),"")</f>
        <v/>
      </c>
      <c r="AP947" s="79" t="str" cm="1">
        <f t="array" aca="1" ref="AP947" ca="1">IFERROR(IF(INDIRECT(ADDRESS($Z947,COLUMN(),4,1,"Monitoraggio"))="","",INDIRECT(ADDRESS($Z947,COLUMN(),4,1,"Monitoraggio"))),"")</f>
        <v/>
      </c>
      <c r="AQ947" s="81" t="str" cm="1">
        <f t="array" aca="1" ref="AQ947" ca="1">IFERROR(IF(INDIRECT(ADDRESS($Z947,COLUMN(),4,1,"Monitoraggio"))="","",INDIRECT(ADDRESS($Z947,COLUMN(),4,1,"Monitoraggio"))),"")</f>
        <v/>
      </c>
      <c r="AR947" s="122" t="str" cm="1">
        <f t="array" aca="1" ref="AR947" ca="1">IFERROR(IF(INDIRECT(ADDRESS($Z947,COLUMN(),4,1,"Monitoraggio"))="","",INDIRECT(ADDRESS($Z947,COLUMN(),4,1,"Monitoraggio"))),"")</f>
        <v/>
      </c>
      <c r="AS947" s="118" t="str" cm="1">
        <f t="array" aca="1" ref="AS947" ca="1">IFERROR(IF(INDIRECT(ADDRESS($Z947,COLUMN(),4,1,"Monitoraggio"))="","",INDIRECT(ADDRESS($Z947,COLUMN(),4,1,"Monitoraggio"))),"")</f>
        <v/>
      </c>
      <c r="AT947" s="119" t="str" cm="1">
        <f t="array" aca="1" ref="AT947" ca="1">IFERROR(IF(INDIRECT(ADDRESS($Z947,COLUMN(),4,1,"Monitoraggio"))="","",INDIRECT(ADDRESS($Z947,COLUMN(),4,1,"Monitoraggio"))),"")</f>
        <v/>
      </c>
      <c r="AU947" s="79" t="str" cm="1">
        <f t="array" aca="1" ref="AU947" ca="1">IFERROR(IF(INDIRECT(ADDRESS($Z947,COLUMN(),4,1,"Monitoraggio"))="","",INDIRECT(ADDRESS($Z947,COLUMN(),4,1,"Monitoraggio"))),"")</f>
        <v/>
      </c>
      <c r="AV947" s="119" t="str" cm="1">
        <f t="array" aca="1" ref="AV947" ca="1">IFERROR(IF(INDIRECT(ADDRESS($Z947,COLUMN(),4,1,"Monitoraggio"))="","",INDIRECT(ADDRESS($Z947,COLUMN(),4,1,"Monitoraggio"))),"")</f>
        <v/>
      </c>
      <c r="AW947" s="124" t="str" cm="1">
        <f t="array" aca="1" ref="AW947" ca="1">IFERROR(IF(INDIRECT(ADDRESS($Z947,COLUMN(),4,1,"Monitoraggio"))="","",INDIRECT(ADDRESS($Z947,COLUMN(),4,1,"Monitoraggio"))),"")</f>
        <v/>
      </c>
      <c r="AX947" s="62" t="str" cm="1">
        <f t="array" aca="1" ref="AX947" ca="1">IFERROR(IF(INDIRECT(ADDRESS($Z947,COLUMN(),4,1,"Monitoraggio"))="","",INDIRECT(ADDRESS($Z947,COLUMN(),4,1,"Monitoraggio"))),"")</f>
        <v/>
      </c>
      <c r="AY947" s="79" t="str" cm="1">
        <f t="array" aca="1" ref="AY947" ca="1">IFERROR(IF(INDIRECT(ADDRESS($Z947,COLUMN(),4,1,"Monitoraggio"))="","",INDIRECT(ADDRESS($Z947,COLUMN(),4,1,"Monitoraggio"))),"")</f>
        <v/>
      </c>
      <c r="AZ947" s="84" t="str" cm="1">
        <f t="array" aca="1" ref="AZ947" ca="1">IFERROR(IF(INDIRECT(ADDRESS($Z947,COLUMN(),4,1,"Monitoraggio"))="","",INDIRECT(ADDRESS($Z947,COLUMN(),4,1,"Monitoraggio"))),"")</f>
        <v/>
      </c>
      <c r="BA947" s="81" t="str" cm="1">
        <f t="array" aca="1" ref="BA947" ca="1">IFERROR(IF(INDIRECT(ADDRESS($Z947,COLUMN(),4,1,"Monitoraggio"))="","",INDIRECT(ADDRESS($Z947,COLUMN(),4,1,"Monitoraggio"))),"")</f>
        <v/>
      </c>
      <c r="BB947" s="86" t="str" cm="1">
        <f t="array" aca="1" ref="BB947" ca="1">IFERROR(IF(INDIRECT(ADDRESS($Z947,COLUMN(),4,1,"Monitoraggio"))="","",INDIRECT(ADDRESS($Z947,COLUMN(),4,1,"Monitoraggio"))),"")</f>
        <v/>
      </c>
      <c r="BC947" s="79" t="str" cm="1">
        <f t="array" aca="1" ref="BC947" ca="1">IFERROR(IF(INDIRECT(ADDRESS($Z947,COLUMN(),4,1,"Monitoraggio"))="","",INDIRECT(ADDRESS($Z947,COLUMN(),4,1,"Monitoraggio"))),"")</f>
        <v/>
      </c>
      <c r="BD947" s="79" t="str" cm="1">
        <f t="array" aca="1" ref="BD947" ca="1">IFERROR(IF(INDIRECT(ADDRESS($Z947,COLUMN(),4,1,"Monitoraggio"))="","",INDIRECT(ADDRESS($Z947,COLUMN(),4,1,"Monitoraggio"))),"")</f>
        <v/>
      </c>
      <c r="BE947" s="79" t="str" cm="1">
        <f t="array" aca="1" ref="BE947" ca="1">IFERROR(IF(INDIRECT(ADDRESS($Z947,COLUMN(),4,1,"Monitoraggio"))="","",INDIRECT(ADDRESS($Z947,COLUMN(),4,1,"Monitoraggio"))),"")</f>
        <v/>
      </c>
      <c r="BF947" s="79" t="str" cm="1">
        <f t="array" aca="1" ref="BF947" ca="1">IFERROR(IF(INDIRECT(ADDRESS($Z947,COLUMN(),4,1,"Monitoraggio"))="","",INDIRECT(ADDRESS($Z947,COLUMN(),4,1,"Monitoraggio"))),"")</f>
        <v/>
      </c>
      <c r="BG947" s="114" t="str" cm="1">
        <f t="array" aca="1" ref="BG947" ca="1">IFERROR(IF(INDIRECT(ADDRESS($Z947,COLUMN(),4,1,"Monitoraggio"))="","",INDIRECT(ADDRESS($Z947,COLUMN(),4,1,"Monitoraggio"))),"")</f>
        <v/>
      </c>
      <c r="BH947" s="48" t="str" cm="1">
        <f t="array" aca="1" ref="BH947" ca="1">IFERROR(IF(INDIRECT(ADDRESS($Z947,COLUMN(),4,1,"Monitoraggio"))="","",INDIRECT(ADDRESS($Z947,COLUMN(),4,1,"Monitoraggio"))),"")</f>
        <v/>
      </c>
      <c r="BI947" s="84" t="str" cm="1">
        <f t="array" aca="1" ref="BI947" ca="1">IFERROR(IF(INDIRECT(ADDRESS($Z947,COLUMN(),4,1,"Monitoraggio"))="","",INDIRECT(ADDRESS($Z947,COLUMN(),4,1,"Monitoraggio"))),"")</f>
        <v/>
      </c>
      <c r="BJ947" s="81" t="str" cm="1">
        <f t="array" aca="1" ref="BJ947" ca="1">IFERROR(IF(INDIRECT(ADDRESS($Z947,COLUMN(),4,1,"Monitoraggio"))="","",INDIRECT(ADDRESS($Z947,COLUMN(),4,1,"Monitoraggio"))),"")</f>
        <v/>
      </c>
    </row>
    <row r="948" spans="26:62" x14ac:dyDescent="0.2">
      <c r="Z948" s="132" t="str">
        <f>IFERROR(MATCH(ROW()-9,Monitoraggio!Z$1:Z$1000,0),"")</f>
        <v/>
      </c>
      <c r="AA948" s="60" t="str" cm="1">
        <f t="array" aca="1" ref="AA948" ca="1">IFERROR(IF(INDIRECT(ADDRESS($Z948,COLUMN(),4,1,"Monitoraggio"))="","",INDIRECT(ADDRESS($Z948,COLUMN(),4,1,"Monitoraggio"))),"")</f>
        <v/>
      </c>
      <c r="AB948" s="114" t="str" cm="1">
        <f t="array" aca="1" ref="AB948" ca="1">IFERROR(IF(INDIRECT(ADDRESS($Z948,COLUMN(),4,1,"Monitoraggio"))="","",INDIRECT(ADDRESS($Z948,COLUMN(),4,1,"Monitoraggio"))),"")</f>
        <v/>
      </c>
      <c r="AC948" s="114" t="str" cm="1">
        <f t="array" aca="1" ref="AC948" ca="1">IFERROR(IF(INDIRECT(ADDRESS($Z948,COLUMN(),4,1,"Monitoraggio"))="","",INDIRECT(ADDRESS($Z948,COLUMN(),4,1,"Monitoraggio"))),"")</f>
        <v/>
      </c>
      <c r="AD948" s="48" t="str" cm="1">
        <f t="array" aca="1" ref="AD948" ca="1">IFERROR(IF(INDIRECT(ADDRESS($Z948,COLUMN(),4,1,"Monitoraggio"))="","",INDIRECT(ADDRESS($Z948,COLUMN(),4,1,"Monitoraggio"))),"")</f>
        <v/>
      </c>
      <c r="AE948" s="61" t="str" cm="1">
        <f t="array" aca="1" ref="AE948" ca="1">IFERROR(IF(INDIRECT(ADDRESS($Z948,COLUMN(),4,1,"Monitoraggio"))="","",INDIRECT(ADDRESS($Z948,COLUMN(),4,1,"Monitoraggio"))),"")</f>
        <v/>
      </c>
      <c r="AF948" s="116" t="str" cm="1">
        <f t="array" aca="1" ref="AF948" ca="1">IFERROR(IF(INDIRECT(ADDRESS($Z948,COLUMN(),4,1,"Monitoraggio"))="","",INDIRECT(ADDRESS($Z948,COLUMN(),4,1,"Monitoraggio"))),"")</f>
        <v/>
      </c>
      <c r="AG948" s="61" t="str" cm="1">
        <f t="array" aca="1" ref="AG948" ca="1">IFERROR(IF(INDIRECT(ADDRESS($Z948,COLUMN(),4,1,"Monitoraggio"))="","",INDIRECT(ADDRESS($Z948,COLUMN(),4,1,"Monitoraggio"))),"")</f>
        <v/>
      </c>
      <c r="AH948" s="116" t="str" cm="1">
        <f t="array" aca="1" ref="AH948" ca="1">IFERROR(IF(INDIRECT(ADDRESS($Z948,COLUMN(),4,1,"Monitoraggio"))="","",INDIRECT(ADDRESS($Z948,COLUMN(),4,1,"Monitoraggio"))),"")</f>
        <v/>
      </c>
      <c r="AI948" s="114" t="str" cm="1">
        <f t="array" aca="1" ref="AI948" ca="1">IFERROR(IF(INDIRECT(ADDRESS($Z948,COLUMN(),4,1,"Monitoraggio"))="","",INDIRECT(ADDRESS($Z948,COLUMN(),4,1,"Monitoraggio"))),"")</f>
        <v/>
      </c>
      <c r="AJ948" s="118" t="str" cm="1">
        <f t="array" aca="1" ref="AJ948" ca="1">IFERROR(IF(INDIRECT(ADDRESS($Z948,COLUMN(),4,1,"Monitoraggio"))="","",INDIRECT(ADDRESS($Z948,COLUMN(),4,1,"Monitoraggio"))),"")</f>
        <v/>
      </c>
      <c r="AK948" s="119" t="str" cm="1">
        <f t="array" aca="1" ref="AK948" ca="1">IFERROR(IF(INDIRECT(ADDRESS($Z948,COLUMN(),4,1,"Monitoraggio"))="","",INDIRECT(ADDRESS($Z948,COLUMN(),4,1,"Monitoraggio"))),"")</f>
        <v/>
      </c>
      <c r="AL948" s="79" t="str" cm="1">
        <f t="array" aca="1" ref="AL948" ca="1">IFERROR(IF(INDIRECT(ADDRESS($Z948,COLUMN(),4,1,"Monitoraggio"))="","",INDIRECT(ADDRESS($Z948,COLUMN(),4,1,"Monitoraggio"))),"")</f>
        <v/>
      </c>
      <c r="AM948" s="77" t="str" cm="1">
        <f t="array" aca="1" ref="AM948" ca="1">IFERROR(IF(INDIRECT(ADDRESS($Z948,COLUMN(),4,1,"Monitoraggio"))="","",INDIRECT(ADDRESS($Z948,COLUMN(),4,1,"Monitoraggio"))),"")</f>
        <v/>
      </c>
      <c r="AN948" s="79" t="str" cm="1">
        <f t="array" aca="1" ref="AN948" ca="1">IFERROR(IF(INDIRECT(ADDRESS($Z948,COLUMN(),4,1,"Monitoraggio"))="","",INDIRECT(ADDRESS($Z948,COLUMN(),4,1,"Monitoraggio"))),"")</f>
        <v/>
      </c>
      <c r="AO948" s="79" t="str" cm="1">
        <f t="array" aca="1" ref="AO948" ca="1">IFERROR(IF(INDIRECT(ADDRESS($Z948,COLUMN(),4,1,"Monitoraggio"))="","",INDIRECT(ADDRESS($Z948,COLUMN(),4,1,"Monitoraggio"))),"")</f>
        <v/>
      </c>
      <c r="AP948" s="79" t="str" cm="1">
        <f t="array" aca="1" ref="AP948" ca="1">IFERROR(IF(INDIRECT(ADDRESS($Z948,COLUMN(),4,1,"Monitoraggio"))="","",INDIRECT(ADDRESS($Z948,COLUMN(),4,1,"Monitoraggio"))),"")</f>
        <v/>
      </c>
      <c r="AQ948" s="81" t="str" cm="1">
        <f t="array" aca="1" ref="AQ948" ca="1">IFERROR(IF(INDIRECT(ADDRESS($Z948,COLUMN(),4,1,"Monitoraggio"))="","",INDIRECT(ADDRESS($Z948,COLUMN(),4,1,"Monitoraggio"))),"")</f>
        <v/>
      </c>
      <c r="AR948" s="122" t="str" cm="1">
        <f t="array" aca="1" ref="AR948" ca="1">IFERROR(IF(INDIRECT(ADDRESS($Z948,COLUMN(),4,1,"Monitoraggio"))="","",INDIRECT(ADDRESS($Z948,COLUMN(),4,1,"Monitoraggio"))),"")</f>
        <v/>
      </c>
      <c r="AS948" s="118" t="str" cm="1">
        <f t="array" aca="1" ref="AS948" ca="1">IFERROR(IF(INDIRECT(ADDRESS($Z948,COLUMN(),4,1,"Monitoraggio"))="","",INDIRECT(ADDRESS($Z948,COLUMN(),4,1,"Monitoraggio"))),"")</f>
        <v/>
      </c>
      <c r="AT948" s="119" t="str" cm="1">
        <f t="array" aca="1" ref="AT948" ca="1">IFERROR(IF(INDIRECT(ADDRESS($Z948,COLUMN(),4,1,"Monitoraggio"))="","",INDIRECT(ADDRESS($Z948,COLUMN(),4,1,"Monitoraggio"))),"")</f>
        <v/>
      </c>
      <c r="AU948" s="79" t="str" cm="1">
        <f t="array" aca="1" ref="AU948" ca="1">IFERROR(IF(INDIRECT(ADDRESS($Z948,COLUMN(),4,1,"Monitoraggio"))="","",INDIRECT(ADDRESS($Z948,COLUMN(),4,1,"Monitoraggio"))),"")</f>
        <v/>
      </c>
      <c r="AV948" s="119" t="str" cm="1">
        <f t="array" aca="1" ref="AV948" ca="1">IFERROR(IF(INDIRECT(ADDRESS($Z948,COLUMN(),4,1,"Monitoraggio"))="","",INDIRECT(ADDRESS($Z948,COLUMN(),4,1,"Monitoraggio"))),"")</f>
        <v/>
      </c>
      <c r="AW948" s="124" t="str" cm="1">
        <f t="array" aca="1" ref="AW948" ca="1">IFERROR(IF(INDIRECT(ADDRESS($Z948,COLUMN(),4,1,"Monitoraggio"))="","",INDIRECT(ADDRESS($Z948,COLUMN(),4,1,"Monitoraggio"))),"")</f>
        <v/>
      </c>
      <c r="AX948" s="62" t="str" cm="1">
        <f t="array" aca="1" ref="AX948" ca="1">IFERROR(IF(INDIRECT(ADDRESS($Z948,COLUMN(),4,1,"Monitoraggio"))="","",INDIRECT(ADDRESS($Z948,COLUMN(),4,1,"Monitoraggio"))),"")</f>
        <v/>
      </c>
      <c r="AY948" s="79" t="str" cm="1">
        <f t="array" aca="1" ref="AY948" ca="1">IFERROR(IF(INDIRECT(ADDRESS($Z948,COLUMN(),4,1,"Monitoraggio"))="","",INDIRECT(ADDRESS($Z948,COLUMN(),4,1,"Monitoraggio"))),"")</f>
        <v/>
      </c>
      <c r="AZ948" s="84" t="str" cm="1">
        <f t="array" aca="1" ref="AZ948" ca="1">IFERROR(IF(INDIRECT(ADDRESS($Z948,COLUMN(),4,1,"Monitoraggio"))="","",INDIRECT(ADDRESS($Z948,COLUMN(),4,1,"Monitoraggio"))),"")</f>
        <v/>
      </c>
      <c r="BA948" s="81" t="str" cm="1">
        <f t="array" aca="1" ref="BA948" ca="1">IFERROR(IF(INDIRECT(ADDRESS($Z948,COLUMN(),4,1,"Monitoraggio"))="","",INDIRECT(ADDRESS($Z948,COLUMN(),4,1,"Monitoraggio"))),"")</f>
        <v/>
      </c>
      <c r="BB948" s="86" t="str" cm="1">
        <f t="array" aca="1" ref="BB948" ca="1">IFERROR(IF(INDIRECT(ADDRESS($Z948,COLUMN(),4,1,"Monitoraggio"))="","",INDIRECT(ADDRESS($Z948,COLUMN(),4,1,"Monitoraggio"))),"")</f>
        <v/>
      </c>
      <c r="BC948" s="79" t="str" cm="1">
        <f t="array" aca="1" ref="BC948" ca="1">IFERROR(IF(INDIRECT(ADDRESS($Z948,COLUMN(),4,1,"Monitoraggio"))="","",INDIRECT(ADDRESS($Z948,COLUMN(),4,1,"Monitoraggio"))),"")</f>
        <v/>
      </c>
      <c r="BD948" s="79" t="str" cm="1">
        <f t="array" aca="1" ref="BD948" ca="1">IFERROR(IF(INDIRECT(ADDRESS($Z948,COLUMN(),4,1,"Monitoraggio"))="","",INDIRECT(ADDRESS($Z948,COLUMN(),4,1,"Monitoraggio"))),"")</f>
        <v/>
      </c>
      <c r="BE948" s="79" t="str" cm="1">
        <f t="array" aca="1" ref="BE948" ca="1">IFERROR(IF(INDIRECT(ADDRESS($Z948,COLUMN(),4,1,"Monitoraggio"))="","",INDIRECT(ADDRESS($Z948,COLUMN(),4,1,"Monitoraggio"))),"")</f>
        <v/>
      </c>
      <c r="BF948" s="79" t="str" cm="1">
        <f t="array" aca="1" ref="BF948" ca="1">IFERROR(IF(INDIRECT(ADDRESS($Z948,COLUMN(),4,1,"Monitoraggio"))="","",INDIRECT(ADDRESS($Z948,COLUMN(),4,1,"Monitoraggio"))),"")</f>
        <v/>
      </c>
      <c r="BG948" s="114" t="str" cm="1">
        <f t="array" aca="1" ref="BG948" ca="1">IFERROR(IF(INDIRECT(ADDRESS($Z948,COLUMN(),4,1,"Monitoraggio"))="","",INDIRECT(ADDRESS($Z948,COLUMN(),4,1,"Monitoraggio"))),"")</f>
        <v/>
      </c>
      <c r="BH948" s="48" t="str" cm="1">
        <f t="array" aca="1" ref="BH948" ca="1">IFERROR(IF(INDIRECT(ADDRESS($Z948,COLUMN(),4,1,"Monitoraggio"))="","",INDIRECT(ADDRESS($Z948,COLUMN(),4,1,"Monitoraggio"))),"")</f>
        <v/>
      </c>
      <c r="BI948" s="84" t="str" cm="1">
        <f t="array" aca="1" ref="BI948" ca="1">IFERROR(IF(INDIRECT(ADDRESS($Z948,COLUMN(),4,1,"Monitoraggio"))="","",INDIRECT(ADDRESS($Z948,COLUMN(),4,1,"Monitoraggio"))),"")</f>
        <v/>
      </c>
      <c r="BJ948" s="81" t="str" cm="1">
        <f t="array" aca="1" ref="BJ948" ca="1">IFERROR(IF(INDIRECT(ADDRESS($Z948,COLUMN(),4,1,"Monitoraggio"))="","",INDIRECT(ADDRESS($Z948,COLUMN(),4,1,"Monitoraggio"))),"")</f>
        <v/>
      </c>
    </row>
    <row r="949" spans="26:62" x14ac:dyDescent="0.2">
      <c r="Z949" s="132" t="str">
        <f>IFERROR(MATCH(ROW()-9,Monitoraggio!Z$1:Z$1000,0),"")</f>
        <v/>
      </c>
      <c r="AA949" s="60" t="str" cm="1">
        <f t="array" aca="1" ref="AA949" ca="1">IFERROR(IF(INDIRECT(ADDRESS($Z949,COLUMN(),4,1,"Monitoraggio"))="","",INDIRECT(ADDRESS($Z949,COLUMN(),4,1,"Monitoraggio"))),"")</f>
        <v/>
      </c>
      <c r="AB949" s="114" t="str" cm="1">
        <f t="array" aca="1" ref="AB949" ca="1">IFERROR(IF(INDIRECT(ADDRESS($Z949,COLUMN(),4,1,"Monitoraggio"))="","",INDIRECT(ADDRESS($Z949,COLUMN(),4,1,"Monitoraggio"))),"")</f>
        <v/>
      </c>
      <c r="AC949" s="114" t="str" cm="1">
        <f t="array" aca="1" ref="AC949" ca="1">IFERROR(IF(INDIRECT(ADDRESS($Z949,COLUMN(),4,1,"Monitoraggio"))="","",INDIRECT(ADDRESS($Z949,COLUMN(),4,1,"Monitoraggio"))),"")</f>
        <v/>
      </c>
      <c r="AD949" s="48" t="str" cm="1">
        <f t="array" aca="1" ref="AD949" ca="1">IFERROR(IF(INDIRECT(ADDRESS($Z949,COLUMN(),4,1,"Monitoraggio"))="","",INDIRECT(ADDRESS($Z949,COLUMN(),4,1,"Monitoraggio"))),"")</f>
        <v/>
      </c>
      <c r="AE949" s="61" t="str" cm="1">
        <f t="array" aca="1" ref="AE949" ca="1">IFERROR(IF(INDIRECT(ADDRESS($Z949,COLUMN(),4,1,"Monitoraggio"))="","",INDIRECT(ADDRESS($Z949,COLUMN(),4,1,"Monitoraggio"))),"")</f>
        <v/>
      </c>
      <c r="AF949" s="116" t="str" cm="1">
        <f t="array" aca="1" ref="AF949" ca="1">IFERROR(IF(INDIRECT(ADDRESS($Z949,COLUMN(),4,1,"Monitoraggio"))="","",INDIRECT(ADDRESS($Z949,COLUMN(),4,1,"Monitoraggio"))),"")</f>
        <v/>
      </c>
      <c r="AG949" s="61" t="str" cm="1">
        <f t="array" aca="1" ref="AG949" ca="1">IFERROR(IF(INDIRECT(ADDRESS($Z949,COLUMN(),4,1,"Monitoraggio"))="","",INDIRECT(ADDRESS($Z949,COLUMN(),4,1,"Monitoraggio"))),"")</f>
        <v/>
      </c>
      <c r="AH949" s="116" t="str" cm="1">
        <f t="array" aca="1" ref="AH949" ca="1">IFERROR(IF(INDIRECT(ADDRESS($Z949,COLUMN(),4,1,"Monitoraggio"))="","",INDIRECT(ADDRESS($Z949,COLUMN(),4,1,"Monitoraggio"))),"")</f>
        <v/>
      </c>
      <c r="AI949" s="114" t="str" cm="1">
        <f t="array" aca="1" ref="AI949" ca="1">IFERROR(IF(INDIRECT(ADDRESS($Z949,COLUMN(),4,1,"Monitoraggio"))="","",INDIRECT(ADDRESS($Z949,COLUMN(),4,1,"Monitoraggio"))),"")</f>
        <v/>
      </c>
      <c r="AJ949" s="118" t="str" cm="1">
        <f t="array" aca="1" ref="AJ949" ca="1">IFERROR(IF(INDIRECT(ADDRESS($Z949,COLUMN(),4,1,"Monitoraggio"))="","",INDIRECT(ADDRESS($Z949,COLUMN(),4,1,"Monitoraggio"))),"")</f>
        <v/>
      </c>
      <c r="AK949" s="119" t="str" cm="1">
        <f t="array" aca="1" ref="AK949" ca="1">IFERROR(IF(INDIRECT(ADDRESS($Z949,COLUMN(),4,1,"Monitoraggio"))="","",INDIRECT(ADDRESS($Z949,COLUMN(),4,1,"Monitoraggio"))),"")</f>
        <v/>
      </c>
      <c r="AL949" s="79" t="str" cm="1">
        <f t="array" aca="1" ref="AL949" ca="1">IFERROR(IF(INDIRECT(ADDRESS($Z949,COLUMN(),4,1,"Monitoraggio"))="","",INDIRECT(ADDRESS($Z949,COLUMN(),4,1,"Monitoraggio"))),"")</f>
        <v/>
      </c>
      <c r="AM949" s="77" t="str" cm="1">
        <f t="array" aca="1" ref="AM949" ca="1">IFERROR(IF(INDIRECT(ADDRESS($Z949,COLUMN(),4,1,"Monitoraggio"))="","",INDIRECT(ADDRESS($Z949,COLUMN(),4,1,"Monitoraggio"))),"")</f>
        <v/>
      </c>
      <c r="AN949" s="79" t="str" cm="1">
        <f t="array" aca="1" ref="AN949" ca="1">IFERROR(IF(INDIRECT(ADDRESS($Z949,COLUMN(),4,1,"Monitoraggio"))="","",INDIRECT(ADDRESS($Z949,COLUMN(),4,1,"Monitoraggio"))),"")</f>
        <v/>
      </c>
      <c r="AO949" s="79" t="str" cm="1">
        <f t="array" aca="1" ref="AO949" ca="1">IFERROR(IF(INDIRECT(ADDRESS($Z949,COLUMN(),4,1,"Monitoraggio"))="","",INDIRECT(ADDRESS($Z949,COLUMN(),4,1,"Monitoraggio"))),"")</f>
        <v/>
      </c>
      <c r="AP949" s="79" t="str" cm="1">
        <f t="array" aca="1" ref="AP949" ca="1">IFERROR(IF(INDIRECT(ADDRESS($Z949,COLUMN(),4,1,"Monitoraggio"))="","",INDIRECT(ADDRESS($Z949,COLUMN(),4,1,"Monitoraggio"))),"")</f>
        <v/>
      </c>
      <c r="AQ949" s="81" t="str" cm="1">
        <f t="array" aca="1" ref="AQ949" ca="1">IFERROR(IF(INDIRECT(ADDRESS($Z949,COLUMN(),4,1,"Monitoraggio"))="","",INDIRECT(ADDRESS($Z949,COLUMN(),4,1,"Monitoraggio"))),"")</f>
        <v/>
      </c>
      <c r="AR949" s="122" t="str" cm="1">
        <f t="array" aca="1" ref="AR949" ca="1">IFERROR(IF(INDIRECT(ADDRESS($Z949,COLUMN(),4,1,"Monitoraggio"))="","",INDIRECT(ADDRESS($Z949,COLUMN(),4,1,"Monitoraggio"))),"")</f>
        <v/>
      </c>
      <c r="AS949" s="118" t="str" cm="1">
        <f t="array" aca="1" ref="AS949" ca="1">IFERROR(IF(INDIRECT(ADDRESS($Z949,COLUMN(),4,1,"Monitoraggio"))="","",INDIRECT(ADDRESS($Z949,COLUMN(),4,1,"Monitoraggio"))),"")</f>
        <v/>
      </c>
      <c r="AT949" s="119" t="str" cm="1">
        <f t="array" aca="1" ref="AT949" ca="1">IFERROR(IF(INDIRECT(ADDRESS($Z949,COLUMN(),4,1,"Monitoraggio"))="","",INDIRECT(ADDRESS($Z949,COLUMN(),4,1,"Monitoraggio"))),"")</f>
        <v/>
      </c>
      <c r="AU949" s="79" t="str" cm="1">
        <f t="array" aca="1" ref="AU949" ca="1">IFERROR(IF(INDIRECT(ADDRESS($Z949,COLUMN(),4,1,"Monitoraggio"))="","",INDIRECT(ADDRESS($Z949,COLUMN(),4,1,"Monitoraggio"))),"")</f>
        <v/>
      </c>
      <c r="AV949" s="119" t="str" cm="1">
        <f t="array" aca="1" ref="AV949" ca="1">IFERROR(IF(INDIRECT(ADDRESS($Z949,COLUMN(),4,1,"Monitoraggio"))="","",INDIRECT(ADDRESS($Z949,COLUMN(),4,1,"Monitoraggio"))),"")</f>
        <v/>
      </c>
      <c r="AW949" s="124" t="str" cm="1">
        <f t="array" aca="1" ref="AW949" ca="1">IFERROR(IF(INDIRECT(ADDRESS($Z949,COLUMN(),4,1,"Monitoraggio"))="","",INDIRECT(ADDRESS($Z949,COLUMN(),4,1,"Monitoraggio"))),"")</f>
        <v/>
      </c>
      <c r="AX949" s="62" t="str" cm="1">
        <f t="array" aca="1" ref="AX949" ca="1">IFERROR(IF(INDIRECT(ADDRESS($Z949,COLUMN(),4,1,"Monitoraggio"))="","",INDIRECT(ADDRESS($Z949,COLUMN(),4,1,"Monitoraggio"))),"")</f>
        <v/>
      </c>
      <c r="AY949" s="79" t="str" cm="1">
        <f t="array" aca="1" ref="AY949" ca="1">IFERROR(IF(INDIRECT(ADDRESS($Z949,COLUMN(),4,1,"Monitoraggio"))="","",INDIRECT(ADDRESS($Z949,COLUMN(),4,1,"Monitoraggio"))),"")</f>
        <v/>
      </c>
      <c r="AZ949" s="84" t="str" cm="1">
        <f t="array" aca="1" ref="AZ949" ca="1">IFERROR(IF(INDIRECT(ADDRESS($Z949,COLUMN(),4,1,"Monitoraggio"))="","",INDIRECT(ADDRESS($Z949,COLUMN(),4,1,"Monitoraggio"))),"")</f>
        <v/>
      </c>
      <c r="BA949" s="81" t="str" cm="1">
        <f t="array" aca="1" ref="BA949" ca="1">IFERROR(IF(INDIRECT(ADDRESS($Z949,COLUMN(),4,1,"Monitoraggio"))="","",INDIRECT(ADDRESS($Z949,COLUMN(),4,1,"Monitoraggio"))),"")</f>
        <v/>
      </c>
      <c r="BB949" s="86" t="str" cm="1">
        <f t="array" aca="1" ref="BB949" ca="1">IFERROR(IF(INDIRECT(ADDRESS($Z949,COLUMN(),4,1,"Monitoraggio"))="","",INDIRECT(ADDRESS($Z949,COLUMN(),4,1,"Monitoraggio"))),"")</f>
        <v/>
      </c>
      <c r="BC949" s="79" t="str" cm="1">
        <f t="array" aca="1" ref="BC949" ca="1">IFERROR(IF(INDIRECT(ADDRESS($Z949,COLUMN(),4,1,"Monitoraggio"))="","",INDIRECT(ADDRESS($Z949,COLUMN(),4,1,"Monitoraggio"))),"")</f>
        <v/>
      </c>
      <c r="BD949" s="79" t="str" cm="1">
        <f t="array" aca="1" ref="BD949" ca="1">IFERROR(IF(INDIRECT(ADDRESS($Z949,COLUMN(),4,1,"Monitoraggio"))="","",INDIRECT(ADDRESS($Z949,COLUMN(),4,1,"Monitoraggio"))),"")</f>
        <v/>
      </c>
      <c r="BE949" s="79" t="str" cm="1">
        <f t="array" aca="1" ref="BE949" ca="1">IFERROR(IF(INDIRECT(ADDRESS($Z949,COLUMN(),4,1,"Monitoraggio"))="","",INDIRECT(ADDRESS($Z949,COLUMN(),4,1,"Monitoraggio"))),"")</f>
        <v/>
      </c>
      <c r="BF949" s="79" t="str" cm="1">
        <f t="array" aca="1" ref="BF949" ca="1">IFERROR(IF(INDIRECT(ADDRESS($Z949,COLUMN(),4,1,"Monitoraggio"))="","",INDIRECT(ADDRESS($Z949,COLUMN(),4,1,"Monitoraggio"))),"")</f>
        <v/>
      </c>
      <c r="BG949" s="114" t="str" cm="1">
        <f t="array" aca="1" ref="BG949" ca="1">IFERROR(IF(INDIRECT(ADDRESS($Z949,COLUMN(),4,1,"Monitoraggio"))="","",INDIRECT(ADDRESS($Z949,COLUMN(),4,1,"Monitoraggio"))),"")</f>
        <v/>
      </c>
      <c r="BH949" s="48" t="str" cm="1">
        <f t="array" aca="1" ref="BH949" ca="1">IFERROR(IF(INDIRECT(ADDRESS($Z949,COLUMN(),4,1,"Monitoraggio"))="","",INDIRECT(ADDRESS($Z949,COLUMN(),4,1,"Monitoraggio"))),"")</f>
        <v/>
      </c>
      <c r="BI949" s="84" t="str" cm="1">
        <f t="array" aca="1" ref="BI949" ca="1">IFERROR(IF(INDIRECT(ADDRESS($Z949,COLUMN(),4,1,"Monitoraggio"))="","",INDIRECT(ADDRESS($Z949,COLUMN(),4,1,"Monitoraggio"))),"")</f>
        <v/>
      </c>
      <c r="BJ949" s="81" t="str" cm="1">
        <f t="array" aca="1" ref="BJ949" ca="1">IFERROR(IF(INDIRECT(ADDRESS($Z949,COLUMN(),4,1,"Monitoraggio"))="","",INDIRECT(ADDRESS($Z949,COLUMN(),4,1,"Monitoraggio"))),"")</f>
        <v/>
      </c>
    </row>
    <row r="950" spans="26:62" x14ac:dyDescent="0.2">
      <c r="Z950" s="132" t="str">
        <f>IFERROR(MATCH(ROW()-9,Monitoraggio!Z$1:Z$1000,0),"")</f>
        <v/>
      </c>
      <c r="AA950" s="60" t="str" cm="1">
        <f t="array" aca="1" ref="AA950" ca="1">IFERROR(IF(INDIRECT(ADDRESS($Z950,COLUMN(),4,1,"Monitoraggio"))="","",INDIRECT(ADDRESS($Z950,COLUMN(),4,1,"Monitoraggio"))),"")</f>
        <v/>
      </c>
      <c r="AB950" s="114" t="str" cm="1">
        <f t="array" aca="1" ref="AB950" ca="1">IFERROR(IF(INDIRECT(ADDRESS($Z950,COLUMN(),4,1,"Monitoraggio"))="","",INDIRECT(ADDRESS($Z950,COLUMN(),4,1,"Monitoraggio"))),"")</f>
        <v/>
      </c>
      <c r="AC950" s="114" t="str" cm="1">
        <f t="array" aca="1" ref="AC950" ca="1">IFERROR(IF(INDIRECT(ADDRESS($Z950,COLUMN(),4,1,"Monitoraggio"))="","",INDIRECT(ADDRESS($Z950,COLUMN(),4,1,"Monitoraggio"))),"")</f>
        <v/>
      </c>
      <c r="AD950" s="48" t="str" cm="1">
        <f t="array" aca="1" ref="AD950" ca="1">IFERROR(IF(INDIRECT(ADDRESS($Z950,COLUMN(),4,1,"Monitoraggio"))="","",INDIRECT(ADDRESS($Z950,COLUMN(),4,1,"Monitoraggio"))),"")</f>
        <v/>
      </c>
      <c r="AE950" s="61" t="str" cm="1">
        <f t="array" aca="1" ref="AE950" ca="1">IFERROR(IF(INDIRECT(ADDRESS($Z950,COLUMN(),4,1,"Monitoraggio"))="","",INDIRECT(ADDRESS($Z950,COLUMN(),4,1,"Monitoraggio"))),"")</f>
        <v/>
      </c>
      <c r="AF950" s="116" t="str" cm="1">
        <f t="array" aca="1" ref="AF950" ca="1">IFERROR(IF(INDIRECT(ADDRESS($Z950,COLUMN(),4,1,"Monitoraggio"))="","",INDIRECT(ADDRESS($Z950,COLUMN(),4,1,"Monitoraggio"))),"")</f>
        <v/>
      </c>
      <c r="AG950" s="61" t="str" cm="1">
        <f t="array" aca="1" ref="AG950" ca="1">IFERROR(IF(INDIRECT(ADDRESS($Z950,COLUMN(),4,1,"Monitoraggio"))="","",INDIRECT(ADDRESS($Z950,COLUMN(),4,1,"Monitoraggio"))),"")</f>
        <v/>
      </c>
      <c r="AH950" s="116" t="str" cm="1">
        <f t="array" aca="1" ref="AH950" ca="1">IFERROR(IF(INDIRECT(ADDRESS($Z950,COLUMN(),4,1,"Monitoraggio"))="","",INDIRECT(ADDRESS($Z950,COLUMN(),4,1,"Monitoraggio"))),"")</f>
        <v/>
      </c>
      <c r="AI950" s="114" t="str" cm="1">
        <f t="array" aca="1" ref="AI950" ca="1">IFERROR(IF(INDIRECT(ADDRESS($Z950,COLUMN(),4,1,"Monitoraggio"))="","",INDIRECT(ADDRESS($Z950,COLUMN(),4,1,"Monitoraggio"))),"")</f>
        <v/>
      </c>
      <c r="AJ950" s="118" t="str" cm="1">
        <f t="array" aca="1" ref="AJ950" ca="1">IFERROR(IF(INDIRECT(ADDRESS($Z950,COLUMN(),4,1,"Monitoraggio"))="","",INDIRECT(ADDRESS($Z950,COLUMN(),4,1,"Monitoraggio"))),"")</f>
        <v/>
      </c>
      <c r="AK950" s="119" t="str" cm="1">
        <f t="array" aca="1" ref="AK950" ca="1">IFERROR(IF(INDIRECT(ADDRESS($Z950,COLUMN(),4,1,"Monitoraggio"))="","",INDIRECT(ADDRESS($Z950,COLUMN(),4,1,"Monitoraggio"))),"")</f>
        <v/>
      </c>
      <c r="AL950" s="79" t="str" cm="1">
        <f t="array" aca="1" ref="AL950" ca="1">IFERROR(IF(INDIRECT(ADDRESS($Z950,COLUMN(),4,1,"Monitoraggio"))="","",INDIRECT(ADDRESS($Z950,COLUMN(),4,1,"Monitoraggio"))),"")</f>
        <v/>
      </c>
      <c r="AM950" s="77" t="str" cm="1">
        <f t="array" aca="1" ref="AM950" ca="1">IFERROR(IF(INDIRECT(ADDRESS($Z950,COLUMN(),4,1,"Monitoraggio"))="","",INDIRECT(ADDRESS($Z950,COLUMN(),4,1,"Monitoraggio"))),"")</f>
        <v/>
      </c>
      <c r="AN950" s="79" t="str" cm="1">
        <f t="array" aca="1" ref="AN950" ca="1">IFERROR(IF(INDIRECT(ADDRESS($Z950,COLUMN(),4,1,"Monitoraggio"))="","",INDIRECT(ADDRESS($Z950,COLUMN(),4,1,"Monitoraggio"))),"")</f>
        <v/>
      </c>
      <c r="AO950" s="79" t="str" cm="1">
        <f t="array" aca="1" ref="AO950" ca="1">IFERROR(IF(INDIRECT(ADDRESS($Z950,COLUMN(),4,1,"Monitoraggio"))="","",INDIRECT(ADDRESS($Z950,COLUMN(),4,1,"Monitoraggio"))),"")</f>
        <v/>
      </c>
      <c r="AP950" s="79" t="str" cm="1">
        <f t="array" aca="1" ref="AP950" ca="1">IFERROR(IF(INDIRECT(ADDRESS($Z950,COLUMN(),4,1,"Monitoraggio"))="","",INDIRECT(ADDRESS($Z950,COLUMN(),4,1,"Monitoraggio"))),"")</f>
        <v/>
      </c>
      <c r="AQ950" s="81" t="str" cm="1">
        <f t="array" aca="1" ref="AQ950" ca="1">IFERROR(IF(INDIRECT(ADDRESS($Z950,COLUMN(),4,1,"Monitoraggio"))="","",INDIRECT(ADDRESS($Z950,COLUMN(),4,1,"Monitoraggio"))),"")</f>
        <v/>
      </c>
      <c r="AR950" s="122" t="str" cm="1">
        <f t="array" aca="1" ref="AR950" ca="1">IFERROR(IF(INDIRECT(ADDRESS($Z950,COLUMN(),4,1,"Monitoraggio"))="","",INDIRECT(ADDRESS($Z950,COLUMN(),4,1,"Monitoraggio"))),"")</f>
        <v/>
      </c>
      <c r="AS950" s="118" t="str" cm="1">
        <f t="array" aca="1" ref="AS950" ca="1">IFERROR(IF(INDIRECT(ADDRESS($Z950,COLUMN(),4,1,"Monitoraggio"))="","",INDIRECT(ADDRESS($Z950,COLUMN(),4,1,"Monitoraggio"))),"")</f>
        <v/>
      </c>
      <c r="AT950" s="119" t="str" cm="1">
        <f t="array" aca="1" ref="AT950" ca="1">IFERROR(IF(INDIRECT(ADDRESS($Z950,COLUMN(),4,1,"Monitoraggio"))="","",INDIRECT(ADDRESS($Z950,COLUMN(),4,1,"Monitoraggio"))),"")</f>
        <v/>
      </c>
      <c r="AU950" s="79" t="str" cm="1">
        <f t="array" aca="1" ref="AU950" ca="1">IFERROR(IF(INDIRECT(ADDRESS($Z950,COLUMN(),4,1,"Monitoraggio"))="","",INDIRECT(ADDRESS($Z950,COLUMN(),4,1,"Monitoraggio"))),"")</f>
        <v/>
      </c>
      <c r="AV950" s="119" t="str" cm="1">
        <f t="array" aca="1" ref="AV950" ca="1">IFERROR(IF(INDIRECT(ADDRESS($Z950,COLUMN(),4,1,"Monitoraggio"))="","",INDIRECT(ADDRESS($Z950,COLUMN(),4,1,"Monitoraggio"))),"")</f>
        <v/>
      </c>
      <c r="AW950" s="124" t="str" cm="1">
        <f t="array" aca="1" ref="AW950" ca="1">IFERROR(IF(INDIRECT(ADDRESS($Z950,COLUMN(),4,1,"Monitoraggio"))="","",INDIRECT(ADDRESS($Z950,COLUMN(),4,1,"Monitoraggio"))),"")</f>
        <v/>
      </c>
      <c r="AX950" s="62" t="str" cm="1">
        <f t="array" aca="1" ref="AX950" ca="1">IFERROR(IF(INDIRECT(ADDRESS($Z950,COLUMN(),4,1,"Monitoraggio"))="","",INDIRECT(ADDRESS($Z950,COLUMN(),4,1,"Monitoraggio"))),"")</f>
        <v/>
      </c>
      <c r="AY950" s="79" t="str" cm="1">
        <f t="array" aca="1" ref="AY950" ca="1">IFERROR(IF(INDIRECT(ADDRESS($Z950,COLUMN(),4,1,"Monitoraggio"))="","",INDIRECT(ADDRESS($Z950,COLUMN(),4,1,"Monitoraggio"))),"")</f>
        <v/>
      </c>
      <c r="AZ950" s="84" t="str" cm="1">
        <f t="array" aca="1" ref="AZ950" ca="1">IFERROR(IF(INDIRECT(ADDRESS($Z950,COLUMN(),4,1,"Monitoraggio"))="","",INDIRECT(ADDRESS($Z950,COLUMN(),4,1,"Monitoraggio"))),"")</f>
        <v/>
      </c>
      <c r="BA950" s="81" t="str" cm="1">
        <f t="array" aca="1" ref="BA950" ca="1">IFERROR(IF(INDIRECT(ADDRESS($Z950,COLUMN(),4,1,"Monitoraggio"))="","",INDIRECT(ADDRESS($Z950,COLUMN(),4,1,"Monitoraggio"))),"")</f>
        <v/>
      </c>
      <c r="BB950" s="86" t="str" cm="1">
        <f t="array" aca="1" ref="BB950" ca="1">IFERROR(IF(INDIRECT(ADDRESS($Z950,COLUMN(),4,1,"Monitoraggio"))="","",INDIRECT(ADDRESS($Z950,COLUMN(),4,1,"Monitoraggio"))),"")</f>
        <v/>
      </c>
      <c r="BC950" s="79" t="str" cm="1">
        <f t="array" aca="1" ref="BC950" ca="1">IFERROR(IF(INDIRECT(ADDRESS($Z950,COLUMN(),4,1,"Monitoraggio"))="","",INDIRECT(ADDRESS($Z950,COLUMN(),4,1,"Monitoraggio"))),"")</f>
        <v/>
      </c>
      <c r="BD950" s="79" t="str" cm="1">
        <f t="array" aca="1" ref="BD950" ca="1">IFERROR(IF(INDIRECT(ADDRESS($Z950,COLUMN(),4,1,"Monitoraggio"))="","",INDIRECT(ADDRESS($Z950,COLUMN(),4,1,"Monitoraggio"))),"")</f>
        <v/>
      </c>
      <c r="BE950" s="79" t="str" cm="1">
        <f t="array" aca="1" ref="BE950" ca="1">IFERROR(IF(INDIRECT(ADDRESS($Z950,COLUMN(),4,1,"Monitoraggio"))="","",INDIRECT(ADDRESS($Z950,COLUMN(),4,1,"Monitoraggio"))),"")</f>
        <v/>
      </c>
      <c r="BF950" s="79" t="str" cm="1">
        <f t="array" aca="1" ref="BF950" ca="1">IFERROR(IF(INDIRECT(ADDRESS($Z950,COLUMN(),4,1,"Monitoraggio"))="","",INDIRECT(ADDRESS($Z950,COLUMN(),4,1,"Monitoraggio"))),"")</f>
        <v/>
      </c>
      <c r="BG950" s="114" t="str" cm="1">
        <f t="array" aca="1" ref="BG950" ca="1">IFERROR(IF(INDIRECT(ADDRESS($Z950,COLUMN(),4,1,"Monitoraggio"))="","",INDIRECT(ADDRESS($Z950,COLUMN(),4,1,"Monitoraggio"))),"")</f>
        <v/>
      </c>
      <c r="BH950" s="48" t="str" cm="1">
        <f t="array" aca="1" ref="BH950" ca="1">IFERROR(IF(INDIRECT(ADDRESS($Z950,COLUMN(),4,1,"Monitoraggio"))="","",INDIRECT(ADDRESS($Z950,COLUMN(),4,1,"Monitoraggio"))),"")</f>
        <v/>
      </c>
      <c r="BI950" s="84" t="str" cm="1">
        <f t="array" aca="1" ref="BI950" ca="1">IFERROR(IF(INDIRECT(ADDRESS($Z950,COLUMN(),4,1,"Monitoraggio"))="","",INDIRECT(ADDRESS($Z950,COLUMN(),4,1,"Monitoraggio"))),"")</f>
        <v/>
      </c>
      <c r="BJ950" s="81" t="str" cm="1">
        <f t="array" aca="1" ref="BJ950" ca="1">IFERROR(IF(INDIRECT(ADDRESS($Z950,COLUMN(),4,1,"Monitoraggio"))="","",INDIRECT(ADDRESS($Z950,COLUMN(),4,1,"Monitoraggio"))),"")</f>
        <v/>
      </c>
    </row>
    <row r="951" spans="26:62" x14ac:dyDescent="0.2">
      <c r="Z951" s="132" t="str">
        <f>IFERROR(MATCH(ROW()-9,Monitoraggio!Z$1:Z$1000,0),"")</f>
        <v/>
      </c>
      <c r="AA951" s="60" t="str" cm="1">
        <f t="array" aca="1" ref="AA951" ca="1">IFERROR(IF(INDIRECT(ADDRESS($Z951,COLUMN(),4,1,"Monitoraggio"))="","",INDIRECT(ADDRESS($Z951,COLUMN(),4,1,"Monitoraggio"))),"")</f>
        <v/>
      </c>
      <c r="AB951" s="114" t="str" cm="1">
        <f t="array" aca="1" ref="AB951" ca="1">IFERROR(IF(INDIRECT(ADDRESS($Z951,COLUMN(),4,1,"Monitoraggio"))="","",INDIRECT(ADDRESS($Z951,COLUMN(),4,1,"Monitoraggio"))),"")</f>
        <v/>
      </c>
      <c r="AC951" s="114" t="str" cm="1">
        <f t="array" aca="1" ref="AC951" ca="1">IFERROR(IF(INDIRECT(ADDRESS($Z951,COLUMN(),4,1,"Monitoraggio"))="","",INDIRECT(ADDRESS($Z951,COLUMN(),4,1,"Monitoraggio"))),"")</f>
        <v/>
      </c>
      <c r="AD951" s="48" t="str" cm="1">
        <f t="array" aca="1" ref="AD951" ca="1">IFERROR(IF(INDIRECT(ADDRESS($Z951,COLUMN(),4,1,"Monitoraggio"))="","",INDIRECT(ADDRESS($Z951,COLUMN(),4,1,"Monitoraggio"))),"")</f>
        <v/>
      </c>
      <c r="AE951" s="61" t="str" cm="1">
        <f t="array" aca="1" ref="AE951" ca="1">IFERROR(IF(INDIRECT(ADDRESS($Z951,COLUMN(),4,1,"Monitoraggio"))="","",INDIRECT(ADDRESS($Z951,COLUMN(),4,1,"Monitoraggio"))),"")</f>
        <v/>
      </c>
      <c r="AF951" s="116" t="str" cm="1">
        <f t="array" aca="1" ref="AF951" ca="1">IFERROR(IF(INDIRECT(ADDRESS($Z951,COLUMN(),4,1,"Monitoraggio"))="","",INDIRECT(ADDRESS($Z951,COLUMN(),4,1,"Monitoraggio"))),"")</f>
        <v/>
      </c>
      <c r="AG951" s="61" t="str" cm="1">
        <f t="array" aca="1" ref="AG951" ca="1">IFERROR(IF(INDIRECT(ADDRESS($Z951,COLUMN(),4,1,"Monitoraggio"))="","",INDIRECT(ADDRESS($Z951,COLUMN(),4,1,"Monitoraggio"))),"")</f>
        <v/>
      </c>
      <c r="AH951" s="116" t="str" cm="1">
        <f t="array" aca="1" ref="AH951" ca="1">IFERROR(IF(INDIRECT(ADDRESS($Z951,COLUMN(),4,1,"Monitoraggio"))="","",INDIRECT(ADDRESS($Z951,COLUMN(),4,1,"Monitoraggio"))),"")</f>
        <v/>
      </c>
      <c r="AI951" s="114" t="str" cm="1">
        <f t="array" aca="1" ref="AI951" ca="1">IFERROR(IF(INDIRECT(ADDRESS($Z951,COLUMN(),4,1,"Monitoraggio"))="","",INDIRECT(ADDRESS($Z951,COLUMN(),4,1,"Monitoraggio"))),"")</f>
        <v/>
      </c>
      <c r="AJ951" s="118" t="str" cm="1">
        <f t="array" aca="1" ref="AJ951" ca="1">IFERROR(IF(INDIRECT(ADDRESS($Z951,COLUMN(),4,1,"Monitoraggio"))="","",INDIRECT(ADDRESS($Z951,COLUMN(),4,1,"Monitoraggio"))),"")</f>
        <v/>
      </c>
      <c r="AK951" s="119" t="str" cm="1">
        <f t="array" aca="1" ref="AK951" ca="1">IFERROR(IF(INDIRECT(ADDRESS($Z951,COLUMN(),4,1,"Monitoraggio"))="","",INDIRECT(ADDRESS($Z951,COLUMN(),4,1,"Monitoraggio"))),"")</f>
        <v/>
      </c>
      <c r="AL951" s="79" t="str" cm="1">
        <f t="array" aca="1" ref="AL951" ca="1">IFERROR(IF(INDIRECT(ADDRESS($Z951,COLUMN(),4,1,"Monitoraggio"))="","",INDIRECT(ADDRESS($Z951,COLUMN(),4,1,"Monitoraggio"))),"")</f>
        <v/>
      </c>
      <c r="AM951" s="77" t="str" cm="1">
        <f t="array" aca="1" ref="AM951" ca="1">IFERROR(IF(INDIRECT(ADDRESS($Z951,COLUMN(),4,1,"Monitoraggio"))="","",INDIRECT(ADDRESS($Z951,COLUMN(),4,1,"Monitoraggio"))),"")</f>
        <v/>
      </c>
      <c r="AN951" s="79" t="str" cm="1">
        <f t="array" aca="1" ref="AN951" ca="1">IFERROR(IF(INDIRECT(ADDRESS($Z951,COLUMN(),4,1,"Monitoraggio"))="","",INDIRECT(ADDRESS($Z951,COLUMN(),4,1,"Monitoraggio"))),"")</f>
        <v/>
      </c>
      <c r="AO951" s="79" t="str" cm="1">
        <f t="array" aca="1" ref="AO951" ca="1">IFERROR(IF(INDIRECT(ADDRESS($Z951,COLUMN(),4,1,"Monitoraggio"))="","",INDIRECT(ADDRESS($Z951,COLUMN(),4,1,"Monitoraggio"))),"")</f>
        <v/>
      </c>
      <c r="AP951" s="79" t="str" cm="1">
        <f t="array" aca="1" ref="AP951" ca="1">IFERROR(IF(INDIRECT(ADDRESS($Z951,COLUMN(),4,1,"Monitoraggio"))="","",INDIRECT(ADDRESS($Z951,COLUMN(),4,1,"Monitoraggio"))),"")</f>
        <v/>
      </c>
      <c r="AQ951" s="81" t="str" cm="1">
        <f t="array" aca="1" ref="AQ951" ca="1">IFERROR(IF(INDIRECT(ADDRESS($Z951,COLUMN(),4,1,"Monitoraggio"))="","",INDIRECT(ADDRESS($Z951,COLUMN(),4,1,"Monitoraggio"))),"")</f>
        <v/>
      </c>
      <c r="AR951" s="122" t="str" cm="1">
        <f t="array" aca="1" ref="AR951" ca="1">IFERROR(IF(INDIRECT(ADDRESS($Z951,COLUMN(),4,1,"Monitoraggio"))="","",INDIRECT(ADDRESS($Z951,COLUMN(),4,1,"Monitoraggio"))),"")</f>
        <v/>
      </c>
      <c r="AS951" s="118" t="str" cm="1">
        <f t="array" aca="1" ref="AS951" ca="1">IFERROR(IF(INDIRECT(ADDRESS($Z951,COLUMN(),4,1,"Monitoraggio"))="","",INDIRECT(ADDRESS($Z951,COLUMN(),4,1,"Monitoraggio"))),"")</f>
        <v/>
      </c>
      <c r="AT951" s="119" t="str" cm="1">
        <f t="array" aca="1" ref="AT951" ca="1">IFERROR(IF(INDIRECT(ADDRESS($Z951,COLUMN(),4,1,"Monitoraggio"))="","",INDIRECT(ADDRESS($Z951,COLUMN(),4,1,"Monitoraggio"))),"")</f>
        <v/>
      </c>
      <c r="AU951" s="79" t="str" cm="1">
        <f t="array" aca="1" ref="AU951" ca="1">IFERROR(IF(INDIRECT(ADDRESS($Z951,COLUMN(),4,1,"Monitoraggio"))="","",INDIRECT(ADDRESS($Z951,COLUMN(),4,1,"Monitoraggio"))),"")</f>
        <v/>
      </c>
      <c r="AV951" s="119" t="str" cm="1">
        <f t="array" aca="1" ref="AV951" ca="1">IFERROR(IF(INDIRECT(ADDRESS($Z951,COLUMN(),4,1,"Monitoraggio"))="","",INDIRECT(ADDRESS($Z951,COLUMN(),4,1,"Monitoraggio"))),"")</f>
        <v/>
      </c>
      <c r="AW951" s="124" t="str" cm="1">
        <f t="array" aca="1" ref="AW951" ca="1">IFERROR(IF(INDIRECT(ADDRESS($Z951,COLUMN(),4,1,"Monitoraggio"))="","",INDIRECT(ADDRESS($Z951,COLUMN(),4,1,"Monitoraggio"))),"")</f>
        <v/>
      </c>
      <c r="AX951" s="62" t="str" cm="1">
        <f t="array" aca="1" ref="AX951" ca="1">IFERROR(IF(INDIRECT(ADDRESS($Z951,COLUMN(),4,1,"Monitoraggio"))="","",INDIRECT(ADDRESS($Z951,COLUMN(),4,1,"Monitoraggio"))),"")</f>
        <v/>
      </c>
      <c r="AY951" s="79" t="str" cm="1">
        <f t="array" aca="1" ref="AY951" ca="1">IFERROR(IF(INDIRECT(ADDRESS($Z951,COLUMN(),4,1,"Monitoraggio"))="","",INDIRECT(ADDRESS($Z951,COLUMN(),4,1,"Monitoraggio"))),"")</f>
        <v/>
      </c>
      <c r="AZ951" s="84" t="str" cm="1">
        <f t="array" aca="1" ref="AZ951" ca="1">IFERROR(IF(INDIRECT(ADDRESS($Z951,COLUMN(),4,1,"Monitoraggio"))="","",INDIRECT(ADDRESS($Z951,COLUMN(),4,1,"Monitoraggio"))),"")</f>
        <v/>
      </c>
      <c r="BA951" s="81" t="str" cm="1">
        <f t="array" aca="1" ref="BA951" ca="1">IFERROR(IF(INDIRECT(ADDRESS($Z951,COLUMN(),4,1,"Monitoraggio"))="","",INDIRECT(ADDRESS($Z951,COLUMN(),4,1,"Monitoraggio"))),"")</f>
        <v/>
      </c>
      <c r="BB951" s="86" t="str" cm="1">
        <f t="array" aca="1" ref="BB951" ca="1">IFERROR(IF(INDIRECT(ADDRESS($Z951,COLUMN(),4,1,"Monitoraggio"))="","",INDIRECT(ADDRESS($Z951,COLUMN(),4,1,"Monitoraggio"))),"")</f>
        <v/>
      </c>
      <c r="BC951" s="79" t="str" cm="1">
        <f t="array" aca="1" ref="BC951" ca="1">IFERROR(IF(INDIRECT(ADDRESS($Z951,COLUMN(),4,1,"Monitoraggio"))="","",INDIRECT(ADDRESS($Z951,COLUMN(),4,1,"Monitoraggio"))),"")</f>
        <v/>
      </c>
      <c r="BD951" s="79" t="str" cm="1">
        <f t="array" aca="1" ref="BD951" ca="1">IFERROR(IF(INDIRECT(ADDRESS($Z951,COLUMN(),4,1,"Monitoraggio"))="","",INDIRECT(ADDRESS($Z951,COLUMN(),4,1,"Monitoraggio"))),"")</f>
        <v/>
      </c>
      <c r="BE951" s="79" t="str" cm="1">
        <f t="array" aca="1" ref="BE951" ca="1">IFERROR(IF(INDIRECT(ADDRESS($Z951,COLUMN(),4,1,"Monitoraggio"))="","",INDIRECT(ADDRESS($Z951,COLUMN(),4,1,"Monitoraggio"))),"")</f>
        <v/>
      </c>
      <c r="BF951" s="79" t="str" cm="1">
        <f t="array" aca="1" ref="BF951" ca="1">IFERROR(IF(INDIRECT(ADDRESS($Z951,COLUMN(),4,1,"Monitoraggio"))="","",INDIRECT(ADDRESS($Z951,COLUMN(),4,1,"Monitoraggio"))),"")</f>
        <v/>
      </c>
      <c r="BG951" s="114" t="str" cm="1">
        <f t="array" aca="1" ref="BG951" ca="1">IFERROR(IF(INDIRECT(ADDRESS($Z951,COLUMN(),4,1,"Monitoraggio"))="","",INDIRECT(ADDRESS($Z951,COLUMN(),4,1,"Monitoraggio"))),"")</f>
        <v/>
      </c>
      <c r="BH951" s="48" t="str" cm="1">
        <f t="array" aca="1" ref="BH951" ca="1">IFERROR(IF(INDIRECT(ADDRESS($Z951,COLUMN(),4,1,"Monitoraggio"))="","",INDIRECT(ADDRESS($Z951,COLUMN(),4,1,"Monitoraggio"))),"")</f>
        <v/>
      </c>
      <c r="BI951" s="84" t="str" cm="1">
        <f t="array" aca="1" ref="BI951" ca="1">IFERROR(IF(INDIRECT(ADDRESS($Z951,COLUMN(),4,1,"Monitoraggio"))="","",INDIRECT(ADDRESS($Z951,COLUMN(),4,1,"Monitoraggio"))),"")</f>
        <v/>
      </c>
      <c r="BJ951" s="81" t="str" cm="1">
        <f t="array" aca="1" ref="BJ951" ca="1">IFERROR(IF(INDIRECT(ADDRESS($Z951,COLUMN(),4,1,"Monitoraggio"))="","",INDIRECT(ADDRESS($Z951,COLUMN(),4,1,"Monitoraggio"))),"")</f>
        <v/>
      </c>
    </row>
    <row r="952" spans="26:62" x14ac:dyDescent="0.2">
      <c r="Z952" s="132" t="str">
        <f>IFERROR(MATCH(ROW()-9,Monitoraggio!Z$1:Z$1000,0),"")</f>
        <v/>
      </c>
      <c r="AA952" s="60" t="str" cm="1">
        <f t="array" aca="1" ref="AA952" ca="1">IFERROR(IF(INDIRECT(ADDRESS($Z952,COLUMN(),4,1,"Monitoraggio"))="","",INDIRECT(ADDRESS($Z952,COLUMN(),4,1,"Monitoraggio"))),"")</f>
        <v/>
      </c>
      <c r="AB952" s="114" t="str" cm="1">
        <f t="array" aca="1" ref="AB952" ca="1">IFERROR(IF(INDIRECT(ADDRESS($Z952,COLUMN(),4,1,"Monitoraggio"))="","",INDIRECT(ADDRESS($Z952,COLUMN(),4,1,"Monitoraggio"))),"")</f>
        <v/>
      </c>
      <c r="AC952" s="114" t="str" cm="1">
        <f t="array" aca="1" ref="AC952" ca="1">IFERROR(IF(INDIRECT(ADDRESS($Z952,COLUMN(),4,1,"Monitoraggio"))="","",INDIRECT(ADDRESS($Z952,COLUMN(),4,1,"Monitoraggio"))),"")</f>
        <v/>
      </c>
      <c r="AD952" s="48" t="str" cm="1">
        <f t="array" aca="1" ref="AD952" ca="1">IFERROR(IF(INDIRECT(ADDRESS($Z952,COLUMN(),4,1,"Monitoraggio"))="","",INDIRECT(ADDRESS($Z952,COLUMN(),4,1,"Monitoraggio"))),"")</f>
        <v/>
      </c>
      <c r="AE952" s="61" t="str" cm="1">
        <f t="array" aca="1" ref="AE952" ca="1">IFERROR(IF(INDIRECT(ADDRESS($Z952,COLUMN(),4,1,"Monitoraggio"))="","",INDIRECT(ADDRESS($Z952,COLUMN(),4,1,"Monitoraggio"))),"")</f>
        <v/>
      </c>
      <c r="AF952" s="116" t="str" cm="1">
        <f t="array" aca="1" ref="AF952" ca="1">IFERROR(IF(INDIRECT(ADDRESS($Z952,COLUMN(),4,1,"Monitoraggio"))="","",INDIRECT(ADDRESS($Z952,COLUMN(),4,1,"Monitoraggio"))),"")</f>
        <v/>
      </c>
      <c r="AG952" s="61" t="str" cm="1">
        <f t="array" aca="1" ref="AG952" ca="1">IFERROR(IF(INDIRECT(ADDRESS($Z952,COLUMN(),4,1,"Monitoraggio"))="","",INDIRECT(ADDRESS($Z952,COLUMN(),4,1,"Monitoraggio"))),"")</f>
        <v/>
      </c>
      <c r="AH952" s="116" t="str" cm="1">
        <f t="array" aca="1" ref="AH952" ca="1">IFERROR(IF(INDIRECT(ADDRESS($Z952,COLUMN(),4,1,"Monitoraggio"))="","",INDIRECT(ADDRESS($Z952,COLUMN(),4,1,"Monitoraggio"))),"")</f>
        <v/>
      </c>
      <c r="AI952" s="114" t="str" cm="1">
        <f t="array" aca="1" ref="AI952" ca="1">IFERROR(IF(INDIRECT(ADDRESS($Z952,COLUMN(),4,1,"Monitoraggio"))="","",INDIRECT(ADDRESS($Z952,COLUMN(),4,1,"Monitoraggio"))),"")</f>
        <v/>
      </c>
      <c r="AJ952" s="118" t="str" cm="1">
        <f t="array" aca="1" ref="AJ952" ca="1">IFERROR(IF(INDIRECT(ADDRESS($Z952,COLUMN(),4,1,"Monitoraggio"))="","",INDIRECT(ADDRESS($Z952,COLUMN(),4,1,"Monitoraggio"))),"")</f>
        <v/>
      </c>
      <c r="AK952" s="119" t="str" cm="1">
        <f t="array" aca="1" ref="AK952" ca="1">IFERROR(IF(INDIRECT(ADDRESS($Z952,COLUMN(),4,1,"Monitoraggio"))="","",INDIRECT(ADDRESS($Z952,COLUMN(),4,1,"Monitoraggio"))),"")</f>
        <v/>
      </c>
      <c r="AL952" s="79" t="str" cm="1">
        <f t="array" aca="1" ref="AL952" ca="1">IFERROR(IF(INDIRECT(ADDRESS($Z952,COLUMN(),4,1,"Monitoraggio"))="","",INDIRECT(ADDRESS($Z952,COLUMN(),4,1,"Monitoraggio"))),"")</f>
        <v/>
      </c>
      <c r="AM952" s="77" t="str" cm="1">
        <f t="array" aca="1" ref="AM952" ca="1">IFERROR(IF(INDIRECT(ADDRESS($Z952,COLUMN(),4,1,"Monitoraggio"))="","",INDIRECT(ADDRESS($Z952,COLUMN(),4,1,"Monitoraggio"))),"")</f>
        <v/>
      </c>
      <c r="AN952" s="79" t="str" cm="1">
        <f t="array" aca="1" ref="AN952" ca="1">IFERROR(IF(INDIRECT(ADDRESS($Z952,COLUMN(),4,1,"Monitoraggio"))="","",INDIRECT(ADDRESS($Z952,COLUMN(),4,1,"Monitoraggio"))),"")</f>
        <v/>
      </c>
      <c r="AO952" s="79" t="str" cm="1">
        <f t="array" aca="1" ref="AO952" ca="1">IFERROR(IF(INDIRECT(ADDRESS($Z952,COLUMN(),4,1,"Monitoraggio"))="","",INDIRECT(ADDRESS($Z952,COLUMN(),4,1,"Monitoraggio"))),"")</f>
        <v/>
      </c>
      <c r="AP952" s="79" t="str" cm="1">
        <f t="array" aca="1" ref="AP952" ca="1">IFERROR(IF(INDIRECT(ADDRESS($Z952,COLUMN(),4,1,"Monitoraggio"))="","",INDIRECT(ADDRESS($Z952,COLUMN(),4,1,"Monitoraggio"))),"")</f>
        <v/>
      </c>
      <c r="AQ952" s="81" t="str" cm="1">
        <f t="array" aca="1" ref="AQ952" ca="1">IFERROR(IF(INDIRECT(ADDRESS($Z952,COLUMN(),4,1,"Monitoraggio"))="","",INDIRECT(ADDRESS($Z952,COLUMN(),4,1,"Monitoraggio"))),"")</f>
        <v/>
      </c>
      <c r="AR952" s="122" t="str" cm="1">
        <f t="array" aca="1" ref="AR952" ca="1">IFERROR(IF(INDIRECT(ADDRESS($Z952,COLUMN(),4,1,"Monitoraggio"))="","",INDIRECT(ADDRESS($Z952,COLUMN(),4,1,"Monitoraggio"))),"")</f>
        <v/>
      </c>
      <c r="AS952" s="118" t="str" cm="1">
        <f t="array" aca="1" ref="AS952" ca="1">IFERROR(IF(INDIRECT(ADDRESS($Z952,COLUMN(),4,1,"Monitoraggio"))="","",INDIRECT(ADDRESS($Z952,COLUMN(),4,1,"Monitoraggio"))),"")</f>
        <v/>
      </c>
      <c r="AT952" s="119" t="str" cm="1">
        <f t="array" aca="1" ref="AT952" ca="1">IFERROR(IF(INDIRECT(ADDRESS($Z952,COLUMN(),4,1,"Monitoraggio"))="","",INDIRECT(ADDRESS($Z952,COLUMN(),4,1,"Monitoraggio"))),"")</f>
        <v/>
      </c>
      <c r="AU952" s="79" t="str" cm="1">
        <f t="array" aca="1" ref="AU952" ca="1">IFERROR(IF(INDIRECT(ADDRESS($Z952,COLUMN(),4,1,"Monitoraggio"))="","",INDIRECT(ADDRESS($Z952,COLUMN(),4,1,"Monitoraggio"))),"")</f>
        <v/>
      </c>
      <c r="AV952" s="119" t="str" cm="1">
        <f t="array" aca="1" ref="AV952" ca="1">IFERROR(IF(INDIRECT(ADDRESS($Z952,COLUMN(),4,1,"Monitoraggio"))="","",INDIRECT(ADDRESS($Z952,COLUMN(),4,1,"Monitoraggio"))),"")</f>
        <v/>
      </c>
      <c r="AW952" s="124" t="str" cm="1">
        <f t="array" aca="1" ref="AW952" ca="1">IFERROR(IF(INDIRECT(ADDRESS($Z952,COLUMN(),4,1,"Monitoraggio"))="","",INDIRECT(ADDRESS($Z952,COLUMN(),4,1,"Monitoraggio"))),"")</f>
        <v/>
      </c>
      <c r="AX952" s="62" t="str" cm="1">
        <f t="array" aca="1" ref="AX952" ca="1">IFERROR(IF(INDIRECT(ADDRESS($Z952,COLUMN(),4,1,"Monitoraggio"))="","",INDIRECT(ADDRESS($Z952,COLUMN(),4,1,"Monitoraggio"))),"")</f>
        <v/>
      </c>
      <c r="AY952" s="79" t="str" cm="1">
        <f t="array" aca="1" ref="AY952" ca="1">IFERROR(IF(INDIRECT(ADDRESS($Z952,COLUMN(),4,1,"Monitoraggio"))="","",INDIRECT(ADDRESS($Z952,COLUMN(),4,1,"Monitoraggio"))),"")</f>
        <v/>
      </c>
      <c r="AZ952" s="84" t="str" cm="1">
        <f t="array" aca="1" ref="AZ952" ca="1">IFERROR(IF(INDIRECT(ADDRESS($Z952,COLUMN(),4,1,"Monitoraggio"))="","",INDIRECT(ADDRESS($Z952,COLUMN(),4,1,"Monitoraggio"))),"")</f>
        <v/>
      </c>
      <c r="BA952" s="81" t="str" cm="1">
        <f t="array" aca="1" ref="BA952" ca="1">IFERROR(IF(INDIRECT(ADDRESS($Z952,COLUMN(),4,1,"Monitoraggio"))="","",INDIRECT(ADDRESS($Z952,COLUMN(),4,1,"Monitoraggio"))),"")</f>
        <v/>
      </c>
      <c r="BB952" s="86" t="str" cm="1">
        <f t="array" aca="1" ref="BB952" ca="1">IFERROR(IF(INDIRECT(ADDRESS($Z952,COLUMN(),4,1,"Monitoraggio"))="","",INDIRECT(ADDRESS($Z952,COLUMN(),4,1,"Monitoraggio"))),"")</f>
        <v/>
      </c>
      <c r="BC952" s="79" t="str" cm="1">
        <f t="array" aca="1" ref="BC952" ca="1">IFERROR(IF(INDIRECT(ADDRESS($Z952,COLUMN(),4,1,"Monitoraggio"))="","",INDIRECT(ADDRESS($Z952,COLUMN(),4,1,"Monitoraggio"))),"")</f>
        <v/>
      </c>
      <c r="BD952" s="79" t="str" cm="1">
        <f t="array" aca="1" ref="BD952" ca="1">IFERROR(IF(INDIRECT(ADDRESS($Z952,COLUMN(),4,1,"Monitoraggio"))="","",INDIRECT(ADDRESS($Z952,COLUMN(),4,1,"Monitoraggio"))),"")</f>
        <v/>
      </c>
      <c r="BE952" s="79" t="str" cm="1">
        <f t="array" aca="1" ref="BE952" ca="1">IFERROR(IF(INDIRECT(ADDRESS($Z952,COLUMN(),4,1,"Monitoraggio"))="","",INDIRECT(ADDRESS($Z952,COLUMN(),4,1,"Monitoraggio"))),"")</f>
        <v/>
      </c>
      <c r="BF952" s="79" t="str" cm="1">
        <f t="array" aca="1" ref="BF952" ca="1">IFERROR(IF(INDIRECT(ADDRESS($Z952,COLUMN(),4,1,"Monitoraggio"))="","",INDIRECT(ADDRESS($Z952,COLUMN(),4,1,"Monitoraggio"))),"")</f>
        <v/>
      </c>
      <c r="BG952" s="114" t="str" cm="1">
        <f t="array" aca="1" ref="BG952" ca="1">IFERROR(IF(INDIRECT(ADDRESS($Z952,COLUMN(),4,1,"Monitoraggio"))="","",INDIRECT(ADDRESS($Z952,COLUMN(),4,1,"Monitoraggio"))),"")</f>
        <v/>
      </c>
      <c r="BH952" s="48" t="str" cm="1">
        <f t="array" aca="1" ref="BH952" ca="1">IFERROR(IF(INDIRECT(ADDRESS($Z952,COLUMN(),4,1,"Monitoraggio"))="","",INDIRECT(ADDRESS($Z952,COLUMN(),4,1,"Monitoraggio"))),"")</f>
        <v/>
      </c>
      <c r="BI952" s="84" t="str" cm="1">
        <f t="array" aca="1" ref="BI952" ca="1">IFERROR(IF(INDIRECT(ADDRESS($Z952,COLUMN(),4,1,"Monitoraggio"))="","",INDIRECT(ADDRESS($Z952,COLUMN(),4,1,"Monitoraggio"))),"")</f>
        <v/>
      </c>
      <c r="BJ952" s="81" t="str" cm="1">
        <f t="array" aca="1" ref="BJ952" ca="1">IFERROR(IF(INDIRECT(ADDRESS($Z952,COLUMN(),4,1,"Monitoraggio"))="","",INDIRECT(ADDRESS($Z952,COLUMN(),4,1,"Monitoraggio"))),"")</f>
        <v/>
      </c>
    </row>
    <row r="953" spans="26:62" x14ac:dyDescent="0.2">
      <c r="Z953" s="132" t="str">
        <f>IFERROR(MATCH(ROW()-9,Monitoraggio!Z$1:Z$1000,0),"")</f>
        <v/>
      </c>
      <c r="AA953" s="60" t="str" cm="1">
        <f t="array" aca="1" ref="AA953" ca="1">IFERROR(IF(INDIRECT(ADDRESS($Z953,COLUMN(),4,1,"Monitoraggio"))="","",INDIRECT(ADDRESS($Z953,COLUMN(),4,1,"Monitoraggio"))),"")</f>
        <v/>
      </c>
      <c r="AB953" s="114" t="str" cm="1">
        <f t="array" aca="1" ref="AB953" ca="1">IFERROR(IF(INDIRECT(ADDRESS($Z953,COLUMN(),4,1,"Monitoraggio"))="","",INDIRECT(ADDRESS($Z953,COLUMN(),4,1,"Monitoraggio"))),"")</f>
        <v/>
      </c>
      <c r="AC953" s="114" t="str" cm="1">
        <f t="array" aca="1" ref="AC953" ca="1">IFERROR(IF(INDIRECT(ADDRESS($Z953,COLUMN(),4,1,"Monitoraggio"))="","",INDIRECT(ADDRESS($Z953,COLUMN(),4,1,"Monitoraggio"))),"")</f>
        <v/>
      </c>
      <c r="AD953" s="48" t="str" cm="1">
        <f t="array" aca="1" ref="AD953" ca="1">IFERROR(IF(INDIRECT(ADDRESS($Z953,COLUMN(),4,1,"Monitoraggio"))="","",INDIRECT(ADDRESS($Z953,COLUMN(),4,1,"Monitoraggio"))),"")</f>
        <v/>
      </c>
      <c r="AE953" s="61" t="str" cm="1">
        <f t="array" aca="1" ref="AE953" ca="1">IFERROR(IF(INDIRECT(ADDRESS($Z953,COLUMN(),4,1,"Monitoraggio"))="","",INDIRECT(ADDRESS($Z953,COLUMN(),4,1,"Monitoraggio"))),"")</f>
        <v/>
      </c>
      <c r="AF953" s="116" t="str" cm="1">
        <f t="array" aca="1" ref="AF953" ca="1">IFERROR(IF(INDIRECT(ADDRESS($Z953,COLUMN(),4,1,"Monitoraggio"))="","",INDIRECT(ADDRESS($Z953,COLUMN(),4,1,"Monitoraggio"))),"")</f>
        <v/>
      </c>
      <c r="AG953" s="61" t="str" cm="1">
        <f t="array" aca="1" ref="AG953" ca="1">IFERROR(IF(INDIRECT(ADDRESS($Z953,COLUMN(),4,1,"Monitoraggio"))="","",INDIRECT(ADDRESS($Z953,COLUMN(),4,1,"Monitoraggio"))),"")</f>
        <v/>
      </c>
      <c r="AH953" s="116" t="str" cm="1">
        <f t="array" aca="1" ref="AH953" ca="1">IFERROR(IF(INDIRECT(ADDRESS($Z953,COLUMN(),4,1,"Monitoraggio"))="","",INDIRECT(ADDRESS($Z953,COLUMN(),4,1,"Monitoraggio"))),"")</f>
        <v/>
      </c>
      <c r="AI953" s="114" t="str" cm="1">
        <f t="array" aca="1" ref="AI953" ca="1">IFERROR(IF(INDIRECT(ADDRESS($Z953,COLUMN(),4,1,"Monitoraggio"))="","",INDIRECT(ADDRESS($Z953,COLUMN(),4,1,"Monitoraggio"))),"")</f>
        <v/>
      </c>
      <c r="AJ953" s="118" t="str" cm="1">
        <f t="array" aca="1" ref="AJ953" ca="1">IFERROR(IF(INDIRECT(ADDRESS($Z953,COLUMN(),4,1,"Monitoraggio"))="","",INDIRECT(ADDRESS($Z953,COLUMN(),4,1,"Monitoraggio"))),"")</f>
        <v/>
      </c>
      <c r="AK953" s="119" t="str" cm="1">
        <f t="array" aca="1" ref="AK953" ca="1">IFERROR(IF(INDIRECT(ADDRESS($Z953,COLUMN(),4,1,"Monitoraggio"))="","",INDIRECT(ADDRESS($Z953,COLUMN(),4,1,"Monitoraggio"))),"")</f>
        <v/>
      </c>
      <c r="AL953" s="79" t="str" cm="1">
        <f t="array" aca="1" ref="AL953" ca="1">IFERROR(IF(INDIRECT(ADDRESS($Z953,COLUMN(),4,1,"Monitoraggio"))="","",INDIRECT(ADDRESS($Z953,COLUMN(),4,1,"Monitoraggio"))),"")</f>
        <v/>
      </c>
      <c r="AM953" s="77" t="str" cm="1">
        <f t="array" aca="1" ref="AM953" ca="1">IFERROR(IF(INDIRECT(ADDRESS($Z953,COLUMN(),4,1,"Monitoraggio"))="","",INDIRECT(ADDRESS($Z953,COLUMN(),4,1,"Monitoraggio"))),"")</f>
        <v/>
      </c>
      <c r="AN953" s="79" t="str" cm="1">
        <f t="array" aca="1" ref="AN953" ca="1">IFERROR(IF(INDIRECT(ADDRESS($Z953,COLUMN(),4,1,"Monitoraggio"))="","",INDIRECT(ADDRESS($Z953,COLUMN(),4,1,"Monitoraggio"))),"")</f>
        <v/>
      </c>
      <c r="AO953" s="79" t="str" cm="1">
        <f t="array" aca="1" ref="AO953" ca="1">IFERROR(IF(INDIRECT(ADDRESS($Z953,COLUMN(),4,1,"Monitoraggio"))="","",INDIRECT(ADDRESS($Z953,COLUMN(),4,1,"Monitoraggio"))),"")</f>
        <v/>
      </c>
      <c r="AP953" s="79" t="str" cm="1">
        <f t="array" aca="1" ref="AP953" ca="1">IFERROR(IF(INDIRECT(ADDRESS($Z953,COLUMN(),4,1,"Monitoraggio"))="","",INDIRECT(ADDRESS($Z953,COLUMN(),4,1,"Monitoraggio"))),"")</f>
        <v/>
      </c>
      <c r="AQ953" s="81" t="str" cm="1">
        <f t="array" aca="1" ref="AQ953" ca="1">IFERROR(IF(INDIRECT(ADDRESS($Z953,COLUMN(),4,1,"Monitoraggio"))="","",INDIRECT(ADDRESS($Z953,COLUMN(),4,1,"Monitoraggio"))),"")</f>
        <v/>
      </c>
      <c r="AR953" s="122" t="str" cm="1">
        <f t="array" aca="1" ref="AR953" ca="1">IFERROR(IF(INDIRECT(ADDRESS($Z953,COLUMN(),4,1,"Monitoraggio"))="","",INDIRECT(ADDRESS($Z953,COLUMN(),4,1,"Monitoraggio"))),"")</f>
        <v/>
      </c>
      <c r="AS953" s="118" t="str" cm="1">
        <f t="array" aca="1" ref="AS953" ca="1">IFERROR(IF(INDIRECT(ADDRESS($Z953,COLUMN(),4,1,"Monitoraggio"))="","",INDIRECT(ADDRESS($Z953,COLUMN(),4,1,"Monitoraggio"))),"")</f>
        <v/>
      </c>
      <c r="AT953" s="119" t="str" cm="1">
        <f t="array" aca="1" ref="AT953" ca="1">IFERROR(IF(INDIRECT(ADDRESS($Z953,COLUMN(),4,1,"Monitoraggio"))="","",INDIRECT(ADDRESS($Z953,COLUMN(),4,1,"Monitoraggio"))),"")</f>
        <v/>
      </c>
      <c r="AU953" s="79" t="str" cm="1">
        <f t="array" aca="1" ref="AU953" ca="1">IFERROR(IF(INDIRECT(ADDRESS($Z953,COLUMN(),4,1,"Monitoraggio"))="","",INDIRECT(ADDRESS($Z953,COLUMN(),4,1,"Monitoraggio"))),"")</f>
        <v/>
      </c>
      <c r="AV953" s="119" t="str" cm="1">
        <f t="array" aca="1" ref="AV953" ca="1">IFERROR(IF(INDIRECT(ADDRESS($Z953,COLUMN(),4,1,"Monitoraggio"))="","",INDIRECT(ADDRESS($Z953,COLUMN(),4,1,"Monitoraggio"))),"")</f>
        <v/>
      </c>
      <c r="AW953" s="124" t="str" cm="1">
        <f t="array" aca="1" ref="AW953" ca="1">IFERROR(IF(INDIRECT(ADDRESS($Z953,COLUMN(),4,1,"Monitoraggio"))="","",INDIRECT(ADDRESS($Z953,COLUMN(),4,1,"Monitoraggio"))),"")</f>
        <v/>
      </c>
      <c r="AX953" s="62" t="str" cm="1">
        <f t="array" aca="1" ref="AX953" ca="1">IFERROR(IF(INDIRECT(ADDRESS($Z953,COLUMN(),4,1,"Monitoraggio"))="","",INDIRECT(ADDRESS($Z953,COLUMN(),4,1,"Monitoraggio"))),"")</f>
        <v/>
      </c>
      <c r="AY953" s="79" t="str" cm="1">
        <f t="array" aca="1" ref="AY953" ca="1">IFERROR(IF(INDIRECT(ADDRESS($Z953,COLUMN(),4,1,"Monitoraggio"))="","",INDIRECT(ADDRESS($Z953,COLUMN(),4,1,"Monitoraggio"))),"")</f>
        <v/>
      </c>
      <c r="AZ953" s="84" t="str" cm="1">
        <f t="array" aca="1" ref="AZ953" ca="1">IFERROR(IF(INDIRECT(ADDRESS($Z953,COLUMN(),4,1,"Monitoraggio"))="","",INDIRECT(ADDRESS($Z953,COLUMN(),4,1,"Monitoraggio"))),"")</f>
        <v/>
      </c>
      <c r="BA953" s="81" t="str" cm="1">
        <f t="array" aca="1" ref="BA953" ca="1">IFERROR(IF(INDIRECT(ADDRESS($Z953,COLUMN(),4,1,"Monitoraggio"))="","",INDIRECT(ADDRESS($Z953,COLUMN(),4,1,"Monitoraggio"))),"")</f>
        <v/>
      </c>
      <c r="BB953" s="86" t="str" cm="1">
        <f t="array" aca="1" ref="BB953" ca="1">IFERROR(IF(INDIRECT(ADDRESS($Z953,COLUMN(),4,1,"Monitoraggio"))="","",INDIRECT(ADDRESS($Z953,COLUMN(),4,1,"Monitoraggio"))),"")</f>
        <v/>
      </c>
      <c r="BC953" s="79" t="str" cm="1">
        <f t="array" aca="1" ref="BC953" ca="1">IFERROR(IF(INDIRECT(ADDRESS($Z953,COLUMN(),4,1,"Monitoraggio"))="","",INDIRECT(ADDRESS($Z953,COLUMN(),4,1,"Monitoraggio"))),"")</f>
        <v/>
      </c>
      <c r="BD953" s="79" t="str" cm="1">
        <f t="array" aca="1" ref="BD953" ca="1">IFERROR(IF(INDIRECT(ADDRESS($Z953,COLUMN(),4,1,"Monitoraggio"))="","",INDIRECT(ADDRESS($Z953,COLUMN(),4,1,"Monitoraggio"))),"")</f>
        <v/>
      </c>
      <c r="BE953" s="79" t="str" cm="1">
        <f t="array" aca="1" ref="BE953" ca="1">IFERROR(IF(INDIRECT(ADDRESS($Z953,COLUMN(),4,1,"Monitoraggio"))="","",INDIRECT(ADDRESS($Z953,COLUMN(),4,1,"Monitoraggio"))),"")</f>
        <v/>
      </c>
      <c r="BF953" s="79" t="str" cm="1">
        <f t="array" aca="1" ref="BF953" ca="1">IFERROR(IF(INDIRECT(ADDRESS($Z953,COLUMN(),4,1,"Monitoraggio"))="","",INDIRECT(ADDRESS($Z953,COLUMN(),4,1,"Monitoraggio"))),"")</f>
        <v/>
      </c>
      <c r="BG953" s="114" t="str" cm="1">
        <f t="array" aca="1" ref="BG953" ca="1">IFERROR(IF(INDIRECT(ADDRESS($Z953,COLUMN(),4,1,"Monitoraggio"))="","",INDIRECT(ADDRESS($Z953,COLUMN(),4,1,"Monitoraggio"))),"")</f>
        <v/>
      </c>
      <c r="BH953" s="48" t="str" cm="1">
        <f t="array" aca="1" ref="BH953" ca="1">IFERROR(IF(INDIRECT(ADDRESS($Z953,COLUMN(),4,1,"Monitoraggio"))="","",INDIRECT(ADDRESS($Z953,COLUMN(),4,1,"Monitoraggio"))),"")</f>
        <v/>
      </c>
      <c r="BI953" s="84" t="str" cm="1">
        <f t="array" aca="1" ref="BI953" ca="1">IFERROR(IF(INDIRECT(ADDRESS($Z953,COLUMN(),4,1,"Monitoraggio"))="","",INDIRECT(ADDRESS($Z953,COLUMN(),4,1,"Monitoraggio"))),"")</f>
        <v/>
      </c>
      <c r="BJ953" s="81" t="str" cm="1">
        <f t="array" aca="1" ref="BJ953" ca="1">IFERROR(IF(INDIRECT(ADDRESS($Z953,COLUMN(),4,1,"Monitoraggio"))="","",INDIRECT(ADDRESS($Z953,COLUMN(),4,1,"Monitoraggio"))),"")</f>
        <v/>
      </c>
    </row>
    <row r="954" spans="26:62" x14ac:dyDescent="0.2">
      <c r="Z954" s="132" t="str">
        <f>IFERROR(MATCH(ROW()-9,Monitoraggio!Z$1:Z$1000,0),"")</f>
        <v/>
      </c>
      <c r="AA954" s="60" t="str" cm="1">
        <f t="array" aca="1" ref="AA954" ca="1">IFERROR(IF(INDIRECT(ADDRESS($Z954,COLUMN(),4,1,"Monitoraggio"))="","",INDIRECT(ADDRESS($Z954,COLUMN(),4,1,"Monitoraggio"))),"")</f>
        <v/>
      </c>
      <c r="AB954" s="114" t="str" cm="1">
        <f t="array" aca="1" ref="AB954" ca="1">IFERROR(IF(INDIRECT(ADDRESS($Z954,COLUMN(),4,1,"Monitoraggio"))="","",INDIRECT(ADDRESS($Z954,COLUMN(),4,1,"Monitoraggio"))),"")</f>
        <v/>
      </c>
      <c r="AC954" s="114" t="str" cm="1">
        <f t="array" aca="1" ref="AC954" ca="1">IFERROR(IF(INDIRECT(ADDRESS($Z954,COLUMN(),4,1,"Monitoraggio"))="","",INDIRECT(ADDRESS($Z954,COLUMN(),4,1,"Monitoraggio"))),"")</f>
        <v/>
      </c>
      <c r="AD954" s="48" t="str" cm="1">
        <f t="array" aca="1" ref="AD954" ca="1">IFERROR(IF(INDIRECT(ADDRESS($Z954,COLUMN(),4,1,"Monitoraggio"))="","",INDIRECT(ADDRESS($Z954,COLUMN(),4,1,"Monitoraggio"))),"")</f>
        <v/>
      </c>
      <c r="AE954" s="61" t="str" cm="1">
        <f t="array" aca="1" ref="AE954" ca="1">IFERROR(IF(INDIRECT(ADDRESS($Z954,COLUMN(),4,1,"Monitoraggio"))="","",INDIRECT(ADDRESS($Z954,COLUMN(),4,1,"Monitoraggio"))),"")</f>
        <v/>
      </c>
      <c r="AF954" s="116" t="str" cm="1">
        <f t="array" aca="1" ref="AF954" ca="1">IFERROR(IF(INDIRECT(ADDRESS($Z954,COLUMN(),4,1,"Monitoraggio"))="","",INDIRECT(ADDRESS($Z954,COLUMN(),4,1,"Monitoraggio"))),"")</f>
        <v/>
      </c>
      <c r="AG954" s="61" t="str" cm="1">
        <f t="array" aca="1" ref="AG954" ca="1">IFERROR(IF(INDIRECT(ADDRESS($Z954,COLUMN(),4,1,"Monitoraggio"))="","",INDIRECT(ADDRESS($Z954,COLUMN(),4,1,"Monitoraggio"))),"")</f>
        <v/>
      </c>
      <c r="AH954" s="116" t="str" cm="1">
        <f t="array" aca="1" ref="AH954" ca="1">IFERROR(IF(INDIRECT(ADDRESS($Z954,COLUMN(),4,1,"Monitoraggio"))="","",INDIRECT(ADDRESS($Z954,COLUMN(),4,1,"Monitoraggio"))),"")</f>
        <v/>
      </c>
      <c r="AI954" s="114" t="str" cm="1">
        <f t="array" aca="1" ref="AI954" ca="1">IFERROR(IF(INDIRECT(ADDRESS($Z954,COLUMN(),4,1,"Monitoraggio"))="","",INDIRECT(ADDRESS($Z954,COLUMN(),4,1,"Monitoraggio"))),"")</f>
        <v/>
      </c>
      <c r="AJ954" s="118" t="str" cm="1">
        <f t="array" aca="1" ref="AJ954" ca="1">IFERROR(IF(INDIRECT(ADDRESS($Z954,COLUMN(),4,1,"Monitoraggio"))="","",INDIRECT(ADDRESS($Z954,COLUMN(),4,1,"Monitoraggio"))),"")</f>
        <v/>
      </c>
      <c r="AK954" s="119" t="str" cm="1">
        <f t="array" aca="1" ref="AK954" ca="1">IFERROR(IF(INDIRECT(ADDRESS($Z954,COLUMN(),4,1,"Monitoraggio"))="","",INDIRECT(ADDRESS($Z954,COLUMN(),4,1,"Monitoraggio"))),"")</f>
        <v/>
      </c>
      <c r="AL954" s="79" t="str" cm="1">
        <f t="array" aca="1" ref="AL954" ca="1">IFERROR(IF(INDIRECT(ADDRESS($Z954,COLUMN(),4,1,"Monitoraggio"))="","",INDIRECT(ADDRESS($Z954,COLUMN(),4,1,"Monitoraggio"))),"")</f>
        <v/>
      </c>
      <c r="AM954" s="77" t="str" cm="1">
        <f t="array" aca="1" ref="AM954" ca="1">IFERROR(IF(INDIRECT(ADDRESS($Z954,COLUMN(),4,1,"Monitoraggio"))="","",INDIRECT(ADDRESS($Z954,COLUMN(),4,1,"Monitoraggio"))),"")</f>
        <v/>
      </c>
      <c r="AN954" s="79" t="str" cm="1">
        <f t="array" aca="1" ref="AN954" ca="1">IFERROR(IF(INDIRECT(ADDRESS($Z954,COLUMN(),4,1,"Monitoraggio"))="","",INDIRECT(ADDRESS($Z954,COLUMN(),4,1,"Monitoraggio"))),"")</f>
        <v/>
      </c>
      <c r="AO954" s="79" t="str" cm="1">
        <f t="array" aca="1" ref="AO954" ca="1">IFERROR(IF(INDIRECT(ADDRESS($Z954,COLUMN(),4,1,"Monitoraggio"))="","",INDIRECT(ADDRESS($Z954,COLUMN(),4,1,"Monitoraggio"))),"")</f>
        <v/>
      </c>
      <c r="AP954" s="79" t="str" cm="1">
        <f t="array" aca="1" ref="AP954" ca="1">IFERROR(IF(INDIRECT(ADDRESS($Z954,COLUMN(),4,1,"Monitoraggio"))="","",INDIRECT(ADDRESS($Z954,COLUMN(),4,1,"Monitoraggio"))),"")</f>
        <v/>
      </c>
      <c r="AQ954" s="81" t="str" cm="1">
        <f t="array" aca="1" ref="AQ954" ca="1">IFERROR(IF(INDIRECT(ADDRESS($Z954,COLUMN(),4,1,"Monitoraggio"))="","",INDIRECT(ADDRESS($Z954,COLUMN(),4,1,"Monitoraggio"))),"")</f>
        <v/>
      </c>
      <c r="AR954" s="122" t="str" cm="1">
        <f t="array" aca="1" ref="AR954" ca="1">IFERROR(IF(INDIRECT(ADDRESS($Z954,COLUMN(),4,1,"Monitoraggio"))="","",INDIRECT(ADDRESS($Z954,COLUMN(),4,1,"Monitoraggio"))),"")</f>
        <v/>
      </c>
      <c r="AS954" s="118" t="str" cm="1">
        <f t="array" aca="1" ref="AS954" ca="1">IFERROR(IF(INDIRECT(ADDRESS($Z954,COLUMN(),4,1,"Monitoraggio"))="","",INDIRECT(ADDRESS($Z954,COLUMN(),4,1,"Monitoraggio"))),"")</f>
        <v/>
      </c>
      <c r="AT954" s="119" t="str" cm="1">
        <f t="array" aca="1" ref="AT954" ca="1">IFERROR(IF(INDIRECT(ADDRESS($Z954,COLUMN(),4,1,"Monitoraggio"))="","",INDIRECT(ADDRESS($Z954,COLUMN(),4,1,"Monitoraggio"))),"")</f>
        <v/>
      </c>
      <c r="AU954" s="79" t="str" cm="1">
        <f t="array" aca="1" ref="AU954" ca="1">IFERROR(IF(INDIRECT(ADDRESS($Z954,COLUMN(),4,1,"Monitoraggio"))="","",INDIRECT(ADDRESS($Z954,COLUMN(),4,1,"Monitoraggio"))),"")</f>
        <v/>
      </c>
      <c r="AV954" s="119" t="str" cm="1">
        <f t="array" aca="1" ref="AV954" ca="1">IFERROR(IF(INDIRECT(ADDRESS($Z954,COLUMN(),4,1,"Monitoraggio"))="","",INDIRECT(ADDRESS($Z954,COLUMN(),4,1,"Monitoraggio"))),"")</f>
        <v/>
      </c>
      <c r="AW954" s="124" t="str" cm="1">
        <f t="array" aca="1" ref="AW954" ca="1">IFERROR(IF(INDIRECT(ADDRESS($Z954,COLUMN(),4,1,"Monitoraggio"))="","",INDIRECT(ADDRESS($Z954,COLUMN(),4,1,"Monitoraggio"))),"")</f>
        <v/>
      </c>
      <c r="AX954" s="62" t="str" cm="1">
        <f t="array" aca="1" ref="AX954" ca="1">IFERROR(IF(INDIRECT(ADDRESS($Z954,COLUMN(),4,1,"Monitoraggio"))="","",INDIRECT(ADDRESS($Z954,COLUMN(),4,1,"Monitoraggio"))),"")</f>
        <v/>
      </c>
      <c r="AY954" s="79" t="str" cm="1">
        <f t="array" aca="1" ref="AY954" ca="1">IFERROR(IF(INDIRECT(ADDRESS($Z954,COLUMN(),4,1,"Monitoraggio"))="","",INDIRECT(ADDRESS($Z954,COLUMN(),4,1,"Monitoraggio"))),"")</f>
        <v/>
      </c>
      <c r="AZ954" s="84" t="str" cm="1">
        <f t="array" aca="1" ref="AZ954" ca="1">IFERROR(IF(INDIRECT(ADDRESS($Z954,COLUMN(),4,1,"Monitoraggio"))="","",INDIRECT(ADDRESS($Z954,COLUMN(),4,1,"Monitoraggio"))),"")</f>
        <v/>
      </c>
      <c r="BA954" s="81" t="str" cm="1">
        <f t="array" aca="1" ref="BA954" ca="1">IFERROR(IF(INDIRECT(ADDRESS($Z954,COLUMN(),4,1,"Monitoraggio"))="","",INDIRECT(ADDRESS($Z954,COLUMN(),4,1,"Monitoraggio"))),"")</f>
        <v/>
      </c>
      <c r="BB954" s="86" t="str" cm="1">
        <f t="array" aca="1" ref="BB954" ca="1">IFERROR(IF(INDIRECT(ADDRESS($Z954,COLUMN(),4,1,"Monitoraggio"))="","",INDIRECT(ADDRESS($Z954,COLUMN(),4,1,"Monitoraggio"))),"")</f>
        <v/>
      </c>
      <c r="BC954" s="79" t="str" cm="1">
        <f t="array" aca="1" ref="BC954" ca="1">IFERROR(IF(INDIRECT(ADDRESS($Z954,COLUMN(),4,1,"Monitoraggio"))="","",INDIRECT(ADDRESS($Z954,COLUMN(),4,1,"Monitoraggio"))),"")</f>
        <v/>
      </c>
      <c r="BD954" s="79" t="str" cm="1">
        <f t="array" aca="1" ref="BD954" ca="1">IFERROR(IF(INDIRECT(ADDRESS($Z954,COLUMN(),4,1,"Monitoraggio"))="","",INDIRECT(ADDRESS($Z954,COLUMN(),4,1,"Monitoraggio"))),"")</f>
        <v/>
      </c>
      <c r="BE954" s="79" t="str" cm="1">
        <f t="array" aca="1" ref="BE954" ca="1">IFERROR(IF(INDIRECT(ADDRESS($Z954,COLUMN(),4,1,"Monitoraggio"))="","",INDIRECT(ADDRESS($Z954,COLUMN(),4,1,"Monitoraggio"))),"")</f>
        <v/>
      </c>
      <c r="BF954" s="79" t="str" cm="1">
        <f t="array" aca="1" ref="BF954" ca="1">IFERROR(IF(INDIRECT(ADDRESS($Z954,COLUMN(),4,1,"Monitoraggio"))="","",INDIRECT(ADDRESS($Z954,COLUMN(),4,1,"Monitoraggio"))),"")</f>
        <v/>
      </c>
      <c r="BG954" s="114" t="str" cm="1">
        <f t="array" aca="1" ref="BG954" ca="1">IFERROR(IF(INDIRECT(ADDRESS($Z954,COLUMN(),4,1,"Monitoraggio"))="","",INDIRECT(ADDRESS($Z954,COLUMN(),4,1,"Monitoraggio"))),"")</f>
        <v/>
      </c>
      <c r="BH954" s="48" t="str" cm="1">
        <f t="array" aca="1" ref="BH954" ca="1">IFERROR(IF(INDIRECT(ADDRESS($Z954,COLUMN(),4,1,"Monitoraggio"))="","",INDIRECT(ADDRESS($Z954,COLUMN(),4,1,"Monitoraggio"))),"")</f>
        <v/>
      </c>
      <c r="BI954" s="84" t="str" cm="1">
        <f t="array" aca="1" ref="BI954" ca="1">IFERROR(IF(INDIRECT(ADDRESS($Z954,COLUMN(),4,1,"Monitoraggio"))="","",INDIRECT(ADDRESS($Z954,COLUMN(),4,1,"Monitoraggio"))),"")</f>
        <v/>
      </c>
      <c r="BJ954" s="81" t="str" cm="1">
        <f t="array" aca="1" ref="BJ954" ca="1">IFERROR(IF(INDIRECT(ADDRESS($Z954,COLUMN(),4,1,"Monitoraggio"))="","",INDIRECT(ADDRESS($Z954,COLUMN(),4,1,"Monitoraggio"))),"")</f>
        <v/>
      </c>
    </row>
    <row r="955" spans="26:62" x14ac:dyDescent="0.2">
      <c r="Z955" s="132" t="str">
        <f>IFERROR(MATCH(ROW()-9,Monitoraggio!Z$1:Z$1000,0),"")</f>
        <v/>
      </c>
      <c r="AA955" s="60" t="str" cm="1">
        <f t="array" aca="1" ref="AA955" ca="1">IFERROR(IF(INDIRECT(ADDRESS($Z955,COLUMN(),4,1,"Monitoraggio"))="","",INDIRECT(ADDRESS($Z955,COLUMN(),4,1,"Monitoraggio"))),"")</f>
        <v/>
      </c>
      <c r="AB955" s="114" t="str" cm="1">
        <f t="array" aca="1" ref="AB955" ca="1">IFERROR(IF(INDIRECT(ADDRESS($Z955,COLUMN(),4,1,"Monitoraggio"))="","",INDIRECT(ADDRESS($Z955,COLUMN(),4,1,"Monitoraggio"))),"")</f>
        <v/>
      </c>
      <c r="AC955" s="114" t="str" cm="1">
        <f t="array" aca="1" ref="AC955" ca="1">IFERROR(IF(INDIRECT(ADDRESS($Z955,COLUMN(),4,1,"Monitoraggio"))="","",INDIRECT(ADDRESS($Z955,COLUMN(),4,1,"Monitoraggio"))),"")</f>
        <v/>
      </c>
      <c r="AD955" s="48" t="str" cm="1">
        <f t="array" aca="1" ref="AD955" ca="1">IFERROR(IF(INDIRECT(ADDRESS($Z955,COLUMN(),4,1,"Monitoraggio"))="","",INDIRECT(ADDRESS($Z955,COLUMN(),4,1,"Monitoraggio"))),"")</f>
        <v/>
      </c>
      <c r="AE955" s="61" t="str" cm="1">
        <f t="array" aca="1" ref="AE955" ca="1">IFERROR(IF(INDIRECT(ADDRESS($Z955,COLUMN(),4,1,"Monitoraggio"))="","",INDIRECT(ADDRESS($Z955,COLUMN(),4,1,"Monitoraggio"))),"")</f>
        <v/>
      </c>
      <c r="AF955" s="116" t="str" cm="1">
        <f t="array" aca="1" ref="AF955" ca="1">IFERROR(IF(INDIRECT(ADDRESS($Z955,COLUMN(),4,1,"Monitoraggio"))="","",INDIRECT(ADDRESS($Z955,COLUMN(),4,1,"Monitoraggio"))),"")</f>
        <v/>
      </c>
      <c r="AG955" s="61" t="str" cm="1">
        <f t="array" aca="1" ref="AG955" ca="1">IFERROR(IF(INDIRECT(ADDRESS($Z955,COLUMN(),4,1,"Monitoraggio"))="","",INDIRECT(ADDRESS($Z955,COLUMN(),4,1,"Monitoraggio"))),"")</f>
        <v/>
      </c>
      <c r="AH955" s="116" t="str" cm="1">
        <f t="array" aca="1" ref="AH955" ca="1">IFERROR(IF(INDIRECT(ADDRESS($Z955,COLUMN(),4,1,"Monitoraggio"))="","",INDIRECT(ADDRESS($Z955,COLUMN(),4,1,"Monitoraggio"))),"")</f>
        <v/>
      </c>
      <c r="AI955" s="114" t="str" cm="1">
        <f t="array" aca="1" ref="AI955" ca="1">IFERROR(IF(INDIRECT(ADDRESS($Z955,COLUMN(),4,1,"Monitoraggio"))="","",INDIRECT(ADDRESS($Z955,COLUMN(),4,1,"Monitoraggio"))),"")</f>
        <v/>
      </c>
      <c r="AJ955" s="118" t="str" cm="1">
        <f t="array" aca="1" ref="AJ955" ca="1">IFERROR(IF(INDIRECT(ADDRESS($Z955,COLUMN(),4,1,"Monitoraggio"))="","",INDIRECT(ADDRESS($Z955,COLUMN(),4,1,"Monitoraggio"))),"")</f>
        <v/>
      </c>
      <c r="AK955" s="119" t="str" cm="1">
        <f t="array" aca="1" ref="AK955" ca="1">IFERROR(IF(INDIRECT(ADDRESS($Z955,COLUMN(),4,1,"Monitoraggio"))="","",INDIRECT(ADDRESS($Z955,COLUMN(),4,1,"Monitoraggio"))),"")</f>
        <v/>
      </c>
      <c r="AL955" s="79" t="str" cm="1">
        <f t="array" aca="1" ref="AL955" ca="1">IFERROR(IF(INDIRECT(ADDRESS($Z955,COLUMN(),4,1,"Monitoraggio"))="","",INDIRECT(ADDRESS($Z955,COLUMN(),4,1,"Monitoraggio"))),"")</f>
        <v/>
      </c>
      <c r="AM955" s="77" t="str" cm="1">
        <f t="array" aca="1" ref="AM955" ca="1">IFERROR(IF(INDIRECT(ADDRESS($Z955,COLUMN(),4,1,"Monitoraggio"))="","",INDIRECT(ADDRESS($Z955,COLUMN(),4,1,"Monitoraggio"))),"")</f>
        <v/>
      </c>
      <c r="AN955" s="79" t="str" cm="1">
        <f t="array" aca="1" ref="AN955" ca="1">IFERROR(IF(INDIRECT(ADDRESS($Z955,COLUMN(),4,1,"Monitoraggio"))="","",INDIRECT(ADDRESS($Z955,COLUMN(),4,1,"Monitoraggio"))),"")</f>
        <v/>
      </c>
      <c r="AO955" s="79" t="str" cm="1">
        <f t="array" aca="1" ref="AO955" ca="1">IFERROR(IF(INDIRECT(ADDRESS($Z955,COLUMN(),4,1,"Monitoraggio"))="","",INDIRECT(ADDRESS($Z955,COLUMN(),4,1,"Monitoraggio"))),"")</f>
        <v/>
      </c>
      <c r="AP955" s="79" t="str" cm="1">
        <f t="array" aca="1" ref="AP955" ca="1">IFERROR(IF(INDIRECT(ADDRESS($Z955,COLUMN(),4,1,"Monitoraggio"))="","",INDIRECT(ADDRESS($Z955,COLUMN(),4,1,"Monitoraggio"))),"")</f>
        <v/>
      </c>
      <c r="AQ955" s="81" t="str" cm="1">
        <f t="array" aca="1" ref="AQ955" ca="1">IFERROR(IF(INDIRECT(ADDRESS($Z955,COLUMN(),4,1,"Monitoraggio"))="","",INDIRECT(ADDRESS($Z955,COLUMN(),4,1,"Monitoraggio"))),"")</f>
        <v/>
      </c>
      <c r="AR955" s="122" t="str" cm="1">
        <f t="array" aca="1" ref="AR955" ca="1">IFERROR(IF(INDIRECT(ADDRESS($Z955,COLUMN(),4,1,"Monitoraggio"))="","",INDIRECT(ADDRESS($Z955,COLUMN(),4,1,"Monitoraggio"))),"")</f>
        <v/>
      </c>
      <c r="AS955" s="118" t="str" cm="1">
        <f t="array" aca="1" ref="AS955" ca="1">IFERROR(IF(INDIRECT(ADDRESS($Z955,COLUMN(),4,1,"Monitoraggio"))="","",INDIRECT(ADDRESS($Z955,COLUMN(),4,1,"Monitoraggio"))),"")</f>
        <v/>
      </c>
      <c r="AT955" s="119" t="str" cm="1">
        <f t="array" aca="1" ref="AT955" ca="1">IFERROR(IF(INDIRECT(ADDRESS($Z955,COLUMN(),4,1,"Monitoraggio"))="","",INDIRECT(ADDRESS($Z955,COLUMN(),4,1,"Monitoraggio"))),"")</f>
        <v/>
      </c>
      <c r="AU955" s="79" t="str" cm="1">
        <f t="array" aca="1" ref="AU955" ca="1">IFERROR(IF(INDIRECT(ADDRESS($Z955,COLUMN(),4,1,"Monitoraggio"))="","",INDIRECT(ADDRESS($Z955,COLUMN(),4,1,"Monitoraggio"))),"")</f>
        <v/>
      </c>
      <c r="AV955" s="119" t="str" cm="1">
        <f t="array" aca="1" ref="AV955" ca="1">IFERROR(IF(INDIRECT(ADDRESS($Z955,COLUMN(),4,1,"Monitoraggio"))="","",INDIRECT(ADDRESS($Z955,COLUMN(),4,1,"Monitoraggio"))),"")</f>
        <v/>
      </c>
      <c r="AW955" s="124" t="str" cm="1">
        <f t="array" aca="1" ref="AW955" ca="1">IFERROR(IF(INDIRECT(ADDRESS($Z955,COLUMN(),4,1,"Monitoraggio"))="","",INDIRECT(ADDRESS($Z955,COLUMN(),4,1,"Monitoraggio"))),"")</f>
        <v/>
      </c>
      <c r="AX955" s="62" t="str" cm="1">
        <f t="array" aca="1" ref="AX955" ca="1">IFERROR(IF(INDIRECT(ADDRESS($Z955,COLUMN(),4,1,"Monitoraggio"))="","",INDIRECT(ADDRESS($Z955,COLUMN(),4,1,"Monitoraggio"))),"")</f>
        <v/>
      </c>
      <c r="AY955" s="79" t="str" cm="1">
        <f t="array" aca="1" ref="AY955" ca="1">IFERROR(IF(INDIRECT(ADDRESS($Z955,COLUMN(),4,1,"Monitoraggio"))="","",INDIRECT(ADDRESS($Z955,COLUMN(),4,1,"Monitoraggio"))),"")</f>
        <v/>
      </c>
      <c r="AZ955" s="84" t="str" cm="1">
        <f t="array" aca="1" ref="AZ955" ca="1">IFERROR(IF(INDIRECT(ADDRESS($Z955,COLUMN(),4,1,"Monitoraggio"))="","",INDIRECT(ADDRESS($Z955,COLUMN(),4,1,"Monitoraggio"))),"")</f>
        <v/>
      </c>
      <c r="BA955" s="81" t="str" cm="1">
        <f t="array" aca="1" ref="BA955" ca="1">IFERROR(IF(INDIRECT(ADDRESS($Z955,COLUMN(),4,1,"Monitoraggio"))="","",INDIRECT(ADDRESS($Z955,COLUMN(),4,1,"Monitoraggio"))),"")</f>
        <v/>
      </c>
      <c r="BB955" s="86" t="str" cm="1">
        <f t="array" aca="1" ref="BB955" ca="1">IFERROR(IF(INDIRECT(ADDRESS($Z955,COLUMN(),4,1,"Monitoraggio"))="","",INDIRECT(ADDRESS($Z955,COLUMN(),4,1,"Monitoraggio"))),"")</f>
        <v/>
      </c>
      <c r="BC955" s="79" t="str" cm="1">
        <f t="array" aca="1" ref="BC955" ca="1">IFERROR(IF(INDIRECT(ADDRESS($Z955,COLUMN(),4,1,"Monitoraggio"))="","",INDIRECT(ADDRESS($Z955,COLUMN(),4,1,"Monitoraggio"))),"")</f>
        <v/>
      </c>
      <c r="BD955" s="79" t="str" cm="1">
        <f t="array" aca="1" ref="BD955" ca="1">IFERROR(IF(INDIRECT(ADDRESS($Z955,COLUMN(),4,1,"Monitoraggio"))="","",INDIRECT(ADDRESS($Z955,COLUMN(),4,1,"Monitoraggio"))),"")</f>
        <v/>
      </c>
      <c r="BE955" s="79" t="str" cm="1">
        <f t="array" aca="1" ref="BE955" ca="1">IFERROR(IF(INDIRECT(ADDRESS($Z955,COLUMN(),4,1,"Monitoraggio"))="","",INDIRECT(ADDRESS($Z955,COLUMN(),4,1,"Monitoraggio"))),"")</f>
        <v/>
      </c>
      <c r="BF955" s="79" t="str" cm="1">
        <f t="array" aca="1" ref="BF955" ca="1">IFERROR(IF(INDIRECT(ADDRESS($Z955,COLUMN(),4,1,"Monitoraggio"))="","",INDIRECT(ADDRESS($Z955,COLUMN(),4,1,"Monitoraggio"))),"")</f>
        <v/>
      </c>
      <c r="BG955" s="114" t="str" cm="1">
        <f t="array" aca="1" ref="BG955" ca="1">IFERROR(IF(INDIRECT(ADDRESS($Z955,COLUMN(),4,1,"Monitoraggio"))="","",INDIRECT(ADDRESS($Z955,COLUMN(),4,1,"Monitoraggio"))),"")</f>
        <v/>
      </c>
      <c r="BH955" s="48" t="str" cm="1">
        <f t="array" aca="1" ref="BH955" ca="1">IFERROR(IF(INDIRECT(ADDRESS($Z955,COLUMN(),4,1,"Monitoraggio"))="","",INDIRECT(ADDRESS($Z955,COLUMN(),4,1,"Monitoraggio"))),"")</f>
        <v/>
      </c>
      <c r="BI955" s="84" t="str" cm="1">
        <f t="array" aca="1" ref="BI955" ca="1">IFERROR(IF(INDIRECT(ADDRESS($Z955,COLUMN(),4,1,"Monitoraggio"))="","",INDIRECT(ADDRESS($Z955,COLUMN(),4,1,"Monitoraggio"))),"")</f>
        <v/>
      </c>
      <c r="BJ955" s="81" t="str" cm="1">
        <f t="array" aca="1" ref="BJ955" ca="1">IFERROR(IF(INDIRECT(ADDRESS($Z955,COLUMN(),4,1,"Monitoraggio"))="","",INDIRECT(ADDRESS($Z955,COLUMN(),4,1,"Monitoraggio"))),"")</f>
        <v/>
      </c>
    </row>
    <row r="956" spans="26:62" x14ac:dyDescent="0.2">
      <c r="Z956" s="132" t="str">
        <f>IFERROR(MATCH(ROW()-9,Monitoraggio!Z$1:Z$1000,0),"")</f>
        <v/>
      </c>
      <c r="AA956" s="60" t="str" cm="1">
        <f t="array" aca="1" ref="AA956" ca="1">IFERROR(IF(INDIRECT(ADDRESS($Z956,COLUMN(),4,1,"Monitoraggio"))="","",INDIRECT(ADDRESS($Z956,COLUMN(),4,1,"Monitoraggio"))),"")</f>
        <v/>
      </c>
      <c r="AB956" s="114" t="str" cm="1">
        <f t="array" aca="1" ref="AB956" ca="1">IFERROR(IF(INDIRECT(ADDRESS($Z956,COLUMN(),4,1,"Monitoraggio"))="","",INDIRECT(ADDRESS($Z956,COLUMN(),4,1,"Monitoraggio"))),"")</f>
        <v/>
      </c>
      <c r="AC956" s="114" t="str" cm="1">
        <f t="array" aca="1" ref="AC956" ca="1">IFERROR(IF(INDIRECT(ADDRESS($Z956,COLUMN(),4,1,"Monitoraggio"))="","",INDIRECT(ADDRESS($Z956,COLUMN(),4,1,"Monitoraggio"))),"")</f>
        <v/>
      </c>
      <c r="AD956" s="48" t="str" cm="1">
        <f t="array" aca="1" ref="AD956" ca="1">IFERROR(IF(INDIRECT(ADDRESS($Z956,COLUMN(),4,1,"Monitoraggio"))="","",INDIRECT(ADDRESS($Z956,COLUMN(),4,1,"Monitoraggio"))),"")</f>
        <v/>
      </c>
      <c r="AE956" s="61" t="str" cm="1">
        <f t="array" aca="1" ref="AE956" ca="1">IFERROR(IF(INDIRECT(ADDRESS($Z956,COLUMN(),4,1,"Monitoraggio"))="","",INDIRECT(ADDRESS($Z956,COLUMN(),4,1,"Monitoraggio"))),"")</f>
        <v/>
      </c>
      <c r="AF956" s="116" t="str" cm="1">
        <f t="array" aca="1" ref="AF956" ca="1">IFERROR(IF(INDIRECT(ADDRESS($Z956,COLUMN(),4,1,"Monitoraggio"))="","",INDIRECT(ADDRESS($Z956,COLUMN(),4,1,"Monitoraggio"))),"")</f>
        <v/>
      </c>
      <c r="AG956" s="61" t="str" cm="1">
        <f t="array" aca="1" ref="AG956" ca="1">IFERROR(IF(INDIRECT(ADDRESS($Z956,COLUMN(),4,1,"Monitoraggio"))="","",INDIRECT(ADDRESS($Z956,COLUMN(),4,1,"Monitoraggio"))),"")</f>
        <v/>
      </c>
      <c r="AH956" s="116" t="str" cm="1">
        <f t="array" aca="1" ref="AH956" ca="1">IFERROR(IF(INDIRECT(ADDRESS($Z956,COLUMN(),4,1,"Monitoraggio"))="","",INDIRECT(ADDRESS($Z956,COLUMN(),4,1,"Monitoraggio"))),"")</f>
        <v/>
      </c>
      <c r="AI956" s="114" t="str" cm="1">
        <f t="array" aca="1" ref="AI956" ca="1">IFERROR(IF(INDIRECT(ADDRESS($Z956,COLUMN(),4,1,"Monitoraggio"))="","",INDIRECT(ADDRESS($Z956,COLUMN(),4,1,"Monitoraggio"))),"")</f>
        <v/>
      </c>
      <c r="AJ956" s="118" t="str" cm="1">
        <f t="array" aca="1" ref="AJ956" ca="1">IFERROR(IF(INDIRECT(ADDRESS($Z956,COLUMN(),4,1,"Monitoraggio"))="","",INDIRECT(ADDRESS($Z956,COLUMN(),4,1,"Monitoraggio"))),"")</f>
        <v/>
      </c>
      <c r="AK956" s="119" t="str" cm="1">
        <f t="array" aca="1" ref="AK956" ca="1">IFERROR(IF(INDIRECT(ADDRESS($Z956,COLUMN(),4,1,"Monitoraggio"))="","",INDIRECT(ADDRESS($Z956,COLUMN(),4,1,"Monitoraggio"))),"")</f>
        <v/>
      </c>
      <c r="AL956" s="79" t="str" cm="1">
        <f t="array" aca="1" ref="AL956" ca="1">IFERROR(IF(INDIRECT(ADDRESS($Z956,COLUMN(),4,1,"Monitoraggio"))="","",INDIRECT(ADDRESS($Z956,COLUMN(),4,1,"Monitoraggio"))),"")</f>
        <v/>
      </c>
      <c r="AM956" s="77" t="str" cm="1">
        <f t="array" aca="1" ref="AM956" ca="1">IFERROR(IF(INDIRECT(ADDRESS($Z956,COLUMN(),4,1,"Monitoraggio"))="","",INDIRECT(ADDRESS($Z956,COLUMN(),4,1,"Monitoraggio"))),"")</f>
        <v/>
      </c>
      <c r="AN956" s="79" t="str" cm="1">
        <f t="array" aca="1" ref="AN956" ca="1">IFERROR(IF(INDIRECT(ADDRESS($Z956,COLUMN(),4,1,"Monitoraggio"))="","",INDIRECT(ADDRESS($Z956,COLUMN(),4,1,"Monitoraggio"))),"")</f>
        <v/>
      </c>
      <c r="AO956" s="79" t="str" cm="1">
        <f t="array" aca="1" ref="AO956" ca="1">IFERROR(IF(INDIRECT(ADDRESS($Z956,COLUMN(),4,1,"Monitoraggio"))="","",INDIRECT(ADDRESS($Z956,COLUMN(),4,1,"Monitoraggio"))),"")</f>
        <v/>
      </c>
      <c r="AP956" s="79" t="str" cm="1">
        <f t="array" aca="1" ref="AP956" ca="1">IFERROR(IF(INDIRECT(ADDRESS($Z956,COLUMN(),4,1,"Monitoraggio"))="","",INDIRECT(ADDRESS($Z956,COLUMN(),4,1,"Monitoraggio"))),"")</f>
        <v/>
      </c>
      <c r="AQ956" s="81" t="str" cm="1">
        <f t="array" aca="1" ref="AQ956" ca="1">IFERROR(IF(INDIRECT(ADDRESS($Z956,COLUMN(),4,1,"Monitoraggio"))="","",INDIRECT(ADDRESS($Z956,COLUMN(),4,1,"Monitoraggio"))),"")</f>
        <v/>
      </c>
      <c r="AR956" s="122" t="str" cm="1">
        <f t="array" aca="1" ref="AR956" ca="1">IFERROR(IF(INDIRECT(ADDRESS($Z956,COLUMN(),4,1,"Monitoraggio"))="","",INDIRECT(ADDRESS($Z956,COLUMN(),4,1,"Monitoraggio"))),"")</f>
        <v/>
      </c>
      <c r="AS956" s="118" t="str" cm="1">
        <f t="array" aca="1" ref="AS956" ca="1">IFERROR(IF(INDIRECT(ADDRESS($Z956,COLUMN(),4,1,"Monitoraggio"))="","",INDIRECT(ADDRESS($Z956,COLUMN(),4,1,"Monitoraggio"))),"")</f>
        <v/>
      </c>
      <c r="AT956" s="119" t="str" cm="1">
        <f t="array" aca="1" ref="AT956" ca="1">IFERROR(IF(INDIRECT(ADDRESS($Z956,COLUMN(),4,1,"Monitoraggio"))="","",INDIRECT(ADDRESS($Z956,COLUMN(),4,1,"Monitoraggio"))),"")</f>
        <v/>
      </c>
      <c r="AU956" s="79" t="str" cm="1">
        <f t="array" aca="1" ref="AU956" ca="1">IFERROR(IF(INDIRECT(ADDRESS($Z956,COLUMN(),4,1,"Monitoraggio"))="","",INDIRECT(ADDRESS($Z956,COLUMN(),4,1,"Monitoraggio"))),"")</f>
        <v/>
      </c>
      <c r="AV956" s="119" t="str" cm="1">
        <f t="array" aca="1" ref="AV956" ca="1">IFERROR(IF(INDIRECT(ADDRESS($Z956,COLUMN(),4,1,"Monitoraggio"))="","",INDIRECT(ADDRESS($Z956,COLUMN(),4,1,"Monitoraggio"))),"")</f>
        <v/>
      </c>
      <c r="AW956" s="124" t="str" cm="1">
        <f t="array" aca="1" ref="AW956" ca="1">IFERROR(IF(INDIRECT(ADDRESS($Z956,COLUMN(),4,1,"Monitoraggio"))="","",INDIRECT(ADDRESS($Z956,COLUMN(),4,1,"Monitoraggio"))),"")</f>
        <v/>
      </c>
      <c r="AX956" s="62" t="str" cm="1">
        <f t="array" aca="1" ref="AX956" ca="1">IFERROR(IF(INDIRECT(ADDRESS($Z956,COLUMN(),4,1,"Monitoraggio"))="","",INDIRECT(ADDRESS($Z956,COLUMN(),4,1,"Monitoraggio"))),"")</f>
        <v/>
      </c>
      <c r="AY956" s="79" t="str" cm="1">
        <f t="array" aca="1" ref="AY956" ca="1">IFERROR(IF(INDIRECT(ADDRESS($Z956,COLUMN(),4,1,"Monitoraggio"))="","",INDIRECT(ADDRESS($Z956,COLUMN(),4,1,"Monitoraggio"))),"")</f>
        <v/>
      </c>
      <c r="AZ956" s="84" t="str" cm="1">
        <f t="array" aca="1" ref="AZ956" ca="1">IFERROR(IF(INDIRECT(ADDRESS($Z956,COLUMN(),4,1,"Monitoraggio"))="","",INDIRECT(ADDRESS($Z956,COLUMN(),4,1,"Monitoraggio"))),"")</f>
        <v/>
      </c>
      <c r="BA956" s="81" t="str" cm="1">
        <f t="array" aca="1" ref="BA956" ca="1">IFERROR(IF(INDIRECT(ADDRESS($Z956,COLUMN(),4,1,"Monitoraggio"))="","",INDIRECT(ADDRESS($Z956,COLUMN(),4,1,"Monitoraggio"))),"")</f>
        <v/>
      </c>
      <c r="BB956" s="86" t="str" cm="1">
        <f t="array" aca="1" ref="BB956" ca="1">IFERROR(IF(INDIRECT(ADDRESS($Z956,COLUMN(),4,1,"Monitoraggio"))="","",INDIRECT(ADDRESS($Z956,COLUMN(),4,1,"Monitoraggio"))),"")</f>
        <v/>
      </c>
      <c r="BC956" s="79" t="str" cm="1">
        <f t="array" aca="1" ref="BC956" ca="1">IFERROR(IF(INDIRECT(ADDRESS($Z956,COLUMN(),4,1,"Monitoraggio"))="","",INDIRECT(ADDRESS($Z956,COLUMN(),4,1,"Monitoraggio"))),"")</f>
        <v/>
      </c>
      <c r="BD956" s="79" t="str" cm="1">
        <f t="array" aca="1" ref="BD956" ca="1">IFERROR(IF(INDIRECT(ADDRESS($Z956,COLUMN(),4,1,"Monitoraggio"))="","",INDIRECT(ADDRESS($Z956,COLUMN(),4,1,"Monitoraggio"))),"")</f>
        <v/>
      </c>
      <c r="BE956" s="79" t="str" cm="1">
        <f t="array" aca="1" ref="BE956" ca="1">IFERROR(IF(INDIRECT(ADDRESS($Z956,COLUMN(),4,1,"Monitoraggio"))="","",INDIRECT(ADDRESS($Z956,COLUMN(),4,1,"Monitoraggio"))),"")</f>
        <v/>
      </c>
      <c r="BF956" s="79" t="str" cm="1">
        <f t="array" aca="1" ref="BF956" ca="1">IFERROR(IF(INDIRECT(ADDRESS($Z956,COLUMN(),4,1,"Monitoraggio"))="","",INDIRECT(ADDRESS($Z956,COLUMN(),4,1,"Monitoraggio"))),"")</f>
        <v/>
      </c>
      <c r="BG956" s="114" t="str" cm="1">
        <f t="array" aca="1" ref="BG956" ca="1">IFERROR(IF(INDIRECT(ADDRESS($Z956,COLUMN(),4,1,"Monitoraggio"))="","",INDIRECT(ADDRESS($Z956,COLUMN(),4,1,"Monitoraggio"))),"")</f>
        <v/>
      </c>
      <c r="BH956" s="48" t="str" cm="1">
        <f t="array" aca="1" ref="BH956" ca="1">IFERROR(IF(INDIRECT(ADDRESS($Z956,COLUMN(),4,1,"Monitoraggio"))="","",INDIRECT(ADDRESS($Z956,COLUMN(),4,1,"Monitoraggio"))),"")</f>
        <v/>
      </c>
      <c r="BI956" s="84" t="str" cm="1">
        <f t="array" aca="1" ref="BI956" ca="1">IFERROR(IF(INDIRECT(ADDRESS($Z956,COLUMN(),4,1,"Monitoraggio"))="","",INDIRECT(ADDRESS($Z956,COLUMN(),4,1,"Monitoraggio"))),"")</f>
        <v/>
      </c>
      <c r="BJ956" s="81" t="str" cm="1">
        <f t="array" aca="1" ref="BJ956" ca="1">IFERROR(IF(INDIRECT(ADDRESS($Z956,COLUMN(),4,1,"Monitoraggio"))="","",INDIRECT(ADDRESS($Z956,COLUMN(),4,1,"Monitoraggio"))),"")</f>
        <v/>
      </c>
    </row>
    <row r="957" spans="26:62" x14ac:dyDescent="0.2">
      <c r="Z957" s="132" t="str">
        <f>IFERROR(MATCH(ROW()-9,Monitoraggio!Z$1:Z$1000,0),"")</f>
        <v/>
      </c>
      <c r="AA957" s="60" t="str" cm="1">
        <f t="array" aca="1" ref="AA957" ca="1">IFERROR(IF(INDIRECT(ADDRESS($Z957,COLUMN(),4,1,"Monitoraggio"))="","",INDIRECT(ADDRESS($Z957,COLUMN(),4,1,"Monitoraggio"))),"")</f>
        <v/>
      </c>
      <c r="AB957" s="114" t="str" cm="1">
        <f t="array" aca="1" ref="AB957" ca="1">IFERROR(IF(INDIRECT(ADDRESS($Z957,COLUMN(),4,1,"Monitoraggio"))="","",INDIRECT(ADDRESS($Z957,COLUMN(),4,1,"Monitoraggio"))),"")</f>
        <v/>
      </c>
      <c r="AC957" s="114" t="str" cm="1">
        <f t="array" aca="1" ref="AC957" ca="1">IFERROR(IF(INDIRECT(ADDRESS($Z957,COLUMN(),4,1,"Monitoraggio"))="","",INDIRECT(ADDRESS($Z957,COLUMN(),4,1,"Monitoraggio"))),"")</f>
        <v/>
      </c>
      <c r="AD957" s="48" t="str" cm="1">
        <f t="array" aca="1" ref="AD957" ca="1">IFERROR(IF(INDIRECT(ADDRESS($Z957,COLUMN(),4,1,"Monitoraggio"))="","",INDIRECT(ADDRESS($Z957,COLUMN(),4,1,"Monitoraggio"))),"")</f>
        <v/>
      </c>
      <c r="AE957" s="61" t="str" cm="1">
        <f t="array" aca="1" ref="AE957" ca="1">IFERROR(IF(INDIRECT(ADDRESS($Z957,COLUMN(),4,1,"Monitoraggio"))="","",INDIRECT(ADDRESS($Z957,COLUMN(),4,1,"Monitoraggio"))),"")</f>
        <v/>
      </c>
      <c r="AF957" s="116" t="str" cm="1">
        <f t="array" aca="1" ref="AF957" ca="1">IFERROR(IF(INDIRECT(ADDRESS($Z957,COLUMN(),4,1,"Monitoraggio"))="","",INDIRECT(ADDRESS($Z957,COLUMN(),4,1,"Monitoraggio"))),"")</f>
        <v/>
      </c>
      <c r="AG957" s="61" t="str" cm="1">
        <f t="array" aca="1" ref="AG957" ca="1">IFERROR(IF(INDIRECT(ADDRESS($Z957,COLUMN(),4,1,"Monitoraggio"))="","",INDIRECT(ADDRESS($Z957,COLUMN(),4,1,"Monitoraggio"))),"")</f>
        <v/>
      </c>
      <c r="AH957" s="116" t="str" cm="1">
        <f t="array" aca="1" ref="AH957" ca="1">IFERROR(IF(INDIRECT(ADDRESS($Z957,COLUMN(),4,1,"Monitoraggio"))="","",INDIRECT(ADDRESS($Z957,COLUMN(),4,1,"Monitoraggio"))),"")</f>
        <v/>
      </c>
      <c r="AI957" s="114" t="str" cm="1">
        <f t="array" aca="1" ref="AI957" ca="1">IFERROR(IF(INDIRECT(ADDRESS($Z957,COLUMN(),4,1,"Monitoraggio"))="","",INDIRECT(ADDRESS($Z957,COLUMN(),4,1,"Monitoraggio"))),"")</f>
        <v/>
      </c>
      <c r="AJ957" s="118" t="str" cm="1">
        <f t="array" aca="1" ref="AJ957" ca="1">IFERROR(IF(INDIRECT(ADDRESS($Z957,COLUMN(),4,1,"Monitoraggio"))="","",INDIRECT(ADDRESS($Z957,COLUMN(),4,1,"Monitoraggio"))),"")</f>
        <v/>
      </c>
      <c r="AK957" s="119" t="str" cm="1">
        <f t="array" aca="1" ref="AK957" ca="1">IFERROR(IF(INDIRECT(ADDRESS($Z957,COLUMN(),4,1,"Monitoraggio"))="","",INDIRECT(ADDRESS($Z957,COLUMN(),4,1,"Monitoraggio"))),"")</f>
        <v/>
      </c>
      <c r="AL957" s="79" t="str" cm="1">
        <f t="array" aca="1" ref="AL957" ca="1">IFERROR(IF(INDIRECT(ADDRESS($Z957,COLUMN(),4,1,"Monitoraggio"))="","",INDIRECT(ADDRESS($Z957,COLUMN(),4,1,"Monitoraggio"))),"")</f>
        <v/>
      </c>
      <c r="AM957" s="77" t="str" cm="1">
        <f t="array" aca="1" ref="AM957" ca="1">IFERROR(IF(INDIRECT(ADDRESS($Z957,COLUMN(),4,1,"Monitoraggio"))="","",INDIRECT(ADDRESS($Z957,COLUMN(),4,1,"Monitoraggio"))),"")</f>
        <v/>
      </c>
      <c r="AN957" s="79" t="str" cm="1">
        <f t="array" aca="1" ref="AN957" ca="1">IFERROR(IF(INDIRECT(ADDRESS($Z957,COLUMN(),4,1,"Monitoraggio"))="","",INDIRECT(ADDRESS($Z957,COLUMN(),4,1,"Monitoraggio"))),"")</f>
        <v/>
      </c>
      <c r="AO957" s="79" t="str" cm="1">
        <f t="array" aca="1" ref="AO957" ca="1">IFERROR(IF(INDIRECT(ADDRESS($Z957,COLUMN(),4,1,"Monitoraggio"))="","",INDIRECT(ADDRESS($Z957,COLUMN(),4,1,"Monitoraggio"))),"")</f>
        <v/>
      </c>
      <c r="AP957" s="79" t="str" cm="1">
        <f t="array" aca="1" ref="AP957" ca="1">IFERROR(IF(INDIRECT(ADDRESS($Z957,COLUMN(),4,1,"Monitoraggio"))="","",INDIRECT(ADDRESS($Z957,COLUMN(),4,1,"Monitoraggio"))),"")</f>
        <v/>
      </c>
      <c r="AQ957" s="81" t="str" cm="1">
        <f t="array" aca="1" ref="AQ957" ca="1">IFERROR(IF(INDIRECT(ADDRESS($Z957,COLUMN(),4,1,"Monitoraggio"))="","",INDIRECT(ADDRESS($Z957,COLUMN(),4,1,"Monitoraggio"))),"")</f>
        <v/>
      </c>
      <c r="AR957" s="122" t="str" cm="1">
        <f t="array" aca="1" ref="AR957" ca="1">IFERROR(IF(INDIRECT(ADDRESS($Z957,COLUMN(),4,1,"Monitoraggio"))="","",INDIRECT(ADDRESS($Z957,COLUMN(),4,1,"Monitoraggio"))),"")</f>
        <v/>
      </c>
      <c r="AS957" s="118" t="str" cm="1">
        <f t="array" aca="1" ref="AS957" ca="1">IFERROR(IF(INDIRECT(ADDRESS($Z957,COLUMN(),4,1,"Monitoraggio"))="","",INDIRECT(ADDRESS($Z957,COLUMN(),4,1,"Monitoraggio"))),"")</f>
        <v/>
      </c>
      <c r="AT957" s="119" t="str" cm="1">
        <f t="array" aca="1" ref="AT957" ca="1">IFERROR(IF(INDIRECT(ADDRESS($Z957,COLUMN(),4,1,"Monitoraggio"))="","",INDIRECT(ADDRESS($Z957,COLUMN(),4,1,"Monitoraggio"))),"")</f>
        <v/>
      </c>
      <c r="AU957" s="79" t="str" cm="1">
        <f t="array" aca="1" ref="AU957" ca="1">IFERROR(IF(INDIRECT(ADDRESS($Z957,COLUMN(),4,1,"Monitoraggio"))="","",INDIRECT(ADDRESS($Z957,COLUMN(),4,1,"Monitoraggio"))),"")</f>
        <v/>
      </c>
      <c r="AV957" s="119" t="str" cm="1">
        <f t="array" aca="1" ref="AV957" ca="1">IFERROR(IF(INDIRECT(ADDRESS($Z957,COLUMN(),4,1,"Monitoraggio"))="","",INDIRECT(ADDRESS($Z957,COLUMN(),4,1,"Monitoraggio"))),"")</f>
        <v/>
      </c>
      <c r="AW957" s="124" t="str" cm="1">
        <f t="array" aca="1" ref="AW957" ca="1">IFERROR(IF(INDIRECT(ADDRESS($Z957,COLUMN(),4,1,"Monitoraggio"))="","",INDIRECT(ADDRESS($Z957,COLUMN(),4,1,"Monitoraggio"))),"")</f>
        <v/>
      </c>
      <c r="AX957" s="62" t="str" cm="1">
        <f t="array" aca="1" ref="AX957" ca="1">IFERROR(IF(INDIRECT(ADDRESS($Z957,COLUMN(),4,1,"Monitoraggio"))="","",INDIRECT(ADDRESS($Z957,COLUMN(),4,1,"Monitoraggio"))),"")</f>
        <v/>
      </c>
      <c r="AY957" s="79" t="str" cm="1">
        <f t="array" aca="1" ref="AY957" ca="1">IFERROR(IF(INDIRECT(ADDRESS($Z957,COLUMN(),4,1,"Monitoraggio"))="","",INDIRECT(ADDRESS($Z957,COLUMN(),4,1,"Monitoraggio"))),"")</f>
        <v/>
      </c>
      <c r="AZ957" s="84" t="str" cm="1">
        <f t="array" aca="1" ref="AZ957" ca="1">IFERROR(IF(INDIRECT(ADDRESS($Z957,COLUMN(),4,1,"Monitoraggio"))="","",INDIRECT(ADDRESS($Z957,COLUMN(),4,1,"Monitoraggio"))),"")</f>
        <v/>
      </c>
      <c r="BA957" s="81" t="str" cm="1">
        <f t="array" aca="1" ref="BA957" ca="1">IFERROR(IF(INDIRECT(ADDRESS($Z957,COLUMN(),4,1,"Monitoraggio"))="","",INDIRECT(ADDRESS($Z957,COLUMN(),4,1,"Monitoraggio"))),"")</f>
        <v/>
      </c>
      <c r="BB957" s="86" t="str" cm="1">
        <f t="array" aca="1" ref="BB957" ca="1">IFERROR(IF(INDIRECT(ADDRESS($Z957,COLUMN(),4,1,"Monitoraggio"))="","",INDIRECT(ADDRESS($Z957,COLUMN(),4,1,"Monitoraggio"))),"")</f>
        <v/>
      </c>
      <c r="BC957" s="79" t="str" cm="1">
        <f t="array" aca="1" ref="BC957" ca="1">IFERROR(IF(INDIRECT(ADDRESS($Z957,COLUMN(),4,1,"Monitoraggio"))="","",INDIRECT(ADDRESS($Z957,COLUMN(),4,1,"Monitoraggio"))),"")</f>
        <v/>
      </c>
      <c r="BD957" s="79" t="str" cm="1">
        <f t="array" aca="1" ref="BD957" ca="1">IFERROR(IF(INDIRECT(ADDRESS($Z957,COLUMN(),4,1,"Monitoraggio"))="","",INDIRECT(ADDRESS($Z957,COLUMN(),4,1,"Monitoraggio"))),"")</f>
        <v/>
      </c>
      <c r="BE957" s="79" t="str" cm="1">
        <f t="array" aca="1" ref="BE957" ca="1">IFERROR(IF(INDIRECT(ADDRESS($Z957,COLUMN(),4,1,"Monitoraggio"))="","",INDIRECT(ADDRESS($Z957,COLUMN(),4,1,"Monitoraggio"))),"")</f>
        <v/>
      </c>
      <c r="BF957" s="79" t="str" cm="1">
        <f t="array" aca="1" ref="BF957" ca="1">IFERROR(IF(INDIRECT(ADDRESS($Z957,COLUMN(),4,1,"Monitoraggio"))="","",INDIRECT(ADDRESS($Z957,COLUMN(),4,1,"Monitoraggio"))),"")</f>
        <v/>
      </c>
      <c r="BG957" s="114" t="str" cm="1">
        <f t="array" aca="1" ref="BG957" ca="1">IFERROR(IF(INDIRECT(ADDRESS($Z957,COLUMN(),4,1,"Monitoraggio"))="","",INDIRECT(ADDRESS($Z957,COLUMN(),4,1,"Monitoraggio"))),"")</f>
        <v/>
      </c>
      <c r="BH957" s="48" t="str" cm="1">
        <f t="array" aca="1" ref="BH957" ca="1">IFERROR(IF(INDIRECT(ADDRESS($Z957,COLUMN(),4,1,"Monitoraggio"))="","",INDIRECT(ADDRESS($Z957,COLUMN(),4,1,"Monitoraggio"))),"")</f>
        <v/>
      </c>
      <c r="BI957" s="84" t="str" cm="1">
        <f t="array" aca="1" ref="BI957" ca="1">IFERROR(IF(INDIRECT(ADDRESS($Z957,COLUMN(),4,1,"Monitoraggio"))="","",INDIRECT(ADDRESS($Z957,COLUMN(),4,1,"Monitoraggio"))),"")</f>
        <v/>
      </c>
      <c r="BJ957" s="81" t="str" cm="1">
        <f t="array" aca="1" ref="BJ957" ca="1">IFERROR(IF(INDIRECT(ADDRESS($Z957,COLUMN(),4,1,"Monitoraggio"))="","",INDIRECT(ADDRESS($Z957,COLUMN(),4,1,"Monitoraggio"))),"")</f>
        <v/>
      </c>
    </row>
    <row r="958" spans="26:62" x14ac:dyDescent="0.2">
      <c r="Z958" s="132" t="str">
        <f>IFERROR(MATCH(ROW()-9,Monitoraggio!Z$1:Z$1000,0),"")</f>
        <v/>
      </c>
      <c r="AA958" s="60" t="str" cm="1">
        <f t="array" aca="1" ref="AA958" ca="1">IFERROR(IF(INDIRECT(ADDRESS($Z958,COLUMN(),4,1,"Monitoraggio"))="","",INDIRECT(ADDRESS($Z958,COLUMN(),4,1,"Monitoraggio"))),"")</f>
        <v/>
      </c>
      <c r="AB958" s="114" t="str" cm="1">
        <f t="array" aca="1" ref="AB958" ca="1">IFERROR(IF(INDIRECT(ADDRESS($Z958,COLUMN(),4,1,"Monitoraggio"))="","",INDIRECT(ADDRESS($Z958,COLUMN(),4,1,"Monitoraggio"))),"")</f>
        <v/>
      </c>
      <c r="AC958" s="114" t="str" cm="1">
        <f t="array" aca="1" ref="AC958" ca="1">IFERROR(IF(INDIRECT(ADDRESS($Z958,COLUMN(),4,1,"Monitoraggio"))="","",INDIRECT(ADDRESS($Z958,COLUMN(),4,1,"Monitoraggio"))),"")</f>
        <v/>
      </c>
      <c r="AD958" s="48" t="str" cm="1">
        <f t="array" aca="1" ref="AD958" ca="1">IFERROR(IF(INDIRECT(ADDRESS($Z958,COLUMN(),4,1,"Monitoraggio"))="","",INDIRECT(ADDRESS($Z958,COLUMN(),4,1,"Monitoraggio"))),"")</f>
        <v/>
      </c>
      <c r="AE958" s="61" t="str" cm="1">
        <f t="array" aca="1" ref="AE958" ca="1">IFERROR(IF(INDIRECT(ADDRESS($Z958,COLUMN(),4,1,"Monitoraggio"))="","",INDIRECT(ADDRESS($Z958,COLUMN(),4,1,"Monitoraggio"))),"")</f>
        <v/>
      </c>
      <c r="AF958" s="116" t="str" cm="1">
        <f t="array" aca="1" ref="AF958" ca="1">IFERROR(IF(INDIRECT(ADDRESS($Z958,COLUMN(),4,1,"Monitoraggio"))="","",INDIRECT(ADDRESS($Z958,COLUMN(),4,1,"Monitoraggio"))),"")</f>
        <v/>
      </c>
      <c r="AG958" s="61" t="str" cm="1">
        <f t="array" aca="1" ref="AG958" ca="1">IFERROR(IF(INDIRECT(ADDRESS($Z958,COLUMN(),4,1,"Monitoraggio"))="","",INDIRECT(ADDRESS($Z958,COLUMN(),4,1,"Monitoraggio"))),"")</f>
        <v/>
      </c>
      <c r="AH958" s="116" t="str" cm="1">
        <f t="array" aca="1" ref="AH958" ca="1">IFERROR(IF(INDIRECT(ADDRESS($Z958,COLUMN(),4,1,"Monitoraggio"))="","",INDIRECT(ADDRESS($Z958,COLUMN(),4,1,"Monitoraggio"))),"")</f>
        <v/>
      </c>
      <c r="AI958" s="114" t="str" cm="1">
        <f t="array" aca="1" ref="AI958" ca="1">IFERROR(IF(INDIRECT(ADDRESS($Z958,COLUMN(),4,1,"Monitoraggio"))="","",INDIRECT(ADDRESS($Z958,COLUMN(),4,1,"Monitoraggio"))),"")</f>
        <v/>
      </c>
      <c r="AJ958" s="118" t="str" cm="1">
        <f t="array" aca="1" ref="AJ958" ca="1">IFERROR(IF(INDIRECT(ADDRESS($Z958,COLUMN(),4,1,"Monitoraggio"))="","",INDIRECT(ADDRESS($Z958,COLUMN(),4,1,"Monitoraggio"))),"")</f>
        <v/>
      </c>
      <c r="AK958" s="119" t="str" cm="1">
        <f t="array" aca="1" ref="AK958" ca="1">IFERROR(IF(INDIRECT(ADDRESS($Z958,COLUMN(),4,1,"Monitoraggio"))="","",INDIRECT(ADDRESS($Z958,COLUMN(),4,1,"Monitoraggio"))),"")</f>
        <v/>
      </c>
      <c r="AL958" s="79" t="str" cm="1">
        <f t="array" aca="1" ref="AL958" ca="1">IFERROR(IF(INDIRECT(ADDRESS($Z958,COLUMN(),4,1,"Monitoraggio"))="","",INDIRECT(ADDRESS($Z958,COLUMN(),4,1,"Monitoraggio"))),"")</f>
        <v/>
      </c>
      <c r="AM958" s="77" t="str" cm="1">
        <f t="array" aca="1" ref="AM958" ca="1">IFERROR(IF(INDIRECT(ADDRESS($Z958,COLUMN(),4,1,"Monitoraggio"))="","",INDIRECT(ADDRESS($Z958,COLUMN(),4,1,"Monitoraggio"))),"")</f>
        <v/>
      </c>
      <c r="AN958" s="79" t="str" cm="1">
        <f t="array" aca="1" ref="AN958" ca="1">IFERROR(IF(INDIRECT(ADDRESS($Z958,COLUMN(),4,1,"Monitoraggio"))="","",INDIRECT(ADDRESS($Z958,COLUMN(),4,1,"Monitoraggio"))),"")</f>
        <v/>
      </c>
      <c r="AO958" s="79" t="str" cm="1">
        <f t="array" aca="1" ref="AO958" ca="1">IFERROR(IF(INDIRECT(ADDRESS($Z958,COLUMN(),4,1,"Monitoraggio"))="","",INDIRECT(ADDRESS($Z958,COLUMN(),4,1,"Monitoraggio"))),"")</f>
        <v/>
      </c>
      <c r="AP958" s="79" t="str" cm="1">
        <f t="array" aca="1" ref="AP958" ca="1">IFERROR(IF(INDIRECT(ADDRESS($Z958,COLUMN(),4,1,"Monitoraggio"))="","",INDIRECT(ADDRESS($Z958,COLUMN(),4,1,"Monitoraggio"))),"")</f>
        <v/>
      </c>
      <c r="AQ958" s="81" t="str" cm="1">
        <f t="array" aca="1" ref="AQ958" ca="1">IFERROR(IF(INDIRECT(ADDRESS($Z958,COLUMN(),4,1,"Monitoraggio"))="","",INDIRECT(ADDRESS($Z958,COLUMN(),4,1,"Monitoraggio"))),"")</f>
        <v/>
      </c>
      <c r="AR958" s="122" t="str" cm="1">
        <f t="array" aca="1" ref="AR958" ca="1">IFERROR(IF(INDIRECT(ADDRESS($Z958,COLUMN(),4,1,"Monitoraggio"))="","",INDIRECT(ADDRESS($Z958,COLUMN(),4,1,"Monitoraggio"))),"")</f>
        <v/>
      </c>
      <c r="AS958" s="118" t="str" cm="1">
        <f t="array" aca="1" ref="AS958" ca="1">IFERROR(IF(INDIRECT(ADDRESS($Z958,COLUMN(),4,1,"Monitoraggio"))="","",INDIRECT(ADDRESS($Z958,COLUMN(),4,1,"Monitoraggio"))),"")</f>
        <v/>
      </c>
      <c r="AT958" s="119" t="str" cm="1">
        <f t="array" aca="1" ref="AT958" ca="1">IFERROR(IF(INDIRECT(ADDRESS($Z958,COLUMN(),4,1,"Monitoraggio"))="","",INDIRECT(ADDRESS($Z958,COLUMN(),4,1,"Monitoraggio"))),"")</f>
        <v/>
      </c>
      <c r="AU958" s="79" t="str" cm="1">
        <f t="array" aca="1" ref="AU958" ca="1">IFERROR(IF(INDIRECT(ADDRESS($Z958,COLUMN(),4,1,"Monitoraggio"))="","",INDIRECT(ADDRESS($Z958,COLUMN(),4,1,"Monitoraggio"))),"")</f>
        <v/>
      </c>
      <c r="AV958" s="119" t="str" cm="1">
        <f t="array" aca="1" ref="AV958" ca="1">IFERROR(IF(INDIRECT(ADDRESS($Z958,COLUMN(),4,1,"Monitoraggio"))="","",INDIRECT(ADDRESS($Z958,COLUMN(),4,1,"Monitoraggio"))),"")</f>
        <v/>
      </c>
      <c r="AW958" s="124" t="str" cm="1">
        <f t="array" aca="1" ref="AW958" ca="1">IFERROR(IF(INDIRECT(ADDRESS($Z958,COLUMN(),4,1,"Monitoraggio"))="","",INDIRECT(ADDRESS($Z958,COLUMN(),4,1,"Monitoraggio"))),"")</f>
        <v/>
      </c>
      <c r="AX958" s="62" t="str" cm="1">
        <f t="array" aca="1" ref="AX958" ca="1">IFERROR(IF(INDIRECT(ADDRESS($Z958,COLUMN(),4,1,"Monitoraggio"))="","",INDIRECT(ADDRESS($Z958,COLUMN(),4,1,"Monitoraggio"))),"")</f>
        <v/>
      </c>
      <c r="AY958" s="79" t="str" cm="1">
        <f t="array" aca="1" ref="AY958" ca="1">IFERROR(IF(INDIRECT(ADDRESS($Z958,COLUMN(),4,1,"Monitoraggio"))="","",INDIRECT(ADDRESS($Z958,COLUMN(),4,1,"Monitoraggio"))),"")</f>
        <v/>
      </c>
      <c r="AZ958" s="84" t="str" cm="1">
        <f t="array" aca="1" ref="AZ958" ca="1">IFERROR(IF(INDIRECT(ADDRESS($Z958,COLUMN(),4,1,"Monitoraggio"))="","",INDIRECT(ADDRESS($Z958,COLUMN(),4,1,"Monitoraggio"))),"")</f>
        <v/>
      </c>
      <c r="BA958" s="81" t="str" cm="1">
        <f t="array" aca="1" ref="BA958" ca="1">IFERROR(IF(INDIRECT(ADDRESS($Z958,COLUMN(),4,1,"Monitoraggio"))="","",INDIRECT(ADDRESS($Z958,COLUMN(),4,1,"Monitoraggio"))),"")</f>
        <v/>
      </c>
      <c r="BB958" s="86" t="str" cm="1">
        <f t="array" aca="1" ref="BB958" ca="1">IFERROR(IF(INDIRECT(ADDRESS($Z958,COLUMN(),4,1,"Monitoraggio"))="","",INDIRECT(ADDRESS($Z958,COLUMN(),4,1,"Monitoraggio"))),"")</f>
        <v/>
      </c>
      <c r="BC958" s="79" t="str" cm="1">
        <f t="array" aca="1" ref="BC958" ca="1">IFERROR(IF(INDIRECT(ADDRESS($Z958,COLUMN(),4,1,"Monitoraggio"))="","",INDIRECT(ADDRESS($Z958,COLUMN(),4,1,"Monitoraggio"))),"")</f>
        <v/>
      </c>
      <c r="BD958" s="79" t="str" cm="1">
        <f t="array" aca="1" ref="BD958" ca="1">IFERROR(IF(INDIRECT(ADDRESS($Z958,COLUMN(),4,1,"Monitoraggio"))="","",INDIRECT(ADDRESS($Z958,COLUMN(),4,1,"Monitoraggio"))),"")</f>
        <v/>
      </c>
      <c r="BE958" s="79" t="str" cm="1">
        <f t="array" aca="1" ref="BE958" ca="1">IFERROR(IF(INDIRECT(ADDRESS($Z958,COLUMN(),4,1,"Monitoraggio"))="","",INDIRECT(ADDRESS($Z958,COLUMN(),4,1,"Monitoraggio"))),"")</f>
        <v/>
      </c>
      <c r="BF958" s="79" t="str" cm="1">
        <f t="array" aca="1" ref="BF958" ca="1">IFERROR(IF(INDIRECT(ADDRESS($Z958,COLUMN(),4,1,"Monitoraggio"))="","",INDIRECT(ADDRESS($Z958,COLUMN(),4,1,"Monitoraggio"))),"")</f>
        <v/>
      </c>
      <c r="BG958" s="114" t="str" cm="1">
        <f t="array" aca="1" ref="BG958" ca="1">IFERROR(IF(INDIRECT(ADDRESS($Z958,COLUMN(),4,1,"Monitoraggio"))="","",INDIRECT(ADDRESS($Z958,COLUMN(),4,1,"Monitoraggio"))),"")</f>
        <v/>
      </c>
      <c r="BH958" s="48" t="str" cm="1">
        <f t="array" aca="1" ref="BH958" ca="1">IFERROR(IF(INDIRECT(ADDRESS($Z958,COLUMN(),4,1,"Monitoraggio"))="","",INDIRECT(ADDRESS($Z958,COLUMN(),4,1,"Monitoraggio"))),"")</f>
        <v/>
      </c>
      <c r="BI958" s="84" t="str" cm="1">
        <f t="array" aca="1" ref="BI958" ca="1">IFERROR(IF(INDIRECT(ADDRESS($Z958,COLUMN(),4,1,"Monitoraggio"))="","",INDIRECT(ADDRESS($Z958,COLUMN(),4,1,"Monitoraggio"))),"")</f>
        <v/>
      </c>
      <c r="BJ958" s="81" t="str" cm="1">
        <f t="array" aca="1" ref="BJ958" ca="1">IFERROR(IF(INDIRECT(ADDRESS($Z958,COLUMN(),4,1,"Monitoraggio"))="","",INDIRECT(ADDRESS($Z958,COLUMN(),4,1,"Monitoraggio"))),"")</f>
        <v/>
      </c>
    </row>
    <row r="959" spans="26:62" x14ac:dyDescent="0.2">
      <c r="Z959" s="132" t="str">
        <f>IFERROR(MATCH(ROW()-9,Monitoraggio!Z$1:Z$1000,0),"")</f>
        <v/>
      </c>
      <c r="AA959" s="60" t="str" cm="1">
        <f t="array" aca="1" ref="AA959" ca="1">IFERROR(IF(INDIRECT(ADDRESS($Z959,COLUMN(),4,1,"Monitoraggio"))="","",INDIRECT(ADDRESS($Z959,COLUMN(),4,1,"Monitoraggio"))),"")</f>
        <v/>
      </c>
      <c r="AB959" s="114" t="str" cm="1">
        <f t="array" aca="1" ref="AB959" ca="1">IFERROR(IF(INDIRECT(ADDRESS($Z959,COLUMN(),4,1,"Monitoraggio"))="","",INDIRECT(ADDRESS($Z959,COLUMN(),4,1,"Monitoraggio"))),"")</f>
        <v/>
      </c>
      <c r="AC959" s="114" t="str" cm="1">
        <f t="array" aca="1" ref="AC959" ca="1">IFERROR(IF(INDIRECT(ADDRESS($Z959,COLUMN(),4,1,"Monitoraggio"))="","",INDIRECT(ADDRESS($Z959,COLUMN(),4,1,"Monitoraggio"))),"")</f>
        <v/>
      </c>
      <c r="AD959" s="48" t="str" cm="1">
        <f t="array" aca="1" ref="AD959" ca="1">IFERROR(IF(INDIRECT(ADDRESS($Z959,COLUMN(),4,1,"Monitoraggio"))="","",INDIRECT(ADDRESS($Z959,COLUMN(),4,1,"Monitoraggio"))),"")</f>
        <v/>
      </c>
      <c r="AE959" s="61" t="str" cm="1">
        <f t="array" aca="1" ref="AE959" ca="1">IFERROR(IF(INDIRECT(ADDRESS($Z959,COLUMN(),4,1,"Monitoraggio"))="","",INDIRECT(ADDRESS($Z959,COLUMN(),4,1,"Monitoraggio"))),"")</f>
        <v/>
      </c>
      <c r="AF959" s="116" t="str" cm="1">
        <f t="array" aca="1" ref="AF959" ca="1">IFERROR(IF(INDIRECT(ADDRESS($Z959,COLUMN(),4,1,"Monitoraggio"))="","",INDIRECT(ADDRESS($Z959,COLUMN(),4,1,"Monitoraggio"))),"")</f>
        <v/>
      </c>
      <c r="AG959" s="61" t="str" cm="1">
        <f t="array" aca="1" ref="AG959" ca="1">IFERROR(IF(INDIRECT(ADDRESS($Z959,COLUMN(),4,1,"Monitoraggio"))="","",INDIRECT(ADDRESS($Z959,COLUMN(),4,1,"Monitoraggio"))),"")</f>
        <v/>
      </c>
      <c r="AH959" s="116" t="str" cm="1">
        <f t="array" aca="1" ref="AH959" ca="1">IFERROR(IF(INDIRECT(ADDRESS($Z959,COLUMN(),4,1,"Monitoraggio"))="","",INDIRECT(ADDRESS($Z959,COLUMN(),4,1,"Monitoraggio"))),"")</f>
        <v/>
      </c>
      <c r="AI959" s="114" t="str" cm="1">
        <f t="array" aca="1" ref="AI959" ca="1">IFERROR(IF(INDIRECT(ADDRESS($Z959,COLUMN(),4,1,"Monitoraggio"))="","",INDIRECT(ADDRESS($Z959,COLUMN(),4,1,"Monitoraggio"))),"")</f>
        <v/>
      </c>
      <c r="AJ959" s="118" t="str" cm="1">
        <f t="array" aca="1" ref="AJ959" ca="1">IFERROR(IF(INDIRECT(ADDRESS($Z959,COLUMN(),4,1,"Monitoraggio"))="","",INDIRECT(ADDRESS($Z959,COLUMN(),4,1,"Monitoraggio"))),"")</f>
        <v/>
      </c>
      <c r="AK959" s="119" t="str" cm="1">
        <f t="array" aca="1" ref="AK959" ca="1">IFERROR(IF(INDIRECT(ADDRESS($Z959,COLUMN(),4,1,"Monitoraggio"))="","",INDIRECT(ADDRESS($Z959,COLUMN(),4,1,"Monitoraggio"))),"")</f>
        <v/>
      </c>
      <c r="AL959" s="79" t="str" cm="1">
        <f t="array" aca="1" ref="AL959" ca="1">IFERROR(IF(INDIRECT(ADDRESS($Z959,COLUMN(),4,1,"Monitoraggio"))="","",INDIRECT(ADDRESS($Z959,COLUMN(),4,1,"Monitoraggio"))),"")</f>
        <v/>
      </c>
      <c r="AM959" s="77" t="str" cm="1">
        <f t="array" aca="1" ref="AM959" ca="1">IFERROR(IF(INDIRECT(ADDRESS($Z959,COLUMN(),4,1,"Monitoraggio"))="","",INDIRECT(ADDRESS($Z959,COLUMN(),4,1,"Monitoraggio"))),"")</f>
        <v/>
      </c>
      <c r="AN959" s="79" t="str" cm="1">
        <f t="array" aca="1" ref="AN959" ca="1">IFERROR(IF(INDIRECT(ADDRESS($Z959,COLUMN(),4,1,"Monitoraggio"))="","",INDIRECT(ADDRESS($Z959,COLUMN(),4,1,"Monitoraggio"))),"")</f>
        <v/>
      </c>
      <c r="AO959" s="79" t="str" cm="1">
        <f t="array" aca="1" ref="AO959" ca="1">IFERROR(IF(INDIRECT(ADDRESS($Z959,COLUMN(),4,1,"Monitoraggio"))="","",INDIRECT(ADDRESS($Z959,COLUMN(),4,1,"Monitoraggio"))),"")</f>
        <v/>
      </c>
      <c r="AP959" s="79" t="str" cm="1">
        <f t="array" aca="1" ref="AP959" ca="1">IFERROR(IF(INDIRECT(ADDRESS($Z959,COLUMN(),4,1,"Monitoraggio"))="","",INDIRECT(ADDRESS($Z959,COLUMN(),4,1,"Monitoraggio"))),"")</f>
        <v/>
      </c>
      <c r="AQ959" s="81" t="str" cm="1">
        <f t="array" aca="1" ref="AQ959" ca="1">IFERROR(IF(INDIRECT(ADDRESS($Z959,COLUMN(),4,1,"Monitoraggio"))="","",INDIRECT(ADDRESS($Z959,COLUMN(),4,1,"Monitoraggio"))),"")</f>
        <v/>
      </c>
      <c r="AR959" s="122" t="str" cm="1">
        <f t="array" aca="1" ref="AR959" ca="1">IFERROR(IF(INDIRECT(ADDRESS($Z959,COLUMN(),4,1,"Monitoraggio"))="","",INDIRECT(ADDRESS($Z959,COLUMN(),4,1,"Monitoraggio"))),"")</f>
        <v/>
      </c>
      <c r="AS959" s="118" t="str" cm="1">
        <f t="array" aca="1" ref="AS959" ca="1">IFERROR(IF(INDIRECT(ADDRESS($Z959,COLUMN(),4,1,"Monitoraggio"))="","",INDIRECT(ADDRESS($Z959,COLUMN(),4,1,"Monitoraggio"))),"")</f>
        <v/>
      </c>
      <c r="AT959" s="119" t="str" cm="1">
        <f t="array" aca="1" ref="AT959" ca="1">IFERROR(IF(INDIRECT(ADDRESS($Z959,COLUMN(),4,1,"Monitoraggio"))="","",INDIRECT(ADDRESS($Z959,COLUMN(),4,1,"Monitoraggio"))),"")</f>
        <v/>
      </c>
      <c r="AU959" s="79" t="str" cm="1">
        <f t="array" aca="1" ref="AU959" ca="1">IFERROR(IF(INDIRECT(ADDRESS($Z959,COLUMN(),4,1,"Monitoraggio"))="","",INDIRECT(ADDRESS($Z959,COLUMN(),4,1,"Monitoraggio"))),"")</f>
        <v/>
      </c>
      <c r="AV959" s="119" t="str" cm="1">
        <f t="array" aca="1" ref="AV959" ca="1">IFERROR(IF(INDIRECT(ADDRESS($Z959,COLUMN(),4,1,"Monitoraggio"))="","",INDIRECT(ADDRESS($Z959,COLUMN(),4,1,"Monitoraggio"))),"")</f>
        <v/>
      </c>
      <c r="AW959" s="124" t="str" cm="1">
        <f t="array" aca="1" ref="AW959" ca="1">IFERROR(IF(INDIRECT(ADDRESS($Z959,COLUMN(),4,1,"Monitoraggio"))="","",INDIRECT(ADDRESS($Z959,COLUMN(),4,1,"Monitoraggio"))),"")</f>
        <v/>
      </c>
      <c r="AX959" s="62" t="str" cm="1">
        <f t="array" aca="1" ref="AX959" ca="1">IFERROR(IF(INDIRECT(ADDRESS($Z959,COLUMN(),4,1,"Monitoraggio"))="","",INDIRECT(ADDRESS($Z959,COLUMN(),4,1,"Monitoraggio"))),"")</f>
        <v/>
      </c>
      <c r="AY959" s="79" t="str" cm="1">
        <f t="array" aca="1" ref="AY959" ca="1">IFERROR(IF(INDIRECT(ADDRESS($Z959,COLUMN(),4,1,"Monitoraggio"))="","",INDIRECT(ADDRESS($Z959,COLUMN(),4,1,"Monitoraggio"))),"")</f>
        <v/>
      </c>
      <c r="AZ959" s="84" t="str" cm="1">
        <f t="array" aca="1" ref="AZ959" ca="1">IFERROR(IF(INDIRECT(ADDRESS($Z959,COLUMN(),4,1,"Monitoraggio"))="","",INDIRECT(ADDRESS($Z959,COLUMN(),4,1,"Monitoraggio"))),"")</f>
        <v/>
      </c>
      <c r="BA959" s="81" t="str" cm="1">
        <f t="array" aca="1" ref="BA959" ca="1">IFERROR(IF(INDIRECT(ADDRESS($Z959,COLUMN(),4,1,"Monitoraggio"))="","",INDIRECT(ADDRESS($Z959,COLUMN(),4,1,"Monitoraggio"))),"")</f>
        <v/>
      </c>
      <c r="BB959" s="86" t="str" cm="1">
        <f t="array" aca="1" ref="BB959" ca="1">IFERROR(IF(INDIRECT(ADDRESS($Z959,COLUMN(),4,1,"Monitoraggio"))="","",INDIRECT(ADDRESS($Z959,COLUMN(),4,1,"Monitoraggio"))),"")</f>
        <v/>
      </c>
      <c r="BC959" s="79" t="str" cm="1">
        <f t="array" aca="1" ref="BC959" ca="1">IFERROR(IF(INDIRECT(ADDRESS($Z959,COLUMN(),4,1,"Monitoraggio"))="","",INDIRECT(ADDRESS($Z959,COLUMN(),4,1,"Monitoraggio"))),"")</f>
        <v/>
      </c>
      <c r="BD959" s="79" t="str" cm="1">
        <f t="array" aca="1" ref="BD959" ca="1">IFERROR(IF(INDIRECT(ADDRESS($Z959,COLUMN(),4,1,"Monitoraggio"))="","",INDIRECT(ADDRESS($Z959,COLUMN(),4,1,"Monitoraggio"))),"")</f>
        <v/>
      </c>
      <c r="BE959" s="79" t="str" cm="1">
        <f t="array" aca="1" ref="BE959" ca="1">IFERROR(IF(INDIRECT(ADDRESS($Z959,COLUMN(),4,1,"Monitoraggio"))="","",INDIRECT(ADDRESS($Z959,COLUMN(),4,1,"Monitoraggio"))),"")</f>
        <v/>
      </c>
      <c r="BF959" s="79" t="str" cm="1">
        <f t="array" aca="1" ref="BF959" ca="1">IFERROR(IF(INDIRECT(ADDRESS($Z959,COLUMN(),4,1,"Monitoraggio"))="","",INDIRECT(ADDRESS($Z959,COLUMN(),4,1,"Monitoraggio"))),"")</f>
        <v/>
      </c>
      <c r="BG959" s="114" t="str" cm="1">
        <f t="array" aca="1" ref="BG959" ca="1">IFERROR(IF(INDIRECT(ADDRESS($Z959,COLUMN(),4,1,"Monitoraggio"))="","",INDIRECT(ADDRESS($Z959,COLUMN(),4,1,"Monitoraggio"))),"")</f>
        <v/>
      </c>
      <c r="BH959" s="48" t="str" cm="1">
        <f t="array" aca="1" ref="BH959" ca="1">IFERROR(IF(INDIRECT(ADDRESS($Z959,COLUMN(),4,1,"Monitoraggio"))="","",INDIRECT(ADDRESS($Z959,COLUMN(),4,1,"Monitoraggio"))),"")</f>
        <v/>
      </c>
      <c r="BI959" s="84" t="str" cm="1">
        <f t="array" aca="1" ref="BI959" ca="1">IFERROR(IF(INDIRECT(ADDRESS($Z959,COLUMN(),4,1,"Monitoraggio"))="","",INDIRECT(ADDRESS($Z959,COLUMN(),4,1,"Monitoraggio"))),"")</f>
        <v/>
      </c>
      <c r="BJ959" s="81" t="str" cm="1">
        <f t="array" aca="1" ref="BJ959" ca="1">IFERROR(IF(INDIRECT(ADDRESS($Z959,COLUMN(),4,1,"Monitoraggio"))="","",INDIRECT(ADDRESS($Z959,COLUMN(),4,1,"Monitoraggio"))),"")</f>
        <v/>
      </c>
    </row>
    <row r="960" spans="26:62" x14ac:dyDescent="0.2">
      <c r="Z960" s="132" t="str">
        <f>IFERROR(MATCH(ROW()-9,Monitoraggio!Z$1:Z$1000,0),"")</f>
        <v/>
      </c>
      <c r="AA960" s="60" t="str" cm="1">
        <f t="array" aca="1" ref="AA960" ca="1">IFERROR(IF(INDIRECT(ADDRESS($Z960,COLUMN(),4,1,"Monitoraggio"))="","",INDIRECT(ADDRESS($Z960,COLUMN(),4,1,"Monitoraggio"))),"")</f>
        <v/>
      </c>
      <c r="AB960" s="114" t="str" cm="1">
        <f t="array" aca="1" ref="AB960" ca="1">IFERROR(IF(INDIRECT(ADDRESS($Z960,COLUMN(),4,1,"Monitoraggio"))="","",INDIRECT(ADDRESS($Z960,COLUMN(),4,1,"Monitoraggio"))),"")</f>
        <v/>
      </c>
      <c r="AC960" s="114" t="str" cm="1">
        <f t="array" aca="1" ref="AC960" ca="1">IFERROR(IF(INDIRECT(ADDRESS($Z960,COLUMN(),4,1,"Monitoraggio"))="","",INDIRECT(ADDRESS($Z960,COLUMN(),4,1,"Monitoraggio"))),"")</f>
        <v/>
      </c>
      <c r="AD960" s="48" t="str" cm="1">
        <f t="array" aca="1" ref="AD960" ca="1">IFERROR(IF(INDIRECT(ADDRESS($Z960,COLUMN(),4,1,"Monitoraggio"))="","",INDIRECT(ADDRESS($Z960,COLUMN(),4,1,"Monitoraggio"))),"")</f>
        <v/>
      </c>
      <c r="AE960" s="61" t="str" cm="1">
        <f t="array" aca="1" ref="AE960" ca="1">IFERROR(IF(INDIRECT(ADDRESS($Z960,COLUMN(),4,1,"Monitoraggio"))="","",INDIRECT(ADDRESS($Z960,COLUMN(),4,1,"Monitoraggio"))),"")</f>
        <v/>
      </c>
      <c r="AF960" s="116" t="str" cm="1">
        <f t="array" aca="1" ref="AF960" ca="1">IFERROR(IF(INDIRECT(ADDRESS($Z960,COLUMN(),4,1,"Monitoraggio"))="","",INDIRECT(ADDRESS($Z960,COLUMN(),4,1,"Monitoraggio"))),"")</f>
        <v/>
      </c>
      <c r="AG960" s="61" t="str" cm="1">
        <f t="array" aca="1" ref="AG960" ca="1">IFERROR(IF(INDIRECT(ADDRESS($Z960,COLUMN(),4,1,"Monitoraggio"))="","",INDIRECT(ADDRESS($Z960,COLUMN(),4,1,"Monitoraggio"))),"")</f>
        <v/>
      </c>
      <c r="AH960" s="116" t="str" cm="1">
        <f t="array" aca="1" ref="AH960" ca="1">IFERROR(IF(INDIRECT(ADDRESS($Z960,COLUMN(),4,1,"Monitoraggio"))="","",INDIRECT(ADDRESS($Z960,COLUMN(),4,1,"Monitoraggio"))),"")</f>
        <v/>
      </c>
      <c r="AI960" s="114" t="str" cm="1">
        <f t="array" aca="1" ref="AI960" ca="1">IFERROR(IF(INDIRECT(ADDRESS($Z960,COLUMN(),4,1,"Monitoraggio"))="","",INDIRECT(ADDRESS($Z960,COLUMN(),4,1,"Monitoraggio"))),"")</f>
        <v/>
      </c>
      <c r="AJ960" s="118" t="str" cm="1">
        <f t="array" aca="1" ref="AJ960" ca="1">IFERROR(IF(INDIRECT(ADDRESS($Z960,COLUMN(),4,1,"Monitoraggio"))="","",INDIRECT(ADDRESS($Z960,COLUMN(),4,1,"Monitoraggio"))),"")</f>
        <v/>
      </c>
      <c r="AK960" s="119" t="str" cm="1">
        <f t="array" aca="1" ref="AK960" ca="1">IFERROR(IF(INDIRECT(ADDRESS($Z960,COLUMN(),4,1,"Monitoraggio"))="","",INDIRECT(ADDRESS($Z960,COLUMN(),4,1,"Monitoraggio"))),"")</f>
        <v/>
      </c>
      <c r="AL960" s="79" t="str" cm="1">
        <f t="array" aca="1" ref="AL960" ca="1">IFERROR(IF(INDIRECT(ADDRESS($Z960,COLUMN(),4,1,"Monitoraggio"))="","",INDIRECT(ADDRESS($Z960,COLUMN(),4,1,"Monitoraggio"))),"")</f>
        <v/>
      </c>
      <c r="AM960" s="77" t="str" cm="1">
        <f t="array" aca="1" ref="AM960" ca="1">IFERROR(IF(INDIRECT(ADDRESS($Z960,COLUMN(),4,1,"Monitoraggio"))="","",INDIRECT(ADDRESS($Z960,COLUMN(),4,1,"Monitoraggio"))),"")</f>
        <v/>
      </c>
      <c r="AN960" s="79" t="str" cm="1">
        <f t="array" aca="1" ref="AN960" ca="1">IFERROR(IF(INDIRECT(ADDRESS($Z960,COLUMN(),4,1,"Monitoraggio"))="","",INDIRECT(ADDRESS($Z960,COLUMN(),4,1,"Monitoraggio"))),"")</f>
        <v/>
      </c>
      <c r="AO960" s="79" t="str" cm="1">
        <f t="array" aca="1" ref="AO960" ca="1">IFERROR(IF(INDIRECT(ADDRESS($Z960,COLUMN(),4,1,"Monitoraggio"))="","",INDIRECT(ADDRESS($Z960,COLUMN(),4,1,"Monitoraggio"))),"")</f>
        <v/>
      </c>
      <c r="AP960" s="79" t="str" cm="1">
        <f t="array" aca="1" ref="AP960" ca="1">IFERROR(IF(INDIRECT(ADDRESS($Z960,COLUMN(),4,1,"Monitoraggio"))="","",INDIRECT(ADDRESS($Z960,COLUMN(),4,1,"Monitoraggio"))),"")</f>
        <v/>
      </c>
      <c r="AQ960" s="81" t="str" cm="1">
        <f t="array" aca="1" ref="AQ960" ca="1">IFERROR(IF(INDIRECT(ADDRESS($Z960,COLUMN(),4,1,"Monitoraggio"))="","",INDIRECT(ADDRESS($Z960,COLUMN(),4,1,"Monitoraggio"))),"")</f>
        <v/>
      </c>
      <c r="AR960" s="122" t="str" cm="1">
        <f t="array" aca="1" ref="AR960" ca="1">IFERROR(IF(INDIRECT(ADDRESS($Z960,COLUMN(),4,1,"Monitoraggio"))="","",INDIRECT(ADDRESS($Z960,COLUMN(),4,1,"Monitoraggio"))),"")</f>
        <v/>
      </c>
      <c r="AS960" s="118" t="str" cm="1">
        <f t="array" aca="1" ref="AS960" ca="1">IFERROR(IF(INDIRECT(ADDRESS($Z960,COLUMN(),4,1,"Monitoraggio"))="","",INDIRECT(ADDRESS($Z960,COLUMN(),4,1,"Monitoraggio"))),"")</f>
        <v/>
      </c>
      <c r="AT960" s="119" t="str" cm="1">
        <f t="array" aca="1" ref="AT960" ca="1">IFERROR(IF(INDIRECT(ADDRESS($Z960,COLUMN(),4,1,"Monitoraggio"))="","",INDIRECT(ADDRESS($Z960,COLUMN(),4,1,"Monitoraggio"))),"")</f>
        <v/>
      </c>
      <c r="AU960" s="79" t="str" cm="1">
        <f t="array" aca="1" ref="AU960" ca="1">IFERROR(IF(INDIRECT(ADDRESS($Z960,COLUMN(),4,1,"Monitoraggio"))="","",INDIRECT(ADDRESS($Z960,COLUMN(),4,1,"Monitoraggio"))),"")</f>
        <v/>
      </c>
      <c r="AV960" s="119" t="str" cm="1">
        <f t="array" aca="1" ref="AV960" ca="1">IFERROR(IF(INDIRECT(ADDRESS($Z960,COLUMN(),4,1,"Monitoraggio"))="","",INDIRECT(ADDRESS($Z960,COLUMN(),4,1,"Monitoraggio"))),"")</f>
        <v/>
      </c>
      <c r="AW960" s="124" t="str" cm="1">
        <f t="array" aca="1" ref="AW960" ca="1">IFERROR(IF(INDIRECT(ADDRESS($Z960,COLUMN(),4,1,"Monitoraggio"))="","",INDIRECT(ADDRESS($Z960,COLUMN(),4,1,"Monitoraggio"))),"")</f>
        <v/>
      </c>
      <c r="AX960" s="62" t="str" cm="1">
        <f t="array" aca="1" ref="AX960" ca="1">IFERROR(IF(INDIRECT(ADDRESS($Z960,COLUMN(),4,1,"Monitoraggio"))="","",INDIRECT(ADDRESS($Z960,COLUMN(),4,1,"Monitoraggio"))),"")</f>
        <v/>
      </c>
      <c r="AY960" s="79" t="str" cm="1">
        <f t="array" aca="1" ref="AY960" ca="1">IFERROR(IF(INDIRECT(ADDRESS($Z960,COLUMN(),4,1,"Monitoraggio"))="","",INDIRECT(ADDRESS($Z960,COLUMN(),4,1,"Monitoraggio"))),"")</f>
        <v/>
      </c>
      <c r="AZ960" s="84" t="str" cm="1">
        <f t="array" aca="1" ref="AZ960" ca="1">IFERROR(IF(INDIRECT(ADDRESS($Z960,COLUMN(),4,1,"Monitoraggio"))="","",INDIRECT(ADDRESS($Z960,COLUMN(),4,1,"Monitoraggio"))),"")</f>
        <v/>
      </c>
      <c r="BA960" s="81" t="str" cm="1">
        <f t="array" aca="1" ref="BA960" ca="1">IFERROR(IF(INDIRECT(ADDRESS($Z960,COLUMN(),4,1,"Monitoraggio"))="","",INDIRECT(ADDRESS($Z960,COLUMN(),4,1,"Monitoraggio"))),"")</f>
        <v/>
      </c>
      <c r="BB960" s="86" t="str" cm="1">
        <f t="array" aca="1" ref="BB960" ca="1">IFERROR(IF(INDIRECT(ADDRESS($Z960,COLUMN(),4,1,"Monitoraggio"))="","",INDIRECT(ADDRESS($Z960,COLUMN(),4,1,"Monitoraggio"))),"")</f>
        <v/>
      </c>
      <c r="BC960" s="79" t="str" cm="1">
        <f t="array" aca="1" ref="BC960" ca="1">IFERROR(IF(INDIRECT(ADDRESS($Z960,COLUMN(),4,1,"Monitoraggio"))="","",INDIRECT(ADDRESS($Z960,COLUMN(),4,1,"Monitoraggio"))),"")</f>
        <v/>
      </c>
      <c r="BD960" s="79" t="str" cm="1">
        <f t="array" aca="1" ref="BD960" ca="1">IFERROR(IF(INDIRECT(ADDRESS($Z960,COLUMN(),4,1,"Monitoraggio"))="","",INDIRECT(ADDRESS($Z960,COLUMN(),4,1,"Monitoraggio"))),"")</f>
        <v/>
      </c>
      <c r="BE960" s="79" t="str" cm="1">
        <f t="array" aca="1" ref="BE960" ca="1">IFERROR(IF(INDIRECT(ADDRESS($Z960,COLUMN(),4,1,"Monitoraggio"))="","",INDIRECT(ADDRESS($Z960,COLUMN(),4,1,"Monitoraggio"))),"")</f>
        <v/>
      </c>
      <c r="BF960" s="79" t="str" cm="1">
        <f t="array" aca="1" ref="BF960" ca="1">IFERROR(IF(INDIRECT(ADDRESS($Z960,COLUMN(),4,1,"Monitoraggio"))="","",INDIRECT(ADDRESS($Z960,COLUMN(),4,1,"Monitoraggio"))),"")</f>
        <v/>
      </c>
      <c r="BG960" s="114" t="str" cm="1">
        <f t="array" aca="1" ref="BG960" ca="1">IFERROR(IF(INDIRECT(ADDRESS($Z960,COLUMN(),4,1,"Monitoraggio"))="","",INDIRECT(ADDRESS($Z960,COLUMN(),4,1,"Monitoraggio"))),"")</f>
        <v/>
      </c>
      <c r="BH960" s="48" t="str" cm="1">
        <f t="array" aca="1" ref="BH960" ca="1">IFERROR(IF(INDIRECT(ADDRESS($Z960,COLUMN(),4,1,"Monitoraggio"))="","",INDIRECT(ADDRESS($Z960,COLUMN(),4,1,"Monitoraggio"))),"")</f>
        <v/>
      </c>
      <c r="BI960" s="84" t="str" cm="1">
        <f t="array" aca="1" ref="BI960" ca="1">IFERROR(IF(INDIRECT(ADDRESS($Z960,COLUMN(),4,1,"Monitoraggio"))="","",INDIRECT(ADDRESS($Z960,COLUMN(),4,1,"Monitoraggio"))),"")</f>
        <v/>
      </c>
      <c r="BJ960" s="81" t="str" cm="1">
        <f t="array" aca="1" ref="BJ960" ca="1">IFERROR(IF(INDIRECT(ADDRESS($Z960,COLUMN(),4,1,"Monitoraggio"))="","",INDIRECT(ADDRESS($Z960,COLUMN(),4,1,"Monitoraggio"))),"")</f>
        <v/>
      </c>
    </row>
    <row r="961" spans="26:62" x14ac:dyDescent="0.2">
      <c r="Z961" s="132" t="str">
        <f>IFERROR(MATCH(ROW()-9,Monitoraggio!Z$1:Z$1000,0),"")</f>
        <v/>
      </c>
      <c r="AA961" s="60" t="str" cm="1">
        <f t="array" aca="1" ref="AA961" ca="1">IFERROR(IF(INDIRECT(ADDRESS($Z961,COLUMN(),4,1,"Monitoraggio"))="","",INDIRECT(ADDRESS($Z961,COLUMN(),4,1,"Monitoraggio"))),"")</f>
        <v/>
      </c>
      <c r="AB961" s="114" t="str" cm="1">
        <f t="array" aca="1" ref="AB961" ca="1">IFERROR(IF(INDIRECT(ADDRESS($Z961,COLUMN(),4,1,"Monitoraggio"))="","",INDIRECT(ADDRESS($Z961,COLUMN(),4,1,"Monitoraggio"))),"")</f>
        <v/>
      </c>
      <c r="AC961" s="114" t="str" cm="1">
        <f t="array" aca="1" ref="AC961" ca="1">IFERROR(IF(INDIRECT(ADDRESS($Z961,COLUMN(),4,1,"Monitoraggio"))="","",INDIRECT(ADDRESS($Z961,COLUMN(),4,1,"Monitoraggio"))),"")</f>
        <v/>
      </c>
      <c r="AD961" s="48" t="str" cm="1">
        <f t="array" aca="1" ref="AD961" ca="1">IFERROR(IF(INDIRECT(ADDRESS($Z961,COLUMN(),4,1,"Monitoraggio"))="","",INDIRECT(ADDRESS($Z961,COLUMN(),4,1,"Monitoraggio"))),"")</f>
        <v/>
      </c>
      <c r="AE961" s="61" t="str" cm="1">
        <f t="array" aca="1" ref="AE961" ca="1">IFERROR(IF(INDIRECT(ADDRESS($Z961,COLUMN(),4,1,"Monitoraggio"))="","",INDIRECT(ADDRESS($Z961,COLUMN(),4,1,"Monitoraggio"))),"")</f>
        <v/>
      </c>
      <c r="AF961" s="116" t="str" cm="1">
        <f t="array" aca="1" ref="AF961" ca="1">IFERROR(IF(INDIRECT(ADDRESS($Z961,COLUMN(),4,1,"Monitoraggio"))="","",INDIRECT(ADDRESS($Z961,COLUMN(),4,1,"Monitoraggio"))),"")</f>
        <v/>
      </c>
      <c r="AG961" s="61" t="str" cm="1">
        <f t="array" aca="1" ref="AG961" ca="1">IFERROR(IF(INDIRECT(ADDRESS($Z961,COLUMN(),4,1,"Monitoraggio"))="","",INDIRECT(ADDRESS($Z961,COLUMN(),4,1,"Monitoraggio"))),"")</f>
        <v/>
      </c>
      <c r="AH961" s="116" t="str" cm="1">
        <f t="array" aca="1" ref="AH961" ca="1">IFERROR(IF(INDIRECT(ADDRESS($Z961,COLUMN(),4,1,"Monitoraggio"))="","",INDIRECT(ADDRESS($Z961,COLUMN(),4,1,"Monitoraggio"))),"")</f>
        <v/>
      </c>
      <c r="AI961" s="114" t="str" cm="1">
        <f t="array" aca="1" ref="AI961" ca="1">IFERROR(IF(INDIRECT(ADDRESS($Z961,COLUMN(),4,1,"Monitoraggio"))="","",INDIRECT(ADDRESS($Z961,COLUMN(),4,1,"Monitoraggio"))),"")</f>
        <v/>
      </c>
      <c r="AJ961" s="118" t="str" cm="1">
        <f t="array" aca="1" ref="AJ961" ca="1">IFERROR(IF(INDIRECT(ADDRESS($Z961,COLUMN(),4,1,"Monitoraggio"))="","",INDIRECT(ADDRESS($Z961,COLUMN(),4,1,"Monitoraggio"))),"")</f>
        <v/>
      </c>
      <c r="AK961" s="119" t="str" cm="1">
        <f t="array" aca="1" ref="AK961" ca="1">IFERROR(IF(INDIRECT(ADDRESS($Z961,COLUMN(),4,1,"Monitoraggio"))="","",INDIRECT(ADDRESS($Z961,COLUMN(),4,1,"Monitoraggio"))),"")</f>
        <v/>
      </c>
      <c r="AL961" s="79" t="str" cm="1">
        <f t="array" aca="1" ref="AL961" ca="1">IFERROR(IF(INDIRECT(ADDRESS($Z961,COLUMN(),4,1,"Monitoraggio"))="","",INDIRECT(ADDRESS($Z961,COLUMN(),4,1,"Monitoraggio"))),"")</f>
        <v/>
      </c>
      <c r="AM961" s="77" t="str" cm="1">
        <f t="array" aca="1" ref="AM961" ca="1">IFERROR(IF(INDIRECT(ADDRESS($Z961,COLUMN(),4,1,"Monitoraggio"))="","",INDIRECT(ADDRESS($Z961,COLUMN(),4,1,"Monitoraggio"))),"")</f>
        <v/>
      </c>
      <c r="AN961" s="79" t="str" cm="1">
        <f t="array" aca="1" ref="AN961" ca="1">IFERROR(IF(INDIRECT(ADDRESS($Z961,COLUMN(),4,1,"Monitoraggio"))="","",INDIRECT(ADDRESS($Z961,COLUMN(),4,1,"Monitoraggio"))),"")</f>
        <v/>
      </c>
      <c r="AO961" s="79" t="str" cm="1">
        <f t="array" aca="1" ref="AO961" ca="1">IFERROR(IF(INDIRECT(ADDRESS($Z961,COLUMN(),4,1,"Monitoraggio"))="","",INDIRECT(ADDRESS($Z961,COLUMN(),4,1,"Monitoraggio"))),"")</f>
        <v/>
      </c>
      <c r="AP961" s="79" t="str" cm="1">
        <f t="array" aca="1" ref="AP961" ca="1">IFERROR(IF(INDIRECT(ADDRESS($Z961,COLUMN(),4,1,"Monitoraggio"))="","",INDIRECT(ADDRESS($Z961,COLUMN(),4,1,"Monitoraggio"))),"")</f>
        <v/>
      </c>
      <c r="AQ961" s="81" t="str" cm="1">
        <f t="array" aca="1" ref="AQ961" ca="1">IFERROR(IF(INDIRECT(ADDRESS($Z961,COLUMN(),4,1,"Monitoraggio"))="","",INDIRECT(ADDRESS($Z961,COLUMN(),4,1,"Monitoraggio"))),"")</f>
        <v/>
      </c>
      <c r="AR961" s="122" t="str" cm="1">
        <f t="array" aca="1" ref="AR961" ca="1">IFERROR(IF(INDIRECT(ADDRESS($Z961,COLUMN(),4,1,"Monitoraggio"))="","",INDIRECT(ADDRESS($Z961,COLUMN(),4,1,"Monitoraggio"))),"")</f>
        <v/>
      </c>
      <c r="AS961" s="118" t="str" cm="1">
        <f t="array" aca="1" ref="AS961" ca="1">IFERROR(IF(INDIRECT(ADDRESS($Z961,COLUMN(),4,1,"Monitoraggio"))="","",INDIRECT(ADDRESS($Z961,COLUMN(),4,1,"Monitoraggio"))),"")</f>
        <v/>
      </c>
      <c r="AT961" s="119" t="str" cm="1">
        <f t="array" aca="1" ref="AT961" ca="1">IFERROR(IF(INDIRECT(ADDRESS($Z961,COLUMN(),4,1,"Monitoraggio"))="","",INDIRECT(ADDRESS($Z961,COLUMN(),4,1,"Monitoraggio"))),"")</f>
        <v/>
      </c>
      <c r="AU961" s="79" t="str" cm="1">
        <f t="array" aca="1" ref="AU961" ca="1">IFERROR(IF(INDIRECT(ADDRESS($Z961,COLUMN(),4,1,"Monitoraggio"))="","",INDIRECT(ADDRESS($Z961,COLUMN(),4,1,"Monitoraggio"))),"")</f>
        <v/>
      </c>
      <c r="AV961" s="119" t="str" cm="1">
        <f t="array" aca="1" ref="AV961" ca="1">IFERROR(IF(INDIRECT(ADDRESS($Z961,COLUMN(),4,1,"Monitoraggio"))="","",INDIRECT(ADDRESS($Z961,COLUMN(),4,1,"Monitoraggio"))),"")</f>
        <v/>
      </c>
      <c r="AW961" s="124" t="str" cm="1">
        <f t="array" aca="1" ref="AW961" ca="1">IFERROR(IF(INDIRECT(ADDRESS($Z961,COLUMN(),4,1,"Monitoraggio"))="","",INDIRECT(ADDRESS($Z961,COLUMN(),4,1,"Monitoraggio"))),"")</f>
        <v/>
      </c>
      <c r="AX961" s="62" t="str" cm="1">
        <f t="array" aca="1" ref="AX961" ca="1">IFERROR(IF(INDIRECT(ADDRESS($Z961,COLUMN(),4,1,"Monitoraggio"))="","",INDIRECT(ADDRESS($Z961,COLUMN(),4,1,"Monitoraggio"))),"")</f>
        <v/>
      </c>
      <c r="AY961" s="79" t="str" cm="1">
        <f t="array" aca="1" ref="AY961" ca="1">IFERROR(IF(INDIRECT(ADDRESS($Z961,COLUMN(),4,1,"Monitoraggio"))="","",INDIRECT(ADDRESS($Z961,COLUMN(),4,1,"Monitoraggio"))),"")</f>
        <v/>
      </c>
      <c r="AZ961" s="84" t="str" cm="1">
        <f t="array" aca="1" ref="AZ961" ca="1">IFERROR(IF(INDIRECT(ADDRESS($Z961,COLUMN(),4,1,"Monitoraggio"))="","",INDIRECT(ADDRESS($Z961,COLUMN(),4,1,"Monitoraggio"))),"")</f>
        <v/>
      </c>
      <c r="BA961" s="81" t="str" cm="1">
        <f t="array" aca="1" ref="BA961" ca="1">IFERROR(IF(INDIRECT(ADDRESS($Z961,COLUMN(),4,1,"Monitoraggio"))="","",INDIRECT(ADDRESS($Z961,COLUMN(),4,1,"Monitoraggio"))),"")</f>
        <v/>
      </c>
      <c r="BB961" s="86" t="str" cm="1">
        <f t="array" aca="1" ref="BB961" ca="1">IFERROR(IF(INDIRECT(ADDRESS($Z961,COLUMN(),4,1,"Monitoraggio"))="","",INDIRECT(ADDRESS($Z961,COLUMN(),4,1,"Monitoraggio"))),"")</f>
        <v/>
      </c>
      <c r="BC961" s="79" t="str" cm="1">
        <f t="array" aca="1" ref="BC961" ca="1">IFERROR(IF(INDIRECT(ADDRESS($Z961,COLUMN(),4,1,"Monitoraggio"))="","",INDIRECT(ADDRESS($Z961,COLUMN(),4,1,"Monitoraggio"))),"")</f>
        <v/>
      </c>
      <c r="BD961" s="79" t="str" cm="1">
        <f t="array" aca="1" ref="BD961" ca="1">IFERROR(IF(INDIRECT(ADDRESS($Z961,COLUMN(),4,1,"Monitoraggio"))="","",INDIRECT(ADDRESS($Z961,COLUMN(),4,1,"Monitoraggio"))),"")</f>
        <v/>
      </c>
      <c r="BE961" s="79" t="str" cm="1">
        <f t="array" aca="1" ref="BE961" ca="1">IFERROR(IF(INDIRECT(ADDRESS($Z961,COLUMN(),4,1,"Monitoraggio"))="","",INDIRECT(ADDRESS($Z961,COLUMN(),4,1,"Monitoraggio"))),"")</f>
        <v/>
      </c>
      <c r="BF961" s="79" t="str" cm="1">
        <f t="array" aca="1" ref="BF961" ca="1">IFERROR(IF(INDIRECT(ADDRESS($Z961,COLUMN(),4,1,"Monitoraggio"))="","",INDIRECT(ADDRESS($Z961,COLUMN(),4,1,"Monitoraggio"))),"")</f>
        <v/>
      </c>
      <c r="BG961" s="114" t="str" cm="1">
        <f t="array" aca="1" ref="BG961" ca="1">IFERROR(IF(INDIRECT(ADDRESS($Z961,COLUMN(),4,1,"Monitoraggio"))="","",INDIRECT(ADDRESS($Z961,COLUMN(),4,1,"Monitoraggio"))),"")</f>
        <v/>
      </c>
      <c r="BH961" s="48" t="str" cm="1">
        <f t="array" aca="1" ref="BH961" ca="1">IFERROR(IF(INDIRECT(ADDRESS($Z961,COLUMN(),4,1,"Monitoraggio"))="","",INDIRECT(ADDRESS($Z961,COLUMN(),4,1,"Monitoraggio"))),"")</f>
        <v/>
      </c>
      <c r="BI961" s="84" t="str" cm="1">
        <f t="array" aca="1" ref="BI961" ca="1">IFERROR(IF(INDIRECT(ADDRESS($Z961,COLUMN(),4,1,"Monitoraggio"))="","",INDIRECT(ADDRESS($Z961,COLUMN(),4,1,"Monitoraggio"))),"")</f>
        <v/>
      </c>
      <c r="BJ961" s="81" t="str" cm="1">
        <f t="array" aca="1" ref="BJ961" ca="1">IFERROR(IF(INDIRECT(ADDRESS($Z961,COLUMN(),4,1,"Monitoraggio"))="","",INDIRECT(ADDRESS($Z961,COLUMN(),4,1,"Monitoraggio"))),"")</f>
        <v/>
      </c>
    </row>
    <row r="962" spans="26:62" x14ac:dyDescent="0.2">
      <c r="Z962" s="132" t="str">
        <f>IFERROR(MATCH(ROW()-9,Monitoraggio!Z$1:Z$1000,0),"")</f>
        <v/>
      </c>
      <c r="AA962" s="60" t="str" cm="1">
        <f t="array" aca="1" ref="AA962" ca="1">IFERROR(IF(INDIRECT(ADDRESS($Z962,COLUMN(),4,1,"Monitoraggio"))="","",INDIRECT(ADDRESS($Z962,COLUMN(),4,1,"Monitoraggio"))),"")</f>
        <v/>
      </c>
      <c r="AB962" s="114" t="str" cm="1">
        <f t="array" aca="1" ref="AB962" ca="1">IFERROR(IF(INDIRECT(ADDRESS($Z962,COLUMN(),4,1,"Monitoraggio"))="","",INDIRECT(ADDRESS($Z962,COLUMN(),4,1,"Monitoraggio"))),"")</f>
        <v/>
      </c>
      <c r="AC962" s="114" t="str" cm="1">
        <f t="array" aca="1" ref="AC962" ca="1">IFERROR(IF(INDIRECT(ADDRESS($Z962,COLUMN(),4,1,"Monitoraggio"))="","",INDIRECT(ADDRESS($Z962,COLUMN(),4,1,"Monitoraggio"))),"")</f>
        <v/>
      </c>
      <c r="AD962" s="48" t="str" cm="1">
        <f t="array" aca="1" ref="AD962" ca="1">IFERROR(IF(INDIRECT(ADDRESS($Z962,COLUMN(),4,1,"Monitoraggio"))="","",INDIRECT(ADDRESS($Z962,COLUMN(),4,1,"Monitoraggio"))),"")</f>
        <v/>
      </c>
      <c r="AE962" s="61" t="str" cm="1">
        <f t="array" aca="1" ref="AE962" ca="1">IFERROR(IF(INDIRECT(ADDRESS($Z962,COLUMN(),4,1,"Monitoraggio"))="","",INDIRECT(ADDRESS($Z962,COLUMN(),4,1,"Monitoraggio"))),"")</f>
        <v/>
      </c>
      <c r="AF962" s="116" t="str" cm="1">
        <f t="array" aca="1" ref="AF962" ca="1">IFERROR(IF(INDIRECT(ADDRESS($Z962,COLUMN(),4,1,"Monitoraggio"))="","",INDIRECT(ADDRESS($Z962,COLUMN(),4,1,"Monitoraggio"))),"")</f>
        <v/>
      </c>
      <c r="AG962" s="61" t="str" cm="1">
        <f t="array" aca="1" ref="AG962" ca="1">IFERROR(IF(INDIRECT(ADDRESS($Z962,COLUMN(),4,1,"Monitoraggio"))="","",INDIRECT(ADDRESS($Z962,COLUMN(),4,1,"Monitoraggio"))),"")</f>
        <v/>
      </c>
      <c r="AH962" s="116" t="str" cm="1">
        <f t="array" aca="1" ref="AH962" ca="1">IFERROR(IF(INDIRECT(ADDRESS($Z962,COLUMN(),4,1,"Monitoraggio"))="","",INDIRECT(ADDRESS($Z962,COLUMN(),4,1,"Monitoraggio"))),"")</f>
        <v/>
      </c>
      <c r="AI962" s="114" t="str" cm="1">
        <f t="array" aca="1" ref="AI962" ca="1">IFERROR(IF(INDIRECT(ADDRESS($Z962,COLUMN(),4,1,"Monitoraggio"))="","",INDIRECT(ADDRESS($Z962,COLUMN(),4,1,"Monitoraggio"))),"")</f>
        <v/>
      </c>
      <c r="AJ962" s="118" t="str" cm="1">
        <f t="array" aca="1" ref="AJ962" ca="1">IFERROR(IF(INDIRECT(ADDRESS($Z962,COLUMN(),4,1,"Monitoraggio"))="","",INDIRECT(ADDRESS($Z962,COLUMN(),4,1,"Monitoraggio"))),"")</f>
        <v/>
      </c>
      <c r="AK962" s="119" t="str" cm="1">
        <f t="array" aca="1" ref="AK962" ca="1">IFERROR(IF(INDIRECT(ADDRESS($Z962,COLUMN(),4,1,"Monitoraggio"))="","",INDIRECT(ADDRESS($Z962,COLUMN(),4,1,"Monitoraggio"))),"")</f>
        <v/>
      </c>
      <c r="AL962" s="79" t="str" cm="1">
        <f t="array" aca="1" ref="AL962" ca="1">IFERROR(IF(INDIRECT(ADDRESS($Z962,COLUMN(),4,1,"Monitoraggio"))="","",INDIRECT(ADDRESS($Z962,COLUMN(),4,1,"Monitoraggio"))),"")</f>
        <v/>
      </c>
      <c r="AM962" s="77" t="str" cm="1">
        <f t="array" aca="1" ref="AM962" ca="1">IFERROR(IF(INDIRECT(ADDRESS($Z962,COLUMN(),4,1,"Monitoraggio"))="","",INDIRECT(ADDRESS($Z962,COLUMN(),4,1,"Monitoraggio"))),"")</f>
        <v/>
      </c>
      <c r="AN962" s="79" t="str" cm="1">
        <f t="array" aca="1" ref="AN962" ca="1">IFERROR(IF(INDIRECT(ADDRESS($Z962,COLUMN(),4,1,"Monitoraggio"))="","",INDIRECT(ADDRESS($Z962,COLUMN(),4,1,"Monitoraggio"))),"")</f>
        <v/>
      </c>
      <c r="AO962" s="79" t="str" cm="1">
        <f t="array" aca="1" ref="AO962" ca="1">IFERROR(IF(INDIRECT(ADDRESS($Z962,COLUMN(),4,1,"Monitoraggio"))="","",INDIRECT(ADDRESS($Z962,COLUMN(),4,1,"Monitoraggio"))),"")</f>
        <v/>
      </c>
      <c r="AP962" s="79" t="str" cm="1">
        <f t="array" aca="1" ref="AP962" ca="1">IFERROR(IF(INDIRECT(ADDRESS($Z962,COLUMN(),4,1,"Monitoraggio"))="","",INDIRECT(ADDRESS($Z962,COLUMN(),4,1,"Monitoraggio"))),"")</f>
        <v/>
      </c>
      <c r="AQ962" s="81" t="str" cm="1">
        <f t="array" aca="1" ref="AQ962" ca="1">IFERROR(IF(INDIRECT(ADDRESS($Z962,COLUMN(),4,1,"Monitoraggio"))="","",INDIRECT(ADDRESS($Z962,COLUMN(),4,1,"Monitoraggio"))),"")</f>
        <v/>
      </c>
      <c r="AR962" s="122" t="str" cm="1">
        <f t="array" aca="1" ref="AR962" ca="1">IFERROR(IF(INDIRECT(ADDRESS($Z962,COLUMN(),4,1,"Monitoraggio"))="","",INDIRECT(ADDRESS($Z962,COLUMN(),4,1,"Monitoraggio"))),"")</f>
        <v/>
      </c>
      <c r="AS962" s="118" t="str" cm="1">
        <f t="array" aca="1" ref="AS962" ca="1">IFERROR(IF(INDIRECT(ADDRESS($Z962,COLUMN(),4,1,"Monitoraggio"))="","",INDIRECT(ADDRESS($Z962,COLUMN(),4,1,"Monitoraggio"))),"")</f>
        <v/>
      </c>
      <c r="AT962" s="119" t="str" cm="1">
        <f t="array" aca="1" ref="AT962" ca="1">IFERROR(IF(INDIRECT(ADDRESS($Z962,COLUMN(),4,1,"Monitoraggio"))="","",INDIRECT(ADDRESS($Z962,COLUMN(),4,1,"Monitoraggio"))),"")</f>
        <v/>
      </c>
      <c r="AU962" s="79" t="str" cm="1">
        <f t="array" aca="1" ref="AU962" ca="1">IFERROR(IF(INDIRECT(ADDRESS($Z962,COLUMN(),4,1,"Monitoraggio"))="","",INDIRECT(ADDRESS($Z962,COLUMN(),4,1,"Monitoraggio"))),"")</f>
        <v/>
      </c>
      <c r="AV962" s="119" t="str" cm="1">
        <f t="array" aca="1" ref="AV962" ca="1">IFERROR(IF(INDIRECT(ADDRESS($Z962,COLUMN(),4,1,"Monitoraggio"))="","",INDIRECT(ADDRESS($Z962,COLUMN(),4,1,"Monitoraggio"))),"")</f>
        <v/>
      </c>
      <c r="AW962" s="124" t="str" cm="1">
        <f t="array" aca="1" ref="AW962" ca="1">IFERROR(IF(INDIRECT(ADDRESS($Z962,COLUMN(),4,1,"Monitoraggio"))="","",INDIRECT(ADDRESS($Z962,COLUMN(),4,1,"Monitoraggio"))),"")</f>
        <v/>
      </c>
      <c r="AX962" s="62" t="str" cm="1">
        <f t="array" aca="1" ref="AX962" ca="1">IFERROR(IF(INDIRECT(ADDRESS($Z962,COLUMN(),4,1,"Monitoraggio"))="","",INDIRECT(ADDRESS($Z962,COLUMN(),4,1,"Monitoraggio"))),"")</f>
        <v/>
      </c>
      <c r="AY962" s="79" t="str" cm="1">
        <f t="array" aca="1" ref="AY962" ca="1">IFERROR(IF(INDIRECT(ADDRESS($Z962,COLUMN(),4,1,"Monitoraggio"))="","",INDIRECT(ADDRESS($Z962,COLUMN(),4,1,"Monitoraggio"))),"")</f>
        <v/>
      </c>
      <c r="AZ962" s="84" t="str" cm="1">
        <f t="array" aca="1" ref="AZ962" ca="1">IFERROR(IF(INDIRECT(ADDRESS($Z962,COLUMN(),4,1,"Monitoraggio"))="","",INDIRECT(ADDRESS($Z962,COLUMN(),4,1,"Monitoraggio"))),"")</f>
        <v/>
      </c>
      <c r="BA962" s="81" t="str" cm="1">
        <f t="array" aca="1" ref="BA962" ca="1">IFERROR(IF(INDIRECT(ADDRESS($Z962,COLUMN(),4,1,"Monitoraggio"))="","",INDIRECT(ADDRESS($Z962,COLUMN(),4,1,"Monitoraggio"))),"")</f>
        <v/>
      </c>
      <c r="BB962" s="86" t="str" cm="1">
        <f t="array" aca="1" ref="BB962" ca="1">IFERROR(IF(INDIRECT(ADDRESS($Z962,COLUMN(),4,1,"Monitoraggio"))="","",INDIRECT(ADDRESS($Z962,COLUMN(),4,1,"Monitoraggio"))),"")</f>
        <v/>
      </c>
      <c r="BC962" s="79" t="str" cm="1">
        <f t="array" aca="1" ref="BC962" ca="1">IFERROR(IF(INDIRECT(ADDRESS($Z962,COLUMN(),4,1,"Monitoraggio"))="","",INDIRECT(ADDRESS($Z962,COLUMN(),4,1,"Monitoraggio"))),"")</f>
        <v/>
      </c>
      <c r="BD962" s="79" t="str" cm="1">
        <f t="array" aca="1" ref="BD962" ca="1">IFERROR(IF(INDIRECT(ADDRESS($Z962,COLUMN(),4,1,"Monitoraggio"))="","",INDIRECT(ADDRESS($Z962,COLUMN(),4,1,"Monitoraggio"))),"")</f>
        <v/>
      </c>
      <c r="BE962" s="79" t="str" cm="1">
        <f t="array" aca="1" ref="BE962" ca="1">IFERROR(IF(INDIRECT(ADDRESS($Z962,COLUMN(),4,1,"Monitoraggio"))="","",INDIRECT(ADDRESS($Z962,COLUMN(),4,1,"Monitoraggio"))),"")</f>
        <v/>
      </c>
      <c r="BF962" s="79" t="str" cm="1">
        <f t="array" aca="1" ref="BF962" ca="1">IFERROR(IF(INDIRECT(ADDRESS($Z962,COLUMN(),4,1,"Monitoraggio"))="","",INDIRECT(ADDRESS($Z962,COLUMN(),4,1,"Monitoraggio"))),"")</f>
        <v/>
      </c>
      <c r="BG962" s="114" t="str" cm="1">
        <f t="array" aca="1" ref="BG962" ca="1">IFERROR(IF(INDIRECT(ADDRESS($Z962,COLUMN(),4,1,"Monitoraggio"))="","",INDIRECT(ADDRESS($Z962,COLUMN(),4,1,"Monitoraggio"))),"")</f>
        <v/>
      </c>
      <c r="BH962" s="48" t="str" cm="1">
        <f t="array" aca="1" ref="BH962" ca="1">IFERROR(IF(INDIRECT(ADDRESS($Z962,COLUMN(),4,1,"Monitoraggio"))="","",INDIRECT(ADDRESS($Z962,COLUMN(),4,1,"Monitoraggio"))),"")</f>
        <v/>
      </c>
      <c r="BI962" s="84" t="str" cm="1">
        <f t="array" aca="1" ref="BI962" ca="1">IFERROR(IF(INDIRECT(ADDRESS($Z962,COLUMN(),4,1,"Monitoraggio"))="","",INDIRECT(ADDRESS($Z962,COLUMN(),4,1,"Monitoraggio"))),"")</f>
        <v/>
      </c>
      <c r="BJ962" s="81" t="str" cm="1">
        <f t="array" aca="1" ref="BJ962" ca="1">IFERROR(IF(INDIRECT(ADDRESS($Z962,COLUMN(),4,1,"Monitoraggio"))="","",INDIRECT(ADDRESS($Z962,COLUMN(),4,1,"Monitoraggio"))),"")</f>
        <v/>
      </c>
    </row>
    <row r="963" spans="26:62" x14ac:dyDescent="0.2">
      <c r="Z963" s="132" t="str">
        <f>IFERROR(MATCH(ROW()-9,Monitoraggio!Z$1:Z$1000,0),"")</f>
        <v/>
      </c>
      <c r="AA963" s="60" t="str" cm="1">
        <f t="array" aca="1" ref="AA963" ca="1">IFERROR(IF(INDIRECT(ADDRESS($Z963,COLUMN(),4,1,"Monitoraggio"))="","",INDIRECT(ADDRESS($Z963,COLUMN(),4,1,"Monitoraggio"))),"")</f>
        <v/>
      </c>
      <c r="AB963" s="114" t="str" cm="1">
        <f t="array" aca="1" ref="AB963" ca="1">IFERROR(IF(INDIRECT(ADDRESS($Z963,COLUMN(),4,1,"Monitoraggio"))="","",INDIRECT(ADDRESS($Z963,COLUMN(),4,1,"Monitoraggio"))),"")</f>
        <v/>
      </c>
      <c r="AC963" s="114" t="str" cm="1">
        <f t="array" aca="1" ref="AC963" ca="1">IFERROR(IF(INDIRECT(ADDRESS($Z963,COLUMN(),4,1,"Monitoraggio"))="","",INDIRECT(ADDRESS($Z963,COLUMN(),4,1,"Monitoraggio"))),"")</f>
        <v/>
      </c>
      <c r="AD963" s="48" t="str" cm="1">
        <f t="array" aca="1" ref="AD963" ca="1">IFERROR(IF(INDIRECT(ADDRESS($Z963,COLUMN(),4,1,"Monitoraggio"))="","",INDIRECT(ADDRESS($Z963,COLUMN(),4,1,"Monitoraggio"))),"")</f>
        <v/>
      </c>
      <c r="AE963" s="61" t="str" cm="1">
        <f t="array" aca="1" ref="AE963" ca="1">IFERROR(IF(INDIRECT(ADDRESS($Z963,COLUMN(),4,1,"Monitoraggio"))="","",INDIRECT(ADDRESS($Z963,COLUMN(),4,1,"Monitoraggio"))),"")</f>
        <v/>
      </c>
      <c r="AF963" s="116" t="str" cm="1">
        <f t="array" aca="1" ref="AF963" ca="1">IFERROR(IF(INDIRECT(ADDRESS($Z963,COLUMN(),4,1,"Monitoraggio"))="","",INDIRECT(ADDRESS($Z963,COLUMN(),4,1,"Monitoraggio"))),"")</f>
        <v/>
      </c>
      <c r="AG963" s="61" t="str" cm="1">
        <f t="array" aca="1" ref="AG963" ca="1">IFERROR(IF(INDIRECT(ADDRESS($Z963,COLUMN(),4,1,"Monitoraggio"))="","",INDIRECT(ADDRESS($Z963,COLUMN(),4,1,"Monitoraggio"))),"")</f>
        <v/>
      </c>
      <c r="AH963" s="116" t="str" cm="1">
        <f t="array" aca="1" ref="AH963" ca="1">IFERROR(IF(INDIRECT(ADDRESS($Z963,COLUMN(),4,1,"Monitoraggio"))="","",INDIRECT(ADDRESS($Z963,COLUMN(),4,1,"Monitoraggio"))),"")</f>
        <v/>
      </c>
      <c r="AI963" s="114" t="str" cm="1">
        <f t="array" aca="1" ref="AI963" ca="1">IFERROR(IF(INDIRECT(ADDRESS($Z963,COLUMN(),4,1,"Monitoraggio"))="","",INDIRECT(ADDRESS($Z963,COLUMN(),4,1,"Monitoraggio"))),"")</f>
        <v/>
      </c>
      <c r="AJ963" s="118" t="str" cm="1">
        <f t="array" aca="1" ref="AJ963" ca="1">IFERROR(IF(INDIRECT(ADDRESS($Z963,COLUMN(),4,1,"Monitoraggio"))="","",INDIRECT(ADDRESS($Z963,COLUMN(),4,1,"Monitoraggio"))),"")</f>
        <v/>
      </c>
      <c r="AK963" s="119" t="str" cm="1">
        <f t="array" aca="1" ref="AK963" ca="1">IFERROR(IF(INDIRECT(ADDRESS($Z963,COLUMN(),4,1,"Monitoraggio"))="","",INDIRECT(ADDRESS($Z963,COLUMN(),4,1,"Monitoraggio"))),"")</f>
        <v/>
      </c>
      <c r="AL963" s="79" t="str" cm="1">
        <f t="array" aca="1" ref="AL963" ca="1">IFERROR(IF(INDIRECT(ADDRESS($Z963,COLUMN(),4,1,"Monitoraggio"))="","",INDIRECT(ADDRESS($Z963,COLUMN(),4,1,"Monitoraggio"))),"")</f>
        <v/>
      </c>
      <c r="AM963" s="77" t="str" cm="1">
        <f t="array" aca="1" ref="AM963" ca="1">IFERROR(IF(INDIRECT(ADDRESS($Z963,COLUMN(),4,1,"Monitoraggio"))="","",INDIRECT(ADDRESS($Z963,COLUMN(),4,1,"Monitoraggio"))),"")</f>
        <v/>
      </c>
      <c r="AN963" s="79" t="str" cm="1">
        <f t="array" aca="1" ref="AN963" ca="1">IFERROR(IF(INDIRECT(ADDRESS($Z963,COLUMN(),4,1,"Monitoraggio"))="","",INDIRECT(ADDRESS($Z963,COLUMN(),4,1,"Monitoraggio"))),"")</f>
        <v/>
      </c>
      <c r="AO963" s="79" t="str" cm="1">
        <f t="array" aca="1" ref="AO963" ca="1">IFERROR(IF(INDIRECT(ADDRESS($Z963,COLUMN(),4,1,"Monitoraggio"))="","",INDIRECT(ADDRESS($Z963,COLUMN(),4,1,"Monitoraggio"))),"")</f>
        <v/>
      </c>
      <c r="AP963" s="79" t="str" cm="1">
        <f t="array" aca="1" ref="AP963" ca="1">IFERROR(IF(INDIRECT(ADDRESS($Z963,COLUMN(),4,1,"Monitoraggio"))="","",INDIRECT(ADDRESS($Z963,COLUMN(),4,1,"Monitoraggio"))),"")</f>
        <v/>
      </c>
      <c r="AQ963" s="81" t="str" cm="1">
        <f t="array" aca="1" ref="AQ963" ca="1">IFERROR(IF(INDIRECT(ADDRESS($Z963,COLUMN(),4,1,"Monitoraggio"))="","",INDIRECT(ADDRESS($Z963,COLUMN(),4,1,"Monitoraggio"))),"")</f>
        <v/>
      </c>
      <c r="AR963" s="122" t="str" cm="1">
        <f t="array" aca="1" ref="AR963" ca="1">IFERROR(IF(INDIRECT(ADDRESS($Z963,COLUMN(),4,1,"Monitoraggio"))="","",INDIRECT(ADDRESS($Z963,COLUMN(),4,1,"Monitoraggio"))),"")</f>
        <v/>
      </c>
      <c r="AS963" s="118" t="str" cm="1">
        <f t="array" aca="1" ref="AS963" ca="1">IFERROR(IF(INDIRECT(ADDRESS($Z963,COLUMN(),4,1,"Monitoraggio"))="","",INDIRECT(ADDRESS($Z963,COLUMN(),4,1,"Monitoraggio"))),"")</f>
        <v/>
      </c>
      <c r="AT963" s="119" t="str" cm="1">
        <f t="array" aca="1" ref="AT963" ca="1">IFERROR(IF(INDIRECT(ADDRESS($Z963,COLUMN(),4,1,"Monitoraggio"))="","",INDIRECT(ADDRESS($Z963,COLUMN(),4,1,"Monitoraggio"))),"")</f>
        <v/>
      </c>
      <c r="AU963" s="79" t="str" cm="1">
        <f t="array" aca="1" ref="AU963" ca="1">IFERROR(IF(INDIRECT(ADDRESS($Z963,COLUMN(),4,1,"Monitoraggio"))="","",INDIRECT(ADDRESS($Z963,COLUMN(),4,1,"Monitoraggio"))),"")</f>
        <v/>
      </c>
      <c r="AV963" s="119" t="str" cm="1">
        <f t="array" aca="1" ref="AV963" ca="1">IFERROR(IF(INDIRECT(ADDRESS($Z963,COLUMN(),4,1,"Monitoraggio"))="","",INDIRECT(ADDRESS($Z963,COLUMN(),4,1,"Monitoraggio"))),"")</f>
        <v/>
      </c>
      <c r="AW963" s="124" t="str" cm="1">
        <f t="array" aca="1" ref="AW963" ca="1">IFERROR(IF(INDIRECT(ADDRESS($Z963,COLUMN(),4,1,"Monitoraggio"))="","",INDIRECT(ADDRESS($Z963,COLUMN(),4,1,"Monitoraggio"))),"")</f>
        <v/>
      </c>
      <c r="AX963" s="62" t="str" cm="1">
        <f t="array" aca="1" ref="AX963" ca="1">IFERROR(IF(INDIRECT(ADDRESS($Z963,COLUMN(),4,1,"Monitoraggio"))="","",INDIRECT(ADDRESS($Z963,COLUMN(),4,1,"Monitoraggio"))),"")</f>
        <v/>
      </c>
      <c r="AY963" s="79" t="str" cm="1">
        <f t="array" aca="1" ref="AY963" ca="1">IFERROR(IF(INDIRECT(ADDRESS($Z963,COLUMN(),4,1,"Monitoraggio"))="","",INDIRECT(ADDRESS($Z963,COLUMN(),4,1,"Monitoraggio"))),"")</f>
        <v/>
      </c>
      <c r="AZ963" s="84" t="str" cm="1">
        <f t="array" aca="1" ref="AZ963" ca="1">IFERROR(IF(INDIRECT(ADDRESS($Z963,COLUMN(),4,1,"Monitoraggio"))="","",INDIRECT(ADDRESS($Z963,COLUMN(),4,1,"Monitoraggio"))),"")</f>
        <v/>
      </c>
      <c r="BA963" s="81" t="str" cm="1">
        <f t="array" aca="1" ref="BA963" ca="1">IFERROR(IF(INDIRECT(ADDRESS($Z963,COLUMN(),4,1,"Monitoraggio"))="","",INDIRECT(ADDRESS($Z963,COLUMN(),4,1,"Monitoraggio"))),"")</f>
        <v/>
      </c>
      <c r="BB963" s="86" t="str" cm="1">
        <f t="array" aca="1" ref="BB963" ca="1">IFERROR(IF(INDIRECT(ADDRESS($Z963,COLUMN(),4,1,"Monitoraggio"))="","",INDIRECT(ADDRESS($Z963,COLUMN(),4,1,"Monitoraggio"))),"")</f>
        <v/>
      </c>
      <c r="BC963" s="79" t="str" cm="1">
        <f t="array" aca="1" ref="BC963" ca="1">IFERROR(IF(INDIRECT(ADDRESS($Z963,COLUMN(),4,1,"Monitoraggio"))="","",INDIRECT(ADDRESS($Z963,COLUMN(),4,1,"Monitoraggio"))),"")</f>
        <v/>
      </c>
      <c r="BD963" s="79" t="str" cm="1">
        <f t="array" aca="1" ref="BD963" ca="1">IFERROR(IF(INDIRECT(ADDRESS($Z963,COLUMN(),4,1,"Monitoraggio"))="","",INDIRECT(ADDRESS($Z963,COLUMN(),4,1,"Monitoraggio"))),"")</f>
        <v/>
      </c>
      <c r="BE963" s="79" t="str" cm="1">
        <f t="array" aca="1" ref="BE963" ca="1">IFERROR(IF(INDIRECT(ADDRESS($Z963,COLUMN(),4,1,"Monitoraggio"))="","",INDIRECT(ADDRESS($Z963,COLUMN(),4,1,"Monitoraggio"))),"")</f>
        <v/>
      </c>
      <c r="BF963" s="79" t="str" cm="1">
        <f t="array" aca="1" ref="BF963" ca="1">IFERROR(IF(INDIRECT(ADDRESS($Z963,COLUMN(),4,1,"Monitoraggio"))="","",INDIRECT(ADDRESS($Z963,COLUMN(),4,1,"Monitoraggio"))),"")</f>
        <v/>
      </c>
      <c r="BG963" s="114" t="str" cm="1">
        <f t="array" aca="1" ref="BG963" ca="1">IFERROR(IF(INDIRECT(ADDRESS($Z963,COLUMN(),4,1,"Monitoraggio"))="","",INDIRECT(ADDRESS($Z963,COLUMN(),4,1,"Monitoraggio"))),"")</f>
        <v/>
      </c>
      <c r="BH963" s="48" t="str" cm="1">
        <f t="array" aca="1" ref="BH963" ca="1">IFERROR(IF(INDIRECT(ADDRESS($Z963,COLUMN(),4,1,"Monitoraggio"))="","",INDIRECT(ADDRESS($Z963,COLUMN(),4,1,"Monitoraggio"))),"")</f>
        <v/>
      </c>
      <c r="BI963" s="84" t="str" cm="1">
        <f t="array" aca="1" ref="BI963" ca="1">IFERROR(IF(INDIRECT(ADDRESS($Z963,COLUMN(),4,1,"Monitoraggio"))="","",INDIRECT(ADDRESS($Z963,COLUMN(),4,1,"Monitoraggio"))),"")</f>
        <v/>
      </c>
      <c r="BJ963" s="81" t="str" cm="1">
        <f t="array" aca="1" ref="BJ963" ca="1">IFERROR(IF(INDIRECT(ADDRESS($Z963,COLUMN(),4,1,"Monitoraggio"))="","",INDIRECT(ADDRESS($Z963,COLUMN(),4,1,"Monitoraggio"))),"")</f>
        <v/>
      </c>
    </row>
    <row r="964" spans="26:62" x14ac:dyDescent="0.2">
      <c r="Z964" s="132" t="str">
        <f>IFERROR(MATCH(ROW()-9,Monitoraggio!Z$1:Z$1000,0),"")</f>
        <v/>
      </c>
      <c r="AA964" s="60" t="str" cm="1">
        <f t="array" aca="1" ref="AA964" ca="1">IFERROR(IF(INDIRECT(ADDRESS($Z964,COLUMN(),4,1,"Monitoraggio"))="","",INDIRECT(ADDRESS($Z964,COLUMN(),4,1,"Monitoraggio"))),"")</f>
        <v/>
      </c>
      <c r="AB964" s="114" t="str" cm="1">
        <f t="array" aca="1" ref="AB964" ca="1">IFERROR(IF(INDIRECT(ADDRESS($Z964,COLUMN(),4,1,"Monitoraggio"))="","",INDIRECT(ADDRESS($Z964,COLUMN(),4,1,"Monitoraggio"))),"")</f>
        <v/>
      </c>
      <c r="AC964" s="114" t="str" cm="1">
        <f t="array" aca="1" ref="AC964" ca="1">IFERROR(IF(INDIRECT(ADDRESS($Z964,COLUMN(),4,1,"Monitoraggio"))="","",INDIRECT(ADDRESS($Z964,COLUMN(),4,1,"Monitoraggio"))),"")</f>
        <v/>
      </c>
      <c r="AD964" s="48" t="str" cm="1">
        <f t="array" aca="1" ref="AD964" ca="1">IFERROR(IF(INDIRECT(ADDRESS($Z964,COLUMN(),4,1,"Monitoraggio"))="","",INDIRECT(ADDRESS($Z964,COLUMN(),4,1,"Monitoraggio"))),"")</f>
        <v/>
      </c>
      <c r="AE964" s="61" t="str" cm="1">
        <f t="array" aca="1" ref="AE964" ca="1">IFERROR(IF(INDIRECT(ADDRESS($Z964,COLUMN(),4,1,"Monitoraggio"))="","",INDIRECT(ADDRESS($Z964,COLUMN(),4,1,"Monitoraggio"))),"")</f>
        <v/>
      </c>
      <c r="AF964" s="116" t="str" cm="1">
        <f t="array" aca="1" ref="AF964" ca="1">IFERROR(IF(INDIRECT(ADDRESS($Z964,COLUMN(),4,1,"Monitoraggio"))="","",INDIRECT(ADDRESS($Z964,COLUMN(),4,1,"Monitoraggio"))),"")</f>
        <v/>
      </c>
      <c r="AG964" s="61" t="str" cm="1">
        <f t="array" aca="1" ref="AG964" ca="1">IFERROR(IF(INDIRECT(ADDRESS($Z964,COLUMN(),4,1,"Monitoraggio"))="","",INDIRECT(ADDRESS($Z964,COLUMN(),4,1,"Monitoraggio"))),"")</f>
        <v/>
      </c>
      <c r="AH964" s="116" t="str" cm="1">
        <f t="array" aca="1" ref="AH964" ca="1">IFERROR(IF(INDIRECT(ADDRESS($Z964,COLUMN(),4,1,"Monitoraggio"))="","",INDIRECT(ADDRESS($Z964,COLUMN(),4,1,"Monitoraggio"))),"")</f>
        <v/>
      </c>
      <c r="AI964" s="114" t="str" cm="1">
        <f t="array" aca="1" ref="AI964" ca="1">IFERROR(IF(INDIRECT(ADDRESS($Z964,COLUMN(),4,1,"Monitoraggio"))="","",INDIRECT(ADDRESS($Z964,COLUMN(),4,1,"Monitoraggio"))),"")</f>
        <v/>
      </c>
      <c r="AJ964" s="118" t="str" cm="1">
        <f t="array" aca="1" ref="AJ964" ca="1">IFERROR(IF(INDIRECT(ADDRESS($Z964,COLUMN(),4,1,"Monitoraggio"))="","",INDIRECT(ADDRESS($Z964,COLUMN(),4,1,"Monitoraggio"))),"")</f>
        <v/>
      </c>
      <c r="AK964" s="119" t="str" cm="1">
        <f t="array" aca="1" ref="AK964" ca="1">IFERROR(IF(INDIRECT(ADDRESS($Z964,COLUMN(),4,1,"Monitoraggio"))="","",INDIRECT(ADDRESS($Z964,COLUMN(),4,1,"Monitoraggio"))),"")</f>
        <v/>
      </c>
      <c r="AL964" s="79" t="str" cm="1">
        <f t="array" aca="1" ref="AL964" ca="1">IFERROR(IF(INDIRECT(ADDRESS($Z964,COLUMN(),4,1,"Monitoraggio"))="","",INDIRECT(ADDRESS($Z964,COLUMN(),4,1,"Monitoraggio"))),"")</f>
        <v/>
      </c>
      <c r="AM964" s="77" t="str" cm="1">
        <f t="array" aca="1" ref="AM964" ca="1">IFERROR(IF(INDIRECT(ADDRESS($Z964,COLUMN(),4,1,"Monitoraggio"))="","",INDIRECT(ADDRESS($Z964,COLUMN(),4,1,"Monitoraggio"))),"")</f>
        <v/>
      </c>
      <c r="AN964" s="79" t="str" cm="1">
        <f t="array" aca="1" ref="AN964" ca="1">IFERROR(IF(INDIRECT(ADDRESS($Z964,COLUMN(),4,1,"Monitoraggio"))="","",INDIRECT(ADDRESS($Z964,COLUMN(),4,1,"Monitoraggio"))),"")</f>
        <v/>
      </c>
      <c r="AO964" s="79" t="str" cm="1">
        <f t="array" aca="1" ref="AO964" ca="1">IFERROR(IF(INDIRECT(ADDRESS($Z964,COLUMN(),4,1,"Monitoraggio"))="","",INDIRECT(ADDRESS($Z964,COLUMN(),4,1,"Monitoraggio"))),"")</f>
        <v/>
      </c>
      <c r="AP964" s="79" t="str" cm="1">
        <f t="array" aca="1" ref="AP964" ca="1">IFERROR(IF(INDIRECT(ADDRESS($Z964,COLUMN(),4,1,"Monitoraggio"))="","",INDIRECT(ADDRESS($Z964,COLUMN(),4,1,"Monitoraggio"))),"")</f>
        <v/>
      </c>
      <c r="AQ964" s="81" t="str" cm="1">
        <f t="array" aca="1" ref="AQ964" ca="1">IFERROR(IF(INDIRECT(ADDRESS($Z964,COLUMN(),4,1,"Monitoraggio"))="","",INDIRECT(ADDRESS($Z964,COLUMN(),4,1,"Monitoraggio"))),"")</f>
        <v/>
      </c>
      <c r="AR964" s="122" t="str" cm="1">
        <f t="array" aca="1" ref="AR964" ca="1">IFERROR(IF(INDIRECT(ADDRESS($Z964,COLUMN(),4,1,"Monitoraggio"))="","",INDIRECT(ADDRESS($Z964,COLUMN(),4,1,"Monitoraggio"))),"")</f>
        <v/>
      </c>
      <c r="AS964" s="118" t="str" cm="1">
        <f t="array" aca="1" ref="AS964" ca="1">IFERROR(IF(INDIRECT(ADDRESS($Z964,COLUMN(),4,1,"Monitoraggio"))="","",INDIRECT(ADDRESS($Z964,COLUMN(),4,1,"Monitoraggio"))),"")</f>
        <v/>
      </c>
      <c r="AT964" s="119" t="str" cm="1">
        <f t="array" aca="1" ref="AT964" ca="1">IFERROR(IF(INDIRECT(ADDRESS($Z964,COLUMN(),4,1,"Monitoraggio"))="","",INDIRECT(ADDRESS($Z964,COLUMN(),4,1,"Monitoraggio"))),"")</f>
        <v/>
      </c>
      <c r="AU964" s="79" t="str" cm="1">
        <f t="array" aca="1" ref="AU964" ca="1">IFERROR(IF(INDIRECT(ADDRESS($Z964,COLUMN(),4,1,"Monitoraggio"))="","",INDIRECT(ADDRESS($Z964,COLUMN(),4,1,"Monitoraggio"))),"")</f>
        <v/>
      </c>
      <c r="AV964" s="119" t="str" cm="1">
        <f t="array" aca="1" ref="AV964" ca="1">IFERROR(IF(INDIRECT(ADDRESS($Z964,COLUMN(),4,1,"Monitoraggio"))="","",INDIRECT(ADDRESS($Z964,COLUMN(),4,1,"Monitoraggio"))),"")</f>
        <v/>
      </c>
      <c r="AW964" s="124" t="str" cm="1">
        <f t="array" aca="1" ref="AW964" ca="1">IFERROR(IF(INDIRECT(ADDRESS($Z964,COLUMN(),4,1,"Monitoraggio"))="","",INDIRECT(ADDRESS($Z964,COLUMN(),4,1,"Monitoraggio"))),"")</f>
        <v/>
      </c>
      <c r="AX964" s="62" t="str" cm="1">
        <f t="array" aca="1" ref="AX964" ca="1">IFERROR(IF(INDIRECT(ADDRESS($Z964,COLUMN(),4,1,"Monitoraggio"))="","",INDIRECT(ADDRESS($Z964,COLUMN(),4,1,"Monitoraggio"))),"")</f>
        <v/>
      </c>
      <c r="AY964" s="79" t="str" cm="1">
        <f t="array" aca="1" ref="AY964" ca="1">IFERROR(IF(INDIRECT(ADDRESS($Z964,COLUMN(),4,1,"Monitoraggio"))="","",INDIRECT(ADDRESS($Z964,COLUMN(),4,1,"Monitoraggio"))),"")</f>
        <v/>
      </c>
      <c r="AZ964" s="84" t="str" cm="1">
        <f t="array" aca="1" ref="AZ964" ca="1">IFERROR(IF(INDIRECT(ADDRESS($Z964,COLUMN(),4,1,"Monitoraggio"))="","",INDIRECT(ADDRESS($Z964,COLUMN(),4,1,"Monitoraggio"))),"")</f>
        <v/>
      </c>
      <c r="BA964" s="81" t="str" cm="1">
        <f t="array" aca="1" ref="BA964" ca="1">IFERROR(IF(INDIRECT(ADDRESS($Z964,COLUMN(),4,1,"Monitoraggio"))="","",INDIRECT(ADDRESS($Z964,COLUMN(),4,1,"Monitoraggio"))),"")</f>
        <v/>
      </c>
      <c r="BB964" s="86" t="str" cm="1">
        <f t="array" aca="1" ref="BB964" ca="1">IFERROR(IF(INDIRECT(ADDRESS($Z964,COLUMN(),4,1,"Monitoraggio"))="","",INDIRECT(ADDRESS($Z964,COLUMN(),4,1,"Monitoraggio"))),"")</f>
        <v/>
      </c>
      <c r="BC964" s="79" t="str" cm="1">
        <f t="array" aca="1" ref="BC964" ca="1">IFERROR(IF(INDIRECT(ADDRESS($Z964,COLUMN(),4,1,"Monitoraggio"))="","",INDIRECT(ADDRESS($Z964,COLUMN(),4,1,"Monitoraggio"))),"")</f>
        <v/>
      </c>
      <c r="BD964" s="79" t="str" cm="1">
        <f t="array" aca="1" ref="BD964" ca="1">IFERROR(IF(INDIRECT(ADDRESS($Z964,COLUMN(),4,1,"Monitoraggio"))="","",INDIRECT(ADDRESS($Z964,COLUMN(),4,1,"Monitoraggio"))),"")</f>
        <v/>
      </c>
      <c r="BE964" s="79" t="str" cm="1">
        <f t="array" aca="1" ref="BE964" ca="1">IFERROR(IF(INDIRECT(ADDRESS($Z964,COLUMN(),4,1,"Monitoraggio"))="","",INDIRECT(ADDRESS($Z964,COLUMN(),4,1,"Monitoraggio"))),"")</f>
        <v/>
      </c>
      <c r="BF964" s="79" t="str" cm="1">
        <f t="array" aca="1" ref="BF964" ca="1">IFERROR(IF(INDIRECT(ADDRESS($Z964,COLUMN(),4,1,"Monitoraggio"))="","",INDIRECT(ADDRESS($Z964,COLUMN(),4,1,"Monitoraggio"))),"")</f>
        <v/>
      </c>
      <c r="BG964" s="114" t="str" cm="1">
        <f t="array" aca="1" ref="BG964" ca="1">IFERROR(IF(INDIRECT(ADDRESS($Z964,COLUMN(),4,1,"Monitoraggio"))="","",INDIRECT(ADDRESS($Z964,COLUMN(),4,1,"Monitoraggio"))),"")</f>
        <v/>
      </c>
      <c r="BH964" s="48" t="str" cm="1">
        <f t="array" aca="1" ref="BH964" ca="1">IFERROR(IF(INDIRECT(ADDRESS($Z964,COLUMN(),4,1,"Monitoraggio"))="","",INDIRECT(ADDRESS($Z964,COLUMN(),4,1,"Monitoraggio"))),"")</f>
        <v/>
      </c>
      <c r="BI964" s="84" t="str" cm="1">
        <f t="array" aca="1" ref="BI964" ca="1">IFERROR(IF(INDIRECT(ADDRESS($Z964,COLUMN(),4,1,"Monitoraggio"))="","",INDIRECT(ADDRESS($Z964,COLUMN(),4,1,"Monitoraggio"))),"")</f>
        <v/>
      </c>
      <c r="BJ964" s="81" t="str" cm="1">
        <f t="array" aca="1" ref="BJ964" ca="1">IFERROR(IF(INDIRECT(ADDRESS($Z964,COLUMN(),4,1,"Monitoraggio"))="","",INDIRECT(ADDRESS($Z964,COLUMN(),4,1,"Monitoraggio"))),"")</f>
        <v/>
      </c>
    </row>
    <row r="965" spans="26:62" x14ac:dyDescent="0.2">
      <c r="Z965" s="132" t="str">
        <f>IFERROR(MATCH(ROW()-9,Monitoraggio!Z$1:Z$1000,0),"")</f>
        <v/>
      </c>
      <c r="AA965" s="60" t="str" cm="1">
        <f t="array" aca="1" ref="AA965" ca="1">IFERROR(IF(INDIRECT(ADDRESS($Z965,COLUMN(),4,1,"Monitoraggio"))="","",INDIRECT(ADDRESS($Z965,COLUMN(),4,1,"Monitoraggio"))),"")</f>
        <v/>
      </c>
      <c r="AB965" s="114" t="str" cm="1">
        <f t="array" aca="1" ref="AB965" ca="1">IFERROR(IF(INDIRECT(ADDRESS($Z965,COLUMN(),4,1,"Monitoraggio"))="","",INDIRECT(ADDRESS($Z965,COLUMN(),4,1,"Monitoraggio"))),"")</f>
        <v/>
      </c>
      <c r="AC965" s="114" t="str" cm="1">
        <f t="array" aca="1" ref="AC965" ca="1">IFERROR(IF(INDIRECT(ADDRESS($Z965,COLUMN(),4,1,"Monitoraggio"))="","",INDIRECT(ADDRESS($Z965,COLUMN(),4,1,"Monitoraggio"))),"")</f>
        <v/>
      </c>
      <c r="AD965" s="48" t="str" cm="1">
        <f t="array" aca="1" ref="AD965" ca="1">IFERROR(IF(INDIRECT(ADDRESS($Z965,COLUMN(),4,1,"Monitoraggio"))="","",INDIRECT(ADDRESS($Z965,COLUMN(),4,1,"Monitoraggio"))),"")</f>
        <v/>
      </c>
      <c r="AE965" s="61" t="str" cm="1">
        <f t="array" aca="1" ref="AE965" ca="1">IFERROR(IF(INDIRECT(ADDRESS($Z965,COLUMN(),4,1,"Monitoraggio"))="","",INDIRECT(ADDRESS($Z965,COLUMN(),4,1,"Monitoraggio"))),"")</f>
        <v/>
      </c>
      <c r="AF965" s="116" t="str" cm="1">
        <f t="array" aca="1" ref="AF965" ca="1">IFERROR(IF(INDIRECT(ADDRESS($Z965,COLUMN(),4,1,"Monitoraggio"))="","",INDIRECT(ADDRESS($Z965,COLUMN(),4,1,"Monitoraggio"))),"")</f>
        <v/>
      </c>
      <c r="AG965" s="61" t="str" cm="1">
        <f t="array" aca="1" ref="AG965" ca="1">IFERROR(IF(INDIRECT(ADDRESS($Z965,COLUMN(),4,1,"Monitoraggio"))="","",INDIRECT(ADDRESS($Z965,COLUMN(),4,1,"Monitoraggio"))),"")</f>
        <v/>
      </c>
      <c r="AH965" s="116" t="str" cm="1">
        <f t="array" aca="1" ref="AH965" ca="1">IFERROR(IF(INDIRECT(ADDRESS($Z965,COLUMN(),4,1,"Monitoraggio"))="","",INDIRECT(ADDRESS($Z965,COLUMN(),4,1,"Monitoraggio"))),"")</f>
        <v/>
      </c>
      <c r="AI965" s="114" t="str" cm="1">
        <f t="array" aca="1" ref="AI965" ca="1">IFERROR(IF(INDIRECT(ADDRESS($Z965,COLUMN(),4,1,"Monitoraggio"))="","",INDIRECT(ADDRESS($Z965,COLUMN(),4,1,"Monitoraggio"))),"")</f>
        <v/>
      </c>
      <c r="AJ965" s="118" t="str" cm="1">
        <f t="array" aca="1" ref="AJ965" ca="1">IFERROR(IF(INDIRECT(ADDRESS($Z965,COLUMN(),4,1,"Monitoraggio"))="","",INDIRECT(ADDRESS($Z965,COLUMN(),4,1,"Monitoraggio"))),"")</f>
        <v/>
      </c>
      <c r="AK965" s="119" t="str" cm="1">
        <f t="array" aca="1" ref="AK965" ca="1">IFERROR(IF(INDIRECT(ADDRESS($Z965,COLUMN(),4,1,"Monitoraggio"))="","",INDIRECT(ADDRESS($Z965,COLUMN(),4,1,"Monitoraggio"))),"")</f>
        <v/>
      </c>
      <c r="AL965" s="79" t="str" cm="1">
        <f t="array" aca="1" ref="AL965" ca="1">IFERROR(IF(INDIRECT(ADDRESS($Z965,COLUMN(),4,1,"Monitoraggio"))="","",INDIRECT(ADDRESS($Z965,COLUMN(),4,1,"Monitoraggio"))),"")</f>
        <v/>
      </c>
      <c r="AM965" s="77" t="str" cm="1">
        <f t="array" aca="1" ref="AM965" ca="1">IFERROR(IF(INDIRECT(ADDRESS($Z965,COLUMN(),4,1,"Monitoraggio"))="","",INDIRECT(ADDRESS($Z965,COLUMN(),4,1,"Monitoraggio"))),"")</f>
        <v/>
      </c>
      <c r="AN965" s="79" t="str" cm="1">
        <f t="array" aca="1" ref="AN965" ca="1">IFERROR(IF(INDIRECT(ADDRESS($Z965,COLUMN(),4,1,"Monitoraggio"))="","",INDIRECT(ADDRESS($Z965,COLUMN(),4,1,"Monitoraggio"))),"")</f>
        <v/>
      </c>
      <c r="AO965" s="79" t="str" cm="1">
        <f t="array" aca="1" ref="AO965" ca="1">IFERROR(IF(INDIRECT(ADDRESS($Z965,COLUMN(),4,1,"Monitoraggio"))="","",INDIRECT(ADDRESS($Z965,COLUMN(),4,1,"Monitoraggio"))),"")</f>
        <v/>
      </c>
      <c r="AP965" s="79" t="str" cm="1">
        <f t="array" aca="1" ref="AP965" ca="1">IFERROR(IF(INDIRECT(ADDRESS($Z965,COLUMN(),4,1,"Monitoraggio"))="","",INDIRECT(ADDRESS($Z965,COLUMN(),4,1,"Monitoraggio"))),"")</f>
        <v/>
      </c>
      <c r="AQ965" s="81" t="str" cm="1">
        <f t="array" aca="1" ref="AQ965" ca="1">IFERROR(IF(INDIRECT(ADDRESS($Z965,COLUMN(),4,1,"Monitoraggio"))="","",INDIRECT(ADDRESS($Z965,COLUMN(),4,1,"Monitoraggio"))),"")</f>
        <v/>
      </c>
      <c r="AR965" s="122" t="str" cm="1">
        <f t="array" aca="1" ref="AR965" ca="1">IFERROR(IF(INDIRECT(ADDRESS($Z965,COLUMN(),4,1,"Monitoraggio"))="","",INDIRECT(ADDRESS($Z965,COLUMN(),4,1,"Monitoraggio"))),"")</f>
        <v/>
      </c>
      <c r="AS965" s="118" t="str" cm="1">
        <f t="array" aca="1" ref="AS965" ca="1">IFERROR(IF(INDIRECT(ADDRESS($Z965,COLUMN(),4,1,"Monitoraggio"))="","",INDIRECT(ADDRESS($Z965,COLUMN(),4,1,"Monitoraggio"))),"")</f>
        <v/>
      </c>
      <c r="AT965" s="119" t="str" cm="1">
        <f t="array" aca="1" ref="AT965" ca="1">IFERROR(IF(INDIRECT(ADDRESS($Z965,COLUMN(),4,1,"Monitoraggio"))="","",INDIRECT(ADDRESS($Z965,COLUMN(),4,1,"Monitoraggio"))),"")</f>
        <v/>
      </c>
      <c r="AU965" s="79" t="str" cm="1">
        <f t="array" aca="1" ref="AU965" ca="1">IFERROR(IF(INDIRECT(ADDRESS($Z965,COLUMN(),4,1,"Monitoraggio"))="","",INDIRECT(ADDRESS($Z965,COLUMN(),4,1,"Monitoraggio"))),"")</f>
        <v/>
      </c>
      <c r="AV965" s="119" t="str" cm="1">
        <f t="array" aca="1" ref="AV965" ca="1">IFERROR(IF(INDIRECT(ADDRESS($Z965,COLUMN(),4,1,"Monitoraggio"))="","",INDIRECT(ADDRESS($Z965,COLUMN(),4,1,"Monitoraggio"))),"")</f>
        <v/>
      </c>
      <c r="AW965" s="124" t="str" cm="1">
        <f t="array" aca="1" ref="AW965" ca="1">IFERROR(IF(INDIRECT(ADDRESS($Z965,COLUMN(),4,1,"Monitoraggio"))="","",INDIRECT(ADDRESS($Z965,COLUMN(),4,1,"Monitoraggio"))),"")</f>
        <v/>
      </c>
      <c r="AX965" s="62" t="str" cm="1">
        <f t="array" aca="1" ref="AX965" ca="1">IFERROR(IF(INDIRECT(ADDRESS($Z965,COLUMN(),4,1,"Monitoraggio"))="","",INDIRECT(ADDRESS($Z965,COLUMN(),4,1,"Monitoraggio"))),"")</f>
        <v/>
      </c>
      <c r="AY965" s="79" t="str" cm="1">
        <f t="array" aca="1" ref="AY965" ca="1">IFERROR(IF(INDIRECT(ADDRESS($Z965,COLUMN(),4,1,"Monitoraggio"))="","",INDIRECT(ADDRESS($Z965,COLUMN(),4,1,"Monitoraggio"))),"")</f>
        <v/>
      </c>
      <c r="AZ965" s="84" t="str" cm="1">
        <f t="array" aca="1" ref="AZ965" ca="1">IFERROR(IF(INDIRECT(ADDRESS($Z965,COLUMN(),4,1,"Monitoraggio"))="","",INDIRECT(ADDRESS($Z965,COLUMN(),4,1,"Monitoraggio"))),"")</f>
        <v/>
      </c>
      <c r="BA965" s="81" t="str" cm="1">
        <f t="array" aca="1" ref="BA965" ca="1">IFERROR(IF(INDIRECT(ADDRESS($Z965,COLUMN(),4,1,"Monitoraggio"))="","",INDIRECT(ADDRESS($Z965,COLUMN(),4,1,"Monitoraggio"))),"")</f>
        <v/>
      </c>
      <c r="BB965" s="86" t="str" cm="1">
        <f t="array" aca="1" ref="BB965" ca="1">IFERROR(IF(INDIRECT(ADDRESS($Z965,COLUMN(),4,1,"Monitoraggio"))="","",INDIRECT(ADDRESS($Z965,COLUMN(),4,1,"Monitoraggio"))),"")</f>
        <v/>
      </c>
      <c r="BC965" s="79" t="str" cm="1">
        <f t="array" aca="1" ref="BC965" ca="1">IFERROR(IF(INDIRECT(ADDRESS($Z965,COLUMN(),4,1,"Monitoraggio"))="","",INDIRECT(ADDRESS($Z965,COLUMN(),4,1,"Monitoraggio"))),"")</f>
        <v/>
      </c>
      <c r="BD965" s="79" t="str" cm="1">
        <f t="array" aca="1" ref="BD965" ca="1">IFERROR(IF(INDIRECT(ADDRESS($Z965,COLUMN(),4,1,"Monitoraggio"))="","",INDIRECT(ADDRESS($Z965,COLUMN(),4,1,"Monitoraggio"))),"")</f>
        <v/>
      </c>
      <c r="BE965" s="79" t="str" cm="1">
        <f t="array" aca="1" ref="BE965" ca="1">IFERROR(IF(INDIRECT(ADDRESS($Z965,COLUMN(),4,1,"Monitoraggio"))="","",INDIRECT(ADDRESS($Z965,COLUMN(),4,1,"Monitoraggio"))),"")</f>
        <v/>
      </c>
      <c r="BF965" s="79" t="str" cm="1">
        <f t="array" aca="1" ref="BF965" ca="1">IFERROR(IF(INDIRECT(ADDRESS($Z965,COLUMN(),4,1,"Monitoraggio"))="","",INDIRECT(ADDRESS($Z965,COLUMN(),4,1,"Monitoraggio"))),"")</f>
        <v/>
      </c>
      <c r="BG965" s="114" t="str" cm="1">
        <f t="array" aca="1" ref="BG965" ca="1">IFERROR(IF(INDIRECT(ADDRESS($Z965,COLUMN(),4,1,"Monitoraggio"))="","",INDIRECT(ADDRESS($Z965,COLUMN(),4,1,"Monitoraggio"))),"")</f>
        <v/>
      </c>
      <c r="BH965" s="48" t="str" cm="1">
        <f t="array" aca="1" ref="BH965" ca="1">IFERROR(IF(INDIRECT(ADDRESS($Z965,COLUMN(),4,1,"Monitoraggio"))="","",INDIRECT(ADDRESS($Z965,COLUMN(),4,1,"Monitoraggio"))),"")</f>
        <v/>
      </c>
      <c r="BI965" s="84" t="str" cm="1">
        <f t="array" aca="1" ref="BI965" ca="1">IFERROR(IF(INDIRECT(ADDRESS($Z965,COLUMN(),4,1,"Monitoraggio"))="","",INDIRECT(ADDRESS($Z965,COLUMN(),4,1,"Monitoraggio"))),"")</f>
        <v/>
      </c>
      <c r="BJ965" s="81" t="str" cm="1">
        <f t="array" aca="1" ref="BJ965" ca="1">IFERROR(IF(INDIRECT(ADDRESS($Z965,COLUMN(),4,1,"Monitoraggio"))="","",INDIRECT(ADDRESS($Z965,COLUMN(),4,1,"Monitoraggio"))),"")</f>
        <v/>
      </c>
    </row>
    <row r="966" spans="26:62" x14ac:dyDescent="0.2">
      <c r="Z966" s="132" t="str">
        <f>IFERROR(MATCH(ROW()-9,Monitoraggio!Z$1:Z$1000,0),"")</f>
        <v/>
      </c>
      <c r="AA966" s="60" t="str" cm="1">
        <f t="array" aca="1" ref="AA966" ca="1">IFERROR(IF(INDIRECT(ADDRESS($Z966,COLUMN(),4,1,"Monitoraggio"))="","",INDIRECT(ADDRESS($Z966,COLUMN(),4,1,"Monitoraggio"))),"")</f>
        <v/>
      </c>
      <c r="AB966" s="114" t="str" cm="1">
        <f t="array" aca="1" ref="AB966" ca="1">IFERROR(IF(INDIRECT(ADDRESS($Z966,COLUMN(),4,1,"Monitoraggio"))="","",INDIRECT(ADDRESS($Z966,COLUMN(),4,1,"Monitoraggio"))),"")</f>
        <v/>
      </c>
      <c r="AC966" s="114" t="str" cm="1">
        <f t="array" aca="1" ref="AC966" ca="1">IFERROR(IF(INDIRECT(ADDRESS($Z966,COLUMN(),4,1,"Monitoraggio"))="","",INDIRECT(ADDRESS($Z966,COLUMN(),4,1,"Monitoraggio"))),"")</f>
        <v/>
      </c>
      <c r="AD966" s="48" t="str" cm="1">
        <f t="array" aca="1" ref="AD966" ca="1">IFERROR(IF(INDIRECT(ADDRESS($Z966,COLUMN(),4,1,"Monitoraggio"))="","",INDIRECT(ADDRESS($Z966,COLUMN(),4,1,"Monitoraggio"))),"")</f>
        <v/>
      </c>
      <c r="AE966" s="61" t="str" cm="1">
        <f t="array" aca="1" ref="AE966" ca="1">IFERROR(IF(INDIRECT(ADDRESS($Z966,COLUMN(),4,1,"Monitoraggio"))="","",INDIRECT(ADDRESS($Z966,COLUMN(),4,1,"Monitoraggio"))),"")</f>
        <v/>
      </c>
      <c r="AF966" s="116" t="str" cm="1">
        <f t="array" aca="1" ref="AF966" ca="1">IFERROR(IF(INDIRECT(ADDRESS($Z966,COLUMN(),4,1,"Monitoraggio"))="","",INDIRECT(ADDRESS($Z966,COLUMN(),4,1,"Monitoraggio"))),"")</f>
        <v/>
      </c>
      <c r="AG966" s="61" t="str" cm="1">
        <f t="array" aca="1" ref="AG966" ca="1">IFERROR(IF(INDIRECT(ADDRESS($Z966,COLUMN(),4,1,"Monitoraggio"))="","",INDIRECT(ADDRESS($Z966,COLUMN(),4,1,"Monitoraggio"))),"")</f>
        <v/>
      </c>
      <c r="AH966" s="116" t="str" cm="1">
        <f t="array" aca="1" ref="AH966" ca="1">IFERROR(IF(INDIRECT(ADDRESS($Z966,COLUMN(),4,1,"Monitoraggio"))="","",INDIRECT(ADDRESS($Z966,COLUMN(),4,1,"Monitoraggio"))),"")</f>
        <v/>
      </c>
      <c r="AI966" s="114" t="str" cm="1">
        <f t="array" aca="1" ref="AI966" ca="1">IFERROR(IF(INDIRECT(ADDRESS($Z966,COLUMN(),4,1,"Monitoraggio"))="","",INDIRECT(ADDRESS($Z966,COLUMN(),4,1,"Monitoraggio"))),"")</f>
        <v/>
      </c>
      <c r="AJ966" s="118" t="str" cm="1">
        <f t="array" aca="1" ref="AJ966" ca="1">IFERROR(IF(INDIRECT(ADDRESS($Z966,COLUMN(),4,1,"Monitoraggio"))="","",INDIRECT(ADDRESS($Z966,COLUMN(),4,1,"Monitoraggio"))),"")</f>
        <v/>
      </c>
      <c r="AK966" s="119" t="str" cm="1">
        <f t="array" aca="1" ref="AK966" ca="1">IFERROR(IF(INDIRECT(ADDRESS($Z966,COLUMN(),4,1,"Monitoraggio"))="","",INDIRECT(ADDRESS($Z966,COLUMN(),4,1,"Monitoraggio"))),"")</f>
        <v/>
      </c>
      <c r="AL966" s="79" t="str" cm="1">
        <f t="array" aca="1" ref="AL966" ca="1">IFERROR(IF(INDIRECT(ADDRESS($Z966,COLUMN(),4,1,"Monitoraggio"))="","",INDIRECT(ADDRESS($Z966,COLUMN(),4,1,"Monitoraggio"))),"")</f>
        <v/>
      </c>
      <c r="AM966" s="77" t="str" cm="1">
        <f t="array" aca="1" ref="AM966" ca="1">IFERROR(IF(INDIRECT(ADDRESS($Z966,COLUMN(),4,1,"Monitoraggio"))="","",INDIRECT(ADDRESS($Z966,COLUMN(),4,1,"Monitoraggio"))),"")</f>
        <v/>
      </c>
      <c r="AN966" s="79" t="str" cm="1">
        <f t="array" aca="1" ref="AN966" ca="1">IFERROR(IF(INDIRECT(ADDRESS($Z966,COLUMN(),4,1,"Monitoraggio"))="","",INDIRECT(ADDRESS($Z966,COLUMN(),4,1,"Monitoraggio"))),"")</f>
        <v/>
      </c>
      <c r="AO966" s="79" t="str" cm="1">
        <f t="array" aca="1" ref="AO966" ca="1">IFERROR(IF(INDIRECT(ADDRESS($Z966,COLUMN(),4,1,"Monitoraggio"))="","",INDIRECT(ADDRESS($Z966,COLUMN(),4,1,"Monitoraggio"))),"")</f>
        <v/>
      </c>
      <c r="AP966" s="79" t="str" cm="1">
        <f t="array" aca="1" ref="AP966" ca="1">IFERROR(IF(INDIRECT(ADDRESS($Z966,COLUMN(),4,1,"Monitoraggio"))="","",INDIRECT(ADDRESS($Z966,COLUMN(),4,1,"Monitoraggio"))),"")</f>
        <v/>
      </c>
      <c r="AQ966" s="81" t="str" cm="1">
        <f t="array" aca="1" ref="AQ966" ca="1">IFERROR(IF(INDIRECT(ADDRESS($Z966,COLUMN(),4,1,"Monitoraggio"))="","",INDIRECT(ADDRESS($Z966,COLUMN(),4,1,"Monitoraggio"))),"")</f>
        <v/>
      </c>
      <c r="AR966" s="122" t="str" cm="1">
        <f t="array" aca="1" ref="AR966" ca="1">IFERROR(IF(INDIRECT(ADDRESS($Z966,COLUMN(),4,1,"Monitoraggio"))="","",INDIRECT(ADDRESS($Z966,COLUMN(),4,1,"Monitoraggio"))),"")</f>
        <v/>
      </c>
      <c r="AS966" s="118" t="str" cm="1">
        <f t="array" aca="1" ref="AS966" ca="1">IFERROR(IF(INDIRECT(ADDRESS($Z966,COLUMN(),4,1,"Monitoraggio"))="","",INDIRECT(ADDRESS($Z966,COLUMN(),4,1,"Monitoraggio"))),"")</f>
        <v/>
      </c>
      <c r="AT966" s="119" t="str" cm="1">
        <f t="array" aca="1" ref="AT966" ca="1">IFERROR(IF(INDIRECT(ADDRESS($Z966,COLUMN(),4,1,"Monitoraggio"))="","",INDIRECT(ADDRESS($Z966,COLUMN(),4,1,"Monitoraggio"))),"")</f>
        <v/>
      </c>
      <c r="AU966" s="79" t="str" cm="1">
        <f t="array" aca="1" ref="AU966" ca="1">IFERROR(IF(INDIRECT(ADDRESS($Z966,COLUMN(),4,1,"Monitoraggio"))="","",INDIRECT(ADDRESS($Z966,COLUMN(),4,1,"Monitoraggio"))),"")</f>
        <v/>
      </c>
      <c r="AV966" s="119" t="str" cm="1">
        <f t="array" aca="1" ref="AV966" ca="1">IFERROR(IF(INDIRECT(ADDRESS($Z966,COLUMN(),4,1,"Monitoraggio"))="","",INDIRECT(ADDRESS($Z966,COLUMN(),4,1,"Monitoraggio"))),"")</f>
        <v/>
      </c>
      <c r="AW966" s="124" t="str" cm="1">
        <f t="array" aca="1" ref="AW966" ca="1">IFERROR(IF(INDIRECT(ADDRESS($Z966,COLUMN(),4,1,"Monitoraggio"))="","",INDIRECT(ADDRESS($Z966,COLUMN(),4,1,"Monitoraggio"))),"")</f>
        <v/>
      </c>
      <c r="AX966" s="62" t="str" cm="1">
        <f t="array" aca="1" ref="AX966" ca="1">IFERROR(IF(INDIRECT(ADDRESS($Z966,COLUMN(),4,1,"Monitoraggio"))="","",INDIRECT(ADDRESS($Z966,COLUMN(),4,1,"Monitoraggio"))),"")</f>
        <v/>
      </c>
      <c r="AY966" s="79" t="str" cm="1">
        <f t="array" aca="1" ref="AY966" ca="1">IFERROR(IF(INDIRECT(ADDRESS($Z966,COLUMN(),4,1,"Monitoraggio"))="","",INDIRECT(ADDRESS($Z966,COLUMN(),4,1,"Monitoraggio"))),"")</f>
        <v/>
      </c>
      <c r="AZ966" s="84" t="str" cm="1">
        <f t="array" aca="1" ref="AZ966" ca="1">IFERROR(IF(INDIRECT(ADDRESS($Z966,COLUMN(),4,1,"Monitoraggio"))="","",INDIRECT(ADDRESS($Z966,COLUMN(),4,1,"Monitoraggio"))),"")</f>
        <v/>
      </c>
      <c r="BA966" s="81" t="str" cm="1">
        <f t="array" aca="1" ref="BA966" ca="1">IFERROR(IF(INDIRECT(ADDRESS($Z966,COLUMN(),4,1,"Monitoraggio"))="","",INDIRECT(ADDRESS($Z966,COLUMN(),4,1,"Monitoraggio"))),"")</f>
        <v/>
      </c>
      <c r="BB966" s="86" t="str" cm="1">
        <f t="array" aca="1" ref="BB966" ca="1">IFERROR(IF(INDIRECT(ADDRESS($Z966,COLUMN(),4,1,"Monitoraggio"))="","",INDIRECT(ADDRESS($Z966,COLUMN(),4,1,"Monitoraggio"))),"")</f>
        <v/>
      </c>
      <c r="BC966" s="79" t="str" cm="1">
        <f t="array" aca="1" ref="BC966" ca="1">IFERROR(IF(INDIRECT(ADDRESS($Z966,COLUMN(),4,1,"Monitoraggio"))="","",INDIRECT(ADDRESS($Z966,COLUMN(),4,1,"Monitoraggio"))),"")</f>
        <v/>
      </c>
      <c r="BD966" s="79" t="str" cm="1">
        <f t="array" aca="1" ref="BD966" ca="1">IFERROR(IF(INDIRECT(ADDRESS($Z966,COLUMN(),4,1,"Monitoraggio"))="","",INDIRECT(ADDRESS($Z966,COLUMN(),4,1,"Monitoraggio"))),"")</f>
        <v/>
      </c>
      <c r="BE966" s="79" t="str" cm="1">
        <f t="array" aca="1" ref="BE966" ca="1">IFERROR(IF(INDIRECT(ADDRESS($Z966,COLUMN(),4,1,"Monitoraggio"))="","",INDIRECT(ADDRESS($Z966,COLUMN(),4,1,"Monitoraggio"))),"")</f>
        <v/>
      </c>
      <c r="BF966" s="79" t="str" cm="1">
        <f t="array" aca="1" ref="BF966" ca="1">IFERROR(IF(INDIRECT(ADDRESS($Z966,COLUMN(),4,1,"Monitoraggio"))="","",INDIRECT(ADDRESS($Z966,COLUMN(),4,1,"Monitoraggio"))),"")</f>
        <v/>
      </c>
      <c r="BG966" s="114" t="str" cm="1">
        <f t="array" aca="1" ref="BG966" ca="1">IFERROR(IF(INDIRECT(ADDRESS($Z966,COLUMN(),4,1,"Monitoraggio"))="","",INDIRECT(ADDRESS($Z966,COLUMN(),4,1,"Monitoraggio"))),"")</f>
        <v/>
      </c>
      <c r="BH966" s="48" t="str" cm="1">
        <f t="array" aca="1" ref="BH966" ca="1">IFERROR(IF(INDIRECT(ADDRESS($Z966,COLUMN(),4,1,"Monitoraggio"))="","",INDIRECT(ADDRESS($Z966,COLUMN(),4,1,"Monitoraggio"))),"")</f>
        <v/>
      </c>
      <c r="BI966" s="84" t="str" cm="1">
        <f t="array" aca="1" ref="BI966" ca="1">IFERROR(IF(INDIRECT(ADDRESS($Z966,COLUMN(),4,1,"Monitoraggio"))="","",INDIRECT(ADDRESS($Z966,COLUMN(),4,1,"Monitoraggio"))),"")</f>
        <v/>
      </c>
      <c r="BJ966" s="81" t="str" cm="1">
        <f t="array" aca="1" ref="BJ966" ca="1">IFERROR(IF(INDIRECT(ADDRESS($Z966,COLUMN(),4,1,"Monitoraggio"))="","",INDIRECT(ADDRESS($Z966,COLUMN(),4,1,"Monitoraggio"))),"")</f>
        <v/>
      </c>
    </row>
    <row r="967" spans="26:62" x14ac:dyDescent="0.2">
      <c r="Z967" s="132" t="str">
        <f>IFERROR(MATCH(ROW()-9,Monitoraggio!Z$1:Z$1000,0),"")</f>
        <v/>
      </c>
      <c r="AA967" s="60" t="str" cm="1">
        <f t="array" aca="1" ref="AA967" ca="1">IFERROR(IF(INDIRECT(ADDRESS($Z967,COLUMN(),4,1,"Monitoraggio"))="","",INDIRECT(ADDRESS($Z967,COLUMN(),4,1,"Monitoraggio"))),"")</f>
        <v/>
      </c>
      <c r="AB967" s="114" t="str" cm="1">
        <f t="array" aca="1" ref="AB967" ca="1">IFERROR(IF(INDIRECT(ADDRESS($Z967,COLUMN(),4,1,"Monitoraggio"))="","",INDIRECT(ADDRESS($Z967,COLUMN(),4,1,"Monitoraggio"))),"")</f>
        <v/>
      </c>
      <c r="AC967" s="114" t="str" cm="1">
        <f t="array" aca="1" ref="AC967" ca="1">IFERROR(IF(INDIRECT(ADDRESS($Z967,COLUMN(),4,1,"Monitoraggio"))="","",INDIRECT(ADDRESS($Z967,COLUMN(),4,1,"Monitoraggio"))),"")</f>
        <v/>
      </c>
      <c r="AD967" s="48" t="str" cm="1">
        <f t="array" aca="1" ref="AD967" ca="1">IFERROR(IF(INDIRECT(ADDRESS($Z967,COLUMN(),4,1,"Monitoraggio"))="","",INDIRECT(ADDRESS($Z967,COLUMN(),4,1,"Monitoraggio"))),"")</f>
        <v/>
      </c>
      <c r="AE967" s="61" t="str" cm="1">
        <f t="array" aca="1" ref="AE967" ca="1">IFERROR(IF(INDIRECT(ADDRESS($Z967,COLUMN(),4,1,"Monitoraggio"))="","",INDIRECT(ADDRESS($Z967,COLUMN(),4,1,"Monitoraggio"))),"")</f>
        <v/>
      </c>
      <c r="AF967" s="116" t="str" cm="1">
        <f t="array" aca="1" ref="AF967" ca="1">IFERROR(IF(INDIRECT(ADDRESS($Z967,COLUMN(),4,1,"Monitoraggio"))="","",INDIRECT(ADDRESS($Z967,COLUMN(),4,1,"Monitoraggio"))),"")</f>
        <v/>
      </c>
      <c r="AG967" s="61" t="str" cm="1">
        <f t="array" aca="1" ref="AG967" ca="1">IFERROR(IF(INDIRECT(ADDRESS($Z967,COLUMN(),4,1,"Monitoraggio"))="","",INDIRECT(ADDRESS($Z967,COLUMN(),4,1,"Monitoraggio"))),"")</f>
        <v/>
      </c>
      <c r="AH967" s="116" t="str" cm="1">
        <f t="array" aca="1" ref="AH967" ca="1">IFERROR(IF(INDIRECT(ADDRESS($Z967,COLUMN(),4,1,"Monitoraggio"))="","",INDIRECT(ADDRESS($Z967,COLUMN(),4,1,"Monitoraggio"))),"")</f>
        <v/>
      </c>
      <c r="AI967" s="114" t="str" cm="1">
        <f t="array" aca="1" ref="AI967" ca="1">IFERROR(IF(INDIRECT(ADDRESS($Z967,COLUMN(),4,1,"Monitoraggio"))="","",INDIRECT(ADDRESS($Z967,COLUMN(),4,1,"Monitoraggio"))),"")</f>
        <v/>
      </c>
      <c r="AJ967" s="118" t="str" cm="1">
        <f t="array" aca="1" ref="AJ967" ca="1">IFERROR(IF(INDIRECT(ADDRESS($Z967,COLUMN(),4,1,"Monitoraggio"))="","",INDIRECT(ADDRESS($Z967,COLUMN(),4,1,"Monitoraggio"))),"")</f>
        <v/>
      </c>
      <c r="AK967" s="119" t="str" cm="1">
        <f t="array" aca="1" ref="AK967" ca="1">IFERROR(IF(INDIRECT(ADDRESS($Z967,COLUMN(),4,1,"Monitoraggio"))="","",INDIRECT(ADDRESS($Z967,COLUMN(),4,1,"Monitoraggio"))),"")</f>
        <v/>
      </c>
      <c r="AL967" s="79" t="str" cm="1">
        <f t="array" aca="1" ref="AL967" ca="1">IFERROR(IF(INDIRECT(ADDRESS($Z967,COLUMN(),4,1,"Monitoraggio"))="","",INDIRECT(ADDRESS($Z967,COLUMN(),4,1,"Monitoraggio"))),"")</f>
        <v/>
      </c>
      <c r="AM967" s="77" t="str" cm="1">
        <f t="array" aca="1" ref="AM967" ca="1">IFERROR(IF(INDIRECT(ADDRESS($Z967,COLUMN(),4,1,"Monitoraggio"))="","",INDIRECT(ADDRESS($Z967,COLUMN(),4,1,"Monitoraggio"))),"")</f>
        <v/>
      </c>
      <c r="AN967" s="79" t="str" cm="1">
        <f t="array" aca="1" ref="AN967" ca="1">IFERROR(IF(INDIRECT(ADDRESS($Z967,COLUMN(),4,1,"Monitoraggio"))="","",INDIRECT(ADDRESS($Z967,COLUMN(),4,1,"Monitoraggio"))),"")</f>
        <v/>
      </c>
      <c r="AO967" s="79" t="str" cm="1">
        <f t="array" aca="1" ref="AO967" ca="1">IFERROR(IF(INDIRECT(ADDRESS($Z967,COLUMN(),4,1,"Monitoraggio"))="","",INDIRECT(ADDRESS($Z967,COLUMN(),4,1,"Monitoraggio"))),"")</f>
        <v/>
      </c>
      <c r="AP967" s="79" t="str" cm="1">
        <f t="array" aca="1" ref="AP967" ca="1">IFERROR(IF(INDIRECT(ADDRESS($Z967,COLUMN(),4,1,"Monitoraggio"))="","",INDIRECT(ADDRESS($Z967,COLUMN(),4,1,"Monitoraggio"))),"")</f>
        <v/>
      </c>
      <c r="AQ967" s="81" t="str" cm="1">
        <f t="array" aca="1" ref="AQ967" ca="1">IFERROR(IF(INDIRECT(ADDRESS($Z967,COLUMN(),4,1,"Monitoraggio"))="","",INDIRECT(ADDRESS($Z967,COLUMN(),4,1,"Monitoraggio"))),"")</f>
        <v/>
      </c>
      <c r="AR967" s="122" t="str" cm="1">
        <f t="array" aca="1" ref="AR967" ca="1">IFERROR(IF(INDIRECT(ADDRESS($Z967,COLUMN(),4,1,"Monitoraggio"))="","",INDIRECT(ADDRESS($Z967,COLUMN(),4,1,"Monitoraggio"))),"")</f>
        <v/>
      </c>
      <c r="AS967" s="118" t="str" cm="1">
        <f t="array" aca="1" ref="AS967" ca="1">IFERROR(IF(INDIRECT(ADDRESS($Z967,COLUMN(),4,1,"Monitoraggio"))="","",INDIRECT(ADDRESS($Z967,COLUMN(),4,1,"Monitoraggio"))),"")</f>
        <v/>
      </c>
      <c r="AT967" s="119" t="str" cm="1">
        <f t="array" aca="1" ref="AT967" ca="1">IFERROR(IF(INDIRECT(ADDRESS($Z967,COLUMN(),4,1,"Monitoraggio"))="","",INDIRECT(ADDRESS($Z967,COLUMN(),4,1,"Monitoraggio"))),"")</f>
        <v/>
      </c>
      <c r="AU967" s="79" t="str" cm="1">
        <f t="array" aca="1" ref="AU967" ca="1">IFERROR(IF(INDIRECT(ADDRESS($Z967,COLUMN(),4,1,"Monitoraggio"))="","",INDIRECT(ADDRESS($Z967,COLUMN(),4,1,"Monitoraggio"))),"")</f>
        <v/>
      </c>
      <c r="AV967" s="119" t="str" cm="1">
        <f t="array" aca="1" ref="AV967" ca="1">IFERROR(IF(INDIRECT(ADDRESS($Z967,COLUMN(),4,1,"Monitoraggio"))="","",INDIRECT(ADDRESS($Z967,COLUMN(),4,1,"Monitoraggio"))),"")</f>
        <v/>
      </c>
      <c r="AW967" s="124" t="str" cm="1">
        <f t="array" aca="1" ref="AW967" ca="1">IFERROR(IF(INDIRECT(ADDRESS($Z967,COLUMN(),4,1,"Monitoraggio"))="","",INDIRECT(ADDRESS($Z967,COLUMN(),4,1,"Monitoraggio"))),"")</f>
        <v/>
      </c>
      <c r="AX967" s="62" t="str" cm="1">
        <f t="array" aca="1" ref="AX967" ca="1">IFERROR(IF(INDIRECT(ADDRESS($Z967,COLUMN(),4,1,"Monitoraggio"))="","",INDIRECT(ADDRESS($Z967,COLUMN(),4,1,"Monitoraggio"))),"")</f>
        <v/>
      </c>
      <c r="AY967" s="79" t="str" cm="1">
        <f t="array" aca="1" ref="AY967" ca="1">IFERROR(IF(INDIRECT(ADDRESS($Z967,COLUMN(),4,1,"Monitoraggio"))="","",INDIRECT(ADDRESS($Z967,COLUMN(),4,1,"Monitoraggio"))),"")</f>
        <v/>
      </c>
      <c r="AZ967" s="84" t="str" cm="1">
        <f t="array" aca="1" ref="AZ967" ca="1">IFERROR(IF(INDIRECT(ADDRESS($Z967,COLUMN(),4,1,"Monitoraggio"))="","",INDIRECT(ADDRESS($Z967,COLUMN(),4,1,"Monitoraggio"))),"")</f>
        <v/>
      </c>
      <c r="BA967" s="81" t="str" cm="1">
        <f t="array" aca="1" ref="BA967" ca="1">IFERROR(IF(INDIRECT(ADDRESS($Z967,COLUMN(),4,1,"Monitoraggio"))="","",INDIRECT(ADDRESS($Z967,COLUMN(),4,1,"Monitoraggio"))),"")</f>
        <v/>
      </c>
      <c r="BB967" s="86" t="str" cm="1">
        <f t="array" aca="1" ref="BB967" ca="1">IFERROR(IF(INDIRECT(ADDRESS($Z967,COLUMN(),4,1,"Monitoraggio"))="","",INDIRECT(ADDRESS($Z967,COLUMN(),4,1,"Monitoraggio"))),"")</f>
        <v/>
      </c>
      <c r="BC967" s="79" t="str" cm="1">
        <f t="array" aca="1" ref="BC967" ca="1">IFERROR(IF(INDIRECT(ADDRESS($Z967,COLUMN(),4,1,"Monitoraggio"))="","",INDIRECT(ADDRESS($Z967,COLUMN(),4,1,"Monitoraggio"))),"")</f>
        <v/>
      </c>
      <c r="BD967" s="79" t="str" cm="1">
        <f t="array" aca="1" ref="BD967" ca="1">IFERROR(IF(INDIRECT(ADDRESS($Z967,COLUMN(),4,1,"Monitoraggio"))="","",INDIRECT(ADDRESS($Z967,COLUMN(),4,1,"Monitoraggio"))),"")</f>
        <v/>
      </c>
      <c r="BE967" s="79" t="str" cm="1">
        <f t="array" aca="1" ref="BE967" ca="1">IFERROR(IF(INDIRECT(ADDRESS($Z967,COLUMN(),4,1,"Monitoraggio"))="","",INDIRECT(ADDRESS($Z967,COLUMN(),4,1,"Monitoraggio"))),"")</f>
        <v/>
      </c>
      <c r="BF967" s="79" t="str" cm="1">
        <f t="array" aca="1" ref="BF967" ca="1">IFERROR(IF(INDIRECT(ADDRESS($Z967,COLUMN(),4,1,"Monitoraggio"))="","",INDIRECT(ADDRESS($Z967,COLUMN(),4,1,"Monitoraggio"))),"")</f>
        <v/>
      </c>
      <c r="BG967" s="114" t="str" cm="1">
        <f t="array" aca="1" ref="BG967" ca="1">IFERROR(IF(INDIRECT(ADDRESS($Z967,COLUMN(),4,1,"Monitoraggio"))="","",INDIRECT(ADDRESS($Z967,COLUMN(),4,1,"Monitoraggio"))),"")</f>
        <v/>
      </c>
      <c r="BH967" s="48" t="str" cm="1">
        <f t="array" aca="1" ref="BH967" ca="1">IFERROR(IF(INDIRECT(ADDRESS($Z967,COLUMN(),4,1,"Monitoraggio"))="","",INDIRECT(ADDRESS($Z967,COLUMN(),4,1,"Monitoraggio"))),"")</f>
        <v/>
      </c>
      <c r="BI967" s="84" t="str" cm="1">
        <f t="array" aca="1" ref="BI967" ca="1">IFERROR(IF(INDIRECT(ADDRESS($Z967,COLUMN(),4,1,"Monitoraggio"))="","",INDIRECT(ADDRESS($Z967,COLUMN(),4,1,"Monitoraggio"))),"")</f>
        <v/>
      </c>
      <c r="BJ967" s="81" t="str" cm="1">
        <f t="array" aca="1" ref="BJ967" ca="1">IFERROR(IF(INDIRECT(ADDRESS($Z967,COLUMN(),4,1,"Monitoraggio"))="","",INDIRECT(ADDRESS($Z967,COLUMN(),4,1,"Monitoraggio"))),"")</f>
        <v/>
      </c>
    </row>
    <row r="968" spans="26:62" x14ac:dyDescent="0.2">
      <c r="Z968" s="132" t="str">
        <f>IFERROR(MATCH(ROW()-9,Monitoraggio!Z$1:Z$1000,0),"")</f>
        <v/>
      </c>
      <c r="AA968" s="60" t="str" cm="1">
        <f t="array" aca="1" ref="AA968" ca="1">IFERROR(IF(INDIRECT(ADDRESS($Z968,COLUMN(),4,1,"Monitoraggio"))="","",INDIRECT(ADDRESS($Z968,COLUMN(),4,1,"Monitoraggio"))),"")</f>
        <v/>
      </c>
      <c r="AB968" s="114" t="str" cm="1">
        <f t="array" aca="1" ref="AB968" ca="1">IFERROR(IF(INDIRECT(ADDRESS($Z968,COLUMN(),4,1,"Monitoraggio"))="","",INDIRECT(ADDRESS($Z968,COLUMN(),4,1,"Monitoraggio"))),"")</f>
        <v/>
      </c>
      <c r="AC968" s="114" t="str" cm="1">
        <f t="array" aca="1" ref="AC968" ca="1">IFERROR(IF(INDIRECT(ADDRESS($Z968,COLUMN(),4,1,"Monitoraggio"))="","",INDIRECT(ADDRESS($Z968,COLUMN(),4,1,"Monitoraggio"))),"")</f>
        <v/>
      </c>
      <c r="AD968" s="48" t="str" cm="1">
        <f t="array" aca="1" ref="AD968" ca="1">IFERROR(IF(INDIRECT(ADDRESS($Z968,COLUMN(),4,1,"Monitoraggio"))="","",INDIRECT(ADDRESS($Z968,COLUMN(),4,1,"Monitoraggio"))),"")</f>
        <v/>
      </c>
      <c r="AE968" s="61" t="str" cm="1">
        <f t="array" aca="1" ref="AE968" ca="1">IFERROR(IF(INDIRECT(ADDRESS($Z968,COLUMN(),4,1,"Monitoraggio"))="","",INDIRECT(ADDRESS($Z968,COLUMN(),4,1,"Monitoraggio"))),"")</f>
        <v/>
      </c>
      <c r="AF968" s="116" t="str" cm="1">
        <f t="array" aca="1" ref="AF968" ca="1">IFERROR(IF(INDIRECT(ADDRESS($Z968,COLUMN(),4,1,"Monitoraggio"))="","",INDIRECT(ADDRESS($Z968,COLUMN(),4,1,"Monitoraggio"))),"")</f>
        <v/>
      </c>
      <c r="AG968" s="61" t="str" cm="1">
        <f t="array" aca="1" ref="AG968" ca="1">IFERROR(IF(INDIRECT(ADDRESS($Z968,COLUMN(),4,1,"Monitoraggio"))="","",INDIRECT(ADDRESS($Z968,COLUMN(),4,1,"Monitoraggio"))),"")</f>
        <v/>
      </c>
      <c r="AH968" s="116" t="str" cm="1">
        <f t="array" aca="1" ref="AH968" ca="1">IFERROR(IF(INDIRECT(ADDRESS($Z968,COLUMN(),4,1,"Monitoraggio"))="","",INDIRECT(ADDRESS($Z968,COLUMN(),4,1,"Monitoraggio"))),"")</f>
        <v/>
      </c>
      <c r="AI968" s="114" t="str" cm="1">
        <f t="array" aca="1" ref="AI968" ca="1">IFERROR(IF(INDIRECT(ADDRESS($Z968,COLUMN(),4,1,"Monitoraggio"))="","",INDIRECT(ADDRESS($Z968,COLUMN(),4,1,"Monitoraggio"))),"")</f>
        <v/>
      </c>
      <c r="AJ968" s="118" t="str" cm="1">
        <f t="array" aca="1" ref="AJ968" ca="1">IFERROR(IF(INDIRECT(ADDRESS($Z968,COLUMN(),4,1,"Monitoraggio"))="","",INDIRECT(ADDRESS($Z968,COLUMN(),4,1,"Monitoraggio"))),"")</f>
        <v/>
      </c>
      <c r="AK968" s="119" t="str" cm="1">
        <f t="array" aca="1" ref="AK968" ca="1">IFERROR(IF(INDIRECT(ADDRESS($Z968,COLUMN(),4,1,"Monitoraggio"))="","",INDIRECT(ADDRESS($Z968,COLUMN(),4,1,"Monitoraggio"))),"")</f>
        <v/>
      </c>
      <c r="AL968" s="79" t="str" cm="1">
        <f t="array" aca="1" ref="AL968" ca="1">IFERROR(IF(INDIRECT(ADDRESS($Z968,COLUMN(),4,1,"Monitoraggio"))="","",INDIRECT(ADDRESS($Z968,COLUMN(),4,1,"Monitoraggio"))),"")</f>
        <v/>
      </c>
      <c r="AM968" s="77" t="str" cm="1">
        <f t="array" aca="1" ref="AM968" ca="1">IFERROR(IF(INDIRECT(ADDRESS($Z968,COLUMN(),4,1,"Monitoraggio"))="","",INDIRECT(ADDRESS($Z968,COLUMN(),4,1,"Monitoraggio"))),"")</f>
        <v/>
      </c>
      <c r="AN968" s="79" t="str" cm="1">
        <f t="array" aca="1" ref="AN968" ca="1">IFERROR(IF(INDIRECT(ADDRESS($Z968,COLUMN(),4,1,"Monitoraggio"))="","",INDIRECT(ADDRESS($Z968,COLUMN(),4,1,"Monitoraggio"))),"")</f>
        <v/>
      </c>
      <c r="AO968" s="79" t="str" cm="1">
        <f t="array" aca="1" ref="AO968" ca="1">IFERROR(IF(INDIRECT(ADDRESS($Z968,COLUMN(),4,1,"Monitoraggio"))="","",INDIRECT(ADDRESS($Z968,COLUMN(),4,1,"Monitoraggio"))),"")</f>
        <v/>
      </c>
      <c r="AP968" s="79" t="str" cm="1">
        <f t="array" aca="1" ref="AP968" ca="1">IFERROR(IF(INDIRECT(ADDRESS($Z968,COLUMN(),4,1,"Monitoraggio"))="","",INDIRECT(ADDRESS($Z968,COLUMN(),4,1,"Monitoraggio"))),"")</f>
        <v/>
      </c>
      <c r="AQ968" s="81" t="str" cm="1">
        <f t="array" aca="1" ref="AQ968" ca="1">IFERROR(IF(INDIRECT(ADDRESS($Z968,COLUMN(),4,1,"Monitoraggio"))="","",INDIRECT(ADDRESS($Z968,COLUMN(),4,1,"Monitoraggio"))),"")</f>
        <v/>
      </c>
      <c r="AR968" s="122" t="str" cm="1">
        <f t="array" aca="1" ref="AR968" ca="1">IFERROR(IF(INDIRECT(ADDRESS($Z968,COLUMN(),4,1,"Monitoraggio"))="","",INDIRECT(ADDRESS($Z968,COLUMN(),4,1,"Monitoraggio"))),"")</f>
        <v/>
      </c>
      <c r="AS968" s="118" t="str" cm="1">
        <f t="array" aca="1" ref="AS968" ca="1">IFERROR(IF(INDIRECT(ADDRESS($Z968,COLUMN(),4,1,"Monitoraggio"))="","",INDIRECT(ADDRESS($Z968,COLUMN(),4,1,"Monitoraggio"))),"")</f>
        <v/>
      </c>
      <c r="AT968" s="119" t="str" cm="1">
        <f t="array" aca="1" ref="AT968" ca="1">IFERROR(IF(INDIRECT(ADDRESS($Z968,COLUMN(),4,1,"Monitoraggio"))="","",INDIRECT(ADDRESS($Z968,COLUMN(),4,1,"Monitoraggio"))),"")</f>
        <v/>
      </c>
      <c r="AU968" s="79" t="str" cm="1">
        <f t="array" aca="1" ref="AU968" ca="1">IFERROR(IF(INDIRECT(ADDRESS($Z968,COLUMN(),4,1,"Monitoraggio"))="","",INDIRECT(ADDRESS($Z968,COLUMN(),4,1,"Monitoraggio"))),"")</f>
        <v/>
      </c>
      <c r="AV968" s="119" t="str" cm="1">
        <f t="array" aca="1" ref="AV968" ca="1">IFERROR(IF(INDIRECT(ADDRESS($Z968,COLUMN(),4,1,"Monitoraggio"))="","",INDIRECT(ADDRESS($Z968,COLUMN(),4,1,"Monitoraggio"))),"")</f>
        <v/>
      </c>
      <c r="AW968" s="124" t="str" cm="1">
        <f t="array" aca="1" ref="AW968" ca="1">IFERROR(IF(INDIRECT(ADDRESS($Z968,COLUMN(),4,1,"Monitoraggio"))="","",INDIRECT(ADDRESS($Z968,COLUMN(),4,1,"Monitoraggio"))),"")</f>
        <v/>
      </c>
      <c r="AX968" s="62" t="str" cm="1">
        <f t="array" aca="1" ref="AX968" ca="1">IFERROR(IF(INDIRECT(ADDRESS($Z968,COLUMN(),4,1,"Monitoraggio"))="","",INDIRECT(ADDRESS($Z968,COLUMN(),4,1,"Monitoraggio"))),"")</f>
        <v/>
      </c>
      <c r="AY968" s="79" t="str" cm="1">
        <f t="array" aca="1" ref="AY968" ca="1">IFERROR(IF(INDIRECT(ADDRESS($Z968,COLUMN(),4,1,"Monitoraggio"))="","",INDIRECT(ADDRESS($Z968,COLUMN(),4,1,"Monitoraggio"))),"")</f>
        <v/>
      </c>
      <c r="AZ968" s="84" t="str" cm="1">
        <f t="array" aca="1" ref="AZ968" ca="1">IFERROR(IF(INDIRECT(ADDRESS($Z968,COLUMN(),4,1,"Monitoraggio"))="","",INDIRECT(ADDRESS($Z968,COLUMN(),4,1,"Monitoraggio"))),"")</f>
        <v/>
      </c>
      <c r="BA968" s="81" t="str" cm="1">
        <f t="array" aca="1" ref="BA968" ca="1">IFERROR(IF(INDIRECT(ADDRESS($Z968,COLUMN(),4,1,"Monitoraggio"))="","",INDIRECT(ADDRESS($Z968,COLUMN(),4,1,"Monitoraggio"))),"")</f>
        <v/>
      </c>
      <c r="BB968" s="86" t="str" cm="1">
        <f t="array" aca="1" ref="BB968" ca="1">IFERROR(IF(INDIRECT(ADDRESS($Z968,COLUMN(),4,1,"Monitoraggio"))="","",INDIRECT(ADDRESS($Z968,COLUMN(),4,1,"Monitoraggio"))),"")</f>
        <v/>
      </c>
      <c r="BC968" s="79" t="str" cm="1">
        <f t="array" aca="1" ref="BC968" ca="1">IFERROR(IF(INDIRECT(ADDRESS($Z968,COLUMN(),4,1,"Monitoraggio"))="","",INDIRECT(ADDRESS($Z968,COLUMN(),4,1,"Monitoraggio"))),"")</f>
        <v/>
      </c>
      <c r="BD968" s="79" t="str" cm="1">
        <f t="array" aca="1" ref="BD968" ca="1">IFERROR(IF(INDIRECT(ADDRESS($Z968,COLUMN(),4,1,"Monitoraggio"))="","",INDIRECT(ADDRESS($Z968,COLUMN(),4,1,"Monitoraggio"))),"")</f>
        <v/>
      </c>
      <c r="BE968" s="79" t="str" cm="1">
        <f t="array" aca="1" ref="BE968" ca="1">IFERROR(IF(INDIRECT(ADDRESS($Z968,COLUMN(),4,1,"Monitoraggio"))="","",INDIRECT(ADDRESS($Z968,COLUMN(),4,1,"Monitoraggio"))),"")</f>
        <v/>
      </c>
      <c r="BF968" s="79" t="str" cm="1">
        <f t="array" aca="1" ref="BF968" ca="1">IFERROR(IF(INDIRECT(ADDRESS($Z968,COLUMN(),4,1,"Monitoraggio"))="","",INDIRECT(ADDRESS($Z968,COLUMN(),4,1,"Monitoraggio"))),"")</f>
        <v/>
      </c>
      <c r="BG968" s="114" t="str" cm="1">
        <f t="array" aca="1" ref="BG968" ca="1">IFERROR(IF(INDIRECT(ADDRESS($Z968,COLUMN(),4,1,"Monitoraggio"))="","",INDIRECT(ADDRESS($Z968,COLUMN(),4,1,"Monitoraggio"))),"")</f>
        <v/>
      </c>
      <c r="BH968" s="48" t="str" cm="1">
        <f t="array" aca="1" ref="BH968" ca="1">IFERROR(IF(INDIRECT(ADDRESS($Z968,COLUMN(),4,1,"Monitoraggio"))="","",INDIRECT(ADDRESS($Z968,COLUMN(),4,1,"Monitoraggio"))),"")</f>
        <v/>
      </c>
      <c r="BI968" s="84" t="str" cm="1">
        <f t="array" aca="1" ref="BI968" ca="1">IFERROR(IF(INDIRECT(ADDRESS($Z968,COLUMN(),4,1,"Monitoraggio"))="","",INDIRECT(ADDRESS($Z968,COLUMN(),4,1,"Monitoraggio"))),"")</f>
        <v/>
      </c>
      <c r="BJ968" s="81" t="str" cm="1">
        <f t="array" aca="1" ref="BJ968" ca="1">IFERROR(IF(INDIRECT(ADDRESS($Z968,COLUMN(),4,1,"Monitoraggio"))="","",INDIRECT(ADDRESS($Z968,COLUMN(),4,1,"Monitoraggio"))),"")</f>
        <v/>
      </c>
    </row>
    <row r="969" spans="26:62" x14ac:dyDescent="0.2">
      <c r="Z969" s="132" t="str">
        <f>IFERROR(MATCH(ROW()-9,Monitoraggio!Z$1:Z$1000,0),"")</f>
        <v/>
      </c>
      <c r="AA969" s="60" t="str" cm="1">
        <f t="array" aca="1" ref="AA969" ca="1">IFERROR(IF(INDIRECT(ADDRESS($Z969,COLUMN(),4,1,"Monitoraggio"))="","",INDIRECT(ADDRESS($Z969,COLUMN(),4,1,"Monitoraggio"))),"")</f>
        <v/>
      </c>
      <c r="AB969" s="114" t="str" cm="1">
        <f t="array" aca="1" ref="AB969" ca="1">IFERROR(IF(INDIRECT(ADDRESS($Z969,COLUMN(),4,1,"Monitoraggio"))="","",INDIRECT(ADDRESS($Z969,COLUMN(),4,1,"Monitoraggio"))),"")</f>
        <v/>
      </c>
      <c r="AC969" s="114" t="str" cm="1">
        <f t="array" aca="1" ref="AC969" ca="1">IFERROR(IF(INDIRECT(ADDRESS($Z969,COLUMN(),4,1,"Monitoraggio"))="","",INDIRECT(ADDRESS($Z969,COLUMN(),4,1,"Monitoraggio"))),"")</f>
        <v/>
      </c>
      <c r="AD969" s="48" t="str" cm="1">
        <f t="array" aca="1" ref="AD969" ca="1">IFERROR(IF(INDIRECT(ADDRESS($Z969,COLUMN(),4,1,"Monitoraggio"))="","",INDIRECT(ADDRESS($Z969,COLUMN(),4,1,"Monitoraggio"))),"")</f>
        <v/>
      </c>
      <c r="AE969" s="61" t="str" cm="1">
        <f t="array" aca="1" ref="AE969" ca="1">IFERROR(IF(INDIRECT(ADDRESS($Z969,COLUMN(),4,1,"Monitoraggio"))="","",INDIRECT(ADDRESS($Z969,COLUMN(),4,1,"Monitoraggio"))),"")</f>
        <v/>
      </c>
      <c r="AF969" s="116" t="str" cm="1">
        <f t="array" aca="1" ref="AF969" ca="1">IFERROR(IF(INDIRECT(ADDRESS($Z969,COLUMN(),4,1,"Monitoraggio"))="","",INDIRECT(ADDRESS($Z969,COLUMN(),4,1,"Monitoraggio"))),"")</f>
        <v/>
      </c>
      <c r="AG969" s="61" t="str" cm="1">
        <f t="array" aca="1" ref="AG969" ca="1">IFERROR(IF(INDIRECT(ADDRESS($Z969,COLUMN(),4,1,"Monitoraggio"))="","",INDIRECT(ADDRESS($Z969,COLUMN(),4,1,"Monitoraggio"))),"")</f>
        <v/>
      </c>
      <c r="AH969" s="116" t="str" cm="1">
        <f t="array" aca="1" ref="AH969" ca="1">IFERROR(IF(INDIRECT(ADDRESS($Z969,COLUMN(),4,1,"Monitoraggio"))="","",INDIRECT(ADDRESS($Z969,COLUMN(),4,1,"Monitoraggio"))),"")</f>
        <v/>
      </c>
      <c r="AI969" s="114" t="str" cm="1">
        <f t="array" aca="1" ref="AI969" ca="1">IFERROR(IF(INDIRECT(ADDRESS($Z969,COLUMN(),4,1,"Monitoraggio"))="","",INDIRECT(ADDRESS($Z969,COLUMN(),4,1,"Monitoraggio"))),"")</f>
        <v/>
      </c>
      <c r="AJ969" s="118" t="str" cm="1">
        <f t="array" aca="1" ref="AJ969" ca="1">IFERROR(IF(INDIRECT(ADDRESS($Z969,COLUMN(),4,1,"Monitoraggio"))="","",INDIRECT(ADDRESS($Z969,COLUMN(),4,1,"Monitoraggio"))),"")</f>
        <v/>
      </c>
      <c r="AK969" s="119" t="str" cm="1">
        <f t="array" aca="1" ref="AK969" ca="1">IFERROR(IF(INDIRECT(ADDRESS($Z969,COLUMN(),4,1,"Monitoraggio"))="","",INDIRECT(ADDRESS($Z969,COLUMN(),4,1,"Monitoraggio"))),"")</f>
        <v/>
      </c>
      <c r="AL969" s="79" t="str" cm="1">
        <f t="array" aca="1" ref="AL969" ca="1">IFERROR(IF(INDIRECT(ADDRESS($Z969,COLUMN(),4,1,"Monitoraggio"))="","",INDIRECT(ADDRESS($Z969,COLUMN(),4,1,"Monitoraggio"))),"")</f>
        <v/>
      </c>
      <c r="AM969" s="77" t="str" cm="1">
        <f t="array" aca="1" ref="AM969" ca="1">IFERROR(IF(INDIRECT(ADDRESS($Z969,COLUMN(),4,1,"Monitoraggio"))="","",INDIRECT(ADDRESS($Z969,COLUMN(),4,1,"Monitoraggio"))),"")</f>
        <v/>
      </c>
      <c r="AN969" s="79" t="str" cm="1">
        <f t="array" aca="1" ref="AN969" ca="1">IFERROR(IF(INDIRECT(ADDRESS($Z969,COLUMN(),4,1,"Monitoraggio"))="","",INDIRECT(ADDRESS($Z969,COLUMN(),4,1,"Monitoraggio"))),"")</f>
        <v/>
      </c>
      <c r="AO969" s="79" t="str" cm="1">
        <f t="array" aca="1" ref="AO969" ca="1">IFERROR(IF(INDIRECT(ADDRESS($Z969,COLUMN(),4,1,"Monitoraggio"))="","",INDIRECT(ADDRESS($Z969,COLUMN(),4,1,"Monitoraggio"))),"")</f>
        <v/>
      </c>
      <c r="AP969" s="79" t="str" cm="1">
        <f t="array" aca="1" ref="AP969" ca="1">IFERROR(IF(INDIRECT(ADDRESS($Z969,COLUMN(),4,1,"Monitoraggio"))="","",INDIRECT(ADDRESS($Z969,COLUMN(),4,1,"Monitoraggio"))),"")</f>
        <v/>
      </c>
      <c r="AQ969" s="81" t="str" cm="1">
        <f t="array" aca="1" ref="AQ969" ca="1">IFERROR(IF(INDIRECT(ADDRESS($Z969,COLUMN(),4,1,"Monitoraggio"))="","",INDIRECT(ADDRESS($Z969,COLUMN(),4,1,"Monitoraggio"))),"")</f>
        <v/>
      </c>
      <c r="AR969" s="122" t="str" cm="1">
        <f t="array" aca="1" ref="AR969" ca="1">IFERROR(IF(INDIRECT(ADDRESS($Z969,COLUMN(),4,1,"Monitoraggio"))="","",INDIRECT(ADDRESS($Z969,COLUMN(),4,1,"Monitoraggio"))),"")</f>
        <v/>
      </c>
      <c r="AS969" s="118" t="str" cm="1">
        <f t="array" aca="1" ref="AS969" ca="1">IFERROR(IF(INDIRECT(ADDRESS($Z969,COLUMN(),4,1,"Monitoraggio"))="","",INDIRECT(ADDRESS($Z969,COLUMN(),4,1,"Monitoraggio"))),"")</f>
        <v/>
      </c>
      <c r="AT969" s="119" t="str" cm="1">
        <f t="array" aca="1" ref="AT969" ca="1">IFERROR(IF(INDIRECT(ADDRESS($Z969,COLUMN(),4,1,"Monitoraggio"))="","",INDIRECT(ADDRESS($Z969,COLUMN(),4,1,"Monitoraggio"))),"")</f>
        <v/>
      </c>
      <c r="AU969" s="79" t="str" cm="1">
        <f t="array" aca="1" ref="AU969" ca="1">IFERROR(IF(INDIRECT(ADDRESS($Z969,COLUMN(),4,1,"Monitoraggio"))="","",INDIRECT(ADDRESS($Z969,COLUMN(),4,1,"Monitoraggio"))),"")</f>
        <v/>
      </c>
      <c r="AV969" s="119" t="str" cm="1">
        <f t="array" aca="1" ref="AV969" ca="1">IFERROR(IF(INDIRECT(ADDRESS($Z969,COLUMN(),4,1,"Monitoraggio"))="","",INDIRECT(ADDRESS($Z969,COLUMN(),4,1,"Monitoraggio"))),"")</f>
        <v/>
      </c>
      <c r="AW969" s="124" t="str" cm="1">
        <f t="array" aca="1" ref="AW969" ca="1">IFERROR(IF(INDIRECT(ADDRESS($Z969,COLUMN(),4,1,"Monitoraggio"))="","",INDIRECT(ADDRESS($Z969,COLUMN(),4,1,"Monitoraggio"))),"")</f>
        <v/>
      </c>
      <c r="AX969" s="62" t="str" cm="1">
        <f t="array" aca="1" ref="AX969" ca="1">IFERROR(IF(INDIRECT(ADDRESS($Z969,COLUMN(),4,1,"Monitoraggio"))="","",INDIRECT(ADDRESS($Z969,COLUMN(),4,1,"Monitoraggio"))),"")</f>
        <v/>
      </c>
      <c r="AY969" s="79" t="str" cm="1">
        <f t="array" aca="1" ref="AY969" ca="1">IFERROR(IF(INDIRECT(ADDRESS($Z969,COLUMN(),4,1,"Monitoraggio"))="","",INDIRECT(ADDRESS($Z969,COLUMN(),4,1,"Monitoraggio"))),"")</f>
        <v/>
      </c>
      <c r="AZ969" s="84" t="str" cm="1">
        <f t="array" aca="1" ref="AZ969" ca="1">IFERROR(IF(INDIRECT(ADDRESS($Z969,COLUMN(),4,1,"Monitoraggio"))="","",INDIRECT(ADDRESS($Z969,COLUMN(),4,1,"Monitoraggio"))),"")</f>
        <v/>
      </c>
      <c r="BA969" s="81" t="str" cm="1">
        <f t="array" aca="1" ref="BA969" ca="1">IFERROR(IF(INDIRECT(ADDRESS($Z969,COLUMN(),4,1,"Monitoraggio"))="","",INDIRECT(ADDRESS($Z969,COLUMN(),4,1,"Monitoraggio"))),"")</f>
        <v/>
      </c>
      <c r="BB969" s="86" t="str" cm="1">
        <f t="array" aca="1" ref="BB969" ca="1">IFERROR(IF(INDIRECT(ADDRESS($Z969,COLUMN(),4,1,"Monitoraggio"))="","",INDIRECT(ADDRESS($Z969,COLUMN(),4,1,"Monitoraggio"))),"")</f>
        <v/>
      </c>
      <c r="BC969" s="79" t="str" cm="1">
        <f t="array" aca="1" ref="BC969" ca="1">IFERROR(IF(INDIRECT(ADDRESS($Z969,COLUMN(),4,1,"Monitoraggio"))="","",INDIRECT(ADDRESS($Z969,COLUMN(),4,1,"Monitoraggio"))),"")</f>
        <v/>
      </c>
      <c r="BD969" s="79" t="str" cm="1">
        <f t="array" aca="1" ref="BD969" ca="1">IFERROR(IF(INDIRECT(ADDRESS($Z969,COLUMN(),4,1,"Monitoraggio"))="","",INDIRECT(ADDRESS($Z969,COLUMN(),4,1,"Monitoraggio"))),"")</f>
        <v/>
      </c>
      <c r="BE969" s="79" t="str" cm="1">
        <f t="array" aca="1" ref="BE969" ca="1">IFERROR(IF(INDIRECT(ADDRESS($Z969,COLUMN(),4,1,"Monitoraggio"))="","",INDIRECT(ADDRESS($Z969,COLUMN(),4,1,"Monitoraggio"))),"")</f>
        <v/>
      </c>
      <c r="BF969" s="79" t="str" cm="1">
        <f t="array" aca="1" ref="BF969" ca="1">IFERROR(IF(INDIRECT(ADDRESS($Z969,COLUMN(),4,1,"Monitoraggio"))="","",INDIRECT(ADDRESS($Z969,COLUMN(),4,1,"Monitoraggio"))),"")</f>
        <v/>
      </c>
      <c r="BG969" s="114" t="str" cm="1">
        <f t="array" aca="1" ref="BG969" ca="1">IFERROR(IF(INDIRECT(ADDRESS($Z969,COLUMN(),4,1,"Monitoraggio"))="","",INDIRECT(ADDRESS($Z969,COLUMN(),4,1,"Monitoraggio"))),"")</f>
        <v/>
      </c>
      <c r="BH969" s="48" t="str" cm="1">
        <f t="array" aca="1" ref="BH969" ca="1">IFERROR(IF(INDIRECT(ADDRESS($Z969,COLUMN(),4,1,"Monitoraggio"))="","",INDIRECT(ADDRESS($Z969,COLUMN(),4,1,"Monitoraggio"))),"")</f>
        <v/>
      </c>
      <c r="BI969" s="84" t="str" cm="1">
        <f t="array" aca="1" ref="BI969" ca="1">IFERROR(IF(INDIRECT(ADDRESS($Z969,COLUMN(),4,1,"Monitoraggio"))="","",INDIRECT(ADDRESS($Z969,COLUMN(),4,1,"Monitoraggio"))),"")</f>
        <v/>
      </c>
      <c r="BJ969" s="81" t="str" cm="1">
        <f t="array" aca="1" ref="BJ969" ca="1">IFERROR(IF(INDIRECT(ADDRESS($Z969,COLUMN(),4,1,"Monitoraggio"))="","",INDIRECT(ADDRESS($Z969,COLUMN(),4,1,"Monitoraggio"))),"")</f>
        <v/>
      </c>
    </row>
    <row r="970" spans="26:62" x14ac:dyDescent="0.2">
      <c r="Z970" s="132" t="str">
        <f>IFERROR(MATCH(ROW()-9,Monitoraggio!Z$1:Z$1000,0),"")</f>
        <v/>
      </c>
      <c r="AA970" s="60" t="str" cm="1">
        <f t="array" aca="1" ref="AA970" ca="1">IFERROR(IF(INDIRECT(ADDRESS($Z970,COLUMN(),4,1,"Monitoraggio"))="","",INDIRECT(ADDRESS($Z970,COLUMN(),4,1,"Monitoraggio"))),"")</f>
        <v/>
      </c>
      <c r="AB970" s="114" t="str" cm="1">
        <f t="array" aca="1" ref="AB970" ca="1">IFERROR(IF(INDIRECT(ADDRESS($Z970,COLUMN(),4,1,"Monitoraggio"))="","",INDIRECT(ADDRESS($Z970,COLUMN(),4,1,"Monitoraggio"))),"")</f>
        <v/>
      </c>
      <c r="AC970" s="114" t="str" cm="1">
        <f t="array" aca="1" ref="AC970" ca="1">IFERROR(IF(INDIRECT(ADDRESS($Z970,COLUMN(),4,1,"Monitoraggio"))="","",INDIRECT(ADDRESS($Z970,COLUMN(),4,1,"Monitoraggio"))),"")</f>
        <v/>
      </c>
      <c r="AD970" s="48" t="str" cm="1">
        <f t="array" aca="1" ref="AD970" ca="1">IFERROR(IF(INDIRECT(ADDRESS($Z970,COLUMN(),4,1,"Monitoraggio"))="","",INDIRECT(ADDRESS($Z970,COLUMN(),4,1,"Monitoraggio"))),"")</f>
        <v/>
      </c>
      <c r="AE970" s="61" t="str" cm="1">
        <f t="array" aca="1" ref="AE970" ca="1">IFERROR(IF(INDIRECT(ADDRESS($Z970,COLUMN(),4,1,"Monitoraggio"))="","",INDIRECT(ADDRESS($Z970,COLUMN(),4,1,"Monitoraggio"))),"")</f>
        <v/>
      </c>
      <c r="AF970" s="116" t="str" cm="1">
        <f t="array" aca="1" ref="AF970" ca="1">IFERROR(IF(INDIRECT(ADDRESS($Z970,COLUMN(),4,1,"Monitoraggio"))="","",INDIRECT(ADDRESS($Z970,COLUMN(),4,1,"Monitoraggio"))),"")</f>
        <v/>
      </c>
      <c r="AG970" s="61" t="str" cm="1">
        <f t="array" aca="1" ref="AG970" ca="1">IFERROR(IF(INDIRECT(ADDRESS($Z970,COLUMN(),4,1,"Monitoraggio"))="","",INDIRECT(ADDRESS($Z970,COLUMN(),4,1,"Monitoraggio"))),"")</f>
        <v/>
      </c>
      <c r="AH970" s="116" t="str" cm="1">
        <f t="array" aca="1" ref="AH970" ca="1">IFERROR(IF(INDIRECT(ADDRESS($Z970,COLUMN(),4,1,"Monitoraggio"))="","",INDIRECT(ADDRESS($Z970,COLUMN(),4,1,"Monitoraggio"))),"")</f>
        <v/>
      </c>
      <c r="AI970" s="114" t="str" cm="1">
        <f t="array" aca="1" ref="AI970" ca="1">IFERROR(IF(INDIRECT(ADDRESS($Z970,COLUMN(),4,1,"Monitoraggio"))="","",INDIRECT(ADDRESS($Z970,COLUMN(),4,1,"Monitoraggio"))),"")</f>
        <v/>
      </c>
      <c r="AJ970" s="118" t="str" cm="1">
        <f t="array" aca="1" ref="AJ970" ca="1">IFERROR(IF(INDIRECT(ADDRESS($Z970,COLUMN(),4,1,"Monitoraggio"))="","",INDIRECT(ADDRESS($Z970,COLUMN(),4,1,"Monitoraggio"))),"")</f>
        <v/>
      </c>
      <c r="AK970" s="119" t="str" cm="1">
        <f t="array" aca="1" ref="AK970" ca="1">IFERROR(IF(INDIRECT(ADDRESS($Z970,COLUMN(),4,1,"Monitoraggio"))="","",INDIRECT(ADDRESS($Z970,COLUMN(),4,1,"Monitoraggio"))),"")</f>
        <v/>
      </c>
      <c r="AL970" s="79" t="str" cm="1">
        <f t="array" aca="1" ref="AL970" ca="1">IFERROR(IF(INDIRECT(ADDRESS($Z970,COLUMN(),4,1,"Monitoraggio"))="","",INDIRECT(ADDRESS($Z970,COLUMN(),4,1,"Monitoraggio"))),"")</f>
        <v/>
      </c>
      <c r="AM970" s="77" t="str" cm="1">
        <f t="array" aca="1" ref="AM970" ca="1">IFERROR(IF(INDIRECT(ADDRESS($Z970,COLUMN(),4,1,"Monitoraggio"))="","",INDIRECT(ADDRESS($Z970,COLUMN(),4,1,"Monitoraggio"))),"")</f>
        <v/>
      </c>
      <c r="AN970" s="79" t="str" cm="1">
        <f t="array" aca="1" ref="AN970" ca="1">IFERROR(IF(INDIRECT(ADDRESS($Z970,COLUMN(),4,1,"Monitoraggio"))="","",INDIRECT(ADDRESS($Z970,COLUMN(),4,1,"Monitoraggio"))),"")</f>
        <v/>
      </c>
      <c r="AO970" s="79" t="str" cm="1">
        <f t="array" aca="1" ref="AO970" ca="1">IFERROR(IF(INDIRECT(ADDRESS($Z970,COLUMN(),4,1,"Monitoraggio"))="","",INDIRECT(ADDRESS($Z970,COLUMN(),4,1,"Monitoraggio"))),"")</f>
        <v/>
      </c>
      <c r="AP970" s="79" t="str" cm="1">
        <f t="array" aca="1" ref="AP970" ca="1">IFERROR(IF(INDIRECT(ADDRESS($Z970,COLUMN(),4,1,"Monitoraggio"))="","",INDIRECT(ADDRESS($Z970,COLUMN(),4,1,"Monitoraggio"))),"")</f>
        <v/>
      </c>
      <c r="AQ970" s="81" t="str" cm="1">
        <f t="array" aca="1" ref="AQ970" ca="1">IFERROR(IF(INDIRECT(ADDRESS($Z970,COLUMN(),4,1,"Monitoraggio"))="","",INDIRECT(ADDRESS($Z970,COLUMN(),4,1,"Monitoraggio"))),"")</f>
        <v/>
      </c>
      <c r="AR970" s="122" t="str" cm="1">
        <f t="array" aca="1" ref="AR970" ca="1">IFERROR(IF(INDIRECT(ADDRESS($Z970,COLUMN(),4,1,"Monitoraggio"))="","",INDIRECT(ADDRESS($Z970,COLUMN(),4,1,"Monitoraggio"))),"")</f>
        <v/>
      </c>
      <c r="AS970" s="118" t="str" cm="1">
        <f t="array" aca="1" ref="AS970" ca="1">IFERROR(IF(INDIRECT(ADDRESS($Z970,COLUMN(),4,1,"Monitoraggio"))="","",INDIRECT(ADDRESS($Z970,COLUMN(),4,1,"Monitoraggio"))),"")</f>
        <v/>
      </c>
      <c r="AT970" s="119" t="str" cm="1">
        <f t="array" aca="1" ref="AT970" ca="1">IFERROR(IF(INDIRECT(ADDRESS($Z970,COLUMN(),4,1,"Monitoraggio"))="","",INDIRECT(ADDRESS($Z970,COLUMN(),4,1,"Monitoraggio"))),"")</f>
        <v/>
      </c>
      <c r="AU970" s="79" t="str" cm="1">
        <f t="array" aca="1" ref="AU970" ca="1">IFERROR(IF(INDIRECT(ADDRESS($Z970,COLUMN(),4,1,"Monitoraggio"))="","",INDIRECT(ADDRESS($Z970,COLUMN(),4,1,"Monitoraggio"))),"")</f>
        <v/>
      </c>
      <c r="AV970" s="119" t="str" cm="1">
        <f t="array" aca="1" ref="AV970" ca="1">IFERROR(IF(INDIRECT(ADDRESS($Z970,COLUMN(),4,1,"Monitoraggio"))="","",INDIRECT(ADDRESS($Z970,COLUMN(),4,1,"Monitoraggio"))),"")</f>
        <v/>
      </c>
      <c r="AW970" s="124" t="str" cm="1">
        <f t="array" aca="1" ref="AW970" ca="1">IFERROR(IF(INDIRECT(ADDRESS($Z970,COLUMN(),4,1,"Monitoraggio"))="","",INDIRECT(ADDRESS($Z970,COLUMN(),4,1,"Monitoraggio"))),"")</f>
        <v/>
      </c>
      <c r="AX970" s="62" t="str" cm="1">
        <f t="array" aca="1" ref="AX970" ca="1">IFERROR(IF(INDIRECT(ADDRESS($Z970,COLUMN(),4,1,"Monitoraggio"))="","",INDIRECT(ADDRESS($Z970,COLUMN(),4,1,"Monitoraggio"))),"")</f>
        <v/>
      </c>
      <c r="AY970" s="79" t="str" cm="1">
        <f t="array" aca="1" ref="AY970" ca="1">IFERROR(IF(INDIRECT(ADDRESS($Z970,COLUMN(),4,1,"Monitoraggio"))="","",INDIRECT(ADDRESS($Z970,COLUMN(),4,1,"Monitoraggio"))),"")</f>
        <v/>
      </c>
      <c r="AZ970" s="84" t="str" cm="1">
        <f t="array" aca="1" ref="AZ970" ca="1">IFERROR(IF(INDIRECT(ADDRESS($Z970,COLUMN(),4,1,"Monitoraggio"))="","",INDIRECT(ADDRESS($Z970,COLUMN(),4,1,"Monitoraggio"))),"")</f>
        <v/>
      </c>
      <c r="BA970" s="81" t="str" cm="1">
        <f t="array" aca="1" ref="BA970" ca="1">IFERROR(IF(INDIRECT(ADDRESS($Z970,COLUMN(),4,1,"Monitoraggio"))="","",INDIRECT(ADDRESS($Z970,COLUMN(),4,1,"Monitoraggio"))),"")</f>
        <v/>
      </c>
      <c r="BB970" s="86" t="str" cm="1">
        <f t="array" aca="1" ref="BB970" ca="1">IFERROR(IF(INDIRECT(ADDRESS($Z970,COLUMN(),4,1,"Monitoraggio"))="","",INDIRECT(ADDRESS($Z970,COLUMN(),4,1,"Monitoraggio"))),"")</f>
        <v/>
      </c>
      <c r="BC970" s="79" t="str" cm="1">
        <f t="array" aca="1" ref="BC970" ca="1">IFERROR(IF(INDIRECT(ADDRESS($Z970,COLUMN(),4,1,"Monitoraggio"))="","",INDIRECT(ADDRESS($Z970,COLUMN(),4,1,"Monitoraggio"))),"")</f>
        <v/>
      </c>
      <c r="BD970" s="79" t="str" cm="1">
        <f t="array" aca="1" ref="BD970" ca="1">IFERROR(IF(INDIRECT(ADDRESS($Z970,COLUMN(),4,1,"Monitoraggio"))="","",INDIRECT(ADDRESS($Z970,COLUMN(),4,1,"Monitoraggio"))),"")</f>
        <v/>
      </c>
      <c r="BE970" s="79" t="str" cm="1">
        <f t="array" aca="1" ref="BE970" ca="1">IFERROR(IF(INDIRECT(ADDRESS($Z970,COLUMN(),4,1,"Monitoraggio"))="","",INDIRECT(ADDRESS($Z970,COLUMN(),4,1,"Monitoraggio"))),"")</f>
        <v/>
      </c>
      <c r="BF970" s="79" t="str" cm="1">
        <f t="array" aca="1" ref="BF970" ca="1">IFERROR(IF(INDIRECT(ADDRESS($Z970,COLUMN(),4,1,"Monitoraggio"))="","",INDIRECT(ADDRESS($Z970,COLUMN(),4,1,"Monitoraggio"))),"")</f>
        <v/>
      </c>
      <c r="BG970" s="114" t="str" cm="1">
        <f t="array" aca="1" ref="BG970" ca="1">IFERROR(IF(INDIRECT(ADDRESS($Z970,COLUMN(),4,1,"Monitoraggio"))="","",INDIRECT(ADDRESS($Z970,COLUMN(),4,1,"Monitoraggio"))),"")</f>
        <v/>
      </c>
      <c r="BH970" s="48" t="str" cm="1">
        <f t="array" aca="1" ref="BH970" ca="1">IFERROR(IF(INDIRECT(ADDRESS($Z970,COLUMN(),4,1,"Monitoraggio"))="","",INDIRECT(ADDRESS($Z970,COLUMN(),4,1,"Monitoraggio"))),"")</f>
        <v/>
      </c>
      <c r="BI970" s="84" t="str" cm="1">
        <f t="array" aca="1" ref="BI970" ca="1">IFERROR(IF(INDIRECT(ADDRESS($Z970,COLUMN(),4,1,"Monitoraggio"))="","",INDIRECT(ADDRESS($Z970,COLUMN(),4,1,"Monitoraggio"))),"")</f>
        <v/>
      </c>
      <c r="BJ970" s="81" t="str" cm="1">
        <f t="array" aca="1" ref="BJ970" ca="1">IFERROR(IF(INDIRECT(ADDRESS($Z970,COLUMN(),4,1,"Monitoraggio"))="","",INDIRECT(ADDRESS($Z970,COLUMN(),4,1,"Monitoraggio"))),"")</f>
        <v/>
      </c>
    </row>
    <row r="971" spans="26:62" x14ac:dyDescent="0.2">
      <c r="Z971" s="132" t="str">
        <f>IFERROR(MATCH(ROW()-9,Monitoraggio!Z$1:Z$1000,0),"")</f>
        <v/>
      </c>
      <c r="AA971" s="60" t="str" cm="1">
        <f t="array" aca="1" ref="AA971" ca="1">IFERROR(IF(INDIRECT(ADDRESS($Z971,COLUMN(),4,1,"Monitoraggio"))="","",INDIRECT(ADDRESS($Z971,COLUMN(),4,1,"Monitoraggio"))),"")</f>
        <v/>
      </c>
      <c r="AB971" s="114" t="str" cm="1">
        <f t="array" aca="1" ref="AB971" ca="1">IFERROR(IF(INDIRECT(ADDRESS($Z971,COLUMN(),4,1,"Monitoraggio"))="","",INDIRECT(ADDRESS($Z971,COLUMN(),4,1,"Monitoraggio"))),"")</f>
        <v/>
      </c>
      <c r="AC971" s="114" t="str" cm="1">
        <f t="array" aca="1" ref="AC971" ca="1">IFERROR(IF(INDIRECT(ADDRESS($Z971,COLUMN(),4,1,"Monitoraggio"))="","",INDIRECT(ADDRESS($Z971,COLUMN(),4,1,"Monitoraggio"))),"")</f>
        <v/>
      </c>
      <c r="AD971" s="48" t="str" cm="1">
        <f t="array" aca="1" ref="AD971" ca="1">IFERROR(IF(INDIRECT(ADDRESS($Z971,COLUMN(),4,1,"Monitoraggio"))="","",INDIRECT(ADDRESS($Z971,COLUMN(),4,1,"Monitoraggio"))),"")</f>
        <v/>
      </c>
      <c r="AE971" s="61" t="str" cm="1">
        <f t="array" aca="1" ref="AE971" ca="1">IFERROR(IF(INDIRECT(ADDRESS($Z971,COLUMN(),4,1,"Monitoraggio"))="","",INDIRECT(ADDRESS($Z971,COLUMN(),4,1,"Monitoraggio"))),"")</f>
        <v/>
      </c>
      <c r="AF971" s="116" t="str" cm="1">
        <f t="array" aca="1" ref="AF971" ca="1">IFERROR(IF(INDIRECT(ADDRESS($Z971,COLUMN(),4,1,"Monitoraggio"))="","",INDIRECT(ADDRESS($Z971,COLUMN(),4,1,"Monitoraggio"))),"")</f>
        <v/>
      </c>
      <c r="AG971" s="61" t="str" cm="1">
        <f t="array" aca="1" ref="AG971" ca="1">IFERROR(IF(INDIRECT(ADDRESS($Z971,COLUMN(),4,1,"Monitoraggio"))="","",INDIRECT(ADDRESS($Z971,COLUMN(),4,1,"Monitoraggio"))),"")</f>
        <v/>
      </c>
      <c r="AH971" s="116" t="str" cm="1">
        <f t="array" aca="1" ref="AH971" ca="1">IFERROR(IF(INDIRECT(ADDRESS($Z971,COLUMN(),4,1,"Monitoraggio"))="","",INDIRECT(ADDRESS($Z971,COLUMN(),4,1,"Monitoraggio"))),"")</f>
        <v/>
      </c>
      <c r="AI971" s="114" t="str" cm="1">
        <f t="array" aca="1" ref="AI971" ca="1">IFERROR(IF(INDIRECT(ADDRESS($Z971,COLUMN(),4,1,"Monitoraggio"))="","",INDIRECT(ADDRESS($Z971,COLUMN(),4,1,"Monitoraggio"))),"")</f>
        <v/>
      </c>
      <c r="AJ971" s="118" t="str" cm="1">
        <f t="array" aca="1" ref="AJ971" ca="1">IFERROR(IF(INDIRECT(ADDRESS($Z971,COLUMN(),4,1,"Monitoraggio"))="","",INDIRECT(ADDRESS($Z971,COLUMN(),4,1,"Monitoraggio"))),"")</f>
        <v/>
      </c>
      <c r="AK971" s="119" t="str" cm="1">
        <f t="array" aca="1" ref="AK971" ca="1">IFERROR(IF(INDIRECT(ADDRESS($Z971,COLUMN(),4,1,"Monitoraggio"))="","",INDIRECT(ADDRESS($Z971,COLUMN(),4,1,"Monitoraggio"))),"")</f>
        <v/>
      </c>
      <c r="AL971" s="79" t="str" cm="1">
        <f t="array" aca="1" ref="AL971" ca="1">IFERROR(IF(INDIRECT(ADDRESS($Z971,COLUMN(),4,1,"Monitoraggio"))="","",INDIRECT(ADDRESS($Z971,COLUMN(),4,1,"Monitoraggio"))),"")</f>
        <v/>
      </c>
      <c r="AM971" s="77" t="str" cm="1">
        <f t="array" aca="1" ref="AM971" ca="1">IFERROR(IF(INDIRECT(ADDRESS($Z971,COLUMN(),4,1,"Monitoraggio"))="","",INDIRECT(ADDRESS($Z971,COLUMN(),4,1,"Monitoraggio"))),"")</f>
        <v/>
      </c>
      <c r="AN971" s="79" t="str" cm="1">
        <f t="array" aca="1" ref="AN971" ca="1">IFERROR(IF(INDIRECT(ADDRESS($Z971,COLUMN(),4,1,"Monitoraggio"))="","",INDIRECT(ADDRESS($Z971,COLUMN(),4,1,"Monitoraggio"))),"")</f>
        <v/>
      </c>
      <c r="AO971" s="79" t="str" cm="1">
        <f t="array" aca="1" ref="AO971" ca="1">IFERROR(IF(INDIRECT(ADDRESS($Z971,COLUMN(),4,1,"Monitoraggio"))="","",INDIRECT(ADDRESS($Z971,COLUMN(),4,1,"Monitoraggio"))),"")</f>
        <v/>
      </c>
      <c r="AP971" s="79" t="str" cm="1">
        <f t="array" aca="1" ref="AP971" ca="1">IFERROR(IF(INDIRECT(ADDRESS($Z971,COLUMN(),4,1,"Monitoraggio"))="","",INDIRECT(ADDRESS($Z971,COLUMN(),4,1,"Monitoraggio"))),"")</f>
        <v/>
      </c>
      <c r="AQ971" s="81" t="str" cm="1">
        <f t="array" aca="1" ref="AQ971" ca="1">IFERROR(IF(INDIRECT(ADDRESS($Z971,COLUMN(),4,1,"Monitoraggio"))="","",INDIRECT(ADDRESS($Z971,COLUMN(),4,1,"Monitoraggio"))),"")</f>
        <v/>
      </c>
      <c r="AR971" s="122" t="str" cm="1">
        <f t="array" aca="1" ref="AR971" ca="1">IFERROR(IF(INDIRECT(ADDRESS($Z971,COLUMN(),4,1,"Monitoraggio"))="","",INDIRECT(ADDRESS($Z971,COLUMN(),4,1,"Monitoraggio"))),"")</f>
        <v/>
      </c>
      <c r="AS971" s="118" t="str" cm="1">
        <f t="array" aca="1" ref="AS971" ca="1">IFERROR(IF(INDIRECT(ADDRESS($Z971,COLUMN(),4,1,"Monitoraggio"))="","",INDIRECT(ADDRESS($Z971,COLUMN(),4,1,"Monitoraggio"))),"")</f>
        <v/>
      </c>
      <c r="AT971" s="119" t="str" cm="1">
        <f t="array" aca="1" ref="AT971" ca="1">IFERROR(IF(INDIRECT(ADDRESS($Z971,COLUMN(),4,1,"Monitoraggio"))="","",INDIRECT(ADDRESS($Z971,COLUMN(),4,1,"Monitoraggio"))),"")</f>
        <v/>
      </c>
      <c r="AU971" s="79" t="str" cm="1">
        <f t="array" aca="1" ref="AU971" ca="1">IFERROR(IF(INDIRECT(ADDRESS($Z971,COLUMN(),4,1,"Monitoraggio"))="","",INDIRECT(ADDRESS($Z971,COLUMN(),4,1,"Monitoraggio"))),"")</f>
        <v/>
      </c>
      <c r="AV971" s="119" t="str" cm="1">
        <f t="array" aca="1" ref="AV971" ca="1">IFERROR(IF(INDIRECT(ADDRESS($Z971,COLUMN(),4,1,"Monitoraggio"))="","",INDIRECT(ADDRESS($Z971,COLUMN(),4,1,"Monitoraggio"))),"")</f>
        <v/>
      </c>
      <c r="AW971" s="124" t="str" cm="1">
        <f t="array" aca="1" ref="AW971" ca="1">IFERROR(IF(INDIRECT(ADDRESS($Z971,COLUMN(),4,1,"Monitoraggio"))="","",INDIRECT(ADDRESS($Z971,COLUMN(),4,1,"Monitoraggio"))),"")</f>
        <v/>
      </c>
      <c r="AX971" s="62" t="str" cm="1">
        <f t="array" aca="1" ref="AX971" ca="1">IFERROR(IF(INDIRECT(ADDRESS($Z971,COLUMN(),4,1,"Monitoraggio"))="","",INDIRECT(ADDRESS($Z971,COLUMN(),4,1,"Monitoraggio"))),"")</f>
        <v/>
      </c>
      <c r="AY971" s="79" t="str" cm="1">
        <f t="array" aca="1" ref="AY971" ca="1">IFERROR(IF(INDIRECT(ADDRESS($Z971,COLUMN(),4,1,"Monitoraggio"))="","",INDIRECT(ADDRESS($Z971,COLUMN(),4,1,"Monitoraggio"))),"")</f>
        <v/>
      </c>
      <c r="AZ971" s="84" t="str" cm="1">
        <f t="array" aca="1" ref="AZ971" ca="1">IFERROR(IF(INDIRECT(ADDRESS($Z971,COLUMN(),4,1,"Monitoraggio"))="","",INDIRECT(ADDRESS($Z971,COLUMN(),4,1,"Monitoraggio"))),"")</f>
        <v/>
      </c>
      <c r="BA971" s="81" t="str" cm="1">
        <f t="array" aca="1" ref="BA971" ca="1">IFERROR(IF(INDIRECT(ADDRESS($Z971,COLUMN(),4,1,"Monitoraggio"))="","",INDIRECT(ADDRESS($Z971,COLUMN(),4,1,"Monitoraggio"))),"")</f>
        <v/>
      </c>
      <c r="BB971" s="86" t="str" cm="1">
        <f t="array" aca="1" ref="BB971" ca="1">IFERROR(IF(INDIRECT(ADDRESS($Z971,COLUMN(),4,1,"Monitoraggio"))="","",INDIRECT(ADDRESS($Z971,COLUMN(),4,1,"Monitoraggio"))),"")</f>
        <v/>
      </c>
      <c r="BC971" s="79" t="str" cm="1">
        <f t="array" aca="1" ref="BC971" ca="1">IFERROR(IF(INDIRECT(ADDRESS($Z971,COLUMN(),4,1,"Monitoraggio"))="","",INDIRECT(ADDRESS($Z971,COLUMN(),4,1,"Monitoraggio"))),"")</f>
        <v/>
      </c>
      <c r="BD971" s="79" t="str" cm="1">
        <f t="array" aca="1" ref="BD971" ca="1">IFERROR(IF(INDIRECT(ADDRESS($Z971,COLUMN(),4,1,"Monitoraggio"))="","",INDIRECT(ADDRESS($Z971,COLUMN(),4,1,"Monitoraggio"))),"")</f>
        <v/>
      </c>
      <c r="BE971" s="79" t="str" cm="1">
        <f t="array" aca="1" ref="BE971" ca="1">IFERROR(IF(INDIRECT(ADDRESS($Z971,COLUMN(),4,1,"Monitoraggio"))="","",INDIRECT(ADDRESS($Z971,COLUMN(),4,1,"Monitoraggio"))),"")</f>
        <v/>
      </c>
      <c r="BF971" s="79" t="str" cm="1">
        <f t="array" aca="1" ref="BF971" ca="1">IFERROR(IF(INDIRECT(ADDRESS($Z971,COLUMN(),4,1,"Monitoraggio"))="","",INDIRECT(ADDRESS($Z971,COLUMN(),4,1,"Monitoraggio"))),"")</f>
        <v/>
      </c>
      <c r="BG971" s="114" t="str" cm="1">
        <f t="array" aca="1" ref="BG971" ca="1">IFERROR(IF(INDIRECT(ADDRESS($Z971,COLUMN(),4,1,"Monitoraggio"))="","",INDIRECT(ADDRESS($Z971,COLUMN(),4,1,"Monitoraggio"))),"")</f>
        <v/>
      </c>
      <c r="BH971" s="48" t="str" cm="1">
        <f t="array" aca="1" ref="BH971" ca="1">IFERROR(IF(INDIRECT(ADDRESS($Z971,COLUMN(),4,1,"Monitoraggio"))="","",INDIRECT(ADDRESS($Z971,COLUMN(),4,1,"Monitoraggio"))),"")</f>
        <v/>
      </c>
      <c r="BI971" s="84" t="str" cm="1">
        <f t="array" aca="1" ref="BI971" ca="1">IFERROR(IF(INDIRECT(ADDRESS($Z971,COLUMN(),4,1,"Monitoraggio"))="","",INDIRECT(ADDRESS($Z971,COLUMN(),4,1,"Monitoraggio"))),"")</f>
        <v/>
      </c>
      <c r="BJ971" s="81" t="str" cm="1">
        <f t="array" aca="1" ref="BJ971" ca="1">IFERROR(IF(INDIRECT(ADDRESS($Z971,COLUMN(),4,1,"Monitoraggio"))="","",INDIRECT(ADDRESS($Z971,COLUMN(),4,1,"Monitoraggio"))),"")</f>
        <v/>
      </c>
    </row>
    <row r="972" spans="26:62" x14ac:dyDescent="0.2">
      <c r="Z972" s="132" t="str">
        <f>IFERROR(MATCH(ROW()-9,Monitoraggio!Z$1:Z$1000,0),"")</f>
        <v/>
      </c>
      <c r="AA972" s="60" t="str" cm="1">
        <f t="array" aca="1" ref="AA972" ca="1">IFERROR(IF(INDIRECT(ADDRESS($Z972,COLUMN(),4,1,"Monitoraggio"))="","",INDIRECT(ADDRESS($Z972,COLUMN(),4,1,"Monitoraggio"))),"")</f>
        <v/>
      </c>
      <c r="AB972" s="114" t="str" cm="1">
        <f t="array" aca="1" ref="AB972" ca="1">IFERROR(IF(INDIRECT(ADDRESS($Z972,COLUMN(),4,1,"Monitoraggio"))="","",INDIRECT(ADDRESS($Z972,COLUMN(),4,1,"Monitoraggio"))),"")</f>
        <v/>
      </c>
      <c r="AC972" s="114" t="str" cm="1">
        <f t="array" aca="1" ref="AC972" ca="1">IFERROR(IF(INDIRECT(ADDRESS($Z972,COLUMN(),4,1,"Monitoraggio"))="","",INDIRECT(ADDRESS($Z972,COLUMN(),4,1,"Monitoraggio"))),"")</f>
        <v/>
      </c>
      <c r="AD972" s="48" t="str" cm="1">
        <f t="array" aca="1" ref="AD972" ca="1">IFERROR(IF(INDIRECT(ADDRESS($Z972,COLUMN(),4,1,"Monitoraggio"))="","",INDIRECT(ADDRESS($Z972,COLUMN(),4,1,"Monitoraggio"))),"")</f>
        <v/>
      </c>
      <c r="AE972" s="61" t="str" cm="1">
        <f t="array" aca="1" ref="AE972" ca="1">IFERROR(IF(INDIRECT(ADDRESS($Z972,COLUMN(),4,1,"Monitoraggio"))="","",INDIRECT(ADDRESS($Z972,COLUMN(),4,1,"Monitoraggio"))),"")</f>
        <v/>
      </c>
      <c r="AF972" s="116" t="str" cm="1">
        <f t="array" aca="1" ref="AF972" ca="1">IFERROR(IF(INDIRECT(ADDRESS($Z972,COLUMN(),4,1,"Monitoraggio"))="","",INDIRECT(ADDRESS($Z972,COLUMN(),4,1,"Monitoraggio"))),"")</f>
        <v/>
      </c>
      <c r="AG972" s="61" t="str" cm="1">
        <f t="array" aca="1" ref="AG972" ca="1">IFERROR(IF(INDIRECT(ADDRESS($Z972,COLUMN(),4,1,"Monitoraggio"))="","",INDIRECT(ADDRESS($Z972,COLUMN(),4,1,"Monitoraggio"))),"")</f>
        <v/>
      </c>
      <c r="AH972" s="116" t="str" cm="1">
        <f t="array" aca="1" ref="AH972" ca="1">IFERROR(IF(INDIRECT(ADDRESS($Z972,COLUMN(),4,1,"Monitoraggio"))="","",INDIRECT(ADDRESS($Z972,COLUMN(),4,1,"Monitoraggio"))),"")</f>
        <v/>
      </c>
      <c r="AI972" s="114" t="str" cm="1">
        <f t="array" aca="1" ref="AI972" ca="1">IFERROR(IF(INDIRECT(ADDRESS($Z972,COLUMN(),4,1,"Monitoraggio"))="","",INDIRECT(ADDRESS($Z972,COLUMN(),4,1,"Monitoraggio"))),"")</f>
        <v/>
      </c>
      <c r="AJ972" s="118" t="str" cm="1">
        <f t="array" aca="1" ref="AJ972" ca="1">IFERROR(IF(INDIRECT(ADDRESS($Z972,COLUMN(),4,1,"Monitoraggio"))="","",INDIRECT(ADDRESS($Z972,COLUMN(),4,1,"Monitoraggio"))),"")</f>
        <v/>
      </c>
      <c r="AK972" s="119" t="str" cm="1">
        <f t="array" aca="1" ref="AK972" ca="1">IFERROR(IF(INDIRECT(ADDRESS($Z972,COLUMN(),4,1,"Monitoraggio"))="","",INDIRECT(ADDRESS($Z972,COLUMN(),4,1,"Monitoraggio"))),"")</f>
        <v/>
      </c>
      <c r="AL972" s="79" t="str" cm="1">
        <f t="array" aca="1" ref="AL972" ca="1">IFERROR(IF(INDIRECT(ADDRESS($Z972,COLUMN(),4,1,"Monitoraggio"))="","",INDIRECT(ADDRESS($Z972,COLUMN(),4,1,"Monitoraggio"))),"")</f>
        <v/>
      </c>
      <c r="AM972" s="77" t="str" cm="1">
        <f t="array" aca="1" ref="AM972" ca="1">IFERROR(IF(INDIRECT(ADDRESS($Z972,COLUMN(),4,1,"Monitoraggio"))="","",INDIRECT(ADDRESS($Z972,COLUMN(),4,1,"Monitoraggio"))),"")</f>
        <v/>
      </c>
      <c r="AN972" s="79" t="str" cm="1">
        <f t="array" aca="1" ref="AN972" ca="1">IFERROR(IF(INDIRECT(ADDRESS($Z972,COLUMN(),4,1,"Monitoraggio"))="","",INDIRECT(ADDRESS($Z972,COLUMN(),4,1,"Monitoraggio"))),"")</f>
        <v/>
      </c>
      <c r="AO972" s="79" t="str" cm="1">
        <f t="array" aca="1" ref="AO972" ca="1">IFERROR(IF(INDIRECT(ADDRESS($Z972,COLUMN(),4,1,"Monitoraggio"))="","",INDIRECT(ADDRESS($Z972,COLUMN(),4,1,"Monitoraggio"))),"")</f>
        <v/>
      </c>
      <c r="AP972" s="79" t="str" cm="1">
        <f t="array" aca="1" ref="AP972" ca="1">IFERROR(IF(INDIRECT(ADDRESS($Z972,COLUMN(),4,1,"Monitoraggio"))="","",INDIRECT(ADDRESS($Z972,COLUMN(),4,1,"Monitoraggio"))),"")</f>
        <v/>
      </c>
      <c r="AQ972" s="81" t="str" cm="1">
        <f t="array" aca="1" ref="AQ972" ca="1">IFERROR(IF(INDIRECT(ADDRESS($Z972,COLUMN(),4,1,"Monitoraggio"))="","",INDIRECT(ADDRESS($Z972,COLUMN(),4,1,"Monitoraggio"))),"")</f>
        <v/>
      </c>
      <c r="AR972" s="122" t="str" cm="1">
        <f t="array" aca="1" ref="AR972" ca="1">IFERROR(IF(INDIRECT(ADDRESS($Z972,COLUMN(),4,1,"Monitoraggio"))="","",INDIRECT(ADDRESS($Z972,COLUMN(),4,1,"Monitoraggio"))),"")</f>
        <v/>
      </c>
      <c r="AS972" s="118" t="str" cm="1">
        <f t="array" aca="1" ref="AS972" ca="1">IFERROR(IF(INDIRECT(ADDRESS($Z972,COLUMN(),4,1,"Monitoraggio"))="","",INDIRECT(ADDRESS($Z972,COLUMN(),4,1,"Monitoraggio"))),"")</f>
        <v/>
      </c>
      <c r="AT972" s="119" t="str" cm="1">
        <f t="array" aca="1" ref="AT972" ca="1">IFERROR(IF(INDIRECT(ADDRESS($Z972,COLUMN(),4,1,"Monitoraggio"))="","",INDIRECT(ADDRESS($Z972,COLUMN(),4,1,"Monitoraggio"))),"")</f>
        <v/>
      </c>
      <c r="AU972" s="79" t="str" cm="1">
        <f t="array" aca="1" ref="AU972" ca="1">IFERROR(IF(INDIRECT(ADDRESS($Z972,COLUMN(),4,1,"Monitoraggio"))="","",INDIRECT(ADDRESS($Z972,COLUMN(),4,1,"Monitoraggio"))),"")</f>
        <v/>
      </c>
      <c r="AV972" s="119" t="str" cm="1">
        <f t="array" aca="1" ref="AV972" ca="1">IFERROR(IF(INDIRECT(ADDRESS($Z972,COLUMN(),4,1,"Monitoraggio"))="","",INDIRECT(ADDRESS($Z972,COLUMN(),4,1,"Monitoraggio"))),"")</f>
        <v/>
      </c>
      <c r="AW972" s="124" t="str" cm="1">
        <f t="array" aca="1" ref="AW972" ca="1">IFERROR(IF(INDIRECT(ADDRESS($Z972,COLUMN(),4,1,"Monitoraggio"))="","",INDIRECT(ADDRESS($Z972,COLUMN(),4,1,"Monitoraggio"))),"")</f>
        <v/>
      </c>
      <c r="AX972" s="62" t="str" cm="1">
        <f t="array" aca="1" ref="AX972" ca="1">IFERROR(IF(INDIRECT(ADDRESS($Z972,COLUMN(),4,1,"Monitoraggio"))="","",INDIRECT(ADDRESS($Z972,COLUMN(),4,1,"Monitoraggio"))),"")</f>
        <v/>
      </c>
      <c r="AY972" s="79" t="str" cm="1">
        <f t="array" aca="1" ref="AY972" ca="1">IFERROR(IF(INDIRECT(ADDRESS($Z972,COLUMN(),4,1,"Monitoraggio"))="","",INDIRECT(ADDRESS($Z972,COLUMN(),4,1,"Monitoraggio"))),"")</f>
        <v/>
      </c>
      <c r="AZ972" s="84" t="str" cm="1">
        <f t="array" aca="1" ref="AZ972" ca="1">IFERROR(IF(INDIRECT(ADDRESS($Z972,COLUMN(),4,1,"Monitoraggio"))="","",INDIRECT(ADDRESS($Z972,COLUMN(),4,1,"Monitoraggio"))),"")</f>
        <v/>
      </c>
      <c r="BA972" s="81" t="str" cm="1">
        <f t="array" aca="1" ref="BA972" ca="1">IFERROR(IF(INDIRECT(ADDRESS($Z972,COLUMN(),4,1,"Monitoraggio"))="","",INDIRECT(ADDRESS($Z972,COLUMN(),4,1,"Monitoraggio"))),"")</f>
        <v/>
      </c>
      <c r="BB972" s="86" t="str" cm="1">
        <f t="array" aca="1" ref="BB972" ca="1">IFERROR(IF(INDIRECT(ADDRESS($Z972,COLUMN(),4,1,"Monitoraggio"))="","",INDIRECT(ADDRESS($Z972,COLUMN(),4,1,"Monitoraggio"))),"")</f>
        <v/>
      </c>
      <c r="BC972" s="79" t="str" cm="1">
        <f t="array" aca="1" ref="BC972" ca="1">IFERROR(IF(INDIRECT(ADDRESS($Z972,COLUMN(),4,1,"Monitoraggio"))="","",INDIRECT(ADDRESS($Z972,COLUMN(),4,1,"Monitoraggio"))),"")</f>
        <v/>
      </c>
      <c r="BD972" s="79" t="str" cm="1">
        <f t="array" aca="1" ref="BD972" ca="1">IFERROR(IF(INDIRECT(ADDRESS($Z972,COLUMN(),4,1,"Monitoraggio"))="","",INDIRECT(ADDRESS($Z972,COLUMN(),4,1,"Monitoraggio"))),"")</f>
        <v/>
      </c>
      <c r="BE972" s="79" t="str" cm="1">
        <f t="array" aca="1" ref="BE972" ca="1">IFERROR(IF(INDIRECT(ADDRESS($Z972,COLUMN(),4,1,"Monitoraggio"))="","",INDIRECT(ADDRESS($Z972,COLUMN(),4,1,"Monitoraggio"))),"")</f>
        <v/>
      </c>
      <c r="BF972" s="79" t="str" cm="1">
        <f t="array" aca="1" ref="BF972" ca="1">IFERROR(IF(INDIRECT(ADDRESS($Z972,COLUMN(),4,1,"Monitoraggio"))="","",INDIRECT(ADDRESS($Z972,COLUMN(),4,1,"Monitoraggio"))),"")</f>
        <v/>
      </c>
      <c r="BG972" s="114" t="str" cm="1">
        <f t="array" aca="1" ref="BG972" ca="1">IFERROR(IF(INDIRECT(ADDRESS($Z972,COLUMN(),4,1,"Monitoraggio"))="","",INDIRECT(ADDRESS($Z972,COLUMN(),4,1,"Monitoraggio"))),"")</f>
        <v/>
      </c>
      <c r="BH972" s="48" t="str" cm="1">
        <f t="array" aca="1" ref="BH972" ca="1">IFERROR(IF(INDIRECT(ADDRESS($Z972,COLUMN(),4,1,"Monitoraggio"))="","",INDIRECT(ADDRESS($Z972,COLUMN(),4,1,"Monitoraggio"))),"")</f>
        <v/>
      </c>
      <c r="BI972" s="84" t="str" cm="1">
        <f t="array" aca="1" ref="BI972" ca="1">IFERROR(IF(INDIRECT(ADDRESS($Z972,COLUMN(),4,1,"Monitoraggio"))="","",INDIRECT(ADDRESS($Z972,COLUMN(),4,1,"Monitoraggio"))),"")</f>
        <v/>
      </c>
      <c r="BJ972" s="81" t="str" cm="1">
        <f t="array" aca="1" ref="BJ972" ca="1">IFERROR(IF(INDIRECT(ADDRESS($Z972,COLUMN(),4,1,"Monitoraggio"))="","",INDIRECT(ADDRESS($Z972,COLUMN(),4,1,"Monitoraggio"))),"")</f>
        <v/>
      </c>
    </row>
    <row r="973" spans="26:62" x14ac:dyDescent="0.2">
      <c r="Z973" s="132" t="str">
        <f>IFERROR(MATCH(ROW()-9,Monitoraggio!Z$1:Z$1000,0),"")</f>
        <v/>
      </c>
      <c r="AA973" s="60" t="str" cm="1">
        <f t="array" aca="1" ref="AA973" ca="1">IFERROR(IF(INDIRECT(ADDRESS($Z973,COLUMN(),4,1,"Monitoraggio"))="","",INDIRECT(ADDRESS($Z973,COLUMN(),4,1,"Monitoraggio"))),"")</f>
        <v/>
      </c>
      <c r="AB973" s="114" t="str" cm="1">
        <f t="array" aca="1" ref="AB973" ca="1">IFERROR(IF(INDIRECT(ADDRESS($Z973,COLUMN(),4,1,"Monitoraggio"))="","",INDIRECT(ADDRESS($Z973,COLUMN(),4,1,"Monitoraggio"))),"")</f>
        <v/>
      </c>
      <c r="AC973" s="114" t="str" cm="1">
        <f t="array" aca="1" ref="AC973" ca="1">IFERROR(IF(INDIRECT(ADDRESS($Z973,COLUMN(),4,1,"Monitoraggio"))="","",INDIRECT(ADDRESS($Z973,COLUMN(),4,1,"Monitoraggio"))),"")</f>
        <v/>
      </c>
      <c r="AD973" s="48" t="str" cm="1">
        <f t="array" aca="1" ref="AD973" ca="1">IFERROR(IF(INDIRECT(ADDRESS($Z973,COLUMN(),4,1,"Monitoraggio"))="","",INDIRECT(ADDRESS($Z973,COLUMN(),4,1,"Monitoraggio"))),"")</f>
        <v/>
      </c>
      <c r="AE973" s="61" t="str" cm="1">
        <f t="array" aca="1" ref="AE973" ca="1">IFERROR(IF(INDIRECT(ADDRESS($Z973,COLUMN(),4,1,"Monitoraggio"))="","",INDIRECT(ADDRESS($Z973,COLUMN(),4,1,"Monitoraggio"))),"")</f>
        <v/>
      </c>
      <c r="AF973" s="116" t="str" cm="1">
        <f t="array" aca="1" ref="AF973" ca="1">IFERROR(IF(INDIRECT(ADDRESS($Z973,COLUMN(),4,1,"Monitoraggio"))="","",INDIRECT(ADDRESS($Z973,COLUMN(),4,1,"Monitoraggio"))),"")</f>
        <v/>
      </c>
      <c r="AG973" s="61" t="str" cm="1">
        <f t="array" aca="1" ref="AG973" ca="1">IFERROR(IF(INDIRECT(ADDRESS($Z973,COLUMN(),4,1,"Monitoraggio"))="","",INDIRECT(ADDRESS($Z973,COLUMN(),4,1,"Monitoraggio"))),"")</f>
        <v/>
      </c>
      <c r="AH973" s="116" t="str" cm="1">
        <f t="array" aca="1" ref="AH973" ca="1">IFERROR(IF(INDIRECT(ADDRESS($Z973,COLUMN(),4,1,"Monitoraggio"))="","",INDIRECT(ADDRESS($Z973,COLUMN(),4,1,"Monitoraggio"))),"")</f>
        <v/>
      </c>
      <c r="AI973" s="114" t="str" cm="1">
        <f t="array" aca="1" ref="AI973" ca="1">IFERROR(IF(INDIRECT(ADDRESS($Z973,COLUMN(),4,1,"Monitoraggio"))="","",INDIRECT(ADDRESS($Z973,COLUMN(),4,1,"Monitoraggio"))),"")</f>
        <v/>
      </c>
      <c r="AJ973" s="118" t="str" cm="1">
        <f t="array" aca="1" ref="AJ973" ca="1">IFERROR(IF(INDIRECT(ADDRESS($Z973,COLUMN(),4,1,"Monitoraggio"))="","",INDIRECT(ADDRESS($Z973,COLUMN(),4,1,"Monitoraggio"))),"")</f>
        <v/>
      </c>
      <c r="AK973" s="119" t="str" cm="1">
        <f t="array" aca="1" ref="AK973" ca="1">IFERROR(IF(INDIRECT(ADDRESS($Z973,COLUMN(),4,1,"Monitoraggio"))="","",INDIRECT(ADDRESS($Z973,COLUMN(),4,1,"Monitoraggio"))),"")</f>
        <v/>
      </c>
      <c r="AL973" s="79" t="str" cm="1">
        <f t="array" aca="1" ref="AL973" ca="1">IFERROR(IF(INDIRECT(ADDRESS($Z973,COLUMN(),4,1,"Monitoraggio"))="","",INDIRECT(ADDRESS($Z973,COLUMN(),4,1,"Monitoraggio"))),"")</f>
        <v/>
      </c>
      <c r="AM973" s="77" t="str" cm="1">
        <f t="array" aca="1" ref="AM973" ca="1">IFERROR(IF(INDIRECT(ADDRESS($Z973,COLUMN(),4,1,"Monitoraggio"))="","",INDIRECT(ADDRESS($Z973,COLUMN(),4,1,"Monitoraggio"))),"")</f>
        <v/>
      </c>
      <c r="AN973" s="79" t="str" cm="1">
        <f t="array" aca="1" ref="AN973" ca="1">IFERROR(IF(INDIRECT(ADDRESS($Z973,COLUMN(),4,1,"Monitoraggio"))="","",INDIRECT(ADDRESS($Z973,COLUMN(),4,1,"Monitoraggio"))),"")</f>
        <v/>
      </c>
      <c r="AO973" s="79" t="str" cm="1">
        <f t="array" aca="1" ref="AO973" ca="1">IFERROR(IF(INDIRECT(ADDRESS($Z973,COLUMN(),4,1,"Monitoraggio"))="","",INDIRECT(ADDRESS($Z973,COLUMN(),4,1,"Monitoraggio"))),"")</f>
        <v/>
      </c>
      <c r="AP973" s="79" t="str" cm="1">
        <f t="array" aca="1" ref="AP973" ca="1">IFERROR(IF(INDIRECT(ADDRESS($Z973,COLUMN(),4,1,"Monitoraggio"))="","",INDIRECT(ADDRESS($Z973,COLUMN(),4,1,"Monitoraggio"))),"")</f>
        <v/>
      </c>
      <c r="AQ973" s="81" t="str" cm="1">
        <f t="array" aca="1" ref="AQ973" ca="1">IFERROR(IF(INDIRECT(ADDRESS($Z973,COLUMN(),4,1,"Monitoraggio"))="","",INDIRECT(ADDRESS($Z973,COLUMN(),4,1,"Monitoraggio"))),"")</f>
        <v/>
      </c>
      <c r="AR973" s="122" t="str" cm="1">
        <f t="array" aca="1" ref="AR973" ca="1">IFERROR(IF(INDIRECT(ADDRESS($Z973,COLUMN(),4,1,"Monitoraggio"))="","",INDIRECT(ADDRESS($Z973,COLUMN(),4,1,"Monitoraggio"))),"")</f>
        <v/>
      </c>
      <c r="AS973" s="118" t="str" cm="1">
        <f t="array" aca="1" ref="AS973" ca="1">IFERROR(IF(INDIRECT(ADDRESS($Z973,COLUMN(),4,1,"Monitoraggio"))="","",INDIRECT(ADDRESS($Z973,COLUMN(),4,1,"Monitoraggio"))),"")</f>
        <v/>
      </c>
      <c r="AT973" s="119" t="str" cm="1">
        <f t="array" aca="1" ref="AT973" ca="1">IFERROR(IF(INDIRECT(ADDRESS($Z973,COLUMN(),4,1,"Monitoraggio"))="","",INDIRECT(ADDRESS($Z973,COLUMN(),4,1,"Monitoraggio"))),"")</f>
        <v/>
      </c>
      <c r="AU973" s="79" t="str" cm="1">
        <f t="array" aca="1" ref="AU973" ca="1">IFERROR(IF(INDIRECT(ADDRESS($Z973,COLUMN(),4,1,"Monitoraggio"))="","",INDIRECT(ADDRESS($Z973,COLUMN(),4,1,"Monitoraggio"))),"")</f>
        <v/>
      </c>
      <c r="AV973" s="119" t="str" cm="1">
        <f t="array" aca="1" ref="AV973" ca="1">IFERROR(IF(INDIRECT(ADDRESS($Z973,COLUMN(),4,1,"Monitoraggio"))="","",INDIRECT(ADDRESS($Z973,COLUMN(),4,1,"Monitoraggio"))),"")</f>
        <v/>
      </c>
      <c r="AW973" s="124" t="str" cm="1">
        <f t="array" aca="1" ref="AW973" ca="1">IFERROR(IF(INDIRECT(ADDRESS($Z973,COLUMN(),4,1,"Monitoraggio"))="","",INDIRECT(ADDRESS($Z973,COLUMN(),4,1,"Monitoraggio"))),"")</f>
        <v/>
      </c>
      <c r="AX973" s="62" t="str" cm="1">
        <f t="array" aca="1" ref="AX973" ca="1">IFERROR(IF(INDIRECT(ADDRESS($Z973,COLUMN(),4,1,"Monitoraggio"))="","",INDIRECT(ADDRESS($Z973,COLUMN(),4,1,"Monitoraggio"))),"")</f>
        <v/>
      </c>
      <c r="AY973" s="79" t="str" cm="1">
        <f t="array" aca="1" ref="AY973" ca="1">IFERROR(IF(INDIRECT(ADDRESS($Z973,COLUMN(),4,1,"Monitoraggio"))="","",INDIRECT(ADDRESS($Z973,COLUMN(),4,1,"Monitoraggio"))),"")</f>
        <v/>
      </c>
      <c r="AZ973" s="84" t="str" cm="1">
        <f t="array" aca="1" ref="AZ973" ca="1">IFERROR(IF(INDIRECT(ADDRESS($Z973,COLUMN(),4,1,"Monitoraggio"))="","",INDIRECT(ADDRESS($Z973,COLUMN(),4,1,"Monitoraggio"))),"")</f>
        <v/>
      </c>
      <c r="BA973" s="81" t="str" cm="1">
        <f t="array" aca="1" ref="BA973" ca="1">IFERROR(IF(INDIRECT(ADDRESS($Z973,COLUMN(),4,1,"Monitoraggio"))="","",INDIRECT(ADDRESS($Z973,COLUMN(),4,1,"Monitoraggio"))),"")</f>
        <v/>
      </c>
      <c r="BB973" s="86" t="str" cm="1">
        <f t="array" aca="1" ref="BB973" ca="1">IFERROR(IF(INDIRECT(ADDRESS($Z973,COLUMN(),4,1,"Monitoraggio"))="","",INDIRECT(ADDRESS($Z973,COLUMN(),4,1,"Monitoraggio"))),"")</f>
        <v/>
      </c>
      <c r="BC973" s="79" t="str" cm="1">
        <f t="array" aca="1" ref="BC973" ca="1">IFERROR(IF(INDIRECT(ADDRESS($Z973,COLUMN(),4,1,"Monitoraggio"))="","",INDIRECT(ADDRESS($Z973,COLUMN(),4,1,"Monitoraggio"))),"")</f>
        <v/>
      </c>
      <c r="BD973" s="79" t="str" cm="1">
        <f t="array" aca="1" ref="BD973" ca="1">IFERROR(IF(INDIRECT(ADDRESS($Z973,COLUMN(),4,1,"Monitoraggio"))="","",INDIRECT(ADDRESS($Z973,COLUMN(),4,1,"Monitoraggio"))),"")</f>
        <v/>
      </c>
      <c r="BE973" s="79" t="str" cm="1">
        <f t="array" aca="1" ref="BE973" ca="1">IFERROR(IF(INDIRECT(ADDRESS($Z973,COLUMN(),4,1,"Monitoraggio"))="","",INDIRECT(ADDRESS($Z973,COLUMN(),4,1,"Monitoraggio"))),"")</f>
        <v/>
      </c>
      <c r="BF973" s="79" t="str" cm="1">
        <f t="array" aca="1" ref="BF973" ca="1">IFERROR(IF(INDIRECT(ADDRESS($Z973,COLUMN(),4,1,"Monitoraggio"))="","",INDIRECT(ADDRESS($Z973,COLUMN(),4,1,"Monitoraggio"))),"")</f>
        <v/>
      </c>
      <c r="BG973" s="114" t="str" cm="1">
        <f t="array" aca="1" ref="BG973" ca="1">IFERROR(IF(INDIRECT(ADDRESS($Z973,COLUMN(),4,1,"Monitoraggio"))="","",INDIRECT(ADDRESS($Z973,COLUMN(),4,1,"Monitoraggio"))),"")</f>
        <v/>
      </c>
      <c r="BH973" s="48" t="str" cm="1">
        <f t="array" aca="1" ref="BH973" ca="1">IFERROR(IF(INDIRECT(ADDRESS($Z973,COLUMN(),4,1,"Monitoraggio"))="","",INDIRECT(ADDRESS($Z973,COLUMN(),4,1,"Monitoraggio"))),"")</f>
        <v/>
      </c>
      <c r="BI973" s="84" t="str" cm="1">
        <f t="array" aca="1" ref="BI973" ca="1">IFERROR(IF(INDIRECT(ADDRESS($Z973,COLUMN(),4,1,"Monitoraggio"))="","",INDIRECT(ADDRESS($Z973,COLUMN(),4,1,"Monitoraggio"))),"")</f>
        <v/>
      </c>
      <c r="BJ973" s="81" t="str" cm="1">
        <f t="array" aca="1" ref="BJ973" ca="1">IFERROR(IF(INDIRECT(ADDRESS($Z973,COLUMN(),4,1,"Monitoraggio"))="","",INDIRECT(ADDRESS($Z973,COLUMN(),4,1,"Monitoraggio"))),"")</f>
        <v/>
      </c>
    </row>
    <row r="974" spans="26:62" x14ac:dyDescent="0.2">
      <c r="Z974" s="132" t="str">
        <f>IFERROR(MATCH(ROW()-9,Monitoraggio!Z$1:Z$1000,0),"")</f>
        <v/>
      </c>
      <c r="AA974" s="60" t="str" cm="1">
        <f t="array" aca="1" ref="AA974" ca="1">IFERROR(IF(INDIRECT(ADDRESS($Z974,COLUMN(),4,1,"Monitoraggio"))="","",INDIRECT(ADDRESS($Z974,COLUMN(),4,1,"Monitoraggio"))),"")</f>
        <v/>
      </c>
      <c r="AB974" s="114" t="str" cm="1">
        <f t="array" aca="1" ref="AB974" ca="1">IFERROR(IF(INDIRECT(ADDRESS($Z974,COLUMN(),4,1,"Monitoraggio"))="","",INDIRECT(ADDRESS($Z974,COLUMN(),4,1,"Monitoraggio"))),"")</f>
        <v/>
      </c>
      <c r="AC974" s="114" t="str" cm="1">
        <f t="array" aca="1" ref="AC974" ca="1">IFERROR(IF(INDIRECT(ADDRESS($Z974,COLUMN(),4,1,"Monitoraggio"))="","",INDIRECT(ADDRESS($Z974,COLUMN(),4,1,"Monitoraggio"))),"")</f>
        <v/>
      </c>
      <c r="AD974" s="48" t="str" cm="1">
        <f t="array" aca="1" ref="AD974" ca="1">IFERROR(IF(INDIRECT(ADDRESS($Z974,COLUMN(),4,1,"Monitoraggio"))="","",INDIRECT(ADDRESS($Z974,COLUMN(),4,1,"Monitoraggio"))),"")</f>
        <v/>
      </c>
      <c r="AE974" s="61" t="str" cm="1">
        <f t="array" aca="1" ref="AE974" ca="1">IFERROR(IF(INDIRECT(ADDRESS($Z974,COLUMN(),4,1,"Monitoraggio"))="","",INDIRECT(ADDRESS($Z974,COLUMN(),4,1,"Monitoraggio"))),"")</f>
        <v/>
      </c>
      <c r="AF974" s="116" t="str" cm="1">
        <f t="array" aca="1" ref="AF974" ca="1">IFERROR(IF(INDIRECT(ADDRESS($Z974,COLUMN(),4,1,"Monitoraggio"))="","",INDIRECT(ADDRESS($Z974,COLUMN(),4,1,"Monitoraggio"))),"")</f>
        <v/>
      </c>
      <c r="AG974" s="61" t="str" cm="1">
        <f t="array" aca="1" ref="AG974" ca="1">IFERROR(IF(INDIRECT(ADDRESS($Z974,COLUMN(),4,1,"Monitoraggio"))="","",INDIRECT(ADDRESS($Z974,COLUMN(),4,1,"Monitoraggio"))),"")</f>
        <v/>
      </c>
      <c r="AH974" s="116" t="str" cm="1">
        <f t="array" aca="1" ref="AH974" ca="1">IFERROR(IF(INDIRECT(ADDRESS($Z974,COLUMN(),4,1,"Monitoraggio"))="","",INDIRECT(ADDRESS($Z974,COLUMN(),4,1,"Monitoraggio"))),"")</f>
        <v/>
      </c>
      <c r="AI974" s="114" t="str" cm="1">
        <f t="array" aca="1" ref="AI974" ca="1">IFERROR(IF(INDIRECT(ADDRESS($Z974,COLUMN(),4,1,"Monitoraggio"))="","",INDIRECT(ADDRESS($Z974,COLUMN(),4,1,"Monitoraggio"))),"")</f>
        <v/>
      </c>
      <c r="AJ974" s="118" t="str" cm="1">
        <f t="array" aca="1" ref="AJ974" ca="1">IFERROR(IF(INDIRECT(ADDRESS($Z974,COLUMN(),4,1,"Monitoraggio"))="","",INDIRECT(ADDRESS($Z974,COLUMN(),4,1,"Monitoraggio"))),"")</f>
        <v/>
      </c>
      <c r="AK974" s="119" t="str" cm="1">
        <f t="array" aca="1" ref="AK974" ca="1">IFERROR(IF(INDIRECT(ADDRESS($Z974,COLUMN(),4,1,"Monitoraggio"))="","",INDIRECT(ADDRESS($Z974,COLUMN(),4,1,"Monitoraggio"))),"")</f>
        <v/>
      </c>
      <c r="AL974" s="79" t="str" cm="1">
        <f t="array" aca="1" ref="AL974" ca="1">IFERROR(IF(INDIRECT(ADDRESS($Z974,COLUMN(),4,1,"Monitoraggio"))="","",INDIRECT(ADDRESS($Z974,COLUMN(),4,1,"Monitoraggio"))),"")</f>
        <v/>
      </c>
      <c r="AM974" s="77" t="str" cm="1">
        <f t="array" aca="1" ref="AM974" ca="1">IFERROR(IF(INDIRECT(ADDRESS($Z974,COLUMN(),4,1,"Monitoraggio"))="","",INDIRECT(ADDRESS($Z974,COLUMN(),4,1,"Monitoraggio"))),"")</f>
        <v/>
      </c>
      <c r="AN974" s="79" t="str" cm="1">
        <f t="array" aca="1" ref="AN974" ca="1">IFERROR(IF(INDIRECT(ADDRESS($Z974,COLUMN(),4,1,"Monitoraggio"))="","",INDIRECT(ADDRESS($Z974,COLUMN(),4,1,"Monitoraggio"))),"")</f>
        <v/>
      </c>
      <c r="AO974" s="79" t="str" cm="1">
        <f t="array" aca="1" ref="AO974" ca="1">IFERROR(IF(INDIRECT(ADDRESS($Z974,COLUMN(),4,1,"Monitoraggio"))="","",INDIRECT(ADDRESS($Z974,COLUMN(),4,1,"Monitoraggio"))),"")</f>
        <v/>
      </c>
      <c r="AP974" s="79" t="str" cm="1">
        <f t="array" aca="1" ref="AP974" ca="1">IFERROR(IF(INDIRECT(ADDRESS($Z974,COLUMN(),4,1,"Monitoraggio"))="","",INDIRECT(ADDRESS($Z974,COLUMN(),4,1,"Monitoraggio"))),"")</f>
        <v/>
      </c>
      <c r="AQ974" s="81" t="str" cm="1">
        <f t="array" aca="1" ref="AQ974" ca="1">IFERROR(IF(INDIRECT(ADDRESS($Z974,COLUMN(),4,1,"Monitoraggio"))="","",INDIRECT(ADDRESS($Z974,COLUMN(),4,1,"Monitoraggio"))),"")</f>
        <v/>
      </c>
      <c r="AR974" s="122" t="str" cm="1">
        <f t="array" aca="1" ref="AR974" ca="1">IFERROR(IF(INDIRECT(ADDRESS($Z974,COLUMN(),4,1,"Monitoraggio"))="","",INDIRECT(ADDRESS($Z974,COLUMN(),4,1,"Monitoraggio"))),"")</f>
        <v/>
      </c>
      <c r="AS974" s="118" t="str" cm="1">
        <f t="array" aca="1" ref="AS974" ca="1">IFERROR(IF(INDIRECT(ADDRESS($Z974,COLUMN(),4,1,"Monitoraggio"))="","",INDIRECT(ADDRESS($Z974,COLUMN(),4,1,"Monitoraggio"))),"")</f>
        <v/>
      </c>
      <c r="AT974" s="119" t="str" cm="1">
        <f t="array" aca="1" ref="AT974" ca="1">IFERROR(IF(INDIRECT(ADDRESS($Z974,COLUMN(),4,1,"Monitoraggio"))="","",INDIRECT(ADDRESS($Z974,COLUMN(),4,1,"Monitoraggio"))),"")</f>
        <v/>
      </c>
      <c r="AU974" s="79" t="str" cm="1">
        <f t="array" aca="1" ref="AU974" ca="1">IFERROR(IF(INDIRECT(ADDRESS($Z974,COLUMN(),4,1,"Monitoraggio"))="","",INDIRECT(ADDRESS($Z974,COLUMN(),4,1,"Monitoraggio"))),"")</f>
        <v/>
      </c>
      <c r="AV974" s="119" t="str" cm="1">
        <f t="array" aca="1" ref="AV974" ca="1">IFERROR(IF(INDIRECT(ADDRESS($Z974,COLUMN(),4,1,"Monitoraggio"))="","",INDIRECT(ADDRESS($Z974,COLUMN(),4,1,"Monitoraggio"))),"")</f>
        <v/>
      </c>
      <c r="AW974" s="124" t="str" cm="1">
        <f t="array" aca="1" ref="AW974" ca="1">IFERROR(IF(INDIRECT(ADDRESS($Z974,COLUMN(),4,1,"Monitoraggio"))="","",INDIRECT(ADDRESS($Z974,COLUMN(),4,1,"Monitoraggio"))),"")</f>
        <v/>
      </c>
      <c r="AX974" s="62" t="str" cm="1">
        <f t="array" aca="1" ref="AX974" ca="1">IFERROR(IF(INDIRECT(ADDRESS($Z974,COLUMN(),4,1,"Monitoraggio"))="","",INDIRECT(ADDRESS($Z974,COLUMN(),4,1,"Monitoraggio"))),"")</f>
        <v/>
      </c>
      <c r="AY974" s="79" t="str" cm="1">
        <f t="array" aca="1" ref="AY974" ca="1">IFERROR(IF(INDIRECT(ADDRESS($Z974,COLUMN(),4,1,"Monitoraggio"))="","",INDIRECT(ADDRESS($Z974,COLUMN(),4,1,"Monitoraggio"))),"")</f>
        <v/>
      </c>
      <c r="AZ974" s="84" t="str" cm="1">
        <f t="array" aca="1" ref="AZ974" ca="1">IFERROR(IF(INDIRECT(ADDRESS($Z974,COLUMN(),4,1,"Monitoraggio"))="","",INDIRECT(ADDRESS($Z974,COLUMN(),4,1,"Monitoraggio"))),"")</f>
        <v/>
      </c>
      <c r="BA974" s="81" t="str" cm="1">
        <f t="array" aca="1" ref="BA974" ca="1">IFERROR(IF(INDIRECT(ADDRESS($Z974,COLUMN(),4,1,"Monitoraggio"))="","",INDIRECT(ADDRESS($Z974,COLUMN(),4,1,"Monitoraggio"))),"")</f>
        <v/>
      </c>
      <c r="BB974" s="86" t="str" cm="1">
        <f t="array" aca="1" ref="BB974" ca="1">IFERROR(IF(INDIRECT(ADDRESS($Z974,COLUMN(),4,1,"Monitoraggio"))="","",INDIRECT(ADDRESS($Z974,COLUMN(),4,1,"Monitoraggio"))),"")</f>
        <v/>
      </c>
      <c r="BC974" s="79" t="str" cm="1">
        <f t="array" aca="1" ref="BC974" ca="1">IFERROR(IF(INDIRECT(ADDRESS($Z974,COLUMN(),4,1,"Monitoraggio"))="","",INDIRECT(ADDRESS($Z974,COLUMN(),4,1,"Monitoraggio"))),"")</f>
        <v/>
      </c>
      <c r="BD974" s="79" t="str" cm="1">
        <f t="array" aca="1" ref="BD974" ca="1">IFERROR(IF(INDIRECT(ADDRESS($Z974,COLUMN(),4,1,"Monitoraggio"))="","",INDIRECT(ADDRESS($Z974,COLUMN(),4,1,"Monitoraggio"))),"")</f>
        <v/>
      </c>
      <c r="BE974" s="79" t="str" cm="1">
        <f t="array" aca="1" ref="BE974" ca="1">IFERROR(IF(INDIRECT(ADDRESS($Z974,COLUMN(),4,1,"Monitoraggio"))="","",INDIRECT(ADDRESS($Z974,COLUMN(),4,1,"Monitoraggio"))),"")</f>
        <v/>
      </c>
      <c r="BF974" s="79" t="str" cm="1">
        <f t="array" aca="1" ref="BF974" ca="1">IFERROR(IF(INDIRECT(ADDRESS($Z974,COLUMN(),4,1,"Monitoraggio"))="","",INDIRECT(ADDRESS($Z974,COLUMN(),4,1,"Monitoraggio"))),"")</f>
        <v/>
      </c>
      <c r="BG974" s="114" t="str" cm="1">
        <f t="array" aca="1" ref="BG974" ca="1">IFERROR(IF(INDIRECT(ADDRESS($Z974,COLUMN(),4,1,"Monitoraggio"))="","",INDIRECT(ADDRESS($Z974,COLUMN(),4,1,"Monitoraggio"))),"")</f>
        <v/>
      </c>
      <c r="BH974" s="48" t="str" cm="1">
        <f t="array" aca="1" ref="BH974" ca="1">IFERROR(IF(INDIRECT(ADDRESS($Z974,COLUMN(),4,1,"Monitoraggio"))="","",INDIRECT(ADDRESS($Z974,COLUMN(),4,1,"Monitoraggio"))),"")</f>
        <v/>
      </c>
      <c r="BI974" s="84" t="str" cm="1">
        <f t="array" aca="1" ref="BI974" ca="1">IFERROR(IF(INDIRECT(ADDRESS($Z974,COLUMN(),4,1,"Monitoraggio"))="","",INDIRECT(ADDRESS($Z974,COLUMN(),4,1,"Monitoraggio"))),"")</f>
        <v/>
      </c>
      <c r="BJ974" s="81" t="str" cm="1">
        <f t="array" aca="1" ref="BJ974" ca="1">IFERROR(IF(INDIRECT(ADDRESS($Z974,COLUMN(),4,1,"Monitoraggio"))="","",INDIRECT(ADDRESS($Z974,COLUMN(),4,1,"Monitoraggio"))),"")</f>
        <v/>
      </c>
    </row>
    <row r="975" spans="26:62" x14ac:dyDescent="0.2">
      <c r="Z975" s="132" t="str">
        <f>IFERROR(MATCH(ROW()-9,Monitoraggio!Z$1:Z$1000,0),"")</f>
        <v/>
      </c>
      <c r="AA975" s="60" t="str" cm="1">
        <f t="array" aca="1" ref="AA975" ca="1">IFERROR(IF(INDIRECT(ADDRESS($Z975,COLUMN(),4,1,"Monitoraggio"))="","",INDIRECT(ADDRESS($Z975,COLUMN(),4,1,"Monitoraggio"))),"")</f>
        <v/>
      </c>
      <c r="AB975" s="114" t="str" cm="1">
        <f t="array" aca="1" ref="AB975" ca="1">IFERROR(IF(INDIRECT(ADDRESS($Z975,COLUMN(),4,1,"Monitoraggio"))="","",INDIRECT(ADDRESS($Z975,COLUMN(),4,1,"Monitoraggio"))),"")</f>
        <v/>
      </c>
      <c r="AC975" s="114" t="str" cm="1">
        <f t="array" aca="1" ref="AC975" ca="1">IFERROR(IF(INDIRECT(ADDRESS($Z975,COLUMN(),4,1,"Monitoraggio"))="","",INDIRECT(ADDRESS($Z975,COLUMN(),4,1,"Monitoraggio"))),"")</f>
        <v/>
      </c>
      <c r="AD975" s="48" t="str" cm="1">
        <f t="array" aca="1" ref="AD975" ca="1">IFERROR(IF(INDIRECT(ADDRESS($Z975,COLUMN(),4,1,"Monitoraggio"))="","",INDIRECT(ADDRESS($Z975,COLUMN(),4,1,"Monitoraggio"))),"")</f>
        <v/>
      </c>
      <c r="AE975" s="61" t="str" cm="1">
        <f t="array" aca="1" ref="AE975" ca="1">IFERROR(IF(INDIRECT(ADDRESS($Z975,COLUMN(),4,1,"Monitoraggio"))="","",INDIRECT(ADDRESS($Z975,COLUMN(),4,1,"Monitoraggio"))),"")</f>
        <v/>
      </c>
      <c r="AF975" s="116" t="str" cm="1">
        <f t="array" aca="1" ref="AF975" ca="1">IFERROR(IF(INDIRECT(ADDRESS($Z975,COLUMN(),4,1,"Monitoraggio"))="","",INDIRECT(ADDRESS($Z975,COLUMN(),4,1,"Monitoraggio"))),"")</f>
        <v/>
      </c>
      <c r="AG975" s="61" t="str" cm="1">
        <f t="array" aca="1" ref="AG975" ca="1">IFERROR(IF(INDIRECT(ADDRESS($Z975,COLUMN(),4,1,"Monitoraggio"))="","",INDIRECT(ADDRESS($Z975,COLUMN(),4,1,"Monitoraggio"))),"")</f>
        <v/>
      </c>
      <c r="AH975" s="116" t="str" cm="1">
        <f t="array" aca="1" ref="AH975" ca="1">IFERROR(IF(INDIRECT(ADDRESS($Z975,COLUMN(),4,1,"Monitoraggio"))="","",INDIRECT(ADDRESS($Z975,COLUMN(),4,1,"Monitoraggio"))),"")</f>
        <v/>
      </c>
      <c r="AI975" s="114" t="str" cm="1">
        <f t="array" aca="1" ref="AI975" ca="1">IFERROR(IF(INDIRECT(ADDRESS($Z975,COLUMN(),4,1,"Monitoraggio"))="","",INDIRECT(ADDRESS($Z975,COLUMN(),4,1,"Monitoraggio"))),"")</f>
        <v/>
      </c>
      <c r="AJ975" s="118" t="str" cm="1">
        <f t="array" aca="1" ref="AJ975" ca="1">IFERROR(IF(INDIRECT(ADDRESS($Z975,COLUMN(),4,1,"Monitoraggio"))="","",INDIRECT(ADDRESS($Z975,COLUMN(),4,1,"Monitoraggio"))),"")</f>
        <v/>
      </c>
      <c r="AK975" s="119" t="str" cm="1">
        <f t="array" aca="1" ref="AK975" ca="1">IFERROR(IF(INDIRECT(ADDRESS($Z975,COLUMN(),4,1,"Monitoraggio"))="","",INDIRECT(ADDRESS($Z975,COLUMN(),4,1,"Monitoraggio"))),"")</f>
        <v/>
      </c>
      <c r="AL975" s="79" t="str" cm="1">
        <f t="array" aca="1" ref="AL975" ca="1">IFERROR(IF(INDIRECT(ADDRESS($Z975,COLUMN(),4,1,"Monitoraggio"))="","",INDIRECT(ADDRESS($Z975,COLUMN(),4,1,"Monitoraggio"))),"")</f>
        <v/>
      </c>
      <c r="AM975" s="77" t="str" cm="1">
        <f t="array" aca="1" ref="AM975" ca="1">IFERROR(IF(INDIRECT(ADDRESS($Z975,COLUMN(),4,1,"Monitoraggio"))="","",INDIRECT(ADDRESS($Z975,COLUMN(),4,1,"Monitoraggio"))),"")</f>
        <v/>
      </c>
      <c r="AN975" s="79" t="str" cm="1">
        <f t="array" aca="1" ref="AN975" ca="1">IFERROR(IF(INDIRECT(ADDRESS($Z975,COLUMN(),4,1,"Monitoraggio"))="","",INDIRECT(ADDRESS($Z975,COLUMN(),4,1,"Monitoraggio"))),"")</f>
        <v/>
      </c>
      <c r="AO975" s="79" t="str" cm="1">
        <f t="array" aca="1" ref="AO975" ca="1">IFERROR(IF(INDIRECT(ADDRESS($Z975,COLUMN(),4,1,"Monitoraggio"))="","",INDIRECT(ADDRESS($Z975,COLUMN(),4,1,"Monitoraggio"))),"")</f>
        <v/>
      </c>
      <c r="AP975" s="79" t="str" cm="1">
        <f t="array" aca="1" ref="AP975" ca="1">IFERROR(IF(INDIRECT(ADDRESS($Z975,COLUMN(),4,1,"Monitoraggio"))="","",INDIRECT(ADDRESS($Z975,COLUMN(),4,1,"Monitoraggio"))),"")</f>
        <v/>
      </c>
      <c r="AQ975" s="81" t="str" cm="1">
        <f t="array" aca="1" ref="AQ975" ca="1">IFERROR(IF(INDIRECT(ADDRESS($Z975,COLUMN(),4,1,"Monitoraggio"))="","",INDIRECT(ADDRESS($Z975,COLUMN(),4,1,"Monitoraggio"))),"")</f>
        <v/>
      </c>
      <c r="AR975" s="122" t="str" cm="1">
        <f t="array" aca="1" ref="AR975" ca="1">IFERROR(IF(INDIRECT(ADDRESS($Z975,COLUMN(),4,1,"Monitoraggio"))="","",INDIRECT(ADDRESS($Z975,COLUMN(),4,1,"Monitoraggio"))),"")</f>
        <v/>
      </c>
      <c r="AS975" s="118" t="str" cm="1">
        <f t="array" aca="1" ref="AS975" ca="1">IFERROR(IF(INDIRECT(ADDRESS($Z975,COLUMN(),4,1,"Monitoraggio"))="","",INDIRECT(ADDRESS($Z975,COLUMN(),4,1,"Monitoraggio"))),"")</f>
        <v/>
      </c>
      <c r="AT975" s="119" t="str" cm="1">
        <f t="array" aca="1" ref="AT975" ca="1">IFERROR(IF(INDIRECT(ADDRESS($Z975,COLUMN(),4,1,"Monitoraggio"))="","",INDIRECT(ADDRESS($Z975,COLUMN(),4,1,"Monitoraggio"))),"")</f>
        <v/>
      </c>
      <c r="AU975" s="79" t="str" cm="1">
        <f t="array" aca="1" ref="AU975" ca="1">IFERROR(IF(INDIRECT(ADDRESS($Z975,COLUMN(),4,1,"Monitoraggio"))="","",INDIRECT(ADDRESS($Z975,COLUMN(),4,1,"Monitoraggio"))),"")</f>
        <v/>
      </c>
      <c r="AV975" s="119" t="str" cm="1">
        <f t="array" aca="1" ref="AV975" ca="1">IFERROR(IF(INDIRECT(ADDRESS($Z975,COLUMN(),4,1,"Monitoraggio"))="","",INDIRECT(ADDRESS($Z975,COLUMN(),4,1,"Monitoraggio"))),"")</f>
        <v/>
      </c>
      <c r="AW975" s="124" t="str" cm="1">
        <f t="array" aca="1" ref="AW975" ca="1">IFERROR(IF(INDIRECT(ADDRESS($Z975,COLUMN(),4,1,"Monitoraggio"))="","",INDIRECT(ADDRESS($Z975,COLUMN(),4,1,"Monitoraggio"))),"")</f>
        <v/>
      </c>
      <c r="AX975" s="62" t="str" cm="1">
        <f t="array" aca="1" ref="AX975" ca="1">IFERROR(IF(INDIRECT(ADDRESS($Z975,COLUMN(),4,1,"Monitoraggio"))="","",INDIRECT(ADDRESS($Z975,COLUMN(),4,1,"Monitoraggio"))),"")</f>
        <v/>
      </c>
      <c r="AY975" s="79" t="str" cm="1">
        <f t="array" aca="1" ref="AY975" ca="1">IFERROR(IF(INDIRECT(ADDRESS($Z975,COLUMN(),4,1,"Monitoraggio"))="","",INDIRECT(ADDRESS($Z975,COLUMN(),4,1,"Monitoraggio"))),"")</f>
        <v/>
      </c>
      <c r="AZ975" s="84" t="str" cm="1">
        <f t="array" aca="1" ref="AZ975" ca="1">IFERROR(IF(INDIRECT(ADDRESS($Z975,COLUMN(),4,1,"Monitoraggio"))="","",INDIRECT(ADDRESS($Z975,COLUMN(),4,1,"Monitoraggio"))),"")</f>
        <v/>
      </c>
      <c r="BA975" s="81" t="str" cm="1">
        <f t="array" aca="1" ref="BA975" ca="1">IFERROR(IF(INDIRECT(ADDRESS($Z975,COLUMN(),4,1,"Monitoraggio"))="","",INDIRECT(ADDRESS($Z975,COLUMN(),4,1,"Monitoraggio"))),"")</f>
        <v/>
      </c>
      <c r="BB975" s="86" t="str" cm="1">
        <f t="array" aca="1" ref="BB975" ca="1">IFERROR(IF(INDIRECT(ADDRESS($Z975,COLUMN(),4,1,"Monitoraggio"))="","",INDIRECT(ADDRESS($Z975,COLUMN(),4,1,"Monitoraggio"))),"")</f>
        <v/>
      </c>
      <c r="BC975" s="79" t="str" cm="1">
        <f t="array" aca="1" ref="BC975" ca="1">IFERROR(IF(INDIRECT(ADDRESS($Z975,COLUMN(),4,1,"Monitoraggio"))="","",INDIRECT(ADDRESS($Z975,COLUMN(),4,1,"Monitoraggio"))),"")</f>
        <v/>
      </c>
      <c r="BD975" s="79" t="str" cm="1">
        <f t="array" aca="1" ref="BD975" ca="1">IFERROR(IF(INDIRECT(ADDRESS($Z975,COLUMN(),4,1,"Monitoraggio"))="","",INDIRECT(ADDRESS($Z975,COLUMN(),4,1,"Monitoraggio"))),"")</f>
        <v/>
      </c>
      <c r="BE975" s="79" t="str" cm="1">
        <f t="array" aca="1" ref="BE975" ca="1">IFERROR(IF(INDIRECT(ADDRESS($Z975,COLUMN(),4,1,"Monitoraggio"))="","",INDIRECT(ADDRESS($Z975,COLUMN(),4,1,"Monitoraggio"))),"")</f>
        <v/>
      </c>
      <c r="BF975" s="79" t="str" cm="1">
        <f t="array" aca="1" ref="BF975" ca="1">IFERROR(IF(INDIRECT(ADDRESS($Z975,COLUMN(),4,1,"Monitoraggio"))="","",INDIRECT(ADDRESS($Z975,COLUMN(),4,1,"Monitoraggio"))),"")</f>
        <v/>
      </c>
      <c r="BG975" s="114" t="str" cm="1">
        <f t="array" aca="1" ref="BG975" ca="1">IFERROR(IF(INDIRECT(ADDRESS($Z975,COLUMN(),4,1,"Monitoraggio"))="","",INDIRECT(ADDRESS($Z975,COLUMN(),4,1,"Monitoraggio"))),"")</f>
        <v/>
      </c>
      <c r="BH975" s="48" t="str" cm="1">
        <f t="array" aca="1" ref="BH975" ca="1">IFERROR(IF(INDIRECT(ADDRESS($Z975,COLUMN(),4,1,"Monitoraggio"))="","",INDIRECT(ADDRESS($Z975,COLUMN(),4,1,"Monitoraggio"))),"")</f>
        <v/>
      </c>
      <c r="BI975" s="84" t="str" cm="1">
        <f t="array" aca="1" ref="BI975" ca="1">IFERROR(IF(INDIRECT(ADDRESS($Z975,COLUMN(),4,1,"Monitoraggio"))="","",INDIRECT(ADDRESS($Z975,COLUMN(),4,1,"Monitoraggio"))),"")</f>
        <v/>
      </c>
      <c r="BJ975" s="81" t="str" cm="1">
        <f t="array" aca="1" ref="BJ975" ca="1">IFERROR(IF(INDIRECT(ADDRESS($Z975,COLUMN(),4,1,"Monitoraggio"))="","",INDIRECT(ADDRESS($Z975,COLUMN(),4,1,"Monitoraggio"))),"")</f>
        <v/>
      </c>
    </row>
    <row r="976" spans="26:62" x14ac:dyDescent="0.2">
      <c r="Z976" s="132" t="str">
        <f>IFERROR(MATCH(ROW()-9,Monitoraggio!Z$1:Z$1000,0),"")</f>
        <v/>
      </c>
      <c r="AA976" s="60" t="str" cm="1">
        <f t="array" aca="1" ref="AA976" ca="1">IFERROR(IF(INDIRECT(ADDRESS($Z976,COLUMN(),4,1,"Monitoraggio"))="","",INDIRECT(ADDRESS($Z976,COLUMN(),4,1,"Monitoraggio"))),"")</f>
        <v/>
      </c>
      <c r="AB976" s="114" t="str" cm="1">
        <f t="array" aca="1" ref="AB976" ca="1">IFERROR(IF(INDIRECT(ADDRESS($Z976,COLUMN(),4,1,"Monitoraggio"))="","",INDIRECT(ADDRESS($Z976,COLUMN(),4,1,"Monitoraggio"))),"")</f>
        <v/>
      </c>
      <c r="AC976" s="114" t="str" cm="1">
        <f t="array" aca="1" ref="AC976" ca="1">IFERROR(IF(INDIRECT(ADDRESS($Z976,COLUMN(),4,1,"Monitoraggio"))="","",INDIRECT(ADDRESS($Z976,COLUMN(),4,1,"Monitoraggio"))),"")</f>
        <v/>
      </c>
      <c r="AD976" s="48" t="str" cm="1">
        <f t="array" aca="1" ref="AD976" ca="1">IFERROR(IF(INDIRECT(ADDRESS($Z976,COLUMN(),4,1,"Monitoraggio"))="","",INDIRECT(ADDRESS($Z976,COLUMN(),4,1,"Monitoraggio"))),"")</f>
        <v/>
      </c>
      <c r="AE976" s="61" t="str" cm="1">
        <f t="array" aca="1" ref="AE976" ca="1">IFERROR(IF(INDIRECT(ADDRESS($Z976,COLUMN(),4,1,"Monitoraggio"))="","",INDIRECT(ADDRESS($Z976,COLUMN(),4,1,"Monitoraggio"))),"")</f>
        <v/>
      </c>
      <c r="AF976" s="116" t="str" cm="1">
        <f t="array" aca="1" ref="AF976" ca="1">IFERROR(IF(INDIRECT(ADDRESS($Z976,COLUMN(),4,1,"Monitoraggio"))="","",INDIRECT(ADDRESS($Z976,COLUMN(),4,1,"Monitoraggio"))),"")</f>
        <v/>
      </c>
      <c r="AG976" s="61" t="str" cm="1">
        <f t="array" aca="1" ref="AG976" ca="1">IFERROR(IF(INDIRECT(ADDRESS($Z976,COLUMN(),4,1,"Monitoraggio"))="","",INDIRECT(ADDRESS($Z976,COLUMN(),4,1,"Monitoraggio"))),"")</f>
        <v/>
      </c>
      <c r="AH976" s="116" t="str" cm="1">
        <f t="array" aca="1" ref="AH976" ca="1">IFERROR(IF(INDIRECT(ADDRESS($Z976,COLUMN(),4,1,"Monitoraggio"))="","",INDIRECT(ADDRESS($Z976,COLUMN(),4,1,"Monitoraggio"))),"")</f>
        <v/>
      </c>
      <c r="AI976" s="114" t="str" cm="1">
        <f t="array" aca="1" ref="AI976" ca="1">IFERROR(IF(INDIRECT(ADDRESS($Z976,COLUMN(),4,1,"Monitoraggio"))="","",INDIRECT(ADDRESS($Z976,COLUMN(),4,1,"Monitoraggio"))),"")</f>
        <v/>
      </c>
      <c r="AJ976" s="118" t="str" cm="1">
        <f t="array" aca="1" ref="AJ976" ca="1">IFERROR(IF(INDIRECT(ADDRESS($Z976,COLUMN(),4,1,"Monitoraggio"))="","",INDIRECT(ADDRESS($Z976,COLUMN(),4,1,"Monitoraggio"))),"")</f>
        <v/>
      </c>
      <c r="AK976" s="119" t="str" cm="1">
        <f t="array" aca="1" ref="AK976" ca="1">IFERROR(IF(INDIRECT(ADDRESS($Z976,COLUMN(),4,1,"Monitoraggio"))="","",INDIRECT(ADDRESS($Z976,COLUMN(),4,1,"Monitoraggio"))),"")</f>
        <v/>
      </c>
      <c r="AL976" s="79" t="str" cm="1">
        <f t="array" aca="1" ref="AL976" ca="1">IFERROR(IF(INDIRECT(ADDRESS($Z976,COLUMN(),4,1,"Monitoraggio"))="","",INDIRECT(ADDRESS($Z976,COLUMN(),4,1,"Monitoraggio"))),"")</f>
        <v/>
      </c>
      <c r="AM976" s="77" t="str" cm="1">
        <f t="array" aca="1" ref="AM976" ca="1">IFERROR(IF(INDIRECT(ADDRESS($Z976,COLUMN(),4,1,"Monitoraggio"))="","",INDIRECT(ADDRESS($Z976,COLUMN(),4,1,"Monitoraggio"))),"")</f>
        <v/>
      </c>
      <c r="AN976" s="79" t="str" cm="1">
        <f t="array" aca="1" ref="AN976" ca="1">IFERROR(IF(INDIRECT(ADDRESS($Z976,COLUMN(),4,1,"Monitoraggio"))="","",INDIRECT(ADDRESS($Z976,COLUMN(),4,1,"Monitoraggio"))),"")</f>
        <v/>
      </c>
      <c r="AO976" s="79" t="str" cm="1">
        <f t="array" aca="1" ref="AO976" ca="1">IFERROR(IF(INDIRECT(ADDRESS($Z976,COLUMN(),4,1,"Monitoraggio"))="","",INDIRECT(ADDRESS($Z976,COLUMN(),4,1,"Monitoraggio"))),"")</f>
        <v/>
      </c>
      <c r="AP976" s="79" t="str" cm="1">
        <f t="array" aca="1" ref="AP976" ca="1">IFERROR(IF(INDIRECT(ADDRESS($Z976,COLUMN(),4,1,"Monitoraggio"))="","",INDIRECT(ADDRESS($Z976,COLUMN(),4,1,"Monitoraggio"))),"")</f>
        <v/>
      </c>
      <c r="AQ976" s="81" t="str" cm="1">
        <f t="array" aca="1" ref="AQ976" ca="1">IFERROR(IF(INDIRECT(ADDRESS($Z976,COLUMN(),4,1,"Monitoraggio"))="","",INDIRECT(ADDRESS($Z976,COLUMN(),4,1,"Monitoraggio"))),"")</f>
        <v/>
      </c>
      <c r="AR976" s="122" t="str" cm="1">
        <f t="array" aca="1" ref="AR976" ca="1">IFERROR(IF(INDIRECT(ADDRESS($Z976,COLUMN(),4,1,"Monitoraggio"))="","",INDIRECT(ADDRESS($Z976,COLUMN(),4,1,"Monitoraggio"))),"")</f>
        <v/>
      </c>
      <c r="AS976" s="118" t="str" cm="1">
        <f t="array" aca="1" ref="AS976" ca="1">IFERROR(IF(INDIRECT(ADDRESS($Z976,COLUMN(),4,1,"Monitoraggio"))="","",INDIRECT(ADDRESS($Z976,COLUMN(),4,1,"Monitoraggio"))),"")</f>
        <v/>
      </c>
      <c r="AT976" s="119" t="str" cm="1">
        <f t="array" aca="1" ref="AT976" ca="1">IFERROR(IF(INDIRECT(ADDRESS($Z976,COLUMN(),4,1,"Monitoraggio"))="","",INDIRECT(ADDRESS($Z976,COLUMN(),4,1,"Monitoraggio"))),"")</f>
        <v/>
      </c>
      <c r="AU976" s="79" t="str" cm="1">
        <f t="array" aca="1" ref="AU976" ca="1">IFERROR(IF(INDIRECT(ADDRESS($Z976,COLUMN(),4,1,"Monitoraggio"))="","",INDIRECT(ADDRESS($Z976,COLUMN(),4,1,"Monitoraggio"))),"")</f>
        <v/>
      </c>
      <c r="AV976" s="119" t="str" cm="1">
        <f t="array" aca="1" ref="AV976" ca="1">IFERROR(IF(INDIRECT(ADDRESS($Z976,COLUMN(),4,1,"Monitoraggio"))="","",INDIRECT(ADDRESS($Z976,COLUMN(),4,1,"Monitoraggio"))),"")</f>
        <v/>
      </c>
      <c r="AW976" s="124" t="str" cm="1">
        <f t="array" aca="1" ref="AW976" ca="1">IFERROR(IF(INDIRECT(ADDRESS($Z976,COLUMN(),4,1,"Monitoraggio"))="","",INDIRECT(ADDRESS($Z976,COLUMN(),4,1,"Monitoraggio"))),"")</f>
        <v/>
      </c>
      <c r="AX976" s="62" t="str" cm="1">
        <f t="array" aca="1" ref="AX976" ca="1">IFERROR(IF(INDIRECT(ADDRESS($Z976,COLUMN(),4,1,"Monitoraggio"))="","",INDIRECT(ADDRESS($Z976,COLUMN(),4,1,"Monitoraggio"))),"")</f>
        <v/>
      </c>
      <c r="AY976" s="79" t="str" cm="1">
        <f t="array" aca="1" ref="AY976" ca="1">IFERROR(IF(INDIRECT(ADDRESS($Z976,COLUMN(),4,1,"Monitoraggio"))="","",INDIRECT(ADDRESS($Z976,COLUMN(),4,1,"Monitoraggio"))),"")</f>
        <v/>
      </c>
      <c r="AZ976" s="84" t="str" cm="1">
        <f t="array" aca="1" ref="AZ976" ca="1">IFERROR(IF(INDIRECT(ADDRESS($Z976,COLUMN(),4,1,"Monitoraggio"))="","",INDIRECT(ADDRESS($Z976,COLUMN(),4,1,"Monitoraggio"))),"")</f>
        <v/>
      </c>
      <c r="BA976" s="81" t="str" cm="1">
        <f t="array" aca="1" ref="BA976" ca="1">IFERROR(IF(INDIRECT(ADDRESS($Z976,COLUMN(),4,1,"Monitoraggio"))="","",INDIRECT(ADDRESS($Z976,COLUMN(),4,1,"Monitoraggio"))),"")</f>
        <v/>
      </c>
      <c r="BB976" s="86" t="str" cm="1">
        <f t="array" aca="1" ref="BB976" ca="1">IFERROR(IF(INDIRECT(ADDRESS($Z976,COLUMN(),4,1,"Monitoraggio"))="","",INDIRECT(ADDRESS($Z976,COLUMN(),4,1,"Monitoraggio"))),"")</f>
        <v/>
      </c>
      <c r="BC976" s="79" t="str" cm="1">
        <f t="array" aca="1" ref="BC976" ca="1">IFERROR(IF(INDIRECT(ADDRESS($Z976,COLUMN(),4,1,"Monitoraggio"))="","",INDIRECT(ADDRESS($Z976,COLUMN(),4,1,"Monitoraggio"))),"")</f>
        <v/>
      </c>
      <c r="BD976" s="79" t="str" cm="1">
        <f t="array" aca="1" ref="BD976" ca="1">IFERROR(IF(INDIRECT(ADDRESS($Z976,COLUMN(),4,1,"Monitoraggio"))="","",INDIRECT(ADDRESS($Z976,COLUMN(),4,1,"Monitoraggio"))),"")</f>
        <v/>
      </c>
      <c r="BE976" s="79" t="str" cm="1">
        <f t="array" aca="1" ref="BE976" ca="1">IFERROR(IF(INDIRECT(ADDRESS($Z976,COLUMN(),4,1,"Monitoraggio"))="","",INDIRECT(ADDRESS($Z976,COLUMN(),4,1,"Monitoraggio"))),"")</f>
        <v/>
      </c>
      <c r="BF976" s="79" t="str" cm="1">
        <f t="array" aca="1" ref="BF976" ca="1">IFERROR(IF(INDIRECT(ADDRESS($Z976,COLUMN(),4,1,"Monitoraggio"))="","",INDIRECT(ADDRESS($Z976,COLUMN(),4,1,"Monitoraggio"))),"")</f>
        <v/>
      </c>
      <c r="BG976" s="114" t="str" cm="1">
        <f t="array" aca="1" ref="BG976" ca="1">IFERROR(IF(INDIRECT(ADDRESS($Z976,COLUMN(),4,1,"Monitoraggio"))="","",INDIRECT(ADDRESS($Z976,COLUMN(),4,1,"Monitoraggio"))),"")</f>
        <v/>
      </c>
      <c r="BH976" s="48" t="str" cm="1">
        <f t="array" aca="1" ref="BH976" ca="1">IFERROR(IF(INDIRECT(ADDRESS($Z976,COLUMN(),4,1,"Monitoraggio"))="","",INDIRECT(ADDRESS($Z976,COLUMN(),4,1,"Monitoraggio"))),"")</f>
        <v/>
      </c>
      <c r="BI976" s="84" t="str" cm="1">
        <f t="array" aca="1" ref="BI976" ca="1">IFERROR(IF(INDIRECT(ADDRESS($Z976,COLUMN(),4,1,"Monitoraggio"))="","",INDIRECT(ADDRESS($Z976,COLUMN(),4,1,"Monitoraggio"))),"")</f>
        <v/>
      </c>
      <c r="BJ976" s="81" t="str" cm="1">
        <f t="array" aca="1" ref="BJ976" ca="1">IFERROR(IF(INDIRECT(ADDRESS($Z976,COLUMN(),4,1,"Monitoraggio"))="","",INDIRECT(ADDRESS($Z976,COLUMN(),4,1,"Monitoraggio"))),"")</f>
        <v/>
      </c>
    </row>
    <row r="977" spans="26:62" x14ac:dyDescent="0.2">
      <c r="Z977" s="132" t="str">
        <f>IFERROR(MATCH(ROW()-9,Monitoraggio!Z$1:Z$1000,0),"")</f>
        <v/>
      </c>
      <c r="AA977" s="60" t="str" cm="1">
        <f t="array" aca="1" ref="AA977" ca="1">IFERROR(IF(INDIRECT(ADDRESS($Z977,COLUMN(),4,1,"Monitoraggio"))="","",INDIRECT(ADDRESS($Z977,COLUMN(),4,1,"Monitoraggio"))),"")</f>
        <v/>
      </c>
      <c r="AB977" s="114" t="str" cm="1">
        <f t="array" aca="1" ref="AB977" ca="1">IFERROR(IF(INDIRECT(ADDRESS($Z977,COLUMN(),4,1,"Monitoraggio"))="","",INDIRECT(ADDRESS($Z977,COLUMN(),4,1,"Monitoraggio"))),"")</f>
        <v/>
      </c>
      <c r="AC977" s="114" t="str" cm="1">
        <f t="array" aca="1" ref="AC977" ca="1">IFERROR(IF(INDIRECT(ADDRESS($Z977,COLUMN(),4,1,"Monitoraggio"))="","",INDIRECT(ADDRESS($Z977,COLUMN(),4,1,"Monitoraggio"))),"")</f>
        <v/>
      </c>
      <c r="AD977" s="48" t="str" cm="1">
        <f t="array" aca="1" ref="AD977" ca="1">IFERROR(IF(INDIRECT(ADDRESS($Z977,COLUMN(),4,1,"Monitoraggio"))="","",INDIRECT(ADDRESS($Z977,COLUMN(),4,1,"Monitoraggio"))),"")</f>
        <v/>
      </c>
      <c r="AE977" s="61" t="str" cm="1">
        <f t="array" aca="1" ref="AE977" ca="1">IFERROR(IF(INDIRECT(ADDRESS($Z977,COLUMN(),4,1,"Monitoraggio"))="","",INDIRECT(ADDRESS($Z977,COLUMN(),4,1,"Monitoraggio"))),"")</f>
        <v/>
      </c>
      <c r="AF977" s="116" t="str" cm="1">
        <f t="array" aca="1" ref="AF977" ca="1">IFERROR(IF(INDIRECT(ADDRESS($Z977,COLUMN(),4,1,"Monitoraggio"))="","",INDIRECT(ADDRESS($Z977,COLUMN(),4,1,"Monitoraggio"))),"")</f>
        <v/>
      </c>
      <c r="AG977" s="61" t="str" cm="1">
        <f t="array" aca="1" ref="AG977" ca="1">IFERROR(IF(INDIRECT(ADDRESS($Z977,COLUMN(),4,1,"Monitoraggio"))="","",INDIRECT(ADDRESS($Z977,COLUMN(),4,1,"Monitoraggio"))),"")</f>
        <v/>
      </c>
      <c r="AH977" s="116" t="str" cm="1">
        <f t="array" aca="1" ref="AH977" ca="1">IFERROR(IF(INDIRECT(ADDRESS($Z977,COLUMN(),4,1,"Monitoraggio"))="","",INDIRECT(ADDRESS($Z977,COLUMN(),4,1,"Monitoraggio"))),"")</f>
        <v/>
      </c>
      <c r="AI977" s="114" t="str" cm="1">
        <f t="array" aca="1" ref="AI977" ca="1">IFERROR(IF(INDIRECT(ADDRESS($Z977,COLUMN(),4,1,"Monitoraggio"))="","",INDIRECT(ADDRESS($Z977,COLUMN(),4,1,"Monitoraggio"))),"")</f>
        <v/>
      </c>
      <c r="AJ977" s="118" t="str" cm="1">
        <f t="array" aca="1" ref="AJ977" ca="1">IFERROR(IF(INDIRECT(ADDRESS($Z977,COLUMN(),4,1,"Monitoraggio"))="","",INDIRECT(ADDRESS($Z977,COLUMN(),4,1,"Monitoraggio"))),"")</f>
        <v/>
      </c>
      <c r="AK977" s="119" t="str" cm="1">
        <f t="array" aca="1" ref="AK977" ca="1">IFERROR(IF(INDIRECT(ADDRESS($Z977,COLUMN(),4,1,"Monitoraggio"))="","",INDIRECT(ADDRESS($Z977,COLUMN(),4,1,"Monitoraggio"))),"")</f>
        <v/>
      </c>
      <c r="AL977" s="79" t="str" cm="1">
        <f t="array" aca="1" ref="AL977" ca="1">IFERROR(IF(INDIRECT(ADDRESS($Z977,COLUMN(),4,1,"Monitoraggio"))="","",INDIRECT(ADDRESS($Z977,COLUMN(),4,1,"Monitoraggio"))),"")</f>
        <v/>
      </c>
      <c r="AM977" s="77" t="str" cm="1">
        <f t="array" aca="1" ref="AM977" ca="1">IFERROR(IF(INDIRECT(ADDRESS($Z977,COLUMN(),4,1,"Monitoraggio"))="","",INDIRECT(ADDRESS($Z977,COLUMN(),4,1,"Monitoraggio"))),"")</f>
        <v/>
      </c>
      <c r="AN977" s="79" t="str" cm="1">
        <f t="array" aca="1" ref="AN977" ca="1">IFERROR(IF(INDIRECT(ADDRESS($Z977,COLUMN(),4,1,"Monitoraggio"))="","",INDIRECT(ADDRESS($Z977,COLUMN(),4,1,"Monitoraggio"))),"")</f>
        <v/>
      </c>
      <c r="AO977" s="79" t="str" cm="1">
        <f t="array" aca="1" ref="AO977" ca="1">IFERROR(IF(INDIRECT(ADDRESS($Z977,COLUMN(),4,1,"Monitoraggio"))="","",INDIRECT(ADDRESS($Z977,COLUMN(),4,1,"Monitoraggio"))),"")</f>
        <v/>
      </c>
      <c r="AP977" s="79" t="str" cm="1">
        <f t="array" aca="1" ref="AP977" ca="1">IFERROR(IF(INDIRECT(ADDRESS($Z977,COLUMN(),4,1,"Monitoraggio"))="","",INDIRECT(ADDRESS($Z977,COLUMN(),4,1,"Monitoraggio"))),"")</f>
        <v/>
      </c>
      <c r="AQ977" s="81" t="str" cm="1">
        <f t="array" aca="1" ref="AQ977" ca="1">IFERROR(IF(INDIRECT(ADDRESS($Z977,COLUMN(),4,1,"Monitoraggio"))="","",INDIRECT(ADDRESS($Z977,COLUMN(),4,1,"Monitoraggio"))),"")</f>
        <v/>
      </c>
      <c r="AR977" s="122" t="str" cm="1">
        <f t="array" aca="1" ref="AR977" ca="1">IFERROR(IF(INDIRECT(ADDRESS($Z977,COLUMN(),4,1,"Monitoraggio"))="","",INDIRECT(ADDRESS($Z977,COLUMN(),4,1,"Monitoraggio"))),"")</f>
        <v/>
      </c>
      <c r="AS977" s="118" t="str" cm="1">
        <f t="array" aca="1" ref="AS977" ca="1">IFERROR(IF(INDIRECT(ADDRESS($Z977,COLUMN(),4,1,"Monitoraggio"))="","",INDIRECT(ADDRESS($Z977,COLUMN(),4,1,"Monitoraggio"))),"")</f>
        <v/>
      </c>
      <c r="AT977" s="119" t="str" cm="1">
        <f t="array" aca="1" ref="AT977" ca="1">IFERROR(IF(INDIRECT(ADDRESS($Z977,COLUMN(),4,1,"Monitoraggio"))="","",INDIRECT(ADDRESS($Z977,COLUMN(),4,1,"Monitoraggio"))),"")</f>
        <v/>
      </c>
      <c r="AU977" s="79" t="str" cm="1">
        <f t="array" aca="1" ref="AU977" ca="1">IFERROR(IF(INDIRECT(ADDRESS($Z977,COLUMN(),4,1,"Monitoraggio"))="","",INDIRECT(ADDRESS($Z977,COLUMN(),4,1,"Monitoraggio"))),"")</f>
        <v/>
      </c>
      <c r="AV977" s="119" t="str" cm="1">
        <f t="array" aca="1" ref="AV977" ca="1">IFERROR(IF(INDIRECT(ADDRESS($Z977,COLUMN(),4,1,"Monitoraggio"))="","",INDIRECT(ADDRESS($Z977,COLUMN(),4,1,"Monitoraggio"))),"")</f>
        <v/>
      </c>
      <c r="AW977" s="124" t="str" cm="1">
        <f t="array" aca="1" ref="AW977" ca="1">IFERROR(IF(INDIRECT(ADDRESS($Z977,COLUMN(),4,1,"Monitoraggio"))="","",INDIRECT(ADDRESS($Z977,COLUMN(),4,1,"Monitoraggio"))),"")</f>
        <v/>
      </c>
      <c r="AX977" s="62" t="str" cm="1">
        <f t="array" aca="1" ref="AX977" ca="1">IFERROR(IF(INDIRECT(ADDRESS($Z977,COLUMN(),4,1,"Monitoraggio"))="","",INDIRECT(ADDRESS($Z977,COLUMN(),4,1,"Monitoraggio"))),"")</f>
        <v/>
      </c>
      <c r="AY977" s="79" t="str" cm="1">
        <f t="array" aca="1" ref="AY977" ca="1">IFERROR(IF(INDIRECT(ADDRESS($Z977,COLUMN(),4,1,"Monitoraggio"))="","",INDIRECT(ADDRESS($Z977,COLUMN(),4,1,"Monitoraggio"))),"")</f>
        <v/>
      </c>
      <c r="AZ977" s="84" t="str" cm="1">
        <f t="array" aca="1" ref="AZ977" ca="1">IFERROR(IF(INDIRECT(ADDRESS($Z977,COLUMN(),4,1,"Monitoraggio"))="","",INDIRECT(ADDRESS($Z977,COLUMN(),4,1,"Monitoraggio"))),"")</f>
        <v/>
      </c>
      <c r="BA977" s="81" t="str" cm="1">
        <f t="array" aca="1" ref="BA977" ca="1">IFERROR(IF(INDIRECT(ADDRESS($Z977,COLUMN(),4,1,"Monitoraggio"))="","",INDIRECT(ADDRESS($Z977,COLUMN(),4,1,"Monitoraggio"))),"")</f>
        <v/>
      </c>
      <c r="BB977" s="86" t="str" cm="1">
        <f t="array" aca="1" ref="BB977" ca="1">IFERROR(IF(INDIRECT(ADDRESS($Z977,COLUMN(),4,1,"Monitoraggio"))="","",INDIRECT(ADDRESS($Z977,COLUMN(),4,1,"Monitoraggio"))),"")</f>
        <v/>
      </c>
      <c r="BC977" s="79" t="str" cm="1">
        <f t="array" aca="1" ref="BC977" ca="1">IFERROR(IF(INDIRECT(ADDRESS($Z977,COLUMN(),4,1,"Monitoraggio"))="","",INDIRECT(ADDRESS($Z977,COLUMN(),4,1,"Monitoraggio"))),"")</f>
        <v/>
      </c>
      <c r="BD977" s="79" t="str" cm="1">
        <f t="array" aca="1" ref="BD977" ca="1">IFERROR(IF(INDIRECT(ADDRESS($Z977,COLUMN(),4,1,"Monitoraggio"))="","",INDIRECT(ADDRESS($Z977,COLUMN(),4,1,"Monitoraggio"))),"")</f>
        <v/>
      </c>
      <c r="BE977" s="79" t="str" cm="1">
        <f t="array" aca="1" ref="BE977" ca="1">IFERROR(IF(INDIRECT(ADDRESS($Z977,COLUMN(),4,1,"Monitoraggio"))="","",INDIRECT(ADDRESS($Z977,COLUMN(),4,1,"Monitoraggio"))),"")</f>
        <v/>
      </c>
      <c r="BF977" s="79" t="str" cm="1">
        <f t="array" aca="1" ref="BF977" ca="1">IFERROR(IF(INDIRECT(ADDRESS($Z977,COLUMN(),4,1,"Monitoraggio"))="","",INDIRECT(ADDRESS($Z977,COLUMN(),4,1,"Monitoraggio"))),"")</f>
        <v/>
      </c>
      <c r="BG977" s="114" t="str" cm="1">
        <f t="array" aca="1" ref="BG977" ca="1">IFERROR(IF(INDIRECT(ADDRESS($Z977,COLUMN(),4,1,"Monitoraggio"))="","",INDIRECT(ADDRESS($Z977,COLUMN(),4,1,"Monitoraggio"))),"")</f>
        <v/>
      </c>
      <c r="BH977" s="48" t="str" cm="1">
        <f t="array" aca="1" ref="BH977" ca="1">IFERROR(IF(INDIRECT(ADDRESS($Z977,COLUMN(),4,1,"Monitoraggio"))="","",INDIRECT(ADDRESS($Z977,COLUMN(),4,1,"Monitoraggio"))),"")</f>
        <v/>
      </c>
      <c r="BI977" s="84" t="str" cm="1">
        <f t="array" aca="1" ref="BI977" ca="1">IFERROR(IF(INDIRECT(ADDRESS($Z977,COLUMN(),4,1,"Monitoraggio"))="","",INDIRECT(ADDRESS($Z977,COLUMN(),4,1,"Monitoraggio"))),"")</f>
        <v/>
      </c>
      <c r="BJ977" s="81" t="str" cm="1">
        <f t="array" aca="1" ref="BJ977" ca="1">IFERROR(IF(INDIRECT(ADDRESS($Z977,COLUMN(),4,1,"Monitoraggio"))="","",INDIRECT(ADDRESS($Z977,COLUMN(),4,1,"Monitoraggio"))),"")</f>
        <v/>
      </c>
    </row>
    <row r="978" spans="26:62" x14ac:dyDescent="0.2">
      <c r="Z978" s="132" t="str">
        <f>IFERROR(MATCH(ROW()-9,Monitoraggio!Z$1:Z$1000,0),"")</f>
        <v/>
      </c>
      <c r="AA978" s="60" t="str" cm="1">
        <f t="array" aca="1" ref="AA978" ca="1">IFERROR(IF(INDIRECT(ADDRESS($Z978,COLUMN(),4,1,"Monitoraggio"))="","",INDIRECT(ADDRESS($Z978,COLUMN(),4,1,"Monitoraggio"))),"")</f>
        <v/>
      </c>
      <c r="AB978" s="114" t="str" cm="1">
        <f t="array" aca="1" ref="AB978" ca="1">IFERROR(IF(INDIRECT(ADDRESS($Z978,COLUMN(),4,1,"Monitoraggio"))="","",INDIRECT(ADDRESS($Z978,COLUMN(),4,1,"Monitoraggio"))),"")</f>
        <v/>
      </c>
      <c r="AC978" s="114" t="str" cm="1">
        <f t="array" aca="1" ref="AC978" ca="1">IFERROR(IF(INDIRECT(ADDRESS($Z978,COLUMN(),4,1,"Monitoraggio"))="","",INDIRECT(ADDRESS($Z978,COLUMN(),4,1,"Monitoraggio"))),"")</f>
        <v/>
      </c>
      <c r="AD978" s="48" t="str" cm="1">
        <f t="array" aca="1" ref="AD978" ca="1">IFERROR(IF(INDIRECT(ADDRESS($Z978,COLUMN(),4,1,"Monitoraggio"))="","",INDIRECT(ADDRESS($Z978,COLUMN(),4,1,"Monitoraggio"))),"")</f>
        <v/>
      </c>
      <c r="AE978" s="61" t="str" cm="1">
        <f t="array" aca="1" ref="AE978" ca="1">IFERROR(IF(INDIRECT(ADDRESS($Z978,COLUMN(),4,1,"Monitoraggio"))="","",INDIRECT(ADDRESS($Z978,COLUMN(),4,1,"Monitoraggio"))),"")</f>
        <v/>
      </c>
      <c r="AF978" s="116" t="str" cm="1">
        <f t="array" aca="1" ref="AF978" ca="1">IFERROR(IF(INDIRECT(ADDRESS($Z978,COLUMN(),4,1,"Monitoraggio"))="","",INDIRECT(ADDRESS($Z978,COLUMN(),4,1,"Monitoraggio"))),"")</f>
        <v/>
      </c>
      <c r="AG978" s="61" t="str" cm="1">
        <f t="array" aca="1" ref="AG978" ca="1">IFERROR(IF(INDIRECT(ADDRESS($Z978,COLUMN(),4,1,"Monitoraggio"))="","",INDIRECT(ADDRESS($Z978,COLUMN(),4,1,"Monitoraggio"))),"")</f>
        <v/>
      </c>
      <c r="AH978" s="116" t="str" cm="1">
        <f t="array" aca="1" ref="AH978" ca="1">IFERROR(IF(INDIRECT(ADDRESS($Z978,COLUMN(),4,1,"Monitoraggio"))="","",INDIRECT(ADDRESS($Z978,COLUMN(),4,1,"Monitoraggio"))),"")</f>
        <v/>
      </c>
      <c r="AI978" s="114" t="str" cm="1">
        <f t="array" aca="1" ref="AI978" ca="1">IFERROR(IF(INDIRECT(ADDRESS($Z978,COLUMN(),4,1,"Monitoraggio"))="","",INDIRECT(ADDRESS($Z978,COLUMN(),4,1,"Monitoraggio"))),"")</f>
        <v/>
      </c>
      <c r="AJ978" s="118" t="str" cm="1">
        <f t="array" aca="1" ref="AJ978" ca="1">IFERROR(IF(INDIRECT(ADDRESS($Z978,COLUMN(),4,1,"Monitoraggio"))="","",INDIRECT(ADDRESS($Z978,COLUMN(),4,1,"Monitoraggio"))),"")</f>
        <v/>
      </c>
      <c r="AK978" s="119" t="str" cm="1">
        <f t="array" aca="1" ref="AK978" ca="1">IFERROR(IF(INDIRECT(ADDRESS($Z978,COLUMN(),4,1,"Monitoraggio"))="","",INDIRECT(ADDRESS($Z978,COLUMN(),4,1,"Monitoraggio"))),"")</f>
        <v/>
      </c>
      <c r="AL978" s="79" t="str" cm="1">
        <f t="array" aca="1" ref="AL978" ca="1">IFERROR(IF(INDIRECT(ADDRESS($Z978,COLUMN(),4,1,"Monitoraggio"))="","",INDIRECT(ADDRESS($Z978,COLUMN(),4,1,"Monitoraggio"))),"")</f>
        <v/>
      </c>
      <c r="AM978" s="77" t="str" cm="1">
        <f t="array" aca="1" ref="AM978" ca="1">IFERROR(IF(INDIRECT(ADDRESS($Z978,COLUMN(),4,1,"Monitoraggio"))="","",INDIRECT(ADDRESS($Z978,COLUMN(),4,1,"Monitoraggio"))),"")</f>
        <v/>
      </c>
      <c r="AN978" s="79" t="str" cm="1">
        <f t="array" aca="1" ref="AN978" ca="1">IFERROR(IF(INDIRECT(ADDRESS($Z978,COLUMN(),4,1,"Monitoraggio"))="","",INDIRECT(ADDRESS($Z978,COLUMN(),4,1,"Monitoraggio"))),"")</f>
        <v/>
      </c>
      <c r="AO978" s="79" t="str" cm="1">
        <f t="array" aca="1" ref="AO978" ca="1">IFERROR(IF(INDIRECT(ADDRESS($Z978,COLUMN(),4,1,"Monitoraggio"))="","",INDIRECT(ADDRESS($Z978,COLUMN(),4,1,"Monitoraggio"))),"")</f>
        <v/>
      </c>
      <c r="AP978" s="79" t="str" cm="1">
        <f t="array" aca="1" ref="AP978" ca="1">IFERROR(IF(INDIRECT(ADDRESS($Z978,COLUMN(),4,1,"Monitoraggio"))="","",INDIRECT(ADDRESS($Z978,COLUMN(),4,1,"Monitoraggio"))),"")</f>
        <v/>
      </c>
      <c r="AQ978" s="81" t="str" cm="1">
        <f t="array" aca="1" ref="AQ978" ca="1">IFERROR(IF(INDIRECT(ADDRESS($Z978,COLUMN(),4,1,"Monitoraggio"))="","",INDIRECT(ADDRESS($Z978,COLUMN(),4,1,"Monitoraggio"))),"")</f>
        <v/>
      </c>
      <c r="AR978" s="122" t="str" cm="1">
        <f t="array" aca="1" ref="AR978" ca="1">IFERROR(IF(INDIRECT(ADDRESS($Z978,COLUMN(),4,1,"Monitoraggio"))="","",INDIRECT(ADDRESS($Z978,COLUMN(),4,1,"Monitoraggio"))),"")</f>
        <v/>
      </c>
      <c r="AS978" s="118" t="str" cm="1">
        <f t="array" aca="1" ref="AS978" ca="1">IFERROR(IF(INDIRECT(ADDRESS($Z978,COLUMN(),4,1,"Monitoraggio"))="","",INDIRECT(ADDRESS($Z978,COLUMN(),4,1,"Monitoraggio"))),"")</f>
        <v/>
      </c>
      <c r="AT978" s="119" t="str" cm="1">
        <f t="array" aca="1" ref="AT978" ca="1">IFERROR(IF(INDIRECT(ADDRESS($Z978,COLUMN(),4,1,"Monitoraggio"))="","",INDIRECT(ADDRESS($Z978,COLUMN(),4,1,"Monitoraggio"))),"")</f>
        <v/>
      </c>
      <c r="AU978" s="79" t="str" cm="1">
        <f t="array" aca="1" ref="AU978" ca="1">IFERROR(IF(INDIRECT(ADDRESS($Z978,COLUMN(),4,1,"Monitoraggio"))="","",INDIRECT(ADDRESS($Z978,COLUMN(),4,1,"Monitoraggio"))),"")</f>
        <v/>
      </c>
      <c r="AV978" s="119" t="str" cm="1">
        <f t="array" aca="1" ref="AV978" ca="1">IFERROR(IF(INDIRECT(ADDRESS($Z978,COLUMN(),4,1,"Monitoraggio"))="","",INDIRECT(ADDRESS($Z978,COLUMN(),4,1,"Monitoraggio"))),"")</f>
        <v/>
      </c>
      <c r="AW978" s="124" t="str" cm="1">
        <f t="array" aca="1" ref="AW978" ca="1">IFERROR(IF(INDIRECT(ADDRESS($Z978,COLUMN(),4,1,"Monitoraggio"))="","",INDIRECT(ADDRESS($Z978,COLUMN(),4,1,"Monitoraggio"))),"")</f>
        <v/>
      </c>
      <c r="AX978" s="62" t="str" cm="1">
        <f t="array" aca="1" ref="AX978" ca="1">IFERROR(IF(INDIRECT(ADDRESS($Z978,COLUMN(),4,1,"Monitoraggio"))="","",INDIRECT(ADDRESS($Z978,COLUMN(),4,1,"Monitoraggio"))),"")</f>
        <v/>
      </c>
      <c r="AY978" s="79" t="str" cm="1">
        <f t="array" aca="1" ref="AY978" ca="1">IFERROR(IF(INDIRECT(ADDRESS($Z978,COLUMN(),4,1,"Monitoraggio"))="","",INDIRECT(ADDRESS($Z978,COLUMN(),4,1,"Monitoraggio"))),"")</f>
        <v/>
      </c>
      <c r="AZ978" s="84" t="str" cm="1">
        <f t="array" aca="1" ref="AZ978" ca="1">IFERROR(IF(INDIRECT(ADDRESS($Z978,COLUMN(),4,1,"Monitoraggio"))="","",INDIRECT(ADDRESS($Z978,COLUMN(),4,1,"Monitoraggio"))),"")</f>
        <v/>
      </c>
      <c r="BA978" s="81" t="str" cm="1">
        <f t="array" aca="1" ref="BA978" ca="1">IFERROR(IF(INDIRECT(ADDRESS($Z978,COLUMN(),4,1,"Monitoraggio"))="","",INDIRECT(ADDRESS($Z978,COLUMN(),4,1,"Monitoraggio"))),"")</f>
        <v/>
      </c>
      <c r="BB978" s="86" t="str" cm="1">
        <f t="array" aca="1" ref="BB978" ca="1">IFERROR(IF(INDIRECT(ADDRESS($Z978,COLUMN(),4,1,"Monitoraggio"))="","",INDIRECT(ADDRESS($Z978,COLUMN(),4,1,"Monitoraggio"))),"")</f>
        <v/>
      </c>
      <c r="BC978" s="79" t="str" cm="1">
        <f t="array" aca="1" ref="BC978" ca="1">IFERROR(IF(INDIRECT(ADDRESS($Z978,COLUMN(),4,1,"Monitoraggio"))="","",INDIRECT(ADDRESS($Z978,COLUMN(),4,1,"Monitoraggio"))),"")</f>
        <v/>
      </c>
      <c r="BD978" s="79" t="str" cm="1">
        <f t="array" aca="1" ref="BD978" ca="1">IFERROR(IF(INDIRECT(ADDRESS($Z978,COLUMN(),4,1,"Monitoraggio"))="","",INDIRECT(ADDRESS($Z978,COLUMN(),4,1,"Monitoraggio"))),"")</f>
        <v/>
      </c>
      <c r="BE978" s="79" t="str" cm="1">
        <f t="array" aca="1" ref="BE978" ca="1">IFERROR(IF(INDIRECT(ADDRESS($Z978,COLUMN(),4,1,"Monitoraggio"))="","",INDIRECT(ADDRESS($Z978,COLUMN(),4,1,"Monitoraggio"))),"")</f>
        <v/>
      </c>
      <c r="BF978" s="79" t="str" cm="1">
        <f t="array" aca="1" ref="BF978" ca="1">IFERROR(IF(INDIRECT(ADDRESS($Z978,COLUMN(),4,1,"Monitoraggio"))="","",INDIRECT(ADDRESS($Z978,COLUMN(),4,1,"Monitoraggio"))),"")</f>
        <v/>
      </c>
      <c r="BG978" s="114" t="str" cm="1">
        <f t="array" aca="1" ref="BG978" ca="1">IFERROR(IF(INDIRECT(ADDRESS($Z978,COLUMN(),4,1,"Monitoraggio"))="","",INDIRECT(ADDRESS($Z978,COLUMN(),4,1,"Monitoraggio"))),"")</f>
        <v/>
      </c>
      <c r="BH978" s="48" t="str" cm="1">
        <f t="array" aca="1" ref="BH978" ca="1">IFERROR(IF(INDIRECT(ADDRESS($Z978,COLUMN(),4,1,"Monitoraggio"))="","",INDIRECT(ADDRESS($Z978,COLUMN(),4,1,"Monitoraggio"))),"")</f>
        <v/>
      </c>
      <c r="BI978" s="84" t="str" cm="1">
        <f t="array" aca="1" ref="BI978" ca="1">IFERROR(IF(INDIRECT(ADDRESS($Z978,COLUMN(),4,1,"Monitoraggio"))="","",INDIRECT(ADDRESS($Z978,COLUMN(),4,1,"Monitoraggio"))),"")</f>
        <v/>
      </c>
      <c r="BJ978" s="81" t="str" cm="1">
        <f t="array" aca="1" ref="BJ978" ca="1">IFERROR(IF(INDIRECT(ADDRESS($Z978,COLUMN(),4,1,"Monitoraggio"))="","",INDIRECT(ADDRESS($Z978,COLUMN(),4,1,"Monitoraggio"))),"")</f>
        <v/>
      </c>
    </row>
    <row r="979" spans="26:62" x14ac:dyDescent="0.2">
      <c r="Z979" s="132" t="str">
        <f>IFERROR(MATCH(ROW()-9,Monitoraggio!Z$1:Z$1000,0),"")</f>
        <v/>
      </c>
      <c r="AA979" s="60" t="str" cm="1">
        <f t="array" aca="1" ref="AA979" ca="1">IFERROR(IF(INDIRECT(ADDRESS($Z979,COLUMN(),4,1,"Monitoraggio"))="","",INDIRECT(ADDRESS($Z979,COLUMN(),4,1,"Monitoraggio"))),"")</f>
        <v/>
      </c>
      <c r="AB979" s="114" t="str" cm="1">
        <f t="array" aca="1" ref="AB979" ca="1">IFERROR(IF(INDIRECT(ADDRESS($Z979,COLUMN(),4,1,"Monitoraggio"))="","",INDIRECT(ADDRESS($Z979,COLUMN(),4,1,"Monitoraggio"))),"")</f>
        <v/>
      </c>
      <c r="AC979" s="114" t="str" cm="1">
        <f t="array" aca="1" ref="AC979" ca="1">IFERROR(IF(INDIRECT(ADDRESS($Z979,COLUMN(),4,1,"Monitoraggio"))="","",INDIRECT(ADDRESS($Z979,COLUMN(),4,1,"Monitoraggio"))),"")</f>
        <v/>
      </c>
      <c r="AD979" s="48" t="str" cm="1">
        <f t="array" aca="1" ref="AD979" ca="1">IFERROR(IF(INDIRECT(ADDRESS($Z979,COLUMN(),4,1,"Monitoraggio"))="","",INDIRECT(ADDRESS($Z979,COLUMN(),4,1,"Monitoraggio"))),"")</f>
        <v/>
      </c>
      <c r="AE979" s="61" t="str" cm="1">
        <f t="array" aca="1" ref="AE979" ca="1">IFERROR(IF(INDIRECT(ADDRESS($Z979,COLUMN(),4,1,"Monitoraggio"))="","",INDIRECT(ADDRESS($Z979,COLUMN(),4,1,"Monitoraggio"))),"")</f>
        <v/>
      </c>
      <c r="AF979" s="116" t="str" cm="1">
        <f t="array" aca="1" ref="AF979" ca="1">IFERROR(IF(INDIRECT(ADDRESS($Z979,COLUMN(),4,1,"Monitoraggio"))="","",INDIRECT(ADDRESS($Z979,COLUMN(),4,1,"Monitoraggio"))),"")</f>
        <v/>
      </c>
      <c r="AG979" s="61" t="str" cm="1">
        <f t="array" aca="1" ref="AG979" ca="1">IFERROR(IF(INDIRECT(ADDRESS($Z979,COLUMN(),4,1,"Monitoraggio"))="","",INDIRECT(ADDRESS($Z979,COLUMN(),4,1,"Monitoraggio"))),"")</f>
        <v/>
      </c>
      <c r="AH979" s="116" t="str" cm="1">
        <f t="array" aca="1" ref="AH979" ca="1">IFERROR(IF(INDIRECT(ADDRESS($Z979,COLUMN(),4,1,"Monitoraggio"))="","",INDIRECT(ADDRESS($Z979,COLUMN(),4,1,"Monitoraggio"))),"")</f>
        <v/>
      </c>
      <c r="AI979" s="114" t="str" cm="1">
        <f t="array" aca="1" ref="AI979" ca="1">IFERROR(IF(INDIRECT(ADDRESS($Z979,COLUMN(),4,1,"Monitoraggio"))="","",INDIRECT(ADDRESS($Z979,COLUMN(),4,1,"Monitoraggio"))),"")</f>
        <v/>
      </c>
      <c r="AJ979" s="118" t="str" cm="1">
        <f t="array" aca="1" ref="AJ979" ca="1">IFERROR(IF(INDIRECT(ADDRESS($Z979,COLUMN(),4,1,"Monitoraggio"))="","",INDIRECT(ADDRESS($Z979,COLUMN(),4,1,"Monitoraggio"))),"")</f>
        <v/>
      </c>
      <c r="AK979" s="119" t="str" cm="1">
        <f t="array" aca="1" ref="AK979" ca="1">IFERROR(IF(INDIRECT(ADDRESS($Z979,COLUMN(),4,1,"Monitoraggio"))="","",INDIRECT(ADDRESS($Z979,COLUMN(),4,1,"Monitoraggio"))),"")</f>
        <v/>
      </c>
      <c r="AL979" s="79" t="str" cm="1">
        <f t="array" aca="1" ref="AL979" ca="1">IFERROR(IF(INDIRECT(ADDRESS($Z979,COLUMN(),4,1,"Monitoraggio"))="","",INDIRECT(ADDRESS($Z979,COLUMN(),4,1,"Monitoraggio"))),"")</f>
        <v/>
      </c>
      <c r="AM979" s="77" t="str" cm="1">
        <f t="array" aca="1" ref="AM979" ca="1">IFERROR(IF(INDIRECT(ADDRESS($Z979,COLUMN(),4,1,"Monitoraggio"))="","",INDIRECT(ADDRESS($Z979,COLUMN(),4,1,"Monitoraggio"))),"")</f>
        <v/>
      </c>
      <c r="AN979" s="79" t="str" cm="1">
        <f t="array" aca="1" ref="AN979" ca="1">IFERROR(IF(INDIRECT(ADDRESS($Z979,COLUMN(),4,1,"Monitoraggio"))="","",INDIRECT(ADDRESS($Z979,COLUMN(),4,1,"Monitoraggio"))),"")</f>
        <v/>
      </c>
      <c r="AO979" s="79" t="str" cm="1">
        <f t="array" aca="1" ref="AO979" ca="1">IFERROR(IF(INDIRECT(ADDRESS($Z979,COLUMN(),4,1,"Monitoraggio"))="","",INDIRECT(ADDRESS($Z979,COLUMN(),4,1,"Monitoraggio"))),"")</f>
        <v/>
      </c>
      <c r="AP979" s="79" t="str" cm="1">
        <f t="array" aca="1" ref="AP979" ca="1">IFERROR(IF(INDIRECT(ADDRESS($Z979,COLUMN(),4,1,"Monitoraggio"))="","",INDIRECT(ADDRESS($Z979,COLUMN(),4,1,"Monitoraggio"))),"")</f>
        <v/>
      </c>
      <c r="AQ979" s="81" t="str" cm="1">
        <f t="array" aca="1" ref="AQ979" ca="1">IFERROR(IF(INDIRECT(ADDRESS($Z979,COLUMN(),4,1,"Monitoraggio"))="","",INDIRECT(ADDRESS($Z979,COLUMN(),4,1,"Monitoraggio"))),"")</f>
        <v/>
      </c>
      <c r="AR979" s="122" t="str" cm="1">
        <f t="array" aca="1" ref="AR979" ca="1">IFERROR(IF(INDIRECT(ADDRESS($Z979,COLUMN(),4,1,"Monitoraggio"))="","",INDIRECT(ADDRESS($Z979,COLUMN(),4,1,"Monitoraggio"))),"")</f>
        <v/>
      </c>
      <c r="AS979" s="118" t="str" cm="1">
        <f t="array" aca="1" ref="AS979" ca="1">IFERROR(IF(INDIRECT(ADDRESS($Z979,COLUMN(),4,1,"Monitoraggio"))="","",INDIRECT(ADDRESS($Z979,COLUMN(),4,1,"Monitoraggio"))),"")</f>
        <v/>
      </c>
      <c r="AT979" s="119" t="str" cm="1">
        <f t="array" aca="1" ref="AT979" ca="1">IFERROR(IF(INDIRECT(ADDRESS($Z979,COLUMN(),4,1,"Monitoraggio"))="","",INDIRECT(ADDRESS($Z979,COLUMN(),4,1,"Monitoraggio"))),"")</f>
        <v/>
      </c>
      <c r="AU979" s="79" t="str" cm="1">
        <f t="array" aca="1" ref="AU979" ca="1">IFERROR(IF(INDIRECT(ADDRESS($Z979,COLUMN(),4,1,"Monitoraggio"))="","",INDIRECT(ADDRESS($Z979,COLUMN(),4,1,"Monitoraggio"))),"")</f>
        <v/>
      </c>
      <c r="AV979" s="119" t="str" cm="1">
        <f t="array" aca="1" ref="AV979" ca="1">IFERROR(IF(INDIRECT(ADDRESS($Z979,COLUMN(),4,1,"Monitoraggio"))="","",INDIRECT(ADDRESS($Z979,COLUMN(),4,1,"Monitoraggio"))),"")</f>
        <v/>
      </c>
      <c r="AW979" s="124" t="str" cm="1">
        <f t="array" aca="1" ref="AW979" ca="1">IFERROR(IF(INDIRECT(ADDRESS($Z979,COLUMN(),4,1,"Monitoraggio"))="","",INDIRECT(ADDRESS($Z979,COLUMN(),4,1,"Monitoraggio"))),"")</f>
        <v/>
      </c>
      <c r="AX979" s="62" t="str" cm="1">
        <f t="array" aca="1" ref="AX979" ca="1">IFERROR(IF(INDIRECT(ADDRESS($Z979,COLUMN(),4,1,"Monitoraggio"))="","",INDIRECT(ADDRESS($Z979,COLUMN(),4,1,"Monitoraggio"))),"")</f>
        <v/>
      </c>
      <c r="AY979" s="79" t="str" cm="1">
        <f t="array" aca="1" ref="AY979" ca="1">IFERROR(IF(INDIRECT(ADDRESS($Z979,COLUMN(),4,1,"Monitoraggio"))="","",INDIRECT(ADDRESS($Z979,COLUMN(),4,1,"Monitoraggio"))),"")</f>
        <v/>
      </c>
      <c r="AZ979" s="84" t="str" cm="1">
        <f t="array" aca="1" ref="AZ979" ca="1">IFERROR(IF(INDIRECT(ADDRESS($Z979,COLUMN(),4,1,"Monitoraggio"))="","",INDIRECT(ADDRESS($Z979,COLUMN(),4,1,"Monitoraggio"))),"")</f>
        <v/>
      </c>
      <c r="BA979" s="81" t="str" cm="1">
        <f t="array" aca="1" ref="BA979" ca="1">IFERROR(IF(INDIRECT(ADDRESS($Z979,COLUMN(),4,1,"Monitoraggio"))="","",INDIRECT(ADDRESS($Z979,COLUMN(),4,1,"Monitoraggio"))),"")</f>
        <v/>
      </c>
      <c r="BB979" s="86" t="str" cm="1">
        <f t="array" aca="1" ref="BB979" ca="1">IFERROR(IF(INDIRECT(ADDRESS($Z979,COLUMN(),4,1,"Monitoraggio"))="","",INDIRECT(ADDRESS($Z979,COLUMN(),4,1,"Monitoraggio"))),"")</f>
        <v/>
      </c>
      <c r="BC979" s="79" t="str" cm="1">
        <f t="array" aca="1" ref="BC979" ca="1">IFERROR(IF(INDIRECT(ADDRESS($Z979,COLUMN(),4,1,"Monitoraggio"))="","",INDIRECT(ADDRESS($Z979,COLUMN(),4,1,"Monitoraggio"))),"")</f>
        <v/>
      </c>
      <c r="BD979" s="79" t="str" cm="1">
        <f t="array" aca="1" ref="BD979" ca="1">IFERROR(IF(INDIRECT(ADDRESS($Z979,COLUMN(),4,1,"Monitoraggio"))="","",INDIRECT(ADDRESS($Z979,COLUMN(),4,1,"Monitoraggio"))),"")</f>
        <v/>
      </c>
      <c r="BE979" s="79" t="str" cm="1">
        <f t="array" aca="1" ref="BE979" ca="1">IFERROR(IF(INDIRECT(ADDRESS($Z979,COLUMN(),4,1,"Monitoraggio"))="","",INDIRECT(ADDRESS($Z979,COLUMN(),4,1,"Monitoraggio"))),"")</f>
        <v/>
      </c>
      <c r="BF979" s="79" t="str" cm="1">
        <f t="array" aca="1" ref="BF979" ca="1">IFERROR(IF(INDIRECT(ADDRESS($Z979,COLUMN(),4,1,"Monitoraggio"))="","",INDIRECT(ADDRESS($Z979,COLUMN(),4,1,"Monitoraggio"))),"")</f>
        <v/>
      </c>
      <c r="BG979" s="114" t="str" cm="1">
        <f t="array" aca="1" ref="BG979" ca="1">IFERROR(IF(INDIRECT(ADDRESS($Z979,COLUMN(),4,1,"Monitoraggio"))="","",INDIRECT(ADDRESS($Z979,COLUMN(),4,1,"Monitoraggio"))),"")</f>
        <v/>
      </c>
      <c r="BH979" s="48" t="str" cm="1">
        <f t="array" aca="1" ref="BH979" ca="1">IFERROR(IF(INDIRECT(ADDRESS($Z979,COLUMN(),4,1,"Monitoraggio"))="","",INDIRECT(ADDRESS($Z979,COLUMN(),4,1,"Monitoraggio"))),"")</f>
        <v/>
      </c>
      <c r="BI979" s="84" t="str" cm="1">
        <f t="array" aca="1" ref="BI979" ca="1">IFERROR(IF(INDIRECT(ADDRESS($Z979,COLUMN(),4,1,"Monitoraggio"))="","",INDIRECT(ADDRESS($Z979,COLUMN(),4,1,"Monitoraggio"))),"")</f>
        <v/>
      </c>
      <c r="BJ979" s="81" t="str" cm="1">
        <f t="array" aca="1" ref="BJ979" ca="1">IFERROR(IF(INDIRECT(ADDRESS($Z979,COLUMN(),4,1,"Monitoraggio"))="","",INDIRECT(ADDRESS($Z979,COLUMN(),4,1,"Monitoraggio"))),"")</f>
        <v/>
      </c>
    </row>
    <row r="980" spans="26:62" x14ac:dyDescent="0.2">
      <c r="Z980" s="132" t="str">
        <f>IFERROR(MATCH(ROW()-9,Monitoraggio!Z$1:Z$1000,0),"")</f>
        <v/>
      </c>
      <c r="AA980" s="60" t="str" cm="1">
        <f t="array" aca="1" ref="AA980" ca="1">IFERROR(IF(INDIRECT(ADDRESS($Z980,COLUMN(),4,1,"Monitoraggio"))="","",INDIRECT(ADDRESS($Z980,COLUMN(),4,1,"Monitoraggio"))),"")</f>
        <v/>
      </c>
      <c r="AB980" s="114" t="str" cm="1">
        <f t="array" aca="1" ref="AB980" ca="1">IFERROR(IF(INDIRECT(ADDRESS($Z980,COLUMN(),4,1,"Monitoraggio"))="","",INDIRECT(ADDRESS($Z980,COLUMN(),4,1,"Monitoraggio"))),"")</f>
        <v/>
      </c>
      <c r="AC980" s="114" t="str" cm="1">
        <f t="array" aca="1" ref="AC980" ca="1">IFERROR(IF(INDIRECT(ADDRESS($Z980,COLUMN(),4,1,"Monitoraggio"))="","",INDIRECT(ADDRESS($Z980,COLUMN(),4,1,"Monitoraggio"))),"")</f>
        <v/>
      </c>
      <c r="AD980" s="48" t="str" cm="1">
        <f t="array" aca="1" ref="AD980" ca="1">IFERROR(IF(INDIRECT(ADDRESS($Z980,COLUMN(),4,1,"Monitoraggio"))="","",INDIRECT(ADDRESS($Z980,COLUMN(),4,1,"Monitoraggio"))),"")</f>
        <v/>
      </c>
      <c r="AE980" s="61" t="str" cm="1">
        <f t="array" aca="1" ref="AE980" ca="1">IFERROR(IF(INDIRECT(ADDRESS($Z980,COLUMN(),4,1,"Monitoraggio"))="","",INDIRECT(ADDRESS($Z980,COLUMN(),4,1,"Monitoraggio"))),"")</f>
        <v/>
      </c>
      <c r="AF980" s="116" t="str" cm="1">
        <f t="array" aca="1" ref="AF980" ca="1">IFERROR(IF(INDIRECT(ADDRESS($Z980,COLUMN(),4,1,"Monitoraggio"))="","",INDIRECT(ADDRESS($Z980,COLUMN(),4,1,"Monitoraggio"))),"")</f>
        <v/>
      </c>
      <c r="AG980" s="61" t="str" cm="1">
        <f t="array" aca="1" ref="AG980" ca="1">IFERROR(IF(INDIRECT(ADDRESS($Z980,COLUMN(),4,1,"Monitoraggio"))="","",INDIRECT(ADDRESS($Z980,COLUMN(),4,1,"Monitoraggio"))),"")</f>
        <v/>
      </c>
      <c r="AH980" s="116" t="str" cm="1">
        <f t="array" aca="1" ref="AH980" ca="1">IFERROR(IF(INDIRECT(ADDRESS($Z980,COLUMN(),4,1,"Monitoraggio"))="","",INDIRECT(ADDRESS($Z980,COLUMN(),4,1,"Monitoraggio"))),"")</f>
        <v/>
      </c>
      <c r="AI980" s="114" t="str" cm="1">
        <f t="array" aca="1" ref="AI980" ca="1">IFERROR(IF(INDIRECT(ADDRESS($Z980,COLUMN(),4,1,"Monitoraggio"))="","",INDIRECT(ADDRESS($Z980,COLUMN(),4,1,"Monitoraggio"))),"")</f>
        <v/>
      </c>
      <c r="AJ980" s="118" t="str" cm="1">
        <f t="array" aca="1" ref="AJ980" ca="1">IFERROR(IF(INDIRECT(ADDRESS($Z980,COLUMN(),4,1,"Monitoraggio"))="","",INDIRECT(ADDRESS($Z980,COLUMN(),4,1,"Monitoraggio"))),"")</f>
        <v/>
      </c>
      <c r="AK980" s="119" t="str" cm="1">
        <f t="array" aca="1" ref="AK980" ca="1">IFERROR(IF(INDIRECT(ADDRESS($Z980,COLUMN(),4,1,"Monitoraggio"))="","",INDIRECT(ADDRESS($Z980,COLUMN(),4,1,"Monitoraggio"))),"")</f>
        <v/>
      </c>
      <c r="AL980" s="79" t="str" cm="1">
        <f t="array" aca="1" ref="AL980" ca="1">IFERROR(IF(INDIRECT(ADDRESS($Z980,COLUMN(),4,1,"Monitoraggio"))="","",INDIRECT(ADDRESS($Z980,COLUMN(),4,1,"Monitoraggio"))),"")</f>
        <v/>
      </c>
      <c r="AM980" s="77" t="str" cm="1">
        <f t="array" aca="1" ref="AM980" ca="1">IFERROR(IF(INDIRECT(ADDRESS($Z980,COLUMN(),4,1,"Monitoraggio"))="","",INDIRECT(ADDRESS($Z980,COLUMN(),4,1,"Monitoraggio"))),"")</f>
        <v/>
      </c>
      <c r="AN980" s="79" t="str" cm="1">
        <f t="array" aca="1" ref="AN980" ca="1">IFERROR(IF(INDIRECT(ADDRESS($Z980,COLUMN(),4,1,"Monitoraggio"))="","",INDIRECT(ADDRESS($Z980,COLUMN(),4,1,"Monitoraggio"))),"")</f>
        <v/>
      </c>
      <c r="AO980" s="79" t="str" cm="1">
        <f t="array" aca="1" ref="AO980" ca="1">IFERROR(IF(INDIRECT(ADDRESS($Z980,COLUMN(),4,1,"Monitoraggio"))="","",INDIRECT(ADDRESS($Z980,COLUMN(),4,1,"Monitoraggio"))),"")</f>
        <v/>
      </c>
      <c r="AP980" s="79" t="str" cm="1">
        <f t="array" aca="1" ref="AP980" ca="1">IFERROR(IF(INDIRECT(ADDRESS($Z980,COLUMN(),4,1,"Monitoraggio"))="","",INDIRECT(ADDRESS($Z980,COLUMN(),4,1,"Monitoraggio"))),"")</f>
        <v/>
      </c>
      <c r="AQ980" s="81" t="str" cm="1">
        <f t="array" aca="1" ref="AQ980" ca="1">IFERROR(IF(INDIRECT(ADDRESS($Z980,COLUMN(),4,1,"Monitoraggio"))="","",INDIRECT(ADDRESS($Z980,COLUMN(),4,1,"Monitoraggio"))),"")</f>
        <v/>
      </c>
      <c r="AR980" s="122" t="str" cm="1">
        <f t="array" aca="1" ref="AR980" ca="1">IFERROR(IF(INDIRECT(ADDRESS($Z980,COLUMN(),4,1,"Monitoraggio"))="","",INDIRECT(ADDRESS($Z980,COLUMN(),4,1,"Monitoraggio"))),"")</f>
        <v/>
      </c>
      <c r="AS980" s="118" t="str" cm="1">
        <f t="array" aca="1" ref="AS980" ca="1">IFERROR(IF(INDIRECT(ADDRESS($Z980,COLUMN(),4,1,"Monitoraggio"))="","",INDIRECT(ADDRESS($Z980,COLUMN(),4,1,"Monitoraggio"))),"")</f>
        <v/>
      </c>
      <c r="AT980" s="119" t="str" cm="1">
        <f t="array" aca="1" ref="AT980" ca="1">IFERROR(IF(INDIRECT(ADDRESS($Z980,COLUMN(),4,1,"Monitoraggio"))="","",INDIRECT(ADDRESS($Z980,COLUMN(),4,1,"Monitoraggio"))),"")</f>
        <v/>
      </c>
      <c r="AU980" s="79" t="str" cm="1">
        <f t="array" aca="1" ref="AU980" ca="1">IFERROR(IF(INDIRECT(ADDRESS($Z980,COLUMN(),4,1,"Monitoraggio"))="","",INDIRECT(ADDRESS($Z980,COLUMN(),4,1,"Monitoraggio"))),"")</f>
        <v/>
      </c>
      <c r="AV980" s="119" t="str" cm="1">
        <f t="array" aca="1" ref="AV980" ca="1">IFERROR(IF(INDIRECT(ADDRESS($Z980,COLUMN(),4,1,"Monitoraggio"))="","",INDIRECT(ADDRESS($Z980,COLUMN(),4,1,"Monitoraggio"))),"")</f>
        <v/>
      </c>
      <c r="AW980" s="124" t="str" cm="1">
        <f t="array" aca="1" ref="AW980" ca="1">IFERROR(IF(INDIRECT(ADDRESS($Z980,COLUMN(),4,1,"Monitoraggio"))="","",INDIRECT(ADDRESS($Z980,COLUMN(),4,1,"Monitoraggio"))),"")</f>
        <v/>
      </c>
      <c r="AX980" s="62" t="str" cm="1">
        <f t="array" aca="1" ref="AX980" ca="1">IFERROR(IF(INDIRECT(ADDRESS($Z980,COLUMN(),4,1,"Monitoraggio"))="","",INDIRECT(ADDRESS($Z980,COLUMN(),4,1,"Monitoraggio"))),"")</f>
        <v/>
      </c>
      <c r="AY980" s="79" t="str" cm="1">
        <f t="array" aca="1" ref="AY980" ca="1">IFERROR(IF(INDIRECT(ADDRESS($Z980,COLUMN(),4,1,"Monitoraggio"))="","",INDIRECT(ADDRESS($Z980,COLUMN(),4,1,"Monitoraggio"))),"")</f>
        <v/>
      </c>
      <c r="AZ980" s="84" t="str" cm="1">
        <f t="array" aca="1" ref="AZ980" ca="1">IFERROR(IF(INDIRECT(ADDRESS($Z980,COLUMN(),4,1,"Monitoraggio"))="","",INDIRECT(ADDRESS($Z980,COLUMN(),4,1,"Monitoraggio"))),"")</f>
        <v/>
      </c>
      <c r="BA980" s="81" t="str" cm="1">
        <f t="array" aca="1" ref="BA980" ca="1">IFERROR(IF(INDIRECT(ADDRESS($Z980,COLUMN(),4,1,"Monitoraggio"))="","",INDIRECT(ADDRESS($Z980,COLUMN(),4,1,"Monitoraggio"))),"")</f>
        <v/>
      </c>
      <c r="BB980" s="86" t="str" cm="1">
        <f t="array" aca="1" ref="BB980" ca="1">IFERROR(IF(INDIRECT(ADDRESS($Z980,COLUMN(),4,1,"Monitoraggio"))="","",INDIRECT(ADDRESS($Z980,COLUMN(),4,1,"Monitoraggio"))),"")</f>
        <v/>
      </c>
      <c r="BC980" s="79" t="str" cm="1">
        <f t="array" aca="1" ref="BC980" ca="1">IFERROR(IF(INDIRECT(ADDRESS($Z980,COLUMN(),4,1,"Monitoraggio"))="","",INDIRECT(ADDRESS($Z980,COLUMN(),4,1,"Monitoraggio"))),"")</f>
        <v/>
      </c>
      <c r="BD980" s="79" t="str" cm="1">
        <f t="array" aca="1" ref="BD980" ca="1">IFERROR(IF(INDIRECT(ADDRESS($Z980,COLUMN(),4,1,"Monitoraggio"))="","",INDIRECT(ADDRESS($Z980,COLUMN(),4,1,"Monitoraggio"))),"")</f>
        <v/>
      </c>
      <c r="BE980" s="79" t="str" cm="1">
        <f t="array" aca="1" ref="BE980" ca="1">IFERROR(IF(INDIRECT(ADDRESS($Z980,COLUMN(),4,1,"Monitoraggio"))="","",INDIRECT(ADDRESS($Z980,COLUMN(),4,1,"Monitoraggio"))),"")</f>
        <v/>
      </c>
      <c r="BF980" s="79" t="str" cm="1">
        <f t="array" aca="1" ref="BF980" ca="1">IFERROR(IF(INDIRECT(ADDRESS($Z980,COLUMN(),4,1,"Monitoraggio"))="","",INDIRECT(ADDRESS($Z980,COLUMN(),4,1,"Monitoraggio"))),"")</f>
        <v/>
      </c>
      <c r="BG980" s="114" t="str" cm="1">
        <f t="array" aca="1" ref="BG980" ca="1">IFERROR(IF(INDIRECT(ADDRESS($Z980,COLUMN(),4,1,"Monitoraggio"))="","",INDIRECT(ADDRESS($Z980,COLUMN(),4,1,"Monitoraggio"))),"")</f>
        <v/>
      </c>
      <c r="BH980" s="48" t="str" cm="1">
        <f t="array" aca="1" ref="BH980" ca="1">IFERROR(IF(INDIRECT(ADDRESS($Z980,COLUMN(),4,1,"Monitoraggio"))="","",INDIRECT(ADDRESS($Z980,COLUMN(),4,1,"Monitoraggio"))),"")</f>
        <v/>
      </c>
      <c r="BI980" s="84" t="str" cm="1">
        <f t="array" aca="1" ref="BI980" ca="1">IFERROR(IF(INDIRECT(ADDRESS($Z980,COLUMN(),4,1,"Monitoraggio"))="","",INDIRECT(ADDRESS($Z980,COLUMN(),4,1,"Monitoraggio"))),"")</f>
        <v/>
      </c>
      <c r="BJ980" s="81" t="str" cm="1">
        <f t="array" aca="1" ref="BJ980" ca="1">IFERROR(IF(INDIRECT(ADDRESS($Z980,COLUMN(),4,1,"Monitoraggio"))="","",INDIRECT(ADDRESS($Z980,COLUMN(),4,1,"Monitoraggio"))),"")</f>
        <v/>
      </c>
    </row>
    <row r="981" spans="26:62" x14ac:dyDescent="0.2">
      <c r="Z981" s="132" t="str">
        <f>IFERROR(MATCH(ROW()-9,Monitoraggio!Z$1:Z$1000,0),"")</f>
        <v/>
      </c>
      <c r="AA981" s="60" t="str" cm="1">
        <f t="array" aca="1" ref="AA981" ca="1">IFERROR(IF(INDIRECT(ADDRESS($Z981,COLUMN(),4,1,"Monitoraggio"))="","",INDIRECT(ADDRESS($Z981,COLUMN(),4,1,"Monitoraggio"))),"")</f>
        <v/>
      </c>
      <c r="AB981" s="114" t="str" cm="1">
        <f t="array" aca="1" ref="AB981" ca="1">IFERROR(IF(INDIRECT(ADDRESS($Z981,COLUMN(),4,1,"Monitoraggio"))="","",INDIRECT(ADDRESS($Z981,COLUMN(),4,1,"Monitoraggio"))),"")</f>
        <v/>
      </c>
      <c r="AC981" s="114" t="str" cm="1">
        <f t="array" aca="1" ref="AC981" ca="1">IFERROR(IF(INDIRECT(ADDRESS($Z981,COLUMN(),4,1,"Monitoraggio"))="","",INDIRECT(ADDRESS($Z981,COLUMN(),4,1,"Monitoraggio"))),"")</f>
        <v/>
      </c>
      <c r="AD981" s="48" t="str" cm="1">
        <f t="array" aca="1" ref="AD981" ca="1">IFERROR(IF(INDIRECT(ADDRESS($Z981,COLUMN(),4,1,"Monitoraggio"))="","",INDIRECT(ADDRESS($Z981,COLUMN(),4,1,"Monitoraggio"))),"")</f>
        <v/>
      </c>
      <c r="AE981" s="61" t="str" cm="1">
        <f t="array" aca="1" ref="AE981" ca="1">IFERROR(IF(INDIRECT(ADDRESS($Z981,COLUMN(),4,1,"Monitoraggio"))="","",INDIRECT(ADDRESS($Z981,COLUMN(),4,1,"Monitoraggio"))),"")</f>
        <v/>
      </c>
      <c r="AF981" s="116" t="str" cm="1">
        <f t="array" aca="1" ref="AF981" ca="1">IFERROR(IF(INDIRECT(ADDRESS($Z981,COLUMN(),4,1,"Monitoraggio"))="","",INDIRECT(ADDRESS($Z981,COLUMN(),4,1,"Monitoraggio"))),"")</f>
        <v/>
      </c>
      <c r="AG981" s="61" t="str" cm="1">
        <f t="array" aca="1" ref="AG981" ca="1">IFERROR(IF(INDIRECT(ADDRESS($Z981,COLUMN(),4,1,"Monitoraggio"))="","",INDIRECT(ADDRESS($Z981,COLUMN(),4,1,"Monitoraggio"))),"")</f>
        <v/>
      </c>
      <c r="AH981" s="116" t="str" cm="1">
        <f t="array" aca="1" ref="AH981" ca="1">IFERROR(IF(INDIRECT(ADDRESS($Z981,COLUMN(),4,1,"Monitoraggio"))="","",INDIRECT(ADDRESS($Z981,COLUMN(),4,1,"Monitoraggio"))),"")</f>
        <v/>
      </c>
      <c r="AI981" s="114" t="str" cm="1">
        <f t="array" aca="1" ref="AI981" ca="1">IFERROR(IF(INDIRECT(ADDRESS($Z981,COLUMN(),4,1,"Monitoraggio"))="","",INDIRECT(ADDRESS($Z981,COLUMN(),4,1,"Monitoraggio"))),"")</f>
        <v/>
      </c>
      <c r="AJ981" s="118" t="str" cm="1">
        <f t="array" aca="1" ref="AJ981" ca="1">IFERROR(IF(INDIRECT(ADDRESS($Z981,COLUMN(),4,1,"Monitoraggio"))="","",INDIRECT(ADDRESS($Z981,COLUMN(),4,1,"Monitoraggio"))),"")</f>
        <v/>
      </c>
      <c r="AK981" s="119" t="str" cm="1">
        <f t="array" aca="1" ref="AK981" ca="1">IFERROR(IF(INDIRECT(ADDRESS($Z981,COLUMN(),4,1,"Monitoraggio"))="","",INDIRECT(ADDRESS($Z981,COLUMN(),4,1,"Monitoraggio"))),"")</f>
        <v/>
      </c>
      <c r="AL981" s="79" t="str" cm="1">
        <f t="array" aca="1" ref="AL981" ca="1">IFERROR(IF(INDIRECT(ADDRESS($Z981,COLUMN(),4,1,"Monitoraggio"))="","",INDIRECT(ADDRESS($Z981,COLUMN(),4,1,"Monitoraggio"))),"")</f>
        <v/>
      </c>
      <c r="AM981" s="77" t="str" cm="1">
        <f t="array" aca="1" ref="AM981" ca="1">IFERROR(IF(INDIRECT(ADDRESS($Z981,COLUMN(),4,1,"Monitoraggio"))="","",INDIRECT(ADDRESS($Z981,COLUMN(),4,1,"Monitoraggio"))),"")</f>
        <v/>
      </c>
      <c r="AN981" s="79" t="str" cm="1">
        <f t="array" aca="1" ref="AN981" ca="1">IFERROR(IF(INDIRECT(ADDRESS($Z981,COLUMN(),4,1,"Monitoraggio"))="","",INDIRECT(ADDRESS($Z981,COLUMN(),4,1,"Monitoraggio"))),"")</f>
        <v/>
      </c>
      <c r="AO981" s="79" t="str" cm="1">
        <f t="array" aca="1" ref="AO981" ca="1">IFERROR(IF(INDIRECT(ADDRESS($Z981,COLUMN(),4,1,"Monitoraggio"))="","",INDIRECT(ADDRESS($Z981,COLUMN(),4,1,"Monitoraggio"))),"")</f>
        <v/>
      </c>
      <c r="AP981" s="79" t="str" cm="1">
        <f t="array" aca="1" ref="AP981" ca="1">IFERROR(IF(INDIRECT(ADDRESS($Z981,COLUMN(),4,1,"Monitoraggio"))="","",INDIRECT(ADDRESS($Z981,COLUMN(),4,1,"Monitoraggio"))),"")</f>
        <v/>
      </c>
      <c r="AQ981" s="81" t="str" cm="1">
        <f t="array" aca="1" ref="AQ981" ca="1">IFERROR(IF(INDIRECT(ADDRESS($Z981,COLUMN(),4,1,"Monitoraggio"))="","",INDIRECT(ADDRESS($Z981,COLUMN(),4,1,"Monitoraggio"))),"")</f>
        <v/>
      </c>
      <c r="AR981" s="122" t="str" cm="1">
        <f t="array" aca="1" ref="AR981" ca="1">IFERROR(IF(INDIRECT(ADDRESS($Z981,COLUMN(),4,1,"Monitoraggio"))="","",INDIRECT(ADDRESS($Z981,COLUMN(),4,1,"Monitoraggio"))),"")</f>
        <v/>
      </c>
      <c r="AS981" s="118" t="str" cm="1">
        <f t="array" aca="1" ref="AS981" ca="1">IFERROR(IF(INDIRECT(ADDRESS($Z981,COLUMN(),4,1,"Monitoraggio"))="","",INDIRECT(ADDRESS($Z981,COLUMN(),4,1,"Monitoraggio"))),"")</f>
        <v/>
      </c>
      <c r="AT981" s="119" t="str" cm="1">
        <f t="array" aca="1" ref="AT981" ca="1">IFERROR(IF(INDIRECT(ADDRESS($Z981,COLUMN(),4,1,"Monitoraggio"))="","",INDIRECT(ADDRESS($Z981,COLUMN(),4,1,"Monitoraggio"))),"")</f>
        <v/>
      </c>
      <c r="AU981" s="79" t="str" cm="1">
        <f t="array" aca="1" ref="AU981" ca="1">IFERROR(IF(INDIRECT(ADDRESS($Z981,COLUMN(),4,1,"Monitoraggio"))="","",INDIRECT(ADDRESS($Z981,COLUMN(),4,1,"Monitoraggio"))),"")</f>
        <v/>
      </c>
      <c r="AV981" s="119" t="str" cm="1">
        <f t="array" aca="1" ref="AV981" ca="1">IFERROR(IF(INDIRECT(ADDRESS($Z981,COLUMN(),4,1,"Monitoraggio"))="","",INDIRECT(ADDRESS($Z981,COLUMN(),4,1,"Monitoraggio"))),"")</f>
        <v/>
      </c>
      <c r="AW981" s="124" t="str" cm="1">
        <f t="array" aca="1" ref="AW981" ca="1">IFERROR(IF(INDIRECT(ADDRESS($Z981,COLUMN(),4,1,"Monitoraggio"))="","",INDIRECT(ADDRESS($Z981,COLUMN(),4,1,"Monitoraggio"))),"")</f>
        <v/>
      </c>
      <c r="AX981" s="62" t="str" cm="1">
        <f t="array" aca="1" ref="AX981" ca="1">IFERROR(IF(INDIRECT(ADDRESS($Z981,COLUMN(),4,1,"Monitoraggio"))="","",INDIRECT(ADDRESS($Z981,COLUMN(),4,1,"Monitoraggio"))),"")</f>
        <v/>
      </c>
      <c r="AY981" s="79" t="str" cm="1">
        <f t="array" aca="1" ref="AY981" ca="1">IFERROR(IF(INDIRECT(ADDRESS($Z981,COLUMN(),4,1,"Monitoraggio"))="","",INDIRECT(ADDRESS($Z981,COLUMN(),4,1,"Monitoraggio"))),"")</f>
        <v/>
      </c>
      <c r="AZ981" s="84" t="str" cm="1">
        <f t="array" aca="1" ref="AZ981" ca="1">IFERROR(IF(INDIRECT(ADDRESS($Z981,COLUMN(),4,1,"Monitoraggio"))="","",INDIRECT(ADDRESS($Z981,COLUMN(),4,1,"Monitoraggio"))),"")</f>
        <v/>
      </c>
      <c r="BA981" s="81" t="str" cm="1">
        <f t="array" aca="1" ref="BA981" ca="1">IFERROR(IF(INDIRECT(ADDRESS($Z981,COLUMN(),4,1,"Monitoraggio"))="","",INDIRECT(ADDRESS($Z981,COLUMN(),4,1,"Monitoraggio"))),"")</f>
        <v/>
      </c>
      <c r="BB981" s="86" t="str" cm="1">
        <f t="array" aca="1" ref="BB981" ca="1">IFERROR(IF(INDIRECT(ADDRESS($Z981,COLUMN(),4,1,"Monitoraggio"))="","",INDIRECT(ADDRESS($Z981,COLUMN(),4,1,"Monitoraggio"))),"")</f>
        <v/>
      </c>
      <c r="BC981" s="79" t="str" cm="1">
        <f t="array" aca="1" ref="BC981" ca="1">IFERROR(IF(INDIRECT(ADDRESS($Z981,COLUMN(),4,1,"Monitoraggio"))="","",INDIRECT(ADDRESS($Z981,COLUMN(),4,1,"Monitoraggio"))),"")</f>
        <v/>
      </c>
      <c r="BD981" s="79" t="str" cm="1">
        <f t="array" aca="1" ref="BD981" ca="1">IFERROR(IF(INDIRECT(ADDRESS($Z981,COLUMN(),4,1,"Monitoraggio"))="","",INDIRECT(ADDRESS($Z981,COLUMN(),4,1,"Monitoraggio"))),"")</f>
        <v/>
      </c>
      <c r="BE981" s="79" t="str" cm="1">
        <f t="array" aca="1" ref="BE981" ca="1">IFERROR(IF(INDIRECT(ADDRESS($Z981,COLUMN(),4,1,"Monitoraggio"))="","",INDIRECT(ADDRESS($Z981,COLUMN(),4,1,"Monitoraggio"))),"")</f>
        <v/>
      </c>
      <c r="BF981" s="79" t="str" cm="1">
        <f t="array" aca="1" ref="BF981" ca="1">IFERROR(IF(INDIRECT(ADDRESS($Z981,COLUMN(),4,1,"Monitoraggio"))="","",INDIRECT(ADDRESS($Z981,COLUMN(),4,1,"Monitoraggio"))),"")</f>
        <v/>
      </c>
      <c r="BG981" s="114" t="str" cm="1">
        <f t="array" aca="1" ref="BG981" ca="1">IFERROR(IF(INDIRECT(ADDRESS($Z981,COLUMN(),4,1,"Monitoraggio"))="","",INDIRECT(ADDRESS($Z981,COLUMN(),4,1,"Monitoraggio"))),"")</f>
        <v/>
      </c>
      <c r="BH981" s="48" t="str" cm="1">
        <f t="array" aca="1" ref="BH981" ca="1">IFERROR(IF(INDIRECT(ADDRESS($Z981,COLUMN(),4,1,"Monitoraggio"))="","",INDIRECT(ADDRESS($Z981,COLUMN(),4,1,"Monitoraggio"))),"")</f>
        <v/>
      </c>
      <c r="BI981" s="84" t="str" cm="1">
        <f t="array" aca="1" ref="BI981" ca="1">IFERROR(IF(INDIRECT(ADDRESS($Z981,COLUMN(),4,1,"Monitoraggio"))="","",INDIRECT(ADDRESS($Z981,COLUMN(),4,1,"Monitoraggio"))),"")</f>
        <v/>
      </c>
      <c r="BJ981" s="81" t="str" cm="1">
        <f t="array" aca="1" ref="BJ981" ca="1">IFERROR(IF(INDIRECT(ADDRESS($Z981,COLUMN(),4,1,"Monitoraggio"))="","",INDIRECT(ADDRESS($Z981,COLUMN(),4,1,"Monitoraggio"))),"")</f>
        <v/>
      </c>
    </row>
    <row r="982" spans="26:62" x14ac:dyDescent="0.2">
      <c r="Z982" s="132" t="str">
        <f>IFERROR(MATCH(ROW()-9,Monitoraggio!Z$1:Z$1000,0),"")</f>
        <v/>
      </c>
      <c r="AA982" s="60" t="str" cm="1">
        <f t="array" aca="1" ref="AA982" ca="1">IFERROR(IF(INDIRECT(ADDRESS($Z982,COLUMN(),4,1,"Monitoraggio"))="","",INDIRECT(ADDRESS($Z982,COLUMN(),4,1,"Monitoraggio"))),"")</f>
        <v/>
      </c>
      <c r="AB982" s="114" t="str" cm="1">
        <f t="array" aca="1" ref="AB982" ca="1">IFERROR(IF(INDIRECT(ADDRESS($Z982,COLUMN(),4,1,"Monitoraggio"))="","",INDIRECT(ADDRESS($Z982,COLUMN(),4,1,"Monitoraggio"))),"")</f>
        <v/>
      </c>
      <c r="AC982" s="114" t="str" cm="1">
        <f t="array" aca="1" ref="AC982" ca="1">IFERROR(IF(INDIRECT(ADDRESS($Z982,COLUMN(),4,1,"Monitoraggio"))="","",INDIRECT(ADDRESS($Z982,COLUMN(),4,1,"Monitoraggio"))),"")</f>
        <v/>
      </c>
      <c r="AD982" s="48" t="str" cm="1">
        <f t="array" aca="1" ref="AD982" ca="1">IFERROR(IF(INDIRECT(ADDRESS($Z982,COLUMN(),4,1,"Monitoraggio"))="","",INDIRECT(ADDRESS($Z982,COLUMN(),4,1,"Monitoraggio"))),"")</f>
        <v/>
      </c>
      <c r="AE982" s="61" t="str" cm="1">
        <f t="array" aca="1" ref="AE982" ca="1">IFERROR(IF(INDIRECT(ADDRESS($Z982,COLUMN(),4,1,"Monitoraggio"))="","",INDIRECT(ADDRESS($Z982,COLUMN(),4,1,"Monitoraggio"))),"")</f>
        <v/>
      </c>
      <c r="AF982" s="116" t="str" cm="1">
        <f t="array" aca="1" ref="AF982" ca="1">IFERROR(IF(INDIRECT(ADDRESS($Z982,COLUMN(),4,1,"Monitoraggio"))="","",INDIRECT(ADDRESS($Z982,COLUMN(),4,1,"Monitoraggio"))),"")</f>
        <v/>
      </c>
      <c r="AG982" s="61" t="str" cm="1">
        <f t="array" aca="1" ref="AG982" ca="1">IFERROR(IF(INDIRECT(ADDRESS($Z982,COLUMN(),4,1,"Monitoraggio"))="","",INDIRECT(ADDRESS($Z982,COLUMN(),4,1,"Monitoraggio"))),"")</f>
        <v/>
      </c>
      <c r="AH982" s="116" t="str" cm="1">
        <f t="array" aca="1" ref="AH982" ca="1">IFERROR(IF(INDIRECT(ADDRESS($Z982,COLUMN(),4,1,"Monitoraggio"))="","",INDIRECT(ADDRESS($Z982,COLUMN(),4,1,"Monitoraggio"))),"")</f>
        <v/>
      </c>
      <c r="AI982" s="114" t="str" cm="1">
        <f t="array" aca="1" ref="AI982" ca="1">IFERROR(IF(INDIRECT(ADDRESS($Z982,COLUMN(),4,1,"Monitoraggio"))="","",INDIRECT(ADDRESS($Z982,COLUMN(),4,1,"Monitoraggio"))),"")</f>
        <v/>
      </c>
      <c r="AJ982" s="118" t="str" cm="1">
        <f t="array" aca="1" ref="AJ982" ca="1">IFERROR(IF(INDIRECT(ADDRESS($Z982,COLUMN(),4,1,"Monitoraggio"))="","",INDIRECT(ADDRESS($Z982,COLUMN(),4,1,"Monitoraggio"))),"")</f>
        <v/>
      </c>
      <c r="AK982" s="119" t="str" cm="1">
        <f t="array" aca="1" ref="AK982" ca="1">IFERROR(IF(INDIRECT(ADDRESS($Z982,COLUMN(),4,1,"Monitoraggio"))="","",INDIRECT(ADDRESS($Z982,COLUMN(),4,1,"Monitoraggio"))),"")</f>
        <v/>
      </c>
      <c r="AL982" s="79" t="str" cm="1">
        <f t="array" aca="1" ref="AL982" ca="1">IFERROR(IF(INDIRECT(ADDRESS($Z982,COLUMN(),4,1,"Monitoraggio"))="","",INDIRECT(ADDRESS($Z982,COLUMN(),4,1,"Monitoraggio"))),"")</f>
        <v/>
      </c>
      <c r="AM982" s="77" t="str" cm="1">
        <f t="array" aca="1" ref="AM982" ca="1">IFERROR(IF(INDIRECT(ADDRESS($Z982,COLUMN(),4,1,"Monitoraggio"))="","",INDIRECT(ADDRESS($Z982,COLUMN(),4,1,"Monitoraggio"))),"")</f>
        <v/>
      </c>
      <c r="AN982" s="79" t="str" cm="1">
        <f t="array" aca="1" ref="AN982" ca="1">IFERROR(IF(INDIRECT(ADDRESS($Z982,COLUMN(),4,1,"Monitoraggio"))="","",INDIRECT(ADDRESS($Z982,COLUMN(),4,1,"Monitoraggio"))),"")</f>
        <v/>
      </c>
      <c r="AO982" s="79" t="str" cm="1">
        <f t="array" aca="1" ref="AO982" ca="1">IFERROR(IF(INDIRECT(ADDRESS($Z982,COLUMN(),4,1,"Monitoraggio"))="","",INDIRECT(ADDRESS($Z982,COLUMN(),4,1,"Monitoraggio"))),"")</f>
        <v/>
      </c>
      <c r="AP982" s="79" t="str" cm="1">
        <f t="array" aca="1" ref="AP982" ca="1">IFERROR(IF(INDIRECT(ADDRESS($Z982,COLUMN(),4,1,"Monitoraggio"))="","",INDIRECT(ADDRESS($Z982,COLUMN(),4,1,"Monitoraggio"))),"")</f>
        <v/>
      </c>
      <c r="AQ982" s="81" t="str" cm="1">
        <f t="array" aca="1" ref="AQ982" ca="1">IFERROR(IF(INDIRECT(ADDRESS($Z982,COLUMN(),4,1,"Monitoraggio"))="","",INDIRECT(ADDRESS($Z982,COLUMN(),4,1,"Monitoraggio"))),"")</f>
        <v/>
      </c>
      <c r="AR982" s="122" t="str" cm="1">
        <f t="array" aca="1" ref="AR982" ca="1">IFERROR(IF(INDIRECT(ADDRESS($Z982,COLUMN(),4,1,"Monitoraggio"))="","",INDIRECT(ADDRESS($Z982,COLUMN(),4,1,"Monitoraggio"))),"")</f>
        <v/>
      </c>
      <c r="AS982" s="118" t="str" cm="1">
        <f t="array" aca="1" ref="AS982" ca="1">IFERROR(IF(INDIRECT(ADDRESS($Z982,COLUMN(),4,1,"Monitoraggio"))="","",INDIRECT(ADDRESS($Z982,COLUMN(),4,1,"Monitoraggio"))),"")</f>
        <v/>
      </c>
      <c r="AT982" s="119" t="str" cm="1">
        <f t="array" aca="1" ref="AT982" ca="1">IFERROR(IF(INDIRECT(ADDRESS($Z982,COLUMN(),4,1,"Monitoraggio"))="","",INDIRECT(ADDRESS($Z982,COLUMN(),4,1,"Monitoraggio"))),"")</f>
        <v/>
      </c>
      <c r="AU982" s="79" t="str" cm="1">
        <f t="array" aca="1" ref="AU982" ca="1">IFERROR(IF(INDIRECT(ADDRESS($Z982,COLUMN(),4,1,"Monitoraggio"))="","",INDIRECT(ADDRESS($Z982,COLUMN(),4,1,"Monitoraggio"))),"")</f>
        <v/>
      </c>
      <c r="AV982" s="119" t="str" cm="1">
        <f t="array" aca="1" ref="AV982" ca="1">IFERROR(IF(INDIRECT(ADDRESS($Z982,COLUMN(),4,1,"Monitoraggio"))="","",INDIRECT(ADDRESS($Z982,COLUMN(),4,1,"Monitoraggio"))),"")</f>
        <v/>
      </c>
      <c r="AW982" s="124" t="str" cm="1">
        <f t="array" aca="1" ref="AW982" ca="1">IFERROR(IF(INDIRECT(ADDRESS($Z982,COLUMN(),4,1,"Monitoraggio"))="","",INDIRECT(ADDRESS($Z982,COLUMN(),4,1,"Monitoraggio"))),"")</f>
        <v/>
      </c>
      <c r="AX982" s="62" t="str" cm="1">
        <f t="array" aca="1" ref="AX982" ca="1">IFERROR(IF(INDIRECT(ADDRESS($Z982,COLUMN(),4,1,"Monitoraggio"))="","",INDIRECT(ADDRESS($Z982,COLUMN(),4,1,"Monitoraggio"))),"")</f>
        <v/>
      </c>
      <c r="AY982" s="79" t="str" cm="1">
        <f t="array" aca="1" ref="AY982" ca="1">IFERROR(IF(INDIRECT(ADDRESS($Z982,COLUMN(),4,1,"Monitoraggio"))="","",INDIRECT(ADDRESS($Z982,COLUMN(),4,1,"Monitoraggio"))),"")</f>
        <v/>
      </c>
      <c r="AZ982" s="84" t="str" cm="1">
        <f t="array" aca="1" ref="AZ982" ca="1">IFERROR(IF(INDIRECT(ADDRESS($Z982,COLUMN(),4,1,"Monitoraggio"))="","",INDIRECT(ADDRESS($Z982,COLUMN(),4,1,"Monitoraggio"))),"")</f>
        <v/>
      </c>
      <c r="BA982" s="81" t="str" cm="1">
        <f t="array" aca="1" ref="BA982" ca="1">IFERROR(IF(INDIRECT(ADDRESS($Z982,COLUMN(),4,1,"Monitoraggio"))="","",INDIRECT(ADDRESS($Z982,COLUMN(),4,1,"Monitoraggio"))),"")</f>
        <v/>
      </c>
      <c r="BB982" s="86" t="str" cm="1">
        <f t="array" aca="1" ref="BB982" ca="1">IFERROR(IF(INDIRECT(ADDRESS($Z982,COLUMN(),4,1,"Monitoraggio"))="","",INDIRECT(ADDRESS($Z982,COLUMN(),4,1,"Monitoraggio"))),"")</f>
        <v/>
      </c>
      <c r="BC982" s="79" t="str" cm="1">
        <f t="array" aca="1" ref="BC982" ca="1">IFERROR(IF(INDIRECT(ADDRESS($Z982,COLUMN(),4,1,"Monitoraggio"))="","",INDIRECT(ADDRESS($Z982,COLUMN(),4,1,"Monitoraggio"))),"")</f>
        <v/>
      </c>
      <c r="BD982" s="79" t="str" cm="1">
        <f t="array" aca="1" ref="BD982" ca="1">IFERROR(IF(INDIRECT(ADDRESS($Z982,COLUMN(),4,1,"Monitoraggio"))="","",INDIRECT(ADDRESS($Z982,COLUMN(),4,1,"Monitoraggio"))),"")</f>
        <v/>
      </c>
      <c r="BE982" s="79" t="str" cm="1">
        <f t="array" aca="1" ref="BE982" ca="1">IFERROR(IF(INDIRECT(ADDRESS($Z982,COLUMN(),4,1,"Monitoraggio"))="","",INDIRECT(ADDRESS($Z982,COLUMN(),4,1,"Monitoraggio"))),"")</f>
        <v/>
      </c>
      <c r="BF982" s="79" t="str" cm="1">
        <f t="array" aca="1" ref="BF982" ca="1">IFERROR(IF(INDIRECT(ADDRESS($Z982,COLUMN(),4,1,"Monitoraggio"))="","",INDIRECT(ADDRESS($Z982,COLUMN(),4,1,"Monitoraggio"))),"")</f>
        <v/>
      </c>
      <c r="BG982" s="114" t="str" cm="1">
        <f t="array" aca="1" ref="BG982" ca="1">IFERROR(IF(INDIRECT(ADDRESS($Z982,COLUMN(),4,1,"Monitoraggio"))="","",INDIRECT(ADDRESS($Z982,COLUMN(),4,1,"Monitoraggio"))),"")</f>
        <v/>
      </c>
      <c r="BH982" s="48" t="str" cm="1">
        <f t="array" aca="1" ref="BH982" ca="1">IFERROR(IF(INDIRECT(ADDRESS($Z982,COLUMN(),4,1,"Monitoraggio"))="","",INDIRECT(ADDRESS($Z982,COLUMN(),4,1,"Monitoraggio"))),"")</f>
        <v/>
      </c>
      <c r="BI982" s="84" t="str" cm="1">
        <f t="array" aca="1" ref="BI982" ca="1">IFERROR(IF(INDIRECT(ADDRESS($Z982,COLUMN(),4,1,"Monitoraggio"))="","",INDIRECT(ADDRESS($Z982,COLUMN(),4,1,"Monitoraggio"))),"")</f>
        <v/>
      </c>
      <c r="BJ982" s="81" t="str" cm="1">
        <f t="array" aca="1" ref="BJ982" ca="1">IFERROR(IF(INDIRECT(ADDRESS($Z982,COLUMN(),4,1,"Monitoraggio"))="","",INDIRECT(ADDRESS($Z982,COLUMN(),4,1,"Monitoraggio"))),"")</f>
        <v/>
      </c>
    </row>
    <row r="983" spans="26:62" x14ac:dyDescent="0.2">
      <c r="Z983" s="132" t="str">
        <f>IFERROR(MATCH(ROW()-9,Monitoraggio!Z$1:Z$1000,0),"")</f>
        <v/>
      </c>
      <c r="AA983" s="60" t="str" cm="1">
        <f t="array" aca="1" ref="AA983" ca="1">IFERROR(IF(INDIRECT(ADDRESS($Z983,COLUMN(),4,1,"Monitoraggio"))="","",INDIRECT(ADDRESS($Z983,COLUMN(),4,1,"Monitoraggio"))),"")</f>
        <v/>
      </c>
      <c r="AB983" s="114" t="str" cm="1">
        <f t="array" aca="1" ref="AB983" ca="1">IFERROR(IF(INDIRECT(ADDRESS($Z983,COLUMN(),4,1,"Monitoraggio"))="","",INDIRECT(ADDRESS($Z983,COLUMN(),4,1,"Monitoraggio"))),"")</f>
        <v/>
      </c>
      <c r="AC983" s="114" t="str" cm="1">
        <f t="array" aca="1" ref="AC983" ca="1">IFERROR(IF(INDIRECT(ADDRESS($Z983,COLUMN(),4,1,"Monitoraggio"))="","",INDIRECT(ADDRESS($Z983,COLUMN(),4,1,"Monitoraggio"))),"")</f>
        <v/>
      </c>
      <c r="AD983" s="48" t="str" cm="1">
        <f t="array" aca="1" ref="AD983" ca="1">IFERROR(IF(INDIRECT(ADDRESS($Z983,COLUMN(),4,1,"Monitoraggio"))="","",INDIRECT(ADDRESS($Z983,COLUMN(),4,1,"Monitoraggio"))),"")</f>
        <v/>
      </c>
      <c r="AE983" s="61" t="str" cm="1">
        <f t="array" aca="1" ref="AE983" ca="1">IFERROR(IF(INDIRECT(ADDRESS($Z983,COLUMN(),4,1,"Monitoraggio"))="","",INDIRECT(ADDRESS($Z983,COLUMN(),4,1,"Monitoraggio"))),"")</f>
        <v/>
      </c>
      <c r="AF983" s="116" t="str" cm="1">
        <f t="array" aca="1" ref="AF983" ca="1">IFERROR(IF(INDIRECT(ADDRESS($Z983,COLUMN(),4,1,"Monitoraggio"))="","",INDIRECT(ADDRESS($Z983,COLUMN(),4,1,"Monitoraggio"))),"")</f>
        <v/>
      </c>
      <c r="AG983" s="61" t="str" cm="1">
        <f t="array" aca="1" ref="AG983" ca="1">IFERROR(IF(INDIRECT(ADDRESS($Z983,COLUMN(),4,1,"Monitoraggio"))="","",INDIRECT(ADDRESS($Z983,COLUMN(),4,1,"Monitoraggio"))),"")</f>
        <v/>
      </c>
      <c r="AH983" s="116" t="str" cm="1">
        <f t="array" aca="1" ref="AH983" ca="1">IFERROR(IF(INDIRECT(ADDRESS($Z983,COLUMN(),4,1,"Monitoraggio"))="","",INDIRECT(ADDRESS($Z983,COLUMN(),4,1,"Monitoraggio"))),"")</f>
        <v/>
      </c>
      <c r="AI983" s="114" t="str" cm="1">
        <f t="array" aca="1" ref="AI983" ca="1">IFERROR(IF(INDIRECT(ADDRESS($Z983,COLUMN(),4,1,"Monitoraggio"))="","",INDIRECT(ADDRESS($Z983,COLUMN(),4,1,"Monitoraggio"))),"")</f>
        <v/>
      </c>
      <c r="AJ983" s="118" t="str" cm="1">
        <f t="array" aca="1" ref="AJ983" ca="1">IFERROR(IF(INDIRECT(ADDRESS($Z983,COLUMN(),4,1,"Monitoraggio"))="","",INDIRECT(ADDRESS($Z983,COLUMN(),4,1,"Monitoraggio"))),"")</f>
        <v/>
      </c>
      <c r="AK983" s="119" t="str" cm="1">
        <f t="array" aca="1" ref="AK983" ca="1">IFERROR(IF(INDIRECT(ADDRESS($Z983,COLUMN(),4,1,"Monitoraggio"))="","",INDIRECT(ADDRESS($Z983,COLUMN(),4,1,"Monitoraggio"))),"")</f>
        <v/>
      </c>
      <c r="AL983" s="79" t="str" cm="1">
        <f t="array" aca="1" ref="AL983" ca="1">IFERROR(IF(INDIRECT(ADDRESS($Z983,COLUMN(),4,1,"Monitoraggio"))="","",INDIRECT(ADDRESS($Z983,COLUMN(),4,1,"Monitoraggio"))),"")</f>
        <v/>
      </c>
      <c r="AM983" s="77" t="str" cm="1">
        <f t="array" aca="1" ref="AM983" ca="1">IFERROR(IF(INDIRECT(ADDRESS($Z983,COLUMN(),4,1,"Monitoraggio"))="","",INDIRECT(ADDRESS($Z983,COLUMN(),4,1,"Monitoraggio"))),"")</f>
        <v/>
      </c>
      <c r="AN983" s="79" t="str" cm="1">
        <f t="array" aca="1" ref="AN983" ca="1">IFERROR(IF(INDIRECT(ADDRESS($Z983,COLUMN(),4,1,"Monitoraggio"))="","",INDIRECT(ADDRESS($Z983,COLUMN(),4,1,"Monitoraggio"))),"")</f>
        <v/>
      </c>
      <c r="AO983" s="79" t="str" cm="1">
        <f t="array" aca="1" ref="AO983" ca="1">IFERROR(IF(INDIRECT(ADDRESS($Z983,COLUMN(),4,1,"Monitoraggio"))="","",INDIRECT(ADDRESS($Z983,COLUMN(),4,1,"Monitoraggio"))),"")</f>
        <v/>
      </c>
      <c r="AP983" s="79" t="str" cm="1">
        <f t="array" aca="1" ref="AP983" ca="1">IFERROR(IF(INDIRECT(ADDRESS($Z983,COLUMN(),4,1,"Monitoraggio"))="","",INDIRECT(ADDRESS($Z983,COLUMN(),4,1,"Monitoraggio"))),"")</f>
        <v/>
      </c>
      <c r="AQ983" s="81" t="str" cm="1">
        <f t="array" aca="1" ref="AQ983" ca="1">IFERROR(IF(INDIRECT(ADDRESS($Z983,COLUMN(),4,1,"Monitoraggio"))="","",INDIRECT(ADDRESS($Z983,COLUMN(),4,1,"Monitoraggio"))),"")</f>
        <v/>
      </c>
      <c r="AR983" s="122" t="str" cm="1">
        <f t="array" aca="1" ref="AR983" ca="1">IFERROR(IF(INDIRECT(ADDRESS($Z983,COLUMN(),4,1,"Monitoraggio"))="","",INDIRECT(ADDRESS($Z983,COLUMN(),4,1,"Monitoraggio"))),"")</f>
        <v/>
      </c>
      <c r="AS983" s="118" t="str" cm="1">
        <f t="array" aca="1" ref="AS983" ca="1">IFERROR(IF(INDIRECT(ADDRESS($Z983,COLUMN(),4,1,"Monitoraggio"))="","",INDIRECT(ADDRESS($Z983,COLUMN(),4,1,"Monitoraggio"))),"")</f>
        <v/>
      </c>
      <c r="AT983" s="119" t="str" cm="1">
        <f t="array" aca="1" ref="AT983" ca="1">IFERROR(IF(INDIRECT(ADDRESS($Z983,COLUMN(),4,1,"Monitoraggio"))="","",INDIRECT(ADDRESS($Z983,COLUMN(),4,1,"Monitoraggio"))),"")</f>
        <v/>
      </c>
      <c r="AU983" s="79" t="str" cm="1">
        <f t="array" aca="1" ref="AU983" ca="1">IFERROR(IF(INDIRECT(ADDRESS($Z983,COLUMN(),4,1,"Monitoraggio"))="","",INDIRECT(ADDRESS($Z983,COLUMN(),4,1,"Monitoraggio"))),"")</f>
        <v/>
      </c>
      <c r="AV983" s="119" t="str" cm="1">
        <f t="array" aca="1" ref="AV983" ca="1">IFERROR(IF(INDIRECT(ADDRESS($Z983,COLUMN(),4,1,"Monitoraggio"))="","",INDIRECT(ADDRESS($Z983,COLUMN(),4,1,"Monitoraggio"))),"")</f>
        <v/>
      </c>
      <c r="AW983" s="124" t="str" cm="1">
        <f t="array" aca="1" ref="AW983" ca="1">IFERROR(IF(INDIRECT(ADDRESS($Z983,COLUMN(),4,1,"Monitoraggio"))="","",INDIRECT(ADDRESS($Z983,COLUMN(),4,1,"Monitoraggio"))),"")</f>
        <v/>
      </c>
      <c r="AX983" s="62" t="str" cm="1">
        <f t="array" aca="1" ref="AX983" ca="1">IFERROR(IF(INDIRECT(ADDRESS($Z983,COLUMN(),4,1,"Monitoraggio"))="","",INDIRECT(ADDRESS($Z983,COLUMN(),4,1,"Monitoraggio"))),"")</f>
        <v/>
      </c>
      <c r="AY983" s="79" t="str" cm="1">
        <f t="array" aca="1" ref="AY983" ca="1">IFERROR(IF(INDIRECT(ADDRESS($Z983,COLUMN(),4,1,"Monitoraggio"))="","",INDIRECT(ADDRESS($Z983,COLUMN(),4,1,"Monitoraggio"))),"")</f>
        <v/>
      </c>
      <c r="AZ983" s="84" t="str" cm="1">
        <f t="array" aca="1" ref="AZ983" ca="1">IFERROR(IF(INDIRECT(ADDRESS($Z983,COLUMN(),4,1,"Monitoraggio"))="","",INDIRECT(ADDRESS($Z983,COLUMN(),4,1,"Monitoraggio"))),"")</f>
        <v/>
      </c>
      <c r="BA983" s="81" t="str" cm="1">
        <f t="array" aca="1" ref="BA983" ca="1">IFERROR(IF(INDIRECT(ADDRESS($Z983,COLUMN(),4,1,"Monitoraggio"))="","",INDIRECT(ADDRESS($Z983,COLUMN(),4,1,"Monitoraggio"))),"")</f>
        <v/>
      </c>
      <c r="BB983" s="86" t="str" cm="1">
        <f t="array" aca="1" ref="BB983" ca="1">IFERROR(IF(INDIRECT(ADDRESS($Z983,COLUMN(),4,1,"Monitoraggio"))="","",INDIRECT(ADDRESS($Z983,COLUMN(),4,1,"Monitoraggio"))),"")</f>
        <v/>
      </c>
      <c r="BC983" s="79" t="str" cm="1">
        <f t="array" aca="1" ref="BC983" ca="1">IFERROR(IF(INDIRECT(ADDRESS($Z983,COLUMN(),4,1,"Monitoraggio"))="","",INDIRECT(ADDRESS($Z983,COLUMN(),4,1,"Monitoraggio"))),"")</f>
        <v/>
      </c>
      <c r="BD983" s="79" t="str" cm="1">
        <f t="array" aca="1" ref="BD983" ca="1">IFERROR(IF(INDIRECT(ADDRESS($Z983,COLUMN(),4,1,"Monitoraggio"))="","",INDIRECT(ADDRESS($Z983,COLUMN(),4,1,"Monitoraggio"))),"")</f>
        <v/>
      </c>
      <c r="BE983" s="79" t="str" cm="1">
        <f t="array" aca="1" ref="BE983" ca="1">IFERROR(IF(INDIRECT(ADDRESS($Z983,COLUMN(),4,1,"Monitoraggio"))="","",INDIRECT(ADDRESS($Z983,COLUMN(),4,1,"Monitoraggio"))),"")</f>
        <v/>
      </c>
      <c r="BF983" s="79" t="str" cm="1">
        <f t="array" aca="1" ref="BF983" ca="1">IFERROR(IF(INDIRECT(ADDRESS($Z983,COLUMN(),4,1,"Monitoraggio"))="","",INDIRECT(ADDRESS($Z983,COLUMN(),4,1,"Monitoraggio"))),"")</f>
        <v/>
      </c>
      <c r="BG983" s="114" t="str" cm="1">
        <f t="array" aca="1" ref="BG983" ca="1">IFERROR(IF(INDIRECT(ADDRESS($Z983,COLUMN(),4,1,"Monitoraggio"))="","",INDIRECT(ADDRESS($Z983,COLUMN(),4,1,"Monitoraggio"))),"")</f>
        <v/>
      </c>
      <c r="BH983" s="48" t="str" cm="1">
        <f t="array" aca="1" ref="BH983" ca="1">IFERROR(IF(INDIRECT(ADDRESS($Z983,COLUMN(),4,1,"Monitoraggio"))="","",INDIRECT(ADDRESS($Z983,COLUMN(),4,1,"Monitoraggio"))),"")</f>
        <v/>
      </c>
      <c r="BI983" s="84" t="str" cm="1">
        <f t="array" aca="1" ref="BI983" ca="1">IFERROR(IF(INDIRECT(ADDRESS($Z983,COLUMN(),4,1,"Monitoraggio"))="","",INDIRECT(ADDRESS($Z983,COLUMN(),4,1,"Monitoraggio"))),"")</f>
        <v/>
      </c>
      <c r="BJ983" s="81" t="str" cm="1">
        <f t="array" aca="1" ref="BJ983" ca="1">IFERROR(IF(INDIRECT(ADDRESS($Z983,COLUMN(),4,1,"Monitoraggio"))="","",INDIRECT(ADDRESS($Z983,COLUMN(),4,1,"Monitoraggio"))),"")</f>
        <v/>
      </c>
    </row>
    <row r="984" spans="26:62" x14ac:dyDescent="0.2">
      <c r="Z984" s="132" t="str">
        <f>IFERROR(MATCH(ROW()-9,Monitoraggio!Z$1:Z$1000,0),"")</f>
        <v/>
      </c>
      <c r="AA984" s="60" t="str" cm="1">
        <f t="array" aca="1" ref="AA984" ca="1">IFERROR(IF(INDIRECT(ADDRESS($Z984,COLUMN(),4,1,"Monitoraggio"))="","",INDIRECT(ADDRESS($Z984,COLUMN(),4,1,"Monitoraggio"))),"")</f>
        <v/>
      </c>
      <c r="AB984" s="114" t="str" cm="1">
        <f t="array" aca="1" ref="AB984" ca="1">IFERROR(IF(INDIRECT(ADDRESS($Z984,COLUMN(),4,1,"Monitoraggio"))="","",INDIRECT(ADDRESS($Z984,COLUMN(),4,1,"Monitoraggio"))),"")</f>
        <v/>
      </c>
      <c r="AC984" s="114" t="str" cm="1">
        <f t="array" aca="1" ref="AC984" ca="1">IFERROR(IF(INDIRECT(ADDRESS($Z984,COLUMN(),4,1,"Monitoraggio"))="","",INDIRECT(ADDRESS($Z984,COLUMN(),4,1,"Monitoraggio"))),"")</f>
        <v/>
      </c>
      <c r="AD984" s="48" t="str" cm="1">
        <f t="array" aca="1" ref="AD984" ca="1">IFERROR(IF(INDIRECT(ADDRESS($Z984,COLUMN(),4,1,"Monitoraggio"))="","",INDIRECT(ADDRESS($Z984,COLUMN(),4,1,"Monitoraggio"))),"")</f>
        <v/>
      </c>
      <c r="AE984" s="61" t="str" cm="1">
        <f t="array" aca="1" ref="AE984" ca="1">IFERROR(IF(INDIRECT(ADDRESS($Z984,COLUMN(),4,1,"Monitoraggio"))="","",INDIRECT(ADDRESS($Z984,COLUMN(),4,1,"Monitoraggio"))),"")</f>
        <v/>
      </c>
      <c r="AF984" s="116" t="str" cm="1">
        <f t="array" aca="1" ref="AF984" ca="1">IFERROR(IF(INDIRECT(ADDRESS($Z984,COLUMN(),4,1,"Monitoraggio"))="","",INDIRECT(ADDRESS($Z984,COLUMN(),4,1,"Monitoraggio"))),"")</f>
        <v/>
      </c>
      <c r="AG984" s="61" t="str" cm="1">
        <f t="array" aca="1" ref="AG984" ca="1">IFERROR(IF(INDIRECT(ADDRESS($Z984,COLUMN(),4,1,"Monitoraggio"))="","",INDIRECT(ADDRESS($Z984,COLUMN(),4,1,"Monitoraggio"))),"")</f>
        <v/>
      </c>
      <c r="AH984" s="116" t="str" cm="1">
        <f t="array" aca="1" ref="AH984" ca="1">IFERROR(IF(INDIRECT(ADDRESS($Z984,COLUMN(),4,1,"Monitoraggio"))="","",INDIRECT(ADDRESS($Z984,COLUMN(),4,1,"Monitoraggio"))),"")</f>
        <v/>
      </c>
      <c r="AI984" s="114" t="str" cm="1">
        <f t="array" aca="1" ref="AI984" ca="1">IFERROR(IF(INDIRECT(ADDRESS($Z984,COLUMN(),4,1,"Monitoraggio"))="","",INDIRECT(ADDRESS($Z984,COLUMN(),4,1,"Monitoraggio"))),"")</f>
        <v/>
      </c>
      <c r="AJ984" s="118" t="str" cm="1">
        <f t="array" aca="1" ref="AJ984" ca="1">IFERROR(IF(INDIRECT(ADDRESS($Z984,COLUMN(),4,1,"Monitoraggio"))="","",INDIRECT(ADDRESS($Z984,COLUMN(),4,1,"Monitoraggio"))),"")</f>
        <v/>
      </c>
      <c r="AK984" s="119" t="str" cm="1">
        <f t="array" aca="1" ref="AK984" ca="1">IFERROR(IF(INDIRECT(ADDRESS($Z984,COLUMN(),4,1,"Monitoraggio"))="","",INDIRECT(ADDRESS($Z984,COLUMN(),4,1,"Monitoraggio"))),"")</f>
        <v/>
      </c>
      <c r="AL984" s="79" t="str" cm="1">
        <f t="array" aca="1" ref="AL984" ca="1">IFERROR(IF(INDIRECT(ADDRESS($Z984,COLUMN(),4,1,"Monitoraggio"))="","",INDIRECT(ADDRESS($Z984,COLUMN(),4,1,"Monitoraggio"))),"")</f>
        <v/>
      </c>
      <c r="AM984" s="77" t="str" cm="1">
        <f t="array" aca="1" ref="AM984" ca="1">IFERROR(IF(INDIRECT(ADDRESS($Z984,COLUMN(),4,1,"Monitoraggio"))="","",INDIRECT(ADDRESS($Z984,COLUMN(),4,1,"Monitoraggio"))),"")</f>
        <v/>
      </c>
      <c r="AN984" s="79" t="str" cm="1">
        <f t="array" aca="1" ref="AN984" ca="1">IFERROR(IF(INDIRECT(ADDRESS($Z984,COLUMN(),4,1,"Monitoraggio"))="","",INDIRECT(ADDRESS($Z984,COLUMN(),4,1,"Monitoraggio"))),"")</f>
        <v/>
      </c>
      <c r="AO984" s="79" t="str" cm="1">
        <f t="array" aca="1" ref="AO984" ca="1">IFERROR(IF(INDIRECT(ADDRESS($Z984,COLUMN(),4,1,"Monitoraggio"))="","",INDIRECT(ADDRESS($Z984,COLUMN(),4,1,"Monitoraggio"))),"")</f>
        <v/>
      </c>
      <c r="AP984" s="79" t="str" cm="1">
        <f t="array" aca="1" ref="AP984" ca="1">IFERROR(IF(INDIRECT(ADDRESS($Z984,COLUMN(),4,1,"Monitoraggio"))="","",INDIRECT(ADDRESS($Z984,COLUMN(),4,1,"Monitoraggio"))),"")</f>
        <v/>
      </c>
      <c r="AQ984" s="81" t="str" cm="1">
        <f t="array" aca="1" ref="AQ984" ca="1">IFERROR(IF(INDIRECT(ADDRESS($Z984,COLUMN(),4,1,"Monitoraggio"))="","",INDIRECT(ADDRESS($Z984,COLUMN(),4,1,"Monitoraggio"))),"")</f>
        <v/>
      </c>
      <c r="AR984" s="122" t="str" cm="1">
        <f t="array" aca="1" ref="AR984" ca="1">IFERROR(IF(INDIRECT(ADDRESS($Z984,COLUMN(),4,1,"Monitoraggio"))="","",INDIRECT(ADDRESS($Z984,COLUMN(),4,1,"Monitoraggio"))),"")</f>
        <v/>
      </c>
      <c r="AS984" s="118" t="str" cm="1">
        <f t="array" aca="1" ref="AS984" ca="1">IFERROR(IF(INDIRECT(ADDRESS($Z984,COLUMN(),4,1,"Monitoraggio"))="","",INDIRECT(ADDRESS($Z984,COLUMN(),4,1,"Monitoraggio"))),"")</f>
        <v/>
      </c>
      <c r="AT984" s="119" t="str" cm="1">
        <f t="array" aca="1" ref="AT984" ca="1">IFERROR(IF(INDIRECT(ADDRESS($Z984,COLUMN(),4,1,"Monitoraggio"))="","",INDIRECT(ADDRESS($Z984,COLUMN(),4,1,"Monitoraggio"))),"")</f>
        <v/>
      </c>
      <c r="AU984" s="79" t="str" cm="1">
        <f t="array" aca="1" ref="AU984" ca="1">IFERROR(IF(INDIRECT(ADDRESS($Z984,COLUMN(),4,1,"Monitoraggio"))="","",INDIRECT(ADDRESS($Z984,COLUMN(),4,1,"Monitoraggio"))),"")</f>
        <v/>
      </c>
      <c r="AV984" s="119" t="str" cm="1">
        <f t="array" aca="1" ref="AV984" ca="1">IFERROR(IF(INDIRECT(ADDRESS($Z984,COLUMN(),4,1,"Monitoraggio"))="","",INDIRECT(ADDRESS($Z984,COLUMN(),4,1,"Monitoraggio"))),"")</f>
        <v/>
      </c>
      <c r="AW984" s="124" t="str" cm="1">
        <f t="array" aca="1" ref="AW984" ca="1">IFERROR(IF(INDIRECT(ADDRESS($Z984,COLUMN(),4,1,"Monitoraggio"))="","",INDIRECT(ADDRESS($Z984,COLUMN(),4,1,"Monitoraggio"))),"")</f>
        <v/>
      </c>
      <c r="AX984" s="62" t="str" cm="1">
        <f t="array" aca="1" ref="AX984" ca="1">IFERROR(IF(INDIRECT(ADDRESS($Z984,COLUMN(),4,1,"Monitoraggio"))="","",INDIRECT(ADDRESS($Z984,COLUMN(),4,1,"Monitoraggio"))),"")</f>
        <v/>
      </c>
      <c r="AY984" s="79" t="str" cm="1">
        <f t="array" aca="1" ref="AY984" ca="1">IFERROR(IF(INDIRECT(ADDRESS($Z984,COLUMN(),4,1,"Monitoraggio"))="","",INDIRECT(ADDRESS($Z984,COLUMN(),4,1,"Monitoraggio"))),"")</f>
        <v/>
      </c>
      <c r="AZ984" s="84" t="str" cm="1">
        <f t="array" aca="1" ref="AZ984" ca="1">IFERROR(IF(INDIRECT(ADDRESS($Z984,COLUMN(),4,1,"Monitoraggio"))="","",INDIRECT(ADDRESS($Z984,COLUMN(),4,1,"Monitoraggio"))),"")</f>
        <v/>
      </c>
      <c r="BA984" s="81" t="str" cm="1">
        <f t="array" aca="1" ref="BA984" ca="1">IFERROR(IF(INDIRECT(ADDRESS($Z984,COLUMN(),4,1,"Monitoraggio"))="","",INDIRECT(ADDRESS($Z984,COLUMN(),4,1,"Monitoraggio"))),"")</f>
        <v/>
      </c>
      <c r="BB984" s="86" t="str" cm="1">
        <f t="array" aca="1" ref="BB984" ca="1">IFERROR(IF(INDIRECT(ADDRESS($Z984,COLUMN(),4,1,"Monitoraggio"))="","",INDIRECT(ADDRESS($Z984,COLUMN(),4,1,"Monitoraggio"))),"")</f>
        <v/>
      </c>
      <c r="BC984" s="79" t="str" cm="1">
        <f t="array" aca="1" ref="BC984" ca="1">IFERROR(IF(INDIRECT(ADDRESS($Z984,COLUMN(),4,1,"Monitoraggio"))="","",INDIRECT(ADDRESS($Z984,COLUMN(),4,1,"Monitoraggio"))),"")</f>
        <v/>
      </c>
      <c r="BD984" s="79" t="str" cm="1">
        <f t="array" aca="1" ref="BD984" ca="1">IFERROR(IF(INDIRECT(ADDRESS($Z984,COLUMN(),4,1,"Monitoraggio"))="","",INDIRECT(ADDRESS($Z984,COLUMN(),4,1,"Monitoraggio"))),"")</f>
        <v/>
      </c>
      <c r="BE984" s="79" t="str" cm="1">
        <f t="array" aca="1" ref="BE984" ca="1">IFERROR(IF(INDIRECT(ADDRESS($Z984,COLUMN(),4,1,"Monitoraggio"))="","",INDIRECT(ADDRESS($Z984,COLUMN(),4,1,"Monitoraggio"))),"")</f>
        <v/>
      </c>
      <c r="BF984" s="79" t="str" cm="1">
        <f t="array" aca="1" ref="BF984" ca="1">IFERROR(IF(INDIRECT(ADDRESS($Z984,COLUMN(),4,1,"Monitoraggio"))="","",INDIRECT(ADDRESS($Z984,COLUMN(),4,1,"Monitoraggio"))),"")</f>
        <v/>
      </c>
      <c r="BG984" s="114" t="str" cm="1">
        <f t="array" aca="1" ref="BG984" ca="1">IFERROR(IF(INDIRECT(ADDRESS($Z984,COLUMN(),4,1,"Monitoraggio"))="","",INDIRECT(ADDRESS($Z984,COLUMN(),4,1,"Monitoraggio"))),"")</f>
        <v/>
      </c>
      <c r="BH984" s="48" t="str" cm="1">
        <f t="array" aca="1" ref="BH984" ca="1">IFERROR(IF(INDIRECT(ADDRESS($Z984,COLUMN(),4,1,"Monitoraggio"))="","",INDIRECT(ADDRESS($Z984,COLUMN(),4,1,"Monitoraggio"))),"")</f>
        <v/>
      </c>
      <c r="BI984" s="84" t="str" cm="1">
        <f t="array" aca="1" ref="BI984" ca="1">IFERROR(IF(INDIRECT(ADDRESS($Z984,COLUMN(),4,1,"Monitoraggio"))="","",INDIRECT(ADDRESS($Z984,COLUMN(),4,1,"Monitoraggio"))),"")</f>
        <v/>
      </c>
      <c r="BJ984" s="81" t="str" cm="1">
        <f t="array" aca="1" ref="BJ984" ca="1">IFERROR(IF(INDIRECT(ADDRESS($Z984,COLUMN(),4,1,"Monitoraggio"))="","",INDIRECT(ADDRESS($Z984,COLUMN(),4,1,"Monitoraggio"))),"")</f>
        <v/>
      </c>
    </row>
    <row r="985" spans="26:62" x14ac:dyDescent="0.2">
      <c r="Z985" s="132" t="str">
        <f>IFERROR(MATCH(ROW()-9,Monitoraggio!Z$1:Z$1000,0),"")</f>
        <v/>
      </c>
      <c r="AA985" s="60" t="str" cm="1">
        <f t="array" aca="1" ref="AA985" ca="1">IFERROR(IF(INDIRECT(ADDRESS($Z985,COLUMN(),4,1,"Monitoraggio"))="","",INDIRECT(ADDRESS($Z985,COLUMN(),4,1,"Monitoraggio"))),"")</f>
        <v/>
      </c>
      <c r="AB985" s="114" t="str" cm="1">
        <f t="array" aca="1" ref="AB985" ca="1">IFERROR(IF(INDIRECT(ADDRESS($Z985,COLUMN(),4,1,"Monitoraggio"))="","",INDIRECT(ADDRESS($Z985,COLUMN(),4,1,"Monitoraggio"))),"")</f>
        <v/>
      </c>
      <c r="AC985" s="114" t="str" cm="1">
        <f t="array" aca="1" ref="AC985" ca="1">IFERROR(IF(INDIRECT(ADDRESS($Z985,COLUMN(),4,1,"Monitoraggio"))="","",INDIRECT(ADDRESS($Z985,COLUMN(),4,1,"Monitoraggio"))),"")</f>
        <v/>
      </c>
      <c r="AD985" s="48" t="str" cm="1">
        <f t="array" aca="1" ref="AD985" ca="1">IFERROR(IF(INDIRECT(ADDRESS($Z985,COLUMN(),4,1,"Monitoraggio"))="","",INDIRECT(ADDRESS($Z985,COLUMN(),4,1,"Monitoraggio"))),"")</f>
        <v/>
      </c>
      <c r="AE985" s="61" t="str" cm="1">
        <f t="array" aca="1" ref="AE985" ca="1">IFERROR(IF(INDIRECT(ADDRESS($Z985,COLUMN(),4,1,"Monitoraggio"))="","",INDIRECT(ADDRESS($Z985,COLUMN(),4,1,"Monitoraggio"))),"")</f>
        <v/>
      </c>
      <c r="AF985" s="116" t="str" cm="1">
        <f t="array" aca="1" ref="AF985" ca="1">IFERROR(IF(INDIRECT(ADDRESS($Z985,COLUMN(),4,1,"Monitoraggio"))="","",INDIRECT(ADDRESS($Z985,COLUMN(),4,1,"Monitoraggio"))),"")</f>
        <v/>
      </c>
      <c r="AG985" s="61" t="str" cm="1">
        <f t="array" aca="1" ref="AG985" ca="1">IFERROR(IF(INDIRECT(ADDRESS($Z985,COLUMN(),4,1,"Monitoraggio"))="","",INDIRECT(ADDRESS($Z985,COLUMN(),4,1,"Monitoraggio"))),"")</f>
        <v/>
      </c>
      <c r="AH985" s="116" t="str" cm="1">
        <f t="array" aca="1" ref="AH985" ca="1">IFERROR(IF(INDIRECT(ADDRESS($Z985,COLUMN(),4,1,"Monitoraggio"))="","",INDIRECT(ADDRESS($Z985,COLUMN(),4,1,"Monitoraggio"))),"")</f>
        <v/>
      </c>
      <c r="AI985" s="114" t="str" cm="1">
        <f t="array" aca="1" ref="AI985" ca="1">IFERROR(IF(INDIRECT(ADDRESS($Z985,COLUMN(),4,1,"Monitoraggio"))="","",INDIRECT(ADDRESS($Z985,COLUMN(),4,1,"Monitoraggio"))),"")</f>
        <v/>
      </c>
      <c r="AJ985" s="118" t="str" cm="1">
        <f t="array" aca="1" ref="AJ985" ca="1">IFERROR(IF(INDIRECT(ADDRESS($Z985,COLUMN(),4,1,"Monitoraggio"))="","",INDIRECT(ADDRESS($Z985,COLUMN(),4,1,"Monitoraggio"))),"")</f>
        <v/>
      </c>
      <c r="AK985" s="119" t="str" cm="1">
        <f t="array" aca="1" ref="AK985" ca="1">IFERROR(IF(INDIRECT(ADDRESS($Z985,COLUMN(),4,1,"Monitoraggio"))="","",INDIRECT(ADDRESS($Z985,COLUMN(),4,1,"Monitoraggio"))),"")</f>
        <v/>
      </c>
      <c r="AL985" s="79" t="str" cm="1">
        <f t="array" aca="1" ref="AL985" ca="1">IFERROR(IF(INDIRECT(ADDRESS($Z985,COLUMN(),4,1,"Monitoraggio"))="","",INDIRECT(ADDRESS($Z985,COLUMN(),4,1,"Monitoraggio"))),"")</f>
        <v/>
      </c>
      <c r="AM985" s="77" t="str" cm="1">
        <f t="array" aca="1" ref="AM985" ca="1">IFERROR(IF(INDIRECT(ADDRESS($Z985,COLUMN(),4,1,"Monitoraggio"))="","",INDIRECT(ADDRESS($Z985,COLUMN(),4,1,"Monitoraggio"))),"")</f>
        <v/>
      </c>
      <c r="AN985" s="79" t="str" cm="1">
        <f t="array" aca="1" ref="AN985" ca="1">IFERROR(IF(INDIRECT(ADDRESS($Z985,COLUMN(),4,1,"Monitoraggio"))="","",INDIRECT(ADDRESS($Z985,COLUMN(),4,1,"Monitoraggio"))),"")</f>
        <v/>
      </c>
      <c r="AO985" s="79" t="str" cm="1">
        <f t="array" aca="1" ref="AO985" ca="1">IFERROR(IF(INDIRECT(ADDRESS($Z985,COLUMN(),4,1,"Monitoraggio"))="","",INDIRECT(ADDRESS($Z985,COLUMN(),4,1,"Monitoraggio"))),"")</f>
        <v/>
      </c>
      <c r="AP985" s="79" t="str" cm="1">
        <f t="array" aca="1" ref="AP985" ca="1">IFERROR(IF(INDIRECT(ADDRESS($Z985,COLUMN(),4,1,"Monitoraggio"))="","",INDIRECT(ADDRESS($Z985,COLUMN(),4,1,"Monitoraggio"))),"")</f>
        <v/>
      </c>
      <c r="AQ985" s="81" t="str" cm="1">
        <f t="array" aca="1" ref="AQ985" ca="1">IFERROR(IF(INDIRECT(ADDRESS($Z985,COLUMN(),4,1,"Monitoraggio"))="","",INDIRECT(ADDRESS($Z985,COLUMN(),4,1,"Monitoraggio"))),"")</f>
        <v/>
      </c>
      <c r="AR985" s="122" t="str" cm="1">
        <f t="array" aca="1" ref="AR985" ca="1">IFERROR(IF(INDIRECT(ADDRESS($Z985,COLUMN(),4,1,"Monitoraggio"))="","",INDIRECT(ADDRESS($Z985,COLUMN(),4,1,"Monitoraggio"))),"")</f>
        <v/>
      </c>
      <c r="AS985" s="118" t="str" cm="1">
        <f t="array" aca="1" ref="AS985" ca="1">IFERROR(IF(INDIRECT(ADDRESS($Z985,COLUMN(),4,1,"Monitoraggio"))="","",INDIRECT(ADDRESS($Z985,COLUMN(),4,1,"Monitoraggio"))),"")</f>
        <v/>
      </c>
      <c r="AT985" s="119" t="str" cm="1">
        <f t="array" aca="1" ref="AT985" ca="1">IFERROR(IF(INDIRECT(ADDRESS($Z985,COLUMN(),4,1,"Monitoraggio"))="","",INDIRECT(ADDRESS($Z985,COLUMN(),4,1,"Monitoraggio"))),"")</f>
        <v/>
      </c>
      <c r="AU985" s="79" t="str" cm="1">
        <f t="array" aca="1" ref="AU985" ca="1">IFERROR(IF(INDIRECT(ADDRESS($Z985,COLUMN(),4,1,"Monitoraggio"))="","",INDIRECT(ADDRESS($Z985,COLUMN(),4,1,"Monitoraggio"))),"")</f>
        <v/>
      </c>
      <c r="AV985" s="119" t="str" cm="1">
        <f t="array" aca="1" ref="AV985" ca="1">IFERROR(IF(INDIRECT(ADDRESS($Z985,COLUMN(),4,1,"Monitoraggio"))="","",INDIRECT(ADDRESS($Z985,COLUMN(),4,1,"Monitoraggio"))),"")</f>
        <v/>
      </c>
      <c r="AW985" s="124" t="str" cm="1">
        <f t="array" aca="1" ref="AW985" ca="1">IFERROR(IF(INDIRECT(ADDRESS($Z985,COLUMN(),4,1,"Monitoraggio"))="","",INDIRECT(ADDRESS($Z985,COLUMN(),4,1,"Monitoraggio"))),"")</f>
        <v/>
      </c>
      <c r="AX985" s="62" t="str" cm="1">
        <f t="array" aca="1" ref="AX985" ca="1">IFERROR(IF(INDIRECT(ADDRESS($Z985,COLUMN(),4,1,"Monitoraggio"))="","",INDIRECT(ADDRESS($Z985,COLUMN(),4,1,"Monitoraggio"))),"")</f>
        <v/>
      </c>
      <c r="AY985" s="79" t="str" cm="1">
        <f t="array" aca="1" ref="AY985" ca="1">IFERROR(IF(INDIRECT(ADDRESS($Z985,COLUMN(),4,1,"Monitoraggio"))="","",INDIRECT(ADDRESS($Z985,COLUMN(),4,1,"Monitoraggio"))),"")</f>
        <v/>
      </c>
      <c r="AZ985" s="84" t="str" cm="1">
        <f t="array" aca="1" ref="AZ985" ca="1">IFERROR(IF(INDIRECT(ADDRESS($Z985,COLUMN(),4,1,"Monitoraggio"))="","",INDIRECT(ADDRESS($Z985,COLUMN(),4,1,"Monitoraggio"))),"")</f>
        <v/>
      </c>
      <c r="BA985" s="81" t="str" cm="1">
        <f t="array" aca="1" ref="BA985" ca="1">IFERROR(IF(INDIRECT(ADDRESS($Z985,COLUMN(),4,1,"Monitoraggio"))="","",INDIRECT(ADDRESS($Z985,COLUMN(),4,1,"Monitoraggio"))),"")</f>
        <v/>
      </c>
      <c r="BB985" s="86" t="str" cm="1">
        <f t="array" aca="1" ref="BB985" ca="1">IFERROR(IF(INDIRECT(ADDRESS($Z985,COLUMN(),4,1,"Monitoraggio"))="","",INDIRECT(ADDRESS($Z985,COLUMN(),4,1,"Monitoraggio"))),"")</f>
        <v/>
      </c>
      <c r="BC985" s="79" t="str" cm="1">
        <f t="array" aca="1" ref="BC985" ca="1">IFERROR(IF(INDIRECT(ADDRESS($Z985,COLUMN(),4,1,"Monitoraggio"))="","",INDIRECT(ADDRESS($Z985,COLUMN(),4,1,"Monitoraggio"))),"")</f>
        <v/>
      </c>
      <c r="BD985" s="79" t="str" cm="1">
        <f t="array" aca="1" ref="BD985" ca="1">IFERROR(IF(INDIRECT(ADDRESS($Z985,COLUMN(),4,1,"Monitoraggio"))="","",INDIRECT(ADDRESS($Z985,COLUMN(),4,1,"Monitoraggio"))),"")</f>
        <v/>
      </c>
      <c r="BE985" s="79" t="str" cm="1">
        <f t="array" aca="1" ref="BE985" ca="1">IFERROR(IF(INDIRECT(ADDRESS($Z985,COLUMN(),4,1,"Monitoraggio"))="","",INDIRECT(ADDRESS($Z985,COLUMN(),4,1,"Monitoraggio"))),"")</f>
        <v/>
      </c>
      <c r="BF985" s="79" t="str" cm="1">
        <f t="array" aca="1" ref="BF985" ca="1">IFERROR(IF(INDIRECT(ADDRESS($Z985,COLUMN(),4,1,"Monitoraggio"))="","",INDIRECT(ADDRESS($Z985,COLUMN(),4,1,"Monitoraggio"))),"")</f>
        <v/>
      </c>
      <c r="BG985" s="114" t="str" cm="1">
        <f t="array" aca="1" ref="BG985" ca="1">IFERROR(IF(INDIRECT(ADDRESS($Z985,COLUMN(),4,1,"Monitoraggio"))="","",INDIRECT(ADDRESS($Z985,COLUMN(),4,1,"Monitoraggio"))),"")</f>
        <v/>
      </c>
      <c r="BH985" s="48" t="str" cm="1">
        <f t="array" aca="1" ref="BH985" ca="1">IFERROR(IF(INDIRECT(ADDRESS($Z985,COLUMN(),4,1,"Monitoraggio"))="","",INDIRECT(ADDRESS($Z985,COLUMN(),4,1,"Monitoraggio"))),"")</f>
        <v/>
      </c>
      <c r="BI985" s="84" t="str" cm="1">
        <f t="array" aca="1" ref="BI985" ca="1">IFERROR(IF(INDIRECT(ADDRESS($Z985,COLUMN(),4,1,"Monitoraggio"))="","",INDIRECT(ADDRESS($Z985,COLUMN(),4,1,"Monitoraggio"))),"")</f>
        <v/>
      </c>
      <c r="BJ985" s="81" t="str" cm="1">
        <f t="array" aca="1" ref="BJ985" ca="1">IFERROR(IF(INDIRECT(ADDRESS($Z985,COLUMN(),4,1,"Monitoraggio"))="","",INDIRECT(ADDRESS($Z985,COLUMN(),4,1,"Monitoraggio"))),"")</f>
        <v/>
      </c>
    </row>
    <row r="986" spans="26:62" x14ac:dyDescent="0.2">
      <c r="Z986" s="132" t="str">
        <f>IFERROR(MATCH(ROW()-9,Monitoraggio!Z$1:Z$1000,0),"")</f>
        <v/>
      </c>
      <c r="AA986" s="60" t="str" cm="1">
        <f t="array" aca="1" ref="AA986" ca="1">IFERROR(IF(INDIRECT(ADDRESS($Z986,COLUMN(),4,1,"Monitoraggio"))="","",INDIRECT(ADDRESS($Z986,COLUMN(),4,1,"Monitoraggio"))),"")</f>
        <v/>
      </c>
      <c r="AB986" s="114" t="str" cm="1">
        <f t="array" aca="1" ref="AB986" ca="1">IFERROR(IF(INDIRECT(ADDRESS($Z986,COLUMN(),4,1,"Monitoraggio"))="","",INDIRECT(ADDRESS($Z986,COLUMN(),4,1,"Monitoraggio"))),"")</f>
        <v/>
      </c>
      <c r="AC986" s="114" t="str" cm="1">
        <f t="array" aca="1" ref="AC986" ca="1">IFERROR(IF(INDIRECT(ADDRESS($Z986,COLUMN(),4,1,"Monitoraggio"))="","",INDIRECT(ADDRESS($Z986,COLUMN(),4,1,"Monitoraggio"))),"")</f>
        <v/>
      </c>
      <c r="AD986" s="48" t="str" cm="1">
        <f t="array" aca="1" ref="AD986" ca="1">IFERROR(IF(INDIRECT(ADDRESS($Z986,COLUMN(),4,1,"Monitoraggio"))="","",INDIRECT(ADDRESS($Z986,COLUMN(),4,1,"Monitoraggio"))),"")</f>
        <v/>
      </c>
      <c r="AE986" s="61" t="str" cm="1">
        <f t="array" aca="1" ref="AE986" ca="1">IFERROR(IF(INDIRECT(ADDRESS($Z986,COLUMN(),4,1,"Monitoraggio"))="","",INDIRECT(ADDRESS($Z986,COLUMN(),4,1,"Monitoraggio"))),"")</f>
        <v/>
      </c>
      <c r="AF986" s="116" t="str" cm="1">
        <f t="array" aca="1" ref="AF986" ca="1">IFERROR(IF(INDIRECT(ADDRESS($Z986,COLUMN(),4,1,"Monitoraggio"))="","",INDIRECT(ADDRESS($Z986,COLUMN(),4,1,"Monitoraggio"))),"")</f>
        <v/>
      </c>
      <c r="AG986" s="61" t="str" cm="1">
        <f t="array" aca="1" ref="AG986" ca="1">IFERROR(IF(INDIRECT(ADDRESS($Z986,COLUMN(),4,1,"Monitoraggio"))="","",INDIRECT(ADDRESS($Z986,COLUMN(),4,1,"Monitoraggio"))),"")</f>
        <v/>
      </c>
      <c r="AH986" s="116" t="str" cm="1">
        <f t="array" aca="1" ref="AH986" ca="1">IFERROR(IF(INDIRECT(ADDRESS($Z986,COLUMN(),4,1,"Monitoraggio"))="","",INDIRECT(ADDRESS($Z986,COLUMN(),4,1,"Monitoraggio"))),"")</f>
        <v/>
      </c>
      <c r="AI986" s="114" t="str" cm="1">
        <f t="array" aca="1" ref="AI986" ca="1">IFERROR(IF(INDIRECT(ADDRESS($Z986,COLUMN(),4,1,"Monitoraggio"))="","",INDIRECT(ADDRESS($Z986,COLUMN(),4,1,"Monitoraggio"))),"")</f>
        <v/>
      </c>
      <c r="AJ986" s="118" t="str" cm="1">
        <f t="array" aca="1" ref="AJ986" ca="1">IFERROR(IF(INDIRECT(ADDRESS($Z986,COLUMN(),4,1,"Monitoraggio"))="","",INDIRECT(ADDRESS($Z986,COLUMN(),4,1,"Monitoraggio"))),"")</f>
        <v/>
      </c>
      <c r="AK986" s="119" t="str" cm="1">
        <f t="array" aca="1" ref="AK986" ca="1">IFERROR(IF(INDIRECT(ADDRESS($Z986,COLUMN(),4,1,"Monitoraggio"))="","",INDIRECT(ADDRESS($Z986,COLUMN(),4,1,"Monitoraggio"))),"")</f>
        <v/>
      </c>
      <c r="AL986" s="79" t="str" cm="1">
        <f t="array" aca="1" ref="AL986" ca="1">IFERROR(IF(INDIRECT(ADDRESS($Z986,COLUMN(),4,1,"Monitoraggio"))="","",INDIRECT(ADDRESS($Z986,COLUMN(),4,1,"Monitoraggio"))),"")</f>
        <v/>
      </c>
      <c r="AM986" s="77" t="str" cm="1">
        <f t="array" aca="1" ref="AM986" ca="1">IFERROR(IF(INDIRECT(ADDRESS($Z986,COLUMN(),4,1,"Monitoraggio"))="","",INDIRECT(ADDRESS($Z986,COLUMN(),4,1,"Monitoraggio"))),"")</f>
        <v/>
      </c>
      <c r="AN986" s="79" t="str" cm="1">
        <f t="array" aca="1" ref="AN986" ca="1">IFERROR(IF(INDIRECT(ADDRESS($Z986,COLUMN(),4,1,"Monitoraggio"))="","",INDIRECT(ADDRESS($Z986,COLUMN(),4,1,"Monitoraggio"))),"")</f>
        <v/>
      </c>
      <c r="AO986" s="79" t="str" cm="1">
        <f t="array" aca="1" ref="AO986" ca="1">IFERROR(IF(INDIRECT(ADDRESS($Z986,COLUMN(),4,1,"Monitoraggio"))="","",INDIRECT(ADDRESS($Z986,COLUMN(),4,1,"Monitoraggio"))),"")</f>
        <v/>
      </c>
      <c r="AP986" s="79" t="str" cm="1">
        <f t="array" aca="1" ref="AP986" ca="1">IFERROR(IF(INDIRECT(ADDRESS($Z986,COLUMN(),4,1,"Monitoraggio"))="","",INDIRECT(ADDRESS($Z986,COLUMN(),4,1,"Monitoraggio"))),"")</f>
        <v/>
      </c>
      <c r="AQ986" s="81" t="str" cm="1">
        <f t="array" aca="1" ref="AQ986" ca="1">IFERROR(IF(INDIRECT(ADDRESS($Z986,COLUMN(),4,1,"Monitoraggio"))="","",INDIRECT(ADDRESS($Z986,COLUMN(),4,1,"Monitoraggio"))),"")</f>
        <v/>
      </c>
      <c r="AR986" s="122" t="str" cm="1">
        <f t="array" aca="1" ref="AR986" ca="1">IFERROR(IF(INDIRECT(ADDRESS($Z986,COLUMN(),4,1,"Monitoraggio"))="","",INDIRECT(ADDRESS($Z986,COLUMN(),4,1,"Monitoraggio"))),"")</f>
        <v/>
      </c>
      <c r="AS986" s="118" t="str" cm="1">
        <f t="array" aca="1" ref="AS986" ca="1">IFERROR(IF(INDIRECT(ADDRESS($Z986,COLUMN(),4,1,"Monitoraggio"))="","",INDIRECT(ADDRESS($Z986,COLUMN(),4,1,"Monitoraggio"))),"")</f>
        <v/>
      </c>
      <c r="AT986" s="119" t="str" cm="1">
        <f t="array" aca="1" ref="AT986" ca="1">IFERROR(IF(INDIRECT(ADDRESS($Z986,COLUMN(),4,1,"Monitoraggio"))="","",INDIRECT(ADDRESS($Z986,COLUMN(),4,1,"Monitoraggio"))),"")</f>
        <v/>
      </c>
      <c r="AU986" s="79" t="str" cm="1">
        <f t="array" aca="1" ref="AU986" ca="1">IFERROR(IF(INDIRECT(ADDRESS($Z986,COLUMN(),4,1,"Monitoraggio"))="","",INDIRECT(ADDRESS($Z986,COLUMN(),4,1,"Monitoraggio"))),"")</f>
        <v/>
      </c>
      <c r="AV986" s="119" t="str" cm="1">
        <f t="array" aca="1" ref="AV986" ca="1">IFERROR(IF(INDIRECT(ADDRESS($Z986,COLUMN(),4,1,"Monitoraggio"))="","",INDIRECT(ADDRESS($Z986,COLUMN(),4,1,"Monitoraggio"))),"")</f>
        <v/>
      </c>
      <c r="AW986" s="124" t="str" cm="1">
        <f t="array" aca="1" ref="AW986" ca="1">IFERROR(IF(INDIRECT(ADDRESS($Z986,COLUMN(),4,1,"Monitoraggio"))="","",INDIRECT(ADDRESS($Z986,COLUMN(),4,1,"Monitoraggio"))),"")</f>
        <v/>
      </c>
      <c r="AX986" s="62" t="str" cm="1">
        <f t="array" aca="1" ref="AX986" ca="1">IFERROR(IF(INDIRECT(ADDRESS($Z986,COLUMN(),4,1,"Monitoraggio"))="","",INDIRECT(ADDRESS($Z986,COLUMN(),4,1,"Monitoraggio"))),"")</f>
        <v/>
      </c>
      <c r="AY986" s="79" t="str" cm="1">
        <f t="array" aca="1" ref="AY986" ca="1">IFERROR(IF(INDIRECT(ADDRESS($Z986,COLUMN(),4,1,"Monitoraggio"))="","",INDIRECT(ADDRESS($Z986,COLUMN(),4,1,"Monitoraggio"))),"")</f>
        <v/>
      </c>
      <c r="AZ986" s="84" t="str" cm="1">
        <f t="array" aca="1" ref="AZ986" ca="1">IFERROR(IF(INDIRECT(ADDRESS($Z986,COLUMN(),4,1,"Monitoraggio"))="","",INDIRECT(ADDRESS($Z986,COLUMN(),4,1,"Monitoraggio"))),"")</f>
        <v/>
      </c>
      <c r="BA986" s="81" t="str" cm="1">
        <f t="array" aca="1" ref="BA986" ca="1">IFERROR(IF(INDIRECT(ADDRESS($Z986,COLUMN(),4,1,"Monitoraggio"))="","",INDIRECT(ADDRESS($Z986,COLUMN(),4,1,"Monitoraggio"))),"")</f>
        <v/>
      </c>
      <c r="BB986" s="86" t="str" cm="1">
        <f t="array" aca="1" ref="BB986" ca="1">IFERROR(IF(INDIRECT(ADDRESS($Z986,COLUMN(),4,1,"Monitoraggio"))="","",INDIRECT(ADDRESS($Z986,COLUMN(),4,1,"Monitoraggio"))),"")</f>
        <v/>
      </c>
      <c r="BC986" s="79" t="str" cm="1">
        <f t="array" aca="1" ref="BC986" ca="1">IFERROR(IF(INDIRECT(ADDRESS($Z986,COLUMN(),4,1,"Monitoraggio"))="","",INDIRECT(ADDRESS($Z986,COLUMN(),4,1,"Monitoraggio"))),"")</f>
        <v/>
      </c>
      <c r="BD986" s="79" t="str" cm="1">
        <f t="array" aca="1" ref="BD986" ca="1">IFERROR(IF(INDIRECT(ADDRESS($Z986,COLUMN(),4,1,"Monitoraggio"))="","",INDIRECT(ADDRESS($Z986,COLUMN(),4,1,"Monitoraggio"))),"")</f>
        <v/>
      </c>
      <c r="BE986" s="79" t="str" cm="1">
        <f t="array" aca="1" ref="BE986" ca="1">IFERROR(IF(INDIRECT(ADDRESS($Z986,COLUMN(),4,1,"Monitoraggio"))="","",INDIRECT(ADDRESS($Z986,COLUMN(),4,1,"Monitoraggio"))),"")</f>
        <v/>
      </c>
      <c r="BF986" s="79" t="str" cm="1">
        <f t="array" aca="1" ref="BF986" ca="1">IFERROR(IF(INDIRECT(ADDRESS($Z986,COLUMN(),4,1,"Monitoraggio"))="","",INDIRECT(ADDRESS($Z986,COLUMN(),4,1,"Monitoraggio"))),"")</f>
        <v/>
      </c>
      <c r="BG986" s="114" t="str" cm="1">
        <f t="array" aca="1" ref="BG986" ca="1">IFERROR(IF(INDIRECT(ADDRESS($Z986,COLUMN(),4,1,"Monitoraggio"))="","",INDIRECT(ADDRESS($Z986,COLUMN(),4,1,"Monitoraggio"))),"")</f>
        <v/>
      </c>
      <c r="BH986" s="48" t="str" cm="1">
        <f t="array" aca="1" ref="BH986" ca="1">IFERROR(IF(INDIRECT(ADDRESS($Z986,COLUMN(),4,1,"Monitoraggio"))="","",INDIRECT(ADDRESS($Z986,COLUMN(),4,1,"Monitoraggio"))),"")</f>
        <v/>
      </c>
      <c r="BI986" s="84" t="str" cm="1">
        <f t="array" aca="1" ref="BI986" ca="1">IFERROR(IF(INDIRECT(ADDRESS($Z986,COLUMN(),4,1,"Monitoraggio"))="","",INDIRECT(ADDRESS($Z986,COLUMN(),4,1,"Monitoraggio"))),"")</f>
        <v/>
      </c>
      <c r="BJ986" s="81" t="str" cm="1">
        <f t="array" aca="1" ref="BJ986" ca="1">IFERROR(IF(INDIRECT(ADDRESS($Z986,COLUMN(),4,1,"Monitoraggio"))="","",INDIRECT(ADDRESS($Z986,COLUMN(),4,1,"Monitoraggio"))),"")</f>
        <v/>
      </c>
    </row>
    <row r="987" spans="26:62" x14ac:dyDescent="0.2">
      <c r="Z987" s="132" t="str">
        <f>IFERROR(MATCH(ROW()-9,Monitoraggio!Z$1:Z$1000,0),"")</f>
        <v/>
      </c>
      <c r="AA987" s="60" t="str" cm="1">
        <f t="array" aca="1" ref="AA987" ca="1">IFERROR(IF(INDIRECT(ADDRESS($Z987,COLUMN(),4,1,"Monitoraggio"))="","",INDIRECT(ADDRESS($Z987,COLUMN(),4,1,"Monitoraggio"))),"")</f>
        <v/>
      </c>
      <c r="AB987" s="114" t="str" cm="1">
        <f t="array" aca="1" ref="AB987" ca="1">IFERROR(IF(INDIRECT(ADDRESS($Z987,COLUMN(),4,1,"Monitoraggio"))="","",INDIRECT(ADDRESS($Z987,COLUMN(),4,1,"Monitoraggio"))),"")</f>
        <v/>
      </c>
      <c r="AC987" s="114" t="str" cm="1">
        <f t="array" aca="1" ref="AC987" ca="1">IFERROR(IF(INDIRECT(ADDRESS($Z987,COLUMN(),4,1,"Monitoraggio"))="","",INDIRECT(ADDRESS($Z987,COLUMN(),4,1,"Monitoraggio"))),"")</f>
        <v/>
      </c>
      <c r="AD987" s="48" t="str" cm="1">
        <f t="array" aca="1" ref="AD987" ca="1">IFERROR(IF(INDIRECT(ADDRESS($Z987,COLUMN(),4,1,"Monitoraggio"))="","",INDIRECT(ADDRESS($Z987,COLUMN(),4,1,"Monitoraggio"))),"")</f>
        <v/>
      </c>
      <c r="AE987" s="61" t="str" cm="1">
        <f t="array" aca="1" ref="AE987" ca="1">IFERROR(IF(INDIRECT(ADDRESS($Z987,COLUMN(),4,1,"Monitoraggio"))="","",INDIRECT(ADDRESS($Z987,COLUMN(),4,1,"Monitoraggio"))),"")</f>
        <v/>
      </c>
      <c r="AF987" s="116" t="str" cm="1">
        <f t="array" aca="1" ref="AF987" ca="1">IFERROR(IF(INDIRECT(ADDRESS($Z987,COLUMN(),4,1,"Monitoraggio"))="","",INDIRECT(ADDRESS($Z987,COLUMN(),4,1,"Monitoraggio"))),"")</f>
        <v/>
      </c>
      <c r="AG987" s="61" t="str" cm="1">
        <f t="array" aca="1" ref="AG987" ca="1">IFERROR(IF(INDIRECT(ADDRESS($Z987,COLUMN(),4,1,"Monitoraggio"))="","",INDIRECT(ADDRESS($Z987,COLUMN(),4,1,"Monitoraggio"))),"")</f>
        <v/>
      </c>
      <c r="AH987" s="116" t="str" cm="1">
        <f t="array" aca="1" ref="AH987" ca="1">IFERROR(IF(INDIRECT(ADDRESS($Z987,COLUMN(),4,1,"Monitoraggio"))="","",INDIRECT(ADDRESS($Z987,COLUMN(),4,1,"Monitoraggio"))),"")</f>
        <v/>
      </c>
      <c r="AI987" s="114" t="str" cm="1">
        <f t="array" aca="1" ref="AI987" ca="1">IFERROR(IF(INDIRECT(ADDRESS($Z987,COLUMN(),4,1,"Monitoraggio"))="","",INDIRECT(ADDRESS($Z987,COLUMN(),4,1,"Monitoraggio"))),"")</f>
        <v/>
      </c>
      <c r="AJ987" s="118" t="str" cm="1">
        <f t="array" aca="1" ref="AJ987" ca="1">IFERROR(IF(INDIRECT(ADDRESS($Z987,COLUMN(),4,1,"Monitoraggio"))="","",INDIRECT(ADDRESS($Z987,COLUMN(),4,1,"Monitoraggio"))),"")</f>
        <v/>
      </c>
      <c r="AK987" s="119" t="str" cm="1">
        <f t="array" aca="1" ref="AK987" ca="1">IFERROR(IF(INDIRECT(ADDRESS($Z987,COLUMN(),4,1,"Monitoraggio"))="","",INDIRECT(ADDRESS($Z987,COLUMN(),4,1,"Monitoraggio"))),"")</f>
        <v/>
      </c>
      <c r="AL987" s="79" t="str" cm="1">
        <f t="array" aca="1" ref="AL987" ca="1">IFERROR(IF(INDIRECT(ADDRESS($Z987,COLUMN(),4,1,"Monitoraggio"))="","",INDIRECT(ADDRESS($Z987,COLUMN(),4,1,"Monitoraggio"))),"")</f>
        <v/>
      </c>
      <c r="AM987" s="77" t="str" cm="1">
        <f t="array" aca="1" ref="AM987" ca="1">IFERROR(IF(INDIRECT(ADDRESS($Z987,COLUMN(),4,1,"Monitoraggio"))="","",INDIRECT(ADDRESS($Z987,COLUMN(),4,1,"Monitoraggio"))),"")</f>
        <v/>
      </c>
      <c r="AN987" s="79" t="str" cm="1">
        <f t="array" aca="1" ref="AN987" ca="1">IFERROR(IF(INDIRECT(ADDRESS($Z987,COLUMN(),4,1,"Monitoraggio"))="","",INDIRECT(ADDRESS($Z987,COLUMN(),4,1,"Monitoraggio"))),"")</f>
        <v/>
      </c>
      <c r="AO987" s="79" t="str" cm="1">
        <f t="array" aca="1" ref="AO987" ca="1">IFERROR(IF(INDIRECT(ADDRESS($Z987,COLUMN(),4,1,"Monitoraggio"))="","",INDIRECT(ADDRESS($Z987,COLUMN(),4,1,"Monitoraggio"))),"")</f>
        <v/>
      </c>
      <c r="AP987" s="79" t="str" cm="1">
        <f t="array" aca="1" ref="AP987" ca="1">IFERROR(IF(INDIRECT(ADDRESS($Z987,COLUMN(),4,1,"Monitoraggio"))="","",INDIRECT(ADDRESS($Z987,COLUMN(),4,1,"Monitoraggio"))),"")</f>
        <v/>
      </c>
      <c r="AQ987" s="81" t="str" cm="1">
        <f t="array" aca="1" ref="AQ987" ca="1">IFERROR(IF(INDIRECT(ADDRESS($Z987,COLUMN(),4,1,"Monitoraggio"))="","",INDIRECT(ADDRESS($Z987,COLUMN(),4,1,"Monitoraggio"))),"")</f>
        <v/>
      </c>
      <c r="AR987" s="122" t="str" cm="1">
        <f t="array" aca="1" ref="AR987" ca="1">IFERROR(IF(INDIRECT(ADDRESS($Z987,COLUMN(),4,1,"Monitoraggio"))="","",INDIRECT(ADDRESS($Z987,COLUMN(),4,1,"Monitoraggio"))),"")</f>
        <v/>
      </c>
      <c r="AS987" s="118" t="str" cm="1">
        <f t="array" aca="1" ref="AS987" ca="1">IFERROR(IF(INDIRECT(ADDRESS($Z987,COLUMN(),4,1,"Monitoraggio"))="","",INDIRECT(ADDRESS($Z987,COLUMN(),4,1,"Monitoraggio"))),"")</f>
        <v/>
      </c>
      <c r="AT987" s="119" t="str" cm="1">
        <f t="array" aca="1" ref="AT987" ca="1">IFERROR(IF(INDIRECT(ADDRESS($Z987,COLUMN(),4,1,"Monitoraggio"))="","",INDIRECT(ADDRESS($Z987,COLUMN(),4,1,"Monitoraggio"))),"")</f>
        <v/>
      </c>
      <c r="AU987" s="79" t="str" cm="1">
        <f t="array" aca="1" ref="AU987" ca="1">IFERROR(IF(INDIRECT(ADDRESS($Z987,COLUMN(),4,1,"Monitoraggio"))="","",INDIRECT(ADDRESS($Z987,COLUMN(),4,1,"Monitoraggio"))),"")</f>
        <v/>
      </c>
      <c r="AV987" s="119" t="str" cm="1">
        <f t="array" aca="1" ref="AV987" ca="1">IFERROR(IF(INDIRECT(ADDRESS($Z987,COLUMN(),4,1,"Monitoraggio"))="","",INDIRECT(ADDRESS($Z987,COLUMN(),4,1,"Monitoraggio"))),"")</f>
        <v/>
      </c>
      <c r="AW987" s="124" t="str" cm="1">
        <f t="array" aca="1" ref="AW987" ca="1">IFERROR(IF(INDIRECT(ADDRESS($Z987,COLUMN(),4,1,"Monitoraggio"))="","",INDIRECT(ADDRESS($Z987,COLUMN(),4,1,"Monitoraggio"))),"")</f>
        <v/>
      </c>
      <c r="AX987" s="62" t="str" cm="1">
        <f t="array" aca="1" ref="AX987" ca="1">IFERROR(IF(INDIRECT(ADDRESS($Z987,COLUMN(),4,1,"Monitoraggio"))="","",INDIRECT(ADDRESS($Z987,COLUMN(),4,1,"Monitoraggio"))),"")</f>
        <v/>
      </c>
      <c r="AY987" s="79" t="str" cm="1">
        <f t="array" aca="1" ref="AY987" ca="1">IFERROR(IF(INDIRECT(ADDRESS($Z987,COLUMN(),4,1,"Monitoraggio"))="","",INDIRECT(ADDRESS($Z987,COLUMN(),4,1,"Monitoraggio"))),"")</f>
        <v/>
      </c>
      <c r="AZ987" s="84" t="str" cm="1">
        <f t="array" aca="1" ref="AZ987" ca="1">IFERROR(IF(INDIRECT(ADDRESS($Z987,COLUMN(),4,1,"Monitoraggio"))="","",INDIRECT(ADDRESS($Z987,COLUMN(),4,1,"Monitoraggio"))),"")</f>
        <v/>
      </c>
      <c r="BA987" s="81" t="str" cm="1">
        <f t="array" aca="1" ref="BA987" ca="1">IFERROR(IF(INDIRECT(ADDRESS($Z987,COLUMN(),4,1,"Monitoraggio"))="","",INDIRECT(ADDRESS($Z987,COLUMN(),4,1,"Monitoraggio"))),"")</f>
        <v/>
      </c>
      <c r="BB987" s="86" t="str" cm="1">
        <f t="array" aca="1" ref="BB987" ca="1">IFERROR(IF(INDIRECT(ADDRESS($Z987,COLUMN(),4,1,"Monitoraggio"))="","",INDIRECT(ADDRESS($Z987,COLUMN(),4,1,"Monitoraggio"))),"")</f>
        <v/>
      </c>
      <c r="BC987" s="79" t="str" cm="1">
        <f t="array" aca="1" ref="BC987" ca="1">IFERROR(IF(INDIRECT(ADDRESS($Z987,COLUMN(),4,1,"Monitoraggio"))="","",INDIRECT(ADDRESS($Z987,COLUMN(),4,1,"Monitoraggio"))),"")</f>
        <v/>
      </c>
      <c r="BD987" s="79" t="str" cm="1">
        <f t="array" aca="1" ref="BD987" ca="1">IFERROR(IF(INDIRECT(ADDRESS($Z987,COLUMN(),4,1,"Monitoraggio"))="","",INDIRECT(ADDRESS($Z987,COLUMN(),4,1,"Monitoraggio"))),"")</f>
        <v/>
      </c>
      <c r="BE987" s="79" t="str" cm="1">
        <f t="array" aca="1" ref="BE987" ca="1">IFERROR(IF(INDIRECT(ADDRESS($Z987,COLUMN(),4,1,"Monitoraggio"))="","",INDIRECT(ADDRESS($Z987,COLUMN(),4,1,"Monitoraggio"))),"")</f>
        <v/>
      </c>
      <c r="BF987" s="79" t="str" cm="1">
        <f t="array" aca="1" ref="BF987" ca="1">IFERROR(IF(INDIRECT(ADDRESS($Z987,COLUMN(),4,1,"Monitoraggio"))="","",INDIRECT(ADDRESS($Z987,COLUMN(),4,1,"Monitoraggio"))),"")</f>
        <v/>
      </c>
      <c r="BG987" s="114" t="str" cm="1">
        <f t="array" aca="1" ref="BG987" ca="1">IFERROR(IF(INDIRECT(ADDRESS($Z987,COLUMN(),4,1,"Monitoraggio"))="","",INDIRECT(ADDRESS($Z987,COLUMN(),4,1,"Monitoraggio"))),"")</f>
        <v/>
      </c>
      <c r="BH987" s="48" t="str" cm="1">
        <f t="array" aca="1" ref="BH987" ca="1">IFERROR(IF(INDIRECT(ADDRESS($Z987,COLUMN(),4,1,"Monitoraggio"))="","",INDIRECT(ADDRESS($Z987,COLUMN(),4,1,"Monitoraggio"))),"")</f>
        <v/>
      </c>
      <c r="BI987" s="84" t="str" cm="1">
        <f t="array" aca="1" ref="BI987" ca="1">IFERROR(IF(INDIRECT(ADDRESS($Z987,COLUMN(),4,1,"Monitoraggio"))="","",INDIRECT(ADDRESS($Z987,COLUMN(),4,1,"Monitoraggio"))),"")</f>
        <v/>
      </c>
      <c r="BJ987" s="81" t="str" cm="1">
        <f t="array" aca="1" ref="BJ987" ca="1">IFERROR(IF(INDIRECT(ADDRESS($Z987,COLUMN(),4,1,"Monitoraggio"))="","",INDIRECT(ADDRESS($Z987,COLUMN(),4,1,"Monitoraggio"))),"")</f>
        <v/>
      </c>
    </row>
    <row r="988" spans="26:62" x14ac:dyDescent="0.2">
      <c r="Z988" s="132" t="str">
        <f>IFERROR(MATCH(ROW()-9,Monitoraggio!Z$1:Z$1000,0),"")</f>
        <v/>
      </c>
      <c r="AA988" s="60" t="str" cm="1">
        <f t="array" aca="1" ref="AA988" ca="1">IFERROR(IF(INDIRECT(ADDRESS($Z988,COLUMN(),4,1,"Monitoraggio"))="","",INDIRECT(ADDRESS($Z988,COLUMN(),4,1,"Monitoraggio"))),"")</f>
        <v/>
      </c>
      <c r="AB988" s="114" t="str" cm="1">
        <f t="array" aca="1" ref="AB988" ca="1">IFERROR(IF(INDIRECT(ADDRESS($Z988,COLUMN(),4,1,"Monitoraggio"))="","",INDIRECT(ADDRESS($Z988,COLUMN(),4,1,"Monitoraggio"))),"")</f>
        <v/>
      </c>
      <c r="AC988" s="114" t="str" cm="1">
        <f t="array" aca="1" ref="AC988" ca="1">IFERROR(IF(INDIRECT(ADDRESS($Z988,COLUMN(),4,1,"Monitoraggio"))="","",INDIRECT(ADDRESS($Z988,COLUMN(),4,1,"Monitoraggio"))),"")</f>
        <v/>
      </c>
      <c r="AD988" s="48" t="str" cm="1">
        <f t="array" aca="1" ref="AD988" ca="1">IFERROR(IF(INDIRECT(ADDRESS($Z988,COLUMN(),4,1,"Monitoraggio"))="","",INDIRECT(ADDRESS($Z988,COLUMN(),4,1,"Monitoraggio"))),"")</f>
        <v/>
      </c>
      <c r="AE988" s="61" t="str" cm="1">
        <f t="array" aca="1" ref="AE988" ca="1">IFERROR(IF(INDIRECT(ADDRESS($Z988,COLUMN(),4,1,"Monitoraggio"))="","",INDIRECT(ADDRESS($Z988,COLUMN(),4,1,"Monitoraggio"))),"")</f>
        <v/>
      </c>
      <c r="AF988" s="116" t="str" cm="1">
        <f t="array" aca="1" ref="AF988" ca="1">IFERROR(IF(INDIRECT(ADDRESS($Z988,COLUMN(),4,1,"Monitoraggio"))="","",INDIRECT(ADDRESS($Z988,COLUMN(),4,1,"Monitoraggio"))),"")</f>
        <v/>
      </c>
      <c r="AG988" s="61" t="str" cm="1">
        <f t="array" aca="1" ref="AG988" ca="1">IFERROR(IF(INDIRECT(ADDRESS($Z988,COLUMN(),4,1,"Monitoraggio"))="","",INDIRECT(ADDRESS($Z988,COLUMN(),4,1,"Monitoraggio"))),"")</f>
        <v/>
      </c>
      <c r="AH988" s="116" t="str" cm="1">
        <f t="array" aca="1" ref="AH988" ca="1">IFERROR(IF(INDIRECT(ADDRESS($Z988,COLUMN(),4,1,"Monitoraggio"))="","",INDIRECT(ADDRESS($Z988,COLUMN(),4,1,"Monitoraggio"))),"")</f>
        <v/>
      </c>
      <c r="AI988" s="114" t="str" cm="1">
        <f t="array" aca="1" ref="AI988" ca="1">IFERROR(IF(INDIRECT(ADDRESS($Z988,COLUMN(),4,1,"Monitoraggio"))="","",INDIRECT(ADDRESS($Z988,COLUMN(),4,1,"Monitoraggio"))),"")</f>
        <v/>
      </c>
      <c r="AJ988" s="118" t="str" cm="1">
        <f t="array" aca="1" ref="AJ988" ca="1">IFERROR(IF(INDIRECT(ADDRESS($Z988,COLUMN(),4,1,"Monitoraggio"))="","",INDIRECT(ADDRESS($Z988,COLUMN(),4,1,"Monitoraggio"))),"")</f>
        <v/>
      </c>
      <c r="AK988" s="119" t="str" cm="1">
        <f t="array" aca="1" ref="AK988" ca="1">IFERROR(IF(INDIRECT(ADDRESS($Z988,COLUMN(),4,1,"Monitoraggio"))="","",INDIRECT(ADDRESS($Z988,COLUMN(),4,1,"Monitoraggio"))),"")</f>
        <v/>
      </c>
      <c r="AL988" s="79" t="str" cm="1">
        <f t="array" aca="1" ref="AL988" ca="1">IFERROR(IF(INDIRECT(ADDRESS($Z988,COLUMN(),4,1,"Monitoraggio"))="","",INDIRECT(ADDRESS($Z988,COLUMN(),4,1,"Monitoraggio"))),"")</f>
        <v/>
      </c>
      <c r="AM988" s="77" t="str" cm="1">
        <f t="array" aca="1" ref="AM988" ca="1">IFERROR(IF(INDIRECT(ADDRESS($Z988,COLUMN(),4,1,"Monitoraggio"))="","",INDIRECT(ADDRESS($Z988,COLUMN(),4,1,"Monitoraggio"))),"")</f>
        <v/>
      </c>
      <c r="AN988" s="79" t="str" cm="1">
        <f t="array" aca="1" ref="AN988" ca="1">IFERROR(IF(INDIRECT(ADDRESS($Z988,COLUMN(),4,1,"Monitoraggio"))="","",INDIRECT(ADDRESS($Z988,COLUMN(),4,1,"Monitoraggio"))),"")</f>
        <v/>
      </c>
      <c r="AO988" s="79" t="str" cm="1">
        <f t="array" aca="1" ref="AO988" ca="1">IFERROR(IF(INDIRECT(ADDRESS($Z988,COLUMN(),4,1,"Monitoraggio"))="","",INDIRECT(ADDRESS($Z988,COLUMN(),4,1,"Monitoraggio"))),"")</f>
        <v/>
      </c>
      <c r="AP988" s="79" t="str" cm="1">
        <f t="array" aca="1" ref="AP988" ca="1">IFERROR(IF(INDIRECT(ADDRESS($Z988,COLUMN(),4,1,"Monitoraggio"))="","",INDIRECT(ADDRESS($Z988,COLUMN(),4,1,"Monitoraggio"))),"")</f>
        <v/>
      </c>
      <c r="AQ988" s="81" t="str" cm="1">
        <f t="array" aca="1" ref="AQ988" ca="1">IFERROR(IF(INDIRECT(ADDRESS($Z988,COLUMN(),4,1,"Monitoraggio"))="","",INDIRECT(ADDRESS($Z988,COLUMN(),4,1,"Monitoraggio"))),"")</f>
        <v/>
      </c>
      <c r="AR988" s="122" t="str" cm="1">
        <f t="array" aca="1" ref="AR988" ca="1">IFERROR(IF(INDIRECT(ADDRESS($Z988,COLUMN(),4,1,"Monitoraggio"))="","",INDIRECT(ADDRESS($Z988,COLUMN(),4,1,"Monitoraggio"))),"")</f>
        <v/>
      </c>
      <c r="AS988" s="118" t="str" cm="1">
        <f t="array" aca="1" ref="AS988" ca="1">IFERROR(IF(INDIRECT(ADDRESS($Z988,COLUMN(),4,1,"Monitoraggio"))="","",INDIRECT(ADDRESS($Z988,COLUMN(),4,1,"Monitoraggio"))),"")</f>
        <v/>
      </c>
      <c r="AT988" s="119" t="str" cm="1">
        <f t="array" aca="1" ref="AT988" ca="1">IFERROR(IF(INDIRECT(ADDRESS($Z988,COLUMN(),4,1,"Monitoraggio"))="","",INDIRECT(ADDRESS($Z988,COLUMN(),4,1,"Monitoraggio"))),"")</f>
        <v/>
      </c>
      <c r="AU988" s="79" t="str" cm="1">
        <f t="array" aca="1" ref="AU988" ca="1">IFERROR(IF(INDIRECT(ADDRESS($Z988,COLUMN(),4,1,"Monitoraggio"))="","",INDIRECT(ADDRESS($Z988,COLUMN(),4,1,"Monitoraggio"))),"")</f>
        <v/>
      </c>
      <c r="AV988" s="119" t="str" cm="1">
        <f t="array" aca="1" ref="AV988" ca="1">IFERROR(IF(INDIRECT(ADDRESS($Z988,COLUMN(),4,1,"Monitoraggio"))="","",INDIRECT(ADDRESS($Z988,COLUMN(),4,1,"Monitoraggio"))),"")</f>
        <v/>
      </c>
      <c r="AW988" s="124" t="str" cm="1">
        <f t="array" aca="1" ref="AW988" ca="1">IFERROR(IF(INDIRECT(ADDRESS($Z988,COLUMN(),4,1,"Monitoraggio"))="","",INDIRECT(ADDRESS($Z988,COLUMN(),4,1,"Monitoraggio"))),"")</f>
        <v/>
      </c>
      <c r="AX988" s="62" t="str" cm="1">
        <f t="array" aca="1" ref="AX988" ca="1">IFERROR(IF(INDIRECT(ADDRESS($Z988,COLUMN(),4,1,"Monitoraggio"))="","",INDIRECT(ADDRESS($Z988,COLUMN(),4,1,"Monitoraggio"))),"")</f>
        <v/>
      </c>
      <c r="AY988" s="79" t="str" cm="1">
        <f t="array" aca="1" ref="AY988" ca="1">IFERROR(IF(INDIRECT(ADDRESS($Z988,COLUMN(),4,1,"Monitoraggio"))="","",INDIRECT(ADDRESS($Z988,COLUMN(),4,1,"Monitoraggio"))),"")</f>
        <v/>
      </c>
      <c r="AZ988" s="84" t="str" cm="1">
        <f t="array" aca="1" ref="AZ988" ca="1">IFERROR(IF(INDIRECT(ADDRESS($Z988,COLUMN(),4,1,"Monitoraggio"))="","",INDIRECT(ADDRESS($Z988,COLUMN(),4,1,"Monitoraggio"))),"")</f>
        <v/>
      </c>
      <c r="BA988" s="81" t="str" cm="1">
        <f t="array" aca="1" ref="BA988" ca="1">IFERROR(IF(INDIRECT(ADDRESS($Z988,COLUMN(),4,1,"Monitoraggio"))="","",INDIRECT(ADDRESS($Z988,COLUMN(),4,1,"Monitoraggio"))),"")</f>
        <v/>
      </c>
      <c r="BB988" s="86" t="str" cm="1">
        <f t="array" aca="1" ref="BB988" ca="1">IFERROR(IF(INDIRECT(ADDRESS($Z988,COLUMN(),4,1,"Monitoraggio"))="","",INDIRECT(ADDRESS($Z988,COLUMN(),4,1,"Monitoraggio"))),"")</f>
        <v/>
      </c>
      <c r="BC988" s="79" t="str" cm="1">
        <f t="array" aca="1" ref="BC988" ca="1">IFERROR(IF(INDIRECT(ADDRESS($Z988,COLUMN(),4,1,"Monitoraggio"))="","",INDIRECT(ADDRESS($Z988,COLUMN(),4,1,"Monitoraggio"))),"")</f>
        <v/>
      </c>
      <c r="BD988" s="79" t="str" cm="1">
        <f t="array" aca="1" ref="BD988" ca="1">IFERROR(IF(INDIRECT(ADDRESS($Z988,COLUMN(),4,1,"Monitoraggio"))="","",INDIRECT(ADDRESS($Z988,COLUMN(),4,1,"Monitoraggio"))),"")</f>
        <v/>
      </c>
      <c r="BE988" s="79" t="str" cm="1">
        <f t="array" aca="1" ref="BE988" ca="1">IFERROR(IF(INDIRECT(ADDRESS($Z988,COLUMN(),4,1,"Monitoraggio"))="","",INDIRECT(ADDRESS($Z988,COLUMN(),4,1,"Monitoraggio"))),"")</f>
        <v/>
      </c>
      <c r="BF988" s="79" t="str" cm="1">
        <f t="array" aca="1" ref="BF988" ca="1">IFERROR(IF(INDIRECT(ADDRESS($Z988,COLUMN(),4,1,"Monitoraggio"))="","",INDIRECT(ADDRESS($Z988,COLUMN(),4,1,"Monitoraggio"))),"")</f>
        <v/>
      </c>
      <c r="BG988" s="114" t="str" cm="1">
        <f t="array" aca="1" ref="BG988" ca="1">IFERROR(IF(INDIRECT(ADDRESS($Z988,COLUMN(),4,1,"Monitoraggio"))="","",INDIRECT(ADDRESS($Z988,COLUMN(),4,1,"Monitoraggio"))),"")</f>
        <v/>
      </c>
      <c r="BH988" s="48" t="str" cm="1">
        <f t="array" aca="1" ref="BH988" ca="1">IFERROR(IF(INDIRECT(ADDRESS($Z988,COLUMN(),4,1,"Monitoraggio"))="","",INDIRECT(ADDRESS($Z988,COLUMN(),4,1,"Monitoraggio"))),"")</f>
        <v/>
      </c>
      <c r="BI988" s="84" t="str" cm="1">
        <f t="array" aca="1" ref="BI988" ca="1">IFERROR(IF(INDIRECT(ADDRESS($Z988,COLUMN(),4,1,"Monitoraggio"))="","",INDIRECT(ADDRESS($Z988,COLUMN(),4,1,"Monitoraggio"))),"")</f>
        <v/>
      </c>
      <c r="BJ988" s="81" t="str" cm="1">
        <f t="array" aca="1" ref="BJ988" ca="1">IFERROR(IF(INDIRECT(ADDRESS($Z988,COLUMN(),4,1,"Monitoraggio"))="","",INDIRECT(ADDRESS($Z988,COLUMN(),4,1,"Monitoraggio"))),"")</f>
        <v/>
      </c>
    </row>
    <row r="989" spans="26:62" x14ac:dyDescent="0.2">
      <c r="Z989" s="132" t="str">
        <f>IFERROR(MATCH(ROW()-9,Monitoraggio!Z$1:Z$1000,0),"")</f>
        <v/>
      </c>
      <c r="AA989" s="60" t="str" cm="1">
        <f t="array" aca="1" ref="AA989" ca="1">IFERROR(IF(INDIRECT(ADDRESS($Z989,COLUMN(),4,1,"Monitoraggio"))="","",INDIRECT(ADDRESS($Z989,COLUMN(),4,1,"Monitoraggio"))),"")</f>
        <v/>
      </c>
      <c r="AB989" s="114" t="str" cm="1">
        <f t="array" aca="1" ref="AB989" ca="1">IFERROR(IF(INDIRECT(ADDRESS($Z989,COLUMN(),4,1,"Monitoraggio"))="","",INDIRECT(ADDRESS($Z989,COLUMN(),4,1,"Monitoraggio"))),"")</f>
        <v/>
      </c>
      <c r="AC989" s="114" t="str" cm="1">
        <f t="array" aca="1" ref="AC989" ca="1">IFERROR(IF(INDIRECT(ADDRESS($Z989,COLUMN(),4,1,"Monitoraggio"))="","",INDIRECT(ADDRESS($Z989,COLUMN(),4,1,"Monitoraggio"))),"")</f>
        <v/>
      </c>
      <c r="AD989" s="48" t="str" cm="1">
        <f t="array" aca="1" ref="AD989" ca="1">IFERROR(IF(INDIRECT(ADDRESS($Z989,COLUMN(),4,1,"Monitoraggio"))="","",INDIRECT(ADDRESS($Z989,COLUMN(),4,1,"Monitoraggio"))),"")</f>
        <v/>
      </c>
      <c r="AE989" s="61" t="str" cm="1">
        <f t="array" aca="1" ref="AE989" ca="1">IFERROR(IF(INDIRECT(ADDRESS($Z989,COLUMN(),4,1,"Monitoraggio"))="","",INDIRECT(ADDRESS($Z989,COLUMN(),4,1,"Monitoraggio"))),"")</f>
        <v/>
      </c>
      <c r="AF989" s="116" t="str" cm="1">
        <f t="array" aca="1" ref="AF989" ca="1">IFERROR(IF(INDIRECT(ADDRESS($Z989,COLUMN(),4,1,"Monitoraggio"))="","",INDIRECT(ADDRESS($Z989,COLUMN(),4,1,"Monitoraggio"))),"")</f>
        <v/>
      </c>
      <c r="AG989" s="61" t="str" cm="1">
        <f t="array" aca="1" ref="AG989" ca="1">IFERROR(IF(INDIRECT(ADDRESS($Z989,COLUMN(),4,1,"Monitoraggio"))="","",INDIRECT(ADDRESS($Z989,COLUMN(),4,1,"Monitoraggio"))),"")</f>
        <v/>
      </c>
      <c r="AH989" s="116" t="str" cm="1">
        <f t="array" aca="1" ref="AH989" ca="1">IFERROR(IF(INDIRECT(ADDRESS($Z989,COLUMN(),4,1,"Monitoraggio"))="","",INDIRECT(ADDRESS($Z989,COLUMN(),4,1,"Monitoraggio"))),"")</f>
        <v/>
      </c>
      <c r="AI989" s="114" t="str" cm="1">
        <f t="array" aca="1" ref="AI989" ca="1">IFERROR(IF(INDIRECT(ADDRESS($Z989,COLUMN(),4,1,"Monitoraggio"))="","",INDIRECT(ADDRESS($Z989,COLUMN(),4,1,"Monitoraggio"))),"")</f>
        <v/>
      </c>
      <c r="AJ989" s="118" t="str" cm="1">
        <f t="array" aca="1" ref="AJ989" ca="1">IFERROR(IF(INDIRECT(ADDRESS($Z989,COLUMN(),4,1,"Monitoraggio"))="","",INDIRECT(ADDRESS($Z989,COLUMN(),4,1,"Monitoraggio"))),"")</f>
        <v/>
      </c>
      <c r="AK989" s="119" t="str" cm="1">
        <f t="array" aca="1" ref="AK989" ca="1">IFERROR(IF(INDIRECT(ADDRESS($Z989,COLUMN(),4,1,"Monitoraggio"))="","",INDIRECT(ADDRESS($Z989,COLUMN(),4,1,"Monitoraggio"))),"")</f>
        <v/>
      </c>
      <c r="AL989" s="79" t="str" cm="1">
        <f t="array" aca="1" ref="AL989" ca="1">IFERROR(IF(INDIRECT(ADDRESS($Z989,COLUMN(),4,1,"Monitoraggio"))="","",INDIRECT(ADDRESS($Z989,COLUMN(),4,1,"Monitoraggio"))),"")</f>
        <v/>
      </c>
      <c r="AM989" s="77" t="str" cm="1">
        <f t="array" aca="1" ref="AM989" ca="1">IFERROR(IF(INDIRECT(ADDRESS($Z989,COLUMN(),4,1,"Monitoraggio"))="","",INDIRECT(ADDRESS($Z989,COLUMN(),4,1,"Monitoraggio"))),"")</f>
        <v/>
      </c>
      <c r="AN989" s="79" t="str" cm="1">
        <f t="array" aca="1" ref="AN989" ca="1">IFERROR(IF(INDIRECT(ADDRESS($Z989,COLUMN(),4,1,"Monitoraggio"))="","",INDIRECT(ADDRESS($Z989,COLUMN(),4,1,"Monitoraggio"))),"")</f>
        <v/>
      </c>
      <c r="AO989" s="79" t="str" cm="1">
        <f t="array" aca="1" ref="AO989" ca="1">IFERROR(IF(INDIRECT(ADDRESS($Z989,COLUMN(),4,1,"Monitoraggio"))="","",INDIRECT(ADDRESS($Z989,COLUMN(),4,1,"Monitoraggio"))),"")</f>
        <v/>
      </c>
      <c r="AP989" s="79" t="str" cm="1">
        <f t="array" aca="1" ref="AP989" ca="1">IFERROR(IF(INDIRECT(ADDRESS($Z989,COLUMN(),4,1,"Monitoraggio"))="","",INDIRECT(ADDRESS($Z989,COLUMN(),4,1,"Monitoraggio"))),"")</f>
        <v/>
      </c>
      <c r="AQ989" s="81" t="str" cm="1">
        <f t="array" aca="1" ref="AQ989" ca="1">IFERROR(IF(INDIRECT(ADDRESS($Z989,COLUMN(),4,1,"Monitoraggio"))="","",INDIRECT(ADDRESS($Z989,COLUMN(),4,1,"Monitoraggio"))),"")</f>
        <v/>
      </c>
      <c r="AR989" s="122" t="str" cm="1">
        <f t="array" aca="1" ref="AR989" ca="1">IFERROR(IF(INDIRECT(ADDRESS($Z989,COLUMN(),4,1,"Monitoraggio"))="","",INDIRECT(ADDRESS($Z989,COLUMN(),4,1,"Monitoraggio"))),"")</f>
        <v/>
      </c>
      <c r="AS989" s="118" t="str" cm="1">
        <f t="array" aca="1" ref="AS989" ca="1">IFERROR(IF(INDIRECT(ADDRESS($Z989,COLUMN(),4,1,"Monitoraggio"))="","",INDIRECT(ADDRESS($Z989,COLUMN(),4,1,"Monitoraggio"))),"")</f>
        <v/>
      </c>
      <c r="AT989" s="119" t="str" cm="1">
        <f t="array" aca="1" ref="AT989" ca="1">IFERROR(IF(INDIRECT(ADDRESS($Z989,COLUMN(),4,1,"Monitoraggio"))="","",INDIRECT(ADDRESS($Z989,COLUMN(),4,1,"Monitoraggio"))),"")</f>
        <v/>
      </c>
      <c r="AU989" s="79" t="str" cm="1">
        <f t="array" aca="1" ref="AU989" ca="1">IFERROR(IF(INDIRECT(ADDRESS($Z989,COLUMN(),4,1,"Monitoraggio"))="","",INDIRECT(ADDRESS($Z989,COLUMN(),4,1,"Monitoraggio"))),"")</f>
        <v/>
      </c>
      <c r="AV989" s="119" t="str" cm="1">
        <f t="array" aca="1" ref="AV989" ca="1">IFERROR(IF(INDIRECT(ADDRESS($Z989,COLUMN(),4,1,"Monitoraggio"))="","",INDIRECT(ADDRESS($Z989,COLUMN(),4,1,"Monitoraggio"))),"")</f>
        <v/>
      </c>
      <c r="AW989" s="124" t="str" cm="1">
        <f t="array" aca="1" ref="AW989" ca="1">IFERROR(IF(INDIRECT(ADDRESS($Z989,COLUMN(),4,1,"Monitoraggio"))="","",INDIRECT(ADDRESS($Z989,COLUMN(),4,1,"Monitoraggio"))),"")</f>
        <v/>
      </c>
      <c r="AX989" s="62" t="str" cm="1">
        <f t="array" aca="1" ref="AX989" ca="1">IFERROR(IF(INDIRECT(ADDRESS($Z989,COLUMN(),4,1,"Monitoraggio"))="","",INDIRECT(ADDRESS($Z989,COLUMN(),4,1,"Monitoraggio"))),"")</f>
        <v/>
      </c>
      <c r="AY989" s="79" t="str" cm="1">
        <f t="array" aca="1" ref="AY989" ca="1">IFERROR(IF(INDIRECT(ADDRESS($Z989,COLUMN(),4,1,"Monitoraggio"))="","",INDIRECT(ADDRESS($Z989,COLUMN(),4,1,"Monitoraggio"))),"")</f>
        <v/>
      </c>
      <c r="AZ989" s="84" t="str" cm="1">
        <f t="array" aca="1" ref="AZ989" ca="1">IFERROR(IF(INDIRECT(ADDRESS($Z989,COLUMN(),4,1,"Monitoraggio"))="","",INDIRECT(ADDRESS($Z989,COLUMN(),4,1,"Monitoraggio"))),"")</f>
        <v/>
      </c>
      <c r="BA989" s="81" t="str" cm="1">
        <f t="array" aca="1" ref="BA989" ca="1">IFERROR(IF(INDIRECT(ADDRESS($Z989,COLUMN(),4,1,"Monitoraggio"))="","",INDIRECT(ADDRESS($Z989,COLUMN(),4,1,"Monitoraggio"))),"")</f>
        <v/>
      </c>
      <c r="BB989" s="86" t="str" cm="1">
        <f t="array" aca="1" ref="BB989" ca="1">IFERROR(IF(INDIRECT(ADDRESS($Z989,COLUMN(),4,1,"Monitoraggio"))="","",INDIRECT(ADDRESS($Z989,COLUMN(),4,1,"Monitoraggio"))),"")</f>
        <v/>
      </c>
      <c r="BC989" s="79" t="str" cm="1">
        <f t="array" aca="1" ref="BC989" ca="1">IFERROR(IF(INDIRECT(ADDRESS($Z989,COLUMN(),4,1,"Monitoraggio"))="","",INDIRECT(ADDRESS($Z989,COLUMN(),4,1,"Monitoraggio"))),"")</f>
        <v/>
      </c>
      <c r="BD989" s="79" t="str" cm="1">
        <f t="array" aca="1" ref="BD989" ca="1">IFERROR(IF(INDIRECT(ADDRESS($Z989,COLUMN(),4,1,"Monitoraggio"))="","",INDIRECT(ADDRESS($Z989,COLUMN(),4,1,"Monitoraggio"))),"")</f>
        <v/>
      </c>
      <c r="BE989" s="79" t="str" cm="1">
        <f t="array" aca="1" ref="BE989" ca="1">IFERROR(IF(INDIRECT(ADDRESS($Z989,COLUMN(),4,1,"Monitoraggio"))="","",INDIRECT(ADDRESS($Z989,COLUMN(),4,1,"Monitoraggio"))),"")</f>
        <v/>
      </c>
      <c r="BF989" s="79" t="str" cm="1">
        <f t="array" aca="1" ref="BF989" ca="1">IFERROR(IF(INDIRECT(ADDRESS($Z989,COLUMN(),4,1,"Monitoraggio"))="","",INDIRECT(ADDRESS($Z989,COLUMN(),4,1,"Monitoraggio"))),"")</f>
        <v/>
      </c>
      <c r="BG989" s="114" t="str" cm="1">
        <f t="array" aca="1" ref="BG989" ca="1">IFERROR(IF(INDIRECT(ADDRESS($Z989,COLUMN(),4,1,"Monitoraggio"))="","",INDIRECT(ADDRESS($Z989,COLUMN(),4,1,"Monitoraggio"))),"")</f>
        <v/>
      </c>
      <c r="BH989" s="48" t="str" cm="1">
        <f t="array" aca="1" ref="BH989" ca="1">IFERROR(IF(INDIRECT(ADDRESS($Z989,COLUMN(),4,1,"Monitoraggio"))="","",INDIRECT(ADDRESS($Z989,COLUMN(),4,1,"Monitoraggio"))),"")</f>
        <v/>
      </c>
      <c r="BI989" s="84" t="str" cm="1">
        <f t="array" aca="1" ref="BI989" ca="1">IFERROR(IF(INDIRECT(ADDRESS($Z989,COLUMN(),4,1,"Monitoraggio"))="","",INDIRECT(ADDRESS($Z989,COLUMN(),4,1,"Monitoraggio"))),"")</f>
        <v/>
      </c>
      <c r="BJ989" s="81" t="str" cm="1">
        <f t="array" aca="1" ref="BJ989" ca="1">IFERROR(IF(INDIRECT(ADDRESS($Z989,COLUMN(),4,1,"Monitoraggio"))="","",INDIRECT(ADDRESS($Z989,COLUMN(),4,1,"Monitoraggio"))),"")</f>
        <v/>
      </c>
    </row>
    <row r="990" spans="26:62" x14ac:dyDescent="0.2">
      <c r="Z990" s="132" t="str">
        <f>IFERROR(MATCH(ROW()-9,Monitoraggio!Z$1:Z$1000,0),"")</f>
        <v/>
      </c>
      <c r="AA990" s="60" t="str" cm="1">
        <f t="array" aca="1" ref="AA990" ca="1">IFERROR(IF(INDIRECT(ADDRESS($Z990,COLUMN(),4,1,"Monitoraggio"))="","",INDIRECT(ADDRESS($Z990,COLUMN(),4,1,"Monitoraggio"))),"")</f>
        <v/>
      </c>
      <c r="AB990" s="114" t="str" cm="1">
        <f t="array" aca="1" ref="AB990" ca="1">IFERROR(IF(INDIRECT(ADDRESS($Z990,COLUMN(),4,1,"Monitoraggio"))="","",INDIRECT(ADDRESS($Z990,COLUMN(),4,1,"Monitoraggio"))),"")</f>
        <v/>
      </c>
      <c r="AC990" s="114" t="str" cm="1">
        <f t="array" aca="1" ref="AC990" ca="1">IFERROR(IF(INDIRECT(ADDRESS($Z990,COLUMN(),4,1,"Monitoraggio"))="","",INDIRECT(ADDRESS($Z990,COLUMN(),4,1,"Monitoraggio"))),"")</f>
        <v/>
      </c>
      <c r="AD990" s="48" t="str" cm="1">
        <f t="array" aca="1" ref="AD990" ca="1">IFERROR(IF(INDIRECT(ADDRESS($Z990,COLUMN(),4,1,"Monitoraggio"))="","",INDIRECT(ADDRESS($Z990,COLUMN(),4,1,"Monitoraggio"))),"")</f>
        <v/>
      </c>
      <c r="AE990" s="61" t="str" cm="1">
        <f t="array" aca="1" ref="AE990" ca="1">IFERROR(IF(INDIRECT(ADDRESS($Z990,COLUMN(),4,1,"Monitoraggio"))="","",INDIRECT(ADDRESS($Z990,COLUMN(),4,1,"Monitoraggio"))),"")</f>
        <v/>
      </c>
      <c r="AF990" s="116" t="str" cm="1">
        <f t="array" aca="1" ref="AF990" ca="1">IFERROR(IF(INDIRECT(ADDRESS($Z990,COLUMN(),4,1,"Monitoraggio"))="","",INDIRECT(ADDRESS($Z990,COLUMN(),4,1,"Monitoraggio"))),"")</f>
        <v/>
      </c>
      <c r="AG990" s="61" t="str" cm="1">
        <f t="array" aca="1" ref="AG990" ca="1">IFERROR(IF(INDIRECT(ADDRESS($Z990,COLUMN(),4,1,"Monitoraggio"))="","",INDIRECT(ADDRESS($Z990,COLUMN(),4,1,"Monitoraggio"))),"")</f>
        <v/>
      </c>
      <c r="AH990" s="116" t="str" cm="1">
        <f t="array" aca="1" ref="AH990" ca="1">IFERROR(IF(INDIRECT(ADDRESS($Z990,COLUMN(),4,1,"Monitoraggio"))="","",INDIRECT(ADDRESS($Z990,COLUMN(),4,1,"Monitoraggio"))),"")</f>
        <v/>
      </c>
      <c r="AI990" s="114" t="str" cm="1">
        <f t="array" aca="1" ref="AI990" ca="1">IFERROR(IF(INDIRECT(ADDRESS($Z990,COLUMN(),4,1,"Monitoraggio"))="","",INDIRECT(ADDRESS($Z990,COLUMN(),4,1,"Monitoraggio"))),"")</f>
        <v/>
      </c>
      <c r="AJ990" s="118" t="str" cm="1">
        <f t="array" aca="1" ref="AJ990" ca="1">IFERROR(IF(INDIRECT(ADDRESS($Z990,COLUMN(),4,1,"Monitoraggio"))="","",INDIRECT(ADDRESS($Z990,COLUMN(),4,1,"Monitoraggio"))),"")</f>
        <v/>
      </c>
      <c r="AK990" s="119" t="str" cm="1">
        <f t="array" aca="1" ref="AK990" ca="1">IFERROR(IF(INDIRECT(ADDRESS($Z990,COLUMN(),4,1,"Monitoraggio"))="","",INDIRECT(ADDRESS($Z990,COLUMN(),4,1,"Monitoraggio"))),"")</f>
        <v/>
      </c>
      <c r="AL990" s="79" t="str" cm="1">
        <f t="array" aca="1" ref="AL990" ca="1">IFERROR(IF(INDIRECT(ADDRESS($Z990,COLUMN(),4,1,"Monitoraggio"))="","",INDIRECT(ADDRESS($Z990,COLUMN(),4,1,"Monitoraggio"))),"")</f>
        <v/>
      </c>
      <c r="AM990" s="77" t="str" cm="1">
        <f t="array" aca="1" ref="AM990" ca="1">IFERROR(IF(INDIRECT(ADDRESS($Z990,COLUMN(),4,1,"Monitoraggio"))="","",INDIRECT(ADDRESS($Z990,COLUMN(),4,1,"Monitoraggio"))),"")</f>
        <v/>
      </c>
      <c r="AN990" s="79" t="str" cm="1">
        <f t="array" aca="1" ref="AN990" ca="1">IFERROR(IF(INDIRECT(ADDRESS($Z990,COLUMN(),4,1,"Monitoraggio"))="","",INDIRECT(ADDRESS($Z990,COLUMN(),4,1,"Monitoraggio"))),"")</f>
        <v/>
      </c>
      <c r="AO990" s="79" t="str" cm="1">
        <f t="array" aca="1" ref="AO990" ca="1">IFERROR(IF(INDIRECT(ADDRESS($Z990,COLUMN(),4,1,"Monitoraggio"))="","",INDIRECT(ADDRESS($Z990,COLUMN(),4,1,"Monitoraggio"))),"")</f>
        <v/>
      </c>
      <c r="AP990" s="79" t="str" cm="1">
        <f t="array" aca="1" ref="AP990" ca="1">IFERROR(IF(INDIRECT(ADDRESS($Z990,COLUMN(),4,1,"Monitoraggio"))="","",INDIRECT(ADDRESS($Z990,COLUMN(),4,1,"Monitoraggio"))),"")</f>
        <v/>
      </c>
      <c r="AQ990" s="81" t="str" cm="1">
        <f t="array" aca="1" ref="AQ990" ca="1">IFERROR(IF(INDIRECT(ADDRESS($Z990,COLUMN(),4,1,"Monitoraggio"))="","",INDIRECT(ADDRESS($Z990,COLUMN(),4,1,"Monitoraggio"))),"")</f>
        <v/>
      </c>
      <c r="AR990" s="122" t="str" cm="1">
        <f t="array" aca="1" ref="AR990" ca="1">IFERROR(IF(INDIRECT(ADDRESS($Z990,COLUMN(),4,1,"Monitoraggio"))="","",INDIRECT(ADDRESS($Z990,COLUMN(),4,1,"Monitoraggio"))),"")</f>
        <v/>
      </c>
      <c r="AS990" s="118" t="str" cm="1">
        <f t="array" aca="1" ref="AS990" ca="1">IFERROR(IF(INDIRECT(ADDRESS($Z990,COLUMN(),4,1,"Monitoraggio"))="","",INDIRECT(ADDRESS($Z990,COLUMN(),4,1,"Monitoraggio"))),"")</f>
        <v/>
      </c>
      <c r="AT990" s="119" t="str" cm="1">
        <f t="array" aca="1" ref="AT990" ca="1">IFERROR(IF(INDIRECT(ADDRESS($Z990,COLUMN(),4,1,"Monitoraggio"))="","",INDIRECT(ADDRESS($Z990,COLUMN(),4,1,"Monitoraggio"))),"")</f>
        <v/>
      </c>
      <c r="AU990" s="79" t="str" cm="1">
        <f t="array" aca="1" ref="AU990" ca="1">IFERROR(IF(INDIRECT(ADDRESS($Z990,COLUMN(),4,1,"Monitoraggio"))="","",INDIRECT(ADDRESS($Z990,COLUMN(),4,1,"Monitoraggio"))),"")</f>
        <v/>
      </c>
      <c r="AV990" s="119" t="str" cm="1">
        <f t="array" aca="1" ref="AV990" ca="1">IFERROR(IF(INDIRECT(ADDRESS($Z990,COLUMN(),4,1,"Monitoraggio"))="","",INDIRECT(ADDRESS($Z990,COLUMN(),4,1,"Monitoraggio"))),"")</f>
        <v/>
      </c>
      <c r="AW990" s="124" t="str" cm="1">
        <f t="array" aca="1" ref="AW990" ca="1">IFERROR(IF(INDIRECT(ADDRESS($Z990,COLUMN(),4,1,"Monitoraggio"))="","",INDIRECT(ADDRESS($Z990,COLUMN(),4,1,"Monitoraggio"))),"")</f>
        <v/>
      </c>
      <c r="AX990" s="62" t="str" cm="1">
        <f t="array" aca="1" ref="AX990" ca="1">IFERROR(IF(INDIRECT(ADDRESS($Z990,COLUMN(),4,1,"Monitoraggio"))="","",INDIRECT(ADDRESS($Z990,COLUMN(),4,1,"Monitoraggio"))),"")</f>
        <v/>
      </c>
      <c r="AY990" s="79" t="str" cm="1">
        <f t="array" aca="1" ref="AY990" ca="1">IFERROR(IF(INDIRECT(ADDRESS($Z990,COLUMN(),4,1,"Monitoraggio"))="","",INDIRECT(ADDRESS($Z990,COLUMN(),4,1,"Monitoraggio"))),"")</f>
        <v/>
      </c>
      <c r="AZ990" s="84" t="str" cm="1">
        <f t="array" aca="1" ref="AZ990" ca="1">IFERROR(IF(INDIRECT(ADDRESS($Z990,COLUMN(),4,1,"Monitoraggio"))="","",INDIRECT(ADDRESS($Z990,COLUMN(),4,1,"Monitoraggio"))),"")</f>
        <v/>
      </c>
      <c r="BA990" s="81" t="str" cm="1">
        <f t="array" aca="1" ref="BA990" ca="1">IFERROR(IF(INDIRECT(ADDRESS($Z990,COLUMN(),4,1,"Monitoraggio"))="","",INDIRECT(ADDRESS($Z990,COLUMN(),4,1,"Monitoraggio"))),"")</f>
        <v/>
      </c>
      <c r="BB990" s="86" t="str" cm="1">
        <f t="array" aca="1" ref="BB990" ca="1">IFERROR(IF(INDIRECT(ADDRESS($Z990,COLUMN(),4,1,"Monitoraggio"))="","",INDIRECT(ADDRESS($Z990,COLUMN(),4,1,"Monitoraggio"))),"")</f>
        <v/>
      </c>
      <c r="BC990" s="79" t="str" cm="1">
        <f t="array" aca="1" ref="BC990" ca="1">IFERROR(IF(INDIRECT(ADDRESS($Z990,COLUMN(),4,1,"Monitoraggio"))="","",INDIRECT(ADDRESS($Z990,COLUMN(),4,1,"Monitoraggio"))),"")</f>
        <v/>
      </c>
      <c r="BD990" s="79" t="str" cm="1">
        <f t="array" aca="1" ref="BD990" ca="1">IFERROR(IF(INDIRECT(ADDRESS($Z990,COLUMN(),4,1,"Monitoraggio"))="","",INDIRECT(ADDRESS($Z990,COLUMN(),4,1,"Monitoraggio"))),"")</f>
        <v/>
      </c>
      <c r="BE990" s="79" t="str" cm="1">
        <f t="array" aca="1" ref="BE990" ca="1">IFERROR(IF(INDIRECT(ADDRESS($Z990,COLUMN(),4,1,"Monitoraggio"))="","",INDIRECT(ADDRESS($Z990,COLUMN(),4,1,"Monitoraggio"))),"")</f>
        <v/>
      </c>
      <c r="BF990" s="79" t="str" cm="1">
        <f t="array" aca="1" ref="BF990" ca="1">IFERROR(IF(INDIRECT(ADDRESS($Z990,COLUMN(),4,1,"Monitoraggio"))="","",INDIRECT(ADDRESS($Z990,COLUMN(),4,1,"Monitoraggio"))),"")</f>
        <v/>
      </c>
      <c r="BG990" s="114" t="str" cm="1">
        <f t="array" aca="1" ref="BG990" ca="1">IFERROR(IF(INDIRECT(ADDRESS($Z990,COLUMN(),4,1,"Monitoraggio"))="","",INDIRECT(ADDRESS($Z990,COLUMN(),4,1,"Monitoraggio"))),"")</f>
        <v/>
      </c>
      <c r="BH990" s="48" t="str" cm="1">
        <f t="array" aca="1" ref="BH990" ca="1">IFERROR(IF(INDIRECT(ADDRESS($Z990,COLUMN(),4,1,"Monitoraggio"))="","",INDIRECT(ADDRESS($Z990,COLUMN(),4,1,"Monitoraggio"))),"")</f>
        <v/>
      </c>
      <c r="BI990" s="84" t="str" cm="1">
        <f t="array" aca="1" ref="BI990" ca="1">IFERROR(IF(INDIRECT(ADDRESS($Z990,COLUMN(),4,1,"Monitoraggio"))="","",INDIRECT(ADDRESS($Z990,COLUMN(),4,1,"Monitoraggio"))),"")</f>
        <v/>
      </c>
      <c r="BJ990" s="81" t="str" cm="1">
        <f t="array" aca="1" ref="BJ990" ca="1">IFERROR(IF(INDIRECT(ADDRESS($Z990,COLUMN(),4,1,"Monitoraggio"))="","",INDIRECT(ADDRESS($Z990,COLUMN(),4,1,"Monitoraggio"))),"")</f>
        <v/>
      </c>
    </row>
    <row r="991" spans="26:62" x14ac:dyDescent="0.2">
      <c r="Z991" s="132" t="str">
        <f>IFERROR(MATCH(ROW()-9,Monitoraggio!Z$1:Z$1000,0),"")</f>
        <v/>
      </c>
      <c r="AA991" s="60" t="str" cm="1">
        <f t="array" aca="1" ref="AA991" ca="1">IFERROR(IF(INDIRECT(ADDRESS($Z991,COLUMN(),4,1,"Monitoraggio"))="","",INDIRECT(ADDRESS($Z991,COLUMN(),4,1,"Monitoraggio"))),"")</f>
        <v/>
      </c>
      <c r="AB991" s="114" t="str" cm="1">
        <f t="array" aca="1" ref="AB991" ca="1">IFERROR(IF(INDIRECT(ADDRESS($Z991,COLUMN(),4,1,"Monitoraggio"))="","",INDIRECT(ADDRESS($Z991,COLUMN(),4,1,"Monitoraggio"))),"")</f>
        <v/>
      </c>
      <c r="AC991" s="114" t="str" cm="1">
        <f t="array" aca="1" ref="AC991" ca="1">IFERROR(IF(INDIRECT(ADDRESS($Z991,COLUMN(),4,1,"Monitoraggio"))="","",INDIRECT(ADDRESS($Z991,COLUMN(),4,1,"Monitoraggio"))),"")</f>
        <v/>
      </c>
      <c r="AD991" s="48" t="str" cm="1">
        <f t="array" aca="1" ref="AD991" ca="1">IFERROR(IF(INDIRECT(ADDRESS($Z991,COLUMN(),4,1,"Monitoraggio"))="","",INDIRECT(ADDRESS($Z991,COLUMN(),4,1,"Monitoraggio"))),"")</f>
        <v/>
      </c>
      <c r="AE991" s="61" t="str" cm="1">
        <f t="array" aca="1" ref="AE991" ca="1">IFERROR(IF(INDIRECT(ADDRESS($Z991,COLUMN(),4,1,"Monitoraggio"))="","",INDIRECT(ADDRESS($Z991,COLUMN(),4,1,"Monitoraggio"))),"")</f>
        <v/>
      </c>
      <c r="AF991" s="116" t="str" cm="1">
        <f t="array" aca="1" ref="AF991" ca="1">IFERROR(IF(INDIRECT(ADDRESS($Z991,COLUMN(),4,1,"Monitoraggio"))="","",INDIRECT(ADDRESS($Z991,COLUMN(),4,1,"Monitoraggio"))),"")</f>
        <v/>
      </c>
      <c r="AG991" s="61" t="str" cm="1">
        <f t="array" aca="1" ref="AG991" ca="1">IFERROR(IF(INDIRECT(ADDRESS($Z991,COLUMN(),4,1,"Monitoraggio"))="","",INDIRECT(ADDRESS($Z991,COLUMN(),4,1,"Monitoraggio"))),"")</f>
        <v/>
      </c>
      <c r="AH991" s="116" t="str" cm="1">
        <f t="array" aca="1" ref="AH991" ca="1">IFERROR(IF(INDIRECT(ADDRESS($Z991,COLUMN(),4,1,"Monitoraggio"))="","",INDIRECT(ADDRESS($Z991,COLUMN(),4,1,"Monitoraggio"))),"")</f>
        <v/>
      </c>
      <c r="AI991" s="114" t="str" cm="1">
        <f t="array" aca="1" ref="AI991" ca="1">IFERROR(IF(INDIRECT(ADDRESS($Z991,COLUMN(),4,1,"Monitoraggio"))="","",INDIRECT(ADDRESS($Z991,COLUMN(),4,1,"Monitoraggio"))),"")</f>
        <v/>
      </c>
      <c r="AJ991" s="118" t="str" cm="1">
        <f t="array" aca="1" ref="AJ991" ca="1">IFERROR(IF(INDIRECT(ADDRESS($Z991,COLUMN(),4,1,"Monitoraggio"))="","",INDIRECT(ADDRESS($Z991,COLUMN(),4,1,"Monitoraggio"))),"")</f>
        <v/>
      </c>
      <c r="AK991" s="119" t="str" cm="1">
        <f t="array" aca="1" ref="AK991" ca="1">IFERROR(IF(INDIRECT(ADDRESS($Z991,COLUMN(),4,1,"Monitoraggio"))="","",INDIRECT(ADDRESS($Z991,COLUMN(),4,1,"Monitoraggio"))),"")</f>
        <v/>
      </c>
      <c r="AL991" s="79" t="str" cm="1">
        <f t="array" aca="1" ref="AL991" ca="1">IFERROR(IF(INDIRECT(ADDRESS($Z991,COLUMN(),4,1,"Monitoraggio"))="","",INDIRECT(ADDRESS($Z991,COLUMN(),4,1,"Monitoraggio"))),"")</f>
        <v/>
      </c>
      <c r="AM991" s="77" t="str" cm="1">
        <f t="array" aca="1" ref="AM991" ca="1">IFERROR(IF(INDIRECT(ADDRESS($Z991,COLUMN(),4,1,"Monitoraggio"))="","",INDIRECT(ADDRESS($Z991,COLUMN(),4,1,"Monitoraggio"))),"")</f>
        <v/>
      </c>
      <c r="AN991" s="79" t="str" cm="1">
        <f t="array" aca="1" ref="AN991" ca="1">IFERROR(IF(INDIRECT(ADDRESS($Z991,COLUMN(),4,1,"Monitoraggio"))="","",INDIRECT(ADDRESS($Z991,COLUMN(),4,1,"Monitoraggio"))),"")</f>
        <v/>
      </c>
      <c r="AO991" s="79" t="str" cm="1">
        <f t="array" aca="1" ref="AO991" ca="1">IFERROR(IF(INDIRECT(ADDRESS($Z991,COLUMN(),4,1,"Monitoraggio"))="","",INDIRECT(ADDRESS($Z991,COLUMN(),4,1,"Monitoraggio"))),"")</f>
        <v/>
      </c>
      <c r="AP991" s="79" t="str" cm="1">
        <f t="array" aca="1" ref="AP991" ca="1">IFERROR(IF(INDIRECT(ADDRESS($Z991,COLUMN(),4,1,"Monitoraggio"))="","",INDIRECT(ADDRESS($Z991,COLUMN(),4,1,"Monitoraggio"))),"")</f>
        <v/>
      </c>
      <c r="AQ991" s="81" t="str" cm="1">
        <f t="array" aca="1" ref="AQ991" ca="1">IFERROR(IF(INDIRECT(ADDRESS($Z991,COLUMN(),4,1,"Monitoraggio"))="","",INDIRECT(ADDRESS($Z991,COLUMN(),4,1,"Monitoraggio"))),"")</f>
        <v/>
      </c>
      <c r="AR991" s="122" t="str" cm="1">
        <f t="array" aca="1" ref="AR991" ca="1">IFERROR(IF(INDIRECT(ADDRESS($Z991,COLUMN(),4,1,"Monitoraggio"))="","",INDIRECT(ADDRESS($Z991,COLUMN(),4,1,"Monitoraggio"))),"")</f>
        <v/>
      </c>
      <c r="AS991" s="118" t="str" cm="1">
        <f t="array" aca="1" ref="AS991" ca="1">IFERROR(IF(INDIRECT(ADDRESS($Z991,COLUMN(),4,1,"Monitoraggio"))="","",INDIRECT(ADDRESS($Z991,COLUMN(),4,1,"Monitoraggio"))),"")</f>
        <v/>
      </c>
      <c r="AT991" s="119" t="str" cm="1">
        <f t="array" aca="1" ref="AT991" ca="1">IFERROR(IF(INDIRECT(ADDRESS($Z991,COLUMN(),4,1,"Monitoraggio"))="","",INDIRECT(ADDRESS($Z991,COLUMN(),4,1,"Monitoraggio"))),"")</f>
        <v/>
      </c>
      <c r="AU991" s="79" t="str" cm="1">
        <f t="array" aca="1" ref="AU991" ca="1">IFERROR(IF(INDIRECT(ADDRESS($Z991,COLUMN(),4,1,"Monitoraggio"))="","",INDIRECT(ADDRESS($Z991,COLUMN(),4,1,"Monitoraggio"))),"")</f>
        <v/>
      </c>
      <c r="AV991" s="119" t="str" cm="1">
        <f t="array" aca="1" ref="AV991" ca="1">IFERROR(IF(INDIRECT(ADDRESS($Z991,COLUMN(),4,1,"Monitoraggio"))="","",INDIRECT(ADDRESS($Z991,COLUMN(),4,1,"Monitoraggio"))),"")</f>
        <v/>
      </c>
      <c r="AW991" s="124" t="str" cm="1">
        <f t="array" aca="1" ref="AW991" ca="1">IFERROR(IF(INDIRECT(ADDRESS($Z991,COLUMN(),4,1,"Monitoraggio"))="","",INDIRECT(ADDRESS($Z991,COLUMN(),4,1,"Monitoraggio"))),"")</f>
        <v/>
      </c>
      <c r="AX991" s="62" t="str" cm="1">
        <f t="array" aca="1" ref="AX991" ca="1">IFERROR(IF(INDIRECT(ADDRESS($Z991,COLUMN(),4,1,"Monitoraggio"))="","",INDIRECT(ADDRESS($Z991,COLUMN(),4,1,"Monitoraggio"))),"")</f>
        <v/>
      </c>
      <c r="AY991" s="79" t="str" cm="1">
        <f t="array" aca="1" ref="AY991" ca="1">IFERROR(IF(INDIRECT(ADDRESS($Z991,COLUMN(),4,1,"Monitoraggio"))="","",INDIRECT(ADDRESS($Z991,COLUMN(),4,1,"Monitoraggio"))),"")</f>
        <v/>
      </c>
      <c r="AZ991" s="84" t="str" cm="1">
        <f t="array" aca="1" ref="AZ991" ca="1">IFERROR(IF(INDIRECT(ADDRESS($Z991,COLUMN(),4,1,"Monitoraggio"))="","",INDIRECT(ADDRESS($Z991,COLUMN(),4,1,"Monitoraggio"))),"")</f>
        <v/>
      </c>
      <c r="BA991" s="81" t="str" cm="1">
        <f t="array" aca="1" ref="BA991" ca="1">IFERROR(IF(INDIRECT(ADDRESS($Z991,COLUMN(),4,1,"Monitoraggio"))="","",INDIRECT(ADDRESS($Z991,COLUMN(),4,1,"Monitoraggio"))),"")</f>
        <v/>
      </c>
      <c r="BB991" s="86" t="str" cm="1">
        <f t="array" aca="1" ref="BB991" ca="1">IFERROR(IF(INDIRECT(ADDRESS($Z991,COLUMN(),4,1,"Monitoraggio"))="","",INDIRECT(ADDRESS($Z991,COLUMN(),4,1,"Monitoraggio"))),"")</f>
        <v/>
      </c>
      <c r="BC991" s="79" t="str" cm="1">
        <f t="array" aca="1" ref="BC991" ca="1">IFERROR(IF(INDIRECT(ADDRESS($Z991,COLUMN(),4,1,"Monitoraggio"))="","",INDIRECT(ADDRESS($Z991,COLUMN(),4,1,"Monitoraggio"))),"")</f>
        <v/>
      </c>
      <c r="BD991" s="79" t="str" cm="1">
        <f t="array" aca="1" ref="BD991" ca="1">IFERROR(IF(INDIRECT(ADDRESS($Z991,COLUMN(),4,1,"Monitoraggio"))="","",INDIRECT(ADDRESS($Z991,COLUMN(),4,1,"Monitoraggio"))),"")</f>
        <v/>
      </c>
      <c r="BE991" s="79" t="str" cm="1">
        <f t="array" aca="1" ref="BE991" ca="1">IFERROR(IF(INDIRECT(ADDRESS($Z991,COLUMN(),4,1,"Monitoraggio"))="","",INDIRECT(ADDRESS($Z991,COLUMN(),4,1,"Monitoraggio"))),"")</f>
        <v/>
      </c>
      <c r="BF991" s="79" t="str" cm="1">
        <f t="array" aca="1" ref="BF991" ca="1">IFERROR(IF(INDIRECT(ADDRESS($Z991,COLUMN(),4,1,"Monitoraggio"))="","",INDIRECT(ADDRESS($Z991,COLUMN(),4,1,"Monitoraggio"))),"")</f>
        <v/>
      </c>
      <c r="BG991" s="114" t="str" cm="1">
        <f t="array" aca="1" ref="BG991" ca="1">IFERROR(IF(INDIRECT(ADDRESS($Z991,COLUMN(),4,1,"Monitoraggio"))="","",INDIRECT(ADDRESS($Z991,COLUMN(),4,1,"Monitoraggio"))),"")</f>
        <v/>
      </c>
      <c r="BH991" s="48" t="str" cm="1">
        <f t="array" aca="1" ref="BH991" ca="1">IFERROR(IF(INDIRECT(ADDRESS($Z991,COLUMN(),4,1,"Monitoraggio"))="","",INDIRECT(ADDRESS($Z991,COLUMN(),4,1,"Monitoraggio"))),"")</f>
        <v/>
      </c>
      <c r="BI991" s="84" t="str" cm="1">
        <f t="array" aca="1" ref="BI991" ca="1">IFERROR(IF(INDIRECT(ADDRESS($Z991,COLUMN(),4,1,"Monitoraggio"))="","",INDIRECT(ADDRESS($Z991,COLUMN(),4,1,"Monitoraggio"))),"")</f>
        <v/>
      </c>
      <c r="BJ991" s="81" t="str" cm="1">
        <f t="array" aca="1" ref="BJ991" ca="1">IFERROR(IF(INDIRECT(ADDRESS($Z991,COLUMN(),4,1,"Monitoraggio"))="","",INDIRECT(ADDRESS($Z991,COLUMN(),4,1,"Monitoraggio"))),"")</f>
        <v/>
      </c>
    </row>
    <row r="992" spans="26:62" x14ac:dyDescent="0.2">
      <c r="Z992" s="132" t="str">
        <f>IFERROR(MATCH(ROW()-9,Monitoraggio!Z$1:Z$1000,0),"")</f>
        <v/>
      </c>
      <c r="AA992" s="60" t="str" cm="1">
        <f t="array" aca="1" ref="AA992" ca="1">IFERROR(IF(INDIRECT(ADDRESS($Z992,COLUMN(),4,1,"Monitoraggio"))="","",INDIRECT(ADDRESS($Z992,COLUMN(),4,1,"Monitoraggio"))),"")</f>
        <v/>
      </c>
      <c r="AB992" s="114" t="str" cm="1">
        <f t="array" aca="1" ref="AB992" ca="1">IFERROR(IF(INDIRECT(ADDRESS($Z992,COLUMN(),4,1,"Monitoraggio"))="","",INDIRECT(ADDRESS($Z992,COLUMN(),4,1,"Monitoraggio"))),"")</f>
        <v/>
      </c>
      <c r="AC992" s="114" t="str" cm="1">
        <f t="array" aca="1" ref="AC992" ca="1">IFERROR(IF(INDIRECT(ADDRESS($Z992,COLUMN(),4,1,"Monitoraggio"))="","",INDIRECT(ADDRESS($Z992,COLUMN(),4,1,"Monitoraggio"))),"")</f>
        <v/>
      </c>
      <c r="AD992" s="48" t="str" cm="1">
        <f t="array" aca="1" ref="AD992" ca="1">IFERROR(IF(INDIRECT(ADDRESS($Z992,COLUMN(),4,1,"Monitoraggio"))="","",INDIRECT(ADDRESS($Z992,COLUMN(),4,1,"Monitoraggio"))),"")</f>
        <v/>
      </c>
      <c r="AE992" s="61" t="str" cm="1">
        <f t="array" aca="1" ref="AE992" ca="1">IFERROR(IF(INDIRECT(ADDRESS($Z992,COLUMN(),4,1,"Monitoraggio"))="","",INDIRECT(ADDRESS($Z992,COLUMN(),4,1,"Monitoraggio"))),"")</f>
        <v/>
      </c>
      <c r="AF992" s="116" t="str" cm="1">
        <f t="array" aca="1" ref="AF992" ca="1">IFERROR(IF(INDIRECT(ADDRESS($Z992,COLUMN(),4,1,"Monitoraggio"))="","",INDIRECT(ADDRESS($Z992,COLUMN(),4,1,"Monitoraggio"))),"")</f>
        <v/>
      </c>
      <c r="AG992" s="61" t="str" cm="1">
        <f t="array" aca="1" ref="AG992" ca="1">IFERROR(IF(INDIRECT(ADDRESS($Z992,COLUMN(),4,1,"Monitoraggio"))="","",INDIRECT(ADDRESS($Z992,COLUMN(),4,1,"Monitoraggio"))),"")</f>
        <v/>
      </c>
      <c r="AH992" s="116" t="str" cm="1">
        <f t="array" aca="1" ref="AH992" ca="1">IFERROR(IF(INDIRECT(ADDRESS($Z992,COLUMN(),4,1,"Monitoraggio"))="","",INDIRECT(ADDRESS($Z992,COLUMN(),4,1,"Monitoraggio"))),"")</f>
        <v/>
      </c>
      <c r="AI992" s="114" t="str" cm="1">
        <f t="array" aca="1" ref="AI992" ca="1">IFERROR(IF(INDIRECT(ADDRESS($Z992,COLUMN(),4,1,"Monitoraggio"))="","",INDIRECT(ADDRESS($Z992,COLUMN(),4,1,"Monitoraggio"))),"")</f>
        <v/>
      </c>
      <c r="AJ992" s="118" t="str" cm="1">
        <f t="array" aca="1" ref="AJ992" ca="1">IFERROR(IF(INDIRECT(ADDRESS($Z992,COLUMN(),4,1,"Monitoraggio"))="","",INDIRECT(ADDRESS($Z992,COLUMN(),4,1,"Monitoraggio"))),"")</f>
        <v/>
      </c>
      <c r="AK992" s="119" t="str" cm="1">
        <f t="array" aca="1" ref="AK992" ca="1">IFERROR(IF(INDIRECT(ADDRESS($Z992,COLUMN(),4,1,"Monitoraggio"))="","",INDIRECT(ADDRESS($Z992,COLUMN(),4,1,"Monitoraggio"))),"")</f>
        <v/>
      </c>
      <c r="AL992" s="79" t="str" cm="1">
        <f t="array" aca="1" ref="AL992" ca="1">IFERROR(IF(INDIRECT(ADDRESS($Z992,COLUMN(),4,1,"Monitoraggio"))="","",INDIRECT(ADDRESS($Z992,COLUMN(),4,1,"Monitoraggio"))),"")</f>
        <v/>
      </c>
      <c r="AM992" s="77" t="str" cm="1">
        <f t="array" aca="1" ref="AM992" ca="1">IFERROR(IF(INDIRECT(ADDRESS($Z992,COLUMN(),4,1,"Monitoraggio"))="","",INDIRECT(ADDRESS($Z992,COLUMN(),4,1,"Monitoraggio"))),"")</f>
        <v/>
      </c>
      <c r="AN992" s="79" t="str" cm="1">
        <f t="array" aca="1" ref="AN992" ca="1">IFERROR(IF(INDIRECT(ADDRESS($Z992,COLUMN(),4,1,"Monitoraggio"))="","",INDIRECT(ADDRESS($Z992,COLUMN(),4,1,"Monitoraggio"))),"")</f>
        <v/>
      </c>
      <c r="AO992" s="79" t="str" cm="1">
        <f t="array" aca="1" ref="AO992" ca="1">IFERROR(IF(INDIRECT(ADDRESS($Z992,COLUMN(),4,1,"Monitoraggio"))="","",INDIRECT(ADDRESS($Z992,COLUMN(),4,1,"Monitoraggio"))),"")</f>
        <v/>
      </c>
      <c r="AP992" s="79" t="str" cm="1">
        <f t="array" aca="1" ref="AP992" ca="1">IFERROR(IF(INDIRECT(ADDRESS($Z992,COLUMN(),4,1,"Monitoraggio"))="","",INDIRECT(ADDRESS($Z992,COLUMN(),4,1,"Monitoraggio"))),"")</f>
        <v/>
      </c>
      <c r="AQ992" s="81" t="str" cm="1">
        <f t="array" aca="1" ref="AQ992" ca="1">IFERROR(IF(INDIRECT(ADDRESS($Z992,COLUMN(),4,1,"Monitoraggio"))="","",INDIRECT(ADDRESS($Z992,COLUMN(),4,1,"Monitoraggio"))),"")</f>
        <v/>
      </c>
      <c r="AR992" s="122" t="str" cm="1">
        <f t="array" aca="1" ref="AR992" ca="1">IFERROR(IF(INDIRECT(ADDRESS($Z992,COLUMN(),4,1,"Monitoraggio"))="","",INDIRECT(ADDRESS($Z992,COLUMN(),4,1,"Monitoraggio"))),"")</f>
        <v/>
      </c>
      <c r="AS992" s="118" t="str" cm="1">
        <f t="array" aca="1" ref="AS992" ca="1">IFERROR(IF(INDIRECT(ADDRESS($Z992,COLUMN(),4,1,"Monitoraggio"))="","",INDIRECT(ADDRESS($Z992,COLUMN(),4,1,"Monitoraggio"))),"")</f>
        <v/>
      </c>
      <c r="AT992" s="119" t="str" cm="1">
        <f t="array" aca="1" ref="AT992" ca="1">IFERROR(IF(INDIRECT(ADDRESS($Z992,COLUMN(),4,1,"Monitoraggio"))="","",INDIRECT(ADDRESS($Z992,COLUMN(),4,1,"Monitoraggio"))),"")</f>
        <v/>
      </c>
      <c r="AU992" s="79" t="str" cm="1">
        <f t="array" aca="1" ref="AU992" ca="1">IFERROR(IF(INDIRECT(ADDRESS($Z992,COLUMN(),4,1,"Monitoraggio"))="","",INDIRECT(ADDRESS($Z992,COLUMN(),4,1,"Monitoraggio"))),"")</f>
        <v/>
      </c>
      <c r="AV992" s="119" t="str" cm="1">
        <f t="array" aca="1" ref="AV992" ca="1">IFERROR(IF(INDIRECT(ADDRESS($Z992,COLUMN(),4,1,"Monitoraggio"))="","",INDIRECT(ADDRESS($Z992,COLUMN(),4,1,"Monitoraggio"))),"")</f>
        <v/>
      </c>
      <c r="AW992" s="124" t="str" cm="1">
        <f t="array" aca="1" ref="AW992" ca="1">IFERROR(IF(INDIRECT(ADDRESS($Z992,COLUMN(),4,1,"Monitoraggio"))="","",INDIRECT(ADDRESS($Z992,COLUMN(),4,1,"Monitoraggio"))),"")</f>
        <v/>
      </c>
      <c r="AX992" s="62" t="str" cm="1">
        <f t="array" aca="1" ref="AX992" ca="1">IFERROR(IF(INDIRECT(ADDRESS($Z992,COLUMN(),4,1,"Monitoraggio"))="","",INDIRECT(ADDRESS($Z992,COLUMN(),4,1,"Monitoraggio"))),"")</f>
        <v/>
      </c>
      <c r="AY992" s="79" t="str" cm="1">
        <f t="array" aca="1" ref="AY992" ca="1">IFERROR(IF(INDIRECT(ADDRESS($Z992,COLUMN(),4,1,"Monitoraggio"))="","",INDIRECT(ADDRESS($Z992,COLUMN(),4,1,"Monitoraggio"))),"")</f>
        <v/>
      </c>
      <c r="AZ992" s="84" t="str" cm="1">
        <f t="array" aca="1" ref="AZ992" ca="1">IFERROR(IF(INDIRECT(ADDRESS($Z992,COLUMN(),4,1,"Monitoraggio"))="","",INDIRECT(ADDRESS($Z992,COLUMN(),4,1,"Monitoraggio"))),"")</f>
        <v/>
      </c>
      <c r="BA992" s="81" t="str" cm="1">
        <f t="array" aca="1" ref="BA992" ca="1">IFERROR(IF(INDIRECT(ADDRESS($Z992,COLUMN(),4,1,"Monitoraggio"))="","",INDIRECT(ADDRESS($Z992,COLUMN(),4,1,"Monitoraggio"))),"")</f>
        <v/>
      </c>
      <c r="BB992" s="86" t="str" cm="1">
        <f t="array" aca="1" ref="BB992" ca="1">IFERROR(IF(INDIRECT(ADDRESS($Z992,COLUMN(),4,1,"Monitoraggio"))="","",INDIRECT(ADDRESS($Z992,COLUMN(),4,1,"Monitoraggio"))),"")</f>
        <v/>
      </c>
      <c r="BC992" s="79" t="str" cm="1">
        <f t="array" aca="1" ref="BC992" ca="1">IFERROR(IF(INDIRECT(ADDRESS($Z992,COLUMN(),4,1,"Monitoraggio"))="","",INDIRECT(ADDRESS($Z992,COLUMN(),4,1,"Monitoraggio"))),"")</f>
        <v/>
      </c>
      <c r="BD992" s="79" t="str" cm="1">
        <f t="array" aca="1" ref="BD992" ca="1">IFERROR(IF(INDIRECT(ADDRESS($Z992,COLUMN(),4,1,"Monitoraggio"))="","",INDIRECT(ADDRESS($Z992,COLUMN(),4,1,"Monitoraggio"))),"")</f>
        <v/>
      </c>
      <c r="BE992" s="79" t="str" cm="1">
        <f t="array" aca="1" ref="BE992" ca="1">IFERROR(IF(INDIRECT(ADDRESS($Z992,COLUMN(),4,1,"Monitoraggio"))="","",INDIRECT(ADDRESS($Z992,COLUMN(),4,1,"Monitoraggio"))),"")</f>
        <v/>
      </c>
      <c r="BF992" s="79" t="str" cm="1">
        <f t="array" aca="1" ref="BF992" ca="1">IFERROR(IF(INDIRECT(ADDRESS($Z992,COLUMN(),4,1,"Monitoraggio"))="","",INDIRECT(ADDRESS($Z992,COLUMN(),4,1,"Monitoraggio"))),"")</f>
        <v/>
      </c>
      <c r="BG992" s="114" t="str" cm="1">
        <f t="array" aca="1" ref="BG992" ca="1">IFERROR(IF(INDIRECT(ADDRESS($Z992,COLUMN(),4,1,"Monitoraggio"))="","",INDIRECT(ADDRESS($Z992,COLUMN(),4,1,"Monitoraggio"))),"")</f>
        <v/>
      </c>
      <c r="BH992" s="48" t="str" cm="1">
        <f t="array" aca="1" ref="BH992" ca="1">IFERROR(IF(INDIRECT(ADDRESS($Z992,COLUMN(),4,1,"Monitoraggio"))="","",INDIRECT(ADDRESS($Z992,COLUMN(),4,1,"Monitoraggio"))),"")</f>
        <v/>
      </c>
      <c r="BI992" s="84" t="str" cm="1">
        <f t="array" aca="1" ref="BI992" ca="1">IFERROR(IF(INDIRECT(ADDRESS($Z992,COLUMN(),4,1,"Monitoraggio"))="","",INDIRECT(ADDRESS($Z992,COLUMN(),4,1,"Monitoraggio"))),"")</f>
        <v/>
      </c>
      <c r="BJ992" s="81" t="str" cm="1">
        <f t="array" aca="1" ref="BJ992" ca="1">IFERROR(IF(INDIRECT(ADDRESS($Z992,COLUMN(),4,1,"Monitoraggio"))="","",INDIRECT(ADDRESS($Z992,COLUMN(),4,1,"Monitoraggio"))),"")</f>
        <v/>
      </c>
    </row>
    <row r="993" spans="26:62" x14ac:dyDescent="0.2">
      <c r="Z993" s="132" t="str">
        <f>IFERROR(MATCH(ROW()-9,Monitoraggio!Z$1:Z$1000,0),"")</f>
        <v/>
      </c>
      <c r="AA993" s="60" t="str" cm="1">
        <f t="array" aca="1" ref="AA993" ca="1">IFERROR(IF(INDIRECT(ADDRESS($Z993,COLUMN(),4,1,"Monitoraggio"))="","",INDIRECT(ADDRESS($Z993,COLUMN(),4,1,"Monitoraggio"))),"")</f>
        <v/>
      </c>
      <c r="AB993" s="114" t="str" cm="1">
        <f t="array" aca="1" ref="AB993" ca="1">IFERROR(IF(INDIRECT(ADDRESS($Z993,COLUMN(),4,1,"Monitoraggio"))="","",INDIRECT(ADDRESS($Z993,COLUMN(),4,1,"Monitoraggio"))),"")</f>
        <v/>
      </c>
      <c r="AC993" s="114" t="str" cm="1">
        <f t="array" aca="1" ref="AC993" ca="1">IFERROR(IF(INDIRECT(ADDRESS($Z993,COLUMN(),4,1,"Monitoraggio"))="","",INDIRECT(ADDRESS($Z993,COLUMN(),4,1,"Monitoraggio"))),"")</f>
        <v/>
      </c>
      <c r="AD993" s="48" t="str" cm="1">
        <f t="array" aca="1" ref="AD993" ca="1">IFERROR(IF(INDIRECT(ADDRESS($Z993,COLUMN(),4,1,"Monitoraggio"))="","",INDIRECT(ADDRESS($Z993,COLUMN(),4,1,"Monitoraggio"))),"")</f>
        <v/>
      </c>
      <c r="AE993" s="61" t="str" cm="1">
        <f t="array" aca="1" ref="AE993" ca="1">IFERROR(IF(INDIRECT(ADDRESS($Z993,COLUMN(),4,1,"Monitoraggio"))="","",INDIRECT(ADDRESS($Z993,COLUMN(),4,1,"Monitoraggio"))),"")</f>
        <v/>
      </c>
      <c r="AF993" s="116" t="str" cm="1">
        <f t="array" aca="1" ref="AF993" ca="1">IFERROR(IF(INDIRECT(ADDRESS($Z993,COLUMN(),4,1,"Monitoraggio"))="","",INDIRECT(ADDRESS($Z993,COLUMN(),4,1,"Monitoraggio"))),"")</f>
        <v/>
      </c>
      <c r="AG993" s="61" t="str" cm="1">
        <f t="array" aca="1" ref="AG993" ca="1">IFERROR(IF(INDIRECT(ADDRESS($Z993,COLUMN(),4,1,"Monitoraggio"))="","",INDIRECT(ADDRESS($Z993,COLUMN(),4,1,"Monitoraggio"))),"")</f>
        <v/>
      </c>
      <c r="AH993" s="116" t="str" cm="1">
        <f t="array" aca="1" ref="AH993" ca="1">IFERROR(IF(INDIRECT(ADDRESS($Z993,COLUMN(),4,1,"Monitoraggio"))="","",INDIRECT(ADDRESS($Z993,COLUMN(),4,1,"Monitoraggio"))),"")</f>
        <v/>
      </c>
      <c r="AI993" s="114" t="str" cm="1">
        <f t="array" aca="1" ref="AI993" ca="1">IFERROR(IF(INDIRECT(ADDRESS($Z993,COLUMN(),4,1,"Monitoraggio"))="","",INDIRECT(ADDRESS($Z993,COLUMN(),4,1,"Monitoraggio"))),"")</f>
        <v/>
      </c>
      <c r="AJ993" s="118" t="str" cm="1">
        <f t="array" aca="1" ref="AJ993" ca="1">IFERROR(IF(INDIRECT(ADDRESS($Z993,COLUMN(),4,1,"Monitoraggio"))="","",INDIRECT(ADDRESS($Z993,COLUMN(),4,1,"Monitoraggio"))),"")</f>
        <v/>
      </c>
      <c r="AK993" s="119" t="str" cm="1">
        <f t="array" aca="1" ref="AK993" ca="1">IFERROR(IF(INDIRECT(ADDRESS($Z993,COLUMN(),4,1,"Monitoraggio"))="","",INDIRECT(ADDRESS($Z993,COLUMN(),4,1,"Monitoraggio"))),"")</f>
        <v/>
      </c>
      <c r="AL993" s="79" t="str" cm="1">
        <f t="array" aca="1" ref="AL993" ca="1">IFERROR(IF(INDIRECT(ADDRESS($Z993,COLUMN(),4,1,"Monitoraggio"))="","",INDIRECT(ADDRESS($Z993,COLUMN(),4,1,"Monitoraggio"))),"")</f>
        <v/>
      </c>
      <c r="AM993" s="77" t="str" cm="1">
        <f t="array" aca="1" ref="AM993" ca="1">IFERROR(IF(INDIRECT(ADDRESS($Z993,COLUMN(),4,1,"Monitoraggio"))="","",INDIRECT(ADDRESS($Z993,COLUMN(),4,1,"Monitoraggio"))),"")</f>
        <v/>
      </c>
      <c r="AN993" s="79" t="str" cm="1">
        <f t="array" aca="1" ref="AN993" ca="1">IFERROR(IF(INDIRECT(ADDRESS($Z993,COLUMN(),4,1,"Monitoraggio"))="","",INDIRECT(ADDRESS($Z993,COLUMN(),4,1,"Monitoraggio"))),"")</f>
        <v/>
      </c>
      <c r="AO993" s="79" t="str" cm="1">
        <f t="array" aca="1" ref="AO993" ca="1">IFERROR(IF(INDIRECT(ADDRESS($Z993,COLUMN(),4,1,"Monitoraggio"))="","",INDIRECT(ADDRESS($Z993,COLUMN(),4,1,"Monitoraggio"))),"")</f>
        <v/>
      </c>
      <c r="AP993" s="79" t="str" cm="1">
        <f t="array" aca="1" ref="AP993" ca="1">IFERROR(IF(INDIRECT(ADDRESS($Z993,COLUMN(),4,1,"Monitoraggio"))="","",INDIRECT(ADDRESS($Z993,COLUMN(),4,1,"Monitoraggio"))),"")</f>
        <v/>
      </c>
      <c r="AQ993" s="81" t="str" cm="1">
        <f t="array" aca="1" ref="AQ993" ca="1">IFERROR(IF(INDIRECT(ADDRESS($Z993,COLUMN(),4,1,"Monitoraggio"))="","",INDIRECT(ADDRESS($Z993,COLUMN(),4,1,"Monitoraggio"))),"")</f>
        <v/>
      </c>
      <c r="AR993" s="122" t="str" cm="1">
        <f t="array" aca="1" ref="AR993" ca="1">IFERROR(IF(INDIRECT(ADDRESS($Z993,COLUMN(),4,1,"Monitoraggio"))="","",INDIRECT(ADDRESS($Z993,COLUMN(),4,1,"Monitoraggio"))),"")</f>
        <v/>
      </c>
      <c r="AS993" s="118" t="str" cm="1">
        <f t="array" aca="1" ref="AS993" ca="1">IFERROR(IF(INDIRECT(ADDRESS($Z993,COLUMN(),4,1,"Monitoraggio"))="","",INDIRECT(ADDRESS($Z993,COLUMN(),4,1,"Monitoraggio"))),"")</f>
        <v/>
      </c>
      <c r="AT993" s="119" t="str" cm="1">
        <f t="array" aca="1" ref="AT993" ca="1">IFERROR(IF(INDIRECT(ADDRESS($Z993,COLUMN(),4,1,"Monitoraggio"))="","",INDIRECT(ADDRESS($Z993,COLUMN(),4,1,"Monitoraggio"))),"")</f>
        <v/>
      </c>
      <c r="AU993" s="79" t="str" cm="1">
        <f t="array" aca="1" ref="AU993" ca="1">IFERROR(IF(INDIRECT(ADDRESS($Z993,COLUMN(),4,1,"Monitoraggio"))="","",INDIRECT(ADDRESS($Z993,COLUMN(),4,1,"Monitoraggio"))),"")</f>
        <v/>
      </c>
      <c r="AV993" s="119" t="str" cm="1">
        <f t="array" aca="1" ref="AV993" ca="1">IFERROR(IF(INDIRECT(ADDRESS($Z993,COLUMN(),4,1,"Monitoraggio"))="","",INDIRECT(ADDRESS($Z993,COLUMN(),4,1,"Monitoraggio"))),"")</f>
        <v/>
      </c>
      <c r="AW993" s="124" t="str" cm="1">
        <f t="array" aca="1" ref="AW993" ca="1">IFERROR(IF(INDIRECT(ADDRESS($Z993,COLUMN(),4,1,"Monitoraggio"))="","",INDIRECT(ADDRESS($Z993,COLUMN(),4,1,"Monitoraggio"))),"")</f>
        <v/>
      </c>
      <c r="AX993" s="62" t="str" cm="1">
        <f t="array" aca="1" ref="AX993" ca="1">IFERROR(IF(INDIRECT(ADDRESS($Z993,COLUMN(),4,1,"Monitoraggio"))="","",INDIRECT(ADDRESS($Z993,COLUMN(),4,1,"Monitoraggio"))),"")</f>
        <v/>
      </c>
      <c r="AY993" s="79" t="str" cm="1">
        <f t="array" aca="1" ref="AY993" ca="1">IFERROR(IF(INDIRECT(ADDRESS($Z993,COLUMN(),4,1,"Monitoraggio"))="","",INDIRECT(ADDRESS($Z993,COLUMN(),4,1,"Monitoraggio"))),"")</f>
        <v/>
      </c>
      <c r="AZ993" s="84" t="str" cm="1">
        <f t="array" aca="1" ref="AZ993" ca="1">IFERROR(IF(INDIRECT(ADDRESS($Z993,COLUMN(),4,1,"Monitoraggio"))="","",INDIRECT(ADDRESS($Z993,COLUMN(),4,1,"Monitoraggio"))),"")</f>
        <v/>
      </c>
      <c r="BA993" s="81" t="str" cm="1">
        <f t="array" aca="1" ref="BA993" ca="1">IFERROR(IF(INDIRECT(ADDRESS($Z993,COLUMN(),4,1,"Monitoraggio"))="","",INDIRECT(ADDRESS($Z993,COLUMN(),4,1,"Monitoraggio"))),"")</f>
        <v/>
      </c>
      <c r="BB993" s="86" t="str" cm="1">
        <f t="array" aca="1" ref="BB993" ca="1">IFERROR(IF(INDIRECT(ADDRESS($Z993,COLUMN(),4,1,"Monitoraggio"))="","",INDIRECT(ADDRESS($Z993,COLUMN(),4,1,"Monitoraggio"))),"")</f>
        <v/>
      </c>
      <c r="BC993" s="79" t="str" cm="1">
        <f t="array" aca="1" ref="BC993" ca="1">IFERROR(IF(INDIRECT(ADDRESS($Z993,COLUMN(),4,1,"Monitoraggio"))="","",INDIRECT(ADDRESS($Z993,COLUMN(),4,1,"Monitoraggio"))),"")</f>
        <v/>
      </c>
      <c r="BD993" s="79" t="str" cm="1">
        <f t="array" aca="1" ref="BD993" ca="1">IFERROR(IF(INDIRECT(ADDRESS($Z993,COLUMN(),4,1,"Monitoraggio"))="","",INDIRECT(ADDRESS($Z993,COLUMN(),4,1,"Monitoraggio"))),"")</f>
        <v/>
      </c>
      <c r="BE993" s="79" t="str" cm="1">
        <f t="array" aca="1" ref="BE993" ca="1">IFERROR(IF(INDIRECT(ADDRESS($Z993,COLUMN(),4,1,"Monitoraggio"))="","",INDIRECT(ADDRESS($Z993,COLUMN(),4,1,"Monitoraggio"))),"")</f>
        <v/>
      </c>
      <c r="BF993" s="79" t="str" cm="1">
        <f t="array" aca="1" ref="BF993" ca="1">IFERROR(IF(INDIRECT(ADDRESS($Z993,COLUMN(),4,1,"Monitoraggio"))="","",INDIRECT(ADDRESS($Z993,COLUMN(),4,1,"Monitoraggio"))),"")</f>
        <v/>
      </c>
      <c r="BG993" s="114" t="str" cm="1">
        <f t="array" aca="1" ref="BG993" ca="1">IFERROR(IF(INDIRECT(ADDRESS($Z993,COLUMN(),4,1,"Monitoraggio"))="","",INDIRECT(ADDRESS($Z993,COLUMN(),4,1,"Monitoraggio"))),"")</f>
        <v/>
      </c>
      <c r="BH993" s="48" t="str" cm="1">
        <f t="array" aca="1" ref="BH993" ca="1">IFERROR(IF(INDIRECT(ADDRESS($Z993,COLUMN(),4,1,"Monitoraggio"))="","",INDIRECT(ADDRESS($Z993,COLUMN(),4,1,"Monitoraggio"))),"")</f>
        <v/>
      </c>
      <c r="BI993" s="84" t="str" cm="1">
        <f t="array" aca="1" ref="BI993" ca="1">IFERROR(IF(INDIRECT(ADDRESS($Z993,COLUMN(),4,1,"Monitoraggio"))="","",INDIRECT(ADDRESS($Z993,COLUMN(),4,1,"Monitoraggio"))),"")</f>
        <v/>
      </c>
      <c r="BJ993" s="81" t="str" cm="1">
        <f t="array" aca="1" ref="BJ993" ca="1">IFERROR(IF(INDIRECT(ADDRESS($Z993,COLUMN(),4,1,"Monitoraggio"))="","",INDIRECT(ADDRESS($Z993,COLUMN(),4,1,"Monitoraggio"))),"")</f>
        <v/>
      </c>
    </row>
    <row r="994" spans="26:62" x14ac:dyDescent="0.2">
      <c r="Z994" s="132" t="str">
        <f>IFERROR(MATCH(ROW()-9,Monitoraggio!Z$1:Z$1000,0),"")</f>
        <v/>
      </c>
      <c r="AA994" s="60" t="str" cm="1">
        <f t="array" aca="1" ref="AA994" ca="1">IFERROR(IF(INDIRECT(ADDRESS($Z994,COLUMN(),4,1,"Monitoraggio"))="","",INDIRECT(ADDRESS($Z994,COLUMN(),4,1,"Monitoraggio"))),"")</f>
        <v/>
      </c>
      <c r="AB994" s="114" t="str" cm="1">
        <f t="array" aca="1" ref="AB994" ca="1">IFERROR(IF(INDIRECT(ADDRESS($Z994,COLUMN(),4,1,"Monitoraggio"))="","",INDIRECT(ADDRESS($Z994,COLUMN(),4,1,"Monitoraggio"))),"")</f>
        <v/>
      </c>
      <c r="AC994" s="114" t="str" cm="1">
        <f t="array" aca="1" ref="AC994" ca="1">IFERROR(IF(INDIRECT(ADDRESS($Z994,COLUMN(),4,1,"Monitoraggio"))="","",INDIRECT(ADDRESS($Z994,COLUMN(),4,1,"Monitoraggio"))),"")</f>
        <v/>
      </c>
      <c r="AD994" s="48" t="str" cm="1">
        <f t="array" aca="1" ref="AD994" ca="1">IFERROR(IF(INDIRECT(ADDRESS($Z994,COLUMN(),4,1,"Monitoraggio"))="","",INDIRECT(ADDRESS($Z994,COLUMN(),4,1,"Monitoraggio"))),"")</f>
        <v/>
      </c>
      <c r="AE994" s="61" t="str" cm="1">
        <f t="array" aca="1" ref="AE994" ca="1">IFERROR(IF(INDIRECT(ADDRESS($Z994,COLUMN(),4,1,"Monitoraggio"))="","",INDIRECT(ADDRESS($Z994,COLUMN(),4,1,"Monitoraggio"))),"")</f>
        <v/>
      </c>
      <c r="AF994" s="116" t="str" cm="1">
        <f t="array" aca="1" ref="AF994" ca="1">IFERROR(IF(INDIRECT(ADDRESS($Z994,COLUMN(),4,1,"Monitoraggio"))="","",INDIRECT(ADDRESS($Z994,COLUMN(),4,1,"Monitoraggio"))),"")</f>
        <v/>
      </c>
      <c r="AG994" s="61" t="str" cm="1">
        <f t="array" aca="1" ref="AG994" ca="1">IFERROR(IF(INDIRECT(ADDRESS($Z994,COLUMN(),4,1,"Monitoraggio"))="","",INDIRECT(ADDRESS($Z994,COLUMN(),4,1,"Monitoraggio"))),"")</f>
        <v/>
      </c>
      <c r="AH994" s="116" t="str" cm="1">
        <f t="array" aca="1" ref="AH994" ca="1">IFERROR(IF(INDIRECT(ADDRESS($Z994,COLUMN(),4,1,"Monitoraggio"))="","",INDIRECT(ADDRESS($Z994,COLUMN(),4,1,"Monitoraggio"))),"")</f>
        <v/>
      </c>
      <c r="AI994" s="114" t="str" cm="1">
        <f t="array" aca="1" ref="AI994" ca="1">IFERROR(IF(INDIRECT(ADDRESS($Z994,COLUMN(),4,1,"Monitoraggio"))="","",INDIRECT(ADDRESS($Z994,COLUMN(),4,1,"Monitoraggio"))),"")</f>
        <v/>
      </c>
      <c r="AJ994" s="118" t="str" cm="1">
        <f t="array" aca="1" ref="AJ994" ca="1">IFERROR(IF(INDIRECT(ADDRESS($Z994,COLUMN(),4,1,"Monitoraggio"))="","",INDIRECT(ADDRESS($Z994,COLUMN(),4,1,"Monitoraggio"))),"")</f>
        <v/>
      </c>
      <c r="AK994" s="119" t="str" cm="1">
        <f t="array" aca="1" ref="AK994" ca="1">IFERROR(IF(INDIRECT(ADDRESS($Z994,COLUMN(),4,1,"Monitoraggio"))="","",INDIRECT(ADDRESS($Z994,COLUMN(),4,1,"Monitoraggio"))),"")</f>
        <v/>
      </c>
      <c r="AL994" s="79" t="str" cm="1">
        <f t="array" aca="1" ref="AL994" ca="1">IFERROR(IF(INDIRECT(ADDRESS($Z994,COLUMN(),4,1,"Monitoraggio"))="","",INDIRECT(ADDRESS($Z994,COLUMN(),4,1,"Monitoraggio"))),"")</f>
        <v/>
      </c>
      <c r="AM994" s="77" t="str" cm="1">
        <f t="array" aca="1" ref="AM994" ca="1">IFERROR(IF(INDIRECT(ADDRESS($Z994,COLUMN(),4,1,"Monitoraggio"))="","",INDIRECT(ADDRESS($Z994,COLUMN(),4,1,"Monitoraggio"))),"")</f>
        <v/>
      </c>
      <c r="AN994" s="79" t="str" cm="1">
        <f t="array" aca="1" ref="AN994" ca="1">IFERROR(IF(INDIRECT(ADDRESS($Z994,COLUMN(),4,1,"Monitoraggio"))="","",INDIRECT(ADDRESS($Z994,COLUMN(),4,1,"Monitoraggio"))),"")</f>
        <v/>
      </c>
      <c r="AO994" s="79" t="str" cm="1">
        <f t="array" aca="1" ref="AO994" ca="1">IFERROR(IF(INDIRECT(ADDRESS($Z994,COLUMN(),4,1,"Monitoraggio"))="","",INDIRECT(ADDRESS($Z994,COLUMN(),4,1,"Monitoraggio"))),"")</f>
        <v/>
      </c>
      <c r="AP994" s="79" t="str" cm="1">
        <f t="array" aca="1" ref="AP994" ca="1">IFERROR(IF(INDIRECT(ADDRESS($Z994,COLUMN(),4,1,"Monitoraggio"))="","",INDIRECT(ADDRESS($Z994,COLUMN(),4,1,"Monitoraggio"))),"")</f>
        <v/>
      </c>
      <c r="AQ994" s="81" t="str" cm="1">
        <f t="array" aca="1" ref="AQ994" ca="1">IFERROR(IF(INDIRECT(ADDRESS($Z994,COLUMN(),4,1,"Monitoraggio"))="","",INDIRECT(ADDRESS($Z994,COLUMN(),4,1,"Monitoraggio"))),"")</f>
        <v/>
      </c>
      <c r="AR994" s="122" t="str" cm="1">
        <f t="array" aca="1" ref="AR994" ca="1">IFERROR(IF(INDIRECT(ADDRESS($Z994,COLUMN(),4,1,"Monitoraggio"))="","",INDIRECT(ADDRESS($Z994,COLUMN(),4,1,"Monitoraggio"))),"")</f>
        <v/>
      </c>
      <c r="AS994" s="118" t="str" cm="1">
        <f t="array" aca="1" ref="AS994" ca="1">IFERROR(IF(INDIRECT(ADDRESS($Z994,COLUMN(),4,1,"Monitoraggio"))="","",INDIRECT(ADDRESS($Z994,COLUMN(),4,1,"Monitoraggio"))),"")</f>
        <v/>
      </c>
      <c r="AT994" s="119" t="str" cm="1">
        <f t="array" aca="1" ref="AT994" ca="1">IFERROR(IF(INDIRECT(ADDRESS($Z994,COLUMN(),4,1,"Monitoraggio"))="","",INDIRECT(ADDRESS($Z994,COLUMN(),4,1,"Monitoraggio"))),"")</f>
        <v/>
      </c>
      <c r="AU994" s="79" t="str" cm="1">
        <f t="array" aca="1" ref="AU994" ca="1">IFERROR(IF(INDIRECT(ADDRESS($Z994,COLUMN(),4,1,"Monitoraggio"))="","",INDIRECT(ADDRESS($Z994,COLUMN(),4,1,"Monitoraggio"))),"")</f>
        <v/>
      </c>
      <c r="AV994" s="119" t="str" cm="1">
        <f t="array" aca="1" ref="AV994" ca="1">IFERROR(IF(INDIRECT(ADDRESS($Z994,COLUMN(),4,1,"Monitoraggio"))="","",INDIRECT(ADDRESS($Z994,COLUMN(),4,1,"Monitoraggio"))),"")</f>
        <v/>
      </c>
      <c r="AW994" s="124" t="str" cm="1">
        <f t="array" aca="1" ref="AW994" ca="1">IFERROR(IF(INDIRECT(ADDRESS($Z994,COLUMN(),4,1,"Monitoraggio"))="","",INDIRECT(ADDRESS($Z994,COLUMN(),4,1,"Monitoraggio"))),"")</f>
        <v/>
      </c>
      <c r="AX994" s="62" t="str" cm="1">
        <f t="array" aca="1" ref="AX994" ca="1">IFERROR(IF(INDIRECT(ADDRESS($Z994,COLUMN(),4,1,"Monitoraggio"))="","",INDIRECT(ADDRESS($Z994,COLUMN(),4,1,"Monitoraggio"))),"")</f>
        <v/>
      </c>
      <c r="AY994" s="79" t="str" cm="1">
        <f t="array" aca="1" ref="AY994" ca="1">IFERROR(IF(INDIRECT(ADDRESS($Z994,COLUMN(),4,1,"Monitoraggio"))="","",INDIRECT(ADDRESS($Z994,COLUMN(),4,1,"Monitoraggio"))),"")</f>
        <v/>
      </c>
      <c r="AZ994" s="84" t="str" cm="1">
        <f t="array" aca="1" ref="AZ994" ca="1">IFERROR(IF(INDIRECT(ADDRESS($Z994,COLUMN(),4,1,"Monitoraggio"))="","",INDIRECT(ADDRESS($Z994,COLUMN(),4,1,"Monitoraggio"))),"")</f>
        <v/>
      </c>
      <c r="BA994" s="81" t="str" cm="1">
        <f t="array" aca="1" ref="BA994" ca="1">IFERROR(IF(INDIRECT(ADDRESS($Z994,COLUMN(),4,1,"Monitoraggio"))="","",INDIRECT(ADDRESS($Z994,COLUMN(),4,1,"Monitoraggio"))),"")</f>
        <v/>
      </c>
      <c r="BB994" s="86" t="str" cm="1">
        <f t="array" aca="1" ref="BB994" ca="1">IFERROR(IF(INDIRECT(ADDRESS($Z994,COLUMN(),4,1,"Monitoraggio"))="","",INDIRECT(ADDRESS($Z994,COLUMN(),4,1,"Monitoraggio"))),"")</f>
        <v/>
      </c>
      <c r="BC994" s="79" t="str" cm="1">
        <f t="array" aca="1" ref="BC994" ca="1">IFERROR(IF(INDIRECT(ADDRESS($Z994,COLUMN(),4,1,"Monitoraggio"))="","",INDIRECT(ADDRESS($Z994,COLUMN(),4,1,"Monitoraggio"))),"")</f>
        <v/>
      </c>
      <c r="BD994" s="79" t="str" cm="1">
        <f t="array" aca="1" ref="BD994" ca="1">IFERROR(IF(INDIRECT(ADDRESS($Z994,COLUMN(),4,1,"Monitoraggio"))="","",INDIRECT(ADDRESS($Z994,COLUMN(),4,1,"Monitoraggio"))),"")</f>
        <v/>
      </c>
      <c r="BE994" s="79" t="str" cm="1">
        <f t="array" aca="1" ref="BE994" ca="1">IFERROR(IF(INDIRECT(ADDRESS($Z994,COLUMN(),4,1,"Monitoraggio"))="","",INDIRECT(ADDRESS($Z994,COLUMN(),4,1,"Monitoraggio"))),"")</f>
        <v/>
      </c>
      <c r="BF994" s="79" t="str" cm="1">
        <f t="array" aca="1" ref="BF994" ca="1">IFERROR(IF(INDIRECT(ADDRESS($Z994,COLUMN(),4,1,"Monitoraggio"))="","",INDIRECT(ADDRESS($Z994,COLUMN(),4,1,"Monitoraggio"))),"")</f>
        <v/>
      </c>
      <c r="BG994" s="114" t="str" cm="1">
        <f t="array" aca="1" ref="BG994" ca="1">IFERROR(IF(INDIRECT(ADDRESS($Z994,COLUMN(),4,1,"Monitoraggio"))="","",INDIRECT(ADDRESS($Z994,COLUMN(),4,1,"Monitoraggio"))),"")</f>
        <v/>
      </c>
      <c r="BH994" s="48" t="str" cm="1">
        <f t="array" aca="1" ref="BH994" ca="1">IFERROR(IF(INDIRECT(ADDRESS($Z994,COLUMN(),4,1,"Monitoraggio"))="","",INDIRECT(ADDRESS($Z994,COLUMN(),4,1,"Monitoraggio"))),"")</f>
        <v/>
      </c>
      <c r="BI994" s="84" t="str" cm="1">
        <f t="array" aca="1" ref="BI994" ca="1">IFERROR(IF(INDIRECT(ADDRESS($Z994,COLUMN(),4,1,"Monitoraggio"))="","",INDIRECT(ADDRESS($Z994,COLUMN(),4,1,"Monitoraggio"))),"")</f>
        <v/>
      </c>
      <c r="BJ994" s="81" t="str" cm="1">
        <f t="array" aca="1" ref="BJ994" ca="1">IFERROR(IF(INDIRECT(ADDRESS($Z994,COLUMN(),4,1,"Monitoraggio"))="","",INDIRECT(ADDRESS($Z994,COLUMN(),4,1,"Monitoraggio"))),"")</f>
        <v/>
      </c>
    </row>
    <row r="995" spans="26:62" x14ac:dyDescent="0.2">
      <c r="Z995" s="132" t="str">
        <f>IFERROR(MATCH(ROW()-9,Monitoraggio!Z$1:Z$1000,0),"")</f>
        <v/>
      </c>
      <c r="AA995" s="60" t="str" cm="1">
        <f t="array" aca="1" ref="AA995" ca="1">IFERROR(IF(INDIRECT(ADDRESS($Z995,COLUMN(),4,1,"Monitoraggio"))="","",INDIRECT(ADDRESS($Z995,COLUMN(),4,1,"Monitoraggio"))),"")</f>
        <v/>
      </c>
      <c r="AB995" s="114" t="str" cm="1">
        <f t="array" aca="1" ref="AB995" ca="1">IFERROR(IF(INDIRECT(ADDRESS($Z995,COLUMN(),4,1,"Monitoraggio"))="","",INDIRECT(ADDRESS($Z995,COLUMN(),4,1,"Monitoraggio"))),"")</f>
        <v/>
      </c>
      <c r="AC995" s="114" t="str" cm="1">
        <f t="array" aca="1" ref="AC995" ca="1">IFERROR(IF(INDIRECT(ADDRESS($Z995,COLUMN(),4,1,"Monitoraggio"))="","",INDIRECT(ADDRESS($Z995,COLUMN(),4,1,"Monitoraggio"))),"")</f>
        <v/>
      </c>
      <c r="AD995" s="48" t="str" cm="1">
        <f t="array" aca="1" ref="AD995" ca="1">IFERROR(IF(INDIRECT(ADDRESS($Z995,COLUMN(),4,1,"Monitoraggio"))="","",INDIRECT(ADDRESS($Z995,COLUMN(),4,1,"Monitoraggio"))),"")</f>
        <v/>
      </c>
      <c r="AE995" s="61" t="str" cm="1">
        <f t="array" aca="1" ref="AE995" ca="1">IFERROR(IF(INDIRECT(ADDRESS($Z995,COLUMN(),4,1,"Monitoraggio"))="","",INDIRECT(ADDRESS($Z995,COLUMN(),4,1,"Monitoraggio"))),"")</f>
        <v/>
      </c>
      <c r="AF995" s="116" t="str" cm="1">
        <f t="array" aca="1" ref="AF995" ca="1">IFERROR(IF(INDIRECT(ADDRESS($Z995,COLUMN(),4,1,"Monitoraggio"))="","",INDIRECT(ADDRESS($Z995,COLUMN(),4,1,"Monitoraggio"))),"")</f>
        <v/>
      </c>
      <c r="AG995" s="61" t="str" cm="1">
        <f t="array" aca="1" ref="AG995" ca="1">IFERROR(IF(INDIRECT(ADDRESS($Z995,COLUMN(),4,1,"Monitoraggio"))="","",INDIRECT(ADDRESS($Z995,COLUMN(),4,1,"Monitoraggio"))),"")</f>
        <v/>
      </c>
      <c r="AH995" s="116" t="str" cm="1">
        <f t="array" aca="1" ref="AH995" ca="1">IFERROR(IF(INDIRECT(ADDRESS($Z995,COLUMN(),4,1,"Monitoraggio"))="","",INDIRECT(ADDRESS($Z995,COLUMN(),4,1,"Monitoraggio"))),"")</f>
        <v/>
      </c>
      <c r="AI995" s="114" t="str" cm="1">
        <f t="array" aca="1" ref="AI995" ca="1">IFERROR(IF(INDIRECT(ADDRESS($Z995,COLUMN(),4,1,"Monitoraggio"))="","",INDIRECT(ADDRESS($Z995,COLUMN(),4,1,"Monitoraggio"))),"")</f>
        <v/>
      </c>
      <c r="AJ995" s="118" t="str" cm="1">
        <f t="array" aca="1" ref="AJ995" ca="1">IFERROR(IF(INDIRECT(ADDRESS($Z995,COLUMN(),4,1,"Monitoraggio"))="","",INDIRECT(ADDRESS($Z995,COLUMN(),4,1,"Monitoraggio"))),"")</f>
        <v/>
      </c>
      <c r="AK995" s="119" t="str" cm="1">
        <f t="array" aca="1" ref="AK995" ca="1">IFERROR(IF(INDIRECT(ADDRESS($Z995,COLUMN(),4,1,"Monitoraggio"))="","",INDIRECT(ADDRESS($Z995,COLUMN(),4,1,"Monitoraggio"))),"")</f>
        <v/>
      </c>
      <c r="AL995" s="79" t="str" cm="1">
        <f t="array" aca="1" ref="AL995" ca="1">IFERROR(IF(INDIRECT(ADDRESS($Z995,COLUMN(),4,1,"Monitoraggio"))="","",INDIRECT(ADDRESS($Z995,COLUMN(),4,1,"Monitoraggio"))),"")</f>
        <v/>
      </c>
      <c r="AM995" s="77" t="str" cm="1">
        <f t="array" aca="1" ref="AM995" ca="1">IFERROR(IF(INDIRECT(ADDRESS($Z995,COLUMN(),4,1,"Monitoraggio"))="","",INDIRECT(ADDRESS($Z995,COLUMN(),4,1,"Monitoraggio"))),"")</f>
        <v/>
      </c>
      <c r="AN995" s="79" t="str" cm="1">
        <f t="array" aca="1" ref="AN995" ca="1">IFERROR(IF(INDIRECT(ADDRESS($Z995,COLUMN(),4,1,"Monitoraggio"))="","",INDIRECT(ADDRESS($Z995,COLUMN(),4,1,"Monitoraggio"))),"")</f>
        <v/>
      </c>
      <c r="AO995" s="79" t="str" cm="1">
        <f t="array" aca="1" ref="AO995" ca="1">IFERROR(IF(INDIRECT(ADDRESS($Z995,COLUMN(),4,1,"Monitoraggio"))="","",INDIRECT(ADDRESS($Z995,COLUMN(),4,1,"Monitoraggio"))),"")</f>
        <v/>
      </c>
      <c r="AP995" s="79" t="str" cm="1">
        <f t="array" aca="1" ref="AP995" ca="1">IFERROR(IF(INDIRECT(ADDRESS($Z995,COLUMN(),4,1,"Monitoraggio"))="","",INDIRECT(ADDRESS($Z995,COLUMN(),4,1,"Monitoraggio"))),"")</f>
        <v/>
      </c>
      <c r="AQ995" s="81" t="str" cm="1">
        <f t="array" aca="1" ref="AQ995" ca="1">IFERROR(IF(INDIRECT(ADDRESS($Z995,COLUMN(),4,1,"Monitoraggio"))="","",INDIRECT(ADDRESS($Z995,COLUMN(),4,1,"Monitoraggio"))),"")</f>
        <v/>
      </c>
      <c r="AR995" s="122" t="str" cm="1">
        <f t="array" aca="1" ref="AR995" ca="1">IFERROR(IF(INDIRECT(ADDRESS($Z995,COLUMN(),4,1,"Monitoraggio"))="","",INDIRECT(ADDRESS($Z995,COLUMN(),4,1,"Monitoraggio"))),"")</f>
        <v/>
      </c>
      <c r="AS995" s="118" t="str" cm="1">
        <f t="array" aca="1" ref="AS995" ca="1">IFERROR(IF(INDIRECT(ADDRESS($Z995,COLUMN(),4,1,"Monitoraggio"))="","",INDIRECT(ADDRESS($Z995,COLUMN(),4,1,"Monitoraggio"))),"")</f>
        <v/>
      </c>
      <c r="AT995" s="119" t="str" cm="1">
        <f t="array" aca="1" ref="AT995" ca="1">IFERROR(IF(INDIRECT(ADDRESS($Z995,COLUMN(),4,1,"Monitoraggio"))="","",INDIRECT(ADDRESS($Z995,COLUMN(),4,1,"Monitoraggio"))),"")</f>
        <v/>
      </c>
      <c r="AU995" s="79" t="str" cm="1">
        <f t="array" aca="1" ref="AU995" ca="1">IFERROR(IF(INDIRECT(ADDRESS($Z995,COLUMN(),4,1,"Monitoraggio"))="","",INDIRECT(ADDRESS($Z995,COLUMN(),4,1,"Monitoraggio"))),"")</f>
        <v/>
      </c>
      <c r="AV995" s="119" t="str" cm="1">
        <f t="array" aca="1" ref="AV995" ca="1">IFERROR(IF(INDIRECT(ADDRESS($Z995,COLUMN(),4,1,"Monitoraggio"))="","",INDIRECT(ADDRESS($Z995,COLUMN(),4,1,"Monitoraggio"))),"")</f>
        <v/>
      </c>
      <c r="AW995" s="124" t="str" cm="1">
        <f t="array" aca="1" ref="AW995" ca="1">IFERROR(IF(INDIRECT(ADDRESS($Z995,COLUMN(),4,1,"Monitoraggio"))="","",INDIRECT(ADDRESS($Z995,COLUMN(),4,1,"Monitoraggio"))),"")</f>
        <v/>
      </c>
      <c r="AX995" s="62" t="str" cm="1">
        <f t="array" aca="1" ref="AX995" ca="1">IFERROR(IF(INDIRECT(ADDRESS($Z995,COLUMN(),4,1,"Monitoraggio"))="","",INDIRECT(ADDRESS($Z995,COLUMN(),4,1,"Monitoraggio"))),"")</f>
        <v/>
      </c>
      <c r="AY995" s="79" t="str" cm="1">
        <f t="array" aca="1" ref="AY995" ca="1">IFERROR(IF(INDIRECT(ADDRESS($Z995,COLUMN(),4,1,"Monitoraggio"))="","",INDIRECT(ADDRESS($Z995,COLUMN(),4,1,"Monitoraggio"))),"")</f>
        <v/>
      </c>
      <c r="AZ995" s="84" t="str" cm="1">
        <f t="array" aca="1" ref="AZ995" ca="1">IFERROR(IF(INDIRECT(ADDRESS($Z995,COLUMN(),4,1,"Monitoraggio"))="","",INDIRECT(ADDRESS($Z995,COLUMN(),4,1,"Monitoraggio"))),"")</f>
        <v/>
      </c>
      <c r="BA995" s="81" t="str" cm="1">
        <f t="array" aca="1" ref="BA995" ca="1">IFERROR(IF(INDIRECT(ADDRESS($Z995,COLUMN(),4,1,"Monitoraggio"))="","",INDIRECT(ADDRESS($Z995,COLUMN(),4,1,"Monitoraggio"))),"")</f>
        <v/>
      </c>
      <c r="BB995" s="86" t="str" cm="1">
        <f t="array" aca="1" ref="BB995" ca="1">IFERROR(IF(INDIRECT(ADDRESS($Z995,COLUMN(),4,1,"Monitoraggio"))="","",INDIRECT(ADDRESS($Z995,COLUMN(),4,1,"Monitoraggio"))),"")</f>
        <v/>
      </c>
      <c r="BC995" s="79" t="str" cm="1">
        <f t="array" aca="1" ref="BC995" ca="1">IFERROR(IF(INDIRECT(ADDRESS($Z995,COLUMN(),4,1,"Monitoraggio"))="","",INDIRECT(ADDRESS($Z995,COLUMN(),4,1,"Monitoraggio"))),"")</f>
        <v/>
      </c>
      <c r="BD995" s="79" t="str" cm="1">
        <f t="array" aca="1" ref="BD995" ca="1">IFERROR(IF(INDIRECT(ADDRESS($Z995,COLUMN(),4,1,"Monitoraggio"))="","",INDIRECT(ADDRESS($Z995,COLUMN(),4,1,"Monitoraggio"))),"")</f>
        <v/>
      </c>
      <c r="BE995" s="79" t="str" cm="1">
        <f t="array" aca="1" ref="BE995" ca="1">IFERROR(IF(INDIRECT(ADDRESS($Z995,COLUMN(),4,1,"Monitoraggio"))="","",INDIRECT(ADDRESS($Z995,COLUMN(),4,1,"Monitoraggio"))),"")</f>
        <v/>
      </c>
      <c r="BF995" s="79" t="str" cm="1">
        <f t="array" aca="1" ref="BF995" ca="1">IFERROR(IF(INDIRECT(ADDRESS($Z995,COLUMN(),4,1,"Monitoraggio"))="","",INDIRECT(ADDRESS($Z995,COLUMN(),4,1,"Monitoraggio"))),"")</f>
        <v/>
      </c>
      <c r="BG995" s="114" t="str" cm="1">
        <f t="array" aca="1" ref="BG995" ca="1">IFERROR(IF(INDIRECT(ADDRESS($Z995,COLUMN(),4,1,"Monitoraggio"))="","",INDIRECT(ADDRESS($Z995,COLUMN(),4,1,"Monitoraggio"))),"")</f>
        <v/>
      </c>
      <c r="BH995" s="48" t="str" cm="1">
        <f t="array" aca="1" ref="BH995" ca="1">IFERROR(IF(INDIRECT(ADDRESS($Z995,COLUMN(),4,1,"Monitoraggio"))="","",INDIRECT(ADDRESS($Z995,COLUMN(),4,1,"Monitoraggio"))),"")</f>
        <v/>
      </c>
      <c r="BI995" s="84" t="str" cm="1">
        <f t="array" aca="1" ref="BI995" ca="1">IFERROR(IF(INDIRECT(ADDRESS($Z995,COLUMN(),4,1,"Monitoraggio"))="","",INDIRECT(ADDRESS($Z995,COLUMN(),4,1,"Monitoraggio"))),"")</f>
        <v/>
      </c>
      <c r="BJ995" s="81" t="str" cm="1">
        <f t="array" aca="1" ref="BJ995" ca="1">IFERROR(IF(INDIRECT(ADDRESS($Z995,COLUMN(),4,1,"Monitoraggio"))="","",INDIRECT(ADDRESS($Z995,COLUMN(),4,1,"Monitoraggio"))),"")</f>
        <v/>
      </c>
    </row>
    <row r="996" spans="26:62" x14ac:dyDescent="0.2">
      <c r="Z996" s="132" t="str">
        <f>IFERROR(MATCH(ROW()-9,Monitoraggio!Z$1:Z$1000,0),"")</f>
        <v/>
      </c>
      <c r="AA996" s="60" t="str" cm="1">
        <f t="array" aca="1" ref="AA996" ca="1">IFERROR(IF(INDIRECT(ADDRESS($Z996,COLUMN(),4,1,"Monitoraggio"))="","",INDIRECT(ADDRESS($Z996,COLUMN(),4,1,"Monitoraggio"))),"")</f>
        <v/>
      </c>
      <c r="AB996" s="114" t="str" cm="1">
        <f t="array" aca="1" ref="AB996" ca="1">IFERROR(IF(INDIRECT(ADDRESS($Z996,COLUMN(),4,1,"Monitoraggio"))="","",INDIRECT(ADDRESS($Z996,COLUMN(),4,1,"Monitoraggio"))),"")</f>
        <v/>
      </c>
      <c r="AC996" s="114" t="str" cm="1">
        <f t="array" aca="1" ref="AC996" ca="1">IFERROR(IF(INDIRECT(ADDRESS($Z996,COLUMN(),4,1,"Monitoraggio"))="","",INDIRECT(ADDRESS($Z996,COLUMN(),4,1,"Monitoraggio"))),"")</f>
        <v/>
      </c>
      <c r="AD996" s="48" t="str" cm="1">
        <f t="array" aca="1" ref="AD996" ca="1">IFERROR(IF(INDIRECT(ADDRESS($Z996,COLUMN(),4,1,"Monitoraggio"))="","",INDIRECT(ADDRESS($Z996,COLUMN(),4,1,"Monitoraggio"))),"")</f>
        <v/>
      </c>
      <c r="AE996" s="61" t="str" cm="1">
        <f t="array" aca="1" ref="AE996" ca="1">IFERROR(IF(INDIRECT(ADDRESS($Z996,COLUMN(),4,1,"Monitoraggio"))="","",INDIRECT(ADDRESS($Z996,COLUMN(),4,1,"Monitoraggio"))),"")</f>
        <v/>
      </c>
      <c r="AF996" s="116" t="str" cm="1">
        <f t="array" aca="1" ref="AF996" ca="1">IFERROR(IF(INDIRECT(ADDRESS($Z996,COLUMN(),4,1,"Monitoraggio"))="","",INDIRECT(ADDRESS($Z996,COLUMN(),4,1,"Monitoraggio"))),"")</f>
        <v/>
      </c>
      <c r="AG996" s="61" t="str" cm="1">
        <f t="array" aca="1" ref="AG996" ca="1">IFERROR(IF(INDIRECT(ADDRESS($Z996,COLUMN(),4,1,"Monitoraggio"))="","",INDIRECT(ADDRESS($Z996,COLUMN(),4,1,"Monitoraggio"))),"")</f>
        <v/>
      </c>
      <c r="AH996" s="116" t="str" cm="1">
        <f t="array" aca="1" ref="AH996" ca="1">IFERROR(IF(INDIRECT(ADDRESS($Z996,COLUMN(),4,1,"Monitoraggio"))="","",INDIRECT(ADDRESS($Z996,COLUMN(),4,1,"Monitoraggio"))),"")</f>
        <v/>
      </c>
      <c r="AI996" s="114" t="str" cm="1">
        <f t="array" aca="1" ref="AI996" ca="1">IFERROR(IF(INDIRECT(ADDRESS($Z996,COLUMN(),4,1,"Monitoraggio"))="","",INDIRECT(ADDRESS($Z996,COLUMN(),4,1,"Monitoraggio"))),"")</f>
        <v/>
      </c>
      <c r="AJ996" s="118" t="str" cm="1">
        <f t="array" aca="1" ref="AJ996" ca="1">IFERROR(IF(INDIRECT(ADDRESS($Z996,COLUMN(),4,1,"Monitoraggio"))="","",INDIRECT(ADDRESS($Z996,COLUMN(),4,1,"Monitoraggio"))),"")</f>
        <v/>
      </c>
      <c r="AK996" s="119" t="str" cm="1">
        <f t="array" aca="1" ref="AK996" ca="1">IFERROR(IF(INDIRECT(ADDRESS($Z996,COLUMN(),4,1,"Monitoraggio"))="","",INDIRECT(ADDRESS($Z996,COLUMN(),4,1,"Monitoraggio"))),"")</f>
        <v/>
      </c>
      <c r="AL996" s="79" t="str" cm="1">
        <f t="array" aca="1" ref="AL996" ca="1">IFERROR(IF(INDIRECT(ADDRESS($Z996,COLUMN(),4,1,"Monitoraggio"))="","",INDIRECT(ADDRESS($Z996,COLUMN(),4,1,"Monitoraggio"))),"")</f>
        <v/>
      </c>
      <c r="AM996" s="77" t="str" cm="1">
        <f t="array" aca="1" ref="AM996" ca="1">IFERROR(IF(INDIRECT(ADDRESS($Z996,COLUMN(),4,1,"Monitoraggio"))="","",INDIRECT(ADDRESS($Z996,COLUMN(),4,1,"Monitoraggio"))),"")</f>
        <v/>
      </c>
      <c r="AN996" s="79" t="str" cm="1">
        <f t="array" aca="1" ref="AN996" ca="1">IFERROR(IF(INDIRECT(ADDRESS($Z996,COLUMN(),4,1,"Monitoraggio"))="","",INDIRECT(ADDRESS($Z996,COLUMN(),4,1,"Monitoraggio"))),"")</f>
        <v/>
      </c>
      <c r="AO996" s="79" t="str" cm="1">
        <f t="array" aca="1" ref="AO996" ca="1">IFERROR(IF(INDIRECT(ADDRESS($Z996,COLUMN(),4,1,"Monitoraggio"))="","",INDIRECT(ADDRESS($Z996,COLUMN(),4,1,"Monitoraggio"))),"")</f>
        <v/>
      </c>
      <c r="AP996" s="79" t="str" cm="1">
        <f t="array" aca="1" ref="AP996" ca="1">IFERROR(IF(INDIRECT(ADDRESS($Z996,COLUMN(),4,1,"Monitoraggio"))="","",INDIRECT(ADDRESS($Z996,COLUMN(),4,1,"Monitoraggio"))),"")</f>
        <v/>
      </c>
      <c r="AQ996" s="81" t="str" cm="1">
        <f t="array" aca="1" ref="AQ996" ca="1">IFERROR(IF(INDIRECT(ADDRESS($Z996,COLUMN(),4,1,"Monitoraggio"))="","",INDIRECT(ADDRESS($Z996,COLUMN(),4,1,"Monitoraggio"))),"")</f>
        <v/>
      </c>
      <c r="AR996" s="122" t="str" cm="1">
        <f t="array" aca="1" ref="AR996" ca="1">IFERROR(IF(INDIRECT(ADDRESS($Z996,COLUMN(),4,1,"Monitoraggio"))="","",INDIRECT(ADDRESS($Z996,COLUMN(),4,1,"Monitoraggio"))),"")</f>
        <v/>
      </c>
      <c r="AS996" s="118" t="str" cm="1">
        <f t="array" aca="1" ref="AS996" ca="1">IFERROR(IF(INDIRECT(ADDRESS($Z996,COLUMN(),4,1,"Monitoraggio"))="","",INDIRECT(ADDRESS($Z996,COLUMN(),4,1,"Monitoraggio"))),"")</f>
        <v/>
      </c>
      <c r="AT996" s="119" t="str" cm="1">
        <f t="array" aca="1" ref="AT996" ca="1">IFERROR(IF(INDIRECT(ADDRESS($Z996,COLUMN(),4,1,"Monitoraggio"))="","",INDIRECT(ADDRESS($Z996,COLUMN(),4,1,"Monitoraggio"))),"")</f>
        <v/>
      </c>
      <c r="AU996" s="79" t="str" cm="1">
        <f t="array" aca="1" ref="AU996" ca="1">IFERROR(IF(INDIRECT(ADDRESS($Z996,COLUMN(),4,1,"Monitoraggio"))="","",INDIRECT(ADDRESS($Z996,COLUMN(),4,1,"Monitoraggio"))),"")</f>
        <v/>
      </c>
      <c r="AV996" s="119" t="str" cm="1">
        <f t="array" aca="1" ref="AV996" ca="1">IFERROR(IF(INDIRECT(ADDRESS($Z996,COLUMN(),4,1,"Monitoraggio"))="","",INDIRECT(ADDRESS($Z996,COLUMN(),4,1,"Monitoraggio"))),"")</f>
        <v/>
      </c>
      <c r="AW996" s="124" t="str" cm="1">
        <f t="array" aca="1" ref="AW996" ca="1">IFERROR(IF(INDIRECT(ADDRESS($Z996,COLUMN(),4,1,"Monitoraggio"))="","",INDIRECT(ADDRESS($Z996,COLUMN(),4,1,"Monitoraggio"))),"")</f>
        <v/>
      </c>
      <c r="AX996" s="62" t="str" cm="1">
        <f t="array" aca="1" ref="AX996" ca="1">IFERROR(IF(INDIRECT(ADDRESS($Z996,COLUMN(),4,1,"Monitoraggio"))="","",INDIRECT(ADDRESS($Z996,COLUMN(),4,1,"Monitoraggio"))),"")</f>
        <v/>
      </c>
      <c r="AY996" s="79" t="str" cm="1">
        <f t="array" aca="1" ref="AY996" ca="1">IFERROR(IF(INDIRECT(ADDRESS($Z996,COLUMN(),4,1,"Monitoraggio"))="","",INDIRECT(ADDRESS($Z996,COLUMN(),4,1,"Monitoraggio"))),"")</f>
        <v/>
      </c>
      <c r="AZ996" s="84" t="str" cm="1">
        <f t="array" aca="1" ref="AZ996" ca="1">IFERROR(IF(INDIRECT(ADDRESS($Z996,COLUMN(),4,1,"Monitoraggio"))="","",INDIRECT(ADDRESS($Z996,COLUMN(),4,1,"Monitoraggio"))),"")</f>
        <v/>
      </c>
      <c r="BA996" s="81" t="str" cm="1">
        <f t="array" aca="1" ref="BA996" ca="1">IFERROR(IF(INDIRECT(ADDRESS($Z996,COLUMN(),4,1,"Monitoraggio"))="","",INDIRECT(ADDRESS($Z996,COLUMN(),4,1,"Monitoraggio"))),"")</f>
        <v/>
      </c>
      <c r="BB996" s="86" t="str" cm="1">
        <f t="array" aca="1" ref="BB996" ca="1">IFERROR(IF(INDIRECT(ADDRESS($Z996,COLUMN(),4,1,"Monitoraggio"))="","",INDIRECT(ADDRESS($Z996,COLUMN(),4,1,"Monitoraggio"))),"")</f>
        <v/>
      </c>
      <c r="BC996" s="79" t="str" cm="1">
        <f t="array" aca="1" ref="BC996" ca="1">IFERROR(IF(INDIRECT(ADDRESS($Z996,COLUMN(),4,1,"Monitoraggio"))="","",INDIRECT(ADDRESS($Z996,COLUMN(),4,1,"Monitoraggio"))),"")</f>
        <v/>
      </c>
      <c r="BD996" s="79" t="str" cm="1">
        <f t="array" aca="1" ref="BD996" ca="1">IFERROR(IF(INDIRECT(ADDRESS($Z996,COLUMN(),4,1,"Monitoraggio"))="","",INDIRECT(ADDRESS($Z996,COLUMN(),4,1,"Monitoraggio"))),"")</f>
        <v/>
      </c>
      <c r="BE996" s="79" t="str" cm="1">
        <f t="array" aca="1" ref="BE996" ca="1">IFERROR(IF(INDIRECT(ADDRESS($Z996,COLUMN(),4,1,"Monitoraggio"))="","",INDIRECT(ADDRESS($Z996,COLUMN(),4,1,"Monitoraggio"))),"")</f>
        <v/>
      </c>
      <c r="BF996" s="79" t="str" cm="1">
        <f t="array" aca="1" ref="BF996" ca="1">IFERROR(IF(INDIRECT(ADDRESS($Z996,COLUMN(),4,1,"Monitoraggio"))="","",INDIRECT(ADDRESS($Z996,COLUMN(),4,1,"Monitoraggio"))),"")</f>
        <v/>
      </c>
      <c r="BG996" s="114" t="str" cm="1">
        <f t="array" aca="1" ref="BG996" ca="1">IFERROR(IF(INDIRECT(ADDRESS($Z996,COLUMN(),4,1,"Monitoraggio"))="","",INDIRECT(ADDRESS($Z996,COLUMN(),4,1,"Monitoraggio"))),"")</f>
        <v/>
      </c>
      <c r="BH996" s="48" t="str" cm="1">
        <f t="array" aca="1" ref="BH996" ca="1">IFERROR(IF(INDIRECT(ADDRESS($Z996,COLUMN(),4,1,"Monitoraggio"))="","",INDIRECT(ADDRESS($Z996,COLUMN(),4,1,"Monitoraggio"))),"")</f>
        <v/>
      </c>
      <c r="BI996" s="84" t="str" cm="1">
        <f t="array" aca="1" ref="BI996" ca="1">IFERROR(IF(INDIRECT(ADDRESS($Z996,COLUMN(),4,1,"Monitoraggio"))="","",INDIRECT(ADDRESS($Z996,COLUMN(),4,1,"Monitoraggio"))),"")</f>
        <v/>
      </c>
      <c r="BJ996" s="81" t="str" cm="1">
        <f t="array" aca="1" ref="BJ996" ca="1">IFERROR(IF(INDIRECT(ADDRESS($Z996,COLUMN(),4,1,"Monitoraggio"))="","",INDIRECT(ADDRESS($Z996,COLUMN(),4,1,"Monitoraggio"))),"")</f>
        <v/>
      </c>
    </row>
    <row r="997" spans="26:62" x14ac:dyDescent="0.2">
      <c r="Z997" s="132" t="str">
        <f>IFERROR(MATCH(ROW()-9,Monitoraggio!Z$1:Z$1000,0),"")</f>
        <v/>
      </c>
      <c r="AA997" s="60" t="str" cm="1">
        <f t="array" aca="1" ref="AA997" ca="1">IFERROR(IF(INDIRECT(ADDRESS($Z997,COLUMN(),4,1,"Monitoraggio"))="","",INDIRECT(ADDRESS($Z997,COLUMN(),4,1,"Monitoraggio"))),"")</f>
        <v/>
      </c>
      <c r="AB997" s="114" t="str" cm="1">
        <f t="array" aca="1" ref="AB997" ca="1">IFERROR(IF(INDIRECT(ADDRESS($Z997,COLUMN(),4,1,"Monitoraggio"))="","",INDIRECT(ADDRESS($Z997,COLUMN(),4,1,"Monitoraggio"))),"")</f>
        <v/>
      </c>
      <c r="AC997" s="114" t="str" cm="1">
        <f t="array" aca="1" ref="AC997" ca="1">IFERROR(IF(INDIRECT(ADDRESS($Z997,COLUMN(),4,1,"Monitoraggio"))="","",INDIRECT(ADDRESS($Z997,COLUMN(),4,1,"Monitoraggio"))),"")</f>
        <v/>
      </c>
      <c r="AD997" s="48" t="str" cm="1">
        <f t="array" aca="1" ref="AD997" ca="1">IFERROR(IF(INDIRECT(ADDRESS($Z997,COLUMN(),4,1,"Monitoraggio"))="","",INDIRECT(ADDRESS($Z997,COLUMN(),4,1,"Monitoraggio"))),"")</f>
        <v/>
      </c>
      <c r="AE997" s="61" t="str" cm="1">
        <f t="array" aca="1" ref="AE997" ca="1">IFERROR(IF(INDIRECT(ADDRESS($Z997,COLUMN(),4,1,"Monitoraggio"))="","",INDIRECT(ADDRESS($Z997,COLUMN(),4,1,"Monitoraggio"))),"")</f>
        <v/>
      </c>
      <c r="AF997" s="116" t="str" cm="1">
        <f t="array" aca="1" ref="AF997" ca="1">IFERROR(IF(INDIRECT(ADDRESS($Z997,COLUMN(),4,1,"Monitoraggio"))="","",INDIRECT(ADDRESS($Z997,COLUMN(),4,1,"Monitoraggio"))),"")</f>
        <v/>
      </c>
      <c r="AG997" s="61" t="str" cm="1">
        <f t="array" aca="1" ref="AG997" ca="1">IFERROR(IF(INDIRECT(ADDRESS($Z997,COLUMN(),4,1,"Monitoraggio"))="","",INDIRECT(ADDRESS($Z997,COLUMN(),4,1,"Monitoraggio"))),"")</f>
        <v/>
      </c>
      <c r="AH997" s="116" t="str" cm="1">
        <f t="array" aca="1" ref="AH997" ca="1">IFERROR(IF(INDIRECT(ADDRESS($Z997,COLUMN(),4,1,"Monitoraggio"))="","",INDIRECT(ADDRESS($Z997,COLUMN(),4,1,"Monitoraggio"))),"")</f>
        <v/>
      </c>
      <c r="AI997" s="114" t="str" cm="1">
        <f t="array" aca="1" ref="AI997" ca="1">IFERROR(IF(INDIRECT(ADDRESS($Z997,COLUMN(),4,1,"Monitoraggio"))="","",INDIRECT(ADDRESS($Z997,COLUMN(),4,1,"Monitoraggio"))),"")</f>
        <v/>
      </c>
      <c r="AJ997" s="118" t="str" cm="1">
        <f t="array" aca="1" ref="AJ997" ca="1">IFERROR(IF(INDIRECT(ADDRESS($Z997,COLUMN(),4,1,"Monitoraggio"))="","",INDIRECT(ADDRESS($Z997,COLUMN(),4,1,"Monitoraggio"))),"")</f>
        <v/>
      </c>
      <c r="AK997" s="119" t="str" cm="1">
        <f t="array" aca="1" ref="AK997" ca="1">IFERROR(IF(INDIRECT(ADDRESS($Z997,COLUMN(),4,1,"Monitoraggio"))="","",INDIRECT(ADDRESS($Z997,COLUMN(),4,1,"Monitoraggio"))),"")</f>
        <v/>
      </c>
      <c r="AL997" s="79" t="str" cm="1">
        <f t="array" aca="1" ref="AL997" ca="1">IFERROR(IF(INDIRECT(ADDRESS($Z997,COLUMN(),4,1,"Monitoraggio"))="","",INDIRECT(ADDRESS($Z997,COLUMN(),4,1,"Monitoraggio"))),"")</f>
        <v/>
      </c>
      <c r="AM997" s="77" t="str" cm="1">
        <f t="array" aca="1" ref="AM997" ca="1">IFERROR(IF(INDIRECT(ADDRESS($Z997,COLUMN(),4,1,"Monitoraggio"))="","",INDIRECT(ADDRESS($Z997,COLUMN(),4,1,"Monitoraggio"))),"")</f>
        <v/>
      </c>
      <c r="AN997" s="79" t="str" cm="1">
        <f t="array" aca="1" ref="AN997" ca="1">IFERROR(IF(INDIRECT(ADDRESS($Z997,COLUMN(),4,1,"Monitoraggio"))="","",INDIRECT(ADDRESS($Z997,COLUMN(),4,1,"Monitoraggio"))),"")</f>
        <v/>
      </c>
      <c r="AO997" s="79" t="str" cm="1">
        <f t="array" aca="1" ref="AO997" ca="1">IFERROR(IF(INDIRECT(ADDRESS($Z997,COLUMN(),4,1,"Monitoraggio"))="","",INDIRECT(ADDRESS($Z997,COLUMN(),4,1,"Monitoraggio"))),"")</f>
        <v/>
      </c>
      <c r="AP997" s="79" t="str" cm="1">
        <f t="array" aca="1" ref="AP997" ca="1">IFERROR(IF(INDIRECT(ADDRESS($Z997,COLUMN(),4,1,"Monitoraggio"))="","",INDIRECT(ADDRESS($Z997,COLUMN(),4,1,"Monitoraggio"))),"")</f>
        <v/>
      </c>
      <c r="AQ997" s="81" t="str" cm="1">
        <f t="array" aca="1" ref="AQ997" ca="1">IFERROR(IF(INDIRECT(ADDRESS($Z997,COLUMN(),4,1,"Monitoraggio"))="","",INDIRECT(ADDRESS($Z997,COLUMN(),4,1,"Monitoraggio"))),"")</f>
        <v/>
      </c>
      <c r="AR997" s="122" t="str" cm="1">
        <f t="array" aca="1" ref="AR997" ca="1">IFERROR(IF(INDIRECT(ADDRESS($Z997,COLUMN(),4,1,"Monitoraggio"))="","",INDIRECT(ADDRESS($Z997,COLUMN(),4,1,"Monitoraggio"))),"")</f>
        <v/>
      </c>
      <c r="AS997" s="118" t="str" cm="1">
        <f t="array" aca="1" ref="AS997" ca="1">IFERROR(IF(INDIRECT(ADDRESS($Z997,COLUMN(),4,1,"Monitoraggio"))="","",INDIRECT(ADDRESS($Z997,COLUMN(),4,1,"Monitoraggio"))),"")</f>
        <v/>
      </c>
      <c r="AT997" s="119" t="str" cm="1">
        <f t="array" aca="1" ref="AT997" ca="1">IFERROR(IF(INDIRECT(ADDRESS($Z997,COLUMN(),4,1,"Monitoraggio"))="","",INDIRECT(ADDRESS($Z997,COLUMN(),4,1,"Monitoraggio"))),"")</f>
        <v/>
      </c>
      <c r="AU997" s="79" t="str" cm="1">
        <f t="array" aca="1" ref="AU997" ca="1">IFERROR(IF(INDIRECT(ADDRESS($Z997,COLUMN(),4,1,"Monitoraggio"))="","",INDIRECT(ADDRESS($Z997,COLUMN(),4,1,"Monitoraggio"))),"")</f>
        <v/>
      </c>
      <c r="AV997" s="119" t="str" cm="1">
        <f t="array" aca="1" ref="AV997" ca="1">IFERROR(IF(INDIRECT(ADDRESS($Z997,COLUMN(),4,1,"Monitoraggio"))="","",INDIRECT(ADDRESS($Z997,COLUMN(),4,1,"Monitoraggio"))),"")</f>
        <v/>
      </c>
      <c r="AW997" s="124" t="str" cm="1">
        <f t="array" aca="1" ref="AW997" ca="1">IFERROR(IF(INDIRECT(ADDRESS($Z997,COLUMN(),4,1,"Monitoraggio"))="","",INDIRECT(ADDRESS($Z997,COLUMN(),4,1,"Monitoraggio"))),"")</f>
        <v/>
      </c>
      <c r="AX997" s="62" t="str" cm="1">
        <f t="array" aca="1" ref="AX997" ca="1">IFERROR(IF(INDIRECT(ADDRESS($Z997,COLUMN(),4,1,"Monitoraggio"))="","",INDIRECT(ADDRESS($Z997,COLUMN(),4,1,"Monitoraggio"))),"")</f>
        <v/>
      </c>
      <c r="AY997" s="79" t="str" cm="1">
        <f t="array" aca="1" ref="AY997" ca="1">IFERROR(IF(INDIRECT(ADDRESS($Z997,COLUMN(),4,1,"Monitoraggio"))="","",INDIRECT(ADDRESS($Z997,COLUMN(),4,1,"Monitoraggio"))),"")</f>
        <v/>
      </c>
      <c r="AZ997" s="84" t="str" cm="1">
        <f t="array" aca="1" ref="AZ997" ca="1">IFERROR(IF(INDIRECT(ADDRESS($Z997,COLUMN(),4,1,"Monitoraggio"))="","",INDIRECT(ADDRESS($Z997,COLUMN(),4,1,"Monitoraggio"))),"")</f>
        <v/>
      </c>
      <c r="BA997" s="81" t="str" cm="1">
        <f t="array" aca="1" ref="BA997" ca="1">IFERROR(IF(INDIRECT(ADDRESS($Z997,COLUMN(),4,1,"Monitoraggio"))="","",INDIRECT(ADDRESS($Z997,COLUMN(),4,1,"Monitoraggio"))),"")</f>
        <v/>
      </c>
      <c r="BB997" s="86" t="str" cm="1">
        <f t="array" aca="1" ref="BB997" ca="1">IFERROR(IF(INDIRECT(ADDRESS($Z997,COLUMN(),4,1,"Monitoraggio"))="","",INDIRECT(ADDRESS($Z997,COLUMN(),4,1,"Monitoraggio"))),"")</f>
        <v/>
      </c>
      <c r="BC997" s="79" t="str" cm="1">
        <f t="array" aca="1" ref="BC997" ca="1">IFERROR(IF(INDIRECT(ADDRESS($Z997,COLUMN(),4,1,"Monitoraggio"))="","",INDIRECT(ADDRESS($Z997,COLUMN(),4,1,"Monitoraggio"))),"")</f>
        <v/>
      </c>
      <c r="BD997" s="79" t="str" cm="1">
        <f t="array" aca="1" ref="BD997" ca="1">IFERROR(IF(INDIRECT(ADDRESS($Z997,COLUMN(),4,1,"Monitoraggio"))="","",INDIRECT(ADDRESS($Z997,COLUMN(),4,1,"Monitoraggio"))),"")</f>
        <v/>
      </c>
      <c r="BE997" s="79" t="str" cm="1">
        <f t="array" aca="1" ref="BE997" ca="1">IFERROR(IF(INDIRECT(ADDRESS($Z997,COLUMN(),4,1,"Monitoraggio"))="","",INDIRECT(ADDRESS($Z997,COLUMN(),4,1,"Monitoraggio"))),"")</f>
        <v/>
      </c>
      <c r="BF997" s="79" t="str" cm="1">
        <f t="array" aca="1" ref="BF997" ca="1">IFERROR(IF(INDIRECT(ADDRESS($Z997,COLUMN(),4,1,"Monitoraggio"))="","",INDIRECT(ADDRESS($Z997,COLUMN(),4,1,"Monitoraggio"))),"")</f>
        <v/>
      </c>
      <c r="BG997" s="114" t="str" cm="1">
        <f t="array" aca="1" ref="BG997" ca="1">IFERROR(IF(INDIRECT(ADDRESS($Z997,COLUMN(),4,1,"Monitoraggio"))="","",INDIRECT(ADDRESS($Z997,COLUMN(),4,1,"Monitoraggio"))),"")</f>
        <v/>
      </c>
      <c r="BH997" s="48" t="str" cm="1">
        <f t="array" aca="1" ref="BH997" ca="1">IFERROR(IF(INDIRECT(ADDRESS($Z997,COLUMN(),4,1,"Monitoraggio"))="","",INDIRECT(ADDRESS($Z997,COLUMN(),4,1,"Monitoraggio"))),"")</f>
        <v/>
      </c>
      <c r="BI997" s="84" t="str" cm="1">
        <f t="array" aca="1" ref="BI997" ca="1">IFERROR(IF(INDIRECT(ADDRESS($Z997,COLUMN(),4,1,"Monitoraggio"))="","",INDIRECT(ADDRESS($Z997,COLUMN(),4,1,"Monitoraggio"))),"")</f>
        <v/>
      </c>
      <c r="BJ997" s="81" t="str" cm="1">
        <f t="array" aca="1" ref="BJ997" ca="1">IFERROR(IF(INDIRECT(ADDRESS($Z997,COLUMN(),4,1,"Monitoraggio"))="","",INDIRECT(ADDRESS($Z997,COLUMN(),4,1,"Monitoraggio"))),"")</f>
        <v/>
      </c>
    </row>
    <row r="998" spans="26:62" x14ac:dyDescent="0.2">
      <c r="Z998" s="132" t="str">
        <f>IFERROR(MATCH(ROW()-9,Monitoraggio!Z$1:Z$1000,0),"")</f>
        <v/>
      </c>
      <c r="AA998" s="60" t="str" cm="1">
        <f t="array" aca="1" ref="AA998" ca="1">IFERROR(IF(INDIRECT(ADDRESS($Z998,COLUMN(),4,1,"Monitoraggio"))="","",INDIRECT(ADDRESS($Z998,COLUMN(),4,1,"Monitoraggio"))),"")</f>
        <v/>
      </c>
      <c r="AB998" s="114" t="str" cm="1">
        <f t="array" aca="1" ref="AB998" ca="1">IFERROR(IF(INDIRECT(ADDRESS($Z998,COLUMN(),4,1,"Monitoraggio"))="","",INDIRECT(ADDRESS($Z998,COLUMN(),4,1,"Monitoraggio"))),"")</f>
        <v/>
      </c>
      <c r="AC998" s="114" t="str" cm="1">
        <f t="array" aca="1" ref="AC998" ca="1">IFERROR(IF(INDIRECT(ADDRESS($Z998,COLUMN(),4,1,"Monitoraggio"))="","",INDIRECT(ADDRESS($Z998,COLUMN(),4,1,"Monitoraggio"))),"")</f>
        <v/>
      </c>
      <c r="AD998" s="48" t="str" cm="1">
        <f t="array" aca="1" ref="AD998" ca="1">IFERROR(IF(INDIRECT(ADDRESS($Z998,COLUMN(),4,1,"Monitoraggio"))="","",INDIRECT(ADDRESS($Z998,COLUMN(),4,1,"Monitoraggio"))),"")</f>
        <v/>
      </c>
      <c r="AE998" s="61" t="str" cm="1">
        <f t="array" aca="1" ref="AE998" ca="1">IFERROR(IF(INDIRECT(ADDRESS($Z998,COLUMN(),4,1,"Monitoraggio"))="","",INDIRECT(ADDRESS($Z998,COLUMN(),4,1,"Monitoraggio"))),"")</f>
        <v/>
      </c>
      <c r="AF998" s="116" t="str" cm="1">
        <f t="array" aca="1" ref="AF998" ca="1">IFERROR(IF(INDIRECT(ADDRESS($Z998,COLUMN(),4,1,"Monitoraggio"))="","",INDIRECT(ADDRESS($Z998,COLUMN(),4,1,"Monitoraggio"))),"")</f>
        <v/>
      </c>
      <c r="AG998" s="61" t="str" cm="1">
        <f t="array" aca="1" ref="AG998" ca="1">IFERROR(IF(INDIRECT(ADDRESS($Z998,COLUMN(),4,1,"Monitoraggio"))="","",INDIRECT(ADDRESS($Z998,COLUMN(),4,1,"Monitoraggio"))),"")</f>
        <v/>
      </c>
      <c r="AH998" s="116" t="str" cm="1">
        <f t="array" aca="1" ref="AH998" ca="1">IFERROR(IF(INDIRECT(ADDRESS($Z998,COLUMN(),4,1,"Monitoraggio"))="","",INDIRECT(ADDRESS($Z998,COLUMN(),4,1,"Monitoraggio"))),"")</f>
        <v/>
      </c>
      <c r="AI998" s="114" t="str" cm="1">
        <f t="array" aca="1" ref="AI998" ca="1">IFERROR(IF(INDIRECT(ADDRESS($Z998,COLUMN(),4,1,"Monitoraggio"))="","",INDIRECT(ADDRESS($Z998,COLUMN(),4,1,"Monitoraggio"))),"")</f>
        <v/>
      </c>
      <c r="AJ998" s="118" t="str" cm="1">
        <f t="array" aca="1" ref="AJ998" ca="1">IFERROR(IF(INDIRECT(ADDRESS($Z998,COLUMN(),4,1,"Monitoraggio"))="","",INDIRECT(ADDRESS($Z998,COLUMN(),4,1,"Monitoraggio"))),"")</f>
        <v/>
      </c>
      <c r="AK998" s="119" t="str" cm="1">
        <f t="array" aca="1" ref="AK998" ca="1">IFERROR(IF(INDIRECT(ADDRESS($Z998,COLUMN(),4,1,"Monitoraggio"))="","",INDIRECT(ADDRESS($Z998,COLUMN(),4,1,"Monitoraggio"))),"")</f>
        <v/>
      </c>
      <c r="AL998" s="79" t="str" cm="1">
        <f t="array" aca="1" ref="AL998" ca="1">IFERROR(IF(INDIRECT(ADDRESS($Z998,COLUMN(),4,1,"Monitoraggio"))="","",INDIRECT(ADDRESS($Z998,COLUMN(),4,1,"Monitoraggio"))),"")</f>
        <v/>
      </c>
      <c r="AM998" s="77" t="str" cm="1">
        <f t="array" aca="1" ref="AM998" ca="1">IFERROR(IF(INDIRECT(ADDRESS($Z998,COLUMN(),4,1,"Monitoraggio"))="","",INDIRECT(ADDRESS($Z998,COLUMN(),4,1,"Monitoraggio"))),"")</f>
        <v/>
      </c>
      <c r="AN998" s="79" t="str" cm="1">
        <f t="array" aca="1" ref="AN998" ca="1">IFERROR(IF(INDIRECT(ADDRESS($Z998,COLUMN(),4,1,"Monitoraggio"))="","",INDIRECT(ADDRESS($Z998,COLUMN(),4,1,"Monitoraggio"))),"")</f>
        <v/>
      </c>
      <c r="AO998" s="79" t="str" cm="1">
        <f t="array" aca="1" ref="AO998" ca="1">IFERROR(IF(INDIRECT(ADDRESS($Z998,COLUMN(),4,1,"Monitoraggio"))="","",INDIRECT(ADDRESS($Z998,COLUMN(),4,1,"Monitoraggio"))),"")</f>
        <v/>
      </c>
      <c r="AP998" s="79" t="str" cm="1">
        <f t="array" aca="1" ref="AP998" ca="1">IFERROR(IF(INDIRECT(ADDRESS($Z998,COLUMN(),4,1,"Monitoraggio"))="","",INDIRECT(ADDRESS($Z998,COLUMN(),4,1,"Monitoraggio"))),"")</f>
        <v/>
      </c>
      <c r="AQ998" s="81" t="str" cm="1">
        <f t="array" aca="1" ref="AQ998" ca="1">IFERROR(IF(INDIRECT(ADDRESS($Z998,COLUMN(),4,1,"Monitoraggio"))="","",INDIRECT(ADDRESS($Z998,COLUMN(),4,1,"Monitoraggio"))),"")</f>
        <v/>
      </c>
      <c r="AR998" s="122" t="str" cm="1">
        <f t="array" aca="1" ref="AR998" ca="1">IFERROR(IF(INDIRECT(ADDRESS($Z998,COLUMN(),4,1,"Monitoraggio"))="","",INDIRECT(ADDRESS($Z998,COLUMN(),4,1,"Monitoraggio"))),"")</f>
        <v/>
      </c>
      <c r="AS998" s="118" t="str" cm="1">
        <f t="array" aca="1" ref="AS998" ca="1">IFERROR(IF(INDIRECT(ADDRESS($Z998,COLUMN(),4,1,"Monitoraggio"))="","",INDIRECT(ADDRESS($Z998,COLUMN(),4,1,"Monitoraggio"))),"")</f>
        <v/>
      </c>
      <c r="AT998" s="119" t="str" cm="1">
        <f t="array" aca="1" ref="AT998" ca="1">IFERROR(IF(INDIRECT(ADDRESS($Z998,COLUMN(),4,1,"Monitoraggio"))="","",INDIRECT(ADDRESS($Z998,COLUMN(),4,1,"Monitoraggio"))),"")</f>
        <v/>
      </c>
      <c r="AU998" s="79" t="str" cm="1">
        <f t="array" aca="1" ref="AU998" ca="1">IFERROR(IF(INDIRECT(ADDRESS($Z998,COLUMN(),4,1,"Monitoraggio"))="","",INDIRECT(ADDRESS($Z998,COLUMN(),4,1,"Monitoraggio"))),"")</f>
        <v/>
      </c>
      <c r="AV998" s="119" t="str" cm="1">
        <f t="array" aca="1" ref="AV998" ca="1">IFERROR(IF(INDIRECT(ADDRESS($Z998,COLUMN(),4,1,"Monitoraggio"))="","",INDIRECT(ADDRESS($Z998,COLUMN(),4,1,"Monitoraggio"))),"")</f>
        <v/>
      </c>
      <c r="AW998" s="124" t="str" cm="1">
        <f t="array" aca="1" ref="AW998" ca="1">IFERROR(IF(INDIRECT(ADDRESS($Z998,COLUMN(),4,1,"Monitoraggio"))="","",INDIRECT(ADDRESS($Z998,COLUMN(),4,1,"Monitoraggio"))),"")</f>
        <v/>
      </c>
      <c r="AX998" s="62" t="str" cm="1">
        <f t="array" aca="1" ref="AX998" ca="1">IFERROR(IF(INDIRECT(ADDRESS($Z998,COLUMN(),4,1,"Monitoraggio"))="","",INDIRECT(ADDRESS($Z998,COLUMN(),4,1,"Monitoraggio"))),"")</f>
        <v/>
      </c>
      <c r="AY998" s="79" t="str" cm="1">
        <f t="array" aca="1" ref="AY998" ca="1">IFERROR(IF(INDIRECT(ADDRESS($Z998,COLUMN(),4,1,"Monitoraggio"))="","",INDIRECT(ADDRESS($Z998,COLUMN(),4,1,"Monitoraggio"))),"")</f>
        <v/>
      </c>
      <c r="AZ998" s="84" t="str" cm="1">
        <f t="array" aca="1" ref="AZ998" ca="1">IFERROR(IF(INDIRECT(ADDRESS($Z998,COLUMN(),4,1,"Monitoraggio"))="","",INDIRECT(ADDRESS($Z998,COLUMN(),4,1,"Monitoraggio"))),"")</f>
        <v/>
      </c>
      <c r="BA998" s="81" t="str" cm="1">
        <f t="array" aca="1" ref="BA998" ca="1">IFERROR(IF(INDIRECT(ADDRESS($Z998,COLUMN(),4,1,"Monitoraggio"))="","",INDIRECT(ADDRESS($Z998,COLUMN(),4,1,"Monitoraggio"))),"")</f>
        <v/>
      </c>
      <c r="BB998" s="86" t="str" cm="1">
        <f t="array" aca="1" ref="BB998" ca="1">IFERROR(IF(INDIRECT(ADDRESS($Z998,COLUMN(),4,1,"Monitoraggio"))="","",INDIRECT(ADDRESS($Z998,COLUMN(),4,1,"Monitoraggio"))),"")</f>
        <v/>
      </c>
      <c r="BC998" s="79" t="str" cm="1">
        <f t="array" aca="1" ref="BC998" ca="1">IFERROR(IF(INDIRECT(ADDRESS($Z998,COLUMN(),4,1,"Monitoraggio"))="","",INDIRECT(ADDRESS($Z998,COLUMN(),4,1,"Monitoraggio"))),"")</f>
        <v/>
      </c>
      <c r="BD998" s="79" t="str" cm="1">
        <f t="array" aca="1" ref="BD998" ca="1">IFERROR(IF(INDIRECT(ADDRESS($Z998,COLUMN(),4,1,"Monitoraggio"))="","",INDIRECT(ADDRESS($Z998,COLUMN(),4,1,"Monitoraggio"))),"")</f>
        <v/>
      </c>
      <c r="BE998" s="79" t="str" cm="1">
        <f t="array" aca="1" ref="BE998" ca="1">IFERROR(IF(INDIRECT(ADDRESS($Z998,COLUMN(),4,1,"Monitoraggio"))="","",INDIRECT(ADDRESS($Z998,COLUMN(),4,1,"Monitoraggio"))),"")</f>
        <v/>
      </c>
      <c r="BF998" s="79" t="str" cm="1">
        <f t="array" aca="1" ref="BF998" ca="1">IFERROR(IF(INDIRECT(ADDRESS($Z998,COLUMN(),4,1,"Monitoraggio"))="","",INDIRECT(ADDRESS($Z998,COLUMN(),4,1,"Monitoraggio"))),"")</f>
        <v/>
      </c>
      <c r="BG998" s="114" t="str" cm="1">
        <f t="array" aca="1" ref="BG998" ca="1">IFERROR(IF(INDIRECT(ADDRESS($Z998,COLUMN(),4,1,"Monitoraggio"))="","",INDIRECT(ADDRESS($Z998,COLUMN(),4,1,"Monitoraggio"))),"")</f>
        <v/>
      </c>
      <c r="BH998" s="48" t="str" cm="1">
        <f t="array" aca="1" ref="BH998" ca="1">IFERROR(IF(INDIRECT(ADDRESS($Z998,COLUMN(),4,1,"Monitoraggio"))="","",INDIRECT(ADDRESS($Z998,COLUMN(),4,1,"Monitoraggio"))),"")</f>
        <v/>
      </c>
      <c r="BI998" s="84" t="str" cm="1">
        <f t="array" aca="1" ref="BI998" ca="1">IFERROR(IF(INDIRECT(ADDRESS($Z998,COLUMN(),4,1,"Monitoraggio"))="","",INDIRECT(ADDRESS($Z998,COLUMN(),4,1,"Monitoraggio"))),"")</f>
        <v/>
      </c>
      <c r="BJ998" s="81" t="str" cm="1">
        <f t="array" aca="1" ref="BJ998" ca="1">IFERROR(IF(INDIRECT(ADDRESS($Z998,COLUMN(),4,1,"Monitoraggio"))="","",INDIRECT(ADDRESS($Z998,COLUMN(),4,1,"Monitoraggio"))),"")</f>
        <v/>
      </c>
    </row>
    <row r="999" spans="26:62" x14ac:dyDescent="0.2">
      <c r="Z999" s="132" t="str">
        <f>IFERROR(MATCH(ROW()-9,Monitoraggio!Z$1:Z$1000,0),"")</f>
        <v/>
      </c>
      <c r="AA999" s="60" t="str" cm="1">
        <f t="array" aca="1" ref="AA999" ca="1">IFERROR(IF(INDIRECT(ADDRESS($Z999,COLUMN(),4,1,"Monitoraggio"))="","",INDIRECT(ADDRESS($Z999,COLUMN(),4,1,"Monitoraggio"))),"")</f>
        <v/>
      </c>
      <c r="AB999" s="114" t="str" cm="1">
        <f t="array" aca="1" ref="AB999" ca="1">IFERROR(IF(INDIRECT(ADDRESS($Z999,COLUMN(),4,1,"Monitoraggio"))="","",INDIRECT(ADDRESS($Z999,COLUMN(),4,1,"Monitoraggio"))),"")</f>
        <v/>
      </c>
      <c r="AC999" s="114" t="str" cm="1">
        <f t="array" aca="1" ref="AC999" ca="1">IFERROR(IF(INDIRECT(ADDRESS($Z999,COLUMN(),4,1,"Monitoraggio"))="","",INDIRECT(ADDRESS($Z999,COLUMN(),4,1,"Monitoraggio"))),"")</f>
        <v/>
      </c>
      <c r="AD999" s="48" t="str" cm="1">
        <f t="array" aca="1" ref="AD999" ca="1">IFERROR(IF(INDIRECT(ADDRESS($Z999,COLUMN(),4,1,"Monitoraggio"))="","",INDIRECT(ADDRESS($Z999,COLUMN(),4,1,"Monitoraggio"))),"")</f>
        <v/>
      </c>
      <c r="AE999" s="61" t="str" cm="1">
        <f t="array" aca="1" ref="AE999" ca="1">IFERROR(IF(INDIRECT(ADDRESS($Z999,COLUMN(),4,1,"Monitoraggio"))="","",INDIRECT(ADDRESS($Z999,COLUMN(),4,1,"Monitoraggio"))),"")</f>
        <v/>
      </c>
      <c r="AF999" s="116" t="str" cm="1">
        <f t="array" aca="1" ref="AF999" ca="1">IFERROR(IF(INDIRECT(ADDRESS($Z999,COLUMN(),4,1,"Monitoraggio"))="","",INDIRECT(ADDRESS($Z999,COLUMN(),4,1,"Monitoraggio"))),"")</f>
        <v/>
      </c>
      <c r="AG999" s="61" t="str" cm="1">
        <f t="array" aca="1" ref="AG999" ca="1">IFERROR(IF(INDIRECT(ADDRESS($Z999,COLUMN(),4,1,"Monitoraggio"))="","",INDIRECT(ADDRESS($Z999,COLUMN(),4,1,"Monitoraggio"))),"")</f>
        <v/>
      </c>
      <c r="AH999" s="116" t="str" cm="1">
        <f t="array" aca="1" ref="AH999" ca="1">IFERROR(IF(INDIRECT(ADDRESS($Z999,COLUMN(),4,1,"Monitoraggio"))="","",INDIRECT(ADDRESS($Z999,COLUMN(),4,1,"Monitoraggio"))),"")</f>
        <v/>
      </c>
      <c r="AI999" s="114" t="str" cm="1">
        <f t="array" aca="1" ref="AI999" ca="1">IFERROR(IF(INDIRECT(ADDRESS($Z999,COLUMN(),4,1,"Monitoraggio"))="","",INDIRECT(ADDRESS($Z999,COLUMN(),4,1,"Monitoraggio"))),"")</f>
        <v/>
      </c>
      <c r="AJ999" s="118" t="str" cm="1">
        <f t="array" aca="1" ref="AJ999" ca="1">IFERROR(IF(INDIRECT(ADDRESS($Z999,COLUMN(),4,1,"Monitoraggio"))="","",INDIRECT(ADDRESS($Z999,COLUMN(),4,1,"Monitoraggio"))),"")</f>
        <v/>
      </c>
      <c r="AK999" s="119" t="str" cm="1">
        <f t="array" aca="1" ref="AK999" ca="1">IFERROR(IF(INDIRECT(ADDRESS($Z999,COLUMN(),4,1,"Monitoraggio"))="","",INDIRECT(ADDRESS($Z999,COLUMN(),4,1,"Monitoraggio"))),"")</f>
        <v/>
      </c>
      <c r="AL999" s="79" t="str" cm="1">
        <f t="array" aca="1" ref="AL999" ca="1">IFERROR(IF(INDIRECT(ADDRESS($Z999,COLUMN(),4,1,"Monitoraggio"))="","",INDIRECT(ADDRESS($Z999,COLUMN(),4,1,"Monitoraggio"))),"")</f>
        <v/>
      </c>
      <c r="AM999" s="77" t="str" cm="1">
        <f t="array" aca="1" ref="AM999" ca="1">IFERROR(IF(INDIRECT(ADDRESS($Z999,COLUMN(),4,1,"Monitoraggio"))="","",INDIRECT(ADDRESS($Z999,COLUMN(),4,1,"Monitoraggio"))),"")</f>
        <v/>
      </c>
      <c r="AN999" s="79" t="str" cm="1">
        <f t="array" aca="1" ref="AN999" ca="1">IFERROR(IF(INDIRECT(ADDRESS($Z999,COLUMN(),4,1,"Monitoraggio"))="","",INDIRECT(ADDRESS($Z999,COLUMN(),4,1,"Monitoraggio"))),"")</f>
        <v/>
      </c>
      <c r="AO999" s="79" t="str" cm="1">
        <f t="array" aca="1" ref="AO999" ca="1">IFERROR(IF(INDIRECT(ADDRESS($Z999,COLUMN(),4,1,"Monitoraggio"))="","",INDIRECT(ADDRESS($Z999,COLUMN(),4,1,"Monitoraggio"))),"")</f>
        <v/>
      </c>
      <c r="AP999" s="79" t="str" cm="1">
        <f t="array" aca="1" ref="AP999" ca="1">IFERROR(IF(INDIRECT(ADDRESS($Z999,COLUMN(),4,1,"Monitoraggio"))="","",INDIRECT(ADDRESS($Z999,COLUMN(),4,1,"Monitoraggio"))),"")</f>
        <v/>
      </c>
      <c r="AQ999" s="81" t="str" cm="1">
        <f t="array" aca="1" ref="AQ999" ca="1">IFERROR(IF(INDIRECT(ADDRESS($Z999,COLUMN(),4,1,"Monitoraggio"))="","",INDIRECT(ADDRESS($Z999,COLUMN(),4,1,"Monitoraggio"))),"")</f>
        <v/>
      </c>
      <c r="AR999" s="122" t="str" cm="1">
        <f t="array" aca="1" ref="AR999" ca="1">IFERROR(IF(INDIRECT(ADDRESS($Z999,COLUMN(),4,1,"Monitoraggio"))="","",INDIRECT(ADDRESS($Z999,COLUMN(),4,1,"Monitoraggio"))),"")</f>
        <v/>
      </c>
      <c r="AS999" s="118" t="str" cm="1">
        <f t="array" aca="1" ref="AS999" ca="1">IFERROR(IF(INDIRECT(ADDRESS($Z999,COLUMN(),4,1,"Monitoraggio"))="","",INDIRECT(ADDRESS($Z999,COLUMN(),4,1,"Monitoraggio"))),"")</f>
        <v/>
      </c>
      <c r="AT999" s="119" t="str" cm="1">
        <f t="array" aca="1" ref="AT999" ca="1">IFERROR(IF(INDIRECT(ADDRESS($Z999,COLUMN(),4,1,"Monitoraggio"))="","",INDIRECT(ADDRESS($Z999,COLUMN(),4,1,"Monitoraggio"))),"")</f>
        <v/>
      </c>
      <c r="AU999" s="79" t="str" cm="1">
        <f t="array" aca="1" ref="AU999" ca="1">IFERROR(IF(INDIRECT(ADDRESS($Z999,COLUMN(),4,1,"Monitoraggio"))="","",INDIRECT(ADDRESS($Z999,COLUMN(),4,1,"Monitoraggio"))),"")</f>
        <v/>
      </c>
      <c r="AV999" s="119" t="str" cm="1">
        <f t="array" aca="1" ref="AV999" ca="1">IFERROR(IF(INDIRECT(ADDRESS($Z999,COLUMN(),4,1,"Monitoraggio"))="","",INDIRECT(ADDRESS($Z999,COLUMN(),4,1,"Monitoraggio"))),"")</f>
        <v/>
      </c>
      <c r="AW999" s="124" t="str" cm="1">
        <f t="array" aca="1" ref="AW999" ca="1">IFERROR(IF(INDIRECT(ADDRESS($Z999,COLUMN(),4,1,"Monitoraggio"))="","",INDIRECT(ADDRESS($Z999,COLUMN(),4,1,"Monitoraggio"))),"")</f>
        <v/>
      </c>
      <c r="AX999" s="62" t="str" cm="1">
        <f t="array" aca="1" ref="AX999" ca="1">IFERROR(IF(INDIRECT(ADDRESS($Z999,COLUMN(),4,1,"Monitoraggio"))="","",INDIRECT(ADDRESS($Z999,COLUMN(),4,1,"Monitoraggio"))),"")</f>
        <v/>
      </c>
      <c r="AY999" s="79" t="str" cm="1">
        <f t="array" aca="1" ref="AY999" ca="1">IFERROR(IF(INDIRECT(ADDRESS($Z999,COLUMN(),4,1,"Monitoraggio"))="","",INDIRECT(ADDRESS($Z999,COLUMN(),4,1,"Monitoraggio"))),"")</f>
        <v/>
      </c>
      <c r="AZ999" s="84" t="str" cm="1">
        <f t="array" aca="1" ref="AZ999" ca="1">IFERROR(IF(INDIRECT(ADDRESS($Z999,COLUMN(),4,1,"Monitoraggio"))="","",INDIRECT(ADDRESS($Z999,COLUMN(),4,1,"Monitoraggio"))),"")</f>
        <v/>
      </c>
      <c r="BA999" s="81" t="str" cm="1">
        <f t="array" aca="1" ref="BA999" ca="1">IFERROR(IF(INDIRECT(ADDRESS($Z999,COLUMN(),4,1,"Monitoraggio"))="","",INDIRECT(ADDRESS($Z999,COLUMN(),4,1,"Monitoraggio"))),"")</f>
        <v/>
      </c>
      <c r="BB999" s="86" t="str" cm="1">
        <f t="array" aca="1" ref="BB999" ca="1">IFERROR(IF(INDIRECT(ADDRESS($Z999,COLUMN(),4,1,"Monitoraggio"))="","",INDIRECT(ADDRESS($Z999,COLUMN(),4,1,"Monitoraggio"))),"")</f>
        <v/>
      </c>
      <c r="BC999" s="79" t="str" cm="1">
        <f t="array" aca="1" ref="BC999" ca="1">IFERROR(IF(INDIRECT(ADDRESS($Z999,COLUMN(),4,1,"Monitoraggio"))="","",INDIRECT(ADDRESS($Z999,COLUMN(),4,1,"Monitoraggio"))),"")</f>
        <v/>
      </c>
      <c r="BD999" s="79" t="str" cm="1">
        <f t="array" aca="1" ref="BD999" ca="1">IFERROR(IF(INDIRECT(ADDRESS($Z999,COLUMN(),4,1,"Monitoraggio"))="","",INDIRECT(ADDRESS($Z999,COLUMN(),4,1,"Monitoraggio"))),"")</f>
        <v/>
      </c>
      <c r="BE999" s="79" t="str" cm="1">
        <f t="array" aca="1" ref="BE999" ca="1">IFERROR(IF(INDIRECT(ADDRESS($Z999,COLUMN(),4,1,"Monitoraggio"))="","",INDIRECT(ADDRESS($Z999,COLUMN(),4,1,"Monitoraggio"))),"")</f>
        <v/>
      </c>
      <c r="BF999" s="79" t="str" cm="1">
        <f t="array" aca="1" ref="BF999" ca="1">IFERROR(IF(INDIRECT(ADDRESS($Z999,COLUMN(),4,1,"Monitoraggio"))="","",INDIRECT(ADDRESS($Z999,COLUMN(),4,1,"Monitoraggio"))),"")</f>
        <v/>
      </c>
      <c r="BG999" s="114" t="str" cm="1">
        <f t="array" aca="1" ref="BG999" ca="1">IFERROR(IF(INDIRECT(ADDRESS($Z999,COLUMN(),4,1,"Monitoraggio"))="","",INDIRECT(ADDRESS($Z999,COLUMN(),4,1,"Monitoraggio"))),"")</f>
        <v/>
      </c>
      <c r="BH999" s="48" t="str" cm="1">
        <f t="array" aca="1" ref="BH999" ca="1">IFERROR(IF(INDIRECT(ADDRESS($Z999,COLUMN(),4,1,"Monitoraggio"))="","",INDIRECT(ADDRESS($Z999,COLUMN(),4,1,"Monitoraggio"))),"")</f>
        <v/>
      </c>
      <c r="BI999" s="84" t="str" cm="1">
        <f t="array" aca="1" ref="BI999" ca="1">IFERROR(IF(INDIRECT(ADDRESS($Z999,COLUMN(),4,1,"Monitoraggio"))="","",INDIRECT(ADDRESS($Z999,COLUMN(),4,1,"Monitoraggio"))),"")</f>
        <v/>
      </c>
      <c r="BJ999" s="81" t="str" cm="1">
        <f t="array" aca="1" ref="BJ999" ca="1">IFERROR(IF(INDIRECT(ADDRESS($Z999,COLUMN(),4,1,"Monitoraggio"))="","",INDIRECT(ADDRESS($Z999,COLUMN(),4,1,"Monitoraggio"))),"")</f>
        <v/>
      </c>
    </row>
    <row r="1000" spans="26:62" x14ac:dyDescent="0.2">
      <c r="Z1000" s="132" t="str">
        <f>IFERROR(MATCH(ROW()-9,Monitoraggio!Z$1:Z$1000,0),"")</f>
        <v/>
      </c>
      <c r="AA1000" s="63" t="str" cm="1">
        <f t="array" aca="1" ref="AA1000" ca="1">IFERROR(IF(INDIRECT(ADDRESS($Z1000,COLUMN(),4,1,"Monitoraggio"))="","",INDIRECT(ADDRESS($Z1000,COLUMN(),4,1,"Monitoraggio"))),"")</f>
        <v/>
      </c>
      <c r="AB1000" s="115" t="str" cm="1">
        <f t="array" aca="1" ref="AB1000" ca="1">IFERROR(IF(INDIRECT(ADDRESS($Z1000,COLUMN(),4,1,"Monitoraggio"))="","",INDIRECT(ADDRESS($Z1000,COLUMN(),4,1,"Monitoraggio"))),"")</f>
        <v/>
      </c>
      <c r="AC1000" s="115" t="str" cm="1">
        <f t="array" aca="1" ref="AC1000" ca="1">IFERROR(IF(INDIRECT(ADDRESS($Z1000,COLUMN(),4,1,"Monitoraggio"))="","",INDIRECT(ADDRESS($Z1000,COLUMN(),4,1,"Monitoraggio"))),"")</f>
        <v/>
      </c>
      <c r="AD1000" s="49" t="str" cm="1">
        <f t="array" aca="1" ref="AD1000" ca="1">IFERROR(IF(INDIRECT(ADDRESS($Z1000,COLUMN(),4,1,"Monitoraggio"))="","",INDIRECT(ADDRESS($Z1000,COLUMN(),4,1,"Monitoraggio"))),"")</f>
        <v/>
      </c>
      <c r="AE1000" s="64" t="str" cm="1">
        <f t="array" aca="1" ref="AE1000" ca="1">IFERROR(IF(INDIRECT(ADDRESS($Z1000,COLUMN(),4,1,"Monitoraggio"))="","",INDIRECT(ADDRESS($Z1000,COLUMN(),4,1,"Monitoraggio"))),"")</f>
        <v/>
      </c>
      <c r="AF1000" s="117" t="str" cm="1">
        <f t="array" aca="1" ref="AF1000" ca="1">IFERROR(IF(INDIRECT(ADDRESS($Z1000,COLUMN(),4,1,"Monitoraggio"))="","",INDIRECT(ADDRESS($Z1000,COLUMN(),4,1,"Monitoraggio"))),"")</f>
        <v/>
      </c>
      <c r="AG1000" s="64" t="str" cm="1">
        <f t="array" aca="1" ref="AG1000" ca="1">IFERROR(IF(INDIRECT(ADDRESS($Z1000,COLUMN(),4,1,"Monitoraggio"))="","",INDIRECT(ADDRESS($Z1000,COLUMN(),4,1,"Monitoraggio"))),"")</f>
        <v/>
      </c>
      <c r="AH1000" s="117" t="str" cm="1">
        <f t="array" aca="1" ref="AH1000" ca="1">IFERROR(IF(INDIRECT(ADDRESS($Z1000,COLUMN(),4,1,"Monitoraggio"))="","",INDIRECT(ADDRESS($Z1000,COLUMN(),4,1,"Monitoraggio"))),"")</f>
        <v/>
      </c>
      <c r="AI1000" s="115" t="str" cm="1">
        <f t="array" aca="1" ref="AI1000" ca="1">IFERROR(IF(INDIRECT(ADDRESS($Z1000,COLUMN(),4,1,"Monitoraggio"))="","",INDIRECT(ADDRESS($Z1000,COLUMN(),4,1,"Monitoraggio"))),"")</f>
        <v/>
      </c>
      <c r="AJ1000" s="120" t="str" cm="1">
        <f t="array" aca="1" ref="AJ1000" ca="1">IFERROR(IF(INDIRECT(ADDRESS($Z1000,COLUMN(),4,1,"Monitoraggio"))="","",INDIRECT(ADDRESS($Z1000,COLUMN(),4,1,"Monitoraggio"))),"")</f>
        <v/>
      </c>
      <c r="AK1000" s="121" t="str" cm="1">
        <f t="array" aca="1" ref="AK1000" ca="1">IFERROR(IF(INDIRECT(ADDRESS($Z1000,COLUMN(),4,1,"Monitoraggio"))="","",INDIRECT(ADDRESS($Z1000,COLUMN(),4,1,"Monitoraggio"))),"")</f>
        <v/>
      </c>
      <c r="AL1000" s="80" t="str" cm="1">
        <f t="array" aca="1" ref="AL1000" ca="1">IFERROR(IF(INDIRECT(ADDRESS($Z1000,COLUMN(),4,1,"Monitoraggio"))="","",INDIRECT(ADDRESS($Z1000,COLUMN(),4,1,"Monitoraggio"))),"")</f>
        <v/>
      </c>
      <c r="AM1000" s="78" t="str" cm="1">
        <f t="array" aca="1" ref="AM1000" ca="1">IFERROR(IF(INDIRECT(ADDRESS($Z1000,COLUMN(),4,1,"Monitoraggio"))="","",INDIRECT(ADDRESS($Z1000,COLUMN(),4,1,"Monitoraggio"))),"")</f>
        <v/>
      </c>
      <c r="AN1000" s="80" t="str" cm="1">
        <f t="array" aca="1" ref="AN1000" ca="1">IFERROR(IF(INDIRECT(ADDRESS($Z1000,COLUMN(),4,1,"Monitoraggio"))="","",INDIRECT(ADDRESS($Z1000,COLUMN(),4,1,"Monitoraggio"))),"")</f>
        <v/>
      </c>
      <c r="AO1000" s="80" t="str" cm="1">
        <f t="array" aca="1" ref="AO1000" ca="1">IFERROR(IF(INDIRECT(ADDRESS($Z1000,COLUMN(),4,1,"Monitoraggio"))="","",INDIRECT(ADDRESS($Z1000,COLUMN(),4,1,"Monitoraggio"))),"")</f>
        <v/>
      </c>
      <c r="AP1000" s="80" t="str" cm="1">
        <f t="array" aca="1" ref="AP1000" ca="1">IFERROR(IF(INDIRECT(ADDRESS($Z1000,COLUMN(),4,1,"Monitoraggio"))="","",INDIRECT(ADDRESS($Z1000,COLUMN(),4,1,"Monitoraggio"))),"")</f>
        <v/>
      </c>
      <c r="AQ1000" s="82" t="str" cm="1">
        <f t="array" aca="1" ref="AQ1000" ca="1">IFERROR(IF(INDIRECT(ADDRESS($Z1000,COLUMN(),4,1,"Monitoraggio"))="","",INDIRECT(ADDRESS($Z1000,COLUMN(),4,1,"Monitoraggio"))),"")</f>
        <v/>
      </c>
      <c r="AR1000" s="123" t="str" cm="1">
        <f t="array" aca="1" ref="AR1000" ca="1">IFERROR(IF(INDIRECT(ADDRESS($Z1000,COLUMN(),4,1,"Monitoraggio"))="","",INDIRECT(ADDRESS($Z1000,COLUMN(),4,1,"Monitoraggio"))),"")</f>
        <v/>
      </c>
      <c r="AS1000" s="120" t="str" cm="1">
        <f t="array" aca="1" ref="AS1000" ca="1">IFERROR(IF(INDIRECT(ADDRESS($Z1000,COLUMN(),4,1,"Monitoraggio"))="","",INDIRECT(ADDRESS($Z1000,COLUMN(),4,1,"Monitoraggio"))),"")</f>
        <v/>
      </c>
      <c r="AT1000" s="121" t="str" cm="1">
        <f t="array" aca="1" ref="AT1000" ca="1">IFERROR(IF(INDIRECT(ADDRESS($Z1000,COLUMN(),4,1,"Monitoraggio"))="","",INDIRECT(ADDRESS($Z1000,COLUMN(),4,1,"Monitoraggio"))),"")</f>
        <v/>
      </c>
      <c r="AU1000" s="80" t="str" cm="1">
        <f t="array" aca="1" ref="AU1000" ca="1">IFERROR(IF(INDIRECT(ADDRESS($Z1000,COLUMN(),4,1,"Monitoraggio"))="","",INDIRECT(ADDRESS($Z1000,COLUMN(),4,1,"Monitoraggio"))),"")</f>
        <v/>
      </c>
      <c r="AV1000" s="121" t="str" cm="1">
        <f t="array" aca="1" ref="AV1000" ca="1">IFERROR(IF(INDIRECT(ADDRESS($Z1000,COLUMN(),4,1,"Monitoraggio"))="","",INDIRECT(ADDRESS($Z1000,COLUMN(),4,1,"Monitoraggio"))),"")</f>
        <v/>
      </c>
      <c r="AW1000" s="125" t="str" cm="1">
        <f t="array" aca="1" ref="AW1000" ca="1">IFERROR(IF(INDIRECT(ADDRESS($Z1000,COLUMN(),4,1,"Monitoraggio"))="","",INDIRECT(ADDRESS($Z1000,COLUMN(),4,1,"Monitoraggio"))),"")</f>
        <v/>
      </c>
      <c r="AX1000" s="65" t="str" cm="1">
        <f t="array" aca="1" ref="AX1000" ca="1">IFERROR(IF(INDIRECT(ADDRESS($Z1000,COLUMN(),4,1,"Monitoraggio"))="","",INDIRECT(ADDRESS($Z1000,COLUMN(),4,1,"Monitoraggio"))),"")</f>
        <v/>
      </c>
      <c r="AY1000" s="80" t="str" cm="1">
        <f t="array" aca="1" ref="AY1000" ca="1">IFERROR(IF(INDIRECT(ADDRESS($Z1000,COLUMN(),4,1,"Monitoraggio"))="","",INDIRECT(ADDRESS($Z1000,COLUMN(),4,1,"Monitoraggio"))),"")</f>
        <v/>
      </c>
      <c r="AZ1000" s="85" t="str" cm="1">
        <f t="array" aca="1" ref="AZ1000" ca="1">IFERROR(IF(INDIRECT(ADDRESS($Z1000,COLUMN(),4,1,"Monitoraggio"))="","",INDIRECT(ADDRESS($Z1000,COLUMN(),4,1,"Monitoraggio"))),"")</f>
        <v/>
      </c>
      <c r="BA1000" s="82" t="str" cm="1">
        <f t="array" aca="1" ref="BA1000" ca="1">IFERROR(IF(INDIRECT(ADDRESS($Z1000,COLUMN(),4,1,"Monitoraggio"))="","",INDIRECT(ADDRESS($Z1000,COLUMN(),4,1,"Monitoraggio"))),"")</f>
        <v/>
      </c>
      <c r="BB1000" s="87" t="str" cm="1">
        <f t="array" aca="1" ref="BB1000" ca="1">IFERROR(IF(INDIRECT(ADDRESS($Z1000,COLUMN(),4,1,"Monitoraggio"))="","",INDIRECT(ADDRESS($Z1000,COLUMN(),4,1,"Monitoraggio"))),"")</f>
        <v/>
      </c>
      <c r="BC1000" s="80" t="str" cm="1">
        <f t="array" aca="1" ref="BC1000" ca="1">IFERROR(IF(INDIRECT(ADDRESS($Z1000,COLUMN(),4,1,"Monitoraggio"))="","",INDIRECT(ADDRESS($Z1000,COLUMN(),4,1,"Monitoraggio"))),"")</f>
        <v/>
      </c>
      <c r="BD1000" s="80" t="str" cm="1">
        <f t="array" aca="1" ref="BD1000" ca="1">IFERROR(IF(INDIRECT(ADDRESS($Z1000,COLUMN(),4,1,"Monitoraggio"))="","",INDIRECT(ADDRESS($Z1000,COLUMN(),4,1,"Monitoraggio"))),"")</f>
        <v/>
      </c>
      <c r="BE1000" s="80" t="str" cm="1">
        <f t="array" aca="1" ref="BE1000" ca="1">IFERROR(IF(INDIRECT(ADDRESS($Z1000,COLUMN(),4,1,"Monitoraggio"))="","",INDIRECT(ADDRESS($Z1000,COLUMN(),4,1,"Monitoraggio"))),"")</f>
        <v/>
      </c>
      <c r="BF1000" s="80" t="str" cm="1">
        <f t="array" aca="1" ref="BF1000" ca="1">IFERROR(IF(INDIRECT(ADDRESS($Z1000,COLUMN(),4,1,"Monitoraggio"))="","",INDIRECT(ADDRESS($Z1000,COLUMN(),4,1,"Monitoraggio"))),"")</f>
        <v/>
      </c>
      <c r="BG1000" s="115" t="str" cm="1">
        <f t="array" aca="1" ref="BG1000" ca="1">IFERROR(IF(INDIRECT(ADDRESS($Z1000,COLUMN(),4,1,"Monitoraggio"))="","",INDIRECT(ADDRESS($Z1000,COLUMN(),4,1,"Monitoraggio"))),"")</f>
        <v/>
      </c>
      <c r="BH1000" s="49" t="str" cm="1">
        <f t="array" aca="1" ref="BH1000" ca="1">IFERROR(IF(INDIRECT(ADDRESS($Z1000,COLUMN(),4,1,"Monitoraggio"))="","",INDIRECT(ADDRESS($Z1000,COLUMN(),4,1,"Monitoraggio"))),"")</f>
        <v/>
      </c>
      <c r="BI1000" s="85" t="str" cm="1">
        <f t="array" aca="1" ref="BI1000" ca="1">IFERROR(IF(INDIRECT(ADDRESS($Z1000,COLUMN(),4,1,"Monitoraggio"))="","",INDIRECT(ADDRESS($Z1000,COLUMN(),4,1,"Monitoraggio"))),"")</f>
        <v/>
      </c>
      <c r="BJ1000" s="82" t="str" cm="1">
        <f t="array" aca="1" ref="BJ1000" ca="1">IFERROR(IF(INDIRECT(ADDRESS($Z1000,COLUMN(),4,1,"Monitoraggio"))="","",INDIRECT(ADDRESS($Z1000,COLUMN(),4,1,"Monitoraggio"))),"")</f>
        <v/>
      </c>
    </row>
  </sheetData>
  <sheetProtection algorithmName="SHA-512" hashValue="5Oyz/wmVnBgwovw5GOqaws0kU0BI2bwgufvj+OqREgwC2Gi9yVnKhdpPH7ztJCOvCGz9uE6uBBA/Jq2zBm0tsg==" saltValue="R9LO8Y5XaEs1+224y4Yivg==" spinCount="100000" sheet="1" objects="1" scenarios="1"/>
  <mergeCells count="22">
    <mergeCell ref="BB8:BJ8"/>
    <mergeCell ref="AA5:AB5"/>
    <mergeCell ref="AF5:AK5"/>
    <mergeCell ref="AL5:AM5"/>
    <mergeCell ref="AA6:AB6"/>
    <mergeCell ref="AF6:AK6"/>
    <mergeCell ref="AL6:AM6"/>
    <mergeCell ref="AA8:AE8"/>
    <mergeCell ref="AF8:AG8"/>
    <mergeCell ref="AH8:AQ8"/>
    <mergeCell ref="AX8:BA8"/>
    <mergeCell ref="AR8:AW8"/>
    <mergeCell ref="AA1:AM1"/>
    <mergeCell ref="AJ2:AK2"/>
    <mergeCell ref="AL2:AM2"/>
    <mergeCell ref="AA3:AE3"/>
    <mergeCell ref="AF3:AI3"/>
    <mergeCell ref="AA4:AE4"/>
    <mergeCell ref="AF4:AI4"/>
    <mergeCell ref="AJ4:AM4"/>
    <mergeCell ref="AA2:AB2"/>
    <mergeCell ref="AC2:AI2"/>
  </mergeCells>
  <conditionalFormatting sqref="AE6">
    <cfRule type="cellIs" dxfId="1" priority="1" operator="lessThan">
      <formula>0</formula>
    </cfRule>
  </conditionalFormatting>
  <dataValidations count="1">
    <dataValidation operator="greaterThan" allowBlank="1" showInputMessage="1" showErrorMessage="1" sqref="AX1001:AX1048576" xr:uid="{FB8B6969-AECC-4337-B6CC-99FFC214FA62}"/>
  </dataValidations>
  <pageMargins left="0.70866141732283472" right="0.70866141732283472" top="1.1811023622047245" bottom="0.98425196850393704" header="0" footer="0"/>
  <pageSetup paperSize="9" scale="2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3C99C-8AF6-4A39-B84E-627BC1B57C31}">
  <sheetPr codeName="Foglio4"/>
  <dimension ref="A1:O1000"/>
  <sheetViews>
    <sheetView workbookViewId="0"/>
  </sheetViews>
  <sheetFormatPr defaultRowHeight="12.75" x14ac:dyDescent="0.2"/>
  <cols>
    <col min="1" max="1" width="17.7109375" style="126" bestFit="1" customWidth="1"/>
    <col min="2" max="2" width="14.28515625" style="127" bestFit="1" customWidth="1"/>
    <col min="3" max="3" width="18.140625" style="18" bestFit="1" customWidth="1"/>
    <col min="4" max="4" width="20.140625" style="18" bestFit="1" customWidth="1"/>
    <col min="5" max="5" width="22.85546875" style="18" bestFit="1" customWidth="1"/>
    <col min="6" max="6" width="21.140625" style="126" bestFit="1" customWidth="1"/>
    <col min="7" max="7" width="27.28515625" style="18" bestFit="1" customWidth="1"/>
    <col min="8" max="8" width="30.28515625" style="18" customWidth="1"/>
    <col min="9" max="9" width="31.140625" style="18" customWidth="1"/>
    <col min="10" max="10" width="24.42578125" style="18" customWidth="1"/>
    <col min="11" max="11" width="29.140625" style="18" bestFit="1" customWidth="1"/>
    <col min="12" max="12" width="19" style="18" bestFit="1" customWidth="1"/>
    <col min="13" max="13" width="15.5703125" style="18" bestFit="1" customWidth="1"/>
    <col min="14" max="14" width="9.140625" style="18"/>
    <col min="15" max="15" width="26" style="19" bestFit="1" customWidth="1"/>
    <col min="16" max="16384" width="9.140625" style="18"/>
  </cols>
  <sheetData>
    <row r="1" spans="1:15" s="128" customFormat="1" x14ac:dyDescent="0.2">
      <c r="A1" s="149" t="s">
        <v>116</v>
      </c>
      <c r="B1" s="150" t="s">
        <v>117</v>
      </c>
      <c r="C1" s="151" t="s">
        <v>118</v>
      </c>
      <c r="D1" s="151" t="s">
        <v>119</v>
      </c>
      <c r="E1" s="151" t="s">
        <v>120</v>
      </c>
      <c r="F1" s="149" t="s">
        <v>121</v>
      </c>
      <c r="G1" s="151" t="s">
        <v>122</v>
      </c>
      <c r="H1" s="151" t="s">
        <v>123</v>
      </c>
      <c r="I1" s="151" t="s">
        <v>124</v>
      </c>
      <c r="J1" s="151" t="s">
        <v>125</v>
      </c>
      <c r="K1" s="151" t="s">
        <v>126</v>
      </c>
      <c r="L1" s="151" t="s">
        <v>127</v>
      </c>
      <c r="M1" s="151" t="s">
        <v>128</v>
      </c>
      <c r="N1" s="151" t="s">
        <v>129</v>
      </c>
      <c r="O1" s="152" t="s">
        <v>189</v>
      </c>
    </row>
    <row r="2" spans="1:15" x14ac:dyDescent="0.2">
      <c r="A2" s="128" t="str">
        <f ca="1">IF(Certificabile!AJ10="","",Certificabile!AJ10)</f>
        <v/>
      </c>
      <c r="B2" s="129" t="str">
        <f ca="1">IF(A2="","",Certificabile!AK10)</f>
        <v/>
      </c>
      <c r="C2" s="130" t="str">
        <f ca="1">IF(A2="","",Certificabile!AO10)</f>
        <v/>
      </c>
      <c r="D2" s="130" t="str">
        <f ca="1">IF(A2="","",Certificabile!AL10)</f>
        <v/>
      </c>
      <c r="E2" s="128" t="str">
        <f ca="1">IF(A2="","",IF(OR(Certificabile!BC10="",Certificabile!BC10=0),"S","N"))</f>
        <v/>
      </c>
      <c r="F2" s="128" t="str">
        <f ca="1">IF(A2="","",Certificabile!AG10)</f>
        <v/>
      </c>
      <c r="G2" s="128" t="str">
        <f ca="1">IF(A2="","",Certificabile!AF10)</f>
        <v/>
      </c>
      <c r="H2" s="128" t="str">
        <f ca="1">IF(A2="","",Certificabile!AH10)</f>
        <v/>
      </c>
      <c r="I2" s="128" t="str">
        <f ca="1">IF(A2="","",IF(Certificabile!AV10="","N","S"))</f>
        <v/>
      </c>
      <c r="J2" s="128" t="str">
        <f ca="1">IF(A2="","",IF(Certificabile!AR10="Bonifico bancario (o SCT)",2,IF(Certificabile!AR10="Mandato di pagamento",1,99)))</f>
        <v/>
      </c>
      <c r="K2" s="128" t="str">
        <f ca="1">IF(A2="","",IF(J2=99,Certificabile!AR10,""))</f>
        <v/>
      </c>
      <c r="L2" s="128" t="str">
        <f ca="1">IF(A2="","",IF(J2=1,Certificabile!AS10,""))</f>
        <v/>
      </c>
      <c r="M2" s="129" t="str">
        <f ca="1">IF(A2="","",IF(J2=1,Certificabile!AT10,""))</f>
        <v/>
      </c>
      <c r="N2" s="128" t="str">
        <f ca="1">IF(A2="","","EOL")</f>
        <v/>
      </c>
      <c r="O2" s="19" t="str">
        <f ca="1">IF(A2="","",Certificabile!BD10)</f>
        <v/>
      </c>
    </row>
    <row r="3" spans="1:15" x14ac:dyDescent="0.2">
      <c r="A3" s="128" t="str">
        <f ca="1">IF(Certificabile!AJ11="","",Certificabile!AJ11)</f>
        <v/>
      </c>
      <c r="B3" s="129" t="str">
        <f ca="1">IF(A3="","",Certificabile!AK11)</f>
        <v/>
      </c>
      <c r="C3" s="130" t="str">
        <f ca="1">IF(A3="","",Certificabile!AO11)</f>
        <v/>
      </c>
      <c r="D3" s="130" t="str">
        <f ca="1">IF(A3="","",Certificabile!AL11)</f>
        <v/>
      </c>
      <c r="E3" s="128" t="str">
        <f ca="1">IF(A3="","",IF(OR(Certificabile!BC11="",Certificabile!BC11=0),"S","N"))</f>
        <v/>
      </c>
      <c r="F3" s="128" t="str">
        <f ca="1">IF(A3="","",Certificabile!AG11)</f>
        <v/>
      </c>
      <c r="G3" s="128" t="str">
        <f ca="1">IF(A3="","",Certificabile!AF11)</f>
        <v/>
      </c>
      <c r="H3" s="128" t="str">
        <f ca="1">IF(A3="","",Certificabile!AH11)</f>
        <v/>
      </c>
      <c r="I3" s="128" t="str">
        <f ca="1">IF(A3="","",IF(Certificabile!AV11="","N","S"))</f>
        <v/>
      </c>
      <c r="J3" s="128" t="str">
        <f ca="1">IF(A3="","",IF(Certificabile!AR11="Bonifico bancario (o SCT)",2,IF(Certificabile!AR11="Mandato di pagamento",1,99)))</f>
        <v/>
      </c>
      <c r="K3" s="128" t="str">
        <f ca="1">IF(A3="","",IF(J3=99,Certificabile!AR11,""))</f>
        <v/>
      </c>
      <c r="L3" s="128" t="str">
        <f ca="1">IF(A3="","",IF(J3=1,Certificabile!AS11,""))</f>
        <v/>
      </c>
      <c r="M3" s="129" t="str">
        <f ca="1">IF(A3="","",IF(J3=1,Certificabile!AT11,""))</f>
        <v/>
      </c>
      <c r="N3" s="128" t="str">
        <f t="shared" ref="N3:N66" ca="1" si="0">IF(A3="","","EOL")</f>
        <v/>
      </c>
      <c r="O3" s="19" t="str">
        <f ca="1">IF(A3="","",Certificabile!BD11)</f>
        <v/>
      </c>
    </row>
    <row r="4" spans="1:15" x14ac:dyDescent="0.2">
      <c r="A4" s="128" t="str">
        <f ca="1">IF(Certificabile!AJ12="","",Certificabile!AJ12)</f>
        <v/>
      </c>
      <c r="B4" s="129" t="str">
        <f ca="1">IF(A4="","",Certificabile!AK12)</f>
        <v/>
      </c>
      <c r="C4" s="130" t="str">
        <f ca="1">IF(A4="","",Certificabile!AO12)</f>
        <v/>
      </c>
      <c r="D4" s="130" t="str">
        <f ca="1">IF(A4="","",Certificabile!AL12)</f>
        <v/>
      </c>
      <c r="E4" s="128" t="str">
        <f ca="1">IF(A4="","",IF(OR(Certificabile!BC12="",Certificabile!BC12=0),"S","N"))</f>
        <v/>
      </c>
      <c r="F4" s="128" t="str">
        <f ca="1">IF(A4="","",Certificabile!AG12)</f>
        <v/>
      </c>
      <c r="G4" s="128" t="str">
        <f ca="1">IF(A4="","",Certificabile!AF12)</f>
        <v/>
      </c>
      <c r="H4" s="128" t="str">
        <f ca="1">IF(A4="","",Certificabile!AH12)</f>
        <v/>
      </c>
      <c r="I4" s="128" t="str">
        <f ca="1">IF(A4="","",IF(Certificabile!AV12="","N","S"))</f>
        <v/>
      </c>
      <c r="J4" s="128" t="str">
        <f ca="1">IF(A4="","",IF(Certificabile!AR12="Bonifico bancario (o SCT)",2,IF(Certificabile!AR12="Mandato di pagamento",1,99)))</f>
        <v/>
      </c>
      <c r="K4" s="128" t="str">
        <f ca="1">IF(A4="","",IF(J4=99,Certificabile!AR12,""))</f>
        <v/>
      </c>
      <c r="L4" s="128" t="str">
        <f ca="1">IF(A4="","",IF(J4=1,Certificabile!AS12,""))</f>
        <v/>
      </c>
      <c r="M4" s="129" t="str">
        <f ca="1">IF(A4="","",IF(J4=1,Certificabile!AT12,""))</f>
        <v/>
      </c>
      <c r="N4" s="128" t="str">
        <f t="shared" ca="1" si="0"/>
        <v/>
      </c>
      <c r="O4" s="19" t="str">
        <f ca="1">IF(A4="","",Certificabile!BD12)</f>
        <v/>
      </c>
    </row>
    <row r="5" spans="1:15" x14ac:dyDescent="0.2">
      <c r="A5" s="128" t="str">
        <f ca="1">IF(Certificabile!AJ13="","",Certificabile!AJ13)</f>
        <v/>
      </c>
      <c r="B5" s="129" t="str">
        <f ca="1">IF(A5="","",Certificabile!AK13)</f>
        <v/>
      </c>
      <c r="C5" s="130" t="str">
        <f ca="1">IF(A5="","",Certificabile!AO13)</f>
        <v/>
      </c>
      <c r="D5" s="130" t="str">
        <f ca="1">IF(A5="","",Certificabile!AL13)</f>
        <v/>
      </c>
      <c r="E5" s="128" t="str">
        <f ca="1">IF(A5="","",IF(OR(Certificabile!BC13="",Certificabile!BC13=0),"S","N"))</f>
        <v/>
      </c>
      <c r="F5" s="128" t="str">
        <f ca="1">IF(A5="","",Certificabile!AG13)</f>
        <v/>
      </c>
      <c r="G5" s="128" t="str">
        <f ca="1">IF(A5="","",Certificabile!AF13)</f>
        <v/>
      </c>
      <c r="H5" s="128" t="str">
        <f ca="1">IF(A5="","",Certificabile!AH13)</f>
        <v/>
      </c>
      <c r="I5" s="128" t="str">
        <f ca="1">IF(A5="","",IF(Certificabile!AV13="","N","S"))</f>
        <v/>
      </c>
      <c r="J5" s="128" t="str">
        <f ca="1">IF(A5="","",IF(Certificabile!AR13="Bonifico bancario (o SCT)",2,IF(Certificabile!AR13="Mandato di pagamento",1,99)))</f>
        <v/>
      </c>
      <c r="K5" s="128" t="str">
        <f ca="1">IF(A5="","",IF(J5=99,Certificabile!AR13,""))</f>
        <v/>
      </c>
      <c r="L5" s="128" t="str">
        <f ca="1">IF(A5="","",IF(J5=1,Certificabile!AS13,""))</f>
        <v/>
      </c>
      <c r="M5" s="129" t="str">
        <f ca="1">IF(A5="","",IF(J5=1,Certificabile!AT13,""))</f>
        <v/>
      </c>
      <c r="N5" s="128" t="str">
        <f t="shared" ca="1" si="0"/>
        <v/>
      </c>
      <c r="O5" s="19" t="str">
        <f ca="1">IF(A5="","",Certificabile!BD13)</f>
        <v/>
      </c>
    </row>
    <row r="6" spans="1:15" x14ac:dyDescent="0.2">
      <c r="A6" s="128" t="str">
        <f ca="1">IF(Certificabile!AJ14="","",Certificabile!AJ14)</f>
        <v/>
      </c>
      <c r="B6" s="129" t="str">
        <f ca="1">IF(A6="","",Certificabile!AK14)</f>
        <v/>
      </c>
      <c r="C6" s="130" t="str">
        <f ca="1">IF(A6="","",Certificabile!AO14)</f>
        <v/>
      </c>
      <c r="D6" s="130" t="str">
        <f ca="1">IF(A6="","",Certificabile!AL14)</f>
        <v/>
      </c>
      <c r="E6" s="128" t="str">
        <f ca="1">IF(A6="","",IF(OR(Certificabile!BC14="",Certificabile!BC14=0),"S","N"))</f>
        <v/>
      </c>
      <c r="F6" s="128" t="str">
        <f ca="1">IF(A6="","",Certificabile!AG14)</f>
        <v/>
      </c>
      <c r="G6" s="128" t="str">
        <f ca="1">IF(A6="","",Certificabile!AF14)</f>
        <v/>
      </c>
      <c r="H6" s="128" t="str">
        <f ca="1">IF(A6="","",Certificabile!AH14)</f>
        <v/>
      </c>
      <c r="I6" s="128" t="str">
        <f ca="1">IF(A6="","",IF(Certificabile!AV14="","N","S"))</f>
        <v/>
      </c>
      <c r="J6" s="128" t="str">
        <f ca="1">IF(A6="","",IF(Certificabile!AR14="Bonifico bancario (o SCT)",2,IF(Certificabile!AR14="Mandato di pagamento",1,99)))</f>
        <v/>
      </c>
      <c r="K6" s="128" t="str">
        <f ca="1">IF(A6="","",IF(J6=99,Certificabile!AR14,""))</f>
        <v/>
      </c>
      <c r="L6" s="128" t="str">
        <f ca="1">IF(A6="","",IF(J6=1,Certificabile!AS14,""))</f>
        <v/>
      </c>
      <c r="M6" s="129" t="str">
        <f ca="1">IF(A6="","",IF(J6=1,Certificabile!AT14,""))</f>
        <v/>
      </c>
      <c r="N6" s="128" t="str">
        <f t="shared" ca="1" si="0"/>
        <v/>
      </c>
      <c r="O6" s="19" t="str">
        <f ca="1">IF(A6="","",Certificabile!BD14)</f>
        <v/>
      </c>
    </row>
    <row r="7" spans="1:15" x14ac:dyDescent="0.2">
      <c r="A7" s="128" t="str">
        <f ca="1">IF(Certificabile!AJ15="","",Certificabile!AJ15)</f>
        <v/>
      </c>
      <c r="B7" s="129" t="str">
        <f ca="1">IF(A7="","",Certificabile!AK15)</f>
        <v/>
      </c>
      <c r="C7" s="130" t="str">
        <f ca="1">IF(A7="","",Certificabile!AO15)</f>
        <v/>
      </c>
      <c r="D7" s="130" t="str">
        <f ca="1">IF(A7="","",Certificabile!AL15)</f>
        <v/>
      </c>
      <c r="E7" s="128" t="str">
        <f ca="1">IF(A7="","",IF(OR(Certificabile!BC15="",Certificabile!BC15=0),"S","N"))</f>
        <v/>
      </c>
      <c r="F7" s="128" t="str">
        <f ca="1">IF(A7="","",Certificabile!AG15)</f>
        <v/>
      </c>
      <c r="G7" s="128" t="str">
        <f ca="1">IF(A7="","",Certificabile!AF15)</f>
        <v/>
      </c>
      <c r="H7" s="128" t="str">
        <f ca="1">IF(A7="","",Certificabile!AH15)</f>
        <v/>
      </c>
      <c r="I7" s="128" t="str">
        <f ca="1">IF(A7="","",IF(Certificabile!AV15="","N","S"))</f>
        <v/>
      </c>
      <c r="J7" s="128" t="str">
        <f ca="1">IF(A7="","",IF(Certificabile!AR15="Bonifico bancario (o SCT)",2,IF(Certificabile!AR15="Mandato di pagamento",1,99)))</f>
        <v/>
      </c>
      <c r="K7" s="128" t="str">
        <f ca="1">IF(A7="","",IF(J7=99,Certificabile!AR15,""))</f>
        <v/>
      </c>
      <c r="L7" s="128" t="str">
        <f ca="1">IF(A7="","",IF(J7=1,Certificabile!AS15,""))</f>
        <v/>
      </c>
      <c r="M7" s="129" t="str">
        <f ca="1">IF(A7="","",IF(J7=1,Certificabile!AT15,""))</f>
        <v/>
      </c>
      <c r="N7" s="128" t="str">
        <f t="shared" ca="1" si="0"/>
        <v/>
      </c>
      <c r="O7" s="19" t="str">
        <f ca="1">IF(A7="","",Certificabile!BD15)</f>
        <v/>
      </c>
    </row>
    <row r="8" spans="1:15" x14ac:dyDescent="0.2">
      <c r="A8" s="128" t="str">
        <f ca="1">IF(Certificabile!AJ16="","",Certificabile!AJ16)</f>
        <v/>
      </c>
      <c r="B8" s="129" t="str">
        <f ca="1">IF(A8="","",Certificabile!AK16)</f>
        <v/>
      </c>
      <c r="C8" s="130" t="str">
        <f ca="1">IF(A8="","",Certificabile!AO16)</f>
        <v/>
      </c>
      <c r="D8" s="130" t="str">
        <f ca="1">IF(A8="","",Certificabile!AL16)</f>
        <v/>
      </c>
      <c r="E8" s="128" t="str">
        <f ca="1">IF(A8="","",IF(OR(Certificabile!BC16="",Certificabile!BC16=0),"S","N"))</f>
        <v/>
      </c>
      <c r="F8" s="128" t="str">
        <f ca="1">IF(A8="","",Certificabile!AG16)</f>
        <v/>
      </c>
      <c r="G8" s="128" t="str">
        <f ca="1">IF(A8="","",Certificabile!AF16)</f>
        <v/>
      </c>
      <c r="H8" s="128" t="str">
        <f ca="1">IF(A8="","",Certificabile!AH16)</f>
        <v/>
      </c>
      <c r="I8" s="128" t="str">
        <f ca="1">IF(A8="","",IF(Certificabile!AV16="","N","S"))</f>
        <v/>
      </c>
      <c r="J8" s="128" t="str">
        <f ca="1">IF(A8="","",IF(Certificabile!AR16="Bonifico bancario (o SCT)",2,IF(Certificabile!AR16="Mandato di pagamento",1,99)))</f>
        <v/>
      </c>
      <c r="K8" s="128" t="str">
        <f ca="1">IF(A8="","",IF(J8=99,Certificabile!AR16,""))</f>
        <v/>
      </c>
      <c r="L8" s="128" t="str">
        <f ca="1">IF(A8="","",IF(J8=1,Certificabile!AS16,""))</f>
        <v/>
      </c>
      <c r="M8" s="129" t="str">
        <f ca="1">IF(A8="","",IF(J8=1,Certificabile!AT16,""))</f>
        <v/>
      </c>
      <c r="N8" s="128" t="str">
        <f t="shared" ca="1" si="0"/>
        <v/>
      </c>
      <c r="O8" s="19" t="str">
        <f ca="1">IF(A8="","",Certificabile!BD16)</f>
        <v/>
      </c>
    </row>
    <row r="9" spans="1:15" x14ac:dyDescent="0.2">
      <c r="A9" s="128" t="str">
        <f ca="1">IF(Certificabile!AJ17="","",Certificabile!AJ17)</f>
        <v/>
      </c>
      <c r="B9" s="129" t="str">
        <f ca="1">IF(A9="","",Certificabile!AK17)</f>
        <v/>
      </c>
      <c r="C9" s="130" t="str">
        <f ca="1">IF(A9="","",Certificabile!AO17)</f>
        <v/>
      </c>
      <c r="D9" s="130" t="str">
        <f ca="1">IF(A9="","",Certificabile!AL17)</f>
        <v/>
      </c>
      <c r="E9" s="128" t="str">
        <f ca="1">IF(A9="","",IF(OR(Certificabile!BC17="",Certificabile!BC17=0),"S","N"))</f>
        <v/>
      </c>
      <c r="F9" s="128" t="str">
        <f ca="1">IF(A9="","",Certificabile!AG17)</f>
        <v/>
      </c>
      <c r="G9" s="128" t="str">
        <f ca="1">IF(A9="","",Certificabile!AF17)</f>
        <v/>
      </c>
      <c r="H9" s="128" t="str">
        <f ca="1">IF(A9="","",Certificabile!AH17)</f>
        <v/>
      </c>
      <c r="I9" s="128" t="str">
        <f ca="1">IF(A9="","",IF(Certificabile!AV17="","N","S"))</f>
        <v/>
      </c>
      <c r="J9" s="128" t="str">
        <f ca="1">IF(A9="","",IF(Certificabile!AR17="Bonifico bancario (o SCT)",2,IF(Certificabile!AR17="Mandato di pagamento",1,99)))</f>
        <v/>
      </c>
      <c r="K9" s="128" t="str">
        <f ca="1">IF(A9="","",IF(J9=99,Certificabile!AR17,""))</f>
        <v/>
      </c>
      <c r="L9" s="128" t="str">
        <f ca="1">IF(A9="","",IF(J9=1,Certificabile!AS17,""))</f>
        <v/>
      </c>
      <c r="M9" s="129" t="str">
        <f ca="1">IF(A9="","",IF(J9=1,Certificabile!AT17,""))</f>
        <v/>
      </c>
      <c r="N9" s="128" t="str">
        <f t="shared" ca="1" si="0"/>
        <v/>
      </c>
      <c r="O9" s="19" t="str">
        <f ca="1">IF(A9="","",Certificabile!BD17)</f>
        <v/>
      </c>
    </row>
    <row r="10" spans="1:15" x14ac:dyDescent="0.2">
      <c r="A10" s="128" t="str">
        <f ca="1">IF(Certificabile!AJ18="","",Certificabile!AJ18)</f>
        <v/>
      </c>
      <c r="B10" s="129" t="str">
        <f ca="1">IF(A10="","",Certificabile!AK18)</f>
        <v/>
      </c>
      <c r="C10" s="130" t="str">
        <f ca="1">IF(A10="","",Certificabile!AO18)</f>
        <v/>
      </c>
      <c r="D10" s="130" t="str">
        <f ca="1">IF(A10="","",Certificabile!AL18)</f>
        <v/>
      </c>
      <c r="E10" s="128" t="str">
        <f ca="1">IF(A10="","",IF(OR(Certificabile!BC18="",Certificabile!BC18=0),"S","N"))</f>
        <v/>
      </c>
      <c r="F10" s="128" t="str">
        <f ca="1">IF(A10="","",Certificabile!AG18)</f>
        <v/>
      </c>
      <c r="G10" s="128" t="str">
        <f ca="1">IF(A10="","",Certificabile!AF18)</f>
        <v/>
      </c>
      <c r="H10" s="128" t="str">
        <f ca="1">IF(A10="","",Certificabile!AH18)</f>
        <v/>
      </c>
      <c r="I10" s="128" t="str">
        <f ca="1">IF(A10="","",IF(Certificabile!AV18="","N","S"))</f>
        <v/>
      </c>
      <c r="J10" s="128" t="str">
        <f ca="1">IF(A10="","",IF(Certificabile!AR18="Bonifico bancario (o SCT)",2,IF(Certificabile!AR18="Mandato di pagamento",1,99)))</f>
        <v/>
      </c>
      <c r="K10" s="128" t="str">
        <f ca="1">IF(A10="","",IF(J10=99,Certificabile!AR18,""))</f>
        <v/>
      </c>
      <c r="L10" s="128" t="str">
        <f ca="1">IF(A10="","",IF(J10=1,Certificabile!AS18,""))</f>
        <v/>
      </c>
      <c r="M10" s="129" t="str">
        <f ca="1">IF(A10="","",IF(J10=1,Certificabile!AT18,""))</f>
        <v/>
      </c>
      <c r="N10" s="128" t="str">
        <f t="shared" ca="1" si="0"/>
        <v/>
      </c>
      <c r="O10" s="19" t="str">
        <f ca="1">IF(A10="","",Certificabile!BD18)</f>
        <v/>
      </c>
    </row>
    <row r="11" spans="1:15" x14ac:dyDescent="0.2">
      <c r="A11" s="128" t="str">
        <f ca="1">IF(Certificabile!AJ19="","",Certificabile!AJ19)</f>
        <v/>
      </c>
      <c r="B11" s="129" t="str">
        <f ca="1">IF(A11="","",Certificabile!AK19)</f>
        <v/>
      </c>
      <c r="C11" s="130" t="str">
        <f ca="1">IF(A11="","",Certificabile!AO19)</f>
        <v/>
      </c>
      <c r="D11" s="130" t="str">
        <f ca="1">IF(A11="","",Certificabile!AL19)</f>
        <v/>
      </c>
      <c r="E11" s="128" t="str">
        <f ca="1">IF(A11="","",IF(OR(Certificabile!BC19="",Certificabile!BC19=0),"S","N"))</f>
        <v/>
      </c>
      <c r="F11" s="128" t="str">
        <f ca="1">IF(A11="","",Certificabile!AG19)</f>
        <v/>
      </c>
      <c r="G11" s="128" t="str">
        <f ca="1">IF(A11="","",Certificabile!AF19)</f>
        <v/>
      </c>
      <c r="H11" s="128" t="str">
        <f ca="1">IF(A11="","",Certificabile!AH19)</f>
        <v/>
      </c>
      <c r="I11" s="128" t="str">
        <f ca="1">IF(A11="","",IF(Certificabile!AV19="","N","S"))</f>
        <v/>
      </c>
      <c r="J11" s="128" t="str">
        <f ca="1">IF(A11="","",IF(Certificabile!AR19="Bonifico bancario (o SCT)",2,IF(Certificabile!AR19="Mandato di pagamento",1,99)))</f>
        <v/>
      </c>
      <c r="K11" s="128" t="str">
        <f ca="1">IF(A11="","",IF(J11=99,Certificabile!AR19,""))</f>
        <v/>
      </c>
      <c r="L11" s="128" t="str">
        <f ca="1">IF(A11="","",IF(J11=1,Certificabile!AS19,""))</f>
        <v/>
      </c>
      <c r="M11" s="129" t="str">
        <f ca="1">IF(A11="","",IF(J11=1,Certificabile!AT19,""))</f>
        <v/>
      </c>
      <c r="N11" s="128" t="str">
        <f t="shared" ca="1" si="0"/>
        <v/>
      </c>
      <c r="O11" s="19" t="str">
        <f ca="1">IF(A11="","",Certificabile!BD19)</f>
        <v/>
      </c>
    </row>
    <row r="12" spans="1:15" x14ac:dyDescent="0.2">
      <c r="A12" s="128" t="str">
        <f ca="1">IF(Certificabile!AJ20="","",Certificabile!AJ20)</f>
        <v/>
      </c>
      <c r="B12" s="129" t="str">
        <f ca="1">IF(A12="","",Certificabile!AK20)</f>
        <v/>
      </c>
      <c r="C12" s="130" t="str">
        <f ca="1">IF(A12="","",Certificabile!AO20)</f>
        <v/>
      </c>
      <c r="D12" s="130" t="str">
        <f ca="1">IF(A12="","",Certificabile!AL20)</f>
        <v/>
      </c>
      <c r="E12" s="128" t="str">
        <f ca="1">IF(A12="","",IF(OR(Certificabile!BC20="",Certificabile!BC20=0),"S","N"))</f>
        <v/>
      </c>
      <c r="F12" s="128" t="str">
        <f ca="1">IF(A12="","",Certificabile!AG20)</f>
        <v/>
      </c>
      <c r="G12" s="128" t="str">
        <f ca="1">IF(A12="","",Certificabile!AF20)</f>
        <v/>
      </c>
      <c r="H12" s="128" t="str">
        <f ca="1">IF(A12="","",Certificabile!AH20)</f>
        <v/>
      </c>
      <c r="I12" s="128" t="str">
        <f ca="1">IF(A12="","",IF(Certificabile!AV20="","N","S"))</f>
        <v/>
      </c>
      <c r="J12" s="128" t="str">
        <f ca="1">IF(A12="","",IF(Certificabile!AR20="Bonifico bancario (o SCT)",2,IF(Certificabile!AR20="Mandato di pagamento",1,99)))</f>
        <v/>
      </c>
      <c r="K12" s="128" t="str">
        <f ca="1">IF(A12="","",IF(J12=99,Certificabile!AR20,""))</f>
        <v/>
      </c>
      <c r="L12" s="128" t="str">
        <f ca="1">IF(A12="","",IF(J12=1,Certificabile!AS20,""))</f>
        <v/>
      </c>
      <c r="M12" s="129" t="str">
        <f ca="1">IF(A12="","",IF(J12=1,Certificabile!AT20,""))</f>
        <v/>
      </c>
      <c r="N12" s="128" t="str">
        <f t="shared" ca="1" si="0"/>
        <v/>
      </c>
      <c r="O12" s="19" t="str">
        <f ca="1">IF(A12="","",Certificabile!BD20)</f>
        <v/>
      </c>
    </row>
    <row r="13" spans="1:15" x14ac:dyDescent="0.2">
      <c r="A13" s="128" t="str">
        <f ca="1">IF(Certificabile!AJ21="","",Certificabile!AJ21)</f>
        <v/>
      </c>
      <c r="B13" s="129" t="str">
        <f ca="1">IF(A13="","",Certificabile!AK21)</f>
        <v/>
      </c>
      <c r="C13" s="130" t="str">
        <f ca="1">IF(A13="","",Certificabile!AO21)</f>
        <v/>
      </c>
      <c r="D13" s="130" t="str">
        <f ca="1">IF(A13="","",Certificabile!AL21)</f>
        <v/>
      </c>
      <c r="E13" s="128" t="str">
        <f ca="1">IF(A13="","",IF(OR(Certificabile!BC21="",Certificabile!BC21=0),"S","N"))</f>
        <v/>
      </c>
      <c r="F13" s="128" t="str">
        <f ca="1">IF(A13="","",Certificabile!AG21)</f>
        <v/>
      </c>
      <c r="G13" s="128" t="str">
        <f ca="1">IF(A13="","",Certificabile!AF21)</f>
        <v/>
      </c>
      <c r="H13" s="128" t="str">
        <f ca="1">IF(A13="","",Certificabile!AH21)</f>
        <v/>
      </c>
      <c r="I13" s="128" t="str">
        <f ca="1">IF(A13="","",IF(Certificabile!AV21="","N","S"))</f>
        <v/>
      </c>
      <c r="J13" s="128" t="str">
        <f ca="1">IF(A13="","",IF(Certificabile!AR21="Bonifico bancario (o SCT)",2,IF(Certificabile!AR21="Mandato di pagamento",1,99)))</f>
        <v/>
      </c>
      <c r="K13" s="128" t="str">
        <f ca="1">IF(A13="","",IF(J13=99,Certificabile!AR21,""))</f>
        <v/>
      </c>
      <c r="L13" s="128" t="str">
        <f ca="1">IF(A13="","",IF(J13=1,Certificabile!AS21,""))</f>
        <v/>
      </c>
      <c r="M13" s="129" t="str">
        <f ca="1">IF(A13="","",IF(J13=1,Certificabile!AT21,""))</f>
        <v/>
      </c>
      <c r="N13" s="128" t="str">
        <f t="shared" ca="1" si="0"/>
        <v/>
      </c>
      <c r="O13" s="19" t="str">
        <f ca="1">IF(A13="","",Certificabile!BD21)</f>
        <v/>
      </c>
    </row>
    <row r="14" spans="1:15" x14ac:dyDescent="0.2">
      <c r="A14" s="128" t="str">
        <f ca="1">IF(Certificabile!AJ22="","",Certificabile!AJ22)</f>
        <v/>
      </c>
      <c r="B14" s="129" t="str">
        <f ca="1">IF(A14="","",Certificabile!AK22)</f>
        <v/>
      </c>
      <c r="C14" s="130" t="str">
        <f ca="1">IF(A14="","",Certificabile!AO22)</f>
        <v/>
      </c>
      <c r="D14" s="130" t="str">
        <f ca="1">IF(A14="","",Certificabile!AL22)</f>
        <v/>
      </c>
      <c r="E14" s="128" t="str">
        <f ca="1">IF(A14="","",IF(OR(Certificabile!BC22="",Certificabile!BC22=0),"S","N"))</f>
        <v/>
      </c>
      <c r="F14" s="128" t="str">
        <f ca="1">IF(A14="","",Certificabile!AG22)</f>
        <v/>
      </c>
      <c r="G14" s="128" t="str">
        <f ca="1">IF(A14="","",Certificabile!AF22)</f>
        <v/>
      </c>
      <c r="H14" s="128" t="str">
        <f ca="1">IF(A14="","",Certificabile!AH22)</f>
        <v/>
      </c>
      <c r="I14" s="128" t="str">
        <f ca="1">IF(A14="","",IF(Certificabile!AV22="","N","S"))</f>
        <v/>
      </c>
      <c r="J14" s="128" t="str">
        <f ca="1">IF(A14="","",IF(Certificabile!AR22="Bonifico bancario (o SCT)",2,IF(Certificabile!AR22="Mandato di pagamento",1,99)))</f>
        <v/>
      </c>
      <c r="K14" s="128" t="str">
        <f ca="1">IF(A14="","",IF(J14=99,Certificabile!AR22,""))</f>
        <v/>
      </c>
      <c r="L14" s="128" t="str">
        <f ca="1">IF(A14="","",IF(J14=1,Certificabile!AS22,""))</f>
        <v/>
      </c>
      <c r="M14" s="129" t="str">
        <f ca="1">IF(A14="","",IF(J14=1,Certificabile!AT22,""))</f>
        <v/>
      </c>
      <c r="N14" s="128" t="str">
        <f t="shared" ca="1" si="0"/>
        <v/>
      </c>
      <c r="O14" s="19" t="str">
        <f ca="1">IF(A14="","",Certificabile!BD22)</f>
        <v/>
      </c>
    </row>
    <row r="15" spans="1:15" x14ac:dyDescent="0.2">
      <c r="A15" s="128" t="str">
        <f ca="1">IF(Certificabile!AJ23="","",Certificabile!AJ23)</f>
        <v/>
      </c>
      <c r="B15" s="129" t="str">
        <f ca="1">IF(A15="","",Certificabile!AK23)</f>
        <v/>
      </c>
      <c r="C15" s="130" t="str">
        <f ca="1">IF(A15="","",Certificabile!AO23)</f>
        <v/>
      </c>
      <c r="D15" s="130" t="str">
        <f ca="1">IF(A15="","",Certificabile!AL23)</f>
        <v/>
      </c>
      <c r="E15" s="128" t="str">
        <f ca="1">IF(A15="","",IF(OR(Certificabile!BC23="",Certificabile!BC23=0),"S","N"))</f>
        <v/>
      </c>
      <c r="F15" s="128" t="str">
        <f ca="1">IF(A15="","",Certificabile!AG23)</f>
        <v/>
      </c>
      <c r="G15" s="128" t="str">
        <f ca="1">IF(A15="","",Certificabile!AF23)</f>
        <v/>
      </c>
      <c r="H15" s="128" t="str">
        <f ca="1">IF(A15="","",Certificabile!AH23)</f>
        <v/>
      </c>
      <c r="I15" s="128" t="str">
        <f ca="1">IF(A15="","",IF(Certificabile!AV23="","N","S"))</f>
        <v/>
      </c>
      <c r="J15" s="128" t="str">
        <f ca="1">IF(A15="","",IF(Certificabile!AR23="Bonifico bancario (o SCT)",2,IF(Certificabile!AR23="Mandato di pagamento",1,99)))</f>
        <v/>
      </c>
      <c r="K15" s="128" t="str">
        <f ca="1">IF(A15="","",IF(J15=99,Certificabile!AR23,""))</f>
        <v/>
      </c>
      <c r="L15" s="128" t="str">
        <f ca="1">IF(A15="","",IF(J15=1,Certificabile!AS23,""))</f>
        <v/>
      </c>
      <c r="M15" s="129" t="str">
        <f ca="1">IF(A15="","",IF(J15=1,Certificabile!AT23,""))</f>
        <v/>
      </c>
      <c r="N15" s="128" t="str">
        <f t="shared" ca="1" si="0"/>
        <v/>
      </c>
      <c r="O15" s="19" t="str">
        <f ca="1">IF(A15="","",Certificabile!BD23)</f>
        <v/>
      </c>
    </row>
    <row r="16" spans="1:15" x14ac:dyDescent="0.2">
      <c r="A16" s="128" t="str">
        <f ca="1">IF(Certificabile!AJ24="","",Certificabile!AJ24)</f>
        <v/>
      </c>
      <c r="B16" s="129" t="str">
        <f ca="1">IF(A16="","",Certificabile!AK24)</f>
        <v/>
      </c>
      <c r="C16" s="130" t="str">
        <f ca="1">IF(A16="","",Certificabile!AO24)</f>
        <v/>
      </c>
      <c r="D16" s="130" t="str">
        <f ca="1">IF(A16="","",Certificabile!AL24)</f>
        <v/>
      </c>
      <c r="E16" s="128" t="str">
        <f ca="1">IF(A16="","",IF(OR(Certificabile!BC24="",Certificabile!BC24=0),"S","N"))</f>
        <v/>
      </c>
      <c r="F16" s="128" t="str">
        <f ca="1">IF(A16="","",Certificabile!AG24)</f>
        <v/>
      </c>
      <c r="G16" s="128" t="str">
        <f ca="1">IF(A16="","",Certificabile!AF24)</f>
        <v/>
      </c>
      <c r="H16" s="128" t="str">
        <f ca="1">IF(A16="","",Certificabile!AH24)</f>
        <v/>
      </c>
      <c r="I16" s="128" t="str">
        <f ca="1">IF(A16="","",IF(Certificabile!AV24="","N","S"))</f>
        <v/>
      </c>
      <c r="J16" s="128" t="str">
        <f ca="1">IF(A16="","",IF(Certificabile!AR24="Bonifico bancario (o SCT)",2,IF(Certificabile!AR24="Mandato di pagamento",1,99)))</f>
        <v/>
      </c>
      <c r="K16" s="128" t="str">
        <f ca="1">IF(A16="","",IF(J16=99,Certificabile!AR24,""))</f>
        <v/>
      </c>
      <c r="L16" s="128" t="str">
        <f ca="1">IF(A16="","",IF(J16=1,Certificabile!AS24,""))</f>
        <v/>
      </c>
      <c r="M16" s="129" t="str">
        <f ca="1">IF(A16="","",IF(J16=1,Certificabile!AT24,""))</f>
        <v/>
      </c>
      <c r="N16" s="128" t="str">
        <f t="shared" ca="1" si="0"/>
        <v/>
      </c>
      <c r="O16" s="19" t="str">
        <f ca="1">IF(A16="","",Certificabile!BD24)</f>
        <v/>
      </c>
    </row>
    <row r="17" spans="1:15" x14ac:dyDescent="0.2">
      <c r="A17" s="128" t="str">
        <f ca="1">IF(Certificabile!AJ25="","",Certificabile!AJ25)</f>
        <v/>
      </c>
      <c r="B17" s="129" t="str">
        <f ca="1">IF(A17="","",Certificabile!AK25)</f>
        <v/>
      </c>
      <c r="C17" s="130" t="str">
        <f ca="1">IF(A17="","",Certificabile!AO25)</f>
        <v/>
      </c>
      <c r="D17" s="130" t="str">
        <f ca="1">IF(A17="","",Certificabile!AL25)</f>
        <v/>
      </c>
      <c r="E17" s="128" t="str">
        <f ca="1">IF(A17="","",IF(OR(Certificabile!BC25="",Certificabile!BC25=0),"S","N"))</f>
        <v/>
      </c>
      <c r="F17" s="128" t="str">
        <f ca="1">IF(A17="","",Certificabile!AG25)</f>
        <v/>
      </c>
      <c r="G17" s="128" t="str">
        <f ca="1">IF(A17="","",Certificabile!AF25)</f>
        <v/>
      </c>
      <c r="H17" s="128" t="str">
        <f ca="1">IF(A17="","",Certificabile!AH25)</f>
        <v/>
      </c>
      <c r="I17" s="128" t="str">
        <f ca="1">IF(A17="","",IF(Certificabile!AV25="","N","S"))</f>
        <v/>
      </c>
      <c r="J17" s="128" t="str">
        <f ca="1">IF(A17="","",IF(Certificabile!AR25="Bonifico bancario (o SCT)",2,IF(Certificabile!AR25="Mandato di pagamento",1,99)))</f>
        <v/>
      </c>
      <c r="K17" s="128" t="str">
        <f ca="1">IF(A17="","",IF(J17=99,Certificabile!AR25,""))</f>
        <v/>
      </c>
      <c r="L17" s="128" t="str">
        <f ca="1">IF(A17="","",IF(J17=1,Certificabile!AS25,""))</f>
        <v/>
      </c>
      <c r="M17" s="129" t="str">
        <f ca="1">IF(A17="","",IF(J17=1,Certificabile!AT25,""))</f>
        <v/>
      </c>
      <c r="N17" s="128" t="str">
        <f t="shared" ca="1" si="0"/>
        <v/>
      </c>
      <c r="O17" s="19" t="str">
        <f ca="1">IF(A17="","",Certificabile!BD25)</f>
        <v/>
      </c>
    </row>
    <row r="18" spans="1:15" x14ac:dyDescent="0.2">
      <c r="A18" s="128" t="str">
        <f ca="1">IF(Certificabile!AJ26="","",Certificabile!AJ26)</f>
        <v/>
      </c>
      <c r="B18" s="129" t="str">
        <f ca="1">IF(A18="","",Certificabile!AK26)</f>
        <v/>
      </c>
      <c r="C18" s="130" t="str">
        <f ca="1">IF(A18="","",Certificabile!AO26)</f>
        <v/>
      </c>
      <c r="D18" s="130" t="str">
        <f ca="1">IF(A18="","",Certificabile!AL26)</f>
        <v/>
      </c>
      <c r="E18" s="128" t="str">
        <f ca="1">IF(A18="","",IF(OR(Certificabile!BC26="",Certificabile!BC26=0),"S","N"))</f>
        <v/>
      </c>
      <c r="F18" s="128" t="str">
        <f ca="1">IF(A18="","",Certificabile!AG26)</f>
        <v/>
      </c>
      <c r="G18" s="128" t="str">
        <f ca="1">IF(A18="","",Certificabile!AF26)</f>
        <v/>
      </c>
      <c r="H18" s="128" t="str">
        <f ca="1">IF(A18="","",Certificabile!AH26)</f>
        <v/>
      </c>
      <c r="I18" s="128" t="str">
        <f ca="1">IF(A18="","",IF(Certificabile!AV26="","N","S"))</f>
        <v/>
      </c>
      <c r="J18" s="128" t="str">
        <f ca="1">IF(A18="","",IF(Certificabile!AR26="Bonifico bancario (o SCT)",2,IF(Certificabile!AR26="Mandato di pagamento",1,99)))</f>
        <v/>
      </c>
      <c r="K18" s="128" t="str">
        <f ca="1">IF(A18="","",IF(J18=99,Certificabile!AR26,""))</f>
        <v/>
      </c>
      <c r="L18" s="128" t="str">
        <f ca="1">IF(A18="","",IF(J18=1,Certificabile!AS26,""))</f>
        <v/>
      </c>
      <c r="M18" s="129" t="str">
        <f ca="1">IF(A18="","",IF(J18=1,Certificabile!AT26,""))</f>
        <v/>
      </c>
      <c r="N18" s="128" t="str">
        <f t="shared" ca="1" si="0"/>
        <v/>
      </c>
      <c r="O18" s="19" t="str">
        <f ca="1">IF(A18="","",Certificabile!BD26)</f>
        <v/>
      </c>
    </row>
    <row r="19" spans="1:15" x14ac:dyDescent="0.2">
      <c r="A19" s="128" t="str">
        <f ca="1">IF(Certificabile!AJ27="","",Certificabile!AJ27)</f>
        <v/>
      </c>
      <c r="B19" s="129" t="str">
        <f ca="1">IF(A19="","",Certificabile!AK27)</f>
        <v/>
      </c>
      <c r="C19" s="130" t="str">
        <f ca="1">IF(A19="","",Certificabile!AO27)</f>
        <v/>
      </c>
      <c r="D19" s="130" t="str">
        <f ca="1">IF(A19="","",Certificabile!AL27)</f>
        <v/>
      </c>
      <c r="E19" s="128" t="str">
        <f ca="1">IF(A19="","",IF(OR(Certificabile!BC27="",Certificabile!BC27=0),"S","N"))</f>
        <v/>
      </c>
      <c r="F19" s="128" t="str">
        <f ca="1">IF(A19="","",Certificabile!AG27)</f>
        <v/>
      </c>
      <c r="G19" s="128" t="str">
        <f ca="1">IF(A19="","",Certificabile!AF27)</f>
        <v/>
      </c>
      <c r="H19" s="128" t="str">
        <f ca="1">IF(A19="","",Certificabile!AH27)</f>
        <v/>
      </c>
      <c r="I19" s="128" t="str">
        <f ca="1">IF(A19="","",IF(Certificabile!AV27="","N","S"))</f>
        <v/>
      </c>
      <c r="J19" s="128" t="str">
        <f ca="1">IF(A19="","",IF(Certificabile!AR27="Bonifico bancario (o SCT)",2,IF(Certificabile!AR27="Mandato di pagamento",1,99)))</f>
        <v/>
      </c>
      <c r="K19" s="128" t="str">
        <f ca="1">IF(A19="","",IF(J19=99,Certificabile!AR27,""))</f>
        <v/>
      </c>
      <c r="L19" s="128" t="str">
        <f ca="1">IF(A19="","",IF(J19=1,Certificabile!AS27,""))</f>
        <v/>
      </c>
      <c r="M19" s="129" t="str">
        <f ca="1">IF(A19="","",IF(J19=1,Certificabile!AT27,""))</f>
        <v/>
      </c>
      <c r="N19" s="128" t="str">
        <f t="shared" ca="1" si="0"/>
        <v/>
      </c>
      <c r="O19" s="19" t="str">
        <f ca="1">IF(A19="","",Certificabile!BD27)</f>
        <v/>
      </c>
    </row>
    <row r="20" spans="1:15" x14ac:dyDescent="0.2">
      <c r="A20" s="128" t="str">
        <f ca="1">IF(Certificabile!AJ28="","",Certificabile!AJ28)</f>
        <v/>
      </c>
      <c r="B20" s="129" t="str">
        <f ca="1">IF(A20="","",Certificabile!AK28)</f>
        <v/>
      </c>
      <c r="C20" s="130" t="str">
        <f ca="1">IF(A20="","",Certificabile!AO28)</f>
        <v/>
      </c>
      <c r="D20" s="130" t="str">
        <f ca="1">IF(A20="","",Certificabile!AL28)</f>
        <v/>
      </c>
      <c r="E20" s="128" t="str">
        <f ca="1">IF(A20="","",IF(OR(Certificabile!BC28="",Certificabile!BC28=0),"S","N"))</f>
        <v/>
      </c>
      <c r="F20" s="128" t="str">
        <f ca="1">IF(A20="","",Certificabile!AG28)</f>
        <v/>
      </c>
      <c r="G20" s="128" t="str">
        <f ca="1">IF(A20="","",Certificabile!AF28)</f>
        <v/>
      </c>
      <c r="H20" s="128" t="str">
        <f ca="1">IF(A20="","",Certificabile!AH28)</f>
        <v/>
      </c>
      <c r="I20" s="128" t="str">
        <f ca="1">IF(A20="","",IF(Certificabile!AV28="","N","S"))</f>
        <v/>
      </c>
      <c r="J20" s="128" t="str">
        <f ca="1">IF(A20="","",IF(Certificabile!AR28="Bonifico bancario (o SCT)",2,IF(Certificabile!AR28="Mandato di pagamento",1,99)))</f>
        <v/>
      </c>
      <c r="K20" s="128" t="str">
        <f ca="1">IF(A20="","",IF(J20=99,Certificabile!AR28,""))</f>
        <v/>
      </c>
      <c r="L20" s="128" t="str">
        <f ca="1">IF(A20="","",IF(J20=1,Certificabile!AS28,""))</f>
        <v/>
      </c>
      <c r="M20" s="129" t="str">
        <f ca="1">IF(A20="","",IF(J20=1,Certificabile!AT28,""))</f>
        <v/>
      </c>
      <c r="N20" s="128" t="str">
        <f t="shared" ca="1" si="0"/>
        <v/>
      </c>
      <c r="O20" s="19" t="str">
        <f ca="1">IF(A20="","",Certificabile!BD28)</f>
        <v/>
      </c>
    </row>
    <row r="21" spans="1:15" x14ac:dyDescent="0.2">
      <c r="A21" s="128" t="str">
        <f ca="1">IF(Certificabile!AJ29="","",Certificabile!AJ29)</f>
        <v/>
      </c>
      <c r="B21" s="129" t="str">
        <f ca="1">IF(A21="","",Certificabile!AK29)</f>
        <v/>
      </c>
      <c r="C21" s="130" t="str">
        <f ca="1">IF(A21="","",Certificabile!AO29)</f>
        <v/>
      </c>
      <c r="D21" s="130" t="str">
        <f ca="1">IF(A21="","",Certificabile!AL29)</f>
        <v/>
      </c>
      <c r="E21" s="128" t="str">
        <f ca="1">IF(A21="","",IF(OR(Certificabile!BC29="",Certificabile!BC29=0),"S","N"))</f>
        <v/>
      </c>
      <c r="F21" s="128" t="str">
        <f ca="1">IF(A21="","",Certificabile!AG29)</f>
        <v/>
      </c>
      <c r="G21" s="128" t="str">
        <f ca="1">IF(A21="","",Certificabile!AF29)</f>
        <v/>
      </c>
      <c r="H21" s="128" t="str">
        <f ca="1">IF(A21="","",Certificabile!AH29)</f>
        <v/>
      </c>
      <c r="I21" s="128" t="str">
        <f ca="1">IF(A21="","",IF(Certificabile!AV29="","N","S"))</f>
        <v/>
      </c>
      <c r="J21" s="128" t="str">
        <f ca="1">IF(A21="","",IF(Certificabile!AR29="Bonifico bancario (o SCT)",2,IF(Certificabile!AR29="Mandato di pagamento",1,99)))</f>
        <v/>
      </c>
      <c r="K21" s="128" t="str">
        <f ca="1">IF(A21="","",IF(J21=99,Certificabile!AR29,""))</f>
        <v/>
      </c>
      <c r="L21" s="128" t="str">
        <f ca="1">IF(A21="","",IF(J21=1,Certificabile!AS29,""))</f>
        <v/>
      </c>
      <c r="M21" s="129" t="str">
        <f ca="1">IF(A21="","",IF(J21=1,Certificabile!AT29,""))</f>
        <v/>
      </c>
      <c r="N21" s="128" t="str">
        <f t="shared" ca="1" si="0"/>
        <v/>
      </c>
      <c r="O21" s="19" t="str">
        <f ca="1">IF(A21="","",Certificabile!BD29)</f>
        <v/>
      </c>
    </row>
    <row r="22" spans="1:15" x14ac:dyDescent="0.2">
      <c r="A22" s="128" t="str">
        <f ca="1">IF(Certificabile!AJ30="","",Certificabile!AJ30)</f>
        <v/>
      </c>
      <c r="B22" s="129" t="str">
        <f ca="1">IF(A22="","",Certificabile!AK30)</f>
        <v/>
      </c>
      <c r="C22" s="130" t="str">
        <f ca="1">IF(A22="","",Certificabile!AO30)</f>
        <v/>
      </c>
      <c r="D22" s="130" t="str">
        <f ca="1">IF(A22="","",Certificabile!AL30)</f>
        <v/>
      </c>
      <c r="E22" s="128" t="str">
        <f ca="1">IF(A22="","",IF(OR(Certificabile!BC30="",Certificabile!BC30=0),"S","N"))</f>
        <v/>
      </c>
      <c r="F22" s="128" t="str">
        <f ca="1">IF(A22="","",Certificabile!AG30)</f>
        <v/>
      </c>
      <c r="G22" s="128" t="str">
        <f ca="1">IF(A22="","",Certificabile!AF30)</f>
        <v/>
      </c>
      <c r="H22" s="128" t="str">
        <f ca="1">IF(A22="","",Certificabile!AH30)</f>
        <v/>
      </c>
      <c r="I22" s="128" t="str">
        <f ca="1">IF(A22="","",IF(Certificabile!AV30="","N","S"))</f>
        <v/>
      </c>
      <c r="J22" s="128" t="str">
        <f ca="1">IF(A22="","",IF(Certificabile!AR30="Bonifico bancario (o SCT)",2,IF(Certificabile!AR30="Mandato di pagamento",1,99)))</f>
        <v/>
      </c>
      <c r="K22" s="128" t="str">
        <f ca="1">IF(A22="","",IF(J22=99,Certificabile!AR30,""))</f>
        <v/>
      </c>
      <c r="L22" s="128" t="str">
        <f ca="1">IF(A22="","",IF(J22=1,Certificabile!AS30,""))</f>
        <v/>
      </c>
      <c r="M22" s="129" t="str">
        <f ca="1">IF(A22="","",IF(J22=1,Certificabile!AT30,""))</f>
        <v/>
      </c>
      <c r="N22" s="128" t="str">
        <f t="shared" ca="1" si="0"/>
        <v/>
      </c>
      <c r="O22" s="19" t="str">
        <f ca="1">IF(A22="","",Certificabile!BD30)</f>
        <v/>
      </c>
    </row>
    <row r="23" spans="1:15" x14ac:dyDescent="0.2">
      <c r="A23" s="128" t="str">
        <f ca="1">IF(Certificabile!AJ31="","",Certificabile!AJ31)</f>
        <v/>
      </c>
      <c r="B23" s="129" t="str">
        <f ca="1">IF(A23="","",Certificabile!AK31)</f>
        <v/>
      </c>
      <c r="C23" s="130" t="str">
        <f ca="1">IF(A23="","",Certificabile!AO31)</f>
        <v/>
      </c>
      <c r="D23" s="130" t="str">
        <f ca="1">IF(A23="","",Certificabile!AL31)</f>
        <v/>
      </c>
      <c r="E23" s="128" t="str">
        <f ca="1">IF(A23="","",IF(OR(Certificabile!BC31="",Certificabile!BC31=0),"S","N"))</f>
        <v/>
      </c>
      <c r="F23" s="128" t="str">
        <f ca="1">IF(A23="","",Certificabile!AG31)</f>
        <v/>
      </c>
      <c r="G23" s="128" t="str">
        <f ca="1">IF(A23="","",Certificabile!AF31)</f>
        <v/>
      </c>
      <c r="H23" s="128" t="str">
        <f ca="1">IF(A23="","",Certificabile!AH31)</f>
        <v/>
      </c>
      <c r="I23" s="128" t="str">
        <f ca="1">IF(A23="","",IF(Certificabile!AV31="","N","S"))</f>
        <v/>
      </c>
      <c r="J23" s="128" t="str">
        <f ca="1">IF(A23="","",IF(Certificabile!AR31="Bonifico bancario (o SCT)",2,IF(Certificabile!AR31="Mandato di pagamento",1,99)))</f>
        <v/>
      </c>
      <c r="K23" s="128" t="str">
        <f ca="1">IF(A23="","",IF(J23=99,Certificabile!AR31,""))</f>
        <v/>
      </c>
      <c r="L23" s="128" t="str">
        <f ca="1">IF(A23="","",IF(J23=1,Certificabile!AS31,""))</f>
        <v/>
      </c>
      <c r="M23" s="129" t="str">
        <f ca="1">IF(A23="","",IF(J23=1,Certificabile!AT31,""))</f>
        <v/>
      </c>
      <c r="N23" s="128" t="str">
        <f t="shared" ca="1" si="0"/>
        <v/>
      </c>
      <c r="O23" s="19" t="str">
        <f ca="1">IF(A23="","",Certificabile!BD31)</f>
        <v/>
      </c>
    </row>
    <row r="24" spans="1:15" x14ac:dyDescent="0.2">
      <c r="A24" s="128" t="str">
        <f ca="1">IF(Certificabile!AJ32="","",Certificabile!AJ32)</f>
        <v/>
      </c>
      <c r="B24" s="129" t="str">
        <f ca="1">IF(A24="","",Certificabile!AK32)</f>
        <v/>
      </c>
      <c r="C24" s="130" t="str">
        <f ca="1">IF(A24="","",Certificabile!AO32)</f>
        <v/>
      </c>
      <c r="D24" s="130" t="str">
        <f ca="1">IF(A24="","",Certificabile!AL32)</f>
        <v/>
      </c>
      <c r="E24" s="128" t="str">
        <f ca="1">IF(A24="","",IF(OR(Certificabile!BC32="",Certificabile!BC32=0),"S","N"))</f>
        <v/>
      </c>
      <c r="F24" s="128" t="str">
        <f ca="1">IF(A24="","",Certificabile!AG32)</f>
        <v/>
      </c>
      <c r="G24" s="128" t="str">
        <f ca="1">IF(A24="","",Certificabile!AF32)</f>
        <v/>
      </c>
      <c r="H24" s="128" t="str">
        <f ca="1">IF(A24="","",Certificabile!AH32)</f>
        <v/>
      </c>
      <c r="I24" s="128" t="str">
        <f ca="1">IF(A24="","",IF(Certificabile!AV32="","N","S"))</f>
        <v/>
      </c>
      <c r="J24" s="128" t="str">
        <f ca="1">IF(A24="","",IF(Certificabile!AR32="Bonifico bancario (o SCT)",2,IF(Certificabile!AR32="Mandato di pagamento",1,99)))</f>
        <v/>
      </c>
      <c r="K24" s="128" t="str">
        <f ca="1">IF(A24="","",IF(J24=99,Certificabile!AR32,""))</f>
        <v/>
      </c>
      <c r="L24" s="128" t="str">
        <f ca="1">IF(A24="","",IF(J24=1,Certificabile!AS32,""))</f>
        <v/>
      </c>
      <c r="M24" s="129" t="str">
        <f ca="1">IF(A24="","",IF(J24=1,Certificabile!AT32,""))</f>
        <v/>
      </c>
      <c r="N24" s="128" t="str">
        <f t="shared" ca="1" si="0"/>
        <v/>
      </c>
      <c r="O24" s="19" t="str">
        <f ca="1">IF(A24="","",Certificabile!BD32)</f>
        <v/>
      </c>
    </row>
    <row r="25" spans="1:15" x14ac:dyDescent="0.2">
      <c r="A25" s="128" t="str">
        <f ca="1">IF(Certificabile!AJ33="","",Certificabile!AJ33)</f>
        <v/>
      </c>
      <c r="B25" s="129" t="str">
        <f ca="1">IF(A25="","",Certificabile!AK33)</f>
        <v/>
      </c>
      <c r="C25" s="130" t="str">
        <f ca="1">IF(A25="","",Certificabile!AO33)</f>
        <v/>
      </c>
      <c r="D25" s="130" t="str">
        <f ca="1">IF(A25="","",Certificabile!AL33)</f>
        <v/>
      </c>
      <c r="E25" s="128" t="str">
        <f ca="1">IF(A25="","",IF(OR(Certificabile!BC33="",Certificabile!BC33=0),"S","N"))</f>
        <v/>
      </c>
      <c r="F25" s="128" t="str">
        <f ca="1">IF(A25="","",Certificabile!AG33)</f>
        <v/>
      </c>
      <c r="G25" s="128" t="str">
        <f ca="1">IF(A25="","",Certificabile!AF33)</f>
        <v/>
      </c>
      <c r="H25" s="128" t="str">
        <f ca="1">IF(A25="","",Certificabile!AH33)</f>
        <v/>
      </c>
      <c r="I25" s="128" t="str">
        <f ca="1">IF(A25="","",IF(Certificabile!AV33="","N","S"))</f>
        <v/>
      </c>
      <c r="J25" s="128" t="str">
        <f ca="1">IF(A25="","",IF(Certificabile!AR33="Bonifico bancario (o SCT)",2,IF(Certificabile!AR33="Mandato di pagamento",1,99)))</f>
        <v/>
      </c>
      <c r="K25" s="128" t="str">
        <f ca="1">IF(A25="","",IF(J25=99,Certificabile!AR33,""))</f>
        <v/>
      </c>
      <c r="L25" s="128" t="str">
        <f ca="1">IF(A25="","",IF(J25=1,Certificabile!AS33,""))</f>
        <v/>
      </c>
      <c r="M25" s="129" t="str">
        <f ca="1">IF(A25="","",IF(J25=1,Certificabile!AT33,""))</f>
        <v/>
      </c>
      <c r="N25" s="128" t="str">
        <f t="shared" ca="1" si="0"/>
        <v/>
      </c>
      <c r="O25" s="19" t="str">
        <f ca="1">IF(A25="","",Certificabile!BD33)</f>
        <v/>
      </c>
    </row>
    <row r="26" spans="1:15" x14ac:dyDescent="0.2">
      <c r="A26" s="128" t="str">
        <f ca="1">IF(Certificabile!AJ34="","",Certificabile!AJ34)</f>
        <v/>
      </c>
      <c r="B26" s="129" t="str">
        <f ca="1">IF(A26="","",Certificabile!AK34)</f>
        <v/>
      </c>
      <c r="C26" s="130" t="str">
        <f ca="1">IF(A26="","",Certificabile!AO34)</f>
        <v/>
      </c>
      <c r="D26" s="130" t="str">
        <f ca="1">IF(A26="","",Certificabile!AL34)</f>
        <v/>
      </c>
      <c r="E26" s="128" t="str">
        <f ca="1">IF(A26="","",IF(OR(Certificabile!BC34="",Certificabile!BC34=0),"S","N"))</f>
        <v/>
      </c>
      <c r="F26" s="128" t="str">
        <f ca="1">IF(A26="","",Certificabile!AG34)</f>
        <v/>
      </c>
      <c r="G26" s="128" t="str">
        <f ca="1">IF(A26="","",Certificabile!AF34)</f>
        <v/>
      </c>
      <c r="H26" s="128" t="str">
        <f ca="1">IF(A26="","",Certificabile!AH34)</f>
        <v/>
      </c>
      <c r="I26" s="128" t="str">
        <f ca="1">IF(A26="","",IF(Certificabile!AV34="","N","S"))</f>
        <v/>
      </c>
      <c r="J26" s="128" t="str">
        <f ca="1">IF(A26="","",IF(Certificabile!AR34="Bonifico bancario (o SCT)",2,IF(Certificabile!AR34="Mandato di pagamento",1,99)))</f>
        <v/>
      </c>
      <c r="K26" s="128" t="str">
        <f ca="1">IF(A26="","",IF(J26=99,Certificabile!AR34,""))</f>
        <v/>
      </c>
      <c r="L26" s="128" t="str">
        <f ca="1">IF(A26="","",IF(J26=1,Certificabile!AS34,""))</f>
        <v/>
      </c>
      <c r="M26" s="129" t="str">
        <f ca="1">IF(A26="","",IF(J26=1,Certificabile!AT34,""))</f>
        <v/>
      </c>
      <c r="N26" s="128" t="str">
        <f t="shared" ca="1" si="0"/>
        <v/>
      </c>
      <c r="O26" s="19" t="str">
        <f ca="1">IF(A26="","",Certificabile!BD34)</f>
        <v/>
      </c>
    </row>
    <row r="27" spans="1:15" x14ac:dyDescent="0.2">
      <c r="A27" s="128" t="str">
        <f ca="1">IF(Certificabile!AJ35="","",Certificabile!AJ35)</f>
        <v/>
      </c>
      <c r="B27" s="129" t="str">
        <f ca="1">IF(A27="","",Certificabile!AK35)</f>
        <v/>
      </c>
      <c r="C27" s="130" t="str">
        <f ca="1">IF(A27="","",Certificabile!AO35)</f>
        <v/>
      </c>
      <c r="D27" s="130" t="str">
        <f ca="1">IF(A27="","",Certificabile!AL35)</f>
        <v/>
      </c>
      <c r="E27" s="128" t="str">
        <f ca="1">IF(A27="","",IF(OR(Certificabile!BC35="",Certificabile!BC35=0),"S","N"))</f>
        <v/>
      </c>
      <c r="F27" s="128" t="str">
        <f ca="1">IF(A27="","",Certificabile!AG35)</f>
        <v/>
      </c>
      <c r="G27" s="128" t="str">
        <f ca="1">IF(A27="","",Certificabile!AF35)</f>
        <v/>
      </c>
      <c r="H27" s="128" t="str">
        <f ca="1">IF(A27="","",Certificabile!AH35)</f>
        <v/>
      </c>
      <c r="I27" s="128" t="str">
        <f ca="1">IF(A27="","",IF(Certificabile!AV35="","N","S"))</f>
        <v/>
      </c>
      <c r="J27" s="128" t="str">
        <f ca="1">IF(A27="","",IF(Certificabile!AR35="Bonifico bancario (o SCT)",2,IF(Certificabile!AR35="Mandato di pagamento",1,99)))</f>
        <v/>
      </c>
      <c r="K27" s="128" t="str">
        <f ca="1">IF(A27="","",IF(J27=99,Certificabile!AR35,""))</f>
        <v/>
      </c>
      <c r="L27" s="128" t="str">
        <f ca="1">IF(A27="","",IF(J27=1,Certificabile!AS35,""))</f>
        <v/>
      </c>
      <c r="M27" s="129" t="str">
        <f ca="1">IF(A27="","",IF(J27=1,Certificabile!AT35,""))</f>
        <v/>
      </c>
      <c r="N27" s="128" t="str">
        <f t="shared" ca="1" si="0"/>
        <v/>
      </c>
      <c r="O27" s="19" t="str">
        <f ca="1">IF(A27="","",Certificabile!BD35)</f>
        <v/>
      </c>
    </row>
    <row r="28" spans="1:15" x14ac:dyDescent="0.2">
      <c r="A28" s="128" t="str">
        <f ca="1">IF(Certificabile!AJ36="","",Certificabile!AJ36)</f>
        <v/>
      </c>
      <c r="B28" s="129" t="str">
        <f ca="1">IF(A28="","",Certificabile!AK36)</f>
        <v/>
      </c>
      <c r="C28" s="130" t="str">
        <f ca="1">IF(A28="","",Certificabile!AO36)</f>
        <v/>
      </c>
      <c r="D28" s="130" t="str">
        <f ca="1">IF(A28="","",Certificabile!AL36)</f>
        <v/>
      </c>
      <c r="E28" s="128" t="str">
        <f ca="1">IF(A28="","",IF(OR(Certificabile!BC36="",Certificabile!BC36=0),"S","N"))</f>
        <v/>
      </c>
      <c r="F28" s="128" t="str">
        <f ca="1">IF(A28="","",Certificabile!AG36)</f>
        <v/>
      </c>
      <c r="G28" s="128" t="str">
        <f ca="1">IF(A28="","",Certificabile!AF36)</f>
        <v/>
      </c>
      <c r="H28" s="128" t="str">
        <f ca="1">IF(A28="","",Certificabile!AH36)</f>
        <v/>
      </c>
      <c r="I28" s="128" t="str">
        <f ca="1">IF(A28="","",IF(Certificabile!AV36="","N","S"))</f>
        <v/>
      </c>
      <c r="J28" s="128" t="str">
        <f ca="1">IF(A28="","",IF(Certificabile!AR36="Bonifico bancario (o SCT)",2,IF(Certificabile!AR36="Mandato di pagamento",1,99)))</f>
        <v/>
      </c>
      <c r="K28" s="128" t="str">
        <f ca="1">IF(A28="","",IF(J28=99,Certificabile!AR36,""))</f>
        <v/>
      </c>
      <c r="L28" s="128" t="str">
        <f ca="1">IF(A28="","",IF(J28=1,Certificabile!AS36,""))</f>
        <v/>
      </c>
      <c r="M28" s="129" t="str">
        <f ca="1">IF(A28="","",IF(J28=1,Certificabile!AT36,""))</f>
        <v/>
      </c>
      <c r="N28" s="128" t="str">
        <f t="shared" ca="1" si="0"/>
        <v/>
      </c>
      <c r="O28" s="19" t="str">
        <f ca="1">IF(A28="","",Certificabile!BD36)</f>
        <v/>
      </c>
    </row>
    <row r="29" spans="1:15" x14ac:dyDescent="0.2">
      <c r="A29" s="128" t="str">
        <f ca="1">IF(Certificabile!AJ37="","",Certificabile!AJ37)</f>
        <v/>
      </c>
      <c r="B29" s="129" t="str">
        <f ca="1">IF(A29="","",Certificabile!AK37)</f>
        <v/>
      </c>
      <c r="C29" s="130" t="str">
        <f ca="1">IF(A29="","",Certificabile!AO37)</f>
        <v/>
      </c>
      <c r="D29" s="130" t="str">
        <f ca="1">IF(A29="","",Certificabile!AL37)</f>
        <v/>
      </c>
      <c r="E29" s="128" t="str">
        <f ca="1">IF(A29="","",IF(OR(Certificabile!BC37="",Certificabile!BC37=0),"S","N"))</f>
        <v/>
      </c>
      <c r="F29" s="128" t="str">
        <f ca="1">IF(A29="","",Certificabile!AG37)</f>
        <v/>
      </c>
      <c r="G29" s="128" t="str">
        <f ca="1">IF(A29="","",Certificabile!AF37)</f>
        <v/>
      </c>
      <c r="H29" s="128" t="str">
        <f ca="1">IF(A29="","",Certificabile!AH37)</f>
        <v/>
      </c>
      <c r="I29" s="128" t="str">
        <f ca="1">IF(A29="","",IF(Certificabile!AV37="","N","S"))</f>
        <v/>
      </c>
      <c r="J29" s="128" t="str">
        <f ca="1">IF(A29="","",IF(Certificabile!AR37="Bonifico bancario (o SCT)",2,IF(Certificabile!AR37="Mandato di pagamento",1,99)))</f>
        <v/>
      </c>
      <c r="K29" s="128" t="str">
        <f ca="1">IF(A29="","",IF(J29=99,Certificabile!AR37,""))</f>
        <v/>
      </c>
      <c r="L29" s="128" t="str">
        <f ca="1">IF(A29="","",IF(J29=1,Certificabile!AS37,""))</f>
        <v/>
      </c>
      <c r="M29" s="129" t="str">
        <f ca="1">IF(A29="","",IF(J29=1,Certificabile!AT37,""))</f>
        <v/>
      </c>
      <c r="N29" s="128" t="str">
        <f t="shared" ca="1" si="0"/>
        <v/>
      </c>
      <c r="O29" s="19" t="str">
        <f ca="1">IF(A29="","",Certificabile!BD37)</f>
        <v/>
      </c>
    </row>
    <row r="30" spans="1:15" x14ac:dyDescent="0.2">
      <c r="A30" s="128" t="str">
        <f ca="1">IF(Certificabile!AJ38="","",Certificabile!AJ38)</f>
        <v/>
      </c>
      <c r="B30" s="129" t="str">
        <f ca="1">IF(A30="","",Certificabile!AK38)</f>
        <v/>
      </c>
      <c r="C30" s="130" t="str">
        <f ca="1">IF(A30="","",Certificabile!AO38)</f>
        <v/>
      </c>
      <c r="D30" s="130" t="str">
        <f ca="1">IF(A30="","",Certificabile!AL38)</f>
        <v/>
      </c>
      <c r="E30" s="128" t="str">
        <f ca="1">IF(A30="","",IF(OR(Certificabile!BC38="",Certificabile!BC38=0),"S","N"))</f>
        <v/>
      </c>
      <c r="F30" s="128" t="str">
        <f ca="1">IF(A30="","",Certificabile!AG38)</f>
        <v/>
      </c>
      <c r="G30" s="128" t="str">
        <f ca="1">IF(A30="","",Certificabile!AF38)</f>
        <v/>
      </c>
      <c r="H30" s="128" t="str">
        <f ca="1">IF(A30="","",Certificabile!AH38)</f>
        <v/>
      </c>
      <c r="I30" s="128" t="str">
        <f ca="1">IF(A30="","",IF(Certificabile!AV38="","N","S"))</f>
        <v/>
      </c>
      <c r="J30" s="128" t="str">
        <f ca="1">IF(A30="","",IF(Certificabile!AR38="Bonifico bancario (o SCT)",2,IF(Certificabile!AR38="Mandato di pagamento",1,99)))</f>
        <v/>
      </c>
      <c r="K30" s="128" t="str">
        <f ca="1">IF(A30="","",IF(J30=99,Certificabile!AR38,""))</f>
        <v/>
      </c>
      <c r="L30" s="128" t="str">
        <f ca="1">IF(A30="","",IF(J30=1,Certificabile!AS38,""))</f>
        <v/>
      </c>
      <c r="M30" s="129" t="str">
        <f ca="1">IF(A30="","",IF(J30=1,Certificabile!AT38,""))</f>
        <v/>
      </c>
      <c r="N30" s="128" t="str">
        <f t="shared" ca="1" si="0"/>
        <v/>
      </c>
      <c r="O30" s="19" t="str">
        <f ca="1">IF(A30="","",Certificabile!BD38)</f>
        <v/>
      </c>
    </row>
    <row r="31" spans="1:15" x14ac:dyDescent="0.2">
      <c r="A31" s="128" t="str">
        <f ca="1">IF(Certificabile!AJ39="","",Certificabile!AJ39)</f>
        <v/>
      </c>
      <c r="B31" s="129" t="str">
        <f ca="1">IF(A31="","",Certificabile!AK39)</f>
        <v/>
      </c>
      <c r="C31" s="130" t="str">
        <f ca="1">IF(A31="","",Certificabile!AO39)</f>
        <v/>
      </c>
      <c r="D31" s="130" t="str">
        <f ca="1">IF(A31="","",Certificabile!AL39)</f>
        <v/>
      </c>
      <c r="E31" s="128" t="str">
        <f ca="1">IF(A31="","",IF(OR(Certificabile!BC39="",Certificabile!BC39=0),"S","N"))</f>
        <v/>
      </c>
      <c r="F31" s="128" t="str">
        <f ca="1">IF(A31="","",Certificabile!AG39)</f>
        <v/>
      </c>
      <c r="G31" s="128" t="str">
        <f ca="1">IF(A31="","",Certificabile!AF39)</f>
        <v/>
      </c>
      <c r="H31" s="128" t="str">
        <f ca="1">IF(A31="","",Certificabile!AH39)</f>
        <v/>
      </c>
      <c r="I31" s="128" t="str">
        <f ca="1">IF(A31="","",IF(Certificabile!AV39="","N","S"))</f>
        <v/>
      </c>
      <c r="J31" s="128" t="str">
        <f ca="1">IF(A31="","",IF(Certificabile!AR39="Bonifico bancario (o SCT)",2,IF(Certificabile!AR39="Mandato di pagamento",1,99)))</f>
        <v/>
      </c>
      <c r="K31" s="128" t="str">
        <f ca="1">IF(A31="","",IF(J31=99,Certificabile!AR39,""))</f>
        <v/>
      </c>
      <c r="L31" s="128" t="str">
        <f ca="1">IF(A31="","",IF(J31=1,Certificabile!AS39,""))</f>
        <v/>
      </c>
      <c r="M31" s="129" t="str">
        <f ca="1">IF(A31="","",IF(J31=1,Certificabile!AT39,""))</f>
        <v/>
      </c>
      <c r="N31" s="128" t="str">
        <f t="shared" ca="1" si="0"/>
        <v/>
      </c>
      <c r="O31" s="19" t="str">
        <f ca="1">IF(A31="","",Certificabile!BD39)</f>
        <v/>
      </c>
    </row>
    <row r="32" spans="1:15" x14ac:dyDescent="0.2">
      <c r="A32" s="128" t="str">
        <f ca="1">IF(Certificabile!AJ40="","",Certificabile!AJ40)</f>
        <v/>
      </c>
      <c r="B32" s="129" t="str">
        <f ca="1">IF(A32="","",Certificabile!AK40)</f>
        <v/>
      </c>
      <c r="C32" s="130" t="str">
        <f ca="1">IF(A32="","",Certificabile!AO40)</f>
        <v/>
      </c>
      <c r="D32" s="130" t="str">
        <f ca="1">IF(A32="","",Certificabile!AL40)</f>
        <v/>
      </c>
      <c r="E32" s="128" t="str">
        <f ca="1">IF(A32="","",IF(OR(Certificabile!BC40="",Certificabile!BC40=0),"S","N"))</f>
        <v/>
      </c>
      <c r="F32" s="128" t="str">
        <f ca="1">IF(A32="","",Certificabile!AG40)</f>
        <v/>
      </c>
      <c r="G32" s="128" t="str">
        <f ca="1">IF(A32="","",Certificabile!AF40)</f>
        <v/>
      </c>
      <c r="H32" s="128" t="str">
        <f ca="1">IF(A32="","",Certificabile!AH40)</f>
        <v/>
      </c>
      <c r="I32" s="128" t="str">
        <f ca="1">IF(A32="","",IF(Certificabile!AV40="","N","S"))</f>
        <v/>
      </c>
      <c r="J32" s="128" t="str">
        <f ca="1">IF(A32="","",IF(Certificabile!AR40="Bonifico bancario (o SCT)",2,IF(Certificabile!AR40="Mandato di pagamento",1,99)))</f>
        <v/>
      </c>
      <c r="K32" s="128" t="str">
        <f ca="1">IF(A32="","",IF(J32=99,Certificabile!AR40,""))</f>
        <v/>
      </c>
      <c r="L32" s="128" t="str">
        <f ca="1">IF(A32="","",IF(J32=1,Certificabile!AS40,""))</f>
        <v/>
      </c>
      <c r="M32" s="129" t="str">
        <f ca="1">IF(A32="","",IF(J32=1,Certificabile!AT40,""))</f>
        <v/>
      </c>
      <c r="N32" s="128" t="str">
        <f t="shared" ca="1" si="0"/>
        <v/>
      </c>
      <c r="O32" s="19" t="str">
        <f ca="1">IF(A32="","",Certificabile!BD40)</f>
        <v/>
      </c>
    </row>
    <row r="33" spans="1:15" x14ac:dyDescent="0.2">
      <c r="A33" s="128" t="str">
        <f ca="1">IF(Certificabile!AJ41="","",Certificabile!AJ41)</f>
        <v/>
      </c>
      <c r="B33" s="129" t="str">
        <f ca="1">IF(A33="","",Certificabile!AK41)</f>
        <v/>
      </c>
      <c r="C33" s="130" t="str">
        <f ca="1">IF(A33="","",Certificabile!AO41)</f>
        <v/>
      </c>
      <c r="D33" s="130" t="str">
        <f ca="1">IF(A33="","",Certificabile!AL41)</f>
        <v/>
      </c>
      <c r="E33" s="128" t="str">
        <f ca="1">IF(A33="","",IF(OR(Certificabile!BC41="",Certificabile!BC41=0),"S","N"))</f>
        <v/>
      </c>
      <c r="F33" s="128" t="str">
        <f ca="1">IF(A33="","",Certificabile!AG41)</f>
        <v/>
      </c>
      <c r="G33" s="128" t="str">
        <f ca="1">IF(A33="","",Certificabile!AF41)</f>
        <v/>
      </c>
      <c r="H33" s="128" t="str">
        <f ca="1">IF(A33="","",Certificabile!AH41)</f>
        <v/>
      </c>
      <c r="I33" s="128" t="str">
        <f ca="1">IF(A33="","",IF(Certificabile!AV41="","N","S"))</f>
        <v/>
      </c>
      <c r="J33" s="128" t="str">
        <f ca="1">IF(A33="","",IF(Certificabile!AR41="Bonifico bancario (o SCT)",2,IF(Certificabile!AR41="Mandato di pagamento",1,99)))</f>
        <v/>
      </c>
      <c r="K33" s="128" t="str">
        <f ca="1">IF(A33="","",IF(J33=99,Certificabile!AR41,""))</f>
        <v/>
      </c>
      <c r="L33" s="128" t="str">
        <f ca="1">IF(A33="","",IF(J33=1,Certificabile!AS41,""))</f>
        <v/>
      </c>
      <c r="M33" s="129" t="str">
        <f ca="1">IF(A33="","",IF(J33=1,Certificabile!AT41,""))</f>
        <v/>
      </c>
      <c r="N33" s="128" t="str">
        <f t="shared" ca="1" si="0"/>
        <v/>
      </c>
      <c r="O33" s="19" t="str">
        <f ca="1">IF(A33="","",Certificabile!BD41)</f>
        <v/>
      </c>
    </row>
    <row r="34" spans="1:15" x14ac:dyDescent="0.2">
      <c r="A34" s="128" t="str">
        <f ca="1">IF(Certificabile!AJ42="","",Certificabile!AJ42)</f>
        <v/>
      </c>
      <c r="B34" s="129" t="str">
        <f ca="1">IF(A34="","",Certificabile!AK42)</f>
        <v/>
      </c>
      <c r="C34" s="130" t="str">
        <f ca="1">IF(A34="","",Certificabile!AO42)</f>
        <v/>
      </c>
      <c r="D34" s="130" t="str">
        <f ca="1">IF(A34="","",Certificabile!AL42)</f>
        <v/>
      </c>
      <c r="E34" s="128" t="str">
        <f ca="1">IF(A34="","",IF(OR(Certificabile!BC42="",Certificabile!BC42=0),"S","N"))</f>
        <v/>
      </c>
      <c r="F34" s="128" t="str">
        <f ca="1">IF(A34="","",Certificabile!AG42)</f>
        <v/>
      </c>
      <c r="G34" s="128" t="str">
        <f ca="1">IF(A34="","",Certificabile!AF42)</f>
        <v/>
      </c>
      <c r="H34" s="128" t="str">
        <f ca="1">IF(A34="","",Certificabile!AH42)</f>
        <v/>
      </c>
      <c r="I34" s="128" t="str">
        <f ca="1">IF(A34="","",IF(Certificabile!AV42="","N","S"))</f>
        <v/>
      </c>
      <c r="J34" s="128" t="str">
        <f ca="1">IF(A34="","",IF(Certificabile!AR42="Bonifico bancario (o SCT)",2,IF(Certificabile!AR42="Mandato di pagamento",1,99)))</f>
        <v/>
      </c>
      <c r="K34" s="128" t="str">
        <f ca="1">IF(A34="","",IF(J34=99,Certificabile!AR42,""))</f>
        <v/>
      </c>
      <c r="L34" s="128" t="str">
        <f ca="1">IF(A34="","",IF(J34=1,Certificabile!AS42,""))</f>
        <v/>
      </c>
      <c r="M34" s="129" t="str">
        <f ca="1">IF(A34="","",IF(J34=1,Certificabile!AT42,""))</f>
        <v/>
      </c>
      <c r="N34" s="128" t="str">
        <f t="shared" ca="1" si="0"/>
        <v/>
      </c>
      <c r="O34" s="19" t="str">
        <f ca="1">IF(A34="","",Certificabile!BD42)</f>
        <v/>
      </c>
    </row>
    <row r="35" spans="1:15" x14ac:dyDescent="0.2">
      <c r="A35" s="128" t="str">
        <f ca="1">IF(Certificabile!AJ43="","",Certificabile!AJ43)</f>
        <v/>
      </c>
      <c r="B35" s="129" t="str">
        <f ca="1">IF(A35="","",Certificabile!AK43)</f>
        <v/>
      </c>
      <c r="C35" s="130" t="str">
        <f ca="1">IF(A35="","",Certificabile!AO43)</f>
        <v/>
      </c>
      <c r="D35" s="130" t="str">
        <f ca="1">IF(A35="","",Certificabile!AL43)</f>
        <v/>
      </c>
      <c r="E35" s="128" t="str">
        <f ca="1">IF(A35="","",IF(OR(Certificabile!BC43="",Certificabile!BC43=0),"S","N"))</f>
        <v/>
      </c>
      <c r="F35" s="128" t="str">
        <f ca="1">IF(A35="","",Certificabile!AG43)</f>
        <v/>
      </c>
      <c r="G35" s="128" t="str">
        <f ca="1">IF(A35="","",Certificabile!AF43)</f>
        <v/>
      </c>
      <c r="H35" s="128" t="str">
        <f ca="1">IF(A35="","",Certificabile!AH43)</f>
        <v/>
      </c>
      <c r="I35" s="128" t="str">
        <f ca="1">IF(A35="","",IF(Certificabile!AV43="","N","S"))</f>
        <v/>
      </c>
      <c r="J35" s="128" t="str">
        <f ca="1">IF(A35="","",IF(Certificabile!AR43="Bonifico bancario (o SCT)",2,IF(Certificabile!AR43="Mandato di pagamento",1,99)))</f>
        <v/>
      </c>
      <c r="K35" s="128" t="str">
        <f ca="1">IF(A35="","",IF(J35=99,Certificabile!AR43,""))</f>
        <v/>
      </c>
      <c r="L35" s="128" t="str">
        <f ca="1">IF(A35="","",IF(J35=1,Certificabile!AS43,""))</f>
        <v/>
      </c>
      <c r="M35" s="129" t="str">
        <f ca="1">IF(A35="","",IF(J35=1,Certificabile!AT43,""))</f>
        <v/>
      </c>
      <c r="N35" s="128" t="str">
        <f t="shared" ca="1" si="0"/>
        <v/>
      </c>
      <c r="O35" s="19" t="str">
        <f ca="1">IF(A35="","",Certificabile!BD43)</f>
        <v/>
      </c>
    </row>
    <row r="36" spans="1:15" x14ac:dyDescent="0.2">
      <c r="A36" s="128" t="str">
        <f ca="1">IF(Certificabile!AJ44="","",Certificabile!AJ44)</f>
        <v/>
      </c>
      <c r="B36" s="129" t="str">
        <f ca="1">IF(A36="","",Certificabile!AK44)</f>
        <v/>
      </c>
      <c r="C36" s="130" t="str">
        <f ca="1">IF(A36="","",Certificabile!AO44)</f>
        <v/>
      </c>
      <c r="D36" s="130" t="str">
        <f ca="1">IF(A36="","",Certificabile!AL44)</f>
        <v/>
      </c>
      <c r="E36" s="128" t="str">
        <f ca="1">IF(A36="","",IF(OR(Certificabile!BC44="",Certificabile!BC44=0),"S","N"))</f>
        <v/>
      </c>
      <c r="F36" s="128" t="str">
        <f ca="1">IF(A36="","",Certificabile!AG44)</f>
        <v/>
      </c>
      <c r="G36" s="128" t="str">
        <f ca="1">IF(A36="","",Certificabile!AF44)</f>
        <v/>
      </c>
      <c r="H36" s="128" t="str">
        <f ca="1">IF(A36="","",Certificabile!AH44)</f>
        <v/>
      </c>
      <c r="I36" s="128" t="str">
        <f ca="1">IF(A36="","",IF(Certificabile!AV44="","N","S"))</f>
        <v/>
      </c>
      <c r="J36" s="128" t="str">
        <f ca="1">IF(A36="","",IF(Certificabile!AR44="Bonifico bancario (o SCT)",2,IF(Certificabile!AR44="Mandato di pagamento",1,99)))</f>
        <v/>
      </c>
      <c r="K36" s="128" t="str">
        <f ca="1">IF(A36="","",IF(J36=99,Certificabile!AR44,""))</f>
        <v/>
      </c>
      <c r="L36" s="128" t="str">
        <f ca="1">IF(A36="","",IF(J36=1,Certificabile!AS44,""))</f>
        <v/>
      </c>
      <c r="M36" s="129" t="str">
        <f ca="1">IF(A36="","",IF(J36=1,Certificabile!AT44,""))</f>
        <v/>
      </c>
      <c r="N36" s="128" t="str">
        <f t="shared" ca="1" si="0"/>
        <v/>
      </c>
      <c r="O36" s="19" t="str">
        <f ca="1">IF(A36="","",Certificabile!BD44)</f>
        <v/>
      </c>
    </row>
    <row r="37" spans="1:15" x14ac:dyDescent="0.2">
      <c r="A37" s="128" t="str">
        <f ca="1">IF(Certificabile!AJ45="","",Certificabile!AJ45)</f>
        <v/>
      </c>
      <c r="B37" s="129" t="str">
        <f ca="1">IF(A37="","",Certificabile!AK45)</f>
        <v/>
      </c>
      <c r="C37" s="130" t="str">
        <f ca="1">IF(A37="","",Certificabile!AO45)</f>
        <v/>
      </c>
      <c r="D37" s="130" t="str">
        <f ca="1">IF(A37="","",Certificabile!AL45)</f>
        <v/>
      </c>
      <c r="E37" s="128" t="str">
        <f ca="1">IF(A37="","",IF(OR(Certificabile!BC45="",Certificabile!BC45=0),"S","N"))</f>
        <v/>
      </c>
      <c r="F37" s="128" t="str">
        <f ca="1">IF(A37="","",Certificabile!AG45)</f>
        <v/>
      </c>
      <c r="G37" s="128" t="str">
        <f ca="1">IF(A37="","",Certificabile!AF45)</f>
        <v/>
      </c>
      <c r="H37" s="128" t="str">
        <f ca="1">IF(A37="","",Certificabile!AH45)</f>
        <v/>
      </c>
      <c r="I37" s="128" t="str">
        <f ca="1">IF(A37="","",IF(Certificabile!AV45="","N","S"))</f>
        <v/>
      </c>
      <c r="J37" s="128" t="str">
        <f ca="1">IF(A37="","",IF(Certificabile!AR45="Bonifico bancario (o SCT)",2,IF(Certificabile!AR45="Mandato di pagamento",1,99)))</f>
        <v/>
      </c>
      <c r="K37" s="128" t="str">
        <f ca="1">IF(A37="","",IF(J37=99,Certificabile!AR45,""))</f>
        <v/>
      </c>
      <c r="L37" s="128" t="str">
        <f ca="1">IF(A37="","",IF(J37=1,Certificabile!AS45,""))</f>
        <v/>
      </c>
      <c r="M37" s="129" t="str">
        <f ca="1">IF(A37="","",IF(J37=1,Certificabile!AT45,""))</f>
        <v/>
      </c>
      <c r="N37" s="128" t="str">
        <f t="shared" ca="1" si="0"/>
        <v/>
      </c>
      <c r="O37" s="19" t="str">
        <f ca="1">IF(A37="","",Certificabile!BD45)</f>
        <v/>
      </c>
    </row>
    <row r="38" spans="1:15" x14ac:dyDescent="0.2">
      <c r="A38" s="128" t="str">
        <f ca="1">IF(Certificabile!AJ46="","",Certificabile!AJ46)</f>
        <v/>
      </c>
      <c r="B38" s="129" t="str">
        <f ca="1">IF(A38="","",Certificabile!AK46)</f>
        <v/>
      </c>
      <c r="C38" s="130" t="str">
        <f ca="1">IF(A38="","",Certificabile!AO46)</f>
        <v/>
      </c>
      <c r="D38" s="130" t="str">
        <f ca="1">IF(A38="","",Certificabile!AL46)</f>
        <v/>
      </c>
      <c r="E38" s="128" t="str">
        <f ca="1">IF(A38="","",IF(OR(Certificabile!BC46="",Certificabile!BC46=0),"S","N"))</f>
        <v/>
      </c>
      <c r="F38" s="128" t="str">
        <f ca="1">IF(A38="","",Certificabile!AG46)</f>
        <v/>
      </c>
      <c r="G38" s="128" t="str">
        <f ca="1">IF(A38="","",Certificabile!AF46)</f>
        <v/>
      </c>
      <c r="H38" s="128" t="str">
        <f ca="1">IF(A38="","",Certificabile!AH46)</f>
        <v/>
      </c>
      <c r="I38" s="128" t="str">
        <f ca="1">IF(A38="","",IF(Certificabile!AV46="","N","S"))</f>
        <v/>
      </c>
      <c r="J38" s="128" t="str">
        <f ca="1">IF(A38="","",IF(Certificabile!AR46="Bonifico bancario (o SCT)",2,IF(Certificabile!AR46="Mandato di pagamento",1,99)))</f>
        <v/>
      </c>
      <c r="K38" s="128" t="str">
        <f ca="1">IF(A38="","",IF(J38=99,Certificabile!AR46,""))</f>
        <v/>
      </c>
      <c r="L38" s="128" t="str">
        <f ca="1">IF(A38="","",IF(J38=1,Certificabile!AS46,""))</f>
        <v/>
      </c>
      <c r="M38" s="129" t="str">
        <f ca="1">IF(A38="","",IF(J38=1,Certificabile!AT46,""))</f>
        <v/>
      </c>
      <c r="N38" s="128" t="str">
        <f t="shared" ca="1" si="0"/>
        <v/>
      </c>
      <c r="O38" s="19" t="str">
        <f ca="1">IF(A38="","",Certificabile!BD46)</f>
        <v/>
      </c>
    </row>
    <row r="39" spans="1:15" x14ac:dyDescent="0.2">
      <c r="A39" s="128" t="str">
        <f ca="1">IF(Certificabile!AJ47="","",Certificabile!AJ47)</f>
        <v/>
      </c>
      <c r="B39" s="129" t="str">
        <f ca="1">IF(A39="","",Certificabile!AK47)</f>
        <v/>
      </c>
      <c r="C39" s="130" t="str">
        <f ca="1">IF(A39="","",Certificabile!AO47)</f>
        <v/>
      </c>
      <c r="D39" s="130" t="str">
        <f ca="1">IF(A39="","",Certificabile!AL47)</f>
        <v/>
      </c>
      <c r="E39" s="128" t="str">
        <f ca="1">IF(A39="","",IF(OR(Certificabile!BC47="",Certificabile!BC47=0),"S","N"))</f>
        <v/>
      </c>
      <c r="F39" s="128" t="str">
        <f ca="1">IF(A39="","",Certificabile!AG47)</f>
        <v/>
      </c>
      <c r="G39" s="128" t="str">
        <f ca="1">IF(A39="","",Certificabile!AF47)</f>
        <v/>
      </c>
      <c r="H39" s="128" t="str">
        <f ca="1">IF(A39="","",Certificabile!AH47)</f>
        <v/>
      </c>
      <c r="I39" s="128" t="str">
        <f ca="1">IF(A39="","",IF(Certificabile!AV47="","N","S"))</f>
        <v/>
      </c>
      <c r="J39" s="128" t="str">
        <f ca="1">IF(A39="","",IF(Certificabile!AR47="Bonifico bancario (o SCT)",2,IF(Certificabile!AR47="Mandato di pagamento",1,99)))</f>
        <v/>
      </c>
      <c r="K39" s="128" t="str">
        <f ca="1">IF(A39="","",IF(J39=99,Certificabile!AR47,""))</f>
        <v/>
      </c>
      <c r="L39" s="128" t="str">
        <f ca="1">IF(A39="","",IF(J39=1,Certificabile!AS47,""))</f>
        <v/>
      </c>
      <c r="M39" s="129" t="str">
        <f ca="1">IF(A39="","",IF(J39=1,Certificabile!AT47,""))</f>
        <v/>
      </c>
      <c r="N39" s="128" t="str">
        <f t="shared" ca="1" si="0"/>
        <v/>
      </c>
      <c r="O39" s="19" t="str">
        <f ca="1">IF(A39="","",Certificabile!BD47)</f>
        <v/>
      </c>
    </row>
    <row r="40" spans="1:15" x14ac:dyDescent="0.2">
      <c r="A40" s="128" t="str">
        <f ca="1">IF(Certificabile!AJ48="","",Certificabile!AJ48)</f>
        <v/>
      </c>
      <c r="B40" s="129" t="str">
        <f ca="1">IF(A40="","",Certificabile!AK48)</f>
        <v/>
      </c>
      <c r="C40" s="130" t="str">
        <f ca="1">IF(A40="","",Certificabile!AO48)</f>
        <v/>
      </c>
      <c r="D40" s="130" t="str">
        <f ca="1">IF(A40="","",Certificabile!AL48)</f>
        <v/>
      </c>
      <c r="E40" s="128" t="str">
        <f ca="1">IF(A40="","",IF(OR(Certificabile!BC48="",Certificabile!BC48=0),"S","N"))</f>
        <v/>
      </c>
      <c r="F40" s="128" t="str">
        <f ca="1">IF(A40="","",Certificabile!AG48)</f>
        <v/>
      </c>
      <c r="G40" s="128" t="str">
        <f ca="1">IF(A40="","",Certificabile!AF48)</f>
        <v/>
      </c>
      <c r="H40" s="128" t="str">
        <f ca="1">IF(A40="","",Certificabile!AH48)</f>
        <v/>
      </c>
      <c r="I40" s="128" t="str">
        <f ca="1">IF(A40="","",IF(Certificabile!AV48="","N","S"))</f>
        <v/>
      </c>
      <c r="J40" s="128" t="str">
        <f ca="1">IF(A40="","",IF(Certificabile!AR48="Bonifico bancario (o SCT)",2,IF(Certificabile!AR48="Mandato di pagamento",1,99)))</f>
        <v/>
      </c>
      <c r="K40" s="128" t="str">
        <f ca="1">IF(A40="","",IF(J40=99,Certificabile!AR48,""))</f>
        <v/>
      </c>
      <c r="L40" s="128" t="str">
        <f ca="1">IF(A40="","",IF(J40=1,Certificabile!AS48,""))</f>
        <v/>
      </c>
      <c r="M40" s="129" t="str">
        <f ca="1">IF(A40="","",IF(J40=1,Certificabile!AT48,""))</f>
        <v/>
      </c>
      <c r="N40" s="128" t="str">
        <f t="shared" ca="1" si="0"/>
        <v/>
      </c>
      <c r="O40" s="19" t="str">
        <f ca="1">IF(A40="","",Certificabile!BD48)</f>
        <v/>
      </c>
    </row>
    <row r="41" spans="1:15" x14ac:dyDescent="0.2">
      <c r="A41" s="128" t="str">
        <f ca="1">IF(Certificabile!AJ49="","",Certificabile!AJ49)</f>
        <v/>
      </c>
      <c r="B41" s="129" t="str">
        <f ca="1">IF(A41="","",Certificabile!AK49)</f>
        <v/>
      </c>
      <c r="C41" s="130" t="str">
        <f ca="1">IF(A41="","",Certificabile!AO49)</f>
        <v/>
      </c>
      <c r="D41" s="130" t="str">
        <f ca="1">IF(A41="","",Certificabile!AL49)</f>
        <v/>
      </c>
      <c r="E41" s="128" t="str">
        <f ca="1">IF(A41="","",IF(OR(Certificabile!BC49="",Certificabile!BC49=0),"S","N"))</f>
        <v/>
      </c>
      <c r="F41" s="128" t="str">
        <f ca="1">IF(A41="","",Certificabile!AG49)</f>
        <v/>
      </c>
      <c r="G41" s="128" t="str">
        <f ca="1">IF(A41="","",Certificabile!AF49)</f>
        <v/>
      </c>
      <c r="H41" s="128" t="str">
        <f ca="1">IF(A41="","",Certificabile!AH49)</f>
        <v/>
      </c>
      <c r="I41" s="128" t="str">
        <f ca="1">IF(A41="","",IF(Certificabile!AV49="","N","S"))</f>
        <v/>
      </c>
      <c r="J41" s="128" t="str">
        <f ca="1">IF(A41="","",IF(Certificabile!AR49="Bonifico bancario (o SCT)",2,IF(Certificabile!AR49="Mandato di pagamento",1,99)))</f>
        <v/>
      </c>
      <c r="K41" s="128" t="str">
        <f ca="1">IF(A41="","",IF(J41=99,Certificabile!AR49,""))</f>
        <v/>
      </c>
      <c r="L41" s="128" t="str">
        <f ca="1">IF(A41="","",IF(J41=1,Certificabile!AS49,""))</f>
        <v/>
      </c>
      <c r="M41" s="129" t="str">
        <f ca="1">IF(A41="","",IF(J41=1,Certificabile!AT49,""))</f>
        <v/>
      </c>
      <c r="N41" s="128" t="str">
        <f t="shared" ca="1" si="0"/>
        <v/>
      </c>
      <c r="O41" s="19" t="str">
        <f ca="1">IF(A41="","",Certificabile!BD49)</f>
        <v/>
      </c>
    </row>
    <row r="42" spans="1:15" x14ac:dyDescent="0.2">
      <c r="A42" s="128" t="str">
        <f ca="1">IF(Certificabile!AJ50="","",Certificabile!AJ50)</f>
        <v/>
      </c>
      <c r="B42" s="129" t="str">
        <f ca="1">IF(A42="","",Certificabile!AK50)</f>
        <v/>
      </c>
      <c r="C42" s="130" t="str">
        <f ca="1">IF(A42="","",Certificabile!AO50)</f>
        <v/>
      </c>
      <c r="D42" s="130" t="str">
        <f ca="1">IF(A42="","",Certificabile!AL50)</f>
        <v/>
      </c>
      <c r="E42" s="128" t="str">
        <f ca="1">IF(A42="","",IF(OR(Certificabile!BC50="",Certificabile!BC50=0),"S","N"))</f>
        <v/>
      </c>
      <c r="F42" s="128" t="str">
        <f ca="1">IF(A42="","",Certificabile!AG50)</f>
        <v/>
      </c>
      <c r="G42" s="128" t="str">
        <f ca="1">IF(A42="","",Certificabile!AF50)</f>
        <v/>
      </c>
      <c r="H42" s="128" t="str">
        <f ca="1">IF(A42="","",Certificabile!AH50)</f>
        <v/>
      </c>
      <c r="I42" s="128" t="str">
        <f ca="1">IF(A42="","",IF(Certificabile!AV50="","N","S"))</f>
        <v/>
      </c>
      <c r="J42" s="128" t="str">
        <f ca="1">IF(A42="","",IF(Certificabile!AR50="Bonifico bancario (o SCT)",2,IF(Certificabile!AR50="Mandato di pagamento",1,99)))</f>
        <v/>
      </c>
      <c r="K42" s="128" t="str">
        <f ca="1">IF(A42="","",IF(J42=99,Certificabile!AR50,""))</f>
        <v/>
      </c>
      <c r="L42" s="128" t="str">
        <f ca="1">IF(A42="","",IF(J42=1,Certificabile!AS50,""))</f>
        <v/>
      </c>
      <c r="M42" s="129" t="str">
        <f ca="1">IF(A42="","",IF(J42=1,Certificabile!AT50,""))</f>
        <v/>
      </c>
      <c r="N42" s="128" t="str">
        <f t="shared" ca="1" si="0"/>
        <v/>
      </c>
      <c r="O42" s="19" t="str">
        <f ca="1">IF(A42="","",Certificabile!BD50)</f>
        <v/>
      </c>
    </row>
    <row r="43" spans="1:15" x14ac:dyDescent="0.2">
      <c r="A43" s="128" t="str">
        <f ca="1">IF(Certificabile!AJ51="","",Certificabile!AJ51)</f>
        <v/>
      </c>
      <c r="B43" s="129" t="str">
        <f ca="1">IF(A43="","",Certificabile!AK51)</f>
        <v/>
      </c>
      <c r="C43" s="130" t="str">
        <f ca="1">IF(A43="","",Certificabile!AO51)</f>
        <v/>
      </c>
      <c r="D43" s="130" t="str">
        <f ca="1">IF(A43="","",Certificabile!AL51)</f>
        <v/>
      </c>
      <c r="E43" s="128" t="str">
        <f ca="1">IF(A43="","",IF(OR(Certificabile!BC51="",Certificabile!BC51=0),"S","N"))</f>
        <v/>
      </c>
      <c r="F43" s="128" t="str">
        <f ca="1">IF(A43="","",Certificabile!AG51)</f>
        <v/>
      </c>
      <c r="G43" s="128" t="str">
        <f ca="1">IF(A43="","",Certificabile!AF51)</f>
        <v/>
      </c>
      <c r="H43" s="128" t="str">
        <f ca="1">IF(A43="","",Certificabile!AH51)</f>
        <v/>
      </c>
      <c r="I43" s="128" t="str">
        <f ca="1">IF(A43="","",IF(Certificabile!AV51="","N","S"))</f>
        <v/>
      </c>
      <c r="J43" s="128" t="str">
        <f ca="1">IF(A43="","",IF(Certificabile!AR51="Bonifico bancario (o SCT)",2,IF(Certificabile!AR51="Mandato di pagamento",1,99)))</f>
        <v/>
      </c>
      <c r="K43" s="128" t="str">
        <f ca="1">IF(A43="","",IF(J43=99,Certificabile!AR51,""))</f>
        <v/>
      </c>
      <c r="L43" s="128" t="str">
        <f ca="1">IF(A43="","",IF(J43=1,Certificabile!AS51,""))</f>
        <v/>
      </c>
      <c r="M43" s="129" t="str">
        <f ca="1">IF(A43="","",IF(J43=1,Certificabile!AT51,""))</f>
        <v/>
      </c>
      <c r="N43" s="128" t="str">
        <f t="shared" ca="1" si="0"/>
        <v/>
      </c>
      <c r="O43" s="19" t="str">
        <f ca="1">IF(A43="","",Certificabile!BD51)</f>
        <v/>
      </c>
    </row>
    <row r="44" spans="1:15" x14ac:dyDescent="0.2">
      <c r="A44" s="128" t="str">
        <f ca="1">IF(Certificabile!AJ52="","",Certificabile!AJ52)</f>
        <v/>
      </c>
      <c r="B44" s="129" t="str">
        <f ca="1">IF(A44="","",Certificabile!AK52)</f>
        <v/>
      </c>
      <c r="C44" s="130" t="str">
        <f ca="1">IF(A44="","",Certificabile!AO52)</f>
        <v/>
      </c>
      <c r="D44" s="130" t="str">
        <f ca="1">IF(A44="","",Certificabile!AL52)</f>
        <v/>
      </c>
      <c r="E44" s="128" t="str">
        <f ca="1">IF(A44="","",IF(OR(Certificabile!BC52="",Certificabile!BC52=0),"S","N"))</f>
        <v/>
      </c>
      <c r="F44" s="128" t="str">
        <f ca="1">IF(A44="","",Certificabile!AG52)</f>
        <v/>
      </c>
      <c r="G44" s="128" t="str">
        <f ca="1">IF(A44="","",Certificabile!AF52)</f>
        <v/>
      </c>
      <c r="H44" s="128" t="str">
        <f ca="1">IF(A44="","",Certificabile!AH52)</f>
        <v/>
      </c>
      <c r="I44" s="128" t="str">
        <f ca="1">IF(A44="","",IF(Certificabile!AV52="","N","S"))</f>
        <v/>
      </c>
      <c r="J44" s="128" t="str">
        <f ca="1">IF(A44="","",IF(Certificabile!AR52="Bonifico bancario (o SCT)",2,IF(Certificabile!AR52="Mandato di pagamento",1,99)))</f>
        <v/>
      </c>
      <c r="K44" s="128" t="str">
        <f ca="1">IF(A44="","",IF(J44=99,Certificabile!AR52,""))</f>
        <v/>
      </c>
      <c r="L44" s="128" t="str">
        <f ca="1">IF(A44="","",IF(J44=1,Certificabile!AS52,""))</f>
        <v/>
      </c>
      <c r="M44" s="129" t="str">
        <f ca="1">IF(A44="","",IF(J44=1,Certificabile!AT52,""))</f>
        <v/>
      </c>
      <c r="N44" s="128" t="str">
        <f t="shared" ca="1" si="0"/>
        <v/>
      </c>
      <c r="O44" s="19" t="str">
        <f ca="1">IF(A44="","",Certificabile!BD52)</f>
        <v/>
      </c>
    </row>
    <row r="45" spans="1:15" x14ac:dyDescent="0.2">
      <c r="A45" s="128" t="str">
        <f ca="1">IF(Certificabile!AJ53="","",Certificabile!AJ53)</f>
        <v/>
      </c>
      <c r="B45" s="129" t="str">
        <f ca="1">IF(A45="","",Certificabile!AK53)</f>
        <v/>
      </c>
      <c r="C45" s="130" t="str">
        <f ca="1">IF(A45="","",Certificabile!AO53)</f>
        <v/>
      </c>
      <c r="D45" s="130" t="str">
        <f ca="1">IF(A45="","",Certificabile!AL53)</f>
        <v/>
      </c>
      <c r="E45" s="128" t="str">
        <f ca="1">IF(A45="","",IF(OR(Certificabile!BC53="",Certificabile!BC53=0),"S","N"))</f>
        <v/>
      </c>
      <c r="F45" s="128" t="str">
        <f ca="1">IF(A45="","",Certificabile!AG53)</f>
        <v/>
      </c>
      <c r="G45" s="128" t="str">
        <f ca="1">IF(A45="","",Certificabile!AF53)</f>
        <v/>
      </c>
      <c r="H45" s="128" t="str">
        <f ca="1">IF(A45="","",Certificabile!AH53)</f>
        <v/>
      </c>
      <c r="I45" s="128" t="str">
        <f ca="1">IF(A45="","",IF(Certificabile!AV53="","N","S"))</f>
        <v/>
      </c>
      <c r="J45" s="128" t="str">
        <f ca="1">IF(A45="","",IF(Certificabile!AR53="Bonifico bancario (o SCT)",2,IF(Certificabile!AR53="Mandato di pagamento",1,99)))</f>
        <v/>
      </c>
      <c r="K45" s="128" t="str">
        <f ca="1">IF(A45="","",IF(J45=99,Certificabile!AR53,""))</f>
        <v/>
      </c>
      <c r="L45" s="128" t="str">
        <f ca="1">IF(A45="","",IF(J45=1,Certificabile!AS53,""))</f>
        <v/>
      </c>
      <c r="M45" s="129" t="str">
        <f ca="1">IF(A45="","",IF(J45=1,Certificabile!AT53,""))</f>
        <v/>
      </c>
      <c r="N45" s="128" t="str">
        <f t="shared" ca="1" si="0"/>
        <v/>
      </c>
      <c r="O45" s="19" t="str">
        <f ca="1">IF(A45="","",Certificabile!BD53)</f>
        <v/>
      </c>
    </row>
    <row r="46" spans="1:15" x14ac:dyDescent="0.2">
      <c r="A46" s="128" t="str">
        <f ca="1">IF(Certificabile!AJ54="","",Certificabile!AJ54)</f>
        <v/>
      </c>
      <c r="B46" s="129" t="str">
        <f ca="1">IF(A46="","",Certificabile!AK54)</f>
        <v/>
      </c>
      <c r="C46" s="130" t="str">
        <f ca="1">IF(A46="","",Certificabile!AO54)</f>
        <v/>
      </c>
      <c r="D46" s="130" t="str">
        <f ca="1">IF(A46="","",Certificabile!AL54)</f>
        <v/>
      </c>
      <c r="E46" s="128" t="str">
        <f ca="1">IF(A46="","",IF(OR(Certificabile!BC54="",Certificabile!BC54=0),"S","N"))</f>
        <v/>
      </c>
      <c r="F46" s="128" t="str">
        <f ca="1">IF(A46="","",Certificabile!AG54)</f>
        <v/>
      </c>
      <c r="G46" s="128" t="str">
        <f ca="1">IF(A46="","",Certificabile!AF54)</f>
        <v/>
      </c>
      <c r="H46" s="128" t="str">
        <f ca="1">IF(A46="","",Certificabile!AH54)</f>
        <v/>
      </c>
      <c r="I46" s="128" t="str">
        <f ca="1">IF(A46="","",IF(Certificabile!AV54="","N","S"))</f>
        <v/>
      </c>
      <c r="J46" s="128" t="str">
        <f ca="1">IF(A46="","",IF(Certificabile!AR54="Bonifico bancario (o SCT)",2,IF(Certificabile!AR54="Mandato di pagamento",1,99)))</f>
        <v/>
      </c>
      <c r="K46" s="128" t="str">
        <f ca="1">IF(A46="","",IF(J46=99,Certificabile!AR54,""))</f>
        <v/>
      </c>
      <c r="L46" s="128" t="str">
        <f ca="1">IF(A46="","",IF(J46=1,Certificabile!AS54,""))</f>
        <v/>
      </c>
      <c r="M46" s="129" t="str">
        <f ca="1">IF(A46="","",IF(J46=1,Certificabile!AT54,""))</f>
        <v/>
      </c>
      <c r="N46" s="128" t="str">
        <f t="shared" ca="1" si="0"/>
        <v/>
      </c>
      <c r="O46" s="19" t="str">
        <f ca="1">IF(A46="","",Certificabile!BD54)</f>
        <v/>
      </c>
    </row>
    <row r="47" spans="1:15" x14ac:dyDescent="0.2">
      <c r="A47" s="128" t="str">
        <f ca="1">IF(Certificabile!AJ55="","",Certificabile!AJ55)</f>
        <v/>
      </c>
      <c r="B47" s="129" t="str">
        <f ca="1">IF(A47="","",Certificabile!AK55)</f>
        <v/>
      </c>
      <c r="C47" s="130" t="str">
        <f ca="1">IF(A47="","",Certificabile!AO55)</f>
        <v/>
      </c>
      <c r="D47" s="130" t="str">
        <f ca="1">IF(A47="","",Certificabile!AL55)</f>
        <v/>
      </c>
      <c r="E47" s="128" t="str">
        <f ca="1">IF(A47="","",IF(OR(Certificabile!BC55="",Certificabile!BC55=0),"S","N"))</f>
        <v/>
      </c>
      <c r="F47" s="128" t="str">
        <f ca="1">IF(A47="","",Certificabile!AG55)</f>
        <v/>
      </c>
      <c r="G47" s="128" t="str">
        <f ca="1">IF(A47="","",Certificabile!AF55)</f>
        <v/>
      </c>
      <c r="H47" s="128" t="str">
        <f ca="1">IF(A47="","",Certificabile!AH55)</f>
        <v/>
      </c>
      <c r="I47" s="128" t="str">
        <f ca="1">IF(A47="","",IF(Certificabile!AV55="","N","S"))</f>
        <v/>
      </c>
      <c r="J47" s="128" t="str">
        <f ca="1">IF(A47="","",IF(Certificabile!AR55="Bonifico bancario (o SCT)",2,IF(Certificabile!AR55="Mandato di pagamento",1,99)))</f>
        <v/>
      </c>
      <c r="K47" s="128" t="str">
        <f ca="1">IF(A47="","",IF(J47=99,Certificabile!AR55,""))</f>
        <v/>
      </c>
      <c r="L47" s="128" t="str">
        <f ca="1">IF(A47="","",IF(J47=1,Certificabile!AS55,""))</f>
        <v/>
      </c>
      <c r="M47" s="129" t="str">
        <f ca="1">IF(A47="","",IF(J47=1,Certificabile!AT55,""))</f>
        <v/>
      </c>
      <c r="N47" s="128" t="str">
        <f t="shared" ca="1" si="0"/>
        <v/>
      </c>
      <c r="O47" s="19" t="str">
        <f ca="1">IF(A47="","",Certificabile!BD55)</f>
        <v/>
      </c>
    </row>
    <row r="48" spans="1:15" x14ac:dyDescent="0.2">
      <c r="A48" s="128" t="str">
        <f ca="1">IF(Certificabile!AJ56="","",Certificabile!AJ56)</f>
        <v/>
      </c>
      <c r="B48" s="129" t="str">
        <f ca="1">IF(A48="","",Certificabile!AK56)</f>
        <v/>
      </c>
      <c r="C48" s="130" t="str">
        <f ca="1">IF(A48="","",Certificabile!AO56)</f>
        <v/>
      </c>
      <c r="D48" s="130" t="str">
        <f ca="1">IF(A48="","",Certificabile!AL56)</f>
        <v/>
      </c>
      <c r="E48" s="128" t="str">
        <f ca="1">IF(A48="","",IF(OR(Certificabile!BC56="",Certificabile!BC56=0),"S","N"))</f>
        <v/>
      </c>
      <c r="F48" s="128" t="str">
        <f ca="1">IF(A48="","",Certificabile!AG56)</f>
        <v/>
      </c>
      <c r="G48" s="128" t="str">
        <f ca="1">IF(A48="","",Certificabile!AF56)</f>
        <v/>
      </c>
      <c r="H48" s="128" t="str">
        <f ca="1">IF(A48="","",Certificabile!AH56)</f>
        <v/>
      </c>
      <c r="I48" s="128" t="str">
        <f ca="1">IF(A48="","",IF(Certificabile!AV56="","N","S"))</f>
        <v/>
      </c>
      <c r="J48" s="128" t="str">
        <f ca="1">IF(A48="","",IF(Certificabile!AR56="Bonifico bancario (o SCT)",2,IF(Certificabile!AR56="Mandato di pagamento",1,99)))</f>
        <v/>
      </c>
      <c r="K48" s="128" t="str">
        <f ca="1">IF(A48="","",IF(J48=99,Certificabile!AR56,""))</f>
        <v/>
      </c>
      <c r="L48" s="128" t="str">
        <f ca="1">IF(A48="","",IF(J48=1,Certificabile!AS56,""))</f>
        <v/>
      </c>
      <c r="M48" s="129" t="str">
        <f ca="1">IF(A48="","",IF(J48=1,Certificabile!AT56,""))</f>
        <v/>
      </c>
      <c r="N48" s="128" t="str">
        <f t="shared" ca="1" si="0"/>
        <v/>
      </c>
      <c r="O48" s="19" t="str">
        <f ca="1">IF(A48="","",Certificabile!BD56)</f>
        <v/>
      </c>
    </row>
    <row r="49" spans="1:15" x14ac:dyDescent="0.2">
      <c r="A49" s="128" t="str">
        <f ca="1">IF(Certificabile!AJ57="","",Certificabile!AJ57)</f>
        <v/>
      </c>
      <c r="B49" s="129" t="str">
        <f ca="1">IF(A49="","",Certificabile!AK57)</f>
        <v/>
      </c>
      <c r="C49" s="130" t="str">
        <f ca="1">IF(A49="","",Certificabile!AO57)</f>
        <v/>
      </c>
      <c r="D49" s="130" t="str">
        <f ca="1">IF(A49="","",Certificabile!AL57)</f>
        <v/>
      </c>
      <c r="E49" s="128" t="str">
        <f ca="1">IF(A49="","",IF(OR(Certificabile!BC57="",Certificabile!BC57=0),"S","N"))</f>
        <v/>
      </c>
      <c r="F49" s="128" t="str">
        <f ca="1">IF(A49="","",Certificabile!AG57)</f>
        <v/>
      </c>
      <c r="G49" s="128" t="str">
        <f ca="1">IF(A49="","",Certificabile!AF57)</f>
        <v/>
      </c>
      <c r="H49" s="128" t="str">
        <f ca="1">IF(A49="","",Certificabile!AH57)</f>
        <v/>
      </c>
      <c r="I49" s="128" t="str">
        <f ca="1">IF(A49="","",IF(Certificabile!AV57="","N","S"))</f>
        <v/>
      </c>
      <c r="J49" s="128" t="str">
        <f ca="1">IF(A49="","",IF(Certificabile!AR57="Bonifico bancario (o SCT)",2,IF(Certificabile!AR57="Mandato di pagamento",1,99)))</f>
        <v/>
      </c>
      <c r="K49" s="128" t="str">
        <f ca="1">IF(A49="","",IF(J49=99,Certificabile!AR57,""))</f>
        <v/>
      </c>
      <c r="L49" s="128" t="str">
        <f ca="1">IF(A49="","",IF(J49=1,Certificabile!AS57,""))</f>
        <v/>
      </c>
      <c r="M49" s="129" t="str">
        <f ca="1">IF(A49="","",IF(J49=1,Certificabile!AT57,""))</f>
        <v/>
      </c>
      <c r="N49" s="128" t="str">
        <f t="shared" ca="1" si="0"/>
        <v/>
      </c>
      <c r="O49" s="19" t="str">
        <f ca="1">IF(A49="","",Certificabile!BD57)</f>
        <v/>
      </c>
    </row>
    <row r="50" spans="1:15" x14ac:dyDescent="0.2">
      <c r="A50" s="128" t="str">
        <f ca="1">IF(Certificabile!AJ58="","",Certificabile!AJ58)</f>
        <v/>
      </c>
      <c r="B50" s="129" t="str">
        <f ca="1">IF(A50="","",Certificabile!AK58)</f>
        <v/>
      </c>
      <c r="C50" s="130" t="str">
        <f ca="1">IF(A50="","",Certificabile!AO58)</f>
        <v/>
      </c>
      <c r="D50" s="130" t="str">
        <f ca="1">IF(A50="","",Certificabile!AL58)</f>
        <v/>
      </c>
      <c r="E50" s="128" t="str">
        <f ca="1">IF(A50="","",IF(OR(Certificabile!BC58="",Certificabile!BC58=0),"S","N"))</f>
        <v/>
      </c>
      <c r="F50" s="128" t="str">
        <f ca="1">IF(A50="","",Certificabile!AG58)</f>
        <v/>
      </c>
      <c r="G50" s="128" t="str">
        <f ca="1">IF(A50="","",Certificabile!AF58)</f>
        <v/>
      </c>
      <c r="H50" s="128" t="str">
        <f ca="1">IF(A50="","",Certificabile!AH58)</f>
        <v/>
      </c>
      <c r="I50" s="128" t="str">
        <f ca="1">IF(A50="","",IF(Certificabile!AV58="","N","S"))</f>
        <v/>
      </c>
      <c r="J50" s="128" t="str">
        <f ca="1">IF(A50="","",IF(Certificabile!AR58="Bonifico bancario (o SCT)",2,IF(Certificabile!AR58="Mandato di pagamento",1,99)))</f>
        <v/>
      </c>
      <c r="K50" s="128" t="str">
        <f ca="1">IF(A50="","",IF(J50=99,Certificabile!AR58,""))</f>
        <v/>
      </c>
      <c r="L50" s="128" t="str">
        <f ca="1">IF(A50="","",IF(J50=1,Certificabile!AS58,""))</f>
        <v/>
      </c>
      <c r="M50" s="129" t="str">
        <f ca="1">IF(A50="","",IF(J50=1,Certificabile!AT58,""))</f>
        <v/>
      </c>
      <c r="N50" s="128" t="str">
        <f t="shared" ca="1" si="0"/>
        <v/>
      </c>
      <c r="O50" s="19" t="str">
        <f ca="1">IF(A50="","",Certificabile!BD58)</f>
        <v/>
      </c>
    </row>
    <row r="51" spans="1:15" x14ac:dyDescent="0.2">
      <c r="A51" s="128" t="str">
        <f ca="1">IF(Certificabile!AJ59="","",Certificabile!AJ59)</f>
        <v/>
      </c>
      <c r="B51" s="129" t="str">
        <f ca="1">IF(A51="","",Certificabile!AK59)</f>
        <v/>
      </c>
      <c r="C51" s="130" t="str">
        <f ca="1">IF(A51="","",Certificabile!AO59)</f>
        <v/>
      </c>
      <c r="D51" s="130" t="str">
        <f ca="1">IF(A51="","",Certificabile!AL59)</f>
        <v/>
      </c>
      <c r="E51" s="128" t="str">
        <f ca="1">IF(A51="","",IF(OR(Certificabile!BC59="",Certificabile!BC59=0),"S","N"))</f>
        <v/>
      </c>
      <c r="F51" s="128" t="str">
        <f ca="1">IF(A51="","",Certificabile!AG59)</f>
        <v/>
      </c>
      <c r="G51" s="128" t="str">
        <f ca="1">IF(A51="","",Certificabile!AF59)</f>
        <v/>
      </c>
      <c r="H51" s="128" t="str">
        <f ca="1">IF(A51="","",Certificabile!AH59)</f>
        <v/>
      </c>
      <c r="I51" s="128" t="str">
        <f ca="1">IF(A51="","",IF(Certificabile!AV59="","N","S"))</f>
        <v/>
      </c>
      <c r="J51" s="128" t="str">
        <f ca="1">IF(A51="","",IF(Certificabile!AR59="Bonifico bancario (o SCT)",2,IF(Certificabile!AR59="Mandato di pagamento",1,99)))</f>
        <v/>
      </c>
      <c r="K51" s="128" t="str">
        <f ca="1">IF(A51="","",IF(J51=99,Certificabile!AR59,""))</f>
        <v/>
      </c>
      <c r="L51" s="128" t="str">
        <f ca="1">IF(A51="","",IF(J51=1,Certificabile!AS59,""))</f>
        <v/>
      </c>
      <c r="M51" s="129" t="str">
        <f ca="1">IF(A51="","",IF(J51=1,Certificabile!AT59,""))</f>
        <v/>
      </c>
      <c r="N51" s="128" t="str">
        <f t="shared" ca="1" si="0"/>
        <v/>
      </c>
      <c r="O51" s="19" t="str">
        <f ca="1">IF(A51="","",Certificabile!BD59)</f>
        <v/>
      </c>
    </row>
    <row r="52" spans="1:15" x14ac:dyDescent="0.2">
      <c r="A52" s="128" t="str">
        <f ca="1">IF(Certificabile!AJ60="","",Certificabile!AJ60)</f>
        <v/>
      </c>
      <c r="B52" s="129" t="str">
        <f ca="1">IF(A52="","",Certificabile!AK60)</f>
        <v/>
      </c>
      <c r="C52" s="130" t="str">
        <f ca="1">IF(A52="","",Certificabile!AO60)</f>
        <v/>
      </c>
      <c r="D52" s="130" t="str">
        <f ca="1">IF(A52="","",Certificabile!AL60)</f>
        <v/>
      </c>
      <c r="E52" s="128" t="str">
        <f ca="1">IF(A52="","",IF(OR(Certificabile!BC60="",Certificabile!BC60=0),"S","N"))</f>
        <v/>
      </c>
      <c r="F52" s="128" t="str">
        <f ca="1">IF(A52="","",Certificabile!AG60)</f>
        <v/>
      </c>
      <c r="G52" s="128" t="str">
        <f ca="1">IF(A52="","",Certificabile!AF60)</f>
        <v/>
      </c>
      <c r="H52" s="128" t="str">
        <f ca="1">IF(A52="","",Certificabile!AH60)</f>
        <v/>
      </c>
      <c r="I52" s="128" t="str">
        <f ca="1">IF(A52="","",IF(Certificabile!AV60="","N","S"))</f>
        <v/>
      </c>
      <c r="J52" s="128" t="str">
        <f ca="1">IF(A52="","",IF(Certificabile!AR60="Bonifico bancario (o SCT)",2,IF(Certificabile!AR60="Mandato di pagamento",1,99)))</f>
        <v/>
      </c>
      <c r="K52" s="128" t="str">
        <f ca="1">IF(A52="","",IF(J52=99,Certificabile!AR60,""))</f>
        <v/>
      </c>
      <c r="L52" s="128" t="str">
        <f ca="1">IF(A52="","",IF(J52=1,Certificabile!AS60,""))</f>
        <v/>
      </c>
      <c r="M52" s="129" t="str">
        <f ca="1">IF(A52="","",IF(J52=1,Certificabile!AT60,""))</f>
        <v/>
      </c>
      <c r="N52" s="128" t="str">
        <f t="shared" ca="1" si="0"/>
        <v/>
      </c>
      <c r="O52" s="19" t="str">
        <f ca="1">IF(A52="","",Certificabile!BD60)</f>
        <v/>
      </c>
    </row>
    <row r="53" spans="1:15" x14ac:dyDescent="0.2">
      <c r="A53" s="128" t="str">
        <f ca="1">IF(Certificabile!AJ61="","",Certificabile!AJ61)</f>
        <v/>
      </c>
      <c r="B53" s="129" t="str">
        <f ca="1">IF(A53="","",Certificabile!AK61)</f>
        <v/>
      </c>
      <c r="C53" s="130" t="str">
        <f ca="1">IF(A53="","",Certificabile!AO61)</f>
        <v/>
      </c>
      <c r="D53" s="130" t="str">
        <f ca="1">IF(A53="","",Certificabile!AL61)</f>
        <v/>
      </c>
      <c r="E53" s="128" t="str">
        <f ca="1">IF(A53="","",IF(OR(Certificabile!BC61="",Certificabile!BC61=0),"S","N"))</f>
        <v/>
      </c>
      <c r="F53" s="128" t="str">
        <f ca="1">IF(A53="","",Certificabile!AG61)</f>
        <v/>
      </c>
      <c r="G53" s="128" t="str">
        <f ca="1">IF(A53="","",Certificabile!AF61)</f>
        <v/>
      </c>
      <c r="H53" s="128" t="str">
        <f ca="1">IF(A53="","",Certificabile!AH61)</f>
        <v/>
      </c>
      <c r="I53" s="128" t="str">
        <f ca="1">IF(A53="","",IF(Certificabile!AV61="","N","S"))</f>
        <v/>
      </c>
      <c r="J53" s="128" t="str">
        <f ca="1">IF(A53="","",IF(Certificabile!AR61="Bonifico bancario (o SCT)",2,IF(Certificabile!AR61="Mandato di pagamento",1,99)))</f>
        <v/>
      </c>
      <c r="K53" s="128" t="str">
        <f ca="1">IF(A53="","",IF(J53=99,Certificabile!AR61,""))</f>
        <v/>
      </c>
      <c r="L53" s="128" t="str">
        <f ca="1">IF(A53="","",IF(J53=1,Certificabile!AS61,""))</f>
        <v/>
      </c>
      <c r="M53" s="129" t="str">
        <f ca="1">IF(A53="","",IF(J53=1,Certificabile!AT61,""))</f>
        <v/>
      </c>
      <c r="N53" s="128" t="str">
        <f t="shared" ca="1" si="0"/>
        <v/>
      </c>
      <c r="O53" s="19" t="str">
        <f ca="1">IF(A53="","",Certificabile!BD61)</f>
        <v/>
      </c>
    </row>
    <row r="54" spans="1:15" x14ac:dyDescent="0.2">
      <c r="A54" s="128" t="str">
        <f ca="1">IF(Certificabile!AJ62="","",Certificabile!AJ62)</f>
        <v/>
      </c>
      <c r="B54" s="129" t="str">
        <f ca="1">IF(A54="","",Certificabile!AK62)</f>
        <v/>
      </c>
      <c r="C54" s="130" t="str">
        <f ca="1">IF(A54="","",Certificabile!AO62)</f>
        <v/>
      </c>
      <c r="D54" s="130" t="str">
        <f ca="1">IF(A54="","",Certificabile!AL62)</f>
        <v/>
      </c>
      <c r="E54" s="128" t="str">
        <f ca="1">IF(A54="","",IF(OR(Certificabile!BC62="",Certificabile!BC62=0),"S","N"))</f>
        <v/>
      </c>
      <c r="F54" s="128" t="str">
        <f ca="1">IF(A54="","",Certificabile!AG62)</f>
        <v/>
      </c>
      <c r="G54" s="128" t="str">
        <f ca="1">IF(A54="","",Certificabile!AF62)</f>
        <v/>
      </c>
      <c r="H54" s="128" t="str">
        <f ca="1">IF(A54="","",Certificabile!AH62)</f>
        <v/>
      </c>
      <c r="I54" s="128" t="str">
        <f ca="1">IF(A54="","",IF(Certificabile!AV62="","N","S"))</f>
        <v/>
      </c>
      <c r="J54" s="128" t="str">
        <f ca="1">IF(A54="","",IF(Certificabile!AR62="Bonifico bancario (o SCT)",2,IF(Certificabile!AR62="Mandato di pagamento",1,99)))</f>
        <v/>
      </c>
      <c r="K54" s="128" t="str">
        <f ca="1">IF(A54="","",IF(J54=99,Certificabile!AR62,""))</f>
        <v/>
      </c>
      <c r="L54" s="128" t="str">
        <f ca="1">IF(A54="","",IF(J54=1,Certificabile!AS62,""))</f>
        <v/>
      </c>
      <c r="M54" s="129" t="str">
        <f ca="1">IF(A54="","",IF(J54=1,Certificabile!AT62,""))</f>
        <v/>
      </c>
      <c r="N54" s="128" t="str">
        <f t="shared" ca="1" si="0"/>
        <v/>
      </c>
      <c r="O54" s="19" t="str">
        <f ca="1">IF(A54="","",Certificabile!BD62)</f>
        <v/>
      </c>
    </row>
    <row r="55" spans="1:15" x14ac:dyDescent="0.2">
      <c r="A55" s="128" t="str">
        <f ca="1">IF(Certificabile!AJ63="","",Certificabile!AJ63)</f>
        <v/>
      </c>
      <c r="B55" s="129" t="str">
        <f ca="1">IF(A55="","",Certificabile!AK63)</f>
        <v/>
      </c>
      <c r="C55" s="130" t="str">
        <f ca="1">IF(A55="","",Certificabile!AO63)</f>
        <v/>
      </c>
      <c r="D55" s="130" t="str">
        <f ca="1">IF(A55="","",Certificabile!AL63)</f>
        <v/>
      </c>
      <c r="E55" s="128" t="str">
        <f ca="1">IF(A55="","",IF(OR(Certificabile!BC63="",Certificabile!BC63=0),"S","N"))</f>
        <v/>
      </c>
      <c r="F55" s="128" t="str">
        <f ca="1">IF(A55="","",Certificabile!AG63)</f>
        <v/>
      </c>
      <c r="G55" s="128" t="str">
        <f ca="1">IF(A55="","",Certificabile!AF63)</f>
        <v/>
      </c>
      <c r="H55" s="128" t="str">
        <f ca="1">IF(A55="","",Certificabile!AH63)</f>
        <v/>
      </c>
      <c r="I55" s="128" t="str">
        <f ca="1">IF(A55="","",IF(Certificabile!AV63="","N","S"))</f>
        <v/>
      </c>
      <c r="J55" s="128" t="str">
        <f ca="1">IF(A55="","",IF(Certificabile!AR63="Bonifico bancario (o SCT)",2,IF(Certificabile!AR63="Mandato di pagamento",1,99)))</f>
        <v/>
      </c>
      <c r="K55" s="128" t="str">
        <f ca="1">IF(A55="","",IF(J55=99,Certificabile!AR63,""))</f>
        <v/>
      </c>
      <c r="L55" s="128" t="str">
        <f ca="1">IF(A55="","",IF(J55=1,Certificabile!AS63,""))</f>
        <v/>
      </c>
      <c r="M55" s="129" t="str">
        <f ca="1">IF(A55="","",IF(J55=1,Certificabile!AT63,""))</f>
        <v/>
      </c>
      <c r="N55" s="128" t="str">
        <f t="shared" ca="1" si="0"/>
        <v/>
      </c>
      <c r="O55" s="19" t="str">
        <f ca="1">IF(A55="","",Certificabile!BD63)</f>
        <v/>
      </c>
    </row>
    <row r="56" spans="1:15" x14ac:dyDescent="0.2">
      <c r="A56" s="128" t="str">
        <f ca="1">IF(Certificabile!AJ64="","",Certificabile!AJ64)</f>
        <v/>
      </c>
      <c r="B56" s="129" t="str">
        <f ca="1">IF(A56="","",Certificabile!AK64)</f>
        <v/>
      </c>
      <c r="C56" s="130" t="str">
        <f ca="1">IF(A56="","",Certificabile!AO64)</f>
        <v/>
      </c>
      <c r="D56" s="130" t="str">
        <f ca="1">IF(A56="","",Certificabile!AL64)</f>
        <v/>
      </c>
      <c r="E56" s="128" t="str">
        <f ca="1">IF(A56="","",IF(OR(Certificabile!BC64="",Certificabile!BC64=0),"S","N"))</f>
        <v/>
      </c>
      <c r="F56" s="128" t="str">
        <f ca="1">IF(A56="","",Certificabile!AG64)</f>
        <v/>
      </c>
      <c r="G56" s="128" t="str">
        <f ca="1">IF(A56="","",Certificabile!AF64)</f>
        <v/>
      </c>
      <c r="H56" s="128" t="str">
        <f ca="1">IF(A56="","",Certificabile!AH64)</f>
        <v/>
      </c>
      <c r="I56" s="128" t="str">
        <f ca="1">IF(A56="","",IF(Certificabile!AV64="","N","S"))</f>
        <v/>
      </c>
      <c r="J56" s="128" t="str">
        <f ca="1">IF(A56="","",IF(Certificabile!AR64="Bonifico bancario (o SCT)",2,IF(Certificabile!AR64="Mandato di pagamento",1,99)))</f>
        <v/>
      </c>
      <c r="K56" s="128" t="str">
        <f ca="1">IF(A56="","",IF(J56=99,Certificabile!AR64,""))</f>
        <v/>
      </c>
      <c r="L56" s="128" t="str">
        <f ca="1">IF(A56="","",IF(J56=1,Certificabile!AS64,""))</f>
        <v/>
      </c>
      <c r="M56" s="129" t="str">
        <f ca="1">IF(A56="","",IF(J56=1,Certificabile!AT64,""))</f>
        <v/>
      </c>
      <c r="N56" s="128" t="str">
        <f t="shared" ca="1" si="0"/>
        <v/>
      </c>
      <c r="O56" s="19" t="str">
        <f ca="1">IF(A56="","",Certificabile!BD64)</f>
        <v/>
      </c>
    </row>
    <row r="57" spans="1:15" x14ac:dyDescent="0.2">
      <c r="A57" s="128" t="str">
        <f ca="1">IF(Certificabile!AJ65="","",Certificabile!AJ65)</f>
        <v/>
      </c>
      <c r="B57" s="129" t="str">
        <f ca="1">IF(A57="","",Certificabile!AK65)</f>
        <v/>
      </c>
      <c r="C57" s="130" t="str">
        <f ca="1">IF(A57="","",Certificabile!AO65)</f>
        <v/>
      </c>
      <c r="D57" s="130" t="str">
        <f ca="1">IF(A57="","",Certificabile!AL65)</f>
        <v/>
      </c>
      <c r="E57" s="128" t="str">
        <f ca="1">IF(A57="","",IF(OR(Certificabile!BC65="",Certificabile!BC65=0),"S","N"))</f>
        <v/>
      </c>
      <c r="F57" s="128" t="str">
        <f ca="1">IF(A57="","",Certificabile!AG65)</f>
        <v/>
      </c>
      <c r="G57" s="128" t="str">
        <f ca="1">IF(A57="","",Certificabile!AF65)</f>
        <v/>
      </c>
      <c r="H57" s="128" t="str">
        <f ca="1">IF(A57="","",Certificabile!AH65)</f>
        <v/>
      </c>
      <c r="I57" s="128" t="str">
        <f ca="1">IF(A57="","",IF(Certificabile!AV65="","N","S"))</f>
        <v/>
      </c>
      <c r="J57" s="128" t="str">
        <f ca="1">IF(A57="","",IF(Certificabile!AR65="Bonifico bancario (o SCT)",2,IF(Certificabile!AR65="Mandato di pagamento",1,99)))</f>
        <v/>
      </c>
      <c r="K57" s="128" t="str">
        <f ca="1">IF(A57="","",IF(J57=99,Certificabile!AR65,""))</f>
        <v/>
      </c>
      <c r="L57" s="128" t="str">
        <f ca="1">IF(A57="","",IF(J57=1,Certificabile!AS65,""))</f>
        <v/>
      </c>
      <c r="M57" s="129" t="str">
        <f ca="1">IF(A57="","",IF(J57=1,Certificabile!AT65,""))</f>
        <v/>
      </c>
      <c r="N57" s="128" t="str">
        <f t="shared" ca="1" si="0"/>
        <v/>
      </c>
      <c r="O57" s="19" t="str">
        <f ca="1">IF(A57="","",Certificabile!BD65)</f>
        <v/>
      </c>
    </row>
    <row r="58" spans="1:15" x14ac:dyDescent="0.2">
      <c r="A58" s="128" t="str">
        <f ca="1">IF(Certificabile!AJ66="","",Certificabile!AJ66)</f>
        <v/>
      </c>
      <c r="B58" s="129" t="str">
        <f ca="1">IF(A58="","",Certificabile!AK66)</f>
        <v/>
      </c>
      <c r="C58" s="130" t="str">
        <f ca="1">IF(A58="","",Certificabile!AO66)</f>
        <v/>
      </c>
      <c r="D58" s="130" t="str">
        <f ca="1">IF(A58="","",Certificabile!AL66)</f>
        <v/>
      </c>
      <c r="E58" s="128" t="str">
        <f ca="1">IF(A58="","",IF(OR(Certificabile!BC66="",Certificabile!BC66=0),"S","N"))</f>
        <v/>
      </c>
      <c r="F58" s="128" t="str">
        <f ca="1">IF(A58="","",Certificabile!AG66)</f>
        <v/>
      </c>
      <c r="G58" s="128" t="str">
        <f ca="1">IF(A58="","",Certificabile!AF66)</f>
        <v/>
      </c>
      <c r="H58" s="128" t="str">
        <f ca="1">IF(A58="","",Certificabile!AH66)</f>
        <v/>
      </c>
      <c r="I58" s="128" t="str">
        <f ca="1">IF(A58="","",IF(Certificabile!AV66="","N","S"))</f>
        <v/>
      </c>
      <c r="J58" s="128" t="str">
        <f ca="1">IF(A58="","",IF(Certificabile!AR66="Bonifico bancario (o SCT)",2,IF(Certificabile!AR66="Mandato di pagamento",1,99)))</f>
        <v/>
      </c>
      <c r="K58" s="128" t="str">
        <f ca="1">IF(A58="","",IF(J58=99,Certificabile!AR66,""))</f>
        <v/>
      </c>
      <c r="L58" s="128" t="str">
        <f ca="1">IF(A58="","",IF(J58=1,Certificabile!AS66,""))</f>
        <v/>
      </c>
      <c r="M58" s="129" t="str">
        <f ca="1">IF(A58="","",IF(J58=1,Certificabile!AT66,""))</f>
        <v/>
      </c>
      <c r="N58" s="128" t="str">
        <f t="shared" ca="1" si="0"/>
        <v/>
      </c>
      <c r="O58" s="19" t="str">
        <f ca="1">IF(A58="","",Certificabile!BD66)</f>
        <v/>
      </c>
    </row>
    <row r="59" spans="1:15" x14ac:dyDescent="0.2">
      <c r="A59" s="128" t="str">
        <f ca="1">IF(Certificabile!AJ67="","",Certificabile!AJ67)</f>
        <v/>
      </c>
      <c r="B59" s="129" t="str">
        <f ca="1">IF(A59="","",Certificabile!AK67)</f>
        <v/>
      </c>
      <c r="C59" s="130" t="str">
        <f ca="1">IF(A59="","",Certificabile!AO67)</f>
        <v/>
      </c>
      <c r="D59" s="130" t="str">
        <f ca="1">IF(A59="","",Certificabile!AL67)</f>
        <v/>
      </c>
      <c r="E59" s="128" t="str">
        <f ca="1">IF(A59="","",IF(OR(Certificabile!BC67="",Certificabile!BC67=0),"S","N"))</f>
        <v/>
      </c>
      <c r="F59" s="128" t="str">
        <f ca="1">IF(A59="","",Certificabile!AG67)</f>
        <v/>
      </c>
      <c r="G59" s="128" t="str">
        <f ca="1">IF(A59="","",Certificabile!AF67)</f>
        <v/>
      </c>
      <c r="H59" s="128" t="str">
        <f ca="1">IF(A59="","",Certificabile!AH67)</f>
        <v/>
      </c>
      <c r="I59" s="128" t="str">
        <f ca="1">IF(A59="","",IF(Certificabile!AV67="","N","S"))</f>
        <v/>
      </c>
      <c r="J59" s="128" t="str">
        <f ca="1">IF(A59="","",IF(Certificabile!AR67="Bonifico bancario (o SCT)",2,IF(Certificabile!AR67="Mandato di pagamento",1,99)))</f>
        <v/>
      </c>
      <c r="K59" s="128" t="str">
        <f ca="1">IF(A59="","",IF(J59=99,Certificabile!AR67,""))</f>
        <v/>
      </c>
      <c r="L59" s="128" t="str">
        <f ca="1">IF(A59="","",IF(J59=1,Certificabile!AS67,""))</f>
        <v/>
      </c>
      <c r="M59" s="129" t="str">
        <f ca="1">IF(A59="","",IF(J59=1,Certificabile!AT67,""))</f>
        <v/>
      </c>
      <c r="N59" s="128" t="str">
        <f t="shared" ca="1" si="0"/>
        <v/>
      </c>
      <c r="O59" s="19" t="str">
        <f ca="1">IF(A59="","",Certificabile!BD67)</f>
        <v/>
      </c>
    </row>
    <row r="60" spans="1:15" x14ac:dyDescent="0.2">
      <c r="A60" s="128" t="str">
        <f ca="1">IF(Certificabile!AJ68="","",Certificabile!AJ68)</f>
        <v/>
      </c>
      <c r="B60" s="129" t="str">
        <f ca="1">IF(A60="","",Certificabile!AK68)</f>
        <v/>
      </c>
      <c r="C60" s="130" t="str">
        <f ca="1">IF(A60="","",Certificabile!AO68)</f>
        <v/>
      </c>
      <c r="D60" s="130" t="str">
        <f ca="1">IF(A60="","",Certificabile!AL68)</f>
        <v/>
      </c>
      <c r="E60" s="128" t="str">
        <f ca="1">IF(A60="","",IF(OR(Certificabile!BC68="",Certificabile!BC68=0),"S","N"))</f>
        <v/>
      </c>
      <c r="F60" s="128" t="str">
        <f ca="1">IF(A60="","",Certificabile!AG68)</f>
        <v/>
      </c>
      <c r="G60" s="128" t="str">
        <f ca="1">IF(A60="","",Certificabile!AF68)</f>
        <v/>
      </c>
      <c r="H60" s="128" t="str">
        <f ca="1">IF(A60="","",Certificabile!AH68)</f>
        <v/>
      </c>
      <c r="I60" s="128" t="str">
        <f ca="1">IF(A60="","",IF(Certificabile!AV68="","N","S"))</f>
        <v/>
      </c>
      <c r="J60" s="128" t="str">
        <f ca="1">IF(A60="","",IF(Certificabile!AR68="Bonifico bancario (o SCT)",2,IF(Certificabile!AR68="Mandato di pagamento",1,99)))</f>
        <v/>
      </c>
      <c r="K60" s="128" t="str">
        <f ca="1">IF(A60="","",IF(J60=99,Certificabile!AR68,""))</f>
        <v/>
      </c>
      <c r="L60" s="128" t="str">
        <f ca="1">IF(A60="","",IF(J60=1,Certificabile!AS68,""))</f>
        <v/>
      </c>
      <c r="M60" s="129" t="str">
        <f ca="1">IF(A60="","",IF(J60=1,Certificabile!AT68,""))</f>
        <v/>
      </c>
      <c r="N60" s="128" t="str">
        <f t="shared" ca="1" si="0"/>
        <v/>
      </c>
      <c r="O60" s="19" t="str">
        <f ca="1">IF(A60="","",Certificabile!BD68)</f>
        <v/>
      </c>
    </row>
    <row r="61" spans="1:15" x14ac:dyDescent="0.2">
      <c r="A61" s="128" t="str">
        <f ca="1">IF(Certificabile!AJ69="","",Certificabile!AJ69)</f>
        <v/>
      </c>
      <c r="B61" s="129" t="str">
        <f ca="1">IF(A61="","",Certificabile!AK69)</f>
        <v/>
      </c>
      <c r="C61" s="130" t="str">
        <f ca="1">IF(A61="","",Certificabile!AO69)</f>
        <v/>
      </c>
      <c r="D61" s="130" t="str">
        <f ca="1">IF(A61="","",Certificabile!AL69)</f>
        <v/>
      </c>
      <c r="E61" s="128" t="str">
        <f ca="1">IF(A61="","",IF(OR(Certificabile!BC69="",Certificabile!BC69=0),"S","N"))</f>
        <v/>
      </c>
      <c r="F61" s="128" t="str">
        <f ca="1">IF(A61="","",Certificabile!AG69)</f>
        <v/>
      </c>
      <c r="G61" s="128" t="str">
        <f ca="1">IF(A61="","",Certificabile!AF69)</f>
        <v/>
      </c>
      <c r="H61" s="128" t="str">
        <f ca="1">IF(A61="","",Certificabile!AH69)</f>
        <v/>
      </c>
      <c r="I61" s="128" t="str">
        <f ca="1">IF(A61="","",IF(Certificabile!AV69="","N","S"))</f>
        <v/>
      </c>
      <c r="J61" s="128" t="str">
        <f ca="1">IF(A61="","",IF(Certificabile!AR69="Bonifico bancario (o SCT)",2,IF(Certificabile!AR69="Mandato di pagamento",1,99)))</f>
        <v/>
      </c>
      <c r="K61" s="128" t="str">
        <f ca="1">IF(A61="","",IF(J61=99,Certificabile!AR69,""))</f>
        <v/>
      </c>
      <c r="L61" s="128" t="str">
        <f ca="1">IF(A61="","",IF(J61=1,Certificabile!AS69,""))</f>
        <v/>
      </c>
      <c r="M61" s="129" t="str">
        <f ca="1">IF(A61="","",IF(J61=1,Certificabile!AT69,""))</f>
        <v/>
      </c>
      <c r="N61" s="128" t="str">
        <f t="shared" ca="1" si="0"/>
        <v/>
      </c>
      <c r="O61" s="19" t="str">
        <f ca="1">IF(A61="","",Certificabile!BD69)</f>
        <v/>
      </c>
    </row>
    <row r="62" spans="1:15" x14ac:dyDescent="0.2">
      <c r="A62" s="128" t="str">
        <f ca="1">IF(Certificabile!AJ70="","",Certificabile!AJ70)</f>
        <v/>
      </c>
      <c r="B62" s="129" t="str">
        <f ca="1">IF(A62="","",Certificabile!AK70)</f>
        <v/>
      </c>
      <c r="C62" s="130" t="str">
        <f ca="1">IF(A62="","",Certificabile!AO70)</f>
        <v/>
      </c>
      <c r="D62" s="130" t="str">
        <f ca="1">IF(A62="","",Certificabile!AL70)</f>
        <v/>
      </c>
      <c r="E62" s="128" t="str">
        <f ca="1">IF(A62="","",IF(OR(Certificabile!BC70="",Certificabile!BC70=0),"S","N"))</f>
        <v/>
      </c>
      <c r="F62" s="128" t="str">
        <f ca="1">IF(A62="","",Certificabile!AG70)</f>
        <v/>
      </c>
      <c r="G62" s="128" t="str">
        <f ca="1">IF(A62="","",Certificabile!AF70)</f>
        <v/>
      </c>
      <c r="H62" s="128" t="str">
        <f ca="1">IF(A62="","",Certificabile!AH70)</f>
        <v/>
      </c>
      <c r="I62" s="128" t="str">
        <f ca="1">IF(A62="","",IF(Certificabile!AV70="","N","S"))</f>
        <v/>
      </c>
      <c r="J62" s="128" t="str">
        <f ca="1">IF(A62="","",IF(Certificabile!AR70="Bonifico bancario (o SCT)",2,IF(Certificabile!AR70="Mandato di pagamento",1,99)))</f>
        <v/>
      </c>
      <c r="K62" s="128" t="str">
        <f ca="1">IF(A62="","",IF(J62=99,Certificabile!AR70,""))</f>
        <v/>
      </c>
      <c r="L62" s="128" t="str">
        <f ca="1">IF(A62="","",IF(J62=1,Certificabile!AS70,""))</f>
        <v/>
      </c>
      <c r="M62" s="129" t="str">
        <f ca="1">IF(A62="","",IF(J62=1,Certificabile!AT70,""))</f>
        <v/>
      </c>
      <c r="N62" s="128" t="str">
        <f t="shared" ca="1" si="0"/>
        <v/>
      </c>
      <c r="O62" s="19" t="str">
        <f ca="1">IF(A62="","",Certificabile!BD70)</f>
        <v/>
      </c>
    </row>
    <row r="63" spans="1:15" x14ac:dyDescent="0.2">
      <c r="A63" s="128" t="str">
        <f ca="1">IF(Certificabile!AJ71="","",Certificabile!AJ71)</f>
        <v/>
      </c>
      <c r="B63" s="129" t="str">
        <f ca="1">IF(A63="","",Certificabile!AK71)</f>
        <v/>
      </c>
      <c r="C63" s="130" t="str">
        <f ca="1">IF(A63="","",Certificabile!AO71)</f>
        <v/>
      </c>
      <c r="D63" s="130" t="str">
        <f ca="1">IF(A63="","",Certificabile!AL71)</f>
        <v/>
      </c>
      <c r="E63" s="128" t="str">
        <f ca="1">IF(A63="","",IF(OR(Certificabile!BC71="",Certificabile!BC71=0),"S","N"))</f>
        <v/>
      </c>
      <c r="F63" s="128" t="str">
        <f ca="1">IF(A63="","",Certificabile!AG71)</f>
        <v/>
      </c>
      <c r="G63" s="128" t="str">
        <f ca="1">IF(A63="","",Certificabile!AF71)</f>
        <v/>
      </c>
      <c r="H63" s="128" t="str">
        <f ca="1">IF(A63="","",Certificabile!AH71)</f>
        <v/>
      </c>
      <c r="I63" s="128" t="str">
        <f ca="1">IF(A63="","",IF(Certificabile!AV71="","N","S"))</f>
        <v/>
      </c>
      <c r="J63" s="128" t="str">
        <f ca="1">IF(A63="","",IF(Certificabile!AR71="Bonifico bancario (o SCT)",2,IF(Certificabile!AR71="Mandato di pagamento",1,99)))</f>
        <v/>
      </c>
      <c r="K63" s="128" t="str">
        <f ca="1">IF(A63="","",IF(J63=99,Certificabile!AR71,""))</f>
        <v/>
      </c>
      <c r="L63" s="128" t="str">
        <f ca="1">IF(A63="","",IF(J63=1,Certificabile!AS71,""))</f>
        <v/>
      </c>
      <c r="M63" s="129" t="str">
        <f ca="1">IF(A63="","",IF(J63=1,Certificabile!AT71,""))</f>
        <v/>
      </c>
      <c r="N63" s="128" t="str">
        <f t="shared" ca="1" si="0"/>
        <v/>
      </c>
      <c r="O63" s="19" t="str">
        <f ca="1">IF(A63="","",Certificabile!BD71)</f>
        <v/>
      </c>
    </row>
    <row r="64" spans="1:15" x14ac:dyDescent="0.2">
      <c r="A64" s="128" t="str">
        <f ca="1">IF(Certificabile!AJ72="","",Certificabile!AJ72)</f>
        <v/>
      </c>
      <c r="B64" s="129" t="str">
        <f ca="1">IF(A64="","",Certificabile!AK72)</f>
        <v/>
      </c>
      <c r="C64" s="130" t="str">
        <f ca="1">IF(A64="","",Certificabile!AO72)</f>
        <v/>
      </c>
      <c r="D64" s="130" t="str">
        <f ca="1">IF(A64="","",Certificabile!AL72)</f>
        <v/>
      </c>
      <c r="E64" s="128" t="str">
        <f ca="1">IF(A64="","",IF(OR(Certificabile!BC72="",Certificabile!BC72=0),"S","N"))</f>
        <v/>
      </c>
      <c r="F64" s="128" t="str">
        <f ca="1">IF(A64="","",Certificabile!AG72)</f>
        <v/>
      </c>
      <c r="G64" s="128" t="str">
        <f ca="1">IF(A64="","",Certificabile!AF72)</f>
        <v/>
      </c>
      <c r="H64" s="128" t="str">
        <f ca="1">IF(A64="","",Certificabile!AH72)</f>
        <v/>
      </c>
      <c r="I64" s="128" t="str">
        <f ca="1">IF(A64="","",IF(Certificabile!AV72="","N","S"))</f>
        <v/>
      </c>
      <c r="J64" s="128" t="str">
        <f ca="1">IF(A64="","",IF(Certificabile!AR72="Bonifico bancario (o SCT)",2,IF(Certificabile!AR72="Mandato di pagamento",1,99)))</f>
        <v/>
      </c>
      <c r="K64" s="128" t="str">
        <f ca="1">IF(A64="","",IF(J64=99,Certificabile!AR72,""))</f>
        <v/>
      </c>
      <c r="L64" s="128" t="str">
        <f ca="1">IF(A64="","",IF(J64=1,Certificabile!AS72,""))</f>
        <v/>
      </c>
      <c r="M64" s="129" t="str">
        <f ca="1">IF(A64="","",IF(J64=1,Certificabile!AT72,""))</f>
        <v/>
      </c>
      <c r="N64" s="128" t="str">
        <f t="shared" ca="1" si="0"/>
        <v/>
      </c>
      <c r="O64" s="19" t="str">
        <f ca="1">IF(A64="","",Certificabile!BD72)</f>
        <v/>
      </c>
    </row>
    <row r="65" spans="1:15" x14ac:dyDescent="0.2">
      <c r="A65" s="128" t="str">
        <f ca="1">IF(Certificabile!AJ73="","",Certificabile!AJ73)</f>
        <v/>
      </c>
      <c r="B65" s="129" t="str">
        <f ca="1">IF(A65="","",Certificabile!AK73)</f>
        <v/>
      </c>
      <c r="C65" s="130" t="str">
        <f ca="1">IF(A65="","",Certificabile!AO73)</f>
        <v/>
      </c>
      <c r="D65" s="130" t="str">
        <f ca="1">IF(A65="","",Certificabile!AL73)</f>
        <v/>
      </c>
      <c r="E65" s="128" t="str">
        <f ca="1">IF(A65="","",IF(OR(Certificabile!BC73="",Certificabile!BC73=0),"S","N"))</f>
        <v/>
      </c>
      <c r="F65" s="128" t="str">
        <f ca="1">IF(A65="","",Certificabile!AG73)</f>
        <v/>
      </c>
      <c r="G65" s="128" t="str">
        <f ca="1">IF(A65="","",Certificabile!AF73)</f>
        <v/>
      </c>
      <c r="H65" s="128" t="str">
        <f ca="1">IF(A65="","",Certificabile!AH73)</f>
        <v/>
      </c>
      <c r="I65" s="128" t="str">
        <f ca="1">IF(A65="","",IF(Certificabile!AV73="","N","S"))</f>
        <v/>
      </c>
      <c r="J65" s="128" t="str">
        <f ca="1">IF(A65="","",IF(Certificabile!AR73="Bonifico bancario (o SCT)",2,IF(Certificabile!AR73="Mandato di pagamento",1,99)))</f>
        <v/>
      </c>
      <c r="K65" s="128" t="str">
        <f ca="1">IF(A65="","",IF(J65=99,Certificabile!AR73,""))</f>
        <v/>
      </c>
      <c r="L65" s="128" t="str">
        <f ca="1">IF(A65="","",IF(J65=1,Certificabile!AS73,""))</f>
        <v/>
      </c>
      <c r="M65" s="129" t="str">
        <f ca="1">IF(A65="","",IF(J65=1,Certificabile!AT73,""))</f>
        <v/>
      </c>
      <c r="N65" s="128" t="str">
        <f t="shared" ca="1" si="0"/>
        <v/>
      </c>
      <c r="O65" s="19" t="str">
        <f ca="1">IF(A65="","",Certificabile!BD73)</f>
        <v/>
      </c>
    </row>
    <row r="66" spans="1:15" x14ac:dyDescent="0.2">
      <c r="A66" s="128" t="str">
        <f ca="1">IF(Certificabile!AJ74="","",Certificabile!AJ74)</f>
        <v/>
      </c>
      <c r="B66" s="129" t="str">
        <f ca="1">IF(A66="","",Certificabile!AK74)</f>
        <v/>
      </c>
      <c r="C66" s="130" t="str">
        <f ca="1">IF(A66="","",Certificabile!AO74)</f>
        <v/>
      </c>
      <c r="D66" s="130" t="str">
        <f ca="1">IF(A66="","",Certificabile!AL74)</f>
        <v/>
      </c>
      <c r="E66" s="128" t="str">
        <f ca="1">IF(A66="","",IF(OR(Certificabile!BC74="",Certificabile!BC74=0),"S","N"))</f>
        <v/>
      </c>
      <c r="F66" s="128" t="str">
        <f ca="1">IF(A66="","",Certificabile!AG74)</f>
        <v/>
      </c>
      <c r="G66" s="128" t="str">
        <f ca="1">IF(A66="","",Certificabile!AF74)</f>
        <v/>
      </c>
      <c r="H66" s="128" t="str">
        <f ca="1">IF(A66="","",Certificabile!AH74)</f>
        <v/>
      </c>
      <c r="I66" s="128" t="str">
        <f ca="1">IF(A66="","",IF(Certificabile!AV74="","N","S"))</f>
        <v/>
      </c>
      <c r="J66" s="128" t="str">
        <f ca="1">IF(A66="","",IF(Certificabile!AR74="Bonifico bancario (o SCT)",2,IF(Certificabile!AR74="Mandato di pagamento",1,99)))</f>
        <v/>
      </c>
      <c r="K66" s="128" t="str">
        <f ca="1">IF(A66="","",IF(J66=99,Certificabile!AR74,""))</f>
        <v/>
      </c>
      <c r="L66" s="128" t="str">
        <f ca="1">IF(A66="","",IF(J66=1,Certificabile!AS74,""))</f>
        <v/>
      </c>
      <c r="M66" s="129" t="str">
        <f ca="1">IF(A66="","",IF(J66=1,Certificabile!AT74,""))</f>
        <v/>
      </c>
      <c r="N66" s="128" t="str">
        <f t="shared" ca="1" si="0"/>
        <v/>
      </c>
      <c r="O66" s="19" t="str">
        <f ca="1">IF(A66="","",Certificabile!BD74)</f>
        <v/>
      </c>
    </row>
    <row r="67" spans="1:15" x14ac:dyDescent="0.2">
      <c r="A67" s="128" t="str">
        <f ca="1">IF(Certificabile!AJ75="","",Certificabile!AJ75)</f>
        <v/>
      </c>
      <c r="B67" s="129" t="str">
        <f ca="1">IF(A67="","",Certificabile!AK75)</f>
        <v/>
      </c>
      <c r="C67" s="130" t="str">
        <f ca="1">IF(A67="","",Certificabile!AO75)</f>
        <v/>
      </c>
      <c r="D67" s="130" t="str">
        <f ca="1">IF(A67="","",Certificabile!AL75)</f>
        <v/>
      </c>
      <c r="E67" s="128" t="str">
        <f ca="1">IF(A67="","",IF(OR(Certificabile!BC75="",Certificabile!BC75=0),"S","N"))</f>
        <v/>
      </c>
      <c r="F67" s="128" t="str">
        <f ca="1">IF(A67="","",Certificabile!AG75)</f>
        <v/>
      </c>
      <c r="G67" s="128" t="str">
        <f ca="1">IF(A67="","",Certificabile!AF75)</f>
        <v/>
      </c>
      <c r="H67" s="128" t="str">
        <f ca="1">IF(A67="","",Certificabile!AH75)</f>
        <v/>
      </c>
      <c r="I67" s="128" t="str">
        <f ca="1">IF(A67="","",IF(Certificabile!AV75="","N","S"))</f>
        <v/>
      </c>
      <c r="J67" s="128" t="str">
        <f ca="1">IF(A67="","",IF(Certificabile!AR75="Bonifico bancario (o SCT)",2,IF(Certificabile!AR75="Mandato di pagamento",1,99)))</f>
        <v/>
      </c>
      <c r="K67" s="128" t="str">
        <f ca="1">IF(A67="","",IF(J67=99,Certificabile!AR75,""))</f>
        <v/>
      </c>
      <c r="L67" s="128" t="str">
        <f ca="1">IF(A67="","",IF(J67=1,Certificabile!AS75,""))</f>
        <v/>
      </c>
      <c r="M67" s="129" t="str">
        <f ca="1">IF(A67="","",IF(J67=1,Certificabile!AT75,""))</f>
        <v/>
      </c>
      <c r="N67" s="128" t="str">
        <f t="shared" ref="N67:N130" ca="1" si="1">IF(A67="","","EOL")</f>
        <v/>
      </c>
      <c r="O67" s="19" t="str">
        <f ca="1">IF(A67="","",Certificabile!BD75)</f>
        <v/>
      </c>
    </row>
    <row r="68" spans="1:15" x14ac:dyDescent="0.2">
      <c r="A68" s="128" t="str">
        <f ca="1">IF(Certificabile!AJ76="","",Certificabile!AJ76)</f>
        <v/>
      </c>
      <c r="B68" s="129" t="str">
        <f ca="1">IF(A68="","",Certificabile!AK76)</f>
        <v/>
      </c>
      <c r="C68" s="130" t="str">
        <f ca="1">IF(A68="","",Certificabile!AO76)</f>
        <v/>
      </c>
      <c r="D68" s="130" t="str">
        <f ca="1">IF(A68="","",Certificabile!AL76)</f>
        <v/>
      </c>
      <c r="E68" s="128" t="str">
        <f ca="1">IF(A68="","",IF(OR(Certificabile!BC76="",Certificabile!BC76=0),"S","N"))</f>
        <v/>
      </c>
      <c r="F68" s="128" t="str">
        <f ca="1">IF(A68="","",Certificabile!AG76)</f>
        <v/>
      </c>
      <c r="G68" s="128" t="str">
        <f ca="1">IF(A68="","",Certificabile!AF76)</f>
        <v/>
      </c>
      <c r="H68" s="128" t="str">
        <f ca="1">IF(A68="","",Certificabile!AH76)</f>
        <v/>
      </c>
      <c r="I68" s="128" t="str">
        <f ca="1">IF(A68="","",IF(Certificabile!AV76="","N","S"))</f>
        <v/>
      </c>
      <c r="J68" s="128" t="str">
        <f ca="1">IF(A68="","",IF(Certificabile!AR76="Bonifico bancario (o SCT)",2,IF(Certificabile!AR76="Mandato di pagamento",1,99)))</f>
        <v/>
      </c>
      <c r="K68" s="128" t="str">
        <f ca="1">IF(A68="","",IF(J68=99,Certificabile!AR76,""))</f>
        <v/>
      </c>
      <c r="L68" s="128" t="str">
        <f ca="1">IF(A68="","",IF(J68=1,Certificabile!AS76,""))</f>
        <v/>
      </c>
      <c r="M68" s="129" t="str">
        <f ca="1">IF(A68="","",IF(J68=1,Certificabile!AT76,""))</f>
        <v/>
      </c>
      <c r="N68" s="128" t="str">
        <f t="shared" ca="1" si="1"/>
        <v/>
      </c>
      <c r="O68" s="19" t="str">
        <f ca="1">IF(A68="","",Certificabile!BD76)</f>
        <v/>
      </c>
    </row>
    <row r="69" spans="1:15" x14ac:dyDescent="0.2">
      <c r="A69" s="128" t="str">
        <f ca="1">IF(Certificabile!AJ77="","",Certificabile!AJ77)</f>
        <v/>
      </c>
      <c r="B69" s="129" t="str">
        <f ca="1">IF(A69="","",Certificabile!AK77)</f>
        <v/>
      </c>
      <c r="C69" s="130" t="str">
        <f ca="1">IF(A69="","",Certificabile!AO77)</f>
        <v/>
      </c>
      <c r="D69" s="130" t="str">
        <f ca="1">IF(A69="","",Certificabile!AL77)</f>
        <v/>
      </c>
      <c r="E69" s="128" t="str">
        <f ca="1">IF(A69="","",IF(OR(Certificabile!BC77="",Certificabile!BC77=0),"S","N"))</f>
        <v/>
      </c>
      <c r="F69" s="128" t="str">
        <f ca="1">IF(A69="","",Certificabile!AG77)</f>
        <v/>
      </c>
      <c r="G69" s="128" t="str">
        <f ca="1">IF(A69="","",Certificabile!AF77)</f>
        <v/>
      </c>
      <c r="H69" s="128" t="str">
        <f ca="1">IF(A69="","",Certificabile!AH77)</f>
        <v/>
      </c>
      <c r="I69" s="128" t="str">
        <f ca="1">IF(A69="","",IF(Certificabile!AV77="","N","S"))</f>
        <v/>
      </c>
      <c r="J69" s="128" t="str">
        <f ca="1">IF(A69="","",IF(Certificabile!AR77="Bonifico bancario (o SCT)",2,IF(Certificabile!AR77="Mandato di pagamento",1,99)))</f>
        <v/>
      </c>
      <c r="K69" s="128" t="str">
        <f ca="1">IF(A69="","",IF(J69=99,Certificabile!AR77,""))</f>
        <v/>
      </c>
      <c r="L69" s="128" t="str">
        <f ca="1">IF(A69="","",IF(J69=1,Certificabile!AS77,""))</f>
        <v/>
      </c>
      <c r="M69" s="129" t="str">
        <f ca="1">IF(A69="","",IF(J69=1,Certificabile!AT77,""))</f>
        <v/>
      </c>
      <c r="N69" s="128" t="str">
        <f t="shared" ca="1" si="1"/>
        <v/>
      </c>
      <c r="O69" s="19" t="str">
        <f ca="1">IF(A69="","",Certificabile!BD77)</f>
        <v/>
      </c>
    </row>
    <row r="70" spans="1:15" x14ac:dyDescent="0.2">
      <c r="A70" s="128" t="str">
        <f ca="1">IF(Certificabile!AJ78="","",Certificabile!AJ78)</f>
        <v/>
      </c>
      <c r="B70" s="129" t="str">
        <f ca="1">IF(A70="","",Certificabile!AK78)</f>
        <v/>
      </c>
      <c r="C70" s="130" t="str">
        <f ca="1">IF(A70="","",Certificabile!AO78)</f>
        <v/>
      </c>
      <c r="D70" s="130" t="str">
        <f ca="1">IF(A70="","",Certificabile!AL78)</f>
        <v/>
      </c>
      <c r="E70" s="128" t="str">
        <f ca="1">IF(A70="","",IF(OR(Certificabile!BC78="",Certificabile!BC78=0),"S","N"))</f>
        <v/>
      </c>
      <c r="F70" s="128" t="str">
        <f ca="1">IF(A70="","",Certificabile!AG78)</f>
        <v/>
      </c>
      <c r="G70" s="128" t="str">
        <f ca="1">IF(A70="","",Certificabile!AF78)</f>
        <v/>
      </c>
      <c r="H70" s="128" t="str">
        <f ca="1">IF(A70="","",Certificabile!AH78)</f>
        <v/>
      </c>
      <c r="I70" s="128" t="str">
        <f ca="1">IF(A70="","",IF(Certificabile!AV78="","N","S"))</f>
        <v/>
      </c>
      <c r="J70" s="128" t="str">
        <f ca="1">IF(A70="","",IF(Certificabile!AR78="Bonifico bancario (o SCT)",2,IF(Certificabile!AR78="Mandato di pagamento",1,99)))</f>
        <v/>
      </c>
      <c r="K70" s="128" t="str">
        <f ca="1">IF(A70="","",IF(J70=99,Certificabile!AR78,""))</f>
        <v/>
      </c>
      <c r="L70" s="128" t="str">
        <f ca="1">IF(A70="","",IF(J70=1,Certificabile!AS78,""))</f>
        <v/>
      </c>
      <c r="M70" s="129" t="str">
        <f ca="1">IF(A70="","",IF(J70=1,Certificabile!AT78,""))</f>
        <v/>
      </c>
      <c r="N70" s="128" t="str">
        <f t="shared" ca="1" si="1"/>
        <v/>
      </c>
      <c r="O70" s="19" t="str">
        <f ca="1">IF(A70="","",Certificabile!BD78)</f>
        <v/>
      </c>
    </row>
    <row r="71" spans="1:15" x14ac:dyDescent="0.2">
      <c r="A71" s="128" t="str">
        <f ca="1">IF(Certificabile!AJ79="","",Certificabile!AJ79)</f>
        <v/>
      </c>
      <c r="B71" s="129" t="str">
        <f ca="1">IF(A71="","",Certificabile!AK79)</f>
        <v/>
      </c>
      <c r="C71" s="130" t="str">
        <f ca="1">IF(A71="","",Certificabile!AO79)</f>
        <v/>
      </c>
      <c r="D71" s="130" t="str">
        <f ca="1">IF(A71="","",Certificabile!AL79)</f>
        <v/>
      </c>
      <c r="E71" s="128" t="str">
        <f ca="1">IF(A71="","",IF(OR(Certificabile!BC79="",Certificabile!BC79=0),"S","N"))</f>
        <v/>
      </c>
      <c r="F71" s="128" t="str">
        <f ca="1">IF(A71="","",Certificabile!AG79)</f>
        <v/>
      </c>
      <c r="G71" s="128" t="str">
        <f ca="1">IF(A71="","",Certificabile!AF79)</f>
        <v/>
      </c>
      <c r="H71" s="128" t="str">
        <f ca="1">IF(A71="","",Certificabile!AH79)</f>
        <v/>
      </c>
      <c r="I71" s="128" t="str">
        <f ca="1">IF(A71="","",IF(Certificabile!AV79="","N","S"))</f>
        <v/>
      </c>
      <c r="J71" s="128" t="str">
        <f ca="1">IF(A71="","",IF(Certificabile!AR79="Bonifico bancario (o SCT)",2,IF(Certificabile!AR79="Mandato di pagamento",1,99)))</f>
        <v/>
      </c>
      <c r="K71" s="128" t="str">
        <f ca="1">IF(A71="","",IF(J71=99,Certificabile!AR79,""))</f>
        <v/>
      </c>
      <c r="L71" s="128" t="str">
        <f ca="1">IF(A71="","",IF(J71=1,Certificabile!AS79,""))</f>
        <v/>
      </c>
      <c r="M71" s="129" t="str">
        <f ca="1">IF(A71="","",IF(J71=1,Certificabile!AT79,""))</f>
        <v/>
      </c>
      <c r="N71" s="128" t="str">
        <f t="shared" ca="1" si="1"/>
        <v/>
      </c>
      <c r="O71" s="19" t="str">
        <f ca="1">IF(A71="","",Certificabile!BD79)</f>
        <v/>
      </c>
    </row>
    <row r="72" spans="1:15" x14ac:dyDescent="0.2">
      <c r="A72" s="128" t="str">
        <f ca="1">IF(Certificabile!AJ80="","",Certificabile!AJ80)</f>
        <v/>
      </c>
      <c r="B72" s="129" t="str">
        <f ca="1">IF(A72="","",Certificabile!AK80)</f>
        <v/>
      </c>
      <c r="C72" s="130" t="str">
        <f ca="1">IF(A72="","",Certificabile!AO80)</f>
        <v/>
      </c>
      <c r="D72" s="130" t="str">
        <f ca="1">IF(A72="","",Certificabile!AL80)</f>
        <v/>
      </c>
      <c r="E72" s="128" t="str">
        <f ca="1">IF(A72="","",IF(OR(Certificabile!BC80="",Certificabile!BC80=0),"S","N"))</f>
        <v/>
      </c>
      <c r="F72" s="128" t="str">
        <f ca="1">IF(A72="","",Certificabile!AG80)</f>
        <v/>
      </c>
      <c r="G72" s="128" t="str">
        <f ca="1">IF(A72="","",Certificabile!AF80)</f>
        <v/>
      </c>
      <c r="H72" s="128" t="str">
        <f ca="1">IF(A72="","",Certificabile!AH80)</f>
        <v/>
      </c>
      <c r="I72" s="128" t="str">
        <f ca="1">IF(A72="","",IF(Certificabile!AV80="","N","S"))</f>
        <v/>
      </c>
      <c r="J72" s="128" t="str">
        <f ca="1">IF(A72="","",IF(Certificabile!AR80="Bonifico bancario (o SCT)",2,IF(Certificabile!AR80="Mandato di pagamento",1,99)))</f>
        <v/>
      </c>
      <c r="K72" s="128" t="str">
        <f ca="1">IF(A72="","",IF(J72=99,Certificabile!AR80,""))</f>
        <v/>
      </c>
      <c r="L72" s="128" t="str">
        <f ca="1">IF(A72="","",IF(J72=1,Certificabile!AS80,""))</f>
        <v/>
      </c>
      <c r="M72" s="129" t="str">
        <f ca="1">IF(A72="","",IF(J72=1,Certificabile!AT80,""))</f>
        <v/>
      </c>
      <c r="N72" s="128" t="str">
        <f t="shared" ca="1" si="1"/>
        <v/>
      </c>
      <c r="O72" s="19" t="str">
        <f ca="1">IF(A72="","",Certificabile!BD80)</f>
        <v/>
      </c>
    </row>
    <row r="73" spans="1:15" x14ac:dyDescent="0.2">
      <c r="A73" s="128" t="str">
        <f ca="1">IF(Certificabile!AJ81="","",Certificabile!AJ81)</f>
        <v/>
      </c>
      <c r="B73" s="129" t="str">
        <f ca="1">IF(A73="","",Certificabile!AK81)</f>
        <v/>
      </c>
      <c r="C73" s="130" t="str">
        <f ca="1">IF(A73="","",Certificabile!AO81)</f>
        <v/>
      </c>
      <c r="D73" s="130" t="str">
        <f ca="1">IF(A73="","",Certificabile!AL81)</f>
        <v/>
      </c>
      <c r="E73" s="128" t="str">
        <f ca="1">IF(A73="","",IF(OR(Certificabile!BC81="",Certificabile!BC81=0),"S","N"))</f>
        <v/>
      </c>
      <c r="F73" s="128" t="str">
        <f ca="1">IF(A73="","",Certificabile!AG81)</f>
        <v/>
      </c>
      <c r="G73" s="128" t="str">
        <f ca="1">IF(A73="","",Certificabile!AF81)</f>
        <v/>
      </c>
      <c r="H73" s="128" t="str">
        <f ca="1">IF(A73="","",Certificabile!AH81)</f>
        <v/>
      </c>
      <c r="I73" s="128" t="str">
        <f ca="1">IF(A73="","",IF(Certificabile!AV81="","N","S"))</f>
        <v/>
      </c>
      <c r="J73" s="128" t="str">
        <f ca="1">IF(A73="","",IF(Certificabile!AR81="Bonifico bancario (o SCT)",2,IF(Certificabile!AR81="Mandato di pagamento",1,99)))</f>
        <v/>
      </c>
      <c r="K73" s="128" t="str">
        <f ca="1">IF(A73="","",IF(J73=99,Certificabile!AR81,""))</f>
        <v/>
      </c>
      <c r="L73" s="128" t="str">
        <f ca="1">IF(A73="","",IF(J73=1,Certificabile!AS81,""))</f>
        <v/>
      </c>
      <c r="M73" s="129" t="str">
        <f ca="1">IF(A73="","",IF(J73=1,Certificabile!AT81,""))</f>
        <v/>
      </c>
      <c r="N73" s="128" t="str">
        <f t="shared" ca="1" si="1"/>
        <v/>
      </c>
      <c r="O73" s="19" t="str">
        <f ca="1">IF(A73="","",Certificabile!BD81)</f>
        <v/>
      </c>
    </row>
    <row r="74" spans="1:15" x14ac:dyDescent="0.2">
      <c r="A74" s="128" t="str">
        <f ca="1">IF(Certificabile!AJ82="","",Certificabile!AJ82)</f>
        <v/>
      </c>
      <c r="B74" s="129" t="str">
        <f ca="1">IF(A74="","",Certificabile!AK82)</f>
        <v/>
      </c>
      <c r="C74" s="130" t="str">
        <f ca="1">IF(A74="","",Certificabile!AO82)</f>
        <v/>
      </c>
      <c r="D74" s="130" t="str">
        <f ca="1">IF(A74="","",Certificabile!AL82)</f>
        <v/>
      </c>
      <c r="E74" s="128" t="str">
        <f ca="1">IF(A74="","",IF(OR(Certificabile!BC82="",Certificabile!BC82=0),"S","N"))</f>
        <v/>
      </c>
      <c r="F74" s="128" t="str">
        <f ca="1">IF(A74="","",Certificabile!AG82)</f>
        <v/>
      </c>
      <c r="G74" s="128" t="str">
        <f ca="1">IF(A74="","",Certificabile!AF82)</f>
        <v/>
      </c>
      <c r="H74" s="128" t="str">
        <f ca="1">IF(A74="","",Certificabile!AH82)</f>
        <v/>
      </c>
      <c r="I74" s="128" t="str">
        <f ca="1">IF(A74="","",IF(Certificabile!AV82="","N","S"))</f>
        <v/>
      </c>
      <c r="J74" s="128" t="str">
        <f ca="1">IF(A74="","",IF(Certificabile!AR82="Bonifico bancario (o SCT)",2,IF(Certificabile!AR82="Mandato di pagamento",1,99)))</f>
        <v/>
      </c>
      <c r="K74" s="128" t="str">
        <f ca="1">IF(A74="","",IF(J74=99,Certificabile!AR82,""))</f>
        <v/>
      </c>
      <c r="L74" s="128" t="str">
        <f ca="1">IF(A74="","",IF(J74=1,Certificabile!AS82,""))</f>
        <v/>
      </c>
      <c r="M74" s="129" t="str">
        <f ca="1">IF(A74="","",IF(J74=1,Certificabile!AT82,""))</f>
        <v/>
      </c>
      <c r="N74" s="128" t="str">
        <f t="shared" ca="1" si="1"/>
        <v/>
      </c>
      <c r="O74" s="19" t="str">
        <f ca="1">IF(A74="","",Certificabile!BD82)</f>
        <v/>
      </c>
    </row>
    <row r="75" spans="1:15" x14ac:dyDescent="0.2">
      <c r="A75" s="128" t="str">
        <f ca="1">IF(Certificabile!AJ83="","",Certificabile!AJ83)</f>
        <v/>
      </c>
      <c r="B75" s="129" t="str">
        <f ca="1">IF(A75="","",Certificabile!AK83)</f>
        <v/>
      </c>
      <c r="C75" s="130" t="str">
        <f ca="1">IF(A75="","",Certificabile!AO83)</f>
        <v/>
      </c>
      <c r="D75" s="130" t="str">
        <f ca="1">IF(A75="","",Certificabile!AL83)</f>
        <v/>
      </c>
      <c r="E75" s="128" t="str">
        <f ca="1">IF(A75="","",IF(OR(Certificabile!BC83="",Certificabile!BC83=0),"S","N"))</f>
        <v/>
      </c>
      <c r="F75" s="128" t="str">
        <f ca="1">IF(A75="","",Certificabile!AG83)</f>
        <v/>
      </c>
      <c r="G75" s="128" t="str">
        <f ca="1">IF(A75="","",Certificabile!AF83)</f>
        <v/>
      </c>
      <c r="H75" s="128" t="str">
        <f ca="1">IF(A75="","",Certificabile!AH83)</f>
        <v/>
      </c>
      <c r="I75" s="128" t="str">
        <f ca="1">IF(A75="","",IF(Certificabile!AV83="","N","S"))</f>
        <v/>
      </c>
      <c r="J75" s="128" t="str">
        <f ca="1">IF(A75="","",IF(Certificabile!AR83="Bonifico bancario (o SCT)",2,IF(Certificabile!AR83="Mandato di pagamento",1,99)))</f>
        <v/>
      </c>
      <c r="K75" s="128" t="str">
        <f ca="1">IF(A75="","",IF(J75=99,Certificabile!AR83,""))</f>
        <v/>
      </c>
      <c r="L75" s="128" t="str">
        <f ca="1">IF(A75="","",IF(J75=1,Certificabile!AS83,""))</f>
        <v/>
      </c>
      <c r="M75" s="129" t="str">
        <f ca="1">IF(A75="","",IF(J75=1,Certificabile!AT83,""))</f>
        <v/>
      </c>
      <c r="N75" s="128" t="str">
        <f t="shared" ca="1" si="1"/>
        <v/>
      </c>
      <c r="O75" s="19" t="str">
        <f ca="1">IF(A75="","",Certificabile!BD83)</f>
        <v/>
      </c>
    </row>
    <row r="76" spans="1:15" x14ac:dyDescent="0.2">
      <c r="A76" s="128" t="str">
        <f ca="1">IF(Certificabile!AJ84="","",Certificabile!AJ84)</f>
        <v/>
      </c>
      <c r="B76" s="129" t="str">
        <f ca="1">IF(A76="","",Certificabile!AK84)</f>
        <v/>
      </c>
      <c r="C76" s="130" t="str">
        <f ca="1">IF(A76="","",Certificabile!AO84)</f>
        <v/>
      </c>
      <c r="D76" s="130" t="str">
        <f ca="1">IF(A76="","",Certificabile!AL84)</f>
        <v/>
      </c>
      <c r="E76" s="128" t="str">
        <f ca="1">IF(A76="","",IF(OR(Certificabile!BC84="",Certificabile!BC84=0),"S","N"))</f>
        <v/>
      </c>
      <c r="F76" s="128" t="str">
        <f ca="1">IF(A76="","",Certificabile!AG84)</f>
        <v/>
      </c>
      <c r="G76" s="128" t="str">
        <f ca="1">IF(A76="","",Certificabile!AF84)</f>
        <v/>
      </c>
      <c r="H76" s="128" t="str">
        <f ca="1">IF(A76="","",Certificabile!AH84)</f>
        <v/>
      </c>
      <c r="I76" s="128" t="str">
        <f ca="1">IF(A76="","",IF(Certificabile!AV84="","N","S"))</f>
        <v/>
      </c>
      <c r="J76" s="128" t="str">
        <f ca="1">IF(A76="","",IF(Certificabile!AR84="Bonifico bancario (o SCT)",2,IF(Certificabile!AR84="Mandato di pagamento",1,99)))</f>
        <v/>
      </c>
      <c r="K76" s="128" t="str">
        <f ca="1">IF(A76="","",IF(J76=99,Certificabile!AR84,""))</f>
        <v/>
      </c>
      <c r="L76" s="128" t="str">
        <f ca="1">IF(A76="","",IF(J76=1,Certificabile!AS84,""))</f>
        <v/>
      </c>
      <c r="M76" s="129" t="str">
        <f ca="1">IF(A76="","",IF(J76=1,Certificabile!AT84,""))</f>
        <v/>
      </c>
      <c r="N76" s="128" t="str">
        <f t="shared" ca="1" si="1"/>
        <v/>
      </c>
      <c r="O76" s="19" t="str">
        <f ca="1">IF(A76="","",Certificabile!BD84)</f>
        <v/>
      </c>
    </row>
    <row r="77" spans="1:15" x14ac:dyDescent="0.2">
      <c r="A77" s="128" t="str">
        <f ca="1">IF(Certificabile!AJ85="","",Certificabile!AJ85)</f>
        <v/>
      </c>
      <c r="B77" s="129" t="str">
        <f ca="1">IF(A77="","",Certificabile!AK85)</f>
        <v/>
      </c>
      <c r="C77" s="130" t="str">
        <f ca="1">IF(A77="","",Certificabile!AO85)</f>
        <v/>
      </c>
      <c r="D77" s="130" t="str">
        <f ca="1">IF(A77="","",Certificabile!AL85)</f>
        <v/>
      </c>
      <c r="E77" s="128" t="str">
        <f ca="1">IF(A77="","",IF(OR(Certificabile!BC85="",Certificabile!BC85=0),"S","N"))</f>
        <v/>
      </c>
      <c r="F77" s="128" t="str">
        <f ca="1">IF(A77="","",Certificabile!AG85)</f>
        <v/>
      </c>
      <c r="G77" s="128" t="str">
        <f ca="1">IF(A77="","",Certificabile!AF85)</f>
        <v/>
      </c>
      <c r="H77" s="128" t="str">
        <f ca="1">IF(A77="","",Certificabile!AH85)</f>
        <v/>
      </c>
      <c r="I77" s="128" t="str">
        <f ca="1">IF(A77="","",IF(Certificabile!AV85="","N","S"))</f>
        <v/>
      </c>
      <c r="J77" s="128" t="str">
        <f ca="1">IF(A77="","",IF(Certificabile!AR85="Bonifico bancario (o SCT)",2,IF(Certificabile!AR85="Mandato di pagamento",1,99)))</f>
        <v/>
      </c>
      <c r="K77" s="128" t="str">
        <f ca="1">IF(A77="","",IF(J77=99,Certificabile!AR85,""))</f>
        <v/>
      </c>
      <c r="L77" s="128" t="str">
        <f ca="1">IF(A77="","",IF(J77=1,Certificabile!AS85,""))</f>
        <v/>
      </c>
      <c r="M77" s="129" t="str">
        <f ca="1">IF(A77="","",IF(J77=1,Certificabile!AT85,""))</f>
        <v/>
      </c>
      <c r="N77" s="128" t="str">
        <f t="shared" ca="1" si="1"/>
        <v/>
      </c>
      <c r="O77" s="19" t="str">
        <f ca="1">IF(A77="","",Certificabile!BD85)</f>
        <v/>
      </c>
    </row>
    <row r="78" spans="1:15" x14ac:dyDescent="0.2">
      <c r="A78" s="128" t="str">
        <f ca="1">IF(Certificabile!AJ86="","",Certificabile!AJ86)</f>
        <v/>
      </c>
      <c r="B78" s="129" t="str">
        <f ca="1">IF(A78="","",Certificabile!AK86)</f>
        <v/>
      </c>
      <c r="C78" s="130" t="str">
        <f ca="1">IF(A78="","",Certificabile!AO86)</f>
        <v/>
      </c>
      <c r="D78" s="130" t="str">
        <f ca="1">IF(A78="","",Certificabile!AL86)</f>
        <v/>
      </c>
      <c r="E78" s="128" t="str">
        <f ca="1">IF(A78="","",IF(OR(Certificabile!BC86="",Certificabile!BC86=0),"S","N"))</f>
        <v/>
      </c>
      <c r="F78" s="128" t="str">
        <f ca="1">IF(A78="","",Certificabile!AG86)</f>
        <v/>
      </c>
      <c r="G78" s="128" t="str">
        <f ca="1">IF(A78="","",Certificabile!AF86)</f>
        <v/>
      </c>
      <c r="H78" s="128" t="str">
        <f ca="1">IF(A78="","",Certificabile!AH86)</f>
        <v/>
      </c>
      <c r="I78" s="128" t="str">
        <f ca="1">IF(A78="","",IF(Certificabile!AV86="","N","S"))</f>
        <v/>
      </c>
      <c r="J78" s="128" t="str">
        <f ca="1">IF(A78="","",IF(Certificabile!AR86="Bonifico bancario (o SCT)",2,IF(Certificabile!AR86="Mandato di pagamento",1,99)))</f>
        <v/>
      </c>
      <c r="K78" s="128" t="str">
        <f ca="1">IF(A78="","",IF(J78=99,Certificabile!AR86,""))</f>
        <v/>
      </c>
      <c r="L78" s="128" t="str">
        <f ca="1">IF(A78="","",IF(J78=1,Certificabile!AS86,""))</f>
        <v/>
      </c>
      <c r="M78" s="129" t="str">
        <f ca="1">IF(A78="","",IF(J78=1,Certificabile!AT86,""))</f>
        <v/>
      </c>
      <c r="N78" s="128" t="str">
        <f t="shared" ca="1" si="1"/>
        <v/>
      </c>
      <c r="O78" s="19" t="str">
        <f ca="1">IF(A78="","",Certificabile!BD86)</f>
        <v/>
      </c>
    </row>
    <row r="79" spans="1:15" x14ac:dyDescent="0.2">
      <c r="A79" s="128" t="str">
        <f ca="1">IF(Certificabile!AJ87="","",Certificabile!AJ87)</f>
        <v/>
      </c>
      <c r="B79" s="129" t="str">
        <f ca="1">IF(A79="","",Certificabile!AK87)</f>
        <v/>
      </c>
      <c r="C79" s="130" t="str">
        <f ca="1">IF(A79="","",Certificabile!AO87)</f>
        <v/>
      </c>
      <c r="D79" s="130" t="str">
        <f ca="1">IF(A79="","",Certificabile!AL87)</f>
        <v/>
      </c>
      <c r="E79" s="128" t="str">
        <f ca="1">IF(A79="","",IF(OR(Certificabile!BC87="",Certificabile!BC87=0),"S","N"))</f>
        <v/>
      </c>
      <c r="F79" s="128" t="str">
        <f ca="1">IF(A79="","",Certificabile!AG87)</f>
        <v/>
      </c>
      <c r="G79" s="128" t="str">
        <f ca="1">IF(A79="","",Certificabile!AF87)</f>
        <v/>
      </c>
      <c r="H79" s="128" t="str">
        <f ca="1">IF(A79="","",Certificabile!AH87)</f>
        <v/>
      </c>
      <c r="I79" s="128" t="str">
        <f ca="1">IF(A79="","",IF(Certificabile!AV87="","N","S"))</f>
        <v/>
      </c>
      <c r="J79" s="128" t="str">
        <f ca="1">IF(A79="","",IF(Certificabile!AR87="Bonifico bancario (o SCT)",2,IF(Certificabile!AR87="Mandato di pagamento",1,99)))</f>
        <v/>
      </c>
      <c r="K79" s="128" t="str">
        <f ca="1">IF(A79="","",IF(J79=99,Certificabile!AR87,""))</f>
        <v/>
      </c>
      <c r="L79" s="128" t="str">
        <f ca="1">IF(A79="","",IF(J79=1,Certificabile!AS87,""))</f>
        <v/>
      </c>
      <c r="M79" s="129" t="str">
        <f ca="1">IF(A79="","",IF(J79=1,Certificabile!AT87,""))</f>
        <v/>
      </c>
      <c r="N79" s="128" t="str">
        <f t="shared" ca="1" si="1"/>
        <v/>
      </c>
      <c r="O79" s="19" t="str">
        <f ca="1">IF(A79="","",Certificabile!BD87)</f>
        <v/>
      </c>
    </row>
    <row r="80" spans="1:15" x14ac:dyDescent="0.2">
      <c r="A80" s="128" t="str">
        <f ca="1">IF(Certificabile!AJ88="","",Certificabile!AJ88)</f>
        <v/>
      </c>
      <c r="B80" s="129" t="str">
        <f ca="1">IF(A80="","",Certificabile!AK88)</f>
        <v/>
      </c>
      <c r="C80" s="130" t="str">
        <f ca="1">IF(A80="","",Certificabile!AO88)</f>
        <v/>
      </c>
      <c r="D80" s="130" t="str">
        <f ca="1">IF(A80="","",Certificabile!AL88)</f>
        <v/>
      </c>
      <c r="E80" s="128" t="str">
        <f ca="1">IF(A80="","",IF(OR(Certificabile!BC88="",Certificabile!BC88=0),"S","N"))</f>
        <v/>
      </c>
      <c r="F80" s="128" t="str">
        <f ca="1">IF(A80="","",Certificabile!AG88)</f>
        <v/>
      </c>
      <c r="G80" s="128" t="str">
        <f ca="1">IF(A80="","",Certificabile!AF88)</f>
        <v/>
      </c>
      <c r="H80" s="128" t="str">
        <f ca="1">IF(A80="","",Certificabile!AH88)</f>
        <v/>
      </c>
      <c r="I80" s="128" t="str">
        <f ca="1">IF(A80="","",IF(Certificabile!AV88="","N","S"))</f>
        <v/>
      </c>
      <c r="J80" s="128" t="str">
        <f ca="1">IF(A80="","",IF(Certificabile!AR88="Bonifico bancario (o SCT)",2,IF(Certificabile!AR88="Mandato di pagamento",1,99)))</f>
        <v/>
      </c>
      <c r="K80" s="128" t="str">
        <f ca="1">IF(A80="","",IF(J80=99,Certificabile!AR88,""))</f>
        <v/>
      </c>
      <c r="L80" s="128" t="str">
        <f ca="1">IF(A80="","",IF(J80=1,Certificabile!AS88,""))</f>
        <v/>
      </c>
      <c r="M80" s="129" t="str">
        <f ca="1">IF(A80="","",IF(J80=1,Certificabile!AT88,""))</f>
        <v/>
      </c>
      <c r="N80" s="128" t="str">
        <f t="shared" ca="1" si="1"/>
        <v/>
      </c>
      <c r="O80" s="19" t="str">
        <f ca="1">IF(A80="","",Certificabile!BD88)</f>
        <v/>
      </c>
    </row>
    <row r="81" spans="1:15" x14ac:dyDescent="0.2">
      <c r="A81" s="128" t="str">
        <f ca="1">IF(Certificabile!AJ89="","",Certificabile!AJ89)</f>
        <v/>
      </c>
      <c r="B81" s="129" t="str">
        <f ca="1">IF(A81="","",Certificabile!AK89)</f>
        <v/>
      </c>
      <c r="C81" s="130" t="str">
        <f ca="1">IF(A81="","",Certificabile!AO89)</f>
        <v/>
      </c>
      <c r="D81" s="130" t="str">
        <f ca="1">IF(A81="","",Certificabile!AL89)</f>
        <v/>
      </c>
      <c r="E81" s="128" t="str">
        <f ca="1">IF(A81="","",IF(OR(Certificabile!BC89="",Certificabile!BC89=0),"S","N"))</f>
        <v/>
      </c>
      <c r="F81" s="128" t="str">
        <f ca="1">IF(A81="","",Certificabile!AG89)</f>
        <v/>
      </c>
      <c r="G81" s="128" t="str">
        <f ca="1">IF(A81="","",Certificabile!AF89)</f>
        <v/>
      </c>
      <c r="H81" s="128" t="str">
        <f ca="1">IF(A81="","",Certificabile!AH89)</f>
        <v/>
      </c>
      <c r="I81" s="128" t="str">
        <f ca="1">IF(A81="","",IF(Certificabile!AV89="","N","S"))</f>
        <v/>
      </c>
      <c r="J81" s="128" t="str">
        <f ca="1">IF(A81="","",IF(Certificabile!AR89="Bonifico bancario (o SCT)",2,IF(Certificabile!AR89="Mandato di pagamento",1,99)))</f>
        <v/>
      </c>
      <c r="K81" s="128" t="str">
        <f ca="1">IF(A81="","",IF(J81=99,Certificabile!AR89,""))</f>
        <v/>
      </c>
      <c r="L81" s="128" t="str">
        <f ca="1">IF(A81="","",IF(J81=1,Certificabile!AS89,""))</f>
        <v/>
      </c>
      <c r="M81" s="129" t="str">
        <f ca="1">IF(A81="","",IF(J81=1,Certificabile!AT89,""))</f>
        <v/>
      </c>
      <c r="N81" s="128" t="str">
        <f t="shared" ca="1" si="1"/>
        <v/>
      </c>
      <c r="O81" s="19" t="str">
        <f ca="1">IF(A81="","",Certificabile!BD89)</f>
        <v/>
      </c>
    </row>
    <row r="82" spans="1:15" x14ac:dyDescent="0.2">
      <c r="A82" s="128" t="str">
        <f ca="1">IF(Certificabile!AJ90="","",Certificabile!AJ90)</f>
        <v/>
      </c>
      <c r="B82" s="129" t="str">
        <f ca="1">IF(A82="","",Certificabile!AK90)</f>
        <v/>
      </c>
      <c r="C82" s="130" t="str">
        <f ca="1">IF(A82="","",Certificabile!AO90)</f>
        <v/>
      </c>
      <c r="D82" s="130" t="str">
        <f ca="1">IF(A82="","",Certificabile!AL90)</f>
        <v/>
      </c>
      <c r="E82" s="128" t="str">
        <f ca="1">IF(A82="","",IF(OR(Certificabile!BC90="",Certificabile!BC90=0),"S","N"))</f>
        <v/>
      </c>
      <c r="F82" s="128" t="str">
        <f ca="1">IF(A82="","",Certificabile!AG90)</f>
        <v/>
      </c>
      <c r="G82" s="128" t="str">
        <f ca="1">IF(A82="","",Certificabile!AF90)</f>
        <v/>
      </c>
      <c r="H82" s="128" t="str">
        <f ca="1">IF(A82="","",Certificabile!AH90)</f>
        <v/>
      </c>
      <c r="I82" s="128" t="str">
        <f ca="1">IF(A82="","",IF(Certificabile!AV90="","N","S"))</f>
        <v/>
      </c>
      <c r="J82" s="128" t="str">
        <f ca="1">IF(A82="","",IF(Certificabile!AR90="Bonifico bancario (o SCT)",2,IF(Certificabile!AR90="Mandato di pagamento",1,99)))</f>
        <v/>
      </c>
      <c r="K82" s="128" t="str">
        <f ca="1">IF(A82="","",IF(J82=99,Certificabile!AR90,""))</f>
        <v/>
      </c>
      <c r="L82" s="128" t="str">
        <f ca="1">IF(A82="","",IF(J82=1,Certificabile!AS90,""))</f>
        <v/>
      </c>
      <c r="M82" s="129" t="str">
        <f ca="1">IF(A82="","",IF(J82=1,Certificabile!AT90,""))</f>
        <v/>
      </c>
      <c r="N82" s="128" t="str">
        <f t="shared" ca="1" si="1"/>
        <v/>
      </c>
      <c r="O82" s="19" t="str">
        <f ca="1">IF(A82="","",Certificabile!BD90)</f>
        <v/>
      </c>
    </row>
    <row r="83" spans="1:15" x14ac:dyDescent="0.2">
      <c r="A83" s="128" t="str">
        <f ca="1">IF(Certificabile!AJ91="","",Certificabile!AJ91)</f>
        <v/>
      </c>
      <c r="B83" s="129" t="str">
        <f ca="1">IF(A83="","",Certificabile!AK91)</f>
        <v/>
      </c>
      <c r="C83" s="130" t="str">
        <f ca="1">IF(A83="","",Certificabile!AO91)</f>
        <v/>
      </c>
      <c r="D83" s="130" t="str">
        <f ca="1">IF(A83="","",Certificabile!AL91)</f>
        <v/>
      </c>
      <c r="E83" s="128" t="str">
        <f ca="1">IF(A83="","",IF(OR(Certificabile!BC91="",Certificabile!BC91=0),"S","N"))</f>
        <v/>
      </c>
      <c r="F83" s="128" t="str">
        <f ca="1">IF(A83="","",Certificabile!AG91)</f>
        <v/>
      </c>
      <c r="G83" s="128" t="str">
        <f ca="1">IF(A83="","",Certificabile!AF91)</f>
        <v/>
      </c>
      <c r="H83" s="128" t="str">
        <f ca="1">IF(A83="","",Certificabile!AH91)</f>
        <v/>
      </c>
      <c r="I83" s="128" t="str">
        <f ca="1">IF(A83="","",IF(Certificabile!AV91="","N","S"))</f>
        <v/>
      </c>
      <c r="J83" s="128" t="str">
        <f ca="1">IF(A83="","",IF(Certificabile!AR91="Bonifico bancario (o SCT)",2,IF(Certificabile!AR91="Mandato di pagamento",1,99)))</f>
        <v/>
      </c>
      <c r="K83" s="128" t="str">
        <f ca="1">IF(A83="","",IF(J83=99,Certificabile!AR91,""))</f>
        <v/>
      </c>
      <c r="L83" s="128" t="str">
        <f ca="1">IF(A83="","",IF(J83=1,Certificabile!AS91,""))</f>
        <v/>
      </c>
      <c r="M83" s="129" t="str">
        <f ca="1">IF(A83="","",IF(J83=1,Certificabile!AT91,""))</f>
        <v/>
      </c>
      <c r="N83" s="128" t="str">
        <f t="shared" ca="1" si="1"/>
        <v/>
      </c>
      <c r="O83" s="19" t="str">
        <f ca="1">IF(A83="","",Certificabile!BD91)</f>
        <v/>
      </c>
    </row>
    <row r="84" spans="1:15" x14ac:dyDescent="0.2">
      <c r="A84" s="128" t="str">
        <f ca="1">IF(Certificabile!AJ92="","",Certificabile!AJ92)</f>
        <v/>
      </c>
      <c r="B84" s="129" t="str">
        <f ca="1">IF(A84="","",Certificabile!AK92)</f>
        <v/>
      </c>
      <c r="C84" s="130" t="str">
        <f ca="1">IF(A84="","",Certificabile!AO92)</f>
        <v/>
      </c>
      <c r="D84" s="130" t="str">
        <f ca="1">IF(A84="","",Certificabile!AL92)</f>
        <v/>
      </c>
      <c r="E84" s="128" t="str">
        <f ca="1">IF(A84="","",IF(OR(Certificabile!BC92="",Certificabile!BC92=0),"S","N"))</f>
        <v/>
      </c>
      <c r="F84" s="128" t="str">
        <f ca="1">IF(A84="","",Certificabile!AG92)</f>
        <v/>
      </c>
      <c r="G84" s="128" t="str">
        <f ca="1">IF(A84="","",Certificabile!AF92)</f>
        <v/>
      </c>
      <c r="H84" s="128" t="str">
        <f ca="1">IF(A84="","",Certificabile!AH92)</f>
        <v/>
      </c>
      <c r="I84" s="128" t="str">
        <f ca="1">IF(A84="","",IF(Certificabile!AV92="","N","S"))</f>
        <v/>
      </c>
      <c r="J84" s="128" t="str">
        <f ca="1">IF(A84="","",IF(Certificabile!AR92="Bonifico bancario (o SCT)",2,IF(Certificabile!AR92="Mandato di pagamento",1,99)))</f>
        <v/>
      </c>
      <c r="K84" s="128" t="str">
        <f ca="1">IF(A84="","",IF(J84=99,Certificabile!AR92,""))</f>
        <v/>
      </c>
      <c r="L84" s="128" t="str">
        <f ca="1">IF(A84="","",IF(J84=1,Certificabile!AS92,""))</f>
        <v/>
      </c>
      <c r="M84" s="129" t="str">
        <f ca="1">IF(A84="","",IF(J84=1,Certificabile!AT92,""))</f>
        <v/>
      </c>
      <c r="N84" s="128" t="str">
        <f t="shared" ca="1" si="1"/>
        <v/>
      </c>
      <c r="O84" s="19" t="str">
        <f ca="1">IF(A84="","",Certificabile!BD92)</f>
        <v/>
      </c>
    </row>
    <row r="85" spans="1:15" x14ac:dyDescent="0.2">
      <c r="A85" s="128" t="str">
        <f ca="1">IF(Certificabile!AJ93="","",Certificabile!AJ93)</f>
        <v/>
      </c>
      <c r="B85" s="129" t="str">
        <f ca="1">IF(A85="","",Certificabile!AK93)</f>
        <v/>
      </c>
      <c r="C85" s="130" t="str">
        <f ca="1">IF(A85="","",Certificabile!AO93)</f>
        <v/>
      </c>
      <c r="D85" s="130" t="str">
        <f ca="1">IF(A85="","",Certificabile!AL93)</f>
        <v/>
      </c>
      <c r="E85" s="128" t="str">
        <f ca="1">IF(A85="","",IF(OR(Certificabile!BC93="",Certificabile!BC93=0),"S","N"))</f>
        <v/>
      </c>
      <c r="F85" s="128" t="str">
        <f ca="1">IF(A85="","",Certificabile!AG93)</f>
        <v/>
      </c>
      <c r="G85" s="128" t="str">
        <f ca="1">IF(A85="","",Certificabile!AF93)</f>
        <v/>
      </c>
      <c r="H85" s="128" t="str">
        <f ca="1">IF(A85="","",Certificabile!AH93)</f>
        <v/>
      </c>
      <c r="I85" s="128" t="str">
        <f ca="1">IF(A85="","",IF(Certificabile!AV93="","N","S"))</f>
        <v/>
      </c>
      <c r="J85" s="128" t="str">
        <f ca="1">IF(A85="","",IF(Certificabile!AR93="Bonifico bancario (o SCT)",2,IF(Certificabile!AR93="Mandato di pagamento",1,99)))</f>
        <v/>
      </c>
      <c r="K85" s="128" t="str">
        <f ca="1">IF(A85="","",IF(J85=99,Certificabile!AR93,""))</f>
        <v/>
      </c>
      <c r="L85" s="128" t="str">
        <f ca="1">IF(A85="","",IF(J85=1,Certificabile!AS93,""))</f>
        <v/>
      </c>
      <c r="M85" s="129" t="str">
        <f ca="1">IF(A85="","",IF(J85=1,Certificabile!AT93,""))</f>
        <v/>
      </c>
      <c r="N85" s="128" t="str">
        <f t="shared" ca="1" si="1"/>
        <v/>
      </c>
      <c r="O85" s="19" t="str">
        <f ca="1">IF(A85="","",Certificabile!BD93)</f>
        <v/>
      </c>
    </row>
    <row r="86" spans="1:15" x14ac:dyDescent="0.2">
      <c r="A86" s="128" t="str">
        <f ca="1">IF(Certificabile!AJ94="","",Certificabile!AJ94)</f>
        <v/>
      </c>
      <c r="B86" s="129" t="str">
        <f ca="1">IF(A86="","",Certificabile!AK94)</f>
        <v/>
      </c>
      <c r="C86" s="130" t="str">
        <f ca="1">IF(A86="","",Certificabile!AO94)</f>
        <v/>
      </c>
      <c r="D86" s="130" t="str">
        <f ca="1">IF(A86="","",Certificabile!AL94)</f>
        <v/>
      </c>
      <c r="E86" s="128" t="str">
        <f ca="1">IF(A86="","",IF(OR(Certificabile!BC94="",Certificabile!BC94=0),"S","N"))</f>
        <v/>
      </c>
      <c r="F86" s="128" t="str">
        <f ca="1">IF(A86="","",Certificabile!AG94)</f>
        <v/>
      </c>
      <c r="G86" s="128" t="str">
        <f ca="1">IF(A86="","",Certificabile!AF94)</f>
        <v/>
      </c>
      <c r="H86" s="128" t="str">
        <f ca="1">IF(A86="","",Certificabile!AH94)</f>
        <v/>
      </c>
      <c r="I86" s="128" t="str">
        <f ca="1">IF(A86="","",IF(Certificabile!AV94="","N","S"))</f>
        <v/>
      </c>
      <c r="J86" s="128" t="str">
        <f ca="1">IF(A86="","",IF(Certificabile!AR94="Bonifico bancario (o SCT)",2,IF(Certificabile!AR94="Mandato di pagamento",1,99)))</f>
        <v/>
      </c>
      <c r="K86" s="128" t="str">
        <f ca="1">IF(A86="","",IF(J86=99,Certificabile!AR94,""))</f>
        <v/>
      </c>
      <c r="L86" s="128" t="str">
        <f ca="1">IF(A86="","",IF(J86=1,Certificabile!AS94,""))</f>
        <v/>
      </c>
      <c r="M86" s="129" t="str">
        <f ca="1">IF(A86="","",IF(J86=1,Certificabile!AT94,""))</f>
        <v/>
      </c>
      <c r="N86" s="128" t="str">
        <f t="shared" ca="1" si="1"/>
        <v/>
      </c>
      <c r="O86" s="19" t="str">
        <f ca="1">IF(A86="","",Certificabile!BD94)</f>
        <v/>
      </c>
    </row>
    <row r="87" spans="1:15" x14ac:dyDescent="0.2">
      <c r="A87" s="128" t="str">
        <f ca="1">IF(Certificabile!AJ95="","",Certificabile!AJ95)</f>
        <v/>
      </c>
      <c r="B87" s="129" t="str">
        <f ca="1">IF(A87="","",Certificabile!AK95)</f>
        <v/>
      </c>
      <c r="C87" s="130" t="str">
        <f ca="1">IF(A87="","",Certificabile!AO95)</f>
        <v/>
      </c>
      <c r="D87" s="130" t="str">
        <f ca="1">IF(A87="","",Certificabile!AL95)</f>
        <v/>
      </c>
      <c r="E87" s="128" t="str">
        <f ca="1">IF(A87="","",IF(OR(Certificabile!BC95="",Certificabile!BC95=0),"S","N"))</f>
        <v/>
      </c>
      <c r="F87" s="128" t="str">
        <f ca="1">IF(A87="","",Certificabile!AG95)</f>
        <v/>
      </c>
      <c r="G87" s="128" t="str">
        <f ca="1">IF(A87="","",Certificabile!AF95)</f>
        <v/>
      </c>
      <c r="H87" s="128" t="str">
        <f ca="1">IF(A87="","",Certificabile!AH95)</f>
        <v/>
      </c>
      <c r="I87" s="128" t="str">
        <f ca="1">IF(A87="","",IF(Certificabile!AV95="","N","S"))</f>
        <v/>
      </c>
      <c r="J87" s="128" t="str">
        <f ca="1">IF(A87="","",IF(Certificabile!AR95="Bonifico bancario (o SCT)",2,IF(Certificabile!AR95="Mandato di pagamento",1,99)))</f>
        <v/>
      </c>
      <c r="K87" s="128" t="str">
        <f ca="1">IF(A87="","",IF(J87=99,Certificabile!AR95,""))</f>
        <v/>
      </c>
      <c r="L87" s="128" t="str">
        <f ca="1">IF(A87="","",IF(J87=1,Certificabile!AS95,""))</f>
        <v/>
      </c>
      <c r="M87" s="129" t="str">
        <f ca="1">IF(A87="","",IF(J87=1,Certificabile!AT95,""))</f>
        <v/>
      </c>
      <c r="N87" s="128" t="str">
        <f t="shared" ca="1" si="1"/>
        <v/>
      </c>
      <c r="O87" s="19" t="str">
        <f ca="1">IF(A87="","",Certificabile!BD95)</f>
        <v/>
      </c>
    </row>
    <row r="88" spans="1:15" x14ac:dyDescent="0.2">
      <c r="A88" s="128" t="str">
        <f ca="1">IF(Certificabile!AJ96="","",Certificabile!AJ96)</f>
        <v/>
      </c>
      <c r="B88" s="129" t="str">
        <f ca="1">IF(A88="","",Certificabile!AK96)</f>
        <v/>
      </c>
      <c r="C88" s="130" t="str">
        <f ca="1">IF(A88="","",Certificabile!AO96)</f>
        <v/>
      </c>
      <c r="D88" s="130" t="str">
        <f ca="1">IF(A88="","",Certificabile!AL96)</f>
        <v/>
      </c>
      <c r="E88" s="128" t="str">
        <f ca="1">IF(A88="","",IF(OR(Certificabile!BC96="",Certificabile!BC96=0),"S","N"))</f>
        <v/>
      </c>
      <c r="F88" s="128" t="str">
        <f ca="1">IF(A88="","",Certificabile!AG96)</f>
        <v/>
      </c>
      <c r="G88" s="128" t="str">
        <f ca="1">IF(A88="","",Certificabile!AF96)</f>
        <v/>
      </c>
      <c r="H88" s="128" t="str">
        <f ca="1">IF(A88="","",Certificabile!AH96)</f>
        <v/>
      </c>
      <c r="I88" s="128" t="str">
        <f ca="1">IF(A88="","",IF(Certificabile!AV96="","N","S"))</f>
        <v/>
      </c>
      <c r="J88" s="128" t="str">
        <f ca="1">IF(A88="","",IF(Certificabile!AR96="Bonifico bancario (o SCT)",2,IF(Certificabile!AR96="Mandato di pagamento",1,99)))</f>
        <v/>
      </c>
      <c r="K88" s="128" t="str">
        <f ca="1">IF(A88="","",IF(J88=99,Certificabile!AR96,""))</f>
        <v/>
      </c>
      <c r="L88" s="128" t="str">
        <f ca="1">IF(A88="","",IF(J88=1,Certificabile!AS96,""))</f>
        <v/>
      </c>
      <c r="M88" s="129" t="str">
        <f ca="1">IF(A88="","",IF(J88=1,Certificabile!AT96,""))</f>
        <v/>
      </c>
      <c r="N88" s="128" t="str">
        <f t="shared" ca="1" si="1"/>
        <v/>
      </c>
      <c r="O88" s="19" t="str">
        <f ca="1">IF(A88="","",Certificabile!BD96)</f>
        <v/>
      </c>
    </row>
    <row r="89" spans="1:15" x14ac:dyDescent="0.2">
      <c r="A89" s="128" t="str">
        <f ca="1">IF(Certificabile!AJ97="","",Certificabile!AJ97)</f>
        <v/>
      </c>
      <c r="B89" s="129" t="str">
        <f ca="1">IF(A89="","",Certificabile!AK97)</f>
        <v/>
      </c>
      <c r="C89" s="130" t="str">
        <f ca="1">IF(A89="","",Certificabile!AO97)</f>
        <v/>
      </c>
      <c r="D89" s="130" t="str">
        <f ca="1">IF(A89="","",Certificabile!AL97)</f>
        <v/>
      </c>
      <c r="E89" s="128" t="str">
        <f ca="1">IF(A89="","",IF(OR(Certificabile!BC97="",Certificabile!BC97=0),"S","N"))</f>
        <v/>
      </c>
      <c r="F89" s="128" t="str">
        <f ca="1">IF(A89="","",Certificabile!AG97)</f>
        <v/>
      </c>
      <c r="G89" s="128" t="str">
        <f ca="1">IF(A89="","",Certificabile!AF97)</f>
        <v/>
      </c>
      <c r="H89" s="128" t="str">
        <f ca="1">IF(A89="","",Certificabile!AH97)</f>
        <v/>
      </c>
      <c r="I89" s="128" t="str">
        <f ca="1">IF(A89="","",IF(Certificabile!AV97="","N","S"))</f>
        <v/>
      </c>
      <c r="J89" s="128" t="str">
        <f ca="1">IF(A89="","",IF(Certificabile!AR97="Bonifico bancario (o SCT)",2,IF(Certificabile!AR97="Mandato di pagamento",1,99)))</f>
        <v/>
      </c>
      <c r="K89" s="128" t="str">
        <f ca="1">IF(A89="","",IF(J89=99,Certificabile!AR97,""))</f>
        <v/>
      </c>
      <c r="L89" s="128" t="str">
        <f ca="1">IF(A89="","",IF(J89=1,Certificabile!AS97,""))</f>
        <v/>
      </c>
      <c r="M89" s="129" t="str">
        <f ca="1">IF(A89="","",IF(J89=1,Certificabile!AT97,""))</f>
        <v/>
      </c>
      <c r="N89" s="128" t="str">
        <f t="shared" ca="1" si="1"/>
        <v/>
      </c>
      <c r="O89" s="19" t="str">
        <f ca="1">IF(A89="","",Certificabile!BD97)</f>
        <v/>
      </c>
    </row>
    <row r="90" spans="1:15" x14ac:dyDescent="0.2">
      <c r="A90" s="128" t="str">
        <f ca="1">IF(Certificabile!AJ98="","",Certificabile!AJ98)</f>
        <v/>
      </c>
      <c r="B90" s="129" t="str">
        <f ca="1">IF(A90="","",Certificabile!AK98)</f>
        <v/>
      </c>
      <c r="C90" s="130" t="str">
        <f ca="1">IF(A90="","",Certificabile!AO98)</f>
        <v/>
      </c>
      <c r="D90" s="130" t="str">
        <f ca="1">IF(A90="","",Certificabile!AL98)</f>
        <v/>
      </c>
      <c r="E90" s="128" t="str">
        <f ca="1">IF(A90="","",IF(OR(Certificabile!BC98="",Certificabile!BC98=0),"S","N"))</f>
        <v/>
      </c>
      <c r="F90" s="128" t="str">
        <f ca="1">IF(A90="","",Certificabile!AG98)</f>
        <v/>
      </c>
      <c r="G90" s="128" t="str">
        <f ca="1">IF(A90="","",Certificabile!AF98)</f>
        <v/>
      </c>
      <c r="H90" s="128" t="str">
        <f ca="1">IF(A90="","",Certificabile!AH98)</f>
        <v/>
      </c>
      <c r="I90" s="128" t="str">
        <f ca="1">IF(A90="","",IF(Certificabile!AV98="","N","S"))</f>
        <v/>
      </c>
      <c r="J90" s="128" t="str">
        <f ca="1">IF(A90="","",IF(Certificabile!AR98="Bonifico bancario (o SCT)",2,IF(Certificabile!AR98="Mandato di pagamento",1,99)))</f>
        <v/>
      </c>
      <c r="K90" s="128" t="str">
        <f ca="1">IF(A90="","",IF(J90=99,Certificabile!AR98,""))</f>
        <v/>
      </c>
      <c r="L90" s="128" t="str">
        <f ca="1">IF(A90="","",IF(J90=1,Certificabile!AS98,""))</f>
        <v/>
      </c>
      <c r="M90" s="129" t="str">
        <f ca="1">IF(A90="","",IF(J90=1,Certificabile!AT98,""))</f>
        <v/>
      </c>
      <c r="N90" s="128" t="str">
        <f t="shared" ca="1" si="1"/>
        <v/>
      </c>
      <c r="O90" s="19" t="str">
        <f ca="1">IF(A90="","",Certificabile!BD98)</f>
        <v/>
      </c>
    </row>
    <row r="91" spans="1:15" x14ac:dyDescent="0.2">
      <c r="A91" s="128" t="str">
        <f ca="1">IF(Certificabile!AJ99="","",Certificabile!AJ99)</f>
        <v/>
      </c>
      <c r="B91" s="129" t="str">
        <f ca="1">IF(A91="","",Certificabile!AK99)</f>
        <v/>
      </c>
      <c r="C91" s="130" t="str">
        <f ca="1">IF(A91="","",Certificabile!AO99)</f>
        <v/>
      </c>
      <c r="D91" s="130" t="str">
        <f ca="1">IF(A91="","",Certificabile!AL99)</f>
        <v/>
      </c>
      <c r="E91" s="128" t="str">
        <f ca="1">IF(A91="","",IF(OR(Certificabile!BC99="",Certificabile!BC99=0),"S","N"))</f>
        <v/>
      </c>
      <c r="F91" s="128" t="str">
        <f ca="1">IF(A91="","",Certificabile!AG99)</f>
        <v/>
      </c>
      <c r="G91" s="128" t="str">
        <f ca="1">IF(A91="","",Certificabile!AF99)</f>
        <v/>
      </c>
      <c r="H91" s="128" t="str">
        <f ca="1">IF(A91="","",Certificabile!AH99)</f>
        <v/>
      </c>
      <c r="I91" s="128" t="str">
        <f ca="1">IF(A91="","",IF(Certificabile!AV99="","N","S"))</f>
        <v/>
      </c>
      <c r="J91" s="128" t="str">
        <f ca="1">IF(A91="","",IF(Certificabile!AR99="Bonifico bancario (o SCT)",2,IF(Certificabile!AR99="Mandato di pagamento",1,99)))</f>
        <v/>
      </c>
      <c r="K91" s="128" t="str">
        <f ca="1">IF(A91="","",IF(J91=99,Certificabile!AR99,""))</f>
        <v/>
      </c>
      <c r="L91" s="128" t="str">
        <f ca="1">IF(A91="","",IF(J91=1,Certificabile!AS99,""))</f>
        <v/>
      </c>
      <c r="M91" s="129" t="str">
        <f ca="1">IF(A91="","",IF(J91=1,Certificabile!AT99,""))</f>
        <v/>
      </c>
      <c r="N91" s="128" t="str">
        <f t="shared" ca="1" si="1"/>
        <v/>
      </c>
      <c r="O91" s="19" t="str">
        <f ca="1">IF(A91="","",Certificabile!BD99)</f>
        <v/>
      </c>
    </row>
    <row r="92" spans="1:15" x14ac:dyDescent="0.2">
      <c r="A92" s="128" t="str">
        <f ca="1">IF(Certificabile!AJ100="","",Certificabile!AJ100)</f>
        <v/>
      </c>
      <c r="B92" s="129" t="str">
        <f ca="1">IF(A92="","",Certificabile!AK100)</f>
        <v/>
      </c>
      <c r="C92" s="130" t="str">
        <f ca="1">IF(A92="","",Certificabile!AO100)</f>
        <v/>
      </c>
      <c r="D92" s="130" t="str">
        <f ca="1">IF(A92="","",Certificabile!AL100)</f>
        <v/>
      </c>
      <c r="E92" s="128" t="str">
        <f ca="1">IF(A92="","",IF(OR(Certificabile!BC100="",Certificabile!BC100=0),"S","N"))</f>
        <v/>
      </c>
      <c r="F92" s="128" t="str">
        <f ca="1">IF(A92="","",Certificabile!AG100)</f>
        <v/>
      </c>
      <c r="G92" s="128" t="str">
        <f ca="1">IF(A92="","",Certificabile!AF100)</f>
        <v/>
      </c>
      <c r="H92" s="128" t="str">
        <f ca="1">IF(A92="","",Certificabile!AH100)</f>
        <v/>
      </c>
      <c r="I92" s="128" t="str">
        <f ca="1">IF(A92="","",IF(Certificabile!AV100="","N","S"))</f>
        <v/>
      </c>
      <c r="J92" s="128" t="str">
        <f ca="1">IF(A92="","",IF(Certificabile!AR100="Bonifico bancario (o SCT)",2,IF(Certificabile!AR100="Mandato di pagamento",1,99)))</f>
        <v/>
      </c>
      <c r="K92" s="128" t="str">
        <f ca="1">IF(A92="","",IF(J92=99,Certificabile!AR100,""))</f>
        <v/>
      </c>
      <c r="L92" s="128" t="str">
        <f ca="1">IF(A92="","",IF(J92=1,Certificabile!AS100,""))</f>
        <v/>
      </c>
      <c r="M92" s="129" t="str">
        <f ca="1">IF(A92="","",IF(J92=1,Certificabile!AT100,""))</f>
        <v/>
      </c>
      <c r="N92" s="128" t="str">
        <f t="shared" ca="1" si="1"/>
        <v/>
      </c>
      <c r="O92" s="19" t="str">
        <f ca="1">IF(A92="","",Certificabile!BD100)</f>
        <v/>
      </c>
    </row>
    <row r="93" spans="1:15" x14ac:dyDescent="0.2">
      <c r="A93" s="128" t="str">
        <f ca="1">IF(Certificabile!AJ101="","",Certificabile!AJ101)</f>
        <v/>
      </c>
      <c r="B93" s="129" t="str">
        <f ca="1">IF(A93="","",Certificabile!AK101)</f>
        <v/>
      </c>
      <c r="C93" s="130" t="str">
        <f ca="1">IF(A93="","",Certificabile!AO101)</f>
        <v/>
      </c>
      <c r="D93" s="130" t="str">
        <f ca="1">IF(A93="","",Certificabile!AL101)</f>
        <v/>
      </c>
      <c r="E93" s="128" t="str">
        <f ca="1">IF(A93="","",IF(OR(Certificabile!BC101="",Certificabile!BC101=0),"S","N"))</f>
        <v/>
      </c>
      <c r="F93" s="128" t="str">
        <f ca="1">IF(A93="","",Certificabile!AG101)</f>
        <v/>
      </c>
      <c r="G93" s="128" t="str">
        <f ca="1">IF(A93="","",Certificabile!AF101)</f>
        <v/>
      </c>
      <c r="H93" s="128" t="str">
        <f ca="1">IF(A93="","",Certificabile!AH101)</f>
        <v/>
      </c>
      <c r="I93" s="128" t="str">
        <f ca="1">IF(A93="","",IF(Certificabile!AV101="","N","S"))</f>
        <v/>
      </c>
      <c r="J93" s="128" t="str">
        <f ca="1">IF(A93="","",IF(Certificabile!AR101="Bonifico bancario (o SCT)",2,IF(Certificabile!AR101="Mandato di pagamento",1,99)))</f>
        <v/>
      </c>
      <c r="K93" s="128" t="str">
        <f ca="1">IF(A93="","",IF(J93=99,Certificabile!AR101,""))</f>
        <v/>
      </c>
      <c r="L93" s="128" t="str">
        <f ca="1">IF(A93="","",IF(J93=1,Certificabile!AS101,""))</f>
        <v/>
      </c>
      <c r="M93" s="129" t="str">
        <f ca="1">IF(A93="","",IF(J93=1,Certificabile!AT101,""))</f>
        <v/>
      </c>
      <c r="N93" s="128" t="str">
        <f t="shared" ca="1" si="1"/>
        <v/>
      </c>
      <c r="O93" s="19" t="str">
        <f ca="1">IF(A93="","",Certificabile!BD101)</f>
        <v/>
      </c>
    </row>
    <row r="94" spans="1:15" x14ac:dyDescent="0.2">
      <c r="A94" s="128" t="str">
        <f ca="1">IF(Certificabile!AJ102="","",Certificabile!AJ102)</f>
        <v/>
      </c>
      <c r="B94" s="129" t="str">
        <f ca="1">IF(A94="","",Certificabile!AK102)</f>
        <v/>
      </c>
      <c r="C94" s="130" t="str">
        <f ca="1">IF(A94="","",Certificabile!AO102)</f>
        <v/>
      </c>
      <c r="D94" s="130" t="str">
        <f ca="1">IF(A94="","",Certificabile!AL102)</f>
        <v/>
      </c>
      <c r="E94" s="128" t="str">
        <f ca="1">IF(A94="","",IF(OR(Certificabile!BC102="",Certificabile!BC102=0),"S","N"))</f>
        <v/>
      </c>
      <c r="F94" s="128" t="str">
        <f ca="1">IF(A94="","",Certificabile!AG102)</f>
        <v/>
      </c>
      <c r="G94" s="128" t="str">
        <f ca="1">IF(A94="","",Certificabile!AF102)</f>
        <v/>
      </c>
      <c r="H94" s="128" t="str">
        <f ca="1">IF(A94="","",Certificabile!AH102)</f>
        <v/>
      </c>
      <c r="I94" s="128" t="str">
        <f ca="1">IF(A94="","",IF(Certificabile!AV102="","N","S"))</f>
        <v/>
      </c>
      <c r="J94" s="128" t="str">
        <f ca="1">IF(A94="","",IF(Certificabile!AR102="Bonifico bancario (o SCT)",2,IF(Certificabile!AR102="Mandato di pagamento",1,99)))</f>
        <v/>
      </c>
      <c r="K94" s="128" t="str">
        <f ca="1">IF(A94="","",IF(J94=99,Certificabile!AR102,""))</f>
        <v/>
      </c>
      <c r="L94" s="128" t="str">
        <f ca="1">IF(A94="","",IF(J94=1,Certificabile!AS102,""))</f>
        <v/>
      </c>
      <c r="M94" s="129" t="str">
        <f ca="1">IF(A94="","",IF(J94=1,Certificabile!AT102,""))</f>
        <v/>
      </c>
      <c r="N94" s="128" t="str">
        <f t="shared" ca="1" si="1"/>
        <v/>
      </c>
      <c r="O94" s="19" t="str">
        <f ca="1">IF(A94="","",Certificabile!BD102)</f>
        <v/>
      </c>
    </row>
    <row r="95" spans="1:15" x14ac:dyDescent="0.2">
      <c r="A95" s="128" t="str">
        <f ca="1">IF(Certificabile!AJ103="","",Certificabile!AJ103)</f>
        <v/>
      </c>
      <c r="B95" s="129" t="str">
        <f ca="1">IF(A95="","",Certificabile!AK103)</f>
        <v/>
      </c>
      <c r="C95" s="130" t="str">
        <f ca="1">IF(A95="","",Certificabile!AO103)</f>
        <v/>
      </c>
      <c r="D95" s="130" t="str">
        <f ca="1">IF(A95="","",Certificabile!AL103)</f>
        <v/>
      </c>
      <c r="E95" s="128" t="str">
        <f ca="1">IF(A95="","",IF(OR(Certificabile!BC103="",Certificabile!BC103=0),"S","N"))</f>
        <v/>
      </c>
      <c r="F95" s="128" t="str">
        <f ca="1">IF(A95="","",Certificabile!AG103)</f>
        <v/>
      </c>
      <c r="G95" s="128" t="str">
        <f ca="1">IF(A95="","",Certificabile!AF103)</f>
        <v/>
      </c>
      <c r="H95" s="128" t="str">
        <f ca="1">IF(A95="","",Certificabile!AH103)</f>
        <v/>
      </c>
      <c r="I95" s="128" t="str">
        <f ca="1">IF(A95="","",IF(Certificabile!AV103="","N","S"))</f>
        <v/>
      </c>
      <c r="J95" s="128" t="str">
        <f ca="1">IF(A95="","",IF(Certificabile!AR103="Bonifico bancario (o SCT)",2,IF(Certificabile!AR103="Mandato di pagamento",1,99)))</f>
        <v/>
      </c>
      <c r="K95" s="128" t="str">
        <f ca="1">IF(A95="","",IF(J95=99,Certificabile!AR103,""))</f>
        <v/>
      </c>
      <c r="L95" s="128" t="str">
        <f ca="1">IF(A95="","",IF(J95=1,Certificabile!AS103,""))</f>
        <v/>
      </c>
      <c r="M95" s="129" t="str">
        <f ca="1">IF(A95="","",IF(J95=1,Certificabile!AT103,""))</f>
        <v/>
      </c>
      <c r="N95" s="128" t="str">
        <f t="shared" ca="1" si="1"/>
        <v/>
      </c>
      <c r="O95" s="19" t="str">
        <f ca="1">IF(A95="","",Certificabile!BD103)</f>
        <v/>
      </c>
    </row>
    <row r="96" spans="1:15" x14ac:dyDescent="0.2">
      <c r="A96" s="128" t="str">
        <f ca="1">IF(Certificabile!AJ104="","",Certificabile!AJ104)</f>
        <v/>
      </c>
      <c r="B96" s="129" t="str">
        <f ca="1">IF(A96="","",Certificabile!AK104)</f>
        <v/>
      </c>
      <c r="C96" s="130" t="str">
        <f ca="1">IF(A96="","",Certificabile!AO104)</f>
        <v/>
      </c>
      <c r="D96" s="130" t="str">
        <f ca="1">IF(A96="","",Certificabile!AL104)</f>
        <v/>
      </c>
      <c r="E96" s="128" t="str">
        <f ca="1">IF(A96="","",IF(OR(Certificabile!BC104="",Certificabile!BC104=0),"S","N"))</f>
        <v/>
      </c>
      <c r="F96" s="128" t="str">
        <f ca="1">IF(A96="","",Certificabile!AG104)</f>
        <v/>
      </c>
      <c r="G96" s="128" t="str">
        <f ca="1">IF(A96="","",Certificabile!AF104)</f>
        <v/>
      </c>
      <c r="H96" s="128" t="str">
        <f ca="1">IF(A96="","",Certificabile!AH104)</f>
        <v/>
      </c>
      <c r="I96" s="128" t="str">
        <f ca="1">IF(A96="","",IF(Certificabile!AV104="","N","S"))</f>
        <v/>
      </c>
      <c r="J96" s="128" t="str">
        <f ca="1">IF(A96="","",IF(Certificabile!AR104="Bonifico bancario (o SCT)",2,IF(Certificabile!AR104="Mandato di pagamento",1,99)))</f>
        <v/>
      </c>
      <c r="K96" s="128" t="str">
        <f ca="1">IF(A96="","",IF(J96=99,Certificabile!AR104,""))</f>
        <v/>
      </c>
      <c r="L96" s="128" t="str">
        <f ca="1">IF(A96="","",IF(J96=1,Certificabile!AS104,""))</f>
        <v/>
      </c>
      <c r="M96" s="129" t="str">
        <f ca="1">IF(A96="","",IF(J96=1,Certificabile!AT104,""))</f>
        <v/>
      </c>
      <c r="N96" s="128" t="str">
        <f t="shared" ca="1" si="1"/>
        <v/>
      </c>
      <c r="O96" s="19" t="str">
        <f ca="1">IF(A96="","",Certificabile!BD104)</f>
        <v/>
      </c>
    </row>
    <row r="97" spans="1:15" x14ac:dyDescent="0.2">
      <c r="A97" s="128" t="str">
        <f ca="1">IF(Certificabile!AJ105="","",Certificabile!AJ105)</f>
        <v/>
      </c>
      <c r="B97" s="129" t="str">
        <f ca="1">IF(A97="","",Certificabile!AK105)</f>
        <v/>
      </c>
      <c r="C97" s="130" t="str">
        <f ca="1">IF(A97="","",Certificabile!AO105)</f>
        <v/>
      </c>
      <c r="D97" s="130" t="str">
        <f ca="1">IF(A97="","",Certificabile!AL105)</f>
        <v/>
      </c>
      <c r="E97" s="128" t="str">
        <f ca="1">IF(A97="","",IF(OR(Certificabile!BC105="",Certificabile!BC105=0),"S","N"))</f>
        <v/>
      </c>
      <c r="F97" s="128" t="str">
        <f ca="1">IF(A97="","",Certificabile!AG105)</f>
        <v/>
      </c>
      <c r="G97" s="128" t="str">
        <f ca="1">IF(A97="","",Certificabile!AF105)</f>
        <v/>
      </c>
      <c r="H97" s="128" t="str">
        <f ca="1">IF(A97="","",Certificabile!AH105)</f>
        <v/>
      </c>
      <c r="I97" s="128" t="str">
        <f ca="1">IF(A97="","",IF(Certificabile!AV105="","N","S"))</f>
        <v/>
      </c>
      <c r="J97" s="128" t="str">
        <f ca="1">IF(A97="","",IF(Certificabile!AR105="Bonifico bancario (o SCT)",2,IF(Certificabile!AR105="Mandato di pagamento",1,99)))</f>
        <v/>
      </c>
      <c r="K97" s="128" t="str">
        <f ca="1">IF(A97="","",IF(J97=99,Certificabile!AR105,""))</f>
        <v/>
      </c>
      <c r="L97" s="128" t="str">
        <f ca="1">IF(A97="","",IF(J97=1,Certificabile!AS105,""))</f>
        <v/>
      </c>
      <c r="M97" s="129" t="str">
        <f ca="1">IF(A97="","",IF(J97=1,Certificabile!AT105,""))</f>
        <v/>
      </c>
      <c r="N97" s="128" t="str">
        <f t="shared" ca="1" si="1"/>
        <v/>
      </c>
      <c r="O97" s="19" t="str">
        <f ca="1">IF(A97="","",Certificabile!BD105)</f>
        <v/>
      </c>
    </row>
    <row r="98" spans="1:15" x14ac:dyDescent="0.2">
      <c r="A98" s="128" t="str">
        <f ca="1">IF(Certificabile!AJ106="","",Certificabile!AJ106)</f>
        <v/>
      </c>
      <c r="B98" s="129" t="str">
        <f ca="1">IF(A98="","",Certificabile!AK106)</f>
        <v/>
      </c>
      <c r="C98" s="130" t="str">
        <f ca="1">IF(A98="","",Certificabile!AO106)</f>
        <v/>
      </c>
      <c r="D98" s="130" t="str">
        <f ca="1">IF(A98="","",Certificabile!AL106)</f>
        <v/>
      </c>
      <c r="E98" s="128" t="str">
        <f ca="1">IF(A98="","",IF(OR(Certificabile!BC106="",Certificabile!BC106=0),"S","N"))</f>
        <v/>
      </c>
      <c r="F98" s="128" t="str">
        <f ca="1">IF(A98="","",Certificabile!AG106)</f>
        <v/>
      </c>
      <c r="G98" s="128" t="str">
        <f ca="1">IF(A98="","",Certificabile!AF106)</f>
        <v/>
      </c>
      <c r="H98" s="128" t="str">
        <f ca="1">IF(A98="","",Certificabile!AH106)</f>
        <v/>
      </c>
      <c r="I98" s="128" t="str">
        <f ca="1">IF(A98="","",IF(Certificabile!AV106="","N","S"))</f>
        <v/>
      </c>
      <c r="J98" s="128" t="str">
        <f ca="1">IF(A98="","",IF(Certificabile!AR106="Bonifico bancario (o SCT)",2,IF(Certificabile!AR106="Mandato di pagamento",1,99)))</f>
        <v/>
      </c>
      <c r="K98" s="128" t="str">
        <f ca="1">IF(A98="","",IF(J98=99,Certificabile!AR106,""))</f>
        <v/>
      </c>
      <c r="L98" s="128" t="str">
        <f ca="1">IF(A98="","",IF(J98=1,Certificabile!AS106,""))</f>
        <v/>
      </c>
      <c r="M98" s="129" t="str">
        <f ca="1">IF(A98="","",IF(J98=1,Certificabile!AT106,""))</f>
        <v/>
      </c>
      <c r="N98" s="128" t="str">
        <f t="shared" ca="1" si="1"/>
        <v/>
      </c>
      <c r="O98" s="19" t="str">
        <f ca="1">IF(A98="","",Certificabile!BD106)</f>
        <v/>
      </c>
    </row>
    <row r="99" spans="1:15" x14ac:dyDescent="0.2">
      <c r="A99" s="128" t="str">
        <f ca="1">IF(Certificabile!AJ107="","",Certificabile!AJ107)</f>
        <v/>
      </c>
      <c r="B99" s="129" t="str">
        <f ca="1">IF(A99="","",Certificabile!AK107)</f>
        <v/>
      </c>
      <c r="C99" s="130" t="str">
        <f ca="1">IF(A99="","",Certificabile!AO107)</f>
        <v/>
      </c>
      <c r="D99" s="130" t="str">
        <f ca="1">IF(A99="","",Certificabile!AL107)</f>
        <v/>
      </c>
      <c r="E99" s="128" t="str">
        <f ca="1">IF(A99="","",IF(OR(Certificabile!BC107="",Certificabile!BC107=0),"S","N"))</f>
        <v/>
      </c>
      <c r="F99" s="128" t="str">
        <f ca="1">IF(A99="","",Certificabile!AG107)</f>
        <v/>
      </c>
      <c r="G99" s="128" t="str">
        <f ca="1">IF(A99="","",Certificabile!AF107)</f>
        <v/>
      </c>
      <c r="H99" s="128" t="str">
        <f ca="1">IF(A99="","",Certificabile!AH107)</f>
        <v/>
      </c>
      <c r="I99" s="128" t="str">
        <f ca="1">IF(A99="","",IF(Certificabile!AV107="","N","S"))</f>
        <v/>
      </c>
      <c r="J99" s="128" t="str">
        <f ca="1">IF(A99="","",IF(Certificabile!AR107="Bonifico bancario (o SCT)",2,IF(Certificabile!AR107="Mandato di pagamento",1,99)))</f>
        <v/>
      </c>
      <c r="K99" s="128" t="str">
        <f ca="1">IF(A99="","",IF(J99=99,Certificabile!AR107,""))</f>
        <v/>
      </c>
      <c r="L99" s="128" t="str">
        <f ca="1">IF(A99="","",IF(J99=1,Certificabile!AS107,""))</f>
        <v/>
      </c>
      <c r="M99" s="129" t="str">
        <f ca="1">IF(A99="","",IF(J99=1,Certificabile!AT107,""))</f>
        <v/>
      </c>
      <c r="N99" s="128" t="str">
        <f t="shared" ca="1" si="1"/>
        <v/>
      </c>
      <c r="O99" s="19" t="str">
        <f ca="1">IF(A99="","",Certificabile!BD107)</f>
        <v/>
      </c>
    </row>
    <row r="100" spans="1:15" x14ac:dyDescent="0.2">
      <c r="A100" s="128" t="str">
        <f ca="1">IF(Certificabile!AJ108="","",Certificabile!AJ108)</f>
        <v/>
      </c>
      <c r="B100" s="129" t="str">
        <f ca="1">IF(A100="","",Certificabile!AK108)</f>
        <v/>
      </c>
      <c r="C100" s="130" t="str">
        <f ca="1">IF(A100="","",Certificabile!AO108)</f>
        <v/>
      </c>
      <c r="D100" s="130" t="str">
        <f ca="1">IF(A100="","",Certificabile!AL108)</f>
        <v/>
      </c>
      <c r="E100" s="128" t="str">
        <f ca="1">IF(A100="","",IF(OR(Certificabile!BC108="",Certificabile!BC108=0),"S","N"))</f>
        <v/>
      </c>
      <c r="F100" s="128" t="str">
        <f ca="1">IF(A100="","",Certificabile!AG108)</f>
        <v/>
      </c>
      <c r="G100" s="128" t="str">
        <f ca="1">IF(A100="","",Certificabile!AF108)</f>
        <v/>
      </c>
      <c r="H100" s="128" t="str">
        <f ca="1">IF(A100="","",Certificabile!AH108)</f>
        <v/>
      </c>
      <c r="I100" s="128" t="str">
        <f ca="1">IF(A100="","",IF(Certificabile!AV108="","N","S"))</f>
        <v/>
      </c>
      <c r="J100" s="128" t="str">
        <f ca="1">IF(A100="","",IF(Certificabile!AR108="Bonifico bancario (o SCT)",2,IF(Certificabile!AR108="Mandato di pagamento",1,99)))</f>
        <v/>
      </c>
      <c r="K100" s="128" t="str">
        <f ca="1">IF(A100="","",IF(J100=99,Certificabile!AR108,""))</f>
        <v/>
      </c>
      <c r="L100" s="128" t="str">
        <f ca="1">IF(A100="","",IF(J100=1,Certificabile!AS108,""))</f>
        <v/>
      </c>
      <c r="M100" s="129" t="str">
        <f ca="1">IF(A100="","",IF(J100=1,Certificabile!AT108,""))</f>
        <v/>
      </c>
      <c r="N100" s="128" t="str">
        <f t="shared" ca="1" si="1"/>
        <v/>
      </c>
      <c r="O100" s="19" t="str">
        <f ca="1">IF(A100="","",Certificabile!BD108)</f>
        <v/>
      </c>
    </row>
    <row r="101" spans="1:15" x14ac:dyDescent="0.2">
      <c r="A101" s="128" t="str">
        <f ca="1">IF(Certificabile!AJ109="","",Certificabile!AJ109)</f>
        <v/>
      </c>
      <c r="B101" s="129" t="str">
        <f ca="1">IF(A101="","",Certificabile!AK109)</f>
        <v/>
      </c>
      <c r="C101" s="130" t="str">
        <f ca="1">IF(A101="","",Certificabile!AO109)</f>
        <v/>
      </c>
      <c r="D101" s="130" t="str">
        <f ca="1">IF(A101="","",Certificabile!AL109)</f>
        <v/>
      </c>
      <c r="E101" s="128" t="str">
        <f ca="1">IF(A101="","",IF(OR(Certificabile!BC109="",Certificabile!BC109=0),"S","N"))</f>
        <v/>
      </c>
      <c r="F101" s="128" t="str">
        <f ca="1">IF(A101="","",Certificabile!AG109)</f>
        <v/>
      </c>
      <c r="G101" s="128" t="str">
        <f ca="1">IF(A101="","",Certificabile!AF109)</f>
        <v/>
      </c>
      <c r="H101" s="128" t="str">
        <f ca="1">IF(A101="","",Certificabile!AH109)</f>
        <v/>
      </c>
      <c r="I101" s="128" t="str">
        <f ca="1">IF(A101="","",IF(Certificabile!AV109="","N","S"))</f>
        <v/>
      </c>
      <c r="J101" s="128" t="str">
        <f ca="1">IF(A101="","",IF(Certificabile!AR109="Bonifico bancario (o SCT)",2,IF(Certificabile!AR109="Mandato di pagamento",1,99)))</f>
        <v/>
      </c>
      <c r="K101" s="128" t="str">
        <f ca="1">IF(A101="","",IF(J101=99,Certificabile!AR109,""))</f>
        <v/>
      </c>
      <c r="L101" s="128" t="str">
        <f ca="1">IF(A101="","",IF(J101=1,Certificabile!AS109,""))</f>
        <v/>
      </c>
      <c r="M101" s="129" t="str">
        <f ca="1">IF(A101="","",IF(J101=1,Certificabile!AT109,""))</f>
        <v/>
      </c>
      <c r="N101" s="128" t="str">
        <f t="shared" ca="1" si="1"/>
        <v/>
      </c>
      <c r="O101" s="19" t="str">
        <f ca="1">IF(A101="","",Certificabile!BD109)</f>
        <v/>
      </c>
    </row>
    <row r="102" spans="1:15" x14ac:dyDescent="0.2">
      <c r="A102" s="128" t="str">
        <f ca="1">IF(Certificabile!AJ110="","",Certificabile!AJ110)</f>
        <v/>
      </c>
      <c r="B102" s="129" t="str">
        <f ca="1">IF(A102="","",Certificabile!AK110)</f>
        <v/>
      </c>
      <c r="C102" s="130" t="str">
        <f ca="1">IF(A102="","",Certificabile!AO110)</f>
        <v/>
      </c>
      <c r="D102" s="130" t="str">
        <f ca="1">IF(A102="","",Certificabile!AL110)</f>
        <v/>
      </c>
      <c r="E102" s="128" t="str">
        <f ca="1">IF(A102="","",IF(OR(Certificabile!BC110="",Certificabile!BC110=0),"S","N"))</f>
        <v/>
      </c>
      <c r="F102" s="128" t="str">
        <f ca="1">IF(A102="","",Certificabile!AG110)</f>
        <v/>
      </c>
      <c r="G102" s="128" t="str">
        <f ca="1">IF(A102="","",Certificabile!AF110)</f>
        <v/>
      </c>
      <c r="H102" s="128" t="str">
        <f ca="1">IF(A102="","",Certificabile!AH110)</f>
        <v/>
      </c>
      <c r="I102" s="128" t="str">
        <f ca="1">IF(A102="","",IF(Certificabile!AV110="","N","S"))</f>
        <v/>
      </c>
      <c r="J102" s="128" t="str">
        <f ca="1">IF(A102="","",IF(Certificabile!AR110="Bonifico bancario (o SCT)",2,IF(Certificabile!AR110="Mandato di pagamento",1,99)))</f>
        <v/>
      </c>
      <c r="K102" s="128" t="str">
        <f ca="1">IF(A102="","",IF(J102=99,Certificabile!AR110,""))</f>
        <v/>
      </c>
      <c r="L102" s="128" t="str">
        <f ca="1">IF(A102="","",IF(J102=1,Certificabile!AS110,""))</f>
        <v/>
      </c>
      <c r="M102" s="129" t="str">
        <f ca="1">IF(A102="","",IF(J102=1,Certificabile!AT110,""))</f>
        <v/>
      </c>
      <c r="N102" s="128" t="str">
        <f t="shared" ca="1" si="1"/>
        <v/>
      </c>
      <c r="O102" s="19" t="str">
        <f ca="1">IF(A102="","",Certificabile!BD110)</f>
        <v/>
      </c>
    </row>
    <row r="103" spans="1:15" x14ac:dyDescent="0.2">
      <c r="A103" s="128" t="str">
        <f ca="1">IF(Certificabile!AJ111="","",Certificabile!AJ111)</f>
        <v/>
      </c>
      <c r="B103" s="129" t="str">
        <f ca="1">IF(A103="","",Certificabile!AK111)</f>
        <v/>
      </c>
      <c r="C103" s="130" t="str">
        <f ca="1">IF(A103="","",Certificabile!AO111)</f>
        <v/>
      </c>
      <c r="D103" s="130" t="str">
        <f ca="1">IF(A103="","",Certificabile!AL111)</f>
        <v/>
      </c>
      <c r="E103" s="128" t="str">
        <f ca="1">IF(A103="","",IF(OR(Certificabile!BC111="",Certificabile!BC111=0),"S","N"))</f>
        <v/>
      </c>
      <c r="F103" s="128" t="str">
        <f ca="1">IF(A103="","",Certificabile!AG111)</f>
        <v/>
      </c>
      <c r="G103" s="128" t="str">
        <f ca="1">IF(A103="","",Certificabile!AF111)</f>
        <v/>
      </c>
      <c r="H103" s="128" t="str">
        <f ca="1">IF(A103="","",Certificabile!AH111)</f>
        <v/>
      </c>
      <c r="I103" s="128" t="str">
        <f ca="1">IF(A103="","",IF(Certificabile!AV111="","N","S"))</f>
        <v/>
      </c>
      <c r="J103" s="128" t="str">
        <f ca="1">IF(A103="","",IF(Certificabile!AR111="Bonifico bancario (o SCT)",2,IF(Certificabile!AR111="Mandato di pagamento",1,99)))</f>
        <v/>
      </c>
      <c r="K103" s="128" t="str">
        <f ca="1">IF(A103="","",IF(J103=99,Certificabile!AR111,""))</f>
        <v/>
      </c>
      <c r="L103" s="128" t="str">
        <f ca="1">IF(A103="","",IF(J103=1,Certificabile!AS111,""))</f>
        <v/>
      </c>
      <c r="M103" s="129" t="str">
        <f ca="1">IF(A103="","",IF(J103=1,Certificabile!AT111,""))</f>
        <v/>
      </c>
      <c r="N103" s="128" t="str">
        <f t="shared" ca="1" si="1"/>
        <v/>
      </c>
      <c r="O103" s="19" t="str">
        <f ca="1">IF(A103="","",Certificabile!BD111)</f>
        <v/>
      </c>
    </row>
    <row r="104" spans="1:15" x14ac:dyDescent="0.2">
      <c r="A104" s="128" t="str">
        <f ca="1">IF(Certificabile!AJ112="","",Certificabile!AJ112)</f>
        <v/>
      </c>
      <c r="B104" s="129" t="str">
        <f ca="1">IF(A104="","",Certificabile!AK112)</f>
        <v/>
      </c>
      <c r="C104" s="130" t="str">
        <f ca="1">IF(A104="","",Certificabile!AO112)</f>
        <v/>
      </c>
      <c r="D104" s="130" t="str">
        <f ca="1">IF(A104="","",Certificabile!AL112)</f>
        <v/>
      </c>
      <c r="E104" s="128" t="str">
        <f ca="1">IF(A104="","",IF(OR(Certificabile!BC112="",Certificabile!BC112=0),"S","N"))</f>
        <v/>
      </c>
      <c r="F104" s="128" t="str">
        <f ca="1">IF(A104="","",Certificabile!AG112)</f>
        <v/>
      </c>
      <c r="G104" s="128" t="str">
        <f ca="1">IF(A104="","",Certificabile!AF112)</f>
        <v/>
      </c>
      <c r="H104" s="128" t="str">
        <f ca="1">IF(A104="","",Certificabile!AH112)</f>
        <v/>
      </c>
      <c r="I104" s="128" t="str">
        <f ca="1">IF(A104="","",IF(Certificabile!AV112="","N","S"))</f>
        <v/>
      </c>
      <c r="J104" s="128" t="str">
        <f ca="1">IF(A104="","",IF(Certificabile!AR112="Bonifico bancario (o SCT)",2,IF(Certificabile!AR112="Mandato di pagamento",1,99)))</f>
        <v/>
      </c>
      <c r="K104" s="128" t="str">
        <f ca="1">IF(A104="","",IF(J104=99,Certificabile!AR112,""))</f>
        <v/>
      </c>
      <c r="L104" s="128" t="str">
        <f ca="1">IF(A104="","",IF(J104=1,Certificabile!AS112,""))</f>
        <v/>
      </c>
      <c r="M104" s="129" t="str">
        <f ca="1">IF(A104="","",IF(J104=1,Certificabile!AT112,""))</f>
        <v/>
      </c>
      <c r="N104" s="128" t="str">
        <f t="shared" ca="1" si="1"/>
        <v/>
      </c>
      <c r="O104" s="19" t="str">
        <f ca="1">IF(A104="","",Certificabile!BD112)</f>
        <v/>
      </c>
    </row>
    <row r="105" spans="1:15" x14ac:dyDescent="0.2">
      <c r="A105" s="128" t="str">
        <f ca="1">IF(Certificabile!AJ113="","",Certificabile!AJ113)</f>
        <v/>
      </c>
      <c r="B105" s="129" t="str">
        <f ca="1">IF(A105="","",Certificabile!AK113)</f>
        <v/>
      </c>
      <c r="C105" s="130" t="str">
        <f ca="1">IF(A105="","",Certificabile!AO113)</f>
        <v/>
      </c>
      <c r="D105" s="130" t="str">
        <f ca="1">IF(A105="","",Certificabile!AL113)</f>
        <v/>
      </c>
      <c r="E105" s="128" t="str">
        <f ca="1">IF(A105="","",IF(OR(Certificabile!BC113="",Certificabile!BC113=0),"S","N"))</f>
        <v/>
      </c>
      <c r="F105" s="128" t="str">
        <f ca="1">IF(A105="","",Certificabile!AG113)</f>
        <v/>
      </c>
      <c r="G105" s="128" t="str">
        <f ca="1">IF(A105="","",Certificabile!AF113)</f>
        <v/>
      </c>
      <c r="H105" s="128" t="str">
        <f ca="1">IF(A105="","",Certificabile!AH113)</f>
        <v/>
      </c>
      <c r="I105" s="128" t="str">
        <f ca="1">IF(A105="","",IF(Certificabile!AV113="","N","S"))</f>
        <v/>
      </c>
      <c r="J105" s="128" t="str">
        <f ca="1">IF(A105="","",IF(Certificabile!AR113="Bonifico bancario (o SCT)",2,IF(Certificabile!AR113="Mandato di pagamento",1,99)))</f>
        <v/>
      </c>
      <c r="K105" s="128" t="str">
        <f ca="1">IF(A105="","",IF(J105=99,Certificabile!AR113,""))</f>
        <v/>
      </c>
      <c r="L105" s="128" t="str">
        <f ca="1">IF(A105="","",IF(J105=1,Certificabile!AS113,""))</f>
        <v/>
      </c>
      <c r="M105" s="129" t="str">
        <f ca="1">IF(A105="","",IF(J105=1,Certificabile!AT113,""))</f>
        <v/>
      </c>
      <c r="N105" s="128" t="str">
        <f t="shared" ca="1" si="1"/>
        <v/>
      </c>
      <c r="O105" s="19" t="str">
        <f ca="1">IF(A105="","",Certificabile!BD113)</f>
        <v/>
      </c>
    </row>
    <row r="106" spans="1:15" x14ac:dyDescent="0.2">
      <c r="A106" s="128" t="str">
        <f ca="1">IF(Certificabile!AJ114="","",Certificabile!AJ114)</f>
        <v/>
      </c>
      <c r="B106" s="129" t="str">
        <f ca="1">IF(A106="","",Certificabile!AK114)</f>
        <v/>
      </c>
      <c r="C106" s="130" t="str">
        <f ca="1">IF(A106="","",Certificabile!AO114)</f>
        <v/>
      </c>
      <c r="D106" s="130" t="str">
        <f ca="1">IF(A106="","",Certificabile!AL114)</f>
        <v/>
      </c>
      <c r="E106" s="128" t="str">
        <f ca="1">IF(A106="","",IF(OR(Certificabile!BC114="",Certificabile!BC114=0),"S","N"))</f>
        <v/>
      </c>
      <c r="F106" s="128" t="str">
        <f ca="1">IF(A106="","",Certificabile!AG114)</f>
        <v/>
      </c>
      <c r="G106" s="128" t="str">
        <f ca="1">IF(A106="","",Certificabile!AF114)</f>
        <v/>
      </c>
      <c r="H106" s="128" t="str">
        <f ca="1">IF(A106="","",Certificabile!AH114)</f>
        <v/>
      </c>
      <c r="I106" s="128" t="str">
        <f ca="1">IF(A106="","",IF(Certificabile!AV114="","N","S"))</f>
        <v/>
      </c>
      <c r="J106" s="128" t="str">
        <f ca="1">IF(A106="","",IF(Certificabile!AR114="Bonifico bancario (o SCT)",2,IF(Certificabile!AR114="Mandato di pagamento",1,99)))</f>
        <v/>
      </c>
      <c r="K106" s="128" t="str">
        <f ca="1">IF(A106="","",IF(J106=99,Certificabile!AR114,""))</f>
        <v/>
      </c>
      <c r="L106" s="128" t="str">
        <f ca="1">IF(A106="","",IF(J106=1,Certificabile!AS114,""))</f>
        <v/>
      </c>
      <c r="M106" s="129" t="str">
        <f ca="1">IF(A106="","",IF(J106=1,Certificabile!AT114,""))</f>
        <v/>
      </c>
      <c r="N106" s="128" t="str">
        <f t="shared" ca="1" si="1"/>
        <v/>
      </c>
      <c r="O106" s="19" t="str">
        <f ca="1">IF(A106="","",Certificabile!BD114)</f>
        <v/>
      </c>
    </row>
    <row r="107" spans="1:15" x14ac:dyDescent="0.2">
      <c r="A107" s="128" t="str">
        <f ca="1">IF(Certificabile!AJ115="","",Certificabile!AJ115)</f>
        <v/>
      </c>
      <c r="B107" s="129" t="str">
        <f ca="1">IF(A107="","",Certificabile!AK115)</f>
        <v/>
      </c>
      <c r="C107" s="130" t="str">
        <f ca="1">IF(A107="","",Certificabile!AO115)</f>
        <v/>
      </c>
      <c r="D107" s="130" t="str">
        <f ca="1">IF(A107="","",Certificabile!AL115)</f>
        <v/>
      </c>
      <c r="E107" s="128" t="str">
        <f ca="1">IF(A107="","",IF(OR(Certificabile!BC115="",Certificabile!BC115=0),"S","N"))</f>
        <v/>
      </c>
      <c r="F107" s="128" t="str">
        <f ca="1">IF(A107="","",Certificabile!AG115)</f>
        <v/>
      </c>
      <c r="G107" s="128" t="str">
        <f ca="1">IF(A107="","",Certificabile!AF115)</f>
        <v/>
      </c>
      <c r="H107" s="128" t="str">
        <f ca="1">IF(A107="","",Certificabile!AH115)</f>
        <v/>
      </c>
      <c r="I107" s="128" t="str">
        <f ca="1">IF(A107="","",IF(Certificabile!AV115="","N","S"))</f>
        <v/>
      </c>
      <c r="J107" s="128" t="str">
        <f ca="1">IF(A107="","",IF(Certificabile!AR115="Bonifico bancario (o SCT)",2,IF(Certificabile!AR115="Mandato di pagamento",1,99)))</f>
        <v/>
      </c>
      <c r="K107" s="128" t="str">
        <f ca="1">IF(A107="","",IF(J107=99,Certificabile!AR115,""))</f>
        <v/>
      </c>
      <c r="L107" s="128" t="str">
        <f ca="1">IF(A107="","",IF(J107=1,Certificabile!AS115,""))</f>
        <v/>
      </c>
      <c r="M107" s="129" t="str">
        <f ca="1">IF(A107="","",IF(J107=1,Certificabile!AT115,""))</f>
        <v/>
      </c>
      <c r="N107" s="128" t="str">
        <f t="shared" ca="1" si="1"/>
        <v/>
      </c>
      <c r="O107" s="19" t="str">
        <f ca="1">IF(A107="","",Certificabile!BD115)</f>
        <v/>
      </c>
    </row>
    <row r="108" spans="1:15" x14ac:dyDescent="0.2">
      <c r="A108" s="128" t="str">
        <f ca="1">IF(Certificabile!AJ116="","",Certificabile!AJ116)</f>
        <v/>
      </c>
      <c r="B108" s="129" t="str">
        <f ca="1">IF(A108="","",Certificabile!AK116)</f>
        <v/>
      </c>
      <c r="C108" s="130" t="str">
        <f ca="1">IF(A108="","",Certificabile!AO116)</f>
        <v/>
      </c>
      <c r="D108" s="130" t="str">
        <f ca="1">IF(A108="","",Certificabile!AL116)</f>
        <v/>
      </c>
      <c r="E108" s="128" t="str">
        <f ca="1">IF(A108="","",IF(OR(Certificabile!BC116="",Certificabile!BC116=0),"S","N"))</f>
        <v/>
      </c>
      <c r="F108" s="128" t="str">
        <f ca="1">IF(A108="","",Certificabile!AG116)</f>
        <v/>
      </c>
      <c r="G108" s="128" t="str">
        <f ca="1">IF(A108="","",Certificabile!AF116)</f>
        <v/>
      </c>
      <c r="H108" s="128" t="str">
        <f ca="1">IF(A108="","",Certificabile!AH116)</f>
        <v/>
      </c>
      <c r="I108" s="128" t="str">
        <f ca="1">IF(A108="","",IF(Certificabile!AV116="","N","S"))</f>
        <v/>
      </c>
      <c r="J108" s="128" t="str">
        <f ca="1">IF(A108="","",IF(Certificabile!AR116="Bonifico bancario (o SCT)",2,IF(Certificabile!AR116="Mandato di pagamento",1,99)))</f>
        <v/>
      </c>
      <c r="K108" s="128" t="str">
        <f ca="1">IF(A108="","",IF(J108=99,Certificabile!AR116,""))</f>
        <v/>
      </c>
      <c r="L108" s="128" t="str">
        <f ca="1">IF(A108="","",IF(J108=1,Certificabile!AS116,""))</f>
        <v/>
      </c>
      <c r="M108" s="129" t="str">
        <f ca="1">IF(A108="","",IF(J108=1,Certificabile!AT116,""))</f>
        <v/>
      </c>
      <c r="N108" s="128" t="str">
        <f t="shared" ca="1" si="1"/>
        <v/>
      </c>
      <c r="O108" s="19" t="str">
        <f ca="1">IF(A108="","",Certificabile!BD116)</f>
        <v/>
      </c>
    </row>
    <row r="109" spans="1:15" x14ac:dyDescent="0.2">
      <c r="A109" s="128" t="str">
        <f ca="1">IF(Certificabile!AJ117="","",Certificabile!AJ117)</f>
        <v/>
      </c>
      <c r="B109" s="129" t="str">
        <f ca="1">IF(A109="","",Certificabile!AK117)</f>
        <v/>
      </c>
      <c r="C109" s="130" t="str">
        <f ca="1">IF(A109="","",Certificabile!AO117)</f>
        <v/>
      </c>
      <c r="D109" s="130" t="str">
        <f ca="1">IF(A109="","",Certificabile!AL117)</f>
        <v/>
      </c>
      <c r="E109" s="128" t="str">
        <f ca="1">IF(A109="","",IF(OR(Certificabile!BC117="",Certificabile!BC117=0),"S","N"))</f>
        <v/>
      </c>
      <c r="F109" s="128" t="str">
        <f ca="1">IF(A109="","",Certificabile!AG117)</f>
        <v/>
      </c>
      <c r="G109" s="128" t="str">
        <f ca="1">IF(A109="","",Certificabile!AF117)</f>
        <v/>
      </c>
      <c r="H109" s="128" t="str">
        <f ca="1">IF(A109="","",Certificabile!AH117)</f>
        <v/>
      </c>
      <c r="I109" s="128" t="str">
        <f ca="1">IF(A109="","",IF(Certificabile!AV117="","N","S"))</f>
        <v/>
      </c>
      <c r="J109" s="128" t="str">
        <f ca="1">IF(A109="","",IF(Certificabile!AR117="Bonifico bancario (o SCT)",2,IF(Certificabile!AR117="Mandato di pagamento",1,99)))</f>
        <v/>
      </c>
      <c r="K109" s="128" t="str">
        <f ca="1">IF(A109="","",IF(J109=99,Certificabile!AR117,""))</f>
        <v/>
      </c>
      <c r="L109" s="128" t="str">
        <f ca="1">IF(A109="","",IF(J109=1,Certificabile!AS117,""))</f>
        <v/>
      </c>
      <c r="M109" s="129" t="str">
        <f ca="1">IF(A109="","",IF(J109=1,Certificabile!AT117,""))</f>
        <v/>
      </c>
      <c r="N109" s="128" t="str">
        <f t="shared" ca="1" si="1"/>
        <v/>
      </c>
      <c r="O109" s="19" t="str">
        <f ca="1">IF(A109="","",Certificabile!BD117)</f>
        <v/>
      </c>
    </row>
    <row r="110" spans="1:15" x14ac:dyDescent="0.2">
      <c r="A110" s="128" t="str">
        <f ca="1">IF(Certificabile!AJ118="","",Certificabile!AJ118)</f>
        <v/>
      </c>
      <c r="B110" s="129" t="str">
        <f ca="1">IF(A110="","",Certificabile!AK118)</f>
        <v/>
      </c>
      <c r="C110" s="130" t="str">
        <f ca="1">IF(A110="","",Certificabile!AO118)</f>
        <v/>
      </c>
      <c r="D110" s="130" t="str">
        <f ca="1">IF(A110="","",Certificabile!AL118)</f>
        <v/>
      </c>
      <c r="E110" s="128" t="str">
        <f ca="1">IF(A110="","",IF(OR(Certificabile!BC118="",Certificabile!BC118=0),"S","N"))</f>
        <v/>
      </c>
      <c r="F110" s="128" t="str">
        <f ca="1">IF(A110="","",Certificabile!AG118)</f>
        <v/>
      </c>
      <c r="G110" s="128" t="str">
        <f ca="1">IF(A110="","",Certificabile!AF118)</f>
        <v/>
      </c>
      <c r="H110" s="128" t="str">
        <f ca="1">IF(A110="","",Certificabile!AH118)</f>
        <v/>
      </c>
      <c r="I110" s="128" t="str">
        <f ca="1">IF(A110="","",IF(Certificabile!AV118="","N","S"))</f>
        <v/>
      </c>
      <c r="J110" s="128" t="str">
        <f ca="1">IF(A110="","",IF(Certificabile!AR118="Bonifico bancario (o SCT)",2,IF(Certificabile!AR118="Mandato di pagamento",1,99)))</f>
        <v/>
      </c>
      <c r="K110" s="128" t="str">
        <f ca="1">IF(A110="","",IF(J110=99,Certificabile!AR118,""))</f>
        <v/>
      </c>
      <c r="L110" s="128" t="str">
        <f ca="1">IF(A110="","",IF(J110=1,Certificabile!AS118,""))</f>
        <v/>
      </c>
      <c r="M110" s="129" t="str">
        <f ca="1">IF(A110="","",IF(J110=1,Certificabile!AT118,""))</f>
        <v/>
      </c>
      <c r="N110" s="128" t="str">
        <f t="shared" ca="1" si="1"/>
        <v/>
      </c>
      <c r="O110" s="19" t="str">
        <f ca="1">IF(A110="","",Certificabile!BD118)</f>
        <v/>
      </c>
    </row>
    <row r="111" spans="1:15" x14ac:dyDescent="0.2">
      <c r="A111" s="128" t="str">
        <f ca="1">IF(Certificabile!AJ119="","",Certificabile!AJ119)</f>
        <v/>
      </c>
      <c r="B111" s="129" t="str">
        <f ca="1">IF(A111="","",Certificabile!AK119)</f>
        <v/>
      </c>
      <c r="C111" s="130" t="str">
        <f ca="1">IF(A111="","",Certificabile!AO119)</f>
        <v/>
      </c>
      <c r="D111" s="130" t="str">
        <f ca="1">IF(A111="","",Certificabile!AL119)</f>
        <v/>
      </c>
      <c r="E111" s="128" t="str">
        <f ca="1">IF(A111="","",IF(OR(Certificabile!BC119="",Certificabile!BC119=0),"S","N"))</f>
        <v/>
      </c>
      <c r="F111" s="128" t="str">
        <f ca="1">IF(A111="","",Certificabile!AG119)</f>
        <v/>
      </c>
      <c r="G111" s="128" t="str">
        <f ca="1">IF(A111="","",Certificabile!AF119)</f>
        <v/>
      </c>
      <c r="H111" s="128" t="str">
        <f ca="1">IF(A111="","",Certificabile!AH119)</f>
        <v/>
      </c>
      <c r="I111" s="128" t="str">
        <f ca="1">IF(A111="","",IF(Certificabile!AV119="","N","S"))</f>
        <v/>
      </c>
      <c r="J111" s="128" t="str">
        <f ca="1">IF(A111="","",IF(Certificabile!AR119="Bonifico bancario (o SCT)",2,IF(Certificabile!AR119="Mandato di pagamento",1,99)))</f>
        <v/>
      </c>
      <c r="K111" s="128" t="str">
        <f ca="1">IF(A111="","",IF(J111=99,Certificabile!AR119,""))</f>
        <v/>
      </c>
      <c r="L111" s="128" t="str">
        <f ca="1">IF(A111="","",IF(J111=1,Certificabile!AS119,""))</f>
        <v/>
      </c>
      <c r="M111" s="129" t="str">
        <f ca="1">IF(A111="","",IF(J111=1,Certificabile!AT119,""))</f>
        <v/>
      </c>
      <c r="N111" s="128" t="str">
        <f t="shared" ca="1" si="1"/>
        <v/>
      </c>
      <c r="O111" s="19" t="str">
        <f ca="1">IF(A111="","",Certificabile!BD119)</f>
        <v/>
      </c>
    </row>
    <row r="112" spans="1:15" x14ac:dyDescent="0.2">
      <c r="A112" s="128" t="str">
        <f ca="1">IF(Certificabile!AJ120="","",Certificabile!AJ120)</f>
        <v/>
      </c>
      <c r="B112" s="129" t="str">
        <f ca="1">IF(A112="","",Certificabile!AK120)</f>
        <v/>
      </c>
      <c r="C112" s="130" t="str">
        <f ca="1">IF(A112="","",Certificabile!AO120)</f>
        <v/>
      </c>
      <c r="D112" s="130" t="str">
        <f ca="1">IF(A112="","",Certificabile!AL120)</f>
        <v/>
      </c>
      <c r="E112" s="128" t="str">
        <f ca="1">IF(A112="","",IF(OR(Certificabile!BC120="",Certificabile!BC120=0),"S","N"))</f>
        <v/>
      </c>
      <c r="F112" s="128" t="str">
        <f ca="1">IF(A112="","",Certificabile!AG120)</f>
        <v/>
      </c>
      <c r="G112" s="128" t="str">
        <f ca="1">IF(A112="","",Certificabile!AF120)</f>
        <v/>
      </c>
      <c r="H112" s="128" t="str">
        <f ca="1">IF(A112="","",Certificabile!AH120)</f>
        <v/>
      </c>
      <c r="I112" s="128" t="str">
        <f ca="1">IF(A112="","",IF(Certificabile!AV120="","N","S"))</f>
        <v/>
      </c>
      <c r="J112" s="128" t="str">
        <f ca="1">IF(A112="","",IF(Certificabile!AR120="Bonifico bancario (o SCT)",2,IF(Certificabile!AR120="Mandato di pagamento",1,99)))</f>
        <v/>
      </c>
      <c r="K112" s="128" t="str">
        <f ca="1">IF(A112="","",IF(J112=99,Certificabile!AR120,""))</f>
        <v/>
      </c>
      <c r="L112" s="128" t="str">
        <f ca="1">IF(A112="","",IF(J112=1,Certificabile!AS120,""))</f>
        <v/>
      </c>
      <c r="M112" s="129" t="str">
        <f ca="1">IF(A112="","",IF(J112=1,Certificabile!AT120,""))</f>
        <v/>
      </c>
      <c r="N112" s="128" t="str">
        <f t="shared" ca="1" si="1"/>
        <v/>
      </c>
      <c r="O112" s="19" t="str">
        <f ca="1">IF(A112="","",Certificabile!BD120)</f>
        <v/>
      </c>
    </row>
    <row r="113" spans="1:15" x14ac:dyDescent="0.2">
      <c r="A113" s="128" t="str">
        <f ca="1">IF(Certificabile!AJ121="","",Certificabile!AJ121)</f>
        <v/>
      </c>
      <c r="B113" s="129" t="str">
        <f ca="1">IF(A113="","",Certificabile!AK121)</f>
        <v/>
      </c>
      <c r="C113" s="130" t="str">
        <f ca="1">IF(A113="","",Certificabile!AO121)</f>
        <v/>
      </c>
      <c r="D113" s="130" t="str">
        <f ca="1">IF(A113="","",Certificabile!AL121)</f>
        <v/>
      </c>
      <c r="E113" s="128" t="str">
        <f ca="1">IF(A113="","",IF(OR(Certificabile!BC121="",Certificabile!BC121=0),"S","N"))</f>
        <v/>
      </c>
      <c r="F113" s="128" t="str">
        <f ca="1">IF(A113="","",Certificabile!AG121)</f>
        <v/>
      </c>
      <c r="G113" s="128" t="str">
        <f ca="1">IF(A113="","",Certificabile!AF121)</f>
        <v/>
      </c>
      <c r="H113" s="128" t="str">
        <f ca="1">IF(A113="","",Certificabile!AH121)</f>
        <v/>
      </c>
      <c r="I113" s="128" t="str">
        <f ca="1">IF(A113="","",IF(Certificabile!AV121="","N","S"))</f>
        <v/>
      </c>
      <c r="J113" s="128" t="str">
        <f ca="1">IF(A113="","",IF(Certificabile!AR121="Bonifico bancario (o SCT)",2,IF(Certificabile!AR121="Mandato di pagamento",1,99)))</f>
        <v/>
      </c>
      <c r="K113" s="128" t="str">
        <f ca="1">IF(A113="","",IF(J113=99,Certificabile!AR121,""))</f>
        <v/>
      </c>
      <c r="L113" s="128" t="str">
        <f ca="1">IF(A113="","",IF(J113=1,Certificabile!AS121,""))</f>
        <v/>
      </c>
      <c r="M113" s="129" t="str">
        <f ca="1">IF(A113="","",IF(J113=1,Certificabile!AT121,""))</f>
        <v/>
      </c>
      <c r="N113" s="128" t="str">
        <f t="shared" ca="1" si="1"/>
        <v/>
      </c>
      <c r="O113" s="19" t="str">
        <f ca="1">IF(A113="","",Certificabile!BD121)</f>
        <v/>
      </c>
    </row>
    <row r="114" spans="1:15" x14ac:dyDescent="0.2">
      <c r="A114" s="128" t="str">
        <f ca="1">IF(Certificabile!AJ122="","",Certificabile!AJ122)</f>
        <v/>
      </c>
      <c r="B114" s="129" t="str">
        <f ca="1">IF(A114="","",Certificabile!AK122)</f>
        <v/>
      </c>
      <c r="C114" s="130" t="str">
        <f ca="1">IF(A114="","",Certificabile!AO122)</f>
        <v/>
      </c>
      <c r="D114" s="130" t="str">
        <f ca="1">IF(A114="","",Certificabile!AL122)</f>
        <v/>
      </c>
      <c r="E114" s="128" t="str">
        <f ca="1">IF(A114="","",IF(OR(Certificabile!BC122="",Certificabile!BC122=0),"S","N"))</f>
        <v/>
      </c>
      <c r="F114" s="128" t="str">
        <f ca="1">IF(A114="","",Certificabile!AG122)</f>
        <v/>
      </c>
      <c r="G114" s="128" t="str">
        <f ca="1">IF(A114="","",Certificabile!AF122)</f>
        <v/>
      </c>
      <c r="H114" s="128" t="str">
        <f ca="1">IF(A114="","",Certificabile!AH122)</f>
        <v/>
      </c>
      <c r="I114" s="128" t="str">
        <f ca="1">IF(A114="","",IF(Certificabile!AV122="","N","S"))</f>
        <v/>
      </c>
      <c r="J114" s="128" t="str">
        <f ca="1">IF(A114="","",IF(Certificabile!AR122="Bonifico bancario (o SCT)",2,IF(Certificabile!AR122="Mandato di pagamento",1,99)))</f>
        <v/>
      </c>
      <c r="K114" s="128" t="str">
        <f ca="1">IF(A114="","",IF(J114=99,Certificabile!AR122,""))</f>
        <v/>
      </c>
      <c r="L114" s="128" t="str">
        <f ca="1">IF(A114="","",IF(J114=1,Certificabile!AS122,""))</f>
        <v/>
      </c>
      <c r="M114" s="129" t="str">
        <f ca="1">IF(A114="","",IF(J114=1,Certificabile!AT122,""))</f>
        <v/>
      </c>
      <c r="N114" s="128" t="str">
        <f t="shared" ca="1" si="1"/>
        <v/>
      </c>
      <c r="O114" s="19" t="str">
        <f ca="1">IF(A114="","",Certificabile!BD122)</f>
        <v/>
      </c>
    </row>
    <row r="115" spans="1:15" x14ac:dyDescent="0.2">
      <c r="A115" s="128" t="str">
        <f ca="1">IF(Certificabile!AJ123="","",Certificabile!AJ123)</f>
        <v/>
      </c>
      <c r="B115" s="129" t="str">
        <f ca="1">IF(A115="","",Certificabile!AK123)</f>
        <v/>
      </c>
      <c r="C115" s="130" t="str">
        <f ca="1">IF(A115="","",Certificabile!AO123)</f>
        <v/>
      </c>
      <c r="D115" s="130" t="str">
        <f ca="1">IF(A115="","",Certificabile!AL123)</f>
        <v/>
      </c>
      <c r="E115" s="128" t="str">
        <f ca="1">IF(A115="","",IF(OR(Certificabile!BC123="",Certificabile!BC123=0),"S","N"))</f>
        <v/>
      </c>
      <c r="F115" s="128" t="str">
        <f ca="1">IF(A115="","",Certificabile!AG123)</f>
        <v/>
      </c>
      <c r="G115" s="128" t="str">
        <f ca="1">IF(A115="","",Certificabile!AF123)</f>
        <v/>
      </c>
      <c r="H115" s="128" t="str">
        <f ca="1">IF(A115="","",Certificabile!AH123)</f>
        <v/>
      </c>
      <c r="I115" s="128" t="str">
        <f ca="1">IF(A115="","",IF(Certificabile!AV123="","N","S"))</f>
        <v/>
      </c>
      <c r="J115" s="128" t="str">
        <f ca="1">IF(A115="","",IF(Certificabile!AR123="Bonifico bancario (o SCT)",2,IF(Certificabile!AR123="Mandato di pagamento",1,99)))</f>
        <v/>
      </c>
      <c r="K115" s="128" t="str">
        <f ca="1">IF(A115="","",IF(J115=99,Certificabile!AR123,""))</f>
        <v/>
      </c>
      <c r="L115" s="128" t="str">
        <f ca="1">IF(A115="","",IF(J115=1,Certificabile!AS123,""))</f>
        <v/>
      </c>
      <c r="M115" s="129" t="str">
        <f ca="1">IF(A115="","",IF(J115=1,Certificabile!AT123,""))</f>
        <v/>
      </c>
      <c r="N115" s="128" t="str">
        <f t="shared" ca="1" si="1"/>
        <v/>
      </c>
      <c r="O115" s="19" t="str">
        <f ca="1">IF(A115="","",Certificabile!BD123)</f>
        <v/>
      </c>
    </row>
    <row r="116" spans="1:15" x14ac:dyDescent="0.2">
      <c r="A116" s="128" t="str">
        <f ca="1">IF(Certificabile!AJ124="","",Certificabile!AJ124)</f>
        <v/>
      </c>
      <c r="B116" s="129" t="str">
        <f ca="1">IF(A116="","",Certificabile!AK124)</f>
        <v/>
      </c>
      <c r="C116" s="130" t="str">
        <f ca="1">IF(A116="","",Certificabile!AO124)</f>
        <v/>
      </c>
      <c r="D116" s="130" t="str">
        <f ca="1">IF(A116="","",Certificabile!AL124)</f>
        <v/>
      </c>
      <c r="E116" s="128" t="str">
        <f ca="1">IF(A116="","",IF(OR(Certificabile!BC124="",Certificabile!BC124=0),"S","N"))</f>
        <v/>
      </c>
      <c r="F116" s="128" t="str">
        <f ca="1">IF(A116="","",Certificabile!AG124)</f>
        <v/>
      </c>
      <c r="G116" s="128" t="str">
        <f ca="1">IF(A116="","",Certificabile!AF124)</f>
        <v/>
      </c>
      <c r="H116" s="128" t="str">
        <f ca="1">IF(A116="","",Certificabile!AH124)</f>
        <v/>
      </c>
      <c r="I116" s="128" t="str">
        <f ca="1">IF(A116="","",IF(Certificabile!AV124="","N","S"))</f>
        <v/>
      </c>
      <c r="J116" s="128" t="str">
        <f ca="1">IF(A116="","",IF(Certificabile!AR124="Bonifico bancario (o SCT)",2,IF(Certificabile!AR124="Mandato di pagamento",1,99)))</f>
        <v/>
      </c>
      <c r="K116" s="128" t="str">
        <f ca="1">IF(A116="","",IF(J116=99,Certificabile!AR124,""))</f>
        <v/>
      </c>
      <c r="L116" s="128" t="str">
        <f ca="1">IF(A116="","",IF(J116=1,Certificabile!AS124,""))</f>
        <v/>
      </c>
      <c r="M116" s="129" t="str">
        <f ca="1">IF(A116="","",IF(J116=1,Certificabile!AT124,""))</f>
        <v/>
      </c>
      <c r="N116" s="128" t="str">
        <f t="shared" ca="1" si="1"/>
        <v/>
      </c>
      <c r="O116" s="19" t="str">
        <f ca="1">IF(A116="","",Certificabile!BD124)</f>
        <v/>
      </c>
    </row>
    <row r="117" spans="1:15" x14ac:dyDescent="0.2">
      <c r="A117" s="128" t="str">
        <f ca="1">IF(Certificabile!AJ125="","",Certificabile!AJ125)</f>
        <v/>
      </c>
      <c r="B117" s="129" t="str">
        <f ca="1">IF(A117="","",Certificabile!AK125)</f>
        <v/>
      </c>
      <c r="C117" s="130" t="str">
        <f ca="1">IF(A117="","",Certificabile!AO125)</f>
        <v/>
      </c>
      <c r="D117" s="130" t="str">
        <f ca="1">IF(A117="","",Certificabile!AL125)</f>
        <v/>
      </c>
      <c r="E117" s="128" t="str">
        <f ca="1">IF(A117="","",IF(OR(Certificabile!BC125="",Certificabile!BC125=0),"S","N"))</f>
        <v/>
      </c>
      <c r="F117" s="128" t="str">
        <f ca="1">IF(A117="","",Certificabile!AG125)</f>
        <v/>
      </c>
      <c r="G117" s="128" t="str">
        <f ca="1">IF(A117="","",Certificabile!AF125)</f>
        <v/>
      </c>
      <c r="H117" s="128" t="str">
        <f ca="1">IF(A117="","",Certificabile!AH125)</f>
        <v/>
      </c>
      <c r="I117" s="128" t="str">
        <f ca="1">IF(A117="","",IF(Certificabile!AV125="","N","S"))</f>
        <v/>
      </c>
      <c r="J117" s="128" t="str">
        <f ca="1">IF(A117="","",IF(Certificabile!AR125="Bonifico bancario (o SCT)",2,IF(Certificabile!AR125="Mandato di pagamento",1,99)))</f>
        <v/>
      </c>
      <c r="K117" s="128" t="str">
        <f ca="1">IF(A117="","",IF(J117=99,Certificabile!AR125,""))</f>
        <v/>
      </c>
      <c r="L117" s="128" t="str">
        <f ca="1">IF(A117="","",IF(J117=1,Certificabile!AS125,""))</f>
        <v/>
      </c>
      <c r="M117" s="129" t="str">
        <f ca="1">IF(A117="","",IF(J117=1,Certificabile!AT125,""))</f>
        <v/>
      </c>
      <c r="N117" s="128" t="str">
        <f t="shared" ca="1" si="1"/>
        <v/>
      </c>
      <c r="O117" s="19" t="str">
        <f ca="1">IF(A117="","",Certificabile!BD125)</f>
        <v/>
      </c>
    </row>
    <row r="118" spans="1:15" x14ac:dyDescent="0.2">
      <c r="A118" s="128" t="str">
        <f ca="1">IF(Certificabile!AJ126="","",Certificabile!AJ126)</f>
        <v/>
      </c>
      <c r="B118" s="129" t="str">
        <f ca="1">IF(A118="","",Certificabile!AK126)</f>
        <v/>
      </c>
      <c r="C118" s="130" t="str">
        <f ca="1">IF(A118="","",Certificabile!AO126)</f>
        <v/>
      </c>
      <c r="D118" s="130" t="str">
        <f ca="1">IF(A118="","",Certificabile!AL126)</f>
        <v/>
      </c>
      <c r="E118" s="128" t="str">
        <f ca="1">IF(A118="","",IF(OR(Certificabile!BC126="",Certificabile!BC126=0),"S","N"))</f>
        <v/>
      </c>
      <c r="F118" s="128" t="str">
        <f ca="1">IF(A118="","",Certificabile!AG126)</f>
        <v/>
      </c>
      <c r="G118" s="128" t="str">
        <f ca="1">IF(A118="","",Certificabile!AF126)</f>
        <v/>
      </c>
      <c r="H118" s="128" t="str">
        <f ca="1">IF(A118="","",Certificabile!AH126)</f>
        <v/>
      </c>
      <c r="I118" s="128" t="str">
        <f ca="1">IF(A118="","",IF(Certificabile!AV126="","N","S"))</f>
        <v/>
      </c>
      <c r="J118" s="128" t="str">
        <f ca="1">IF(A118="","",IF(Certificabile!AR126="Bonifico bancario (o SCT)",2,IF(Certificabile!AR126="Mandato di pagamento",1,99)))</f>
        <v/>
      </c>
      <c r="K118" s="128" t="str">
        <f ca="1">IF(A118="","",IF(J118=99,Certificabile!AR126,""))</f>
        <v/>
      </c>
      <c r="L118" s="128" t="str">
        <f ca="1">IF(A118="","",IF(J118=1,Certificabile!AS126,""))</f>
        <v/>
      </c>
      <c r="M118" s="129" t="str">
        <f ca="1">IF(A118="","",IF(J118=1,Certificabile!AT126,""))</f>
        <v/>
      </c>
      <c r="N118" s="128" t="str">
        <f t="shared" ca="1" si="1"/>
        <v/>
      </c>
      <c r="O118" s="19" t="str">
        <f ca="1">IF(A118="","",Certificabile!BD126)</f>
        <v/>
      </c>
    </row>
    <row r="119" spans="1:15" x14ac:dyDescent="0.2">
      <c r="A119" s="128" t="str">
        <f ca="1">IF(Certificabile!AJ127="","",Certificabile!AJ127)</f>
        <v/>
      </c>
      <c r="B119" s="129" t="str">
        <f ca="1">IF(A119="","",Certificabile!AK127)</f>
        <v/>
      </c>
      <c r="C119" s="130" t="str">
        <f ca="1">IF(A119="","",Certificabile!AO127)</f>
        <v/>
      </c>
      <c r="D119" s="130" t="str">
        <f ca="1">IF(A119="","",Certificabile!AL127)</f>
        <v/>
      </c>
      <c r="E119" s="128" t="str">
        <f ca="1">IF(A119="","",IF(OR(Certificabile!BC127="",Certificabile!BC127=0),"S","N"))</f>
        <v/>
      </c>
      <c r="F119" s="128" t="str">
        <f ca="1">IF(A119="","",Certificabile!AG127)</f>
        <v/>
      </c>
      <c r="G119" s="128" t="str">
        <f ca="1">IF(A119="","",Certificabile!AF127)</f>
        <v/>
      </c>
      <c r="H119" s="128" t="str">
        <f ca="1">IF(A119="","",Certificabile!AH127)</f>
        <v/>
      </c>
      <c r="I119" s="128" t="str">
        <f ca="1">IF(A119="","",IF(Certificabile!AV127="","N","S"))</f>
        <v/>
      </c>
      <c r="J119" s="128" t="str">
        <f ca="1">IF(A119="","",IF(Certificabile!AR127="Bonifico bancario (o SCT)",2,IF(Certificabile!AR127="Mandato di pagamento",1,99)))</f>
        <v/>
      </c>
      <c r="K119" s="128" t="str">
        <f ca="1">IF(A119="","",IF(J119=99,Certificabile!AR127,""))</f>
        <v/>
      </c>
      <c r="L119" s="128" t="str">
        <f ca="1">IF(A119="","",IF(J119=1,Certificabile!AS127,""))</f>
        <v/>
      </c>
      <c r="M119" s="129" t="str">
        <f ca="1">IF(A119="","",IF(J119=1,Certificabile!AT127,""))</f>
        <v/>
      </c>
      <c r="N119" s="128" t="str">
        <f t="shared" ca="1" si="1"/>
        <v/>
      </c>
      <c r="O119" s="19" t="str">
        <f ca="1">IF(A119="","",Certificabile!BD127)</f>
        <v/>
      </c>
    </row>
    <row r="120" spans="1:15" x14ac:dyDescent="0.2">
      <c r="A120" s="128" t="str">
        <f ca="1">IF(Certificabile!AJ128="","",Certificabile!AJ128)</f>
        <v/>
      </c>
      <c r="B120" s="129" t="str">
        <f ca="1">IF(A120="","",Certificabile!AK128)</f>
        <v/>
      </c>
      <c r="C120" s="130" t="str">
        <f ca="1">IF(A120="","",Certificabile!AO128)</f>
        <v/>
      </c>
      <c r="D120" s="130" t="str">
        <f ca="1">IF(A120="","",Certificabile!AL128)</f>
        <v/>
      </c>
      <c r="E120" s="128" t="str">
        <f ca="1">IF(A120="","",IF(OR(Certificabile!BC128="",Certificabile!BC128=0),"S","N"))</f>
        <v/>
      </c>
      <c r="F120" s="128" t="str">
        <f ca="1">IF(A120="","",Certificabile!AG128)</f>
        <v/>
      </c>
      <c r="G120" s="128" t="str">
        <f ca="1">IF(A120="","",Certificabile!AF128)</f>
        <v/>
      </c>
      <c r="H120" s="128" t="str">
        <f ca="1">IF(A120="","",Certificabile!AH128)</f>
        <v/>
      </c>
      <c r="I120" s="128" t="str">
        <f ca="1">IF(A120="","",IF(Certificabile!AV128="","N","S"))</f>
        <v/>
      </c>
      <c r="J120" s="128" t="str">
        <f ca="1">IF(A120="","",IF(Certificabile!AR128="Bonifico bancario (o SCT)",2,IF(Certificabile!AR128="Mandato di pagamento",1,99)))</f>
        <v/>
      </c>
      <c r="K120" s="128" t="str">
        <f ca="1">IF(A120="","",IF(J120=99,Certificabile!AR128,""))</f>
        <v/>
      </c>
      <c r="L120" s="128" t="str">
        <f ca="1">IF(A120="","",IF(J120=1,Certificabile!AS128,""))</f>
        <v/>
      </c>
      <c r="M120" s="129" t="str">
        <f ca="1">IF(A120="","",IF(J120=1,Certificabile!AT128,""))</f>
        <v/>
      </c>
      <c r="N120" s="128" t="str">
        <f t="shared" ca="1" si="1"/>
        <v/>
      </c>
      <c r="O120" s="19" t="str">
        <f ca="1">IF(A120="","",Certificabile!BD128)</f>
        <v/>
      </c>
    </row>
    <row r="121" spans="1:15" x14ac:dyDescent="0.2">
      <c r="A121" s="128" t="str">
        <f ca="1">IF(Certificabile!AJ129="","",Certificabile!AJ129)</f>
        <v/>
      </c>
      <c r="B121" s="129" t="str">
        <f ca="1">IF(A121="","",Certificabile!AK129)</f>
        <v/>
      </c>
      <c r="C121" s="130" t="str">
        <f ca="1">IF(A121="","",Certificabile!AO129)</f>
        <v/>
      </c>
      <c r="D121" s="130" t="str">
        <f ca="1">IF(A121="","",Certificabile!AL129)</f>
        <v/>
      </c>
      <c r="E121" s="128" t="str">
        <f ca="1">IF(A121="","",IF(OR(Certificabile!BC129="",Certificabile!BC129=0),"S","N"))</f>
        <v/>
      </c>
      <c r="F121" s="128" t="str">
        <f ca="1">IF(A121="","",Certificabile!AG129)</f>
        <v/>
      </c>
      <c r="G121" s="128" t="str">
        <f ca="1">IF(A121="","",Certificabile!AF129)</f>
        <v/>
      </c>
      <c r="H121" s="128" t="str">
        <f ca="1">IF(A121="","",Certificabile!AH129)</f>
        <v/>
      </c>
      <c r="I121" s="128" t="str">
        <f ca="1">IF(A121="","",IF(Certificabile!AV129="","N","S"))</f>
        <v/>
      </c>
      <c r="J121" s="128" t="str">
        <f ca="1">IF(A121="","",IF(Certificabile!AR129="Bonifico bancario (o SCT)",2,IF(Certificabile!AR129="Mandato di pagamento",1,99)))</f>
        <v/>
      </c>
      <c r="K121" s="128" t="str">
        <f ca="1">IF(A121="","",IF(J121=99,Certificabile!AR129,""))</f>
        <v/>
      </c>
      <c r="L121" s="128" t="str">
        <f ca="1">IF(A121="","",IF(J121=1,Certificabile!AS129,""))</f>
        <v/>
      </c>
      <c r="M121" s="129" t="str">
        <f ca="1">IF(A121="","",IF(J121=1,Certificabile!AT129,""))</f>
        <v/>
      </c>
      <c r="N121" s="128" t="str">
        <f t="shared" ca="1" si="1"/>
        <v/>
      </c>
      <c r="O121" s="19" t="str">
        <f ca="1">IF(A121="","",Certificabile!BD129)</f>
        <v/>
      </c>
    </row>
    <row r="122" spans="1:15" x14ac:dyDescent="0.2">
      <c r="A122" s="128" t="str">
        <f ca="1">IF(Certificabile!AJ130="","",Certificabile!AJ130)</f>
        <v/>
      </c>
      <c r="B122" s="129" t="str">
        <f ca="1">IF(A122="","",Certificabile!AK130)</f>
        <v/>
      </c>
      <c r="C122" s="130" t="str">
        <f ca="1">IF(A122="","",Certificabile!AO130)</f>
        <v/>
      </c>
      <c r="D122" s="130" t="str">
        <f ca="1">IF(A122="","",Certificabile!AL130)</f>
        <v/>
      </c>
      <c r="E122" s="128" t="str">
        <f ca="1">IF(A122="","",IF(OR(Certificabile!BC130="",Certificabile!BC130=0),"S","N"))</f>
        <v/>
      </c>
      <c r="F122" s="128" t="str">
        <f ca="1">IF(A122="","",Certificabile!AG130)</f>
        <v/>
      </c>
      <c r="G122" s="128" t="str">
        <f ca="1">IF(A122="","",Certificabile!AF130)</f>
        <v/>
      </c>
      <c r="H122" s="128" t="str">
        <f ca="1">IF(A122="","",Certificabile!AH130)</f>
        <v/>
      </c>
      <c r="I122" s="128" t="str">
        <f ca="1">IF(A122="","",IF(Certificabile!AV130="","N","S"))</f>
        <v/>
      </c>
      <c r="J122" s="128" t="str">
        <f ca="1">IF(A122="","",IF(Certificabile!AR130="Bonifico bancario (o SCT)",2,IF(Certificabile!AR130="Mandato di pagamento",1,99)))</f>
        <v/>
      </c>
      <c r="K122" s="128" t="str">
        <f ca="1">IF(A122="","",IF(J122=99,Certificabile!AR130,""))</f>
        <v/>
      </c>
      <c r="L122" s="128" t="str">
        <f ca="1">IF(A122="","",IF(J122=1,Certificabile!AS130,""))</f>
        <v/>
      </c>
      <c r="M122" s="129" t="str">
        <f ca="1">IF(A122="","",IF(J122=1,Certificabile!AT130,""))</f>
        <v/>
      </c>
      <c r="N122" s="128" t="str">
        <f t="shared" ca="1" si="1"/>
        <v/>
      </c>
      <c r="O122" s="19" t="str">
        <f ca="1">IF(A122="","",Certificabile!BD130)</f>
        <v/>
      </c>
    </row>
    <row r="123" spans="1:15" x14ac:dyDescent="0.2">
      <c r="A123" s="128" t="str">
        <f ca="1">IF(Certificabile!AJ131="","",Certificabile!AJ131)</f>
        <v/>
      </c>
      <c r="B123" s="129" t="str">
        <f ca="1">IF(A123="","",Certificabile!AK131)</f>
        <v/>
      </c>
      <c r="C123" s="130" t="str">
        <f ca="1">IF(A123="","",Certificabile!AO131)</f>
        <v/>
      </c>
      <c r="D123" s="130" t="str">
        <f ca="1">IF(A123="","",Certificabile!AL131)</f>
        <v/>
      </c>
      <c r="E123" s="128" t="str">
        <f ca="1">IF(A123="","",IF(OR(Certificabile!BC131="",Certificabile!BC131=0),"S","N"))</f>
        <v/>
      </c>
      <c r="F123" s="128" t="str">
        <f ca="1">IF(A123="","",Certificabile!AG131)</f>
        <v/>
      </c>
      <c r="G123" s="128" t="str">
        <f ca="1">IF(A123="","",Certificabile!AF131)</f>
        <v/>
      </c>
      <c r="H123" s="128" t="str">
        <f ca="1">IF(A123="","",Certificabile!AH131)</f>
        <v/>
      </c>
      <c r="I123" s="128" t="str">
        <f ca="1">IF(A123="","",IF(Certificabile!AV131="","N","S"))</f>
        <v/>
      </c>
      <c r="J123" s="128" t="str">
        <f ca="1">IF(A123="","",IF(Certificabile!AR131="Bonifico bancario (o SCT)",2,IF(Certificabile!AR131="Mandato di pagamento",1,99)))</f>
        <v/>
      </c>
      <c r="K123" s="128" t="str">
        <f ca="1">IF(A123="","",IF(J123=99,Certificabile!AR131,""))</f>
        <v/>
      </c>
      <c r="L123" s="128" t="str">
        <f ca="1">IF(A123="","",IF(J123=1,Certificabile!AS131,""))</f>
        <v/>
      </c>
      <c r="M123" s="129" t="str">
        <f ca="1">IF(A123="","",IF(J123=1,Certificabile!AT131,""))</f>
        <v/>
      </c>
      <c r="N123" s="128" t="str">
        <f t="shared" ca="1" si="1"/>
        <v/>
      </c>
      <c r="O123" s="19" t="str">
        <f ca="1">IF(A123="","",Certificabile!BD131)</f>
        <v/>
      </c>
    </row>
    <row r="124" spans="1:15" x14ac:dyDescent="0.2">
      <c r="A124" s="128" t="str">
        <f ca="1">IF(Certificabile!AJ132="","",Certificabile!AJ132)</f>
        <v/>
      </c>
      <c r="B124" s="129" t="str">
        <f ca="1">IF(A124="","",Certificabile!AK132)</f>
        <v/>
      </c>
      <c r="C124" s="130" t="str">
        <f ca="1">IF(A124="","",Certificabile!AO132)</f>
        <v/>
      </c>
      <c r="D124" s="130" t="str">
        <f ca="1">IF(A124="","",Certificabile!AL132)</f>
        <v/>
      </c>
      <c r="E124" s="128" t="str">
        <f ca="1">IF(A124="","",IF(OR(Certificabile!BC132="",Certificabile!BC132=0),"S","N"))</f>
        <v/>
      </c>
      <c r="F124" s="128" t="str">
        <f ca="1">IF(A124="","",Certificabile!AG132)</f>
        <v/>
      </c>
      <c r="G124" s="128" t="str">
        <f ca="1">IF(A124="","",Certificabile!AF132)</f>
        <v/>
      </c>
      <c r="H124" s="128" t="str">
        <f ca="1">IF(A124="","",Certificabile!AH132)</f>
        <v/>
      </c>
      <c r="I124" s="128" t="str">
        <f ca="1">IF(A124="","",IF(Certificabile!AV132="","N","S"))</f>
        <v/>
      </c>
      <c r="J124" s="128" t="str">
        <f ca="1">IF(A124="","",IF(Certificabile!AR132="Bonifico bancario (o SCT)",2,IF(Certificabile!AR132="Mandato di pagamento",1,99)))</f>
        <v/>
      </c>
      <c r="K124" s="128" t="str">
        <f ca="1">IF(A124="","",IF(J124=99,Certificabile!AR132,""))</f>
        <v/>
      </c>
      <c r="L124" s="128" t="str">
        <f ca="1">IF(A124="","",IF(J124=1,Certificabile!AS132,""))</f>
        <v/>
      </c>
      <c r="M124" s="129" t="str">
        <f ca="1">IF(A124="","",IF(J124=1,Certificabile!AT132,""))</f>
        <v/>
      </c>
      <c r="N124" s="128" t="str">
        <f t="shared" ca="1" si="1"/>
        <v/>
      </c>
      <c r="O124" s="19" t="str">
        <f ca="1">IF(A124="","",Certificabile!BD132)</f>
        <v/>
      </c>
    </row>
    <row r="125" spans="1:15" x14ac:dyDescent="0.2">
      <c r="A125" s="128" t="str">
        <f ca="1">IF(Certificabile!AJ133="","",Certificabile!AJ133)</f>
        <v/>
      </c>
      <c r="B125" s="129" t="str">
        <f ca="1">IF(A125="","",Certificabile!AK133)</f>
        <v/>
      </c>
      <c r="C125" s="130" t="str">
        <f ca="1">IF(A125="","",Certificabile!AO133)</f>
        <v/>
      </c>
      <c r="D125" s="130" t="str">
        <f ca="1">IF(A125="","",Certificabile!AL133)</f>
        <v/>
      </c>
      <c r="E125" s="128" t="str">
        <f ca="1">IF(A125="","",IF(OR(Certificabile!BC133="",Certificabile!BC133=0),"S","N"))</f>
        <v/>
      </c>
      <c r="F125" s="128" t="str">
        <f ca="1">IF(A125="","",Certificabile!AG133)</f>
        <v/>
      </c>
      <c r="G125" s="128" t="str">
        <f ca="1">IF(A125="","",Certificabile!AF133)</f>
        <v/>
      </c>
      <c r="H125" s="128" t="str">
        <f ca="1">IF(A125="","",Certificabile!AH133)</f>
        <v/>
      </c>
      <c r="I125" s="128" t="str">
        <f ca="1">IF(A125="","",IF(Certificabile!AV133="","N","S"))</f>
        <v/>
      </c>
      <c r="J125" s="128" t="str">
        <f ca="1">IF(A125="","",IF(Certificabile!AR133="Bonifico bancario (o SCT)",2,IF(Certificabile!AR133="Mandato di pagamento",1,99)))</f>
        <v/>
      </c>
      <c r="K125" s="128" t="str">
        <f ca="1">IF(A125="","",IF(J125=99,Certificabile!AR133,""))</f>
        <v/>
      </c>
      <c r="L125" s="128" t="str">
        <f ca="1">IF(A125="","",IF(J125=1,Certificabile!AS133,""))</f>
        <v/>
      </c>
      <c r="M125" s="129" t="str">
        <f ca="1">IF(A125="","",IF(J125=1,Certificabile!AT133,""))</f>
        <v/>
      </c>
      <c r="N125" s="128" t="str">
        <f t="shared" ca="1" si="1"/>
        <v/>
      </c>
      <c r="O125" s="19" t="str">
        <f ca="1">IF(A125="","",Certificabile!BD133)</f>
        <v/>
      </c>
    </row>
    <row r="126" spans="1:15" x14ac:dyDescent="0.2">
      <c r="A126" s="128" t="str">
        <f ca="1">IF(Certificabile!AJ134="","",Certificabile!AJ134)</f>
        <v/>
      </c>
      <c r="B126" s="129" t="str">
        <f ca="1">IF(A126="","",Certificabile!AK134)</f>
        <v/>
      </c>
      <c r="C126" s="130" t="str">
        <f ca="1">IF(A126="","",Certificabile!AO134)</f>
        <v/>
      </c>
      <c r="D126" s="130" t="str">
        <f ca="1">IF(A126="","",Certificabile!AL134)</f>
        <v/>
      </c>
      <c r="E126" s="128" t="str">
        <f ca="1">IF(A126="","",IF(OR(Certificabile!BC134="",Certificabile!BC134=0),"S","N"))</f>
        <v/>
      </c>
      <c r="F126" s="128" t="str">
        <f ca="1">IF(A126="","",Certificabile!AG134)</f>
        <v/>
      </c>
      <c r="G126" s="128" t="str">
        <f ca="1">IF(A126="","",Certificabile!AF134)</f>
        <v/>
      </c>
      <c r="H126" s="128" t="str">
        <f ca="1">IF(A126="","",Certificabile!AH134)</f>
        <v/>
      </c>
      <c r="I126" s="128" t="str">
        <f ca="1">IF(A126="","",IF(Certificabile!AV134="","N","S"))</f>
        <v/>
      </c>
      <c r="J126" s="128" t="str">
        <f ca="1">IF(A126="","",IF(Certificabile!AR134="Bonifico bancario (o SCT)",2,IF(Certificabile!AR134="Mandato di pagamento",1,99)))</f>
        <v/>
      </c>
      <c r="K126" s="128" t="str">
        <f ca="1">IF(A126="","",IF(J126=99,Certificabile!AR134,""))</f>
        <v/>
      </c>
      <c r="L126" s="128" t="str">
        <f ca="1">IF(A126="","",IF(J126=1,Certificabile!AS134,""))</f>
        <v/>
      </c>
      <c r="M126" s="129" t="str">
        <f ca="1">IF(A126="","",IF(J126=1,Certificabile!AT134,""))</f>
        <v/>
      </c>
      <c r="N126" s="128" t="str">
        <f t="shared" ca="1" si="1"/>
        <v/>
      </c>
      <c r="O126" s="19" t="str">
        <f ca="1">IF(A126="","",Certificabile!BD134)</f>
        <v/>
      </c>
    </row>
    <row r="127" spans="1:15" x14ac:dyDescent="0.2">
      <c r="A127" s="128" t="str">
        <f ca="1">IF(Certificabile!AJ135="","",Certificabile!AJ135)</f>
        <v/>
      </c>
      <c r="B127" s="129" t="str">
        <f ca="1">IF(A127="","",Certificabile!AK135)</f>
        <v/>
      </c>
      <c r="C127" s="130" t="str">
        <f ca="1">IF(A127="","",Certificabile!AO135)</f>
        <v/>
      </c>
      <c r="D127" s="130" t="str">
        <f ca="1">IF(A127="","",Certificabile!AL135)</f>
        <v/>
      </c>
      <c r="E127" s="128" t="str">
        <f ca="1">IF(A127="","",IF(OR(Certificabile!BC135="",Certificabile!BC135=0),"S","N"))</f>
        <v/>
      </c>
      <c r="F127" s="128" t="str">
        <f ca="1">IF(A127="","",Certificabile!AG135)</f>
        <v/>
      </c>
      <c r="G127" s="128" t="str">
        <f ca="1">IF(A127="","",Certificabile!AF135)</f>
        <v/>
      </c>
      <c r="H127" s="128" t="str">
        <f ca="1">IF(A127="","",Certificabile!AH135)</f>
        <v/>
      </c>
      <c r="I127" s="128" t="str">
        <f ca="1">IF(A127="","",IF(Certificabile!AV135="","N","S"))</f>
        <v/>
      </c>
      <c r="J127" s="128" t="str">
        <f ca="1">IF(A127="","",IF(Certificabile!AR135="Bonifico bancario (o SCT)",2,IF(Certificabile!AR135="Mandato di pagamento",1,99)))</f>
        <v/>
      </c>
      <c r="K127" s="128" t="str">
        <f ca="1">IF(A127="","",IF(J127=99,Certificabile!AR135,""))</f>
        <v/>
      </c>
      <c r="L127" s="128" t="str">
        <f ca="1">IF(A127="","",IF(J127=1,Certificabile!AS135,""))</f>
        <v/>
      </c>
      <c r="M127" s="129" t="str">
        <f ca="1">IF(A127="","",IF(J127=1,Certificabile!AT135,""))</f>
        <v/>
      </c>
      <c r="N127" s="128" t="str">
        <f t="shared" ca="1" si="1"/>
        <v/>
      </c>
      <c r="O127" s="19" t="str">
        <f ca="1">IF(A127="","",Certificabile!BD135)</f>
        <v/>
      </c>
    </row>
    <row r="128" spans="1:15" x14ac:dyDescent="0.2">
      <c r="A128" s="128" t="str">
        <f ca="1">IF(Certificabile!AJ136="","",Certificabile!AJ136)</f>
        <v/>
      </c>
      <c r="B128" s="129" t="str">
        <f ca="1">IF(A128="","",Certificabile!AK136)</f>
        <v/>
      </c>
      <c r="C128" s="130" t="str">
        <f ca="1">IF(A128="","",Certificabile!AO136)</f>
        <v/>
      </c>
      <c r="D128" s="130" t="str">
        <f ca="1">IF(A128="","",Certificabile!AL136)</f>
        <v/>
      </c>
      <c r="E128" s="128" t="str">
        <f ca="1">IF(A128="","",IF(OR(Certificabile!BC136="",Certificabile!BC136=0),"S","N"))</f>
        <v/>
      </c>
      <c r="F128" s="128" t="str">
        <f ca="1">IF(A128="","",Certificabile!AG136)</f>
        <v/>
      </c>
      <c r="G128" s="128" t="str">
        <f ca="1">IF(A128="","",Certificabile!AF136)</f>
        <v/>
      </c>
      <c r="H128" s="128" t="str">
        <f ca="1">IF(A128="","",Certificabile!AH136)</f>
        <v/>
      </c>
      <c r="I128" s="128" t="str">
        <f ca="1">IF(A128="","",IF(Certificabile!AV136="","N","S"))</f>
        <v/>
      </c>
      <c r="J128" s="128" t="str">
        <f ca="1">IF(A128="","",IF(Certificabile!AR136="Bonifico bancario (o SCT)",2,IF(Certificabile!AR136="Mandato di pagamento",1,99)))</f>
        <v/>
      </c>
      <c r="K128" s="128" t="str">
        <f ca="1">IF(A128="","",IF(J128=99,Certificabile!AR136,""))</f>
        <v/>
      </c>
      <c r="L128" s="128" t="str">
        <f ca="1">IF(A128="","",IF(J128=1,Certificabile!AS136,""))</f>
        <v/>
      </c>
      <c r="M128" s="129" t="str">
        <f ca="1">IF(A128="","",IF(J128=1,Certificabile!AT136,""))</f>
        <v/>
      </c>
      <c r="N128" s="128" t="str">
        <f t="shared" ca="1" si="1"/>
        <v/>
      </c>
      <c r="O128" s="19" t="str">
        <f ca="1">IF(A128="","",Certificabile!BD136)</f>
        <v/>
      </c>
    </row>
    <row r="129" spans="1:15" x14ac:dyDescent="0.2">
      <c r="A129" s="128" t="str">
        <f ca="1">IF(Certificabile!AJ137="","",Certificabile!AJ137)</f>
        <v/>
      </c>
      <c r="B129" s="129" t="str">
        <f ca="1">IF(A129="","",Certificabile!AK137)</f>
        <v/>
      </c>
      <c r="C129" s="130" t="str">
        <f ca="1">IF(A129="","",Certificabile!AO137)</f>
        <v/>
      </c>
      <c r="D129" s="130" t="str">
        <f ca="1">IF(A129="","",Certificabile!AL137)</f>
        <v/>
      </c>
      <c r="E129" s="128" t="str">
        <f ca="1">IF(A129="","",IF(OR(Certificabile!BC137="",Certificabile!BC137=0),"S","N"))</f>
        <v/>
      </c>
      <c r="F129" s="128" t="str">
        <f ca="1">IF(A129="","",Certificabile!AG137)</f>
        <v/>
      </c>
      <c r="G129" s="128" t="str">
        <f ca="1">IF(A129="","",Certificabile!AF137)</f>
        <v/>
      </c>
      <c r="H129" s="128" t="str">
        <f ca="1">IF(A129="","",Certificabile!AH137)</f>
        <v/>
      </c>
      <c r="I129" s="128" t="str">
        <f ca="1">IF(A129="","",IF(Certificabile!AV137="","N","S"))</f>
        <v/>
      </c>
      <c r="J129" s="128" t="str">
        <f ca="1">IF(A129="","",IF(Certificabile!AR137="Bonifico bancario (o SCT)",2,IF(Certificabile!AR137="Mandato di pagamento",1,99)))</f>
        <v/>
      </c>
      <c r="K129" s="128" t="str">
        <f ca="1">IF(A129="","",IF(J129=99,Certificabile!AR137,""))</f>
        <v/>
      </c>
      <c r="L129" s="128" t="str">
        <f ca="1">IF(A129="","",IF(J129=1,Certificabile!AS137,""))</f>
        <v/>
      </c>
      <c r="M129" s="129" t="str">
        <f ca="1">IF(A129="","",IF(J129=1,Certificabile!AT137,""))</f>
        <v/>
      </c>
      <c r="N129" s="128" t="str">
        <f t="shared" ca="1" si="1"/>
        <v/>
      </c>
      <c r="O129" s="19" t="str">
        <f ca="1">IF(A129="","",Certificabile!BD137)</f>
        <v/>
      </c>
    </row>
    <row r="130" spans="1:15" x14ac:dyDescent="0.2">
      <c r="A130" s="128" t="str">
        <f ca="1">IF(Certificabile!AJ138="","",Certificabile!AJ138)</f>
        <v/>
      </c>
      <c r="B130" s="129" t="str">
        <f ca="1">IF(A130="","",Certificabile!AK138)</f>
        <v/>
      </c>
      <c r="C130" s="130" t="str">
        <f ca="1">IF(A130="","",Certificabile!AO138)</f>
        <v/>
      </c>
      <c r="D130" s="130" t="str">
        <f ca="1">IF(A130="","",Certificabile!AL138)</f>
        <v/>
      </c>
      <c r="E130" s="128" t="str">
        <f ca="1">IF(A130="","",IF(OR(Certificabile!BC138="",Certificabile!BC138=0),"S","N"))</f>
        <v/>
      </c>
      <c r="F130" s="128" t="str">
        <f ca="1">IF(A130="","",Certificabile!AG138)</f>
        <v/>
      </c>
      <c r="G130" s="128" t="str">
        <f ca="1">IF(A130="","",Certificabile!AF138)</f>
        <v/>
      </c>
      <c r="H130" s="128" t="str">
        <f ca="1">IF(A130="","",Certificabile!AH138)</f>
        <v/>
      </c>
      <c r="I130" s="128" t="str">
        <f ca="1">IF(A130="","",IF(Certificabile!AV138="","N","S"))</f>
        <v/>
      </c>
      <c r="J130" s="128" t="str">
        <f ca="1">IF(A130="","",IF(Certificabile!AR138="Bonifico bancario (o SCT)",2,IF(Certificabile!AR138="Mandato di pagamento",1,99)))</f>
        <v/>
      </c>
      <c r="K130" s="128" t="str">
        <f ca="1">IF(A130="","",IF(J130=99,Certificabile!AR138,""))</f>
        <v/>
      </c>
      <c r="L130" s="128" t="str">
        <f ca="1">IF(A130="","",IF(J130=1,Certificabile!AS138,""))</f>
        <v/>
      </c>
      <c r="M130" s="129" t="str">
        <f ca="1">IF(A130="","",IF(J130=1,Certificabile!AT138,""))</f>
        <v/>
      </c>
      <c r="N130" s="128" t="str">
        <f t="shared" ca="1" si="1"/>
        <v/>
      </c>
      <c r="O130" s="19" t="str">
        <f ca="1">IF(A130="","",Certificabile!BD138)</f>
        <v/>
      </c>
    </row>
    <row r="131" spans="1:15" x14ac:dyDescent="0.2">
      <c r="A131" s="128" t="str">
        <f ca="1">IF(Certificabile!AJ139="","",Certificabile!AJ139)</f>
        <v/>
      </c>
      <c r="B131" s="129" t="str">
        <f ca="1">IF(A131="","",Certificabile!AK139)</f>
        <v/>
      </c>
      <c r="C131" s="130" t="str">
        <f ca="1">IF(A131="","",Certificabile!AO139)</f>
        <v/>
      </c>
      <c r="D131" s="130" t="str">
        <f ca="1">IF(A131="","",Certificabile!AL139)</f>
        <v/>
      </c>
      <c r="E131" s="128" t="str">
        <f ca="1">IF(A131="","",IF(OR(Certificabile!BC139="",Certificabile!BC139=0),"S","N"))</f>
        <v/>
      </c>
      <c r="F131" s="128" t="str">
        <f ca="1">IF(A131="","",Certificabile!AG139)</f>
        <v/>
      </c>
      <c r="G131" s="128" t="str">
        <f ca="1">IF(A131="","",Certificabile!AF139)</f>
        <v/>
      </c>
      <c r="H131" s="128" t="str">
        <f ca="1">IF(A131="","",Certificabile!AH139)</f>
        <v/>
      </c>
      <c r="I131" s="128" t="str">
        <f ca="1">IF(A131="","",IF(Certificabile!AV139="","N","S"))</f>
        <v/>
      </c>
      <c r="J131" s="128" t="str">
        <f ca="1">IF(A131="","",IF(Certificabile!AR139="Bonifico bancario (o SCT)",2,IF(Certificabile!AR139="Mandato di pagamento",1,99)))</f>
        <v/>
      </c>
      <c r="K131" s="128" t="str">
        <f ca="1">IF(A131="","",IF(J131=99,Certificabile!AR139,""))</f>
        <v/>
      </c>
      <c r="L131" s="128" t="str">
        <f ca="1">IF(A131="","",IF(J131=1,Certificabile!AS139,""))</f>
        <v/>
      </c>
      <c r="M131" s="129" t="str">
        <f ca="1">IF(A131="","",IF(J131=1,Certificabile!AT139,""))</f>
        <v/>
      </c>
      <c r="N131" s="128" t="str">
        <f t="shared" ref="N131:N194" ca="1" si="2">IF(A131="","","EOL")</f>
        <v/>
      </c>
      <c r="O131" s="19" t="str">
        <f ca="1">IF(A131="","",Certificabile!BD139)</f>
        <v/>
      </c>
    </row>
    <row r="132" spans="1:15" x14ac:dyDescent="0.2">
      <c r="A132" s="128" t="str">
        <f ca="1">IF(Certificabile!AJ140="","",Certificabile!AJ140)</f>
        <v/>
      </c>
      <c r="B132" s="129" t="str">
        <f ca="1">IF(A132="","",Certificabile!AK140)</f>
        <v/>
      </c>
      <c r="C132" s="130" t="str">
        <f ca="1">IF(A132="","",Certificabile!AO140)</f>
        <v/>
      </c>
      <c r="D132" s="130" t="str">
        <f ca="1">IF(A132="","",Certificabile!AL140)</f>
        <v/>
      </c>
      <c r="E132" s="128" t="str">
        <f ca="1">IF(A132="","",IF(OR(Certificabile!BC140="",Certificabile!BC140=0),"S","N"))</f>
        <v/>
      </c>
      <c r="F132" s="128" t="str">
        <f ca="1">IF(A132="","",Certificabile!AG140)</f>
        <v/>
      </c>
      <c r="G132" s="128" t="str">
        <f ca="1">IF(A132="","",Certificabile!AF140)</f>
        <v/>
      </c>
      <c r="H132" s="128" t="str">
        <f ca="1">IF(A132="","",Certificabile!AH140)</f>
        <v/>
      </c>
      <c r="I132" s="128" t="str">
        <f ca="1">IF(A132="","",IF(Certificabile!AV140="","N","S"))</f>
        <v/>
      </c>
      <c r="J132" s="128" t="str">
        <f ca="1">IF(A132="","",IF(Certificabile!AR140="Bonifico bancario (o SCT)",2,IF(Certificabile!AR140="Mandato di pagamento",1,99)))</f>
        <v/>
      </c>
      <c r="K132" s="128" t="str">
        <f ca="1">IF(A132="","",IF(J132=99,Certificabile!AR140,""))</f>
        <v/>
      </c>
      <c r="L132" s="128" t="str">
        <f ca="1">IF(A132="","",IF(J132=1,Certificabile!AS140,""))</f>
        <v/>
      </c>
      <c r="M132" s="129" t="str">
        <f ca="1">IF(A132="","",IF(J132=1,Certificabile!AT140,""))</f>
        <v/>
      </c>
      <c r="N132" s="128" t="str">
        <f t="shared" ca="1" si="2"/>
        <v/>
      </c>
      <c r="O132" s="19" t="str">
        <f ca="1">IF(A132="","",Certificabile!BD140)</f>
        <v/>
      </c>
    </row>
    <row r="133" spans="1:15" x14ac:dyDescent="0.2">
      <c r="A133" s="128" t="str">
        <f ca="1">IF(Certificabile!AJ141="","",Certificabile!AJ141)</f>
        <v/>
      </c>
      <c r="B133" s="129" t="str">
        <f ca="1">IF(A133="","",Certificabile!AK141)</f>
        <v/>
      </c>
      <c r="C133" s="130" t="str">
        <f ca="1">IF(A133="","",Certificabile!AO141)</f>
        <v/>
      </c>
      <c r="D133" s="130" t="str">
        <f ca="1">IF(A133="","",Certificabile!AL141)</f>
        <v/>
      </c>
      <c r="E133" s="128" t="str">
        <f ca="1">IF(A133="","",IF(OR(Certificabile!BC141="",Certificabile!BC141=0),"S","N"))</f>
        <v/>
      </c>
      <c r="F133" s="128" t="str">
        <f ca="1">IF(A133="","",Certificabile!AG141)</f>
        <v/>
      </c>
      <c r="G133" s="128" t="str">
        <f ca="1">IF(A133="","",Certificabile!AF141)</f>
        <v/>
      </c>
      <c r="H133" s="128" t="str">
        <f ca="1">IF(A133="","",Certificabile!AH141)</f>
        <v/>
      </c>
      <c r="I133" s="128" t="str">
        <f ca="1">IF(A133="","",IF(Certificabile!AV141="","N","S"))</f>
        <v/>
      </c>
      <c r="J133" s="128" t="str">
        <f ca="1">IF(A133="","",IF(Certificabile!AR141="Bonifico bancario (o SCT)",2,IF(Certificabile!AR141="Mandato di pagamento",1,99)))</f>
        <v/>
      </c>
      <c r="K133" s="128" t="str">
        <f ca="1">IF(A133="","",IF(J133=99,Certificabile!AR141,""))</f>
        <v/>
      </c>
      <c r="L133" s="128" t="str">
        <f ca="1">IF(A133="","",IF(J133=1,Certificabile!AS141,""))</f>
        <v/>
      </c>
      <c r="M133" s="129" t="str">
        <f ca="1">IF(A133="","",IF(J133=1,Certificabile!AT141,""))</f>
        <v/>
      </c>
      <c r="N133" s="128" t="str">
        <f t="shared" ca="1" si="2"/>
        <v/>
      </c>
      <c r="O133" s="19" t="str">
        <f ca="1">IF(A133="","",Certificabile!BD141)</f>
        <v/>
      </c>
    </row>
    <row r="134" spans="1:15" x14ac:dyDescent="0.2">
      <c r="A134" s="128" t="str">
        <f ca="1">IF(Certificabile!AJ142="","",Certificabile!AJ142)</f>
        <v/>
      </c>
      <c r="B134" s="129" t="str">
        <f ca="1">IF(A134="","",Certificabile!AK142)</f>
        <v/>
      </c>
      <c r="C134" s="130" t="str">
        <f ca="1">IF(A134="","",Certificabile!AO142)</f>
        <v/>
      </c>
      <c r="D134" s="130" t="str">
        <f ca="1">IF(A134="","",Certificabile!AL142)</f>
        <v/>
      </c>
      <c r="E134" s="128" t="str">
        <f ca="1">IF(A134="","",IF(OR(Certificabile!BC142="",Certificabile!BC142=0),"S","N"))</f>
        <v/>
      </c>
      <c r="F134" s="128" t="str">
        <f ca="1">IF(A134="","",Certificabile!AG142)</f>
        <v/>
      </c>
      <c r="G134" s="128" t="str">
        <f ca="1">IF(A134="","",Certificabile!AF142)</f>
        <v/>
      </c>
      <c r="H134" s="128" t="str">
        <f ca="1">IF(A134="","",Certificabile!AH142)</f>
        <v/>
      </c>
      <c r="I134" s="128" t="str">
        <f ca="1">IF(A134="","",IF(Certificabile!AV142="","N","S"))</f>
        <v/>
      </c>
      <c r="J134" s="128" t="str">
        <f ca="1">IF(A134="","",IF(Certificabile!AR142="Bonifico bancario (o SCT)",2,IF(Certificabile!AR142="Mandato di pagamento",1,99)))</f>
        <v/>
      </c>
      <c r="K134" s="128" t="str">
        <f ca="1">IF(A134="","",IF(J134=99,Certificabile!AR142,""))</f>
        <v/>
      </c>
      <c r="L134" s="128" t="str">
        <f ca="1">IF(A134="","",IF(J134=1,Certificabile!AS142,""))</f>
        <v/>
      </c>
      <c r="M134" s="129" t="str">
        <f ca="1">IF(A134="","",IF(J134=1,Certificabile!AT142,""))</f>
        <v/>
      </c>
      <c r="N134" s="128" t="str">
        <f t="shared" ca="1" si="2"/>
        <v/>
      </c>
      <c r="O134" s="19" t="str">
        <f ca="1">IF(A134="","",Certificabile!BD142)</f>
        <v/>
      </c>
    </row>
    <row r="135" spans="1:15" x14ac:dyDescent="0.2">
      <c r="A135" s="128" t="str">
        <f ca="1">IF(Certificabile!AJ143="","",Certificabile!AJ143)</f>
        <v/>
      </c>
      <c r="B135" s="129" t="str">
        <f ca="1">IF(A135="","",Certificabile!AK143)</f>
        <v/>
      </c>
      <c r="C135" s="130" t="str">
        <f ca="1">IF(A135="","",Certificabile!AO143)</f>
        <v/>
      </c>
      <c r="D135" s="130" t="str">
        <f ca="1">IF(A135="","",Certificabile!AL143)</f>
        <v/>
      </c>
      <c r="E135" s="128" t="str">
        <f ca="1">IF(A135="","",IF(OR(Certificabile!BC143="",Certificabile!BC143=0),"S","N"))</f>
        <v/>
      </c>
      <c r="F135" s="128" t="str">
        <f ca="1">IF(A135="","",Certificabile!AG143)</f>
        <v/>
      </c>
      <c r="G135" s="128" t="str">
        <f ca="1">IF(A135="","",Certificabile!AF143)</f>
        <v/>
      </c>
      <c r="H135" s="128" t="str">
        <f ca="1">IF(A135="","",Certificabile!AH143)</f>
        <v/>
      </c>
      <c r="I135" s="128" t="str">
        <f ca="1">IF(A135="","",IF(Certificabile!AV143="","N","S"))</f>
        <v/>
      </c>
      <c r="J135" s="128" t="str">
        <f ca="1">IF(A135="","",IF(Certificabile!AR143="Bonifico bancario (o SCT)",2,IF(Certificabile!AR143="Mandato di pagamento",1,99)))</f>
        <v/>
      </c>
      <c r="K135" s="128" t="str">
        <f ca="1">IF(A135="","",IF(J135=99,Certificabile!AR143,""))</f>
        <v/>
      </c>
      <c r="L135" s="128" t="str">
        <f ca="1">IF(A135="","",IF(J135=1,Certificabile!AS143,""))</f>
        <v/>
      </c>
      <c r="M135" s="129" t="str">
        <f ca="1">IF(A135="","",IF(J135=1,Certificabile!AT143,""))</f>
        <v/>
      </c>
      <c r="N135" s="128" t="str">
        <f t="shared" ca="1" si="2"/>
        <v/>
      </c>
      <c r="O135" s="19" t="str">
        <f ca="1">IF(A135="","",Certificabile!BD143)</f>
        <v/>
      </c>
    </row>
    <row r="136" spans="1:15" x14ac:dyDescent="0.2">
      <c r="A136" s="128" t="str">
        <f ca="1">IF(Certificabile!AJ144="","",Certificabile!AJ144)</f>
        <v/>
      </c>
      <c r="B136" s="129" t="str">
        <f ca="1">IF(A136="","",Certificabile!AK144)</f>
        <v/>
      </c>
      <c r="C136" s="130" t="str">
        <f ca="1">IF(A136="","",Certificabile!AO144)</f>
        <v/>
      </c>
      <c r="D136" s="130" t="str">
        <f ca="1">IF(A136="","",Certificabile!AL144)</f>
        <v/>
      </c>
      <c r="E136" s="128" t="str">
        <f ca="1">IF(A136="","",IF(OR(Certificabile!BC144="",Certificabile!BC144=0),"S","N"))</f>
        <v/>
      </c>
      <c r="F136" s="128" t="str">
        <f ca="1">IF(A136="","",Certificabile!AG144)</f>
        <v/>
      </c>
      <c r="G136" s="128" t="str">
        <f ca="1">IF(A136="","",Certificabile!AF144)</f>
        <v/>
      </c>
      <c r="H136" s="128" t="str">
        <f ca="1">IF(A136="","",Certificabile!AH144)</f>
        <v/>
      </c>
      <c r="I136" s="128" t="str">
        <f ca="1">IF(A136="","",IF(Certificabile!AV144="","N","S"))</f>
        <v/>
      </c>
      <c r="J136" s="128" t="str">
        <f ca="1">IF(A136="","",IF(Certificabile!AR144="Bonifico bancario (o SCT)",2,IF(Certificabile!AR144="Mandato di pagamento",1,99)))</f>
        <v/>
      </c>
      <c r="K136" s="128" t="str">
        <f ca="1">IF(A136="","",IF(J136=99,Certificabile!AR144,""))</f>
        <v/>
      </c>
      <c r="L136" s="128" t="str">
        <f ca="1">IF(A136="","",IF(J136=1,Certificabile!AS144,""))</f>
        <v/>
      </c>
      <c r="M136" s="129" t="str">
        <f ca="1">IF(A136="","",IF(J136=1,Certificabile!AT144,""))</f>
        <v/>
      </c>
      <c r="N136" s="128" t="str">
        <f t="shared" ca="1" si="2"/>
        <v/>
      </c>
      <c r="O136" s="19" t="str">
        <f ca="1">IF(A136="","",Certificabile!BD144)</f>
        <v/>
      </c>
    </row>
    <row r="137" spans="1:15" x14ac:dyDescent="0.2">
      <c r="A137" s="128" t="str">
        <f ca="1">IF(Certificabile!AJ145="","",Certificabile!AJ145)</f>
        <v/>
      </c>
      <c r="B137" s="129" t="str">
        <f ca="1">IF(A137="","",Certificabile!AK145)</f>
        <v/>
      </c>
      <c r="C137" s="130" t="str">
        <f ca="1">IF(A137="","",Certificabile!AO145)</f>
        <v/>
      </c>
      <c r="D137" s="130" t="str">
        <f ca="1">IF(A137="","",Certificabile!AL145)</f>
        <v/>
      </c>
      <c r="E137" s="128" t="str">
        <f ca="1">IF(A137="","",IF(OR(Certificabile!BC145="",Certificabile!BC145=0),"S","N"))</f>
        <v/>
      </c>
      <c r="F137" s="128" t="str">
        <f ca="1">IF(A137="","",Certificabile!AG145)</f>
        <v/>
      </c>
      <c r="G137" s="128" t="str">
        <f ca="1">IF(A137="","",Certificabile!AF145)</f>
        <v/>
      </c>
      <c r="H137" s="128" t="str">
        <f ca="1">IF(A137="","",Certificabile!AH145)</f>
        <v/>
      </c>
      <c r="I137" s="128" t="str">
        <f ca="1">IF(A137="","",IF(Certificabile!AV145="","N","S"))</f>
        <v/>
      </c>
      <c r="J137" s="128" t="str">
        <f ca="1">IF(A137="","",IF(Certificabile!AR145="Bonifico bancario (o SCT)",2,IF(Certificabile!AR145="Mandato di pagamento",1,99)))</f>
        <v/>
      </c>
      <c r="K137" s="128" t="str">
        <f ca="1">IF(A137="","",IF(J137=99,Certificabile!AR145,""))</f>
        <v/>
      </c>
      <c r="L137" s="128" t="str">
        <f ca="1">IF(A137="","",IF(J137=1,Certificabile!AS145,""))</f>
        <v/>
      </c>
      <c r="M137" s="129" t="str">
        <f ca="1">IF(A137="","",IF(J137=1,Certificabile!AT145,""))</f>
        <v/>
      </c>
      <c r="N137" s="128" t="str">
        <f t="shared" ca="1" si="2"/>
        <v/>
      </c>
      <c r="O137" s="19" t="str">
        <f ca="1">IF(A137="","",Certificabile!BD145)</f>
        <v/>
      </c>
    </row>
    <row r="138" spans="1:15" x14ac:dyDescent="0.2">
      <c r="A138" s="128" t="str">
        <f ca="1">IF(Certificabile!AJ146="","",Certificabile!AJ146)</f>
        <v/>
      </c>
      <c r="B138" s="129" t="str">
        <f ca="1">IF(A138="","",Certificabile!AK146)</f>
        <v/>
      </c>
      <c r="C138" s="130" t="str">
        <f ca="1">IF(A138="","",Certificabile!AO146)</f>
        <v/>
      </c>
      <c r="D138" s="130" t="str">
        <f ca="1">IF(A138="","",Certificabile!AL146)</f>
        <v/>
      </c>
      <c r="E138" s="128" t="str">
        <f ca="1">IF(A138="","",IF(OR(Certificabile!BC146="",Certificabile!BC146=0),"S","N"))</f>
        <v/>
      </c>
      <c r="F138" s="128" t="str">
        <f ca="1">IF(A138="","",Certificabile!AG146)</f>
        <v/>
      </c>
      <c r="G138" s="128" t="str">
        <f ca="1">IF(A138="","",Certificabile!AF146)</f>
        <v/>
      </c>
      <c r="H138" s="128" t="str">
        <f ca="1">IF(A138="","",Certificabile!AH146)</f>
        <v/>
      </c>
      <c r="I138" s="128" t="str">
        <f ca="1">IF(A138="","",IF(Certificabile!AV146="","N","S"))</f>
        <v/>
      </c>
      <c r="J138" s="128" t="str">
        <f ca="1">IF(A138="","",IF(Certificabile!AR146="Bonifico bancario (o SCT)",2,IF(Certificabile!AR146="Mandato di pagamento",1,99)))</f>
        <v/>
      </c>
      <c r="K138" s="128" t="str">
        <f ca="1">IF(A138="","",IF(J138=99,Certificabile!AR146,""))</f>
        <v/>
      </c>
      <c r="L138" s="128" t="str">
        <f ca="1">IF(A138="","",IF(J138=1,Certificabile!AS146,""))</f>
        <v/>
      </c>
      <c r="M138" s="129" t="str">
        <f ca="1">IF(A138="","",IF(J138=1,Certificabile!AT146,""))</f>
        <v/>
      </c>
      <c r="N138" s="128" t="str">
        <f t="shared" ca="1" si="2"/>
        <v/>
      </c>
      <c r="O138" s="19" t="str">
        <f ca="1">IF(A138="","",Certificabile!BD146)</f>
        <v/>
      </c>
    </row>
    <row r="139" spans="1:15" x14ac:dyDescent="0.2">
      <c r="A139" s="128" t="str">
        <f ca="1">IF(Certificabile!AJ147="","",Certificabile!AJ147)</f>
        <v/>
      </c>
      <c r="B139" s="129" t="str">
        <f ca="1">IF(A139="","",Certificabile!AK147)</f>
        <v/>
      </c>
      <c r="C139" s="130" t="str">
        <f ca="1">IF(A139="","",Certificabile!AO147)</f>
        <v/>
      </c>
      <c r="D139" s="130" t="str">
        <f ca="1">IF(A139="","",Certificabile!AL147)</f>
        <v/>
      </c>
      <c r="E139" s="128" t="str">
        <f ca="1">IF(A139="","",IF(OR(Certificabile!BC147="",Certificabile!BC147=0),"S","N"))</f>
        <v/>
      </c>
      <c r="F139" s="128" t="str">
        <f ca="1">IF(A139="","",Certificabile!AG147)</f>
        <v/>
      </c>
      <c r="G139" s="128" t="str">
        <f ca="1">IF(A139="","",Certificabile!AF147)</f>
        <v/>
      </c>
      <c r="H139" s="128" t="str">
        <f ca="1">IF(A139="","",Certificabile!AH147)</f>
        <v/>
      </c>
      <c r="I139" s="128" t="str">
        <f ca="1">IF(A139="","",IF(Certificabile!AV147="","N","S"))</f>
        <v/>
      </c>
      <c r="J139" s="128" t="str">
        <f ca="1">IF(A139="","",IF(Certificabile!AR147="Bonifico bancario (o SCT)",2,IF(Certificabile!AR147="Mandato di pagamento",1,99)))</f>
        <v/>
      </c>
      <c r="K139" s="128" t="str">
        <f ca="1">IF(A139="","",IF(J139=99,Certificabile!AR147,""))</f>
        <v/>
      </c>
      <c r="L139" s="128" t="str">
        <f ca="1">IF(A139="","",IF(J139=1,Certificabile!AS147,""))</f>
        <v/>
      </c>
      <c r="M139" s="129" t="str">
        <f ca="1">IF(A139="","",IF(J139=1,Certificabile!AT147,""))</f>
        <v/>
      </c>
      <c r="N139" s="128" t="str">
        <f t="shared" ca="1" si="2"/>
        <v/>
      </c>
      <c r="O139" s="19" t="str">
        <f ca="1">IF(A139="","",Certificabile!BD147)</f>
        <v/>
      </c>
    </row>
    <row r="140" spans="1:15" x14ac:dyDescent="0.2">
      <c r="A140" s="128" t="str">
        <f ca="1">IF(Certificabile!AJ148="","",Certificabile!AJ148)</f>
        <v/>
      </c>
      <c r="B140" s="129" t="str">
        <f ca="1">IF(A140="","",Certificabile!AK148)</f>
        <v/>
      </c>
      <c r="C140" s="130" t="str">
        <f ca="1">IF(A140="","",Certificabile!AO148)</f>
        <v/>
      </c>
      <c r="D140" s="130" t="str">
        <f ca="1">IF(A140="","",Certificabile!AL148)</f>
        <v/>
      </c>
      <c r="E140" s="128" t="str">
        <f ca="1">IF(A140="","",IF(OR(Certificabile!BC148="",Certificabile!BC148=0),"S","N"))</f>
        <v/>
      </c>
      <c r="F140" s="128" t="str">
        <f ca="1">IF(A140="","",Certificabile!AG148)</f>
        <v/>
      </c>
      <c r="G140" s="128" t="str">
        <f ca="1">IF(A140="","",Certificabile!AF148)</f>
        <v/>
      </c>
      <c r="H140" s="128" t="str">
        <f ca="1">IF(A140="","",Certificabile!AH148)</f>
        <v/>
      </c>
      <c r="I140" s="128" t="str">
        <f ca="1">IF(A140="","",IF(Certificabile!AV148="","N","S"))</f>
        <v/>
      </c>
      <c r="J140" s="128" t="str">
        <f ca="1">IF(A140="","",IF(Certificabile!AR148="Bonifico bancario (o SCT)",2,IF(Certificabile!AR148="Mandato di pagamento",1,99)))</f>
        <v/>
      </c>
      <c r="K140" s="128" t="str">
        <f ca="1">IF(A140="","",IF(J140=99,Certificabile!AR148,""))</f>
        <v/>
      </c>
      <c r="L140" s="128" t="str">
        <f ca="1">IF(A140="","",IF(J140=1,Certificabile!AS148,""))</f>
        <v/>
      </c>
      <c r="M140" s="129" t="str">
        <f ca="1">IF(A140="","",IF(J140=1,Certificabile!AT148,""))</f>
        <v/>
      </c>
      <c r="N140" s="128" t="str">
        <f t="shared" ca="1" si="2"/>
        <v/>
      </c>
      <c r="O140" s="19" t="str">
        <f ca="1">IF(A140="","",Certificabile!BD148)</f>
        <v/>
      </c>
    </row>
    <row r="141" spans="1:15" x14ac:dyDescent="0.2">
      <c r="A141" s="128" t="str">
        <f ca="1">IF(Certificabile!AJ149="","",Certificabile!AJ149)</f>
        <v/>
      </c>
      <c r="B141" s="129" t="str">
        <f ca="1">IF(A141="","",Certificabile!AK149)</f>
        <v/>
      </c>
      <c r="C141" s="130" t="str">
        <f ca="1">IF(A141="","",Certificabile!AO149)</f>
        <v/>
      </c>
      <c r="D141" s="130" t="str">
        <f ca="1">IF(A141="","",Certificabile!AL149)</f>
        <v/>
      </c>
      <c r="E141" s="128" t="str">
        <f ca="1">IF(A141="","",IF(OR(Certificabile!BC149="",Certificabile!BC149=0),"S","N"))</f>
        <v/>
      </c>
      <c r="F141" s="128" t="str">
        <f ca="1">IF(A141="","",Certificabile!AG149)</f>
        <v/>
      </c>
      <c r="G141" s="128" t="str">
        <f ca="1">IF(A141="","",Certificabile!AF149)</f>
        <v/>
      </c>
      <c r="H141" s="128" t="str">
        <f ca="1">IF(A141="","",Certificabile!AH149)</f>
        <v/>
      </c>
      <c r="I141" s="128" t="str">
        <f ca="1">IF(A141="","",IF(Certificabile!AV149="","N","S"))</f>
        <v/>
      </c>
      <c r="J141" s="128" t="str">
        <f ca="1">IF(A141="","",IF(Certificabile!AR149="Bonifico bancario (o SCT)",2,IF(Certificabile!AR149="Mandato di pagamento",1,99)))</f>
        <v/>
      </c>
      <c r="K141" s="128" t="str">
        <f ca="1">IF(A141="","",IF(J141=99,Certificabile!AR149,""))</f>
        <v/>
      </c>
      <c r="L141" s="128" t="str">
        <f ca="1">IF(A141="","",IF(J141=1,Certificabile!AS149,""))</f>
        <v/>
      </c>
      <c r="M141" s="129" t="str">
        <f ca="1">IF(A141="","",IF(J141=1,Certificabile!AT149,""))</f>
        <v/>
      </c>
      <c r="N141" s="128" t="str">
        <f t="shared" ca="1" si="2"/>
        <v/>
      </c>
      <c r="O141" s="19" t="str">
        <f ca="1">IF(A141="","",Certificabile!BD149)</f>
        <v/>
      </c>
    </row>
    <row r="142" spans="1:15" x14ac:dyDescent="0.2">
      <c r="A142" s="128" t="str">
        <f ca="1">IF(Certificabile!AJ150="","",Certificabile!AJ150)</f>
        <v/>
      </c>
      <c r="B142" s="129" t="str">
        <f ca="1">IF(A142="","",Certificabile!AK150)</f>
        <v/>
      </c>
      <c r="C142" s="130" t="str">
        <f ca="1">IF(A142="","",Certificabile!AO150)</f>
        <v/>
      </c>
      <c r="D142" s="130" t="str">
        <f ca="1">IF(A142="","",Certificabile!AL150)</f>
        <v/>
      </c>
      <c r="E142" s="128" t="str">
        <f ca="1">IF(A142="","",IF(OR(Certificabile!BC150="",Certificabile!BC150=0),"S","N"))</f>
        <v/>
      </c>
      <c r="F142" s="128" t="str">
        <f ca="1">IF(A142="","",Certificabile!AG150)</f>
        <v/>
      </c>
      <c r="G142" s="128" t="str">
        <f ca="1">IF(A142="","",Certificabile!AF150)</f>
        <v/>
      </c>
      <c r="H142" s="128" t="str">
        <f ca="1">IF(A142="","",Certificabile!AH150)</f>
        <v/>
      </c>
      <c r="I142" s="128" t="str">
        <f ca="1">IF(A142="","",IF(Certificabile!AV150="","N","S"))</f>
        <v/>
      </c>
      <c r="J142" s="128" t="str">
        <f ca="1">IF(A142="","",IF(Certificabile!AR150="Bonifico bancario (o SCT)",2,IF(Certificabile!AR150="Mandato di pagamento",1,99)))</f>
        <v/>
      </c>
      <c r="K142" s="128" t="str">
        <f ca="1">IF(A142="","",IF(J142=99,Certificabile!AR150,""))</f>
        <v/>
      </c>
      <c r="L142" s="128" t="str">
        <f ca="1">IF(A142="","",IF(J142=1,Certificabile!AS150,""))</f>
        <v/>
      </c>
      <c r="M142" s="129" t="str">
        <f ca="1">IF(A142="","",IF(J142=1,Certificabile!AT150,""))</f>
        <v/>
      </c>
      <c r="N142" s="128" t="str">
        <f t="shared" ca="1" si="2"/>
        <v/>
      </c>
      <c r="O142" s="19" t="str">
        <f ca="1">IF(A142="","",Certificabile!BD150)</f>
        <v/>
      </c>
    </row>
    <row r="143" spans="1:15" x14ac:dyDescent="0.2">
      <c r="A143" s="128" t="str">
        <f ca="1">IF(Certificabile!AJ151="","",Certificabile!AJ151)</f>
        <v/>
      </c>
      <c r="B143" s="129" t="str">
        <f ca="1">IF(A143="","",Certificabile!AK151)</f>
        <v/>
      </c>
      <c r="C143" s="130" t="str">
        <f ca="1">IF(A143="","",Certificabile!AO151)</f>
        <v/>
      </c>
      <c r="D143" s="130" t="str">
        <f ca="1">IF(A143="","",Certificabile!AL151)</f>
        <v/>
      </c>
      <c r="E143" s="128" t="str">
        <f ca="1">IF(A143="","",IF(OR(Certificabile!BC151="",Certificabile!BC151=0),"S","N"))</f>
        <v/>
      </c>
      <c r="F143" s="128" t="str">
        <f ca="1">IF(A143="","",Certificabile!AG151)</f>
        <v/>
      </c>
      <c r="G143" s="128" t="str">
        <f ca="1">IF(A143="","",Certificabile!AF151)</f>
        <v/>
      </c>
      <c r="H143" s="128" t="str">
        <f ca="1">IF(A143="","",Certificabile!AH151)</f>
        <v/>
      </c>
      <c r="I143" s="128" t="str">
        <f ca="1">IF(A143="","",IF(Certificabile!AV151="","N","S"))</f>
        <v/>
      </c>
      <c r="J143" s="128" t="str">
        <f ca="1">IF(A143="","",IF(Certificabile!AR151="Bonifico bancario (o SCT)",2,IF(Certificabile!AR151="Mandato di pagamento",1,99)))</f>
        <v/>
      </c>
      <c r="K143" s="128" t="str">
        <f ca="1">IF(A143="","",IF(J143=99,Certificabile!AR151,""))</f>
        <v/>
      </c>
      <c r="L143" s="128" t="str">
        <f ca="1">IF(A143="","",IF(J143=1,Certificabile!AS151,""))</f>
        <v/>
      </c>
      <c r="M143" s="129" t="str">
        <f ca="1">IF(A143="","",IF(J143=1,Certificabile!AT151,""))</f>
        <v/>
      </c>
      <c r="N143" s="128" t="str">
        <f t="shared" ca="1" si="2"/>
        <v/>
      </c>
      <c r="O143" s="19" t="str">
        <f ca="1">IF(A143="","",Certificabile!BD151)</f>
        <v/>
      </c>
    </row>
    <row r="144" spans="1:15" x14ac:dyDescent="0.2">
      <c r="A144" s="128" t="str">
        <f ca="1">IF(Certificabile!AJ152="","",Certificabile!AJ152)</f>
        <v/>
      </c>
      <c r="B144" s="129" t="str">
        <f ca="1">IF(A144="","",Certificabile!AK152)</f>
        <v/>
      </c>
      <c r="C144" s="130" t="str">
        <f ca="1">IF(A144="","",Certificabile!AO152)</f>
        <v/>
      </c>
      <c r="D144" s="130" t="str">
        <f ca="1">IF(A144="","",Certificabile!AL152)</f>
        <v/>
      </c>
      <c r="E144" s="128" t="str">
        <f ca="1">IF(A144="","",IF(OR(Certificabile!BC152="",Certificabile!BC152=0),"S","N"))</f>
        <v/>
      </c>
      <c r="F144" s="128" t="str">
        <f ca="1">IF(A144="","",Certificabile!AG152)</f>
        <v/>
      </c>
      <c r="G144" s="128" t="str">
        <f ca="1">IF(A144="","",Certificabile!AF152)</f>
        <v/>
      </c>
      <c r="H144" s="128" t="str">
        <f ca="1">IF(A144="","",Certificabile!AH152)</f>
        <v/>
      </c>
      <c r="I144" s="128" t="str">
        <f ca="1">IF(A144="","",IF(Certificabile!AV152="","N","S"))</f>
        <v/>
      </c>
      <c r="J144" s="128" t="str">
        <f ca="1">IF(A144="","",IF(Certificabile!AR152="Bonifico bancario (o SCT)",2,IF(Certificabile!AR152="Mandato di pagamento",1,99)))</f>
        <v/>
      </c>
      <c r="K144" s="128" t="str">
        <f ca="1">IF(A144="","",IF(J144=99,Certificabile!AR152,""))</f>
        <v/>
      </c>
      <c r="L144" s="128" t="str">
        <f ca="1">IF(A144="","",IF(J144=1,Certificabile!AS152,""))</f>
        <v/>
      </c>
      <c r="M144" s="129" t="str">
        <f ca="1">IF(A144="","",IF(J144=1,Certificabile!AT152,""))</f>
        <v/>
      </c>
      <c r="N144" s="128" t="str">
        <f t="shared" ca="1" si="2"/>
        <v/>
      </c>
      <c r="O144" s="19" t="str">
        <f ca="1">IF(A144="","",Certificabile!BD152)</f>
        <v/>
      </c>
    </row>
    <row r="145" spans="1:15" x14ac:dyDescent="0.2">
      <c r="A145" s="128" t="str">
        <f ca="1">IF(Certificabile!AJ153="","",Certificabile!AJ153)</f>
        <v/>
      </c>
      <c r="B145" s="129" t="str">
        <f ca="1">IF(A145="","",Certificabile!AK153)</f>
        <v/>
      </c>
      <c r="C145" s="130" t="str">
        <f ca="1">IF(A145="","",Certificabile!AO153)</f>
        <v/>
      </c>
      <c r="D145" s="130" t="str">
        <f ca="1">IF(A145="","",Certificabile!AL153)</f>
        <v/>
      </c>
      <c r="E145" s="128" t="str">
        <f ca="1">IF(A145="","",IF(OR(Certificabile!BC153="",Certificabile!BC153=0),"S","N"))</f>
        <v/>
      </c>
      <c r="F145" s="128" t="str">
        <f ca="1">IF(A145="","",Certificabile!AG153)</f>
        <v/>
      </c>
      <c r="G145" s="128" t="str">
        <f ca="1">IF(A145="","",Certificabile!AF153)</f>
        <v/>
      </c>
      <c r="H145" s="128" t="str">
        <f ca="1">IF(A145="","",Certificabile!AH153)</f>
        <v/>
      </c>
      <c r="I145" s="128" t="str">
        <f ca="1">IF(A145="","",IF(Certificabile!AV153="","N","S"))</f>
        <v/>
      </c>
      <c r="J145" s="128" t="str">
        <f ca="1">IF(A145="","",IF(Certificabile!AR153="Bonifico bancario (o SCT)",2,IF(Certificabile!AR153="Mandato di pagamento",1,99)))</f>
        <v/>
      </c>
      <c r="K145" s="128" t="str">
        <f ca="1">IF(A145="","",IF(J145=99,Certificabile!AR153,""))</f>
        <v/>
      </c>
      <c r="L145" s="128" t="str">
        <f ca="1">IF(A145="","",IF(J145=1,Certificabile!AS153,""))</f>
        <v/>
      </c>
      <c r="M145" s="129" t="str">
        <f ca="1">IF(A145="","",IF(J145=1,Certificabile!AT153,""))</f>
        <v/>
      </c>
      <c r="N145" s="128" t="str">
        <f t="shared" ca="1" si="2"/>
        <v/>
      </c>
      <c r="O145" s="19" t="str">
        <f ca="1">IF(A145="","",Certificabile!BD153)</f>
        <v/>
      </c>
    </row>
    <row r="146" spans="1:15" x14ac:dyDescent="0.2">
      <c r="A146" s="128" t="str">
        <f ca="1">IF(Certificabile!AJ154="","",Certificabile!AJ154)</f>
        <v/>
      </c>
      <c r="B146" s="129" t="str">
        <f ca="1">IF(A146="","",Certificabile!AK154)</f>
        <v/>
      </c>
      <c r="C146" s="130" t="str">
        <f ca="1">IF(A146="","",Certificabile!AO154)</f>
        <v/>
      </c>
      <c r="D146" s="130" t="str">
        <f ca="1">IF(A146="","",Certificabile!AL154)</f>
        <v/>
      </c>
      <c r="E146" s="128" t="str">
        <f ca="1">IF(A146="","",IF(OR(Certificabile!BC154="",Certificabile!BC154=0),"S","N"))</f>
        <v/>
      </c>
      <c r="F146" s="128" t="str">
        <f ca="1">IF(A146="","",Certificabile!AG154)</f>
        <v/>
      </c>
      <c r="G146" s="128" t="str">
        <f ca="1">IF(A146="","",Certificabile!AF154)</f>
        <v/>
      </c>
      <c r="H146" s="128" t="str">
        <f ca="1">IF(A146="","",Certificabile!AH154)</f>
        <v/>
      </c>
      <c r="I146" s="128" t="str">
        <f ca="1">IF(A146="","",IF(Certificabile!AV154="","N","S"))</f>
        <v/>
      </c>
      <c r="J146" s="128" t="str">
        <f ca="1">IF(A146="","",IF(Certificabile!AR154="Bonifico bancario (o SCT)",2,IF(Certificabile!AR154="Mandato di pagamento",1,99)))</f>
        <v/>
      </c>
      <c r="K146" s="128" t="str">
        <f ca="1">IF(A146="","",IF(J146=99,Certificabile!AR154,""))</f>
        <v/>
      </c>
      <c r="L146" s="128" t="str">
        <f ca="1">IF(A146="","",IF(J146=1,Certificabile!AS154,""))</f>
        <v/>
      </c>
      <c r="M146" s="129" t="str">
        <f ca="1">IF(A146="","",IF(J146=1,Certificabile!AT154,""))</f>
        <v/>
      </c>
      <c r="N146" s="128" t="str">
        <f t="shared" ca="1" si="2"/>
        <v/>
      </c>
      <c r="O146" s="19" t="str">
        <f ca="1">IF(A146="","",Certificabile!BD154)</f>
        <v/>
      </c>
    </row>
    <row r="147" spans="1:15" x14ac:dyDescent="0.2">
      <c r="A147" s="128" t="str">
        <f ca="1">IF(Certificabile!AJ155="","",Certificabile!AJ155)</f>
        <v/>
      </c>
      <c r="B147" s="129" t="str">
        <f ca="1">IF(A147="","",Certificabile!AK155)</f>
        <v/>
      </c>
      <c r="C147" s="130" t="str">
        <f ca="1">IF(A147="","",Certificabile!AO155)</f>
        <v/>
      </c>
      <c r="D147" s="130" t="str">
        <f ca="1">IF(A147="","",Certificabile!AL155)</f>
        <v/>
      </c>
      <c r="E147" s="128" t="str">
        <f ca="1">IF(A147="","",IF(OR(Certificabile!BC155="",Certificabile!BC155=0),"S","N"))</f>
        <v/>
      </c>
      <c r="F147" s="128" t="str">
        <f ca="1">IF(A147="","",Certificabile!AG155)</f>
        <v/>
      </c>
      <c r="G147" s="128" t="str">
        <f ca="1">IF(A147="","",Certificabile!AF155)</f>
        <v/>
      </c>
      <c r="H147" s="128" t="str">
        <f ca="1">IF(A147="","",Certificabile!AH155)</f>
        <v/>
      </c>
      <c r="I147" s="128" t="str">
        <f ca="1">IF(A147="","",IF(Certificabile!AV155="","N","S"))</f>
        <v/>
      </c>
      <c r="J147" s="128" t="str">
        <f ca="1">IF(A147="","",IF(Certificabile!AR155="Bonifico bancario (o SCT)",2,IF(Certificabile!AR155="Mandato di pagamento",1,99)))</f>
        <v/>
      </c>
      <c r="K147" s="128" t="str">
        <f ca="1">IF(A147="","",IF(J147=99,Certificabile!AR155,""))</f>
        <v/>
      </c>
      <c r="L147" s="128" t="str">
        <f ca="1">IF(A147="","",IF(J147=1,Certificabile!AS155,""))</f>
        <v/>
      </c>
      <c r="M147" s="129" t="str">
        <f ca="1">IF(A147="","",IF(J147=1,Certificabile!AT155,""))</f>
        <v/>
      </c>
      <c r="N147" s="128" t="str">
        <f t="shared" ca="1" si="2"/>
        <v/>
      </c>
      <c r="O147" s="19" t="str">
        <f ca="1">IF(A147="","",Certificabile!BD155)</f>
        <v/>
      </c>
    </row>
    <row r="148" spans="1:15" x14ac:dyDescent="0.2">
      <c r="A148" s="128" t="str">
        <f ca="1">IF(Certificabile!AJ156="","",Certificabile!AJ156)</f>
        <v/>
      </c>
      <c r="B148" s="129" t="str">
        <f ca="1">IF(A148="","",Certificabile!AK156)</f>
        <v/>
      </c>
      <c r="C148" s="130" t="str">
        <f ca="1">IF(A148="","",Certificabile!AO156)</f>
        <v/>
      </c>
      <c r="D148" s="130" t="str">
        <f ca="1">IF(A148="","",Certificabile!AL156)</f>
        <v/>
      </c>
      <c r="E148" s="128" t="str">
        <f ca="1">IF(A148="","",IF(OR(Certificabile!BC156="",Certificabile!BC156=0),"S","N"))</f>
        <v/>
      </c>
      <c r="F148" s="128" t="str">
        <f ca="1">IF(A148="","",Certificabile!AG156)</f>
        <v/>
      </c>
      <c r="G148" s="128" t="str">
        <f ca="1">IF(A148="","",Certificabile!AF156)</f>
        <v/>
      </c>
      <c r="H148" s="128" t="str">
        <f ca="1">IF(A148="","",Certificabile!AH156)</f>
        <v/>
      </c>
      <c r="I148" s="128" t="str">
        <f ca="1">IF(A148="","",IF(Certificabile!AV156="","N","S"))</f>
        <v/>
      </c>
      <c r="J148" s="128" t="str">
        <f ca="1">IF(A148="","",IF(Certificabile!AR156="Bonifico bancario (o SCT)",2,IF(Certificabile!AR156="Mandato di pagamento",1,99)))</f>
        <v/>
      </c>
      <c r="K148" s="128" t="str">
        <f ca="1">IF(A148="","",IF(J148=99,Certificabile!AR156,""))</f>
        <v/>
      </c>
      <c r="L148" s="128" t="str">
        <f ca="1">IF(A148="","",IF(J148=1,Certificabile!AS156,""))</f>
        <v/>
      </c>
      <c r="M148" s="129" t="str">
        <f ca="1">IF(A148="","",IF(J148=1,Certificabile!AT156,""))</f>
        <v/>
      </c>
      <c r="N148" s="128" t="str">
        <f t="shared" ca="1" si="2"/>
        <v/>
      </c>
      <c r="O148" s="19" t="str">
        <f ca="1">IF(A148="","",Certificabile!BD156)</f>
        <v/>
      </c>
    </row>
    <row r="149" spans="1:15" x14ac:dyDescent="0.2">
      <c r="A149" s="128" t="str">
        <f ca="1">IF(Certificabile!AJ157="","",Certificabile!AJ157)</f>
        <v/>
      </c>
      <c r="B149" s="129" t="str">
        <f ca="1">IF(A149="","",Certificabile!AK157)</f>
        <v/>
      </c>
      <c r="C149" s="130" t="str">
        <f ca="1">IF(A149="","",Certificabile!AO157)</f>
        <v/>
      </c>
      <c r="D149" s="130" t="str">
        <f ca="1">IF(A149="","",Certificabile!AL157)</f>
        <v/>
      </c>
      <c r="E149" s="128" t="str">
        <f ca="1">IF(A149="","",IF(OR(Certificabile!BC157="",Certificabile!BC157=0),"S","N"))</f>
        <v/>
      </c>
      <c r="F149" s="128" t="str">
        <f ca="1">IF(A149="","",Certificabile!AG157)</f>
        <v/>
      </c>
      <c r="G149" s="128" t="str">
        <f ca="1">IF(A149="","",Certificabile!AF157)</f>
        <v/>
      </c>
      <c r="H149" s="128" t="str">
        <f ca="1">IF(A149="","",Certificabile!AH157)</f>
        <v/>
      </c>
      <c r="I149" s="128" t="str">
        <f ca="1">IF(A149="","",IF(Certificabile!AV157="","N","S"))</f>
        <v/>
      </c>
      <c r="J149" s="128" t="str">
        <f ca="1">IF(A149="","",IF(Certificabile!AR157="Bonifico bancario (o SCT)",2,IF(Certificabile!AR157="Mandato di pagamento",1,99)))</f>
        <v/>
      </c>
      <c r="K149" s="128" t="str">
        <f ca="1">IF(A149="","",IF(J149=99,Certificabile!AR157,""))</f>
        <v/>
      </c>
      <c r="L149" s="128" t="str">
        <f ca="1">IF(A149="","",IF(J149=1,Certificabile!AS157,""))</f>
        <v/>
      </c>
      <c r="M149" s="129" t="str">
        <f ca="1">IF(A149="","",IF(J149=1,Certificabile!AT157,""))</f>
        <v/>
      </c>
      <c r="N149" s="128" t="str">
        <f t="shared" ca="1" si="2"/>
        <v/>
      </c>
      <c r="O149" s="19" t="str">
        <f ca="1">IF(A149="","",Certificabile!BD157)</f>
        <v/>
      </c>
    </row>
    <row r="150" spans="1:15" x14ac:dyDescent="0.2">
      <c r="A150" s="128" t="str">
        <f ca="1">IF(Certificabile!AJ158="","",Certificabile!AJ158)</f>
        <v/>
      </c>
      <c r="B150" s="129" t="str">
        <f ca="1">IF(A150="","",Certificabile!AK158)</f>
        <v/>
      </c>
      <c r="C150" s="130" t="str">
        <f ca="1">IF(A150="","",Certificabile!AO158)</f>
        <v/>
      </c>
      <c r="D150" s="130" t="str">
        <f ca="1">IF(A150="","",Certificabile!AL158)</f>
        <v/>
      </c>
      <c r="E150" s="128" t="str">
        <f ca="1">IF(A150="","",IF(OR(Certificabile!BC158="",Certificabile!BC158=0),"S","N"))</f>
        <v/>
      </c>
      <c r="F150" s="128" t="str">
        <f ca="1">IF(A150="","",Certificabile!AG158)</f>
        <v/>
      </c>
      <c r="G150" s="128" t="str">
        <f ca="1">IF(A150="","",Certificabile!AF158)</f>
        <v/>
      </c>
      <c r="H150" s="128" t="str">
        <f ca="1">IF(A150="","",Certificabile!AH158)</f>
        <v/>
      </c>
      <c r="I150" s="128" t="str">
        <f ca="1">IF(A150="","",IF(Certificabile!AV158="","N","S"))</f>
        <v/>
      </c>
      <c r="J150" s="128" t="str">
        <f ca="1">IF(A150="","",IF(Certificabile!AR158="Bonifico bancario (o SCT)",2,IF(Certificabile!AR158="Mandato di pagamento",1,99)))</f>
        <v/>
      </c>
      <c r="K150" s="128" t="str">
        <f ca="1">IF(A150="","",IF(J150=99,Certificabile!AR158,""))</f>
        <v/>
      </c>
      <c r="L150" s="128" t="str">
        <f ca="1">IF(A150="","",IF(J150=1,Certificabile!AS158,""))</f>
        <v/>
      </c>
      <c r="M150" s="129" t="str">
        <f ca="1">IF(A150="","",IF(J150=1,Certificabile!AT158,""))</f>
        <v/>
      </c>
      <c r="N150" s="128" t="str">
        <f t="shared" ca="1" si="2"/>
        <v/>
      </c>
      <c r="O150" s="19" t="str">
        <f ca="1">IF(A150="","",Certificabile!BD158)</f>
        <v/>
      </c>
    </row>
    <row r="151" spans="1:15" x14ac:dyDescent="0.2">
      <c r="A151" s="128" t="str">
        <f ca="1">IF(Certificabile!AJ159="","",Certificabile!AJ159)</f>
        <v/>
      </c>
      <c r="B151" s="129" t="str">
        <f ca="1">IF(A151="","",Certificabile!AK159)</f>
        <v/>
      </c>
      <c r="C151" s="130" t="str">
        <f ca="1">IF(A151="","",Certificabile!AO159)</f>
        <v/>
      </c>
      <c r="D151" s="130" t="str">
        <f ca="1">IF(A151="","",Certificabile!AL159)</f>
        <v/>
      </c>
      <c r="E151" s="128" t="str">
        <f ca="1">IF(A151="","",IF(OR(Certificabile!BC159="",Certificabile!BC159=0),"S","N"))</f>
        <v/>
      </c>
      <c r="F151" s="128" t="str">
        <f ca="1">IF(A151="","",Certificabile!AG159)</f>
        <v/>
      </c>
      <c r="G151" s="128" t="str">
        <f ca="1">IF(A151="","",Certificabile!AF159)</f>
        <v/>
      </c>
      <c r="H151" s="128" t="str">
        <f ca="1">IF(A151="","",Certificabile!AH159)</f>
        <v/>
      </c>
      <c r="I151" s="128" t="str">
        <f ca="1">IF(A151="","",IF(Certificabile!AV159="","N","S"))</f>
        <v/>
      </c>
      <c r="J151" s="128" t="str">
        <f ca="1">IF(A151="","",IF(Certificabile!AR159="Bonifico bancario (o SCT)",2,IF(Certificabile!AR159="Mandato di pagamento",1,99)))</f>
        <v/>
      </c>
      <c r="K151" s="128" t="str">
        <f ca="1">IF(A151="","",IF(J151=99,Certificabile!AR159,""))</f>
        <v/>
      </c>
      <c r="L151" s="128" t="str">
        <f ca="1">IF(A151="","",IF(J151=1,Certificabile!AS159,""))</f>
        <v/>
      </c>
      <c r="M151" s="129" t="str">
        <f ca="1">IF(A151="","",IF(J151=1,Certificabile!AT159,""))</f>
        <v/>
      </c>
      <c r="N151" s="128" t="str">
        <f t="shared" ca="1" si="2"/>
        <v/>
      </c>
      <c r="O151" s="19" t="str">
        <f ca="1">IF(A151="","",Certificabile!BD159)</f>
        <v/>
      </c>
    </row>
    <row r="152" spans="1:15" x14ac:dyDescent="0.2">
      <c r="A152" s="128" t="str">
        <f ca="1">IF(Certificabile!AJ160="","",Certificabile!AJ160)</f>
        <v/>
      </c>
      <c r="B152" s="129" t="str">
        <f ca="1">IF(A152="","",Certificabile!AK160)</f>
        <v/>
      </c>
      <c r="C152" s="130" t="str">
        <f ca="1">IF(A152="","",Certificabile!AO160)</f>
        <v/>
      </c>
      <c r="D152" s="130" t="str">
        <f ca="1">IF(A152="","",Certificabile!AL160)</f>
        <v/>
      </c>
      <c r="E152" s="128" t="str">
        <f ca="1">IF(A152="","",IF(OR(Certificabile!BC160="",Certificabile!BC160=0),"S","N"))</f>
        <v/>
      </c>
      <c r="F152" s="128" t="str">
        <f ca="1">IF(A152="","",Certificabile!AG160)</f>
        <v/>
      </c>
      <c r="G152" s="128" t="str">
        <f ca="1">IF(A152="","",Certificabile!AF160)</f>
        <v/>
      </c>
      <c r="H152" s="128" t="str">
        <f ca="1">IF(A152="","",Certificabile!AH160)</f>
        <v/>
      </c>
      <c r="I152" s="128" t="str">
        <f ca="1">IF(A152="","",IF(Certificabile!AV160="","N","S"))</f>
        <v/>
      </c>
      <c r="J152" s="128" t="str">
        <f ca="1">IF(A152="","",IF(Certificabile!AR160="Bonifico bancario (o SCT)",2,IF(Certificabile!AR160="Mandato di pagamento",1,99)))</f>
        <v/>
      </c>
      <c r="K152" s="128" t="str">
        <f ca="1">IF(A152="","",IF(J152=99,Certificabile!AR160,""))</f>
        <v/>
      </c>
      <c r="L152" s="128" t="str">
        <f ca="1">IF(A152="","",IF(J152=1,Certificabile!AS160,""))</f>
        <v/>
      </c>
      <c r="M152" s="129" t="str">
        <f ca="1">IF(A152="","",IF(J152=1,Certificabile!AT160,""))</f>
        <v/>
      </c>
      <c r="N152" s="128" t="str">
        <f t="shared" ca="1" si="2"/>
        <v/>
      </c>
      <c r="O152" s="19" t="str">
        <f ca="1">IF(A152="","",Certificabile!BD160)</f>
        <v/>
      </c>
    </row>
    <row r="153" spans="1:15" x14ac:dyDescent="0.2">
      <c r="A153" s="128" t="str">
        <f ca="1">IF(Certificabile!AJ161="","",Certificabile!AJ161)</f>
        <v/>
      </c>
      <c r="B153" s="129" t="str">
        <f ca="1">IF(A153="","",Certificabile!AK161)</f>
        <v/>
      </c>
      <c r="C153" s="130" t="str">
        <f ca="1">IF(A153="","",Certificabile!AO161)</f>
        <v/>
      </c>
      <c r="D153" s="130" t="str">
        <f ca="1">IF(A153="","",Certificabile!AL161)</f>
        <v/>
      </c>
      <c r="E153" s="128" t="str">
        <f ca="1">IF(A153="","",IF(OR(Certificabile!BC161="",Certificabile!BC161=0),"S","N"))</f>
        <v/>
      </c>
      <c r="F153" s="128" t="str">
        <f ca="1">IF(A153="","",Certificabile!AG161)</f>
        <v/>
      </c>
      <c r="G153" s="128" t="str">
        <f ca="1">IF(A153="","",Certificabile!AF161)</f>
        <v/>
      </c>
      <c r="H153" s="128" t="str">
        <f ca="1">IF(A153="","",Certificabile!AH161)</f>
        <v/>
      </c>
      <c r="I153" s="128" t="str">
        <f ca="1">IF(A153="","",IF(Certificabile!AV161="","N","S"))</f>
        <v/>
      </c>
      <c r="J153" s="128" t="str">
        <f ca="1">IF(A153="","",IF(Certificabile!AR161="Bonifico bancario (o SCT)",2,IF(Certificabile!AR161="Mandato di pagamento",1,99)))</f>
        <v/>
      </c>
      <c r="K153" s="128" t="str">
        <f ca="1">IF(A153="","",IF(J153=99,Certificabile!AR161,""))</f>
        <v/>
      </c>
      <c r="L153" s="128" t="str">
        <f ca="1">IF(A153="","",IF(J153=1,Certificabile!AS161,""))</f>
        <v/>
      </c>
      <c r="M153" s="129" t="str">
        <f ca="1">IF(A153="","",IF(J153=1,Certificabile!AT161,""))</f>
        <v/>
      </c>
      <c r="N153" s="128" t="str">
        <f t="shared" ca="1" si="2"/>
        <v/>
      </c>
      <c r="O153" s="19" t="str">
        <f ca="1">IF(A153="","",Certificabile!BD161)</f>
        <v/>
      </c>
    </row>
    <row r="154" spans="1:15" x14ac:dyDescent="0.2">
      <c r="A154" s="128" t="str">
        <f ca="1">IF(Certificabile!AJ162="","",Certificabile!AJ162)</f>
        <v/>
      </c>
      <c r="B154" s="129" t="str">
        <f ca="1">IF(A154="","",Certificabile!AK162)</f>
        <v/>
      </c>
      <c r="C154" s="130" t="str">
        <f ca="1">IF(A154="","",Certificabile!AO162)</f>
        <v/>
      </c>
      <c r="D154" s="130" t="str">
        <f ca="1">IF(A154="","",Certificabile!AL162)</f>
        <v/>
      </c>
      <c r="E154" s="128" t="str">
        <f ca="1">IF(A154="","",IF(OR(Certificabile!BC162="",Certificabile!BC162=0),"S","N"))</f>
        <v/>
      </c>
      <c r="F154" s="128" t="str">
        <f ca="1">IF(A154="","",Certificabile!AG162)</f>
        <v/>
      </c>
      <c r="G154" s="128" t="str">
        <f ca="1">IF(A154="","",Certificabile!AF162)</f>
        <v/>
      </c>
      <c r="H154" s="128" t="str">
        <f ca="1">IF(A154="","",Certificabile!AH162)</f>
        <v/>
      </c>
      <c r="I154" s="128" t="str">
        <f ca="1">IF(A154="","",IF(Certificabile!AV162="","N","S"))</f>
        <v/>
      </c>
      <c r="J154" s="128" t="str">
        <f ca="1">IF(A154="","",IF(Certificabile!AR162="Bonifico bancario (o SCT)",2,IF(Certificabile!AR162="Mandato di pagamento",1,99)))</f>
        <v/>
      </c>
      <c r="K154" s="128" t="str">
        <f ca="1">IF(A154="","",IF(J154=99,Certificabile!AR162,""))</f>
        <v/>
      </c>
      <c r="L154" s="128" t="str">
        <f ca="1">IF(A154="","",IF(J154=1,Certificabile!AS162,""))</f>
        <v/>
      </c>
      <c r="M154" s="129" t="str">
        <f ca="1">IF(A154="","",IF(J154=1,Certificabile!AT162,""))</f>
        <v/>
      </c>
      <c r="N154" s="128" t="str">
        <f t="shared" ca="1" si="2"/>
        <v/>
      </c>
      <c r="O154" s="19" t="str">
        <f ca="1">IF(A154="","",Certificabile!BD162)</f>
        <v/>
      </c>
    </row>
    <row r="155" spans="1:15" x14ac:dyDescent="0.2">
      <c r="A155" s="128" t="str">
        <f ca="1">IF(Certificabile!AJ163="","",Certificabile!AJ163)</f>
        <v/>
      </c>
      <c r="B155" s="129" t="str">
        <f ca="1">IF(A155="","",Certificabile!AK163)</f>
        <v/>
      </c>
      <c r="C155" s="130" t="str">
        <f ca="1">IF(A155="","",Certificabile!AO163)</f>
        <v/>
      </c>
      <c r="D155" s="130" t="str">
        <f ca="1">IF(A155="","",Certificabile!AL163)</f>
        <v/>
      </c>
      <c r="E155" s="128" t="str">
        <f ca="1">IF(A155="","",IF(OR(Certificabile!BC163="",Certificabile!BC163=0),"S","N"))</f>
        <v/>
      </c>
      <c r="F155" s="128" t="str">
        <f ca="1">IF(A155="","",Certificabile!AG163)</f>
        <v/>
      </c>
      <c r="G155" s="128" t="str">
        <f ca="1">IF(A155="","",Certificabile!AF163)</f>
        <v/>
      </c>
      <c r="H155" s="128" t="str">
        <f ca="1">IF(A155="","",Certificabile!AH163)</f>
        <v/>
      </c>
      <c r="I155" s="128" t="str">
        <f ca="1">IF(A155="","",IF(Certificabile!AV163="","N","S"))</f>
        <v/>
      </c>
      <c r="J155" s="128" t="str">
        <f ca="1">IF(A155="","",IF(Certificabile!AR163="Bonifico bancario (o SCT)",2,IF(Certificabile!AR163="Mandato di pagamento",1,99)))</f>
        <v/>
      </c>
      <c r="K155" s="128" t="str">
        <f ca="1">IF(A155="","",IF(J155=99,Certificabile!AR163,""))</f>
        <v/>
      </c>
      <c r="L155" s="128" t="str">
        <f ca="1">IF(A155="","",IF(J155=1,Certificabile!AS163,""))</f>
        <v/>
      </c>
      <c r="M155" s="129" t="str">
        <f ca="1">IF(A155="","",IF(J155=1,Certificabile!AT163,""))</f>
        <v/>
      </c>
      <c r="N155" s="128" t="str">
        <f t="shared" ca="1" si="2"/>
        <v/>
      </c>
      <c r="O155" s="19" t="str">
        <f ca="1">IF(A155="","",Certificabile!BD163)</f>
        <v/>
      </c>
    </row>
    <row r="156" spans="1:15" x14ac:dyDescent="0.2">
      <c r="A156" s="128" t="str">
        <f ca="1">IF(Certificabile!AJ164="","",Certificabile!AJ164)</f>
        <v/>
      </c>
      <c r="B156" s="129" t="str">
        <f ca="1">IF(A156="","",Certificabile!AK164)</f>
        <v/>
      </c>
      <c r="C156" s="130" t="str">
        <f ca="1">IF(A156="","",Certificabile!AO164)</f>
        <v/>
      </c>
      <c r="D156" s="130" t="str">
        <f ca="1">IF(A156="","",Certificabile!AL164)</f>
        <v/>
      </c>
      <c r="E156" s="128" t="str">
        <f ca="1">IF(A156="","",IF(OR(Certificabile!BC164="",Certificabile!BC164=0),"S","N"))</f>
        <v/>
      </c>
      <c r="F156" s="128" t="str">
        <f ca="1">IF(A156="","",Certificabile!AG164)</f>
        <v/>
      </c>
      <c r="G156" s="128" t="str">
        <f ca="1">IF(A156="","",Certificabile!AF164)</f>
        <v/>
      </c>
      <c r="H156" s="128" t="str">
        <f ca="1">IF(A156="","",Certificabile!AH164)</f>
        <v/>
      </c>
      <c r="I156" s="128" t="str">
        <f ca="1">IF(A156="","",IF(Certificabile!AV164="","N","S"))</f>
        <v/>
      </c>
      <c r="J156" s="128" t="str">
        <f ca="1">IF(A156="","",IF(Certificabile!AR164="Bonifico bancario (o SCT)",2,IF(Certificabile!AR164="Mandato di pagamento",1,99)))</f>
        <v/>
      </c>
      <c r="K156" s="128" t="str">
        <f ca="1">IF(A156="","",IF(J156=99,Certificabile!AR164,""))</f>
        <v/>
      </c>
      <c r="L156" s="128" t="str">
        <f ca="1">IF(A156="","",IF(J156=1,Certificabile!AS164,""))</f>
        <v/>
      </c>
      <c r="M156" s="129" t="str">
        <f ca="1">IF(A156="","",IF(J156=1,Certificabile!AT164,""))</f>
        <v/>
      </c>
      <c r="N156" s="128" t="str">
        <f t="shared" ca="1" si="2"/>
        <v/>
      </c>
      <c r="O156" s="19" t="str">
        <f ca="1">IF(A156="","",Certificabile!BD164)</f>
        <v/>
      </c>
    </row>
    <row r="157" spans="1:15" x14ac:dyDescent="0.2">
      <c r="A157" s="128" t="str">
        <f ca="1">IF(Certificabile!AJ165="","",Certificabile!AJ165)</f>
        <v/>
      </c>
      <c r="B157" s="129" t="str">
        <f ca="1">IF(A157="","",Certificabile!AK165)</f>
        <v/>
      </c>
      <c r="C157" s="130" t="str">
        <f ca="1">IF(A157="","",Certificabile!AO165)</f>
        <v/>
      </c>
      <c r="D157" s="130" t="str">
        <f ca="1">IF(A157="","",Certificabile!AL165)</f>
        <v/>
      </c>
      <c r="E157" s="128" t="str">
        <f ca="1">IF(A157="","",IF(OR(Certificabile!BC165="",Certificabile!BC165=0),"S","N"))</f>
        <v/>
      </c>
      <c r="F157" s="128" t="str">
        <f ca="1">IF(A157="","",Certificabile!AG165)</f>
        <v/>
      </c>
      <c r="G157" s="128" t="str">
        <f ca="1">IF(A157="","",Certificabile!AF165)</f>
        <v/>
      </c>
      <c r="H157" s="128" t="str">
        <f ca="1">IF(A157="","",Certificabile!AH165)</f>
        <v/>
      </c>
      <c r="I157" s="128" t="str">
        <f ca="1">IF(A157="","",IF(Certificabile!AV165="","N","S"))</f>
        <v/>
      </c>
      <c r="J157" s="128" t="str">
        <f ca="1">IF(A157="","",IF(Certificabile!AR165="Bonifico bancario (o SCT)",2,IF(Certificabile!AR165="Mandato di pagamento",1,99)))</f>
        <v/>
      </c>
      <c r="K157" s="128" t="str">
        <f ca="1">IF(A157="","",IF(J157=99,Certificabile!AR165,""))</f>
        <v/>
      </c>
      <c r="L157" s="128" t="str">
        <f ca="1">IF(A157="","",IF(J157=1,Certificabile!AS165,""))</f>
        <v/>
      </c>
      <c r="M157" s="129" t="str">
        <f ca="1">IF(A157="","",IF(J157=1,Certificabile!AT165,""))</f>
        <v/>
      </c>
      <c r="N157" s="128" t="str">
        <f t="shared" ca="1" si="2"/>
        <v/>
      </c>
      <c r="O157" s="19" t="str">
        <f ca="1">IF(A157="","",Certificabile!BD165)</f>
        <v/>
      </c>
    </row>
    <row r="158" spans="1:15" x14ac:dyDescent="0.2">
      <c r="A158" s="128" t="str">
        <f ca="1">IF(Certificabile!AJ166="","",Certificabile!AJ166)</f>
        <v/>
      </c>
      <c r="B158" s="129" t="str">
        <f ca="1">IF(A158="","",Certificabile!AK166)</f>
        <v/>
      </c>
      <c r="C158" s="130" t="str">
        <f ca="1">IF(A158="","",Certificabile!AO166)</f>
        <v/>
      </c>
      <c r="D158" s="130" t="str">
        <f ca="1">IF(A158="","",Certificabile!AL166)</f>
        <v/>
      </c>
      <c r="E158" s="128" t="str">
        <f ca="1">IF(A158="","",IF(OR(Certificabile!BC166="",Certificabile!BC166=0),"S","N"))</f>
        <v/>
      </c>
      <c r="F158" s="128" t="str">
        <f ca="1">IF(A158="","",Certificabile!AG166)</f>
        <v/>
      </c>
      <c r="G158" s="128" t="str">
        <f ca="1">IF(A158="","",Certificabile!AF166)</f>
        <v/>
      </c>
      <c r="H158" s="128" t="str">
        <f ca="1">IF(A158="","",Certificabile!AH166)</f>
        <v/>
      </c>
      <c r="I158" s="128" t="str">
        <f ca="1">IF(A158="","",IF(Certificabile!AV166="","N","S"))</f>
        <v/>
      </c>
      <c r="J158" s="128" t="str">
        <f ca="1">IF(A158="","",IF(Certificabile!AR166="Bonifico bancario (o SCT)",2,IF(Certificabile!AR166="Mandato di pagamento",1,99)))</f>
        <v/>
      </c>
      <c r="K158" s="128" t="str">
        <f ca="1">IF(A158="","",IF(J158=99,Certificabile!AR166,""))</f>
        <v/>
      </c>
      <c r="L158" s="128" t="str">
        <f ca="1">IF(A158="","",IF(J158=1,Certificabile!AS166,""))</f>
        <v/>
      </c>
      <c r="M158" s="129" t="str">
        <f ca="1">IF(A158="","",IF(J158=1,Certificabile!AT166,""))</f>
        <v/>
      </c>
      <c r="N158" s="128" t="str">
        <f t="shared" ca="1" si="2"/>
        <v/>
      </c>
      <c r="O158" s="19" t="str">
        <f ca="1">IF(A158="","",Certificabile!BD166)</f>
        <v/>
      </c>
    </row>
    <row r="159" spans="1:15" x14ac:dyDescent="0.2">
      <c r="A159" s="128" t="str">
        <f ca="1">IF(Certificabile!AJ167="","",Certificabile!AJ167)</f>
        <v/>
      </c>
      <c r="B159" s="129" t="str">
        <f ca="1">IF(A159="","",Certificabile!AK167)</f>
        <v/>
      </c>
      <c r="C159" s="130" t="str">
        <f ca="1">IF(A159="","",Certificabile!AO167)</f>
        <v/>
      </c>
      <c r="D159" s="130" t="str">
        <f ca="1">IF(A159="","",Certificabile!AL167)</f>
        <v/>
      </c>
      <c r="E159" s="128" t="str">
        <f ca="1">IF(A159="","",IF(OR(Certificabile!BC167="",Certificabile!BC167=0),"S","N"))</f>
        <v/>
      </c>
      <c r="F159" s="128" t="str">
        <f ca="1">IF(A159="","",Certificabile!AG167)</f>
        <v/>
      </c>
      <c r="G159" s="128" t="str">
        <f ca="1">IF(A159="","",Certificabile!AF167)</f>
        <v/>
      </c>
      <c r="H159" s="128" t="str">
        <f ca="1">IF(A159="","",Certificabile!AH167)</f>
        <v/>
      </c>
      <c r="I159" s="128" t="str">
        <f ca="1">IF(A159="","",IF(Certificabile!AV167="","N","S"))</f>
        <v/>
      </c>
      <c r="J159" s="128" t="str">
        <f ca="1">IF(A159="","",IF(Certificabile!AR167="Bonifico bancario (o SCT)",2,IF(Certificabile!AR167="Mandato di pagamento",1,99)))</f>
        <v/>
      </c>
      <c r="K159" s="128" t="str">
        <f ca="1">IF(A159="","",IF(J159=99,Certificabile!AR167,""))</f>
        <v/>
      </c>
      <c r="L159" s="128" t="str">
        <f ca="1">IF(A159="","",IF(J159=1,Certificabile!AS167,""))</f>
        <v/>
      </c>
      <c r="M159" s="129" t="str">
        <f ca="1">IF(A159="","",IF(J159=1,Certificabile!AT167,""))</f>
        <v/>
      </c>
      <c r="N159" s="128" t="str">
        <f t="shared" ca="1" si="2"/>
        <v/>
      </c>
      <c r="O159" s="19" t="str">
        <f ca="1">IF(A159="","",Certificabile!BD167)</f>
        <v/>
      </c>
    </row>
    <row r="160" spans="1:15" x14ac:dyDescent="0.2">
      <c r="A160" s="128" t="str">
        <f ca="1">IF(Certificabile!AJ168="","",Certificabile!AJ168)</f>
        <v/>
      </c>
      <c r="B160" s="129" t="str">
        <f ca="1">IF(A160="","",Certificabile!AK168)</f>
        <v/>
      </c>
      <c r="C160" s="130" t="str">
        <f ca="1">IF(A160="","",Certificabile!AO168)</f>
        <v/>
      </c>
      <c r="D160" s="130" t="str">
        <f ca="1">IF(A160="","",Certificabile!AL168)</f>
        <v/>
      </c>
      <c r="E160" s="128" t="str">
        <f ca="1">IF(A160="","",IF(OR(Certificabile!BC168="",Certificabile!BC168=0),"S","N"))</f>
        <v/>
      </c>
      <c r="F160" s="128" t="str">
        <f ca="1">IF(A160="","",Certificabile!AG168)</f>
        <v/>
      </c>
      <c r="G160" s="128" t="str">
        <f ca="1">IF(A160="","",Certificabile!AF168)</f>
        <v/>
      </c>
      <c r="H160" s="128" t="str">
        <f ca="1">IF(A160="","",Certificabile!AH168)</f>
        <v/>
      </c>
      <c r="I160" s="128" t="str">
        <f ca="1">IF(A160="","",IF(Certificabile!AV168="","N","S"))</f>
        <v/>
      </c>
      <c r="J160" s="128" t="str">
        <f ca="1">IF(A160="","",IF(Certificabile!AR168="Bonifico bancario (o SCT)",2,IF(Certificabile!AR168="Mandato di pagamento",1,99)))</f>
        <v/>
      </c>
      <c r="K160" s="128" t="str">
        <f ca="1">IF(A160="","",IF(J160=99,Certificabile!AR168,""))</f>
        <v/>
      </c>
      <c r="L160" s="128" t="str">
        <f ca="1">IF(A160="","",IF(J160=1,Certificabile!AS168,""))</f>
        <v/>
      </c>
      <c r="M160" s="129" t="str">
        <f ca="1">IF(A160="","",IF(J160=1,Certificabile!AT168,""))</f>
        <v/>
      </c>
      <c r="N160" s="128" t="str">
        <f t="shared" ca="1" si="2"/>
        <v/>
      </c>
      <c r="O160" s="19" t="str">
        <f ca="1">IF(A160="","",Certificabile!BD168)</f>
        <v/>
      </c>
    </row>
    <row r="161" spans="1:15" x14ac:dyDescent="0.2">
      <c r="A161" s="128" t="str">
        <f ca="1">IF(Certificabile!AJ169="","",Certificabile!AJ169)</f>
        <v/>
      </c>
      <c r="B161" s="129" t="str">
        <f ca="1">IF(A161="","",Certificabile!AK169)</f>
        <v/>
      </c>
      <c r="C161" s="130" t="str">
        <f ca="1">IF(A161="","",Certificabile!AO169)</f>
        <v/>
      </c>
      <c r="D161" s="130" t="str">
        <f ca="1">IF(A161="","",Certificabile!AL169)</f>
        <v/>
      </c>
      <c r="E161" s="128" t="str">
        <f ca="1">IF(A161="","",IF(OR(Certificabile!BC169="",Certificabile!BC169=0),"S","N"))</f>
        <v/>
      </c>
      <c r="F161" s="128" t="str">
        <f ca="1">IF(A161="","",Certificabile!AG169)</f>
        <v/>
      </c>
      <c r="G161" s="128" t="str">
        <f ca="1">IF(A161="","",Certificabile!AF169)</f>
        <v/>
      </c>
      <c r="H161" s="128" t="str">
        <f ca="1">IF(A161="","",Certificabile!AH169)</f>
        <v/>
      </c>
      <c r="I161" s="128" t="str">
        <f ca="1">IF(A161="","",IF(Certificabile!AV169="","N","S"))</f>
        <v/>
      </c>
      <c r="J161" s="128" t="str">
        <f ca="1">IF(A161="","",IF(Certificabile!AR169="Bonifico bancario (o SCT)",2,IF(Certificabile!AR169="Mandato di pagamento",1,99)))</f>
        <v/>
      </c>
      <c r="K161" s="128" t="str">
        <f ca="1">IF(A161="","",IF(J161=99,Certificabile!AR169,""))</f>
        <v/>
      </c>
      <c r="L161" s="128" t="str">
        <f ca="1">IF(A161="","",IF(J161=1,Certificabile!AS169,""))</f>
        <v/>
      </c>
      <c r="M161" s="129" t="str">
        <f ca="1">IF(A161="","",IF(J161=1,Certificabile!AT169,""))</f>
        <v/>
      </c>
      <c r="N161" s="128" t="str">
        <f t="shared" ca="1" si="2"/>
        <v/>
      </c>
      <c r="O161" s="19" t="str">
        <f ca="1">IF(A161="","",Certificabile!BD169)</f>
        <v/>
      </c>
    </row>
    <row r="162" spans="1:15" x14ac:dyDescent="0.2">
      <c r="A162" s="128" t="str">
        <f ca="1">IF(Certificabile!AJ170="","",Certificabile!AJ170)</f>
        <v/>
      </c>
      <c r="B162" s="129" t="str">
        <f ca="1">IF(A162="","",Certificabile!AK170)</f>
        <v/>
      </c>
      <c r="C162" s="130" t="str">
        <f ca="1">IF(A162="","",Certificabile!AO170)</f>
        <v/>
      </c>
      <c r="D162" s="130" t="str">
        <f ca="1">IF(A162="","",Certificabile!AL170)</f>
        <v/>
      </c>
      <c r="E162" s="128" t="str">
        <f ca="1">IF(A162="","",IF(OR(Certificabile!BC170="",Certificabile!BC170=0),"S","N"))</f>
        <v/>
      </c>
      <c r="F162" s="128" t="str">
        <f ca="1">IF(A162="","",Certificabile!AG170)</f>
        <v/>
      </c>
      <c r="G162" s="128" t="str">
        <f ca="1">IF(A162="","",Certificabile!AF170)</f>
        <v/>
      </c>
      <c r="H162" s="128" t="str">
        <f ca="1">IF(A162="","",Certificabile!AH170)</f>
        <v/>
      </c>
      <c r="I162" s="128" t="str">
        <f ca="1">IF(A162="","",IF(Certificabile!AV170="","N","S"))</f>
        <v/>
      </c>
      <c r="J162" s="128" t="str">
        <f ca="1">IF(A162="","",IF(Certificabile!AR170="Bonifico bancario (o SCT)",2,IF(Certificabile!AR170="Mandato di pagamento",1,99)))</f>
        <v/>
      </c>
      <c r="K162" s="128" t="str">
        <f ca="1">IF(A162="","",IF(J162=99,Certificabile!AR170,""))</f>
        <v/>
      </c>
      <c r="L162" s="128" t="str">
        <f ca="1">IF(A162="","",IF(J162=1,Certificabile!AS170,""))</f>
        <v/>
      </c>
      <c r="M162" s="129" t="str">
        <f ca="1">IF(A162="","",IF(J162=1,Certificabile!AT170,""))</f>
        <v/>
      </c>
      <c r="N162" s="128" t="str">
        <f t="shared" ca="1" si="2"/>
        <v/>
      </c>
      <c r="O162" s="19" t="str">
        <f ca="1">IF(A162="","",Certificabile!BD170)</f>
        <v/>
      </c>
    </row>
    <row r="163" spans="1:15" x14ac:dyDescent="0.2">
      <c r="A163" s="128" t="str">
        <f ca="1">IF(Certificabile!AJ171="","",Certificabile!AJ171)</f>
        <v/>
      </c>
      <c r="B163" s="129" t="str">
        <f ca="1">IF(A163="","",Certificabile!AK171)</f>
        <v/>
      </c>
      <c r="C163" s="130" t="str">
        <f ca="1">IF(A163="","",Certificabile!AO171)</f>
        <v/>
      </c>
      <c r="D163" s="130" t="str">
        <f ca="1">IF(A163="","",Certificabile!AL171)</f>
        <v/>
      </c>
      <c r="E163" s="128" t="str">
        <f ca="1">IF(A163="","",IF(OR(Certificabile!BC171="",Certificabile!BC171=0),"S","N"))</f>
        <v/>
      </c>
      <c r="F163" s="128" t="str">
        <f ca="1">IF(A163="","",Certificabile!AG171)</f>
        <v/>
      </c>
      <c r="G163" s="128" t="str">
        <f ca="1">IF(A163="","",Certificabile!AF171)</f>
        <v/>
      </c>
      <c r="H163" s="128" t="str">
        <f ca="1">IF(A163="","",Certificabile!AH171)</f>
        <v/>
      </c>
      <c r="I163" s="128" t="str">
        <f ca="1">IF(A163="","",IF(Certificabile!AV171="","N","S"))</f>
        <v/>
      </c>
      <c r="J163" s="128" t="str">
        <f ca="1">IF(A163="","",IF(Certificabile!AR171="Bonifico bancario (o SCT)",2,IF(Certificabile!AR171="Mandato di pagamento",1,99)))</f>
        <v/>
      </c>
      <c r="K163" s="128" t="str">
        <f ca="1">IF(A163="","",IF(J163=99,Certificabile!AR171,""))</f>
        <v/>
      </c>
      <c r="L163" s="128" t="str">
        <f ca="1">IF(A163="","",IF(J163=1,Certificabile!AS171,""))</f>
        <v/>
      </c>
      <c r="M163" s="129" t="str">
        <f ca="1">IF(A163="","",IF(J163=1,Certificabile!AT171,""))</f>
        <v/>
      </c>
      <c r="N163" s="128" t="str">
        <f t="shared" ca="1" si="2"/>
        <v/>
      </c>
      <c r="O163" s="19" t="str">
        <f ca="1">IF(A163="","",Certificabile!BD171)</f>
        <v/>
      </c>
    </row>
    <row r="164" spans="1:15" x14ac:dyDescent="0.2">
      <c r="A164" s="128" t="str">
        <f ca="1">IF(Certificabile!AJ172="","",Certificabile!AJ172)</f>
        <v/>
      </c>
      <c r="B164" s="129" t="str">
        <f ca="1">IF(A164="","",Certificabile!AK172)</f>
        <v/>
      </c>
      <c r="C164" s="130" t="str">
        <f ca="1">IF(A164="","",Certificabile!AO172)</f>
        <v/>
      </c>
      <c r="D164" s="130" t="str">
        <f ca="1">IF(A164="","",Certificabile!AL172)</f>
        <v/>
      </c>
      <c r="E164" s="128" t="str">
        <f ca="1">IF(A164="","",IF(OR(Certificabile!BC172="",Certificabile!BC172=0),"S","N"))</f>
        <v/>
      </c>
      <c r="F164" s="128" t="str">
        <f ca="1">IF(A164="","",Certificabile!AG172)</f>
        <v/>
      </c>
      <c r="G164" s="128" t="str">
        <f ca="1">IF(A164="","",Certificabile!AF172)</f>
        <v/>
      </c>
      <c r="H164" s="128" t="str">
        <f ca="1">IF(A164="","",Certificabile!AH172)</f>
        <v/>
      </c>
      <c r="I164" s="128" t="str">
        <f ca="1">IF(A164="","",IF(Certificabile!AV172="","N","S"))</f>
        <v/>
      </c>
      <c r="J164" s="128" t="str">
        <f ca="1">IF(A164="","",IF(Certificabile!AR172="Bonifico bancario (o SCT)",2,IF(Certificabile!AR172="Mandato di pagamento",1,99)))</f>
        <v/>
      </c>
      <c r="K164" s="128" t="str">
        <f ca="1">IF(A164="","",IF(J164=99,Certificabile!AR172,""))</f>
        <v/>
      </c>
      <c r="L164" s="128" t="str">
        <f ca="1">IF(A164="","",IF(J164=1,Certificabile!AS172,""))</f>
        <v/>
      </c>
      <c r="M164" s="129" t="str">
        <f ca="1">IF(A164="","",IF(J164=1,Certificabile!AT172,""))</f>
        <v/>
      </c>
      <c r="N164" s="128" t="str">
        <f t="shared" ca="1" si="2"/>
        <v/>
      </c>
      <c r="O164" s="19" t="str">
        <f ca="1">IF(A164="","",Certificabile!BD172)</f>
        <v/>
      </c>
    </row>
    <row r="165" spans="1:15" x14ac:dyDescent="0.2">
      <c r="A165" s="128" t="str">
        <f ca="1">IF(Certificabile!AJ173="","",Certificabile!AJ173)</f>
        <v/>
      </c>
      <c r="B165" s="129" t="str">
        <f ca="1">IF(A165="","",Certificabile!AK173)</f>
        <v/>
      </c>
      <c r="C165" s="130" t="str">
        <f ca="1">IF(A165="","",Certificabile!AO173)</f>
        <v/>
      </c>
      <c r="D165" s="130" t="str">
        <f ca="1">IF(A165="","",Certificabile!AL173)</f>
        <v/>
      </c>
      <c r="E165" s="128" t="str">
        <f ca="1">IF(A165="","",IF(OR(Certificabile!BC173="",Certificabile!BC173=0),"S","N"))</f>
        <v/>
      </c>
      <c r="F165" s="128" t="str">
        <f ca="1">IF(A165="","",Certificabile!AG173)</f>
        <v/>
      </c>
      <c r="G165" s="128" t="str">
        <f ca="1">IF(A165="","",Certificabile!AF173)</f>
        <v/>
      </c>
      <c r="H165" s="128" t="str">
        <f ca="1">IF(A165="","",Certificabile!AH173)</f>
        <v/>
      </c>
      <c r="I165" s="128" t="str">
        <f ca="1">IF(A165="","",IF(Certificabile!AV173="","N","S"))</f>
        <v/>
      </c>
      <c r="J165" s="128" t="str">
        <f ca="1">IF(A165="","",IF(Certificabile!AR173="Bonifico bancario (o SCT)",2,IF(Certificabile!AR173="Mandato di pagamento",1,99)))</f>
        <v/>
      </c>
      <c r="K165" s="128" t="str">
        <f ca="1">IF(A165="","",IF(J165=99,Certificabile!AR173,""))</f>
        <v/>
      </c>
      <c r="L165" s="128" t="str">
        <f ca="1">IF(A165="","",IF(J165=1,Certificabile!AS173,""))</f>
        <v/>
      </c>
      <c r="M165" s="129" t="str">
        <f ca="1">IF(A165="","",IF(J165=1,Certificabile!AT173,""))</f>
        <v/>
      </c>
      <c r="N165" s="128" t="str">
        <f t="shared" ca="1" si="2"/>
        <v/>
      </c>
      <c r="O165" s="19" t="str">
        <f ca="1">IF(A165="","",Certificabile!BD173)</f>
        <v/>
      </c>
    </row>
    <row r="166" spans="1:15" x14ac:dyDescent="0.2">
      <c r="A166" s="128" t="str">
        <f ca="1">IF(Certificabile!AJ174="","",Certificabile!AJ174)</f>
        <v/>
      </c>
      <c r="B166" s="129" t="str">
        <f ca="1">IF(A166="","",Certificabile!AK174)</f>
        <v/>
      </c>
      <c r="C166" s="130" t="str">
        <f ca="1">IF(A166="","",Certificabile!AO174)</f>
        <v/>
      </c>
      <c r="D166" s="130" t="str">
        <f ca="1">IF(A166="","",Certificabile!AL174)</f>
        <v/>
      </c>
      <c r="E166" s="128" t="str">
        <f ca="1">IF(A166="","",IF(OR(Certificabile!BC174="",Certificabile!BC174=0),"S","N"))</f>
        <v/>
      </c>
      <c r="F166" s="128" t="str">
        <f ca="1">IF(A166="","",Certificabile!AG174)</f>
        <v/>
      </c>
      <c r="G166" s="128" t="str">
        <f ca="1">IF(A166="","",Certificabile!AF174)</f>
        <v/>
      </c>
      <c r="H166" s="128" t="str">
        <f ca="1">IF(A166="","",Certificabile!AH174)</f>
        <v/>
      </c>
      <c r="I166" s="128" t="str">
        <f ca="1">IF(A166="","",IF(Certificabile!AV174="","N","S"))</f>
        <v/>
      </c>
      <c r="J166" s="128" t="str">
        <f ca="1">IF(A166="","",IF(Certificabile!AR174="Bonifico bancario (o SCT)",2,IF(Certificabile!AR174="Mandato di pagamento",1,99)))</f>
        <v/>
      </c>
      <c r="K166" s="128" t="str">
        <f ca="1">IF(A166="","",IF(J166=99,Certificabile!AR174,""))</f>
        <v/>
      </c>
      <c r="L166" s="128" t="str">
        <f ca="1">IF(A166="","",IF(J166=1,Certificabile!AS174,""))</f>
        <v/>
      </c>
      <c r="M166" s="129" t="str">
        <f ca="1">IF(A166="","",IF(J166=1,Certificabile!AT174,""))</f>
        <v/>
      </c>
      <c r="N166" s="128" t="str">
        <f t="shared" ca="1" si="2"/>
        <v/>
      </c>
      <c r="O166" s="19" t="str">
        <f ca="1">IF(A166="","",Certificabile!BD174)</f>
        <v/>
      </c>
    </row>
    <row r="167" spans="1:15" x14ac:dyDescent="0.2">
      <c r="A167" s="128" t="str">
        <f ca="1">IF(Certificabile!AJ175="","",Certificabile!AJ175)</f>
        <v/>
      </c>
      <c r="B167" s="129" t="str">
        <f ca="1">IF(A167="","",Certificabile!AK175)</f>
        <v/>
      </c>
      <c r="C167" s="130" t="str">
        <f ca="1">IF(A167="","",Certificabile!AO175)</f>
        <v/>
      </c>
      <c r="D167" s="130" t="str">
        <f ca="1">IF(A167="","",Certificabile!AL175)</f>
        <v/>
      </c>
      <c r="E167" s="128" t="str">
        <f ca="1">IF(A167="","",IF(OR(Certificabile!BC175="",Certificabile!BC175=0),"S","N"))</f>
        <v/>
      </c>
      <c r="F167" s="128" t="str">
        <f ca="1">IF(A167="","",Certificabile!AG175)</f>
        <v/>
      </c>
      <c r="G167" s="128" t="str">
        <f ca="1">IF(A167="","",Certificabile!AF175)</f>
        <v/>
      </c>
      <c r="H167" s="128" t="str">
        <f ca="1">IF(A167="","",Certificabile!AH175)</f>
        <v/>
      </c>
      <c r="I167" s="128" t="str">
        <f ca="1">IF(A167="","",IF(Certificabile!AV175="","N","S"))</f>
        <v/>
      </c>
      <c r="J167" s="128" t="str">
        <f ca="1">IF(A167="","",IF(Certificabile!AR175="Bonifico bancario (o SCT)",2,IF(Certificabile!AR175="Mandato di pagamento",1,99)))</f>
        <v/>
      </c>
      <c r="K167" s="128" t="str">
        <f ca="1">IF(A167="","",IF(J167=99,Certificabile!AR175,""))</f>
        <v/>
      </c>
      <c r="L167" s="128" t="str">
        <f ca="1">IF(A167="","",IF(J167=1,Certificabile!AS175,""))</f>
        <v/>
      </c>
      <c r="M167" s="129" t="str">
        <f ca="1">IF(A167="","",IF(J167=1,Certificabile!AT175,""))</f>
        <v/>
      </c>
      <c r="N167" s="128" t="str">
        <f t="shared" ca="1" si="2"/>
        <v/>
      </c>
      <c r="O167" s="19" t="str">
        <f ca="1">IF(A167="","",Certificabile!BD175)</f>
        <v/>
      </c>
    </row>
    <row r="168" spans="1:15" x14ac:dyDescent="0.2">
      <c r="A168" s="128" t="str">
        <f ca="1">IF(Certificabile!AJ176="","",Certificabile!AJ176)</f>
        <v/>
      </c>
      <c r="B168" s="129" t="str">
        <f ca="1">IF(A168="","",Certificabile!AK176)</f>
        <v/>
      </c>
      <c r="C168" s="130" t="str">
        <f ca="1">IF(A168="","",Certificabile!AO176)</f>
        <v/>
      </c>
      <c r="D168" s="130" t="str">
        <f ca="1">IF(A168="","",Certificabile!AL176)</f>
        <v/>
      </c>
      <c r="E168" s="128" t="str">
        <f ca="1">IF(A168="","",IF(OR(Certificabile!BC176="",Certificabile!BC176=0),"S","N"))</f>
        <v/>
      </c>
      <c r="F168" s="128" t="str">
        <f ca="1">IF(A168="","",Certificabile!AG176)</f>
        <v/>
      </c>
      <c r="G168" s="128" t="str">
        <f ca="1">IF(A168="","",Certificabile!AF176)</f>
        <v/>
      </c>
      <c r="H168" s="128" t="str">
        <f ca="1">IF(A168="","",Certificabile!AH176)</f>
        <v/>
      </c>
      <c r="I168" s="128" t="str">
        <f ca="1">IF(A168="","",IF(Certificabile!AV176="","N","S"))</f>
        <v/>
      </c>
      <c r="J168" s="128" t="str">
        <f ca="1">IF(A168="","",IF(Certificabile!AR176="Bonifico bancario (o SCT)",2,IF(Certificabile!AR176="Mandato di pagamento",1,99)))</f>
        <v/>
      </c>
      <c r="K168" s="128" t="str">
        <f ca="1">IF(A168="","",IF(J168=99,Certificabile!AR176,""))</f>
        <v/>
      </c>
      <c r="L168" s="128" t="str">
        <f ca="1">IF(A168="","",IF(J168=1,Certificabile!AS176,""))</f>
        <v/>
      </c>
      <c r="M168" s="129" t="str">
        <f ca="1">IF(A168="","",IF(J168=1,Certificabile!AT176,""))</f>
        <v/>
      </c>
      <c r="N168" s="128" t="str">
        <f t="shared" ca="1" si="2"/>
        <v/>
      </c>
      <c r="O168" s="19" t="str">
        <f ca="1">IF(A168="","",Certificabile!BD176)</f>
        <v/>
      </c>
    </row>
    <row r="169" spans="1:15" x14ac:dyDescent="0.2">
      <c r="A169" s="128" t="str">
        <f ca="1">IF(Certificabile!AJ177="","",Certificabile!AJ177)</f>
        <v/>
      </c>
      <c r="B169" s="129" t="str">
        <f ca="1">IF(A169="","",Certificabile!AK177)</f>
        <v/>
      </c>
      <c r="C169" s="130" t="str">
        <f ca="1">IF(A169="","",Certificabile!AO177)</f>
        <v/>
      </c>
      <c r="D169" s="130" t="str">
        <f ca="1">IF(A169="","",Certificabile!AL177)</f>
        <v/>
      </c>
      <c r="E169" s="128" t="str">
        <f ca="1">IF(A169="","",IF(OR(Certificabile!BC177="",Certificabile!BC177=0),"S","N"))</f>
        <v/>
      </c>
      <c r="F169" s="128" t="str">
        <f ca="1">IF(A169="","",Certificabile!AG177)</f>
        <v/>
      </c>
      <c r="G169" s="128" t="str">
        <f ca="1">IF(A169="","",Certificabile!AF177)</f>
        <v/>
      </c>
      <c r="H169" s="128" t="str">
        <f ca="1">IF(A169="","",Certificabile!AH177)</f>
        <v/>
      </c>
      <c r="I169" s="128" t="str">
        <f ca="1">IF(A169="","",IF(Certificabile!AV177="","N","S"))</f>
        <v/>
      </c>
      <c r="J169" s="128" t="str">
        <f ca="1">IF(A169="","",IF(Certificabile!AR177="Bonifico bancario (o SCT)",2,IF(Certificabile!AR177="Mandato di pagamento",1,99)))</f>
        <v/>
      </c>
      <c r="K169" s="128" t="str">
        <f ca="1">IF(A169="","",IF(J169=99,Certificabile!AR177,""))</f>
        <v/>
      </c>
      <c r="L169" s="128" t="str">
        <f ca="1">IF(A169="","",IF(J169=1,Certificabile!AS177,""))</f>
        <v/>
      </c>
      <c r="M169" s="129" t="str">
        <f ca="1">IF(A169="","",IF(J169=1,Certificabile!AT177,""))</f>
        <v/>
      </c>
      <c r="N169" s="128" t="str">
        <f t="shared" ca="1" si="2"/>
        <v/>
      </c>
      <c r="O169" s="19" t="str">
        <f ca="1">IF(A169="","",Certificabile!BD177)</f>
        <v/>
      </c>
    </row>
    <row r="170" spans="1:15" x14ac:dyDescent="0.2">
      <c r="A170" s="128" t="str">
        <f ca="1">IF(Certificabile!AJ178="","",Certificabile!AJ178)</f>
        <v/>
      </c>
      <c r="B170" s="129" t="str">
        <f ca="1">IF(A170="","",Certificabile!AK178)</f>
        <v/>
      </c>
      <c r="C170" s="130" t="str">
        <f ca="1">IF(A170="","",Certificabile!AO178)</f>
        <v/>
      </c>
      <c r="D170" s="130" t="str">
        <f ca="1">IF(A170="","",Certificabile!AL178)</f>
        <v/>
      </c>
      <c r="E170" s="128" t="str">
        <f ca="1">IF(A170="","",IF(OR(Certificabile!BC178="",Certificabile!BC178=0),"S","N"))</f>
        <v/>
      </c>
      <c r="F170" s="128" t="str">
        <f ca="1">IF(A170="","",Certificabile!AG178)</f>
        <v/>
      </c>
      <c r="G170" s="128" t="str">
        <f ca="1">IF(A170="","",Certificabile!AF178)</f>
        <v/>
      </c>
      <c r="H170" s="128" t="str">
        <f ca="1">IF(A170="","",Certificabile!AH178)</f>
        <v/>
      </c>
      <c r="I170" s="128" t="str">
        <f ca="1">IF(A170="","",IF(Certificabile!AV178="","N","S"))</f>
        <v/>
      </c>
      <c r="J170" s="128" t="str">
        <f ca="1">IF(A170="","",IF(Certificabile!AR178="Bonifico bancario (o SCT)",2,IF(Certificabile!AR178="Mandato di pagamento",1,99)))</f>
        <v/>
      </c>
      <c r="K170" s="128" t="str">
        <f ca="1">IF(A170="","",IF(J170=99,Certificabile!AR178,""))</f>
        <v/>
      </c>
      <c r="L170" s="128" t="str">
        <f ca="1">IF(A170="","",IF(J170=1,Certificabile!AS178,""))</f>
        <v/>
      </c>
      <c r="M170" s="129" t="str">
        <f ca="1">IF(A170="","",IF(J170=1,Certificabile!AT178,""))</f>
        <v/>
      </c>
      <c r="N170" s="128" t="str">
        <f t="shared" ca="1" si="2"/>
        <v/>
      </c>
      <c r="O170" s="19" t="str">
        <f ca="1">IF(A170="","",Certificabile!BD178)</f>
        <v/>
      </c>
    </row>
    <row r="171" spans="1:15" x14ac:dyDescent="0.2">
      <c r="A171" s="128" t="str">
        <f ca="1">IF(Certificabile!AJ179="","",Certificabile!AJ179)</f>
        <v/>
      </c>
      <c r="B171" s="129" t="str">
        <f ca="1">IF(A171="","",Certificabile!AK179)</f>
        <v/>
      </c>
      <c r="C171" s="130" t="str">
        <f ca="1">IF(A171="","",Certificabile!AO179)</f>
        <v/>
      </c>
      <c r="D171" s="130" t="str">
        <f ca="1">IF(A171="","",Certificabile!AL179)</f>
        <v/>
      </c>
      <c r="E171" s="128" t="str">
        <f ca="1">IF(A171="","",IF(OR(Certificabile!BC179="",Certificabile!BC179=0),"S","N"))</f>
        <v/>
      </c>
      <c r="F171" s="128" t="str">
        <f ca="1">IF(A171="","",Certificabile!AG179)</f>
        <v/>
      </c>
      <c r="G171" s="128" t="str">
        <f ca="1">IF(A171="","",Certificabile!AF179)</f>
        <v/>
      </c>
      <c r="H171" s="128" t="str">
        <f ca="1">IF(A171="","",Certificabile!AH179)</f>
        <v/>
      </c>
      <c r="I171" s="128" t="str">
        <f ca="1">IF(A171="","",IF(Certificabile!AV179="","N","S"))</f>
        <v/>
      </c>
      <c r="J171" s="128" t="str">
        <f ca="1">IF(A171="","",IF(Certificabile!AR179="Bonifico bancario (o SCT)",2,IF(Certificabile!AR179="Mandato di pagamento",1,99)))</f>
        <v/>
      </c>
      <c r="K171" s="128" t="str">
        <f ca="1">IF(A171="","",IF(J171=99,Certificabile!AR179,""))</f>
        <v/>
      </c>
      <c r="L171" s="128" t="str">
        <f ca="1">IF(A171="","",IF(J171=1,Certificabile!AS179,""))</f>
        <v/>
      </c>
      <c r="M171" s="129" t="str">
        <f ca="1">IF(A171="","",IF(J171=1,Certificabile!AT179,""))</f>
        <v/>
      </c>
      <c r="N171" s="128" t="str">
        <f t="shared" ca="1" si="2"/>
        <v/>
      </c>
      <c r="O171" s="19" t="str">
        <f ca="1">IF(A171="","",Certificabile!BD179)</f>
        <v/>
      </c>
    </row>
    <row r="172" spans="1:15" x14ac:dyDescent="0.2">
      <c r="A172" s="128" t="str">
        <f ca="1">IF(Certificabile!AJ180="","",Certificabile!AJ180)</f>
        <v/>
      </c>
      <c r="B172" s="129" t="str">
        <f ca="1">IF(A172="","",Certificabile!AK180)</f>
        <v/>
      </c>
      <c r="C172" s="130" t="str">
        <f ca="1">IF(A172="","",Certificabile!AO180)</f>
        <v/>
      </c>
      <c r="D172" s="130" t="str">
        <f ca="1">IF(A172="","",Certificabile!AL180)</f>
        <v/>
      </c>
      <c r="E172" s="128" t="str">
        <f ca="1">IF(A172="","",IF(OR(Certificabile!BC180="",Certificabile!BC180=0),"S","N"))</f>
        <v/>
      </c>
      <c r="F172" s="128" t="str">
        <f ca="1">IF(A172="","",Certificabile!AG180)</f>
        <v/>
      </c>
      <c r="G172" s="128" t="str">
        <f ca="1">IF(A172="","",Certificabile!AF180)</f>
        <v/>
      </c>
      <c r="H172" s="128" t="str">
        <f ca="1">IF(A172="","",Certificabile!AH180)</f>
        <v/>
      </c>
      <c r="I172" s="128" t="str">
        <f ca="1">IF(A172="","",IF(Certificabile!AV180="","N","S"))</f>
        <v/>
      </c>
      <c r="J172" s="128" t="str">
        <f ca="1">IF(A172="","",IF(Certificabile!AR180="Bonifico bancario (o SCT)",2,IF(Certificabile!AR180="Mandato di pagamento",1,99)))</f>
        <v/>
      </c>
      <c r="K172" s="128" t="str">
        <f ca="1">IF(A172="","",IF(J172=99,Certificabile!AR180,""))</f>
        <v/>
      </c>
      <c r="L172" s="128" t="str">
        <f ca="1">IF(A172="","",IF(J172=1,Certificabile!AS180,""))</f>
        <v/>
      </c>
      <c r="M172" s="129" t="str">
        <f ca="1">IF(A172="","",IF(J172=1,Certificabile!AT180,""))</f>
        <v/>
      </c>
      <c r="N172" s="128" t="str">
        <f t="shared" ca="1" si="2"/>
        <v/>
      </c>
      <c r="O172" s="19" t="str">
        <f ca="1">IF(A172="","",Certificabile!BD180)</f>
        <v/>
      </c>
    </row>
    <row r="173" spans="1:15" x14ac:dyDescent="0.2">
      <c r="A173" s="128" t="str">
        <f ca="1">IF(Certificabile!AJ181="","",Certificabile!AJ181)</f>
        <v/>
      </c>
      <c r="B173" s="129" t="str">
        <f ca="1">IF(A173="","",Certificabile!AK181)</f>
        <v/>
      </c>
      <c r="C173" s="130" t="str">
        <f ca="1">IF(A173="","",Certificabile!AO181)</f>
        <v/>
      </c>
      <c r="D173" s="130" t="str">
        <f ca="1">IF(A173="","",Certificabile!AL181)</f>
        <v/>
      </c>
      <c r="E173" s="128" t="str">
        <f ca="1">IF(A173="","",IF(OR(Certificabile!BC181="",Certificabile!BC181=0),"S","N"))</f>
        <v/>
      </c>
      <c r="F173" s="128" t="str">
        <f ca="1">IF(A173="","",Certificabile!AG181)</f>
        <v/>
      </c>
      <c r="G173" s="128" t="str">
        <f ca="1">IF(A173="","",Certificabile!AF181)</f>
        <v/>
      </c>
      <c r="H173" s="128" t="str">
        <f ca="1">IF(A173="","",Certificabile!AH181)</f>
        <v/>
      </c>
      <c r="I173" s="128" t="str">
        <f ca="1">IF(A173="","",IF(Certificabile!AV181="","N","S"))</f>
        <v/>
      </c>
      <c r="J173" s="128" t="str">
        <f ca="1">IF(A173="","",IF(Certificabile!AR181="Bonifico bancario (o SCT)",2,IF(Certificabile!AR181="Mandato di pagamento",1,99)))</f>
        <v/>
      </c>
      <c r="K173" s="128" t="str">
        <f ca="1">IF(A173="","",IF(J173=99,Certificabile!AR181,""))</f>
        <v/>
      </c>
      <c r="L173" s="128" t="str">
        <f ca="1">IF(A173="","",IF(J173=1,Certificabile!AS181,""))</f>
        <v/>
      </c>
      <c r="M173" s="129" t="str">
        <f ca="1">IF(A173="","",IF(J173=1,Certificabile!AT181,""))</f>
        <v/>
      </c>
      <c r="N173" s="128" t="str">
        <f t="shared" ca="1" si="2"/>
        <v/>
      </c>
      <c r="O173" s="19" t="str">
        <f ca="1">IF(A173="","",Certificabile!BD181)</f>
        <v/>
      </c>
    </row>
    <row r="174" spans="1:15" x14ac:dyDescent="0.2">
      <c r="A174" s="128" t="str">
        <f ca="1">IF(Certificabile!AJ182="","",Certificabile!AJ182)</f>
        <v/>
      </c>
      <c r="B174" s="129" t="str">
        <f ca="1">IF(A174="","",Certificabile!AK182)</f>
        <v/>
      </c>
      <c r="C174" s="130" t="str">
        <f ca="1">IF(A174="","",Certificabile!AO182)</f>
        <v/>
      </c>
      <c r="D174" s="130" t="str">
        <f ca="1">IF(A174="","",Certificabile!AL182)</f>
        <v/>
      </c>
      <c r="E174" s="128" t="str">
        <f ca="1">IF(A174="","",IF(OR(Certificabile!BC182="",Certificabile!BC182=0),"S","N"))</f>
        <v/>
      </c>
      <c r="F174" s="128" t="str">
        <f ca="1">IF(A174="","",Certificabile!AG182)</f>
        <v/>
      </c>
      <c r="G174" s="128" t="str">
        <f ca="1">IF(A174="","",Certificabile!AF182)</f>
        <v/>
      </c>
      <c r="H174" s="128" t="str">
        <f ca="1">IF(A174="","",Certificabile!AH182)</f>
        <v/>
      </c>
      <c r="I174" s="128" t="str">
        <f ca="1">IF(A174="","",IF(Certificabile!AV182="","N","S"))</f>
        <v/>
      </c>
      <c r="J174" s="128" t="str">
        <f ca="1">IF(A174="","",IF(Certificabile!AR182="Bonifico bancario (o SCT)",2,IF(Certificabile!AR182="Mandato di pagamento",1,99)))</f>
        <v/>
      </c>
      <c r="K174" s="128" t="str">
        <f ca="1">IF(A174="","",IF(J174=99,Certificabile!AR182,""))</f>
        <v/>
      </c>
      <c r="L174" s="128" t="str">
        <f ca="1">IF(A174="","",IF(J174=1,Certificabile!AS182,""))</f>
        <v/>
      </c>
      <c r="M174" s="129" t="str">
        <f ca="1">IF(A174="","",IF(J174=1,Certificabile!AT182,""))</f>
        <v/>
      </c>
      <c r="N174" s="128" t="str">
        <f t="shared" ca="1" si="2"/>
        <v/>
      </c>
      <c r="O174" s="19" t="str">
        <f ca="1">IF(A174="","",Certificabile!BD182)</f>
        <v/>
      </c>
    </row>
    <row r="175" spans="1:15" x14ac:dyDescent="0.2">
      <c r="A175" s="128" t="str">
        <f ca="1">IF(Certificabile!AJ183="","",Certificabile!AJ183)</f>
        <v/>
      </c>
      <c r="B175" s="129" t="str">
        <f ca="1">IF(A175="","",Certificabile!AK183)</f>
        <v/>
      </c>
      <c r="C175" s="130" t="str">
        <f ca="1">IF(A175="","",Certificabile!AO183)</f>
        <v/>
      </c>
      <c r="D175" s="130" t="str">
        <f ca="1">IF(A175="","",Certificabile!AL183)</f>
        <v/>
      </c>
      <c r="E175" s="128" t="str">
        <f ca="1">IF(A175="","",IF(OR(Certificabile!BC183="",Certificabile!BC183=0),"S","N"))</f>
        <v/>
      </c>
      <c r="F175" s="128" t="str">
        <f ca="1">IF(A175="","",Certificabile!AG183)</f>
        <v/>
      </c>
      <c r="G175" s="128" t="str">
        <f ca="1">IF(A175="","",Certificabile!AF183)</f>
        <v/>
      </c>
      <c r="H175" s="128" t="str">
        <f ca="1">IF(A175="","",Certificabile!AH183)</f>
        <v/>
      </c>
      <c r="I175" s="128" t="str">
        <f ca="1">IF(A175="","",IF(Certificabile!AV183="","N","S"))</f>
        <v/>
      </c>
      <c r="J175" s="128" t="str">
        <f ca="1">IF(A175="","",IF(Certificabile!AR183="Bonifico bancario (o SCT)",2,IF(Certificabile!AR183="Mandato di pagamento",1,99)))</f>
        <v/>
      </c>
      <c r="K175" s="128" t="str">
        <f ca="1">IF(A175="","",IF(J175=99,Certificabile!AR183,""))</f>
        <v/>
      </c>
      <c r="L175" s="128" t="str">
        <f ca="1">IF(A175="","",IF(J175=1,Certificabile!AS183,""))</f>
        <v/>
      </c>
      <c r="M175" s="129" t="str">
        <f ca="1">IF(A175="","",IF(J175=1,Certificabile!AT183,""))</f>
        <v/>
      </c>
      <c r="N175" s="128" t="str">
        <f t="shared" ca="1" si="2"/>
        <v/>
      </c>
      <c r="O175" s="19" t="str">
        <f ca="1">IF(A175="","",Certificabile!BD183)</f>
        <v/>
      </c>
    </row>
    <row r="176" spans="1:15" x14ac:dyDescent="0.2">
      <c r="A176" s="128" t="str">
        <f ca="1">IF(Certificabile!AJ184="","",Certificabile!AJ184)</f>
        <v/>
      </c>
      <c r="B176" s="129" t="str">
        <f ca="1">IF(A176="","",Certificabile!AK184)</f>
        <v/>
      </c>
      <c r="C176" s="130" t="str">
        <f ca="1">IF(A176="","",Certificabile!AO184)</f>
        <v/>
      </c>
      <c r="D176" s="130" t="str">
        <f ca="1">IF(A176="","",Certificabile!AL184)</f>
        <v/>
      </c>
      <c r="E176" s="128" t="str">
        <f ca="1">IF(A176="","",IF(OR(Certificabile!BC184="",Certificabile!BC184=0),"S","N"))</f>
        <v/>
      </c>
      <c r="F176" s="128" t="str">
        <f ca="1">IF(A176="","",Certificabile!AG184)</f>
        <v/>
      </c>
      <c r="G176" s="128" t="str">
        <f ca="1">IF(A176="","",Certificabile!AF184)</f>
        <v/>
      </c>
      <c r="H176" s="128" t="str">
        <f ca="1">IF(A176="","",Certificabile!AH184)</f>
        <v/>
      </c>
      <c r="I176" s="128" t="str">
        <f ca="1">IF(A176="","",IF(Certificabile!AV184="","N","S"))</f>
        <v/>
      </c>
      <c r="J176" s="128" t="str">
        <f ca="1">IF(A176="","",IF(Certificabile!AR184="Bonifico bancario (o SCT)",2,IF(Certificabile!AR184="Mandato di pagamento",1,99)))</f>
        <v/>
      </c>
      <c r="K176" s="128" t="str">
        <f ca="1">IF(A176="","",IF(J176=99,Certificabile!AR184,""))</f>
        <v/>
      </c>
      <c r="L176" s="128" t="str">
        <f ca="1">IF(A176="","",IF(J176=1,Certificabile!AS184,""))</f>
        <v/>
      </c>
      <c r="M176" s="129" t="str">
        <f ca="1">IF(A176="","",IF(J176=1,Certificabile!AT184,""))</f>
        <v/>
      </c>
      <c r="N176" s="128" t="str">
        <f t="shared" ca="1" si="2"/>
        <v/>
      </c>
      <c r="O176" s="19" t="str">
        <f ca="1">IF(A176="","",Certificabile!BD184)</f>
        <v/>
      </c>
    </row>
    <row r="177" spans="1:15" x14ac:dyDescent="0.2">
      <c r="A177" s="128" t="str">
        <f ca="1">IF(Certificabile!AJ185="","",Certificabile!AJ185)</f>
        <v/>
      </c>
      <c r="B177" s="129" t="str">
        <f ca="1">IF(A177="","",Certificabile!AK185)</f>
        <v/>
      </c>
      <c r="C177" s="130" t="str">
        <f ca="1">IF(A177="","",Certificabile!AO185)</f>
        <v/>
      </c>
      <c r="D177" s="130" t="str">
        <f ca="1">IF(A177="","",Certificabile!AL185)</f>
        <v/>
      </c>
      <c r="E177" s="128" t="str">
        <f ca="1">IF(A177="","",IF(OR(Certificabile!BC185="",Certificabile!BC185=0),"S","N"))</f>
        <v/>
      </c>
      <c r="F177" s="128" t="str">
        <f ca="1">IF(A177="","",Certificabile!AG185)</f>
        <v/>
      </c>
      <c r="G177" s="128" t="str">
        <f ca="1">IF(A177="","",Certificabile!AF185)</f>
        <v/>
      </c>
      <c r="H177" s="128" t="str">
        <f ca="1">IF(A177="","",Certificabile!AH185)</f>
        <v/>
      </c>
      <c r="I177" s="128" t="str">
        <f ca="1">IF(A177="","",IF(Certificabile!AV185="","N","S"))</f>
        <v/>
      </c>
      <c r="J177" s="128" t="str">
        <f ca="1">IF(A177="","",IF(Certificabile!AR185="Bonifico bancario (o SCT)",2,IF(Certificabile!AR185="Mandato di pagamento",1,99)))</f>
        <v/>
      </c>
      <c r="K177" s="128" t="str">
        <f ca="1">IF(A177="","",IF(J177=99,Certificabile!AR185,""))</f>
        <v/>
      </c>
      <c r="L177" s="128" t="str">
        <f ca="1">IF(A177="","",IF(J177=1,Certificabile!AS185,""))</f>
        <v/>
      </c>
      <c r="M177" s="129" t="str">
        <f ca="1">IF(A177="","",IF(J177=1,Certificabile!AT185,""))</f>
        <v/>
      </c>
      <c r="N177" s="128" t="str">
        <f t="shared" ca="1" si="2"/>
        <v/>
      </c>
      <c r="O177" s="19" t="str">
        <f ca="1">IF(A177="","",Certificabile!BD185)</f>
        <v/>
      </c>
    </row>
    <row r="178" spans="1:15" x14ac:dyDescent="0.2">
      <c r="A178" s="128" t="str">
        <f ca="1">IF(Certificabile!AJ186="","",Certificabile!AJ186)</f>
        <v/>
      </c>
      <c r="B178" s="129" t="str">
        <f ca="1">IF(A178="","",Certificabile!AK186)</f>
        <v/>
      </c>
      <c r="C178" s="130" t="str">
        <f ca="1">IF(A178="","",Certificabile!AO186)</f>
        <v/>
      </c>
      <c r="D178" s="130" t="str">
        <f ca="1">IF(A178="","",Certificabile!AL186)</f>
        <v/>
      </c>
      <c r="E178" s="128" t="str">
        <f ca="1">IF(A178="","",IF(OR(Certificabile!BC186="",Certificabile!BC186=0),"S","N"))</f>
        <v/>
      </c>
      <c r="F178" s="128" t="str">
        <f ca="1">IF(A178="","",Certificabile!AG186)</f>
        <v/>
      </c>
      <c r="G178" s="128" t="str">
        <f ca="1">IF(A178="","",Certificabile!AF186)</f>
        <v/>
      </c>
      <c r="H178" s="128" t="str">
        <f ca="1">IF(A178="","",Certificabile!AH186)</f>
        <v/>
      </c>
      <c r="I178" s="128" t="str">
        <f ca="1">IF(A178="","",IF(Certificabile!AV186="","N","S"))</f>
        <v/>
      </c>
      <c r="J178" s="128" t="str">
        <f ca="1">IF(A178="","",IF(Certificabile!AR186="Bonifico bancario (o SCT)",2,IF(Certificabile!AR186="Mandato di pagamento",1,99)))</f>
        <v/>
      </c>
      <c r="K178" s="128" t="str">
        <f ca="1">IF(A178="","",IF(J178=99,Certificabile!AR186,""))</f>
        <v/>
      </c>
      <c r="L178" s="128" t="str">
        <f ca="1">IF(A178="","",IF(J178=1,Certificabile!AS186,""))</f>
        <v/>
      </c>
      <c r="M178" s="129" t="str">
        <f ca="1">IF(A178="","",IF(J178=1,Certificabile!AT186,""))</f>
        <v/>
      </c>
      <c r="N178" s="128" t="str">
        <f t="shared" ca="1" si="2"/>
        <v/>
      </c>
      <c r="O178" s="19" t="str">
        <f ca="1">IF(A178="","",Certificabile!BD186)</f>
        <v/>
      </c>
    </row>
    <row r="179" spans="1:15" x14ac:dyDescent="0.2">
      <c r="A179" s="128" t="str">
        <f ca="1">IF(Certificabile!AJ187="","",Certificabile!AJ187)</f>
        <v/>
      </c>
      <c r="B179" s="129" t="str">
        <f ca="1">IF(A179="","",Certificabile!AK187)</f>
        <v/>
      </c>
      <c r="C179" s="130" t="str">
        <f ca="1">IF(A179="","",Certificabile!AO187)</f>
        <v/>
      </c>
      <c r="D179" s="130" t="str">
        <f ca="1">IF(A179="","",Certificabile!AL187)</f>
        <v/>
      </c>
      <c r="E179" s="128" t="str">
        <f ca="1">IF(A179="","",IF(OR(Certificabile!BC187="",Certificabile!BC187=0),"S","N"))</f>
        <v/>
      </c>
      <c r="F179" s="128" t="str">
        <f ca="1">IF(A179="","",Certificabile!AG187)</f>
        <v/>
      </c>
      <c r="G179" s="128" t="str">
        <f ca="1">IF(A179="","",Certificabile!AF187)</f>
        <v/>
      </c>
      <c r="H179" s="128" t="str">
        <f ca="1">IF(A179="","",Certificabile!AH187)</f>
        <v/>
      </c>
      <c r="I179" s="128" t="str">
        <f ca="1">IF(A179="","",IF(Certificabile!AV187="","N","S"))</f>
        <v/>
      </c>
      <c r="J179" s="128" t="str">
        <f ca="1">IF(A179="","",IF(Certificabile!AR187="Bonifico bancario (o SCT)",2,IF(Certificabile!AR187="Mandato di pagamento",1,99)))</f>
        <v/>
      </c>
      <c r="K179" s="128" t="str">
        <f ca="1">IF(A179="","",IF(J179=99,Certificabile!AR187,""))</f>
        <v/>
      </c>
      <c r="L179" s="128" t="str">
        <f ca="1">IF(A179="","",IF(J179=1,Certificabile!AS187,""))</f>
        <v/>
      </c>
      <c r="M179" s="129" t="str">
        <f ca="1">IF(A179="","",IF(J179=1,Certificabile!AT187,""))</f>
        <v/>
      </c>
      <c r="N179" s="128" t="str">
        <f t="shared" ca="1" si="2"/>
        <v/>
      </c>
      <c r="O179" s="19" t="str">
        <f ca="1">IF(A179="","",Certificabile!BD187)</f>
        <v/>
      </c>
    </row>
    <row r="180" spans="1:15" x14ac:dyDescent="0.2">
      <c r="A180" s="128" t="str">
        <f ca="1">IF(Certificabile!AJ188="","",Certificabile!AJ188)</f>
        <v/>
      </c>
      <c r="B180" s="129" t="str">
        <f ca="1">IF(A180="","",Certificabile!AK188)</f>
        <v/>
      </c>
      <c r="C180" s="130" t="str">
        <f ca="1">IF(A180="","",Certificabile!AO188)</f>
        <v/>
      </c>
      <c r="D180" s="130" t="str">
        <f ca="1">IF(A180="","",Certificabile!AL188)</f>
        <v/>
      </c>
      <c r="E180" s="128" t="str">
        <f ca="1">IF(A180="","",IF(OR(Certificabile!BC188="",Certificabile!BC188=0),"S","N"))</f>
        <v/>
      </c>
      <c r="F180" s="128" t="str">
        <f ca="1">IF(A180="","",Certificabile!AG188)</f>
        <v/>
      </c>
      <c r="G180" s="128" t="str">
        <f ca="1">IF(A180="","",Certificabile!AF188)</f>
        <v/>
      </c>
      <c r="H180" s="128" t="str">
        <f ca="1">IF(A180="","",Certificabile!AH188)</f>
        <v/>
      </c>
      <c r="I180" s="128" t="str">
        <f ca="1">IF(A180="","",IF(Certificabile!AV188="","N","S"))</f>
        <v/>
      </c>
      <c r="J180" s="128" t="str">
        <f ca="1">IF(A180="","",IF(Certificabile!AR188="Bonifico bancario (o SCT)",2,IF(Certificabile!AR188="Mandato di pagamento",1,99)))</f>
        <v/>
      </c>
      <c r="K180" s="128" t="str">
        <f ca="1">IF(A180="","",IF(J180=99,Certificabile!AR188,""))</f>
        <v/>
      </c>
      <c r="L180" s="128" t="str">
        <f ca="1">IF(A180="","",IF(J180=1,Certificabile!AS188,""))</f>
        <v/>
      </c>
      <c r="M180" s="129" t="str">
        <f ca="1">IF(A180="","",IF(J180=1,Certificabile!AT188,""))</f>
        <v/>
      </c>
      <c r="N180" s="128" t="str">
        <f t="shared" ca="1" si="2"/>
        <v/>
      </c>
      <c r="O180" s="19" t="str">
        <f ca="1">IF(A180="","",Certificabile!BD188)</f>
        <v/>
      </c>
    </row>
    <row r="181" spans="1:15" x14ac:dyDescent="0.2">
      <c r="A181" s="128" t="str">
        <f ca="1">IF(Certificabile!AJ189="","",Certificabile!AJ189)</f>
        <v/>
      </c>
      <c r="B181" s="129" t="str">
        <f ca="1">IF(A181="","",Certificabile!AK189)</f>
        <v/>
      </c>
      <c r="C181" s="130" t="str">
        <f ca="1">IF(A181="","",Certificabile!AO189)</f>
        <v/>
      </c>
      <c r="D181" s="130" t="str">
        <f ca="1">IF(A181="","",Certificabile!AL189)</f>
        <v/>
      </c>
      <c r="E181" s="128" t="str">
        <f ca="1">IF(A181="","",IF(OR(Certificabile!BC189="",Certificabile!BC189=0),"S","N"))</f>
        <v/>
      </c>
      <c r="F181" s="128" t="str">
        <f ca="1">IF(A181="","",Certificabile!AG189)</f>
        <v/>
      </c>
      <c r="G181" s="128" t="str">
        <f ca="1">IF(A181="","",Certificabile!AF189)</f>
        <v/>
      </c>
      <c r="H181" s="128" t="str">
        <f ca="1">IF(A181="","",Certificabile!AH189)</f>
        <v/>
      </c>
      <c r="I181" s="128" t="str">
        <f ca="1">IF(A181="","",IF(Certificabile!AV189="","N","S"))</f>
        <v/>
      </c>
      <c r="J181" s="128" t="str">
        <f ca="1">IF(A181="","",IF(Certificabile!AR189="Bonifico bancario (o SCT)",2,IF(Certificabile!AR189="Mandato di pagamento",1,99)))</f>
        <v/>
      </c>
      <c r="K181" s="128" t="str">
        <f ca="1">IF(A181="","",IF(J181=99,Certificabile!AR189,""))</f>
        <v/>
      </c>
      <c r="L181" s="128" t="str">
        <f ca="1">IF(A181="","",IF(J181=1,Certificabile!AS189,""))</f>
        <v/>
      </c>
      <c r="M181" s="129" t="str">
        <f ca="1">IF(A181="","",IF(J181=1,Certificabile!AT189,""))</f>
        <v/>
      </c>
      <c r="N181" s="128" t="str">
        <f t="shared" ca="1" si="2"/>
        <v/>
      </c>
      <c r="O181" s="19" t="str">
        <f ca="1">IF(A181="","",Certificabile!BD189)</f>
        <v/>
      </c>
    </row>
    <row r="182" spans="1:15" x14ac:dyDescent="0.2">
      <c r="A182" s="128" t="str">
        <f ca="1">IF(Certificabile!AJ190="","",Certificabile!AJ190)</f>
        <v/>
      </c>
      <c r="B182" s="129" t="str">
        <f ca="1">IF(A182="","",Certificabile!AK190)</f>
        <v/>
      </c>
      <c r="C182" s="130" t="str">
        <f ca="1">IF(A182="","",Certificabile!AO190)</f>
        <v/>
      </c>
      <c r="D182" s="130" t="str">
        <f ca="1">IF(A182="","",Certificabile!AL190)</f>
        <v/>
      </c>
      <c r="E182" s="128" t="str">
        <f ca="1">IF(A182="","",IF(OR(Certificabile!BC190="",Certificabile!BC190=0),"S","N"))</f>
        <v/>
      </c>
      <c r="F182" s="128" t="str">
        <f ca="1">IF(A182="","",Certificabile!AG190)</f>
        <v/>
      </c>
      <c r="G182" s="128" t="str">
        <f ca="1">IF(A182="","",Certificabile!AF190)</f>
        <v/>
      </c>
      <c r="H182" s="128" t="str">
        <f ca="1">IF(A182="","",Certificabile!AH190)</f>
        <v/>
      </c>
      <c r="I182" s="128" t="str">
        <f ca="1">IF(A182="","",IF(Certificabile!AV190="","N","S"))</f>
        <v/>
      </c>
      <c r="J182" s="128" t="str">
        <f ca="1">IF(A182="","",IF(Certificabile!AR190="Bonifico bancario (o SCT)",2,IF(Certificabile!AR190="Mandato di pagamento",1,99)))</f>
        <v/>
      </c>
      <c r="K182" s="128" t="str">
        <f ca="1">IF(A182="","",IF(J182=99,Certificabile!AR190,""))</f>
        <v/>
      </c>
      <c r="L182" s="128" t="str">
        <f ca="1">IF(A182="","",IF(J182=1,Certificabile!AS190,""))</f>
        <v/>
      </c>
      <c r="M182" s="129" t="str">
        <f ca="1">IF(A182="","",IF(J182=1,Certificabile!AT190,""))</f>
        <v/>
      </c>
      <c r="N182" s="128" t="str">
        <f t="shared" ca="1" si="2"/>
        <v/>
      </c>
      <c r="O182" s="19" t="str">
        <f ca="1">IF(A182="","",Certificabile!BD190)</f>
        <v/>
      </c>
    </row>
    <row r="183" spans="1:15" x14ac:dyDescent="0.2">
      <c r="A183" s="128" t="str">
        <f ca="1">IF(Certificabile!AJ191="","",Certificabile!AJ191)</f>
        <v/>
      </c>
      <c r="B183" s="129" t="str">
        <f ca="1">IF(A183="","",Certificabile!AK191)</f>
        <v/>
      </c>
      <c r="C183" s="130" t="str">
        <f ca="1">IF(A183="","",Certificabile!AO191)</f>
        <v/>
      </c>
      <c r="D183" s="130" t="str">
        <f ca="1">IF(A183="","",Certificabile!AL191)</f>
        <v/>
      </c>
      <c r="E183" s="128" t="str">
        <f ca="1">IF(A183="","",IF(OR(Certificabile!BC191="",Certificabile!BC191=0),"S","N"))</f>
        <v/>
      </c>
      <c r="F183" s="128" t="str">
        <f ca="1">IF(A183="","",Certificabile!AG191)</f>
        <v/>
      </c>
      <c r="G183" s="128" t="str">
        <f ca="1">IF(A183="","",Certificabile!AF191)</f>
        <v/>
      </c>
      <c r="H183" s="128" t="str">
        <f ca="1">IF(A183="","",Certificabile!AH191)</f>
        <v/>
      </c>
      <c r="I183" s="128" t="str">
        <f ca="1">IF(A183="","",IF(Certificabile!AV191="","N","S"))</f>
        <v/>
      </c>
      <c r="J183" s="128" t="str">
        <f ca="1">IF(A183="","",IF(Certificabile!AR191="Bonifico bancario (o SCT)",2,IF(Certificabile!AR191="Mandato di pagamento",1,99)))</f>
        <v/>
      </c>
      <c r="K183" s="128" t="str">
        <f ca="1">IF(A183="","",IF(J183=99,Certificabile!AR191,""))</f>
        <v/>
      </c>
      <c r="L183" s="128" t="str">
        <f ca="1">IF(A183="","",IF(J183=1,Certificabile!AS191,""))</f>
        <v/>
      </c>
      <c r="M183" s="129" t="str">
        <f ca="1">IF(A183="","",IF(J183=1,Certificabile!AT191,""))</f>
        <v/>
      </c>
      <c r="N183" s="128" t="str">
        <f t="shared" ca="1" si="2"/>
        <v/>
      </c>
      <c r="O183" s="19" t="str">
        <f ca="1">IF(A183="","",Certificabile!BD191)</f>
        <v/>
      </c>
    </row>
    <row r="184" spans="1:15" x14ac:dyDescent="0.2">
      <c r="A184" s="128" t="str">
        <f ca="1">IF(Certificabile!AJ192="","",Certificabile!AJ192)</f>
        <v/>
      </c>
      <c r="B184" s="129" t="str">
        <f ca="1">IF(A184="","",Certificabile!AK192)</f>
        <v/>
      </c>
      <c r="C184" s="130" t="str">
        <f ca="1">IF(A184="","",Certificabile!AO192)</f>
        <v/>
      </c>
      <c r="D184" s="130" t="str">
        <f ca="1">IF(A184="","",Certificabile!AL192)</f>
        <v/>
      </c>
      <c r="E184" s="128" t="str">
        <f ca="1">IF(A184="","",IF(OR(Certificabile!BC192="",Certificabile!BC192=0),"S","N"))</f>
        <v/>
      </c>
      <c r="F184" s="128" t="str">
        <f ca="1">IF(A184="","",Certificabile!AG192)</f>
        <v/>
      </c>
      <c r="G184" s="128" t="str">
        <f ca="1">IF(A184="","",Certificabile!AF192)</f>
        <v/>
      </c>
      <c r="H184" s="128" t="str">
        <f ca="1">IF(A184="","",Certificabile!AH192)</f>
        <v/>
      </c>
      <c r="I184" s="128" t="str">
        <f ca="1">IF(A184="","",IF(Certificabile!AV192="","N","S"))</f>
        <v/>
      </c>
      <c r="J184" s="128" t="str">
        <f ca="1">IF(A184="","",IF(Certificabile!AR192="Bonifico bancario (o SCT)",2,IF(Certificabile!AR192="Mandato di pagamento",1,99)))</f>
        <v/>
      </c>
      <c r="K184" s="128" t="str">
        <f ca="1">IF(A184="","",IF(J184=99,Certificabile!AR192,""))</f>
        <v/>
      </c>
      <c r="L184" s="128" t="str">
        <f ca="1">IF(A184="","",IF(J184=1,Certificabile!AS192,""))</f>
        <v/>
      </c>
      <c r="M184" s="129" t="str">
        <f ca="1">IF(A184="","",IF(J184=1,Certificabile!AT192,""))</f>
        <v/>
      </c>
      <c r="N184" s="128" t="str">
        <f t="shared" ca="1" si="2"/>
        <v/>
      </c>
      <c r="O184" s="19" t="str">
        <f ca="1">IF(A184="","",Certificabile!BD192)</f>
        <v/>
      </c>
    </row>
    <row r="185" spans="1:15" x14ac:dyDescent="0.2">
      <c r="A185" s="128" t="str">
        <f ca="1">IF(Certificabile!AJ193="","",Certificabile!AJ193)</f>
        <v/>
      </c>
      <c r="B185" s="129" t="str">
        <f ca="1">IF(A185="","",Certificabile!AK193)</f>
        <v/>
      </c>
      <c r="C185" s="130" t="str">
        <f ca="1">IF(A185="","",Certificabile!AO193)</f>
        <v/>
      </c>
      <c r="D185" s="130" t="str">
        <f ca="1">IF(A185="","",Certificabile!AL193)</f>
        <v/>
      </c>
      <c r="E185" s="128" t="str">
        <f ca="1">IF(A185="","",IF(OR(Certificabile!BC193="",Certificabile!BC193=0),"S","N"))</f>
        <v/>
      </c>
      <c r="F185" s="128" t="str">
        <f ca="1">IF(A185="","",Certificabile!AG193)</f>
        <v/>
      </c>
      <c r="G185" s="128" t="str">
        <f ca="1">IF(A185="","",Certificabile!AF193)</f>
        <v/>
      </c>
      <c r="H185" s="128" t="str">
        <f ca="1">IF(A185="","",Certificabile!AH193)</f>
        <v/>
      </c>
      <c r="I185" s="128" t="str">
        <f ca="1">IF(A185="","",IF(Certificabile!AV193="","N","S"))</f>
        <v/>
      </c>
      <c r="J185" s="128" t="str">
        <f ca="1">IF(A185="","",IF(Certificabile!AR193="Bonifico bancario (o SCT)",2,IF(Certificabile!AR193="Mandato di pagamento",1,99)))</f>
        <v/>
      </c>
      <c r="K185" s="128" t="str">
        <f ca="1">IF(A185="","",IF(J185=99,Certificabile!AR193,""))</f>
        <v/>
      </c>
      <c r="L185" s="128" t="str">
        <f ca="1">IF(A185="","",IF(J185=1,Certificabile!AS193,""))</f>
        <v/>
      </c>
      <c r="M185" s="129" t="str">
        <f ca="1">IF(A185="","",IF(J185=1,Certificabile!AT193,""))</f>
        <v/>
      </c>
      <c r="N185" s="128" t="str">
        <f t="shared" ca="1" si="2"/>
        <v/>
      </c>
      <c r="O185" s="19" t="str">
        <f ca="1">IF(A185="","",Certificabile!BD193)</f>
        <v/>
      </c>
    </row>
    <row r="186" spans="1:15" x14ac:dyDescent="0.2">
      <c r="A186" s="128" t="str">
        <f ca="1">IF(Certificabile!AJ194="","",Certificabile!AJ194)</f>
        <v/>
      </c>
      <c r="B186" s="129" t="str">
        <f ca="1">IF(A186="","",Certificabile!AK194)</f>
        <v/>
      </c>
      <c r="C186" s="130" t="str">
        <f ca="1">IF(A186="","",Certificabile!AO194)</f>
        <v/>
      </c>
      <c r="D186" s="130" t="str">
        <f ca="1">IF(A186="","",Certificabile!AL194)</f>
        <v/>
      </c>
      <c r="E186" s="128" t="str">
        <f ca="1">IF(A186="","",IF(OR(Certificabile!BC194="",Certificabile!BC194=0),"S","N"))</f>
        <v/>
      </c>
      <c r="F186" s="128" t="str">
        <f ca="1">IF(A186="","",Certificabile!AG194)</f>
        <v/>
      </c>
      <c r="G186" s="128" t="str">
        <f ca="1">IF(A186="","",Certificabile!AF194)</f>
        <v/>
      </c>
      <c r="H186" s="128" t="str">
        <f ca="1">IF(A186="","",Certificabile!AH194)</f>
        <v/>
      </c>
      <c r="I186" s="128" t="str">
        <f ca="1">IF(A186="","",IF(Certificabile!AV194="","N","S"))</f>
        <v/>
      </c>
      <c r="J186" s="128" t="str">
        <f ca="1">IF(A186="","",IF(Certificabile!AR194="Bonifico bancario (o SCT)",2,IF(Certificabile!AR194="Mandato di pagamento",1,99)))</f>
        <v/>
      </c>
      <c r="K186" s="128" t="str">
        <f ca="1">IF(A186="","",IF(J186=99,Certificabile!AR194,""))</f>
        <v/>
      </c>
      <c r="L186" s="128" t="str">
        <f ca="1">IF(A186="","",IF(J186=1,Certificabile!AS194,""))</f>
        <v/>
      </c>
      <c r="M186" s="129" t="str">
        <f ca="1">IF(A186="","",IF(J186=1,Certificabile!AT194,""))</f>
        <v/>
      </c>
      <c r="N186" s="128" t="str">
        <f t="shared" ca="1" si="2"/>
        <v/>
      </c>
      <c r="O186" s="19" t="str">
        <f ca="1">IF(A186="","",Certificabile!BD194)</f>
        <v/>
      </c>
    </row>
    <row r="187" spans="1:15" x14ac:dyDescent="0.2">
      <c r="A187" s="128" t="str">
        <f ca="1">IF(Certificabile!AJ195="","",Certificabile!AJ195)</f>
        <v/>
      </c>
      <c r="B187" s="129" t="str">
        <f ca="1">IF(A187="","",Certificabile!AK195)</f>
        <v/>
      </c>
      <c r="C187" s="130" t="str">
        <f ca="1">IF(A187="","",Certificabile!AO195)</f>
        <v/>
      </c>
      <c r="D187" s="130" t="str">
        <f ca="1">IF(A187="","",Certificabile!AL195)</f>
        <v/>
      </c>
      <c r="E187" s="128" t="str">
        <f ca="1">IF(A187="","",IF(OR(Certificabile!BC195="",Certificabile!BC195=0),"S","N"))</f>
        <v/>
      </c>
      <c r="F187" s="128" t="str">
        <f ca="1">IF(A187="","",Certificabile!AG195)</f>
        <v/>
      </c>
      <c r="G187" s="128" t="str">
        <f ca="1">IF(A187="","",Certificabile!AF195)</f>
        <v/>
      </c>
      <c r="H187" s="128" t="str">
        <f ca="1">IF(A187="","",Certificabile!AH195)</f>
        <v/>
      </c>
      <c r="I187" s="128" t="str">
        <f ca="1">IF(A187="","",IF(Certificabile!AV195="","N","S"))</f>
        <v/>
      </c>
      <c r="J187" s="128" t="str">
        <f ca="1">IF(A187="","",IF(Certificabile!AR195="Bonifico bancario (o SCT)",2,IF(Certificabile!AR195="Mandato di pagamento",1,99)))</f>
        <v/>
      </c>
      <c r="K187" s="128" t="str">
        <f ca="1">IF(A187="","",IF(J187=99,Certificabile!AR195,""))</f>
        <v/>
      </c>
      <c r="L187" s="128" t="str">
        <f ca="1">IF(A187="","",IF(J187=1,Certificabile!AS195,""))</f>
        <v/>
      </c>
      <c r="M187" s="129" t="str">
        <f ca="1">IF(A187="","",IF(J187=1,Certificabile!AT195,""))</f>
        <v/>
      </c>
      <c r="N187" s="128" t="str">
        <f t="shared" ca="1" si="2"/>
        <v/>
      </c>
      <c r="O187" s="19" t="str">
        <f ca="1">IF(A187="","",Certificabile!BD195)</f>
        <v/>
      </c>
    </row>
    <row r="188" spans="1:15" x14ac:dyDescent="0.2">
      <c r="A188" s="128" t="str">
        <f ca="1">IF(Certificabile!AJ196="","",Certificabile!AJ196)</f>
        <v/>
      </c>
      <c r="B188" s="129" t="str">
        <f ca="1">IF(A188="","",Certificabile!AK196)</f>
        <v/>
      </c>
      <c r="C188" s="130" t="str">
        <f ca="1">IF(A188="","",Certificabile!AO196)</f>
        <v/>
      </c>
      <c r="D188" s="130" t="str">
        <f ca="1">IF(A188="","",Certificabile!AL196)</f>
        <v/>
      </c>
      <c r="E188" s="128" t="str">
        <f ca="1">IF(A188="","",IF(OR(Certificabile!BC196="",Certificabile!BC196=0),"S","N"))</f>
        <v/>
      </c>
      <c r="F188" s="128" t="str">
        <f ca="1">IF(A188="","",Certificabile!AG196)</f>
        <v/>
      </c>
      <c r="G188" s="128" t="str">
        <f ca="1">IF(A188="","",Certificabile!AF196)</f>
        <v/>
      </c>
      <c r="H188" s="128" t="str">
        <f ca="1">IF(A188="","",Certificabile!AH196)</f>
        <v/>
      </c>
      <c r="I188" s="128" t="str">
        <f ca="1">IF(A188="","",IF(Certificabile!AV196="","N","S"))</f>
        <v/>
      </c>
      <c r="J188" s="128" t="str">
        <f ca="1">IF(A188="","",IF(Certificabile!AR196="Bonifico bancario (o SCT)",2,IF(Certificabile!AR196="Mandato di pagamento",1,99)))</f>
        <v/>
      </c>
      <c r="K188" s="128" t="str">
        <f ca="1">IF(A188="","",IF(J188=99,Certificabile!AR196,""))</f>
        <v/>
      </c>
      <c r="L188" s="128" t="str">
        <f ca="1">IF(A188="","",IF(J188=1,Certificabile!AS196,""))</f>
        <v/>
      </c>
      <c r="M188" s="129" t="str">
        <f ca="1">IF(A188="","",IF(J188=1,Certificabile!AT196,""))</f>
        <v/>
      </c>
      <c r="N188" s="128" t="str">
        <f t="shared" ca="1" si="2"/>
        <v/>
      </c>
      <c r="O188" s="19" t="str">
        <f ca="1">IF(A188="","",Certificabile!BD196)</f>
        <v/>
      </c>
    </row>
    <row r="189" spans="1:15" x14ac:dyDescent="0.2">
      <c r="A189" s="128" t="str">
        <f ca="1">IF(Certificabile!AJ197="","",Certificabile!AJ197)</f>
        <v/>
      </c>
      <c r="B189" s="129" t="str">
        <f ca="1">IF(A189="","",Certificabile!AK197)</f>
        <v/>
      </c>
      <c r="C189" s="130" t="str">
        <f ca="1">IF(A189="","",Certificabile!AO197)</f>
        <v/>
      </c>
      <c r="D189" s="130" t="str">
        <f ca="1">IF(A189="","",Certificabile!AL197)</f>
        <v/>
      </c>
      <c r="E189" s="128" t="str">
        <f ca="1">IF(A189="","",IF(OR(Certificabile!BC197="",Certificabile!BC197=0),"S","N"))</f>
        <v/>
      </c>
      <c r="F189" s="128" t="str">
        <f ca="1">IF(A189="","",Certificabile!AG197)</f>
        <v/>
      </c>
      <c r="G189" s="128" t="str">
        <f ca="1">IF(A189="","",Certificabile!AF197)</f>
        <v/>
      </c>
      <c r="H189" s="128" t="str">
        <f ca="1">IF(A189="","",Certificabile!AH197)</f>
        <v/>
      </c>
      <c r="I189" s="128" t="str">
        <f ca="1">IF(A189="","",IF(Certificabile!AV197="","N","S"))</f>
        <v/>
      </c>
      <c r="J189" s="128" t="str">
        <f ca="1">IF(A189="","",IF(Certificabile!AR197="Bonifico bancario (o SCT)",2,IF(Certificabile!AR197="Mandato di pagamento",1,99)))</f>
        <v/>
      </c>
      <c r="K189" s="128" t="str">
        <f ca="1">IF(A189="","",IF(J189=99,Certificabile!AR197,""))</f>
        <v/>
      </c>
      <c r="L189" s="128" t="str">
        <f ca="1">IF(A189="","",IF(J189=1,Certificabile!AS197,""))</f>
        <v/>
      </c>
      <c r="M189" s="129" t="str">
        <f ca="1">IF(A189="","",IF(J189=1,Certificabile!AT197,""))</f>
        <v/>
      </c>
      <c r="N189" s="128" t="str">
        <f t="shared" ca="1" si="2"/>
        <v/>
      </c>
      <c r="O189" s="19" t="str">
        <f ca="1">IF(A189="","",Certificabile!BD197)</f>
        <v/>
      </c>
    </row>
    <row r="190" spans="1:15" x14ac:dyDescent="0.2">
      <c r="A190" s="128" t="str">
        <f ca="1">IF(Certificabile!AJ198="","",Certificabile!AJ198)</f>
        <v/>
      </c>
      <c r="B190" s="129" t="str">
        <f ca="1">IF(A190="","",Certificabile!AK198)</f>
        <v/>
      </c>
      <c r="C190" s="130" t="str">
        <f ca="1">IF(A190="","",Certificabile!AO198)</f>
        <v/>
      </c>
      <c r="D190" s="130" t="str">
        <f ca="1">IF(A190="","",Certificabile!AL198)</f>
        <v/>
      </c>
      <c r="E190" s="128" t="str">
        <f ca="1">IF(A190="","",IF(OR(Certificabile!BC198="",Certificabile!BC198=0),"S","N"))</f>
        <v/>
      </c>
      <c r="F190" s="128" t="str">
        <f ca="1">IF(A190="","",Certificabile!AG198)</f>
        <v/>
      </c>
      <c r="G190" s="128" t="str">
        <f ca="1">IF(A190="","",Certificabile!AF198)</f>
        <v/>
      </c>
      <c r="H190" s="128" t="str">
        <f ca="1">IF(A190="","",Certificabile!AH198)</f>
        <v/>
      </c>
      <c r="I190" s="128" t="str">
        <f ca="1">IF(A190="","",IF(Certificabile!AV198="","N","S"))</f>
        <v/>
      </c>
      <c r="J190" s="128" t="str">
        <f ca="1">IF(A190="","",IF(Certificabile!AR198="Bonifico bancario (o SCT)",2,IF(Certificabile!AR198="Mandato di pagamento",1,99)))</f>
        <v/>
      </c>
      <c r="K190" s="128" t="str">
        <f ca="1">IF(A190="","",IF(J190=99,Certificabile!AR198,""))</f>
        <v/>
      </c>
      <c r="L190" s="128" t="str">
        <f ca="1">IF(A190="","",IF(J190=1,Certificabile!AS198,""))</f>
        <v/>
      </c>
      <c r="M190" s="129" t="str">
        <f ca="1">IF(A190="","",IF(J190=1,Certificabile!AT198,""))</f>
        <v/>
      </c>
      <c r="N190" s="128" t="str">
        <f t="shared" ca="1" si="2"/>
        <v/>
      </c>
      <c r="O190" s="19" t="str">
        <f ca="1">IF(A190="","",Certificabile!BD198)</f>
        <v/>
      </c>
    </row>
    <row r="191" spans="1:15" x14ac:dyDescent="0.2">
      <c r="A191" s="128" t="str">
        <f ca="1">IF(Certificabile!AJ199="","",Certificabile!AJ199)</f>
        <v/>
      </c>
      <c r="B191" s="129" t="str">
        <f ca="1">IF(A191="","",Certificabile!AK199)</f>
        <v/>
      </c>
      <c r="C191" s="130" t="str">
        <f ca="1">IF(A191="","",Certificabile!AO199)</f>
        <v/>
      </c>
      <c r="D191" s="130" t="str">
        <f ca="1">IF(A191="","",Certificabile!AL199)</f>
        <v/>
      </c>
      <c r="E191" s="128" t="str">
        <f ca="1">IF(A191="","",IF(OR(Certificabile!BC199="",Certificabile!BC199=0),"S","N"))</f>
        <v/>
      </c>
      <c r="F191" s="128" t="str">
        <f ca="1">IF(A191="","",Certificabile!AG199)</f>
        <v/>
      </c>
      <c r="G191" s="128" t="str">
        <f ca="1">IF(A191="","",Certificabile!AF199)</f>
        <v/>
      </c>
      <c r="H191" s="128" t="str">
        <f ca="1">IF(A191="","",Certificabile!AH199)</f>
        <v/>
      </c>
      <c r="I191" s="128" t="str">
        <f ca="1">IF(A191="","",IF(Certificabile!AV199="","N","S"))</f>
        <v/>
      </c>
      <c r="J191" s="128" t="str">
        <f ca="1">IF(A191="","",IF(Certificabile!AR199="Bonifico bancario (o SCT)",2,IF(Certificabile!AR199="Mandato di pagamento",1,99)))</f>
        <v/>
      </c>
      <c r="K191" s="128" t="str">
        <f ca="1">IF(A191="","",IF(J191=99,Certificabile!AR199,""))</f>
        <v/>
      </c>
      <c r="L191" s="128" t="str">
        <f ca="1">IF(A191="","",IF(J191=1,Certificabile!AS199,""))</f>
        <v/>
      </c>
      <c r="M191" s="129" t="str">
        <f ca="1">IF(A191="","",IF(J191=1,Certificabile!AT199,""))</f>
        <v/>
      </c>
      <c r="N191" s="128" t="str">
        <f t="shared" ca="1" si="2"/>
        <v/>
      </c>
      <c r="O191" s="19" t="str">
        <f ca="1">IF(A191="","",Certificabile!BD199)</f>
        <v/>
      </c>
    </row>
    <row r="192" spans="1:15" x14ac:dyDescent="0.2">
      <c r="A192" s="128" t="str">
        <f ca="1">IF(Certificabile!AJ200="","",Certificabile!AJ200)</f>
        <v/>
      </c>
      <c r="B192" s="129" t="str">
        <f ca="1">IF(A192="","",Certificabile!AK200)</f>
        <v/>
      </c>
      <c r="C192" s="130" t="str">
        <f ca="1">IF(A192="","",Certificabile!AO200)</f>
        <v/>
      </c>
      <c r="D192" s="130" t="str">
        <f ca="1">IF(A192="","",Certificabile!AL200)</f>
        <v/>
      </c>
      <c r="E192" s="128" t="str">
        <f ca="1">IF(A192="","",IF(OR(Certificabile!BC200="",Certificabile!BC200=0),"S","N"))</f>
        <v/>
      </c>
      <c r="F192" s="128" t="str">
        <f ca="1">IF(A192="","",Certificabile!AG200)</f>
        <v/>
      </c>
      <c r="G192" s="128" t="str">
        <f ca="1">IF(A192="","",Certificabile!AF200)</f>
        <v/>
      </c>
      <c r="H192" s="128" t="str">
        <f ca="1">IF(A192="","",Certificabile!AH200)</f>
        <v/>
      </c>
      <c r="I192" s="128" t="str">
        <f ca="1">IF(A192="","",IF(Certificabile!AV200="","N","S"))</f>
        <v/>
      </c>
      <c r="J192" s="128" t="str">
        <f ca="1">IF(A192="","",IF(Certificabile!AR200="Bonifico bancario (o SCT)",2,IF(Certificabile!AR200="Mandato di pagamento",1,99)))</f>
        <v/>
      </c>
      <c r="K192" s="128" t="str">
        <f ca="1">IF(A192="","",IF(J192=99,Certificabile!AR200,""))</f>
        <v/>
      </c>
      <c r="L192" s="128" t="str">
        <f ca="1">IF(A192="","",IF(J192=1,Certificabile!AS200,""))</f>
        <v/>
      </c>
      <c r="M192" s="129" t="str">
        <f ca="1">IF(A192="","",IF(J192=1,Certificabile!AT200,""))</f>
        <v/>
      </c>
      <c r="N192" s="128" t="str">
        <f t="shared" ca="1" si="2"/>
        <v/>
      </c>
      <c r="O192" s="19" t="str">
        <f ca="1">IF(A192="","",Certificabile!BD200)</f>
        <v/>
      </c>
    </row>
    <row r="193" spans="1:15" x14ac:dyDescent="0.2">
      <c r="A193" s="128" t="str">
        <f ca="1">IF(Certificabile!AJ201="","",Certificabile!AJ201)</f>
        <v/>
      </c>
      <c r="B193" s="129" t="str">
        <f ca="1">IF(A193="","",Certificabile!AK201)</f>
        <v/>
      </c>
      <c r="C193" s="130" t="str">
        <f ca="1">IF(A193="","",Certificabile!AO201)</f>
        <v/>
      </c>
      <c r="D193" s="130" t="str">
        <f ca="1">IF(A193="","",Certificabile!AL201)</f>
        <v/>
      </c>
      <c r="E193" s="128" t="str">
        <f ca="1">IF(A193="","",IF(OR(Certificabile!BC201="",Certificabile!BC201=0),"S","N"))</f>
        <v/>
      </c>
      <c r="F193" s="128" t="str">
        <f ca="1">IF(A193="","",Certificabile!AG201)</f>
        <v/>
      </c>
      <c r="G193" s="128" t="str">
        <f ca="1">IF(A193="","",Certificabile!AF201)</f>
        <v/>
      </c>
      <c r="H193" s="128" t="str">
        <f ca="1">IF(A193="","",Certificabile!AH201)</f>
        <v/>
      </c>
      <c r="I193" s="128" t="str">
        <f ca="1">IF(A193="","",IF(Certificabile!AV201="","N","S"))</f>
        <v/>
      </c>
      <c r="J193" s="128" t="str">
        <f ca="1">IF(A193="","",IF(Certificabile!AR201="Bonifico bancario (o SCT)",2,IF(Certificabile!AR201="Mandato di pagamento",1,99)))</f>
        <v/>
      </c>
      <c r="K193" s="128" t="str">
        <f ca="1">IF(A193="","",IF(J193=99,Certificabile!AR201,""))</f>
        <v/>
      </c>
      <c r="L193" s="128" t="str">
        <f ca="1">IF(A193="","",IF(J193=1,Certificabile!AS201,""))</f>
        <v/>
      </c>
      <c r="M193" s="129" t="str">
        <f ca="1">IF(A193="","",IF(J193=1,Certificabile!AT201,""))</f>
        <v/>
      </c>
      <c r="N193" s="128" t="str">
        <f t="shared" ca="1" si="2"/>
        <v/>
      </c>
      <c r="O193" s="19" t="str">
        <f ca="1">IF(A193="","",Certificabile!BD201)</f>
        <v/>
      </c>
    </row>
    <row r="194" spans="1:15" x14ac:dyDescent="0.2">
      <c r="A194" s="128" t="str">
        <f ca="1">IF(Certificabile!AJ202="","",Certificabile!AJ202)</f>
        <v/>
      </c>
      <c r="B194" s="129" t="str">
        <f ca="1">IF(A194="","",Certificabile!AK202)</f>
        <v/>
      </c>
      <c r="C194" s="130" t="str">
        <f ca="1">IF(A194="","",Certificabile!AO202)</f>
        <v/>
      </c>
      <c r="D194" s="130" t="str">
        <f ca="1">IF(A194="","",Certificabile!AL202)</f>
        <v/>
      </c>
      <c r="E194" s="128" t="str">
        <f ca="1">IF(A194="","",IF(OR(Certificabile!BC202="",Certificabile!BC202=0),"S","N"))</f>
        <v/>
      </c>
      <c r="F194" s="128" t="str">
        <f ca="1">IF(A194="","",Certificabile!AG202)</f>
        <v/>
      </c>
      <c r="G194" s="128" t="str">
        <f ca="1">IF(A194="","",Certificabile!AF202)</f>
        <v/>
      </c>
      <c r="H194" s="128" t="str">
        <f ca="1">IF(A194="","",Certificabile!AH202)</f>
        <v/>
      </c>
      <c r="I194" s="128" t="str">
        <f ca="1">IF(A194="","",IF(Certificabile!AV202="","N","S"))</f>
        <v/>
      </c>
      <c r="J194" s="128" t="str">
        <f ca="1">IF(A194="","",IF(Certificabile!AR202="Bonifico bancario (o SCT)",2,IF(Certificabile!AR202="Mandato di pagamento",1,99)))</f>
        <v/>
      </c>
      <c r="K194" s="128" t="str">
        <f ca="1">IF(A194="","",IF(J194=99,Certificabile!AR202,""))</f>
        <v/>
      </c>
      <c r="L194" s="128" t="str">
        <f ca="1">IF(A194="","",IF(J194=1,Certificabile!AS202,""))</f>
        <v/>
      </c>
      <c r="M194" s="129" t="str">
        <f ca="1">IF(A194="","",IF(J194=1,Certificabile!AT202,""))</f>
        <v/>
      </c>
      <c r="N194" s="128" t="str">
        <f t="shared" ca="1" si="2"/>
        <v/>
      </c>
      <c r="O194" s="19" t="str">
        <f ca="1">IF(A194="","",Certificabile!BD202)</f>
        <v/>
      </c>
    </row>
    <row r="195" spans="1:15" x14ac:dyDescent="0.2">
      <c r="A195" s="128" t="str">
        <f ca="1">IF(Certificabile!AJ203="","",Certificabile!AJ203)</f>
        <v/>
      </c>
      <c r="B195" s="129" t="str">
        <f ca="1">IF(A195="","",Certificabile!AK203)</f>
        <v/>
      </c>
      <c r="C195" s="130" t="str">
        <f ca="1">IF(A195="","",Certificabile!AO203)</f>
        <v/>
      </c>
      <c r="D195" s="130" t="str">
        <f ca="1">IF(A195="","",Certificabile!AL203)</f>
        <v/>
      </c>
      <c r="E195" s="128" t="str">
        <f ca="1">IF(A195="","",IF(OR(Certificabile!BC203="",Certificabile!BC203=0),"S","N"))</f>
        <v/>
      </c>
      <c r="F195" s="128" t="str">
        <f ca="1">IF(A195="","",Certificabile!AG203)</f>
        <v/>
      </c>
      <c r="G195" s="128" t="str">
        <f ca="1">IF(A195="","",Certificabile!AF203)</f>
        <v/>
      </c>
      <c r="H195" s="128" t="str">
        <f ca="1">IF(A195="","",Certificabile!AH203)</f>
        <v/>
      </c>
      <c r="I195" s="128" t="str">
        <f ca="1">IF(A195="","",IF(Certificabile!AV203="","N","S"))</f>
        <v/>
      </c>
      <c r="J195" s="128" t="str">
        <f ca="1">IF(A195="","",IF(Certificabile!AR203="Bonifico bancario (o SCT)",2,IF(Certificabile!AR203="Mandato di pagamento",1,99)))</f>
        <v/>
      </c>
      <c r="K195" s="128" t="str">
        <f ca="1">IF(A195="","",IF(J195=99,Certificabile!AR203,""))</f>
        <v/>
      </c>
      <c r="L195" s="128" t="str">
        <f ca="1">IF(A195="","",IF(J195=1,Certificabile!AS203,""))</f>
        <v/>
      </c>
      <c r="M195" s="129" t="str">
        <f ca="1">IF(A195="","",IF(J195=1,Certificabile!AT203,""))</f>
        <v/>
      </c>
      <c r="N195" s="128" t="str">
        <f t="shared" ref="N195:N258" ca="1" si="3">IF(A195="","","EOL")</f>
        <v/>
      </c>
      <c r="O195" s="19" t="str">
        <f ca="1">IF(A195="","",Certificabile!BD203)</f>
        <v/>
      </c>
    </row>
    <row r="196" spans="1:15" x14ac:dyDescent="0.2">
      <c r="A196" s="128" t="str">
        <f ca="1">IF(Certificabile!AJ204="","",Certificabile!AJ204)</f>
        <v/>
      </c>
      <c r="B196" s="129" t="str">
        <f ca="1">IF(A196="","",Certificabile!AK204)</f>
        <v/>
      </c>
      <c r="C196" s="130" t="str">
        <f ca="1">IF(A196="","",Certificabile!AO204)</f>
        <v/>
      </c>
      <c r="D196" s="130" t="str">
        <f ca="1">IF(A196="","",Certificabile!AL204)</f>
        <v/>
      </c>
      <c r="E196" s="128" t="str">
        <f ca="1">IF(A196="","",IF(OR(Certificabile!BC204="",Certificabile!BC204=0),"S","N"))</f>
        <v/>
      </c>
      <c r="F196" s="128" t="str">
        <f ca="1">IF(A196="","",Certificabile!AG204)</f>
        <v/>
      </c>
      <c r="G196" s="128" t="str">
        <f ca="1">IF(A196="","",Certificabile!AF204)</f>
        <v/>
      </c>
      <c r="H196" s="128" t="str">
        <f ca="1">IF(A196="","",Certificabile!AH204)</f>
        <v/>
      </c>
      <c r="I196" s="128" t="str">
        <f ca="1">IF(A196="","",IF(Certificabile!AV204="","N","S"))</f>
        <v/>
      </c>
      <c r="J196" s="128" t="str">
        <f ca="1">IF(A196="","",IF(Certificabile!AR204="Bonifico bancario (o SCT)",2,IF(Certificabile!AR204="Mandato di pagamento",1,99)))</f>
        <v/>
      </c>
      <c r="K196" s="128" t="str">
        <f ca="1">IF(A196="","",IF(J196=99,Certificabile!AR204,""))</f>
        <v/>
      </c>
      <c r="L196" s="128" t="str">
        <f ca="1">IF(A196="","",IF(J196=1,Certificabile!AS204,""))</f>
        <v/>
      </c>
      <c r="M196" s="129" t="str">
        <f ca="1">IF(A196="","",IF(J196=1,Certificabile!AT204,""))</f>
        <v/>
      </c>
      <c r="N196" s="128" t="str">
        <f t="shared" ca="1" si="3"/>
        <v/>
      </c>
      <c r="O196" s="19" t="str">
        <f ca="1">IF(A196="","",Certificabile!BD204)</f>
        <v/>
      </c>
    </row>
    <row r="197" spans="1:15" x14ac:dyDescent="0.2">
      <c r="A197" s="128" t="str">
        <f ca="1">IF(Certificabile!AJ205="","",Certificabile!AJ205)</f>
        <v/>
      </c>
      <c r="B197" s="129" t="str">
        <f ca="1">IF(A197="","",Certificabile!AK205)</f>
        <v/>
      </c>
      <c r="C197" s="130" t="str">
        <f ca="1">IF(A197="","",Certificabile!AO205)</f>
        <v/>
      </c>
      <c r="D197" s="130" t="str">
        <f ca="1">IF(A197="","",Certificabile!AL205)</f>
        <v/>
      </c>
      <c r="E197" s="128" t="str">
        <f ca="1">IF(A197="","",IF(OR(Certificabile!BC205="",Certificabile!BC205=0),"S","N"))</f>
        <v/>
      </c>
      <c r="F197" s="128" t="str">
        <f ca="1">IF(A197="","",Certificabile!AG205)</f>
        <v/>
      </c>
      <c r="G197" s="128" t="str">
        <f ca="1">IF(A197="","",Certificabile!AF205)</f>
        <v/>
      </c>
      <c r="H197" s="128" t="str">
        <f ca="1">IF(A197="","",Certificabile!AH205)</f>
        <v/>
      </c>
      <c r="I197" s="128" t="str">
        <f ca="1">IF(A197="","",IF(Certificabile!AV205="","N","S"))</f>
        <v/>
      </c>
      <c r="J197" s="128" t="str">
        <f ca="1">IF(A197="","",IF(Certificabile!AR205="Bonifico bancario (o SCT)",2,IF(Certificabile!AR205="Mandato di pagamento",1,99)))</f>
        <v/>
      </c>
      <c r="K197" s="128" t="str">
        <f ca="1">IF(A197="","",IF(J197=99,Certificabile!AR205,""))</f>
        <v/>
      </c>
      <c r="L197" s="128" t="str">
        <f ca="1">IF(A197="","",IF(J197=1,Certificabile!AS205,""))</f>
        <v/>
      </c>
      <c r="M197" s="129" t="str">
        <f ca="1">IF(A197="","",IF(J197=1,Certificabile!AT205,""))</f>
        <v/>
      </c>
      <c r="N197" s="128" t="str">
        <f t="shared" ca="1" si="3"/>
        <v/>
      </c>
      <c r="O197" s="19" t="str">
        <f ca="1">IF(A197="","",Certificabile!BD205)</f>
        <v/>
      </c>
    </row>
    <row r="198" spans="1:15" x14ac:dyDescent="0.2">
      <c r="A198" s="128" t="str">
        <f ca="1">IF(Certificabile!AJ206="","",Certificabile!AJ206)</f>
        <v/>
      </c>
      <c r="B198" s="129" t="str">
        <f ca="1">IF(A198="","",Certificabile!AK206)</f>
        <v/>
      </c>
      <c r="C198" s="130" t="str">
        <f ca="1">IF(A198="","",Certificabile!AO206)</f>
        <v/>
      </c>
      <c r="D198" s="130" t="str">
        <f ca="1">IF(A198="","",Certificabile!AL206)</f>
        <v/>
      </c>
      <c r="E198" s="128" t="str">
        <f ca="1">IF(A198="","",IF(OR(Certificabile!BC206="",Certificabile!BC206=0),"S","N"))</f>
        <v/>
      </c>
      <c r="F198" s="128" t="str">
        <f ca="1">IF(A198="","",Certificabile!AG206)</f>
        <v/>
      </c>
      <c r="G198" s="128" t="str">
        <f ca="1">IF(A198="","",Certificabile!AF206)</f>
        <v/>
      </c>
      <c r="H198" s="128" t="str">
        <f ca="1">IF(A198="","",Certificabile!AH206)</f>
        <v/>
      </c>
      <c r="I198" s="128" t="str">
        <f ca="1">IF(A198="","",IF(Certificabile!AV206="","N","S"))</f>
        <v/>
      </c>
      <c r="J198" s="128" t="str">
        <f ca="1">IF(A198="","",IF(Certificabile!AR206="Bonifico bancario (o SCT)",2,IF(Certificabile!AR206="Mandato di pagamento",1,99)))</f>
        <v/>
      </c>
      <c r="K198" s="128" t="str">
        <f ca="1">IF(A198="","",IF(J198=99,Certificabile!AR206,""))</f>
        <v/>
      </c>
      <c r="L198" s="128" t="str">
        <f ca="1">IF(A198="","",IF(J198=1,Certificabile!AS206,""))</f>
        <v/>
      </c>
      <c r="M198" s="129" t="str">
        <f ca="1">IF(A198="","",IF(J198=1,Certificabile!AT206,""))</f>
        <v/>
      </c>
      <c r="N198" s="128" t="str">
        <f t="shared" ca="1" si="3"/>
        <v/>
      </c>
      <c r="O198" s="19" t="str">
        <f ca="1">IF(A198="","",Certificabile!BD206)</f>
        <v/>
      </c>
    </row>
    <row r="199" spans="1:15" x14ac:dyDescent="0.2">
      <c r="A199" s="128" t="str">
        <f ca="1">IF(Certificabile!AJ207="","",Certificabile!AJ207)</f>
        <v/>
      </c>
      <c r="B199" s="129" t="str">
        <f ca="1">IF(A199="","",Certificabile!AK207)</f>
        <v/>
      </c>
      <c r="C199" s="130" t="str">
        <f ca="1">IF(A199="","",Certificabile!AO207)</f>
        <v/>
      </c>
      <c r="D199" s="130" t="str">
        <f ca="1">IF(A199="","",Certificabile!AL207)</f>
        <v/>
      </c>
      <c r="E199" s="128" t="str">
        <f ca="1">IF(A199="","",IF(OR(Certificabile!BC207="",Certificabile!BC207=0),"S","N"))</f>
        <v/>
      </c>
      <c r="F199" s="128" t="str">
        <f ca="1">IF(A199="","",Certificabile!AG207)</f>
        <v/>
      </c>
      <c r="G199" s="128" t="str">
        <f ca="1">IF(A199="","",Certificabile!AF207)</f>
        <v/>
      </c>
      <c r="H199" s="128" t="str">
        <f ca="1">IF(A199="","",Certificabile!AH207)</f>
        <v/>
      </c>
      <c r="I199" s="128" t="str">
        <f ca="1">IF(A199="","",IF(Certificabile!AV207="","N","S"))</f>
        <v/>
      </c>
      <c r="J199" s="128" t="str">
        <f ca="1">IF(A199="","",IF(Certificabile!AR207="Bonifico bancario (o SCT)",2,IF(Certificabile!AR207="Mandato di pagamento",1,99)))</f>
        <v/>
      </c>
      <c r="K199" s="128" t="str">
        <f ca="1">IF(A199="","",IF(J199=99,Certificabile!AR207,""))</f>
        <v/>
      </c>
      <c r="L199" s="128" t="str">
        <f ca="1">IF(A199="","",IF(J199=1,Certificabile!AS207,""))</f>
        <v/>
      </c>
      <c r="M199" s="129" t="str">
        <f ca="1">IF(A199="","",IF(J199=1,Certificabile!AT207,""))</f>
        <v/>
      </c>
      <c r="N199" s="128" t="str">
        <f t="shared" ca="1" si="3"/>
        <v/>
      </c>
      <c r="O199" s="19" t="str">
        <f ca="1">IF(A199="","",Certificabile!BD207)</f>
        <v/>
      </c>
    </row>
    <row r="200" spans="1:15" x14ac:dyDescent="0.2">
      <c r="A200" s="128" t="str">
        <f ca="1">IF(Certificabile!AJ208="","",Certificabile!AJ208)</f>
        <v/>
      </c>
      <c r="B200" s="129" t="str">
        <f ca="1">IF(A200="","",Certificabile!AK208)</f>
        <v/>
      </c>
      <c r="C200" s="130" t="str">
        <f ca="1">IF(A200="","",Certificabile!AO208)</f>
        <v/>
      </c>
      <c r="D200" s="130" t="str">
        <f ca="1">IF(A200="","",Certificabile!AL208)</f>
        <v/>
      </c>
      <c r="E200" s="128" t="str">
        <f ca="1">IF(A200="","",IF(OR(Certificabile!BC208="",Certificabile!BC208=0),"S","N"))</f>
        <v/>
      </c>
      <c r="F200" s="128" t="str">
        <f ca="1">IF(A200="","",Certificabile!AG208)</f>
        <v/>
      </c>
      <c r="G200" s="128" t="str">
        <f ca="1">IF(A200="","",Certificabile!AF208)</f>
        <v/>
      </c>
      <c r="H200" s="128" t="str">
        <f ca="1">IF(A200="","",Certificabile!AH208)</f>
        <v/>
      </c>
      <c r="I200" s="128" t="str">
        <f ca="1">IF(A200="","",IF(Certificabile!AV208="","N","S"))</f>
        <v/>
      </c>
      <c r="J200" s="128" t="str">
        <f ca="1">IF(A200="","",IF(Certificabile!AR208="Bonifico bancario (o SCT)",2,IF(Certificabile!AR208="Mandato di pagamento",1,99)))</f>
        <v/>
      </c>
      <c r="K200" s="128" t="str">
        <f ca="1">IF(A200="","",IF(J200=99,Certificabile!AR208,""))</f>
        <v/>
      </c>
      <c r="L200" s="128" t="str">
        <f ca="1">IF(A200="","",IF(J200=1,Certificabile!AS208,""))</f>
        <v/>
      </c>
      <c r="M200" s="129" t="str">
        <f ca="1">IF(A200="","",IF(J200=1,Certificabile!AT208,""))</f>
        <v/>
      </c>
      <c r="N200" s="128" t="str">
        <f t="shared" ca="1" si="3"/>
        <v/>
      </c>
      <c r="O200" s="19" t="str">
        <f ca="1">IF(A200="","",Certificabile!BD208)</f>
        <v/>
      </c>
    </row>
    <row r="201" spans="1:15" x14ac:dyDescent="0.2">
      <c r="A201" s="128" t="str">
        <f ca="1">IF(Certificabile!AJ209="","",Certificabile!AJ209)</f>
        <v/>
      </c>
      <c r="B201" s="129" t="str">
        <f ca="1">IF(A201="","",Certificabile!AK209)</f>
        <v/>
      </c>
      <c r="C201" s="130" t="str">
        <f ca="1">IF(A201="","",Certificabile!AO209)</f>
        <v/>
      </c>
      <c r="D201" s="130" t="str">
        <f ca="1">IF(A201="","",Certificabile!AL209)</f>
        <v/>
      </c>
      <c r="E201" s="128" t="str">
        <f ca="1">IF(A201="","",IF(OR(Certificabile!BC209="",Certificabile!BC209=0),"S","N"))</f>
        <v/>
      </c>
      <c r="F201" s="128" t="str">
        <f ca="1">IF(A201="","",Certificabile!AG209)</f>
        <v/>
      </c>
      <c r="G201" s="128" t="str">
        <f ca="1">IF(A201="","",Certificabile!AF209)</f>
        <v/>
      </c>
      <c r="H201" s="128" t="str">
        <f ca="1">IF(A201="","",Certificabile!AH209)</f>
        <v/>
      </c>
      <c r="I201" s="128" t="str">
        <f ca="1">IF(A201="","",IF(Certificabile!AV209="","N","S"))</f>
        <v/>
      </c>
      <c r="J201" s="128" t="str">
        <f ca="1">IF(A201="","",IF(Certificabile!AR209="Bonifico bancario (o SCT)",2,IF(Certificabile!AR209="Mandato di pagamento",1,99)))</f>
        <v/>
      </c>
      <c r="K201" s="128" t="str">
        <f ca="1">IF(A201="","",IF(J201=99,Certificabile!AR209,""))</f>
        <v/>
      </c>
      <c r="L201" s="128" t="str">
        <f ca="1">IF(A201="","",IF(J201=1,Certificabile!AS209,""))</f>
        <v/>
      </c>
      <c r="M201" s="129" t="str">
        <f ca="1">IF(A201="","",IF(J201=1,Certificabile!AT209,""))</f>
        <v/>
      </c>
      <c r="N201" s="128" t="str">
        <f t="shared" ca="1" si="3"/>
        <v/>
      </c>
      <c r="O201" s="19" t="str">
        <f ca="1">IF(A201="","",Certificabile!BD209)</f>
        <v/>
      </c>
    </row>
    <row r="202" spans="1:15" x14ac:dyDescent="0.2">
      <c r="A202" s="128" t="str">
        <f ca="1">IF(Certificabile!AJ210="","",Certificabile!AJ210)</f>
        <v/>
      </c>
      <c r="B202" s="129" t="str">
        <f ca="1">IF(A202="","",Certificabile!AK210)</f>
        <v/>
      </c>
      <c r="C202" s="130" t="str">
        <f ca="1">IF(A202="","",Certificabile!AO210)</f>
        <v/>
      </c>
      <c r="D202" s="130" t="str">
        <f ca="1">IF(A202="","",Certificabile!AL210)</f>
        <v/>
      </c>
      <c r="E202" s="128" t="str">
        <f ca="1">IF(A202="","",IF(OR(Certificabile!BC210="",Certificabile!BC210=0),"S","N"))</f>
        <v/>
      </c>
      <c r="F202" s="128" t="str">
        <f ca="1">IF(A202="","",Certificabile!AG210)</f>
        <v/>
      </c>
      <c r="G202" s="128" t="str">
        <f ca="1">IF(A202="","",Certificabile!AF210)</f>
        <v/>
      </c>
      <c r="H202" s="128" t="str">
        <f ca="1">IF(A202="","",Certificabile!AH210)</f>
        <v/>
      </c>
      <c r="I202" s="128" t="str">
        <f ca="1">IF(A202="","",IF(Certificabile!AV210="","N","S"))</f>
        <v/>
      </c>
      <c r="J202" s="128" t="str">
        <f ca="1">IF(A202="","",IF(Certificabile!AR210="Bonifico bancario (o SCT)",2,IF(Certificabile!AR210="Mandato di pagamento",1,99)))</f>
        <v/>
      </c>
      <c r="K202" s="128" t="str">
        <f ca="1">IF(A202="","",IF(J202=99,Certificabile!AR210,""))</f>
        <v/>
      </c>
      <c r="L202" s="128" t="str">
        <f ca="1">IF(A202="","",IF(J202=1,Certificabile!AS210,""))</f>
        <v/>
      </c>
      <c r="M202" s="129" t="str">
        <f ca="1">IF(A202="","",IF(J202=1,Certificabile!AT210,""))</f>
        <v/>
      </c>
      <c r="N202" s="128" t="str">
        <f t="shared" ca="1" si="3"/>
        <v/>
      </c>
      <c r="O202" s="19" t="str">
        <f ca="1">IF(A202="","",Certificabile!BD210)</f>
        <v/>
      </c>
    </row>
    <row r="203" spans="1:15" x14ac:dyDescent="0.2">
      <c r="A203" s="128" t="str">
        <f ca="1">IF(Certificabile!AJ211="","",Certificabile!AJ211)</f>
        <v/>
      </c>
      <c r="B203" s="129" t="str">
        <f ca="1">IF(A203="","",Certificabile!AK211)</f>
        <v/>
      </c>
      <c r="C203" s="130" t="str">
        <f ca="1">IF(A203="","",Certificabile!AO211)</f>
        <v/>
      </c>
      <c r="D203" s="130" t="str">
        <f ca="1">IF(A203="","",Certificabile!AL211)</f>
        <v/>
      </c>
      <c r="E203" s="128" t="str">
        <f ca="1">IF(A203="","",IF(OR(Certificabile!BC211="",Certificabile!BC211=0),"S","N"))</f>
        <v/>
      </c>
      <c r="F203" s="128" t="str">
        <f ca="1">IF(A203="","",Certificabile!AG211)</f>
        <v/>
      </c>
      <c r="G203" s="128" t="str">
        <f ca="1">IF(A203="","",Certificabile!AF211)</f>
        <v/>
      </c>
      <c r="H203" s="128" t="str">
        <f ca="1">IF(A203="","",Certificabile!AH211)</f>
        <v/>
      </c>
      <c r="I203" s="128" t="str">
        <f ca="1">IF(A203="","",IF(Certificabile!AV211="","N","S"))</f>
        <v/>
      </c>
      <c r="J203" s="128" t="str">
        <f ca="1">IF(A203="","",IF(Certificabile!AR211="Bonifico bancario (o SCT)",2,IF(Certificabile!AR211="Mandato di pagamento",1,99)))</f>
        <v/>
      </c>
      <c r="K203" s="128" t="str">
        <f ca="1">IF(A203="","",IF(J203=99,Certificabile!AR211,""))</f>
        <v/>
      </c>
      <c r="L203" s="128" t="str">
        <f ca="1">IF(A203="","",IF(J203=1,Certificabile!AS211,""))</f>
        <v/>
      </c>
      <c r="M203" s="129" t="str">
        <f ca="1">IF(A203="","",IF(J203=1,Certificabile!AT211,""))</f>
        <v/>
      </c>
      <c r="N203" s="128" t="str">
        <f t="shared" ca="1" si="3"/>
        <v/>
      </c>
      <c r="O203" s="19" t="str">
        <f ca="1">IF(A203="","",Certificabile!BD211)</f>
        <v/>
      </c>
    </row>
    <row r="204" spans="1:15" x14ac:dyDescent="0.2">
      <c r="A204" s="128" t="str">
        <f ca="1">IF(Certificabile!AJ212="","",Certificabile!AJ212)</f>
        <v/>
      </c>
      <c r="B204" s="129" t="str">
        <f ca="1">IF(A204="","",Certificabile!AK212)</f>
        <v/>
      </c>
      <c r="C204" s="130" t="str">
        <f ca="1">IF(A204="","",Certificabile!AO212)</f>
        <v/>
      </c>
      <c r="D204" s="130" t="str">
        <f ca="1">IF(A204="","",Certificabile!AL212)</f>
        <v/>
      </c>
      <c r="E204" s="128" t="str">
        <f ca="1">IF(A204="","",IF(OR(Certificabile!BC212="",Certificabile!BC212=0),"S","N"))</f>
        <v/>
      </c>
      <c r="F204" s="128" t="str">
        <f ca="1">IF(A204="","",Certificabile!AG212)</f>
        <v/>
      </c>
      <c r="G204" s="128" t="str">
        <f ca="1">IF(A204="","",Certificabile!AF212)</f>
        <v/>
      </c>
      <c r="H204" s="128" t="str">
        <f ca="1">IF(A204="","",Certificabile!AH212)</f>
        <v/>
      </c>
      <c r="I204" s="128" t="str">
        <f ca="1">IF(A204="","",IF(Certificabile!AV212="","N","S"))</f>
        <v/>
      </c>
      <c r="J204" s="128" t="str">
        <f ca="1">IF(A204="","",IF(Certificabile!AR212="Bonifico bancario (o SCT)",2,IF(Certificabile!AR212="Mandato di pagamento",1,99)))</f>
        <v/>
      </c>
      <c r="K204" s="128" t="str">
        <f ca="1">IF(A204="","",IF(J204=99,Certificabile!AR212,""))</f>
        <v/>
      </c>
      <c r="L204" s="128" t="str">
        <f ca="1">IF(A204="","",IF(J204=1,Certificabile!AS212,""))</f>
        <v/>
      </c>
      <c r="M204" s="129" t="str">
        <f ca="1">IF(A204="","",IF(J204=1,Certificabile!AT212,""))</f>
        <v/>
      </c>
      <c r="N204" s="128" t="str">
        <f t="shared" ca="1" si="3"/>
        <v/>
      </c>
      <c r="O204" s="19" t="str">
        <f ca="1">IF(A204="","",Certificabile!BD212)</f>
        <v/>
      </c>
    </row>
    <row r="205" spans="1:15" x14ac:dyDescent="0.2">
      <c r="A205" s="128" t="str">
        <f ca="1">IF(Certificabile!AJ213="","",Certificabile!AJ213)</f>
        <v/>
      </c>
      <c r="B205" s="129" t="str">
        <f ca="1">IF(A205="","",Certificabile!AK213)</f>
        <v/>
      </c>
      <c r="C205" s="130" t="str">
        <f ca="1">IF(A205="","",Certificabile!AO213)</f>
        <v/>
      </c>
      <c r="D205" s="130" t="str">
        <f ca="1">IF(A205="","",Certificabile!AL213)</f>
        <v/>
      </c>
      <c r="E205" s="128" t="str">
        <f ca="1">IF(A205="","",IF(OR(Certificabile!BC213="",Certificabile!BC213=0),"S","N"))</f>
        <v/>
      </c>
      <c r="F205" s="128" t="str">
        <f ca="1">IF(A205="","",Certificabile!AG213)</f>
        <v/>
      </c>
      <c r="G205" s="128" t="str">
        <f ca="1">IF(A205="","",Certificabile!AF213)</f>
        <v/>
      </c>
      <c r="H205" s="128" t="str">
        <f ca="1">IF(A205="","",Certificabile!AH213)</f>
        <v/>
      </c>
      <c r="I205" s="128" t="str">
        <f ca="1">IF(A205="","",IF(Certificabile!AV213="","N","S"))</f>
        <v/>
      </c>
      <c r="J205" s="128" t="str">
        <f ca="1">IF(A205="","",IF(Certificabile!AR213="Bonifico bancario (o SCT)",2,IF(Certificabile!AR213="Mandato di pagamento",1,99)))</f>
        <v/>
      </c>
      <c r="K205" s="128" t="str">
        <f ca="1">IF(A205="","",IF(J205=99,Certificabile!AR213,""))</f>
        <v/>
      </c>
      <c r="L205" s="128" t="str">
        <f ca="1">IF(A205="","",IF(J205=1,Certificabile!AS213,""))</f>
        <v/>
      </c>
      <c r="M205" s="129" t="str">
        <f ca="1">IF(A205="","",IF(J205=1,Certificabile!AT213,""))</f>
        <v/>
      </c>
      <c r="N205" s="128" t="str">
        <f t="shared" ca="1" si="3"/>
        <v/>
      </c>
      <c r="O205" s="19" t="str">
        <f ca="1">IF(A205="","",Certificabile!BD213)</f>
        <v/>
      </c>
    </row>
    <row r="206" spans="1:15" x14ac:dyDescent="0.2">
      <c r="A206" s="128" t="str">
        <f ca="1">IF(Certificabile!AJ214="","",Certificabile!AJ214)</f>
        <v/>
      </c>
      <c r="B206" s="129" t="str">
        <f ca="1">IF(A206="","",Certificabile!AK214)</f>
        <v/>
      </c>
      <c r="C206" s="130" t="str">
        <f ca="1">IF(A206="","",Certificabile!AO214)</f>
        <v/>
      </c>
      <c r="D206" s="130" t="str">
        <f ca="1">IF(A206="","",Certificabile!AL214)</f>
        <v/>
      </c>
      <c r="E206" s="128" t="str">
        <f ca="1">IF(A206="","",IF(OR(Certificabile!BC214="",Certificabile!BC214=0),"S","N"))</f>
        <v/>
      </c>
      <c r="F206" s="128" t="str">
        <f ca="1">IF(A206="","",Certificabile!AG214)</f>
        <v/>
      </c>
      <c r="G206" s="128" t="str">
        <f ca="1">IF(A206="","",Certificabile!AF214)</f>
        <v/>
      </c>
      <c r="H206" s="128" t="str">
        <f ca="1">IF(A206="","",Certificabile!AH214)</f>
        <v/>
      </c>
      <c r="I206" s="128" t="str">
        <f ca="1">IF(A206="","",IF(Certificabile!AV214="","N","S"))</f>
        <v/>
      </c>
      <c r="J206" s="128" t="str">
        <f ca="1">IF(A206="","",IF(Certificabile!AR214="Bonifico bancario (o SCT)",2,IF(Certificabile!AR214="Mandato di pagamento",1,99)))</f>
        <v/>
      </c>
      <c r="K206" s="128" t="str">
        <f ca="1">IF(A206="","",IF(J206=99,Certificabile!AR214,""))</f>
        <v/>
      </c>
      <c r="L206" s="128" t="str">
        <f ca="1">IF(A206="","",IF(J206=1,Certificabile!AS214,""))</f>
        <v/>
      </c>
      <c r="M206" s="129" t="str">
        <f ca="1">IF(A206="","",IF(J206=1,Certificabile!AT214,""))</f>
        <v/>
      </c>
      <c r="N206" s="128" t="str">
        <f t="shared" ca="1" si="3"/>
        <v/>
      </c>
      <c r="O206" s="19" t="str">
        <f ca="1">IF(A206="","",Certificabile!BD214)</f>
        <v/>
      </c>
    </row>
    <row r="207" spans="1:15" x14ac:dyDescent="0.2">
      <c r="A207" s="128" t="str">
        <f ca="1">IF(Certificabile!AJ215="","",Certificabile!AJ215)</f>
        <v/>
      </c>
      <c r="B207" s="129" t="str">
        <f ca="1">IF(A207="","",Certificabile!AK215)</f>
        <v/>
      </c>
      <c r="C207" s="130" t="str">
        <f ca="1">IF(A207="","",Certificabile!AO215)</f>
        <v/>
      </c>
      <c r="D207" s="130" t="str">
        <f ca="1">IF(A207="","",Certificabile!AL215)</f>
        <v/>
      </c>
      <c r="E207" s="128" t="str">
        <f ca="1">IF(A207="","",IF(OR(Certificabile!BC215="",Certificabile!BC215=0),"S","N"))</f>
        <v/>
      </c>
      <c r="F207" s="128" t="str">
        <f ca="1">IF(A207="","",Certificabile!AG215)</f>
        <v/>
      </c>
      <c r="G207" s="128" t="str">
        <f ca="1">IF(A207="","",Certificabile!AF215)</f>
        <v/>
      </c>
      <c r="H207" s="128" t="str">
        <f ca="1">IF(A207="","",Certificabile!AH215)</f>
        <v/>
      </c>
      <c r="I207" s="128" t="str">
        <f ca="1">IF(A207="","",IF(Certificabile!AV215="","N","S"))</f>
        <v/>
      </c>
      <c r="J207" s="128" t="str">
        <f ca="1">IF(A207="","",IF(Certificabile!AR215="Bonifico bancario (o SCT)",2,IF(Certificabile!AR215="Mandato di pagamento",1,99)))</f>
        <v/>
      </c>
      <c r="K207" s="128" t="str">
        <f ca="1">IF(A207="","",IF(J207=99,Certificabile!AR215,""))</f>
        <v/>
      </c>
      <c r="L207" s="128" t="str">
        <f ca="1">IF(A207="","",IF(J207=1,Certificabile!AS215,""))</f>
        <v/>
      </c>
      <c r="M207" s="129" t="str">
        <f ca="1">IF(A207="","",IF(J207=1,Certificabile!AT215,""))</f>
        <v/>
      </c>
      <c r="N207" s="128" t="str">
        <f t="shared" ca="1" si="3"/>
        <v/>
      </c>
      <c r="O207" s="19" t="str">
        <f ca="1">IF(A207="","",Certificabile!BD215)</f>
        <v/>
      </c>
    </row>
    <row r="208" spans="1:15" x14ac:dyDescent="0.2">
      <c r="A208" s="128" t="str">
        <f ca="1">IF(Certificabile!AJ216="","",Certificabile!AJ216)</f>
        <v/>
      </c>
      <c r="B208" s="129" t="str">
        <f ca="1">IF(A208="","",Certificabile!AK216)</f>
        <v/>
      </c>
      <c r="C208" s="130" t="str">
        <f ca="1">IF(A208="","",Certificabile!AO216)</f>
        <v/>
      </c>
      <c r="D208" s="130" t="str">
        <f ca="1">IF(A208="","",Certificabile!AL216)</f>
        <v/>
      </c>
      <c r="E208" s="128" t="str">
        <f ca="1">IF(A208="","",IF(OR(Certificabile!BC216="",Certificabile!BC216=0),"S","N"))</f>
        <v/>
      </c>
      <c r="F208" s="128" t="str">
        <f ca="1">IF(A208="","",Certificabile!AG216)</f>
        <v/>
      </c>
      <c r="G208" s="128" t="str">
        <f ca="1">IF(A208="","",Certificabile!AF216)</f>
        <v/>
      </c>
      <c r="H208" s="128" t="str">
        <f ca="1">IF(A208="","",Certificabile!AH216)</f>
        <v/>
      </c>
      <c r="I208" s="128" t="str">
        <f ca="1">IF(A208="","",IF(Certificabile!AV216="","N","S"))</f>
        <v/>
      </c>
      <c r="J208" s="128" t="str">
        <f ca="1">IF(A208="","",IF(Certificabile!AR216="Bonifico bancario (o SCT)",2,IF(Certificabile!AR216="Mandato di pagamento",1,99)))</f>
        <v/>
      </c>
      <c r="K208" s="128" t="str">
        <f ca="1">IF(A208="","",IF(J208=99,Certificabile!AR216,""))</f>
        <v/>
      </c>
      <c r="L208" s="128" t="str">
        <f ca="1">IF(A208="","",IF(J208=1,Certificabile!AS216,""))</f>
        <v/>
      </c>
      <c r="M208" s="129" t="str">
        <f ca="1">IF(A208="","",IF(J208=1,Certificabile!AT216,""))</f>
        <v/>
      </c>
      <c r="N208" s="128" t="str">
        <f t="shared" ca="1" si="3"/>
        <v/>
      </c>
      <c r="O208" s="19" t="str">
        <f ca="1">IF(A208="","",Certificabile!BD216)</f>
        <v/>
      </c>
    </row>
    <row r="209" spans="1:15" x14ac:dyDescent="0.2">
      <c r="A209" s="128" t="str">
        <f ca="1">IF(Certificabile!AJ217="","",Certificabile!AJ217)</f>
        <v/>
      </c>
      <c r="B209" s="129" t="str">
        <f ca="1">IF(A209="","",Certificabile!AK217)</f>
        <v/>
      </c>
      <c r="C209" s="130" t="str">
        <f ca="1">IF(A209="","",Certificabile!AO217)</f>
        <v/>
      </c>
      <c r="D209" s="130" t="str">
        <f ca="1">IF(A209="","",Certificabile!AL217)</f>
        <v/>
      </c>
      <c r="E209" s="128" t="str">
        <f ca="1">IF(A209="","",IF(OR(Certificabile!BC217="",Certificabile!BC217=0),"S","N"))</f>
        <v/>
      </c>
      <c r="F209" s="128" t="str">
        <f ca="1">IF(A209="","",Certificabile!AG217)</f>
        <v/>
      </c>
      <c r="G209" s="128" t="str">
        <f ca="1">IF(A209="","",Certificabile!AF217)</f>
        <v/>
      </c>
      <c r="H209" s="128" t="str">
        <f ca="1">IF(A209="","",Certificabile!AH217)</f>
        <v/>
      </c>
      <c r="I209" s="128" t="str">
        <f ca="1">IF(A209="","",IF(Certificabile!AV217="","N","S"))</f>
        <v/>
      </c>
      <c r="J209" s="128" t="str">
        <f ca="1">IF(A209="","",IF(Certificabile!AR217="Bonifico bancario (o SCT)",2,IF(Certificabile!AR217="Mandato di pagamento",1,99)))</f>
        <v/>
      </c>
      <c r="K209" s="128" t="str">
        <f ca="1">IF(A209="","",IF(J209=99,Certificabile!AR217,""))</f>
        <v/>
      </c>
      <c r="L209" s="128" t="str">
        <f ca="1">IF(A209="","",IF(J209=1,Certificabile!AS217,""))</f>
        <v/>
      </c>
      <c r="M209" s="129" t="str">
        <f ca="1">IF(A209="","",IF(J209=1,Certificabile!AT217,""))</f>
        <v/>
      </c>
      <c r="N209" s="128" t="str">
        <f t="shared" ca="1" si="3"/>
        <v/>
      </c>
      <c r="O209" s="19" t="str">
        <f ca="1">IF(A209="","",Certificabile!BD217)</f>
        <v/>
      </c>
    </row>
    <row r="210" spans="1:15" x14ac:dyDescent="0.2">
      <c r="A210" s="128" t="str">
        <f ca="1">IF(Certificabile!AJ218="","",Certificabile!AJ218)</f>
        <v/>
      </c>
      <c r="B210" s="129" t="str">
        <f ca="1">IF(A210="","",Certificabile!AK218)</f>
        <v/>
      </c>
      <c r="C210" s="130" t="str">
        <f ca="1">IF(A210="","",Certificabile!AO218)</f>
        <v/>
      </c>
      <c r="D210" s="130" t="str">
        <f ca="1">IF(A210="","",Certificabile!AL218)</f>
        <v/>
      </c>
      <c r="E210" s="128" t="str">
        <f ca="1">IF(A210="","",IF(OR(Certificabile!BC218="",Certificabile!BC218=0),"S","N"))</f>
        <v/>
      </c>
      <c r="F210" s="128" t="str">
        <f ca="1">IF(A210="","",Certificabile!AG218)</f>
        <v/>
      </c>
      <c r="G210" s="128" t="str">
        <f ca="1">IF(A210="","",Certificabile!AF218)</f>
        <v/>
      </c>
      <c r="H210" s="128" t="str">
        <f ca="1">IF(A210="","",Certificabile!AH218)</f>
        <v/>
      </c>
      <c r="I210" s="128" t="str">
        <f ca="1">IF(A210="","",IF(Certificabile!AV218="","N","S"))</f>
        <v/>
      </c>
      <c r="J210" s="128" t="str">
        <f ca="1">IF(A210="","",IF(Certificabile!AR218="Bonifico bancario (o SCT)",2,IF(Certificabile!AR218="Mandato di pagamento",1,99)))</f>
        <v/>
      </c>
      <c r="K210" s="128" t="str">
        <f ca="1">IF(A210="","",IF(J210=99,Certificabile!AR218,""))</f>
        <v/>
      </c>
      <c r="L210" s="128" t="str">
        <f ca="1">IF(A210="","",IF(J210=1,Certificabile!AS218,""))</f>
        <v/>
      </c>
      <c r="M210" s="129" t="str">
        <f ca="1">IF(A210="","",IF(J210=1,Certificabile!AT218,""))</f>
        <v/>
      </c>
      <c r="N210" s="128" t="str">
        <f t="shared" ca="1" si="3"/>
        <v/>
      </c>
      <c r="O210" s="19" t="str">
        <f ca="1">IF(A210="","",Certificabile!BD218)</f>
        <v/>
      </c>
    </row>
    <row r="211" spans="1:15" x14ac:dyDescent="0.2">
      <c r="A211" s="128" t="str">
        <f ca="1">IF(Certificabile!AJ219="","",Certificabile!AJ219)</f>
        <v/>
      </c>
      <c r="B211" s="129" t="str">
        <f ca="1">IF(A211="","",Certificabile!AK219)</f>
        <v/>
      </c>
      <c r="C211" s="130" t="str">
        <f ca="1">IF(A211="","",Certificabile!AO219)</f>
        <v/>
      </c>
      <c r="D211" s="130" t="str">
        <f ca="1">IF(A211="","",Certificabile!AL219)</f>
        <v/>
      </c>
      <c r="E211" s="128" t="str">
        <f ca="1">IF(A211="","",IF(OR(Certificabile!BC219="",Certificabile!BC219=0),"S","N"))</f>
        <v/>
      </c>
      <c r="F211" s="128" t="str">
        <f ca="1">IF(A211="","",Certificabile!AG219)</f>
        <v/>
      </c>
      <c r="G211" s="128" t="str">
        <f ca="1">IF(A211="","",Certificabile!AF219)</f>
        <v/>
      </c>
      <c r="H211" s="128" t="str">
        <f ca="1">IF(A211="","",Certificabile!AH219)</f>
        <v/>
      </c>
      <c r="I211" s="128" t="str">
        <f ca="1">IF(A211="","",IF(Certificabile!AV219="","N","S"))</f>
        <v/>
      </c>
      <c r="J211" s="128" t="str">
        <f ca="1">IF(A211="","",IF(Certificabile!AR219="Bonifico bancario (o SCT)",2,IF(Certificabile!AR219="Mandato di pagamento",1,99)))</f>
        <v/>
      </c>
      <c r="K211" s="128" t="str">
        <f ca="1">IF(A211="","",IF(J211=99,Certificabile!AR219,""))</f>
        <v/>
      </c>
      <c r="L211" s="128" t="str">
        <f ca="1">IF(A211="","",IF(J211=1,Certificabile!AS219,""))</f>
        <v/>
      </c>
      <c r="M211" s="129" t="str">
        <f ca="1">IF(A211="","",IF(J211=1,Certificabile!AT219,""))</f>
        <v/>
      </c>
      <c r="N211" s="128" t="str">
        <f t="shared" ca="1" si="3"/>
        <v/>
      </c>
      <c r="O211" s="19" t="str">
        <f ca="1">IF(A211="","",Certificabile!BD219)</f>
        <v/>
      </c>
    </row>
    <row r="212" spans="1:15" x14ac:dyDescent="0.2">
      <c r="A212" s="128" t="str">
        <f ca="1">IF(Certificabile!AJ220="","",Certificabile!AJ220)</f>
        <v/>
      </c>
      <c r="B212" s="129" t="str">
        <f ca="1">IF(A212="","",Certificabile!AK220)</f>
        <v/>
      </c>
      <c r="C212" s="130" t="str">
        <f ca="1">IF(A212="","",Certificabile!AO220)</f>
        <v/>
      </c>
      <c r="D212" s="130" t="str">
        <f ca="1">IF(A212="","",Certificabile!AL220)</f>
        <v/>
      </c>
      <c r="E212" s="128" t="str">
        <f ca="1">IF(A212="","",IF(OR(Certificabile!BC220="",Certificabile!BC220=0),"S","N"))</f>
        <v/>
      </c>
      <c r="F212" s="128" t="str">
        <f ca="1">IF(A212="","",Certificabile!AG220)</f>
        <v/>
      </c>
      <c r="G212" s="128" t="str">
        <f ca="1">IF(A212="","",Certificabile!AF220)</f>
        <v/>
      </c>
      <c r="H212" s="128" t="str">
        <f ca="1">IF(A212="","",Certificabile!AH220)</f>
        <v/>
      </c>
      <c r="I212" s="128" t="str">
        <f ca="1">IF(A212="","",IF(Certificabile!AV220="","N","S"))</f>
        <v/>
      </c>
      <c r="J212" s="128" t="str">
        <f ca="1">IF(A212="","",IF(Certificabile!AR220="Bonifico bancario (o SCT)",2,IF(Certificabile!AR220="Mandato di pagamento",1,99)))</f>
        <v/>
      </c>
      <c r="K212" s="128" t="str">
        <f ca="1">IF(A212="","",IF(J212=99,Certificabile!AR220,""))</f>
        <v/>
      </c>
      <c r="L212" s="128" t="str">
        <f ca="1">IF(A212="","",IF(J212=1,Certificabile!AS220,""))</f>
        <v/>
      </c>
      <c r="M212" s="129" t="str">
        <f ca="1">IF(A212="","",IF(J212=1,Certificabile!AT220,""))</f>
        <v/>
      </c>
      <c r="N212" s="128" t="str">
        <f t="shared" ca="1" si="3"/>
        <v/>
      </c>
      <c r="O212" s="19" t="str">
        <f ca="1">IF(A212="","",Certificabile!BD220)</f>
        <v/>
      </c>
    </row>
    <row r="213" spans="1:15" x14ac:dyDescent="0.2">
      <c r="A213" s="128" t="str">
        <f ca="1">IF(Certificabile!AJ221="","",Certificabile!AJ221)</f>
        <v/>
      </c>
      <c r="B213" s="129" t="str">
        <f ca="1">IF(A213="","",Certificabile!AK221)</f>
        <v/>
      </c>
      <c r="C213" s="130" t="str">
        <f ca="1">IF(A213="","",Certificabile!AO221)</f>
        <v/>
      </c>
      <c r="D213" s="130" t="str">
        <f ca="1">IF(A213="","",Certificabile!AL221)</f>
        <v/>
      </c>
      <c r="E213" s="128" t="str">
        <f ca="1">IF(A213="","",IF(OR(Certificabile!BC221="",Certificabile!BC221=0),"S","N"))</f>
        <v/>
      </c>
      <c r="F213" s="128" t="str">
        <f ca="1">IF(A213="","",Certificabile!AG221)</f>
        <v/>
      </c>
      <c r="G213" s="128" t="str">
        <f ca="1">IF(A213="","",Certificabile!AF221)</f>
        <v/>
      </c>
      <c r="H213" s="128" t="str">
        <f ca="1">IF(A213="","",Certificabile!AH221)</f>
        <v/>
      </c>
      <c r="I213" s="128" t="str">
        <f ca="1">IF(A213="","",IF(Certificabile!AV221="","N","S"))</f>
        <v/>
      </c>
      <c r="J213" s="128" t="str">
        <f ca="1">IF(A213="","",IF(Certificabile!AR221="Bonifico bancario (o SCT)",2,IF(Certificabile!AR221="Mandato di pagamento",1,99)))</f>
        <v/>
      </c>
      <c r="K213" s="128" t="str">
        <f ca="1">IF(A213="","",IF(J213=99,Certificabile!AR221,""))</f>
        <v/>
      </c>
      <c r="L213" s="128" t="str">
        <f ca="1">IF(A213="","",IF(J213=1,Certificabile!AS221,""))</f>
        <v/>
      </c>
      <c r="M213" s="129" t="str">
        <f ca="1">IF(A213="","",IF(J213=1,Certificabile!AT221,""))</f>
        <v/>
      </c>
      <c r="N213" s="128" t="str">
        <f t="shared" ca="1" si="3"/>
        <v/>
      </c>
      <c r="O213" s="19" t="str">
        <f ca="1">IF(A213="","",Certificabile!BD221)</f>
        <v/>
      </c>
    </row>
    <row r="214" spans="1:15" x14ac:dyDescent="0.2">
      <c r="A214" s="128" t="str">
        <f ca="1">IF(Certificabile!AJ222="","",Certificabile!AJ222)</f>
        <v/>
      </c>
      <c r="B214" s="129" t="str">
        <f ca="1">IF(A214="","",Certificabile!AK222)</f>
        <v/>
      </c>
      <c r="C214" s="130" t="str">
        <f ca="1">IF(A214="","",Certificabile!AO222)</f>
        <v/>
      </c>
      <c r="D214" s="130" t="str">
        <f ca="1">IF(A214="","",Certificabile!AL222)</f>
        <v/>
      </c>
      <c r="E214" s="128" t="str">
        <f ca="1">IF(A214="","",IF(OR(Certificabile!BC222="",Certificabile!BC222=0),"S","N"))</f>
        <v/>
      </c>
      <c r="F214" s="128" t="str">
        <f ca="1">IF(A214="","",Certificabile!AG222)</f>
        <v/>
      </c>
      <c r="G214" s="128" t="str">
        <f ca="1">IF(A214="","",Certificabile!AF222)</f>
        <v/>
      </c>
      <c r="H214" s="128" t="str">
        <f ca="1">IF(A214="","",Certificabile!AH222)</f>
        <v/>
      </c>
      <c r="I214" s="128" t="str">
        <f ca="1">IF(A214="","",IF(Certificabile!AV222="","N","S"))</f>
        <v/>
      </c>
      <c r="J214" s="128" t="str">
        <f ca="1">IF(A214="","",IF(Certificabile!AR222="Bonifico bancario (o SCT)",2,IF(Certificabile!AR222="Mandato di pagamento",1,99)))</f>
        <v/>
      </c>
      <c r="K214" s="128" t="str">
        <f ca="1">IF(A214="","",IF(J214=99,Certificabile!AR222,""))</f>
        <v/>
      </c>
      <c r="L214" s="128" t="str">
        <f ca="1">IF(A214="","",IF(J214=1,Certificabile!AS222,""))</f>
        <v/>
      </c>
      <c r="M214" s="129" t="str">
        <f ca="1">IF(A214="","",IF(J214=1,Certificabile!AT222,""))</f>
        <v/>
      </c>
      <c r="N214" s="128" t="str">
        <f t="shared" ca="1" si="3"/>
        <v/>
      </c>
      <c r="O214" s="19" t="str">
        <f ca="1">IF(A214="","",Certificabile!BD222)</f>
        <v/>
      </c>
    </row>
    <row r="215" spans="1:15" x14ac:dyDescent="0.2">
      <c r="A215" s="128" t="str">
        <f ca="1">IF(Certificabile!AJ223="","",Certificabile!AJ223)</f>
        <v/>
      </c>
      <c r="B215" s="129" t="str">
        <f ca="1">IF(A215="","",Certificabile!AK223)</f>
        <v/>
      </c>
      <c r="C215" s="130" t="str">
        <f ca="1">IF(A215="","",Certificabile!AO223)</f>
        <v/>
      </c>
      <c r="D215" s="130" t="str">
        <f ca="1">IF(A215="","",Certificabile!AL223)</f>
        <v/>
      </c>
      <c r="E215" s="128" t="str">
        <f ca="1">IF(A215="","",IF(OR(Certificabile!BC223="",Certificabile!BC223=0),"S","N"))</f>
        <v/>
      </c>
      <c r="F215" s="128" t="str">
        <f ca="1">IF(A215="","",Certificabile!AG223)</f>
        <v/>
      </c>
      <c r="G215" s="128" t="str">
        <f ca="1">IF(A215="","",Certificabile!AF223)</f>
        <v/>
      </c>
      <c r="H215" s="128" t="str">
        <f ca="1">IF(A215="","",Certificabile!AH223)</f>
        <v/>
      </c>
      <c r="I215" s="128" t="str">
        <f ca="1">IF(A215="","",IF(Certificabile!AV223="","N","S"))</f>
        <v/>
      </c>
      <c r="J215" s="128" t="str">
        <f ca="1">IF(A215="","",IF(Certificabile!AR223="Bonifico bancario (o SCT)",2,IF(Certificabile!AR223="Mandato di pagamento",1,99)))</f>
        <v/>
      </c>
      <c r="K215" s="128" t="str">
        <f ca="1">IF(A215="","",IF(J215=99,Certificabile!AR223,""))</f>
        <v/>
      </c>
      <c r="L215" s="128" t="str">
        <f ca="1">IF(A215="","",IF(J215=1,Certificabile!AS223,""))</f>
        <v/>
      </c>
      <c r="M215" s="129" t="str">
        <f ca="1">IF(A215="","",IF(J215=1,Certificabile!AT223,""))</f>
        <v/>
      </c>
      <c r="N215" s="128" t="str">
        <f t="shared" ca="1" si="3"/>
        <v/>
      </c>
      <c r="O215" s="19" t="str">
        <f ca="1">IF(A215="","",Certificabile!BD223)</f>
        <v/>
      </c>
    </row>
    <row r="216" spans="1:15" x14ac:dyDescent="0.2">
      <c r="A216" s="128" t="str">
        <f ca="1">IF(Certificabile!AJ224="","",Certificabile!AJ224)</f>
        <v/>
      </c>
      <c r="B216" s="129" t="str">
        <f ca="1">IF(A216="","",Certificabile!AK224)</f>
        <v/>
      </c>
      <c r="C216" s="130" t="str">
        <f ca="1">IF(A216="","",Certificabile!AO224)</f>
        <v/>
      </c>
      <c r="D216" s="130" t="str">
        <f ca="1">IF(A216="","",Certificabile!AL224)</f>
        <v/>
      </c>
      <c r="E216" s="128" t="str">
        <f ca="1">IF(A216="","",IF(OR(Certificabile!BC224="",Certificabile!BC224=0),"S","N"))</f>
        <v/>
      </c>
      <c r="F216" s="128" t="str">
        <f ca="1">IF(A216="","",Certificabile!AG224)</f>
        <v/>
      </c>
      <c r="G216" s="128" t="str">
        <f ca="1">IF(A216="","",Certificabile!AF224)</f>
        <v/>
      </c>
      <c r="H216" s="128" t="str">
        <f ca="1">IF(A216="","",Certificabile!AH224)</f>
        <v/>
      </c>
      <c r="I216" s="128" t="str">
        <f ca="1">IF(A216="","",IF(Certificabile!AV224="","N","S"))</f>
        <v/>
      </c>
      <c r="J216" s="128" t="str">
        <f ca="1">IF(A216="","",IF(Certificabile!AR224="Bonifico bancario (o SCT)",2,IF(Certificabile!AR224="Mandato di pagamento",1,99)))</f>
        <v/>
      </c>
      <c r="K216" s="128" t="str">
        <f ca="1">IF(A216="","",IF(J216=99,Certificabile!AR224,""))</f>
        <v/>
      </c>
      <c r="L216" s="128" t="str">
        <f ca="1">IF(A216="","",IF(J216=1,Certificabile!AS224,""))</f>
        <v/>
      </c>
      <c r="M216" s="129" t="str">
        <f ca="1">IF(A216="","",IF(J216=1,Certificabile!AT224,""))</f>
        <v/>
      </c>
      <c r="N216" s="128" t="str">
        <f t="shared" ca="1" si="3"/>
        <v/>
      </c>
      <c r="O216" s="19" t="str">
        <f ca="1">IF(A216="","",Certificabile!BD224)</f>
        <v/>
      </c>
    </row>
    <row r="217" spans="1:15" x14ac:dyDescent="0.2">
      <c r="A217" s="128" t="str">
        <f ca="1">IF(Certificabile!AJ225="","",Certificabile!AJ225)</f>
        <v/>
      </c>
      <c r="B217" s="129" t="str">
        <f ca="1">IF(A217="","",Certificabile!AK225)</f>
        <v/>
      </c>
      <c r="C217" s="130" t="str">
        <f ca="1">IF(A217="","",Certificabile!AO225)</f>
        <v/>
      </c>
      <c r="D217" s="130" t="str">
        <f ca="1">IF(A217="","",Certificabile!AL225)</f>
        <v/>
      </c>
      <c r="E217" s="128" t="str">
        <f ca="1">IF(A217="","",IF(OR(Certificabile!BC225="",Certificabile!BC225=0),"S","N"))</f>
        <v/>
      </c>
      <c r="F217" s="128" t="str">
        <f ca="1">IF(A217="","",Certificabile!AG225)</f>
        <v/>
      </c>
      <c r="G217" s="128" t="str">
        <f ca="1">IF(A217="","",Certificabile!AF225)</f>
        <v/>
      </c>
      <c r="H217" s="128" t="str">
        <f ca="1">IF(A217="","",Certificabile!AH225)</f>
        <v/>
      </c>
      <c r="I217" s="128" t="str">
        <f ca="1">IF(A217="","",IF(Certificabile!AV225="","N","S"))</f>
        <v/>
      </c>
      <c r="J217" s="128" t="str">
        <f ca="1">IF(A217="","",IF(Certificabile!AR225="Bonifico bancario (o SCT)",2,IF(Certificabile!AR225="Mandato di pagamento",1,99)))</f>
        <v/>
      </c>
      <c r="K217" s="128" t="str">
        <f ca="1">IF(A217="","",IF(J217=99,Certificabile!AR225,""))</f>
        <v/>
      </c>
      <c r="L217" s="128" t="str">
        <f ca="1">IF(A217="","",IF(J217=1,Certificabile!AS225,""))</f>
        <v/>
      </c>
      <c r="M217" s="129" t="str">
        <f ca="1">IF(A217="","",IF(J217=1,Certificabile!AT225,""))</f>
        <v/>
      </c>
      <c r="N217" s="128" t="str">
        <f t="shared" ca="1" si="3"/>
        <v/>
      </c>
      <c r="O217" s="19" t="str">
        <f ca="1">IF(A217="","",Certificabile!BD225)</f>
        <v/>
      </c>
    </row>
    <row r="218" spans="1:15" x14ac:dyDescent="0.2">
      <c r="A218" s="128" t="str">
        <f ca="1">IF(Certificabile!AJ226="","",Certificabile!AJ226)</f>
        <v/>
      </c>
      <c r="B218" s="129" t="str">
        <f ca="1">IF(A218="","",Certificabile!AK226)</f>
        <v/>
      </c>
      <c r="C218" s="130" t="str">
        <f ca="1">IF(A218="","",Certificabile!AO226)</f>
        <v/>
      </c>
      <c r="D218" s="130" t="str">
        <f ca="1">IF(A218="","",Certificabile!AL226)</f>
        <v/>
      </c>
      <c r="E218" s="128" t="str">
        <f ca="1">IF(A218="","",IF(OR(Certificabile!BC226="",Certificabile!BC226=0),"S","N"))</f>
        <v/>
      </c>
      <c r="F218" s="128" t="str">
        <f ca="1">IF(A218="","",Certificabile!AG226)</f>
        <v/>
      </c>
      <c r="G218" s="128" t="str">
        <f ca="1">IF(A218="","",Certificabile!AF226)</f>
        <v/>
      </c>
      <c r="H218" s="128" t="str">
        <f ca="1">IF(A218="","",Certificabile!AH226)</f>
        <v/>
      </c>
      <c r="I218" s="128" t="str">
        <f ca="1">IF(A218="","",IF(Certificabile!AV226="","N","S"))</f>
        <v/>
      </c>
      <c r="J218" s="128" t="str">
        <f ca="1">IF(A218="","",IF(Certificabile!AR226="Bonifico bancario (o SCT)",2,IF(Certificabile!AR226="Mandato di pagamento",1,99)))</f>
        <v/>
      </c>
      <c r="K218" s="128" t="str">
        <f ca="1">IF(A218="","",IF(J218=99,Certificabile!AR226,""))</f>
        <v/>
      </c>
      <c r="L218" s="128" t="str">
        <f ca="1">IF(A218="","",IF(J218=1,Certificabile!AS226,""))</f>
        <v/>
      </c>
      <c r="M218" s="129" t="str">
        <f ca="1">IF(A218="","",IF(J218=1,Certificabile!AT226,""))</f>
        <v/>
      </c>
      <c r="N218" s="128" t="str">
        <f t="shared" ca="1" si="3"/>
        <v/>
      </c>
      <c r="O218" s="19" t="str">
        <f ca="1">IF(A218="","",Certificabile!BD226)</f>
        <v/>
      </c>
    </row>
    <row r="219" spans="1:15" x14ac:dyDescent="0.2">
      <c r="A219" s="128" t="str">
        <f ca="1">IF(Certificabile!AJ227="","",Certificabile!AJ227)</f>
        <v/>
      </c>
      <c r="B219" s="129" t="str">
        <f ca="1">IF(A219="","",Certificabile!AK227)</f>
        <v/>
      </c>
      <c r="C219" s="130" t="str">
        <f ca="1">IF(A219="","",Certificabile!AO227)</f>
        <v/>
      </c>
      <c r="D219" s="130" t="str">
        <f ca="1">IF(A219="","",Certificabile!AL227)</f>
        <v/>
      </c>
      <c r="E219" s="128" t="str">
        <f ca="1">IF(A219="","",IF(OR(Certificabile!BC227="",Certificabile!BC227=0),"S","N"))</f>
        <v/>
      </c>
      <c r="F219" s="128" t="str">
        <f ca="1">IF(A219="","",Certificabile!AG227)</f>
        <v/>
      </c>
      <c r="G219" s="128" t="str">
        <f ca="1">IF(A219="","",Certificabile!AF227)</f>
        <v/>
      </c>
      <c r="H219" s="128" t="str">
        <f ca="1">IF(A219="","",Certificabile!AH227)</f>
        <v/>
      </c>
      <c r="I219" s="128" t="str">
        <f ca="1">IF(A219="","",IF(Certificabile!AV227="","N","S"))</f>
        <v/>
      </c>
      <c r="J219" s="128" t="str">
        <f ca="1">IF(A219="","",IF(Certificabile!AR227="Bonifico bancario (o SCT)",2,IF(Certificabile!AR227="Mandato di pagamento",1,99)))</f>
        <v/>
      </c>
      <c r="K219" s="128" t="str">
        <f ca="1">IF(A219="","",IF(J219=99,Certificabile!AR227,""))</f>
        <v/>
      </c>
      <c r="L219" s="128" t="str">
        <f ca="1">IF(A219="","",IF(J219=1,Certificabile!AS227,""))</f>
        <v/>
      </c>
      <c r="M219" s="129" t="str">
        <f ca="1">IF(A219="","",IF(J219=1,Certificabile!AT227,""))</f>
        <v/>
      </c>
      <c r="N219" s="128" t="str">
        <f t="shared" ca="1" si="3"/>
        <v/>
      </c>
      <c r="O219" s="19" t="str">
        <f ca="1">IF(A219="","",Certificabile!BD227)</f>
        <v/>
      </c>
    </row>
    <row r="220" spans="1:15" x14ac:dyDescent="0.2">
      <c r="A220" s="128" t="str">
        <f ca="1">IF(Certificabile!AJ228="","",Certificabile!AJ228)</f>
        <v/>
      </c>
      <c r="B220" s="129" t="str">
        <f ca="1">IF(A220="","",Certificabile!AK228)</f>
        <v/>
      </c>
      <c r="C220" s="130" t="str">
        <f ca="1">IF(A220="","",Certificabile!AO228)</f>
        <v/>
      </c>
      <c r="D220" s="130" t="str">
        <f ca="1">IF(A220="","",Certificabile!AL228)</f>
        <v/>
      </c>
      <c r="E220" s="128" t="str">
        <f ca="1">IF(A220="","",IF(OR(Certificabile!BC228="",Certificabile!BC228=0),"S","N"))</f>
        <v/>
      </c>
      <c r="F220" s="128" t="str">
        <f ca="1">IF(A220="","",Certificabile!AG228)</f>
        <v/>
      </c>
      <c r="G220" s="128" t="str">
        <f ca="1">IF(A220="","",Certificabile!AF228)</f>
        <v/>
      </c>
      <c r="H220" s="128" t="str">
        <f ca="1">IF(A220="","",Certificabile!AH228)</f>
        <v/>
      </c>
      <c r="I220" s="128" t="str">
        <f ca="1">IF(A220="","",IF(Certificabile!AV228="","N","S"))</f>
        <v/>
      </c>
      <c r="J220" s="128" t="str">
        <f ca="1">IF(A220="","",IF(Certificabile!AR228="Bonifico bancario (o SCT)",2,IF(Certificabile!AR228="Mandato di pagamento",1,99)))</f>
        <v/>
      </c>
      <c r="K220" s="128" t="str">
        <f ca="1">IF(A220="","",IF(J220=99,Certificabile!AR228,""))</f>
        <v/>
      </c>
      <c r="L220" s="128" t="str">
        <f ca="1">IF(A220="","",IF(J220=1,Certificabile!AS228,""))</f>
        <v/>
      </c>
      <c r="M220" s="129" t="str">
        <f ca="1">IF(A220="","",IF(J220=1,Certificabile!AT228,""))</f>
        <v/>
      </c>
      <c r="N220" s="128" t="str">
        <f t="shared" ca="1" si="3"/>
        <v/>
      </c>
      <c r="O220" s="19" t="str">
        <f ca="1">IF(A220="","",Certificabile!BD228)</f>
        <v/>
      </c>
    </row>
    <row r="221" spans="1:15" x14ac:dyDescent="0.2">
      <c r="A221" s="128" t="str">
        <f ca="1">IF(Certificabile!AJ229="","",Certificabile!AJ229)</f>
        <v/>
      </c>
      <c r="B221" s="129" t="str">
        <f ca="1">IF(A221="","",Certificabile!AK229)</f>
        <v/>
      </c>
      <c r="C221" s="130" t="str">
        <f ca="1">IF(A221="","",Certificabile!AO229)</f>
        <v/>
      </c>
      <c r="D221" s="130" t="str">
        <f ca="1">IF(A221="","",Certificabile!AL229)</f>
        <v/>
      </c>
      <c r="E221" s="128" t="str">
        <f ca="1">IF(A221="","",IF(OR(Certificabile!BC229="",Certificabile!BC229=0),"S","N"))</f>
        <v/>
      </c>
      <c r="F221" s="128" t="str">
        <f ca="1">IF(A221="","",Certificabile!AG229)</f>
        <v/>
      </c>
      <c r="G221" s="128" t="str">
        <f ca="1">IF(A221="","",Certificabile!AF229)</f>
        <v/>
      </c>
      <c r="H221" s="128" t="str">
        <f ca="1">IF(A221="","",Certificabile!AH229)</f>
        <v/>
      </c>
      <c r="I221" s="128" t="str">
        <f ca="1">IF(A221="","",IF(Certificabile!AV229="","N","S"))</f>
        <v/>
      </c>
      <c r="J221" s="128" t="str">
        <f ca="1">IF(A221="","",IF(Certificabile!AR229="Bonifico bancario (o SCT)",2,IF(Certificabile!AR229="Mandato di pagamento",1,99)))</f>
        <v/>
      </c>
      <c r="K221" s="128" t="str">
        <f ca="1">IF(A221="","",IF(J221=99,Certificabile!AR229,""))</f>
        <v/>
      </c>
      <c r="L221" s="128" t="str">
        <f ca="1">IF(A221="","",IF(J221=1,Certificabile!AS229,""))</f>
        <v/>
      </c>
      <c r="M221" s="129" t="str">
        <f ca="1">IF(A221="","",IF(J221=1,Certificabile!AT229,""))</f>
        <v/>
      </c>
      <c r="N221" s="128" t="str">
        <f t="shared" ca="1" si="3"/>
        <v/>
      </c>
      <c r="O221" s="19" t="str">
        <f ca="1">IF(A221="","",Certificabile!BD229)</f>
        <v/>
      </c>
    </row>
    <row r="222" spans="1:15" x14ac:dyDescent="0.2">
      <c r="A222" s="128" t="str">
        <f ca="1">IF(Certificabile!AJ230="","",Certificabile!AJ230)</f>
        <v/>
      </c>
      <c r="B222" s="129" t="str">
        <f ca="1">IF(A222="","",Certificabile!AK230)</f>
        <v/>
      </c>
      <c r="C222" s="130" t="str">
        <f ca="1">IF(A222="","",Certificabile!AO230)</f>
        <v/>
      </c>
      <c r="D222" s="130" t="str">
        <f ca="1">IF(A222="","",Certificabile!AL230)</f>
        <v/>
      </c>
      <c r="E222" s="128" t="str">
        <f ca="1">IF(A222="","",IF(OR(Certificabile!BC230="",Certificabile!BC230=0),"S","N"))</f>
        <v/>
      </c>
      <c r="F222" s="128" t="str">
        <f ca="1">IF(A222="","",Certificabile!AG230)</f>
        <v/>
      </c>
      <c r="G222" s="128" t="str">
        <f ca="1">IF(A222="","",Certificabile!AF230)</f>
        <v/>
      </c>
      <c r="H222" s="128" t="str">
        <f ca="1">IF(A222="","",Certificabile!AH230)</f>
        <v/>
      </c>
      <c r="I222" s="128" t="str">
        <f ca="1">IF(A222="","",IF(Certificabile!AV230="","N","S"))</f>
        <v/>
      </c>
      <c r="J222" s="128" t="str">
        <f ca="1">IF(A222="","",IF(Certificabile!AR230="Bonifico bancario (o SCT)",2,IF(Certificabile!AR230="Mandato di pagamento",1,99)))</f>
        <v/>
      </c>
      <c r="K222" s="128" t="str">
        <f ca="1">IF(A222="","",IF(J222=99,Certificabile!AR230,""))</f>
        <v/>
      </c>
      <c r="L222" s="128" t="str">
        <f ca="1">IF(A222="","",IF(J222=1,Certificabile!AS230,""))</f>
        <v/>
      </c>
      <c r="M222" s="129" t="str">
        <f ca="1">IF(A222="","",IF(J222=1,Certificabile!AT230,""))</f>
        <v/>
      </c>
      <c r="N222" s="128" t="str">
        <f t="shared" ca="1" si="3"/>
        <v/>
      </c>
      <c r="O222" s="19" t="str">
        <f ca="1">IF(A222="","",Certificabile!BD230)</f>
        <v/>
      </c>
    </row>
    <row r="223" spans="1:15" x14ac:dyDescent="0.2">
      <c r="A223" s="128" t="str">
        <f ca="1">IF(Certificabile!AJ231="","",Certificabile!AJ231)</f>
        <v/>
      </c>
      <c r="B223" s="129" t="str">
        <f ca="1">IF(A223="","",Certificabile!AK231)</f>
        <v/>
      </c>
      <c r="C223" s="130" t="str">
        <f ca="1">IF(A223="","",Certificabile!AO231)</f>
        <v/>
      </c>
      <c r="D223" s="130" t="str">
        <f ca="1">IF(A223="","",Certificabile!AL231)</f>
        <v/>
      </c>
      <c r="E223" s="128" t="str">
        <f ca="1">IF(A223="","",IF(OR(Certificabile!BC231="",Certificabile!BC231=0),"S","N"))</f>
        <v/>
      </c>
      <c r="F223" s="128" t="str">
        <f ca="1">IF(A223="","",Certificabile!AG231)</f>
        <v/>
      </c>
      <c r="G223" s="128" t="str">
        <f ca="1">IF(A223="","",Certificabile!AF231)</f>
        <v/>
      </c>
      <c r="H223" s="128" t="str">
        <f ca="1">IF(A223="","",Certificabile!AH231)</f>
        <v/>
      </c>
      <c r="I223" s="128" t="str">
        <f ca="1">IF(A223="","",IF(Certificabile!AV231="","N","S"))</f>
        <v/>
      </c>
      <c r="J223" s="128" t="str">
        <f ca="1">IF(A223="","",IF(Certificabile!AR231="Bonifico bancario (o SCT)",2,IF(Certificabile!AR231="Mandato di pagamento",1,99)))</f>
        <v/>
      </c>
      <c r="K223" s="128" t="str">
        <f ca="1">IF(A223="","",IF(J223=99,Certificabile!AR231,""))</f>
        <v/>
      </c>
      <c r="L223" s="128" t="str">
        <f ca="1">IF(A223="","",IF(J223=1,Certificabile!AS231,""))</f>
        <v/>
      </c>
      <c r="M223" s="129" t="str">
        <f ca="1">IF(A223="","",IF(J223=1,Certificabile!AT231,""))</f>
        <v/>
      </c>
      <c r="N223" s="128" t="str">
        <f t="shared" ca="1" si="3"/>
        <v/>
      </c>
      <c r="O223" s="19" t="str">
        <f ca="1">IF(A223="","",Certificabile!BD231)</f>
        <v/>
      </c>
    </row>
    <row r="224" spans="1:15" x14ac:dyDescent="0.2">
      <c r="A224" s="128" t="str">
        <f ca="1">IF(Certificabile!AJ232="","",Certificabile!AJ232)</f>
        <v/>
      </c>
      <c r="B224" s="129" t="str">
        <f ca="1">IF(A224="","",Certificabile!AK232)</f>
        <v/>
      </c>
      <c r="C224" s="130" t="str">
        <f ca="1">IF(A224="","",Certificabile!AO232)</f>
        <v/>
      </c>
      <c r="D224" s="130" t="str">
        <f ca="1">IF(A224="","",Certificabile!AL232)</f>
        <v/>
      </c>
      <c r="E224" s="128" t="str">
        <f ca="1">IF(A224="","",IF(OR(Certificabile!BC232="",Certificabile!BC232=0),"S","N"))</f>
        <v/>
      </c>
      <c r="F224" s="128" t="str">
        <f ca="1">IF(A224="","",Certificabile!AG232)</f>
        <v/>
      </c>
      <c r="G224" s="128" t="str">
        <f ca="1">IF(A224="","",Certificabile!AF232)</f>
        <v/>
      </c>
      <c r="H224" s="128" t="str">
        <f ca="1">IF(A224="","",Certificabile!AH232)</f>
        <v/>
      </c>
      <c r="I224" s="128" t="str">
        <f ca="1">IF(A224="","",IF(Certificabile!AV232="","N","S"))</f>
        <v/>
      </c>
      <c r="J224" s="128" t="str">
        <f ca="1">IF(A224="","",IF(Certificabile!AR232="Bonifico bancario (o SCT)",2,IF(Certificabile!AR232="Mandato di pagamento",1,99)))</f>
        <v/>
      </c>
      <c r="K224" s="128" t="str">
        <f ca="1">IF(A224="","",IF(J224=99,Certificabile!AR232,""))</f>
        <v/>
      </c>
      <c r="L224" s="128" t="str">
        <f ca="1">IF(A224="","",IF(J224=1,Certificabile!AS232,""))</f>
        <v/>
      </c>
      <c r="M224" s="129" t="str">
        <f ca="1">IF(A224="","",IF(J224=1,Certificabile!AT232,""))</f>
        <v/>
      </c>
      <c r="N224" s="128" t="str">
        <f t="shared" ca="1" si="3"/>
        <v/>
      </c>
      <c r="O224" s="19" t="str">
        <f ca="1">IF(A224="","",Certificabile!BD232)</f>
        <v/>
      </c>
    </row>
    <row r="225" spans="1:15" x14ac:dyDescent="0.2">
      <c r="A225" s="128" t="str">
        <f ca="1">IF(Certificabile!AJ233="","",Certificabile!AJ233)</f>
        <v/>
      </c>
      <c r="B225" s="129" t="str">
        <f ca="1">IF(A225="","",Certificabile!AK233)</f>
        <v/>
      </c>
      <c r="C225" s="130" t="str">
        <f ca="1">IF(A225="","",Certificabile!AO233)</f>
        <v/>
      </c>
      <c r="D225" s="130" t="str">
        <f ca="1">IF(A225="","",Certificabile!AL233)</f>
        <v/>
      </c>
      <c r="E225" s="128" t="str">
        <f ca="1">IF(A225="","",IF(OR(Certificabile!BC233="",Certificabile!BC233=0),"S","N"))</f>
        <v/>
      </c>
      <c r="F225" s="128" t="str">
        <f ca="1">IF(A225="","",Certificabile!AG233)</f>
        <v/>
      </c>
      <c r="G225" s="128" t="str">
        <f ca="1">IF(A225="","",Certificabile!AF233)</f>
        <v/>
      </c>
      <c r="H225" s="128" t="str">
        <f ca="1">IF(A225="","",Certificabile!AH233)</f>
        <v/>
      </c>
      <c r="I225" s="128" t="str">
        <f ca="1">IF(A225="","",IF(Certificabile!AV233="","N","S"))</f>
        <v/>
      </c>
      <c r="J225" s="128" t="str">
        <f ca="1">IF(A225="","",IF(Certificabile!AR233="Bonifico bancario (o SCT)",2,IF(Certificabile!AR233="Mandato di pagamento",1,99)))</f>
        <v/>
      </c>
      <c r="K225" s="128" t="str">
        <f ca="1">IF(A225="","",IF(J225=99,Certificabile!AR233,""))</f>
        <v/>
      </c>
      <c r="L225" s="128" t="str">
        <f ca="1">IF(A225="","",IF(J225=1,Certificabile!AS233,""))</f>
        <v/>
      </c>
      <c r="M225" s="129" t="str">
        <f ca="1">IF(A225="","",IF(J225=1,Certificabile!AT233,""))</f>
        <v/>
      </c>
      <c r="N225" s="128" t="str">
        <f t="shared" ca="1" si="3"/>
        <v/>
      </c>
      <c r="O225" s="19" t="str">
        <f ca="1">IF(A225="","",Certificabile!BD233)</f>
        <v/>
      </c>
    </row>
    <row r="226" spans="1:15" x14ac:dyDescent="0.2">
      <c r="A226" s="128" t="str">
        <f ca="1">IF(Certificabile!AJ234="","",Certificabile!AJ234)</f>
        <v/>
      </c>
      <c r="B226" s="129" t="str">
        <f ca="1">IF(A226="","",Certificabile!AK234)</f>
        <v/>
      </c>
      <c r="C226" s="130" t="str">
        <f ca="1">IF(A226="","",Certificabile!AO234)</f>
        <v/>
      </c>
      <c r="D226" s="130" t="str">
        <f ca="1">IF(A226="","",Certificabile!AL234)</f>
        <v/>
      </c>
      <c r="E226" s="128" t="str">
        <f ca="1">IF(A226="","",IF(OR(Certificabile!BC234="",Certificabile!BC234=0),"S","N"))</f>
        <v/>
      </c>
      <c r="F226" s="128" t="str">
        <f ca="1">IF(A226="","",Certificabile!AG234)</f>
        <v/>
      </c>
      <c r="G226" s="128" t="str">
        <f ca="1">IF(A226="","",Certificabile!AF234)</f>
        <v/>
      </c>
      <c r="H226" s="128" t="str">
        <f ca="1">IF(A226="","",Certificabile!AH234)</f>
        <v/>
      </c>
      <c r="I226" s="128" t="str">
        <f ca="1">IF(A226="","",IF(Certificabile!AV234="","N","S"))</f>
        <v/>
      </c>
      <c r="J226" s="128" t="str">
        <f ca="1">IF(A226="","",IF(Certificabile!AR234="Bonifico bancario (o SCT)",2,IF(Certificabile!AR234="Mandato di pagamento",1,99)))</f>
        <v/>
      </c>
      <c r="K226" s="128" t="str">
        <f ca="1">IF(A226="","",IF(J226=99,Certificabile!AR234,""))</f>
        <v/>
      </c>
      <c r="L226" s="128" t="str">
        <f ca="1">IF(A226="","",IF(J226=1,Certificabile!AS234,""))</f>
        <v/>
      </c>
      <c r="M226" s="129" t="str">
        <f ca="1">IF(A226="","",IF(J226=1,Certificabile!AT234,""))</f>
        <v/>
      </c>
      <c r="N226" s="128" t="str">
        <f t="shared" ca="1" si="3"/>
        <v/>
      </c>
      <c r="O226" s="19" t="str">
        <f ca="1">IF(A226="","",Certificabile!BD234)</f>
        <v/>
      </c>
    </row>
    <row r="227" spans="1:15" x14ac:dyDescent="0.2">
      <c r="A227" s="128" t="str">
        <f ca="1">IF(Certificabile!AJ235="","",Certificabile!AJ235)</f>
        <v/>
      </c>
      <c r="B227" s="129" t="str">
        <f ca="1">IF(A227="","",Certificabile!AK235)</f>
        <v/>
      </c>
      <c r="C227" s="130" t="str">
        <f ca="1">IF(A227="","",Certificabile!AO235)</f>
        <v/>
      </c>
      <c r="D227" s="130" t="str">
        <f ca="1">IF(A227="","",Certificabile!AL235)</f>
        <v/>
      </c>
      <c r="E227" s="128" t="str">
        <f ca="1">IF(A227="","",IF(OR(Certificabile!BC235="",Certificabile!BC235=0),"S","N"))</f>
        <v/>
      </c>
      <c r="F227" s="128" t="str">
        <f ca="1">IF(A227="","",Certificabile!AG235)</f>
        <v/>
      </c>
      <c r="G227" s="128" t="str">
        <f ca="1">IF(A227="","",Certificabile!AF235)</f>
        <v/>
      </c>
      <c r="H227" s="128" t="str">
        <f ca="1">IF(A227="","",Certificabile!AH235)</f>
        <v/>
      </c>
      <c r="I227" s="128" t="str">
        <f ca="1">IF(A227="","",IF(Certificabile!AV235="","N","S"))</f>
        <v/>
      </c>
      <c r="J227" s="128" t="str">
        <f ca="1">IF(A227="","",IF(Certificabile!AR235="Bonifico bancario (o SCT)",2,IF(Certificabile!AR235="Mandato di pagamento",1,99)))</f>
        <v/>
      </c>
      <c r="K227" s="128" t="str">
        <f ca="1">IF(A227="","",IF(J227=99,Certificabile!AR235,""))</f>
        <v/>
      </c>
      <c r="L227" s="128" t="str">
        <f ca="1">IF(A227="","",IF(J227=1,Certificabile!AS235,""))</f>
        <v/>
      </c>
      <c r="M227" s="129" t="str">
        <f ca="1">IF(A227="","",IF(J227=1,Certificabile!AT235,""))</f>
        <v/>
      </c>
      <c r="N227" s="128" t="str">
        <f t="shared" ca="1" si="3"/>
        <v/>
      </c>
      <c r="O227" s="19" t="str">
        <f ca="1">IF(A227="","",Certificabile!BD235)</f>
        <v/>
      </c>
    </row>
    <row r="228" spans="1:15" x14ac:dyDescent="0.2">
      <c r="A228" s="128" t="str">
        <f ca="1">IF(Certificabile!AJ236="","",Certificabile!AJ236)</f>
        <v/>
      </c>
      <c r="B228" s="129" t="str">
        <f ca="1">IF(A228="","",Certificabile!AK236)</f>
        <v/>
      </c>
      <c r="C228" s="130" t="str">
        <f ca="1">IF(A228="","",Certificabile!AO236)</f>
        <v/>
      </c>
      <c r="D228" s="130" t="str">
        <f ca="1">IF(A228="","",Certificabile!AL236)</f>
        <v/>
      </c>
      <c r="E228" s="128" t="str">
        <f ca="1">IF(A228="","",IF(OR(Certificabile!BC236="",Certificabile!BC236=0),"S","N"))</f>
        <v/>
      </c>
      <c r="F228" s="128" t="str">
        <f ca="1">IF(A228="","",Certificabile!AG236)</f>
        <v/>
      </c>
      <c r="G228" s="128" t="str">
        <f ca="1">IF(A228="","",Certificabile!AF236)</f>
        <v/>
      </c>
      <c r="H228" s="128" t="str">
        <f ca="1">IF(A228="","",Certificabile!AH236)</f>
        <v/>
      </c>
      <c r="I228" s="128" t="str">
        <f ca="1">IF(A228="","",IF(Certificabile!AV236="","N","S"))</f>
        <v/>
      </c>
      <c r="J228" s="128" t="str">
        <f ca="1">IF(A228="","",IF(Certificabile!AR236="Bonifico bancario (o SCT)",2,IF(Certificabile!AR236="Mandato di pagamento",1,99)))</f>
        <v/>
      </c>
      <c r="K228" s="128" t="str">
        <f ca="1">IF(A228="","",IF(J228=99,Certificabile!AR236,""))</f>
        <v/>
      </c>
      <c r="L228" s="128" t="str">
        <f ca="1">IF(A228="","",IF(J228=1,Certificabile!AS236,""))</f>
        <v/>
      </c>
      <c r="M228" s="129" t="str">
        <f ca="1">IF(A228="","",IF(J228=1,Certificabile!AT236,""))</f>
        <v/>
      </c>
      <c r="N228" s="128" t="str">
        <f t="shared" ca="1" si="3"/>
        <v/>
      </c>
      <c r="O228" s="19" t="str">
        <f ca="1">IF(A228="","",Certificabile!BD236)</f>
        <v/>
      </c>
    </row>
    <row r="229" spans="1:15" x14ac:dyDescent="0.2">
      <c r="A229" s="128" t="str">
        <f ca="1">IF(Certificabile!AJ237="","",Certificabile!AJ237)</f>
        <v/>
      </c>
      <c r="B229" s="129" t="str">
        <f ca="1">IF(A229="","",Certificabile!AK237)</f>
        <v/>
      </c>
      <c r="C229" s="130" t="str">
        <f ca="1">IF(A229="","",Certificabile!AO237)</f>
        <v/>
      </c>
      <c r="D229" s="130" t="str">
        <f ca="1">IF(A229="","",Certificabile!AL237)</f>
        <v/>
      </c>
      <c r="E229" s="128" t="str">
        <f ca="1">IF(A229="","",IF(OR(Certificabile!BC237="",Certificabile!BC237=0),"S","N"))</f>
        <v/>
      </c>
      <c r="F229" s="128" t="str">
        <f ca="1">IF(A229="","",Certificabile!AG237)</f>
        <v/>
      </c>
      <c r="G229" s="128" t="str">
        <f ca="1">IF(A229="","",Certificabile!AF237)</f>
        <v/>
      </c>
      <c r="H229" s="128" t="str">
        <f ca="1">IF(A229="","",Certificabile!AH237)</f>
        <v/>
      </c>
      <c r="I229" s="128" t="str">
        <f ca="1">IF(A229="","",IF(Certificabile!AV237="","N","S"))</f>
        <v/>
      </c>
      <c r="J229" s="128" t="str">
        <f ca="1">IF(A229="","",IF(Certificabile!AR237="Bonifico bancario (o SCT)",2,IF(Certificabile!AR237="Mandato di pagamento",1,99)))</f>
        <v/>
      </c>
      <c r="K229" s="128" t="str">
        <f ca="1">IF(A229="","",IF(J229=99,Certificabile!AR237,""))</f>
        <v/>
      </c>
      <c r="L229" s="128" t="str">
        <f ca="1">IF(A229="","",IF(J229=1,Certificabile!AS237,""))</f>
        <v/>
      </c>
      <c r="M229" s="129" t="str">
        <f ca="1">IF(A229="","",IF(J229=1,Certificabile!AT237,""))</f>
        <v/>
      </c>
      <c r="N229" s="128" t="str">
        <f t="shared" ca="1" si="3"/>
        <v/>
      </c>
      <c r="O229" s="19" t="str">
        <f ca="1">IF(A229="","",Certificabile!BD237)</f>
        <v/>
      </c>
    </row>
    <row r="230" spans="1:15" x14ac:dyDescent="0.2">
      <c r="A230" s="128" t="str">
        <f ca="1">IF(Certificabile!AJ238="","",Certificabile!AJ238)</f>
        <v/>
      </c>
      <c r="B230" s="129" t="str">
        <f ca="1">IF(A230="","",Certificabile!AK238)</f>
        <v/>
      </c>
      <c r="C230" s="130" t="str">
        <f ca="1">IF(A230="","",Certificabile!AO238)</f>
        <v/>
      </c>
      <c r="D230" s="130" t="str">
        <f ca="1">IF(A230="","",Certificabile!AL238)</f>
        <v/>
      </c>
      <c r="E230" s="128" t="str">
        <f ca="1">IF(A230="","",IF(OR(Certificabile!BC238="",Certificabile!BC238=0),"S","N"))</f>
        <v/>
      </c>
      <c r="F230" s="128" t="str">
        <f ca="1">IF(A230="","",Certificabile!AG238)</f>
        <v/>
      </c>
      <c r="G230" s="128" t="str">
        <f ca="1">IF(A230="","",Certificabile!AF238)</f>
        <v/>
      </c>
      <c r="H230" s="128" t="str">
        <f ca="1">IF(A230="","",Certificabile!AH238)</f>
        <v/>
      </c>
      <c r="I230" s="128" t="str">
        <f ca="1">IF(A230="","",IF(Certificabile!AV238="","N","S"))</f>
        <v/>
      </c>
      <c r="J230" s="128" t="str">
        <f ca="1">IF(A230="","",IF(Certificabile!AR238="Bonifico bancario (o SCT)",2,IF(Certificabile!AR238="Mandato di pagamento",1,99)))</f>
        <v/>
      </c>
      <c r="K230" s="128" t="str">
        <f ca="1">IF(A230="","",IF(J230=99,Certificabile!AR238,""))</f>
        <v/>
      </c>
      <c r="L230" s="128" t="str">
        <f ca="1">IF(A230="","",IF(J230=1,Certificabile!AS238,""))</f>
        <v/>
      </c>
      <c r="M230" s="129" t="str">
        <f ca="1">IF(A230="","",IF(J230=1,Certificabile!AT238,""))</f>
        <v/>
      </c>
      <c r="N230" s="128" t="str">
        <f t="shared" ca="1" si="3"/>
        <v/>
      </c>
      <c r="O230" s="19" t="str">
        <f ca="1">IF(A230="","",Certificabile!BD238)</f>
        <v/>
      </c>
    </row>
    <row r="231" spans="1:15" x14ac:dyDescent="0.2">
      <c r="A231" s="128" t="str">
        <f ca="1">IF(Certificabile!AJ239="","",Certificabile!AJ239)</f>
        <v/>
      </c>
      <c r="B231" s="129" t="str">
        <f ca="1">IF(A231="","",Certificabile!AK239)</f>
        <v/>
      </c>
      <c r="C231" s="130" t="str">
        <f ca="1">IF(A231="","",Certificabile!AO239)</f>
        <v/>
      </c>
      <c r="D231" s="130" t="str">
        <f ca="1">IF(A231="","",Certificabile!AL239)</f>
        <v/>
      </c>
      <c r="E231" s="128" t="str">
        <f ca="1">IF(A231="","",IF(OR(Certificabile!BC239="",Certificabile!BC239=0),"S","N"))</f>
        <v/>
      </c>
      <c r="F231" s="128" t="str">
        <f ca="1">IF(A231="","",Certificabile!AG239)</f>
        <v/>
      </c>
      <c r="G231" s="128" t="str">
        <f ca="1">IF(A231="","",Certificabile!AF239)</f>
        <v/>
      </c>
      <c r="H231" s="128" t="str">
        <f ca="1">IF(A231="","",Certificabile!AH239)</f>
        <v/>
      </c>
      <c r="I231" s="128" t="str">
        <f ca="1">IF(A231="","",IF(Certificabile!AV239="","N","S"))</f>
        <v/>
      </c>
      <c r="J231" s="128" t="str">
        <f ca="1">IF(A231="","",IF(Certificabile!AR239="Bonifico bancario (o SCT)",2,IF(Certificabile!AR239="Mandato di pagamento",1,99)))</f>
        <v/>
      </c>
      <c r="K231" s="128" t="str">
        <f ca="1">IF(A231="","",IF(J231=99,Certificabile!AR239,""))</f>
        <v/>
      </c>
      <c r="L231" s="128" t="str">
        <f ca="1">IF(A231="","",IF(J231=1,Certificabile!AS239,""))</f>
        <v/>
      </c>
      <c r="M231" s="129" t="str">
        <f ca="1">IF(A231="","",IF(J231=1,Certificabile!AT239,""))</f>
        <v/>
      </c>
      <c r="N231" s="128" t="str">
        <f t="shared" ca="1" si="3"/>
        <v/>
      </c>
      <c r="O231" s="19" t="str">
        <f ca="1">IF(A231="","",Certificabile!BD239)</f>
        <v/>
      </c>
    </row>
    <row r="232" spans="1:15" x14ac:dyDescent="0.2">
      <c r="A232" s="128" t="str">
        <f ca="1">IF(Certificabile!AJ240="","",Certificabile!AJ240)</f>
        <v/>
      </c>
      <c r="B232" s="129" t="str">
        <f ca="1">IF(A232="","",Certificabile!AK240)</f>
        <v/>
      </c>
      <c r="C232" s="130" t="str">
        <f ca="1">IF(A232="","",Certificabile!AO240)</f>
        <v/>
      </c>
      <c r="D232" s="130" t="str">
        <f ca="1">IF(A232="","",Certificabile!AL240)</f>
        <v/>
      </c>
      <c r="E232" s="128" t="str">
        <f ca="1">IF(A232="","",IF(OR(Certificabile!BC240="",Certificabile!BC240=0),"S","N"))</f>
        <v/>
      </c>
      <c r="F232" s="128" t="str">
        <f ca="1">IF(A232="","",Certificabile!AG240)</f>
        <v/>
      </c>
      <c r="G232" s="128" t="str">
        <f ca="1">IF(A232="","",Certificabile!AF240)</f>
        <v/>
      </c>
      <c r="H232" s="128" t="str">
        <f ca="1">IF(A232="","",Certificabile!AH240)</f>
        <v/>
      </c>
      <c r="I232" s="128" t="str">
        <f ca="1">IF(A232="","",IF(Certificabile!AV240="","N","S"))</f>
        <v/>
      </c>
      <c r="J232" s="128" t="str">
        <f ca="1">IF(A232="","",IF(Certificabile!AR240="Bonifico bancario (o SCT)",2,IF(Certificabile!AR240="Mandato di pagamento",1,99)))</f>
        <v/>
      </c>
      <c r="K232" s="128" t="str">
        <f ca="1">IF(A232="","",IF(J232=99,Certificabile!AR240,""))</f>
        <v/>
      </c>
      <c r="L232" s="128" t="str">
        <f ca="1">IF(A232="","",IF(J232=1,Certificabile!AS240,""))</f>
        <v/>
      </c>
      <c r="M232" s="129" t="str">
        <f ca="1">IF(A232="","",IF(J232=1,Certificabile!AT240,""))</f>
        <v/>
      </c>
      <c r="N232" s="128" t="str">
        <f t="shared" ca="1" si="3"/>
        <v/>
      </c>
      <c r="O232" s="19" t="str">
        <f ca="1">IF(A232="","",Certificabile!BD240)</f>
        <v/>
      </c>
    </row>
    <row r="233" spans="1:15" x14ac:dyDescent="0.2">
      <c r="A233" s="128" t="str">
        <f ca="1">IF(Certificabile!AJ241="","",Certificabile!AJ241)</f>
        <v/>
      </c>
      <c r="B233" s="129" t="str">
        <f ca="1">IF(A233="","",Certificabile!AK241)</f>
        <v/>
      </c>
      <c r="C233" s="130" t="str">
        <f ca="1">IF(A233="","",Certificabile!AO241)</f>
        <v/>
      </c>
      <c r="D233" s="130" t="str">
        <f ca="1">IF(A233="","",Certificabile!AL241)</f>
        <v/>
      </c>
      <c r="E233" s="128" t="str">
        <f ca="1">IF(A233="","",IF(OR(Certificabile!BC241="",Certificabile!BC241=0),"S","N"))</f>
        <v/>
      </c>
      <c r="F233" s="128" t="str">
        <f ca="1">IF(A233="","",Certificabile!AG241)</f>
        <v/>
      </c>
      <c r="G233" s="128" t="str">
        <f ca="1">IF(A233="","",Certificabile!AF241)</f>
        <v/>
      </c>
      <c r="H233" s="128" t="str">
        <f ca="1">IF(A233="","",Certificabile!AH241)</f>
        <v/>
      </c>
      <c r="I233" s="128" t="str">
        <f ca="1">IF(A233="","",IF(Certificabile!AV241="","N","S"))</f>
        <v/>
      </c>
      <c r="J233" s="128" t="str">
        <f ca="1">IF(A233="","",IF(Certificabile!AR241="Bonifico bancario (o SCT)",2,IF(Certificabile!AR241="Mandato di pagamento",1,99)))</f>
        <v/>
      </c>
      <c r="K233" s="128" t="str">
        <f ca="1">IF(A233="","",IF(J233=99,Certificabile!AR241,""))</f>
        <v/>
      </c>
      <c r="L233" s="128" t="str">
        <f ca="1">IF(A233="","",IF(J233=1,Certificabile!AS241,""))</f>
        <v/>
      </c>
      <c r="M233" s="129" t="str">
        <f ca="1">IF(A233="","",IF(J233=1,Certificabile!AT241,""))</f>
        <v/>
      </c>
      <c r="N233" s="128" t="str">
        <f t="shared" ca="1" si="3"/>
        <v/>
      </c>
      <c r="O233" s="19" t="str">
        <f ca="1">IF(A233="","",Certificabile!BD241)</f>
        <v/>
      </c>
    </row>
    <row r="234" spans="1:15" x14ac:dyDescent="0.2">
      <c r="A234" s="128" t="str">
        <f ca="1">IF(Certificabile!AJ242="","",Certificabile!AJ242)</f>
        <v/>
      </c>
      <c r="B234" s="129" t="str">
        <f ca="1">IF(A234="","",Certificabile!AK242)</f>
        <v/>
      </c>
      <c r="C234" s="130" t="str">
        <f ca="1">IF(A234="","",Certificabile!AO242)</f>
        <v/>
      </c>
      <c r="D234" s="130" t="str">
        <f ca="1">IF(A234="","",Certificabile!AL242)</f>
        <v/>
      </c>
      <c r="E234" s="128" t="str">
        <f ca="1">IF(A234="","",IF(OR(Certificabile!BC242="",Certificabile!BC242=0),"S","N"))</f>
        <v/>
      </c>
      <c r="F234" s="128" t="str">
        <f ca="1">IF(A234="","",Certificabile!AG242)</f>
        <v/>
      </c>
      <c r="G234" s="128" t="str">
        <f ca="1">IF(A234="","",Certificabile!AF242)</f>
        <v/>
      </c>
      <c r="H234" s="128" t="str">
        <f ca="1">IF(A234="","",Certificabile!AH242)</f>
        <v/>
      </c>
      <c r="I234" s="128" t="str">
        <f ca="1">IF(A234="","",IF(Certificabile!AV242="","N","S"))</f>
        <v/>
      </c>
      <c r="J234" s="128" t="str">
        <f ca="1">IF(A234="","",IF(Certificabile!AR242="Bonifico bancario (o SCT)",2,IF(Certificabile!AR242="Mandato di pagamento",1,99)))</f>
        <v/>
      </c>
      <c r="K234" s="128" t="str">
        <f ca="1">IF(A234="","",IF(J234=99,Certificabile!AR242,""))</f>
        <v/>
      </c>
      <c r="L234" s="128" t="str">
        <f ca="1">IF(A234="","",IF(J234=1,Certificabile!AS242,""))</f>
        <v/>
      </c>
      <c r="M234" s="129" t="str">
        <f ca="1">IF(A234="","",IF(J234=1,Certificabile!AT242,""))</f>
        <v/>
      </c>
      <c r="N234" s="128" t="str">
        <f t="shared" ca="1" si="3"/>
        <v/>
      </c>
      <c r="O234" s="19" t="str">
        <f ca="1">IF(A234="","",Certificabile!BD242)</f>
        <v/>
      </c>
    </row>
    <row r="235" spans="1:15" x14ac:dyDescent="0.2">
      <c r="A235" s="128" t="str">
        <f ca="1">IF(Certificabile!AJ243="","",Certificabile!AJ243)</f>
        <v/>
      </c>
      <c r="B235" s="129" t="str">
        <f ca="1">IF(A235="","",Certificabile!AK243)</f>
        <v/>
      </c>
      <c r="C235" s="130" t="str">
        <f ca="1">IF(A235="","",Certificabile!AO243)</f>
        <v/>
      </c>
      <c r="D235" s="130" t="str">
        <f ca="1">IF(A235="","",Certificabile!AL243)</f>
        <v/>
      </c>
      <c r="E235" s="128" t="str">
        <f ca="1">IF(A235="","",IF(OR(Certificabile!BC243="",Certificabile!BC243=0),"S","N"))</f>
        <v/>
      </c>
      <c r="F235" s="128" t="str">
        <f ca="1">IF(A235="","",Certificabile!AG243)</f>
        <v/>
      </c>
      <c r="G235" s="128" t="str">
        <f ca="1">IF(A235="","",Certificabile!AF243)</f>
        <v/>
      </c>
      <c r="H235" s="128" t="str">
        <f ca="1">IF(A235="","",Certificabile!AH243)</f>
        <v/>
      </c>
      <c r="I235" s="128" t="str">
        <f ca="1">IF(A235="","",IF(Certificabile!AV243="","N","S"))</f>
        <v/>
      </c>
      <c r="J235" s="128" t="str">
        <f ca="1">IF(A235="","",IF(Certificabile!AR243="Bonifico bancario (o SCT)",2,IF(Certificabile!AR243="Mandato di pagamento",1,99)))</f>
        <v/>
      </c>
      <c r="K235" s="128" t="str">
        <f ca="1">IF(A235="","",IF(J235=99,Certificabile!AR243,""))</f>
        <v/>
      </c>
      <c r="L235" s="128" t="str">
        <f ca="1">IF(A235="","",IF(J235=1,Certificabile!AS243,""))</f>
        <v/>
      </c>
      <c r="M235" s="129" t="str">
        <f ca="1">IF(A235="","",IF(J235=1,Certificabile!AT243,""))</f>
        <v/>
      </c>
      <c r="N235" s="128" t="str">
        <f t="shared" ca="1" si="3"/>
        <v/>
      </c>
      <c r="O235" s="19" t="str">
        <f ca="1">IF(A235="","",Certificabile!BD243)</f>
        <v/>
      </c>
    </row>
    <row r="236" spans="1:15" x14ac:dyDescent="0.2">
      <c r="A236" s="128" t="str">
        <f ca="1">IF(Certificabile!AJ244="","",Certificabile!AJ244)</f>
        <v/>
      </c>
      <c r="B236" s="129" t="str">
        <f ca="1">IF(A236="","",Certificabile!AK244)</f>
        <v/>
      </c>
      <c r="C236" s="130" t="str">
        <f ca="1">IF(A236="","",Certificabile!AO244)</f>
        <v/>
      </c>
      <c r="D236" s="130" t="str">
        <f ca="1">IF(A236="","",Certificabile!AL244)</f>
        <v/>
      </c>
      <c r="E236" s="128" t="str">
        <f ca="1">IF(A236="","",IF(OR(Certificabile!BC244="",Certificabile!BC244=0),"S","N"))</f>
        <v/>
      </c>
      <c r="F236" s="128" t="str">
        <f ca="1">IF(A236="","",Certificabile!AG244)</f>
        <v/>
      </c>
      <c r="G236" s="128" t="str">
        <f ca="1">IF(A236="","",Certificabile!AF244)</f>
        <v/>
      </c>
      <c r="H236" s="128" t="str">
        <f ca="1">IF(A236="","",Certificabile!AH244)</f>
        <v/>
      </c>
      <c r="I236" s="128" t="str">
        <f ca="1">IF(A236="","",IF(Certificabile!AV244="","N","S"))</f>
        <v/>
      </c>
      <c r="J236" s="128" t="str">
        <f ca="1">IF(A236="","",IF(Certificabile!AR244="Bonifico bancario (o SCT)",2,IF(Certificabile!AR244="Mandato di pagamento",1,99)))</f>
        <v/>
      </c>
      <c r="K236" s="128" t="str">
        <f ca="1">IF(A236="","",IF(J236=99,Certificabile!AR244,""))</f>
        <v/>
      </c>
      <c r="L236" s="128" t="str">
        <f ca="1">IF(A236="","",IF(J236=1,Certificabile!AS244,""))</f>
        <v/>
      </c>
      <c r="M236" s="129" t="str">
        <f ca="1">IF(A236="","",IF(J236=1,Certificabile!AT244,""))</f>
        <v/>
      </c>
      <c r="N236" s="128" t="str">
        <f t="shared" ca="1" si="3"/>
        <v/>
      </c>
      <c r="O236" s="19" t="str">
        <f ca="1">IF(A236="","",Certificabile!BD244)</f>
        <v/>
      </c>
    </row>
    <row r="237" spans="1:15" x14ac:dyDescent="0.2">
      <c r="A237" s="128" t="str">
        <f ca="1">IF(Certificabile!AJ245="","",Certificabile!AJ245)</f>
        <v/>
      </c>
      <c r="B237" s="129" t="str">
        <f ca="1">IF(A237="","",Certificabile!AK245)</f>
        <v/>
      </c>
      <c r="C237" s="130" t="str">
        <f ca="1">IF(A237="","",Certificabile!AO245)</f>
        <v/>
      </c>
      <c r="D237" s="130" t="str">
        <f ca="1">IF(A237="","",Certificabile!AL245)</f>
        <v/>
      </c>
      <c r="E237" s="128" t="str">
        <f ca="1">IF(A237="","",IF(OR(Certificabile!BC245="",Certificabile!BC245=0),"S","N"))</f>
        <v/>
      </c>
      <c r="F237" s="128" t="str">
        <f ca="1">IF(A237="","",Certificabile!AG245)</f>
        <v/>
      </c>
      <c r="G237" s="128" t="str">
        <f ca="1">IF(A237="","",Certificabile!AF245)</f>
        <v/>
      </c>
      <c r="H237" s="128" t="str">
        <f ca="1">IF(A237="","",Certificabile!AH245)</f>
        <v/>
      </c>
      <c r="I237" s="128" t="str">
        <f ca="1">IF(A237="","",IF(Certificabile!AV245="","N","S"))</f>
        <v/>
      </c>
      <c r="J237" s="128" t="str">
        <f ca="1">IF(A237="","",IF(Certificabile!AR245="Bonifico bancario (o SCT)",2,IF(Certificabile!AR245="Mandato di pagamento",1,99)))</f>
        <v/>
      </c>
      <c r="K237" s="128" t="str">
        <f ca="1">IF(A237="","",IF(J237=99,Certificabile!AR245,""))</f>
        <v/>
      </c>
      <c r="L237" s="128" t="str">
        <f ca="1">IF(A237="","",IF(J237=1,Certificabile!AS245,""))</f>
        <v/>
      </c>
      <c r="M237" s="129" t="str">
        <f ca="1">IF(A237="","",IF(J237=1,Certificabile!AT245,""))</f>
        <v/>
      </c>
      <c r="N237" s="128" t="str">
        <f t="shared" ca="1" si="3"/>
        <v/>
      </c>
      <c r="O237" s="19" t="str">
        <f ca="1">IF(A237="","",Certificabile!BD245)</f>
        <v/>
      </c>
    </row>
    <row r="238" spans="1:15" x14ac:dyDescent="0.2">
      <c r="A238" s="128" t="str">
        <f ca="1">IF(Certificabile!AJ246="","",Certificabile!AJ246)</f>
        <v/>
      </c>
      <c r="B238" s="129" t="str">
        <f ca="1">IF(A238="","",Certificabile!AK246)</f>
        <v/>
      </c>
      <c r="C238" s="130" t="str">
        <f ca="1">IF(A238="","",Certificabile!AO246)</f>
        <v/>
      </c>
      <c r="D238" s="130" t="str">
        <f ca="1">IF(A238="","",Certificabile!AL246)</f>
        <v/>
      </c>
      <c r="E238" s="128" t="str">
        <f ca="1">IF(A238="","",IF(OR(Certificabile!BC246="",Certificabile!BC246=0),"S","N"))</f>
        <v/>
      </c>
      <c r="F238" s="128" t="str">
        <f ca="1">IF(A238="","",Certificabile!AG246)</f>
        <v/>
      </c>
      <c r="G238" s="128" t="str">
        <f ca="1">IF(A238="","",Certificabile!AF246)</f>
        <v/>
      </c>
      <c r="H238" s="128" t="str">
        <f ca="1">IF(A238="","",Certificabile!AH246)</f>
        <v/>
      </c>
      <c r="I238" s="128" t="str">
        <f ca="1">IF(A238="","",IF(Certificabile!AV246="","N","S"))</f>
        <v/>
      </c>
      <c r="J238" s="128" t="str">
        <f ca="1">IF(A238="","",IF(Certificabile!AR246="Bonifico bancario (o SCT)",2,IF(Certificabile!AR246="Mandato di pagamento",1,99)))</f>
        <v/>
      </c>
      <c r="K238" s="128" t="str">
        <f ca="1">IF(A238="","",IF(J238=99,Certificabile!AR246,""))</f>
        <v/>
      </c>
      <c r="L238" s="128" t="str">
        <f ca="1">IF(A238="","",IF(J238=1,Certificabile!AS246,""))</f>
        <v/>
      </c>
      <c r="M238" s="129" t="str">
        <f ca="1">IF(A238="","",IF(J238=1,Certificabile!AT246,""))</f>
        <v/>
      </c>
      <c r="N238" s="128" t="str">
        <f t="shared" ca="1" si="3"/>
        <v/>
      </c>
      <c r="O238" s="19" t="str">
        <f ca="1">IF(A238="","",Certificabile!BD246)</f>
        <v/>
      </c>
    </row>
    <row r="239" spans="1:15" x14ac:dyDescent="0.2">
      <c r="A239" s="128" t="str">
        <f ca="1">IF(Certificabile!AJ247="","",Certificabile!AJ247)</f>
        <v/>
      </c>
      <c r="B239" s="129" t="str">
        <f ca="1">IF(A239="","",Certificabile!AK247)</f>
        <v/>
      </c>
      <c r="C239" s="130" t="str">
        <f ca="1">IF(A239="","",Certificabile!AO247)</f>
        <v/>
      </c>
      <c r="D239" s="130" t="str">
        <f ca="1">IF(A239="","",Certificabile!AL247)</f>
        <v/>
      </c>
      <c r="E239" s="128" t="str">
        <f ca="1">IF(A239="","",IF(OR(Certificabile!BC247="",Certificabile!BC247=0),"S","N"))</f>
        <v/>
      </c>
      <c r="F239" s="128" t="str">
        <f ca="1">IF(A239="","",Certificabile!AG247)</f>
        <v/>
      </c>
      <c r="G239" s="128" t="str">
        <f ca="1">IF(A239="","",Certificabile!AF247)</f>
        <v/>
      </c>
      <c r="H239" s="128" t="str">
        <f ca="1">IF(A239="","",Certificabile!AH247)</f>
        <v/>
      </c>
      <c r="I239" s="128" t="str">
        <f ca="1">IF(A239="","",IF(Certificabile!AV247="","N","S"))</f>
        <v/>
      </c>
      <c r="J239" s="128" t="str">
        <f ca="1">IF(A239="","",IF(Certificabile!AR247="Bonifico bancario (o SCT)",2,IF(Certificabile!AR247="Mandato di pagamento",1,99)))</f>
        <v/>
      </c>
      <c r="K239" s="128" t="str">
        <f ca="1">IF(A239="","",IF(J239=99,Certificabile!AR247,""))</f>
        <v/>
      </c>
      <c r="L239" s="128" t="str">
        <f ca="1">IF(A239="","",IF(J239=1,Certificabile!AS247,""))</f>
        <v/>
      </c>
      <c r="M239" s="129" t="str">
        <f ca="1">IF(A239="","",IF(J239=1,Certificabile!AT247,""))</f>
        <v/>
      </c>
      <c r="N239" s="128" t="str">
        <f t="shared" ca="1" si="3"/>
        <v/>
      </c>
      <c r="O239" s="19" t="str">
        <f ca="1">IF(A239="","",Certificabile!BD247)</f>
        <v/>
      </c>
    </row>
    <row r="240" spans="1:15" x14ac:dyDescent="0.2">
      <c r="A240" s="128" t="str">
        <f ca="1">IF(Certificabile!AJ248="","",Certificabile!AJ248)</f>
        <v/>
      </c>
      <c r="B240" s="129" t="str">
        <f ca="1">IF(A240="","",Certificabile!AK248)</f>
        <v/>
      </c>
      <c r="C240" s="130" t="str">
        <f ca="1">IF(A240="","",Certificabile!AO248)</f>
        <v/>
      </c>
      <c r="D240" s="130" t="str">
        <f ca="1">IF(A240="","",Certificabile!AL248)</f>
        <v/>
      </c>
      <c r="E240" s="128" t="str">
        <f ca="1">IF(A240="","",IF(OR(Certificabile!BC248="",Certificabile!BC248=0),"S","N"))</f>
        <v/>
      </c>
      <c r="F240" s="128" t="str">
        <f ca="1">IF(A240="","",Certificabile!AG248)</f>
        <v/>
      </c>
      <c r="G240" s="128" t="str">
        <f ca="1">IF(A240="","",Certificabile!AF248)</f>
        <v/>
      </c>
      <c r="H240" s="128" t="str">
        <f ca="1">IF(A240="","",Certificabile!AH248)</f>
        <v/>
      </c>
      <c r="I240" s="128" t="str">
        <f ca="1">IF(A240="","",IF(Certificabile!AV248="","N","S"))</f>
        <v/>
      </c>
      <c r="J240" s="128" t="str">
        <f ca="1">IF(A240="","",IF(Certificabile!AR248="Bonifico bancario (o SCT)",2,IF(Certificabile!AR248="Mandato di pagamento",1,99)))</f>
        <v/>
      </c>
      <c r="K240" s="128" t="str">
        <f ca="1">IF(A240="","",IF(J240=99,Certificabile!AR248,""))</f>
        <v/>
      </c>
      <c r="L240" s="128" t="str">
        <f ca="1">IF(A240="","",IF(J240=1,Certificabile!AS248,""))</f>
        <v/>
      </c>
      <c r="M240" s="129" t="str">
        <f ca="1">IF(A240="","",IF(J240=1,Certificabile!AT248,""))</f>
        <v/>
      </c>
      <c r="N240" s="128" t="str">
        <f t="shared" ca="1" si="3"/>
        <v/>
      </c>
      <c r="O240" s="19" t="str">
        <f ca="1">IF(A240="","",Certificabile!BD248)</f>
        <v/>
      </c>
    </row>
    <row r="241" spans="1:15" x14ac:dyDescent="0.2">
      <c r="A241" s="128" t="str">
        <f ca="1">IF(Certificabile!AJ249="","",Certificabile!AJ249)</f>
        <v/>
      </c>
      <c r="B241" s="129" t="str">
        <f ca="1">IF(A241="","",Certificabile!AK249)</f>
        <v/>
      </c>
      <c r="C241" s="130" t="str">
        <f ca="1">IF(A241="","",Certificabile!AO249)</f>
        <v/>
      </c>
      <c r="D241" s="130" t="str">
        <f ca="1">IF(A241="","",Certificabile!AL249)</f>
        <v/>
      </c>
      <c r="E241" s="128" t="str">
        <f ca="1">IF(A241="","",IF(OR(Certificabile!BC249="",Certificabile!BC249=0),"S","N"))</f>
        <v/>
      </c>
      <c r="F241" s="128" t="str">
        <f ca="1">IF(A241="","",Certificabile!AG249)</f>
        <v/>
      </c>
      <c r="G241" s="128" t="str">
        <f ca="1">IF(A241="","",Certificabile!AF249)</f>
        <v/>
      </c>
      <c r="H241" s="128" t="str">
        <f ca="1">IF(A241="","",Certificabile!AH249)</f>
        <v/>
      </c>
      <c r="I241" s="128" t="str">
        <f ca="1">IF(A241="","",IF(Certificabile!AV249="","N","S"))</f>
        <v/>
      </c>
      <c r="J241" s="128" t="str">
        <f ca="1">IF(A241="","",IF(Certificabile!AR249="Bonifico bancario (o SCT)",2,IF(Certificabile!AR249="Mandato di pagamento",1,99)))</f>
        <v/>
      </c>
      <c r="K241" s="128" t="str">
        <f ca="1">IF(A241="","",IF(J241=99,Certificabile!AR249,""))</f>
        <v/>
      </c>
      <c r="L241" s="128" t="str">
        <f ca="1">IF(A241="","",IF(J241=1,Certificabile!AS249,""))</f>
        <v/>
      </c>
      <c r="M241" s="129" t="str">
        <f ca="1">IF(A241="","",IF(J241=1,Certificabile!AT249,""))</f>
        <v/>
      </c>
      <c r="N241" s="128" t="str">
        <f t="shared" ca="1" si="3"/>
        <v/>
      </c>
      <c r="O241" s="19" t="str">
        <f ca="1">IF(A241="","",Certificabile!BD249)</f>
        <v/>
      </c>
    </row>
    <row r="242" spans="1:15" x14ac:dyDescent="0.2">
      <c r="A242" s="128" t="str">
        <f ca="1">IF(Certificabile!AJ250="","",Certificabile!AJ250)</f>
        <v/>
      </c>
      <c r="B242" s="129" t="str">
        <f ca="1">IF(A242="","",Certificabile!AK250)</f>
        <v/>
      </c>
      <c r="C242" s="130" t="str">
        <f ca="1">IF(A242="","",Certificabile!AO250)</f>
        <v/>
      </c>
      <c r="D242" s="130" t="str">
        <f ca="1">IF(A242="","",Certificabile!AL250)</f>
        <v/>
      </c>
      <c r="E242" s="128" t="str">
        <f ca="1">IF(A242="","",IF(OR(Certificabile!BC250="",Certificabile!BC250=0),"S","N"))</f>
        <v/>
      </c>
      <c r="F242" s="128" t="str">
        <f ca="1">IF(A242="","",Certificabile!AG250)</f>
        <v/>
      </c>
      <c r="G242" s="128" t="str">
        <f ca="1">IF(A242="","",Certificabile!AF250)</f>
        <v/>
      </c>
      <c r="H242" s="128" t="str">
        <f ca="1">IF(A242="","",Certificabile!AH250)</f>
        <v/>
      </c>
      <c r="I242" s="128" t="str">
        <f ca="1">IF(A242="","",IF(Certificabile!AV250="","N","S"))</f>
        <v/>
      </c>
      <c r="J242" s="128" t="str">
        <f ca="1">IF(A242="","",IF(Certificabile!AR250="Bonifico bancario (o SCT)",2,IF(Certificabile!AR250="Mandato di pagamento",1,99)))</f>
        <v/>
      </c>
      <c r="K242" s="128" t="str">
        <f ca="1">IF(A242="","",IF(J242=99,Certificabile!AR250,""))</f>
        <v/>
      </c>
      <c r="L242" s="128" t="str">
        <f ca="1">IF(A242="","",IF(J242=1,Certificabile!AS250,""))</f>
        <v/>
      </c>
      <c r="M242" s="129" t="str">
        <f ca="1">IF(A242="","",IF(J242=1,Certificabile!AT250,""))</f>
        <v/>
      </c>
      <c r="N242" s="128" t="str">
        <f t="shared" ca="1" si="3"/>
        <v/>
      </c>
      <c r="O242" s="19" t="str">
        <f ca="1">IF(A242="","",Certificabile!BD250)</f>
        <v/>
      </c>
    </row>
    <row r="243" spans="1:15" x14ac:dyDescent="0.2">
      <c r="A243" s="128" t="str">
        <f ca="1">IF(Certificabile!AJ251="","",Certificabile!AJ251)</f>
        <v/>
      </c>
      <c r="B243" s="129" t="str">
        <f ca="1">IF(A243="","",Certificabile!AK251)</f>
        <v/>
      </c>
      <c r="C243" s="130" t="str">
        <f ca="1">IF(A243="","",Certificabile!AO251)</f>
        <v/>
      </c>
      <c r="D243" s="130" t="str">
        <f ca="1">IF(A243="","",Certificabile!AL251)</f>
        <v/>
      </c>
      <c r="E243" s="128" t="str">
        <f ca="1">IF(A243="","",IF(OR(Certificabile!BC251="",Certificabile!BC251=0),"S","N"))</f>
        <v/>
      </c>
      <c r="F243" s="128" t="str">
        <f ca="1">IF(A243="","",Certificabile!AG251)</f>
        <v/>
      </c>
      <c r="G243" s="128" t="str">
        <f ca="1">IF(A243="","",Certificabile!AF251)</f>
        <v/>
      </c>
      <c r="H243" s="128" t="str">
        <f ca="1">IF(A243="","",Certificabile!AH251)</f>
        <v/>
      </c>
      <c r="I243" s="128" t="str">
        <f ca="1">IF(A243="","",IF(Certificabile!AV251="","N","S"))</f>
        <v/>
      </c>
      <c r="J243" s="128" t="str">
        <f ca="1">IF(A243="","",IF(Certificabile!AR251="Bonifico bancario (o SCT)",2,IF(Certificabile!AR251="Mandato di pagamento",1,99)))</f>
        <v/>
      </c>
      <c r="K243" s="128" t="str">
        <f ca="1">IF(A243="","",IF(J243=99,Certificabile!AR251,""))</f>
        <v/>
      </c>
      <c r="L243" s="128" t="str">
        <f ca="1">IF(A243="","",IF(J243=1,Certificabile!AS251,""))</f>
        <v/>
      </c>
      <c r="M243" s="129" t="str">
        <f ca="1">IF(A243="","",IF(J243=1,Certificabile!AT251,""))</f>
        <v/>
      </c>
      <c r="N243" s="128" t="str">
        <f t="shared" ca="1" si="3"/>
        <v/>
      </c>
      <c r="O243" s="19" t="str">
        <f ca="1">IF(A243="","",Certificabile!BD251)</f>
        <v/>
      </c>
    </row>
    <row r="244" spans="1:15" x14ac:dyDescent="0.2">
      <c r="A244" s="128" t="str">
        <f ca="1">IF(Certificabile!AJ252="","",Certificabile!AJ252)</f>
        <v/>
      </c>
      <c r="B244" s="129" t="str">
        <f ca="1">IF(A244="","",Certificabile!AK252)</f>
        <v/>
      </c>
      <c r="C244" s="130" t="str">
        <f ca="1">IF(A244="","",Certificabile!AO252)</f>
        <v/>
      </c>
      <c r="D244" s="130" t="str">
        <f ca="1">IF(A244="","",Certificabile!AL252)</f>
        <v/>
      </c>
      <c r="E244" s="128" t="str">
        <f ca="1">IF(A244="","",IF(OR(Certificabile!BC252="",Certificabile!BC252=0),"S","N"))</f>
        <v/>
      </c>
      <c r="F244" s="128" t="str">
        <f ca="1">IF(A244="","",Certificabile!AG252)</f>
        <v/>
      </c>
      <c r="G244" s="128" t="str">
        <f ca="1">IF(A244="","",Certificabile!AF252)</f>
        <v/>
      </c>
      <c r="H244" s="128" t="str">
        <f ca="1">IF(A244="","",Certificabile!AH252)</f>
        <v/>
      </c>
      <c r="I244" s="128" t="str">
        <f ca="1">IF(A244="","",IF(Certificabile!AV252="","N","S"))</f>
        <v/>
      </c>
      <c r="J244" s="128" t="str">
        <f ca="1">IF(A244="","",IF(Certificabile!AR252="Bonifico bancario (o SCT)",2,IF(Certificabile!AR252="Mandato di pagamento",1,99)))</f>
        <v/>
      </c>
      <c r="K244" s="128" t="str">
        <f ca="1">IF(A244="","",IF(J244=99,Certificabile!AR252,""))</f>
        <v/>
      </c>
      <c r="L244" s="128" t="str">
        <f ca="1">IF(A244="","",IF(J244=1,Certificabile!AS252,""))</f>
        <v/>
      </c>
      <c r="M244" s="129" t="str">
        <f ca="1">IF(A244="","",IF(J244=1,Certificabile!AT252,""))</f>
        <v/>
      </c>
      <c r="N244" s="128" t="str">
        <f t="shared" ca="1" si="3"/>
        <v/>
      </c>
      <c r="O244" s="19" t="str">
        <f ca="1">IF(A244="","",Certificabile!BD252)</f>
        <v/>
      </c>
    </row>
    <row r="245" spans="1:15" x14ac:dyDescent="0.2">
      <c r="A245" s="128" t="str">
        <f ca="1">IF(Certificabile!AJ253="","",Certificabile!AJ253)</f>
        <v/>
      </c>
      <c r="B245" s="129" t="str">
        <f ca="1">IF(A245="","",Certificabile!AK253)</f>
        <v/>
      </c>
      <c r="C245" s="130" t="str">
        <f ca="1">IF(A245="","",Certificabile!AO253)</f>
        <v/>
      </c>
      <c r="D245" s="130" t="str">
        <f ca="1">IF(A245="","",Certificabile!AL253)</f>
        <v/>
      </c>
      <c r="E245" s="128" t="str">
        <f ca="1">IF(A245="","",IF(OR(Certificabile!BC253="",Certificabile!BC253=0),"S","N"))</f>
        <v/>
      </c>
      <c r="F245" s="128" t="str">
        <f ca="1">IF(A245="","",Certificabile!AG253)</f>
        <v/>
      </c>
      <c r="G245" s="128" t="str">
        <f ca="1">IF(A245="","",Certificabile!AF253)</f>
        <v/>
      </c>
      <c r="H245" s="128" t="str">
        <f ca="1">IF(A245="","",Certificabile!AH253)</f>
        <v/>
      </c>
      <c r="I245" s="128" t="str">
        <f ca="1">IF(A245="","",IF(Certificabile!AV253="","N","S"))</f>
        <v/>
      </c>
      <c r="J245" s="128" t="str">
        <f ca="1">IF(A245="","",IF(Certificabile!AR253="Bonifico bancario (o SCT)",2,IF(Certificabile!AR253="Mandato di pagamento",1,99)))</f>
        <v/>
      </c>
      <c r="K245" s="128" t="str">
        <f ca="1">IF(A245="","",IF(J245=99,Certificabile!AR253,""))</f>
        <v/>
      </c>
      <c r="L245" s="128" t="str">
        <f ca="1">IF(A245="","",IF(J245=1,Certificabile!AS253,""))</f>
        <v/>
      </c>
      <c r="M245" s="129" t="str">
        <f ca="1">IF(A245="","",IF(J245=1,Certificabile!AT253,""))</f>
        <v/>
      </c>
      <c r="N245" s="128" t="str">
        <f t="shared" ca="1" si="3"/>
        <v/>
      </c>
      <c r="O245" s="19" t="str">
        <f ca="1">IF(A245="","",Certificabile!BD253)</f>
        <v/>
      </c>
    </row>
    <row r="246" spans="1:15" x14ac:dyDescent="0.2">
      <c r="A246" s="128" t="str">
        <f ca="1">IF(Certificabile!AJ254="","",Certificabile!AJ254)</f>
        <v/>
      </c>
      <c r="B246" s="129" t="str">
        <f ca="1">IF(A246="","",Certificabile!AK254)</f>
        <v/>
      </c>
      <c r="C246" s="130" t="str">
        <f ca="1">IF(A246="","",Certificabile!AO254)</f>
        <v/>
      </c>
      <c r="D246" s="130" t="str">
        <f ca="1">IF(A246="","",Certificabile!AL254)</f>
        <v/>
      </c>
      <c r="E246" s="128" t="str">
        <f ca="1">IF(A246="","",IF(OR(Certificabile!BC254="",Certificabile!BC254=0),"S","N"))</f>
        <v/>
      </c>
      <c r="F246" s="128" t="str">
        <f ca="1">IF(A246="","",Certificabile!AG254)</f>
        <v/>
      </c>
      <c r="G246" s="128" t="str">
        <f ca="1">IF(A246="","",Certificabile!AF254)</f>
        <v/>
      </c>
      <c r="H246" s="128" t="str">
        <f ca="1">IF(A246="","",Certificabile!AH254)</f>
        <v/>
      </c>
      <c r="I246" s="128" t="str">
        <f ca="1">IF(A246="","",IF(Certificabile!AV254="","N","S"))</f>
        <v/>
      </c>
      <c r="J246" s="128" t="str">
        <f ca="1">IF(A246="","",IF(Certificabile!AR254="Bonifico bancario (o SCT)",2,IF(Certificabile!AR254="Mandato di pagamento",1,99)))</f>
        <v/>
      </c>
      <c r="K246" s="128" t="str">
        <f ca="1">IF(A246="","",IF(J246=99,Certificabile!AR254,""))</f>
        <v/>
      </c>
      <c r="L246" s="128" t="str">
        <f ca="1">IF(A246="","",IF(J246=1,Certificabile!AS254,""))</f>
        <v/>
      </c>
      <c r="M246" s="129" t="str">
        <f ca="1">IF(A246="","",IF(J246=1,Certificabile!AT254,""))</f>
        <v/>
      </c>
      <c r="N246" s="128" t="str">
        <f t="shared" ca="1" si="3"/>
        <v/>
      </c>
      <c r="O246" s="19" t="str">
        <f ca="1">IF(A246="","",Certificabile!BD254)</f>
        <v/>
      </c>
    </row>
    <row r="247" spans="1:15" x14ac:dyDescent="0.2">
      <c r="A247" s="128" t="str">
        <f ca="1">IF(Certificabile!AJ255="","",Certificabile!AJ255)</f>
        <v/>
      </c>
      <c r="B247" s="129" t="str">
        <f ca="1">IF(A247="","",Certificabile!AK255)</f>
        <v/>
      </c>
      <c r="C247" s="130" t="str">
        <f ca="1">IF(A247="","",Certificabile!AO255)</f>
        <v/>
      </c>
      <c r="D247" s="130" t="str">
        <f ca="1">IF(A247="","",Certificabile!AL255)</f>
        <v/>
      </c>
      <c r="E247" s="128" t="str">
        <f ca="1">IF(A247="","",IF(OR(Certificabile!BC255="",Certificabile!BC255=0),"S","N"))</f>
        <v/>
      </c>
      <c r="F247" s="128" t="str">
        <f ca="1">IF(A247="","",Certificabile!AG255)</f>
        <v/>
      </c>
      <c r="G247" s="128" t="str">
        <f ca="1">IF(A247="","",Certificabile!AF255)</f>
        <v/>
      </c>
      <c r="H247" s="128" t="str">
        <f ca="1">IF(A247="","",Certificabile!AH255)</f>
        <v/>
      </c>
      <c r="I247" s="128" t="str">
        <f ca="1">IF(A247="","",IF(Certificabile!AV255="","N","S"))</f>
        <v/>
      </c>
      <c r="J247" s="128" t="str">
        <f ca="1">IF(A247="","",IF(Certificabile!AR255="Bonifico bancario (o SCT)",2,IF(Certificabile!AR255="Mandato di pagamento",1,99)))</f>
        <v/>
      </c>
      <c r="K247" s="128" t="str">
        <f ca="1">IF(A247="","",IF(J247=99,Certificabile!AR255,""))</f>
        <v/>
      </c>
      <c r="L247" s="128" t="str">
        <f ca="1">IF(A247="","",IF(J247=1,Certificabile!AS255,""))</f>
        <v/>
      </c>
      <c r="M247" s="129" t="str">
        <f ca="1">IF(A247="","",IF(J247=1,Certificabile!AT255,""))</f>
        <v/>
      </c>
      <c r="N247" s="128" t="str">
        <f t="shared" ca="1" si="3"/>
        <v/>
      </c>
      <c r="O247" s="19" t="str">
        <f ca="1">IF(A247="","",Certificabile!BD255)</f>
        <v/>
      </c>
    </row>
    <row r="248" spans="1:15" x14ac:dyDescent="0.2">
      <c r="A248" s="128" t="str">
        <f ca="1">IF(Certificabile!AJ256="","",Certificabile!AJ256)</f>
        <v/>
      </c>
      <c r="B248" s="129" t="str">
        <f ca="1">IF(A248="","",Certificabile!AK256)</f>
        <v/>
      </c>
      <c r="C248" s="130" t="str">
        <f ca="1">IF(A248="","",Certificabile!AO256)</f>
        <v/>
      </c>
      <c r="D248" s="130" t="str">
        <f ca="1">IF(A248="","",Certificabile!AL256)</f>
        <v/>
      </c>
      <c r="E248" s="128" t="str">
        <f ca="1">IF(A248="","",IF(OR(Certificabile!BC256="",Certificabile!BC256=0),"S","N"))</f>
        <v/>
      </c>
      <c r="F248" s="128" t="str">
        <f ca="1">IF(A248="","",Certificabile!AG256)</f>
        <v/>
      </c>
      <c r="G248" s="128" t="str">
        <f ca="1">IF(A248="","",Certificabile!AF256)</f>
        <v/>
      </c>
      <c r="H248" s="128" t="str">
        <f ca="1">IF(A248="","",Certificabile!AH256)</f>
        <v/>
      </c>
      <c r="I248" s="128" t="str">
        <f ca="1">IF(A248="","",IF(Certificabile!AV256="","N","S"))</f>
        <v/>
      </c>
      <c r="J248" s="128" t="str">
        <f ca="1">IF(A248="","",IF(Certificabile!AR256="Bonifico bancario (o SCT)",2,IF(Certificabile!AR256="Mandato di pagamento",1,99)))</f>
        <v/>
      </c>
      <c r="K248" s="128" t="str">
        <f ca="1">IF(A248="","",IF(J248=99,Certificabile!AR256,""))</f>
        <v/>
      </c>
      <c r="L248" s="128" t="str">
        <f ca="1">IF(A248="","",IF(J248=1,Certificabile!AS256,""))</f>
        <v/>
      </c>
      <c r="M248" s="129" t="str">
        <f ca="1">IF(A248="","",IF(J248=1,Certificabile!AT256,""))</f>
        <v/>
      </c>
      <c r="N248" s="128" t="str">
        <f t="shared" ca="1" si="3"/>
        <v/>
      </c>
      <c r="O248" s="19" t="str">
        <f ca="1">IF(A248="","",Certificabile!BD256)</f>
        <v/>
      </c>
    </row>
    <row r="249" spans="1:15" x14ac:dyDescent="0.2">
      <c r="A249" s="128" t="str">
        <f ca="1">IF(Certificabile!AJ257="","",Certificabile!AJ257)</f>
        <v/>
      </c>
      <c r="B249" s="129" t="str">
        <f ca="1">IF(A249="","",Certificabile!AK257)</f>
        <v/>
      </c>
      <c r="C249" s="130" t="str">
        <f ca="1">IF(A249="","",Certificabile!AO257)</f>
        <v/>
      </c>
      <c r="D249" s="130" t="str">
        <f ca="1">IF(A249="","",Certificabile!AL257)</f>
        <v/>
      </c>
      <c r="E249" s="128" t="str">
        <f ca="1">IF(A249="","",IF(OR(Certificabile!BC257="",Certificabile!BC257=0),"S","N"))</f>
        <v/>
      </c>
      <c r="F249" s="128" t="str">
        <f ca="1">IF(A249="","",Certificabile!AG257)</f>
        <v/>
      </c>
      <c r="G249" s="128" t="str">
        <f ca="1">IF(A249="","",Certificabile!AF257)</f>
        <v/>
      </c>
      <c r="H249" s="128" t="str">
        <f ca="1">IF(A249="","",Certificabile!AH257)</f>
        <v/>
      </c>
      <c r="I249" s="128" t="str">
        <f ca="1">IF(A249="","",IF(Certificabile!AV257="","N","S"))</f>
        <v/>
      </c>
      <c r="J249" s="128" t="str">
        <f ca="1">IF(A249="","",IF(Certificabile!AR257="Bonifico bancario (o SCT)",2,IF(Certificabile!AR257="Mandato di pagamento",1,99)))</f>
        <v/>
      </c>
      <c r="K249" s="128" t="str">
        <f ca="1">IF(A249="","",IF(J249=99,Certificabile!AR257,""))</f>
        <v/>
      </c>
      <c r="L249" s="128" t="str">
        <f ca="1">IF(A249="","",IF(J249=1,Certificabile!AS257,""))</f>
        <v/>
      </c>
      <c r="M249" s="129" t="str">
        <f ca="1">IF(A249="","",IF(J249=1,Certificabile!AT257,""))</f>
        <v/>
      </c>
      <c r="N249" s="128" t="str">
        <f t="shared" ca="1" si="3"/>
        <v/>
      </c>
      <c r="O249" s="19" t="str">
        <f ca="1">IF(A249="","",Certificabile!BD257)</f>
        <v/>
      </c>
    </row>
    <row r="250" spans="1:15" x14ac:dyDescent="0.2">
      <c r="A250" s="128" t="str">
        <f ca="1">IF(Certificabile!AJ258="","",Certificabile!AJ258)</f>
        <v/>
      </c>
      <c r="B250" s="129" t="str">
        <f ca="1">IF(A250="","",Certificabile!AK258)</f>
        <v/>
      </c>
      <c r="C250" s="130" t="str">
        <f ca="1">IF(A250="","",Certificabile!AO258)</f>
        <v/>
      </c>
      <c r="D250" s="130" t="str">
        <f ca="1">IF(A250="","",Certificabile!AL258)</f>
        <v/>
      </c>
      <c r="E250" s="128" t="str">
        <f ca="1">IF(A250="","",IF(OR(Certificabile!BC258="",Certificabile!BC258=0),"S","N"))</f>
        <v/>
      </c>
      <c r="F250" s="128" t="str">
        <f ca="1">IF(A250="","",Certificabile!AG258)</f>
        <v/>
      </c>
      <c r="G250" s="128" t="str">
        <f ca="1">IF(A250="","",Certificabile!AF258)</f>
        <v/>
      </c>
      <c r="H250" s="128" t="str">
        <f ca="1">IF(A250="","",Certificabile!AH258)</f>
        <v/>
      </c>
      <c r="I250" s="128" t="str">
        <f ca="1">IF(A250="","",IF(Certificabile!AV258="","N","S"))</f>
        <v/>
      </c>
      <c r="J250" s="128" t="str">
        <f ca="1">IF(A250="","",IF(Certificabile!AR258="Bonifico bancario (o SCT)",2,IF(Certificabile!AR258="Mandato di pagamento",1,99)))</f>
        <v/>
      </c>
      <c r="K250" s="128" t="str">
        <f ca="1">IF(A250="","",IF(J250=99,Certificabile!AR258,""))</f>
        <v/>
      </c>
      <c r="L250" s="128" t="str">
        <f ca="1">IF(A250="","",IF(J250=1,Certificabile!AS258,""))</f>
        <v/>
      </c>
      <c r="M250" s="129" t="str">
        <f ca="1">IF(A250="","",IF(J250=1,Certificabile!AT258,""))</f>
        <v/>
      </c>
      <c r="N250" s="128" t="str">
        <f t="shared" ca="1" si="3"/>
        <v/>
      </c>
      <c r="O250" s="19" t="str">
        <f ca="1">IF(A250="","",Certificabile!BD258)</f>
        <v/>
      </c>
    </row>
    <row r="251" spans="1:15" x14ac:dyDescent="0.2">
      <c r="A251" s="128" t="str">
        <f ca="1">IF(Certificabile!AJ259="","",Certificabile!AJ259)</f>
        <v/>
      </c>
      <c r="B251" s="129" t="str">
        <f ca="1">IF(A251="","",Certificabile!AK259)</f>
        <v/>
      </c>
      <c r="C251" s="130" t="str">
        <f ca="1">IF(A251="","",Certificabile!AO259)</f>
        <v/>
      </c>
      <c r="D251" s="130" t="str">
        <f ca="1">IF(A251="","",Certificabile!AL259)</f>
        <v/>
      </c>
      <c r="E251" s="128" t="str">
        <f ca="1">IF(A251="","",IF(OR(Certificabile!BC259="",Certificabile!BC259=0),"S","N"))</f>
        <v/>
      </c>
      <c r="F251" s="128" t="str">
        <f ca="1">IF(A251="","",Certificabile!AG259)</f>
        <v/>
      </c>
      <c r="G251" s="128" t="str">
        <f ca="1">IF(A251="","",Certificabile!AF259)</f>
        <v/>
      </c>
      <c r="H251" s="128" t="str">
        <f ca="1">IF(A251="","",Certificabile!AH259)</f>
        <v/>
      </c>
      <c r="I251" s="128" t="str">
        <f ca="1">IF(A251="","",IF(Certificabile!AV259="","N","S"))</f>
        <v/>
      </c>
      <c r="J251" s="128" t="str">
        <f ca="1">IF(A251="","",IF(Certificabile!AR259="Bonifico bancario (o SCT)",2,IF(Certificabile!AR259="Mandato di pagamento",1,99)))</f>
        <v/>
      </c>
      <c r="K251" s="128" t="str">
        <f ca="1">IF(A251="","",IF(J251=99,Certificabile!AR259,""))</f>
        <v/>
      </c>
      <c r="L251" s="128" t="str">
        <f ca="1">IF(A251="","",IF(J251=1,Certificabile!AS259,""))</f>
        <v/>
      </c>
      <c r="M251" s="129" t="str">
        <f ca="1">IF(A251="","",IF(J251=1,Certificabile!AT259,""))</f>
        <v/>
      </c>
      <c r="N251" s="128" t="str">
        <f t="shared" ca="1" si="3"/>
        <v/>
      </c>
      <c r="O251" s="19" t="str">
        <f ca="1">IF(A251="","",Certificabile!BD259)</f>
        <v/>
      </c>
    </row>
    <row r="252" spans="1:15" x14ac:dyDescent="0.2">
      <c r="A252" s="128" t="str">
        <f ca="1">IF(Certificabile!AJ260="","",Certificabile!AJ260)</f>
        <v/>
      </c>
      <c r="B252" s="129" t="str">
        <f ca="1">IF(A252="","",Certificabile!AK260)</f>
        <v/>
      </c>
      <c r="C252" s="130" t="str">
        <f ca="1">IF(A252="","",Certificabile!AO260)</f>
        <v/>
      </c>
      <c r="D252" s="130" t="str">
        <f ca="1">IF(A252="","",Certificabile!AL260)</f>
        <v/>
      </c>
      <c r="E252" s="128" t="str">
        <f ca="1">IF(A252="","",IF(OR(Certificabile!BC260="",Certificabile!BC260=0),"S","N"))</f>
        <v/>
      </c>
      <c r="F252" s="128" t="str">
        <f ca="1">IF(A252="","",Certificabile!AG260)</f>
        <v/>
      </c>
      <c r="G252" s="128" t="str">
        <f ca="1">IF(A252="","",Certificabile!AF260)</f>
        <v/>
      </c>
      <c r="H252" s="128" t="str">
        <f ca="1">IF(A252="","",Certificabile!AH260)</f>
        <v/>
      </c>
      <c r="I252" s="128" t="str">
        <f ca="1">IF(A252="","",IF(Certificabile!AV260="","N","S"))</f>
        <v/>
      </c>
      <c r="J252" s="128" t="str">
        <f ca="1">IF(A252="","",IF(Certificabile!AR260="Bonifico bancario (o SCT)",2,IF(Certificabile!AR260="Mandato di pagamento",1,99)))</f>
        <v/>
      </c>
      <c r="K252" s="128" t="str">
        <f ca="1">IF(A252="","",IF(J252=99,Certificabile!AR260,""))</f>
        <v/>
      </c>
      <c r="L252" s="128" t="str">
        <f ca="1">IF(A252="","",IF(J252=1,Certificabile!AS260,""))</f>
        <v/>
      </c>
      <c r="M252" s="129" t="str">
        <f ca="1">IF(A252="","",IF(J252=1,Certificabile!AT260,""))</f>
        <v/>
      </c>
      <c r="N252" s="128" t="str">
        <f t="shared" ca="1" si="3"/>
        <v/>
      </c>
      <c r="O252" s="19" t="str">
        <f ca="1">IF(A252="","",Certificabile!BD260)</f>
        <v/>
      </c>
    </row>
    <row r="253" spans="1:15" x14ac:dyDescent="0.2">
      <c r="A253" s="128" t="str">
        <f ca="1">IF(Certificabile!AJ261="","",Certificabile!AJ261)</f>
        <v/>
      </c>
      <c r="B253" s="129" t="str">
        <f ca="1">IF(A253="","",Certificabile!AK261)</f>
        <v/>
      </c>
      <c r="C253" s="130" t="str">
        <f ca="1">IF(A253="","",Certificabile!AO261)</f>
        <v/>
      </c>
      <c r="D253" s="130" t="str">
        <f ca="1">IF(A253="","",Certificabile!AL261)</f>
        <v/>
      </c>
      <c r="E253" s="128" t="str">
        <f ca="1">IF(A253="","",IF(OR(Certificabile!BC261="",Certificabile!BC261=0),"S","N"))</f>
        <v/>
      </c>
      <c r="F253" s="128" t="str">
        <f ca="1">IF(A253="","",Certificabile!AG261)</f>
        <v/>
      </c>
      <c r="G253" s="128" t="str">
        <f ca="1">IF(A253="","",Certificabile!AF261)</f>
        <v/>
      </c>
      <c r="H253" s="128" t="str">
        <f ca="1">IF(A253="","",Certificabile!AH261)</f>
        <v/>
      </c>
      <c r="I253" s="128" t="str">
        <f ca="1">IF(A253="","",IF(Certificabile!AV261="","N","S"))</f>
        <v/>
      </c>
      <c r="J253" s="128" t="str">
        <f ca="1">IF(A253="","",IF(Certificabile!AR261="Bonifico bancario (o SCT)",2,IF(Certificabile!AR261="Mandato di pagamento",1,99)))</f>
        <v/>
      </c>
      <c r="K253" s="128" t="str">
        <f ca="1">IF(A253="","",IF(J253=99,Certificabile!AR261,""))</f>
        <v/>
      </c>
      <c r="L253" s="128" t="str">
        <f ca="1">IF(A253="","",IF(J253=1,Certificabile!AS261,""))</f>
        <v/>
      </c>
      <c r="M253" s="129" t="str">
        <f ca="1">IF(A253="","",IF(J253=1,Certificabile!AT261,""))</f>
        <v/>
      </c>
      <c r="N253" s="128" t="str">
        <f t="shared" ca="1" si="3"/>
        <v/>
      </c>
      <c r="O253" s="19" t="str">
        <f ca="1">IF(A253="","",Certificabile!BD261)</f>
        <v/>
      </c>
    </row>
    <row r="254" spans="1:15" x14ac:dyDescent="0.2">
      <c r="A254" s="128" t="str">
        <f ca="1">IF(Certificabile!AJ262="","",Certificabile!AJ262)</f>
        <v/>
      </c>
      <c r="B254" s="129" t="str">
        <f ca="1">IF(A254="","",Certificabile!AK262)</f>
        <v/>
      </c>
      <c r="C254" s="130" t="str">
        <f ca="1">IF(A254="","",Certificabile!AO262)</f>
        <v/>
      </c>
      <c r="D254" s="130" t="str">
        <f ca="1">IF(A254="","",Certificabile!AL262)</f>
        <v/>
      </c>
      <c r="E254" s="128" t="str">
        <f ca="1">IF(A254="","",IF(OR(Certificabile!BC262="",Certificabile!BC262=0),"S","N"))</f>
        <v/>
      </c>
      <c r="F254" s="128" t="str">
        <f ca="1">IF(A254="","",Certificabile!AG262)</f>
        <v/>
      </c>
      <c r="G254" s="128" t="str">
        <f ca="1">IF(A254="","",Certificabile!AF262)</f>
        <v/>
      </c>
      <c r="H254" s="128" t="str">
        <f ca="1">IF(A254="","",Certificabile!AH262)</f>
        <v/>
      </c>
      <c r="I254" s="128" t="str">
        <f ca="1">IF(A254="","",IF(Certificabile!AV262="","N","S"))</f>
        <v/>
      </c>
      <c r="J254" s="128" t="str">
        <f ca="1">IF(A254="","",IF(Certificabile!AR262="Bonifico bancario (o SCT)",2,IF(Certificabile!AR262="Mandato di pagamento",1,99)))</f>
        <v/>
      </c>
      <c r="K254" s="128" t="str">
        <f ca="1">IF(A254="","",IF(J254=99,Certificabile!AR262,""))</f>
        <v/>
      </c>
      <c r="L254" s="128" t="str">
        <f ca="1">IF(A254="","",IF(J254=1,Certificabile!AS262,""))</f>
        <v/>
      </c>
      <c r="M254" s="129" t="str">
        <f ca="1">IF(A254="","",IF(J254=1,Certificabile!AT262,""))</f>
        <v/>
      </c>
      <c r="N254" s="128" t="str">
        <f t="shared" ca="1" si="3"/>
        <v/>
      </c>
      <c r="O254" s="19" t="str">
        <f ca="1">IF(A254="","",Certificabile!BD262)</f>
        <v/>
      </c>
    </row>
    <row r="255" spans="1:15" x14ac:dyDescent="0.2">
      <c r="A255" s="128" t="str">
        <f ca="1">IF(Certificabile!AJ263="","",Certificabile!AJ263)</f>
        <v/>
      </c>
      <c r="B255" s="129" t="str">
        <f ca="1">IF(A255="","",Certificabile!AK263)</f>
        <v/>
      </c>
      <c r="C255" s="130" t="str">
        <f ca="1">IF(A255="","",Certificabile!AO263)</f>
        <v/>
      </c>
      <c r="D255" s="130" t="str">
        <f ca="1">IF(A255="","",Certificabile!AL263)</f>
        <v/>
      </c>
      <c r="E255" s="128" t="str">
        <f ca="1">IF(A255="","",IF(OR(Certificabile!BC263="",Certificabile!BC263=0),"S","N"))</f>
        <v/>
      </c>
      <c r="F255" s="128" t="str">
        <f ca="1">IF(A255="","",Certificabile!AG263)</f>
        <v/>
      </c>
      <c r="G255" s="128" t="str">
        <f ca="1">IF(A255="","",Certificabile!AF263)</f>
        <v/>
      </c>
      <c r="H255" s="128" t="str">
        <f ca="1">IF(A255="","",Certificabile!AH263)</f>
        <v/>
      </c>
      <c r="I255" s="128" t="str">
        <f ca="1">IF(A255="","",IF(Certificabile!AV263="","N","S"))</f>
        <v/>
      </c>
      <c r="J255" s="128" t="str">
        <f ca="1">IF(A255="","",IF(Certificabile!AR263="Bonifico bancario (o SCT)",2,IF(Certificabile!AR263="Mandato di pagamento",1,99)))</f>
        <v/>
      </c>
      <c r="K255" s="128" t="str">
        <f ca="1">IF(A255="","",IF(J255=99,Certificabile!AR263,""))</f>
        <v/>
      </c>
      <c r="L255" s="128" t="str">
        <f ca="1">IF(A255="","",IF(J255=1,Certificabile!AS263,""))</f>
        <v/>
      </c>
      <c r="M255" s="129" t="str">
        <f ca="1">IF(A255="","",IF(J255=1,Certificabile!AT263,""))</f>
        <v/>
      </c>
      <c r="N255" s="128" t="str">
        <f t="shared" ca="1" si="3"/>
        <v/>
      </c>
      <c r="O255" s="19" t="str">
        <f ca="1">IF(A255="","",Certificabile!BD263)</f>
        <v/>
      </c>
    </row>
    <row r="256" spans="1:15" x14ac:dyDescent="0.2">
      <c r="A256" s="128" t="str">
        <f ca="1">IF(Certificabile!AJ264="","",Certificabile!AJ264)</f>
        <v/>
      </c>
      <c r="B256" s="129" t="str">
        <f ca="1">IF(A256="","",Certificabile!AK264)</f>
        <v/>
      </c>
      <c r="C256" s="130" t="str">
        <f ca="1">IF(A256="","",Certificabile!AO264)</f>
        <v/>
      </c>
      <c r="D256" s="130" t="str">
        <f ca="1">IF(A256="","",Certificabile!AL264)</f>
        <v/>
      </c>
      <c r="E256" s="128" t="str">
        <f ca="1">IF(A256="","",IF(OR(Certificabile!BC264="",Certificabile!BC264=0),"S","N"))</f>
        <v/>
      </c>
      <c r="F256" s="128" t="str">
        <f ca="1">IF(A256="","",Certificabile!AG264)</f>
        <v/>
      </c>
      <c r="G256" s="128" t="str">
        <f ca="1">IF(A256="","",Certificabile!AF264)</f>
        <v/>
      </c>
      <c r="H256" s="128" t="str">
        <f ca="1">IF(A256="","",Certificabile!AH264)</f>
        <v/>
      </c>
      <c r="I256" s="128" t="str">
        <f ca="1">IF(A256="","",IF(Certificabile!AV264="","N","S"))</f>
        <v/>
      </c>
      <c r="J256" s="128" t="str">
        <f ca="1">IF(A256="","",IF(Certificabile!AR264="Bonifico bancario (o SCT)",2,IF(Certificabile!AR264="Mandato di pagamento",1,99)))</f>
        <v/>
      </c>
      <c r="K256" s="128" t="str">
        <f ca="1">IF(A256="","",IF(J256=99,Certificabile!AR264,""))</f>
        <v/>
      </c>
      <c r="L256" s="128" t="str">
        <f ca="1">IF(A256="","",IF(J256=1,Certificabile!AS264,""))</f>
        <v/>
      </c>
      <c r="M256" s="129" t="str">
        <f ca="1">IF(A256="","",IF(J256=1,Certificabile!AT264,""))</f>
        <v/>
      </c>
      <c r="N256" s="128" t="str">
        <f t="shared" ca="1" si="3"/>
        <v/>
      </c>
      <c r="O256" s="19" t="str">
        <f ca="1">IF(A256="","",Certificabile!BD264)</f>
        <v/>
      </c>
    </row>
    <row r="257" spans="1:15" x14ac:dyDescent="0.2">
      <c r="A257" s="128" t="str">
        <f ca="1">IF(Certificabile!AJ265="","",Certificabile!AJ265)</f>
        <v/>
      </c>
      <c r="B257" s="129" t="str">
        <f ca="1">IF(A257="","",Certificabile!AK265)</f>
        <v/>
      </c>
      <c r="C257" s="130" t="str">
        <f ca="1">IF(A257="","",Certificabile!AO265)</f>
        <v/>
      </c>
      <c r="D257" s="130" t="str">
        <f ca="1">IF(A257="","",Certificabile!AL265)</f>
        <v/>
      </c>
      <c r="E257" s="128" t="str">
        <f ca="1">IF(A257="","",IF(OR(Certificabile!BC265="",Certificabile!BC265=0),"S","N"))</f>
        <v/>
      </c>
      <c r="F257" s="128" t="str">
        <f ca="1">IF(A257="","",Certificabile!AG265)</f>
        <v/>
      </c>
      <c r="G257" s="128" t="str">
        <f ca="1">IF(A257="","",Certificabile!AF265)</f>
        <v/>
      </c>
      <c r="H257" s="128" t="str">
        <f ca="1">IF(A257="","",Certificabile!AH265)</f>
        <v/>
      </c>
      <c r="I257" s="128" t="str">
        <f ca="1">IF(A257="","",IF(Certificabile!AV265="","N","S"))</f>
        <v/>
      </c>
      <c r="J257" s="128" t="str">
        <f ca="1">IF(A257="","",IF(Certificabile!AR265="Bonifico bancario (o SCT)",2,IF(Certificabile!AR265="Mandato di pagamento",1,99)))</f>
        <v/>
      </c>
      <c r="K257" s="128" t="str">
        <f ca="1">IF(A257="","",IF(J257=99,Certificabile!AR265,""))</f>
        <v/>
      </c>
      <c r="L257" s="128" t="str">
        <f ca="1">IF(A257="","",IF(J257=1,Certificabile!AS265,""))</f>
        <v/>
      </c>
      <c r="M257" s="129" t="str">
        <f ca="1">IF(A257="","",IF(J257=1,Certificabile!AT265,""))</f>
        <v/>
      </c>
      <c r="N257" s="128" t="str">
        <f t="shared" ca="1" si="3"/>
        <v/>
      </c>
      <c r="O257" s="19" t="str">
        <f ca="1">IF(A257="","",Certificabile!BD265)</f>
        <v/>
      </c>
    </row>
    <row r="258" spans="1:15" x14ac:dyDescent="0.2">
      <c r="A258" s="128" t="str">
        <f ca="1">IF(Certificabile!AJ266="","",Certificabile!AJ266)</f>
        <v/>
      </c>
      <c r="B258" s="129" t="str">
        <f ca="1">IF(A258="","",Certificabile!AK266)</f>
        <v/>
      </c>
      <c r="C258" s="130" t="str">
        <f ca="1">IF(A258="","",Certificabile!AO266)</f>
        <v/>
      </c>
      <c r="D258" s="130" t="str">
        <f ca="1">IF(A258="","",Certificabile!AL266)</f>
        <v/>
      </c>
      <c r="E258" s="128" t="str">
        <f ca="1">IF(A258="","",IF(OR(Certificabile!BC266="",Certificabile!BC266=0),"S","N"))</f>
        <v/>
      </c>
      <c r="F258" s="128" t="str">
        <f ca="1">IF(A258="","",Certificabile!AG266)</f>
        <v/>
      </c>
      <c r="G258" s="128" t="str">
        <f ca="1">IF(A258="","",Certificabile!AF266)</f>
        <v/>
      </c>
      <c r="H258" s="128" t="str">
        <f ca="1">IF(A258="","",Certificabile!AH266)</f>
        <v/>
      </c>
      <c r="I258" s="128" t="str">
        <f ca="1">IF(A258="","",IF(Certificabile!AV266="","N","S"))</f>
        <v/>
      </c>
      <c r="J258" s="128" t="str">
        <f ca="1">IF(A258="","",IF(Certificabile!AR266="Bonifico bancario (o SCT)",2,IF(Certificabile!AR266="Mandato di pagamento",1,99)))</f>
        <v/>
      </c>
      <c r="K258" s="128" t="str">
        <f ca="1">IF(A258="","",IF(J258=99,Certificabile!AR266,""))</f>
        <v/>
      </c>
      <c r="L258" s="128" t="str">
        <f ca="1">IF(A258="","",IF(J258=1,Certificabile!AS266,""))</f>
        <v/>
      </c>
      <c r="M258" s="129" t="str">
        <f ca="1">IF(A258="","",IF(J258=1,Certificabile!AT266,""))</f>
        <v/>
      </c>
      <c r="N258" s="128" t="str">
        <f t="shared" ca="1" si="3"/>
        <v/>
      </c>
      <c r="O258" s="19" t="str">
        <f ca="1">IF(A258="","",Certificabile!BD266)</f>
        <v/>
      </c>
    </row>
    <row r="259" spans="1:15" x14ac:dyDescent="0.2">
      <c r="A259" s="128" t="str">
        <f ca="1">IF(Certificabile!AJ267="","",Certificabile!AJ267)</f>
        <v/>
      </c>
      <c r="B259" s="129" t="str">
        <f ca="1">IF(A259="","",Certificabile!AK267)</f>
        <v/>
      </c>
      <c r="C259" s="130" t="str">
        <f ca="1">IF(A259="","",Certificabile!AO267)</f>
        <v/>
      </c>
      <c r="D259" s="130" t="str">
        <f ca="1">IF(A259="","",Certificabile!AL267)</f>
        <v/>
      </c>
      <c r="E259" s="128" t="str">
        <f ca="1">IF(A259="","",IF(OR(Certificabile!BC267="",Certificabile!BC267=0),"S","N"))</f>
        <v/>
      </c>
      <c r="F259" s="128" t="str">
        <f ca="1">IF(A259="","",Certificabile!AG267)</f>
        <v/>
      </c>
      <c r="G259" s="128" t="str">
        <f ca="1">IF(A259="","",Certificabile!AF267)</f>
        <v/>
      </c>
      <c r="H259" s="128" t="str">
        <f ca="1">IF(A259="","",Certificabile!AH267)</f>
        <v/>
      </c>
      <c r="I259" s="128" t="str">
        <f ca="1">IF(A259="","",IF(Certificabile!AV267="","N","S"))</f>
        <v/>
      </c>
      <c r="J259" s="128" t="str">
        <f ca="1">IF(A259="","",IF(Certificabile!AR267="Bonifico bancario (o SCT)",2,IF(Certificabile!AR267="Mandato di pagamento",1,99)))</f>
        <v/>
      </c>
      <c r="K259" s="128" t="str">
        <f ca="1">IF(A259="","",IF(J259=99,Certificabile!AR267,""))</f>
        <v/>
      </c>
      <c r="L259" s="128" t="str">
        <f ca="1">IF(A259="","",IF(J259=1,Certificabile!AS267,""))</f>
        <v/>
      </c>
      <c r="M259" s="129" t="str">
        <f ca="1">IF(A259="","",IF(J259=1,Certificabile!AT267,""))</f>
        <v/>
      </c>
      <c r="N259" s="128" t="str">
        <f t="shared" ref="N259:N322" ca="1" si="4">IF(A259="","","EOL")</f>
        <v/>
      </c>
      <c r="O259" s="19" t="str">
        <f ca="1">IF(A259="","",Certificabile!BD267)</f>
        <v/>
      </c>
    </row>
    <row r="260" spans="1:15" x14ac:dyDescent="0.2">
      <c r="A260" s="128" t="str">
        <f ca="1">IF(Certificabile!AJ268="","",Certificabile!AJ268)</f>
        <v/>
      </c>
      <c r="B260" s="129" t="str">
        <f ca="1">IF(A260="","",Certificabile!AK268)</f>
        <v/>
      </c>
      <c r="C260" s="130" t="str">
        <f ca="1">IF(A260="","",Certificabile!AO268)</f>
        <v/>
      </c>
      <c r="D260" s="130" t="str">
        <f ca="1">IF(A260="","",Certificabile!AL268)</f>
        <v/>
      </c>
      <c r="E260" s="128" t="str">
        <f ca="1">IF(A260="","",IF(OR(Certificabile!BC268="",Certificabile!BC268=0),"S","N"))</f>
        <v/>
      </c>
      <c r="F260" s="128" t="str">
        <f ca="1">IF(A260="","",Certificabile!AG268)</f>
        <v/>
      </c>
      <c r="G260" s="128" t="str">
        <f ca="1">IF(A260="","",Certificabile!AF268)</f>
        <v/>
      </c>
      <c r="H260" s="128" t="str">
        <f ca="1">IF(A260="","",Certificabile!AH268)</f>
        <v/>
      </c>
      <c r="I260" s="128" t="str">
        <f ca="1">IF(A260="","",IF(Certificabile!AV268="","N","S"))</f>
        <v/>
      </c>
      <c r="J260" s="128" t="str">
        <f ca="1">IF(A260="","",IF(Certificabile!AR268="Bonifico bancario (o SCT)",2,IF(Certificabile!AR268="Mandato di pagamento",1,99)))</f>
        <v/>
      </c>
      <c r="K260" s="128" t="str">
        <f ca="1">IF(A260="","",IF(J260=99,Certificabile!AR268,""))</f>
        <v/>
      </c>
      <c r="L260" s="128" t="str">
        <f ca="1">IF(A260="","",IF(J260=1,Certificabile!AS268,""))</f>
        <v/>
      </c>
      <c r="M260" s="129" t="str">
        <f ca="1">IF(A260="","",IF(J260=1,Certificabile!AT268,""))</f>
        <v/>
      </c>
      <c r="N260" s="128" t="str">
        <f t="shared" ca="1" si="4"/>
        <v/>
      </c>
      <c r="O260" s="19" t="str">
        <f ca="1">IF(A260="","",Certificabile!BD268)</f>
        <v/>
      </c>
    </row>
    <row r="261" spans="1:15" x14ac:dyDescent="0.2">
      <c r="A261" s="128" t="str">
        <f ca="1">IF(Certificabile!AJ269="","",Certificabile!AJ269)</f>
        <v/>
      </c>
      <c r="B261" s="129" t="str">
        <f ca="1">IF(A261="","",Certificabile!AK269)</f>
        <v/>
      </c>
      <c r="C261" s="130" t="str">
        <f ca="1">IF(A261="","",Certificabile!AO269)</f>
        <v/>
      </c>
      <c r="D261" s="130" t="str">
        <f ca="1">IF(A261="","",Certificabile!AL269)</f>
        <v/>
      </c>
      <c r="E261" s="128" t="str">
        <f ca="1">IF(A261="","",IF(OR(Certificabile!BC269="",Certificabile!BC269=0),"S","N"))</f>
        <v/>
      </c>
      <c r="F261" s="128" t="str">
        <f ca="1">IF(A261="","",Certificabile!AG269)</f>
        <v/>
      </c>
      <c r="G261" s="128" t="str">
        <f ca="1">IF(A261="","",Certificabile!AF269)</f>
        <v/>
      </c>
      <c r="H261" s="128" t="str">
        <f ca="1">IF(A261="","",Certificabile!AH269)</f>
        <v/>
      </c>
      <c r="I261" s="128" t="str">
        <f ca="1">IF(A261="","",IF(Certificabile!AV269="","N","S"))</f>
        <v/>
      </c>
      <c r="J261" s="128" t="str">
        <f ca="1">IF(A261="","",IF(Certificabile!AR269="Bonifico bancario (o SCT)",2,IF(Certificabile!AR269="Mandato di pagamento",1,99)))</f>
        <v/>
      </c>
      <c r="K261" s="128" t="str">
        <f ca="1">IF(A261="","",IF(J261=99,Certificabile!AR269,""))</f>
        <v/>
      </c>
      <c r="L261" s="128" t="str">
        <f ca="1">IF(A261="","",IF(J261=1,Certificabile!AS269,""))</f>
        <v/>
      </c>
      <c r="M261" s="129" t="str">
        <f ca="1">IF(A261="","",IF(J261=1,Certificabile!AT269,""))</f>
        <v/>
      </c>
      <c r="N261" s="128" t="str">
        <f t="shared" ca="1" si="4"/>
        <v/>
      </c>
      <c r="O261" s="19" t="str">
        <f ca="1">IF(A261="","",Certificabile!BD269)</f>
        <v/>
      </c>
    </row>
    <row r="262" spans="1:15" x14ac:dyDescent="0.2">
      <c r="A262" s="128" t="str">
        <f ca="1">IF(Certificabile!AJ270="","",Certificabile!AJ270)</f>
        <v/>
      </c>
      <c r="B262" s="129" t="str">
        <f ca="1">IF(A262="","",Certificabile!AK270)</f>
        <v/>
      </c>
      <c r="C262" s="130" t="str">
        <f ca="1">IF(A262="","",Certificabile!AO270)</f>
        <v/>
      </c>
      <c r="D262" s="130" t="str">
        <f ca="1">IF(A262="","",Certificabile!AL270)</f>
        <v/>
      </c>
      <c r="E262" s="128" t="str">
        <f ca="1">IF(A262="","",IF(OR(Certificabile!BC270="",Certificabile!BC270=0),"S","N"))</f>
        <v/>
      </c>
      <c r="F262" s="128" t="str">
        <f ca="1">IF(A262="","",Certificabile!AG270)</f>
        <v/>
      </c>
      <c r="G262" s="128" t="str">
        <f ca="1">IF(A262="","",Certificabile!AF270)</f>
        <v/>
      </c>
      <c r="H262" s="128" t="str">
        <f ca="1">IF(A262="","",Certificabile!AH270)</f>
        <v/>
      </c>
      <c r="I262" s="128" t="str">
        <f ca="1">IF(A262="","",IF(Certificabile!AV270="","N","S"))</f>
        <v/>
      </c>
      <c r="J262" s="128" t="str">
        <f ca="1">IF(A262="","",IF(Certificabile!AR270="Bonifico bancario (o SCT)",2,IF(Certificabile!AR270="Mandato di pagamento",1,99)))</f>
        <v/>
      </c>
      <c r="K262" s="128" t="str">
        <f ca="1">IF(A262="","",IF(J262=99,Certificabile!AR270,""))</f>
        <v/>
      </c>
      <c r="L262" s="128" t="str">
        <f ca="1">IF(A262="","",IF(J262=1,Certificabile!AS270,""))</f>
        <v/>
      </c>
      <c r="M262" s="129" t="str">
        <f ca="1">IF(A262="","",IF(J262=1,Certificabile!AT270,""))</f>
        <v/>
      </c>
      <c r="N262" s="128" t="str">
        <f t="shared" ca="1" si="4"/>
        <v/>
      </c>
      <c r="O262" s="19" t="str">
        <f ca="1">IF(A262="","",Certificabile!BD270)</f>
        <v/>
      </c>
    </row>
    <row r="263" spans="1:15" x14ac:dyDescent="0.2">
      <c r="A263" s="128" t="str">
        <f ca="1">IF(Certificabile!AJ271="","",Certificabile!AJ271)</f>
        <v/>
      </c>
      <c r="B263" s="129" t="str">
        <f ca="1">IF(A263="","",Certificabile!AK271)</f>
        <v/>
      </c>
      <c r="C263" s="130" t="str">
        <f ca="1">IF(A263="","",Certificabile!AO271)</f>
        <v/>
      </c>
      <c r="D263" s="130" t="str">
        <f ca="1">IF(A263="","",Certificabile!AL271)</f>
        <v/>
      </c>
      <c r="E263" s="128" t="str">
        <f ca="1">IF(A263="","",IF(OR(Certificabile!BC271="",Certificabile!BC271=0),"S","N"))</f>
        <v/>
      </c>
      <c r="F263" s="128" t="str">
        <f ca="1">IF(A263="","",Certificabile!AG271)</f>
        <v/>
      </c>
      <c r="G263" s="128" t="str">
        <f ca="1">IF(A263="","",Certificabile!AF271)</f>
        <v/>
      </c>
      <c r="H263" s="128" t="str">
        <f ca="1">IF(A263="","",Certificabile!AH271)</f>
        <v/>
      </c>
      <c r="I263" s="128" t="str">
        <f ca="1">IF(A263="","",IF(Certificabile!AV271="","N","S"))</f>
        <v/>
      </c>
      <c r="J263" s="128" t="str">
        <f ca="1">IF(A263="","",IF(Certificabile!AR271="Bonifico bancario (o SCT)",2,IF(Certificabile!AR271="Mandato di pagamento",1,99)))</f>
        <v/>
      </c>
      <c r="K263" s="128" t="str">
        <f ca="1">IF(A263="","",IF(J263=99,Certificabile!AR271,""))</f>
        <v/>
      </c>
      <c r="L263" s="128" t="str">
        <f ca="1">IF(A263="","",IF(J263=1,Certificabile!AS271,""))</f>
        <v/>
      </c>
      <c r="M263" s="129" t="str">
        <f ca="1">IF(A263="","",IF(J263=1,Certificabile!AT271,""))</f>
        <v/>
      </c>
      <c r="N263" s="128" t="str">
        <f t="shared" ca="1" si="4"/>
        <v/>
      </c>
      <c r="O263" s="19" t="str">
        <f ca="1">IF(A263="","",Certificabile!BD271)</f>
        <v/>
      </c>
    </row>
    <row r="264" spans="1:15" x14ac:dyDescent="0.2">
      <c r="A264" s="128" t="str">
        <f ca="1">IF(Certificabile!AJ272="","",Certificabile!AJ272)</f>
        <v/>
      </c>
      <c r="B264" s="129" t="str">
        <f ca="1">IF(A264="","",Certificabile!AK272)</f>
        <v/>
      </c>
      <c r="C264" s="130" t="str">
        <f ca="1">IF(A264="","",Certificabile!AO272)</f>
        <v/>
      </c>
      <c r="D264" s="130" t="str">
        <f ca="1">IF(A264="","",Certificabile!AL272)</f>
        <v/>
      </c>
      <c r="E264" s="128" t="str">
        <f ca="1">IF(A264="","",IF(OR(Certificabile!BC272="",Certificabile!BC272=0),"S","N"))</f>
        <v/>
      </c>
      <c r="F264" s="128" t="str">
        <f ca="1">IF(A264="","",Certificabile!AG272)</f>
        <v/>
      </c>
      <c r="G264" s="128" t="str">
        <f ca="1">IF(A264="","",Certificabile!AF272)</f>
        <v/>
      </c>
      <c r="H264" s="128" t="str">
        <f ca="1">IF(A264="","",Certificabile!AH272)</f>
        <v/>
      </c>
      <c r="I264" s="128" t="str">
        <f ca="1">IF(A264="","",IF(Certificabile!AV272="","N","S"))</f>
        <v/>
      </c>
      <c r="J264" s="128" t="str">
        <f ca="1">IF(A264="","",IF(Certificabile!AR272="Bonifico bancario (o SCT)",2,IF(Certificabile!AR272="Mandato di pagamento",1,99)))</f>
        <v/>
      </c>
      <c r="K264" s="128" t="str">
        <f ca="1">IF(A264="","",IF(J264=99,Certificabile!AR272,""))</f>
        <v/>
      </c>
      <c r="L264" s="128" t="str">
        <f ca="1">IF(A264="","",IF(J264=1,Certificabile!AS272,""))</f>
        <v/>
      </c>
      <c r="M264" s="129" t="str">
        <f ca="1">IF(A264="","",IF(J264=1,Certificabile!AT272,""))</f>
        <v/>
      </c>
      <c r="N264" s="128" t="str">
        <f t="shared" ca="1" si="4"/>
        <v/>
      </c>
      <c r="O264" s="19" t="str">
        <f ca="1">IF(A264="","",Certificabile!BD272)</f>
        <v/>
      </c>
    </row>
    <row r="265" spans="1:15" x14ac:dyDescent="0.2">
      <c r="A265" s="128" t="str">
        <f ca="1">IF(Certificabile!AJ273="","",Certificabile!AJ273)</f>
        <v/>
      </c>
      <c r="B265" s="129" t="str">
        <f ca="1">IF(A265="","",Certificabile!AK273)</f>
        <v/>
      </c>
      <c r="C265" s="130" t="str">
        <f ca="1">IF(A265="","",Certificabile!AO273)</f>
        <v/>
      </c>
      <c r="D265" s="130" t="str">
        <f ca="1">IF(A265="","",Certificabile!AL273)</f>
        <v/>
      </c>
      <c r="E265" s="128" t="str">
        <f ca="1">IF(A265="","",IF(OR(Certificabile!BC273="",Certificabile!BC273=0),"S","N"))</f>
        <v/>
      </c>
      <c r="F265" s="128" t="str">
        <f ca="1">IF(A265="","",Certificabile!AG273)</f>
        <v/>
      </c>
      <c r="G265" s="128" t="str">
        <f ca="1">IF(A265="","",Certificabile!AF273)</f>
        <v/>
      </c>
      <c r="H265" s="128" t="str">
        <f ca="1">IF(A265="","",Certificabile!AH273)</f>
        <v/>
      </c>
      <c r="I265" s="128" t="str">
        <f ca="1">IF(A265="","",IF(Certificabile!AV273="","N","S"))</f>
        <v/>
      </c>
      <c r="J265" s="128" t="str">
        <f ca="1">IF(A265="","",IF(Certificabile!AR273="Bonifico bancario (o SCT)",2,IF(Certificabile!AR273="Mandato di pagamento",1,99)))</f>
        <v/>
      </c>
      <c r="K265" s="128" t="str">
        <f ca="1">IF(A265="","",IF(J265=99,Certificabile!AR273,""))</f>
        <v/>
      </c>
      <c r="L265" s="128" t="str">
        <f ca="1">IF(A265="","",IF(J265=1,Certificabile!AS273,""))</f>
        <v/>
      </c>
      <c r="M265" s="129" t="str">
        <f ca="1">IF(A265="","",IF(J265=1,Certificabile!AT273,""))</f>
        <v/>
      </c>
      <c r="N265" s="128" t="str">
        <f t="shared" ca="1" si="4"/>
        <v/>
      </c>
      <c r="O265" s="19" t="str">
        <f ca="1">IF(A265="","",Certificabile!BD273)</f>
        <v/>
      </c>
    </row>
    <row r="266" spans="1:15" x14ac:dyDescent="0.2">
      <c r="A266" s="128" t="str">
        <f ca="1">IF(Certificabile!AJ274="","",Certificabile!AJ274)</f>
        <v/>
      </c>
      <c r="B266" s="129" t="str">
        <f ca="1">IF(A266="","",Certificabile!AK274)</f>
        <v/>
      </c>
      <c r="C266" s="130" t="str">
        <f ca="1">IF(A266="","",Certificabile!AO274)</f>
        <v/>
      </c>
      <c r="D266" s="130" t="str">
        <f ca="1">IF(A266="","",Certificabile!AL274)</f>
        <v/>
      </c>
      <c r="E266" s="128" t="str">
        <f ca="1">IF(A266="","",IF(OR(Certificabile!BC274="",Certificabile!BC274=0),"S","N"))</f>
        <v/>
      </c>
      <c r="F266" s="128" t="str">
        <f ca="1">IF(A266="","",Certificabile!AG274)</f>
        <v/>
      </c>
      <c r="G266" s="128" t="str">
        <f ca="1">IF(A266="","",Certificabile!AF274)</f>
        <v/>
      </c>
      <c r="H266" s="128" t="str">
        <f ca="1">IF(A266="","",Certificabile!AH274)</f>
        <v/>
      </c>
      <c r="I266" s="128" t="str">
        <f ca="1">IF(A266="","",IF(Certificabile!AV274="","N","S"))</f>
        <v/>
      </c>
      <c r="J266" s="128" t="str">
        <f ca="1">IF(A266="","",IF(Certificabile!AR274="Bonifico bancario (o SCT)",2,IF(Certificabile!AR274="Mandato di pagamento",1,99)))</f>
        <v/>
      </c>
      <c r="K266" s="128" t="str">
        <f ca="1">IF(A266="","",IF(J266=99,Certificabile!AR274,""))</f>
        <v/>
      </c>
      <c r="L266" s="128" t="str">
        <f ca="1">IF(A266="","",IF(J266=1,Certificabile!AS274,""))</f>
        <v/>
      </c>
      <c r="M266" s="129" t="str">
        <f ca="1">IF(A266="","",IF(J266=1,Certificabile!AT274,""))</f>
        <v/>
      </c>
      <c r="N266" s="128" t="str">
        <f t="shared" ca="1" si="4"/>
        <v/>
      </c>
      <c r="O266" s="19" t="str">
        <f ca="1">IF(A266="","",Certificabile!BD274)</f>
        <v/>
      </c>
    </row>
    <row r="267" spans="1:15" x14ac:dyDescent="0.2">
      <c r="A267" s="128" t="str">
        <f ca="1">IF(Certificabile!AJ275="","",Certificabile!AJ275)</f>
        <v/>
      </c>
      <c r="B267" s="129" t="str">
        <f ca="1">IF(A267="","",Certificabile!AK275)</f>
        <v/>
      </c>
      <c r="C267" s="130" t="str">
        <f ca="1">IF(A267="","",Certificabile!AO275)</f>
        <v/>
      </c>
      <c r="D267" s="130" t="str">
        <f ca="1">IF(A267="","",Certificabile!AL275)</f>
        <v/>
      </c>
      <c r="E267" s="128" t="str">
        <f ca="1">IF(A267="","",IF(OR(Certificabile!BC275="",Certificabile!BC275=0),"S","N"))</f>
        <v/>
      </c>
      <c r="F267" s="128" t="str">
        <f ca="1">IF(A267="","",Certificabile!AG275)</f>
        <v/>
      </c>
      <c r="G267" s="128" t="str">
        <f ca="1">IF(A267="","",Certificabile!AF275)</f>
        <v/>
      </c>
      <c r="H267" s="128" t="str">
        <f ca="1">IF(A267="","",Certificabile!AH275)</f>
        <v/>
      </c>
      <c r="I267" s="128" t="str">
        <f ca="1">IF(A267="","",IF(Certificabile!AV275="","N","S"))</f>
        <v/>
      </c>
      <c r="J267" s="128" t="str">
        <f ca="1">IF(A267="","",IF(Certificabile!AR275="Bonifico bancario (o SCT)",2,IF(Certificabile!AR275="Mandato di pagamento",1,99)))</f>
        <v/>
      </c>
      <c r="K267" s="128" t="str">
        <f ca="1">IF(A267="","",IF(J267=99,Certificabile!AR275,""))</f>
        <v/>
      </c>
      <c r="L267" s="128" t="str">
        <f ca="1">IF(A267="","",IF(J267=1,Certificabile!AS275,""))</f>
        <v/>
      </c>
      <c r="M267" s="129" t="str">
        <f ca="1">IF(A267="","",IF(J267=1,Certificabile!AT275,""))</f>
        <v/>
      </c>
      <c r="N267" s="128" t="str">
        <f t="shared" ca="1" si="4"/>
        <v/>
      </c>
      <c r="O267" s="19" t="str">
        <f ca="1">IF(A267="","",Certificabile!BD275)</f>
        <v/>
      </c>
    </row>
    <row r="268" spans="1:15" x14ac:dyDescent="0.2">
      <c r="A268" s="128" t="str">
        <f ca="1">IF(Certificabile!AJ276="","",Certificabile!AJ276)</f>
        <v/>
      </c>
      <c r="B268" s="129" t="str">
        <f ca="1">IF(A268="","",Certificabile!AK276)</f>
        <v/>
      </c>
      <c r="C268" s="130" t="str">
        <f ca="1">IF(A268="","",Certificabile!AO276)</f>
        <v/>
      </c>
      <c r="D268" s="130" t="str">
        <f ca="1">IF(A268="","",Certificabile!AL276)</f>
        <v/>
      </c>
      <c r="E268" s="128" t="str">
        <f ca="1">IF(A268="","",IF(OR(Certificabile!BC276="",Certificabile!BC276=0),"S","N"))</f>
        <v/>
      </c>
      <c r="F268" s="128" t="str">
        <f ca="1">IF(A268="","",Certificabile!AG276)</f>
        <v/>
      </c>
      <c r="G268" s="128" t="str">
        <f ca="1">IF(A268="","",Certificabile!AF276)</f>
        <v/>
      </c>
      <c r="H268" s="128" t="str">
        <f ca="1">IF(A268="","",Certificabile!AH276)</f>
        <v/>
      </c>
      <c r="I268" s="128" t="str">
        <f ca="1">IF(A268="","",IF(Certificabile!AV276="","N","S"))</f>
        <v/>
      </c>
      <c r="J268" s="128" t="str">
        <f ca="1">IF(A268="","",IF(Certificabile!AR276="Bonifico bancario (o SCT)",2,IF(Certificabile!AR276="Mandato di pagamento",1,99)))</f>
        <v/>
      </c>
      <c r="K268" s="128" t="str">
        <f ca="1">IF(A268="","",IF(J268=99,Certificabile!AR276,""))</f>
        <v/>
      </c>
      <c r="L268" s="128" t="str">
        <f ca="1">IF(A268="","",IF(J268=1,Certificabile!AS276,""))</f>
        <v/>
      </c>
      <c r="M268" s="129" t="str">
        <f ca="1">IF(A268="","",IF(J268=1,Certificabile!AT276,""))</f>
        <v/>
      </c>
      <c r="N268" s="128" t="str">
        <f t="shared" ca="1" si="4"/>
        <v/>
      </c>
      <c r="O268" s="19" t="str">
        <f ca="1">IF(A268="","",Certificabile!BD276)</f>
        <v/>
      </c>
    </row>
    <row r="269" spans="1:15" x14ac:dyDescent="0.2">
      <c r="A269" s="128" t="str">
        <f ca="1">IF(Certificabile!AJ277="","",Certificabile!AJ277)</f>
        <v/>
      </c>
      <c r="B269" s="129" t="str">
        <f ca="1">IF(A269="","",Certificabile!AK277)</f>
        <v/>
      </c>
      <c r="C269" s="130" t="str">
        <f ca="1">IF(A269="","",Certificabile!AO277)</f>
        <v/>
      </c>
      <c r="D269" s="130" t="str">
        <f ca="1">IF(A269="","",Certificabile!AL277)</f>
        <v/>
      </c>
      <c r="E269" s="128" t="str">
        <f ca="1">IF(A269="","",IF(OR(Certificabile!BC277="",Certificabile!BC277=0),"S","N"))</f>
        <v/>
      </c>
      <c r="F269" s="128" t="str">
        <f ca="1">IF(A269="","",Certificabile!AG277)</f>
        <v/>
      </c>
      <c r="G269" s="128" t="str">
        <f ca="1">IF(A269="","",Certificabile!AF277)</f>
        <v/>
      </c>
      <c r="H269" s="128" t="str">
        <f ca="1">IF(A269="","",Certificabile!AH277)</f>
        <v/>
      </c>
      <c r="I269" s="128" t="str">
        <f ca="1">IF(A269="","",IF(Certificabile!AV277="","N","S"))</f>
        <v/>
      </c>
      <c r="J269" s="128" t="str">
        <f ca="1">IF(A269="","",IF(Certificabile!AR277="Bonifico bancario (o SCT)",2,IF(Certificabile!AR277="Mandato di pagamento",1,99)))</f>
        <v/>
      </c>
      <c r="K269" s="128" t="str">
        <f ca="1">IF(A269="","",IF(J269=99,Certificabile!AR277,""))</f>
        <v/>
      </c>
      <c r="L269" s="128" t="str">
        <f ca="1">IF(A269="","",IF(J269=1,Certificabile!AS277,""))</f>
        <v/>
      </c>
      <c r="M269" s="129" t="str">
        <f ca="1">IF(A269="","",IF(J269=1,Certificabile!AT277,""))</f>
        <v/>
      </c>
      <c r="N269" s="128" t="str">
        <f t="shared" ca="1" si="4"/>
        <v/>
      </c>
      <c r="O269" s="19" t="str">
        <f ca="1">IF(A269="","",Certificabile!BD277)</f>
        <v/>
      </c>
    </row>
    <row r="270" spans="1:15" x14ac:dyDescent="0.2">
      <c r="A270" s="128" t="str">
        <f ca="1">IF(Certificabile!AJ278="","",Certificabile!AJ278)</f>
        <v/>
      </c>
      <c r="B270" s="129" t="str">
        <f ca="1">IF(A270="","",Certificabile!AK278)</f>
        <v/>
      </c>
      <c r="C270" s="130" t="str">
        <f ca="1">IF(A270="","",Certificabile!AO278)</f>
        <v/>
      </c>
      <c r="D270" s="130" t="str">
        <f ca="1">IF(A270="","",Certificabile!AL278)</f>
        <v/>
      </c>
      <c r="E270" s="128" t="str">
        <f ca="1">IF(A270="","",IF(OR(Certificabile!BC278="",Certificabile!BC278=0),"S","N"))</f>
        <v/>
      </c>
      <c r="F270" s="128" t="str">
        <f ca="1">IF(A270="","",Certificabile!AG278)</f>
        <v/>
      </c>
      <c r="G270" s="128" t="str">
        <f ca="1">IF(A270="","",Certificabile!AF278)</f>
        <v/>
      </c>
      <c r="H270" s="128" t="str">
        <f ca="1">IF(A270="","",Certificabile!AH278)</f>
        <v/>
      </c>
      <c r="I270" s="128" t="str">
        <f ca="1">IF(A270="","",IF(Certificabile!AV278="","N","S"))</f>
        <v/>
      </c>
      <c r="J270" s="128" t="str">
        <f ca="1">IF(A270="","",IF(Certificabile!AR278="Bonifico bancario (o SCT)",2,IF(Certificabile!AR278="Mandato di pagamento",1,99)))</f>
        <v/>
      </c>
      <c r="K270" s="128" t="str">
        <f ca="1">IF(A270="","",IF(J270=99,Certificabile!AR278,""))</f>
        <v/>
      </c>
      <c r="L270" s="128" t="str">
        <f ca="1">IF(A270="","",IF(J270=1,Certificabile!AS278,""))</f>
        <v/>
      </c>
      <c r="M270" s="129" t="str">
        <f ca="1">IF(A270="","",IF(J270=1,Certificabile!AT278,""))</f>
        <v/>
      </c>
      <c r="N270" s="128" t="str">
        <f t="shared" ca="1" si="4"/>
        <v/>
      </c>
      <c r="O270" s="19" t="str">
        <f ca="1">IF(A270="","",Certificabile!BD278)</f>
        <v/>
      </c>
    </row>
    <row r="271" spans="1:15" x14ac:dyDescent="0.2">
      <c r="A271" s="128" t="str">
        <f ca="1">IF(Certificabile!AJ279="","",Certificabile!AJ279)</f>
        <v/>
      </c>
      <c r="B271" s="129" t="str">
        <f ca="1">IF(A271="","",Certificabile!AK279)</f>
        <v/>
      </c>
      <c r="C271" s="130" t="str">
        <f ca="1">IF(A271="","",Certificabile!AO279)</f>
        <v/>
      </c>
      <c r="D271" s="130" t="str">
        <f ca="1">IF(A271="","",Certificabile!AL279)</f>
        <v/>
      </c>
      <c r="E271" s="128" t="str">
        <f ca="1">IF(A271="","",IF(OR(Certificabile!BC279="",Certificabile!BC279=0),"S","N"))</f>
        <v/>
      </c>
      <c r="F271" s="128" t="str">
        <f ca="1">IF(A271="","",Certificabile!AG279)</f>
        <v/>
      </c>
      <c r="G271" s="128" t="str">
        <f ca="1">IF(A271="","",Certificabile!AF279)</f>
        <v/>
      </c>
      <c r="H271" s="128" t="str">
        <f ca="1">IF(A271="","",Certificabile!AH279)</f>
        <v/>
      </c>
      <c r="I271" s="128" t="str">
        <f ca="1">IF(A271="","",IF(Certificabile!AV279="","N","S"))</f>
        <v/>
      </c>
      <c r="J271" s="128" t="str">
        <f ca="1">IF(A271="","",IF(Certificabile!AR279="Bonifico bancario (o SCT)",2,IF(Certificabile!AR279="Mandato di pagamento",1,99)))</f>
        <v/>
      </c>
      <c r="K271" s="128" t="str">
        <f ca="1">IF(A271="","",IF(J271=99,Certificabile!AR279,""))</f>
        <v/>
      </c>
      <c r="L271" s="128" t="str">
        <f ca="1">IF(A271="","",IF(J271=1,Certificabile!AS279,""))</f>
        <v/>
      </c>
      <c r="M271" s="129" t="str">
        <f ca="1">IF(A271="","",IF(J271=1,Certificabile!AT279,""))</f>
        <v/>
      </c>
      <c r="N271" s="128" t="str">
        <f t="shared" ca="1" si="4"/>
        <v/>
      </c>
      <c r="O271" s="19" t="str">
        <f ca="1">IF(A271="","",Certificabile!BD279)</f>
        <v/>
      </c>
    </row>
    <row r="272" spans="1:15" x14ac:dyDescent="0.2">
      <c r="A272" s="128" t="str">
        <f ca="1">IF(Certificabile!AJ280="","",Certificabile!AJ280)</f>
        <v/>
      </c>
      <c r="B272" s="129" t="str">
        <f ca="1">IF(A272="","",Certificabile!AK280)</f>
        <v/>
      </c>
      <c r="C272" s="130" t="str">
        <f ca="1">IF(A272="","",Certificabile!AO280)</f>
        <v/>
      </c>
      <c r="D272" s="130" t="str">
        <f ca="1">IF(A272="","",Certificabile!AL280)</f>
        <v/>
      </c>
      <c r="E272" s="128" t="str">
        <f ca="1">IF(A272="","",IF(OR(Certificabile!BC280="",Certificabile!BC280=0),"S","N"))</f>
        <v/>
      </c>
      <c r="F272" s="128" t="str">
        <f ca="1">IF(A272="","",Certificabile!AG280)</f>
        <v/>
      </c>
      <c r="G272" s="128" t="str">
        <f ca="1">IF(A272="","",Certificabile!AF280)</f>
        <v/>
      </c>
      <c r="H272" s="128" t="str">
        <f ca="1">IF(A272="","",Certificabile!AH280)</f>
        <v/>
      </c>
      <c r="I272" s="128" t="str">
        <f ca="1">IF(A272="","",IF(Certificabile!AV280="","N","S"))</f>
        <v/>
      </c>
      <c r="J272" s="128" t="str">
        <f ca="1">IF(A272="","",IF(Certificabile!AR280="Bonifico bancario (o SCT)",2,IF(Certificabile!AR280="Mandato di pagamento",1,99)))</f>
        <v/>
      </c>
      <c r="K272" s="128" t="str">
        <f ca="1">IF(A272="","",IF(J272=99,Certificabile!AR280,""))</f>
        <v/>
      </c>
      <c r="L272" s="128" t="str">
        <f ca="1">IF(A272="","",IF(J272=1,Certificabile!AS280,""))</f>
        <v/>
      </c>
      <c r="M272" s="129" t="str">
        <f ca="1">IF(A272="","",IF(J272=1,Certificabile!AT280,""))</f>
        <v/>
      </c>
      <c r="N272" s="128" t="str">
        <f t="shared" ca="1" si="4"/>
        <v/>
      </c>
      <c r="O272" s="19" t="str">
        <f ca="1">IF(A272="","",Certificabile!BD280)</f>
        <v/>
      </c>
    </row>
    <row r="273" spans="1:15" x14ac:dyDescent="0.2">
      <c r="A273" s="128" t="str">
        <f ca="1">IF(Certificabile!AJ281="","",Certificabile!AJ281)</f>
        <v/>
      </c>
      <c r="B273" s="129" t="str">
        <f ca="1">IF(A273="","",Certificabile!AK281)</f>
        <v/>
      </c>
      <c r="C273" s="130" t="str">
        <f ca="1">IF(A273="","",Certificabile!AO281)</f>
        <v/>
      </c>
      <c r="D273" s="130" t="str">
        <f ca="1">IF(A273="","",Certificabile!AL281)</f>
        <v/>
      </c>
      <c r="E273" s="128" t="str">
        <f ca="1">IF(A273="","",IF(OR(Certificabile!BC281="",Certificabile!BC281=0),"S","N"))</f>
        <v/>
      </c>
      <c r="F273" s="128" t="str">
        <f ca="1">IF(A273="","",Certificabile!AG281)</f>
        <v/>
      </c>
      <c r="G273" s="128" t="str">
        <f ca="1">IF(A273="","",Certificabile!AF281)</f>
        <v/>
      </c>
      <c r="H273" s="128" t="str">
        <f ca="1">IF(A273="","",Certificabile!AH281)</f>
        <v/>
      </c>
      <c r="I273" s="128" t="str">
        <f ca="1">IF(A273="","",IF(Certificabile!AV281="","N","S"))</f>
        <v/>
      </c>
      <c r="J273" s="128" t="str">
        <f ca="1">IF(A273="","",IF(Certificabile!AR281="Bonifico bancario (o SCT)",2,IF(Certificabile!AR281="Mandato di pagamento",1,99)))</f>
        <v/>
      </c>
      <c r="K273" s="128" t="str">
        <f ca="1">IF(A273="","",IF(J273=99,Certificabile!AR281,""))</f>
        <v/>
      </c>
      <c r="L273" s="128" t="str">
        <f ca="1">IF(A273="","",IF(J273=1,Certificabile!AS281,""))</f>
        <v/>
      </c>
      <c r="M273" s="129" t="str">
        <f ca="1">IF(A273="","",IF(J273=1,Certificabile!AT281,""))</f>
        <v/>
      </c>
      <c r="N273" s="128" t="str">
        <f t="shared" ca="1" si="4"/>
        <v/>
      </c>
      <c r="O273" s="19" t="str">
        <f ca="1">IF(A273="","",Certificabile!BD281)</f>
        <v/>
      </c>
    </row>
    <row r="274" spans="1:15" x14ac:dyDescent="0.2">
      <c r="A274" s="128" t="str">
        <f ca="1">IF(Certificabile!AJ282="","",Certificabile!AJ282)</f>
        <v/>
      </c>
      <c r="B274" s="129" t="str">
        <f ca="1">IF(A274="","",Certificabile!AK282)</f>
        <v/>
      </c>
      <c r="C274" s="130" t="str">
        <f ca="1">IF(A274="","",Certificabile!AO282)</f>
        <v/>
      </c>
      <c r="D274" s="130" t="str">
        <f ca="1">IF(A274="","",Certificabile!AL282)</f>
        <v/>
      </c>
      <c r="E274" s="128" t="str">
        <f ca="1">IF(A274="","",IF(OR(Certificabile!BC282="",Certificabile!BC282=0),"S","N"))</f>
        <v/>
      </c>
      <c r="F274" s="128" t="str">
        <f ca="1">IF(A274="","",Certificabile!AG282)</f>
        <v/>
      </c>
      <c r="G274" s="128" t="str">
        <f ca="1">IF(A274="","",Certificabile!AF282)</f>
        <v/>
      </c>
      <c r="H274" s="128" t="str">
        <f ca="1">IF(A274="","",Certificabile!AH282)</f>
        <v/>
      </c>
      <c r="I274" s="128" t="str">
        <f ca="1">IF(A274="","",IF(Certificabile!AV282="","N","S"))</f>
        <v/>
      </c>
      <c r="J274" s="128" t="str">
        <f ca="1">IF(A274="","",IF(Certificabile!AR282="Bonifico bancario (o SCT)",2,IF(Certificabile!AR282="Mandato di pagamento",1,99)))</f>
        <v/>
      </c>
      <c r="K274" s="128" t="str">
        <f ca="1">IF(A274="","",IF(J274=99,Certificabile!AR282,""))</f>
        <v/>
      </c>
      <c r="L274" s="128" t="str">
        <f ca="1">IF(A274="","",IF(J274=1,Certificabile!AS282,""))</f>
        <v/>
      </c>
      <c r="M274" s="129" t="str">
        <f ca="1">IF(A274="","",IF(J274=1,Certificabile!AT282,""))</f>
        <v/>
      </c>
      <c r="N274" s="128" t="str">
        <f t="shared" ca="1" si="4"/>
        <v/>
      </c>
      <c r="O274" s="19" t="str">
        <f ca="1">IF(A274="","",Certificabile!BD282)</f>
        <v/>
      </c>
    </row>
    <row r="275" spans="1:15" x14ac:dyDescent="0.2">
      <c r="A275" s="128" t="str">
        <f ca="1">IF(Certificabile!AJ283="","",Certificabile!AJ283)</f>
        <v/>
      </c>
      <c r="B275" s="129" t="str">
        <f ca="1">IF(A275="","",Certificabile!AK283)</f>
        <v/>
      </c>
      <c r="C275" s="130" t="str">
        <f ca="1">IF(A275="","",Certificabile!AO283)</f>
        <v/>
      </c>
      <c r="D275" s="130" t="str">
        <f ca="1">IF(A275="","",Certificabile!AL283)</f>
        <v/>
      </c>
      <c r="E275" s="128" t="str">
        <f ca="1">IF(A275="","",IF(OR(Certificabile!BC283="",Certificabile!BC283=0),"S","N"))</f>
        <v/>
      </c>
      <c r="F275" s="128" t="str">
        <f ca="1">IF(A275="","",Certificabile!AG283)</f>
        <v/>
      </c>
      <c r="G275" s="128" t="str">
        <f ca="1">IF(A275="","",Certificabile!AF283)</f>
        <v/>
      </c>
      <c r="H275" s="128" t="str">
        <f ca="1">IF(A275="","",Certificabile!AH283)</f>
        <v/>
      </c>
      <c r="I275" s="128" t="str">
        <f ca="1">IF(A275="","",IF(Certificabile!AV283="","N","S"))</f>
        <v/>
      </c>
      <c r="J275" s="128" t="str">
        <f ca="1">IF(A275="","",IF(Certificabile!AR283="Bonifico bancario (o SCT)",2,IF(Certificabile!AR283="Mandato di pagamento",1,99)))</f>
        <v/>
      </c>
      <c r="K275" s="128" t="str">
        <f ca="1">IF(A275="","",IF(J275=99,Certificabile!AR283,""))</f>
        <v/>
      </c>
      <c r="L275" s="128" t="str">
        <f ca="1">IF(A275="","",IF(J275=1,Certificabile!AS283,""))</f>
        <v/>
      </c>
      <c r="M275" s="129" t="str">
        <f ca="1">IF(A275="","",IF(J275=1,Certificabile!AT283,""))</f>
        <v/>
      </c>
      <c r="N275" s="128" t="str">
        <f t="shared" ca="1" si="4"/>
        <v/>
      </c>
      <c r="O275" s="19" t="str">
        <f ca="1">IF(A275="","",Certificabile!BD283)</f>
        <v/>
      </c>
    </row>
    <row r="276" spans="1:15" x14ac:dyDescent="0.2">
      <c r="A276" s="128" t="str">
        <f ca="1">IF(Certificabile!AJ284="","",Certificabile!AJ284)</f>
        <v/>
      </c>
      <c r="B276" s="129" t="str">
        <f ca="1">IF(A276="","",Certificabile!AK284)</f>
        <v/>
      </c>
      <c r="C276" s="130" t="str">
        <f ca="1">IF(A276="","",Certificabile!AO284)</f>
        <v/>
      </c>
      <c r="D276" s="130" t="str">
        <f ca="1">IF(A276="","",Certificabile!AL284)</f>
        <v/>
      </c>
      <c r="E276" s="128" t="str">
        <f ca="1">IF(A276="","",IF(OR(Certificabile!BC284="",Certificabile!BC284=0),"S","N"))</f>
        <v/>
      </c>
      <c r="F276" s="128" t="str">
        <f ca="1">IF(A276="","",Certificabile!AG284)</f>
        <v/>
      </c>
      <c r="G276" s="128" t="str">
        <f ca="1">IF(A276="","",Certificabile!AF284)</f>
        <v/>
      </c>
      <c r="H276" s="128" t="str">
        <f ca="1">IF(A276="","",Certificabile!AH284)</f>
        <v/>
      </c>
      <c r="I276" s="128" t="str">
        <f ca="1">IF(A276="","",IF(Certificabile!AV284="","N","S"))</f>
        <v/>
      </c>
      <c r="J276" s="128" t="str">
        <f ca="1">IF(A276="","",IF(Certificabile!AR284="Bonifico bancario (o SCT)",2,IF(Certificabile!AR284="Mandato di pagamento",1,99)))</f>
        <v/>
      </c>
      <c r="K276" s="128" t="str">
        <f ca="1">IF(A276="","",IF(J276=99,Certificabile!AR284,""))</f>
        <v/>
      </c>
      <c r="L276" s="128" t="str">
        <f ca="1">IF(A276="","",IF(J276=1,Certificabile!AS284,""))</f>
        <v/>
      </c>
      <c r="M276" s="129" t="str">
        <f ca="1">IF(A276="","",IF(J276=1,Certificabile!AT284,""))</f>
        <v/>
      </c>
      <c r="N276" s="128" t="str">
        <f t="shared" ca="1" si="4"/>
        <v/>
      </c>
      <c r="O276" s="19" t="str">
        <f ca="1">IF(A276="","",Certificabile!BD284)</f>
        <v/>
      </c>
    </row>
    <row r="277" spans="1:15" x14ac:dyDescent="0.2">
      <c r="A277" s="128" t="str">
        <f ca="1">IF(Certificabile!AJ285="","",Certificabile!AJ285)</f>
        <v/>
      </c>
      <c r="B277" s="129" t="str">
        <f ca="1">IF(A277="","",Certificabile!AK285)</f>
        <v/>
      </c>
      <c r="C277" s="130" t="str">
        <f ca="1">IF(A277="","",Certificabile!AO285)</f>
        <v/>
      </c>
      <c r="D277" s="130" t="str">
        <f ca="1">IF(A277="","",Certificabile!AL285)</f>
        <v/>
      </c>
      <c r="E277" s="128" t="str">
        <f ca="1">IF(A277="","",IF(OR(Certificabile!BC285="",Certificabile!BC285=0),"S","N"))</f>
        <v/>
      </c>
      <c r="F277" s="128" t="str">
        <f ca="1">IF(A277="","",Certificabile!AG285)</f>
        <v/>
      </c>
      <c r="G277" s="128" t="str">
        <f ca="1">IF(A277="","",Certificabile!AF285)</f>
        <v/>
      </c>
      <c r="H277" s="128" t="str">
        <f ca="1">IF(A277="","",Certificabile!AH285)</f>
        <v/>
      </c>
      <c r="I277" s="128" t="str">
        <f ca="1">IF(A277="","",IF(Certificabile!AV285="","N","S"))</f>
        <v/>
      </c>
      <c r="J277" s="128" t="str">
        <f ca="1">IF(A277="","",IF(Certificabile!AR285="Bonifico bancario (o SCT)",2,IF(Certificabile!AR285="Mandato di pagamento",1,99)))</f>
        <v/>
      </c>
      <c r="K277" s="128" t="str">
        <f ca="1">IF(A277="","",IF(J277=99,Certificabile!AR285,""))</f>
        <v/>
      </c>
      <c r="L277" s="128" t="str">
        <f ca="1">IF(A277="","",IF(J277=1,Certificabile!AS285,""))</f>
        <v/>
      </c>
      <c r="M277" s="129" t="str">
        <f ca="1">IF(A277="","",IF(J277=1,Certificabile!AT285,""))</f>
        <v/>
      </c>
      <c r="N277" s="128" t="str">
        <f t="shared" ca="1" si="4"/>
        <v/>
      </c>
      <c r="O277" s="19" t="str">
        <f ca="1">IF(A277="","",Certificabile!BD285)</f>
        <v/>
      </c>
    </row>
    <row r="278" spans="1:15" x14ac:dyDescent="0.2">
      <c r="A278" s="128" t="str">
        <f ca="1">IF(Certificabile!AJ286="","",Certificabile!AJ286)</f>
        <v/>
      </c>
      <c r="B278" s="129" t="str">
        <f ca="1">IF(A278="","",Certificabile!AK286)</f>
        <v/>
      </c>
      <c r="C278" s="130" t="str">
        <f ca="1">IF(A278="","",Certificabile!AO286)</f>
        <v/>
      </c>
      <c r="D278" s="130" t="str">
        <f ca="1">IF(A278="","",Certificabile!AL286)</f>
        <v/>
      </c>
      <c r="E278" s="128" t="str">
        <f ca="1">IF(A278="","",IF(OR(Certificabile!BC286="",Certificabile!BC286=0),"S","N"))</f>
        <v/>
      </c>
      <c r="F278" s="128" t="str">
        <f ca="1">IF(A278="","",Certificabile!AG286)</f>
        <v/>
      </c>
      <c r="G278" s="128" t="str">
        <f ca="1">IF(A278="","",Certificabile!AF286)</f>
        <v/>
      </c>
      <c r="H278" s="128" t="str">
        <f ca="1">IF(A278="","",Certificabile!AH286)</f>
        <v/>
      </c>
      <c r="I278" s="128" t="str">
        <f ca="1">IF(A278="","",IF(Certificabile!AV286="","N","S"))</f>
        <v/>
      </c>
      <c r="J278" s="128" t="str">
        <f ca="1">IF(A278="","",IF(Certificabile!AR286="Bonifico bancario (o SCT)",2,IF(Certificabile!AR286="Mandato di pagamento",1,99)))</f>
        <v/>
      </c>
      <c r="K278" s="128" t="str">
        <f ca="1">IF(A278="","",IF(J278=99,Certificabile!AR286,""))</f>
        <v/>
      </c>
      <c r="L278" s="128" t="str">
        <f ca="1">IF(A278="","",IF(J278=1,Certificabile!AS286,""))</f>
        <v/>
      </c>
      <c r="M278" s="129" t="str">
        <f ca="1">IF(A278="","",IF(J278=1,Certificabile!AT286,""))</f>
        <v/>
      </c>
      <c r="N278" s="128" t="str">
        <f t="shared" ca="1" si="4"/>
        <v/>
      </c>
      <c r="O278" s="19" t="str">
        <f ca="1">IF(A278="","",Certificabile!BD286)</f>
        <v/>
      </c>
    </row>
    <row r="279" spans="1:15" x14ac:dyDescent="0.2">
      <c r="A279" s="128" t="str">
        <f ca="1">IF(Certificabile!AJ287="","",Certificabile!AJ287)</f>
        <v/>
      </c>
      <c r="B279" s="129" t="str">
        <f ca="1">IF(A279="","",Certificabile!AK287)</f>
        <v/>
      </c>
      <c r="C279" s="130" t="str">
        <f ca="1">IF(A279="","",Certificabile!AO287)</f>
        <v/>
      </c>
      <c r="D279" s="130" t="str">
        <f ca="1">IF(A279="","",Certificabile!AL287)</f>
        <v/>
      </c>
      <c r="E279" s="128" t="str">
        <f ca="1">IF(A279="","",IF(OR(Certificabile!BC287="",Certificabile!BC287=0),"S","N"))</f>
        <v/>
      </c>
      <c r="F279" s="128" t="str">
        <f ca="1">IF(A279="","",Certificabile!AG287)</f>
        <v/>
      </c>
      <c r="G279" s="128" t="str">
        <f ca="1">IF(A279="","",Certificabile!AF287)</f>
        <v/>
      </c>
      <c r="H279" s="128" t="str">
        <f ca="1">IF(A279="","",Certificabile!AH287)</f>
        <v/>
      </c>
      <c r="I279" s="128" t="str">
        <f ca="1">IF(A279="","",IF(Certificabile!AV287="","N","S"))</f>
        <v/>
      </c>
      <c r="J279" s="128" t="str">
        <f ca="1">IF(A279="","",IF(Certificabile!AR287="Bonifico bancario (o SCT)",2,IF(Certificabile!AR287="Mandato di pagamento",1,99)))</f>
        <v/>
      </c>
      <c r="K279" s="128" t="str">
        <f ca="1">IF(A279="","",IF(J279=99,Certificabile!AR287,""))</f>
        <v/>
      </c>
      <c r="L279" s="128" t="str">
        <f ca="1">IF(A279="","",IF(J279=1,Certificabile!AS287,""))</f>
        <v/>
      </c>
      <c r="M279" s="129" t="str">
        <f ca="1">IF(A279="","",IF(J279=1,Certificabile!AT287,""))</f>
        <v/>
      </c>
      <c r="N279" s="128" t="str">
        <f t="shared" ca="1" si="4"/>
        <v/>
      </c>
      <c r="O279" s="19" t="str">
        <f ca="1">IF(A279="","",Certificabile!BD287)</f>
        <v/>
      </c>
    </row>
    <row r="280" spans="1:15" x14ac:dyDescent="0.2">
      <c r="A280" s="128" t="str">
        <f ca="1">IF(Certificabile!AJ288="","",Certificabile!AJ288)</f>
        <v/>
      </c>
      <c r="B280" s="129" t="str">
        <f ca="1">IF(A280="","",Certificabile!AK288)</f>
        <v/>
      </c>
      <c r="C280" s="130" t="str">
        <f ca="1">IF(A280="","",Certificabile!AO288)</f>
        <v/>
      </c>
      <c r="D280" s="130" t="str">
        <f ca="1">IF(A280="","",Certificabile!AL288)</f>
        <v/>
      </c>
      <c r="E280" s="128" t="str">
        <f ca="1">IF(A280="","",IF(OR(Certificabile!BC288="",Certificabile!BC288=0),"S","N"))</f>
        <v/>
      </c>
      <c r="F280" s="128" t="str">
        <f ca="1">IF(A280="","",Certificabile!AG288)</f>
        <v/>
      </c>
      <c r="G280" s="128" t="str">
        <f ca="1">IF(A280="","",Certificabile!AF288)</f>
        <v/>
      </c>
      <c r="H280" s="128" t="str">
        <f ca="1">IF(A280="","",Certificabile!AH288)</f>
        <v/>
      </c>
      <c r="I280" s="128" t="str">
        <f ca="1">IF(A280="","",IF(Certificabile!AV288="","N","S"))</f>
        <v/>
      </c>
      <c r="J280" s="128" t="str">
        <f ca="1">IF(A280="","",IF(Certificabile!AR288="Bonifico bancario (o SCT)",2,IF(Certificabile!AR288="Mandato di pagamento",1,99)))</f>
        <v/>
      </c>
      <c r="K280" s="128" t="str">
        <f ca="1">IF(A280="","",IF(J280=99,Certificabile!AR288,""))</f>
        <v/>
      </c>
      <c r="L280" s="128" t="str">
        <f ca="1">IF(A280="","",IF(J280=1,Certificabile!AS288,""))</f>
        <v/>
      </c>
      <c r="M280" s="129" t="str">
        <f ca="1">IF(A280="","",IF(J280=1,Certificabile!AT288,""))</f>
        <v/>
      </c>
      <c r="N280" s="128" t="str">
        <f t="shared" ca="1" si="4"/>
        <v/>
      </c>
      <c r="O280" s="19" t="str">
        <f ca="1">IF(A280="","",Certificabile!BD288)</f>
        <v/>
      </c>
    </row>
    <row r="281" spans="1:15" x14ac:dyDescent="0.2">
      <c r="A281" s="128" t="str">
        <f ca="1">IF(Certificabile!AJ289="","",Certificabile!AJ289)</f>
        <v/>
      </c>
      <c r="B281" s="129" t="str">
        <f ca="1">IF(A281="","",Certificabile!AK289)</f>
        <v/>
      </c>
      <c r="C281" s="130" t="str">
        <f ca="1">IF(A281="","",Certificabile!AO289)</f>
        <v/>
      </c>
      <c r="D281" s="130" t="str">
        <f ca="1">IF(A281="","",Certificabile!AL289)</f>
        <v/>
      </c>
      <c r="E281" s="128" t="str">
        <f ca="1">IF(A281="","",IF(OR(Certificabile!BC289="",Certificabile!BC289=0),"S","N"))</f>
        <v/>
      </c>
      <c r="F281" s="128" t="str">
        <f ca="1">IF(A281="","",Certificabile!AG289)</f>
        <v/>
      </c>
      <c r="G281" s="128" t="str">
        <f ca="1">IF(A281="","",Certificabile!AF289)</f>
        <v/>
      </c>
      <c r="H281" s="128" t="str">
        <f ca="1">IF(A281="","",Certificabile!AH289)</f>
        <v/>
      </c>
      <c r="I281" s="128" t="str">
        <f ca="1">IF(A281="","",IF(Certificabile!AV289="","N","S"))</f>
        <v/>
      </c>
      <c r="J281" s="128" t="str">
        <f ca="1">IF(A281="","",IF(Certificabile!AR289="Bonifico bancario (o SCT)",2,IF(Certificabile!AR289="Mandato di pagamento",1,99)))</f>
        <v/>
      </c>
      <c r="K281" s="128" t="str">
        <f ca="1">IF(A281="","",IF(J281=99,Certificabile!AR289,""))</f>
        <v/>
      </c>
      <c r="L281" s="128" t="str">
        <f ca="1">IF(A281="","",IF(J281=1,Certificabile!AS289,""))</f>
        <v/>
      </c>
      <c r="M281" s="129" t="str">
        <f ca="1">IF(A281="","",IF(J281=1,Certificabile!AT289,""))</f>
        <v/>
      </c>
      <c r="N281" s="128" t="str">
        <f t="shared" ca="1" si="4"/>
        <v/>
      </c>
      <c r="O281" s="19" t="str">
        <f ca="1">IF(A281="","",Certificabile!BD289)</f>
        <v/>
      </c>
    </row>
    <row r="282" spans="1:15" x14ac:dyDescent="0.2">
      <c r="A282" s="128" t="str">
        <f ca="1">IF(Certificabile!AJ290="","",Certificabile!AJ290)</f>
        <v/>
      </c>
      <c r="B282" s="129" t="str">
        <f ca="1">IF(A282="","",Certificabile!AK290)</f>
        <v/>
      </c>
      <c r="C282" s="130" t="str">
        <f ca="1">IF(A282="","",Certificabile!AO290)</f>
        <v/>
      </c>
      <c r="D282" s="130" t="str">
        <f ca="1">IF(A282="","",Certificabile!AL290)</f>
        <v/>
      </c>
      <c r="E282" s="128" t="str">
        <f ca="1">IF(A282="","",IF(OR(Certificabile!BC290="",Certificabile!BC290=0),"S","N"))</f>
        <v/>
      </c>
      <c r="F282" s="128" t="str">
        <f ca="1">IF(A282="","",Certificabile!AG290)</f>
        <v/>
      </c>
      <c r="G282" s="128" t="str">
        <f ca="1">IF(A282="","",Certificabile!AF290)</f>
        <v/>
      </c>
      <c r="H282" s="128" t="str">
        <f ca="1">IF(A282="","",Certificabile!AH290)</f>
        <v/>
      </c>
      <c r="I282" s="128" t="str">
        <f ca="1">IF(A282="","",IF(Certificabile!AV290="","N","S"))</f>
        <v/>
      </c>
      <c r="J282" s="128" t="str">
        <f ca="1">IF(A282="","",IF(Certificabile!AR290="Bonifico bancario (o SCT)",2,IF(Certificabile!AR290="Mandato di pagamento",1,99)))</f>
        <v/>
      </c>
      <c r="K282" s="128" t="str">
        <f ca="1">IF(A282="","",IF(J282=99,Certificabile!AR290,""))</f>
        <v/>
      </c>
      <c r="L282" s="128" t="str">
        <f ca="1">IF(A282="","",IF(J282=1,Certificabile!AS290,""))</f>
        <v/>
      </c>
      <c r="M282" s="129" t="str">
        <f ca="1">IF(A282="","",IF(J282=1,Certificabile!AT290,""))</f>
        <v/>
      </c>
      <c r="N282" s="128" t="str">
        <f t="shared" ca="1" si="4"/>
        <v/>
      </c>
      <c r="O282" s="19" t="str">
        <f ca="1">IF(A282="","",Certificabile!BD290)</f>
        <v/>
      </c>
    </row>
    <row r="283" spans="1:15" x14ac:dyDescent="0.2">
      <c r="A283" s="128" t="str">
        <f ca="1">IF(Certificabile!AJ291="","",Certificabile!AJ291)</f>
        <v/>
      </c>
      <c r="B283" s="129" t="str">
        <f ca="1">IF(A283="","",Certificabile!AK291)</f>
        <v/>
      </c>
      <c r="C283" s="130" t="str">
        <f ca="1">IF(A283="","",Certificabile!AO291)</f>
        <v/>
      </c>
      <c r="D283" s="130" t="str">
        <f ca="1">IF(A283="","",Certificabile!AL291)</f>
        <v/>
      </c>
      <c r="E283" s="128" t="str">
        <f ca="1">IF(A283="","",IF(OR(Certificabile!BC291="",Certificabile!BC291=0),"S","N"))</f>
        <v/>
      </c>
      <c r="F283" s="128" t="str">
        <f ca="1">IF(A283="","",Certificabile!AG291)</f>
        <v/>
      </c>
      <c r="G283" s="128" t="str">
        <f ca="1">IF(A283="","",Certificabile!AF291)</f>
        <v/>
      </c>
      <c r="H283" s="128" t="str">
        <f ca="1">IF(A283="","",Certificabile!AH291)</f>
        <v/>
      </c>
      <c r="I283" s="128" t="str">
        <f ca="1">IF(A283="","",IF(Certificabile!AV291="","N","S"))</f>
        <v/>
      </c>
      <c r="J283" s="128" t="str">
        <f ca="1">IF(A283="","",IF(Certificabile!AR291="Bonifico bancario (o SCT)",2,IF(Certificabile!AR291="Mandato di pagamento",1,99)))</f>
        <v/>
      </c>
      <c r="K283" s="128" t="str">
        <f ca="1">IF(A283="","",IF(J283=99,Certificabile!AR291,""))</f>
        <v/>
      </c>
      <c r="L283" s="128" t="str">
        <f ca="1">IF(A283="","",IF(J283=1,Certificabile!AS291,""))</f>
        <v/>
      </c>
      <c r="M283" s="129" t="str">
        <f ca="1">IF(A283="","",IF(J283=1,Certificabile!AT291,""))</f>
        <v/>
      </c>
      <c r="N283" s="128" t="str">
        <f t="shared" ca="1" si="4"/>
        <v/>
      </c>
      <c r="O283" s="19" t="str">
        <f ca="1">IF(A283="","",Certificabile!BD291)</f>
        <v/>
      </c>
    </row>
    <row r="284" spans="1:15" x14ac:dyDescent="0.2">
      <c r="A284" s="128" t="str">
        <f ca="1">IF(Certificabile!AJ292="","",Certificabile!AJ292)</f>
        <v/>
      </c>
      <c r="B284" s="129" t="str">
        <f ca="1">IF(A284="","",Certificabile!AK292)</f>
        <v/>
      </c>
      <c r="C284" s="130" t="str">
        <f ca="1">IF(A284="","",Certificabile!AO292)</f>
        <v/>
      </c>
      <c r="D284" s="130" t="str">
        <f ca="1">IF(A284="","",Certificabile!AL292)</f>
        <v/>
      </c>
      <c r="E284" s="128" t="str">
        <f ca="1">IF(A284="","",IF(OR(Certificabile!BC292="",Certificabile!BC292=0),"S","N"))</f>
        <v/>
      </c>
      <c r="F284" s="128" t="str">
        <f ca="1">IF(A284="","",Certificabile!AG292)</f>
        <v/>
      </c>
      <c r="G284" s="128" t="str">
        <f ca="1">IF(A284="","",Certificabile!AF292)</f>
        <v/>
      </c>
      <c r="H284" s="128" t="str">
        <f ca="1">IF(A284="","",Certificabile!AH292)</f>
        <v/>
      </c>
      <c r="I284" s="128" t="str">
        <f ca="1">IF(A284="","",IF(Certificabile!AV292="","N","S"))</f>
        <v/>
      </c>
      <c r="J284" s="128" t="str">
        <f ca="1">IF(A284="","",IF(Certificabile!AR292="Bonifico bancario (o SCT)",2,IF(Certificabile!AR292="Mandato di pagamento",1,99)))</f>
        <v/>
      </c>
      <c r="K284" s="128" t="str">
        <f ca="1">IF(A284="","",IF(J284=99,Certificabile!AR292,""))</f>
        <v/>
      </c>
      <c r="L284" s="128" t="str">
        <f ca="1">IF(A284="","",IF(J284=1,Certificabile!AS292,""))</f>
        <v/>
      </c>
      <c r="M284" s="129" t="str">
        <f ca="1">IF(A284="","",IF(J284=1,Certificabile!AT292,""))</f>
        <v/>
      </c>
      <c r="N284" s="128" t="str">
        <f t="shared" ca="1" si="4"/>
        <v/>
      </c>
      <c r="O284" s="19" t="str">
        <f ca="1">IF(A284="","",Certificabile!BD292)</f>
        <v/>
      </c>
    </row>
    <row r="285" spans="1:15" x14ac:dyDescent="0.2">
      <c r="A285" s="128" t="str">
        <f ca="1">IF(Certificabile!AJ293="","",Certificabile!AJ293)</f>
        <v/>
      </c>
      <c r="B285" s="129" t="str">
        <f ca="1">IF(A285="","",Certificabile!AK293)</f>
        <v/>
      </c>
      <c r="C285" s="130" t="str">
        <f ca="1">IF(A285="","",Certificabile!AO293)</f>
        <v/>
      </c>
      <c r="D285" s="130" t="str">
        <f ca="1">IF(A285="","",Certificabile!AL293)</f>
        <v/>
      </c>
      <c r="E285" s="128" t="str">
        <f ca="1">IF(A285="","",IF(OR(Certificabile!BC293="",Certificabile!BC293=0),"S","N"))</f>
        <v/>
      </c>
      <c r="F285" s="128" t="str">
        <f ca="1">IF(A285="","",Certificabile!AG293)</f>
        <v/>
      </c>
      <c r="G285" s="128" t="str">
        <f ca="1">IF(A285="","",Certificabile!AF293)</f>
        <v/>
      </c>
      <c r="H285" s="128" t="str">
        <f ca="1">IF(A285="","",Certificabile!AH293)</f>
        <v/>
      </c>
      <c r="I285" s="128" t="str">
        <f ca="1">IF(A285="","",IF(Certificabile!AV293="","N","S"))</f>
        <v/>
      </c>
      <c r="J285" s="128" t="str">
        <f ca="1">IF(A285="","",IF(Certificabile!AR293="Bonifico bancario (o SCT)",2,IF(Certificabile!AR293="Mandato di pagamento",1,99)))</f>
        <v/>
      </c>
      <c r="K285" s="128" t="str">
        <f ca="1">IF(A285="","",IF(J285=99,Certificabile!AR293,""))</f>
        <v/>
      </c>
      <c r="L285" s="128" t="str">
        <f ca="1">IF(A285="","",IF(J285=1,Certificabile!AS293,""))</f>
        <v/>
      </c>
      <c r="M285" s="129" t="str">
        <f ca="1">IF(A285="","",IF(J285=1,Certificabile!AT293,""))</f>
        <v/>
      </c>
      <c r="N285" s="128" t="str">
        <f t="shared" ca="1" si="4"/>
        <v/>
      </c>
      <c r="O285" s="19" t="str">
        <f ca="1">IF(A285="","",Certificabile!BD293)</f>
        <v/>
      </c>
    </row>
    <row r="286" spans="1:15" x14ac:dyDescent="0.2">
      <c r="A286" s="128" t="str">
        <f ca="1">IF(Certificabile!AJ294="","",Certificabile!AJ294)</f>
        <v/>
      </c>
      <c r="B286" s="129" t="str">
        <f ca="1">IF(A286="","",Certificabile!AK294)</f>
        <v/>
      </c>
      <c r="C286" s="130" t="str">
        <f ca="1">IF(A286="","",Certificabile!AO294)</f>
        <v/>
      </c>
      <c r="D286" s="130" t="str">
        <f ca="1">IF(A286="","",Certificabile!AL294)</f>
        <v/>
      </c>
      <c r="E286" s="128" t="str">
        <f ca="1">IF(A286="","",IF(OR(Certificabile!BC294="",Certificabile!BC294=0),"S","N"))</f>
        <v/>
      </c>
      <c r="F286" s="128" t="str">
        <f ca="1">IF(A286="","",Certificabile!AG294)</f>
        <v/>
      </c>
      <c r="G286" s="128" t="str">
        <f ca="1">IF(A286="","",Certificabile!AF294)</f>
        <v/>
      </c>
      <c r="H286" s="128" t="str">
        <f ca="1">IF(A286="","",Certificabile!AH294)</f>
        <v/>
      </c>
      <c r="I286" s="128" t="str">
        <f ca="1">IF(A286="","",IF(Certificabile!AV294="","N","S"))</f>
        <v/>
      </c>
      <c r="J286" s="128" t="str">
        <f ca="1">IF(A286="","",IF(Certificabile!AR294="Bonifico bancario (o SCT)",2,IF(Certificabile!AR294="Mandato di pagamento",1,99)))</f>
        <v/>
      </c>
      <c r="K286" s="128" t="str">
        <f ca="1">IF(A286="","",IF(J286=99,Certificabile!AR294,""))</f>
        <v/>
      </c>
      <c r="L286" s="128" t="str">
        <f ca="1">IF(A286="","",IF(J286=1,Certificabile!AS294,""))</f>
        <v/>
      </c>
      <c r="M286" s="129" t="str">
        <f ca="1">IF(A286="","",IF(J286=1,Certificabile!AT294,""))</f>
        <v/>
      </c>
      <c r="N286" s="128" t="str">
        <f t="shared" ca="1" si="4"/>
        <v/>
      </c>
      <c r="O286" s="19" t="str">
        <f ca="1">IF(A286="","",Certificabile!BD294)</f>
        <v/>
      </c>
    </row>
    <row r="287" spans="1:15" x14ac:dyDescent="0.2">
      <c r="A287" s="128" t="str">
        <f ca="1">IF(Certificabile!AJ295="","",Certificabile!AJ295)</f>
        <v/>
      </c>
      <c r="B287" s="129" t="str">
        <f ca="1">IF(A287="","",Certificabile!AK295)</f>
        <v/>
      </c>
      <c r="C287" s="130" t="str">
        <f ca="1">IF(A287="","",Certificabile!AO295)</f>
        <v/>
      </c>
      <c r="D287" s="130" t="str">
        <f ca="1">IF(A287="","",Certificabile!AL295)</f>
        <v/>
      </c>
      <c r="E287" s="128" t="str">
        <f ca="1">IF(A287="","",IF(OR(Certificabile!BC295="",Certificabile!BC295=0),"S","N"))</f>
        <v/>
      </c>
      <c r="F287" s="128" t="str">
        <f ca="1">IF(A287="","",Certificabile!AG295)</f>
        <v/>
      </c>
      <c r="G287" s="128" t="str">
        <f ca="1">IF(A287="","",Certificabile!AF295)</f>
        <v/>
      </c>
      <c r="H287" s="128" t="str">
        <f ca="1">IF(A287="","",Certificabile!AH295)</f>
        <v/>
      </c>
      <c r="I287" s="128" t="str">
        <f ca="1">IF(A287="","",IF(Certificabile!AV295="","N","S"))</f>
        <v/>
      </c>
      <c r="J287" s="128" t="str">
        <f ca="1">IF(A287="","",IF(Certificabile!AR295="Bonifico bancario (o SCT)",2,IF(Certificabile!AR295="Mandato di pagamento",1,99)))</f>
        <v/>
      </c>
      <c r="K287" s="128" t="str">
        <f ca="1">IF(A287="","",IF(J287=99,Certificabile!AR295,""))</f>
        <v/>
      </c>
      <c r="L287" s="128" t="str">
        <f ca="1">IF(A287="","",IF(J287=1,Certificabile!AS295,""))</f>
        <v/>
      </c>
      <c r="M287" s="129" t="str">
        <f ca="1">IF(A287="","",IF(J287=1,Certificabile!AT295,""))</f>
        <v/>
      </c>
      <c r="N287" s="128" t="str">
        <f t="shared" ca="1" si="4"/>
        <v/>
      </c>
      <c r="O287" s="19" t="str">
        <f ca="1">IF(A287="","",Certificabile!BD295)</f>
        <v/>
      </c>
    </row>
    <row r="288" spans="1:15" x14ac:dyDescent="0.2">
      <c r="A288" s="128" t="str">
        <f ca="1">IF(Certificabile!AJ296="","",Certificabile!AJ296)</f>
        <v/>
      </c>
      <c r="B288" s="129" t="str">
        <f ca="1">IF(A288="","",Certificabile!AK296)</f>
        <v/>
      </c>
      <c r="C288" s="130" t="str">
        <f ca="1">IF(A288="","",Certificabile!AO296)</f>
        <v/>
      </c>
      <c r="D288" s="130" t="str">
        <f ca="1">IF(A288="","",Certificabile!AL296)</f>
        <v/>
      </c>
      <c r="E288" s="128" t="str">
        <f ca="1">IF(A288="","",IF(OR(Certificabile!BC296="",Certificabile!BC296=0),"S","N"))</f>
        <v/>
      </c>
      <c r="F288" s="128" t="str">
        <f ca="1">IF(A288="","",Certificabile!AG296)</f>
        <v/>
      </c>
      <c r="G288" s="128" t="str">
        <f ca="1">IF(A288="","",Certificabile!AF296)</f>
        <v/>
      </c>
      <c r="H288" s="128" t="str">
        <f ca="1">IF(A288="","",Certificabile!AH296)</f>
        <v/>
      </c>
      <c r="I288" s="128" t="str">
        <f ca="1">IF(A288="","",IF(Certificabile!AV296="","N","S"))</f>
        <v/>
      </c>
      <c r="J288" s="128" t="str">
        <f ca="1">IF(A288="","",IF(Certificabile!AR296="Bonifico bancario (o SCT)",2,IF(Certificabile!AR296="Mandato di pagamento",1,99)))</f>
        <v/>
      </c>
      <c r="K288" s="128" t="str">
        <f ca="1">IF(A288="","",IF(J288=99,Certificabile!AR296,""))</f>
        <v/>
      </c>
      <c r="L288" s="128" t="str">
        <f ca="1">IF(A288="","",IF(J288=1,Certificabile!AS296,""))</f>
        <v/>
      </c>
      <c r="M288" s="129" t="str">
        <f ca="1">IF(A288="","",IF(J288=1,Certificabile!AT296,""))</f>
        <v/>
      </c>
      <c r="N288" s="128" t="str">
        <f t="shared" ca="1" si="4"/>
        <v/>
      </c>
      <c r="O288" s="19" t="str">
        <f ca="1">IF(A288="","",Certificabile!BD296)</f>
        <v/>
      </c>
    </row>
    <row r="289" spans="1:15" x14ac:dyDescent="0.2">
      <c r="A289" s="128" t="str">
        <f ca="1">IF(Certificabile!AJ297="","",Certificabile!AJ297)</f>
        <v/>
      </c>
      <c r="B289" s="129" t="str">
        <f ca="1">IF(A289="","",Certificabile!AK297)</f>
        <v/>
      </c>
      <c r="C289" s="130" t="str">
        <f ca="1">IF(A289="","",Certificabile!AO297)</f>
        <v/>
      </c>
      <c r="D289" s="130" t="str">
        <f ca="1">IF(A289="","",Certificabile!AL297)</f>
        <v/>
      </c>
      <c r="E289" s="128" t="str">
        <f ca="1">IF(A289="","",IF(OR(Certificabile!BC297="",Certificabile!BC297=0),"S","N"))</f>
        <v/>
      </c>
      <c r="F289" s="128" t="str">
        <f ca="1">IF(A289="","",Certificabile!AG297)</f>
        <v/>
      </c>
      <c r="G289" s="128" t="str">
        <f ca="1">IF(A289="","",Certificabile!AF297)</f>
        <v/>
      </c>
      <c r="H289" s="128" t="str">
        <f ca="1">IF(A289="","",Certificabile!AH297)</f>
        <v/>
      </c>
      <c r="I289" s="128" t="str">
        <f ca="1">IF(A289="","",IF(Certificabile!AV297="","N","S"))</f>
        <v/>
      </c>
      <c r="J289" s="128" t="str">
        <f ca="1">IF(A289="","",IF(Certificabile!AR297="Bonifico bancario (o SCT)",2,IF(Certificabile!AR297="Mandato di pagamento",1,99)))</f>
        <v/>
      </c>
      <c r="K289" s="128" t="str">
        <f ca="1">IF(A289="","",IF(J289=99,Certificabile!AR297,""))</f>
        <v/>
      </c>
      <c r="L289" s="128" t="str">
        <f ca="1">IF(A289="","",IF(J289=1,Certificabile!AS297,""))</f>
        <v/>
      </c>
      <c r="M289" s="129" t="str">
        <f ca="1">IF(A289="","",IF(J289=1,Certificabile!AT297,""))</f>
        <v/>
      </c>
      <c r="N289" s="128" t="str">
        <f t="shared" ca="1" si="4"/>
        <v/>
      </c>
      <c r="O289" s="19" t="str">
        <f ca="1">IF(A289="","",Certificabile!BD297)</f>
        <v/>
      </c>
    </row>
    <row r="290" spans="1:15" x14ac:dyDescent="0.2">
      <c r="A290" s="128" t="str">
        <f ca="1">IF(Certificabile!AJ298="","",Certificabile!AJ298)</f>
        <v/>
      </c>
      <c r="B290" s="129" t="str">
        <f ca="1">IF(A290="","",Certificabile!AK298)</f>
        <v/>
      </c>
      <c r="C290" s="130" t="str">
        <f ca="1">IF(A290="","",Certificabile!AO298)</f>
        <v/>
      </c>
      <c r="D290" s="130" t="str">
        <f ca="1">IF(A290="","",Certificabile!AL298)</f>
        <v/>
      </c>
      <c r="E290" s="128" t="str">
        <f ca="1">IF(A290="","",IF(OR(Certificabile!BC298="",Certificabile!BC298=0),"S","N"))</f>
        <v/>
      </c>
      <c r="F290" s="128" t="str">
        <f ca="1">IF(A290="","",Certificabile!AG298)</f>
        <v/>
      </c>
      <c r="G290" s="128" t="str">
        <f ca="1">IF(A290="","",Certificabile!AF298)</f>
        <v/>
      </c>
      <c r="H290" s="128" t="str">
        <f ca="1">IF(A290="","",Certificabile!AH298)</f>
        <v/>
      </c>
      <c r="I290" s="128" t="str">
        <f ca="1">IF(A290="","",IF(Certificabile!AV298="","N","S"))</f>
        <v/>
      </c>
      <c r="J290" s="128" t="str">
        <f ca="1">IF(A290="","",IF(Certificabile!AR298="Bonifico bancario (o SCT)",2,IF(Certificabile!AR298="Mandato di pagamento",1,99)))</f>
        <v/>
      </c>
      <c r="K290" s="128" t="str">
        <f ca="1">IF(A290="","",IF(J290=99,Certificabile!AR298,""))</f>
        <v/>
      </c>
      <c r="L290" s="128" t="str">
        <f ca="1">IF(A290="","",IF(J290=1,Certificabile!AS298,""))</f>
        <v/>
      </c>
      <c r="M290" s="129" t="str">
        <f ca="1">IF(A290="","",IF(J290=1,Certificabile!AT298,""))</f>
        <v/>
      </c>
      <c r="N290" s="128" t="str">
        <f t="shared" ca="1" si="4"/>
        <v/>
      </c>
      <c r="O290" s="19" t="str">
        <f ca="1">IF(A290="","",Certificabile!BD298)</f>
        <v/>
      </c>
    </row>
    <row r="291" spans="1:15" x14ac:dyDescent="0.2">
      <c r="A291" s="128" t="str">
        <f ca="1">IF(Certificabile!AJ299="","",Certificabile!AJ299)</f>
        <v/>
      </c>
      <c r="B291" s="129" t="str">
        <f ca="1">IF(A291="","",Certificabile!AK299)</f>
        <v/>
      </c>
      <c r="C291" s="130" t="str">
        <f ca="1">IF(A291="","",Certificabile!AO299)</f>
        <v/>
      </c>
      <c r="D291" s="130" t="str">
        <f ca="1">IF(A291="","",Certificabile!AL299)</f>
        <v/>
      </c>
      <c r="E291" s="128" t="str">
        <f ca="1">IF(A291="","",IF(OR(Certificabile!BC299="",Certificabile!BC299=0),"S","N"))</f>
        <v/>
      </c>
      <c r="F291" s="128" t="str">
        <f ca="1">IF(A291="","",Certificabile!AG299)</f>
        <v/>
      </c>
      <c r="G291" s="128" t="str">
        <f ca="1">IF(A291="","",Certificabile!AF299)</f>
        <v/>
      </c>
      <c r="H291" s="128" t="str">
        <f ca="1">IF(A291="","",Certificabile!AH299)</f>
        <v/>
      </c>
      <c r="I291" s="128" t="str">
        <f ca="1">IF(A291="","",IF(Certificabile!AV299="","N","S"))</f>
        <v/>
      </c>
      <c r="J291" s="128" t="str">
        <f ca="1">IF(A291="","",IF(Certificabile!AR299="Bonifico bancario (o SCT)",2,IF(Certificabile!AR299="Mandato di pagamento",1,99)))</f>
        <v/>
      </c>
      <c r="K291" s="128" t="str">
        <f ca="1">IF(A291="","",IF(J291=99,Certificabile!AR299,""))</f>
        <v/>
      </c>
      <c r="L291" s="128" t="str">
        <f ca="1">IF(A291="","",IF(J291=1,Certificabile!AS299,""))</f>
        <v/>
      </c>
      <c r="M291" s="129" t="str">
        <f ca="1">IF(A291="","",IF(J291=1,Certificabile!AT299,""))</f>
        <v/>
      </c>
      <c r="N291" s="128" t="str">
        <f t="shared" ca="1" si="4"/>
        <v/>
      </c>
      <c r="O291" s="19" t="str">
        <f ca="1">IF(A291="","",Certificabile!BD299)</f>
        <v/>
      </c>
    </row>
    <row r="292" spans="1:15" x14ac:dyDescent="0.2">
      <c r="A292" s="128" t="str">
        <f ca="1">IF(Certificabile!AJ300="","",Certificabile!AJ300)</f>
        <v/>
      </c>
      <c r="B292" s="129" t="str">
        <f ca="1">IF(A292="","",Certificabile!AK300)</f>
        <v/>
      </c>
      <c r="C292" s="130" t="str">
        <f ca="1">IF(A292="","",Certificabile!AO300)</f>
        <v/>
      </c>
      <c r="D292" s="130" t="str">
        <f ca="1">IF(A292="","",Certificabile!AL300)</f>
        <v/>
      </c>
      <c r="E292" s="128" t="str">
        <f ca="1">IF(A292="","",IF(OR(Certificabile!BC300="",Certificabile!BC300=0),"S","N"))</f>
        <v/>
      </c>
      <c r="F292" s="128" t="str">
        <f ca="1">IF(A292="","",Certificabile!AG300)</f>
        <v/>
      </c>
      <c r="G292" s="128" t="str">
        <f ca="1">IF(A292="","",Certificabile!AF300)</f>
        <v/>
      </c>
      <c r="H292" s="128" t="str">
        <f ca="1">IF(A292="","",Certificabile!AH300)</f>
        <v/>
      </c>
      <c r="I292" s="128" t="str">
        <f ca="1">IF(A292="","",IF(Certificabile!AV300="","N","S"))</f>
        <v/>
      </c>
      <c r="J292" s="128" t="str">
        <f ca="1">IF(A292="","",IF(Certificabile!AR300="Bonifico bancario (o SCT)",2,IF(Certificabile!AR300="Mandato di pagamento",1,99)))</f>
        <v/>
      </c>
      <c r="K292" s="128" t="str">
        <f ca="1">IF(A292="","",IF(J292=99,Certificabile!AR300,""))</f>
        <v/>
      </c>
      <c r="L292" s="128" t="str">
        <f ca="1">IF(A292="","",IF(J292=1,Certificabile!AS300,""))</f>
        <v/>
      </c>
      <c r="M292" s="129" t="str">
        <f ca="1">IF(A292="","",IF(J292=1,Certificabile!AT300,""))</f>
        <v/>
      </c>
      <c r="N292" s="128" t="str">
        <f t="shared" ca="1" si="4"/>
        <v/>
      </c>
      <c r="O292" s="19" t="str">
        <f ca="1">IF(A292="","",Certificabile!BD300)</f>
        <v/>
      </c>
    </row>
    <row r="293" spans="1:15" x14ac:dyDescent="0.2">
      <c r="A293" s="128" t="str">
        <f ca="1">IF(Certificabile!AJ301="","",Certificabile!AJ301)</f>
        <v/>
      </c>
      <c r="B293" s="129" t="str">
        <f ca="1">IF(A293="","",Certificabile!AK301)</f>
        <v/>
      </c>
      <c r="C293" s="130" t="str">
        <f ca="1">IF(A293="","",Certificabile!AO301)</f>
        <v/>
      </c>
      <c r="D293" s="130" t="str">
        <f ca="1">IF(A293="","",Certificabile!AL301)</f>
        <v/>
      </c>
      <c r="E293" s="128" t="str">
        <f ca="1">IF(A293="","",IF(OR(Certificabile!BC301="",Certificabile!BC301=0),"S","N"))</f>
        <v/>
      </c>
      <c r="F293" s="128" t="str">
        <f ca="1">IF(A293="","",Certificabile!AG301)</f>
        <v/>
      </c>
      <c r="G293" s="128" t="str">
        <f ca="1">IF(A293="","",Certificabile!AF301)</f>
        <v/>
      </c>
      <c r="H293" s="128" t="str">
        <f ca="1">IF(A293="","",Certificabile!AH301)</f>
        <v/>
      </c>
      <c r="I293" s="128" t="str">
        <f ca="1">IF(A293="","",IF(Certificabile!AV301="","N","S"))</f>
        <v/>
      </c>
      <c r="J293" s="128" t="str">
        <f ca="1">IF(A293="","",IF(Certificabile!AR301="Bonifico bancario (o SCT)",2,IF(Certificabile!AR301="Mandato di pagamento",1,99)))</f>
        <v/>
      </c>
      <c r="K293" s="128" t="str">
        <f ca="1">IF(A293="","",IF(J293=99,Certificabile!AR301,""))</f>
        <v/>
      </c>
      <c r="L293" s="128" t="str">
        <f ca="1">IF(A293="","",IF(J293=1,Certificabile!AS301,""))</f>
        <v/>
      </c>
      <c r="M293" s="129" t="str">
        <f ca="1">IF(A293="","",IF(J293=1,Certificabile!AT301,""))</f>
        <v/>
      </c>
      <c r="N293" s="128" t="str">
        <f t="shared" ca="1" si="4"/>
        <v/>
      </c>
      <c r="O293" s="19" t="str">
        <f ca="1">IF(A293="","",Certificabile!BD301)</f>
        <v/>
      </c>
    </row>
    <row r="294" spans="1:15" x14ac:dyDescent="0.2">
      <c r="A294" s="128" t="str">
        <f ca="1">IF(Certificabile!AJ302="","",Certificabile!AJ302)</f>
        <v/>
      </c>
      <c r="B294" s="129" t="str">
        <f ca="1">IF(A294="","",Certificabile!AK302)</f>
        <v/>
      </c>
      <c r="C294" s="130" t="str">
        <f ca="1">IF(A294="","",Certificabile!AO302)</f>
        <v/>
      </c>
      <c r="D294" s="130" t="str">
        <f ca="1">IF(A294="","",Certificabile!AL302)</f>
        <v/>
      </c>
      <c r="E294" s="128" t="str">
        <f ca="1">IF(A294="","",IF(OR(Certificabile!BC302="",Certificabile!BC302=0),"S","N"))</f>
        <v/>
      </c>
      <c r="F294" s="128" t="str">
        <f ca="1">IF(A294="","",Certificabile!AG302)</f>
        <v/>
      </c>
      <c r="G294" s="128" t="str">
        <f ca="1">IF(A294="","",Certificabile!AF302)</f>
        <v/>
      </c>
      <c r="H294" s="128" t="str">
        <f ca="1">IF(A294="","",Certificabile!AH302)</f>
        <v/>
      </c>
      <c r="I294" s="128" t="str">
        <f ca="1">IF(A294="","",IF(Certificabile!AV302="","N","S"))</f>
        <v/>
      </c>
      <c r="J294" s="128" t="str">
        <f ca="1">IF(A294="","",IF(Certificabile!AR302="Bonifico bancario (o SCT)",2,IF(Certificabile!AR302="Mandato di pagamento",1,99)))</f>
        <v/>
      </c>
      <c r="K294" s="128" t="str">
        <f ca="1">IF(A294="","",IF(J294=99,Certificabile!AR302,""))</f>
        <v/>
      </c>
      <c r="L294" s="128" t="str">
        <f ca="1">IF(A294="","",IF(J294=1,Certificabile!AS302,""))</f>
        <v/>
      </c>
      <c r="M294" s="129" t="str">
        <f ca="1">IF(A294="","",IF(J294=1,Certificabile!AT302,""))</f>
        <v/>
      </c>
      <c r="N294" s="128" t="str">
        <f t="shared" ca="1" si="4"/>
        <v/>
      </c>
      <c r="O294" s="19" t="str">
        <f ca="1">IF(A294="","",Certificabile!BD302)</f>
        <v/>
      </c>
    </row>
    <row r="295" spans="1:15" x14ac:dyDescent="0.2">
      <c r="A295" s="128" t="str">
        <f ca="1">IF(Certificabile!AJ303="","",Certificabile!AJ303)</f>
        <v/>
      </c>
      <c r="B295" s="129" t="str">
        <f ca="1">IF(A295="","",Certificabile!AK303)</f>
        <v/>
      </c>
      <c r="C295" s="130" t="str">
        <f ca="1">IF(A295="","",Certificabile!AO303)</f>
        <v/>
      </c>
      <c r="D295" s="130" t="str">
        <f ca="1">IF(A295="","",Certificabile!AL303)</f>
        <v/>
      </c>
      <c r="E295" s="128" t="str">
        <f ca="1">IF(A295="","",IF(OR(Certificabile!BC303="",Certificabile!BC303=0),"S","N"))</f>
        <v/>
      </c>
      <c r="F295" s="128" t="str">
        <f ca="1">IF(A295="","",Certificabile!AG303)</f>
        <v/>
      </c>
      <c r="G295" s="128" t="str">
        <f ca="1">IF(A295="","",Certificabile!AF303)</f>
        <v/>
      </c>
      <c r="H295" s="128" t="str">
        <f ca="1">IF(A295="","",Certificabile!AH303)</f>
        <v/>
      </c>
      <c r="I295" s="128" t="str">
        <f ca="1">IF(A295="","",IF(Certificabile!AV303="","N","S"))</f>
        <v/>
      </c>
      <c r="J295" s="128" t="str">
        <f ca="1">IF(A295="","",IF(Certificabile!AR303="Bonifico bancario (o SCT)",2,IF(Certificabile!AR303="Mandato di pagamento",1,99)))</f>
        <v/>
      </c>
      <c r="K295" s="128" t="str">
        <f ca="1">IF(A295="","",IF(J295=99,Certificabile!AR303,""))</f>
        <v/>
      </c>
      <c r="L295" s="128" t="str">
        <f ca="1">IF(A295="","",IF(J295=1,Certificabile!AS303,""))</f>
        <v/>
      </c>
      <c r="M295" s="129" t="str">
        <f ca="1">IF(A295="","",IF(J295=1,Certificabile!AT303,""))</f>
        <v/>
      </c>
      <c r="N295" s="128" t="str">
        <f t="shared" ca="1" si="4"/>
        <v/>
      </c>
      <c r="O295" s="19" t="str">
        <f ca="1">IF(A295="","",Certificabile!BD303)</f>
        <v/>
      </c>
    </row>
    <row r="296" spans="1:15" x14ac:dyDescent="0.2">
      <c r="A296" s="128" t="str">
        <f ca="1">IF(Certificabile!AJ304="","",Certificabile!AJ304)</f>
        <v/>
      </c>
      <c r="B296" s="129" t="str">
        <f ca="1">IF(A296="","",Certificabile!AK304)</f>
        <v/>
      </c>
      <c r="C296" s="130" t="str">
        <f ca="1">IF(A296="","",Certificabile!AO304)</f>
        <v/>
      </c>
      <c r="D296" s="130" t="str">
        <f ca="1">IF(A296="","",Certificabile!AL304)</f>
        <v/>
      </c>
      <c r="E296" s="128" t="str">
        <f ca="1">IF(A296="","",IF(OR(Certificabile!BC304="",Certificabile!BC304=0),"S","N"))</f>
        <v/>
      </c>
      <c r="F296" s="128" t="str">
        <f ca="1">IF(A296="","",Certificabile!AG304)</f>
        <v/>
      </c>
      <c r="G296" s="128" t="str">
        <f ca="1">IF(A296="","",Certificabile!AF304)</f>
        <v/>
      </c>
      <c r="H296" s="128" t="str">
        <f ca="1">IF(A296="","",Certificabile!AH304)</f>
        <v/>
      </c>
      <c r="I296" s="128" t="str">
        <f ca="1">IF(A296="","",IF(Certificabile!AV304="","N","S"))</f>
        <v/>
      </c>
      <c r="J296" s="128" t="str">
        <f ca="1">IF(A296="","",IF(Certificabile!AR304="Bonifico bancario (o SCT)",2,IF(Certificabile!AR304="Mandato di pagamento",1,99)))</f>
        <v/>
      </c>
      <c r="K296" s="128" t="str">
        <f ca="1">IF(A296="","",IF(J296=99,Certificabile!AR304,""))</f>
        <v/>
      </c>
      <c r="L296" s="128" t="str">
        <f ca="1">IF(A296="","",IF(J296=1,Certificabile!AS304,""))</f>
        <v/>
      </c>
      <c r="M296" s="129" t="str">
        <f ca="1">IF(A296="","",IF(J296=1,Certificabile!AT304,""))</f>
        <v/>
      </c>
      <c r="N296" s="128" t="str">
        <f t="shared" ca="1" si="4"/>
        <v/>
      </c>
      <c r="O296" s="19" t="str">
        <f ca="1">IF(A296="","",Certificabile!BD304)</f>
        <v/>
      </c>
    </row>
    <row r="297" spans="1:15" x14ac:dyDescent="0.2">
      <c r="A297" s="128" t="str">
        <f ca="1">IF(Certificabile!AJ305="","",Certificabile!AJ305)</f>
        <v/>
      </c>
      <c r="B297" s="129" t="str">
        <f ca="1">IF(A297="","",Certificabile!AK305)</f>
        <v/>
      </c>
      <c r="C297" s="130" t="str">
        <f ca="1">IF(A297="","",Certificabile!AO305)</f>
        <v/>
      </c>
      <c r="D297" s="130" t="str">
        <f ca="1">IF(A297="","",Certificabile!AL305)</f>
        <v/>
      </c>
      <c r="E297" s="128" t="str">
        <f ca="1">IF(A297="","",IF(OR(Certificabile!BC305="",Certificabile!BC305=0),"S","N"))</f>
        <v/>
      </c>
      <c r="F297" s="128" t="str">
        <f ca="1">IF(A297="","",Certificabile!AG305)</f>
        <v/>
      </c>
      <c r="G297" s="128" t="str">
        <f ca="1">IF(A297="","",Certificabile!AF305)</f>
        <v/>
      </c>
      <c r="H297" s="128" t="str">
        <f ca="1">IF(A297="","",Certificabile!AH305)</f>
        <v/>
      </c>
      <c r="I297" s="128" t="str">
        <f ca="1">IF(A297="","",IF(Certificabile!AV305="","N","S"))</f>
        <v/>
      </c>
      <c r="J297" s="128" t="str">
        <f ca="1">IF(A297="","",IF(Certificabile!AR305="Bonifico bancario (o SCT)",2,IF(Certificabile!AR305="Mandato di pagamento",1,99)))</f>
        <v/>
      </c>
      <c r="K297" s="128" t="str">
        <f ca="1">IF(A297="","",IF(J297=99,Certificabile!AR305,""))</f>
        <v/>
      </c>
      <c r="L297" s="128" t="str">
        <f ca="1">IF(A297="","",IF(J297=1,Certificabile!AS305,""))</f>
        <v/>
      </c>
      <c r="M297" s="129" t="str">
        <f ca="1">IF(A297="","",IF(J297=1,Certificabile!AT305,""))</f>
        <v/>
      </c>
      <c r="N297" s="128" t="str">
        <f t="shared" ca="1" si="4"/>
        <v/>
      </c>
      <c r="O297" s="19" t="str">
        <f ca="1">IF(A297="","",Certificabile!BD305)</f>
        <v/>
      </c>
    </row>
    <row r="298" spans="1:15" x14ac:dyDescent="0.2">
      <c r="A298" s="128" t="str">
        <f ca="1">IF(Certificabile!AJ306="","",Certificabile!AJ306)</f>
        <v/>
      </c>
      <c r="B298" s="129" t="str">
        <f ca="1">IF(A298="","",Certificabile!AK306)</f>
        <v/>
      </c>
      <c r="C298" s="130" t="str">
        <f ca="1">IF(A298="","",Certificabile!AO306)</f>
        <v/>
      </c>
      <c r="D298" s="130" t="str">
        <f ca="1">IF(A298="","",Certificabile!AL306)</f>
        <v/>
      </c>
      <c r="E298" s="128" t="str">
        <f ca="1">IF(A298="","",IF(OR(Certificabile!BC306="",Certificabile!BC306=0),"S","N"))</f>
        <v/>
      </c>
      <c r="F298" s="128" t="str">
        <f ca="1">IF(A298="","",Certificabile!AG306)</f>
        <v/>
      </c>
      <c r="G298" s="128" t="str">
        <f ca="1">IF(A298="","",Certificabile!AF306)</f>
        <v/>
      </c>
      <c r="H298" s="128" t="str">
        <f ca="1">IF(A298="","",Certificabile!AH306)</f>
        <v/>
      </c>
      <c r="I298" s="128" t="str">
        <f ca="1">IF(A298="","",IF(Certificabile!AV306="","N","S"))</f>
        <v/>
      </c>
      <c r="J298" s="128" t="str">
        <f ca="1">IF(A298="","",IF(Certificabile!AR306="Bonifico bancario (o SCT)",2,IF(Certificabile!AR306="Mandato di pagamento",1,99)))</f>
        <v/>
      </c>
      <c r="K298" s="128" t="str">
        <f ca="1">IF(A298="","",IF(J298=99,Certificabile!AR306,""))</f>
        <v/>
      </c>
      <c r="L298" s="128" t="str">
        <f ca="1">IF(A298="","",IF(J298=1,Certificabile!AS306,""))</f>
        <v/>
      </c>
      <c r="M298" s="129" t="str">
        <f ca="1">IF(A298="","",IF(J298=1,Certificabile!AT306,""))</f>
        <v/>
      </c>
      <c r="N298" s="128" t="str">
        <f t="shared" ca="1" si="4"/>
        <v/>
      </c>
      <c r="O298" s="19" t="str">
        <f ca="1">IF(A298="","",Certificabile!BD306)</f>
        <v/>
      </c>
    </row>
    <row r="299" spans="1:15" x14ac:dyDescent="0.2">
      <c r="A299" s="128" t="str">
        <f ca="1">IF(Certificabile!AJ307="","",Certificabile!AJ307)</f>
        <v/>
      </c>
      <c r="B299" s="129" t="str">
        <f ca="1">IF(A299="","",Certificabile!AK307)</f>
        <v/>
      </c>
      <c r="C299" s="130" t="str">
        <f ca="1">IF(A299="","",Certificabile!AO307)</f>
        <v/>
      </c>
      <c r="D299" s="130" t="str">
        <f ca="1">IF(A299="","",Certificabile!AL307)</f>
        <v/>
      </c>
      <c r="E299" s="128" t="str">
        <f ca="1">IF(A299="","",IF(OR(Certificabile!BC307="",Certificabile!BC307=0),"S","N"))</f>
        <v/>
      </c>
      <c r="F299" s="128" t="str">
        <f ca="1">IF(A299="","",Certificabile!AG307)</f>
        <v/>
      </c>
      <c r="G299" s="128" t="str">
        <f ca="1">IF(A299="","",Certificabile!AF307)</f>
        <v/>
      </c>
      <c r="H299" s="128" t="str">
        <f ca="1">IF(A299="","",Certificabile!AH307)</f>
        <v/>
      </c>
      <c r="I299" s="128" t="str">
        <f ca="1">IF(A299="","",IF(Certificabile!AV307="","N","S"))</f>
        <v/>
      </c>
      <c r="J299" s="128" t="str">
        <f ca="1">IF(A299="","",IF(Certificabile!AR307="Bonifico bancario (o SCT)",2,IF(Certificabile!AR307="Mandato di pagamento",1,99)))</f>
        <v/>
      </c>
      <c r="K299" s="128" t="str">
        <f ca="1">IF(A299="","",IF(J299=99,Certificabile!AR307,""))</f>
        <v/>
      </c>
      <c r="L299" s="128" t="str">
        <f ca="1">IF(A299="","",IF(J299=1,Certificabile!AS307,""))</f>
        <v/>
      </c>
      <c r="M299" s="129" t="str">
        <f ca="1">IF(A299="","",IF(J299=1,Certificabile!AT307,""))</f>
        <v/>
      </c>
      <c r="N299" s="128" t="str">
        <f t="shared" ca="1" si="4"/>
        <v/>
      </c>
      <c r="O299" s="19" t="str">
        <f ca="1">IF(A299="","",Certificabile!BD307)</f>
        <v/>
      </c>
    </row>
    <row r="300" spans="1:15" x14ac:dyDescent="0.2">
      <c r="A300" s="128" t="str">
        <f ca="1">IF(Certificabile!AJ308="","",Certificabile!AJ308)</f>
        <v/>
      </c>
      <c r="B300" s="129" t="str">
        <f ca="1">IF(A300="","",Certificabile!AK308)</f>
        <v/>
      </c>
      <c r="C300" s="130" t="str">
        <f ca="1">IF(A300="","",Certificabile!AO308)</f>
        <v/>
      </c>
      <c r="D300" s="130" t="str">
        <f ca="1">IF(A300="","",Certificabile!AL308)</f>
        <v/>
      </c>
      <c r="E300" s="128" t="str">
        <f ca="1">IF(A300="","",IF(OR(Certificabile!BC308="",Certificabile!BC308=0),"S","N"))</f>
        <v/>
      </c>
      <c r="F300" s="128" t="str">
        <f ca="1">IF(A300="","",Certificabile!AG308)</f>
        <v/>
      </c>
      <c r="G300" s="128" t="str">
        <f ca="1">IF(A300="","",Certificabile!AF308)</f>
        <v/>
      </c>
      <c r="H300" s="128" t="str">
        <f ca="1">IF(A300="","",Certificabile!AH308)</f>
        <v/>
      </c>
      <c r="I300" s="128" t="str">
        <f ca="1">IF(A300="","",IF(Certificabile!AV308="","N","S"))</f>
        <v/>
      </c>
      <c r="J300" s="128" t="str">
        <f ca="1">IF(A300="","",IF(Certificabile!AR308="Bonifico bancario (o SCT)",2,IF(Certificabile!AR308="Mandato di pagamento",1,99)))</f>
        <v/>
      </c>
      <c r="K300" s="128" t="str">
        <f ca="1">IF(A300="","",IF(J300=99,Certificabile!AR308,""))</f>
        <v/>
      </c>
      <c r="L300" s="128" t="str">
        <f ca="1">IF(A300="","",IF(J300=1,Certificabile!AS308,""))</f>
        <v/>
      </c>
      <c r="M300" s="129" t="str">
        <f ca="1">IF(A300="","",IF(J300=1,Certificabile!AT308,""))</f>
        <v/>
      </c>
      <c r="N300" s="128" t="str">
        <f t="shared" ca="1" si="4"/>
        <v/>
      </c>
      <c r="O300" s="19" t="str">
        <f ca="1">IF(A300="","",Certificabile!BD308)</f>
        <v/>
      </c>
    </row>
    <row r="301" spans="1:15" x14ac:dyDescent="0.2">
      <c r="A301" s="128" t="str">
        <f ca="1">IF(Certificabile!AJ309="","",Certificabile!AJ309)</f>
        <v/>
      </c>
      <c r="B301" s="129" t="str">
        <f ca="1">IF(A301="","",Certificabile!AK309)</f>
        <v/>
      </c>
      <c r="C301" s="130" t="str">
        <f ca="1">IF(A301="","",Certificabile!AO309)</f>
        <v/>
      </c>
      <c r="D301" s="130" t="str">
        <f ca="1">IF(A301="","",Certificabile!AL309)</f>
        <v/>
      </c>
      <c r="E301" s="128" t="str">
        <f ca="1">IF(A301="","",IF(OR(Certificabile!BC309="",Certificabile!BC309=0),"S","N"))</f>
        <v/>
      </c>
      <c r="F301" s="128" t="str">
        <f ca="1">IF(A301="","",Certificabile!AG309)</f>
        <v/>
      </c>
      <c r="G301" s="128" t="str">
        <f ca="1">IF(A301="","",Certificabile!AF309)</f>
        <v/>
      </c>
      <c r="H301" s="128" t="str">
        <f ca="1">IF(A301="","",Certificabile!AH309)</f>
        <v/>
      </c>
      <c r="I301" s="128" t="str">
        <f ca="1">IF(A301="","",IF(Certificabile!AV309="","N","S"))</f>
        <v/>
      </c>
      <c r="J301" s="128" t="str">
        <f ca="1">IF(A301="","",IF(Certificabile!AR309="Bonifico bancario (o SCT)",2,IF(Certificabile!AR309="Mandato di pagamento",1,99)))</f>
        <v/>
      </c>
      <c r="K301" s="128" t="str">
        <f ca="1">IF(A301="","",IF(J301=99,Certificabile!AR309,""))</f>
        <v/>
      </c>
      <c r="L301" s="128" t="str">
        <f ca="1">IF(A301="","",IF(J301=1,Certificabile!AS309,""))</f>
        <v/>
      </c>
      <c r="M301" s="129" t="str">
        <f ca="1">IF(A301="","",IF(J301=1,Certificabile!AT309,""))</f>
        <v/>
      </c>
      <c r="N301" s="128" t="str">
        <f t="shared" ca="1" si="4"/>
        <v/>
      </c>
      <c r="O301" s="19" t="str">
        <f ca="1">IF(A301="","",Certificabile!BD309)</f>
        <v/>
      </c>
    </row>
    <row r="302" spans="1:15" x14ac:dyDescent="0.2">
      <c r="A302" s="128" t="str">
        <f ca="1">IF(Certificabile!AJ310="","",Certificabile!AJ310)</f>
        <v/>
      </c>
      <c r="B302" s="129" t="str">
        <f ca="1">IF(A302="","",Certificabile!AK310)</f>
        <v/>
      </c>
      <c r="C302" s="130" t="str">
        <f ca="1">IF(A302="","",Certificabile!AO310)</f>
        <v/>
      </c>
      <c r="D302" s="130" t="str">
        <f ca="1">IF(A302="","",Certificabile!AL310)</f>
        <v/>
      </c>
      <c r="E302" s="128" t="str">
        <f ca="1">IF(A302="","",IF(OR(Certificabile!BC310="",Certificabile!BC310=0),"S","N"))</f>
        <v/>
      </c>
      <c r="F302" s="128" t="str">
        <f ca="1">IF(A302="","",Certificabile!AG310)</f>
        <v/>
      </c>
      <c r="G302" s="128" t="str">
        <f ca="1">IF(A302="","",Certificabile!AF310)</f>
        <v/>
      </c>
      <c r="H302" s="128" t="str">
        <f ca="1">IF(A302="","",Certificabile!AH310)</f>
        <v/>
      </c>
      <c r="I302" s="128" t="str">
        <f ca="1">IF(A302="","",IF(Certificabile!AV310="","N","S"))</f>
        <v/>
      </c>
      <c r="J302" s="128" t="str">
        <f ca="1">IF(A302="","",IF(Certificabile!AR310="Bonifico bancario (o SCT)",2,IF(Certificabile!AR310="Mandato di pagamento",1,99)))</f>
        <v/>
      </c>
      <c r="K302" s="128" t="str">
        <f ca="1">IF(A302="","",IF(J302=99,Certificabile!AR310,""))</f>
        <v/>
      </c>
      <c r="L302" s="128" t="str">
        <f ca="1">IF(A302="","",IF(J302=1,Certificabile!AS310,""))</f>
        <v/>
      </c>
      <c r="M302" s="129" t="str">
        <f ca="1">IF(A302="","",IF(J302=1,Certificabile!AT310,""))</f>
        <v/>
      </c>
      <c r="N302" s="128" t="str">
        <f t="shared" ca="1" si="4"/>
        <v/>
      </c>
      <c r="O302" s="19" t="str">
        <f ca="1">IF(A302="","",Certificabile!BD310)</f>
        <v/>
      </c>
    </row>
    <row r="303" spans="1:15" x14ac:dyDescent="0.2">
      <c r="A303" s="128" t="str">
        <f ca="1">IF(Certificabile!AJ311="","",Certificabile!AJ311)</f>
        <v/>
      </c>
      <c r="B303" s="129" t="str">
        <f ca="1">IF(A303="","",Certificabile!AK311)</f>
        <v/>
      </c>
      <c r="C303" s="130" t="str">
        <f ca="1">IF(A303="","",Certificabile!AO311)</f>
        <v/>
      </c>
      <c r="D303" s="130" t="str">
        <f ca="1">IF(A303="","",Certificabile!AL311)</f>
        <v/>
      </c>
      <c r="E303" s="128" t="str">
        <f ca="1">IF(A303="","",IF(OR(Certificabile!BC311="",Certificabile!BC311=0),"S","N"))</f>
        <v/>
      </c>
      <c r="F303" s="128" t="str">
        <f ca="1">IF(A303="","",Certificabile!AG311)</f>
        <v/>
      </c>
      <c r="G303" s="128" t="str">
        <f ca="1">IF(A303="","",Certificabile!AF311)</f>
        <v/>
      </c>
      <c r="H303" s="128" t="str">
        <f ca="1">IF(A303="","",Certificabile!AH311)</f>
        <v/>
      </c>
      <c r="I303" s="128" t="str">
        <f ca="1">IF(A303="","",IF(Certificabile!AV311="","N","S"))</f>
        <v/>
      </c>
      <c r="J303" s="128" t="str">
        <f ca="1">IF(A303="","",IF(Certificabile!AR311="Bonifico bancario (o SCT)",2,IF(Certificabile!AR311="Mandato di pagamento",1,99)))</f>
        <v/>
      </c>
      <c r="K303" s="128" t="str">
        <f ca="1">IF(A303="","",IF(J303=99,Certificabile!AR311,""))</f>
        <v/>
      </c>
      <c r="L303" s="128" t="str">
        <f ca="1">IF(A303="","",IF(J303=1,Certificabile!AS311,""))</f>
        <v/>
      </c>
      <c r="M303" s="129" t="str">
        <f ca="1">IF(A303="","",IF(J303=1,Certificabile!AT311,""))</f>
        <v/>
      </c>
      <c r="N303" s="128" t="str">
        <f t="shared" ca="1" si="4"/>
        <v/>
      </c>
      <c r="O303" s="19" t="str">
        <f ca="1">IF(A303="","",Certificabile!BD311)</f>
        <v/>
      </c>
    </row>
    <row r="304" spans="1:15" x14ac:dyDescent="0.2">
      <c r="A304" s="128" t="str">
        <f ca="1">IF(Certificabile!AJ312="","",Certificabile!AJ312)</f>
        <v/>
      </c>
      <c r="B304" s="129" t="str">
        <f ca="1">IF(A304="","",Certificabile!AK312)</f>
        <v/>
      </c>
      <c r="C304" s="130" t="str">
        <f ca="1">IF(A304="","",Certificabile!AO312)</f>
        <v/>
      </c>
      <c r="D304" s="130" t="str">
        <f ca="1">IF(A304="","",Certificabile!AL312)</f>
        <v/>
      </c>
      <c r="E304" s="128" t="str">
        <f ca="1">IF(A304="","",IF(OR(Certificabile!BC312="",Certificabile!BC312=0),"S","N"))</f>
        <v/>
      </c>
      <c r="F304" s="128" t="str">
        <f ca="1">IF(A304="","",Certificabile!AG312)</f>
        <v/>
      </c>
      <c r="G304" s="128" t="str">
        <f ca="1">IF(A304="","",Certificabile!AF312)</f>
        <v/>
      </c>
      <c r="H304" s="128" t="str">
        <f ca="1">IF(A304="","",Certificabile!AH312)</f>
        <v/>
      </c>
      <c r="I304" s="128" t="str">
        <f ca="1">IF(A304="","",IF(Certificabile!AV312="","N","S"))</f>
        <v/>
      </c>
      <c r="J304" s="128" t="str">
        <f ca="1">IF(A304="","",IF(Certificabile!AR312="Bonifico bancario (o SCT)",2,IF(Certificabile!AR312="Mandato di pagamento",1,99)))</f>
        <v/>
      </c>
      <c r="K304" s="128" t="str">
        <f ca="1">IF(A304="","",IF(J304=99,Certificabile!AR312,""))</f>
        <v/>
      </c>
      <c r="L304" s="128" t="str">
        <f ca="1">IF(A304="","",IF(J304=1,Certificabile!AS312,""))</f>
        <v/>
      </c>
      <c r="M304" s="129" t="str">
        <f ca="1">IF(A304="","",IF(J304=1,Certificabile!AT312,""))</f>
        <v/>
      </c>
      <c r="N304" s="128" t="str">
        <f t="shared" ca="1" si="4"/>
        <v/>
      </c>
      <c r="O304" s="19" t="str">
        <f ca="1">IF(A304="","",Certificabile!BD312)</f>
        <v/>
      </c>
    </row>
    <row r="305" spans="1:15" x14ac:dyDescent="0.2">
      <c r="A305" s="128" t="str">
        <f ca="1">IF(Certificabile!AJ313="","",Certificabile!AJ313)</f>
        <v/>
      </c>
      <c r="B305" s="129" t="str">
        <f ca="1">IF(A305="","",Certificabile!AK313)</f>
        <v/>
      </c>
      <c r="C305" s="130" t="str">
        <f ca="1">IF(A305="","",Certificabile!AO313)</f>
        <v/>
      </c>
      <c r="D305" s="130" t="str">
        <f ca="1">IF(A305="","",Certificabile!AL313)</f>
        <v/>
      </c>
      <c r="E305" s="128" t="str">
        <f ca="1">IF(A305="","",IF(OR(Certificabile!BC313="",Certificabile!BC313=0),"S","N"))</f>
        <v/>
      </c>
      <c r="F305" s="128" t="str">
        <f ca="1">IF(A305="","",Certificabile!AG313)</f>
        <v/>
      </c>
      <c r="G305" s="128" t="str">
        <f ca="1">IF(A305="","",Certificabile!AF313)</f>
        <v/>
      </c>
      <c r="H305" s="128" t="str">
        <f ca="1">IF(A305="","",Certificabile!AH313)</f>
        <v/>
      </c>
      <c r="I305" s="128" t="str">
        <f ca="1">IF(A305="","",IF(Certificabile!AV313="","N","S"))</f>
        <v/>
      </c>
      <c r="J305" s="128" t="str">
        <f ca="1">IF(A305="","",IF(Certificabile!AR313="Bonifico bancario (o SCT)",2,IF(Certificabile!AR313="Mandato di pagamento",1,99)))</f>
        <v/>
      </c>
      <c r="K305" s="128" t="str">
        <f ca="1">IF(A305="","",IF(J305=99,Certificabile!AR313,""))</f>
        <v/>
      </c>
      <c r="L305" s="128" t="str">
        <f ca="1">IF(A305="","",IF(J305=1,Certificabile!AS313,""))</f>
        <v/>
      </c>
      <c r="M305" s="129" t="str">
        <f ca="1">IF(A305="","",IF(J305=1,Certificabile!AT313,""))</f>
        <v/>
      </c>
      <c r="N305" s="128" t="str">
        <f t="shared" ca="1" si="4"/>
        <v/>
      </c>
      <c r="O305" s="19" t="str">
        <f ca="1">IF(A305="","",Certificabile!BD313)</f>
        <v/>
      </c>
    </row>
    <row r="306" spans="1:15" x14ac:dyDescent="0.2">
      <c r="A306" s="128" t="str">
        <f ca="1">IF(Certificabile!AJ314="","",Certificabile!AJ314)</f>
        <v/>
      </c>
      <c r="B306" s="129" t="str">
        <f ca="1">IF(A306="","",Certificabile!AK314)</f>
        <v/>
      </c>
      <c r="C306" s="130" t="str">
        <f ca="1">IF(A306="","",Certificabile!AO314)</f>
        <v/>
      </c>
      <c r="D306" s="130" t="str">
        <f ca="1">IF(A306="","",Certificabile!AL314)</f>
        <v/>
      </c>
      <c r="E306" s="128" t="str">
        <f ca="1">IF(A306="","",IF(OR(Certificabile!BC314="",Certificabile!BC314=0),"S","N"))</f>
        <v/>
      </c>
      <c r="F306" s="128" t="str">
        <f ca="1">IF(A306="","",Certificabile!AG314)</f>
        <v/>
      </c>
      <c r="G306" s="128" t="str">
        <f ca="1">IF(A306="","",Certificabile!AF314)</f>
        <v/>
      </c>
      <c r="H306" s="128" t="str">
        <f ca="1">IF(A306="","",Certificabile!AH314)</f>
        <v/>
      </c>
      <c r="I306" s="128" t="str">
        <f ca="1">IF(A306="","",IF(Certificabile!AV314="","N","S"))</f>
        <v/>
      </c>
      <c r="J306" s="128" t="str">
        <f ca="1">IF(A306="","",IF(Certificabile!AR314="Bonifico bancario (o SCT)",2,IF(Certificabile!AR314="Mandato di pagamento",1,99)))</f>
        <v/>
      </c>
      <c r="K306" s="128" t="str">
        <f ca="1">IF(A306="","",IF(J306=99,Certificabile!AR314,""))</f>
        <v/>
      </c>
      <c r="L306" s="128" t="str">
        <f ca="1">IF(A306="","",IF(J306=1,Certificabile!AS314,""))</f>
        <v/>
      </c>
      <c r="M306" s="129" t="str">
        <f ca="1">IF(A306="","",IF(J306=1,Certificabile!AT314,""))</f>
        <v/>
      </c>
      <c r="N306" s="128" t="str">
        <f t="shared" ca="1" si="4"/>
        <v/>
      </c>
      <c r="O306" s="19" t="str">
        <f ca="1">IF(A306="","",Certificabile!BD314)</f>
        <v/>
      </c>
    </row>
    <row r="307" spans="1:15" x14ac:dyDescent="0.2">
      <c r="A307" s="128" t="str">
        <f ca="1">IF(Certificabile!AJ315="","",Certificabile!AJ315)</f>
        <v/>
      </c>
      <c r="B307" s="129" t="str">
        <f ca="1">IF(A307="","",Certificabile!AK315)</f>
        <v/>
      </c>
      <c r="C307" s="130" t="str">
        <f ca="1">IF(A307="","",Certificabile!AO315)</f>
        <v/>
      </c>
      <c r="D307" s="130" t="str">
        <f ca="1">IF(A307="","",Certificabile!AL315)</f>
        <v/>
      </c>
      <c r="E307" s="128" t="str">
        <f ca="1">IF(A307="","",IF(OR(Certificabile!BC315="",Certificabile!BC315=0),"S","N"))</f>
        <v/>
      </c>
      <c r="F307" s="128" t="str">
        <f ca="1">IF(A307="","",Certificabile!AG315)</f>
        <v/>
      </c>
      <c r="G307" s="128" t="str">
        <f ca="1">IF(A307="","",Certificabile!AF315)</f>
        <v/>
      </c>
      <c r="H307" s="128" t="str">
        <f ca="1">IF(A307="","",Certificabile!AH315)</f>
        <v/>
      </c>
      <c r="I307" s="128" t="str">
        <f ca="1">IF(A307="","",IF(Certificabile!AV315="","N","S"))</f>
        <v/>
      </c>
      <c r="J307" s="128" t="str">
        <f ca="1">IF(A307="","",IF(Certificabile!AR315="Bonifico bancario (o SCT)",2,IF(Certificabile!AR315="Mandato di pagamento",1,99)))</f>
        <v/>
      </c>
      <c r="K307" s="128" t="str">
        <f ca="1">IF(A307="","",IF(J307=99,Certificabile!AR315,""))</f>
        <v/>
      </c>
      <c r="L307" s="128" t="str">
        <f ca="1">IF(A307="","",IF(J307=1,Certificabile!AS315,""))</f>
        <v/>
      </c>
      <c r="M307" s="129" t="str">
        <f ca="1">IF(A307="","",IF(J307=1,Certificabile!AT315,""))</f>
        <v/>
      </c>
      <c r="N307" s="128" t="str">
        <f t="shared" ca="1" si="4"/>
        <v/>
      </c>
      <c r="O307" s="19" t="str">
        <f ca="1">IF(A307="","",Certificabile!BD315)</f>
        <v/>
      </c>
    </row>
    <row r="308" spans="1:15" x14ac:dyDescent="0.2">
      <c r="A308" s="128" t="str">
        <f ca="1">IF(Certificabile!AJ316="","",Certificabile!AJ316)</f>
        <v/>
      </c>
      <c r="B308" s="129" t="str">
        <f ca="1">IF(A308="","",Certificabile!AK316)</f>
        <v/>
      </c>
      <c r="C308" s="130" t="str">
        <f ca="1">IF(A308="","",Certificabile!AO316)</f>
        <v/>
      </c>
      <c r="D308" s="130" t="str">
        <f ca="1">IF(A308="","",Certificabile!AL316)</f>
        <v/>
      </c>
      <c r="E308" s="128" t="str">
        <f ca="1">IF(A308="","",IF(OR(Certificabile!BC316="",Certificabile!BC316=0),"S","N"))</f>
        <v/>
      </c>
      <c r="F308" s="128" t="str">
        <f ca="1">IF(A308="","",Certificabile!AG316)</f>
        <v/>
      </c>
      <c r="G308" s="128" t="str">
        <f ca="1">IF(A308="","",Certificabile!AF316)</f>
        <v/>
      </c>
      <c r="H308" s="128" t="str">
        <f ca="1">IF(A308="","",Certificabile!AH316)</f>
        <v/>
      </c>
      <c r="I308" s="128" t="str">
        <f ca="1">IF(A308="","",IF(Certificabile!AV316="","N","S"))</f>
        <v/>
      </c>
      <c r="J308" s="128" t="str">
        <f ca="1">IF(A308="","",IF(Certificabile!AR316="Bonifico bancario (o SCT)",2,IF(Certificabile!AR316="Mandato di pagamento",1,99)))</f>
        <v/>
      </c>
      <c r="K308" s="128" t="str">
        <f ca="1">IF(A308="","",IF(J308=99,Certificabile!AR316,""))</f>
        <v/>
      </c>
      <c r="L308" s="128" t="str">
        <f ca="1">IF(A308="","",IF(J308=1,Certificabile!AS316,""))</f>
        <v/>
      </c>
      <c r="M308" s="129" t="str">
        <f ca="1">IF(A308="","",IF(J308=1,Certificabile!AT316,""))</f>
        <v/>
      </c>
      <c r="N308" s="128" t="str">
        <f t="shared" ca="1" si="4"/>
        <v/>
      </c>
      <c r="O308" s="19" t="str">
        <f ca="1">IF(A308="","",Certificabile!BD316)</f>
        <v/>
      </c>
    </row>
    <row r="309" spans="1:15" x14ac:dyDescent="0.2">
      <c r="A309" s="128" t="str">
        <f ca="1">IF(Certificabile!AJ317="","",Certificabile!AJ317)</f>
        <v/>
      </c>
      <c r="B309" s="129" t="str">
        <f ca="1">IF(A309="","",Certificabile!AK317)</f>
        <v/>
      </c>
      <c r="C309" s="130" t="str">
        <f ca="1">IF(A309="","",Certificabile!AO317)</f>
        <v/>
      </c>
      <c r="D309" s="130" t="str">
        <f ca="1">IF(A309="","",Certificabile!AL317)</f>
        <v/>
      </c>
      <c r="E309" s="128" t="str">
        <f ca="1">IF(A309="","",IF(OR(Certificabile!BC317="",Certificabile!BC317=0),"S","N"))</f>
        <v/>
      </c>
      <c r="F309" s="128" t="str">
        <f ca="1">IF(A309="","",Certificabile!AG317)</f>
        <v/>
      </c>
      <c r="G309" s="128" t="str">
        <f ca="1">IF(A309="","",Certificabile!AF317)</f>
        <v/>
      </c>
      <c r="H309" s="128" t="str">
        <f ca="1">IF(A309="","",Certificabile!AH317)</f>
        <v/>
      </c>
      <c r="I309" s="128" t="str">
        <f ca="1">IF(A309="","",IF(Certificabile!AV317="","N","S"))</f>
        <v/>
      </c>
      <c r="J309" s="128" t="str">
        <f ca="1">IF(A309="","",IF(Certificabile!AR317="Bonifico bancario (o SCT)",2,IF(Certificabile!AR317="Mandato di pagamento",1,99)))</f>
        <v/>
      </c>
      <c r="K309" s="128" t="str">
        <f ca="1">IF(A309="","",IF(J309=99,Certificabile!AR317,""))</f>
        <v/>
      </c>
      <c r="L309" s="128" t="str">
        <f ca="1">IF(A309="","",IF(J309=1,Certificabile!AS317,""))</f>
        <v/>
      </c>
      <c r="M309" s="129" t="str">
        <f ca="1">IF(A309="","",IF(J309=1,Certificabile!AT317,""))</f>
        <v/>
      </c>
      <c r="N309" s="128" t="str">
        <f t="shared" ca="1" si="4"/>
        <v/>
      </c>
      <c r="O309" s="19" t="str">
        <f ca="1">IF(A309="","",Certificabile!BD317)</f>
        <v/>
      </c>
    </row>
    <row r="310" spans="1:15" x14ac:dyDescent="0.2">
      <c r="A310" s="128" t="str">
        <f ca="1">IF(Certificabile!AJ318="","",Certificabile!AJ318)</f>
        <v/>
      </c>
      <c r="B310" s="129" t="str">
        <f ca="1">IF(A310="","",Certificabile!AK318)</f>
        <v/>
      </c>
      <c r="C310" s="130" t="str">
        <f ca="1">IF(A310="","",Certificabile!AO318)</f>
        <v/>
      </c>
      <c r="D310" s="130" t="str">
        <f ca="1">IF(A310="","",Certificabile!AL318)</f>
        <v/>
      </c>
      <c r="E310" s="128" t="str">
        <f ca="1">IF(A310="","",IF(OR(Certificabile!BC318="",Certificabile!BC318=0),"S","N"))</f>
        <v/>
      </c>
      <c r="F310" s="128" t="str">
        <f ca="1">IF(A310="","",Certificabile!AG318)</f>
        <v/>
      </c>
      <c r="G310" s="128" t="str">
        <f ca="1">IF(A310="","",Certificabile!AF318)</f>
        <v/>
      </c>
      <c r="H310" s="128" t="str">
        <f ca="1">IF(A310="","",Certificabile!AH318)</f>
        <v/>
      </c>
      <c r="I310" s="128" t="str">
        <f ca="1">IF(A310="","",IF(Certificabile!AV318="","N","S"))</f>
        <v/>
      </c>
      <c r="J310" s="128" t="str">
        <f ca="1">IF(A310="","",IF(Certificabile!AR318="Bonifico bancario (o SCT)",2,IF(Certificabile!AR318="Mandato di pagamento",1,99)))</f>
        <v/>
      </c>
      <c r="K310" s="128" t="str">
        <f ca="1">IF(A310="","",IF(J310=99,Certificabile!AR318,""))</f>
        <v/>
      </c>
      <c r="L310" s="128" t="str">
        <f ca="1">IF(A310="","",IF(J310=1,Certificabile!AS318,""))</f>
        <v/>
      </c>
      <c r="M310" s="129" t="str">
        <f ca="1">IF(A310="","",IF(J310=1,Certificabile!AT318,""))</f>
        <v/>
      </c>
      <c r="N310" s="128" t="str">
        <f t="shared" ca="1" si="4"/>
        <v/>
      </c>
      <c r="O310" s="19" t="str">
        <f ca="1">IF(A310="","",Certificabile!BD318)</f>
        <v/>
      </c>
    </row>
    <row r="311" spans="1:15" x14ac:dyDescent="0.2">
      <c r="A311" s="128" t="str">
        <f ca="1">IF(Certificabile!AJ319="","",Certificabile!AJ319)</f>
        <v/>
      </c>
      <c r="B311" s="129" t="str">
        <f ca="1">IF(A311="","",Certificabile!AK319)</f>
        <v/>
      </c>
      <c r="C311" s="130" t="str">
        <f ca="1">IF(A311="","",Certificabile!AO319)</f>
        <v/>
      </c>
      <c r="D311" s="130" t="str">
        <f ca="1">IF(A311="","",Certificabile!AL319)</f>
        <v/>
      </c>
      <c r="E311" s="128" t="str">
        <f ca="1">IF(A311="","",IF(OR(Certificabile!BC319="",Certificabile!BC319=0),"S","N"))</f>
        <v/>
      </c>
      <c r="F311" s="128" t="str">
        <f ca="1">IF(A311="","",Certificabile!AG319)</f>
        <v/>
      </c>
      <c r="G311" s="128" t="str">
        <f ca="1">IF(A311="","",Certificabile!AF319)</f>
        <v/>
      </c>
      <c r="H311" s="128" t="str">
        <f ca="1">IF(A311="","",Certificabile!AH319)</f>
        <v/>
      </c>
      <c r="I311" s="128" t="str">
        <f ca="1">IF(A311="","",IF(Certificabile!AV319="","N","S"))</f>
        <v/>
      </c>
      <c r="J311" s="128" t="str">
        <f ca="1">IF(A311="","",IF(Certificabile!AR319="Bonifico bancario (o SCT)",2,IF(Certificabile!AR319="Mandato di pagamento",1,99)))</f>
        <v/>
      </c>
      <c r="K311" s="128" t="str">
        <f ca="1">IF(A311="","",IF(J311=99,Certificabile!AR319,""))</f>
        <v/>
      </c>
      <c r="L311" s="128" t="str">
        <f ca="1">IF(A311="","",IF(J311=1,Certificabile!AS319,""))</f>
        <v/>
      </c>
      <c r="M311" s="129" t="str">
        <f ca="1">IF(A311="","",IF(J311=1,Certificabile!AT319,""))</f>
        <v/>
      </c>
      <c r="N311" s="128" t="str">
        <f t="shared" ca="1" si="4"/>
        <v/>
      </c>
      <c r="O311" s="19" t="str">
        <f ca="1">IF(A311="","",Certificabile!BD319)</f>
        <v/>
      </c>
    </row>
    <row r="312" spans="1:15" x14ac:dyDescent="0.2">
      <c r="A312" s="128" t="str">
        <f ca="1">IF(Certificabile!AJ320="","",Certificabile!AJ320)</f>
        <v/>
      </c>
      <c r="B312" s="129" t="str">
        <f ca="1">IF(A312="","",Certificabile!AK320)</f>
        <v/>
      </c>
      <c r="C312" s="130" t="str">
        <f ca="1">IF(A312="","",Certificabile!AO320)</f>
        <v/>
      </c>
      <c r="D312" s="130" t="str">
        <f ca="1">IF(A312="","",Certificabile!AL320)</f>
        <v/>
      </c>
      <c r="E312" s="128" t="str">
        <f ca="1">IF(A312="","",IF(OR(Certificabile!BC320="",Certificabile!BC320=0),"S","N"))</f>
        <v/>
      </c>
      <c r="F312" s="128" t="str">
        <f ca="1">IF(A312="","",Certificabile!AG320)</f>
        <v/>
      </c>
      <c r="G312" s="128" t="str">
        <f ca="1">IF(A312="","",Certificabile!AF320)</f>
        <v/>
      </c>
      <c r="H312" s="128" t="str">
        <f ca="1">IF(A312="","",Certificabile!AH320)</f>
        <v/>
      </c>
      <c r="I312" s="128" t="str">
        <f ca="1">IF(A312="","",IF(Certificabile!AV320="","N","S"))</f>
        <v/>
      </c>
      <c r="J312" s="128" t="str">
        <f ca="1">IF(A312="","",IF(Certificabile!AR320="Bonifico bancario (o SCT)",2,IF(Certificabile!AR320="Mandato di pagamento",1,99)))</f>
        <v/>
      </c>
      <c r="K312" s="128" t="str">
        <f ca="1">IF(A312="","",IF(J312=99,Certificabile!AR320,""))</f>
        <v/>
      </c>
      <c r="L312" s="128" t="str">
        <f ca="1">IF(A312="","",IF(J312=1,Certificabile!AS320,""))</f>
        <v/>
      </c>
      <c r="M312" s="129" t="str">
        <f ca="1">IF(A312="","",IF(J312=1,Certificabile!AT320,""))</f>
        <v/>
      </c>
      <c r="N312" s="128" t="str">
        <f t="shared" ca="1" si="4"/>
        <v/>
      </c>
      <c r="O312" s="19" t="str">
        <f ca="1">IF(A312="","",Certificabile!BD320)</f>
        <v/>
      </c>
    </row>
    <row r="313" spans="1:15" x14ac:dyDescent="0.2">
      <c r="A313" s="128" t="str">
        <f ca="1">IF(Certificabile!AJ321="","",Certificabile!AJ321)</f>
        <v/>
      </c>
      <c r="B313" s="129" t="str">
        <f ca="1">IF(A313="","",Certificabile!AK321)</f>
        <v/>
      </c>
      <c r="C313" s="130" t="str">
        <f ca="1">IF(A313="","",Certificabile!AO321)</f>
        <v/>
      </c>
      <c r="D313" s="130" t="str">
        <f ca="1">IF(A313="","",Certificabile!AL321)</f>
        <v/>
      </c>
      <c r="E313" s="128" t="str">
        <f ca="1">IF(A313="","",IF(OR(Certificabile!BC321="",Certificabile!BC321=0),"S","N"))</f>
        <v/>
      </c>
      <c r="F313" s="128" t="str">
        <f ca="1">IF(A313="","",Certificabile!AG321)</f>
        <v/>
      </c>
      <c r="G313" s="128" t="str">
        <f ca="1">IF(A313="","",Certificabile!AF321)</f>
        <v/>
      </c>
      <c r="H313" s="128" t="str">
        <f ca="1">IF(A313="","",Certificabile!AH321)</f>
        <v/>
      </c>
      <c r="I313" s="128" t="str">
        <f ca="1">IF(A313="","",IF(Certificabile!AV321="","N","S"))</f>
        <v/>
      </c>
      <c r="J313" s="128" t="str">
        <f ca="1">IF(A313="","",IF(Certificabile!AR321="Bonifico bancario (o SCT)",2,IF(Certificabile!AR321="Mandato di pagamento",1,99)))</f>
        <v/>
      </c>
      <c r="K313" s="128" t="str">
        <f ca="1">IF(A313="","",IF(J313=99,Certificabile!AR321,""))</f>
        <v/>
      </c>
      <c r="L313" s="128" t="str">
        <f ca="1">IF(A313="","",IF(J313=1,Certificabile!AS321,""))</f>
        <v/>
      </c>
      <c r="M313" s="129" t="str">
        <f ca="1">IF(A313="","",IF(J313=1,Certificabile!AT321,""))</f>
        <v/>
      </c>
      <c r="N313" s="128" t="str">
        <f t="shared" ca="1" si="4"/>
        <v/>
      </c>
      <c r="O313" s="19" t="str">
        <f ca="1">IF(A313="","",Certificabile!BD321)</f>
        <v/>
      </c>
    </row>
    <row r="314" spans="1:15" x14ac:dyDescent="0.2">
      <c r="A314" s="128" t="str">
        <f ca="1">IF(Certificabile!AJ322="","",Certificabile!AJ322)</f>
        <v/>
      </c>
      <c r="B314" s="129" t="str">
        <f ca="1">IF(A314="","",Certificabile!AK322)</f>
        <v/>
      </c>
      <c r="C314" s="130" t="str">
        <f ca="1">IF(A314="","",Certificabile!AO322)</f>
        <v/>
      </c>
      <c r="D314" s="130" t="str">
        <f ca="1">IF(A314="","",Certificabile!AL322)</f>
        <v/>
      </c>
      <c r="E314" s="128" t="str">
        <f ca="1">IF(A314="","",IF(OR(Certificabile!BC322="",Certificabile!BC322=0),"S","N"))</f>
        <v/>
      </c>
      <c r="F314" s="128" t="str">
        <f ca="1">IF(A314="","",Certificabile!AG322)</f>
        <v/>
      </c>
      <c r="G314" s="128" t="str">
        <f ca="1">IF(A314="","",Certificabile!AF322)</f>
        <v/>
      </c>
      <c r="H314" s="128" t="str">
        <f ca="1">IF(A314="","",Certificabile!AH322)</f>
        <v/>
      </c>
      <c r="I314" s="128" t="str">
        <f ca="1">IF(A314="","",IF(Certificabile!AV322="","N","S"))</f>
        <v/>
      </c>
      <c r="J314" s="128" t="str">
        <f ca="1">IF(A314="","",IF(Certificabile!AR322="Bonifico bancario (o SCT)",2,IF(Certificabile!AR322="Mandato di pagamento",1,99)))</f>
        <v/>
      </c>
      <c r="K314" s="128" t="str">
        <f ca="1">IF(A314="","",IF(J314=99,Certificabile!AR322,""))</f>
        <v/>
      </c>
      <c r="L314" s="128" t="str">
        <f ca="1">IF(A314="","",IF(J314=1,Certificabile!AS322,""))</f>
        <v/>
      </c>
      <c r="M314" s="129" t="str">
        <f ca="1">IF(A314="","",IF(J314=1,Certificabile!AT322,""))</f>
        <v/>
      </c>
      <c r="N314" s="128" t="str">
        <f t="shared" ca="1" si="4"/>
        <v/>
      </c>
      <c r="O314" s="19" t="str">
        <f ca="1">IF(A314="","",Certificabile!BD322)</f>
        <v/>
      </c>
    </row>
    <row r="315" spans="1:15" x14ac:dyDescent="0.2">
      <c r="A315" s="128" t="str">
        <f ca="1">IF(Certificabile!AJ323="","",Certificabile!AJ323)</f>
        <v/>
      </c>
      <c r="B315" s="129" t="str">
        <f ca="1">IF(A315="","",Certificabile!AK323)</f>
        <v/>
      </c>
      <c r="C315" s="130" t="str">
        <f ca="1">IF(A315="","",Certificabile!AO323)</f>
        <v/>
      </c>
      <c r="D315" s="130" t="str">
        <f ca="1">IF(A315="","",Certificabile!AL323)</f>
        <v/>
      </c>
      <c r="E315" s="128" t="str">
        <f ca="1">IF(A315="","",IF(OR(Certificabile!BC323="",Certificabile!BC323=0),"S","N"))</f>
        <v/>
      </c>
      <c r="F315" s="128" t="str">
        <f ca="1">IF(A315="","",Certificabile!AG323)</f>
        <v/>
      </c>
      <c r="G315" s="128" t="str">
        <f ca="1">IF(A315="","",Certificabile!AF323)</f>
        <v/>
      </c>
      <c r="H315" s="128" t="str">
        <f ca="1">IF(A315="","",Certificabile!AH323)</f>
        <v/>
      </c>
      <c r="I315" s="128" t="str">
        <f ca="1">IF(A315="","",IF(Certificabile!AV323="","N","S"))</f>
        <v/>
      </c>
      <c r="J315" s="128" t="str">
        <f ca="1">IF(A315="","",IF(Certificabile!AR323="Bonifico bancario (o SCT)",2,IF(Certificabile!AR323="Mandato di pagamento",1,99)))</f>
        <v/>
      </c>
      <c r="K315" s="128" t="str">
        <f ca="1">IF(A315="","",IF(J315=99,Certificabile!AR323,""))</f>
        <v/>
      </c>
      <c r="L315" s="128" t="str">
        <f ca="1">IF(A315="","",IF(J315=1,Certificabile!AS323,""))</f>
        <v/>
      </c>
      <c r="M315" s="129" t="str">
        <f ca="1">IF(A315="","",IF(J315=1,Certificabile!AT323,""))</f>
        <v/>
      </c>
      <c r="N315" s="128" t="str">
        <f t="shared" ca="1" si="4"/>
        <v/>
      </c>
      <c r="O315" s="19" t="str">
        <f ca="1">IF(A315="","",Certificabile!BD323)</f>
        <v/>
      </c>
    </row>
    <row r="316" spans="1:15" x14ac:dyDescent="0.2">
      <c r="A316" s="128" t="str">
        <f ca="1">IF(Certificabile!AJ324="","",Certificabile!AJ324)</f>
        <v/>
      </c>
      <c r="B316" s="129" t="str">
        <f ca="1">IF(A316="","",Certificabile!AK324)</f>
        <v/>
      </c>
      <c r="C316" s="130" t="str">
        <f ca="1">IF(A316="","",Certificabile!AO324)</f>
        <v/>
      </c>
      <c r="D316" s="130" t="str">
        <f ca="1">IF(A316="","",Certificabile!AL324)</f>
        <v/>
      </c>
      <c r="E316" s="128" t="str">
        <f ca="1">IF(A316="","",IF(OR(Certificabile!BC324="",Certificabile!BC324=0),"S","N"))</f>
        <v/>
      </c>
      <c r="F316" s="128" t="str">
        <f ca="1">IF(A316="","",Certificabile!AG324)</f>
        <v/>
      </c>
      <c r="G316" s="128" t="str">
        <f ca="1">IF(A316="","",Certificabile!AF324)</f>
        <v/>
      </c>
      <c r="H316" s="128" t="str">
        <f ca="1">IF(A316="","",Certificabile!AH324)</f>
        <v/>
      </c>
      <c r="I316" s="128" t="str">
        <f ca="1">IF(A316="","",IF(Certificabile!AV324="","N","S"))</f>
        <v/>
      </c>
      <c r="J316" s="128" t="str">
        <f ca="1">IF(A316="","",IF(Certificabile!AR324="Bonifico bancario (o SCT)",2,IF(Certificabile!AR324="Mandato di pagamento",1,99)))</f>
        <v/>
      </c>
      <c r="K316" s="128" t="str">
        <f ca="1">IF(A316="","",IF(J316=99,Certificabile!AR324,""))</f>
        <v/>
      </c>
      <c r="L316" s="128" t="str">
        <f ca="1">IF(A316="","",IF(J316=1,Certificabile!AS324,""))</f>
        <v/>
      </c>
      <c r="M316" s="129" t="str">
        <f ca="1">IF(A316="","",IF(J316=1,Certificabile!AT324,""))</f>
        <v/>
      </c>
      <c r="N316" s="128" t="str">
        <f t="shared" ca="1" si="4"/>
        <v/>
      </c>
      <c r="O316" s="19" t="str">
        <f ca="1">IF(A316="","",Certificabile!BD324)</f>
        <v/>
      </c>
    </row>
    <row r="317" spans="1:15" x14ac:dyDescent="0.2">
      <c r="A317" s="128" t="str">
        <f ca="1">IF(Certificabile!AJ325="","",Certificabile!AJ325)</f>
        <v/>
      </c>
      <c r="B317" s="129" t="str">
        <f ca="1">IF(A317="","",Certificabile!AK325)</f>
        <v/>
      </c>
      <c r="C317" s="130" t="str">
        <f ca="1">IF(A317="","",Certificabile!AO325)</f>
        <v/>
      </c>
      <c r="D317" s="130" t="str">
        <f ca="1">IF(A317="","",Certificabile!AL325)</f>
        <v/>
      </c>
      <c r="E317" s="128" t="str">
        <f ca="1">IF(A317="","",IF(OR(Certificabile!BC325="",Certificabile!BC325=0),"S","N"))</f>
        <v/>
      </c>
      <c r="F317" s="128" t="str">
        <f ca="1">IF(A317="","",Certificabile!AG325)</f>
        <v/>
      </c>
      <c r="G317" s="128" t="str">
        <f ca="1">IF(A317="","",Certificabile!AF325)</f>
        <v/>
      </c>
      <c r="H317" s="128" t="str">
        <f ca="1">IF(A317="","",Certificabile!AH325)</f>
        <v/>
      </c>
      <c r="I317" s="128" t="str">
        <f ca="1">IF(A317="","",IF(Certificabile!AV325="","N","S"))</f>
        <v/>
      </c>
      <c r="J317" s="128" t="str">
        <f ca="1">IF(A317="","",IF(Certificabile!AR325="Bonifico bancario (o SCT)",2,IF(Certificabile!AR325="Mandato di pagamento",1,99)))</f>
        <v/>
      </c>
      <c r="K317" s="128" t="str">
        <f ca="1">IF(A317="","",IF(J317=99,Certificabile!AR325,""))</f>
        <v/>
      </c>
      <c r="L317" s="128" t="str">
        <f ca="1">IF(A317="","",IF(J317=1,Certificabile!AS325,""))</f>
        <v/>
      </c>
      <c r="M317" s="129" t="str">
        <f ca="1">IF(A317="","",IF(J317=1,Certificabile!AT325,""))</f>
        <v/>
      </c>
      <c r="N317" s="128" t="str">
        <f t="shared" ca="1" si="4"/>
        <v/>
      </c>
      <c r="O317" s="19" t="str">
        <f ca="1">IF(A317="","",Certificabile!BD325)</f>
        <v/>
      </c>
    </row>
    <row r="318" spans="1:15" x14ac:dyDescent="0.2">
      <c r="A318" s="128" t="str">
        <f ca="1">IF(Certificabile!AJ326="","",Certificabile!AJ326)</f>
        <v/>
      </c>
      <c r="B318" s="129" t="str">
        <f ca="1">IF(A318="","",Certificabile!AK326)</f>
        <v/>
      </c>
      <c r="C318" s="130" t="str">
        <f ca="1">IF(A318="","",Certificabile!AO326)</f>
        <v/>
      </c>
      <c r="D318" s="130" t="str">
        <f ca="1">IF(A318="","",Certificabile!AL326)</f>
        <v/>
      </c>
      <c r="E318" s="128" t="str">
        <f ca="1">IF(A318="","",IF(OR(Certificabile!BC326="",Certificabile!BC326=0),"S","N"))</f>
        <v/>
      </c>
      <c r="F318" s="128" t="str">
        <f ca="1">IF(A318="","",Certificabile!AG326)</f>
        <v/>
      </c>
      <c r="G318" s="128" t="str">
        <f ca="1">IF(A318="","",Certificabile!AF326)</f>
        <v/>
      </c>
      <c r="H318" s="128" t="str">
        <f ca="1">IF(A318="","",Certificabile!AH326)</f>
        <v/>
      </c>
      <c r="I318" s="128" t="str">
        <f ca="1">IF(A318="","",IF(Certificabile!AV326="","N","S"))</f>
        <v/>
      </c>
      <c r="J318" s="128" t="str">
        <f ca="1">IF(A318="","",IF(Certificabile!AR326="Bonifico bancario (o SCT)",2,IF(Certificabile!AR326="Mandato di pagamento",1,99)))</f>
        <v/>
      </c>
      <c r="K318" s="128" t="str">
        <f ca="1">IF(A318="","",IF(J318=99,Certificabile!AR326,""))</f>
        <v/>
      </c>
      <c r="L318" s="128" t="str">
        <f ca="1">IF(A318="","",IF(J318=1,Certificabile!AS326,""))</f>
        <v/>
      </c>
      <c r="M318" s="129" t="str">
        <f ca="1">IF(A318="","",IF(J318=1,Certificabile!AT326,""))</f>
        <v/>
      </c>
      <c r="N318" s="128" t="str">
        <f t="shared" ca="1" si="4"/>
        <v/>
      </c>
      <c r="O318" s="19" t="str">
        <f ca="1">IF(A318="","",Certificabile!BD326)</f>
        <v/>
      </c>
    </row>
    <row r="319" spans="1:15" x14ac:dyDescent="0.2">
      <c r="A319" s="128" t="str">
        <f ca="1">IF(Certificabile!AJ327="","",Certificabile!AJ327)</f>
        <v/>
      </c>
      <c r="B319" s="129" t="str">
        <f ca="1">IF(A319="","",Certificabile!AK327)</f>
        <v/>
      </c>
      <c r="C319" s="130" t="str">
        <f ca="1">IF(A319="","",Certificabile!AO327)</f>
        <v/>
      </c>
      <c r="D319" s="130" t="str">
        <f ca="1">IF(A319="","",Certificabile!AL327)</f>
        <v/>
      </c>
      <c r="E319" s="128" t="str">
        <f ca="1">IF(A319="","",IF(OR(Certificabile!BC327="",Certificabile!BC327=0),"S","N"))</f>
        <v/>
      </c>
      <c r="F319" s="128" t="str">
        <f ca="1">IF(A319="","",Certificabile!AG327)</f>
        <v/>
      </c>
      <c r="G319" s="128" t="str">
        <f ca="1">IF(A319="","",Certificabile!AF327)</f>
        <v/>
      </c>
      <c r="H319" s="128" t="str">
        <f ca="1">IF(A319="","",Certificabile!AH327)</f>
        <v/>
      </c>
      <c r="I319" s="128" t="str">
        <f ca="1">IF(A319="","",IF(Certificabile!AV327="","N","S"))</f>
        <v/>
      </c>
      <c r="J319" s="128" t="str">
        <f ca="1">IF(A319="","",IF(Certificabile!AR327="Bonifico bancario (o SCT)",2,IF(Certificabile!AR327="Mandato di pagamento",1,99)))</f>
        <v/>
      </c>
      <c r="K319" s="128" t="str">
        <f ca="1">IF(A319="","",IF(J319=99,Certificabile!AR327,""))</f>
        <v/>
      </c>
      <c r="L319" s="128" t="str">
        <f ca="1">IF(A319="","",IF(J319=1,Certificabile!AS327,""))</f>
        <v/>
      </c>
      <c r="M319" s="129" t="str">
        <f ca="1">IF(A319="","",IF(J319=1,Certificabile!AT327,""))</f>
        <v/>
      </c>
      <c r="N319" s="128" t="str">
        <f t="shared" ca="1" si="4"/>
        <v/>
      </c>
      <c r="O319" s="19" t="str">
        <f ca="1">IF(A319="","",Certificabile!BD327)</f>
        <v/>
      </c>
    </row>
    <row r="320" spans="1:15" x14ac:dyDescent="0.2">
      <c r="A320" s="128" t="str">
        <f ca="1">IF(Certificabile!AJ328="","",Certificabile!AJ328)</f>
        <v/>
      </c>
      <c r="B320" s="129" t="str">
        <f ca="1">IF(A320="","",Certificabile!AK328)</f>
        <v/>
      </c>
      <c r="C320" s="130" t="str">
        <f ca="1">IF(A320="","",Certificabile!AO328)</f>
        <v/>
      </c>
      <c r="D320" s="130" t="str">
        <f ca="1">IF(A320="","",Certificabile!AL328)</f>
        <v/>
      </c>
      <c r="E320" s="128" t="str">
        <f ca="1">IF(A320="","",IF(OR(Certificabile!BC328="",Certificabile!BC328=0),"S","N"))</f>
        <v/>
      </c>
      <c r="F320" s="128" t="str">
        <f ca="1">IF(A320="","",Certificabile!AG328)</f>
        <v/>
      </c>
      <c r="G320" s="128" t="str">
        <f ca="1">IF(A320="","",Certificabile!AF328)</f>
        <v/>
      </c>
      <c r="H320" s="128" t="str">
        <f ca="1">IF(A320="","",Certificabile!AH328)</f>
        <v/>
      </c>
      <c r="I320" s="128" t="str">
        <f ca="1">IF(A320="","",IF(Certificabile!AV328="","N","S"))</f>
        <v/>
      </c>
      <c r="J320" s="128" t="str">
        <f ca="1">IF(A320="","",IF(Certificabile!AR328="Bonifico bancario (o SCT)",2,IF(Certificabile!AR328="Mandato di pagamento",1,99)))</f>
        <v/>
      </c>
      <c r="K320" s="128" t="str">
        <f ca="1">IF(A320="","",IF(J320=99,Certificabile!AR328,""))</f>
        <v/>
      </c>
      <c r="L320" s="128" t="str">
        <f ca="1">IF(A320="","",IF(J320=1,Certificabile!AS328,""))</f>
        <v/>
      </c>
      <c r="M320" s="129" t="str">
        <f ca="1">IF(A320="","",IF(J320=1,Certificabile!AT328,""))</f>
        <v/>
      </c>
      <c r="N320" s="128" t="str">
        <f t="shared" ca="1" si="4"/>
        <v/>
      </c>
      <c r="O320" s="19" t="str">
        <f ca="1">IF(A320="","",Certificabile!BD328)</f>
        <v/>
      </c>
    </row>
    <row r="321" spans="1:15" x14ac:dyDescent="0.2">
      <c r="A321" s="128" t="str">
        <f ca="1">IF(Certificabile!AJ329="","",Certificabile!AJ329)</f>
        <v/>
      </c>
      <c r="B321" s="129" t="str">
        <f ca="1">IF(A321="","",Certificabile!AK329)</f>
        <v/>
      </c>
      <c r="C321" s="130" t="str">
        <f ca="1">IF(A321="","",Certificabile!AO329)</f>
        <v/>
      </c>
      <c r="D321" s="130" t="str">
        <f ca="1">IF(A321="","",Certificabile!AL329)</f>
        <v/>
      </c>
      <c r="E321" s="128" t="str">
        <f ca="1">IF(A321="","",IF(OR(Certificabile!BC329="",Certificabile!BC329=0),"S","N"))</f>
        <v/>
      </c>
      <c r="F321" s="128" t="str">
        <f ca="1">IF(A321="","",Certificabile!AG329)</f>
        <v/>
      </c>
      <c r="G321" s="128" t="str">
        <f ca="1">IF(A321="","",Certificabile!AF329)</f>
        <v/>
      </c>
      <c r="H321" s="128" t="str">
        <f ca="1">IF(A321="","",Certificabile!AH329)</f>
        <v/>
      </c>
      <c r="I321" s="128" t="str">
        <f ca="1">IF(A321="","",IF(Certificabile!AV329="","N","S"))</f>
        <v/>
      </c>
      <c r="J321" s="128" t="str">
        <f ca="1">IF(A321="","",IF(Certificabile!AR329="Bonifico bancario (o SCT)",2,IF(Certificabile!AR329="Mandato di pagamento",1,99)))</f>
        <v/>
      </c>
      <c r="K321" s="128" t="str">
        <f ca="1">IF(A321="","",IF(J321=99,Certificabile!AR329,""))</f>
        <v/>
      </c>
      <c r="L321" s="128" t="str">
        <f ca="1">IF(A321="","",IF(J321=1,Certificabile!AS329,""))</f>
        <v/>
      </c>
      <c r="M321" s="129" t="str">
        <f ca="1">IF(A321="","",IF(J321=1,Certificabile!AT329,""))</f>
        <v/>
      </c>
      <c r="N321" s="128" t="str">
        <f t="shared" ca="1" si="4"/>
        <v/>
      </c>
      <c r="O321" s="19" t="str">
        <f ca="1">IF(A321="","",Certificabile!BD329)</f>
        <v/>
      </c>
    </row>
    <row r="322" spans="1:15" x14ac:dyDescent="0.2">
      <c r="A322" s="128" t="str">
        <f ca="1">IF(Certificabile!AJ330="","",Certificabile!AJ330)</f>
        <v/>
      </c>
      <c r="B322" s="129" t="str">
        <f ca="1">IF(A322="","",Certificabile!AK330)</f>
        <v/>
      </c>
      <c r="C322" s="130" t="str">
        <f ca="1">IF(A322="","",Certificabile!AO330)</f>
        <v/>
      </c>
      <c r="D322" s="130" t="str">
        <f ca="1">IF(A322="","",Certificabile!AL330)</f>
        <v/>
      </c>
      <c r="E322" s="128" t="str">
        <f ca="1">IF(A322="","",IF(OR(Certificabile!BC330="",Certificabile!BC330=0),"S","N"))</f>
        <v/>
      </c>
      <c r="F322" s="128" t="str">
        <f ca="1">IF(A322="","",Certificabile!AG330)</f>
        <v/>
      </c>
      <c r="G322" s="128" t="str">
        <f ca="1">IF(A322="","",Certificabile!AF330)</f>
        <v/>
      </c>
      <c r="H322" s="128" t="str">
        <f ca="1">IF(A322="","",Certificabile!AH330)</f>
        <v/>
      </c>
      <c r="I322" s="128" t="str">
        <f ca="1">IF(A322="","",IF(Certificabile!AV330="","N","S"))</f>
        <v/>
      </c>
      <c r="J322" s="128" t="str">
        <f ca="1">IF(A322="","",IF(Certificabile!AR330="Bonifico bancario (o SCT)",2,IF(Certificabile!AR330="Mandato di pagamento",1,99)))</f>
        <v/>
      </c>
      <c r="K322" s="128" t="str">
        <f ca="1">IF(A322="","",IF(J322=99,Certificabile!AR330,""))</f>
        <v/>
      </c>
      <c r="L322" s="128" t="str">
        <f ca="1">IF(A322="","",IF(J322=1,Certificabile!AS330,""))</f>
        <v/>
      </c>
      <c r="M322" s="129" t="str">
        <f ca="1">IF(A322="","",IF(J322=1,Certificabile!AT330,""))</f>
        <v/>
      </c>
      <c r="N322" s="128" t="str">
        <f t="shared" ca="1" si="4"/>
        <v/>
      </c>
      <c r="O322" s="19" t="str">
        <f ca="1">IF(A322="","",Certificabile!BD330)</f>
        <v/>
      </c>
    </row>
    <row r="323" spans="1:15" x14ac:dyDescent="0.2">
      <c r="A323" s="128" t="str">
        <f ca="1">IF(Certificabile!AJ331="","",Certificabile!AJ331)</f>
        <v/>
      </c>
      <c r="B323" s="129" t="str">
        <f ca="1">IF(A323="","",Certificabile!AK331)</f>
        <v/>
      </c>
      <c r="C323" s="130" t="str">
        <f ca="1">IF(A323="","",Certificabile!AO331)</f>
        <v/>
      </c>
      <c r="D323" s="130" t="str">
        <f ca="1">IF(A323="","",Certificabile!AL331)</f>
        <v/>
      </c>
      <c r="E323" s="128" t="str">
        <f ca="1">IF(A323="","",IF(OR(Certificabile!BC331="",Certificabile!BC331=0),"S","N"))</f>
        <v/>
      </c>
      <c r="F323" s="128" t="str">
        <f ca="1">IF(A323="","",Certificabile!AG331)</f>
        <v/>
      </c>
      <c r="G323" s="128" t="str">
        <f ca="1">IF(A323="","",Certificabile!AF331)</f>
        <v/>
      </c>
      <c r="H323" s="128" t="str">
        <f ca="1">IF(A323="","",Certificabile!AH331)</f>
        <v/>
      </c>
      <c r="I323" s="128" t="str">
        <f ca="1">IF(A323="","",IF(Certificabile!AV331="","N","S"))</f>
        <v/>
      </c>
      <c r="J323" s="128" t="str">
        <f ca="1">IF(A323="","",IF(Certificabile!AR331="Bonifico bancario (o SCT)",2,IF(Certificabile!AR331="Mandato di pagamento",1,99)))</f>
        <v/>
      </c>
      <c r="K323" s="128" t="str">
        <f ca="1">IF(A323="","",IF(J323=99,Certificabile!AR331,""))</f>
        <v/>
      </c>
      <c r="L323" s="128" t="str">
        <f ca="1">IF(A323="","",IF(J323=1,Certificabile!AS331,""))</f>
        <v/>
      </c>
      <c r="M323" s="129" t="str">
        <f ca="1">IF(A323="","",IF(J323=1,Certificabile!AT331,""))</f>
        <v/>
      </c>
      <c r="N323" s="128" t="str">
        <f t="shared" ref="N323:N386" ca="1" si="5">IF(A323="","","EOL")</f>
        <v/>
      </c>
      <c r="O323" s="19" t="str">
        <f ca="1">IF(A323="","",Certificabile!BD331)</f>
        <v/>
      </c>
    </row>
    <row r="324" spans="1:15" x14ac:dyDescent="0.2">
      <c r="A324" s="128" t="str">
        <f ca="1">IF(Certificabile!AJ332="","",Certificabile!AJ332)</f>
        <v/>
      </c>
      <c r="B324" s="129" t="str">
        <f ca="1">IF(A324="","",Certificabile!AK332)</f>
        <v/>
      </c>
      <c r="C324" s="130" t="str">
        <f ca="1">IF(A324="","",Certificabile!AO332)</f>
        <v/>
      </c>
      <c r="D324" s="130" t="str">
        <f ca="1">IF(A324="","",Certificabile!AL332)</f>
        <v/>
      </c>
      <c r="E324" s="128" t="str">
        <f ca="1">IF(A324="","",IF(OR(Certificabile!BC332="",Certificabile!BC332=0),"S","N"))</f>
        <v/>
      </c>
      <c r="F324" s="128" t="str">
        <f ca="1">IF(A324="","",Certificabile!AG332)</f>
        <v/>
      </c>
      <c r="G324" s="128" t="str">
        <f ca="1">IF(A324="","",Certificabile!AF332)</f>
        <v/>
      </c>
      <c r="H324" s="128" t="str">
        <f ca="1">IF(A324="","",Certificabile!AH332)</f>
        <v/>
      </c>
      <c r="I324" s="128" t="str">
        <f ca="1">IF(A324="","",IF(Certificabile!AV332="","N","S"))</f>
        <v/>
      </c>
      <c r="J324" s="128" t="str">
        <f ca="1">IF(A324="","",IF(Certificabile!AR332="Bonifico bancario (o SCT)",2,IF(Certificabile!AR332="Mandato di pagamento",1,99)))</f>
        <v/>
      </c>
      <c r="K324" s="128" t="str">
        <f ca="1">IF(A324="","",IF(J324=99,Certificabile!AR332,""))</f>
        <v/>
      </c>
      <c r="L324" s="128" t="str">
        <f ca="1">IF(A324="","",IF(J324=1,Certificabile!AS332,""))</f>
        <v/>
      </c>
      <c r="M324" s="129" t="str">
        <f ca="1">IF(A324="","",IF(J324=1,Certificabile!AT332,""))</f>
        <v/>
      </c>
      <c r="N324" s="128" t="str">
        <f t="shared" ca="1" si="5"/>
        <v/>
      </c>
      <c r="O324" s="19" t="str">
        <f ca="1">IF(A324="","",Certificabile!BD332)</f>
        <v/>
      </c>
    </row>
    <row r="325" spans="1:15" x14ac:dyDescent="0.2">
      <c r="A325" s="128" t="str">
        <f ca="1">IF(Certificabile!AJ333="","",Certificabile!AJ333)</f>
        <v/>
      </c>
      <c r="B325" s="129" t="str">
        <f ca="1">IF(A325="","",Certificabile!AK333)</f>
        <v/>
      </c>
      <c r="C325" s="130" t="str">
        <f ca="1">IF(A325="","",Certificabile!AO333)</f>
        <v/>
      </c>
      <c r="D325" s="130" t="str">
        <f ca="1">IF(A325="","",Certificabile!AL333)</f>
        <v/>
      </c>
      <c r="E325" s="128" t="str">
        <f ca="1">IF(A325="","",IF(OR(Certificabile!BC333="",Certificabile!BC333=0),"S","N"))</f>
        <v/>
      </c>
      <c r="F325" s="128" t="str">
        <f ca="1">IF(A325="","",Certificabile!AG333)</f>
        <v/>
      </c>
      <c r="G325" s="128" t="str">
        <f ca="1">IF(A325="","",Certificabile!AF333)</f>
        <v/>
      </c>
      <c r="H325" s="128" t="str">
        <f ca="1">IF(A325="","",Certificabile!AH333)</f>
        <v/>
      </c>
      <c r="I325" s="128" t="str">
        <f ca="1">IF(A325="","",IF(Certificabile!AV333="","N","S"))</f>
        <v/>
      </c>
      <c r="J325" s="128" t="str">
        <f ca="1">IF(A325="","",IF(Certificabile!AR333="Bonifico bancario (o SCT)",2,IF(Certificabile!AR333="Mandato di pagamento",1,99)))</f>
        <v/>
      </c>
      <c r="K325" s="128" t="str">
        <f ca="1">IF(A325="","",IF(J325=99,Certificabile!AR333,""))</f>
        <v/>
      </c>
      <c r="L325" s="128" t="str">
        <f ca="1">IF(A325="","",IF(J325=1,Certificabile!AS333,""))</f>
        <v/>
      </c>
      <c r="M325" s="129" t="str">
        <f ca="1">IF(A325="","",IF(J325=1,Certificabile!AT333,""))</f>
        <v/>
      </c>
      <c r="N325" s="128" t="str">
        <f t="shared" ca="1" si="5"/>
        <v/>
      </c>
      <c r="O325" s="19" t="str">
        <f ca="1">IF(A325="","",Certificabile!BD333)</f>
        <v/>
      </c>
    </row>
    <row r="326" spans="1:15" x14ac:dyDescent="0.2">
      <c r="A326" s="128" t="str">
        <f ca="1">IF(Certificabile!AJ334="","",Certificabile!AJ334)</f>
        <v/>
      </c>
      <c r="B326" s="129" t="str">
        <f ca="1">IF(A326="","",Certificabile!AK334)</f>
        <v/>
      </c>
      <c r="C326" s="130" t="str">
        <f ca="1">IF(A326="","",Certificabile!AO334)</f>
        <v/>
      </c>
      <c r="D326" s="130" t="str">
        <f ca="1">IF(A326="","",Certificabile!AL334)</f>
        <v/>
      </c>
      <c r="E326" s="128" t="str">
        <f ca="1">IF(A326="","",IF(OR(Certificabile!BC334="",Certificabile!BC334=0),"S","N"))</f>
        <v/>
      </c>
      <c r="F326" s="128" t="str">
        <f ca="1">IF(A326="","",Certificabile!AG334)</f>
        <v/>
      </c>
      <c r="G326" s="128" t="str">
        <f ca="1">IF(A326="","",Certificabile!AF334)</f>
        <v/>
      </c>
      <c r="H326" s="128" t="str">
        <f ca="1">IF(A326="","",Certificabile!AH334)</f>
        <v/>
      </c>
      <c r="I326" s="128" t="str">
        <f ca="1">IF(A326="","",IF(Certificabile!AV334="","N","S"))</f>
        <v/>
      </c>
      <c r="J326" s="128" t="str">
        <f ca="1">IF(A326="","",IF(Certificabile!AR334="Bonifico bancario (o SCT)",2,IF(Certificabile!AR334="Mandato di pagamento",1,99)))</f>
        <v/>
      </c>
      <c r="K326" s="128" t="str">
        <f ca="1">IF(A326="","",IF(J326=99,Certificabile!AR334,""))</f>
        <v/>
      </c>
      <c r="L326" s="128" t="str">
        <f ca="1">IF(A326="","",IF(J326=1,Certificabile!AS334,""))</f>
        <v/>
      </c>
      <c r="M326" s="129" t="str">
        <f ca="1">IF(A326="","",IF(J326=1,Certificabile!AT334,""))</f>
        <v/>
      </c>
      <c r="N326" s="128" t="str">
        <f t="shared" ca="1" si="5"/>
        <v/>
      </c>
      <c r="O326" s="19" t="str">
        <f ca="1">IF(A326="","",Certificabile!BD334)</f>
        <v/>
      </c>
    </row>
    <row r="327" spans="1:15" x14ac:dyDescent="0.2">
      <c r="A327" s="128" t="str">
        <f ca="1">IF(Certificabile!AJ335="","",Certificabile!AJ335)</f>
        <v/>
      </c>
      <c r="B327" s="129" t="str">
        <f ca="1">IF(A327="","",Certificabile!AK335)</f>
        <v/>
      </c>
      <c r="C327" s="130" t="str">
        <f ca="1">IF(A327="","",Certificabile!AO335)</f>
        <v/>
      </c>
      <c r="D327" s="130" t="str">
        <f ca="1">IF(A327="","",Certificabile!AL335)</f>
        <v/>
      </c>
      <c r="E327" s="128" t="str">
        <f ca="1">IF(A327="","",IF(OR(Certificabile!BC335="",Certificabile!BC335=0),"S","N"))</f>
        <v/>
      </c>
      <c r="F327" s="128" t="str">
        <f ca="1">IF(A327="","",Certificabile!AG335)</f>
        <v/>
      </c>
      <c r="G327" s="128" t="str">
        <f ca="1">IF(A327="","",Certificabile!AF335)</f>
        <v/>
      </c>
      <c r="H327" s="128" t="str">
        <f ca="1">IF(A327="","",Certificabile!AH335)</f>
        <v/>
      </c>
      <c r="I327" s="128" t="str">
        <f ca="1">IF(A327="","",IF(Certificabile!AV335="","N","S"))</f>
        <v/>
      </c>
      <c r="J327" s="128" t="str">
        <f ca="1">IF(A327="","",IF(Certificabile!AR335="Bonifico bancario (o SCT)",2,IF(Certificabile!AR335="Mandato di pagamento",1,99)))</f>
        <v/>
      </c>
      <c r="K327" s="128" t="str">
        <f ca="1">IF(A327="","",IF(J327=99,Certificabile!AR335,""))</f>
        <v/>
      </c>
      <c r="L327" s="128" t="str">
        <f ca="1">IF(A327="","",IF(J327=1,Certificabile!AS335,""))</f>
        <v/>
      </c>
      <c r="M327" s="129" t="str">
        <f ca="1">IF(A327="","",IF(J327=1,Certificabile!AT335,""))</f>
        <v/>
      </c>
      <c r="N327" s="128" t="str">
        <f t="shared" ca="1" si="5"/>
        <v/>
      </c>
      <c r="O327" s="19" t="str">
        <f ca="1">IF(A327="","",Certificabile!BD335)</f>
        <v/>
      </c>
    </row>
    <row r="328" spans="1:15" x14ac:dyDescent="0.2">
      <c r="A328" s="128" t="str">
        <f ca="1">IF(Certificabile!AJ336="","",Certificabile!AJ336)</f>
        <v/>
      </c>
      <c r="B328" s="129" t="str">
        <f ca="1">IF(A328="","",Certificabile!AK336)</f>
        <v/>
      </c>
      <c r="C328" s="130" t="str">
        <f ca="1">IF(A328="","",Certificabile!AO336)</f>
        <v/>
      </c>
      <c r="D328" s="130" t="str">
        <f ca="1">IF(A328="","",Certificabile!AL336)</f>
        <v/>
      </c>
      <c r="E328" s="128" t="str">
        <f ca="1">IF(A328="","",IF(OR(Certificabile!BC336="",Certificabile!BC336=0),"S","N"))</f>
        <v/>
      </c>
      <c r="F328" s="128" t="str">
        <f ca="1">IF(A328="","",Certificabile!AG336)</f>
        <v/>
      </c>
      <c r="G328" s="128" t="str">
        <f ca="1">IF(A328="","",Certificabile!AF336)</f>
        <v/>
      </c>
      <c r="H328" s="128" t="str">
        <f ca="1">IF(A328="","",Certificabile!AH336)</f>
        <v/>
      </c>
      <c r="I328" s="128" t="str">
        <f ca="1">IF(A328="","",IF(Certificabile!AV336="","N","S"))</f>
        <v/>
      </c>
      <c r="J328" s="128" t="str">
        <f ca="1">IF(A328="","",IF(Certificabile!AR336="Bonifico bancario (o SCT)",2,IF(Certificabile!AR336="Mandato di pagamento",1,99)))</f>
        <v/>
      </c>
      <c r="K328" s="128" t="str">
        <f ca="1">IF(A328="","",IF(J328=99,Certificabile!AR336,""))</f>
        <v/>
      </c>
      <c r="L328" s="128" t="str">
        <f ca="1">IF(A328="","",IF(J328=1,Certificabile!AS336,""))</f>
        <v/>
      </c>
      <c r="M328" s="129" t="str">
        <f ca="1">IF(A328="","",IF(J328=1,Certificabile!AT336,""))</f>
        <v/>
      </c>
      <c r="N328" s="128" t="str">
        <f t="shared" ca="1" si="5"/>
        <v/>
      </c>
      <c r="O328" s="19" t="str">
        <f ca="1">IF(A328="","",Certificabile!BD336)</f>
        <v/>
      </c>
    </row>
    <row r="329" spans="1:15" x14ac:dyDescent="0.2">
      <c r="A329" s="128" t="str">
        <f ca="1">IF(Certificabile!AJ337="","",Certificabile!AJ337)</f>
        <v/>
      </c>
      <c r="B329" s="129" t="str">
        <f ca="1">IF(A329="","",Certificabile!AK337)</f>
        <v/>
      </c>
      <c r="C329" s="130" t="str">
        <f ca="1">IF(A329="","",Certificabile!AO337)</f>
        <v/>
      </c>
      <c r="D329" s="130" t="str">
        <f ca="1">IF(A329="","",Certificabile!AL337)</f>
        <v/>
      </c>
      <c r="E329" s="128" t="str">
        <f ca="1">IF(A329="","",IF(OR(Certificabile!BC337="",Certificabile!BC337=0),"S","N"))</f>
        <v/>
      </c>
      <c r="F329" s="128" t="str">
        <f ca="1">IF(A329="","",Certificabile!AG337)</f>
        <v/>
      </c>
      <c r="G329" s="128" t="str">
        <f ca="1">IF(A329="","",Certificabile!AF337)</f>
        <v/>
      </c>
      <c r="H329" s="128" t="str">
        <f ca="1">IF(A329="","",Certificabile!AH337)</f>
        <v/>
      </c>
      <c r="I329" s="128" t="str">
        <f ca="1">IF(A329="","",IF(Certificabile!AV337="","N","S"))</f>
        <v/>
      </c>
      <c r="J329" s="128" t="str">
        <f ca="1">IF(A329="","",IF(Certificabile!AR337="Bonifico bancario (o SCT)",2,IF(Certificabile!AR337="Mandato di pagamento",1,99)))</f>
        <v/>
      </c>
      <c r="K329" s="128" t="str">
        <f ca="1">IF(A329="","",IF(J329=99,Certificabile!AR337,""))</f>
        <v/>
      </c>
      <c r="L329" s="128" t="str">
        <f ca="1">IF(A329="","",IF(J329=1,Certificabile!AS337,""))</f>
        <v/>
      </c>
      <c r="M329" s="129" t="str">
        <f ca="1">IF(A329="","",IF(J329=1,Certificabile!AT337,""))</f>
        <v/>
      </c>
      <c r="N329" s="128" t="str">
        <f t="shared" ca="1" si="5"/>
        <v/>
      </c>
      <c r="O329" s="19" t="str">
        <f ca="1">IF(A329="","",Certificabile!BD337)</f>
        <v/>
      </c>
    </row>
    <row r="330" spans="1:15" x14ac:dyDescent="0.2">
      <c r="A330" s="128" t="str">
        <f ca="1">IF(Certificabile!AJ338="","",Certificabile!AJ338)</f>
        <v/>
      </c>
      <c r="B330" s="129" t="str">
        <f ca="1">IF(A330="","",Certificabile!AK338)</f>
        <v/>
      </c>
      <c r="C330" s="130" t="str">
        <f ca="1">IF(A330="","",Certificabile!AO338)</f>
        <v/>
      </c>
      <c r="D330" s="130" t="str">
        <f ca="1">IF(A330="","",Certificabile!AL338)</f>
        <v/>
      </c>
      <c r="E330" s="128" t="str">
        <f ca="1">IF(A330="","",IF(OR(Certificabile!BC338="",Certificabile!BC338=0),"S","N"))</f>
        <v/>
      </c>
      <c r="F330" s="128" t="str">
        <f ca="1">IF(A330="","",Certificabile!AG338)</f>
        <v/>
      </c>
      <c r="G330" s="128" t="str">
        <f ca="1">IF(A330="","",Certificabile!AF338)</f>
        <v/>
      </c>
      <c r="H330" s="128" t="str">
        <f ca="1">IF(A330="","",Certificabile!AH338)</f>
        <v/>
      </c>
      <c r="I330" s="128" t="str">
        <f ca="1">IF(A330="","",IF(Certificabile!AV338="","N","S"))</f>
        <v/>
      </c>
      <c r="J330" s="128" t="str">
        <f ca="1">IF(A330="","",IF(Certificabile!AR338="Bonifico bancario (o SCT)",2,IF(Certificabile!AR338="Mandato di pagamento",1,99)))</f>
        <v/>
      </c>
      <c r="K330" s="128" t="str">
        <f ca="1">IF(A330="","",IF(J330=99,Certificabile!AR338,""))</f>
        <v/>
      </c>
      <c r="L330" s="128" t="str">
        <f ca="1">IF(A330="","",IF(J330=1,Certificabile!AS338,""))</f>
        <v/>
      </c>
      <c r="M330" s="129" t="str">
        <f ca="1">IF(A330="","",IF(J330=1,Certificabile!AT338,""))</f>
        <v/>
      </c>
      <c r="N330" s="128" t="str">
        <f t="shared" ca="1" si="5"/>
        <v/>
      </c>
      <c r="O330" s="19" t="str">
        <f ca="1">IF(A330="","",Certificabile!BD338)</f>
        <v/>
      </c>
    </row>
    <row r="331" spans="1:15" x14ac:dyDescent="0.2">
      <c r="A331" s="128" t="str">
        <f ca="1">IF(Certificabile!AJ339="","",Certificabile!AJ339)</f>
        <v/>
      </c>
      <c r="B331" s="129" t="str">
        <f ca="1">IF(A331="","",Certificabile!AK339)</f>
        <v/>
      </c>
      <c r="C331" s="130" t="str">
        <f ca="1">IF(A331="","",Certificabile!AO339)</f>
        <v/>
      </c>
      <c r="D331" s="130" t="str">
        <f ca="1">IF(A331="","",Certificabile!AL339)</f>
        <v/>
      </c>
      <c r="E331" s="128" t="str">
        <f ca="1">IF(A331="","",IF(OR(Certificabile!BC339="",Certificabile!BC339=0),"S","N"))</f>
        <v/>
      </c>
      <c r="F331" s="128" t="str">
        <f ca="1">IF(A331="","",Certificabile!AG339)</f>
        <v/>
      </c>
      <c r="G331" s="128" t="str">
        <f ca="1">IF(A331="","",Certificabile!AF339)</f>
        <v/>
      </c>
      <c r="H331" s="128" t="str">
        <f ca="1">IF(A331="","",Certificabile!AH339)</f>
        <v/>
      </c>
      <c r="I331" s="128" t="str">
        <f ca="1">IF(A331="","",IF(Certificabile!AV339="","N","S"))</f>
        <v/>
      </c>
      <c r="J331" s="128" t="str">
        <f ca="1">IF(A331="","",IF(Certificabile!AR339="Bonifico bancario (o SCT)",2,IF(Certificabile!AR339="Mandato di pagamento",1,99)))</f>
        <v/>
      </c>
      <c r="K331" s="128" t="str">
        <f ca="1">IF(A331="","",IF(J331=99,Certificabile!AR339,""))</f>
        <v/>
      </c>
      <c r="L331" s="128" t="str">
        <f ca="1">IF(A331="","",IF(J331=1,Certificabile!AS339,""))</f>
        <v/>
      </c>
      <c r="M331" s="129" t="str">
        <f ca="1">IF(A331="","",IF(J331=1,Certificabile!AT339,""))</f>
        <v/>
      </c>
      <c r="N331" s="128" t="str">
        <f t="shared" ca="1" si="5"/>
        <v/>
      </c>
      <c r="O331" s="19" t="str">
        <f ca="1">IF(A331="","",Certificabile!BD339)</f>
        <v/>
      </c>
    </row>
    <row r="332" spans="1:15" x14ac:dyDescent="0.2">
      <c r="A332" s="128" t="str">
        <f ca="1">IF(Certificabile!AJ340="","",Certificabile!AJ340)</f>
        <v/>
      </c>
      <c r="B332" s="129" t="str">
        <f ca="1">IF(A332="","",Certificabile!AK340)</f>
        <v/>
      </c>
      <c r="C332" s="130" t="str">
        <f ca="1">IF(A332="","",Certificabile!AO340)</f>
        <v/>
      </c>
      <c r="D332" s="130" t="str">
        <f ca="1">IF(A332="","",Certificabile!AL340)</f>
        <v/>
      </c>
      <c r="E332" s="128" t="str">
        <f ca="1">IF(A332="","",IF(OR(Certificabile!BC340="",Certificabile!BC340=0),"S","N"))</f>
        <v/>
      </c>
      <c r="F332" s="128" t="str">
        <f ca="1">IF(A332="","",Certificabile!AG340)</f>
        <v/>
      </c>
      <c r="G332" s="128" t="str">
        <f ca="1">IF(A332="","",Certificabile!AF340)</f>
        <v/>
      </c>
      <c r="H332" s="128" t="str">
        <f ca="1">IF(A332="","",Certificabile!AH340)</f>
        <v/>
      </c>
      <c r="I332" s="128" t="str">
        <f ca="1">IF(A332="","",IF(Certificabile!AV340="","N","S"))</f>
        <v/>
      </c>
      <c r="J332" s="128" t="str">
        <f ca="1">IF(A332="","",IF(Certificabile!AR340="Bonifico bancario (o SCT)",2,IF(Certificabile!AR340="Mandato di pagamento",1,99)))</f>
        <v/>
      </c>
      <c r="K332" s="128" t="str">
        <f ca="1">IF(A332="","",IF(J332=99,Certificabile!AR340,""))</f>
        <v/>
      </c>
      <c r="L332" s="128" t="str">
        <f ca="1">IF(A332="","",IF(J332=1,Certificabile!AS340,""))</f>
        <v/>
      </c>
      <c r="M332" s="129" t="str">
        <f ca="1">IF(A332="","",IF(J332=1,Certificabile!AT340,""))</f>
        <v/>
      </c>
      <c r="N332" s="128" t="str">
        <f t="shared" ca="1" si="5"/>
        <v/>
      </c>
      <c r="O332" s="19" t="str">
        <f ca="1">IF(A332="","",Certificabile!BD340)</f>
        <v/>
      </c>
    </row>
    <row r="333" spans="1:15" x14ac:dyDescent="0.2">
      <c r="A333" s="128" t="str">
        <f ca="1">IF(Certificabile!AJ341="","",Certificabile!AJ341)</f>
        <v/>
      </c>
      <c r="B333" s="129" t="str">
        <f ca="1">IF(A333="","",Certificabile!AK341)</f>
        <v/>
      </c>
      <c r="C333" s="130" t="str">
        <f ca="1">IF(A333="","",Certificabile!AO341)</f>
        <v/>
      </c>
      <c r="D333" s="130" t="str">
        <f ca="1">IF(A333="","",Certificabile!AL341)</f>
        <v/>
      </c>
      <c r="E333" s="128" t="str">
        <f ca="1">IF(A333="","",IF(OR(Certificabile!BC341="",Certificabile!BC341=0),"S","N"))</f>
        <v/>
      </c>
      <c r="F333" s="128" t="str">
        <f ca="1">IF(A333="","",Certificabile!AG341)</f>
        <v/>
      </c>
      <c r="G333" s="128" t="str">
        <f ca="1">IF(A333="","",Certificabile!AF341)</f>
        <v/>
      </c>
      <c r="H333" s="128" t="str">
        <f ca="1">IF(A333="","",Certificabile!AH341)</f>
        <v/>
      </c>
      <c r="I333" s="128" t="str">
        <f ca="1">IF(A333="","",IF(Certificabile!AV341="","N","S"))</f>
        <v/>
      </c>
      <c r="J333" s="128" t="str">
        <f ca="1">IF(A333="","",IF(Certificabile!AR341="Bonifico bancario (o SCT)",2,IF(Certificabile!AR341="Mandato di pagamento",1,99)))</f>
        <v/>
      </c>
      <c r="K333" s="128" t="str">
        <f ca="1">IF(A333="","",IF(J333=99,Certificabile!AR341,""))</f>
        <v/>
      </c>
      <c r="L333" s="128" t="str">
        <f ca="1">IF(A333="","",IF(J333=1,Certificabile!AS341,""))</f>
        <v/>
      </c>
      <c r="M333" s="129" t="str">
        <f ca="1">IF(A333="","",IF(J333=1,Certificabile!AT341,""))</f>
        <v/>
      </c>
      <c r="N333" s="128" t="str">
        <f t="shared" ca="1" si="5"/>
        <v/>
      </c>
      <c r="O333" s="19" t="str">
        <f ca="1">IF(A333="","",Certificabile!BD341)</f>
        <v/>
      </c>
    </row>
    <row r="334" spans="1:15" x14ac:dyDescent="0.2">
      <c r="A334" s="128" t="str">
        <f ca="1">IF(Certificabile!AJ342="","",Certificabile!AJ342)</f>
        <v/>
      </c>
      <c r="B334" s="129" t="str">
        <f ca="1">IF(A334="","",Certificabile!AK342)</f>
        <v/>
      </c>
      <c r="C334" s="130" t="str">
        <f ca="1">IF(A334="","",Certificabile!AO342)</f>
        <v/>
      </c>
      <c r="D334" s="130" t="str">
        <f ca="1">IF(A334="","",Certificabile!AL342)</f>
        <v/>
      </c>
      <c r="E334" s="128" t="str">
        <f ca="1">IF(A334="","",IF(OR(Certificabile!BC342="",Certificabile!BC342=0),"S","N"))</f>
        <v/>
      </c>
      <c r="F334" s="128" t="str">
        <f ca="1">IF(A334="","",Certificabile!AG342)</f>
        <v/>
      </c>
      <c r="G334" s="128" t="str">
        <f ca="1">IF(A334="","",Certificabile!AF342)</f>
        <v/>
      </c>
      <c r="H334" s="128" t="str">
        <f ca="1">IF(A334="","",Certificabile!AH342)</f>
        <v/>
      </c>
      <c r="I334" s="128" t="str">
        <f ca="1">IF(A334="","",IF(Certificabile!AV342="","N","S"))</f>
        <v/>
      </c>
      <c r="J334" s="128" t="str">
        <f ca="1">IF(A334="","",IF(Certificabile!AR342="Bonifico bancario (o SCT)",2,IF(Certificabile!AR342="Mandato di pagamento",1,99)))</f>
        <v/>
      </c>
      <c r="K334" s="128" t="str">
        <f ca="1">IF(A334="","",IF(J334=99,Certificabile!AR342,""))</f>
        <v/>
      </c>
      <c r="L334" s="128" t="str">
        <f ca="1">IF(A334="","",IF(J334=1,Certificabile!AS342,""))</f>
        <v/>
      </c>
      <c r="M334" s="129" t="str">
        <f ca="1">IF(A334="","",IF(J334=1,Certificabile!AT342,""))</f>
        <v/>
      </c>
      <c r="N334" s="128" t="str">
        <f t="shared" ca="1" si="5"/>
        <v/>
      </c>
      <c r="O334" s="19" t="str">
        <f ca="1">IF(A334="","",Certificabile!BD342)</f>
        <v/>
      </c>
    </row>
    <row r="335" spans="1:15" x14ac:dyDescent="0.2">
      <c r="A335" s="128" t="str">
        <f ca="1">IF(Certificabile!AJ343="","",Certificabile!AJ343)</f>
        <v/>
      </c>
      <c r="B335" s="129" t="str">
        <f ca="1">IF(A335="","",Certificabile!AK343)</f>
        <v/>
      </c>
      <c r="C335" s="130" t="str">
        <f ca="1">IF(A335="","",Certificabile!AO343)</f>
        <v/>
      </c>
      <c r="D335" s="130" t="str">
        <f ca="1">IF(A335="","",Certificabile!AL343)</f>
        <v/>
      </c>
      <c r="E335" s="128" t="str">
        <f ca="1">IF(A335="","",IF(OR(Certificabile!BC343="",Certificabile!BC343=0),"S","N"))</f>
        <v/>
      </c>
      <c r="F335" s="128" t="str">
        <f ca="1">IF(A335="","",Certificabile!AG343)</f>
        <v/>
      </c>
      <c r="G335" s="128" t="str">
        <f ca="1">IF(A335="","",Certificabile!AF343)</f>
        <v/>
      </c>
      <c r="H335" s="128" t="str">
        <f ca="1">IF(A335="","",Certificabile!AH343)</f>
        <v/>
      </c>
      <c r="I335" s="128" t="str">
        <f ca="1">IF(A335="","",IF(Certificabile!AV343="","N","S"))</f>
        <v/>
      </c>
      <c r="J335" s="128" t="str">
        <f ca="1">IF(A335="","",IF(Certificabile!AR343="Bonifico bancario (o SCT)",2,IF(Certificabile!AR343="Mandato di pagamento",1,99)))</f>
        <v/>
      </c>
      <c r="K335" s="128" t="str">
        <f ca="1">IF(A335="","",IF(J335=99,Certificabile!AR343,""))</f>
        <v/>
      </c>
      <c r="L335" s="128" t="str">
        <f ca="1">IF(A335="","",IF(J335=1,Certificabile!AS343,""))</f>
        <v/>
      </c>
      <c r="M335" s="129" t="str">
        <f ca="1">IF(A335="","",IF(J335=1,Certificabile!AT343,""))</f>
        <v/>
      </c>
      <c r="N335" s="128" t="str">
        <f t="shared" ca="1" si="5"/>
        <v/>
      </c>
      <c r="O335" s="19" t="str">
        <f ca="1">IF(A335="","",Certificabile!BD343)</f>
        <v/>
      </c>
    </row>
    <row r="336" spans="1:15" x14ac:dyDescent="0.2">
      <c r="A336" s="128" t="str">
        <f ca="1">IF(Certificabile!AJ344="","",Certificabile!AJ344)</f>
        <v/>
      </c>
      <c r="B336" s="129" t="str">
        <f ca="1">IF(A336="","",Certificabile!AK344)</f>
        <v/>
      </c>
      <c r="C336" s="130" t="str">
        <f ca="1">IF(A336="","",Certificabile!AO344)</f>
        <v/>
      </c>
      <c r="D336" s="130" t="str">
        <f ca="1">IF(A336="","",Certificabile!AL344)</f>
        <v/>
      </c>
      <c r="E336" s="128" t="str">
        <f ca="1">IF(A336="","",IF(OR(Certificabile!BC344="",Certificabile!BC344=0),"S","N"))</f>
        <v/>
      </c>
      <c r="F336" s="128" t="str">
        <f ca="1">IF(A336="","",Certificabile!AG344)</f>
        <v/>
      </c>
      <c r="G336" s="128" t="str">
        <f ca="1">IF(A336="","",Certificabile!AF344)</f>
        <v/>
      </c>
      <c r="H336" s="128" t="str">
        <f ca="1">IF(A336="","",Certificabile!AH344)</f>
        <v/>
      </c>
      <c r="I336" s="128" t="str">
        <f ca="1">IF(A336="","",IF(Certificabile!AV344="","N","S"))</f>
        <v/>
      </c>
      <c r="J336" s="128" t="str">
        <f ca="1">IF(A336="","",IF(Certificabile!AR344="Bonifico bancario (o SCT)",2,IF(Certificabile!AR344="Mandato di pagamento",1,99)))</f>
        <v/>
      </c>
      <c r="K336" s="128" t="str">
        <f ca="1">IF(A336="","",IF(J336=99,Certificabile!AR344,""))</f>
        <v/>
      </c>
      <c r="L336" s="128" t="str">
        <f ca="1">IF(A336="","",IF(J336=1,Certificabile!AS344,""))</f>
        <v/>
      </c>
      <c r="M336" s="129" t="str">
        <f ca="1">IF(A336="","",IF(J336=1,Certificabile!AT344,""))</f>
        <v/>
      </c>
      <c r="N336" s="128" t="str">
        <f t="shared" ca="1" si="5"/>
        <v/>
      </c>
      <c r="O336" s="19" t="str">
        <f ca="1">IF(A336="","",Certificabile!BD344)</f>
        <v/>
      </c>
    </row>
    <row r="337" spans="1:15" x14ac:dyDescent="0.2">
      <c r="A337" s="128" t="str">
        <f ca="1">IF(Certificabile!AJ345="","",Certificabile!AJ345)</f>
        <v/>
      </c>
      <c r="B337" s="129" t="str">
        <f ca="1">IF(A337="","",Certificabile!AK345)</f>
        <v/>
      </c>
      <c r="C337" s="130" t="str">
        <f ca="1">IF(A337="","",Certificabile!AO345)</f>
        <v/>
      </c>
      <c r="D337" s="130" t="str">
        <f ca="1">IF(A337="","",Certificabile!AL345)</f>
        <v/>
      </c>
      <c r="E337" s="128" t="str">
        <f ca="1">IF(A337="","",IF(OR(Certificabile!BC345="",Certificabile!BC345=0),"S","N"))</f>
        <v/>
      </c>
      <c r="F337" s="128" t="str">
        <f ca="1">IF(A337="","",Certificabile!AG345)</f>
        <v/>
      </c>
      <c r="G337" s="128" t="str">
        <f ca="1">IF(A337="","",Certificabile!AF345)</f>
        <v/>
      </c>
      <c r="H337" s="128" t="str">
        <f ca="1">IF(A337="","",Certificabile!AH345)</f>
        <v/>
      </c>
      <c r="I337" s="128" t="str">
        <f ca="1">IF(A337="","",IF(Certificabile!AV345="","N","S"))</f>
        <v/>
      </c>
      <c r="J337" s="128" t="str">
        <f ca="1">IF(A337="","",IF(Certificabile!AR345="Bonifico bancario (o SCT)",2,IF(Certificabile!AR345="Mandato di pagamento",1,99)))</f>
        <v/>
      </c>
      <c r="K337" s="128" t="str">
        <f ca="1">IF(A337="","",IF(J337=99,Certificabile!AR345,""))</f>
        <v/>
      </c>
      <c r="L337" s="128" t="str">
        <f ca="1">IF(A337="","",IF(J337=1,Certificabile!AS345,""))</f>
        <v/>
      </c>
      <c r="M337" s="129" t="str">
        <f ca="1">IF(A337="","",IF(J337=1,Certificabile!AT345,""))</f>
        <v/>
      </c>
      <c r="N337" s="128" t="str">
        <f t="shared" ca="1" si="5"/>
        <v/>
      </c>
      <c r="O337" s="19" t="str">
        <f ca="1">IF(A337="","",Certificabile!BD345)</f>
        <v/>
      </c>
    </row>
    <row r="338" spans="1:15" x14ac:dyDescent="0.2">
      <c r="A338" s="128" t="str">
        <f ca="1">IF(Certificabile!AJ346="","",Certificabile!AJ346)</f>
        <v/>
      </c>
      <c r="B338" s="129" t="str">
        <f ca="1">IF(A338="","",Certificabile!AK346)</f>
        <v/>
      </c>
      <c r="C338" s="130" t="str">
        <f ca="1">IF(A338="","",Certificabile!AO346)</f>
        <v/>
      </c>
      <c r="D338" s="130" t="str">
        <f ca="1">IF(A338="","",Certificabile!AL346)</f>
        <v/>
      </c>
      <c r="E338" s="128" t="str">
        <f ca="1">IF(A338="","",IF(OR(Certificabile!BC346="",Certificabile!BC346=0),"S","N"))</f>
        <v/>
      </c>
      <c r="F338" s="128" t="str">
        <f ca="1">IF(A338="","",Certificabile!AG346)</f>
        <v/>
      </c>
      <c r="G338" s="128" t="str">
        <f ca="1">IF(A338="","",Certificabile!AF346)</f>
        <v/>
      </c>
      <c r="H338" s="128" t="str">
        <f ca="1">IF(A338="","",Certificabile!AH346)</f>
        <v/>
      </c>
      <c r="I338" s="128" t="str">
        <f ca="1">IF(A338="","",IF(Certificabile!AV346="","N","S"))</f>
        <v/>
      </c>
      <c r="J338" s="128" t="str">
        <f ca="1">IF(A338="","",IF(Certificabile!AR346="Bonifico bancario (o SCT)",2,IF(Certificabile!AR346="Mandato di pagamento",1,99)))</f>
        <v/>
      </c>
      <c r="K338" s="128" t="str">
        <f ca="1">IF(A338="","",IF(J338=99,Certificabile!AR346,""))</f>
        <v/>
      </c>
      <c r="L338" s="128" t="str">
        <f ca="1">IF(A338="","",IF(J338=1,Certificabile!AS346,""))</f>
        <v/>
      </c>
      <c r="M338" s="129" t="str">
        <f ca="1">IF(A338="","",IF(J338=1,Certificabile!AT346,""))</f>
        <v/>
      </c>
      <c r="N338" s="128" t="str">
        <f t="shared" ca="1" si="5"/>
        <v/>
      </c>
      <c r="O338" s="19" t="str">
        <f ca="1">IF(A338="","",Certificabile!BD346)</f>
        <v/>
      </c>
    </row>
    <row r="339" spans="1:15" x14ac:dyDescent="0.2">
      <c r="A339" s="128" t="str">
        <f ca="1">IF(Certificabile!AJ347="","",Certificabile!AJ347)</f>
        <v/>
      </c>
      <c r="B339" s="129" t="str">
        <f ca="1">IF(A339="","",Certificabile!AK347)</f>
        <v/>
      </c>
      <c r="C339" s="130" t="str">
        <f ca="1">IF(A339="","",Certificabile!AO347)</f>
        <v/>
      </c>
      <c r="D339" s="130" t="str">
        <f ca="1">IF(A339="","",Certificabile!AL347)</f>
        <v/>
      </c>
      <c r="E339" s="128" t="str">
        <f ca="1">IF(A339="","",IF(OR(Certificabile!BC347="",Certificabile!BC347=0),"S","N"))</f>
        <v/>
      </c>
      <c r="F339" s="128" t="str">
        <f ca="1">IF(A339="","",Certificabile!AG347)</f>
        <v/>
      </c>
      <c r="G339" s="128" t="str">
        <f ca="1">IF(A339="","",Certificabile!AF347)</f>
        <v/>
      </c>
      <c r="H339" s="128" t="str">
        <f ca="1">IF(A339="","",Certificabile!AH347)</f>
        <v/>
      </c>
      <c r="I339" s="128" t="str">
        <f ca="1">IF(A339="","",IF(Certificabile!AV347="","N","S"))</f>
        <v/>
      </c>
      <c r="J339" s="128" t="str">
        <f ca="1">IF(A339="","",IF(Certificabile!AR347="Bonifico bancario (o SCT)",2,IF(Certificabile!AR347="Mandato di pagamento",1,99)))</f>
        <v/>
      </c>
      <c r="K339" s="128" t="str">
        <f ca="1">IF(A339="","",IF(J339=99,Certificabile!AR347,""))</f>
        <v/>
      </c>
      <c r="L339" s="128" t="str">
        <f ca="1">IF(A339="","",IF(J339=1,Certificabile!AS347,""))</f>
        <v/>
      </c>
      <c r="M339" s="129" t="str">
        <f ca="1">IF(A339="","",IF(J339=1,Certificabile!AT347,""))</f>
        <v/>
      </c>
      <c r="N339" s="128" t="str">
        <f t="shared" ca="1" si="5"/>
        <v/>
      </c>
      <c r="O339" s="19" t="str">
        <f ca="1">IF(A339="","",Certificabile!BD347)</f>
        <v/>
      </c>
    </row>
    <row r="340" spans="1:15" x14ac:dyDescent="0.2">
      <c r="A340" s="128" t="str">
        <f ca="1">IF(Certificabile!AJ348="","",Certificabile!AJ348)</f>
        <v/>
      </c>
      <c r="B340" s="129" t="str">
        <f ca="1">IF(A340="","",Certificabile!AK348)</f>
        <v/>
      </c>
      <c r="C340" s="130" t="str">
        <f ca="1">IF(A340="","",Certificabile!AO348)</f>
        <v/>
      </c>
      <c r="D340" s="130" t="str">
        <f ca="1">IF(A340="","",Certificabile!AL348)</f>
        <v/>
      </c>
      <c r="E340" s="128" t="str">
        <f ca="1">IF(A340="","",IF(OR(Certificabile!BC348="",Certificabile!BC348=0),"S","N"))</f>
        <v/>
      </c>
      <c r="F340" s="128" t="str">
        <f ca="1">IF(A340="","",Certificabile!AG348)</f>
        <v/>
      </c>
      <c r="G340" s="128" t="str">
        <f ca="1">IF(A340="","",Certificabile!AF348)</f>
        <v/>
      </c>
      <c r="H340" s="128" t="str">
        <f ca="1">IF(A340="","",Certificabile!AH348)</f>
        <v/>
      </c>
      <c r="I340" s="128" t="str">
        <f ca="1">IF(A340="","",IF(Certificabile!AV348="","N","S"))</f>
        <v/>
      </c>
      <c r="J340" s="128" t="str">
        <f ca="1">IF(A340="","",IF(Certificabile!AR348="Bonifico bancario (o SCT)",2,IF(Certificabile!AR348="Mandato di pagamento",1,99)))</f>
        <v/>
      </c>
      <c r="K340" s="128" t="str">
        <f ca="1">IF(A340="","",IF(J340=99,Certificabile!AR348,""))</f>
        <v/>
      </c>
      <c r="L340" s="128" t="str">
        <f ca="1">IF(A340="","",IF(J340=1,Certificabile!AS348,""))</f>
        <v/>
      </c>
      <c r="M340" s="129" t="str">
        <f ca="1">IF(A340="","",IF(J340=1,Certificabile!AT348,""))</f>
        <v/>
      </c>
      <c r="N340" s="128" t="str">
        <f t="shared" ca="1" si="5"/>
        <v/>
      </c>
      <c r="O340" s="19" t="str">
        <f ca="1">IF(A340="","",Certificabile!BD348)</f>
        <v/>
      </c>
    </row>
    <row r="341" spans="1:15" x14ac:dyDescent="0.2">
      <c r="A341" s="128" t="str">
        <f ca="1">IF(Certificabile!AJ349="","",Certificabile!AJ349)</f>
        <v/>
      </c>
      <c r="B341" s="129" t="str">
        <f ca="1">IF(A341="","",Certificabile!AK349)</f>
        <v/>
      </c>
      <c r="C341" s="130" t="str">
        <f ca="1">IF(A341="","",Certificabile!AO349)</f>
        <v/>
      </c>
      <c r="D341" s="130" t="str">
        <f ca="1">IF(A341="","",Certificabile!AL349)</f>
        <v/>
      </c>
      <c r="E341" s="128" t="str">
        <f ca="1">IF(A341="","",IF(OR(Certificabile!BC349="",Certificabile!BC349=0),"S","N"))</f>
        <v/>
      </c>
      <c r="F341" s="128" t="str">
        <f ca="1">IF(A341="","",Certificabile!AG349)</f>
        <v/>
      </c>
      <c r="G341" s="128" t="str">
        <f ca="1">IF(A341="","",Certificabile!AF349)</f>
        <v/>
      </c>
      <c r="H341" s="128" t="str">
        <f ca="1">IF(A341="","",Certificabile!AH349)</f>
        <v/>
      </c>
      <c r="I341" s="128" t="str">
        <f ca="1">IF(A341="","",IF(Certificabile!AV349="","N","S"))</f>
        <v/>
      </c>
      <c r="J341" s="128" t="str">
        <f ca="1">IF(A341="","",IF(Certificabile!AR349="Bonifico bancario (o SCT)",2,IF(Certificabile!AR349="Mandato di pagamento",1,99)))</f>
        <v/>
      </c>
      <c r="K341" s="128" t="str">
        <f ca="1">IF(A341="","",IF(J341=99,Certificabile!AR349,""))</f>
        <v/>
      </c>
      <c r="L341" s="128" t="str">
        <f ca="1">IF(A341="","",IF(J341=1,Certificabile!AS349,""))</f>
        <v/>
      </c>
      <c r="M341" s="129" t="str">
        <f ca="1">IF(A341="","",IF(J341=1,Certificabile!AT349,""))</f>
        <v/>
      </c>
      <c r="N341" s="128" t="str">
        <f t="shared" ca="1" si="5"/>
        <v/>
      </c>
      <c r="O341" s="19" t="str">
        <f ca="1">IF(A341="","",Certificabile!BD349)</f>
        <v/>
      </c>
    </row>
    <row r="342" spans="1:15" x14ac:dyDescent="0.2">
      <c r="A342" s="128" t="str">
        <f ca="1">IF(Certificabile!AJ350="","",Certificabile!AJ350)</f>
        <v/>
      </c>
      <c r="B342" s="129" t="str">
        <f ca="1">IF(A342="","",Certificabile!AK350)</f>
        <v/>
      </c>
      <c r="C342" s="130" t="str">
        <f ca="1">IF(A342="","",Certificabile!AO350)</f>
        <v/>
      </c>
      <c r="D342" s="130" t="str">
        <f ca="1">IF(A342="","",Certificabile!AL350)</f>
        <v/>
      </c>
      <c r="E342" s="128" t="str">
        <f ca="1">IF(A342="","",IF(OR(Certificabile!BC350="",Certificabile!BC350=0),"S","N"))</f>
        <v/>
      </c>
      <c r="F342" s="128" t="str">
        <f ca="1">IF(A342="","",Certificabile!AG350)</f>
        <v/>
      </c>
      <c r="G342" s="128" t="str">
        <f ca="1">IF(A342="","",Certificabile!AF350)</f>
        <v/>
      </c>
      <c r="H342" s="128" t="str">
        <f ca="1">IF(A342="","",Certificabile!AH350)</f>
        <v/>
      </c>
      <c r="I342" s="128" t="str">
        <f ca="1">IF(A342="","",IF(Certificabile!AV350="","N","S"))</f>
        <v/>
      </c>
      <c r="J342" s="128" t="str">
        <f ca="1">IF(A342="","",IF(Certificabile!AR350="Bonifico bancario (o SCT)",2,IF(Certificabile!AR350="Mandato di pagamento",1,99)))</f>
        <v/>
      </c>
      <c r="K342" s="128" t="str">
        <f ca="1">IF(A342="","",IF(J342=99,Certificabile!AR350,""))</f>
        <v/>
      </c>
      <c r="L342" s="128" t="str">
        <f ca="1">IF(A342="","",IF(J342=1,Certificabile!AS350,""))</f>
        <v/>
      </c>
      <c r="M342" s="129" t="str">
        <f ca="1">IF(A342="","",IF(J342=1,Certificabile!AT350,""))</f>
        <v/>
      </c>
      <c r="N342" s="128" t="str">
        <f t="shared" ca="1" si="5"/>
        <v/>
      </c>
      <c r="O342" s="19" t="str">
        <f ca="1">IF(A342="","",Certificabile!BD350)</f>
        <v/>
      </c>
    </row>
    <row r="343" spans="1:15" x14ac:dyDescent="0.2">
      <c r="A343" s="128" t="str">
        <f ca="1">IF(Certificabile!AJ351="","",Certificabile!AJ351)</f>
        <v/>
      </c>
      <c r="B343" s="129" t="str">
        <f ca="1">IF(A343="","",Certificabile!AK351)</f>
        <v/>
      </c>
      <c r="C343" s="130" t="str">
        <f ca="1">IF(A343="","",Certificabile!AO351)</f>
        <v/>
      </c>
      <c r="D343" s="130" t="str">
        <f ca="1">IF(A343="","",Certificabile!AL351)</f>
        <v/>
      </c>
      <c r="E343" s="128" t="str">
        <f ca="1">IF(A343="","",IF(OR(Certificabile!BC351="",Certificabile!BC351=0),"S","N"))</f>
        <v/>
      </c>
      <c r="F343" s="128" t="str">
        <f ca="1">IF(A343="","",Certificabile!AG351)</f>
        <v/>
      </c>
      <c r="G343" s="128" t="str">
        <f ca="1">IF(A343="","",Certificabile!AF351)</f>
        <v/>
      </c>
      <c r="H343" s="128" t="str">
        <f ca="1">IF(A343="","",Certificabile!AH351)</f>
        <v/>
      </c>
      <c r="I343" s="128" t="str">
        <f ca="1">IF(A343="","",IF(Certificabile!AV351="","N","S"))</f>
        <v/>
      </c>
      <c r="J343" s="128" t="str">
        <f ca="1">IF(A343="","",IF(Certificabile!AR351="Bonifico bancario (o SCT)",2,IF(Certificabile!AR351="Mandato di pagamento",1,99)))</f>
        <v/>
      </c>
      <c r="K343" s="128" t="str">
        <f ca="1">IF(A343="","",IF(J343=99,Certificabile!AR351,""))</f>
        <v/>
      </c>
      <c r="L343" s="128" t="str">
        <f ca="1">IF(A343="","",IF(J343=1,Certificabile!AS351,""))</f>
        <v/>
      </c>
      <c r="M343" s="129" t="str">
        <f ca="1">IF(A343="","",IF(J343=1,Certificabile!AT351,""))</f>
        <v/>
      </c>
      <c r="N343" s="128" t="str">
        <f t="shared" ca="1" si="5"/>
        <v/>
      </c>
      <c r="O343" s="19" t="str">
        <f ca="1">IF(A343="","",Certificabile!BD351)</f>
        <v/>
      </c>
    </row>
    <row r="344" spans="1:15" x14ac:dyDescent="0.2">
      <c r="A344" s="128" t="str">
        <f ca="1">IF(Certificabile!AJ352="","",Certificabile!AJ352)</f>
        <v/>
      </c>
      <c r="B344" s="129" t="str">
        <f ca="1">IF(A344="","",Certificabile!AK352)</f>
        <v/>
      </c>
      <c r="C344" s="130" t="str">
        <f ca="1">IF(A344="","",Certificabile!AO352)</f>
        <v/>
      </c>
      <c r="D344" s="130" t="str">
        <f ca="1">IF(A344="","",Certificabile!AL352)</f>
        <v/>
      </c>
      <c r="E344" s="128" t="str">
        <f ca="1">IF(A344="","",IF(OR(Certificabile!BC352="",Certificabile!BC352=0),"S","N"))</f>
        <v/>
      </c>
      <c r="F344" s="128" t="str">
        <f ca="1">IF(A344="","",Certificabile!AG352)</f>
        <v/>
      </c>
      <c r="G344" s="128" t="str">
        <f ca="1">IF(A344="","",Certificabile!AF352)</f>
        <v/>
      </c>
      <c r="H344" s="128" t="str">
        <f ca="1">IF(A344="","",Certificabile!AH352)</f>
        <v/>
      </c>
      <c r="I344" s="128" t="str">
        <f ca="1">IF(A344="","",IF(Certificabile!AV352="","N","S"))</f>
        <v/>
      </c>
      <c r="J344" s="128" t="str">
        <f ca="1">IF(A344="","",IF(Certificabile!AR352="Bonifico bancario (o SCT)",2,IF(Certificabile!AR352="Mandato di pagamento",1,99)))</f>
        <v/>
      </c>
      <c r="K344" s="128" t="str">
        <f ca="1">IF(A344="","",IF(J344=99,Certificabile!AR352,""))</f>
        <v/>
      </c>
      <c r="L344" s="128" t="str">
        <f ca="1">IF(A344="","",IF(J344=1,Certificabile!AS352,""))</f>
        <v/>
      </c>
      <c r="M344" s="129" t="str">
        <f ca="1">IF(A344="","",IF(J344=1,Certificabile!AT352,""))</f>
        <v/>
      </c>
      <c r="N344" s="128" t="str">
        <f t="shared" ca="1" si="5"/>
        <v/>
      </c>
      <c r="O344" s="19" t="str">
        <f ca="1">IF(A344="","",Certificabile!BD352)</f>
        <v/>
      </c>
    </row>
    <row r="345" spans="1:15" x14ac:dyDescent="0.2">
      <c r="A345" s="128" t="str">
        <f ca="1">IF(Certificabile!AJ353="","",Certificabile!AJ353)</f>
        <v/>
      </c>
      <c r="B345" s="129" t="str">
        <f ca="1">IF(A345="","",Certificabile!AK353)</f>
        <v/>
      </c>
      <c r="C345" s="130" t="str">
        <f ca="1">IF(A345="","",Certificabile!AO353)</f>
        <v/>
      </c>
      <c r="D345" s="130" t="str">
        <f ca="1">IF(A345="","",Certificabile!AL353)</f>
        <v/>
      </c>
      <c r="E345" s="128" t="str">
        <f ca="1">IF(A345="","",IF(OR(Certificabile!BC353="",Certificabile!BC353=0),"S","N"))</f>
        <v/>
      </c>
      <c r="F345" s="128" t="str">
        <f ca="1">IF(A345="","",Certificabile!AG353)</f>
        <v/>
      </c>
      <c r="G345" s="128" t="str">
        <f ca="1">IF(A345="","",Certificabile!AF353)</f>
        <v/>
      </c>
      <c r="H345" s="128" t="str">
        <f ca="1">IF(A345="","",Certificabile!AH353)</f>
        <v/>
      </c>
      <c r="I345" s="128" t="str">
        <f ca="1">IF(A345="","",IF(Certificabile!AV353="","N","S"))</f>
        <v/>
      </c>
      <c r="J345" s="128" t="str">
        <f ca="1">IF(A345="","",IF(Certificabile!AR353="Bonifico bancario (o SCT)",2,IF(Certificabile!AR353="Mandato di pagamento",1,99)))</f>
        <v/>
      </c>
      <c r="K345" s="128" t="str">
        <f ca="1">IF(A345="","",IF(J345=99,Certificabile!AR353,""))</f>
        <v/>
      </c>
      <c r="L345" s="128" t="str">
        <f ca="1">IF(A345="","",IF(J345=1,Certificabile!AS353,""))</f>
        <v/>
      </c>
      <c r="M345" s="129" t="str">
        <f ca="1">IF(A345="","",IF(J345=1,Certificabile!AT353,""))</f>
        <v/>
      </c>
      <c r="N345" s="128" t="str">
        <f t="shared" ca="1" si="5"/>
        <v/>
      </c>
      <c r="O345" s="19" t="str">
        <f ca="1">IF(A345="","",Certificabile!BD353)</f>
        <v/>
      </c>
    </row>
    <row r="346" spans="1:15" x14ac:dyDescent="0.2">
      <c r="A346" s="128" t="str">
        <f ca="1">IF(Certificabile!AJ354="","",Certificabile!AJ354)</f>
        <v/>
      </c>
      <c r="B346" s="129" t="str">
        <f ca="1">IF(A346="","",Certificabile!AK354)</f>
        <v/>
      </c>
      <c r="C346" s="130" t="str">
        <f ca="1">IF(A346="","",Certificabile!AO354)</f>
        <v/>
      </c>
      <c r="D346" s="130" t="str">
        <f ca="1">IF(A346="","",Certificabile!AL354)</f>
        <v/>
      </c>
      <c r="E346" s="128" t="str">
        <f ca="1">IF(A346="","",IF(OR(Certificabile!BC354="",Certificabile!BC354=0),"S","N"))</f>
        <v/>
      </c>
      <c r="F346" s="128" t="str">
        <f ca="1">IF(A346="","",Certificabile!AG354)</f>
        <v/>
      </c>
      <c r="G346" s="128" t="str">
        <f ca="1">IF(A346="","",Certificabile!AF354)</f>
        <v/>
      </c>
      <c r="H346" s="128" t="str">
        <f ca="1">IF(A346="","",Certificabile!AH354)</f>
        <v/>
      </c>
      <c r="I346" s="128" t="str">
        <f ca="1">IF(A346="","",IF(Certificabile!AV354="","N","S"))</f>
        <v/>
      </c>
      <c r="J346" s="128" t="str">
        <f ca="1">IF(A346="","",IF(Certificabile!AR354="Bonifico bancario (o SCT)",2,IF(Certificabile!AR354="Mandato di pagamento",1,99)))</f>
        <v/>
      </c>
      <c r="K346" s="128" t="str">
        <f ca="1">IF(A346="","",IF(J346=99,Certificabile!AR354,""))</f>
        <v/>
      </c>
      <c r="L346" s="128" t="str">
        <f ca="1">IF(A346="","",IF(J346=1,Certificabile!AS354,""))</f>
        <v/>
      </c>
      <c r="M346" s="129" t="str">
        <f ca="1">IF(A346="","",IF(J346=1,Certificabile!AT354,""))</f>
        <v/>
      </c>
      <c r="N346" s="128" t="str">
        <f t="shared" ca="1" si="5"/>
        <v/>
      </c>
      <c r="O346" s="19" t="str">
        <f ca="1">IF(A346="","",Certificabile!BD354)</f>
        <v/>
      </c>
    </row>
    <row r="347" spans="1:15" x14ac:dyDescent="0.2">
      <c r="A347" s="128" t="str">
        <f ca="1">IF(Certificabile!AJ355="","",Certificabile!AJ355)</f>
        <v/>
      </c>
      <c r="B347" s="129" t="str">
        <f ca="1">IF(A347="","",Certificabile!AK355)</f>
        <v/>
      </c>
      <c r="C347" s="130" t="str">
        <f ca="1">IF(A347="","",Certificabile!AO355)</f>
        <v/>
      </c>
      <c r="D347" s="130" t="str">
        <f ca="1">IF(A347="","",Certificabile!AL355)</f>
        <v/>
      </c>
      <c r="E347" s="128" t="str">
        <f ca="1">IF(A347="","",IF(OR(Certificabile!BC355="",Certificabile!BC355=0),"S","N"))</f>
        <v/>
      </c>
      <c r="F347" s="128" t="str">
        <f ca="1">IF(A347="","",Certificabile!AG355)</f>
        <v/>
      </c>
      <c r="G347" s="128" t="str">
        <f ca="1">IF(A347="","",Certificabile!AF355)</f>
        <v/>
      </c>
      <c r="H347" s="128" t="str">
        <f ca="1">IF(A347="","",Certificabile!AH355)</f>
        <v/>
      </c>
      <c r="I347" s="128" t="str">
        <f ca="1">IF(A347="","",IF(Certificabile!AV355="","N","S"))</f>
        <v/>
      </c>
      <c r="J347" s="128" t="str">
        <f ca="1">IF(A347="","",IF(Certificabile!AR355="Bonifico bancario (o SCT)",2,IF(Certificabile!AR355="Mandato di pagamento",1,99)))</f>
        <v/>
      </c>
      <c r="K347" s="128" t="str">
        <f ca="1">IF(A347="","",IF(J347=99,Certificabile!AR355,""))</f>
        <v/>
      </c>
      <c r="L347" s="128" t="str">
        <f ca="1">IF(A347="","",IF(J347=1,Certificabile!AS355,""))</f>
        <v/>
      </c>
      <c r="M347" s="129" t="str">
        <f ca="1">IF(A347="","",IF(J347=1,Certificabile!AT355,""))</f>
        <v/>
      </c>
      <c r="N347" s="128" t="str">
        <f t="shared" ca="1" si="5"/>
        <v/>
      </c>
      <c r="O347" s="19" t="str">
        <f ca="1">IF(A347="","",Certificabile!BD355)</f>
        <v/>
      </c>
    </row>
    <row r="348" spans="1:15" x14ac:dyDescent="0.2">
      <c r="A348" s="128" t="str">
        <f ca="1">IF(Certificabile!AJ356="","",Certificabile!AJ356)</f>
        <v/>
      </c>
      <c r="B348" s="129" t="str">
        <f ca="1">IF(A348="","",Certificabile!AK356)</f>
        <v/>
      </c>
      <c r="C348" s="130" t="str">
        <f ca="1">IF(A348="","",Certificabile!AO356)</f>
        <v/>
      </c>
      <c r="D348" s="130" t="str">
        <f ca="1">IF(A348="","",Certificabile!AL356)</f>
        <v/>
      </c>
      <c r="E348" s="128" t="str">
        <f ca="1">IF(A348="","",IF(OR(Certificabile!BC356="",Certificabile!BC356=0),"S","N"))</f>
        <v/>
      </c>
      <c r="F348" s="128" t="str">
        <f ca="1">IF(A348="","",Certificabile!AG356)</f>
        <v/>
      </c>
      <c r="G348" s="128" t="str">
        <f ca="1">IF(A348="","",Certificabile!AF356)</f>
        <v/>
      </c>
      <c r="H348" s="128" t="str">
        <f ca="1">IF(A348="","",Certificabile!AH356)</f>
        <v/>
      </c>
      <c r="I348" s="128" t="str">
        <f ca="1">IF(A348="","",IF(Certificabile!AV356="","N","S"))</f>
        <v/>
      </c>
      <c r="J348" s="128" t="str">
        <f ca="1">IF(A348="","",IF(Certificabile!AR356="Bonifico bancario (o SCT)",2,IF(Certificabile!AR356="Mandato di pagamento",1,99)))</f>
        <v/>
      </c>
      <c r="K348" s="128" t="str">
        <f ca="1">IF(A348="","",IF(J348=99,Certificabile!AR356,""))</f>
        <v/>
      </c>
      <c r="L348" s="128" t="str">
        <f ca="1">IF(A348="","",IF(J348=1,Certificabile!AS356,""))</f>
        <v/>
      </c>
      <c r="M348" s="129" t="str">
        <f ca="1">IF(A348="","",IF(J348=1,Certificabile!AT356,""))</f>
        <v/>
      </c>
      <c r="N348" s="128" t="str">
        <f t="shared" ca="1" si="5"/>
        <v/>
      </c>
      <c r="O348" s="19" t="str">
        <f ca="1">IF(A348="","",Certificabile!BD356)</f>
        <v/>
      </c>
    </row>
    <row r="349" spans="1:15" x14ac:dyDescent="0.2">
      <c r="A349" s="128" t="str">
        <f ca="1">IF(Certificabile!AJ357="","",Certificabile!AJ357)</f>
        <v/>
      </c>
      <c r="B349" s="129" t="str">
        <f ca="1">IF(A349="","",Certificabile!AK357)</f>
        <v/>
      </c>
      <c r="C349" s="130" t="str">
        <f ca="1">IF(A349="","",Certificabile!AO357)</f>
        <v/>
      </c>
      <c r="D349" s="130" t="str">
        <f ca="1">IF(A349="","",Certificabile!AL357)</f>
        <v/>
      </c>
      <c r="E349" s="128" t="str">
        <f ca="1">IF(A349="","",IF(OR(Certificabile!BC357="",Certificabile!BC357=0),"S","N"))</f>
        <v/>
      </c>
      <c r="F349" s="128" t="str">
        <f ca="1">IF(A349="","",Certificabile!AG357)</f>
        <v/>
      </c>
      <c r="G349" s="128" t="str">
        <f ca="1">IF(A349="","",Certificabile!AF357)</f>
        <v/>
      </c>
      <c r="H349" s="128" t="str">
        <f ca="1">IF(A349="","",Certificabile!AH357)</f>
        <v/>
      </c>
      <c r="I349" s="128" t="str">
        <f ca="1">IF(A349="","",IF(Certificabile!AV357="","N","S"))</f>
        <v/>
      </c>
      <c r="J349" s="128" t="str">
        <f ca="1">IF(A349="","",IF(Certificabile!AR357="Bonifico bancario (o SCT)",2,IF(Certificabile!AR357="Mandato di pagamento",1,99)))</f>
        <v/>
      </c>
      <c r="K349" s="128" t="str">
        <f ca="1">IF(A349="","",IF(J349=99,Certificabile!AR357,""))</f>
        <v/>
      </c>
      <c r="L349" s="128" t="str">
        <f ca="1">IF(A349="","",IF(J349=1,Certificabile!AS357,""))</f>
        <v/>
      </c>
      <c r="M349" s="129" t="str">
        <f ca="1">IF(A349="","",IF(J349=1,Certificabile!AT357,""))</f>
        <v/>
      </c>
      <c r="N349" s="128" t="str">
        <f t="shared" ca="1" si="5"/>
        <v/>
      </c>
      <c r="O349" s="19" t="str">
        <f ca="1">IF(A349="","",Certificabile!BD357)</f>
        <v/>
      </c>
    </row>
    <row r="350" spans="1:15" x14ac:dyDescent="0.2">
      <c r="A350" s="128" t="str">
        <f ca="1">IF(Certificabile!AJ358="","",Certificabile!AJ358)</f>
        <v/>
      </c>
      <c r="B350" s="129" t="str">
        <f ca="1">IF(A350="","",Certificabile!AK358)</f>
        <v/>
      </c>
      <c r="C350" s="130" t="str">
        <f ca="1">IF(A350="","",Certificabile!AO358)</f>
        <v/>
      </c>
      <c r="D350" s="130" t="str">
        <f ca="1">IF(A350="","",Certificabile!AL358)</f>
        <v/>
      </c>
      <c r="E350" s="128" t="str">
        <f ca="1">IF(A350="","",IF(OR(Certificabile!BC358="",Certificabile!BC358=0),"S","N"))</f>
        <v/>
      </c>
      <c r="F350" s="128" t="str">
        <f ca="1">IF(A350="","",Certificabile!AG358)</f>
        <v/>
      </c>
      <c r="G350" s="128" t="str">
        <f ca="1">IF(A350="","",Certificabile!AF358)</f>
        <v/>
      </c>
      <c r="H350" s="128" t="str">
        <f ca="1">IF(A350="","",Certificabile!AH358)</f>
        <v/>
      </c>
      <c r="I350" s="128" t="str">
        <f ca="1">IF(A350="","",IF(Certificabile!AV358="","N","S"))</f>
        <v/>
      </c>
      <c r="J350" s="128" t="str">
        <f ca="1">IF(A350="","",IF(Certificabile!AR358="Bonifico bancario (o SCT)",2,IF(Certificabile!AR358="Mandato di pagamento",1,99)))</f>
        <v/>
      </c>
      <c r="K350" s="128" t="str">
        <f ca="1">IF(A350="","",IF(J350=99,Certificabile!AR358,""))</f>
        <v/>
      </c>
      <c r="L350" s="128" t="str">
        <f ca="1">IF(A350="","",IF(J350=1,Certificabile!AS358,""))</f>
        <v/>
      </c>
      <c r="M350" s="129" t="str">
        <f ca="1">IF(A350="","",IF(J350=1,Certificabile!AT358,""))</f>
        <v/>
      </c>
      <c r="N350" s="128" t="str">
        <f t="shared" ca="1" si="5"/>
        <v/>
      </c>
      <c r="O350" s="19" t="str">
        <f ca="1">IF(A350="","",Certificabile!BD358)</f>
        <v/>
      </c>
    </row>
    <row r="351" spans="1:15" x14ac:dyDescent="0.2">
      <c r="A351" s="128" t="str">
        <f ca="1">IF(Certificabile!AJ359="","",Certificabile!AJ359)</f>
        <v/>
      </c>
      <c r="B351" s="129" t="str">
        <f ca="1">IF(A351="","",Certificabile!AK359)</f>
        <v/>
      </c>
      <c r="C351" s="130" t="str">
        <f ca="1">IF(A351="","",Certificabile!AO359)</f>
        <v/>
      </c>
      <c r="D351" s="130" t="str">
        <f ca="1">IF(A351="","",Certificabile!AL359)</f>
        <v/>
      </c>
      <c r="E351" s="128" t="str">
        <f ca="1">IF(A351="","",IF(OR(Certificabile!BC359="",Certificabile!BC359=0),"S","N"))</f>
        <v/>
      </c>
      <c r="F351" s="128" t="str">
        <f ca="1">IF(A351="","",Certificabile!AG359)</f>
        <v/>
      </c>
      <c r="G351" s="128" t="str">
        <f ca="1">IF(A351="","",Certificabile!AF359)</f>
        <v/>
      </c>
      <c r="H351" s="128" t="str">
        <f ca="1">IF(A351="","",Certificabile!AH359)</f>
        <v/>
      </c>
      <c r="I351" s="128" t="str">
        <f ca="1">IF(A351="","",IF(Certificabile!AV359="","N","S"))</f>
        <v/>
      </c>
      <c r="J351" s="128" t="str">
        <f ca="1">IF(A351="","",IF(Certificabile!AR359="Bonifico bancario (o SCT)",2,IF(Certificabile!AR359="Mandato di pagamento",1,99)))</f>
        <v/>
      </c>
      <c r="K351" s="128" t="str">
        <f ca="1">IF(A351="","",IF(J351=99,Certificabile!AR359,""))</f>
        <v/>
      </c>
      <c r="L351" s="128" t="str">
        <f ca="1">IF(A351="","",IF(J351=1,Certificabile!AS359,""))</f>
        <v/>
      </c>
      <c r="M351" s="129" t="str">
        <f ca="1">IF(A351="","",IF(J351=1,Certificabile!AT359,""))</f>
        <v/>
      </c>
      <c r="N351" s="128" t="str">
        <f t="shared" ca="1" si="5"/>
        <v/>
      </c>
      <c r="O351" s="19" t="str">
        <f ca="1">IF(A351="","",Certificabile!BD359)</f>
        <v/>
      </c>
    </row>
    <row r="352" spans="1:15" x14ac:dyDescent="0.2">
      <c r="A352" s="128" t="str">
        <f ca="1">IF(Certificabile!AJ360="","",Certificabile!AJ360)</f>
        <v/>
      </c>
      <c r="B352" s="129" t="str">
        <f ca="1">IF(A352="","",Certificabile!AK360)</f>
        <v/>
      </c>
      <c r="C352" s="130" t="str">
        <f ca="1">IF(A352="","",Certificabile!AO360)</f>
        <v/>
      </c>
      <c r="D352" s="130" t="str">
        <f ca="1">IF(A352="","",Certificabile!AL360)</f>
        <v/>
      </c>
      <c r="E352" s="128" t="str">
        <f ca="1">IF(A352="","",IF(OR(Certificabile!BC360="",Certificabile!BC360=0),"S","N"))</f>
        <v/>
      </c>
      <c r="F352" s="128" t="str">
        <f ca="1">IF(A352="","",Certificabile!AG360)</f>
        <v/>
      </c>
      <c r="G352" s="128" t="str">
        <f ca="1">IF(A352="","",Certificabile!AF360)</f>
        <v/>
      </c>
      <c r="H352" s="128" t="str">
        <f ca="1">IF(A352="","",Certificabile!AH360)</f>
        <v/>
      </c>
      <c r="I352" s="128" t="str">
        <f ca="1">IF(A352="","",IF(Certificabile!AV360="","N","S"))</f>
        <v/>
      </c>
      <c r="J352" s="128" t="str">
        <f ca="1">IF(A352="","",IF(Certificabile!AR360="Bonifico bancario (o SCT)",2,IF(Certificabile!AR360="Mandato di pagamento",1,99)))</f>
        <v/>
      </c>
      <c r="K352" s="128" t="str">
        <f ca="1">IF(A352="","",IF(J352=99,Certificabile!AR360,""))</f>
        <v/>
      </c>
      <c r="L352" s="128" t="str">
        <f ca="1">IF(A352="","",IF(J352=1,Certificabile!AS360,""))</f>
        <v/>
      </c>
      <c r="M352" s="129" t="str">
        <f ca="1">IF(A352="","",IF(J352=1,Certificabile!AT360,""))</f>
        <v/>
      </c>
      <c r="N352" s="128" t="str">
        <f t="shared" ca="1" si="5"/>
        <v/>
      </c>
      <c r="O352" s="19" t="str">
        <f ca="1">IF(A352="","",Certificabile!BD360)</f>
        <v/>
      </c>
    </row>
    <row r="353" spans="1:15" x14ac:dyDescent="0.2">
      <c r="A353" s="128" t="str">
        <f ca="1">IF(Certificabile!AJ361="","",Certificabile!AJ361)</f>
        <v/>
      </c>
      <c r="B353" s="129" t="str">
        <f ca="1">IF(A353="","",Certificabile!AK361)</f>
        <v/>
      </c>
      <c r="C353" s="130" t="str">
        <f ca="1">IF(A353="","",Certificabile!AO361)</f>
        <v/>
      </c>
      <c r="D353" s="130" t="str">
        <f ca="1">IF(A353="","",Certificabile!AL361)</f>
        <v/>
      </c>
      <c r="E353" s="128" t="str">
        <f ca="1">IF(A353="","",IF(OR(Certificabile!BC361="",Certificabile!BC361=0),"S","N"))</f>
        <v/>
      </c>
      <c r="F353" s="128" t="str">
        <f ca="1">IF(A353="","",Certificabile!AG361)</f>
        <v/>
      </c>
      <c r="G353" s="128" t="str">
        <f ca="1">IF(A353="","",Certificabile!AF361)</f>
        <v/>
      </c>
      <c r="H353" s="128" t="str">
        <f ca="1">IF(A353="","",Certificabile!AH361)</f>
        <v/>
      </c>
      <c r="I353" s="128" t="str">
        <f ca="1">IF(A353="","",IF(Certificabile!AV361="","N","S"))</f>
        <v/>
      </c>
      <c r="J353" s="128" t="str">
        <f ca="1">IF(A353="","",IF(Certificabile!AR361="Bonifico bancario (o SCT)",2,IF(Certificabile!AR361="Mandato di pagamento",1,99)))</f>
        <v/>
      </c>
      <c r="K353" s="128" t="str">
        <f ca="1">IF(A353="","",IF(J353=99,Certificabile!AR361,""))</f>
        <v/>
      </c>
      <c r="L353" s="128" t="str">
        <f ca="1">IF(A353="","",IF(J353=1,Certificabile!AS361,""))</f>
        <v/>
      </c>
      <c r="M353" s="129" t="str">
        <f ca="1">IF(A353="","",IF(J353=1,Certificabile!AT361,""))</f>
        <v/>
      </c>
      <c r="N353" s="128" t="str">
        <f t="shared" ca="1" si="5"/>
        <v/>
      </c>
      <c r="O353" s="19" t="str">
        <f ca="1">IF(A353="","",Certificabile!BD361)</f>
        <v/>
      </c>
    </row>
    <row r="354" spans="1:15" x14ac:dyDescent="0.2">
      <c r="A354" s="128" t="str">
        <f ca="1">IF(Certificabile!AJ362="","",Certificabile!AJ362)</f>
        <v/>
      </c>
      <c r="B354" s="129" t="str">
        <f ca="1">IF(A354="","",Certificabile!AK362)</f>
        <v/>
      </c>
      <c r="C354" s="130" t="str">
        <f ca="1">IF(A354="","",Certificabile!AO362)</f>
        <v/>
      </c>
      <c r="D354" s="130" t="str">
        <f ca="1">IF(A354="","",Certificabile!AL362)</f>
        <v/>
      </c>
      <c r="E354" s="128" t="str">
        <f ca="1">IF(A354="","",IF(OR(Certificabile!BC362="",Certificabile!BC362=0),"S","N"))</f>
        <v/>
      </c>
      <c r="F354" s="128" t="str">
        <f ca="1">IF(A354="","",Certificabile!AG362)</f>
        <v/>
      </c>
      <c r="G354" s="128" t="str">
        <f ca="1">IF(A354="","",Certificabile!AF362)</f>
        <v/>
      </c>
      <c r="H354" s="128" t="str">
        <f ca="1">IF(A354="","",Certificabile!AH362)</f>
        <v/>
      </c>
      <c r="I354" s="128" t="str">
        <f ca="1">IF(A354="","",IF(Certificabile!AV362="","N","S"))</f>
        <v/>
      </c>
      <c r="J354" s="128" t="str">
        <f ca="1">IF(A354="","",IF(Certificabile!AR362="Bonifico bancario (o SCT)",2,IF(Certificabile!AR362="Mandato di pagamento",1,99)))</f>
        <v/>
      </c>
      <c r="K354" s="128" t="str">
        <f ca="1">IF(A354="","",IF(J354=99,Certificabile!AR362,""))</f>
        <v/>
      </c>
      <c r="L354" s="128" t="str">
        <f ca="1">IF(A354="","",IF(J354=1,Certificabile!AS362,""))</f>
        <v/>
      </c>
      <c r="M354" s="129" t="str">
        <f ca="1">IF(A354="","",IF(J354=1,Certificabile!AT362,""))</f>
        <v/>
      </c>
      <c r="N354" s="128" t="str">
        <f t="shared" ca="1" si="5"/>
        <v/>
      </c>
      <c r="O354" s="19" t="str">
        <f ca="1">IF(A354="","",Certificabile!BD362)</f>
        <v/>
      </c>
    </row>
    <row r="355" spans="1:15" x14ac:dyDescent="0.2">
      <c r="A355" s="128" t="str">
        <f ca="1">IF(Certificabile!AJ363="","",Certificabile!AJ363)</f>
        <v/>
      </c>
      <c r="B355" s="129" t="str">
        <f ca="1">IF(A355="","",Certificabile!AK363)</f>
        <v/>
      </c>
      <c r="C355" s="130" t="str">
        <f ca="1">IF(A355="","",Certificabile!AO363)</f>
        <v/>
      </c>
      <c r="D355" s="130" t="str">
        <f ca="1">IF(A355="","",Certificabile!AL363)</f>
        <v/>
      </c>
      <c r="E355" s="128" t="str">
        <f ca="1">IF(A355="","",IF(OR(Certificabile!BC363="",Certificabile!BC363=0),"S","N"))</f>
        <v/>
      </c>
      <c r="F355" s="128" t="str">
        <f ca="1">IF(A355="","",Certificabile!AG363)</f>
        <v/>
      </c>
      <c r="G355" s="128" t="str">
        <f ca="1">IF(A355="","",Certificabile!AF363)</f>
        <v/>
      </c>
      <c r="H355" s="128" t="str">
        <f ca="1">IF(A355="","",Certificabile!AH363)</f>
        <v/>
      </c>
      <c r="I355" s="128" t="str">
        <f ca="1">IF(A355="","",IF(Certificabile!AV363="","N","S"))</f>
        <v/>
      </c>
      <c r="J355" s="128" t="str">
        <f ca="1">IF(A355="","",IF(Certificabile!AR363="Bonifico bancario (o SCT)",2,IF(Certificabile!AR363="Mandato di pagamento",1,99)))</f>
        <v/>
      </c>
      <c r="K355" s="128" t="str">
        <f ca="1">IF(A355="","",IF(J355=99,Certificabile!AR363,""))</f>
        <v/>
      </c>
      <c r="L355" s="128" t="str">
        <f ca="1">IF(A355="","",IF(J355=1,Certificabile!AS363,""))</f>
        <v/>
      </c>
      <c r="M355" s="129" t="str">
        <f ca="1">IF(A355="","",IF(J355=1,Certificabile!AT363,""))</f>
        <v/>
      </c>
      <c r="N355" s="128" t="str">
        <f t="shared" ca="1" si="5"/>
        <v/>
      </c>
      <c r="O355" s="19" t="str">
        <f ca="1">IF(A355="","",Certificabile!BD363)</f>
        <v/>
      </c>
    </row>
    <row r="356" spans="1:15" x14ac:dyDescent="0.2">
      <c r="A356" s="128" t="str">
        <f ca="1">IF(Certificabile!AJ364="","",Certificabile!AJ364)</f>
        <v/>
      </c>
      <c r="B356" s="129" t="str">
        <f ca="1">IF(A356="","",Certificabile!AK364)</f>
        <v/>
      </c>
      <c r="C356" s="130" t="str">
        <f ca="1">IF(A356="","",Certificabile!AO364)</f>
        <v/>
      </c>
      <c r="D356" s="130" t="str">
        <f ca="1">IF(A356="","",Certificabile!AL364)</f>
        <v/>
      </c>
      <c r="E356" s="128" t="str">
        <f ca="1">IF(A356="","",IF(OR(Certificabile!BC364="",Certificabile!BC364=0),"S","N"))</f>
        <v/>
      </c>
      <c r="F356" s="128" t="str">
        <f ca="1">IF(A356="","",Certificabile!AG364)</f>
        <v/>
      </c>
      <c r="G356" s="128" t="str">
        <f ca="1">IF(A356="","",Certificabile!AF364)</f>
        <v/>
      </c>
      <c r="H356" s="128" t="str">
        <f ca="1">IF(A356="","",Certificabile!AH364)</f>
        <v/>
      </c>
      <c r="I356" s="128" t="str">
        <f ca="1">IF(A356="","",IF(Certificabile!AV364="","N","S"))</f>
        <v/>
      </c>
      <c r="J356" s="128" t="str">
        <f ca="1">IF(A356="","",IF(Certificabile!AR364="Bonifico bancario (o SCT)",2,IF(Certificabile!AR364="Mandato di pagamento",1,99)))</f>
        <v/>
      </c>
      <c r="K356" s="128" t="str">
        <f ca="1">IF(A356="","",IF(J356=99,Certificabile!AR364,""))</f>
        <v/>
      </c>
      <c r="L356" s="128" t="str">
        <f ca="1">IF(A356="","",IF(J356=1,Certificabile!AS364,""))</f>
        <v/>
      </c>
      <c r="M356" s="129" t="str">
        <f ca="1">IF(A356="","",IF(J356=1,Certificabile!AT364,""))</f>
        <v/>
      </c>
      <c r="N356" s="128" t="str">
        <f t="shared" ca="1" si="5"/>
        <v/>
      </c>
      <c r="O356" s="19" t="str">
        <f ca="1">IF(A356="","",Certificabile!BD364)</f>
        <v/>
      </c>
    </row>
    <row r="357" spans="1:15" x14ac:dyDescent="0.2">
      <c r="A357" s="128" t="str">
        <f ca="1">IF(Certificabile!AJ365="","",Certificabile!AJ365)</f>
        <v/>
      </c>
      <c r="B357" s="129" t="str">
        <f ca="1">IF(A357="","",Certificabile!AK365)</f>
        <v/>
      </c>
      <c r="C357" s="130" t="str">
        <f ca="1">IF(A357="","",Certificabile!AO365)</f>
        <v/>
      </c>
      <c r="D357" s="130" t="str">
        <f ca="1">IF(A357="","",Certificabile!AL365)</f>
        <v/>
      </c>
      <c r="E357" s="128" t="str">
        <f ca="1">IF(A357="","",IF(OR(Certificabile!BC365="",Certificabile!BC365=0),"S","N"))</f>
        <v/>
      </c>
      <c r="F357" s="128" t="str">
        <f ca="1">IF(A357="","",Certificabile!AG365)</f>
        <v/>
      </c>
      <c r="G357" s="128" t="str">
        <f ca="1">IF(A357="","",Certificabile!AF365)</f>
        <v/>
      </c>
      <c r="H357" s="128" t="str">
        <f ca="1">IF(A357="","",Certificabile!AH365)</f>
        <v/>
      </c>
      <c r="I357" s="128" t="str">
        <f ca="1">IF(A357="","",IF(Certificabile!AV365="","N","S"))</f>
        <v/>
      </c>
      <c r="J357" s="128" t="str">
        <f ca="1">IF(A357="","",IF(Certificabile!AR365="Bonifico bancario (o SCT)",2,IF(Certificabile!AR365="Mandato di pagamento",1,99)))</f>
        <v/>
      </c>
      <c r="K357" s="128" t="str">
        <f ca="1">IF(A357="","",IF(J357=99,Certificabile!AR365,""))</f>
        <v/>
      </c>
      <c r="L357" s="128" t="str">
        <f ca="1">IF(A357="","",IF(J357=1,Certificabile!AS365,""))</f>
        <v/>
      </c>
      <c r="M357" s="129" t="str">
        <f ca="1">IF(A357="","",IF(J357=1,Certificabile!AT365,""))</f>
        <v/>
      </c>
      <c r="N357" s="128" t="str">
        <f t="shared" ca="1" si="5"/>
        <v/>
      </c>
      <c r="O357" s="19" t="str">
        <f ca="1">IF(A357="","",Certificabile!BD365)</f>
        <v/>
      </c>
    </row>
    <row r="358" spans="1:15" x14ac:dyDescent="0.2">
      <c r="A358" s="128" t="str">
        <f ca="1">IF(Certificabile!AJ366="","",Certificabile!AJ366)</f>
        <v/>
      </c>
      <c r="B358" s="129" t="str">
        <f ca="1">IF(A358="","",Certificabile!AK366)</f>
        <v/>
      </c>
      <c r="C358" s="130" t="str">
        <f ca="1">IF(A358="","",Certificabile!AO366)</f>
        <v/>
      </c>
      <c r="D358" s="130" t="str">
        <f ca="1">IF(A358="","",Certificabile!AL366)</f>
        <v/>
      </c>
      <c r="E358" s="128" t="str">
        <f ca="1">IF(A358="","",IF(OR(Certificabile!BC366="",Certificabile!BC366=0),"S","N"))</f>
        <v/>
      </c>
      <c r="F358" s="128" t="str">
        <f ca="1">IF(A358="","",Certificabile!AG366)</f>
        <v/>
      </c>
      <c r="G358" s="128" t="str">
        <f ca="1">IF(A358="","",Certificabile!AF366)</f>
        <v/>
      </c>
      <c r="H358" s="128" t="str">
        <f ca="1">IF(A358="","",Certificabile!AH366)</f>
        <v/>
      </c>
      <c r="I358" s="128" t="str">
        <f ca="1">IF(A358="","",IF(Certificabile!AV366="","N","S"))</f>
        <v/>
      </c>
      <c r="J358" s="128" t="str">
        <f ca="1">IF(A358="","",IF(Certificabile!AR366="Bonifico bancario (o SCT)",2,IF(Certificabile!AR366="Mandato di pagamento",1,99)))</f>
        <v/>
      </c>
      <c r="K358" s="128" t="str">
        <f ca="1">IF(A358="","",IF(J358=99,Certificabile!AR366,""))</f>
        <v/>
      </c>
      <c r="L358" s="128" t="str">
        <f ca="1">IF(A358="","",IF(J358=1,Certificabile!AS366,""))</f>
        <v/>
      </c>
      <c r="M358" s="129" t="str">
        <f ca="1">IF(A358="","",IF(J358=1,Certificabile!AT366,""))</f>
        <v/>
      </c>
      <c r="N358" s="128" t="str">
        <f t="shared" ca="1" si="5"/>
        <v/>
      </c>
      <c r="O358" s="19" t="str">
        <f ca="1">IF(A358="","",Certificabile!BD366)</f>
        <v/>
      </c>
    </row>
    <row r="359" spans="1:15" x14ac:dyDescent="0.2">
      <c r="A359" s="128" t="str">
        <f ca="1">IF(Certificabile!AJ367="","",Certificabile!AJ367)</f>
        <v/>
      </c>
      <c r="B359" s="129" t="str">
        <f ca="1">IF(A359="","",Certificabile!AK367)</f>
        <v/>
      </c>
      <c r="C359" s="130" t="str">
        <f ca="1">IF(A359="","",Certificabile!AO367)</f>
        <v/>
      </c>
      <c r="D359" s="130" t="str">
        <f ca="1">IF(A359="","",Certificabile!AL367)</f>
        <v/>
      </c>
      <c r="E359" s="128" t="str">
        <f ca="1">IF(A359="","",IF(OR(Certificabile!BC367="",Certificabile!BC367=0),"S","N"))</f>
        <v/>
      </c>
      <c r="F359" s="128" t="str">
        <f ca="1">IF(A359="","",Certificabile!AG367)</f>
        <v/>
      </c>
      <c r="G359" s="128" t="str">
        <f ca="1">IF(A359="","",Certificabile!AF367)</f>
        <v/>
      </c>
      <c r="H359" s="128" t="str">
        <f ca="1">IF(A359="","",Certificabile!AH367)</f>
        <v/>
      </c>
      <c r="I359" s="128" t="str">
        <f ca="1">IF(A359="","",IF(Certificabile!AV367="","N","S"))</f>
        <v/>
      </c>
      <c r="J359" s="128" t="str">
        <f ca="1">IF(A359="","",IF(Certificabile!AR367="Bonifico bancario (o SCT)",2,IF(Certificabile!AR367="Mandato di pagamento",1,99)))</f>
        <v/>
      </c>
      <c r="K359" s="128" t="str">
        <f ca="1">IF(A359="","",IF(J359=99,Certificabile!AR367,""))</f>
        <v/>
      </c>
      <c r="L359" s="128" t="str">
        <f ca="1">IF(A359="","",IF(J359=1,Certificabile!AS367,""))</f>
        <v/>
      </c>
      <c r="M359" s="129" t="str">
        <f ca="1">IF(A359="","",IF(J359=1,Certificabile!AT367,""))</f>
        <v/>
      </c>
      <c r="N359" s="128" t="str">
        <f t="shared" ca="1" si="5"/>
        <v/>
      </c>
      <c r="O359" s="19" t="str">
        <f ca="1">IF(A359="","",Certificabile!BD367)</f>
        <v/>
      </c>
    </row>
    <row r="360" spans="1:15" x14ac:dyDescent="0.2">
      <c r="A360" s="128" t="str">
        <f ca="1">IF(Certificabile!AJ368="","",Certificabile!AJ368)</f>
        <v/>
      </c>
      <c r="B360" s="129" t="str">
        <f ca="1">IF(A360="","",Certificabile!AK368)</f>
        <v/>
      </c>
      <c r="C360" s="130" t="str">
        <f ca="1">IF(A360="","",Certificabile!AO368)</f>
        <v/>
      </c>
      <c r="D360" s="130" t="str">
        <f ca="1">IF(A360="","",Certificabile!AL368)</f>
        <v/>
      </c>
      <c r="E360" s="128" t="str">
        <f ca="1">IF(A360="","",IF(OR(Certificabile!BC368="",Certificabile!BC368=0),"S","N"))</f>
        <v/>
      </c>
      <c r="F360" s="128" t="str">
        <f ca="1">IF(A360="","",Certificabile!AG368)</f>
        <v/>
      </c>
      <c r="G360" s="128" t="str">
        <f ca="1">IF(A360="","",Certificabile!AF368)</f>
        <v/>
      </c>
      <c r="H360" s="128" t="str">
        <f ca="1">IF(A360="","",Certificabile!AH368)</f>
        <v/>
      </c>
      <c r="I360" s="128" t="str">
        <f ca="1">IF(A360="","",IF(Certificabile!AV368="","N","S"))</f>
        <v/>
      </c>
      <c r="J360" s="128" t="str">
        <f ca="1">IF(A360="","",IF(Certificabile!AR368="Bonifico bancario (o SCT)",2,IF(Certificabile!AR368="Mandato di pagamento",1,99)))</f>
        <v/>
      </c>
      <c r="K360" s="128" t="str">
        <f ca="1">IF(A360="","",IF(J360=99,Certificabile!AR368,""))</f>
        <v/>
      </c>
      <c r="L360" s="128" t="str">
        <f ca="1">IF(A360="","",IF(J360=1,Certificabile!AS368,""))</f>
        <v/>
      </c>
      <c r="M360" s="129" t="str">
        <f ca="1">IF(A360="","",IF(J360=1,Certificabile!AT368,""))</f>
        <v/>
      </c>
      <c r="N360" s="128" t="str">
        <f t="shared" ca="1" si="5"/>
        <v/>
      </c>
      <c r="O360" s="19" t="str">
        <f ca="1">IF(A360="","",Certificabile!BD368)</f>
        <v/>
      </c>
    </row>
    <row r="361" spans="1:15" x14ac:dyDescent="0.2">
      <c r="A361" s="128" t="str">
        <f ca="1">IF(Certificabile!AJ369="","",Certificabile!AJ369)</f>
        <v/>
      </c>
      <c r="B361" s="129" t="str">
        <f ca="1">IF(A361="","",Certificabile!AK369)</f>
        <v/>
      </c>
      <c r="C361" s="130" t="str">
        <f ca="1">IF(A361="","",Certificabile!AO369)</f>
        <v/>
      </c>
      <c r="D361" s="130" t="str">
        <f ca="1">IF(A361="","",Certificabile!AL369)</f>
        <v/>
      </c>
      <c r="E361" s="128" t="str">
        <f ca="1">IF(A361="","",IF(OR(Certificabile!BC369="",Certificabile!BC369=0),"S","N"))</f>
        <v/>
      </c>
      <c r="F361" s="128" t="str">
        <f ca="1">IF(A361="","",Certificabile!AG369)</f>
        <v/>
      </c>
      <c r="G361" s="128" t="str">
        <f ca="1">IF(A361="","",Certificabile!AF369)</f>
        <v/>
      </c>
      <c r="H361" s="128" t="str">
        <f ca="1">IF(A361="","",Certificabile!AH369)</f>
        <v/>
      </c>
      <c r="I361" s="128" t="str">
        <f ca="1">IF(A361="","",IF(Certificabile!AV369="","N","S"))</f>
        <v/>
      </c>
      <c r="J361" s="128" t="str">
        <f ca="1">IF(A361="","",IF(Certificabile!AR369="Bonifico bancario (o SCT)",2,IF(Certificabile!AR369="Mandato di pagamento",1,99)))</f>
        <v/>
      </c>
      <c r="K361" s="128" t="str">
        <f ca="1">IF(A361="","",IF(J361=99,Certificabile!AR369,""))</f>
        <v/>
      </c>
      <c r="L361" s="128" t="str">
        <f ca="1">IF(A361="","",IF(J361=1,Certificabile!AS369,""))</f>
        <v/>
      </c>
      <c r="M361" s="129" t="str">
        <f ca="1">IF(A361="","",IF(J361=1,Certificabile!AT369,""))</f>
        <v/>
      </c>
      <c r="N361" s="128" t="str">
        <f t="shared" ca="1" si="5"/>
        <v/>
      </c>
      <c r="O361" s="19" t="str">
        <f ca="1">IF(A361="","",Certificabile!BD369)</f>
        <v/>
      </c>
    </row>
    <row r="362" spans="1:15" x14ac:dyDescent="0.2">
      <c r="A362" s="128" t="str">
        <f ca="1">IF(Certificabile!AJ370="","",Certificabile!AJ370)</f>
        <v/>
      </c>
      <c r="B362" s="129" t="str">
        <f ca="1">IF(A362="","",Certificabile!AK370)</f>
        <v/>
      </c>
      <c r="C362" s="130" t="str">
        <f ca="1">IF(A362="","",Certificabile!AO370)</f>
        <v/>
      </c>
      <c r="D362" s="130" t="str">
        <f ca="1">IF(A362="","",Certificabile!AL370)</f>
        <v/>
      </c>
      <c r="E362" s="128" t="str">
        <f ca="1">IF(A362="","",IF(OR(Certificabile!BC370="",Certificabile!BC370=0),"S","N"))</f>
        <v/>
      </c>
      <c r="F362" s="128" t="str">
        <f ca="1">IF(A362="","",Certificabile!AG370)</f>
        <v/>
      </c>
      <c r="G362" s="128" t="str">
        <f ca="1">IF(A362="","",Certificabile!AF370)</f>
        <v/>
      </c>
      <c r="H362" s="128" t="str">
        <f ca="1">IF(A362="","",Certificabile!AH370)</f>
        <v/>
      </c>
      <c r="I362" s="128" t="str">
        <f ca="1">IF(A362="","",IF(Certificabile!AV370="","N","S"))</f>
        <v/>
      </c>
      <c r="J362" s="128" t="str">
        <f ca="1">IF(A362="","",IF(Certificabile!AR370="Bonifico bancario (o SCT)",2,IF(Certificabile!AR370="Mandato di pagamento",1,99)))</f>
        <v/>
      </c>
      <c r="K362" s="128" t="str">
        <f ca="1">IF(A362="","",IF(J362=99,Certificabile!AR370,""))</f>
        <v/>
      </c>
      <c r="L362" s="128" t="str">
        <f ca="1">IF(A362="","",IF(J362=1,Certificabile!AS370,""))</f>
        <v/>
      </c>
      <c r="M362" s="129" t="str">
        <f ca="1">IF(A362="","",IF(J362=1,Certificabile!AT370,""))</f>
        <v/>
      </c>
      <c r="N362" s="128" t="str">
        <f t="shared" ca="1" si="5"/>
        <v/>
      </c>
      <c r="O362" s="19" t="str">
        <f ca="1">IF(A362="","",Certificabile!BD370)</f>
        <v/>
      </c>
    </row>
    <row r="363" spans="1:15" x14ac:dyDescent="0.2">
      <c r="A363" s="128" t="str">
        <f ca="1">IF(Certificabile!AJ371="","",Certificabile!AJ371)</f>
        <v/>
      </c>
      <c r="B363" s="129" t="str">
        <f ca="1">IF(A363="","",Certificabile!AK371)</f>
        <v/>
      </c>
      <c r="C363" s="130" t="str">
        <f ca="1">IF(A363="","",Certificabile!AO371)</f>
        <v/>
      </c>
      <c r="D363" s="130" t="str">
        <f ca="1">IF(A363="","",Certificabile!AL371)</f>
        <v/>
      </c>
      <c r="E363" s="128" t="str">
        <f ca="1">IF(A363="","",IF(OR(Certificabile!BC371="",Certificabile!BC371=0),"S","N"))</f>
        <v/>
      </c>
      <c r="F363" s="128" t="str">
        <f ca="1">IF(A363="","",Certificabile!AG371)</f>
        <v/>
      </c>
      <c r="G363" s="128" t="str">
        <f ca="1">IF(A363="","",Certificabile!AF371)</f>
        <v/>
      </c>
      <c r="H363" s="128" t="str">
        <f ca="1">IF(A363="","",Certificabile!AH371)</f>
        <v/>
      </c>
      <c r="I363" s="128" t="str">
        <f ca="1">IF(A363="","",IF(Certificabile!AV371="","N","S"))</f>
        <v/>
      </c>
      <c r="J363" s="128" t="str">
        <f ca="1">IF(A363="","",IF(Certificabile!AR371="Bonifico bancario (o SCT)",2,IF(Certificabile!AR371="Mandato di pagamento",1,99)))</f>
        <v/>
      </c>
      <c r="K363" s="128" t="str">
        <f ca="1">IF(A363="","",IF(J363=99,Certificabile!AR371,""))</f>
        <v/>
      </c>
      <c r="L363" s="128" t="str">
        <f ca="1">IF(A363="","",IF(J363=1,Certificabile!AS371,""))</f>
        <v/>
      </c>
      <c r="M363" s="129" t="str">
        <f ca="1">IF(A363="","",IF(J363=1,Certificabile!AT371,""))</f>
        <v/>
      </c>
      <c r="N363" s="128" t="str">
        <f t="shared" ca="1" si="5"/>
        <v/>
      </c>
      <c r="O363" s="19" t="str">
        <f ca="1">IF(A363="","",Certificabile!BD371)</f>
        <v/>
      </c>
    </row>
    <row r="364" spans="1:15" x14ac:dyDescent="0.2">
      <c r="A364" s="128" t="str">
        <f ca="1">IF(Certificabile!AJ372="","",Certificabile!AJ372)</f>
        <v/>
      </c>
      <c r="B364" s="129" t="str">
        <f ca="1">IF(A364="","",Certificabile!AK372)</f>
        <v/>
      </c>
      <c r="C364" s="130" t="str">
        <f ca="1">IF(A364="","",Certificabile!AO372)</f>
        <v/>
      </c>
      <c r="D364" s="130" t="str">
        <f ca="1">IF(A364="","",Certificabile!AL372)</f>
        <v/>
      </c>
      <c r="E364" s="128" t="str">
        <f ca="1">IF(A364="","",IF(OR(Certificabile!BC372="",Certificabile!BC372=0),"S","N"))</f>
        <v/>
      </c>
      <c r="F364" s="128" t="str">
        <f ca="1">IF(A364="","",Certificabile!AG372)</f>
        <v/>
      </c>
      <c r="G364" s="128" t="str">
        <f ca="1">IF(A364="","",Certificabile!AF372)</f>
        <v/>
      </c>
      <c r="H364" s="128" t="str">
        <f ca="1">IF(A364="","",Certificabile!AH372)</f>
        <v/>
      </c>
      <c r="I364" s="128" t="str">
        <f ca="1">IF(A364="","",IF(Certificabile!AV372="","N","S"))</f>
        <v/>
      </c>
      <c r="J364" s="128" t="str">
        <f ca="1">IF(A364="","",IF(Certificabile!AR372="Bonifico bancario (o SCT)",2,IF(Certificabile!AR372="Mandato di pagamento",1,99)))</f>
        <v/>
      </c>
      <c r="K364" s="128" t="str">
        <f ca="1">IF(A364="","",IF(J364=99,Certificabile!AR372,""))</f>
        <v/>
      </c>
      <c r="L364" s="128" t="str">
        <f ca="1">IF(A364="","",IF(J364=1,Certificabile!AS372,""))</f>
        <v/>
      </c>
      <c r="M364" s="129" t="str">
        <f ca="1">IF(A364="","",IF(J364=1,Certificabile!AT372,""))</f>
        <v/>
      </c>
      <c r="N364" s="128" t="str">
        <f t="shared" ca="1" si="5"/>
        <v/>
      </c>
      <c r="O364" s="19" t="str">
        <f ca="1">IF(A364="","",Certificabile!BD372)</f>
        <v/>
      </c>
    </row>
    <row r="365" spans="1:15" x14ac:dyDescent="0.2">
      <c r="A365" s="128" t="str">
        <f ca="1">IF(Certificabile!AJ373="","",Certificabile!AJ373)</f>
        <v/>
      </c>
      <c r="B365" s="129" t="str">
        <f ca="1">IF(A365="","",Certificabile!AK373)</f>
        <v/>
      </c>
      <c r="C365" s="130" t="str">
        <f ca="1">IF(A365="","",Certificabile!AO373)</f>
        <v/>
      </c>
      <c r="D365" s="130" t="str">
        <f ca="1">IF(A365="","",Certificabile!AL373)</f>
        <v/>
      </c>
      <c r="E365" s="128" t="str">
        <f ca="1">IF(A365="","",IF(OR(Certificabile!BC373="",Certificabile!BC373=0),"S","N"))</f>
        <v/>
      </c>
      <c r="F365" s="128" t="str">
        <f ca="1">IF(A365="","",Certificabile!AG373)</f>
        <v/>
      </c>
      <c r="G365" s="128" t="str">
        <f ca="1">IF(A365="","",Certificabile!AF373)</f>
        <v/>
      </c>
      <c r="H365" s="128" t="str">
        <f ca="1">IF(A365="","",Certificabile!AH373)</f>
        <v/>
      </c>
      <c r="I365" s="128" t="str">
        <f ca="1">IF(A365="","",IF(Certificabile!AV373="","N","S"))</f>
        <v/>
      </c>
      <c r="J365" s="128" t="str">
        <f ca="1">IF(A365="","",IF(Certificabile!AR373="Bonifico bancario (o SCT)",2,IF(Certificabile!AR373="Mandato di pagamento",1,99)))</f>
        <v/>
      </c>
      <c r="K365" s="128" t="str">
        <f ca="1">IF(A365="","",IF(J365=99,Certificabile!AR373,""))</f>
        <v/>
      </c>
      <c r="L365" s="128" t="str">
        <f ca="1">IF(A365="","",IF(J365=1,Certificabile!AS373,""))</f>
        <v/>
      </c>
      <c r="M365" s="129" t="str">
        <f ca="1">IF(A365="","",IF(J365=1,Certificabile!AT373,""))</f>
        <v/>
      </c>
      <c r="N365" s="128" t="str">
        <f t="shared" ca="1" si="5"/>
        <v/>
      </c>
      <c r="O365" s="19" t="str">
        <f ca="1">IF(A365="","",Certificabile!BD373)</f>
        <v/>
      </c>
    </row>
    <row r="366" spans="1:15" x14ac:dyDescent="0.2">
      <c r="A366" s="128" t="str">
        <f ca="1">IF(Certificabile!AJ374="","",Certificabile!AJ374)</f>
        <v/>
      </c>
      <c r="B366" s="129" t="str">
        <f ca="1">IF(A366="","",Certificabile!AK374)</f>
        <v/>
      </c>
      <c r="C366" s="130" t="str">
        <f ca="1">IF(A366="","",Certificabile!AO374)</f>
        <v/>
      </c>
      <c r="D366" s="130" t="str">
        <f ca="1">IF(A366="","",Certificabile!AL374)</f>
        <v/>
      </c>
      <c r="E366" s="128" t="str">
        <f ca="1">IF(A366="","",IF(OR(Certificabile!BC374="",Certificabile!BC374=0),"S","N"))</f>
        <v/>
      </c>
      <c r="F366" s="128" t="str">
        <f ca="1">IF(A366="","",Certificabile!AG374)</f>
        <v/>
      </c>
      <c r="G366" s="128" t="str">
        <f ca="1">IF(A366="","",Certificabile!AF374)</f>
        <v/>
      </c>
      <c r="H366" s="128" t="str">
        <f ca="1">IF(A366="","",Certificabile!AH374)</f>
        <v/>
      </c>
      <c r="I366" s="128" t="str">
        <f ca="1">IF(A366="","",IF(Certificabile!AV374="","N","S"))</f>
        <v/>
      </c>
      <c r="J366" s="128" t="str">
        <f ca="1">IF(A366="","",IF(Certificabile!AR374="Bonifico bancario (o SCT)",2,IF(Certificabile!AR374="Mandato di pagamento",1,99)))</f>
        <v/>
      </c>
      <c r="K366" s="128" t="str">
        <f ca="1">IF(A366="","",IF(J366=99,Certificabile!AR374,""))</f>
        <v/>
      </c>
      <c r="L366" s="128" t="str">
        <f ca="1">IF(A366="","",IF(J366=1,Certificabile!AS374,""))</f>
        <v/>
      </c>
      <c r="M366" s="129" t="str">
        <f ca="1">IF(A366="","",IF(J366=1,Certificabile!AT374,""))</f>
        <v/>
      </c>
      <c r="N366" s="128" t="str">
        <f t="shared" ca="1" si="5"/>
        <v/>
      </c>
      <c r="O366" s="19" t="str">
        <f ca="1">IF(A366="","",Certificabile!BD374)</f>
        <v/>
      </c>
    </row>
    <row r="367" spans="1:15" x14ac:dyDescent="0.2">
      <c r="A367" s="128" t="str">
        <f ca="1">IF(Certificabile!AJ375="","",Certificabile!AJ375)</f>
        <v/>
      </c>
      <c r="B367" s="129" t="str">
        <f ca="1">IF(A367="","",Certificabile!AK375)</f>
        <v/>
      </c>
      <c r="C367" s="130" t="str">
        <f ca="1">IF(A367="","",Certificabile!AO375)</f>
        <v/>
      </c>
      <c r="D367" s="130" t="str">
        <f ca="1">IF(A367="","",Certificabile!AL375)</f>
        <v/>
      </c>
      <c r="E367" s="128" t="str">
        <f ca="1">IF(A367="","",IF(OR(Certificabile!BC375="",Certificabile!BC375=0),"S","N"))</f>
        <v/>
      </c>
      <c r="F367" s="128" t="str">
        <f ca="1">IF(A367="","",Certificabile!AG375)</f>
        <v/>
      </c>
      <c r="G367" s="128" t="str">
        <f ca="1">IF(A367="","",Certificabile!AF375)</f>
        <v/>
      </c>
      <c r="H367" s="128" t="str">
        <f ca="1">IF(A367="","",Certificabile!AH375)</f>
        <v/>
      </c>
      <c r="I367" s="128" t="str">
        <f ca="1">IF(A367="","",IF(Certificabile!AV375="","N","S"))</f>
        <v/>
      </c>
      <c r="J367" s="128" t="str">
        <f ca="1">IF(A367="","",IF(Certificabile!AR375="Bonifico bancario (o SCT)",2,IF(Certificabile!AR375="Mandato di pagamento",1,99)))</f>
        <v/>
      </c>
      <c r="K367" s="128" t="str">
        <f ca="1">IF(A367="","",IF(J367=99,Certificabile!AR375,""))</f>
        <v/>
      </c>
      <c r="L367" s="128" t="str">
        <f ca="1">IF(A367="","",IF(J367=1,Certificabile!AS375,""))</f>
        <v/>
      </c>
      <c r="M367" s="129" t="str">
        <f ca="1">IF(A367="","",IF(J367=1,Certificabile!AT375,""))</f>
        <v/>
      </c>
      <c r="N367" s="128" t="str">
        <f t="shared" ca="1" si="5"/>
        <v/>
      </c>
      <c r="O367" s="19" t="str">
        <f ca="1">IF(A367="","",Certificabile!BD375)</f>
        <v/>
      </c>
    </row>
    <row r="368" spans="1:15" x14ac:dyDescent="0.2">
      <c r="A368" s="128" t="str">
        <f ca="1">IF(Certificabile!AJ376="","",Certificabile!AJ376)</f>
        <v/>
      </c>
      <c r="B368" s="129" t="str">
        <f ca="1">IF(A368="","",Certificabile!AK376)</f>
        <v/>
      </c>
      <c r="C368" s="130" t="str">
        <f ca="1">IF(A368="","",Certificabile!AO376)</f>
        <v/>
      </c>
      <c r="D368" s="130" t="str">
        <f ca="1">IF(A368="","",Certificabile!AL376)</f>
        <v/>
      </c>
      <c r="E368" s="128" t="str">
        <f ca="1">IF(A368="","",IF(OR(Certificabile!BC376="",Certificabile!BC376=0),"S","N"))</f>
        <v/>
      </c>
      <c r="F368" s="128" t="str">
        <f ca="1">IF(A368="","",Certificabile!AG376)</f>
        <v/>
      </c>
      <c r="G368" s="128" t="str">
        <f ca="1">IF(A368="","",Certificabile!AF376)</f>
        <v/>
      </c>
      <c r="H368" s="128" t="str">
        <f ca="1">IF(A368="","",Certificabile!AH376)</f>
        <v/>
      </c>
      <c r="I368" s="128" t="str">
        <f ca="1">IF(A368="","",IF(Certificabile!AV376="","N","S"))</f>
        <v/>
      </c>
      <c r="J368" s="128" t="str">
        <f ca="1">IF(A368="","",IF(Certificabile!AR376="Bonifico bancario (o SCT)",2,IF(Certificabile!AR376="Mandato di pagamento",1,99)))</f>
        <v/>
      </c>
      <c r="K368" s="128" t="str">
        <f ca="1">IF(A368="","",IF(J368=99,Certificabile!AR376,""))</f>
        <v/>
      </c>
      <c r="L368" s="128" t="str">
        <f ca="1">IF(A368="","",IF(J368=1,Certificabile!AS376,""))</f>
        <v/>
      </c>
      <c r="M368" s="129" t="str">
        <f ca="1">IF(A368="","",IF(J368=1,Certificabile!AT376,""))</f>
        <v/>
      </c>
      <c r="N368" s="128" t="str">
        <f t="shared" ca="1" si="5"/>
        <v/>
      </c>
      <c r="O368" s="19" t="str">
        <f ca="1">IF(A368="","",Certificabile!BD376)</f>
        <v/>
      </c>
    </row>
    <row r="369" spans="1:15" x14ac:dyDescent="0.2">
      <c r="A369" s="128" t="str">
        <f ca="1">IF(Certificabile!AJ377="","",Certificabile!AJ377)</f>
        <v/>
      </c>
      <c r="B369" s="129" t="str">
        <f ca="1">IF(A369="","",Certificabile!AK377)</f>
        <v/>
      </c>
      <c r="C369" s="130" t="str">
        <f ca="1">IF(A369="","",Certificabile!AO377)</f>
        <v/>
      </c>
      <c r="D369" s="130" t="str">
        <f ca="1">IF(A369="","",Certificabile!AL377)</f>
        <v/>
      </c>
      <c r="E369" s="128" t="str">
        <f ca="1">IF(A369="","",IF(OR(Certificabile!BC377="",Certificabile!BC377=0),"S","N"))</f>
        <v/>
      </c>
      <c r="F369" s="128" t="str">
        <f ca="1">IF(A369="","",Certificabile!AG377)</f>
        <v/>
      </c>
      <c r="G369" s="128" t="str">
        <f ca="1">IF(A369="","",Certificabile!AF377)</f>
        <v/>
      </c>
      <c r="H369" s="128" t="str">
        <f ca="1">IF(A369="","",Certificabile!AH377)</f>
        <v/>
      </c>
      <c r="I369" s="128" t="str">
        <f ca="1">IF(A369="","",IF(Certificabile!AV377="","N","S"))</f>
        <v/>
      </c>
      <c r="J369" s="128" t="str">
        <f ca="1">IF(A369="","",IF(Certificabile!AR377="Bonifico bancario (o SCT)",2,IF(Certificabile!AR377="Mandato di pagamento",1,99)))</f>
        <v/>
      </c>
      <c r="K369" s="128" t="str">
        <f ca="1">IF(A369="","",IF(J369=99,Certificabile!AR377,""))</f>
        <v/>
      </c>
      <c r="L369" s="128" t="str">
        <f ca="1">IF(A369="","",IF(J369=1,Certificabile!AS377,""))</f>
        <v/>
      </c>
      <c r="M369" s="129" t="str">
        <f ca="1">IF(A369="","",IF(J369=1,Certificabile!AT377,""))</f>
        <v/>
      </c>
      <c r="N369" s="128" t="str">
        <f t="shared" ca="1" si="5"/>
        <v/>
      </c>
      <c r="O369" s="19" t="str">
        <f ca="1">IF(A369="","",Certificabile!BD377)</f>
        <v/>
      </c>
    </row>
    <row r="370" spans="1:15" x14ac:dyDescent="0.2">
      <c r="A370" s="128" t="str">
        <f ca="1">IF(Certificabile!AJ378="","",Certificabile!AJ378)</f>
        <v/>
      </c>
      <c r="B370" s="129" t="str">
        <f ca="1">IF(A370="","",Certificabile!AK378)</f>
        <v/>
      </c>
      <c r="C370" s="130" t="str">
        <f ca="1">IF(A370="","",Certificabile!AO378)</f>
        <v/>
      </c>
      <c r="D370" s="130" t="str">
        <f ca="1">IF(A370="","",Certificabile!AL378)</f>
        <v/>
      </c>
      <c r="E370" s="128" t="str">
        <f ca="1">IF(A370="","",IF(OR(Certificabile!BC378="",Certificabile!BC378=0),"S","N"))</f>
        <v/>
      </c>
      <c r="F370" s="128" t="str">
        <f ca="1">IF(A370="","",Certificabile!AG378)</f>
        <v/>
      </c>
      <c r="G370" s="128" t="str">
        <f ca="1">IF(A370="","",Certificabile!AF378)</f>
        <v/>
      </c>
      <c r="H370" s="128" t="str">
        <f ca="1">IF(A370="","",Certificabile!AH378)</f>
        <v/>
      </c>
      <c r="I370" s="128" t="str">
        <f ca="1">IF(A370="","",IF(Certificabile!AV378="","N","S"))</f>
        <v/>
      </c>
      <c r="J370" s="128" t="str">
        <f ca="1">IF(A370="","",IF(Certificabile!AR378="Bonifico bancario (o SCT)",2,IF(Certificabile!AR378="Mandato di pagamento",1,99)))</f>
        <v/>
      </c>
      <c r="K370" s="128" t="str">
        <f ca="1">IF(A370="","",IF(J370=99,Certificabile!AR378,""))</f>
        <v/>
      </c>
      <c r="L370" s="128" t="str">
        <f ca="1">IF(A370="","",IF(J370=1,Certificabile!AS378,""))</f>
        <v/>
      </c>
      <c r="M370" s="129" t="str">
        <f ca="1">IF(A370="","",IF(J370=1,Certificabile!AT378,""))</f>
        <v/>
      </c>
      <c r="N370" s="128" t="str">
        <f t="shared" ca="1" si="5"/>
        <v/>
      </c>
      <c r="O370" s="19" t="str">
        <f ca="1">IF(A370="","",Certificabile!BD378)</f>
        <v/>
      </c>
    </row>
    <row r="371" spans="1:15" x14ac:dyDescent="0.2">
      <c r="A371" s="128" t="str">
        <f ca="1">IF(Certificabile!AJ379="","",Certificabile!AJ379)</f>
        <v/>
      </c>
      <c r="B371" s="129" t="str">
        <f ca="1">IF(A371="","",Certificabile!AK379)</f>
        <v/>
      </c>
      <c r="C371" s="130" t="str">
        <f ca="1">IF(A371="","",Certificabile!AO379)</f>
        <v/>
      </c>
      <c r="D371" s="130" t="str">
        <f ca="1">IF(A371="","",Certificabile!AL379)</f>
        <v/>
      </c>
      <c r="E371" s="128" t="str">
        <f ca="1">IF(A371="","",IF(OR(Certificabile!BC379="",Certificabile!BC379=0),"S","N"))</f>
        <v/>
      </c>
      <c r="F371" s="128" t="str">
        <f ca="1">IF(A371="","",Certificabile!AG379)</f>
        <v/>
      </c>
      <c r="G371" s="128" t="str">
        <f ca="1">IF(A371="","",Certificabile!AF379)</f>
        <v/>
      </c>
      <c r="H371" s="128" t="str">
        <f ca="1">IF(A371="","",Certificabile!AH379)</f>
        <v/>
      </c>
      <c r="I371" s="128" t="str">
        <f ca="1">IF(A371="","",IF(Certificabile!AV379="","N","S"))</f>
        <v/>
      </c>
      <c r="J371" s="128" t="str">
        <f ca="1">IF(A371="","",IF(Certificabile!AR379="Bonifico bancario (o SCT)",2,IF(Certificabile!AR379="Mandato di pagamento",1,99)))</f>
        <v/>
      </c>
      <c r="K371" s="128" t="str">
        <f ca="1">IF(A371="","",IF(J371=99,Certificabile!AR379,""))</f>
        <v/>
      </c>
      <c r="L371" s="128" t="str">
        <f ca="1">IF(A371="","",IF(J371=1,Certificabile!AS379,""))</f>
        <v/>
      </c>
      <c r="M371" s="129" t="str">
        <f ca="1">IF(A371="","",IF(J371=1,Certificabile!AT379,""))</f>
        <v/>
      </c>
      <c r="N371" s="128" t="str">
        <f t="shared" ca="1" si="5"/>
        <v/>
      </c>
      <c r="O371" s="19" t="str">
        <f ca="1">IF(A371="","",Certificabile!BD379)</f>
        <v/>
      </c>
    </row>
    <row r="372" spans="1:15" x14ac:dyDescent="0.2">
      <c r="A372" s="128" t="str">
        <f ca="1">IF(Certificabile!AJ380="","",Certificabile!AJ380)</f>
        <v/>
      </c>
      <c r="B372" s="129" t="str">
        <f ca="1">IF(A372="","",Certificabile!AK380)</f>
        <v/>
      </c>
      <c r="C372" s="130" t="str">
        <f ca="1">IF(A372="","",Certificabile!AO380)</f>
        <v/>
      </c>
      <c r="D372" s="130" t="str">
        <f ca="1">IF(A372="","",Certificabile!AL380)</f>
        <v/>
      </c>
      <c r="E372" s="128" t="str">
        <f ca="1">IF(A372="","",IF(OR(Certificabile!BC380="",Certificabile!BC380=0),"S","N"))</f>
        <v/>
      </c>
      <c r="F372" s="128" t="str">
        <f ca="1">IF(A372="","",Certificabile!AG380)</f>
        <v/>
      </c>
      <c r="G372" s="128" t="str">
        <f ca="1">IF(A372="","",Certificabile!AF380)</f>
        <v/>
      </c>
      <c r="H372" s="128" t="str">
        <f ca="1">IF(A372="","",Certificabile!AH380)</f>
        <v/>
      </c>
      <c r="I372" s="128" t="str">
        <f ca="1">IF(A372="","",IF(Certificabile!AV380="","N","S"))</f>
        <v/>
      </c>
      <c r="J372" s="128" t="str">
        <f ca="1">IF(A372="","",IF(Certificabile!AR380="Bonifico bancario (o SCT)",2,IF(Certificabile!AR380="Mandato di pagamento",1,99)))</f>
        <v/>
      </c>
      <c r="K372" s="128" t="str">
        <f ca="1">IF(A372="","",IF(J372=99,Certificabile!AR380,""))</f>
        <v/>
      </c>
      <c r="L372" s="128" t="str">
        <f ca="1">IF(A372="","",IF(J372=1,Certificabile!AS380,""))</f>
        <v/>
      </c>
      <c r="M372" s="129" t="str">
        <f ca="1">IF(A372="","",IF(J372=1,Certificabile!AT380,""))</f>
        <v/>
      </c>
      <c r="N372" s="128" t="str">
        <f t="shared" ca="1" si="5"/>
        <v/>
      </c>
      <c r="O372" s="19" t="str">
        <f ca="1">IF(A372="","",Certificabile!BD380)</f>
        <v/>
      </c>
    </row>
    <row r="373" spans="1:15" x14ac:dyDescent="0.2">
      <c r="A373" s="128" t="str">
        <f ca="1">IF(Certificabile!AJ381="","",Certificabile!AJ381)</f>
        <v/>
      </c>
      <c r="B373" s="129" t="str">
        <f ca="1">IF(A373="","",Certificabile!AK381)</f>
        <v/>
      </c>
      <c r="C373" s="130" t="str">
        <f ca="1">IF(A373="","",Certificabile!AO381)</f>
        <v/>
      </c>
      <c r="D373" s="130" t="str">
        <f ca="1">IF(A373="","",Certificabile!AL381)</f>
        <v/>
      </c>
      <c r="E373" s="128" t="str">
        <f ca="1">IF(A373="","",IF(OR(Certificabile!BC381="",Certificabile!BC381=0),"S","N"))</f>
        <v/>
      </c>
      <c r="F373" s="128" t="str">
        <f ca="1">IF(A373="","",Certificabile!AG381)</f>
        <v/>
      </c>
      <c r="G373" s="128" t="str">
        <f ca="1">IF(A373="","",Certificabile!AF381)</f>
        <v/>
      </c>
      <c r="H373" s="128" t="str">
        <f ca="1">IF(A373="","",Certificabile!AH381)</f>
        <v/>
      </c>
      <c r="I373" s="128" t="str">
        <f ca="1">IF(A373="","",IF(Certificabile!AV381="","N","S"))</f>
        <v/>
      </c>
      <c r="J373" s="128" t="str">
        <f ca="1">IF(A373="","",IF(Certificabile!AR381="Bonifico bancario (o SCT)",2,IF(Certificabile!AR381="Mandato di pagamento",1,99)))</f>
        <v/>
      </c>
      <c r="K373" s="128" t="str">
        <f ca="1">IF(A373="","",IF(J373=99,Certificabile!AR381,""))</f>
        <v/>
      </c>
      <c r="L373" s="128" t="str">
        <f ca="1">IF(A373="","",IF(J373=1,Certificabile!AS381,""))</f>
        <v/>
      </c>
      <c r="M373" s="129" t="str">
        <f ca="1">IF(A373="","",IF(J373=1,Certificabile!AT381,""))</f>
        <v/>
      </c>
      <c r="N373" s="128" t="str">
        <f t="shared" ca="1" si="5"/>
        <v/>
      </c>
      <c r="O373" s="19" t="str">
        <f ca="1">IF(A373="","",Certificabile!BD381)</f>
        <v/>
      </c>
    </row>
    <row r="374" spans="1:15" x14ac:dyDescent="0.2">
      <c r="A374" s="128" t="str">
        <f ca="1">IF(Certificabile!AJ382="","",Certificabile!AJ382)</f>
        <v/>
      </c>
      <c r="B374" s="129" t="str">
        <f ca="1">IF(A374="","",Certificabile!AK382)</f>
        <v/>
      </c>
      <c r="C374" s="130" t="str">
        <f ca="1">IF(A374="","",Certificabile!AO382)</f>
        <v/>
      </c>
      <c r="D374" s="130" t="str">
        <f ca="1">IF(A374="","",Certificabile!AL382)</f>
        <v/>
      </c>
      <c r="E374" s="128" t="str">
        <f ca="1">IF(A374="","",IF(OR(Certificabile!BC382="",Certificabile!BC382=0),"S","N"))</f>
        <v/>
      </c>
      <c r="F374" s="128" t="str">
        <f ca="1">IF(A374="","",Certificabile!AG382)</f>
        <v/>
      </c>
      <c r="G374" s="128" t="str">
        <f ca="1">IF(A374="","",Certificabile!AF382)</f>
        <v/>
      </c>
      <c r="H374" s="128" t="str">
        <f ca="1">IF(A374="","",Certificabile!AH382)</f>
        <v/>
      </c>
      <c r="I374" s="128" t="str">
        <f ca="1">IF(A374="","",IF(Certificabile!AV382="","N","S"))</f>
        <v/>
      </c>
      <c r="J374" s="128" t="str">
        <f ca="1">IF(A374="","",IF(Certificabile!AR382="Bonifico bancario (o SCT)",2,IF(Certificabile!AR382="Mandato di pagamento",1,99)))</f>
        <v/>
      </c>
      <c r="K374" s="128" t="str">
        <f ca="1">IF(A374="","",IF(J374=99,Certificabile!AR382,""))</f>
        <v/>
      </c>
      <c r="L374" s="128" t="str">
        <f ca="1">IF(A374="","",IF(J374=1,Certificabile!AS382,""))</f>
        <v/>
      </c>
      <c r="M374" s="129" t="str">
        <f ca="1">IF(A374="","",IF(J374=1,Certificabile!AT382,""))</f>
        <v/>
      </c>
      <c r="N374" s="128" t="str">
        <f t="shared" ca="1" si="5"/>
        <v/>
      </c>
      <c r="O374" s="19" t="str">
        <f ca="1">IF(A374="","",Certificabile!BD382)</f>
        <v/>
      </c>
    </row>
    <row r="375" spans="1:15" x14ac:dyDescent="0.2">
      <c r="A375" s="128" t="str">
        <f ca="1">IF(Certificabile!AJ383="","",Certificabile!AJ383)</f>
        <v/>
      </c>
      <c r="B375" s="129" t="str">
        <f ca="1">IF(A375="","",Certificabile!AK383)</f>
        <v/>
      </c>
      <c r="C375" s="130" t="str">
        <f ca="1">IF(A375="","",Certificabile!AO383)</f>
        <v/>
      </c>
      <c r="D375" s="130" t="str">
        <f ca="1">IF(A375="","",Certificabile!AL383)</f>
        <v/>
      </c>
      <c r="E375" s="128" t="str">
        <f ca="1">IF(A375="","",IF(OR(Certificabile!BC383="",Certificabile!BC383=0),"S","N"))</f>
        <v/>
      </c>
      <c r="F375" s="128" t="str">
        <f ca="1">IF(A375="","",Certificabile!AG383)</f>
        <v/>
      </c>
      <c r="G375" s="128" t="str">
        <f ca="1">IF(A375="","",Certificabile!AF383)</f>
        <v/>
      </c>
      <c r="H375" s="128" t="str">
        <f ca="1">IF(A375="","",Certificabile!AH383)</f>
        <v/>
      </c>
      <c r="I375" s="128" t="str">
        <f ca="1">IF(A375="","",IF(Certificabile!AV383="","N","S"))</f>
        <v/>
      </c>
      <c r="J375" s="128" t="str">
        <f ca="1">IF(A375="","",IF(Certificabile!AR383="Bonifico bancario (o SCT)",2,IF(Certificabile!AR383="Mandato di pagamento",1,99)))</f>
        <v/>
      </c>
      <c r="K375" s="128" t="str">
        <f ca="1">IF(A375="","",IF(J375=99,Certificabile!AR383,""))</f>
        <v/>
      </c>
      <c r="L375" s="128" t="str">
        <f ca="1">IF(A375="","",IF(J375=1,Certificabile!AS383,""))</f>
        <v/>
      </c>
      <c r="M375" s="129" t="str">
        <f ca="1">IF(A375="","",IF(J375=1,Certificabile!AT383,""))</f>
        <v/>
      </c>
      <c r="N375" s="128" t="str">
        <f t="shared" ca="1" si="5"/>
        <v/>
      </c>
      <c r="O375" s="19" t="str">
        <f ca="1">IF(A375="","",Certificabile!BD383)</f>
        <v/>
      </c>
    </row>
    <row r="376" spans="1:15" x14ac:dyDescent="0.2">
      <c r="A376" s="128" t="str">
        <f ca="1">IF(Certificabile!AJ384="","",Certificabile!AJ384)</f>
        <v/>
      </c>
      <c r="B376" s="129" t="str">
        <f ca="1">IF(A376="","",Certificabile!AK384)</f>
        <v/>
      </c>
      <c r="C376" s="130" t="str">
        <f ca="1">IF(A376="","",Certificabile!AO384)</f>
        <v/>
      </c>
      <c r="D376" s="130" t="str">
        <f ca="1">IF(A376="","",Certificabile!AL384)</f>
        <v/>
      </c>
      <c r="E376" s="128" t="str">
        <f ca="1">IF(A376="","",IF(OR(Certificabile!BC384="",Certificabile!BC384=0),"S","N"))</f>
        <v/>
      </c>
      <c r="F376" s="128" t="str">
        <f ca="1">IF(A376="","",Certificabile!AG384)</f>
        <v/>
      </c>
      <c r="G376" s="128" t="str">
        <f ca="1">IF(A376="","",Certificabile!AF384)</f>
        <v/>
      </c>
      <c r="H376" s="128" t="str">
        <f ca="1">IF(A376="","",Certificabile!AH384)</f>
        <v/>
      </c>
      <c r="I376" s="128" t="str">
        <f ca="1">IF(A376="","",IF(Certificabile!AV384="","N","S"))</f>
        <v/>
      </c>
      <c r="J376" s="128" t="str">
        <f ca="1">IF(A376="","",IF(Certificabile!AR384="Bonifico bancario (o SCT)",2,IF(Certificabile!AR384="Mandato di pagamento",1,99)))</f>
        <v/>
      </c>
      <c r="K376" s="128" t="str">
        <f ca="1">IF(A376="","",IF(J376=99,Certificabile!AR384,""))</f>
        <v/>
      </c>
      <c r="L376" s="128" t="str">
        <f ca="1">IF(A376="","",IF(J376=1,Certificabile!AS384,""))</f>
        <v/>
      </c>
      <c r="M376" s="129" t="str">
        <f ca="1">IF(A376="","",IF(J376=1,Certificabile!AT384,""))</f>
        <v/>
      </c>
      <c r="N376" s="128" t="str">
        <f t="shared" ca="1" si="5"/>
        <v/>
      </c>
      <c r="O376" s="19" t="str">
        <f ca="1">IF(A376="","",Certificabile!BD384)</f>
        <v/>
      </c>
    </row>
    <row r="377" spans="1:15" x14ac:dyDescent="0.2">
      <c r="A377" s="128" t="str">
        <f ca="1">IF(Certificabile!AJ385="","",Certificabile!AJ385)</f>
        <v/>
      </c>
      <c r="B377" s="129" t="str">
        <f ca="1">IF(A377="","",Certificabile!AK385)</f>
        <v/>
      </c>
      <c r="C377" s="130" t="str">
        <f ca="1">IF(A377="","",Certificabile!AO385)</f>
        <v/>
      </c>
      <c r="D377" s="130" t="str">
        <f ca="1">IF(A377="","",Certificabile!AL385)</f>
        <v/>
      </c>
      <c r="E377" s="128" t="str">
        <f ca="1">IF(A377="","",IF(OR(Certificabile!BC385="",Certificabile!BC385=0),"S","N"))</f>
        <v/>
      </c>
      <c r="F377" s="128" t="str">
        <f ca="1">IF(A377="","",Certificabile!AG385)</f>
        <v/>
      </c>
      <c r="G377" s="128" t="str">
        <f ca="1">IF(A377="","",Certificabile!AF385)</f>
        <v/>
      </c>
      <c r="H377" s="128" t="str">
        <f ca="1">IF(A377="","",Certificabile!AH385)</f>
        <v/>
      </c>
      <c r="I377" s="128" t="str">
        <f ca="1">IF(A377="","",IF(Certificabile!AV385="","N","S"))</f>
        <v/>
      </c>
      <c r="J377" s="128" t="str">
        <f ca="1">IF(A377="","",IF(Certificabile!AR385="Bonifico bancario (o SCT)",2,IF(Certificabile!AR385="Mandato di pagamento",1,99)))</f>
        <v/>
      </c>
      <c r="K377" s="128" t="str">
        <f ca="1">IF(A377="","",IF(J377=99,Certificabile!AR385,""))</f>
        <v/>
      </c>
      <c r="L377" s="128" t="str">
        <f ca="1">IF(A377="","",IF(J377=1,Certificabile!AS385,""))</f>
        <v/>
      </c>
      <c r="M377" s="129" t="str">
        <f ca="1">IF(A377="","",IF(J377=1,Certificabile!AT385,""))</f>
        <v/>
      </c>
      <c r="N377" s="128" t="str">
        <f t="shared" ca="1" si="5"/>
        <v/>
      </c>
      <c r="O377" s="19" t="str">
        <f ca="1">IF(A377="","",Certificabile!BD385)</f>
        <v/>
      </c>
    </row>
    <row r="378" spans="1:15" x14ac:dyDescent="0.2">
      <c r="A378" s="128" t="str">
        <f ca="1">IF(Certificabile!AJ386="","",Certificabile!AJ386)</f>
        <v/>
      </c>
      <c r="B378" s="129" t="str">
        <f ca="1">IF(A378="","",Certificabile!AK386)</f>
        <v/>
      </c>
      <c r="C378" s="130" t="str">
        <f ca="1">IF(A378="","",Certificabile!AO386)</f>
        <v/>
      </c>
      <c r="D378" s="130" t="str">
        <f ca="1">IF(A378="","",Certificabile!AL386)</f>
        <v/>
      </c>
      <c r="E378" s="128" t="str">
        <f ca="1">IF(A378="","",IF(OR(Certificabile!BC386="",Certificabile!BC386=0),"S","N"))</f>
        <v/>
      </c>
      <c r="F378" s="128" t="str">
        <f ca="1">IF(A378="","",Certificabile!AG386)</f>
        <v/>
      </c>
      <c r="G378" s="128" t="str">
        <f ca="1">IF(A378="","",Certificabile!AF386)</f>
        <v/>
      </c>
      <c r="H378" s="128" t="str">
        <f ca="1">IF(A378="","",Certificabile!AH386)</f>
        <v/>
      </c>
      <c r="I378" s="128" t="str">
        <f ca="1">IF(A378="","",IF(Certificabile!AV386="","N","S"))</f>
        <v/>
      </c>
      <c r="J378" s="128" t="str">
        <f ca="1">IF(A378="","",IF(Certificabile!AR386="Bonifico bancario (o SCT)",2,IF(Certificabile!AR386="Mandato di pagamento",1,99)))</f>
        <v/>
      </c>
      <c r="K378" s="128" t="str">
        <f ca="1">IF(A378="","",IF(J378=99,Certificabile!AR386,""))</f>
        <v/>
      </c>
      <c r="L378" s="128" t="str">
        <f ca="1">IF(A378="","",IF(J378=1,Certificabile!AS386,""))</f>
        <v/>
      </c>
      <c r="M378" s="129" t="str">
        <f ca="1">IF(A378="","",IF(J378=1,Certificabile!AT386,""))</f>
        <v/>
      </c>
      <c r="N378" s="128" t="str">
        <f t="shared" ca="1" si="5"/>
        <v/>
      </c>
      <c r="O378" s="19" t="str">
        <f ca="1">IF(A378="","",Certificabile!BD386)</f>
        <v/>
      </c>
    </row>
    <row r="379" spans="1:15" x14ac:dyDescent="0.2">
      <c r="A379" s="128" t="str">
        <f ca="1">IF(Certificabile!AJ387="","",Certificabile!AJ387)</f>
        <v/>
      </c>
      <c r="B379" s="129" t="str">
        <f ca="1">IF(A379="","",Certificabile!AK387)</f>
        <v/>
      </c>
      <c r="C379" s="130" t="str">
        <f ca="1">IF(A379="","",Certificabile!AO387)</f>
        <v/>
      </c>
      <c r="D379" s="130" t="str">
        <f ca="1">IF(A379="","",Certificabile!AL387)</f>
        <v/>
      </c>
      <c r="E379" s="128" t="str">
        <f ca="1">IF(A379="","",IF(OR(Certificabile!BC387="",Certificabile!BC387=0),"S","N"))</f>
        <v/>
      </c>
      <c r="F379" s="128" t="str">
        <f ca="1">IF(A379="","",Certificabile!AG387)</f>
        <v/>
      </c>
      <c r="G379" s="128" t="str">
        <f ca="1">IF(A379="","",Certificabile!AF387)</f>
        <v/>
      </c>
      <c r="H379" s="128" t="str">
        <f ca="1">IF(A379="","",Certificabile!AH387)</f>
        <v/>
      </c>
      <c r="I379" s="128" t="str">
        <f ca="1">IF(A379="","",IF(Certificabile!AV387="","N","S"))</f>
        <v/>
      </c>
      <c r="J379" s="128" t="str">
        <f ca="1">IF(A379="","",IF(Certificabile!AR387="Bonifico bancario (o SCT)",2,IF(Certificabile!AR387="Mandato di pagamento",1,99)))</f>
        <v/>
      </c>
      <c r="K379" s="128" t="str">
        <f ca="1">IF(A379="","",IF(J379=99,Certificabile!AR387,""))</f>
        <v/>
      </c>
      <c r="L379" s="128" t="str">
        <f ca="1">IF(A379="","",IF(J379=1,Certificabile!AS387,""))</f>
        <v/>
      </c>
      <c r="M379" s="129" t="str">
        <f ca="1">IF(A379="","",IF(J379=1,Certificabile!AT387,""))</f>
        <v/>
      </c>
      <c r="N379" s="128" t="str">
        <f t="shared" ca="1" si="5"/>
        <v/>
      </c>
      <c r="O379" s="19" t="str">
        <f ca="1">IF(A379="","",Certificabile!BD387)</f>
        <v/>
      </c>
    </row>
    <row r="380" spans="1:15" x14ac:dyDescent="0.2">
      <c r="A380" s="128" t="str">
        <f ca="1">IF(Certificabile!AJ388="","",Certificabile!AJ388)</f>
        <v/>
      </c>
      <c r="B380" s="129" t="str">
        <f ca="1">IF(A380="","",Certificabile!AK388)</f>
        <v/>
      </c>
      <c r="C380" s="130" t="str">
        <f ca="1">IF(A380="","",Certificabile!AO388)</f>
        <v/>
      </c>
      <c r="D380" s="130" t="str">
        <f ca="1">IF(A380="","",Certificabile!AL388)</f>
        <v/>
      </c>
      <c r="E380" s="128" t="str">
        <f ca="1">IF(A380="","",IF(OR(Certificabile!BC388="",Certificabile!BC388=0),"S","N"))</f>
        <v/>
      </c>
      <c r="F380" s="128" t="str">
        <f ca="1">IF(A380="","",Certificabile!AG388)</f>
        <v/>
      </c>
      <c r="G380" s="128" t="str">
        <f ca="1">IF(A380="","",Certificabile!AF388)</f>
        <v/>
      </c>
      <c r="H380" s="128" t="str">
        <f ca="1">IF(A380="","",Certificabile!AH388)</f>
        <v/>
      </c>
      <c r="I380" s="128" t="str">
        <f ca="1">IF(A380="","",IF(Certificabile!AV388="","N","S"))</f>
        <v/>
      </c>
      <c r="J380" s="128" t="str">
        <f ca="1">IF(A380="","",IF(Certificabile!AR388="Bonifico bancario (o SCT)",2,IF(Certificabile!AR388="Mandato di pagamento",1,99)))</f>
        <v/>
      </c>
      <c r="K380" s="128" t="str">
        <f ca="1">IF(A380="","",IF(J380=99,Certificabile!AR388,""))</f>
        <v/>
      </c>
      <c r="L380" s="128" t="str">
        <f ca="1">IF(A380="","",IF(J380=1,Certificabile!AS388,""))</f>
        <v/>
      </c>
      <c r="M380" s="129" t="str">
        <f ca="1">IF(A380="","",IF(J380=1,Certificabile!AT388,""))</f>
        <v/>
      </c>
      <c r="N380" s="128" t="str">
        <f t="shared" ca="1" si="5"/>
        <v/>
      </c>
      <c r="O380" s="19" t="str">
        <f ca="1">IF(A380="","",Certificabile!BD388)</f>
        <v/>
      </c>
    </row>
    <row r="381" spans="1:15" x14ac:dyDescent="0.2">
      <c r="A381" s="128" t="str">
        <f ca="1">IF(Certificabile!AJ389="","",Certificabile!AJ389)</f>
        <v/>
      </c>
      <c r="B381" s="129" t="str">
        <f ca="1">IF(A381="","",Certificabile!AK389)</f>
        <v/>
      </c>
      <c r="C381" s="130" t="str">
        <f ca="1">IF(A381="","",Certificabile!AO389)</f>
        <v/>
      </c>
      <c r="D381" s="130" t="str">
        <f ca="1">IF(A381="","",Certificabile!AL389)</f>
        <v/>
      </c>
      <c r="E381" s="128" t="str">
        <f ca="1">IF(A381="","",IF(OR(Certificabile!BC389="",Certificabile!BC389=0),"S","N"))</f>
        <v/>
      </c>
      <c r="F381" s="128" t="str">
        <f ca="1">IF(A381="","",Certificabile!AG389)</f>
        <v/>
      </c>
      <c r="G381" s="128" t="str">
        <f ca="1">IF(A381="","",Certificabile!AF389)</f>
        <v/>
      </c>
      <c r="H381" s="128" t="str">
        <f ca="1">IF(A381="","",Certificabile!AH389)</f>
        <v/>
      </c>
      <c r="I381" s="128" t="str">
        <f ca="1">IF(A381="","",IF(Certificabile!AV389="","N","S"))</f>
        <v/>
      </c>
      <c r="J381" s="128" t="str">
        <f ca="1">IF(A381="","",IF(Certificabile!AR389="Bonifico bancario (o SCT)",2,IF(Certificabile!AR389="Mandato di pagamento",1,99)))</f>
        <v/>
      </c>
      <c r="K381" s="128" t="str">
        <f ca="1">IF(A381="","",IF(J381=99,Certificabile!AR389,""))</f>
        <v/>
      </c>
      <c r="L381" s="128" t="str">
        <f ca="1">IF(A381="","",IF(J381=1,Certificabile!AS389,""))</f>
        <v/>
      </c>
      <c r="M381" s="129" t="str">
        <f ca="1">IF(A381="","",IF(J381=1,Certificabile!AT389,""))</f>
        <v/>
      </c>
      <c r="N381" s="128" t="str">
        <f t="shared" ca="1" si="5"/>
        <v/>
      </c>
      <c r="O381" s="19" t="str">
        <f ca="1">IF(A381="","",Certificabile!BD389)</f>
        <v/>
      </c>
    </row>
    <row r="382" spans="1:15" x14ac:dyDescent="0.2">
      <c r="A382" s="128" t="str">
        <f ca="1">IF(Certificabile!AJ390="","",Certificabile!AJ390)</f>
        <v/>
      </c>
      <c r="B382" s="129" t="str">
        <f ca="1">IF(A382="","",Certificabile!AK390)</f>
        <v/>
      </c>
      <c r="C382" s="130" t="str">
        <f ca="1">IF(A382="","",Certificabile!AO390)</f>
        <v/>
      </c>
      <c r="D382" s="130" t="str">
        <f ca="1">IF(A382="","",Certificabile!AL390)</f>
        <v/>
      </c>
      <c r="E382" s="128" t="str">
        <f ca="1">IF(A382="","",IF(OR(Certificabile!BC390="",Certificabile!BC390=0),"S","N"))</f>
        <v/>
      </c>
      <c r="F382" s="128" t="str">
        <f ca="1">IF(A382="","",Certificabile!AG390)</f>
        <v/>
      </c>
      <c r="G382" s="128" t="str">
        <f ca="1">IF(A382="","",Certificabile!AF390)</f>
        <v/>
      </c>
      <c r="H382" s="128" t="str">
        <f ca="1">IF(A382="","",Certificabile!AH390)</f>
        <v/>
      </c>
      <c r="I382" s="128" t="str">
        <f ca="1">IF(A382="","",IF(Certificabile!AV390="","N","S"))</f>
        <v/>
      </c>
      <c r="J382" s="128" t="str">
        <f ca="1">IF(A382="","",IF(Certificabile!AR390="Bonifico bancario (o SCT)",2,IF(Certificabile!AR390="Mandato di pagamento",1,99)))</f>
        <v/>
      </c>
      <c r="K382" s="128" t="str">
        <f ca="1">IF(A382="","",IF(J382=99,Certificabile!AR390,""))</f>
        <v/>
      </c>
      <c r="L382" s="128" t="str">
        <f ca="1">IF(A382="","",IF(J382=1,Certificabile!AS390,""))</f>
        <v/>
      </c>
      <c r="M382" s="129" t="str">
        <f ca="1">IF(A382="","",IF(J382=1,Certificabile!AT390,""))</f>
        <v/>
      </c>
      <c r="N382" s="128" t="str">
        <f t="shared" ca="1" si="5"/>
        <v/>
      </c>
      <c r="O382" s="19" t="str">
        <f ca="1">IF(A382="","",Certificabile!BD390)</f>
        <v/>
      </c>
    </row>
    <row r="383" spans="1:15" x14ac:dyDescent="0.2">
      <c r="A383" s="128" t="str">
        <f ca="1">IF(Certificabile!AJ391="","",Certificabile!AJ391)</f>
        <v/>
      </c>
      <c r="B383" s="129" t="str">
        <f ca="1">IF(A383="","",Certificabile!AK391)</f>
        <v/>
      </c>
      <c r="C383" s="130" t="str">
        <f ca="1">IF(A383="","",Certificabile!AO391)</f>
        <v/>
      </c>
      <c r="D383" s="130" t="str">
        <f ca="1">IF(A383="","",Certificabile!AL391)</f>
        <v/>
      </c>
      <c r="E383" s="128" t="str">
        <f ca="1">IF(A383="","",IF(OR(Certificabile!BC391="",Certificabile!BC391=0),"S","N"))</f>
        <v/>
      </c>
      <c r="F383" s="128" t="str">
        <f ca="1">IF(A383="","",Certificabile!AG391)</f>
        <v/>
      </c>
      <c r="G383" s="128" t="str">
        <f ca="1">IF(A383="","",Certificabile!AF391)</f>
        <v/>
      </c>
      <c r="H383" s="128" t="str">
        <f ca="1">IF(A383="","",Certificabile!AH391)</f>
        <v/>
      </c>
      <c r="I383" s="128" t="str">
        <f ca="1">IF(A383="","",IF(Certificabile!AV391="","N","S"))</f>
        <v/>
      </c>
      <c r="J383" s="128" t="str">
        <f ca="1">IF(A383="","",IF(Certificabile!AR391="Bonifico bancario (o SCT)",2,IF(Certificabile!AR391="Mandato di pagamento",1,99)))</f>
        <v/>
      </c>
      <c r="K383" s="128" t="str">
        <f ca="1">IF(A383="","",IF(J383=99,Certificabile!AR391,""))</f>
        <v/>
      </c>
      <c r="L383" s="128" t="str">
        <f ca="1">IF(A383="","",IF(J383=1,Certificabile!AS391,""))</f>
        <v/>
      </c>
      <c r="M383" s="129" t="str">
        <f ca="1">IF(A383="","",IF(J383=1,Certificabile!AT391,""))</f>
        <v/>
      </c>
      <c r="N383" s="128" t="str">
        <f t="shared" ca="1" si="5"/>
        <v/>
      </c>
      <c r="O383" s="19" t="str">
        <f ca="1">IF(A383="","",Certificabile!BD391)</f>
        <v/>
      </c>
    </row>
    <row r="384" spans="1:15" x14ac:dyDescent="0.2">
      <c r="A384" s="128" t="str">
        <f ca="1">IF(Certificabile!AJ392="","",Certificabile!AJ392)</f>
        <v/>
      </c>
      <c r="B384" s="129" t="str">
        <f ca="1">IF(A384="","",Certificabile!AK392)</f>
        <v/>
      </c>
      <c r="C384" s="130" t="str">
        <f ca="1">IF(A384="","",Certificabile!AO392)</f>
        <v/>
      </c>
      <c r="D384" s="130" t="str">
        <f ca="1">IF(A384="","",Certificabile!AL392)</f>
        <v/>
      </c>
      <c r="E384" s="128" t="str">
        <f ca="1">IF(A384="","",IF(OR(Certificabile!BC392="",Certificabile!BC392=0),"S","N"))</f>
        <v/>
      </c>
      <c r="F384" s="128" t="str">
        <f ca="1">IF(A384="","",Certificabile!AG392)</f>
        <v/>
      </c>
      <c r="G384" s="128" t="str">
        <f ca="1">IF(A384="","",Certificabile!AF392)</f>
        <v/>
      </c>
      <c r="H384" s="128" t="str">
        <f ca="1">IF(A384="","",Certificabile!AH392)</f>
        <v/>
      </c>
      <c r="I384" s="128" t="str">
        <f ca="1">IF(A384="","",IF(Certificabile!AV392="","N","S"))</f>
        <v/>
      </c>
      <c r="J384" s="128" t="str">
        <f ca="1">IF(A384="","",IF(Certificabile!AR392="Bonifico bancario (o SCT)",2,IF(Certificabile!AR392="Mandato di pagamento",1,99)))</f>
        <v/>
      </c>
      <c r="K384" s="128" t="str">
        <f ca="1">IF(A384="","",IF(J384=99,Certificabile!AR392,""))</f>
        <v/>
      </c>
      <c r="L384" s="128" t="str">
        <f ca="1">IF(A384="","",IF(J384=1,Certificabile!AS392,""))</f>
        <v/>
      </c>
      <c r="M384" s="129" t="str">
        <f ca="1">IF(A384="","",IF(J384=1,Certificabile!AT392,""))</f>
        <v/>
      </c>
      <c r="N384" s="128" t="str">
        <f t="shared" ca="1" si="5"/>
        <v/>
      </c>
      <c r="O384" s="19" t="str">
        <f ca="1">IF(A384="","",Certificabile!BD392)</f>
        <v/>
      </c>
    </row>
    <row r="385" spans="1:15" x14ac:dyDescent="0.2">
      <c r="A385" s="128" t="str">
        <f ca="1">IF(Certificabile!AJ393="","",Certificabile!AJ393)</f>
        <v/>
      </c>
      <c r="B385" s="129" t="str">
        <f ca="1">IF(A385="","",Certificabile!AK393)</f>
        <v/>
      </c>
      <c r="C385" s="130" t="str">
        <f ca="1">IF(A385="","",Certificabile!AO393)</f>
        <v/>
      </c>
      <c r="D385" s="130" t="str">
        <f ca="1">IF(A385="","",Certificabile!AL393)</f>
        <v/>
      </c>
      <c r="E385" s="128" t="str">
        <f ca="1">IF(A385="","",IF(OR(Certificabile!BC393="",Certificabile!BC393=0),"S","N"))</f>
        <v/>
      </c>
      <c r="F385" s="128" t="str">
        <f ca="1">IF(A385="","",Certificabile!AG393)</f>
        <v/>
      </c>
      <c r="G385" s="128" t="str">
        <f ca="1">IF(A385="","",Certificabile!AF393)</f>
        <v/>
      </c>
      <c r="H385" s="128" t="str">
        <f ca="1">IF(A385="","",Certificabile!AH393)</f>
        <v/>
      </c>
      <c r="I385" s="128" t="str">
        <f ca="1">IF(A385="","",IF(Certificabile!AV393="","N","S"))</f>
        <v/>
      </c>
      <c r="J385" s="128" t="str">
        <f ca="1">IF(A385="","",IF(Certificabile!AR393="Bonifico bancario (o SCT)",2,IF(Certificabile!AR393="Mandato di pagamento",1,99)))</f>
        <v/>
      </c>
      <c r="K385" s="128" t="str">
        <f ca="1">IF(A385="","",IF(J385=99,Certificabile!AR393,""))</f>
        <v/>
      </c>
      <c r="L385" s="128" t="str">
        <f ca="1">IF(A385="","",IF(J385=1,Certificabile!AS393,""))</f>
        <v/>
      </c>
      <c r="M385" s="129" t="str">
        <f ca="1">IF(A385="","",IF(J385=1,Certificabile!AT393,""))</f>
        <v/>
      </c>
      <c r="N385" s="128" t="str">
        <f t="shared" ca="1" si="5"/>
        <v/>
      </c>
      <c r="O385" s="19" t="str">
        <f ca="1">IF(A385="","",Certificabile!BD393)</f>
        <v/>
      </c>
    </row>
    <row r="386" spans="1:15" x14ac:dyDescent="0.2">
      <c r="A386" s="128" t="str">
        <f ca="1">IF(Certificabile!AJ394="","",Certificabile!AJ394)</f>
        <v/>
      </c>
      <c r="B386" s="129" t="str">
        <f ca="1">IF(A386="","",Certificabile!AK394)</f>
        <v/>
      </c>
      <c r="C386" s="130" t="str">
        <f ca="1">IF(A386="","",Certificabile!AO394)</f>
        <v/>
      </c>
      <c r="D386" s="130" t="str">
        <f ca="1">IF(A386="","",Certificabile!AL394)</f>
        <v/>
      </c>
      <c r="E386" s="128" t="str">
        <f ca="1">IF(A386="","",IF(OR(Certificabile!BC394="",Certificabile!BC394=0),"S","N"))</f>
        <v/>
      </c>
      <c r="F386" s="128" t="str">
        <f ca="1">IF(A386="","",Certificabile!AG394)</f>
        <v/>
      </c>
      <c r="G386" s="128" t="str">
        <f ca="1">IF(A386="","",Certificabile!AF394)</f>
        <v/>
      </c>
      <c r="H386" s="128" t="str">
        <f ca="1">IF(A386="","",Certificabile!AH394)</f>
        <v/>
      </c>
      <c r="I386" s="128" t="str">
        <f ca="1">IF(A386="","",IF(Certificabile!AV394="","N","S"))</f>
        <v/>
      </c>
      <c r="J386" s="128" t="str">
        <f ca="1">IF(A386="","",IF(Certificabile!AR394="Bonifico bancario (o SCT)",2,IF(Certificabile!AR394="Mandato di pagamento",1,99)))</f>
        <v/>
      </c>
      <c r="K386" s="128" t="str">
        <f ca="1">IF(A386="","",IF(J386=99,Certificabile!AR394,""))</f>
        <v/>
      </c>
      <c r="L386" s="128" t="str">
        <f ca="1">IF(A386="","",IF(J386=1,Certificabile!AS394,""))</f>
        <v/>
      </c>
      <c r="M386" s="129" t="str">
        <f ca="1">IF(A386="","",IF(J386=1,Certificabile!AT394,""))</f>
        <v/>
      </c>
      <c r="N386" s="128" t="str">
        <f t="shared" ca="1" si="5"/>
        <v/>
      </c>
      <c r="O386" s="19" t="str">
        <f ca="1">IF(A386="","",Certificabile!BD394)</f>
        <v/>
      </c>
    </row>
    <row r="387" spans="1:15" x14ac:dyDescent="0.2">
      <c r="A387" s="128" t="str">
        <f ca="1">IF(Certificabile!AJ395="","",Certificabile!AJ395)</f>
        <v/>
      </c>
      <c r="B387" s="129" t="str">
        <f ca="1">IF(A387="","",Certificabile!AK395)</f>
        <v/>
      </c>
      <c r="C387" s="130" t="str">
        <f ca="1">IF(A387="","",Certificabile!AO395)</f>
        <v/>
      </c>
      <c r="D387" s="130" t="str">
        <f ca="1">IF(A387="","",Certificabile!AL395)</f>
        <v/>
      </c>
      <c r="E387" s="128" t="str">
        <f ca="1">IF(A387="","",IF(OR(Certificabile!BC395="",Certificabile!BC395=0),"S","N"))</f>
        <v/>
      </c>
      <c r="F387" s="128" t="str">
        <f ca="1">IF(A387="","",Certificabile!AG395)</f>
        <v/>
      </c>
      <c r="G387" s="128" t="str">
        <f ca="1">IF(A387="","",Certificabile!AF395)</f>
        <v/>
      </c>
      <c r="H387" s="128" t="str">
        <f ca="1">IF(A387="","",Certificabile!AH395)</f>
        <v/>
      </c>
      <c r="I387" s="128" t="str">
        <f ca="1">IF(A387="","",IF(Certificabile!AV395="","N","S"))</f>
        <v/>
      </c>
      <c r="J387" s="128" t="str">
        <f ca="1">IF(A387="","",IF(Certificabile!AR395="Bonifico bancario (o SCT)",2,IF(Certificabile!AR395="Mandato di pagamento",1,99)))</f>
        <v/>
      </c>
      <c r="K387" s="128" t="str">
        <f ca="1">IF(A387="","",IF(J387=99,Certificabile!AR395,""))</f>
        <v/>
      </c>
      <c r="L387" s="128" t="str">
        <f ca="1">IF(A387="","",IF(J387=1,Certificabile!AS395,""))</f>
        <v/>
      </c>
      <c r="M387" s="129" t="str">
        <f ca="1">IF(A387="","",IF(J387=1,Certificabile!AT395,""))</f>
        <v/>
      </c>
      <c r="N387" s="128" t="str">
        <f t="shared" ref="N387:N450" ca="1" si="6">IF(A387="","","EOL")</f>
        <v/>
      </c>
      <c r="O387" s="19" t="str">
        <f ca="1">IF(A387="","",Certificabile!BD395)</f>
        <v/>
      </c>
    </row>
    <row r="388" spans="1:15" x14ac:dyDescent="0.2">
      <c r="A388" s="128" t="str">
        <f ca="1">IF(Certificabile!AJ396="","",Certificabile!AJ396)</f>
        <v/>
      </c>
      <c r="B388" s="129" t="str">
        <f ca="1">IF(A388="","",Certificabile!AK396)</f>
        <v/>
      </c>
      <c r="C388" s="130" t="str">
        <f ca="1">IF(A388="","",Certificabile!AO396)</f>
        <v/>
      </c>
      <c r="D388" s="130" t="str">
        <f ca="1">IF(A388="","",Certificabile!AL396)</f>
        <v/>
      </c>
      <c r="E388" s="128" t="str">
        <f ca="1">IF(A388="","",IF(OR(Certificabile!BC396="",Certificabile!BC396=0),"S","N"))</f>
        <v/>
      </c>
      <c r="F388" s="128" t="str">
        <f ca="1">IF(A388="","",Certificabile!AG396)</f>
        <v/>
      </c>
      <c r="G388" s="128" t="str">
        <f ca="1">IF(A388="","",Certificabile!AF396)</f>
        <v/>
      </c>
      <c r="H388" s="128" t="str">
        <f ca="1">IF(A388="","",Certificabile!AH396)</f>
        <v/>
      </c>
      <c r="I388" s="128" t="str">
        <f ca="1">IF(A388="","",IF(Certificabile!AV396="","N","S"))</f>
        <v/>
      </c>
      <c r="J388" s="128" t="str">
        <f ca="1">IF(A388="","",IF(Certificabile!AR396="Bonifico bancario (o SCT)",2,IF(Certificabile!AR396="Mandato di pagamento",1,99)))</f>
        <v/>
      </c>
      <c r="K388" s="128" t="str">
        <f ca="1">IF(A388="","",IF(J388=99,Certificabile!AR396,""))</f>
        <v/>
      </c>
      <c r="L388" s="128" t="str">
        <f ca="1">IF(A388="","",IF(J388=1,Certificabile!AS396,""))</f>
        <v/>
      </c>
      <c r="M388" s="129" t="str">
        <f ca="1">IF(A388="","",IF(J388=1,Certificabile!AT396,""))</f>
        <v/>
      </c>
      <c r="N388" s="128" t="str">
        <f t="shared" ca="1" si="6"/>
        <v/>
      </c>
      <c r="O388" s="19" t="str">
        <f ca="1">IF(A388="","",Certificabile!BD396)</f>
        <v/>
      </c>
    </row>
    <row r="389" spans="1:15" x14ac:dyDescent="0.2">
      <c r="A389" s="128" t="str">
        <f ca="1">IF(Certificabile!AJ397="","",Certificabile!AJ397)</f>
        <v/>
      </c>
      <c r="B389" s="129" t="str">
        <f ca="1">IF(A389="","",Certificabile!AK397)</f>
        <v/>
      </c>
      <c r="C389" s="130" t="str">
        <f ca="1">IF(A389="","",Certificabile!AO397)</f>
        <v/>
      </c>
      <c r="D389" s="130" t="str">
        <f ca="1">IF(A389="","",Certificabile!AL397)</f>
        <v/>
      </c>
      <c r="E389" s="128" t="str">
        <f ca="1">IF(A389="","",IF(OR(Certificabile!BC397="",Certificabile!BC397=0),"S","N"))</f>
        <v/>
      </c>
      <c r="F389" s="128" t="str">
        <f ca="1">IF(A389="","",Certificabile!AG397)</f>
        <v/>
      </c>
      <c r="G389" s="128" t="str">
        <f ca="1">IF(A389="","",Certificabile!AF397)</f>
        <v/>
      </c>
      <c r="H389" s="128" t="str">
        <f ca="1">IF(A389="","",Certificabile!AH397)</f>
        <v/>
      </c>
      <c r="I389" s="128" t="str">
        <f ca="1">IF(A389="","",IF(Certificabile!AV397="","N","S"))</f>
        <v/>
      </c>
      <c r="J389" s="128" t="str">
        <f ca="1">IF(A389="","",IF(Certificabile!AR397="Bonifico bancario (o SCT)",2,IF(Certificabile!AR397="Mandato di pagamento",1,99)))</f>
        <v/>
      </c>
      <c r="K389" s="128" t="str">
        <f ca="1">IF(A389="","",IF(J389=99,Certificabile!AR397,""))</f>
        <v/>
      </c>
      <c r="L389" s="128" t="str">
        <f ca="1">IF(A389="","",IF(J389=1,Certificabile!AS397,""))</f>
        <v/>
      </c>
      <c r="M389" s="129" t="str">
        <f ca="1">IF(A389="","",IF(J389=1,Certificabile!AT397,""))</f>
        <v/>
      </c>
      <c r="N389" s="128" t="str">
        <f t="shared" ca="1" si="6"/>
        <v/>
      </c>
      <c r="O389" s="19" t="str">
        <f ca="1">IF(A389="","",Certificabile!BD397)</f>
        <v/>
      </c>
    </row>
    <row r="390" spans="1:15" x14ac:dyDescent="0.2">
      <c r="A390" s="128" t="str">
        <f ca="1">IF(Certificabile!AJ398="","",Certificabile!AJ398)</f>
        <v/>
      </c>
      <c r="B390" s="129" t="str">
        <f ca="1">IF(A390="","",Certificabile!AK398)</f>
        <v/>
      </c>
      <c r="C390" s="130" t="str">
        <f ca="1">IF(A390="","",Certificabile!AO398)</f>
        <v/>
      </c>
      <c r="D390" s="130" t="str">
        <f ca="1">IF(A390="","",Certificabile!AL398)</f>
        <v/>
      </c>
      <c r="E390" s="128" t="str">
        <f ca="1">IF(A390="","",IF(OR(Certificabile!BC398="",Certificabile!BC398=0),"S","N"))</f>
        <v/>
      </c>
      <c r="F390" s="128" t="str">
        <f ca="1">IF(A390="","",Certificabile!AG398)</f>
        <v/>
      </c>
      <c r="G390" s="128" t="str">
        <f ca="1">IF(A390="","",Certificabile!AF398)</f>
        <v/>
      </c>
      <c r="H390" s="128" t="str">
        <f ca="1">IF(A390="","",Certificabile!AH398)</f>
        <v/>
      </c>
      <c r="I390" s="128" t="str">
        <f ca="1">IF(A390="","",IF(Certificabile!AV398="","N","S"))</f>
        <v/>
      </c>
      <c r="J390" s="128" t="str">
        <f ca="1">IF(A390="","",IF(Certificabile!AR398="Bonifico bancario (o SCT)",2,IF(Certificabile!AR398="Mandato di pagamento",1,99)))</f>
        <v/>
      </c>
      <c r="K390" s="128" t="str">
        <f ca="1">IF(A390="","",IF(J390=99,Certificabile!AR398,""))</f>
        <v/>
      </c>
      <c r="L390" s="128" t="str">
        <f ca="1">IF(A390="","",IF(J390=1,Certificabile!AS398,""))</f>
        <v/>
      </c>
      <c r="M390" s="129" t="str">
        <f ca="1">IF(A390="","",IF(J390=1,Certificabile!AT398,""))</f>
        <v/>
      </c>
      <c r="N390" s="128" t="str">
        <f t="shared" ca="1" si="6"/>
        <v/>
      </c>
      <c r="O390" s="19" t="str">
        <f ca="1">IF(A390="","",Certificabile!BD398)</f>
        <v/>
      </c>
    </row>
    <row r="391" spans="1:15" x14ac:dyDescent="0.2">
      <c r="A391" s="128" t="str">
        <f ca="1">IF(Certificabile!AJ399="","",Certificabile!AJ399)</f>
        <v/>
      </c>
      <c r="B391" s="129" t="str">
        <f ca="1">IF(A391="","",Certificabile!AK399)</f>
        <v/>
      </c>
      <c r="C391" s="130" t="str">
        <f ca="1">IF(A391="","",Certificabile!AO399)</f>
        <v/>
      </c>
      <c r="D391" s="130" t="str">
        <f ca="1">IF(A391="","",Certificabile!AL399)</f>
        <v/>
      </c>
      <c r="E391" s="128" t="str">
        <f ca="1">IF(A391="","",IF(OR(Certificabile!BC399="",Certificabile!BC399=0),"S","N"))</f>
        <v/>
      </c>
      <c r="F391" s="128" t="str">
        <f ca="1">IF(A391="","",Certificabile!AG399)</f>
        <v/>
      </c>
      <c r="G391" s="128" t="str">
        <f ca="1">IF(A391="","",Certificabile!AF399)</f>
        <v/>
      </c>
      <c r="H391" s="128" t="str">
        <f ca="1">IF(A391="","",Certificabile!AH399)</f>
        <v/>
      </c>
      <c r="I391" s="128" t="str">
        <f ca="1">IF(A391="","",IF(Certificabile!AV399="","N","S"))</f>
        <v/>
      </c>
      <c r="J391" s="128" t="str">
        <f ca="1">IF(A391="","",IF(Certificabile!AR399="Bonifico bancario (o SCT)",2,IF(Certificabile!AR399="Mandato di pagamento",1,99)))</f>
        <v/>
      </c>
      <c r="K391" s="128" t="str">
        <f ca="1">IF(A391="","",IF(J391=99,Certificabile!AR399,""))</f>
        <v/>
      </c>
      <c r="L391" s="128" t="str">
        <f ca="1">IF(A391="","",IF(J391=1,Certificabile!AS399,""))</f>
        <v/>
      </c>
      <c r="M391" s="129" t="str">
        <f ca="1">IF(A391="","",IF(J391=1,Certificabile!AT399,""))</f>
        <v/>
      </c>
      <c r="N391" s="128" t="str">
        <f t="shared" ca="1" si="6"/>
        <v/>
      </c>
      <c r="O391" s="19" t="str">
        <f ca="1">IF(A391="","",Certificabile!BD399)</f>
        <v/>
      </c>
    </row>
    <row r="392" spans="1:15" x14ac:dyDescent="0.2">
      <c r="A392" s="128" t="str">
        <f ca="1">IF(Certificabile!AJ400="","",Certificabile!AJ400)</f>
        <v/>
      </c>
      <c r="B392" s="129" t="str">
        <f ca="1">IF(A392="","",Certificabile!AK400)</f>
        <v/>
      </c>
      <c r="C392" s="130" t="str">
        <f ca="1">IF(A392="","",Certificabile!AO400)</f>
        <v/>
      </c>
      <c r="D392" s="130" t="str">
        <f ca="1">IF(A392="","",Certificabile!AL400)</f>
        <v/>
      </c>
      <c r="E392" s="128" t="str">
        <f ca="1">IF(A392="","",IF(OR(Certificabile!BC400="",Certificabile!BC400=0),"S","N"))</f>
        <v/>
      </c>
      <c r="F392" s="128" t="str">
        <f ca="1">IF(A392="","",Certificabile!AG400)</f>
        <v/>
      </c>
      <c r="G392" s="128" t="str">
        <f ca="1">IF(A392="","",Certificabile!AF400)</f>
        <v/>
      </c>
      <c r="H392" s="128" t="str">
        <f ca="1">IF(A392="","",Certificabile!AH400)</f>
        <v/>
      </c>
      <c r="I392" s="128" t="str">
        <f ca="1">IF(A392="","",IF(Certificabile!AV400="","N","S"))</f>
        <v/>
      </c>
      <c r="J392" s="128" t="str">
        <f ca="1">IF(A392="","",IF(Certificabile!AR400="Bonifico bancario (o SCT)",2,IF(Certificabile!AR400="Mandato di pagamento",1,99)))</f>
        <v/>
      </c>
      <c r="K392" s="128" t="str">
        <f ca="1">IF(A392="","",IF(J392=99,Certificabile!AR400,""))</f>
        <v/>
      </c>
      <c r="L392" s="128" t="str">
        <f ca="1">IF(A392="","",IF(J392=1,Certificabile!AS400,""))</f>
        <v/>
      </c>
      <c r="M392" s="129" t="str">
        <f ca="1">IF(A392="","",IF(J392=1,Certificabile!AT400,""))</f>
        <v/>
      </c>
      <c r="N392" s="128" t="str">
        <f t="shared" ca="1" si="6"/>
        <v/>
      </c>
      <c r="O392" s="19" t="str">
        <f ca="1">IF(A392="","",Certificabile!BD400)</f>
        <v/>
      </c>
    </row>
    <row r="393" spans="1:15" x14ac:dyDescent="0.2">
      <c r="A393" s="128" t="str">
        <f ca="1">IF(Certificabile!AJ401="","",Certificabile!AJ401)</f>
        <v/>
      </c>
      <c r="B393" s="129" t="str">
        <f ca="1">IF(A393="","",Certificabile!AK401)</f>
        <v/>
      </c>
      <c r="C393" s="130" t="str">
        <f ca="1">IF(A393="","",Certificabile!AO401)</f>
        <v/>
      </c>
      <c r="D393" s="130" t="str">
        <f ca="1">IF(A393="","",Certificabile!AL401)</f>
        <v/>
      </c>
      <c r="E393" s="128" t="str">
        <f ca="1">IF(A393="","",IF(OR(Certificabile!BC401="",Certificabile!BC401=0),"S","N"))</f>
        <v/>
      </c>
      <c r="F393" s="128" t="str">
        <f ca="1">IF(A393="","",Certificabile!AG401)</f>
        <v/>
      </c>
      <c r="G393" s="128" t="str">
        <f ca="1">IF(A393="","",Certificabile!AF401)</f>
        <v/>
      </c>
      <c r="H393" s="128" t="str">
        <f ca="1">IF(A393="","",Certificabile!AH401)</f>
        <v/>
      </c>
      <c r="I393" s="128" t="str">
        <f ca="1">IF(A393="","",IF(Certificabile!AV401="","N","S"))</f>
        <v/>
      </c>
      <c r="J393" s="128" t="str">
        <f ca="1">IF(A393="","",IF(Certificabile!AR401="Bonifico bancario (o SCT)",2,IF(Certificabile!AR401="Mandato di pagamento",1,99)))</f>
        <v/>
      </c>
      <c r="K393" s="128" t="str">
        <f ca="1">IF(A393="","",IF(J393=99,Certificabile!AR401,""))</f>
        <v/>
      </c>
      <c r="L393" s="128" t="str">
        <f ca="1">IF(A393="","",IF(J393=1,Certificabile!AS401,""))</f>
        <v/>
      </c>
      <c r="M393" s="129" t="str">
        <f ca="1">IF(A393="","",IF(J393=1,Certificabile!AT401,""))</f>
        <v/>
      </c>
      <c r="N393" s="128" t="str">
        <f t="shared" ca="1" si="6"/>
        <v/>
      </c>
      <c r="O393" s="19" t="str">
        <f ca="1">IF(A393="","",Certificabile!BD401)</f>
        <v/>
      </c>
    </row>
    <row r="394" spans="1:15" x14ac:dyDescent="0.2">
      <c r="A394" s="128" t="str">
        <f ca="1">IF(Certificabile!AJ402="","",Certificabile!AJ402)</f>
        <v/>
      </c>
      <c r="B394" s="129" t="str">
        <f ca="1">IF(A394="","",Certificabile!AK402)</f>
        <v/>
      </c>
      <c r="C394" s="130" t="str">
        <f ca="1">IF(A394="","",Certificabile!AO402)</f>
        <v/>
      </c>
      <c r="D394" s="130" t="str">
        <f ca="1">IF(A394="","",Certificabile!AL402)</f>
        <v/>
      </c>
      <c r="E394" s="128" t="str">
        <f ca="1">IF(A394="","",IF(OR(Certificabile!BC402="",Certificabile!BC402=0),"S","N"))</f>
        <v/>
      </c>
      <c r="F394" s="128" t="str">
        <f ca="1">IF(A394="","",Certificabile!AG402)</f>
        <v/>
      </c>
      <c r="G394" s="128" t="str">
        <f ca="1">IF(A394="","",Certificabile!AF402)</f>
        <v/>
      </c>
      <c r="H394" s="128" t="str">
        <f ca="1">IF(A394="","",Certificabile!AH402)</f>
        <v/>
      </c>
      <c r="I394" s="128" t="str">
        <f ca="1">IF(A394="","",IF(Certificabile!AV402="","N","S"))</f>
        <v/>
      </c>
      <c r="J394" s="128" t="str">
        <f ca="1">IF(A394="","",IF(Certificabile!AR402="Bonifico bancario (o SCT)",2,IF(Certificabile!AR402="Mandato di pagamento",1,99)))</f>
        <v/>
      </c>
      <c r="K394" s="128" t="str">
        <f ca="1">IF(A394="","",IF(J394=99,Certificabile!AR402,""))</f>
        <v/>
      </c>
      <c r="L394" s="128" t="str">
        <f ca="1">IF(A394="","",IF(J394=1,Certificabile!AS402,""))</f>
        <v/>
      </c>
      <c r="M394" s="129" t="str">
        <f ca="1">IF(A394="","",IF(J394=1,Certificabile!AT402,""))</f>
        <v/>
      </c>
      <c r="N394" s="128" t="str">
        <f t="shared" ca="1" si="6"/>
        <v/>
      </c>
      <c r="O394" s="19" t="str">
        <f ca="1">IF(A394="","",Certificabile!BD402)</f>
        <v/>
      </c>
    </row>
    <row r="395" spans="1:15" x14ac:dyDescent="0.2">
      <c r="A395" s="128" t="str">
        <f ca="1">IF(Certificabile!AJ403="","",Certificabile!AJ403)</f>
        <v/>
      </c>
      <c r="B395" s="129" t="str">
        <f ca="1">IF(A395="","",Certificabile!AK403)</f>
        <v/>
      </c>
      <c r="C395" s="130" t="str">
        <f ca="1">IF(A395="","",Certificabile!AO403)</f>
        <v/>
      </c>
      <c r="D395" s="130" t="str">
        <f ca="1">IF(A395="","",Certificabile!AL403)</f>
        <v/>
      </c>
      <c r="E395" s="128" t="str">
        <f ca="1">IF(A395="","",IF(OR(Certificabile!BC403="",Certificabile!BC403=0),"S","N"))</f>
        <v/>
      </c>
      <c r="F395" s="128" t="str">
        <f ca="1">IF(A395="","",Certificabile!AG403)</f>
        <v/>
      </c>
      <c r="G395" s="128" t="str">
        <f ca="1">IF(A395="","",Certificabile!AF403)</f>
        <v/>
      </c>
      <c r="H395" s="128" t="str">
        <f ca="1">IF(A395="","",Certificabile!AH403)</f>
        <v/>
      </c>
      <c r="I395" s="128" t="str">
        <f ca="1">IF(A395="","",IF(Certificabile!AV403="","N","S"))</f>
        <v/>
      </c>
      <c r="J395" s="128" t="str">
        <f ca="1">IF(A395="","",IF(Certificabile!AR403="Bonifico bancario (o SCT)",2,IF(Certificabile!AR403="Mandato di pagamento",1,99)))</f>
        <v/>
      </c>
      <c r="K395" s="128" t="str">
        <f ca="1">IF(A395="","",IF(J395=99,Certificabile!AR403,""))</f>
        <v/>
      </c>
      <c r="L395" s="128" t="str">
        <f ca="1">IF(A395="","",IF(J395=1,Certificabile!AS403,""))</f>
        <v/>
      </c>
      <c r="M395" s="129" t="str">
        <f ca="1">IF(A395="","",IF(J395=1,Certificabile!AT403,""))</f>
        <v/>
      </c>
      <c r="N395" s="128" t="str">
        <f t="shared" ca="1" si="6"/>
        <v/>
      </c>
      <c r="O395" s="19" t="str">
        <f ca="1">IF(A395="","",Certificabile!BD403)</f>
        <v/>
      </c>
    </row>
    <row r="396" spans="1:15" x14ac:dyDescent="0.2">
      <c r="A396" s="128" t="str">
        <f ca="1">IF(Certificabile!AJ404="","",Certificabile!AJ404)</f>
        <v/>
      </c>
      <c r="B396" s="129" t="str">
        <f ca="1">IF(A396="","",Certificabile!AK404)</f>
        <v/>
      </c>
      <c r="C396" s="130" t="str">
        <f ca="1">IF(A396="","",Certificabile!AO404)</f>
        <v/>
      </c>
      <c r="D396" s="130" t="str">
        <f ca="1">IF(A396="","",Certificabile!AL404)</f>
        <v/>
      </c>
      <c r="E396" s="128" t="str">
        <f ca="1">IF(A396="","",IF(OR(Certificabile!BC404="",Certificabile!BC404=0),"S","N"))</f>
        <v/>
      </c>
      <c r="F396" s="128" t="str">
        <f ca="1">IF(A396="","",Certificabile!AG404)</f>
        <v/>
      </c>
      <c r="G396" s="128" t="str">
        <f ca="1">IF(A396="","",Certificabile!AF404)</f>
        <v/>
      </c>
      <c r="H396" s="128" t="str">
        <f ca="1">IF(A396="","",Certificabile!AH404)</f>
        <v/>
      </c>
      <c r="I396" s="128" t="str">
        <f ca="1">IF(A396="","",IF(Certificabile!AV404="","N","S"))</f>
        <v/>
      </c>
      <c r="J396" s="128" t="str">
        <f ca="1">IF(A396="","",IF(Certificabile!AR404="Bonifico bancario (o SCT)",2,IF(Certificabile!AR404="Mandato di pagamento",1,99)))</f>
        <v/>
      </c>
      <c r="K396" s="128" t="str">
        <f ca="1">IF(A396="","",IF(J396=99,Certificabile!AR404,""))</f>
        <v/>
      </c>
      <c r="L396" s="128" t="str">
        <f ca="1">IF(A396="","",IF(J396=1,Certificabile!AS404,""))</f>
        <v/>
      </c>
      <c r="M396" s="129" t="str">
        <f ca="1">IF(A396="","",IF(J396=1,Certificabile!AT404,""))</f>
        <v/>
      </c>
      <c r="N396" s="128" t="str">
        <f t="shared" ca="1" si="6"/>
        <v/>
      </c>
      <c r="O396" s="19" t="str">
        <f ca="1">IF(A396="","",Certificabile!BD404)</f>
        <v/>
      </c>
    </row>
    <row r="397" spans="1:15" x14ac:dyDescent="0.2">
      <c r="A397" s="128" t="str">
        <f ca="1">IF(Certificabile!AJ405="","",Certificabile!AJ405)</f>
        <v/>
      </c>
      <c r="B397" s="129" t="str">
        <f ca="1">IF(A397="","",Certificabile!AK405)</f>
        <v/>
      </c>
      <c r="C397" s="130" t="str">
        <f ca="1">IF(A397="","",Certificabile!AO405)</f>
        <v/>
      </c>
      <c r="D397" s="130" t="str">
        <f ca="1">IF(A397="","",Certificabile!AL405)</f>
        <v/>
      </c>
      <c r="E397" s="128" t="str">
        <f ca="1">IF(A397="","",IF(OR(Certificabile!BC405="",Certificabile!BC405=0),"S","N"))</f>
        <v/>
      </c>
      <c r="F397" s="128" t="str">
        <f ca="1">IF(A397="","",Certificabile!AG405)</f>
        <v/>
      </c>
      <c r="G397" s="128" t="str">
        <f ca="1">IF(A397="","",Certificabile!AF405)</f>
        <v/>
      </c>
      <c r="H397" s="128" t="str">
        <f ca="1">IF(A397="","",Certificabile!AH405)</f>
        <v/>
      </c>
      <c r="I397" s="128" t="str">
        <f ca="1">IF(A397="","",IF(Certificabile!AV405="","N","S"))</f>
        <v/>
      </c>
      <c r="J397" s="128" t="str">
        <f ca="1">IF(A397="","",IF(Certificabile!AR405="Bonifico bancario (o SCT)",2,IF(Certificabile!AR405="Mandato di pagamento",1,99)))</f>
        <v/>
      </c>
      <c r="K397" s="128" t="str">
        <f ca="1">IF(A397="","",IF(J397=99,Certificabile!AR405,""))</f>
        <v/>
      </c>
      <c r="L397" s="128" t="str">
        <f ca="1">IF(A397="","",IF(J397=1,Certificabile!AS405,""))</f>
        <v/>
      </c>
      <c r="M397" s="129" t="str">
        <f ca="1">IF(A397="","",IF(J397=1,Certificabile!AT405,""))</f>
        <v/>
      </c>
      <c r="N397" s="128" t="str">
        <f t="shared" ca="1" si="6"/>
        <v/>
      </c>
      <c r="O397" s="19" t="str">
        <f ca="1">IF(A397="","",Certificabile!BD405)</f>
        <v/>
      </c>
    </row>
    <row r="398" spans="1:15" x14ac:dyDescent="0.2">
      <c r="A398" s="128" t="str">
        <f ca="1">IF(Certificabile!AJ406="","",Certificabile!AJ406)</f>
        <v/>
      </c>
      <c r="B398" s="129" t="str">
        <f ca="1">IF(A398="","",Certificabile!AK406)</f>
        <v/>
      </c>
      <c r="C398" s="130" t="str">
        <f ca="1">IF(A398="","",Certificabile!AO406)</f>
        <v/>
      </c>
      <c r="D398" s="130" t="str">
        <f ca="1">IF(A398="","",Certificabile!AL406)</f>
        <v/>
      </c>
      <c r="E398" s="128" t="str">
        <f ca="1">IF(A398="","",IF(OR(Certificabile!BC406="",Certificabile!BC406=0),"S","N"))</f>
        <v/>
      </c>
      <c r="F398" s="128" t="str">
        <f ca="1">IF(A398="","",Certificabile!AG406)</f>
        <v/>
      </c>
      <c r="G398" s="128" t="str">
        <f ca="1">IF(A398="","",Certificabile!AF406)</f>
        <v/>
      </c>
      <c r="H398" s="128" t="str">
        <f ca="1">IF(A398="","",Certificabile!AH406)</f>
        <v/>
      </c>
      <c r="I398" s="128" t="str">
        <f ca="1">IF(A398="","",IF(Certificabile!AV406="","N","S"))</f>
        <v/>
      </c>
      <c r="J398" s="128" t="str">
        <f ca="1">IF(A398="","",IF(Certificabile!AR406="Bonifico bancario (o SCT)",2,IF(Certificabile!AR406="Mandato di pagamento",1,99)))</f>
        <v/>
      </c>
      <c r="K398" s="128" t="str">
        <f ca="1">IF(A398="","",IF(J398=99,Certificabile!AR406,""))</f>
        <v/>
      </c>
      <c r="L398" s="128" t="str">
        <f ca="1">IF(A398="","",IF(J398=1,Certificabile!AS406,""))</f>
        <v/>
      </c>
      <c r="M398" s="129" t="str">
        <f ca="1">IF(A398="","",IF(J398=1,Certificabile!AT406,""))</f>
        <v/>
      </c>
      <c r="N398" s="128" t="str">
        <f t="shared" ca="1" si="6"/>
        <v/>
      </c>
      <c r="O398" s="19" t="str">
        <f ca="1">IF(A398="","",Certificabile!BD406)</f>
        <v/>
      </c>
    </row>
    <row r="399" spans="1:15" x14ac:dyDescent="0.2">
      <c r="A399" s="128" t="str">
        <f ca="1">IF(Certificabile!AJ407="","",Certificabile!AJ407)</f>
        <v/>
      </c>
      <c r="B399" s="129" t="str">
        <f ca="1">IF(A399="","",Certificabile!AK407)</f>
        <v/>
      </c>
      <c r="C399" s="130" t="str">
        <f ca="1">IF(A399="","",Certificabile!AO407)</f>
        <v/>
      </c>
      <c r="D399" s="130" t="str">
        <f ca="1">IF(A399="","",Certificabile!AL407)</f>
        <v/>
      </c>
      <c r="E399" s="128" t="str">
        <f ca="1">IF(A399="","",IF(OR(Certificabile!BC407="",Certificabile!BC407=0),"S","N"))</f>
        <v/>
      </c>
      <c r="F399" s="128" t="str">
        <f ca="1">IF(A399="","",Certificabile!AG407)</f>
        <v/>
      </c>
      <c r="G399" s="128" t="str">
        <f ca="1">IF(A399="","",Certificabile!AF407)</f>
        <v/>
      </c>
      <c r="H399" s="128" t="str">
        <f ca="1">IF(A399="","",Certificabile!AH407)</f>
        <v/>
      </c>
      <c r="I399" s="128" t="str">
        <f ca="1">IF(A399="","",IF(Certificabile!AV407="","N","S"))</f>
        <v/>
      </c>
      <c r="J399" s="128" t="str">
        <f ca="1">IF(A399="","",IF(Certificabile!AR407="Bonifico bancario (o SCT)",2,IF(Certificabile!AR407="Mandato di pagamento",1,99)))</f>
        <v/>
      </c>
      <c r="K399" s="128" t="str">
        <f ca="1">IF(A399="","",IF(J399=99,Certificabile!AR407,""))</f>
        <v/>
      </c>
      <c r="L399" s="128" t="str">
        <f ca="1">IF(A399="","",IF(J399=1,Certificabile!AS407,""))</f>
        <v/>
      </c>
      <c r="M399" s="129" t="str">
        <f ca="1">IF(A399="","",IF(J399=1,Certificabile!AT407,""))</f>
        <v/>
      </c>
      <c r="N399" s="128" t="str">
        <f t="shared" ca="1" si="6"/>
        <v/>
      </c>
      <c r="O399" s="19" t="str">
        <f ca="1">IF(A399="","",Certificabile!BD407)</f>
        <v/>
      </c>
    </row>
    <row r="400" spans="1:15" x14ac:dyDescent="0.2">
      <c r="A400" s="128" t="str">
        <f ca="1">IF(Certificabile!AJ408="","",Certificabile!AJ408)</f>
        <v/>
      </c>
      <c r="B400" s="129" t="str">
        <f ca="1">IF(A400="","",Certificabile!AK408)</f>
        <v/>
      </c>
      <c r="C400" s="130" t="str">
        <f ca="1">IF(A400="","",Certificabile!AO408)</f>
        <v/>
      </c>
      <c r="D400" s="130" t="str">
        <f ca="1">IF(A400="","",Certificabile!AL408)</f>
        <v/>
      </c>
      <c r="E400" s="128" t="str">
        <f ca="1">IF(A400="","",IF(OR(Certificabile!BC408="",Certificabile!BC408=0),"S","N"))</f>
        <v/>
      </c>
      <c r="F400" s="128" t="str">
        <f ca="1">IF(A400="","",Certificabile!AG408)</f>
        <v/>
      </c>
      <c r="G400" s="128" t="str">
        <f ca="1">IF(A400="","",Certificabile!AF408)</f>
        <v/>
      </c>
      <c r="H400" s="128" t="str">
        <f ca="1">IF(A400="","",Certificabile!AH408)</f>
        <v/>
      </c>
      <c r="I400" s="128" t="str">
        <f ca="1">IF(A400="","",IF(Certificabile!AV408="","N","S"))</f>
        <v/>
      </c>
      <c r="J400" s="128" t="str">
        <f ca="1">IF(A400="","",IF(Certificabile!AR408="Bonifico bancario (o SCT)",2,IF(Certificabile!AR408="Mandato di pagamento",1,99)))</f>
        <v/>
      </c>
      <c r="K400" s="128" t="str">
        <f ca="1">IF(A400="","",IF(J400=99,Certificabile!AR408,""))</f>
        <v/>
      </c>
      <c r="L400" s="128" t="str">
        <f ca="1">IF(A400="","",IF(J400=1,Certificabile!AS408,""))</f>
        <v/>
      </c>
      <c r="M400" s="129" t="str">
        <f ca="1">IF(A400="","",IF(J400=1,Certificabile!AT408,""))</f>
        <v/>
      </c>
      <c r="N400" s="128" t="str">
        <f t="shared" ca="1" si="6"/>
        <v/>
      </c>
      <c r="O400" s="19" t="str">
        <f ca="1">IF(A400="","",Certificabile!BD408)</f>
        <v/>
      </c>
    </row>
    <row r="401" spans="1:15" x14ac:dyDescent="0.2">
      <c r="A401" s="128" t="str">
        <f ca="1">IF(Certificabile!AJ409="","",Certificabile!AJ409)</f>
        <v/>
      </c>
      <c r="B401" s="129" t="str">
        <f ca="1">IF(A401="","",Certificabile!AK409)</f>
        <v/>
      </c>
      <c r="C401" s="130" t="str">
        <f ca="1">IF(A401="","",Certificabile!AO409)</f>
        <v/>
      </c>
      <c r="D401" s="130" t="str">
        <f ca="1">IF(A401="","",Certificabile!AL409)</f>
        <v/>
      </c>
      <c r="E401" s="128" t="str">
        <f ca="1">IF(A401="","",IF(OR(Certificabile!BC409="",Certificabile!BC409=0),"S","N"))</f>
        <v/>
      </c>
      <c r="F401" s="128" t="str">
        <f ca="1">IF(A401="","",Certificabile!AG409)</f>
        <v/>
      </c>
      <c r="G401" s="128" t="str">
        <f ca="1">IF(A401="","",Certificabile!AF409)</f>
        <v/>
      </c>
      <c r="H401" s="128" t="str">
        <f ca="1">IF(A401="","",Certificabile!AH409)</f>
        <v/>
      </c>
      <c r="I401" s="128" t="str">
        <f ca="1">IF(A401="","",IF(Certificabile!AV409="","N","S"))</f>
        <v/>
      </c>
      <c r="J401" s="128" t="str">
        <f ca="1">IF(A401="","",IF(Certificabile!AR409="Bonifico bancario (o SCT)",2,IF(Certificabile!AR409="Mandato di pagamento",1,99)))</f>
        <v/>
      </c>
      <c r="K401" s="128" t="str">
        <f ca="1">IF(A401="","",IF(J401=99,Certificabile!AR409,""))</f>
        <v/>
      </c>
      <c r="L401" s="128" t="str">
        <f ca="1">IF(A401="","",IF(J401=1,Certificabile!AS409,""))</f>
        <v/>
      </c>
      <c r="M401" s="129" t="str">
        <f ca="1">IF(A401="","",IF(J401=1,Certificabile!AT409,""))</f>
        <v/>
      </c>
      <c r="N401" s="128" t="str">
        <f t="shared" ca="1" si="6"/>
        <v/>
      </c>
      <c r="O401" s="19" t="str">
        <f ca="1">IF(A401="","",Certificabile!BD409)</f>
        <v/>
      </c>
    </row>
    <row r="402" spans="1:15" x14ac:dyDescent="0.2">
      <c r="A402" s="128" t="str">
        <f ca="1">IF(Certificabile!AJ410="","",Certificabile!AJ410)</f>
        <v/>
      </c>
      <c r="B402" s="129" t="str">
        <f ca="1">IF(A402="","",Certificabile!AK410)</f>
        <v/>
      </c>
      <c r="C402" s="130" t="str">
        <f ca="1">IF(A402="","",Certificabile!AO410)</f>
        <v/>
      </c>
      <c r="D402" s="130" t="str">
        <f ca="1">IF(A402="","",Certificabile!AL410)</f>
        <v/>
      </c>
      <c r="E402" s="128" t="str">
        <f ca="1">IF(A402="","",IF(OR(Certificabile!BC410="",Certificabile!BC410=0),"S","N"))</f>
        <v/>
      </c>
      <c r="F402" s="128" t="str">
        <f ca="1">IF(A402="","",Certificabile!AG410)</f>
        <v/>
      </c>
      <c r="G402" s="128" t="str">
        <f ca="1">IF(A402="","",Certificabile!AF410)</f>
        <v/>
      </c>
      <c r="H402" s="128" t="str">
        <f ca="1">IF(A402="","",Certificabile!AH410)</f>
        <v/>
      </c>
      <c r="I402" s="128" t="str">
        <f ca="1">IF(A402="","",IF(Certificabile!AV410="","N","S"))</f>
        <v/>
      </c>
      <c r="J402" s="128" t="str">
        <f ca="1">IF(A402="","",IF(Certificabile!AR410="Bonifico bancario (o SCT)",2,IF(Certificabile!AR410="Mandato di pagamento",1,99)))</f>
        <v/>
      </c>
      <c r="K402" s="128" t="str">
        <f ca="1">IF(A402="","",IF(J402=99,Certificabile!AR410,""))</f>
        <v/>
      </c>
      <c r="L402" s="128" t="str">
        <f ca="1">IF(A402="","",IF(J402=1,Certificabile!AS410,""))</f>
        <v/>
      </c>
      <c r="M402" s="129" t="str">
        <f ca="1">IF(A402="","",IF(J402=1,Certificabile!AT410,""))</f>
        <v/>
      </c>
      <c r="N402" s="128" t="str">
        <f t="shared" ca="1" si="6"/>
        <v/>
      </c>
      <c r="O402" s="19" t="str">
        <f ca="1">IF(A402="","",Certificabile!BD410)</f>
        <v/>
      </c>
    </row>
    <row r="403" spans="1:15" x14ac:dyDescent="0.2">
      <c r="A403" s="128" t="str">
        <f ca="1">IF(Certificabile!AJ411="","",Certificabile!AJ411)</f>
        <v/>
      </c>
      <c r="B403" s="129" t="str">
        <f ca="1">IF(A403="","",Certificabile!AK411)</f>
        <v/>
      </c>
      <c r="C403" s="130" t="str">
        <f ca="1">IF(A403="","",Certificabile!AO411)</f>
        <v/>
      </c>
      <c r="D403" s="130" t="str">
        <f ca="1">IF(A403="","",Certificabile!AL411)</f>
        <v/>
      </c>
      <c r="E403" s="128" t="str">
        <f ca="1">IF(A403="","",IF(OR(Certificabile!BC411="",Certificabile!BC411=0),"S","N"))</f>
        <v/>
      </c>
      <c r="F403" s="128" t="str">
        <f ca="1">IF(A403="","",Certificabile!AG411)</f>
        <v/>
      </c>
      <c r="G403" s="128" t="str">
        <f ca="1">IF(A403="","",Certificabile!AF411)</f>
        <v/>
      </c>
      <c r="H403" s="128" t="str">
        <f ca="1">IF(A403="","",Certificabile!AH411)</f>
        <v/>
      </c>
      <c r="I403" s="128" t="str">
        <f ca="1">IF(A403="","",IF(Certificabile!AV411="","N","S"))</f>
        <v/>
      </c>
      <c r="J403" s="128" t="str">
        <f ca="1">IF(A403="","",IF(Certificabile!AR411="Bonifico bancario (o SCT)",2,IF(Certificabile!AR411="Mandato di pagamento",1,99)))</f>
        <v/>
      </c>
      <c r="K403" s="128" t="str">
        <f ca="1">IF(A403="","",IF(J403=99,Certificabile!AR411,""))</f>
        <v/>
      </c>
      <c r="L403" s="128" t="str">
        <f ca="1">IF(A403="","",IF(J403=1,Certificabile!AS411,""))</f>
        <v/>
      </c>
      <c r="M403" s="129" t="str">
        <f ca="1">IF(A403="","",IF(J403=1,Certificabile!AT411,""))</f>
        <v/>
      </c>
      <c r="N403" s="128" t="str">
        <f t="shared" ca="1" si="6"/>
        <v/>
      </c>
      <c r="O403" s="19" t="str">
        <f ca="1">IF(A403="","",Certificabile!BD411)</f>
        <v/>
      </c>
    </row>
    <row r="404" spans="1:15" x14ac:dyDescent="0.2">
      <c r="A404" s="128" t="str">
        <f ca="1">IF(Certificabile!AJ412="","",Certificabile!AJ412)</f>
        <v/>
      </c>
      <c r="B404" s="129" t="str">
        <f ca="1">IF(A404="","",Certificabile!AK412)</f>
        <v/>
      </c>
      <c r="C404" s="130" t="str">
        <f ca="1">IF(A404="","",Certificabile!AO412)</f>
        <v/>
      </c>
      <c r="D404" s="130" t="str">
        <f ca="1">IF(A404="","",Certificabile!AL412)</f>
        <v/>
      </c>
      <c r="E404" s="128" t="str">
        <f ca="1">IF(A404="","",IF(OR(Certificabile!BC412="",Certificabile!BC412=0),"S","N"))</f>
        <v/>
      </c>
      <c r="F404" s="128" t="str">
        <f ca="1">IF(A404="","",Certificabile!AG412)</f>
        <v/>
      </c>
      <c r="G404" s="128" t="str">
        <f ca="1">IF(A404="","",Certificabile!AF412)</f>
        <v/>
      </c>
      <c r="H404" s="128" t="str">
        <f ca="1">IF(A404="","",Certificabile!AH412)</f>
        <v/>
      </c>
      <c r="I404" s="128" t="str">
        <f ca="1">IF(A404="","",IF(Certificabile!AV412="","N","S"))</f>
        <v/>
      </c>
      <c r="J404" s="128" t="str">
        <f ca="1">IF(A404="","",IF(Certificabile!AR412="Bonifico bancario (o SCT)",2,IF(Certificabile!AR412="Mandato di pagamento",1,99)))</f>
        <v/>
      </c>
      <c r="K404" s="128" t="str">
        <f ca="1">IF(A404="","",IF(J404=99,Certificabile!AR412,""))</f>
        <v/>
      </c>
      <c r="L404" s="128" t="str">
        <f ca="1">IF(A404="","",IF(J404=1,Certificabile!AS412,""))</f>
        <v/>
      </c>
      <c r="M404" s="129" t="str">
        <f ca="1">IF(A404="","",IF(J404=1,Certificabile!AT412,""))</f>
        <v/>
      </c>
      <c r="N404" s="128" t="str">
        <f t="shared" ca="1" si="6"/>
        <v/>
      </c>
      <c r="O404" s="19" t="str">
        <f ca="1">IF(A404="","",Certificabile!BD412)</f>
        <v/>
      </c>
    </row>
    <row r="405" spans="1:15" x14ac:dyDescent="0.2">
      <c r="A405" s="128" t="str">
        <f ca="1">IF(Certificabile!AJ413="","",Certificabile!AJ413)</f>
        <v/>
      </c>
      <c r="B405" s="129" t="str">
        <f ca="1">IF(A405="","",Certificabile!AK413)</f>
        <v/>
      </c>
      <c r="C405" s="130" t="str">
        <f ca="1">IF(A405="","",Certificabile!AO413)</f>
        <v/>
      </c>
      <c r="D405" s="130" t="str">
        <f ca="1">IF(A405="","",Certificabile!AL413)</f>
        <v/>
      </c>
      <c r="E405" s="128" t="str">
        <f ca="1">IF(A405="","",IF(OR(Certificabile!BC413="",Certificabile!BC413=0),"S","N"))</f>
        <v/>
      </c>
      <c r="F405" s="128" t="str">
        <f ca="1">IF(A405="","",Certificabile!AG413)</f>
        <v/>
      </c>
      <c r="G405" s="128" t="str">
        <f ca="1">IF(A405="","",Certificabile!AF413)</f>
        <v/>
      </c>
      <c r="H405" s="128" t="str">
        <f ca="1">IF(A405="","",Certificabile!AH413)</f>
        <v/>
      </c>
      <c r="I405" s="128" t="str">
        <f ca="1">IF(A405="","",IF(Certificabile!AV413="","N","S"))</f>
        <v/>
      </c>
      <c r="J405" s="128" t="str">
        <f ca="1">IF(A405="","",IF(Certificabile!AR413="Bonifico bancario (o SCT)",2,IF(Certificabile!AR413="Mandato di pagamento",1,99)))</f>
        <v/>
      </c>
      <c r="K405" s="128" t="str">
        <f ca="1">IF(A405="","",IF(J405=99,Certificabile!AR413,""))</f>
        <v/>
      </c>
      <c r="L405" s="128" t="str">
        <f ca="1">IF(A405="","",IF(J405=1,Certificabile!AS413,""))</f>
        <v/>
      </c>
      <c r="M405" s="129" t="str">
        <f ca="1">IF(A405="","",IF(J405=1,Certificabile!AT413,""))</f>
        <v/>
      </c>
      <c r="N405" s="128" t="str">
        <f t="shared" ca="1" si="6"/>
        <v/>
      </c>
      <c r="O405" s="19" t="str">
        <f ca="1">IF(A405="","",Certificabile!BD413)</f>
        <v/>
      </c>
    </row>
    <row r="406" spans="1:15" x14ac:dyDescent="0.2">
      <c r="A406" s="128" t="str">
        <f ca="1">IF(Certificabile!AJ414="","",Certificabile!AJ414)</f>
        <v/>
      </c>
      <c r="B406" s="129" t="str">
        <f ca="1">IF(A406="","",Certificabile!AK414)</f>
        <v/>
      </c>
      <c r="C406" s="130" t="str">
        <f ca="1">IF(A406="","",Certificabile!AO414)</f>
        <v/>
      </c>
      <c r="D406" s="130" t="str">
        <f ca="1">IF(A406="","",Certificabile!AL414)</f>
        <v/>
      </c>
      <c r="E406" s="128" t="str">
        <f ca="1">IF(A406="","",IF(OR(Certificabile!BC414="",Certificabile!BC414=0),"S","N"))</f>
        <v/>
      </c>
      <c r="F406" s="128" t="str">
        <f ca="1">IF(A406="","",Certificabile!AG414)</f>
        <v/>
      </c>
      <c r="G406" s="128" t="str">
        <f ca="1">IF(A406="","",Certificabile!AF414)</f>
        <v/>
      </c>
      <c r="H406" s="128" t="str">
        <f ca="1">IF(A406="","",Certificabile!AH414)</f>
        <v/>
      </c>
      <c r="I406" s="128" t="str">
        <f ca="1">IF(A406="","",IF(Certificabile!AV414="","N","S"))</f>
        <v/>
      </c>
      <c r="J406" s="128" t="str">
        <f ca="1">IF(A406="","",IF(Certificabile!AR414="Bonifico bancario (o SCT)",2,IF(Certificabile!AR414="Mandato di pagamento",1,99)))</f>
        <v/>
      </c>
      <c r="K406" s="128" t="str">
        <f ca="1">IF(A406="","",IF(J406=99,Certificabile!AR414,""))</f>
        <v/>
      </c>
      <c r="L406" s="128" t="str">
        <f ca="1">IF(A406="","",IF(J406=1,Certificabile!AS414,""))</f>
        <v/>
      </c>
      <c r="M406" s="129" t="str">
        <f ca="1">IF(A406="","",IF(J406=1,Certificabile!AT414,""))</f>
        <v/>
      </c>
      <c r="N406" s="128" t="str">
        <f t="shared" ca="1" si="6"/>
        <v/>
      </c>
      <c r="O406" s="19" t="str">
        <f ca="1">IF(A406="","",Certificabile!BD414)</f>
        <v/>
      </c>
    </row>
    <row r="407" spans="1:15" x14ac:dyDescent="0.2">
      <c r="A407" s="128" t="str">
        <f ca="1">IF(Certificabile!AJ415="","",Certificabile!AJ415)</f>
        <v/>
      </c>
      <c r="B407" s="129" t="str">
        <f ca="1">IF(A407="","",Certificabile!AK415)</f>
        <v/>
      </c>
      <c r="C407" s="130" t="str">
        <f ca="1">IF(A407="","",Certificabile!AO415)</f>
        <v/>
      </c>
      <c r="D407" s="130" t="str">
        <f ca="1">IF(A407="","",Certificabile!AL415)</f>
        <v/>
      </c>
      <c r="E407" s="128" t="str">
        <f ca="1">IF(A407="","",IF(OR(Certificabile!BC415="",Certificabile!BC415=0),"S","N"))</f>
        <v/>
      </c>
      <c r="F407" s="128" t="str">
        <f ca="1">IF(A407="","",Certificabile!AG415)</f>
        <v/>
      </c>
      <c r="G407" s="128" t="str">
        <f ca="1">IF(A407="","",Certificabile!AF415)</f>
        <v/>
      </c>
      <c r="H407" s="128" t="str">
        <f ca="1">IF(A407="","",Certificabile!AH415)</f>
        <v/>
      </c>
      <c r="I407" s="128" t="str">
        <f ca="1">IF(A407="","",IF(Certificabile!AV415="","N","S"))</f>
        <v/>
      </c>
      <c r="J407" s="128" t="str">
        <f ca="1">IF(A407="","",IF(Certificabile!AR415="Bonifico bancario (o SCT)",2,IF(Certificabile!AR415="Mandato di pagamento",1,99)))</f>
        <v/>
      </c>
      <c r="K407" s="128" t="str">
        <f ca="1">IF(A407="","",IF(J407=99,Certificabile!AR415,""))</f>
        <v/>
      </c>
      <c r="L407" s="128" t="str">
        <f ca="1">IF(A407="","",IF(J407=1,Certificabile!AS415,""))</f>
        <v/>
      </c>
      <c r="M407" s="129" t="str">
        <f ca="1">IF(A407="","",IF(J407=1,Certificabile!AT415,""))</f>
        <v/>
      </c>
      <c r="N407" s="128" t="str">
        <f t="shared" ca="1" si="6"/>
        <v/>
      </c>
      <c r="O407" s="19" t="str">
        <f ca="1">IF(A407="","",Certificabile!BD415)</f>
        <v/>
      </c>
    </row>
    <row r="408" spans="1:15" x14ac:dyDescent="0.2">
      <c r="A408" s="128" t="str">
        <f ca="1">IF(Certificabile!AJ416="","",Certificabile!AJ416)</f>
        <v/>
      </c>
      <c r="B408" s="129" t="str">
        <f ca="1">IF(A408="","",Certificabile!AK416)</f>
        <v/>
      </c>
      <c r="C408" s="130" t="str">
        <f ca="1">IF(A408="","",Certificabile!AO416)</f>
        <v/>
      </c>
      <c r="D408" s="130" t="str">
        <f ca="1">IF(A408="","",Certificabile!AL416)</f>
        <v/>
      </c>
      <c r="E408" s="128" t="str">
        <f ca="1">IF(A408="","",IF(OR(Certificabile!BC416="",Certificabile!BC416=0),"S","N"))</f>
        <v/>
      </c>
      <c r="F408" s="128" t="str">
        <f ca="1">IF(A408="","",Certificabile!AG416)</f>
        <v/>
      </c>
      <c r="G408" s="128" t="str">
        <f ca="1">IF(A408="","",Certificabile!AF416)</f>
        <v/>
      </c>
      <c r="H408" s="128" t="str">
        <f ca="1">IF(A408="","",Certificabile!AH416)</f>
        <v/>
      </c>
      <c r="I408" s="128" t="str">
        <f ca="1">IF(A408="","",IF(Certificabile!AV416="","N","S"))</f>
        <v/>
      </c>
      <c r="J408" s="128" t="str">
        <f ca="1">IF(A408="","",IF(Certificabile!AR416="Bonifico bancario (o SCT)",2,IF(Certificabile!AR416="Mandato di pagamento",1,99)))</f>
        <v/>
      </c>
      <c r="K408" s="128" t="str">
        <f ca="1">IF(A408="","",IF(J408=99,Certificabile!AR416,""))</f>
        <v/>
      </c>
      <c r="L408" s="128" t="str">
        <f ca="1">IF(A408="","",IF(J408=1,Certificabile!AS416,""))</f>
        <v/>
      </c>
      <c r="M408" s="129" t="str">
        <f ca="1">IF(A408="","",IF(J408=1,Certificabile!AT416,""))</f>
        <v/>
      </c>
      <c r="N408" s="128" t="str">
        <f t="shared" ca="1" si="6"/>
        <v/>
      </c>
      <c r="O408" s="19" t="str">
        <f ca="1">IF(A408="","",Certificabile!BD416)</f>
        <v/>
      </c>
    </row>
    <row r="409" spans="1:15" x14ac:dyDescent="0.2">
      <c r="A409" s="128" t="str">
        <f ca="1">IF(Certificabile!AJ417="","",Certificabile!AJ417)</f>
        <v/>
      </c>
      <c r="B409" s="129" t="str">
        <f ca="1">IF(A409="","",Certificabile!AK417)</f>
        <v/>
      </c>
      <c r="C409" s="130" t="str">
        <f ca="1">IF(A409="","",Certificabile!AO417)</f>
        <v/>
      </c>
      <c r="D409" s="130" t="str">
        <f ca="1">IF(A409="","",Certificabile!AL417)</f>
        <v/>
      </c>
      <c r="E409" s="128" t="str">
        <f ca="1">IF(A409="","",IF(OR(Certificabile!BC417="",Certificabile!BC417=0),"S","N"))</f>
        <v/>
      </c>
      <c r="F409" s="128" t="str">
        <f ca="1">IF(A409="","",Certificabile!AG417)</f>
        <v/>
      </c>
      <c r="G409" s="128" t="str">
        <f ca="1">IF(A409="","",Certificabile!AF417)</f>
        <v/>
      </c>
      <c r="H409" s="128" t="str">
        <f ca="1">IF(A409="","",Certificabile!AH417)</f>
        <v/>
      </c>
      <c r="I409" s="128" t="str">
        <f ca="1">IF(A409="","",IF(Certificabile!AV417="","N","S"))</f>
        <v/>
      </c>
      <c r="J409" s="128" t="str">
        <f ca="1">IF(A409="","",IF(Certificabile!AR417="Bonifico bancario (o SCT)",2,IF(Certificabile!AR417="Mandato di pagamento",1,99)))</f>
        <v/>
      </c>
      <c r="K409" s="128" t="str">
        <f ca="1">IF(A409="","",IF(J409=99,Certificabile!AR417,""))</f>
        <v/>
      </c>
      <c r="L409" s="128" t="str">
        <f ca="1">IF(A409="","",IF(J409=1,Certificabile!AS417,""))</f>
        <v/>
      </c>
      <c r="M409" s="129" t="str">
        <f ca="1">IF(A409="","",IF(J409=1,Certificabile!AT417,""))</f>
        <v/>
      </c>
      <c r="N409" s="128" t="str">
        <f t="shared" ca="1" si="6"/>
        <v/>
      </c>
      <c r="O409" s="19" t="str">
        <f ca="1">IF(A409="","",Certificabile!BD417)</f>
        <v/>
      </c>
    </row>
    <row r="410" spans="1:15" x14ac:dyDescent="0.2">
      <c r="A410" s="128" t="str">
        <f ca="1">IF(Certificabile!AJ418="","",Certificabile!AJ418)</f>
        <v/>
      </c>
      <c r="B410" s="129" t="str">
        <f ca="1">IF(A410="","",Certificabile!AK418)</f>
        <v/>
      </c>
      <c r="C410" s="130" t="str">
        <f ca="1">IF(A410="","",Certificabile!AO418)</f>
        <v/>
      </c>
      <c r="D410" s="130" t="str">
        <f ca="1">IF(A410="","",Certificabile!AL418)</f>
        <v/>
      </c>
      <c r="E410" s="128" t="str">
        <f ca="1">IF(A410="","",IF(OR(Certificabile!BC418="",Certificabile!BC418=0),"S","N"))</f>
        <v/>
      </c>
      <c r="F410" s="128" t="str">
        <f ca="1">IF(A410="","",Certificabile!AG418)</f>
        <v/>
      </c>
      <c r="G410" s="128" t="str">
        <f ca="1">IF(A410="","",Certificabile!AF418)</f>
        <v/>
      </c>
      <c r="H410" s="128" t="str">
        <f ca="1">IF(A410="","",Certificabile!AH418)</f>
        <v/>
      </c>
      <c r="I410" s="128" t="str">
        <f ca="1">IF(A410="","",IF(Certificabile!AV418="","N","S"))</f>
        <v/>
      </c>
      <c r="J410" s="128" t="str">
        <f ca="1">IF(A410="","",IF(Certificabile!AR418="Bonifico bancario (o SCT)",2,IF(Certificabile!AR418="Mandato di pagamento",1,99)))</f>
        <v/>
      </c>
      <c r="K410" s="128" t="str">
        <f ca="1">IF(A410="","",IF(J410=99,Certificabile!AR418,""))</f>
        <v/>
      </c>
      <c r="L410" s="128" t="str">
        <f ca="1">IF(A410="","",IF(J410=1,Certificabile!AS418,""))</f>
        <v/>
      </c>
      <c r="M410" s="129" t="str">
        <f ca="1">IF(A410="","",IF(J410=1,Certificabile!AT418,""))</f>
        <v/>
      </c>
      <c r="N410" s="128" t="str">
        <f t="shared" ca="1" si="6"/>
        <v/>
      </c>
      <c r="O410" s="19" t="str">
        <f ca="1">IF(A410="","",Certificabile!BD418)</f>
        <v/>
      </c>
    </row>
    <row r="411" spans="1:15" x14ac:dyDescent="0.2">
      <c r="A411" s="128" t="str">
        <f ca="1">IF(Certificabile!AJ419="","",Certificabile!AJ419)</f>
        <v/>
      </c>
      <c r="B411" s="129" t="str">
        <f ca="1">IF(A411="","",Certificabile!AK419)</f>
        <v/>
      </c>
      <c r="C411" s="130" t="str">
        <f ca="1">IF(A411="","",Certificabile!AO419)</f>
        <v/>
      </c>
      <c r="D411" s="130" t="str">
        <f ca="1">IF(A411="","",Certificabile!AL419)</f>
        <v/>
      </c>
      <c r="E411" s="128" t="str">
        <f ca="1">IF(A411="","",IF(OR(Certificabile!BC419="",Certificabile!BC419=0),"S","N"))</f>
        <v/>
      </c>
      <c r="F411" s="128" t="str">
        <f ca="1">IF(A411="","",Certificabile!AG419)</f>
        <v/>
      </c>
      <c r="G411" s="128" t="str">
        <f ca="1">IF(A411="","",Certificabile!AF419)</f>
        <v/>
      </c>
      <c r="H411" s="128" t="str">
        <f ca="1">IF(A411="","",Certificabile!AH419)</f>
        <v/>
      </c>
      <c r="I411" s="128" t="str">
        <f ca="1">IF(A411="","",IF(Certificabile!AV419="","N","S"))</f>
        <v/>
      </c>
      <c r="J411" s="128" t="str">
        <f ca="1">IF(A411="","",IF(Certificabile!AR419="Bonifico bancario (o SCT)",2,IF(Certificabile!AR419="Mandato di pagamento",1,99)))</f>
        <v/>
      </c>
      <c r="K411" s="128" t="str">
        <f ca="1">IF(A411="","",IF(J411=99,Certificabile!AR419,""))</f>
        <v/>
      </c>
      <c r="L411" s="128" t="str">
        <f ca="1">IF(A411="","",IF(J411=1,Certificabile!AS419,""))</f>
        <v/>
      </c>
      <c r="M411" s="129" t="str">
        <f ca="1">IF(A411="","",IF(J411=1,Certificabile!AT419,""))</f>
        <v/>
      </c>
      <c r="N411" s="128" t="str">
        <f t="shared" ca="1" si="6"/>
        <v/>
      </c>
      <c r="O411" s="19" t="str">
        <f ca="1">IF(A411="","",Certificabile!BD419)</f>
        <v/>
      </c>
    </row>
    <row r="412" spans="1:15" x14ac:dyDescent="0.2">
      <c r="A412" s="128" t="str">
        <f ca="1">IF(Certificabile!AJ420="","",Certificabile!AJ420)</f>
        <v/>
      </c>
      <c r="B412" s="129" t="str">
        <f ca="1">IF(A412="","",Certificabile!AK420)</f>
        <v/>
      </c>
      <c r="C412" s="130" t="str">
        <f ca="1">IF(A412="","",Certificabile!AO420)</f>
        <v/>
      </c>
      <c r="D412" s="130" t="str">
        <f ca="1">IF(A412="","",Certificabile!AL420)</f>
        <v/>
      </c>
      <c r="E412" s="128" t="str">
        <f ca="1">IF(A412="","",IF(OR(Certificabile!BC420="",Certificabile!BC420=0),"S","N"))</f>
        <v/>
      </c>
      <c r="F412" s="128" t="str">
        <f ca="1">IF(A412="","",Certificabile!AG420)</f>
        <v/>
      </c>
      <c r="G412" s="128" t="str">
        <f ca="1">IF(A412="","",Certificabile!AF420)</f>
        <v/>
      </c>
      <c r="H412" s="128" t="str">
        <f ca="1">IF(A412="","",Certificabile!AH420)</f>
        <v/>
      </c>
      <c r="I412" s="128" t="str">
        <f ca="1">IF(A412="","",IF(Certificabile!AV420="","N","S"))</f>
        <v/>
      </c>
      <c r="J412" s="128" t="str">
        <f ca="1">IF(A412="","",IF(Certificabile!AR420="Bonifico bancario (o SCT)",2,IF(Certificabile!AR420="Mandato di pagamento",1,99)))</f>
        <v/>
      </c>
      <c r="K412" s="128" t="str">
        <f ca="1">IF(A412="","",IF(J412=99,Certificabile!AR420,""))</f>
        <v/>
      </c>
      <c r="L412" s="128" t="str">
        <f ca="1">IF(A412="","",IF(J412=1,Certificabile!AS420,""))</f>
        <v/>
      </c>
      <c r="M412" s="129" t="str">
        <f ca="1">IF(A412="","",IF(J412=1,Certificabile!AT420,""))</f>
        <v/>
      </c>
      <c r="N412" s="128" t="str">
        <f t="shared" ca="1" si="6"/>
        <v/>
      </c>
      <c r="O412" s="19" t="str">
        <f ca="1">IF(A412="","",Certificabile!BD420)</f>
        <v/>
      </c>
    </row>
    <row r="413" spans="1:15" x14ac:dyDescent="0.2">
      <c r="A413" s="128" t="str">
        <f ca="1">IF(Certificabile!AJ421="","",Certificabile!AJ421)</f>
        <v/>
      </c>
      <c r="B413" s="129" t="str">
        <f ca="1">IF(A413="","",Certificabile!AK421)</f>
        <v/>
      </c>
      <c r="C413" s="130" t="str">
        <f ca="1">IF(A413="","",Certificabile!AO421)</f>
        <v/>
      </c>
      <c r="D413" s="130" t="str">
        <f ca="1">IF(A413="","",Certificabile!AL421)</f>
        <v/>
      </c>
      <c r="E413" s="128" t="str">
        <f ca="1">IF(A413="","",IF(OR(Certificabile!BC421="",Certificabile!BC421=0),"S","N"))</f>
        <v/>
      </c>
      <c r="F413" s="128" t="str">
        <f ca="1">IF(A413="","",Certificabile!AG421)</f>
        <v/>
      </c>
      <c r="G413" s="128" t="str">
        <f ca="1">IF(A413="","",Certificabile!AF421)</f>
        <v/>
      </c>
      <c r="H413" s="128" t="str">
        <f ca="1">IF(A413="","",Certificabile!AH421)</f>
        <v/>
      </c>
      <c r="I413" s="128" t="str">
        <f ca="1">IF(A413="","",IF(Certificabile!AV421="","N","S"))</f>
        <v/>
      </c>
      <c r="J413" s="128" t="str">
        <f ca="1">IF(A413="","",IF(Certificabile!AR421="Bonifico bancario (o SCT)",2,IF(Certificabile!AR421="Mandato di pagamento",1,99)))</f>
        <v/>
      </c>
      <c r="K413" s="128" t="str">
        <f ca="1">IF(A413="","",IF(J413=99,Certificabile!AR421,""))</f>
        <v/>
      </c>
      <c r="L413" s="128" t="str">
        <f ca="1">IF(A413="","",IF(J413=1,Certificabile!AS421,""))</f>
        <v/>
      </c>
      <c r="M413" s="129" t="str">
        <f ca="1">IF(A413="","",IF(J413=1,Certificabile!AT421,""))</f>
        <v/>
      </c>
      <c r="N413" s="128" t="str">
        <f t="shared" ca="1" si="6"/>
        <v/>
      </c>
      <c r="O413" s="19" t="str">
        <f ca="1">IF(A413="","",Certificabile!BD421)</f>
        <v/>
      </c>
    </row>
    <row r="414" spans="1:15" x14ac:dyDescent="0.2">
      <c r="A414" s="128" t="str">
        <f ca="1">IF(Certificabile!AJ422="","",Certificabile!AJ422)</f>
        <v/>
      </c>
      <c r="B414" s="129" t="str">
        <f ca="1">IF(A414="","",Certificabile!AK422)</f>
        <v/>
      </c>
      <c r="C414" s="130" t="str">
        <f ca="1">IF(A414="","",Certificabile!AO422)</f>
        <v/>
      </c>
      <c r="D414" s="130" t="str">
        <f ca="1">IF(A414="","",Certificabile!AL422)</f>
        <v/>
      </c>
      <c r="E414" s="128" t="str">
        <f ca="1">IF(A414="","",IF(OR(Certificabile!BC422="",Certificabile!BC422=0),"S","N"))</f>
        <v/>
      </c>
      <c r="F414" s="128" t="str">
        <f ca="1">IF(A414="","",Certificabile!AG422)</f>
        <v/>
      </c>
      <c r="G414" s="128" t="str">
        <f ca="1">IF(A414="","",Certificabile!AF422)</f>
        <v/>
      </c>
      <c r="H414" s="128" t="str">
        <f ca="1">IF(A414="","",Certificabile!AH422)</f>
        <v/>
      </c>
      <c r="I414" s="128" t="str">
        <f ca="1">IF(A414="","",IF(Certificabile!AV422="","N","S"))</f>
        <v/>
      </c>
      <c r="J414" s="128" t="str">
        <f ca="1">IF(A414="","",IF(Certificabile!AR422="Bonifico bancario (o SCT)",2,IF(Certificabile!AR422="Mandato di pagamento",1,99)))</f>
        <v/>
      </c>
      <c r="K414" s="128" t="str">
        <f ca="1">IF(A414="","",IF(J414=99,Certificabile!AR422,""))</f>
        <v/>
      </c>
      <c r="L414" s="128" t="str">
        <f ca="1">IF(A414="","",IF(J414=1,Certificabile!AS422,""))</f>
        <v/>
      </c>
      <c r="M414" s="129" t="str">
        <f ca="1">IF(A414="","",IF(J414=1,Certificabile!AT422,""))</f>
        <v/>
      </c>
      <c r="N414" s="128" t="str">
        <f t="shared" ca="1" si="6"/>
        <v/>
      </c>
      <c r="O414" s="19" t="str">
        <f ca="1">IF(A414="","",Certificabile!BD422)</f>
        <v/>
      </c>
    </row>
    <row r="415" spans="1:15" x14ac:dyDescent="0.2">
      <c r="A415" s="128" t="str">
        <f ca="1">IF(Certificabile!AJ423="","",Certificabile!AJ423)</f>
        <v/>
      </c>
      <c r="B415" s="129" t="str">
        <f ca="1">IF(A415="","",Certificabile!AK423)</f>
        <v/>
      </c>
      <c r="C415" s="130" t="str">
        <f ca="1">IF(A415="","",Certificabile!AO423)</f>
        <v/>
      </c>
      <c r="D415" s="130" t="str">
        <f ca="1">IF(A415="","",Certificabile!AL423)</f>
        <v/>
      </c>
      <c r="E415" s="128" t="str">
        <f ca="1">IF(A415="","",IF(OR(Certificabile!BC423="",Certificabile!BC423=0),"S","N"))</f>
        <v/>
      </c>
      <c r="F415" s="128" t="str">
        <f ca="1">IF(A415="","",Certificabile!AG423)</f>
        <v/>
      </c>
      <c r="G415" s="128" t="str">
        <f ca="1">IF(A415="","",Certificabile!AF423)</f>
        <v/>
      </c>
      <c r="H415" s="128" t="str">
        <f ca="1">IF(A415="","",Certificabile!AH423)</f>
        <v/>
      </c>
      <c r="I415" s="128" t="str">
        <f ca="1">IF(A415="","",IF(Certificabile!AV423="","N","S"))</f>
        <v/>
      </c>
      <c r="J415" s="128" t="str">
        <f ca="1">IF(A415="","",IF(Certificabile!AR423="Bonifico bancario (o SCT)",2,IF(Certificabile!AR423="Mandato di pagamento",1,99)))</f>
        <v/>
      </c>
      <c r="K415" s="128" t="str">
        <f ca="1">IF(A415="","",IF(J415=99,Certificabile!AR423,""))</f>
        <v/>
      </c>
      <c r="L415" s="128" t="str">
        <f ca="1">IF(A415="","",IF(J415=1,Certificabile!AS423,""))</f>
        <v/>
      </c>
      <c r="M415" s="129" t="str">
        <f ca="1">IF(A415="","",IF(J415=1,Certificabile!AT423,""))</f>
        <v/>
      </c>
      <c r="N415" s="128" t="str">
        <f t="shared" ca="1" si="6"/>
        <v/>
      </c>
      <c r="O415" s="19" t="str">
        <f ca="1">IF(A415="","",Certificabile!BD423)</f>
        <v/>
      </c>
    </row>
    <row r="416" spans="1:15" x14ac:dyDescent="0.2">
      <c r="A416" s="128" t="str">
        <f ca="1">IF(Certificabile!AJ424="","",Certificabile!AJ424)</f>
        <v/>
      </c>
      <c r="B416" s="129" t="str">
        <f ca="1">IF(A416="","",Certificabile!AK424)</f>
        <v/>
      </c>
      <c r="C416" s="130" t="str">
        <f ca="1">IF(A416="","",Certificabile!AO424)</f>
        <v/>
      </c>
      <c r="D416" s="130" t="str">
        <f ca="1">IF(A416="","",Certificabile!AL424)</f>
        <v/>
      </c>
      <c r="E416" s="128" t="str">
        <f ca="1">IF(A416="","",IF(OR(Certificabile!BC424="",Certificabile!BC424=0),"S","N"))</f>
        <v/>
      </c>
      <c r="F416" s="128" t="str">
        <f ca="1">IF(A416="","",Certificabile!AG424)</f>
        <v/>
      </c>
      <c r="G416" s="128" t="str">
        <f ca="1">IF(A416="","",Certificabile!AF424)</f>
        <v/>
      </c>
      <c r="H416" s="128" t="str">
        <f ca="1">IF(A416="","",Certificabile!AH424)</f>
        <v/>
      </c>
      <c r="I416" s="128" t="str">
        <f ca="1">IF(A416="","",IF(Certificabile!AV424="","N","S"))</f>
        <v/>
      </c>
      <c r="J416" s="128" t="str">
        <f ca="1">IF(A416="","",IF(Certificabile!AR424="Bonifico bancario (o SCT)",2,IF(Certificabile!AR424="Mandato di pagamento",1,99)))</f>
        <v/>
      </c>
      <c r="K416" s="128" t="str">
        <f ca="1">IF(A416="","",IF(J416=99,Certificabile!AR424,""))</f>
        <v/>
      </c>
      <c r="L416" s="128" t="str">
        <f ca="1">IF(A416="","",IF(J416=1,Certificabile!AS424,""))</f>
        <v/>
      </c>
      <c r="M416" s="129" t="str">
        <f ca="1">IF(A416="","",IF(J416=1,Certificabile!AT424,""))</f>
        <v/>
      </c>
      <c r="N416" s="128" t="str">
        <f t="shared" ca="1" si="6"/>
        <v/>
      </c>
      <c r="O416" s="19" t="str">
        <f ca="1">IF(A416="","",Certificabile!BD424)</f>
        <v/>
      </c>
    </row>
    <row r="417" spans="1:15" x14ac:dyDescent="0.2">
      <c r="A417" s="128" t="str">
        <f ca="1">IF(Certificabile!AJ425="","",Certificabile!AJ425)</f>
        <v/>
      </c>
      <c r="B417" s="129" t="str">
        <f ca="1">IF(A417="","",Certificabile!AK425)</f>
        <v/>
      </c>
      <c r="C417" s="130" t="str">
        <f ca="1">IF(A417="","",Certificabile!AO425)</f>
        <v/>
      </c>
      <c r="D417" s="130" t="str">
        <f ca="1">IF(A417="","",Certificabile!AL425)</f>
        <v/>
      </c>
      <c r="E417" s="128" t="str">
        <f ca="1">IF(A417="","",IF(OR(Certificabile!BC425="",Certificabile!BC425=0),"S","N"))</f>
        <v/>
      </c>
      <c r="F417" s="128" t="str">
        <f ca="1">IF(A417="","",Certificabile!AG425)</f>
        <v/>
      </c>
      <c r="G417" s="128" t="str">
        <f ca="1">IF(A417="","",Certificabile!AF425)</f>
        <v/>
      </c>
      <c r="H417" s="128" t="str">
        <f ca="1">IF(A417="","",Certificabile!AH425)</f>
        <v/>
      </c>
      <c r="I417" s="128" t="str">
        <f ca="1">IF(A417="","",IF(Certificabile!AV425="","N","S"))</f>
        <v/>
      </c>
      <c r="J417" s="128" t="str">
        <f ca="1">IF(A417="","",IF(Certificabile!AR425="Bonifico bancario (o SCT)",2,IF(Certificabile!AR425="Mandato di pagamento",1,99)))</f>
        <v/>
      </c>
      <c r="K417" s="128" t="str">
        <f ca="1">IF(A417="","",IF(J417=99,Certificabile!AR425,""))</f>
        <v/>
      </c>
      <c r="L417" s="128" t="str">
        <f ca="1">IF(A417="","",IF(J417=1,Certificabile!AS425,""))</f>
        <v/>
      </c>
      <c r="M417" s="129" t="str">
        <f ca="1">IF(A417="","",IF(J417=1,Certificabile!AT425,""))</f>
        <v/>
      </c>
      <c r="N417" s="128" t="str">
        <f t="shared" ca="1" si="6"/>
        <v/>
      </c>
      <c r="O417" s="19" t="str">
        <f ca="1">IF(A417="","",Certificabile!BD425)</f>
        <v/>
      </c>
    </row>
    <row r="418" spans="1:15" x14ac:dyDescent="0.2">
      <c r="A418" s="128" t="str">
        <f ca="1">IF(Certificabile!AJ426="","",Certificabile!AJ426)</f>
        <v/>
      </c>
      <c r="B418" s="129" t="str">
        <f ca="1">IF(A418="","",Certificabile!AK426)</f>
        <v/>
      </c>
      <c r="C418" s="130" t="str">
        <f ca="1">IF(A418="","",Certificabile!AO426)</f>
        <v/>
      </c>
      <c r="D418" s="130" t="str">
        <f ca="1">IF(A418="","",Certificabile!AL426)</f>
        <v/>
      </c>
      <c r="E418" s="128" t="str">
        <f ca="1">IF(A418="","",IF(OR(Certificabile!BC426="",Certificabile!BC426=0),"S","N"))</f>
        <v/>
      </c>
      <c r="F418" s="128" t="str">
        <f ca="1">IF(A418="","",Certificabile!AG426)</f>
        <v/>
      </c>
      <c r="G418" s="128" t="str">
        <f ca="1">IF(A418="","",Certificabile!AF426)</f>
        <v/>
      </c>
      <c r="H418" s="128" t="str">
        <f ca="1">IF(A418="","",Certificabile!AH426)</f>
        <v/>
      </c>
      <c r="I418" s="128" t="str">
        <f ca="1">IF(A418="","",IF(Certificabile!AV426="","N","S"))</f>
        <v/>
      </c>
      <c r="J418" s="128" t="str">
        <f ca="1">IF(A418="","",IF(Certificabile!AR426="Bonifico bancario (o SCT)",2,IF(Certificabile!AR426="Mandato di pagamento",1,99)))</f>
        <v/>
      </c>
      <c r="K418" s="128" t="str">
        <f ca="1">IF(A418="","",IF(J418=99,Certificabile!AR426,""))</f>
        <v/>
      </c>
      <c r="L418" s="128" t="str">
        <f ca="1">IF(A418="","",IF(J418=1,Certificabile!AS426,""))</f>
        <v/>
      </c>
      <c r="M418" s="129" t="str">
        <f ca="1">IF(A418="","",IF(J418=1,Certificabile!AT426,""))</f>
        <v/>
      </c>
      <c r="N418" s="128" t="str">
        <f t="shared" ca="1" si="6"/>
        <v/>
      </c>
      <c r="O418" s="19" t="str">
        <f ca="1">IF(A418="","",Certificabile!BD426)</f>
        <v/>
      </c>
    </row>
    <row r="419" spans="1:15" x14ac:dyDescent="0.2">
      <c r="A419" s="128" t="str">
        <f ca="1">IF(Certificabile!AJ427="","",Certificabile!AJ427)</f>
        <v/>
      </c>
      <c r="B419" s="129" t="str">
        <f ca="1">IF(A419="","",Certificabile!AK427)</f>
        <v/>
      </c>
      <c r="C419" s="130" t="str">
        <f ca="1">IF(A419="","",Certificabile!AO427)</f>
        <v/>
      </c>
      <c r="D419" s="130" t="str">
        <f ca="1">IF(A419="","",Certificabile!AL427)</f>
        <v/>
      </c>
      <c r="E419" s="128" t="str">
        <f ca="1">IF(A419="","",IF(OR(Certificabile!BC427="",Certificabile!BC427=0),"S","N"))</f>
        <v/>
      </c>
      <c r="F419" s="128" t="str">
        <f ca="1">IF(A419="","",Certificabile!AG427)</f>
        <v/>
      </c>
      <c r="G419" s="128" t="str">
        <f ca="1">IF(A419="","",Certificabile!AF427)</f>
        <v/>
      </c>
      <c r="H419" s="128" t="str">
        <f ca="1">IF(A419="","",Certificabile!AH427)</f>
        <v/>
      </c>
      <c r="I419" s="128" t="str">
        <f ca="1">IF(A419="","",IF(Certificabile!AV427="","N","S"))</f>
        <v/>
      </c>
      <c r="J419" s="128" t="str">
        <f ca="1">IF(A419="","",IF(Certificabile!AR427="Bonifico bancario (o SCT)",2,IF(Certificabile!AR427="Mandato di pagamento",1,99)))</f>
        <v/>
      </c>
      <c r="K419" s="128" t="str">
        <f ca="1">IF(A419="","",IF(J419=99,Certificabile!AR427,""))</f>
        <v/>
      </c>
      <c r="L419" s="128" t="str">
        <f ca="1">IF(A419="","",IF(J419=1,Certificabile!AS427,""))</f>
        <v/>
      </c>
      <c r="M419" s="129" t="str">
        <f ca="1">IF(A419="","",IF(J419=1,Certificabile!AT427,""))</f>
        <v/>
      </c>
      <c r="N419" s="128" t="str">
        <f t="shared" ca="1" si="6"/>
        <v/>
      </c>
      <c r="O419" s="19" t="str">
        <f ca="1">IF(A419="","",Certificabile!BD427)</f>
        <v/>
      </c>
    </row>
    <row r="420" spans="1:15" x14ac:dyDescent="0.2">
      <c r="A420" s="128" t="str">
        <f ca="1">IF(Certificabile!AJ428="","",Certificabile!AJ428)</f>
        <v/>
      </c>
      <c r="B420" s="129" t="str">
        <f ca="1">IF(A420="","",Certificabile!AK428)</f>
        <v/>
      </c>
      <c r="C420" s="130" t="str">
        <f ca="1">IF(A420="","",Certificabile!AO428)</f>
        <v/>
      </c>
      <c r="D420" s="130" t="str">
        <f ca="1">IF(A420="","",Certificabile!AL428)</f>
        <v/>
      </c>
      <c r="E420" s="128" t="str">
        <f ca="1">IF(A420="","",IF(OR(Certificabile!BC428="",Certificabile!BC428=0),"S","N"))</f>
        <v/>
      </c>
      <c r="F420" s="128" t="str">
        <f ca="1">IF(A420="","",Certificabile!AG428)</f>
        <v/>
      </c>
      <c r="G420" s="128" t="str">
        <f ca="1">IF(A420="","",Certificabile!AF428)</f>
        <v/>
      </c>
      <c r="H420" s="128" t="str">
        <f ca="1">IF(A420="","",Certificabile!AH428)</f>
        <v/>
      </c>
      <c r="I420" s="128" t="str">
        <f ca="1">IF(A420="","",IF(Certificabile!AV428="","N","S"))</f>
        <v/>
      </c>
      <c r="J420" s="128" t="str">
        <f ca="1">IF(A420="","",IF(Certificabile!AR428="Bonifico bancario (o SCT)",2,IF(Certificabile!AR428="Mandato di pagamento",1,99)))</f>
        <v/>
      </c>
      <c r="K420" s="128" t="str">
        <f ca="1">IF(A420="","",IF(J420=99,Certificabile!AR428,""))</f>
        <v/>
      </c>
      <c r="L420" s="128" t="str">
        <f ca="1">IF(A420="","",IF(J420=1,Certificabile!AS428,""))</f>
        <v/>
      </c>
      <c r="M420" s="129" t="str">
        <f ca="1">IF(A420="","",IF(J420=1,Certificabile!AT428,""))</f>
        <v/>
      </c>
      <c r="N420" s="128" t="str">
        <f t="shared" ca="1" si="6"/>
        <v/>
      </c>
      <c r="O420" s="19" t="str">
        <f ca="1">IF(A420="","",Certificabile!BD428)</f>
        <v/>
      </c>
    </row>
    <row r="421" spans="1:15" x14ac:dyDescent="0.2">
      <c r="A421" s="128" t="str">
        <f ca="1">IF(Certificabile!AJ429="","",Certificabile!AJ429)</f>
        <v/>
      </c>
      <c r="B421" s="129" t="str">
        <f ca="1">IF(A421="","",Certificabile!AK429)</f>
        <v/>
      </c>
      <c r="C421" s="130" t="str">
        <f ca="1">IF(A421="","",Certificabile!AO429)</f>
        <v/>
      </c>
      <c r="D421" s="130" t="str">
        <f ca="1">IF(A421="","",Certificabile!AL429)</f>
        <v/>
      </c>
      <c r="E421" s="128" t="str">
        <f ca="1">IF(A421="","",IF(OR(Certificabile!BC429="",Certificabile!BC429=0),"S","N"))</f>
        <v/>
      </c>
      <c r="F421" s="128" t="str">
        <f ca="1">IF(A421="","",Certificabile!AG429)</f>
        <v/>
      </c>
      <c r="G421" s="128" t="str">
        <f ca="1">IF(A421="","",Certificabile!AF429)</f>
        <v/>
      </c>
      <c r="H421" s="128" t="str">
        <f ca="1">IF(A421="","",Certificabile!AH429)</f>
        <v/>
      </c>
      <c r="I421" s="128" t="str">
        <f ca="1">IF(A421="","",IF(Certificabile!AV429="","N","S"))</f>
        <v/>
      </c>
      <c r="J421" s="128" t="str">
        <f ca="1">IF(A421="","",IF(Certificabile!AR429="Bonifico bancario (o SCT)",2,IF(Certificabile!AR429="Mandato di pagamento",1,99)))</f>
        <v/>
      </c>
      <c r="K421" s="128" t="str">
        <f ca="1">IF(A421="","",IF(J421=99,Certificabile!AR429,""))</f>
        <v/>
      </c>
      <c r="L421" s="128" t="str">
        <f ca="1">IF(A421="","",IF(J421=1,Certificabile!AS429,""))</f>
        <v/>
      </c>
      <c r="M421" s="129" t="str">
        <f ca="1">IF(A421="","",IF(J421=1,Certificabile!AT429,""))</f>
        <v/>
      </c>
      <c r="N421" s="128" t="str">
        <f t="shared" ca="1" si="6"/>
        <v/>
      </c>
      <c r="O421" s="19" t="str">
        <f ca="1">IF(A421="","",Certificabile!BD429)</f>
        <v/>
      </c>
    </row>
    <row r="422" spans="1:15" x14ac:dyDescent="0.2">
      <c r="A422" s="128" t="str">
        <f ca="1">IF(Certificabile!AJ430="","",Certificabile!AJ430)</f>
        <v/>
      </c>
      <c r="B422" s="129" t="str">
        <f ca="1">IF(A422="","",Certificabile!AK430)</f>
        <v/>
      </c>
      <c r="C422" s="130" t="str">
        <f ca="1">IF(A422="","",Certificabile!AO430)</f>
        <v/>
      </c>
      <c r="D422" s="130" t="str">
        <f ca="1">IF(A422="","",Certificabile!AL430)</f>
        <v/>
      </c>
      <c r="E422" s="128" t="str">
        <f ca="1">IF(A422="","",IF(OR(Certificabile!BC430="",Certificabile!BC430=0),"S","N"))</f>
        <v/>
      </c>
      <c r="F422" s="128" t="str">
        <f ca="1">IF(A422="","",Certificabile!AG430)</f>
        <v/>
      </c>
      <c r="G422" s="128" t="str">
        <f ca="1">IF(A422="","",Certificabile!AF430)</f>
        <v/>
      </c>
      <c r="H422" s="128" t="str">
        <f ca="1">IF(A422="","",Certificabile!AH430)</f>
        <v/>
      </c>
      <c r="I422" s="128" t="str">
        <f ca="1">IF(A422="","",IF(Certificabile!AV430="","N","S"))</f>
        <v/>
      </c>
      <c r="J422" s="128" t="str">
        <f ca="1">IF(A422="","",IF(Certificabile!AR430="Bonifico bancario (o SCT)",2,IF(Certificabile!AR430="Mandato di pagamento",1,99)))</f>
        <v/>
      </c>
      <c r="K422" s="128" t="str">
        <f ca="1">IF(A422="","",IF(J422=99,Certificabile!AR430,""))</f>
        <v/>
      </c>
      <c r="L422" s="128" t="str">
        <f ca="1">IF(A422="","",IF(J422=1,Certificabile!AS430,""))</f>
        <v/>
      </c>
      <c r="M422" s="129" t="str">
        <f ca="1">IF(A422="","",IF(J422=1,Certificabile!AT430,""))</f>
        <v/>
      </c>
      <c r="N422" s="128" t="str">
        <f t="shared" ca="1" si="6"/>
        <v/>
      </c>
      <c r="O422" s="19" t="str">
        <f ca="1">IF(A422="","",Certificabile!BD430)</f>
        <v/>
      </c>
    </row>
    <row r="423" spans="1:15" x14ac:dyDescent="0.2">
      <c r="A423" s="128" t="str">
        <f ca="1">IF(Certificabile!AJ431="","",Certificabile!AJ431)</f>
        <v/>
      </c>
      <c r="B423" s="129" t="str">
        <f ca="1">IF(A423="","",Certificabile!AK431)</f>
        <v/>
      </c>
      <c r="C423" s="130" t="str">
        <f ca="1">IF(A423="","",Certificabile!AO431)</f>
        <v/>
      </c>
      <c r="D423" s="130" t="str">
        <f ca="1">IF(A423="","",Certificabile!AL431)</f>
        <v/>
      </c>
      <c r="E423" s="128" t="str">
        <f ca="1">IF(A423="","",IF(OR(Certificabile!BC431="",Certificabile!BC431=0),"S","N"))</f>
        <v/>
      </c>
      <c r="F423" s="128" t="str">
        <f ca="1">IF(A423="","",Certificabile!AG431)</f>
        <v/>
      </c>
      <c r="G423" s="128" t="str">
        <f ca="1">IF(A423="","",Certificabile!AF431)</f>
        <v/>
      </c>
      <c r="H423" s="128" t="str">
        <f ca="1">IF(A423="","",Certificabile!AH431)</f>
        <v/>
      </c>
      <c r="I423" s="128" t="str">
        <f ca="1">IF(A423="","",IF(Certificabile!AV431="","N","S"))</f>
        <v/>
      </c>
      <c r="J423" s="128" t="str">
        <f ca="1">IF(A423="","",IF(Certificabile!AR431="Bonifico bancario (o SCT)",2,IF(Certificabile!AR431="Mandato di pagamento",1,99)))</f>
        <v/>
      </c>
      <c r="K423" s="128" t="str">
        <f ca="1">IF(A423="","",IF(J423=99,Certificabile!AR431,""))</f>
        <v/>
      </c>
      <c r="L423" s="128" t="str">
        <f ca="1">IF(A423="","",IF(J423=1,Certificabile!AS431,""))</f>
        <v/>
      </c>
      <c r="M423" s="129" t="str">
        <f ca="1">IF(A423="","",IF(J423=1,Certificabile!AT431,""))</f>
        <v/>
      </c>
      <c r="N423" s="128" t="str">
        <f t="shared" ca="1" si="6"/>
        <v/>
      </c>
      <c r="O423" s="19" t="str">
        <f ca="1">IF(A423="","",Certificabile!BD431)</f>
        <v/>
      </c>
    </row>
    <row r="424" spans="1:15" x14ac:dyDescent="0.2">
      <c r="A424" s="128" t="str">
        <f ca="1">IF(Certificabile!AJ432="","",Certificabile!AJ432)</f>
        <v/>
      </c>
      <c r="B424" s="129" t="str">
        <f ca="1">IF(A424="","",Certificabile!AK432)</f>
        <v/>
      </c>
      <c r="C424" s="130" t="str">
        <f ca="1">IF(A424="","",Certificabile!AO432)</f>
        <v/>
      </c>
      <c r="D424" s="130" t="str">
        <f ca="1">IF(A424="","",Certificabile!AL432)</f>
        <v/>
      </c>
      <c r="E424" s="128" t="str">
        <f ca="1">IF(A424="","",IF(OR(Certificabile!BC432="",Certificabile!BC432=0),"S","N"))</f>
        <v/>
      </c>
      <c r="F424" s="128" t="str">
        <f ca="1">IF(A424="","",Certificabile!AG432)</f>
        <v/>
      </c>
      <c r="G424" s="128" t="str">
        <f ca="1">IF(A424="","",Certificabile!AF432)</f>
        <v/>
      </c>
      <c r="H424" s="128" t="str">
        <f ca="1">IF(A424="","",Certificabile!AH432)</f>
        <v/>
      </c>
      <c r="I424" s="128" t="str">
        <f ca="1">IF(A424="","",IF(Certificabile!AV432="","N","S"))</f>
        <v/>
      </c>
      <c r="J424" s="128" t="str">
        <f ca="1">IF(A424="","",IF(Certificabile!AR432="Bonifico bancario (o SCT)",2,IF(Certificabile!AR432="Mandato di pagamento",1,99)))</f>
        <v/>
      </c>
      <c r="K424" s="128" t="str">
        <f ca="1">IF(A424="","",IF(J424=99,Certificabile!AR432,""))</f>
        <v/>
      </c>
      <c r="L424" s="128" t="str">
        <f ca="1">IF(A424="","",IF(J424=1,Certificabile!AS432,""))</f>
        <v/>
      </c>
      <c r="M424" s="129" t="str">
        <f ca="1">IF(A424="","",IF(J424=1,Certificabile!AT432,""))</f>
        <v/>
      </c>
      <c r="N424" s="128" t="str">
        <f t="shared" ca="1" si="6"/>
        <v/>
      </c>
      <c r="O424" s="19" t="str">
        <f ca="1">IF(A424="","",Certificabile!BD432)</f>
        <v/>
      </c>
    </row>
    <row r="425" spans="1:15" x14ac:dyDescent="0.2">
      <c r="A425" s="128" t="str">
        <f ca="1">IF(Certificabile!AJ433="","",Certificabile!AJ433)</f>
        <v/>
      </c>
      <c r="B425" s="129" t="str">
        <f ca="1">IF(A425="","",Certificabile!AK433)</f>
        <v/>
      </c>
      <c r="C425" s="130" t="str">
        <f ca="1">IF(A425="","",Certificabile!AO433)</f>
        <v/>
      </c>
      <c r="D425" s="130" t="str">
        <f ca="1">IF(A425="","",Certificabile!AL433)</f>
        <v/>
      </c>
      <c r="E425" s="128" t="str">
        <f ca="1">IF(A425="","",IF(OR(Certificabile!BC433="",Certificabile!BC433=0),"S","N"))</f>
        <v/>
      </c>
      <c r="F425" s="128" t="str">
        <f ca="1">IF(A425="","",Certificabile!AG433)</f>
        <v/>
      </c>
      <c r="G425" s="128" t="str">
        <f ca="1">IF(A425="","",Certificabile!AF433)</f>
        <v/>
      </c>
      <c r="H425" s="128" t="str">
        <f ca="1">IF(A425="","",Certificabile!AH433)</f>
        <v/>
      </c>
      <c r="I425" s="128" t="str">
        <f ca="1">IF(A425="","",IF(Certificabile!AV433="","N","S"))</f>
        <v/>
      </c>
      <c r="J425" s="128" t="str">
        <f ca="1">IF(A425="","",IF(Certificabile!AR433="Bonifico bancario (o SCT)",2,IF(Certificabile!AR433="Mandato di pagamento",1,99)))</f>
        <v/>
      </c>
      <c r="K425" s="128" t="str">
        <f ca="1">IF(A425="","",IF(J425=99,Certificabile!AR433,""))</f>
        <v/>
      </c>
      <c r="L425" s="128" t="str">
        <f ca="1">IF(A425="","",IF(J425=1,Certificabile!AS433,""))</f>
        <v/>
      </c>
      <c r="M425" s="129" t="str">
        <f ca="1">IF(A425="","",IF(J425=1,Certificabile!AT433,""))</f>
        <v/>
      </c>
      <c r="N425" s="128" t="str">
        <f t="shared" ca="1" si="6"/>
        <v/>
      </c>
      <c r="O425" s="19" t="str">
        <f ca="1">IF(A425="","",Certificabile!BD433)</f>
        <v/>
      </c>
    </row>
    <row r="426" spans="1:15" x14ac:dyDescent="0.2">
      <c r="A426" s="128" t="str">
        <f ca="1">IF(Certificabile!AJ434="","",Certificabile!AJ434)</f>
        <v/>
      </c>
      <c r="B426" s="129" t="str">
        <f ca="1">IF(A426="","",Certificabile!AK434)</f>
        <v/>
      </c>
      <c r="C426" s="130" t="str">
        <f ca="1">IF(A426="","",Certificabile!AO434)</f>
        <v/>
      </c>
      <c r="D426" s="130" t="str">
        <f ca="1">IF(A426="","",Certificabile!AL434)</f>
        <v/>
      </c>
      <c r="E426" s="128" t="str">
        <f ca="1">IF(A426="","",IF(OR(Certificabile!BC434="",Certificabile!BC434=0),"S","N"))</f>
        <v/>
      </c>
      <c r="F426" s="128" t="str">
        <f ca="1">IF(A426="","",Certificabile!AG434)</f>
        <v/>
      </c>
      <c r="G426" s="128" t="str">
        <f ca="1">IF(A426="","",Certificabile!AF434)</f>
        <v/>
      </c>
      <c r="H426" s="128" t="str">
        <f ca="1">IF(A426="","",Certificabile!AH434)</f>
        <v/>
      </c>
      <c r="I426" s="128" t="str">
        <f ca="1">IF(A426="","",IF(Certificabile!AV434="","N","S"))</f>
        <v/>
      </c>
      <c r="J426" s="128" t="str">
        <f ca="1">IF(A426="","",IF(Certificabile!AR434="Bonifico bancario (o SCT)",2,IF(Certificabile!AR434="Mandato di pagamento",1,99)))</f>
        <v/>
      </c>
      <c r="K426" s="128" t="str">
        <f ca="1">IF(A426="","",IF(J426=99,Certificabile!AR434,""))</f>
        <v/>
      </c>
      <c r="L426" s="128" t="str">
        <f ca="1">IF(A426="","",IF(J426=1,Certificabile!AS434,""))</f>
        <v/>
      </c>
      <c r="M426" s="129" t="str">
        <f ca="1">IF(A426="","",IF(J426=1,Certificabile!AT434,""))</f>
        <v/>
      </c>
      <c r="N426" s="128" t="str">
        <f t="shared" ca="1" si="6"/>
        <v/>
      </c>
      <c r="O426" s="19" t="str">
        <f ca="1">IF(A426="","",Certificabile!BD434)</f>
        <v/>
      </c>
    </row>
    <row r="427" spans="1:15" x14ac:dyDescent="0.2">
      <c r="A427" s="128" t="str">
        <f ca="1">IF(Certificabile!AJ435="","",Certificabile!AJ435)</f>
        <v/>
      </c>
      <c r="B427" s="129" t="str">
        <f ca="1">IF(A427="","",Certificabile!AK435)</f>
        <v/>
      </c>
      <c r="C427" s="130" t="str">
        <f ca="1">IF(A427="","",Certificabile!AO435)</f>
        <v/>
      </c>
      <c r="D427" s="130" t="str">
        <f ca="1">IF(A427="","",Certificabile!AL435)</f>
        <v/>
      </c>
      <c r="E427" s="128" t="str">
        <f ca="1">IF(A427="","",IF(OR(Certificabile!BC435="",Certificabile!BC435=0),"S","N"))</f>
        <v/>
      </c>
      <c r="F427" s="128" t="str">
        <f ca="1">IF(A427="","",Certificabile!AG435)</f>
        <v/>
      </c>
      <c r="G427" s="128" t="str">
        <f ca="1">IF(A427="","",Certificabile!AF435)</f>
        <v/>
      </c>
      <c r="H427" s="128" t="str">
        <f ca="1">IF(A427="","",Certificabile!AH435)</f>
        <v/>
      </c>
      <c r="I427" s="128" t="str">
        <f ca="1">IF(A427="","",IF(Certificabile!AV435="","N","S"))</f>
        <v/>
      </c>
      <c r="J427" s="128" t="str">
        <f ca="1">IF(A427="","",IF(Certificabile!AR435="Bonifico bancario (o SCT)",2,IF(Certificabile!AR435="Mandato di pagamento",1,99)))</f>
        <v/>
      </c>
      <c r="K427" s="128" t="str">
        <f ca="1">IF(A427="","",IF(J427=99,Certificabile!AR435,""))</f>
        <v/>
      </c>
      <c r="L427" s="128" t="str">
        <f ca="1">IF(A427="","",IF(J427=1,Certificabile!AS435,""))</f>
        <v/>
      </c>
      <c r="M427" s="129" t="str">
        <f ca="1">IF(A427="","",IF(J427=1,Certificabile!AT435,""))</f>
        <v/>
      </c>
      <c r="N427" s="128" t="str">
        <f t="shared" ca="1" si="6"/>
        <v/>
      </c>
      <c r="O427" s="19" t="str">
        <f ca="1">IF(A427="","",Certificabile!BD435)</f>
        <v/>
      </c>
    </row>
    <row r="428" spans="1:15" x14ac:dyDescent="0.2">
      <c r="A428" s="128" t="str">
        <f ca="1">IF(Certificabile!AJ436="","",Certificabile!AJ436)</f>
        <v/>
      </c>
      <c r="B428" s="129" t="str">
        <f ca="1">IF(A428="","",Certificabile!AK436)</f>
        <v/>
      </c>
      <c r="C428" s="130" t="str">
        <f ca="1">IF(A428="","",Certificabile!AO436)</f>
        <v/>
      </c>
      <c r="D428" s="130" t="str">
        <f ca="1">IF(A428="","",Certificabile!AL436)</f>
        <v/>
      </c>
      <c r="E428" s="128" t="str">
        <f ca="1">IF(A428="","",IF(OR(Certificabile!BC436="",Certificabile!BC436=0),"S","N"))</f>
        <v/>
      </c>
      <c r="F428" s="128" t="str">
        <f ca="1">IF(A428="","",Certificabile!AG436)</f>
        <v/>
      </c>
      <c r="G428" s="128" t="str">
        <f ca="1">IF(A428="","",Certificabile!AF436)</f>
        <v/>
      </c>
      <c r="H428" s="128" t="str">
        <f ca="1">IF(A428="","",Certificabile!AH436)</f>
        <v/>
      </c>
      <c r="I428" s="128" t="str">
        <f ca="1">IF(A428="","",IF(Certificabile!AV436="","N","S"))</f>
        <v/>
      </c>
      <c r="J428" s="128" t="str">
        <f ca="1">IF(A428="","",IF(Certificabile!AR436="Bonifico bancario (o SCT)",2,IF(Certificabile!AR436="Mandato di pagamento",1,99)))</f>
        <v/>
      </c>
      <c r="K428" s="128" t="str">
        <f ca="1">IF(A428="","",IF(J428=99,Certificabile!AR436,""))</f>
        <v/>
      </c>
      <c r="L428" s="128" t="str">
        <f ca="1">IF(A428="","",IF(J428=1,Certificabile!AS436,""))</f>
        <v/>
      </c>
      <c r="M428" s="129" t="str">
        <f ca="1">IF(A428="","",IF(J428=1,Certificabile!AT436,""))</f>
        <v/>
      </c>
      <c r="N428" s="128" t="str">
        <f t="shared" ca="1" si="6"/>
        <v/>
      </c>
      <c r="O428" s="19" t="str">
        <f ca="1">IF(A428="","",Certificabile!BD436)</f>
        <v/>
      </c>
    </row>
    <row r="429" spans="1:15" x14ac:dyDescent="0.2">
      <c r="A429" s="128" t="str">
        <f ca="1">IF(Certificabile!AJ437="","",Certificabile!AJ437)</f>
        <v/>
      </c>
      <c r="B429" s="129" t="str">
        <f ca="1">IF(A429="","",Certificabile!AK437)</f>
        <v/>
      </c>
      <c r="C429" s="130" t="str">
        <f ca="1">IF(A429="","",Certificabile!AO437)</f>
        <v/>
      </c>
      <c r="D429" s="130" t="str">
        <f ca="1">IF(A429="","",Certificabile!AL437)</f>
        <v/>
      </c>
      <c r="E429" s="128" t="str">
        <f ca="1">IF(A429="","",IF(OR(Certificabile!BC437="",Certificabile!BC437=0),"S","N"))</f>
        <v/>
      </c>
      <c r="F429" s="128" t="str">
        <f ca="1">IF(A429="","",Certificabile!AG437)</f>
        <v/>
      </c>
      <c r="G429" s="128" t="str">
        <f ca="1">IF(A429="","",Certificabile!AF437)</f>
        <v/>
      </c>
      <c r="H429" s="128" t="str">
        <f ca="1">IF(A429="","",Certificabile!AH437)</f>
        <v/>
      </c>
      <c r="I429" s="128" t="str">
        <f ca="1">IF(A429="","",IF(Certificabile!AV437="","N","S"))</f>
        <v/>
      </c>
      <c r="J429" s="128" t="str">
        <f ca="1">IF(A429="","",IF(Certificabile!AR437="Bonifico bancario (o SCT)",2,IF(Certificabile!AR437="Mandato di pagamento",1,99)))</f>
        <v/>
      </c>
      <c r="K429" s="128" t="str">
        <f ca="1">IF(A429="","",IF(J429=99,Certificabile!AR437,""))</f>
        <v/>
      </c>
      <c r="L429" s="128" t="str">
        <f ca="1">IF(A429="","",IF(J429=1,Certificabile!AS437,""))</f>
        <v/>
      </c>
      <c r="M429" s="129" t="str">
        <f ca="1">IF(A429="","",IF(J429=1,Certificabile!AT437,""))</f>
        <v/>
      </c>
      <c r="N429" s="128" t="str">
        <f t="shared" ca="1" si="6"/>
        <v/>
      </c>
      <c r="O429" s="19" t="str">
        <f ca="1">IF(A429="","",Certificabile!BD437)</f>
        <v/>
      </c>
    </row>
    <row r="430" spans="1:15" x14ac:dyDescent="0.2">
      <c r="A430" s="128" t="str">
        <f ca="1">IF(Certificabile!AJ438="","",Certificabile!AJ438)</f>
        <v/>
      </c>
      <c r="B430" s="129" t="str">
        <f ca="1">IF(A430="","",Certificabile!AK438)</f>
        <v/>
      </c>
      <c r="C430" s="130" t="str">
        <f ca="1">IF(A430="","",Certificabile!AO438)</f>
        <v/>
      </c>
      <c r="D430" s="130" t="str">
        <f ca="1">IF(A430="","",Certificabile!AL438)</f>
        <v/>
      </c>
      <c r="E430" s="128" t="str">
        <f ca="1">IF(A430="","",IF(OR(Certificabile!BC438="",Certificabile!BC438=0),"S","N"))</f>
        <v/>
      </c>
      <c r="F430" s="128" t="str">
        <f ca="1">IF(A430="","",Certificabile!AG438)</f>
        <v/>
      </c>
      <c r="G430" s="128" t="str">
        <f ca="1">IF(A430="","",Certificabile!AF438)</f>
        <v/>
      </c>
      <c r="H430" s="128" t="str">
        <f ca="1">IF(A430="","",Certificabile!AH438)</f>
        <v/>
      </c>
      <c r="I430" s="128" t="str">
        <f ca="1">IF(A430="","",IF(Certificabile!AV438="","N","S"))</f>
        <v/>
      </c>
      <c r="J430" s="128" t="str">
        <f ca="1">IF(A430="","",IF(Certificabile!AR438="Bonifico bancario (o SCT)",2,IF(Certificabile!AR438="Mandato di pagamento",1,99)))</f>
        <v/>
      </c>
      <c r="K430" s="128" t="str">
        <f ca="1">IF(A430="","",IF(J430=99,Certificabile!AR438,""))</f>
        <v/>
      </c>
      <c r="L430" s="128" t="str">
        <f ca="1">IF(A430="","",IF(J430=1,Certificabile!AS438,""))</f>
        <v/>
      </c>
      <c r="M430" s="129" t="str">
        <f ca="1">IF(A430="","",IF(J430=1,Certificabile!AT438,""))</f>
        <v/>
      </c>
      <c r="N430" s="128" t="str">
        <f t="shared" ca="1" si="6"/>
        <v/>
      </c>
      <c r="O430" s="19" t="str">
        <f ca="1">IF(A430="","",Certificabile!BD438)</f>
        <v/>
      </c>
    </row>
    <row r="431" spans="1:15" x14ac:dyDescent="0.2">
      <c r="A431" s="128" t="str">
        <f ca="1">IF(Certificabile!AJ439="","",Certificabile!AJ439)</f>
        <v/>
      </c>
      <c r="B431" s="129" t="str">
        <f ca="1">IF(A431="","",Certificabile!AK439)</f>
        <v/>
      </c>
      <c r="C431" s="130" t="str">
        <f ca="1">IF(A431="","",Certificabile!AO439)</f>
        <v/>
      </c>
      <c r="D431" s="130" t="str">
        <f ca="1">IF(A431="","",Certificabile!AL439)</f>
        <v/>
      </c>
      <c r="E431" s="128" t="str">
        <f ca="1">IF(A431="","",IF(OR(Certificabile!BC439="",Certificabile!BC439=0),"S","N"))</f>
        <v/>
      </c>
      <c r="F431" s="128" t="str">
        <f ca="1">IF(A431="","",Certificabile!AG439)</f>
        <v/>
      </c>
      <c r="G431" s="128" t="str">
        <f ca="1">IF(A431="","",Certificabile!AF439)</f>
        <v/>
      </c>
      <c r="H431" s="128" t="str">
        <f ca="1">IF(A431="","",Certificabile!AH439)</f>
        <v/>
      </c>
      <c r="I431" s="128" t="str">
        <f ca="1">IF(A431="","",IF(Certificabile!AV439="","N","S"))</f>
        <v/>
      </c>
      <c r="J431" s="128" t="str">
        <f ca="1">IF(A431="","",IF(Certificabile!AR439="Bonifico bancario (o SCT)",2,IF(Certificabile!AR439="Mandato di pagamento",1,99)))</f>
        <v/>
      </c>
      <c r="K431" s="128" t="str">
        <f ca="1">IF(A431="","",IF(J431=99,Certificabile!AR439,""))</f>
        <v/>
      </c>
      <c r="L431" s="128" t="str">
        <f ca="1">IF(A431="","",IF(J431=1,Certificabile!AS439,""))</f>
        <v/>
      </c>
      <c r="M431" s="129" t="str">
        <f ca="1">IF(A431="","",IF(J431=1,Certificabile!AT439,""))</f>
        <v/>
      </c>
      <c r="N431" s="128" t="str">
        <f t="shared" ca="1" si="6"/>
        <v/>
      </c>
      <c r="O431" s="19" t="str">
        <f ca="1">IF(A431="","",Certificabile!BD439)</f>
        <v/>
      </c>
    </row>
    <row r="432" spans="1:15" x14ac:dyDescent="0.2">
      <c r="A432" s="128" t="str">
        <f ca="1">IF(Certificabile!AJ440="","",Certificabile!AJ440)</f>
        <v/>
      </c>
      <c r="B432" s="129" t="str">
        <f ca="1">IF(A432="","",Certificabile!AK440)</f>
        <v/>
      </c>
      <c r="C432" s="130" t="str">
        <f ca="1">IF(A432="","",Certificabile!AO440)</f>
        <v/>
      </c>
      <c r="D432" s="130" t="str">
        <f ca="1">IF(A432="","",Certificabile!AL440)</f>
        <v/>
      </c>
      <c r="E432" s="128" t="str">
        <f ca="1">IF(A432="","",IF(OR(Certificabile!BC440="",Certificabile!BC440=0),"S","N"))</f>
        <v/>
      </c>
      <c r="F432" s="128" t="str">
        <f ca="1">IF(A432="","",Certificabile!AG440)</f>
        <v/>
      </c>
      <c r="G432" s="128" t="str">
        <f ca="1">IF(A432="","",Certificabile!AF440)</f>
        <v/>
      </c>
      <c r="H432" s="128" t="str">
        <f ca="1">IF(A432="","",Certificabile!AH440)</f>
        <v/>
      </c>
      <c r="I432" s="128" t="str">
        <f ca="1">IF(A432="","",IF(Certificabile!AV440="","N","S"))</f>
        <v/>
      </c>
      <c r="J432" s="128" t="str">
        <f ca="1">IF(A432="","",IF(Certificabile!AR440="Bonifico bancario (o SCT)",2,IF(Certificabile!AR440="Mandato di pagamento",1,99)))</f>
        <v/>
      </c>
      <c r="K432" s="128" t="str">
        <f ca="1">IF(A432="","",IF(J432=99,Certificabile!AR440,""))</f>
        <v/>
      </c>
      <c r="L432" s="128" t="str">
        <f ca="1">IF(A432="","",IF(J432=1,Certificabile!AS440,""))</f>
        <v/>
      </c>
      <c r="M432" s="129" t="str">
        <f ca="1">IF(A432="","",IF(J432=1,Certificabile!AT440,""))</f>
        <v/>
      </c>
      <c r="N432" s="128" t="str">
        <f t="shared" ca="1" si="6"/>
        <v/>
      </c>
      <c r="O432" s="19" t="str">
        <f ca="1">IF(A432="","",Certificabile!BD440)</f>
        <v/>
      </c>
    </row>
    <row r="433" spans="1:15" x14ac:dyDescent="0.2">
      <c r="A433" s="128" t="str">
        <f ca="1">IF(Certificabile!AJ441="","",Certificabile!AJ441)</f>
        <v/>
      </c>
      <c r="B433" s="129" t="str">
        <f ca="1">IF(A433="","",Certificabile!AK441)</f>
        <v/>
      </c>
      <c r="C433" s="130" t="str">
        <f ca="1">IF(A433="","",Certificabile!AO441)</f>
        <v/>
      </c>
      <c r="D433" s="130" t="str">
        <f ca="1">IF(A433="","",Certificabile!AL441)</f>
        <v/>
      </c>
      <c r="E433" s="128" t="str">
        <f ca="1">IF(A433="","",IF(OR(Certificabile!BC441="",Certificabile!BC441=0),"S","N"))</f>
        <v/>
      </c>
      <c r="F433" s="128" t="str">
        <f ca="1">IF(A433="","",Certificabile!AG441)</f>
        <v/>
      </c>
      <c r="G433" s="128" t="str">
        <f ca="1">IF(A433="","",Certificabile!AF441)</f>
        <v/>
      </c>
      <c r="H433" s="128" t="str">
        <f ca="1">IF(A433="","",Certificabile!AH441)</f>
        <v/>
      </c>
      <c r="I433" s="128" t="str">
        <f ca="1">IF(A433="","",IF(Certificabile!AV441="","N","S"))</f>
        <v/>
      </c>
      <c r="J433" s="128" t="str">
        <f ca="1">IF(A433="","",IF(Certificabile!AR441="Bonifico bancario (o SCT)",2,IF(Certificabile!AR441="Mandato di pagamento",1,99)))</f>
        <v/>
      </c>
      <c r="K433" s="128" t="str">
        <f ca="1">IF(A433="","",IF(J433=99,Certificabile!AR441,""))</f>
        <v/>
      </c>
      <c r="L433" s="128" t="str">
        <f ca="1">IF(A433="","",IF(J433=1,Certificabile!AS441,""))</f>
        <v/>
      </c>
      <c r="M433" s="129" t="str">
        <f ca="1">IF(A433="","",IF(J433=1,Certificabile!AT441,""))</f>
        <v/>
      </c>
      <c r="N433" s="128" t="str">
        <f t="shared" ca="1" si="6"/>
        <v/>
      </c>
      <c r="O433" s="19" t="str">
        <f ca="1">IF(A433="","",Certificabile!BD441)</f>
        <v/>
      </c>
    </row>
    <row r="434" spans="1:15" x14ac:dyDescent="0.2">
      <c r="A434" s="128" t="str">
        <f ca="1">IF(Certificabile!AJ442="","",Certificabile!AJ442)</f>
        <v/>
      </c>
      <c r="B434" s="129" t="str">
        <f ca="1">IF(A434="","",Certificabile!AK442)</f>
        <v/>
      </c>
      <c r="C434" s="130" t="str">
        <f ca="1">IF(A434="","",Certificabile!AO442)</f>
        <v/>
      </c>
      <c r="D434" s="130" t="str">
        <f ca="1">IF(A434="","",Certificabile!AL442)</f>
        <v/>
      </c>
      <c r="E434" s="128" t="str">
        <f ca="1">IF(A434="","",IF(OR(Certificabile!BC442="",Certificabile!BC442=0),"S","N"))</f>
        <v/>
      </c>
      <c r="F434" s="128" t="str">
        <f ca="1">IF(A434="","",Certificabile!AG442)</f>
        <v/>
      </c>
      <c r="G434" s="128" t="str">
        <f ca="1">IF(A434="","",Certificabile!AF442)</f>
        <v/>
      </c>
      <c r="H434" s="128" t="str">
        <f ca="1">IF(A434="","",Certificabile!AH442)</f>
        <v/>
      </c>
      <c r="I434" s="128" t="str">
        <f ca="1">IF(A434="","",IF(Certificabile!AV442="","N","S"))</f>
        <v/>
      </c>
      <c r="J434" s="128" t="str">
        <f ca="1">IF(A434="","",IF(Certificabile!AR442="Bonifico bancario (o SCT)",2,IF(Certificabile!AR442="Mandato di pagamento",1,99)))</f>
        <v/>
      </c>
      <c r="K434" s="128" t="str">
        <f ca="1">IF(A434="","",IF(J434=99,Certificabile!AR442,""))</f>
        <v/>
      </c>
      <c r="L434" s="128" t="str">
        <f ca="1">IF(A434="","",IF(J434=1,Certificabile!AS442,""))</f>
        <v/>
      </c>
      <c r="M434" s="129" t="str">
        <f ca="1">IF(A434="","",IF(J434=1,Certificabile!AT442,""))</f>
        <v/>
      </c>
      <c r="N434" s="128" t="str">
        <f t="shared" ca="1" si="6"/>
        <v/>
      </c>
      <c r="O434" s="19" t="str">
        <f ca="1">IF(A434="","",Certificabile!BD442)</f>
        <v/>
      </c>
    </row>
    <row r="435" spans="1:15" x14ac:dyDescent="0.2">
      <c r="A435" s="128" t="str">
        <f ca="1">IF(Certificabile!AJ443="","",Certificabile!AJ443)</f>
        <v/>
      </c>
      <c r="B435" s="129" t="str">
        <f ca="1">IF(A435="","",Certificabile!AK443)</f>
        <v/>
      </c>
      <c r="C435" s="130" t="str">
        <f ca="1">IF(A435="","",Certificabile!AO443)</f>
        <v/>
      </c>
      <c r="D435" s="130" t="str">
        <f ca="1">IF(A435="","",Certificabile!AL443)</f>
        <v/>
      </c>
      <c r="E435" s="128" t="str">
        <f ca="1">IF(A435="","",IF(OR(Certificabile!BC443="",Certificabile!BC443=0),"S","N"))</f>
        <v/>
      </c>
      <c r="F435" s="128" t="str">
        <f ca="1">IF(A435="","",Certificabile!AG443)</f>
        <v/>
      </c>
      <c r="G435" s="128" t="str">
        <f ca="1">IF(A435="","",Certificabile!AF443)</f>
        <v/>
      </c>
      <c r="H435" s="128" t="str">
        <f ca="1">IF(A435="","",Certificabile!AH443)</f>
        <v/>
      </c>
      <c r="I435" s="128" t="str">
        <f ca="1">IF(A435="","",IF(Certificabile!AV443="","N","S"))</f>
        <v/>
      </c>
      <c r="J435" s="128" t="str">
        <f ca="1">IF(A435="","",IF(Certificabile!AR443="Bonifico bancario (o SCT)",2,IF(Certificabile!AR443="Mandato di pagamento",1,99)))</f>
        <v/>
      </c>
      <c r="K435" s="128" t="str">
        <f ca="1">IF(A435="","",IF(J435=99,Certificabile!AR443,""))</f>
        <v/>
      </c>
      <c r="L435" s="128" t="str">
        <f ca="1">IF(A435="","",IF(J435=1,Certificabile!AS443,""))</f>
        <v/>
      </c>
      <c r="M435" s="129" t="str">
        <f ca="1">IF(A435="","",IF(J435=1,Certificabile!AT443,""))</f>
        <v/>
      </c>
      <c r="N435" s="128" t="str">
        <f t="shared" ca="1" si="6"/>
        <v/>
      </c>
      <c r="O435" s="19" t="str">
        <f ca="1">IF(A435="","",Certificabile!BD443)</f>
        <v/>
      </c>
    </row>
    <row r="436" spans="1:15" x14ac:dyDescent="0.2">
      <c r="A436" s="128" t="str">
        <f ca="1">IF(Certificabile!AJ444="","",Certificabile!AJ444)</f>
        <v/>
      </c>
      <c r="B436" s="129" t="str">
        <f ca="1">IF(A436="","",Certificabile!AK444)</f>
        <v/>
      </c>
      <c r="C436" s="130" t="str">
        <f ca="1">IF(A436="","",Certificabile!AO444)</f>
        <v/>
      </c>
      <c r="D436" s="130" t="str">
        <f ca="1">IF(A436="","",Certificabile!AL444)</f>
        <v/>
      </c>
      <c r="E436" s="128" t="str">
        <f ca="1">IF(A436="","",IF(OR(Certificabile!BC444="",Certificabile!BC444=0),"S","N"))</f>
        <v/>
      </c>
      <c r="F436" s="128" t="str">
        <f ca="1">IF(A436="","",Certificabile!AG444)</f>
        <v/>
      </c>
      <c r="G436" s="128" t="str">
        <f ca="1">IF(A436="","",Certificabile!AF444)</f>
        <v/>
      </c>
      <c r="H436" s="128" t="str">
        <f ca="1">IF(A436="","",Certificabile!AH444)</f>
        <v/>
      </c>
      <c r="I436" s="128" t="str">
        <f ca="1">IF(A436="","",IF(Certificabile!AV444="","N","S"))</f>
        <v/>
      </c>
      <c r="J436" s="128" t="str">
        <f ca="1">IF(A436="","",IF(Certificabile!AR444="Bonifico bancario (o SCT)",2,IF(Certificabile!AR444="Mandato di pagamento",1,99)))</f>
        <v/>
      </c>
      <c r="K436" s="128" t="str">
        <f ca="1">IF(A436="","",IF(J436=99,Certificabile!AR444,""))</f>
        <v/>
      </c>
      <c r="L436" s="128" t="str">
        <f ca="1">IF(A436="","",IF(J436=1,Certificabile!AS444,""))</f>
        <v/>
      </c>
      <c r="M436" s="129" t="str">
        <f ca="1">IF(A436="","",IF(J436=1,Certificabile!AT444,""))</f>
        <v/>
      </c>
      <c r="N436" s="128" t="str">
        <f t="shared" ca="1" si="6"/>
        <v/>
      </c>
      <c r="O436" s="19" t="str">
        <f ca="1">IF(A436="","",Certificabile!BD444)</f>
        <v/>
      </c>
    </row>
    <row r="437" spans="1:15" x14ac:dyDescent="0.2">
      <c r="A437" s="128" t="str">
        <f ca="1">IF(Certificabile!AJ445="","",Certificabile!AJ445)</f>
        <v/>
      </c>
      <c r="B437" s="129" t="str">
        <f ca="1">IF(A437="","",Certificabile!AK445)</f>
        <v/>
      </c>
      <c r="C437" s="130" t="str">
        <f ca="1">IF(A437="","",Certificabile!AO445)</f>
        <v/>
      </c>
      <c r="D437" s="130" t="str">
        <f ca="1">IF(A437="","",Certificabile!AL445)</f>
        <v/>
      </c>
      <c r="E437" s="128" t="str">
        <f ca="1">IF(A437="","",IF(OR(Certificabile!BC445="",Certificabile!BC445=0),"S","N"))</f>
        <v/>
      </c>
      <c r="F437" s="128" t="str">
        <f ca="1">IF(A437="","",Certificabile!AG445)</f>
        <v/>
      </c>
      <c r="G437" s="128" t="str">
        <f ca="1">IF(A437="","",Certificabile!AF445)</f>
        <v/>
      </c>
      <c r="H437" s="128" t="str">
        <f ca="1">IF(A437="","",Certificabile!AH445)</f>
        <v/>
      </c>
      <c r="I437" s="128" t="str">
        <f ca="1">IF(A437="","",IF(Certificabile!AV445="","N","S"))</f>
        <v/>
      </c>
      <c r="J437" s="128" t="str">
        <f ca="1">IF(A437="","",IF(Certificabile!AR445="Bonifico bancario (o SCT)",2,IF(Certificabile!AR445="Mandato di pagamento",1,99)))</f>
        <v/>
      </c>
      <c r="K437" s="128" t="str">
        <f ca="1">IF(A437="","",IF(J437=99,Certificabile!AR445,""))</f>
        <v/>
      </c>
      <c r="L437" s="128" t="str">
        <f ca="1">IF(A437="","",IF(J437=1,Certificabile!AS445,""))</f>
        <v/>
      </c>
      <c r="M437" s="129" t="str">
        <f ca="1">IF(A437="","",IF(J437=1,Certificabile!AT445,""))</f>
        <v/>
      </c>
      <c r="N437" s="128" t="str">
        <f t="shared" ca="1" si="6"/>
        <v/>
      </c>
      <c r="O437" s="19" t="str">
        <f ca="1">IF(A437="","",Certificabile!BD445)</f>
        <v/>
      </c>
    </row>
    <row r="438" spans="1:15" x14ac:dyDescent="0.2">
      <c r="A438" s="128" t="str">
        <f ca="1">IF(Certificabile!AJ446="","",Certificabile!AJ446)</f>
        <v/>
      </c>
      <c r="B438" s="129" t="str">
        <f ca="1">IF(A438="","",Certificabile!AK446)</f>
        <v/>
      </c>
      <c r="C438" s="130" t="str">
        <f ca="1">IF(A438="","",Certificabile!AO446)</f>
        <v/>
      </c>
      <c r="D438" s="130" t="str">
        <f ca="1">IF(A438="","",Certificabile!AL446)</f>
        <v/>
      </c>
      <c r="E438" s="128" t="str">
        <f ca="1">IF(A438="","",IF(OR(Certificabile!BC446="",Certificabile!BC446=0),"S","N"))</f>
        <v/>
      </c>
      <c r="F438" s="128" t="str">
        <f ca="1">IF(A438="","",Certificabile!AG446)</f>
        <v/>
      </c>
      <c r="G438" s="128" t="str">
        <f ca="1">IF(A438="","",Certificabile!AF446)</f>
        <v/>
      </c>
      <c r="H438" s="128" t="str">
        <f ca="1">IF(A438="","",Certificabile!AH446)</f>
        <v/>
      </c>
      <c r="I438" s="128" t="str">
        <f ca="1">IF(A438="","",IF(Certificabile!AV446="","N","S"))</f>
        <v/>
      </c>
      <c r="J438" s="128" t="str">
        <f ca="1">IF(A438="","",IF(Certificabile!AR446="Bonifico bancario (o SCT)",2,IF(Certificabile!AR446="Mandato di pagamento",1,99)))</f>
        <v/>
      </c>
      <c r="K438" s="128" t="str">
        <f ca="1">IF(A438="","",IF(J438=99,Certificabile!AR446,""))</f>
        <v/>
      </c>
      <c r="L438" s="128" t="str">
        <f ca="1">IF(A438="","",IF(J438=1,Certificabile!AS446,""))</f>
        <v/>
      </c>
      <c r="M438" s="129" t="str">
        <f ca="1">IF(A438="","",IF(J438=1,Certificabile!AT446,""))</f>
        <v/>
      </c>
      <c r="N438" s="128" t="str">
        <f t="shared" ca="1" si="6"/>
        <v/>
      </c>
      <c r="O438" s="19" t="str">
        <f ca="1">IF(A438="","",Certificabile!BD446)</f>
        <v/>
      </c>
    </row>
    <row r="439" spans="1:15" x14ac:dyDescent="0.2">
      <c r="A439" s="128" t="str">
        <f ca="1">IF(Certificabile!AJ447="","",Certificabile!AJ447)</f>
        <v/>
      </c>
      <c r="B439" s="129" t="str">
        <f ca="1">IF(A439="","",Certificabile!AK447)</f>
        <v/>
      </c>
      <c r="C439" s="130" t="str">
        <f ca="1">IF(A439="","",Certificabile!AO447)</f>
        <v/>
      </c>
      <c r="D439" s="130" t="str">
        <f ca="1">IF(A439="","",Certificabile!AL447)</f>
        <v/>
      </c>
      <c r="E439" s="128" t="str">
        <f ca="1">IF(A439="","",IF(OR(Certificabile!BC447="",Certificabile!BC447=0),"S","N"))</f>
        <v/>
      </c>
      <c r="F439" s="128" t="str">
        <f ca="1">IF(A439="","",Certificabile!AG447)</f>
        <v/>
      </c>
      <c r="G439" s="128" t="str">
        <f ca="1">IF(A439="","",Certificabile!AF447)</f>
        <v/>
      </c>
      <c r="H439" s="128" t="str">
        <f ca="1">IF(A439="","",Certificabile!AH447)</f>
        <v/>
      </c>
      <c r="I439" s="128" t="str">
        <f ca="1">IF(A439="","",IF(Certificabile!AV447="","N","S"))</f>
        <v/>
      </c>
      <c r="J439" s="128" t="str">
        <f ca="1">IF(A439="","",IF(Certificabile!AR447="Bonifico bancario (o SCT)",2,IF(Certificabile!AR447="Mandato di pagamento",1,99)))</f>
        <v/>
      </c>
      <c r="K439" s="128" t="str">
        <f ca="1">IF(A439="","",IF(J439=99,Certificabile!AR447,""))</f>
        <v/>
      </c>
      <c r="L439" s="128" t="str">
        <f ca="1">IF(A439="","",IF(J439=1,Certificabile!AS447,""))</f>
        <v/>
      </c>
      <c r="M439" s="129" t="str">
        <f ca="1">IF(A439="","",IF(J439=1,Certificabile!AT447,""))</f>
        <v/>
      </c>
      <c r="N439" s="128" t="str">
        <f t="shared" ca="1" si="6"/>
        <v/>
      </c>
      <c r="O439" s="19" t="str">
        <f ca="1">IF(A439="","",Certificabile!BD447)</f>
        <v/>
      </c>
    </row>
    <row r="440" spans="1:15" x14ac:dyDescent="0.2">
      <c r="A440" s="128" t="str">
        <f ca="1">IF(Certificabile!AJ448="","",Certificabile!AJ448)</f>
        <v/>
      </c>
      <c r="B440" s="129" t="str">
        <f ca="1">IF(A440="","",Certificabile!AK448)</f>
        <v/>
      </c>
      <c r="C440" s="130" t="str">
        <f ca="1">IF(A440="","",Certificabile!AO448)</f>
        <v/>
      </c>
      <c r="D440" s="130" t="str">
        <f ca="1">IF(A440="","",Certificabile!AL448)</f>
        <v/>
      </c>
      <c r="E440" s="128" t="str">
        <f ca="1">IF(A440="","",IF(OR(Certificabile!BC448="",Certificabile!BC448=0),"S","N"))</f>
        <v/>
      </c>
      <c r="F440" s="128" t="str">
        <f ca="1">IF(A440="","",Certificabile!AG448)</f>
        <v/>
      </c>
      <c r="G440" s="128" t="str">
        <f ca="1">IF(A440="","",Certificabile!AF448)</f>
        <v/>
      </c>
      <c r="H440" s="128" t="str">
        <f ca="1">IF(A440="","",Certificabile!AH448)</f>
        <v/>
      </c>
      <c r="I440" s="128" t="str">
        <f ca="1">IF(A440="","",IF(Certificabile!AV448="","N","S"))</f>
        <v/>
      </c>
      <c r="J440" s="128" t="str">
        <f ca="1">IF(A440="","",IF(Certificabile!AR448="Bonifico bancario (o SCT)",2,IF(Certificabile!AR448="Mandato di pagamento",1,99)))</f>
        <v/>
      </c>
      <c r="K440" s="128" t="str">
        <f ca="1">IF(A440="","",IF(J440=99,Certificabile!AR448,""))</f>
        <v/>
      </c>
      <c r="L440" s="128" t="str">
        <f ca="1">IF(A440="","",IF(J440=1,Certificabile!AS448,""))</f>
        <v/>
      </c>
      <c r="M440" s="129" t="str">
        <f ca="1">IF(A440="","",IF(J440=1,Certificabile!AT448,""))</f>
        <v/>
      </c>
      <c r="N440" s="128" t="str">
        <f t="shared" ca="1" si="6"/>
        <v/>
      </c>
      <c r="O440" s="19" t="str">
        <f ca="1">IF(A440="","",Certificabile!BD448)</f>
        <v/>
      </c>
    </row>
    <row r="441" spans="1:15" x14ac:dyDescent="0.2">
      <c r="A441" s="128" t="str">
        <f ca="1">IF(Certificabile!AJ449="","",Certificabile!AJ449)</f>
        <v/>
      </c>
      <c r="B441" s="129" t="str">
        <f ca="1">IF(A441="","",Certificabile!AK449)</f>
        <v/>
      </c>
      <c r="C441" s="130" t="str">
        <f ca="1">IF(A441="","",Certificabile!AO449)</f>
        <v/>
      </c>
      <c r="D441" s="130" t="str">
        <f ca="1">IF(A441="","",Certificabile!AL449)</f>
        <v/>
      </c>
      <c r="E441" s="128" t="str">
        <f ca="1">IF(A441="","",IF(OR(Certificabile!BC449="",Certificabile!BC449=0),"S","N"))</f>
        <v/>
      </c>
      <c r="F441" s="128" t="str">
        <f ca="1">IF(A441="","",Certificabile!AG449)</f>
        <v/>
      </c>
      <c r="G441" s="128" t="str">
        <f ca="1">IF(A441="","",Certificabile!AF449)</f>
        <v/>
      </c>
      <c r="H441" s="128" t="str">
        <f ca="1">IF(A441="","",Certificabile!AH449)</f>
        <v/>
      </c>
      <c r="I441" s="128" t="str">
        <f ca="1">IF(A441="","",IF(Certificabile!AV449="","N","S"))</f>
        <v/>
      </c>
      <c r="J441" s="128" t="str">
        <f ca="1">IF(A441="","",IF(Certificabile!AR449="Bonifico bancario (o SCT)",2,IF(Certificabile!AR449="Mandato di pagamento",1,99)))</f>
        <v/>
      </c>
      <c r="K441" s="128" t="str">
        <f ca="1">IF(A441="","",IF(J441=99,Certificabile!AR449,""))</f>
        <v/>
      </c>
      <c r="L441" s="128" t="str">
        <f ca="1">IF(A441="","",IF(J441=1,Certificabile!AS449,""))</f>
        <v/>
      </c>
      <c r="M441" s="129" t="str">
        <f ca="1">IF(A441="","",IF(J441=1,Certificabile!AT449,""))</f>
        <v/>
      </c>
      <c r="N441" s="128" t="str">
        <f t="shared" ca="1" si="6"/>
        <v/>
      </c>
      <c r="O441" s="19" t="str">
        <f ca="1">IF(A441="","",Certificabile!BD449)</f>
        <v/>
      </c>
    </row>
    <row r="442" spans="1:15" x14ac:dyDescent="0.2">
      <c r="A442" s="128" t="str">
        <f ca="1">IF(Certificabile!AJ450="","",Certificabile!AJ450)</f>
        <v/>
      </c>
      <c r="B442" s="129" t="str">
        <f ca="1">IF(A442="","",Certificabile!AK450)</f>
        <v/>
      </c>
      <c r="C442" s="130" t="str">
        <f ca="1">IF(A442="","",Certificabile!AO450)</f>
        <v/>
      </c>
      <c r="D442" s="130" t="str">
        <f ca="1">IF(A442="","",Certificabile!AL450)</f>
        <v/>
      </c>
      <c r="E442" s="128" t="str">
        <f ca="1">IF(A442="","",IF(OR(Certificabile!BC450="",Certificabile!BC450=0),"S","N"))</f>
        <v/>
      </c>
      <c r="F442" s="128" t="str">
        <f ca="1">IF(A442="","",Certificabile!AG450)</f>
        <v/>
      </c>
      <c r="G442" s="128" t="str">
        <f ca="1">IF(A442="","",Certificabile!AF450)</f>
        <v/>
      </c>
      <c r="H442" s="128" t="str">
        <f ca="1">IF(A442="","",Certificabile!AH450)</f>
        <v/>
      </c>
      <c r="I442" s="128" t="str">
        <f ca="1">IF(A442="","",IF(Certificabile!AV450="","N","S"))</f>
        <v/>
      </c>
      <c r="J442" s="128" t="str">
        <f ca="1">IF(A442="","",IF(Certificabile!AR450="Bonifico bancario (o SCT)",2,IF(Certificabile!AR450="Mandato di pagamento",1,99)))</f>
        <v/>
      </c>
      <c r="K442" s="128" t="str">
        <f ca="1">IF(A442="","",IF(J442=99,Certificabile!AR450,""))</f>
        <v/>
      </c>
      <c r="L442" s="128" t="str">
        <f ca="1">IF(A442="","",IF(J442=1,Certificabile!AS450,""))</f>
        <v/>
      </c>
      <c r="M442" s="129" t="str">
        <f ca="1">IF(A442="","",IF(J442=1,Certificabile!AT450,""))</f>
        <v/>
      </c>
      <c r="N442" s="128" t="str">
        <f t="shared" ca="1" si="6"/>
        <v/>
      </c>
      <c r="O442" s="19" t="str">
        <f ca="1">IF(A442="","",Certificabile!BD450)</f>
        <v/>
      </c>
    </row>
    <row r="443" spans="1:15" x14ac:dyDescent="0.2">
      <c r="A443" s="128" t="str">
        <f ca="1">IF(Certificabile!AJ451="","",Certificabile!AJ451)</f>
        <v/>
      </c>
      <c r="B443" s="129" t="str">
        <f ca="1">IF(A443="","",Certificabile!AK451)</f>
        <v/>
      </c>
      <c r="C443" s="130" t="str">
        <f ca="1">IF(A443="","",Certificabile!AO451)</f>
        <v/>
      </c>
      <c r="D443" s="130" t="str">
        <f ca="1">IF(A443="","",Certificabile!AL451)</f>
        <v/>
      </c>
      <c r="E443" s="128" t="str">
        <f ca="1">IF(A443="","",IF(OR(Certificabile!BC451="",Certificabile!BC451=0),"S","N"))</f>
        <v/>
      </c>
      <c r="F443" s="128" t="str">
        <f ca="1">IF(A443="","",Certificabile!AG451)</f>
        <v/>
      </c>
      <c r="G443" s="128" t="str">
        <f ca="1">IF(A443="","",Certificabile!AF451)</f>
        <v/>
      </c>
      <c r="H443" s="128" t="str">
        <f ca="1">IF(A443="","",Certificabile!AH451)</f>
        <v/>
      </c>
      <c r="I443" s="128" t="str">
        <f ca="1">IF(A443="","",IF(Certificabile!AV451="","N","S"))</f>
        <v/>
      </c>
      <c r="J443" s="128" t="str">
        <f ca="1">IF(A443="","",IF(Certificabile!AR451="Bonifico bancario (o SCT)",2,IF(Certificabile!AR451="Mandato di pagamento",1,99)))</f>
        <v/>
      </c>
      <c r="K443" s="128" t="str">
        <f ca="1">IF(A443="","",IF(J443=99,Certificabile!AR451,""))</f>
        <v/>
      </c>
      <c r="L443" s="128" t="str">
        <f ca="1">IF(A443="","",IF(J443=1,Certificabile!AS451,""))</f>
        <v/>
      </c>
      <c r="M443" s="129" t="str">
        <f ca="1">IF(A443="","",IF(J443=1,Certificabile!AT451,""))</f>
        <v/>
      </c>
      <c r="N443" s="128" t="str">
        <f t="shared" ca="1" si="6"/>
        <v/>
      </c>
      <c r="O443" s="19" t="str">
        <f ca="1">IF(A443="","",Certificabile!BD451)</f>
        <v/>
      </c>
    </row>
    <row r="444" spans="1:15" x14ac:dyDescent="0.2">
      <c r="A444" s="128" t="str">
        <f ca="1">IF(Certificabile!AJ452="","",Certificabile!AJ452)</f>
        <v/>
      </c>
      <c r="B444" s="129" t="str">
        <f ca="1">IF(A444="","",Certificabile!AK452)</f>
        <v/>
      </c>
      <c r="C444" s="130" t="str">
        <f ca="1">IF(A444="","",Certificabile!AO452)</f>
        <v/>
      </c>
      <c r="D444" s="130" t="str">
        <f ca="1">IF(A444="","",Certificabile!AL452)</f>
        <v/>
      </c>
      <c r="E444" s="128" t="str">
        <f ca="1">IF(A444="","",IF(OR(Certificabile!BC452="",Certificabile!BC452=0),"S","N"))</f>
        <v/>
      </c>
      <c r="F444" s="128" t="str">
        <f ca="1">IF(A444="","",Certificabile!AG452)</f>
        <v/>
      </c>
      <c r="G444" s="128" t="str">
        <f ca="1">IF(A444="","",Certificabile!AF452)</f>
        <v/>
      </c>
      <c r="H444" s="128" t="str">
        <f ca="1">IF(A444="","",Certificabile!AH452)</f>
        <v/>
      </c>
      <c r="I444" s="128" t="str">
        <f ca="1">IF(A444="","",IF(Certificabile!AV452="","N","S"))</f>
        <v/>
      </c>
      <c r="J444" s="128" t="str">
        <f ca="1">IF(A444="","",IF(Certificabile!AR452="Bonifico bancario (o SCT)",2,IF(Certificabile!AR452="Mandato di pagamento",1,99)))</f>
        <v/>
      </c>
      <c r="K444" s="128" t="str">
        <f ca="1">IF(A444="","",IF(J444=99,Certificabile!AR452,""))</f>
        <v/>
      </c>
      <c r="L444" s="128" t="str">
        <f ca="1">IF(A444="","",IF(J444=1,Certificabile!AS452,""))</f>
        <v/>
      </c>
      <c r="M444" s="129" t="str">
        <f ca="1">IF(A444="","",IF(J444=1,Certificabile!AT452,""))</f>
        <v/>
      </c>
      <c r="N444" s="128" t="str">
        <f t="shared" ca="1" si="6"/>
        <v/>
      </c>
      <c r="O444" s="19" t="str">
        <f ca="1">IF(A444="","",Certificabile!BD452)</f>
        <v/>
      </c>
    </row>
    <row r="445" spans="1:15" x14ac:dyDescent="0.2">
      <c r="A445" s="128" t="str">
        <f ca="1">IF(Certificabile!AJ453="","",Certificabile!AJ453)</f>
        <v/>
      </c>
      <c r="B445" s="129" t="str">
        <f ca="1">IF(A445="","",Certificabile!AK453)</f>
        <v/>
      </c>
      <c r="C445" s="130" t="str">
        <f ca="1">IF(A445="","",Certificabile!AO453)</f>
        <v/>
      </c>
      <c r="D445" s="130" t="str">
        <f ca="1">IF(A445="","",Certificabile!AL453)</f>
        <v/>
      </c>
      <c r="E445" s="128" t="str">
        <f ca="1">IF(A445="","",IF(OR(Certificabile!BC453="",Certificabile!BC453=0),"S","N"))</f>
        <v/>
      </c>
      <c r="F445" s="128" t="str">
        <f ca="1">IF(A445="","",Certificabile!AG453)</f>
        <v/>
      </c>
      <c r="G445" s="128" t="str">
        <f ca="1">IF(A445="","",Certificabile!AF453)</f>
        <v/>
      </c>
      <c r="H445" s="128" t="str">
        <f ca="1">IF(A445="","",Certificabile!AH453)</f>
        <v/>
      </c>
      <c r="I445" s="128" t="str">
        <f ca="1">IF(A445="","",IF(Certificabile!AV453="","N","S"))</f>
        <v/>
      </c>
      <c r="J445" s="128" t="str">
        <f ca="1">IF(A445="","",IF(Certificabile!AR453="Bonifico bancario (o SCT)",2,IF(Certificabile!AR453="Mandato di pagamento",1,99)))</f>
        <v/>
      </c>
      <c r="K445" s="128" t="str">
        <f ca="1">IF(A445="","",IF(J445=99,Certificabile!AR453,""))</f>
        <v/>
      </c>
      <c r="L445" s="128" t="str">
        <f ca="1">IF(A445="","",IF(J445=1,Certificabile!AS453,""))</f>
        <v/>
      </c>
      <c r="M445" s="129" t="str">
        <f ca="1">IF(A445="","",IF(J445=1,Certificabile!AT453,""))</f>
        <v/>
      </c>
      <c r="N445" s="128" t="str">
        <f t="shared" ca="1" si="6"/>
        <v/>
      </c>
      <c r="O445" s="19" t="str">
        <f ca="1">IF(A445="","",Certificabile!BD453)</f>
        <v/>
      </c>
    </row>
    <row r="446" spans="1:15" x14ac:dyDescent="0.2">
      <c r="A446" s="128" t="str">
        <f ca="1">IF(Certificabile!AJ454="","",Certificabile!AJ454)</f>
        <v/>
      </c>
      <c r="B446" s="129" t="str">
        <f ca="1">IF(A446="","",Certificabile!AK454)</f>
        <v/>
      </c>
      <c r="C446" s="130" t="str">
        <f ca="1">IF(A446="","",Certificabile!AO454)</f>
        <v/>
      </c>
      <c r="D446" s="130" t="str">
        <f ca="1">IF(A446="","",Certificabile!AL454)</f>
        <v/>
      </c>
      <c r="E446" s="128" t="str">
        <f ca="1">IF(A446="","",IF(OR(Certificabile!BC454="",Certificabile!BC454=0),"S","N"))</f>
        <v/>
      </c>
      <c r="F446" s="128" t="str">
        <f ca="1">IF(A446="","",Certificabile!AG454)</f>
        <v/>
      </c>
      <c r="G446" s="128" t="str">
        <f ca="1">IF(A446="","",Certificabile!AF454)</f>
        <v/>
      </c>
      <c r="H446" s="128" t="str">
        <f ca="1">IF(A446="","",Certificabile!AH454)</f>
        <v/>
      </c>
      <c r="I446" s="128" t="str">
        <f ca="1">IF(A446="","",IF(Certificabile!AV454="","N","S"))</f>
        <v/>
      </c>
      <c r="J446" s="128" t="str">
        <f ca="1">IF(A446="","",IF(Certificabile!AR454="Bonifico bancario (o SCT)",2,IF(Certificabile!AR454="Mandato di pagamento",1,99)))</f>
        <v/>
      </c>
      <c r="K446" s="128" t="str">
        <f ca="1">IF(A446="","",IF(J446=99,Certificabile!AR454,""))</f>
        <v/>
      </c>
      <c r="L446" s="128" t="str">
        <f ca="1">IF(A446="","",IF(J446=1,Certificabile!AS454,""))</f>
        <v/>
      </c>
      <c r="M446" s="129" t="str">
        <f ca="1">IF(A446="","",IF(J446=1,Certificabile!AT454,""))</f>
        <v/>
      </c>
      <c r="N446" s="128" t="str">
        <f t="shared" ca="1" si="6"/>
        <v/>
      </c>
      <c r="O446" s="19" t="str">
        <f ca="1">IF(A446="","",Certificabile!BD454)</f>
        <v/>
      </c>
    </row>
    <row r="447" spans="1:15" x14ac:dyDescent="0.2">
      <c r="A447" s="128" t="str">
        <f ca="1">IF(Certificabile!AJ455="","",Certificabile!AJ455)</f>
        <v/>
      </c>
      <c r="B447" s="129" t="str">
        <f ca="1">IF(A447="","",Certificabile!AK455)</f>
        <v/>
      </c>
      <c r="C447" s="130" t="str">
        <f ca="1">IF(A447="","",Certificabile!AO455)</f>
        <v/>
      </c>
      <c r="D447" s="130" t="str">
        <f ca="1">IF(A447="","",Certificabile!AL455)</f>
        <v/>
      </c>
      <c r="E447" s="128" t="str">
        <f ca="1">IF(A447="","",IF(OR(Certificabile!BC455="",Certificabile!BC455=0),"S","N"))</f>
        <v/>
      </c>
      <c r="F447" s="128" t="str">
        <f ca="1">IF(A447="","",Certificabile!AG455)</f>
        <v/>
      </c>
      <c r="G447" s="128" t="str">
        <f ca="1">IF(A447="","",Certificabile!AF455)</f>
        <v/>
      </c>
      <c r="H447" s="128" t="str">
        <f ca="1">IF(A447="","",Certificabile!AH455)</f>
        <v/>
      </c>
      <c r="I447" s="128" t="str">
        <f ca="1">IF(A447="","",IF(Certificabile!AV455="","N","S"))</f>
        <v/>
      </c>
      <c r="J447" s="128" t="str">
        <f ca="1">IF(A447="","",IF(Certificabile!AR455="Bonifico bancario (o SCT)",2,IF(Certificabile!AR455="Mandato di pagamento",1,99)))</f>
        <v/>
      </c>
      <c r="K447" s="128" t="str">
        <f ca="1">IF(A447="","",IF(J447=99,Certificabile!AR455,""))</f>
        <v/>
      </c>
      <c r="L447" s="128" t="str">
        <f ca="1">IF(A447="","",IF(J447=1,Certificabile!AS455,""))</f>
        <v/>
      </c>
      <c r="M447" s="129" t="str">
        <f ca="1">IF(A447="","",IF(J447=1,Certificabile!AT455,""))</f>
        <v/>
      </c>
      <c r="N447" s="128" t="str">
        <f t="shared" ca="1" si="6"/>
        <v/>
      </c>
      <c r="O447" s="19" t="str">
        <f ca="1">IF(A447="","",Certificabile!BD455)</f>
        <v/>
      </c>
    </row>
    <row r="448" spans="1:15" x14ac:dyDescent="0.2">
      <c r="A448" s="128" t="str">
        <f ca="1">IF(Certificabile!AJ456="","",Certificabile!AJ456)</f>
        <v/>
      </c>
      <c r="B448" s="129" t="str">
        <f ca="1">IF(A448="","",Certificabile!AK456)</f>
        <v/>
      </c>
      <c r="C448" s="130" t="str">
        <f ca="1">IF(A448="","",Certificabile!AO456)</f>
        <v/>
      </c>
      <c r="D448" s="130" t="str">
        <f ca="1">IF(A448="","",Certificabile!AL456)</f>
        <v/>
      </c>
      <c r="E448" s="128" t="str">
        <f ca="1">IF(A448="","",IF(OR(Certificabile!BC456="",Certificabile!BC456=0),"S","N"))</f>
        <v/>
      </c>
      <c r="F448" s="128" t="str">
        <f ca="1">IF(A448="","",Certificabile!AG456)</f>
        <v/>
      </c>
      <c r="G448" s="128" t="str">
        <f ca="1">IF(A448="","",Certificabile!AF456)</f>
        <v/>
      </c>
      <c r="H448" s="128" t="str">
        <f ca="1">IF(A448="","",Certificabile!AH456)</f>
        <v/>
      </c>
      <c r="I448" s="128" t="str">
        <f ca="1">IF(A448="","",IF(Certificabile!AV456="","N","S"))</f>
        <v/>
      </c>
      <c r="J448" s="128" t="str">
        <f ca="1">IF(A448="","",IF(Certificabile!AR456="Bonifico bancario (o SCT)",2,IF(Certificabile!AR456="Mandato di pagamento",1,99)))</f>
        <v/>
      </c>
      <c r="K448" s="128" t="str">
        <f ca="1">IF(A448="","",IF(J448=99,Certificabile!AR456,""))</f>
        <v/>
      </c>
      <c r="L448" s="128" t="str">
        <f ca="1">IF(A448="","",IF(J448=1,Certificabile!AS456,""))</f>
        <v/>
      </c>
      <c r="M448" s="129" t="str">
        <f ca="1">IF(A448="","",IF(J448=1,Certificabile!AT456,""))</f>
        <v/>
      </c>
      <c r="N448" s="128" t="str">
        <f t="shared" ca="1" si="6"/>
        <v/>
      </c>
      <c r="O448" s="19" t="str">
        <f ca="1">IF(A448="","",Certificabile!BD456)</f>
        <v/>
      </c>
    </row>
    <row r="449" spans="1:15" x14ac:dyDescent="0.2">
      <c r="A449" s="128" t="str">
        <f ca="1">IF(Certificabile!AJ457="","",Certificabile!AJ457)</f>
        <v/>
      </c>
      <c r="B449" s="129" t="str">
        <f ca="1">IF(A449="","",Certificabile!AK457)</f>
        <v/>
      </c>
      <c r="C449" s="130" t="str">
        <f ca="1">IF(A449="","",Certificabile!AO457)</f>
        <v/>
      </c>
      <c r="D449" s="130" t="str">
        <f ca="1">IF(A449="","",Certificabile!AL457)</f>
        <v/>
      </c>
      <c r="E449" s="128" t="str">
        <f ca="1">IF(A449="","",IF(OR(Certificabile!BC457="",Certificabile!BC457=0),"S","N"))</f>
        <v/>
      </c>
      <c r="F449" s="128" t="str">
        <f ca="1">IF(A449="","",Certificabile!AG457)</f>
        <v/>
      </c>
      <c r="G449" s="128" t="str">
        <f ca="1">IF(A449="","",Certificabile!AF457)</f>
        <v/>
      </c>
      <c r="H449" s="128" t="str">
        <f ca="1">IF(A449="","",Certificabile!AH457)</f>
        <v/>
      </c>
      <c r="I449" s="128" t="str">
        <f ca="1">IF(A449="","",IF(Certificabile!AV457="","N","S"))</f>
        <v/>
      </c>
      <c r="J449" s="128" t="str">
        <f ca="1">IF(A449="","",IF(Certificabile!AR457="Bonifico bancario (o SCT)",2,IF(Certificabile!AR457="Mandato di pagamento",1,99)))</f>
        <v/>
      </c>
      <c r="K449" s="128" t="str">
        <f ca="1">IF(A449="","",IF(J449=99,Certificabile!AR457,""))</f>
        <v/>
      </c>
      <c r="L449" s="128" t="str">
        <f ca="1">IF(A449="","",IF(J449=1,Certificabile!AS457,""))</f>
        <v/>
      </c>
      <c r="M449" s="129" t="str">
        <f ca="1">IF(A449="","",IF(J449=1,Certificabile!AT457,""))</f>
        <v/>
      </c>
      <c r="N449" s="128" t="str">
        <f t="shared" ca="1" si="6"/>
        <v/>
      </c>
      <c r="O449" s="19" t="str">
        <f ca="1">IF(A449="","",Certificabile!BD457)</f>
        <v/>
      </c>
    </row>
    <row r="450" spans="1:15" x14ac:dyDescent="0.2">
      <c r="A450" s="128" t="str">
        <f ca="1">IF(Certificabile!AJ458="","",Certificabile!AJ458)</f>
        <v/>
      </c>
      <c r="B450" s="129" t="str">
        <f ca="1">IF(A450="","",Certificabile!AK458)</f>
        <v/>
      </c>
      <c r="C450" s="130" t="str">
        <f ca="1">IF(A450="","",Certificabile!AO458)</f>
        <v/>
      </c>
      <c r="D450" s="130" t="str">
        <f ca="1">IF(A450="","",Certificabile!AL458)</f>
        <v/>
      </c>
      <c r="E450" s="128" t="str">
        <f ca="1">IF(A450="","",IF(OR(Certificabile!BC458="",Certificabile!BC458=0),"S","N"))</f>
        <v/>
      </c>
      <c r="F450" s="128" t="str">
        <f ca="1">IF(A450="","",Certificabile!AG458)</f>
        <v/>
      </c>
      <c r="G450" s="128" t="str">
        <f ca="1">IF(A450="","",Certificabile!AF458)</f>
        <v/>
      </c>
      <c r="H450" s="128" t="str">
        <f ca="1">IF(A450="","",Certificabile!AH458)</f>
        <v/>
      </c>
      <c r="I450" s="128" t="str">
        <f ca="1">IF(A450="","",IF(Certificabile!AV458="","N","S"))</f>
        <v/>
      </c>
      <c r="J450" s="128" t="str">
        <f ca="1">IF(A450="","",IF(Certificabile!AR458="Bonifico bancario (o SCT)",2,IF(Certificabile!AR458="Mandato di pagamento",1,99)))</f>
        <v/>
      </c>
      <c r="K450" s="128" t="str">
        <f ca="1">IF(A450="","",IF(J450=99,Certificabile!AR458,""))</f>
        <v/>
      </c>
      <c r="L450" s="128" t="str">
        <f ca="1">IF(A450="","",IF(J450=1,Certificabile!AS458,""))</f>
        <v/>
      </c>
      <c r="M450" s="129" t="str">
        <f ca="1">IF(A450="","",IF(J450=1,Certificabile!AT458,""))</f>
        <v/>
      </c>
      <c r="N450" s="128" t="str">
        <f t="shared" ca="1" si="6"/>
        <v/>
      </c>
      <c r="O450" s="19" t="str">
        <f ca="1">IF(A450="","",Certificabile!BD458)</f>
        <v/>
      </c>
    </row>
    <row r="451" spans="1:15" x14ac:dyDescent="0.2">
      <c r="A451" s="128" t="str">
        <f ca="1">IF(Certificabile!AJ459="","",Certificabile!AJ459)</f>
        <v/>
      </c>
      <c r="B451" s="129" t="str">
        <f ca="1">IF(A451="","",Certificabile!AK459)</f>
        <v/>
      </c>
      <c r="C451" s="130" t="str">
        <f ca="1">IF(A451="","",Certificabile!AO459)</f>
        <v/>
      </c>
      <c r="D451" s="130" t="str">
        <f ca="1">IF(A451="","",Certificabile!AL459)</f>
        <v/>
      </c>
      <c r="E451" s="128" t="str">
        <f ca="1">IF(A451="","",IF(OR(Certificabile!BC459="",Certificabile!BC459=0),"S","N"))</f>
        <v/>
      </c>
      <c r="F451" s="128" t="str">
        <f ca="1">IF(A451="","",Certificabile!AG459)</f>
        <v/>
      </c>
      <c r="G451" s="128" t="str">
        <f ca="1">IF(A451="","",Certificabile!AF459)</f>
        <v/>
      </c>
      <c r="H451" s="128" t="str">
        <f ca="1">IF(A451="","",Certificabile!AH459)</f>
        <v/>
      </c>
      <c r="I451" s="128" t="str">
        <f ca="1">IF(A451="","",IF(Certificabile!AV459="","N","S"))</f>
        <v/>
      </c>
      <c r="J451" s="128" t="str">
        <f ca="1">IF(A451="","",IF(Certificabile!AR459="Bonifico bancario (o SCT)",2,IF(Certificabile!AR459="Mandato di pagamento",1,99)))</f>
        <v/>
      </c>
      <c r="K451" s="128" t="str">
        <f ca="1">IF(A451="","",IF(J451=99,Certificabile!AR459,""))</f>
        <v/>
      </c>
      <c r="L451" s="128" t="str">
        <f ca="1">IF(A451="","",IF(J451=1,Certificabile!AS459,""))</f>
        <v/>
      </c>
      <c r="M451" s="129" t="str">
        <f ca="1">IF(A451="","",IF(J451=1,Certificabile!AT459,""))</f>
        <v/>
      </c>
      <c r="N451" s="128" t="str">
        <f t="shared" ref="N451:N514" ca="1" si="7">IF(A451="","","EOL")</f>
        <v/>
      </c>
      <c r="O451" s="19" t="str">
        <f ca="1">IF(A451="","",Certificabile!BD459)</f>
        <v/>
      </c>
    </row>
    <row r="452" spans="1:15" x14ac:dyDescent="0.2">
      <c r="A452" s="128" t="str">
        <f ca="1">IF(Certificabile!AJ460="","",Certificabile!AJ460)</f>
        <v/>
      </c>
      <c r="B452" s="129" t="str">
        <f ca="1">IF(A452="","",Certificabile!AK460)</f>
        <v/>
      </c>
      <c r="C452" s="130" t="str">
        <f ca="1">IF(A452="","",Certificabile!AO460)</f>
        <v/>
      </c>
      <c r="D452" s="130" t="str">
        <f ca="1">IF(A452="","",Certificabile!AL460)</f>
        <v/>
      </c>
      <c r="E452" s="128" t="str">
        <f ca="1">IF(A452="","",IF(OR(Certificabile!BC460="",Certificabile!BC460=0),"S","N"))</f>
        <v/>
      </c>
      <c r="F452" s="128" t="str">
        <f ca="1">IF(A452="","",Certificabile!AG460)</f>
        <v/>
      </c>
      <c r="G452" s="128" t="str">
        <f ca="1">IF(A452="","",Certificabile!AF460)</f>
        <v/>
      </c>
      <c r="H452" s="128" t="str">
        <f ca="1">IF(A452="","",Certificabile!AH460)</f>
        <v/>
      </c>
      <c r="I452" s="128" t="str">
        <f ca="1">IF(A452="","",IF(Certificabile!AV460="","N","S"))</f>
        <v/>
      </c>
      <c r="J452" s="128" t="str">
        <f ca="1">IF(A452="","",IF(Certificabile!AR460="Bonifico bancario (o SCT)",2,IF(Certificabile!AR460="Mandato di pagamento",1,99)))</f>
        <v/>
      </c>
      <c r="K452" s="128" t="str">
        <f ca="1">IF(A452="","",IF(J452=99,Certificabile!AR460,""))</f>
        <v/>
      </c>
      <c r="L452" s="128" t="str">
        <f ca="1">IF(A452="","",IF(J452=1,Certificabile!AS460,""))</f>
        <v/>
      </c>
      <c r="M452" s="129" t="str">
        <f ca="1">IF(A452="","",IF(J452=1,Certificabile!AT460,""))</f>
        <v/>
      </c>
      <c r="N452" s="128" t="str">
        <f t="shared" ca="1" si="7"/>
        <v/>
      </c>
      <c r="O452" s="19" t="str">
        <f ca="1">IF(A452="","",Certificabile!BD460)</f>
        <v/>
      </c>
    </row>
    <row r="453" spans="1:15" x14ac:dyDescent="0.2">
      <c r="A453" s="128" t="str">
        <f ca="1">IF(Certificabile!AJ461="","",Certificabile!AJ461)</f>
        <v/>
      </c>
      <c r="B453" s="129" t="str">
        <f ca="1">IF(A453="","",Certificabile!AK461)</f>
        <v/>
      </c>
      <c r="C453" s="130" t="str">
        <f ca="1">IF(A453="","",Certificabile!AO461)</f>
        <v/>
      </c>
      <c r="D453" s="130" t="str">
        <f ca="1">IF(A453="","",Certificabile!AL461)</f>
        <v/>
      </c>
      <c r="E453" s="128" t="str">
        <f ca="1">IF(A453="","",IF(OR(Certificabile!BC461="",Certificabile!BC461=0),"S","N"))</f>
        <v/>
      </c>
      <c r="F453" s="128" t="str">
        <f ca="1">IF(A453="","",Certificabile!AG461)</f>
        <v/>
      </c>
      <c r="G453" s="128" t="str">
        <f ca="1">IF(A453="","",Certificabile!AF461)</f>
        <v/>
      </c>
      <c r="H453" s="128" t="str">
        <f ca="1">IF(A453="","",Certificabile!AH461)</f>
        <v/>
      </c>
      <c r="I453" s="128" t="str">
        <f ca="1">IF(A453="","",IF(Certificabile!AV461="","N","S"))</f>
        <v/>
      </c>
      <c r="J453" s="128" t="str">
        <f ca="1">IF(A453="","",IF(Certificabile!AR461="Bonifico bancario (o SCT)",2,IF(Certificabile!AR461="Mandato di pagamento",1,99)))</f>
        <v/>
      </c>
      <c r="K453" s="128" t="str">
        <f ca="1">IF(A453="","",IF(J453=99,Certificabile!AR461,""))</f>
        <v/>
      </c>
      <c r="L453" s="128" t="str">
        <f ca="1">IF(A453="","",IF(J453=1,Certificabile!AS461,""))</f>
        <v/>
      </c>
      <c r="M453" s="129" t="str">
        <f ca="1">IF(A453="","",IF(J453=1,Certificabile!AT461,""))</f>
        <v/>
      </c>
      <c r="N453" s="128" t="str">
        <f t="shared" ca="1" si="7"/>
        <v/>
      </c>
      <c r="O453" s="19" t="str">
        <f ca="1">IF(A453="","",Certificabile!BD461)</f>
        <v/>
      </c>
    </row>
    <row r="454" spans="1:15" x14ac:dyDescent="0.2">
      <c r="A454" s="128" t="str">
        <f ca="1">IF(Certificabile!AJ462="","",Certificabile!AJ462)</f>
        <v/>
      </c>
      <c r="B454" s="129" t="str">
        <f ca="1">IF(A454="","",Certificabile!AK462)</f>
        <v/>
      </c>
      <c r="C454" s="130" t="str">
        <f ca="1">IF(A454="","",Certificabile!AO462)</f>
        <v/>
      </c>
      <c r="D454" s="130" t="str">
        <f ca="1">IF(A454="","",Certificabile!AL462)</f>
        <v/>
      </c>
      <c r="E454" s="128" t="str">
        <f ca="1">IF(A454="","",IF(OR(Certificabile!BC462="",Certificabile!BC462=0),"S","N"))</f>
        <v/>
      </c>
      <c r="F454" s="128" t="str">
        <f ca="1">IF(A454="","",Certificabile!AG462)</f>
        <v/>
      </c>
      <c r="G454" s="128" t="str">
        <f ca="1">IF(A454="","",Certificabile!AF462)</f>
        <v/>
      </c>
      <c r="H454" s="128" t="str">
        <f ca="1">IF(A454="","",Certificabile!AH462)</f>
        <v/>
      </c>
      <c r="I454" s="128" t="str">
        <f ca="1">IF(A454="","",IF(Certificabile!AV462="","N","S"))</f>
        <v/>
      </c>
      <c r="J454" s="128" t="str">
        <f ca="1">IF(A454="","",IF(Certificabile!AR462="Bonifico bancario (o SCT)",2,IF(Certificabile!AR462="Mandato di pagamento",1,99)))</f>
        <v/>
      </c>
      <c r="K454" s="128" t="str">
        <f ca="1">IF(A454="","",IF(J454=99,Certificabile!AR462,""))</f>
        <v/>
      </c>
      <c r="L454" s="128" t="str">
        <f ca="1">IF(A454="","",IF(J454=1,Certificabile!AS462,""))</f>
        <v/>
      </c>
      <c r="M454" s="129" t="str">
        <f ca="1">IF(A454="","",IF(J454=1,Certificabile!AT462,""))</f>
        <v/>
      </c>
      <c r="N454" s="128" t="str">
        <f t="shared" ca="1" si="7"/>
        <v/>
      </c>
      <c r="O454" s="19" t="str">
        <f ca="1">IF(A454="","",Certificabile!BD462)</f>
        <v/>
      </c>
    </row>
    <row r="455" spans="1:15" x14ac:dyDescent="0.2">
      <c r="A455" s="128" t="str">
        <f ca="1">IF(Certificabile!AJ463="","",Certificabile!AJ463)</f>
        <v/>
      </c>
      <c r="B455" s="129" t="str">
        <f ca="1">IF(A455="","",Certificabile!AK463)</f>
        <v/>
      </c>
      <c r="C455" s="130" t="str">
        <f ca="1">IF(A455="","",Certificabile!AO463)</f>
        <v/>
      </c>
      <c r="D455" s="130" t="str">
        <f ca="1">IF(A455="","",Certificabile!AL463)</f>
        <v/>
      </c>
      <c r="E455" s="128" t="str">
        <f ca="1">IF(A455="","",IF(OR(Certificabile!BC463="",Certificabile!BC463=0),"S","N"))</f>
        <v/>
      </c>
      <c r="F455" s="128" t="str">
        <f ca="1">IF(A455="","",Certificabile!AG463)</f>
        <v/>
      </c>
      <c r="G455" s="128" t="str">
        <f ca="1">IF(A455="","",Certificabile!AF463)</f>
        <v/>
      </c>
      <c r="H455" s="128" t="str">
        <f ca="1">IF(A455="","",Certificabile!AH463)</f>
        <v/>
      </c>
      <c r="I455" s="128" t="str">
        <f ca="1">IF(A455="","",IF(Certificabile!AV463="","N","S"))</f>
        <v/>
      </c>
      <c r="J455" s="128" t="str">
        <f ca="1">IF(A455="","",IF(Certificabile!AR463="Bonifico bancario (o SCT)",2,IF(Certificabile!AR463="Mandato di pagamento",1,99)))</f>
        <v/>
      </c>
      <c r="K455" s="128" t="str">
        <f ca="1">IF(A455="","",IF(J455=99,Certificabile!AR463,""))</f>
        <v/>
      </c>
      <c r="L455" s="128" t="str">
        <f ca="1">IF(A455="","",IF(J455=1,Certificabile!AS463,""))</f>
        <v/>
      </c>
      <c r="M455" s="129" t="str">
        <f ca="1">IF(A455="","",IF(J455=1,Certificabile!AT463,""))</f>
        <v/>
      </c>
      <c r="N455" s="128" t="str">
        <f t="shared" ca="1" si="7"/>
        <v/>
      </c>
      <c r="O455" s="19" t="str">
        <f ca="1">IF(A455="","",Certificabile!BD463)</f>
        <v/>
      </c>
    </row>
    <row r="456" spans="1:15" x14ac:dyDescent="0.2">
      <c r="A456" s="128" t="str">
        <f ca="1">IF(Certificabile!AJ464="","",Certificabile!AJ464)</f>
        <v/>
      </c>
      <c r="B456" s="129" t="str">
        <f ca="1">IF(A456="","",Certificabile!AK464)</f>
        <v/>
      </c>
      <c r="C456" s="130" t="str">
        <f ca="1">IF(A456="","",Certificabile!AO464)</f>
        <v/>
      </c>
      <c r="D456" s="130" t="str">
        <f ca="1">IF(A456="","",Certificabile!AL464)</f>
        <v/>
      </c>
      <c r="E456" s="128" t="str">
        <f ca="1">IF(A456="","",IF(OR(Certificabile!BC464="",Certificabile!BC464=0),"S","N"))</f>
        <v/>
      </c>
      <c r="F456" s="128" t="str">
        <f ca="1">IF(A456="","",Certificabile!AG464)</f>
        <v/>
      </c>
      <c r="G456" s="128" t="str">
        <f ca="1">IF(A456="","",Certificabile!AF464)</f>
        <v/>
      </c>
      <c r="H456" s="128" t="str">
        <f ca="1">IF(A456="","",Certificabile!AH464)</f>
        <v/>
      </c>
      <c r="I456" s="128" t="str">
        <f ca="1">IF(A456="","",IF(Certificabile!AV464="","N","S"))</f>
        <v/>
      </c>
      <c r="J456" s="128" t="str">
        <f ca="1">IF(A456="","",IF(Certificabile!AR464="Bonifico bancario (o SCT)",2,IF(Certificabile!AR464="Mandato di pagamento",1,99)))</f>
        <v/>
      </c>
      <c r="K456" s="128" t="str">
        <f ca="1">IF(A456="","",IF(J456=99,Certificabile!AR464,""))</f>
        <v/>
      </c>
      <c r="L456" s="128" t="str">
        <f ca="1">IF(A456="","",IF(J456=1,Certificabile!AS464,""))</f>
        <v/>
      </c>
      <c r="M456" s="129" t="str">
        <f ca="1">IF(A456="","",IF(J456=1,Certificabile!AT464,""))</f>
        <v/>
      </c>
      <c r="N456" s="128" t="str">
        <f t="shared" ca="1" si="7"/>
        <v/>
      </c>
      <c r="O456" s="19" t="str">
        <f ca="1">IF(A456="","",Certificabile!BD464)</f>
        <v/>
      </c>
    </row>
    <row r="457" spans="1:15" x14ac:dyDescent="0.2">
      <c r="A457" s="128" t="str">
        <f ca="1">IF(Certificabile!AJ465="","",Certificabile!AJ465)</f>
        <v/>
      </c>
      <c r="B457" s="129" t="str">
        <f ca="1">IF(A457="","",Certificabile!AK465)</f>
        <v/>
      </c>
      <c r="C457" s="130" t="str">
        <f ca="1">IF(A457="","",Certificabile!AO465)</f>
        <v/>
      </c>
      <c r="D457" s="130" t="str">
        <f ca="1">IF(A457="","",Certificabile!AL465)</f>
        <v/>
      </c>
      <c r="E457" s="128" t="str">
        <f ca="1">IF(A457="","",IF(OR(Certificabile!BC465="",Certificabile!BC465=0),"S","N"))</f>
        <v/>
      </c>
      <c r="F457" s="128" t="str">
        <f ca="1">IF(A457="","",Certificabile!AG465)</f>
        <v/>
      </c>
      <c r="G457" s="128" t="str">
        <f ca="1">IF(A457="","",Certificabile!AF465)</f>
        <v/>
      </c>
      <c r="H457" s="128" t="str">
        <f ca="1">IF(A457="","",Certificabile!AH465)</f>
        <v/>
      </c>
      <c r="I457" s="128" t="str">
        <f ca="1">IF(A457="","",IF(Certificabile!AV465="","N","S"))</f>
        <v/>
      </c>
      <c r="J457" s="128" t="str">
        <f ca="1">IF(A457="","",IF(Certificabile!AR465="Bonifico bancario (o SCT)",2,IF(Certificabile!AR465="Mandato di pagamento",1,99)))</f>
        <v/>
      </c>
      <c r="K457" s="128" t="str">
        <f ca="1">IF(A457="","",IF(J457=99,Certificabile!AR465,""))</f>
        <v/>
      </c>
      <c r="L457" s="128" t="str">
        <f ca="1">IF(A457="","",IF(J457=1,Certificabile!AS465,""))</f>
        <v/>
      </c>
      <c r="M457" s="129" t="str">
        <f ca="1">IF(A457="","",IF(J457=1,Certificabile!AT465,""))</f>
        <v/>
      </c>
      <c r="N457" s="128" t="str">
        <f t="shared" ca="1" si="7"/>
        <v/>
      </c>
      <c r="O457" s="19" t="str">
        <f ca="1">IF(A457="","",Certificabile!BD465)</f>
        <v/>
      </c>
    </row>
    <row r="458" spans="1:15" x14ac:dyDescent="0.2">
      <c r="A458" s="128" t="str">
        <f ca="1">IF(Certificabile!AJ466="","",Certificabile!AJ466)</f>
        <v/>
      </c>
      <c r="B458" s="129" t="str">
        <f ca="1">IF(A458="","",Certificabile!AK466)</f>
        <v/>
      </c>
      <c r="C458" s="130" t="str">
        <f ca="1">IF(A458="","",Certificabile!AO466)</f>
        <v/>
      </c>
      <c r="D458" s="130" t="str">
        <f ca="1">IF(A458="","",Certificabile!AL466)</f>
        <v/>
      </c>
      <c r="E458" s="128" t="str">
        <f ca="1">IF(A458="","",IF(OR(Certificabile!BC466="",Certificabile!BC466=0),"S","N"))</f>
        <v/>
      </c>
      <c r="F458" s="128" t="str">
        <f ca="1">IF(A458="","",Certificabile!AG466)</f>
        <v/>
      </c>
      <c r="G458" s="128" t="str">
        <f ca="1">IF(A458="","",Certificabile!AF466)</f>
        <v/>
      </c>
      <c r="H458" s="128" t="str">
        <f ca="1">IF(A458="","",Certificabile!AH466)</f>
        <v/>
      </c>
      <c r="I458" s="128" t="str">
        <f ca="1">IF(A458="","",IF(Certificabile!AV466="","N","S"))</f>
        <v/>
      </c>
      <c r="J458" s="128" t="str">
        <f ca="1">IF(A458="","",IF(Certificabile!AR466="Bonifico bancario (o SCT)",2,IF(Certificabile!AR466="Mandato di pagamento",1,99)))</f>
        <v/>
      </c>
      <c r="K458" s="128" t="str">
        <f ca="1">IF(A458="","",IF(J458=99,Certificabile!AR466,""))</f>
        <v/>
      </c>
      <c r="L458" s="128" t="str">
        <f ca="1">IF(A458="","",IF(J458=1,Certificabile!AS466,""))</f>
        <v/>
      </c>
      <c r="M458" s="129" t="str">
        <f ca="1">IF(A458="","",IF(J458=1,Certificabile!AT466,""))</f>
        <v/>
      </c>
      <c r="N458" s="128" t="str">
        <f t="shared" ca="1" si="7"/>
        <v/>
      </c>
      <c r="O458" s="19" t="str">
        <f ca="1">IF(A458="","",Certificabile!BD466)</f>
        <v/>
      </c>
    </row>
    <row r="459" spans="1:15" x14ac:dyDescent="0.2">
      <c r="A459" s="128" t="str">
        <f ca="1">IF(Certificabile!AJ467="","",Certificabile!AJ467)</f>
        <v/>
      </c>
      <c r="B459" s="129" t="str">
        <f ca="1">IF(A459="","",Certificabile!AK467)</f>
        <v/>
      </c>
      <c r="C459" s="130" t="str">
        <f ca="1">IF(A459="","",Certificabile!AO467)</f>
        <v/>
      </c>
      <c r="D459" s="130" t="str">
        <f ca="1">IF(A459="","",Certificabile!AL467)</f>
        <v/>
      </c>
      <c r="E459" s="128" t="str">
        <f ca="1">IF(A459="","",IF(OR(Certificabile!BC467="",Certificabile!BC467=0),"S","N"))</f>
        <v/>
      </c>
      <c r="F459" s="128" t="str">
        <f ca="1">IF(A459="","",Certificabile!AG467)</f>
        <v/>
      </c>
      <c r="G459" s="128" t="str">
        <f ca="1">IF(A459="","",Certificabile!AF467)</f>
        <v/>
      </c>
      <c r="H459" s="128" t="str">
        <f ca="1">IF(A459="","",Certificabile!AH467)</f>
        <v/>
      </c>
      <c r="I459" s="128" t="str">
        <f ca="1">IF(A459="","",IF(Certificabile!AV467="","N","S"))</f>
        <v/>
      </c>
      <c r="J459" s="128" t="str">
        <f ca="1">IF(A459="","",IF(Certificabile!AR467="Bonifico bancario (o SCT)",2,IF(Certificabile!AR467="Mandato di pagamento",1,99)))</f>
        <v/>
      </c>
      <c r="K459" s="128" t="str">
        <f ca="1">IF(A459="","",IF(J459=99,Certificabile!AR467,""))</f>
        <v/>
      </c>
      <c r="L459" s="128" t="str">
        <f ca="1">IF(A459="","",IF(J459=1,Certificabile!AS467,""))</f>
        <v/>
      </c>
      <c r="M459" s="129" t="str">
        <f ca="1">IF(A459="","",IF(J459=1,Certificabile!AT467,""))</f>
        <v/>
      </c>
      <c r="N459" s="128" t="str">
        <f t="shared" ca="1" si="7"/>
        <v/>
      </c>
      <c r="O459" s="19" t="str">
        <f ca="1">IF(A459="","",Certificabile!BD467)</f>
        <v/>
      </c>
    </row>
    <row r="460" spans="1:15" x14ac:dyDescent="0.2">
      <c r="A460" s="128" t="str">
        <f ca="1">IF(Certificabile!AJ468="","",Certificabile!AJ468)</f>
        <v/>
      </c>
      <c r="B460" s="129" t="str">
        <f ca="1">IF(A460="","",Certificabile!AK468)</f>
        <v/>
      </c>
      <c r="C460" s="130" t="str">
        <f ca="1">IF(A460="","",Certificabile!AO468)</f>
        <v/>
      </c>
      <c r="D460" s="130" t="str">
        <f ca="1">IF(A460="","",Certificabile!AL468)</f>
        <v/>
      </c>
      <c r="E460" s="128" t="str">
        <f ca="1">IF(A460="","",IF(OR(Certificabile!BC468="",Certificabile!BC468=0),"S","N"))</f>
        <v/>
      </c>
      <c r="F460" s="128" t="str">
        <f ca="1">IF(A460="","",Certificabile!AG468)</f>
        <v/>
      </c>
      <c r="G460" s="128" t="str">
        <f ca="1">IF(A460="","",Certificabile!AF468)</f>
        <v/>
      </c>
      <c r="H460" s="128" t="str">
        <f ca="1">IF(A460="","",Certificabile!AH468)</f>
        <v/>
      </c>
      <c r="I460" s="128" t="str">
        <f ca="1">IF(A460="","",IF(Certificabile!AV468="","N","S"))</f>
        <v/>
      </c>
      <c r="J460" s="128" t="str">
        <f ca="1">IF(A460="","",IF(Certificabile!AR468="Bonifico bancario (o SCT)",2,IF(Certificabile!AR468="Mandato di pagamento",1,99)))</f>
        <v/>
      </c>
      <c r="K460" s="128" t="str">
        <f ca="1">IF(A460="","",IF(J460=99,Certificabile!AR468,""))</f>
        <v/>
      </c>
      <c r="L460" s="128" t="str">
        <f ca="1">IF(A460="","",IF(J460=1,Certificabile!AS468,""))</f>
        <v/>
      </c>
      <c r="M460" s="129" t="str">
        <f ca="1">IF(A460="","",IF(J460=1,Certificabile!AT468,""))</f>
        <v/>
      </c>
      <c r="N460" s="128" t="str">
        <f t="shared" ca="1" si="7"/>
        <v/>
      </c>
      <c r="O460" s="19" t="str">
        <f ca="1">IF(A460="","",Certificabile!BD468)</f>
        <v/>
      </c>
    </row>
    <row r="461" spans="1:15" x14ac:dyDescent="0.2">
      <c r="A461" s="128" t="str">
        <f ca="1">IF(Certificabile!AJ469="","",Certificabile!AJ469)</f>
        <v/>
      </c>
      <c r="B461" s="129" t="str">
        <f ca="1">IF(A461="","",Certificabile!AK469)</f>
        <v/>
      </c>
      <c r="C461" s="130" t="str">
        <f ca="1">IF(A461="","",Certificabile!AO469)</f>
        <v/>
      </c>
      <c r="D461" s="130" t="str">
        <f ca="1">IF(A461="","",Certificabile!AL469)</f>
        <v/>
      </c>
      <c r="E461" s="128" t="str">
        <f ca="1">IF(A461="","",IF(OR(Certificabile!BC469="",Certificabile!BC469=0),"S","N"))</f>
        <v/>
      </c>
      <c r="F461" s="128" t="str">
        <f ca="1">IF(A461="","",Certificabile!AG469)</f>
        <v/>
      </c>
      <c r="G461" s="128" t="str">
        <f ca="1">IF(A461="","",Certificabile!AF469)</f>
        <v/>
      </c>
      <c r="H461" s="128" t="str">
        <f ca="1">IF(A461="","",Certificabile!AH469)</f>
        <v/>
      </c>
      <c r="I461" s="128" t="str">
        <f ca="1">IF(A461="","",IF(Certificabile!AV469="","N","S"))</f>
        <v/>
      </c>
      <c r="J461" s="128" t="str">
        <f ca="1">IF(A461="","",IF(Certificabile!AR469="Bonifico bancario (o SCT)",2,IF(Certificabile!AR469="Mandato di pagamento",1,99)))</f>
        <v/>
      </c>
      <c r="K461" s="128" t="str">
        <f ca="1">IF(A461="","",IF(J461=99,Certificabile!AR469,""))</f>
        <v/>
      </c>
      <c r="L461" s="128" t="str">
        <f ca="1">IF(A461="","",IF(J461=1,Certificabile!AS469,""))</f>
        <v/>
      </c>
      <c r="M461" s="129" t="str">
        <f ca="1">IF(A461="","",IF(J461=1,Certificabile!AT469,""))</f>
        <v/>
      </c>
      <c r="N461" s="128" t="str">
        <f t="shared" ca="1" si="7"/>
        <v/>
      </c>
      <c r="O461" s="19" t="str">
        <f ca="1">IF(A461="","",Certificabile!BD469)</f>
        <v/>
      </c>
    </row>
    <row r="462" spans="1:15" x14ac:dyDescent="0.2">
      <c r="A462" s="128" t="str">
        <f ca="1">IF(Certificabile!AJ470="","",Certificabile!AJ470)</f>
        <v/>
      </c>
      <c r="B462" s="129" t="str">
        <f ca="1">IF(A462="","",Certificabile!AK470)</f>
        <v/>
      </c>
      <c r="C462" s="130" t="str">
        <f ca="1">IF(A462="","",Certificabile!AO470)</f>
        <v/>
      </c>
      <c r="D462" s="130" t="str">
        <f ca="1">IF(A462="","",Certificabile!AL470)</f>
        <v/>
      </c>
      <c r="E462" s="128" t="str">
        <f ca="1">IF(A462="","",IF(OR(Certificabile!BC470="",Certificabile!BC470=0),"S","N"))</f>
        <v/>
      </c>
      <c r="F462" s="128" t="str">
        <f ca="1">IF(A462="","",Certificabile!AG470)</f>
        <v/>
      </c>
      <c r="G462" s="128" t="str">
        <f ca="1">IF(A462="","",Certificabile!AF470)</f>
        <v/>
      </c>
      <c r="H462" s="128" t="str">
        <f ca="1">IF(A462="","",Certificabile!AH470)</f>
        <v/>
      </c>
      <c r="I462" s="128" t="str">
        <f ca="1">IF(A462="","",IF(Certificabile!AV470="","N","S"))</f>
        <v/>
      </c>
      <c r="J462" s="128" t="str">
        <f ca="1">IF(A462="","",IF(Certificabile!AR470="Bonifico bancario (o SCT)",2,IF(Certificabile!AR470="Mandato di pagamento",1,99)))</f>
        <v/>
      </c>
      <c r="K462" s="128" t="str">
        <f ca="1">IF(A462="","",IF(J462=99,Certificabile!AR470,""))</f>
        <v/>
      </c>
      <c r="L462" s="128" t="str">
        <f ca="1">IF(A462="","",IF(J462=1,Certificabile!AS470,""))</f>
        <v/>
      </c>
      <c r="M462" s="129" t="str">
        <f ca="1">IF(A462="","",IF(J462=1,Certificabile!AT470,""))</f>
        <v/>
      </c>
      <c r="N462" s="128" t="str">
        <f t="shared" ca="1" si="7"/>
        <v/>
      </c>
      <c r="O462" s="19" t="str">
        <f ca="1">IF(A462="","",Certificabile!BD470)</f>
        <v/>
      </c>
    </row>
    <row r="463" spans="1:15" x14ac:dyDescent="0.2">
      <c r="A463" s="128" t="str">
        <f ca="1">IF(Certificabile!AJ471="","",Certificabile!AJ471)</f>
        <v/>
      </c>
      <c r="B463" s="129" t="str">
        <f ca="1">IF(A463="","",Certificabile!AK471)</f>
        <v/>
      </c>
      <c r="C463" s="130" t="str">
        <f ca="1">IF(A463="","",Certificabile!AO471)</f>
        <v/>
      </c>
      <c r="D463" s="130" t="str">
        <f ca="1">IF(A463="","",Certificabile!AL471)</f>
        <v/>
      </c>
      <c r="E463" s="128" t="str">
        <f ca="1">IF(A463="","",IF(OR(Certificabile!BC471="",Certificabile!BC471=0),"S","N"))</f>
        <v/>
      </c>
      <c r="F463" s="128" t="str">
        <f ca="1">IF(A463="","",Certificabile!AG471)</f>
        <v/>
      </c>
      <c r="G463" s="128" t="str">
        <f ca="1">IF(A463="","",Certificabile!AF471)</f>
        <v/>
      </c>
      <c r="H463" s="128" t="str">
        <f ca="1">IF(A463="","",Certificabile!AH471)</f>
        <v/>
      </c>
      <c r="I463" s="128" t="str">
        <f ca="1">IF(A463="","",IF(Certificabile!AV471="","N","S"))</f>
        <v/>
      </c>
      <c r="J463" s="128" t="str">
        <f ca="1">IF(A463="","",IF(Certificabile!AR471="Bonifico bancario (o SCT)",2,IF(Certificabile!AR471="Mandato di pagamento",1,99)))</f>
        <v/>
      </c>
      <c r="K463" s="128" t="str">
        <f ca="1">IF(A463="","",IF(J463=99,Certificabile!AR471,""))</f>
        <v/>
      </c>
      <c r="L463" s="128" t="str">
        <f ca="1">IF(A463="","",IF(J463=1,Certificabile!AS471,""))</f>
        <v/>
      </c>
      <c r="M463" s="129" t="str">
        <f ca="1">IF(A463="","",IF(J463=1,Certificabile!AT471,""))</f>
        <v/>
      </c>
      <c r="N463" s="128" t="str">
        <f t="shared" ca="1" si="7"/>
        <v/>
      </c>
      <c r="O463" s="19" t="str">
        <f ca="1">IF(A463="","",Certificabile!BD471)</f>
        <v/>
      </c>
    </row>
    <row r="464" spans="1:15" x14ac:dyDescent="0.2">
      <c r="A464" s="128" t="str">
        <f ca="1">IF(Certificabile!AJ472="","",Certificabile!AJ472)</f>
        <v/>
      </c>
      <c r="B464" s="129" t="str">
        <f ca="1">IF(A464="","",Certificabile!AK472)</f>
        <v/>
      </c>
      <c r="C464" s="130" t="str">
        <f ca="1">IF(A464="","",Certificabile!AO472)</f>
        <v/>
      </c>
      <c r="D464" s="130" t="str">
        <f ca="1">IF(A464="","",Certificabile!AL472)</f>
        <v/>
      </c>
      <c r="E464" s="128" t="str">
        <f ca="1">IF(A464="","",IF(OR(Certificabile!BC472="",Certificabile!BC472=0),"S","N"))</f>
        <v/>
      </c>
      <c r="F464" s="128" t="str">
        <f ca="1">IF(A464="","",Certificabile!AG472)</f>
        <v/>
      </c>
      <c r="G464" s="128" t="str">
        <f ca="1">IF(A464="","",Certificabile!AF472)</f>
        <v/>
      </c>
      <c r="H464" s="128" t="str">
        <f ca="1">IF(A464="","",Certificabile!AH472)</f>
        <v/>
      </c>
      <c r="I464" s="128" t="str">
        <f ca="1">IF(A464="","",IF(Certificabile!AV472="","N","S"))</f>
        <v/>
      </c>
      <c r="J464" s="128" t="str">
        <f ca="1">IF(A464="","",IF(Certificabile!AR472="Bonifico bancario (o SCT)",2,IF(Certificabile!AR472="Mandato di pagamento",1,99)))</f>
        <v/>
      </c>
      <c r="K464" s="128" t="str">
        <f ca="1">IF(A464="","",IF(J464=99,Certificabile!AR472,""))</f>
        <v/>
      </c>
      <c r="L464" s="128" t="str">
        <f ca="1">IF(A464="","",IF(J464=1,Certificabile!AS472,""))</f>
        <v/>
      </c>
      <c r="M464" s="129" t="str">
        <f ca="1">IF(A464="","",IF(J464=1,Certificabile!AT472,""))</f>
        <v/>
      </c>
      <c r="N464" s="128" t="str">
        <f t="shared" ca="1" si="7"/>
        <v/>
      </c>
      <c r="O464" s="19" t="str">
        <f ca="1">IF(A464="","",Certificabile!BD472)</f>
        <v/>
      </c>
    </row>
    <row r="465" spans="1:15" x14ac:dyDescent="0.2">
      <c r="A465" s="128" t="str">
        <f ca="1">IF(Certificabile!AJ473="","",Certificabile!AJ473)</f>
        <v/>
      </c>
      <c r="B465" s="129" t="str">
        <f ca="1">IF(A465="","",Certificabile!AK473)</f>
        <v/>
      </c>
      <c r="C465" s="130" t="str">
        <f ca="1">IF(A465="","",Certificabile!AO473)</f>
        <v/>
      </c>
      <c r="D465" s="130" t="str">
        <f ca="1">IF(A465="","",Certificabile!AL473)</f>
        <v/>
      </c>
      <c r="E465" s="128" t="str">
        <f ca="1">IF(A465="","",IF(OR(Certificabile!BC473="",Certificabile!BC473=0),"S","N"))</f>
        <v/>
      </c>
      <c r="F465" s="128" t="str">
        <f ca="1">IF(A465="","",Certificabile!AG473)</f>
        <v/>
      </c>
      <c r="G465" s="128" t="str">
        <f ca="1">IF(A465="","",Certificabile!AF473)</f>
        <v/>
      </c>
      <c r="H465" s="128" t="str">
        <f ca="1">IF(A465="","",Certificabile!AH473)</f>
        <v/>
      </c>
      <c r="I465" s="128" t="str">
        <f ca="1">IF(A465="","",IF(Certificabile!AV473="","N","S"))</f>
        <v/>
      </c>
      <c r="J465" s="128" t="str">
        <f ca="1">IF(A465="","",IF(Certificabile!AR473="Bonifico bancario (o SCT)",2,IF(Certificabile!AR473="Mandato di pagamento",1,99)))</f>
        <v/>
      </c>
      <c r="K465" s="128" t="str">
        <f ca="1">IF(A465="","",IF(J465=99,Certificabile!AR473,""))</f>
        <v/>
      </c>
      <c r="L465" s="128" t="str">
        <f ca="1">IF(A465="","",IF(J465=1,Certificabile!AS473,""))</f>
        <v/>
      </c>
      <c r="M465" s="129" t="str">
        <f ca="1">IF(A465="","",IF(J465=1,Certificabile!AT473,""))</f>
        <v/>
      </c>
      <c r="N465" s="128" t="str">
        <f t="shared" ca="1" si="7"/>
        <v/>
      </c>
      <c r="O465" s="19" t="str">
        <f ca="1">IF(A465="","",Certificabile!BD473)</f>
        <v/>
      </c>
    </row>
    <row r="466" spans="1:15" x14ac:dyDescent="0.2">
      <c r="A466" s="128" t="str">
        <f ca="1">IF(Certificabile!AJ474="","",Certificabile!AJ474)</f>
        <v/>
      </c>
      <c r="B466" s="129" t="str">
        <f ca="1">IF(A466="","",Certificabile!AK474)</f>
        <v/>
      </c>
      <c r="C466" s="130" t="str">
        <f ca="1">IF(A466="","",Certificabile!AO474)</f>
        <v/>
      </c>
      <c r="D466" s="130" t="str">
        <f ca="1">IF(A466="","",Certificabile!AL474)</f>
        <v/>
      </c>
      <c r="E466" s="128" t="str">
        <f ca="1">IF(A466="","",IF(OR(Certificabile!BC474="",Certificabile!BC474=0),"S","N"))</f>
        <v/>
      </c>
      <c r="F466" s="128" t="str">
        <f ca="1">IF(A466="","",Certificabile!AG474)</f>
        <v/>
      </c>
      <c r="G466" s="128" t="str">
        <f ca="1">IF(A466="","",Certificabile!AF474)</f>
        <v/>
      </c>
      <c r="H466" s="128" t="str">
        <f ca="1">IF(A466="","",Certificabile!AH474)</f>
        <v/>
      </c>
      <c r="I466" s="128" t="str">
        <f ca="1">IF(A466="","",IF(Certificabile!AV474="","N","S"))</f>
        <v/>
      </c>
      <c r="J466" s="128" t="str">
        <f ca="1">IF(A466="","",IF(Certificabile!AR474="Bonifico bancario (o SCT)",2,IF(Certificabile!AR474="Mandato di pagamento",1,99)))</f>
        <v/>
      </c>
      <c r="K466" s="128" t="str">
        <f ca="1">IF(A466="","",IF(J466=99,Certificabile!AR474,""))</f>
        <v/>
      </c>
      <c r="L466" s="128" t="str">
        <f ca="1">IF(A466="","",IF(J466=1,Certificabile!AS474,""))</f>
        <v/>
      </c>
      <c r="M466" s="129" t="str">
        <f ca="1">IF(A466="","",IF(J466=1,Certificabile!AT474,""))</f>
        <v/>
      </c>
      <c r="N466" s="128" t="str">
        <f t="shared" ca="1" si="7"/>
        <v/>
      </c>
      <c r="O466" s="19" t="str">
        <f ca="1">IF(A466="","",Certificabile!BD474)</f>
        <v/>
      </c>
    </row>
    <row r="467" spans="1:15" x14ac:dyDescent="0.2">
      <c r="A467" s="128" t="str">
        <f ca="1">IF(Certificabile!AJ475="","",Certificabile!AJ475)</f>
        <v/>
      </c>
      <c r="B467" s="129" t="str">
        <f ca="1">IF(A467="","",Certificabile!AK475)</f>
        <v/>
      </c>
      <c r="C467" s="130" t="str">
        <f ca="1">IF(A467="","",Certificabile!AO475)</f>
        <v/>
      </c>
      <c r="D467" s="130" t="str">
        <f ca="1">IF(A467="","",Certificabile!AL475)</f>
        <v/>
      </c>
      <c r="E467" s="128" t="str">
        <f ca="1">IF(A467="","",IF(OR(Certificabile!BC475="",Certificabile!BC475=0),"S","N"))</f>
        <v/>
      </c>
      <c r="F467" s="128" t="str">
        <f ca="1">IF(A467="","",Certificabile!AG475)</f>
        <v/>
      </c>
      <c r="G467" s="128" t="str">
        <f ca="1">IF(A467="","",Certificabile!AF475)</f>
        <v/>
      </c>
      <c r="H467" s="128" t="str">
        <f ca="1">IF(A467="","",Certificabile!AH475)</f>
        <v/>
      </c>
      <c r="I467" s="128" t="str">
        <f ca="1">IF(A467="","",IF(Certificabile!AV475="","N","S"))</f>
        <v/>
      </c>
      <c r="J467" s="128" t="str">
        <f ca="1">IF(A467="","",IF(Certificabile!AR475="Bonifico bancario (o SCT)",2,IF(Certificabile!AR475="Mandato di pagamento",1,99)))</f>
        <v/>
      </c>
      <c r="K467" s="128" t="str">
        <f ca="1">IF(A467="","",IF(J467=99,Certificabile!AR475,""))</f>
        <v/>
      </c>
      <c r="L467" s="128" t="str">
        <f ca="1">IF(A467="","",IF(J467=1,Certificabile!AS475,""))</f>
        <v/>
      </c>
      <c r="M467" s="129" t="str">
        <f ca="1">IF(A467="","",IF(J467=1,Certificabile!AT475,""))</f>
        <v/>
      </c>
      <c r="N467" s="128" t="str">
        <f t="shared" ca="1" si="7"/>
        <v/>
      </c>
      <c r="O467" s="19" t="str">
        <f ca="1">IF(A467="","",Certificabile!BD475)</f>
        <v/>
      </c>
    </row>
    <row r="468" spans="1:15" x14ac:dyDescent="0.2">
      <c r="A468" s="128" t="str">
        <f ca="1">IF(Certificabile!AJ476="","",Certificabile!AJ476)</f>
        <v/>
      </c>
      <c r="B468" s="129" t="str">
        <f ca="1">IF(A468="","",Certificabile!AK476)</f>
        <v/>
      </c>
      <c r="C468" s="130" t="str">
        <f ca="1">IF(A468="","",Certificabile!AO476)</f>
        <v/>
      </c>
      <c r="D468" s="130" t="str">
        <f ca="1">IF(A468="","",Certificabile!AL476)</f>
        <v/>
      </c>
      <c r="E468" s="128" t="str">
        <f ca="1">IF(A468="","",IF(OR(Certificabile!BC476="",Certificabile!BC476=0),"S","N"))</f>
        <v/>
      </c>
      <c r="F468" s="128" t="str">
        <f ca="1">IF(A468="","",Certificabile!AG476)</f>
        <v/>
      </c>
      <c r="G468" s="128" t="str">
        <f ca="1">IF(A468="","",Certificabile!AF476)</f>
        <v/>
      </c>
      <c r="H468" s="128" t="str">
        <f ca="1">IF(A468="","",Certificabile!AH476)</f>
        <v/>
      </c>
      <c r="I468" s="128" t="str">
        <f ca="1">IF(A468="","",IF(Certificabile!AV476="","N","S"))</f>
        <v/>
      </c>
      <c r="J468" s="128" t="str">
        <f ca="1">IF(A468="","",IF(Certificabile!AR476="Bonifico bancario (o SCT)",2,IF(Certificabile!AR476="Mandato di pagamento",1,99)))</f>
        <v/>
      </c>
      <c r="K468" s="128" t="str">
        <f ca="1">IF(A468="","",IF(J468=99,Certificabile!AR476,""))</f>
        <v/>
      </c>
      <c r="L468" s="128" t="str">
        <f ca="1">IF(A468="","",IF(J468=1,Certificabile!AS476,""))</f>
        <v/>
      </c>
      <c r="M468" s="129" t="str">
        <f ca="1">IF(A468="","",IF(J468=1,Certificabile!AT476,""))</f>
        <v/>
      </c>
      <c r="N468" s="128" t="str">
        <f t="shared" ca="1" si="7"/>
        <v/>
      </c>
      <c r="O468" s="19" t="str">
        <f ca="1">IF(A468="","",Certificabile!BD476)</f>
        <v/>
      </c>
    </row>
    <row r="469" spans="1:15" x14ac:dyDescent="0.2">
      <c r="A469" s="128" t="str">
        <f ca="1">IF(Certificabile!AJ477="","",Certificabile!AJ477)</f>
        <v/>
      </c>
      <c r="B469" s="129" t="str">
        <f ca="1">IF(A469="","",Certificabile!AK477)</f>
        <v/>
      </c>
      <c r="C469" s="130" t="str">
        <f ca="1">IF(A469="","",Certificabile!AO477)</f>
        <v/>
      </c>
      <c r="D469" s="130" t="str">
        <f ca="1">IF(A469="","",Certificabile!AL477)</f>
        <v/>
      </c>
      <c r="E469" s="128" t="str">
        <f ca="1">IF(A469="","",IF(OR(Certificabile!BC477="",Certificabile!BC477=0),"S","N"))</f>
        <v/>
      </c>
      <c r="F469" s="128" t="str">
        <f ca="1">IF(A469="","",Certificabile!AG477)</f>
        <v/>
      </c>
      <c r="G469" s="128" t="str">
        <f ca="1">IF(A469="","",Certificabile!AF477)</f>
        <v/>
      </c>
      <c r="H469" s="128" t="str">
        <f ca="1">IF(A469="","",Certificabile!AH477)</f>
        <v/>
      </c>
      <c r="I469" s="128" t="str">
        <f ca="1">IF(A469="","",IF(Certificabile!AV477="","N","S"))</f>
        <v/>
      </c>
      <c r="J469" s="128" t="str">
        <f ca="1">IF(A469="","",IF(Certificabile!AR477="Bonifico bancario (o SCT)",2,IF(Certificabile!AR477="Mandato di pagamento",1,99)))</f>
        <v/>
      </c>
      <c r="K469" s="128" t="str">
        <f ca="1">IF(A469="","",IF(J469=99,Certificabile!AR477,""))</f>
        <v/>
      </c>
      <c r="L469" s="128" t="str">
        <f ca="1">IF(A469="","",IF(J469=1,Certificabile!AS477,""))</f>
        <v/>
      </c>
      <c r="M469" s="129" t="str">
        <f ca="1">IF(A469="","",IF(J469=1,Certificabile!AT477,""))</f>
        <v/>
      </c>
      <c r="N469" s="128" t="str">
        <f t="shared" ca="1" si="7"/>
        <v/>
      </c>
      <c r="O469" s="19" t="str">
        <f ca="1">IF(A469="","",Certificabile!BD477)</f>
        <v/>
      </c>
    </row>
    <row r="470" spans="1:15" x14ac:dyDescent="0.2">
      <c r="A470" s="128" t="str">
        <f ca="1">IF(Certificabile!AJ478="","",Certificabile!AJ478)</f>
        <v/>
      </c>
      <c r="B470" s="129" t="str">
        <f ca="1">IF(A470="","",Certificabile!AK478)</f>
        <v/>
      </c>
      <c r="C470" s="130" t="str">
        <f ca="1">IF(A470="","",Certificabile!AO478)</f>
        <v/>
      </c>
      <c r="D470" s="130" t="str">
        <f ca="1">IF(A470="","",Certificabile!AL478)</f>
        <v/>
      </c>
      <c r="E470" s="128" t="str">
        <f ca="1">IF(A470="","",IF(OR(Certificabile!BC478="",Certificabile!BC478=0),"S","N"))</f>
        <v/>
      </c>
      <c r="F470" s="128" t="str">
        <f ca="1">IF(A470="","",Certificabile!AG478)</f>
        <v/>
      </c>
      <c r="G470" s="128" t="str">
        <f ca="1">IF(A470="","",Certificabile!AF478)</f>
        <v/>
      </c>
      <c r="H470" s="128" t="str">
        <f ca="1">IF(A470="","",Certificabile!AH478)</f>
        <v/>
      </c>
      <c r="I470" s="128" t="str">
        <f ca="1">IF(A470="","",IF(Certificabile!AV478="","N","S"))</f>
        <v/>
      </c>
      <c r="J470" s="128" t="str">
        <f ca="1">IF(A470="","",IF(Certificabile!AR478="Bonifico bancario (o SCT)",2,IF(Certificabile!AR478="Mandato di pagamento",1,99)))</f>
        <v/>
      </c>
      <c r="K470" s="128" t="str">
        <f ca="1">IF(A470="","",IF(J470=99,Certificabile!AR478,""))</f>
        <v/>
      </c>
      <c r="L470" s="128" t="str">
        <f ca="1">IF(A470="","",IF(J470=1,Certificabile!AS478,""))</f>
        <v/>
      </c>
      <c r="M470" s="129" t="str">
        <f ca="1">IF(A470="","",IF(J470=1,Certificabile!AT478,""))</f>
        <v/>
      </c>
      <c r="N470" s="128" t="str">
        <f t="shared" ca="1" si="7"/>
        <v/>
      </c>
      <c r="O470" s="19" t="str">
        <f ca="1">IF(A470="","",Certificabile!BD478)</f>
        <v/>
      </c>
    </row>
    <row r="471" spans="1:15" x14ac:dyDescent="0.2">
      <c r="A471" s="128" t="str">
        <f ca="1">IF(Certificabile!AJ479="","",Certificabile!AJ479)</f>
        <v/>
      </c>
      <c r="B471" s="129" t="str">
        <f ca="1">IF(A471="","",Certificabile!AK479)</f>
        <v/>
      </c>
      <c r="C471" s="130" t="str">
        <f ca="1">IF(A471="","",Certificabile!AO479)</f>
        <v/>
      </c>
      <c r="D471" s="130" t="str">
        <f ca="1">IF(A471="","",Certificabile!AL479)</f>
        <v/>
      </c>
      <c r="E471" s="128" t="str">
        <f ca="1">IF(A471="","",IF(OR(Certificabile!BC479="",Certificabile!BC479=0),"S","N"))</f>
        <v/>
      </c>
      <c r="F471" s="128" t="str">
        <f ca="1">IF(A471="","",Certificabile!AG479)</f>
        <v/>
      </c>
      <c r="G471" s="128" t="str">
        <f ca="1">IF(A471="","",Certificabile!AF479)</f>
        <v/>
      </c>
      <c r="H471" s="128" t="str">
        <f ca="1">IF(A471="","",Certificabile!AH479)</f>
        <v/>
      </c>
      <c r="I471" s="128" t="str">
        <f ca="1">IF(A471="","",IF(Certificabile!AV479="","N","S"))</f>
        <v/>
      </c>
      <c r="J471" s="128" t="str">
        <f ca="1">IF(A471="","",IF(Certificabile!AR479="Bonifico bancario (o SCT)",2,IF(Certificabile!AR479="Mandato di pagamento",1,99)))</f>
        <v/>
      </c>
      <c r="K471" s="128" t="str">
        <f ca="1">IF(A471="","",IF(J471=99,Certificabile!AR479,""))</f>
        <v/>
      </c>
      <c r="L471" s="128" t="str">
        <f ca="1">IF(A471="","",IF(J471=1,Certificabile!AS479,""))</f>
        <v/>
      </c>
      <c r="M471" s="129" t="str">
        <f ca="1">IF(A471="","",IF(J471=1,Certificabile!AT479,""))</f>
        <v/>
      </c>
      <c r="N471" s="128" t="str">
        <f t="shared" ca="1" si="7"/>
        <v/>
      </c>
      <c r="O471" s="19" t="str">
        <f ca="1">IF(A471="","",Certificabile!BD479)</f>
        <v/>
      </c>
    </row>
    <row r="472" spans="1:15" x14ac:dyDescent="0.2">
      <c r="A472" s="128" t="str">
        <f ca="1">IF(Certificabile!AJ480="","",Certificabile!AJ480)</f>
        <v/>
      </c>
      <c r="B472" s="129" t="str">
        <f ca="1">IF(A472="","",Certificabile!AK480)</f>
        <v/>
      </c>
      <c r="C472" s="130" t="str">
        <f ca="1">IF(A472="","",Certificabile!AO480)</f>
        <v/>
      </c>
      <c r="D472" s="130" t="str">
        <f ca="1">IF(A472="","",Certificabile!AL480)</f>
        <v/>
      </c>
      <c r="E472" s="128" t="str">
        <f ca="1">IF(A472="","",IF(OR(Certificabile!BC480="",Certificabile!BC480=0),"S","N"))</f>
        <v/>
      </c>
      <c r="F472" s="128" t="str">
        <f ca="1">IF(A472="","",Certificabile!AG480)</f>
        <v/>
      </c>
      <c r="G472" s="128" t="str">
        <f ca="1">IF(A472="","",Certificabile!AF480)</f>
        <v/>
      </c>
      <c r="H472" s="128" t="str">
        <f ca="1">IF(A472="","",Certificabile!AH480)</f>
        <v/>
      </c>
      <c r="I472" s="128" t="str">
        <f ca="1">IF(A472="","",IF(Certificabile!AV480="","N","S"))</f>
        <v/>
      </c>
      <c r="J472" s="128" t="str">
        <f ca="1">IF(A472="","",IF(Certificabile!AR480="Bonifico bancario (o SCT)",2,IF(Certificabile!AR480="Mandato di pagamento",1,99)))</f>
        <v/>
      </c>
      <c r="K472" s="128" t="str">
        <f ca="1">IF(A472="","",IF(J472=99,Certificabile!AR480,""))</f>
        <v/>
      </c>
      <c r="L472" s="128" t="str">
        <f ca="1">IF(A472="","",IF(J472=1,Certificabile!AS480,""))</f>
        <v/>
      </c>
      <c r="M472" s="129" t="str">
        <f ca="1">IF(A472="","",IF(J472=1,Certificabile!AT480,""))</f>
        <v/>
      </c>
      <c r="N472" s="128" t="str">
        <f t="shared" ca="1" si="7"/>
        <v/>
      </c>
      <c r="O472" s="19" t="str">
        <f ca="1">IF(A472="","",Certificabile!BD480)</f>
        <v/>
      </c>
    </row>
    <row r="473" spans="1:15" x14ac:dyDescent="0.2">
      <c r="A473" s="128" t="str">
        <f ca="1">IF(Certificabile!AJ481="","",Certificabile!AJ481)</f>
        <v/>
      </c>
      <c r="B473" s="129" t="str">
        <f ca="1">IF(A473="","",Certificabile!AK481)</f>
        <v/>
      </c>
      <c r="C473" s="130" t="str">
        <f ca="1">IF(A473="","",Certificabile!AO481)</f>
        <v/>
      </c>
      <c r="D473" s="130" t="str">
        <f ca="1">IF(A473="","",Certificabile!AL481)</f>
        <v/>
      </c>
      <c r="E473" s="128" t="str">
        <f ca="1">IF(A473="","",IF(OR(Certificabile!BC481="",Certificabile!BC481=0),"S","N"))</f>
        <v/>
      </c>
      <c r="F473" s="128" t="str">
        <f ca="1">IF(A473="","",Certificabile!AG481)</f>
        <v/>
      </c>
      <c r="G473" s="128" t="str">
        <f ca="1">IF(A473="","",Certificabile!AF481)</f>
        <v/>
      </c>
      <c r="H473" s="128" t="str">
        <f ca="1">IF(A473="","",Certificabile!AH481)</f>
        <v/>
      </c>
      <c r="I473" s="128" t="str">
        <f ca="1">IF(A473="","",IF(Certificabile!AV481="","N","S"))</f>
        <v/>
      </c>
      <c r="J473" s="128" t="str">
        <f ca="1">IF(A473="","",IF(Certificabile!AR481="Bonifico bancario (o SCT)",2,IF(Certificabile!AR481="Mandato di pagamento",1,99)))</f>
        <v/>
      </c>
      <c r="K473" s="128" t="str">
        <f ca="1">IF(A473="","",IF(J473=99,Certificabile!AR481,""))</f>
        <v/>
      </c>
      <c r="L473" s="128" t="str">
        <f ca="1">IF(A473="","",IF(J473=1,Certificabile!AS481,""))</f>
        <v/>
      </c>
      <c r="M473" s="129" t="str">
        <f ca="1">IF(A473="","",IF(J473=1,Certificabile!AT481,""))</f>
        <v/>
      </c>
      <c r="N473" s="128" t="str">
        <f t="shared" ca="1" si="7"/>
        <v/>
      </c>
      <c r="O473" s="19" t="str">
        <f ca="1">IF(A473="","",Certificabile!BD481)</f>
        <v/>
      </c>
    </row>
    <row r="474" spans="1:15" x14ac:dyDescent="0.2">
      <c r="A474" s="128" t="str">
        <f ca="1">IF(Certificabile!AJ482="","",Certificabile!AJ482)</f>
        <v/>
      </c>
      <c r="B474" s="129" t="str">
        <f ca="1">IF(A474="","",Certificabile!AK482)</f>
        <v/>
      </c>
      <c r="C474" s="130" t="str">
        <f ca="1">IF(A474="","",Certificabile!AO482)</f>
        <v/>
      </c>
      <c r="D474" s="130" t="str">
        <f ca="1">IF(A474="","",Certificabile!AL482)</f>
        <v/>
      </c>
      <c r="E474" s="128" t="str">
        <f ca="1">IF(A474="","",IF(OR(Certificabile!BC482="",Certificabile!BC482=0),"S","N"))</f>
        <v/>
      </c>
      <c r="F474" s="128" t="str">
        <f ca="1">IF(A474="","",Certificabile!AG482)</f>
        <v/>
      </c>
      <c r="G474" s="128" t="str">
        <f ca="1">IF(A474="","",Certificabile!AF482)</f>
        <v/>
      </c>
      <c r="H474" s="128" t="str">
        <f ca="1">IF(A474="","",Certificabile!AH482)</f>
        <v/>
      </c>
      <c r="I474" s="128" t="str">
        <f ca="1">IF(A474="","",IF(Certificabile!AV482="","N","S"))</f>
        <v/>
      </c>
      <c r="J474" s="128" t="str">
        <f ca="1">IF(A474="","",IF(Certificabile!AR482="Bonifico bancario (o SCT)",2,IF(Certificabile!AR482="Mandato di pagamento",1,99)))</f>
        <v/>
      </c>
      <c r="K474" s="128" t="str">
        <f ca="1">IF(A474="","",IF(J474=99,Certificabile!AR482,""))</f>
        <v/>
      </c>
      <c r="L474" s="128" t="str">
        <f ca="1">IF(A474="","",IF(J474=1,Certificabile!AS482,""))</f>
        <v/>
      </c>
      <c r="M474" s="129" t="str">
        <f ca="1">IF(A474="","",IF(J474=1,Certificabile!AT482,""))</f>
        <v/>
      </c>
      <c r="N474" s="128" t="str">
        <f t="shared" ca="1" si="7"/>
        <v/>
      </c>
      <c r="O474" s="19" t="str">
        <f ca="1">IF(A474="","",Certificabile!BD482)</f>
        <v/>
      </c>
    </row>
    <row r="475" spans="1:15" x14ac:dyDescent="0.2">
      <c r="A475" s="128" t="str">
        <f ca="1">IF(Certificabile!AJ483="","",Certificabile!AJ483)</f>
        <v/>
      </c>
      <c r="B475" s="129" t="str">
        <f ca="1">IF(A475="","",Certificabile!AK483)</f>
        <v/>
      </c>
      <c r="C475" s="130" t="str">
        <f ca="1">IF(A475="","",Certificabile!AO483)</f>
        <v/>
      </c>
      <c r="D475" s="130" t="str">
        <f ca="1">IF(A475="","",Certificabile!AL483)</f>
        <v/>
      </c>
      <c r="E475" s="128" t="str">
        <f ca="1">IF(A475="","",IF(OR(Certificabile!BC483="",Certificabile!BC483=0),"S","N"))</f>
        <v/>
      </c>
      <c r="F475" s="128" t="str">
        <f ca="1">IF(A475="","",Certificabile!AG483)</f>
        <v/>
      </c>
      <c r="G475" s="128" t="str">
        <f ca="1">IF(A475="","",Certificabile!AF483)</f>
        <v/>
      </c>
      <c r="H475" s="128" t="str">
        <f ca="1">IF(A475="","",Certificabile!AH483)</f>
        <v/>
      </c>
      <c r="I475" s="128" t="str">
        <f ca="1">IF(A475="","",IF(Certificabile!AV483="","N","S"))</f>
        <v/>
      </c>
      <c r="J475" s="128" t="str">
        <f ca="1">IF(A475="","",IF(Certificabile!AR483="Bonifico bancario (o SCT)",2,IF(Certificabile!AR483="Mandato di pagamento",1,99)))</f>
        <v/>
      </c>
      <c r="K475" s="128" t="str">
        <f ca="1">IF(A475="","",IF(J475=99,Certificabile!AR483,""))</f>
        <v/>
      </c>
      <c r="L475" s="128" t="str">
        <f ca="1">IF(A475="","",IF(J475=1,Certificabile!AS483,""))</f>
        <v/>
      </c>
      <c r="M475" s="129" t="str">
        <f ca="1">IF(A475="","",IF(J475=1,Certificabile!AT483,""))</f>
        <v/>
      </c>
      <c r="N475" s="128" t="str">
        <f t="shared" ca="1" si="7"/>
        <v/>
      </c>
      <c r="O475" s="19" t="str">
        <f ca="1">IF(A475="","",Certificabile!BD483)</f>
        <v/>
      </c>
    </row>
    <row r="476" spans="1:15" x14ac:dyDescent="0.2">
      <c r="A476" s="128" t="str">
        <f ca="1">IF(Certificabile!AJ484="","",Certificabile!AJ484)</f>
        <v/>
      </c>
      <c r="B476" s="129" t="str">
        <f ca="1">IF(A476="","",Certificabile!AK484)</f>
        <v/>
      </c>
      <c r="C476" s="130" t="str">
        <f ca="1">IF(A476="","",Certificabile!AO484)</f>
        <v/>
      </c>
      <c r="D476" s="130" t="str">
        <f ca="1">IF(A476="","",Certificabile!AL484)</f>
        <v/>
      </c>
      <c r="E476" s="128" t="str">
        <f ca="1">IF(A476="","",IF(OR(Certificabile!BC484="",Certificabile!BC484=0),"S","N"))</f>
        <v/>
      </c>
      <c r="F476" s="128" t="str">
        <f ca="1">IF(A476="","",Certificabile!AG484)</f>
        <v/>
      </c>
      <c r="G476" s="128" t="str">
        <f ca="1">IF(A476="","",Certificabile!AF484)</f>
        <v/>
      </c>
      <c r="H476" s="128" t="str">
        <f ca="1">IF(A476="","",Certificabile!AH484)</f>
        <v/>
      </c>
      <c r="I476" s="128" t="str">
        <f ca="1">IF(A476="","",IF(Certificabile!AV484="","N","S"))</f>
        <v/>
      </c>
      <c r="J476" s="128" t="str">
        <f ca="1">IF(A476="","",IF(Certificabile!AR484="Bonifico bancario (o SCT)",2,IF(Certificabile!AR484="Mandato di pagamento",1,99)))</f>
        <v/>
      </c>
      <c r="K476" s="128" t="str">
        <f ca="1">IF(A476="","",IF(J476=99,Certificabile!AR484,""))</f>
        <v/>
      </c>
      <c r="L476" s="128" t="str">
        <f ca="1">IF(A476="","",IF(J476=1,Certificabile!AS484,""))</f>
        <v/>
      </c>
      <c r="M476" s="129" t="str">
        <f ca="1">IF(A476="","",IF(J476=1,Certificabile!AT484,""))</f>
        <v/>
      </c>
      <c r="N476" s="128" t="str">
        <f t="shared" ca="1" si="7"/>
        <v/>
      </c>
      <c r="O476" s="19" t="str">
        <f ca="1">IF(A476="","",Certificabile!BD484)</f>
        <v/>
      </c>
    </row>
    <row r="477" spans="1:15" x14ac:dyDescent="0.2">
      <c r="A477" s="128" t="str">
        <f ca="1">IF(Certificabile!AJ485="","",Certificabile!AJ485)</f>
        <v/>
      </c>
      <c r="B477" s="129" t="str">
        <f ca="1">IF(A477="","",Certificabile!AK485)</f>
        <v/>
      </c>
      <c r="C477" s="130" t="str">
        <f ca="1">IF(A477="","",Certificabile!AO485)</f>
        <v/>
      </c>
      <c r="D477" s="130" t="str">
        <f ca="1">IF(A477="","",Certificabile!AL485)</f>
        <v/>
      </c>
      <c r="E477" s="128" t="str">
        <f ca="1">IF(A477="","",IF(OR(Certificabile!BC485="",Certificabile!BC485=0),"S","N"))</f>
        <v/>
      </c>
      <c r="F477" s="128" t="str">
        <f ca="1">IF(A477="","",Certificabile!AG485)</f>
        <v/>
      </c>
      <c r="G477" s="128" t="str">
        <f ca="1">IF(A477="","",Certificabile!AF485)</f>
        <v/>
      </c>
      <c r="H477" s="128" t="str">
        <f ca="1">IF(A477="","",Certificabile!AH485)</f>
        <v/>
      </c>
      <c r="I477" s="128" t="str">
        <f ca="1">IF(A477="","",IF(Certificabile!AV485="","N","S"))</f>
        <v/>
      </c>
      <c r="J477" s="128" t="str">
        <f ca="1">IF(A477="","",IF(Certificabile!AR485="Bonifico bancario (o SCT)",2,IF(Certificabile!AR485="Mandato di pagamento",1,99)))</f>
        <v/>
      </c>
      <c r="K477" s="128" t="str">
        <f ca="1">IF(A477="","",IF(J477=99,Certificabile!AR485,""))</f>
        <v/>
      </c>
      <c r="L477" s="128" t="str">
        <f ca="1">IF(A477="","",IF(J477=1,Certificabile!AS485,""))</f>
        <v/>
      </c>
      <c r="M477" s="129" t="str">
        <f ca="1">IF(A477="","",IF(J477=1,Certificabile!AT485,""))</f>
        <v/>
      </c>
      <c r="N477" s="128" t="str">
        <f t="shared" ca="1" si="7"/>
        <v/>
      </c>
      <c r="O477" s="19" t="str">
        <f ca="1">IF(A477="","",Certificabile!BD485)</f>
        <v/>
      </c>
    </row>
    <row r="478" spans="1:15" x14ac:dyDescent="0.2">
      <c r="A478" s="128" t="str">
        <f ca="1">IF(Certificabile!AJ486="","",Certificabile!AJ486)</f>
        <v/>
      </c>
      <c r="B478" s="129" t="str">
        <f ca="1">IF(A478="","",Certificabile!AK486)</f>
        <v/>
      </c>
      <c r="C478" s="130" t="str">
        <f ca="1">IF(A478="","",Certificabile!AO486)</f>
        <v/>
      </c>
      <c r="D478" s="130" t="str">
        <f ca="1">IF(A478="","",Certificabile!AL486)</f>
        <v/>
      </c>
      <c r="E478" s="128" t="str">
        <f ca="1">IF(A478="","",IF(OR(Certificabile!BC486="",Certificabile!BC486=0),"S","N"))</f>
        <v/>
      </c>
      <c r="F478" s="128" t="str">
        <f ca="1">IF(A478="","",Certificabile!AG486)</f>
        <v/>
      </c>
      <c r="G478" s="128" t="str">
        <f ca="1">IF(A478="","",Certificabile!AF486)</f>
        <v/>
      </c>
      <c r="H478" s="128" t="str">
        <f ca="1">IF(A478="","",Certificabile!AH486)</f>
        <v/>
      </c>
      <c r="I478" s="128" t="str">
        <f ca="1">IF(A478="","",IF(Certificabile!AV486="","N","S"))</f>
        <v/>
      </c>
      <c r="J478" s="128" t="str">
        <f ca="1">IF(A478="","",IF(Certificabile!AR486="Bonifico bancario (o SCT)",2,IF(Certificabile!AR486="Mandato di pagamento",1,99)))</f>
        <v/>
      </c>
      <c r="K478" s="128" t="str">
        <f ca="1">IF(A478="","",IF(J478=99,Certificabile!AR486,""))</f>
        <v/>
      </c>
      <c r="L478" s="128" t="str">
        <f ca="1">IF(A478="","",IF(J478=1,Certificabile!AS486,""))</f>
        <v/>
      </c>
      <c r="M478" s="129" t="str">
        <f ca="1">IF(A478="","",IF(J478=1,Certificabile!AT486,""))</f>
        <v/>
      </c>
      <c r="N478" s="128" t="str">
        <f t="shared" ca="1" si="7"/>
        <v/>
      </c>
      <c r="O478" s="19" t="str">
        <f ca="1">IF(A478="","",Certificabile!BD486)</f>
        <v/>
      </c>
    </row>
    <row r="479" spans="1:15" x14ac:dyDescent="0.2">
      <c r="A479" s="128" t="str">
        <f ca="1">IF(Certificabile!AJ487="","",Certificabile!AJ487)</f>
        <v/>
      </c>
      <c r="B479" s="129" t="str">
        <f ca="1">IF(A479="","",Certificabile!AK487)</f>
        <v/>
      </c>
      <c r="C479" s="130" t="str">
        <f ca="1">IF(A479="","",Certificabile!AO487)</f>
        <v/>
      </c>
      <c r="D479" s="130" t="str">
        <f ca="1">IF(A479="","",Certificabile!AL487)</f>
        <v/>
      </c>
      <c r="E479" s="128" t="str">
        <f ca="1">IF(A479="","",IF(OR(Certificabile!BC487="",Certificabile!BC487=0),"S","N"))</f>
        <v/>
      </c>
      <c r="F479" s="128" t="str">
        <f ca="1">IF(A479="","",Certificabile!AG487)</f>
        <v/>
      </c>
      <c r="G479" s="128" t="str">
        <f ca="1">IF(A479="","",Certificabile!AF487)</f>
        <v/>
      </c>
      <c r="H479" s="128" t="str">
        <f ca="1">IF(A479="","",Certificabile!AH487)</f>
        <v/>
      </c>
      <c r="I479" s="128" t="str">
        <f ca="1">IF(A479="","",IF(Certificabile!AV487="","N","S"))</f>
        <v/>
      </c>
      <c r="J479" s="128" t="str">
        <f ca="1">IF(A479="","",IF(Certificabile!AR487="Bonifico bancario (o SCT)",2,IF(Certificabile!AR487="Mandato di pagamento",1,99)))</f>
        <v/>
      </c>
      <c r="K479" s="128" t="str">
        <f ca="1">IF(A479="","",IF(J479=99,Certificabile!AR487,""))</f>
        <v/>
      </c>
      <c r="L479" s="128" t="str">
        <f ca="1">IF(A479="","",IF(J479=1,Certificabile!AS487,""))</f>
        <v/>
      </c>
      <c r="M479" s="129" t="str">
        <f ca="1">IF(A479="","",IF(J479=1,Certificabile!AT487,""))</f>
        <v/>
      </c>
      <c r="N479" s="128" t="str">
        <f t="shared" ca="1" si="7"/>
        <v/>
      </c>
      <c r="O479" s="19" t="str">
        <f ca="1">IF(A479="","",Certificabile!BD487)</f>
        <v/>
      </c>
    </row>
    <row r="480" spans="1:15" x14ac:dyDescent="0.2">
      <c r="A480" s="128" t="str">
        <f ca="1">IF(Certificabile!AJ488="","",Certificabile!AJ488)</f>
        <v/>
      </c>
      <c r="B480" s="129" t="str">
        <f ca="1">IF(A480="","",Certificabile!AK488)</f>
        <v/>
      </c>
      <c r="C480" s="130" t="str">
        <f ca="1">IF(A480="","",Certificabile!AO488)</f>
        <v/>
      </c>
      <c r="D480" s="130" t="str">
        <f ca="1">IF(A480="","",Certificabile!AL488)</f>
        <v/>
      </c>
      <c r="E480" s="128" t="str">
        <f ca="1">IF(A480="","",IF(OR(Certificabile!BC488="",Certificabile!BC488=0),"S","N"))</f>
        <v/>
      </c>
      <c r="F480" s="128" t="str">
        <f ca="1">IF(A480="","",Certificabile!AG488)</f>
        <v/>
      </c>
      <c r="G480" s="128" t="str">
        <f ca="1">IF(A480="","",Certificabile!AF488)</f>
        <v/>
      </c>
      <c r="H480" s="128" t="str">
        <f ca="1">IF(A480="","",Certificabile!AH488)</f>
        <v/>
      </c>
      <c r="I480" s="128" t="str">
        <f ca="1">IF(A480="","",IF(Certificabile!AV488="","N","S"))</f>
        <v/>
      </c>
      <c r="J480" s="128" t="str">
        <f ca="1">IF(A480="","",IF(Certificabile!AR488="Bonifico bancario (o SCT)",2,IF(Certificabile!AR488="Mandato di pagamento",1,99)))</f>
        <v/>
      </c>
      <c r="K480" s="128" t="str">
        <f ca="1">IF(A480="","",IF(J480=99,Certificabile!AR488,""))</f>
        <v/>
      </c>
      <c r="L480" s="128" t="str">
        <f ca="1">IF(A480="","",IF(J480=1,Certificabile!AS488,""))</f>
        <v/>
      </c>
      <c r="M480" s="129" t="str">
        <f ca="1">IF(A480="","",IF(J480=1,Certificabile!AT488,""))</f>
        <v/>
      </c>
      <c r="N480" s="128" t="str">
        <f t="shared" ca="1" si="7"/>
        <v/>
      </c>
      <c r="O480" s="19" t="str">
        <f ca="1">IF(A480="","",Certificabile!BD488)</f>
        <v/>
      </c>
    </row>
    <row r="481" spans="1:15" x14ac:dyDescent="0.2">
      <c r="A481" s="128" t="str">
        <f ca="1">IF(Certificabile!AJ489="","",Certificabile!AJ489)</f>
        <v/>
      </c>
      <c r="B481" s="129" t="str">
        <f ca="1">IF(A481="","",Certificabile!AK489)</f>
        <v/>
      </c>
      <c r="C481" s="130" t="str">
        <f ca="1">IF(A481="","",Certificabile!AO489)</f>
        <v/>
      </c>
      <c r="D481" s="130" t="str">
        <f ca="1">IF(A481="","",Certificabile!AL489)</f>
        <v/>
      </c>
      <c r="E481" s="128" t="str">
        <f ca="1">IF(A481="","",IF(OR(Certificabile!BC489="",Certificabile!BC489=0),"S","N"))</f>
        <v/>
      </c>
      <c r="F481" s="128" t="str">
        <f ca="1">IF(A481="","",Certificabile!AG489)</f>
        <v/>
      </c>
      <c r="G481" s="128" t="str">
        <f ca="1">IF(A481="","",Certificabile!AF489)</f>
        <v/>
      </c>
      <c r="H481" s="128" t="str">
        <f ca="1">IF(A481="","",Certificabile!AH489)</f>
        <v/>
      </c>
      <c r="I481" s="128" t="str">
        <f ca="1">IF(A481="","",IF(Certificabile!AV489="","N","S"))</f>
        <v/>
      </c>
      <c r="J481" s="128" t="str">
        <f ca="1">IF(A481="","",IF(Certificabile!AR489="Bonifico bancario (o SCT)",2,IF(Certificabile!AR489="Mandato di pagamento",1,99)))</f>
        <v/>
      </c>
      <c r="K481" s="128" t="str">
        <f ca="1">IF(A481="","",IF(J481=99,Certificabile!AR489,""))</f>
        <v/>
      </c>
      <c r="L481" s="128" t="str">
        <f ca="1">IF(A481="","",IF(J481=1,Certificabile!AS489,""))</f>
        <v/>
      </c>
      <c r="M481" s="129" t="str">
        <f ca="1">IF(A481="","",IF(J481=1,Certificabile!AT489,""))</f>
        <v/>
      </c>
      <c r="N481" s="128" t="str">
        <f t="shared" ca="1" si="7"/>
        <v/>
      </c>
      <c r="O481" s="19" t="str">
        <f ca="1">IF(A481="","",Certificabile!BD489)</f>
        <v/>
      </c>
    </row>
    <row r="482" spans="1:15" x14ac:dyDescent="0.2">
      <c r="A482" s="128" t="str">
        <f ca="1">IF(Certificabile!AJ490="","",Certificabile!AJ490)</f>
        <v/>
      </c>
      <c r="B482" s="129" t="str">
        <f ca="1">IF(A482="","",Certificabile!AK490)</f>
        <v/>
      </c>
      <c r="C482" s="130" t="str">
        <f ca="1">IF(A482="","",Certificabile!AO490)</f>
        <v/>
      </c>
      <c r="D482" s="130" t="str">
        <f ca="1">IF(A482="","",Certificabile!AL490)</f>
        <v/>
      </c>
      <c r="E482" s="128" t="str">
        <f ca="1">IF(A482="","",IF(OR(Certificabile!BC490="",Certificabile!BC490=0),"S","N"))</f>
        <v/>
      </c>
      <c r="F482" s="128" t="str">
        <f ca="1">IF(A482="","",Certificabile!AG490)</f>
        <v/>
      </c>
      <c r="G482" s="128" t="str">
        <f ca="1">IF(A482="","",Certificabile!AF490)</f>
        <v/>
      </c>
      <c r="H482" s="128" t="str">
        <f ca="1">IF(A482="","",Certificabile!AH490)</f>
        <v/>
      </c>
      <c r="I482" s="128" t="str">
        <f ca="1">IF(A482="","",IF(Certificabile!AV490="","N","S"))</f>
        <v/>
      </c>
      <c r="J482" s="128" t="str">
        <f ca="1">IF(A482="","",IF(Certificabile!AR490="Bonifico bancario (o SCT)",2,IF(Certificabile!AR490="Mandato di pagamento",1,99)))</f>
        <v/>
      </c>
      <c r="K482" s="128" t="str">
        <f ca="1">IF(A482="","",IF(J482=99,Certificabile!AR490,""))</f>
        <v/>
      </c>
      <c r="L482" s="128" t="str">
        <f ca="1">IF(A482="","",IF(J482=1,Certificabile!AS490,""))</f>
        <v/>
      </c>
      <c r="M482" s="129" t="str">
        <f ca="1">IF(A482="","",IF(J482=1,Certificabile!AT490,""))</f>
        <v/>
      </c>
      <c r="N482" s="128" t="str">
        <f t="shared" ca="1" si="7"/>
        <v/>
      </c>
      <c r="O482" s="19" t="str">
        <f ca="1">IF(A482="","",Certificabile!BD490)</f>
        <v/>
      </c>
    </row>
    <row r="483" spans="1:15" x14ac:dyDescent="0.2">
      <c r="A483" s="128" t="str">
        <f ca="1">IF(Certificabile!AJ491="","",Certificabile!AJ491)</f>
        <v/>
      </c>
      <c r="B483" s="129" t="str">
        <f ca="1">IF(A483="","",Certificabile!AK491)</f>
        <v/>
      </c>
      <c r="C483" s="130" t="str">
        <f ca="1">IF(A483="","",Certificabile!AO491)</f>
        <v/>
      </c>
      <c r="D483" s="130" t="str">
        <f ca="1">IF(A483="","",Certificabile!AL491)</f>
        <v/>
      </c>
      <c r="E483" s="128" t="str">
        <f ca="1">IF(A483="","",IF(OR(Certificabile!BC491="",Certificabile!BC491=0),"S","N"))</f>
        <v/>
      </c>
      <c r="F483" s="128" t="str">
        <f ca="1">IF(A483="","",Certificabile!AG491)</f>
        <v/>
      </c>
      <c r="G483" s="128" t="str">
        <f ca="1">IF(A483="","",Certificabile!AF491)</f>
        <v/>
      </c>
      <c r="H483" s="128" t="str">
        <f ca="1">IF(A483="","",Certificabile!AH491)</f>
        <v/>
      </c>
      <c r="I483" s="128" t="str">
        <f ca="1">IF(A483="","",IF(Certificabile!AV491="","N","S"))</f>
        <v/>
      </c>
      <c r="J483" s="128" t="str">
        <f ca="1">IF(A483="","",IF(Certificabile!AR491="Bonifico bancario (o SCT)",2,IF(Certificabile!AR491="Mandato di pagamento",1,99)))</f>
        <v/>
      </c>
      <c r="K483" s="128" t="str">
        <f ca="1">IF(A483="","",IF(J483=99,Certificabile!AR491,""))</f>
        <v/>
      </c>
      <c r="L483" s="128" t="str">
        <f ca="1">IF(A483="","",IF(J483=1,Certificabile!AS491,""))</f>
        <v/>
      </c>
      <c r="M483" s="129" t="str">
        <f ca="1">IF(A483="","",IF(J483=1,Certificabile!AT491,""))</f>
        <v/>
      </c>
      <c r="N483" s="128" t="str">
        <f t="shared" ca="1" si="7"/>
        <v/>
      </c>
      <c r="O483" s="19" t="str">
        <f ca="1">IF(A483="","",Certificabile!BD491)</f>
        <v/>
      </c>
    </row>
    <row r="484" spans="1:15" x14ac:dyDescent="0.2">
      <c r="A484" s="128" t="str">
        <f ca="1">IF(Certificabile!AJ492="","",Certificabile!AJ492)</f>
        <v/>
      </c>
      <c r="B484" s="129" t="str">
        <f ca="1">IF(A484="","",Certificabile!AK492)</f>
        <v/>
      </c>
      <c r="C484" s="130" t="str">
        <f ca="1">IF(A484="","",Certificabile!AO492)</f>
        <v/>
      </c>
      <c r="D484" s="130" t="str">
        <f ca="1">IF(A484="","",Certificabile!AL492)</f>
        <v/>
      </c>
      <c r="E484" s="128" t="str">
        <f ca="1">IF(A484="","",IF(OR(Certificabile!BC492="",Certificabile!BC492=0),"S","N"))</f>
        <v/>
      </c>
      <c r="F484" s="128" t="str">
        <f ca="1">IF(A484="","",Certificabile!AG492)</f>
        <v/>
      </c>
      <c r="G484" s="128" t="str">
        <f ca="1">IF(A484="","",Certificabile!AF492)</f>
        <v/>
      </c>
      <c r="H484" s="128" t="str">
        <f ca="1">IF(A484="","",Certificabile!AH492)</f>
        <v/>
      </c>
      <c r="I484" s="128" t="str">
        <f ca="1">IF(A484="","",IF(Certificabile!AV492="","N","S"))</f>
        <v/>
      </c>
      <c r="J484" s="128" t="str">
        <f ca="1">IF(A484="","",IF(Certificabile!AR492="Bonifico bancario (o SCT)",2,IF(Certificabile!AR492="Mandato di pagamento",1,99)))</f>
        <v/>
      </c>
      <c r="K484" s="128" t="str">
        <f ca="1">IF(A484="","",IF(J484=99,Certificabile!AR492,""))</f>
        <v/>
      </c>
      <c r="L484" s="128" t="str">
        <f ca="1">IF(A484="","",IF(J484=1,Certificabile!AS492,""))</f>
        <v/>
      </c>
      <c r="M484" s="129" t="str">
        <f ca="1">IF(A484="","",IF(J484=1,Certificabile!AT492,""))</f>
        <v/>
      </c>
      <c r="N484" s="128" t="str">
        <f t="shared" ca="1" si="7"/>
        <v/>
      </c>
      <c r="O484" s="19" t="str">
        <f ca="1">IF(A484="","",Certificabile!BD492)</f>
        <v/>
      </c>
    </row>
    <row r="485" spans="1:15" x14ac:dyDescent="0.2">
      <c r="A485" s="128" t="str">
        <f ca="1">IF(Certificabile!AJ493="","",Certificabile!AJ493)</f>
        <v/>
      </c>
      <c r="B485" s="129" t="str">
        <f ca="1">IF(A485="","",Certificabile!AK493)</f>
        <v/>
      </c>
      <c r="C485" s="130" t="str">
        <f ca="1">IF(A485="","",Certificabile!AO493)</f>
        <v/>
      </c>
      <c r="D485" s="130" t="str">
        <f ca="1">IF(A485="","",Certificabile!AL493)</f>
        <v/>
      </c>
      <c r="E485" s="128" t="str">
        <f ca="1">IF(A485="","",IF(OR(Certificabile!BC493="",Certificabile!BC493=0),"S","N"))</f>
        <v/>
      </c>
      <c r="F485" s="128" t="str">
        <f ca="1">IF(A485="","",Certificabile!AG493)</f>
        <v/>
      </c>
      <c r="G485" s="128" t="str">
        <f ca="1">IF(A485="","",Certificabile!AF493)</f>
        <v/>
      </c>
      <c r="H485" s="128" t="str">
        <f ca="1">IF(A485="","",Certificabile!AH493)</f>
        <v/>
      </c>
      <c r="I485" s="128" t="str">
        <f ca="1">IF(A485="","",IF(Certificabile!AV493="","N","S"))</f>
        <v/>
      </c>
      <c r="J485" s="128" t="str">
        <f ca="1">IF(A485="","",IF(Certificabile!AR493="Bonifico bancario (o SCT)",2,IF(Certificabile!AR493="Mandato di pagamento",1,99)))</f>
        <v/>
      </c>
      <c r="K485" s="128" t="str">
        <f ca="1">IF(A485="","",IF(J485=99,Certificabile!AR493,""))</f>
        <v/>
      </c>
      <c r="L485" s="128" t="str">
        <f ca="1">IF(A485="","",IF(J485=1,Certificabile!AS493,""))</f>
        <v/>
      </c>
      <c r="M485" s="129" t="str">
        <f ca="1">IF(A485="","",IF(J485=1,Certificabile!AT493,""))</f>
        <v/>
      </c>
      <c r="N485" s="128" t="str">
        <f t="shared" ca="1" si="7"/>
        <v/>
      </c>
      <c r="O485" s="19" t="str">
        <f ca="1">IF(A485="","",Certificabile!BD493)</f>
        <v/>
      </c>
    </row>
    <row r="486" spans="1:15" x14ac:dyDescent="0.2">
      <c r="A486" s="128" t="str">
        <f ca="1">IF(Certificabile!AJ494="","",Certificabile!AJ494)</f>
        <v/>
      </c>
      <c r="B486" s="129" t="str">
        <f ca="1">IF(A486="","",Certificabile!AK494)</f>
        <v/>
      </c>
      <c r="C486" s="130" t="str">
        <f ca="1">IF(A486="","",Certificabile!AO494)</f>
        <v/>
      </c>
      <c r="D486" s="130" t="str">
        <f ca="1">IF(A486="","",Certificabile!AL494)</f>
        <v/>
      </c>
      <c r="E486" s="128" t="str">
        <f ca="1">IF(A486="","",IF(OR(Certificabile!BC494="",Certificabile!BC494=0),"S","N"))</f>
        <v/>
      </c>
      <c r="F486" s="128" t="str">
        <f ca="1">IF(A486="","",Certificabile!AG494)</f>
        <v/>
      </c>
      <c r="G486" s="128" t="str">
        <f ca="1">IF(A486="","",Certificabile!AF494)</f>
        <v/>
      </c>
      <c r="H486" s="128" t="str">
        <f ca="1">IF(A486="","",Certificabile!AH494)</f>
        <v/>
      </c>
      <c r="I486" s="128" t="str">
        <f ca="1">IF(A486="","",IF(Certificabile!AV494="","N","S"))</f>
        <v/>
      </c>
      <c r="J486" s="128" t="str">
        <f ca="1">IF(A486="","",IF(Certificabile!AR494="Bonifico bancario (o SCT)",2,IF(Certificabile!AR494="Mandato di pagamento",1,99)))</f>
        <v/>
      </c>
      <c r="K486" s="128" t="str">
        <f ca="1">IF(A486="","",IF(J486=99,Certificabile!AR494,""))</f>
        <v/>
      </c>
      <c r="L486" s="128" t="str">
        <f ca="1">IF(A486="","",IF(J486=1,Certificabile!AS494,""))</f>
        <v/>
      </c>
      <c r="M486" s="129" t="str">
        <f ca="1">IF(A486="","",IF(J486=1,Certificabile!AT494,""))</f>
        <v/>
      </c>
      <c r="N486" s="128" t="str">
        <f t="shared" ca="1" si="7"/>
        <v/>
      </c>
      <c r="O486" s="19" t="str">
        <f ca="1">IF(A486="","",Certificabile!BD494)</f>
        <v/>
      </c>
    </row>
    <row r="487" spans="1:15" x14ac:dyDescent="0.2">
      <c r="A487" s="128" t="str">
        <f ca="1">IF(Certificabile!AJ495="","",Certificabile!AJ495)</f>
        <v/>
      </c>
      <c r="B487" s="129" t="str">
        <f ca="1">IF(A487="","",Certificabile!AK495)</f>
        <v/>
      </c>
      <c r="C487" s="130" t="str">
        <f ca="1">IF(A487="","",Certificabile!AO495)</f>
        <v/>
      </c>
      <c r="D487" s="130" t="str">
        <f ca="1">IF(A487="","",Certificabile!AL495)</f>
        <v/>
      </c>
      <c r="E487" s="128" t="str">
        <f ca="1">IF(A487="","",IF(OR(Certificabile!BC495="",Certificabile!BC495=0),"S","N"))</f>
        <v/>
      </c>
      <c r="F487" s="128" t="str">
        <f ca="1">IF(A487="","",Certificabile!AG495)</f>
        <v/>
      </c>
      <c r="G487" s="128" t="str">
        <f ca="1">IF(A487="","",Certificabile!AF495)</f>
        <v/>
      </c>
      <c r="H487" s="128" t="str">
        <f ca="1">IF(A487="","",Certificabile!AH495)</f>
        <v/>
      </c>
      <c r="I487" s="128" t="str">
        <f ca="1">IF(A487="","",IF(Certificabile!AV495="","N","S"))</f>
        <v/>
      </c>
      <c r="J487" s="128" t="str">
        <f ca="1">IF(A487="","",IF(Certificabile!AR495="Bonifico bancario (o SCT)",2,IF(Certificabile!AR495="Mandato di pagamento",1,99)))</f>
        <v/>
      </c>
      <c r="K487" s="128" t="str">
        <f ca="1">IF(A487="","",IF(J487=99,Certificabile!AR495,""))</f>
        <v/>
      </c>
      <c r="L487" s="128" t="str">
        <f ca="1">IF(A487="","",IF(J487=1,Certificabile!AS495,""))</f>
        <v/>
      </c>
      <c r="M487" s="129" t="str">
        <f ca="1">IF(A487="","",IF(J487=1,Certificabile!AT495,""))</f>
        <v/>
      </c>
      <c r="N487" s="128" t="str">
        <f t="shared" ca="1" si="7"/>
        <v/>
      </c>
      <c r="O487" s="19" t="str">
        <f ca="1">IF(A487="","",Certificabile!BD495)</f>
        <v/>
      </c>
    </row>
    <row r="488" spans="1:15" x14ac:dyDescent="0.2">
      <c r="A488" s="128" t="str">
        <f ca="1">IF(Certificabile!AJ496="","",Certificabile!AJ496)</f>
        <v/>
      </c>
      <c r="B488" s="129" t="str">
        <f ca="1">IF(A488="","",Certificabile!AK496)</f>
        <v/>
      </c>
      <c r="C488" s="130" t="str">
        <f ca="1">IF(A488="","",Certificabile!AO496)</f>
        <v/>
      </c>
      <c r="D488" s="130" t="str">
        <f ca="1">IF(A488="","",Certificabile!AL496)</f>
        <v/>
      </c>
      <c r="E488" s="128" t="str">
        <f ca="1">IF(A488="","",IF(OR(Certificabile!BC496="",Certificabile!BC496=0),"S","N"))</f>
        <v/>
      </c>
      <c r="F488" s="128" t="str">
        <f ca="1">IF(A488="","",Certificabile!AG496)</f>
        <v/>
      </c>
      <c r="G488" s="128" t="str">
        <f ca="1">IF(A488="","",Certificabile!AF496)</f>
        <v/>
      </c>
      <c r="H488" s="128" t="str">
        <f ca="1">IF(A488="","",Certificabile!AH496)</f>
        <v/>
      </c>
      <c r="I488" s="128" t="str">
        <f ca="1">IF(A488="","",IF(Certificabile!AV496="","N","S"))</f>
        <v/>
      </c>
      <c r="J488" s="128" t="str">
        <f ca="1">IF(A488="","",IF(Certificabile!AR496="Bonifico bancario (o SCT)",2,IF(Certificabile!AR496="Mandato di pagamento",1,99)))</f>
        <v/>
      </c>
      <c r="K488" s="128" t="str">
        <f ca="1">IF(A488="","",IF(J488=99,Certificabile!AR496,""))</f>
        <v/>
      </c>
      <c r="L488" s="128" t="str">
        <f ca="1">IF(A488="","",IF(J488=1,Certificabile!AS496,""))</f>
        <v/>
      </c>
      <c r="M488" s="129" t="str">
        <f ca="1">IF(A488="","",IF(J488=1,Certificabile!AT496,""))</f>
        <v/>
      </c>
      <c r="N488" s="128" t="str">
        <f t="shared" ca="1" si="7"/>
        <v/>
      </c>
      <c r="O488" s="19" t="str">
        <f ca="1">IF(A488="","",Certificabile!BD496)</f>
        <v/>
      </c>
    </row>
    <row r="489" spans="1:15" x14ac:dyDescent="0.2">
      <c r="A489" s="128" t="str">
        <f ca="1">IF(Certificabile!AJ497="","",Certificabile!AJ497)</f>
        <v/>
      </c>
      <c r="B489" s="129" t="str">
        <f ca="1">IF(A489="","",Certificabile!AK497)</f>
        <v/>
      </c>
      <c r="C489" s="130" t="str">
        <f ca="1">IF(A489="","",Certificabile!AO497)</f>
        <v/>
      </c>
      <c r="D489" s="130" t="str">
        <f ca="1">IF(A489="","",Certificabile!AL497)</f>
        <v/>
      </c>
      <c r="E489" s="128" t="str">
        <f ca="1">IF(A489="","",IF(OR(Certificabile!BC497="",Certificabile!BC497=0),"S","N"))</f>
        <v/>
      </c>
      <c r="F489" s="128" t="str">
        <f ca="1">IF(A489="","",Certificabile!AG497)</f>
        <v/>
      </c>
      <c r="G489" s="128" t="str">
        <f ca="1">IF(A489="","",Certificabile!AF497)</f>
        <v/>
      </c>
      <c r="H489" s="128" t="str">
        <f ca="1">IF(A489="","",Certificabile!AH497)</f>
        <v/>
      </c>
      <c r="I489" s="128" t="str">
        <f ca="1">IF(A489="","",IF(Certificabile!AV497="","N","S"))</f>
        <v/>
      </c>
      <c r="J489" s="128" t="str">
        <f ca="1">IF(A489="","",IF(Certificabile!AR497="Bonifico bancario (o SCT)",2,IF(Certificabile!AR497="Mandato di pagamento",1,99)))</f>
        <v/>
      </c>
      <c r="K489" s="128" t="str">
        <f ca="1">IF(A489="","",IF(J489=99,Certificabile!AR497,""))</f>
        <v/>
      </c>
      <c r="L489" s="128" t="str">
        <f ca="1">IF(A489="","",IF(J489=1,Certificabile!AS497,""))</f>
        <v/>
      </c>
      <c r="M489" s="129" t="str">
        <f ca="1">IF(A489="","",IF(J489=1,Certificabile!AT497,""))</f>
        <v/>
      </c>
      <c r="N489" s="128" t="str">
        <f t="shared" ca="1" si="7"/>
        <v/>
      </c>
      <c r="O489" s="19" t="str">
        <f ca="1">IF(A489="","",Certificabile!BD497)</f>
        <v/>
      </c>
    </row>
    <row r="490" spans="1:15" x14ac:dyDescent="0.2">
      <c r="A490" s="128" t="str">
        <f ca="1">IF(Certificabile!AJ498="","",Certificabile!AJ498)</f>
        <v/>
      </c>
      <c r="B490" s="129" t="str">
        <f ca="1">IF(A490="","",Certificabile!AK498)</f>
        <v/>
      </c>
      <c r="C490" s="130" t="str">
        <f ca="1">IF(A490="","",Certificabile!AO498)</f>
        <v/>
      </c>
      <c r="D490" s="130" t="str">
        <f ca="1">IF(A490="","",Certificabile!AL498)</f>
        <v/>
      </c>
      <c r="E490" s="128" t="str">
        <f ca="1">IF(A490="","",IF(OR(Certificabile!BC498="",Certificabile!BC498=0),"S","N"))</f>
        <v/>
      </c>
      <c r="F490" s="128" t="str">
        <f ca="1">IF(A490="","",Certificabile!AG498)</f>
        <v/>
      </c>
      <c r="G490" s="128" t="str">
        <f ca="1">IF(A490="","",Certificabile!AF498)</f>
        <v/>
      </c>
      <c r="H490" s="128" t="str">
        <f ca="1">IF(A490="","",Certificabile!AH498)</f>
        <v/>
      </c>
      <c r="I490" s="128" t="str">
        <f ca="1">IF(A490="","",IF(Certificabile!AV498="","N","S"))</f>
        <v/>
      </c>
      <c r="J490" s="128" t="str">
        <f ca="1">IF(A490="","",IF(Certificabile!AR498="Bonifico bancario (o SCT)",2,IF(Certificabile!AR498="Mandato di pagamento",1,99)))</f>
        <v/>
      </c>
      <c r="K490" s="128" t="str">
        <f ca="1">IF(A490="","",IF(J490=99,Certificabile!AR498,""))</f>
        <v/>
      </c>
      <c r="L490" s="128" t="str">
        <f ca="1">IF(A490="","",IF(J490=1,Certificabile!AS498,""))</f>
        <v/>
      </c>
      <c r="M490" s="129" t="str">
        <f ca="1">IF(A490="","",IF(J490=1,Certificabile!AT498,""))</f>
        <v/>
      </c>
      <c r="N490" s="128" t="str">
        <f t="shared" ca="1" si="7"/>
        <v/>
      </c>
      <c r="O490" s="19" t="str">
        <f ca="1">IF(A490="","",Certificabile!BD498)</f>
        <v/>
      </c>
    </row>
    <row r="491" spans="1:15" x14ac:dyDescent="0.2">
      <c r="A491" s="128" t="str">
        <f ca="1">IF(Certificabile!AJ499="","",Certificabile!AJ499)</f>
        <v/>
      </c>
      <c r="B491" s="129" t="str">
        <f ca="1">IF(A491="","",Certificabile!AK499)</f>
        <v/>
      </c>
      <c r="C491" s="130" t="str">
        <f ca="1">IF(A491="","",Certificabile!AO499)</f>
        <v/>
      </c>
      <c r="D491" s="130" t="str">
        <f ca="1">IF(A491="","",Certificabile!AL499)</f>
        <v/>
      </c>
      <c r="E491" s="128" t="str">
        <f ca="1">IF(A491="","",IF(OR(Certificabile!BC499="",Certificabile!BC499=0),"S","N"))</f>
        <v/>
      </c>
      <c r="F491" s="128" t="str">
        <f ca="1">IF(A491="","",Certificabile!AG499)</f>
        <v/>
      </c>
      <c r="G491" s="128" t="str">
        <f ca="1">IF(A491="","",Certificabile!AF499)</f>
        <v/>
      </c>
      <c r="H491" s="128" t="str">
        <f ca="1">IF(A491="","",Certificabile!AH499)</f>
        <v/>
      </c>
      <c r="I491" s="128" t="str">
        <f ca="1">IF(A491="","",IF(Certificabile!AV499="","N","S"))</f>
        <v/>
      </c>
      <c r="J491" s="128" t="str">
        <f ca="1">IF(A491="","",IF(Certificabile!AR499="Bonifico bancario (o SCT)",2,IF(Certificabile!AR499="Mandato di pagamento",1,99)))</f>
        <v/>
      </c>
      <c r="K491" s="128" t="str">
        <f ca="1">IF(A491="","",IF(J491=99,Certificabile!AR499,""))</f>
        <v/>
      </c>
      <c r="L491" s="128" t="str">
        <f ca="1">IF(A491="","",IF(J491=1,Certificabile!AS499,""))</f>
        <v/>
      </c>
      <c r="M491" s="129" t="str">
        <f ca="1">IF(A491="","",IF(J491=1,Certificabile!AT499,""))</f>
        <v/>
      </c>
      <c r="N491" s="128" t="str">
        <f t="shared" ca="1" si="7"/>
        <v/>
      </c>
      <c r="O491" s="19" t="str">
        <f ca="1">IF(A491="","",Certificabile!BD499)</f>
        <v/>
      </c>
    </row>
    <row r="492" spans="1:15" x14ac:dyDescent="0.2">
      <c r="A492" s="128" t="str">
        <f ca="1">IF(Certificabile!AJ500="","",Certificabile!AJ500)</f>
        <v/>
      </c>
      <c r="B492" s="129" t="str">
        <f ca="1">IF(A492="","",Certificabile!AK500)</f>
        <v/>
      </c>
      <c r="C492" s="130" t="str">
        <f ca="1">IF(A492="","",Certificabile!AO500)</f>
        <v/>
      </c>
      <c r="D492" s="130" t="str">
        <f ca="1">IF(A492="","",Certificabile!AL500)</f>
        <v/>
      </c>
      <c r="E492" s="128" t="str">
        <f ca="1">IF(A492="","",IF(OR(Certificabile!BC500="",Certificabile!BC500=0),"S","N"))</f>
        <v/>
      </c>
      <c r="F492" s="128" t="str">
        <f ca="1">IF(A492="","",Certificabile!AG500)</f>
        <v/>
      </c>
      <c r="G492" s="128" t="str">
        <f ca="1">IF(A492="","",Certificabile!AF500)</f>
        <v/>
      </c>
      <c r="H492" s="128" t="str">
        <f ca="1">IF(A492="","",Certificabile!AH500)</f>
        <v/>
      </c>
      <c r="I492" s="128" t="str">
        <f ca="1">IF(A492="","",IF(Certificabile!AV500="","N","S"))</f>
        <v/>
      </c>
      <c r="J492" s="128" t="str">
        <f ca="1">IF(A492="","",IF(Certificabile!AR500="Bonifico bancario (o SCT)",2,IF(Certificabile!AR500="Mandato di pagamento",1,99)))</f>
        <v/>
      </c>
      <c r="K492" s="128" t="str">
        <f ca="1">IF(A492="","",IF(J492=99,Certificabile!AR500,""))</f>
        <v/>
      </c>
      <c r="L492" s="128" t="str">
        <f ca="1">IF(A492="","",IF(J492=1,Certificabile!AS500,""))</f>
        <v/>
      </c>
      <c r="M492" s="129" t="str">
        <f ca="1">IF(A492="","",IF(J492=1,Certificabile!AT500,""))</f>
        <v/>
      </c>
      <c r="N492" s="128" t="str">
        <f t="shared" ca="1" si="7"/>
        <v/>
      </c>
      <c r="O492" s="19" t="str">
        <f ca="1">IF(A492="","",Certificabile!BD500)</f>
        <v/>
      </c>
    </row>
    <row r="493" spans="1:15" x14ac:dyDescent="0.2">
      <c r="A493" s="128" t="str">
        <f ca="1">IF(Certificabile!AJ501="","",Certificabile!AJ501)</f>
        <v/>
      </c>
      <c r="B493" s="129" t="str">
        <f ca="1">IF(A493="","",Certificabile!AK501)</f>
        <v/>
      </c>
      <c r="C493" s="130" t="str">
        <f ca="1">IF(A493="","",Certificabile!AO501)</f>
        <v/>
      </c>
      <c r="D493" s="130" t="str">
        <f ca="1">IF(A493="","",Certificabile!AL501)</f>
        <v/>
      </c>
      <c r="E493" s="128" t="str">
        <f ca="1">IF(A493="","",IF(OR(Certificabile!BC501="",Certificabile!BC501=0),"S","N"))</f>
        <v/>
      </c>
      <c r="F493" s="128" t="str">
        <f ca="1">IF(A493="","",Certificabile!AG501)</f>
        <v/>
      </c>
      <c r="G493" s="128" t="str">
        <f ca="1">IF(A493="","",Certificabile!AF501)</f>
        <v/>
      </c>
      <c r="H493" s="128" t="str">
        <f ca="1">IF(A493="","",Certificabile!AH501)</f>
        <v/>
      </c>
      <c r="I493" s="128" t="str">
        <f ca="1">IF(A493="","",IF(Certificabile!AV501="","N","S"))</f>
        <v/>
      </c>
      <c r="J493" s="128" t="str">
        <f ca="1">IF(A493="","",IF(Certificabile!AR501="Bonifico bancario (o SCT)",2,IF(Certificabile!AR501="Mandato di pagamento",1,99)))</f>
        <v/>
      </c>
      <c r="K493" s="128" t="str">
        <f ca="1">IF(A493="","",IF(J493=99,Certificabile!AR501,""))</f>
        <v/>
      </c>
      <c r="L493" s="128" t="str">
        <f ca="1">IF(A493="","",IF(J493=1,Certificabile!AS501,""))</f>
        <v/>
      </c>
      <c r="M493" s="129" t="str">
        <f ca="1">IF(A493="","",IF(J493=1,Certificabile!AT501,""))</f>
        <v/>
      </c>
      <c r="N493" s="128" t="str">
        <f t="shared" ca="1" si="7"/>
        <v/>
      </c>
      <c r="O493" s="19" t="str">
        <f ca="1">IF(A493="","",Certificabile!BD501)</f>
        <v/>
      </c>
    </row>
    <row r="494" spans="1:15" x14ac:dyDescent="0.2">
      <c r="A494" s="128" t="str">
        <f ca="1">IF(Certificabile!AJ502="","",Certificabile!AJ502)</f>
        <v/>
      </c>
      <c r="B494" s="129" t="str">
        <f ca="1">IF(A494="","",Certificabile!AK502)</f>
        <v/>
      </c>
      <c r="C494" s="130" t="str">
        <f ca="1">IF(A494="","",Certificabile!AO502)</f>
        <v/>
      </c>
      <c r="D494" s="130" t="str">
        <f ca="1">IF(A494="","",Certificabile!AL502)</f>
        <v/>
      </c>
      <c r="E494" s="128" t="str">
        <f ca="1">IF(A494="","",IF(OR(Certificabile!BC502="",Certificabile!BC502=0),"S","N"))</f>
        <v/>
      </c>
      <c r="F494" s="128" t="str">
        <f ca="1">IF(A494="","",Certificabile!AG502)</f>
        <v/>
      </c>
      <c r="G494" s="128" t="str">
        <f ca="1">IF(A494="","",Certificabile!AF502)</f>
        <v/>
      </c>
      <c r="H494" s="128" t="str">
        <f ca="1">IF(A494="","",Certificabile!AH502)</f>
        <v/>
      </c>
      <c r="I494" s="128" t="str">
        <f ca="1">IF(A494="","",IF(Certificabile!AV502="","N","S"))</f>
        <v/>
      </c>
      <c r="J494" s="128" t="str">
        <f ca="1">IF(A494="","",IF(Certificabile!AR502="Bonifico bancario (o SCT)",2,IF(Certificabile!AR502="Mandato di pagamento",1,99)))</f>
        <v/>
      </c>
      <c r="K494" s="128" t="str">
        <f ca="1">IF(A494="","",IF(J494=99,Certificabile!AR502,""))</f>
        <v/>
      </c>
      <c r="L494" s="128" t="str">
        <f ca="1">IF(A494="","",IF(J494=1,Certificabile!AS502,""))</f>
        <v/>
      </c>
      <c r="M494" s="129" t="str">
        <f ca="1">IF(A494="","",IF(J494=1,Certificabile!AT502,""))</f>
        <v/>
      </c>
      <c r="N494" s="128" t="str">
        <f t="shared" ca="1" si="7"/>
        <v/>
      </c>
      <c r="O494" s="19" t="str">
        <f ca="1">IF(A494="","",Certificabile!BD502)</f>
        <v/>
      </c>
    </row>
    <row r="495" spans="1:15" x14ac:dyDescent="0.2">
      <c r="A495" s="128" t="str">
        <f ca="1">IF(Certificabile!AJ503="","",Certificabile!AJ503)</f>
        <v/>
      </c>
      <c r="B495" s="129" t="str">
        <f ca="1">IF(A495="","",Certificabile!AK503)</f>
        <v/>
      </c>
      <c r="C495" s="130" t="str">
        <f ca="1">IF(A495="","",Certificabile!AO503)</f>
        <v/>
      </c>
      <c r="D495" s="130" t="str">
        <f ca="1">IF(A495="","",Certificabile!AL503)</f>
        <v/>
      </c>
      <c r="E495" s="128" t="str">
        <f ca="1">IF(A495="","",IF(OR(Certificabile!BC503="",Certificabile!BC503=0),"S","N"))</f>
        <v/>
      </c>
      <c r="F495" s="128" t="str">
        <f ca="1">IF(A495="","",Certificabile!AG503)</f>
        <v/>
      </c>
      <c r="G495" s="128" t="str">
        <f ca="1">IF(A495="","",Certificabile!AF503)</f>
        <v/>
      </c>
      <c r="H495" s="128" t="str">
        <f ca="1">IF(A495="","",Certificabile!AH503)</f>
        <v/>
      </c>
      <c r="I495" s="128" t="str">
        <f ca="1">IF(A495="","",IF(Certificabile!AV503="","N","S"))</f>
        <v/>
      </c>
      <c r="J495" s="128" t="str">
        <f ca="1">IF(A495="","",IF(Certificabile!AR503="Bonifico bancario (o SCT)",2,IF(Certificabile!AR503="Mandato di pagamento",1,99)))</f>
        <v/>
      </c>
      <c r="K495" s="128" t="str">
        <f ca="1">IF(A495="","",IF(J495=99,Certificabile!AR503,""))</f>
        <v/>
      </c>
      <c r="L495" s="128" t="str">
        <f ca="1">IF(A495="","",IF(J495=1,Certificabile!AS503,""))</f>
        <v/>
      </c>
      <c r="M495" s="129" t="str">
        <f ca="1">IF(A495="","",IF(J495=1,Certificabile!AT503,""))</f>
        <v/>
      </c>
      <c r="N495" s="128" t="str">
        <f t="shared" ca="1" si="7"/>
        <v/>
      </c>
      <c r="O495" s="19" t="str">
        <f ca="1">IF(A495="","",Certificabile!BD503)</f>
        <v/>
      </c>
    </row>
    <row r="496" spans="1:15" x14ac:dyDescent="0.2">
      <c r="A496" s="128" t="str">
        <f ca="1">IF(Certificabile!AJ504="","",Certificabile!AJ504)</f>
        <v/>
      </c>
      <c r="B496" s="129" t="str">
        <f ca="1">IF(A496="","",Certificabile!AK504)</f>
        <v/>
      </c>
      <c r="C496" s="130" t="str">
        <f ca="1">IF(A496="","",Certificabile!AO504)</f>
        <v/>
      </c>
      <c r="D496" s="130" t="str">
        <f ca="1">IF(A496="","",Certificabile!AL504)</f>
        <v/>
      </c>
      <c r="E496" s="128" t="str">
        <f ca="1">IF(A496="","",IF(OR(Certificabile!BC504="",Certificabile!BC504=0),"S","N"))</f>
        <v/>
      </c>
      <c r="F496" s="128" t="str">
        <f ca="1">IF(A496="","",Certificabile!AG504)</f>
        <v/>
      </c>
      <c r="G496" s="128" t="str">
        <f ca="1">IF(A496="","",Certificabile!AF504)</f>
        <v/>
      </c>
      <c r="H496" s="128" t="str">
        <f ca="1">IF(A496="","",Certificabile!AH504)</f>
        <v/>
      </c>
      <c r="I496" s="128" t="str">
        <f ca="1">IF(A496="","",IF(Certificabile!AV504="","N","S"))</f>
        <v/>
      </c>
      <c r="J496" s="128" t="str">
        <f ca="1">IF(A496="","",IF(Certificabile!AR504="Bonifico bancario (o SCT)",2,IF(Certificabile!AR504="Mandato di pagamento",1,99)))</f>
        <v/>
      </c>
      <c r="K496" s="128" t="str">
        <f ca="1">IF(A496="","",IF(J496=99,Certificabile!AR504,""))</f>
        <v/>
      </c>
      <c r="L496" s="128" t="str">
        <f ca="1">IF(A496="","",IF(J496=1,Certificabile!AS504,""))</f>
        <v/>
      </c>
      <c r="M496" s="129" t="str">
        <f ca="1">IF(A496="","",IF(J496=1,Certificabile!AT504,""))</f>
        <v/>
      </c>
      <c r="N496" s="128" t="str">
        <f t="shared" ca="1" si="7"/>
        <v/>
      </c>
      <c r="O496" s="19" t="str">
        <f ca="1">IF(A496="","",Certificabile!BD504)</f>
        <v/>
      </c>
    </row>
    <row r="497" spans="1:15" x14ac:dyDescent="0.2">
      <c r="A497" s="128" t="str">
        <f ca="1">IF(Certificabile!AJ505="","",Certificabile!AJ505)</f>
        <v/>
      </c>
      <c r="B497" s="129" t="str">
        <f ca="1">IF(A497="","",Certificabile!AK505)</f>
        <v/>
      </c>
      <c r="C497" s="130" t="str">
        <f ca="1">IF(A497="","",Certificabile!AO505)</f>
        <v/>
      </c>
      <c r="D497" s="130" t="str">
        <f ca="1">IF(A497="","",Certificabile!AL505)</f>
        <v/>
      </c>
      <c r="E497" s="128" t="str">
        <f ca="1">IF(A497="","",IF(OR(Certificabile!BC505="",Certificabile!BC505=0),"S","N"))</f>
        <v/>
      </c>
      <c r="F497" s="128" t="str">
        <f ca="1">IF(A497="","",Certificabile!AG505)</f>
        <v/>
      </c>
      <c r="G497" s="128" t="str">
        <f ca="1">IF(A497="","",Certificabile!AF505)</f>
        <v/>
      </c>
      <c r="H497" s="128" t="str">
        <f ca="1">IF(A497="","",Certificabile!AH505)</f>
        <v/>
      </c>
      <c r="I497" s="128" t="str">
        <f ca="1">IF(A497="","",IF(Certificabile!AV505="","N","S"))</f>
        <v/>
      </c>
      <c r="J497" s="128" t="str">
        <f ca="1">IF(A497="","",IF(Certificabile!AR505="Bonifico bancario (o SCT)",2,IF(Certificabile!AR505="Mandato di pagamento",1,99)))</f>
        <v/>
      </c>
      <c r="K497" s="128" t="str">
        <f ca="1">IF(A497="","",IF(J497=99,Certificabile!AR505,""))</f>
        <v/>
      </c>
      <c r="L497" s="128" t="str">
        <f ca="1">IF(A497="","",IF(J497=1,Certificabile!AS505,""))</f>
        <v/>
      </c>
      <c r="M497" s="129" t="str">
        <f ca="1">IF(A497="","",IF(J497=1,Certificabile!AT505,""))</f>
        <v/>
      </c>
      <c r="N497" s="128" t="str">
        <f t="shared" ca="1" si="7"/>
        <v/>
      </c>
      <c r="O497" s="19" t="str">
        <f ca="1">IF(A497="","",Certificabile!BD505)</f>
        <v/>
      </c>
    </row>
    <row r="498" spans="1:15" x14ac:dyDescent="0.2">
      <c r="A498" s="128" t="str">
        <f ca="1">IF(Certificabile!AJ506="","",Certificabile!AJ506)</f>
        <v/>
      </c>
      <c r="B498" s="129" t="str">
        <f ca="1">IF(A498="","",Certificabile!AK506)</f>
        <v/>
      </c>
      <c r="C498" s="130" t="str">
        <f ca="1">IF(A498="","",Certificabile!AO506)</f>
        <v/>
      </c>
      <c r="D498" s="130" t="str">
        <f ca="1">IF(A498="","",Certificabile!AL506)</f>
        <v/>
      </c>
      <c r="E498" s="128" t="str">
        <f ca="1">IF(A498="","",IF(OR(Certificabile!BC506="",Certificabile!BC506=0),"S","N"))</f>
        <v/>
      </c>
      <c r="F498" s="128" t="str">
        <f ca="1">IF(A498="","",Certificabile!AG506)</f>
        <v/>
      </c>
      <c r="G498" s="128" t="str">
        <f ca="1">IF(A498="","",Certificabile!AF506)</f>
        <v/>
      </c>
      <c r="H498" s="128" t="str">
        <f ca="1">IF(A498="","",Certificabile!AH506)</f>
        <v/>
      </c>
      <c r="I498" s="128" t="str">
        <f ca="1">IF(A498="","",IF(Certificabile!AV506="","N","S"))</f>
        <v/>
      </c>
      <c r="J498" s="128" t="str">
        <f ca="1">IF(A498="","",IF(Certificabile!AR506="Bonifico bancario (o SCT)",2,IF(Certificabile!AR506="Mandato di pagamento",1,99)))</f>
        <v/>
      </c>
      <c r="K498" s="128" t="str">
        <f ca="1">IF(A498="","",IF(J498=99,Certificabile!AR506,""))</f>
        <v/>
      </c>
      <c r="L498" s="128" t="str">
        <f ca="1">IF(A498="","",IF(J498=1,Certificabile!AS506,""))</f>
        <v/>
      </c>
      <c r="M498" s="129" t="str">
        <f ca="1">IF(A498="","",IF(J498=1,Certificabile!AT506,""))</f>
        <v/>
      </c>
      <c r="N498" s="128" t="str">
        <f t="shared" ca="1" si="7"/>
        <v/>
      </c>
      <c r="O498" s="19" t="str">
        <f ca="1">IF(A498="","",Certificabile!BD506)</f>
        <v/>
      </c>
    </row>
    <row r="499" spans="1:15" x14ac:dyDescent="0.2">
      <c r="A499" s="128" t="str">
        <f ca="1">IF(Certificabile!AJ507="","",Certificabile!AJ507)</f>
        <v/>
      </c>
      <c r="B499" s="129" t="str">
        <f ca="1">IF(A499="","",Certificabile!AK507)</f>
        <v/>
      </c>
      <c r="C499" s="130" t="str">
        <f ca="1">IF(A499="","",Certificabile!AO507)</f>
        <v/>
      </c>
      <c r="D499" s="130" t="str">
        <f ca="1">IF(A499="","",Certificabile!AL507)</f>
        <v/>
      </c>
      <c r="E499" s="128" t="str">
        <f ca="1">IF(A499="","",IF(OR(Certificabile!BC507="",Certificabile!BC507=0),"S","N"))</f>
        <v/>
      </c>
      <c r="F499" s="128" t="str">
        <f ca="1">IF(A499="","",Certificabile!AG507)</f>
        <v/>
      </c>
      <c r="G499" s="128" t="str">
        <f ca="1">IF(A499="","",Certificabile!AF507)</f>
        <v/>
      </c>
      <c r="H499" s="128" t="str">
        <f ca="1">IF(A499="","",Certificabile!AH507)</f>
        <v/>
      </c>
      <c r="I499" s="128" t="str">
        <f ca="1">IF(A499="","",IF(Certificabile!AV507="","N","S"))</f>
        <v/>
      </c>
      <c r="J499" s="128" t="str">
        <f ca="1">IF(A499="","",IF(Certificabile!AR507="Bonifico bancario (o SCT)",2,IF(Certificabile!AR507="Mandato di pagamento",1,99)))</f>
        <v/>
      </c>
      <c r="K499" s="128" t="str">
        <f ca="1">IF(A499="","",IF(J499=99,Certificabile!AR507,""))</f>
        <v/>
      </c>
      <c r="L499" s="128" t="str">
        <f ca="1">IF(A499="","",IF(J499=1,Certificabile!AS507,""))</f>
        <v/>
      </c>
      <c r="M499" s="129" t="str">
        <f ca="1">IF(A499="","",IF(J499=1,Certificabile!AT507,""))</f>
        <v/>
      </c>
      <c r="N499" s="128" t="str">
        <f t="shared" ca="1" si="7"/>
        <v/>
      </c>
      <c r="O499" s="19" t="str">
        <f ca="1">IF(A499="","",Certificabile!BD507)</f>
        <v/>
      </c>
    </row>
    <row r="500" spans="1:15" x14ac:dyDescent="0.2">
      <c r="A500" s="128" t="str">
        <f ca="1">IF(Certificabile!AJ508="","",Certificabile!AJ508)</f>
        <v/>
      </c>
      <c r="B500" s="129" t="str">
        <f ca="1">IF(A500="","",Certificabile!AK508)</f>
        <v/>
      </c>
      <c r="C500" s="130" t="str">
        <f ca="1">IF(A500="","",Certificabile!AO508)</f>
        <v/>
      </c>
      <c r="D500" s="130" t="str">
        <f ca="1">IF(A500="","",Certificabile!AL508)</f>
        <v/>
      </c>
      <c r="E500" s="128" t="str">
        <f ca="1">IF(A500="","",IF(OR(Certificabile!BC508="",Certificabile!BC508=0),"S","N"))</f>
        <v/>
      </c>
      <c r="F500" s="128" t="str">
        <f ca="1">IF(A500="","",Certificabile!AG508)</f>
        <v/>
      </c>
      <c r="G500" s="128" t="str">
        <f ca="1">IF(A500="","",Certificabile!AF508)</f>
        <v/>
      </c>
      <c r="H500" s="128" t="str">
        <f ca="1">IF(A500="","",Certificabile!AH508)</f>
        <v/>
      </c>
      <c r="I500" s="128" t="str">
        <f ca="1">IF(A500="","",IF(Certificabile!AV508="","N","S"))</f>
        <v/>
      </c>
      <c r="J500" s="128" t="str">
        <f ca="1">IF(A500="","",IF(Certificabile!AR508="Bonifico bancario (o SCT)",2,IF(Certificabile!AR508="Mandato di pagamento",1,99)))</f>
        <v/>
      </c>
      <c r="K500" s="128" t="str">
        <f ca="1">IF(A500="","",IF(J500=99,Certificabile!AR508,""))</f>
        <v/>
      </c>
      <c r="L500" s="128" t="str">
        <f ca="1">IF(A500="","",IF(J500=1,Certificabile!AS508,""))</f>
        <v/>
      </c>
      <c r="M500" s="129" t="str">
        <f ca="1">IF(A500="","",IF(J500=1,Certificabile!AT508,""))</f>
        <v/>
      </c>
      <c r="N500" s="128" t="str">
        <f t="shared" ca="1" si="7"/>
        <v/>
      </c>
      <c r="O500" s="19" t="str">
        <f ca="1">IF(A500="","",Certificabile!BD508)</f>
        <v/>
      </c>
    </row>
    <row r="501" spans="1:15" x14ac:dyDescent="0.2">
      <c r="A501" s="128" t="str">
        <f ca="1">IF(Certificabile!AJ509="","",Certificabile!AJ509)</f>
        <v/>
      </c>
      <c r="B501" s="129" t="str">
        <f ca="1">IF(A501="","",Certificabile!AK509)</f>
        <v/>
      </c>
      <c r="C501" s="130" t="str">
        <f ca="1">IF(A501="","",Certificabile!AO509)</f>
        <v/>
      </c>
      <c r="D501" s="130" t="str">
        <f ca="1">IF(A501="","",Certificabile!AL509)</f>
        <v/>
      </c>
      <c r="E501" s="128" t="str">
        <f ca="1">IF(A501="","",IF(OR(Certificabile!BC509="",Certificabile!BC509=0),"S","N"))</f>
        <v/>
      </c>
      <c r="F501" s="128" t="str">
        <f ca="1">IF(A501="","",Certificabile!AG509)</f>
        <v/>
      </c>
      <c r="G501" s="128" t="str">
        <f ca="1">IF(A501="","",Certificabile!AF509)</f>
        <v/>
      </c>
      <c r="H501" s="128" t="str">
        <f ca="1">IF(A501="","",Certificabile!AH509)</f>
        <v/>
      </c>
      <c r="I501" s="128" t="str">
        <f ca="1">IF(A501="","",IF(Certificabile!AV509="","N","S"))</f>
        <v/>
      </c>
      <c r="J501" s="128" t="str">
        <f ca="1">IF(A501="","",IF(Certificabile!AR509="Bonifico bancario (o SCT)",2,IF(Certificabile!AR509="Mandato di pagamento",1,99)))</f>
        <v/>
      </c>
      <c r="K501" s="128" t="str">
        <f ca="1">IF(A501="","",IF(J501=99,Certificabile!AR509,""))</f>
        <v/>
      </c>
      <c r="L501" s="128" t="str">
        <f ca="1">IF(A501="","",IF(J501=1,Certificabile!AS509,""))</f>
        <v/>
      </c>
      <c r="M501" s="129" t="str">
        <f ca="1">IF(A501="","",IF(J501=1,Certificabile!AT509,""))</f>
        <v/>
      </c>
      <c r="N501" s="128" t="str">
        <f t="shared" ca="1" si="7"/>
        <v/>
      </c>
      <c r="O501" s="19" t="str">
        <f ca="1">IF(A501="","",Certificabile!BD509)</f>
        <v/>
      </c>
    </row>
    <row r="502" spans="1:15" x14ac:dyDescent="0.2">
      <c r="A502" s="128" t="str">
        <f ca="1">IF(Certificabile!AJ510="","",Certificabile!AJ510)</f>
        <v/>
      </c>
      <c r="B502" s="129" t="str">
        <f ca="1">IF(A502="","",Certificabile!AK510)</f>
        <v/>
      </c>
      <c r="C502" s="130" t="str">
        <f ca="1">IF(A502="","",Certificabile!AO510)</f>
        <v/>
      </c>
      <c r="D502" s="130" t="str">
        <f ca="1">IF(A502="","",Certificabile!AL510)</f>
        <v/>
      </c>
      <c r="E502" s="128" t="str">
        <f ca="1">IF(A502="","",IF(OR(Certificabile!BC510="",Certificabile!BC510=0),"S","N"))</f>
        <v/>
      </c>
      <c r="F502" s="128" t="str">
        <f ca="1">IF(A502="","",Certificabile!AG510)</f>
        <v/>
      </c>
      <c r="G502" s="128" t="str">
        <f ca="1">IF(A502="","",Certificabile!AF510)</f>
        <v/>
      </c>
      <c r="H502" s="128" t="str">
        <f ca="1">IF(A502="","",Certificabile!AH510)</f>
        <v/>
      </c>
      <c r="I502" s="128" t="str">
        <f ca="1">IF(A502="","",IF(Certificabile!AV510="","N","S"))</f>
        <v/>
      </c>
      <c r="J502" s="128" t="str">
        <f ca="1">IF(A502="","",IF(Certificabile!AR510="Bonifico bancario (o SCT)",2,IF(Certificabile!AR510="Mandato di pagamento",1,99)))</f>
        <v/>
      </c>
      <c r="K502" s="128" t="str">
        <f ca="1">IF(A502="","",IF(J502=99,Certificabile!AR510,""))</f>
        <v/>
      </c>
      <c r="L502" s="128" t="str">
        <f ca="1">IF(A502="","",IF(J502=1,Certificabile!AS510,""))</f>
        <v/>
      </c>
      <c r="M502" s="129" t="str">
        <f ca="1">IF(A502="","",IF(J502=1,Certificabile!AT510,""))</f>
        <v/>
      </c>
      <c r="N502" s="128" t="str">
        <f t="shared" ca="1" si="7"/>
        <v/>
      </c>
      <c r="O502" s="19" t="str">
        <f ca="1">IF(A502="","",Certificabile!BD510)</f>
        <v/>
      </c>
    </row>
    <row r="503" spans="1:15" x14ac:dyDescent="0.2">
      <c r="A503" s="128" t="str">
        <f ca="1">IF(Certificabile!AJ511="","",Certificabile!AJ511)</f>
        <v/>
      </c>
      <c r="B503" s="129" t="str">
        <f ca="1">IF(A503="","",Certificabile!AK511)</f>
        <v/>
      </c>
      <c r="C503" s="130" t="str">
        <f ca="1">IF(A503="","",Certificabile!AO511)</f>
        <v/>
      </c>
      <c r="D503" s="130" t="str">
        <f ca="1">IF(A503="","",Certificabile!AL511)</f>
        <v/>
      </c>
      <c r="E503" s="128" t="str">
        <f ca="1">IF(A503="","",IF(OR(Certificabile!BC511="",Certificabile!BC511=0),"S","N"))</f>
        <v/>
      </c>
      <c r="F503" s="128" t="str">
        <f ca="1">IF(A503="","",Certificabile!AG511)</f>
        <v/>
      </c>
      <c r="G503" s="128" t="str">
        <f ca="1">IF(A503="","",Certificabile!AF511)</f>
        <v/>
      </c>
      <c r="H503" s="128" t="str">
        <f ca="1">IF(A503="","",Certificabile!AH511)</f>
        <v/>
      </c>
      <c r="I503" s="128" t="str">
        <f ca="1">IF(A503="","",IF(Certificabile!AV511="","N","S"))</f>
        <v/>
      </c>
      <c r="J503" s="128" t="str">
        <f ca="1">IF(A503="","",IF(Certificabile!AR511="Bonifico bancario (o SCT)",2,IF(Certificabile!AR511="Mandato di pagamento",1,99)))</f>
        <v/>
      </c>
      <c r="K503" s="128" t="str">
        <f ca="1">IF(A503="","",IF(J503=99,Certificabile!AR511,""))</f>
        <v/>
      </c>
      <c r="L503" s="128" t="str">
        <f ca="1">IF(A503="","",IF(J503=1,Certificabile!AS511,""))</f>
        <v/>
      </c>
      <c r="M503" s="129" t="str">
        <f ca="1">IF(A503="","",IF(J503=1,Certificabile!AT511,""))</f>
        <v/>
      </c>
      <c r="N503" s="128" t="str">
        <f t="shared" ca="1" si="7"/>
        <v/>
      </c>
      <c r="O503" s="19" t="str">
        <f ca="1">IF(A503="","",Certificabile!BD511)</f>
        <v/>
      </c>
    </row>
    <row r="504" spans="1:15" x14ac:dyDescent="0.2">
      <c r="A504" s="128" t="str">
        <f ca="1">IF(Certificabile!AJ512="","",Certificabile!AJ512)</f>
        <v/>
      </c>
      <c r="B504" s="129" t="str">
        <f ca="1">IF(A504="","",Certificabile!AK512)</f>
        <v/>
      </c>
      <c r="C504" s="130" t="str">
        <f ca="1">IF(A504="","",Certificabile!AO512)</f>
        <v/>
      </c>
      <c r="D504" s="130" t="str">
        <f ca="1">IF(A504="","",Certificabile!AL512)</f>
        <v/>
      </c>
      <c r="E504" s="128" t="str">
        <f ca="1">IF(A504="","",IF(OR(Certificabile!BC512="",Certificabile!BC512=0),"S","N"))</f>
        <v/>
      </c>
      <c r="F504" s="128" t="str">
        <f ca="1">IF(A504="","",Certificabile!AG512)</f>
        <v/>
      </c>
      <c r="G504" s="128" t="str">
        <f ca="1">IF(A504="","",Certificabile!AF512)</f>
        <v/>
      </c>
      <c r="H504" s="128" t="str">
        <f ca="1">IF(A504="","",Certificabile!AH512)</f>
        <v/>
      </c>
      <c r="I504" s="128" t="str">
        <f ca="1">IF(A504="","",IF(Certificabile!AV512="","N","S"))</f>
        <v/>
      </c>
      <c r="J504" s="128" t="str">
        <f ca="1">IF(A504="","",IF(Certificabile!AR512="Bonifico bancario (o SCT)",2,IF(Certificabile!AR512="Mandato di pagamento",1,99)))</f>
        <v/>
      </c>
      <c r="K504" s="128" t="str">
        <f ca="1">IF(A504="","",IF(J504=99,Certificabile!AR512,""))</f>
        <v/>
      </c>
      <c r="L504" s="128" t="str">
        <f ca="1">IF(A504="","",IF(J504=1,Certificabile!AS512,""))</f>
        <v/>
      </c>
      <c r="M504" s="129" t="str">
        <f ca="1">IF(A504="","",IF(J504=1,Certificabile!AT512,""))</f>
        <v/>
      </c>
      <c r="N504" s="128" t="str">
        <f t="shared" ca="1" si="7"/>
        <v/>
      </c>
      <c r="O504" s="19" t="str">
        <f ca="1">IF(A504="","",Certificabile!BD512)</f>
        <v/>
      </c>
    </row>
    <row r="505" spans="1:15" x14ac:dyDescent="0.2">
      <c r="A505" s="128" t="str">
        <f ca="1">IF(Certificabile!AJ513="","",Certificabile!AJ513)</f>
        <v/>
      </c>
      <c r="B505" s="129" t="str">
        <f ca="1">IF(A505="","",Certificabile!AK513)</f>
        <v/>
      </c>
      <c r="C505" s="130" t="str">
        <f ca="1">IF(A505="","",Certificabile!AO513)</f>
        <v/>
      </c>
      <c r="D505" s="130" t="str">
        <f ca="1">IF(A505="","",Certificabile!AL513)</f>
        <v/>
      </c>
      <c r="E505" s="128" t="str">
        <f ca="1">IF(A505="","",IF(OR(Certificabile!BC513="",Certificabile!BC513=0),"S","N"))</f>
        <v/>
      </c>
      <c r="F505" s="128" t="str">
        <f ca="1">IF(A505="","",Certificabile!AG513)</f>
        <v/>
      </c>
      <c r="G505" s="128" t="str">
        <f ca="1">IF(A505="","",Certificabile!AF513)</f>
        <v/>
      </c>
      <c r="H505" s="128" t="str">
        <f ca="1">IF(A505="","",Certificabile!AH513)</f>
        <v/>
      </c>
      <c r="I505" s="128" t="str">
        <f ca="1">IF(A505="","",IF(Certificabile!AV513="","N","S"))</f>
        <v/>
      </c>
      <c r="J505" s="128" t="str">
        <f ca="1">IF(A505="","",IF(Certificabile!AR513="Bonifico bancario (o SCT)",2,IF(Certificabile!AR513="Mandato di pagamento",1,99)))</f>
        <v/>
      </c>
      <c r="K505" s="128" t="str">
        <f ca="1">IF(A505="","",IF(J505=99,Certificabile!AR513,""))</f>
        <v/>
      </c>
      <c r="L505" s="128" t="str">
        <f ca="1">IF(A505="","",IF(J505=1,Certificabile!AS513,""))</f>
        <v/>
      </c>
      <c r="M505" s="129" t="str">
        <f ca="1">IF(A505="","",IF(J505=1,Certificabile!AT513,""))</f>
        <v/>
      </c>
      <c r="N505" s="128" t="str">
        <f t="shared" ca="1" si="7"/>
        <v/>
      </c>
      <c r="O505" s="19" t="str">
        <f ca="1">IF(A505="","",Certificabile!BD513)</f>
        <v/>
      </c>
    </row>
    <row r="506" spans="1:15" x14ac:dyDescent="0.2">
      <c r="A506" s="128" t="str">
        <f ca="1">IF(Certificabile!AJ514="","",Certificabile!AJ514)</f>
        <v/>
      </c>
      <c r="B506" s="129" t="str">
        <f ca="1">IF(A506="","",Certificabile!AK514)</f>
        <v/>
      </c>
      <c r="C506" s="130" t="str">
        <f ca="1">IF(A506="","",Certificabile!AO514)</f>
        <v/>
      </c>
      <c r="D506" s="130" t="str">
        <f ca="1">IF(A506="","",Certificabile!AL514)</f>
        <v/>
      </c>
      <c r="E506" s="128" t="str">
        <f ca="1">IF(A506="","",IF(OR(Certificabile!BC514="",Certificabile!BC514=0),"S","N"))</f>
        <v/>
      </c>
      <c r="F506" s="128" t="str">
        <f ca="1">IF(A506="","",Certificabile!AG514)</f>
        <v/>
      </c>
      <c r="G506" s="128" t="str">
        <f ca="1">IF(A506="","",Certificabile!AF514)</f>
        <v/>
      </c>
      <c r="H506" s="128" t="str">
        <f ca="1">IF(A506="","",Certificabile!AH514)</f>
        <v/>
      </c>
      <c r="I506" s="128" t="str">
        <f ca="1">IF(A506="","",IF(Certificabile!AV514="","N","S"))</f>
        <v/>
      </c>
      <c r="J506" s="128" t="str">
        <f ca="1">IF(A506="","",IF(Certificabile!AR514="Bonifico bancario (o SCT)",2,IF(Certificabile!AR514="Mandato di pagamento",1,99)))</f>
        <v/>
      </c>
      <c r="K506" s="128" t="str">
        <f ca="1">IF(A506="","",IF(J506=99,Certificabile!AR514,""))</f>
        <v/>
      </c>
      <c r="L506" s="128" t="str">
        <f ca="1">IF(A506="","",IF(J506=1,Certificabile!AS514,""))</f>
        <v/>
      </c>
      <c r="M506" s="129" t="str">
        <f ca="1">IF(A506="","",IF(J506=1,Certificabile!AT514,""))</f>
        <v/>
      </c>
      <c r="N506" s="128" t="str">
        <f t="shared" ca="1" si="7"/>
        <v/>
      </c>
      <c r="O506" s="19" t="str">
        <f ca="1">IF(A506="","",Certificabile!BD514)</f>
        <v/>
      </c>
    </row>
    <row r="507" spans="1:15" x14ac:dyDescent="0.2">
      <c r="A507" s="128" t="str">
        <f ca="1">IF(Certificabile!AJ515="","",Certificabile!AJ515)</f>
        <v/>
      </c>
      <c r="B507" s="129" t="str">
        <f ca="1">IF(A507="","",Certificabile!AK515)</f>
        <v/>
      </c>
      <c r="C507" s="130" t="str">
        <f ca="1">IF(A507="","",Certificabile!AO515)</f>
        <v/>
      </c>
      <c r="D507" s="130" t="str">
        <f ca="1">IF(A507="","",Certificabile!AL515)</f>
        <v/>
      </c>
      <c r="E507" s="128" t="str">
        <f ca="1">IF(A507="","",IF(OR(Certificabile!BC515="",Certificabile!BC515=0),"S","N"))</f>
        <v/>
      </c>
      <c r="F507" s="128" t="str">
        <f ca="1">IF(A507="","",Certificabile!AG515)</f>
        <v/>
      </c>
      <c r="G507" s="128" t="str">
        <f ca="1">IF(A507="","",Certificabile!AF515)</f>
        <v/>
      </c>
      <c r="H507" s="128" t="str">
        <f ca="1">IF(A507="","",Certificabile!AH515)</f>
        <v/>
      </c>
      <c r="I507" s="128" t="str">
        <f ca="1">IF(A507="","",IF(Certificabile!AV515="","N","S"))</f>
        <v/>
      </c>
      <c r="J507" s="128" t="str">
        <f ca="1">IF(A507="","",IF(Certificabile!AR515="Bonifico bancario (o SCT)",2,IF(Certificabile!AR515="Mandato di pagamento",1,99)))</f>
        <v/>
      </c>
      <c r="K507" s="128" t="str">
        <f ca="1">IF(A507="","",IF(J507=99,Certificabile!AR515,""))</f>
        <v/>
      </c>
      <c r="L507" s="128" t="str">
        <f ca="1">IF(A507="","",IF(J507=1,Certificabile!AS515,""))</f>
        <v/>
      </c>
      <c r="M507" s="129" t="str">
        <f ca="1">IF(A507="","",IF(J507=1,Certificabile!AT515,""))</f>
        <v/>
      </c>
      <c r="N507" s="128" t="str">
        <f t="shared" ca="1" si="7"/>
        <v/>
      </c>
      <c r="O507" s="19" t="str">
        <f ca="1">IF(A507="","",Certificabile!BD515)</f>
        <v/>
      </c>
    </row>
    <row r="508" spans="1:15" x14ac:dyDescent="0.2">
      <c r="A508" s="128" t="str">
        <f ca="1">IF(Certificabile!AJ516="","",Certificabile!AJ516)</f>
        <v/>
      </c>
      <c r="B508" s="129" t="str">
        <f ca="1">IF(A508="","",Certificabile!AK516)</f>
        <v/>
      </c>
      <c r="C508" s="130" t="str">
        <f ca="1">IF(A508="","",Certificabile!AO516)</f>
        <v/>
      </c>
      <c r="D508" s="130" t="str">
        <f ca="1">IF(A508="","",Certificabile!AL516)</f>
        <v/>
      </c>
      <c r="E508" s="128" t="str">
        <f ca="1">IF(A508="","",IF(OR(Certificabile!BC516="",Certificabile!BC516=0),"S","N"))</f>
        <v/>
      </c>
      <c r="F508" s="128" t="str">
        <f ca="1">IF(A508="","",Certificabile!AG516)</f>
        <v/>
      </c>
      <c r="G508" s="128" t="str">
        <f ca="1">IF(A508="","",Certificabile!AF516)</f>
        <v/>
      </c>
      <c r="H508" s="128" t="str">
        <f ca="1">IF(A508="","",Certificabile!AH516)</f>
        <v/>
      </c>
      <c r="I508" s="128" t="str">
        <f ca="1">IF(A508="","",IF(Certificabile!AV516="","N","S"))</f>
        <v/>
      </c>
      <c r="J508" s="128" t="str">
        <f ca="1">IF(A508="","",IF(Certificabile!AR516="Bonifico bancario (o SCT)",2,IF(Certificabile!AR516="Mandato di pagamento",1,99)))</f>
        <v/>
      </c>
      <c r="K508" s="128" t="str">
        <f ca="1">IF(A508="","",IF(J508=99,Certificabile!AR516,""))</f>
        <v/>
      </c>
      <c r="L508" s="128" t="str">
        <f ca="1">IF(A508="","",IF(J508=1,Certificabile!AS516,""))</f>
        <v/>
      </c>
      <c r="M508" s="129" t="str">
        <f ca="1">IF(A508="","",IF(J508=1,Certificabile!AT516,""))</f>
        <v/>
      </c>
      <c r="N508" s="128" t="str">
        <f t="shared" ca="1" si="7"/>
        <v/>
      </c>
      <c r="O508" s="19" t="str">
        <f ca="1">IF(A508="","",Certificabile!BD516)</f>
        <v/>
      </c>
    </row>
    <row r="509" spans="1:15" x14ac:dyDescent="0.2">
      <c r="A509" s="128" t="str">
        <f ca="1">IF(Certificabile!AJ517="","",Certificabile!AJ517)</f>
        <v/>
      </c>
      <c r="B509" s="129" t="str">
        <f ca="1">IF(A509="","",Certificabile!AK517)</f>
        <v/>
      </c>
      <c r="C509" s="130" t="str">
        <f ca="1">IF(A509="","",Certificabile!AO517)</f>
        <v/>
      </c>
      <c r="D509" s="130" t="str">
        <f ca="1">IF(A509="","",Certificabile!AL517)</f>
        <v/>
      </c>
      <c r="E509" s="128" t="str">
        <f ca="1">IF(A509="","",IF(OR(Certificabile!BC517="",Certificabile!BC517=0),"S","N"))</f>
        <v/>
      </c>
      <c r="F509" s="128" t="str">
        <f ca="1">IF(A509="","",Certificabile!AG517)</f>
        <v/>
      </c>
      <c r="G509" s="128" t="str">
        <f ca="1">IF(A509="","",Certificabile!AF517)</f>
        <v/>
      </c>
      <c r="H509" s="128" t="str">
        <f ca="1">IF(A509="","",Certificabile!AH517)</f>
        <v/>
      </c>
      <c r="I509" s="128" t="str">
        <f ca="1">IF(A509="","",IF(Certificabile!AV517="","N","S"))</f>
        <v/>
      </c>
      <c r="J509" s="128" t="str">
        <f ca="1">IF(A509="","",IF(Certificabile!AR517="Bonifico bancario (o SCT)",2,IF(Certificabile!AR517="Mandato di pagamento",1,99)))</f>
        <v/>
      </c>
      <c r="K509" s="128" t="str">
        <f ca="1">IF(A509="","",IF(J509=99,Certificabile!AR517,""))</f>
        <v/>
      </c>
      <c r="L509" s="128" t="str">
        <f ca="1">IF(A509="","",IF(J509=1,Certificabile!AS517,""))</f>
        <v/>
      </c>
      <c r="M509" s="129" t="str">
        <f ca="1">IF(A509="","",IF(J509=1,Certificabile!AT517,""))</f>
        <v/>
      </c>
      <c r="N509" s="128" t="str">
        <f t="shared" ca="1" si="7"/>
        <v/>
      </c>
      <c r="O509" s="19" t="str">
        <f ca="1">IF(A509="","",Certificabile!BD517)</f>
        <v/>
      </c>
    </row>
    <row r="510" spans="1:15" x14ac:dyDescent="0.2">
      <c r="A510" s="128" t="str">
        <f ca="1">IF(Certificabile!AJ518="","",Certificabile!AJ518)</f>
        <v/>
      </c>
      <c r="B510" s="129" t="str">
        <f ca="1">IF(A510="","",Certificabile!AK518)</f>
        <v/>
      </c>
      <c r="C510" s="130" t="str">
        <f ca="1">IF(A510="","",Certificabile!AO518)</f>
        <v/>
      </c>
      <c r="D510" s="130" t="str">
        <f ca="1">IF(A510="","",Certificabile!AL518)</f>
        <v/>
      </c>
      <c r="E510" s="128" t="str">
        <f ca="1">IF(A510="","",IF(OR(Certificabile!BC518="",Certificabile!BC518=0),"S","N"))</f>
        <v/>
      </c>
      <c r="F510" s="128" t="str">
        <f ca="1">IF(A510="","",Certificabile!AG518)</f>
        <v/>
      </c>
      <c r="G510" s="128" t="str">
        <f ca="1">IF(A510="","",Certificabile!AF518)</f>
        <v/>
      </c>
      <c r="H510" s="128" t="str">
        <f ca="1">IF(A510="","",Certificabile!AH518)</f>
        <v/>
      </c>
      <c r="I510" s="128" t="str">
        <f ca="1">IF(A510="","",IF(Certificabile!AV518="","N","S"))</f>
        <v/>
      </c>
      <c r="J510" s="128" t="str">
        <f ca="1">IF(A510="","",IF(Certificabile!AR518="Bonifico bancario (o SCT)",2,IF(Certificabile!AR518="Mandato di pagamento",1,99)))</f>
        <v/>
      </c>
      <c r="K510" s="128" t="str">
        <f ca="1">IF(A510="","",IF(J510=99,Certificabile!AR518,""))</f>
        <v/>
      </c>
      <c r="L510" s="128" t="str">
        <f ca="1">IF(A510="","",IF(J510=1,Certificabile!AS518,""))</f>
        <v/>
      </c>
      <c r="M510" s="129" t="str">
        <f ca="1">IF(A510="","",IF(J510=1,Certificabile!AT518,""))</f>
        <v/>
      </c>
      <c r="N510" s="128" t="str">
        <f t="shared" ca="1" si="7"/>
        <v/>
      </c>
      <c r="O510" s="19" t="str">
        <f ca="1">IF(A510="","",Certificabile!BD518)</f>
        <v/>
      </c>
    </row>
    <row r="511" spans="1:15" x14ac:dyDescent="0.2">
      <c r="A511" s="128" t="str">
        <f ca="1">IF(Certificabile!AJ519="","",Certificabile!AJ519)</f>
        <v/>
      </c>
      <c r="B511" s="129" t="str">
        <f ca="1">IF(A511="","",Certificabile!AK519)</f>
        <v/>
      </c>
      <c r="C511" s="130" t="str">
        <f ca="1">IF(A511="","",Certificabile!AO519)</f>
        <v/>
      </c>
      <c r="D511" s="130" t="str">
        <f ca="1">IF(A511="","",Certificabile!AL519)</f>
        <v/>
      </c>
      <c r="E511" s="128" t="str">
        <f ca="1">IF(A511="","",IF(OR(Certificabile!BC519="",Certificabile!BC519=0),"S","N"))</f>
        <v/>
      </c>
      <c r="F511" s="128" t="str">
        <f ca="1">IF(A511="","",Certificabile!AG519)</f>
        <v/>
      </c>
      <c r="G511" s="128" t="str">
        <f ca="1">IF(A511="","",Certificabile!AF519)</f>
        <v/>
      </c>
      <c r="H511" s="128" t="str">
        <f ca="1">IF(A511="","",Certificabile!AH519)</f>
        <v/>
      </c>
      <c r="I511" s="128" t="str">
        <f ca="1">IF(A511="","",IF(Certificabile!AV519="","N","S"))</f>
        <v/>
      </c>
      <c r="J511" s="128" t="str">
        <f ca="1">IF(A511="","",IF(Certificabile!AR519="Bonifico bancario (o SCT)",2,IF(Certificabile!AR519="Mandato di pagamento",1,99)))</f>
        <v/>
      </c>
      <c r="K511" s="128" t="str">
        <f ca="1">IF(A511="","",IF(J511=99,Certificabile!AR519,""))</f>
        <v/>
      </c>
      <c r="L511" s="128" t="str">
        <f ca="1">IF(A511="","",IF(J511=1,Certificabile!AS519,""))</f>
        <v/>
      </c>
      <c r="M511" s="129" t="str">
        <f ca="1">IF(A511="","",IF(J511=1,Certificabile!AT519,""))</f>
        <v/>
      </c>
      <c r="N511" s="128" t="str">
        <f t="shared" ca="1" si="7"/>
        <v/>
      </c>
      <c r="O511" s="19" t="str">
        <f ca="1">IF(A511="","",Certificabile!BD519)</f>
        <v/>
      </c>
    </row>
    <row r="512" spans="1:15" x14ac:dyDescent="0.2">
      <c r="A512" s="128" t="str">
        <f ca="1">IF(Certificabile!AJ520="","",Certificabile!AJ520)</f>
        <v/>
      </c>
      <c r="B512" s="129" t="str">
        <f ca="1">IF(A512="","",Certificabile!AK520)</f>
        <v/>
      </c>
      <c r="C512" s="130" t="str">
        <f ca="1">IF(A512="","",Certificabile!AO520)</f>
        <v/>
      </c>
      <c r="D512" s="130" t="str">
        <f ca="1">IF(A512="","",Certificabile!AL520)</f>
        <v/>
      </c>
      <c r="E512" s="128" t="str">
        <f ca="1">IF(A512="","",IF(OR(Certificabile!BC520="",Certificabile!BC520=0),"S","N"))</f>
        <v/>
      </c>
      <c r="F512" s="128" t="str">
        <f ca="1">IF(A512="","",Certificabile!AG520)</f>
        <v/>
      </c>
      <c r="G512" s="128" t="str">
        <f ca="1">IF(A512="","",Certificabile!AF520)</f>
        <v/>
      </c>
      <c r="H512" s="128" t="str">
        <f ca="1">IF(A512="","",Certificabile!AH520)</f>
        <v/>
      </c>
      <c r="I512" s="128" t="str">
        <f ca="1">IF(A512="","",IF(Certificabile!AV520="","N","S"))</f>
        <v/>
      </c>
      <c r="J512" s="128" t="str">
        <f ca="1">IF(A512="","",IF(Certificabile!AR520="Bonifico bancario (o SCT)",2,IF(Certificabile!AR520="Mandato di pagamento",1,99)))</f>
        <v/>
      </c>
      <c r="K512" s="128" t="str">
        <f ca="1">IF(A512="","",IF(J512=99,Certificabile!AR520,""))</f>
        <v/>
      </c>
      <c r="L512" s="128" t="str">
        <f ca="1">IF(A512="","",IF(J512=1,Certificabile!AS520,""))</f>
        <v/>
      </c>
      <c r="M512" s="129" t="str">
        <f ca="1">IF(A512="","",IF(J512=1,Certificabile!AT520,""))</f>
        <v/>
      </c>
      <c r="N512" s="128" t="str">
        <f t="shared" ca="1" si="7"/>
        <v/>
      </c>
      <c r="O512" s="19" t="str">
        <f ca="1">IF(A512="","",Certificabile!BD520)</f>
        <v/>
      </c>
    </row>
    <row r="513" spans="1:15" x14ac:dyDescent="0.2">
      <c r="A513" s="128" t="str">
        <f ca="1">IF(Certificabile!AJ521="","",Certificabile!AJ521)</f>
        <v/>
      </c>
      <c r="B513" s="129" t="str">
        <f ca="1">IF(A513="","",Certificabile!AK521)</f>
        <v/>
      </c>
      <c r="C513" s="130" t="str">
        <f ca="1">IF(A513="","",Certificabile!AO521)</f>
        <v/>
      </c>
      <c r="D513" s="130" t="str">
        <f ca="1">IF(A513="","",Certificabile!AL521)</f>
        <v/>
      </c>
      <c r="E513" s="128" t="str">
        <f ca="1">IF(A513="","",IF(OR(Certificabile!BC521="",Certificabile!BC521=0),"S","N"))</f>
        <v/>
      </c>
      <c r="F513" s="128" t="str">
        <f ca="1">IF(A513="","",Certificabile!AG521)</f>
        <v/>
      </c>
      <c r="G513" s="128" t="str">
        <f ca="1">IF(A513="","",Certificabile!AF521)</f>
        <v/>
      </c>
      <c r="H513" s="128" t="str">
        <f ca="1">IF(A513="","",Certificabile!AH521)</f>
        <v/>
      </c>
      <c r="I513" s="128" t="str">
        <f ca="1">IF(A513="","",IF(Certificabile!AV521="","N","S"))</f>
        <v/>
      </c>
      <c r="J513" s="128" t="str">
        <f ca="1">IF(A513="","",IF(Certificabile!AR521="Bonifico bancario (o SCT)",2,IF(Certificabile!AR521="Mandato di pagamento",1,99)))</f>
        <v/>
      </c>
      <c r="K513" s="128" t="str">
        <f ca="1">IF(A513="","",IF(J513=99,Certificabile!AR521,""))</f>
        <v/>
      </c>
      <c r="L513" s="128" t="str">
        <f ca="1">IF(A513="","",IF(J513=1,Certificabile!AS521,""))</f>
        <v/>
      </c>
      <c r="M513" s="129" t="str">
        <f ca="1">IF(A513="","",IF(J513=1,Certificabile!AT521,""))</f>
        <v/>
      </c>
      <c r="N513" s="128" t="str">
        <f t="shared" ca="1" si="7"/>
        <v/>
      </c>
      <c r="O513" s="19" t="str">
        <f ca="1">IF(A513="","",Certificabile!BD521)</f>
        <v/>
      </c>
    </row>
    <row r="514" spans="1:15" x14ac:dyDescent="0.2">
      <c r="A514" s="128" t="str">
        <f ca="1">IF(Certificabile!AJ522="","",Certificabile!AJ522)</f>
        <v/>
      </c>
      <c r="B514" s="129" t="str">
        <f ca="1">IF(A514="","",Certificabile!AK522)</f>
        <v/>
      </c>
      <c r="C514" s="130" t="str">
        <f ca="1">IF(A514="","",Certificabile!AO522)</f>
        <v/>
      </c>
      <c r="D514" s="130" t="str">
        <f ca="1">IF(A514="","",Certificabile!AL522)</f>
        <v/>
      </c>
      <c r="E514" s="128" t="str">
        <f ca="1">IF(A514="","",IF(OR(Certificabile!BC522="",Certificabile!BC522=0),"S","N"))</f>
        <v/>
      </c>
      <c r="F514" s="128" t="str">
        <f ca="1">IF(A514="","",Certificabile!AG522)</f>
        <v/>
      </c>
      <c r="G514" s="128" t="str">
        <f ca="1">IF(A514="","",Certificabile!AF522)</f>
        <v/>
      </c>
      <c r="H514" s="128" t="str">
        <f ca="1">IF(A514="","",Certificabile!AH522)</f>
        <v/>
      </c>
      <c r="I514" s="128" t="str">
        <f ca="1">IF(A514="","",IF(Certificabile!AV522="","N","S"))</f>
        <v/>
      </c>
      <c r="J514" s="128" t="str">
        <f ca="1">IF(A514="","",IF(Certificabile!AR522="Bonifico bancario (o SCT)",2,IF(Certificabile!AR522="Mandato di pagamento",1,99)))</f>
        <v/>
      </c>
      <c r="K514" s="128" t="str">
        <f ca="1">IF(A514="","",IF(J514=99,Certificabile!AR522,""))</f>
        <v/>
      </c>
      <c r="L514" s="128" t="str">
        <f ca="1">IF(A514="","",IF(J514=1,Certificabile!AS522,""))</f>
        <v/>
      </c>
      <c r="M514" s="129" t="str">
        <f ca="1">IF(A514="","",IF(J514=1,Certificabile!AT522,""))</f>
        <v/>
      </c>
      <c r="N514" s="128" t="str">
        <f t="shared" ca="1" si="7"/>
        <v/>
      </c>
      <c r="O514" s="19" t="str">
        <f ca="1">IF(A514="","",Certificabile!BD522)</f>
        <v/>
      </c>
    </row>
    <row r="515" spans="1:15" x14ac:dyDescent="0.2">
      <c r="A515" s="128" t="str">
        <f ca="1">IF(Certificabile!AJ523="","",Certificabile!AJ523)</f>
        <v/>
      </c>
      <c r="B515" s="129" t="str">
        <f ca="1">IF(A515="","",Certificabile!AK523)</f>
        <v/>
      </c>
      <c r="C515" s="130" t="str">
        <f ca="1">IF(A515="","",Certificabile!AO523)</f>
        <v/>
      </c>
      <c r="D515" s="130" t="str">
        <f ca="1">IF(A515="","",Certificabile!AL523)</f>
        <v/>
      </c>
      <c r="E515" s="128" t="str">
        <f ca="1">IF(A515="","",IF(OR(Certificabile!BC523="",Certificabile!BC523=0),"S","N"))</f>
        <v/>
      </c>
      <c r="F515" s="128" t="str">
        <f ca="1">IF(A515="","",Certificabile!AG523)</f>
        <v/>
      </c>
      <c r="G515" s="128" t="str">
        <f ca="1">IF(A515="","",Certificabile!AF523)</f>
        <v/>
      </c>
      <c r="H515" s="128" t="str">
        <f ca="1">IF(A515="","",Certificabile!AH523)</f>
        <v/>
      </c>
      <c r="I515" s="128" t="str">
        <f ca="1">IF(A515="","",IF(Certificabile!AV523="","N","S"))</f>
        <v/>
      </c>
      <c r="J515" s="128" t="str">
        <f ca="1">IF(A515="","",IF(Certificabile!AR523="Bonifico bancario (o SCT)",2,IF(Certificabile!AR523="Mandato di pagamento",1,99)))</f>
        <v/>
      </c>
      <c r="K515" s="128" t="str">
        <f ca="1">IF(A515="","",IF(J515=99,Certificabile!AR523,""))</f>
        <v/>
      </c>
      <c r="L515" s="128" t="str">
        <f ca="1">IF(A515="","",IF(J515=1,Certificabile!AS523,""))</f>
        <v/>
      </c>
      <c r="M515" s="129" t="str">
        <f ca="1">IF(A515="","",IF(J515=1,Certificabile!AT523,""))</f>
        <v/>
      </c>
      <c r="N515" s="128" t="str">
        <f t="shared" ref="N515:N578" ca="1" si="8">IF(A515="","","EOL")</f>
        <v/>
      </c>
      <c r="O515" s="19" t="str">
        <f ca="1">IF(A515="","",Certificabile!BD523)</f>
        <v/>
      </c>
    </row>
    <row r="516" spans="1:15" x14ac:dyDescent="0.2">
      <c r="A516" s="128" t="str">
        <f ca="1">IF(Certificabile!AJ524="","",Certificabile!AJ524)</f>
        <v/>
      </c>
      <c r="B516" s="129" t="str">
        <f ca="1">IF(A516="","",Certificabile!AK524)</f>
        <v/>
      </c>
      <c r="C516" s="130" t="str">
        <f ca="1">IF(A516="","",Certificabile!AO524)</f>
        <v/>
      </c>
      <c r="D516" s="130" t="str">
        <f ca="1">IF(A516="","",Certificabile!AL524)</f>
        <v/>
      </c>
      <c r="E516" s="128" t="str">
        <f ca="1">IF(A516="","",IF(OR(Certificabile!BC524="",Certificabile!BC524=0),"S","N"))</f>
        <v/>
      </c>
      <c r="F516" s="128" t="str">
        <f ca="1">IF(A516="","",Certificabile!AG524)</f>
        <v/>
      </c>
      <c r="G516" s="128" t="str">
        <f ca="1">IF(A516="","",Certificabile!AF524)</f>
        <v/>
      </c>
      <c r="H516" s="128" t="str">
        <f ca="1">IF(A516="","",Certificabile!AH524)</f>
        <v/>
      </c>
      <c r="I516" s="128" t="str">
        <f ca="1">IF(A516="","",IF(Certificabile!AV524="","N","S"))</f>
        <v/>
      </c>
      <c r="J516" s="128" t="str">
        <f ca="1">IF(A516="","",IF(Certificabile!AR524="Bonifico bancario (o SCT)",2,IF(Certificabile!AR524="Mandato di pagamento",1,99)))</f>
        <v/>
      </c>
      <c r="K516" s="128" t="str">
        <f ca="1">IF(A516="","",IF(J516=99,Certificabile!AR524,""))</f>
        <v/>
      </c>
      <c r="L516" s="128" t="str">
        <f ca="1">IF(A516="","",IF(J516=1,Certificabile!AS524,""))</f>
        <v/>
      </c>
      <c r="M516" s="129" t="str">
        <f ca="1">IF(A516="","",IF(J516=1,Certificabile!AT524,""))</f>
        <v/>
      </c>
      <c r="N516" s="128" t="str">
        <f t="shared" ca="1" si="8"/>
        <v/>
      </c>
      <c r="O516" s="19" t="str">
        <f ca="1">IF(A516="","",Certificabile!BD524)</f>
        <v/>
      </c>
    </row>
    <row r="517" spans="1:15" x14ac:dyDescent="0.2">
      <c r="A517" s="128" t="str">
        <f ca="1">IF(Certificabile!AJ525="","",Certificabile!AJ525)</f>
        <v/>
      </c>
      <c r="B517" s="129" t="str">
        <f ca="1">IF(A517="","",Certificabile!AK525)</f>
        <v/>
      </c>
      <c r="C517" s="130" t="str">
        <f ca="1">IF(A517="","",Certificabile!AO525)</f>
        <v/>
      </c>
      <c r="D517" s="130" t="str">
        <f ca="1">IF(A517="","",Certificabile!AL525)</f>
        <v/>
      </c>
      <c r="E517" s="128" t="str">
        <f ca="1">IF(A517="","",IF(OR(Certificabile!BC525="",Certificabile!BC525=0),"S","N"))</f>
        <v/>
      </c>
      <c r="F517" s="128" t="str">
        <f ca="1">IF(A517="","",Certificabile!AG525)</f>
        <v/>
      </c>
      <c r="G517" s="128" t="str">
        <f ca="1">IF(A517="","",Certificabile!AF525)</f>
        <v/>
      </c>
      <c r="H517" s="128" t="str">
        <f ca="1">IF(A517="","",Certificabile!AH525)</f>
        <v/>
      </c>
      <c r="I517" s="128" t="str">
        <f ca="1">IF(A517="","",IF(Certificabile!AV525="","N","S"))</f>
        <v/>
      </c>
      <c r="J517" s="128" t="str">
        <f ca="1">IF(A517="","",IF(Certificabile!AR525="Bonifico bancario (o SCT)",2,IF(Certificabile!AR525="Mandato di pagamento",1,99)))</f>
        <v/>
      </c>
      <c r="K517" s="128" t="str">
        <f ca="1">IF(A517="","",IF(J517=99,Certificabile!AR525,""))</f>
        <v/>
      </c>
      <c r="L517" s="128" t="str">
        <f ca="1">IF(A517="","",IF(J517=1,Certificabile!AS525,""))</f>
        <v/>
      </c>
      <c r="M517" s="129" t="str">
        <f ca="1">IF(A517="","",IF(J517=1,Certificabile!AT525,""))</f>
        <v/>
      </c>
      <c r="N517" s="128" t="str">
        <f t="shared" ca="1" si="8"/>
        <v/>
      </c>
      <c r="O517" s="19" t="str">
        <f ca="1">IF(A517="","",Certificabile!BD525)</f>
        <v/>
      </c>
    </row>
    <row r="518" spans="1:15" x14ac:dyDescent="0.2">
      <c r="A518" s="128" t="str">
        <f ca="1">IF(Certificabile!AJ526="","",Certificabile!AJ526)</f>
        <v/>
      </c>
      <c r="B518" s="129" t="str">
        <f ca="1">IF(A518="","",Certificabile!AK526)</f>
        <v/>
      </c>
      <c r="C518" s="130" t="str">
        <f ca="1">IF(A518="","",Certificabile!AO526)</f>
        <v/>
      </c>
      <c r="D518" s="130" t="str">
        <f ca="1">IF(A518="","",Certificabile!AL526)</f>
        <v/>
      </c>
      <c r="E518" s="128" t="str">
        <f ca="1">IF(A518="","",IF(OR(Certificabile!BC526="",Certificabile!BC526=0),"S","N"))</f>
        <v/>
      </c>
      <c r="F518" s="128" t="str">
        <f ca="1">IF(A518="","",Certificabile!AG526)</f>
        <v/>
      </c>
      <c r="G518" s="128" t="str">
        <f ca="1">IF(A518="","",Certificabile!AF526)</f>
        <v/>
      </c>
      <c r="H518" s="128" t="str">
        <f ca="1">IF(A518="","",Certificabile!AH526)</f>
        <v/>
      </c>
      <c r="I518" s="128" t="str">
        <f ca="1">IF(A518="","",IF(Certificabile!AV526="","N","S"))</f>
        <v/>
      </c>
      <c r="J518" s="128" t="str">
        <f ca="1">IF(A518="","",IF(Certificabile!AR526="Bonifico bancario (o SCT)",2,IF(Certificabile!AR526="Mandato di pagamento",1,99)))</f>
        <v/>
      </c>
      <c r="K518" s="128" t="str">
        <f ca="1">IF(A518="","",IF(J518=99,Certificabile!AR526,""))</f>
        <v/>
      </c>
      <c r="L518" s="128" t="str">
        <f ca="1">IF(A518="","",IF(J518=1,Certificabile!AS526,""))</f>
        <v/>
      </c>
      <c r="M518" s="129" t="str">
        <f ca="1">IF(A518="","",IF(J518=1,Certificabile!AT526,""))</f>
        <v/>
      </c>
      <c r="N518" s="128" t="str">
        <f t="shared" ca="1" si="8"/>
        <v/>
      </c>
      <c r="O518" s="19" t="str">
        <f ca="1">IF(A518="","",Certificabile!BD526)</f>
        <v/>
      </c>
    </row>
    <row r="519" spans="1:15" x14ac:dyDescent="0.2">
      <c r="A519" s="128" t="str">
        <f ca="1">IF(Certificabile!AJ527="","",Certificabile!AJ527)</f>
        <v/>
      </c>
      <c r="B519" s="129" t="str">
        <f ca="1">IF(A519="","",Certificabile!AK527)</f>
        <v/>
      </c>
      <c r="C519" s="130" t="str">
        <f ca="1">IF(A519="","",Certificabile!AO527)</f>
        <v/>
      </c>
      <c r="D519" s="130" t="str">
        <f ca="1">IF(A519="","",Certificabile!AL527)</f>
        <v/>
      </c>
      <c r="E519" s="128" t="str">
        <f ca="1">IF(A519="","",IF(OR(Certificabile!BC527="",Certificabile!BC527=0),"S","N"))</f>
        <v/>
      </c>
      <c r="F519" s="128" t="str">
        <f ca="1">IF(A519="","",Certificabile!AG527)</f>
        <v/>
      </c>
      <c r="G519" s="128" t="str">
        <f ca="1">IF(A519="","",Certificabile!AF527)</f>
        <v/>
      </c>
      <c r="H519" s="128" t="str">
        <f ca="1">IF(A519="","",Certificabile!AH527)</f>
        <v/>
      </c>
      <c r="I519" s="128" t="str">
        <f ca="1">IF(A519="","",IF(Certificabile!AV527="","N","S"))</f>
        <v/>
      </c>
      <c r="J519" s="128" t="str">
        <f ca="1">IF(A519="","",IF(Certificabile!AR527="Bonifico bancario (o SCT)",2,IF(Certificabile!AR527="Mandato di pagamento",1,99)))</f>
        <v/>
      </c>
      <c r="K519" s="128" t="str">
        <f ca="1">IF(A519="","",IF(J519=99,Certificabile!AR527,""))</f>
        <v/>
      </c>
      <c r="L519" s="128" t="str">
        <f ca="1">IF(A519="","",IF(J519=1,Certificabile!AS527,""))</f>
        <v/>
      </c>
      <c r="M519" s="129" t="str">
        <f ca="1">IF(A519="","",IF(J519=1,Certificabile!AT527,""))</f>
        <v/>
      </c>
      <c r="N519" s="128" t="str">
        <f t="shared" ca="1" si="8"/>
        <v/>
      </c>
      <c r="O519" s="19" t="str">
        <f ca="1">IF(A519="","",Certificabile!BD527)</f>
        <v/>
      </c>
    </row>
    <row r="520" spans="1:15" x14ac:dyDescent="0.2">
      <c r="A520" s="128" t="str">
        <f ca="1">IF(Certificabile!AJ528="","",Certificabile!AJ528)</f>
        <v/>
      </c>
      <c r="B520" s="129" t="str">
        <f ca="1">IF(A520="","",Certificabile!AK528)</f>
        <v/>
      </c>
      <c r="C520" s="130" t="str">
        <f ca="1">IF(A520="","",Certificabile!AO528)</f>
        <v/>
      </c>
      <c r="D520" s="130" t="str">
        <f ca="1">IF(A520="","",Certificabile!AL528)</f>
        <v/>
      </c>
      <c r="E520" s="128" t="str">
        <f ca="1">IF(A520="","",IF(OR(Certificabile!BC528="",Certificabile!BC528=0),"S","N"))</f>
        <v/>
      </c>
      <c r="F520" s="128" t="str">
        <f ca="1">IF(A520="","",Certificabile!AG528)</f>
        <v/>
      </c>
      <c r="G520" s="128" t="str">
        <f ca="1">IF(A520="","",Certificabile!AF528)</f>
        <v/>
      </c>
      <c r="H520" s="128" t="str">
        <f ca="1">IF(A520="","",Certificabile!AH528)</f>
        <v/>
      </c>
      <c r="I520" s="128" t="str">
        <f ca="1">IF(A520="","",IF(Certificabile!AV528="","N","S"))</f>
        <v/>
      </c>
      <c r="J520" s="128" t="str">
        <f ca="1">IF(A520="","",IF(Certificabile!AR528="Bonifico bancario (o SCT)",2,IF(Certificabile!AR528="Mandato di pagamento",1,99)))</f>
        <v/>
      </c>
      <c r="K520" s="128" t="str">
        <f ca="1">IF(A520="","",IF(J520=99,Certificabile!AR528,""))</f>
        <v/>
      </c>
      <c r="L520" s="128" t="str">
        <f ca="1">IF(A520="","",IF(J520=1,Certificabile!AS528,""))</f>
        <v/>
      </c>
      <c r="M520" s="129" t="str">
        <f ca="1">IF(A520="","",IF(J520=1,Certificabile!AT528,""))</f>
        <v/>
      </c>
      <c r="N520" s="128" t="str">
        <f t="shared" ca="1" si="8"/>
        <v/>
      </c>
      <c r="O520" s="19" t="str">
        <f ca="1">IF(A520="","",Certificabile!BD528)</f>
        <v/>
      </c>
    </row>
    <row r="521" spans="1:15" x14ac:dyDescent="0.2">
      <c r="A521" s="128" t="str">
        <f ca="1">IF(Certificabile!AJ529="","",Certificabile!AJ529)</f>
        <v/>
      </c>
      <c r="B521" s="129" t="str">
        <f ca="1">IF(A521="","",Certificabile!AK529)</f>
        <v/>
      </c>
      <c r="C521" s="130" t="str">
        <f ca="1">IF(A521="","",Certificabile!AO529)</f>
        <v/>
      </c>
      <c r="D521" s="130" t="str">
        <f ca="1">IF(A521="","",Certificabile!AL529)</f>
        <v/>
      </c>
      <c r="E521" s="128" t="str">
        <f ca="1">IF(A521="","",IF(OR(Certificabile!BC529="",Certificabile!BC529=0),"S","N"))</f>
        <v/>
      </c>
      <c r="F521" s="128" t="str">
        <f ca="1">IF(A521="","",Certificabile!AG529)</f>
        <v/>
      </c>
      <c r="G521" s="128" t="str">
        <f ca="1">IF(A521="","",Certificabile!AF529)</f>
        <v/>
      </c>
      <c r="H521" s="128" t="str">
        <f ca="1">IF(A521="","",Certificabile!AH529)</f>
        <v/>
      </c>
      <c r="I521" s="128" t="str">
        <f ca="1">IF(A521="","",IF(Certificabile!AV529="","N","S"))</f>
        <v/>
      </c>
      <c r="J521" s="128" t="str">
        <f ca="1">IF(A521="","",IF(Certificabile!AR529="Bonifico bancario (o SCT)",2,IF(Certificabile!AR529="Mandato di pagamento",1,99)))</f>
        <v/>
      </c>
      <c r="K521" s="128" t="str">
        <f ca="1">IF(A521="","",IF(J521=99,Certificabile!AR529,""))</f>
        <v/>
      </c>
      <c r="L521" s="128" t="str">
        <f ca="1">IF(A521="","",IF(J521=1,Certificabile!AS529,""))</f>
        <v/>
      </c>
      <c r="M521" s="129" t="str">
        <f ca="1">IF(A521="","",IF(J521=1,Certificabile!AT529,""))</f>
        <v/>
      </c>
      <c r="N521" s="128" t="str">
        <f t="shared" ca="1" si="8"/>
        <v/>
      </c>
      <c r="O521" s="19" t="str">
        <f ca="1">IF(A521="","",Certificabile!BD529)</f>
        <v/>
      </c>
    </row>
    <row r="522" spans="1:15" x14ac:dyDescent="0.2">
      <c r="A522" s="128" t="str">
        <f ca="1">IF(Certificabile!AJ530="","",Certificabile!AJ530)</f>
        <v/>
      </c>
      <c r="B522" s="129" t="str">
        <f ca="1">IF(A522="","",Certificabile!AK530)</f>
        <v/>
      </c>
      <c r="C522" s="130" t="str">
        <f ca="1">IF(A522="","",Certificabile!AO530)</f>
        <v/>
      </c>
      <c r="D522" s="130" t="str">
        <f ca="1">IF(A522="","",Certificabile!AL530)</f>
        <v/>
      </c>
      <c r="E522" s="128" t="str">
        <f ca="1">IF(A522="","",IF(OR(Certificabile!BC530="",Certificabile!BC530=0),"S","N"))</f>
        <v/>
      </c>
      <c r="F522" s="128" t="str">
        <f ca="1">IF(A522="","",Certificabile!AG530)</f>
        <v/>
      </c>
      <c r="G522" s="128" t="str">
        <f ca="1">IF(A522="","",Certificabile!AF530)</f>
        <v/>
      </c>
      <c r="H522" s="128" t="str">
        <f ca="1">IF(A522="","",Certificabile!AH530)</f>
        <v/>
      </c>
      <c r="I522" s="128" t="str">
        <f ca="1">IF(A522="","",IF(Certificabile!AV530="","N","S"))</f>
        <v/>
      </c>
      <c r="J522" s="128" t="str">
        <f ca="1">IF(A522="","",IF(Certificabile!AR530="Bonifico bancario (o SCT)",2,IF(Certificabile!AR530="Mandato di pagamento",1,99)))</f>
        <v/>
      </c>
      <c r="K522" s="128" t="str">
        <f ca="1">IF(A522="","",IF(J522=99,Certificabile!AR530,""))</f>
        <v/>
      </c>
      <c r="L522" s="128" t="str">
        <f ca="1">IF(A522="","",IF(J522=1,Certificabile!AS530,""))</f>
        <v/>
      </c>
      <c r="M522" s="129" t="str">
        <f ca="1">IF(A522="","",IF(J522=1,Certificabile!AT530,""))</f>
        <v/>
      </c>
      <c r="N522" s="128" t="str">
        <f t="shared" ca="1" si="8"/>
        <v/>
      </c>
      <c r="O522" s="19" t="str">
        <f ca="1">IF(A522="","",Certificabile!BD530)</f>
        <v/>
      </c>
    </row>
    <row r="523" spans="1:15" x14ac:dyDescent="0.2">
      <c r="A523" s="128" t="str">
        <f ca="1">IF(Certificabile!AJ531="","",Certificabile!AJ531)</f>
        <v/>
      </c>
      <c r="B523" s="129" t="str">
        <f ca="1">IF(A523="","",Certificabile!AK531)</f>
        <v/>
      </c>
      <c r="C523" s="130" t="str">
        <f ca="1">IF(A523="","",Certificabile!AO531)</f>
        <v/>
      </c>
      <c r="D523" s="130" t="str">
        <f ca="1">IF(A523="","",Certificabile!AL531)</f>
        <v/>
      </c>
      <c r="E523" s="128" t="str">
        <f ca="1">IF(A523="","",IF(OR(Certificabile!BC531="",Certificabile!BC531=0),"S","N"))</f>
        <v/>
      </c>
      <c r="F523" s="128" t="str">
        <f ca="1">IF(A523="","",Certificabile!AG531)</f>
        <v/>
      </c>
      <c r="G523" s="128" t="str">
        <f ca="1">IF(A523="","",Certificabile!AF531)</f>
        <v/>
      </c>
      <c r="H523" s="128" t="str">
        <f ca="1">IF(A523="","",Certificabile!AH531)</f>
        <v/>
      </c>
      <c r="I523" s="128" t="str">
        <f ca="1">IF(A523="","",IF(Certificabile!AV531="","N","S"))</f>
        <v/>
      </c>
      <c r="J523" s="128" t="str">
        <f ca="1">IF(A523="","",IF(Certificabile!AR531="Bonifico bancario (o SCT)",2,IF(Certificabile!AR531="Mandato di pagamento",1,99)))</f>
        <v/>
      </c>
      <c r="K523" s="128" t="str">
        <f ca="1">IF(A523="","",IF(J523=99,Certificabile!AR531,""))</f>
        <v/>
      </c>
      <c r="L523" s="128" t="str">
        <f ca="1">IF(A523="","",IF(J523=1,Certificabile!AS531,""))</f>
        <v/>
      </c>
      <c r="M523" s="129" t="str">
        <f ca="1">IF(A523="","",IF(J523=1,Certificabile!AT531,""))</f>
        <v/>
      </c>
      <c r="N523" s="128" t="str">
        <f t="shared" ca="1" si="8"/>
        <v/>
      </c>
      <c r="O523" s="19" t="str">
        <f ca="1">IF(A523="","",Certificabile!BD531)</f>
        <v/>
      </c>
    </row>
    <row r="524" spans="1:15" x14ac:dyDescent="0.2">
      <c r="A524" s="128" t="str">
        <f ca="1">IF(Certificabile!AJ532="","",Certificabile!AJ532)</f>
        <v/>
      </c>
      <c r="B524" s="129" t="str">
        <f ca="1">IF(A524="","",Certificabile!AK532)</f>
        <v/>
      </c>
      <c r="C524" s="130" t="str">
        <f ca="1">IF(A524="","",Certificabile!AO532)</f>
        <v/>
      </c>
      <c r="D524" s="130" t="str">
        <f ca="1">IF(A524="","",Certificabile!AL532)</f>
        <v/>
      </c>
      <c r="E524" s="128" t="str">
        <f ca="1">IF(A524="","",IF(OR(Certificabile!BC532="",Certificabile!BC532=0),"S","N"))</f>
        <v/>
      </c>
      <c r="F524" s="128" t="str">
        <f ca="1">IF(A524="","",Certificabile!AG532)</f>
        <v/>
      </c>
      <c r="G524" s="128" t="str">
        <f ca="1">IF(A524="","",Certificabile!AF532)</f>
        <v/>
      </c>
      <c r="H524" s="128" t="str">
        <f ca="1">IF(A524="","",Certificabile!AH532)</f>
        <v/>
      </c>
      <c r="I524" s="128" t="str">
        <f ca="1">IF(A524="","",IF(Certificabile!AV532="","N","S"))</f>
        <v/>
      </c>
      <c r="J524" s="128" t="str">
        <f ca="1">IF(A524="","",IF(Certificabile!AR532="Bonifico bancario (o SCT)",2,IF(Certificabile!AR532="Mandato di pagamento",1,99)))</f>
        <v/>
      </c>
      <c r="K524" s="128" t="str">
        <f ca="1">IF(A524="","",IF(J524=99,Certificabile!AR532,""))</f>
        <v/>
      </c>
      <c r="L524" s="128" t="str">
        <f ca="1">IF(A524="","",IF(J524=1,Certificabile!AS532,""))</f>
        <v/>
      </c>
      <c r="M524" s="129" t="str">
        <f ca="1">IF(A524="","",IF(J524=1,Certificabile!AT532,""))</f>
        <v/>
      </c>
      <c r="N524" s="128" t="str">
        <f t="shared" ca="1" si="8"/>
        <v/>
      </c>
      <c r="O524" s="19" t="str">
        <f ca="1">IF(A524="","",Certificabile!BD532)</f>
        <v/>
      </c>
    </row>
    <row r="525" spans="1:15" x14ac:dyDescent="0.2">
      <c r="A525" s="128" t="str">
        <f ca="1">IF(Certificabile!AJ533="","",Certificabile!AJ533)</f>
        <v/>
      </c>
      <c r="B525" s="129" t="str">
        <f ca="1">IF(A525="","",Certificabile!AK533)</f>
        <v/>
      </c>
      <c r="C525" s="130" t="str">
        <f ca="1">IF(A525="","",Certificabile!AO533)</f>
        <v/>
      </c>
      <c r="D525" s="130" t="str">
        <f ca="1">IF(A525="","",Certificabile!AL533)</f>
        <v/>
      </c>
      <c r="E525" s="128" t="str">
        <f ca="1">IF(A525="","",IF(OR(Certificabile!BC533="",Certificabile!BC533=0),"S","N"))</f>
        <v/>
      </c>
      <c r="F525" s="128" t="str">
        <f ca="1">IF(A525="","",Certificabile!AG533)</f>
        <v/>
      </c>
      <c r="G525" s="128" t="str">
        <f ca="1">IF(A525="","",Certificabile!AF533)</f>
        <v/>
      </c>
      <c r="H525" s="128" t="str">
        <f ca="1">IF(A525="","",Certificabile!AH533)</f>
        <v/>
      </c>
      <c r="I525" s="128" t="str">
        <f ca="1">IF(A525="","",IF(Certificabile!AV533="","N","S"))</f>
        <v/>
      </c>
      <c r="J525" s="128" t="str">
        <f ca="1">IF(A525="","",IF(Certificabile!AR533="Bonifico bancario (o SCT)",2,IF(Certificabile!AR533="Mandato di pagamento",1,99)))</f>
        <v/>
      </c>
      <c r="K525" s="128" t="str">
        <f ca="1">IF(A525="","",IF(J525=99,Certificabile!AR533,""))</f>
        <v/>
      </c>
      <c r="L525" s="128" t="str">
        <f ca="1">IF(A525="","",IF(J525=1,Certificabile!AS533,""))</f>
        <v/>
      </c>
      <c r="M525" s="129" t="str">
        <f ca="1">IF(A525="","",IF(J525=1,Certificabile!AT533,""))</f>
        <v/>
      </c>
      <c r="N525" s="128" t="str">
        <f t="shared" ca="1" si="8"/>
        <v/>
      </c>
      <c r="O525" s="19" t="str">
        <f ca="1">IF(A525="","",Certificabile!BD533)</f>
        <v/>
      </c>
    </row>
    <row r="526" spans="1:15" x14ac:dyDescent="0.2">
      <c r="A526" s="128" t="str">
        <f ca="1">IF(Certificabile!AJ534="","",Certificabile!AJ534)</f>
        <v/>
      </c>
      <c r="B526" s="129" t="str">
        <f ca="1">IF(A526="","",Certificabile!AK534)</f>
        <v/>
      </c>
      <c r="C526" s="130" t="str">
        <f ca="1">IF(A526="","",Certificabile!AO534)</f>
        <v/>
      </c>
      <c r="D526" s="130" t="str">
        <f ca="1">IF(A526="","",Certificabile!AL534)</f>
        <v/>
      </c>
      <c r="E526" s="128" t="str">
        <f ca="1">IF(A526="","",IF(OR(Certificabile!BC534="",Certificabile!BC534=0),"S","N"))</f>
        <v/>
      </c>
      <c r="F526" s="128" t="str">
        <f ca="1">IF(A526="","",Certificabile!AG534)</f>
        <v/>
      </c>
      <c r="G526" s="128" t="str">
        <f ca="1">IF(A526="","",Certificabile!AF534)</f>
        <v/>
      </c>
      <c r="H526" s="128" t="str">
        <f ca="1">IF(A526="","",Certificabile!AH534)</f>
        <v/>
      </c>
      <c r="I526" s="128" t="str">
        <f ca="1">IF(A526="","",IF(Certificabile!AV534="","N","S"))</f>
        <v/>
      </c>
      <c r="J526" s="128" t="str">
        <f ca="1">IF(A526="","",IF(Certificabile!AR534="Bonifico bancario (o SCT)",2,IF(Certificabile!AR534="Mandato di pagamento",1,99)))</f>
        <v/>
      </c>
      <c r="K526" s="128" t="str">
        <f ca="1">IF(A526="","",IF(J526=99,Certificabile!AR534,""))</f>
        <v/>
      </c>
      <c r="L526" s="128" t="str">
        <f ca="1">IF(A526="","",IF(J526=1,Certificabile!AS534,""))</f>
        <v/>
      </c>
      <c r="M526" s="129" t="str">
        <f ca="1">IF(A526="","",IF(J526=1,Certificabile!AT534,""))</f>
        <v/>
      </c>
      <c r="N526" s="128" t="str">
        <f t="shared" ca="1" si="8"/>
        <v/>
      </c>
      <c r="O526" s="19" t="str">
        <f ca="1">IF(A526="","",Certificabile!BD534)</f>
        <v/>
      </c>
    </row>
    <row r="527" spans="1:15" x14ac:dyDescent="0.2">
      <c r="A527" s="128" t="str">
        <f ca="1">IF(Certificabile!AJ535="","",Certificabile!AJ535)</f>
        <v/>
      </c>
      <c r="B527" s="129" t="str">
        <f ca="1">IF(A527="","",Certificabile!AK535)</f>
        <v/>
      </c>
      <c r="C527" s="130" t="str">
        <f ca="1">IF(A527="","",Certificabile!AO535)</f>
        <v/>
      </c>
      <c r="D527" s="130" t="str">
        <f ca="1">IF(A527="","",Certificabile!AL535)</f>
        <v/>
      </c>
      <c r="E527" s="128" t="str">
        <f ca="1">IF(A527="","",IF(OR(Certificabile!BC535="",Certificabile!BC535=0),"S","N"))</f>
        <v/>
      </c>
      <c r="F527" s="128" t="str">
        <f ca="1">IF(A527="","",Certificabile!AG535)</f>
        <v/>
      </c>
      <c r="G527" s="128" t="str">
        <f ca="1">IF(A527="","",Certificabile!AF535)</f>
        <v/>
      </c>
      <c r="H527" s="128" t="str">
        <f ca="1">IF(A527="","",Certificabile!AH535)</f>
        <v/>
      </c>
      <c r="I527" s="128" t="str">
        <f ca="1">IF(A527="","",IF(Certificabile!AV535="","N","S"))</f>
        <v/>
      </c>
      <c r="J527" s="128" t="str">
        <f ca="1">IF(A527="","",IF(Certificabile!AR535="Bonifico bancario (o SCT)",2,IF(Certificabile!AR535="Mandato di pagamento",1,99)))</f>
        <v/>
      </c>
      <c r="K527" s="128" t="str">
        <f ca="1">IF(A527="","",IF(J527=99,Certificabile!AR535,""))</f>
        <v/>
      </c>
      <c r="L527" s="128" t="str">
        <f ca="1">IF(A527="","",IF(J527=1,Certificabile!AS535,""))</f>
        <v/>
      </c>
      <c r="M527" s="129" t="str">
        <f ca="1">IF(A527="","",IF(J527=1,Certificabile!AT535,""))</f>
        <v/>
      </c>
      <c r="N527" s="128" t="str">
        <f t="shared" ca="1" si="8"/>
        <v/>
      </c>
      <c r="O527" s="19" t="str">
        <f ca="1">IF(A527="","",Certificabile!BD535)</f>
        <v/>
      </c>
    </row>
    <row r="528" spans="1:15" x14ac:dyDescent="0.2">
      <c r="A528" s="128" t="str">
        <f ca="1">IF(Certificabile!AJ536="","",Certificabile!AJ536)</f>
        <v/>
      </c>
      <c r="B528" s="129" t="str">
        <f ca="1">IF(A528="","",Certificabile!AK536)</f>
        <v/>
      </c>
      <c r="C528" s="130" t="str">
        <f ca="1">IF(A528="","",Certificabile!AO536)</f>
        <v/>
      </c>
      <c r="D528" s="130" t="str">
        <f ca="1">IF(A528="","",Certificabile!AL536)</f>
        <v/>
      </c>
      <c r="E528" s="128" t="str">
        <f ca="1">IF(A528="","",IF(OR(Certificabile!BC536="",Certificabile!BC536=0),"S","N"))</f>
        <v/>
      </c>
      <c r="F528" s="128" t="str">
        <f ca="1">IF(A528="","",Certificabile!AG536)</f>
        <v/>
      </c>
      <c r="G528" s="128" t="str">
        <f ca="1">IF(A528="","",Certificabile!AF536)</f>
        <v/>
      </c>
      <c r="H528" s="128" t="str">
        <f ca="1">IF(A528="","",Certificabile!AH536)</f>
        <v/>
      </c>
      <c r="I528" s="128" t="str">
        <f ca="1">IF(A528="","",IF(Certificabile!AV536="","N","S"))</f>
        <v/>
      </c>
      <c r="J528" s="128" t="str">
        <f ca="1">IF(A528="","",IF(Certificabile!AR536="Bonifico bancario (o SCT)",2,IF(Certificabile!AR536="Mandato di pagamento",1,99)))</f>
        <v/>
      </c>
      <c r="K528" s="128" t="str">
        <f ca="1">IF(A528="","",IF(J528=99,Certificabile!AR536,""))</f>
        <v/>
      </c>
      <c r="L528" s="128" t="str">
        <f ca="1">IF(A528="","",IF(J528=1,Certificabile!AS536,""))</f>
        <v/>
      </c>
      <c r="M528" s="129" t="str">
        <f ca="1">IF(A528="","",IF(J528=1,Certificabile!AT536,""))</f>
        <v/>
      </c>
      <c r="N528" s="128" t="str">
        <f t="shared" ca="1" si="8"/>
        <v/>
      </c>
      <c r="O528" s="19" t="str">
        <f ca="1">IF(A528="","",Certificabile!BD536)</f>
        <v/>
      </c>
    </row>
    <row r="529" spans="1:15" x14ac:dyDescent="0.2">
      <c r="A529" s="128" t="str">
        <f ca="1">IF(Certificabile!AJ537="","",Certificabile!AJ537)</f>
        <v/>
      </c>
      <c r="B529" s="129" t="str">
        <f ca="1">IF(A529="","",Certificabile!AK537)</f>
        <v/>
      </c>
      <c r="C529" s="130" t="str">
        <f ca="1">IF(A529="","",Certificabile!AO537)</f>
        <v/>
      </c>
      <c r="D529" s="130" t="str">
        <f ca="1">IF(A529="","",Certificabile!AL537)</f>
        <v/>
      </c>
      <c r="E529" s="128" t="str">
        <f ca="1">IF(A529="","",IF(OR(Certificabile!BC537="",Certificabile!BC537=0),"S","N"))</f>
        <v/>
      </c>
      <c r="F529" s="128" t="str">
        <f ca="1">IF(A529="","",Certificabile!AG537)</f>
        <v/>
      </c>
      <c r="G529" s="128" t="str">
        <f ca="1">IF(A529="","",Certificabile!AF537)</f>
        <v/>
      </c>
      <c r="H529" s="128" t="str">
        <f ca="1">IF(A529="","",Certificabile!AH537)</f>
        <v/>
      </c>
      <c r="I529" s="128" t="str">
        <f ca="1">IF(A529="","",IF(Certificabile!AV537="","N","S"))</f>
        <v/>
      </c>
      <c r="J529" s="128" t="str">
        <f ca="1">IF(A529="","",IF(Certificabile!AR537="Bonifico bancario (o SCT)",2,IF(Certificabile!AR537="Mandato di pagamento",1,99)))</f>
        <v/>
      </c>
      <c r="K529" s="128" t="str">
        <f ca="1">IF(A529="","",IF(J529=99,Certificabile!AR537,""))</f>
        <v/>
      </c>
      <c r="L529" s="128" t="str">
        <f ca="1">IF(A529="","",IF(J529=1,Certificabile!AS537,""))</f>
        <v/>
      </c>
      <c r="M529" s="129" t="str">
        <f ca="1">IF(A529="","",IF(J529=1,Certificabile!AT537,""))</f>
        <v/>
      </c>
      <c r="N529" s="128" t="str">
        <f t="shared" ca="1" si="8"/>
        <v/>
      </c>
      <c r="O529" s="19" t="str">
        <f ca="1">IF(A529="","",Certificabile!BD537)</f>
        <v/>
      </c>
    </row>
    <row r="530" spans="1:15" x14ac:dyDescent="0.2">
      <c r="A530" s="128" t="str">
        <f ca="1">IF(Certificabile!AJ538="","",Certificabile!AJ538)</f>
        <v/>
      </c>
      <c r="B530" s="129" t="str">
        <f ca="1">IF(A530="","",Certificabile!AK538)</f>
        <v/>
      </c>
      <c r="C530" s="130" t="str">
        <f ca="1">IF(A530="","",Certificabile!AO538)</f>
        <v/>
      </c>
      <c r="D530" s="130" t="str">
        <f ca="1">IF(A530="","",Certificabile!AL538)</f>
        <v/>
      </c>
      <c r="E530" s="128" t="str">
        <f ca="1">IF(A530="","",IF(OR(Certificabile!BC538="",Certificabile!BC538=0),"S","N"))</f>
        <v/>
      </c>
      <c r="F530" s="128" t="str">
        <f ca="1">IF(A530="","",Certificabile!AG538)</f>
        <v/>
      </c>
      <c r="G530" s="128" t="str">
        <f ca="1">IF(A530="","",Certificabile!AF538)</f>
        <v/>
      </c>
      <c r="H530" s="128" t="str">
        <f ca="1">IF(A530="","",Certificabile!AH538)</f>
        <v/>
      </c>
      <c r="I530" s="128" t="str">
        <f ca="1">IF(A530="","",IF(Certificabile!AV538="","N","S"))</f>
        <v/>
      </c>
      <c r="J530" s="128" t="str">
        <f ca="1">IF(A530="","",IF(Certificabile!AR538="Bonifico bancario (o SCT)",2,IF(Certificabile!AR538="Mandato di pagamento",1,99)))</f>
        <v/>
      </c>
      <c r="K530" s="128" t="str">
        <f ca="1">IF(A530="","",IF(J530=99,Certificabile!AR538,""))</f>
        <v/>
      </c>
      <c r="L530" s="128" t="str">
        <f ca="1">IF(A530="","",IF(J530=1,Certificabile!AS538,""))</f>
        <v/>
      </c>
      <c r="M530" s="129" t="str">
        <f ca="1">IF(A530="","",IF(J530=1,Certificabile!AT538,""))</f>
        <v/>
      </c>
      <c r="N530" s="128" t="str">
        <f t="shared" ca="1" si="8"/>
        <v/>
      </c>
      <c r="O530" s="19" t="str">
        <f ca="1">IF(A530="","",Certificabile!BD538)</f>
        <v/>
      </c>
    </row>
    <row r="531" spans="1:15" x14ac:dyDescent="0.2">
      <c r="A531" s="128" t="str">
        <f ca="1">IF(Certificabile!AJ539="","",Certificabile!AJ539)</f>
        <v/>
      </c>
      <c r="B531" s="129" t="str">
        <f ca="1">IF(A531="","",Certificabile!AK539)</f>
        <v/>
      </c>
      <c r="C531" s="130" t="str">
        <f ca="1">IF(A531="","",Certificabile!AO539)</f>
        <v/>
      </c>
      <c r="D531" s="130" t="str">
        <f ca="1">IF(A531="","",Certificabile!AL539)</f>
        <v/>
      </c>
      <c r="E531" s="128" t="str">
        <f ca="1">IF(A531="","",IF(OR(Certificabile!BC539="",Certificabile!BC539=0),"S","N"))</f>
        <v/>
      </c>
      <c r="F531" s="128" t="str">
        <f ca="1">IF(A531="","",Certificabile!AG539)</f>
        <v/>
      </c>
      <c r="G531" s="128" t="str">
        <f ca="1">IF(A531="","",Certificabile!AF539)</f>
        <v/>
      </c>
      <c r="H531" s="128" t="str">
        <f ca="1">IF(A531="","",Certificabile!AH539)</f>
        <v/>
      </c>
      <c r="I531" s="128" t="str">
        <f ca="1">IF(A531="","",IF(Certificabile!AV539="","N","S"))</f>
        <v/>
      </c>
      <c r="J531" s="128" t="str">
        <f ca="1">IF(A531="","",IF(Certificabile!AR539="Bonifico bancario (o SCT)",2,IF(Certificabile!AR539="Mandato di pagamento",1,99)))</f>
        <v/>
      </c>
      <c r="K531" s="128" t="str">
        <f ca="1">IF(A531="","",IF(J531=99,Certificabile!AR539,""))</f>
        <v/>
      </c>
      <c r="L531" s="128" t="str">
        <f ca="1">IF(A531="","",IF(J531=1,Certificabile!AS539,""))</f>
        <v/>
      </c>
      <c r="M531" s="129" t="str">
        <f ca="1">IF(A531="","",IF(J531=1,Certificabile!AT539,""))</f>
        <v/>
      </c>
      <c r="N531" s="128" t="str">
        <f t="shared" ca="1" si="8"/>
        <v/>
      </c>
      <c r="O531" s="19" t="str">
        <f ca="1">IF(A531="","",Certificabile!BD539)</f>
        <v/>
      </c>
    </row>
    <row r="532" spans="1:15" x14ac:dyDescent="0.2">
      <c r="A532" s="128" t="str">
        <f ca="1">IF(Certificabile!AJ540="","",Certificabile!AJ540)</f>
        <v/>
      </c>
      <c r="B532" s="129" t="str">
        <f ca="1">IF(A532="","",Certificabile!AK540)</f>
        <v/>
      </c>
      <c r="C532" s="130" t="str">
        <f ca="1">IF(A532="","",Certificabile!AO540)</f>
        <v/>
      </c>
      <c r="D532" s="130" t="str">
        <f ca="1">IF(A532="","",Certificabile!AL540)</f>
        <v/>
      </c>
      <c r="E532" s="128" t="str">
        <f ca="1">IF(A532="","",IF(OR(Certificabile!BC540="",Certificabile!BC540=0),"S","N"))</f>
        <v/>
      </c>
      <c r="F532" s="128" t="str">
        <f ca="1">IF(A532="","",Certificabile!AG540)</f>
        <v/>
      </c>
      <c r="G532" s="128" t="str">
        <f ca="1">IF(A532="","",Certificabile!AF540)</f>
        <v/>
      </c>
      <c r="H532" s="128" t="str">
        <f ca="1">IF(A532="","",Certificabile!AH540)</f>
        <v/>
      </c>
      <c r="I532" s="128" t="str">
        <f ca="1">IF(A532="","",IF(Certificabile!AV540="","N","S"))</f>
        <v/>
      </c>
      <c r="J532" s="128" t="str">
        <f ca="1">IF(A532="","",IF(Certificabile!AR540="Bonifico bancario (o SCT)",2,IF(Certificabile!AR540="Mandato di pagamento",1,99)))</f>
        <v/>
      </c>
      <c r="K532" s="128" t="str">
        <f ca="1">IF(A532="","",IF(J532=99,Certificabile!AR540,""))</f>
        <v/>
      </c>
      <c r="L532" s="128" t="str">
        <f ca="1">IF(A532="","",IF(J532=1,Certificabile!AS540,""))</f>
        <v/>
      </c>
      <c r="M532" s="129" t="str">
        <f ca="1">IF(A532="","",IF(J532=1,Certificabile!AT540,""))</f>
        <v/>
      </c>
      <c r="N532" s="128" t="str">
        <f t="shared" ca="1" si="8"/>
        <v/>
      </c>
      <c r="O532" s="19" t="str">
        <f ca="1">IF(A532="","",Certificabile!BD540)</f>
        <v/>
      </c>
    </row>
    <row r="533" spans="1:15" x14ac:dyDescent="0.2">
      <c r="A533" s="128" t="str">
        <f ca="1">IF(Certificabile!AJ541="","",Certificabile!AJ541)</f>
        <v/>
      </c>
      <c r="B533" s="129" t="str">
        <f ca="1">IF(A533="","",Certificabile!AK541)</f>
        <v/>
      </c>
      <c r="C533" s="130" t="str">
        <f ca="1">IF(A533="","",Certificabile!AO541)</f>
        <v/>
      </c>
      <c r="D533" s="130" t="str">
        <f ca="1">IF(A533="","",Certificabile!AL541)</f>
        <v/>
      </c>
      <c r="E533" s="128" t="str">
        <f ca="1">IF(A533="","",IF(OR(Certificabile!BC541="",Certificabile!BC541=0),"S","N"))</f>
        <v/>
      </c>
      <c r="F533" s="128" t="str">
        <f ca="1">IF(A533="","",Certificabile!AG541)</f>
        <v/>
      </c>
      <c r="G533" s="128" t="str">
        <f ca="1">IF(A533="","",Certificabile!AF541)</f>
        <v/>
      </c>
      <c r="H533" s="128" t="str">
        <f ca="1">IF(A533="","",Certificabile!AH541)</f>
        <v/>
      </c>
      <c r="I533" s="128" t="str">
        <f ca="1">IF(A533="","",IF(Certificabile!AV541="","N","S"))</f>
        <v/>
      </c>
      <c r="J533" s="128" t="str">
        <f ca="1">IF(A533="","",IF(Certificabile!AR541="Bonifico bancario (o SCT)",2,IF(Certificabile!AR541="Mandato di pagamento",1,99)))</f>
        <v/>
      </c>
      <c r="K533" s="128" t="str">
        <f ca="1">IF(A533="","",IF(J533=99,Certificabile!AR541,""))</f>
        <v/>
      </c>
      <c r="L533" s="128" t="str">
        <f ca="1">IF(A533="","",IF(J533=1,Certificabile!AS541,""))</f>
        <v/>
      </c>
      <c r="M533" s="129" t="str">
        <f ca="1">IF(A533="","",IF(J533=1,Certificabile!AT541,""))</f>
        <v/>
      </c>
      <c r="N533" s="128" t="str">
        <f t="shared" ca="1" si="8"/>
        <v/>
      </c>
      <c r="O533" s="19" t="str">
        <f ca="1">IF(A533="","",Certificabile!BD541)</f>
        <v/>
      </c>
    </row>
    <row r="534" spans="1:15" x14ac:dyDescent="0.2">
      <c r="A534" s="128" t="str">
        <f ca="1">IF(Certificabile!AJ542="","",Certificabile!AJ542)</f>
        <v/>
      </c>
      <c r="B534" s="129" t="str">
        <f ca="1">IF(A534="","",Certificabile!AK542)</f>
        <v/>
      </c>
      <c r="C534" s="130" t="str">
        <f ca="1">IF(A534="","",Certificabile!AO542)</f>
        <v/>
      </c>
      <c r="D534" s="130" t="str">
        <f ca="1">IF(A534="","",Certificabile!AL542)</f>
        <v/>
      </c>
      <c r="E534" s="128" t="str">
        <f ca="1">IF(A534="","",IF(OR(Certificabile!BC542="",Certificabile!BC542=0),"S","N"))</f>
        <v/>
      </c>
      <c r="F534" s="128" t="str">
        <f ca="1">IF(A534="","",Certificabile!AG542)</f>
        <v/>
      </c>
      <c r="G534" s="128" t="str">
        <f ca="1">IF(A534="","",Certificabile!AF542)</f>
        <v/>
      </c>
      <c r="H534" s="128" t="str">
        <f ca="1">IF(A534="","",Certificabile!AH542)</f>
        <v/>
      </c>
      <c r="I534" s="128" t="str">
        <f ca="1">IF(A534="","",IF(Certificabile!AV542="","N","S"))</f>
        <v/>
      </c>
      <c r="J534" s="128" t="str">
        <f ca="1">IF(A534="","",IF(Certificabile!AR542="Bonifico bancario (o SCT)",2,IF(Certificabile!AR542="Mandato di pagamento",1,99)))</f>
        <v/>
      </c>
      <c r="K534" s="128" t="str">
        <f ca="1">IF(A534="","",IF(J534=99,Certificabile!AR542,""))</f>
        <v/>
      </c>
      <c r="L534" s="128" t="str">
        <f ca="1">IF(A534="","",IF(J534=1,Certificabile!AS542,""))</f>
        <v/>
      </c>
      <c r="M534" s="129" t="str">
        <f ca="1">IF(A534="","",IF(J534=1,Certificabile!AT542,""))</f>
        <v/>
      </c>
      <c r="N534" s="128" t="str">
        <f t="shared" ca="1" si="8"/>
        <v/>
      </c>
      <c r="O534" s="19" t="str">
        <f ca="1">IF(A534="","",Certificabile!BD542)</f>
        <v/>
      </c>
    </row>
    <row r="535" spans="1:15" x14ac:dyDescent="0.2">
      <c r="A535" s="128" t="str">
        <f ca="1">IF(Certificabile!AJ543="","",Certificabile!AJ543)</f>
        <v/>
      </c>
      <c r="B535" s="129" t="str">
        <f ca="1">IF(A535="","",Certificabile!AK543)</f>
        <v/>
      </c>
      <c r="C535" s="130" t="str">
        <f ca="1">IF(A535="","",Certificabile!AO543)</f>
        <v/>
      </c>
      <c r="D535" s="130" t="str">
        <f ca="1">IF(A535="","",Certificabile!AL543)</f>
        <v/>
      </c>
      <c r="E535" s="128" t="str">
        <f ca="1">IF(A535="","",IF(OR(Certificabile!BC543="",Certificabile!BC543=0),"S","N"))</f>
        <v/>
      </c>
      <c r="F535" s="128" t="str">
        <f ca="1">IF(A535="","",Certificabile!AG543)</f>
        <v/>
      </c>
      <c r="G535" s="128" t="str">
        <f ca="1">IF(A535="","",Certificabile!AF543)</f>
        <v/>
      </c>
      <c r="H535" s="128" t="str">
        <f ca="1">IF(A535="","",Certificabile!AH543)</f>
        <v/>
      </c>
      <c r="I535" s="128" t="str">
        <f ca="1">IF(A535="","",IF(Certificabile!AV543="","N","S"))</f>
        <v/>
      </c>
      <c r="J535" s="128" t="str">
        <f ca="1">IF(A535="","",IF(Certificabile!AR543="Bonifico bancario (o SCT)",2,IF(Certificabile!AR543="Mandato di pagamento",1,99)))</f>
        <v/>
      </c>
      <c r="K535" s="128" t="str">
        <f ca="1">IF(A535="","",IF(J535=99,Certificabile!AR543,""))</f>
        <v/>
      </c>
      <c r="L535" s="128" t="str">
        <f ca="1">IF(A535="","",IF(J535=1,Certificabile!AS543,""))</f>
        <v/>
      </c>
      <c r="M535" s="129" t="str">
        <f ca="1">IF(A535="","",IF(J535=1,Certificabile!AT543,""))</f>
        <v/>
      </c>
      <c r="N535" s="128" t="str">
        <f t="shared" ca="1" si="8"/>
        <v/>
      </c>
      <c r="O535" s="19" t="str">
        <f ca="1">IF(A535="","",Certificabile!BD543)</f>
        <v/>
      </c>
    </row>
    <row r="536" spans="1:15" x14ac:dyDescent="0.2">
      <c r="A536" s="128" t="str">
        <f ca="1">IF(Certificabile!AJ544="","",Certificabile!AJ544)</f>
        <v/>
      </c>
      <c r="B536" s="129" t="str">
        <f ca="1">IF(A536="","",Certificabile!AK544)</f>
        <v/>
      </c>
      <c r="C536" s="130" t="str">
        <f ca="1">IF(A536="","",Certificabile!AO544)</f>
        <v/>
      </c>
      <c r="D536" s="130" t="str">
        <f ca="1">IF(A536="","",Certificabile!AL544)</f>
        <v/>
      </c>
      <c r="E536" s="128" t="str">
        <f ca="1">IF(A536="","",IF(OR(Certificabile!BC544="",Certificabile!BC544=0),"S","N"))</f>
        <v/>
      </c>
      <c r="F536" s="128" t="str">
        <f ca="1">IF(A536="","",Certificabile!AG544)</f>
        <v/>
      </c>
      <c r="G536" s="128" t="str">
        <f ca="1">IF(A536="","",Certificabile!AF544)</f>
        <v/>
      </c>
      <c r="H536" s="128" t="str">
        <f ca="1">IF(A536="","",Certificabile!AH544)</f>
        <v/>
      </c>
      <c r="I536" s="128" t="str">
        <f ca="1">IF(A536="","",IF(Certificabile!AV544="","N","S"))</f>
        <v/>
      </c>
      <c r="J536" s="128" t="str">
        <f ca="1">IF(A536="","",IF(Certificabile!AR544="Bonifico bancario (o SCT)",2,IF(Certificabile!AR544="Mandato di pagamento",1,99)))</f>
        <v/>
      </c>
      <c r="K536" s="128" t="str">
        <f ca="1">IF(A536="","",IF(J536=99,Certificabile!AR544,""))</f>
        <v/>
      </c>
      <c r="L536" s="128" t="str">
        <f ca="1">IF(A536="","",IF(J536=1,Certificabile!AS544,""))</f>
        <v/>
      </c>
      <c r="M536" s="129" t="str">
        <f ca="1">IF(A536="","",IF(J536=1,Certificabile!AT544,""))</f>
        <v/>
      </c>
      <c r="N536" s="128" t="str">
        <f t="shared" ca="1" si="8"/>
        <v/>
      </c>
      <c r="O536" s="19" t="str">
        <f ca="1">IF(A536="","",Certificabile!BD544)</f>
        <v/>
      </c>
    </row>
    <row r="537" spans="1:15" x14ac:dyDescent="0.2">
      <c r="A537" s="128" t="str">
        <f ca="1">IF(Certificabile!AJ545="","",Certificabile!AJ545)</f>
        <v/>
      </c>
      <c r="B537" s="129" t="str">
        <f ca="1">IF(A537="","",Certificabile!AK545)</f>
        <v/>
      </c>
      <c r="C537" s="130" t="str">
        <f ca="1">IF(A537="","",Certificabile!AO545)</f>
        <v/>
      </c>
      <c r="D537" s="130" t="str">
        <f ca="1">IF(A537="","",Certificabile!AL545)</f>
        <v/>
      </c>
      <c r="E537" s="128" t="str">
        <f ca="1">IF(A537="","",IF(OR(Certificabile!BC545="",Certificabile!BC545=0),"S","N"))</f>
        <v/>
      </c>
      <c r="F537" s="128" t="str">
        <f ca="1">IF(A537="","",Certificabile!AG545)</f>
        <v/>
      </c>
      <c r="G537" s="128" t="str">
        <f ca="1">IF(A537="","",Certificabile!AF545)</f>
        <v/>
      </c>
      <c r="H537" s="128" t="str">
        <f ca="1">IF(A537="","",Certificabile!AH545)</f>
        <v/>
      </c>
      <c r="I537" s="128" t="str">
        <f ca="1">IF(A537="","",IF(Certificabile!AV545="","N","S"))</f>
        <v/>
      </c>
      <c r="J537" s="128" t="str">
        <f ca="1">IF(A537="","",IF(Certificabile!AR545="Bonifico bancario (o SCT)",2,IF(Certificabile!AR545="Mandato di pagamento",1,99)))</f>
        <v/>
      </c>
      <c r="K537" s="128" t="str">
        <f ca="1">IF(A537="","",IF(J537=99,Certificabile!AR545,""))</f>
        <v/>
      </c>
      <c r="L537" s="128" t="str">
        <f ca="1">IF(A537="","",IF(J537=1,Certificabile!AS545,""))</f>
        <v/>
      </c>
      <c r="M537" s="129" t="str">
        <f ca="1">IF(A537="","",IF(J537=1,Certificabile!AT545,""))</f>
        <v/>
      </c>
      <c r="N537" s="128" t="str">
        <f t="shared" ca="1" si="8"/>
        <v/>
      </c>
      <c r="O537" s="19" t="str">
        <f ca="1">IF(A537="","",Certificabile!BD545)</f>
        <v/>
      </c>
    </row>
    <row r="538" spans="1:15" x14ac:dyDescent="0.2">
      <c r="A538" s="128" t="str">
        <f ca="1">IF(Certificabile!AJ546="","",Certificabile!AJ546)</f>
        <v/>
      </c>
      <c r="B538" s="129" t="str">
        <f ca="1">IF(A538="","",Certificabile!AK546)</f>
        <v/>
      </c>
      <c r="C538" s="130" t="str">
        <f ca="1">IF(A538="","",Certificabile!AO546)</f>
        <v/>
      </c>
      <c r="D538" s="130" t="str">
        <f ca="1">IF(A538="","",Certificabile!AL546)</f>
        <v/>
      </c>
      <c r="E538" s="128" t="str">
        <f ca="1">IF(A538="","",IF(OR(Certificabile!BC546="",Certificabile!BC546=0),"S","N"))</f>
        <v/>
      </c>
      <c r="F538" s="128" t="str">
        <f ca="1">IF(A538="","",Certificabile!AG546)</f>
        <v/>
      </c>
      <c r="G538" s="128" t="str">
        <f ca="1">IF(A538="","",Certificabile!AF546)</f>
        <v/>
      </c>
      <c r="H538" s="128" t="str">
        <f ca="1">IF(A538="","",Certificabile!AH546)</f>
        <v/>
      </c>
      <c r="I538" s="128" t="str">
        <f ca="1">IF(A538="","",IF(Certificabile!AV546="","N","S"))</f>
        <v/>
      </c>
      <c r="J538" s="128" t="str">
        <f ca="1">IF(A538="","",IF(Certificabile!AR546="Bonifico bancario (o SCT)",2,IF(Certificabile!AR546="Mandato di pagamento",1,99)))</f>
        <v/>
      </c>
      <c r="K538" s="128" t="str">
        <f ca="1">IF(A538="","",IF(J538=99,Certificabile!AR546,""))</f>
        <v/>
      </c>
      <c r="L538" s="128" t="str">
        <f ca="1">IF(A538="","",IF(J538=1,Certificabile!AS546,""))</f>
        <v/>
      </c>
      <c r="M538" s="129" t="str">
        <f ca="1">IF(A538="","",IF(J538=1,Certificabile!AT546,""))</f>
        <v/>
      </c>
      <c r="N538" s="128" t="str">
        <f t="shared" ca="1" si="8"/>
        <v/>
      </c>
      <c r="O538" s="19" t="str">
        <f ca="1">IF(A538="","",Certificabile!BD546)</f>
        <v/>
      </c>
    </row>
    <row r="539" spans="1:15" x14ac:dyDescent="0.2">
      <c r="A539" s="128" t="str">
        <f ca="1">IF(Certificabile!AJ547="","",Certificabile!AJ547)</f>
        <v/>
      </c>
      <c r="B539" s="129" t="str">
        <f ca="1">IF(A539="","",Certificabile!AK547)</f>
        <v/>
      </c>
      <c r="C539" s="130" t="str">
        <f ca="1">IF(A539="","",Certificabile!AO547)</f>
        <v/>
      </c>
      <c r="D539" s="130" t="str">
        <f ca="1">IF(A539="","",Certificabile!AL547)</f>
        <v/>
      </c>
      <c r="E539" s="128" t="str">
        <f ca="1">IF(A539="","",IF(OR(Certificabile!BC547="",Certificabile!BC547=0),"S","N"))</f>
        <v/>
      </c>
      <c r="F539" s="128" t="str">
        <f ca="1">IF(A539="","",Certificabile!AG547)</f>
        <v/>
      </c>
      <c r="G539" s="128" t="str">
        <f ca="1">IF(A539="","",Certificabile!AF547)</f>
        <v/>
      </c>
      <c r="H539" s="128" t="str">
        <f ca="1">IF(A539="","",Certificabile!AH547)</f>
        <v/>
      </c>
      <c r="I539" s="128" t="str">
        <f ca="1">IF(A539="","",IF(Certificabile!AV547="","N","S"))</f>
        <v/>
      </c>
      <c r="J539" s="128" t="str">
        <f ca="1">IF(A539="","",IF(Certificabile!AR547="Bonifico bancario (o SCT)",2,IF(Certificabile!AR547="Mandato di pagamento",1,99)))</f>
        <v/>
      </c>
      <c r="K539" s="128" t="str">
        <f ca="1">IF(A539="","",IF(J539=99,Certificabile!AR547,""))</f>
        <v/>
      </c>
      <c r="L539" s="128" t="str">
        <f ca="1">IF(A539="","",IF(J539=1,Certificabile!AS547,""))</f>
        <v/>
      </c>
      <c r="M539" s="129" t="str">
        <f ca="1">IF(A539="","",IF(J539=1,Certificabile!AT547,""))</f>
        <v/>
      </c>
      <c r="N539" s="128" t="str">
        <f t="shared" ca="1" si="8"/>
        <v/>
      </c>
      <c r="O539" s="19" t="str">
        <f ca="1">IF(A539="","",Certificabile!BD547)</f>
        <v/>
      </c>
    </row>
    <row r="540" spans="1:15" x14ac:dyDescent="0.2">
      <c r="A540" s="128" t="str">
        <f ca="1">IF(Certificabile!AJ548="","",Certificabile!AJ548)</f>
        <v/>
      </c>
      <c r="B540" s="129" t="str">
        <f ca="1">IF(A540="","",Certificabile!AK548)</f>
        <v/>
      </c>
      <c r="C540" s="130" t="str">
        <f ca="1">IF(A540="","",Certificabile!AO548)</f>
        <v/>
      </c>
      <c r="D540" s="130" t="str">
        <f ca="1">IF(A540="","",Certificabile!AL548)</f>
        <v/>
      </c>
      <c r="E540" s="128" t="str">
        <f ca="1">IF(A540="","",IF(OR(Certificabile!BC548="",Certificabile!BC548=0),"S","N"))</f>
        <v/>
      </c>
      <c r="F540" s="128" t="str">
        <f ca="1">IF(A540="","",Certificabile!AG548)</f>
        <v/>
      </c>
      <c r="G540" s="128" t="str">
        <f ca="1">IF(A540="","",Certificabile!AF548)</f>
        <v/>
      </c>
      <c r="H540" s="128" t="str">
        <f ca="1">IF(A540="","",Certificabile!AH548)</f>
        <v/>
      </c>
      <c r="I540" s="128" t="str">
        <f ca="1">IF(A540="","",IF(Certificabile!AV548="","N","S"))</f>
        <v/>
      </c>
      <c r="J540" s="128" t="str">
        <f ca="1">IF(A540="","",IF(Certificabile!AR548="Bonifico bancario (o SCT)",2,IF(Certificabile!AR548="Mandato di pagamento",1,99)))</f>
        <v/>
      </c>
      <c r="K540" s="128" t="str">
        <f ca="1">IF(A540="","",IF(J540=99,Certificabile!AR548,""))</f>
        <v/>
      </c>
      <c r="L540" s="128" t="str">
        <f ca="1">IF(A540="","",IF(J540=1,Certificabile!AS548,""))</f>
        <v/>
      </c>
      <c r="M540" s="129" t="str">
        <f ca="1">IF(A540="","",IF(J540=1,Certificabile!AT548,""))</f>
        <v/>
      </c>
      <c r="N540" s="128" t="str">
        <f t="shared" ca="1" si="8"/>
        <v/>
      </c>
      <c r="O540" s="19" t="str">
        <f ca="1">IF(A540="","",Certificabile!BD548)</f>
        <v/>
      </c>
    </row>
    <row r="541" spans="1:15" x14ac:dyDescent="0.2">
      <c r="A541" s="128" t="str">
        <f ca="1">IF(Certificabile!AJ549="","",Certificabile!AJ549)</f>
        <v/>
      </c>
      <c r="B541" s="129" t="str">
        <f ca="1">IF(A541="","",Certificabile!AK549)</f>
        <v/>
      </c>
      <c r="C541" s="130" t="str">
        <f ca="1">IF(A541="","",Certificabile!AO549)</f>
        <v/>
      </c>
      <c r="D541" s="130" t="str">
        <f ca="1">IF(A541="","",Certificabile!AL549)</f>
        <v/>
      </c>
      <c r="E541" s="128" t="str">
        <f ca="1">IF(A541="","",IF(OR(Certificabile!BC549="",Certificabile!BC549=0),"S","N"))</f>
        <v/>
      </c>
      <c r="F541" s="128" t="str">
        <f ca="1">IF(A541="","",Certificabile!AG549)</f>
        <v/>
      </c>
      <c r="G541" s="128" t="str">
        <f ca="1">IF(A541="","",Certificabile!AF549)</f>
        <v/>
      </c>
      <c r="H541" s="128" t="str">
        <f ca="1">IF(A541="","",Certificabile!AH549)</f>
        <v/>
      </c>
      <c r="I541" s="128" t="str">
        <f ca="1">IF(A541="","",IF(Certificabile!AV549="","N","S"))</f>
        <v/>
      </c>
      <c r="J541" s="128" t="str">
        <f ca="1">IF(A541="","",IF(Certificabile!AR549="Bonifico bancario (o SCT)",2,IF(Certificabile!AR549="Mandato di pagamento",1,99)))</f>
        <v/>
      </c>
      <c r="K541" s="128" t="str">
        <f ca="1">IF(A541="","",IF(J541=99,Certificabile!AR549,""))</f>
        <v/>
      </c>
      <c r="L541" s="128" t="str">
        <f ca="1">IF(A541="","",IF(J541=1,Certificabile!AS549,""))</f>
        <v/>
      </c>
      <c r="M541" s="129" t="str">
        <f ca="1">IF(A541="","",IF(J541=1,Certificabile!AT549,""))</f>
        <v/>
      </c>
      <c r="N541" s="128" t="str">
        <f t="shared" ca="1" si="8"/>
        <v/>
      </c>
      <c r="O541" s="19" t="str">
        <f ca="1">IF(A541="","",Certificabile!BD549)</f>
        <v/>
      </c>
    </row>
    <row r="542" spans="1:15" x14ac:dyDescent="0.2">
      <c r="A542" s="128" t="str">
        <f ca="1">IF(Certificabile!AJ550="","",Certificabile!AJ550)</f>
        <v/>
      </c>
      <c r="B542" s="129" t="str">
        <f ca="1">IF(A542="","",Certificabile!AK550)</f>
        <v/>
      </c>
      <c r="C542" s="130" t="str">
        <f ca="1">IF(A542="","",Certificabile!AO550)</f>
        <v/>
      </c>
      <c r="D542" s="130" t="str">
        <f ca="1">IF(A542="","",Certificabile!AL550)</f>
        <v/>
      </c>
      <c r="E542" s="128" t="str">
        <f ca="1">IF(A542="","",IF(OR(Certificabile!BC550="",Certificabile!BC550=0),"S","N"))</f>
        <v/>
      </c>
      <c r="F542" s="128" t="str">
        <f ca="1">IF(A542="","",Certificabile!AG550)</f>
        <v/>
      </c>
      <c r="G542" s="128" t="str">
        <f ca="1">IF(A542="","",Certificabile!AF550)</f>
        <v/>
      </c>
      <c r="H542" s="128" t="str">
        <f ca="1">IF(A542="","",Certificabile!AH550)</f>
        <v/>
      </c>
      <c r="I542" s="128" t="str">
        <f ca="1">IF(A542="","",IF(Certificabile!AV550="","N","S"))</f>
        <v/>
      </c>
      <c r="J542" s="128" t="str">
        <f ca="1">IF(A542="","",IF(Certificabile!AR550="Bonifico bancario (o SCT)",2,IF(Certificabile!AR550="Mandato di pagamento",1,99)))</f>
        <v/>
      </c>
      <c r="K542" s="128" t="str">
        <f ca="1">IF(A542="","",IF(J542=99,Certificabile!AR550,""))</f>
        <v/>
      </c>
      <c r="L542" s="128" t="str">
        <f ca="1">IF(A542="","",IF(J542=1,Certificabile!AS550,""))</f>
        <v/>
      </c>
      <c r="M542" s="129" t="str">
        <f ca="1">IF(A542="","",IF(J542=1,Certificabile!AT550,""))</f>
        <v/>
      </c>
      <c r="N542" s="128" t="str">
        <f t="shared" ca="1" si="8"/>
        <v/>
      </c>
      <c r="O542" s="19" t="str">
        <f ca="1">IF(A542="","",Certificabile!BD550)</f>
        <v/>
      </c>
    </row>
    <row r="543" spans="1:15" x14ac:dyDescent="0.2">
      <c r="A543" s="128" t="str">
        <f ca="1">IF(Certificabile!AJ551="","",Certificabile!AJ551)</f>
        <v/>
      </c>
      <c r="B543" s="129" t="str">
        <f ca="1">IF(A543="","",Certificabile!AK551)</f>
        <v/>
      </c>
      <c r="C543" s="130" t="str">
        <f ca="1">IF(A543="","",Certificabile!AO551)</f>
        <v/>
      </c>
      <c r="D543" s="130" t="str">
        <f ca="1">IF(A543="","",Certificabile!AL551)</f>
        <v/>
      </c>
      <c r="E543" s="128" t="str">
        <f ca="1">IF(A543="","",IF(OR(Certificabile!BC551="",Certificabile!BC551=0),"S","N"))</f>
        <v/>
      </c>
      <c r="F543" s="128" t="str">
        <f ca="1">IF(A543="","",Certificabile!AG551)</f>
        <v/>
      </c>
      <c r="G543" s="128" t="str">
        <f ca="1">IF(A543="","",Certificabile!AF551)</f>
        <v/>
      </c>
      <c r="H543" s="128" t="str">
        <f ca="1">IF(A543="","",Certificabile!AH551)</f>
        <v/>
      </c>
      <c r="I543" s="128" t="str">
        <f ca="1">IF(A543="","",IF(Certificabile!AV551="","N","S"))</f>
        <v/>
      </c>
      <c r="J543" s="128" t="str">
        <f ca="1">IF(A543="","",IF(Certificabile!AR551="Bonifico bancario (o SCT)",2,IF(Certificabile!AR551="Mandato di pagamento",1,99)))</f>
        <v/>
      </c>
      <c r="K543" s="128" t="str">
        <f ca="1">IF(A543="","",IF(J543=99,Certificabile!AR551,""))</f>
        <v/>
      </c>
      <c r="L543" s="128" t="str">
        <f ca="1">IF(A543="","",IF(J543=1,Certificabile!AS551,""))</f>
        <v/>
      </c>
      <c r="M543" s="129" t="str">
        <f ca="1">IF(A543="","",IF(J543=1,Certificabile!AT551,""))</f>
        <v/>
      </c>
      <c r="N543" s="128" t="str">
        <f t="shared" ca="1" si="8"/>
        <v/>
      </c>
      <c r="O543" s="19" t="str">
        <f ca="1">IF(A543="","",Certificabile!BD551)</f>
        <v/>
      </c>
    </row>
    <row r="544" spans="1:15" x14ac:dyDescent="0.2">
      <c r="A544" s="128" t="str">
        <f ca="1">IF(Certificabile!AJ552="","",Certificabile!AJ552)</f>
        <v/>
      </c>
      <c r="B544" s="129" t="str">
        <f ca="1">IF(A544="","",Certificabile!AK552)</f>
        <v/>
      </c>
      <c r="C544" s="130" t="str">
        <f ca="1">IF(A544="","",Certificabile!AO552)</f>
        <v/>
      </c>
      <c r="D544" s="130" t="str">
        <f ca="1">IF(A544="","",Certificabile!AL552)</f>
        <v/>
      </c>
      <c r="E544" s="128" t="str">
        <f ca="1">IF(A544="","",IF(OR(Certificabile!BC552="",Certificabile!BC552=0),"S","N"))</f>
        <v/>
      </c>
      <c r="F544" s="128" t="str">
        <f ca="1">IF(A544="","",Certificabile!AG552)</f>
        <v/>
      </c>
      <c r="G544" s="128" t="str">
        <f ca="1">IF(A544="","",Certificabile!AF552)</f>
        <v/>
      </c>
      <c r="H544" s="128" t="str">
        <f ca="1">IF(A544="","",Certificabile!AH552)</f>
        <v/>
      </c>
      <c r="I544" s="128" t="str">
        <f ca="1">IF(A544="","",IF(Certificabile!AV552="","N","S"))</f>
        <v/>
      </c>
      <c r="J544" s="128" t="str">
        <f ca="1">IF(A544="","",IF(Certificabile!AR552="Bonifico bancario (o SCT)",2,IF(Certificabile!AR552="Mandato di pagamento",1,99)))</f>
        <v/>
      </c>
      <c r="K544" s="128" t="str">
        <f ca="1">IF(A544="","",IF(J544=99,Certificabile!AR552,""))</f>
        <v/>
      </c>
      <c r="L544" s="128" t="str">
        <f ca="1">IF(A544="","",IF(J544=1,Certificabile!AS552,""))</f>
        <v/>
      </c>
      <c r="M544" s="129" t="str">
        <f ca="1">IF(A544="","",IF(J544=1,Certificabile!AT552,""))</f>
        <v/>
      </c>
      <c r="N544" s="128" t="str">
        <f t="shared" ca="1" si="8"/>
        <v/>
      </c>
      <c r="O544" s="19" t="str">
        <f ca="1">IF(A544="","",Certificabile!BD552)</f>
        <v/>
      </c>
    </row>
    <row r="545" spans="1:15" x14ac:dyDescent="0.2">
      <c r="A545" s="128" t="str">
        <f ca="1">IF(Certificabile!AJ553="","",Certificabile!AJ553)</f>
        <v/>
      </c>
      <c r="B545" s="129" t="str">
        <f ca="1">IF(A545="","",Certificabile!AK553)</f>
        <v/>
      </c>
      <c r="C545" s="130" t="str">
        <f ca="1">IF(A545="","",Certificabile!AO553)</f>
        <v/>
      </c>
      <c r="D545" s="130" t="str">
        <f ca="1">IF(A545="","",Certificabile!AL553)</f>
        <v/>
      </c>
      <c r="E545" s="128" t="str">
        <f ca="1">IF(A545="","",IF(OR(Certificabile!BC553="",Certificabile!BC553=0),"S","N"))</f>
        <v/>
      </c>
      <c r="F545" s="128" t="str">
        <f ca="1">IF(A545="","",Certificabile!AG553)</f>
        <v/>
      </c>
      <c r="G545" s="128" t="str">
        <f ca="1">IF(A545="","",Certificabile!AF553)</f>
        <v/>
      </c>
      <c r="H545" s="128" t="str">
        <f ca="1">IF(A545="","",Certificabile!AH553)</f>
        <v/>
      </c>
      <c r="I545" s="128" t="str">
        <f ca="1">IF(A545="","",IF(Certificabile!AV553="","N","S"))</f>
        <v/>
      </c>
      <c r="J545" s="128" t="str">
        <f ca="1">IF(A545="","",IF(Certificabile!AR553="Bonifico bancario (o SCT)",2,IF(Certificabile!AR553="Mandato di pagamento",1,99)))</f>
        <v/>
      </c>
      <c r="K545" s="128" t="str">
        <f ca="1">IF(A545="","",IF(J545=99,Certificabile!AR553,""))</f>
        <v/>
      </c>
      <c r="L545" s="128" t="str">
        <f ca="1">IF(A545="","",IF(J545=1,Certificabile!AS553,""))</f>
        <v/>
      </c>
      <c r="M545" s="129" t="str">
        <f ca="1">IF(A545="","",IF(J545=1,Certificabile!AT553,""))</f>
        <v/>
      </c>
      <c r="N545" s="128" t="str">
        <f t="shared" ca="1" si="8"/>
        <v/>
      </c>
      <c r="O545" s="19" t="str">
        <f ca="1">IF(A545="","",Certificabile!BD553)</f>
        <v/>
      </c>
    </row>
    <row r="546" spans="1:15" x14ac:dyDescent="0.2">
      <c r="A546" s="128" t="str">
        <f ca="1">IF(Certificabile!AJ554="","",Certificabile!AJ554)</f>
        <v/>
      </c>
      <c r="B546" s="129" t="str">
        <f ca="1">IF(A546="","",Certificabile!AK554)</f>
        <v/>
      </c>
      <c r="C546" s="130" t="str">
        <f ca="1">IF(A546="","",Certificabile!AO554)</f>
        <v/>
      </c>
      <c r="D546" s="130" t="str">
        <f ca="1">IF(A546="","",Certificabile!AL554)</f>
        <v/>
      </c>
      <c r="E546" s="128" t="str">
        <f ca="1">IF(A546="","",IF(OR(Certificabile!BC554="",Certificabile!BC554=0),"S","N"))</f>
        <v/>
      </c>
      <c r="F546" s="128" t="str">
        <f ca="1">IF(A546="","",Certificabile!AG554)</f>
        <v/>
      </c>
      <c r="G546" s="128" t="str">
        <f ca="1">IF(A546="","",Certificabile!AF554)</f>
        <v/>
      </c>
      <c r="H546" s="128" t="str">
        <f ca="1">IF(A546="","",Certificabile!AH554)</f>
        <v/>
      </c>
      <c r="I546" s="128" t="str">
        <f ca="1">IF(A546="","",IF(Certificabile!AV554="","N","S"))</f>
        <v/>
      </c>
      <c r="J546" s="128" t="str">
        <f ca="1">IF(A546="","",IF(Certificabile!AR554="Bonifico bancario (o SCT)",2,IF(Certificabile!AR554="Mandato di pagamento",1,99)))</f>
        <v/>
      </c>
      <c r="K546" s="128" t="str">
        <f ca="1">IF(A546="","",IF(J546=99,Certificabile!AR554,""))</f>
        <v/>
      </c>
      <c r="L546" s="128" t="str">
        <f ca="1">IF(A546="","",IF(J546=1,Certificabile!AS554,""))</f>
        <v/>
      </c>
      <c r="M546" s="129" t="str">
        <f ca="1">IF(A546="","",IF(J546=1,Certificabile!AT554,""))</f>
        <v/>
      </c>
      <c r="N546" s="128" t="str">
        <f t="shared" ca="1" si="8"/>
        <v/>
      </c>
      <c r="O546" s="19" t="str">
        <f ca="1">IF(A546="","",Certificabile!BD554)</f>
        <v/>
      </c>
    </row>
    <row r="547" spans="1:15" x14ac:dyDescent="0.2">
      <c r="A547" s="128" t="str">
        <f ca="1">IF(Certificabile!AJ555="","",Certificabile!AJ555)</f>
        <v/>
      </c>
      <c r="B547" s="129" t="str">
        <f ca="1">IF(A547="","",Certificabile!AK555)</f>
        <v/>
      </c>
      <c r="C547" s="130" t="str">
        <f ca="1">IF(A547="","",Certificabile!AO555)</f>
        <v/>
      </c>
      <c r="D547" s="130" t="str">
        <f ca="1">IF(A547="","",Certificabile!AL555)</f>
        <v/>
      </c>
      <c r="E547" s="128" t="str">
        <f ca="1">IF(A547="","",IF(OR(Certificabile!BC555="",Certificabile!BC555=0),"S","N"))</f>
        <v/>
      </c>
      <c r="F547" s="128" t="str">
        <f ca="1">IF(A547="","",Certificabile!AG555)</f>
        <v/>
      </c>
      <c r="G547" s="128" t="str">
        <f ca="1">IF(A547="","",Certificabile!AF555)</f>
        <v/>
      </c>
      <c r="H547" s="128" t="str">
        <f ca="1">IF(A547="","",Certificabile!AH555)</f>
        <v/>
      </c>
      <c r="I547" s="128" t="str">
        <f ca="1">IF(A547="","",IF(Certificabile!AV555="","N","S"))</f>
        <v/>
      </c>
      <c r="J547" s="128" t="str">
        <f ca="1">IF(A547="","",IF(Certificabile!AR555="Bonifico bancario (o SCT)",2,IF(Certificabile!AR555="Mandato di pagamento",1,99)))</f>
        <v/>
      </c>
      <c r="K547" s="128" t="str">
        <f ca="1">IF(A547="","",IF(J547=99,Certificabile!AR555,""))</f>
        <v/>
      </c>
      <c r="L547" s="128" t="str">
        <f ca="1">IF(A547="","",IF(J547=1,Certificabile!AS555,""))</f>
        <v/>
      </c>
      <c r="M547" s="129" t="str">
        <f ca="1">IF(A547="","",IF(J547=1,Certificabile!AT555,""))</f>
        <v/>
      </c>
      <c r="N547" s="128" t="str">
        <f t="shared" ca="1" si="8"/>
        <v/>
      </c>
      <c r="O547" s="19" t="str">
        <f ca="1">IF(A547="","",Certificabile!BD555)</f>
        <v/>
      </c>
    </row>
    <row r="548" spans="1:15" x14ac:dyDescent="0.2">
      <c r="A548" s="128" t="str">
        <f ca="1">IF(Certificabile!AJ556="","",Certificabile!AJ556)</f>
        <v/>
      </c>
      <c r="B548" s="129" t="str">
        <f ca="1">IF(A548="","",Certificabile!AK556)</f>
        <v/>
      </c>
      <c r="C548" s="130" t="str">
        <f ca="1">IF(A548="","",Certificabile!AO556)</f>
        <v/>
      </c>
      <c r="D548" s="130" t="str">
        <f ca="1">IF(A548="","",Certificabile!AL556)</f>
        <v/>
      </c>
      <c r="E548" s="128" t="str">
        <f ca="1">IF(A548="","",IF(OR(Certificabile!BC556="",Certificabile!BC556=0),"S","N"))</f>
        <v/>
      </c>
      <c r="F548" s="128" t="str">
        <f ca="1">IF(A548="","",Certificabile!AG556)</f>
        <v/>
      </c>
      <c r="G548" s="128" t="str">
        <f ca="1">IF(A548="","",Certificabile!AF556)</f>
        <v/>
      </c>
      <c r="H548" s="128" t="str">
        <f ca="1">IF(A548="","",Certificabile!AH556)</f>
        <v/>
      </c>
      <c r="I548" s="128" t="str">
        <f ca="1">IF(A548="","",IF(Certificabile!AV556="","N","S"))</f>
        <v/>
      </c>
      <c r="J548" s="128" t="str">
        <f ca="1">IF(A548="","",IF(Certificabile!AR556="Bonifico bancario (o SCT)",2,IF(Certificabile!AR556="Mandato di pagamento",1,99)))</f>
        <v/>
      </c>
      <c r="K548" s="128" t="str">
        <f ca="1">IF(A548="","",IF(J548=99,Certificabile!AR556,""))</f>
        <v/>
      </c>
      <c r="L548" s="128" t="str">
        <f ca="1">IF(A548="","",IF(J548=1,Certificabile!AS556,""))</f>
        <v/>
      </c>
      <c r="M548" s="129" t="str">
        <f ca="1">IF(A548="","",IF(J548=1,Certificabile!AT556,""))</f>
        <v/>
      </c>
      <c r="N548" s="128" t="str">
        <f t="shared" ca="1" si="8"/>
        <v/>
      </c>
      <c r="O548" s="19" t="str">
        <f ca="1">IF(A548="","",Certificabile!BD556)</f>
        <v/>
      </c>
    </row>
    <row r="549" spans="1:15" x14ac:dyDescent="0.2">
      <c r="A549" s="128" t="str">
        <f ca="1">IF(Certificabile!AJ557="","",Certificabile!AJ557)</f>
        <v/>
      </c>
      <c r="B549" s="129" t="str">
        <f ca="1">IF(A549="","",Certificabile!AK557)</f>
        <v/>
      </c>
      <c r="C549" s="130" t="str">
        <f ca="1">IF(A549="","",Certificabile!AO557)</f>
        <v/>
      </c>
      <c r="D549" s="130" t="str">
        <f ca="1">IF(A549="","",Certificabile!AL557)</f>
        <v/>
      </c>
      <c r="E549" s="128" t="str">
        <f ca="1">IF(A549="","",IF(OR(Certificabile!BC557="",Certificabile!BC557=0),"S","N"))</f>
        <v/>
      </c>
      <c r="F549" s="128" t="str">
        <f ca="1">IF(A549="","",Certificabile!AG557)</f>
        <v/>
      </c>
      <c r="G549" s="128" t="str">
        <f ca="1">IF(A549="","",Certificabile!AF557)</f>
        <v/>
      </c>
      <c r="H549" s="128" t="str">
        <f ca="1">IF(A549="","",Certificabile!AH557)</f>
        <v/>
      </c>
      <c r="I549" s="128" t="str">
        <f ca="1">IF(A549="","",IF(Certificabile!AV557="","N","S"))</f>
        <v/>
      </c>
      <c r="J549" s="128" t="str">
        <f ca="1">IF(A549="","",IF(Certificabile!AR557="Bonifico bancario (o SCT)",2,IF(Certificabile!AR557="Mandato di pagamento",1,99)))</f>
        <v/>
      </c>
      <c r="K549" s="128" t="str">
        <f ca="1">IF(A549="","",IF(J549=99,Certificabile!AR557,""))</f>
        <v/>
      </c>
      <c r="L549" s="128" t="str">
        <f ca="1">IF(A549="","",IF(J549=1,Certificabile!AS557,""))</f>
        <v/>
      </c>
      <c r="M549" s="129" t="str">
        <f ca="1">IF(A549="","",IF(J549=1,Certificabile!AT557,""))</f>
        <v/>
      </c>
      <c r="N549" s="128" t="str">
        <f t="shared" ca="1" si="8"/>
        <v/>
      </c>
      <c r="O549" s="19" t="str">
        <f ca="1">IF(A549="","",Certificabile!BD557)</f>
        <v/>
      </c>
    </row>
    <row r="550" spans="1:15" x14ac:dyDescent="0.2">
      <c r="A550" s="128" t="str">
        <f ca="1">IF(Certificabile!AJ558="","",Certificabile!AJ558)</f>
        <v/>
      </c>
      <c r="B550" s="129" t="str">
        <f ca="1">IF(A550="","",Certificabile!AK558)</f>
        <v/>
      </c>
      <c r="C550" s="130" t="str">
        <f ca="1">IF(A550="","",Certificabile!AO558)</f>
        <v/>
      </c>
      <c r="D550" s="130" t="str">
        <f ca="1">IF(A550="","",Certificabile!AL558)</f>
        <v/>
      </c>
      <c r="E550" s="128" t="str">
        <f ca="1">IF(A550="","",IF(OR(Certificabile!BC558="",Certificabile!BC558=0),"S","N"))</f>
        <v/>
      </c>
      <c r="F550" s="128" t="str">
        <f ca="1">IF(A550="","",Certificabile!AG558)</f>
        <v/>
      </c>
      <c r="G550" s="128" t="str">
        <f ca="1">IF(A550="","",Certificabile!AF558)</f>
        <v/>
      </c>
      <c r="H550" s="128" t="str">
        <f ca="1">IF(A550="","",Certificabile!AH558)</f>
        <v/>
      </c>
      <c r="I550" s="128" t="str">
        <f ca="1">IF(A550="","",IF(Certificabile!AV558="","N","S"))</f>
        <v/>
      </c>
      <c r="J550" s="128" t="str">
        <f ca="1">IF(A550="","",IF(Certificabile!AR558="Bonifico bancario (o SCT)",2,IF(Certificabile!AR558="Mandato di pagamento",1,99)))</f>
        <v/>
      </c>
      <c r="K550" s="128" t="str">
        <f ca="1">IF(A550="","",IF(J550=99,Certificabile!AR558,""))</f>
        <v/>
      </c>
      <c r="L550" s="128" t="str">
        <f ca="1">IF(A550="","",IF(J550=1,Certificabile!AS558,""))</f>
        <v/>
      </c>
      <c r="M550" s="129" t="str">
        <f ca="1">IF(A550="","",IF(J550=1,Certificabile!AT558,""))</f>
        <v/>
      </c>
      <c r="N550" s="128" t="str">
        <f t="shared" ca="1" si="8"/>
        <v/>
      </c>
      <c r="O550" s="19" t="str">
        <f ca="1">IF(A550="","",Certificabile!BD558)</f>
        <v/>
      </c>
    </row>
    <row r="551" spans="1:15" x14ac:dyDescent="0.2">
      <c r="A551" s="128" t="str">
        <f ca="1">IF(Certificabile!AJ559="","",Certificabile!AJ559)</f>
        <v/>
      </c>
      <c r="B551" s="129" t="str">
        <f ca="1">IF(A551="","",Certificabile!AK559)</f>
        <v/>
      </c>
      <c r="C551" s="130" t="str">
        <f ca="1">IF(A551="","",Certificabile!AO559)</f>
        <v/>
      </c>
      <c r="D551" s="130" t="str">
        <f ca="1">IF(A551="","",Certificabile!AL559)</f>
        <v/>
      </c>
      <c r="E551" s="128" t="str">
        <f ca="1">IF(A551="","",IF(OR(Certificabile!BC559="",Certificabile!BC559=0),"S","N"))</f>
        <v/>
      </c>
      <c r="F551" s="128" t="str">
        <f ca="1">IF(A551="","",Certificabile!AG559)</f>
        <v/>
      </c>
      <c r="G551" s="128" t="str">
        <f ca="1">IF(A551="","",Certificabile!AF559)</f>
        <v/>
      </c>
      <c r="H551" s="128" t="str">
        <f ca="1">IF(A551="","",Certificabile!AH559)</f>
        <v/>
      </c>
      <c r="I551" s="128" t="str">
        <f ca="1">IF(A551="","",IF(Certificabile!AV559="","N","S"))</f>
        <v/>
      </c>
      <c r="J551" s="128" t="str">
        <f ca="1">IF(A551="","",IF(Certificabile!AR559="Bonifico bancario (o SCT)",2,IF(Certificabile!AR559="Mandato di pagamento",1,99)))</f>
        <v/>
      </c>
      <c r="K551" s="128" t="str">
        <f ca="1">IF(A551="","",IF(J551=99,Certificabile!AR559,""))</f>
        <v/>
      </c>
      <c r="L551" s="128" t="str">
        <f ca="1">IF(A551="","",IF(J551=1,Certificabile!AS559,""))</f>
        <v/>
      </c>
      <c r="M551" s="129" t="str">
        <f ca="1">IF(A551="","",IF(J551=1,Certificabile!AT559,""))</f>
        <v/>
      </c>
      <c r="N551" s="128" t="str">
        <f t="shared" ca="1" si="8"/>
        <v/>
      </c>
      <c r="O551" s="19" t="str">
        <f ca="1">IF(A551="","",Certificabile!BD559)</f>
        <v/>
      </c>
    </row>
    <row r="552" spans="1:15" x14ac:dyDescent="0.2">
      <c r="A552" s="128" t="str">
        <f ca="1">IF(Certificabile!AJ560="","",Certificabile!AJ560)</f>
        <v/>
      </c>
      <c r="B552" s="129" t="str">
        <f ca="1">IF(A552="","",Certificabile!AK560)</f>
        <v/>
      </c>
      <c r="C552" s="130" t="str">
        <f ca="1">IF(A552="","",Certificabile!AO560)</f>
        <v/>
      </c>
      <c r="D552" s="130" t="str">
        <f ca="1">IF(A552="","",Certificabile!AL560)</f>
        <v/>
      </c>
      <c r="E552" s="128" t="str">
        <f ca="1">IF(A552="","",IF(OR(Certificabile!BC560="",Certificabile!BC560=0),"S","N"))</f>
        <v/>
      </c>
      <c r="F552" s="128" t="str">
        <f ca="1">IF(A552="","",Certificabile!AG560)</f>
        <v/>
      </c>
      <c r="G552" s="128" t="str">
        <f ca="1">IF(A552="","",Certificabile!AF560)</f>
        <v/>
      </c>
      <c r="H552" s="128" t="str">
        <f ca="1">IF(A552="","",Certificabile!AH560)</f>
        <v/>
      </c>
      <c r="I552" s="128" t="str">
        <f ca="1">IF(A552="","",IF(Certificabile!AV560="","N","S"))</f>
        <v/>
      </c>
      <c r="J552" s="128" t="str">
        <f ca="1">IF(A552="","",IF(Certificabile!AR560="Bonifico bancario (o SCT)",2,IF(Certificabile!AR560="Mandato di pagamento",1,99)))</f>
        <v/>
      </c>
      <c r="K552" s="128" t="str">
        <f ca="1">IF(A552="","",IF(J552=99,Certificabile!AR560,""))</f>
        <v/>
      </c>
      <c r="L552" s="128" t="str">
        <f ca="1">IF(A552="","",IF(J552=1,Certificabile!AS560,""))</f>
        <v/>
      </c>
      <c r="M552" s="129" t="str">
        <f ca="1">IF(A552="","",IF(J552=1,Certificabile!AT560,""))</f>
        <v/>
      </c>
      <c r="N552" s="128" t="str">
        <f t="shared" ca="1" si="8"/>
        <v/>
      </c>
      <c r="O552" s="19" t="str">
        <f ca="1">IF(A552="","",Certificabile!BD560)</f>
        <v/>
      </c>
    </row>
    <row r="553" spans="1:15" x14ac:dyDescent="0.2">
      <c r="A553" s="128" t="str">
        <f ca="1">IF(Certificabile!AJ561="","",Certificabile!AJ561)</f>
        <v/>
      </c>
      <c r="B553" s="129" t="str">
        <f ca="1">IF(A553="","",Certificabile!AK561)</f>
        <v/>
      </c>
      <c r="C553" s="130" t="str">
        <f ca="1">IF(A553="","",Certificabile!AO561)</f>
        <v/>
      </c>
      <c r="D553" s="130" t="str">
        <f ca="1">IF(A553="","",Certificabile!AL561)</f>
        <v/>
      </c>
      <c r="E553" s="128" t="str">
        <f ca="1">IF(A553="","",IF(OR(Certificabile!BC561="",Certificabile!BC561=0),"S","N"))</f>
        <v/>
      </c>
      <c r="F553" s="128" t="str">
        <f ca="1">IF(A553="","",Certificabile!AG561)</f>
        <v/>
      </c>
      <c r="G553" s="128" t="str">
        <f ca="1">IF(A553="","",Certificabile!AF561)</f>
        <v/>
      </c>
      <c r="H553" s="128" t="str">
        <f ca="1">IF(A553="","",Certificabile!AH561)</f>
        <v/>
      </c>
      <c r="I553" s="128" t="str">
        <f ca="1">IF(A553="","",IF(Certificabile!AV561="","N","S"))</f>
        <v/>
      </c>
      <c r="J553" s="128" t="str">
        <f ca="1">IF(A553="","",IF(Certificabile!AR561="Bonifico bancario (o SCT)",2,IF(Certificabile!AR561="Mandato di pagamento",1,99)))</f>
        <v/>
      </c>
      <c r="K553" s="128" t="str">
        <f ca="1">IF(A553="","",IF(J553=99,Certificabile!AR561,""))</f>
        <v/>
      </c>
      <c r="L553" s="128" t="str">
        <f ca="1">IF(A553="","",IF(J553=1,Certificabile!AS561,""))</f>
        <v/>
      </c>
      <c r="M553" s="129" t="str">
        <f ca="1">IF(A553="","",IF(J553=1,Certificabile!AT561,""))</f>
        <v/>
      </c>
      <c r="N553" s="128" t="str">
        <f t="shared" ca="1" si="8"/>
        <v/>
      </c>
      <c r="O553" s="19" t="str">
        <f ca="1">IF(A553="","",Certificabile!BD561)</f>
        <v/>
      </c>
    </row>
    <row r="554" spans="1:15" x14ac:dyDescent="0.2">
      <c r="A554" s="128" t="str">
        <f ca="1">IF(Certificabile!AJ562="","",Certificabile!AJ562)</f>
        <v/>
      </c>
      <c r="B554" s="129" t="str">
        <f ca="1">IF(A554="","",Certificabile!AK562)</f>
        <v/>
      </c>
      <c r="C554" s="130" t="str">
        <f ca="1">IF(A554="","",Certificabile!AO562)</f>
        <v/>
      </c>
      <c r="D554" s="130" t="str">
        <f ca="1">IF(A554="","",Certificabile!AL562)</f>
        <v/>
      </c>
      <c r="E554" s="128" t="str">
        <f ca="1">IF(A554="","",IF(OR(Certificabile!BC562="",Certificabile!BC562=0),"S","N"))</f>
        <v/>
      </c>
      <c r="F554" s="128" t="str">
        <f ca="1">IF(A554="","",Certificabile!AG562)</f>
        <v/>
      </c>
      <c r="G554" s="128" t="str">
        <f ca="1">IF(A554="","",Certificabile!AF562)</f>
        <v/>
      </c>
      <c r="H554" s="128" t="str">
        <f ca="1">IF(A554="","",Certificabile!AH562)</f>
        <v/>
      </c>
      <c r="I554" s="128" t="str">
        <f ca="1">IF(A554="","",IF(Certificabile!AV562="","N","S"))</f>
        <v/>
      </c>
      <c r="J554" s="128" t="str">
        <f ca="1">IF(A554="","",IF(Certificabile!AR562="Bonifico bancario (o SCT)",2,IF(Certificabile!AR562="Mandato di pagamento",1,99)))</f>
        <v/>
      </c>
      <c r="K554" s="128" t="str">
        <f ca="1">IF(A554="","",IF(J554=99,Certificabile!AR562,""))</f>
        <v/>
      </c>
      <c r="L554" s="128" t="str">
        <f ca="1">IF(A554="","",IF(J554=1,Certificabile!AS562,""))</f>
        <v/>
      </c>
      <c r="M554" s="129" t="str">
        <f ca="1">IF(A554="","",IF(J554=1,Certificabile!AT562,""))</f>
        <v/>
      </c>
      <c r="N554" s="128" t="str">
        <f t="shared" ca="1" si="8"/>
        <v/>
      </c>
      <c r="O554" s="19" t="str">
        <f ca="1">IF(A554="","",Certificabile!BD562)</f>
        <v/>
      </c>
    </row>
    <row r="555" spans="1:15" x14ac:dyDescent="0.2">
      <c r="A555" s="128" t="str">
        <f ca="1">IF(Certificabile!AJ563="","",Certificabile!AJ563)</f>
        <v/>
      </c>
      <c r="B555" s="129" t="str">
        <f ca="1">IF(A555="","",Certificabile!AK563)</f>
        <v/>
      </c>
      <c r="C555" s="130" t="str">
        <f ca="1">IF(A555="","",Certificabile!AO563)</f>
        <v/>
      </c>
      <c r="D555" s="130" t="str">
        <f ca="1">IF(A555="","",Certificabile!AL563)</f>
        <v/>
      </c>
      <c r="E555" s="128" t="str">
        <f ca="1">IF(A555="","",IF(OR(Certificabile!BC563="",Certificabile!BC563=0),"S","N"))</f>
        <v/>
      </c>
      <c r="F555" s="128" t="str">
        <f ca="1">IF(A555="","",Certificabile!AG563)</f>
        <v/>
      </c>
      <c r="G555" s="128" t="str">
        <f ca="1">IF(A555="","",Certificabile!AF563)</f>
        <v/>
      </c>
      <c r="H555" s="128" t="str">
        <f ca="1">IF(A555="","",Certificabile!AH563)</f>
        <v/>
      </c>
      <c r="I555" s="128" t="str">
        <f ca="1">IF(A555="","",IF(Certificabile!AV563="","N","S"))</f>
        <v/>
      </c>
      <c r="J555" s="128" t="str">
        <f ca="1">IF(A555="","",IF(Certificabile!AR563="Bonifico bancario (o SCT)",2,IF(Certificabile!AR563="Mandato di pagamento",1,99)))</f>
        <v/>
      </c>
      <c r="K555" s="128" t="str">
        <f ca="1">IF(A555="","",IF(J555=99,Certificabile!AR563,""))</f>
        <v/>
      </c>
      <c r="L555" s="128" t="str">
        <f ca="1">IF(A555="","",IF(J555=1,Certificabile!AS563,""))</f>
        <v/>
      </c>
      <c r="M555" s="129" t="str">
        <f ca="1">IF(A555="","",IF(J555=1,Certificabile!AT563,""))</f>
        <v/>
      </c>
      <c r="N555" s="128" t="str">
        <f t="shared" ca="1" si="8"/>
        <v/>
      </c>
      <c r="O555" s="19" t="str">
        <f ca="1">IF(A555="","",Certificabile!BD563)</f>
        <v/>
      </c>
    </row>
    <row r="556" spans="1:15" x14ac:dyDescent="0.2">
      <c r="A556" s="128" t="str">
        <f ca="1">IF(Certificabile!AJ564="","",Certificabile!AJ564)</f>
        <v/>
      </c>
      <c r="B556" s="129" t="str">
        <f ca="1">IF(A556="","",Certificabile!AK564)</f>
        <v/>
      </c>
      <c r="C556" s="130" t="str">
        <f ca="1">IF(A556="","",Certificabile!AO564)</f>
        <v/>
      </c>
      <c r="D556" s="130" t="str">
        <f ca="1">IF(A556="","",Certificabile!AL564)</f>
        <v/>
      </c>
      <c r="E556" s="128" t="str">
        <f ca="1">IF(A556="","",IF(OR(Certificabile!BC564="",Certificabile!BC564=0),"S","N"))</f>
        <v/>
      </c>
      <c r="F556" s="128" t="str">
        <f ca="1">IF(A556="","",Certificabile!AG564)</f>
        <v/>
      </c>
      <c r="G556" s="128" t="str">
        <f ca="1">IF(A556="","",Certificabile!AF564)</f>
        <v/>
      </c>
      <c r="H556" s="128" t="str">
        <f ca="1">IF(A556="","",Certificabile!AH564)</f>
        <v/>
      </c>
      <c r="I556" s="128" t="str">
        <f ca="1">IF(A556="","",IF(Certificabile!AV564="","N","S"))</f>
        <v/>
      </c>
      <c r="J556" s="128" t="str">
        <f ca="1">IF(A556="","",IF(Certificabile!AR564="Bonifico bancario (o SCT)",2,IF(Certificabile!AR564="Mandato di pagamento",1,99)))</f>
        <v/>
      </c>
      <c r="K556" s="128" t="str">
        <f ca="1">IF(A556="","",IF(J556=99,Certificabile!AR564,""))</f>
        <v/>
      </c>
      <c r="L556" s="128" t="str">
        <f ca="1">IF(A556="","",IF(J556=1,Certificabile!AS564,""))</f>
        <v/>
      </c>
      <c r="M556" s="129" t="str">
        <f ca="1">IF(A556="","",IF(J556=1,Certificabile!AT564,""))</f>
        <v/>
      </c>
      <c r="N556" s="128" t="str">
        <f t="shared" ca="1" si="8"/>
        <v/>
      </c>
      <c r="O556" s="19" t="str">
        <f ca="1">IF(A556="","",Certificabile!BD564)</f>
        <v/>
      </c>
    </row>
    <row r="557" spans="1:15" x14ac:dyDescent="0.2">
      <c r="A557" s="128" t="str">
        <f ca="1">IF(Certificabile!AJ565="","",Certificabile!AJ565)</f>
        <v/>
      </c>
      <c r="B557" s="129" t="str">
        <f ca="1">IF(A557="","",Certificabile!AK565)</f>
        <v/>
      </c>
      <c r="C557" s="130" t="str">
        <f ca="1">IF(A557="","",Certificabile!AO565)</f>
        <v/>
      </c>
      <c r="D557" s="130" t="str">
        <f ca="1">IF(A557="","",Certificabile!AL565)</f>
        <v/>
      </c>
      <c r="E557" s="128" t="str">
        <f ca="1">IF(A557="","",IF(OR(Certificabile!BC565="",Certificabile!BC565=0),"S","N"))</f>
        <v/>
      </c>
      <c r="F557" s="128" t="str">
        <f ca="1">IF(A557="","",Certificabile!AG565)</f>
        <v/>
      </c>
      <c r="G557" s="128" t="str">
        <f ca="1">IF(A557="","",Certificabile!AF565)</f>
        <v/>
      </c>
      <c r="H557" s="128" t="str">
        <f ca="1">IF(A557="","",Certificabile!AH565)</f>
        <v/>
      </c>
      <c r="I557" s="128" t="str">
        <f ca="1">IF(A557="","",IF(Certificabile!AV565="","N","S"))</f>
        <v/>
      </c>
      <c r="J557" s="128" t="str">
        <f ca="1">IF(A557="","",IF(Certificabile!AR565="Bonifico bancario (o SCT)",2,IF(Certificabile!AR565="Mandato di pagamento",1,99)))</f>
        <v/>
      </c>
      <c r="K557" s="128" t="str">
        <f ca="1">IF(A557="","",IF(J557=99,Certificabile!AR565,""))</f>
        <v/>
      </c>
      <c r="L557" s="128" t="str">
        <f ca="1">IF(A557="","",IF(J557=1,Certificabile!AS565,""))</f>
        <v/>
      </c>
      <c r="M557" s="129" t="str">
        <f ca="1">IF(A557="","",IF(J557=1,Certificabile!AT565,""))</f>
        <v/>
      </c>
      <c r="N557" s="128" t="str">
        <f t="shared" ca="1" si="8"/>
        <v/>
      </c>
      <c r="O557" s="19" t="str">
        <f ca="1">IF(A557="","",Certificabile!BD565)</f>
        <v/>
      </c>
    </row>
    <row r="558" spans="1:15" x14ac:dyDescent="0.2">
      <c r="A558" s="128" t="str">
        <f ca="1">IF(Certificabile!AJ566="","",Certificabile!AJ566)</f>
        <v/>
      </c>
      <c r="B558" s="129" t="str">
        <f ca="1">IF(A558="","",Certificabile!AK566)</f>
        <v/>
      </c>
      <c r="C558" s="130" t="str">
        <f ca="1">IF(A558="","",Certificabile!AO566)</f>
        <v/>
      </c>
      <c r="D558" s="130" t="str">
        <f ca="1">IF(A558="","",Certificabile!AL566)</f>
        <v/>
      </c>
      <c r="E558" s="128" t="str">
        <f ca="1">IF(A558="","",IF(OR(Certificabile!BC566="",Certificabile!BC566=0),"S","N"))</f>
        <v/>
      </c>
      <c r="F558" s="128" t="str">
        <f ca="1">IF(A558="","",Certificabile!AG566)</f>
        <v/>
      </c>
      <c r="G558" s="128" t="str">
        <f ca="1">IF(A558="","",Certificabile!AF566)</f>
        <v/>
      </c>
      <c r="H558" s="128" t="str">
        <f ca="1">IF(A558="","",Certificabile!AH566)</f>
        <v/>
      </c>
      <c r="I558" s="128" t="str">
        <f ca="1">IF(A558="","",IF(Certificabile!AV566="","N","S"))</f>
        <v/>
      </c>
      <c r="J558" s="128" t="str">
        <f ca="1">IF(A558="","",IF(Certificabile!AR566="Bonifico bancario (o SCT)",2,IF(Certificabile!AR566="Mandato di pagamento",1,99)))</f>
        <v/>
      </c>
      <c r="K558" s="128" t="str">
        <f ca="1">IF(A558="","",IF(J558=99,Certificabile!AR566,""))</f>
        <v/>
      </c>
      <c r="L558" s="128" t="str">
        <f ca="1">IF(A558="","",IF(J558=1,Certificabile!AS566,""))</f>
        <v/>
      </c>
      <c r="M558" s="129" t="str">
        <f ca="1">IF(A558="","",IF(J558=1,Certificabile!AT566,""))</f>
        <v/>
      </c>
      <c r="N558" s="128" t="str">
        <f t="shared" ca="1" si="8"/>
        <v/>
      </c>
      <c r="O558" s="19" t="str">
        <f ca="1">IF(A558="","",Certificabile!BD566)</f>
        <v/>
      </c>
    </row>
    <row r="559" spans="1:15" x14ac:dyDescent="0.2">
      <c r="A559" s="128" t="str">
        <f ca="1">IF(Certificabile!AJ567="","",Certificabile!AJ567)</f>
        <v/>
      </c>
      <c r="B559" s="129" t="str">
        <f ca="1">IF(A559="","",Certificabile!AK567)</f>
        <v/>
      </c>
      <c r="C559" s="130" t="str">
        <f ca="1">IF(A559="","",Certificabile!AO567)</f>
        <v/>
      </c>
      <c r="D559" s="130" t="str">
        <f ca="1">IF(A559="","",Certificabile!AL567)</f>
        <v/>
      </c>
      <c r="E559" s="128" t="str">
        <f ca="1">IF(A559="","",IF(OR(Certificabile!BC567="",Certificabile!BC567=0),"S","N"))</f>
        <v/>
      </c>
      <c r="F559" s="128" t="str">
        <f ca="1">IF(A559="","",Certificabile!AG567)</f>
        <v/>
      </c>
      <c r="G559" s="128" t="str">
        <f ca="1">IF(A559="","",Certificabile!AF567)</f>
        <v/>
      </c>
      <c r="H559" s="128" t="str">
        <f ca="1">IF(A559="","",Certificabile!AH567)</f>
        <v/>
      </c>
      <c r="I559" s="128" t="str">
        <f ca="1">IF(A559="","",IF(Certificabile!AV567="","N","S"))</f>
        <v/>
      </c>
      <c r="J559" s="128" t="str">
        <f ca="1">IF(A559="","",IF(Certificabile!AR567="Bonifico bancario (o SCT)",2,IF(Certificabile!AR567="Mandato di pagamento",1,99)))</f>
        <v/>
      </c>
      <c r="K559" s="128" t="str">
        <f ca="1">IF(A559="","",IF(J559=99,Certificabile!AR567,""))</f>
        <v/>
      </c>
      <c r="L559" s="128" t="str">
        <f ca="1">IF(A559="","",IF(J559=1,Certificabile!AS567,""))</f>
        <v/>
      </c>
      <c r="M559" s="129" t="str">
        <f ca="1">IF(A559="","",IF(J559=1,Certificabile!AT567,""))</f>
        <v/>
      </c>
      <c r="N559" s="128" t="str">
        <f t="shared" ca="1" si="8"/>
        <v/>
      </c>
      <c r="O559" s="19" t="str">
        <f ca="1">IF(A559="","",Certificabile!BD567)</f>
        <v/>
      </c>
    </row>
    <row r="560" spans="1:15" x14ac:dyDescent="0.2">
      <c r="A560" s="128" t="str">
        <f ca="1">IF(Certificabile!AJ568="","",Certificabile!AJ568)</f>
        <v/>
      </c>
      <c r="B560" s="129" t="str">
        <f ca="1">IF(A560="","",Certificabile!AK568)</f>
        <v/>
      </c>
      <c r="C560" s="130" t="str">
        <f ca="1">IF(A560="","",Certificabile!AO568)</f>
        <v/>
      </c>
      <c r="D560" s="130" t="str">
        <f ca="1">IF(A560="","",Certificabile!AL568)</f>
        <v/>
      </c>
      <c r="E560" s="128" t="str">
        <f ca="1">IF(A560="","",IF(OR(Certificabile!BC568="",Certificabile!BC568=0),"S","N"))</f>
        <v/>
      </c>
      <c r="F560" s="128" t="str">
        <f ca="1">IF(A560="","",Certificabile!AG568)</f>
        <v/>
      </c>
      <c r="G560" s="128" t="str">
        <f ca="1">IF(A560="","",Certificabile!AF568)</f>
        <v/>
      </c>
      <c r="H560" s="128" t="str">
        <f ca="1">IF(A560="","",Certificabile!AH568)</f>
        <v/>
      </c>
      <c r="I560" s="128" t="str">
        <f ca="1">IF(A560="","",IF(Certificabile!AV568="","N","S"))</f>
        <v/>
      </c>
      <c r="J560" s="128" t="str">
        <f ca="1">IF(A560="","",IF(Certificabile!AR568="Bonifico bancario (o SCT)",2,IF(Certificabile!AR568="Mandato di pagamento",1,99)))</f>
        <v/>
      </c>
      <c r="K560" s="128" t="str">
        <f ca="1">IF(A560="","",IF(J560=99,Certificabile!AR568,""))</f>
        <v/>
      </c>
      <c r="L560" s="128" t="str">
        <f ca="1">IF(A560="","",IF(J560=1,Certificabile!AS568,""))</f>
        <v/>
      </c>
      <c r="M560" s="129" t="str">
        <f ca="1">IF(A560="","",IF(J560=1,Certificabile!AT568,""))</f>
        <v/>
      </c>
      <c r="N560" s="128" t="str">
        <f t="shared" ca="1" si="8"/>
        <v/>
      </c>
      <c r="O560" s="19" t="str">
        <f ca="1">IF(A560="","",Certificabile!BD568)</f>
        <v/>
      </c>
    </row>
    <row r="561" spans="1:15" x14ac:dyDescent="0.2">
      <c r="A561" s="128" t="str">
        <f ca="1">IF(Certificabile!AJ569="","",Certificabile!AJ569)</f>
        <v/>
      </c>
      <c r="B561" s="129" t="str">
        <f ca="1">IF(A561="","",Certificabile!AK569)</f>
        <v/>
      </c>
      <c r="C561" s="130" t="str">
        <f ca="1">IF(A561="","",Certificabile!AO569)</f>
        <v/>
      </c>
      <c r="D561" s="130" t="str">
        <f ca="1">IF(A561="","",Certificabile!AL569)</f>
        <v/>
      </c>
      <c r="E561" s="128" t="str">
        <f ca="1">IF(A561="","",IF(OR(Certificabile!BC569="",Certificabile!BC569=0),"S","N"))</f>
        <v/>
      </c>
      <c r="F561" s="128" t="str">
        <f ca="1">IF(A561="","",Certificabile!AG569)</f>
        <v/>
      </c>
      <c r="G561" s="128" t="str">
        <f ca="1">IF(A561="","",Certificabile!AF569)</f>
        <v/>
      </c>
      <c r="H561" s="128" t="str">
        <f ca="1">IF(A561="","",Certificabile!AH569)</f>
        <v/>
      </c>
      <c r="I561" s="128" t="str">
        <f ca="1">IF(A561="","",IF(Certificabile!AV569="","N","S"))</f>
        <v/>
      </c>
      <c r="J561" s="128" t="str">
        <f ca="1">IF(A561="","",IF(Certificabile!AR569="Bonifico bancario (o SCT)",2,IF(Certificabile!AR569="Mandato di pagamento",1,99)))</f>
        <v/>
      </c>
      <c r="K561" s="128" t="str">
        <f ca="1">IF(A561="","",IF(J561=99,Certificabile!AR569,""))</f>
        <v/>
      </c>
      <c r="L561" s="128" t="str">
        <f ca="1">IF(A561="","",IF(J561=1,Certificabile!AS569,""))</f>
        <v/>
      </c>
      <c r="M561" s="129" t="str">
        <f ca="1">IF(A561="","",IF(J561=1,Certificabile!AT569,""))</f>
        <v/>
      </c>
      <c r="N561" s="128" t="str">
        <f t="shared" ca="1" si="8"/>
        <v/>
      </c>
      <c r="O561" s="19" t="str">
        <f ca="1">IF(A561="","",Certificabile!BD569)</f>
        <v/>
      </c>
    </row>
    <row r="562" spans="1:15" x14ac:dyDescent="0.2">
      <c r="A562" s="128" t="str">
        <f ca="1">IF(Certificabile!AJ570="","",Certificabile!AJ570)</f>
        <v/>
      </c>
      <c r="B562" s="129" t="str">
        <f ca="1">IF(A562="","",Certificabile!AK570)</f>
        <v/>
      </c>
      <c r="C562" s="130" t="str">
        <f ca="1">IF(A562="","",Certificabile!AO570)</f>
        <v/>
      </c>
      <c r="D562" s="130" t="str">
        <f ca="1">IF(A562="","",Certificabile!AL570)</f>
        <v/>
      </c>
      <c r="E562" s="128" t="str">
        <f ca="1">IF(A562="","",IF(OR(Certificabile!BC570="",Certificabile!BC570=0),"S","N"))</f>
        <v/>
      </c>
      <c r="F562" s="128" t="str">
        <f ca="1">IF(A562="","",Certificabile!AG570)</f>
        <v/>
      </c>
      <c r="G562" s="128" t="str">
        <f ca="1">IF(A562="","",Certificabile!AF570)</f>
        <v/>
      </c>
      <c r="H562" s="128" t="str">
        <f ca="1">IF(A562="","",Certificabile!AH570)</f>
        <v/>
      </c>
      <c r="I562" s="128" t="str">
        <f ca="1">IF(A562="","",IF(Certificabile!AV570="","N","S"))</f>
        <v/>
      </c>
      <c r="J562" s="128" t="str">
        <f ca="1">IF(A562="","",IF(Certificabile!AR570="Bonifico bancario (o SCT)",2,IF(Certificabile!AR570="Mandato di pagamento",1,99)))</f>
        <v/>
      </c>
      <c r="K562" s="128" t="str">
        <f ca="1">IF(A562="","",IF(J562=99,Certificabile!AR570,""))</f>
        <v/>
      </c>
      <c r="L562" s="128" t="str">
        <f ca="1">IF(A562="","",IF(J562=1,Certificabile!AS570,""))</f>
        <v/>
      </c>
      <c r="M562" s="129" t="str">
        <f ca="1">IF(A562="","",IF(J562=1,Certificabile!AT570,""))</f>
        <v/>
      </c>
      <c r="N562" s="128" t="str">
        <f t="shared" ca="1" si="8"/>
        <v/>
      </c>
      <c r="O562" s="19" t="str">
        <f ca="1">IF(A562="","",Certificabile!BD570)</f>
        <v/>
      </c>
    </row>
    <row r="563" spans="1:15" x14ac:dyDescent="0.2">
      <c r="A563" s="128" t="str">
        <f ca="1">IF(Certificabile!AJ571="","",Certificabile!AJ571)</f>
        <v/>
      </c>
      <c r="B563" s="129" t="str">
        <f ca="1">IF(A563="","",Certificabile!AK571)</f>
        <v/>
      </c>
      <c r="C563" s="130" t="str">
        <f ca="1">IF(A563="","",Certificabile!AO571)</f>
        <v/>
      </c>
      <c r="D563" s="130" t="str">
        <f ca="1">IF(A563="","",Certificabile!AL571)</f>
        <v/>
      </c>
      <c r="E563" s="128" t="str">
        <f ca="1">IF(A563="","",IF(OR(Certificabile!BC571="",Certificabile!BC571=0),"S","N"))</f>
        <v/>
      </c>
      <c r="F563" s="128" t="str">
        <f ca="1">IF(A563="","",Certificabile!AG571)</f>
        <v/>
      </c>
      <c r="G563" s="128" t="str">
        <f ca="1">IF(A563="","",Certificabile!AF571)</f>
        <v/>
      </c>
      <c r="H563" s="128" t="str">
        <f ca="1">IF(A563="","",Certificabile!AH571)</f>
        <v/>
      </c>
      <c r="I563" s="128" t="str">
        <f ca="1">IF(A563="","",IF(Certificabile!AV571="","N","S"))</f>
        <v/>
      </c>
      <c r="J563" s="128" t="str">
        <f ca="1">IF(A563="","",IF(Certificabile!AR571="Bonifico bancario (o SCT)",2,IF(Certificabile!AR571="Mandato di pagamento",1,99)))</f>
        <v/>
      </c>
      <c r="K563" s="128" t="str">
        <f ca="1">IF(A563="","",IF(J563=99,Certificabile!AR571,""))</f>
        <v/>
      </c>
      <c r="L563" s="128" t="str">
        <f ca="1">IF(A563="","",IF(J563=1,Certificabile!AS571,""))</f>
        <v/>
      </c>
      <c r="M563" s="129" t="str">
        <f ca="1">IF(A563="","",IF(J563=1,Certificabile!AT571,""))</f>
        <v/>
      </c>
      <c r="N563" s="128" t="str">
        <f t="shared" ca="1" si="8"/>
        <v/>
      </c>
      <c r="O563" s="19" t="str">
        <f ca="1">IF(A563="","",Certificabile!BD571)</f>
        <v/>
      </c>
    </row>
    <row r="564" spans="1:15" x14ac:dyDescent="0.2">
      <c r="A564" s="128" t="str">
        <f ca="1">IF(Certificabile!AJ572="","",Certificabile!AJ572)</f>
        <v/>
      </c>
      <c r="B564" s="129" t="str">
        <f ca="1">IF(A564="","",Certificabile!AK572)</f>
        <v/>
      </c>
      <c r="C564" s="130" t="str">
        <f ca="1">IF(A564="","",Certificabile!AO572)</f>
        <v/>
      </c>
      <c r="D564" s="130" t="str">
        <f ca="1">IF(A564="","",Certificabile!AL572)</f>
        <v/>
      </c>
      <c r="E564" s="128" t="str">
        <f ca="1">IF(A564="","",IF(OR(Certificabile!BC572="",Certificabile!BC572=0),"S","N"))</f>
        <v/>
      </c>
      <c r="F564" s="128" t="str">
        <f ca="1">IF(A564="","",Certificabile!AG572)</f>
        <v/>
      </c>
      <c r="G564" s="128" t="str">
        <f ca="1">IF(A564="","",Certificabile!AF572)</f>
        <v/>
      </c>
      <c r="H564" s="128" t="str">
        <f ca="1">IF(A564="","",Certificabile!AH572)</f>
        <v/>
      </c>
      <c r="I564" s="128" t="str">
        <f ca="1">IF(A564="","",IF(Certificabile!AV572="","N","S"))</f>
        <v/>
      </c>
      <c r="J564" s="128" t="str">
        <f ca="1">IF(A564="","",IF(Certificabile!AR572="Bonifico bancario (o SCT)",2,IF(Certificabile!AR572="Mandato di pagamento",1,99)))</f>
        <v/>
      </c>
      <c r="K564" s="128" t="str">
        <f ca="1">IF(A564="","",IF(J564=99,Certificabile!AR572,""))</f>
        <v/>
      </c>
      <c r="L564" s="128" t="str">
        <f ca="1">IF(A564="","",IF(J564=1,Certificabile!AS572,""))</f>
        <v/>
      </c>
      <c r="M564" s="129" t="str">
        <f ca="1">IF(A564="","",IF(J564=1,Certificabile!AT572,""))</f>
        <v/>
      </c>
      <c r="N564" s="128" t="str">
        <f t="shared" ca="1" si="8"/>
        <v/>
      </c>
      <c r="O564" s="19" t="str">
        <f ca="1">IF(A564="","",Certificabile!BD572)</f>
        <v/>
      </c>
    </row>
    <row r="565" spans="1:15" x14ac:dyDescent="0.2">
      <c r="A565" s="128" t="str">
        <f ca="1">IF(Certificabile!AJ573="","",Certificabile!AJ573)</f>
        <v/>
      </c>
      <c r="B565" s="129" t="str">
        <f ca="1">IF(A565="","",Certificabile!AK573)</f>
        <v/>
      </c>
      <c r="C565" s="130" t="str">
        <f ca="1">IF(A565="","",Certificabile!AO573)</f>
        <v/>
      </c>
      <c r="D565" s="130" t="str">
        <f ca="1">IF(A565="","",Certificabile!AL573)</f>
        <v/>
      </c>
      <c r="E565" s="128" t="str">
        <f ca="1">IF(A565="","",IF(OR(Certificabile!BC573="",Certificabile!BC573=0),"S","N"))</f>
        <v/>
      </c>
      <c r="F565" s="128" t="str">
        <f ca="1">IF(A565="","",Certificabile!AG573)</f>
        <v/>
      </c>
      <c r="G565" s="128" t="str">
        <f ca="1">IF(A565="","",Certificabile!AF573)</f>
        <v/>
      </c>
      <c r="H565" s="128" t="str">
        <f ca="1">IF(A565="","",Certificabile!AH573)</f>
        <v/>
      </c>
      <c r="I565" s="128" t="str">
        <f ca="1">IF(A565="","",IF(Certificabile!AV573="","N","S"))</f>
        <v/>
      </c>
      <c r="J565" s="128" t="str">
        <f ca="1">IF(A565="","",IF(Certificabile!AR573="Bonifico bancario (o SCT)",2,IF(Certificabile!AR573="Mandato di pagamento",1,99)))</f>
        <v/>
      </c>
      <c r="K565" s="128" t="str">
        <f ca="1">IF(A565="","",IF(J565=99,Certificabile!AR573,""))</f>
        <v/>
      </c>
      <c r="L565" s="128" t="str">
        <f ca="1">IF(A565="","",IF(J565=1,Certificabile!AS573,""))</f>
        <v/>
      </c>
      <c r="M565" s="129" t="str">
        <f ca="1">IF(A565="","",IF(J565=1,Certificabile!AT573,""))</f>
        <v/>
      </c>
      <c r="N565" s="128" t="str">
        <f t="shared" ca="1" si="8"/>
        <v/>
      </c>
      <c r="O565" s="19" t="str">
        <f ca="1">IF(A565="","",Certificabile!BD573)</f>
        <v/>
      </c>
    </row>
    <row r="566" spans="1:15" x14ac:dyDescent="0.2">
      <c r="A566" s="128" t="str">
        <f ca="1">IF(Certificabile!AJ574="","",Certificabile!AJ574)</f>
        <v/>
      </c>
      <c r="B566" s="129" t="str">
        <f ca="1">IF(A566="","",Certificabile!AK574)</f>
        <v/>
      </c>
      <c r="C566" s="130" t="str">
        <f ca="1">IF(A566="","",Certificabile!AO574)</f>
        <v/>
      </c>
      <c r="D566" s="130" t="str">
        <f ca="1">IF(A566="","",Certificabile!AL574)</f>
        <v/>
      </c>
      <c r="E566" s="128" t="str">
        <f ca="1">IF(A566="","",IF(OR(Certificabile!BC574="",Certificabile!BC574=0),"S","N"))</f>
        <v/>
      </c>
      <c r="F566" s="128" t="str">
        <f ca="1">IF(A566="","",Certificabile!AG574)</f>
        <v/>
      </c>
      <c r="G566" s="128" t="str">
        <f ca="1">IF(A566="","",Certificabile!AF574)</f>
        <v/>
      </c>
      <c r="H566" s="128" t="str">
        <f ca="1">IF(A566="","",Certificabile!AH574)</f>
        <v/>
      </c>
      <c r="I566" s="128" t="str">
        <f ca="1">IF(A566="","",IF(Certificabile!AV574="","N","S"))</f>
        <v/>
      </c>
      <c r="J566" s="128" t="str">
        <f ca="1">IF(A566="","",IF(Certificabile!AR574="Bonifico bancario (o SCT)",2,IF(Certificabile!AR574="Mandato di pagamento",1,99)))</f>
        <v/>
      </c>
      <c r="K566" s="128" t="str">
        <f ca="1">IF(A566="","",IF(J566=99,Certificabile!AR574,""))</f>
        <v/>
      </c>
      <c r="L566" s="128" t="str">
        <f ca="1">IF(A566="","",IF(J566=1,Certificabile!AS574,""))</f>
        <v/>
      </c>
      <c r="M566" s="129" t="str">
        <f ca="1">IF(A566="","",IF(J566=1,Certificabile!AT574,""))</f>
        <v/>
      </c>
      <c r="N566" s="128" t="str">
        <f t="shared" ca="1" si="8"/>
        <v/>
      </c>
      <c r="O566" s="19" t="str">
        <f ca="1">IF(A566="","",Certificabile!BD574)</f>
        <v/>
      </c>
    </row>
    <row r="567" spans="1:15" x14ac:dyDescent="0.2">
      <c r="A567" s="128" t="str">
        <f ca="1">IF(Certificabile!AJ575="","",Certificabile!AJ575)</f>
        <v/>
      </c>
      <c r="B567" s="129" t="str">
        <f ca="1">IF(A567="","",Certificabile!AK575)</f>
        <v/>
      </c>
      <c r="C567" s="130" t="str">
        <f ca="1">IF(A567="","",Certificabile!AO575)</f>
        <v/>
      </c>
      <c r="D567" s="130" t="str">
        <f ca="1">IF(A567="","",Certificabile!AL575)</f>
        <v/>
      </c>
      <c r="E567" s="128" t="str">
        <f ca="1">IF(A567="","",IF(OR(Certificabile!BC575="",Certificabile!BC575=0),"S","N"))</f>
        <v/>
      </c>
      <c r="F567" s="128" t="str">
        <f ca="1">IF(A567="","",Certificabile!AG575)</f>
        <v/>
      </c>
      <c r="G567" s="128" t="str">
        <f ca="1">IF(A567="","",Certificabile!AF575)</f>
        <v/>
      </c>
      <c r="H567" s="128" t="str">
        <f ca="1">IF(A567="","",Certificabile!AH575)</f>
        <v/>
      </c>
      <c r="I567" s="128" t="str">
        <f ca="1">IF(A567="","",IF(Certificabile!AV575="","N","S"))</f>
        <v/>
      </c>
      <c r="J567" s="128" t="str">
        <f ca="1">IF(A567="","",IF(Certificabile!AR575="Bonifico bancario (o SCT)",2,IF(Certificabile!AR575="Mandato di pagamento",1,99)))</f>
        <v/>
      </c>
      <c r="K567" s="128" t="str">
        <f ca="1">IF(A567="","",IF(J567=99,Certificabile!AR575,""))</f>
        <v/>
      </c>
      <c r="L567" s="128" t="str">
        <f ca="1">IF(A567="","",IF(J567=1,Certificabile!AS575,""))</f>
        <v/>
      </c>
      <c r="M567" s="129" t="str">
        <f ca="1">IF(A567="","",IF(J567=1,Certificabile!AT575,""))</f>
        <v/>
      </c>
      <c r="N567" s="128" t="str">
        <f t="shared" ca="1" si="8"/>
        <v/>
      </c>
      <c r="O567" s="19" t="str">
        <f ca="1">IF(A567="","",Certificabile!BD575)</f>
        <v/>
      </c>
    </row>
    <row r="568" spans="1:15" x14ac:dyDescent="0.2">
      <c r="A568" s="128" t="str">
        <f ca="1">IF(Certificabile!AJ576="","",Certificabile!AJ576)</f>
        <v/>
      </c>
      <c r="B568" s="129" t="str">
        <f ca="1">IF(A568="","",Certificabile!AK576)</f>
        <v/>
      </c>
      <c r="C568" s="130" t="str">
        <f ca="1">IF(A568="","",Certificabile!AO576)</f>
        <v/>
      </c>
      <c r="D568" s="130" t="str">
        <f ca="1">IF(A568="","",Certificabile!AL576)</f>
        <v/>
      </c>
      <c r="E568" s="128" t="str">
        <f ca="1">IF(A568="","",IF(OR(Certificabile!BC576="",Certificabile!BC576=0),"S","N"))</f>
        <v/>
      </c>
      <c r="F568" s="128" t="str">
        <f ca="1">IF(A568="","",Certificabile!AG576)</f>
        <v/>
      </c>
      <c r="G568" s="128" t="str">
        <f ca="1">IF(A568="","",Certificabile!AF576)</f>
        <v/>
      </c>
      <c r="H568" s="128" t="str">
        <f ca="1">IF(A568="","",Certificabile!AH576)</f>
        <v/>
      </c>
      <c r="I568" s="128" t="str">
        <f ca="1">IF(A568="","",IF(Certificabile!AV576="","N","S"))</f>
        <v/>
      </c>
      <c r="J568" s="128" t="str">
        <f ca="1">IF(A568="","",IF(Certificabile!AR576="Bonifico bancario (o SCT)",2,IF(Certificabile!AR576="Mandato di pagamento",1,99)))</f>
        <v/>
      </c>
      <c r="K568" s="128" t="str">
        <f ca="1">IF(A568="","",IF(J568=99,Certificabile!AR576,""))</f>
        <v/>
      </c>
      <c r="L568" s="128" t="str">
        <f ca="1">IF(A568="","",IF(J568=1,Certificabile!AS576,""))</f>
        <v/>
      </c>
      <c r="M568" s="129" t="str">
        <f ca="1">IF(A568="","",IF(J568=1,Certificabile!AT576,""))</f>
        <v/>
      </c>
      <c r="N568" s="128" t="str">
        <f t="shared" ca="1" si="8"/>
        <v/>
      </c>
      <c r="O568" s="19" t="str">
        <f ca="1">IF(A568="","",Certificabile!BD576)</f>
        <v/>
      </c>
    </row>
    <row r="569" spans="1:15" x14ac:dyDescent="0.2">
      <c r="A569" s="128" t="str">
        <f ca="1">IF(Certificabile!AJ577="","",Certificabile!AJ577)</f>
        <v/>
      </c>
      <c r="B569" s="129" t="str">
        <f ca="1">IF(A569="","",Certificabile!AK577)</f>
        <v/>
      </c>
      <c r="C569" s="130" t="str">
        <f ca="1">IF(A569="","",Certificabile!AO577)</f>
        <v/>
      </c>
      <c r="D569" s="130" t="str">
        <f ca="1">IF(A569="","",Certificabile!AL577)</f>
        <v/>
      </c>
      <c r="E569" s="128" t="str">
        <f ca="1">IF(A569="","",IF(OR(Certificabile!BC577="",Certificabile!BC577=0),"S","N"))</f>
        <v/>
      </c>
      <c r="F569" s="128" t="str">
        <f ca="1">IF(A569="","",Certificabile!AG577)</f>
        <v/>
      </c>
      <c r="G569" s="128" t="str">
        <f ca="1">IF(A569="","",Certificabile!AF577)</f>
        <v/>
      </c>
      <c r="H569" s="128" t="str">
        <f ca="1">IF(A569="","",Certificabile!AH577)</f>
        <v/>
      </c>
      <c r="I569" s="128" t="str">
        <f ca="1">IF(A569="","",IF(Certificabile!AV577="","N","S"))</f>
        <v/>
      </c>
      <c r="J569" s="128" t="str">
        <f ca="1">IF(A569="","",IF(Certificabile!AR577="Bonifico bancario (o SCT)",2,IF(Certificabile!AR577="Mandato di pagamento",1,99)))</f>
        <v/>
      </c>
      <c r="K569" s="128" t="str">
        <f ca="1">IF(A569="","",IF(J569=99,Certificabile!AR577,""))</f>
        <v/>
      </c>
      <c r="L569" s="128" t="str">
        <f ca="1">IF(A569="","",IF(J569=1,Certificabile!AS577,""))</f>
        <v/>
      </c>
      <c r="M569" s="129" t="str">
        <f ca="1">IF(A569="","",IF(J569=1,Certificabile!AT577,""))</f>
        <v/>
      </c>
      <c r="N569" s="128" t="str">
        <f t="shared" ca="1" si="8"/>
        <v/>
      </c>
      <c r="O569" s="19" t="str">
        <f ca="1">IF(A569="","",Certificabile!BD577)</f>
        <v/>
      </c>
    </row>
    <row r="570" spans="1:15" x14ac:dyDescent="0.2">
      <c r="A570" s="128" t="str">
        <f ca="1">IF(Certificabile!AJ578="","",Certificabile!AJ578)</f>
        <v/>
      </c>
      <c r="B570" s="129" t="str">
        <f ca="1">IF(A570="","",Certificabile!AK578)</f>
        <v/>
      </c>
      <c r="C570" s="130" t="str">
        <f ca="1">IF(A570="","",Certificabile!AO578)</f>
        <v/>
      </c>
      <c r="D570" s="130" t="str">
        <f ca="1">IF(A570="","",Certificabile!AL578)</f>
        <v/>
      </c>
      <c r="E570" s="128" t="str">
        <f ca="1">IF(A570="","",IF(OR(Certificabile!BC578="",Certificabile!BC578=0),"S","N"))</f>
        <v/>
      </c>
      <c r="F570" s="128" t="str">
        <f ca="1">IF(A570="","",Certificabile!AG578)</f>
        <v/>
      </c>
      <c r="G570" s="128" t="str">
        <f ca="1">IF(A570="","",Certificabile!AF578)</f>
        <v/>
      </c>
      <c r="H570" s="128" t="str">
        <f ca="1">IF(A570="","",Certificabile!AH578)</f>
        <v/>
      </c>
      <c r="I570" s="128" t="str">
        <f ca="1">IF(A570="","",IF(Certificabile!AV578="","N","S"))</f>
        <v/>
      </c>
      <c r="J570" s="128" t="str">
        <f ca="1">IF(A570="","",IF(Certificabile!AR578="Bonifico bancario (o SCT)",2,IF(Certificabile!AR578="Mandato di pagamento",1,99)))</f>
        <v/>
      </c>
      <c r="K570" s="128" t="str">
        <f ca="1">IF(A570="","",IF(J570=99,Certificabile!AR578,""))</f>
        <v/>
      </c>
      <c r="L570" s="128" t="str">
        <f ca="1">IF(A570="","",IF(J570=1,Certificabile!AS578,""))</f>
        <v/>
      </c>
      <c r="M570" s="129" t="str">
        <f ca="1">IF(A570="","",IF(J570=1,Certificabile!AT578,""))</f>
        <v/>
      </c>
      <c r="N570" s="128" t="str">
        <f t="shared" ca="1" si="8"/>
        <v/>
      </c>
      <c r="O570" s="19" t="str">
        <f ca="1">IF(A570="","",Certificabile!BD578)</f>
        <v/>
      </c>
    </row>
    <row r="571" spans="1:15" x14ac:dyDescent="0.2">
      <c r="A571" s="128" t="str">
        <f ca="1">IF(Certificabile!AJ579="","",Certificabile!AJ579)</f>
        <v/>
      </c>
      <c r="B571" s="129" t="str">
        <f ca="1">IF(A571="","",Certificabile!AK579)</f>
        <v/>
      </c>
      <c r="C571" s="130" t="str">
        <f ca="1">IF(A571="","",Certificabile!AO579)</f>
        <v/>
      </c>
      <c r="D571" s="130" t="str">
        <f ca="1">IF(A571="","",Certificabile!AL579)</f>
        <v/>
      </c>
      <c r="E571" s="128" t="str">
        <f ca="1">IF(A571="","",IF(OR(Certificabile!BC579="",Certificabile!BC579=0),"S","N"))</f>
        <v/>
      </c>
      <c r="F571" s="128" t="str">
        <f ca="1">IF(A571="","",Certificabile!AG579)</f>
        <v/>
      </c>
      <c r="G571" s="128" t="str">
        <f ca="1">IF(A571="","",Certificabile!AF579)</f>
        <v/>
      </c>
      <c r="H571" s="128" t="str">
        <f ca="1">IF(A571="","",Certificabile!AH579)</f>
        <v/>
      </c>
      <c r="I571" s="128" t="str">
        <f ca="1">IF(A571="","",IF(Certificabile!AV579="","N","S"))</f>
        <v/>
      </c>
      <c r="J571" s="128" t="str">
        <f ca="1">IF(A571="","",IF(Certificabile!AR579="Bonifico bancario (o SCT)",2,IF(Certificabile!AR579="Mandato di pagamento",1,99)))</f>
        <v/>
      </c>
      <c r="K571" s="128" t="str">
        <f ca="1">IF(A571="","",IF(J571=99,Certificabile!AR579,""))</f>
        <v/>
      </c>
      <c r="L571" s="128" t="str">
        <f ca="1">IF(A571="","",IF(J571=1,Certificabile!AS579,""))</f>
        <v/>
      </c>
      <c r="M571" s="129" t="str">
        <f ca="1">IF(A571="","",IF(J571=1,Certificabile!AT579,""))</f>
        <v/>
      </c>
      <c r="N571" s="128" t="str">
        <f t="shared" ca="1" si="8"/>
        <v/>
      </c>
      <c r="O571" s="19" t="str">
        <f ca="1">IF(A571="","",Certificabile!BD579)</f>
        <v/>
      </c>
    </row>
    <row r="572" spans="1:15" x14ac:dyDescent="0.2">
      <c r="A572" s="128" t="str">
        <f ca="1">IF(Certificabile!AJ580="","",Certificabile!AJ580)</f>
        <v/>
      </c>
      <c r="B572" s="129" t="str">
        <f ca="1">IF(A572="","",Certificabile!AK580)</f>
        <v/>
      </c>
      <c r="C572" s="130" t="str">
        <f ca="1">IF(A572="","",Certificabile!AO580)</f>
        <v/>
      </c>
      <c r="D572" s="130" t="str">
        <f ca="1">IF(A572="","",Certificabile!AL580)</f>
        <v/>
      </c>
      <c r="E572" s="128" t="str">
        <f ca="1">IF(A572="","",IF(OR(Certificabile!BC580="",Certificabile!BC580=0),"S","N"))</f>
        <v/>
      </c>
      <c r="F572" s="128" t="str">
        <f ca="1">IF(A572="","",Certificabile!AG580)</f>
        <v/>
      </c>
      <c r="G572" s="128" t="str">
        <f ca="1">IF(A572="","",Certificabile!AF580)</f>
        <v/>
      </c>
      <c r="H572" s="128" t="str">
        <f ca="1">IF(A572="","",Certificabile!AH580)</f>
        <v/>
      </c>
      <c r="I572" s="128" t="str">
        <f ca="1">IF(A572="","",IF(Certificabile!AV580="","N","S"))</f>
        <v/>
      </c>
      <c r="J572" s="128" t="str">
        <f ca="1">IF(A572="","",IF(Certificabile!AR580="Bonifico bancario (o SCT)",2,IF(Certificabile!AR580="Mandato di pagamento",1,99)))</f>
        <v/>
      </c>
      <c r="K572" s="128" t="str">
        <f ca="1">IF(A572="","",IF(J572=99,Certificabile!AR580,""))</f>
        <v/>
      </c>
      <c r="L572" s="128" t="str">
        <f ca="1">IF(A572="","",IF(J572=1,Certificabile!AS580,""))</f>
        <v/>
      </c>
      <c r="M572" s="129" t="str">
        <f ca="1">IF(A572="","",IF(J572=1,Certificabile!AT580,""))</f>
        <v/>
      </c>
      <c r="N572" s="128" t="str">
        <f t="shared" ca="1" si="8"/>
        <v/>
      </c>
      <c r="O572" s="19" t="str">
        <f ca="1">IF(A572="","",Certificabile!BD580)</f>
        <v/>
      </c>
    </row>
    <row r="573" spans="1:15" x14ac:dyDescent="0.2">
      <c r="A573" s="128" t="str">
        <f ca="1">IF(Certificabile!AJ581="","",Certificabile!AJ581)</f>
        <v/>
      </c>
      <c r="B573" s="129" t="str">
        <f ca="1">IF(A573="","",Certificabile!AK581)</f>
        <v/>
      </c>
      <c r="C573" s="130" t="str">
        <f ca="1">IF(A573="","",Certificabile!AO581)</f>
        <v/>
      </c>
      <c r="D573" s="130" t="str">
        <f ca="1">IF(A573="","",Certificabile!AL581)</f>
        <v/>
      </c>
      <c r="E573" s="128" t="str">
        <f ca="1">IF(A573="","",IF(OR(Certificabile!BC581="",Certificabile!BC581=0),"S","N"))</f>
        <v/>
      </c>
      <c r="F573" s="128" t="str">
        <f ca="1">IF(A573="","",Certificabile!AG581)</f>
        <v/>
      </c>
      <c r="G573" s="128" t="str">
        <f ca="1">IF(A573="","",Certificabile!AF581)</f>
        <v/>
      </c>
      <c r="H573" s="128" t="str">
        <f ca="1">IF(A573="","",Certificabile!AH581)</f>
        <v/>
      </c>
      <c r="I573" s="128" t="str">
        <f ca="1">IF(A573="","",IF(Certificabile!AV581="","N","S"))</f>
        <v/>
      </c>
      <c r="J573" s="128" t="str">
        <f ca="1">IF(A573="","",IF(Certificabile!AR581="Bonifico bancario (o SCT)",2,IF(Certificabile!AR581="Mandato di pagamento",1,99)))</f>
        <v/>
      </c>
      <c r="K573" s="128" t="str">
        <f ca="1">IF(A573="","",IF(J573=99,Certificabile!AR581,""))</f>
        <v/>
      </c>
      <c r="L573" s="128" t="str">
        <f ca="1">IF(A573="","",IF(J573=1,Certificabile!AS581,""))</f>
        <v/>
      </c>
      <c r="M573" s="129" t="str">
        <f ca="1">IF(A573="","",IF(J573=1,Certificabile!AT581,""))</f>
        <v/>
      </c>
      <c r="N573" s="128" t="str">
        <f t="shared" ca="1" si="8"/>
        <v/>
      </c>
      <c r="O573" s="19" t="str">
        <f ca="1">IF(A573="","",Certificabile!BD581)</f>
        <v/>
      </c>
    </row>
    <row r="574" spans="1:15" x14ac:dyDescent="0.2">
      <c r="A574" s="128" t="str">
        <f ca="1">IF(Certificabile!AJ582="","",Certificabile!AJ582)</f>
        <v/>
      </c>
      <c r="B574" s="129" t="str">
        <f ca="1">IF(A574="","",Certificabile!AK582)</f>
        <v/>
      </c>
      <c r="C574" s="130" t="str">
        <f ca="1">IF(A574="","",Certificabile!AO582)</f>
        <v/>
      </c>
      <c r="D574" s="130" t="str">
        <f ca="1">IF(A574="","",Certificabile!AL582)</f>
        <v/>
      </c>
      <c r="E574" s="128" t="str">
        <f ca="1">IF(A574="","",IF(OR(Certificabile!BC582="",Certificabile!BC582=0),"S","N"))</f>
        <v/>
      </c>
      <c r="F574" s="128" t="str">
        <f ca="1">IF(A574="","",Certificabile!AG582)</f>
        <v/>
      </c>
      <c r="G574" s="128" t="str">
        <f ca="1">IF(A574="","",Certificabile!AF582)</f>
        <v/>
      </c>
      <c r="H574" s="128" t="str">
        <f ca="1">IF(A574="","",Certificabile!AH582)</f>
        <v/>
      </c>
      <c r="I574" s="128" t="str">
        <f ca="1">IF(A574="","",IF(Certificabile!AV582="","N","S"))</f>
        <v/>
      </c>
      <c r="J574" s="128" t="str">
        <f ca="1">IF(A574="","",IF(Certificabile!AR582="Bonifico bancario (o SCT)",2,IF(Certificabile!AR582="Mandato di pagamento",1,99)))</f>
        <v/>
      </c>
      <c r="K574" s="128" t="str">
        <f ca="1">IF(A574="","",IF(J574=99,Certificabile!AR582,""))</f>
        <v/>
      </c>
      <c r="L574" s="128" t="str">
        <f ca="1">IF(A574="","",IF(J574=1,Certificabile!AS582,""))</f>
        <v/>
      </c>
      <c r="M574" s="129" t="str">
        <f ca="1">IF(A574="","",IF(J574=1,Certificabile!AT582,""))</f>
        <v/>
      </c>
      <c r="N574" s="128" t="str">
        <f t="shared" ca="1" si="8"/>
        <v/>
      </c>
      <c r="O574" s="19" t="str">
        <f ca="1">IF(A574="","",Certificabile!BD582)</f>
        <v/>
      </c>
    </row>
    <row r="575" spans="1:15" x14ac:dyDescent="0.2">
      <c r="A575" s="128" t="str">
        <f ca="1">IF(Certificabile!AJ583="","",Certificabile!AJ583)</f>
        <v/>
      </c>
      <c r="B575" s="129" t="str">
        <f ca="1">IF(A575="","",Certificabile!AK583)</f>
        <v/>
      </c>
      <c r="C575" s="130" t="str">
        <f ca="1">IF(A575="","",Certificabile!AO583)</f>
        <v/>
      </c>
      <c r="D575" s="130" t="str">
        <f ca="1">IF(A575="","",Certificabile!AL583)</f>
        <v/>
      </c>
      <c r="E575" s="128" t="str">
        <f ca="1">IF(A575="","",IF(OR(Certificabile!BC583="",Certificabile!BC583=0),"S","N"))</f>
        <v/>
      </c>
      <c r="F575" s="128" t="str">
        <f ca="1">IF(A575="","",Certificabile!AG583)</f>
        <v/>
      </c>
      <c r="G575" s="128" t="str">
        <f ca="1">IF(A575="","",Certificabile!AF583)</f>
        <v/>
      </c>
      <c r="H575" s="128" t="str">
        <f ca="1">IF(A575="","",Certificabile!AH583)</f>
        <v/>
      </c>
      <c r="I575" s="128" t="str">
        <f ca="1">IF(A575="","",IF(Certificabile!AV583="","N","S"))</f>
        <v/>
      </c>
      <c r="J575" s="128" t="str">
        <f ca="1">IF(A575="","",IF(Certificabile!AR583="Bonifico bancario (o SCT)",2,IF(Certificabile!AR583="Mandato di pagamento",1,99)))</f>
        <v/>
      </c>
      <c r="K575" s="128" t="str">
        <f ca="1">IF(A575="","",IF(J575=99,Certificabile!AR583,""))</f>
        <v/>
      </c>
      <c r="L575" s="128" t="str">
        <f ca="1">IF(A575="","",IF(J575=1,Certificabile!AS583,""))</f>
        <v/>
      </c>
      <c r="M575" s="129" t="str">
        <f ca="1">IF(A575="","",IF(J575=1,Certificabile!AT583,""))</f>
        <v/>
      </c>
      <c r="N575" s="128" t="str">
        <f t="shared" ca="1" si="8"/>
        <v/>
      </c>
      <c r="O575" s="19" t="str">
        <f ca="1">IF(A575="","",Certificabile!BD583)</f>
        <v/>
      </c>
    </row>
    <row r="576" spans="1:15" x14ac:dyDescent="0.2">
      <c r="A576" s="128" t="str">
        <f ca="1">IF(Certificabile!AJ584="","",Certificabile!AJ584)</f>
        <v/>
      </c>
      <c r="B576" s="129" t="str">
        <f ca="1">IF(A576="","",Certificabile!AK584)</f>
        <v/>
      </c>
      <c r="C576" s="130" t="str">
        <f ca="1">IF(A576="","",Certificabile!AO584)</f>
        <v/>
      </c>
      <c r="D576" s="130" t="str">
        <f ca="1">IF(A576="","",Certificabile!AL584)</f>
        <v/>
      </c>
      <c r="E576" s="128" t="str">
        <f ca="1">IF(A576="","",IF(OR(Certificabile!BC584="",Certificabile!BC584=0),"S","N"))</f>
        <v/>
      </c>
      <c r="F576" s="128" t="str">
        <f ca="1">IF(A576="","",Certificabile!AG584)</f>
        <v/>
      </c>
      <c r="G576" s="128" t="str">
        <f ca="1">IF(A576="","",Certificabile!AF584)</f>
        <v/>
      </c>
      <c r="H576" s="128" t="str">
        <f ca="1">IF(A576="","",Certificabile!AH584)</f>
        <v/>
      </c>
      <c r="I576" s="128" t="str">
        <f ca="1">IF(A576="","",IF(Certificabile!AV584="","N","S"))</f>
        <v/>
      </c>
      <c r="J576" s="128" t="str">
        <f ca="1">IF(A576="","",IF(Certificabile!AR584="Bonifico bancario (o SCT)",2,IF(Certificabile!AR584="Mandato di pagamento",1,99)))</f>
        <v/>
      </c>
      <c r="K576" s="128" t="str">
        <f ca="1">IF(A576="","",IF(J576=99,Certificabile!AR584,""))</f>
        <v/>
      </c>
      <c r="L576" s="128" t="str">
        <f ca="1">IF(A576="","",IF(J576=1,Certificabile!AS584,""))</f>
        <v/>
      </c>
      <c r="M576" s="129" t="str">
        <f ca="1">IF(A576="","",IF(J576=1,Certificabile!AT584,""))</f>
        <v/>
      </c>
      <c r="N576" s="128" t="str">
        <f t="shared" ca="1" si="8"/>
        <v/>
      </c>
      <c r="O576" s="19" t="str">
        <f ca="1">IF(A576="","",Certificabile!BD584)</f>
        <v/>
      </c>
    </row>
    <row r="577" spans="1:15" x14ac:dyDescent="0.2">
      <c r="A577" s="128" t="str">
        <f ca="1">IF(Certificabile!AJ585="","",Certificabile!AJ585)</f>
        <v/>
      </c>
      <c r="B577" s="129" t="str">
        <f ca="1">IF(A577="","",Certificabile!AK585)</f>
        <v/>
      </c>
      <c r="C577" s="130" t="str">
        <f ca="1">IF(A577="","",Certificabile!AO585)</f>
        <v/>
      </c>
      <c r="D577" s="130" t="str">
        <f ca="1">IF(A577="","",Certificabile!AL585)</f>
        <v/>
      </c>
      <c r="E577" s="128" t="str">
        <f ca="1">IF(A577="","",IF(OR(Certificabile!BC585="",Certificabile!BC585=0),"S","N"))</f>
        <v/>
      </c>
      <c r="F577" s="128" t="str">
        <f ca="1">IF(A577="","",Certificabile!AG585)</f>
        <v/>
      </c>
      <c r="G577" s="128" t="str">
        <f ca="1">IF(A577="","",Certificabile!AF585)</f>
        <v/>
      </c>
      <c r="H577" s="128" t="str">
        <f ca="1">IF(A577="","",Certificabile!AH585)</f>
        <v/>
      </c>
      <c r="I577" s="128" t="str">
        <f ca="1">IF(A577="","",IF(Certificabile!AV585="","N","S"))</f>
        <v/>
      </c>
      <c r="J577" s="128" t="str">
        <f ca="1">IF(A577="","",IF(Certificabile!AR585="Bonifico bancario (o SCT)",2,IF(Certificabile!AR585="Mandato di pagamento",1,99)))</f>
        <v/>
      </c>
      <c r="K577" s="128" t="str">
        <f ca="1">IF(A577="","",IF(J577=99,Certificabile!AR585,""))</f>
        <v/>
      </c>
      <c r="L577" s="128" t="str">
        <f ca="1">IF(A577="","",IF(J577=1,Certificabile!AS585,""))</f>
        <v/>
      </c>
      <c r="M577" s="129" t="str">
        <f ca="1">IF(A577="","",IF(J577=1,Certificabile!AT585,""))</f>
        <v/>
      </c>
      <c r="N577" s="128" t="str">
        <f t="shared" ca="1" si="8"/>
        <v/>
      </c>
      <c r="O577" s="19" t="str">
        <f ca="1">IF(A577="","",Certificabile!BD585)</f>
        <v/>
      </c>
    </row>
    <row r="578" spans="1:15" x14ac:dyDescent="0.2">
      <c r="A578" s="128" t="str">
        <f ca="1">IF(Certificabile!AJ586="","",Certificabile!AJ586)</f>
        <v/>
      </c>
      <c r="B578" s="129" t="str">
        <f ca="1">IF(A578="","",Certificabile!AK586)</f>
        <v/>
      </c>
      <c r="C578" s="130" t="str">
        <f ca="1">IF(A578="","",Certificabile!AO586)</f>
        <v/>
      </c>
      <c r="D578" s="130" t="str">
        <f ca="1">IF(A578="","",Certificabile!AL586)</f>
        <v/>
      </c>
      <c r="E578" s="128" t="str">
        <f ca="1">IF(A578="","",IF(OR(Certificabile!BC586="",Certificabile!BC586=0),"S","N"))</f>
        <v/>
      </c>
      <c r="F578" s="128" t="str">
        <f ca="1">IF(A578="","",Certificabile!AG586)</f>
        <v/>
      </c>
      <c r="G578" s="128" t="str">
        <f ca="1">IF(A578="","",Certificabile!AF586)</f>
        <v/>
      </c>
      <c r="H578" s="128" t="str">
        <f ca="1">IF(A578="","",Certificabile!AH586)</f>
        <v/>
      </c>
      <c r="I578" s="128" t="str">
        <f ca="1">IF(A578="","",IF(Certificabile!AV586="","N","S"))</f>
        <v/>
      </c>
      <c r="J578" s="128" t="str">
        <f ca="1">IF(A578="","",IF(Certificabile!AR586="Bonifico bancario (o SCT)",2,IF(Certificabile!AR586="Mandato di pagamento",1,99)))</f>
        <v/>
      </c>
      <c r="K578" s="128" t="str">
        <f ca="1">IF(A578="","",IF(J578=99,Certificabile!AR586,""))</f>
        <v/>
      </c>
      <c r="L578" s="128" t="str">
        <f ca="1">IF(A578="","",IF(J578=1,Certificabile!AS586,""))</f>
        <v/>
      </c>
      <c r="M578" s="129" t="str">
        <f ca="1">IF(A578="","",IF(J578=1,Certificabile!AT586,""))</f>
        <v/>
      </c>
      <c r="N578" s="128" t="str">
        <f t="shared" ca="1" si="8"/>
        <v/>
      </c>
      <c r="O578" s="19" t="str">
        <f ca="1">IF(A578="","",Certificabile!BD586)</f>
        <v/>
      </c>
    </row>
    <row r="579" spans="1:15" x14ac:dyDescent="0.2">
      <c r="A579" s="128" t="str">
        <f ca="1">IF(Certificabile!AJ587="","",Certificabile!AJ587)</f>
        <v/>
      </c>
      <c r="B579" s="129" t="str">
        <f ca="1">IF(A579="","",Certificabile!AK587)</f>
        <v/>
      </c>
      <c r="C579" s="130" t="str">
        <f ca="1">IF(A579="","",Certificabile!AO587)</f>
        <v/>
      </c>
      <c r="D579" s="130" t="str">
        <f ca="1">IF(A579="","",Certificabile!AL587)</f>
        <v/>
      </c>
      <c r="E579" s="128" t="str">
        <f ca="1">IF(A579="","",IF(OR(Certificabile!BC587="",Certificabile!BC587=0),"S","N"))</f>
        <v/>
      </c>
      <c r="F579" s="128" t="str">
        <f ca="1">IF(A579="","",Certificabile!AG587)</f>
        <v/>
      </c>
      <c r="G579" s="128" t="str">
        <f ca="1">IF(A579="","",Certificabile!AF587)</f>
        <v/>
      </c>
      <c r="H579" s="128" t="str">
        <f ca="1">IF(A579="","",Certificabile!AH587)</f>
        <v/>
      </c>
      <c r="I579" s="128" t="str">
        <f ca="1">IF(A579="","",IF(Certificabile!AV587="","N","S"))</f>
        <v/>
      </c>
      <c r="J579" s="128" t="str">
        <f ca="1">IF(A579="","",IF(Certificabile!AR587="Bonifico bancario (o SCT)",2,IF(Certificabile!AR587="Mandato di pagamento",1,99)))</f>
        <v/>
      </c>
      <c r="K579" s="128" t="str">
        <f ca="1">IF(A579="","",IF(J579=99,Certificabile!AR587,""))</f>
        <v/>
      </c>
      <c r="L579" s="128" t="str">
        <f ca="1">IF(A579="","",IF(J579=1,Certificabile!AS587,""))</f>
        <v/>
      </c>
      <c r="M579" s="129" t="str">
        <f ca="1">IF(A579="","",IF(J579=1,Certificabile!AT587,""))</f>
        <v/>
      </c>
      <c r="N579" s="128" t="str">
        <f t="shared" ref="N579:N642" ca="1" si="9">IF(A579="","","EOL")</f>
        <v/>
      </c>
      <c r="O579" s="19" t="str">
        <f ca="1">IF(A579="","",Certificabile!BD587)</f>
        <v/>
      </c>
    </row>
    <row r="580" spans="1:15" x14ac:dyDescent="0.2">
      <c r="A580" s="128" t="str">
        <f ca="1">IF(Certificabile!AJ588="","",Certificabile!AJ588)</f>
        <v/>
      </c>
      <c r="B580" s="129" t="str">
        <f ca="1">IF(A580="","",Certificabile!AK588)</f>
        <v/>
      </c>
      <c r="C580" s="130" t="str">
        <f ca="1">IF(A580="","",Certificabile!AO588)</f>
        <v/>
      </c>
      <c r="D580" s="130" t="str">
        <f ca="1">IF(A580="","",Certificabile!AL588)</f>
        <v/>
      </c>
      <c r="E580" s="128" t="str">
        <f ca="1">IF(A580="","",IF(OR(Certificabile!BC588="",Certificabile!BC588=0),"S","N"))</f>
        <v/>
      </c>
      <c r="F580" s="128" t="str">
        <f ca="1">IF(A580="","",Certificabile!AG588)</f>
        <v/>
      </c>
      <c r="G580" s="128" t="str">
        <f ca="1">IF(A580="","",Certificabile!AF588)</f>
        <v/>
      </c>
      <c r="H580" s="128" t="str">
        <f ca="1">IF(A580="","",Certificabile!AH588)</f>
        <v/>
      </c>
      <c r="I580" s="128" t="str">
        <f ca="1">IF(A580="","",IF(Certificabile!AV588="","N","S"))</f>
        <v/>
      </c>
      <c r="J580" s="128" t="str">
        <f ca="1">IF(A580="","",IF(Certificabile!AR588="Bonifico bancario (o SCT)",2,IF(Certificabile!AR588="Mandato di pagamento",1,99)))</f>
        <v/>
      </c>
      <c r="K580" s="128" t="str">
        <f ca="1">IF(A580="","",IF(J580=99,Certificabile!AR588,""))</f>
        <v/>
      </c>
      <c r="L580" s="128" t="str">
        <f ca="1">IF(A580="","",IF(J580=1,Certificabile!AS588,""))</f>
        <v/>
      </c>
      <c r="M580" s="129" t="str">
        <f ca="1">IF(A580="","",IF(J580=1,Certificabile!AT588,""))</f>
        <v/>
      </c>
      <c r="N580" s="128" t="str">
        <f t="shared" ca="1" si="9"/>
        <v/>
      </c>
      <c r="O580" s="19" t="str">
        <f ca="1">IF(A580="","",Certificabile!BD588)</f>
        <v/>
      </c>
    </row>
    <row r="581" spans="1:15" x14ac:dyDescent="0.2">
      <c r="A581" s="128" t="str">
        <f ca="1">IF(Certificabile!AJ589="","",Certificabile!AJ589)</f>
        <v/>
      </c>
      <c r="B581" s="129" t="str">
        <f ca="1">IF(A581="","",Certificabile!AK589)</f>
        <v/>
      </c>
      <c r="C581" s="130" t="str">
        <f ca="1">IF(A581="","",Certificabile!AO589)</f>
        <v/>
      </c>
      <c r="D581" s="130" t="str">
        <f ca="1">IF(A581="","",Certificabile!AL589)</f>
        <v/>
      </c>
      <c r="E581" s="128" t="str">
        <f ca="1">IF(A581="","",IF(OR(Certificabile!BC589="",Certificabile!BC589=0),"S","N"))</f>
        <v/>
      </c>
      <c r="F581" s="128" t="str">
        <f ca="1">IF(A581="","",Certificabile!AG589)</f>
        <v/>
      </c>
      <c r="G581" s="128" t="str">
        <f ca="1">IF(A581="","",Certificabile!AF589)</f>
        <v/>
      </c>
      <c r="H581" s="128" t="str">
        <f ca="1">IF(A581="","",Certificabile!AH589)</f>
        <v/>
      </c>
      <c r="I581" s="128" t="str">
        <f ca="1">IF(A581="","",IF(Certificabile!AV589="","N","S"))</f>
        <v/>
      </c>
      <c r="J581" s="128" t="str">
        <f ca="1">IF(A581="","",IF(Certificabile!AR589="Bonifico bancario (o SCT)",2,IF(Certificabile!AR589="Mandato di pagamento",1,99)))</f>
        <v/>
      </c>
      <c r="K581" s="128" t="str">
        <f ca="1">IF(A581="","",IF(J581=99,Certificabile!AR589,""))</f>
        <v/>
      </c>
      <c r="L581" s="128" t="str">
        <f ca="1">IF(A581="","",IF(J581=1,Certificabile!AS589,""))</f>
        <v/>
      </c>
      <c r="M581" s="129" t="str">
        <f ca="1">IF(A581="","",IF(J581=1,Certificabile!AT589,""))</f>
        <v/>
      </c>
      <c r="N581" s="128" t="str">
        <f t="shared" ca="1" si="9"/>
        <v/>
      </c>
      <c r="O581" s="19" t="str">
        <f ca="1">IF(A581="","",Certificabile!BD589)</f>
        <v/>
      </c>
    </row>
    <row r="582" spans="1:15" x14ac:dyDescent="0.2">
      <c r="A582" s="128" t="str">
        <f ca="1">IF(Certificabile!AJ590="","",Certificabile!AJ590)</f>
        <v/>
      </c>
      <c r="B582" s="129" t="str">
        <f ca="1">IF(A582="","",Certificabile!AK590)</f>
        <v/>
      </c>
      <c r="C582" s="130" t="str">
        <f ca="1">IF(A582="","",Certificabile!AO590)</f>
        <v/>
      </c>
      <c r="D582" s="130" t="str">
        <f ca="1">IF(A582="","",Certificabile!AL590)</f>
        <v/>
      </c>
      <c r="E582" s="128" t="str">
        <f ca="1">IF(A582="","",IF(OR(Certificabile!BC590="",Certificabile!BC590=0),"S","N"))</f>
        <v/>
      </c>
      <c r="F582" s="128" t="str">
        <f ca="1">IF(A582="","",Certificabile!AG590)</f>
        <v/>
      </c>
      <c r="G582" s="128" t="str">
        <f ca="1">IF(A582="","",Certificabile!AF590)</f>
        <v/>
      </c>
      <c r="H582" s="128" t="str">
        <f ca="1">IF(A582="","",Certificabile!AH590)</f>
        <v/>
      </c>
      <c r="I582" s="128" t="str">
        <f ca="1">IF(A582="","",IF(Certificabile!AV590="","N","S"))</f>
        <v/>
      </c>
      <c r="J582" s="128" t="str">
        <f ca="1">IF(A582="","",IF(Certificabile!AR590="Bonifico bancario (o SCT)",2,IF(Certificabile!AR590="Mandato di pagamento",1,99)))</f>
        <v/>
      </c>
      <c r="K582" s="128" t="str">
        <f ca="1">IF(A582="","",IF(J582=99,Certificabile!AR590,""))</f>
        <v/>
      </c>
      <c r="L582" s="128" t="str">
        <f ca="1">IF(A582="","",IF(J582=1,Certificabile!AS590,""))</f>
        <v/>
      </c>
      <c r="M582" s="129" t="str">
        <f ca="1">IF(A582="","",IF(J582=1,Certificabile!AT590,""))</f>
        <v/>
      </c>
      <c r="N582" s="128" t="str">
        <f t="shared" ca="1" si="9"/>
        <v/>
      </c>
      <c r="O582" s="19" t="str">
        <f ca="1">IF(A582="","",Certificabile!BD590)</f>
        <v/>
      </c>
    </row>
    <row r="583" spans="1:15" x14ac:dyDescent="0.2">
      <c r="A583" s="128" t="str">
        <f ca="1">IF(Certificabile!AJ591="","",Certificabile!AJ591)</f>
        <v/>
      </c>
      <c r="B583" s="129" t="str">
        <f ca="1">IF(A583="","",Certificabile!AK591)</f>
        <v/>
      </c>
      <c r="C583" s="130" t="str">
        <f ca="1">IF(A583="","",Certificabile!AO591)</f>
        <v/>
      </c>
      <c r="D583" s="130" t="str">
        <f ca="1">IF(A583="","",Certificabile!AL591)</f>
        <v/>
      </c>
      <c r="E583" s="128" t="str">
        <f ca="1">IF(A583="","",IF(OR(Certificabile!BC591="",Certificabile!BC591=0),"S","N"))</f>
        <v/>
      </c>
      <c r="F583" s="128" t="str">
        <f ca="1">IF(A583="","",Certificabile!AG591)</f>
        <v/>
      </c>
      <c r="G583" s="128" t="str">
        <f ca="1">IF(A583="","",Certificabile!AF591)</f>
        <v/>
      </c>
      <c r="H583" s="128" t="str">
        <f ca="1">IF(A583="","",Certificabile!AH591)</f>
        <v/>
      </c>
      <c r="I583" s="128" t="str">
        <f ca="1">IF(A583="","",IF(Certificabile!AV591="","N","S"))</f>
        <v/>
      </c>
      <c r="J583" s="128" t="str">
        <f ca="1">IF(A583="","",IF(Certificabile!AR591="Bonifico bancario (o SCT)",2,IF(Certificabile!AR591="Mandato di pagamento",1,99)))</f>
        <v/>
      </c>
      <c r="K583" s="128" t="str">
        <f ca="1">IF(A583="","",IF(J583=99,Certificabile!AR591,""))</f>
        <v/>
      </c>
      <c r="L583" s="128" t="str">
        <f ca="1">IF(A583="","",IF(J583=1,Certificabile!AS591,""))</f>
        <v/>
      </c>
      <c r="M583" s="129" t="str">
        <f ca="1">IF(A583="","",IF(J583=1,Certificabile!AT591,""))</f>
        <v/>
      </c>
      <c r="N583" s="128" t="str">
        <f t="shared" ca="1" si="9"/>
        <v/>
      </c>
      <c r="O583" s="19" t="str">
        <f ca="1">IF(A583="","",Certificabile!BD591)</f>
        <v/>
      </c>
    </row>
    <row r="584" spans="1:15" x14ac:dyDescent="0.2">
      <c r="A584" s="128" t="str">
        <f ca="1">IF(Certificabile!AJ592="","",Certificabile!AJ592)</f>
        <v/>
      </c>
      <c r="B584" s="129" t="str">
        <f ca="1">IF(A584="","",Certificabile!AK592)</f>
        <v/>
      </c>
      <c r="C584" s="130" t="str">
        <f ca="1">IF(A584="","",Certificabile!AO592)</f>
        <v/>
      </c>
      <c r="D584" s="130" t="str">
        <f ca="1">IF(A584="","",Certificabile!AL592)</f>
        <v/>
      </c>
      <c r="E584" s="128" t="str">
        <f ca="1">IF(A584="","",IF(OR(Certificabile!BC592="",Certificabile!BC592=0),"S","N"))</f>
        <v/>
      </c>
      <c r="F584" s="128" t="str">
        <f ca="1">IF(A584="","",Certificabile!AG592)</f>
        <v/>
      </c>
      <c r="G584" s="128" t="str">
        <f ca="1">IF(A584="","",Certificabile!AF592)</f>
        <v/>
      </c>
      <c r="H584" s="128" t="str">
        <f ca="1">IF(A584="","",Certificabile!AH592)</f>
        <v/>
      </c>
      <c r="I584" s="128" t="str">
        <f ca="1">IF(A584="","",IF(Certificabile!AV592="","N","S"))</f>
        <v/>
      </c>
      <c r="J584" s="128" t="str">
        <f ca="1">IF(A584="","",IF(Certificabile!AR592="Bonifico bancario (o SCT)",2,IF(Certificabile!AR592="Mandato di pagamento",1,99)))</f>
        <v/>
      </c>
      <c r="K584" s="128" t="str">
        <f ca="1">IF(A584="","",IF(J584=99,Certificabile!AR592,""))</f>
        <v/>
      </c>
      <c r="L584" s="128" t="str">
        <f ca="1">IF(A584="","",IF(J584=1,Certificabile!AS592,""))</f>
        <v/>
      </c>
      <c r="M584" s="129" t="str">
        <f ca="1">IF(A584="","",IF(J584=1,Certificabile!AT592,""))</f>
        <v/>
      </c>
      <c r="N584" s="128" t="str">
        <f t="shared" ca="1" si="9"/>
        <v/>
      </c>
      <c r="O584" s="19" t="str">
        <f ca="1">IF(A584="","",Certificabile!BD592)</f>
        <v/>
      </c>
    </row>
    <row r="585" spans="1:15" x14ac:dyDescent="0.2">
      <c r="A585" s="128" t="str">
        <f ca="1">IF(Certificabile!AJ593="","",Certificabile!AJ593)</f>
        <v/>
      </c>
      <c r="B585" s="129" t="str">
        <f ca="1">IF(A585="","",Certificabile!AK593)</f>
        <v/>
      </c>
      <c r="C585" s="130" t="str">
        <f ca="1">IF(A585="","",Certificabile!AO593)</f>
        <v/>
      </c>
      <c r="D585" s="130" t="str">
        <f ca="1">IF(A585="","",Certificabile!AL593)</f>
        <v/>
      </c>
      <c r="E585" s="128" t="str">
        <f ca="1">IF(A585="","",IF(OR(Certificabile!BC593="",Certificabile!BC593=0),"S","N"))</f>
        <v/>
      </c>
      <c r="F585" s="128" t="str">
        <f ca="1">IF(A585="","",Certificabile!AG593)</f>
        <v/>
      </c>
      <c r="G585" s="128" t="str">
        <f ca="1">IF(A585="","",Certificabile!AF593)</f>
        <v/>
      </c>
      <c r="H585" s="128" t="str">
        <f ca="1">IF(A585="","",Certificabile!AH593)</f>
        <v/>
      </c>
      <c r="I585" s="128" t="str">
        <f ca="1">IF(A585="","",IF(Certificabile!AV593="","N","S"))</f>
        <v/>
      </c>
      <c r="J585" s="128" t="str">
        <f ca="1">IF(A585="","",IF(Certificabile!AR593="Bonifico bancario (o SCT)",2,IF(Certificabile!AR593="Mandato di pagamento",1,99)))</f>
        <v/>
      </c>
      <c r="K585" s="128" t="str">
        <f ca="1">IF(A585="","",IF(J585=99,Certificabile!AR593,""))</f>
        <v/>
      </c>
      <c r="L585" s="128" t="str">
        <f ca="1">IF(A585="","",IF(J585=1,Certificabile!AS593,""))</f>
        <v/>
      </c>
      <c r="M585" s="129" t="str">
        <f ca="1">IF(A585="","",IF(J585=1,Certificabile!AT593,""))</f>
        <v/>
      </c>
      <c r="N585" s="128" t="str">
        <f t="shared" ca="1" si="9"/>
        <v/>
      </c>
      <c r="O585" s="19" t="str">
        <f ca="1">IF(A585="","",Certificabile!BD593)</f>
        <v/>
      </c>
    </row>
    <row r="586" spans="1:15" x14ac:dyDescent="0.2">
      <c r="A586" s="128" t="str">
        <f ca="1">IF(Certificabile!AJ594="","",Certificabile!AJ594)</f>
        <v/>
      </c>
      <c r="B586" s="129" t="str">
        <f ca="1">IF(A586="","",Certificabile!AK594)</f>
        <v/>
      </c>
      <c r="C586" s="130" t="str">
        <f ca="1">IF(A586="","",Certificabile!AO594)</f>
        <v/>
      </c>
      <c r="D586" s="130" t="str">
        <f ca="1">IF(A586="","",Certificabile!AL594)</f>
        <v/>
      </c>
      <c r="E586" s="128" t="str">
        <f ca="1">IF(A586="","",IF(OR(Certificabile!BC594="",Certificabile!BC594=0),"S","N"))</f>
        <v/>
      </c>
      <c r="F586" s="128" t="str">
        <f ca="1">IF(A586="","",Certificabile!AG594)</f>
        <v/>
      </c>
      <c r="G586" s="128" t="str">
        <f ca="1">IF(A586="","",Certificabile!AF594)</f>
        <v/>
      </c>
      <c r="H586" s="128" t="str">
        <f ca="1">IF(A586="","",Certificabile!AH594)</f>
        <v/>
      </c>
      <c r="I586" s="128" t="str">
        <f ca="1">IF(A586="","",IF(Certificabile!AV594="","N","S"))</f>
        <v/>
      </c>
      <c r="J586" s="128" t="str">
        <f ca="1">IF(A586="","",IF(Certificabile!AR594="Bonifico bancario (o SCT)",2,IF(Certificabile!AR594="Mandato di pagamento",1,99)))</f>
        <v/>
      </c>
      <c r="K586" s="128" t="str">
        <f ca="1">IF(A586="","",IF(J586=99,Certificabile!AR594,""))</f>
        <v/>
      </c>
      <c r="L586" s="128" t="str">
        <f ca="1">IF(A586="","",IF(J586=1,Certificabile!AS594,""))</f>
        <v/>
      </c>
      <c r="M586" s="129" t="str">
        <f ca="1">IF(A586="","",IF(J586=1,Certificabile!AT594,""))</f>
        <v/>
      </c>
      <c r="N586" s="128" t="str">
        <f t="shared" ca="1" si="9"/>
        <v/>
      </c>
      <c r="O586" s="19" t="str">
        <f ca="1">IF(A586="","",Certificabile!BD594)</f>
        <v/>
      </c>
    </row>
    <row r="587" spans="1:15" x14ac:dyDescent="0.2">
      <c r="A587" s="128" t="str">
        <f ca="1">IF(Certificabile!AJ595="","",Certificabile!AJ595)</f>
        <v/>
      </c>
      <c r="B587" s="129" t="str">
        <f ca="1">IF(A587="","",Certificabile!AK595)</f>
        <v/>
      </c>
      <c r="C587" s="130" t="str">
        <f ca="1">IF(A587="","",Certificabile!AO595)</f>
        <v/>
      </c>
      <c r="D587" s="130" t="str">
        <f ca="1">IF(A587="","",Certificabile!AL595)</f>
        <v/>
      </c>
      <c r="E587" s="128" t="str">
        <f ca="1">IF(A587="","",IF(OR(Certificabile!BC595="",Certificabile!BC595=0),"S","N"))</f>
        <v/>
      </c>
      <c r="F587" s="128" t="str">
        <f ca="1">IF(A587="","",Certificabile!AG595)</f>
        <v/>
      </c>
      <c r="G587" s="128" t="str">
        <f ca="1">IF(A587="","",Certificabile!AF595)</f>
        <v/>
      </c>
      <c r="H587" s="128" t="str">
        <f ca="1">IF(A587="","",Certificabile!AH595)</f>
        <v/>
      </c>
      <c r="I587" s="128" t="str">
        <f ca="1">IF(A587="","",IF(Certificabile!AV595="","N","S"))</f>
        <v/>
      </c>
      <c r="J587" s="128" t="str">
        <f ca="1">IF(A587="","",IF(Certificabile!AR595="Bonifico bancario (o SCT)",2,IF(Certificabile!AR595="Mandato di pagamento",1,99)))</f>
        <v/>
      </c>
      <c r="K587" s="128" t="str">
        <f ca="1">IF(A587="","",IF(J587=99,Certificabile!AR595,""))</f>
        <v/>
      </c>
      <c r="L587" s="128" t="str">
        <f ca="1">IF(A587="","",IF(J587=1,Certificabile!AS595,""))</f>
        <v/>
      </c>
      <c r="M587" s="129" t="str">
        <f ca="1">IF(A587="","",IF(J587=1,Certificabile!AT595,""))</f>
        <v/>
      </c>
      <c r="N587" s="128" t="str">
        <f t="shared" ca="1" si="9"/>
        <v/>
      </c>
      <c r="O587" s="19" t="str">
        <f ca="1">IF(A587="","",Certificabile!BD595)</f>
        <v/>
      </c>
    </row>
    <row r="588" spans="1:15" x14ac:dyDescent="0.2">
      <c r="A588" s="128" t="str">
        <f ca="1">IF(Certificabile!AJ596="","",Certificabile!AJ596)</f>
        <v/>
      </c>
      <c r="B588" s="129" t="str">
        <f ca="1">IF(A588="","",Certificabile!AK596)</f>
        <v/>
      </c>
      <c r="C588" s="130" t="str">
        <f ca="1">IF(A588="","",Certificabile!AO596)</f>
        <v/>
      </c>
      <c r="D588" s="130" t="str">
        <f ca="1">IF(A588="","",Certificabile!AL596)</f>
        <v/>
      </c>
      <c r="E588" s="128" t="str">
        <f ca="1">IF(A588="","",IF(OR(Certificabile!BC596="",Certificabile!BC596=0),"S","N"))</f>
        <v/>
      </c>
      <c r="F588" s="128" t="str">
        <f ca="1">IF(A588="","",Certificabile!AG596)</f>
        <v/>
      </c>
      <c r="G588" s="128" t="str">
        <f ca="1">IF(A588="","",Certificabile!AF596)</f>
        <v/>
      </c>
      <c r="H588" s="128" t="str">
        <f ca="1">IF(A588="","",Certificabile!AH596)</f>
        <v/>
      </c>
      <c r="I588" s="128" t="str">
        <f ca="1">IF(A588="","",IF(Certificabile!AV596="","N","S"))</f>
        <v/>
      </c>
      <c r="J588" s="128" t="str">
        <f ca="1">IF(A588="","",IF(Certificabile!AR596="Bonifico bancario (o SCT)",2,IF(Certificabile!AR596="Mandato di pagamento",1,99)))</f>
        <v/>
      </c>
      <c r="K588" s="128" t="str">
        <f ca="1">IF(A588="","",IF(J588=99,Certificabile!AR596,""))</f>
        <v/>
      </c>
      <c r="L588" s="128" t="str">
        <f ca="1">IF(A588="","",IF(J588=1,Certificabile!AS596,""))</f>
        <v/>
      </c>
      <c r="M588" s="129" t="str">
        <f ca="1">IF(A588="","",IF(J588=1,Certificabile!AT596,""))</f>
        <v/>
      </c>
      <c r="N588" s="128" t="str">
        <f t="shared" ca="1" si="9"/>
        <v/>
      </c>
      <c r="O588" s="19" t="str">
        <f ca="1">IF(A588="","",Certificabile!BD596)</f>
        <v/>
      </c>
    </row>
    <row r="589" spans="1:15" x14ac:dyDescent="0.2">
      <c r="A589" s="128" t="str">
        <f ca="1">IF(Certificabile!AJ597="","",Certificabile!AJ597)</f>
        <v/>
      </c>
      <c r="B589" s="129" t="str">
        <f ca="1">IF(A589="","",Certificabile!AK597)</f>
        <v/>
      </c>
      <c r="C589" s="130" t="str">
        <f ca="1">IF(A589="","",Certificabile!AO597)</f>
        <v/>
      </c>
      <c r="D589" s="130" t="str">
        <f ca="1">IF(A589="","",Certificabile!AL597)</f>
        <v/>
      </c>
      <c r="E589" s="128" t="str">
        <f ca="1">IF(A589="","",IF(OR(Certificabile!BC597="",Certificabile!BC597=0),"S","N"))</f>
        <v/>
      </c>
      <c r="F589" s="128" t="str">
        <f ca="1">IF(A589="","",Certificabile!AG597)</f>
        <v/>
      </c>
      <c r="G589" s="128" t="str">
        <f ca="1">IF(A589="","",Certificabile!AF597)</f>
        <v/>
      </c>
      <c r="H589" s="128" t="str">
        <f ca="1">IF(A589="","",Certificabile!AH597)</f>
        <v/>
      </c>
      <c r="I589" s="128" t="str">
        <f ca="1">IF(A589="","",IF(Certificabile!AV597="","N","S"))</f>
        <v/>
      </c>
      <c r="J589" s="128" t="str">
        <f ca="1">IF(A589="","",IF(Certificabile!AR597="Bonifico bancario (o SCT)",2,IF(Certificabile!AR597="Mandato di pagamento",1,99)))</f>
        <v/>
      </c>
      <c r="K589" s="128" t="str">
        <f ca="1">IF(A589="","",IF(J589=99,Certificabile!AR597,""))</f>
        <v/>
      </c>
      <c r="L589" s="128" t="str">
        <f ca="1">IF(A589="","",IF(J589=1,Certificabile!AS597,""))</f>
        <v/>
      </c>
      <c r="M589" s="129" t="str">
        <f ca="1">IF(A589="","",IF(J589=1,Certificabile!AT597,""))</f>
        <v/>
      </c>
      <c r="N589" s="128" t="str">
        <f t="shared" ca="1" si="9"/>
        <v/>
      </c>
      <c r="O589" s="19" t="str">
        <f ca="1">IF(A589="","",Certificabile!BD597)</f>
        <v/>
      </c>
    </row>
    <row r="590" spans="1:15" x14ac:dyDescent="0.2">
      <c r="A590" s="128" t="str">
        <f ca="1">IF(Certificabile!AJ598="","",Certificabile!AJ598)</f>
        <v/>
      </c>
      <c r="B590" s="129" t="str">
        <f ca="1">IF(A590="","",Certificabile!AK598)</f>
        <v/>
      </c>
      <c r="C590" s="130" t="str">
        <f ca="1">IF(A590="","",Certificabile!AO598)</f>
        <v/>
      </c>
      <c r="D590" s="130" t="str">
        <f ca="1">IF(A590="","",Certificabile!AL598)</f>
        <v/>
      </c>
      <c r="E590" s="128" t="str">
        <f ca="1">IF(A590="","",IF(OR(Certificabile!BC598="",Certificabile!BC598=0),"S","N"))</f>
        <v/>
      </c>
      <c r="F590" s="128" t="str">
        <f ca="1">IF(A590="","",Certificabile!AG598)</f>
        <v/>
      </c>
      <c r="G590" s="128" t="str">
        <f ca="1">IF(A590="","",Certificabile!AF598)</f>
        <v/>
      </c>
      <c r="H590" s="128" t="str">
        <f ca="1">IF(A590="","",Certificabile!AH598)</f>
        <v/>
      </c>
      <c r="I590" s="128" t="str">
        <f ca="1">IF(A590="","",IF(Certificabile!AV598="","N","S"))</f>
        <v/>
      </c>
      <c r="J590" s="128" t="str">
        <f ca="1">IF(A590="","",IF(Certificabile!AR598="Bonifico bancario (o SCT)",2,IF(Certificabile!AR598="Mandato di pagamento",1,99)))</f>
        <v/>
      </c>
      <c r="K590" s="128" t="str">
        <f ca="1">IF(A590="","",IF(J590=99,Certificabile!AR598,""))</f>
        <v/>
      </c>
      <c r="L590" s="128" t="str">
        <f ca="1">IF(A590="","",IF(J590=1,Certificabile!AS598,""))</f>
        <v/>
      </c>
      <c r="M590" s="129" t="str">
        <f ca="1">IF(A590="","",IF(J590=1,Certificabile!AT598,""))</f>
        <v/>
      </c>
      <c r="N590" s="128" t="str">
        <f t="shared" ca="1" si="9"/>
        <v/>
      </c>
      <c r="O590" s="19" t="str">
        <f ca="1">IF(A590="","",Certificabile!BD598)</f>
        <v/>
      </c>
    </row>
    <row r="591" spans="1:15" x14ac:dyDescent="0.2">
      <c r="A591" s="128" t="str">
        <f ca="1">IF(Certificabile!AJ599="","",Certificabile!AJ599)</f>
        <v/>
      </c>
      <c r="B591" s="129" t="str">
        <f ca="1">IF(A591="","",Certificabile!AK599)</f>
        <v/>
      </c>
      <c r="C591" s="130" t="str">
        <f ca="1">IF(A591="","",Certificabile!AO599)</f>
        <v/>
      </c>
      <c r="D591" s="130" t="str">
        <f ca="1">IF(A591="","",Certificabile!AL599)</f>
        <v/>
      </c>
      <c r="E591" s="128" t="str">
        <f ca="1">IF(A591="","",IF(OR(Certificabile!BC599="",Certificabile!BC599=0),"S","N"))</f>
        <v/>
      </c>
      <c r="F591" s="128" t="str">
        <f ca="1">IF(A591="","",Certificabile!AG599)</f>
        <v/>
      </c>
      <c r="G591" s="128" t="str">
        <f ca="1">IF(A591="","",Certificabile!AF599)</f>
        <v/>
      </c>
      <c r="H591" s="128" t="str">
        <f ca="1">IF(A591="","",Certificabile!AH599)</f>
        <v/>
      </c>
      <c r="I591" s="128" t="str">
        <f ca="1">IF(A591="","",IF(Certificabile!AV599="","N","S"))</f>
        <v/>
      </c>
      <c r="J591" s="128" t="str">
        <f ca="1">IF(A591="","",IF(Certificabile!AR599="Bonifico bancario (o SCT)",2,IF(Certificabile!AR599="Mandato di pagamento",1,99)))</f>
        <v/>
      </c>
      <c r="K591" s="128" t="str">
        <f ca="1">IF(A591="","",IF(J591=99,Certificabile!AR599,""))</f>
        <v/>
      </c>
      <c r="L591" s="128" t="str">
        <f ca="1">IF(A591="","",IF(J591=1,Certificabile!AS599,""))</f>
        <v/>
      </c>
      <c r="M591" s="129" t="str">
        <f ca="1">IF(A591="","",IF(J591=1,Certificabile!AT599,""))</f>
        <v/>
      </c>
      <c r="N591" s="128" t="str">
        <f t="shared" ca="1" si="9"/>
        <v/>
      </c>
      <c r="O591" s="19" t="str">
        <f ca="1">IF(A591="","",Certificabile!BD599)</f>
        <v/>
      </c>
    </row>
    <row r="592" spans="1:15" x14ac:dyDescent="0.2">
      <c r="A592" s="128" t="str">
        <f ca="1">IF(Certificabile!AJ600="","",Certificabile!AJ600)</f>
        <v/>
      </c>
      <c r="B592" s="129" t="str">
        <f ca="1">IF(A592="","",Certificabile!AK600)</f>
        <v/>
      </c>
      <c r="C592" s="130" t="str">
        <f ca="1">IF(A592="","",Certificabile!AO600)</f>
        <v/>
      </c>
      <c r="D592" s="130" t="str">
        <f ca="1">IF(A592="","",Certificabile!AL600)</f>
        <v/>
      </c>
      <c r="E592" s="128" t="str">
        <f ca="1">IF(A592="","",IF(OR(Certificabile!BC600="",Certificabile!BC600=0),"S","N"))</f>
        <v/>
      </c>
      <c r="F592" s="128" t="str">
        <f ca="1">IF(A592="","",Certificabile!AG600)</f>
        <v/>
      </c>
      <c r="G592" s="128" t="str">
        <f ca="1">IF(A592="","",Certificabile!AF600)</f>
        <v/>
      </c>
      <c r="H592" s="128" t="str">
        <f ca="1">IF(A592="","",Certificabile!AH600)</f>
        <v/>
      </c>
      <c r="I592" s="128" t="str">
        <f ca="1">IF(A592="","",IF(Certificabile!AV600="","N","S"))</f>
        <v/>
      </c>
      <c r="J592" s="128" t="str">
        <f ca="1">IF(A592="","",IF(Certificabile!AR600="Bonifico bancario (o SCT)",2,IF(Certificabile!AR600="Mandato di pagamento",1,99)))</f>
        <v/>
      </c>
      <c r="K592" s="128" t="str">
        <f ca="1">IF(A592="","",IF(J592=99,Certificabile!AR600,""))</f>
        <v/>
      </c>
      <c r="L592" s="128" t="str">
        <f ca="1">IF(A592="","",IF(J592=1,Certificabile!AS600,""))</f>
        <v/>
      </c>
      <c r="M592" s="129" t="str">
        <f ca="1">IF(A592="","",IF(J592=1,Certificabile!AT600,""))</f>
        <v/>
      </c>
      <c r="N592" s="128" t="str">
        <f t="shared" ca="1" si="9"/>
        <v/>
      </c>
      <c r="O592" s="19" t="str">
        <f ca="1">IF(A592="","",Certificabile!BD600)</f>
        <v/>
      </c>
    </row>
    <row r="593" spans="1:15" x14ac:dyDescent="0.2">
      <c r="A593" s="128" t="str">
        <f ca="1">IF(Certificabile!AJ601="","",Certificabile!AJ601)</f>
        <v/>
      </c>
      <c r="B593" s="129" t="str">
        <f ca="1">IF(A593="","",Certificabile!AK601)</f>
        <v/>
      </c>
      <c r="C593" s="130" t="str">
        <f ca="1">IF(A593="","",Certificabile!AO601)</f>
        <v/>
      </c>
      <c r="D593" s="130" t="str">
        <f ca="1">IF(A593="","",Certificabile!AL601)</f>
        <v/>
      </c>
      <c r="E593" s="128" t="str">
        <f ca="1">IF(A593="","",IF(OR(Certificabile!BC601="",Certificabile!BC601=0),"S","N"))</f>
        <v/>
      </c>
      <c r="F593" s="128" t="str">
        <f ca="1">IF(A593="","",Certificabile!AG601)</f>
        <v/>
      </c>
      <c r="G593" s="128" t="str">
        <f ca="1">IF(A593="","",Certificabile!AF601)</f>
        <v/>
      </c>
      <c r="H593" s="128" t="str">
        <f ca="1">IF(A593="","",Certificabile!AH601)</f>
        <v/>
      </c>
      <c r="I593" s="128" t="str">
        <f ca="1">IF(A593="","",IF(Certificabile!AV601="","N","S"))</f>
        <v/>
      </c>
      <c r="J593" s="128" t="str">
        <f ca="1">IF(A593="","",IF(Certificabile!AR601="Bonifico bancario (o SCT)",2,IF(Certificabile!AR601="Mandato di pagamento",1,99)))</f>
        <v/>
      </c>
      <c r="K593" s="128" t="str">
        <f ca="1">IF(A593="","",IF(J593=99,Certificabile!AR601,""))</f>
        <v/>
      </c>
      <c r="L593" s="128" t="str">
        <f ca="1">IF(A593="","",IF(J593=1,Certificabile!AS601,""))</f>
        <v/>
      </c>
      <c r="M593" s="129" t="str">
        <f ca="1">IF(A593="","",IF(J593=1,Certificabile!AT601,""))</f>
        <v/>
      </c>
      <c r="N593" s="128" t="str">
        <f t="shared" ca="1" si="9"/>
        <v/>
      </c>
      <c r="O593" s="19" t="str">
        <f ca="1">IF(A593="","",Certificabile!BD601)</f>
        <v/>
      </c>
    </row>
    <row r="594" spans="1:15" x14ac:dyDescent="0.2">
      <c r="A594" s="128" t="str">
        <f ca="1">IF(Certificabile!AJ602="","",Certificabile!AJ602)</f>
        <v/>
      </c>
      <c r="B594" s="129" t="str">
        <f ca="1">IF(A594="","",Certificabile!AK602)</f>
        <v/>
      </c>
      <c r="C594" s="130" t="str">
        <f ca="1">IF(A594="","",Certificabile!AO602)</f>
        <v/>
      </c>
      <c r="D594" s="130" t="str">
        <f ca="1">IF(A594="","",Certificabile!AL602)</f>
        <v/>
      </c>
      <c r="E594" s="128" t="str">
        <f ca="1">IF(A594="","",IF(OR(Certificabile!BC602="",Certificabile!BC602=0),"S","N"))</f>
        <v/>
      </c>
      <c r="F594" s="128" t="str">
        <f ca="1">IF(A594="","",Certificabile!AG602)</f>
        <v/>
      </c>
      <c r="G594" s="128" t="str">
        <f ca="1">IF(A594="","",Certificabile!AF602)</f>
        <v/>
      </c>
      <c r="H594" s="128" t="str">
        <f ca="1">IF(A594="","",Certificabile!AH602)</f>
        <v/>
      </c>
      <c r="I594" s="128" t="str">
        <f ca="1">IF(A594="","",IF(Certificabile!AV602="","N","S"))</f>
        <v/>
      </c>
      <c r="J594" s="128" t="str">
        <f ca="1">IF(A594="","",IF(Certificabile!AR602="Bonifico bancario (o SCT)",2,IF(Certificabile!AR602="Mandato di pagamento",1,99)))</f>
        <v/>
      </c>
      <c r="K594" s="128" t="str">
        <f ca="1">IF(A594="","",IF(J594=99,Certificabile!AR602,""))</f>
        <v/>
      </c>
      <c r="L594" s="128" t="str">
        <f ca="1">IF(A594="","",IF(J594=1,Certificabile!AS602,""))</f>
        <v/>
      </c>
      <c r="M594" s="129" t="str">
        <f ca="1">IF(A594="","",IF(J594=1,Certificabile!AT602,""))</f>
        <v/>
      </c>
      <c r="N594" s="128" t="str">
        <f t="shared" ca="1" si="9"/>
        <v/>
      </c>
      <c r="O594" s="19" t="str">
        <f ca="1">IF(A594="","",Certificabile!BD602)</f>
        <v/>
      </c>
    </row>
    <row r="595" spans="1:15" x14ac:dyDescent="0.2">
      <c r="A595" s="128" t="str">
        <f ca="1">IF(Certificabile!AJ603="","",Certificabile!AJ603)</f>
        <v/>
      </c>
      <c r="B595" s="129" t="str">
        <f ca="1">IF(A595="","",Certificabile!AK603)</f>
        <v/>
      </c>
      <c r="C595" s="130" t="str">
        <f ca="1">IF(A595="","",Certificabile!AO603)</f>
        <v/>
      </c>
      <c r="D595" s="130" t="str">
        <f ca="1">IF(A595="","",Certificabile!AL603)</f>
        <v/>
      </c>
      <c r="E595" s="128" t="str">
        <f ca="1">IF(A595="","",IF(OR(Certificabile!BC603="",Certificabile!BC603=0),"S","N"))</f>
        <v/>
      </c>
      <c r="F595" s="128" t="str">
        <f ca="1">IF(A595="","",Certificabile!AG603)</f>
        <v/>
      </c>
      <c r="G595" s="128" t="str">
        <f ca="1">IF(A595="","",Certificabile!AF603)</f>
        <v/>
      </c>
      <c r="H595" s="128" t="str">
        <f ca="1">IF(A595="","",Certificabile!AH603)</f>
        <v/>
      </c>
      <c r="I595" s="128" t="str">
        <f ca="1">IF(A595="","",IF(Certificabile!AV603="","N","S"))</f>
        <v/>
      </c>
      <c r="J595" s="128" t="str">
        <f ca="1">IF(A595="","",IF(Certificabile!AR603="Bonifico bancario (o SCT)",2,IF(Certificabile!AR603="Mandato di pagamento",1,99)))</f>
        <v/>
      </c>
      <c r="K595" s="128" t="str">
        <f ca="1">IF(A595="","",IF(J595=99,Certificabile!AR603,""))</f>
        <v/>
      </c>
      <c r="L595" s="128" t="str">
        <f ca="1">IF(A595="","",IF(J595=1,Certificabile!AS603,""))</f>
        <v/>
      </c>
      <c r="M595" s="129" t="str">
        <f ca="1">IF(A595="","",IF(J595=1,Certificabile!AT603,""))</f>
        <v/>
      </c>
      <c r="N595" s="128" t="str">
        <f t="shared" ca="1" si="9"/>
        <v/>
      </c>
      <c r="O595" s="19" t="str">
        <f ca="1">IF(A595="","",Certificabile!BD603)</f>
        <v/>
      </c>
    </row>
    <row r="596" spans="1:15" x14ac:dyDescent="0.2">
      <c r="A596" s="128" t="str">
        <f ca="1">IF(Certificabile!AJ604="","",Certificabile!AJ604)</f>
        <v/>
      </c>
      <c r="B596" s="129" t="str">
        <f ca="1">IF(A596="","",Certificabile!AK604)</f>
        <v/>
      </c>
      <c r="C596" s="130" t="str">
        <f ca="1">IF(A596="","",Certificabile!AO604)</f>
        <v/>
      </c>
      <c r="D596" s="130" t="str">
        <f ca="1">IF(A596="","",Certificabile!AL604)</f>
        <v/>
      </c>
      <c r="E596" s="128" t="str">
        <f ca="1">IF(A596="","",IF(OR(Certificabile!BC604="",Certificabile!BC604=0),"S","N"))</f>
        <v/>
      </c>
      <c r="F596" s="128" t="str">
        <f ca="1">IF(A596="","",Certificabile!AG604)</f>
        <v/>
      </c>
      <c r="G596" s="128" t="str">
        <f ca="1">IF(A596="","",Certificabile!AF604)</f>
        <v/>
      </c>
      <c r="H596" s="128" t="str">
        <f ca="1">IF(A596="","",Certificabile!AH604)</f>
        <v/>
      </c>
      <c r="I596" s="128" t="str">
        <f ca="1">IF(A596="","",IF(Certificabile!AV604="","N","S"))</f>
        <v/>
      </c>
      <c r="J596" s="128" t="str">
        <f ca="1">IF(A596="","",IF(Certificabile!AR604="Bonifico bancario (o SCT)",2,IF(Certificabile!AR604="Mandato di pagamento",1,99)))</f>
        <v/>
      </c>
      <c r="K596" s="128" t="str">
        <f ca="1">IF(A596="","",IF(J596=99,Certificabile!AR604,""))</f>
        <v/>
      </c>
      <c r="L596" s="128" t="str">
        <f ca="1">IF(A596="","",IF(J596=1,Certificabile!AS604,""))</f>
        <v/>
      </c>
      <c r="M596" s="129" t="str">
        <f ca="1">IF(A596="","",IF(J596=1,Certificabile!AT604,""))</f>
        <v/>
      </c>
      <c r="N596" s="128" t="str">
        <f t="shared" ca="1" si="9"/>
        <v/>
      </c>
      <c r="O596" s="19" t="str">
        <f ca="1">IF(A596="","",Certificabile!BD604)</f>
        <v/>
      </c>
    </row>
    <row r="597" spans="1:15" x14ac:dyDescent="0.2">
      <c r="A597" s="128" t="str">
        <f ca="1">IF(Certificabile!AJ605="","",Certificabile!AJ605)</f>
        <v/>
      </c>
      <c r="B597" s="129" t="str">
        <f ca="1">IF(A597="","",Certificabile!AK605)</f>
        <v/>
      </c>
      <c r="C597" s="130" t="str">
        <f ca="1">IF(A597="","",Certificabile!AO605)</f>
        <v/>
      </c>
      <c r="D597" s="130" t="str">
        <f ca="1">IF(A597="","",Certificabile!AL605)</f>
        <v/>
      </c>
      <c r="E597" s="128" t="str">
        <f ca="1">IF(A597="","",IF(OR(Certificabile!BC605="",Certificabile!BC605=0),"S","N"))</f>
        <v/>
      </c>
      <c r="F597" s="128" t="str">
        <f ca="1">IF(A597="","",Certificabile!AG605)</f>
        <v/>
      </c>
      <c r="G597" s="128" t="str">
        <f ca="1">IF(A597="","",Certificabile!AF605)</f>
        <v/>
      </c>
      <c r="H597" s="128" t="str">
        <f ca="1">IF(A597="","",Certificabile!AH605)</f>
        <v/>
      </c>
      <c r="I597" s="128" t="str">
        <f ca="1">IF(A597="","",IF(Certificabile!AV605="","N","S"))</f>
        <v/>
      </c>
      <c r="J597" s="128" t="str">
        <f ca="1">IF(A597="","",IF(Certificabile!AR605="Bonifico bancario (o SCT)",2,IF(Certificabile!AR605="Mandato di pagamento",1,99)))</f>
        <v/>
      </c>
      <c r="K597" s="128" t="str">
        <f ca="1">IF(A597="","",IF(J597=99,Certificabile!AR605,""))</f>
        <v/>
      </c>
      <c r="L597" s="128" t="str">
        <f ca="1">IF(A597="","",IF(J597=1,Certificabile!AS605,""))</f>
        <v/>
      </c>
      <c r="M597" s="129" t="str">
        <f ca="1">IF(A597="","",IF(J597=1,Certificabile!AT605,""))</f>
        <v/>
      </c>
      <c r="N597" s="128" t="str">
        <f t="shared" ca="1" si="9"/>
        <v/>
      </c>
      <c r="O597" s="19" t="str">
        <f ca="1">IF(A597="","",Certificabile!BD605)</f>
        <v/>
      </c>
    </row>
    <row r="598" spans="1:15" x14ac:dyDescent="0.2">
      <c r="A598" s="128" t="str">
        <f ca="1">IF(Certificabile!AJ606="","",Certificabile!AJ606)</f>
        <v/>
      </c>
      <c r="B598" s="129" t="str">
        <f ca="1">IF(A598="","",Certificabile!AK606)</f>
        <v/>
      </c>
      <c r="C598" s="130" t="str">
        <f ca="1">IF(A598="","",Certificabile!AO606)</f>
        <v/>
      </c>
      <c r="D598" s="130" t="str">
        <f ca="1">IF(A598="","",Certificabile!AL606)</f>
        <v/>
      </c>
      <c r="E598" s="128" t="str">
        <f ca="1">IF(A598="","",IF(OR(Certificabile!BC606="",Certificabile!BC606=0),"S","N"))</f>
        <v/>
      </c>
      <c r="F598" s="128" t="str">
        <f ca="1">IF(A598="","",Certificabile!AG606)</f>
        <v/>
      </c>
      <c r="G598" s="128" t="str">
        <f ca="1">IF(A598="","",Certificabile!AF606)</f>
        <v/>
      </c>
      <c r="H598" s="128" t="str">
        <f ca="1">IF(A598="","",Certificabile!AH606)</f>
        <v/>
      </c>
      <c r="I598" s="128" t="str">
        <f ca="1">IF(A598="","",IF(Certificabile!AV606="","N","S"))</f>
        <v/>
      </c>
      <c r="J598" s="128" t="str">
        <f ca="1">IF(A598="","",IF(Certificabile!AR606="Bonifico bancario (o SCT)",2,IF(Certificabile!AR606="Mandato di pagamento",1,99)))</f>
        <v/>
      </c>
      <c r="K598" s="128" t="str">
        <f ca="1">IF(A598="","",IF(J598=99,Certificabile!AR606,""))</f>
        <v/>
      </c>
      <c r="L598" s="128" t="str">
        <f ca="1">IF(A598="","",IF(J598=1,Certificabile!AS606,""))</f>
        <v/>
      </c>
      <c r="M598" s="129" t="str">
        <f ca="1">IF(A598="","",IF(J598=1,Certificabile!AT606,""))</f>
        <v/>
      </c>
      <c r="N598" s="128" t="str">
        <f t="shared" ca="1" si="9"/>
        <v/>
      </c>
      <c r="O598" s="19" t="str">
        <f ca="1">IF(A598="","",Certificabile!BD606)</f>
        <v/>
      </c>
    </row>
    <row r="599" spans="1:15" x14ac:dyDescent="0.2">
      <c r="A599" s="128" t="str">
        <f ca="1">IF(Certificabile!AJ607="","",Certificabile!AJ607)</f>
        <v/>
      </c>
      <c r="B599" s="129" t="str">
        <f ca="1">IF(A599="","",Certificabile!AK607)</f>
        <v/>
      </c>
      <c r="C599" s="130" t="str">
        <f ca="1">IF(A599="","",Certificabile!AO607)</f>
        <v/>
      </c>
      <c r="D599" s="130" t="str">
        <f ca="1">IF(A599="","",Certificabile!AL607)</f>
        <v/>
      </c>
      <c r="E599" s="128" t="str">
        <f ca="1">IF(A599="","",IF(OR(Certificabile!BC607="",Certificabile!BC607=0),"S","N"))</f>
        <v/>
      </c>
      <c r="F599" s="128" t="str">
        <f ca="1">IF(A599="","",Certificabile!AG607)</f>
        <v/>
      </c>
      <c r="G599" s="128" t="str">
        <f ca="1">IF(A599="","",Certificabile!AF607)</f>
        <v/>
      </c>
      <c r="H599" s="128" t="str">
        <f ca="1">IF(A599="","",Certificabile!AH607)</f>
        <v/>
      </c>
      <c r="I599" s="128" t="str">
        <f ca="1">IF(A599="","",IF(Certificabile!AV607="","N","S"))</f>
        <v/>
      </c>
      <c r="J599" s="128" t="str">
        <f ca="1">IF(A599="","",IF(Certificabile!AR607="Bonifico bancario (o SCT)",2,IF(Certificabile!AR607="Mandato di pagamento",1,99)))</f>
        <v/>
      </c>
      <c r="K599" s="128" t="str">
        <f ca="1">IF(A599="","",IF(J599=99,Certificabile!AR607,""))</f>
        <v/>
      </c>
      <c r="L599" s="128" t="str">
        <f ca="1">IF(A599="","",IF(J599=1,Certificabile!AS607,""))</f>
        <v/>
      </c>
      <c r="M599" s="129" t="str">
        <f ca="1">IF(A599="","",IF(J599=1,Certificabile!AT607,""))</f>
        <v/>
      </c>
      <c r="N599" s="128" t="str">
        <f t="shared" ca="1" si="9"/>
        <v/>
      </c>
      <c r="O599" s="19" t="str">
        <f ca="1">IF(A599="","",Certificabile!BD607)</f>
        <v/>
      </c>
    </row>
    <row r="600" spans="1:15" x14ac:dyDescent="0.2">
      <c r="A600" s="128" t="str">
        <f ca="1">IF(Certificabile!AJ608="","",Certificabile!AJ608)</f>
        <v/>
      </c>
      <c r="B600" s="129" t="str">
        <f ca="1">IF(A600="","",Certificabile!AK608)</f>
        <v/>
      </c>
      <c r="C600" s="130" t="str">
        <f ca="1">IF(A600="","",Certificabile!AO608)</f>
        <v/>
      </c>
      <c r="D600" s="130" t="str">
        <f ca="1">IF(A600="","",Certificabile!AL608)</f>
        <v/>
      </c>
      <c r="E600" s="128" t="str">
        <f ca="1">IF(A600="","",IF(OR(Certificabile!BC608="",Certificabile!BC608=0),"S","N"))</f>
        <v/>
      </c>
      <c r="F600" s="128" t="str">
        <f ca="1">IF(A600="","",Certificabile!AG608)</f>
        <v/>
      </c>
      <c r="G600" s="128" t="str">
        <f ca="1">IF(A600="","",Certificabile!AF608)</f>
        <v/>
      </c>
      <c r="H600" s="128" t="str">
        <f ca="1">IF(A600="","",Certificabile!AH608)</f>
        <v/>
      </c>
      <c r="I600" s="128" t="str">
        <f ca="1">IF(A600="","",IF(Certificabile!AV608="","N","S"))</f>
        <v/>
      </c>
      <c r="J600" s="128" t="str">
        <f ca="1">IF(A600="","",IF(Certificabile!AR608="Bonifico bancario (o SCT)",2,IF(Certificabile!AR608="Mandato di pagamento",1,99)))</f>
        <v/>
      </c>
      <c r="K600" s="128" t="str">
        <f ca="1">IF(A600="","",IF(J600=99,Certificabile!AR608,""))</f>
        <v/>
      </c>
      <c r="L600" s="128" t="str">
        <f ca="1">IF(A600="","",IF(J600=1,Certificabile!AS608,""))</f>
        <v/>
      </c>
      <c r="M600" s="129" t="str">
        <f ca="1">IF(A600="","",IF(J600=1,Certificabile!AT608,""))</f>
        <v/>
      </c>
      <c r="N600" s="128" t="str">
        <f t="shared" ca="1" si="9"/>
        <v/>
      </c>
      <c r="O600" s="19" t="str">
        <f ca="1">IF(A600="","",Certificabile!BD608)</f>
        <v/>
      </c>
    </row>
    <row r="601" spans="1:15" x14ac:dyDescent="0.2">
      <c r="A601" s="128" t="str">
        <f ca="1">IF(Certificabile!AJ609="","",Certificabile!AJ609)</f>
        <v/>
      </c>
      <c r="B601" s="129" t="str">
        <f ca="1">IF(A601="","",Certificabile!AK609)</f>
        <v/>
      </c>
      <c r="C601" s="130" t="str">
        <f ca="1">IF(A601="","",Certificabile!AO609)</f>
        <v/>
      </c>
      <c r="D601" s="130" t="str">
        <f ca="1">IF(A601="","",Certificabile!AL609)</f>
        <v/>
      </c>
      <c r="E601" s="128" t="str">
        <f ca="1">IF(A601="","",IF(OR(Certificabile!BC609="",Certificabile!BC609=0),"S","N"))</f>
        <v/>
      </c>
      <c r="F601" s="128" t="str">
        <f ca="1">IF(A601="","",Certificabile!AG609)</f>
        <v/>
      </c>
      <c r="G601" s="128" t="str">
        <f ca="1">IF(A601="","",Certificabile!AF609)</f>
        <v/>
      </c>
      <c r="H601" s="128" t="str">
        <f ca="1">IF(A601="","",Certificabile!AH609)</f>
        <v/>
      </c>
      <c r="I601" s="128" t="str">
        <f ca="1">IF(A601="","",IF(Certificabile!AV609="","N","S"))</f>
        <v/>
      </c>
      <c r="J601" s="128" t="str">
        <f ca="1">IF(A601="","",IF(Certificabile!AR609="Bonifico bancario (o SCT)",2,IF(Certificabile!AR609="Mandato di pagamento",1,99)))</f>
        <v/>
      </c>
      <c r="K601" s="128" t="str">
        <f ca="1">IF(A601="","",IF(J601=99,Certificabile!AR609,""))</f>
        <v/>
      </c>
      <c r="L601" s="128" t="str">
        <f ca="1">IF(A601="","",IF(J601=1,Certificabile!AS609,""))</f>
        <v/>
      </c>
      <c r="M601" s="129" t="str">
        <f ca="1">IF(A601="","",IF(J601=1,Certificabile!AT609,""))</f>
        <v/>
      </c>
      <c r="N601" s="128" t="str">
        <f t="shared" ca="1" si="9"/>
        <v/>
      </c>
      <c r="O601" s="19" t="str">
        <f ca="1">IF(A601="","",Certificabile!BD609)</f>
        <v/>
      </c>
    </row>
    <row r="602" spans="1:15" x14ac:dyDescent="0.2">
      <c r="A602" s="128" t="str">
        <f ca="1">IF(Certificabile!AJ610="","",Certificabile!AJ610)</f>
        <v/>
      </c>
      <c r="B602" s="129" t="str">
        <f ca="1">IF(A602="","",Certificabile!AK610)</f>
        <v/>
      </c>
      <c r="C602" s="130" t="str">
        <f ca="1">IF(A602="","",Certificabile!AO610)</f>
        <v/>
      </c>
      <c r="D602" s="130" t="str">
        <f ca="1">IF(A602="","",Certificabile!AL610)</f>
        <v/>
      </c>
      <c r="E602" s="128" t="str">
        <f ca="1">IF(A602="","",IF(OR(Certificabile!BC610="",Certificabile!BC610=0),"S","N"))</f>
        <v/>
      </c>
      <c r="F602" s="128" t="str">
        <f ca="1">IF(A602="","",Certificabile!AG610)</f>
        <v/>
      </c>
      <c r="G602" s="128" t="str">
        <f ca="1">IF(A602="","",Certificabile!AF610)</f>
        <v/>
      </c>
      <c r="H602" s="128" t="str">
        <f ca="1">IF(A602="","",Certificabile!AH610)</f>
        <v/>
      </c>
      <c r="I602" s="128" t="str">
        <f ca="1">IF(A602="","",IF(Certificabile!AV610="","N","S"))</f>
        <v/>
      </c>
      <c r="J602" s="128" t="str">
        <f ca="1">IF(A602="","",IF(Certificabile!AR610="Bonifico bancario (o SCT)",2,IF(Certificabile!AR610="Mandato di pagamento",1,99)))</f>
        <v/>
      </c>
      <c r="K602" s="128" t="str">
        <f ca="1">IF(A602="","",IF(J602=99,Certificabile!AR610,""))</f>
        <v/>
      </c>
      <c r="L602" s="128" t="str">
        <f ca="1">IF(A602="","",IF(J602=1,Certificabile!AS610,""))</f>
        <v/>
      </c>
      <c r="M602" s="129" t="str">
        <f ca="1">IF(A602="","",IF(J602=1,Certificabile!AT610,""))</f>
        <v/>
      </c>
      <c r="N602" s="128" t="str">
        <f t="shared" ca="1" si="9"/>
        <v/>
      </c>
      <c r="O602" s="19" t="str">
        <f ca="1">IF(A602="","",Certificabile!BD610)</f>
        <v/>
      </c>
    </row>
    <row r="603" spans="1:15" x14ac:dyDescent="0.2">
      <c r="A603" s="128" t="str">
        <f ca="1">IF(Certificabile!AJ611="","",Certificabile!AJ611)</f>
        <v/>
      </c>
      <c r="B603" s="129" t="str">
        <f ca="1">IF(A603="","",Certificabile!AK611)</f>
        <v/>
      </c>
      <c r="C603" s="130" t="str">
        <f ca="1">IF(A603="","",Certificabile!AO611)</f>
        <v/>
      </c>
      <c r="D603" s="130" t="str">
        <f ca="1">IF(A603="","",Certificabile!AL611)</f>
        <v/>
      </c>
      <c r="E603" s="128" t="str">
        <f ca="1">IF(A603="","",IF(OR(Certificabile!BC611="",Certificabile!BC611=0),"S","N"))</f>
        <v/>
      </c>
      <c r="F603" s="128" t="str">
        <f ca="1">IF(A603="","",Certificabile!AG611)</f>
        <v/>
      </c>
      <c r="G603" s="128" t="str">
        <f ca="1">IF(A603="","",Certificabile!AF611)</f>
        <v/>
      </c>
      <c r="H603" s="128" t="str">
        <f ca="1">IF(A603="","",Certificabile!AH611)</f>
        <v/>
      </c>
      <c r="I603" s="128" t="str">
        <f ca="1">IF(A603="","",IF(Certificabile!AV611="","N","S"))</f>
        <v/>
      </c>
      <c r="J603" s="128" t="str">
        <f ca="1">IF(A603="","",IF(Certificabile!AR611="Bonifico bancario (o SCT)",2,IF(Certificabile!AR611="Mandato di pagamento",1,99)))</f>
        <v/>
      </c>
      <c r="K603" s="128" t="str">
        <f ca="1">IF(A603="","",IF(J603=99,Certificabile!AR611,""))</f>
        <v/>
      </c>
      <c r="L603" s="128" t="str">
        <f ca="1">IF(A603="","",IF(J603=1,Certificabile!AS611,""))</f>
        <v/>
      </c>
      <c r="M603" s="129" t="str">
        <f ca="1">IF(A603="","",IF(J603=1,Certificabile!AT611,""))</f>
        <v/>
      </c>
      <c r="N603" s="128" t="str">
        <f t="shared" ca="1" si="9"/>
        <v/>
      </c>
      <c r="O603" s="19" t="str">
        <f ca="1">IF(A603="","",Certificabile!BD611)</f>
        <v/>
      </c>
    </row>
    <row r="604" spans="1:15" x14ac:dyDescent="0.2">
      <c r="A604" s="128" t="str">
        <f ca="1">IF(Certificabile!AJ612="","",Certificabile!AJ612)</f>
        <v/>
      </c>
      <c r="B604" s="129" t="str">
        <f ca="1">IF(A604="","",Certificabile!AK612)</f>
        <v/>
      </c>
      <c r="C604" s="130" t="str">
        <f ca="1">IF(A604="","",Certificabile!AO612)</f>
        <v/>
      </c>
      <c r="D604" s="130" t="str">
        <f ca="1">IF(A604="","",Certificabile!AL612)</f>
        <v/>
      </c>
      <c r="E604" s="128" t="str">
        <f ca="1">IF(A604="","",IF(OR(Certificabile!BC612="",Certificabile!BC612=0),"S","N"))</f>
        <v/>
      </c>
      <c r="F604" s="128" t="str">
        <f ca="1">IF(A604="","",Certificabile!AG612)</f>
        <v/>
      </c>
      <c r="G604" s="128" t="str">
        <f ca="1">IF(A604="","",Certificabile!AF612)</f>
        <v/>
      </c>
      <c r="H604" s="128" t="str">
        <f ca="1">IF(A604="","",Certificabile!AH612)</f>
        <v/>
      </c>
      <c r="I604" s="128" t="str">
        <f ca="1">IF(A604="","",IF(Certificabile!AV612="","N","S"))</f>
        <v/>
      </c>
      <c r="J604" s="128" t="str">
        <f ca="1">IF(A604="","",IF(Certificabile!AR612="Bonifico bancario (o SCT)",2,IF(Certificabile!AR612="Mandato di pagamento",1,99)))</f>
        <v/>
      </c>
      <c r="K604" s="128" t="str">
        <f ca="1">IF(A604="","",IF(J604=99,Certificabile!AR612,""))</f>
        <v/>
      </c>
      <c r="L604" s="128" t="str">
        <f ca="1">IF(A604="","",IF(J604=1,Certificabile!AS612,""))</f>
        <v/>
      </c>
      <c r="M604" s="129" t="str">
        <f ca="1">IF(A604="","",IF(J604=1,Certificabile!AT612,""))</f>
        <v/>
      </c>
      <c r="N604" s="128" t="str">
        <f t="shared" ca="1" si="9"/>
        <v/>
      </c>
      <c r="O604" s="19" t="str">
        <f ca="1">IF(A604="","",Certificabile!BD612)</f>
        <v/>
      </c>
    </row>
    <row r="605" spans="1:15" x14ac:dyDescent="0.2">
      <c r="A605" s="128" t="str">
        <f ca="1">IF(Certificabile!AJ613="","",Certificabile!AJ613)</f>
        <v/>
      </c>
      <c r="B605" s="129" t="str">
        <f ca="1">IF(A605="","",Certificabile!AK613)</f>
        <v/>
      </c>
      <c r="C605" s="130" t="str">
        <f ca="1">IF(A605="","",Certificabile!AO613)</f>
        <v/>
      </c>
      <c r="D605" s="130" t="str">
        <f ca="1">IF(A605="","",Certificabile!AL613)</f>
        <v/>
      </c>
      <c r="E605" s="128" t="str">
        <f ca="1">IF(A605="","",IF(OR(Certificabile!BC613="",Certificabile!BC613=0),"S","N"))</f>
        <v/>
      </c>
      <c r="F605" s="128" t="str">
        <f ca="1">IF(A605="","",Certificabile!AG613)</f>
        <v/>
      </c>
      <c r="G605" s="128" t="str">
        <f ca="1">IF(A605="","",Certificabile!AF613)</f>
        <v/>
      </c>
      <c r="H605" s="128" t="str">
        <f ca="1">IF(A605="","",Certificabile!AH613)</f>
        <v/>
      </c>
      <c r="I605" s="128" t="str">
        <f ca="1">IF(A605="","",IF(Certificabile!AV613="","N","S"))</f>
        <v/>
      </c>
      <c r="J605" s="128" t="str">
        <f ca="1">IF(A605="","",IF(Certificabile!AR613="Bonifico bancario (o SCT)",2,IF(Certificabile!AR613="Mandato di pagamento",1,99)))</f>
        <v/>
      </c>
      <c r="K605" s="128" t="str">
        <f ca="1">IF(A605="","",IF(J605=99,Certificabile!AR613,""))</f>
        <v/>
      </c>
      <c r="L605" s="128" t="str">
        <f ca="1">IF(A605="","",IF(J605=1,Certificabile!AS613,""))</f>
        <v/>
      </c>
      <c r="M605" s="129" t="str">
        <f ca="1">IF(A605="","",IF(J605=1,Certificabile!AT613,""))</f>
        <v/>
      </c>
      <c r="N605" s="128" t="str">
        <f t="shared" ca="1" si="9"/>
        <v/>
      </c>
      <c r="O605" s="19" t="str">
        <f ca="1">IF(A605="","",Certificabile!BD613)</f>
        <v/>
      </c>
    </row>
    <row r="606" spans="1:15" x14ac:dyDescent="0.2">
      <c r="A606" s="128" t="str">
        <f ca="1">IF(Certificabile!AJ614="","",Certificabile!AJ614)</f>
        <v/>
      </c>
      <c r="B606" s="129" t="str">
        <f ca="1">IF(A606="","",Certificabile!AK614)</f>
        <v/>
      </c>
      <c r="C606" s="130" t="str">
        <f ca="1">IF(A606="","",Certificabile!AO614)</f>
        <v/>
      </c>
      <c r="D606" s="130" t="str">
        <f ca="1">IF(A606="","",Certificabile!AL614)</f>
        <v/>
      </c>
      <c r="E606" s="128" t="str">
        <f ca="1">IF(A606="","",IF(OR(Certificabile!BC614="",Certificabile!BC614=0),"S","N"))</f>
        <v/>
      </c>
      <c r="F606" s="128" t="str">
        <f ca="1">IF(A606="","",Certificabile!AG614)</f>
        <v/>
      </c>
      <c r="G606" s="128" t="str">
        <f ca="1">IF(A606="","",Certificabile!AF614)</f>
        <v/>
      </c>
      <c r="H606" s="128" t="str">
        <f ca="1">IF(A606="","",Certificabile!AH614)</f>
        <v/>
      </c>
      <c r="I606" s="128" t="str">
        <f ca="1">IF(A606="","",IF(Certificabile!AV614="","N","S"))</f>
        <v/>
      </c>
      <c r="J606" s="128" t="str">
        <f ca="1">IF(A606="","",IF(Certificabile!AR614="Bonifico bancario (o SCT)",2,IF(Certificabile!AR614="Mandato di pagamento",1,99)))</f>
        <v/>
      </c>
      <c r="K606" s="128" t="str">
        <f ca="1">IF(A606="","",IF(J606=99,Certificabile!AR614,""))</f>
        <v/>
      </c>
      <c r="L606" s="128" t="str">
        <f ca="1">IF(A606="","",IF(J606=1,Certificabile!AS614,""))</f>
        <v/>
      </c>
      <c r="M606" s="129" t="str">
        <f ca="1">IF(A606="","",IF(J606=1,Certificabile!AT614,""))</f>
        <v/>
      </c>
      <c r="N606" s="128" t="str">
        <f t="shared" ca="1" si="9"/>
        <v/>
      </c>
      <c r="O606" s="19" t="str">
        <f ca="1">IF(A606="","",Certificabile!BD614)</f>
        <v/>
      </c>
    </row>
    <row r="607" spans="1:15" x14ac:dyDescent="0.2">
      <c r="A607" s="128" t="str">
        <f ca="1">IF(Certificabile!AJ615="","",Certificabile!AJ615)</f>
        <v/>
      </c>
      <c r="B607" s="129" t="str">
        <f ca="1">IF(A607="","",Certificabile!AK615)</f>
        <v/>
      </c>
      <c r="C607" s="130" t="str">
        <f ca="1">IF(A607="","",Certificabile!AO615)</f>
        <v/>
      </c>
      <c r="D607" s="130" t="str">
        <f ca="1">IF(A607="","",Certificabile!AL615)</f>
        <v/>
      </c>
      <c r="E607" s="128" t="str">
        <f ca="1">IF(A607="","",IF(OR(Certificabile!BC615="",Certificabile!BC615=0),"S","N"))</f>
        <v/>
      </c>
      <c r="F607" s="128" t="str">
        <f ca="1">IF(A607="","",Certificabile!AG615)</f>
        <v/>
      </c>
      <c r="G607" s="128" t="str">
        <f ca="1">IF(A607="","",Certificabile!AF615)</f>
        <v/>
      </c>
      <c r="H607" s="128" t="str">
        <f ca="1">IF(A607="","",Certificabile!AH615)</f>
        <v/>
      </c>
      <c r="I607" s="128" t="str">
        <f ca="1">IF(A607="","",IF(Certificabile!AV615="","N","S"))</f>
        <v/>
      </c>
      <c r="J607" s="128" t="str">
        <f ca="1">IF(A607="","",IF(Certificabile!AR615="Bonifico bancario (o SCT)",2,IF(Certificabile!AR615="Mandato di pagamento",1,99)))</f>
        <v/>
      </c>
      <c r="K607" s="128" t="str">
        <f ca="1">IF(A607="","",IF(J607=99,Certificabile!AR615,""))</f>
        <v/>
      </c>
      <c r="L607" s="128" t="str">
        <f ca="1">IF(A607="","",IF(J607=1,Certificabile!AS615,""))</f>
        <v/>
      </c>
      <c r="M607" s="129" t="str">
        <f ca="1">IF(A607="","",IF(J607=1,Certificabile!AT615,""))</f>
        <v/>
      </c>
      <c r="N607" s="128" t="str">
        <f t="shared" ca="1" si="9"/>
        <v/>
      </c>
      <c r="O607" s="19" t="str">
        <f ca="1">IF(A607="","",Certificabile!BD615)</f>
        <v/>
      </c>
    </row>
    <row r="608" spans="1:15" x14ac:dyDescent="0.2">
      <c r="A608" s="128" t="str">
        <f ca="1">IF(Certificabile!AJ616="","",Certificabile!AJ616)</f>
        <v/>
      </c>
      <c r="B608" s="129" t="str">
        <f ca="1">IF(A608="","",Certificabile!AK616)</f>
        <v/>
      </c>
      <c r="C608" s="130" t="str">
        <f ca="1">IF(A608="","",Certificabile!AO616)</f>
        <v/>
      </c>
      <c r="D608" s="130" t="str">
        <f ca="1">IF(A608="","",Certificabile!AL616)</f>
        <v/>
      </c>
      <c r="E608" s="128" t="str">
        <f ca="1">IF(A608="","",IF(OR(Certificabile!BC616="",Certificabile!BC616=0),"S","N"))</f>
        <v/>
      </c>
      <c r="F608" s="128" t="str">
        <f ca="1">IF(A608="","",Certificabile!AG616)</f>
        <v/>
      </c>
      <c r="G608" s="128" t="str">
        <f ca="1">IF(A608="","",Certificabile!AF616)</f>
        <v/>
      </c>
      <c r="H608" s="128" t="str">
        <f ca="1">IF(A608="","",Certificabile!AH616)</f>
        <v/>
      </c>
      <c r="I608" s="128" t="str">
        <f ca="1">IF(A608="","",IF(Certificabile!AV616="","N","S"))</f>
        <v/>
      </c>
      <c r="J608" s="128" t="str">
        <f ca="1">IF(A608="","",IF(Certificabile!AR616="Bonifico bancario (o SCT)",2,IF(Certificabile!AR616="Mandato di pagamento",1,99)))</f>
        <v/>
      </c>
      <c r="K608" s="128" t="str">
        <f ca="1">IF(A608="","",IF(J608=99,Certificabile!AR616,""))</f>
        <v/>
      </c>
      <c r="L608" s="128" t="str">
        <f ca="1">IF(A608="","",IF(J608=1,Certificabile!AS616,""))</f>
        <v/>
      </c>
      <c r="M608" s="129" t="str">
        <f ca="1">IF(A608="","",IF(J608=1,Certificabile!AT616,""))</f>
        <v/>
      </c>
      <c r="N608" s="128" t="str">
        <f t="shared" ca="1" si="9"/>
        <v/>
      </c>
      <c r="O608" s="19" t="str">
        <f ca="1">IF(A608="","",Certificabile!BD616)</f>
        <v/>
      </c>
    </row>
    <row r="609" spans="1:15" x14ac:dyDescent="0.2">
      <c r="A609" s="128" t="str">
        <f ca="1">IF(Certificabile!AJ617="","",Certificabile!AJ617)</f>
        <v/>
      </c>
      <c r="B609" s="129" t="str">
        <f ca="1">IF(A609="","",Certificabile!AK617)</f>
        <v/>
      </c>
      <c r="C609" s="130" t="str">
        <f ca="1">IF(A609="","",Certificabile!AO617)</f>
        <v/>
      </c>
      <c r="D609" s="130" t="str">
        <f ca="1">IF(A609="","",Certificabile!AL617)</f>
        <v/>
      </c>
      <c r="E609" s="128" t="str">
        <f ca="1">IF(A609="","",IF(OR(Certificabile!BC617="",Certificabile!BC617=0),"S","N"))</f>
        <v/>
      </c>
      <c r="F609" s="128" t="str">
        <f ca="1">IF(A609="","",Certificabile!AG617)</f>
        <v/>
      </c>
      <c r="G609" s="128" t="str">
        <f ca="1">IF(A609="","",Certificabile!AF617)</f>
        <v/>
      </c>
      <c r="H609" s="128" t="str">
        <f ca="1">IF(A609="","",Certificabile!AH617)</f>
        <v/>
      </c>
      <c r="I609" s="128" t="str">
        <f ca="1">IF(A609="","",IF(Certificabile!AV617="","N","S"))</f>
        <v/>
      </c>
      <c r="J609" s="128" t="str">
        <f ca="1">IF(A609="","",IF(Certificabile!AR617="Bonifico bancario (o SCT)",2,IF(Certificabile!AR617="Mandato di pagamento",1,99)))</f>
        <v/>
      </c>
      <c r="K609" s="128" t="str">
        <f ca="1">IF(A609="","",IF(J609=99,Certificabile!AR617,""))</f>
        <v/>
      </c>
      <c r="L609" s="128" t="str">
        <f ca="1">IF(A609="","",IF(J609=1,Certificabile!AS617,""))</f>
        <v/>
      </c>
      <c r="M609" s="129" t="str">
        <f ca="1">IF(A609="","",IF(J609=1,Certificabile!AT617,""))</f>
        <v/>
      </c>
      <c r="N609" s="128" t="str">
        <f t="shared" ca="1" si="9"/>
        <v/>
      </c>
      <c r="O609" s="19" t="str">
        <f ca="1">IF(A609="","",Certificabile!BD617)</f>
        <v/>
      </c>
    </row>
    <row r="610" spans="1:15" x14ac:dyDescent="0.2">
      <c r="A610" s="128" t="str">
        <f ca="1">IF(Certificabile!AJ618="","",Certificabile!AJ618)</f>
        <v/>
      </c>
      <c r="B610" s="129" t="str">
        <f ca="1">IF(A610="","",Certificabile!AK618)</f>
        <v/>
      </c>
      <c r="C610" s="130" t="str">
        <f ca="1">IF(A610="","",Certificabile!AO618)</f>
        <v/>
      </c>
      <c r="D610" s="130" t="str">
        <f ca="1">IF(A610="","",Certificabile!AL618)</f>
        <v/>
      </c>
      <c r="E610" s="128" t="str">
        <f ca="1">IF(A610="","",IF(OR(Certificabile!BC618="",Certificabile!BC618=0),"S","N"))</f>
        <v/>
      </c>
      <c r="F610" s="128" t="str">
        <f ca="1">IF(A610="","",Certificabile!AG618)</f>
        <v/>
      </c>
      <c r="G610" s="128" t="str">
        <f ca="1">IF(A610="","",Certificabile!AF618)</f>
        <v/>
      </c>
      <c r="H610" s="128" t="str">
        <f ca="1">IF(A610="","",Certificabile!AH618)</f>
        <v/>
      </c>
      <c r="I610" s="128" t="str">
        <f ca="1">IF(A610="","",IF(Certificabile!AV618="","N","S"))</f>
        <v/>
      </c>
      <c r="J610" s="128" t="str">
        <f ca="1">IF(A610="","",IF(Certificabile!AR618="Bonifico bancario (o SCT)",2,IF(Certificabile!AR618="Mandato di pagamento",1,99)))</f>
        <v/>
      </c>
      <c r="K610" s="128" t="str">
        <f ca="1">IF(A610="","",IF(J610=99,Certificabile!AR618,""))</f>
        <v/>
      </c>
      <c r="L610" s="128" t="str">
        <f ca="1">IF(A610="","",IF(J610=1,Certificabile!AS618,""))</f>
        <v/>
      </c>
      <c r="M610" s="129" t="str">
        <f ca="1">IF(A610="","",IF(J610=1,Certificabile!AT618,""))</f>
        <v/>
      </c>
      <c r="N610" s="128" t="str">
        <f t="shared" ca="1" si="9"/>
        <v/>
      </c>
      <c r="O610" s="19" t="str">
        <f ca="1">IF(A610="","",Certificabile!BD618)</f>
        <v/>
      </c>
    </row>
    <row r="611" spans="1:15" x14ac:dyDescent="0.2">
      <c r="A611" s="128" t="str">
        <f ca="1">IF(Certificabile!AJ619="","",Certificabile!AJ619)</f>
        <v/>
      </c>
      <c r="B611" s="129" t="str">
        <f ca="1">IF(A611="","",Certificabile!AK619)</f>
        <v/>
      </c>
      <c r="C611" s="130" t="str">
        <f ca="1">IF(A611="","",Certificabile!AO619)</f>
        <v/>
      </c>
      <c r="D611" s="130" t="str">
        <f ca="1">IF(A611="","",Certificabile!AL619)</f>
        <v/>
      </c>
      <c r="E611" s="128" t="str">
        <f ca="1">IF(A611="","",IF(OR(Certificabile!BC619="",Certificabile!BC619=0),"S","N"))</f>
        <v/>
      </c>
      <c r="F611" s="128" t="str">
        <f ca="1">IF(A611="","",Certificabile!AG619)</f>
        <v/>
      </c>
      <c r="G611" s="128" t="str">
        <f ca="1">IF(A611="","",Certificabile!AF619)</f>
        <v/>
      </c>
      <c r="H611" s="128" t="str">
        <f ca="1">IF(A611="","",Certificabile!AH619)</f>
        <v/>
      </c>
      <c r="I611" s="128" t="str">
        <f ca="1">IF(A611="","",IF(Certificabile!AV619="","N","S"))</f>
        <v/>
      </c>
      <c r="J611" s="128" t="str">
        <f ca="1">IF(A611="","",IF(Certificabile!AR619="Bonifico bancario (o SCT)",2,IF(Certificabile!AR619="Mandato di pagamento",1,99)))</f>
        <v/>
      </c>
      <c r="K611" s="128" t="str">
        <f ca="1">IF(A611="","",IF(J611=99,Certificabile!AR619,""))</f>
        <v/>
      </c>
      <c r="L611" s="128" t="str">
        <f ca="1">IF(A611="","",IF(J611=1,Certificabile!AS619,""))</f>
        <v/>
      </c>
      <c r="M611" s="129" t="str">
        <f ca="1">IF(A611="","",IF(J611=1,Certificabile!AT619,""))</f>
        <v/>
      </c>
      <c r="N611" s="128" t="str">
        <f t="shared" ca="1" si="9"/>
        <v/>
      </c>
      <c r="O611" s="19" t="str">
        <f ca="1">IF(A611="","",Certificabile!BD619)</f>
        <v/>
      </c>
    </row>
    <row r="612" spans="1:15" x14ac:dyDescent="0.2">
      <c r="A612" s="128" t="str">
        <f ca="1">IF(Certificabile!AJ620="","",Certificabile!AJ620)</f>
        <v/>
      </c>
      <c r="B612" s="129" t="str">
        <f ca="1">IF(A612="","",Certificabile!AK620)</f>
        <v/>
      </c>
      <c r="C612" s="130" t="str">
        <f ca="1">IF(A612="","",Certificabile!AO620)</f>
        <v/>
      </c>
      <c r="D612" s="130" t="str">
        <f ca="1">IF(A612="","",Certificabile!AL620)</f>
        <v/>
      </c>
      <c r="E612" s="128" t="str">
        <f ca="1">IF(A612="","",IF(OR(Certificabile!BC620="",Certificabile!BC620=0),"S","N"))</f>
        <v/>
      </c>
      <c r="F612" s="128" t="str">
        <f ca="1">IF(A612="","",Certificabile!AG620)</f>
        <v/>
      </c>
      <c r="G612" s="128" t="str">
        <f ca="1">IF(A612="","",Certificabile!AF620)</f>
        <v/>
      </c>
      <c r="H612" s="128" t="str">
        <f ca="1">IF(A612="","",Certificabile!AH620)</f>
        <v/>
      </c>
      <c r="I612" s="128" t="str">
        <f ca="1">IF(A612="","",IF(Certificabile!AV620="","N","S"))</f>
        <v/>
      </c>
      <c r="J612" s="128" t="str">
        <f ca="1">IF(A612="","",IF(Certificabile!AR620="Bonifico bancario (o SCT)",2,IF(Certificabile!AR620="Mandato di pagamento",1,99)))</f>
        <v/>
      </c>
      <c r="K612" s="128" t="str">
        <f ca="1">IF(A612="","",IF(J612=99,Certificabile!AR620,""))</f>
        <v/>
      </c>
      <c r="L612" s="128" t="str">
        <f ca="1">IF(A612="","",IF(J612=1,Certificabile!AS620,""))</f>
        <v/>
      </c>
      <c r="M612" s="129" t="str">
        <f ca="1">IF(A612="","",IF(J612=1,Certificabile!AT620,""))</f>
        <v/>
      </c>
      <c r="N612" s="128" t="str">
        <f t="shared" ca="1" si="9"/>
        <v/>
      </c>
      <c r="O612" s="19" t="str">
        <f ca="1">IF(A612="","",Certificabile!BD620)</f>
        <v/>
      </c>
    </row>
    <row r="613" spans="1:15" x14ac:dyDescent="0.2">
      <c r="A613" s="128" t="str">
        <f ca="1">IF(Certificabile!AJ621="","",Certificabile!AJ621)</f>
        <v/>
      </c>
      <c r="B613" s="129" t="str">
        <f ca="1">IF(A613="","",Certificabile!AK621)</f>
        <v/>
      </c>
      <c r="C613" s="130" t="str">
        <f ca="1">IF(A613="","",Certificabile!AO621)</f>
        <v/>
      </c>
      <c r="D613" s="130" t="str">
        <f ca="1">IF(A613="","",Certificabile!AL621)</f>
        <v/>
      </c>
      <c r="E613" s="128" t="str">
        <f ca="1">IF(A613="","",IF(OR(Certificabile!BC621="",Certificabile!BC621=0),"S","N"))</f>
        <v/>
      </c>
      <c r="F613" s="128" t="str">
        <f ca="1">IF(A613="","",Certificabile!AG621)</f>
        <v/>
      </c>
      <c r="G613" s="128" t="str">
        <f ca="1">IF(A613="","",Certificabile!AF621)</f>
        <v/>
      </c>
      <c r="H613" s="128" t="str">
        <f ca="1">IF(A613="","",Certificabile!AH621)</f>
        <v/>
      </c>
      <c r="I613" s="128" t="str">
        <f ca="1">IF(A613="","",IF(Certificabile!AV621="","N","S"))</f>
        <v/>
      </c>
      <c r="J613" s="128" t="str">
        <f ca="1">IF(A613="","",IF(Certificabile!AR621="Bonifico bancario (o SCT)",2,IF(Certificabile!AR621="Mandato di pagamento",1,99)))</f>
        <v/>
      </c>
      <c r="K613" s="128" t="str">
        <f ca="1">IF(A613="","",IF(J613=99,Certificabile!AR621,""))</f>
        <v/>
      </c>
      <c r="L613" s="128" t="str">
        <f ca="1">IF(A613="","",IF(J613=1,Certificabile!AS621,""))</f>
        <v/>
      </c>
      <c r="M613" s="129" t="str">
        <f ca="1">IF(A613="","",IF(J613=1,Certificabile!AT621,""))</f>
        <v/>
      </c>
      <c r="N613" s="128" t="str">
        <f t="shared" ca="1" si="9"/>
        <v/>
      </c>
      <c r="O613" s="19" t="str">
        <f ca="1">IF(A613="","",Certificabile!BD621)</f>
        <v/>
      </c>
    </row>
    <row r="614" spans="1:15" x14ac:dyDescent="0.2">
      <c r="A614" s="128" t="str">
        <f ca="1">IF(Certificabile!AJ622="","",Certificabile!AJ622)</f>
        <v/>
      </c>
      <c r="B614" s="129" t="str">
        <f ca="1">IF(A614="","",Certificabile!AK622)</f>
        <v/>
      </c>
      <c r="C614" s="130" t="str">
        <f ca="1">IF(A614="","",Certificabile!AO622)</f>
        <v/>
      </c>
      <c r="D614" s="130" t="str">
        <f ca="1">IF(A614="","",Certificabile!AL622)</f>
        <v/>
      </c>
      <c r="E614" s="128" t="str">
        <f ca="1">IF(A614="","",IF(OR(Certificabile!BC622="",Certificabile!BC622=0),"S","N"))</f>
        <v/>
      </c>
      <c r="F614" s="128" t="str">
        <f ca="1">IF(A614="","",Certificabile!AG622)</f>
        <v/>
      </c>
      <c r="G614" s="128" t="str">
        <f ca="1">IF(A614="","",Certificabile!AF622)</f>
        <v/>
      </c>
      <c r="H614" s="128" t="str">
        <f ca="1">IF(A614="","",Certificabile!AH622)</f>
        <v/>
      </c>
      <c r="I614" s="128" t="str">
        <f ca="1">IF(A614="","",IF(Certificabile!AV622="","N","S"))</f>
        <v/>
      </c>
      <c r="J614" s="128" t="str">
        <f ca="1">IF(A614="","",IF(Certificabile!AR622="Bonifico bancario (o SCT)",2,IF(Certificabile!AR622="Mandato di pagamento",1,99)))</f>
        <v/>
      </c>
      <c r="K614" s="128" t="str">
        <f ca="1">IF(A614="","",IF(J614=99,Certificabile!AR622,""))</f>
        <v/>
      </c>
      <c r="L614" s="128" t="str">
        <f ca="1">IF(A614="","",IF(J614=1,Certificabile!AS622,""))</f>
        <v/>
      </c>
      <c r="M614" s="129" t="str">
        <f ca="1">IF(A614="","",IF(J614=1,Certificabile!AT622,""))</f>
        <v/>
      </c>
      <c r="N614" s="128" t="str">
        <f t="shared" ca="1" si="9"/>
        <v/>
      </c>
      <c r="O614" s="19" t="str">
        <f ca="1">IF(A614="","",Certificabile!BD622)</f>
        <v/>
      </c>
    </row>
    <row r="615" spans="1:15" x14ac:dyDescent="0.2">
      <c r="A615" s="128" t="str">
        <f ca="1">IF(Certificabile!AJ623="","",Certificabile!AJ623)</f>
        <v/>
      </c>
      <c r="B615" s="129" t="str">
        <f ca="1">IF(A615="","",Certificabile!AK623)</f>
        <v/>
      </c>
      <c r="C615" s="130" t="str">
        <f ca="1">IF(A615="","",Certificabile!AO623)</f>
        <v/>
      </c>
      <c r="D615" s="130" t="str">
        <f ca="1">IF(A615="","",Certificabile!AL623)</f>
        <v/>
      </c>
      <c r="E615" s="128" t="str">
        <f ca="1">IF(A615="","",IF(OR(Certificabile!BC623="",Certificabile!BC623=0),"S","N"))</f>
        <v/>
      </c>
      <c r="F615" s="128" t="str">
        <f ca="1">IF(A615="","",Certificabile!AG623)</f>
        <v/>
      </c>
      <c r="G615" s="128" t="str">
        <f ca="1">IF(A615="","",Certificabile!AF623)</f>
        <v/>
      </c>
      <c r="H615" s="128" t="str">
        <f ca="1">IF(A615="","",Certificabile!AH623)</f>
        <v/>
      </c>
      <c r="I615" s="128" t="str">
        <f ca="1">IF(A615="","",IF(Certificabile!AV623="","N","S"))</f>
        <v/>
      </c>
      <c r="J615" s="128" t="str">
        <f ca="1">IF(A615="","",IF(Certificabile!AR623="Bonifico bancario (o SCT)",2,IF(Certificabile!AR623="Mandato di pagamento",1,99)))</f>
        <v/>
      </c>
      <c r="K615" s="128" t="str">
        <f ca="1">IF(A615="","",IF(J615=99,Certificabile!AR623,""))</f>
        <v/>
      </c>
      <c r="L615" s="128" t="str">
        <f ca="1">IF(A615="","",IF(J615=1,Certificabile!AS623,""))</f>
        <v/>
      </c>
      <c r="M615" s="129" t="str">
        <f ca="1">IF(A615="","",IF(J615=1,Certificabile!AT623,""))</f>
        <v/>
      </c>
      <c r="N615" s="128" t="str">
        <f t="shared" ca="1" si="9"/>
        <v/>
      </c>
      <c r="O615" s="19" t="str">
        <f ca="1">IF(A615="","",Certificabile!BD623)</f>
        <v/>
      </c>
    </row>
    <row r="616" spans="1:15" x14ac:dyDescent="0.2">
      <c r="A616" s="128" t="str">
        <f ca="1">IF(Certificabile!AJ624="","",Certificabile!AJ624)</f>
        <v/>
      </c>
      <c r="B616" s="129" t="str">
        <f ca="1">IF(A616="","",Certificabile!AK624)</f>
        <v/>
      </c>
      <c r="C616" s="130" t="str">
        <f ca="1">IF(A616="","",Certificabile!AO624)</f>
        <v/>
      </c>
      <c r="D616" s="130" t="str">
        <f ca="1">IF(A616="","",Certificabile!AL624)</f>
        <v/>
      </c>
      <c r="E616" s="128" t="str">
        <f ca="1">IF(A616="","",IF(OR(Certificabile!BC624="",Certificabile!BC624=0),"S","N"))</f>
        <v/>
      </c>
      <c r="F616" s="128" t="str">
        <f ca="1">IF(A616="","",Certificabile!AG624)</f>
        <v/>
      </c>
      <c r="G616" s="128" t="str">
        <f ca="1">IF(A616="","",Certificabile!AF624)</f>
        <v/>
      </c>
      <c r="H616" s="128" t="str">
        <f ca="1">IF(A616="","",Certificabile!AH624)</f>
        <v/>
      </c>
      <c r="I616" s="128" t="str">
        <f ca="1">IF(A616="","",IF(Certificabile!AV624="","N","S"))</f>
        <v/>
      </c>
      <c r="J616" s="128" t="str">
        <f ca="1">IF(A616="","",IF(Certificabile!AR624="Bonifico bancario (o SCT)",2,IF(Certificabile!AR624="Mandato di pagamento",1,99)))</f>
        <v/>
      </c>
      <c r="K616" s="128" t="str">
        <f ca="1">IF(A616="","",IF(J616=99,Certificabile!AR624,""))</f>
        <v/>
      </c>
      <c r="L616" s="128" t="str">
        <f ca="1">IF(A616="","",IF(J616=1,Certificabile!AS624,""))</f>
        <v/>
      </c>
      <c r="M616" s="129" t="str">
        <f ca="1">IF(A616="","",IF(J616=1,Certificabile!AT624,""))</f>
        <v/>
      </c>
      <c r="N616" s="128" t="str">
        <f t="shared" ca="1" si="9"/>
        <v/>
      </c>
      <c r="O616" s="19" t="str">
        <f ca="1">IF(A616="","",Certificabile!BD624)</f>
        <v/>
      </c>
    </row>
    <row r="617" spans="1:15" x14ac:dyDescent="0.2">
      <c r="A617" s="128" t="str">
        <f ca="1">IF(Certificabile!AJ625="","",Certificabile!AJ625)</f>
        <v/>
      </c>
      <c r="B617" s="129" t="str">
        <f ca="1">IF(A617="","",Certificabile!AK625)</f>
        <v/>
      </c>
      <c r="C617" s="130" t="str">
        <f ca="1">IF(A617="","",Certificabile!AO625)</f>
        <v/>
      </c>
      <c r="D617" s="130" t="str">
        <f ca="1">IF(A617="","",Certificabile!AL625)</f>
        <v/>
      </c>
      <c r="E617" s="128" t="str">
        <f ca="1">IF(A617="","",IF(OR(Certificabile!BC625="",Certificabile!BC625=0),"S","N"))</f>
        <v/>
      </c>
      <c r="F617" s="128" t="str">
        <f ca="1">IF(A617="","",Certificabile!AG625)</f>
        <v/>
      </c>
      <c r="G617" s="128" t="str">
        <f ca="1">IF(A617="","",Certificabile!AF625)</f>
        <v/>
      </c>
      <c r="H617" s="128" t="str">
        <f ca="1">IF(A617="","",Certificabile!AH625)</f>
        <v/>
      </c>
      <c r="I617" s="128" t="str">
        <f ca="1">IF(A617="","",IF(Certificabile!AV625="","N","S"))</f>
        <v/>
      </c>
      <c r="J617" s="128" t="str">
        <f ca="1">IF(A617="","",IF(Certificabile!AR625="Bonifico bancario (o SCT)",2,IF(Certificabile!AR625="Mandato di pagamento",1,99)))</f>
        <v/>
      </c>
      <c r="K617" s="128" t="str">
        <f ca="1">IF(A617="","",IF(J617=99,Certificabile!AR625,""))</f>
        <v/>
      </c>
      <c r="L617" s="128" t="str">
        <f ca="1">IF(A617="","",IF(J617=1,Certificabile!AS625,""))</f>
        <v/>
      </c>
      <c r="M617" s="129" t="str">
        <f ca="1">IF(A617="","",IF(J617=1,Certificabile!AT625,""))</f>
        <v/>
      </c>
      <c r="N617" s="128" t="str">
        <f t="shared" ca="1" si="9"/>
        <v/>
      </c>
      <c r="O617" s="19" t="str">
        <f ca="1">IF(A617="","",Certificabile!BD625)</f>
        <v/>
      </c>
    </row>
    <row r="618" spans="1:15" x14ac:dyDescent="0.2">
      <c r="A618" s="128" t="str">
        <f ca="1">IF(Certificabile!AJ626="","",Certificabile!AJ626)</f>
        <v/>
      </c>
      <c r="B618" s="129" t="str">
        <f ca="1">IF(A618="","",Certificabile!AK626)</f>
        <v/>
      </c>
      <c r="C618" s="130" t="str">
        <f ca="1">IF(A618="","",Certificabile!AO626)</f>
        <v/>
      </c>
      <c r="D618" s="130" t="str">
        <f ca="1">IF(A618="","",Certificabile!AL626)</f>
        <v/>
      </c>
      <c r="E618" s="128" t="str">
        <f ca="1">IF(A618="","",IF(OR(Certificabile!BC626="",Certificabile!BC626=0),"S","N"))</f>
        <v/>
      </c>
      <c r="F618" s="128" t="str">
        <f ca="1">IF(A618="","",Certificabile!AG626)</f>
        <v/>
      </c>
      <c r="G618" s="128" t="str">
        <f ca="1">IF(A618="","",Certificabile!AF626)</f>
        <v/>
      </c>
      <c r="H618" s="128" t="str">
        <f ca="1">IF(A618="","",Certificabile!AH626)</f>
        <v/>
      </c>
      <c r="I618" s="128" t="str">
        <f ca="1">IF(A618="","",IF(Certificabile!AV626="","N","S"))</f>
        <v/>
      </c>
      <c r="J618" s="128" t="str">
        <f ca="1">IF(A618="","",IF(Certificabile!AR626="Bonifico bancario (o SCT)",2,IF(Certificabile!AR626="Mandato di pagamento",1,99)))</f>
        <v/>
      </c>
      <c r="K618" s="128" t="str">
        <f ca="1">IF(A618="","",IF(J618=99,Certificabile!AR626,""))</f>
        <v/>
      </c>
      <c r="L618" s="128" t="str">
        <f ca="1">IF(A618="","",IF(J618=1,Certificabile!AS626,""))</f>
        <v/>
      </c>
      <c r="M618" s="129" t="str">
        <f ca="1">IF(A618="","",IF(J618=1,Certificabile!AT626,""))</f>
        <v/>
      </c>
      <c r="N618" s="128" t="str">
        <f t="shared" ca="1" si="9"/>
        <v/>
      </c>
      <c r="O618" s="19" t="str">
        <f ca="1">IF(A618="","",Certificabile!BD626)</f>
        <v/>
      </c>
    </row>
    <row r="619" spans="1:15" x14ac:dyDescent="0.2">
      <c r="A619" s="128" t="str">
        <f ca="1">IF(Certificabile!AJ627="","",Certificabile!AJ627)</f>
        <v/>
      </c>
      <c r="B619" s="129" t="str">
        <f ca="1">IF(A619="","",Certificabile!AK627)</f>
        <v/>
      </c>
      <c r="C619" s="130" t="str">
        <f ca="1">IF(A619="","",Certificabile!AO627)</f>
        <v/>
      </c>
      <c r="D619" s="130" t="str">
        <f ca="1">IF(A619="","",Certificabile!AL627)</f>
        <v/>
      </c>
      <c r="E619" s="128" t="str">
        <f ca="1">IF(A619="","",IF(OR(Certificabile!BC627="",Certificabile!BC627=0),"S","N"))</f>
        <v/>
      </c>
      <c r="F619" s="128" t="str">
        <f ca="1">IF(A619="","",Certificabile!AG627)</f>
        <v/>
      </c>
      <c r="G619" s="128" t="str">
        <f ca="1">IF(A619="","",Certificabile!AF627)</f>
        <v/>
      </c>
      <c r="H619" s="128" t="str">
        <f ca="1">IF(A619="","",Certificabile!AH627)</f>
        <v/>
      </c>
      <c r="I619" s="128" t="str">
        <f ca="1">IF(A619="","",IF(Certificabile!AV627="","N","S"))</f>
        <v/>
      </c>
      <c r="J619" s="128" t="str">
        <f ca="1">IF(A619="","",IF(Certificabile!AR627="Bonifico bancario (o SCT)",2,IF(Certificabile!AR627="Mandato di pagamento",1,99)))</f>
        <v/>
      </c>
      <c r="K619" s="128" t="str">
        <f ca="1">IF(A619="","",IF(J619=99,Certificabile!AR627,""))</f>
        <v/>
      </c>
      <c r="L619" s="128" t="str">
        <f ca="1">IF(A619="","",IF(J619=1,Certificabile!AS627,""))</f>
        <v/>
      </c>
      <c r="M619" s="129" t="str">
        <f ca="1">IF(A619="","",IF(J619=1,Certificabile!AT627,""))</f>
        <v/>
      </c>
      <c r="N619" s="128" t="str">
        <f t="shared" ca="1" si="9"/>
        <v/>
      </c>
      <c r="O619" s="19" t="str">
        <f ca="1">IF(A619="","",Certificabile!BD627)</f>
        <v/>
      </c>
    </row>
    <row r="620" spans="1:15" x14ac:dyDescent="0.2">
      <c r="A620" s="128" t="str">
        <f ca="1">IF(Certificabile!AJ628="","",Certificabile!AJ628)</f>
        <v/>
      </c>
      <c r="B620" s="129" t="str">
        <f ca="1">IF(A620="","",Certificabile!AK628)</f>
        <v/>
      </c>
      <c r="C620" s="130" t="str">
        <f ca="1">IF(A620="","",Certificabile!AO628)</f>
        <v/>
      </c>
      <c r="D620" s="130" t="str">
        <f ca="1">IF(A620="","",Certificabile!AL628)</f>
        <v/>
      </c>
      <c r="E620" s="128" t="str">
        <f ca="1">IF(A620="","",IF(OR(Certificabile!BC628="",Certificabile!BC628=0),"S","N"))</f>
        <v/>
      </c>
      <c r="F620" s="128" t="str">
        <f ca="1">IF(A620="","",Certificabile!AG628)</f>
        <v/>
      </c>
      <c r="G620" s="128" t="str">
        <f ca="1">IF(A620="","",Certificabile!AF628)</f>
        <v/>
      </c>
      <c r="H620" s="128" t="str">
        <f ca="1">IF(A620="","",Certificabile!AH628)</f>
        <v/>
      </c>
      <c r="I620" s="128" t="str">
        <f ca="1">IF(A620="","",IF(Certificabile!AV628="","N","S"))</f>
        <v/>
      </c>
      <c r="J620" s="128" t="str">
        <f ca="1">IF(A620="","",IF(Certificabile!AR628="Bonifico bancario (o SCT)",2,IF(Certificabile!AR628="Mandato di pagamento",1,99)))</f>
        <v/>
      </c>
      <c r="K620" s="128" t="str">
        <f ca="1">IF(A620="","",IF(J620=99,Certificabile!AR628,""))</f>
        <v/>
      </c>
      <c r="L620" s="128" t="str">
        <f ca="1">IF(A620="","",IF(J620=1,Certificabile!AS628,""))</f>
        <v/>
      </c>
      <c r="M620" s="129" t="str">
        <f ca="1">IF(A620="","",IF(J620=1,Certificabile!AT628,""))</f>
        <v/>
      </c>
      <c r="N620" s="128" t="str">
        <f t="shared" ca="1" si="9"/>
        <v/>
      </c>
      <c r="O620" s="19" t="str">
        <f ca="1">IF(A620="","",Certificabile!BD628)</f>
        <v/>
      </c>
    </row>
    <row r="621" spans="1:15" x14ac:dyDescent="0.2">
      <c r="A621" s="128" t="str">
        <f ca="1">IF(Certificabile!AJ629="","",Certificabile!AJ629)</f>
        <v/>
      </c>
      <c r="B621" s="129" t="str">
        <f ca="1">IF(A621="","",Certificabile!AK629)</f>
        <v/>
      </c>
      <c r="C621" s="130" t="str">
        <f ca="1">IF(A621="","",Certificabile!AO629)</f>
        <v/>
      </c>
      <c r="D621" s="130" t="str">
        <f ca="1">IF(A621="","",Certificabile!AL629)</f>
        <v/>
      </c>
      <c r="E621" s="128" t="str">
        <f ca="1">IF(A621="","",IF(OR(Certificabile!BC629="",Certificabile!BC629=0),"S","N"))</f>
        <v/>
      </c>
      <c r="F621" s="128" t="str">
        <f ca="1">IF(A621="","",Certificabile!AG629)</f>
        <v/>
      </c>
      <c r="G621" s="128" t="str">
        <f ca="1">IF(A621="","",Certificabile!AF629)</f>
        <v/>
      </c>
      <c r="H621" s="128" t="str">
        <f ca="1">IF(A621="","",Certificabile!AH629)</f>
        <v/>
      </c>
      <c r="I621" s="128" t="str">
        <f ca="1">IF(A621="","",IF(Certificabile!AV629="","N","S"))</f>
        <v/>
      </c>
      <c r="J621" s="128" t="str">
        <f ca="1">IF(A621="","",IF(Certificabile!AR629="Bonifico bancario (o SCT)",2,IF(Certificabile!AR629="Mandato di pagamento",1,99)))</f>
        <v/>
      </c>
      <c r="K621" s="128" t="str">
        <f ca="1">IF(A621="","",IF(J621=99,Certificabile!AR629,""))</f>
        <v/>
      </c>
      <c r="L621" s="128" t="str">
        <f ca="1">IF(A621="","",IF(J621=1,Certificabile!AS629,""))</f>
        <v/>
      </c>
      <c r="M621" s="129" t="str">
        <f ca="1">IF(A621="","",IF(J621=1,Certificabile!AT629,""))</f>
        <v/>
      </c>
      <c r="N621" s="128" t="str">
        <f t="shared" ca="1" si="9"/>
        <v/>
      </c>
      <c r="O621" s="19" t="str">
        <f ca="1">IF(A621="","",Certificabile!BD629)</f>
        <v/>
      </c>
    </row>
    <row r="622" spans="1:15" x14ac:dyDescent="0.2">
      <c r="A622" s="128" t="str">
        <f ca="1">IF(Certificabile!AJ630="","",Certificabile!AJ630)</f>
        <v/>
      </c>
      <c r="B622" s="129" t="str">
        <f ca="1">IF(A622="","",Certificabile!AK630)</f>
        <v/>
      </c>
      <c r="C622" s="130" t="str">
        <f ca="1">IF(A622="","",Certificabile!AO630)</f>
        <v/>
      </c>
      <c r="D622" s="130" t="str">
        <f ca="1">IF(A622="","",Certificabile!AL630)</f>
        <v/>
      </c>
      <c r="E622" s="128" t="str">
        <f ca="1">IF(A622="","",IF(OR(Certificabile!BC630="",Certificabile!BC630=0),"S","N"))</f>
        <v/>
      </c>
      <c r="F622" s="128" t="str">
        <f ca="1">IF(A622="","",Certificabile!AG630)</f>
        <v/>
      </c>
      <c r="G622" s="128" t="str">
        <f ca="1">IF(A622="","",Certificabile!AF630)</f>
        <v/>
      </c>
      <c r="H622" s="128" t="str">
        <f ca="1">IF(A622="","",Certificabile!AH630)</f>
        <v/>
      </c>
      <c r="I622" s="128" t="str">
        <f ca="1">IF(A622="","",IF(Certificabile!AV630="","N","S"))</f>
        <v/>
      </c>
      <c r="J622" s="128" t="str">
        <f ca="1">IF(A622="","",IF(Certificabile!AR630="Bonifico bancario (o SCT)",2,IF(Certificabile!AR630="Mandato di pagamento",1,99)))</f>
        <v/>
      </c>
      <c r="K622" s="128" t="str">
        <f ca="1">IF(A622="","",IF(J622=99,Certificabile!AR630,""))</f>
        <v/>
      </c>
      <c r="L622" s="128" t="str">
        <f ca="1">IF(A622="","",IF(J622=1,Certificabile!AS630,""))</f>
        <v/>
      </c>
      <c r="M622" s="129" t="str">
        <f ca="1">IF(A622="","",IF(J622=1,Certificabile!AT630,""))</f>
        <v/>
      </c>
      <c r="N622" s="128" t="str">
        <f t="shared" ca="1" si="9"/>
        <v/>
      </c>
      <c r="O622" s="19" t="str">
        <f ca="1">IF(A622="","",Certificabile!BD630)</f>
        <v/>
      </c>
    </row>
    <row r="623" spans="1:15" x14ac:dyDescent="0.2">
      <c r="A623" s="128" t="str">
        <f ca="1">IF(Certificabile!AJ631="","",Certificabile!AJ631)</f>
        <v/>
      </c>
      <c r="B623" s="129" t="str">
        <f ca="1">IF(A623="","",Certificabile!AK631)</f>
        <v/>
      </c>
      <c r="C623" s="130" t="str">
        <f ca="1">IF(A623="","",Certificabile!AO631)</f>
        <v/>
      </c>
      <c r="D623" s="130" t="str">
        <f ca="1">IF(A623="","",Certificabile!AL631)</f>
        <v/>
      </c>
      <c r="E623" s="128" t="str">
        <f ca="1">IF(A623="","",IF(OR(Certificabile!BC631="",Certificabile!BC631=0),"S","N"))</f>
        <v/>
      </c>
      <c r="F623" s="128" t="str">
        <f ca="1">IF(A623="","",Certificabile!AG631)</f>
        <v/>
      </c>
      <c r="G623" s="128" t="str">
        <f ca="1">IF(A623="","",Certificabile!AF631)</f>
        <v/>
      </c>
      <c r="H623" s="128" t="str">
        <f ca="1">IF(A623="","",Certificabile!AH631)</f>
        <v/>
      </c>
      <c r="I623" s="128" t="str">
        <f ca="1">IF(A623="","",IF(Certificabile!AV631="","N","S"))</f>
        <v/>
      </c>
      <c r="J623" s="128" t="str">
        <f ca="1">IF(A623="","",IF(Certificabile!AR631="Bonifico bancario (o SCT)",2,IF(Certificabile!AR631="Mandato di pagamento",1,99)))</f>
        <v/>
      </c>
      <c r="K623" s="128" t="str">
        <f ca="1">IF(A623="","",IF(J623=99,Certificabile!AR631,""))</f>
        <v/>
      </c>
      <c r="L623" s="128" t="str">
        <f ca="1">IF(A623="","",IF(J623=1,Certificabile!AS631,""))</f>
        <v/>
      </c>
      <c r="M623" s="129" t="str">
        <f ca="1">IF(A623="","",IF(J623=1,Certificabile!AT631,""))</f>
        <v/>
      </c>
      <c r="N623" s="128" t="str">
        <f t="shared" ca="1" si="9"/>
        <v/>
      </c>
      <c r="O623" s="19" t="str">
        <f ca="1">IF(A623="","",Certificabile!BD631)</f>
        <v/>
      </c>
    </row>
    <row r="624" spans="1:15" x14ac:dyDescent="0.2">
      <c r="A624" s="128" t="str">
        <f ca="1">IF(Certificabile!AJ632="","",Certificabile!AJ632)</f>
        <v/>
      </c>
      <c r="B624" s="129" t="str">
        <f ca="1">IF(A624="","",Certificabile!AK632)</f>
        <v/>
      </c>
      <c r="C624" s="130" t="str">
        <f ca="1">IF(A624="","",Certificabile!AO632)</f>
        <v/>
      </c>
      <c r="D624" s="130" t="str">
        <f ca="1">IF(A624="","",Certificabile!AL632)</f>
        <v/>
      </c>
      <c r="E624" s="128" t="str">
        <f ca="1">IF(A624="","",IF(OR(Certificabile!BC632="",Certificabile!BC632=0),"S","N"))</f>
        <v/>
      </c>
      <c r="F624" s="128" t="str">
        <f ca="1">IF(A624="","",Certificabile!AG632)</f>
        <v/>
      </c>
      <c r="G624" s="128" t="str">
        <f ca="1">IF(A624="","",Certificabile!AF632)</f>
        <v/>
      </c>
      <c r="H624" s="128" t="str">
        <f ca="1">IF(A624="","",Certificabile!AH632)</f>
        <v/>
      </c>
      <c r="I624" s="128" t="str">
        <f ca="1">IF(A624="","",IF(Certificabile!AV632="","N","S"))</f>
        <v/>
      </c>
      <c r="J624" s="128" t="str">
        <f ca="1">IF(A624="","",IF(Certificabile!AR632="Bonifico bancario (o SCT)",2,IF(Certificabile!AR632="Mandato di pagamento",1,99)))</f>
        <v/>
      </c>
      <c r="K624" s="128" t="str">
        <f ca="1">IF(A624="","",IF(J624=99,Certificabile!AR632,""))</f>
        <v/>
      </c>
      <c r="L624" s="128" t="str">
        <f ca="1">IF(A624="","",IF(J624=1,Certificabile!AS632,""))</f>
        <v/>
      </c>
      <c r="M624" s="129" t="str">
        <f ca="1">IF(A624="","",IF(J624=1,Certificabile!AT632,""))</f>
        <v/>
      </c>
      <c r="N624" s="128" t="str">
        <f t="shared" ca="1" si="9"/>
        <v/>
      </c>
      <c r="O624" s="19" t="str">
        <f ca="1">IF(A624="","",Certificabile!BD632)</f>
        <v/>
      </c>
    </row>
    <row r="625" spans="1:15" x14ac:dyDescent="0.2">
      <c r="A625" s="128" t="str">
        <f ca="1">IF(Certificabile!AJ633="","",Certificabile!AJ633)</f>
        <v/>
      </c>
      <c r="B625" s="129" t="str">
        <f ca="1">IF(A625="","",Certificabile!AK633)</f>
        <v/>
      </c>
      <c r="C625" s="130" t="str">
        <f ca="1">IF(A625="","",Certificabile!AO633)</f>
        <v/>
      </c>
      <c r="D625" s="130" t="str">
        <f ca="1">IF(A625="","",Certificabile!AL633)</f>
        <v/>
      </c>
      <c r="E625" s="128" t="str">
        <f ca="1">IF(A625="","",IF(OR(Certificabile!BC633="",Certificabile!BC633=0),"S","N"))</f>
        <v/>
      </c>
      <c r="F625" s="128" t="str">
        <f ca="1">IF(A625="","",Certificabile!AG633)</f>
        <v/>
      </c>
      <c r="G625" s="128" t="str">
        <f ca="1">IF(A625="","",Certificabile!AF633)</f>
        <v/>
      </c>
      <c r="H625" s="128" t="str">
        <f ca="1">IF(A625="","",Certificabile!AH633)</f>
        <v/>
      </c>
      <c r="I625" s="128" t="str">
        <f ca="1">IF(A625="","",IF(Certificabile!AV633="","N","S"))</f>
        <v/>
      </c>
      <c r="J625" s="128" t="str">
        <f ca="1">IF(A625="","",IF(Certificabile!AR633="Bonifico bancario (o SCT)",2,IF(Certificabile!AR633="Mandato di pagamento",1,99)))</f>
        <v/>
      </c>
      <c r="K625" s="128" t="str">
        <f ca="1">IF(A625="","",IF(J625=99,Certificabile!AR633,""))</f>
        <v/>
      </c>
      <c r="L625" s="128" t="str">
        <f ca="1">IF(A625="","",IF(J625=1,Certificabile!AS633,""))</f>
        <v/>
      </c>
      <c r="M625" s="129" t="str">
        <f ca="1">IF(A625="","",IF(J625=1,Certificabile!AT633,""))</f>
        <v/>
      </c>
      <c r="N625" s="128" t="str">
        <f t="shared" ca="1" si="9"/>
        <v/>
      </c>
      <c r="O625" s="19" t="str">
        <f ca="1">IF(A625="","",Certificabile!BD633)</f>
        <v/>
      </c>
    </row>
    <row r="626" spans="1:15" x14ac:dyDescent="0.2">
      <c r="A626" s="128" t="str">
        <f ca="1">IF(Certificabile!AJ634="","",Certificabile!AJ634)</f>
        <v/>
      </c>
      <c r="B626" s="129" t="str">
        <f ca="1">IF(A626="","",Certificabile!AK634)</f>
        <v/>
      </c>
      <c r="C626" s="130" t="str">
        <f ca="1">IF(A626="","",Certificabile!AO634)</f>
        <v/>
      </c>
      <c r="D626" s="130" t="str">
        <f ca="1">IF(A626="","",Certificabile!AL634)</f>
        <v/>
      </c>
      <c r="E626" s="128" t="str">
        <f ca="1">IF(A626="","",IF(OR(Certificabile!BC634="",Certificabile!BC634=0),"S","N"))</f>
        <v/>
      </c>
      <c r="F626" s="128" t="str">
        <f ca="1">IF(A626="","",Certificabile!AG634)</f>
        <v/>
      </c>
      <c r="G626" s="128" t="str">
        <f ca="1">IF(A626="","",Certificabile!AF634)</f>
        <v/>
      </c>
      <c r="H626" s="128" t="str">
        <f ca="1">IF(A626="","",Certificabile!AH634)</f>
        <v/>
      </c>
      <c r="I626" s="128" t="str">
        <f ca="1">IF(A626="","",IF(Certificabile!AV634="","N","S"))</f>
        <v/>
      </c>
      <c r="J626" s="128" t="str">
        <f ca="1">IF(A626="","",IF(Certificabile!AR634="Bonifico bancario (o SCT)",2,IF(Certificabile!AR634="Mandato di pagamento",1,99)))</f>
        <v/>
      </c>
      <c r="K626" s="128" t="str">
        <f ca="1">IF(A626="","",IF(J626=99,Certificabile!AR634,""))</f>
        <v/>
      </c>
      <c r="L626" s="128" t="str">
        <f ca="1">IF(A626="","",IF(J626=1,Certificabile!AS634,""))</f>
        <v/>
      </c>
      <c r="M626" s="129" t="str">
        <f ca="1">IF(A626="","",IF(J626=1,Certificabile!AT634,""))</f>
        <v/>
      </c>
      <c r="N626" s="128" t="str">
        <f t="shared" ca="1" si="9"/>
        <v/>
      </c>
      <c r="O626" s="19" t="str">
        <f ca="1">IF(A626="","",Certificabile!BD634)</f>
        <v/>
      </c>
    </row>
    <row r="627" spans="1:15" x14ac:dyDescent="0.2">
      <c r="A627" s="128" t="str">
        <f ca="1">IF(Certificabile!AJ635="","",Certificabile!AJ635)</f>
        <v/>
      </c>
      <c r="B627" s="129" t="str">
        <f ca="1">IF(A627="","",Certificabile!AK635)</f>
        <v/>
      </c>
      <c r="C627" s="130" t="str">
        <f ca="1">IF(A627="","",Certificabile!AO635)</f>
        <v/>
      </c>
      <c r="D627" s="130" t="str">
        <f ca="1">IF(A627="","",Certificabile!AL635)</f>
        <v/>
      </c>
      <c r="E627" s="128" t="str">
        <f ca="1">IF(A627="","",IF(OR(Certificabile!BC635="",Certificabile!BC635=0),"S","N"))</f>
        <v/>
      </c>
      <c r="F627" s="128" t="str">
        <f ca="1">IF(A627="","",Certificabile!AG635)</f>
        <v/>
      </c>
      <c r="G627" s="128" t="str">
        <f ca="1">IF(A627="","",Certificabile!AF635)</f>
        <v/>
      </c>
      <c r="H627" s="128" t="str">
        <f ca="1">IF(A627="","",Certificabile!AH635)</f>
        <v/>
      </c>
      <c r="I627" s="128" t="str">
        <f ca="1">IF(A627="","",IF(Certificabile!AV635="","N","S"))</f>
        <v/>
      </c>
      <c r="J627" s="128" t="str">
        <f ca="1">IF(A627="","",IF(Certificabile!AR635="Bonifico bancario (o SCT)",2,IF(Certificabile!AR635="Mandato di pagamento",1,99)))</f>
        <v/>
      </c>
      <c r="K627" s="128" t="str">
        <f ca="1">IF(A627="","",IF(J627=99,Certificabile!AR635,""))</f>
        <v/>
      </c>
      <c r="L627" s="128" t="str">
        <f ca="1">IF(A627="","",IF(J627=1,Certificabile!AS635,""))</f>
        <v/>
      </c>
      <c r="M627" s="129" t="str">
        <f ca="1">IF(A627="","",IF(J627=1,Certificabile!AT635,""))</f>
        <v/>
      </c>
      <c r="N627" s="128" t="str">
        <f t="shared" ca="1" si="9"/>
        <v/>
      </c>
      <c r="O627" s="19" t="str">
        <f ca="1">IF(A627="","",Certificabile!BD635)</f>
        <v/>
      </c>
    </row>
    <row r="628" spans="1:15" x14ac:dyDescent="0.2">
      <c r="A628" s="128" t="str">
        <f ca="1">IF(Certificabile!AJ636="","",Certificabile!AJ636)</f>
        <v/>
      </c>
      <c r="B628" s="129" t="str">
        <f ca="1">IF(A628="","",Certificabile!AK636)</f>
        <v/>
      </c>
      <c r="C628" s="130" t="str">
        <f ca="1">IF(A628="","",Certificabile!AO636)</f>
        <v/>
      </c>
      <c r="D628" s="130" t="str">
        <f ca="1">IF(A628="","",Certificabile!AL636)</f>
        <v/>
      </c>
      <c r="E628" s="128" t="str">
        <f ca="1">IF(A628="","",IF(OR(Certificabile!BC636="",Certificabile!BC636=0),"S","N"))</f>
        <v/>
      </c>
      <c r="F628" s="128" t="str">
        <f ca="1">IF(A628="","",Certificabile!AG636)</f>
        <v/>
      </c>
      <c r="G628" s="128" t="str">
        <f ca="1">IF(A628="","",Certificabile!AF636)</f>
        <v/>
      </c>
      <c r="H628" s="128" t="str">
        <f ca="1">IF(A628="","",Certificabile!AH636)</f>
        <v/>
      </c>
      <c r="I628" s="128" t="str">
        <f ca="1">IF(A628="","",IF(Certificabile!AV636="","N","S"))</f>
        <v/>
      </c>
      <c r="J628" s="128" t="str">
        <f ca="1">IF(A628="","",IF(Certificabile!AR636="Bonifico bancario (o SCT)",2,IF(Certificabile!AR636="Mandato di pagamento",1,99)))</f>
        <v/>
      </c>
      <c r="K628" s="128" t="str">
        <f ca="1">IF(A628="","",IF(J628=99,Certificabile!AR636,""))</f>
        <v/>
      </c>
      <c r="L628" s="128" t="str">
        <f ca="1">IF(A628="","",IF(J628=1,Certificabile!AS636,""))</f>
        <v/>
      </c>
      <c r="M628" s="129" t="str">
        <f ca="1">IF(A628="","",IF(J628=1,Certificabile!AT636,""))</f>
        <v/>
      </c>
      <c r="N628" s="128" t="str">
        <f t="shared" ca="1" si="9"/>
        <v/>
      </c>
      <c r="O628" s="19" t="str">
        <f ca="1">IF(A628="","",Certificabile!BD636)</f>
        <v/>
      </c>
    </row>
    <row r="629" spans="1:15" x14ac:dyDescent="0.2">
      <c r="A629" s="128" t="str">
        <f ca="1">IF(Certificabile!AJ637="","",Certificabile!AJ637)</f>
        <v/>
      </c>
      <c r="B629" s="129" t="str">
        <f ca="1">IF(A629="","",Certificabile!AK637)</f>
        <v/>
      </c>
      <c r="C629" s="130" t="str">
        <f ca="1">IF(A629="","",Certificabile!AO637)</f>
        <v/>
      </c>
      <c r="D629" s="130" t="str">
        <f ca="1">IF(A629="","",Certificabile!AL637)</f>
        <v/>
      </c>
      <c r="E629" s="128" t="str">
        <f ca="1">IF(A629="","",IF(OR(Certificabile!BC637="",Certificabile!BC637=0),"S","N"))</f>
        <v/>
      </c>
      <c r="F629" s="128" t="str">
        <f ca="1">IF(A629="","",Certificabile!AG637)</f>
        <v/>
      </c>
      <c r="G629" s="128" t="str">
        <f ca="1">IF(A629="","",Certificabile!AF637)</f>
        <v/>
      </c>
      <c r="H629" s="128" t="str">
        <f ca="1">IF(A629="","",Certificabile!AH637)</f>
        <v/>
      </c>
      <c r="I629" s="128" t="str">
        <f ca="1">IF(A629="","",IF(Certificabile!AV637="","N","S"))</f>
        <v/>
      </c>
      <c r="J629" s="128" t="str">
        <f ca="1">IF(A629="","",IF(Certificabile!AR637="Bonifico bancario (o SCT)",2,IF(Certificabile!AR637="Mandato di pagamento",1,99)))</f>
        <v/>
      </c>
      <c r="K629" s="128" t="str">
        <f ca="1">IF(A629="","",IF(J629=99,Certificabile!AR637,""))</f>
        <v/>
      </c>
      <c r="L629" s="128" t="str">
        <f ca="1">IF(A629="","",IF(J629=1,Certificabile!AS637,""))</f>
        <v/>
      </c>
      <c r="M629" s="129" t="str">
        <f ca="1">IF(A629="","",IF(J629=1,Certificabile!AT637,""))</f>
        <v/>
      </c>
      <c r="N629" s="128" t="str">
        <f t="shared" ca="1" si="9"/>
        <v/>
      </c>
      <c r="O629" s="19" t="str">
        <f ca="1">IF(A629="","",Certificabile!BD637)</f>
        <v/>
      </c>
    </row>
    <row r="630" spans="1:15" x14ac:dyDescent="0.2">
      <c r="A630" s="128" t="str">
        <f ca="1">IF(Certificabile!AJ638="","",Certificabile!AJ638)</f>
        <v/>
      </c>
      <c r="B630" s="129" t="str">
        <f ca="1">IF(A630="","",Certificabile!AK638)</f>
        <v/>
      </c>
      <c r="C630" s="130" t="str">
        <f ca="1">IF(A630="","",Certificabile!AO638)</f>
        <v/>
      </c>
      <c r="D630" s="130" t="str">
        <f ca="1">IF(A630="","",Certificabile!AL638)</f>
        <v/>
      </c>
      <c r="E630" s="128" t="str">
        <f ca="1">IF(A630="","",IF(OR(Certificabile!BC638="",Certificabile!BC638=0),"S","N"))</f>
        <v/>
      </c>
      <c r="F630" s="128" t="str">
        <f ca="1">IF(A630="","",Certificabile!AG638)</f>
        <v/>
      </c>
      <c r="G630" s="128" t="str">
        <f ca="1">IF(A630="","",Certificabile!AF638)</f>
        <v/>
      </c>
      <c r="H630" s="128" t="str">
        <f ca="1">IF(A630="","",Certificabile!AH638)</f>
        <v/>
      </c>
      <c r="I630" s="128" t="str">
        <f ca="1">IF(A630="","",IF(Certificabile!AV638="","N","S"))</f>
        <v/>
      </c>
      <c r="J630" s="128" t="str">
        <f ca="1">IF(A630="","",IF(Certificabile!AR638="Bonifico bancario (o SCT)",2,IF(Certificabile!AR638="Mandato di pagamento",1,99)))</f>
        <v/>
      </c>
      <c r="K630" s="128" t="str">
        <f ca="1">IF(A630="","",IF(J630=99,Certificabile!AR638,""))</f>
        <v/>
      </c>
      <c r="L630" s="128" t="str">
        <f ca="1">IF(A630="","",IF(J630=1,Certificabile!AS638,""))</f>
        <v/>
      </c>
      <c r="M630" s="129" t="str">
        <f ca="1">IF(A630="","",IF(J630=1,Certificabile!AT638,""))</f>
        <v/>
      </c>
      <c r="N630" s="128" t="str">
        <f t="shared" ca="1" si="9"/>
        <v/>
      </c>
      <c r="O630" s="19" t="str">
        <f ca="1">IF(A630="","",Certificabile!BD638)</f>
        <v/>
      </c>
    </row>
    <row r="631" spans="1:15" x14ac:dyDescent="0.2">
      <c r="A631" s="128" t="str">
        <f ca="1">IF(Certificabile!AJ639="","",Certificabile!AJ639)</f>
        <v/>
      </c>
      <c r="B631" s="129" t="str">
        <f ca="1">IF(A631="","",Certificabile!AK639)</f>
        <v/>
      </c>
      <c r="C631" s="130" t="str">
        <f ca="1">IF(A631="","",Certificabile!AO639)</f>
        <v/>
      </c>
      <c r="D631" s="130" t="str">
        <f ca="1">IF(A631="","",Certificabile!AL639)</f>
        <v/>
      </c>
      <c r="E631" s="128" t="str">
        <f ca="1">IF(A631="","",IF(OR(Certificabile!BC639="",Certificabile!BC639=0),"S","N"))</f>
        <v/>
      </c>
      <c r="F631" s="128" t="str">
        <f ca="1">IF(A631="","",Certificabile!AG639)</f>
        <v/>
      </c>
      <c r="G631" s="128" t="str">
        <f ca="1">IF(A631="","",Certificabile!AF639)</f>
        <v/>
      </c>
      <c r="H631" s="128" t="str">
        <f ca="1">IF(A631="","",Certificabile!AH639)</f>
        <v/>
      </c>
      <c r="I631" s="128" t="str">
        <f ca="1">IF(A631="","",IF(Certificabile!AV639="","N","S"))</f>
        <v/>
      </c>
      <c r="J631" s="128" t="str">
        <f ca="1">IF(A631="","",IF(Certificabile!AR639="Bonifico bancario (o SCT)",2,IF(Certificabile!AR639="Mandato di pagamento",1,99)))</f>
        <v/>
      </c>
      <c r="K631" s="128" t="str">
        <f ca="1">IF(A631="","",IF(J631=99,Certificabile!AR639,""))</f>
        <v/>
      </c>
      <c r="L631" s="128" t="str">
        <f ca="1">IF(A631="","",IF(J631=1,Certificabile!AS639,""))</f>
        <v/>
      </c>
      <c r="M631" s="129" t="str">
        <f ca="1">IF(A631="","",IF(J631=1,Certificabile!AT639,""))</f>
        <v/>
      </c>
      <c r="N631" s="128" t="str">
        <f t="shared" ca="1" si="9"/>
        <v/>
      </c>
      <c r="O631" s="19" t="str">
        <f ca="1">IF(A631="","",Certificabile!BD639)</f>
        <v/>
      </c>
    </row>
    <row r="632" spans="1:15" x14ac:dyDescent="0.2">
      <c r="A632" s="128" t="str">
        <f ca="1">IF(Certificabile!AJ640="","",Certificabile!AJ640)</f>
        <v/>
      </c>
      <c r="B632" s="129" t="str">
        <f ca="1">IF(A632="","",Certificabile!AK640)</f>
        <v/>
      </c>
      <c r="C632" s="130" t="str">
        <f ca="1">IF(A632="","",Certificabile!AO640)</f>
        <v/>
      </c>
      <c r="D632" s="130" t="str">
        <f ca="1">IF(A632="","",Certificabile!AL640)</f>
        <v/>
      </c>
      <c r="E632" s="128" t="str">
        <f ca="1">IF(A632="","",IF(OR(Certificabile!BC640="",Certificabile!BC640=0),"S","N"))</f>
        <v/>
      </c>
      <c r="F632" s="128" t="str">
        <f ca="1">IF(A632="","",Certificabile!AG640)</f>
        <v/>
      </c>
      <c r="G632" s="128" t="str">
        <f ca="1">IF(A632="","",Certificabile!AF640)</f>
        <v/>
      </c>
      <c r="H632" s="128" t="str">
        <f ca="1">IF(A632="","",Certificabile!AH640)</f>
        <v/>
      </c>
      <c r="I632" s="128" t="str">
        <f ca="1">IF(A632="","",IF(Certificabile!AV640="","N","S"))</f>
        <v/>
      </c>
      <c r="J632" s="128" t="str">
        <f ca="1">IF(A632="","",IF(Certificabile!AR640="Bonifico bancario (o SCT)",2,IF(Certificabile!AR640="Mandato di pagamento",1,99)))</f>
        <v/>
      </c>
      <c r="K632" s="128" t="str">
        <f ca="1">IF(A632="","",IF(J632=99,Certificabile!AR640,""))</f>
        <v/>
      </c>
      <c r="L632" s="128" t="str">
        <f ca="1">IF(A632="","",IF(J632=1,Certificabile!AS640,""))</f>
        <v/>
      </c>
      <c r="M632" s="129" t="str">
        <f ca="1">IF(A632="","",IF(J632=1,Certificabile!AT640,""))</f>
        <v/>
      </c>
      <c r="N632" s="128" t="str">
        <f t="shared" ca="1" si="9"/>
        <v/>
      </c>
      <c r="O632" s="19" t="str">
        <f ca="1">IF(A632="","",Certificabile!BD640)</f>
        <v/>
      </c>
    </row>
    <row r="633" spans="1:15" x14ac:dyDescent="0.2">
      <c r="A633" s="128" t="str">
        <f ca="1">IF(Certificabile!AJ641="","",Certificabile!AJ641)</f>
        <v/>
      </c>
      <c r="B633" s="129" t="str">
        <f ca="1">IF(A633="","",Certificabile!AK641)</f>
        <v/>
      </c>
      <c r="C633" s="130" t="str">
        <f ca="1">IF(A633="","",Certificabile!AO641)</f>
        <v/>
      </c>
      <c r="D633" s="130" t="str">
        <f ca="1">IF(A633="","",Certificabile!AL641)</f>
        <v/>
      </c>
      <c r="E633" s="128" t="str">
        <f ca="1">IF(A633="","",IF(OR(Certificabile!BC641="",Certificabile!BC641=0),"S","N"))</f>
        <v/>
      </c>
      <c r="F633" s="128" t="str">
        <f ca="1">IF(A633="","",Certificabile!AG641)</f>
        <v/>
      </c>
      <c r="G633" s="128" t="str">
        <f ca="1">IF(A633="","",Certificabile!AF641)</f>
        <v/>
      </c>
      <c r="H633" s="128" t="str">
        <f ca="1">IF(A633="","",Certificabile!AH641)</f>
        <v/>
      </c>
      <c r="I633" s="128" t="str">
        <f ca="1">IF(A633="","",IF(Certificabile!AV641="","N","S"))</f>
        <v/>
      </c>
      <c r="J633" s="128" t="str">
        <f ca="1">IF(A633="","",IF(Certificabile!AR641="Bonifico bancario (o SCT)",2,IF(Certificabile!AR641="Mandato di pagamento",1,99)))</f>
        <v/>
      </c>
      <c r="K633" s="128" t="str">
        <f ca="1">IF(A633="","",IF(J633=99,Certificabile!AR641,""))</f>
        <v/>
      </c>
      <c r="L633" s="128" t="str">
        <f ca="1">IF(A633="","",IF(J633=1,Certificabile!AS641,""))</f>
        <v/>
      </c>
      <c r="M633" s="129" t="str">
        <f ca="1">IF(A633="","",IF(J633=1,Certificabile!AT641,""))</f>
        <v/>
      </c>
      <c r="N633" s="128" t="str">
        <f t="shared" ca="1" si="9"/>
        <v/>
      </c>
      <c r="O633" s="19" t="str">
        <f ca="1">IF(A633="","",Certificabile!BD641)</f>
        <v/>
      </c>
    </row>
    <row r="634" spans="1:15" x14ac:dyDescent="0.2">
      <c r="A634" s="128" t="str">
        <f ca="1">IF(Certificabile!AJ642="","",Certificabile!AJ642)</f>
        <v/>
      </c>
      <c r="B634" s="129" t="str">
        <f ca="1">IF(A634="","",Certificabile!AK642)</f>
        <v/>
      </c>
      <c r="C634" s="130" t="str">
        <f ca="1">IF(A634="","",Certificabile!AO642)</f>
        <v/>
      </c>
      <c r="D634" s="130" t="str">
        <f ca="1">IF(A634="","",Certificabile!AL642)</f>
        <v/>
      </c>
      <c r="E634" s="128" t="str">
        <f ca="1">IF(A634="","",IF(OR(Certificabile!BC642="",Certificabile!BC642=0),"S","N"))</f>
        <v/>
      </c>
      <c r="F634" s="128" t="str">
        <f ca="1">IF(A634="","",Certificabile!AG642)</f>
        <v/>
      </c>
      <c r="G634" s="128" t="str">
        <f ca="1">IF(A634="","",Certificabile!AF642)</f>
        <v/>
      </c>
      <c r="H634" s="128" t="str">
        <f ca="1">IF(A634="","",Certificabile!AH642)</f>
        <v/>
      </c>
      <c r="I634" s="128" t="str">
        <f ca="1">IF(A634="","",IF(Certificabile!AV642="","N","S"))</f>
        <v/>
      </c>
      <c r="J634" s="128" t="str">
        <f ca="1">IF(A634="","",IF(Certificabile!AR642="Bonifico bancario (o SCT)",2,IF(Certificabile!AR642="Mandato di pagamento",1,99)))</f>
        <v/>
      </c>
      <c r="K634" s="128" t="str">
        <f ca="1">IF(A634="","",IF(J634=99,Certificabile!AR642,""))</f>
        <v/>
      </c>
      <c r="L634" s="128" t="str">
        <f ca="1">IF(A634="","",IF(J634=1,Certificabile!AS642,""))</f>
        <v/>
      </c>
      <c r="M634" s="129" t="str">
        <f ca="1">IF(A634="","",IF(J634=1,Certificabile!AT642,""))</f>
        <v/>
      </c>
      <c r="N634" s="128" t="str">
        <f t="shared" ca="1" si="9"/>
        <v/>
      </c>
      <c r="O634" s="19" t="str">
        <f ca="1">IF(A634="","",Certificabile!BD642)</f>
        <v/>
      </c>
    </row>
    <row r="635" spans="1:15" x14ac:dyDescent="0.2">
      <c r="A635" s="128" t="str">
        <f ca="1">IF(Certificabile!AJ643="","",Certificabile!AJ643)</f>
        <v/>
      </c>
      <c r="B635" s="129" t="str">
        <f ca="1">IF(A635="","",Certificabile!AK643)</f>
        <v/>
      </c>
      <c r="C635" s="130" t="str">
        <f ca="1">IF(A635="","",Certificabile!AO643)</f>
        <v/>
      </c>
      <c r="D635" s="130" t="str">
        <f ca="1">IF(A635="","",Certificabile!AL643)</f>
        <v/>
      </c>
      <c r="E635" s="128" t="str">
        <f ca="1">IF(A635="","",IF(OR(Certificabile!BC643="",Certificabile!BC643=0),"S","N"))</f>
        <v/>
      </c>
      <c r="F635" s="128" t="str">
        <f ca="1">IF(A635="","",Certificabile!AG643)</f>
        <v/>
      </c>
      <c r="G635" s="128" t="str">
        <f ca="1">IF(A635="","",Certificabile!AF643)</f>
        <v/>
      </c>
      <c r="H635" s="128" t="str">
        <f ca="1">IF(A635="","",Certificabile!AH643)</f>
        <v/>
      </c>
      <c r="I635" s="128" t="str">
        <f ca="1">IF(A635="","",IF(Certificabile!AV643="","N","S"))</f>
        <v/>
      </c>
      <c r="J635" s="128" t="str">
        <f ca="1">IF(A635="","",IF(Certificabile!AR643="Bonifico bancario (o SCT)",2,IF(Certificabile!AR643="Mandato di pagamento",1,99)))</f>
        <v/>
      </c>
      <c r="K635" s="128" t="str">
        <f ca="1">IF(A635="","",IF(J635=99,Certificabile!AR643,""))</f>
        <v/>
      </c>
      <c r="L635" s="128" t="str">
        <f ca="1">IF(A635="","",IF(J635=1,Certificabile!AS643,""))</f>
        <v/>
      </c>
      <c r="M635" s="129" t="str">
        <f ca="1">IF(A635="","",IF(J635=1,Certificabile!AT643,""))</f>
        <v/>
      </c>
      <c r="N635" s="128" t="str">
        <f t="shared" ca="1" si="9"/>
        <v/>
      </c>
      <c r="O635" s="19" t="str">
        <f ca="1">IF(A635="","",Certificabile!BD643)</f>
        <v/>
      </c>
    </row>
    <row r="636" spans="1:15" x14ac:dyDescent="0.2">
      <c r="A636" s="128" t="str">
        <f ca="1">IF(Certificabile!AJ644="","",Certificabile!AJ644)</f>
        <v/>
      </c>
      <c r="B636" s="129" t="str">
        <f ca="1">IF(A636="","",Certificabile!AK644)</f>
        <v/>
      </c>
      <c r="C636" s="130" t="str">
        <f ca="1">IF(A636="","",Certificabile!AO644)</f>
        <v/>
      </c>
      <c r="D636" s="130" t="str">
        <f ca="1">IF(A636="","",Certificabile!AL644)</f>
        <v/>
      </c>
      <c r="E636" s="128" t="str">
        <f ca="1">IF(A636="","",IF(OR(Certificabile!BC644="",Certificabile!BC644=0),"S","N"))</f>
        <v/>
      </c>
      <c r="F636" s="128" t="str">
        <f ca="1">IF(A636="","",Certificabile!AG644)</f>
        <v/>
      </c>
      <c r="G636" s="128" t="str">
        <f ca="1">IF(A636="","",Certificabile!AF644)</f>
        <v/>
      </c>
      <c r="H636" s="128" t="str">
        <f ca="1">IF(A636="","",Certificabile!AH644)</f>
        <v/>
      </c>
      <c r="I636" s="128" t="str">
        <f ca="1">IF(A636="","",IF(Certificabile!AV644="","N","S"))</f>
        <v/>
      </c>
      <c r="J636" s="128" t="str">
        <f ca="1">IF(A636="","",IF(Certificabile!AR644="Bonifico bancario (o SCT)",2,IF(Certificabile!AR644="Mandato di pagamento",1,99)))</f>
        <v/>
      </c>
      <c r="K636" s="128" t="str">
        <f ca="1">IF(A636="","",IF(J636=99,Certificabile!AR644,""))</f>
        <v/>
      </c>
      <c r="L636" s="128" t="str">
        <f ca="1">IF(A636="","",IF(J636=1,Certificabile!AS644,""))</f>
        <v/>
      </c>
      <c r="M636" s="129" t="str">
        <f ca="1">IF(A636="","",IF(J636=1,Certificabile!AT644,""))</f>
        <v/>
      </c>
      <c r="N636" s="128" t="str">
        <f t="shared" ca="1" si="9"/>
        <v/>
      </c>
      <c r="O636" s="19" t="str">
        <f ca="1">IF(A636="","",Certificabile!BD644)</f>
        <v/>
      </c>
    </row>
    <row r="637" spans="1:15" x14ac:dyDescent="0.2">
      <c r="A637" s="128" t="str">
        <f ca="1">IF(Certificabile!AJ645="","",Certificabile!AJ645)</f>
        <v/>
      </c>
      <c r="B637" s="129" t="str">
        <f ca="1">IF(A637="","",Certificabile!AK645)</f>
        <v/>
      </c>
      <c r="C637" s="130" t="str">
        <f ca="1">IF(A637="","",Certificabile!AO645)</f>
        <v/>
      </c>
      <c r="D637" s="130" t="str">
        <f ca="1">IF(A637="","",Certificabile!AL645)</f>
        <v/>
      </c>
      <c r="E637" s="128" t="str">
        <f ca="1">IF(A637="","",IF(OR(Certificabile!BC645="",Certificabile!BC645=0),"S","N"))</f>
        <v/>
      </c>
      <c r="F637" s="128" t="str">
        <f ca="1">IF(A637="","",Certificabile!AG645)</f>
        <v/>
      </c>
      <c r="G637" s="128" t="str">
        <f ca="1">IF(A637="","",Certificabile!AF645)</f>
        <v/>
      </c>
      <c r="H637" s="128" t="str">
        <f ca="1">IF(A637="","",Certificabile!AH645)</f>
        <v/>
      </c>
      <c r="I637" s="128" t="str">
        <f ca="1">IF(A637="","",IF(Certificabile!AV645="","N","S"))</f>
        <v/>
      </c>
      <c r="J637" s="128" t="str">
        <f ca="1">IF(A637="","",IF(Certificabile!AR645="Bonifico bancario (o SCT)",2,IF(Certificabile!AR645="Mandato di pagamento",1,99)))</f>
        <v/>
      </c>
      <c r="K637" s="128" t="str">
        <f ca="1">IF(A637="","",IF(J637=99,Certificabile!AR645,""))</f>
        <v/>
      </c>
      <c r="L637" s="128" t="str">
        <f ca="1">IF(A637="","",IF(J637=1,Certificabile!AS645,""))</f>
        <v/>
      </c>
      <c r="M637" s="129" t="str">
        <f ca="1">IF(A637="","",IF(J637=1,Certificabile!AT645,""))</f>
        <v/>
      </c>
      <c r="N637" s="128" t="str">
        <f t="shared" ca="1" si="9"/>
        <v/>
      </c>
      <c r="O637" s="19" t="str">
        <f ca="1">IF(A637="","",Certificabile!BD645)</f>
        <v/>
      </c>
    </row>
    <row r="638" spans="1:15" x14ac:dyDescent="0.2">
      <c r="A638" s="128" t="str">
        <f ca="1">IF(Certificabile!AJ646="","",Certificabile!AJ646)</f>
        <v/>
      </c>
      <c r="B638" s="129" t="str">
        <f ca="1">IF(A638="","",Certificabile!AK646)</f>
        <v/>
      </c>
      <c r="C638" s="130" t="str">
        <f ca="1">IF(A638="","",Certificabile!AO646)</f>
        <v/>
      </c>
      <c r="D638" s="130" t="str">
        <f ca="1">IF(A638="","",Certificabile!AL646)</f>
        <v/>
      </c>
      <c r="E638" s="128" t="str">
        <f ca="1">IF(A638="","",IF(OR(Certificabile!BC646="",Certificabile!BC646=0),"S","N"))</f>
        <v/>
      </c>
      <c r="F638" s="128" t="str">
        <f ca="1">IF(A638="","",Certificabile!AG646)</f>
        <v/>
      </c>
      <c r="G638" s="128" t="str">
        <f ca="1">IF(A638="","",Certificabile!AF646)</f>
        <v/>
      </c>
      <c r="H638" s="128" t="str">
        <f ca="1">IF(A638="","",Certificabile!AH646)</f>
        <v/>
      </c>
      <c r="I638" s="128" t="str">
        <f ca="1">IF(A638="","",IF(Certificabile!AV646="","N","S"))</f>
        <v/>
      </c>
      <c r="J638" s="128" t="str">
        <f ca="1">IF(A638="","",IF(Certificabile!AR646="Bonifico bancario (o SCT)",2,IF(Certificabile!AR646="Mandato di pagamento",1,99)))</f>
        <v/>
      </c>
      <c r="K638" s="128" t="str">
        <f ca="1">IF(A638="","",IF(J638=99,Certificabile!AR646,""))</f>
        <v/>
      </c>
      <c r="L638" s="128" t="str">
        <f ca="1">IF(A638="","",IF(J638=1,Certificabile!AS646,""))</f>
        <v/>
      </c>
      <c r="M638" s="129" t="str">
        <f ca="1">IF(A638="","",IF(J638=1,Certificabile!AT646,""))</f>
        <v/>
      </c>
      <c r="N638" s="128" t="str">
        <f t="shared" ca="1" si="9"/>
        <v/>
      </c>
      <c r="O638" s="19" t="str">
        <f ca="1">IF(A638="","",Certificabile!BD646)</f>
        <v/>
      </c>
    </row>
    <row r="639" spans="1:15" x14ac:dyDescent="0.2">
      <c r="A639" s="128" t="str">
        <f ca="1">IF(Certificabile!AJ647="","",Certificabile!AJ647)</f>
        <v/>
      </c>
      <c r="B639" s="129" t="str">
        <f ca="1">IF(A639="","",Certificabile!AK647)</f>
        <v/>
      </c>
      <c r="C639" s="130" t="str">
        <f ca="1">IF(A639="","",Certificabile!AO647)</f>
        <v/>
      </c>
      <c r="D639" s="130" t="str">
        <f ca="1">IF(A639="","",Certificabile!AL647)</f>
        <v/>
      </c>
      <c r="E639" s="128" t="str">
        <f ca="1">IF(A639="","",IF(OR(Certificabile!BC647="",Certificabile!BC647=0),"S","N"))</f>
        <v/>
      </c>
      <c r="F639" s="128" t="str">
        <f ca="1">IF(A639="","",Certificabile!AG647)</f>
        <v/>
      </c>
      <c r="G639" s="128" t="str">
        <f ca="1">IF(A639="","",Certificabile!AF647)</f>
        <v/>
      </c>
      <c r="H639" s="128" t="str">
        <f ca="1">IF(A639="","",Certificabile!AH647)</f>
        <v/>
      </c>
      <c r="I639" s="128" t="str">
        <f ca="1">IF(A639="","",IF(Certificabile!AV647="","N","S"))</f>
        <v/>
      </c>
      <c r="J639" s="128" t="str">
        <f ca="1">IF(A639="","",IF(Certificabile!AR647="Bonifico bancario (o SCT)",2,IF(Certificabile!AR647="Mandato di pagamento",1,99)))</f>
        <v/>
      </c>
      <c r="K639" s="128" t="str">
        <f ca="1">IF(A639="","",IF(J639=99,Certificabile!AR647,""))</f>
        <v/>
      </c>
      <c r="L639" s="128" t="str">
        <f ca="1">IF(A639="","",IF(J639=1,Certificabile!AS647,""))</f>
        <v/>
      </c>
      <c r="M639" s="129" t="str">
        <f ca="1">IF(A639="","",IF(J639=1,Certificabile!AT647,""))</f>
        <v/>
      </c>
      <c r="N639" s="128" t="str">
        <f t="shared" ca="1" si="9"/>
        <v/>
      </c>
      <c r="O639" s="19" t="str">
        <f ca="1">IF(A639="","",Certificabile!BD647)</f>
        <v/>
      </c>
    </row>
    <row r="640" spans="1:15" x14ac:dyDescent="0.2">
      <c r="A640" s="128" t="str">
        <f ca="1">IF(Certificabile!AJ648="","",Certificabile!AJ648)</f>
        <v/>
      </c>
      <c r="B640" s="129" t="str">
        <f ca="1">IF(A640="","",Certificabile!AK648)</f>
        <v/>
      </c>
      <c r="C640" s="130" t="str">
        <f ca="1">IF(A640="","",Certificabile!AO648)</f>
        <v/>
      </c>
      <c r="D640" s="130" t="str">
        <f ca="1">IF(A640="","",Certificabile!AL648)</f>
        <v/>
      </c>
      <c r="E640" s="128" t="str">
        <f ca="1">IF(A640="","",IF(OR(Certificabile!BC648="",Certificabile!BC648=0),"S","N"))</f>
        <v/>
      </c>
      <c r="F640" s="128" t="str">
        <f ca="1">IF(A640="","",Certificabile!AG648)</f>
        <v/>
      </c>
      <c r="G640" s="128" t="str">
        <f ca="1">IF(A640="","",Certificabile!AF648)</f>
        <v/>
      </c>
      <c r="H640" s="128" t="str">
        <f ca="1">IF(A640="","",Certificabile!AH648)</f>
        <v/>
      </c>
      <c r="I640" s="128" t="str">
        <f ca="1">IF(A640="","",IF(Certificabile!AV648="","N","S"))</f>
        <v/>
      </c>
      <c r="J640" s="128" t="str">
        <f ca="1">IF(A640="","",IF(Certificabile!AR648="Bonifico bancario (o SCT)",2,IF(Certificabile!AR648="Mandato di pagamento",1,99)))</f>
        <v/>
      </c>
      <c r="K640" s="128" t="str">
        <f ca="1">IF(A640="","",IF(J640=99,Certificabile!AR648,""))</f>
        <v/>
      </c>
      <c r="L640" s="128" t="str">
        <f ca="1">IF(A640="","",IF(J640=1,Certificabile!AS648,""))</f>
        <v/>
      </c>
      <c r="M640" s="129" t="str">
        <f ca="1">IF(A640="","",IF(J640=1,Certificabile!AT648,""))</f>
        <v/>
      </c>
      <c r="N640" s="128" t="str">
        <f t="shared" ca="1" si="9"/>
        <v/>
      </c>
      <c r="O640" s="19" t="str">
        <f ca="1">IF(A640="","",Certificabile!BD648)</f>
        <v/>
      </c>
    </row>
    <row r="641" spans="1:15" x14ac:dyDescent="0.2">
      <c r="A641" s="128" t="str">
        <f ca="1">IF(Certificabile!AJ649="","",Certificabile!AJ649)</f>
        <v/>
      </c>
      <c r="B641" s="129" t="str">
        <f ca="1">IF(A641="","",Certificabile!AK649)</f>
        <v/>
      </c>
      <c r="C641" s="130" t="str">
        <f ca="1">IF(A641="","",Certificabile!AO649)</f>
        <v/>
      </c>
      <c r="D641" s="130" t="str">
        <f ca="1">IF(A641="","",Certificabile!AL649)</f>
        <v/>
      </c>
      <c r="E641" s="128" t="str">
        <f ca="1">IF(A641="","",IF(OR(Certificabile!BC649="",Certificabile!BC649=0),"S","N"))</f>
        <v/>
      </c>
      <c r="F641" s="128" t="str">
        <f ca="1">IF(A641="","",Certificabile!AG649)</f>
        <v/>
      </c>
      <c r="G641" s="128" t="str">
        <f ca="1">IF(A641="","",Certificabile!AF649)</f>
        <v/>
      </c>
      <c r="H641" s="128" t="str">
        <f ca="1">IF(A641="","",Certificabile!AH649)</f>
        <v/>
      </c>
      <c r="I641" s="128" t="str">
        <f ca="1">IF(A641="","",IF(Certificabile!AV649="","N","S"))</f>
        <v/>
      </c>
      <c r="J641" s="128" t="str">
        <f ca="1">IF(A641="","",IF(Certificabile!AR649="Bonifico bancario (o SCT)",2,IF(Certificabile!AR649="Mandato di pagamento",1,99)))</f>
        <v/>
      </c>
      <c r="K641" s="128" t="str">
        <f ca="1">IF(A641="","",IF(J641=99,Certificabile!AR649,""))</f>
        <v/>
      </c>
      <c r="L641" s="128" t="str">
        <f ca="1">IF(A641="","",IF(J641=1,Certificabile!AS649,""))</f>
        <v/>
      </c>
      <c r="M641" s="129" t="str">
        <f ca="1">IF(A641="","",IF(J641=1,Certificabile!AT649,""))</f>
        <v/>
      </c>
      <c r="N641" s="128" t="str">
        <f t="shared" ca="1" si="9"/>
        <v/>
      </c>
      <c r="O641" s="19" t="str">
        <f ca="1">IF(A641="","",Certificabile!BD649)</f>
        <v/>
      </c>
    </row>
    <row r="642" spans="1:15" x14ac:dyDescent="0.2">
      <c r="A642" s="128" t="str">
        <f ca="1">IF(Certificabile!AJ650="","",Certificabile!AJ650)</f>
        <v/>
      </c>
      <c r="B642" s="129" t="str">
        <f ca="1">IF(A642="","",Certificabile!AK650)</f>
        <v/>
      </c>
      <c r="C642" s="130" t="str">
        <f ca="1">IF(A642="","",Certificabile!AO650)</f>
        <v/>
      </c>
      <c r="D642" s="130" t="str">
        <f ca="1">IF(A642="","",Certificabile!AL650)</f>
        <v/>
      </c>
      <c r="E642" s="128" t="str">
        <f ca="1">IF(A642="","",IF(OR(Certificabile!BC650="",Certificabile!BC650=0),"S","N"))</f>
        <v/>
      </c>
      <c r="F642" s="128" t="str">
        <f ca="1">IF(A642="","",Certificabile!AG650)</f>
        <v/>
      </c>
      <c r="G642" s="128" t="str">
        <f ca="1">IF(A642="","",Certificabile!AF650)</f>
        <v/>
      </c>
      <c r="H642" s="128" t="str">
        <f ca="1">IF(A642="","",Certificabile!AH650)</f>
        <v/>
      </c>
      <c r="I642" s="128" t="str">
        <f ca="1">IF(A642="","",IF(Certificabile!AV650="","N","S"))</f>
        <v/>
      </c>
      <c r="J642" s="128" t="str">
        <f ca="1">IF(A642="","",IF(Certificabile!AR650="Bonifico bancario (o SCT)",2,IF(Certificabile!AR650="Mandato di pagamento",1,99)))</f>
        <v/>
      </c>
      <c r="K642" s="128" t="str">
        <f ca="1">IF(A642="","",IF(J642=99,Certificabile!AR650,""))</f>
        <v/>
      </c>
      <c r="L642" s="128" t="str">
        <f ca="1">IF(A642="","",IF(J642=1,Certificabile!AS650,""))</f>
        <v/>
      </c>
      <c r="M642" s="129" t="str">
        <f ca="1">IF(A642="","",IF(J642=1,Certificabile!AT650,""))</f>
        <v/>
      </c>
      <c r="N642" s="128" t="str">
        <f t="shared" ca="1" si="9"/>
        <v/>
      </c>
      <c r="O642" s="19" t="str">
        <f ca="1">IF(A642="","",Certificabile!BD650)</f>
        <v/>
      </c>
    </row>
    <row r="643" spans="1:15" x14ac:dyDescent="0.2">
      <c r="A643" s="128" t="str">
        <f ca="1">IF(Certificabile!AJ651="","",Certificabile!AJ651)</f>
        <v/>
      </c>
      <c r="B643" s="129" t="str">
        <f ca="1">IF(A643="","",Certificabile!AK651)</f>
        <v/>
      </c>
      <c r="C643" s="130" t="str">
        <f ca="1">IF(A643="","",Certificabile!AO651)</f>
        <v/>
      </c>
      <c r="D643" s="130" t="str">
        <f ca="1">IF(A643="","",Certificabile!AL651)</f>
        <v/>
      </c>
      <c r="E643" s="128" t="str">
        <f ca="1">IF(A643="","",IF(OR(Certificabile!BC651="",Certificabile!BC651=0),"S","N"))</f>
        <v/>
      </c>
      <c r="F643" s="128" t="str">
        <f ca="1">IF(A643="","",Certificabile!AG651)</f>
        <v/>
      </c>
      <c r="G643" s="128" t="str">
        <f ca="1">IF(A643="","",Certificabile!AF651)</f>
        <v/>
      </c>
      <c r="H643" s="128" t="str">
        <f ca="1">IF(A643="","",Certificabile!AH651)</f>
        <v/>
      </c>
      <c r="I643" s="128" t="str">
        <f ca="1">IF(A643="","",IF(Certificabile!AV651="","N","S"))</f>
        <v/>
      </c>
      <c r="J643" s="128" t="str">
        <f ca="1">IF(A643="","",IF(Certificabile!AR651="Bonifico bancario (o SCT)",2,IF(Certificabile!AR651="Mandato di pagamento",1,99)))</f>
        <v/>
      </c>
      <c r="K643" s="128" t="str">
        <f ca="1">IF(A643="","",IF(J643=99,Certificabile!AR651,""))</f>
        <v/>
      </c>
      <c r="L643" s="128" t="str">
        <f ca="1">IF(A643="","",IF(J643=1,Certificabile!AS651,""))</f>
        <v/>
      </c>
      <c r="M643" s="129" t="str">
        <f ca="1">IF(A643="","",IF(J643=1,Certificabile!AT651,""))</f>
        <v/>
      </c>
      <c r="N643" s="128" t="str">
        <f t="shared" ref="N643:N706" ca="1" si="10">IF(A643="","","EOL")</f>
        <v/>
      </c>
      <c r="O643" s="19" t="str">
        <f ca="1">IF(A643="","",Certificabile!BD651)</f>
        <v/>
      </c>
    </row>
    <row r="644" spans="1:15" x14ac:dyDescent="0.2">
      <c r="A644" s="128" t="str">
        <f ca="1">IF(Certificabile!AJ652="","",Certificabile!AJ652)</f>
        <v/>
      </c>
      <c r="B644" s="129" t="str">
        <f ca="1">IF(A644="","",Certificabile!AK652)</f>
        <v/>
      </c>
      <c r="C644" s="130" t="str">
        <f ca="1">IF(A644="","",Certificabile!AO652)</f>
        <v/>
      </c>
      <c r="D644" s="130" t="str">
        <f ca="1">IF(A644="","",Certificabile!AL652)</f>
        <v/>
      </c>
      <c r="E644" s="128" t="str">
        <f ca="1">IF(A644="","",IF(OR(Certificabile!BC652="",Certificabile!BC652=0),"S","N"))</f>
        <v/>
      </c>
      <c r="F644" s="128" t="str">
        <f ca="1">IF(A644="","",Certificabile!AG652)</f>
        <v/>
      </c>
      <c r="G644" s="128" t="str">
        <f ca="1">IF(A644="","",Certificabile!AF652)</f>
        <v/>
      </c>
      <c r="H644" s="128" t="str">
        <f ca="1">IF(A644="","",Certificabile!AH652)</f>
        <v/>
      </c>
      <c r="I644" s="128" t="str">
        <f ca="1">IF(A644="","",IF(Certificabile!AV652="","N","S"))</f>
        <v/>
      </c>
      <c r="J644" s="128" t="str">
        <f ca="1">IF(A644="","",IF(Certificabile!AR652="Bonifico bancario (o SCT)",2,IF(Certificabile!AR652="Mandato di pagamento",1,99)))</f>
        <v/>
      </c>
      <c r="K644" s="128" t="str">
        <f ca="1">IF(A644="","",IF(J644=99,Certificabile!AR652,""))</f>
        <v/>
      </c>
      <c r="L644" s="128" t="str">
        <f ca="1">IF(A644="","",IF(J644=1,Certificabile!AS652,""))</f>
        <v/>
      </c>
      <c r="M644" s="129" t="str">
        <f ca="1">IF(A644="","",IF(J644=1,Certificabile!AT652,""))</f>
        <v/>
      </c>
      <c r="N644" s="128" t="str">
        <f t="shared" ca="1" si="10"/>
        <v/>
      </c>
      <c r="O644" s="19" t="str">
        <f ca="1">IF(A644="","",Certificabile!BD652)</f>
        <v/>
      </c>
    </row>
    <row r="645" spans="1:15" x14ac:dyDescent="0.2">
      <c r="A645" s="128" t="str">
        <f ca="1">IF(Certificabile!AJ653="","",Certificabile!AJ653)</f>
        <v/>
      </c>
      <c r="B645" s="129" t="str">
        <f ca="1">IF(A645="","",Certificabile!AK653)</f>
        <v/>
      </c>
      <c r="C645" s="130" t="str">
        <f ca="1">IF(A645="","",Certificabile!AO653)</f>
        <v/>
      </c>
      <c r="D645" s="130" t="str">
        <f ca="1">IF(A645="","",Certificabile!AL653)</f>
        <v/>
      </c>
      <c r="E645" s="128" t="str">
        <f ca="1">IF(A645="","",IF(OR(Certificabile!BC653="",Certificabile!BC653=0),"S","N"))</f>
        <v/>
      </c>
      <c r="F645" s="128" t="str">
        <f ca="1">IF(A645="","",Certificabile!AG653)</f>
        <v/>
      </c>
      <c r="G645" s="128" t="str">
        <f ca="1">IF(A645="","",Certificabile!AF653)</f>
        <v/>
      </c>
      <c r="H645" s="128" t="str">
        <f ca="1">IF(A645="","",Certificabile!AH653)</f>
        <v/>
      </c>
      <c r="I645" s="128" t="str">
        <f ca="1">IF(A645="","",IF(Certificabile!AV653="","N","S"))</f>
        <v/>
      </c>
      <c r="J645" s="128" t="str">
        <f ca="1">IF(A645="","",IF(Certificabile!AR653="Bonifico bancario (o SCT)",2,IF(Certificabile!AR653="Mandato di pagamento",1,99)))</f>
        <v/>
      </c>
      <c r="K645" s="128" t="str">
        <f ca="1">IF(A645="","",IF(J645=99,Certificabile!AR653,""))</f>
        <v/>
      </c>
      <c r="L645" s="128" t="str">
        <f ca="1">IF(A645="","",IF(J645=1,Certificabile!AS653,""))</f>
        <v/>
      </c>
      <c r="M645" s="129" t="str">
        <f ca="1">IF(A645="","",IF(J645=1,Certificabile!AT653,""))</f>
        <v/>
      </c>
      <c r="N645" s="128" t="str">
        <f t="shared" ca="1" si="10"/>
        <v/>
      </c>
      <c r="O645" s="19" t="str">
        <f ca="1">IF(A645="","",Certificabile!BD653)</f>
        <v/>
      </c>
    </row>
    <row r="646" spans="1:15" x14ac:dyDescent="0.2">
      <c r="A646" s="128" t="str">
        <f ca="1">IF(Certificabile!AJ654="","",Certificabile!AJ654)</f>
        <v/>
      </c>
      <c r="B646" s="129" t="str">
        <f ca="1">IF(A646="","",Certificabile!AK654)</f>
        <v/>
      </c>
      <c r="C646" s="130" t="str">
        <f ca="1">IF(A646="","",Certificabile!AO654)</f>
        <v/>
      </c>
      <c r="D646" s="130" t="str">
        <f ca="1">IF(A646="","",Certificabile!AL654)</f>
        <v/>
      </c>
      <c r="E646" s="128" t="str">
        <f ca="1">IF(A646="","",IF(OR(Certificabile!BC654="",Certificabile!BC654=0),"S","N"))</f>
        <v/>
      </c>
      <c r="F646" s="128" t="str">
        <f ca="1">IF(A646="","",Certificabile!AG654)</f>
        <v/>
      </c>
      <c r="G646" s="128" t="str">
        <f ca="1">IF(A646="","",Certificabile!AF654)</f>
        <v/>
      </c>
      <c r="H646" s="128" t="str">
        <f ca="1">IF(A646="","",Certificabile!AH654)</f>
        <v/>
      </c>
      <c r="I646" s="128" t="str">
        <f ca="1">IF(A646="","",IF(Certificabile!AV654="","N","S"))</f>
        <v/>
      </c>
      <c r="J646" s="128" t="str">
        <f ca="1">IF(A646="","",IF(Certificabile!AR654="Bonifico bancario (o SCT)",2,IF(Certificabile!AR654="Mandato di pagamento",1,99)))</f>
        <v/>
      </c>
      <c r="K646" s="128" t="str">
        <f ca="1">IF(A646="","",IF(J646=99,Certificabile!AR654,""))</f>
        <v/>
      </c>
      <c r="L646" s="128" t="str">
        <f ca="1">IF(A646="","",IF(J646=1,Certificabile!AS654,""))</f>
        <v/>
      </c>
      <c r="M646" s="129" t="str">
        <f ca="1">IF(A646="","",IF(J646=1,Certificabile!AT654,""))</f>
        <v/>
      </c>
      <c r="N646" s="128" t="str">
        <f t="shared" ca="1" si="10"/>
        <v/>
      </c>
      <c r="O646" s="19" t="str">
        <f ca="1">IF(A646="","",Certificabile!BD654)</f>
        <v/>
      </c>
    </row>
    <row r="647" spans="1:15" x14ac:dyDescent="0.2">
      <c r="A647" s="128" t="str">
        <f ca="1">IF(Certificabile!AJ655="","",Certificabile!AJ655)</f>
        <v/>
      </c>
      <c r="B647" s="129" t="str">
        <f ca="1">IF(A647="","",Certificabile!AK655)</f>
        <v/>
      </c>
      <c r="C647" s="130" t="str">
        <f ca="1">IF(A647="","",Certificabile!AO655)</f>
        <v/>
      </c>
      <c r="D647" s="130" t="str">
        <f ca="1">IF(A647="","",Certificabile!AL655)</f>
        <v/>
      </c>
      <c r="E647" s="128" t="str">
        <f ca="1">IF(A647="","",IF(OR(Certificabile!BC655="",Certificabile!BC655=0),"S","N"))</f>
        <v/>
      </c>
      <c r="F647" s="128" t="str">
        <f ca="1">IF(A647="","",Certificabile!AG655)</f>
        <v/>
      </c>
      <c r="G647" s="128" t="str">
        <f ca="1">IF(A647="","",Certificabile!AF655)</f>
        <v/>
      </c>
      <c r="H647" s="128" t="str">
        <f ca="1">IF(A647="","",Certificabile!AH655)</f>
        <v/>
      </c>
      <c r="I647" s="128" t="str">
        <f ca="1">IF(A647="","",IF(Certificabile!AV655="","N","S"))</f>
        <v/>
      </c>
      <c r="J647" s="128" t="str">
        <f ca="1">IF(A647="","",IF(Certificabile!AR655="Bonifico bancario (o SCT)",2,IF(Certificabile!AR655="Mandato di pagamento",1,99)))</f>
        <v/>
      </c>
      <c r="K647" s="128" t="str">
        <f ca="1">IF(A647="","",IF(J647=99,Certificabile!AR655,""))</f>
        <v/>
      </c>
      <c r="L647" s="128" t="str">
        <f ca="1">IF(A647="","",IF(J647=1,Certificabile!AS655,""))</f>
        <v/>
      </c>
      <c r="M647" s="129" t="str">
        <f ca="1">IF(A647="","",IF(J647=1,Certificabile!AT655,""))</f>
        <v/>
      </c>
      <c r="N647" s="128" t="str">
        <f t="shared" ca="1" si="10"/>
        <v/>
      </c>
      <c r="O647" s="19" t="str">
        <f ca="1">IF(A647="","",Certificabile!BD655)</f>
        <v/>
      </c>
    </row>
    <row r="648" spans="1:15" x14ac:dyDescent="0.2">
      <c r="A648" s="128" t="str">
        <f ca="1">IF(Certificabile!AJ656="","",Certificabile!AJ656)</f>
        <v/>
      </c>
      <c r="B648" s="129" t="str">
        <f ca="1">IF(A648="","",Certificabile!AK656)</f>
        <v/>
      </c>
      <c r="C648" s="130" t="str">
        <f ca="1">IF(A648="","",Certificabile!AO656)</f>
        <v/>
      </c>
      <c r="D648" s="130" t="str">
        <f ca="1">IF(A648="","",Certificabile!AL656)</f>
        <v/>
      </c>
      <c r="E648" s="128" t="str">
        <f ca="1">IF(A648="","",IF(OR(Certificabile!BC656="",Certificabile!BC656=0),"S","N"))</f>
        <v/>
      </c>
      <c r="F648" s="128" t="str">
        <f ca="1">IF(A648="","",Certificabile!AG656)</f>
        <v/>
      </c>
      <c r="G648" s="128" t="str">
        <f ca="1">IF(A648="","",Certificabile!AF656)</f>
        <v/>
      </c>
      <c r="H648" s="128" t="str">
        <f ca="1">IF(A648="","",Certificabile!AH656)</f>
        <v/>
      </c>
      <c r="I648" s="128" t="str">
        <f ca="1">IF(A648="","",IF(Certificabile!AV656="","N","S"))</f>
        <v/>
      </c>
      <c r="J648" s="128" t="str">
        <f ca="1">IF(A648="","",IF(Certificabile!AR656="Bonifico bancario (o SCT)",2,IF(Certificabile!AR656="Mandato di pagamento",1,99)))</f>
        <v/>
      </c>
      <c r="K648" s="128" t="str">
        <f ca="1">IF(A648="","",IF(J648=99,Certificabile!AR656,""))</f>
        <v/>
      </c>
      <c r="L648" s="128" t="str">
        <f ca="1">IF(A648="","",IF(J648=1,Certificabile!AS656,""))</f>
        <v/>
      </c>
      <c r="M648" s="129" t="str">
        <f ca="1">IF(A648="","",IF(J648=1,Certificabile!AT656,""))</f>
        <v/>
      </c>
      <c r="N648" s="128" t="str">
        <f t="shared" ca="1" si="10"/>
        <v/>
      </c>
      <c r="O648" s="19" t="str">
        <f ca="1">IF(A648="","",Certificabile!BD656)</f>
        <v/>
      </c>
    </row>
    <row r="649" spans="1:15" x14ac:dyDescent="0.2">
      <c r="A649" s="128" t="str">
        <f ca="1">IF(Certificabile!AJ657="","",Certificabile!AJ657)</f>
        <v/>
      </c>
      <c r="B649" s="129" t="str">
        <f ca="1">IF(A649="","",Certificabile!AK657)</f>
        <v/>
      </c>
      <c r="C649" s="130" t="str">
        <f ca="1">IF(A649="","",Certificabile!AO657)</f>
        <v/>
      </c>
      <c r="D649" s="130" t="str">
        <f ca="1">IF(A649="","",Certificabile!AL657)</f>
        <v/>
      </c>
      <c r="E649" s="128" t="str">
        <f ca="1">IF(A649="","",IF(OR(Certificabile!BC657="",Certificabile!BC657=0),"S","N"))</f>
        <v/>
      </c>
      <c r="F649" s="128" t="str">
        <f ca="1">IF(A649="","",Certificabile!AG657)</f>
        <v/>
      </c>
      <c r="G649" s="128" t="str">
        <f ca="1">IF(A649="","",Certificabile!AF657)</f>
        <v/>
      </c>
      <c r="H649" s="128" t="str">
        <f ca="1">IF(A649="","",Certificabile!AH657)</f>
        <v/>
      </c>
      <c r="I649" s="128" t="str">
        <f ca="1">IF(A649="","",IF(Certificabile!AV657="","N","S"))</f>
        <v/>
      </c>
      <c r="J649" s="128" t="str">
        <f ca="1">IF(A649="","",IF(Certificabile!AR657="Bonifico bancario (o SCT)",2,IF(Certificabile!AR657="Mandato di pagamento",1,99)))</f>
        <v/>
      </c>
      <c r="K649" s="128" t="str">
        <f ca="1">IF(A649="","",IF(J649=99,Certificabile!AR657,""))</f>
        <v/>
      </c>
      <c r="L649" s="128" t="str">
        <f ca="1">IF(A649="","",IF(J649=1,Certificabile!AS657,""))</f>
        <v/>
      </c>
      <c r="M649" s="129" t="str">
        <f ca="1">IF(A649="","",IF(J649=1,Certificabile!AT657,""))</f>
        <v/>
      </c>
      <c r="N649" s="128" t="str">
        <f t="shared" ca="1" si="10"/>
        <v/>
      </c>
      <c r="O649" s="19" t="str">
        <f ca="1">IF(A649="","",Certificabile!BD657)</f>
        <v/>
      </c>
    </row>
    <row r="650" spans="1:15" x14ac:dyDescent="0.2">
      <c r="A650" s="128" t="str">
        <f ca="1">IF(Certificabile!AJ658="","",Certificabile!AJ658)</f>
        <v/>
      </c>
      <c r="B650" s="129" t="str">
        <f ca="1">IF(A650="","",Certificabile!AK658)</f>
        <v/>
      </c>
      <c r="C650" s="130" t="str">
        <f ca="1">IF(A650="","",Certificabile!AO658)</f>
        <v/>
      </c>
      <c r="D650" s="130" t="str">
        <f ca="1">IF(A650="","",Certificabile!AL658)</f>
        <v/>
      </c>
      <c r="E650" s="128" t="str">
        <f ca="1">IF(A650="","",IF(OR(Certificabile!BC658="",Certificabile!BC658=0),"S","N"))</f>
        <v/>
      </c>
      <c r="F650" s="128" t="str">
        <f ca="1">IF(A650="","",Certificabile!AG658)</f>
        <v/>
      </c>
      <c r="G650" s="128" t="str">
        <f ca="1">IF(A650="","",Certificabile!AF658)</f>
        <v/>
      </c>
      <c r="H650" s="128" t="str">
        <f ca="1">IF(A650="","",Certificabile!AH658)</f>
        <v/>
      </c>
      <c r="I650" s="128" t="str">
        <f ca="1">IF(A650="","",IF(Certificabile!AV658="","N","S"))</f>
        <v/>
      </c>
      <c r="J650" s="128" t="str">
        <f ca="1">IF(A650="","",IF(Certificabile!AR658="Bonifico bancario (o SCT)",2,IF(Certificabile!AR658="Mandato di pagamento",1,99)))</f>
        <v/>
      </c>
      <c r="K650" s="128" t="str">
        <f ca="1">IF(A650="","",IF(J650=99,Certificabile!AR658,""))</f>
        <v/>
      </c>
      <c r="L650" s="128" t="str">
        <f ca="1">IF(A650="","",IF(J650=1,Certificabile!AS658,""))</f>
        <v/>
      </c>
      <c r="M650" s="129" t="str">
        <f ca="1">IF(A650="","",IF(J650=1,Certificabile!AT658,""))</f>
        <v/>
      </c>
      <c r="N650" s="128" t="str">
        <f t="shared" ca="1" si="10"/>
        <v/>
      </c>
      <c r="O650" s="19" t="str">
        <f ca="1">IF(A650="","",Certificabile!BD658)</f>
        <v/>
      </c>
    </row>
    <row r="651" spans="1:15" x14ac:dyDescent="0.2">
      <c r="A651" s="128" t="str">
        <f ca="1">IF(Certificabile!AJ659="","",Certificabile!AJ659)</f>
        <v/>
      </c>
      <c r="B651" s="129" t="str">
        <f ca="1">IF(A651="","",Certificabile!AK659)</f>
        <v/>
      </c>
      <c r="C651" s="130" t="str">
        <f ca="1">IF(A651="","",Certificabile!AO659)</f>
        <v/>
      </c>
      <c r="D651" s="130" t="str">
        <f ca="1">IF(A651="","",Certificabile!AL659)</f>
        <v/>
      </c>
      <c r="E651" s="128" t="str">
        <f ca="1">IF(A651="","",IF(OR(Certificabile!BC659="",Certificabile!BC659=0),"S","N"))</f>
        <v/>
      </c>
      <c r="F651" s="128" t="str">
        <f ca="1">IF(A651="","",Certificabile!AG659)</f>
        <v/>
      </c>
      <c r="G651" s="128" t="str">
        <f ca="1">IF(A651="","",Certificabile!AF659)</f>
        <v/>
      </c>
      <c r="H651" s="128" t="str">
        <f ca="1">IF(A651="","",Certificabile!AH659)</f>
        <v/>
      </c>
      <c r="I651" s="128" t="str">
        <f ca="1">IF(A651="","",IF(Certificabile!AV659="","N","S"))</f>
        <v/>
      </c>
      <c r="J651" s="128" t="str">
        <f ca="1">IF(A651="","",IF(Certificabile!AR659="Bonifico bancario (o SCT)",2,IF(Certificabile!AR659="Mandato di pagamento",1,99)))</f>
        <v/>
      </c>
      <c r="K651" s="128" t="str">
        <f ca="1">IF(A651="","",IF(J651=99,Certificabile!AR659,""))</f>
        <v/>
      </c>
      <c r="L651" s="128" t="str">
        <f ca="1">IF(A651="","",IF(J651=1,Certificabile!AS659,""))</f>
        <v/>
      </c>
      <c r="M651" s="129" t="str">
        <f ca="1">IF(A651="","",IF(J651=1,Certificabile!AT659,""))</f>
        <v/>
      </c>
      <c r="N651" s="128" t="str">
        <f t="shared" ca="1" si="10"/>
        <v/>
      </c>
      <c r="O651" s="19" t="str">
        <f ca="1">IF(A651="","",Certificabile!BD659)</f>
        <v/>
      </c>
    </row>
    <row r="652" spans="1:15" x14ac:dyDescent="0.2">
      <c r="A652" s="128" t="str">
        <f ca="1">IF(Certificabile!AJ660="","",Certificabile!AJ660)</f>
        <v/>
      </c>
      <c r="B652" s="129" t="str">
        <f ca="1">IF(A652="","",Certificabile!AK660)</f>
        <v/>
      </c>
      <c r="C652" s="130" t="str">
        <f ca="1">IF(A652="","",Certificabile!AO660)</f>
        <v/>
      </c>
      <c r="D652" s="130" t="str">
        <f ca="1">IF(A652="","",Certificabile!AL660)</f>
        <v/>
      </c>
      <c r="E652" s="128" t="str">
        <f ca="1">IF(A652="","",IF(OR(Certificabile!BC660="",Certificabile!BC660=0),"S","N"))</f>
        <v/>
      </c>
      <c r="F652" s="128" t="str">
        <f ca="1">IF(A652="","",Certificabile!AG660)</f>
        <v/>
      </c>
      <c r="G652" s="128" t="str">
        <f ca="1">IF(A652="","",Certificabile!AF660)</f>
        <v/>
      </c>
      <c r="H652" s="128" t="str">
        <f ca="1">IF(A652="","",Certificabile!AH660)</f>
        <v/>
      </c>
      <c r="I652" s="128" t="str">
        <f ca="1">IF(A652="","",IF(Certificabile!AV660="","N","S"))</f>
        <v/>
      </c>
      <c r="J652" s="128" t="str">
        <f ca="1">IF(A652="","",IF(Certificabile!AR660="Bonifico bancario (o SCT)",2,IF(Certificabile!AR660="Mandato di pagamento",1,99)))</f>
        <v/>
      </c>
      <c r="K652" s="128" t="str">
        <f ca="1">IF(A652="","",IF(J652=99,Certificabile!AR660,""))</f>
        <v/>
      </c>
      <c r="L652" s="128" t="str">
        <f ca="1">IF(A652="","",IF(J652=1,Certificabile!AS660,""))</f>
        <v/>
      </c>
      <c r="M652" s="129" t="str">
        <f ca="1">IF(A652="","",IF(J652=1,Certificabile!AT660,""))</f>
        <v/>
      </c>
      <c r="N652" s="128" t="str">
        <f t="shared" ca="1" si="10"/>
        <v/>
      </c>
      <c r="O652" s="19" t="str">
        <f ca="1">IF(A652="","",Certificabile!BD660)</f>
        <v/>
      </c>
    </row>
    <row r="653" spans="1:15" x14ac:dyDescent="0.2">
      <c r="A653" s="128" t="str">
        <f ca="1">IF(Certificabile!AJ661="","",Certificabile!AJ661)</f>
        <v/>
      </c>
      <c r="B653" s="129" t="str">
        <f ca="1">IF(A653="","",Certificabile!AK661)</f>
        <v/>
      </c>
      <c r="C653" s="130" t="str">
        <f ca="1">IF(A653="","",Certificabile!AO661)</f>
        <v/>
      </c>
      <c r="D653" s="130" t="str">
        <f ca="1">IF(A653="","",Certificabile!AL661)</f>
        <v/>
      </c>
      <c r="E653" s="128" t="str">
        <f ca="1">IF(A653="","",IF(OR(Certificabile!BC661="",Certificabile!BC661=0),"S","N"))</f>
        <v/>
      </c>
      <c r="F653" s="128" t="str">
        <f ca="1">IF(A653="","",Certificabile!AG661)</f>
        <v/>
      </c>
      <c r="G653" s="128" t="str">
        <f ca="1">IF(A653="","",Certificabile!AF661)</f>
        <v/>
      </c>
      <c r="H653" s="128" t="str">
        <f ca="1">IF(A653="","",Certificabile!AH661)</f>
        <v/>
      </c>
      <c r="I653" s="128" t="str">
        <f ca="1">IF(A653="","",IF(Certificabile!AV661="","N","S"))</f>
        <v/>
      </c>
      <c r="J653" s="128" t="str">
        <f ca="1">IF(A653="","",IF(Certificabile!AR661="Bonifico bancario (o SCT)",2,IF(Certificabile!AR661="Mandato di pagamento",1,99)))</f>
        <v/>
      </c>
      <c r="K653" s="128" t="str">
        <f ca="1">IF(A653="","",IF(J653=99,Certificabile!AR661,""))</f>
        <v/>
      </c>
      <c r="L653" s="128" t="str">
        <f ca="1">IF(A653="","",IF(J653=1,Certificabile!AS661,""))</f>
        <v/>
      </c>
      <c r="M653" s="129" t="str">
        <f ca="1">IF(A653="","",IF(J653=1,Certificabile!AT661,""))</f>
        <v/>
      </c>
      <c r="N653" s="128" t="str">
        <f t="shared" ca="1" si="10"/>
        <v/>
      </c>
      <c r="O653" s="19" t="str">
        <f ca="1">IF(A653="","",Certificabile!BD661)</f>
        <v/>
      </c>
    </row>
    <row r="654" spans="1:15" x14ac:dyDescent="0.2">
      <c r="A654" s="128" t="str">
        <f ca="1">IF(Certificabile!AJ662="","",Certificabile!AJ662)</f>
        <v/>
      </c>
      <c r="B654" s="129" t="str">
        <f ca="1">IF(A654="","",Certificabile!AK662)</f>
        <v/>
      </c>
      <c r="C654" s="130" t="str">
        <f ca="1">IF(A654="","",Certificabile!AO662)</f>
        <v/>
      </c>
      <c r="D654" s="130" t="str">
        <f ca="1">IF(A654="","",Certificabile!AL662)</f>
        <v/>
      </c>
      <c r="E654" s="128" t="str">
        <f ca="1">IF(A654="","",IF(OR(Certificabile!BC662="",Certificabile!BC662=0),"S","N"))</f>
        <v/>
      </c>
      <c r="F654" s="128" t="str">
        <f ca="1">IF(A654="","",Certificabile!AG662)</f>
        <v/>
      </c>
      <c r="G654" s="128" t="str">
        <f ca="1">IF(A654="","",Certificabile!AF662)</f>
        <v/>
      </c>
      <c r="H654" s="128" t="str">
        <f ca="1">IF(A654="","",Certificabile!AH662)</f>
        <v/>
      </c>
      <c r="I654" s="128" t="str">
        <f ca="1">IF(A654="","",IF(Certificabile!AV662="","N","S"))</f>
        <v/>
      </c>
      <c r="J654" s="128" t="str">
        <f ca="1">IF(A654="","",IF(Certificabile!AR662="Bonifico bancario (o SCT)",2,IF(Certificabile!AR662="Mandato di pagamento",1,99)))</f>
        <v/>
      </c>
      <c r="K654" s="128" t="str">
        <f ca="1">IF(A654="","",IF(J654=99,Certificabile!AR662,""))</f>
        <v/>
      </c>
      <c r="L654" s="128" t="str">
        <f ca="1">IF(A654="","",IF(J654=1,Certificabile!AS662,""))</f>
        <v/>
      </c>
      <c r="M654" s="129" t="str">
        <f ca="1">IF(A654="","",IF(J654=1,Certificabile!AT662,""))</f>
        <v/>
      </c>
      <c r="N654" s="128" t="str">
        <f t="shared" ca="1" si="10"/>
        <v/>
      </c>
      <c r="O654" s="19" t="str">
        <f ca="1">IF(A654="","",Certificabile!BD662)</f>
        <v/>
      </c>
    </row>
    <row r="655" spans="1:15" x14ac:dyDescent="0.2">
      <c r="A655" s="128" t="str">
        <f ca="1">IF(Certificabile!AJ663="","",Certificabile!AJ663)</f>
        <v/>
      </c>
      <c r="B655" s="129" t="str">
        <f ca="1">IF(A655="","",Certificabile!AK663)</f>
        <v/>
      </c>
      <c r="C655" s="130" t="str">
        <f ca="1">IF(A655="","",Certificabile!AO663)</f>
        <v/>
      </c>
      <c r="D655" s="130" t="str">
        <f ca="1">IF(A655="","",Certificabile!AL663)</f>
        <v/>
      </c>
      <c r="E655" s="128" t="str">
        <f ca="1">IF(A655="","",IF(OR(Certificabile!BC663="",Certificabile!BC663=0),"S","N"))</f>
        <v/>
      </c>
      <c r="F655" s="128" t="str">
        <f ca="1">IF(A655="","",Certificabile!AG663)</f>
        <v/>
      </c>
      <c r="G655" s="128" t="str">
        <f ca="1">IF(A655="","",Certificabile!AF663)</f>
        <v/>
      </c>
      <c r="H655" s="128" t="str">
        <f ca="1">IF(A655="","",Certificabile!AH663)</f>
        <v/>
      </c>
      <c r="I655" s="128" t="str">
        <f ca="1">IF(A655="","",IF(Certificabile!AV663="","N","S"))</f>
        <v/>
      </c>
      <c r="J655" s="128" t="str">
        <f ca="1">IF(A655="","",IF(Certificabile!AR663="Bonifico bancario (o SCT)",2,IF(Certificabile!AR663="Mandato di pagamento",1,99)))</f>
        <v/>
      </c>
      <c r="K655" s="128" t="str">
        <f ca="1">IF(A655="","",IF(J655=99,Certificabile!AR663,""))</f>
        <v/>
      </c>
      <c r="L655" s="128" t="str">
        <f ca="1">IF(A655="","",IF(J655=1,Certificabile!AS663,""))</f>
        <v/>
      </c>
      <c r="M655" s="129" t="str">
        <f ca="1">IF(A655="","",IF(J655=1,Certificabile!AT663,""))</f>
        <v/>
      </c>
      <c r="N655" s="128" t="str">
        <f t="shared" ca="1" si="10"/>
        <v/>
      </c>
      <c r="O655" s="19" t="str">
        <f ca="1">IF(A655="","",Certificabile!BD663)</f>
        <v/>
      </c>
    </row>
    <row r="656" spans="1:15" x14ac:dyDescent="0.2">
      <c r="A656" s="128" t="str">
        <f ca="1">IF(Certificabile!AJ664="","",Certificabile!AJ664)</f>
        <v/>
      </c>
      <c r="B656" s="129" t="str">
        <f ca="1">IF(A656="","",Certificabile!AK664)</f>
        <v/>
      </c>
      <c r="C656" s="130" t="str">
        <f ca="1">IF(A656="","",Certificabile!AO664)</f>
        <v/>
      </c>
      <c r="D656" s="130" t="str">
        <f ca="1">IF(A656="","",Certificabile!AL664)</f>
        <v/>
      </c>
      <c r="E656" s="128" t="str">
        <f ca="1">IF(A656="","",IF(OR(Certificabile!BC664="",Certificabile!BC664=0),"S","N"))</f>
        <v/>
      </c>
      <c r="F656" s="128" t="str">
        <f ca="1">IF(A656="","",Certificabile!AG664)</f>
        <v/>
      </c>
      <c r="G656" s="128" t="str">
        <f ca="1">IF(A656="","",Certificabile!AF664)</f>
        <v/>
      </c>
      <c r="H656" s="128" t="str">
        <f ca="1">IF(A656="","",Certificabile!AH664)</f>
        <v/>
      </c>
      <c r="I656" s="128" t="str">
        <f ca="1">IF(A656="","",IF(Certificabile!AV664="","N","S"))</f>
        <v/>
      </c>
      <c r="J656" s="128" t="str">
        <f ca="1">IF(A656="","",IF(Certificabile!AR664="Bonifico bancario (o SCT)",2,IF(Certificabile!AR664="Mandato di pagamento",1,99)))</f>
        <v/>
      </c>
      <c r="K656" s="128" t="str">
        <f ca="1">IF(A656="","",IF(J656=99,Certificabile!AR664,""))</f>
        <v/>
      </c>
      <c r="L656" s="128" t="str">
        <f ca="1">IF(A656="","",IF(J656=1,Certificabile!AS664,""))</f>
        <v/>
      </c>
      <c r="M656" s="129" t="str">
        <f ca="1">IF(A656="","",IF(J656=1,Certificabile!AT664,""))</f>
        <v/>
      </c>
      <c r="N656" s="128" t="str">
        <f t="shared" ca="1" si="10"/>
        <v/>
      </c>
      <c r="O656" s="19" t="str">
        <f ca="1">IF(A656="","",Certificabile!BD664)</f>
        <v/>
      </c>
    </row>
    <row r="657" spans="1:15" x14ac:dyDescent="0.2">
      <c r="A657" s="128" t="str">
        <f ca="1">IF(Certificabile!AJ665="","",Certificabile!AJ665)</f>
        <v/>
      </c>
      <c r="B657" s="129" t="str">
        <f ca="1">IF(A657="","",Certificabile!AK665)</f>
        <v/>
      </c>
      <c r="C657" s="130" t="str">
        <f ca="1">IF(A657="","",Certificabile!AO665)</f>
        <v/>
      </c>
      <c r="D657" s="130" t="str">
        <f ca="1">IF(A657="","",Certificabile!AL665)</f>
        <v/>
      </c>
      <c r="E657" s="128" t="str">
        <f ca="1">IF(A657="","",IF(OR(Certificabile!BC665="",Certificabile!BC665=0),"S","N"))</f>
        <v/>
      </c>
      <c r="F657" s="128" t="str">
        <f ca="1">IF(A657="","",Certificabile!AG665)</f>
        <v/>
      </c>
      <c r="G657" s="128" t="str">
        <f ca="1">IF(A657="","",Certificabile!AF665)</f>
        <v/>
      </c>
      <c r="H657" s="128" t="str">
        <f ca="1">IF(A657="","",Certificabile!AH665)</f>
        <v/>
      </c>
      <c r="I657" s="128" t="str">
        <f ca="1">IF(A657="","",IF(Certificabile!AV665="","N","S"))</f>
        <v/>
      </c>
      <c r="J657" s="128" t="str">
        <f ca="1">IF(A657="","",IF(Certificabile!AR665="Bonifico bancario (o SCT)",2,IF(Certificabile!AR665="Mandato di pagamento",1,99)))</f>
        <v/>
      </c>
      <c r="K657" s="128" t="str">
        <f ca="1">IF(A657="","",IF(J657=99,Certificabile!AR665,""))</f>
        <v/>
      </c>
      <c r="L657" s="128" t="str">
        <f ca="1">IF(A657="","",IF(J657=1,Certificabile!AS665,""))</f>
        <v/>
      </c>
      <c r="M657" s="129" t="str">
        <f ca="1">IF(A657="","",IF(J657=1,Certificabile!AT665,""))</f>
        <v/>
      </c>
      <c r="N657" s="128" t="str">
        <f t="shared" ca="1" si="10"/>
        <v/>
      </c>
      <c r="O657" s="19" t="str">
        <f ca="1">IF(A657="","",Certificabile!BD665)</f>
        <v/>
      </c>
    </row>
    <row r="658" spans="1:15" x14ac:dyDescent="0.2">
      <c r="A658" s="128" t="str">
        <f ca="1">IF(Certificabile!AJ666="","",Certificabile!AJ666)</f>
        <v/>
      </c>
      <c r="B658" s="129" t="str">
        <f ca="1">IF(A658="","",Certificabile!AK666)</f>
        <v/>
      </c>
      <c r="C658" s="130" t="str">
        <f ca="1">IF(A658="","",Certificabile!AO666)</f>
        <v/>
      </c>
      <c r="D658" s="130" t="str">
        <f ca="1">IF(A658="","",Certificabile!AL666)</f>
        <v/>
      </c>
      <c r="E658" s="128" t="str">
        <f ca="1">IF(A658="","",IF(OR(Certificabile!BC666="",Certificabile!BC666=0),"S","N"))</f>
        <v/>
      </c>
      <c r="F658" s="128" t="str">
        <f ca="1">IF(A658="","",Certificabile!AG666)</f>
        <v/>
      </c>
      <c r="G658" s="128" t="str">
        <f ca="1">IF(A658="","",Certificabile!AF666)</f>
        <v/>
      </c>
      <c r="H658" s="128" t="str">
        <f ca="1">IF(A658="","",Certificabile!AH666)</f>
        <v/>
      </c>
      <c r="I658" s="128" t="str">
        <f ca="1">IF(A658="","",IF(Certificabile!AV666="","N","S"))</f>
        <v/>
      </c>
      <c r="J658" s="128" t="str">
        <f ca="1">IF(A658="","",IF(Certificabile!AR666="Bonifico bancario (o SCT)",2,IF(Certificabile!AR666="Mandato di pagamento",1,99)))</f>
        <v/>
      </c>
      <c r="K658" s="128" t="str">
        <f ca="1">IF(A658="","",IF(J658=99,Certificabile!AR666,""))</f>
        <v/>
      </c>
      <c r="L658" s="128" t="str">
        <f ca="1">IF(A658="","",IF(J658=1,Certificabile!AS666,""))</f>
        <v/>
      </c>
      <c r="M658" s="129" t="str">
        <f ca="1">IF(A658="","",IF(J658=1,Certificabile!AT666,""))</f>
        <v/>
      </c>
      <c r="N658" s="128" t="str">
        <f t="shared" ca="1" si="10"/>
        <v/>
      </c>
      <c r="O658" s="19" t="str">
        <f ca="1">IF(A658="","",Certificabile!BD666)</f>
        <v/>
      </c>
    </row>
    <row r="659" spans="1:15" x14ac:dyDescent="0.2">
      <c r="A659" s="128" t="str">
        <f ca="1">IF(Certificabile!AJ667="","",Certificabile!AJ667)</f>
        <v/>
      </c>
      <c r="B659" s="129" t="str">
        <f ca="1">IF(A659="","",Certificabile!AK667)</f>
        <v/>
      </c>
      <c r="C659" s="130" t="str">
        <f ca="1">IF(A659="","",Certificabile!AO667)</f>
        <v/>
      </c>
      <c r="D659" s="130" t="str">
        <f ca="1">IF(A659="","",Certificabile!AL667)</f>
        <v/>
      </c>
      <c r="E659" s="128" t="str">
        <f ca="1">IF(A659="","",IF(OR(Certificabile!BC667="",Certificabile!BC667=0),"S","N"))</f>
        <v/>
      </c>
      <c r="F659" s="128" t="str">
        <f ca="1">IF(A659="","",Certificabile!AG667)</f>
        <v/>
      </c>
      <c r="G659" s="128" t="str">
        <f ca="1">IF(A659="","",Certificabile!AF667)</f>
        <v/>
      </c>
      <c r="H659" s="128" t="str">
        <f ca="1">IF(A659="","",Certificabile!AH667)</f>
        <v/>
      </c>
      <c r="I659" s="128" t="str">
        <f ca="1">IF(A659="","",IF(Certificabile!AV667="","N","S"))</f>
        <v/>
      </c>
      <c r="J659" s="128" t="str">
        <f ca="1">IF(A659="","",IF(Certificabile!AR667="Bonifico bancario (o SCT)",2,IF(Certificabile!AR667="Mandato di pagamento",1,99)))</f>
        <v/>
      </c>
      <c r="K659" s="128" t="str">
        <f ca="1">IF(A659="","",IF(J659=99,Certificabile!AR667,""))</f>
        <v/>
      </c>
      <c r="L659" s="128" t="str">
        <f ca="1">IF(A659="","",IF(J659=1,Certificabile!AS667,""))</f>
        <v/>
      </c>
      <c r="M659" s="129" t="str">
        <f ca="1">IF(A659="","",IF(J659=1,Certificabile!AT667,""))</f>
        <v/>
      </c>
      <c r="N659" s="128" t="str">
        <f t="shared" ca="1" si="10"/>
        <v/>
      </c>
      <c r="O659" s="19" t="str">
        <f ca="1">IF(A659="","",Certificabile!BD667)</f>
        <v/>
      </c>
    </row>
    <row r="660" spans="1:15" x14ac:dyDescent="0.2">
      <c r="A660" s="128" t="str">
        <f ca="1">IF(Certificabile!AJ668="","",Certificabile!AJ668)</f>
        <v/>
      </c>
      <c r="B660" s="129" t="str">
        <f ca="1">IF(A660="","",Certificabile!AK668)</f>
        <v/>
      </c>
      <c r="C660" s="130" t="str">
        <f ca="1">IF(A660="","",Certificabile!AO668)</f>
        <v/>
      </c>
      <c r="D660" s="130" t="str">
        <f ca="1">IF(A660="","",Certificabile!AL668)</f>
        <v/>
      </c>
      <c r="E660" s="128" t="str">
        <f ca="1">IF(A660="","",IF(OR(Certificabile!BC668="",Certificabile!BC668=0),"S","N"))</f>
        <v/>
      </c>
      <c r="F660" s="128" t="str">
        <f ca="1">IF(A660="","",Certificabile!AG668)</f>
        <v/>
      </c>
      <c r="G660" s="128" t="str">
        <f ca="1">IF(A660="","",Certificabile!AF668)</f>
        <v/>
      </c>
      <c r="H660" s="128" t="str">
        <f ca="1">IF(A660="","",Certificabile!AH668)</f>
        <v/>
      </c>
      <c r="I660" s="128" t="str">
        <f ca="1">IF(A660="","",IF(Certificabile!AV668="","N","S"))</f>
        <v/>
      </c>
      <c r="J660" s="128" t="str">
        <f ca="1">IF(A660="","",IF(Certificabile!AR668="Bonifico bancario (o SCT)",2,IF(Certificabile!AR668="Mandato di pagamento",1,99)))</f>
        <v/>
      </c>
      <c r="K660" s="128" t="str">
        <f ca="1">IF(A660="","",IF(J660=99,Certificabile!AR668,""))</f>
        <v/>
      </c>
      <c r="L660" s="128" t="str">
        <f ca="1">IF(A660="","",IF(J660=1,Certificabile!AS668,""))</f>
        <v/>
      </c>
      <c r="M660" s="129" t="str">
        <f ca="1">IF(A660="","",IF(J660=1,Certificabile!AT668,""))</f>
        <v/>
      </c>
      <c r="N660" s="128" t="str">
        <f t="shared" ca="1" si="10"/>
        <v/>
      </c>
      <c r="O660" s="19" t="str">
        <f ca="1">IF(A660="","",Certificabile!BD668)</f>
        <v/>
      </c>
    </row>
    <row r="661" spans="1:15" x14ac:dyDescent="0.2">
      <c r="A661" s="128" t="str">
        <f ca="1">IF(Certificabile!AJ669="","",Certificabile!AJ669)</f>
        <v/>
      </c>
      <c r="B661" s="129" t="str">
        <f ca="1">IF(A661="","",Certificabile!AK669)</f>
        <v/>
      </c>
      <c r="C661" s="130" t="str">
        <f ca="1">IF(A661="","",Certificabile!AO669)</f>
        <v/>
      </c>
      <c r="D661" s="130" t="str">
        <f ca="1">IF(A661="","",Certificabile!AL669)</f>
        <v/>
      </c>
      <c r="E661" s="128" t="str">
        <f ca="1">IF(A661="","",IF(OR(Certificabile!BC669="",Certificabile!BC669=0),"S","N"))</f>
        <v/>
      </c>
      <c r="F661" s="128" t="str">
        <f ca="1">IF(A661="","",Certificabile!AG669)</f>
        <v/>
      </c>
      <c r="G661" s="128" t="str">
        <f ca="1">IF(A661="","",Certificabile!AF669)</f>
        <v/>
      </c>
      <c r="H661" s="128" t="str">
        <f ca="1">IF(A661="","",Certificabile!AH669)</f>
        <v/>
      </c>
      <c r="I661" s="128" t="str">
        <f ca="1">IF(A661="","",IF(Certificabile!AV669="","N","S"))</f>
        <v/>
      </c>
      <c r="J661" s="128" t="str">
        <f ca="1">IF(A661="","",IF(Certificabile!AR669="Bonifico bancario (o SCT)",2,IF(Certificabile!AR669="Mandato di pagamento",1,99)))</f>
        <v/>
      </c>
      <c r="K661" s="128" t="str">
        <f ca="1">IF(A661="","",IF(J661=99,Certificabile!AR669,""))</f>
        <v/>
      </c>
      <c r="L661" s="128" t="str">
        <f ca="1">IF(A661="","",IF(J661=1,Certificabile!AS669,""))</f>
        <v/>
      </c>
      <c r="M661" s="129" t="str">
        <f ca="1">IF(A661="","",IF(J661=1,Certificabile!AT669,""))</f>
        <v/>
      </c>
      <c r="N661" s="128" t="str">
        <f t="shared" ca="1" si="10"/>
        <v/>
      </c>
      <c r="O661" s="19" t="str">
        <f ca="1">IF(A661="","",Certificabile!BD669)</f>
        <v/>
      </c>
    </row>
    <row r="662" spans="1:15" x14ac:dyDescent="0.2">
      <c r="A662" s="128" t="str">
        <f ca="1">IF(Certificabile!AJ670="","",Certificabile!AJ670)</f>
        <v/>
      </c>
      <c r="B662" s="129" t="str">
        <f ca="1">IF(A662="","",Certificabile!AK670)</f>
        <v/>
      </c>
      <c r="C662" s="130" t="str">
        <f ca="1">IF(A662="","",Certificabile!AO670)</f>
        <v/>
      </c>
      <c r="D662" s="130" t="str">
        <f ca="1">IF(A662="","",Certificabile!AL670)</f>
        <v/>
      </c>
      <c r="E662" s="128" t="str">
        <f ca="1">IF(A662="","",IF(OR(Certificabile!BC670="",Certificabile!BC670=0),"S","N"))</f>
        <v/>
      </c>
      <c r="F662" s="128" t="str">
        <f ca="1">IF(A662="","",Certificabile!AG670)</f>
        <v/>
      </c>
      <c r="G662" s="128" t="str">
        <f ca="1">IF(A662="","",Certificabile!AF670)</f>
        <v/>
      </c>
      <c r="H662" s="128" t="str">
        <f ca="1">IF(A662="","",Certificabile!AH670)</f>
        <v/>
      </c>
      <c r="I662" s="128" t="str">
        <f ca="1">IF(A662="","",IF(Certificabile!AV670="","N","S"))</f>
        <v/>
      </c>
      <c r="J662" s="128" t="str">
        <f ca="1">IF(A662="","",IF(Certificabile!AR670="Bonifico bancario (o SCT)",2,IF(Certificabile!AR670="Mandato di pagamento",1,99)))</f>
        <v/>
      </c>
      <c r="K662" s="128" t="str">
        <f ca="1">IF(A662="","",IF(J662=99,Certificabile!AR670,""))</f>
        <v/>
      </c>
      <c r="L662" s="128" t="str">
        <f ca="1">IF(A662="","",IF(J662=1,Certificabile!AS670,""))</f>
        <v/>
      </c>
      <c r="M662" s="129" t="str">
        <f ca="1">IF(A662="","",IF(J662=1,Certificabile!AT670,""))</f>
        <v/>
      </c>
      <c r="N662" s="128" t="str">
        <f t="shared" ca="1" si="10"/>
        <v/>
      </c>
      <c r="O662" s="19" t="str">
        <f ca="1">IF(A662="","",Certificabile!BD670)</f>
        <v/>
      </c>
    </row>
    <row r="663" spans="1:15" x14ac:dyDescent="0.2">
      <c r="A663" s="128" t="str">
        <f ca="1">IF(Certificabile!AJ671="","",Certificabile!AJ671)</f>
        <v/>
      </c>
      <c r="B663" s="129" t="str">
        <f ca="1">IF(A663="","",Certificabile!AK671)</f>
        <v/>
      </c>
      <c r="C663" s="130" t="str">
        <f ca="1">IF(A663="","",Certificabile!AO671)</f>
        <v/>
      </c>
      <c r="D663" s="130" t="str">
        <f ca="1">IF(A663="","",Certificabile!AL671)</f>
        <v/>
      </c>
      <c r="E663" s="128" t="str">
        <f ca="1">IF(A663="","",IF(OR(Certificabile!BC671="",Certificabile!BC671=0),"S","N"))</f>
        <v/>
      </c>
      <c r="F663" s="128" t="str">
        <f ca="1">IF(A663="","",Certificabile!AG671)</f>
        <v/>
      </c>
      <c r="G663" s="128" t="str">
        <f ca="1">IF(A663="","",Certificabile!AF671)</f>
        <v/>
      </c>
      <c r="H663" s="128" t="str">
        <f ca="1">IF(A663="","",Certificabile!AH671)</f>
        <v/>
      </c>
      <c r="I663" s="128" t="str">
        <f ca="1">IF(A663="","",IF(Certificabile!AV671="","N","S"))</f>
        <v/>
      </c>
      <c r="J663" s="128" t="str">
        <f ca="1">IF(A663="","",IF(Certificabile!AR671="Bonifico bancario (o SCT)",2,IF(Certificabile!AR671="Mandato di pagamento",1,99)))</f>
        <v/>
      </c>
      <c r="K663" s="128" t="str">
        <f ca="1">IF(A663="","",IF(J663=99,Certificabile!AR671,""))</f>
        <v/>
      </c>
      <c r="L663" s="128" t="str">
        <f ca="1">IF(A663="","",IF(J663=1,Certificabile!AS671,""))</f>
        <v/>
      </c>
      <c r="M663" s="129" t="str">
        <f ca="1">IF(A663="","",IF(J663=1,Certificabile!AT671,""))</f>
        <v/>
      </c>
      <c r="N663" s="128" t="str">
        <f t="shared" ca="1" si="10"/>
        <v/>
      </c>
      <c r="O663" s="19" t="str">
        <f ca="1">IF(A663="","",Certificabile!BD671)</f>
        <v/>
      </c>
    </row>
    <row r="664" spans="1:15" x14ac:dyDescent="0.2">
      <c r="A664" s="128" t="str">
        <f ca="1">IF(Certificabile!AJ672="","",Certificabile!AJ672)</f>
        <v/>
      </c>
      <c r="B664" s="129" t="str">
        <f ca="1">IF(A664="","",Certificabile!AK672)</f>
        <v/>
      </c>
      <c r="C664" s="130" t="str">
        <f ca="1">IF(A664="","",Certificabile!AO672)</f>
        <v/>
      </c>
      <c r="D664" s="130" t="str">
        <f ca="1">IF(A664="","",Certificabile!AL672)</f>
        <v/>
      </c>
      <c r="E664" s="128" t="str">
        <f ca="1">IF(A664="","",IF(OR(Certificabile!BC672="",Certificabile!BC672=0),"S","N"))</f>
        <v/>
      </c>
      <c r="F664" s="128" t="str">
        <f ca="1">IF(A664="","",Certificabile!AG672)</f>
        <v/>
      </c>
      <c r="G664" s="128" t="str">
        <f ca="1">IF(A664="","",Certificabile!AF672)</f>
        <v/>
      </c>
      <c r="H664" s="128" t="str">
        <f ca="1">IF(A664="","",Certificabile!AH672)</f>
        <v/>
      </c>
      <c r="I664" s="128" t="str">
        <f ca="1">IF(A664="","",IF(Certificabile!AV672="","N","S"))</f>
        <v/>
      </c>
      <c r="J664" s="128" t="str">
        <f ca="1">IF(A664="","",IF(Certificabile!AR672="Bonifico bancario (o SCT)",2,IF(Certificabile!AR672="Mandato di pagamento",1,99)))</f>
        <v/>
      </c>
      <c r="K664" s="128" t="str">
        <f ca="1">IF(A664="","",IF(J664=99,Certificabile!AR672,""))</f>
        <v/>
      </c>
      <c r="L664" s="128" t="str">
        <f ca="1">IF(A664="","",IF(J664=1,Certificabile!AS672,""))</f>
        <v/>
      </c>
      <c r="M664" s="129" t="str">
        <f ca="1">IF(A664="","",IF(J664=1,Certificabile!AT672,""))</f>
        <v/>
      </c>
      <c r="N664" s="128" t="str">
        <f t="shared" ca="1" si="10"/>
        <v/>
      </c>
      <c r="O664" s="19" t="str">
        <f ca="1">IF(A664="","",Certificabile!BD672)</f>
        <v/>
      </c>
    </row>
    <row r="665" spans="1:15" x14ac:dyDescent="0.2">
      <c r="A665" s="128" t="str">
        <f ca="1">IF(Certificabile!AJ673="","",Certificabile!AJ673)</f>
        <v/>
      </c>
      <c r="B665" s="129" t="str">
        <f ca="1">IF(A665="","",Certificabile!AK673)</f>
        <v/>
      </c>
      <c r="C665" s="130" t="str">
        <f ca="1">IF(A665="","",Certificabile!AO673)</f>
        <v/>
      </c>
      <c r="D665" s="130" t="str">
        <f ca="1">IF(A665="","",Certificabile!AL673)</f>
        <v/>
      </c>
      <c r="E665" s="128" t="str">
        <f ca="1">IF(A665="","",IF(OR(Certificabile!BC673="",Certificabile!BC673=0),"S","N"))</f>
        <v/>
      </c>
      <c r="F665" s="128" t="str">
        <f ca="1">IF(A665="","",Certificabile!AG673)</f>
        <v/>
      </c>
      <c r="G665" s="128" t="str">
        <f ca="1">IF(A665="","",Certificabile!AF673)</f>
        <v/>
      </c>
      <c r="H665" s="128" t="str">
        <f ca="1">IF(A665="","",Certificabile!AH673)</f>
        <v/>
      </c>
      <c r="I665" s="128" t="str">
        <f ca="1">IF(A665="","",IF(Certificabile!AV673="","N","S"))</f>
        <v/>
      </c>
      <c r="J665" s="128" t="str">
        <f ca="1">IF(A665="","",IF(Certificabile!AR673="Bonifico bancario (o SCT)",2,IF(Certificabile!AR673="Mandato di pagamento",1,99)))</f>
        <v/>
      </c>
      <c r="K665" s="128" t="str">
        <f ca="1">IF(A665="","",IF(J665=99,Certificabile!AR673,""))</f>
        <v/>
      </c>
      <c r="L665" s="128" t="str">
        <f ca="1">IF(A665="","",IF(J665=1,Certificabile!AS673,""))</f>
        <v/>
      </c>
      <c r="M665" s="129" t="str">
        <f ca="1">IF(A665="","",IF(J665=1,Certificabile!AT673,""))</f>
        <v/>
      </c>
      <c r="N665" s="128" t="str">
        <f t="shared" ca="1" si="10"/>
        <v/>
      </c>
      <c r="O665" s="19" t="str">
        <f ca="1">IF(A665="","",Certificabile!BD673)</f>
        <v/>
      </c>
    </row>
    <row r="666" spans="1:15" x14ac:dyDescent="0.2">
      <c r="A666" s="128" t="str">
        <f ca="1">IF(Certificabile!AJ674="","",Certificabile!AJ674)</f>
        <v/>
      </c>
      <c r="B666" s="129" t="str">
        <f ca="1">IF(A666="","",Certificabile!AK674)</f>
        <v/>
      </c>
      <c r="C666" s="130" t="str">
        <f ca="1">IF(A666="","",Certificabile!AO674)</f>
        <v/>
      </c>
      <c r="D666" s="130" t="str">
        <f ca="1">IF(A666="","",Certificabile!AL674)</f>
        <v/>
      </c>
      <c r="E666" s="128" t="str">
        <f ca="1">IF(A666="","",IF(OR(Certificabile!BC674="",Certificabile!BC674=0),"S","N"))</f>
        <v/>
      </c>
      <c r="F666" s="128" t="str">
        <f ca="1">IF(A666="","",Certificabile!AG674)</f>
        <v/>
      </c>
      <c r="G666" s="128" t="str">
        <f ca="1">IF(A666="","",Certificabile!AF674)</f>
        <v/>
      </c>
      <c r="H666" s="128" t="str">
        <f ca="1">IF(A666="","",Certificabile!AH674)</f>
        <v/>
      </c>
      <c r="I666" s="128" t="str">
        <f ca="1">IF(A666="","",IF(Certificabile!AV674="","N","S"))</f>
        <v/>
      </c>
      <c r="J666" s="128" t="str">
        <f ca="1">IF(A666="","",IF(Certificabile!AR674="Bonifico bancario (o SCT)",2,IF(Certificabile!AR674="Mandato di pagamento",1,99)))</f>
        <v/>
      </c>
      <c r="K666" s="128" t="str">
        <f ca="1">IF(A666="","",IF(J666=99,Certificabile!AR674,""))</f>
        <v/>
      </c>
      <c r="L666" s="128" t="str">
        <f ca="1">IF(A666="","",IF(J666=1,Certificabile!AS674,""))</f>
        <v/>
      </c>
      <c r="M666" s="129" t="str">
        <f ca="1">IF(A666="","",IF(J666=1,Certificabile!AT674,""))</f>
        <v/>
      </c>
      <c r="N666" s="128" t="str">
        <f t="shared" ca="1" si="10"/>
        <v/>
      </c>
      <c r="O666" s="19" t="str">
        <f ca="1">IF(A666="","",Certificabile!BD674)</f>
        <v/>
      </c>
    </row>
    <row r="667" spans="1:15" x14ac:dyDescent="0.2">
      <c r="A667" s="128" t="str">
        <f ca="1">IF(Certificabile!AJ675="","",Certificabile!AJ675)</f>
        <v/>
      </c>
      <c r="B667" s="129" t="str">
        <f ca="1">IF(A667="","",Certificabile!AK675)</f>
        <v/>
      </c>
      <c r="C667" s="130" t="str">
        <f ca="1">IF(A667="","",Certificabile!AO675)</f>
        <v/>
      </c>
      <c r="D667" s="130" t="str">
        <f ca="1">IF(A667="","",Certificabile!AL675)</f>
        <v/>
      </c>
      <c r="E667" s="128" t="str">
        <f ca="1">IF(A667="","",IF(OR(Certificabile!BC675="",Certificabile!BC675=0),"S","N"))</f>
        <v/>
      </c>
      <c r="F667" s="128" t="str">
        <f ca="1">IF(A667="","",Certificabile!AG675)</f>
        <v/>
      </c>
      <c r="G667" s="128" t="str">
        <f ca="1">IF(A667="","",Certificabile!AF675)</f>
        <v/>
      </c>
      <c r="H667" s="128" t="str">
        <f ca="1">IF(A667="","",Certificabile!AH675)</f>
        <v/>
      </c>
      <c r="I667" s="128" t="str">
        <f ca="1">IF(A667="","",IF(Certificabile!AV675="","N","S"))</f>
        <v/>
      </c>
      <c r="J667" s="128" t="str">
        <f ca="1">IF(A667="","",IF(Certificabile!AR675="Bonifico bancario (o SCT)",2,IF(Certificabile!AR675="Mandato di pagamento",1,99)))</f>
        <v/>
      </c>
      <c r="K667" s="128" t="str">
        <f ca="1">IF(A667="","",IF(J667=99,Certificabile!AR675,""))</f>
        <v/>
      </c>
      <c r="L667" s="128" t="str">
        <f ca="1">IF(A667="","",IF(J667=1,Certificabile!AS675,""))</f>
        <v/>
      </c>
      <c r="M667" s="129" t="str">
        <f ca="1">IF(A667="","",IF(J667=1,Certificabile!AT675,""))</f>
        <v/>
      </c>
      <c r="N667" s="128" t="str">
        <f t="shared" ca="1" si="10"/>
        <v/>
      </c>
      <c r="O667" s="19" t="str">
        <f ca="1">IF(A667="","",Certificabile!BD675)</f>
        <v/>
      </c>
    </row>
    <row r="668" spans="1:15" x14ac:dyDescent="0.2">
      <c r="A668" s="128" t="str">
        <f ca="1">IF(Certificabile!AJ676="","",Certificabile!AJ676)</f>
        <v/>
      </c>
      <c r="B668" s="129" t="str">
        <f ca="1">IF(A668="","",Certificabile!AK676)</f>
        <v/>
      </c>
      <c r="C668" s="130" t="str">
        <f ca="1">IF(A668="","",Certificabile!AO676)</f>
        <v/>
      </c>
      <c r="D668" s="130" t="str">
        <f ca="1">IF(A668="","",Certificabile!AL676)</f>
        <v/>
      </c>
      <c r="E668" s="128" t="str">
        <f ca="1">IF(A668="","",IF(OR(Certificabile!BC676="",Certificabile!BC676=0),"S","N"))</f>
        <v/>
      </c>
      <c r="F668" s="128" t="str">
        <f ca="1">IF(A668="","",Certificabile!AG676)</f>
        <v/>
      </c>
      <c r="G668" s="128" t="str">
        <f ca="1">IF(A668="","",Certificabile!AF676)</f>
        <v/>
      </c>
      <c r="H668" s="128" t="str">
        <f ca="1">IF(A668="","",Certificabile!AH676)</f>
        <v/>
      </c>
      <c r="I668" s="128" t="str">
        <f ca="1">IF(A668="","",IF(Certificabile!AV676="","N","S"))</f>
        <v/>
      </c>
      <c r="J668" s="128" t="str">
        <f ca="1">IF(A668="","",IF(Certificabile!AR676="Bonifico bancario (o SCT)",2,IF(Certificabile!AR676="Mandato di pagamento",1,99)))</f>
        <v/>
      </c>
      <c r="K668" s="128" t="str">
        <f ca="1">IF(A668="","",IF(J668=99,Certificabile!AR676,""))</f>
        <v/>
      </c>
      <c r="L668" s="128" t="str">
        <f ca="1">IF(A668="","",IF(J668=1,Certificabile!AS676,""))</f>
        <v/>
      </c>
      <c r="M668" s="129" t="str">
        <f ca="1">IF(A668="","",IF(J668=1,Certificabile!AT676,""))</f>
        <v/>
      </c>
      <c r="N668" s="128" t="str">
        <f t="shared" ca="1" si="10"/>
        <v/>
      </c>
      <c r="O668" s="19" t="str">
        <f ca="1">IF(A668="","",Certificabile!BD676)</f>
        <v/>
      </c>
    </row>
    <row r="669" spans="1:15" x14ac:dyDescent="0.2">
      <c r="A669" s="128" t="str">
        <f ca="1">IF(Certificabile!AJ677="","",Certificabile!AJ677)</f>
        <v/>
      </c>
      <c r="B669" s="129" t="str">
        <f ca="1">IF(A669="","",Certificabile!AK677)</f>
        <v/>
      </c>
      <c r="C669" s="130" t="str">
        <f ca="1">IF(A669="","",Certificabile!AO677)</f>
        <v/>
      </c>
      <c r="D669" s="130" t="str">
        <f ca="1">IF(A669="","",Certificabile!AL677)</f>
        <v/>
      </c>
      <c r="E669" s="128" t="str">
        <f ca="1">IF(A669="","",IF(OR(Certificabile!BC677="",Certificabile!BC677=0),"S","N"))</f>
        <v/>
      </c>
      <c r="F669" s="128" t="str">
        <f ca="1">IF(A669="","",Certificabile!AG677)</f>
        <v/>
      </c>
      <c r="G669" s="128" t="str">
        <f ca="1">IF(A669="","",Certificabile!AF677)</f>
        <v/>
      </c>
      <c r="H669" s="128" t="str">
        <f ca="1">IF(A669="","",Certificabile!AH677)</f>
        <v/>
      </c>
      <c r="I669" s="128" t="str">
        <f ca="1">IF(A669="","",IF(Certificabile!AV677="","N","S"))</f>
        <v/>
      </c>
      <c r="J669" s="128" t="str">
        <f ca="1">IF(A669="","",IF(Certificabile!AR677="Bonifico bancario (o SCT)",2,IF(Certificabile!AR677="Mandato di pagamento",1,99)))</f>
        <v/>
      </c>
      <c r="K669" s="128" t="str">
        <f ca="1">IF(A669="","",IF(J669=99,Certificabile!AR677,""))</f>
        <v/>
      </c>
      <c r="L669" s="128" t="str">
        <f ca="1">IF(A669="","",IF(J669=1,Certificabile!AS677,""))</f>
        <v/>
      </c>
      <c r="M669" s="129" t="str">
        <f ca="1">IF(A669="","",IF(J669=1,Certificabile!AT677,""))</f>
        <v/>
      </c>
      <c r="N669" s="128" t="str">
        <f t="shared" ca="1" si="10"/>
        <v/>
      </c>
      <c r="O669" s="19" t="str">
        <f ca="1">IF(A669="","",Certificabile!BD677)</f>
        <v/>
      </c>
    </row>
    <row r="670" spans="1:15" x14ac:dyDescent="0.2">
      <c r="A670" s="128" t="str">
        <f ca="1">IF(Certificabile!AJ678="","",Certificabile!AJ678)</f>
        <v/>
      </c>
      <c r="B670" s="129" t="str">
        <f ca="1">IF(A670="","",Certificabile!AK678)</f>
        <v/>
      </c>
      <c r="C670" s="130" t="str">
        <f ca="1">IF(A670="","",Certificabile!AO678)</f>
        <v/>
      </c>
      <c r="D670" s="130" t="str">
        <f ca="1">IF(A670="","",Certificabile!AL678)</f>
        <v/>
      </c>
      <c r="E670" s="128" t="str">
        <f ca="1">IF(A670="","",IF(OR(Certificabile!BC678="",Certificabile!BC678=0),"S","N"))</f>
        <v/>
      </c>
      <c r="F670" s="128" t="str">
        <f ca="1">IF(A670="","",Certificabile!AG678)</f>
        <v/>
      </c>
      <c r="G670" s="128" t="str">
        <f ca="1">IF(A670="","",Certificabile!AF678)</f>
        <v/>
      </c>
      <c r="H670" s="128" t="str">
        <f ca="1">IF(A670="","",Certificabile!AH678)</f>
        <v/>
      </c>
      <c r="I670" s="128" t="str">
        <f ca="1">IF(A670="","",IF(Certificabile!AV678="","N","S"))</f>
        <v/>
      </c>
      <c r="J670" s="128" t="str">
        <f ca="1">IF(A670="","",IF(Certificabile!AR678="Bonifico bancario (o SCT)",2,IF(Certificabile!AR678="Mandato di pagamento",1,99)))</f>
        <v/>
      </c>
      <c r="K670" s="128" t="str">
        <f ca="1">IF(A670="","",IF(J670=99,Certificabile!AR678,""))</f>
        <v/>
      </c>
      <c r="L670" s="128" t="str">
        <f ca="1">IF(A670="","",IF(J670=1,Certificabile!AS678,""))</f>
        <v/>
      </c>
      <c r="M670" s="129" t="str">
        <f ca="1">IF(A670="","",IF(J670=1,Certificabile!AT678,""))</f>
        <v/>
      </c>
      <c r="N670" s="128" t="str">
        <f t="shared" ca="1" si="10"/>
        <v/>
      </c>
      <c r="O670" s="19" t="str">
        <f ca="1">IF(A670="","",Certificabile!BD678)</f>
        <v/>
      </c>
    </row>
    <row r="671" spans="1:15" x14ac:dyDescent="0.2">
      <c r="A671" s="128" t="str">
        <f ca="1">IF(Certificabile!AJ679="","",Certificabile!AJ679)</f>
        <v/>
      </c>
      <c r="B671" s="129" t="str">
        <f ca="1">IF(A671="","",Certificabile!AK679)</f>
        <v/>
      </c>
      <c r="C671" s="130" t="str">
        <f ca="1">IF(A671="","",Certificabile!AO679)</f>
        <v/>
      </c>
      <c r="D671" s="130" t="str">
        <f ca="1">IF(A671="","",Certificabile!AL679)</f>
        <v/>
      </c>
      <c r="E671" s="128" t="str">
        <f ca="1">IF(A671="","",IF(OR(Certificabile!BC679="",Certificabile!BC679=0),"S","N"))</f>
        <v/>
      </c>
      <c r="F671" s="128" t="str">
        <f ca="1">IF(A671="","",Certificabile!AG679)</f>
        <v/>
      </c>
      <c r="G671" s="128" t="str">
        <f ca="1">IF(A671="","",Certificabile!AF679)</f>
        <v/>
      </c>
      <c r="H671" s="128" t="str">
        <f ca="1">IF(A671="","",Certificabile!AH679)</f>
        <v/>
      </c>
      <c r="I671" s="128" t="str">
        <f ca="1">IF(A671="","",IF(Certificabile!AV679="","N","S"))</f>
        <v/>
      </c>
      <c r="J671" s="128" t="str">
        <f ca="1">IF(A671="","",IF(Certificabile!AR679="Bonifico bancario (o SCT)",2,IF(Certificabile!AR679="Mandato di pagamento",1,99)))</f>
        <v/>
      </c>
      <c r="K671" s="128" t="str">
        <f ca="1">IF(A671="","",IF(J671=99,Certificabile!AR679,""))</f>
        <v/>
      </c>
      <c r="L671" s="128" t="str">
        <f ca="1">IF(A671="","",IF(J671=1,Certificabile!AS679,""))</f>
        <v/>
      </c>
      <c r="M671" s="129" t="str">
        <f ca="1">IF(A671="","",IF(J671=1,Certificabile!AT679,""))</f>
        <v/>
      </c>
      <c r="N671" s="128" t="str">
        <f t="shared" ca="1" si="10"/>
        <v/>
      </c>
      <c r="O671" s="19" t="str">
        <f ca="1">IF(A671="","",Certificabile!BD679)</f>
        <v/>
      </c>
    </row>
    <row r="672" spans="1:15" x14ac:dyDescent="0.2">
      <c r="A672" s="128" t="str">
        <f ca="1">IF(Certificabile!AJ680="","",Certificabile!AJ680)</f>
        <v/>
      </c>
      <c r="B672" s="129" t="str">
        <f ca="1">IF(A672="","",Certificabile!AK680)</f>
        <v/>
      </c>
      <c r="C672" s="130" t="str">
        <f ca="1">IF(A672="","",Certificabile!AO680)</f>
        <v/>
      </c>
      <c r="D672" s="130" t="str">
        <f ca="1">IF(A672="","",Certificabile!AL680)</f>
        <v/>
      </c>
      <c r="E672" s="128" t="str">
        <f ca="1">IF(A672="","",IF(OR(Certificabile!BC680="",Certificabile!BC680=0),"S","N"))</f>
        <v/>
      </c>
      <c r="F672" s="128" t="str">
        <f ca="1">IF(A672="","",Certificabile!AG680)</f>
        <v/>
      </c>
      <c r="G672" s="128" t="str">
        <f ca="1">IF(A672="","",Certificabile!AF680)</f>
        <v/>
      </c>
      <c r="H672" s="128" t="str">
        <f ca="1">IF(A672="","",Certificabile!AH680)</f>
        <v/>
      </c>
      <c r="I672" s="128" t="str">
        <f ca="1">IF(A672="","",IF(Certificabile!AV680="","N","S"))</f>
        <v/>
      </c>
      <c r="J672" s="128" t="str">
        <f ca="1">IF(A672="","",IF(Certificabile!AR680="Bonifico bancario (o SCT)",2,IF(Certificabile!AR680="Mandato di pagamento",1,99)))</f>
        <v/>
      </c>
      <c r="K672" s="128" t="str">
        <f ca="1">IF(A672="","",IF(J672=99,Certificabile!AR680,""))</f>
        <v/>
      </c>
      <c r="L672" s="128" t="str">
        <f ca="1">IF(A672="","",IF(J672=1,Certificabile!AS680,""))</f>
        <v/>
      </c>
      <c r="M672" s="129" t="str">
        <f ca="1">IF(A672="","",IF(J672=1,Certificabile!AT680,""))</f>
        <v/>
      </c>
      <c r="N672" s="128" t="str">
        <f t="shared" ca="1" si="10"/>
        <v/>
      </c>
      <c r="O672" s="19" t="str">
        <f ca="1">IF(A672="","",Certificabile!BD680)</f>
        <v/>
      </c>
    </row>
    <row r="673" spans="1:15" x14ac:dyDescent="0.2">
      <c r="A673" s="128" t="str">
        <f ca="1">IF(Certificabile!AJ681="","",Certificabile!AJ681)</f>
        <v/>
      </c>
      <c r="B673" s="129" t="str">
        <f ca="1">IF(A673="","",Certificabile!AK681)</f>
        <v/>
      </c>
      <c r="C673" s="130" t="str">
        <f ca="1">IF(A673="","",Certificabile!AO681)</f>
        <v/>
      </c>
      <c r="D673" s="130" t="str">
        <f ca="1">IF(A673="","",Certificabile!AL681)</f>
        <v/>
      </c>
      <c r="E673" s="128" t="str">
        <f ca="1">IF(A673="","",IF(OR(Certificabile!BC681="",Certificabile!BC681=0),"S","N"))</f>
        <v/>
      </c>
      <c r="F673" s="128" t="str">
        <f ca="1">IF(A673="","",Certificabile!AG681)</f>
        <v/>
      </c>
      <c r="G673" s="128" t="str">
        <f ca="1">IF(A673="","",Certificabile!AF681)</f>
        <v/>
      </c>
      <c r="H673" s="128" t="str">
        <f ca="1">IF(A673="","",Certificabile!AH681)</f>
        <v/>
      </c>
      <c r="I673" s="128" t="str">
        <f ca="1">IF(A673="","",IF(Certificabile!AV681="","N","S"))</f>
        <v/>
      </c>
      <c r="J673" s="128" t="str">
        <f ca="1">IF(A673="","",IF(Certificabile!AR681="Bonifico bancario (o SCT)",2,IF(Certificabile!AR681="Mandato di pagamento",1,99)))</f>
        <v/>
      </c>
      <c r="K673" s="128" t="str">
        <f ca="1">IF(A673="","",IF(J673=99,Certificabile!AR681,""))</f>
        <v/>
      </c>
      <c r="L673" s="128" t="str">
        <f ca="1">IF(A673="","",IF(J673=1,Certificabile!AS681,""))</f>
        <v/>
      </c>
      <c r="M673" s="129" t="str">
        <f ca="1">IF(A673="","",IF(J673=1,Certificabile!AT681,""))</f>
        <v/>
      </c>
      <c r="N673" s="128" t="str">
        <f t="shared" ca="1" si="10"/>
        <v/>
      </c>
      <c r="O673" s="19" t="str">
        <f ca="1">IF(A673="","",Certificabile!BD681)</f>
        <v/>
      </c>
    </row>
    <row r="674" spans="1:15" x14ac:dyDescent="0.2">
      <c r="A674" s="128" t="str">
        <f ca="1">IF(Certificabile!AJ682="","",Certificabile!AJ682)</f>
        <v/>
      </c>
      <c r="B674" s="129" t="str">
        <f ca="1">IF(A674="","",Certificabile!AK682)</f>
        <v/>
      </c>
      <c r="C674" s="130" t="str">
        <f ca="1">IF(A674="","",Certificabile!AO682)</f>
        <v/>
      </c>
      <c r="D674" s="130" t="str">
        <f ca="1">IF(A674="","",Certificabile!AL682)</f>
        <v/>
      </c>
      <c r="E674" s="128" t="str">
        <f ca="1">IF(A674="","",IF(OR(Certificabile!BC682="",Certificabile!BC682=0),"S","N"))</f>
        <v/>
      </c>
      <c r="F674" s="128" t="str">
        <f ca="1">IF(A674="","",Certificabile!AG682)</f>
        <v/>
      </c>
      <c r="G674" s="128" t="str">
        <f ca="1">IF(A674="","",Certificabile!AF682)</f>
        <v/>
      </c>
      <c r="H674" s="128" t="str">
        <f ca="1">IF(A674="","",Certificabile!AH682)</f>
        <v/>
      </c>
      <c r="I674" s="128" t="str">
        <f ca="1">IF(A674="","",IF(Certificabile!AV682="","N","S"))</f>
        <v/>
      </c>
      <c r="J674" s="128" t="str">
        <f ca="1">IF(A674="","",IF(Certificabile!AR682="Bonifico bancario (o SCT)",2,IF(Certificabile!AR682="Mandato di pagamento",1,99)))</f>
        <v/>
      </c>
      <c r="K674" s="128" t="str">
        <f ca="1">IF(A674="","",IF(J674=99,Certificabile!AR682,""))</f>
        <v/>
      </c>
      <c r="L674" s="128" t="str">
        <f ca="1">IF(A674="","",IF(J674=1,Certificabile!AS682,""))</f>
        <v/>
      </c>
      <c r="M674" s="129" t="str">
        <f ca="1">IF(A674="","",IF(J674=1,Certificabile!AT682,""))</f>
        <v/>
      </c>
      <c r="N674" s="128" t="str">
        <f t="shared" ca="1" si="10"/>
        <v/>
      </c>
      <c r="O674" s="19" t="str">
        <f ca="1">IF(A674="","",Certificabile!BD682)</f>
        <v/>
      </c>
    </row>
    <row r="675" spans="1:15" x14ac:dyDescent="0.2">
      <c r="A675" s="128" t="str">
        <f ca="1">IF(Certificabile!AJ683="","",Certificabile!AJ683)</f>
        <v/>
      </c>
      <c r="B675" s="129" t="str">
        <f ca="1">IF(A675="","",Certificabile!AK683)</f>
        <v/>
      </c>
      <c r="C675" s="130" t="str">
        <f ca="1">IF(A675="","",Certificabile!AO683)</f>
        <v/>
      </c>
      <c r="D675" s="130" t="str">
        <f ca="1">IF(A675="","",Certificabile!AL683)</f>
        <v/>
      </c>
      <c r="E675" s="128" t="str">
        <f ca="1">IF(A675="","",IF(OR(Certificabile!BC683="",Certificabile!BC683=0),"S","N"))</f>
        <v/>
      </c>
      <c r="F675" s="128" t="str">
        <f ca="1">IF(A675="","",Certificabile!AG683)</f>
        <v/>
      </c>
      <c r="G675" s="128" t="str">
        <f ca="1">IF(A675="","",Certificabile!AF683)</f>
        <v/>
      </c>
      <c r="H675" s="128" t="str">
        <f ca="1">IF(A675="","",Certificabile!AH683)</f>
        <v/>
      </c>
      <c r="I675" s="128" t="str">
        <f ca="1">IF(A675="","",IF(Certificabile!AV683="","N","S"))</f>
        <v/>
      </c>
      <c r="J675" s="128" t="str">
        <f ca="1">IF(A675="","",IF(Certificabile!AR683="Bonifico bancario (o SCT)",2,IF(Certificabile!AR683="Mandato di pagamento",1,99)))</f>
        <v/>
      </c>
      <c r="K675" s="128" t="str">
        <f ca="1">IF(A675="","",IF(J675=99,Certificabile!AR683,""))</f>
        <v/>
      </c>
      <c r="L675" s="128" t="str">
        <f ca="1">IF(A675="","",IF(J675=1,Certificabile!AS683,""))</f>
        <v/>
      </c>
      <c r="M675" s="129" t="str">
        <f ca="1">IF(A675="","",IF(J675=1,Certificabile!AT683,""))</f>
        <v/>
      </c>
      <c r="N675" s="128" t="str">
        <f t="shared" ca="1" si="10"/>
        <v/>
      </c>
      <c r="O675" s="19" t="str">
        <f ca="1">IF(A675="","",Certificabile!BD683)</f>
        <v/>
      </c>
    </row>
    <row r="676" spans="1:15" x14ac:dyDescent="0.2">
      <c r="A676" s="128" t="str">
        <f ca="1">IF(Certificabile!AJ684="","",Certificabile!AJ684)</f>
        <v/>
      </c>
      <c r="B676" s="129" t="str">
        <f ca="1">IF(A676="","",Certificabile!AK684)</f>
        <v/>
      </c>
      <c r="C676" s="130" t="str">
        <f ca="1">IF(A676="","",Certificabile!AO684)</f>
        <v/>
      </c>
      <c r="D676" s="130" t="str">
        <f ca="1">IF(A676="","",Certificabile!AL684)</f>
        <v/>
      </c>
      <c r="E676" s="128" t="str">
        <f ca="1">IF(A676="","",IF(OR(Certificabile!BC684="",Certificabile!BC684=0),"S","N"))</f>
        <v/>
      </c>
      <c r="F676" s="128" t="str">
        <f ca="1">IF(A676="","",Certificabile!AG684)</f>
        <v/>
      </c>
      <c r="G676" s="128" t="str">
        <f ca="1">IF(A676="","",Certificabile!AF684)</f>
        <v/>
      </c>
      <c r="H676" s="128" t="str">
        <f ca="1">IF(A676="","",Certificabile!AH684)</f>
        <v/>
      </c>
      <c r="I676" s="128" t="str">
        <f ca="1">IF(A676="","",IF(Certificabile!AV684="","N","S"))</f>
        <v/>
      </c>
      <c r="J676" s="128" t="str">
        <f ca="1">IF(A676="","",IF(Certificabile!AR684="Bonifico bancario (o SCT)",2,IF(Certificabile!AR684="Mandato di pagamento",1,99)))</f>
        <v/>
      </c>
      <c r="K676" s="128" t="str">
        <f ca="1">IF(A676="","",IF(J676=99,Certificabile!AR684,""))</f>
        <v/>
      </c>
      <c r="L676" s="128" t="str">
        <f ca="1">IF(A676="","",IF(J676=1,Certificabile!AS684,""))</f>
        <v/>
      </c>
      <c r="M676" s="129" t="str">
        <f ca="1">IF(A676="","",IF(J676=1,Certificabile!AT684,""))</f>
        <v/>
      </c>
      <c r="N676" s="128" t="str">
        <f t="shared" ca="1" si="10"/>
        <v/>
      </c>
      <c r="O676" s="19" t="str">
        <f ca="1">IF(A676="","",Certificabile!BD684)</f>
        <v/>
      </c>
    </row>
    <row r="677" spans="1:15" x14ac:dyDescent="0.2">
      <c r="A677" s="128" t="str">
        <f ca="1">IF(Certificabile!AJ685="","",Certificabile!AJ685)</f>
        <v/>
      </c>
      <c r="B677" s="129" t="str">
        <f ca="1">IF(A677="","",Certificabile!AK685)</f>
        <v/>
      </c>
      <c r="C677" s="130" t="str">
        <f ca="1">IF(A677="","",Certificabile!AO685)</f>
        <v/>
      </c>
      <c r="D677" s="130" t="str">
        <f ca="1">IF(A677="","",Certificabile!AL685)</f>
        <v/>
      </c>
      <c r="E677" s="128" t="str">
        <f ca="1">IF(A677="","",IF(OR(Certificabile!BC685="",Certificabile!BC685=0),"S","N"))</f>
        <v/>
      </c>
      <c r="F677" s="128" t="str">
        <f ca="1">IF(A677="","",Certificabile!AG685)</f>
        <v/>
      </c>
      <c r="G677" s="128" t="str">
        <f ca="1">IF(A677="","",Certificabile!AF685)</f>
        <v/>
      </c>
      <c r="H677" s="128" t="str">
        <f ca="1">IF(A677="","",Certificabile!AH685)</f>
        <v/>
      </c>
      <c r="I677" s="128" t="str">
        <f ca="1">IF(A677="","",IF(Certificabile!AV685="","N","S"))</f>
        <v/>
      </c>
      <c r="J677" s="128" t="str">
        <f ca="1">IF(A677="","",IF(Certificabile!AR685="Bonifico bancario (o SCT)",2,IF(Certificabile!AR685="Mandato di pagamento",1,99)))</f>
        <v/>
      </c>
      <c r="K677" s="128" t="str">
        <f ca="1">IF(A677="","",IF(J677=99,Certificabile!AR685,""))</f>
        <v/>
      </c>
      <c r="L677" s="128" t="str">
        <f ca="1">IF(A677="","",IF(J677=1,Certificabile!AS685,""))</f>
        <v/>
      </c>
      <c r="M677" s="129" t="str">
        <f ca="1">IF(A677="","",IF(J677=1,Certificabile!AT685,""))</f>
        <v/>
      </c>
      <c r="N677" s="128" t="str">
        <f t="shared" ca="1" si="10"/>
        <v/>
      </c>
      <c r="O677" s="19" t="str">
        <f ca="1">IF(A677="","",Certificabile!BD685)</f>
        <v/>
      </c>
    </row>
    <row r="678" spans="1:15" x14ac:dyDescent="0.2">
      <c r="A678" s="128" t="str">
        <f ca="1">IF(Certificabile!AJ686="","",Certificabile!AJ686)</f>
        <v/>
      </c>
      <c r="B678" s="129" t="str">
        <f ca="1">IF(A678="","",Certificabile!AK686)</f>
        <v/>
      </c>
      <c r="C678" s="130" t="str">
        <f ca="1">IF(A678="","",Certificabile!AO686)</f>
        <v/>
      </c>
      <c r="D678" s="130" t="str">
        <f ca="1">IF(A678="","",Certificabile!AL686)</f>
        <v/>
      </c>
      <c r="E678" s="128" t="str">
        <f ca="1">IF(A678="","",IF(OR(Certificabile!BC686="",Certificabile!BC686=0),"S","N"))</f>
        <v/>
      </c>
      <c r="F678" s="128" t="str">
        <f ca="1">IF(A678="","",Certificabile!AG686)</f>
        <v/>
      </c>
      <c r="G678" s="128" t="str">
        <f ca="1">IF(A678="","",Certificabile!AF686)</f>
        <v/>
      </c>
      <c r="H678" s="128" t="str">
        <f ca="1">IF(A678="","",Certificabile!AH686)</f>
        <v/>
      </c>
      <c r="I678" s="128" t="str">
        <f ca="1">IF(A678="","",IF(Certificabile!AV686="","N","S"))</f>
        <v/>
      </c>
      <c r="J678" s="128" t="str">
        <f ca="1">IF(A678="","",IF(Certificabile!AR686="Bonifico bancario (o SCT)",2,IF(Certificabile!AR686="Mandato di pagamento",1,99)))</f>
        <v/>
      </c>
      <c r="K678" s="128" t="str">
        <f ca="1">IF(A678="","",IF(J678=99,Certificabile!AR686,""))</f>
        <v/>
      </c>
      <c r="L678" s="128" t="str">
        <f ca="1">IF(A678="","",IF(J678=1,Certificabile!AS686,""))</f>
        <v/>
      </c>
      <c r="M678" s="129" t="str">
        <f ca="1">IF(A678="","",IF(J678=1,Certificabile!AT686,""))</f>
        <v/>
      </c>
      <c r="N678" s="128" t="str">
        <f t="shared" ca="1" si="10"/>
        <v/>
      </c>
      <c r="O678" s="19" t="str">
        <f ca="1">IF(A678="","",Certificabile!BD686)</f>
        <v/>
      </c>
    </row>
    <row r="679" spans="1:15" x14ac:dyDescent="0.2">
      <c r="A679" s="128" t="str">
        <f ca="1">IF(Certificabile!AJ687="","",Certificabile!AJ687)</f>
        <v/>
      </c>
      <c r="B679" s="129" t="str">
        <f ca="1">IF(A679="","",Certificabile!AK687)</f>
        <v/>
      </c>
      <c r="C679" s="130" t="str">
        <f ca="1">IF(A679="","",Certificabile!AO687)</f>
        <v/>
      </c>
      <c r="D679" s="130" t="str">
        <f ca="1">IF(A679="","",Certificabile!AL687)</f>
        <v/>
      </c>
      <c r="E679" s="128" t="str">
        <f ca="1">IF(A679="","",IF(OR(Certificabile!BC687="",Certificabile!BC687=0),"S","N"))</f>
        <v/>
      </c>
      <c r="F679" s="128" t="str">
        <f ca="1">IF(A679="","",Certificabile!AG687)</f>
        <v/>
      </c>
      <c r="G679" s="128" t="str">
        <f ca="1">IF(A679="","",Certificabile!AF687)</f>
        <v/>
      </c>
      <c r="H679" s="128" t="str">
        <f ca="1">IF(A679="","",Certificabile!AH687)</f>
        <v/>
      </c>
      <c r="I679" s="128" t="str">
        <f ca="1">IF(A679="","",IF(Certificabile!AV687="","N","S"))</f>
        <v/>
      </c>
      <c r="J679" s="128" t="str">
        <f ca="1">IF(A679="","",IF(Certificabile!AR687="Bonifico bancario (o SCT)",2,IF(Certificabile!AR687="Mandato di pagamento",1,99)))</f>
        <v/>
      </c>
      <c r="K679" s="128" t="str">
        <f ca="1">IF(A679="","",IF(J679=99,Certificabile!AR687,""))</f>
        <v/>
      </c>
      <c r="L679" s="128" t="str">
        <f ca="1">IF(A679="","",IF(J679=1,Certificabile!AS687,""))</f>
        <v/>
      </c>
      <c r="M679" s="129" t="str">
        <f ca="1">IF(A679="","",IF(J679=1,Certificabile!AT687,""))</f>
        <v/>
      </c>
      <c r="N679" s="128" t="str">
        <f t="shared" ca="1" si="10"/>
        <v/>
      </c>
      <c r="O679" s="19" t="str">
        <f ca="1">IF(A679="","",Certificabile!BD687)</f>
        <v/>
      </c>
    </row>
    <row r="680" spans="1:15" x14ac:dyDescent="0.2">
      <c r="A680" s="128" t="str">
        <f ca="1">IF(Certificabile!AJ688="","",Certificabile!AJ688)</f>
        <v/>
      </c>
      <c r="B680" s="129" t="str">
        <f ca="1">IF(A680="","",Certificabile!AK688)</f>
        <v/>
      </c>
      <c r="C680" s="130" t="str">
        <f ca="1">IF(A680="","",Certificabile!AO688)</f>
        <v/>
      </c>
      <c r="D680" s="130" t="str">
        <f ca="1">IF(A680="","",Certificabile!AL688)</f>
        <v/>
      </c>
      <c r="E680" s="128" t="str">
        <f ca="1">IF(A680="","",IF(OR(Certificabile!BC688="",Certificabile!BC688=0),"S","N"))</f>
        <v/>
      </c>
      <c r="F680" s="128" t="str">
        <f ca="1">IF(A680="","",Certificabile!AG688)</f>
        <v/>
      </c>
      <c r="G680" s="128" t="str">
        <f ca="1">IF(A680="","",Certificabile!AF688)</f>
        <v/>
      </c>
      <c r="H680" s="128" t="str">
        <f ca="1">IF(A680="","",Certificabile!AH688)</f>
        <v/>
      </c>
      <c r="I680" s="128" t="str">
        <f ca="1">IF(A680="","",IF(Certificabile!AV688="","N","S"))</f>
        <v/>
      </c>
      <c r="J680" s="128" t="str">
        <f ca="1">IF(A680="","",IF(Certificabile!AR688="Bonifico bancario (o SCT)",2,IF(Certificabile!AR688="Mandato di pagamento",1,99)))</f>
        <v/>
      </c>
      <c r="K680" s="128" t="str">
        <f ca="1">IF(A680="","",IF(J680=99,Certificabile!AR688,""))</f>
        <v/>
      </c>
      <c r="L680" s="128" t="str">
        <f ca="1">IF(A680="","",IF(J680=1,Certificabile!AS688,""))</f>
        <v/>
      </c>
      <c r="M680" s="129" t="str">
        <f ca="1">IF(A680="","",IF(J680=1,Certificabile!AT688,""))</f>
        <v/>
      </c>
      <c r="N680" s="128" t="str">
        <f t="shared" ca="1" si="10"/>
        <v/>
      </c>
      <c r="O680" s="19" t="str">
        <f ca="1">IF(A680="","",Certificabile!BD688)</f>
        <v/>
      </c>
    </row>
    <row r="681" spans="1:15" x14ac:dyDescent="0.2">
      <c r="A681" s="128" t="str">
        <f ca="1">IF(Certificabile!AJ689="","",Certificabile!AJ689)</f>
        <v/>
      </c>
      <c r="B681" s="129" t="str">
        <f ca="1">IF(A681="","",Certificabile!AK689)</f>
        <v/>
      </c>
      <c r="C681" s="130" t="str">
        <f ca="1">IF(A681="","",Certificabile!AO689)</f>
        <v/>
      </c>
      <c r="D681" s="130" t="str">
        <f ca="1">IF(A681="","",Certificabile!AL689)</f>
        <v/>
      </c>
      <c r="E681" s="128" t="str">
        <f ca="1">IF(A681="","",IF(OR(Certificabile!BC689="",Certificabile!BC689=0),"S","N"))</f>
        <v/>
      </c>
      <c r="F681" s="128" t="str">
        <f ca="1">IF(A681="","",Certificabile!AG689)</f>
        <v/>
      </c>
      <c r="G681" s="128" t="str">
        <f ca="1">IF(A681="","",Certificabile!AF689)</f>
        <v/>
      </c>
      <c r="H681" s="128" t="str">
        <f ca="1">IF(A681="","",Certificabile!AH689)</f>
        <v/>
      </c>
      <c r="I681" s="128" t="str">
        <f ca="1">IF(A681="","",IF(Certificabile!AV689="","N","S"))</f>
        <v/>
      </c>
      <c r="J681" s="128" t="str">
        <f ca="1">IF(A681="","",IF(Certificabile!AR689="Bonifico bancario (o SCT)",2,IF(Certificabile!AR689="Mandato di pagamento",1,99)))</f>
        <v/>
      </c>
      <c r="K681" s="128" t="str">
        <f ca="1">IF(A681="","",IF(J681=99,Certificabile!AR689,""))</f>
        <v/>
      </c>
      <c r="L681" s="128" t="str">
        <f ca="1">IF(A681="","",IF(J681=1,Certificabile!AS689,""))</f>
        <v/>
      </c>
      <c r="M681" s="129" t="str">
        <f ca="1">IF(A681="","",IF(J681=1,Certificabile!AT689,""))</f>
        <v/>
      </c>
      <c r="N681" s="128" t="str">
        <f t="shared" ca="1" si="10"/>
        <v/>
      </c>
      <c r="O681" s="19" t="str">
        <f ca="1">IF(A681="","",Certificabile!BD689)</f>
        <v/>
      </c>
    </row>
    <row r="682" spans="1:15" x14ac:dyDescent="0.2">
      <c r="A682" s="128" t="str">
        <f ca="1">IF(Certificabile!AJ690="","",Certificabile!AJ690)</f>
        <v/>
      </c>
      <c r="B682" s="129" t="str">
        <f ca="1">IF(A682="","",Certificabile!AK690)</f>
        <v/>
      </c>
      <c r="C682" s="130" t="str">
        <f ca="1">IF(A682="","",Certificabile!AO690)</f>
        <v/>
      </c>
      <c r="D682" s="130" t="str">
        <f ca="1">IF(A682="","",Certificabile!AL690)</f>
        <v/>
      </c>
      <c r="E682" s="128" t="str">
        <f ca="1">IF(A682="","",IF(OR(Certificabile!BC690="",Certificabile!BC690=0),"S","N"))</f>
        <v/>
      </c>
      <c r="F682" s="128" t="str">
        <f ca="1">IF(A682="","",Certificabile!AG690)</f>
        <v/>
      </c>
      <c r="G682" s="128" t="str">
        <f ca="1">IF(A682="","",Certificabile!AF690)</f>
        <v/>
      </c>
      <c r="H682" s="128" t="str">
        <f ca="1">IF(A682="","",Certificabile!AH690)</f>
        <v/>
      </c>
      <c r="I682" s="128" t="str">
        <f ca="1">IF(A682="","",IF(Certificabile!AV690="","N","S"))</f>
        <v/>
      </c>
      <c r="J682" s="128" t="str">
        <f ca="1">IF(A682="","",IF(Certificabile!AR690="Bonifico bancario (o SCT)",2,IF(Certificabile!AR690="Mandato di pagamento",1,99)))</f>
        <v/>
      </c>
      <c r="K682" s="128" t="str">
        <f ca="1">IF(A682="","",IF(J682=99,Certificabile!AR690,""))</f>
        <v/>
      </c>
      <c r="L682" s="128" t="str">
        <f ca="1">IF(A682="","",IF(J682=1,Certificabile!AS690,""))</f>
        <v/>
      </c>
      <c r="M682" s="129" t="str">
        <f ca="1">IF(A682="","",IF(J682=1,Certificabile!AT690,""))</f>
        <v/>
      </c>
      <c r="N682" s="128" t="str">
        <f t="shared" ca="1" si="10"/>
        <v/>
      </c>
      <c r="O682" s="19" t="str">
        <f ca="1">IF(A682="","",Certificabile!BD690)</f>
        <v/>
      </c>
    </row>
    <row r="683" spans="1:15" x14ac:dyDescent="0.2">
      <c r="A683" s="128" t="str">
        <f ca="1">IF(Certificabile!AJ691="","",Certificabile!AJ691)</f>
        <v/>
      </c>
      <c r="B683" s="129" t="str">
        <f ca="1">IF(A683="","",Certificabile!AK691)</f>
        <v/>
      </c>
      <c r="C683" s="130" t="str">
        <f ca="1">IF(A683="","",Certificabile!AO691)</f>
        <v/>
      </c>
      <c r="D683" s="130" t="str">
        <f ca="1">IF(A683="","",Certificabile!AL691)</f>
        <v/>
      </c>
      <c r="E683" s="128" t="str">
        <f ca="1">IF(A683="","",IF(OR(Certificabile!BC691="",Certificabile!BC691=0),"S","N"))</f>
        <v/>
      </c>
      <c r="F683" s="128" t="str">
        <f ca="1">IF(A683="","",Certificabile!AG691)</f>
        <v/>
      </c>
      <c r="G683" s="128" t="str">
        <f ca="1">IF(A683="","",Certificabile!AF691)</f>
        <v/>
      </c>
      <c r="H683" s="128" t="str">
        <f ca="1">IF(A683="","",Certificabile!AH691)</f>
        <v/>
      </c>
      <c r="I683" s="128" t="str">
        <f ca="1">IF(A683="","",IF(Certificabile!AV691="","N","S"))</f>
        <v/>
      </c>
      <c r="J683" s="128" t="str">
        <f ca="1">IF(A683="","",IF(Certificabile!AR691="Bonifico bancario (o SCT)",2,IF(Certificabile!AR691="Mandato di pagamento",1,99)))</f>
        <v/>
      </c>
      <c r="K683" s="128" t="str">
        <f ca="1">IF(A683="","",IF(J683=99,Certificabile!AR691,""))</f>
        <v/>
      </c>
      <c r="L683" s="128" t="str">
        <f ca="1">IF(A683="","",IF(J683=1,Certificabile!AS691,""))</f>
        <v/>
      </c>
      <c r="M683" s="129" t="str">
        <f ca="1">IF(A683="","",IF(J683=1,Certificabile!AT691,""))</f>
        <v/>
      </c>
      <c r="N683" s="128" t="str">
        <f t="shared" ca="1" si="10"/>
        <v/>
      </c>
      <c r="O683" s="19" t="str">
        <f ca="1">IF(A683="","",Certificabile!BD691)</f>
        <v/>
      </c>
    </row>
    <row r="684" spans="1:15" x14ac:dyDescent="0.2">
      <c r="A684" s="128" t="str">
        <f ca="1">IF(Certificabile!AJ692="","",Certificabile!AJ692)</f>
        <v/>
      </c>
      <c r="B684" s="129" t="str">
        <f ca="1">IF(A684="","",Certificabile!AK692)</f>
        <v/>
      </c>
      <c r="C684" s="130" t="str">
        <f ca="1">IF(A684="","",Certificabile!AO692)</f>
        <v/>
      </c>
      <c r="D684" s="130" t="str">
        <f ca="1">IF(A684="","",Certificabile!AL692)</f>
        <v/>
      </c>
      <c r="E684" s="128" t="str">
        <f ca="1">IF(A684="","",IF(OR(Certificabile!BC692="",Certificabile!BC692=0),"S","N"))</f>
        <v/>
      </c>
      <c r="F684" s="128" t="str">
        <f ca="1">IF(A684="","",Certificabile!AG692)</f>
        <v/>
      </c>
      <c r="G684" s="128" t="str">
        <f ca="1">IF(A684="","",Certificabile!AF692)</f>
        <v/>
      </c>
      <c r="H684" s="128" t="str">
        <f ca="1">IF(A684="","",Certificabile!AH692)</f>
        <v/>
      </c>
      <c r="I684" s="128" t="str">
        <f ca="1">IF(A684="","",IF(Certificabile!AV692="","N","S"))</f>
        <v/>
      </c>
      <c r="J684" s="128" t="str">
        <f ca="1">IF(A684="","",IF(Certificabile!AR692="Bonifico bancario (o SCT)",2,IF(Certificabile!AR692="Mandato di pagamento",1,99)))</f>
        <v/>
      </c>
      <c r="K684" s="128" t="str">
        <f ca="1">IF(A684="","",IF(J684=99,Certificabile!AR692,""))</f>
        <v/>
      </c>
      <c r="L684" s="128" t="str">
        <f ca="1">IF(A684="","",IF(J684=1,Certificabile!AS692,""))</f>
        <v/>
      </c>
      <c r="M684" s="129" t="str">
        <f ca="1">IF(A684="","",IF(J684=1,Certificabile!AT692,""))</f>
        <v/>
      </c>
      <c r="N684" s="128" t="str">
        <f t="shared" ca="1" si="10"/>
        <v/>
      </c>
      <c r="O684" s="19" t="str">
        <f ca="1">IF(A684="","",Certificabile!BD692)</f>
        <v/>
      </c>
    </row>
    <row r="685" spans="1:15" x14ac:dyDescent="0.2">
      <c r="A685" s="128" t="str">
        <f ca="1">IF(Certificabile!AJ693="","",Certificabile!AJ693)</f>
        <v/>
      </c>
      <c r="B685" s="129" t="str">
        <f ca="1">IF(A685="","",Certificabile!AK693)</f>
        <v/>
      </c>
      <c r="C685" s="130" t="str">
        <f ca="1">IF(A685="","",Certificabile!AO693)</f>
        <v/>
      </c>
      <c r="D685" s="130" t="str">
        <f ca="1">IF(A685="","",Certificabile!AL693)</f>
        <v/>
      </c>
      <c r="E685" s="128" t="str">
        <f ca="1">IF(A685="","",IF(OR(Certificabile!BC693="",Certificabile!BC693=0),"S","N"))</f>
        <v/>
      </c>
      <c r="F685" s="128" t="str">
        <f ca="1">IF(A685="","",Certificabile!AG693)</f>
        <v/>
      </c>
      <c r="G685" s="128" t="str">
        <f ca="1">IF(A685="","",Certificabile!AF693)</f>
        <v/>
      </c>
      <c r="H685" s="128" t="str">
        <f ca="1">IF(A685="","",Certificabile!AH693)</f>
        <v/>
      </c>
      <c r="I685" s="128" t="str">
        <f ca="1">IF(A685="","",IF(Certificabile!AV693="","N","S"))</f>
        <v/>
      </c>
      <c r="J685" s="128" t="str">
        <f ca="1">IF(A685="","",IF(Certificabile!AR693="Bonifico bancario (o SCT)",2,IF(Certificabile!AR693="Mandato di pagamento",1,99)))</f>
        <v/>
      </c>
      <c r="K685" s="128" t="str">
        <f ca="1">IF(A685="","",IF(J685=99,Certificabile!AR693,""))</f>
        <v/>
      </c>
      <c r="L685" s="128" t="str">
        <f ca="1">IF(A685="","",IF(J685=1,Certificabile!AS693,""))</f>
        <v/>
      </c>
      <c r="M685" s="129" t="str">
        <f ca="1">IF(A685="","",IF(J685=1,Certificabile!AT693,""))</f>
        <v/>
      </c>
      <c r="N685" s="128" t="str">
        <f t="shared" ca="1" si="10"/>
        <v/>
      </c>
      <c r="O685" s="19" t="str">
        <f ca="1">IF(A685="","",Certificabile!BD693)</f>
        <v/>
      </c>
    </row>
    <row r="686" spans="1:15" x14ac:dyDescent="0.2">
      <c r="A686" s="128" t="str">
        <f ca="1">IF(Certificabile!AJ694="","",Certificabile!AJ694)</f>
        <v/>
      </c>
      <c r="B686" s="129" t="str">
        <f ca="1">IF(A686="","",Certificabile!AK694)</f>
        <v/>
      </c>
      <c r="C686" s="130" t="str">
        <f ca="1">IF(A686="","",Certificabile!AO694)</f>
        <v/>
      </c>
      <c r="D686" s="130" t="str">
        <f ca="1">IF(A686="","",Certificabile!AL694)</f>
        <v/>
      </c>
      <c r="E686" s="128" t="str">
        <f ca="1">IF(A686="","",IF(OR(Certificabile!BC694="",Certificabile!BC694=0),"S","N"))</f>
        <v/>
      </c>
      <c r="F686" s="128" t="str">
        <f ca="1">IF(A686="","",Certificabile!AG694)</f>
        <v/>
      </c>
      <c r="G686" s="128" t="str">
        <f ca="1">IF(A686="","",Certificabile!AF694)</f>
        <v/>
      </c>
      <c r="H686" s="128" t="str">
        <f ca="1">IF(A686="","",Certificabile!AH694)</f>
        <v/>
      </c>
      <c r="I686" s="128" t="str">
        <f ca="1">IF(A686="","",IF(Certificabile!AV694="","N","S"))</f>
        <v/>
      </c>
      <c r="J686" s="128" t="str">
        <f ca="1">IF(A686="","",IF(Certificabile!AR694="Bonifico bancario (o SCT)",2,IF(Certificabile!AR694="Mandato di pagamento",1,99)))</f>
        <v/>
      </c>
      <c r="K686" s="128" t="str">
        <f ca="1">IF(A686="","",IF(J686=99,Certificabile!AR694,""))</f>
        <v/>
      </c>
      <c r="L686" s="128" t="str">
        <f ca="1">IF(A686="","",IF(J686=1,Certificabile!AS694,""))</f>
        <v/>
      </c>
      <c r="M686" s="129" t="str">
        <f ca="1">IF(A686="","",IF(J686=1,Certificabile!AT694,""))</f>
        <v/>
      </c>
      <c r="N686" s="128" t="str">
        <f t="shared" ca="1" si="10"/>
        <v/>
      </c>
      <c r="O686" s="19" t="str">
        <f ca="1">IF(A686="","",Certificabile!BD694)</f>
        <v/>
      </c>
    </row>
    <row r="687" spans="1:15" x14ac:dyDescent="0.2">
      <c r="A687" s="128" t="str">
        <f ca="1">IF(Certificabile!AJ695="","",Certificabile!AJ695)</f>
        <v/>
      </c>
      <c r="B687" s="129" t="str">
        <f ca="1">IF(A687="","",Certificabile!AK695)</f>
        <v/>
      </c>
      <c r="C687" s="130" t="str">
        <f ca="1">IF(A687="","",Certificabile!AO695)</f>
        <v/>
      </c>
      <c r="D687" s="130" t="str">
        <f ca="1">IF(A687="","",Certificabile!AL695)</f>
        <v/>
      </c>
      <c r="E687" s="128" t="str">
        <f ca="1">IF(A687="","",IF(OR(Certificabile!BC695="",Certificabile!BC695=0),"S","N"))</f>
        <v/>
      </c>
      <c r="F687" s="128" t="str">
        <f ca="1">IF(A687="","",Certificabile!AG695)</f>
        <v/>
      </c>
      <c r="G687" s="128" t="str">
        <f ca="1">IF(A687="","",Certificabile!AF695)</f>
        <v/>
      </c>
      <c r="H687" s="128" t="str">
        <f ca="1">IF(A687="","",Certificabile!AH695)</f>
        <v/>
      </c>
      <c r="I687" s="128" t="str">
        <f ca="1">IF(A687="","",IF(Certificabile!AV695="","N","S"))</f>
        <v/>
      </c>
      <c r="J687" s="128" t="str">
        <f ca="1">IF(A687="","",IF(Certificabile!AR695="Bonifico bancario (o SCT)",2,IF(Certificabile!AR695="Mandato di pagamento",1,99)))</f>
        <v/>
      </c>
      <c r="K687" s="128" t="str">
        <f ca="1">IF(A687="","",IF(J687=99,Certificabile!AR695,""))</f>
        <v/>
      </c>
      <c r="L687" s="128" t="str">
        <f ca="1">IF(A687="","",IF(J687=1,Certificabile!AS695,""))</f>
        <v/>
      </c>
      <c r="M687" s="129" t="str">
        <f ca="1">IF(A687="","",IF(J687=1,Certificabile!AT695,""))</f>
        <v/>
      </c>
      <c r="N687" s="128" t="str">
        <f t="shared" ca="1" si="10"/>
        <v/>
      </c>
      <c r="O687" s="19" t="str">
        <f ca="1">IF(A687="","",Certificabile!BD695)</f>
        <v/>
      </c>
    </row>
    <row r="688" spans="1:15" x14ac:dyDescent="0.2">
      <c r="A688" s="128" t="str">
        <f ca="1">IF(Certificabile!AJ696="","",Certificabile!AJ696)</f>
        <v/>
      </c>
      <c r="B688" s="129" t="str">
        <f ca="1">IF(A688="","",Certificabile!AK696)</f>
        <v/>
      </c>
      <c r="C688" s="130" t="str">
        <f ca="1">IF(A688="","",Certificabile!AO696)</f>
        <v/>
      </c>
      <c r="D688" s="130" t="str">
        <f ca="1">IF(A688="","",Certificabile!AL696)</f>
        <v/>
      </c>
      <c r="E688" s="128" t="str">
        <f ca="1">IF(A688="","",IF(OR(Certificabile!BC696="",Certificabile!BC696=0),"S","N"))</f>
        <v/>
      </c>
      <c r="F688" s="128" t="str">
        <f ca="1">IF(A688="","",Certificabile!AG696)</f>
        <v/>
      </c>
      <c r="G688" s="128" t="str">
        <f ca="1">IF(A688="","",Certificabile!AF696)</f>
        <v/>
      </c>
      <c r="H688" s="128" t="str">
        <f ca="1">IF(A688="","",Certificabile!AH696)</f>
        <v/>
      </c>
      <c r="I688" s="128" t="str">
        <f ca="1">IF(A688="","",IF(Certificabile!AV696="","N","S"))</f>
        <v/>
      </c>
      <c r="J688" s="128" t="str">
        <f ca="1">IF(A688="","",IF(Certificabile!AR696="Bonifico bancario (o SCT)",2,IF(Certificabile!AR696="Mandato di pagamento",1,99)))</f>
        <v/>
      </c>
      <c r="K688" s="128" t="str">
        <f ca="1">IF(A688="","",IF(J688=99,Certificabile!AR696,""))</f>
        <v/>
      </c>
      <c r="L688" s="128" t="str">
        <f ca="1">IF(A688="","",IF(J688=1,Certificabile!AS696,""))</f>
        <v/>
      </c>
      <c r="M688" s="129" t="str">
        <f ca="1">IF(A688="","",IF(J688=1,Certificabile!AT696,""))</f>
        <v/>
      </c>
      <c r="N688" s="128" t="str">
        <f t="shared" ca="1" si="10"/>
        <v/>
      </c>
      <c r="O688" s="19" t="str">
        <f ca="1">IF(A688="","",Certificabile!BD696)</f>
        <v/>
      </c>
    </row>
    <row r="689" spans="1:15" x14ac:dyDescent="0.2">
      <c r="A689" s="128" t="str">
        <f ca="1">IF(Certificabile!AJ697="","",Certificabile!AJ697)</f>
        <v/>
      </c>
      <c r="B689" s="129" t="str">
        <f ca="1">IF(A689="","",Certificabile!AK697)</f>
        <v/>
      </c>
      <c r="C689" s="130" t="str">
        <f ca="1">IF(A689="","",Certificabile!AO697)</f>
        <v/>
      </c>
      <c r="D689" s="130" t="str">
        <f ca="1">IF(A689="","",Certificabile!AL697)</f>
        <v/>
      </c>
      <c r="E689" s="128" t="str">
        <f ca="1">IF(A689="","",IF(OR(Certificabile!BC697="",Certificabile!BC697=0),"S","N"))</f>
        <v/>
      </c>
      <c r="F689" s="128" t="str">
        <f ca="1">IF(A689="","",Certificabile!AG697)</f>
        <v/>
      </c>
      <c r="G689" s="128" t="str">
        <f ca="1">IF(A689="","",Certificabile!AF697)</f>
        <v/>
      </c>
      <c r="H689" s="128" t="str">
        <f ca="1">IF(A689="","",Certificabile!AH697)</f>
        <v/>
      </c>
      <c r="I689" s="128" t="str">
        <f ca="1">IF(A689="","",IF(Certificabile!AV697="","N","S"))</f>
        <v/>
      </c>
      <c r="J689" s="128" t="str">
        <f ca="1">IF(A689="","",IF(Certificabile!AR697="Bonifico bancario (o SCT)",2,IF(Certificabile!AR697="Mandato di pagamento",1,99)))</f>
        <v/>
      </c>
      <c r="K689" s="128" t="str">
        <f ca="1">IF(A689="","",IF(J689=99,Certificabile!AR697,""))</f>
        <v/>
      </c>
      <c r="L689" s="128" t="str">
        <f ca="1">IF(A689="","",IF(J689=1,Certificabile!AS697,""))</f>
        <v/>
      </c>
      <c r="M689" s="129" t="str">
        <f ca="1">IF(A689="","",IF(J689=1,Certificabile!AT697,""))</f>
        <v/>
      </c>
      <c r="N689" s="128" t="str">
        <f t="shared" ca="1" si="10"/>
        <v/>
      </c>
      <c r="O689" s="19" t="str">
        <f ca="1">IF(A689="","",Certificabile!BD697)</f>
        <v/>
      </c>
    </row>
    <row r="690" spans="1:15" x14ac:dyDescent="0.2">
      <c r="A690" s="128" t="str">
        <f ca="1">IF(Certificabile!AJ698="","",Certificabile!AJ698)</f>
        <v/>
      </c>
      <c r="B690" s="129" t="str">
        <f ca="1">IF(A690="","",Certificabile!AK698)</f>
        <v/>
      </c>
      <c r="C690" s="130" t="str">
        <f ca="1">IF(A690="","",Certificabile!AO698)</f>
        <v/>
      </c>
      <c r="D690" s="130" t="str">
        <f ca="1">IF(A690="","",Certificabile!AL698)</f>
        <v/>
      </c>
      <c r="E690" s="128" t="str">
        <f ca="1">IF(A690="","",IF(OR(Certificabile!BC698="",Certificabile!BC698=0),"S","N"))</f>
        <v/>
      </c>
      <c r="F690" s="128" t="str">
        <f ca="1">IF(A690="","",Certificabile!AG698)</f>
        <v/>
      </c>
      <c r="G690" s="128" t="str">
        <f ca="1">IF(A690="","",Certificabile!AF698)</f>
        <v/>
      </c>
      <c r="H690" s="128" t="str">
        <f ca="1">IF(A690="","",Certificabile!AH698)</f>
        <v/>
      </c>
      <c r="I690" s="128" t="str">
        <f ca="1">IF(A690="","",IF(Certificabile!AV698="","N","S"))</f>
        <v/>
      </c>
      <c r="J690" s="128" t="str">
        <f ca="1">IF(A690="","",IF(Certificabile!AR698="Bonifico bancario (o SCT)",2,IF(Certificabile!AR698="Mandato di pagamento",1,99)))</f>
        <v/>
      </c>
      <c r="K690" s="128" t="str">
        <f ca="1">IF(A690="","",IF(J690=99,Certificabile!AR698,""))</f>
        <v/>
      </c>
      <c r="L690" s="128" t="str">
        <f ca="1">IF(A690="","",IF(J690=1,Certificabile!AS698,""))</f>
        <v/>
      </c>
      <c r="M690" s="129" t="str">
        <f ca="1">IF(A690="","",IF(J690=1,Certificabile!AT698,""))</f>
        <v/>
      </c>
      <c r="N690" s="128" t="str">
        <f t="shared" ca="1" si="10"/>
        <v/>
      </c>
      <c r="O690" s="19" t="str">
        <f ca="1">IF(A690="","",Certificabile!BD698)</f>
        <v/>
      </c>
    </row>
    <row r="691" spans="1:15" x14ac:dyDescent="0.2">
      <c r="A691" s="128" t="str">
        <f ca="1">IF(Certificabile!AJ699="","",Certificabile!AJ699)</f>
        <v/>
      </c>
      <c r="B691" s="129" t="str">
        <f ca="1">IF(A691="","",Certificabile!AK699)</f>
        <v/>
      </c>
      <c r="C691" s="130" t="str">
        <f ca="1">IF(A691="","",Certificabile!AO699)</f>
        <v/>
      </c>
      <c r="D691" s="130" t="str">
        <f ca="1">IF(A691="","",Certificabile!AL699)</f>
        <v/>
      </c>
      <c r="E691" s="128" t="str">
        <f ca="1">IF(A691="","",IF(OR(Certificabile!BC699="",Certificabile!BC699=0),"S","N"))</f>
        <v/>
      </c>
      <c r="F691" s="128" t="str">
        <f ca="1">IF(A691="","",Certificabile!AG699)</f>
        <v/>
      </c>
      <c r="G691" s="128" t="str">
        <f ca="1">IF(A691="","",Certificabile!AF699)</f>
        <v/>
      </c>
      <c r="H691" s="128" t="str">
        <f ca="1">IF(A691="","",Certificabile!AH699)</f>
        <v/>
      </c>
      <c r="I691" s="128" t="str">
        <f ca="1">IF(A691="","",IF(Certificabile!AV699="","N","S"))</f>
        <v/>
      </c>
      <c r="J691" s="128" t="str">
        <f ca="1">IF(A691="","",IF(Certificabile!AR699="Bonifico bancario (o SCT)",2,IF(Certificabile!AR699="Mandato di pagamento",1,99)))</f>
        <v/>
      </c>
      <c r="K691" s="128" t="str">
        <f ca="1">IF(A691="","",IF(J691=99,Certificabile!AR699,""))</f>
        <v/>
      </c>
      <c r="L691" s="128" t="str">
        <f ca="1">IF(A691="","",IF(J691=1,Certificabile!AS699,""))</f>
        <v/>
      </c>
      <c r="M691" s="129" t="str">
        <f ca="1">IF(A691="","",IF(J691=1,Certificabile!AT699,""))</f>
        <v/>
      </c>
      <c r="N691" s="128" t="str">
        <f t="shared" ca="1" si="10"/>
        <v/>
      </c>
      <c r="O691" s="19" t="str">
        <f ca="1">IF(A691="","",Certificabile!BD699)</f>
        <v/>
      </c>
    </row>
    <row r="692" spans="1:15" x14ac:dyDescent="0.2">
      <c r="A692" s="128" t="str">
        <f ca="1">IF(Certificabile!AJ700="","",Certificabile!AJ700)</f>
        <v/>
      </c>
      <c r="B692" s="129" t="str">
        <f ca="1">IF(A692="","",Certificabile!AK700)</f>
        <v/>
      </c>
      <c r="C692" s="130" t="str">
        <f ca="1">IF(A692="","",Certificabile!AO700)</f>
        <v/>
      </c>
      <c r="D692" s="130" t="str">
        <f ca="1">IF(A692="","",Certificabile!AL700)</f>
        <v/>
      </c>
      <c r="E692" s="128" t="str">
        <f ca="1">IF(A692="","",IF(OR(Certificabile!BC700="",Certificabile!BC700=0),"S","N"))</f>
        <v/>
      </c>
      <c r="F692" s="128" t="str">
        <f ca="1">IF(A692="","",Certificabile!AG700)</f>
        <v/>
      </c>
      <c r="G692" s="128" t="str">
        <f ca="1">IF(A692="","",Certificabile!AF700)</f>
        <v/>
      </c>
      <c r="H692" s="128" t="str">
        <f ca="1">IF(A692="","",Certificabile!AH700)</f>
        <v/>
      </c>
      <c r="I692" s="128" t="str">
        <f ca="1">IF(A692="","",IF(Certificabile!AV700="","N","S"))</f>
        <v/>
      </c>
      <c r="J692" s="128" t="str">
        <f ca="1">IF(A692="","",IF(Certificabile!AR700="Bonifico bancario (o SCT)",2,IF(Certificabile!AR700="Mandato di pagamento",1,99)))</f>
        <v/>
      </c>
      <c r="K692" s="128" t="str">
        <f ca="1">IF(A692="","",IF(J692=99,Certificabile!AR700,""))</f>
        <v/>
      </c>
      <c r="L692" s="128" t="str">
        <f ca="1">IF(A692="","",IF(J692=1,Certificabile!AS700,""))</f>
        <v/>
      </c>
      <c r="M692" s="129" t="str">
        <f ca="1">IF(A692="","",IF(J692=1,Certificabile!AT700,""))</f>
        <v/>
      </c>
      <c r="N692" s="128" t="str">
        <f t="shared" ca="1" si="10"/>
        <v/>
      </c>
      <c r="O692" s="19" t="str">
        <f ca="1">IF(A692="","",Certificabile!BD700)</f>
        <v/>
      </c>
    </row>
    <row r="693" spans="1:15" x14ac:dyDescent="0.2">
      <c r="A693" s="128" t="str">
        <f ca="1">IF(Certificabile!AJ701="","",Certificabile!AJ701)</f>
        <v/>
      </c>
      <c r="B693" s="129" t="str">
        <f ca="1">IF(A693="","",Certificabile!AK701)</f>
        <v/>
      </c>
      <c r="C693" s="130" t="str">
        <f ca="1">IF(A693="","",Certificabile!AO701)</f>
        <v/>
      </c>
      <c r="D693" s="130" t="str">
        <f ca="1">IF(A693="","",Certificabile!AL701)</f>
        <v/>
      </c>
      <c r="E693" s="128" t="str">
        <f ca="1">IF(A693="","",IF(OR(Certificabile!BC701="",Certificabile!BC701=0),"S","N"))</f>
        <v/>
      </c>
      <c r="F693" s="128" t="str">
        <f ca="1">IF(A693="","",Certificabile!AG701)</f>
        <v/>
      </c>
      <c r="G693" s="128" t="str">
        <f ca="1">IF(A693="","",Certificabile!AF701)</f>
        <v/>
      </c>
      <c r="H693" s="128" t="str">
        <f ca="1">IF(A693="","",Certificabile!AH701)</f>
        <v/>
      </c>
      <c r="I693" s="128" t="str">
        <f ca="1">IF(A693="","",IF(Certificabile!AV701="","N","S"))</f>
        <v/>
      </c>
      <c r="J693" s="128" t="str">
        <f ca="1">IF(A693="","",IF(Certificabile!AR701="Bonifico bancario (o SCT)",2,IF(Certificabile!AR701="Mandato di pagamento",1,99)))</f>
        <v/>
      </c>
      <c r="K693" s="128" t="str">
        <f ca="1">IF(A693="","",IF(J693=99,Certificabile!AR701,""))</f>
        <v/>
      </c>
      <c r="L693" s="128" t="str">
        <f ca="1">IF(A693="","",IF(J693=1,Certificabile!AS701,""))</f>
        <v/>
      </c>
      <c r="M693" s="129" t="str">
        <f ca="1">IF(A693="","",IF(J693=1,Certificabile!AT701,""))</f>
        <v/>
      </c>
      <c r="N693" s="128" t="str">
        <f t="shared" ca="1" si="10"/>
        <v/>
      </c>
      <c r="O693" s="19" t="str">
        <f ca="1">IF(A693="","",Certificabile!BD701)</f>
        <v/>
      </c>
    </row>
    <row r="694" spans="1:15" x14ac:dyDescent="0.2">
      <c r="A694" s="128" t="str">
        <f ca="1">IF(Certificabile!AJ702="","",Certificabile!AJ702)</f>
        <v/>
      </c>
      <c r="B694" s="129" t="str">
        <f ca="1">IF(A694="","",Certificabile!AK702)</f>
        <v/>
      </c>
      <c r="C694" s="130" t="str">
        <f ca="1">IF(A694="","",Certificabile!AO702)</f>
        <v/>
      </c>
      <c r="D694" s="130" t="str">
        <f ca="1">IF(A694="","",Certificabile!AL702)</f>
        <v/>
      </c>
      <c r="E694" s="128" t="str">
        <f ca="1">IF(A694="","",IF(OR(Certificabile!BC702="",Certificabile!BC702=0),"S","N"))</f>
        <v/>
      </c>
      <c r="F694" s="128" t="str">
        <f ca="1">IF(A694="","",Certificabile!AG702)</f>
        <v/>
      </c>
      <c r="G694" s="128" t="str">
        <f ca="1">IF(A694="","",Certificabile!AF702)</f>
        <v/>
      </c>
      <c r="H694" s="128" t="str">
        <f ca="1">IF(A694="","",Certificabile!AH702)</f>
        <v/>
      </c>
      <c r="I694" s="128" t="str">
        <f ca="1">IF(A694="","",IF(Certificabile!AV702="","N","S"))</f>
        <v/>
      </c>
      <c r="J694" s="128" t="str">
        <f ca="1">IF(A694="","",IF(Certificabile!AR702="Bonifico bancario (o SCT)",2,IF(Certificabile!AR702="Mandato di pagamento",1,99)))</f>
        <v/>
      </c>
      <c r="K694" s="128" t="str">
        <f ca="1">IF(A694="","",IF(J694=99,Certificabile!AR702,""))</f>
        <v/>
      </c>
      <c r="L694" s="128" t="str">
        <f ca="1">IF(A694="","",IF(J694=1,Certificabile!AS702,""))</f>
        <v/>
      </c>
      <c r="M694" s="129" t="str">
        <f ca="1">IF(A694="","",IF(J694=1,Certificabile!AT702,""))</f>
        <v/>
      </c>
      <c r="N694" s="128" t="str">
        <f t="shared" ca="1" si="10"/>
        <v/>
      </c>
      <c r="O694" s="19" t="str">
        <f ca="1">IF(A694="","",Certificabile!BD702)</f>
        <v/>
      </c>
    </row>
    <row r="695" spans="1:15" x14ac:dyDescent="0.2">
      <c r="A695" s="128" t="str">
        <f ca="1">IF(Certificabile!AJ703="","",Certificabile!AJ703)</f>
        <v/>
      </c>
      <c r="B695" s="129" t="str">
        <f ca="1">IF(A695="","",Certificabile!AK703)</f>
        <v/>
      </c>
      <c r="C695" s="130" t="str">
        <f ca="1">IF(A695="","",Certificabile!AO703)</f>
        <v/>
      </c>
      <c r="D695" s="130" t="str">
        <f ca="1">IF(A695="","",Certificabile!AL703)</f>
        <v/>
      </c>
      <c r="E695" s="128" t="str">
        <f ca="1">IF(A695="","",IF(OR(Certificabile!BC703="",Certificabile!BC703=0),"S","N"))</f>
        <v/>
      </c>
      <c r="F695" s="128" t="str">
        <f ca="1">IF(A695="","",Certificabile!AG703)</f>
        <v/>
      </c>
      <c r="G695" s="128" t="str">
        <f ca="1">IF(A695="","",Certificabile!AF703)</f>
        <v/>
      </c>
      <c r="H695" s="128" t="str">
        <f ca="1">IF(A695="","",Certificabile!AH703)</f>
        <v/>
      </c>
      <c r="I695" s="128" t="str">
        <f ca="1">IF(A695="","",IF(Certificabile!AV703="","N","S"))</f>
        <v/>
      </c>
      <c r="J695" s="128" t="str">
        <f ca="1">IF(A695="","",IF(Certificabile!AR703="Bonifico bancario (o SCT)",2,IF(Certificabile!AR703="Mandato di pagamento",1,99)))</f>
        <v/>
      </c>
      <c r="K695" s="128" t="str">
        <f ca="1">IF(A695="","",IF(J695=99,Certificabile!AR703,""))</f>
        <v/>
      </c>
      <c r="L695" s="128" t="str">
        <f ca="1">IF(A695="","",IF(J695=1,Certificabile!AS703,""))</f>
        <v/>
      </c>
      <c r="M695" s="129" t="str">
        <f ca="1">IF(A695="","",IF(J695=1,Certificabile!AT703,""))</f>
        <v/>
      </c>
      <c r="N695" s="128" t="str">
        <f t="shared" ca="1" si="10"/>
        <v/>
      </c>
      <c r="O695" s="19" t="str">
        <f ca="1">IF(A695="","",Certificabile!BD703)</f>
        <v/>
      </c>
    </row>
    <row r="696" spans="1:15" x14ac:dyDescent="0.2">
      <c r="A696" s="128" t="str">
        <f ca="1">IF(Certificabile!AJ704="","",Certificabile!AJ704)</f>
        <v/>
      </c>
      <c r="B696" s="129" t="str">
        <f ca="1">IF(A696="","",Certificabile!AK704)</f>
        <v/>
      </c>
      <c r="C696" s="130" t="str">
        <f ca="1">IF(A696="","",Certificabile!AO704)</f>
        <v/>
      </c>
      <c r="D696" s="130" t="str">
        <f ca="1">IF(A696="","",Certificabile!AL704)</f>
        <v/>
      </c>
      <c r="E696" s="128" t="str">
        <f ca="1">IF(A696="","",IF(OR(Certificabile!BC704="",Certificabile!BC704=0),"S","N"))</f>
        <v/>
      </c>
      <c r="F696" s="128" t="str">
        <f ca="1">IF(A696="","",Certificabile!AG704)</f>
        <v/>
      </c>
      <c r="G696" s="128" t="str">
        <f ca="1">IF(A696="","",Certificabile!AF704)</f>
        <v/>
      </c>
      <c r="H696" s="128" t="str">
        <f ca="1">IF(A696="","",Certificabile!AH704)</f>
        <v/>
      </c>
      <c r="I696" s="128" t="str">
        <f ca="1">IF(A696="","",IF(Certificabile!AV704="","N","S"))</f>
        <v/>
      </c>
      <c r="J696" s="128" t="str">
        <f ca="1">IF(A696="","",IF(Certificabile!AR704="Bonifico bancario (o SCT)",2,IF(Certificabile!AR704="Mandato di pagamento",1,99)))</f>
        <v/>
      </c>
      <c r="K696" s="128" t="str">
        <f ca="1">IF(A696="","",IF(J696=99,Certificabile!AR704,""))</f>
        <v/>
      </c>
      <c r="L696" s="128" t="str">
        <f ca="1">IF(A696="","",IF(J696=1,Certificabile!AS704,""))</f>
        <v/>
      </c>
      <c r="M696" s="129" t="str">
        <f ca="1">IF(A696="","",IF(J696=1,Certificabile!AT704,""))</f>
        <v/>
      </c>
      <c r="N696" s="128" t="str">
        <f t="shared" ca="1" si="10"/>
        <v/>
      </c>
      <c r="O696" s="19" t="str">
        <f ca="1">IF(A696="","",Certificabile!BD704)</f>
        <v/>
      </c>
    </row>
    <row r="697" spans="1:15" x14ac:dyDescent="0.2">
      <c r="A697" s="128" t="str">
        <f ca="1">IF(Certificabile!AJ705="","",Certificabile!AJ705)</f>
        <v/>
      </c>
      <c r="B697" s="129" t="str">
        <f ca="1">IF(A697="","",Certificabile!AK705)</f>
        <v/>
      </c>
      <c r="C697" s="130" t="str">
        <f ca="1">IF(A697="","",Certificabile!AO705)</f>
        <v/>
      </c>
      <c r="D697" s="130" t="str">
        <f ca="1">IF(A697="","",Certificabile!AL705)</f>
        <v/>
      </c>
      <c r="E697" s="128" t="str">
        <f ca="1">IF(A697="","",IF(OR(Certificabile!BC705="",Certificabile!BC705=0),"S","N"))</f>
        <v/>
      </c>
      <c r="F697" s="128" t="str">
        <f ca="1">IF(A697="","",Certificabile!AG705)</f>
        <v/>
      </c>
      <c r="G697" s="128" t="str">
        <f ca="1">IF(A697="","",Certificabile!AF705)</f>
        <v/>
      </c>
      <c r="H697" s="128" t="str">
        <f ca="1">IF(A697="","",Certificabile!AH705)</f>
        <v/>
      </c>
      <c r="I697" s="128" t="str">
        <f ca="1">IF(A697="","",IF(Certificabile!AV705="","N","S"))</f>
        <v/>
      </c>
      <c r="J697" s="128" t="str">
        <f ca="1">IF(A697="","",IF(Certificabile!AR705="Bonifico bancario (o SCT)",2,IF(Certificabile!AR705="Mandato di pagamento",1,99)))</f>
        <v/>
      </c>
      <c r="K697" s="128" t="str">
        <f ca="1">IF(A697="","",IF(J697=99,Certificabile!AR705,""))</f>
        <v/>
      </c>
      <c r="L697" s="128" t="str">
        <f ca="1">IF(A697="","",IF(J697=1,Certificabile!AS705,""))</f>
        <v/>
      </c>
      <c r="M697" s="129" t="str">
        <f ca="1">IF(A697="","",IF(J697=1,Certificabile!AT705,""))</f>
        <v/>
      </c>
      <c r="N697" s="128" t="str">
        <f t="shared" ca="1" si="10"/>
        <v/>
      </c>
      <c r="O697" s="19" t="str">
        <f ca="1">IF(A697="","",Certificabile!BD705)</f>
        <v/>
      </c>
    </row>
    <row r="698" spans="1:15" x14ac:dyDescent="0.2">
      <c r="A698" s="128" t="str">
        <f ca="1">IF(Certificabile!AJ706="","",Certificabile!AJ706)</f>
        <v/>
      </c>
      <c r="B698" s="129" t="str">
        <f ca="1">IF(A698="","",Certificabile!AK706)</f>
        <v/>
      </c>
      <c r="C698" s="130" t="str">
        <f ca="1">IF(A698="","",Certificabile!AO706)</f>
        <v/>
      </c>
      <c r="D698" s="130" t="str">
        <f ca="1">IF(A698="","",Certificabile!AL706)</f>
        <v/>
      </c>
      <c r="E698" s="128" t="str">
        <f ca="1">IF(A698="","",IF(OR(Certificabile!BC706="",Certificabile!BC706=0),"S","N"))</f>
        <v/>
      </c>
      <c r="F698" s="128" t="str">
        <f ca="1">IF(A698="","",Certificabile!AG706)</f>
        <v/>
      </c>
      <c r="G698" s="128" t="str">
        <f ca="1">IF(A698="","",Certificabile!AF706)</f>
        <v/>
      </c>
      <c r="H698" s="128" t="str">
        <f ca="1">IF(A698="","",Certificabile!AH706)</f>
        <v/>
      </c>
      <c r="I698" s="128" t="str">
        <f ca="1">IF(A698="","",IF(Certificabile!AV706="","N","S"))</f>
        <v/>
      </c>
      <c r="J698" s="128" t="str">
        <f ca="1">IF(A698="","",IF(Certificabile!AR706="Bonifico bancario (o SCT)",2,IF(Certificabile!AR706="Mandato di pagamento",1,99)))</f>
        <v/>
      </c>
      <c r="K698" s="128" t="str">
        <f ca="1">IF(A698="","",IF(J698=99,Certificabile!AR706,""))</f>
        <v/>
      </c>
      <c r="L698" s="128" t="str">
        <f ca="1">IF(A698="","",IF(J698=1,Certificabile!AS706,""))</f>
        <v/>
      </c>
      <c r="M698" s="129" t="str">
        <f ca="1">IF(A698="","",IF(J698=1,Certificabile!AT706,""))</f>
        <v/>
      </c>
      <c r="N698" s="128" t="str">
        <f t="shared" ca="1" si="10"/>
        <v/>
      </c>
      <c r="O698" s="19" t="str">
        <f ca="1">IF(A698="","",Certificabile!BD706)</f>
        <v/>
      </c>
    </row>
    <row r="699" spans="1:15" x14ac:dyDescent="0.2">
      <c r="A699" s="128" t="str">
        <f ca="1">IF(Certificabile!AJ707="","",Certificabile!AJ707)</f>
        <v/>
      </c>
      <c r="B699" s="129" t="str">
        <f ca="1">IF(A699="","",Certificabile!AK707)</f>
        <v/>
      </c>
      <c r="C699" s="130" t="str">
        <f ca="1">IF(A699="","",Certificabile!AO707)</f>
        <v/>
      </c>
      <c r="D699" s="130" t="str">
        <f ca="1">IF(A699="","",Certificabile!AL707)</f>
        <v/>
      </c>
      <c r="E699" s="128" t="str">
        <f ca="1">IF(A699="","",IF(OR(Certificabile!BC707="",Certificabile!BC707=0),"S","N"))</f>
        <v/>
      </c>
      <c r="F699" s="128" t="str">
        <f ca="1">IF(A699="","",Certificabile!AG707)</f>
        <v/>
      </c>
      <c r="G699" s="128" t="str">
        <f ca="1">IF(A699="","",Certificabile!AF707)</f>
        <v/>
      </c>
      <c r="H699" s="128" t="str">
        <f ca="1">IF(A699="","",Certificabile!AH707)</f>
        <v/>
      </c>
      <c r="I699" s="128" t="str">
        <f ca="1">IF(A699="","",IF(Certificabile!AV707="","N","S"))</f>
        <v/>
      </c>
      <c r="J699" s="128" t="str">
        <f ca="1">IF(A699="","",IF(Certificabile!AR707="Bonifico bancario (o SCT)",2,IF(Certificabile!AR707="Mandato di pagamento",1,99)))</f>
        <v/>
      </c>
      <c r="K699" s="128" t="str">
        <f ca="1">IF(A699="","",IF(J699=99,Certificabile!AR707,""))</f>
        <v/>
      </c>
      <c r="L699" s="128" t="str">
        <f ca="1">IF(A699="","",IF(J699=1,Certificabile!AS707,""))</f>
        <v/>
      </c>
      <c r="M699" s="129" t="str">
        <f ca="1">IF(A699="","",IF(J699=1,Certificabile!AT707,""))</f>
        <v/>
      </c>
      <c r="N699" s="128" t="str">
        <f t="shared" ca="1" si="10"/>
        <v/>
      </c>
      <c r="O699" s="19" t="str">
        <f ca="1">IF(A699="","",Certificabile!BD707)</f>
        <v/>
      </c>
    </row>
    <row r="700" spans="1:15" x14ac:dyDescent="0.2">
      <c r="A700" s="128" t="str">
        <f ca="1">IF(Certificabile!AJ708="","",Certificabile!AJ708)</f>
        <v/>
      </c>
      <c r="B700" s="129" t="str">
        <f ca="1">IF(A700="","",Certificabile!AK708)</f>
        <v/>
      </c>
      <c r="C700" s="130" t="str">
        <f ca="1">IF(A700="","",Certificabile!AO708)</f>
        <v/>
      </c>
      <c r="D700" s="130" t="str">
        <f ca="1">IF(A700="","",Certificabile!AL708)</f>
        <v/>
      </c>
      <c r="E700" s="128" t="str">
        <f ca="1">IF(A700="","",IF(OR(Certificabile!BC708="",Certificabile!BC708=0),"S","N"))</f>
        <v/>
      </c>
      <c r="F700" s="128" t="str">
        <f ca="1">IF(A700="","",Certificabile!AG708)</f>
        <v/>
      </c>
      <c r="G700" s="128" t="str">
        <f ca="1">IF(A700="","",Certificabile!AF708)</f>
        <v/>
      </c>
      <c r="H700" s="128" t="str">
        <f ca="1">IF(A700="","",Certificabile!AH708)</f>
        <v/>
      </c>
      <c r="I700" s="128" t="str">
        <f ca="1">IF(A700="","",IF(Certificabile!AV708="","N","S"))</f>
        <v/>
      </c>
      <c r="J700" s="128" t="str">
        <f ca="1">IF(A700="","",IF(Certificabile!AR708="Bonifico bancario (o SCT)",2,IF(Certificabile!AR708="Mandato di pagamento",1,99)))</f>
        <v/>
      </c>
      <c r="K700" s="128" t="str">
        <f ca="1">IF(A700="","",IF(J700=99,Certificabile!AR708,""))</f>
        <v/>
      </c>
      <c r="L700" s="128" t="str">
        <f ca="1">IF(A700="","",IF(J700=1,Certificabile!AS708,""))</f>
        <v/>
      </c>
      <c r="M700" s="129" t="str">
        <f ca="1">IF(A700="","",IF(J700=1,Certificabile!AT708,""))</f>
        <v/>
      </c>
      <c r="N700" s="128" t="str">
        <f t="shared" ca="1" si="10"/>
        <v/>
      </c>
      <c r="O700" s="19" t="str">
        <f ca="1">IF(A700="","",Certificabile!BD708)</f>
        <v/>
      </c>
    </row>
    <row r="701" spans="1:15" x14ac:dyDescent="0.2">
      <c r="A701" s="128" t="str">
        <f ca="1">IF(Certificabile!AJ709="","",Certificabile!AJ709)</f>
        <v/>
      </c>
      <c r="B701" s="129" t="str">
        <f ca="1">IF(A701="","",Certificabile!AK709)</f>
        <v/>
      </c>
      <c r="C701" s="130" t="str">
        <f ca="1">IF(A701="","",Certificabile!AO709)</f>
        <v/>
      </c>
      <c r="D701" s="130" t="str">
        <f ca="1">IF(A701="","",Certificabile!AL709)</f>
        <v/>
      </c>
      <c r="E701" s="128" t="str">
        <f ca="1">IF(A701="","",IF(OR(Certificabile!BC709="",Certificabile!BC709=0),"S","N"))</f>
        <v/>
      </c>
      <c r="F701" s="128" t="str">
        <f ca="1">IF(A701="","",Certificabile!AG709)</f>
        <v/>
      </c>
      <c r="G701" s="128" t="str">
        <f ca="1">IF(A701="","",Certificabile!AF709)</f>
        <v/>
      </c>
      <c r="H701" s="128" t="str">
        <f ca="1">IF(A701="","",Certificabile!AH709)</f>
        <v/>
      </c>
      <c r="I701" s="128" t="str">
        <f ca="1">IF(A701="","",IF(Certificabile!AV709="","N","S"))</f>
        <v/>
      </c>
      <c r="J701" s="128" t="str">
        <f ca="1">IF(A701="","",IF(Certificabile!AR709="Bonifico bancario (o SCT)",2,IF(Certificabile!AR709="Mandato di pagamento",1,99)))</f>
        <v/>
      </c>
      <c r="K701" s="128" t="str">
        <f ca="1">IF(A701="","",IF(J701=99,Certificabile!AR709,""))</f>
        <v/>
      </c>
      <c r="L701" s="128" t="str">
        <f ca="1">IF(A701="","",IF(J701=1,Certificabile!AS709,""))</f>
        <v/>
      </c>
      <c r="M701" s="129" t="str">
        <f ca="1">IF(A701="","",IF(J701=1,Certificabile!AT709,""))</f>
        <v/>
      </c>
      <c r="N701" s="128" t="str">
        <f t="shared" ca="1" si="10"/>
        <v/>
      </c>
      <c r="O701" s="19" t="str">
        <f ca="1">IF(A701="","",Certificabile!BD709)</f>
        <v/>
      </c>
    </row>
    <row r="702" spans="1:15" x14ac:dyDescent="0.2">
      <c r="A702" s="128" t="str">
        <f ca="1">IF(Certificabile!AJ710="","",Certificabile!AJ710)</f>
        <v/>
      </c>
      <c r="B702" s="129" t="str">
        <f ca="1">IF(A702="","",Certificabile!AK710)</f>
        <v/>
      </c>
      <c r="C702" s="130" t="str">
        <f ca="1">IF(A702="","",Certificabile!AO710)</f>
        <v/>
      </c>
      <c r="D702" s="130" t="str">
        <f ca="1">IF(A702="","",Certificabile!AL710)</f>
        <v/>
      </c>
      <c r="E702" s="128" t="str">
        <f ca="1">IF(A702="","",IF(OR(Certificabile!BC710="",Certificabile!BC710=0),"S","N"))</f>
        <v/>
      </c>
      <c r="F702" s="128" t="str">
        <f ca="1">IF(A702="","",Certificabile!AG710)</f>
        <v/>
      </c>
      <c r="G702" s="128" t="str">
        <f ca="1">IF(A702="","",Certificabile!AF710)</f>
        <v/>
      </c>
      <c r="H702" s="128" t="str">
        <f ca="1">IF(A702="","",Certificabile!AH710)</f>
        <v/>
      </c>
      <c r="I702" s="128" t="str">
        <f ca="1">IF(A702="","",IF(Certificabile!AV710="","N","S"))</f>
        <v/>
      </c>
      <c r="J702" s="128" t="str">
        <f ca="1">IF(A702="","",IF(Certificabile!AR710="Bonifico bancario (o SCT)",2,IF(Certificabile!AR710="Mandato di pagamento",1,99)))</f>
        <v/>
      </c>
      <c r="K702" s="128" t="str">
        <f ca="1">IF(A702="","",IF(J702=99,Certificabile!AR710,""))</f>
        <v/>
      </c>
      <c r="L702" s="128" t="str">
        <f ca="1">IF(A702="","",IF(J702=1,Certificabile!AS710,""))</f>
        <v/>
      </c>
      <c r="M702" s="129" t="str">
        <f ca="1">IF(A702="","",IF(J702=1,Certificabile!AT710,""))</f>
        <v/>
      </c>
      <c r="N702" s="128" t="str">
        <f t="shared" ca="1" si="10"/>
        <v/>
      </c>
      <c r="O702" s="19" t="str">
        <f ca="1">IF(A702="","",Certificabile!BD710)</f>
        <v/>
      </c>
    </row>
    <row r="703" spans="1:15" x14ac:dyDescent="0.2">
      <c r="A703" s="128" t="str">
        <f ca="1">IF(Certificabile!AJ711="","",Certificabile!AJ711)</f>
        <v/>
      </c>
      <c r="B703" s="129" t="str">
        <f ca="1">IF(A703="","",Certificabile!AK711)</f>
        <v/>
      </c>
      <c r="C703" s="130" t="str">
        <f ca="1">IF(A703="","",Certificabile!AO711)</f>
        <v/>
      </c>
      <c r="D703" s="130" t="str">
        <f ca="1">IF(A703="","",Certificabile!AL711)</f>
        <v/>
      </c>
      <c r="E703" s="128" t="str">
        <f ca="1">IF(A703="","",IF(OR(Certificabile!BC711="",Certificabile!BC711=0),"S","N"))</f>
        <v/>
      </c>
      <c r="F703" s="128" t="str">
        <f ca="1">IF(A703="","",Certificabile!AG711)</f>
        <v/>
      </c>
      <c r="G703" s="128" t="str">
        <f ca="1">IF(A703="","",Certificabile!AF711)</f>
        <v/>
      </c>
      <c r="H703" s="128" t="str">
        <f ca="1">IF(A703="","",Certificabile!AH711)</f>
        <v/>
      </c>
      <c r="I703" s="128" t="str">
        <f ca="1">IF(A703="","",IF(Certificabile!AV711="","N","S"))</f>
        <v/>
      </c>
      <c r="J703" s="128" t="str">
        <f ca="1">IF(A703="","",IF(Certificabile!AR711="Bonifico bancario (o SCT)",2,IF(Certificabile!AR711="Mandato di pagamento",1,99)))</f>
        <v/>
      </c>
      <c r="K703" s="128" t="str">
        <f ca="1">IF(A703="","",IF(J703=99,Certificabile!AR711,""))</f>
        <v/>
      </c>
      <c r="L703" s="128" t="str">
        <f ca="1">IF(A703="","",IF(J703=1,Certificabile!AS711,""))</f>
        <v/>
      </c>
      <c r="M703" s="129" t="str">
        <f ca="1">IF(A703="","",IF(J703=1,Certificabile!AT711,""))</f>
        <v/>
      </c>
      <c r="N703" s="128" t="str">
        <f t="shared" ca="1" si="10"/>
        <v/>
      </c>
      <c r="O703" s="19" t="str">
        <f ca="1">IF(A703="","",Certificabile!BD711)</f>
        <v/>
      </c>
    </row>
    <row r="704" spans="1:15" x14ac:dyDescent="0.2">
      <c r="A704" s="128" t="str">
        <f ca="1">IF(Certificabile!AJ712="","",Certificabile!AJ712)</f>
        <v/>
      </c>
      <c r="B704" s="129" t="str">
        <f ca="1">IF(A704="","",Certificabile!AK712)</f>
        <v/>
      </c>
      <c r="C704" s="130" t="str">
        <f ca="1">IF(A704="","",Certificabile!AO712)</f>
        <v/>
      </c>
      <c r="D704" s="130" t="str">
        <f ca="1">IF(A704="","",Certificabile!AL712)</f>
        <v/>
      </c>
      <c r="E704" s="128" t="str">
        <f ca="1">IF(A704="","",IF(OR(Certificabile!BC712="",Certificabile!BC712=0),"S","N"))</f>
        <v/>
      </c>
      <c r="F704" s="128" t="str">
        <f ca="1">IF(A704="","",Certificabile!AG712)</f>
        <v/>
      </c>
      <c r="G704" s="128" t="str">
        <f ca="1">IF(A704="","",Certificabile!AF712)</f>
        <v/>
      </c>
      <c r="H704" s="128" t="str">
        <f ca="1">IF(A704="","",Certificabile!AH712)</f>
        <v/>
      </c>
      <c r="I704" s="128" t="str">
        <f ca="1">IF(A704="","",IF(Certificabile!AV712="","N","S"))</f>
        <v/>
      </c>
      <c r="J704" s="128" t="str">
        <f ca="1">IF(A704="","",IF(Certificabile!AR712="Bonifico bancario (o SCT)",2,IF(Certificabile!AR712="Mandato di pagamento",1,99)))</f>
        <v/>
      </c>
      <c r="K704" s="128" t="str">
        <f ca="1">IF(A704="","",IF(J704=99,Certificabile!AR712,""))</f>
        <v/>
      </c>
      <c r="L704" s="128" t="str">
        <f ca="1">IF(A704="","",IF(J704=1,Certificabile!AS712,""))</f>
        <v/>
      </c>
      <c r="M704" s="129" t="str">
        <f ca="1">IF(A704="","",IF(J704=1,Certificabile!AT712,""))</f>
        <v/>
      </c>
      <c r="N704" s="128" t="str">
        <f t="shared" ca="1" si="10"/>
        <v/>
      </c>
      <c r="O704" s="19" t="str">
        <f ca="1">IF(A704="","",Certificabile!BD712)</f>
        <v/>
      </c>
    </row>
    <row r="705" spans="1:15" x14ac:dyDescent="0.2">
      <c r="A705" s="128" t="str">
        <f ca="1">IF(Certificabile!AJ713="","",Certificabile!AJ713)</f>
        <v/>
      </c>
      <c r="B705" s="129" t="str">
        <f ca="1">IF(A705="","",Certificabile!AK713)</f>
        <v/>
      </c>
      <c r="C705" s="130" t="str">
        <f ca="1">IF(A705="","",Certificabile!AO713)</f>
        <v/>
      </c>
      <c r="D705" s="130" t="str">
        <f ca="1">IF(A705="","",Certificabile!AL713)</f>
        <v/>
      </c>
      <c r="E705" s="128" t="str">
        <f ca="1">IF(A705="","",IF(OR(Certificabile!BC713="",Certificabile!BC713=0),"S","N"))</f>
        <v/>
      </c>
      <c r="F705" s="128" t="str">
        <f ca="1">IF(A705="","",Certificabile!AG713)</f>
        <v/>
      </c>
      <c r="G705" s="128" t="str">
        <f ca="1">IF(A705="","",Certificabile!AF713)</f>
        <v/>
      </c>
      <c r="H705" s="128" t="str">
        <f ca="1">IF(A705="","",Certificabile!AH713)</f>
        <v/>
      </c>
      <c r="I705" s="128" t="str">
        <f ca="1">IF(A705="","",IF(Certificabile!AV713="","N","S"))</f>
        <v/>
      </c>
      <c r="J705" s="128" t="str">
        <f ca="1">IF(A705="","",IF(Certificabile!AR713="Bonifico bancario (o SCT)",2,IF(Certificabile!AR713="Mandato di pagamento",1,99)))</f>
        <v/>
      </c>
      <c r="K705" s="128" t="str">
        <f ca="1">IF(A705="","",IF(J705=99,Certificabile!AR713,""))</f>
        <v/>
      </c>
      <c r="L705" s="128" t="str">
        <f ca="1">IF(A705="","",IF(J705=1,Certificabile!AS713,""))</f>
        <v/>
      </c>
      <c r="M705" s="129" t="str">
        <f ca="1">IF(A705="","",IF(J705=1,Certificabile!AT713,""))</f>
        <v/>
      </c>
      <c r="N705" s="128" t="str">
        <f t="shared" ca="1" si="10"/>
        <v/>
      </c>
      <c r="O705" s="19" t="str">
        <f ca="1">IF(A705="","",Certificabile!BD713)</f>
        <v/>
      </c>
    </row>
    <row r="706" spans="1:15" x14ac:dyDescent="0.2">
      <c r="A706" s="128" t="str">
        <f ca="1">IF(Certificabile!AJ714="","",Certificabile!AJ714)</f>
        <v/>
      </c>
      <c r="B706" s="129" t="str">
        <f ca="1">IF(A706="","",Certificabile!AK714)</f>
        <v/>
      </c>
      <c r="C706" s="130" t="str">
        <f ca="1">IF(A706="","",Certificabile!AO714)</f>
        <v/>
      </c>
      <c r="D706" s="130" t="str">
        <f ca="1">IF(A706="","",Certificabile!AL714)</f>
        <v/>
      </c>
      <c r="E706" s="128" t="str">
        <f ca="1">IF(A706="","",IF(OR(Certificabile!BC714="",Certificabile!BC714=0),"S","N"))</f>
        <v/>
      </c>
      <c r="F706" s="128" t="str">
        <f ca="1">IF(A706="","",Certificabile!AG714)</f>
        <v/>
      </c>
      <c r="G706" s="128" t="str">
        <f ca="1">IF(A706="","",Certificabile!AF714)</f>
        <v/>
      </c>
      <c r="H706" s="128" t="str">
        <f ca="1">IF(A706="","",Certificabile!AH714)</f>
        <v/>
      </c>
      <c r="I706" s="128" t="str">
        <f ca="1">IF(A706="","",IF(Certificabile!AV714="","N","S"))</f>
        <v/>
      </c>
      <c r="J706" s="128" t="str">
        <f ca="1">IF(A706="","",IF(Certificabile!AR714="Bonifico bancario (o SCT)",2,IF(Certificabile!AR714="Mandato di pagamento",1,99)))</f>
        <v/>
      </c>
      <c r="K706" s="128" t="str">
        <f ca="1">IF(A706="","",IF(J706=99,Certificabile!AR714,""))</f>
        <v/>
      </c>
      <c r="L706" s="128" t="str">
        <f ca="1">IF(A706="","",IF(J706=1,Certificabile!AS714,""))</f>
        <v/>
      </c>
      <c r="M706" s="129" t="str">
        <f ca="1">IF(A706="","",IF(J706=1,Certificabile!AT714,""))</f>
        <v/>
      </c>
      <c r="N706" s="128" t="str">
        <f t="shared" ca="1" si="10"/>
        <v/>
      </c>
      <c r="O706" s="19" t="str">
        <f ca="1">IF(A706="","",Certificabile!BD714)</f>
        <v/>
      </c>
    </row>
    <row r="707" spans="1:15" x14ac:dyDescent="0.2">
      <c r="A707" s="128" t="str">
        <f ca="1">IF(Certificabile!AJ715="","",Certificabile!AJ715)</f>
        <v/>
      </c>
      <c r="B707" s="129" t="str">
        <f ca="1">IF(A707="","",Certificabile!AK715)</f>
        <v/>
      </c>
      <c r="C707" s="130" t="str">
        <f ca="1">IF(A707="","",Certificabile!AO715)</f>
        <v/>
      </c>
      <c r="D707" s="130" t="str">
        <f ca="1">IF(A707="","",Certificabile!AL715)</f>
        <v/>
      </c>
      <c r="E707" s="128" t="str">
        <f ca="1">IF(A707="","",IF(OR(Certificabile!BC715="",Certificabile!BC715=0),"S","N"))</f>
        <v/>
      </c>
      <c r="F707" s="128" t="str">
        <f ca="1">IF(A707="","",Certificabile!AG715)</f>
        <v/>
      </c>
      <c r="G707" s="128" t="str">
        <f ca="1">IF(A707="","",Certificabile!AF715)</f>
        <v/>
      </c>
      <c r="H707" s="128" t="str">
        <f ca="1">IF(A707="","",Certificabile!AH715)</f>
        <v/>
      </c>
      <c r="I707" s="128" t="str">
        <f ca="1">IF(A707="","",IF(Certificabile!AV715="","N","S"))</f>
        <v/>
      </c>
      <c r="J707" s="128" t="str">
        <f ca="1">IF(A707="","",IF(Certificabile!AR715="Bonifico bancario (o SCT)",2,IF(Certificabile!AR715="Mandato di pagamento",1,99)))</f>
        <v/>
      </c>
      <c r="K707" s="128" t="str">
        <f ca="1">IF(A707="","",IF(J707=99,Certificabile!AR715,""))</f>
        <v/>
      </c>
      <c r="L707" s="128" t="str">
        <f ca="1">IF(A707="","",IF(J707=1,Certificabile!AS715,""))</f>
        <v/>
      </c>
      <c r="M707" s="129" t="str">
        <f ca="1">IF(A707="","",IF(J707=1,Certificabile!AT715,""))</f>
        <v/>
      </c>
      <c r="N707" s="128" t="str">
        <f t="shared" ref="N707:N770" ca="1" si="11">IF(A707="","","EOL")</f>
        <v/>
      </c>
      <c r="O707" s="19" t="str">
        <f ca="1">IF(A707="","",Certificabile!BD715)</f>
        <v/>
      </c>
    </row>
    <row r="708" spans="1:15" x14ac:dyDescent="0.2">
      <c r="A708" s="128" t="str">
        <f ca="1">IF(Certificabile!AJ716="","",Certificabile!AJ716)</f>
        <v/>
      </c>
      <c r="B708" s="129" t="str">
        <f ca="1">IF(A708="","",Certificabile!AK716)</f>
        <v/>
      </c>
      <c r="C708" s="130" t="str">
        <f ca="1">IF(A708="","",Certificabile!AO716)</f>
        <v/>
      </c>
      <c r="D708" s="130" t="str">
        <f ca="1">IF(A708="","",Certificabile!AL716)</f>
        <v/>
      </c>
      <c r="E708" s="128" t="str">
        <f ca="1">IF(A708="","",IF(OR(Certificabile!BC716="",Certificabile!BC716=0),"S","N"))</f>
        <v/>
      </c>
      <c r="F708" s="128" t="str">
        <f ca="1">IF(A708="","",Certificabile!AG716)</f>
        <v/>
      </c>
      <c r="G708" s="128" t="str">
        <f ca="1">IF(A708="","",Certificabile!AF716)</f>
        <v/>
      </c>
      <c r="H708" s="128" t="str">
        <f ca="1">IF(A708="","",Certificabile!AH716)</f>
        <v/>
      </c>
      <c r="I708" s="128" t="str">
        <f ca="1">IF(A708="","",IF(Certificabile!AV716="","N","S"))</f>
        <v/>
      </c>
      <c r="J708" s="128" t="str">
        <f ca="1">IF(A708="","",IF(Certificabile!AR716="Bonifico bancario (o SCT)",2,IF(Certificabile!AR716="Mandato di pagamento",1,99)))</f>
        <v/>
      </c>
      <c r="K708" s="128" t="str">
        <f ca="1">IF(A708="","",IF(J708=99,Certificabile!AR716,""))</f>
        <v/>
      </c>
      <c r="L708" s="128" t="str">
        <f ca="1">IF(A708="","",IF(J708=1,Certificabile!AS716,""))</f>
        <v/>
      </c>
      <c r="M708" s="129" t="str">
        <f ca="1">IF(A708="","",IF(J708=1,Certificabile!AT716,""))</f>
        <v/>
      </c>
      <c r="N708" s="128" t="str">
        <f t="shared" ca="1" si="11"/>
        <v/>
      </c>
      <c r="O708" s="19" t="str">
        <f ca="1">IF(A708="","",Certificabile!BD716)</f>
        <v/>
      </c>
    </row>
    <row r="709" spans="1:15" x14ac:dyDescent="0.2">
      <c r="A709" s="128" t="str">
        <f ca="1">IF(Certificabile!AJ717="","",Certificabile!AJ717)</f>
        <v/>
      </c>
      <c r="B709" s="129" t="str">
        <f ca="1">IF(A709="","",Certificabile!AK717)</f>
        <v/>
      </c>
      <c r="C709" s="130" t="str">
        <f ca="1">IF(A709="","",Certificabile!AO717)</f>
        <v/>
      </c>
      <c r="D709" s="130" t="str">
        <f ca="1">IF(A709="","",Certificabile!AL717)</f>
        <v/>
      </c>
      <c r="E709" s="128" t="str">
        <f ca="1">IF(A709="","",IF(OR(Certificabile!BC717="",Certificabile!BC717=0),"S","N"))</f>
        <v/>
      </c>
      <c r="F709" s="128" t="str">
        <f ca="1">IF(A709="","",Certificabile!AG717)</f>
        <v/>
      </c>
      <c r="G709" s="128" t="str">
        <f ca="1">IF(A709="","",Certificabile!AF717)</f>
        <v/>
      </c>
      <c r="H709" s="128" t="str">
        <f ca="1">IF(A709="","",Certificabile!AH717)</f>
        <v/>
      </c>
      <c r="I709" s="128" t="str">
        <f ca="1">IF(A709="","",IF(Certificabile!AV717="","N","S"))</f>
        <v/>
      </c>
      <c r="J709" s="128" t="str">
        <f ca="1">IF(A709="","",IF(Certificabile!AR717="Bonifico bancario (o SCT)",2,IF(Certificabile!AR717="Mandato di pagamento",1,99)))</f>
        <v/>
      </c>
      <c r="K709" s="128" t="str">
        <f ca="1">IF(A709="","",IF(J709=99,Certificabile!AR717,""))</f>
        <v/>
      </c>
      <c r="L709" s="128" t="str">
        <f ca="1">IF(A709="","",IF(J709=1,Certificabile!AS717,""))</f>
        <v/>
      </c>
      <c r="M709" s="129" t="str">
        <f ca="1">IF(A709="","",IF(J709=1,Certificabile!AT717,""))</f>
        <v/>
      </c>
      <c r="N709" s="128" t="str">
        <f t="shared" ca="1" si="11"/>
        <v/>
      </c>
      <c r="O709" s="19" t="str">
        <f ca="1">IF(A709="","",Certificabile!BD717)</f>
        <v/>
      </c>
    </row>
    <row r="710" spans="1:15" x14ac:dyDescent="0.2">
      <c r="A710" s="128" t="str">
        <f ca="1">IF(Certificabile!AJ718="","",Certificabile!AJ718)</f>
        <v/>
      </c>
      <c r="B710" s="129" t="str">
        <f ca="1">IF(A710="","",Certificabile!AK718)</f>
        <v/>
      </c>
      <c r="C710" s="130" t="str">
        <f ca="1">IF(A710="","",Certificabile!AO718)</f>
        <v/>
      </c>
      <c r="D710" s="130" t="str">
        <f ca="1">IF(A710="","",Certificabile!AL718)</f>
        <v/>
      </c>
      <c r="E710" s="128" t="str">
        <f ca="1">IF(A710="","",IF(OR(Certificabile!BC718="",Certificabile!BC718=0),"S","N"))</f>
        <v/>
      </c>
      <c r="F710" s="128" t="str">
        <f ca="1">IF(A710="","",Certificabile!AG718)</f>
        <v/>
      </c>
      <c r="G710" s="128" t="str">
        <f ca="1">IF(A710="","",Certificabile!AF718)</f>
        <v/>
      </c>
      <c r="H710" s="128" t="str">
        <f ca="1">IF(A710="","",Certificabile!AH718)</f>
        <v/>
      </c>
      <c r="I710" s="128" t="str">
        <f ca="1">IF(A710="","",IF(Certificabile!AV718="","N","S"))</f>
        <v/>
      </c>
      <c r="J710" s="128" t="str">
        <f ca="1">IF(A710="","",IF(Certificabile!AR718="Bonifico bancario (o SCT)",2,IF(Certificabile!AR718="Mandato di pagamento",1,99)))</f>
        <v/>
      </c>
      <c r="K710" s="128" t="str">
        <f ca="1">IF(A710="","",IF(J710=99,Certificabile!AR718,""))</f>
        <v/>
      </c>
      <c r="L710" s="128" t="str">
        <f ca="1">IF(A710="","",IF(J710=1,Certificabile!AS718,""))</f>
        <v/>
      </c>
      <c r="M710" s="129" t="str">
        <f ca="1">IF(A710="","",IF(J710=1,Certificabile!AT718,""))</f>
        <v/>
      </c>
      <c r="N710" s="128" t="str">
        <f t="shared" ca="1" si="11"/>
        <v/>
      </c>
      <c r="O710" s="19" t="str">
        <f ca="1">IF(A710="","",Certificabile!BD718)</f>
        <v/>
      </c>
    </row>
    <row r="711" spans="1:15" x14ac:dyDescent="0.2">
      <c r="A711" s="128" t="str">
        <f ca="1">IF(Certificabile!AJ719="","",Certificabile!AJ719)</f>
        <v/>
      </c>
      <c r="B711" s="129" t="str">
        <f ca="1">IF(A711="","",Certificabile!AK719)</f>
        <v/>
      </c>
      <c r="C711" s="130" t="str">
        <f ca="1">IF(A711="","",Certificabile!AO719)</f>
        <v/>
      </c>
      <c r="D711" s="130" t="str">
        <f ca="1">IF(A711="","",Certificabile!AL719)</f>
        <v/>
      </c>
      <c r="E711" s="128" t="str">
        <f ca="1">IF(A711="","",IF(OR(Certificabile!BC719="",Certificabile!BC719=0),"S","N"))</f>
        <v/>
      </c>
      <c r="F711" s="128" t="str">
        <f ca="1">IF(A711="","",Certificabile!AG719)</f>
        <v/>
      </c>
      <c r="G711" s="128" t="str">
        <f ca="1">IF(A711="","",Certificabile!AF719)</f>
        <v/>
      </c>
      <c r="H711" s="128" t="str">
        <f ca="1">IF(A711="","",Certificabile!AH719)</f>
        <v/>
      </c>
      <c r="I711" s="128" t="str">
        <f ca="1">IF(A711="","",IF(Certificabile!AV719="","N","S"))</f>
        <v/>
      </c>
      <c r="J711" s="128" t="str">
        <f ca="1">IF(A711="","",IF(Certificabile!AR719="Bonifico bancario (o SCT)",2,IF(Certificabile!AR719="Mandato di pagamento",1,99)))</f>
        <v/>
      </c>
      <c r="K711" s="128" t="str">
        <f ca="1">IF(A711="","",IF(J711=99,Certificabile!AR719,""))</f>
        <v/>
      </c>
      <c r="L711" s="128" t="str">
        <f ca="1">IF(A711="","",IF(J711=1,Certificabile!AS719,""))</f>
        <v/>
      </c>
      <c r="M711" s="129" t="str">
        <f ca="1">IF(A711="","",IF(J711=1,Certificabile!AT719,""))</f>
        <v/>
      </c>
      <c r="N711" s="128" t="str">
        <f t="shared" ca="1" si="11"/>
        <v/>
      </c>
      <c r="O711" s="19" t="str">
        <f ca="1">IF(A711="","",Certificabile!BD719)</f>
        <v/>
      </c>
    </row>
    <row r="712" spans="1:15" x14ac:dyDescent="0.2">
      <c r="A712" s="128" t="str">
        <f ca="1">IF(Certificabile!AJ720="","",Certificabile!AJ720)</f>
        <v/>
      </c>
      <c r="B712" s="129" t="str">
        <f ca="1">IF(A712="","",Certificabile!AK720)</f>
        <v/>
      </c>
      <c r="C712" s="130" t="str">
        <f ca="1">IF(A712="","",Certificabile!AO720)</f>
        <v/>
      </c>
      <c r="D712" s="130" t="str">
        <f ca="1">IF(A712="","",Certificabile!AL720)</f>
        <v/>
      </c>
      <c r="E712" s="128" t="str">
        <f ca="1">IF(A712="","",IF(OR(Certificabile!BC720="",Certificabile!BC720=0),"S","N"))</f>
        <v/>
      </c>
      <c r="F712" s="128" t="str">
        <f ca="1">IF(A712="","",Certificabile!AG720)</f>
        <v/>
      </c>
      <c r="G712" s="128" t="str">
        <f ca="1">IF(A712="","",Certificabile!AF720)</f>
        <v/>
      </c>
      <c r="H712" s="128" t="str">
        <f ca="1">IF(A712="","",Certificabile!AH720)</f>
        <v/>
      </c>
      <c r="I712" s="128" t="str">
        <f ca="1">IF(A712="","",IF(Certificabile!AV720="","N","S"))</f>
        <v/>
      </c>
      <c r="J712" s="128" t="str">
        <f ca="1">IF(A712="","",IF(Certificabile!AR720="Bonifico bancario (o SCT)",2,IF(Certificabile!AR720="Mandato di pagamento",1,99)))</f>
        <v/>
      </c>
      <c r="K712" s="128" t="str">
        <f ca="1">IF(A712="","",IF(J712=99,Certificabile!AR720,""))</f>
        <v/>
      </c>
      <c r="L712" s="128" t="str">
        <f ca="1">IF(A712="","",IF(J712=1,Certificabile!AS720,""))</f>
        <v/>
      </c>
      <c r="M712" s="129" t="str">
        <f ca="1">IF(A712="","",IF(J712=1,Certificabile!AT720,""))</f>
        <v/>
      </c>
      <c r="N712" s="128" t="str">
        <f t="shared" ca="1" si="11"/>
        <v/>
      </c>
      <c r="O712" s="19" t="str">
        <f ca="1">IF(A712="","",Certificabile!BD720)</f>
        <v/>
      </c>
    </row>
    <row r="713" spans="1:15" x14ac:dyDescent="0.2">
      <c r="A713" s="128" t="str">
        <f ca="1">IF(Certificabile!AJ721="","",Certificabile!AJ721)</f>
        <v/>
      </c>
      <c r="B713" s="129" t="str">
        <f ca="1">IF(A713="","",Certificabile!AK721)</f>
        <v/>
      </c>
      <c r="C713" s="130" t="str">
        <f ca="1">IF(A713="","",Certificabile!AO721)</f>
        <v/>
      </c>
      <c r="D713" s="130" t="str">
        <f ca="1">IF(A713="","",Certificabile!AL721)</f>
        <v/>
      </c>
      <c r="E713" s="128" t="str">
        <f ca="1">IF(A713="","",IF(OR(Certificabile!BC721="",Certificabile!BC721=0),"S","N"))</f>
        <v/>
      </c>
      <c r="F713" s="128" t="str">
        <f ca="1">IF(A713="","",Certificabile!AG721)</f>
        <v/>
      </c>
      <c r="G713" s="128" t="str">
        <f ca="1">IF(A713="","",Certificabile!AF721)</f>
        <v/>
      </c>
      <c r="H713" s="128" t="str">
        <f ca="1">IF(A713="","",Certificabile!AH721)</f>
        <v/>
      </c>
      <c r="I713" s="128" t="str">
        <f ca="1">IF(A713="","",IF(Certificabile!AV721="","N","S"))</f>
        <v/>
      </c>
      <c r="J713" s="128" t="str">
        <f ca="1">IF(A713="","",IF(Certificabile!AR721="Bonifico bancario (o SCT)",2,IF(Certificabile!AR721="Mandato di pagamento",1,99)))</f>
        <v/>
      </c>
      <c r="K713" s="128" t="str">
        <f ca="1">IF(A713="","",IF(J713=99,Certificabile!AR721,""))</f>
        <v/>
      </c>
      <c r="L713" s="128" t="str">
        <f ca="1">IF(A713="","",IF(J713=1,Certificabile!AS721,""))</f>
        <v/>
      </c>
      <c r="M713" s="129" t="str">
        <f ca="1">IF(A713="","",IF(J713=1,Certificabile!AT721,""))</f>
        <v/>
      </c>
      <c r="N713" s="128" t="str">
        <f t="shared" ca="1" si="11"/>
        <v/>
      </c>
      <c r="O713" s="19" t="str">
        <f ca="1">IF(A713="","",Certificabile!BD721)</f>
        <v/>
      </c>
    </row>
    <row r="714" spans="1:15" x14ac:dyDescent="0.2">
      <c r="A714" s="128" t="str">
        <f ca="1">IF(Certificabile!AJ722="","",Certificabile!AJ722)</f>
        <v/>
      </c>
      <c r="B714" s="129" t="str">
        <f ca="1">IF(A714="","",Certificabile!AK722)</f>
        <v/>
      </c>
      <c r="C714" s="130" t="str">
        <f ca="1">IF(A714="","",Certificabile!AO722)</f>
        <v/>
      </c>
      <c r="D714" s="130" t="str">
        <f ca="1">IF(A714="","",Certificabile!AL722)</f>
        <v/>
      </c>
      <c r="E714" s="128" t="str">
        <f ca="1">IF(A714="","",IF(OR(Certificabile!BC722="",Certificabile!BC722=0),"S","N"))</f>
        <v/>
      </c>
      <c r="F714" s="128" t="str">
        <f ca="1">IF(A714="","",Certificabile!AG722)</f>
        <v/>
      </c>
      <c r="G714" s="128" t="str">
        <f ca="1">IF(A714="","",Certificabile!AF722)</f>
        <v/>
      </c>
      <c r="H714" s="128" t="str">
        <f ca="1">IF(A714="","",Certificabile!AH722)</f>
        <v/>
      </c>
      <c r="I714" s="128" t="str">
        <f ca="1">IF(A714="","",IF(Certificabile!AV722="","N","S"))</f>
        <v/>
      </c>
      <c r="J714" s="128" t="str">
        <f ca="1">IF(A714="","",IF(Certificabile!AR722="Bonifico bancario (o SCT)",2,IF(Certificabile!AR722="Mandato di pagamento",1,99)))</f>
        <v/>
      </c>
      <c r="K714" s="128" t="str">
        <f ca="1">IF(A714="","",IF(J714=99,Certificabile!AR722,""))</f>
        <v/>
      </c>
      <c r="L714" s="128" t="str">
        <f ca="1">IF(A714="","",IF(J714=1,Certificabile!AS722,""))</f>
        <v/>
      </c>
      <c r="M714" s="129" t="str">
        <f ca="1">IF(A714="","",IF(J714=1,Certificabile!AT722,""))</f>
        <v/>
      </c>
      <c r="N714" s="128" t="str">
        <f t="shared" ca="1" si="11"/>
        <v/>
      </c>
      <c r="O714" s="19" t="str">
        <f ca="1">IF(A714="","",Certificabile!BD722)</f>
        <v/>
      </c>
    </row>
    <row r="715" spans="1:15" x14ac:dyDescent="0.2">
      <c r="A715" s="128" t="str">
        <f ca="1">IF(Certificabile!AJ723="","",Certificabile!AJ723)</f>
        <v/>
      </c>
      <c r="B715" s="129" t="str">
        <f ca="1">IF(A715="","",Certificabile!AK723)</f>
        <v/>
      </c>
      <c r="C715" s="130" t="str">
        <f ca="1">IF(A715="","",Certificabile!AO723)</f>
        <v/>
      </c>
      <c r="D715" s="130" t="str">
        <f ca="1">IF(A715="","",Certificabile!AL723)</f>
        <v/>
      </c>
      <c r="E715" s="128" t="str">
        <f ca="1">IF(A715="","",IF(OR(Certificabile!BC723="",Certificabile!BC723=0),"S","N"))</f>
        <v/>
      </c>
      <c r="F715" s="128" t="str">
        <f ca="1">IF(A715="","",Certificabile!AG723)</f>
        <v/>
      </c>
      <c r="G715" s="128" t="str">
        <f ca="1">IF(A715="","",Certificabile!AF723)</f>
        <v/>
      </c>
      <c r="H715" s="128" t="str">
        <f ca="1">IF(A715="","",Certificabile!AH723)</f>
        <v/>
      </c>
      <c r="I715" s="128" t="str">
        <f ca="1">IF(A715="","",IF(Certificabile!AV723="","N","S"))</f>
        <v/>
      </c>
      <c r="J715" s="128" t="str">
        <f ca="1">IF(A715="","",IF(Certificabile!AR723="Bonifico bancario (o SCT)",2,IF(Certificabile!AR723="Mandato di pagamento",1,99)))</f>
        <v/>
      </c>
      <c r="K715" s="128" t="str">
        <f ca="1">IF(A715="","",IF(J715=99,Certificabile!AR723,""))</f>
        <v/>
      </c>
      <c r="L715" s="128" t="str">
        <f ca="1">IF(A715="","",IF(J715=1,Certificabile!AS723,""))</f>
        <v/>
      </c>
      <c r="M715" s="129" t="str">
        <f ca="1">IF(A715="","",IF(J715=1,Certificabile!AT723,""))</f>
        <v/>
      </c>
      <c r="N715" s="128" t="str">
        <f t="shared" ca="1" si="11"/>
        <v/>
      </c>
      <c r="O715" s="19" t="str">
        <f ca="1">IF(A715="","",Certificabile!BD723)</f>
        <v/>
      </c>
    </row>
    <row r="716" spans="1:15" x14ac:dyDescent="0.2">
      <c r="A716" s="128" t="str">
        <f ca="1">IF(Certificabile!AJ724="","",Certificabile!AJ724)</f>
        <v/>
      </c>
      <c r="B716" s="129" t="str">
        <f ca="1">IF(A716="","",Certificabile!AK724)</f>
        <v/>
      </c>
      <c r="C716" s="130" t="str">
        <f ca="1">IF(A716="","",Certificabile!AO724)</f>
        <v/>
      </c>
      <c r="D716" s="130" t="str">
        <f ca="1">IF(A716="","",Certificabile!AL724)</f>
        <v/>
      </c>
      <c r="E716" s="128" t="str">
        <f ca="1">IF(A716="","",IF(OR(Certificabile!BC724="",Certificabile!BC724=0),"S","N"))</f>
        <v/>
      </c>
      <c r="F716" s="128" t="str">
        <f ca="1">IF(A716="","",Certificabile!AG724)</f>
        <v/>
      </c>
      <c r="G716" s="128" t="str">
        <f ca="1">IF(A716="","",Certificabile!AF724)</f>
        <v/>
      </c>
      <c r="H716" s="128" t="str">
        <f ca="1">IF(A716="","",Certificabile!AH724)</f>
        <v/>
      </c>
      <c r="I716" s="128" t="str">
        <f ca="1">IF(A716="","",IF(Certificabile!AV724="","N","S"))</f>
        <v/>
      </c>
      <c r="J716" s="128" t="str">
        <f ca="1">IF(A716="","",IF(Certificabile!AR724="Bonifico bancario (o SCT)",2,IF(Certificabile!AR724="Mandato di pagamento",1,99)))</f>
        <v/>
      </c>
      <c r="K716" s="128" t="str">
        <f ca="1">IF(A716="","",IF(J716=99,Certificabile!AR724,""))</f>
        <v/>
      </c>
      <c r="L716" s="128" t="str">
        <f ca="1">IF(A716="","",IF(J716=1,Certificabile!AS724,""))</f>
        <v/>
      </c>
      <c r="M716" s="129" t="str">
        <f ca="1">IF(A716="","",IF(J716=1,Certificabile!AT724,""))</f>
        <v/>
      </c>
      <c r="N716" s="128" t="str">
        <f t="shared" ca="1" si="11"/>
        <v/>
      </c>
      <c r="O716" s="19" t="str">
        <f ca="1">IF(A716="","",Certificabile!BD724)</f>
        <v/>
      </c>
    </row>
    <row r="717" spans="1:15" x14ac:dyDescent="0.2">
      <c r="A717" s="128" t="str">
        <f ca="1">IF(Certificabile!AJ725="","",Certificabile!AJ725)</f>
        <v/>
      </c>
      <c r="B717" s="129" t="str">
        <f ca="1">IF(A717="","",Certificabile!AK725)</f>
        <v/>
      </c>
      <c r="C717" s="130" t="str">
        <f ca="1">IF(A717="","",Certificabile!AO725)</f>
        <v/>
      </c>
      <c r="D717" s="130" t="str">
        <f ca="1">IF(A717="","",Certificabile!AL725)</f>
        <v/>
      </c>
      <c r="E717" s="128" t="str">
        <f ca="1">IF(A717="","",IF(OR(Certificabile!BC725="",Certificabile!BC725=0),"S","N"))</f>
        <v/>
      </c>
      <c r="F717" s="128" t="str">
        <f ca="1">IF(A717="","",Certificabile!AG725)</f>
        <v/>
      </c>
      <c r="G717" s="128" t="str">
        <f ca="1">IF(A717="","",Certificabile!AF725)</f>
        <v/>
      </c>
      <c r="H717" s="128" t="str">
        <f ca="1">IF(A717="","",Certificabile!AH725)</f>
        <v/>
      </c>
      <c r="I717" s="128" t="str">
        <f ca="1">IF(A717="","",IF(Certificabile!AV725="","N","S"))</f>
        <v/>
      </c>
      <c r="J717" s="128" t="str">
        <f ca="1">IF(A717="","",IF(Certificabile!AR725="Bonifico bancario (o SCT)",2,IF(Certificabile!AR725="Mandato di pagamento",1,99)))</f>
        <v/>
      </c>
      <c r="K717" s="128" t="str">
        <f ca="1">IF(A717="","",IF(J717=99,Certificabile!AR725,""))</f>
        <v/>
      </c>
      <c r="L717" s="128" t="str">
        <f ca="1">IF(A717="","",IF(J717=1,Certificabile!AS725,""))</f>
        <v/>
      </c>
      <c r="M717" s="129" t="str">
        <f ca="1">IF(A717="","",IF(J717=1,Certificabile!AT725,""))</f>
        <v/>
      </c>
      <c r="N717" s="128" t="str">
        <f t="shared" ca="1" si="11"/>
        <v/>
      </c>
      <c r="O717" s="19" t="str">
        <f ca="1">IF(A717="","",Certificabile!BD725)</f>
        <v/>
      </c>
    </row>
    <row r="718" spans="1:15" x14ac:dyDescent="0.2">
      <c r="A718" s="128" t="str">
        <f ca="1">IF(Certificabile!AJ726="","",Certificabile!AJ726)</f>
        <v/>
      </c>
      <c r="B718" s="129" t="str">
        <f ca="1">IF(A718="","",Certificabile!AK726)</f>
        <v/>
      </c>
      <c r="C718" s="130" t="str">
        <f ca="1">IF(A718="","",Certificabile!AO726)</f>
        <v/>
      </c>
      <c r="D718" s="130" t="str">
        <f ca="1">IF(A718="","",Certificabile!AL726)</f>
        <v/>
      </c>
      <c r="E718" s="128" t="str">
        <f ca="1">IF(A718="","",IF(OR(Certificabile!BC726="",Certificabile!BC726=0),"S","N"))</f>
        <v/>
      </c>
      <c r="F718" s="128" t="str">
        <f ca="1">IF(A718="","",Certificabile!AG726)</f>
        <v/>
      </c>
      <c r="G718" s="128" t="str">
        <f ca="1">IF(A718="","",Certificabile!AF726)</f>
        <v/>
      </c>
      <c r="H718" s="128" t="str">
        <f ca="1">IF(A718="","",Certificabile!AH726)</f>
        <v/>
      </c>
      <c r="I718" s="128" t="str">
        <f ca="1">IF(A718="","",IF(Certificabile!AV726="","N","S"))</f>
        <v/>
      </c>
      <c r="J718" s="128" t="str">
        <f ca="1">IF(A718="","",IF(Certificabile!AR726="Bonifico bancario (o SCT)",2,IF(Certificabile!AR726="Mandato di pagamento",1,99)))</f>
        <v/>
      </c>
      <c r="K718" s="128" t="str">
        <f ca="1">IF(A718="","",IF(J718=99,Certificabile!AR726,""))</f>
        <v/>
      </c>
      <c r="L718" s="128" t="str">
        <f ca="1">IF(A718="","",IF(J718=1,Certificabile!AS726,""))</f>
        <v/>
      </c>
      <c r="M718" s="129" t="str">
        <f ca="1">IF(A718="","",IF(J718=1,Certificabile!AT726,""))</f>
        <v/>
      </c>
      <c r="N718" s="128" t="str">
        <f t="shared" ca="1" si="11"/>
        <v/>
      </c>
      <c r="O718" s="19" t="str">
        <f ca="1">IF(A718="","",Certificabile!BD726)</f>
        <v/>
      </c>
    </row>
    <row r="719" spans="1:15" x14ac:dyDescent="0.2">
      <c r="A719" s="128" t="str">
        <f ca="1">IF(Certificabile!AJ727="","",Certificabile!AJ727)</f>
        <v/>
      </c>
      <c r="B719" s="129" t="str">
        <f ca="1">IF(A719="","",Certificabile!AK727)</f>
        <v/>
      </c>
      <c r="C719" s="130" t="str">
        <f ca="1">IF(A719="","",Certificabile!AO727)</f>
        <v/>
      </c>
      <c r="D719" s="130" t="str">
        <f ca="1">IF(A719="","",Certificabile!AL727)</f>
        <v/>
      </c>
      <c r="E719" s="128" t="str">
        <f ca="1">IF(A719="","",IF(OR(Certificabile!BC727="",Certificabile!BC727=0),"S","N"))</f>
        <v/>
      </c>
      <c r="F719" s="128" t="str">
        <f ca="1">IF(A719="","",Certificabile!AG727)</f>
        <v/>
      </c>
      <c r="G719" s="128" t="str">
        <f ca="1">IF(A719="","",Certificabile!AF727)</f>
        <v/>
      </c>
      <c r="H719" s="128" t="str">
        <f ca="1">IF(A719="","",Certificabile!AH727)</f>
        <v/>
      </c>
      <c r="I719" s="128" t="str">
        <f ca="1">IF(A719="","",IF(Certificabile!AV727="","N","S"))</f>
        <v/>
      </c>
      <c r="J719" s="128" t="str">
        <f ca="1">IF(A719="","",IF(Certificabile!AR727="Bonifico bancario (o SCT)",2,IF(Certificabile!AR727="Mandato di pagamento",1,99)))</f>
        <v/>
      </c>
      <c r="K719" s="128" t="str">
        <f ca="1">IF(A719="","",IF(J719=99,Certificabile!AR727,""))</f>
        <v/>
      </c>
      <c r="L719" s="128" t="str">
        <f ca="1">IF(A719="","",IF(J719=1,Certificabile!AS727,""))</f>
        <v/>
      </c>
      <c r="M719" s="129" t="str">
        <f ca="1">IF(A719="","",IF(J719=1,Certificabile!AT727,""))</f>
        <v/>
      </c>
      <c r="N719" s="128" t="str">
        <f t="shared" ca="1" si="11"/>
        <v/>
      </c>
      <c r="O719" s="19" t="str">
        <f ca="1">IF(A719="","",Certificabile!BD727)</f>
        <v/>
      </c>
    </row>
    <row r="720" spans="1:15" x14ac:dyDescent="0.2">
      <c r="A720" s="128" t="str">
        <f ca="1">IF(Certificabile!AJ728="","",Certificabile!AJ728)</f>
        <v/>
      </c>
      <c r="B720" s="129" t="str">
        <f ca="1">IF(A720="","",Certificabile!AK728)</f>
        <v/>
      </c>
      <c r="C720" s="130" t="str">
        <f ca="1">IF(A720="","",Certificabile!AO728)</f>
        <v/>
      </c>
      <c r="D720" s="130" t="str">
        <f ca="1">IF(A720="","",Certificabile!AL728)</f>
        <v/>
      </c>
      <c r="E720" s="128" t="str">
        <f ca="1">IF(A720="","",IF(OR(Certificabile!BC728="",Certificabile!BC728=0),"S","N"))</f>
        <v/>
      </c>
      <c r="F720" s="128" t="str">
        <f ca="1">IF(A720="","",Certificabile!AG728)</f>
        <v/>
      </c>
      <c r="G720" s="128" t="str">
        <f ca="1">IF(A720="","",Certificabile!AF728)</f>
        <v/>
      </c>
      <c r="H720" s="128" t="str">
        <f ca="1">IF(A720="","",Certificabile!AH728)</f>
        <v/>
      </c>
      <c r="I720" s="128" t="str">
        <f ca="1">IF(A720="","",IF(Certificabile!AV728="","N","S"))</f>
        <v/>
      </c>
      <c r="J720" s="128" t="str">
        <f ca="1">IF(A720="","",IF(Certificabile!AR728="Bonifico bancario (o SCT)",2,IF(Certificabile!AR728="Mandato di pagamento",1,99)))</f>
        <v/>
      </c>
      <c r="K720" s="128" t="str">
        <f ca="1">IF(A720="","",IF(J720=99,Certificabile!AR728,""))</f>
        <v/>
      </c>
      <c r="L720" s="128" t="str">
        <f ca="1">IF(A720="","",IF(J720=1,Certificabile!AS728,""))</f>
        <v/>
      </c>
      <c r="M720" s="129" t="str">
        <f ca="1">IF(A720="","",IF(J720=1,Certificabile!AT728,""))</f>
        <v/>
      </c>
      <c r="N720" s="128" t="str">
        <f t="shared" ca="1" si="11"/>
        <v/>
      </c>
      <c r="O720" s="19" t="str">
        <f ca="1">IF(A720="","",Certificabile!BD728)</f>
        <v/>
      </c>
    </row>
    <row r="721" spans="1:15" x14ac:dyDescent="0.2">
      <c r="A721" s="128" t="str">
        <f ca="1">IF(Certificabile!AJ729="","",Certificabile!AJ729)</f>
        <v/>
      </c>
      <c r="B721" s="129" t="str">
        <f ca="1">IF(A721="","",Certificabile!AK729)</f>
        <v/>
      </c>
      <c r="C721" s="130" t="str">
        <f ca="1">IF(A721="","",Certificabile!AO729)</f>
        <v/>
      </c>
      <c r="D721" s="130" t="str">
        <f ca="1">IF(A721="","",Certificabile!AL729)</f>
        <v/>
      </c>
      <c r="E721" s="128" t="str">
        <f ca="1">IF(A721="","",IF(OR(Certificabile!BC729="",Certificabile!BC729=0),"S","N"))</f>
        <v/>
      </c>
      <c r="F721" s="128" t="str">
        <f ca="1">IF(A721="","",Certificabile!AG729)</f>
        <v/>
      </c>
      <c r="G721" s="128" t="str">
        <f ca="1">IF(A721="","",Certificabile!AF729)</f>
        <v/>
      </c>
      <c r="H721" s="128" t="str">
        <f ca="1">IF(A721="","",Certificabile!AH729)</f>
        <v/>
      </c>
      <c r="I721" s="128" t="str">
        <f ca="1">IF(A721="","",IF(Certificabile!AV729="","N","S"))</f>
        <v/>
      </c>
      <c r="J721" s="128" t="str">
        <f ca="1">IF(A721="","",IF(Certificabile!AR729="Bonifico bancario (o SCT)",2,IF(Certificabile!AR729="Mandato di pagamento",1,99)))</f>
        <v/>
      </c>
      <c r="K721" s="128" t="str">
        <f ca="1">IF(A721="","",IF(J721=99,Certificabile!AR729,""))</f>
        <v/>
      </c>
      <c r="L721" s="128" t="str">
        <f ca="1">IF(A721="","",IF(J721=1,Certificabile!AS729,""))</f>
        <v/>
      </c>
      <c r="M721" s="129" t="str">
        <f ca="1">IF(A721="","",IF(J721=1,Certificabile!AT729,""))</f>
        <v/>
      </c>
      <c r="N721" s="128" t="str">
        <f t="shared" ca="1" si="11"/>
        <v/>
      </c>
      <c r="O721" s="19" t="str">
        <f ca="1">IF(A721="","",Certificabile!BD729)</f>
        <v/>
      </c>
    </row>
    <row r="722" spans="1:15" x14ac:dyDescent="0.2">
      <c r="A722" s="128" t="str">
        <f ca="1">IF(Certificabile!AJ730="","",Certificabile!AJ730)</f>
        <v/>
      </c>
      <c r="B722" s="129" t="str">
        <f ca="1">IF(A722="","",Certificabile!AK730)</f>
        <v/>
      </c>
      <c r="C722" s="130" t="str">
        <f ca="1">IF(A722="","",Certificabile!AO730)</f>
        <v/>
      </c>
      <c r="D722" s="130" t="str">
        <f ca="1">IF(A722="","",Certificabile!AL730)</f>
        <v/>
      </c>
      <c r="E722" s="128" t="str">
        <f ca="1">IF(A722="","",IF(OR(Certificabile!BC730="",Certificabile!BC730=0),"S","N"))</f>
        <v/>
      </c>
      <c r="F722" s="128" t="str">
        <f ca="1">IF(A722="","",Certificabile!AG730)</f>
        <v/>
      </c>
      <c r="G722" s="128" t="str">
        <f ca="1">IF(A722="","",Certificabile!AF730)</f>
        <v/>
      </c>
      <c r="H722" s="128" t="str">
        <f ca="1">IF(A722="","",Certificabile!AH730)</f>
        <v/>
      </c>
      <c r="I722" s="128" t="str">
        <f ca="1">IF(A722="","",IF(Certificabile!AV730="","N","S"))</f>
        <v/>
      </c>
      <c r="J722" s="128" t="str">
        <f ca="1">IF(A722="","",IF(Certificabile!AR730="Bonifico bancario (o SCT)",2,IF(Certificabile!AR730="Mandato di pagamento",1,99)))</f>
        <v/>
      </c>
      <c r="K722" s="128" t="str">
        <f ca="1">IF(A722="","",IF(J722=99,Certificabile!AR730,""))</f>
        <v/>
      </c>
      <c r="L722" s="128" t="str">
        <f ca="1">IF(A722="","",IF(J722=1,Certificabile!AS730,""))</f>
        <v/>
      </c>
      <c r="M722" s="129" t="str">
        <f ca="1">IF(A722="","",IF(J722=1,Certificabile!AT730,""))</f>
        <v/>
      </c>
      <c r="N722" s="128" t="str">
        <f t="shared" ca="1" si="11"/>
        <v/>
      </c>
      <c r="O722" s="19" t="str">
        <f ca="1">IF(A722="","",Certificabile!BD730)</f>
        <v/>
      </c>
    </row>
    <row r="723" spans="1:15" x14ac:dyDescent="0.2">
      <c r="A723" s="128" t="str">
        <f ca="1">IF(Certificabile!AJ731="","",Certificabile!AJ731)</f>
        <v/>
      </c>
      <c r="B723" s="129" t="str">
        <f ca="1">IF(A723="","",Certificabile!AK731)</f>
        <v/>
      </c>
      <c r="C723" s="130" t="str">
        <f ca="1">IF(A723="","",Certificabile!AO731)</f>
        <v/>
      </c>
      <c r="D723" s="130" t="str">
        <f ca="1">IF(A723="","",Certificabile!AL731)</f>
        <v/>
      </c>
      <c r="E723" s="128" t="str">
        <f ca="1">IF(A723="","",IF(OR(Certificabile!BC731="",Certificabile!BC731=0),"S","N"))</f>
        <v/>
      </c>
      <c r="F723" s="128" t="str">
        <f ca="1">IF(A723="","",Certificabile!AG731)</f>
        <v/>
      </c>
      <c r="G723" s="128" t="str">
        <f ca="1">IF(A723="","",Certificabile!AF731)</f>
        <v/>
      </c>
      <c r="H723" s="128" t="str">
        <f ca="1">IF(A723="","",Certificabile!AH731)</f>
        <v/>
      </c>
      <c r="I723" s="128" t="str">
        <f ca="1">IF(A723="","",IF(Certificabile!AV731="","N","S"))</f>
        <v/>
      </c>
      <c r="J723" s="128" t="str">
        <f ca="1">IF(A723="","",IF(Certificabile!AR731="Bonifico bancario (o SCT)",2,IF(Certificabile!AR731="Mandato di pagamento",1,99)))</f>
        <v/>
      </c>
      <c r="K723" s="128" t="str">
        <f ca="1">IF(A723="","",IF(J723=99,Certificabile!AR731,""))</f>
        <v/>
      </c>
      <c r="L723" s="128" t="str">
        <f ca="1">IF(A723="","",IF(J723=1,Certificabile!AS731,""))</f>
        <v/>
      </c>
      <c r="M723" s="129" t="str">
        <f ca="1">IF(A723="","",IF(J723=1,Certificabile!AT731,""))</f>
        <v/>
      </c>
      <c r="N723" s="128" t="str">
        <f t="shared" ca="1" si="11"/>
        <v/>
      </c>
      <c r="O723" s="19" t="str">
        <f ca="1">IF(A723="","",Certificabile!BD731)</f>
        <v/>
      </c>
    </row>
    <row r="724" spans="1:15" x14ac:dyDescent="0.2">
      <c r="A724" s="128" t="str">
        <f ca="1">IF(Certificabile!AJ732="","",Certificabile!AJ732)</f>
        <v/>
      </c>
      <c r="B724" s="129" t="str">
        <f ca="1">IF(A724="","",Certificabile!AK732)</f>
        <v/>
      </c>
      <c r="C724" s="130" t="str">
        <f ca="1">IF(A724="","",Certificabile!AO732)</f>
        <v/>
      </c>
      <c r="D724" s="130" t="str">
        <f ca="1">IF(A724="","",Certificabile!AL732)</f>
        <v/>
      </c>
      <c r="E724" s="128" t="str">
        <f ca="1">IF(A724="","",IF(OR(Certificabile!BC732="",Certificabile!BC732=0),"S","N"))</f>
        <v/>
      </c>
      <c r="F724" s="128" t="str">
        <f ca="1">IF(A724="","",Certificabile!AG732)</f>
        <v/>
      </c>
      <c r="G724" s="128" t="str">
        <f ca="1">IF(A724="","",Certificabile!AF732)</f>
        <v/>
      </c>
      <c r="H724" s="128" t="str">
        <f ca="1">IF(A724="","",Certificabile!AH732)</f>
        <v/>
      </c>
      <c r="I724" s="128" t="str">
        <f ca="1">IF(A724="","",IF(Certificabile!AV732="","N","S"))</f>
        <v/>
      </c>
      <c r="J724" s="128" t="str">
        <f ca="1">IF(A724="","",IF(Certificabile!AR732="Bonifico bancario (o SCT)",2,IF(Certificabile!AR732="Mandato di pagamento",1,99)))</f>
        <v/>
      </c>
      <c r="K724" s="128" t="str">
        <f ca="1">IF(A724="","",IF(J724=99,Certificabile!AR732,""))</f>
        <v/>
      </c>
      <c r="L724" s="128" t="str">
        <f ca="1">IF(A724="","",IF(J724=1,Certificabile!AS732,""))</f>
        <v/>
      </c>
      <c r="M724" s="129" t="str">
        <f ca="1">IF(A724="","",IF(J724=1,Certificabile!AT732,""))</f>
        <v/>
      </c>
      <c r="N724" s="128" t="str">
        <f t="shared" ca="1" si="11"/>
        <v/>
      </c>
      <c r="O724" s="19" t="str">
        <f ca="1">IF(A724="","",Certificabile!BD732)</f>
        <v/>
      </c>
    </row>
    <row r="725" spans="1:15" x14ac:dyDescent="0.2">
      <c r="A725" s="128" t="str">
        <f ca="1">IF(Certificabile!AJ733="","",Certificabile!AJ733)</f>
        <v/>
      </c>
      <c r="B725" s="129" t="str">
        <f ca="1">IF(A725="","",Certificabile!AK733)</f>
        <v/>
      </c>
      <c r="C725" s="130" t="str">
        <f ca="1">IF(A725="","",Certificabile!AO733)</f>
        <v/>
      </c>
      <c r="D725" s="130" t="str">
        <f ca="1">IF(A725="","",Certificabile!AL733)</f>
        <v/>
      </c>
      <c r="E725" s="128" t="str">
        <f ca="1">IF(A725="","",IF(OR(Certificabile!BC733="",Certificabile!BC733=0),"S","N"))</f>
        <v/>
      </c>
      <c r="F725" s="128" t="str">
        <f ca="1">IF(A725="","",Certificabile!AG733)</f>
        <v/>
      </c>
      <c r="G725" s="128" t="str">
        <f ca="1">IF(A725="","",Certificabile!AF733)</f>
        <v/>
      </c>
      <c r="H725" s="128" t="str">
        <f ca="1">IF(A725="","",Certificabile!AH733)</f>
        <v/>
      </c>
      <c r="I725" s="128" t="str">
        <f ca="1">IF(A725="","",IF(Certificabile!AV733="","N","S"))</f>
        <v/>
      </c>
      <c r="J725" s="128" t="str">
        <f ca="1">IF(A725="","",IF(Certificabile!AR733="Bonifico bancario (o SCT)",2,IF(Certificabile!AR733="Mandato di pagamento",1,99)))</f>
        <v/>
      </c>
      <c r="K725" s="128" t="str">
        <f ca="1">IF(A725="","",IF(J725=99,Certificabile!AR733,""))</f>
        <v/>
      </c>
      <c r="L725" s="128" t="str">
        <f ca="1">IF(A725="","",IF(J725=1,Certificabile!AS733,""))</f>
        <v/>
      </c>
      <c r="M725" s="129" t="str">
        <f ca="1">IF(A725="","",IF(J725=1,Certificabile!AT733,""))</f>
        <v/>
      </c>
      <c r="N725" s="128" t="str">
        <f t="shared" ca="1" si="11"/>
        <v/>
      </c>
      <c r="O725" s="19" t="str">
        <f ca="1">IF(A725="","",Certificabile!BD733)</f>
        <v/>
      </c>
    </row>
    <row r="726" spans="1:15" x14ac:dyDescent="0.2">
      <c r="A726" s="128" t="str">
        <f ca="1">IF(Certificabile!AJ734="","",Certificabile!AJ734)</f>
        <v/>
      </c>
      <c r="B726" s="129" t="str">
        <f ca="1">IF(A726="","",Certificabile!AK734)</f>
        <v/>
      </c>
      <c r="C726" s="130" t="str">
        <f ca="1">IF(A726="","",Certificabile!AO734)</f>
        <v/>
      </c>
      <c r="D726" s="130" t="str">
        <f ca="1">IF(A726="","",Certificabile!AL734)</f>
        <v/>
      </c>
      <c r="E726" s="128" t="str">
        <f ca="1">IF(A726="","",IF(OR(Certificabile!BC734="",Certificabile!BC734=0),"S","N"))</f>
        <v/>
      </c>
      <c r="F726" s="128" t="str">
        <f ca="1">IF(A726="","",Certificabile!AG734)</f>
        <v/>
      </c>
      <c r="G726" s="128" t="str">
        <f ca="1">IF(A726="","",Certificabile!AF734)</f>
        <v/>
      </c>
      <c r="H726" s="128" t="str">
        <f ca="1">IF(A726="","",Certificabile!AH734)</f>
        <v/>
      </c>
      <c r="I726" s="128" t="str">
        <f ca="1">IF(A726="","",IF(Certificabile!AV734="","N","S"))</f>
        <v/>
      </c>
      <c r="J726" s="128" t="str">
        <f ca="1">IF(A726="","",IF(Certificabile!AR734="Bonifico bancario (o SCT)",2,IF(Certificabile!AR734="Mandato di pagamento",1,99)))</f>
        <v/>
      </c>
      <c r="K726" s="128" t="str">
        <f ca="1">IF(A726="","",IF(J726=99,Certificabile!AR734,""))</f>
        <v/>
      </c>
      <c r="L726" s="128" t="str">
        <f ca="1">IF(A726="","",IF(J726=1,Certificabile!AS734,""))</f>
        <v/>
      </c>
      <c r="M726" s="129" t="str">
        <f ca="1">IF(A726="","",IF(J726=1,Certificabile!AT734,""))</f>
        <v/>
      </c>
      <c r="N726" s="128" t="str">
        <f t="shared" ca="1" si="11"/>
        <v/>
      </c>
      <c r="O726" s="19" t="str">
        <f ca="1">IF(A726="","",Certificabile!BD734)</f>
        <v/>
      </c>
    </row>
    <row r="727" spans="1:15" x14ac:dyDescent="0.2">
      <c r="A727" s="128" t="str">
        <f ca="1">IF(Certificabile!AJ735="","",Certificabile!AJ735)</f>
        <v/>
      </c>
      <c r="B727" s="129" t="str">
        <f ca="1">IF(A727="","",Certificabile!AK735)</f>
        <v/>
      </c>
      <c r="C727" s="130" t="str">
        <f ca="1">IF(A727="","",Certificabile!AO735)</f>
        <v/>
      </c>
      <c r="D727" s="130" t="str">
        <f ca="1">IF(A727="","",Certificabile!AL735)</f>
        <v/>
      </c>
      <c r="E727" s="128" t="str">
        <f ca="1">IF(A727="","",IF(OR(Certificabile!BC735="",Certificabile!BC735=0),"S","N"))</f>
        <v/>
      </c>
      <c r="F727" s="128" t="str">
        <f ca="1">IF(A727="","",Certificabile!AG735)</f>
        <v/>
      </c>
      <c r="G727" s="128" t="str">
        <f ca="1">IF(A727="","",Certificabile!AF735)</f>
        <v/>
      </c>
      <c r="H727" s="128" t="str">
        <f ca="1">IF(A727="","",Certificabile!AH735)</f>
        <v/>
      </c>
      <c r="I727" s="128" t="str">
        <f ca="1">IF(A727="","",IF(Certificabile!AV735="","N","S"))</f>
        <v/>
      </c>
      <c r="J727" s="128" t="str">
        <f ca="1">IF(A727="","",IF(Certificabile!AR735="Bonifico bancario (o SCT)",2,IF(Certificabile!AR735="Mandato di pagamento",1,99)))</f>
        <v/>
      </c>
      <c r="K727" s="128" t="str">
        <f ca="1">IF(A727="","",IF(J727=99,Certificabile!AR735,""))</f>
        <v/>
      </c>
      <c r="L727" s="128" t="str">
        <f ca="1">IF(A727="","",IF(J727=1,Certificabile!AS735,""))</f>
        <v/>
      </c>
      <c r="M727" s="129" t="str">
        <f ca="1">IF(A727="","",IF(J727=1,Certificabile!AT735,""))</f>
        <v/>
      </c>
      <c r="N727" s="128" t="str">
        <f t="shared" ca="1" si="11"/>
        <v/>
      </c>
      <c r="O727" s="19" t="str">
        <f ca="1">IF(A727="","",Certificabile!BD735)</f>
        <v/>
      </c>
    </row>
    <row r="728" spans="1:15" x14ac:dyDescent="0.2">
      <c r="A728" s="128" t="str">
        <f ca="1">IF(Certificabile!AJ736="","",Certificabile!AJ736)</f>
        <v/>
      </c>
      <c r="B728" s="129" t="str">
        <f ca="1">IF(A728="","",Certificabile!AK736)</f>
        <v/>
      </c>
      <c r="C728" s="130" t="str">
        <f ca="1">IF(A728="","",Certificabile!AO736)</f>
        <v/>
      </c>
      <c r="D728" s="130" t="str">
        <f ca="1">IF(A728="","",Certificabile!AL736)</f>
        <v/>
      </c>
      <c r="E728" s="128" t="str">
        <f ca="1">IF(A728="","",IF(OR(Certificabile!BC736="",Certificabile!BC736=0),"S","N"))</f>
        <v/>
      </c>
      <c r="F728" s="128" t="str">
        <f ca="1">IF(A728="","",Certificabile!AG736)</f>
        <v/>
      </c>
      <c r="G728" s="128" t="str">
        <f ca="1">IF(A728="","",Certificabile!AF736)</f>
        <v/>
      </c>
      <c r="H728" s="128" t="str">
        <f ca="1">IF(A728="","",Certificabile!AH736)</f>
        <v/>
      </c>
      <c r="I728" s="128" t="str">
        <f ca="1">IF(A728="","",IF(Certificabile!AV736="","N","S"))</f>
        <v/>
      </c>
      <c r="J728" s="128" t="str">
        <f ca="1">IF(A728="","",IF(Certificabile!AR736="Bonifico bancario (o SCT)",2,IF(Certificabile!AR736="Mandato di pagamento",1,99)))</f>
        <v/>
      </c>
      <c r="K728" s="128" t="str">
        <f ca="1">IF(A728="","",IF(J728=99,Certificabile!AR736,""))</f>
        <v/>
      </c>
      <c r="L728" s="128" t="str">
        <f ca="1">IF(A728="","",IF(J728=1,Certificabile!AS736,""))</f>
        <v/>
      </c>
      <c r="M728" s="129" t="str">
        <f ca="1">IF(A728="","",IF(J728=1,Certificabile!AT736,""))</f>
        <v/>
      </c>
      <c r="N728" s="128" t="str">
        <f t="shared" ca="1" si="11"/>
        <v/>
      </c>
      <c r="O728" s="19" t="str">
        <f ca="1">IF(A728="","",Certificabile!BD736)</f>
        <v/>
      </c>
    </row>
    <row r="729" spans="1:15" x14ac:dyDescent="0.2">
      <c r="A729" s="128" t="str">
        <f ca="1">IF(Certificabile!AJ737="","",Certificabile!AJ737)</f>
        <v/>
      </c>
      <c r="B729" s="129" t="str">
        <f ca="1">IF(A729="","",Certificabile!AK737)</f>
        <v/>
      </c>
      <c r="C729" s="130" t="str">
        <f ca="1">IF(A729="","",Certificabile!AO737)</f>
        <v/>
      </c>
      <c r="D729" s="130" t="str">
        <f ca="1">IF(A729="","",Certificabile!AL737)</f>
        <v/>
      </c>
      <c r="E729" s="128" t="str">
        <f ca="1">IF(A729="","",IF(OR(Certificabile!BC737="",Certificabile!BC737=0),"S","N"))</f>
        <v/>
      </c>
      <c r="F729" s="128" t="str">
        <f ca="1">IF(A729="","",Certificabile!AG737)</f>
        <v/>
      </c>
      <c r="G729" s="128" t="str">
        <f ca="1">IF(A729="","",Certificabile!AF737)</f>
        <v/>
      </c>
      <c r="H729" s="128" t="str">
        <f ca="1">IF(A729="","",Certificabile!AH737)</f>
        <v/>
      </c>
      <c r="I729" s="128" t="str">
        <f ca="1">IF(A729="","",IF(Certificabile!AV737="","N","S"))</f>
        <v/>
      </c>
      <c r="J729" s="128" t="str">
        <f ca="1">IF(A729="","",IF(Certificabile!AR737="Bonifico bancario (o SCT)",2,IF(Certificabile!AR737="Mandato di pagamento",1,99)))</f>
        <v/>
      </c>
      <c r="K729" s="128" t="str">
        <f ca="1">IF(A729="","",IF(J729=99,Certificabile!AR737,""))</f>
        <v/>
      </c>
      <c r="L729" s="128" t="str">
        <f ca="1">IF(A729="","",IF(J729=1,Certificabile!AS737,""))</f>
        <v/>
      </c>
      <c r="M729" s="129" t="str">
        <f ca="1">IF(A729="","",IF(J729=1,Certificabile!AT737,""))</f>
        <v/>
      </c>
      <c r="N729" s="128" t="str">
        <f t="shared" ca="1" si="11"/>
        <v/>
      </c>
      <c r="O729" s="19" t="str">
        <f ca="1">IF(A729="","",Certificabile!BD737)</f>
        <v/>
      </c>
    </row>
    <row r="730" spans="1:15" x14ac:dyDescent="0.2">
      <c r="A730" s="128" t="str">
        <f ca="1">IF(Certificabile!AJ738="","",Certificabile!AJ738)</f>
        <v/>
      </c>
      <c r="B730" s="129" t="str">
        <f ca="1">IF(A730="","",Certificabile!AK738)</f>
        <v/>
      </c>
      <c r="C730" s="130" t="str">
        <f ca="1">IF(A730="","",Certificabile!AO738)</f>
        <v/>
      </c>
      <c r="D730" s="130" t="str">
        <f ca="1">IF(A730="","",Certificabile!AL738)</f>
        <v/>
      </c>
      <c r="E730" s="128" t="str">
        <f ca="1">IF(A730="","",IF(OR(Certificabile!BC738="",Certificabile!BC738=0),"S","N"))</f>
        <v/>
      </c>
      <c r="F730" s="128" t="str">
        <f ca="1">IF(A730="","",Certificabile!AG738)</f>
        <v/>
      </c>
      <c r="G730" s="128" t="str">
        <f ca="1">IF(A730="","",Certificabile!AF738)</f>
        <v/>
      </c>
      <c r="H730" s="128" t="str">
        <f ca="1">IF(A730="","",Certificabile!AH738)</f>
        <v/>
      </c>
      <c r="I730" s="128" t="str">
        <f ca="1">IF(A730="","",IF(Certificabile!AV738="","N","S"))</f>
        <v/>
      </c>
      <c r="J730" s="128" t="str">
        <f ca="1">IF(A730="","",IF(Certificabile!AR738="Bonifico bancario (o SCT)",2,IF(Certificabile!AR738="Mandato di pagamento",1,99)))</f>
        <v/>
      </c>
      <c r="K730" s="128" t="str">
        <f ca="1">IF(A730="","",IF(J730=99,Certificabile!AR738,""))</f>
        <v/>
      </c>
      <c r="L730" s="128" t="str">
        <f ca="1">IF(A730="","",IF(J730=1,Certificabile!AS738,""))</f>
        <v/>
      </c>
      <c r="M730" s="129" t="str">
        <f ca="1">IF(A730="","",IF(J730=1,Certificabile!AT738,""))</f>
        <v/>
      </c>
      <c r="N730" s="128" t="str">
        <f t="shared" ca="1" si="11"/>
        <v/>
      </c>
      <c r="O730" s="19" t="str">
        <f ca="1">IF(A730="","",Certificabile!BD738)</f>
        <v/>
      </c>
    </row>
    <row r="731" spans="1:15" x14ac:dyDescent="0.2">
      <c r="A731" s="128" t="str">
        <f ca="1">IF(Certificabile!AJ739="","",Certificabile!AJ739)</f>
        <v/>
      </c>
      <c r="B731" s="129" t="str">
        <f ca="1">IF(A731="","",Certificabile!AK739)</f>
        <v/>
      </c>
      <c r="C731" s="130" t="str">
        <f ca="1">IF(A731="","",Certificabile!AO739)</f>
        <v/>
      </c>
      <c r="D731" s="130" t="str">
        <f ca="1">IF(A731="","",Certificabile!AL739)</f>
        <v/>
      </c>
      <c r="E731" s="128" t="str">
        <f ca="1">IF(A731="","",IF(OR(Certificabile!BC739="",Certificabile!BC739=0),"S","N"))</f>
        <v/>
      </c>
      <c r="F731" s="128" t="str">
        <f ca="1">IF(A731="","",Certificabile!AG739)</f>
        <v/>
      </c>
      <c r="G731" s="128" t="str">
        <f ca="1">IF(A731="","",Certificabile!AF739)</f>
        <v/>
      </c>
      <c r="H731" s="128" t="str">
        <f ca="1">IF(A731="","",Certificabile!AH739)</f>
        <v/>
      </c>
      <c r="I731" s="128" t="str">
        <f ca="1">IF(A731="","",IF(Certificabile!AV739="","N","S"))</f>
        <v/>
      </c>
      <c r="J731" s="128" t="str">
        <f ca="1">IF(A731="","",IF(Certificabile!AR739="Bonifico bancario (o SCT)",2,IF(Certificabile!AR739="Mandato di pagamento",1,99)))</f>
        <v/>
      </c>
      <c r="K731" s="128" t="str">
        <f ca="1">IF(A731="","",IF(J731=99,Certificabile!AR739,""))</f>
        <v/>
      </c>
      <c r="L731" s="128" t="str">
        <f ca="1">IF(A731="","",IF(J731=1,Certificabile!AS739,""))</f>
        <v/>
      </c>
      <c r="M731" s="129" t="str">
        <f ca="1">IF(A731="","",IF(J731=1,Certificabile!AT739,""))</f>
        <v/>
      </c>
      <c r="N731" s="128" t="str">
        <f t="shared" ca="1" si="11"/>
        <v/>
      </c>
      <c r="O731" s="19" t="str">
        <f ca="1">IF(A731="","",Certificabile!BD739)</f>
        <v/>
      </c>
    </row>
    <row r="732" spans="1:15" x14ac:dyDescent="0.2">
      <c r="A732" s="128" t="str">
        <f ca="1">IF(Certificabile!AJ740="","",Certificabile!AJ740)</f>
        <v/>
      </c>
      <c r="B732" s="129" t="str">
        <f ca="1">IF(A732="","",Certificabile!AK740)</f>
        <v/>
      </c>
      <c r="C732" s="130" t="str">
        <f ca="1">IF(A732="","",Certificabile!AO740)</f>
        <v/>
      </c>
      <c r="D732" s="130" t="str">
        <f ca="1">IF(A732="","",Certificabile!AL740)</f>
        <v/>
      </c>
      <c r="E732" s="128" t="str">
        <f ca="1">IF(A732="","",IF(OR(Certificabile!BC740="",Certificabile!BC740=0),"S","N"))</f>
        <v/>
      </c>
      <c r="F732" s="128" t="str">
        <f ca="1">IF(A732="","",Certificabile!AG740)</f>
        <v/>
      </c>
      <c r="G732" s="128" t="str">
        <f ca="1">IF(A732="","",Certificabile!AF740)</f>
        <v/>
      </c>
      <c r="H732" s="128" t="str">
        <f ca="1">IF(A732="","",Certificabile!AH740)</f>
        <v/>
      </c>
      <c r="I732" s="128" t="str">
        <f ca="1">IF(A732="","",IF(Certificabile!AV740="","N","S"))</f>
        <v/>
      </c>
      <c r="J732" s="128" t="str">
        <f ca="1">IF(A732="","",IF(Certificabile!AR740="Bonifico bancario (o SCT)",2,IF(Certificabile!AR740="Mandato di pagamento",1,99)))</f>
        <v/>
      </c>
      <c r="K732" s="128" t="str">
        <f ca="1">IF(A732="","",IF(J732=99,Certificabile!AR740,""))</f>
        <v/>
      </c>
      <c r="L732" s="128" t="str">
        <f ca="1">IF(A732="","",IF(J732=1,Certificabile!AS740,""))</f>
        <v/>
      </c>
      <c r="M732" s="129" t="str">
        <f ca="1">IF(A732="","",IF(J732=1,Certificabile!AT740,""))</f>
        <v/>
      </c>
      <c r="N732" s="128" t="str">
        <f t="shared" ca="1" si="11"/>
        <v/>
      </c>
      <c r="O732" s="19" t="str">
        <f ca="1">IF(A732="","",Certificabile!BD740)</f>
        <v/>
      </c>
    </row>
    <row r="733" spans="1:15" x14ac:dyDescent="0.2">
      <c r="A733" s="128" t="str">
        <f ca="1">IF(Certificabile!AJ741="","",Certificabile!AJ741)</f>
        <v/>
      </c>
      <c r="B733" s="129" t="str">
        <f ca="1">IF(A733="","",Certificabile!AK741)</f>
        <v/>
      </c>
      <c r="C733" s="130" t="str">
        <f ca="1">IF(A733="","",Certificabile!AO741)</f>
        <v/>
      </c>
      <c r="D733" s="130" t="str">
        <f ca="1">IF(A733="","",Certificabile!AL741)</f>
        <v/>
      </c>
      <c r="E733" s="128" t="str">
        <f ca="1">IF(A733="","",IF(OR(Certificabile!BC741="",Certificabile!BC741=0),"S","N"))</f>
        <v/>
      </c>
      <c r="F733" s="128" t="str">
        <f ca="1">IF(A733="","",Certificabile!AG741)</f>
        <v/>
      </c>
      <c r="G733" s="128" t="str">
        <f ca="1">IF(A733="","",Certificabile!AF741)</f>
        <v/>
      </c>
      <c r="H733" s="128" t="str">
        <f ca="1">IF(A733="","",Certificabile!AH741)</f>
        <v/>
      </c>
      <c r="I733" s="128" t="str">
        <f ca="1">IF(A733="","",IF(Certificabile!AV741="","N","S"))</f>
        <v/>
      </c>
      <c r="J733" s="128" t="str">
        <f ca="1">IF(A733="","",IF(Certificabile!AR741="Bonifico bancario (o SCT)",2,IF(Certificabile!AR741="Mandato di pagamento",1,99)))</f>
        <v/>
      </c>
      <c r="K733" s="128" t="str">
        <f ca="1">IF(A733="","",IF(J733=99,Certificabile!AR741,""))</f>
        <v/>
      </c>
      <c r="L733" s="128" t="str">
        <f ca="1">IF(A733="","",IF(J733=1,Certificabile!AS741,""))</f>
        <v/>
      </c>
      <c r="M733" s="129" t="str">
        <f ca="1">IF(A733="","",IF(J733=1,Certificabile!AT741,""))</f>
        <v/>
      </c>
      <c r="N733" s="128" t="str">
        <f t="shared" ca="1" si="11"/>
        <v/>
      </c>
      <c r="O733" s="19" t="str">
        <f ca="1">IF(A733="","",Certificabile!BD741)</f>
        <v/>
      </c>
    </row>
    <row r="734" spans="1:15" x14ac:dyDescent="0.2">
      <c r="A734" s="128" t="str">
        <f ca="1">IF(Certificabile!AJ742="","",Certificabile!AJ742)</f>
        <v/>
      </c>
      <c r="B734" s="129" t="str">
        <f ca="1">IF(A734="","",Certificabile!AK742)</f>
        <v/>
      </c>
      <c r="C734" s="130" t="str">
        <f ca="1">IF(A734="","",Certificabile!AO742)</f>
        <v/>
      </c>
      <c r="D734" s="130" t="str">
        <f ca="1">IF(A734="","",Certificabile!AL742)</f>
        <v/>
      </c>
      <c r="E734" s="128" t="str">
        <f ca="1">IF(A734="","",IF(OR(Certificabile!BC742="",Certificabile!BC742=0),"S","N"))</f>
        <v/>
      </c>
      <c r="F734" s="128" t="str">
        <f ca="1">IF(A734="","",Certificabile!AG742)</f>
        <v/>
      </c>
      <c r="G734" s="128" t="str">
        <f ca="1">IF(A734="","",Certificabile!AF742)</f>
        <v/>
      </c>
      <c r="H734" s="128" t="str">
        <f ca="1">IF(A734="","",Certificabile!AH742)</f>
        <v/>
      </c>
      <c r="I734" s="128" t="str">
        <f ca="1">IF(A734="","",IF(Certificabile!AV742="","N","S"))</f>
        <v/>
      </c>
      <c r="J734" s="128" t="str">
        <f ca="1">IF(A734="","",IF(Certificabile!AR742="Bonifico bancario (o SCT)",2,IF(Certificabile!AR742="Mandato di pagamento",1,99)))</f>
        <v/>
      </c>
      <c r="K734" s="128" t="str">
        <f ca="1">IF(A734="","",IF(J734=99,Certificabile!AR742,""))</f>
        <v/>
      </c>
      <c r="L734" s="128" t="str">
        <f ca="1">IF(A734="","",IF(J734=1,Certificabile!AS742,""))</f>
        <v/>
      </c>
      <c r="M734" s="129" t="str">
        <f ca="1">IF(A734="","",IF(J734=1,Certificabile!AT742,""))</f>
        <v/>
      </c>
      <c r="N734" s="128" t="str">
        <f t="shared" ca="1" si="11"/>
        <v/>
      </c>
      <c r="O734" s="19" t="str">
        <f ca="1">IF(A734="","",Certificabile!BD742)</f>
        <v/>
      </c>
    </row>
    <row r="735" spans="1:15" x14ac:dyDescent="0.2">
      <c r="A735" s="128" t="str">
        <f ca="1">IF(Certificabile!AJ743="","",Certificabile!AJ743)</f>
        <v/>
      </c>
      <c r="B735" s="129" t="str">
        <f ca="1">IF(A735="","",Certificabile!AK743)</f>
        <v/>
      </c>
      <c r="C735" s="130" t="str">
        <f ca="1">IF(A735="","",Certificabile!AO743)</f>
        <v/>
      </c>
      <c r="D735" s="130" t="str">
        <f ca="1">IF(A735="","",Certificabile!AL743)</f>
        <v/>
      </c>
      <c r="E735" s="128" t="str">
        <f ca="1">IF(A735="","",IF(OR(Certificabile!BC743="",Certificabile!BC743=0),"S","N"))</f>
        <v/>
      </c>
      <c r="F735" s="128" t="str">
        <f ca="1">IF(A735="","",Certificabile!AG743)</f>
        <v/>
      </c>
      <c r="G735" s="128" t="str">
        <f ca="1">IF(A735="","",Certificabile!AF743)</f>
        <v/>
      </c>
      <c r="H735" s="128" t="str">
        <f ca="1">IF(A735="","",Certificabile!AH743)</f>
        <v/>
      </c>
      <c r="I735" s="128" t="str">
        <f ca="1">IF(A735="","",IF(Certificabile!AV743="","N","S"))</f>
        <v/>
      </c>
      <c r="J735" s="128" t="str">
        <f ca="1">IF(A735="","",IF(Certificabile!AR743="Bonifico bancario (o SCT)",2,IF(Certificabile!AR743="Mandato di pagamento",1,99)))</f>
        <v/>
      </c>
      <c r="K735" s="128" t="str">
        <f ca="1">IF(A735="","",IF(J735=99,Certificabile!AR743,""))</f>
        <v/>
      </c>
      <c r="L735" s="128" t="str">
        <f ca="1">IF(A735="","",IF(J735=1,Certificabile!AS743,""))</f>
        <v/>
      </c>
      <c r="M735" s="129" t="str">
        <f ca="1">IF(A735="","",IF(J735=1,Certificabile!AT743,""))</f>
        <v/>
      </c>
      <c r="N735" s="128" t="str">
        <f t="shared" ca="1" si="11"/>
        <v/>
      </c>
      <c r="O735" s="19" t="str">
        <f ca="1">IF(A735="","",Certificabile!BD743)</f>
        <v/>
      </c>
    </row>
    <row r="736" spans="1:15" x14ac:dyDescent="0.2">
      <c r="A736" s="128" t="str">
        <f ca="1">IF(Certificabile!AJ744="","",Certificabile!AJ744)</f>
        <v/>
      </c>
      <c r="B736" s="129" t="str">
        <f ca="1">IF(A736="","",Certificabile!AK744)</f>
        <v/>
      </c>
      <c r="C736" s="130" t="str">
        <f ca="1">IF(A736="","",Certificabile!AO744)</f>
        <v/>
      </c>
      <c r="D736" s="130" t="str">
        <f ca="1">IF(A736="","",Certificabile!AL744)</f>
        <v/>
      </c>
      <c r="E736" s="128" t="str">
        <f ca="1">IF(A736="","",IF(OR(Certificabile!BC744="",Certificabile!BC744=0),"S","N"))</f>
        <v/>
      </c>
      <c r="F736" s="128" t="str">
        <f ca="1">IF(A736="","",Certificabile!AG744)</f>
        <v/>
      </c>
      <c r="G736" s="128" t="str">
        <f ca="1">IF(A736="","",Certificabile!AF744)</f>
        <v/>
      </c>
      <c r="H736" s="128" t="str">
        <f ca="1">IF(A736="","",Certificabile!AH744)</f>
        <v/>
      </c>
      <c r="I736" s="128" t="str">
        <f ca="1">IF(A736="","",IF(Certificabile!AV744="","N","S"))</f>
        <v/>
      </c>
      <c r="J736" s="128" t="str">
        <f ca="1">IF(A736="","",IF(Certificabile!AR744="Bonifico bancario (o SCT)",2,IF(Certificabile!AR744="Mandato di pagamento",1,99)))</f>
        <v/>
      </c>
      <c r="K736" s="128" t="str">
        <f ca="1">IF(A736="","",IF(J736=99,Certificabile!AR744,""))</f>
        <v/>
      </c>
      <c r="L736" s="128" t="str">
        <f ca="1">IF(A736="","",IF(J736=1,Certificabile!AS744,""))</f>
        <v/>
      </c>
      <c r="M736" s="129" t="str">
        <f ca="1">IF(A736="","",IF(J736=1,Certificabile!AT744,""))</f>
        <v/>
      </c>
      <c r="N736" s="128" t="str">
        <f t="shared" ca="1" si="11"/>
        <v/>
      </c>
      <c r="O736" s="19" t="str">
        <f ca="1">IF(A736="","",Certificabile!BD744)</f>
        <v/>
      </c>
    </row>
    <row r="737" spans="1:15" x14ac:dyDescent="0.2">
      <c r="A737" s="128" t="str">
        <f ca="1">IF(Certificabile!AJ745="","",Certificabile!AJ745)</f>
        <v/>
      </c>
      <c r="B737" s="129" t="str">
        <f ca="1">IF(A737="","",Certificabile!AK745)</f>
        <v/>
      </c>
      <c r="C737" s="130" t="str">
        <f ca="1">IF(A737="","",Certificabile!AO745)</f>
        <v/>
      </c>
      <c r="D737" s="130" t="str">
        <f ca="1">IF(A737="","",Certificabile!AL745)</f>
        <v/>
      </c>
      <c r="E737" s="128" t="str">
        <f ca="1">IF(A737="","",IF(OR(Certificabile!BC745="",Certificabile!BC745=0),"S","N"))</f>
        <v/>
      </c>
      <c r="F737" s="128" t="str">
        <f ca="1">IF(A737="","",Certificabile!AG745)</f>
        <v/>
      </c>
      <c r="G737" s="128" t="str">
        <f ca="1">IF(A737="","",Certificabile!AF745)</f>
        <v/>
      </c>
      <c r="H737" s="128" t="str">
        <f ca="1">IF(A737="","",Certificabile!AH745)</f>
        <v/>
      </c>
      <c r="I737" s="128" t="str">
        <f ca="1">IF(A737="","",IF(Certificabile!AV745="","N","S"))</f>
        <v/>
      </c>
      <c r="J737" s="128" t="str">
        <f ca="1">IF(A737="","",IF(Certificabile!AR745="Bonifico bancario (o SCT)",2,IF(Certificabile!AR745="Mandato di pagamento",1,99)))</f>
        <v/>
      </c>
      <c r="K737" s="128" t="str">
        <f ca="1">IF(A737="","",IF(J737=99,Certificabile!AR745,""))</f>
        <v/>
      </c>
      <c r="L737" s="128" t="str">
        <f ca="1">IF(A737="","",IF(J737=1,Certificabile!AS745,""))</f>
        <v/>
      </c>
      <c r="M737" s="129" t="str">
        <f ca="1">IF(A737="","",IF(J737=1,Certificabile!AT745,""))</f>
        <v/>
      </c>
      <c r="N737" s="128" t="str">
        <f t="shared" ca="1" si="11"/>
        <v/>
      </c>
      <c r="O737" s="19" t="str">
        <f ca="1">IF(A737="","",Certificabile!BD745)</f>
        <v/>
      </c>
    </row>
    <row r="738" spans="1:15" x14ac:dyDescent="0.2">
      <c r="A738" s="128" t="str">
        <f ca="1">IF(Certificabile!AJ746="","",Certificabile!AJ746)</f>
        <v/>
      </c>
      <c r="B738" s="129" t="str">
        <f ca="1">IF(A738="","",Certificabile!AK746)</f>
        <v/>
      </c>
      <c r="C738" s="130" t="str">
        <f ca="1">IF(A738="","",Certificabile!AO746)</f>
        <v/>
      </c>
      <c r="D738" s="130" t="str">
        <f ca="1">IF(A738="","",Certificabile!AL746)</f>
        <v/>
      </c>
      <c r="E738" s="128" t="str">
        <f ca="1">IF(A738="","",IF(OR(Certificabile!BC746="",Certificabile!BC746=0),"S","N"))</f>
        <v/>
      </c>
      <c r="F738" s="128" t="str">
        <f ca="1">IF(A738="","",Certificabile!AG746)</f>
        <v/>
      </c>
      <c r="G738" s="128" t="str">
        <f ca="1">IF(A738="","",Certificabile!AF746)</f>
        <v/>
      </c>
      <c r="H738" s="128" t="str">
        <f ca="1">IF(A738="","",Certificabile!AH746)</f>
        <v/>
      </c>
      <c r="I738" s="128" t="str">
        <f ca="1">IF(A738="","",IF(Certificabile!AV746="","N","S"))</f>
        <v/>
      </c>
      <c r="J738" s="128" t="str">
        <f ca="1">IF(A738="","",IF(Certificabile!AR746="Bonifico bancario (o SCT)",2,IF(Certificabile!AR746="Mandato di pagamento",1,99)))</f>
        <v/>
      </c>
      <c r="K738" s="128" t="str">
        <f ca="1">IF(A738="","",IF(J738=99,Certificabile!AR746,""))</f>
        <v/>
      </c>
      <c r="L738" s="128" t="str">
        <f ca="1">IF(A738="","",IF(J738=1,Certificabile!AS746,""))</f>
        <v/>
      </c>
      <c r="M738" s="129" t="str">
        <f ca="1">IF(A738="","",IF(J738=1,Certificabile!AT746,""))</f>
        <v/>
      </c>
      <c r="N738" s="128" t="str">
        <f t="shared" ca="1" si="11"/>
        <v/>
      </c>
      <c r="O738" s="19" t="str">
        <f ca="1">IF(A738="","",Certificabile!BD746)</f>
        <v/>
      </c>
    </row>
    <row r="739" spans="1:15" x14ac:dyDescent="0.2">
      <c r="A739" s="128" t="str">
        <f ca="1">IF(Certificabile!AJ747="","",Certificabile!AJ747)</f>
        <v/>
      </c>
      <c r="B739" s="129" t="str">
        <f ca="1">IF(A739="","",Certificabile!AK747)</f>
        <v/>
      </c>
      <c r="C739" s="130" t="str">
        <f ca="1">IF(A739="","",Certificabile!AO747)</f>
        <v/>
      </c>
      <c r="D739" s="130" t="str">
        <f ca="1">IF(A739="","",Certificabile!AL747)</f>
        <v/>
      </c>
      <c r="E739" s="128" t="str">
        <f ca="1">IF(A739="","",IF(OR(Certificabile!BC747="",Certificabile!BC747=0),"S","N"))</f>
        <v/>
      </c>
      <c r="F739" s="128" t="str">
        <f ca="1">IF(A739="","",Certificabile!AG747)</f>
        <v/>
      </c>
      <c r="G739" s="128" t="str">
        <f ca="1">IF(A739="","",Certificabile!AF747)</f>
        <v/>
      </c>
      <c r="H739" s="128" t="str">
        <f ca="1">IF(A739="","",Certificabile!AH747)</f>
        <v/>
      </c>
      <c r="I739" s="128" t="str">
        <f ca="1">IF(A739="","",IF(Certificabile!AV747="","N","S"))</f>
        <v/>
      </c>
      <c r="J739" s="128" t="str">
        <f ca="1">IF(A739="","",IF(Certificabile!AR747="Bonifico bancario (o SCT)",2,IF(Certificabile!AR747="Mandato di pagamento",1,99)))</f>
        <v/>
      </c>
      <c r="K739" s="128" t="str">
        <f ca="1">IF(A739="","",IF(J739=99,Certificabile!AR747,""))</f>
        <v/>
      </c>
      <c r="L739" s="128" t="str">
        <f ca="1">IF(A739="","",IF(J739=1,Certificabile!AS747,""))</f>
        <v/>
      </c>
      <c r="M739" s="129" t="str">
        <f ca="1">IF(A739="","",IF(J739=1,Certificabile!AT747,""))</f>
        <v/>
      </c>
      <c r="N739" s="128" t="str">
        <f t="shared" ca="1" si="11"/>
        <v/>
      </c>
      <c r="O739" s="19" t="str">
        <f ca="1">IF(A739="","",Certificabile!BD747)</f>
        <v/>
      </c>
    </row>
    <row r="740" spans="1:15" x14ac:dyDescent="0.2">
      <c r="A740" s="128" t="str">
        <f ca="1">IF(Certificabile!AJ748="","",Certificabile!AJ748)</f>
        <v/>
      </c>
      <c r="B740" s="129" t="str">
        <f ca="1">IF(A740="","",Certificabile!AK748)</f>
        <v/>
      </c>
      <c r="C740" s="130" t="str">
        <f ca="1">IF(A740="","",Certificabile!AO748)</f>
        <v/>
      </c>
      <c r="D740" s="130" t="str">
        <f ca="1">IF(A740="","",Certificabile!AL748)</f>
        <v/>
      </c>
      <c r="E740" s="128" t="str">
        <f ca="1">IF(A740="","",IF(OR(Certificabile!BC748="",Certificabile!BC748=0),"S","N"))</f>
        <v/>
      </c>
      <c r="F740" s="128" t="str">
        <f ca="1">IF(A740="","",Certificabile!AG748)</f>
        <v/>
      </c>
      <c r="G740" s="128" t="str">
        <f ca="1">IF(A740="","",Certificabile!AF748)</f>
        <v/>
      </c>
      <c r="H740" s="128" t="str">
        <f ca="1">IF(A740="","",Certificabile!AH748)</f>
        <v/>
      </c>
      <c r="I740" s="128" t="str">
        <f ca="1">IF(A740="","",IF(Certificabile!AV748="","N","S"))</f>
        <v/>
      </c>
      <c r="J740" s="128" t="str">
        <f ca="1">IF(A740="","",IF(Certificabile!AR748="Bonifico bancario (o SCT)",2,IF(Certificabile!AR748="Mandato di pagamento",1,99)))</f>
        <v/>
      </c>
      <c r="K740" s="128" t="str">
        <f ca="1">IF(A740="","",IF(J740=99,Certificabile!AR748,""))</f>
        <v/>
      </c>
      <c r="L740" s="128" t="str">
        <f ca="1">IF(A740="","",IF(J740=1,Certificabile!AS748,""))</f>
        <v/>
      </c>
      <c r="M740" s="129" t="str">
        <f ca="1">IF(A740="","",IF(J740=1,Certificabile!AT748,""))</f>
        <v/>
      </c>
      <c r="N740" s="128" t="str">
        <f t="shared" ca="1" si="11"/>
        <v/>
      </c>
      <c r="O740" s="19" t="str">
        <f ca="1">IF(A740="","",Certificabile!BD748)</f>
        <v/>
      </c>
    </row>
    <row r="741" spans="1:15" x14ac:dyDescent="0.2">
      <c r="A741" s="128" t="str">
        <f ca="1">IF(Certificabile!AJ749="","",Certificabile!AJ749)</f>
        <v/>
      </c>
      <c r="B741" s="129" t="str">
        <f ca="1">IF(A741="","",Certificabile!AK749)</f>
        <v/>
      </c>
      <c r="C741" s="130" t="str">
        <f ca="1">IF(A741="","",Certificabile!AO749)</f>
        <v/>
      </c>
      <c r="D741" s="130" t="str">
        <f ca="1">IF(A741="","",Certificabile!AL749)</f>
        <v/>
      </c>
      <c r="E741" s="128" t="str">
        <f ca="1">IF(A741="","",IF(OR(Certificabile!BC749="",Certificabile!BC749=0),"S","N"))</f>
        <v/>
      </c>
      <c r="F741" s="128" t="str">
        <f ca="1">IF(A741="","",Certificabile!AG749)</f>
        <v/>
      </c>
      <c r="G741" s="128" t="str">
        <f ca="1">IF(A741="","",Certificabile!AF749)</f>
        <v/>
      </c>
      <c r="H741" s="128" t="str">
        <f ca="1">IF(A741="","",Certificabile!AH749)</f>
        <v/>
      </c>
      <c r="I741" s="128" t="str">
        <f ca="1">IF(A741="","",IF(Certificabile!AV749="","N","S"))</f>
        <v/>
      </c>
      <c r="J741" s="128" t="str">
        <f ca="1">IF(A741="","",IF(Certificabile!AR749="Bonifico bancario (o SCT)",2,IF(Certificabile!AR749="Mandato di pagamento",1,99)))</f>
        <v/>
      </c>
      <c r="K741" s="128" t="str">
        <f ca="1">IF(A741="","",IF(J741=99,Certificabile!AR749,""))</f>
        <v/>
      </c>
      <c r="L741" s="128" t="str">
        <f ca="1">IF(A741="","",IF(J741=1,Certificabile!AS749,""))</f>
        <v/>
      </c>
      <c r="M741" s="129" t="str">
        <f ca="1">IF(A741="","",IF(J741=1,Certificabile!AT749,""))</f>
        <v/>
      </c>
      <c r="N741" s="128" t="str">
        <f t="shared" ca="1" si="11"/>
        <v/>
      </c>
      <c r="O741" s="19" t="str">
        <f ca="1">IF(A741="","",Certificabile!BD749)</f>
        <v/>
      </c>
    </row>
    <row r="742" spans="1:15" x14ac:dyDescent="0.2">
      <c r="A742" s="128" t="str">
        <f ca="1">IF(Certificabile!AJ750="","",Certificabile!AJ750)</f>
        <v/>
      </c>
      <c r="B742" s="129" t="str">
        <f ca="1">IF(A742="","",Certificabile!AK750)</f>
        <v/>
      </c>
      <c r="C742" s="130" t="str">
        <f ca="1">IF(A742="","",Certificabile!AO750)</f>
        <v/>
      </c>
      <c r="D742" s="130" t="str">
        <f ca="1">IF(A742="","",Certificabile!AL750)</f>
        <v/>
      </c>
      <c r="E742" s="128" t="str">
        <f ca="1">IF(A742="","",IF(OR(Certificabile!BC750="",Certificabile!BC750=0),"S","N"))</f>
        <v/>
      </c>
      <c r="F742" s="128" t="str">
        <f ca="1">IF(A742="","",Certificabile!AG750)</f>
        <v/>
      </c>
      <c r="G742" s="128" t="str">
        <f ca="1">IF(A742="","",Certificabile!AF750)</f>
        <v/>
      </c>
      <c r="H742" s="128" t="str">
        <f ca="1">IF(A742="","",Certificabile!AH750)</f>
        <v/>
      </c>
      <c r="I742" s="128" t="str">
        <f ca="1">IF(A742="","",IF(Certificabile!AV750="","N","S"))</f>
        <v/>
      </c>
      <c r="J742" s="128" t="str">
        <f ca="1">IF(A742="","",IF(Certificabile!AR750="Bonifico bancario (o SCT)",2,IF(Certificabile!AR750="Mandato di pagamento",1,99)))</f>
        <v/>
      </c>
      <c r="K742" s="128" t="str">
        <f ca="1">IF(A742="","",IF(J742=99,Certificabile!AR750,""))</f>
        <v/>
      </c>
      <c r="L742" s="128" t="str">
        <f ca="1">IF(A742="","",IF(J742=1,Certificabile!AS750,""))</f>
        <v/>
      </c>
      <c r="M742" s="129" t="str">
        <f ca="1">IF(A742="","",IF(J742=1,Certificabile!AT750,""))</f>
        <v/>
      </c>
      <c r="N742" s="128" t="str">
        <f t="shared" ca="1" si="11"/>
        <v/>
      </c>
      <c r="O742" s="19" t="str">
        <f ca="1">IF(A742="","",Certificabile!BD750)</f>
        <v/>
      </c>
    </row>
    <row r="743" spans="1:15" x14ac:dyDescent="0.2">
      <c r="A743" s="128" t="str">
        <f ca="1">IF(Certificabile!AJ751="","",Certificabile!AJ751)</f>
        <v/>
      </c>
      <c r="B743" s="129" t="str">
        <f ca="1">IF(A743="","",Certificabile!AK751)</f>
        <v/>
      </c>
      <c r="C743" s="130" t="str">
        <f ca="1">IF(A743="","",Certificabile!AO751)</f>
        <v/>
      </c>
      <c r="D743" s="130" t="str">
        <f ca="1">IF(A743="","",Certificabile!AL751)</f>
        <v/>
      </c>
      <c r="E743" s="128" t="str">
        <f ca="1">IF(A743="","",IF(OR(Certificabile!BC751="",Certificabile!BC751=0),"S","N"))</f>
        <v/>
      </c>
      <c r="F743" s="128" t="str">
        <f ca="1">IF(A743="","",Certificabile!AG751)</f>
        <v/>
      </c>
      <c r="G743" s="128" t="str">
        <f ca="1">IF(A743="","",Certificabile!AF751)</f>
        <v/>
      </c>
      <c r="H743" s="128" t="str">
        <f ca="1">IF(A743="","",Certificabile!AH751)</f>
        <v/>
      </c>
      <c r="I743" s="128" t="str">
        <f ca="1">IF(A743="","",IF(Certificabile!AV751="","N","S"))</f>
        <v/>
      </c>
      <c r="J743" s="128" t="str">
        <f ca="1">IF(A743="","",IF(Certificabile!AR751="Bonifico bancario (o SCT)",2,IF(Certificabile!AR751="Mandato di pagamento",1,99)))</f>
        <v/>
      </c>
      <c r="K743" s="128" t="str">
        <f ca="1">IF(A743="","",IF(J743=99,Certificabile!AR751,""))</f>
        <v/>
      </c>
      <c r="L743" s="128" t="str">
        <f ca="1">IF(A743="","",IF(J743=1,Certificabile!AS751,""))</f>
        <v/>
      </c>
      <c r="M743" s="129" t="str">
        <f ca="1">IF(A743="","",IF(J743=1,Certificabile!AT751,""))</f>
        <v/>
      </c>
      <c r="N743" s="128" t="str">
        <f t="shared" ca="1" si="11"/>
        <v/>
      </c>
      <c r="O743" s="19" t="str">
        <f ca="1">IF(A743="","",Certificabile!BD751)</f>
        <v/>
      </c>
    </row>
    <row r="744" spans="1:15" x14ac:dyDescent="0.2">
      <c r="A744" s="128" t="str">
        <f ca="1">IF(Certificabile!AJ752="","",Certificabile!AJ752)</f>
        <v/>
      </c>
      <c r="B744" s="129" t="str">
        <f ca="1">IF(A744="","",Certificabile!AK752)</f>
        <v/>
      </c>
      <c r="C744" s="130" t="str">
        <f ca="1">IF(A744="","",Certificabile!AO752)</f>
        <v/>
      </c>
      <c r="D744" s="130" t="str">
        <f ca="1">IF(A744="","",Certificabile!AL752)</f>
        <v/>
      </c>
      <c r="E744" s="128" t="str">
        <f ca="1">IF(A744="","",IF(OR(Certificabile!BC752="",Certificabile!BC752=0),"S","N"))</f>
        <v/>
      </c>
      <c r="F744" s="128" t="str">
        <f ca="1">IF(A744="","",Certificabile!AG752)</f>
        <v/>
      </c>
      <c r="G744" s="128" t="str">
        <f ca="1">IF(A744="","",Certificabile!AF752)</f>
        <v/>
      </c>
      <c r="H744" s="128" t="str">
        <f ca="1">IF(A744="","",Certificabile!AH752)</f>
        <v/>
      </c>
      <c r="I744" s="128" t="str">
        <f ca="1">IF(A744="","",IF(Certificabile!AV752="","N","S"))</f>
        <v/>
      </c>
      <c r="J744" s="128" t="str">
        <f ca="1">IF(A744="","",IF(Certificabile!AR752="Bonifico bancario (o SCT)",2,IF(Certificabile!AR752="Mandato di pagamento",1,99)))</f>
        <v/>
      </c>
      <c r="K744" s="128" t="str">
        <f ca="1">IF(A744="","",IF(J744=99,Certificabile!AR752,""))</f>
        <v/>
      </c>
      <c r="L744" s="128" t="str">
        <f ca="1">IF(A744="","",IF(J744=1,Certificabile!AS752,""))</f>
        <v/>
      </c>
      <c r="M744" s="129" t="str">
        <f ca="1">IF(A744="","",IF(J744=1,Certificabile!AT752,""))</f>
        <v/>
      </c>
      <c r="N744" s="128" t="str">
        <f t="shared" ca="1" si="11"/>
        <v/>
      </c>
      <c r="O744" s="19" t="str">
        <f ca="1">IF(A744="","",Certificabile!BD752)</f>
        <v/>
      </c>
    </row>
    <row r="745" spans="1:15" x14ac:dyDescent="0.2">
      <c r="A745" s="128" t="str">
        <f ca="1">IF(Certificabile!AJ753="","",Certificabile!AJ753)</f>
        <v/>
      </c>
      <c r="B745" s="129" t="str">
        <f ca="1">IF(A745="","",Certificabile!AK753)</f>
        <v/>
      </c>
      <c r="C745" s="130" t="str">
        <f ca="1">IF(A745="","",Certificabile!AO753)</f>
        <v/>
      </c>
      <c r="D745" s="130" t="str">
        <f ca="1">IF(A745="","",Certificabile!AL753)</f>
        <v/>
      </c>
      <c r="E745" s="128" t="str">
        <f ca="1">IF(A745="","",IF(OR(Certificabile!BC753="",Certificabile!BC753=0),"S","N"))</f>
        <v/>
      </c>
      <c r="F745" s="128" t="str">
        <f ca="1">IF(A745="","",Certificabile!AG753)</f>
        <v/>
      </c>
      <c r="G745" s="128" t="str">
        <f ca="1">IF(A745="","",Certificabile!AF753)</f>
        <v/>
      </c>
      <c r="H745" s="128" t="str">
        <f ca="1">IF(A745="","",Certificabile!AH753)</f>
        <v/>
      </c>
      <c r="I745" s="128" t="str">
        <f ca="1">IF(A745="","",IF(Certificabile!AV753="","N","S"))</f>
        <v/>
      </c>
      <c r="J745" s="128" t="str">
        <f ca="1">IF(A745="","",IF(Certificabile!AR753="Bonifico bancario (o SCT)",2,IF(Certificabile!AR753="Mandato di pagamento",1,99)))</f>
        <v/>
      </c>
      <c r="K745" s="128" t="str">
        <f ca="1">IF(A745="","",IF(J745=99,Certificabile!AR753,""))</f>
        <v/>
      </c>
      <c r="L745" s="128" t="str">
        <f ca="1">IF(A745="","",IF(J745=1,Certificabile!AS753,""))</f>
        <v/>
      </c>
      <c r="M745" s="129" t="str">
        <f ca="1">IF(A745="","",IF(J745=1,Certificabile!AT753,""))</f>
        <v/>
      </c>
      <c r="N745" s="128" t="str">
        <f t="shared" ca="1" si="11"/>
        <v/>
      </c>
      <c r="O745" s="19" t="str">
        <f ca="1">IF(A745="","",Certificabile!BD753)</f>
        <v/>
      </c>
    </row>
    <row r="746" spans="1:15" x14ac:dyDescent="0.2">
      <c r="A746" s="128" t="str">
        <f ca="1">IF(Certificabile!AJ754="","",Certificabile!AJ754)</f>
        <v/>
      </c>
      <c r="B746" s="129" t="str">
        <f ca="1">IF(A746="","",Certificabile!AK754)</f>
        <v/>
      </c>
      <c r="C746" s="130" t="str">
        <f ca="1">IF(A746="","",Certificabile!AO754)</f>
        <v/>
      </c>
      <c r="D746" s="130" t="str">
        <f ca="1">IF(A746="","",Certificabile!AL754)</f>
        <v/>
      </c>
      <c r="E746" s="128" t="str">
        <f ca="1">IF(A746="","",IF(OR(Certificabile!BC754="",Certificabile!BC754=0),"S","N"))</f>
        <v/>
      </c>
      <c r="F746" s="128" t="str">
        <f ca="1">IF(A746="","",Certificabile!AG754)</f>
        <v/>
      </c>
      <c r="G746" s="128" t="str">
        <f ca="1">IF(A746="","",Certificabile!AF754)</f>
        <v/>
      </c>
      <c r="H746" s="128" t="str">
        <f ca="1">IF(A746="","",Certificabile!AH754)</f>
        <v/>
      </c>
      <c r="I746" s="128" t="str">
        <f ca="1">IF(A746="","",IF(Certificabile!AV754="","N","S"))</f>
        <v/>
      </c>
      <c r="J746" s="128" t="str">
        <f ca="1">IF(A746="","",IF(Certificabile!AR754="Bonifico bancario (o SCT)",2,IF(Certificabile!AR754="Mandato di pagamento",1,99)))</f>
        <v/>
      </c>
      <c r="K746" s="128" t="str">
        <f ca="1">IF(A746="","",IF(J746=99,Certificabile!AR754,""))</f>
        <v/>
      </c>
      <c r="L746" s="128" t="str">
        <f ca="1">IF(A746="","",IF(J746=1,Certificabile!AS754,""))</f>
        <v/>
      </c>
      <c r="M746" s="129" t="str">
        <f ca="1">IF(A746="","",IF(J746=1,Certificabile!AT754,""))</f>
        <v/>
      </c>
      <c r="N746" s="128" t="str">
        <f t="shared" ca="1" si="11"/>
        <v/>
      </c>
      <c r="O746" s="19" t="str">
        <f ca="1">IF(A746="","",Certificabile!BD754)</f>
        <v/>
      </c>
    </row>
    <row r="747" spans="1:15" x14ac:dyDescent="0.2">
      <c r="A747" s="128" t="str">
        <f ca="1">IF(Certificabile!AJ755="","",Certificabile!AJ755)</f>
        <v/>
      </c>
      <c r="B747" s="129" t="str">
        <f ca="1">IF(A747="","",Certificabile!AK755)</f>
        <v/>
      </c>
      <c r="C747" s="130" t="str">
        <f ca="1">IF(A747="","",Certificabile!AO755)</f>
        <v/>
      </c>
      <c r="D747" s="130" t="str">
        <f ca="1">IF(A747="","",Certificabile!AL755)</f>
        <v/>
      </c>
      <c r="E747" s="128" t="str">
        <f ca="1">IF(A747="","",IF(OR(Certificabile!BC755="",Certificabile!BC755=0),"S","N"))</f>
        <v/>
      </c>
      <c r="F747" s="128" t="str">
        <f ca="1">IF(A747="","",Certificabile!AG755)</f>
        <v/>
      </c>
      <c r="G747" s="128" t="str">
        <f ca="1">IF(A747="","",Certificabile!AF755)</f>
        <v/>
      </c>
      <c r="H747" s="128" t="str">
        <f ca="1">IF(A747="","",Certificabile!AH755)</f>
        <v/>
      </c>
      <c r="I747" s="128" t="str">
        <f ca="1">IF(A747="","",IF(Certificabile!AV755="","N","S"))</f>
        <v/>
      </c>
      <c r="J747" s="128" t="str">
        <f ca="1">IF(A747="","",IF(Certificabile!AR755="Bonifico bancario (o SCT)",2,IF(Certificabile!AR755="Mandato di pagamento",1,99)))</f>
        <v/>
      </c>
      <c r="K747" s="128" t="str">
        <f ca="1">IF(A747="","",IF(J747=99,Certificabile!AR755,""))</f>
        <v/>
      </c>
      <c r="L747" s="128" t="str">
        <f ca="1">IF(A747="","",IF(J747=1,Certificabile!AS755,""))</f>
        <v/>
      </c>
      <c r="M747" s="129" t="str">
        <f ca="1">IF(A747="","",IF(J747=1,Certificabile!AT755,""))</f>
        <v/>
      </c>
      <c r="N747" s="128" t="str">
        <f t="shared" ca="1" si="11"/>
        <v/>
      </c>
      <c r="O747" s="19" t="str">
        <f ca="1">IF(A747="","",Certificabile!BD755)</f>
        <v/>
      </c>
    </row>
    <row r="748" spans="1:15" x14ac:dyDescent="0.2">
      <c r="A748" s="128" t="str">
        <f ca="1">IF(Certificabile!AJ756="","",Certificabile!AJ756)</f>
        <v/>
      </c>
      <c r="B748" s="129" t="str">
        <f ca="1">IF(A748="","",Certificabile!AK756)</f>
        <v/>
      </c>
      <c r="C748" s="130" t="str">
        <f ca="1">IF(A748="","",Certificabile!AO756)</f>
        <v/>
      </c>
      <c r="D748" s="130" t="str">
        <f ca="1">IF(A748="","",Certificabile!AL756)</f>
        <v/>
      </c>
      <c r="E748" s="128" t="str">
        <f ca="1">IF(A748="","",IF(OR(Certificabile!BC756="",Certificabile!BC756=0),"S","N"))</f>
        <v/>
      </c>
      <c r="F748" s="128" t="str">
        <f ca="1">IF(A748="","",Certificabile!AG756)</f>
        <v/>
      </c>
      <c r="G748" s="128" t="str">
        <f ca="1">IF(A748="","",Certificabile!AF756)</f>
        <v/>
      </c>
      <c r="H748" s="128" t="str">
        <f ca="1">IF(A748="","",Certificabile!AH756)</f>
        <v/>
      </c>
      <c r="I748" s="128" t="str">
        <f ca="1">IF(A748="","",IF(Certificabile!AV756="","N","S"))</f>
        <v/>
      </c>
      <c r="J748" s="128" t="str">
        <f ca="1">IF(A748="","",IF(Certificabile!AR756="Bonifico bancario (o SCT)",2,IF(Certificabile!AR756="Mandato di pagamento",1,99)))</f>
        <v/>
      </c>
      <c r="K748" s="128" t="str">
        <f ca="1">IF(A748="","",IF(J748=99,Certificabile!AR756,""))</f>
        <v/>
      </c>
      <c r="L748" s="128" t="str">
        <f ca="1">IF(A748="","",IF(J748=1,Certificabile!AS756,""))</f>
        <v/>
      </c>
      <c r="M748" s="129" t="str">
        <f ca="1">IF(A748="","",IF(J748=1,Certificabile!AT756,""))</f>
        <v/>
      </c>
      <c r="N748" s="128" t="str">
        <f t="shared" ca="1" si="11"/>
        <v/>
      </c>
      <c r="O748" s="19" t="str">
        <f ca="1">IF(A748="","",Certificabile!BD756)</f>
        <v/>
      </c>
    </row>
    <row r="749" spans="1:15" x14ac:dyDescent="0.2">
      <c r="A749" s="128" t="str">
        <f ca="1">IF(Certificabile!AJ757="","",Certificabile!AJ757)</f>
        <v/>
      </c>
      <c r="B749" s="129" t="str">
        <f ca="1">IF(A749="","",Certificabile!AK757)</f>
        <v/>
      </c>
      <c r="C749" s="130" t="str">
        <f ca="1">IF(A749="","",Certificabile!AO757)</f>
        <v/>
      </c>
      <c r="D749" s="130" t="str">
        <f ca="1">IF(A749="","",Certificabile!AL757)</f>
        <v/>
      </c>
      <c r="E749" s="128" t="str">
        <f ca="1">IF(A749="","",IF(OR(Certificabile!BC757="",Certificabile!BC757=0),"S","N"))</f>
        <v/>
      </c>
      <c r="F749" s="128" t="str">
        <f ca="1">IF(A749="","",Certificabile!AG757)</f>
        <v/>
      </c>
      <c r="G749" s="128" t="str">
        <f ca="1">IF(A749="","",Certificabile!AF757)</f>
        <v/>
      </c>
      <c r="H749" s="128" t="str">
        <f ca="1">IF(A749="","",Certificabile!AH757)</f>
        <v/>
      </c>
      <c r="I749" s="128" t="str">
        <f ca="1">IF(A749="","",IF(Certificabile!AV757="","N","S"))</f>
        <v/>
      </c>
      <c r="J749" s="128" t="str">
        <f ca="1">IF(A749="","",IF(Certificabile!AR757="Bonifico bancario (o SCT)",2,IF(Certificabile!AR757="Mandato di pagamento",1,99)))</f>
        <v/>
      </c>
      <c r="K749" s="128" t="str">
        <f ca="1">IF(A749="","",IF(J749=99,Certificabile!AR757,""))</f>
        <v/>
      </c>
      <c r="L749" s="128" t="str">
        <f ca="1">IF(A749="","",IF(J749=1,Certificabile!AS757,""))</f>
        <v/>
      </c>
      <c r="M749" s="129" t="str">
        <f ca="1">IF(A749="","",IF(J749=1,Certificabile!AT757,""))</f>
        <v/>
      </c>
      <c r="N749" s="128" t="str">
        <f t="shared" ca="1" si="11"/>
        <v/>
      </c>
      <c r="O749" s="19" t="str">
        <f ca="1">IF(A749="","",Certificabile!BD757)</f>
        <v/>
      </c>
    </row>
    <row r="750" spans="1:15" x14ac:dyDescent="0.2">
      <c r="A750" s="128" t="str">
        <f ca="1">IF(Certificabile!AJ758="","",Certificabile!AJ758)</f>
        <v/>
      </c>
      <c r="B750" s="129" t="str">
        <f ca="1">IF(A750="","",Certificabile!AK758)</f>
        <v/>
      </c>
      <c r="C750" s="130" t="str">
        <f ca="1">IF(A750="","",Certificabile!AO758)</f>
        <v/>
      </c>
      <c r="D750" s="130" t="str">
        <f ca="1">IF(A750="","",Certificabile!AL758)</f>
        <v/>
      </c>
      <c r="E750" s="128" t="str">
        <f ca="1">IF(A750="","",IF(OR(Certificabile!BC758="",Certificabile!BC758=0),"S","N"))</f>
        <v/>
      </c>
      <c r="F750" s="128" t="str">
        <f ca="1">IF(A750="","",Certificabile!AG758)</f>
        <v/>
      </c>
      <c r="G750" s="128" t="str">
        <f ca="1">IF(A750="","",Certificabile!AF758)</f>
        <v/>
      </c>
      <c r="H750" s="128" t="str">
        <f ca="1">IF(A750="","",Certificabile!AH758)</f>
        <v/>
      </c>
      <c r="I750" s="128" t="str">
        <f ca="1">IF(A750="","",IF(Certificabile!AV758="","N","S"))</f>
        <v/>
      </c>
      <c r="J750" s="128" t="str">
        <f ca="1">IF(A750="","",IF(Certificabile!AR758="Bonifico bancario (o SCT)",2,IF(Certificabile!AR758="Mandato di pagamento",1,99)))</f>
        <v/>
      </c>
      <c r="K750" s="128" t="str">
        <f ca="1">IF(A750="","",IF(J750=99,Certificabile!AR758,""))</f>
        <v/>
      </c>
      <c r="L750" s="128" t="str">
        <f ca="1">IF(A750="","",IF(J750=1,Certificabile!AS758,""))</f>
        <v/>
      </c>
      <c r="M750" s="129" t="str">
        <f ca="1">IF(A750="","",IF(J750=1,Certificabile!AT758,""))</f>
        <v/>
      </c>
      <c r="N750" s="128" t="str">
        <f t="shared" ca="1" si="11"/>
        <v/>
      </c>
      <c r="O750" s="19" t="str">
        <f ca="1">IF(A750="","",Certificabile!BD758)</f>
        <v/>
      </c>
    </row>
    <row r="751" spans="1:15" x14ac:dyDescent="0.2">
      <c r="A751" s="128" t="str">
        <f ca="1">IF(Certificabile!AJ759="","",Certificabile!AJ759)</f>
        <v/>
      </c>
      <c r="B751" s="129" t="str">
        <f ca="1">IF(A751="","",Certificabile!AK759)</f>
        <v/>
      </c>
      <c r="C751" s="130" t="str">
        <f ca="1">IF(A751="","",Certificabile!AO759)</f>
        <v/>
      </c>
      <c r="D751" s="130" t="str">
        <f ca="1">IF(A751="","",Certificabile!AL759)</f>
        <v/>
      </c>
      <c r="E751" s="128" t="str">
        <f ca="1">IF(A751="","",IF(OR(Certificabile!BC759="",Certificabile!BC759=0),"S","N"))</f>
        <v/>
      </c>
      <c r="F751" s="128" t="str">
        <f ca="1">IF(A751="","",Certificabile!AG759)</f>
        <v/>
      </c>
      <c r="G751" s="128" t="str">
        <f ca="1">IF(A751="","",Certificabile!AF759)</f>
        <v/>
      </c>
      <c r="H751" s="128" t="str">
        <f ca="1">IF(A751="","",Certificabile!AH759)</f>
        <v/>
      </c>
      <c r="I751" s="128" t="str">
        <f ca="1">IF(A751="","",IF(Certificabile!AV759="","N","S"))</f>
        <v/>
      </c>
      <c r="J751" s="128" t="str">
        <f ca="1">IF(A751="","",IF(Certificabile!AR759="Bonifico bancario (o SCT)",2,IF(Certificabile!AR759="Mandato di pagamento",1,99)))</f>
        <v/>
      </c>
      <c r="K751" s="128" t="str">
        <f ca="1">IF(A751="","",IF(J751=99,Certificabile!AR759,""))</f>
        <v/>
      </c>
      <c r="L751" s="128" t="str">
        <f ca="1">IF(A751="","",IF(J751=1,Certificabile!AS759,""))</f>
        <v/>
      </c>
      <c r="M751" s="129" t="str">
        <f ca="1">IF(A751="","",IF(J751=1,Certificabile!AT759,""))</f>
        <v/>
      </c>
      <c r="N751" s="128" t="str">
        <f t="shared" ca="1" si="11"/>
        <v/>
      </c>
      <c r="O751" s="19" t="str">
        <f ca="1">IF(A751="","",Certificabile!BD759)</f>
        <v/>
      </c>
    </row>
    <row r="752" spans="1:15" x14ac:dyDescent="0.2">
      <c r="A752" s="128" t="str">
        <f ca="1">IF(Certificabile!AJ760="","",Certificabile!AJ760)</f>
        <v/>
      </c>
      <c r="B752" s="129" t="str">
        <f ca="1">IF(A752="","",Certificabile!AK760)</f>
        <v/>
      </c>
      <c r="C752" s="130" t="str">
        <f ca="1">IF(A752="","",Certificabile!AO760)</f>
        <v/>
      </c>
      <c r="D752" s="130" t="str">
        <f ca="1">IF(A752="","",Certificabile!AL760)</f>
        <v/>
      </c>
      <c r="E752" s="128" t="str">
        <f ca="1">IF(A752="","",IF(OR(Certificabile!BC760="",Certificabile!BC760=0),"S","N"))</f>
        <v/>
      </c>
      <c r="F752" s="128" t="str">
        <f ca="1">IF(A752="","",Certificabile!AG760)</f>
        <v/>
      </c>
      <c r="G752" s="128" t="str">
        <f ca="1">IF(A752="","",Certificabile!AF760)</f>
        <v/>
      </c>
      <c r="H752" s="128" t="str">
        <f ca="1">IF(A752="","",Certificabile!AH760)</f>
        <v/>
      </c>
      <c r="I752" s="128" t="str">
        <f ca="1">IF(A752="","",IF(Certificabile!AV760="","N","S"))</f>
        <v/>
      </c>
      <c r="J752" s="128" t="str">
        <f ca="1">IF(A752="","",IF(Certificabile!AR760="Bonifico bancario (o SCT)",2,IF(Certificabile!AR760="Mandato di pagamento",1,99)))</f>
        <v/>
      </c>
      <c r="K752" s="128" t="str">
        <f ca="1">IF(A752="","",IF(J752=99,Certificabile!AR760,""))</f>
        <v/>
      </c>
      <c r="L752" s="128" t="str">
        <f ca="1">IF(A752="","",IF(J752=1,Certificabile!AS760,""))</f>
        <v/>
      </c>
      <c r="M752" s="129" t="str">
        <f ca="1">IF(A752="","",IF(J752=1,Certificabile!AT760,""))</f>
        <v/>
      </c>
      <c r="N752" s="128" t="str">
        <f t="shared" ca="1" si="11"/>
        <v/>
      </c>
      <c r="O752" s="19" t="str">
        <f ca="1">IF(A752="","",Certificabile!BD760)</f>
        <v/>
      </c>
    </row>
    <row r="753" spans="1:15" x14ac:dyDescent="0.2">
      <c r="A753" s="128" t="str">
        <f ca="1">IF(Certificabile!AJ761="","",Certificabile!AJ761)</f>
        <v/>
      </c>
      <c r="B753" s="129" t="str">
        <f ca="1">IF(A753="","",Certificabile!AK761)</f>
        <v/>
      </c>
      <c r="C753" s="130" t="str">
        <f ca="1">IF(A753="","",Certificabile!AO761)</f>
        <v/>
      </c>
      <c r="D753" s="130" t="str">
        <f ca="1">IF(A753="","",Certificabile!AL761)</f>
        <v/>
      </c>
      <c r="E753" s="128" t="str">
        <f ca="1">IF(A753="","",IF(OR(Certificabile!BC761="",Certificabile!BC761=0),"S","N"))</f>
        <v/>
      </c>
      <c r="F753" s="128" t="str">
        <f ca="1">IF(A753="","",Certificabile!AG761)</f>
        <v/>
      </c>
      <c r="G753" s="128" t="str">
        <f ca="1">IF(A753="","",Certificabile!AF761)</f>
        <v/>
      </c>
      <c r="H753" s="128" t="str">
        <f ca="1">IF(A753="","",Certificabile!AH761)</f>
        <v/>
      </c>
      <c r="I753" s="128" t="str">
        <f ca="1">IF(A753="","",IF(Certificabile!AV761="","N","S"))</f>
        <v/>
      </c>
      <c r="J753" s="128" t="str">
        <f ca="1">IF(A753="","",IF(Certificabile!AR761="Bonifico bancario (o SCT)",2,IF(Certificabile!AR761="Mandato di pagamento",1,99)))</f>
        <v/>
      </c>
      <c r="K753" s="128" t="str">
        <f ca="1">IF(A753="","",IF(J753=99,Certificabile!AR761,""))</f>
        <v/>
      </c>
      <c r="L753" s="128" t="str">
        <f ca="1">IF(A753="","",IF(J753=1,Certificabile!AS761,""))</f>
        <v/>
      </c>
      <c r="M753" s="129" t="str">
        <f ca="1">IF(A753="","",IF(J753=1,Certificabile!AT761,""))</f>
        <v/>
      </c>
      <c r="N753" s="128" t="str">
        <f t="shared" ca="1" si="11"/>
        <v/>
      </c>
      <c r="O753" s="19" t="str">
        <f ca="1">IF(A753="","",Certificabile!BD761)</f>
        <v/>
      </c>
    </row>
    <row r="754" spans="1:15" x14ac:dyDescent="0.2">
      <c r="A754" s="128" t="str">
        <f ca="1">IF(Certificabile!AJ762="","",Certificabile!AJ762)</f>
        <v/>
      </c>
      <c r="B754" s="129" t="str">
        <f ca="1">IF(A754="","",Certificabile!AK762)</f>
        <v/>
      </c>
      <c r="C754" s="130" t="str">
        <f ca="1">IF(A754="","",Certificabile!AO762)</f>
        <v/>
      </c>
      <c r="D754" s="130" t="str">
        <f ca="1">IF(A754="","",Certificabile!AL762)</f>
        <v/>
      </c>
      <c r="E754" s="128" t="str">
        <f ca="1">IF(A754="","",IF(OR(Certificabile!BC762="",Certificabile!BC762=0),"S","N"))</f>
        <v/>
      </c>
      <c r="F754" s="128" t="str">
        <f ca="1">IF(A754="","",Certificabile!AG762)</f>
        <v/>
      </c>
      <c r="G754" s="128" t="str">
        <f ca="1">IF(A754="","",Certificabile!AF762)</f>
        <v/>
      </c>
      <c r="H754" s="128" t="str">
        <f ca="1">IF(A754="","",Certificabile!AH762)</f>
        <v/>
      </c>
      <c r="I754" s="128" t="str">
        <f ca="1">IF(A754="","",IF(Certificabile!AV762="","N","S"))</f>
        <v/>
      </c>
      <c r="J754" s="128" t="str">
        <f ca="1">IF(A754="","",IF(Certificabile!AR762="Bonifico bancario (o SCT)",2,IF(Certificabile!AR762="Mandato di pagamento",1,99)))</f>
        <v/>
      </c>
      <c r="K754" s="128" t="str">
        <f ca="1">IF(A754="","",IF(J754=99,Certificabile!AR762,""))</f>
        <v/>
      </c>
      <c r="L754" s="128" t="str">
        <f ca="1">IF(A754="","",IF(J754=1,Certificabile!AS762,""))</f>
        <v/>
      </c>
      <c r="M754" s="129" t="str">
        <f ca="1">IF(A754="","",IF(J754=1,Certificabile!AT762,""))</f>
        <v/>
      </c>
      <c r="N754" s="128" t="str">
        <f t="shared" ca="1" si="11"/>
        <v/>
      </c>
      <c r="O754" s="19" t="str">
        <f ca="1">IF(A754="","",Certificabile!BD762)</f>
        <v/>
      </c>
    </row>
    <row r="755" spans="1:15" x14ac:dyDescent="0.2">
      <c r="A755" s="128" t="str">
        <f ca="1">IF(Certificabile!AJ763="","",Certificabile!AJ763)</f>
        <v/>
      </c>
      <c r="B755" s="129" t="str">
        <f ca="1">IF(A755="","",Certificabile!AK763)</f>
        <v/>
      </c>
      <c r="C755" s="130" t="str">
        <f ca="1">IF(A755="","",Certificabile!AO763)</f>
        <v/>
      </c>
      <c r="D755" s="130" t="str">
        <f ca="1">IF(A755="","",Certificabile!AL763)</f>
        <v/>
      </c>
      <c r="E755" s="128" t="str">
        <f ca="1">IF(A755="","",IF(OR(Certificabile!BC763="",Certificabile!BC763=0),"S","N"))</f>
        <v/>
      </c>
      <c r="F755" s="128" t="str">
        <f ca="1">IF(A755="","",Certificabile!AG763)</f>
        <v/>
      </c>
      <c r="G755" s="128" t="str">
        <f ca="1">IF(A755="","",Certificabile!AF763)</f>
        <v/>
      </c>
      <c r="H755" s="128" t="str">
        <f ca="1">IF(A755="","",Certificabile!AH763)</f>
        <v/>
      </c>
      <c r="I755" s="128" t="str">
        <f ca="1">IF(A755="","",IF(Certificabile!AV763="","N","S"))</f>
        <v/>
      </c>
      <c r="J755" s="128" t="str">
        <f ca="1">IF(A755="","",IF(Certificabile!AR763="Bonifico bancario (o SCT)",2,IF(Certificabile!AR763="Mandato di pagamento",1,99)))</f>
        <v/>
      </c>
      <c r="K755" s="128" t="str">
        <f ca="1">IF(A755="","",IF(J755=99,Certificabile!AR763,""))</f>
        <v/>
      </c>
      <c r="L755" s="128" t="str">
        <f ca="1">IF(A755="","",IF(J755=1,Certificabile!AS763,""))</f>
        <v/>
      </c>
      <c r="M755" s="129" t="str">
        <f ca="1">IF(A755="","",IF(J755=1,Certificabile!AT763,""))</f>
        <v/>
      </c>
      <c r="N755" s="128" t="str">
        <f t="shared" ca="1" si="11"/>
        <v/>
      </c>
      <c r="O755" s="19" t="str">
        <f ca="1">IF(A755="","",Certificabile!BD763)</f>
        <v/>
      </c>
    </row>
    <row r="756" spans="1:15" x14ac:dyDescent="0.2">
      <c r="A756" s="128" t="str">
        <f ca="1">IF(Certificabile!AJ764="","",Certificabile!AJ764)</f>
        <v/>
      </c>
      <c r="B756" s="129" t="str">
        <f ca="1">IF(A756="","",Certificabile!AK764)</f>
        <v/>
      </c>
      <c r="C756" s="130" t="str">
        <f ca="1">IF(A756="","",Certificabile!AO764)</f>
        <v/>
      </c>
      <c r="D756" s="130" t="str">
        <f ca="1">IF(A756="","",Certificabile!AL764)</f>
        <v/>
      </c>
      <c r="E756" s="128" t="str">
        <f ca="1">IF(A756="","",IF(OR(Certificabile!BC764="",Certificabile!BC764=0),"S","N"))</f>
        <v/>
      </c>
      <c r="F756" s="128" t="str">
        <f ca="1">IF(A756="","",Certificabile!AG764)</f>
        <v/>
      </c>
      <c r="G756" s="128" t="str">
        <f ca="1">IF(A756="","",Certificabile!AF764)</f>
        <v/>
      </c>
      <c r="H756" s="128" t="str">
        <f ca="1">IF(A756="","",Certificabile!AH764)</f>
        <v/>
      </c>
      <c r="I756" s="128" t="str">
        <f ca="1">IF(A756="","",IF(Certificabile!AV764="","N","S"))</f>
        <v/>
      </c>
      <c r="J756" s="128" t="str">
        <f ca="1">IF(A756="","",IF(Certificabile!AR764="Bonifico bancario (o SCT)",2,IF(Certificabile!AR764="Mandato di pagamento",1,99)))</f>
        <v/>
      </c>
      <c r="K756" s="128" t="str">
        <f ca="1">IF(A756="","",IF(J756=99,Certificabile!AR764,""))</f>
        <v/>
      </c>
      <c r="L756" s="128" t="str">
        <f ca="1">IF(A756="","",IF(J756=1,Certificabile!AS764,""))</f>
        <v/>
      </c>
      <c r="M756" s="129" t="str">
        <f ca="1">IF(A756="","",IF(J756=1,Certificabile!AT764,""))</f>
        <v/>
      </c>
      <c r="N756" s="128" t="str">
        <f t="shared" ca="1" si="11"/>
        <v/>
      </c>
      <c r="O756" s="19" t="str">
        <f ca="1">IF(A756="","",Certificabile!BD764)</f>
        <v/>
      </c>
    </row>
    <row r="757" spans="1:15" x14ac:dyDescent="0.2">
      <c r="A757" s="128" t="str">
        <f ca="1">IF(Certificabile!AJ765="","",Certificabile!AJ765)</f>
        <v/>
      </c>
      <c r="B757" s="129" t="str">
        <f ca="1">IF(A757="","",Certificabile!AK765)</f>
        <v/>
      </c>
      <c r="C757" s="130" t="str">
        <f ca="1">IF(A757="","",Certificabile!AO765)</f>
        <v/>
      </c>
      <c r="D757" s="130" t="str">
        <f ca="1">IF(A757="","",Certificabile!AL765)</f>
        <v/>
      </c>
      <c r="E757" s="128" t="str">
        <f ca="1">IF(A757="","",IF(OR(Certificabile!BC765="",Certificabile!BC765=0),"S","N"))</f>
        <v/>
      </c>
      <c r="F757" s="128" t="str">
        <f ca="1">IF(A757="","",Certificabile!AG765)</f>
        <v/>
      </c>
      <c r="G757" s="128" t="str">
        <f ca="1">IF(A757="","",Certificabile!AF765)</f>
        <v/>
      </c>
      <c r="H757" s="128" t="str">
        <f ca="1">IF(A757="","",Certificabile!AH765)</f>
        <v/>
      </c>
      <c r="I757" s="128" t="str">
        <f ca="1">IF(A757="","",IF(Certificabile!AV765="","N","S"))</f>
        <v/>
      </c>
      <c r="J757" s="128" t="str">
        <f ca="1">IF(A757="","",IF(Certificabile!AR765="Bonifico bancario (o SCT)",2,IF(Certificabile!AR765="Mandato di pagamento",1,99)))</f>
        <v/>
      </c>
      <c r="K757" s="128" t="str">
        <f ca="1">IF(A757="","",IF(J757=99,Certificabile!AR765,""))</f>
        <v/>
      </c>
      <c r="L757" s="128" t="str">
        <f ca="1">IF(A757="","",IF(J757=1,Certificabile!AS765,""))</f>
        <v/>
      </c>
      <c r="M757" s="129" t="str">
        <f ca="1">IF(A757="","",IF(J757=1,Certificabile!AT765,""))</f>
        <v/>
      </c>
      <c r="N757" s="128" t="str">
        <f t="shared" ca="1" si="11"/>
        <v/>
      </c>
      <c r="O757" s="19" t="str">
        <f ca="1">IF(A757="","",Certificabile!BD765)</f>
        <v/>
      </c>
    </row>
    <row r="758" spans="1:15" x14ac:dyDescent="0.2">
      <c r="A758" s="128" t="str">
        <f ca="1">IF(Certificabile!AJ766="","",Certificabile!AJ766)</f>
        <v/>
      </c>
      <c r="B758" s="129" t="str">
        <f ca="1">IF(A758="","",Certificabile!AK766)</f>
        <v/>
      </c>
      <c r="C758" s="130" t="str">
        <f ca="1">IF(A758="","",Certificabile!AO766)</f>
        <v/>
      </c>
      <c r="D758" s="130" t="str">
        <f ca="1">IF(A758="","",Certificabile!AL766)</f>
        <v/>
      </c>
      <c r="E758" s="128" t="str">
        <f ca="1">IF(A758="","",IF(OR(Certificabile!BC766="",Certificabile!BC766=0),"S","N"))</f>
        <v/>
      </c>
      <c r="F758" s="128" t="str">
        <f ca="1">IF(A758="","",Certificabile!AG766)</f>
        <v/>
      </c>
      <c r="G758" s="128" t="str">
        <f ca="1">IF(A758="","",Certificabile!AF766)</f>
        <v/>
      </c>
      <c r="H758" s="128" t="str">
        <f ca="1">IF(A758="","",Certificabile!AH766)</f>
        <v/>
      </c>
      <c r="I758" s="128" t="str">
        <f ca="1">IF(A758="","",IF(Certificabile!AV766="","N","S"))</f>
        <v/>
      </c>
      <c r="J758" s="128" t="str">
        <f ca="1">IF(A758="","",IF(Certificabile!AR766="Bonifico bancario (o SCT)",2,IF(Certificabile!AR766="Mandato di pagamento",1,99)))</f>
        <v/>
      </c>
      <c r="K758" s="128" t="str">
        <f ca="1">IF(A758="","",IF(J758=99,Certificabile!AR766,""))</f>
        <v/>
      </c>
      <c r="L758" s="128" t="str">
        <f ca="1">IF(A758="","",IF(J758=1,Certificabile!AS766,""))</f>
        <v/>
      </c>
      <c r="M758" s="129" t="str">
        <f ca="1">IF(A758="","",IF(J758=1,Certificabile!AT766,""))</f>
        <v/>
      </c>
      <c r="N758" s="128" t="str">
        <f t="shared" ca="1" si="11"/>
        <v/>
      </c>
      <c r="O758" s="19" t="str">
        <f ca="1">IF(A758="","",Certificabile!BD766)</f>
        <v/>
      </c>
    </row>
    <row r="759" spans="1:15" x14ac:dyDescent="0.2">
      <c r="A759" s="128" t="str">
        <f ca="1">IF(Certificabile!AJ767="","",Certificabile!AJ767)</f>
        <v/>
      </c>
      <c r="B759" s="129" t="str">
        <f ca="1">IF(A759="","",Certificabile!AK767)</f>
        <v/>
      </c>
      <c r="C759" s="130" t="str">
        <f ca="1">IF(A759="","",Certificabile!AO767)</f>
        <v/>
      </c>
      <c r="D759" s="130" t="str">
        <f ca="1">IF(A759="","",Certificabile!AL767)</f>
        <v/>
      </c>
      <c r="E759" s="128" t="str">
        <f ca="1">IF(A759="","",IF(OR(Certificabile!BC767="",Certificabile!BC767=0),"S","N"))</f>
        <v/>
      </c>
      <c r="F759" s="128" t="str">
        <f ca="1">IF(A759="","",Certificabile!AG767)</f>
        <v/>
      </c>
      <c r="G759" s="128" t="str">
        <f ca="1">IF(A759="","",Certificabile!AF767)</f>
        <v/>
      </c>
      <c r="H759" s="128" t="str">
        <f ca="1">IF(A759="","",Certificabile!AH767)</f>
        <v/>
      </c>
      <c r="I759" s="128" t="str">
        <f ca="1">IF(A759="","",IF(Certificabile!AV767="","N","S"))</f>
        <v/>
      </c>
      <c r="J759" s="128" t="str">
        <f ca="1">IF(A759="","",IF(Certificabile!AR767="Bonifico bancario (o SCT)",2,IF(Certificabile!AR767="Mandato di pagamento",1,99)))</f>
        <v/>
      </c>
      <c r="K759" s="128" t="str">
        <f ca="1">IF(A759="","",IF(J759=99,Certificabile!AR767,""))</f>
        <v/>
      </c>
      <c r="L759" s="128" t="str">
        <f ca="1">IF(A759="","",IF(J759=1,Certificabile!AS767,""))</f>
        <v/>
      </c>
      <c r="M759" s="129" t="str">
        <f ca="1">IF(A759="","",IF(J759=1,Certificabile!AT767,""))</f>
        <v/>
      </c>
      <c r="N759" s="128" t="str">
        <f t="shared" ca="1" si="11"/>
        <v/>
      </c>
      <c r="O759" s="19" t="str">
        <f ca="1">IF(A759="","",Certificabile!BD767)</f>
        <v/>
      </c>
    </row>
    <row r="760" spans="1:15" x14ac:dyDescent="0.2">
      <c r="A760" s="128" t="str">
        <f ca="1">IF(Certificabile!AJ768="","",Certificabile!AJ768)</f>
        <v/>
      </c>
      <c r="B760" s="129" t="str">
        <f ca="1">IF(A760="","",Certificabile!AK768)</f>
        <v/>
      </c>
      <c r="C760" s="130" t="str">
        <f ca="1">IF(A760="","",Certificabile!AO768)</f>
        <v/>
      </c>
      <c r="D760" s="130" t="str">
        <f ca="1">IF(A760="","",Certificabile!AL768)</f>
        <v/>
      </c>
      <c r="E760" s="128" t="str">
        <f ca="1">IF(A760="","",IF(OR(Certificabile!BC768="",Certificabile!BC768=0),"S","N"))</f>
        <v/>
      </c>
      <c r="F760" s="128" t="str">
        <f ca="1">IF(A760="","",Certificabile!AG768)</f>
        <v/>
      </c>
      <c r="G760" s="128" t="str">
        <f ca="1">IF(A760="","",Certificabile!AF768)</f>
        <v/>
      </c>
      <c r="H760" s="128" t="str">
        <f ca="1">IF(A760="","",Certificabile!AH768)</f>
        <v/>
      </c>
      <c r="I760" s="128" t="str">
        <f ca="1">IF(A760="","",IF(Certificabile!AV768="","N","S"))</f>
        <v/>
      </c>
      <c r="J760" s="128" t="str">
        <f ca="1">IF(A760="","",IF(Certificabile!AR768="Bonifico bancario (o SCT)",2,IF(Certificabile!AR768="Mandato di pagamento",1,99)))</f>
        <v/>
      </c>
      <c r="K760" s="128" t="str">
        <f ca="1">IF(A760="","",IF(J760=99,Certificabile!AR768,""))</f>
        <v/>
      </c>
      <c r="L760" s="128" t="str">
        <f ca="1">IF(A760="","",IF(J760=1,Certificabile!AS768,""))</f>
        <v/>
      </c>
      <c r="M760" s="129" t="str">
        <f ca="1">IF(A760="","",IF(J760=1,Certificabile!AT768,""))</f>
        <v/>
      </c>
      <c r="N760" s="128" t="str">
        <f t="shared" ca="1" si="11"/>
        <v/>
      </c>
      <c r="O760" s="19" t="str">
        <f ca="1">IF(A760="","",Certificabile!BD768)</f>
        <v/>
      </c>
    </row>
    <row r="761" spans="1:15" x14ac:dyDescent="0.2">
      <c r="A761" s="128" t="str">
        <f ca="1">IF(Certificabile!AJ769="","",Certificabile!AJ769)</f>
        <v/>
      </c>
      <c r="B761" s="129" t="str">
        <f ca="1">IF(A761="","",Certificabile!AK769)</f>
        <v/>
      </c>
      <c r="C761" s="130" t="str">
        <f ca="1">IF(A761="","",Certificabile!AO769)</f>
        <v/>
      </c>
      <c r="D761" s="130" t="str">
        <f ca="1">IF(A761="","",Certificabile!AL769)</f>
        <v/>
      </c>
      <c r="E761" s="128" t="str">
        <f ca="1">IF(A761="","",IF(OR(Certificabile!BC769="",Certificabile!BC769=0),"S","N"))</f>
        <v/>
      </c>
      <c r="F761" s="128" t="str">
        <f ca="1">IF(A761="","",Certificabile!AG769)</f>
        <v/>
      </c>
      <c r="G761" s="128" t="str">
        <f ca="1">IF(A761="","",Certificabile!AF769)</f>
        <v/>
      </c>
      <c r="H761" s="128" t="str">
        <f ca="1">IF(A761="","",Certificabile!AH769)</f>
        <v/>
      </c>
      <c r="I761" s="128" t="str">
        <f ca="1">IF(A761="","",IF(Certificabile!AV769="","N","S"))</f>
        <v/>
      </c>
      <c r="J761" s="128" t="str">
        <f ca="1">IF(A761="","",IF(Certificabile!AR769="Bonifico bancario (o SCT)",2,IF(Certificabile!AR769="Mandato di pagamento",1,99)))</f>
        <v/>
      </c>
      <c r="K761" s="128" t="str">
        <f ca="1">IF(A761="","",IF(J761=99,Certificabile!AR769,""))</f>
        <v/>
      </c>
      <c r="L761" s="128" t="str">
        <f ca="1">IF(A761="","",IF(J761=1,Certificabile!AS769,""))</f>
        <v/>
      </c>
      <c r="M761" s="129" t="str">
        <f ca="1">IF(A761="","",IF(J761=1,Certificabile!AT769,""))</f>
        <v/>
      </c>
      <c r="N761" s="128" t="str">
        <f t="shared" ca="1" si="11"/>
        <v/>
      </c>
      <c r="O761" s="19" t="str">
        <f ca="1">IF(A761="","",Certificabile!BD769)</f>
        <v/>
      </c>
    </row>
    <row r="762" spans="1:15" x14ac:dyDescent="0.2">
      <c r="A762" s="128" t="str">
        <f ca="1">IF(Certificabile!AJ770="","",Certificabile!AJ770)</f>
        <v/>
      </c>
      <c r="B762" s="129" t="str">
        <f ca="1">IF(A762="","",Certificabile!AK770)</f>
        <v/>
      </c>
      <c r="C762" s="130" t="str">
        <f ca="1">IF(A762="","",Certificabile!AO770)</f>
        <v/>
      </c>
      <c r="D762" s="130" t="str">
        <f ca="1">IF(A762="","",Certificabile!AL770)</f>
        <v/>
      </c>
      <c r="E762" s="128" t="str">
        <f ca="1">IF(A762="","",IF(OR(Certificabile!BC770="",Certificabile!BC770=0),"S","N"))</f>
        <v/>
      </c>
      <c r="F762" s="128" t="str">
        <f ca="1">IF(A762="","",Certificabile!AG770)</f>
        <v/>
      </c>
      <c r="G762" s="128" t="str">
        <f ca="1">IF(A762="","",Certificabile!AF770)</f>
        <v/>
      </c>
      <c r="H762" s="128" t="str">
        <f ca="1">IF(A762="","",Certificabile!AH770)</f>
        <v/>
      </c>
      <c r="I762" s="128" t="str">
        <f ca="1">IF(A762="","",IF(Certificabile!AV770="","N","S"))</f>
        <v/>
      </c>
      <c r="J762" s="128" t="str">
        <f ca="1">IF(A762="","",IF(Certificabile!AR770="Bonifico bancario (o SCT)",2,IF(Certificabile!AR770="Mandato di pagamento",1,99)))</f>
        <v/>
      </c>
      <c r="K762" s="128" t="str">
        <f ca="1">IF(A762="","",IF(J762=99,Certificabile!AR770,""))</f>
        <v/>
      </c>
      <c r="L762" s="128" t="str">
        <f ca="1">IF(A762="","",IF(J762=1,Certificabile!AS770,""))</f>
        <v/>
      </c>
      <c r="M762" s="129" t="str">
        <f ca="1">IF(A762="","",IF(J762=1,Certificabile!AT770,""))</f>
        <v/>
      </c>
      <c r="N762" s="128" t="str">
        <f t="shared" ca="1" si="11"/>
        <v/>
      </c>
      <c r="O762" s="19" t="str">
        <f ca="1">IF(A762="","",Certificabile!BD770)</f>
        <v/>
      </c>
    </row>
    <row r="763" spans="1:15" x14ac:dyDescent="0.2">
      <c r="A763" s="128" t="str">
        <f ca="1">IF(Certificabile!AJ771="","",Certificabile!AJ771)</f>
        <v/>
      </c>
      <c r="B763" s="129" t="str">
        <f ca="1">IF(A763="","",Certificabile!AK771)</f>
        <v/>
      </c>
      <c r="C763" s="130" t="str">
        <f ca="1">IF(A763="","",Certificabile!AO771)</f>
        <v/>
      </c>
      <c r="D763" s="130" t="str">
        <f ca="1">IF(A763="","",Certificabile!AL771)</f>
        <v/>
      </c>
      <c r="E763" s="128" t="str">
        <f ca="1">IF(A763="","",IF(OR(Certificabile!BC771="",Certificabile!BC771=0),"S","N"))</f>
        <v/>
      </c>
      <c r="F763" s="128" t="str">
        <f ca="1">IF(A763="","",Certificabile!AG771)</f>
        <v/>
      </c>
      <c r="G763" s="128" t="str">
        <f ca="1">IF(A763="","",Certificabile!AF771)</f>
        <v/>
      </c>
      <c r="H763" s="128" t="str">
        <f ca="1">IF(A763="","",Certificabile!AH771)</f>
        <v/>
      </c>
      <c r="I763" s="128" t="str">
        <f ca="1">IF(A763="","",IF(Certificabile!AV771="","N","S"))</f>
        <v/>
      </c>
      <c r="J763" s="128" t="str">
        <f ca="1">IF(A763="","",IF(Certificabile!AR771="Bonifico bancario (o SCT)",2,IF(Certificabile!AR771="Mandato di pagamento",1,99)))</f>
        <v/>
      </c>
      <c r="K763" s="128" t="str">
        <f ca="1">IF(A763="","",IF(J763=99,Certificabile!AR771,""))</f>
        <v/>
      </c>
      <c r="L763" s="128" t="str">
        <f ca="1">IF(A763="","",IF(J763=1,Certificabile!AS771,""))</f>
        <v/>
      </c>
      <c r="M763" s="129" t="str">
        <f ca="1">IF(A763="","",IF(J763=1,Certificabile!AT771,""))</f>
        <v/>
      </c>
      <c r="N763" s="128" t="str">
        <f t="shared" ca="1" si="11"/>
        <v/>
      </c>
      <c r="O763" s="19" t="str">
        <f ca="1">IF(A763="","",Certificabile!BD771)</f>
        <v/>
      </c>
    </row>
    <row r="764" spans="1:15" x14ac:dyDescent="0.2">
      <c r="A764" s="128" t="str">
        <f ca="1">IF(Certificabile!AJ772="","",Certificabile!AJ772)</f>
        <v/>
      </c>
      <c r="B764" s="129" t="str">
        <f ca="1">IF(A764="","",Certificabile!AK772)</f>
        <v/>
      </c>
      <c r="C764" s="130" t="str">
        <f ca="1">IF(A764="","",Certificabile!AO772)</f>
        <v/>
      </c>
      <c r="D764" s="130" t="str">
        <f ca="1">IF(A764="","",Certificabile!AL772)</f>
        <v/>
      </c>
      <c r="E764" s="128" t="str">
        <f ca="1">IF(A764="","",IF(OR(Certificabile!BC772="",Certificabile!BC772=0),"S","N"))</f>
        <v/>
      </c>
      <c r="F764" s="128" t="str">
        <f ca="1">IF(A764="","",Certificabile!AG772)</f>
        <v/>
      </c>
      <c r="G764" s="128" t="str">
        <f ca="1">IF(A764="","",Certificabile!AF772)</f>
        <v/>
      </c>
      <c r="H764" s="128" t="str">
        <f ca="1">IF(A764="","",Certificabile!AH772)</f>
        <v/>
      </c>
      <c r="I764" s="128" t="str">
        <f ca="1">IF(A764="","",IF(Certificabile!AV772="","N","S"))</f>
        <v/>
      </c>
      <c r="J764" s="128" t="str">
        <f ca="1">IF(A764="","",IF(Certificabile!AR772="Bonifico bancario (o SCT)",2,IF(Certificabile!AR772="Mandato di pagamento",1,99)))</f>
        <v/>
      </c>
      <c r="K764" s="128" t="str">
        <f ca="1">IF(A764="","",IF(J764=99,Certificabile!AR772,""))</f>
        <v/>
      </c>
      <c r="L764" s="128" t="str">
        <f ca="1">IF(A764="","",IF(J764=1,Certificabile!AS772,""))</f>
        <v/>
      </c>
      <c r="M764" s="129" t="str">
        <f ca="1">IF(A764="","",IF(J764=1,Certificabile!AT772,""))</f>
        <v/>
      </c>
      <c r="N764" s="128" t="str">
        <f t="shared" ca="1" si="11"/>
        <v/>
      </c>
      <c r="O764" s="19" t="str">
        <f ca="1">IF(A764="","",Certificabile!BD772)</f>
        <v/>
      </c>
    </row>
    <row r="765" spans="1:15" x14ac:dyDescent="0.2">
      <c r="A765" s="128" t="str">
        <f ca="1">IF(Certificabile!AJ773="","",Certificabile!AJ773)</f>
        <v/>
      </c>
      <c r="B765" s="129" t="str">
        <f ca="1">IF(A765="","",Certificabile!AK773)</f>
        <v/>
      </c>
      <c r="C765" s="130" t="str">
        <f ca="1">IF(A765="","",Certificabile!AO773)</f>
        <v/>
      </c>
      <c r="D765" s="130" t="str">
        <f ca="1">IF(A765="","",Certificabile!AL773)</f>
        <v/>
      </c>
      <c r="E765" s="128" t="str">
        <f ca="1">IF(A765="","",IF(OR(Certificabile!BC773="",Certificabile!BC773=0),"S","N"))</f>
        <v/>
      </c>
      <c r="F765" s="128" t="str">
        <f ca="1">IF(A765="","",Certificabile!AG773)</f>
        <v/>
      </c>
      <c r="G765" s="128" t="str">
        <f ca="1">IF(A765="","",Certificabile!AF773)</f>
        <v/>
      </c>
      <c r="H765" s="128" t="str">
        <f ca="1">IF(A765="","",Certificabile!AH773)</f>
        <v/>
      </c>
      <c r="I765" s="128" t="str">
        <f ca="1">IF(A765="","",IF(Certificabile!AV773="","N","S"))</f>
        <v/>
      </c>
      <c r="J765" s="128" t="str">
        <f ca="1">IF(A765="","",IF(Certificabile!AR773="Bonifico bancario (o SCT)",2,IF(Certificabile!AR773="Mandato di pagamento",1,99)))</f>
        <v/>
      </c>
      <c r="K765" s="128" t="str">
        <f ca="1">IF(A765="","",IF(J765=99,Certificabile!AR773,""))</f>
        <v/>
      </c>
      <c r="L765" s="128" t="str">
        <f ca="1">IF(A765="","",IF(J765=1,Certificabile!AS773,""))</f>
        <v/>
      </c>
      <c r="M765" s="129" t="str">
        <f ca="1">IF(A765="","",IF(J765=1,Certificabile!AT773,""))</f>
        <v/>
      </c>
      <c r="N765" s="128" t="str">
        <f t="shared" ca="1" si="11"/>
        <v/>
      </c>
      <c r="O765" s="19" t="str">
        <f ca="1">IF(A765="","",Certificabile!BD773)</f>
        <v/>
      </c>
    </row>
    <row r="766" spans="1:15" x14ac:dyDescent="0.2">
      <c r="A766" s="128" t="str">
        <f ca="1">IF(Certificabile!AJ774="","",Certificabile!AJ774)</f>
        <v/>
      </c>
      <c r="B766" s="129" t="str">
        <f ca="1">IF(A766="","",Certificabile!AK774)</f>
        <v/>
      </c>
      <c r="C766" s="130" t="str">
        <f ca="1">IF(A766="","",Certificabile!AO774)</f>
        <v/>
      </c>
      <c r="D766" s="130" t="str">
        <f ca="1">IF(A766="","",Certificabile!AL774)</f>
        <v/>
      </c>
      <c r="E766" s="128" t="str">
        <f ca="1">IF(A766="","",IF(OR(Certificabile!BC774="",Certificabile!BC774=0),"S","N"))</f>
        <v/>
      </c>
      <c r="F766" s="128" t="str">
        <f ca="1">IF(A766="","",Certificabile!AG774)</f>
        <v/>
      </c>
      <c r="G766" s="128" t="str">
        <f ca="1">IF(A766="","",Certificabile!AF774)</f>
        <v/>
      </c>
      <c r="H766" s="128" t="str">
        <f ca="1">IF(A766="","",Certificabile!AH774)</f>
        <v/>
      </c>
      <c r="I766" s="128" t="str">
        <f ca="1">IF(A766="","",IF(Certificabile!AV774="","N","S"))</f>
        <v/>
      </c>
      <c r="J766" s="128" t="str">
        <f ca="1">IF(A766="","",IF(Certificabile!AR774="Bonifico bancario (o SCT)",2,IF(Certificabile!AR774="Mandato di pagamento",1,99)))</f>
        <v/>
      </c>
      <c r="K766" s="128" t="str">
        <f ca="1">IF(A766="","",IF(J766=99,Certificabile!AR774,""))</f>
        <v/>
      </c>
      <c r="L766" s="128" t="str">
        <f ca="1">IF(A766="","",IF(J766=1,Certificabile!AS774,""))</f>
        <v/>
      </c>
      <c r="M766" s="129" t="str">
        <f ca="1">IF(A766="","",IF(J766=1,Certificabile!AT774,""))</f>
        <v/>
      </c>
      <c r="N766" s="128" t="str">
        <f t="shared" ca="1" si="11"/>
        <v/>
      </c>
      <c r="O766" s="19" t="str">
        <f ca="1">IF(A766="","",Certificabile!BD774)</f>
        <v/>
      </c>
    </row>
    <row r="767" spans="1:15" x14ac:dyDescent="0.2">
      <c r="A767" s="128" t="str">
        <f ca="1">IF(Certificabile!AJ775="","",Certificabile!AJ775)</f>
        <v/>
      </c>
      <c r="B767" s="129" t="str">
        <f ca="1">IF(A767="","",Certificabile!AK775)</f>
        <v/>
      </c>
      <c r="C767" s="130" t="str">
        <f ca="1">IF(A767="","",Certificabile!AO775)</f>
        <v/>
      </c>
      <c r="D767" s="130" t="str">
        <f ca="1">IF(A767="","",Certificabile!AL775)</f>
        <v/>
      </c>
      <c r="E767" s="128" t="str">
        <f ca="1">IF(A767="","",IF(OR(Certificabile!BC775="",Certificabile!BC775=0),"S","N"))</f>
        <v/>
      </c>
      <c r="F767" s="128" t="str">
        <f ca="1">IF(A767="","",Certificabile!AG775)</f>
        <v/>
      </c>
      <c r="G767" s="128" t="str">
        <f ca="1">IF(A767="","",Certificabile!AF775)</f>
        <v/>
      </c>
      <c r="H767" s="128" t="str">
        <f ca="1">IF(A767="","",Certificabile!AH775)</f>
        <v/>
      </c>
      <c r="I767" s="128" t="str">
        <f ca="1">IF(A767="","",IF(Certificabile!AV775="","N","S"))</f>
        <v/>
      </c>
      <c r="J767" s="128" t="str">
        <f ca="1">IF(A767="","",IF(Certificabile!AR775="Bonifico bancario (o SCT)",2,IF(Certificabile!AR775="Mandato di pagamento",1,99)))</f>
        <v/>
      </c>
      <c r="K767" s="128" t="str">
        <f ca="1">IF(A767="","",IF(J767=99,Certificabile!AR775,""))</f>
        <v/>
      </c>
      <c r="L767" s="128" t="str">
        <f ca="1">IF(A767="","",IF(J767=1,Certificabile!AS775,""))</f>
        <v/>
      </c>
      <c r="M767" s="129" t="str">
        <f ca="1">IF(A767="","",IF(J767=1,Certificabile!AT775,""))</f>
        <v/>
      </c>
      <c r="N767" s="128" t="str">
        <f t="shared" ca="1" si="11"/>
        <v/>
      </c>
      <c r="O767" s="19" t="str">
        <f ca="1">IF(A767="","",Certificabile!BD775)</f>
        <v/>
      </c>
    </row>
    <row r="768" spans="1:15" x14ac:dyDescent="0.2">
      <c r="A768" s="128" t="str">
        <f ca="1">IF(Certificabile!AJ776="","",Certificabile!AJ776)</f>
        <v/>
      </c>
      <c r="B768" s="129" t="str">
        <f ca="1">IF(A768="","",Certificabile!AK776)</f>
        <v/>
      </c>
      <c r="C768" s="130" t="str">
        <f ca="1">IF(A768="","",Certificabile!AO776)</f>
        <v/>
      </c>
      <c r="D768" s="130" t="str">
        <f ca="1">IF(A768="","",Certificabile!AL776)</f>
        <v/>
      </c>
      <c r="E768" s="128" t="str">
        <f ca="1">IF(A768="","",IF(OR(Certificabile!BC776="",Certificabile!BC776=0),"S","N"))</f>
        <v/>
      </c>
      <c r="F768" s="128" t="str">
        <f ca="1">IF(A768="","",Certificabile!AG776)</f>
        <v/>
      </c>
      <c r="G768" s="128" t="str">
        <f ca="1">IF(A768="","",Certificabile!AF776)</f>
        <v/>
      </c>
      <c r="H768" s="128" t="str">
        <f ca="1">IF(A768="","",Certificabile!AH776)</f>
        <v/>
      </c>
      <c r="I768" s="128" t="str">
        <f ca="1">IF(A768="","",IF(Certificabile!AV776="","N","S"))</f>
        <v/>
      </c>
      <c r="J768" s="128" t="str">
        <f ca="1">IF(A768="","",IF(Certificabile!AR776="Bonifico bancario (o SCT)",2,IF(Certificabile!AR776="Mandato di pagamento",1,99)))</f>
        <v/>
      </c>
      <c r="K768" s="128" t="str">
        <f ca="1">IF(A768="","",IF(J768=99,Certificabile!AR776,""))</f>
        <v/>
      </c>
      <c r="L768" s="128" t="str">
        <f ca="1">IF(A768="","",IF(J768=1,Certificabile!AS776,""))</f>
        <v/>
      </c>
      <c r="M768" s="129" t="str">
        <f ca="1">IF(A768="","",IF(J768=1,Certificabile!AT776,""))</f>
        <v/>
      </c>
      <c r="N768" s="128" t="str">
        <f t="shared" ca="1" si="11"/>
        <v/>
      </c>
      <c r="O768" s="19" t="str">
        <f ca="1">IF(A768="","",Certificabile!BD776)</f>
        <v/>
      </c>
    </row>
    <row r="769" spans="1:15" x14ac:dyDescent="0.2">
      <c r="A769" s="128" t="str">
        <f ca="1">IF(Certificabile!AJ777="","",Certificabile!AJ777)</f>
        <v/>
      </c>
      <c r="B769" s="129" t="str">
        <f ca="1">IF(A769="","",Certificabile!AK777)</f>
        <v/>
      </c>
      <c r="C769" s="130" t="str">
        <f ca="1">IF(A769="","",Certificabile!AO777)</f>
        <v/>
      </c>
      <c r="D769" s="130" t="str">
        <f ca="1">IF(A769="","",Certificabile!AL777)</f>
        <v/>
      </c>
      <c r="E769" s="128" t="str">
        <f ca="1">IF(A769="","",IF(OR(Certificabile!BC777="",Certificabile!BC777=0),"S","N"))</f>
        <v/>
      </c>
      <c r="F769" s="128" t="str">
        <f ca="1">IF(A769="","",Certificabile!AG777)</f>
        <v/>
      </c>
      <c r="G769" s="128" t="str">
        <f ca="1">IF(A769="","",Certificabile!AF777)</f>
        <v/>
      </c>
      <c r="H769" s="128" t="str">
        <f ca="1">IF(A769="","",Certificabile!AH777)</f>
        <v/>
      </c>
      <c r="I769" s="128" t="str">
        <f ca="1">IF(A769="","",IF(Certificabile!AV777="","N","S"))</f>
        <v/>
      </c>
      <c r="J769" s="128" t="str">
        <f ca="1">IF(A769="","",IF(Certificabile!AR777="Bonifico bancario (o SCT)",2,IF(Certificabile!AR777="Mandato di pagamento",1,99)))</f>
        <v/>
      </c>
      <c r="K769" s="128" t="str">
        <f ca="1">IF(A769="","",IF(J769=99,Certificabile!AR777,""))</f>
        <v/>
      </c>
      <c r="L769" s="128" t="str">
        <f ca="1">IF(A769="","",IF(J769=1,Certificabile!AS777,""))</f>
        <v/>
      </c>
      <c r="M769" s="129" t="str">
        <f ca="1">IF(A769="","",IF(J769=1,Certificabile!AT777,""))</f>
        <v/>
      </c>
      <c r="N769" s="128" t="str">
        <f t="shared" ca="1" si="11"/>
        <v/>
      </c>
      <c r="O769" s="19" t="str">
        <f ca="1">IF(A769="","",Certificabile!BD777)</f>
        <v/>
      </c>
    </row>
    <row r="770" spans="1:15" x14ac:dyDescent="0.2">
      <c r="A770" s="128" t="str">
        <f ca="1">IF(Certificabile!AJ778="","",Certificabile!AJ778)</f>
        <v/>
      </c>
      <c r="B770" s="129" t="str">
        <f ca="1">IF(A770="","",Certificabile!AK778)</f>
        <v/>
      </c>
      <c r="C770" s="130" t="str">
        <f ca="1">IF(A770="","",Certificabile!AO778)</f>
        <v/>
      </c>
      <c r="D770" s="130" t="str">
        <f ca="1">IF(A770="","",Certificabile!AL778)</f>
        <v/>
      </c>
      <c r="E770" s="128" t="str">
        <f ca="1">IF(A770="","",IF(OR(Certificabile!BC778="",Certificabile!BC778=0),"S","N"))</f>
        <v/>
      </c>
      <c r="F770" s="128" t="str">
        <f ca="1">IF(A770="","",Certificabile!AG778)</f>
        <v/>
      </c>
      <c r="G770" s="128" t="str">
        <f ca="1">IF(A770="","",Certificabile!AF778)</f>
        <v/>
      </c>
      <c r="H770" s="128" t="str">
        <f ca="1">IF(A770="","",Certificabile!AH778)</f>
        <v/>
      </c>
      <c r="I770" s="128" t="str">
        <f ca="1">IF(A770="","",IF(Certificabile!AV778="","N","S"))</f>
        <v/>
      </c>
      <c r="J770" s="128" t="str">
        <f ca="1">IF(A770="","",IF(Certificabile!AR778="Bonifico bancario (o SCT)",2,IF(Certificabile!AR778="Mandato di pagamento",1,99)))</f>
        <v/>
      </c>
      <c r="K770" s="128" t="str">
        <f ca="1">IF(A770="","",IF(J770=99,Certificabile!AR778,""))</f>
        <v/>
      </c>
      <c r="L770" s="128" t="str">
        <f ca="1">IF(A770="","",IF(J770=1,Certificabile!AS778,""))</f>
        <v/>
      </c>
      <c r="M770" s="129" t="str">
        <f ca="1">IF(A770="","",IF(J770=1,Certificabile!AT778,""))</f>
        <v/>
      </c>
      <c r="N770" s="128" t="str">
        <f t="shared" ca="1" si="11"/>
        <v/>
      </c>
      <c r="O770" s="19" t="str">
        <f ca="1">IF(A770="","",Certificabile!BD778)</f>
        <v/>
      </c>
    </row>
    <row r="771" spans="1:15" x14ac:dyDescent="0.2">
      <c r="A771" s="128" t="str">
        <f ca="1">IF(Certificabile!AJ779="","",Certificabile!AJ779)</f>
        <v/>
      </c>
      <c r="B771" s="129" t="str">
        <f ca="1">IF(A771="","",Certificabile!AK779)</f>
        <v/>
      </c>
      <c r="C771" s="130" t="str">
        <f ca="1">IF(A771="","",Certificabile!AO779)</f>
        <v/>
      </c>
      <c r="D771" s="130" t="str">
        <f ca="1">IF(A771="","",Certificabile!AL779)</f>
        <v/>
      </c>
      <c r="E771" s="128" t="str">
        <f ca="1">IF(A771="","",IF(OR(Certificabile!BC779="",Certificabile!BC779=0),"S","N"))</f>
        <v/>
      </c>
      <c r="F771" s="128" t="str">
        <f ca="1">IF(A771="","",Certificabile!AG779)</f>
        <v/>
      </c>
      <c r="G771" s="128" t="str">
        <f ca="1">IF(A771="","",Certificabile!AF779)</f>
        <v/>
      </c>
      <c r="H771" s="128" t="str">
        <f ca="1">IF(A771="","",Certificabile!AH779)</f>
        <v/>
      </c>
      <c r="I771" s="128" t="str">
        <f ca="1">IF(A771="","",IF(Certificabile!AV779="","N","S"))</f>
        <v/>
      </c>
      <c r="J771" s="128" t="str">
        <f ca="1">IF(A771="","",IF(Certificabile!AR779="Bonifico bancario (o SCT)",2,IF(Certificabile!AR779="Mandato di pagamento",1,99)))</f>
        <v/>
      </c>
      <c r="K771" s="128" t="str">
        <f ca="1">IF(A771="","",IF(J771=99,Certificabile!AR779,""))</f>
        <v/>
      </c>
      <c r="L771" s="128" t="str">
        <f ca="1">IF(A771="","",IF(J771=1,Certificabile!AS779,""))</f>
        <v/>
      </c>
      <c r="M771" s="129" t="str">
        <f ca="1">IF(A771="","",IF(J771=1,Certificabile!AT779,""))</f>
        <v/>
      </c>
      <c r="N771" s="128" t="str">
        <f t="shared" ref="N771:N834" ca="1" si="12">IF(A771="","","EOL")</f>
        <v/>
      </c>
      <c r="O771" s="19" t="str">
        <f ca="1">IF(A771="","",Certificabile!BD779)</f>
        <v/>
      </c>
    </row>
    <row r="772" spans="1:15" x14ac:dyDescent="0.2">
      <c r="A772" s="128" t="str">
        <f ca="1">IF(Certificabile!AJ780="","",Certificabile!AJ780)</f>
        <v/>
      </c>
      <c r="B772" s="129" t="str">
        <f ca="1">IF(A772="","",Certificabile!AK780)</f>
        <v/>
      </c>
      <c r="C772" s="130" t="str">
        <f ca="1">IF(A772="","",Certificabile!AO780)</f>
        <v/>
      </c>
      <c r="D772" s="130" t="str">
        <f ca="1">IF(A772="","",Certificabile!AL780)</f>
        <v/>
      </c>
      <c r="E772" s="128" t="str">
        <f ca="1">IF(A772="","",IF(OR(Certificabile!BC780="",Certificabile!BC780=0),"S","N"))</f>
        <v/>
      </c>
      <c r="F772" s="128" t="str">
        <f ca="1">IF(A772="","",Certificabile!AG780)</f>
        <v/>
      </c>
      <c r="G772" s="128" t="str">
        <f ca="1">IF(A772="","",Certificabile!AF780)</f>
        <v/>
      </c>
      <c r="H772" s="128" t="str">
        <f ca="1">IF(A772="","",Certificabile!AH780)</f>
        <v/>
      </c>
      <c r="I772" s="128" t="str">
        <f ca="1">IF(A772="","",IF(Certificabile!AV780="","N","S"))</f>
        <v/>
      </c>
      <c r="J772" s="128" t="str">
        <f ca="1">IF(A772="","",IF(Certificabile!AR780="Bonifico bancario (o SCT)",2,IF(Certificabile!AR780="Mandato di pagamento",1,99)))</f>
        <v/>
      </c>
      <c r="K772" s="128" t="str">
        <f ca="1">IF(A772="","",IF(J772=99,Certificabile!AR780,""))</f>
        <v/>
      </c>
      <c r="L772" s="128" t="str">
        <f ca="1">IF(A772="","",IF(J772=1,Certificabile!AS780,""))</f>
        <v/>
      </c>
      <c r="M772" s="129" t="str">
        <f ca="1">IF(A772="","",IF(J772=1,Certificabile!AT780,""))</f>
        <v/>
      </c>
      <c r="N772" s="128" t="str">
        <f t="shared" ca="1" si="12"/>
        <v/>
      </c>
      <c r="O772" s="19" t="str">
        <f ca="1">IF(A772="","",Certificabile!BD780)</f>
        <v/>
      </c>
    </row>
    <row r="773" spans="1:15" x14ac:dyDescent="0.2">
      <c r="A773" s="128" t="str">
        <f ca="1">IF(Certificabile!AJ781="","",Certificabile!AJ781)</f>
        <v/>
      </c>
      <c r="B773" s="129" t="str">
        <f ca="1">IF(A773="","",Certificabile!AK781)</f>
        <v/>
      </c>
      <c r="C773" s="130" t="str">
        <f ca="1">IF(A773="","",Certificabile!AO781)</f>
        <v/>
      </c>
      <c r="D773" s="130" t="str">
        <f ca="1">IF(A773="","",Certificabile!AL781)</f>
        <v/>
      </c>
      <c r="E773" s="128" t="str">
        <f ca="1">IF(A773="","",IF(OR(Certificabile!BC781="",Certificabile!BC781=0),"S","N"))</f>
        <v/>
      </c>
      <c r="F773" s="128" t="str">
        <f ca="1">IF(A773="","",Certificabile!AG781)</f>
        <v/>
      </c>
      <c r="G773" s="128" t="str">
        <f ca="1">IF(A773="","",Certificabile!AF781)</f>
        <v/>
      </c>
      <c r="H773" s="128" t="str">
        <f ca="1">IF(A773="","",Certificabile!AH781)</f>
        <v/>
      </c>
      <c r="I773" s="128" t="str">
        <f ca="1">IF(A773="","",IF(Certificabile!AV781="","N","S"))</f>
        <v/>
      </c>
      <c r="J773" s="128" t="str">
        <f ca="1">IF(A773="","",IF(Certificabile!AR781="Bonifico bancario (o SCT)",2,IF(Certificabile!AR781="Mandato di pagamento",1,99)))</f>
        <v/>
      </c>
      <c r="K773" s="128" t="str">
        <f ca="1">IF(A773="","",IF(J773=99,Certificabile!AR781,""))</f>
        <v/>
      </c>
      <c r="L773" s="128" t="str">
        <f ca="1">IF(A773="","",IF(J773=1,Certificabile!AS781,""))</f>
        <v/>
      </c>
      <c r="M773" s="129" t="str">
        <f ca="1">IF(A773="","",IF(J773=1,Certificabile!AT781,""))</f>
        <v/>
      </c>
      <c r="N773" s="128" t="str">
        <f t="shared" ca="1" si="12"/>
        <v/>
      </c>
      <c r="O773" s="19" t="str">
        <f ca="1">IF(A773="","",Certificabile!BD781)</f>
        <v/>
      </c>
    </row>
    <row r="774" spans="1:15" x14ac:dyDescent="0.2">
      <c r="A774" s="128" t="str">
        <f ca="1">IF(Certificabile!AJ782="","",Certificabile!AJ782)</f>
        <v/>
      </c>
      <c r="B774" s="129" t="str">
        <f ca="1">IF(A774="","",Certificabile!AK782)</f>
        <v/>
      </c>
      <c r="C774" s="130" t="str">
        <f ca="1">IF(A774="","",Certificabile!AO782)</f>
        <v/>
      </c>
      <c r="D774" s="130" t="str">
        <f ca="1">IF(A774="","",Certificabile!AL782)</f>
        <v/>
      </c>
      <c r="E774" s="128" t="str">
        <f ca="1">IF(A774="","",IF(OR(Certificabile!BC782="",Certificabile!BC782=0),"S","N"))</f>
        <v/>
      </c>
      <c r="F774" s="128" t="str">
        <f ca="1">IF(A774="","",Certificabile!AG782)</f>
        <v/>
      </c>
      <c r="G774" s="128" t="str">
        <f ca="1">IF(A774="","",Certificabile!AF782)</f>
        <v/>
      </c>
      <c r="H774" s="128" t="str">
        <f ca="1">IF(A774="","",Certificabile!AH782)</f>
        <v/>
      </c>
      <c r="I774" s="128" t="str">
        <f ca="1">IF(A774="","",IF(Certificabile!AV782="","N","S"))</f>
        <v/>
      </c>
      <c r="J774" s="128" t="str">
        <f ca="1">IF(A774="","",IF(Certificabile!AR782="Bonifico bancario (o SCT)",2,IF(Certificabile!AR782="Mandato di pagamento",1,99)))</f>
        <v/>
      </c>
      <c r="K774" s="128" t="str">
        <f ca="1">IF(A774="","",IF(J774=99,Certificabile!AR782,""))</f>
        <v/>
      </c>
      <c r="L774" s="128" t="str">
        <f ca="1">IF(A774="","",IF(J774=1,Certificabile!AS782,""))</f>
        <v/>
      </c>
      <c r="M774" s="129" t="str">
        <f ca="1">IF(A774="","",IF(J774=1,Certificabile!AT782,""))</f>
        <v/>
      </c>
      <c r="N774" s="128" t="str">
        <f t="shared" ca="1" si="12"/>
        <v/>
      </c>
      <c r="O774" s="19" t="str">
        <f ca="1">IF(A774="","",Certificabile!BD782)</f>
        <v/>
      </c>
    </row>
    <row r="775" spans="1:15" x14ac:dyDescent="0.2">
      <c r="A775" s="128" t="str">
        <f ca="1">IF(Certificabile!AJ783="","",Certificabile!AJ783)</f>
        <v/>
      </c>
      <c r="B775" s="129" t="str">
        <f ca="1">IF(A775="","",Certificabile!AK783)</f>
        <v/>
      </c>
      <c r="C775" s="130" t="str">
        <f ca="1">IF(A775="","",Certificabile!AO783)</f>
        <v/>
      </c>
      <c r="D775" s="130" t="str">
        <f ca="1">IF(A775="","",Certificabile!AL783)</f>
        <v/>
      </c>
      <c r="E775" s="128" t="str">
        <f ca="1">IF(A775="","",IF(OR(Certificabile!BC783="",Certificabile!BC783=0),"S","N"))</f>
        <v/>
      </c>
      <c r="F775" s="128" t="str">
        <f ca="1">IF(A775="","",Certificabile!AG783)</f>
        <v/>
      </c>
      <c r="G775" s="128" t="str">
        <f ca="1">IF(A775="","",Certificabile!AF783)</f>
        <v/>
      </c>
      <c r="H775" s="128" t="str">
        <f ca="1">IF(A775="","",Certificabile!AH783)</f>
        <v/>
      </c>
      <c r="I775" s="128" t="str">
        <f ca="1">IF(A775="","",IF(Certificabile!AV783="","N","S"))</f>
        <v/>
      </c>
      <c r="J775" s="128" t="str">
        <f ca="1">IF(A775="","",IF(Certificabile!AR783="Bonifico bancario (o SCT)",2,IF(Certificabile!AR783="Mandato di pagamento",1,99)))</f>
        <v/>
      </c>
      <c r="K775" s="128" t="str">
        <f ca="1">IF(A775="","",IF(J775=99,Certificabile!AR783,""))</f>
        <v/>
      </c>
      <c r="L775" s="128" t="str">
        <f ca="1">IF(A775="","",IF(J775=1,Certificabile!AS783,""))</f>
        <v/>
      </c>
      <c r="M775" s="129" t="str">
        <f ca="1">IF(A775="","",IF(J775=1,Certificabile!AT783,""))</f>
        <v/>
      </c>
      <c r="N775" s="128" t="str">
        <f t="shared" ca="1" si="12"/>
        <v/>
      </c>
      <c r="O775" s="19" t="str">
        <f ca="1">IF(A775="","",Certificabile!BD783)</f>
        <v/>
      </c>
    </row>
    <row r="776" spans="1:15" x14ac:dyDescent="0.2">
      <c r="A776" s="128" t="str">
        <f ca="1">IF(Certificabile!AJ784="","",Certificabile!AJ784)</f>
        <v/>
      </c>
      <c r="B776" s="129" t="str">
        <f ca="1">IF(A776="","",Certificabile!AK784)</f>
        <v/>
      </c>
      <c r="C776" s="130" t="str">
        <f ca="1">IF(A776="","",Certificabile!AO784)</f>
        <v/>
      </c>
      <c r="D776" s="130" t="str">
        <f ca="1">IF(A776="","",Certificabile!AL784)</f>
        <v/>
      </c>
      <c r="E776" s="128" t="str">
        <f ca="1">IF(A776="","",IF(OR(Certificabile!BC784="",Certificabile!BC784=0),"S","N"))</f>
        <v/>
      </c>
      <c r="F776" s="128" t="str">
        <f ca="1">IF(A776="","",Certificabile!AG784)</f>
        <v/>
      </c>
      <c r="G776" s="128" t="str">
        <f ca="1">IF(A776="","",Certificabile!AF784)</f>
        <v/>
      </c>
      <c r="H776" s="128" t="str">
        <f ca="1">IF(A776="","",Certificabile!AH784)</f>
        <v/>
      </c>
      <c r="I776" s="128" t="str">
        <f ca="1">IF(A776="","",IF(Certificabile!AV784="","N","S"))</f>
        <v/>
      </c>
      <c r="J776" s="128" t="str">
        <f ca="1">IF(A776="","",IF(Certificabile!AR784="Bonifico bancario (o SCT)",2,IF(Certificabile!AR784="Mandato di pagamento",1,99)))</f>
        <v/>
      </c>
      <c r="K776" s="128" t="str">
        <f ca="1">IF(A776="","",IF(J776=99,Certificabile!AR784,""))</f>
        <v/>
      </c>
      <c r="L776" s="128" t="str">
        <f ca="1">IF(A776="","",IF(J776=1,Certificabile!AS784,""))</f>
        <v/>
      </c>
      <c r="M776" s="129" t="str">
        <f ca="1">IF(A776="","",IF(J776=1,Certificabile!AT784,""))</f>
        <v/>
      </c>
      <c r="N776" s="128" t="str">
        <f t="shared" ca="1" si="12"/>
        <v/>
      </c>
      <c r="O776" s="19" t="str">
        <f ca="1">IF(A776="","",Certificabile!BD784)</f>
        <v/>
      </c>
    </row>
    <row r="777" spans="1:15" x14ac:dyDescent="0.2">
      <c r="A777" s="128" t="str">
        <f ca="1">IF(Certificabile!AJ785="","",Certificabile!AJ785)</f>
        <v/>
      </c>
      <c r="B777" s="129" t="str">
        <f ca="1">IF(A777="","",Certificabile!AK785)</f>
        <v/>
      </c>
      <c r="C777" s="130" t="str">
        <f ca="1">IF(A777="","",Certificabile!AO785)</f>
        <v/>
      </c>
      <c r="D777" s="130" t="str">
        <f ca="1">IF(A777="","",Certificabile!AL785)</f>
        <v/>
      </c>
      <c r="E777" s="128" t="str">
        <f ca="1">IF(A777="","",IF(OR(Certificabile!BC785="",Certificabile!BC785=0),"S","N"))</f>
        <v/>
      </c>
      <c r="F777" s="128" t="str">
        <f ca="1">IF(A777="","",Certificabile!AG785)</f>
        <v/>
      </c>
      <c r="G777" s="128" t="str">
        <f ca="1">IF(A777="","",Certificabile!AF785)</f>
        <v/>
      </c>
      <c r="H777" s="128" t="str">
        <f ca="1">IF(A777="","",Certificabile!AH785)</f>
        <v/>
      </c>
      <c r="I777" s="128" t="str">
        <f ca="1">IF(A777="","",IF(Certificabile!AV785="","N","S"))</f>
        <v/>
      </c>
      <c r="J777" s="128" t="str">
        <f ca="1">IF(A777="","",IF(Certificabile!AR785="Bonifico bancario (o SCT)",2,IF(Certificabile!AR785="Mandato di pagamento",1,99)))</f>
        <v/>
      </c>
      <c r="K777" s="128" t="str">
        <f ca="1">IF(A777="","",IF(J777=99,Certificabile!AR785,""))</f>
        <v/>
      </c>
      <c r="L777" s="128" t="str">
        <f ca="1">IF(A777="","",IF(J777=1,Certificabile!AS785,""))</f>
        <v/>
      </c>
      <c r="M777" s="129" t="str">
        <f ca="1">IF(A777="","",IF(J777=1,Certificabile!AT785,""))</f>
        <v/>
      </c>
      <c r="N777" s="128" t="str">
        <f t="shared" ca="1" si="12"/>
        <v/>
      </c>
      <c r="O777" s="19" t="str">
        <f ca="1">IF(A777="","",Certificabile!BD785)</f>
        <v/>
      </c>
    </row>
    <row r="778" spans="1:15" x14ac:dyDescent="0.2">
      <c r="A778" s="128" t="str">
        <f ca="1">IF(Certificabile!AJ786="","",Certificabile!AJ786)</f>
        <v/>
      </c>
      <c r="B778" s="129" t="str">
        <f ca="1">IF(A778="","",Certificabile!AK786)</f>
        <v/>
      </c>
      <c r="C778" s="130" t="str">
        <f ca="1">IF(A778="","",Certificabile!AO786)</f>
        <v/>
      </c>
      <c r="D778" s="130" t="str">
        <f ca="1">IF(A778="","",Certificabile!AL786)</f>
        <v/>
      </c>
      <c r="E778" s="128" t="str">
        <f ca="1">IF(A778="","",IF(OR(Certificabile!BC786="",Certificabile!BC786=0),"S","N"))</f>
        <v/>
      </c>
      <c r="F778" s="128" t="str">
        <f ca="1">IF(A778="","",Certificabile!AG786)</f>
        <v/>
      </c>
      <c r="G778" s="128" t="str">
        <f ca="1">IF(A778="","",Certificabile!AF786)</f>
        <v/>
      </c>
      <c r="H778" s="128" t="str">
        <f ca="1">IF(A778="","",Certificabile!AH786)</f>
        <v/>
      </c>
      <c r="I778" s="128" t="str">
        <f ca="1">IF(A778="","",IF(Certificabile!AV786="","N","S"))</f>
        <v/>
      </c>
      <c r="J778" s="128" t="str">
        <f ca="1">IF(A778="","",IF(Certificabile!AR786="Bonifico bancario (o SCT)",2,IF(Certificabile!AR786="Mandato di pagamento",1,99)))</f>
        <v/>
      </c>
      <c r="K778" s="128" t="str">
        <f ca="1">IF(A778="","",IF(J778=99,Certificabile!AR786,""))</f>
        <v/>
      </c>
      <c r="L778" s="128" t="str">
        <f ca="1">IF(A778="","",IF(J778=1,Certificabile!AS786,""))</f>
        <v/>
      </c>
      <c r="M778" s="129" t="str">
        <f ca="1">IF(A778="","",IF(J778=1,Certificabile!AT786,""))</f>
        <v/>
      </c>
      <c r="N778" s="128" t="str">
        <f t="shared" ca="1" si="12"/>
        <v/>
      </c>
      <c r="O778" s="19" t="str">
        <f ca="1">IF(A778="","",Certificabile!BD786)</f>
        <v/>
      </c>
    </row>
    <row r="779" spans="1:15" x14ac:dyDescent="0.2">
      <c r="A779" s="128" t="str">
        <f ca="1">IF(Certificabile!AJ787="","",Certificabile!AJ787)</f>
        <v/>
      </c>
      <c r="B779" s="129" t="str">
        <f ca="1">IF(A779="","",Certificabile!AK787)</f>
        <v/>
      </c>
      <c r="C779" s="130" t="str">
        <f ca="1">IF(A779="","",Certificabile!AO787)</f>
        <v/>
      </c>
      <c r="D779" s="130" t="str">
        <f ca="1">IF(A779="","",Certificabile!AL787)</f>
        <v/>
      </c>
      <c r="E779" s="128" t="str">
        <f ca="1">IF(A779="","",IF(OR(Certificabile!BC787="",Certificabile!BC787=0),"S","N"))</f>
        <v/>
      </c>
      <c r="F779" s="128" t="str">
        <f ca="1">IF(A779="","",Certificabile!AG787)</f>
        <v/>
      </c>
      <c r="G779" s="128" t="str">
        <f ca="1">IF(A779="","",Certificabile!AF787)</f>
        <v/>
      </c>
      <c r="H779" s="128" t="str">
        <f ca="1">IF(A779="","",Certificabile!AH787)</f>
        <v/>
      </c>
      <c r="I779" s="128" t="str">
        <f ca="1">IF(A779="","",IF(Certificabile!AV787="","N","S"))</f>
        <v/>
      </c>
      <c r="J779" s="128" t="str">
        <f ca="1">IF(A779="","",IF(Certificabile!AR787="Bonifico bancario (o SCT)",2,IF(Certificabile!AR787="Mandato di pagamento",1,99)))</f>
        <v/>
      </c>
      <c r="K779" s="128" t="str">
        <f ca="1">IF(A779="","",IF(J779=99,Certificabile!AR787,""))</f>
        <v/>
      </c>
      <c r="L779" s="128" t="str">
        <f ca="1">IF(A779="","",IF(J779=1,Certificabile!AS787,""))</f>
        <v/>
      </c>
      <c r="M779" s="129" t="str">
        <f ca="1">IF(A779="","",IF(J779=1,Certificabile!AT787,""))</f>
        <v/>
      </c>
      <c r="N779" s="128" t="str">
        <f t="shared" ca="1" si="12"/>
        <v/>
      </c>
      <c r="O779" s="19" t="str">
        <f ca="1">IF(A779="","",Certificabile!BD787)</f>
        <v/>
      </c>
    </row>
    <row r="780" spans="1:15" x14ac:dyDescent="0.2">
      <c r="A780" s="128" t="str">
        <f ca="1">IF(Certificabile!AJ788="","",Certificabile!AJ788)</f>
        <v/>
      </c>
      <c r="B780" s="129" t="str">
        <f ca="1">IF(A780="","",Certificabile!AK788)</f>
        <v/>
      </c>
      <c r="C780" s="130" t="str">
        <f ca="1">IF(A780="","",Certificabile!AO788)</f>
        <v/>
      </c>
      <c r="D780" s="130" t="str">
        <f ca="1">IF(A780="","",Certificabile!AL788)</f>
        <v/>
      </c>
      <c r="E780" s="128" t="str">
        <f ca="1">IF(A780="","",IF(OR(Certificabile!BC788="",Certificabile!BC788=0),"S","N"))</f>
        <v/>
      </c>
      <c r="F780" s="128" t="str">
        <f ca="1">IF(A780="","",Certificabile!AG788)</f>
        <v/>
      </c>
      <c r="G780" s="128" t="str">
        <f ca="1">IF(A780="","",Certificabile!AF788)</f>
        <v/>
      </c>
      <c r="H780" s="128" t="str">
        <f ca="1">IF(A780="","",Certificabile!AH788)</f>
        <v/>
      </c>
      <c r="I780" s="128" t="str">
        <f ca="1">IF(A780="","",IF(Certificabile!AV788="","N","S"))</f>
        <v/>
      </c>
      <c r="J780" s="128" t="str">
        <f ca="1">IF(A780="","",IF(Certificabile!AR788="Bonifico bancario (o SCT)",2,IF(Certificabile!AR788="Mandato di pagamento",1,99)))</f>
        <v/>
      </c>
      <c r="K780" s="128" t="str">
        <f ca="1">IF(A780="","",IF(J780=99,Certificabile!AR788,""))</f>
        <v/>
      </c>
      <c r="L780" s="128" t="str">
        <f ca="1">IF(A780="","",IF(J780=1,Certificabile!AS788,""))</f>
        <v/>
      </c>
      <c r="M780" s="129" t="str">
        <f ca="1">IF(A780="","",IF(J780=1,Certificabile!AT788,""))</f>
        <v/>
      </c>
      <c r="N780" s="128" t="str">
        <f t="shared" ca="1" si="12"/>
        <v/>
      </c>
      <c r="O780" s="19" t="str">
        <f ca="1">IF(A780="","",Certificabile!BD788)</f>
        <v/>
      </c>
    </row>
    <row r="781" spans="1:15" x14ac:dyDescent="0.2">
      <c r="A781" s="128" t="str">
        <f ca="1">IF(Certificabile!AJ789="","",Certificabile!AJ789)</f>
        <v/>
      </c>
      <c r="B781" s="129" t="str">
        <f ca="1">IF(A781="","",Certificabile!AK789)</f>
        <v/>
      </c>
      <c r="C781" s="130" t="str">
        <f ca="1">IF(A781="","",Certificabile!AO789)</f>
        <v/>
      </c>
      <c r="D781" s="130" t="str">
        <f ca="1">IF(A781="","",Certificabile!AL789)</f>
        <v/>
      </c>
      <c r="E781" s="128" t="str">
        <f ca="1">IF(A781="","",IF(OR(Certificabile!BC789="",Certificabile!BC789=0),"S","N"))</f>
        <v/>
      </c>
      <c r="F781" s="128" t="str">
        <f ca="1">IF(A781="","",Certificabile!AG789)</f>
        <v/>
      </c>
      <c r="G781" s="128" t="str">
        <f ca="1">IF(A781="","",Certificabile!AF789)</f>
        <v/>
      </c>
      <c r="H781" s="128" t="str">
        <f ca="1">IF(A781="","",Certificabile!AH789)</f>
        <v/>
      </c>
      <c r="I781" s="128" t="str">
        <f ca="1">IF(A781="","",IF(Certificabile!AV789="","N","S"))</f>
        <v/>
      </c>
      <c r="J781" s="128" t="str">
        <f ca="1">IF(A781="","",IF(Certificabile!AR789="Bonifico bancario (o SCT)",2,IF(Certificabile!AR789="Mandato di pagamento",1,99)))</f>
        <v/>
      </c>
      <c r="K781" s="128" t="str">
        <f ca="1">IF(A781="","",IF(J781=99,Certificabile!AR789,""))</f>
        <v/>
      </c>
      <c r="L781" s="128" t="str">
        <f ca="1">IF(A781="","",IF(J781=1,Certificabile!AS789,""))</f>
        <v/>
      </c>
      <c r="M781" s="129" t="str">
        <f ca="1">IF(A781="","",IF(J781=1,Certificabile!AT789,""))</f>
        <v/>
      </c>
      <c r="N781" s="128" t="str">
        <f t="shared" ca="1" si="12"/>
        <v/>
      </c>
      <c r="O781" s="19" t="str">
        <f ca="1">IF(A781="","",Certificabile!BD789)</f>
        <v/>
      </c>
    </row>
    <row r="782" spans="1:15" x14ac:dyDescent="0.2">
      <c r="A782" s="128" t="str">
        <f ca="1">IF(Certificabile!AJ790="","",Certificabile!AJ790)</f>
        <v/>
      </c>
      <c r="B782" s="129" t="str">
        <f ca="1">IF(A782="","",Certificabile!AK790)</f>
        <v/>
      </c>
      <c r="C782" s="130" t="str">
        <f ca="1">IF(A782="","",Certificabile!AO790)</f>
        <v/>
      </c>
      <c r="D782" s="130" t="str">
        <f ca="1">IF(A782="","",Certificabile!AL790)</f>
        <v/>
      </c>
      <c r="E782" s="128" t="str">
        <f ca="1">IF(A782="","",IF(OR(Certificabile!BC790="",Certificabile!BC790=0),"S","N"))</f>
        <v/>
      </c>
      <c r="F782" s="128" t="str">
        <f ca="1">IF(A782="","",Certificabile!AG790)</f>
        <v/>
      </c>
      <c r="G782" s="128" t="str">
        <f ca="1">IF(A782="","",Certificabile!AF790)</f>
        <v/>
      </c>
      <c r="H782" s="128" t="str">
        <f ca="1">IF(A782="","",Certificabile!AH790)</f>
        <v/>
      </c>
      <c r="I782" s="128" t="str">
        <f ca="1">IF(A782="","",IF(Certificabile!AV790="","N","S"))</f>
        <v/>
      </c>
      <c r="J782" s="128" t="str">
        <f ca="1">IF(A782="","",IF(Certificabile!AR790="Bonifico bancario (o SCT)",2,IF(Certificabile!AR790="Mandato di pagamento",1,99)))</f>
        <v/>
      </c>
      <c r="K782" s="128" t="str">
        <f ca="1">IF(A782="","",IF(J782=99,Certificabile!AR790,""))</f>
        <v/>
      </c>
      <c r="L782" s="128" t="str">
        <f ca="1">IF(A782="","",IF(J782=1,Certificabile!AS790,""))</f>
        <v/>
      </c>
      <c r="M782" s="129" t="str">
        <f ca="1">IF(A782="","",IF(J782=1,Certificabile!AT790,""))</f>
        <v/>
      </c>
      <c r="N782" s="128" t="str">
        <f t="shared" ca="1" si="12"/>
        <v/>
      </c>
      <c r="O782" s="19" t="str">
        <f ca="1">IF(A782="","",Certificabile!BD790)</f>
        <v/>
      </c>
    </row>
    <row r="783" spans="1:15" x14ac:dyDescent="0.2">
      <c r="A783" s="128" t="str">
        <f ca="1">IF(Certificabile!AJ791="","",Certificabile!AJ791)</f>
        <v/>
      </c>
      <c r="B783" s="129" t="str">
        <f ca="1">IF(A783="","",Certificabile!AK791)</f>
        <v/>
      </c>
      <c r="C783" s="130" t="str">
        <f ca="1">IF(A783="","",Certificabile!AO791)</f>
        <v/>
      </c>
      <c r="D783" s="130" t="str">
        <f ca="1">IF(A783="","",Certificabile!AL791)</f>
        <v/>
      </c>
      <c r="E783" s="128" t="str">
        <f ca="1">IF(A783="","",IF(OR(Certificabile!BC791="",Certificabile!BC791=0),"S","N"))</f>
        <v/>
      </c>
      <c r="F783" s="128" t="str">
        <f ca="1">IF(A783="","",Certificabile!AG791)</f>
        <v/>
      </c>
      <c r="G783" s="128" t="str">
        <f ca="1">IF(A783="","",Certificabile!AF791)</f>
        <v/>
      </c>
      <c r="H783" s="128" t="str">
        <f ca="1">IF(A783="","",Certificabile!AH791)</f>
        <v/>
      </c>
      <c r="I783" s="128" t="str">
        <f ca="1">IF(A783="","",IF(Certificabile!AV791="","N","S"))</f>
        <v/>
      </c>
      <c r="J783" s="128" t="str">
        <f ca="1">IF(A783="","",IF(Certificabile!AR791="Bonifico bancario (o SCT)",2,IF(Certificabile!AR791="Mandato di pagamento",1,99)))</f>
        <v/>
      </c>
      <c r="K783" s="128" t="str">
        <f ca="1">IF(A783="","",IF(J783=99,Certificabile!AR791,""))</f>
        <v/>
      </c>
      <c r="L783" s="128" t="str">
        <f ca="1">IF(A783="","",IF(J783=1,Certificabile!AS791,""))</f>
        <v/>
      </c>
      <c r="M783" s="129" t="str">
        <f ca="1">IF(A783="","",IF(J783=1,Certificabile!AT791,""))</f>
        <v/>
      </c>
      <c r="N783" s="128" t="str">
        <f t="shared" ca="1" si="12"/>
        <v/>
      </c>
      <c r="O783" s="19" t="str">
        <f ca="1">IF(A783="","",Certificabile!BD791)</f>
        <v/>
      </c>
    </row>
    <row r="784" spans="1:15" x14ac:dyDescent="0.2">
      <c r="A784" s="128" t="str">
        <f ca="1">IF(Certificabile!AJ792="","",Certificabile!AJ792)</f>
        <v/>
      </c>
      <c r="B784" s="129" t="str">
        <f ca="1">IF(A784="","",Certificabile!AK792)</f>
        <v/>
      </c>
      <c r="C784" s="130" t="str">
        <f ca="1">IF(A784="","",Certificabile!AO792)</f>
        <v/>
      </c>
      <c r="D784" s="130" t="str">
        <f ca="1">IF(A784="","",Certificabile!AL792)</f>
        <v/>
      </c>
      <c r="E784" s="128" t="str">
        <f ca="1">IF(A784="","",IF(OR(Certificabile!BC792="",Certificabile!BC792=0),"S","N"))</f>
        <v/>
      </c>
      <c r="F784" s="128" t="str">
        <f ca="1">IF(A784="","",Certificabile!AG792)</f>
        <v/>
      </c>
      <c r="G784" s="128" t="str">
        <f ca="1">IF(A784="","",Certificabile!AF792)</f>
        <v/>
      </c>
      <c r="H784" s="128" t="str">
        <f ca="1">IF(A784="","",Certificabile!AH792)</f>
        <v/>
      </c>
      <c r="I784" s="128" t="str">
        <f ca="1">IF(A784="","",IF(Certificabile!AV792="","N","S"))</f>
        <v/>
      </c>
      <c r="J784" s="128" t="str">
        <f ca="1">IF(A784="","",IF(Certificabile!AR792="Bonifico bancario (o SCT)",2,IF(Certificabile!AR792="Mandato di pagamento",1,99)))</f>
        <v/>
      </c>
      <c r="K784" s="128" t="str">
        <f ca="1">IF(A784="","",IF(J784=99,Certificabile!AR792,""))</f>
        <v/>
      </c>
      <c r="L784" s="128" t="str">
        <f ca="1">IF(A784="","",IF(J784=1,Certificabile!AS792,""))</f>
        <v/>
      </c>
      <c r="M784" s="129" t="str">
        <f ca="1">IF(A784="","",IF(J784=1,Certificabile!AT792,""))</f>
        <v/>
      </c>
      <c r="N784" s="128" t="str">
        <f t="shared" ca="1" si="12"/>
        <v/>
      </c>
      <c r="O784" s="19" t="str">
        <f ca="1">IF(A784="","",Certificabile!BD792)</f>
        <v/>
      </c>
    </row>
    <row r="785" spans="1:15" x14ac:dyDescent="0.2">
      <c r="A785" s="128" t="str">
        <f ca="1">IF(Certificabile!AJ793="","",Certificabile!AJ793)</f>
        <v/>
      </c>
      <c r="B785" s="129" t="str">
        <f ca="1">IF(A785="","",Certificabile!AK793)</f>
        <v/>
      </c>
      <c r="C785" s="130" t="str">
        <f ca="1">IF(A785="","",Certificabile!AO793)</f>
        <v/>
      </c>
      <c r="D785" s="130" t="str">
        <f ca="1">IF(A785="","",Certificabile!AL793)</f>
        <v/>
      </c>
      <c r="E785" s="128" t="str">
        <f ca="1">IF(A785="","",IF(OR(Certificabile!BC793="",Certificabile!BC793=0),"S","N"))</f>
        <v/>
      </c>
      <c r="F785" s="128" t="str">
        <f ca="1">IF(A785="","",Certificabile!AG793)</f>
        <v/>
      </c>
      <c r="G785" s="128" t="str">
        <f ca="1">IF(A785="","",Certificabile!AF793)</f>
        <v/>
      </c>
      <c r="H785" s="128" t="str">
        <f ca="1">IF(A785="","",Certificabile!AH793)</f>
        <v/>
      </c>
      <c r="I785" s="128" t="str">
        <f ca="1">IF(A785="","",IF(Certificabile!AV793="","N","S"))</f>
        <v/>
      </c>
      <c r="J785" s="128" t="str">
        <f ca="1">IF(A785="","",IF(Certificabile!AR793="Bonifico bancario (o SCT)",2,IF(Certificabile!AR793="Mandato di pagamento",1,99)))</f>
        <v/>
      </c>
      <c r="K785" s="128" t="str">
        <f ca="1">IF(A785="","",IF(J785=99,Certificabile!AR793,""))</f>
        <v/>
      </c>
      <c r="L785" s="128" t="str">
        <f ca="1">IF(A785="","",IF(J785=1,Certificabile!AS793,""))</f>
        <v/>
      </c>
      <c r="M785" s="129" t="str">
        <f ca="1">IF(A785="","",IF(J785=1,Certificabile!AT793,""))</f>
        <v/>
      </c>
      <c r="N785" s="128" t="str">
        <f t="shared" ca="1" si="12"/>
        <v/>
      </c>
      <c r="O785" s="19" t="str">
        <f ca="1">IF(A785="","",Certificabile!BD793)</f>
        <v/>
      </c>
    </row>
    <row r="786" spans="1:15" x14ac:dyDescent="0.2">
      <c r="A786" s="128" t="str">
        <f ca="1">IF(Certificabile!AJ794="","",Certificabile!AJ794)</f>
        <v/>
      </c>
      <c r="B786" s="129" t="str">
        <f ca="1">IF(A786="","",Certificabile!AK794)</f>
        <v/>
      </c>
      <c r="C786" s="130" t="str">
        <f ca="1">IF(A786="","",Certificabile!AO794)</f>
        <v/>
      </c>
      <c r="D786" s="130" t="str">
        <f ca="1">IF(A786="","",Certificabile!AL794)</f>
        <v/>
      </c>
      <c r="E786" s="128" t="str">
        <f ca="1">IF(A786="","",IF(OR(Certificabile!BC794="",Certificabile!BC794=0),"S","N"))</f>
        <v/>
      </c>
      <c r="F786" s="128" t="str">
        <f ca="1">IF(A786="","",Certificabile!AG794)</f>
        <v/>
      </c>
      <c r="G786" s="128" t="str">
        <f ca="1">IF(A786="","",Certificabile!AF794)</f>
        <v/>
      </c>
      <c r="H786" s="128" t="str">
        <f ca="1">IF(A786="","",Certificabile!AH794)</f>
        <v/>
      </c>
      <c r="I786" s="128" t="str">
        <f ca="1">IF(A786="","",IF(Certificabile!AV794="","N","S"))</f>
        <v/>
      </c>
      <c r="J786" s="128" t="str">
        <f ca="1">IF(A786="","",IF(Certificabile!AR794="Bonifico bancario (o SCT)",2,IF(Certificabile!AR794="Mandato di pagamento",1,99)))</f>
        <v/>
      </c>
      <c r="K786" s="128" t="str">
        <f ca="1">IF(A786="","",IF(J786=99,Certificabile!AR794,""))</f>
        <v/>
      </c>
      <c r="L786" s="128" t="str">
        <f ca="1">IF(A786="","",IF(J786=1,Certificabile!AS794,""))</f>
        <v/>
      </c>
      <c r="M786" s="129" t="str">
        <f ca="1">IF(A786="","",IF(J786=1,Certificabile!AT794,""))</f>
        <v/>
      </c>
      <c r="N786" s="128" t="str">
        <f t="shared" ca="1" si="12"/>
        <v/>
      </c>
      <c r="O786" s="19" t="str">
        <f ca="1">IF(A786="","",Certificabile!BD794)</f>
        <v/>
      </c>
    </row>
    <row r="787" spans="1:15" x14ac:dyDescent="0.2">
      <c r="A787" s="128" t="str">
        <f ca="1">IF(Certificabile!AJ795="","",Certificabile!AJ795)</f>
        <v/>
      </c>
      <c r="B787" s="129" t="str">
        <f ca="1">IF(A787="","",Certificabile!AK795)</f>
        <v/>
      </c>
      <c r="C787" s="130" t="str">
        <f ca="1">IF(A787="","",Certificabile!AO795)</f>
        <v/>
      </c>
      <c r="D787" s="130" t="str">
        <f ca="1">IF(A787="","",Certificabile!AL795)</f>
        <v/>
      </c>
      <c r="E787" s="128" t="str">
        <f ca="1">IF(A787="","",IF(OR(Certificabile!BC795="",Certificabile!BC795=0),"S","N"))</f>
        <v/>
      </c>
      <c r="F787" s="128" t="str">
        <f ca="1">IF(A787="","",Certificabile!AG795)</f>
        <v/>
      </c>
      <c r="G787" s="128" t="str">
        <f ca="1">IF(A787="","",Certificabile!AF795)</f>
        <v/>
      </c>
      <c r="H787" s="128" t="str">
        <f ca="1">IF(A787="","",Certificabile!AH795)</f>
        <v/>
      </c>
      <c r="I787" s="128" t="str">
        <f ca="1">IF(A787="","",IF(Certificabile!AV795="","N","S"))</f>
        <v/>
      </c>
      <c r="J787" s="128" t="str">
        <f ca="1">IF(A787="","",IF(Certificabile!AR795="Bonifico bancario (o SCT)",2,IF(Certificabile!AR795="Mandato di pagamento",1,99)))</f>
        <v/>
      </c>
      <c r="K787" s="128" t="str">
        <f ca="1">IF(A787="","",IF(J787=99,Certificabile!AR795,""))</f>
        <v/>
      </c>
      <c r="L787" s="128" t="str">
        <f ca="1">IF(A787="","",IF(J787=1,Certificabile!AS795,""))</f>
        <v/>
      </c>
      <c r="M787" s="129" t="str">
        <f ca="1">IF(A787="","",IF(J787=1,Certificabile!AT795,""))</f>
        <v/>
      </c>
      <c r="N787" s="128" t="str">
        <f t="shared" ca="1" si="12"/>
        <v/>
      </c>
      <c r="O787" s="19" t="str">
        <f ca="1">IF(A787="","",Certificabile!BD795)</f>
        <v/>
      </c>
    </row>
    <row r="788" spans="1:15" x14ac:dyDescent="0.2">
      <c r="A788" s="128" t="str">
        <f ca="1">IF(Certificabile!AJ796="","",Certificabile!AJ796)</f>
        <v/>
      </c>
      <c r="B788" s="129" t="str">
        <f ca="1">IF(A788="","",Certificabile!AK796)</f>
        <v/>
      </c>
      <c r="C788" s="130" t="str">
        <f ca="1">IF(A788="","",Certificabile!AO796)</f>
        <v/>
      </c>
      <c r="D788" s="130" t="str">
        <f ca="1">IF(A788="","",Certificabile!AL796)</f>
        <v/>
      </c>
      <c r="E788" s="128" t="str">
        <f ca="1">IF(A788="","",IF(OR(Certificabile!BC796="",Certificabile!BC796=0),"S","N"))</f>
        <v/>
      </c>
      <c r="F788" s="128" t="str">
        <f ca="1">IF(A788="","",Certificabile!AG796)</f>
        <v/>
      </c>
      <c r="G788" s="128" t="str">
        <f ca="1">IF(A788="","",Certificabile!AF796)</f>
        <v/>
      </c>
      <c r="H788" s="128" t="str">
        <f ca="1">IF(A788="","",Certificabile!AH796)</f>
        <v/>
      </c>
      <c r="I788" s="128" t="str">
        <f ca="1">IF(A788="","",IF(Certificabile!AV796="","N","S"))</f>
        <v/>
      </c>
      <c r="J788" s="128" t="str">
        <f ca="1">IF(A788="","",IF(Certificabile!AR796="Bonifico bancario (o SCT)",2,IF(Certificabile!AR796="Mandato di pagamento",1,99)))</f>
        <v/>
      </c>
      <c r="K788" s="128" t="str">
        <f ca="1">IF(A788="","",IF(J788=99,Certificabile!AR796,""))</f>
        <v/>
      </c>
      <c r="L788" s="128" t="str">
        <f ca="1">IF(A788="","",IF(J788=1,Certificabile!AS796,""))</f>
        <v/>
      </c>
      <c r="M788" s="129" t="str">
        <f ca="1">IF(A788="","",IF(J788=1,Certificabile!AT796,""))</f>
        <v/>
      </c>
      <c r="N788" s="128" t="str">
        <f t="shared" ca="1" si="12"/>
        <v/>
      </c>
      <c r="O788" s="19" t="str">
        <f ca="1">IF(A788="","",Certificabile!BD796)</f>
        <v/>
      </c>
    </row>
    <row r="789" spans="1:15" x14ac:dyDescent="0.2">
      <c r="A789" s="128" t="str">
        <f ca="1">IF(Certificabile!AJ797="","",Certificabile!AJ797)</f>
        <v/>
      </c>
      <c r="B789" s="129" t="str">
        <f ca="1">IF(A789="","",Certificabile!AK797)</f>
        <v/>
      </c>
      <c r="C789" s="130" t="str">
        <f ca="1">IF(A789="","",Certificabile!AO797)</f>
        <v/>
      </c>
      <c r="D789" s="130" t="str">
        <f ca="1">IF(A789="","",Certificabile!AL797)</f>
        <v/>
      </c>
      <c r="E789" s="128" t="str">
        <f ca="1">IF(A789="","",IF(OR(Certificabile!BC797="",Certificabile!BC797=0),"S","N"))</f>
        <v/>
      </c>
      <c r="F789" s="128" t="str">
        <f ca="1">IF(A789="","",Certificabile!AG797)</f>
        <v/>
      </c>
      <c r="G789" s="128" t="str">
        <f ca="1">IF(A789="","",Certificabile!AF797)</f>
        <v/>
      </c>
      <c r="H789" s="128" t="str">
        <f ca="1">IF(A789="","",Certificabile!AH797)</f>
        <v/>
      </c>
      <c r="I789" s="128" t="str">
        <f ca="1">IF(A789="","",IF(Certificabile!AV797="","N","S"))</f>
        <v/>
      </c>
      <c r="J789" s="128" t="str">
        <f ca="1">IF(A789="","",IF(Certificabile!AR797="Bonifico bancario (o SCT)",2,IF(Certificabile!AR797="Mandato di pagamento",1,99)))</f>
        <v/>
      </c>
      <c r="K789" s="128" t="str">
        <f ca="1">IF(A789="","",IF(J789=99,Certificabile!AR797,""))</f>
        <v/>
      </c>
      <c r="L789" s="128" t="str">
        <f ca="1">IF(A789="","",IF(J789=1,Certificabile!AS797,""))</f>
        <v/>
      </c>
      <c r="M789" s="129" t="str">
        <f ca="1">IF(A789="","",IF(J789=1,Certificabile!AT797,""))</f>
        <v/>
      </c>
      <c r="N789" s="128" t="str">
        <f t="shared" ca="1" si="12"/>
        <v/>
      </c>
      <c r="O789" s="19" t="str">
        <f ca="1">IF(A789="","",Certificabile!BD797)</f>
        <v/>
      </c>
    </row>
    <row r="790" spans="1:15" x14ac:dyDescent="0.2">
      <c r="A790" s="128" t="str">
        <f ca="1">IF(Certificabile!AJ798="","",Certificabile!AJ798)</f>
        <v/>
      </c>
      <c r="B790" s="129" t="str">
        <f ca="1">IF(A790="","",Certificabile!AK798)</f>
        <v/>
      </c>
      <c r="C790" s="130" t="str">
        <f ca="1">IF(A790="","",Certificabile!AO798)</f>
        <v/>
      </c>
      <c r="D790" s="130" t="str">
        <f ca="1">IF(A790="","",Certificabile!AL798)</f>
        <v/>
      </c>
      <c r="E790" s="128" t="str">
        <f ca="1">IF(A790="","",IF(OR(Certificabile!BC798="",Certificabile!BC798=0),"S","N"))</f>
        <v/>
      </c>
      <c r="F790" s="128" t="str">
        <f ca="1">IF(A790="","",Certificabile!AG798)</f>
        <v/>
      </c>
      <c r="G790" s="128" t="str">
        <f ca="1">IF(A790="","",Certificabile!AF798)</f>
        <v/>
      </c>
      <c r="H790" s="128" t="str">
        <f ca="1">IF(A790="","",Certificabile!AH798)</f>
        <v/>
      </c>
      <c r="I790" s="128" t="str">
        <f ca="1">IF(A790="","",IF(Certificabile!AV798="","N","S"))</f>
        <v/>
      </c>
      <c r="J790" s="128" t="str">
        <f ca="1">IF(A790="","",IF(Certificabile!AR798="Bonifico bancario (o SCT)",2,IF(Certificabile!AR798="Mandato di pagamento",1,99)))</f>
        <v/>
      </c>
      <c r="K790" s="128" t="str">
        <f ca="1">IF(A790="","",IF(J790=99,Certificabile!AR798,""))</f>
        <v/>
      </c>
      <c r="L790" s="128" t="str">
        <f ca="1">IF(A790="","",IF(J790=1,Certificabile!AS798,""))</f>
        <v/>
      </c>
      <c r="M790" s="129" t="str">
        <f ca="1">IF(A790="","",IF(J790=1,Certificabile!AT798,""))</f>
        <v/>
      </c>
      <c r="N790" s="128" t="str">
        <f t="shared" ca="1" si="12"/>
        <v/>
      </c>
      <c r="O790" s="19" t="str">
        <f ca="1">IF(A790="","",Certificabile!BD798)</f>
        <v/>
      </c>
    </row>
    <row r="791" spans="1:15" x14ac:dyDescent="0.2">
      <c r="A791" s="128" t="str">
        <f ca="1">IF(Certificabile!AJ799="","",Certificabile!AJ799)</f>
        <v/>
      </c>
      <c r="B791" s="129" t="str">
        <f ca="1">IF(A791="","",Certificabile!AK799)</f>
        <v/>
      </c>
      <c r="C791" s="130" t="str">
        <f ca="1">IF(A791="","",Certificabile!AO799)</f>
        <v/>
      </c>
      <c r="D791" s="130" t="str">
        <f ca="1">IF(A791="","",Certificabile!AL799)</f>
        <v/>
      </c>
      <c r="E791" s="128" t="str">
        <f ca="1">IF(A791="","",IF(OR(Certificabile!BC799="",Certificabile!BC799=0),"S","N"))</f>
        <v/>
      </c>
      <c r="F791" s="128" t="str">
        <f ca="1">IF(A791="","",Certificabile!AG799)</f>
        <v/>
      </c>
      <c r="G791" s="128" t="str">
        <f ca="1">IF(A791="","",Certificabile!AF799)</f>
        <v/>
      </c>
      <c r="H791" s="128" t="str">
        <f ca="1">IF(A791="","",Certificabile!AH799)</f>
        <v/>
      </c>
      <c r="I791" s="128" t="str">
        <f ca="1">IF(A791="","",IF(Certificabile!AV799="","N","S"))</f>
        <v/>
      </c>
      <c r="J791" s="128" t="str">
        <f ca="1">IF(A791="","",IF(Certificabile!AR799="Bonifico bancario (o SCT)",2,IF(Certificabile!AR799="Mandato di pagamento",1,99)))</f>
        <v/>
      </c>
      <c r="K791" s="128" t="str">
        <f ca="1">IF(A791="","",IF(J791=99,Certificabile!AR799,""))</f>
        <v/>
      </c>
      <c r="L791" s="128" t="str">
        <f ca="1">IF(A791="","",IF(J791=1,Certificabile!AS799,""))</f>
        <v/>
      </c>
      <c r="M791" s="129" t="str">
        <f ca="1">IF(A791="","",IF(J791=1,Certificabile!AT799,""))</f>
        <v/>
      </c>
      <c r="N791" s="128" t="str">
        <f t="shared" ca="1" si="12"/>
        <v/>
      </c>
      <c r="O791" s="19" t="str">
        <f ca="1">IF(A791="","",Certificabile!BD799)</f>
        <v/>
      </c>
    </row>
    <row r="792" spans="1:15" x14ac:dyDescent="0.2">
      <c r="A792" s="128" t="str">
        <f ca="1">IF(Certificabile!AJ800="","",Certificabile!AJ800)</f>
        <v/>
      </c>
      <c r="B792" s="129" t="str">
        <f ca="1">IF(A792="","",Certificabile!AK800)</f>
        <v/>
      </c>
      <c r="C792" s="130" t="str">
        <f ca="1">IF(A792="","",Certificabile!AO800)</f>
        <v/>
      </c>
      <c r="D792" s="130" t="str">
        <f ca="1">IF(A792="","",Certificabile!AL800)</f>
        <v/>
      </c>
      <c r="E792" s="128" t="str">
        <f ca="1">IF(A792="","",IF(OR(Certificabile!BC800="",Certificabile!BC800=0),"S","N"))</f>
        <v/>
      </c>
      <c r="F792" s="128" t="str">
        <f ca="1">IF(A792="","",Certificabile!AG800)</f>
        <v/>
      </c>
      <c r="G792" s="128" t="str">
        <f ca="1">IF(A792="","",Certificabile!AF800)</f>
        <v/>
      </c>
      <c r="H792" s="128" t="str">
        <f ca="1">IF(A792="","",Certificabile!AH800)</f>
        <v/>
      </c>
      <c r="I792" s="128" t="str">
        <f ca="1">IF(A792="","",IF(Certificabile!AV800="","N","S"))</f>
        <v/>
      </c>
      <c r="J792" s="128" t="str">
        <f ca="1">IF(A792="","",IF(Certificabile!AR800="Bonifico bancario (o SCT)",2,IF(Certificabile!AR800="Mandato di pagamento",1,99)))</f>
        <v/>
      </c>
      <c r="K792" s="128" t="str">
        <f ca="1">IF(A792="","",IF(J792=99,Certificabile!AR800,""))</f>
        <v/>
      </c>
      <c r="L792" s="128" t="str">
        <f ca="1">IF(A792="","",IF(J792=1,Certificabile!AS800,""))</f>
        <v/>
      </c>
      <c r="M792" s="129" t="str">
        <f ca="1">IF(A792="","",IF(J792=1,Certificabile!AT800,""))</f>
        <v/>
      </c>
      <c r="N792" s="128" t="str">
        <f t="shared" ca="1" si="12"/>
        <v/>
      </c>
      <c r="O792" s="19" t="str">
        <f ca="1">IF(A792="","",Certificabile!BD800)</f>
        <v/>
      </c>
    </row>
    <row r="793" spans="1:15" x14ac:dyDescent="0.2">
      <c r="A793" s="128" t="str">
        <f ca="1">IF(Certificabile!AJ801="","",Certificabile!AJ801)</f>
        <v/>
      </c>
      <c r="B793" s="129" t="str">
        <f ca="1">IF(A793="","",Certificabile!AK801)</f>
        <v/>
      </c>
      <c r="C793" s="130" t="str">
        <f ca="1">IF(A793="","",Certificabile!AO801)</f>
        <v/>
      </c>
      <c r="D793" s="130" t="str">
        <f ca="1">IF(A793="","",Certificabile!AL801)</f>
        <v/>
      </c>
      <c r="E793" s="128" t="str">
        <f ca="1">IF(A793="","",IF(OR(Certificabile!BC801="",Certificabile!BC801=0),"S","N"))</f>
        <v/>
      </c>
      <c r="F793" s="128" t="str">
        <f ca="1">IF(A793="","",Certificabile!AG801)</f>
        <v/>
      </c>
      <c r="G793" s="128" t="str">
        <f ca="1">IF(A793="","",Certificabile!AF801)</f>
        <v/>
      </c>
      <c r="H793" s="128" t="str">
        <f ca="1">IF(A793="","",Certificabile!AH801)</f>
        <v/>
      </c>
      <c r="I793" s="128" t="str">
        <f ca="1">IF(A793="","",IF(Certificabile!AV801="","N","S"))</f>
        <v/>
      </c>
      <c r="J793" s="128" t="str">
        <f ca="1">IF(A793="","",IF(Certificabile!AR801="Bonifico bancario (o SCT)",2,IF(Certificabile!AR801="Mandato di pagamento",1,99)))</f>
        <v/>
      </c>
      <c r="K793" s="128" t="str">
        <f ca="1">IF(A793="","",IF(J793=99,Certificabile!AR801,""))</f>
        <v/>
      </c>
      <c r="L793" s="128" t="str">
        <f ca="1">IF(A793="","",IF(J793=1,Certificabile!AS801,""))</f>
        <v/>
      </c>
      <c r="M793" s="129" t="str">
        <f ca="1">IF(A793="","",IF(J793=1,Certificabile!AT801,""))</f>
        <v/>
      </c>
      <c r="N793" s="128" t="str">
        <f t="shared" ca="1" si="12"/>
        <v/>
      </c>
      <c r="O793" s="19" t="str">
        <f ca="1">IF(A793="","",Certificabile!BD801)</f>
        <v/>
      </c>
    </row>
    <row r="794" spans="1:15" x14ac:dyDescent="0.2">
      <c r="A794" s="128" t="str">
        <f ca="1">IF(Certificabile!AJ802="","",Certificabile!AJ802)</f>
        <v/>
      </c>
      <c r="B794" s="129" t="str">
        <f ca="1">IF(A794="","",Certificabile!AK802)</f>
        <v/>
      </c>
      <c r="C794" s="130" t="str">
        <f ca="1">IF(A794="","",Certificabile!AO802)</f>
        <v/>
      </c>
      <c r="D794" s="130" t="str">
        <f ca="1">IF(A794="","",Certificabile!AL802)</f>
        <v/>
      </c>
      <c r="E794" s="128" t="str">
        <f ca="1">IF(A794="","",IF(OR(Certificabile!BC802="",Certificabile!BC802=0),"S","N"))</f>
        <v/>
      </c>
      <c r="F794" s="128" t="str">
        <f ca="1">IF(A794="","",Certificabile!AG802)</f>
        <v/>
      </c>
      <c r="G794" s="128" t="str">
        <f ca="1">IF(A794="","",Certificabile!AF802)</f>
        <v/>
      </c>
      <c r="H794" s="128" t="str">
        <f ca="1">IF(A794="","",Certificabile!AH802)</f>
        <v/>
      </c>
      <c r="I794" s="128" t="str">
        <f ca="1">IF(A794="","",IF(Certificabile!AV802="","N","S"))</f>
        <v/>
      </c>
      <c r="J794" s="128" t="str">
        <f ca="1">IF(A794="","",IF(Certificabile!AR802="Bonifico bancario (o SCT)",2,IF(Certificabile!AR802="Mandato di pagamento",1,99)))</f>
        <v/>
      </c>
      <c r="K794" s="128" t="str">
        <f ca="1">IF(A794="","",IF(J794=99,Certificabile!AR802,""))</f>
        <v/>
      </c>
      <c r="L794" s="128" t="str">
        <f ca="1">IF(A794="","",IF(J794=1,Certificabile!AS802,""))</f>
        <v/>
      </c>
      <c r="M794" s="129" t="str">
        <f ca="1">IF(A794="","",IF(J794=1,Certificabile!AT802,""))</f>
        <v/>
      </c>
      <c r="N794" s="128" t="str">
        <f t="shared" ca="1" si="12"/>
        <v/>
      </c>
      <c r="O794" s="19" t="str">
        <f ca="1">IF(A794="","",Certificabile!BD802)</f>
        <v/>
      </c>
    </row>
    <row r="795" spans="1:15" x14ac:dyDescent="0.2">
      <c r="A795" s="128" t="str">
        <f ca="1">IF(Certificabile!AJ803="","",Certificabile!AJ803)</f>
        <v/>
      </c>
      <c r="B795" s="129" t="str">
        <f ca="1">IF(A795="","",Certificabile!AK803)</f>
        <v/>
      </c>
      <c r="C795" s="130" t="str">
        <f ca="1">IF(A795="","",Certificabile!AO803)</f>
        <v/>
      </c>
      <c r="D795" s="130" t="str">
        <f ca="1">IF(A795="","",Certificabile!AL803)</f>
        <v/>
      </c>
      <c r="E795" s="128" t="str">
        <f ca="1">IF(A795="","",IF(OR(Certificabile!BC803="",Certificabile!BC803=0),"S","N"))</f>
        <v/>
      </c>
      <c r="F795" s="128" t="str">
        <f ca="1">IF(A795="","",Certificabile!AG803)</f>
        <v/>
      </c>
      <c r="G795" s="128" t="str">
        <f ca="1">IF(A795="","",Certificabile!AF803)</f>
        <v/>
      </c>
      <c r="H795" s="128" t="str">
        <f ca="1">IF(A795="","",Certificabile!AH803)</f>
        <v/>
      </c>
      <c r="I795" s="128" t="str">
        <f ca="1">IF(A795="","",IF(Certificabile!AV803="","N","S"))</f>
        <v/>
      </c>
      <c r="J795" s="128" t="str">
        <f ca="1">IF(A795="","",IF(Certificabile!AR803="Bonifico bancario (o SCT)",2,IF(Certificabile!AR803="Mandato di pagamento",1,99)))</f>
        <v/>
      </c>
      <c r="K795" s="128" t="str">
        <f ca="1">IF(A795="","",IF(J795=99,Certificabile!AR803,""))</f>
        <v/>
      </c>
      <c r="L795" s="128" t="str">
        <f ca="1">IF(A795="","",IF(J795=1,Certificabile!AS803,""))</f>
        <v/>
      </c>
      <c r="M795" s="129" t="str">
        <f ca="1">IF(A795="","",IF(J795=1,Certificabile!AT803,""))</f>
        <v/>
      </c>
      <c r="N795" s="128" t="str">
        <f t="shared" ca="1" si="12"/>
        <v/>
      </c>
      <c r="O795" s="19" t="str">
        <f ca="1">IF(A795="","",Certificabile!BD803)</f>
        <v/>
      </c>
    </row>
    <row r="796" spans="1:15" x14ac:dyDescent="0.2">
      <c r="A796" s="128" t="str">
        <f ca="1">IF(Certificabile!AJ804="","",Certificabile!AJ804)</f>
        <v/>
      </c>
      <c r="B796" s="129" t="str">
        <f ca="1">IF(A796="","",Certificabile!AK804)</f>
        <v/>
      </c>
      <c r="C796" s="130" t="str">
        <f ca="1">IF(A796="","",Certificabile!AO804)</f>
        <v/>
      </c>
      <c r="D796" s="130" t="str">
        <f ca="1">IF(A796="","",Certificabile!AL804)</f>
        <v/>
      </c>
      <c r="E796" s="128" t="str">
        <f ca="1">IF(A796="","",IF(OR(Certificabile!BC804="",Certificabile!BC804=0),"S","N"))</f>
        <v/>
      </c>
      <c r="F796" s="128" t="str">
        <f ca="1">IF(A796="","",Certificabile!AG804)</f>
        <v/>
      </c>
      <c r="G796" s="128" t="str">
        <f ca="1">IF(A796="","",Certificabile!AF804)</f>
        <v/>
      </c>
      <c r="H796" s="128" t="str">
        <f ca="1">IF(A796="","",Certificabile!AH804)</f>
        <v/>
      </c>
      <c r="I796" s="128" t="str">
        <f ca="1">IF(A796="","",IF(Certificabile!AV804="","N","S"))</f>
        <v/>
      </c>
      <c r="J796" s="128" t="str">
        <f ca="1">IF(A796="","",IF(Certificabile!AR804="Bonifico bancario (o SCT)",2,IF(Certificabile!AR804="Mandato di pagamento",1,99)))</f>
        <v/>
      </c>
      <c r="K796" s="128" t="str">
        <f ca="1">IF(A796="","",IF(J796=99,Certificabile!AR804,""))</f>
        <v/>
      </c>
      <c r="L796" s="128" t="str">
        <f ca="1">IF(A796="","",IF(J796=1,Certificabile!AS804,""))</f>
        <v/>
      </c>
      <c r="M796" s="129" t="str">
        <f ca="1">IF(A796="","",IF(J796=1,Certificabile!AT804,""))</f>
        <v/>
      </c>
      <c r="N796" s="128" t="str">
        <f t="shared" ca="1" si="12"/>
        <v/>
      </c>
      <c r="O796" s="19" t="str">
        <f ca="1">IF(A796="","",Certificabile!BD804)</f>
        <v/>
      </c>
    </row>
    <row r="797" spans="1:15" x14ac:dyDescent="0.2">
      <c r="A797" s="128" t="str">
        <f ca="1">IF(Certificabile!AJ805="","",Certificabile!AJ805)</f>
        <v/>
      </c>
      <c r="B797" s="129" t="str">
        <f ca="1">IF(A797="","",Certificabile!AK805)</f>
        <v/>
      </c>
      <c r="C797" s="130" t="str">
        <f ca="1">IF(A797="","",Certificabile!AO805)</f>
        <v/>
      </c>
      <c r="D797" s="130" t="str">
        <f ca="1">IF(A797="","",Certificabile!AL805)</f>
        <v/>
      </c>
      <c r="E797" s="128" t="str">
        <f ca="1">IF(A797="","",IF(OR(Certificabile!BC805="",Certificabile!BC805=0),"S","N"))</f>
        <v/>
      </c>
      <c r="F797" s="128" t="str">
        <f ca="1">IF(A797="","",Certificabile!AG805)</f>
        <v/>
      </c>
      <c r="G797" s="128" t="str">
        <f ca="1">IF(A797="","",Certificabile!AF805)</f>
        <v/>
      </c>
      <c r="H797" s="128" t="str">
        <f ca="1">IF(A797="","",Certificabile!AH805)</f>
        <v/>
      </c>
      <c r="I797" s="128" t="str">
        <f ca="1">IF(A797="","",IF(Certificabile!AV805="","N","S"))</f>
        <v/>
      </c>
      <c r="J797" s="128" t="str">
        <f ca="1">IF(A797="","",IF(Certificabile!AR805="Bonifico bancario (o SCT)",2,IF(Certificabile!AR805="Mandato di pagamento",1,99)))</f>
        <v/>
      </c>
      <c r="K797" s="128" t="str">
        <f ca="1">IF(A797="","",IF(J797=99,Certificabile!AR805,""))</f>
        <v/>
      </c>
      <c r="L797" s="128" t="str">
        <f ca="1">IF(A797="","",IF(J797=1,Certificabile!AS805,""))</f>
        <v/>
      </c>
      <c r="M797" s="129" t="str">
        <f ca="1">IF(A797="","",IF(J797=1,Certificabile!AT805,""))</f>
        <v/>
      </c>
      <c r="N797" s="128" t="str">
        <f t="shared" ca="1" si="12"/>
        <v/>
      </c>
      <c r="O797" s="19" t="str">
        <f ca="1">IF(A797="","",Certificabile!BD805)</f>
        <v/>
      </c>
    </row>
    <row r="798" spans="1:15" x14ac:dyDescent="0.2">
      <c r="A798" s="128" t="str">
        <f ca="1">IF(Certificabile!AJ806="","",Certificabile!AJ806)</f>
        <v/>
      </c>
      <c r="B798" s="129" t="str">
        <f ca="1">IF(A798="","",Certificabile!AK806)</f>
        <v/>
      </c>
      <c r="C798" s="130" t="str">
        <f ca="1">IF(A798="","",Certificabile!AO806)</f>
        <v/>
      </c>
      <c r="D798" s="130" t="str">
        <f ca="1">IF(A798="","",Certificabile!AL806)</f>
        <v/>
      </c>
      <c r="E798" s="128" t="str">
        <f ca="1">IF(A798="","",IF(OR(Certificabile!BC806="",Certificabile!BC806=0),"S","N"))</f>
        <v/>
      </c>
      <c r="F798" s="128" t="str">
        <f ca="1">IF(A798="","",Certificabile!AG806)</f>
        <v/>
      </c>
      <c r="G798" s="128" t="str">
        <f ca="1">IF(A798="","",Certificabile!AF806)</f>
        <v/>
      </c>
      <c r="H798" s="128" t="str">
        <f ca="1">IF(A798="","",Certificabile!AH806)</f>
        <v/>
      </c>
      <c r="I798" s="128" t="str">
        <f ca="1">IF(A798="","",IF(Certificabile!AV806="","N","S"))</f>
        <v/>
      </c>
      <c r="J798" s="128" t="str">
        <f ca="1">IF(A798="","",IF(Certificabile!AR806="Bonifico bancario (o SCT)",2,IF(Certificabile!AR806="Mandato di pagamento",1,99)))</f>
        <v/>
      </c>
      <c r="K798" s="128" t="str">
        <f ca="1">IF(A798="","",IF(J798=99,Certificabile!AR806,""))</f>
        <v/>
      </c>
      <c r="L798" s="128" t="str">
        <f ca="1">IF(A798="","",IF(J798=1,Certificabile!AS806,""))</f>
        <v/>
      </c>
      <c r="M798" s="129" t="str">
        <f ca="1">IF(A798="","",IF(J798=1,Certificabile!AT806,""))</f>
        <v/>
      </c>
      <c r="N798" s="128" t="str">
        <f t="shared" ca="1" si="12"/>
        <v/>
      </c>
      <c r="O798" s="19" t="str">
        <f ca="1">IF(A798="","",Certificabile!BD806)</f>
        <v/>
      </c>
    </row>
    <row r="799" spans="1:15" x14ac:dyDescent="0.2">
      <c r="A799" s="128" t="str">
        <f ca="1">IF(Certificabile!AJ807="","",Certificabile!AJ807)</f>
        <v/>
      </c>
      <c r="B799" s="129" t="str">
        <f ca="1">IF(A799="","",Certificabile!AK807)</f>
        <v/>
      </c>
      <c r="C799" s="130" t="str">
        <f ca="1">IF(A799="","",Certificabile!AO807)</f>
        <v/>
      </c>
      <c r="D799" s="130" t="str">
        <f ca="1">IF(A799="","",Certificabile!AL807)</f>
        <v/>
      </c>
      <c r="E799" s="128" t="str">
        <f ca="1">IF(A799="","",IF(OR(Certificabile!BC807="",Certificabile!BC807=0),"S","N"))</f>
        <v/>
      </c>
      <c r="F799" s="128" t="str">
        <f ca="1">IF(A799="","",Certificabile!AG807)</f>
        <v/>
      </c>
      <c r="G799" s="128" t="str">
        <f ca="1">IF(A799="","",Certificabile!AF807)</f>
        <v/>
      </c>
      <c r="H799" s="128" t="str">
        <f ca="1">IF(A799="","",Certificabile!AH807)</f>
        <v/>
      </c>
      <c r="I799" s="128" t="str">
        <f ca="1">IF(A799="","",IF(Certificabile!AV807="","N","S"))</f>
        <v/>
      </c>
      <c r="J799" s="128" t="str">
        <f ca="1">IF(A799="","",IF(Certificabile!AR807="Bonifico bancario (o SCT)",2,IF(Certificabile!AR807="Mandato di pagamento",1,99)))</f>
        <v/>
      </c>
      <c r="K799" s="128" t="str">
        <f ca="1">IF(A799="","",IF(J799=99,Certificabile!AR807,""))</f>
        <v/>
      </c>
      <c r="L799" s="128" t="str">
        <f ca="1">IF(A799="","",IF(J799=1,Certificabile!AS807,""))</f>
        <v/>
      </c>
      <c r="M799" s="129" t="str">
        <f ca="1">IF(A799="","",IF(J799=1,Certificabile!AT807,""))</f>
        <v/>
      </c>
      <c r="N799" s="128" t="str">
        <f t="shared" ca="1" si="12"/>
        <v/>
      </c>
      <c r="O799" s="19" t="str">
        <f ca="1">IF(A799="","",Certificabile!BD807)</f>
        <v/>
      </c>
    </row>
    <row r="800" spans="1:15" x14ac:dyDescent="0.2">
      <c r="A800" s="128" t="str">
        <f ca="1">IF(Certificabile!AJ808="","",Certificabile!AJ808)</f>
        <v/>
      </c>
      <c r="B800" s="129" t="str">
        <f ca="1">IF(A800="","",Certificabile!AK808)</f>
        <v/>
      </c>
      <c r="C800" s="130" t="str">
        <f ca="1">IF(A800="","",Certificabile!AO808)</f>
        <v/>
      </c>
      <c r="D800" s="130" t="str">
        <f ca="1">IF(A800="","",Certificabile!AL808)</f>
        <v/>
      </c>
      <c r="E800" s="128" t="str">
        <f ca="1">IF(A800="","",IF(OR(Certificabile!BC808="",Certificabile!BC808=0),"S","N"))</f>
        <v/>
      </c>
      <c r="F800" s="128" t="str">
        <f ca="1">IF(A800="","",Certificabile!AG808)</f>
        <v/>
      </c>
      <c r="G800" s="128" t="str">
        <f ca="1">IF(A800="","",Certificabile!AF808)</f>
        <v/>
      </c>
      <c r="H800" s="128" t="str">
        <f ca="1">IF(A800="","",Certificabile!AH808)</f>
        <v/>
      </c>
      <c r="I800" s="128" t="str">
        <f ca="1">IF(A800="","",IF(Certificabile!AV808="","N","S"))</f>
        <v/>
      </c>
      <c r="J800" s="128" t="str">
        <f ca="1">IF(A800="","",IF(Certificabile!AR808="Bonifico bancario (o SCT)",2,IF(Certificabile!AR808="Mandato di pagamento",1,99)))</f>
        <v/>
      </c>
      <c r="K800" s="128" t="str">
        <f ca="1">IF(A800="","",IF(J800=99,Certificabile!AR808,""))</f>
        <v/>
      </c>
      <c r="L800" s="128" t="str">
        <f ca="1">IF(A800="","",IF(J800=1,Certificabile!AS808,""))</f>
        <v/>
      </c>
      <c r="M800" s="129" t="str">
        <f ca="1">IF(A800="","",IF(J800=1,Certificabile!AT808,""))</f>
        <v/>
      </c>
      <c r="N800" s="128" t="str">
        <f t="shared" ca="1" si="12"/>
        <v/>
      </c>
      <c r="O800" s="19" t="str">
        <f ca="1">IF(A800="","",Certificabile!BD808)</f>
        <v/>
      </c>
    </row>
    <row r="801" spans="1:15" x14ac:dyDescent="0.2">
      <c r="A801" s="128" t="str">
        <f ca="1">IF(Certificabile!AJ809="","",Certificabile!AJ809)</f>
        <v/>
      </c>
      <c r="B801" s="129" t="str">
        <f ca="1">IF(A801="","",Certificabile!AK809)</f>
        <v/>
      </c>
      <c r="C801" s="130" t="str">
        <f ca="1">IF(A801="","",Certificabile!AO809)</f>
        <v/>
      </c>
      <c r="D801" s="130" t="str">
        <f ca="1">IF(A801="","",Certificabile!AL809)</f>
        <v/>
      </c>
      <c r="E801" s="128" t="str">
        <f ca="1">IF(A801="","",IF(OR(Certificabile!BC809="",Certificabile!BC809=0),"S","N"))</f>
        <v/>
      </c>
      <c r="F801" s="128" t="str">
        <f ca="1">IF(A801="","",Certificabile!AG809)</f>
        <v/>
      </c>
      <c r="G801" s="128" t="str">
        <f ca="1">IF(A801="","",Certificabile!AF809)</f>
        <v/>
      </c>
      <c r="H801" s="128" t="str">
        <f ca="1">IF(A801="","",Certificabile!AH809)</f>
        <v/>
      </c>
      <c r="I801" s="128" t="str">
        <f ca="1">IF(A801="","",IF(Certificabile!AV809="","N","S"))</f>
        <v/>
      </c>
      <c r="J801" s="128" t="str">
        <f ca="1">IF(A801="","",IF(Certificabile!AR809="Bonifico bancario (o SCT)",2,IF(Certificabile!AR809="Mandato di pagamento",1,99)))</f>
        <v/>
      </c>
      <c r="K801" s="128" t="str">
        <f ca="1">IF(A801="","",IF(J801=99,Certificabile!AR809,""))</f>
        <v/>
      </c>
      <c r="L801" s="128" t="str">
        <f ca="1">IF(A801="","",IF(J801=1,Certificabile!AS809,""))</f>
        <v/>
      </c>
      <c r="M801" s="129" t="str">
        <f ca="1">IF(A801="","",IF(J801=1,Certificabile!AT809,""))</f>
        <v/>
      </c>
      <c r="N801" s="128" t="str">
        <f t="shared" ca="1" si="12"/>
        <v/>
      </c>
      <c r="O801" s="19" t="str">
        <f ca="1">IF(A801="","",Certificabile!BD809)</f>
        <v/>
      </c>
    </row>
    <row r="802" spans="1:15" x14ac:dyDescent="0.2">
      <c r="A802" s="128" t="str">
        <f ca="1">IF(Certificabile!AJ810="","",Certificabile!AJ810)</f>
        <v/>
      </c>
      <c r="B802" s="129" t="str">
        <f ca="1">IF(A802="","",Certificabile!AK810)</f>
        <v/>
      </c>
      <c r="C802" s="130" t="str">
        <f ca="1">IF(A802="","",Certificabile!AO810)</f>
        <v/>
      </c>
      <c r="D802" s="130" t="str">
        <f ca="1">IF(A802="","",Certificabile!AL810)</f>
        <v/>
      </c>
      <c r="E802" s="128" t="str">
        <f ca="1">IF(A802="","",IF(OR(Certificabile!BC810="",Certificabile!BC810=0),"S","N"))</f>
        <v/>
      </c>
      <c r="F802" s="128" t="str">
        <f ca="1">IF(A802="","",Certificabile!AG810)</f>
        <v/>
      </c>
      <c r="G802" s="128" t="str">
        <f ca="1">IF(A802="","",Certificabile!AF810)</f>
        <v/>
      </c>
      <c r="H802" s="128" t="str">
        <f ca="1">IF(A802="","",Certificabile!AH810)</f>
        <v/>
      </c>
      <c r="I802" s="128" t="str">
        <f ca="1">IF(A802="","",IF(Certificabile!AV810="","N","S"))</f>
        <v/>
      </c>
      <c r="J802" s="128" t="str">
        <f ca="1">IF(A802="","",IF(Certificabile!AR810="Bonifico bancario (o SCT)",2,IF(Certificabile!AR810="Mandato di pagamento",1,99)))</f>
        <v/>
      </c>
      <c r="K802" s="128" t="str">
        <f ca="1">IF(A802="","",IF(J802=99,Certificabile!AR810,""))</f>
        <v/>
      </c>
      <c r="L802" s="128" t="str">
        <f ca="1">IF(A802="","",IF(J802=1,Certificabile!AS810,""))</f>
        <v/>
      </c>
      <c r="M802" s="129" t="str">
        <f ca="1">IF(A802="","",IF(J802=1,Certificabile!AT810,""))</f>
        <v/>
      </c>
      <c r="N802" s="128" t="str">
        <f t="shared" ca="1" si="12"/>
        <v/>
      </c>
      <c r="O802" s="19" t="str">
        <f ca="1">IF(A802="","",Certificabile!BD810)</f>
        <v/>
      </c>
    </row>
    <row r="803" spans="1:15" x14ac:dyDescent="0.2">
      <c r="A803" s="128" t="str">
        <f ca="1">IF(Certificabile!AJ811="","",Certificabile!AJ811)</f>
        <v/>
      </c>
      <c r="B803" s="129" t="str">
        <f ca="1">IF(A803="","",Certificabile!AK811)</f>
        <v/>
      </c>
      <c r="C803" s="130" t="str">
        <f ca="1">IF(A803="","",Certificabile!AO811)</f>
        <v/>
      </c>
      <c r="D803" s="130" t="str">
        <f ca="1">IF(A803="","",Certificabile!AL811)</f>
        <v/>
      </c>
      <c r="E803" s="128" t="str">
        <f ca="1">IF(A803="","",IF(OR(Certificabile!BC811="",Certificabile!BC811=0),"S","N"))</f>
        <v/>
      </c>
      <c r="F803" s="128" t="str">
        <f ca="1">IF(A803="","",Certificabile!AG811)</f>
        <v/>
      </c>
      <c r="G803" s="128" t="str">
        <f ca="1">IF(A803="","",Certificabile!AF811)</f>
        <v/>
      </c>
      <c r="H803" s="128" t="str">
        <f ca="1">IF(A803="","",Certificabile!AH811)</f>
        <v/>
      </c>
      <c r="I803" s="128" t="str">
        <f ca="1">IF(A803="","",IF(Certificabile!AV811="","N","S"))</f>
        <v/>
      </c>
      <c r="J803" s="128" t="str">
        <f ca="1">IF(A803="","",IF(Certificabile!AR811="Bonifico bancario (o SCT)",2,IF(Certificabile!AR811="Mandato di pagamento",1,99)))</f>
        <v/>
      </c>
      <c r="K803" s="128" t="str">
        <f ca="1">IF(A803="","",IF(J803=99,Certificabile!AR811,""))</f>
        <v/>
      </c>
      <c r="L803" s="128" t="str">
        <f ca="1">IF(A803="","",IF(J803=1,Certificabile!AS811,""))</f>
        <v/>
      </c>
      <c r="M803" s="129" t="str">
        <f ca="1">IF(A803="","",IF(J803=1,Certificabile!AT811,""))</f>
        <v/>
      </c>
      <c r="N803" s="128" t="str">
        <f t="shared" ca="1" si="12"/>
        <v/>
      </c>
      <c r="O803" s="19" t="str">
        <f ca="1">IF(A803="","",Certificabile!BD811)</f>
        <v/>
      </c>
    </row>
    <row r="804" spans="1:15" x14ac:dyDescent="0.2">
      <c r="A804" s="128" t="str">
        <f ca="1">IF(Certificabile!AJ812="","",Certificabile!AJ812)</f>
        <v/>
      </c>
      <c r="B804" s="129" t="str">
        <f ca="1">IF(A804="","",Certificabile!AK812)</f>
        <v/>
      </c>
      <c r="C804" s="130" t="str">
        <f ca="1">IF(A804="","",Certificabile!AO812)</f>
        <v/>
      </c>
      <c r="D804" s="130" t="str">
        <f ca="1">IF(A804="","",Certificabile!AL812)</f>
        <v/>
      </c>
      <c r="E804" s="128" t="str">
        <f ca="1">IF(A804="","",IF(OR(Certificabile!BC812="",Certificabile!BC812=0),"S","N"))</f>
        <v/>
      </c>
      <c r="F804" s="128" t="str">
        <f ca="1">IF(A804="","",Certificabile!AG812)</f>
        <v/>
      </c>
      <c r="G804" s="128" t="str">
        <f ca="1">IF(A804="","",Certificabile!AF812)</f>
        <v/>
      </c>
      <c r="H804" s="128" t="str">
        <f ca="1">IF(A804="","",Certificabile!AH812)</f>
        <v/>
      </c>
      <c r="I804" s="128" t="str">
        <f ca="1">IF(A804="","",IF(Certificabile!AV812="","N","S"))</f>
        <v/>
      </c>
      <c r="J804" s="128" t="str">
        <f ca="1">IF(A804="","",IF(Certificabile!AR812="Bonifico bancario (o SCT)",2,IF(Certificabile!AR812="Mandato di pagamento",1,99)))</f>
        <v/>
      </c>
      <c r="K804" s="128" t="str">
        <f ca="1">IF(A804="","",IF(J804=99,Certificabile!AR812,""))</f>
        <v/>
      </c>
      <c r="L804" s="128" t="str">
        <f ca="1">IF(A804="","",IF(J804=1,Certificabile!AS812,""))</f>
        <v/>
      </c>
      <c r="M804" s="129" t="str">
        <f ca="1">IF(A804="","",IF(J804=1,Certificabile!AT812,""))</f>
        <v/>
      </c>
      <c r="N804" s="128" t="str">
        <f t="shared" ca="1" si="12"/>
        <v/>
      </c>
      <c r="O804" s="19" t="str">
        <f ca="1">IF(A804="","",Certificabile!BD812)</f>
        <v/>
      </c>
    </row>
    <row r="805" spans="1:15" x14ac:dyDescent="0.2">
      <c r="A805" s="128" t="str">
        <f ca="1">IF(Certificabile!AJ813="","",Certificabile!AJ813)</f>
        <v/>
      </c>
      <c r="B805" s="129" t="str">
        <f ca="1">IF(A805="","",Certificabile!AK813)</f>
        <v/>
      </c>
      <c r="C805" s="130" t="str">
        <f ca="1">IF(A805="","",Certificabile!AO813)</f>
        <v/>
      </c>
      <c r="D805" s="130" t="str">
        <f ca="1">IF(A805="","",Certificabile!AL813)</f>
        <v/>
      </c>
      <c r="E805" s="128" t="str">
        <f ca="1">IF(A805="","",IF(OR(Certificabile!BC813="",Certificabile!BC813=0),"S","N"))</f>
        <v/>
      </c>
      <c r="F805" s="128" t="str">
        <f ca="1">IF(A805="","",Certificabile!AG813)</f>
        <v/>
      </c>
      <c r="G805" s="128" t="str">
        <f ca="1">IF(A805="","",Certificabile!AF813)</f>
        <v/>
      </c>
      <c r="H805" s="128" t="str">
        <f ca="1">IF(A805="","",Certificabile!AH813)</f>
        <v/>
      </c>
      <c r="I805" s="128" t="str">
        <f ca="1">IF(A805="","",IF(Certificabile!AV813="","N","S"))</f>
        <v/>
      </c>
      <c r="J805" s="128" t="str">
        <f ca="1">IF(A805="","",IF(Certificabile!AR813="Bonifico bancario (o SCT)",2,IF(Certificabile!AR813="Mandato di pagamento",1,99)))</f>
        <v/>
      </c>
      <c r="K805" s="128" t="str">
        <f ca="1">IF(A805="","",IF(J805=99,Certificabile!AR813,""))</f>
        <v/>
      </c>
      <c r="L805" s="128" t="str">
        <f ca="1">IF(A805="","",IF(J805=1,Certificabile!AS813,""))</f>
        <v/>
      </c>
      <c r="M805" s="129" t="str">
        <f ca="1">IF(A805="","",IF(J805=1,Certificabile!AT813,""))</f>
        <v/>
      </c>
      <c r="N805" s="128" t="str">
        <f t="shared" ca="1" si="12"/>
        <v/>
      </c>
      <c r="O805" s="19" t="str">
        <f ca="1">IF(A805="","",Certificabile!BD813)</f>
        <v/>
      </c>
    </row>
    <row r="806" spans="1:15" x14ac:dyDescent="0.2">
      <c r="A806" s="128" t="str">
        <f ca="1">IF(Certificabile!AJ814="","",Certificabile!AJ814)</f>
        <v/>
      </c>
      <c r="B806" s="129" t="str">
        <f ca="1">IF(A806="","",Certificabile!AK814)</f>
        <v/>
      </c>
      <c r="C806" s="130" t="str">
        <f ca="1">IF(A806="","",Certificabile!AO814)</f>
        <v/>
      </c>
      <c r="D806" s="130" t="str">
        <f ca="1">IF(A806="","",Certificabile!AL814)</f>
        <v/>
      </c>
      <c r="E806" s="128" t="str">
        <f ca="1">IF(A806="","",IF(OR(Certificabile!BC814="",Certificabile!BC814=0),"S","N"))</f>
        <v/>
      </c>
      <c r="F806" s="128" t="str">
        <f ca="1">IF(A806="","",Certificabile!AG814)</f>
        <v/>
      </c>
      <c r="G806" s="128" t="str">
        <f ca="1">IF(A806="","",Certificabile!AF814)</f>
        <v/>
      </c>
      <c r="H806" s="128" t="str">
        <f ca="1">IF(A806="","",Certificabile!AH814)</f>
        <v/>
      </c>
      <c r="I806" s="128" t="str">
        <f ca="1">IF(A806="","",IF(Certificabile!AV814="","N","S"))</f>
        <v/>
      </c>
      <c r="J806" s="128" t="str">
        <f ca="1">IF(A806="","",IF(Certificabile!AR814="Bonifico bancario (o SCT)",2,IF(Certificabile!AR814="Mandato di pagamento",1,99)))</f>
        <v/>
      </c>
      <c r="K806" s="128" t="str">
        <f ca="1">IF(A806="","",IF(J806=99,Certificabile!AR814,""))</f>
        <v/>
      </c>
      <c r="L806" s="128" t="str">
        <f ca="1">IF(A806="","",IF(J806=1,Certificabile!AS814,""))</f>
        <v/>
      </c>
      <c r="M806" s="129" t="str">
        <f ca="1">IF(A806="","",IF(J806=1,Certificabile!AT814,""))</f>
        <v/>
      </c>
      <c r="N806" s="128" t="str">
        <f t="shared" ca="1" si="12"/>
        <v/>
      </c>
      <c r="O806" s="19" t="str">
        <f ca="1">IF(A806="","",Certificabile!BD814)</f>
        <v/>
      </c>
    </row>
    <row r="807" spans="1:15" x14ac:dyDescent="0.2">
      <c r="A807" s="128" t="str">
        <f ca="1">IF(Certificabile!AJ815="","",Certificabile!AJ815)</f>
        <v/>
      </c>
      <c r="B807" s="129" t="str">
        <f ca="1">IF(A807="","",Certificabile!AK815)</f>
        <v/>
      </c>
      <c r="C807" s="130" t="str">
        <f ca="1">IF(A807="","",Certificabile!AO815)</f>
        <v/>
      </c>
      <c r="D807" s="130" t="str">
        <f ca="1">IF(A807="","",Certificabile!AL815)</f>
        <v/>
      </c>
      <c r="E807" s="128" t="str">
        <f ca="1">IF(A807="","",IF(OR(Certificabile!BC815="",Certificabile!BC815=0),"S","N"))</f>
        <v/>
      </c>
      <c r="F807" s="128" t="str">
        <f ca="1">IF(A807="","",Certificabile!AG815)</f>
        <v/>
      </c>
      <c r="G807" s="128" t="str">
        <f ca="1">IF(A807="","",Certificabile!AF815)</f>
        <v/>
      </c>
      <c r="H807" s="128" t="str">
        <f ca="1">IF(A807="","",Certificabile!AH815)</f>
        <v/>
      </c>
      <c r="I807" s="128" t="str">
        <f ca="1">IF(A807="","",IF(Certificabile!AV815="","N","S"))</f>
        <v/>
      </c>
      <c r="J807" s="128" t="str">
        <f ca="1">IF(A807="","",IF(Certificabile!AR815="Bonifico bancario (o SCT)",2,IF(Certificabile!AR815="Mandato di pagamento",1,99)))</f>
        <v/>
      </c>
      <c r="K807" s="128" t="str">
        <f ca="1">IF(A807="","",IF(J807=99,Certificabile!AR815,""))</f>
        <v/>
      </c>
      <c r="L807" s="128" t="str">
        <f ca="1">IF(A807="","",IF(J807=1,Certificabile!AS815,""))</f>
        <v/>
      </c>
      <c r="M807" s="129" t="str">
        <f ca="1">IF(A807="","",IF(J807=1,Certificabile!AT815,""))</f>
        <v/>
      </c>
      <c r="N807" s="128" t="str">
        <f t="shared" ca="1" si="12"/>
        <v/>
      </c>
      <c r="O807" s="19" t="str">
        <f ca="1">IF(A807="","",Certificabile!BD815)</f>
        <v/>
      </c>
    </row>
    <row r="808" spans="1:15" x14ac:dyDescent="0.2">
      <c r="A808" s="128" t="str">
        <f ca="1">IF(Certificabile!AJ816="","",Certificabile!AJ816)</f>
        <v/>
      </c>
      <c r="B808" s="129" t="str">
        <f ca="1">IF(A808="","",Certificabile!AK816)</f>
        <v/>
      </c>
      <c r="C808" s="130" t="str">
        <f ca="1">IF(A808="","",Certificabile!AO816)</f>
        <v/>
      </c>
      <c r="D808" s="130" t="str">
        <f ca="1">IF(A808="","",Certificabile!AL816)</f>
        <v/>
      </c>
      <c r="E808" s="128" t="str">
        <f ca="1">IF(A808="","",IF(OR(Certificabile!BC816="",Certificabile!BC816=0),"S","N"))</f>
        <v/>
      </c>
      <c r="F808" s="128" t="str">
        <f ca="1">IF(A808="","",Certificabile!AG816)</f>
        <v/>
      </c>
      <c r="G808" s="128" t="str">
        <f ca="1">IF(A808="","",Certificabile!AF816)</f>
        <v/>
      </c>
      <c r="H808" s="128" t="str">
        <f ca="1">IF(A808="","",Certificabile!AH816)</f>
        <v/>
      </c>
      <c r="I808" s="128" t="str">
        <f ca="1">IF(A808="","",IF(Certificabile!AV816="","N","S"))</f>
        <v/>
      </c>
      <c r="J808" s="128" t="str">
        <f ca="1">IF(A808="","",IF(Certificabile!AR816="Bonifico bancario (o SCT)",2,IF(Certificabile!AR816="Mandato di pagamento",1,99)))</f>
        <v/>
      </c>
      <c r="K808" s="128" t="str">
        <f ca="1">IF(A808="","",IF(J808=99,Certificabile!AR816,""))</f>
        <v/>
      </c>
      <c r="L808" s="128" t="str">
        <f ca="1">IF(A808="","",IF(J808=1,Certificabile!AS816,""))</f>
        <v/>
      </c>
      <c r="M808" s="129" t="str">
        <f ca="1">IF(A808="","",IF(J808=1,Certificabile!AT816,""))</f>
        <v/>
      </c>
      <c r="N808" s="128" t="str">
        <f t="shared" ca="1" si="12"/>
        <v/>
      </c>
      <c r="O808" s="19" t="str">
        <f ca="1">IF(A808="","",Certificabile!BD816)</f>
        <v/>
      </c>
    </row>
    <row r="809" spans="1:15" x14ac:dyDescent="0.2">
      <c r="A809" s="128" t="str">
        <f ca="1">IF(Certificabile!AJ817="","",Certificabile!AJ817)</f>
        <v/>
      </c>
      <c r="B809" s="129" t="str">
        <f ca="1">IF(A809="","",Certificabile!AK817)</f>
        <v/>
      </c>
      <c r="C809" s="130" t="str">
        <f ca="1">IF(A809="","",Certificabile!AO817)</f>
        <v/>
      </c>
      <c r="D809" s="130" t="str">
        <f ca="1">IF(A809="","",Certificabile!AL817)</f>
        <v/>
      </c>
      <c r="E809" s="128" t="str">
        <f ca="1">IF(A809="","",IF(OR(Certificabile!BC817="",Certificabile!BC817=0),"S","N"))</f>
        <v/>
      </c>
      <c r="F809" s="128" t="str">
        <f ca="1">IF(A809="","",Certificabile!AG817)</f>
        <v/>
      </c>
      <c r="G809" s="128" t="str">
        <f ca="1">IF(A809="","",Certificabile!AF817)</f>
        <v/>
      </c>
      <c r="H809" s="128" t="str">
        <f ca="1">IF(A809="","",Certificabile!AH817)</f>
        <v/>
      </c>
      <c r="I809" s="128" t="str">
        <f ca="1">IF(A809="","",IF(Certificabile!AV817="","N","S"))</f>
        <v/>
      </c>
      <c r="J809" s="128" t="str">
        <f ca="1">IF(A809="","",IF(Certificabile!AR817="Bonifico bancario (o SCT)",2,IF(Certificabile!AR817="Mandato di pagamento",1,99)))</f>
        <v/>
      </c>
      <c r="K809" s="128" t="str">
        <f ca="1">IF(A809="","",IF(J809=99,Certificabile!AR817,""))</f>
        <v/>
      </c>
      <c r="L809" s="128" t="str">
        <f ca="1">IF(A809="","",IF(J809=1,Certificabile!AS817,""))</f>
        <v/>
      </c>
      <c r="M809" s="129" t="str">
        <f ca="1">IF(A809="","",IF(J809=1,Certificabile!AT817,""))</f>
        <v/>
      </c>
      <c r="N809" s="128" t="str">
        <f t="shared" ca="1" si="12"/>
        <v/>
      </c>
      <c r="O809" s="19" t="str">
        <f ca="1">IF(A809="","",Certificabile!BD817)</f>
        <v/>
      </c>
    </row>
    <row r="810" spans="1:15" x14ac:dyDescent="0.2">
      <c r="A810" s="128" t="str">
        <f ca="1">IF(Certificabile!AJ818="","",Certificabile!AJ818)</f>
        <v/>
      </c>
      <c r="B810" s="129" t="str">
        <f ca="1">IF(A810="","",Certificabile!AK818)</f>
        <v/>
      </c>
      <c r="C810" s="130" t="str">
        <f ca="1">IF(A810="","",Certificabile!AO818)</f>
        <v/>
      </c>
      <c r="D810" s="130" t="str">
        <f ca="1">IF(A810="","",Certificabile!AL818)</f>
        <v/>
      </c>
      <c r="E810" s="128" t="str">
        <f ca="1">IF(A810="","",IF(OR(Certificabile!BC818="",Certificabile!BC818=0),"S","N"))</f>
        <v/>
      </c>
      <c r="F810" s="128" t="str">
        <f ca="1">IF(A810="","",Certificabile!AG818)</f>
        <v/>
      </c>
      <c r="G810" s="128" t="str">
        <f ca="1">IF(A810="","",Certificabile!AF818)</f>
        <v/>
      </c>
      <c r="H810" s="128" t="str">
        <f ca="1">IF(A810="","",Certificabile!AH818)</f>
        <v/>
      </c>
      <c r="I810" s="128" t="str">
        <f ca="1">IF(A810="","",IF(Certificabile!AV818="","N","S"))</f>
        <v/>
      </c>
      <c r="J810" s="128" t="str">
        <f ca="1">IF(A810="","",IF(Certificabile!AR818="Bonifico bancario (o SCT)",2,IF(Certificabile!AR818="Mandato di pagamento",1,99)))</f>
        <v/>
      </c>
      <c r="K810" s="128" t="str">
        <f ca="1">IF(A810="","",IF(J810=99,Certificabile!AR818,""))</f>
        <v/>
      </c>
      <c r="L810" s="128" t="str">
        <f ca="1">IF(A810="","",IF(J810=1,Certificabile!AS818,""))</f>
        <v/>
      </c>
      <c r="M810" s="129" t="str">
        <f ca="1">IF(A810="","",IF(J810=1,Certificabile!AT818,""))</f>
        <v/>
      </c>
      <c r="N810" s="128" t="str">
        <f t="shared" ca="1" si="12"/>
        <v/>
      </c>
      <c r="O810" s="19" t="str">
        <f ca="1">IF(A810="","",Certificabile!BD818)</f>
        <v/>
      </c>
    </row>
    <row r="811" spans="1:15" x14ac:dyDescent="0.2">
      <c r="A811" s="128" t="str">
        <f ca="1">IF(Certificabile!AJ819="","",Certificabile!AJ819)</f>
        <v/>
      </c>
      <c r="B811" s="129" t="str">
        <f ca="1">IF(A811="","",Certificabile!AK819)</f>
        <v/>
      </c>
      <c r="C811" s="130" t="str">
        <f ca="1">IF(A811="","",Certificabile!AO819)</f>
        <v/>
      </c>
      <c r="D811" s="130" t="str">
        <f ca="1">IF(A811="","",Certificabile!AL819)</f>
        <v/>
      </c>
      <c r="E811" s="128" t="str">
        <f ca="1">IF(A811="","",IF(OR(Certificabile!BC819="",Certificabile!BC819=0),"S","N"))</f>
        <v/>
      </c>
      <c r="F811" s="128" t="str">
        <f ca="1">IF(A811="","",Certificabile!AG819)</f>
        <v/>
      </c>
      <c r="G811" s="128" t="str">
        <f ca="1">IF(A811="","",Certificabile!AF819)</f>
        <v/>
      </c>
      <c r="H811" s="128" t="str">
        <f ca="1">IF(A811="","",Certificabile!AH819)</f>
        <v/>
      </c>
      <c r="I811" s="128" t="str">
        <f ca="1">IF(A811="","",IF(Certificabile!AV819="","N","S"))</f>
        <v/>
      </c>
      <c r="J811" s="128" t="str">
        <f ca="1">IF(A811="","",IF(Certificabile!AR819="Bonifico bancario (o SCT)",2,IF(Certificabile!AR819="Mandato di pagamento",1,99)))</f>
        <v/>
      </c>
      <c r="K811" s="128" t="str">
        <f ca="1">IF(A811="","",IF(J811=99,Certificabile!AR819,""))</f>
        <v/>
      </c>
      <c r="L811" s="128" t="str">
        <f ca="1">IF(A811="","",IF(J811=1,Certificabile!AS819,""))</f>
        <v/>
      </c>
      <c r="M811" s="129" t="str">
        <f ca="1">IF(A811="","",IF(J811=1,Certificabile!AT819,""))</f>
        <v/>
      </c>
      <c r="N811" s="128" t="str">
        <f t="shared" ca="1" si="12"/>
        <v/>
      </c>
      <c r="O811" s="19" t="str">
        <f ca="1">IF(A811="","",Certificabile!BD819)</f>
        <v/>
      </c>
    </row>
    <row r="812" spans="1:15" x14ac:dyDescent="0.2">
      <c r="A812" s="128" t="str">
        <f ca="1">IF(Certificabile!AJ820="","",Certificabile!AJ820)</f>
        <v/>
      </c>
      <c r="B812" s="129" t="str">
        <f ca="1">IF(A812="","",Certificabile!AK820)</f>
        <v/>
      </c>
      <c r="C812" s="130" t="str">
        <f ca="1">IF(A812="","",Certificabile!AO820)</f>
        <v/>
      </c>
      <c r="D812" s="130" t="str">
        <f ca="1">IF(A812="","",Certificabile!AL820)</f>
        <v/>
      </c>
      <c r="E812" s="128" t="str">
        <f ca="1">IF(A812="","",IF(OR(Certificabile!BC820="",Certificabile!BC820=0),"S","N"))</f>
        <v/>
      </c>
      <c r="F812" s="128" t="str">
        <f ca="1">IF(A812="","",Certificabile!AG820)</f>
        <v/>
      </c>
      <c r="G812" s="128" t="str">
        <f ca="1">IF(A812="","",Certificabile!AF820)</f>
        <v/>
      </c>
      <c r="H812" s="128" t="str">
        <f ca="1">IF(A812="","",Certificabile!AH820)</f>
        <v/>
      </c>
      <c r="I812" s="128" t="str">
        <f ca="1">IF(A812="","",IF(Certificabile!AV820="","N","S"))</f>
        <v/>
      </c>
      <c r="J812" s="128" t="str">
        <f ca="1">IF(A812="","",IF(Certificabile!AR820="Bonifico bancario (o SCT)",2,IF(Certificabile!AR820="Mandato di pagamento",1,99)))</f>
        <v/>
      </c>
      <c r="K812" s="128" t="str">
        <f ca="1">IF(A812="","",IF(J812=99,Certificabile!AR820,""))</f>
        <v/>
      </c>
      <c r="L812" s="128" t="str">
        <f ca="1">IF(A812="","",IF(J812=1,Certificabile!AS820,""))</f>
        <v/>
      </c>
      <c r="M812" s="129" t="str">
        <f ca="1">IF(A812="","",IF(J812=1,Certificabile!AT820,""))</f>
        <v/>
      </c>
      <c r="N812" s="128" t="str">
        <f t="shared" ca="1" si="12"/>
        <v/>
      </c>
      <c r="O812" s="19" t="str">
        <f ca="1">IF(A812="","",Certificabile!BD820)</f>
        <v/>
      </c>
    </row>
    <row r="813" spans="1:15" x14ac:dyDescent="0.2">
      <c r="A813" s="128" t="str">
        <f ca="1">IF(Certificabile!AJ821="","",Certificabile!AJ821)</f>
        <v/>
      </c>
      <c r="B813" s="129" t="str">
        <f ca="1">IF(A813="","",Certificabile!AK821)</f>
        <v/>
      </c>
      <c r="C813" s="130" t="str">
        <f ca="1">IF(A813="","",Certificabile!AO821)</f>
        <v/>
      </c>
      <c r="D813" s="130" t="str">
        <f ca="1">IF(A813="","",Certificabile!AL821)</f>
        <v/>
      </c>
      <c r="E813" s="128" t="str">
        <f ca="1">IF(A813="","",IF(OR(Certificabile!BC821="",Certificabile!BC821=0),"S","N"))</f>
        <v/>
      </c>
      <c r="F813" s="128" t="str">
        <f ca="1">IF(A813="","",Certificabile!AG821)</f>
        <v/>
      </c>
      <c r="G813" s="128" t="str">
        <f ca="1">IF(A813="","",Certificabile!AF821)</f>
        <v/>
      </c>
      <c r="H813" s="128" t="str">
        <f ca="1">IF(A813="","",Certificabile!AH821)</f>
        <v/>
      </c>
      <c r="I813" s="128" t="str">
        <f ca="1">IF(A813="","",IF(Certificabile!AV821="","N","S"))</f>
        <v/>
      </c>
      <c r="J813" s="128" t="str">
        <f ca="1">IF(A813="","",IF(Certificabile!AR821="Bonifico bancario (o SCT)",2,IF(Certificabile!AR821="Mandato di pagamento",1,99)))</f>
        <v/>
      </c>
      <c r="K813" s="128" t="str">
        <f ca="1">IF(A813="","",IF(J813=99,Certificabile!AR821,""))</f>
        <v/>
      </c>
      <c r="L813" s="128" t="str">
        <f ca="1">IF(A813="","",IF(J813=1,Certificabile!AS821,""))</f>
        <v/>
      </c>
      <c r="M813" s="129" t="str">
        <f ca="1">IF(A813="","",IF(J813=1,Certificabile!AT821,""))</f>
        <v/>
      </c>
      <c r="N813" s="128" t="str">
        <f t="shared" ca="1" si="12"/>
        <v/>
      </c>
      <c r="O813" s="19" t="str">
        <f ca="1">IF(A813="","",Certificabile!BD821)</f>
        <v/>
      </c>
    </row>
    <row r="814" spans="1:15" x14ac:dyDescent="0.2">
      <c r="A814" s="128" t="str">
        <f ca="1">IF(Certificabile!AJ822="","",Certificabile!AJ822)</f>
        <v/>
      </c>
      <c r="B814" s="129" t="str">
        <f ca="1">IF(A814="","",Certificabile!AK822)</f>
        <v/>
      </c>
      <c r="C814" s="130" t="str">
        <f ca="1">IF(A814="","",Certificabile!AO822)</f>
        <v/>
      </c>
      <c r="D814" s="130" t="str">
        <f ca="1">IF(A814="","",Certificabile!AL822)</f>
        <v/>
      </c>
      <c r="E814" s="128" t="str">
        <f ca="1">IF(A814="","",IF(OR(Certificabile!BC822="",Certificabile!BC822=0),"S","N"))</f>
        <v/>
      </c>
      <c r="F814" s="128" t="str">
        <f ca="1">IF(A814="","",Certificabile!AG822)</f>
        <v/>
      </c>
      <c r="G814" s="128" t="str">
        <f ca="1">IF(A814="","",Certificabile!AF822)</f>
        <v/>
      </c>
      <c r="H814" s="128" t="str">
        <f ca="1">IF(A814="","",Certificabile!AH822)</f>
        <v/>
      </c>
      <c r="I814" s="128" t="str">
        <f ca="1">IF(A814="","",IF(Certificabile!AV822="","N","S"))</f>
        <v/>
      </c>
      <c r="J814" s="128" t="str">
        <f ca="1">IF(A814="","",IF(Certificabile!AR822="Bonifico bancario (o SCT)",2,IF(Certificabile!AR822="Mandato di pagamento",1,99)))</f>
        <v/>
      </c>
      <c r="K814" s="128" t="str">
        <f ca="1">IF(A814="","",IF(J814=99,Certificabile!AR822,""))</f>
        <v/>
      </c>
      <c r="L814" s="128" t="str">
        <f ca="1">IF(A814="","",IF(J814=1,Certificabile!AS822,""))</f>
        <v/>
      </c>
      <c r="M814" s="129" t="str">
        <f ca="1">IF(A814="","",IF(J814=1,Certificabile!AT822,""))</f>
        <v/>
      </c>
      <c r="N814" s="128" t="str">
        <f t="shared" ca="1" si="12"/>
        <v/>
      </c>
      <c r="O814" s="19" t="str">
        <f ca="1">IF(A814="","",Certificabile!BD822)</f>
        <v/>
      </c>
    </row>
    <row r="815" spans="1:15" x14ac:dyDescent="0.2">
      <c r="A815" s="128" t="str">
        <f ca="1">IF(Certificabile!AJ823="","",Certificabile!AJ823)</f>
        <v/>
      </c>
      <c r="B815" s="129" t="str">
        <f ca="1">IF(A815="","",Certificabile!AK823)</f>
        <v/>
      </c>
      <c r="C815" s="130" t="str">
        <f ca="1">IF(A815="","",Certificabile!AO823)</f>
        <v/>
      </c>
      <c r="D815" s="130" t="str">
        <f ca="1">IF(A815="","",Certificabile!AL823)</f>
        <v/>
      </c>
      <c r="E815" s="128" t="str">
        <f ca="1">IF(A815="","",IF(OR(Certificabile!BC823="",Certificabile!BC823=0),"S","N"))</f>
        <v/>
      </c>
      <c r="F815" s="128" t="str">
        <f ca="1">IF(A815="","",Certificabile!AG823)</f>
        <v/>
      </c>
      <c r="G815" s="128" t="str">
        <f ca="1">IF(A815="","",Certificabile!AF823)</f>
        <v/>
      </c>
      <c r="H815" s="128" t="str">
        <f ca="1">IF(A815="","",Certificabile!AH823)</f>
        <v/>
      </c>
      <c r="I815" s="128" t="str">
        <f ca="1">IF(A815="","",IF(Certificabile!AV823="","N","S"))</f>
        <v/>
      </c>
      <c r="J815" s="128" t="str">
        <f ca="1">IF(A815="","",IF(Certificabile!AR823="Bonifico bancario (o SCT)",2,IF(Certificabile!AR823="Mandato di pagamento",1,99)))</f>
        <v/>
      </c>
      <c r="K815" s="128" t="str">
        <f ca="1">IF(A815="","",IF(J815=99,Certificabile!AR823,""))</f>
        <v/>
      </c>
      <c r="L815" s="128" t="str">
        <f ca="1">IF(A815="","",IF(J815=1,Certificabile!AS823,""))</f>
        <v/>
      </c>
      <c r="M815" s="129" t="str">
        <f ca="1">IF(A815="","",IF(J815=1,Certificabile!AT823,""))</f>
        <v/>
      </c>
      <c r="N815" s="128" t="str">
        <f t="shared" ca="1" si="12"/>
        <v/>
      </c>
      <c r="O815" s="19" t="str">
        <f ca="1">IF(A815="","",Certificabile!BD823)</f>
        <v/>
      </c>
    </row>
    <row r="816" spans="1:15" x14ac:dyDescent="0.2">
      <c r="A816" s="128" t="str">
        <f ca="1">IF(Certificabile!AJ824="","",Certificabile!AJ824)</f>
        <v/>
      </c>
      <c r="B816" s="129" t="str">
        <f ca="1">IF(A816="","",Certificabile!AK824)</f>
        <v/>
      </c>
      <c r="C816" s="130" t="str">
        <f ca="1">IF(A816="","",Certificabile!AO824)</f>
        <v/>
      </c>
      <c r="D816" s="130" t="str">
        <f ca="1">IF(A816="","",Certificabile!AL824)</f>
        <v/>
      </c>
      <c r="E816" s="128" t="str">
        <f ca="1">IF(A816="","",IF(OR(Certificabile!BC824="",Certificabile!BC824=0),"S","N"))</f>
        <v/>
      </c>
      <c r="F816" s="128" t="str">
        <f ca="1">IF(A816="","",Certificabile!AG824)</f>
        <v/>
      </c>
      <c r="G816" s="128" t="str">
        <f ca="1">IF(A816="","",Certificabile!AF824)</f>
        <v/>
      </c>
      <c r="H816" s="128" t="str">
        <f ca="1">IF(A816="","",Certificabile!AH824)</f>
        <v/>
      </c>
      <c r="I816" s="128" t="str">
        <f ca="1">IF(A816="","",IF(Certificabile!AV824="","N","S"))</f>
        <v/>
      </c>
      <c r="J816" s="128" t="str">
        <f ca="1">IF(A816="","",IF(Certificabile!AR824="Bonifico bancario (o SCT)",2,IF(Certificabile!AR824="Mandato di pagamento",1,99)))</f>
        <v/>
      </c>
      <c r="K816" s="128" t="str">
        <f ca="1">IF(A816="","",IF(J816=99,Certificabile!AR824,""))</f>
        <v/>
      </c>
      <c r="L816" s="128" t="str">
        <f ca="1">IF(A816="","",IF(J816=1,Certificabile!AS824,""))</f>
        <v/>
      </c>
      <c r="M816" s="129" t="str">
        <f ca="1">IF(A816="","",IF(J816=1,Certificabile!AT824,""))</f>
        <v/>
      </c>
      <c r="N816" s="128" t="str">
        <f t="shared" ca="1" si="12"/>
        <v/>
      </c>
      <c r="O816" s="19" t="str">
        <f ca="1">IF(A816="","",Certificabile!BD824)</f>
        <v/>
      </c>
    </row>
    <row r="817" spans="1:15" x14ac:dyDescent="0.2">
      <c r="A817" s="128" t="str">
        <f ca="1">IF(Certificabile!AJ825="","",Certificabile!AJ825)</f>
        <v/>
      </c>
      <c r="B817" s="129" t="str">
        <f ca="1">IF(A817="","",Certificabile!AK825)</f>
        <v/>
      </c>
      <c r="C817" s="130" t="str">
        <f ca="1">IF(A817="","",Certificabile!AO825)</f>
        <v/>
      </c>
      <c r="D817" s="130" t="str">
        <f ca="1">IF(A817="","",Certificabile!AL825)</f>
        <v/>
      </c>
      <c r="E817" s="128" t="str">
        <f ca="1">IF(A817="","",IF(OR(Certificabile!BC825="",Certificabile!BC825=0),"S","N"))</f>
        <v/>
      </c>
      <c r="F817" s="128" t="str">
        <f ca="1">IF(A817="","",Certificabile!AG825)</f>
        <v/>
      </c>
      <c r="G817" s="128" t="str">
        <f ca="1">IF(A817="","",Certificabile!AF825)</f>
        <v/>
      </c>
      <c r="H817" s="128" t="str">
        <f ca="1">IF(A817="","",Certificabile!AH825)</f>
        <v/>
      </c>
      <c r="I817" s="128" t="str">
        <f ca="1">IF(A817="","",IF(Certificabile!AV825="","N","S"))</f>
        <v/>
      </c>
      <c r="J817" s="128" t="str">
        <f ca="1">IF(A817="","",IF(Certificabile!AR825="Bonifico bancario (o SCT)",2,IF(Certificabile!AR825="Mandato di pagamento",1,99)))</f>
        <v/>
      </c>
      <c r="K817" s="128" t="str">
        <f ca="1">IF(A817="","",IF(J817=99,Certificabile!AR825,""))</f>
        <v/>
      </c>
      <c r="L817" s="128" t="str">
        <f ca="1">IF(A817="","",IF(J817=1,Certificabile!AS825,""))</f>
        <v/>
      </c>
      <c r="M817" s="129" t="str">
        <f ca="1">IF(A817="","",IF(J817=1,Certificabile!AT825,""))</f>
        <v/>
      </c>
      <c r="N817" s="128" t="str">
        <f t="shared" ca="1" si="12"/>
        <v/>
      </c>
      <c r="O817" s="19" t="str">
        <f ca="1">IF(A817="","",Certificabile!BD825)</f>
        <v/>
      </c>
    </row>
    <row r="818" spans="1:15" x14ac:dyDescent="0.2">
      <c r="A818" s="128" t="str">
        <f ca="1">IF(Certificabile!AJ826="","",Certificabile!AJ826)</f>
        <v/>
      </c>
      <c r="B818" s="129" t="str">
        <f ca="1">IF(A818="","",Certificabile!AK826)</f>
        <v/>
      </c>
      <c r="C818" s="130" t="str">
        <f ca="1">IF(A818="","",Certificabile!AO826)</f>
        <v/>
      </c>
      <c r="D818" s="130" t="str">
        <f ca="1">IF(A818="","",Certificabile!AL826)</f>
        <v/>
      </c>
      <c r="E818" s="128" t="str">
        <f ca="1">IF(A818="","",IF(OR(Certificabile!BC826="",Certificabile!BC826=0),"S","N"))</f>
        <v/>
      </c>
      <c r="F818" s="128" t="str">
        <f ca="1">IF(A818="","",Certificabile!AG826)</f>
        <v/>
      </c>
      <c r="G818" s="128" t="str">
        <f ca="1">IF(A818="","",Certificabile!AF826)</f>
        <v/>
      </c>
      <c r="H818" s="128" t="str">
        <f ca="1">IF(A818="","",Certificabile!AH826)</f>
        <v/>
      </c>
      <c r="I818" s="128" t="str">
        <f ca="1">IF(A818="","",IF(Certificabile!AV826="","N","S"))</f>
        <v/>
      </c>
      <c r="J818" s="128" t="str">
        <f ca="1">IF(A818="","",IF(Certificabile!AR826="Bonifico bancario (o SCT)",2,IF(Certificabile!AR826="Mandato di pagamento",1,99)))</f>
        <v/>
      </c>
      <c r="K818" s="128" t="str">
        <f ca="1">IF(A818="","",IF(J818=99,Certificabile!AR826,""))</f>
        <v/>
      </c>
      <c r="L818" s="128" t="str">
        <f ca="1">IF(A818="","",IF(J818=1,Certificabile!AS826,""))</f>
        <v/>
      </c>
      <c r="M818" s="129" t="str">
        <f ca="1">IF(A818="","",IF(J818=1,Certificabile!AT826,""))</f>
        <v/>
      </c>
      <c r="N818" s="128" t="str">
        <f t="shared" ca="1" si="12"/>
        <v/>
      </c>
      <c r="O818" s="19" t="str">
        <f ca="1">IF(A818="","",Certificabile!BD826)</f>
        <v/>
      </c>
    </row>
    <row r="819" spans="1:15" x14ac:dyDescent="0.2">
      <c r="A819" s="128" t="str">
        <f ca="1">IF(Certificabile!AJ827="","",Certificabile!AJ827)</f>
        <v/>
      </c>
      <c r="B819" s="129" t="str">
        <f ca="1">IF(A819="","",Certificabile!AK827)</f>
        <v/>
      </c>
      <c r="C819" s="130" t="str">
        <f ca="1">IF(A819="","",Certificabile!AO827)</f>
        <v/>
      </c>
      <c r="D819" s="130" t="str">
        <f ca="1">IF(A819="","",Certificabile!AL827)</f>
        <v/>
      </c>
      <c r="E819" s="128" t="str">
        <f ca="1">IF(A819="","",IF(OR(Certificabile!BC827="",Certificabile!BC827=0),"S","N"))</f>
        <v/>
      </c>
      <c r="F819" s="128" t="str">
        <f ca="1">IF(A819="","",Certificabile!AG827)</f>
        <v/>
      </c>
      <c r="G819" s="128" t="str">
        <f ca="1">IF(A819="","",Certificabile!AF827)</f>
        <v/>
      </c>
      <c r="H819" s="128" t="str">
        <f ca="1">IF(A819="","",Certificabile!AH827)</f>
        <v/>
      </c>
      <c r="I819" s="128" t="str">
        <f ca="1">IF(A819="","",IF(Certificabile!AV827="","N","S"))</f>
        <v/>
      </c>
      <c r="J819" s="128" t="str">
        <f ca="1">IF(A819="","",IF(Certificabile!AR827="Bonifico bancario (o SCT)",2,IF(Certificabile!AR827="Mandato di pagamento",1,99)))</f>
        <v/>
      </c>
      <c r="K819" s="128" t="str">
        <f ca="1">IF(A819="","",IF(J819=99,Certificabile!AR827,""))</f>
        <v/>
      </c>
      <c r="L819" s="128" t="str">
        <f ca="1">IF(A819="","",IF(J819=1,Certificabile!AS827,""))</f>
        <v/>
      </c>
      <c r="M819" s="129" t="str">
        <f ca="1">IF(A819="","",IF(J819=1,Certificabile!AT827,""))</f>
        <v/>
      </c>
      <c r="N819" s="128" t="str">
        <f t="shared" ca="1" si="12"/>
        <v/>
      </c>
      <c r="O819" s="19" t="str">
        <f ca="1">IF(A819="","",Certificabile!BD827)</f>
        <v/>
      </c>
    </row>
    <row r="820" spans="1:15" x14ac:dyDescent="0.2">
      <c r="A820" s="128" t="str">
        <f ca="1">IF(Certificabile!AJ828="","",Certificabile!AJ828)</f>
        <v/>
      </c>
      <c r="B820" s="129" t="str">
        <f ca="1">IF(A820="","",Certificabile!AK828)</f>
        <v/>
      </c>
      <c r="C820" s="130" t="str">
        <f ca="1">IF(A820="","",Certificabile!AO828)</f>
        <v/>
      </c>
      <c r="D820" s="130" t="str">
        <f ca="1">IF(A820="","",Certificabile!AL828)</f>
        <v/>
      </c>
      <c r="E820" s="128" t="str">
        <f ca="1">IF(A820="","",IF(OR(Certificabile!BC828="",Certificabile!BC828=0),"S","N"))</f>
        <v/>
      </c>
      <c r="F820" s="128" t="str">
        <f ca="1">IF(A820="","",Certificabile!AG828)</f>
        <v/>
      </c>
      <c r="G820" s="128" t="str">
        <f ca="1">IF(A820="","",Certificabile!AF828)</f>
        <v/>
      </c>
      <c r="H820" s="128" t="str">
        <f ca="1">IF(A820="","",Certificabile!AH828)</f>
        <v/>
      </c>
      <c r="I820" s="128" t="str">
        <f ca="1">IF(A820="","",IF(Certificabile!AV828="","N","S"))</f>
        <v/>
      </c>
      <c r="J820" s="128" t="str">
        <f ca="1">IF(A820="","",IF(Certificabile!AR828="Bonifico bancario (o SCT)",2,IF(Certificabile!AR828="Mandato di pagamento",1,99)))</f>
        <v/>
      </c>
      <c r="K820" s="128" t="str">
        <f ca="1">IF(A820="","",IF(J820=99,Certificabile!AR828,""))</f>
        <v/>
      </c>
      <c r="L820" s="128" t="str">
        <f ca="1">IF(A820="","",IF(J820=1,Certificabile!AS828,""))</f>
        <v/>
      </c>
      <c r="M820" s="129" t="str">
        <f ca="1">IF(A820="","",IF(J820=1,Certificabile!AT828,""))</f>
        <v/>
      </c>
      <c r="N820" s="128" t="str">
        <f t="shared" ca="1" si="12"/>
        <v/>
      </c>
      <c r="O820" s="19" t="str">
        <f ca="1">IF(A820="","",Certificabile!BD828)</f>
        <v/>
      </c>
    </row>
    <row r="821" spans="1:15" x14ac:dyDescent="0.2">
      <c r="A821" s="128" t="str">
        <f ca="1">IF(Certificabile!AJ829="","",Certificabile!AJ829)</f>
        <v/>
      </c>
      <c r="B821" s="129" t="str">
        <f ca="1">IF(A821="","",Certificabile!AK829)</f>
        <v/>
      </c>
      <c r="C821" s="130" t="str">
        <f ca="1">IF(A821="","",Certificabile!AO829)</f>
        <v/>
      </c>
      <c r="D821" s="130" t="str">
        <f ca="1">IF(A821="","",Certificabile!AL829)</f>
        <v/>
      </c>
      <c r="E821" s="128" t="str">
        <f ca="1">IF(A821="","",IF(OR(Certificabile!BC829="",Certificabile!BC829=0),"S","N"))</f>
        <v/>
      </c>
      <c r="F821" s="128" t="str">
        <f ca="1">IF(A821="","",Certificabile!AG829)</f>
        <v/>
      </c>
      <c r="G821" s="128" t="str">
        <f ca="1">IF(A821="","",Certificabile!AF829)</f>
        <v/>
      </c>
      <c r="H821" s="128" t="str">
        <f ca="1">IF(A821="","",Certificabile!AH829)</f>
        <v/>
      </c>
      <c r="I821" s="128" t="str">
        <f ca="1">IF(A821="","",IF(Certificabile!AV829="","N","S"))</f>
        <v/>
      </c>
      <c r="J821" s="128" t="str">
        <f ca="1">IF(A821="","",IF(Certificabile!AR829="Bonifico bancario (o SCT)",2,IF(Certificabile!AR829="Mandato di pagamento",1,99)))</f>
        <v/>
      </c>
      <c r="K821" s="128" t="str">
        <f ca="1">IF(A821="","",IF(J821=99,Certificabile!AR829,""))</f>
        <v/>
      </c>
      <c r="L821" s="128" t="str">
        <f ca="1">IF(A821="","",IF(J821=1,Certificabile!AS829,""))</f>
        <v/>
      </c>
      <c r="M821" s="129" t="str">
        <f ca="1">IF(A821="","",IF(J821=1,Certificabile!AT829,""))</f>
        <v/>
      </c>
      <c r="N821" s="128" t="str">
        <f t="shared" ca="1" si="12"/>
        <v/>
      </c>
      <c r="O821" s="19" t="str">
        <f ca="1">IF(A821="","",Certificabile!BD829)</f>
        <v/>
      </c>
    </row>
    <row r="822" spans="1:15" x14ac:dyDescent="0.2">
      <c r="A822" s="128" t="str">
        <f ca="1">IF(Certificabile!AJ830="","",Certificabile!AJ830)</f>
        <v/>
      </c>
      <c r="B822" s="129" t="str">
        <f ca="1">IF(A822="","",Certificabile!AK830)</f>
        <v/>
      </c>
      <c r="C822" s="130" t="str">
        <f ca="1">IF(A822="","",Certificabile!AO830)</f>
        <v/>
      </c>
      <c r="D822" s="130" t="str">
        <f ca="1">IF(A822="","",Certificabile!AL830)</f>
        <v/>
      </c>
      <c r="E822" s="128" t="str">
        <f ca="1">IF(A822="","",IF(OR(Certificabile!BC830="",Certificabile!BC830=0),"S","N"))</f>
        <v/>
      </c>
      <c r="F822" s="128" t="str">
        <f ca="1">IF(A822="","",Certificabile!AG830)</f>
        <v/>
      </c>
      <c r="G822" s="128" t="str">
        <f ca="1">IF(A822="","",Certificabile!AF830)</f>
        <v/>
      </c>
      <c r="H822" s="128" t="str">
        <f ca="1">IF(A822="","",Certificabile!AH830)</f>
        <v/>
      </c>
      <c r="I822" s="128" t="str">
        <f ca="1">IF(A822="","",IF(Certificabile!AV830="","N","S"))</f>
        <v/>
      </c>
      <c r="J822" s="128" t="str">
        <f ca="1">IF(A822="","",IF(Certificabile!AR830="Bonifico bancario (o SCT)",2,IF(Certificabile!AR830="Mandato di pagamento",1,99)))</f>
        <v/>
      </c>
      <c r="K822" s="128" t="str">
        <f ca="1">IF(A822="","",IF(J822=99,Certificabile!AR830,""))</f>
        <v/>
      </c>
      <c r="L822" s="128" t="str">
        <f ca="1">IF(A822="","",IF(J822=1,Certificabile!AS830,""))</f>
        <v/>
      </c>
      <c r="M822" s="129" t="str">
        <f ca="1">IF(A822="","",IF(J822=1,Certificabile!AT830,""))</f>
        <v/>
      </c>
      <c r="N822" s="128" t="str">
        <f t="shared" ca="1" si="12"/>
        <v/>
      </c>
      <c r="O822" s="19" t="str">
        <f ca="1">IF(A822="","",Certificabile!BD830)</f>
        <v/>
      </c>
    </row>
    <row r="823" spans="1:15" x14ac:dyDescent="0.2">
      <c r="A823" s="128" t="str">
        <f ca="1">IF(Certificabile!AJ831="","",Certificabile!AJ831)</f>
        <v/>
      </c>
      <c r="B823" s="129" t="str">
        <f ca="1">IF(A823="","",Certificabile!AK831)</f>
        <v/>
      </c>
      <c r="C823" s="130" t="str">
        <f ca="1">IF(A823="","",Certificabile!AO831)</f>
        <v/>
      </c>
      <c r="D823" s="130" t="str">
        <f ca="1">IF(A823="","",Certificabile!AL831)</f>
        <v/>
      </c>
      <c r="E823" s="128" t="str">
        <f ca="1">IF(A823="","",IF(OR(Certificabile!BC831="",Certificabile!BC831=0),"S","N"))</f>
        <v/>
      </c>
      <c r="F823" s="128" t="str">
        <f ca="1">IF(A823="","",Certificabile!AG831)</f>
        <v/>
      </c>
      <c r="G823" s="128" t="str">
        <f ca="1">IF(A823="","",Certificabile!AF831)</f>
        <v/>
      </c>
      <c r="H823" s="128" t="str">
        <f ca="1">IF(A823="","",Certificabile!AH831)</f>
        <v/>
      </c>
      <c r="I823" s="128" t="str">
        <f ca="1">IF(A823="","",IF(Certificabile!AV831="","N","S"))</f>
        <v/>
      </c>
      <c r="J823" s="128" t="str">
        <f ca="1">IF(A823="","",IF(Certificabile!AR831="Bonifico bancario (o SCT)",2,IF(Certificabile!AR831="Mandato di pagamento",1,99)))</f>
        <v/>
      </c>
      <c r="K823" s="128" t="str">
        <f ca="1">IF(A823="","",IF(J823=99,Certificabile!AR831,""))</f>
        <v/>
      </c>
      <c r="L823" s="128" t="str">
        <f ca="1">IF(A823="","",IF(J823=1,Certificabile!AS831,""))</f>
        <v/>
      </c>
      <c r="M823" s="129" t="str">
        <f ca="1">IF(A823="","",IF(J823=1,Certificabile!AT831,""))</f>
        <v/>
      </c>
      <c r="N823" s="128" t="str">
        <f t="shared" ca="1" si="12"/>
        <v/>
      </c>
      <c r="O823" s="19" t="str">
        <f ca="1">IF(A823="","",Certificabile!BD831)</f>
        <v/>
      </c>
    </row>
    <row r="824" spans="1:15" x14ac:dyDescent="0.2">
      <c r="A824" s="128" t="str">
        <f ca="1">IF(Certificabile!AJ832="","",Certificabile!AJ832)</f>
        <v/>
      </c>
      <c r="B824" s="129" t="str">
        <f ca="1">IF(A824="","",Certificabile!AK832)</f>
        <v/>
      </c>
      <c r="C824" s="130" t="str">
        <f ca="1">IF(A824="","",Certificabile!AO832)</f>
        <v/>
      </c>
      <c r="D824" s="130" t="str">
        <f ca="1">IF(A824="","",Certificabile!AL832)</f>
        <v/>
      </c>
      <c r="E824" s="128" t="str">
        <f ca="1">IF(A824="","",IF(OR(Certificabile!BC832="",Certificabile!BC832=0),"S","N"))</f>
        <v/>
      </c>
      <c r="F824" s="128" t="str">
        <f ca="1">IF(A824="","",Certificabile!AG832)</f>
        <v/>
      </c>
      <c r="G824" s="128" t="str">
        <f ca="1">IF(A824="","",Certificabile!AF832)</f>
        <v/>
      </c>
      <c r="H824" s="128" t="str">
        <f ca="1">IF(A824="","",Certificabile!AH832)</f>
        <v/>
      </c>
      <c r="I824" s="128" t="str">
        <f ca="1">IF(A824="","",IF(Certificabile!AV832="","N","S"))</f>
        <v/>
      </c>
      <c r="J824" s="128" t="str">
        <f ca="1">IF(A824="","",IF(Certificabile!AR832="Bonifico bancario (o SCT)",2,IF(Certificabile!AR832="Mandato di pagamento",1,99)))</f>
        <v/>
      </c>
      <c r="K824" s="128" t="str">
        <f ca="1">IF(A824="","",IF(J824=99,Certificabile!AR832,""))</f>
        <v/>
      </c>
      <c r="L824" s="128" t="str">
        <f ca="1">IF(A824="","",IF(J824=1,Certificabile!AS832,""))</f>
        <v/>
      </c>
      <c r="M824" s="129" t="str">
        <f ca="1">IF(A824="","",IF(J824=1,Certificabile!AT832,""))</f>
        <v/>
      </c>
      <c r="N824" s="128" t="str">
        <f t="shared" ca="1" si="12"/>
        <v/>
      </c>
      <c r="O824" s="19" t="str">
        <f ca="1">IF(A824="","",Certificabile!BD832)</f>
        <v/>
      </c>
    </row>
    <row r="825" spans="1:15" x14ac:dyDescent="0.2">
      <c r="A825" s="128" t="str">
        <f ca="1">IF(Certificabile!AJ833="","",Certificabile!AJ833)</f>
        <v/>
      </c>
      <c r="B825" s="129" t="str">
        <f ca="1">IF(A825="","",Certificabile!AK833)</f>
        <v/>
      </c>
      <c r="C825" s="130" t="str">
        <f ca="1">IF(A825="","",Certificabile!AO833)</f>
        <v/>
      </c>
      <c r="D825" s="130" t="str">
        <f ca="1">IF(A825="","",Certificabile!AL833)</f>
        <v/>
      </c>
      <c r="E825" s="128" t="str">
        <f ca="1">IF(A825="","",IF(OR(Certificabile!BC833="",Certificabile!BC833=0),"S","N"))</f>
        <v/>
      </c>
      <c r="F825" s="128" t="str">
        <f ca="1">IF(A825="","",Certificabile!AG833)</f>
        <v/>
      </c>
      <c r="G825" s="128" t="str">
        <f ca="1">IF(A825="","",Certificabile!AF833)</f>
        <v/>
      </c>
      <c r="H825" s="128" t="str">
        <f ca="1">IF(A825="","",Certificabile!AH833)</f>
        <v/>
      </c>
      <c r="I825" s="128" t="str">
        <f ca="1">IF(A825="","",IF(Certificabile!AV833="","N","S"))</f>
        <v/>
      </c>
      <c r="J825" s="128" t="str">
        <f ca="1">IF(A825="","",IF(Certificabile!AR833="Bonifico bancario (o SCT)",2,IF(Certificabile!AR833="Mandato di pagamento",1,99)))</f>
        <v/>
      </c>
      <c r="K825" s="128" t="str">
        <f ca="1">IF(A825="","",IF(J825=99,Certificabile!AR833,""))</f>
        <v/>
      </c>
      <c r="L825" s="128" t="str">
        <f ca="1">IF(A825="","",IF(J825=1,Certificabile!AS833,""))</f>
        <v/>
      </c>
      <c r="M825" s="129" t="str">
        <f ca="1">IF(A825="","",IF(J825=1,Certificabile!AT833,""))</f>
        <v/>
      </c>
      <c r="N825" s="128" t="str">
        <f t="shared" ca="1" si="12"/>
        <v/>
      </c>
      <c r="O825" s="19" t="str">
        <f ca="1">IF(A825="","",Certificabile!BD833)</f>
        <v/>
      </c>
    </row>
    <row r="826" spans="1:15" x14ac:dyDescent="0.2">
      <c r="A826" s="128" t="str">
        <f ca="1">IF(Certificabile!AJ834="","",Certificabile!AJ834)</f>
        <v/>
      </c>
      <c r="B826" s="129" t="str">
        <f ca="1">IF(A826="","",Certificabile!AK834)</f>
        <v/>
      </c>
      <c r="C826" s="130" t="str">
        <f ca="1">IF(A826="","",Certificabile!AO834)</f>
        <v/>
      </c>
      <c r="D826" s="130" t="str">
        <f ca="1">IF(A826="","",Certificabile!AL834)</f>
        <v/>
      </c>
      <c r="E826" s="128" t="str">
        <f ca="1">IF(A826="","",IF(OR(Certificabile!BC834="",Certificabile!BC834=0),"S","N"))</f>
        <v/>
      </c>
      <c r="F826" s="128" t="str">
        <f ca="1">IF(A826="","",Certificabile!AG834)</f>
        <v/>
      </c>
      <c r="G826" s="128" t="str">
        <f ca="1">IF(A826="","",Certificabile!AF834)</f>
        <v/>
      </c>
      <c r="H826" s="128" t="str">
        <f ca="1">IF(A826="","",Certificabile!AH834)</f>
        <v/>
      </c>
      <c r="I826" s="128" t="str">
        <f ca="1">IF(A826="","",IF(Certificabile!AV834="","N","S"))</f>
        <v/>
      </c>
      <c r="J826" s="128" t="str">
        <f ca="1">IF(A826="","",IF(Certificabile!AR834="Bonifico bancario (o SCT)",2,IF(Certificabile!AR834="Mandato di pagamento",1,99)))</f>
        <v/>
      </c>
      <c r="K826" s="128" t="str">
        <f ca="1">IF(A826="","",IF(J826=99,Certificabile!AR834,""))</f>
        <v/>
      </c>
      <c r="L826" s="128" t="str">
        <f ca="1">IF(A826="","",IF(J826=1,Certificabile!AS834,""))</f>
        <v/>
      </c>
      <c r="M826" s="129" t="str">
        <f ca="1">IF(A826="","",IF(J826=1,Certificabile!AT834,""))</f>
        <v/>
      </c>
      <c r="N826" s="128" t="str">
        <f t="shared" ca="1" si="12"/>
        <v/>
      </c>
      <c r="O826" s="19" t="str">
        <f ca="1">IF(A826="","",Certificabile!BD834)</f>
        <v/>
      </c>
    </row>
    <row r="827" spans="1:15" x14ac:dyDescent="0.2">
      <c r="A827" s="128" t="str">
        <f ca="1">IF(Certificabile!AJ835="","",Certificabile!AJ835)</f>
        <v/>
      </c>
      <c r="B827" s="129" t="str">
        <f ca="1">IF(A827="","",Certificabile!AK835)</f>
        <v/>
      </c>
      <c r="C827" s="130" t="str">
        <f ca="1">IF(A827="","",Certificabile!AO835)</f>
        <v/>
      </c>
      <c r="D827" s="130" t="str">
        <f ca="1">IF(A827="","",Certificabile!AL835)</f>
        <v/>
      </c>
      <c r="E827" s="128" t="str">
        <f ca="1">IF(A827="","",IF(OR(Certificabile!BC835="",Certificabile!BC835=0),"S","N"))</f>
        <v/>
      </c>
      <c r="F827" s="128" t="str">
        <f ca="1">IF(A827="","",Certificabile!AG835)</f>
        <v/>
      </c>
      <c r="G827" s="128" t="str">
        <f ca="1">IF(A827="","",Certificabile!AF835)</f>
        <v/>
      </c>
      <c r="H827" s="128" t="str">
        <f ca="1">IF(A827="","",Certificabile!AH835)</f>
        <v/>
      </c>
      <c r="I827" s="128" t="str">
        <f ca="1">IF(A827="","",IF(Certificabile!AV835="","N","S"))</f>
        <v/>
      </c>
      <c r="J827" s="128" t="str">
        <f ca="1">IF(A827="","",IF(Certificabile!AR835="Bonifico bancario (o SCT)",2,IF(Certificabile!AR835="Mandato di pagamento",1,99)))</f>
        <v/>
      </c>
      <c r="K827" s="128" t="str">
        <f ca="1">IF(A827="","",IF(J827=99,Certificabile!AR835,""))</f>
        <v/>
      </c>
      <c r="L827" s="128" t="str">
        <f ca="1">IF(A827="","",IF(J827=1,Certificabile!AS835,""))</f>
        <v/>
      </c>
      <c r="M827" s="129" t="str">
        <f ca="1">IF(A827="","",IF(J827=1,Certificabile!AT835,""))</f>
        <v/>
      </c>
      <c r="N827" s="128" t="str">
        <f t="shared" ca="1" si="12"/>
        <v/>
      </c>
      <c r="O827" s="19" t="str">
        <f ca="1">IF(A827="","",Certificabile!BD835)</f>
        <v/>
      </c>
    </row>
    <row r="828" spans="1:15" x14ac:dyDescent="0.2">
      <c r="A828" s="128" t="str">
        <f ca="1">IF(Certificabile!AJ836="","",Certificabile!AJ836)</f>
        <v/>
      </c>
      <c r="B828" s="129" t="str">
        <f ca="1">IF(A828="","",Certificabile!AK836)</f>
        <v/>
      </c>
      <c r="C828" s="130" t="str">
        <f ca="1">IF(A828="","",Certificabile!AO836)</f>
        <v/>
      </c>
      <c r="D828" s="130" t="str">
        <f ca="1">IF(A828="","",Certificabile!AL836)</f>
        <v/>
      </c>
      <c r="E828" s="128" t="str">
        <f ca="1">IF(A828="","",IF(OR(Certificabile!BC836="",Certificabile!BC836=0),"S","N"))</f>
        <v/>
      </c>
      <c r="F828" s="128" t="str">
        <f ca="1">IF(A828="","",Certificabile!AG836)</f>
        <v/>
      </c>
      <c r="G828" s="128" t="str">
        <f ca="1">IF(A828="","",Certificabile!AF836)</f>
        <v/>
      </c>
      <c r="H828" s="128" t="str">
        <f ca="1">IF(A828="","",Certificabile!AH836)</f>
        <v/>
      </c>
      <c r="I828" s="128" t="str">
        <f ca="1">IF(A828="","",IF(Certificabile!AV836="","N","S"))</f>
        <v/>
      </c>
      <c r="J828" s="128" t="str">
        <f ca="1">IF(A828="","",IF(Certificabile!AR836="Bonifico bancario (o SCT)",2,IF(Certificabile!AR836="Mandato di pagamento",1,99)))</f>
        <v/>
      </c>
      <c r="K828" s="128" t="str">
        <f ca="1">IF(A828="","",IF(J828=99,Certificabile!AR836,""))</f>
        <v/>
      </c>
      <c r="L828" s="128" t="str">
        <f ca="1">IF(A828="","",IF(J828=1,Certificabile!AS836,""))</f>
        <v/>
      </c>
      <c r="M828" s="129" t="str">
        <f ca="1">IF(A828="","",IF(J828=1,Certificabile!AT836,""))</f>
        <v/>
      </c>
      <c r="N828" s="128" t="str">
        <f t="shared" ca="1" si="12"/>
        <v/>
      </c>
      <c r="O828" s="19" t="str">
        <f ca="1">IF(A828="","",Certificabile!BD836)</f>
        <v/>
      </c>
    </row>
    <row r="829" spans="1:15" x14ac:dyDescent="0.2">
      <c r="A829" s="128" t="str">
        <f ca="1">IF(Certificabile!AJ837="","",Certificabile!AJ837)</f>
        <v/>
      </c>
      <c r="B829" s="129" t="str">
        <f ca="1">IF(A829="","",Certificabile!AK837)</f>
        <v/>
      </c>
      <c r="C829" s="130" t="str">
        <f ca="1">IF(A829="","",Certificabile!AO837)</f>
        <v/>
      </c>
      <c r="D829" s="130" t="str">
        <f ca="1">IF(A829="","",Certificabile!AL837)</f>
        <v/>
      </c>
      <c r="E829" s="128" t="str">
        <f ca="1">IF(A829="","",IF(OR(Certificabile!BC837="",Certificabile!BC837=0),"S","N"))</f>
        <v/>
      </c>
      <c r="F829" s="128" t="str">
        <f ca="1">IF(A829="","",Certificabile!AG837)</f>
        <v/>
      </c>
      <c r="G829" s="128" t="str">
        <f ca="1">IF(A829="","",Certificabile!AF837)</f>
        <v/>
      </c>
      <c r="H829" s="128" t="str">
        <f ca="1">IF(A829="","",Certificabile!AH837)</f>
        <v/>
      </c>
      <c r="I829" s="128" t="str">
        <f ca="1">IF(A829="","",IF(Certificabile!AV837="","N","S"))</f>
        <v/>
      </c>
      <c r="J829" s="128" t="str">
        <f ca="1">IF(A829="","",IF(Certificabile!AR837="Bonifico bancario (o SCT)",2,IF(Certificabile!AR837="Mandato di pagamento",1,99)))</f>
        <v/>
      </c>
      <c r="K829" s="128" t="str">
        <f ca="1">IF(A829="","",IF(J829=99,Certificabile!AR837,""))</f>
        <v/>
      </c>
      <c r="L829" s="128" t="str">
        <f ca="1">IF(A829="","",IF(J829=1,Certificabile!AS837,""))</f>
        <v/>
      </c>
      <c r="M829" s="129" t="str">
        <f ca="1">IF(A829="","",IF(J829=1,Certificabile!AT837,""))</f>
        <v/>
      </c>
      <c r="N829" s="128" t="str">
        <f t="shared" ca="1" si="12"/>
        <v/>
      </c>
      <c r="O829" s="19" t="str">
        <f ca="1">IF(A829="","",Certificabile!BD837)</f>
        <v/>
      </c>
    </row>
    <row r="830" spans="1:15" x14ac:dyDescent="0.2">
      <c r="A830" s="128" t="str">
        <f ca="1">IF(Certificabile!AJ838="","",Certificabile!AJ838)</f>
        <v/>
      </c>
      <c r="B830" s="129" t="str">
        <f ca="1">IF(A830="","",Certificabile!AK838)</f>
        <v/>
      </c>
      <c r="C830" s="130" t="str">
        <f ca="1">IF(A830="","",Certificabile!AO838)</f>
        <v/>
      </c>
      <c r="D830" s="130" t="str">
        <f ca="1">IF(A830="","",Certificabile!AL838)</f>
        <v/>
      </c>
      <c r="E830" s="128" t="str">
        <f ca="1">IF(A830="","",IF(OR(Certificabile!BC838="",Certificabile!BC838=0),"S","N"))</f>
        <v/>
      </c>
      <c r="F830" s="128" t="str">
        <f ca="1">IF(A830="","",Certificabile!AG838)</f>
        <v/>
      </c>
      <c r="G830" s="128" t="str">
        <f ca="1">IF(A830="","",Certificabile!AF838)</f>
        <v/>
      </c>
      <c r="H830" s="128" t="str">
        <f ca="1">IF(A830="","",Certificabile!AH838)</f>
        <v/>
      </c>
      <c r="I830" s="128" t="str">
        <f ca="1">IF(A830="","",IF(Certificabile!AV838="","N","S"))</f>
        <v/>
      </c>
      <c r="J830" s="128" t="str">
        <f ca="1">IF(A830="","",IF(Certificabile!AR838="Bonifico bancario (o SCT)",2,IF(Certificabile!AR838="Mandato di pagamento",1,99)))</f>
        <v/>
      </c>
      <c r="K830" s="128" t="str">
        <f ca="1">IF(A830="","",IF(J830=99,Certificabile!AR838,""))</f>
        <v/>
      </c>
      <c r="L830" s="128" t="str">
        <f ca="1">IF(A830="","",IF(J830=1,Certificabile!AS838,""))</f>
        <v/>
      </c>
      <c r="M830" s="129" t="str">
        <f ca="1">IF(A830="","",IF(J830=1,Certificabile!AT838,""))</f>
        <v/>
      </c>
      <c r="N830" s="128" t="str">
        <f t="shared" ca="1" si="12"/>
        <v/>
      </c>
      <c r="O830" s="19" t="str">
        <f ca="1">IF(A830="","",Certificabile!BD838)</f>
        <v/>
      </c>
    </row>
    <row r="831" spans="1:15" x14ac:dyDescent="0.2">
      <c r="A831" s="128" t="str">
        <f ca="1">IF(Certificabile!AJ839="","",Certificabile!AJ839)</f>
        <v/>
      </c>
      <c r="B831" s="129" t="str">
        <f ca="1">IF(A831="","",Certificabile!AK839)</f>
        <v/>
      </c>
      <c r="C831" s="130" t="str">
        <f ca="1">IF(A831="","",Certificabile!AO839)</f>
        <v/>
      </c>
      <c r="D831" s="130" t="str">
        <f ca="1">IF(A831="","",Certificabile!AL839)</f>
        <v/>
      </c>
      <c r="E831" s="128" t="str">
        <f ca="1">IF(A831="","",IF(OR(Certificabile!BC839="",Certificabile!BC839=0),"S","N"))</f>
        <v/>
      </c>
      <c r="F831" s="128" t="str">
        <f ca="1">IF(A831="","",Certificabile!AG839)</f>
        <v/>
      </c>
      <c r="G831" s="128" t="str">
        <f ca="1">IF(A831="","",Certificabile!AF839)</f>
        <v/>
      </c>
      <c r="H831" s="128" t="str">
        <f ca="1">IF(A831="","",Certificabile!AH839)</f>
        <v/>
      </c>
      <c r="I831" s="128" t="str">
        <f ca="1">IF(A831="","",IF(Certificabile!AV839="","N","S"))</f>
        <v/>
      </c>
      <c r="J831" s="128" t="str">
        <f ca="1">IF(A831="","",IF(Certificabile!AR839="Bonifico bancario (o SCT)",2,IF(Certificabile!AR839="Mandato di pagamento",1,99)))</f>
        <v/>
      </c>
      <c r="K831" s="128" t="str">
        <f ca="1">IF(A831="","",IF(J831=99,Certificabile!AR839,""))</f>
        <v/>
      </c>
      <c r="L831" s="128" t="str">
        <f ca="1">IF(A831="","",IF(J831=1,Certificabile!AS839,""))</f>
        <v/>
      </c>
      <c r="M831" s="129" t="str">
        <f ca="1">IF(A831="","",IF(J831=1,Certificabile!AT839,""))</f>
        <v/>
      </c>
      <c r="N831" s="128" t="str">
        <f t="shared" ca="1" si="12"/>
        <v/>
      </c>
      <c r="O831" s="19" t="str">
        <f ca="1">IF(A831="","",Certificabile!BD839)</f>
        <v/>
      </c>
    </row>
    <row r="832" spans="1:15" x14ac:dyDescent="0.2">
      <c r="A832" s="128" t="str">
        <f ca="1">IF(Certificabile!AJ840="","",Certificabile!AJ840)</f>
        <v/>
      </c>
      <c r="B832" s="129" t="str">
        <f ca="1">IF(A832="","",Certificabile!AK840)</f>
        <v/>
      </c>
      <c r="C832" s="130" t="str">
        <f ca="1">IF(A832="","",Certificabile!AO840)</f>
        <v/>
      </c>
      <c r="D832" s="130" t="str">
        <f ca="1">IF(A832="","",Certificabile!AL840)</f>
        <v/>
      </c>
      <c r="E832" s="128" t="str">
        <f ca="1">IF(A832="","",IF(OR(Certificabile!BC840="",Certificabile!BC840=0),"S","N"))</f>
        <v/>
      </c>
      <c r="F832" s="128" t="str">
        <f ca="1">IF(A832="","",Certificabile!AG840)</f>
        <v/>
      </c>
      <c r="G832" s="128" t="str">
        <f ca="1">IF(A832="","",Certificabile!AF840)</f>
        <v/>
      </c>
      <c r="H832" s="128" t="str">
        <f ca="1">IF(A832="","",Certificabile!AH840)</f>
        <v/>
      </c>
      <c r="I832" s="128" t="str">
        <f ca="1">IF(A832="","",IF(Certificabile!AV840="","N","S"))</f>
        <v/>
      </c>
      <c r="J832" s="128" t="str">
        <f ca="1">IF(A832="","",IF(Certificabile!AR840="Bonifico bancario (o SCT)",2,IF(Certificabile!AR840="Mandato di pagamento",1,99)))</f>
        <v/>
      </c>
      <c r="K832" s="128" t="str">
        <f ca="1">IF(A832="","",IF(J832=99,Certificabile!AR840,""))</f>
        <v/>
      </c>
      <c r="L832" s="128" t="str">
        <f ca="1">IF(A832="","",IF(J832=1,Certificabile!AS840,""))</f>
        <v/>
      </c>
      <c r="M832" s="129" t="str">
        <f ca="1">IF(A832="","",IF(J832=1,Certificabile!AT840,""))</f>
        <v/>
      </c>
      <c r="N832" s="128" t="str">
        <f t="shared" ca="1" si="12"/>
        <v/>
      </c>
      <c r="O832" s="19" t="str">
        <f ca="1">IF(A832="","",Certificabile!BD840)</f>
        <v/>
      </c>
    </row>
    <row r="833" spans="1:15" x14ac:dyDescent="0.2">
      <c r="A833" s="128" t="str">
        <f ca="1">IF(Certificabile!AJ841="","",Certificabile!AJ841)</f>
        <v/>
      </c>
      <c r="B833" s="129" t="str">
        <f ca="1">IF(A833="","",Certificabile!AK841)</f>
        <v/>
      </c>
      <c r="C833" s="130" t="str">
        <f ca="1">IF(A833="","",Certificabile!AO841)</f>
        <v/>
      </c>
      <c r="D833" s="130" t="str">
        <f ca="1">IF(A833="","",Certificabile!AL841)</f>
        <v/>
      </c>
      <c r="E833" s="128" t="str">
        <f ca="1">IF(A833="","",IF(OR(Certificabile!BC841="",Certificabile!BC841=0),"S","N"))</f>
        <v/>
      </c>
      <c r="F833" s="128" t="str">
        <f ca="1">IF(A833="","",Certificabile!AG841)</f>
        <v/>
      </c>
      <c r="G833" s="128" t="str">
        <f ca="1">IF(A833="","",Certificabile!AF841)</f>
        <v/>
      </c>
      <c r="H833" s="128" t="str">
        <f ca="1">IF(A833="","",Certificabile!AH841)</f>
        <v/>
      </c>
      <c r="I833" s="128" t="str">
        <f ca="1">IF(A833="","",IF(Certificabile!AV841="","N","S"))</f>
        <v/>
      </c>
      <c r="J833" s="128" t="str">
        <f ca="1">IF(A833="","",IF(Certificabile!AR841="Bonifico bancario (o SCT)",2,IF(Certificabile!AR841="Mandato di pagamento",1,99)))</f>
        <v/>
      </c>
      <c r="K833" s="128" t="str">
        <f ca="1">IF(A833="","",IF(J833=99,Certificabile!AR841,""))</f>
        <v/>
      </c>
      <c r="L833" s="128" t="str">
        <f ca="1">IF(A833="","",IF(J833=1,Certificabile!AS841,""))</f>
        <v/>
      </c>
      <c r="M833" s="129" t="str">
        <f ca="1">IF(A833="","",IF(J833=1,Certificabile!AT841,""))</f>
        <v/>
      </c>
      <c r="N833" s="128" t="str">
        <f t="shared" ca="1" si="12"/>
        <v/>
      </c>
      <c r="O833" s="19" t="str">
        <f ca="1">IF(A833="","",Certificabile!BD841)</f>
        <v/>
      </c>
    </row>
    <row r="834" spans="1:15" x14ac:dyDescent="0.2">
      <c r="A834" s="128" t="str">
        <f ca="1">IF(Certificabile!AJ842="","",Certificabile!AJ842)</f>
        <v/>
      </c>
      <c r="B834" s="129" t="str">
        <f ca="1">IF(A834="","",Certificabile!AK842)</f>
        <v/>
      </c>
      <c r="C834" s="130" t="str">
        <f ca="1">IF(A834="","",Certificabile!AO842)</f>
        <v/>
      </c>
      <c r="D834" s="130" t="str">
        <f ca="1">IF(A834="","",Certificabile!AL842)</f>
        <v/>
      </c>
      <c r="E834" s="128" t="str">
        <f ca="1">IF(A834="","",IF(OR(Certificabile!BC842="",Certificabile!BC842=0),"S","N"))</f>
        <v/>
      </c>
      <c r="F834" s="128" t="str">
        <f ca="1">IF(A834="","",Certificabile!AG842)</f>
        <v/>
      </c>
      <c r="G834" s="128" t="str">
        <f ca="1">IF(A834="","",Certificabile!AF842)</f>
        <v/>
      </c>
      <c r="H834" s="128" t="str">
        <f ca="1">IF(A834="","",Certificabile!AH842)</f>
        <v/>
      </c>
      <c r="I834" s="128" t="str">
        <f ca="1">IF(A834="","",IF(Certificabile!AV842="","N","S"))</f>
        <v/>
      </c>
      <c r="J834" s="128" t="str">
        <f ca="1">IF(A834="","",IF(Certificabile!AR842="Bonifico bancario (o SCT)",2,IF(Certificabile!AR842="Mandato di pagamento",1,99)))</f>
        <v/>
      </c>
      <c r="K834" s="128" t="str">
        <f ca="1">IF(A834="","",IF(J834=99,Certificabile!AR842,""))</f>
        <v/>
      </c>
      <c r="L834" s="128" t="str">
        <f ca="1">IF(A834="","",IF(J834=1,Certificabile!AS842,""))</f>
        <v/>
      </c>
      <c r="M834" s="129" t="str">
        <f ca="1">IF(A834="","",IF(J834=1,Certificabile!AT842,""))</f>
        <v/>
      </c>
      <c r="N834" s="128" t="str">
        <f t="shared" ca="1" si="12"/>
        <v/>
      </c>
      <c r="O834" s="19" t="str">
        <f ca="1">IF(A834="","",Certificabile!BD842)</f>
        <v/>
      </c>
    </row>
    <row r="835" spans="1:15" x14ac:dyDescent="0.2">
      <c r="A835" s="128" t="str">
        <f ca="1">IF(Certificabile!AJ843="","",Certificabile!AJ843)</f>
        <v/>
      </c>
      <c r="B835" s="129" t="str">
        <f ca="1">IF(A835="","",Certificabile!AK843)</f>
        <v/>
      </c>
      <c r="C835" s="130" t="str">
        <f ca="1">IF(A835="","",Certificabile!AO843)</f>
        <v/>
      </c>
      <c r="D835" s="130" t="str">
        <f ca="1">IF(A835="","",Certificabile!AL843)</f>
        <v/>
      </c>
      <c r="E835" s="128" t="str">
        <f ca="1">IF(A835="","",IF(OR(Certificabile!BC843="",Certificabile!BC843=0),"S","N"))</f>
        <v/>
      </c>
      <c r="F835" s="128" t="str">
        <f ca="1">IF(A835="","",Certificabile!AG843)</f>
        <v/>
      </c>
      <c r="G835" s="128" t="str">
        <f ca="1">IF(A835="","",Certificabile!AF843)</f>
        <v/>
      </c>
      <c r="H835" s="128" t="str">
        <f ca="1">IF(A835="","",Certificabile!AH843)</f>
        <v/>
      </c>
      <c r="I835" s="128" t="str">
        <f ca="1">IF(A835="","",IF(Certificabile!AV843="","N","S"))</f>
        <v/>
      </c>
      <c r="J835" s="128" t="str">
        <f ca="1">IF(A835="","",IF(Certificabile!AR843="Bonifico bancario (o SCT)",2,IF(Certificabile!AR843="Mandato di pagamento",1,99)))</f>
        <v/>
      </c>
      <c r="K835" s="128" t="str">
        <f ca="1">IF(A835="","",IF(J835=99,Certificabile!AR843,""))</f>
        <v/>
      </c>
      <c r="L835" s="128" t="str">
        <f ca="1">IF(A835="","",IF(J835=1,Certificabile!AS843,""))</f>
        <v/>
      </c>
      <c r="M835" s="129" t="str">
        <f ca="1">IF(A835="","",IF(J835=1,Certificabile!AT843,""))</f>
        <v/>
      </c>
      <c r="N835" s="128" t="str">
        <f t="shared" ref="N835:N898" ca="1" si="13">IF(A835="","","EOL")</f>
        <v/>
      </c>
      <c r="O835" s="19" t="str">
        <f ca="1">IF(A835="","",Certificabile!BD843)</f>
        <v/>
      </c>
    </row>
    <row r="836" spans="1:15" x14ac:dyDescent="0.2">
      <c r="A836" s="128" t="str">
        <f ca="1">IF(Certificabile!AJ844="","",Certificabile!AJ844)</f>
        <v/>
      </c>
      <c r="B836" s="129" t="str">
        <f ca="1">IF(A836="","",Certificabile!AK844)</f>
        <v/>
      </c>
      <c r="C836" s="130" t="str">
        <f ca="1">IF(A836="","",Certificabile!AO844)</f>
        <v/>
      </c>
      <c r="D836" s="130" t="str">
        <f ca="1">IF(A836="","",Certificabile!AL844)</f>
        <v/>
      </c>
      <c r="E836" s="128" t="str">
        <f ca="1">IF(A836="","",IF(OR(Certificabile!BC844="",Certificabile!BC844=0),"S","N"))</f>
        <v/>
      </c>
      <c r="F836" s="128" t="str">
        <f ca="1">IF(A836="","",Certificabile!AG844)</f>
        <v/>
      </c>
      <c r="G836" s="128" t="str">
        <f ca="1">IF(A836="","",Certificabile!AF844)</f>
        <v/>
      </c>
      <c r="H836" s="128" t="str">
        <f ca="1">IF(A836="","",Certificabile!AH844)</f>
        <v/>
      </c>
      <c r="I836" s="128" t="str">
        <f ca="1">IF(A836="","",IF(Certificabile!AV844="","N","S"))</f>
        <v/>
      </c>
      <c r="J836" s="128" t="str">
        <f ca="1">IF(A836="","",IF(Certificabile!AR844="Bonifico bancario (o SCT)",2,IF(Certificabile!AR844="Mandato di pagamento",1,99)))</f>
        <v/>
      </c>
      <c r="K836" s="128" t="str">
        <f ca="1">IF(A836="","",IF(J836=99,Certificabile!AR844,""))</f>
        <v/>
      </c>
      <c r="L836" s="128" t="str">
        <f ca="1">IF(A836="","",IF(J836=1,Certificabile!AS844,""))</f>
        <v/>
      </c>
      <c r="M836" s="129" t="str">
        <f ca="1">IF(A836="","",IF(J836=1,Certificabile!AT844,""))</f>
        <v/>
      </c>
      <c r="N836" s="128" t="str">
        <f t="shared" ca="1" si="13"/>
        <v/>
      </c>
      <c r="O836" s="19" t="str">
        <f ca="1">IF(A836="","",Certificabile!BD844)</f>
        <v/>
      </c>
    </row>
    <row r="837" spans="1:15" x14ac:dyDescent="0.2">
      <c r="A837" s="128" t="str">
        <f ca="1">IF(Certificabile!AJ845="","",Certificabile!AJ845)</f>
        <v/>
      </c>
      <c r="B837" s="129" t="str">
        <f ca="1">IF(A837="","",Certificabile!AK845)</f>
        <v/>
      </c>
      <c r="C837" s="130" t="str">
        <f ca="1">IF(A837="","",Certificabile!AO845)</f>
        <v/>
      </c>
      <c r="D837" s="130" t="str">
        <f ca="1">IF(A837="","",Certificabile!AL845)</f>
        <v/>
      </c>
      <c r="E837" s="128" t="str">
        <f ca="1">IF(A837="","",IF(OR(Certificabile!BC845="",Certificabile!BC845=0),"S","N"))</f>
        <v/>
      </c>
      <c r="F837" s="128" t="str">
        <f ca="1">IF(A837="","",Certificabile!AG845)</f>
        <v/>
      </c>
      <c r="G837" s="128" t="str">
        <f ca="1">IF(A837="","",Certificabile!AF845)</f>
        <v/>
      </c>
      <c r="H837" s="128" t="str">
        <f ca="1">IF(A837="","",Certificabile!AH845)</f>
        <v/>
      </c>
      <c r="I837" s="128" t="str">
        <f ca="1">IF(A837="","",IF(Certificabile!AV845="","N","S"))</f>
        <v/>
      </c>
      <c r="J837" s="128" t="str">
        <f ca="1">IF(A837="","",IF(Certificabile!AR845="Bonifico bancario (o SCT)",2,IF(Certificabile!AR845="Mandato di pagamento",1,99)))</f>
        <v/>
      </c>
      <c r="K837" s="128" t="str">
        <f ca="1">IF(A837="","",IF(J837=99,Certificabile!AR845,""))</f>
        <v/>
      </c>
      <c r="L837" s="128" t="str">
        <f ca="1">IF(A837="","",IF(J837=1,Certificabile!AS845,""))</f>
        <v/>
      </c>
      <c r="M837" s="129" t="str">
        <f ca="1">IF(A837="","",IF(J837=1,Certificabile!AT845,""))</f>
        <v/>
      </c>
      <c r="N837" s="128" t="str">
        <f t="shared" ca="1" si="13"/>
        <v/>
      </c>
      <c r="O837" s="19" t="str">
        <f ca="1">IF(A837="","",Certificabile!BD845)</f>
        <v/>
      </c>
    </row>
    <row r="838" spans="1:15" x14ac:dyDescent="0.2">
      <c r="A838" s="128" t="str">
        <f ca="1">IF(Certificabile!AJ846="","",Certificabile!AJ846)</f>
        <v/>
      </c>
      <c r="B838" s="129" t="str">
        <f ca="1">IF(A838="","",Certificabile!AK846)</f>
        <v/>
      </c>
      <c r="C838" s="130" t="str">
        <f ca="1">IF(A838="","",Certificabile!AO846)</f>
        <v/>
      </c>
      <c r="D838" s="130" t="str">
        <f ca="1">IF(A838="","",Certificabile!AL846)</f>
        <v/>
      </c>
      <c r="E838" s="128" t="str">
        <f ca="1">IF(A838="","",IF(OR(Certificabile!BC846="",Certificabile!BC846=0),"S","N"))</f>
        <v/>
      </c>
      <c r="F838" s="128" t="str">
        <f ca="1">IF(A838="","",Certificabile!AG846)</f>
        <v/>
      </c>
      <c r="G838" s="128" t="str">
        <f ca="1">IF(A838="","",Certificabile!AF846)</f>
        <v/>
      </c>
      <c r="H838" s="128" t="str">
        <f ca="1">IF(A838="","",Certificabile!AH846)</f>
        <v/>
      </c>
      <c r="I838" s="128" t="str">
        <f ca="1">IF(A838="","",IF(Certificabile!AV846="","N","S"))</f>
        <v/>
      </c>
      <c r="J838" s="128" t="str">
        <f ca="1">IF(A838="","",IF(Certificabile!AR846="Bonifico bancario (o SCT)",2,IF(Certificabile!AR846="Mandato di pagamento",1,99)))</f>
        <v/>
      </c>
      <c r="K838" s="128" t="str">
        <f ca="1">IF(A838="","",IF(J838=99,Certificabile!AR846,""))</f>
        <v/>
      </c>
      <c r="L838" s="128" t="str">
        <f ca="1">IF(A838="","",IF(J838=1,Certificabile!AS846,""))</f>
        <v/>
      </c>
      <c r="M838" s="129" t="str">
        <f ca="1">IF(A838="","",IF(J838=1,Certificabile!AT846,""))</f>
        <v/>
      </c>
      <c r="N838" s="128" t="str">
        <f t="shared" ca="1" si="13"/>
        <v/>
      </c>
      <c r="O838" s="19" t="str">
        <f ca="1">IF(A838="","",Certificabile!BD846)</f>
        <v/>
      </c>
    </row>
    <row r="839" spans="1:15" x14ac:dyDescent="0.2">
      <c r="A839" s="128" t="str">
        <f ca="1">IF(Certificabile!AJ847="","",Certificabile!AJ847)</f>
        <v/>
      </c>
      <c r="B839" s="129" t="str">
        <f ca="1">IF(A839="","",Certificabile!AK847)</f>
        <v/>
      </c>
      <c r="C839" s="130" t="str">
        <f ca="1">IF(A839="","",Certificabile!AO847)</f>
        <v/>
      </c>
      <c r="D839" s="130" t="str">
        <f ca="1">IF(A839="","",Certificabile!AL847)</f>
        <v/>
      </c>
      <c r="E839" s="128" t="str">
        <f ca="1">IF(A839="","",IF(OR(Certificabile!BC847="",Certificabile!BC847=0),"S","N"))</f>
        <v/>
      </c>
      <c r="F839" s="128" t="str">
        <f ca="1">IF(A839="","",Certificabile!AG847)</f>
        <v/>
      </c>
      <c r="G839" s="128" t="str">
        <f ca="1">IF(A839="","",Certificabile!AF847)</f>
        <v/>
      </c>
      <c r="H839" s="128" t="str">
        <f ca="1">IF(A839="","",Certificabile!AH847)</f>
        <v/>
      </c>
      <c r="I839" s="128" t="str">
        <f ca="1">IF(A839="","",IF(Certificabile!AV847="","N","S"))</f>
        <v/>
      </c>
      <c r="J839" s="128" t="str">
        <f ca="1">IF(A839="","",IF(Certificabile!AR847="Bonifico bancario (o SCT)",2,IF(Certificabile!AR847="Mandato di pagamento",1,99)))</f>
        <v/>
      </c>
      <c r="K839" s="128" t="str">
        <f ca="1">IF(A839="","",IF(J839=99,Certificabile!AR847,""))</f>
        <v/>
      </c>
      <c r="L839" s="128" t="str">
        <f ca="1">IF(A839="","",IF(J839=1,Certificabile!AS847,""))</f>
        <v/>
      </c>
      <c r="M839" s="129" t="str">
        <f ca="1">IF(A839="","",IF(J839=1,Certificabile!AT847,""))</f>
        <v/>
      </c>
      <c r="N839" s="128" t="str">
        <f t="shared" ca="1" si="13"/>
        <v/>
      </c>
      <c r="O839" s="19" t="str">
        <f ca="1">IF(A839="","",Certificabile!BD847)</f>
        <v/>
      </c>
    </row>
    <row r="840" spans="1:15" x14ac:dyDescent="0.2">
      <c r="A840" s="128" t="str">
        <f ca="1">IF(Certificabile!AJ848="","",Certificabile!AJ848)</f>
        <v/>
      </c>
      <c r="B840" s="129" t="str">
        <f ca="1">IF(A840="","",Certificabile!AK848)</f>
        <v/>
      </c>
      <c r="C840" s="130" t="str">
        <f ca="1">IF(A840="","",Certificabile!AO848)</f>
        <v/>
      </c>
      <c r="D840" s="130" t="str">
        <f ca="1">IF(A840="","",Certificabile!AL848)</f>
        <v/>
      </c>
      <c r="E840" s="128" t="str">
        <f ca="1">IF(A840="","",IF(OR(Certificabile!BC848="",Certificabile!BC848=0),"S","N"))</f>
        <v/>
      </c>
      <c r="F840" s="128" t="str">
        <f ca="1">IF(A840="","",Certificabile!AG848)</f>
        <v/>
      </c>
      <c r="G840" s="128" t="str">
        <f ca="1">IF(A840="","",Certificabile!AF848)</f>
        <v/>
      </c>
      <c r="H840" s="128" t="str">
        <f ca="1">IF(A840="","",Certificabile!AH848)</f>
        <v/>
      </c>
      <c r="I840" s="128" t="str">
        <f ca="1">IF(A840="","",IF(Certificabile!AV848="","N","S"))</f>
        <v/>
      </c>
      <c r="J840" s="128" t="str">
        <f ca="1">IF(A840="","",IF(Certificabile!AR848="Bonifico bancario (o SCT)",2,IF(Certificabile!AR848="Mandato di pagamento",1,99)))</f>
        <v/>
      </c>
      <c r="K840" s="128" t="str">
        <f ca="1">IF(A840="","",IF(J840=99,Certificabile!AR848,""))</f>
        <v/>
      </c>
      <c r="L840" s="128" t="str">
        <f ca="1">IF(A840="","",IF(J840=1,Certificabile!AS848,""))</f>
        <v/>
      </c>
      <c r="M840" s="129" t="str">
        <f ca="1">IF(A840="","",IF(J840=1,Certificabile!AT848,""))</f>
        <v/>
      </c>
      <c r="N840" s="128" t="str">
        <f t="shared" ca="1" si="13"/>
        <v/>
      </c>
      <c r="O840" s="19" t="str">
        <f ca="1">IF(A840="","",Certificabile!BD848)</f>
        <v/>
      </c>
    </row>
    <row r="841" spans="1:15" x14ac:dyDescent="0.2">
      <c r="A841" s="128" t="str">
        <f ca="1">IF(Certificabile!AJ849="","",Certificabile!AJ849)</f>
        <v/>
      </c>
      <c r="B841" s="129" t="str">
        <f ca="1">IF(A841="","",Certificabile!AK849)</f>
        <v/>
      </c>
      <c r="C841" s="130" t="str">
        <f ca="1">IF(A841="","",Certificabile!AO849)</f>
        <v/>
      </c>
      <c r="D841" s="130" t="str">
        <f ca="1">IF(A841="","",Certificabile!AL849)</f>
        <v/>
      </c>
      <c r="E841" s="128" t="str">
        <f ca="1">IF(A841="","",IF(OR(Certificabile!BC849="",Certificabile!BC849=0),"S","N"))</f>
        <v/>
      </c>
      <c r="F841" s="128" t="str">
        <f ca="1">IF(A841="","",Certificabile!AG849)</f>
        <v/>
      </c>
      <c r="G841" s="128" t="str">
        <f ca="1">IF(A841="","",Certificabile!AF849)</f>
        <v/>
      </c>
      <c r="H841" s="128" t="str">
        <f ca="1">IF(A841="","",Certificabile!AH849)</f>
        <v/>
      </c>
      <c r="I841" s="128" t="str">
        <f ca="1">IF(A841="","",IF(Certificabile!AV849="","N","S"))</f>
        <v/>
      </c>
      <c r="J841" s="128" t="str">
        <f ca="1">IF(A841="","",IF(Certificabile!AR849="Bonifico bancario (o SCT)",2,IF(Certificabile!AR849="Mandato di pagamento",1,99)))</f>
        <v/>
      </c>
      <c r="K841" s="128" t="str">
        <f ca="1">IF(A841="","",IF(J841=99,Certificabile!AR849,""))</f>
        <v/>
      </c>
      <c r="L841" s="128" t="str">
        <f ca="1">IF(A841="","",IF(J841=1,Certificabile!AS849,""))</f>
        <v/>
      </c>
      <c r="M841" s="129" t="str">
        <f ca="1">IF(A841="","",IF(J841=1,Certificabile!AT849,""))</f>
        <v/>
      </c>
      <c r="N841" s="128" t="str">
        <f t="shared" ca="1" si="13"/>
        <v/>
      </c>
      <c r="O841" s="19" t="str">
        <f ca="1">IF(A841="","",Certificabile!BD849)</f>
        <v/>
      </c>
    </row>
    <row r="842" spans="1:15" x14ac:dyDescent="0.2">
      <c r="A842" s="128" t="str">
        <f ca="1">IF(Certificabile!AJ850="","",Certificabile!AJ850)</f>
        <v/>
      </c>
      <c r="B842" s="129" t="str">
        <f ca="1">IF(A842="","",Certificabile!AK850)</f>
        <v/>
      </c>
      <c r="C842" s="130" t="str">
        <f ca="1">IF(A842="","",Certificabile!AO850)</f>
        <v/>
      </c>
      <c r="D842" s="130" t="str">
        <f ca="1">IF(A842="","",Certificabile!AL850)</f>
        <v/>
      </c>
      <c r="E842" s="128" t="str">
        <f ca="1">IF(A842="","",IF(OR(Certificabile!BC850="",Certificabile!BC850=0),"S","N"))</f>
        <v/>
      </c>
      <c r="F842" s="128" t="str">
        <f ca="1">IF(A842="","",Certificabile!AG850)</f>
        <v/>
      </c>
      <c r="G842" s="128" t="str">
        <f ca="1">IF(A842="","",Certificabile!AF850)</f>
        <v/>
      </c>
      <c r="H842" s="128" t="str">
        <f ca="1">IF(A842="","",Certificabile!AH850)</f>
        <v/>
      </c>
      <c r="I842" s="128" t="str">
        <f ca="1">IF(A842="","",IF(Certificabile!AV850="","N","S"))</f>
        <v/>
      </c>
      <c r="J842" s="128" t="str">
        <f ca="1">IF(A842="","",IF(Certificabile!AR850="Bonifico bancario (o SCT)",2,IF(Certificabile!AR850="Mandato di pagamento",1,99)))</f>
        <v/>
      </c>
      <c r="K842" s="128" t="str">
        <f ca="1">IF(A842="","",IF(J842=99,Certificabile!AR850,""))</f>
        <v/>
      </c>
      <c r="L842" s="128" t="str">
        <f ca="1">IF(A842="","",IF(J842=1,Certificabile!AS850,""))</f>
        <v/>
      </c>
      <c r="M842" s="129" t="str">
        <f ca="1">IF(A842="","",IF(J842=1,Certificabile!AT850,""))</f>
        <v/>
      </c>
      <c r="N842" s="128" t="str">
        <f t="shared" ca="1" si="13"/>
        <v/>
      </c>
      <c r="O842" s="19" t="str">
        <f ca="1">IF(A842="","",Certificabile!BD850)</f>
        <v/>
      </c>
    </row>
    <row r="843" spans="1:15" x14ac:dyDescent="0.2">
      <c r="A843" s="128" t="str">
        <f ca="1">IF(Certificabile!AJ851="","",Certificabile!AJ851)</f>
        <v/>
      </c>
      <c r="B843" s="129" t="str">
        <f ca="1">IF(A843="","",Certificabile!AK851)</f>
        <v/>
      </c>
      <c r="C843" s="130" t="str">
        <f ca="1">IF(A843="","",Certificabile!AO851)</f>
        <v/>
      </c>
      <c r="D843" s="130" t="str">
        <f ca="1">IF(A843="","",Certificabile!AL851)</f>
        <v/>
      </c>
      <c r="E843" s="128" t="str">
        <f ca="1">IF(A843="","",IF(OR(Certificabile!BC851="",Certificabile!BC851=0),"S","N"))</f>
        <v/>
      </c>
      <c r="F843" s="128" t="str">
        <f ca="1">IF(A843="","",Certificabile!AG851)</f>
        <v/>
      </c>
      <c r="G843" s="128" t="str">
        <f ca="1">IF(A843="","",Certificabile!AF851)</f>
        <v/>
      </c>
      <c r="H843" s="128" t="str">
        <f ca="1">IF(A843="","",Certificabile!AH851)</f>
        <v/>
      </c>
      <c r="I843" s="128" t="str">
        <f ca="1">IF(A843="","",IF(Certificabile!AV851="","N","S"))</f>
        <v/>
      </c>
      <c r="J843" s="128" t="str">
        <f ca="1">IF(A843="","",IF(Certificabile!AR851="Bonifico bancario (o SCT)",2,IF(Certificabile!AR851="Mandato di pagamento",1,99)))</f>
        <v/>
      </c>
      <c r="K843" s="128" t="str">
        <f ca="1">IF(A843="","",IF(J843=99,Certificabile!AR851,""))</f>
        <v/>
      </c>
      <c r="L843" s="128" t="str">
        <f ca="1">IF(A843="","",IF(J843=1,Certificabile!AS851,""))</f>
        <v/>
      </c>
      <c r="M843" s="129" t="str">
        <f ca="1">IF(A843="","",IF(J843=1,Certificabile!AT851,""))</f>
        <v/>
      </c>
      <c r="N843" s="128" t="str">
        <f t="shared" ca="1" si="13"/>
        <v/>
      </c>
      <c r="O843" s="19" t="str">
        <f ca="1">IF(A843="","",Certificabile!BD851)</f>
        <v/>
      </c>
    </row>
    <row r="844" spans="1:15" x14ac:dyDescent="0.2">
      <c r="A844" s="128" t="str">
        <f ca="1">IF(Certificabile!AJ852="","",Certificabile!AJ852)</f>
        <v/>
      </c>
      <c r="B844" s="129" t="str">
        <f ca="1">IF(A844="","",Certificabile!AK852)</f>
        <v/>
      </c>
      <c r="C844" s="130" t="str">
        <f ca="1">IF(A844="","",Certificabile!AO852)</f>
        <v/>
      </c>
      <c r="D844" s="130" t="str">
        <f ca="1">IF(A844="","",Certificabile!AL852)</f>
        <v/>
      </c>
      <c r="E844" s="128" t="str">
        <f ca="1">IF(A844="","",IF(OR(Certificabile!BC852="",Certificabile!BC852=0),"S","N"))</f>
        <v/>
      </c>
      <c r="F844" s="128" t="str">
        <f ca="1">IF(A844="","",Certificabile!AG852)</f>
        <v/>
      </c>
      <c r="G844" s="128" t="str">
        <f ca="1">IF(A844="","",Certificabile!AF852)</f>
        <v/>
      </c>
      <c r="H844" s="128" t="str">
        <f ca="1">IF(A844="","",Certificabile!AH852)</f>
        <v/>
      </c>
      <c r="I844" s="128" t="str">
        <f ca="1">IF(A844="","",IF(Certificabile!AV852="","N","S"))</f>
        <v/>
      </c>
      <c r="J844" s="128" t="str">
        <f ca="1">IF(A844="","",IF(Certificabile!AR852="Bonifico bancario (o SCT)",2,IF(Certificabile!AR852="Mandato di pagamento",1,99)))</f>
        <v/>
      </c>
      <c r="K844" s="128" t="str">
        <f ca="1">IF(A844="","",IF(J844=99,Certificabile!AR852,""))</f>
        <v/>
      </c>
      <c r="L844" s="128" t="str">
        <f ca="1">IF(A844="","",IF(J844=1,Certificabile!AS852,""))</f>
        <v/>
      </c>
      <c r="M844" s="129" t="str">
        <f ca="1">IF(A844="","",IF(J844=1,Certificabile!AT852,""))</f>
        <v/>
      </c>
      <c r="N844" s="128" t="str">
        <f t="shared" ca="1" si="13"/>
        <v/>
      </c>
      <c r="O844" s="19" t="str">
        <f ca="1">IF(A844="","",Certificabile!BD852)</f>
        <v/>
      </c>
    </row>
    <row r="845" spans="1:15" x14ac:dyDescent="0.2">
      <c r="A845" s="128" t="str">
        <f ca="1">IF(Certificabile!AJ853="","",Certificabile!AJ853)</f>
        <v/>
      </c>
      <c r="B845" s="129" t="str">
        <f ca="1">IF(A845="","",Certificabile!AK853)</f>
        <v/>
      </c>
      <c r="C845" s="130" t="str">
        <f ca="1">IF(A845="","",Certificabile!AO853)</f>
        <v/>
      </c>
      <c r="D845" s="130" t="str">
        <f ca="1">IF(A845="","",Certificabile!AL853)</f>
        <v/>
      </c>
      <c r="E845" s="128" t="str">
        <f ca="1">IF(A845="","",IF(OR(Certificabile!BC853="",Certificabile!BC853=0),"S","N"))</f>
        <v/>
      </c>
      <c r="F845" s="128" t="str">
        <f ca="1">IF(A845="","",Certificabile!AG853)</f>
        <v/>
      </c>
      <c r="G845" s="128" t="str">
        <f ca="1">IF(A845="","",Certificabile!AF853)</f>
        <v/>
      </c>
      <c r="H845" s="128" t="str">
        <f ca="1">IF(A845="","",Certificabile!AH853)</f>
        <v/>
      </c>
      <c r="I845" s="128" t="str">
        <f ca="1">IF(A845="","",IF(Certificabile!AV853="","N","S"))</f>
        <v/>
      </c>
      <c r="J845" s="128" t="str">
        <f ca="1">IF(A845="","",IF(Certificabile!AR853="Bonifico bancario (o SCT)",2,IF(Certificabile!AR853="Mandato di pagamento",1,99)))</f>
        <v/>
      </c>
      <c r="K845" s="128" t="str">
        <f ca="1">IF(A845="","",IF(J845=99,Certificabile!AR853,""))</f>
        <v/>
      </c>
      <c r="L845" s="128" t="str">
        <f ca="1">IF(A845="","",IF(J845=1,Certificabile!AS853,""))</f>
        <v/>
      </c>
      <c r="M845" s="129" t="str">
        <f ca="1">IF(A845="","",IF(J845=1,Certificabile!AT853,""))</f>
        <v/>
      </c>
      <c r="N845" s="128" t="str">
        <f t="shared" ca="1" si="13"/>
        <v/>
      </c>
      <c r="O845" s="19" t="str">
        <f ca="1">IF(A845="","",Certificabile!BD853)</f>
        <v/>
      </c>
    </row>
    <row r="846" spans="1:15" x14ac:dyDescent="0.2">
      <c r="A846" s="128" t="str">
        <f ca="1">IF(Certificabile!AJ854="","",Certificabile!AJ854)</f>
        <v/>
      </c>
      <c r="B846" s="129" t="str">
        <f ca="1">IF(A846="","",Certificabile!AK854)</f>
        <v/>
      </c>
      <c r="C846" s="130" t="str">
        <f ca="1">IF(A846="","",Certificabile!AO854)</f>
        <v/>
      </c>
      <c r="D846" s="130" t="str">
        <f ca="1">IF(A846="","",Certificabile!AL854)</f>
        <v/>
      </c>
      <c r="E846" s="128" t="str">
        <f ca="1">IF(A846="","",IF(OR(Certificabile!BC854="",Certificabile!BC854=0),"S","N"))</f>
        <v/>
      </c>
      <c r="F846" s="128" t="str">
        <f ca="1">IF(A846="","",Certificabile!AG854)</f>
        <v/>
      </c>
      <c r="G846" s="128" t="str">
        <f ca="1">IF(A846="","",Certificabile!AF854)</f>
        <v/>
      </c>
      <c r="H846" s="128" t="str">
        <f ca="1">IF(A846="","",Certificabile!AH854)</f>
        <v/>
      </c>
      <c r="I846" s="128" t="str">
        <f ca="1">IF(A846="","",IF(Certificabile!AV854="","N","S"))</f>
        <v/>
      </c>
      <c r="J846" s="128" t="str">
        <f ca="1">IF(A846="","",IF(Certificabile!AR854="Bonifico bancario (o SCT)",2,IF(Certificabile!AR854="Mandato di pagamento",1,99)))</f>
        <v/>
      </c>
      <c r="K846" s="128" t="str">
        <f ca="1">IF(A846="","",IF(J846=99,Certificabile!AR854,""))</f>
        <v/>
      </c>
      <c r="L846" s="128" t="str">
        <f ca="1">IF(A846="","",IF(J846=1,Certificabile!AS854,""))</f>
        <v/>
      </c>
      <c r="M846" s="129" t="str">
        <f ca="1">IF(A846="","",IF(J846=1,Certificabile!AT854,""))</f>
        <v/>
      </c>
      <c r="N846" s="128" t="str">
        <f t="shared" ca="1" si="13"/>
        <v/>
      </c>
      <c r="O846" s="19" t="str">
        <f ca="1">IF(A846="","",Certificabile!BD854)</f>
        <v/>
      </c>
    </row>
    <row r="847" spans="1:15" x14ac:dyDescent="0.2">
      <c r="A847" s="128" t="str">
        <f ca="1">IF(Certificabile!AJ855="","",Certificabile!AJ855)</f>
        <v/>
      </c>
      <c r="B847" s="129" t="str">
        <f ca="1">IF(A847="","",Certificabile!AK855)</f>
        <v/>
      </c>
      <c r="C847" s="130" t="str">
        <f ca="1">IF(A847="","",Certificabile!AO855)</f>
        <v/>
      </c>
      <c r="D847" s="130" t="str">
        <f ca="1">IF(A847="","",Certificabile!AL855)</f>
        <v/>
      </c>
      <c r="E847" s="128" t="str">
        <f ca="1">IF(A847="","",IF(OR(Certificabile!BC855="",Certificabile!BC855=0),"S","N"))</f>
        <v/>
      </c>
      <c r="F847" s="128" t="str">
        <f ca="1">IF(A847="","",Certificabile!AG855)</f>
        <v/>
      </c>
      <c r="G847" s="128" t="str">
        <f ca="1">IF(A847="","",Certificabile!AF855)</f>
        <v/>
      </c>
      <c r="H847" s="128" t="str">
        <f ca="1">IF(A847="","",Certificabile!AH855)</f>
        <v/>
      </c>
      <c r="I847" s="128" t="str">
        <f ca="1">IF(A847="","",IF(Certificabile!AV855="","N","S"))</f>
        <v/>
      </c>
      <c r="J847" s="128" t="str">
        <f ca="1">IF(A847="","",IF(Certificabile!AR855="Bonifico bancario (o SCT)",2,IF(Certificabile!AR855="Mandato di pagamento",1,99)))</f>
        <v/>
      </c>
      <c r="K847" s="128" t="str">
        <f ca="1">IF(A847="","",IF(J847=99,Certificabile!AR855,""))</f>
        <v/>
      </c>
      <c r="L847" s="128" t="str">
        <f ca="1">IF(A847="","",IF(J847=1,Certificabile!AS855,""))</f>
        <v/>
      </c>
      <c r="M847" s="129" t="str">
        <f ca="1">IF(A847="","",IF(J847=1,Certificabile!AT855,""))</f>
        <v/>
      </c>
      <c r="N847" s="128" t="str">
        <f t="shared" ca="1" si="13"/>
        <v/>
      </c>
      <c r="O847" s="19" t="str">
        <f ca="1">IF(A847="","",Certificabile!BD855)</f>
        <v/>
      </c>
    </row>
    <row r="848" spans="1:15" x14ac:dyDescent="0.2">
      <c r="A848" s="128" t="str">
        <f ca="1">IF(Certificabile!AJ856="","",Certificabile!AJ856)</f>
        <v/>
      </c>
      <c r="B848" s="129" t="str">
        <f ca="1">IF(A848="","",Certificabile!AK856)</f>
        <v/>
      </c>
      <c r="C848" s="130" t="str">
        <f ca="1">IF(A848="","",Certificabile!AO856)</f>
        <v/>
      </c>
      <c r="D848" s="130" t="str">
        <f ca="1">IF(A848="","",Certificabile!AL856)</f>
        <v/>
      </c>
      <c r="E848" s="128" t="str">
        <f ca="1">IF(A848="","",IF(OR(Certificabile!BC856="",Certificabile!BC856=0),"S","N"))</f>
        <v/>
      </c>
      <c r="F848" s="128" t="str">
        <f ca="1">IF(A848="","",Certificabile!AG856)</f>
        <v/>
      </c>
      <c r="G848" s="128" t="str">
        <f ca="1">IF(A848="","",Certificabile!AF856)</f>
        <v/>
      </c>
      <c r="H848" s="128" t="str">
        <f ca="1">IF(A848="","",Certificabile!AH856)</f>
        <v/>
      </c>
      <c r="I848" s="128" t="str">
        <f ca="1">IF(A848="","",IF(Certificabile!AV856="","N","S"))</f>
        <v/>
      </c>
      <c r="J848" s="128" t="str">
        <f ca="1">IF(A848="","",IF(Certificabile!AR856="Bonifico bancario (o SCT)",2,IF(Certificabile!AR856="Mandato di pagamento",1,99)))</f>
        <v/>
      </c>
      <c r="K848" s="128" t="str">
        <f ca="1">IF(A848="","",IF(J848=99,Certificabile!AR856,""))</f>
        <v/>
      </c>
      <c r="L848" s="128" t="str">
        <f ca="1">IF(A848="","",IF(J848=1,Certificabile!AS856,""))</f>
        <v/>
      </c>
      <c r="M848" s="129" t="str">
        <f ca="1">IF(A848="","",IF(J848=1,Certificabile!AT856,""))</f>
        <v/>
      </c>
      <c r="N848" s="128" t="str">
        <f t="shared" ca="1" si="13"/>
        <v/>
      </c>
      <c r="O848" s="19" t="str">
        <f ca="1">IF(A848="","",Certificabile!BD856)</f>
        <v/>
      </c>
    </row>
    <row r="849" spans="1:15" x14ac:dyDescent="0.2">
      <c r="A849" s="128" t="str">
        <f ca="1">IF(Certificabile!AJ857="","",Certificabile!AJ857)</f>
        <v/>
      </c>
      <c r="B849" s="129" t="str">
        <f ca="1">IF(A849="","",Certificabile!AK857)</f>
        <v/>
      </c>
      <c r="C849" s="130" t="str">
        <f ca="1">IF(A849="","",Certificabile!AO857)</f>
        <v/>
      </c>
      <c r="D849" s="130" t="str">
        <f ca="1">IF(A849="","",Certificabile!AL857)</f>
        <v/>
      </c>
      <c r="E849" s="128" t="str">
        <f ca="1">IF(A849="","",IF(OR(Certificabile!BC857="",Certificabile!BC857=0),"S","N"))</f>
        <v/>
      </c>
      <c r="F849" s="128" t="str">
        <f ca="1">IF(A849="","",Certificabile!AG857)</f>
        <v/>
      </c>
      <c r="G849" s="128" t="str">
        <f ca="1">IF(A849="","",Certificabile!AF857)</f>
        <v/>
      </c>
      <c r="H849" s="128" t="str">
        <f ca="1">IF(A849="","",Certificabile!AH857)</f>
        <v/>
      </c>
      <c r="I849" s="128" t="str">
        <f ca="1">IF(A849="","",IF(Certificabile!AV857="","N","S"))</f>
        <v/>
      </c>
      <c r="J849" s="128" t="str">
        <f ca="1">IF(A849="","",IF(Certificabile!AR857="Bonifico bancario (o SCT)",2,IF(Certificabile!AR857="Mandato di pagamento",1,99)))</f>
        <v/>
      </c>
      <c r="K849" s="128" t="str">
        <f ca="1">IF(A849="","",IF(J849=99,Certificabile!AR857,""))</f>
        <v/>
      </c>
      <c r="L849" s="128" t="str">
        <f ca="1">IF(A849="","",IF(J849=1,Certificabile!AS857,""))</f>
        <v/>
      </c>
      <c r="M849" s="129" t="str">
        <f ca="1">IF(A849="","",IF(J849=1,Certificabile!AT857,""))</f>
        <v/>
      </c>
      <c r="N849" s="128" t="str">
        <f t="shared" ca="1" si="13"/>
        <v/>
      </c>
      <c r="O849" s="19" t="str">
        <f ca="1">IF(A849="","",Certificabile!BD857)</f>
        <v/>
      </c>
    </row>
    <row r="850" spans="1:15" x14ac:dyDescent="0.2">
      <c r="A850" s="128" t="str">
        <f ca="1">IF(Certificabile!AJ858="","",Certificabile!AJ858)</f>
        <v/>
      </c>
      <c r="B850" s="129" t="str">
        <f ca="1">IF(A850="","",Certificabile!AK858)</f>
        <v/>
      </c>
      <c r="C850" s="130" t="str">
        <f ca="1">IF(A850="","",Certificabile!AO858)</f>
        <v/>
      </c>
      <c r="D850" s="130" t="str">
        <f ca="1">IF(A850="","",Certificabile!AL858)</f>
        <v/>
      </c>
      <c r="E850" s="128" t="str">
        <f ca="1">IF(A850="","",IF(OR(Certificabile!BC858="",Certificabile!BC858=0),"S","N"))</f>
        <v/>
      </c>
      <c r="F850" s="128" t="str">
        <f ca="1">IF(A850="","",Certificabile!AG858)</f>
        <v/>
      </c>
      <c r="G850" s="128" t="str">
        <f ca="1">IF(A850="","",Certificabile!AF858)</f>
        <v/>
      </c>
      <c r="H850" s="128" t="str">
        <f ca="1">IF(A850="","",Certificabile!AH858)</f>
        <v/>
      </c>
      <c r="I850" s="128" t="str">
        <f ca="1">IF(A850="","",IF(Certificabile!AV858="","N","S"))</f>
        <v/>
      </c>
      <c r="J850" s="128" t="str">
        <f ca="1">IF(A850="","",IF(Certificabile!AR858="Bonifico bancario (o SCT)",2,IF(Certificabile!AR858="Mandato di pagamento",1,99)))</f>
        <v/>
      </c>
      <c r="K850" s="128" t="str">
        <f ca="1">IF(A850="","",IF(J850=99,Certificabile!AR858,""))</f>
        <v/>
      </c>
      <c r="L850" s="128" t="str">
        <f ca="1">IF(A850="","",IF(J850=1,Certificabile!AS858,""))</f>
        <v/>
      </c>
      <c r="M850" s="129" t="str">
        <f ca="1">IF(A850="","",IF(J850=1,Certificabile!AT858,""))</f>
        <v/>
      </c>
      <c r="N850" s="128" t="str">
        <f t="shared" ca="1" si="13"/>
        <v/>
      </c>
      <c r="O850" s="19" t="str">
        <f ca="1">IF(A850="","",Certificabile!BD858)</f>
        <v/>
      </c>
    </row>
    <row r="851" spans="1:15" x14ac:dyDescent="0.2">
      <c r="A851" s="128" t="str">
        <f ca="1">IF(Certificabile!AJ859="","",Certificabile!AJ859)</f>
        <v/>
      </c>
      <c r="B851" s="129" t="str">
        <f ca="1">IF(A851="","",Certificabile!AK859)</f>
        <v/>
      </c>
      <c r="C851" s="130" t="str">
        <f ca="1">IF(A851="","",Certificabile!AO859)</f>
        <v/>
      </c>
      <c r="D851" s="130" t="str">
        <f ca="1">IF(A851="","",Certificabile!AL859)</f>
        <v/>
      </c>
      <c r="E851" s="128" t="str">
        <f ca="1">IF(A851="","",IF(OR(Certificabile!BC859="",Certificabile!BC859=0),"S","N"))</f>
        <v/>
      </c>
      <c r="F851" s="128" t="str">
        <f ca="1">IF(A851="","",Certificabile!AG859)</f>
        <v/>
      </c>
      <c r="G851" s="128" t="str">
        <f ca="1">IF(A851="","",Certificabile!AF859)</f>
        <v/>
      </c>
      <c r="H851" s="128" t="str">
        <f ca="1">IF(A851="","",Certificabile!AH859)</f>
        <v/>
      </c>
      <c r="I851" s="128" t="str">
        <f ca="1">IF(A851="","",IF(Certificabile!AV859="","N","S"))</f>
        <v/>
      </c>
      <c r="J851" s="128" t="str">
        <f ca="1">IF(A851="","",IF(Certificabile!AR859="Bonifico bancario (o SCT)",2,IF(Certificabile!AR859="Mandato di pagamento",1,99)))</f>
        <v/>
      </c>
      <c r="K851" s="128" t="str">
        <f ca="1">IF(A851="","",IF(J851=99,Certificabile!AR859,""))</f>
        <v/>
      </c>
      <c r="L851" s="128" t="str">
        <f ca="1">IF(A851="","",IF(J851=1,Certificabile!AS859,""))</f>
        <v/>
      </c>
      <c r="M851" s="129" t="str">
        <f ca="1">IF(A851="","",IF(J851=1,Certificabile!AT859,""))</f>
        <v/>
      </c>
      <c r="N851" s="128" t="str">
        <f t="shared" ca="1" si="13"/>
        <v/>
      </c>
      <c r="O851" s="19" t="str">
        <f ca="1">IF(A851="","",Certificabile!BD859)</f>
        <v/>
      </c>
    </row>
    <row r="852" spans="1:15" x14ac:dyDescent="0.2">
      <c r="A852" s="128" t="str">
        <f ca="1">IF(Certificabile!AJ860="","",Certificabile!AJ860)</f>
        <v/>
      </c>
      <c r="B852" s="129" t="str">
        <f ca="1">IF(A852="","",Certificabile!AK860)</f>
        <v/>
      </c>
      <c r="C852" s="130" t="str">
        <f ca="1">IF(A852="","",Certificabile!AO860)</f>
        <v/>
      </c>
      <c r="D852" s="130" t="str">
        <f ca="1">IF(A852="","",Certificabile!AL860)</f>
        <v/>
      </c>
      <c r="E852" s="128" t="str">
        <f ca="1">IF(A852="","",IF(OR(Certificabile!BC860="",Certificabile!BC860=0),"S","N"))</f>
        <v/>
      </c>
      <c r="F852" s="128" t="str">
        <f ca="1">IF(A852="","",Certificabile!AG860)</f>
        <v/>
      </c>
      <c r="G852" s="128" t="str">
        <f ca="1">IF(A852="","",Certificabile!AF860)</f>
        <v/>
      </c>
      <c r="H852" s="128" t="str">
        <f ca="1">IF(A852="","",Certificabile!AH860)</f>
        <v/>
      </c>
      <c r="I852" s="128" t="str">
        <f ca="1">IF(A852="","",IF(Certificabile!AV860="","N","S"))</f>
        <v/>
      </c>
      <c r="J852" s="128" t="str">
        <f ca="1">IF(A852="","",IF(Certificabile!AR860="Bonifico bancario (o SCT)",2,IF(Certificabile!AR860="Mandato di pagamento",1,99)))</f>
        <v/>
      </c>
      <c r="K852" s="128" t="str">
        <f ca="1">IF(A852="","",IF(J852=99,Certificabile!AR860,""))</f>
        <v/>
      </c>
      <c r="L852" s="128" t="str">
        <f ca="1">IF(A852="","",IF(J852=1,Certificabile!AS860,""))</f>
        <v/>
      </c>
      <c r="M852" s="129" t="str">
        <f ca="1">IF(A852="","",IF(J852=1,Certificabile!AT860,""))</f>
        <v/>
      </c>
      <c r="N852" s="128" t="str">
        <f t="shared" ca="1" si="13"/>
        <v/>
      </c>
      <c r="O852" s="19" t="str">
        <f ca="1">IF(A852="","",Certificabile!BD860)</f>
        <v/>
      </c>
    </row>
    <row r="853" spans="1:15" x14ac:dyDescent="0.2">
      <c r="A853" s="128" t="str">
        <f ca="1">IF(Certificabile!AJ861="","",Certificabile!AJ861)</f>
        <v/>
      </c>
      <c r="B853" s="129" t="str">
        <f ca="1">IF(A853="","",Certificabile!AK861)</f>
        <v/>
      </c>
      <c r="C853" s="130" t="str">
        <f ca="1">IF(A853="","",Certificabile!AO861)</f>
        <v/>
      </c>
      <c r="D853" s="130" t="str">
        <f ca="1">IF(A853="","",Certificabile!AL861)</f>
        <v/>
      </c>
      <c r="E853" s="128" t="str">
        <f ca="1">IF(A853="","",IF(OR(Certificabile!BC861="",Certificabile!BC861=0),"S","N"))</f>
        <v/>
      </c>
      <c r="F853" s="128" t="str">
        <f ca="1">IF(A853="","",Certificabile!AG861)</f>
        <v/>
      </c>
      <c r="G853" s="128" t="str">
        <f ca="1">IF(A853="","",Certificabile!AF861)</f>
        <v/>
      </c>
      <c r="H853" s="128" t="str">
        <f ca="1">IF(A853="","",Certificabile!AH861)</f>
        <v/>
      </c>
      <c r="I853" s="128" t="str">
        <f ca="1">IF(A853="","",IF(Certificabile!AV861="","N","S"))</f>
        <v/>
      </c>
      <c r="J853" s="128" t="str">
        <f ca="1">IF(A853="","",IF(Certificabile!AR861="Bonifico bancario (o SCT)",2,IF(Certificabile!AR861="Mandato di pagamento",1,99)))</f>
        <v/>
      </c>
      <c r="K853" s="128" t="str">
        <f ca="1">IF(A853="","",IF(J853=99,Certificabile!AR861,""))</f>
        <v/>
      </c>
      <c r="L853" s="128" t="str">
        <f ca="1">IF(A853="","",IF(J853=1,Certificabile!AS861,""))</f>
        <v/>
      </c>
      <c r="M853" s="129" t="str">
        <f ca="1">IF(A853="","",IF(J853=1,Certificabile!AT861,""))</f>
        <v/>
      </c>
      <c r="N853" s="128" t="str">
        <f t="shared" ca="1" si="13"/>
        <v/>
      </c>
      <c r="O853" s="19" t="str">
        <f ca="1">IF(A853="","",Certificabile!BD861)</f>
        <v/>
      </c>
    </row>
    <row r="854" spans="1:15" x14ac:dyDescent="0.2">
      <c r="A854" s="128" t="str">
        <f ca="1">IF(Certificabile!AJ862="","",Certificabile!AJ862)</f>
        <v/>
      </c>
      <c r="B854" s="129" t="str">
        <f ca="1">IF(A854="","",Certificabile!AK862)</f>
        <v/>
      </c>
      <c r="C854" s="130" t="str">
        <f ca="1">IF(A854="","",Certificabile!AO862)</f>
        <v/>
      </c>
      <c r="D854" s="130" t="str">
        <f ca="1">IF(A854="","",Certificabile!AL862)</f>
        <v/>
      </c>
      <c r="E854" s="128" t="str">
        <f ca="1">IF(A854="","",IF(OR(Certificabile!BC862="",Certificabile!BC862=0),"S","N"))</f>
        <v/>
      </c>
      <c r="F854" s="128" t="str">
        <f ca="1">IF(A854="","",Certificabile!AG862)</f>
        <v/>
      </c>
      <c r="G854" s="128" t="str">
        <f ca="1">IF(A854="","",Certificabile!AF862)</f>
        <v/>
      </c>
      <c r="H854" s="128" t="str">
        <f ca="1">IF(A854="","",Certificabile!AH862)</f>
        <v/>
      </c>
      <c r="I854" s="128" t="str">
        <f ca="1">IF(A854="","",IF(Certificabile!AV862="","N","S"))</f>
        <v/>
      </c>
      <c r="J854" s="128" t="str">
        <f ca="1">IF(A854="","",IF(Certificabile!AR862="Bonifico bancario (o SCT)",2,IF(Certificabile!AR862="Mandato di pagamento",1,99)))</f>
        <v/>
      </c>
      <c r="K854" s="128" t="str">
        <f ca="1">IF(A854="","",IF(J854=99,Certificabile!AR862,""))</f>
        <v/>
      </c>
      <c r="L854" s="128" t="str">
        <f ca="1">IF(A854="","",IF(J854=1,Certificabile!AS862,""))</f>
        <v/>
      </c>
      <c r="M854" s="129" t="str">
        <f ca="1">IF(A854="","",IF(J854=1,Certificabile!AT862,""))</f>
        <v/>
      </c>
      <c r="N854" s="128" t="str">
        <f t="shared" ca="1" si="13"/>
        <v/>
      </c>
      <c r="O854" s="19" t="str">
        <f ca="1">IF(A854="","",Certificabile!BD862)</f>
        <v/>
      </c>
    </row>
    <row r="855" spans="1:15" x14ac:dyDescent="0.2">
      <c r="A855" s="128" t="str">
        <f ca="1">IF(Certificabile!AJ863="","",Certificabile!AJ863)</f>
        <v/>
      </c>
      <c r="B855" s="129" t="str">
        <f ca="1">IF(A855="","",Certificabile!AK863)</f>
        <v/>
      </c>
      <c r="C855" s="130" t="str">
        <f ca="1">IF(A855="","",Certificabile!AO863)</f>
        <v/>
      </c>
      <c r="D855" s="130" t="str">
        <f ca="1">IF(A855="","",Certificabile!AL863)</f>
        <v/>
      </c>
      <c r="E855" s="128" t="str">
        <f ca="1">IF(A855="","",IF(OR(Certificabile!BC863="",Certificabile!BC863=0),"S","N"))</f>
        <v/>
      </c>
      <c r="F855" s="128" t="str">
        <f ca="1">IF(A855="","",Certificabile!AG863)</f>
        <v/>
      </c>
      <c r="G855" s="128" t="str">
        <f ca="1">IF(A855="","",Certificabile!AF863)</f>
        <v/>
      </c>
      <c r="H855" s="128" t="str">
        <f ca="1">IF(A855="","",Certificabile!AH863)</f>
        <v/>
      </c>
      <c r="I855" s="128" t="str">
        <f ca="1">IF(A855="","",IF(Certificabile!AV863="","N","S"))</f>
        <v/>
      </c>
      <c r="J855" s="128" t="str">
        <f ca="1">IF(A855="","",IF(Certificabile!AR863="Bonifico bancario (o SCT)",2,IF(Certificabile!AR863="Mandato di pagamento",1,99)))</f>
        <v/>
      </c>
      <c r="K855" s="128" t="str">
        <f ca="1">IF(A855="","",IF(J855=99,Certificabile!AR863,""))</f>
        <v/>
      </c>
      <c r="L855" s="128" t="str">
        <f ca="1">IF(A855="","",IF(J855=1,Certificabile!AS863,""))</f>
        <v/>
      </c>
      <c r="M855" s="129" t="str">
        <f ca="1">IF(A855="","",IF(J855=1,Certificabile!AT863,""))</f>
        <v/>
      </c>
      <c r="N855" s="128" t="str">
        <f t="shared" ca="1" si="13"/>
        <v/>
      </c>
      <c r="O855" s="19" t="str">
        <f ca="1">IF(A855="","",Certificabile!BD863)</f>
        <v/>
      </c>
    </row>
    <row r="856" spans="1:15" x14ac:dyDescent="0.2">
      <c r="A856" s="128" t="str">
        <f ca="1">IF(Certificabile!AJ864="","",Certificabile!AJ864)</f>
        <v/>
      </c>
      <c r="B856" s="129" t="str">
        <f ca="1">IF(A856="","",Certificabile!AK864)</f>
        <v/>
      </c>
      <c r="C856" s="130" t="str">
        <f ca="1">IF(A856="","",Certificabile!AO864)</f>
        <v/>
      </c>
      <c r="D856" s="130" t="str">
        <f ca="1">IF(A856="","",Certificabile!AL864)</f>
        <v/>
      </c>
      <c r="E856" s="128" t="str">
        <f ca="1">IF(A856="","",IF(OR(Certificabile!BC864="",Certificabile!BC864=0),"S","N"))</f>
        <v/>
      </c>
      <c r="F856" s="128" t="str">
        <f ca="1">IF(A856="","",Certificabile!AG864)</f>
        <v/>
      </c>
      <c r="G856" s="128" t="str">
        <f ca="1">IF(A856="","",Certificabile!AF864)</f>
        <v/>
      </c>
      <c r="H856" s="128" t="str">
        <f ca="1">IF(A856="","",Certificabile!AH864)</f>
        <v/>
      </c>
      <c r="I856" s="128" t="str">
        <f ca="1">IF(A856="","",IF(Certificabile!AV864="","N","S"))</f>
        <v/>
      </c>
      <c r="J856" s="128" t="str">
        <f ca="1">IF(A856="","",IF(Certificabile!AR864="Bonifico bancario (o SCT)",2,IF(Certificabile!AR864="Mandato di pagamento",1,99)))</f>
        <v/>
      </c>
      <c r="K856" s="128" t="str">
        <f ca="1">IF(A856="","",IF(J856=99,Certificabile!AR864,""))</f>
        <v/>
      </c>
      <c r="L856" s="128" t="str">
        <f ca="1">IF(A856="","",IF(J856=1,Certificabile!AS864,""))</f>
        <v/>
      </c>
      <c r="M856" s="129" t="str">
        <f ca="1">IF(A856="","",IF(J856=1,Certificabile!AT864,""))</f>
        <v/>
      </c>
      <c r="N856" s="128" t="str">
        <f t="shared" ca="1" si="13"/>
        <v/>
      </c>
      <c r="O856" s="19" t="str">
        <f ca="1">IF(A856="","",Certificabile!BD864)</f>
        <v/>
      </c>
    </row>
    <row r="857" spans="1:15" x14ac:dyDescent="0.2">
      <c r="A857" s="128" t="str">
        <f ca="1">IF(Certificabile!AJ865="","",Certificabile!AJ865)</f>
        <v/>
      </c>
      <c r="B857" s="129" t="str">
        <f ca="1">IF(A857="","",Certificabile!AK865)</f>
        <v/>
      </c>
      <c r="C857" s="130" t="str">
        <f ca="1">IF(A857="","",Certificabile!AO865)</f>
        <v/>
      </c>
      <c r="D857" s="130" t="str">
        <f ca="1">IF(A857="","",Certificabile!AL865)</f>
        <v/>
      </c>
      <c r="E857" s="128" t="str">
        <f ca="1">IF(A857="","",IF(OR(Certificabile!BC865="",Certificabile!BC865=0),"S","N"))</f>
        <v/>
      </c>
      <c r="F857" s="128" t="str">
        <f ca="1">IF(A857="","",Certificabile!AG865)</f>
        <v/>
      </c>
      <c r="G857" s="128" t="str">
        <f ca="1">IF(A857="","",Certificabile!AF865)</f>
        <v/>
      </c>
      <c r="H857" s="128" t="str">
        <f ca="1">IF(A857="","",Certificabile!AH865)</f>
        <v/>
      </c>
      <c r="I857" s="128" t="str">
        <f ca="1">IF(A857="","",IF(Certificabile!AV865="","N","S"))</f>
        <v/>
      </c>
      <c r="J857" s="128" t="str">
        <f ca="1">IF(A857="","",IF(Certificabile!AR865="Bonifico bancario (o SCT)",2,IF(Certificabile!AR865="Mandato di pagamento",1,99)))</f>
        <v/>
      </c>
      <c r="K857" s="128" t="str">
        <f ca="1">IF(A857="","",IF(J857=99,Certificabile!AR865,""))</f>
        <v/>
      </c>
      <c r="L857" s="128" t="str">
        <f ca="1">IF(A857="","",IF(J857=1,Certificabile!AS865,""))</f>
        <v/>
      </c>
      <c r="M857" s="129" t="str">
        <f ca="1">IF(A857="","",IF(J857=1,Certificabile!AT865,""))</f>
        <v/>
      </c>
      <c r="N857" s="128" t="str">
        <f t="shared" ca="1" si="13"/>
        <v/>
      </c>
      <c r="O857" s="19" t="str">
        <f ca="1">IF(A857="","",Certificabile!BD865)</f>
        <v/>
      </c>
    </row>
    <row r="858" spans="1:15" x14ac:dyDescent="0.2">
      <c r="A858" s="128" t="str">
        <f ca="1">IF(Certificabile!AJ866="","",Certificabile!AJ866)</f>
        <v/>
      </c>
      <c r="B858" s="129" t="str">
        <f ca="1">IF(A858="","",Certificabile!AK866)</f>
        <v/>
      </c>
      <c r="C858" s="130" t="str">
        <f ca="1">IF(A858="","",Certificabile!AO866)</f>
        <v/>
      </c>
      <c r="D858" s="130" t="str">
        <f ca="1">IF(A858="","",Certificabile!AL866)</f>
        <v/>
      </c>
      <c r="E858" s="128" t="str">
        <f ca="1">IF(A858="","",IF(OR(Certificabile!BC866="",Certificabile!BC866=0),"S","N"))</f>
        <v/>
      </c>
      <c r="F858" s="128" t="str">
        <f ca="1">IF(A858="","",Certificabile!AG866)</f>
        <v/>
      </c>
      <c r="G858" s="128" t="str">
        <f ca="1">IF(A858="","",Certificabile!AF866)</f>
        <v/>
      </c>
      <c r="H858" s="128" t="str">
        <f ca="1">IF(A858="","",Certificabile!AH866)</f>
        <v/>
      </c>
      <c r="I858" s="128" t="str">
        <f ca="1">IF(A858="","",IF(Certificabile!AV866="","N","S"))</f>
        <v/>
      </c>
      <c r="J858" s="128" t="str">
        <f ca="1">IF(A858="","",IF(Certificabile!AR866="Bonifico bancario (o SCT)",2,IF(Certificabile!AR866="Mandato di pagamento",1,99)))</f>
        <v/>
      </c>
      <c r="K858" s="128" t="str">
        <f ca="1">IF(A858="","",IF(J858=99,Certificabile!AR866,""))</f>
        <v/>
      </c>
      <c r="L858" s="128" t="str">
        <f ca="1">IF(A858="","",IF(J858=1,Certificabile!AS866,""))</f>
        <v/>
      </c>
      <c r="M858" s="129" t="str">
        <f ca="1">IF(A858="","",IF(J858=1,Certificabile!AT866,""))</f>
        <v/>
      </c>
      <c r="N858" s="128" t="str">
        <f t="shared" ca="1" si="13"/>
        <v/>
      </c>
      <c r="O858" s="19" t="str">
        <f ca="1">IF(A858="","",Certificabile!BD866)</f>
        <v/>
      </c>
    </row>
    <row r="859" spans="1:15" x14ac:dyDescent="0.2">
      <c r="A859" s="128" t="str">
        <f ca="1">IF(Certificabile!AJ867="","",Certificabile!AJ867)</f>
        <v/>
      </c>
      <c r="B859" s="129" t="str">
        <f ca="1">IF(A859="","",Certificabile!AK867)</f>
        <v/>
      </c>
      <c r="C859" s="130" t="str">
        <f ca="1">IF(A859="","",Certificabile!AO867)</f>
        <v/>
      </c>
      <c r="D859" s="130" t="str">
        <f ca="1">IF(A859="","",Certificabile!AL867)</f>
        <v/>
      </c>
      <c r="E859" s="128" t="str">
        <f ca="1">IF(A859="","",IF(OR(Certificabile!BC867="",Certificabile!BC867=0),"S","N"))</f>
        <v/>
      </c>
      <c r="F859" s="128" t="str">
        <f ca="1">IF(A859="","",Certificabile!AG867)</f>
        <v/>
      </c>
      <c r="G859" s="128" t="str">
        <f ca="1">IF(A859="","",Certificabile!AF867)</f>
        <v/>
      </c>
      <c r="H859" s="128" t="str">
        <f ca="1">IF(A859="","",Certificabile!AH867)</f>
        <v/>
      </c>
      <c r="I859" s="128" t="str">
        <f ca="1">IF(A859="","",IF(Certificabile!AV867="","N","S"))</f>
        <v/>
      </c>
      <c r="J859" s="128" t="str">
        <f ca="1">IF(A859="","",IF(Certificabile!AR867="Bonifico bancario (o SCT)",2,IF(Certificabile!AR867="Mandato di pagamento",1,99)))</f>
        <v/>
      </c>
      <c r="K859" s="128" t="str">
        <f ca="1">IF(A859="","",IF(J859=99,Certificabile!AR867,""))</f>
        <v/>
      </c>
      <c r="L859" s="128" t="str">
        <f ca="1">IF(A859="","",IF(J859=1,Certificabile!AS867,""))</f>
        <v/>
      </c>
      <c r="M859" s="129" t="str">
        <f ca="1">IF(A859="","",IF(J859=1,Certificabile!AT867,""))</f>
        <v/>
      </c>
      <c r="N859" s="128" t="str">
        <f t="shared" ca="1" si="13"/>
        <v/>
      </c>
      <c r="O859" s="19" t="str">
        <f ca="1">IF(A859="","",Certificabile!BD867)</f>
        <v/>
      </c>
    </row>
    <row r="860" spans="1:15" x14ac:dyDescent="0.2">
      <c r="A860" s="128" t="str">
        <f ca="1">IF(Certificabile!AJ868="","",Certificabile!AJ868)</f>
        <v/>
      </c>
      <c r="B860" s="129" t="str">
        <f ca="1">IF(A860="","",Certificabile!AK868)</f>
        <v/>
      </c>
      <c r="C860" s="130" t="str">
        <f ca="1">IF(A860="","",Certificabile!AO868)</f>
        <v/>
      </c>
      <c r="D860" s="130" t="str">
        <f ca="1">IF(A860="","",Certificabile!AL868)</f>
        <v/>
      </c>
      <c r="E860" s="128" t="str">
        <f ca="1">IF(A860="","",IF(OR(Certificabile!BC868="",Certificabile!BC868=0),"S","N"))</f>
        <v/>
      </c>
      <c r="F860" s="128" t="str">
        <f ca="1">IF(A860="","",Certificabile!AG868)</f>
        <v/>
      </c>
      <c r="G860" s="128" t="str">
        <f ca="1">IF(A860="","",Certificabile!AF868)</f>
        <v/>
      </c>
      <c r="H860" s="128" t="str">
        <f ca="1">IF(A860="","",Certificabile!AH868)</f>
        <v/>
      </c>
      <c r="I860" s="128" t="str">
        <f ca="1">IF(A860="","",IF(Certificabile!AV868="","N","S"))</f>
        <v/>
      </c>
      <c r="J860" s="128" t="str">
        <f ca="1">IF(A860="","",IF(Certificabile!AR868="Bonifico bancario (o SCT)",2,IF(Certificabile!AR868="Mandato di pagamento",1,99)))</f>
        <v/>
      </c>
      <c r="K860" s="128" t="str">
        <f ca="1">IF(A860="","",IF(J860=99,Certificabile!AR868,""))</f>
        <v/>
      </c>
      <c r="L860" s="128" t="str">
        <f ca="1">IF(A860="","",IF(J860=1,Certificabile!AS868,""))</f>
        <v/>
      </c>
      <c r="M860" s="129" t="str">
        <f ca="1">IF(A860="","",IF(J860=1,Certificabile!AT868,""))</f>
        <v/>
      </c>
      <c r="N860" s="128" t="str">
        <f t="shared" ca="1" si="13"/>
        <v/>
      </c>
      <c r="O860" s="19" t="str">
        <f ca="1">IF(A860="","",Certificabile!BD868)</f>
        <v/>
      </c>
    </row>
    <row r="861" spans="1:15" x14ac:dyDescent="0.2">
      <c r="A861" s="128" t="str">
        <f ca="1">IF(Certificabile!AJ869="","",Certificabile!AJ869)</f>
        <v/>
      </c>
      <c r="B861" s="129" t="str">
        <f ca="1">IF(A861="","",Certificabile!AK869)</f>
        <v/>
      </c>
      <c r="C861" s="130" t="str">
        <f ca="1">IF(A861="","",Certificabile!AO869)</f>
        <v/>
      </c>
      <c r="D861" s="130" t="str">
        <f ca="1">IF(A861="","",Certificabile!AL869)</f>
        <v/>
      </c>
      <c r="E861" s="128" t="str">
        <f ca="1">IF(A861="","",IF(OR(Certificabile!BC869="",Certificabile!BC869=0),"S","N"))</f>
        <v/>
      </c>
      <c r="F861" s="128" t="str">
        <f ca="1">IF(A861="","",Certificabile!AG869)</f>
        <v/>
      </c>
      <c r="G861" s="128" t="str">
        <f ca="1">IF(A861="","",Certificabile!AF869)</f>
        <v/>
      </c>
      <c r="H861" s="128" t="str">
        <f ca="1">IF(A861="","",Certificabile!AH869)</f>
        <v/>
      </c>
      <c r="I861" s="128" t="str">
        <f ca="1">IF(A861="","",IF(Certificabile!AV869="","N","S"))</f>
        <v/>
      </c>
      <c r="J861" s="128" t="str">
        <f ca="1">IF(A861="","",IF(Certificabile!AR869="Bonifico bancario (o SCT)",2,IF(Certificabile!AR869="Mandato di pagamento",1,99)))</f>
        <v/>
      </c>
      <c r="K861" s="128" t="str">
        <f ca="1">IF(A861="","",IF(J861=99,Certificabile!AR869,""))</f>
        <v/>
      </c>
      <c r="L861" s="128" t="str">
        <f ca="1">IF(A861="","",IF(J861=1,Certificabile!AS869,""))</f>
        <v/>
      </c>
      <c r="M861" s="129" t="str">
        <f ca="1">IF(A861="","",IF(J861=1,Certificabile!AT869,""))</f>
        <v/>
      </c>
      <c r="N861" s="128" t="str">
        <f t="shared" ca="1" si="13"/>
        <v/>
      </c>
      <c r="O861" s="19" t="str">
        <f ca="1">IF(A861="","",Certificabile!BD869)</f>
        <v/>
      </c>
    </row>
    <row r="862" spans="1:15" x14ac:dyDescent="0.2">
      <c r="A862" s="128" t="str">
        <f ca="1">IF(Certificabile!AJ870="","",Certificabile!AJ870)</f>
        <v/>
      </c>
      <c r="B862" s="129" t="str">
        <f ca="1">IF(A862="","",Certificabile!AK870)</f>
        <v/>
      </c>
      <c r="C862" s="130" t="str">
        <f ca="1">IF(A862="","",Certificabile!AO870)</f>
        <v/>
      </c>
      <c r="D862" s="130" t="str">
        <f ca="1">IF(A862="","",Certificabile!AL870)</f>
        <v/>
      </c>
      <c r="E862" s="128" t="str">
        <f ca="1">IF(A862="","",IF(OR(Certificabile!BC870="",Certificabile!BC870=0),"S","N"))</f>
        <v/>
      </c>
      <c r="F862" s="128" t="str">
        <f ca="1">IF(A862="","",Certificabile!AG870)</f>
        <v/>
      </c>
      <c r="G862" s="128" t="str">
        <f ca="1">IF(A862="","",Certificabile!AF870)</f>
        <v/>
      </c>
      <c r="H862" s="128" t="str">
        <f ca="1">IF(A862="","",Certificabile!AH870)</f>
        <v/>
      </c>
      <c r="I862" s="128" t="str">
        <f ca="1">IF(A862="","",IF(Certificabile!AV870="","N","S"))</f>
        <v/>
      </c>
      <c r="J862" s="128" t="str">
        <f ca="1">IF(A862="","",IF(Certificabile!AR870="Bonifico bancario (o SCT)",2,IF(Certificabile!AR870="Mandato di pagamento",1,99)))</f>
        <v/>
      </c>
      <c r="K862" s="128" t="str">
        <f ca="1">IF(A862="","",IF(J862=99,Certificabile!AR870,""))</f>
        <v/>
      </c>
      <c r="L862" s="128" t="str">
        <f ca="1">IF(A862="","",IF(J862=1,Certificabile!AS870,""))</f>
        <v/>
      </c>
      <c r="M862" s="129" t="str">
        <f ca="1">IF(A862="","",IF(J862=1,Certificabile!AT870,""))</f>
        <v/>
      </c>
      <c r="N862" s="128" t="str">
        <f t="shared" ca="1" si="13"/>
        <v/>
      </c>
      <c r="O862" s="19" t="str">
        <f ca="1">IF(A862="","",Certificabile!BD870)</f>
        <v/>
      </c>
    </row>
    <row r="863" spans="1:15" x14ac:dyDescent="0.2">
      <c r="A863" s="128" t="str">
        <f ca="1">IF(Certificabile!AJ871="","",Certificabile!AJ871)</f>
        <v/>
      </c>
      <c r="B863" s="129" t="str">
        <f ca="1">IF(A863="","",Certificabile!AK871)</f>
        <v/>
      </c>
      <c r="C863" s="130" t="str">
        <f ca="1">IF(A863="","",Certificabile!AO871)</f>
        <v/>
      </c>
      <c r="D863" s="130" t="str">
        <f ca="1">IF(A863="","",Certificabile!AL871)</f>
        <v/>
      </c>
      <c r="E863" s="128" t="str">
        <f ca="1">IF(A863="","",IF(OR(Certificabile!BC871="",Certificabile!BC871=0),"S","N"))</f>
        <v/>
      </c>
      <c r="F863" s="128" t="str">
        <f ca="1">IF(A863="","",Certificabile!AG871)</f>
        <v/>
      </c>
      <c r="G863" s="128" t="str">
        <f ca="1">IF(A863="","",Certificabile!AF871)</f>
        <v/>
      </c>
      <c r="H863" s="128" t="str">
        <f ca="1">IF(A863="","",Certificabile!AH871)</f>
        <v/>
      </c>
      <c r="I863" s="128" t="str">
        <f ca="1">IF(A863="","",IF(Certificabile!AV871="","N","S"))</f>
        <v/>
      </c>
      <c r="J863" s="128" t="str">
        <f ca="1">IF(A863="","",IF(Certificabile!AR871="Bonifico bancario (o SCT)",2,IF(Certificabile!AR871="Mandato di pagamento",1,99)))</f>
        <v/>
      </c>
      <c r="K863" s="128" t="str">
        <f ca="1">IF(A863="","",IF(J863=99,Certificabile!AR871,""))</f>
        <v/>
      </c>
      <c r="L863" s="128" t="str">
        <f ca="1">IF(A863="","",IF(J863=1,Certificabile!AS871,""))</f>
        <v/>
      </c>
      <c r="M863" s="129" t="str">
        <f ca="1">IF(A863="","",IF(J863=1,Certificabile!AT871,""))</f>
        <v/>
      </c>
      <c r="N863" s="128" t="str">
        <f t="shared" ca="1" si="13"/>
        <v/>
      </c>
      <c r="O863" s="19" t="str">
        <f ca="1">IF(A863="","",Certificabile!BD871)</f>
        <v/>
      </c>
    </row>
    <row r="864" spans="1:15" x14ac:dyDescent="0.2">
      <c r="A864" s="128" t="str">
        <f ca="1">IF(Certificabile!AJ872="","",Certificabile!AJ872)</f>
        <v/>
      </c>
      <c r="B864" s="129" t="str">
        <f ca="1">IF(A864="","",Certificabile!AK872)</f>
        <v/>
      </c>
      <c r="C864" s="130" t="str">
        <f ca="1">IF(A864="","",Certificabile!AO872)</f>
        <v/>
      </c>
      <c r="D864" s="130" t="str">
        <f ca="1">IF(A864="","",Certificabile!AL872)</f>
        <v/>
      </c>
      <c r="E864" s="128" t="str">
        <f ca="1">IF(A864="","",IF(OR(Certificabile!BC872="",Certificabile!BC872=0),"S","N"))</f>
        <v/>
      </c>
      <c r="F864" s="128" t="str">
        <f ca="1">IF(A864="","",Certificabile!AG872)</f>
        <v/>
      </c>
      <c r="G864" s="128" t="str">
        <f ca="1">IF(A864="","",Certificabile!AF872)</f>
        <v/>
      </c>
      <c r="H864" s="128" t="str">
        <f ca="1">IF(A864="","",Certificabile!AH872)</f>
        <v/>
      </c>
      <c r="I864" s="128" t="str">
        <f ca="1">IF(A864="","",IF(Certificabile!AV872="","N","S"))</f>
        <v/>
      </c>
      <c r="J864" s="128" t="str">
        <f ca="1">IF(A864="","",IF(Certificabile!AR872="Bonifico bancario (o SCT)",2,IF(Certificabile!AR872="Mandato di pagamento",1,99)))</f>
        <v/>
      </c>
      <c r="K864" s="128" t="str">
        <f ca="1">IF(A864="","",IF(J864=99,Certificabile!AR872,""))</f>
        <v/>
      </c>
      <c r="L864" s="128" t="str">
        <f ca="1">IF(A864="","",IF(J864=1,Certificabile!AS872,""))</f>
        <v/>
      </c>
      <c r="M864" s="129" t="str">
        <f ca="1">IF(A864="","",IF(J864=1,Certificabile!AT872,""))</f>
        <v/>
      </c>
      <c r="N864" s="128" t="str">
        <f t="shared" ca="1" si="13"/>
        <v/>
      </c>
      <c r="O864" s="19" t="str">
        <f ca="1">IF(A864="","",Certificabile!BD872)</f>
        <v/>
      </c>
    </row>
    <row r="865" spans="1:15" x14ac:dyDescent="0.2">
      <c r="A865" s="128" t="str">
        <f ca="1">IF(Certificabile!AJ873="","",Certificabile!AJ873)</f>
        <v/>
      </c>
      <c r="B865" s="129" t="str">
        <f ca="1">IF(A865="","",Certificabile!AK873)</f>
        <v/>
      </c>
      <c r="C865" s="130" t="str">
        <f ca="1">IF(A865="","",Certificabile!AO873)</f>
        <v/>
      </c>
      <c r="D865" s="130" t="str">
        <f ca="1">IF(A865="","",Certificabile!AL873)</f>
        <v/>
      </c>
      <c r="E865" s="128" t="str">
        <f ca="1">IF(A865="","",IF(OR(Certificabile!BC873="",Certificabile!BC873=0),"S","N"))</f>
        <v/>
      </c>
      <c r="F865" s="128" t="str">
        <f ca="1">IF(A865="","",Certificabile!AG873)</f>
        <v/>
      </c>
      <c r="G865" s="128" t="str">
        <f ca="1">IF(A865="","",Certificabile!AF873)</f>
        <v/>
      </c>
      <c r="H865" s="128" t="str">
        <f ca="1">IF(A865="","",Certificabile!AH873)</f>
        <v/>
      </c>
      <c r="I865" s="128" t="str">
        <f ca="1">IF(A865="","",IF(Certificabile!AV873="","N","S"))</f>
        <v/>
      </c>
      <c r="J865" s="128" t="str">
        <f ca="1">IF(A865="","",IF(Certificabile!AR873="Bonifico bancario (o SCT)",2,IF(Certificabile!AR873="Mandato di pagamento",1,99)))</f>
        <v/>
      </c>
      <c r="K865" s="128" t="str">
        <f ca="1">IF(A865="","",IF(J865=99,Certificabile!AR873,""))</f>
        <v/>
      </c>
      <c r="L865" s="128" t="str">
        <f ca="1">IF(A865="","",IF(J865=1,Certificabile!AS873,""))</f>
        <v/>
      </c>
      <c r="M865" s="129" t="str">
        <f ca="1">IF(A865="","",IF(J865=1,Certificabile!AT873,""))</f>
        <v/>
      </c>
      <c r="N865" s="128" t="str">
        <f t="shared" ca="1" si="13"/>
        <v/>
      </c>
      <c r="O865" s="19" t="str">
        <f ca="1">IF(A865="","",Certificabile!BD873)</f>
        <v/>
      </c>
    </row>
    <row r="866" spans="1:15" x14ac:dyDescent="0.2">
      <c r="A866" s="128" t="str">
        <f ca="1">IF(Certificabile!AJ874="","",Certificabile!AJ874)</f>
        <v/>
      </c>
      <c r="B866" s="129" t="str">
        <f ca="1">IF(A866="","",Certificabile!AK874)</f>
        <v/>
      </c>
      <c r="C866" s="130" t="str">
        <f ca="1">IF(A866="","",Certificabile!AO874)</f>
        <v/>
      </c>
      <c r="D866" s="130" t="str">
        <f ca="1">IF(A866="","",Certificabile!AL874)</f>
        <v/>
      </c>
      <c r="E866" s="128" t="str">
        <f ca="1">IF(A866="","",IF(OR(Certificabile!BC874="",Certificabile!BC874=0),"S","N"))</f>
        <v/>
      </c>
      <c r="F866" s="128" t="str">
        <f ca="1">IF(A866="","",Certificabile!AG874)</f>
        <v/>
      </c>
      <c r="G866" s="128" t="str">
        <f ca="1">IF(A866="","",Certificabile!AF874)</f>
        <v/>
      </c>
      <c r="H866" s="128" t="str">
        <f ca="1">IF(A866="","",Certificabile!AH874)</f>
        <v/>
      </c>
      <c r="I866" s="128" t="str">
        <f ca="1">IF(A866="","",IF(Certificabile!AV874="","N","S"))</f>
        <v/>
      </c>
      <c r="J866" s="128" t="str">
        <f ca="1">IF(A866="","",IF(Certificabile!AR874="Bonifico bancario (o SCT)",2,IF(Certificabile!AR874="Mandato di pagamento",1,99)))</f>
        <v/>
      </c>
      <c r="K866" s="128" t="str">
        <f ca="1">IF(A866="","",IF(J866=99,Certificabile!AR874,""))</f>
        <v/>
      </c>
      <c r="L866" s="128" t="str">
        <f ca="1">IF(A866="","",IF(J866=1,Certificabile!AS874,""))</f>
        <v/>
      </c>
      <c r="M866" s="129" t="str">
        <f ca="1">IF(A866="","",IF(J866=1,Certificabile!AT874,""))</f>
        <v/>
      </c>
      <c r="N866" s="128" t="str">
        <f t="shared" ca="1" si="13"/>
        <v/>
      </c>
      <c r="O866" s="19" t="str">
        <f ca="1">IF(A866="","",Certificabile!BD874)</f>
        <v/>
      </c>
    </row>
    <row r="867" spans="1:15" x14ac:dyDescent="0.2">
      <c r="A867" s="128" t="str">
        <f ca="1">IF(Certificabile!AJ875="","",Certificabile!AJ875)</f>
        <v/>
      </c>
      <c r="B867" s="129" t="str">
        <f ca="1">IF(A867="","",Certificabile!AK875)</f>
        <v/>
      </c>
      <c r="C867" s="130" t="str">
        <f ca="1">IF(A867="","",Certificabile!AO875)</f>
        <v/>
      </c>
      <c r="D867" s="130" t="str">
        <f ca="1">IF(A867="","",Certificabile!AL875)</f>
        <v/>
      </c>
      <c r="E867" s="128" t="str">
        <f ca="1">IF(A867="","",IF(OR(Certificabile!BC875="",Certificabile!BC875=0),"S","N"))</f>
        <v/>
      </c>
      <c r="F867" s="128" t="str">
        <f ca="1">IF(A867="","",Certificabile!AG875)</f>
        <v/>
      </c>
      <c r="G867" s="128" t="str">
        <f ca="1">IF(A867="","",Certificabile!AF875)</f>
        <v/>
      </c>
      <c r="H867" s="128" t="str">
        <f ca="1">IF(A867="","",Certificabile!AH875)</f>
        <v/>
      </c>
      <c r="I867" s="128" t="str">
        <f ca="1">IF(A867="","",IF(Certificabile!AV875="","N","S"))</f>
        <v/>
      </c>
      <c r="J867" s="128" t="str">
        <f ca="1">IF(A867="","",IF(Certificabile!AR875="Bonifico bancario (o SCT)",2,IF(Certificabile!AR875="Mandato di pagamento",1,99)))</f>
        <v/>
      </c>
      <c r="K867" s="128" t="str">
        <f ca="1">IF(A867="","",IF(J867=99,Certificabile!AR875,""))</f>
        <v/>
      </c>
      <c r="L867" s="128" t="str">
        <f ca="1">IF(A867="","",IF(J867=1,Certificabile!AS875,""))</f>
        <v/>
      </c>
      <c r="M867" s="129" t="str">
        <f ca="1">IF(A867="","",IF(J867=1,Certificabile!AT875,""))</f>
        <v/>
      </c>
      <c r="N867" s="128" t="str">
        <f t="shared" ca="1" si="13"/>
        <v/>
      </c>
      <c r="O867" s="19" t="str">
        <f ca="1">IF(A867="","",Certificabile!BD875)</f>
        <v/>
      </c>
    </row>
    <row r="868" spans="1:15" x14ac:dyDescent="0.2">
      <c r="A868" s="128" t="str">
        <f ca="1">IF(Certificabile!AJ876="","",Certificabile!AJ876)</f>
        <v/>
      </c>
      <c r="B868" s="129" t="str">
        <f ca="1">IF(A868="","",Certificabile!AK876)</f>
        <v/>
      </c>
      <c r="C868" s="130" t="str">
        <f ca="1">IF(A868="","",Certificabile!AO876)</f>
        <v/>
      </c>
      <c r="D868" s="130" t="str">
        <f ca="1">IF(A868="","",Certificabile!AL876)</f>
        <v/>
      </c>
      <c r="E868" s="128" t="str">
        <f ca="1">IF(A868="","",IF(OR(Certificabile!BC876="",Certificabile!BC876=0),"S","N"))</f>
        <v/>
      </c>
      <c r="F868" s="128" t="str">
        <f ca="1">IF(A868="","",Certificabile!AG876)</f>
        <v/>
      </c>
      <c r="G868" s="128" t="str">
        <f ca="1">IF(A868="","",Certificabile!AF876)</f>
        <v/>
      </c>
      <c r="H868" s="128" t="str">
        <f ca="1">IF(A868="","",Certificabile!AH876)</f>
        <v/>
      </c>
      <c r="I868" s="128" t="str">
        <f ca="1">IF(A868="","",IF(Certificabile!AV876="","N","S"))</f>
        <v/>
      </c>
      <c r="J868" s="128" t="str">
        <f ca="1">IF(A868="","",IF(Certificabile!AR876="Bonifico bancario (o SCT)",2,IF(Certificabile!AR876="Mandato di pagamento",1,99)))</f>
        <v/>
      </c>
      <c r="K868" s="128" t="str">
        <f ca="1">IF(A868="","",IF(J868=99,Certificabile!AR876,""))</f>
        <v/>
      </c>
      <c r="L868" s="128" t="str">
        <f ca="1">IF(A868="","",IF(J868=1,Certificabile!AS876,""))</f>
        <v/>
      </c>
      <c r="M868" s="129" t="str">
        <f ca="1">IF(A868="","",IF(J868=1,Certificabile!AT876,""))</f>
        <v/>
      </c>
      <c r="N868" s="128" t="str">
        <f t="shared" ca="1" si="13"/>
        <v/>
      </c>
      <c r="O868" s="19" t="str">
        <f ca="1">IF(A868="","",Certificabile!BD876)</f>
        <v/>
      </c>
    </row>
    <row r="869" spans="1:15" x14ac:dyDescent="0.2">
      <c r="A869" s="128" t="str">
        <f ca="1">IF(Certificabile!AJ877="","",Certificabile!AJ877)</f>
        <v/>
      </c>
      <c r="B869" s="129" t="str">
        <f ca="1">IF(A869="","",Certificabile!AK877)</f>
        <v/>
      </c>
      <c r="C869" s="130" t="str">
        <f ca="1">IF(A869="","",Certificabile!AO877)</f>
        <v/>
      </c>
      <c r="D869" s="130" t="str">
        <f ca="1">IF(A869="","",Certificabile!AL877)</f>
        <v/>
      </c>
      <c r="E869" s="128" t="str">
        <f ca="1">IF(A869="","",IF(OR(Certificabile!BC877="",Certificabile!BC877=0),"S","N"))</f>
        <v/>
      </c>
      <c r="F869" s="128" t="str">
        <f ca="1">IF(A869="","",Certificabile!AG877)</f>
        <v/>
      </c>
      <c r="G869" s="128" t="str">
        <f ca="1">IF(A869="","",Certificabile!AF877)</f>
        <v/>
      </c>
      <c r="H869" s="128" t="str">
        <f ca="1">IF(A869="","",Certificabile!AH877)</f>
        <v/>
      </c>
      <c r="I869" s="128" t="str">
        <f ca="1">IF(A869="","",IF(Certificabile!AV877="","N","S"))</f>
        <v/>
      </c>
      <c r="J869" s="128" t="str">
        <f ca="1">IF(A869="","",IF(Certificabile!AR877="Bonifico bancario (o SCT)",2,IF(Certificabile!AR877="Mandato di pagamento",1,99)))</f>
        <v/>
      </c>
      <c r="K869" s="128" t="str">
        <f ca="1">IF(A869="","",IF(J869=99,Certificabile!AR877,""))</f>
        <v/>
      </c>
      <c r="L869" s="128" t="str">
        <f ca="1">IF(A869="","",IF(J869=1,Certificabile!AS877,""))</f>
        <v/>
      </c>
      <c r="M869" s="129" t="str">
        <f ca="1">IF(A869="","",IF(J869=1,Certificabile!AT877,""))</f>
        <v/>
      </c>
      <c r="N869" s="128" t="str">
        <f t="shared" ca="1" si="13"/>
        <v/>
      </c>
      <c r="O869" s="19" t="str">
        <f ca="1">IF(A869="","",Certificabile!BD877)</f>
        <v/>
      </c>
    </row>
    <row r="870" spans="1:15" x14ac:dyDescent="0.2">
      <c r="A870" s="128" t="str">
        <f ca="1">IF(Certificabile!AJ878="","",Certificabile!AJ878)</f>
        <v/>
      </c>
      <c r="B870" s="129" t="str">
        <f ca="1">IF(A870="","",Certificabile!AK878)</f>
        <v/>
      </c>
      <c r="C870" s="130" t="str">
        <f ca="1">IF(A870="","",Certificabile!AO878)</f>
        <v/>
      </c>
      <c r="D870" s="130" t="str">
        <f ca="1">IF(A870="","",Certificabile!AL878)</f>
        <v/>
      </c>
      <c r="E870" s="128" t="str">
        <f ca="1">IF(A870="","",IF(OR(Certificabile!BC878="",Certificabile!BC878=0),"S","N"))</f>
        <v/>
      </c>
      <c r="F870" s="128" t="str">
        <f ca="1">IF(A870="","",Certificabile!AG878)</f>
        <v/>
      </c>
      <c r="G870" s="128" t="str">
        <f ca="1">IF(A870="","",Certificabile!AF878)</f>
        <v/>
      </c>
      <c r="H870" s="128" t="str">
        <f ca="1">IF(A870="","",Certificabile!AH878)</f>
        <v/>
      </c>
      <c r="I870" s="128" t="str">
        <f ca="1">IF(A870="","",IF(Certificabile!AV878="","N","S"))</f>
        <v/>
      </c>
      <c r="J870" s="128" t="str">
        <f ca="1">IF(A870="","",IF(Certificabile!AR878="Bonifico bancario (o SCT)",2,IF(Certificabile!AR878="Mandato di pagamento",1,99)))</f>
        <v/>
      </c>
      <c r="K870" s="128" t="str">
        <f ca="1">IF(A870="","",IF(J870=99,Certificabile!AR878,""))</f>
        <v/>
      </c>
      <c r="L870" s="128" t="str">
        <f ca="1">IF(A870="","",IF(J870=1,Certificabile!AS878,""))</f>
        <v/>
      </c>
      <c r="M870" s="129" t="str">
        <f ca="1">IF(A870="","",IF(J870=1,Certificabile!AT878,""))</f>
        <v/>
      </c>
      <c r="N870" s="128" t="str">
        <f t="shared" ca="1" si="13"/>
        <v/>
      </c>
      <c r="O870" s="19" t="str">
        <f ca="1">IF(A870="","",Certificabile!BD878)</f>
        <v/>
      </c>
    </row>
    <row r="871" spans="1:15" x14ac:dyDescent="0.2">
      <c r="A871" s="128" t="str">
        <f ca="1">IF(Certificabile!AJ879="","",Certificabile!AJ879)</f>
        <v/>
      </c>
      <c r="B871" s="129" t="str">
        <f ca="1">IF(A871="","",Certificabile!AK879)</f>
        <v/>
      </c>
      <c r="C871" s="130" t="str">
        <f ca="1">IF(A871="","",Certificabile!AO879)</f>
        <v/>
      </c>
      <c r="D871" s="130" t="str">
        <f ca="1">IF(A871="","",Certificabile!AL879)</f>
        <v/>
      </c>
      <c r="E871" s="128" t="str">
        <f ca="1">IF(A871="","",IF(OR(Certificabile!BC879="",Certificabile!BC879=0),"S","N"))</f>
        <v/>
      </c>
      <c r="F871" s="128" t="str">
        <f ca="1">IF(A871="","",Certificabile!AG879)</f>
        <v/>
      </c>
      <c r="G871" s="128" t="str">
        <f ca="1">IF(A871="","",Certificabile!AF879)</f>
        <v/>
      </c>
      <c r="H871" s="128" t="str">
        <f ca="1">IF(A871="","",Certificabile!AH879)</f>
        <v/>
      </c>
      <c r="I871" s="128" t="str">
        <f ca="1">IF(A871="","",IF(Certificabile!AV879="","N","S"))</f>
        <v/>
      </c>
      <c r="J871" s="128" t="str">
        <f ca="1">IF(A871="","",IF(Certificabile!AR879="Bonifico bancario (o SCT)",2,IF(Certificabile!AR879="Mandato di pagamento",1,99)))</f>
        <v/>
      </c>
      <c r="K871" s="128" t="str">
        <f ca="1">IF(A871="","",IF(J871=99,Certificabile!AR879,""))</f>
        <v/>
      </c>
      <c r="L871" s="128" t="str">
        <f ca="1">IF(A871="","",IF(J871=1,Certificabile!AS879,""))</f>
        <v/>
      </c>
      <c r="M871" s="129" t="str">
        <f ca="1">IF(A871="","",IF(J871=1,Certificabile!AT879,""))</f>
        <v/>
      </c>
      <c r="N871" s="128" t="str">
        <f t="shared" ca="1" si="13"/>
        <v/>
      </c>
      <c r="O871" s="19" t="str">
        <f ca="1">IF(A871="","",Certificabile!BD879)</f>
        <v/>
      </c>
    </row>
    <row r="872" spans="1:15" x14ac:dyDescent="0.2">
      <c r="A872" s="128" t="str">
        <f ca="1">IF(Certificabile!AJ880="","",Certificabile!AJ880)</f>
        <v/>
      </c>
      <c r="B872" s="129" t="str">
        <f ca="1">IF(A872="","",Certificabile!AK880)</f>
        <v/>
      </c>
      <c r="C872" s="130" t="str">
        <f ca="1">IF(A872="","",Certificabile!AO880)</f>
        <v/>
      </c>
      <c r="D872" s="130" t="str">
        <f ca="1">IF(A872="","",Certificabile!AL880)</f>
        <v/>
      </c>
      <c r="E872" s="128" t="str">
        <f ca="1">IF(A872="","",IF(OR(Certificabile!BC880="",Certificabile!BC880=0),"S","N"))</f>
        <v/>
      </c>
      <c r="F872" s="128" t="str">
        <f ca="1">IF(A872="","",Certificabile!AG880)</f>
        <v/>
      </c>
      <c r="G872" s="128" t="str">
        <f ca="1">IF(A872="","",Certificabile!AF880)</f>
        <v/>
      </c>
      <c r="H872" s="128" t="str">
        <f ca="1">IF(A872="","",Certificabile!AH880)</f>
        <v/>
      </c>
      <c r="I872" s="128" t="str">
        <f ca="1">IF(A872="","",IF(Certificabile!AV880="","N","S"))</f>
        <v/>
      </c>
      <c r="J872" s="128" t="str">
        <f ca="1">IF(A872="","",IF(Certificabile!AR880="Bonifico bancario (o SCT)",2,IF(Certificabile!AR880="Mandato di pagamento",1,99)))</f>
        <v/>
      </c>
      <c r="K872" s="128" t="str">
        <f ca="1">IF(A872="","",IF(J872=99,Certificabile!AR880,""))</f>
        <v/>
      </c>
      <c r="L872" s="128" t="str">
        <f ca="1">IF(A872="","",IF(J872=1,Certificabile!AS880,""))</f>
        <v/>
      </c>
      <c r="M872" s="129" t="str">
        <f ca="1">IF(A872="","",IF(J872=1,Certificabile!AT880,""))</f>
        <v/>
      </c>
      <c r="N872" s="128" t="str">
        <f t="shared" ca="1" si="13"/>
        <v/>
      </c>
      <c r="O872" s="19" t="str">
        <f ca="1">IF(A872="","",Certificabile!BD880)</f>
        <v/>
      </c>
    </row>
    <row r="873" spans="1:15" x14ac:dyDescent="0.2">
      <c r="A873" s="128" t="str">
        <f ca="1">IF(Certificabile!AJ881="","",Certificabile!AJ881)</f>
        <v/>
      </c>
      <c r="B873" s="129" t="str">
        <f ca="1">IF(A873="","",Certificabile!AK881)</f>
        <v/>
      </c>
      <c r="C873" s="130" t="str">
        <f ca="1">IF(A873="","",Certificabile!AO881)</f>
        <v/>
      </c>
      <c r="D873" s="130" t="str">
        <f ca="1">IF(A873="","",Certificabile!AL881)</f>
        <v/>
      </c>
      <c r="E873" s="128" t="str">
        <f ca="1">IF(A873="","",IF(OR(Certificabile!BC881="",Certificabile!BC881=0),"S","N"))</f>
        <v/>
      </c>
      <c r="F873" s="128" t="str">
        <f ca="1">IF(A873="","",Certificabile!AG881)</f>
        <v/>
      </c>
      <c r="G873" s="128" t="str">
        <f ca="1">IF(A873="","",Certificabile!AF881)</f>
        <v/>
      </c>
      <c r="H873" s="128" t="str">
        <f ca="1">IF(A873="","",Certificabile!AH881)</f>
        <v/>
      </c>
      <c r="I873" s="128" t="str">
        <f ca="1">IF(A873="","",IF(Certificabile!AV881="","N","S"))</f>
        <v/>
      </c>
      <c r="J873" s="128" t="str">
        <f ca="1">IF(A873="","",IF(Certificabile!AR881="Bonifico bancario (o SCT)",2,IF(Certificabile!AR881="Mandato di pagamento",1,99)))</f>
        <v/>
      </c>
      <c r="K873" s="128" t="str">
        <f ca="1">IF(A873="","",IF(J873=99,Certificabile!AR881,""))</f>
        <v/>
      </c>
      <c r="L873" s="128" t="str">
        <f ca="1">IF(A873="","",IF(J873=1,Certificabile!AS881,""))</f>
        <v/>
      </c>
      <c r="M873" s="129" t="str">
        <f ca="1">IF(A873="","",IF(J873=1,Certificabile!AT881,""))</f>
        <v/>
      </c>
      <c r="N873" s="128" t="str">
        <f t="shared" ca="1" si="13"/>
        <v/>
      </c>
      <c r="O873" s="19" t="str">
        <f ca="1">IF(A873="","",Certificabile!BD881)</f>
        <v/>
      </c>
    </row>
    <row r="874" spans="1:15" x14ac:dyDescent="0.2">
      <c r="A874" s="128" t="str">
        <f ca="1">IF(Certificabile!AJ882="","",Certificabile!AJ882)</f>
        <v/>
      </c>
      <c r="B874" s="129" t="str">
        <f ca="1">IF(A874="","",Certificabile!AK882)</f>
        <v/>
      </c>
      <c r="C874" s="130" t="str">
        <f ca="1">IF(A874="","",Certificabile!AO882)</f>
        <v/>
      </c>
      <c r="D874" s="130" t="str">
        <f ca="1">IF(A874="","",Certificabile!AL882)</f>
        <v/>
      </c>
      <c r="E874" s="128" t="str">
        <f ca="1">IF(A874="","",IF(OR(Certificabile!BC882="",Certificabile!BC882=0),"S","N"))</f>
        <v/>
      </c>
      <c r="F874" s="128" t="str">
        <f ca="1">IF(A874="","",Certificabile!AG882)</f>
        <v/>
      </c>
      <c r="G874" s="128" t="str">
        <f ca="1">IF(A874="","",Certificabile!AF882)</f>
        <v/>
      </c>
      <c r="H874" s="128" t="str">
        <f ca="1">IF(A874="","",Certificabile!AH882)</f>
        <v/>
      </c>
      <c r="I874" s="128" t="str">
        <f ca="1">IF(A874="","",IF(Certificabile!AV882="","N","S"))</f>
        <v/>
      </c>
      <c r="J874" s="128" t="str">
        <f ca="1">IF(A874="","",IF(Certificabile!AR882="Bonifico bancario (o SCT)",2,IF(Certificabile!AR882="Mandato di pagamento",1,99)))</f>
        <v/>
      </c>
      <c r="K874" s="128" t="str">
        <f ca="1">IF(A874="","",IF(J874=99,Certificabile!AR882,""))</f>
        <v/>
      </c>
      <c r="L874" s="128" t="str">
        <f ca="1">IF(A874="","",IF(J874=1,Certificabile!AS882,""))</f>
        <v/>
      </c>
      <c r="M874" s="129" t="str">
        <f ca="1">IF(A874="","",IF(J874=1,Certificabile!AT882,""))</f>
        <v/>
      </c>
      <c r="N874" s="128" t="str">
        <f t="shared" ca="1" si="13"/>
        <v/>
      </c>
      <c r="O874" s="19" t="str">
        <f ca="1">IF(A874="","",Certificabile!BD882)</f>
        <v/>
      </c>
    </row>
    <row r="875" spans="1:15" x14ac:dyDescent="0.2">
      <c r="A875" s="128" t="str">
        <f ca="1">IF(Certificabile!AJ883="","",Certificabile!AJ883)</f>
        <v/>
      </c>
      <c r="B875" s="129" t="str">
        <f ca="1">IF(A875="","",Certificabile!AK883)</f>
        <v/>
      </c>
      <c r="C875" s="130" t="str">
        <f ca="1">IF(A875="","",Certificabile!AO883)</f>
        <v/>
      </c>
      <c r="D875" s="130" t="str">
        <f ca="1">IF(A875="","",Certificabile!AL883)</f>
        <v/>
      </c>
      <c r="E875" s="128" t="str">
        <f ca="1">IF(A875="","",IF(OR(Certificabile!BC883="",Certificabile!BC883=0),"S","N"))</f>
        <v/>
      </c>
      <c r="F875" s="128" t="str">
        <f ca="1">IF(A875="","",Certificabile!AG883)</f>
        <v/>
      </c>
      <c r="G875" s="128" t="str">
        <f ca="1">IF(A875="","",Certificabile!AF883)</f>
        <v/>
      </c>
      <c r="H875" s="128" t="str">
        <f ca="1">IF(A875="","",Certificabile!AH883)</f>
        <v/>
      </c>
      <c r="I875" s="128" t="str">
        <f ca="1">IF(A875="","",IF(Certificabile!AV883="","N","S"))</f>
        <v/>
      </c>
      <c r="J875" s="128" t="str">
        <f ca="1">IF(A875="","",IF(Certificabile!AR883="Bonifico bancario (o SCT)",2,IF(Certificabile!AR883="Mandato di pagamento",1,99)))</f>
        <v/>
      </c>
      <c r="K875" s="128" t="str">
        <f ca="1">IF(A875="","",IF(J875=99,Certificabile!AR883,""))</f>
        <v/>
      </c>
      <c r="L875" s="128" t="str">
        <f ca="1">IF(A875="","",IF(J875=1,Certificabile!AS883,""))</f>
        <v/>
      </c>
      <c r="M875" s="129" t="str">
        <f ca="1">IF(A875="","",IF(J875=1,Certificabile!AT883,""))</f>
        <v/>
      </c>
      <c r="N875" s="128" t="str">
        <f t="shared" ca="1" si="13"/>
        <v/>
      </c>
      <c r="O875" s="19" t="str">
        <f ca="1">IF(A875="","",Certificabile!BD883)</f>
        <v/>
      </c>
    </row>
    <row r="876" spans="1:15" x14ac:dyDescent="0.2">
      <c r="A876" s="128" t="str">
        <f ca="1">IF(Certificabile!AJ884="","",Certificabile!AJ884)</f>
        <v/>
      </c>
      <c r="B876" s="129" t="str">
        <f ca="1">IF(A876="","",Certificabile!AK884)</f>
        <v/>
      </c>
      <c r="C876" s="130" t="str">
        <f ca="1">IF(A876="","",Certificabile!AO884)</f>
        <v/>
      </c>
      <c r="D876" s="130" t="str">
        <f ca="1">IF(A876="","",Certificabile!AL884)</f>
        <v/>
      </c>
      <c r="E876" s="128" t="str">
        <f ca="1">IF(A876="","",IF(OR(Certificabile!BC884="",Certificabile!BC884=0),"S","N"))</f>
        <v/>
      </c>
      <c r="F876" s="128" t="str">
        <f ca="1">IF(A876="","",Certificabile!AG884)</f>
        <v/>
      </c>
      <c r="G876" s="128" t="str">
        <f ca="1">IF(A876="","",Certificabile!AF884)</f>
        <v/>
      </c>
      <c r="H876" s="128" t="str">
        <f ca="1">IF(A876="","",Certificabile!AH884)</f>
        <v/>
      </c>
      <c r="I876" s="128" t="str">
        <f ca="1">IF(A876="","",IF(Certificabile!AV884="","N","S"))</f>
        <v/>
      </c>
      <c r="J876" s="128" t="str">
        <f ca="1">IF(A876="","",IF(Certificabile!AR884="Bonifico bancario (o SCT)",2,IF(Certificabile!AR884="Mandato di pagamento",1,99)))</f>
        <v/>
      </c>
      <c r="K876" s="128" t="str">
        <f ca="1">IF(A876="","",IF(J876=99,Certificabile!AR884,""))</f>
        <v/>
      </c>
      <c r="L876" s="128" t="str">
        <f ca="1">IF(A876="","",IF(J876=1,Certificabile!AS884,""))</f>
        <v/>
      </c>
      <c r="M876" s="129" t="str">
        <f ca="1">IF(A876="","",IF(J876=1,Certificabile!AT884,""))</f>
        <v/>
      </c>
      <c r="N876" s="128" t="str">
        <f t="shared" ca="1" si="13"/>
        <v/>
      </c>
      <c r="O876" s="19" t="str">
        <f ca="1">IF(A876="","",Certificabile!BD884)</f>
        <v/>
      </c>
    </row>
    <row r="877" spans="1:15" x14ac:dyDescent="0.2">
      <c r="A877" s="128" t="str">
        <f ca="1">IF(Certificabile!AJ885="","",Certificabile!AJ885)</f>
        <v/>
      </c>
      <c r="B877" s="129" t="str">
        <f ca="1">IF(A877="","",Certificabile!AK885)</f>
        <v/>
      </c>
      <c r="C877" s="130" t="str">
        <f ca="1">IF(A877="","",Certificabile!AO885)</f>
        <v/>
      </c>
      <c r="D877" s="130" t="str">
        <f ca="1">IF(A877="","",Certificabile!AL885)</f>
        <v/>
      </c>
      <c r="E877" s="128" t="str">
        <f ca="1">IF(A877="","",IF(OR(Certificabile!BC885="",Certificabile!BC885=0),"S","N"))</f>
        <v/>
      </c>
      <c r="F877" s="128" t="str">
        <f ca="1">IF(A877="","",Certificabile!AG885)</f>
        <v/>
      </c>
      <c r="G877" s="128" t="str">
        <f ca="1">IF(A877="","",Certificabile!AF885)</f>
        <v/>
      </c>
      <c r="H877" s="128" t="str">
        <f ca="1">IF(A877="","",Certificabile!AH885)</f>
        <v/>
      </c>
      <c r="I877" s="128" t="str">
        <f ca="1">IF(A877="","",IF(Certificabile!AV885="","N","S"))</f>
        <v/>
      </c>
      <c r="J877" s="128" t="str">
        <f ca="1">IF(A877="","",IF(Certificabile!AR885="Bonifico bancario (o SCT)",2,IF(Certificabile!AR885="Mandato di pagamento",1,99)))</f>
        <v/>
      </c>
      <c r="K877" s="128" t="str">
        <f ca="1">IF(A877="","",IF(J877=99,Certificabile!AR885,""))</f>
        <v/>
      </c>
      <c r="L877" s="128" t="str">
        <f ca="1">IF(A877="","",IF(J877=1,Certificabile!AS885,""))</f>
        <v/>
      </c>
      <c r="M877" s="129" t="str">
        <f ca="1">IF(A877="","",IF(J877=1,Certificabile!AT885,""))</f>
        <v/>
      </c>
      <c r="N877" s="128" t="str">
        <f t="shared" ca="1" si="13"/>
        <v/>
      </c>
      <c r="O877" s="19" t="str">
        <f ca="1">IF(A877="","",Certificabile!BD885)</f>
        <v/>
      </c>
    </row>
    <row r="878" spans="1:15" x14ac:dyDescent="0.2">
      <c r="A878" s="128" t="str">
        <f ca="1">IF(Certificabile!AJ886="","",Certificabile!AJ886)</f>
        <v/>
      </c>
      <c r="B878" s="129" t="str">
        <f ca="1">IF(A878="","",Certificabile!AK886)</f>
        <v/>
      </c>
      <c r="C878" s="130" t="str">
        <f ca="1">IF(A878="","",Certificabile!AO886)</f>
        <v/>
      </c>
      <c r="D878" s="130" t="str">
        <f ca="1">IF(A878="","",Certificabile!AL886)</f>
        <v/>
      </c>
      <c r="E878" s="128" t="str">
        <f ca="1">IF(A878="","",IF(OR(Certificabile!BC886="",Certificabile!BC886=0),"S","N"))</f>
        <v/>
      </c>
      <c r="F878" s="128" t="str">
        <f ca="1">IF(A878="","",Certificabile!AG886)</f>
        <v/>
      </c>
      <c r="G878" s="128" t="str">
        <f ca="1">IF(A878="","",Certificabile!AF886)</f>
        <v/>
      </c>
      <c r="H878" s="128" t="str">
        <f ca="1">IF(A878="","",Certificabile!AH886)</f>
        <v/>
      </c>
      <c r="I878" s="128" t="str">
        <f ca="1">IF(A878="","",IF(Certificabile!AV886="","N","S"))</f>
        <v/>
      </c>
      <c r="J878" s="128" t="str">
        <f ca="1">IF(A878="","",IF(Certificabile!AR886="Bonifico bancario (o SCT)",2,IF(Certificabile!AR886="Mandato di pagamento",1,99)))</f>
        <v/>
      </c>
      <c r="K878" s="128" t="str">
        <f ca="1">IF(A878="","",IF(J878=99,Certificabile!AR886,""))</f>
        <v/>
      </c>
      <c r="L878" s="128" t="str">
        <f ca="1">IF(A878="","",IF(J878=1,Certificabile!AS886,""))</f>
        <v/>
      </c>
      <c r="M878" s="129" t="str">
        <f ca="1">IF(A878="","",IF(J878=1,Certificabile!AT886,""))</f>
        <v/>
      </c>
      <c r="N878" s="128" t="str">
        <f t="shared" ca="1" si="13"/>
        <v/>
      </c>
      <c r="O878" s="19" t="str">
        <f ca="1">IF(A878="","",Certificabile!BD886)</f>
        <v/>
      </c>
    </row>
    <row r="879" spans="1:15" x14ac:dyDescent="0.2">
      <c r="A879" s="128" t="str">
        <f ca="1">IF(Certificabile!AJ887="","",Certificabile!AJ887)</f>
        <v/>
      </c>
      <c r="B879" s="129" t="str">
        <f ca="1">IF(A879="","",Certificabile!AK887)</f>
        <v/>
      </c>
      <c r="C879" s="130" t="str">
        <f ca="1">IF(A879="","",Certificabile!AO887)</f>
        <v/>
      </c>
      <c r="D879" s="130" t="str">
        <f ca="1">IF(A879="","",Certificabile!AL887)</f>
        <v/>
      </c>
      <c r="E879" s="128" t="str">
        <f ca="1">IF(A879="","",IF(OR(Certificabile!BC887="",Certificabile!BC887=0),"S","N"))</f>
        <v/>
      </c>
      <c r="F879" s="128" t="str">
        <f ca="1">IF(A879="","",Certificabile!AG887)</f>
        <v/>
      </c>
      <c r="G879" s="128" t="str">
        <f ca="1">IF(A879="","",Certificabile!AF887)</f>
        <v/>
      </c>
      <c r="H879" s="128" t="str">
        <f ca="1">IF(A879="","",Certificabile!AH887)</f>
        <v/>
      </c>
      <c r="I879" s="128" t="str">
        <f ca="1">IF(A879="","",IF(Certificabile!AV887="","N","S"))</f>
        <v/>
      </c>
      <c r="J879" s="128" t="str">
        <f ca="1">IF(A879="","",IF(Certificabile!AR887="Bonifico bancario (o SCT)",2,IF(Certificabile!AR887="Mandato di pagamento",1,99)))</f>
        <v/>
      </c>
      <c r="K879" s="128" t="str">
        <f ca="1">IF(A879="","",IF(J879=99,Certificabile!AR887,""))</f>
        <v/>
      </c>
      <c r="L879" s="128" t="str">
        <f ca="1">IF(A879="","",IF(J879=1,Certificabile!AS887,""))</f>
        <v/>
      </c>
      <c r="M879" s="129" t="str">
        <f ca="1">IF(A879="","",IF(J879=1,Certificabile!AT887,""))</f>
        <v/>
      </c>
      <c r="N879" s="128" t="str">
        <f t="shared" ca="1" si="13"/>
        <v/>
      </c>
      <c r="O879" s="19" t="str">
        <f ca="1">IF(A879="","",Certificabile!BD887)</f>
        <v/>
      </c>
    </row>
    <row r="880" spans="1:15" x14ac:dyDescent="0.2">
      <c r="A880" s="128" t="str">
        <f ca="1">IF(Certificabile!AJ888="","",Certificabile!AJ888)</f>
        <v/>
      </c>
      <c r="B880" s="129" t="str">
        <f ca="1">IF(A880="","",Certificabile!AK888)</f>
        <v/>
      </c>
      <c r="C880" s="130" t="str">
        <f ca="1">IF(A880="","",Certificabile!AO888)</f>
        <v/>
      </c>
      <c r="D880" s="130" t="str">
        <f ca="1">IF(A880="","",Certificabile!AL888)</f>
        <v/>
      </c>
      <c r="E880" s="128" t="str">
        <f ca="1">IF(A880="","",IF(OR(Certificabile!BC888="",Certificabile!BC888=0),"S","N"))</f>
        <v/>
      </c>
      <c r="F880" s="128" t="str">
        <f ca="1">IF(A880="","",Certificabile!AG888)</f>
        <v/>
      </c>
      <c r="G880" s="128" t="str">
        <f ca="1">IF(A880="","",Certificabile!AF888)</f>
        <v/>
      </c>
      <c r="H880" s="128" t="str">
        <f ca="1">IF(A880="","",Certificabile!AH888)</f>
        <v/>
      </c>
      <c r="I880" s="128" t="str">
        <f ca="1">IF(A880="","",IF(Certificabile!AV888="","N","S"))</f>
        <v/>
      </c>
      <c r="J880" s="128" t="str">
        <f ca="1">IF(A880="","",IF(Certificabile!AR888="Bonifico bancario (o SCT)",2,IF(Certificabile!AR888="Mandato di pagamento",1,99)))</f>
        <v/>
      </c>
      <c r="K880" s="128" t="str">
        <f ca="1">IF(A880="","",IF(J880=99,Certificabile!AR888,""))</f>
        <v/>
      </c>
      <c r="L880" s="128" t="str">
        <f ca="1">IF(A880="","",IF(J880=1,Certificabile!AS888,""))</f>
        <v/>
      </c>
      <c r="M880" s="129" t="str">
        <f ca="1">IF(A880="","",IF(J880=1,Certificabile!AT888,""))</f>
        <v/>
      </c>
      <c r="N880" s="128" t="str">
        <f t="shared" ca="1" si="13"/>
        <v/>
      </c>
      <c r="O880" s="19" t="str">
        <f ca="1">IF(A880="","",Certificabile!BD888)</f>
        <v/>
      </c>
    </row>
    <row r="881" spans="1:15" x14ac:dyDescent="0.2">
      <c r="A881" s="128" t="str">
        <f ca="1">IF(Certificabile!AJ889="","",Certificabile!AJ889)</f>
        <v/>
      </c>
      <c r="B881" s="129" t="str">
        <f ca="1">IF(A881="","",Certificabile!AK889)</f>
        <v/>
      </c>
      <c r="C881" s="130" t="str">
        <f ca="1">IF(A881="","",Certificabile!AO889)</f>
        <v/>
      </c>
      <c r="D881" s="130" t="str">
        <f ca="1">IF(A881="","",Certificabile!AL889)</f>
        <v/>
      </c>
      <c r="E881" s="128" t="str">
        <f ca="1">IF(A881="","",IF(OR(Certificabile!BC889="",Certificabile!BC889=0),"S","N"))</f>
        <v/>
      </c>
      <c r="F881" s="128" t="str">
        <f ca="1">IF(A881="","",Certificabile!AG889)</f>
        <v/>
      </c>
      <c r="G881" s="128" t="str">
        <f ca="1">IF(A881="","",Certificabile!AF889)</f>
        <v/>
      </c>
      <c r="H881" s="128" t="str">
        <f ca="1">IF(A881="","",Certificabile!AH889)</f>
        <v/>
      </c>
      <c r="I881" s="128" t="str">
        <f ca="1">IF(A881="","",IF(Certificabile!AV889="","N","S"))</f>
        <v/>
      </c>
      <c r="J881" s="128" t="str">
        <f ca="1">IF(A881="","",IF(Certificabile!AR889="Bonifico bancario (o SCT)",2,IF(Certificabile!AR889="Mandato di pagamento",1,99)))</f>
        <v/>
      </c>
      <c r="K881" s="128" t="str">
        <f ca="1">IF(A881="","",IF(J881=99,Certificabile!AR889,""))</f>
        <v/>
      </c>
      <c r="L881" s="128" t="str">
        <f ca="1">IF(A881="","",IF(J881=1,Certificabile!AS889,""))</f>
        <v/>
      </c>
      <c r="M881" s="129" t="str">
        <f ca="1">IF(A881="","",IF(J881=1,Certificabile!AT889,""))</f>
        <v/>
      </c>
      <c r="N881" s="128" t="str">
        <f t="shared" ca="1" si="13"/>
        <v/>
      </c>
      <c r="O881" s="19" t="str">
        <f ca="1">IF(A881="","",Certificabile!BD889)</f>
        <v/>
      </c>
    </row>
    <row r="882" spans="1:15" x14ac:dyDescent="0.2">
      <c r="A882" s="128" t="str">
        <f ca="1">IF(Certificabile!AJ890="","",Certificabile!AJ890)</f>
        <v/>
      </c>
      <c r="B882" s="129" t="str">
        <f ca="1">IF(A882="","",Certificabile!AK890)</f>
        <v/>
      </c>
      <c r="C882" s="130" t="str">
        <f ca="1">IF(A882="","",Certificabile!AO890)</f>
        <v/>
      </c>
      <c r="D882" s="130" t="str">
        <f ca="1">IF(A882="","",Certificabile!AL890)</f>
        <v/>
      </c>
      <c r="E882" s="128" t="str">
        <f ca="1">IF(A882="","",IF(OR(Certificabile!BC890="",Certificabile!BC890=0),"S","N"))</f>
        <v/>
      </c>
      <c r="F882" s="128" t="str">
        <f ca="1">IF(A882="","",Certificabile!AG890)</f>
        <v/>
      </c>
      <c r="G882" s="128" t="str">
        <f ca="1">IF(A882="","",Certificabile!AF890)</f>
        <v/>
      </c>
      <c r="H882" s="128" t="str">
        <f ca="1">IF(A882="","",Certificabile!AH890)</f>
        <v/>
      </c>
      <c r="I882" s="128" t="str">
        <f ca="1">IF(A882="","",IF(Certificabile!AV890="","N","S"))</f>
        <v/>
      </c>
      <c r="J882" s="128" t="str">
        <f ca="1">IF(A882="","",IF(Certificabile!AR890="Bonifico bancario (o SCT)",2,IF(Certificabile!AR890="Mandato di pagamento",1,99)))</f>
        <v/>
      </c>
      <c r="K882" s="128" t="str">
        <f ca="1">IF(A882="","",IF(J882=99,Certificabile!AR890,""))</f>
        <v/>
      </c>
      <c r="L882" s="128" t="str">
        <f ca="1">IF(A882="","",IF(J882=1,Certificabile!AS890,""))</f>
        <v/>
      </c>
      <c r="M882" s="129" t="str">
        <f ca="1">IF(A882="","",IF(J882=1,Certificabile!AT890,""))</f>
        <v/>
      </c>
      <c r="N882" s="128" t="str">
        <f t="shared" ca="1" si="13"/>
        <v/>
      </c>
      <c r="O882" s="19" t="str">
        <f ca="1">IF(A882="","",Certificabile!BD890)</f>
        <v/>
      </c>
    </row>
    <row r="883" spans="1:15" x14ac:dyDescent="0.2">
      <c r="A883" s="128" t="str">
        <f ca="1">IF(Certificabile!AJ891="","",Certificabile!AJ891)</f>
        <v/>
      </c>
      <c r="B883" s="129" t="str">
        <f ca="1">IF(A883="","",Certificabile!AK891)</f>
        <v/>
      </c>
      <c r="C883" s="130" t="str">
        <f ca="1">IF(A883="","",Certificabile!AO891)</f>
        <v/>
      </c>
      <c r="D883" s="130" t="str">
        <f ca="1">IF(A883="","",Certificabile!AL891)</f>
        <v/>
      </c>
      <c r="E883" s="128" t="str">
        <f ca="1">IF(A883="","",IF(OR(Certificabile!BC891="",Certificabile!BC891=0),"S","N"))</f>
        <v/>
      </c>
      <c r="F883" s="128" t="str">
        <f ca="1">IF(A883="","",Certificabile!AG891)</f>
        <v/>
      </c>
      <c r="G883" s="128" t="str">
        <f ca="1">IF(A883="","",Certificabile!AF891)</f>
        <v/>
      </c>
      <c r="H883" s="128" t="str">
        <f ca="1">IF(A883="","",Certificabile!AH891)</f>
        <v/>
      </c>
      <c r="I883" s="128" t="str">
        <f ca="1">IF(A883="","",IF(Certificabile!AV891="","N","S"))</f>
        <v/>
      </c>
      <c r="J883" s="128" t="str">
        <f ca="1">IF(A883="","",IF(Certificabile!AR891="Bonifico bancario (o SCT)",2,IF(Certificabile!AR891="Mandato di pagamento",1,99)))</f>
        <v/>
      </c>
      <c r="K883" s="128" t="str">
        <f ca="1">IF(A883="","",IF(J883=99,Certificabile!AR891,""))</f>
        <v/>
      </c>
      <c r="L883" s="128" t="str">
        <f ca="1">IF(A883="","",IF(J883=1,Certificabile!AS891,""))</f>
        <v/>
      </c>
      <c r="M883" s="129" t="str">
        <f ca="1">IF(A883="","",IF(J883=1,Certificabile!AT891,""))</f>
        <v/>
      </c>
      <c r="N883" s="128" t="str">
        <f t="shared" ca="1" si="13"/>
        <v/>
      </c>
      <c r="O883" s="19" t="str">
        <f ca="1">IF(A883="","",Certificabile!BD891)</f>
        <v/>
      </c>
    </row>
    <row r="884" spans="1:15" x14ac:dyDescent="0.2">
      <c r="A884" s="128" t="str">
        <f ca="1">IF(Certificabile!AJ892="","",Certificabile!AJ892)</f>
        <v/>
      </c>
      <c r="B884" s="129" t="str">
        <f ca="1">IF(A884="","",Certificabile!AK892)</f>
        <v/>
      </c>
      <c r="C884" s="130" t="str">
        <f ca="1">IF(A884="","",Certificabile!AO892)</f>
        <v/>
      </c>
      <c r="D884" s="130" t="str">
        <f ca="1">IF(A884="","",Certificabile!AL892)</f>
        <v/>
      </c>
      <c r="E884" s="128" t="str">
        <f ca="1">IF(A884="","",IF(OR(Certificabile!BC892="",Certificabile!BC892=0),"S","N"))</f>
        <v/>
      </c>
      <c r="F884" s="128" t="str">
        <f ca="1">IF(A884="","",Certificabile!AG892)</f>
        <v/>
      </c>
      <c r="G884" s="128" t="str">
        <f ca="1">IF(A884="","",Certificabile!AF892)</f>
        <v/>
      </c>
      <c r="H884" s="128" t="str">
        <f ca="1">IF(A884="","",Certificabile!AH892)</f>
        <v/>
      </c>
      <c r="I884" s="128" t="str">
        <f ca="1">IF(A884="","",IF(Certificabile!AV892="","N","S"))</f>
        <v/>
      </c>
      <c r="J884" s="128" t="str">
        <f ca="1">IF(A884="","",IF(Certificabile!AR892="Bonifico bancario (o SCT)",2,IF(Certificabile!AR892="Mandato di pagamento",1,99)))</f>
        <v/>
      </c>
      <c r="K884" s="128" t="str">
        <f ca="1">IF(A884="","",IF(J884=99,Certificabile!AR892,""))</f>
        <v/>
      </c>
      <c r="L884" s="128" t="str">
        <f ca="1">IF(A884="","",IF(J884=1,Certificabile!AS892,""))</f>
        <v/>
      </c>
      <c r="M884" s="129" t="str">
        <f ca="1">IF(A884="","",IF(J884=1,Certificabile!AT892,""))</f>
        <v/>
      </c>
      <c r="N884" s="128" t="str">
        <f t="shared" ca="1" si="13"/>
        <v/>
      </c>
      <c r="O884" s="19" t="str">
        <f ca="1">IF(A884="","",Certificabile!BD892)</f>
        <v/>
      </c>
    </row>
    <row r="885" spans="1:15" x14ac:dyDescent="0.2">
      <c r="A885" s="128" t="str">
        <f ca="1">IF(Certificabile!AJ893="","",Certificabile!AJ893)</f>
        <v/>
      </c>
      <c r="B885" s="129" t="str">
        <f ca="1">IF(A885="","",Certificabile!AK893)</f>
        <v/>
      </c>
      <c r="C885" s="130" t="str">
        <f ca="1">IF(A885="","",Certificabile!AO893)</f>
        <v/>
      </c>
      <c r="D885" s="130" t="str">
        <f ca="1">IF(A885="","",Certificabile!AL893)</f>
        <v/>
      </c>
      <c r="E885" s="128" t="str">
        <f ca="1">IF(A885="","",IF(OR(Certificabile!BC893="",Certificabile!BC893=0),"S","N"))</f>
        <v/>
      </c>
      <c r="F885" s="128" t="str">
        <f ca="1">IF(A885="","",Certificabile!AG893)</f>
        <v/>
      </c>
      <c r="G885" s="128" t="str">
        <f ca="1">IF(A885="","",Certificabile!AF893)</f>
        <v/>
      </c>
      <c r="H885" s="128" t="str">
        <f ca="1">IF(A885="","",Certificabile!AH893)</f>
        <v/>
      </c>
      <c r="I885" s="128" t="str">
        <f ca="1">IF(A885="","",IF(Certificabile!AV893="","N","S"))</f>
        <v/>
      </c>
      <c r="J885" s="128" t="str">
        <f ca="1">IF(A885="","",IF(Certificabile!AR893="Bonifico bancario (o SCT)",2,IF(Certificabile!AR893="Mandato di pagamento",1,99)))</f>
        <v/>
      </c>
      <c r="K885" s="128" t="str">
        <f ca="1">IF(A885="","",IF(J885=99,Certificabile!AR893,""))</f>
        <v/>
      </c>
      <c r="L885" s="128" t="str">
        <f ca="1">IF(A885="","",IF(J885=1,Certificabile!AS893,""))</f>
        <v/>
      </c>
      <c r="M885" s="129" t="str">
        <f ca="1">IF(A885="","",IF(J885=1,Certificabile!AT893,""))</f>
        <v/>
      </c>
      <c r="N885" s="128" t="str">
        <f t="shared" ca="1" si="13"/>
        <v/>
      </c>
      <c r="O885" s="19" t="str">
        <f ca="1">IF(A885="","",Certificabile!BD893)</f>
        <v/>
      </c>
    </row>
    <row r="886" spans="1:15" x14ac:dyDescent="0.2">
      <c r="A886" s="128" t="str">
        <f ca="1">IF(Certificabile!AJ894="","",Certificabile!AJ894)</f>
        <v/>
      </c>
      <c r="B886" s="129" t="str">
        <f ca="1">IF(A886="","",Certificabile!AK894)</f>
        <v/>
      </c>
      <c r="C886" s="130" t="str">
        <f ca="1">IF(A886="","",Certificabile!AO894)</f>
        <v/>
      </c>
      <c r="D886" s="130" t="str">
        <f ca="1">IF(A886="","",Certificabile!AL894)</f>
        <v/>
      </c>
      <c r="E886" s="128" t="str">
        <f ca="1">IF(A886="","",IF(OR(Certificabile!BC894="",Certificabile!BC894=0),"S","N"))</f>
        <v/>
      </c>
      <c r="F886" s="128" t="str">
        <f ca="1">IF(A886="","",Certificabile!AG894)</f>
        <v/>
      </c>
      <c r="G886" s="128" t="str">
        <f ca="1">IF(A886="","",Certificabile!AF894)</f>
        <v/>
      </c>
      <c r="H886" s="128" t="str">
        <f ca="1">IF(A886="","",Certificabile!AH894)</f>
        <v/>
      </c>
      <c r="I886" s="128" t="str">
        <f ca="1">IF(A886="","",IF(Certificabile!AV894="","N","S"))</f>
        <v/>
      </c>
      <c r="J886" s="128" t="str">
        <f ca="1">IF(A886="","",IF(Certificabile!AR894="Bonifico bancario (o SCT)",2,IF(Certificabile!AR894="Mandato di pagamento",1,99)))</f>
        <v/>
      </c>
      <c r="K886" s="128" t="str">
        <f ca="1">IF(A886="","",IF(J886=99,Certificabile!AR894,""))</f>
        <v/>
      </c>
      <c r="L886" s="128" t="str">
        <f ca="1">IF(A886="","",IF(J886=1,Certificabile!AS894,""))</f>
        <v/>
      </c>
      <c r="M886" s="129" t="str">
        <f ca="1">IF(A886="","",IF(J886=1,Certificabile!AT894,""))</f>
        <v/>
      </c>
      <c r="N886" s="128" t="str">
        <f t="shared" ca="1" si="13"/>
        <v/>
      </c>
      <c r="O886" s="19" t="str">
        <f ca="1">IF(A886="","",Certificabile!BD894)</f>
        <v/>
      </c>
    </row>
    <row r="887" spans="1:15" x14ac:dyDescent="0.2">
      <c r="A887" s="128" t="str">
        <f ca="1">IF(Certificabile!AJ895="","",Certificabile!AJ895)</f>
        <v/>
      </c>
      <c r="B887" s="129" t="str">
        <f ca="1">IF(A887="","",Certificabile!AK895)</f>
        <v/>
      </c>
      <c r="C887" s="130" t="str">
        <f ca="1">IF(A887="","",Certificabile!AO895)</f>
        <v/>
      </c>
      <c r="D887" s="130" t="str">
        <f ca="1">IF(A887="","",Certificabile!AL895)</f>
        <v/>
      </c>
      <c r="E887" s="128" t="str">
        <f ca="1">IF(A887="","",IF(OR(Certificabile!BC895="",Certificabile!BC895=0),"S","N"))</f>
        <v/>
      </c>
      <c r="F887" s="128" t="str">
        <f ca="1">IF(A887="","",Certificabile!AG895)</f>
        <v/>
      </c>
      <c r="G887" s="128" t="str">
        <f ca="1">IF(A887="","",Certificabile!AF895)</f>
        <v/>
      </c>
      <c r="H887" s="128" t="str">
        <f ca="1">IF(A887="","",Certificabile!AH895)</f>
        <v/>
      </c>
      <c r="I887" s="128" t="str">
        <f ca="1">IF(A887="","",IF(Certificabile!AV895="","N","S"))</f>
        <v/>
      </c>
      <c r="J887" s="128" t="str">
        <f ca="1">IF(A887="","",IF(Certificabile!AR895="Bonifico bancario (o SCT)",2,IF(Certificabile!AR895="Mandato di pagamento",1,99)))</f>
        <v/>
      </c>
      <c r="K887" s="128" t="str">
        <f ca="1">IF(A887="","",IF(J887=99,Certificabile!AR895,""))</f>
        <v/>
      </c>
      <c r="L887" s="128" t="str">
        <f ca="1">IF(A887="","",IF(J887=1,Certificabile!AS895,""))</f>
        <v/>
      </c>
      <c r="M887" s="129" t="str">
        <f ca="1">IF(A887="","",IF(J887=1,Certificabile!AT895,""))</f>
        <v/>
      </c>
      <c r="N887" s="128" t="str">
        <f t="shared" ca="1" si="13"/>
        <v/>
      </c>
      <c r="O887" s="19" t="str">
        <f ca="1">IF(A887="","",Certificabile!BD895)</f>
        <v/>
      </c>
    </row>
    <row r="888" spans="1:15" x14ac:dyDescent="0.2">
      <c r="A888" s="128" t="str">
        <f ca="1">IF(Certificabile!AJ896="","",Certificabile!AJ896)</f>
        <v/>
      </c>
      <c r="B888" s="129" t="str">
        <f ca="1">IF(A888="","",Certificabile!AK896)</f>
        <v/>
      </c>
      <c r="C888" s="130" t="str">
        <f ca="1">IF(A888="","",Certificabile!AO896)</f>
        <v/>
      </c>
      <c r="D888" s="130" t="str">
        <f ca="1">IF(A888="","",Certificabile!AL896)</f>
        <v/>
      </c>
      <c r="E888" s="128" t="str">
        <f ca="1">IF(A888="","",IF(OR(Certificabile!BC896="",Certificabile!BC896=0),"S","N"))</f>
        <v/>
      </c>
      <c r="F888" s="128" t="str">
        <f ca="1">IF(A888="","",Certificabile!AG896)</f>
        <v/>
      </c>
      <c r="G888" s="128" t="str">
        <f ca="1">IF(A888="","",Certificabile!AF896)</f>
        <v/>
      </c>
      <c r="H888" s="128" t="str">
        <f ca="1">IF(A888="","",Certificabile!AH896)</f>
        <v/>
      </c>
      <c r="I888" s="128" t="str">
        <f ca="1">IF(A888="","",IF(Certificabile!AV896="","N","S"))</f>
        <v/>
      </c>
      <c r="J888" s="128" t="str">
        <f ca="1">IF(A888="","",IF(Certificabile!AR896="Bonifico bancario (o SCT)",2,IF(Certificabile!AR896="Mandato di pagamento",1,99)))</f>
        <v/>
      </c>
      <c r="K888" s="128" t="str">
        <f ca="1">IF(A888="","",IF(J888=99,Certificabile!AR896,""))</f>
        <v/>
      </c>
      <c r="L888" s="128" t="str">
        <f ca="1">IF(A888="","",IF(J888=1,Certificabile!AS896,""))</f>
        <v/>
      </c>
      <c r="M888" s="129" t="str">
        <f ca="1">IF(A888="","",IF(J888=1,Certificabile!AT896,""))</f>
        <v/>
      </c>
      <c r="N888" s="128" t="str">
        <f t="shared" ca="1" si="13"/>
        <v/>
      </c>
      <c r="O888" s="19" t="str">
        <f ca="1">IF(A888="","",Certificabile!BD896)</f>
        <v/>
      </c>
    </row>
    <row r="889" spans="1:15" x14ac:dyDescent="0.2">
      <c r="A889" s="128" t="str">
        <f ca="1">IF(Certificabile!AJ897="","",Certificabile!AJ897)</f>
        <v/>
      </c>
      <c r="B889" s="129" t="str">
        <f ca="1">IF(A889="","",Certificabile!AK897)</f>
        <v/>
      </c>
      <c r="C889" s="130" t="str">
        <f ca="1">IF(A889="","",Certificabile!AO897)</f>
        <v/>
      </c>
      <c r="D889" s="130" t="str">
        <f ca="1">IF(A889="","",Certificabile!AL897)</f>
        <v/>
      </c>
      <c r="E889" s="128" t="str">
        <f ca="1">IF(A889="","",IF(OR(Certificabile!BC897="",Certificabile!BC897=0),"S","N"))</f>
        <v/>
      </c>
      <c r="F889" s="128" t="str">
        <f ca="1">IF(A889="","",Certificabile!AG897)</f>
        <v/>
      </c>
      <c r="G889" s="128" t="str">
        <f ca="1">IF(A889="","",Certificabile!AF897)</f>
        <v/>
      </c>
      <c r="H889" s="128" t="str">
        <f ca="1">IF(A889="","",Certificabile!AH897)</f>
        <v/>
      </c>
      <c r="I889" s="128" t="str">
        <f ca="1">IF(A889="","",IF(Certificabile!AV897="","N","S"))</f>
        <v/>
      </c>
      <c r="J889" s="128" t="str">
        <f ca="1">IF(A889="","",IF(Certificabile!AR897="Bonifico bancario (o SCT)",2,IF(Certificabile!AR897="Mandato di pagamento",1,99)))</f>
        <v/>
      </c>
      <c r="K889" s="128" t="str">
        <f ca="1">IF(A889="","",IF(J889=99,Certificabile!AR897,""))</f>
        <v/>
      </c>
      <c r="L889" s="128" t="str">
        <f ca="1">IF(A889="","",IF(J889=1,Certificabile!AS897,""))</f>
        <v/>
      </c>
      <c r="M889" s="129" t="str">
        <f ca="1">IF(A889="","",IF(J889=1,Certificabile!AT897,""))</f>
        <v/>
      </c>
      <c r="N889" s="128" t="str">
        <f t="shared" ca="1" si="13"/>
        <v/>
      </c>
      <c r="O889" s="19" t="str">
        <f ca="1">IF(A889="","",Certificabile!BD897)</f>
        <v/>
      </c>
    </row>
    <row r="890" spans="1:15" x14ac:dyDescent="0.2">
      <c r="A890" s="128" t="str">
        <f ca="1">IF(Certificabile!AJ898="","",Certificabile!AJ898)</f>
        <v/>
      </c>
      <c r="B890" s="129" t="str">
        <f ca="1">IF(A890="","",Certificabile!AK898)</f>
        <v/>
      </c>
      <c r="C890" s="130" t="str">
        <f ca="1">IF(A890="","",Certificabile!AO898)</f>
        <v/>
      </c>
      <c r="D890" s="130" t="str">
        <f ca="1">IF(A890="","",Certificabile!AL898)</f>
        <v/>
      </c>
      <c r="E890" s="128" t="str">
        <f ca="1">IF(A890="","",IF(OR(Certificabile!BC898="",Certificabile!BC898=0),"S","N"))</f>
        <v/>
      </c>
      <c r="F890" s="128" t="str">
        <f ca="1">IF(A890="","",Certificabile!AG898)</f>
        <v/>
      </c>
      <c r="G890" s="128" t="str">
        <f ca="1">IF(A890="","",Certificabile!AF898)</f>
        <v/>
      </c>
      <c r="H890" s="128" t="str">
        <f ca="1">IF(A890="","",Certificabile!AH898)</f>
        <v/>
      </c>
      <c r="I890" s="128" t="str">
        <f ca="1">IF(A890="","",IF(Certificabile!AV898="","N","S"))</f>
        <v/>
      </c>
      <c r="J890" s="128" t="str">
        <f ca="1">IF(A890="","",IF(Certificabile!AR898="Bonifico bancario (o SCT)",2,IF(Certificabile!AR898="Mandato di pagamento",1,99)))</f>
        <v/>
      </c>
      <c r="K890" s="128" t="str">
        <f ca="1">IF(A890="","",IF(J890=99,Certificabile!AR898,""))</f>
        <v/>
      </c>
      <c r="L890" s="128" t="str">
        <f ca="1">IF(A890="","",IF(J890=1,Certificabile!AS898,""))</f>
        <v/>
      </c>
      <c r="M890" s="129" t="str">
        <f ca="1">IF(A890="","",IF(J890=1,Certificabile!AT898,""))</f>
        <v/>
      </c>
      <c r="N890" s="128" t="str">
        <f t="shared" ca="1" si="13"/>
        <v/>
      </c>
      <c r="O890" s="19" t="str">
        <f ca="1">IF(A890="","",Certificabile!BD898)</f>
        <v/>
      </c>
    </row>
    <row r="891" spans="1:15" x14ac:dyDescent="0.2">
      <c r="A891" s="128" t="str">
        <f ca="1">IF(Certificabile!AJ899="","",Certificabile!AJ899)</f>
        <v/>
      </c>
      <c r="B891" s="129" t="str">
        <f ca="1">IF(A891="","",Certificabile!AK899)</f>
        <v/>
      </c>
      <c r="C891" s="130" t="str">
        <f ca="1">IF(A891="","",Certificabile!AO899)</f>
        <v/>
      </c>
      <c r="D891" s="130" t="str">
        <f ca="1">IF(A891="","",Certificabile!AL899)</f>
        <v/>
      </c>
      <c r="E891" s="128" t="str">
        <f ca="1">IF(A891="","",IF(OR(Certificabile!BC899="",Certificabile!BC899=0),"S","N"))</f>
        <v/>
      </c>
      <c r="F891" s="128" t="str">
        <f ca="1">IF(A891="","",Certificabile!AG899)</f>
        <v/>
      </c>
      <c r="G891" s="128" t="str">
        <f ca="1">IF(A891="","",Certificabile!AF899)</f>
        <v/>
      </c>
      <c r="H891" s="128" t="str">
        <f ca="1">IF(A891="","",Certificabile!AH899)</f>
        <v/>
      </c>
      <c r="I891" s="128" t="str">
        <f ca="1">IF(A891="","",IF(Certificabile!AV899="","N","S"))</f>
        <v/>
      </c>
      <c r="J891" s="128" t="str">
        <f ca="1">IF(A891="","",IF(Certificabile!AR899="Bonifico bancario (o SCT)",2,IF(Certificabile!AR899="Mandato di pagamento",1,99)))</f>
        <v/>
      </c>
      <c r="K891" s="128" t="str">
        <f ca="1">IF(A891="","",IF(J891=99,Certificabile!AR899,""))</f>
        <v/>
      </c>
      <c r="L891" s="128" t="str">
        <f ca="1">IF(A891="","",IF(J891=1,Certificabile!AS899,""))</f>
        <v/>
      </c>
      <c r="M891" s="129" t="str">
        <f ca="1">IF(A891="","",IF(J891=1,Certificabile!AT899,""))</f>
        <v/>
      </c>
      <c r="N891" s="128" t="str">
        <f t="shared" ca="1" si="13"/>
        <v/>
      </c>
      <c r="O891" s="19" t="str">
        <f ca="1">IF(A891="","",Certificabile!BD899)</f>
        <v/>
      </c>
    </row>
    <row r="892" spans="1:15" x14ac:dyDescent="0.2">
      <c r="A892" s="128" t="str">
        <f ca="1">IF(Certificabile!AJ900="","",Certificabile!AJ900)</f>
        <v/>
      </c>
      <c r="B892" s="129" t="str">
        <f ca="1">IF(A892="","",Certificabile!AK900)</f>
        <v/>
      </c>
      <c r="C892" s="130" t="str">
        <f ca="1">IF(A892="","",Certificabile!AO900)</f>
        <v/>
      </c>
      <c r="D892" s="130" t="str">
        <f ca="1">IF(A892="","",Certificabile!AL900)</f>
        <v/>
      </c>
      <c r="E892" s="128" t="str">
        <f ca="1">IF(A892="","",IF(OR(Certificabile!BC900="",Certificabile!BC900=0),"S","N"))</f>
        <v/>
      </c>
      <c r="F892" s="128" t="str">
        <f ca="1">IF(A892="","",Certificabile!AG900)</f>
        <v/>
      </c>
      <c r="G892" s="128" t="str">
        <f ca="1">IF(A892="","",Certificabile!AF900)</f>
        <v/>
      </c>
      <c r="H892" s="128" t="str">
        <f ca="1">IF(A892="","",Certificabile!AH900)</f>
        <v/>
      </c>
      <c r="I892" s="128" t="str">
        <f ca="1">IF(A892="","",IF(Certificabile!AV900="","N","S"))</f>
        <v/>
      </c>
      <c r="J892" s="128" t="str">
        <f ca="1">IF(A892="","",IF(Certificabile!AR900="Bonifico bancario (o SCT)",2,IF(Certificabile!AR900="Mandato di pagamento",1,99)))</f>
        <v/>
      </c>
      <c r="K892" s="128" t="str">
        <f ca="1">IF(A892="","",IF(J892=99,Certificabile!AR900,""))</f>
        <v/>
      </c>
      <c r="L892" s="128" t="str">
        <f ca="1">IF(A892="","",IF(J892=1,Certificabile!AS900,""))</f>
        <v/>
      </c>
      <c r="M892" s="129" t="str">
        <f ca="1">IF(A892="","",IF(J892=1,Certificabile!AT900,""))</f>
        <v/>
      </c>
      <c r="N892" s="128" t="str">
        <f t="shared" ca="1" si="13"/>
        <v/>
      </c>
      <c r="O892" s="19" t="str">
        <f ca="1">IF(A892="","",Certificabile!BD900)</f>
        <v/>
      </c>
    </row>
    <row r="893" spans="1:15" x14ac:dyDescent="0.2">
      <c r="A893" s="128" t="str">
        <f ca="1">IF(Certificabile!AJ901="","",Certificabile!AJ901)</f>
        <v/>
      </c>
      <c r="B893" s="129" t="str">
        <f ca="1">IF(A893="","",Certificabile!AK901)</f>
        <v/>
      </c>
      <c r="C893" s="130" t="str">
        <f ca="1">IF(A893="","",Certificabile!AO901)</f>
        <v/>
      </c>
      <c r="D893" s="130" t="str">
        <f ca="1">IF(A893="","",Certificabile!AL901)</f>
        <v/>
      </c>
      <c r="E893" s="128" t="str">
        <f ca="1">IF(A893="","",IF(OR(Certificabile!BC901="",Certificabile!BC901=0),"S","N"))</f>
        <v/>
      </c>
      <c r="F893" s="128" t="str">
        <f ca="1">IF(A893="","",Certificabile!AG901)</f>
        <v/>
      </c>
      <c r="G893" s="128" t="str">
        <f ca="1">IF(A893="","",Certificabile!AF901)</f>
        <v/>
      </c>
      <c r="H893" s="128" t="str">
        <f ca="1">IF(A893="","",Certificabile!AH901)</f>
        <v/>
      </c>
      <c r="I893" s="128" t="str">
        <f ca="1">IF(A893="","",IF(Certificabile!AV901="","N","S"))</f>
        <v/>
      </c>
      <c r="J893" s="128" t="str">
        <f ca="1">IF(A893="","",IF(Certificabile!AR901="Bonifico bancario (o SCT)",2,IF(Certificabile!AR901="Mandato di pagamento",1,99)))</f>
        <v/>
      </c>
      <c r="K893" s="128" t="str">
        <f ca="1">IF(A893="","",IF(J893=99,Certificabile!AR901,""))</f>
        <v/>
      </c>
      <c r="L893" s="128" t="str">
        <f ca="1">IF(A893="","",IF(J893=1,Certificabile!AS901,""))</f>
        <v/>
      </c>
      <c r="M893" s="129" t="str">
        <f ca="1">IF(A893="","",IF(J893=1,Certificabile!AT901,""))</f>
        <v/>
      </c>
      <c r="N893" s="128" t="str">
        <f t="shared" ca="1" si="13"/>
        <v/>
      </c>
      <c r="O893" s="19" t="str">
        <f ca="1">IF(A893="","",Certificabile!BD901)</f>
        <v/>
      </c>
    </row>
    <row r="894" spans="1:15" x14ac:dyDescent="0.2">
      <c r="A894" s="128" t="str">
        <f ca="1">IF(Certificabile!AJ902="","",Certificabile!AJ902)</f>
        <v/>
      </c>
      <c r="B894" s="129" t="str">
        <f ca="1">IF(A894="","",Certificabile!AK902)</f>
        <v/>
      </c>
      <c r="C894" s="130" t="str">
        <f ca="1">IF(A894="","",Certificabile!AO902)</f>
        <v/>
      </c>
      <c r="D894" s="130" t="str">
        <f ca="1">IF(A894="","",Certificabile!AL902)</f>
        <v/>
      </c>
      <c r="E894" s="128" t="str">
        <f ca="1">IF(A894="","",IF(OR(Certificabile!BC902="",Certificabile!BC902=0),"S","N"))</f>
        <v/>
      </c>
      <c r="F894" s="128" t="str">
        <f ca="1">IF(A894="","",Certificabile!AG902)</f>
        <v/>
      </c>
      <c r="G894" s="128" t="str">
        <f ca="1">IF(A894="","",Certificabile!AF902)</f>
        <v/>
      </c>
      <c r="H894" s="128" t="str">
        <f ca="1">IF(A894="","",Certificabile!AH902)</f>
        <v/>
      </c>
      <c r="I894" s="128" t="str">
        <f ca="1">IF(A894="","",IF(Certificabile!AV902="","N","S"))</f>
        <v/>
      </c>
      <c r="J894" s="128" t="str">
        <f ca="1">IF(A894="","",IF(Certificabile!AR902="Bonifico bancario (o SCT)",2,IF(Certificabile!AR902="Mandato di pagamento",1,99)))</f>
        <v/>
      </c>
      <c r="K894" s="128" t="str">
        <f ca="1">IF(A894="","",IF(J894=99,Certificabile!AR902,""))</f>
        <v/>
      </c>
      <c r="L894" s="128" t="str">
        <f ca="1">IF(A894="","",IF(J894=1,Certificabile!AS902,""))</f>
        <v/>
      </c>
      <c r="M894" s="129" t="str">
        <f ca="1">IF(A894="","",IF(J894=1,Certificabile!AT902,""))</f>
        <v/>
      </c>
      <c r="N894" s="128" t="str">
        <f t="shared" ca="1" si="13"/>
        <v/>
      </c>
      <c r="O894" s="19" t="str">
        <f ca="1">IF(A894="","",Certificabile!BD902)</f>
        <v/>
      </c>
    </row>
    <row r="895" spans="1:15" x14ac:dyDescent="0.2">
      <c r="A895" s="128" t="str">
        <f ca="1">IF(Certificabile!AJ903="","",Certificabile!AJ903)</f>
        <v/>
      </c>
      <c r="B895" s="129" t="str">
        <f ca="1">IF(A895="","",Certificabile!AK903)</f>
        <v/>
      </c>
      <c r="C895" s="130" t="str">
        <f ca="1">IF(A895="","",Certificabile!AO903)</f>
        <v/>
      </c>
      <c r="D895" s="130" t="str">
        <f ca="1">IF(A895="","",Certificabile!AL903)</f>
        <v/>
      </c>
      <c r="E895" s="128" t="str">
        <f ca="1">IF(A895="","",IF(OR(Certificabile!BC903="",Certificabile!BC903=0),"S","N"))</f>
        <v/>
      </c>
      <c r="F895" s="128" t="str">
        <f ca="1">IF(A895="","",Certificabile!AG903)</f>
        <v/>
      </c>
      <c r="G895" s="128" t="str">
        <f ca="1">IF(A895="","",Certificabile!AF903)</f>
        <v/>
      </c>
      <c r="H895" s="128" t="str">
        <f ca="1">IF(A895="","",Certificabile!AH903)</f>
        <v/>
      </c>
      <c r="I895" s="128" t="str">
        <f ca="1">IF(A895="","",IF(Certificabile!AV903="","N","S"))</f>
        <v/>
      </c>
      <c r="J895" s="128" t="str">
        <f ca="1">IF(A895="","",IF(Certificabile!AR903="Bonifico bancario (o SCT)",2,IF(Certificabile!AR903="Mandato di pagamento",1,99)))</f>
        <v/>
      </c>
      <c r="K895" s="128" t="str">
        <f ca="1">IF(A895="","",IF(J895=99,Certificabile!AR903,""))</f>
        <v/>
      </c>
      <c r="L895" s="128" t="str">
        <f ca="1">IF(A895="","",IF(J895=1,Certificabile!AS903,""))</f>
        <v/>
      </c>
      <c r="M895" s="129" t="str">
        <f ca="1">IF(A895="","",IF(J895=1,Certificabile!AT903,""))</f>
        <v/>
      </c>
      <c r="N895" s="128" t="str">
        <f t="shared" ca="1" si="13"/>
        <v/>
      </c>
      <c r="O895" s="19" t="str">
        <f ca="1">IF(A895="","",Certificabile!BD903)</f>
        <v/>
      </c>
    </row>
    <row r="896" spans="1:15" x14ac:dyDescent="0.2">
      <c r="A896" s="128" t="str">
        <f ca="1">IF(Certificabile!AJ904="","",Certificabile!AJ904)</f>
        <v/>
      </c>
      <c r="B896" s="129" t="str">
        <f ca="1">IF(A896="","",Certificabile!AK904)</f>
        <v/>
      </c>
      <c r="C896" s="130" t="str">
        <f ca="1">IF(A896="","",Certificabile!AO904)</f>
        <v/>
      </c>
      <c r="D896" s="130" t="str">
        <f ca="1">IF(A896="","",Certificabile!AL904)</f>
        <v/>
      </c>
      <c r="E896" s="128" t="str">
        <f ca="1">IF(A896="","",IF(OR(Certificabile!BC904="",Certificabile!BC904=0),"S","N"))</f>
        <v/>
      </c>
      <c r="F896" s="128" t="str">
        <f ca="1">IF(A896="","",Certificabile!AG904)</f>
        <v/>
      </c>
      <c r="G896" s="128" t="str">
        <f ca="1">IF(A896="","",Certificabile!AF904)</f>
        <v/>
      </c>
      <c r="H896" s="128" t="str">
        <f ca="1">IF(A896="","",Certificabile!AH904)</f>
        <v/>
      </c>
      <c r="I896" s="128" t="str">
        <f ca="1">IF(A896="","",IF(Certificabile!AV904="","N","S"))</f>
        <v/>
      </c>
      <c r="J896" s="128" t="str">
        <f ca="1">IF(A896="","",IF(Certificabile!AR904="Bonifico bancario (o SCT)",2,IF(Certificabile!AR904="Mandato di pagamento",1,99)))</f>
        <v/>
      </c>
      <c r="K896" s="128" t="str">
        <f ca="1">IF(A896="","",IF(J896=99,Certificabile!AR904,""))</f>
        <v/>
      </c>
      <c r="L896" s="128" t="str">
        <f ca="1">IF(A896="","",IF(J896=1,Certificabile!AS904,""))</f>
        <v/>
      </c>
      <c r="M896" s="129" t="str">
        <f ca="1">IF(A896="","",IF(J896=1,Certificabile!AT904,""))</f>
        <v/>
      </c>
      <c r="N896" s="128" t="str">
        <f t="shared" ca="1" si="13"/>
        <v/>
      </c>
      <c r="O896" s="19" t="str">
        <f ca="1">IF(A896="","",Certificabile!BD904)</f>
        <v/>
      </c>
    </row>
    <row r="897" spans="1:15" x14ac:dyDescent="0.2">
      <c r="A897" s="128" t="str">
        <f ca="1">IF(Certificabile!AJ905="","",Certificabile!AJ905)</f>
        <v/>
      </c>
      <c r="B897" s="129" t="str">
        <f ca="1">IF(A897="","",Certificabile!AK905)</f>
        <v/>
      </c>
      <c r="C897" s="130" t="str">
        <f ca="1">IF(A897="","",Certificabile!AO905)</f>
        <v/>
      </c>
      <c r="D897" s="130" t="str">
        <f ca="1">IF(A897="","",Certificabile!AL905)</f>
        <v/>
      </c>
      <c r="E897" s="128" t="str">
        <f ca="1">IF(A897="","",IF(OR(Certificabile!BC905="",Certificabile!BC905=0),"S","N"))</f>
        <v/>
      </c>
      <c r="F897" s="128" t="str">
        <f ca="1">IF(A897="","",Certificabile!AG905)</f>
        <v/>
      </c>
      <c r="G897" s="128" t="str">
        <f ca="1">IF(A897="","",Certificabile!AF905)</f>
        <v/>
      </c>
      <c r="H897" s="128" t="str">
        <f ca="1">IF(A897="","",Certificabile!AH905)</f>
        <v/>
      </c>
      <c r="I897" s="128" t="str">
        <f ca="1">IF(A897="","",IF(Certificabile!AV905="","N","S"))</f>
        <v/>
      </c>
      <c r="J897" s="128" t="str">
        <f ca="1">IF(A897="","",IF(Certificabile!AR905="Bonifico bancario (o SCT)",2,IF(Certificabile!AR905="Mandato di pagamento",1,99)))</f>
        <v/>
      </c>
      <c r="K897" s="128" t="str">
        <f ca="1">IF(A897="","",IF(J897=99,Certificabile!AR905,""))</f>
        <v/>
      </c>
      <c r="L897" s="128" t="str">
        <f ca="1">IF(A897="","",IF(J897=1,Certificabile!AS905,""))</f>
        <v/>
      </c>
      <c r="M897" s="129" t="str">
        <f ca="1">IF(A897="","",IF(J897=1,Certificabile!AT905,""))</f>
        <v/>
      </c>
      <c r="N897" s="128" t="str">
        <f t="shared" ca="1" si="13"/>
        <v/>
      </c>
      <c r="O897" s="19" t="str">
        <f ca="1">IF(A897="","",Certificabile!BD905)</f>
        <v/>
      </c>
    </row>
    <row r="898" spans="1:15" x14ac:dyDescent="0.2">
      <c r="A898" s="128" t="str">
        <f ca="1">IF(Certificabile!AJ906="","",Certificabile!AJ906)</f>
        <v/>
      </c>
      <c r="B898" s="129" t="str">
        <f ca="1">IF(A898="","",Certificabile!AK906)</f>
        <v/>
      </c>
      <c r="C898" s="130" t="str">
        <f ca="1">IF(A898="","",Certificabile!AO906)</f>
        <v/>
      </c>
      <c r="D898" s="130" t="str">
        <f ca="1">IF(A898="","",Certificabile!AL906)</f>
        <v/>
      </c>
      <c r="E898" s="128" t="str">
        <f ca="1">IF(A898="","",IF(OR(Certificabile!BC906="",Certificabile!BC906=0),"S","N"))</f>
        <v/>
      </c>
      <c r="F898" s="128" t="str">
        <f ca="1">IF(A898="","",Certificabile!AG906)</f>
        <v/>
      </c>
      <c r="G898" s="128" t="str">
        <f ca="1">IF(A898="","",Certificabile!AF906)</f>
        <v/>
      </c>
      <c r="H898" s="128" t="str">
        <f ca="1">IF(A898="","",Certificabile!AH906)</f>
        <v/>
      </c>
      <c r="I898" s="128" t="str">
        <f ca="1">IF(A898="","",IF(Certificabile!AV906="","N","S"))</f>
        <v/>
      </c>
      <c r="J898" s="128" t="str">
        <f ca="1">IF(A898="","",IF(Certificabile!AR906="Bonifico bancario (o SCT)",2,IF(Certificabile!AR906="Mandato di pagamento",1,99)))</f>
        <v/>
      </c>
      <c r="K898" s="128" t="str">
        <f ca="1">IF(A898="","",IF(J898=99,Certificabile!AR906,""))</f>
        <v/>
      </c>
      <c r="L898" s="128" t="str">
        <f ca="1">IF(A898="","",IF(J898=1,Certificabile!AS906,""))</f>
        <v/>
      </c>
      <c r="M898" s="129" t="str">
        <f ca="1">IF(A898="","",IF(J898=1,Certificabile!AT906,""))</f>
        <v/>
      </c>
      <c r="N898" s="128" t="str">
        <f t="shared" ca="1" si="13"/>
        <v/>
      </c>
      <c r="O898" s="19" t="str">
        <f ca="1">IF(A898="","",Certificabile!BD906)</f>
        <v/>
      </c>
    </row>
    <row r="899" spans="1:15" x14ac:dyDescent="0.2">
      <c r="A899" s="128" t="str">
        <f ca="1">IF(Certificabile!AJ907="","",Certificabile!AJ907)</f>
        <v/>
      </c>
      <c r="B899" s="129" t="str">
        <f ca="1">IF(A899="","",Certificabile!AK907)</f>
        <v/>
      </c>
      <c r="C899" s="130" t="str">
        <f ca="1">IF(A899="","",Certificabile!AO907)</f>
        <v/>
      </c>
      <c r="D899" s="130" t="str">
        <f ca="1">IF(A899="","",Certificabile!AL907)</f>
        <v/>
      </c>
      <c r="E899" s="128" t="str">
        <f ca="1">IF(A899="","",IF(OR(Certificabile!BC907="",Certificabile!BC907=0),"S","N"))</f>
        <v/>
      </c>
      <c r="F899" s="128" t="str">
        <f ca="1">IF(A899="","",Certificabile!AG907)</f>
        <v/>
      </c>
      <c r="G899" s="128" t="str">
        <f ca="1">IF(A899="","",Certificabile!AF907)</f>
        <v/>
      </c>
      <c r="H899" s="128" t="str">
        <f ca="1">IF(A899="","",Certificabile!AH907)</f>
        <v/>
      </c>
      <c r="I899" s="128" t="str">
        <f ca="1">IF(A899="","",IF(Certificabile!AV907="","N","S"))</f>
        <v/>
      </c>
      <c r="J899" s="128" t="str">
        <f ca="1">IF(A899="","",IF(Certificabile!AR907="Bonifico bancario (o SCT)",2,IF(Certificabile!AR907="Mandato di pagamento",1,99)))</f>
        <v/>
      </c>
      <c r="K899" s="128" t="str">
        <f ca="1">IF(A899="","",IF(J899=99,Certificabile!AR907,""))</f>
        <v/>
      </c>
      <c r="L899" s="128" t="str">
        <f ca="1">IF(A899="","",IF(J899=1,Certificabile!AS907,""))</f>
        <v/>
      </c>
      <c r="M899" s="129" t="str">
        <f ca="1">IF(A899="","",IF(J899=1,Certificabile!AT907,""))</f>
        <v/>
      </c>
      <c r="N899" s="128" t="str">
        <f t="shared" ref="N899:N962" ca="1" si="14">IF(A899="","","EOL")</f>
        <v/>
      </c>
      <c r="O899" s="19" t="str">
        <f ca="1">IF(A899="","",Certificabile!BD907)</f>
        <v/>
      </c>
    </row>
    <row r="900" spans="1:15" x14ac:dyDescent="0.2">
      <c r="A900" s="128" t="str">
        <f ca="1">IF(Certificabile!AJ908="","",Certificabile!AJ908)</f>
        <v/>
      </c>
      <c r="B900" s="129" t="str">
        <f ca="1">IF(A900="","",Certificabile!AK908)</f>
        <v/>
      </c>
      <c r="C900" s="130" t="str">
        <f ca="1">IF(A900="","",Certificabile!AO908)</f>
        <v/>
      </c>
      <c r="D900" s="130" t="str">
        <f ca="1">IF(A900="","",Certificabile!AL908)</f>
        <v/>
      </c>
      <c r="E900" s="128" t="str">
        <f ca="1">IF(A900="","",IF(OR(Certificabile!BC908="",Certificabile!BC908=0),"S","N"))</f>
        <v/>
      </c>
      <c r="F900" s="128" t="str">
        <f ca="1">IF(A900="","",Certificabile!AG908)</f>
        <v/>
      </c>
      <c r="G900" s="128" t="str">
        <f ca="1">IF(A900="","",Certificabile!AF908)</f>
        <v/>
      </c>
      <c r="H900" s="128" t="str">
        <f ca="1">IF(A900="","",Certificabile!AH908)</f>
        <v/>
      </c>
      <c r="I900" s="128" t="str">
        <f ca="1">IF(A900="","",IF(Certificabile!AV908="","N","S"))</f>
        <v/>
      </c>
      <c r="J900" s="128" t="str">
        <f ca="1">IF(A900="","",IF(Certificabile!AR908="Bonifico bancario (o SCT)",2,IF(Certificabile!AR908="Mandato di pagamento",1,99)))</f>
        <v/>
      </c>
      <c r="K900" s="128" t="str">
        <f ca="1">IF(A900="","",IF(J900=99,Certificabile!AR908,""))</f>
        <v/>
      </c>
      <c r="L900" s="128" t="str">
        <f ca="1">IF(A900="","",IF(J900=1,Certificabile!AS908,""))</f>
        <v/>
      </c>
      <c r="M900" s="129" t="str">
        <f ca="1">IF(A900="","",IF(J900=1,Certificabile!AT908,""))</f>
        <v/>
      </c>
      <c r="N900" s="128" t="str">
        <f t="shared" ca="1" si="14"/>
        <v/>
      </c>
      <c r="O900" s="19" t="str">
        <f ca="1">IF(A900="","",Certificabile!BD908)</f>
        <v/>
      </c>
    </row>
    <row r="901" spans="1:15" x14ac:dyDescent="0.2">
      <c r="A901" s="128" t="str">
        <f ca="1">IF(Certificabile!AJ909="","",Certificabile!AJ909)</f>
        <v/>
      </c>
      <c r="B901" s="129" t="str">
        <f ca="1">IF(A901="","",Certificabile!AK909)</f>
        <v/>
      </c>
      <c r="C901" s="130" t="str">
        <f ca="1">IF(A901="","",Certificabile!AO909)</f>
        <v/>
      </c>
      <c r="D901" s="130" t="str">
        <f ca="1">IF(A901="","",Certificabile!AL909)</f>
        <v/>
      </c>
      <c r="E901" s="128" t="str">
        <f ca="1">IF(A901="","",IF(OR(Certificabile!BC909="",Certificabile!BC909=0),"S","N"))</f>
        <v/>
      </c>
      <c r="F901" s="128" t="str">
        <f ca="1">IF(A901="","",Certificabile!AG909)</f>
        <v/>
      </c>
      <c r="G901" s="128" t="str">
        <f ca="1">IF(A901="","",Certificabile!AF909)</f>
        <v/>
      </c>
      <c r="H901" s="128" t="str">
        <f ca="1">IF(A901="","",Certificabile!AH909)</f>
        <v/>
      </c>
      <c r="I901" s="128" t="str">
        <f ca="1">IF(A901="","",IF(Certificabile!AV909="","N","S"))</f>
        <v/>
      </c>
      <c r="J901" s="128" t="str">
        <f ca="1">IF(A901="","",IF(Certificabile!AR909="Bonifico bancario (o SCT)",2,IF(Certificabile!AR909="Mandato di pagamento",1,99)))</f>
        <v/>
      </c>
      <c r="K901" s="128" t="str">
        <f ca="1">IF(A901="","",IF(J901=99,Certificabile!AR909,""))</f>
        <v/>
      </c>
      <c r="L901" s="128" t="str">
        <f ca="1">IF(A901="","",IF(J901=1,Certificabile!AS909,""))</f>
        <v/>
      </c>
      <c r="M901" s="129" t="str">
        <f ca="1">IF(A901="","",IF(J901=1,Certificabile!AT909,""))</f>
        <v/>
      </c>
      <c r="N901" s="128" t="str">
        <f t="shared" ca="1" si="14"/>
        <v/>
      </c>
      <c r="O901" s="19" t="str">
        <f ca="1">IF(A901="","",Certificabile!BD909)</f>
        <v/>
      </c>
    </row>
    <row r="902" spans="1:15" x14ac:dyDescent="0.2">
      <c r="A902" s="128" t="str">
        <f ca="1">IF(Certificabile!AJ910="","",Certificabile!AJ910)</f>
        <v/>
      </c>
      <c r="B902" s="129" t="str">
        <f ca="1">IF(A902="","",Certificabile!AK910)</f>
        <v/>
      </c>
      <c r="C902" s="130" t="str">
        <f ca="1">IF(A902="","",Certificabile!AO910)</f>
        <v/>
      </c>
      <c r="D902" s="130" t="str">
        <f ca="1">IF(A902="","",Certificabile!AL910)</f>
        <v/>
      </c>
      <c r="E902" s="128" t="str">
        <f ca="1">IF(A902="","",IF(OR(Certificabile!BC910="",Certificabile!BC910=0),"S","N"))</f>
        <v/>
      </c>
      <c r="F902" s="128" t="str">
        <f ca="1">IF(A902="","",Certificabile!AG910)</f>
        <v/>
      </c>
      <c r="G902" s="128" t="str">
        <f ca="1">IF(A902="","",Certificabile!AF910)</f>
        <v/>
      </c>
      <c r="H902" s="128" t="str">
        <f ca="1">IF(A902="","",Certificabile!AH910)</f>
        <v/>
      </c>
      <c r="I902" s="128" t="str">
        <f ca="1">IF(A902="","",IF(Certificabile!AV910="","N","S"))</f>
        <v/>
      </c>
      <c r="J902" s="128" t="str">
        <f ca="1">IF(A902="","",IF(Certificabile!AR910="Bonifico bancario (o SCT)",2,IF(Certificabile!AR910="Mandato di pagamento",1,99)))</f>
        <v/>
      </c>
      <c r="K902" s="128" t="str">
        <f ca="1">IF(A902="","",IF(J902=99,Certificabile!AR910,""))</f>
        <v/>
      </c>
      <c r="L902" s="128" t="str">
        <f ca="1">IF(A902="","",IF(J902=1,Certificabile!AS910,""))</f>
        <v/>
      </c>
      <c r="M902" s="129" t="str">
        <f ca="1">IF(A902="","",IF(J902=1,Certificabile!AT910,""))</f>
        <v/>
      </c>
      <c r="N902" s="128" t="str">
        <f t="shared" ca="1" si="14"/>
        <v/>
      </c>
      <c r="O902" s="19" t="str">
        <f ca="1">IF(A902="","",Certificabile!BD910)</f>
        <v/>
      </c>
    </row>
    <row r="903" spans="1:15" x14ac:dyDescent="0.2">
      <c r="A903" s="128" t="str">
        <f ca="1">IF(Certificabile!AJ911="","",Certificabile!AJ911)</f>
        <v/>
      </c>
      <c r="B903" s="129" t="str">
        <f ca="1">IF(A903="","",Certificabile!AK911)</f>
        <v/>
      </c>
      <c r="C903" s="130" t="str">
        <f ca="1">IF(A903="","",Certificabile!AO911)</f>
        <v/>
      </c>
      <c r="D903" s="130" t="str">
        <f ca="1">IF(A903="","",Certificabile!AL911)</f>
        <v/>
      </c>
      <c r="E903" s="128" t="str">
        <f ca="1">IF(A903="","",IF(OR(Certificabile!BC911="",Certificabile!BC911=0),"S","N"))</f>
        <v/>
      </c>
      <c r="F903" s="128" t="str">
        <f ca="1">IF(A903="","",Certificabile!AG911)</f>
        <v/>
      </c>
      <c r="G903" s="128" t="str">
        <f ca="1">IF(A903="","",Certificabile!AF911)</f>
        <v/>
      </c>
      <c r="H903" s="128" t="str">
        <f ca="1">IF(A903="","",Certificabile!AH911)</f>
        <v/>
      </c>
      <c r="I903" s="128" t="str">
        <f ca="1">IF(A903="","",IF(Certificabile!AV911="","N","S"))</f>
        <v/>
      </c>
      <c r="J903" s="128" t="str">
        <f ca="1">IF(A903="","",IF(Certificabile!AR911="Bonifico bancario (o SCT)",2,IF(Certificabile!AR911="Mandato di pagamento",1,99)))</f>
        <v/>
      </c>
      <c r="K903" s="128" t="str">
        <f ca="1">IF(A903="","",IF(J903=99,Certificabile!AR911,""))</f>
        <v/>
      </c>
      <c r="L903" s="128" t="str">
        <f ca="1">IF(A903="","",IF(J903=1,Certificabile!AS911,""))</f>
        <v/>
      </c>
      <c r="M903" s="129" t="str">
        <f ca="1">IF(A903="","",IF(J903=1,Certificabile!AT911,""))</f>
        <v/>
      </c>
      <c r="N903" s="128" t="str">
        <f t="shared" ca="1" si="14"/>
        <v/>
      </c>
      <c r="O903" s="19" t="str">
        <f ca="1">IF(A903="","",Certificabile!BD911)</f>
        <v/>
      </c>
    </row>
    <row r="904" spans="1:15" x14ac:dyDescent="0.2">
      <c r="A904" s="128" t="str">
        <f ca="1">IF(Certificabile!AJ912="","",Certificabile!AJ912)</f>
        <v/>
      </c>
      <c r="B904" s="129" t="str">
        <f ca="1">IF(A904="","",Certificabile!AK912)</f>
        <v/>
      </c>
      <c r="C904" s="130" t="str">
        <f ca="1">IF(A904="","",Certificabile!AO912)</f>
        <v/>
      </c>
      <c r="D904" s="130" t="str">
        <f ca="1">IF(A904="","",Certificabile!AL912)</f>
        <v/>
      </c>
      <c r="E904" s="128" t="str">
        <f ca="1">IF(A904="","",IF(OR(Certificabile!BC912="",Certificabile!BC912=0),"S","N"))</f>
        <v/>
      </c>
      <c r="F904" s="128" t="str">
        <f ca="1">IF(A904="","",Certificabile!AG912)</f>
        <v/>
      </c>
      <c r="G904" s="128" t="str">
        <f ca="1">IF(A904="","",Certificabile!AF912)</f>
        <v/>
      </c>
      <c r="H904" s="128" t="str">
        <f ca="1">IF(A904="","",Certificabile!AH912)</f>
        <v/>
      </c>
      <c r="I904" s="128" t="str">
        <f ca="1">IF(A904="","",IF(Certificabile!AV912="","N","S"))</f>
        <v/>
      </c>
      <c r="J904" s="128" t="str">
        <f ca="1">IF(A904="","",IF(Certificabile!AR912="Bonifico bancario (o SCT)",2,IF(Certificabile!AR912="Mandato di pagamento",1,99)))</f>
        <v/>
      </c>
      <c r="K904" s="128" t="str">
        <f ca="1">IF(A904="","",IF(J904=99,Certificabile!AR912,""))</f>
        <v/>
      </c>
      <c r="L904" s="128" t="str">
        <f ca="1">IF(A904="","",IF(J904=1,Certificabile!AS912,""))</f>
        <v/>
      </c>
      <c r="M904" s="129" t="str">
        <f ca="1">IF(A904="","",IF(J904=1,Certificabile!AT912,""))</f>
        <v/>
      </c>
      <c r="N904" s="128" t="str">
        <f t="shared" ca="1" si="14"/>
        <v/>
      </c>
      <c r="O904" s="19" t="str">
        <f ca="1">IF(A904="","",Certificabile!BD912)</f>
        <v/>
      </c>
    </row>
    <row r="905" spans="1:15" x14ac:dyDescent="0.2">
      <c r="A905" s="128" t="str">
        <f ca="1">IF(Certificabile!AJ913="","",Certificabile!AJ913)</f>
        <v/>
      </c>
      <c r="B905" s="129" t="str">
        <f ca="1">IF(A905="","",Certificabile!AK913)</f>
        <v/>
      </c>
      <c r="C905" s="130" t="str">
        <f ca="1">IF(A905="","",Certificabile!AO913)</f>
        <v/>
      </c>
      <c r="D905" s="130" t="str">
        <f ca="1">IF(A905="","",Certificabile!AL913)</f>
        <v/>
      </c>
      <c r="E905" s="128" t="str">
        <f ca="1">IF(A905="","",IF(OR(Certificabile!BC913="",Certificabile!BC913=0),"S","N"))</f>
        <v/>
      </c>
      <c r="F905" s="128" t="str">
        <f ca="1">IF(A905="","",Certificabile!AG913)</f>
        <v/>
      </c>
      <c r="G905" s="128" t="str">
        <f ca="1">IF(A905="","",Certificabile!AF913)</f>
        <v/>
      </c>
      <c r="H905" s="128" t="str">
        <f ca="1">IF(A905="","",Certificabile!AH913)</f>
        <v/>
      </c>
      <c r="I905" s="128" t="str">
        <f ca="1">IF(A905="","",IF(Certificabile!AV913="","N","S"))</f>
        <v/>
      </c>
      <c r="J905" s="128" t="str">
        <f ca="1">IF(A905="","",IF(Certificabile!AR913="Bonifico bancario (o SCT)",2,IF(Certificabile!AR913="Mandato di pagamento",1,99)))</f>
        <v/>
      </c>
      <c r="K905" s="128" t="str">
        <f ca="1">IF(A905="","",IF(J905=99,Certificabile!AR913,""))</f>
        <v/>
      </c>
      <c r="L905" s="128" t="str">
        <f ca="1">IF(A905="","",IF(J905=1,Certificabile!AS913,""))</f>
        <v/>
      </c>
      <c r="M905" s="129" t="str">
        <f ca="1">IF(A905="","",IF(J905=1,Certificabile!AT913,""))</f>
        <v/>
      </c>
      <c r="N905" s="128" t="str">
        <f t="shared" ca="1" si="14"/>
        <v/>
      </c>
      <c r="O905" s="19" t="str">
        <f ca="1">IF(A905="","",Certificabile!BD913)</f>
        <v/>
      </c>
    </row>
    <row r="906" spans="1:15" x14ac:dyDescent="0.2">
      <c r="A906" s="128" t="str">
        <f ca="1">IF(Certificabile!AJ914="","",Certificabile!AJ914)</f>
        <v/>
      </c>
      <c r="B906" s="129" t="str">
        <f ca="1">IF(A906="","",Certificabile!AK914)</f>
        <v/>
      </c>
      <c r="C906" s="130" t="str">
        <f ca="1">IF(A906="","",Certificabile!AO914)</f>
        <v/>
      </c>
      <c r="D906" s="130" t="str">
        <f ca="1">IF(A906="","",Certificabile!AL914)</f>
        <v/>
      </c>
      <c r="E906" s="128" t="str">
        <f ca="1">IF(A906="","",IF(OR(Certificabile!BC914="",Certificabile!BC914=0),"S","N"))</f>
        <v/>
      </c>
      <c r="F906" s="128" t="str">
        <f ca="1">IF(A906="","",Certificabile!AG914)</f>
        <v/>
      </c>
      <c r="G906" s="128" t="str">
        <f ca="1">IF(A906="","",Certificabile!AF914)</f>
        <v/>
      </c>
      <c r="H906" s="128" t="str">
        <f ca="1">IF(A906="","",Certificabile!AH914)</f>
        <v/>
      </c>
      <c r="I906" s="128" t="str">
        <f ca="1">IF(A906="","",IF(Certificabile!AV914="","N","S"))</f>
        <v/>
      </c>
      <c r="J906" s="128" t="str">
        <f ca="1">IF(A906="","",IF(Certificabile!AR914="Bonifico bancario (o SCT)",2,IF(Certificabile!AR914="Mandato di pagamento",1,99)))</f>
        <v/>
      </c>
      <c r="K906" s="128" t="str">
        <f ca="1">IF(A906="","",IF(J906=99,Certificabile!AR914,""))</f>
        <v/>
      </c>
      <c r="L906" s="128" t="str">
        <f ca="1">IF(A906="","",IF(J906=1,Certificabile!AS914,""))</f>
        <v/>
      </c>
      <c r="M906" s="129" t="str">
        <f ca="1">IF(A906="","",IF(J906=1,Certificabile!AT914,""))</f>
        <v/>
      </c>
      <c r="N906" s="128" t="str">
        <f t="shared" ca="1" si="14"/>
        <v/>
      </c>
      <c r="O906" s="19" t="str">
        <f ca="1">IF(A906="","",Certificabile!BD914)</f>
        <v/>
      </c>
    </row>
    <row r="907" spans="1:15" x14ac:dyDescent="0.2">
      <c r="A907" s="128" t="str">
        <f ca="1">IF(Certificabile!AJ915="","",Certificabile!AJ915)</f>
        <v/>
      </c>
      <c r="B907" s="129" t="str">
        <f ca="1">IF(A907="","",Certificabile!AK915)</f>
        <v/>
      </c>
      <c r="C907" s="130" t="str">
        <f ca="1">IF(A907="","",Certificabile!AO915)</f>
        <v/>
      </c>
      <c r="D907" s="130" t="str">
        <f ca="1">IF(A907="","",Certificabile!AL915)</f>
        <v/>
      </c>
      <c r="E907" s="128" t="str">
        <f ca="1">IF(A907="","",IF(OR(Certificabile!BC915="",Certificabile!BC915=0),"S","N"))</f>
        <v/>
      </c>
      <c r="F907" s="128" t="str">
        <f ca="1">IF(A907="","",Certificabile!AG915)</f>
        <v/>
      </c>
      <c r="G907" s="128" t="str">
        <f ca="1">IF(A907="","",Certificabile!AF915)</f>
        <v/>
      </c>
      <c r="H907" s="128" t="str">
        <f ca="1">IF(A907="","",Certificabile!AH915)</f>
        <v/>
      </c>
      <c r="I907" s="128" t="str">
        <f ca="1">IF(A907="","",IF(Certificabile!AV915="","N","S"))</f>
        <v/>
      </c>
      <c r="J907" s="128" t="str">
        <f ca="1">IF(A907="","",IF(Certificabile!AR915="Bonifico bancario (o SCT)",2,IF(Certificabile!AR915="Mandato di pagamento",1,99)))</f>
        <v/>
      </c>
      <c r="K907" s="128" t="str">
        <f ca="1">IF(A907="","",IF(J907=99,Certificabile!AR915,""))</f>
        <v/>
      </c>
      <c r="L907" s="128" t="str">
        <f ca="1">IF(A907="","",IF(J907=1,Certificabile!AS915,""))</f>
        <v/>
      </c>
      <c r="M907" s="129" t="str">
        <f ca="1">IF(A907="","",IF(J907=1,Certificabile!AT915,""))</f>
        <v/>
      </c>
      <c r="N907" s="128" t="str">
        <f t="shared" ca="1" si="14"/>
        <v/>
      </c>
      <c r="O907" s="19" t="str">
        <f ca="1">IF(A907="","",Certificabile!BD915)</f>
        <v/>
      </c>
    </row>
    <row r="908" spans="1:15" x14ac:dyDescent="0.2">
      <c r="A908" s="128" t="str">
        <f ca="1">IF(Certificabile!AJ916="","",Certificabile!AJ916)</f>
        <v/>
      </c>
      <c r="B908" s="129" t="str">
        <f ca="1">IF(A908="","",Certificabile!AK916)</f>
        <v/>
      </c>
      <c r="C908" s="130" t="str">
        <f ca="1">IF(A908="","",Certificabile!AO916)</f>
        <v/>
      </c>
      <c r="D908" s="130" t="str">
        <f ca="1">IF(A908="","",Certificabile!AL916)</f>
        <v/>
      </c>
      <c r="E908" s="128" t="str">
        <f ca="1">IF(A908="","",IF(OR(Certificabile!BC916="",Certificabile!BC916=0),"S","N"))</f>
        <v/>
      </c>
      <c r="F908" s="128" t="str">
        <f ca="1">IF(A908="","",Certificabile!AG916)</f>
        <v/>
      </c>
      <c r="G908" s="128" t="str">
        <f ca="1">IF(A908="","",Certificabile!AF916)</f>
        <v/>
      </c>
      <c r="H908" s="128" t="str">
        <f ca="1">IF(A908="","",Certificabile!AH916)</f>
        <v/>
      </c>
      <c r="I908" s="128" t="str">
        <f ca="1">IF(A908="","",IF(Certificabile!AV916="","N","S"))</f>
        <v/>
      </c>
      <c r="J908" s="128" t="str">
        <f ca="1">IF(A908="","",IF(Certificabile!AR916="Bonifico bancario (o SCT)",2,IF(Certificabile!AR916="Mandato di pagamento",1,99)))</f>
        <v/>
      </c>
      <c r="K908" s="128" t="str">
        <f ca="1">IF(A908="","",IF(J908=99,Certificabile!AR916,""))</f>
        <v/>
      </c>
      <c r="L908" s="128" t="str">
        <f ca="1">IF(A908="","",IF(J908=1,Certificabile!AS916,""))</f>
        <v/>
      </c>
      <c r="M908" s="129" t="str">
        <f ca="1">IF(A908="","",IF(J908=1,Certificabile!AT916,""))</f>
        <v/>
      </c>
      <c r="N908" s="128" t="str">
        <f t="shared" ca="1" si="14"/>
        <v/>
      </c>
      <c r="O908" s="19" t="str">
        <f ca="1">IF(A908="","",Certificabile!BD916)</f>
        <v/>
      </c>
    </row>
    <row r="909" spans="1:15" x14ac:dyDescent="0.2">
      <c r="A909" s="128" t="str">
        <f ca="1">IF(Certificabile!AJ917="","",Certificabile!AJ917)</f>
        <v/>
      </c>
      <c r="B909" s="129" t="str">
        <f ca="1">IF(A909="","",Certificabile!AK917)</f>
        <v/>
      </c>
      <c r="C909" s="130" t="str">
        <f ca="1">IF(A909="","",Certificabile!AO917)</f>
        <v/>
      </c>
      <c r="D909" s="130" t="str">
        <f ca="1">IF(A909="","",Certificabile!AL917)</f>
        <v/>
      </c>
      <c r="E909" s="128" t="str">
        <f ca="1">IF(A909="","",IF(OR(Certificabile!BC917="",Certificabile!BC917=0),"S","N"))</f>
        <v/>
      </c>
      <c r="F909" s="128" t="str">
        <f ca="1">IF(A909="","",Certificabile!AG917)</f>
        <v/>
      </c>
      <c r="G909" s="128" t="str">
        <f ca="1">IF(A909="","",Certificabile!AF917)</f>
        <v/>
      </c>
      <c r="H909" s="128" t="str">
        <f ca="1">IF(A909="","",Certificabile!AH917)</f>
        <v/>
      </c>
      <c r="I909" s="128" t="str">
        <f ca="1">IF(A909="","",IF(Certificabile!AV917="","N","S"))</f>
        <v/>
      </c>
      <c r="J909" s="128" t="str">
        <f ca="1">IF(A909="","",IF(Certificabile!AR917="Bonifico bancario (o SCT)",2,IF(Certificabile!AR917="Mandato di pagamento",1,99)))</f>
        <v/>
      </c>
      <c r="K909" s="128" t="str">
        <f ca="1">IF(A909="","",IF(J909=99,Certificabile!AR917,""))</f>
        <v/>
      </c>
      <c r="L909" s="128" t="str">
        <f ca="1">IF(A909="","",IF(J909=1,Certificabile!AS917,""))</f>
        <v/>
      </c>
      <c r="M909" s="129" t="str">
        <f ca="1">IF(A909="","",IF(J909=1,Certificabile!AT917,""))</f>
        <v/>
      </c>
      <c r="N909" s="128" t="str">
        <f t="shared" ca="1" si="14"/>
        <v/>
      </c>
      <c r="O909" s="19" t="str">
        <f ca="1">IF(A909="","",Certificabile!BD917)</f>
        <v/>
      </c>
    </row>
    <row r="910" spans="1:15" x14ac:dyDescent="0.2">
      <c r="A910" s="128" t="str">
        <f ca="1">IF(Certificabile!AJ918="","",Certificabile!AJ918)</f>
        <v/>
      </c>
      <c r="B910" s="129" t="str">
        <f ca="1">IF(A910="","",Certificabile!AK918)</f>
        <v/>
      </c>
      <c r="C910" s="130" t="str">
        <f ca="1">IF(A910="","",Certificabile!AO918)</f>
        <v/>
      </c>
      <c r="D910" s="130" t="str">
        <f ca="1">IF(A910="","",Certificabile!AL918)</f>
        <v/>
      </c>
      <c r="E910" s="128" t="str">
        <f ca="1">IF(A910="","",IF(OR(Certificabile!BC918="",Certificabile!BC918=0),"S","N"))</f>
        <v/>
      </c>
      <c r="F910" s="128" t="str">
        <f ca="1">IF(A910="","",Certificabile!AG918)</f>
        <v/>
      </c>
      <c r="G910" s="128" t="str">
        <f ca="1">IF(A910="","",Certificabile!AF918)</f>
        <v/>
      </c>
      <c r="H910" s="128" t="str">
        <f ca="1">IF(A910="","",Certificabile!AH918)</f>
        <v/>
      </c>
      <c r="I910" s="128" t="str">
        <f ca="1">IF(A910="","",IF(Certificabile!AV918="","N","S"))</f>
        <v/>
      </c>
      <c r="J910" s="128" t="str">
        <f ca="1">IF(A910="","",IF(Certificabile!AR918="Bonifico bancario (o SCT)",2,IF(Certificabile!AR918="Mandato di pagamento",1,99)))</f>
        <v/>
      </c>
      <c r="K910" s="128" t="str">
        <f ca="1">IF(A910="","",IF(J910=99,Certificabile!AR918,""))</f>
        <v/>
      </c>
      <c r="L910" s="128" t="str">
        <f ca="1">IF(A910="","",IF(J910=1,Certificabile!AS918,""))</f>
        <v/>
      </c>
      <c r="M910" s="129" t="str">
        <f ca="1">IF(A910="","",IF(J910=1,Certificabile!AT918,""))</f>
        <v/>
      </c>
      <c r="N910" s="128" t="str">
        <f t="shared" ca="1" si="14"/>
        <v/>
      </c>
      <c r="O910" s="19" t="str">
        <f ca="1">IF(A910="","",Certificabile!BD918)</f>
        <v/>
      </c>
    </row>
    <row r="911" spans="1:15" x14ac:dyDescent="0.2">
      <c r="A911" s="128" t="str">
        <f ca="1">IF(Certificabile!AJ919="","",Certificabile!AJ919)</f>
        <v/>
      </c>
      <c r="B911" s="129" t="str">
        <f ca="1">IF(A911="","",Certificabile!AK919)</f>
        <v/>
      </c>
      <c r="C911" s="130" t="str">
        <f ca="1">IF(A911="","",Certificabile!AO919)</f>
        <v/>
      </c>
      <c r="D911" s="130" t="str">
        <f ca="1">IF(A911="","",Certificabile!AL919)</f>
        <v/>
      </c>
      <c r="E911" s="128" t="str">
        <f ca="1">IF(A911="","",IF(OR(Certificabile!BC919="",Certificabile!BC919=0),"S","N"))</f>
        <v/>
      </c>
      <c r="F911" s="128" t="str">
        <f ca="1">IF(A911="","",Certificabile!AG919)</f>
        <v/>
      </c>
      <c r="G911" s="128" t="str">
        <f ca="1">IF(A911="","",Certificabile!AF919)</f>
        <v/>
      </c>
      <c r="H911" s="128" t="str">
        <f ca="1">IF(A911="","",Certificabile!AH919)</f>
        <v/>
      </c>
      <c r="I911" s="128" t="str">
        <f ca="1">IF(A911="","",IF(Certificabile!AV919="","N","S"))</f>
        <v/>
      </c>
      <c r="J911" s="128" t="str">
        <f ca="1">IF(A911="","",IF(Certificabile!AR919="Bonifico bancario (o SCT)",2,IF(Certificabile!AR919="Mandato di pagamento",1,99)))</f>
        <v/>
      </c>
      <c r="K911" s="128" t="str">
        <f ca="1">IF(A911="","",IF(J911=99,Certificabile!AR919,""))</f>
        <v/>
      </c>
      <c r="L911" s="128" t="str">
        <f ca="1">IF(A911="","",IF(J911=1,Certificabile!AS919,""))</f>
        <v/>
      </c>
      <c r="M911" s="129" t="str">
        <f ca="1">IF(A911="","",IF(J911=1,Certificabile!AT919,""))</f>
        <v/>
      </c>
      <c r="N911" s="128" t="str">
        <f t="shared" ca="1" si="14"/>
        <v/>
      </c>
      <c r="O911" s="19" t="str">
        <f ca="1">IF(A911="","",Certificabile!BD919)</f>
        <v/>
      </c>
    </row>
    <row r="912" spans="1:15" x14ac:dyDescent="0.2">
      <c r="A912" s="128" t="str">
        <f ca="1">IF(Certificabile!AJ920="","",Certificabile!AJ920)</f>
        <v/>
      </c>
      <c r="B912" s="129" t="str">
        <f ca="1">IF(A912="","",Certificabile!AK920)</f>
        <v/>
      </c>
      <c r="C912" s="130" t="str">
        <f ca="1">IF(A912="","",Certificabile!AO920)</f>
        <v/>
      </c>
      <c r="D912" s="130" t="str">
        <f ca="1">IF(A912="","",Certificabile!AL920)</f>
        <v/>
      </c>
      <c r="E912" s="128" t="str">
        <f ca="1">IF(A912="","",IF(OR(Certificabile!BC920="",Certificabile!BC920=0),"S","N"))</f>
        <v/>
      </c>
      <c r="F912" s="128" t="str">
        <f ca="1">IF(A912="","",Certificabile!AG920)</f>
        <v/>
      </c>
      <c r="G912" s="128" t="str">
        <f ca="1">IF(A912="","",Certificabile!AF920)</f>
        <v/>
      </c>
      <c r="H912" s="128" t="str">
        <f ca="1">IF(A912="","",Certificabile!AH920)</f>
        <v/>
      </c>
      <c r="I912" s="128" t="str">
        <f ca="1">IF(A912="","",IF(Certificabile!AV920="","N","S"))</f>
        <v/>
      </c>
      <c r="J912" s="128" t="str">
        <f ca="1">IF(A912="","",IF(Certificabile!AR920="Bonifico bancario (o SCT)",2,IF(Certificabile!AR920="Mandato di pagamento",1,99)))</f>
        <v/>
      </c>
      <c r="K912" s="128" t="str">
        <f ca="1">IF(A912="","",IF(J912=99,Certificabile!AR920,""))</f>
        <v/>
      </c>
      <c r="L912" s="128" t="str">
        <f ca="1">IF(A912="","",IF(J912=1,Certificabile!AS920,""))</f>
        <v/>
      </c>
      <c r="M912" s="129" t="str">
        <f ca="1">IF(A912="","",IF(J912=1,Certificabile!AT920,""))</f>
        <v/>
      </c>
      <c r="N912" s="128" t="str">
        <f t="shared" ca="1" si="14"/>
        <v/>
      </c>
      <c r="O912" s="19" t="str">
        <f ca="1">IF(A912="","",Certificabile!BD920)</f>
        <v/>
      </c>
    </row>
    <row r="913" spans="1:15" x14ac:dyDescent="0.2">
      <c r="A913" s="128" t="str">
        <f ca="1">IF(Certificabile!AJ921="","",Certificabile!AJ921)</f>
        <v/>
      </c>
      <c r="B913" s="129" t="str">
        <f ca="1">IF(A913="","",Certificabile!AK921)</f>
        <v/>
      </c>
      <c r="C913" s="130" t="str">
        <f ca="1">IF(A913="","",Certificabile!AO921)</f>
        <v/>
      </c>
      <c r="D913" s="130" t="str">
        <f ca="1">IF(A913="","",Certificabile!AL921)</f>
        <v/>
      </c>
      <c r="E913" s="128" t="str">
        <f ca="1">IF(A913="","",IF(OR(Certificabile!BC921="",Certificabile!BC921=0),"S","N"))</f>
        <v/>
      </c>
      <c r="F913" s="128" t="str">
        <f ca="1">IF(A913="","",Certificabile!AG921)</f>
        <v/>
      </c>
      <c r="G913" s="128" t="str">
        <f ca="1">IF(A913="","",Certificabile!AF921)</f>
        <v/>
      </c>
      <c r="H913" s="128" t="str">
        <f ca="1">IF(A913="","",Certificabile!AH921)</f>
        <v/>
      </c>
      <c r="I913" s="128" t="str">
        <f ca="1">IF(A913="","",IF(Certificabile!AV921="","N","S"))</f>
        <v/>
      </c>
      <c r="J913" s="128" t="str">
        <f ca="1">IF(A913="","",IF(Certificabile!AR921="Bonifico bancario (o SCT)",2,IF(Certificabile!AR921="Mandato di pagamento",1,99)))</f>
        <v/>
      </c>
      <c r="K913" s="128" t="str">
        <f ca="1">IF(A913="","",IF(J913=99,Certificabile!AR921,""))</f>
        <v/>
      </c>
      <c r="L913" s="128" t="str">
        <f ca="1">IF(A913="","",IF(J913=1,Certificabile!AS921,""))</f>
        <v/>
      </c>
      <c r="M913" s="129" t="str">
        <f ca="1">IF(A913="","",IF(J913=1,Certificabile!AT921,""))</f>
        <v/>
      </c>
      <c r="N913" s="128" t="str">
        <f t="shared" ca="1" si="14"/>
        <v/>
      </c>
      <c r="O913" s="19" t="str">
        <f ca="1">IF(A913="","",Certificabile!BD921)</f>
        <v/>
      </c>
    </row>
    <row r="914" spans="1:15" x14ac:dyDescent="0.2">
      <c r="A914" s="128" t="str">
        <f ca="1">IF(Certificabile!AJ922="","",Certificabile!AJ922)</f>
        <v/>
      </c>
      <c r="B914" s="129" t="str">
        <f ca="1">IF(A914="","",Certificabile!AK922)</f>
        <v/>
      </c>
      <c r="C914" s="130" t="str">
        <f ca="1">IF(A914="","",Certificabile!AO922)</f>
        <v/>
      </c>
      <c r="D914" s="130" t="str">
        <f ca="1">IF(A914="","",Certificabile!AL922)</f>
        <v/>
      </c>
      <c r="E914" s="128" t="str">
        <f ca="1">IF(A914="","",IF(OR(Certificabile!BC922="",Certificabile!BC922=0),"S","N"))</f>
        <v/>
      </c>
      <c r="F914" s="128" t="str">
        <f ca="1">IF(A914="","",Certificabile!AG922)</f>
        <v/>
      </c>
      <c r="G914" s="128" t="str">
        <f ca="1">IF(A914="","",Certificabile!AF922)</f>
        <v/>
      </c>
      <c r="H914" s="128" t="str">
        <f ca="1">IF(A914="","",Certificabile!AH922)</f>
        <v/>
      </c>
      <c r="I914" s="128" t="str">
        <f ca="1">IF(A914="","",IF(Certificabile!AV922="","N","S"))</f>
        <v/>
      </c>
      <c r="J914" s="128" t="str">
        <f ca="1">IF(A914="","",IF(Certificabile!AR922="Bonifico bancario (o SCT)",2,IF(Certificabile!AR922="Mandato di pagamento",1,99)))</f>
        <v/>
      </c>
      <c r="K914" s="128" t="str">
        <f ca="1">IF(A914="","",IF(J914=99,Certificabile!AR922,""))</f>
        <v/>
      </c>
      <c r="L914" s="128" t="str">
        <f ca="1">IF(A914="","",IF(J914=1,Certificabile!AS922,""))</f>
        <v/>
      </c>
      <c r="M914" s="129" t="str">
        <f ca="1">IF(A914="","",IF(J914=1,Certificabile!AT922,""))</f>
        <v/>
      </c>
      <c r="N914" s="128" t="str">
        <f t="shared" ca="1" si="14"/>
        <v/>
      </c>
      <c r="O914" s="19" t="str">
        <f ca="1">IF(A914="","",Certificabile!BD922)</f>
        <v/>
      </c>
    </row>
    <row r="915" spans="1:15" x14ac:dyDescent="0.2">
      <c r="A915" s="128" t="str">
        <f ca="1">IF(Certificabile!AJ923="","",Certificabile!AJ923)</f>
        <v/>
      </c>
      <c r="B915" s="129" t="str">
        <f ca="1">IF(A915="","",Certificabile!AK923)</f>
        <v/>
      </c>
      <c r="C915" s="130" t="str">
        <f ca="1">IF(A915="","",Certificabile!AO923)</f>
        <v/>
      </c>
      <c r="D915" s="130" t="str">
        <f ca="1">IF(A915="","",Certificabile!AL923)</f>
        <v/>
      </c>
      <c r="E915" s="128" t="str">
        <f ca="1">IF(A915="","",IF(OR(Certificabile!BC923="",Certificabile!BC923=0),"S","N"))</f>
        <v/>
      </c>
      <c r="F915" s="128" t="str">
        <f ca="1">IF(A915="","",Certificabile!AG923)</f>
        <v/>
      </c>
      <c r="G915" s="128" t="str">
        <f ca="1">IF(A915="","",Certificabile!AF923)</f>
        <v/>
      </c>
      <c r="H915" s="128" t="str">
        <f ca="1">IF(A915="","",Certificabile!AH923)</f>
        <v/>
      </c>
      <c r="I915" s="128" t="str">
        <f ca="1">IF(A915="","",IF(Certificabile!AV923="","N","S"))</f>
        <v/>
      </c>
      <c r="J915" s="128" t="str">
        <f ca="1">IF(A915="","",IF(Certificabile!AR923="Bonifico bancario (o SCT)",2,IF(Certificabile!AR923="Mandato di pagamento",1,99)))</f>
        <v/>
      </c>
      <c r="K915" s="128" t="str">
        <f ca="1">IF(A915="","",IF(J915=99,Certificabile!AR923,""))</f>
        <v/>
      </c>
      <c r="L915" s="128" t="str">
        <f ca="1">IF(A915="","",IF(J915=1,Certificabile!AS923,""))</f>
        <v/>
      </c>
      <c r="M915" s="129" t="str">
        <f ca="1">IF(A915="","",IF(J915=1,Certificabile!AT923,""))</f>
        <v/>
      </c>
      <c r="N915" s="128" t="str">
        <f t="shared" ca="1" si="14"/>
        <v/>
      </c>
      <c r="O915" s="19" t="str">
        <f ca="1">IF(A915="","",Certificabile!BD923)</f>
        <v/>
      </c>
    </row>
    <row r="916" spans="1:15" x14ac:dyDescent="0.2">
      <c r="A916" s="128" t="str">
        <f ca="1">IF(Certificabile!AJ924="","",Certificabile!AJ924)</f>
        <v/>
      </c>
      <c r="B916" s="129" t="str">
        <f ca="1">IF(A916="","",Certificabile!AK924)</f>
        <v/>
      </c>
      <c r="C916" s="130" t="str">
        <f ca="1">IF(A916="","",Certificabile!AO924)</f>
        <v/>
      </c>
      <c r="D916" s="130" t="str">
        <f ca="1">IF(A916="","",Certificabile!AL924)</f>
        <v/>
      </c>
      <c r="E916" s="128" t="str">
        <f ca="1">IF(A916="","",IF(OR(Certificabile!BC924="",Certificabile!BC924=0),"S","N"))</f>
        <v/>
      </c>
      <c r="F916" s="128" t="str">
        <f ca="1">IF(A916="","",Certificabile!AG924)</f>
        <v/>
      </c>
      <c r="G916" s="128" t="str">
        <f ca="1">IF(A916="","",Certificabile!AF924)</f>
        <v/>
      </c>
      <c r="H916" s="128" t="str">
        <f ca="1">IF(A916="","",Certificabile!AH924)</f>
        <v/>
      </c>
      <c r="I916" s="128" t="str">
        <f ca="1">IF(A916="","",IF(Certificabile!AV924="","N","S"))</f>
        <v/>
      </c>
      <c r="J916" s="128" t="str">
        <f ca="1">IF(A916="","",IF(Certificabile!AR924="Bonifico bancario (o SCT)",2,IF(Certificabile!AR924="Mandato di pagamento",1,99)))</f>
        <v/>
      </c>
      <c r="K916" s="128" t="str">
        <f ca="1">IF(A916="","",IF(J916=99,Certificabile!AR924,""))</f>
        <v/>
      </c>
      <c r="L916" s="128" t="str">
        <f ca="1">IF(A916="","",IF(J916=1,Certificabile!AS924,""))</f>
        <v/>
      </c>
      <c r="M916" s="129" t="str">
        <f ca="1">IF(A916="","",IF(J916=1,Certificabile!AT924,""))</f>
        <v/>
      </c>
      <c r="N916" s="128" t="str">
        <f t="shared" ca="1" si="14"/>
        <v/>
      </c>
      <c r="O916" s="19" t="str">
        <f ca="1">IF(A916="","",Certificabile!BD924)</f>
        <v/>
      </c>
    </row>
    <row r="917" spans="1:15" x14ac:dyDescent="0.2">
      <c r="A917" s="128" t="str">
        <f ca="1">IF(Certificabile!AJ925="","",Certificabile!AJ925)</f>
        <v/>
      </c>
      <c r="B917" s="129" t="str">
        <f ca="1">IF(A917="","",Certificabile!AK925)</f>
        <v/>
      </c>
      <c r="C917" s="130" t="str">
        <f ca="1">IF(A917="","",Certificabile!AO925)</f>
        <v/>
      </c>
      <c r="D917" s="130" t="str">
        <f ca="1">IF(A917="","",Certificabile!AL925)</f>
        <v/>
      </c>
      <c r="E917" s="128" t="str">
        <f ca="1">IF(A917="","",IF(OR(Certificabile!BC925="",Certificabile!BC925=0),"S","N"))</f>
        <v/>
      </c>
      <c r="F917" s="128" t="str">
        <f ca="1">IF(A917="","",Certificabile!AG925)</f>
        <v/>
      </c>
      <c r="G917" s="128" t="str">
        <f ca="1">IF(A917="","",Certificabile!AF925)</f>
        <v/>
      </c>
      <c r="H917" s="128" t="str">
        <f ca="1">IF(A917="","",Certificabile!AH925)</f>
        <v/>
      </c>
      <c r="I917" s="128" t="str">
        <f ca="1">IF(A917="","",IF(Certificabile!AV925="","N","S"))</f>
        <v/>
      </c>
      <c r="J917" s="128" t="str">
        <f ca="1">IF(A917="","",IF(Certificabile!AR925="Bonifico bancario (o SCT)",2,IF(Certificabile!AR925="Mandato di pagamento",1,99)))</f>
        <v/>
      </c>
      <c r="K917" s="128" t="str">
        <f ca="1">IF(A917="","",IF(J917=99,Certificabile!AR925,""))</f>
        <v/>
      </c>
      <c r="L917" s="128" t="str">
        <f ca="1">IF(A917="","",IF(J917=1,Certificabile!AS925,""))</f>
        <v/>
      </c>
      <c r="M917" s="129" t="str">
        <f ca="1">IF(A917="","",IF(J917=1,Certificabile!AT925,""))</f>
        <v/>
      </c>
      <c r="N917" s="128" t="str">
        <f t="shared" ca="1" si="14"/>
        <v/>
      </c>
      <c r="O917" s="19" t="str">
        <f ca="1">IF(A917="","",Certificabile!BD925)</f>
        <v/>
      </c>
    </row>
    <row r="918" spans="1:15" x14ac:dyDescent="0.2">
      <c r="A918" s="128" t="str">
        <f ca="1">IF(Certificabile!AJ926="","",Certificabile!AJ926)</f>
        <v/>
      </c>
      <c r="B918" s="129" t="str">
        <f ca="1">IF(A918="","",Certificabile!AK926)</f>
        <v/>
      </c>
      <c r="C918" s="130" t="str">
        <f ca="1">IF(A918="","",Certificabile!AO926)</f>
        <v/>
      </c>
      <c r="D918" s="130" t="str">
        <f ca="1">IF(A918="","",Certificabile!AL926)</f>
        <v/>
      </c>
      <c r="E918" s="128" t="str">
        <f ca="1">IF(A918="","",IF(OR(Certificabile!BC926="",Certificabile!BC926=0),"S","N"))</f>
        <v/>
      </c>
      <c r="F918" s="128" t="str">
        <f ca="1">IF(A918="","",Certificabile!AG926)</f>
        <v/>
      </c>
      <c r="G918" s="128" t="str">
        <f ca="1">IF(A918="","",Certificabile!AF926)</f>
        <v/>
      </c>
      <c r="H918" s="128" t="str">
        <f ca="1">IF(A918="","",Certificabile!AH926)</f>
        <v/>
      </c>
      <c r="I918" s="128" t="str">
        <f ca="1">IF(A918="","",IF(Certificabile!AV926="","N","S"))</f>
        <v/>
      </c>
      <c r="J918" s="128" t="str">
        <f ca="1">IF(A918="","",IF(Certificabile!AR926="Bonifico bancario (o SCT)",2,IF(Certificabile!AR926="Mandato di pagamento",1,99)))</f>
        <v/>
      </c>
      <c r="K918" s="128" t="str">
        <f ca="1">IF(A918="","",IF(J918=99,Certificabile!AR926,""))</f>
        <v/>
      </c>
      <c r="L918" s="128" t="str">
        <f ca="1">IF(A918="","",IF(J918=1,Certificabile!AS926,""))</f>
        <v/>
      </c>
      <c r="M918" s="129" t="str">
        <f ca="1">IF(A918="","",IF(J918=1,Certificabile!AT926,""))</f>
        <v/>
      </c>
      <c r="N918" s="128" t="str">
        <f t="shared" ca="1" si="14"/>
        <v/>
      </c>
      <c r="O918" s="19" t="str">
        <f ca="1">IF(A918="","",Certificabile!BD926)</f>
        <v/>
      </c>
    </row>
    <row r="919" spans="1:15" x14ac:dyDescent="0.2">
      <c r="A919" s="128" t="str">
        <f ca="1">IF(Certificabile!AJ927="","",Certificabile!AJ927)</f>
        <v/>
      </c>
      <c r="B919" s="129" t="str">
        <f ca="1">IF(A919="","",Certificabile!AK927)</f>
        <v/>
      </c>
      <c r="C919" s="130" t="str">
        <f ca="1">IF(A919="","",Certificabile!AO927)</f>
        <v/>
      </c>
      <c r="D919" s="130" t="str">
        <f ca="1">IF(A919="","",Certificabile!AL927)</f>
        <v/>
      </c>
      <c r="E919" s="128" t="str">
        <f ca="1">IF(A919="","",IF(OR(Certificabile!BC927="",Certificabile!BC927=0),"S","N"))</f>
        <v/>
      </c>
      <c r="F919" s="128" t="str">
        <f ca="1">IF(A919="","",Certificabile!AG927)</f>
        <v/>
      </c>
      <c r="G919" s="128" t="str">
        <f ca="1">IF(A919="","",Certificabile!AF927)</f>
        <v/>
      </c>
      <c r="H919" s="128" t="str">
        <f ca="1">IF(A919="","",Certificabile!AH927)</f>
        <v/>
      </c>
      <c r="I919" s="128" t="str">
        <f ca="1">IF(A919="","",IF(Certificabile!AV927="","N","S"))</f>
        <v/>
      </c>
      <c r="J919" s="128" t="str">
        <f ca="1">IF(A919="","",IF(Certificabile!AR927="Bonifico bancario (o SCT)",2,IF(Certificabile!AR927="Mandato di pagamento",1,99)))</f>
        <v/>
      </c>
      <c r="K919" s="128" t="str">
        <f ca="1">IF(A919="","",IF(J919=99,Certificabile!AR927,""))</f>
        <v/>
      </c>
      <c r="L919" s="128" t="str">
        <f ca="1">IF(A919="","",IF(J919=1,Certificabile!AS927,""))</f>
        <v/>
      </c>
      <c r="M919" s="129" t="str">
        <f ca="1">IF(A919="","",IF(J919=1,Certificabile!AT927,""))</f>
        <v/>
      </c>
      <c r="N919" s="128" t="str">
        <f t="shared" ca="1" si="14"/>
        <v/>
      </c>
      <c r="O919" s="19" t="str">
        <f ca="1">IF(A919="","",Certificabile!BD927)</f>
        <v/>
      </c>
    </row>
    <row r="920" spans="1:15" x14ac:dyDescent="0.2">
      <c r="A920" s="128" t="str">
        <f ca="1">IF(Certificabile!AJ928="","",Certificabile!AJ928)</f>
        <v/>
      </c>
      <c r="B920" s="129" t="str">
        <f ca="1">IF(A920="","",Certificabile!AK928)</f>
        <v/>
      </c>
      <c r="C920" s="130" t="str">
        <f ca="1">IF(A920="","",Certificabile!AO928)</f>
        <v/>
      </c>
      <c r="D920" s="130" t="str">
        <f ca="1">IF(A920="","",Certificabile!AL928)</f>
        <v/>
      </c>
      <c r="E920" s="128" t="str">
        <f ca="1">IF(A920="","",IF(OR(Certificabile!BC928="",Certificabile!BC928=0),"S","N"))</f>
        <v/>
      </c>
      <c r="F920" s="128" t="str">
        <f ca="1">IF(A920="","",Certificabile!AG928)</f>
        <v/>
      </c>
      <c r="G920" s="128" t="str">
        <f ca="1">IF(A920="","",Certificabile!AF928)</f>
        <v/>
      </c>
      <c r="H920" s="128" t="str">
        <f ca="1">IF(A920="","",Certificabile!AH928)</f>
        <v/>
      </c>
      <c r="I920" s="128" t="str">
        <f ca="1">IF(A920="","",IF(Certificabile!AV928="","N","S"))</f>
        <v/>
      </c>
      <c r="J920" s="128" t="str">
        <f ca="1">IF(A920="","",IF(Certificabile!AR928="Bonifico bancario (o SCT)",2,IF(Certificabile!AR928="Mandato di pagamento",1,99)))</f>
        <v/>
      </c>
      <c r="K920" s="128" t="str">
        <f ca="1">IF(A920="","",IF(J920=99,Certificabile!AR928,""))</f>
        <v/>
      </c>
      <c r="L920" s="128" t="str">
        <f ca="1">IF(A920="","",IF(J920=1,Certificabile!AS928,""))</f>
        <v/>
      </c>
      <c r="M920" s="129" t="str">
        <f ca="1">IF(A920="","",IF(J920=1,Certificabile!AT928,""))</f>
        <v/>
      </c>
      <c r="N920" s="128" t="str">
        <f t="shared" ca="1" si="14"/>
        <v/>
      </c>
      <c r="O920" s="19" t="str">
        <f ca="1">IF(A920="","",Certificabile!BD928)</f>
        <v/>
      </c>
    </row>
    <row r="921" spans="1:15" x14ac:dyDescent="0.2">
      <c r="A921" s="128" t="str">
        <f ca="1">IF(Certificabile!AJ929="","",Certificabile!AJ929)</f>
        <v/>
      </c>
      <c r="B921" s="129" t="str">
        <f ca="1">IF(A921="","",Certificabile!AK929)</f>
        <v/>
      </c>
      <c r="C921" s="130" t="str">
        <f ca="1">IF(A921="","",Certificabile!AO929)</f>
        <v/>
      </c>
      <c r="D921" s="130" t="str">
        <f ca="1">IF(A921="","",Certificabile!AL929)</f>
        <v/>
      </c>
      <c r="E921" s="128" t="str">
        <f ca="1">IF(A921="","",IF(OR(Certificabile!BC929="",Certificabile!BC929=0),"S","N"))</f>
        <v/>
      </c>
      <c r="F921" s="128" t="str">
        <f ca="1">IF(A921="","",Certificabile!AG929)</f>
        <v/>
      </c>
      <c r="G921" s="128" t="str">
        <f ca="1">IF(A921="","",Certificabile!AF929)</f>
        <v/>
      </c>
      <c r="H921" s="128" t="str">
        <f ca="1">IF(A921="","",Certificabile!AH929)</f>
        <v/>
      </c>
      <c r="I921" s="128" t="str">
        <f ca="1">IF(A921="","",IF(Certificabile!AV929="","N","S"))</f>
        <v/>
      </c>
      <c r="J921" s="128" t="str">
        <f ca="1">IF(A921="","",IF(Certificabile!AR929="Bonifico bancario (o SCT)",2,IF(Certificabile!AR929="Mandato di pagamento",1,99)))</f>
        <v/>
      </c>
      <c r="K921" s="128" t="str">
        <f ca="1">IF(A921="","",IF(J921=99,Certificabile!AR929,""))</f>
        <v/>
      </c>
      <c r="L921" s="128" t="str">
        <f ca="1">IF(A921="","",IF(J921=1,Certificabile!AS929,""))</f>
        <v/>
      </c>
      <c r="M921" s="129" t="str">
        <f ca="1">IF(A921="","",IF(J921=1,Certificabile!AT929,""))</f>
        <v/>
      </c>
      <c r="N921" s="128" t="str">
        <f t="shared" ca="1" si="14"/>
        <v/>
      </c>
      <c r="O921" s="19" t="str">
        <f ca="1">IF(A921="","",Certificabile!BD929)</f>
        <v/>
      </c>
    </row>
    <row r="922" spans="1:15" x14ac:dyDescent="0.2">
      <c r="A922" s="128" t="str">
        <f ca="1">IF(Certificabile!AJ930="","",Certificabile!AJ930)</f>
        <v/>
      </c>
      <c r="B922" s="129" t="str">
        <f ca="1">IF(A922="","",Certificabile!AK930)</f>
        <v/>
      </c>
      <c r="C922" s="130" t="str">
        <f ca="1">IF(A922="","",Certificabile!AO930)</f>
        <v/>
      </c>
      <c r="D922" s="130" t="str">
        <f ca="1">IF(A922="","",Certificabile!AL930)</f>
        <v/>
      </c>
      <c r="E922" s="128" t="str">
        <f ca="1">IF(A922="","",IF(OR(Certificabile!BC930="",Certificabile!BC930=0),"S","N"))</f>
        <v/>
      </c>
      <c r="F922" s="128" t="str">
        <f ca="1">IF(A922="","",Certificabile!AG930)</f>
        <v/>
      </c>
      <c r="G922" s="128" t="str">
        <f ca="1">IF(A922="","",Certificabile!AF930)</f>
        <v/>
      </c>
      <c r="H922" s="128" t="str">
        <f ca="1">IF(A922="","",Certificabile!AH930)</f>
        <v/>
      </c>
      <c r="I922" s="128" t="str">
        <f ca="1">IF(A922="","",IF(Certificabile!AV930="","N","S"))</f>
        <v/>
      </c>
      <c r="J922" s="128" t="str">
        <f ca="1">IF(A922="","",IF(Certificabile!AR930="Bonifico bancario (o SCT)",2,IF(Certificabile!AR930="Mandato di pagamento",1,99)))</f>
        <v/>
      </c>
      <c r="K922" s="128" t="str">
        <f ca="1">IF(A922="","",IF(J922=99,Certificabile!AR930,""))</f>
        <v/>
      </c>
      <c r="L922" s="128" t="str">
        <f ca="1">IF(A922="","",IF(J922=1,Certificabile!AS930,""))</f>
        <v/>
      </c>
      <c r="M922" s="129" t="str">
        <f ca="1">IF(A922="","",IF(J922=1,Certificabile!AT930,""))</f>
        <v/>
      </c>
      <c r="N922" s="128" t="str">
        <f t="shared" ca="1" si="14"/>
        <v/>
      </c>
      <c r="O922" s="19" t="str">
        <f ca="1">IF(A922="","",Certificabile!BD930)</f>
        <v/>
      </c>
    </row>
    <row r="923" spans="1:15" x14ac:dyDescent="0.2">
      <c r="A923" s="128" t="str">
        <f ca="1">IF(Certificabile!AJ931="","",Certificabile!AJ931)</f>
        <v/>
      </c>
      <c r="B923" s="129" t="str">
        <f ca="1">IF(A923="","",Certificabile!AK931)</f>
        <v/>
      </c>
      <c r="C923" s="130" t="str">
        <f ca="1">IF(A923="","",Certificabile!AO931)</f>
        <v/>
      </c>
      <c r="D923" s="130" t="str">
        <f ca="1">IF(A923="","",Certificabile!AL931)</f>
        <v/>
      </c>
      <c r="E923" s="128" t="str">
        <f ca="1">IF(A923="","",IF(OR(Certificabile!BC931="",Certificabile!BC931=0),"S","N"))</f>
        <v/>
      </c>
      <c r="F923" s="128" t="str">
        <f ca="1">IF(A923="","",Certificabile!AG931)</f>
        <v/>
      </c>
      <c r="G923" s="128" t="str">
        <f ca="1">IF(A923="","",Certificabile!AF931)</f>
        <v/>
      </c>
      <c r="H923" s="128" t="str">
        <f ca="1">IF(A923="","",Certificabile!AH931)</f>
        <v/>
      </c>
      <c r="I923" s="128" t="str">
        <f ca="1">IF(A923="","",IF(Certificabile!AV931="","N","S"))</f>
        <v/>
      </c>
      <c r="J923" s="128" t="str">
        <f ca="1">IF(A923="","",IF(Certificabile!AR931="Bonifico bancario (o SCT)",2,IF(Certificabile!AR931="Mandato di pagamento",1,99)))</f>
        <v/>
      </c>
      <c r="K923" s="128" t="str">
        <f ca="1">IF(A923="","",IF(J923=99,Certificabile!AR931,""))</f>
        <v/>
      </c>
      <c r="L923" s="128" t="str">
        <f ca="1">IF(A923="","",IF(J923=1,Certificabile!AS931,""))</f>
        <v/>
      </c>
      <c r="M923" s="129" t="str">
        <f ca="1">IF(A923="","",IF(J923=1,Certificabile!AT931,""))</f>
        <v/>
      </c>
      <c r="N923" s="128" t="str">
        <f t="shared" ca="1" si="14"/>
        <v/>
      </c>
      <c r="O923" s="19" t="str">
        <f ca="1">IF(A923="","",Certificabile!BD931)</f>
        <v/>
      </c>
    </row>
    <row r="924" spans="1:15" x14ac:dyDescent="0.2">
      <c r="A924" s="128" t="str">
        <f ca="1">IF(Certificabile!AJ932="","",Certificabile!AJ932)</f>
        <v/>
      </c>
      <c r="B924" s="129" t="str">
        <f ca="1">IF(A924="","",Certificabile!AK932)</f>
        <v/>
      </c>
      <c r="C924" s="130" t="str">
        <f ca="1">IF(A924="","",Certificabile!AO932)</f>
        <v/>
      </c>
      <c r="D924" s="130" t="str">
        <f ca="1">IF(A924="","",Certificabile!AL932)</f>
        <v/>
      </c>
      <c r="E924" s="128" t="str">
        <f ca="1">IF(A924="","",IF(OR(Certificabile!BC932="",Certificabile!BC932=0),"S","N"))</f>
        <v/>
      </c>
      <c r="F924" s="128" t="str">
        <f ca="1">IF(A924="","",Certificabile!AG932)</f>
        <v/>
      </c>
      <c r="G924" s="128" t="str">
        <f ca="1">IF(A924="","",Certificabile!AF932)</f>
        <v/>
      </c>
      <c r="H924" s="128" t="str">
        <f ca="1">IF(A924="","",Certificabile!AH932)</f>
        <v/>
      </c>
      <c r="I924" s="128" t="str">
        <f ca="1">IF(A924="","",IF(Certificabile!AV932="","N","S"))</f>
        <v/>
      </c>
      <c r="J924" s="128" t="str">
        <f ca="1">IF(A924="","",IF(Certificabile!AR932="Bonifico bancario (o SCT)",2,IF(Certificabile!AR932="Mandato di pagamento",1,99)))</f>
        <v/>
      </c>
      <c r="K924" s="128" t="str">
        <f ca="1">IF(A924="","",IF(J924=99,Certificabile!AR932,""))</f>
        <v/>
      </c>
      <c r="L924" s="128" t="str">
        <f ca="1">IF(A924="","",IF(J924=1,Certificabile!AS932,""))</f>
        <v/>
      </c>
      <c r="M924" s="129" t="str">
        <f ca="1">IF(A924="","",IF(J924=1,Certificabile!AT932,""))</f>
        <v/>
      </c>
      <c r="N924" s="128" t="str">
        <f t="shared" ca="1" si="14"/>
        <v/>
      </c>
      <c r="O924" s="19" t="str">
        <f ca="1">IF(A924="","",Certificabile!BD932)</f>
        <v/>
      </c>
    </row>
    <row r="925" spans="1:15" x14ac:dyDescent="0.2">
      <c r="A925" s="128" t="str">
        <f ca="1">IF(Certificabile!AJ933="","",Certificabile!AJ933)</f>
        <v/>
      </c>
      <c r="B925" s="129" t="str">
        <f ca="1">IF(A925="","",Certificabile!AK933)</f>
        <v/>
      </c>
      <c r="C925" s="130" t="str">
        <f ca="1">IF(A925="","",Certificabile!AO933)</f>
        <v/>
      </c>
      <c r="D925" s="130" t="str">
        <f ca="1">IF(A925="","",Certificabile!AL933)</f>
        <v/>
      </c>
      <c r="E925" s="128" t="str">
        <f ca="1">IF(A925="","",IF(OR(Certificabile!BC933="",Certificabile!BC933=0),"S","N"))</f>
        <v/>
      </c>
      <c r="F925" s="128" t="str">
        <f ca="1">IF(A925="","",Certificabile!AG933)</f>
        <v/>
      </c>
      <c r="G925" s="128" t="str">
        <f ca="1">IF(A925="","",Certificabile!AF933)</f>
        <v/>
      </c>
      <c r="H925" s="128" t="str">
        <f ca="1">IF(A925="","",Certificabile!AH933)</f>
        <v/>
      </c>
      <c r="I925" s="128" t="str">
        <f ca="1">IF(A925="","",IF(Certificabile!AV933="","N","S"))</f>
        <v/>
      </c>
      <c r="J925" s="128" t="str">
        <f ca="1">IF(A925="","",IF(Certificabile!AR933="Bonifico bancario (o SCT)",2,IF(Certificabile!AR933="Mandato di pagamento",1,99)))</f>
        <v/>
      </c>
      <c r="K925" s="128" t="str">
        <f ca="1">IF(A925="","",IF(J925=99,Certificabile!AR933,""))</f>
        <v/>
      </c>
      <c r="L925" s="128" t="str">
        <f ca="1">IF(A925="","",IF(J925=1,Certificabile!AS933,""))</f>
        <v/>
      </c>
      <c r="M925" s="129" t="str">
        <f ca="1">IF(A925="","",IF(J925=1,Certificabile!AT933,""))</f>
        <v/>
      </c>
      <c r="N925" s="128" t="str">
        <f t="shared" ca="1" si="14"/>
        <v/>
      </c>
      <c r="O925" s="19" t="str">
        <f ca="1">IF(A925="","",Certificabile!BD933)</f>
        <v/>
      </c>
    </row>
    <row r="926" spans="1:15" x14ac:dyDescent="0.2">
      <c r="A926" s="128" t="str">
        <f ca="1">IF(Certificabile!AJ934="","",Certificabile!AJ934)</f>
        <v/>
      </c>
      <c r="B926" s="129" t="str">
        <f ca="1">IF(A926="","",Certificabile!AK934)</f>
        <v/>
      </c>
      <c r="C926" s="130" t="str">
        <f ca="1">IF(A926="","",Certificabile!AO934)</f>
        <v/>
      </c>
      <c r="D926" s="130" t="str">
        <f ca="1">IF(A926="","",Certificabile!AL934)</f>
        <v/>
      </c>
      <c r="E926" s="128" t="str">
        <f ca="1">IF(A926="","",IF(OR(Certificabile!BC934="",Certificabile!BC934=0),"S","N"))</f>
        <v/>
      </c>
      <c r="F926" s="128" t="str">
        <f ca="1">IF(A926="","",Certificabile!AG934)</f>
        <v/>
      </c>
      <c r="G926" s="128" t="str">
        <f ca="1">IF(A926="","",Certificabile!AF934)</f>
        <v/>
      </c>
      <c r="H926" s="128" t="str">
        <f ca="1">IF(A926="","",Certificabile!AH934)</f>
        <v/>
      </c>
      <c r="I926" s="128" t="str">
        <f ca="1">IF(A926="","",IF(Certificabile!AV934="","N","S"))</f>
        <v/>
      </c>
      <c r="J926" s="128" t="str">
        <f ca="1">IF(A926="","",IF(Certificabile!AR934="Bonifico bancario (o SCT)",2,IF(Certificabile!AR934="Mandato di pagamento",1,99)))</f>
        <v/>
      </c>
      <c r="K926" s="128" t="str">
        <f ca="1">IF(A926="","",IF(J926=99,Certificabile!AR934,""))</f>
        <v/>
      </c>
      <c r="L926" s="128" t="str">
        <f ca="1">IF(A926="","",IF(J926=1,Certificabile!AS934,""))</f>
        <v/>
      </c>
      <c r="M926" s="129" t="str">
        <f ca="1">IF(A926="","",IF(J926=1,Certificabile!AT934,""))</f>
        <v/>
      </c>
      <c r="N926" s="128" t="str">
        <f t="shared" ca="1" si="14"/>
        <v/>
      </c>
      <c r="O926" s="19" t="str">
        <f ca="1">IF(A926="","",Certificabile!BD934)</f>
        <v/>
      </c>
    </row>
    <row r="927" spans="1:15" x14ac:dyDescent="0.2">
      <c r="A927" s="128" t="str">
        <f ca="1">IF(Certificabile!AJ935="","",Certificabile!AJ935)</f>
        <v/>
      </c>
      <c r="B927" s="129" t="str">
        <f ca="1">IF(A927="","",Certificabile!AK935)</f>
        <v/>
      </c>
      <c r="C927" s="130" t="str">
        <f ca="1">IF(A927="","",Certificabile!AO935)</f>
        <v/>
      </c>
      <c r="D927" s="130" t="str">
        <f ca="1">IF(A927="","",Certificabile!AL935)</f>
        <v/>
      </c>
      <c r="E927" s="128" t="str">
        <f ca="1">IF(A927="","",IF(OR(Certificabile!BC935="",Certificabile!BC935=0),"S","N"))</f>
        <v/>
      </c>
      <c r="F927" s="128" t="str">
        <f ca="1">IF(A927="","",Certificabile!AG935)</f>
        <v/>
      </c>
      <c r="G927" s="128" t="str">
        <f ca="1">IF(A927="","",Certificabile!AF935)</f>
        <v/>
      </c>
      <c r="H927" s="128" t="str">
        <f ca="1">IF(A927="","",Certificabile!AH935)</f>
        <v/>
      </c>
      <c r="I927" s="128" t="str">
        <f ca="1">IF(A927="","",IF(Certificabile!AV935="","N","S"))</f>
        <v/>
      </c>
      <c r="J927" s="128" t="str">
        <f ca="1">IF(A927="","",IF(Certificabile!AR935="Bonifico bancario (o SCT)",2,IF(Certificabile!AR935="Mandato di pagamento",1,99)))</f>
        <v/>
      </c>
      <c r="K927" s="128" t="str">
        <f ca="1">IF(A927="","",IF(J927=99,Certificabile!AR935,""))</f>
        <v/>
      </c>
      <c r="L927" s="128" t="str">
        <f ca="1">IF(A927="","",IF(J927=1,Certificabile!AS935,""))</f>
        <v/>
      </c>
      <c r="M927" s="129" t="str">
        <f ca="1">IF(A927="","",IF(J927=1,Certificabile!AT935,""))</f>
        <v/>
      </c>
      <c r="N927" s="128" t="str">
        <f t="shared" ca="1" si="14"/>
        <v/>
      </c>
      <c r="O927" s="19" t="str">
        <f ca="1">IF(A927="","",Certificabile!BD935)</f>
        <v/>
      </c>
    </row>
    <row r="928" spans="1:15" x14ac:dyDescent="0.2">
      <c r="A928" s="128" t="str">
        <f ca="1">IF(Certificabile!AJ936="","",Certificabile!AJ936)</f>
        <v/>
      </c>
      <c r="B928" s="129" t="str">
        <f ca="1">IF(A928="","",Certificabile!AK936)</f>
        <v/>
      </c>
      <c r="C928" s="130" t="str">
        <f ca="1">IF(A928="","",Certificabile!AO936)</f>
        <v/>
      </c>
      <c r="D928" s="130" t="str">
        <f ca="1">IF(A928="","",Certificabile!AL936)</f>
        <v/>
      </c>
      <c r="E928" s="128" t="str">
        <f ca="1">IF(A928="","",IF(OR(Certificabile!BC936="",Certificabile!BC936=0),"S","N"))</f>
        <v/>
      </c>
      <c r="F928" s="128" t="str">
        <f ca="1">IF(A928="","",Certificabile!AG936)</f>
        <v/>
      </c>
      <c r="G928" s="128" t="str">
        <f ca="1">IF(A928="","",Certificabile!AF936)</f>
        <v/>
      </c>
      <c r="H928" s="128" t="str">
        <f ca="1">IF(A928="","",Certificabile!AH936)</f>
        <v/>
      </c>
      <c r="I928" s="128" t="str">
        <f ca="1">IF(A928="","",IF(Certificabile!AV936="","N","S"))</f>
        <v/>
      </c>
      <c r="J928" s="128" t="str">
        <f ca="1">IF(A928="","",IF(Certificabile!AR936="Bonifico bancario (o SCT)",2,IF(Certificabile!AR936="Mandato di pagamento",1,99)))</f>
        <v/>
      </c>
      <c r="K928" s="128" t="str">
        <f ca="1">IF(A928="","",IF(J928=99,Certificabile!AR936,""))</f>
        <v/>
      </c>
      <c r="L928" s="128" t="str">
        <f ca="1">IF(A928="","",IF(J928=1,Certificabile!AS936,""))</f>
        <v/>
      </c>
      <c r="M928" s="129" t="str">
        <f ca="1">IF(A928="","",IF(J928=1,Certificabile!AT936,""))</f>
        <v/>
      </c>
      <c r="N928" s="128" t="str">
        <f t="shared" ca="1" si="14"/>
        <v/>
      </c>
      <c r="O928" s="19" t="str">
        <f ca="1">IF(A928="","",Certificabile!BD936)</f>
        <v/>
      </c>
    </row>
    <row r="929" spans="1:15" x14ac:dyDescent="0.2">
      <c r="A929" s="128" t="str">
        <f ca="1">IF(Certificabile!AJ937="","",Certificabile!AJ937)</f>
        <v/>
      </c>
      <c r="B929" s="129" t="str">
        <f ca="1">IF(A929="","",Certificabile!AK937)</f>
        <v/>
      </c>
      <c r="C929" s="130" t="str">
        <f ca="1">IF(A929="","",Certificabile!AO937)</f>
        <v/>
      </c>
      <c r="D929" s="130" t="str">
        <f ca="1">IF(A929="","",Certificabile!AL937)</f>
        <v/>
      </c>
      <c r="E929" s="128" t="str">
        <f ca="1">IF(A929="","",IF(OR(Certificabile!BC937="",Certificabile!BC937=0),"S","N"))</f>
        <v/>
      </c>
      <c r="F929" s="128" t="str">
        <f ca="1">IF(A929="","",Certificabile!AG937)</f>
        <v/>
      </c>
      <c r="G929" s="128" t="str">
        <f ca="1">IF(A929="","",Certificabile!AF937)</f>
        <v/>
      </c>
      <c r="H929" s="128" t="str">
        <f ca="1">IF(A929="","",Certificabile!AH937)</f>
        <v/>
      </c>
      <c r="I929" s="128" t="str">
        <f ca="1">IF(A929="","",IF(Certificabile!AV937="","N","S"))</f>
        <v/>
      </c>
      <c r="J929" s="128" t="str">
        <f ca="1">IF(A929="","",IF(Certificabile!AR937="Bonifico bancario (o SCT)",2,IF(Certificabile!AR937="Mandato di pagamento",1,99)))</f>
        <v/>
      </c>
      <c r="K929" s="128" t="str">
        <f ca="1">IF(A929="","",IF(J929=99,Certificabile!AR937,""))</f>
        <v/>
      </c>
      <c r="L929" s="128" t="str">
        <f ca="1">IF(A929="","",IF(J929=1,Certificabile!AS937,""))</f>
        <v/>
      </c>
      <c r="M929" s="129" t="str">
        <f ca="1">IF(A929="","",IF(J929=1,Certificabile!AT937,""))</f>
        <v/>
      </c>
      <c r="N929" s="128" t="str">
        <f t="shared" ca="1" si="14"/>
        <v/>
      </c>
      <c r="O929" s="19" t="str">
        <f ca="1">IF(A929="","",Certificabile!BD937)</f>
        <v/>
      </c>
    </row>
    <row r="930" spans="1:15" x14ac:dyDescent="0.2">
      <c r="A930" s="128" t="str">
        <f ca="1">IF(Certificabile!AJ938="","",Certificabile!AJ938)</f>
        <v/>
      </c>
      <c r="B930" s="129" t="str">
        <f ca="1">IF(A930="","",Certificabile!AK938)</f>
        <v/>
      </c>
      <c r="C930" s="130" t="str">
        <f ca="1">IF(A930="","",Certificabile!AO938)</f>
        <v/>
      </c>
      <c r="D930" s="130" t="str">
        <f ca="1">IF(A930="","",Certificabile!AL938)</f>
        <v/>
      </c>
      <c r="E930" s="128" t="str">
        <f ca="1">IF(A930="","",IF(OR(Certificabile!BC938="",Certificabile!BC938=0),"S","N"))</f>
        <v/>
      </c>
      <c r="F930" s="128" t="str">
        <f ca="1">IF(A930="","",Certificabile!AG938)</f>
        <v/>
      </c>
      <c r="G930" s="128" t="str">
        <f ca="1">IF(A930="","",Certificabile!AF938)</f>
        <v/>
      </c>
      <c r="H930" s="128" t="str">
        <f ca="1">IF(A930="","",Certificabile!AH938)</f>
        <v/>
      </c>
      <c r="I930" s="128" t="str">
        <f ca="1">IF(A930="","",IF(Certificabile!AV938="","N","S"))</f>
        <v/>
      </c>
      <c r="J930" s="128" t="str">
        <f ca="1">IF(A930="","",IF(Certificabile!AR938="Bonifico bancario (o SCT)",2,IF(Certificabile!AR938="Mandato di pagamento",1,99)))</f>
        <v/>
      </c>
      <c r="K930" s="128" t="str">
        <f ca="1">IF(A930="","",IF(J930=99,Certificabile!AR938,""))</f>
        <v/>
      </c>
      <c r="L930" s="128" t="str">
        <f ca="1">IF(A930="","",IF(J930=1,Certificabile!AS938,""))</f>
        <v/>
      </c>
      <c r="M930" s="129" t="str">
        <f ca="1">IF(A930="","",IF(J930=1,Certificabile!AT938,""))</f>
        <v/>
      </c>
      <c r="N930" s="128" t="str">
        <f t="shared" ca="1" si="14"/>
        <v/>
      </c>
      <c r="O930" s="19" t="str">
        <f ca="1">IF(A930="","",Certificabile!BD938)</f>
        <v/>
      </c>
    </row>
    <row r="931" spans="1:15" x14ac:dyDescent="0.2">
      <c r="A931" s="128" t="str">
        <f ca="1">IF(Certificabile!AJ939="","",Certificabile!AJ939)</f>
        <v/>
      </c>
      <c r="B931" s="129" t="str">
        <f ca="1">IF(A931="","",Certificabile!AK939)</f>
        <v/>
      </c>
      <c r="C931" s="130" t="str">
        <f ca="1">IF(A931="","",Certificabile!AO939)</f>
        <v/>
      </c>
      <c r="D931" s="130" t="str">
        <f ca="1">IF(A931="","",Certificabile!AL939)</f>
        <v/>
      </c>
      <c r="E931" s="128" t="str">
        <f ca="1">IF(A931="","",IF(OR(Certificabile!BC939="",Certificabile!BC939=0),"S","N"))</f>
        <v/>
      </c>
      <c r="F931" s="128" t="str">
        <f ca="1">IF(A931="","",Certificabile!AG939)</f>
        <v/>
      </c>
      <c r="G931" s="128" t="str">
        <f ca="1">IF(A931="","",Certificabile!AF939)</f>
        <v/>
      </c>
      <c r="H931" s="128" t="str">
        <f ca="1">IF(A931="","",Certificabile!AH939)</f>
        <v/>
      </c>
      <c r="I931" s="128" t="str">
        <f ca="1">IF(A931="","",IF(Certificabile!AV939="","N","S"))</f>
        <v/>
      </c>
      <c r="J931" s="128" t="str">
        <f ca="1">IF(A931="","",IF(Certificabile!AR939="Bonifico bancario (o SCT)",2,IF(Certificabile!AR939="Mandato di pagamento",1,99)))</f>
        <v/>
      </c>
      <c r="K931" s="128" t="str">
        <f ca="1">IF(A931="","",IF(J931=99,Certificabile!AR939,""))</f>
        <v/>
      </c>
      <c r="L931" s="128" t="str">
        <f ca="1">IF(A931="","",IF(J931=1,Certificabile!AS939,""))</f>
        <v/>
      </c>
      <c r="M931" s="129" t="str">
        <f ca="1">IF(A931="","",IF(J931=1,Certificabile!AT939,""))</f>
        <v/>
      </c>
      <c r="N931" s="128" t="str">
        <f t="shared" ca="1" si="14"/>
        <v/>
      </c>
      <c r="O931" s="19" t="str">
        <f ca="1">IF(A931="","",Certificabile!BD939)</f>
        <v/>
      </c>
    </row>
    <row r="932" spans="1:15" x14ac:dyDescent="0.2">
      <c r="A932" s="128" t="str">
        <f ca="1">IF(Certificabile!AJ940="","",Certificabile!AJ940)</f>
        <v/>
      </c>
      <c r="B932" s="129" t="str">
        <f ca="1">IF(A932="","",Certificabile!AK940)</f>
        <v/>
      </c>
      <c r="C932" s="130" t="str">
        <f ca="1">IF(A932="","",Certificabile!AO940)</f>
        <v/>
      </c>
      <c r="D932" s="130" t="str">
        <f ca="1">IF(A932="","",Certificabile!AL940)</f>
        <v/>
      </c>
      <c r="E932" s="128" t="str">
        <f ca="1">IF(A932="","",IF(OR(Certificabile!BC940="",Certificabile!BC940=0),"S","N"))</f>
        <v/>
      </c>
      <c r="F932" s="128" t="str">
        <f ca="1">IF(A932="","",Certificabile!AG940)</f>
        <v/>
      </c>
      <c r="G932" s="128" t="str">
        <f ca="1">IF(A932="","",Certificabile!AF940)</f>
        <v/>
      </c>
      <c r="H932" s="128" t="str">
        <f ca="1">IF(A932="","",Certificabile!AH940)</f>
        <v/>
      </c>
      <c r="I932" s="128" t="str">
        <f ca="1">IF(A932="","",IF(Certificabile!AV940="","N","S"))</f>
        <v/>
      </c>
      <c r="J932" s="128" t="str">
        <f ca="1">IF(A932="","",IF(Certificabile!AR940="Bonifico bancario (o SCT)",2,IF(Certificabile!AR940="Mandato di pagamento",1,99)))</f>
        <v/>
      </c>
      <c r="K932" s="128" t="str">
        <f ca="1">IF(A932="","",IF(J932=99,Certificabile!AR940,""))</f>
        <v/>
      </c>
      <c r="L932" s="128" t="str">
        <f ca="1">IF(A932="","",IF(J932=1,Certificabile!AS940,""))</f>
        <v/>
      </c>
      <c r="M932" s="129" t="str">
        <f ca="1">IF(A932="","",IF(J932=1,Certificabile!AT940,""))</f>
        <v/>
      </c>
      <c r="N932" s="128" t="str">
        <f t="shared" ca="1" si="14"/>
        <v/>
      </c>
      <c r="O932" s="19" t="str">
        <f ca="1">IF(A932="","",Certificabile!BD940)</f>
        <v/>
      </c>
    </row>
    <row r="933" spans="1:15" x14ac:dyDescent="0.2">
      <c r="A933" s="128" t="str">
        <f ca="1">IF(Certificabile!AJ941="","",Certificabile!AJ941)</f>
        <v/>
      </c>
      <c r="B933" s="129" t="str">
        <f ca="1">IF(A933="","",Certificabile!AK941)</f>
        <v/>
      </c>
      <c r="C933" s="130" t="str">
        <f ca="1">IF(A933="","",Certificabile!AO941)</f>
        <v/>
      </c>
      <c r="D933" s="130" t="str">
        <f ca="1">IF(A933="","",Certificabile!AL941)</f>
        <v/>
      </c>
      <c r="E933" s="128" t="str">
        <f ca="1">IF(A933="","",IF(OR(Certificabile!BC941="",Certificabile!BC941=0),"S","N"))</f>
        <v/>
      </c>
      <c r="F933" s="128" t="str">
        <f ca="1">IF(A933="","",Certificabile!AG941)</f>
        <v/>
      </c>
      <c r="G933" s="128" t="str">
        <f ca="1">IF(A933="","",Certificabile!AF941)</f>
        <v/>
      </c>
      <c r="H933" s="128" t="str">
        <f ca="1">IF(A933="","",Certificabile!AH941)</f>
        <v/>
      </c>
      <c r="I933" s="128" t="str">
        <f ca="1">IF(A933="","",IF(Certificabile!AV941="","N","S"))</f>
        <v/>
      </c>
      <c r="J933" s="128" t="str">
        <f ca="1">IF(A933="","",IF(Certificabile!AR941="Bonifico bancario (o SCT)",2,IF(Certificabile!AR941="Mandato di pagamento",1,99)))</f>
        <v/>
      </c>
      <c r="K933" s="128" t="str">
        <f ca="1">IF(A933="","",IF(J933=99,Certificabile!AR941,""))</f>
        <v/>
      </c>
      <c r="L933" s="128" t="str">
        <f ca="1">IF(A933="","",IF(J933=1,Certificabile!AS941,""))</f>
        <v/>
      </c>
      <c r="M933" s="129" t="str">
        <f ca="1">IF(A933="","",IF(J933=1,Certificabile!AT941,""))</f>
        <v/>
      </c>
      <c r="N933" s="128" t="str">
        <f t="shared" ca="1" si="14"/>
        <v/>
      </c>
      <c r="O933" s="19" t="str">
        <f ca="1">IF(A933="","",Certificabile!BD941)</f>
        <v/>
      </c>
    </row>
    <row r="934" spans="1:15" x14ac:dyDescent="0.2">
      <c r="A934" s="128" t="str">
        <f ca="1">IF(Certificabile!AJ942="","",Certificabile!AJ942)</f>
        <v/>
      </c>
      <c r="B934" s="129" t="str">
        <f ca="1">IF(A934="","",Certificabile!AK942)</f>
        <v/>
      </c>
      <c r="C934" s="130" t="str">
        <f ca="1">IF(A934="","",Certificabile!AO942)</f>
        <v/>
      </c>
      <c r="D934" s="130" t="str">
        <f ca="1">IF(A934="","",Certificabile!AL942)</f>
        <v/>
      </c>
      <c r="E934" s="128" t="str">
        <f ca="1">IF(A934="","",IF(OR(Certificabile!BC942="",Certificabile!BC942=0),"S","N"))</f>
        <v/>
      </c>
      <c r="F934" s="128" t="str">
        <f ca="1">IF(A934="","",Certificabile!AG942)</f>
        <v/>
      </c>
      <c r="G934" s="128" t="str">
        <f ca="1">IF(A934="","",Certificabile!AF942)</f>
        <v/>
      </c>
      <c r="H934" s="128" t="str">
        <f ca="1">IF(A934="","",Certificabile!AH942)</f>
        <v/>
      </c>
      <c r="I934" s="128" t="str">
        <f ca="1">IF(A934="","",IF(Certificabile!AV942="","N","S"))</f>
        <v/>
      </c>
      <c r="J934" s="128" t="str">
        <f ca="1">IF(A934="","",IF(Certificabile!AR942="Bonifico bancario (o SCT)",2,IF(Certificabile!AR942="Mandato di pagamento",1,99)))</f>
        <v/>
      </c>
      <c r="K934" s="128" t="str">
        <f ca="1">IF(A934="","",IF(J934=99,Certificabile!AR942,""))</f>
        <v/>
      </c>
      <c r="L934" s="128" t="str">
        <f ca="1">IF(A934="","",IF(J934=1,Certificabile!AS942,""))</f>
        <v/>
      </c>
      <c r="M934" s="129" t="str">
        <f ca="1">IF(A934="","",IF(J934=1,Certificabile!AT942,""))</f>
        <v/>
      </c>
      <c r="N934" s="128" t="str">
        <f t="shared" ca="1" si="14"/>
        <v/>
      </c>
      <c r="O934" s="19" t="str">
        <f ca="1">IF(A934="","",Certificabile!BD942)</f>
        <v/>
      </c>
    </row>
    <row r="935" spans="1:15" x14ac:dyDescent="0.2">
      <c r="A935" s="128" t="str">
        <f ca="1">IF(Certificabile!AJ943="","",Certificabile!AJ943)</f>
        <v/>
      </c>
      <c r="B935" s="129" t="str">
        <f ca="1">IF(A935="","",Certificabile!AK943)</f>
        <v/>
      </c>
      <c r="C935" s="130" t="str">
        <f ca="1">IF(A935="","",Certificabile!AO943)</f>
        <v/>
      </c>
      <c r="D935" s="130" t="str">
        <f ca="1">IF(A935="","",Certificabile!AL943)</f>
        <v/>
      </c>
      <c r="E935" s="128" t="str">
        <f ca="1">IF(A935="","",IF(OR(Certificabile!BC943="",Certificabile!BC943=0),"S","N"))</f>
        <v/>
      </c>
      <c r="F935" s="128" t="str">
        <f ca="1">IF(A935="","",Certificabile!AG943)</f>
        <v/>
      </c>
      <c r="G935" s="128" t="str">
        <f ca="1">IF(A935="","",Certificabile!AF943)</f>
        <v/>
      </c>
      <c r="H935" s="128" t="str">
        <f ca="1">IF(A935="","",Certificabile!AH943)</f>
        <v/>
      </c>
      <c r="I935" s="128" t="str">
        <f ca="1">IF(A935="","",IF(Certificabile!AV943="","N","S"))</f>
        <v/>
      </c>
      <c r="J935" s="128" t="str">
        <f ca="1">IF(A935="","",IF(Certificabile!AR943="Bonifico bancario (o SCT)",2,IF(Certificabile!AR943="Mandato di pagamento",1,99)))</f>
        <v/>
      </c>
      <c r="K935" s="128" t="str">
        <f ca="1">IF(A935="","",IF(J935=99,Certificabile!AR943,""))</f>
        <v/>
      </c>
      <c r="L935" s="128" t="str">
        <f ca="1">IF(A935="","",IF(J935=1,Certificabile!AS943,""))</f>
        <v/>
      </c>
      <c r="M935" s="129" t="str">
        <f ca="1">IF(A935="","",IF(J935=1,Certificabile!AT943,""))</f>
        <v/>
      </c>
      <c r="N935" s="128" t="str">
        <f t="shared" ca="1" si="14"/>
        <v/>
      </c>
      <c r="O935" s="19" t="str">
        <f ca="1">IF(A935="","",Certificabile!BD943)</f>
        <v/>
      </c>
    </row>
    <row r="936" spans="1:15" x14ac:dyDescent="0.2">
      <c r="A936" s="128" t="str">
        <f ca="1">IF(Certificabile!AJ944="","",Certificabile!AJ944)</f>
        <v/>
      </c>
      <c r="B936" s="129" t="str">
        <f ca="1">IF(A936="","",Certificabile!AK944)</f>
        <v/>
      </c>
      <c r="C936" s="130" t="str">
        <f ca="1">IF(A936="","",Certificabile!AO944)</f>
        <v/>
      </c>
      <c r="D936" s="130" t="str">
        <f ca="1">IF(A936="","",Certificabile!AL944)</f>
        <v/>
      </c>
      <c r="E936" s="128" t="str">
        <f ca="1">IF(A936="","",IF(OR(Certificabile!BC944="",Certificabile!BC944=0),"S","N"))</f>
        <v/>
      </c>
      <c r="F936" s="128" t="str">
        <f ca="1">IF(A936="","",Certificabile!AG944)</f>
        <v/>
      </c>
      <c r="G936" s="128" t="str">
        <f ca="1">IF(A936="","",Certificabile!AF944)</f>
        <v/>
      </c>
      <c r="H936" s="128" t="str">
        <f ca="1">IF(A936="","",Certificabile!AH944)</f>
        <v/>
      </c>
      <c r="I936" s="128" t="str">
        <f ca="1">IF(A936="","",IF(Certificabile!AV944="","N","S"))</f>
        <v/>
      </c>
      <c r="J936" s="128" t="str">
        <f ca="1">IF(A936="","",IF(Certificabile!AR944="Bonifico bancario (o SCT)",2,IF(Certificabile!AR944="Mandato di pagamento",1,99)))</f>
        <v/>
      </c>
      <c r="K936" s="128" t="str">
        <f ca="1">IF(A936="","",IF(J936=99,Certificabile!AR944,""))</f>
        <v/>
      </c>
      <c r="L936" s="128" t="str">
        <f ca="1">IF(A936="","",IF(J936=1,Certificabile!AS944,""))</f>
        <v/>
      </c>
      <c r="M936" s="129" t="str">
        <f ca="1">IF(A936="","",IF(J936=1,Certificabile!AT944,""))</f>
        <v/>
      </c>
      <c r="N936" s="128" t="str">
        <f t="shared" ca="1" si="14"/>
        <v/>
      </c>
      <c r="O936" s="19" t="str">
        <f ca="1">IF(A936="","",Certificabile!BD944)</f>
        <v/>
      </c>
    </row>
    <row r="937" spans="1:15" x14ac:dyDescent="0.2">
      <c r="A937" s="128" t="str">
        <f ca="1">IF(Certificabile!AJ945="","",Certificabile!AJ945)</f>
        <v/>
      </c>
      <c r="B937" s="129" t="str">
        <f ca="1">IF(A937="","",Certificabile!AK945)</f>
        <v/>
      </c>
      <c r="C937" s="130" t="str">
        <f ca="1">IF(A937="","",Certificabile!AO945)</f>
        <v/>
      </c>
      <c r="D937" s="130" t="str">
        <f ca="1">IF(A937="","",Certificabile!AL945)</f>
        <v/>
      </c>
      <c r="E937" s="128" t="str">
        <f ca="1">IF(A937="","",IF(OR(Certificabile!BC945="",Certificabile!BC945=0),"S","N"))</f>
        <v/>
      </c>
      <c r="F937" s="128" t="str">
        <f ca="1">IF(A937="","",Certificabile!AG945)</f>
        <v/>
      </c>
      <c r="G937" s="128" t="str">
        <f ca="1">IF(A937="","",Certificabile!AF945)</f>
        <v/>
      </c>
      <c r="H937" s="128" t="str">
        <f ca="1">IF(A937="","",Certificabile!AH945)</f>
        <v/>
      </c>
      <c r="I937" s="128" t="str">
        <f ca="1">IF(A937="","",IF(Certificabile!AV945="","N","S"))</f>
        <v/>
      </c>
      <c r="J937" s="128" t="str">
        <f ca="1">IF(A937="","",IF(Certificabile!AR945="Bonifico bancario (o SCT)",2,IF(Certificabile!AR945="Mandato di pagamento",1,99)))</f>
        <v/>
      </c>
      <c r="K937" s="128" t="str">
        <f ca="1">IF(A937="","",IF(J937=99,Certificabile!AR945,""))</f>
        <v/>
      </c>
      <c r="L937" s="128" t="str">
        <f ca="1">IF(A937="","",IF(J937=1,Certificabile!AS945,""))</f>
        <v/>
      </c>
      <c r="M937" s="129" t="str">
        <f ca="1">IF(A937="","",IF(J937=1,Certificabile!AT945,""))</f>
        <v/>
      </c>
      <c r="N937" s="128" t="str">
        <f t="shared" ca="1" si="14"/>
        <v/>
      </c>
      <c r="O937" s="19" t="str">
        <f ca="1">IF(A937="","",Certificabile!BD945)</f>
        <v/>
      </c>
    </row>
    <row r="938" spans="1:15" x14ac:dyDescent="0.2">
      <c r="A938" s="128" t="str">
        <f ca="1">IF(Certificabile!AJ946="","",Certificabile!AJ946)</f>
        <v/>
      </c>
      <c r="B938" s="129" t="str">
        <f ca="1">IF(A938="","",Certificabile!AK946)</f>
        <v/>
      </c>
      <c r="C938" s="130" t="str">
        <f ca="1">IF(A938="","",Certificabile!AO946)</f>
        <v/>
      </c>
      <c r="D938" s="130" t="str">
        <f ca="1">IF(A938="","",Certificabile!AL946)</f>
        <v/>
      </c>
      <c r="E938" s="128" t="str">
        <f ca="1">IF(A938="","",IF(OR(Certificabile!BC946="",Certificabile!BC946=0),"S","N"))</f>
        <v/>
      </c>
      <c r="F938" s="128" t="str">
        <f ca="1">IF(A938="","",Certificabile!AG946)</f>
        <v/>
      </c>
      <c r="G938" s="128" t="str">
        <f ca="1">IF(A938="","",Certificabile!AF946)</f>
        <v/>
      </c>
      <c r="H938" s="128" t="str">
        <f ca="1">IF(A938="","",Certificabile!AH946)</f>
        <v/>
      </c>
      <c r="I938" s="128" t="str">
        <f ca="1">IF(A938="","",IF(Certificabile!AV946="","N","S"))</f>
        <v/>
      </c>
      <c r="J938" s="128" t="str">
        <f ca="1">IF(A938="","",IF(Certificabile!AR946="Bonifico bancario (o SCT)",2,IF(Certificabile!AR946="Mandato di pagamento",1,99)))</f>
        <v/>
      </c>
      <c r="K938" s="128" t="str">
        <f ca="1">IF(A938="","",IF(J938=99,Certificabile!AR946,""))</f>
        <v/>
      </c>
      <c r="L938" s="128" t="str">
        <f ca="1">IF(A938="","",IF(J938=1,Certificabile!AS946,""))</f>
        <v/>
      </c>
      <c r="M938" s="129" t="str">
        <f ca="1">IF(A938="","",IF(J938=1,Certificabile!AT946,""))</f>
        <v/>
      </c>
      <c r="N938" s="128" t="str">
        <f t="shared" ca="1" si="14"/>
        <v/>
      </c>
      <c r="O938" s="19" t="str">
        <f ca="1">IF(A938="","",Certificabile!BD946)</f>
        <v/>
      </c>
    </row>
    <row r="939" spans="1:15" x14ac:dyDescent="0.2">
      <c r="A939" s="128" t="str">
        <f ca="1">IF(Certificabile!AJ947="","",Certificabile!AJ947)</f>
        <v/>
      </c>
      <c r="B939" s="129" t="str">
        <f ca="1">IF(A939="","",Certificabile!AK947)</f>
        <v/>
      </c>
      <c r="C939" s="130" t="str">
        <f ca="1">IF(A939="","",Certificabile!AO947)</f>
        <v/>
      </c>
      <c r="D939" s="130" t="str">
        <f ca="1">IF(A939="","",Certificabile!AL947)</f>
        <v/>
      </c>
      <c r="E939" s="128" t="str">
        <f ca="1">IF(A939="","",IF(OR(Certificabile!BC947="",Certificabile!BC947=0),"S","N"))</f>
        <v/>
      </c>
      <c r="F939" s="128" t="str">
        <f ca="1">IF(A939="","",Certificabile!AG947)</f>
        <v/>
      </c>
      <c r="G939" s="128" t="str">
        <f ca="1">IF(A939="","",Certificabile!AF947)</f>
        <v/>
      </c>
      <c r="H939" s="128" t="str">
        <f ca="1">IF(A939="","",Certificabile!AH947)</f>
        <v/>
      </c>
      <c r="I939" s="128" t="str">
        <f ca="1">IF(A939="","",IF(Certificabile!AV947="","N","S"))</f>
        <v/>
      </c>
      <c r="J939" s="128" t="str">
        <f ca="1">IF(A939="","",IF(Certificabile!AR947="Bonifico bancario (o SCT)",2,IF(Certificabile!AR947="Mandato di pagamento",1,99)))</f>
        <v/>
      </c>
      <c r="K939" s="128" t="str">
        <f ca="1">IF(A939="","",IF(J939=99,Certificabile!AR947,""))</f>
        <v/>
      </c>
      <c r="L939" s="128" t="str">
        <f ca="1">IF(A939="","",IF(J939=1,Certificabile!AS947,""))</f>
        <v/>
      </c>
      <c r="M939" s="129" t="str">
        <f ca="1">IF(A939="","",IF(J939=1,Certificabile!AT947,""))</f>
        <v/>
      </c>
      <c r="N939" s="128" t="str">
        <f t="shared" ca="1" si="14"/>
        <v/>
      </c>
      <c r="O939" s="19" t="str">
        <f ca="1">IF(A939="","",Certificabile!BD947)</f>
        <v/>
      </c>
    </row>
    <row r="940" spans="1:15" x14ac:dyDescent="0.2">
      <c r="A940" s="128" t="str">
        <f ca="1">IF(Certificabile!AJ948="","",Certificabile!AJ948)</f>
        <v/>
      </c>
      <c r="B940" s="129" t="str">
        <f ca="1">IF(A940="","",Certificabile!AK948)</f>
        <v/>
      </c>
      <c r="C940" s="130" t="str">
        <f ca="1">IF(A940="","",Certificabile!AO948)</f>
        <v/>
      </c>
      <c r="D940" s="130" t="str">
        <f ca="1">IF(A940="","",Certificabile!AL948)</f>
        <v/>
      </c>
      <c r="E940" s="128" t="str">
        <f ca="1">IF(A940="","",IF(OR(Certificabile!BC948="",Certificabile!BC948=0),"S","N"))</f>
        <v/>
      </c>
      <c r="F940" s="128" t="str">
        <f ca="1">IF(A940="","",Certificabile!AG948)</f>
        <v/>
      </c>
      <c r="G940" s="128" t="str">
        <f ca="1">IF(A940="","",Certificabile!AF948)</f>
        <v/>
      </c>
      <c r="H940" s="128" t="str">
        <f ca="1">IF(A940="","",Certificabile!AH948)</f>
        <v/>
      </c>
      <c r="I940" s="128" t="str">
        <f ca="1">IF(A940="","",IF(Certificabile!AV948="","N","S"))</f>
        <v/>
      </c>
      <c r="J940" s="128" t="str">
        <f ca="1">IF(A940="","",IF(Certificabile!AR948="Bonifico bancario (o SCT)",2,IF(Certificabile!AR948="Mandato di pagamento",1,99)))</f>
        <v/>
      </c>
      <c r="K940" s="128" t="str">
        <f ca="1">IF(A940="","",IF(J940=99,Certificabile!AR948,""))</f>
        <v/>
      </c>
      <c r="L940" s="128" t="str">
        <f ca="1">IF(A940="","",IF(J940=1,Certificabile!AS948,""))</f>
        <v/>
      </c>
      <c r="M940" s="129" t="str">
        <f ca="1">IF(A940="","",IF(J940=1,Certificabile!AT948,""))</f>
        <v/>
      </c>
      <c r="N940" s="128" t="str">
        <f t="shared" ca="1" si="14"/>
        <v/>
      </c>
      <c r="O940" s="19" t="str">
        <f ca="1">IF(A940="","",Certificabile!BD948)</f>
        <v/>
      </c>
    </row>
    <row r="941" spans="1:15" x14ac:dyDescent="0.2">
      <c r="A941" s="128" t="str">
        <f ca="1">IF(Certificabile!AJ949="","",Certificabile!AJ949)</f>
        <v/>
      </c>
      <c r="B941" s="129" t="str">
        <f ca="1">IF(A941="","",Certificabile!AK949)</f>
        <v/>
      </c>
      <c r="C941" s="130" t="str">
        <f ca="1">IF(A941="","",Certificabile!AO949)</f>
        <v/>
      </c>
      <c r="D941" s="130" t="str">
        <f ca="1">IF(A941="","",Certificabile!AL949)</f>
        <v/>
      </c>
      <c r="E941" s="128" t="str">
        <f ca="1">IF(A941="","",IF(OR(Certificabile!BC949="",Certificabile!BC949=0),"S","N"))</f>
        <v/>
      </c>
      <c r="F941" s="128" t="str">
        <f ca="1">IF(A941="","",Certificabile!AG949)</f>
        <v/>
      </c>
      <c r="G941" s="128" t="str">
        <f ca="1">IF(A941="","",Certificabile!AF949)</f>
        <v/>
      </c>
      <c r="H941" s="128" t="str">
        <f ca="1">IF(A941="","",Certificabile!AH949)</f>
        <v/>
      </c>
      <c r="I941" s="128" t="str">
        <f ca="1">IF(A941="","",IF(Certificabile!AV949="","N","S"))</f>
        <v/>
      </c>
      <c r="J941" s="128" t="str">
        <f ca="1">IF(A941="","",IF(Certificabile!AR949="Bonifico bancario (o SCT)",2,IF(Certificabile!AR949="Mandato di pagamento",1,99)))</f>
        <v/>
      </c>
      <c r="K941" s="128" t="str">
        <f ca="1">IF(A941="","",IF(J941=99,Certificabile!AR949,""))</f>
        <v/>
      </c>
      <c r="L941" s="128" t="str">
        <f ca="1">IF(A941="","",IF(J941=1,Certificabile!AS949,""))</f>
        <v/>
      </c>
      <c r="M941" s="129" t="str">
        <f ca="1">IF(A941="","",IF(J941=1,Certificabile!AT949,""))</f>
        <v/>
      </c>
      <c r="N941" s="128" t="str">
        <f t="shared" ca="1" si="14"/>
        <v/>
      </c>
      <c r="O941" s="19" t="str">
        <f ca="1">IF(A941="","",Certificabile!BD949)</f>
        <v/>
      </c>
    </row>
    <row r="942" spans="1:15" x14ac:dyDescent="0.2">
      <c r="A942" s="128" t="str">
        <f ca="1">IF(Certificabile!AJ950="","",Certificabile!AJ950)</f>
        <v/>
      </c>
      <c r="B942" s="129" t="str">
        <f ca="1">IF(A942="","",Certificabile!AK950)</f>
        <v/>
      </c>
      <c r="C942" s="130" t="str">
        <f ca="1">IF(A942="","",Certificabile!AO950)</f>
        <v/>
      </c>
      <c r="D942" s="130" t="str">
        <f ca="1">IF(A942="","",Certificabile!AL950)</f>
        <v/>
      </c>
      <c r="E942" s="128" t="str">
        <f ca="1">IF(A942="","",IF(OR(Certificabile!BC950="",Certificabile!BC950=0),"S","N"))</f>
        <v/>
      </c>
      <c r="F942" s="128" t="str">
        <f ca="1">IF(A942="","",Certificabile!AG950)</f>
        <v/>
      </c>
      <c r="G942" s="128" t="str">
        <f ca="1">IF(A942="","",Certificabile!AF950)</f>
        <v/>
      </c>
      <c r="H942" s="128" t="str">
        <f ca="1">IF(A942="","",Certificabile!AH950)</f>
        <v/>
      </c>
      <c r="I942" s="128" t="str">
        <f ca="1">IF(A942="","",IF(Certificabile!AV950="","N","S"))</f>
        <v/>
      </c>
      <c r="J942" s="128" t="str">
        <f ca="1">IF(A942="","",IF(Certificabile!AR950="Bonifico bancario (o SCT)",2,IF(Certificabile!AR950="Mandato di pagamento",1,99)))</f>
        <v/>
      </c>
      <c r="K942" s="128" t="str">
        <f ca="1">IF(A942="","",IF(J942=99,Certificabile!AR950,""))</f>
        <v/>
      </c>
      <c r="L942" s="128" t="str">
        <f ca="1">IF(A942="","",IF(J942=1,Certificabile!AS950,""))</f>
        <v/>
      </c>
      <c r="M942" s="129" t="str">
        <f ca="1">IF(A942="","",IF(J942=1,Certificabile!AT950,""))</f>
        <v/>
      </c>
      <c r="N942" s="128" t="str">
        <f t="shared" ca="1" si="14"/>
        <v/>
      </c>
      <c r="O942" s="19" t="str">
        <f ca="1">IF(A942="","",Certificabile!BD950)</f>
        <v/>
      </c>
    </row>
    <row r="943" spans="1:15" x14ac:dyDescent="0.2">
      <c r="A943" s="128" t="str">
        <f ca="1">IF(Certificabile!AJ951="","",Certificabile!AJ951)</f>
        <v/>
      </c>
      <c r="B943" s="129" t="str">
        <f ca="1">IF(A943="","",Certificabile!AK951)</f>
        <v/>
      </c>
      <c r="C943" s="130" t="str">
        <f ca="1">IF(A943="","",Certificabile!AO951)</f>
        <v/>
      </c>
      <c r="D943" s="130" t="str">
        <f ca="1">IF(A943="","",Certificabile!AL951)</f>
        <v/>
      </c>
      <c r="E943" s="128" t="str">
        <f ca="1">IF(A943="","",IF(OR(Certificabile!BC951="",Certificabile!BC951=0),"S","N"))</f>
        <v/>
      </c>
      <c r="F943" s="128" t="str">
        <f ca="1">IF(A943="","",Certificabile!AG951)</f>
        <v/>
      </c>
      <c r="G943" s="128" t="str">
        <f ca="1">IF(A943="","",Certificabile!AF951)</f>
        <v/>
      </c>
      <c r="H943" s="128" t="str">
        <f ca="1">IF(A943="","",Certificabile!AH951)</f>
        <v/>
      </c>
      <c r="I943" s="128" t="str">
        <f ca="1">IF(A943="","",IF(Certificabile!AV951="","N","S"))</f>
        <v/>
      </c>
      <c r="J943" s="128" t="str">
        <f ca="1">IF(A943="","",IF(Certificabile!AR951="Bonifico bancario (o SCT)",2,IF(Certificabile!AR951="Mandato di pagamento",1,99)))</f>
        <v/>
      </c>
      <c r="K943" s="128" t="str">
        <f ca="1">IF(A943="","",IF(J943=99,Certificabile!AR951,""))</f>
        <v/>
      </c>
      <c r="L943" s="128" t="str">
        <f ca="1">IF(A943="","",IF(J943=1,Certificabile!AS951,""))</f>
        <v/>
      </c>
      <c r="M943" s="129" t="str">
        <f ca="1">IF(A943="","",IF(J943=1,Certificabile!AT951,""))</f>
        <v/>
      </c>
      <c r="N943" s="128" t="str">
        <f t="shared" ca="1" si="14"/>
        <v/>
      </c>
      <c r="O943" s="19" t="str">
        <f ca="1">IF(A943="","",Certificabile!BD951)</f>
        <v/>
      </c>
    </row>
    <row r="944" spans="1:15" x14ac:dyDescent="0.2">
      <c r="A944" s="128" t="str">
        <f ca="1">IF(Certificabile!AJ952="","",Certificabile!AJ952)</f>
        <v/>
      </c>
      <c r="B944" s="129" t="str">
        <f ca="1">IF(A944="","",Certificabile!AK952)</f>
        <v/>
      </c>
      <c r="C944" s="130" t="str">
        <f ca="1">IF(A944="","",Certificabile!AO952)</f>
        <v/>
      </c>
      <c r="D944" s="130" t="str">
        <f ca="1">IF(A944="","",Certificabile!AL952)</f>
        <v/>
      </c>
      <c r="E944" s="128" t="str">
        <f ca="1">IF(A944="","",IF(OR(Certificabile!BC952="",Certificabile!BC952=0),"S","N"))</f>
        <v/>
      </c>
      <c r="F944" s="128" t="str">
        <f ca="1">IF(A944="","",Certificabile!AG952)</f>
        <v/>
      </c>
      <c r="G944" s="128" t="str">
        <f ca="1">IF(A944="","",Certificabile!AF952)</f>
        <v/>
      </c>
      <c r="H944" s="128" t="str">
        <f ca="1">IF(A944="","",Certificabile!AH952)</f>
        <v/>
      </c>
      <c r="I944" s="128" t="str">
        <f ca="1">IF(A944="","",IF(Certificabile!AV952="","N","S"))</f>
        <v/>
      </c>
      <c r="J944" s="128" t="str">
        <f ca="1">IF(A944="","",IF(Certificabile!AR952="Bonifico bancario (o SCT)",2,IF(Certificabile!AR952="Mandato di pagamento",1,99)))</f>
        <v/>
      </c>
      <c r="K944" s="128" t="str">
        <f ca="1">IF(A944="","",IF(J944=99,Certificabile!AR952,""))</f>
        <v/>
      </c>
      <c r="L944" s="128" t="str">
        <f ca="1">IF(A944="","",IF(J944=1,Certificabile!AS952,""))</f>
        <v/>
      </c>
      <c r="M944" s="129" t="str">
        <f ca="1">IF(A944="","",IF(J944=1,Certificabile!AT952,""))</f>
        <v/>
      </c>
      <c r="N944" s="128" t="str">
        <f t="shared" ca="1" si="14"/>
        <v/>
      </c>
      <c r="O944" s="19" t="str">
        <f ca="1">IF(A944="","",Certificabile!BD952)</f>
        <v/>
      </c>
    </row>
    <row r="945" spans="1:15" x14ac:dyDescent="0.2">
      <c r="A945" s="128" t="str">
        <f ca="1">IF(Certificabile!AJ953="","",Certificabile!AJ953)</f>
        <v/>
      </c>
      <c r="B945" s="129" t="str">
        <f ca="1">IF(A945="","",Certificabile!AK953)</f>
        <v/>
      </c>
      <c r="C945" s="130" t="str">
        <f ca="1">IF(A945="","",Certificabile!AO953)</f>
        <v/>
      </c>
      <c r="D945" s="130" t="str">
        <f ca="1">IF(A945="","",Certificabile!AL953)</f>
        <v/>
      </c>
      <c r="E945" s="128" t="str">
        <f ca="1">IF(A945="","",IF(OR(Certificabile!BC953="",Certificabile!BC953=0),"S","N"))</f>
        <v/>
      </c>
      <c r="F945" s="128" t="str">
        <f ca="1">IF(A945="","",Certificabile!AG953)</f>
        <v/>
      </c>
      <c r="G945" s="128" t="str">
        <f ca="1">IF(A945="","",Certificabile!AF953)</f>
        <v/>
      </c>
      <c r="H945" s="128" t="str">
        <f ca="1">IF(A945="","",Certificabile!AH953)</f>
        <v/>
      </c>
      <c r="I945" s="128" t="str">
        <f ca="1">IF(A945="","",IF(Certificabile!AV953="","N","S"))</f>
        <v/>
      </c>
      <c r="J945" s="128" t="str">
        <f ca="1">IF(A945="","",IF(Certificabile!AR953="Bonifico bancario (o SCT)",2,IF(Certificabile!AR953="Mandato di pagamento",1,99)))</f>
        <v/>
      </c>
      <c r="K945" s="128" t="str">
        <f ca="1">IF(A945="","",IF(J945=99,Certificabile!AR953,""))</f>
        <v/>
      </c>
      <c r="L945" s="128" t="str">
        <f ca="1">IF(A945="","",IF(J945=1,Certificabile!AS953,""))</f>
        <v/>
      </c>
      <c r="M945" s="129" t="str">
        <f ca="1">IF(A945="","",IF(J945=1,Certificabile!AT953,""))</f>
        <v/>
      </c>
      <c r="N945" s="128" t="str">
        <f t="shared" ca="1" si="14"/>
        <v/>
      </c>
      <c r="O945" s="19" t="str">
        <f ca="1">IF(A945="","",Certificabile!BD953)</f>
        <v/>
      </c>
    </row>
    <row r="946" spans="1:15" x14ac:dyDescent="0.2">
      <c r="A946" s="128" t="str">
        <f ca="1">IF(Certificabile!AJ954="","",Certificabile!AJ954)</f>
        <v/>
      </c>
      <c r="B946" s="129" t="str">
        <f ca="1">IF(A946="","",Certificabile!AK954)</f>
        <v/>
      </c>
      <c r="C946" s="130" t="str">
        <f ca="1">IF(A946="","",Certificabile!AO954)</f>
        <v/>
      </c>
      <c r="D946" s="130" t="str">
        <f ca="1">IF(A946="","",Certificabile!AL954)</f>
        <v/>
      </c>
      <c r="E946" s="128" t="str">
        <f ca="1">IF(A946="","",IF(OR(Certificabile!BC954="",Certificabile!BC954=0),"S","N"))</f>
        <v/>
      </c>
      <c r="F946" s="128" t="str">
        <f ca="1">IF(A946="","",Certificabile!AG954)</f>
        <v/>
      </c>
      <c r="G946" s="128" t="str">
        <f ca="1">IF(A946="","",Certificabile!AF954)</f>
        <v/>
      </c>
      <c r="H946" s="128" t="str">
        <f ca="1">IF(A946="","",Certificabile!AH954)</f>
        <v/>
      </c>
      <c r="I946" s="128" t="str">
        <f ca="1">IF(A946="","",IF(Certificabile!AV954="","N","S"))</f>
        <v/>
      </c>
      <c r="J946" s="128" t="str">
        <f ca="1">IF(A946="","",IF(Certificabile!AR954="Bonifico bancario (o SCT)",2,IF(Certificabile!AR954="Mandato di pagamento",1,99)))</f>
        <v/>
      </c>
      <c r="K946" s="128" t="str">
        <f ca="1">IF(A946="","",IF(J946=99,Certificabile!AR954,""))</f>
        <v/>
      </c>
      <c r="L946" s="128" t="str">
        <f ca="1">IF(A946="","",IF(J946=1,Certificabile!AS954,""))</f>
        <v/>
      </c>
      <c r="M946" s="129" t="str">
        <f ca="1">IF(A946="","",IF(J946=1,Certificabile!AT954,""))</f>
        <v/>
      </c>
      <c r="N946" s="128" t="str">
        <f t="shared" ca="1" si="14"/>
        <v/>
      </c>
      <c r="O946" s="19" t="str">
        <f ca="1">IF(A946="","",Certificabile!BD954)</f>
        <v/>
      </c>
    </row>
    <row r="947" spans="1:15" x14ac:dyDescent="0.2">
      <c r="A947" s="128" t="str">
        <f ca="1">IF(Certificabile!AJ955="","",Certificabile!AJ955)</f>
        <v/>
      </c>
      <c r="B947" s="129" t="str">
        <f ca="1">IF(A947="","",Certificabile!AK955)</f>
        <v/>
      </c>
      <c r="C947" s="130" t="str">
        <f ca="1">IF(A947="","",Certificabile!AO955)</f>
        <v/>
      </c>
      <c r="D947" s="130" t="str">
        <f ca="1">IF(A947="","",Certificabile!AL955)</f>
        <v/>
      </c>
      <c r="E947" s="128" t="str">
        <f ca="1">IF(A947="","",IF(OR(Certificabile!BC955="",Certificabile!BC955=0),"S","N"))</f>
        <v/>
      </c>
      <c r="F947" s="128" t="str">
        <f ca="1">IF(A947="","",Certificabile!AG955)</f>
        <v/>
      </c>
      <c r="G947" s="128" t="str">
        <f ca="1">IF(A947="","",Certificabile!AF955)</f>
        <v/>
      </c>
      <c r="H947" s="128" t="str">
        <f ca="1">IF(A947="","",Certificabile!AH955)</f>
        <v/>
      </c>
      <c r="I947" s="128" t="str">
        <f ca="1">IF(A947="","",IF(Certificabile!AV955="","N","S"))</f>
        <v/>
      </c>
      <c r="J947" s="128" t="str">
        <f ca="1">IF(A947="","",IF(Certificabile!AR955="Bonifico bancario (o SCT)",2,IF(Certificabile!AR955="Mandato di pagamento",1,99)))</f>
        <v/>
      </c>
      <c r="K947" s="128" t="str">
        <f ca="1">IF(A947="","",IF(J947=99,Certificabile!AR955,""))</f>
        <v/>
      </c>
      <c r="L947" s="128" t="str">
        <f ca="1">IF(A947="","",IF(J947=1,Certificabile!AS955,""))</f>
        <v/>
      </c>
      <c r="M947" s="129" t="str">
        <f ca="1">IF(A947="","",IF(J947=1,Certificabile!AT955,""))</f>
        <v/>
      </c>
      <c r="N947" s="128" t="str">
        <f t="shared" ca="1" si="14"/>
        <v/>
      </c>
      <c r="O947" s="19" t="str">
        <f ca="1">IF(A947="","",Certificabile!BD955)</f>
        <v/>
      </c>
    </row>
    <row r="948" spans="1:15" x14ac:dyDescent="0.2">
      <c r="A948" s="128" t="str">
        <f ca="1">IF(Certificabile!AJ956="","",Certificabile!AJ956)</f>
        <v/>
      </c>
      <c r="B948" s="129" t="str">
        <f ca="1">IF(A948="","",Certificabile!AK956)</f>
        <v/>
      </c>
      <c r="C948" s="130" t="str">
        <f ca="1">IF(A948="","",Certificabile!AO956)</f>
        <v/>
      </c>
      <c r="D948" s="130" t="str">
        <f ca="1">IF(A948="","",Certificabile!AL956)</f>
        <v/>
      </c>
      <c r="E948" s="128" t="str">
        <f ca="1">IF(A948="","",IF(OR(Certificabile!BC956="",Certificabile!BC956=0),"S","N"))</f>
        <v/>
      </c>
      <c r="F948" s="128" t="str">
        <f ca="1">IF(A948="","",Certificabile!AG956)</f>
        <v/>
      </c>
      <c r="G948" s="128" t="str">
        <f ca="1">IF(A948="","",Certificabile!AF956)</f>
        <v/>
      </c>
      <c r="H948" s="128" t="str">
        <f ca="1">IF(A948="","",Certificabile!AH956)</f>
        <v/>
      </c>
      <c r="I948" s="128" t="str">
        <f ca="1">IF(A948="","",IF(Certificabile!AV956="","N","S"))</f>
        <v/>
      </c>
      <c r="J948" s="128" t="str">
        <f ca="1">IF(A948="","",IF(Certificabile!AR956="Bonifico bancario (o SCT)",2,IF(Certificabile!AR956="Mandato di pagamento",1,99)))</f>
        <v/>
      </c>
      <c r="K948" s="128" t="str">
        <f ca="1">IF(A948="","",IF(J948=99,Certificabile!AR956,""))</f>
        <v/>
      </c>
      <c r="L948" s="128" t="str">
        <f ca="1">IF(A948="","",IF(J948=1,Certificabile!AS956,""))</f>
        <v/>
      </c>
      <c r="M948" s="129" t="str">
        <f ca="1">IF(A948="","",IF(J948=1,Certificabile!AT956,""))</f>
        <v/>
      </c>
      <c r="N948" s="128" t="str">
        <f t="shared" ca="1" si="14"/>
        <v/>
      </c>
      <c r="O948" s="19" t="str">
        <f ca="1">IF(A948="","",Certificabile!BD956)</f>
        <v/>
      </c>
    </row>
    <row r="949" spans="1:15" x14ac:dyDescent="0.2">
      <c r="A949" s="128" t="str">
        <f ca="1">IF(Certificabile!AJ957="","",Certificabile!AJ957)</f>
        <v/>
      </c>
      <c r="B949" s="129" t="str">
        <f ca="1">IF(A949="","",Certificabile!AK957)</f>
        <v/>
      </c>
      <c r="C949" s="130" t="str">
        <f ca="1">IF(A949="","",Certificabile!AO957)</f>
        <v/>
      </c>
      <c r="D949" s="130" t="str">
        <f ca="1">IF(A949="","",Certificabile!AL957)</f>
        <v/>
      </c>
      <c r="E949" s="128" t="str">
        <f ca="1">IF(A949="","",IF(OR(Certificabile!BC957="",Certificabile!BC957=0),"S","N"))</f>
        <v/>
      </c>
      <c r="F949" s="128" t="str">
        <f ca="1">IF(A949="","",Certificabile!AG957)</f>
        <v/>
      </c>
      <c r="G949" s="128" t="str">
        <f ca="1">IF(A949="","",Certificabile!AF957)</f>
        <v/>
      </c>
      <c r="H949" s="128" t="str">
        <f ca="1">IF(A949="","",Certificabile!AH957)</f>
        <v/>
      </c>
      <c r="I949" s="128" t="str">
        <f ca="1">IF(A949="","",IF(Certificabile!AV957="","N","S"))</f>
        <v/>
      </c>
      <c r="J949" s="128" t="str">
        <f ca="1">IF(A949="","",IF(Certificabile!AR957="Bonifico bancario (o SCT)",2,IF(Certificabile!AR957="Mandato di pagamento",1,99)))</f>
        <v/>
      </c>
      <c r="K949" s="128" t="str">
        <f ca="1">IF(A949="","",IF(J949=99,Certificabile!AR957,""))</f>
        <v/>
      </c>
      <c r="L949" s="128" t="str">
        <f ca="1">IF(A949="","",IF(J949=1,Certificabile!AS957,""))</f>
        <v/>
      </c>
      <c r="M949" s="129" t="str">
        <f ca="1">IF(A949="","",IF(J949=1,Certificabile!AT957,""))</f>
        <v/>
      </c>
      <c r="N949" s="128" t="str">
        <f t="shared" ca="1" si="14"/>
        <v/>
      </c>
      <c r="O949" s="19" t="str">
        <f ca="1">IF(A949="","",Certificabile!BD957)</f>
        <v/>
      </c>
    </row>
    <row r="950" spans="1:15" x14ac:dyDescent="0.2">
      <c r="A950" s="128" t="str">
        <f ca="1">IF(Certificabile!AJ958="","",Certificabile!AJ958)</f>
        <v/>
      </c>
      <c r="B950" s="129" t="str">
        <f ca="1">IF(A950="","",Certificabile!AK958)</f>
        <v/>
      </c>
      <c r="C950" s="130" t="str">
        <f ca="1">IF(A950="","",Certificabile!AO958)</f>
        <v/>
      </c>
      <c r="D950" s="130" t="str">
        <f ca="1">IF(A950="","",Certificabile!AL958)</f>
        <v/>
      </c>
      <c r="E950" s="128" t="str">
        <f ca="1">IF(A950="","",IF(OR(Certificabile!BC958="",Certificabile!BC958=0),"S","N"))</f>
        <v/>
      </c>
      <c r="F950" s="128" t="str">
        <f ca="1">IF(A950="","",Certificabile!AG958)</f>
        <v/>
      </c>
      <c r="G950" s="128" t="str">
        <f ca="1">IF(A950="","",Certificabile!AF958)</f>
        <v/>
      </c>
      <c r="H950" s="128" t="str">
        <f ca="1">IF(A950="","",Certificabile!AH958)</f>
        <v/>
      </c>
      <c r="I950" s="128" t="str">
        <f ca="1">IF(A950="","",IF(Certificabile!AV958="","N","S"))</f>
        <v/>
      </c>
      <c r="J950" s="128" t="str">
        <f ca="1">IF(A950="","",IF(Certificabile!AR958="Bonifico bancario (o SCT)",2,IF(Certificabile!AR958="Mandato di pagamento",1,99)))</f>
        <v/>
      </c>
      <c r="K950" s="128" t="str">
        <f ca="1">IF(A950="","",IF(J950=99,Certificabile!AR958,""))</f>
        <v/>
      </c>
      <c r="L950" s="128" t="str">
        <f ca="1">IF(A950="","",IF(J950=1,Certificabile!AS958,""))</f>
        <v/>
      </c>
      <c r="M950" s="129" t="str">
        <f ca="1">IF(A950="","",IF(J950=1,Certificabile!AT958,""))</f>
        <v/>
      </c>
      <c r="N950" s="128" t="str">
        <f t="shared" ca="1" si="14"/>
        <v/>
      </c>
      <c r="O950" s="19" t="str">
        <f ca="1">IF(A950="","",Certificabile!BD958)</f>
        <v/>
      </c>
    </row>
    <row r="951" spans="1:15" x14ac:dyDescent="0.2">
      <c r="A951" s="128" t="str">
        <f ca="1">IF(Certificabile!AJ959="","",Certificabile!AJ959)</f>
        <v/>
      </c>
      <c r="B951" s="129" t="str">
        <f ca="1">IF(A951="","",Certificabile!AK959)</f>
        <v/>
      </c>
      <c r="C951" s="130" t="str">
        <f ca="1">IF(A951="","",Certificabile!AO959)</f>
        <v/>
      </c>
      <c r="D951" s="130" t="str">
        <f ca="1">IF(A951="","",Certificabile!AL959)</f>
        <v/>
      </c>
      <c r="E951" s="128" t="str">
        <f ca="1">IF(A951="","",IF(OR(Certificabile!BC959="",Certificabile!BC959=0),"S","N"))</f>
        <v/>
      </c>
      <c r="F951" s="128" t="str">
        <f ca="1">IF(A951="","",Certificabile!AG959)</f>
        <v/>
      </c>
      <c r="G951" s="128" t="str">
        <f ca="1">IF(A951="","",Certificabile!AF959)</f>
        <v/>
      </c>
      <c r="H951" s="128" t="str">
        <f ca="1">IF(A951="","",Certificabile!AH959)</f>
        <v/>
      </c>
      <c r="I951" s="128" t="str">
        <f ca="1">IF(A951="","",IF(Certificabile!AV959="","N","S"))</f>
        <v/>
      </c>
      <c r="J951" s="128" t="str">
        <f ca="1">IF(A951="","",IF(Certificabile!AR959="Bonifico bancario (o SCT)",2,IF(Certificabile!AR959="Mandato di pagamento",1,99)))</f>
        <v/>
      </c>
      <c r="K951" s="128" t="str">
        <f ca="1">IF(A951="","",IF(J951=99,Certificabile!AR959,""))</f>
        <v/>
      </c>
      <c r="L951" s="128" t="str">
        <f ca="1">IF(A951="","",IF(J951=1,Certificabile!AS959,""))</f>
        <v/>
      </c>
      <c r="M951" s="129" t="str">
        <f ca="1">IF(A951="","",IF(J951=1,Certificabile!AT959,""))</f>
        <v/>
      </c>
      <c r="N951" s="128" t="str">
        <f t="shared" ca="1" si="14"/>
        <v/>
      </c>
      <c r="O951" s="19" t="str">
        <f ca="1">IF(A951="","",Certificabile!BD959)</f>
        <v/>
      </c>
    </row>
    <row r="952" spans="1:15" x14ac:dyDescent="0.2">
      <c r="A952" s="128" t="str">
        <f ca="1">IF(Certificabile!AJ960="","",Certificabile!AJ960)</f>
        <v/>
      </c>
      <c r="B952" s="129" t="str">
        <f ca="1">IF(A952="","",Certificabile!AK960)</f>
        <v/>
      </c>
      <c r="C952" s="130" t="str">
        <f ca="1">IF(A952="","",Certificabile!AO960)</f>
        <v/>
      </c>
      <c r="D952" s="130" t="str">
        <f ca="1">IF(A952="","",Certificabile!AL960)</f>
        <v/>
      </c>
      <c r="E952" s="128" t="str">
        <f ca="1">IF(A952="","",IF(OR(Certificabile!BC960="",Certificabile!BC960=0),"S","N"))</f>
        <v/>
      </c>
      <c r="F952" s="128" t="str">
        <f ca="1">IF(A952="","",Certificabile!AG960)</f>
        <v/>
      </c>
      <c r="G952" s="128" t="str">
        <f ca="1">IF(A952="","",Certificabile!AF960)</f>
        <v/>
      </c>
      <c r="H952" s="128" t="str">
        <f ca="1">IF(A952="","",Certificabile!AH960)</f>
        <v/>
      </c>
      <c r="I952" s="128" t="str">
        <f ca="1">IF(A952="","",IF(Certificabile!AV960="","N","S"))</f>
        <v/>
      </c>
      <c r="J952" s="128" t="str">
        <f ca="1">IF(A952="","",IF(Certificabile!AR960="Bonifico bancario (o SCT)",2,IF(Certificabile!AR960="Mandato di pagamento",1,99)))</f>
        <v/>
      </c>
      <c r="K952" s="128" t="str">
        <f ca="1">IF(A952="","",IF(J952=99,Certificabile!AR960,""))</f>
        <v/>
      </c>
      <c r="L952" s="128" t="str">
        <f ca="1">IF(A952="","",IF(J952=1,Certificabile!AS960,""))</f>
        <v/>
      </c>
      <c r="M952" s="129" t="str">
        <f ca="1">IF(A952="","",IF(J952=1,Certificabile!AT960,""))</f>
        <v/>
      </c>
      <c r="N952" s="128" t="str">
        <f t="shared" ca="1" si="14"/>
        <v/>
      </c>
      <c r="O952" s="19" t="str">
        <f ca="1">IF(A952="","",Certificabile!BD960)</f>
        <v/>
      </c>
    </row>
    <row r="953" spans="1:15" x14ac:dyDescent="0.2">
      <c r="A953" s="128" t="str">
        <f ca="1">IF(Certificabile!AJ961="","",Certificabile!AJ961)</f>
        <v/>
      </c>
      <c r="B953" s="129" t="str">
        <f ca="1">IF(A953="","",Certificabile!AK961)</f>
        <v/>
      </c>
      <c r="C953" s="130" t="str">
        <f ca="1">IF(A953="","",Certificabile!AO961)</f>
        <v/>
      </c>
      <c r="D953" s="130" t="str">
        <f ca="1">IF(A953="","",Certificabile!AL961)</f>
        <v/>
      </c>
      <c r="E953" s="128" t="str">
        <f ca="1">IF(A953="","",IF(OR(Certificabile!BC961="",Certificabile!BC961=0),"S","N"))</f>
        <v/>
      </c>
      <c r="F953" s="128" t="str">
        <f ca="1">IF(A953="","",Certificabile!AG961)</f>
        <v/>
      </c>
      <c r="G953" s="128" t="str">
        <f ca="1">IF(A953="","",Certificabile!AF961)</f>
        <v/>
      </c>
      <c r="H953" s="128" t="str">
        <f ca="1">IF(A953="","",Certificabile!AH961)</f>
        <v/>
      </c>
      <c r="I953" s="128" t="str">
        <f ca="1">IF(A953="","",IF(Certificabile!AV961="","N","S"))</f>
        <v/>
      </c>
      <c r="J953" s="128" t="str">
        <f ca="1">IF(A953="","",IF(Certificabile!AR961="Bonifico bancario (o SCT)",2,IF(Certificabile!AR961="Mandato di pagamento",1,99)))</f>
        <v/>
      </c>
      <c r="K953" s="128" t="str">
        <f ca="1">IF(A953="","",IF(J953=99,Certificabile!AR961,""))</f>
        <v/>
      </c>
      <c r="L953" s="128" t="str">
        <f ca="1">IF(A953="","",IF(J953=1,Certificabile!AS961,""))</f>
        <v/>
      </c>
      <c r="M953" s="129" t="str">
        <f ca="1">IF(A953="","",IF(J953=1,Certificabile!AT961,""))</f>
        <v/>
      </c>
      <c r="N953" s="128" t="str">
        <f t="shared" ca="1" si="14"/>
        <v/>
      </c>
      <c r="O953" s="19" t="str">
        <f ca="1">IF(A953="","",Certificabile!BD961)</f>
        <v/>
      </c>
    </row>
    <row r="954" spans="1:15" x14ac:dyDescent="0.2">
      <c r="A954" s="128" t="str">
        <f ca="1">IF(Certificabile!AJ962="","",Certificabile!AJ962)</f>
        <v/>
      </c>
      <c r="B954" s="129" t="str">
        <f ca="1">IF(A954="","",Certificabile!AK962)</f>
        <v/>
      </c>
      <c r="C954" s="130" t="str">
        <f ca="1">IF(A954="","",Certificabile!AO962)</f>
        <v/>
      </c>
      <c r="D954" s="130" t="str">
        <f ca="1">IF(A954="","",Certificabile!AL962)</f>
        <v/>
      </c>
      <c r="E954" s="128" t="str">
        <f ca="1">IF(A954="","",IF(OR(Certificabile!BC962="",Certificabile!BC962=0),"S","N"))</f>
        <v/>
      </c>
      <c r="F954" s="128" t="str">
        <f ca="1">IF(A954="","",Certificabile!AG962)</f>
        <v/>
      </c>
      <c r="G954" s="128" t="str">
        <f ca="1">IF(A954="","",Certificabile!AF962)</f>
        <v/>
      </c>
      <c r="H954" s="128" t="str">
        <f ca="1">IF(A954="","",Certificabile!AH962)</f>
        <v/>
      </c>
      <c r="I954" s="128" t="str">
        <f ca="1">IF(A954="","",IF(Certificabile!AV962="","N","S"))</f>
        <v/>
      </c>
      <c r="J954" s="128" t="str">
        <f ca="1">IF(A954="","",IF(Certificabile!AR962="Bonifico bancario (o SCT)",2,IF(Certificabile!AR962="Mandato di pagamento",1,99)))</f>
        <v/>
      </c>
      <c r="K954" s="128" t="str">
        <f ca="1">IF(A954="","",IF(J954=99,Certificabile!AR962,""))</f>
        <v/>
      </c>
      <c r="L954" s="128" t="str">
        <f ca="1">IF(A954="","",IF(J954=1,Certificabile!AS962,""))</f>
        <v/>
      </c>
      <c r="M954" s="129" t="str">
        <f ca="1">IF(A954="","",IF(J954=1,Certificabile!AT962,""))</f>
        <v/>
      </c>
      <c r="N954" s="128" t="str">
        <f t="shared" ca="1" si="14"/>
        <v/>
      </c>
      <c r="O954" s="19" t="str">
        <f ca="1">IF(A954="","",Certificabile!BD962)</f>
        <v/>
      </c>
    </row>
    <row r="955" spans="1:15" x14ac:dyDescent="0.2">
      <c r="A955" s="128" t="str">
        <f ca="1">IF(Certificabile!AJ963="","",Certificabile!AJ963)</f>
        <v/>
      </c>
      <c r="B955" s="129" t="str">
        <f ca="1">IF(A955="","",Certificabile!AK963)</f>
        <v/>
      </c>
      <c r="C955" s="130" t="str">
        <f ca="1">IF(A955="","",Certificabile!AO963)</f>
        <v/>
      </c>
      <c r="D955" s="130" t="str">
        <f ca="1">IF(A955="","",Certificabile!AL963)</f>
        <v/>
      </c>
      <c r="E955" s="128" t="str">
        <f ca="1">IF(A955="","",IF(OR(Certificabile!BC963="",Certificabile!BC963=0),"S","N"))</f>
        <v/>
      </c>
      <c r="F955" s="128" t="str">
        <f ca="1">IF(A955="","",Certificabile!AG963)</f>
        <v/>
      </c>
      <c r="G955" s="128" t="str">
        <f ca="1">IF(A955="","",Certificabile!AF963)</f>
        <v/>
      </c>
      <c r="H955" s="128" t="str">
        <f ca="1">IF(A955="","",Certificabile!AH963)</f>
        <v/>
      </c>
      <c r="I955" s="128" t="str">
        <f ca="1">IF(A955="","",IF(Certificabile!AV963="","N","S"))</f>
        <v/>
      </c>
      <c r="J955" s="128" t="str">
        <f ca="1">IF(A955="","",IF(Certificabile!AR963="Bonifico bancario (o SCT)",2,IF(Certificabile!AR963="Mandato di pagamento",1,99)))</f>
        <v/>
      </c>
      <c r="K955" s="128" t="str">
        <f ca="1">IF(A955="","",IF(J955=99,Certificabile!AR963,""))</f>
        <v/>
      </c>
      <c r="L955" s="128" t="str">
        <f ca="1">IF(A955="","",IF(J955=1,Certificabile!AS963,""))</f>
        <v/>
      </c>
      <c r="M955" s="129" t="str">
        <f ca="1">IF(A955="","",IF(J955=1,Certificabile!AT963,""))</f>
        <v/>
      </c>
      <c r="N955" s="128" t="str">
        <f t="shared" ca="1" si="14"/>
        <v/>
      </c>
      <c r="O955" s="19" t="str">
        <f ca="1">IF(A955="","",Certificabile!BD963)</f>
        <v/>
      </c>
    </row>
    <row r="956" spans="1:15" x14ac:dyDescent="0.2">
      <c r="A956" s="128" t="str">
        <f ca="1">IF(Certificabile!AJ964="","",Certificabile!AJ964)</f>
        <v/>
      </c>
      <c r="B956" s="129" t="str">
        <f ca="1">IF(A956="","",Certificabile!AK964)</f>
        <v/>
      </c>
      <c r="C956" s="130" t="str">
        <f ca="1">IF(A956="","",Certificabile!AO964)</f>
        <v/>
      </c>
      <c r="D956" s="130" t="str">
        <f ca="1">IF(A956="","",Certificabile!AL964)</f>
        <v/>
      </c>
      <c r="E956" s="128" t="str">
        <f ca="1">IF(A956="","",IF(OR(Certificabile!BC964="",Certificabile!BC964=0),"S","N"))</f>
        <v/>
      </c>
      <c r="F956" s="128" t="str">
        <f ca="1">IF(A956="","",Certificabile!AG964)</f>
        <v/>
      </c>
      <c r="G956" s="128" t="str">
        <f ca="1">IF(A956="","",Certificabile!AF964)</f>
        <v/>
      </c>
      <c r="H956" s="128" t="str">
        <f ca="1">IF(A956="","",Certificabile!AH964)</f>
        <v/>
      </c>
      <c r="I956" s="128" t="str">
        <f ca="1">IF(A956="","",IF(Certificabile!AV964="","N","S"))</f>
        <v/>
      </c>
      <c r="J956" s="128" t="str">
        <f ca="1">IF(A956="","",IF(Certificabile!AR964="Bonifico bancario (o SCT)",2,IF(Certificabile!AR964="Mandato di pagamento",1,99)))</f>
        <v/>
      </c>
      <c r="K956" s="128" t="str">
        <f ca="1">IF(A956="","",IF(J956=99,Certificabile!AR964,""))</f>
        <v/>
      </c>
      <c r="L956" s="128" t="str">
        <f ca="1">IF(A956="","",IF(J956=1,Certificabile!AS964,""))</f>
        <v/>
      </c>
      <c r="M956" s="129" t="str">
        <f ca="1">IF(A956="","",IF(J956=1,Certificabile!AT964,""))</f>
        <v/>
      </c>
      <c r="N956" s="128" t="str">
        <f t="shared" ca="1" si="14"/>
        <v/>
      </c>
      <c r="O956" s="19" t="str">
        <f ca="1">IF(A956="","",Certificabile!BD964)</f>
        <v/>
      </c>
    </row>
    <row r="957" spans="1:15" x14ac:dyDescent="0.2">
      <c r="A957" s="128" t="str">
        <f ca="1">IF(Certificabile!AJ965="","",Certificabile!AJ965)</f>
        <v/>
      </c>
      <c r="B957" s="129" t="str">
        <f ca="1">IF(A957="","",Certificabile!AK965)</f>
        <v/>
      </c>
      <c r="C957" s="130" t="str">
        <f ca="1">IF(A957="","",Certificabile!AO965)</f>
        <v/>
      </c>
      <c r="D957" s="130" t="str">
        <f ca="1">IF(A957="","",Certificabile!AL965)</f>
        <v/>
      </c>
      <c r="E957" s="128" t="str">
        <f ca="1">IF(A957="","",IF(OR(Certificabile!BC965="",Certificabile!BC965=0),"S","N"))</f>
        <v/>
      </c>
      <c r="F957" s="128" t="str">
        <f ca="1">IF(A957="","",Certificabile!AG965)</f>
        <v/>
      </c>
      <c r="G957" s="128" t="str">
        <f ca="1">IF(A957="","",Certificabile!AF965)</f>
        <v/>
      </c>
      <c r="H957" s="128" t="str">
        <f ca="1">IF(A957="","",Certificabile!AH965)</f>
        <v/>
      </c>
      <c r="I957" s="128" t="str">
        <f ca="1">IF(A957="","",IF(Certificabile!AV965="","N","S"))</f>
        <v/>
      </c>
      <c r="J957" s="128" t="str">
        <f ca="1">IF(A957="","",IF(Certificabile!AR965="Bonifico bancario (o SCT)",2,IF(Certificabile!AR965="Mandato di pagamento",1,99)))</f>
        <v/>
      </c>
      <c r="K957" s="128" t="str">
        <f ca="1">IF(A957="","",IF(J957=99,Certificabile!AR965,""))</f>
        <v/>
      </c>
      <c r="L957" s="128" t="str">
        <f ca="1">IF(A957="","",IF(J957=1,Certificabile!AS965,""))</f>
        <v/>
      </c>
      <c r="M957" s="129" t="str">
        <f ca="1">IF(A957="","",IF(J957=1,Certificabile!AT965,""))</f>
        <v/>
      </c>
      <c r="N957" s="128" t="str">
        <f t="shared" ca="1" si="14"/>
        <v/>
      </c>
      <c r="O957" s="19" t="str">
        <f ca="1">IF(A957="","",Certificabile!BD965)</f>
        <v/>
      </c>
    </row>
    <row r="958" spans="1:15" x14ac:dyDescent="0.2">
      <c r="A958" s="128" t="str">
        <f ca="1">IF(Certificabile!AJ966="","",Certificabile!AJ966)</f>
        <v/>
      </c>
      <c r="B958" s="129" t="str">
        <f ca="1">IF(A958="","",Certificabile!AK966)</f>
        <v/>
      </c>
      <c r="C958" s="130" t="str">
        <f ca="1">IF(A958="","",Certificabile!AO966)</f>
        <v/>
      </c>
      <c r="D958" s="130" t="str">
        <f ca="1">IF(A958="","",Certificabile!AL966)</f>
        <v/>
      </c>
      <c r="E958" s="128" t="str">
        <f ca="1">IF(A958="","",IF(OR(Certificabile!BC966="",Certificabile!BC966=0),"S","N"))</f>
        <v/>
      </c>
      <c r="F958" s="128" t="str">
        <f ca="1">IF(A958="","",Certificabile!AG966)</f>
        <v/>
      </c>
      <c r="G958" s="128" t="str">
        <f ca="1">IF(A958="","",Certificabile!AF966)</f>
        <v/>
      </c>
      <c r="H958" s="128" t="str">
        <f ca="1">IF(A958="","",Certificabile!AH966)</f>
        <v/>
      </c>
      <c r="I958" s="128" t="str">
        <f ca="1">IF(A958="","",IF(Certificabile!AV966="","N","S"))</f>
        <v/>
      </c>
      <c r="J958" s="128" t="str">
        <f ca="1">IF(A958="","",IF(Certificabile!AR966="Bonifico bancario (o SCT)",2,IF(Certificabile!AR966="Mandato di pagamento",1,99)))</f>
        <v/>
      </c>
      <c r="K958" s="128" t="str">
        <f ca="1">IF(A958="","",IF(J958=99,Certificabile!AR966,""))</f>
        <v/>
      </c>
      <c r="L958" s="128" t="str">
        <f ca="1">IF(A958="","",IF(J958=1,Certificabile!AS966,""))</f>
        <v/>
      </c>
      <c r="M958" s="129" t="str">
        <f ca="1">IF(A958="","",IF(J958=1,Certificabile!AT966,""))</f>
        <v/>
      </c>
      <c r="N958" s="128" t="str">
        <f t="shared" ca="1" si="14"/>
        <v/>
      </c>
      <c r="O958" s="19" t="str">
        <f ca="1">IF(A958="","",Certificabile!BD966)</f>
        <v/>
      </c>
    </row>
    <row r="959" spans="1:15" x14ac:dyDescent="0.2">
      <c r="A959" s="128" t="str">
        <f ca="1">IF(Certificabile!AJ967="","",Certificabile!AJ967)</f>
        <v/>
      </c>
      <c r="B959" s="129" t="str">
        <f ca="1">IF(A959="","",Certificabile!AK967)</f>
        <v/>
      </c>
      <c r="C959" s="130" t="str">
        <f ca="1">IF(A959="","",Certificabile!AO967)</f>
        <v/>
      </c>
      <c r="D959" s="130" t="str">
        <f ca="1">IF(A959="","",Certificabile!AL967)</f>
        <v/>
      </c>
      <c r="E959" s="128" t="str">
        <f ca="1">IF(A959="","",IF(OR(Certificabile!BC967="",Certificabile!BC967=0),"S","N"))</f>
        <v/>
      </c>
      <c r="F959" s="128" t="str">
        <f ca="1">IF(A959="","",Certificabile!AG967)</f>
        <v/>
      </c>
      <c r="G959" s="128" t="str">
        <f ca="1">IF(A959="","",Certificabile!AF967)</f>
        <v/>
      </c>
      <c r="H959" s="128" t="str">
        <f ca="1">IF(A959="","",Certificabile!AH967)</f>
        <v/>
      </c>
      <c r="I959" s="128" t="str">
        <f ca="1">IF(A959="","",IF(Certificabile!AV967="","N","S"))</f>
        <v/>
      </c>
      <c r="J959" s="128" t="str">
        <f ca="1">IF(A959="","",IF(Certificabile!AR967="Bonifico bancario (o SCT)",2,IF(Certificabile!AR967="Mandato di pagamento",1,99)))</f>
        <v/>
      </c>
      <c r="K959" s="128" t="str">
        <f ca="1">IF(A959="","",IF(J959=99,Certificabile!AR967,""))</f>
        <v/>
      </c>
      <c r="L959" s="128" t="str">
        <f ca="1">IF(A959="","",IF(J959=1,Certificabile!AS967,""))</f>
        <v/>
      </c>
      <c r="M959" s="129" t="str">
        <f ca="1">IF(A959="","",IF(J959=1,Certificabile!AT967,""))</f>
        <v/>
      </c>
      <c r="N959" s="128" t="str">
        <f t="shared" ca="1" si="14"/>
        <v/>
      </c>
      <c r="O959" s="19" t="str">
        <f ca="1">IF(A959="","",Certificabile!BD967)</f>
        <v/>
      </c>
    </row>
    <row r="960" spans="1:15" x14ac:dyDescent="0.2">
      <c r="A960" s="128" t="str">
        <f ca="1">IF(Certificabile!AJ968="","",Certificabile!AJ968)</f>
        <v/>
      </c>
      <c r="B960" s="129" t="str">
        <f ca="1">IF(A960="","",Certificabile!AK968)</f>
        <v/>
      </c>
      <c r="C960" s="130" t="str">
        <f ca="1">IF(A960="","",Certificabile!AO968)</f>
        <v/>
      </c>
      <c r="D960" s="130" t="str">
        <f ca="1">IF(A960="","",Certificabile!AL968)</f>
        <v/>
      </c>
      <c r="E960" s="128" t="str">
        <f ca="1">IF(A960="","",IF(OR(Certificabile!BC968="",Certificabile!BC968=0),"S","N"))</f>
        <v/>
      </c>
      <c r="F960" s="128" t="str">
        <f ca="1">IF(A960="","",Certificabile!AG968)</f>
        <v/>
      </c>
      <c r="G960" s="128" t="str">
        <f ca="1">IF(A960="","",Certificabile!AF968)</f>
        <v/>
      </c>
      <c r="H960" s="128" t="str">
        <f ca="1">IF(A960="","",Certificabile!AH968)</f>
        <v/>
      </c>
      <c r="I960" s="128" t="str">
        <f ca="1">IF(A960="","",IF(Certificabile!AV968="","N","S"))</f>
        <v/>
      </c>
      <c r="J960" s="128" t="str">
        <f ca="1">IF(A960="","",IF(Certificabile!AR968="Bonifico bancario (o SCT)",2,IF(Certificabile!AR968="Mandato di pagamento",1,99)))</f>
        <v/>
      </c>
      <c r="K960" s="128" t="str">
        <f ca="1">IF(A960="","",IF(J960=99,Certificabile!AR968,""))</f>
        <v/>
      </c>
      <c r="L960" s="128" t="str">
        <f ca="1">IF(A960="","",IF(J960=1,Certificabile!AS968,""))</f>
        <v/>
      </c>
      <c r="M960" s="129" t="str">
        <f ca="1">IF(A960="","",IF(J960=1,Certificabile!AT968,""))</f>
        <v/>
      </c>
      <c r="N960" s="128" t="str">
        <f t="shared" ca="1" si="14"/>
        <v/>
      </c>
      <c r="O960" s="19" t="str">
        <f ca="1">IF(A960="","",Certificabile!BD968)</f>
        <v/>
      </c>
    </row>
    <row r="961" spans="1:15" x14ac:dyDescent="0.2">
      <c r="A961" s="128" t="str">
        <f ca="1">IF(Certificabile!AJ969="","",Certificabile!AJ969)</f>
        <v/>
      </c>
      <c r="B961" s="129" t="str">
        <f ca="1">IF(A961="","",Certificabile!AK969)</f>
        <v/>
      </c>
      <c r="C961" s="130" t="str">
        <f ca="1">IF(A961="","",Certificabile!AO969)</f>
        <v/>
      </c>
      <c r="D961" s="130" t="str">
        <f ca="1">IF(A961="","",Certificabile!AL969)</f>
        <v/>
      </c>
      <c r="E961" s="128" t="str">
        <f ca="1">IF(A961="","",IF(OR(Certificabile!BC969="",Certificabile!BC969=0),"S","N"))</f>
        <v/>
      </c>
      <c r="F961" s="128" t="str">
        <f ca="1">IF(A961="","",Certificabile!AG969)</f>
        <v/>
      </c>
      <c r="G961" s="128" t="str">
        <f ca="1">IF(A961="","",Certificabile!AF969)</f>
        <v/>
      </c>
      <c r="H961" s="128" t="str">
        <f ca="1">IF(A961="","",Certificabile!AH969)</f>
        <v/>
      </c>
      <c r="I961" s="128" t="str">
        <f ca="1">IF(A961="","",IF(Certificabile!AV969="","N","S"))</f>
        <v/>
      </c>
      <c r="J961" s="128" t="str">
        <f ca="1">IF(A961="","",IF(Certificabile!AR969="Bonifico bancario (o SCT)",2,IF(Certificabile!AR969="Mandato di pagamento",1,99)))</f>
        <v/>
      </c>
      <c r="K961" s="128" t="str">
        <f ca="1">IF(A961="","",IF(J961=99,Certificabile!AR969,""))</f>
        <v/>
      </c>
      <c r="L961" s="128" t="str">
        <f ca="1">IF(A961="","",IF(J961=1,Certificabile!AS969,""))</f>
        <v/>
      </c>
      <c r="M961" s="129" t="str">
        <f ca="1">IF(A961="","",IF(J961=1,Certificabile!AT969,""))</f>
        <v/>
      </c>
      <c r="N961" s="128" t="str">
        <f t="shared" ca="1" si="14"/>
        <v/>
      </c>
      <c r="O961" s="19" t="str">
        <f ca="1">IF(A961="","",Certificabile!BD969)</f>
        <v/>
      </c>
    </row>
    <row r="962" spans="1:15" x14ac:dyDescent="0.2">
      <c r="A962" s="128" t="str">
        <f ca="1">IF(Certificabile!AJ970="","",Certificabile!AJ970)</f>
        <v/>
      </c>
      <c r="B962" s="129" t="str">
        <f ca="1">IF(A962="","",Certificabile!AK970)</f>
        <v/>
      </c>
      <c r="C962" s="130" t="str">
        <f ca="1">IF(A962="","",Certificabile!AO970)</f>
        <v/>
      </c>
      <c r="D962" s="130" t="str">
        <f ca="1">IF(A962="","",Certificabile!AL970)</f>
        <v/>
      </c>
      <c r="E962" s="128" t="str">
        <f ca="1">IF(A962="","",IF(OR(Certificabile!BC970="",Certificabile!BC970=0),"S","N"))</f>
        <v/>
      </c>
      <c r="F962" s="128" t="str">
        <f ca="1">IF(A962="","",Certificabile!AG970)</f>
        <v/>
      </c>
      <c r="G962" s="128" t="str">
        <f ca="1">IF(A962="","",Certificabile!AF970)</f>
        <v/>
      </c>
      <c r="H962" s="128" t="str">
        <f ca="1">IF(A962="","",Certificabile!AH970)</f>
        <v/>
      </c>
      <c r="I962" s="128" t="str">
        <f ca="1">IF(A962="","",IF(Certificabile!AV970="","N","S"))</f>
        <v/>
      </c>
      <c r="J962" s="128" t="str">
        <f ca="1">IF(A962="","",IF(Certificabile!AR970="Bonifico bancario (o SCT)",2,IF(Certificabile!AR970="Mandato di pagamento",1,99)))</f>
        <v/>
      </c>
      <c r="K962" s="128" t="str">
        <f ca="1">IF(A962="","",IF(J962=99,Certificabile!AR970,""))</f>
        <v/>
      </c>
      <c r="L962" s="128" t="str">
        <f ca="1">IF(A962="","",IF(J962=1,Certificabile!AS970,""))</f>
        <v/>
      </c>
      <c r="M962" s="129" t="str">
        <f ca="1">IF(A962="","",IF(J962=1,Certificabile!AT970,""))</f>
        <v/>
      </c>
      <c r="N962" s="128" t="str">
        <f t="shared" ca="1" si="14"/>
        <v/>
      </c>
      <c r="O962" s="19" t="str">
        <f ca="1">IF(A962="","",Certificabile!BD970)</f>
        <v/>
      </c>
    </row>
    <row r="963" spans="1:15" x14ac:dyDescent="0.2">
      <c r="A963" s="128" t="str">
        <f ca="1">IF(Certificabile!AJ971="","",Certificabile!AJ971)</f>
        <v/>
      </c>
      <c r="B963" s="129" t="str">
        <f ca="1">IF(A963="","",Certificabile!AK971)</f>
        <v/>
      </c>
      <c r="C963" s="130" t="str">
        <f ca="1">IF(A963="","",Certificabile!AO971)</f>
        <v/>
      </c>
      <c r="D963" s="130" t="str">
        <f ca="1">IF(A963="","",Certificabile!AL971)</f>
        <v/>
      </c>
      <c r="E963" s="128" t="str">
        <f ca="1">IF(A963="","",IF(OR(Certificabile!BC971="",Certificabile!BC971=0),"S","N"))</f>
        <v/>
      </c>
      <c r="F963" s="128" t="str">
        <f ca="1">IF(A963="","",Certificabile!AG971)</f>
        <v/>
      </c>
      <c r="G963" s="128" t="str">
        <f ca="1">IF(A963="","",Certificabile!AF971)</f>
        <v/>
      </c>
      <c r="H963" s="128" t="str">
        <f ca="1">IF(A963="","",Certificabile!AH971)</f>
        <v/>
      </c>
      <c r="I963" s="128" t="str">
        <f ca="1">IF(A963="","",IF(Certificabile!AV971="","N","S"))</f>
        <v/>
      </c>
      <c r="J963" s="128" t="str">
        <f ca="1">IF(A963="","",IF(Certificabile!AR971="Bonifico bancario (o SCT)",2,IF(Certificabile!AR971="Mandato di pagamento",1,99)))</f>
        <v/>
      </c>
      <c r="K963" s="128" t="str">
        <f ca="1">IF(A963="","",IF(J963=99,Certificabile!AR971,""))</f>
        <v/>
      </c>
      <c r="L963" s="128" t="str">
        <f ca="1">IF(A963="","",IF(J963=1,Certificabile!AS971,""))</f>
        <v/>
      </c>
      <c r="M963" s="129" t="str">
        <f ca="1">IF(A963="","",IF(J963=1,Certificabile!AT971,""))</f>
        <v/>
      </c>
      <c r="N963" s="128" t="str">
        <f t="shared" ref="N963:N1000" ca="1" si="15">IF(A963="","","EOL")</f>
        <v/>
      </c>
      <c r="O963" s="19" t="str">
        <f ca="1">IF(A963="","",Certificabile!BD971)</f>
        <v/>
      </c>
    </row>
    <row r="964" spans="1:15" x14ac:dyDescent="0.2">
      <c r="A964" s="128" t="str">
        <f ca="1">IF(Certificabile!AJ972="","",Certificabile!AJ972)</f>
        <v/>
      </c>
      <c r="B964" s="129" t="str">
        <f ca="1">IF(A964="","",Certificabile!AK972)</f>
        <v/>
      </c>
      <c r="C964" s="130" t="str">
        <f ca="1">IF(A964="","",Certificabile!AO972)</f>
        <v/>
      </c>
      <c r="D964" s="130" t="str">
        <f ca="1">IF(A964="","",Certificabile!AL972)</f>
        <v/>
      </c>
      <c r="E964" s="128" t="str">
        <f ca="1">IF(A964="","",IF(OR(Certificabile!BC972="",Certificabile!BC972=0),"S","N"))</f>
        <v/>
      </c>
      <c r="F964" s="128" t="str">
        <f ca="1">IF(A964="","",Certificabile!AG972)</f>
        <v/>
      </c>
      <c r="G964" s="128" t="str">
        <f ca="1">IF(A964="","",Certificabile!AF972)</f>
        <v/>
      </c>
      <c r="H964" s="128" t="str">
        <f ca="1">IF(A964="","",Certificabile!AH972)</f>
        <v/>
      </c>
      <c r="I964" s="128" t="str">
        <f ca="1">IF(A964="","",IF(Certificabile!AV972="","N","S"))</f>
        <v/>
      </c>
      <c r="J964" s="128" t="str">
        <f ca="1">IF(A964="","",IF(Certificabile!AR972="Bonifico bancario (o SCT)",2,IF(Certificabile!AR972="Mandato di pagamento",1,99)))</f>
        <v/>
      </c>
      <c r="K964" s="128" t="str">
        <f ca="1">IF(A964="","",IF(J964=99,Certificabile!AR972,""))</f>
        <v/>
      </c>
      <c r="L964" s="128" t="str">
        <f ca="1">IF(A964="","",IF(J964=1,Certificabile!AS972,""))</f>
        <v/>
      </c>
      <c r="M964" s="129" t="str">
        <f ca="1">IF(A964="","",IF(J964=1,Certificabile!AT972,""))</f>
        <v/>
      </c>
      <c r="N964" s="128" t="str">
        <f t="shared" ca="1" si="15"/>
        <v/>
      </c>
      <c r="O964" s="19" t="str">
        <f ca="1">IF(A964="","",Certificabile!BD972)</f>
        <v/>
      </c>
    </row>
    <row r="965" spans="1:15" x14ac:dyDescent="0.2">
      <c r="A965" s="128" t="str">
        <f ca="1">IF(Certificabile!AJ973="","",Certificabile!AJ973)</f>
        <v/>
      </c>
      <c r="B965" s="129" t="str">
        <f ca="1">IF(A965="","",Certificabile!AK973)</f>
        <v/>
      </c>
      <c r="C965" s="130" t="str">
        <f ca="1">IF(A965="","",Certificabile!AO973)</f>
        <v/>
      </c>
      <c r="D965" s="130" t="str">
        <f ca="1">IF(A965="","",Certificabile!AL973)</f>
        <v/>
      </c>
      <c r="E965" s="128" t="str">
        <f ca="1">IF(A965="","",IF(OR(Certificabile!BC973="",Certificabile!BC973=0),"S","N"))</f>
        <v/>
      </c>
      <c r="F965" s="128" t="str">
        <f ca="1">IF(A965="","",Certificabile!AG973)</f>
        <v/>
      </c>
      <c r="G965" s="128" t="str">
        <f ca="1">IF(A965="","",Certificabile!AF973)</f>
        <v/>
      </c>
      <c r="H965" s="128" t="str">
        <f ca="1">IF(A965="","",Certificabile!AH973)</f>
        <v/>
      </c>
      <c r="I965" s="128" t="str">
        <f ca="1">IF(A965="","",IF(Certificabile!AV973="","N","S"))</f>
        <v/>
      </c>
      <c r="J965" s="128" t="str">
        <f ca="1">IF(A965="","",IF(Certificabile!AR973="Bonifico bancario (o SCT)",2,IF(Certificabile!AR973="Mandato di pagamento",1,99)))</f>
        <v/>
      </c>
      <c r="K965" s="128" t="str">
        <f ca="1">IF(A965="","",IF(J965=99,Certificabile!AR973,""))</f>
        <v/>
      </c>
      <c r="L965" s="128" t="str">
        <f ca="1">IF(A965="","",IF(J965=1,Certificabile!AS973,""))</f>
        <v/>
      </c>
      <c r="M965" s="129" t="str">
        <f ca="1">IF(A965="","",IF(J965=1,Certificabile!AT973,""))</f>
        <v/>
      </c>
      <c r="N965" s="128" t="str">
        <f t="shared" ca="1" si="15"/>
        <v/>
      </c>
      <c r="O965" s="19" t="str">
        <f ca="1">IF(A965="","",Certificabile!BD973)</f>
        <v/>
      </c>
    </row>
    <row r="966" spans="1:15" x14ac:dyDescent="0.2">
      <c r="A966" s="128" t="str">
        <f ca="1">IF(Certificabile!AJ974="","",Certificabile!AJ974)</f>
        <v/>
      </c>
      <c r="B966" s="129" t="str">
        <f ca="1">IF(A966="","",Certificabile!AK974)</f>
        <v/>
      </c>
      <c r="C966" s="130" t="str">
        <f ca="1">IF(A966="","",Certificabile!AO974)</f>
        <v/>
      </c>
      <c r="D966" s="130" t="str">
        <f ca="1">IF(A966="","",Certificabile!AL974)</f>
        <v/>
      </c>
      <c r="E966" s="128" t="str">
        <f ca="1">IF(A966="","",IF(OR(Certificabile!BC974="",Certificabile!BC974=0),"S","N"))</f>
        <v/>
      </c>
      <c r="F966" s="128" t="str">
        <f ca="1">IF(A966="","",Certificabile!AG974)</f>
        <v/>
      </c>
      <c r="G966" s="128" t="str">
        <f ca="1">IF(A966="","",Certificabile!AF974)</f>
        <v/>
      </c>
      <c r="H966" s="128" t="str">
        <f ca="1">IF(A966="","",Certificabile!AH974)</f>
        <v/>
      </c>
      <c r="I966" s="128" t="str">
        <f ca="1">IF(A966="","",IF(Certificabile!AV974="","N","S"))</f>
        <v/>
      </c>
      <c r="J966" s="128" t="str">
        <f ca="1">IF(A966="","",IF(Certificabile!AR974="Bonifico bancario (o SCT)",2,IF(Certificabile!AR974="Mandato di pagamento",1,99)))</f>
        <v/>
      </c>
      <c r="K966" s="128" t="str">
        <f ca="1">IF(A966="","",IF(J966=99,Certificabile!AR974,""))</f>
        <v/>
      </c>
      <c r="L966" s="128" t="str">
        <f ca="1">IF(A966="","",IF(J966=1,Certificabile!AS974,""))</f>
        <v/>
      </c>
      <c r="M966" s="129" t="str">
        <f ca="1">IF(A966="","",IF(J966=1,Certificabile!AT974,""))</f>
        <v/>
      </c>
      <c r="N966" s="128" t="str">
        <f t="shared" ca="1" si="15"/>
        <v/>
      </c>
      <c r="O966" s="19" t="str">
        <f ca="1">IF(A966="","",Certificabile!BD974)</f>
        <v/>
      </c>
    </row>
    <row r="967" spans="1:15" x14ac:dyDescent="0.2">
      <c r="A967" s="128" t="str">
        <f ca="1">IF(Certificabile!AJ975="","",Certificabile!AJ975)</f>
        <v/>
      </c>
      <c r="B967" s="129" t="str">
        <f ca="1">IF(A967="","",Certificabile!AK975)</f>
        <v/>
      </c>
      <c r="C967" s="130" t="str">
        <f ca="1">IF(A967="","",Certificabile!AO975)</f>
        <v/>
      </c>
      <c r="D967" s="130" t="str">
        <f ca="1">IF(A967="","",Certificabile!AL975)</f>
        <v/>
      </c>
      <c r="E967" s="128" t="str">
        <f ca="1">IF(A967="","",IF(OR(Certificabile!BC975="",Certificabile!BC975=0),"S","N"))</f>
        <v/>
      </c>
      <c r="F967" s="128" t="str">
        <f ca="1">IF(A967="","",Certificabile!AG975)</f>
        <v/>
      </c>
      <c r="G967" s="128" t="str">
        <f ca="1">IF(A967="","",Certificabile!AF975)</f>
        <v/>
      </c>
      <c r="H967" s="128" t="str">
        <f ca="1">IF(A967="","",Certificabile!AH975)</f>
        <v/>
      </c>
      <c r="I967" s="128" t="str">
        <f ca="1">IF(A967="","",IF(Certificabile!AV975="","N","S"))</f>
        <v/>
      </c>
      <c r="J967" s="128" t="str">
        <f ca="1">IF(A967="","",IF(Certificabile!AR975="Bonifico bancario (o SCT)",2,IF(Certificabile!AR975="Mandato di pagamento",1,99)))</f>
        <v/>
      </c>
      <c r="K967" s="128" t="str">
        <f ca="1">IF(A967="","",IF(J967=99,Certificabile!AR975,""))</f>
        <v/>
      </c>
      <c r="L967" s="128" t="str">
        <f ca="1">IF(A967="","",IF(J967=1,Certificabile!AS975,""))</f>
        <v/>
      </c>
      <c r="M967" s="129" t="str">
        <f ca="1">IF(A967="","",IF(J967=1,Certificabile!AT975,""))</f>
        <v/>
      </c>
      <c r="N967" s="128" t="str">
        <f t="shared" ca="1" si="15"/>
        <v/>
      </c>
      <c r="O967" s="19" t="str">
        <f ca="1">IF(A967="","",Certificabile!BD975)</f>
        <v/>
      </c>
    </row>
    <row r="968" spans="1:15" x14ac:dyDescent="0.2">
      <c r="A968" s="128" t="str">
        <f ca="1">IF(Certificabile!AJ976="","",Certificabile!AJ976)</f>
        <v/>
      </c>
      <c r="B968" s="129" t="str">
        <f ca="1">IF(A968="","",Certificabile!AK976)</f>
        <v/>
      </c>
      <c r="C968" s="130" t="str">
        <f ca="1">IF(A968="","",Certificabile!AO976)</f>
        <v/>
      </c>
      <c r="D968" s="130" t="str">
        <f ca="1">IF(A968="","",Certificabile!AL976)</f>
        <v/>
      </c>
      <c r="E968" s="128" t="str">
        <f ca="1">IF(A968="","",IF(OR(Certificabile!BC976="",Certificabile!BC976=0),"S","N"))</f>
        <v/>
      </c>
      <c r="F968" s="128" t="str">
        <f ca="1">IF(A968="","",Certificabile!AG976)</f>
        <v/>
      </c>
      <c r="G968" s="128" t="str">
        <f ca="1">IF(A968="","",Certificabile!AF976)</f>
        <v/>
      </c>
      <c r="H968" s="128" t="str">
        <f ca="1">IF(A968="","",Certificabile!AH976)</f>
        <v/>
      </c>
      <c r="I968" s="128" t="str">
        <f ca="1">IF(A968="","",IF(Certificabile!AV976="","N","S"))</f>
        <v/>
      </c>
      <c r="J968" s="128" t="str">
        <f ca="1">IF(A968="","",IF(Certificabile!AR976="Bonifico bancario (o SCT)",2,IF(Certificabile!AR976="Mandato di pagamento",1,99)))</f>
        <v/>
      </c>
      <c r="K968" s="128" t="str">
        <f ca="1">IF(A968="","",IF(J968=99,Certificabile!AR976,""))</f>
        <v/>
      </c>
      <c r="L968" s="128" t="str">
        <f ca="1">IF(A968="","",IF(J968=1,Certificabile!AS976,""))</f>
        <v/>
      </c>
      <c r="M968" s="129" t="str">
        <f ca="1">IF(A968="","",IF(J968=1,Certificabile!AT976,""))</f>
        <v/>
      </c>
      <c r="N968" s="128" t="str">
        <f t="shared" ca="1" si="15"/>
        <v/>
      </c>
      <c r="O968" s="19" t="str">
        <f ca="1">IF(A968="","",Certificabile!BD976)</f>
        <v/>
      </c>
    </row>
    <row r="969" spans="1:15" x14ac:dyDescent="0.2">
      <c r="A969" s="128" t="str">
        <f ca="1">IF(Certificabile!AJ977="","",Certificabile!AJ977)</f>
        <v/>
      </c>
      <c r="B969" s="129" t="str">
        <f ca="1">IF(A969="","",Certificabile!AK977)</f>
        <v/>
      </c>
      <c r="C969" s="130" t="str">
        <f ca="1">IF(A969="","",Certificabile!AO977)</f>
        <v/>
      </c>
      <c r="D969" s="130" t="str">
        <f ca="1">IF(A969="","",Certificabile!AL977)</f>
        <v/>
      </c>
      <c r="E969" s="128" t="str">
        <f ca="1">IF(A969="","",IF(OR(Certificabile!BC977="",Certificabile!BC977=0),"S","N"))</f>
        <v/>
      </c>
      <c r="F969" s="128" t="str">
        <f ca="1">IF(A969="","",Certificabile!AG977)</f>
        <v/>
      </c>
      <c r="G969" s="128" t="str">
        <f ca="1">IF(A969="","",Certificabile!AF977)</f>
        <v/>
      </c>
      <c r="H969" s="128" t="str">
        <f ca="1">IF(A969="","",Certificabile!AH977)</f>
        <v/>
      </c>
      <c r="I969" s="128" t="str">
        <f ca="1">IF(A969="","",IF(Certificabile!AV977="","N","S"))</f>
        <v/>
      </c>
      <c r="J969" s="128" t="str">
        <f ca="1">IF(A969="","",IF(Certificabile!AR977="Bonifico bancario (o SCT)",2,IF(Certificabile!AR977="Mandato di pagamento",1,99)))</f>
        <v/>
      </c>
      <c r="K969" s="128" t="str">
        <f ca="1">IF(A969="","",IF(J969=99,Certificabile!AR977,""))</f>
        <v/>
      </c>
      <c r="L969" s="128" t="str">
        <f ca="1">IF(A969="","",IF(J969=1,Certificabile!AS977,""))</f>
        <v/>
      </c>
      <c r="M969" s="129" t="str">
        <f ca="1">IF(A969="","",IF(J969=1,Certificabile!AT977,""))</f>
        <v/>
      </c>
      <c r="N969" s="128" t="str">
        <f t="shared" ca="1" si="15"/>
        <v/>
      </c>
      <c r="O969" s="19" t="str">
        <f ca="1">IF(A969="","",Certificabile!BD977)</f>
        <v/>
      </c>
    </row>
    <row r="970" spans="1:15" x14ac:dyDescent="0.2">
      <c r="A970" s="128" t="str">
        <f ca="1">IF(Certificabile!AJ978="","",Certificabile!AJ978)</f>
        <v/>
      </c>
      <c r="B970" s="129" t="str">
        <f ca="1">IF(A970="","",Certificabile!AK978)</f>
        <v/>
      </c>
      <c r="C970" s="130" t="str">
        <f ca="1">IF(A970="","",Certificabile!AO978)</f>
        <v/>
      </c>
      <c r="D970" s="130" t="str">
        <f ca="1">IF(A970="","",Certificabile!AL978)</f>
        <v/>
      </c>
      <c r="E970" s="128" t="str">
        <f ca="1">IF(A970="","",IF(OR(Certificabile!BC978="",Certificabile!BC978=0),"S","N"))</f>
        <v/>
      </c>
      <c r="F970" s="128" t="str">
        <f ca="1">IF(A970="","",Certificabile!AG978)</f>
        <v/>
      </c>
      <c r="G970" s="128" t="str">
        <f ca="1">IF(A970="","",Certificabile!AF978)</f>
        <v/>
      </c>
      <c r="H970" s="128" t="str">
        <f ca="1">IF(A970="","",Certificabile!AH978)</f>
        <v/>
      </c>
      <c r="I970" s="128" t="str">
        <f ca="1">IF(A970="","",IF(Certificabile!AV978="","N","S"))</f>
        <v/>
      </c>
      <c r="J970" s="128" t="str">
        <f ca="1">IF(A970="","",IF(Certificabile!AR978="Bonifico bancario (o SCT)",2,IF(Certificabile!AR978="Mandato di pagamento",1,99)))</f>
        <v/>
      </c>
      <c r="K970" s="128" t="str">
        <f ca="1">IF(A970="","",IF(J970=99,Certificabile!AR978,""))</f>
        <v/>
      </c>
      <c r="L970" s="128" t="str">
        <f ca="1">IF(A970="","",IF(J970=1,Certificabile!AS978,""))</f>
        <v/>
      </c>
      <c r="M970" s="129" t="str">
        <f ca="1">IF(A970="","",IF(J970=1,Certificabile!AT978,""))</f>
        <v/>
      </c>
      <c r="N970" s="128" t="str">
        <f t="shared" ca="1" si="15"/>
        <v/>
      </c>
      <c r="O970" s="19" t="str">
        <f ca="1">IF(A970="","",Certificabile!BD978)</f>
        <v/>
      </c>
    </row>
    <row r="971" spans="1:15" x14ac:dyDescent="0.2">
      <c r="A971" s="128" t="str">
        <f ca="1">IF(Certificabile!AJ979="","",Certificabile!AJ979)</f>
        <v/>
      </c>
      <c r="B971" s="129" t="str">
        <f ca="1">IF(A971="","",Certificabile!AK979)</f>
        <v/>
      </c>
      <c r="C971" s="130" t="str">
        <f ca="1">IF(A971="","",Certificabile!AO979)</f>
        <v/>
      </c>
      <c r="D971" s="130" t="str">
        <f ca="1">IF(A971="","",Certificabile!AL979)</f>
        <v/>
      </c>
      <c r="E971" s="128" t="str">
        <f ca="1">IF(A971="","",IF(OR(Certificabile!BC979="",Certificabile!BC979=0),"S","N"))</f>
        <v/>
      </c>
      <c r="F971" s="128" t="str">
        <f ca="1">IF(A971="","",Certificabile!AG979)</f>
        <v/>
      </c>
      <c r="G971" s="128" t="str">
        <f ca="1">IF(A971="","",Certificabile!AF979)</f>
        <v/>
      </c>
      <c r="H971" s="128" t="str">
        <f ca="1">IF(A971="","",Certificabile!AH979)</f>
        <v/>
      </c>
      <c r="I971" s="128" t="str">
        <f ca="1">IF(A971="","",IF(Certificabile!AV979="","N","S"))</f>
        <v/>
      </c>
      <c r="J971" s="128" t="str">
        <f ca="1">IF(A971="","",IF(Certificabile!AR979="Bonifico bancario (o SCT)",2,IF(Certificabile!AR979="Mandato di pagamento",1,99)))</f>
        <v/>
      </c>
      <c r="K971" s="128" t="str">
        <f ca="1">IF(A971="","",IF(J971=99,Certificabile!AR979,""))</f>
        <v/>
      </c>
      <c r="L971" s="128" t="str">
        <f ca="1">IF(A971="","",IF(J971=1,Certificabile!AS979,""))</f>
        <v/>
      </c>
      <c r="M971" s="129" t="str">
        <f ca="1">IF(A971="","",IF(J971=1,Certificabile!AT979,""))</f>
        <v/>
      </c>
      <c r="N971" s="128" t="str">
        <f t="shared" ca="1" si="15"/>
        <v/>
      </c>
      <c r="O971" s="19" t="str">
        <f ca="1">IF(A971="","",Certificabile!BD979)</f>
        <v/>
      </c>
    </row>
    <row r="972" spans="1:15" x14ac:dyDescent="0.2">
      <c r="A972" s="128" t="str">
        <f ca="1">IF(Certificabile!AJ980="","",Certificabile!AJ980)</f>
        <v/>
      </c>
      <c r="B972" s="129" t="str">
        <f ca="1">IF(A972="","",Certificabile!AK980)</f>
        <v/>
      </c>
      <c r="C972" s="130" t="str">
        <f ca="1">IF(A972="","",Certificabile!AO980)</f>
        <v/>
      </c>
      <c r="D972" s="130" t="str">
        <f ca="1">IF(A972="","",Certificabile!AL980)</f>
        <v/>
      </c>
      <c r="E972" s="128" t="str">
        <f ca="1">IF(A972="","",IF(OR(Certificabile!BC980="",Certificabile!BC980=0),"S","N"))</f>
        <v/>
      </c>
      <c r="F972" s="128" t="str">
        <f ca="1">IF(A972="","",Certificabile!AG980)</f>
        <v/>
      </c>
      <c r="G972" s="128" t="str">
        <f ca="1">IF(A972="","",Certificabile!AF980)</f>
        <v/>
      </c>
      <c r="H972" s="128" t="str">
        <f ca="1">IF(A972="","",Certificabile!AH980)</f>
        <v/>
      </c>
      <c r="I972" s="128" t="str">
        <f ca="1">IF(A972="","",IF(Certificabile!AV980="","N","S"))</f>
        <v/>
      </c>
      <c r="J972" s="128" t="str">
        <f ca="1">IF(A972="","",IF(Certificabile!AR980="Bonifico bancario (o SCT)",2,IF(Certificabile!AR980="Mandato di pagamento",1,99)))</f>
        <v/>
      </c>
      <c r="K972" s="128" t="str">
        <f ca="1">IF(A972="","",IF(J972=99,Certificabile!AR980,""))</f>
        <v/>
      </c>
      <c r="L972" s="128" t="str">
        <f ca="1">IF(A972="","",IF(J972=1,Certificabile!AS980,""))</f>
        <v/>
      </c>
      <c r="M972" s="129" t="str">
        <f ca="1">IF(A972="","",IF(J972=1,Certificabile!AT980,""))</f>
        <v/>
      </c>
      <c r="N972" s="128" t="str">
        <f t="shared" ca="1" si="15"/>
        <v/>
      </c>
      <c r="O972" s="19" t="str">
        <f ca="1">IF(A972="","",Certificabile!BD980)</f>
        <v/>
      </c>
    </row>
    <row r="973" spans="1:15" x14ac:dyDescent="0.2">
      <c r="A973" s="128" t="str">
        <f ca="1">IF(Certificabile!AJ981="","",Certificabile!AJ981)</f>
        <v/>
      </c>
      <c r="B973" s="129" t="str">
        <f ca="1">IF(A973="","",Certificabile!AK981)</f>
        <v/>
      </c>
      <c r="C973" s="130" t="str">
        <f ca="1">IF(A973="","",Certificabile!AO981)</f>
        <v/>
      </c>
      <c r="D973" s="130" t="str">
        <f ca="1">IF(A973="","",Certificabile!AL981)</f>
        <v/>
      </c>
      <c r="E973" s="128" t="str">
        <f ca="1">IF(A973="","",IF(OR(Certificabile!BC981="",Certificabile!BC981=0),"S","N"))</f>
        <v/>
      </c>
      <c r="F973" s="128" t="str">
        <f ca="1">IF(A973="","",Certificabile!AG981)</f>
        <v/>
      </c>
      <c r="G973" s="128" t="str">
        <f ca="1">IF(A973="","",Certificabile!AF981)</f>
        <v/>
      </c>
      <c r="H973" s="128" t="str">
        <f ca="1">IF(A973="","",Certificabile!AH981)</f>
        <v/>
      </c>
      <c r="I973" s="128" t="str">
        <f ca="1">IF(A973="","",IF(Certificabile!AV981="","N","S"))</f>
        <v/>
      </c>
      <c r="J973" s="128" t="str">
        <f ca="1">IF(A973="","",IF(Certificabile!AR981="Bonifico bancario (o SCT)",2,IF(Certificabile!AR981="Mandato di pagamento",1,99)))</f>
        <v/>
      </c>
      <c r="K973" s="128" t="str">
        <f ca="1">IF(A973="","",IF(J973=99,Certificabile!AR981,""))</f>
        <v/>
      </c>
      <c r="L973" s="128" t="str">
        <f ca="1">IF(A973="","",IF(J973=1,Certificabile!AS981,""))</f>
        <v/>
      </c>
      <c r="M973" s="129" t="str">
        <f ca="1">IF(A973="","",IF(J973=1,Certificabile!AT981,""))</f>
        <v/>
      </c>
      <c r="N973" s="128" t="str">
        <f t="shared" ca="1" si="15"/>
        <v/>
      </c>
      <c r="O973" s="19" t="str">
        <f ca="1">IF(A973="","",Certificabile!BD981)</f>
        <v/>
      </c>
    </row>
    <row r="974" spans="1:15" x14ac:dyDescent="0.2">
      <c r="A974" s="128" t="str">
        <f ca="1">IF(Certificabile!AJ982="","",Certificabile!AJ982)</f>
        <v/>
      </c>
      <c r="B974" s="129" t="str">
        <f ca="1">IF(A974="","",Certificabile!AK982)</f>
        <v/>
      </c>
      <c r="C974" s="130" t="str">
        <f ca="1">IF(A974="","",Certificabile!AO982)</f>
        <v/>
      </c>
      <c r="D974" s="130" t="str">
        <f ca="1">IF(A974="","",Certificabile!AL982)</f>
        <v/>
      </c>
      <c r="E974" s="128" t="str">
        <f ca="1">IF(A974="","",IF(OR(Certificabile!BC982="",Certificabile!BC982=0),"S","N"))</f>
        <v/>
      </c>
      <c r="F974" s="128" t="str">
        <f ca="1">IF(A974="","",Certificabile!AG982)</f>
        <v/>
      </c>
      <c r="G974" s="128" t="str">
        <f ca="1">IF(A974="","",Certificabile!AF982)</f>
        <v/>
      </c>
      <c r="H974" s="128" t="str">
        <f ca="1">IF(A974="","",Certificabile!AH982)</f>
        <v/>
      </c>
      <c r="I974" s="128" t="str">
        <f ca="1">IF(A974="","",IF(Certificabile!AV982="","N","S"))</f>
        <v/>
      </c>
      <c r="J974" s="128" t="str">
        <f ca="1">IF(A974="","",IF(Certificabile!AR982="Bonifico bancario (o SCT)",2,IF(Certificabile!AR982="Mandato di pagamento",1,99)))</f>
        <v/>
      </c>
      <c r="K974" s="128" t="str">
        <f ca="1">IF(A974="","",IF(J974=99,Certificabile!AR982,""))</f>
        <v/>
      </c>
      <c r="L974" s="128" t="str">
        <f ca="1">IF(A974="","",IF(J974=1,Certificabile!AS982,""))</f>
        <v/>
      </c>
      <c r="M974" s="129" t="str">
        <f ca="1">IF(A974="","",IF(J974=1,Certificabile!AT982,""))</f>
        <v/>
      </c>
      <c r="N974" s="128" t="str">
        <f t="shared" ca="1" si="15"/>
        <v/>
      </c>
      <c r="O974" s="19" t="str">
        <f ca="1">IF(A974="","",Certificabile!BD982)</f>
        <v/>
      </c>
    </row>
    <row r="975" spans="1:15" x14ac:dyDescent="0.2">
      <c r="A975" s="128" t="str">
        <f ca="1">IF(Certificabile!AJ983="","",Certificabile!AJ983)</f>
        <v/>
      </c>
      <c r="B975" s="129" t="str">
        <f ca="1">IF(A975="","",Certificabile!AK983)</f>
        <v/>
      </c>
      <c r="C975" s="130" t="str">
        <f ca="1">IF(A975="","",Certificabile!AO983)</f>
        <v/>
      </c>
      <c r="D975" s="130" t="str">
        <f ca="1">IF(A975="","",Certificabile!AL983)</f>
        <v/>
      </c>
      <c r="E975" s="128" t="str">
        <f ca="1">IF(A975="","",IF(OR(Certificabile!BC983="",Certificabile!BC983=0),"S","N"))</f>
        <v/>
      </c>
      <c r="F975" s="128" t="str">
        <f ca="1">IF(A975="","",Certificabile!AG983)</f>
        <v/>
      </c>
      <c r="G975" s="128" t="str">
        <f ca="1">IF(A975="","",Certificabile!AF983)</f>
        <v/>
      </c>
      <c r="H975" s="128" t="str">
        <f ca="1">IF(A975="","",Certificabile!AH983)</f>
        <v/>
      </c>
      <c r="I975" s="128" t="str">
        <f ca="1">IF(A975="","",IF(Certificabile!AV983="","N","S"))</f>
        <v/>
      </c>
      <c r="J975" s="128" t="str">
        <f ca="1">IF(A975="","",IF(Certificabile!AR983="Bonifico bancario (o SCT)",2,IF(Certificabile!AR983="Mandato di pagamento",1,99)))</f>
        <v/>
      </c>
      <c r="K975" s="128" t="str">
        <f ca="1">IF(A975="","",IF(J975=99,Certificabile!AR983,""))</f>
        <v/>
      </c>
      <c r="L975" s="128" t="str">
        <f ca="1">IF(A975="","",IF(J975=1,Certificabile!AS983,""))</f>
        <v/>
      </c>
      <c r="M975" s="129" t="str">
        <f ca="1">IF(A975="","",IF(J975=1,Certificabile!AT983,""))</f>
        <v/>
      </c>
      <c r="N975" s="128" t="str">
        <f t="shared" ca="1" si="15"/>
        <v/>
      </c>
      <c r="O975" s="19" t="str">
        <f ca="1">IF(A975="","",Certificabile!BD983)</f>
        <v/>
      </c>
    </row>
    <row r="976" spans="1:15" x14ac:dyDescent="0.2">
      <c r="A976" s="128" t="str">
        <f ca="1">IF(Certificabile!AJ984="","",Certificabile!AJ984)</f>
        <v/>
      </c>
      <c r="B976" s="129" t="str">
        <f ca="1">IF(A976="","",Certificabile!AK984)</f>
        <v/>
      </c>
      <c r="C976" s="130" t="str">
        <f ca="1">IF(A976="","",Certificabile!AO984)</f>
        <v/>
      </c>
      <c r="D976" s="130" t="str">
        <f ca="1">IF(A976="","",Certificabile!AL984)</f>
        <v/>
      </c>
      <c r="E976" s="128" t="str">
        <f ca="1">IF(A976="","",IF(OR(Certificabile!BC984="",Certificabile!BC984=0),"S","N"))</f>
        <v/>
      </c>
      <c r="F976" s="128" t="str">
        <f ca="1">IF(A976="","",Certificabile!AG984)</f>
        <v/>
      </c>
      <c r="G976" s="128" t="str">
        <f ca="1">IF(A976="","",Certificabile!AF984)</f>
        <v/>
      </c>
      <c r="H976" s="128" t="str">
        <f ca="1">IF(A976="","",Certificabile!AH984)</f>
        <v/>
      </c>
      <c r="I976" s="128" t="str">
        <f ca="1">IF(A976="","",IF(Certificabile!AV984="","N","S"))</f>
        <v/>
      </c>
      <c r="J976" s="128" t="str">
        <f ca="1">IF(A976="","",IF(Certificabile!AR984="Bonifico bancario (o SCT)",2,IF(Certificabile!AR984="Mandato di pagamento",1,99)))</f>
        <v/>
      </c>
      <c r="K976" s="128" t="str">
        <f ca="1">IF(A976="","",IF(J976=99,Certificabile!AR984,""))</f>
        <v/>
      </c>
      <c r="L976" s="128" t="str">
        <f ca="1">IF(A976="","",IF(J976=1,Certificabile!AS984,""))</f>
        <v/>
      </c>
      <c r="M976" s="129" t="str">
        <f ca="1">IF(A976="","",IF(J976=1,Certificabile!AT984,""))</f>
        <v/>
      </c>
      <c r="N976" s="128" t="str">
        <f t="shared" ca="1" si="15"/>
        <v/>
      </c>
      <c r="O976" s="19" t="str">
        <f ca="1">IF(A976="","",Certificabile!BD984)</f>
        <v/>
      </c>
    </row>
    <row r="977" spans="1:15" x14ac:dyDescent="0.2">
      <c r="A977" s="128" t="str">
        <f ca="1">IF(Certificabile!AJ985="","",Certificabile!AJ985)</f>
        <v/>
      </c>
      <c r="B977" s="129" t="str">
        <f ca="1">IF(A977="","",Certificabile!AK985)</f>
        <v/>
      </c>
      <c r="C977" s="130" t="str">
        <f ca="1">IF(A977="","",Certificabile!AO985)</f>
        <v/>
      </c>
      <c r="D977" s="130" t="str">
        <f ca="1">IF(A977="","",Certificabile!AL985)</f>
        <v/>
      </c>
      <c r="E977" s="128" t="str">
        <f ca="1">IF(A977="","",IF(OR(Certificabile!BC985="",Certificabile!BC985=0),"S","N"))</f>
        <v/>
      </c>
      <c r="F977" s="128" t="str">
        <f ca="1">IF(A977="","",Certificabile!AG985)</f>
        <v/>
      </c>
      <c r="G977" s="128" t="str">
        <f ca="1">IF(A977="","",Certificabile!AF985)</f>
        <v/>
      </c>
      <c r="H977" s="128" t="str">
        <f ca="1">IF(A977="","",Certificabile!AH985)</f>
        <v/>
      </c>
      <c r="I977" s="128" t="str">
        <f ca="1">IF(A977="","",IF(Certificabile!AV985="","N","S"))</f>
        <v/>
      </c>
      <c r="J977" s="128" t="str">
        <f ca="1">IF(A977="","",IF(Certificabile!AR985="Bonifico bancario (o SCT)",2,IF(Certificabile!AR985="Mandato di pagamento",1,99)))</f>
        <v/>
      </c>
      <c r="K977" s="128" t="str">
        <f ca="1">IF(A977="","",IF(J977=99,Certificabile!AR985,""))</f>
        <v/>
      </c>
      <c r="L977" s="128" t="str">
        <f ca="1">IF(A977="","",IF(J977=1,Certificabile!AS985,""))</f>
        <v/>
      </c>
      <c r="M977" s="129" t="str">
        <f ca="1">IF(A977="","",IF(J977=1,Certificabile!AT985,""))</f>
        <v/>
      </c>
      <c r="N977" s="128" t="str">
        <f t="shared" ca="1" si="15"/>
        <v/>
      </c>
      <c r="O977" s="19" t="str">
        <f ca="1">IF(A977="","",Certificabile!BD985)</f>
        <v/>
      </c>
    </row>
    <row r="978" spans="1:15" x14ac:dyDescent="0.2">
      <c r="A978" s="128" t="str">
        <f ca="1">IF(Certificabile!AJ986="","",Certificabile!AJ986)</f>
        <v/>
      </c>
      <c r="B978" s="129" t="str">
        <f ca="1">IF(A978="","",Certificabile!AK986)</f>
        <v/>
      </c>
      <c r="C978" s="130" t="str">
        <f ca="1">IF(A978="","",Certificabile!AO986)</f>
        <v/>
      </c>
      <c r="D978" s="130" t="str">
        <f ca="1">IF(A978="","",Certificabile!AL986)</f>
        <v/>
      </c>
      <c r="E978" s="128" t="str">
        <f ca="1">IF(A978="","",IF(OR(Certificabile!BC986="",Certificabile!BC986=0),"S","N"))</f>
        <v/>
      </c>
      <c r="F978" s="128" t="str">
        <f ca="1">IF(A978="","",Certificabile!AG986)</f>
        <v/>
      </c>
      <c r="G978" s="128" t="str">
        <f ca="1">IF(A978="","",Certificabile!AF986)</f>
        <v/>
      </c>
      <c r="H978" s="128" t="str">
        <f ca="1">IF(A978="","",Certificabile!AH986)</f>
        <v/>
      </c>
      <c r="I978" s="128" t="str">
        <f ca="1">IF(A978="","",IF(Certificabile!AV986="","N","S"))</f>
        <v/>
      </c>
      <c r="J978" s="128" t="str">
        <f ca="1">IF(A978="","",IF(Certificabile!AR986="Bonifico bancario (o SCT)",2,IF(Certificabile!AR986="Mandato di pagamento",1,99)))</f>
        <v/>
      </c>
      <c r="K978" s="128" t="str">
        <f ca="1">IF(A978="","",IF(J978=99,Certificabile!AR986,""))</f>
        <v/>
      </c>
      <c r="L978" s="128" t="str">
        <f ca="1">IF(A978="","",IF(J978=1,Certificabile!AS986,""))</f>
        <v/>
      </c>
      <c r="M978" s="129" t="str">
        <f ca="1">IF(A978="","",IF(J978=1,Certificabile!AT986,""))</f>
        <v/>
      </c>
      <c r="N978" s="128" t="str">
        <f t="shared" ca="1" si="15"/>
        <v/>
      </c>
      <c r="O978" s="19" t="str">
        <f ca="1">IF(A978="","",Certificabile!BD986)</f>
        <v/>
      </c>
    </row>
    <row r="979" spans="1:15" x14ac:dyDescent="0.2">
      <c r="A979" s="128" t="str">
        <f ca="1">IF(Certificabile!AJ987="","",Certificabile!AJ987)</f>
        <v/>
      </c>
      <c r="B979" s="129" t="str">
        <f ca="1">IF(A979="","",Certificabile!AK987)</f>
        <v/>
      </c>
      <c r="C979" s="130" t="str">
        <f ca="1">IF(A979="","",Certificabile!AO987)</f>
        <v/>
      </c>
      <c r="D979" s="130" t="str">
        <f ca="1">IF(A979="","",Certificabile!AL987)</f>
        <v/>
      </c>
      <c r="E979" s="128" t="str">
        <f ca="1">IF(A979="","",IF(OR(Certificabile!BC987="",Certificabile!BC987=0),"S","N"))</f>
        <v/>
      </c>
      <c r="F979" s="128" t="str">
        <f ca="1">IF(A979="","",Certificabile!AG987)</f>
        <v/>
      </c>
      <c r="G979" s="128" t="str">
        <f ca="1">IF(A979="","",Certificabile!AF987)</f>
        <v/>
      </c>
      <c r="H979" s="128" t="str">
        <f ca="1">IF(A979="","",Certificabile!AH987)</f>
        <v/>
      </c>
      <c r="I979" s="128" t="str">
        <f ca="1">IF(A979="","",IF(Certificabile!AV987="","N","S"))</f>
        <v/>
      </c>
      <c r="J979" s="128" t="str">
        <f ca="1">IF(A979="","",IF(Certificabile!AR987="Bonifico bancario (o SCT)",2,IF(Certificabile!AR987="Mandato di pagamento",1,99)))</f>
        <v/>
      </c>
      <c r="K979" s="128" t="str">
        <f ca="1">IF(A979="","",IF(J979=99,Certificabile!AR987,""))</f>
        <v/>
      </c>
      <c r="L979" s="128" t="str">
        <f ca="1">IF(A979="","",IF(J979=1,Certificabile!AS987,""))</f>
        <v/>
      </c>
      <c r="M979" s="129" t="str">
        <f ca="1">IF(A979="","",IF(J979=1,Certificabile!AT987,""))</f>
        <v/>
      </c>
      <c r="N979" s="128" t="str">
        <f t="shared" ca="1" si="15"/>
        <v/>
      </c>
      <c r="O979" s="19" t="str">
        <f ca="1">IF(A979="","",Certificabile!BD987)</f>
        <v/>
      </c>
    </row>
    <row r="980" spans="1:15" x14ac:dyDescent="0.2">
      <c r="A980" s="128" t="str">
        <f ca="1">IF(Certificabile!AJ988="","",Certificabile!AJ988)</f>
        <v/>
      </c>
      <c r="B980" s="129" t="str">
        <f ca="1">IF(A980="","",Certificabile!AK988)</f>
        <v/>
      </c>
      <c r="C980" s="130" t="str">
        <f ca="1">IF(A980="","",Certificabile!AO988)</f>
        <v/>
      </c>
      <c r="D980" s="130" t="str">
        <f ca="1">IF(A980="","",Certificabile!AL988)</f>
        <v/>
      </c>
      <c r="E980" s="128" t="str">
        <f ca="1">IF(A980="","",IF(OR(Certificabile!BC988="",Certificabile!BC988=0),"S","N"))</f>
        <v/>
      </c>
      <c r="F980" s="128" t="str">
        <f ca="1">IF(A980="","",Certificabile!AG988)</f>
        <v/>
      </c>
      <c r="G980" s="128" t="str">
        <f ca="1">IF(A980="","",Certificabile!AF988)</f>
        <v/>
      </c>
      <c r="H980" s="128" t="str">
        <f ca="1">IF(A980="","",Certificabile!AH988)</f>
        <v/>
      </c>
      <c r="I980" s="128" t="str">
        <f ca="1">IF(A980="","",IF(Certificabile!AV988="","N","S"))</f>
        <v/>
      </c>
      <c r="J980" s="128" t="str">
        <f ca="1">IF(A980="","",IF(Certificabile!AR988="Bonifico bancario (o SCT)",2,IF(Certificabile!AR988="Mandato di pagamento",1,99)))</f>
        <v/>
      </c>
      <c r="K980" s="128" t="str">
        <f ca="1">IF(A980="","",IF(J980=99,Certificabile!AR988,""))</f>
        <v/>
      </c>
      <c r="L980" s="128" t="str">
        <f ca="1">IF(A980="","",IF(J980=1,Certificabile!AS988,""))</f>
        <v/>
      </c>
      <c r="M980" s="129" t="str">
        <f ca="1">IF(A980="","",IF(J980=1,Certificabile!AT988,""))</f>
        <v/>
      </c>
      <c r="N980" s="128" t="str">
        <f t="shared" ca="1" si="15"/>
        <v/>
      </c>
      <c r="O980" s="19" t="str">
        <f ca="1">IF(A980="","",Certificabile!BD988)</f>
        <v/>
      </c>
    </row>
    <row r="981" spans="1:15" x14ac:dyDescent="0.2">
      <c r="A981" s="128" t="str">
        <f ca="1">IF(Certificabile!AJ989="","",Certificabile!AJ989)</f>
        <v/>
      </c>
      <c r="B981" s="129" t="str">
        <f ca="1">IF(A981="","",Certificabile!AK989)</f>
        <v/>
      </c>
      <c r="C981" s="130" t="str">
        <f ca="1">IF(A981="","",Certificabile!AO989)</f>
        <v/>
      </c>
      <c r="D981" s="130" t="str">
        <f ca="1">IF(A981="","",Certificabile!AL989)</f>
        <v/>
      </c>
      <c r="E981" s="128" t="str">
        <f ca="1">IF(A981="","",IF(OR(Certificabile!BC989="",Certificabile!BC989=0),"S","N"))</f>
        <v/>
      </c>
      <c r="F981" s="128" t="str">
        <f ca="1">IF(A981="","",Certificabile!AG989)</f>
        <v/>
      </c>
      <c r="G981" s="128" t="str">
        <f ca="1">IF(A981="","",Certificabile!AF989)</f>
        <v/>
      </c>
      <c r="H981" s="128" t="str">
        <f ca="1">IF(A981="","",Certificabile!AH989)</f>
        <v/>
      </c>
      <c r="I981" s="128" t="str">
        <f ca="1">IF(A981="","",IF(Certificabile!AV989="","N","S"))</f>
        <v/>
      </c>
      <c r="J981" s="128" t="str">
        <f ca="1">IF(A981="","",IF(Certificabile!AR989="Bonifico bancario (o SCT)",2,IF(Certificabile!AR989="Mandato di pagamento",1,99)))</f>
        <v/>
      </c>
      <c r="K981" s="128" t="str">
        <f ca="1">IF(A981="","",IF(J981=99,Certificabile!AR989,""))</f>
        <v/>
      </c>
      <c r="L981" s="128" t="str">
        <f ca="1">IF(A981="","",IF(J981=1,Certificabile!AS989,""))</f>
        <v/>
      </c>
      <c r="M981" s="129" t="str">
        <f ca="1">IF(A981="","",IF(J981=1,Certificabile!AT989,""))</f>
        <v/>
      </c>
      <c r="N981" s="128" t="str">
        <f t="shared" ca="1" si="15"/>
        <v/>
      </c>
      <c r="O981" s="19" t="str">
        <f ca="1">IF(A981="","",Certificabile!BD989)</f>
        <v/>
      </c>
    </row>
    <row r="982" spans="1:15" x14ac:dyDescent="0.2">
      <c r="A982" s="128" t="str">
        <f ca="1">IF(Certificabile!AJ990="","",Certificabile!AJ990)</f>
        <v/>
      </c>
      <c r="B982" s="129" t="str">
        <f ca="1">IF(A982="","",Certificabile!AK990)</f>
        <v/>
      </c>
      <c r="C982" s="130" t="str">
        <f ca="1">IF(A982="","",Certificabile!AO990)</f>
        <v/>
      </c>
      <c r="D982" s="130" t="str">
        <f ca="1">IF(A982="","",Certificabile!AL990)</f>
        <v/>
      </c>
      <c r="E982" s="128" t="str">
        <f ca="1">IF(A982="","",IF(OR(Certificabile!BC990="",Certificabile!BC990=0),"S","N"))</f>
        <v/>
      </c>
      <c r="F982" s="128" t="str">
        <f ca="1">IF(A982="","",Certificabile!AG990)</f>
        <v/>
      </c>
      <c r="G982" s="128" t="str">
        <f ca="1">IF(A982="","",Certificabile!AF990)</f>
        <v/>
      </c>
      <c r="H982" s="128" t="str">
        <f ca="1">IF(A982="","",Certificabile!AH990)</f>
        <v/>
      </c>
      <c r="I982" s="128" t="str">
        <f ca="1">IF(A982="","",IF(Certificabile!AV990="","N","S"))</f>
        <v/>
      </c>
      <c r="J982" s="128" t="str">
        <f ca="1">IF(A982="","",IF(Certificabile!AR990="Bonifico bancario (o SCT)",2,IF(Certificabile!AR990="Mandato di pagamento",1,99)))</f>
        <v/>
      </c>
      <c r="K982" s="128" t="str">
        <f ca="1">IF(A982="","",IF(J982=99,Certificabile!AR990,""))</f>
        <v/>
      </c>
      <c r="L982" s="128" t="str">
        <f ca="1">IF(A982="","",IF(J982=1,Certificabile!AS990,""))</f>
        <v/>
      </c>
      <c r="M982" s="129" t="str">
        <f ca="1">IF(A982="","",IF(J982=1,Certificabile!AT990,""))</f>
        <v/>
      </c>
      <c r="N982" s="128" t="str">
        <f t="shared" ca="1" si="15"/>
        <v/>
      </c>
      <c r="O982" s="19" t="str">
        <f ca="1">IF(A982="","",Certificabile!BD990)</f>
        <v/>
      </c>
    </row>
    <row r="983" spans="1:15" x14ac:dyDescent="0.2">
      <c r="A983" s="128" t="str">
        <f ca="1">IF(Certificabile!AJ991="","",Certificabile!AJ991)</f>
        <v/>
      </c>
      <c r="B983" s="129" t="str">
        <f ca="1">IF(A983="","",Certificabile!AK991)</f>
        <v/>
      </c>
      <c r="C983" s="130" t="str">
        <f ca="1">IF(A983="","",Certificabile!AO991)</f>
        <v/>
      </c>
      <c r="D983" s="130" t="str">
        <f ca="1">IF(A983="","",Certificabile!AL991)</f>
        <v/>
      </c>
      <c r="E983" s="128" t="str">
        <f ca="1">IF(A983="","",IF(OR(Certificabile!BC991="",Certificabile!BC991=0),"S","N"))</f>
        <v/>
      </c>
      <c r="F983" s="128" t="str">
        <f ca="1">IF(A983="","",Certificabile!AG991)</f>
        <v/>
      </c>
      <c r="G983" s="128" t="str">
        <f ca="1">IF(A983="","",Certificabile!AF991)</f>
        <v/>
      </c>
      <c r="H983" s="128" t="str">
        <f ca="1">IF(A983="","",Certificabile!AH991)</f>
        <v/>
      </c>
      <c r="I983" s="128" t="str">
        <f ca="1">IF(A983="","",IF(Certificabile!AV991="","N","S"))</f>
        <v/>
      </c>
      <c r="J983" s="128" t="str">
        <f ca="1">IF(A983="","",IF(Certificabile!AR991="Bonifico bancario (o SCT)",2,IF(Certificabile!AR991="Mandato di pagamento",1,99)))</f>
        <v/>
      </c>
      <c r="K983" s="128" t="str">
        <f ca="1">IF(A983="","",IF(J983=99,Certificabile!AR991,""))</f>
        <v/>
      </c>
      <c r="L983" s="128" t="str">
        <f ca="1">IF(A983="","",IF(J983=1,Certificabile!AS991,""))</f>
        <v/>
      </c>
      <c r="M983" s="129" t="str">
        <f ca="1">IF(A983="","",IF(J983=1,Certificabile!AT991,""))</f>
        <v/>
      </c>
      <c r="N983" s="128" t="str">
        <f t="shared" ca="1" si="15"/>
        <v/>
      </c>
      <c r="O983" s="19" t="str">
        <f ca="1">IF(A983="","",Certificabile!BD991)</f>
        <v/>
      </c>
    </row>
    <row r="984" spans="1:15" x14ac:dyDescent="0.2">
      <c r="A984" s="128" t="str">
        <f ca="1">IF(Certificabile!AJ992="","",Certificabile!AJ992)</f>
        <v/>
      </c>
      <c r="B984" s="129" t="str">
        <f ca="1">IF(A984="","",Certificabile!AK992)</f>
        <v/>
      </c>
      <c r="C984" s="130" t="str">
        <f ca="1">IF(A984="","",Certificabile!AO992)</f>
        <v/>
      </c>
      <c r="D984" s="130" t="str">
        <f ca="1">IF(A984="","",Certificabile!AL992)</f>
        <v/>
      </c>
      <c r="E984" s="128" t="str">
        <f ca="1">IF(A984="","",IF(OR(Certificabile!BC992="",Certificabile!BC992=0),"S","N"))</f>
        <v/>
      </c>
      <c r="F984" s="128" t="str">
        <f ca="1">IF(A984="","",Certificabile!AG992)</f>
        <v/>
      </c>
      <c r="G984" s="128" t="str">
        <f ca="1">IF(A984="","",Certificabile!AF992)</f>
        <v/>
      </c>
      <c r="H984" s="128" t="str">
        <f ca="1">IF(A984="","",Certificabile!AH992)</f>
        <v/>
      </c>
      <c r="I984" s="128" t="str">
        <f ca="1">IF(A984="","",IF(Certificabile!AV992="","N","S"))</f>
        <v/>
      </c>
      <c r="J984" s="128" t="str">
        <f ca="1">IF(A984="","",IF(Certificabile!AR992="Bonifico bancario (o SCT)",2,IF(Certificabile!AR992="Mandato di pagamento",1,99)))</f>
        <v/>
      </c>
      <c r="K984" s="128" t="str">
        <f ca="1">IF(A984="","",IF(J984=99,Certificabile!AR992,""))</f>
        <v/>
      </c>
      <c r="L984" s="128" t="str">
        <f ca="1">IF(A984="","",IF(J984=1,Certificabile!AS992,""))</f>
        <v/>
      </c>
      <c r="M984" s="129" t="str">
        <f ca="1">IF(A984="","",IF(J984=1,Certificabile!AT992,""))</f>
        <v/>
      </c>
      <c r="N984" s="128" t="str">
        <f t="shared" ca="1" si="15"/>
        <v/>
      </c>
      <c r="O984" s="19" t="str">
        <f ca="1">IF(A984="","",Certificabile!BD992)</f>
        <v/>
      </c>
    </row>
    <row r="985" spans="1:15" x14ac:dyDescent="0.2">
      <c r="A985" s="128" t="str">
        <f ca="1">IF(Certificabile!AJ993="","",Certificabile!AJ993)</f>
        <v/>
      </c>
      <c r="B985" s="129" t="str">
        <f ca="1">IF(A985="","",Certificabile!AK993)</f>
        <v/>
      </c>
      <c r="C985" s="130" t="str">
        <f ca="1">IF(A985="","",Certificabile!AO993)</f>
        <v/>
      </c>
      <c r="D985" s="130" t="str">
        <f ca="1">IF(A985="","",Certificabile!AL993)</f>
        <v/>
      </c>
      <c r="E985" s="128" t="str">
        <f ca="1">IF(A985="","",IF(OR(Certificabile!BC993="",Certificabile!BC993=0),"S","N"))</f>
        <v/>
      </c>
      <c r="F985" s="128" t="str">
        <f ca="1">IF(A985="","",Certificabile!AG993)</f>
        <v/>
      </c>
      <c r="G985" s="128" t="str">
        <f ca="1">IF(A985="","",Certificabile!AF993)</f>
        <v/>
      </c>
      <c r="H985" s="128" t="str">
        <f ca="1">IF(A985="","",Certificabile!AH993)</f>
        <v/>
      </c>
      <c r="I985" s="128" t="str">
        <f ca="1">IF(A985="","",IF(Certificabile!AV993="","N","S"))</f>
        <v/>
      </c>
      <c r="J985" s="128" t="str">
        <f ca="1">IF(A985="","",IF(Certificabile!AR993="Bonifico bancario (o SCT)",2,IF(Certificabile!AR993="Mandato di pagamento",1,99)))</f>
        <v/>
      </c>
      <c r="K985" s="128" t="str">
        <f ca="1">IF(A985="","",IF(J985=99,Certificabile!AR993,""))</f>
        <v/>
      </c>
      <c r="L985" s="128" t="str">
        <f ca="1">IF(A985="","",IF(J985=1,Certificabile!AS993,""))</f>
        <v/>
      </c>
      <c r="M985" s="129" t="str">
        <f ca="1">IF(A985="","",IF(J985=1,Certificabile!AT993,""))</f>
        <v/>
      </c>
      <c r="N985" s="128" t="str">
        <f t="shared" ca="1" si="15"/>
        <v/>
      </c>
      <c r="O985" s="19" t="str">
        <f ca="1">IF(A985="","",Certificabile!BD993)</f>
        <v/>
      </c>
    </row>
    <row r="986" spans="1:15" x14ac:dyDescent="0.2">
      <c r="A986" s="128" t="str">
        <f ca="1">IF(Certificabile!AJ994="","",Certificabile!AJ994)</f>
        <v/>
      </c>
      <c r="B986" s="129" t="str">
        <f ca="1">IF(A986="","",Certificabile!AK994)</f>
        <v/>
      </c>
      <c r="C986" s="130" t="str">
        <f ca="1">IF(A986="","",Certificabile!AO994)</f>
        <v/>
      </c>
      <c r="D986" s="130" t="str">
        <f ca="1">IF(A986="","",Certificabile!AL994)</f>
        <v/>
      </c>
      <c r="E986" s="128" t="str">
        <f ca="1">IF(A986="","",IF(OR(Certificabile!BC994="",Certificabile!BC994=0),"S","N"))</f>
        <v/>
      </c>
      <c r="F986" s="128" t="str">
        <f ca="1">IF(A986="","",Certificabile!AG994)</f>
        <v/>
      </c>
      <c r="G986" s="128" t="str">
        <f ca="1">IF(A986="","",Certificabile!AF994)</f>
        <v/>
      </c>
      <c r="H986" s="128" t="str">
        <f ca="1">IF(A986="","",Certificabile!AH994)</f>
        <v/>
      </c>
      <c r="I986" s="128" t="str">
        <f ca="1">IF(A986="","",IF(Certificabile!AV994="","N","S"))</f>
        <v/>
      </c>
      <c r="J986" s="128" t="str">
        <f ca="1">IF(A986="","",IF(Certificabile!AR994="Bonifico bancario (o SCT)",2,IF(Certificabile!AR994="Mandato di pagamento",1,99)))</f>
        <v/>
      </c>
      <c r="K986" s="128" t="str">
        <f ca="1">IF(A986="","",IF(J986=99,Certificabile!AR994,""))</f>
        <v/>
      </c>
      <c r="L986" s="128" t="str">
        <f ca="1">IF(A986="","",IF(J986=1,Certificabile!AS994,""))</f>
        <v/>
      </c>
      <c r="M986" s="129" t="str">
        <f ca="1">IF(A986="","",IF(J986=1,Certificabile!AT994,""))</f>
        <v/>
      </c>
      <c r="N986" s="128" t="str">
        <f t="shared" ca="1" si="15"/>
        <v/>
      </c>
      <c r="O986" s="19" t="str">
        <f ca="1">IF(A986="","",Certificabile!BD994)</f>
        <v/>
      </c>
    </row>
    <row r="987" spans="1:15" x14ac:dyDescent="0.2">
      <c r="A987" s="128" t="str">
        <f ca="1">IF(Certificabile!AJ995="","",Certificabile!AJ995)</f>
        <v/>
      </c>
      <c r="B987" s="129" t="str">
        <f ca="1">IF(A987="","",Certificabile!AK995)</f>
        <v/>
      </c>
      <c r="C987" s="130" t="str">
        <f ca="1">IF(A987="","",Certificabile!AO995)</f>
        <v/>
      </c>
      <c r="D987" s="130" t="str">
        <f ca="1">IF(A987="","",Certificabile!AL995)</f>
        <v/>
      </c>
      <c r="E987" s="128" t="str">
        <f ca="1">IF(A987="","",IF(OR(Certificabile!BC995="",Certificabile!BC995=0),"S","N"))</f>
        <v/>
      </c>
      <c r="F987" s="128" t="str">
        <f ca="1">IF(A987="","",Certificabile!AG995)</f>
        <v/>
      </c>
      <c r="G987" s="128" t="str">
        <f ca="1">IF(A987="","",Certificabile!AF995)</f>
        <v/>
      </c>
      <c r="H987" s="128" t="str">
        <f ca="1">IF(A987="","",Certificabile!AH995)</f>
        <v/>
      </c>
      <c r="I987" s="128" t="str">
        <f ca="1">IF(A987="","",IF(Certificabile!AV995="","N","S"))</f>
        <v/>
      </c>
      <c r="J987" s="128" t="str">
        <f ca="1">IF(A987="","",IF(Certificabile!AR995="Bonifico bancario (o SCT)",2,IF(Certificabile!AR995="Mandato di pagamento",1,99)))</f>
        <v/>
      </c>
      <c r="K987" s="128" t="str">
        <f ca="1">IF(A987="","",IF(J987=99,Certificabile!AR995,""))</f>
        <v/>
      </c>
      <c r="L987" s="128" t="str">
        <f ca="1">IF(A987="","",IF(J987=1,Certificabile!AS995,""))</f>
        <v/>
      </c>
      <c r="M987" s="129" t="str">
        <f ca="1">IF(A987="","",IF(J987=1,Certificabile!AT995,""))</f>
        <v/>
      </c>
      <c r="N987" s="128" t="str">
        <f t="shared" ca="1" si="15"/>
        <v/>
      </c>
      <c r="O987" s="19" t="str">
        <f ca="1">IF(A987="","",Certificabile!BD995)</f>
        <v/>
      </c>
    </row>
    <row r="988" spans="1:15" x14ac:dyDescent="0.2">
      <c r="A988" s="128" t="str">
        <f ca="1">IF(Certificabile!AJ996="","",Certificabile!AJ996)</f>
        <v/>
      </c>
      <c r="B988" s="129" t="str">
        <f ca="1">IF(A988="","",Certificabile!AK996)</f>
        <v/>
      </c>
      <c r="C988" s="130" t="str">
        <f ca="1">IF(A988="","",Certificabile!AO996)</f>
        <v/>
      </c>
      <c r="D988" s="130" t="str">
        <f ca="1">IF(A988="","",Certificabile!AL996)</f>
        <v/>
      </c>
      <c r="E988" s="128" t="str">
        <f ca="1">IF(A988="","",IF(OR(Certificabile!BC996="",Certificabile!BC996=0),"S","N"))</f>
        <v/>
      </c>
      <c r="F988" s="128" t="str">
        <f ca="1">IF(A988="","",Certificabile!AG996)</f>
        <v/>
      </c>
      <c r="G988" s="128" t="str">
        <f ca="1">IF(A988="","",Certificabile!AF996)</f>
        <v/>
      </c>
      <c r="H988" s="128" t="str">
        <f ca="1">IF(A988="","",Certificabile!AH996)</f>
        <v/>
      </c>
      <c r="I988" s="128" t="str">
        <f ca="1">IF(A988="","",IF(Certificabile!AV996="","N","S"))</f>
        <v/>
      </c>
      <c r="J988" s="128" t="str">
        <f ca="1">IF(A988="","",IF(Certificabile!AR996="Bonifico bancario (o SCT)",2,IF(Certificabile!AR996="Mandato di pagamento",1,99)))</f>
        <v/>
      </c>
      <c r="K988" s="128" t="str">
        <f ca="1">IF(A988="","",IF(J988=99,Certificabile!AR996,""))</f>
        <v/>
      </c>
      <c r="L988" s="128" t="str">
        <f ca="1">IF(A988="","",IF(J988=1,Certificabile!AS996,""))</f>
        <v/>
      </c>
      <c r="M988" s="129" t="str">
        <f ca="1">IF(A988="","",IF(J988=1,Certificabile!AT996,""))</f>
        <v/>
      </c>
      <c r="N988" s="128" t="str">
        <f t="shared" ca="1" si="15"/>
        <v/>
      </c>
      <c r="O988" s="19" t="str">
        <f ca="1">IF(A988="","",Certificabile!BD996)</f>
        <v/>
      </c>
    </row>
    <row r="989" spans="1:15" x14ac:dyDescent="0.2">
      <c r="A989" s="128" t="str">
        <f ca="1">IF(Certificabile!AJ997="","",Certificabile!AJ997)</f>
        <v/>
      </c>
      <c r="B989" s="129" t="str">
        <f ca="1">IF(A989="","",Certificabile!AK997)</f>
        <v/>
      </c>
      <c r="C989" s="130" t="str">
        <f ca="1">IF(A989="","",Certificabile!AO997)</f>
        <v/>
      </c>
      <c r="D989" s="130" t="str">
        <f ca="1">IF(A989="","",Certificabile!AL997)</f>
        <v/>
      </c>
      <c r="E989" s="128" t="str">
        <f ca="1">IF(A989="","",IF(OR(Certificabile!BC997="",Certificabile!BC997=0),"S","N"))</f>
        <v/>
      </c>
      <c r="F989" s="128" t="str">
        <f ca="1">IF(A989="","",Certificabile!AG997)</f>
        <v/>
      </c>
      <c r="G989" s="128" t="str">
        <f ca="1">IF(A989="","",Certificabile!AF997)</f>
        <v/>
      </c>
      <c r="H989" s="128" t="str">
        <f ca="1">IF(A989="","",Certificabile!AH997)</f>
        <v/>
      </c>
      <c r="I989" s="128" t="str">
        <f ca="1">IF(A989="","",IF(Certificabile!AV997="","N","S"))</f>
        <v/>
      </c>
      <c r="J989" s="128" t="str">
        <f ca="1">IF(A989="","",IF(Certificabile!AR997="Bonifico bancario (o SCT)",2,IF(Certificabile!AR997="Mandato di pagamento",1,99)))</f>
        <v/>
      </c>
      <c r="K989" s="128" t="str">
        <f ca="1">IF(A989="","",IF(J989=99,Certificabile!AR997,""))</f>
        <v/>
      </c>
      <c r="L989" s="128" t="str">
        <f ca="1">IF(A989="","",IF(J989=1,Certificabile!AS997,""))</f>
        <v/>
      </c>
      <c r="M989" s="129" t="str">
        <f ca="1">IF(A989="","",IF(J989=1,Certificabile!AT997,""))</f>
        <v/>
      </c>
      <c r="N989" s="128" t="str">
        <f t="shared" ca="1" si="15"/>
        <v/>
      </c>
      <c r="O989" s="19" t="str">
        <f ca="1">IF(A989="","",Certificabile!BD997)</f>
        <v/>
      </c>
    </row>
    <row r="990" spans="1:15" x14ac:dyDescent="0.2">
      <c r="A990" s="128" t="str">
        <f ca="1">IF(Certificabile!AJ998="","",Certificabile!AJ998)</f>
        <v/>
      </c>
      <c r="B990" s="129" t="str">
        <f ca="1">IF(A990="","",Certificabile!AK998)</f>
        <v/>
      </c>
      <c r="C990" s="130" t="str">
        <f ca="1">IF(A990="","",Certificabile!AO998)</f>
        <v/>
      </c>
      <c r="D990" s="130" t="str">
        <f ca="1">IF(A990="","",Certificabile!AL998)</f>
        <v/>
      </c>
      <c r="E990" s="128" t="str">
        <f ca="1">IF(A990="","",IF(OR(Certificabile!BC998="",Certificabile!BC998=0),"S","N"))</f>
        <v/>
      </c>
      <c r="F990" s="128" t="str">
        <f ca="1">IF(A990="","",Certificabile!AG998)</f>
        <v/>
      </c>
      <c r="G990" s="128" t="str">
        <f ca="1">IF(A990="","",Certificabile!AF998)</f>
        <v/>
      </c>
      <c r="H990" s="128" t="str">
        <f ca="1">IF(A990="","",Certificabile!AH998)</f>
        <v/>
      </c>
      <c r="I990" s="128" t="str">
        <f ca="1">IF(A990="","",IF(Certificabile!AV998="","N","S"))</f>
        <v/>
      </c>
      <c r="J990" s="128" t="str">
        <f ca="1">IF(A990="","",IF(Certificabile!AR998="Bonifico bancario (o SCT)",2,IF(Certificabile!AR998="Mandato di pagamento",1,99)))</f>
        <v/>
      </c>
      <c r="K990" s="128" t="str">
        <f ca="1">IF(A990="","",IF(J990=99,Certificabile!AR998,""))</f>
        <v/>
      </c>
      <c r="L990" s="128" t="str">
        <f ca="1">IF(A990="","",IF(J990=1,Certificabile!AS998,""))</f>
        <v/>
      </c>
      <c r="M990" s="129" t="str">
        <f ca="1">IF(A990="","",IF(J990=1,Certificabile!AT998,""))</f>
        <v/>
      </c>
      <c r="N990" s="128" t="str">
        <f t="shared" ca="1" si="15"/>
        <v/>
      </c>
      <c r="O990" s="19" t="str">
        <f ca="1">IF(A990="","",Certificabile!BD998)</f>
        <v/>
      </c>
    </row>
    <row r="991" spans="1:15" x14ac:dyDescent="0.2">
      <c r="A991" s="128" t="str">
        <f ca="1">IF(Certificabile!AJ999="","",Certificabile!AJ999)</f>
        <v/>
      </c>
      <c r="B991" s="129" t="str">
        <f ca="1">IF(A991="","",Certificabile!AK999)</f>
        <v/>
      </c>
      <c r="C991" s="130" t="str">
        <f ca="1">IF(A991="","",Certificabile!AO999)</f>
        <v/>
      </c>
      <c r="D991" s="130" t="str">
        <f ca="1">IF(A991="","",Certificabile!AL999)</f>
        <v/>
      </c>
      <c r="E991" s="128" t="str">
        <f ca="1">IF(A991="","",IF(OR(Certificabile!BC999="",Certificabile!BC999=0),"S","N"))</f>
        <v/>
      </c>
      <c r="F991" s="128" t="str">
        <f ca="1">IF(A991="","",Certificabile!AG999)</f>
        <v/>
      </c>
      <c r="G991" s="128" t="str">
        <f ca="1">IF(A991="","",Certificabile!AF999)</f>
        <v/>
      </c>
      <c r="H991" s="128" t="str">
        <f ca="1">IF(A991="","",Certificabile!AH999)</f>
        <v/>
      </c>
      <c r="I991" s="128" t="str">
        <f ca="1">IF(A991="","",IF(Certificabile!AV999="","N","S"))</f>
        <v/>
      </c>
      <c r="J991" s="128" t="str">
        <f ca="1">IF(A991="","",IF(Certificabile!AR999="Bonifico bancario (o SCT)",2,IF(Certificabile!AR999="Mandato di pagamento",1,99)))</f>
        <v/>
      </c>
      <c r="K991" s="128" t="str">
        <f ca="1">IF(A991="","",IF(J991=99,Certificabile!AR999,""))</f>
        <v/>
      </c>
      <c r="L991" s="128" t="str">
        <f ca="1">IF(A991="","",IF(J991=1,Certificabile!AS999,""))</f>
        <v/>
      </c>
      <c r="M991" s="129" t="str">
        <f ca="1">IF(A991="","",IF(J991=1,Certificabile!AT999,""))</f>
        <v/>
      </c>
      <c r="N991" s="128" t="str">
        <f t="shared" ca="1" si="15"/>
        <v/>
      </c>
      <c r="O991" s="19" t="str">
        <f ca="1">IF(A991="","",Certificabile!BD999)</f>
        <v/>
      </c>
    </row>
    <row r="992" spans="1:15" x14ac:dyDescent="0.2">
      <c r="A992" s="128" t="str">
        <f ca="1">IF(Certificabile!AJ1000="","",Certificabile!AJ1000)</f>
        <v/>
      </c>
      <c r="B992" s="129" t="str">
        <f ca="1">IF(A992="","",Certificabile!AK1000)</f>
        <v/>
      </c>
      <c r="C992" s="130" t="str">
        <f ca="1">IF(A992="","",Certificabile!AO1000)</f>
        <v/>
      </c>
      <c r="D992" s="130" t="str">
        <f ca="1">IF(A992="","",Certificabile!AL1000)</f>
        <v/>
      </c>
      <c r="E992" s="128" t="str">
        <f ca="1">IF(A992="","",IF(OR(Certificabile!BC1000="",Certificabile!BC1000=0),"S","N"))</f>
        <v/>
      </c>
      <c r="F992" s="128" t="str">
        <f ca="1">IF(A992="","",Certificabile!AG1000)</f>
        <v/>
      </c>
      <c r="G992" s="128" t="str">
        <f ca="1">IF(A992="","",Certificabile!AF1000)</f>
        <v/>
      </c>
      <c r="H992" s="128" t="str">
        <f ca="1">IF(A992="","",Certificabile!AH1000)</f>
        <v/>
      </c>
      <c r="I992" s="128" t="str">
        <f ca="1">IF(A992="","",IF(Certificabile!AV1000="","N","S"))</f>
        <v/>
      </c>
      <c r="J992" s="128" t="str">
        <f ca="1">IF(A992="","",IF(Certificabile!AR1000="Bonifico bancario (o SCT)",2,IF(Certificabile!AR1000="Mandato di pagamento",1,99)))</f>
        <v/>
      </c>
      <c r="K992" s="128" t="str">
        <f ca="1">IF(A992="","",IF(J992=99,Certificabile!AR1000,""))</f>
        <v/>
      </c>
      <c r="L992" s="128" t="str">
        <f ca="1">IF(A992="","",IF(J992=1,Certificabile!AS1000,""))</f>
        <v/>
      </c>
      <c r="M992" s="129" t="str">
        <f ca="1">IF(A992="","",IF(J992=1,Certificabile!AT1000,""))</f>
        <v/>
      </c>
      <c r="N992" s="128" t="str">
        <f t="shared" ca="1" si="15"/>
        <v/>
      </c>
      <c r="O992" s="19" t="str">
        <f ca="1">IF(A992="","",Certificabile!BD1000)</f>
        <v/>
      </c>
    </row>
    <row r="993" spans="1:15" x14ac:dyDescent="0.2">
      <c r="A993" s="128" t="str">
        <f>IF(Certificabile!AJ1001="","",Certificabile!AJ1001)</f>
        <v/>
      </c>
      <c r="B993" s="129" t="str">
        <f>IF(A993="","",Certificabile!AK1001)</f>
        <v/>
      </c>
      <c r="C993" s="130" t="str">
        <f>IF(A993="","",Certificabile!AO1001)</f>
        <v/>
      </c>
      <c r="D993" s="130" t="str">
        <f>IF(A993="","",Certificabile!AL1001)</f>
        <v/>
      </c>
      <c r="E993" s="128" t="str">
        <f>IF(A993="","",IF(OR(Certificabile!BC1001="",Certificabile!BC1001=0),"S","N"))</f>
        <v/>
      </c>
      <c r="F993" s="128" t="str">
        <f>IF(A993="","",Certificabile!AG1001)</f>
        <v/>
      </c>
      <c r="G993" s="128" t="str">
        <f>IF(A993="","",Certificabile!AF1001)</f>
        <v/>
      </c>
      <c r="H993" s="128" t="str">
        <f>IF(A993="","",Certificabile!AH1001)</f>
        <v/>
      </c>
      <c r="I993" s="128" t="str">
        <f>IF(A993="","",IF(Certificabile!AV1001="","N","S"))</f>
        <v/>
      </c>
      <c r="J993" s="128" t="str">
        <f>IF(A993="","",IF(Certificabile!AR1001="Bonifico bancario (o SCT)",2,IF(Certificabile!AR1001="Mandato di pagamento",1,99)))</f>
        <v/>
      </c>
      <c r="K993" s="128" t="str">
        <f>IF(A993="","",IF(J993=99,Certificabile!AR1001,""))</f>
        <v/>
      </c>
      <c r="L993" s="128" t="str">
        <f>IF(A993="","",IF(J993=1,Certificabile!AS1001,""))</f>
        <v/>
      </c>
      <c r="M993" s="129" t="str">
        <f>IF(A993="","",IF(J993=1,Certificabile!AT1001,""))</f>
        <v/>
      </c>
      <c r="N993" s="128" t="str">
        <f t="shared" si="15"/>
        <v/>
      </c>
      <c r="O993" s="19" t="str">
        <f>IF(A993="","",Certificabile!BD1001)</f>
        <v/>
      </c>
    </row>
    <row r="994" spans="1:15" x14ac:dyDescent="0.2">
      <c r="A994" s="128" t="str">
        <f>IF(Certificabile!AJ1002="","",Certificabile!AJ1002)</f>
        <v/>
      </c>
      <c r="B994" s="129" t="str">
        <f>IF(A994="","",Certificabile!AK1002)</f>
        <v/>
      </c>
      <c r="C994" s="130" t="str">
        <f>IF(A994="","",Certificabile!AO1002)</f>
        <v/>
      </c>
      <c r="D994" s="130" t="str">
        <f>IF(A994="","",Certificabile!AL1002)</f>
        <v/>
      </c>
      <c r="E994" s="128" t="str">
        <f>IF(A994="","",IF(OR(Certificabile!BC1002="",Certificabile!BC1002=0),"S","N"))</f>
        <v/>
      </c>
      <c r="F994" s="128" t="str">
        <f>IF(A994="","",Certificabile!AG1002)</f>
        <v/>
      </c>
      <c r="G994" s="128" t="str">
        <f>IF(A994="","",Certificabile!AF1002)</f>
        <v/>
      </c>
      <c r="H994" s="128" t="str">
        <f>IF(A994="","",Certificabile!AH1002)</f>
        <v/>
      </c>
      <c r="I994" s="128" t="str">
        <f>IF(A994="","",IF(Certificabile!AV1002="","N","S"))</f>
        <v/>
      </c>
      <c r="J994" s="128" t="str">
        <f>IF(A994="","",IF(Certificabile!AR1002="Bonifico bancario (o SCT)",2,IF(Certificabile!AR1002="Mandato di pagamento",1,99)))</f>
        <v/>
      </c>
      <c r="K994" s="128" t="str">
        <f>IF(A994="","",IF(J994=99,Certificabile!AR1002,""))</f>
        <v/>
      </c>
      <c r="L994" s="128" t="str">
        <f>IF(A994="","",IF(J994=1,Certificabile!AS1002,""))</f>
        <v/>
      </c>
      <c r="M994" s="129" t="str">
        <f>IF(A994="","",IF(J994=1,Certificabile!AT1002,""))</f>
        <v/>
      </c>
      <c r="N994" s="128" t="str">
        <f t="shared" si="15"/>
        <v/>
      </c>
      <c r="O994" s="19" t="str">
        <f>IF(A994="","",Certificabile!BD1002)</f>
        <v/>
      </c>
    </row>
    <row r="995" spans="1:15" x14ac:dyDescent="0.2">
      <c r="A995" s="128" t="str">
        <f>IF(Certificabile!AJ1003="","",Certificabile!AJ1003)</f>
        <v/>
      </c>
      <c r="B995" s="129" t="str">
        <f>IF(A995="","",Certificabile!AK1003)</f>
        <v/>
      </c>
      <c r="C995" s="130" t="str">
        <f>IF(A995="","",Certificabile!AO1003)</f>
        <v/>
      </c>
      <c r="D995" s="130" t="str">
        <f>IF(A995="","",Certificabile!AL1003)</f>
        <v/>
      </c>
      <c r="E995" s="128" t="str">
        <f>IF(A995="","",IF(OR(Certificabile!BC1003="",Certificabile!BC1003=0),"S","N"))</f>
        <v/>
      </c>
      <c r="F995" s="128" t="str">
        <f>IF(A995="","",Certificabile!AG1003)</f>
        <v/>
      </c>
      <c r="G995" s="128" t="str">
        <f>IF(A995="","",Certificabile!AF1003)</f>
        <v/>
      </c>
      <c r="H995" s="128" t="str">
        <f>IF(A995="","",Certificabile!AH1003)</f>
        <v/>
      </c>
      <c r="I995" s="128" t="str">
        <f>IF(A995="","",IF(Certificabile!AV1003="","N","S"))</f>
        <v/>
      </c>
      <c r="J995" s="128" t="str">
        <f>IF(A995="","",IF(Certificabile!AR1003="Bonifico bancario (o SCT)",2,IF(Certificabile!AR1003="Mandato di pagamento",1,99)))</f>
        <v/>
      </c>
      <c r="K995" s="128" t="str">
        <f>IF(A995="","",IF(J995=99,Certificabile!AR1003,""))</f>
        <v/>
      </c>
      <c r="L995" s="128" t="str">
        <f>IF(A995="","",IF(J995=1,Certificabile!AS1003,""))</f>
        <v/>
      </c>
      <c r="M995" s="129" t="str">
        <f>IF(A995="","",IF(J995=1,Certificabile!AT1003,""))</f>
        <v/>
      </c>
      <c r="N995" s="128" t="str">
        <f t="shared" si="15"/>
        <v/>
      </c>
      <c r="O995" s="19" t="str">
        <f>IF(A995="","",Certificabile!BD1003)</f>
        <v/>
      </c>
    </row>
    <row r="996" spans="1:15" x14ac:dyDescent="0.2">
      <c r="A996" s="128" t="str">
        <f>IF(Certificabile!AJ1004="","",Certificabile!AJ1004)</f>
        <v/>
      </c>
      <c r="B996" s="129" t="str">
        <f>IF(A996="","",Certificabile!AK1004)</f>
        <v/>
      </c>
      <c r="C996" s="130" t="str">
        <f>IF(A996="","",Certificabile!AO1004)</f>
        <v/>
      </c>
      <c r="D996" s="130" t="str">
        <f>IF(A996="","",Certificabile!AL1004)</f>
        <v/>
      </c>
      <c r="E996" s="128" t="str">
        <f>IF(A996="","",IF(OR(Certificabile!BC1004="",Certificabile!BC1004=0),"S","N"))</f>
        <v/>
      </c>
      <c r="F996" s="128" t="str">
        <f>IF(A996="","",Certificabile!AG1004)</f>
        <v/>
      </c>
      <c r="G996" s="128" t="str">
        <f>IF(A996="","",Certificabile!AF1004)</f>
        <v/>
      </c>
      <c r="H996" s="128" t="str">
        <f>IF(A996="","",Certificabile!AH1004)</f>
        <v/>
      </c>
      <c r="I996" s="128" t="str">
        <f>IF(A996="","",IF(Certificabile!AV1004="","N","S"))</f>
        <v/>
      </c>
      <c r="J996" s="128" t="str">
        <f>IF(A996="","",IF(Certificabile!AR1004="Bonifico bancario (o SCT)",2,IF(Certificabile!AR1004="Mandato di pagamento",1,99)))</f>
        <v/>
      </c>
      <c r="K996" s="128" t="str">
        <f>IF(A996="","",IF(J996=99,Certificabile!AR1004,""))</f>
        <v/>
      </c>
      <c r="L996" s="128" t="str">
        <f>IF(A996="","",IF(J996=1,Certificabile!AS1004,""))</f>
        <v/>
      </c>
      <c r="M996" s="129" t="str">
        <f>IF(A996="","",IF(J996=1,Certificabile!AT1004,""))</f>
        <v/>
      </c>
      <c r="N996" s="128" t="str">
        <f t="shared" si="15"/>
        <v/>
      </c>
      <c r="O996" s="19" t="str">
        <f>IF(A996="","",Certificabile!BD1004)</f>
        <v/>
      </c>
    </row>
    <row r="997" spans="1:15" x14ac:dyDescent="0.2">
      <c r="A997" s="128" t="str">
        <f>IF(Certificabile!AJ1005="","",Certificabile!AJ1005)</f>
        <v/>
      </c>
      <c r="B997" s="129" t="str">
        <f>IF(A997="","",Certificabile!AK1005)</f>
        <v/>
      </c>
      <c r="C997" s="130" t="str">
        <f>IF(A997="","",Certificabile!AO1005)</f>
        <v/>
      </c>
      <c r="D997" s="130" t="str">
        <f>IF(A997="","",Certificabile!AL1005)</f>
        <v/>
      </c>
      <c r="E997" s="128" t="str">
        <f>IF(A997="","",IF(OR(Certificabile!BC1005="",Certificabile!BC1005=0),"S","N"))</f>
        <v/>
      </c>
      <c r="F997" s="128" t="str">
        <f>IF(A997="","",Certificabile!AG1005)</f>
        <v/>
      </c>
      <c r="G997" s="128" t="str">
        <f>IF(A997="","",Certificabile!AF1005)</f>
        <v/>
      </c>
      <c r="H997" s="128" t="str">
        <f>IF(A997="","",Certificabile!AH1005)</f>
        <v/>
      </c>
      <c r="I997" s="128" t="str">
        <f>IF(A997="","",IF(Certificabile!AV1005="","N","S"))</f>
        <v/>
      </c>
      <c r="J997" s="128" t="str">
        <f>IF(A997="","",IF(Certificabile!AR1005="Bonifico bancario (o SCT)",2,IF(Certificabile!AR1005="Mandato di pagamento",1,99)))</f>
        <v/>
      </c>
      <c r="K997" s="128" t="str">
        <f>IF(A997="","",IF(J997=99,Certificabile!AR1005,""))</f>
        <v/>
      </c>
      <c r="L997" s="128" t="str">
        <f>IF(A997="","",IF(J997=1,Certificabile!AS1005,""))</f>
        <v/>
      </c>
      <c r="M997" s="129" t="str">
        <f>IF(A997="","",IF(J997=1,Certificabile!AT1005,""))</f>
        <v/>
      </c>
      <c r="N997" s="128" t="str">
        <f t="shared" si="15"/>
        <v/>
      </c>
      <c r="O997" s="19" t="str">
        <f>IF(A997="","",Certificabile!BD1005)</f>
        <v/>
      </c>
    </row>
    <row r="998" spans="1:15" x14ac:dyDescent="0.2">
      <c r="A998" s="128" t="str">
        <f>IF(Certificabile!AJ1006="","",Certificabile!AJ1006)</f>
        <v/>
      </c>
      <c r="B998" s="129" t="str">
        <f>IF(A998="","",Certificabile!AK1006)</f>
        <v/>
      </c>
      <c r="C998" s="130" t="str">
        <f>IF(A998="","",Certificabile!AO1006)</f>
        <v/>
      </c>
      <c r="D998" s="130" t="str">
        <f>IF(A998="","",Certificabile!AL1006)</f>
        <v/>
      </c>
      <c r="E998" s="128" t="str">
        <f>IF(A998="","",IF(OR(Certificabile!BC1006="",Certificabile!BC1006=0),"S","N"))</f>
        <v/>
      </c>
      <c r="F998" s="128" t="str">
        <f>IF(A998="","",Certificabile!AG1006)</f>
        <v/>
      </c>
      <c r="G998" s="128" t="str">
        <f>IF(A998="","",Certificabile!AF1006)</f>
        <v/>
      </c>
      <c r="H998" s="128" t="str">
        <f>IF(A998="","",Certificabile!AH1006)</f>
        <v/>
      </c>
      <c r="I998" s="128" t="str">
        <f>IF(A998="","",IF(Certificabile!AV1006="","N","S"))</f>
        <v/>
      </c>
      <c r="J998" s="128" t="str">
        <f>IF(A998="","",IF(Certificabile!AR1006="Bonifico bancario (o SCT)",2,IF(Certificabile!AR1006="Mandato di pagamento",1,99)))</f>
        <v/>
      </c>
      <c r="K998" s="128" t="str">
        <f>IF(A998="","",IF(J998=99,Certificabile!AR1006,""))</f>
        <v/>
      </c>
      <c r="L998" s="128" t="str">
        <f>IF(A998="","",IF(J998=1,Certificabile!AS1006,""))</f>
        <v/>
      </c>
      <c r="M998" s="129" t="str">
        <f>IF(A998="","",IF(J998=1,Certificabile!AT1006,""))</f>
        <v/>
      </c>
      <c r="N998" s="128" t="str">
        <f t="shared" si="15"/>
        <v/>
      </c>
      <c r="O998" s="19" t="str">
        <f>IF(A998="","",Certificabile!BD1006)</f>
        <v/>
      </c>
    </row>
    <row r="999" spans="1:15" x14ac:dyDescent="0.2">
      <c r="A999" s="128" t="str">
        <f>IF(Certificabile!AJ1007="","",Certificabile!AJ1007)</f>
        <v/>
      </c>
      <c r="B999" s="129" t="str">
        <f>IF(A999="","",Certificabile!AK1007)</f>
        <v/>
      </c>
      <c r="C999" s="130" t="str">
        <f>IF(A999="","",Certificabile!AO1007)</f>
        <v/>
      </c>
      <c r="D999" s="130" t="str">
        <f>IF(A999="","",Certificabile!AL1007)</f>
        <v/>
      </c>
      <c r="E999" s="128" t="str">
        <f>IF(A999="","",IF(OR(Certificabile!BC1007="",Certificabile!BC1007=0),"S","N"))</f>
        <v/>
      </c>
      <c r="F999" s="128" t="str">
        <f>IF(A999="","",Certificabile!AG1007)</f>
        <v/>
      </c>
      <c r="G999" s="128" t="str">
        <f>IF(A999="","",Certificabile!AF1007)</f>
        <v/>
      </c>
      <c r="H999" s="128" t="str">
        <f>IF(A999="","",Certificabile!AH1007)</f>
        <v/>
      </c>
      <c r="I999" s="128" t="str">
        <f>IF(A999="","",IF(Certificabile!AV1007="","N","S"))</f>
        <v/>
      </c>
      <c r="J999" s="128" t="str">
        <f>IF(A999="","",IF(Certificabile!AR1007="Bonifico bancario (o SCT)",2,IF(Certificabile!AR1007="Mandato di pagamento",1,99)))</f>
        <v/>
      </c>
      <c r="K999" s="128" t="str">
        <f>IF(A999="","",IF(J999=99,Certificabile!AR1007,""))</f>
        <v/>
      </c>
      <c r="L999" s="128" t="str">
        <f>IF(A999="","",IF(J999=1,Certificabile!AS1007,""))</f>
        <v/>
      </c>
      <c r="M999" s="129" t="str">
        <f>IF(A999="","",IF(J999=1,Certificabile!AT1007,""))</f>
        <v/>
      </c>
      <c r="N999" s="128" t="str">
        <f t="shared" si="15"/>
        <v/>
      </c>
      <c r="O999" s="19" t="str">
        <f>IF(A999="","",Certificabile!BD1007)</f>
        <v/>
      </c>
    </row>
    <row r="1000" spans="1:15" x14ac:dyDescent="0.2">
      <c r="A1000" s="128" t="str">
        <f>IF(Certificabile!AJ1008="","",Certificabile!AJ1008)</f>
        <v/>
      </c>
      <c r="B1000" s="129" t="str">
        <f>IF(A1000="","",Certificabile!AK1008)</f>
        <v/>
      </c>
      <c r="C1000" s="130" t="str">
        <f>IF(A1000="","",Certificabile!AO1008)</f>
        <v/>
      </c>
      <c r="D1000" s="130" t="str">
        <f>IF(A1000="","",Certificabile!AL1008)</f>
        <v/>
      </c>
      <c r="E1000" s="128" t="str">
        <f>IF(A1000="","",IF(OR(Certificabile!BC1008="",Certificabile!BC1008=0),"S","N"))</f>
        <v/>
      </c>
      <c r="F1000" s="128" t="str">
        <f>IF(A1000="","",Certificabile!AG1008)</f>
        <v/>
      </c>
      <c r="G1000" s="128" t="str">
        <f>IF(A1000="","",Certificabile!AF1008)</f>
        <v/>
      </c>
      <c r="H1000" s="128" t="str">
        <f>IF(A1000="","",Certificabile!AH1008)</f>
        <v/>
      </c>
      <c r="I1000" s="128" t="str">
        <f>IF(A1000="","",IF(Certificabile!AV1008="","N","S"))</f>
        <v/>
      </c>
      <c r="J1000" s="128" t="str">
        <f>IF(A1000="","",IF(Certificabile!AR1008="Bonifico bancario (o SCT)",2,IF(Certificabile!AR1008="Mandato di pagamento",1,99)))</f>
        <v/>
      </c>
      <c r="K1000" s="128" t="str">
        <f>IF(A1000="","",IF(J1000=99,Certificabile!AR1008,""))</f>
        <v/>
      </c>
      <c r="L1000" s="128" t="str">
        <f>IF(A1000="","",IF(J1000=1,Certificabile!AS1008,""))</f>
        <v/>
      </c>
      <c r="M1000" s="129" t="str">
        <f>IF(A1000="","",IF(J1000=1,Certificabile!AT1008,""))</f>
        <v/>
      </c>
      <c r="N1000" s="128" t="str">
        <f t="shared" si="15"/>
        <v/>
      </c>
      <c r="O1000" s="19" t="str">
        <f>IF(A1000="","",Certificabile!BD1008)</f>
        <v/>
      </c>
    </row>
  </sheetData>
  <sheetProtection algorithmName="SHA-512" hashValue="/0QTcgd7LN4KoU0mDDKr3sPr+eT5IqgTd2V44lsMIKsDsGMIuFmXhbTvb6RIFMesg/zteEy9lcuGCR+qqTKlEw==" saltValue="idDFqHmJ9HY6KzmC2IkA7w=="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492A-B369-40A1-88DE-B03907F4EC1C}">
  <sheetPr codeName="Foglio5">
    <pageSetUpPr fitToPage="1"/>
  </sheetPr>
  <dimension ref="A1:BK1000"/>
  <sheetViews>
    <sheetView showGridLines="0" topLeftCell="AA1" workbookViewId="0">
      <selection activeCell="AA1" sqref="AA1:AM1"/>
    </sheetView>
  </sheetViews>
  <sheetFormatPr defaultColWidth="12.5703125" defaultRowHeight="12.75" x14ac:dyDescent="0.2"/>
  <cols>
    <col min="1" max="25" width="1.42578125" style="18" hidden="1" customWidth="1"/>
    <col min="26" max="26" width="9.28515625" style="132" hidden="1" customWidth="1"/>
    <col min="27" max="27" width="17.42578125" style="18" bestFit="1" customWidth="1"/>
    <col min="28" max="28" width="51.28515625" style="18" bestFit="1" customWidth="1"/>
    <col min="29" max="31" width="22.7109375" style="18" customWidth="1"/>
    <col min="32" max="32" width="28.5703125" style="18" customWidth="1"/>
    <col min="33" max="33" width="22.42578125" style="18" customWidth="1"/>
    <col min="34" max="34" width="27.140625" style="18" customWidth="1"/>
    <col min="35" max="36" width="13" style="18" customWidth="1"/>
    <col min="37" max="37" width="12.7109375" style="18" customWidth="1"/>
    <col min="38" max="38" width="12.28515625" style="18" customWidth="1"/>
    <col min="39" max="39" width="5.7109375" style="18" bestFit="1" customWidth="1"/>
    <col min="40" max="40" width="17.7109375" style="18" customWidth="1"/>
    <col min="41" max="41" width="16.28515625" style="18" customWidth="1"/>
    <col min="42" max="42" width="13.5703125" style="18" customWidth="1"/>
    <col min="43" max="43" width="14.140625" style="18" customWidth="1"/>
    <col min="44" max="44" width="28.28515625" style="18" bestFit="1" customWidth="1"/>
    <col min="45" max="45" width="12.85546875" style="18" customWidth="1"/>
    <col min="46" max="47" width="10.140625" style="18" customWidth="1"/>
    <col min="48" max="49" width="11.42578125" style="18" customWidth="1"/>
    <col min="50" max="50" width="12.140625" style="35" customWidth="1"/>
    <col min="51" max="51" width="13.5703125" style="35" customWidth="1"/>
    <col min="52" max="52" width="8.5703125" style="18" customWidth="1"/>
    <col min="53" max="53" width="14.28515625" style="18" customWidth="1"/>
    <col min="54" max="54" width="13.28515625" style="18" bestFit="1" customWidth="1"/>
    <col min="55" max="55" width="11.42578125" style="18" customWidth="1"/>
    <col min="56" max="56" width="11.42578125" style="18" bestFit="1" customWidth="1"/>
    <col min="57" max="57" width="10.7109375" style="18" customWidth="1"/>
    <col min="58" max="58" width="12" style="18" bestFit="1" customWidth="1"/>
    <col min="59" max="59" width="22.85546875" style="18" customWidth="1"/>
    <col min="60" max="60" width="12.140625" style="18" customWidth="1"/>
    <col min="61" max="61" width="8.5703125" style="18" customWidth="1"/>
    <col min="62" max="62" width="14.28515625" style="18" customWidth="1"/>
    <col min="63" max="16384" width="12.5703125" style="18"/>
  </cols>
  <sheetData>
    <row r="1" spans="26:63" ht="67.5" customHeight="1" x14ac:dyDescent="0.2">
      <c r="AA1" s="164" t="s">
        <v>208</v>
      </c>
      <c r="AB1" s="164"/>
      <c r="AC1" s="164"/>
      <c r="AD1" s="164"/>
      <c r="AE1" s="164"/>
      <c r="AF1" s="164"/>
      <c r="AG1" s="164"/>
      <c r="AH1" s="164"/>
      <c r="AI1" s="164"/>
      <c r="AJ1" s="164"/>
      <c r="AK1" s="164"/>
      <c r="AL1" s="164"/>
      <c r="AM1" s="164"/>
      <c r="AP1" s="21"/>
      <c r="AQ1" s="21"/>
      <c r="AR1" s="21"/>
      <c r="AS1" s="21"/>
      <c r="AT1" s="21"/>
      <c r="AU1" s="21"/>
      <c r="AV1" s="21"/>
      <c r="AW1" s="21"/>
      <c r="AX1" s="21"/>
      <c r="AY1" s="22"/>
      <c r="AZ1" s="22"/>
      <c r="BA1" s="23"/>
      <c r="BB1" s="21"/>
      <c r="BC1" s="21"/>
      <c r="BD1" s="21"/>
      <c r="BE1" s="21"/>
      <c r="BF1" s="21"/>
      <c r="BG1" s="21"/>
      <c r="BH1" s="21"/>
      <c r="BI1" s="23"/>
      <c r="BJ1" s="23"/>
    </row>
    <row r="2" spans="26:63" ht="24" customHeight="1" x14ac:dyDescent="0.2">
      <c r="AA2" s="165" t="s">
        <v>171</v>
      </c>
      <c r="AB2" s="165"/>
      <c r="AC2" s="172" t="s">
        <v>187</v>
      </c>
      <c r="AD2" s="172"/>
      <c r="AE2" s="172"/>
      <c r="AF2" s="172"/>
      <c r="AG2" s="172"/>
      <c r="AH2" s="172"/>
      <c r="AI2" s="172"/>
      <c r="AJ2" s="193" t="s">
        <v>170</v>
      </c>
      <c r="AK2" s="194"/>
      <c r="AL2" s="210" t="str">
        <f>IF(Monitoraggio!AA10="","",IF(COUNTIF(Monitoraggio!AX10:AX1000,"Saldo")&gt;0,"Saldo",MAX(Monitoraggio!AX10:AX1000)))</f>
        <v/>
      </c>
      <c r="AM2" s="211"/>
      <c r="AQ2" s="52"/>
      <c r="AR2" s="52"/>
      <c r="AS2" s="53"/>
      <c r="AT2" s="21"/>
      <c r="AU2" s="21"/>
      <c r="AV2" s="21"/>
      <c r="AW2" s="21"/>
      <c r="AX2" s="21"/>
      <c r="AY2" s="22"/>
      <c r="AZ2" s="22"/>
      <c r="BA2" s="23"/>
      <c r="BB2" s="21"/>
      <c r="BC2" s="21"/>
      <c r="BD2" s="21"/>
      <c r="BE2" s="21"/>
      <c r="BF2" s="21"/>
      <c r="BG2" s="21"/>
      <c r="BH2" s="21"/>
      <c r="BI2" s="23"/>
      <c r="BJ2" s="23"/>
    </row>
    <row r="3" spans="26:63" ht="15" customHeight="1" x14ac:dyDescent="0.2">
      <c r="AA3" s="198" t="s">
        <v>140</v>
      </c>
      <c r="AB3" s="198"/>
      <c r="AC3" s="198"/>
      <c r="AD3" s="198"/>
      <c r="AE3" s="198"/>
      <c r="AF3" s="199" t="s">
        <v>115</v>
      </c>
      <c r="AG3" s="199"/>
      <c r="AH3" s="199"/>
      <c r="AI3" s="199"/>
      <c r="AJ3" s="91" t="s">
        <v>158</v>
      </c>
      <c r="AK3" s="91"/>
      <c r="AL3" s="91"/>
      <c r="AM3" s="91"/>
      <c r="AN3" s="35"/>
      <c r="AX3" s="18"/>
      <c r="AY3" s="22"/>
      <c r="AZ3" s="22"/>
      <c r="BA3" s="23"/>
      <c r="BI3" s="23"/>
      <c r="BJ3" s="23"/>
    </row>
    <row r="4" spans="26:63" ht="25.5" customHeight="1" x14ac:dyDescent="0.2">
      <c r="AA4" s="204" t="str">
        <f>IF(Monitoraggio!AA4="","",Monitoraggio!AA4)</f>
        <v/>
      </c>
      <c r="AB4" s="205"/>
      <c r="AC4" s="205"/>
      <c r="AD4" s="205"/>
      <c r="AE4" s="206"/>
      <c r="AF4" s="204" t="str">
        <f>IF(Monitoraggio!AF4="","",Monitoraggio!AF4)</f>
        <v/>
      </c>
      <c r="AG4" s="205"/>
      <c r="AH4" s="205"/>
      <c r="AI4" s="206"/>
      <c r="AJ4" s="207" t="str">
        <f>IF(Monitoraggio!AJ4="","",Monitoraggio!AJ4)</f>
        <v/>
      </c>
      <c r="AK4" s="208"/>
      <c r="AL4" s="208"/>
      <c r="AM4" s="209"/>
      <c r="AN4" s="26"/>
      <c r="AO4" s="53"/>
      <c r="AP4" s="22"/>
      <c r="AQ4" s="22"/>
      <c r="AR4" s="22"/>
      <c r="AS4" s="22"/>
      <c r="AT4" s="22"/>
      <c r="AU4" s="22"/>
      <c r="AV4" s="22"/>
      <c r="AW4" s="22"/>
      <c r="AX4" s="22"/>
      <c r="AY4" s="23"/>
      <c r="AZ4" s="23"/>
      <c r="BA4" s="23"/>
      <c r="BB4" s="22"/>
      <c r="BC4" s="22"/>
      <c r="BD4" s="22"/>
      <c r="BE4" s="22"/>
      <c r="BF4" s="22"/>
      <c r="BG4" s="23"/>
      <c r="BH4" s="23"/>
    </row>
    <row r="5" spans="26:63" ht="15" customHeight="1" x14ac:dyDescent="0.2">
      <c r="AA5" s="200" t="s">
        <v>141</v>
      </c>
      <c r="AB5" s="200"/>
      <c r="AC5" s="93" t="s">
        <v>3</v>
      </c>
      <c r="AD5" s="94" t="s">
        <v>0</v>
      </c>
      <c r="AE5" s="94" t="s">
        <v>4</v>
      </c>
      <c r="AF5" s="195" t="s">
        <v>5</v>
      </c>
      <c r="AG5" s="195"/>
      <c r="AH5" s="195"/>
      <c r="AI5" s="195"/>
      <c r="AJ5" s="195"/>
      <c r="AK5" s="195"/>
      <c r="AL5" s="199" t="s">
        <v>142</v>
      </c>
      <c r="AM5" s="199"/>
      <c r="AN5" s="35"/>
      <c r="AO5" s="35"/>
      <c r="AX5" s="18"/>
      <c r="AY5" s="22"/>
      <c r="AZ5" s="22"/>
      <c r="BA5" s="23"/>
      <c r="BI5" s="23"/>
      <c r="BJ5" s="23"/>
    </row>
    <row r="6" spans="26:63" ht="25.5" customHeight="1" x14ac:dyDescent="0.2">
      <c r="AA6" s="204" t="str">
        <f>IF(Monitoraggio!AA6="","",Monitoraggio!AA6)</f>
        <v/>
      </c>
      <c r="AB6" s="206"/>
      <c r="AC6" s="29" t="str">
        <f>IF(Monitoraggio!AC6="","",Monitoraggio!AC6)</f>
        <v/>
      </c>
      <c r="AD6" s="29" t="str">
        <f>IF(Monitoraggio!AD6="","",Monitoraggio!AD6)</f>
        <v/>
      </c>
      <c r="AE6" s="29" t="str">
        <f>IF(Monitoraggio!AE6="","",Monitoraggio!AE6)</f>
        <v/>
      </c>
      <c r="AF6" s="204" t="str">
        <f>IF(Monitoraggio!AF6="","",Monitoraggio!AF6)</f>
        <v/>
      </c>
      <c r="AG6" s="205"/>
      <c r="AH6" s="205"/>
      <c r="AI6" s="205"/>
      <c r="AJ6" s="205"/>
      <c r="AK6" s="206"/>
      <c r="AL6" s="212" t="str">
        <f>IF(Monitoraggio!AL6="","",Monitoraggio!AL6)</f>
        <v/>
      </c>
      <c r="AM6" s="213"/>
      <c r="AN6" s="26"/>
      <c r="AO6" s="53"/>
      <c r="AP6" s="22"/>
      <c r="AQ6" s="22"/>
      <c r="AR6" s="22"/>
      <c r="AS6" s="22"/>
      <c r="AT6" s="22"/>
      <c r="AU6" s="22"/>
      <c r="AV6" s="22"/>
      <c r="AW6" s="22"/>
      <c r="AX6" s="22"/>
      <c r="AY6" s="23"/>
      <c r="BB6" s="22"/>
      <c r="BC6" s="22"/>
      <c r="BD6" s="22"/>
      <c r="BE6" s="23"/>
      <c r="BF6" s="23"/>
      <c r="BG6" s="23"/>
      <c r="BH6" s="23"/>
    </row>
    <row r="7" spans="26:63" ht="15" x14ac:dyDescent="0.2">
      <c r="AA7" s="54"/>
      <c r="AB7" s="32"/>
      <c r="AC7" s="32"/>
      <c r="AD7" s="32"/>
      <c r="AE7" s="32"/>
      <c r="AF7" s="33"/>
      <c r="AG7" s="33"/>
      <c r="AH7" s="33"/>
      <c r="AI7" s="33"/>
      <c r="AJ7" s="33"/>
      <c r="AK7" s="33"/>
      <c r="AL7" s="33"/>
      <c r="AM7" s="33"/>
      <c r="AN7" s="33"/>
      <c r="AO7" s="33"/>
      <c r="AP7" s="33"/>
      <c r="AQ7" s="33"/>
      <c r="AR7" s="33"/>
      <c r="AS7" s="33"/>
      <c r="AT7" s="33"/>
      <c r="AU7" s="33"/>
      <c r="AV7" s="33"/>
      <c r="AW7" s="33"/>
      <c r="AX7" s="33"/>
      <c r="AY7" s="22"/>
      <c r="AZ7" s="22"/>
      <c r="BA7" s="23"/>
      <c r="BB7" s="33"/>
      <c r="BC7" s="33"/>
      <c r="BD7" s="33"/>
      <c r="BE7" s="33"/>
      <c r="BF7" s="33"/>
      <c r="BG7" s="33"/>
      <c r="BH7" s="33"/>
      <c r="BI7" s="34"/>
      <c r="BJ7" s="34"/>
    </row>
    <row r="8" spans="26:63" ht="12.75" customHeight="1" x14ac:dyDescent="0.2">
      <c r="AA8" s="214" t="s">
        <v>143</v>
      </c>
      <c r="AB8" s="215"/>
      <c r="AC8" s="215"/>
      <c r="AD8" s="215"/>
      <c r="AE8" s="216"/>
      <c r="AF8" s="217" t="s">
        <v>145</v>
      </c>
      <c r="AG8" s="218"/>
      <c r="AH8" s="217" t="s">
        <v>144</v>
      </c>
      <c r="AI8" s="219"/>
      <c r="AJ8" s="219"/>
      <c r="AK8" s="219"/>
      <c r="AL8" s="219"/>
      <c r="AM8" s="219"/>
      <c r="AN8" s="219"/>
      <c r="AO8" s="219"/>
      <c r="AP8" s="219"/>
      <c r="AQ8" s="218"/>
      <c r="AR8" s="217" t="s">
        <v>6</v>
      </c>
      <c r="AS8" s="219"/>
      <c r="AT8" s="219"/>
      <c r="AU8" s="219"/>
      <c r="AV8" s="219"/>
      <c r="AW8" s="218"/>
      <c r="AX8" s="217" t="s">
        <v>151</v>
      </c>
      <c r="AY8" s="219"/>
      <c r="AZ8" s="219"/>
      <c r="BA8" s="219"/>
      <c r="BB8" s="175" t="s">
        <v>152</v>
      </c>
      <c r="BC8" s="176"/>
      <c r="BD8" s="176"/>
      <c r="BE8" s="176"/>
      <c r="BF8" s="176"/>
      <c r="BG8" s="176"/>
      <c r="BH8" s="176"/>
      <c r="BI8" s="176"/>
      <c r="BJ8" s="177"/>
      <c r="BK8" s="35"/>
    </row>
    <row r="9" spans="26:63" ht="38.25" x14ac:dyDescent="0.2">
      <c r="AA9" s="38" t="s">
        <v>1</v>
      </c>
      <c r="AB9" s="46" t="s">
        <v>2</v>
      </c>
      <c r="AC9" s="46" t="s">
        <v>113</v>
      </c>
      <c r="AD9" s="46" t="s">
        <v>114</v>
      </c>
      <c r="AE9" s="46" t="s">
        <v>164</v>
      </c>
      <c r="AF9" s="38" t="s">
        <v>154</v>
      </c>
      <c r="AG9" s="55" t="s">
        <v>153</v>
      </c>
      <c r="AH9" s="67" t="s">
        <v>7</v>
      </c>
      <c r="AI9" s="46" t="s">
        <v>132</v>
      </c>
      <c r="AJ9" s="56" t="s">
        <v>133</v>
      </c>
      <c r="AK9" s="57" t="s">
        <v>134</v>
      </c>
      <c r="AL9" s="57" t="s">
        <v>135</v>
      </c>
      <c r="AM9" s="57" t="s">
        <v>206</v>
      </c>
      <c r="AN9" s="57" t="s">
        <v>130</v>
      </c>
      <c r="AO9" s="57" t="s">
        <v>136</v>
      </c>
      <c r="AP9" s="57" t="s">
        <v>172</v>
      </c>
      <c r="AQ9" s="57" t="s">
        <v>137</v>
      </c>
      <c r="AR9" s="38" t="s">
        <v>165</v>
      </c>
      <c r="AS9" s="46" t="s">
        <v>166</v>
      </c>
      <c r="AT9" s="46" t="s">
        <v>134</v>
      </c>
      <c r="AU9" s="46" t="s">
        <v>167</v>
      </c>
      <c r="AV9" s="46" t="s">
        <v>138</v>
      </c>
      <c r="AW9" s="58" t="s">
        <v>139</v>
      </c>
      <c r="AX9" s="38" t="s">
        <v>168</v>
      </c>
      <c r="AY9" s="46" t="s">
        <v>155</v>
      </c>
      <c r="AZ9" s="46" t="s">
        <v>156</v>
      </c>
      <c r="BA9" s="58" t="s">
        <v>157</v>
      </c>
      <c r="BB9" s="46" t="s">
        <v>146</v>
      </c>
      <c r="BC9" s="46" t="s">
        <v>147</v>
      </c>
      <c r="BD9" s="46" t="s">
        <v>148</v>
      </c>
      <c r="BE9" s="46" t="s">
        <v>149</v>
      </c>
      <c r="BF9" s="46" t="s">
        <v>150</v>
      </c>
      <c r="BG9" s="46" t="s">
        <v>9</v>
      </c>
      <c r="BH9" s="46" t="s">
        <v>169</v>
      </c>
      <c r="BI9" s="46" t="s">
        <v>156</v>
      </c>
      <c r="BJ9" s="58" t="s">
        <v>157</v>
      </c>
      <c r="BK9" s="59"/>
    </row>
    <row r="10" spans="26:63" x14ac:dyDescent="0.2">
      <c r="Z10" s="132" t="str">
        <f>IFERROR(MATCH(ROW()-9,Monitoraggio!Y$1:Y$1000,0),"")</f>
        <v/>
      </c>
      <c r="AA10" s="60" t="str" cm="1">
        <f t="array" aca="1" ref="AA10" ca="1">IFERROR(IF(INDIRECT(ADDRESS($Z10,COLUMN(),4,1,"Monitoraggio"))="","",INDIRECT(ADDRESS($Z10,COLUMN(),4,1,"Monitoraggio"))),"")</f>
        <v/>
      </c>
      <c r="AB10" s="114" t="str" cm="1">
        <f t="array" aca="1" ref="AB10" ca="1">IFERROR(IF(INDIRECT(ADDRESS($Z10,COLUMN(),4,1,"Monitoraggio"))="","",INDIRECT(ADDRESS($Z10,COLUMN(),4,1,"Monitoraggio"))),"")</f>
        <v/>
      </c>
      <c r="AC10" s="114" t="str" cm="1">
        <f t="array" aca="1" ref="AC10" ca="1">IFERROR(IF(INDIRECT(ADDRESS($Z10,COLUMN(),4,1,"Monitoraggio"))="","",INDIRECT(ADDRESS($Z10,COLUMN(),4,1,"Monitoraggio"))),"")</f>
        <v/>
      </c>
      <c r="AD10" s="48" t="str" cm="1">
        <f t="array" aca="1" ref="AD10" ca="1">IFERROR(IF(INDIRECT(ADDRESS($Z10,COLUMN(),4,1,"Monitoraggio"))="","",INDIRECT(ADDRESS($Z10,COLUMN(),4,1,"Monitoraggio"))),"")</f>
        <v/>
      </c>
      <c r="AE10" s="61" t="str" cm="1">
        <f t="array" aca="1" ref="AE10" ca="1">IFERROR(IF(INDIRECT(ADDRESS($Z10,COLUMN(),4,1,"Monitoraggio"))="","",INDIRECT(ADDRESS($Z10,COLUMN(),4,1,"Monitoraggio"))),"")</f>
        <v/>
      </c>
      <c r="AF10" s="116" t="str" cm="1">
        <f t="array" aca="1" ref="AF10" ca="1">IFERROR(IF(INDIRECT(ADDRESS($Z10,COLUMN(),4,1,"Monitoraggio"))="","",INDIRECT(ADDRESS($Z10,COLUMN(),4,1,"Monitoraggio"))),"")</f>
        <v/>
      </c>
      <c r="AG10" s="61" t="str" cm="1">
        <f t="array" aca="1" ref="AG10" ca="1">IFERROR(IF(INDIRECT(ADDRESS($Z10,COLUMN(),4,1,"Monitoraggio"))="","",INDIRECT(ADDRESS($Z10,COLUMN(),4,1,"Monitoraggio"))),"")</f>
        <v/>
      </c>
      <c r="AH10" s="116" t="str" cm="1">
        <f t="array" aca="1" ref="AH10" ca="1">IFERROR(IF(INDIRECT(ADDRESS($Z10,COLUMN(),4,1,"Monitoraggio"))="","",INDIRECT(ADDRESS($Z10,COLUMN(),4,1,"Monitoraggio"))),"")</f>
        <v/>
      </c>
      <c r="AI10" s="114" t="str" cm="1">
        <f t="array" aca="1" ref="AI10" ca="1">IFERROR(IF(INDIRECT(ADDRESS($Z10,COLUMN(),4,1,"Monitoraggio"))="","",INDIRECT(ADDRESS($Z10,COLUMN(),4,1,"Monitoraggio"))),"")</f>
        <v/>
      </c>
      <c r="AJ10" s="118" t="str" cm="1">
        <f t="array" aca="1" ref="AJ10" ca="1">IFERROR(IF(INDIRECT(ADDRESS($Z10,COLUMN(),4,1,"Monitoraggio"))="","",INDIRECT(ADDRESS($Z10,COLUMN(),4,1,"Monitoraggio"))),"")</f>
        <v/>
      </c>
      <c r="AK10" s="119" t="str" cm="1">
        <f t="array" aca="1" ref="AK10" ca="1">IFERROR(IF(INDIRECT(ADDRESS($Z10,COLUMN(),4,1,"Monitoraggio"))="","",INDIRECT(ADDRESS($Z10,COLUMN(),4,1,"Monitoraggio"))),"")</f>
        <v/>
      </c>
      <c r="AL10" s="79" t="str" cm="1">
        <f t="array" aca="1" ref="AL10" ca="1">IFERROR(IF(INDIRECT(ADDRESS($Z10,COLUMN(),4,1,"Monitoraggio"))="","",INDIRECT(ADDRESS($Z10,COLUMN(),4,1,"Monitoraggio"))),"")</f>
        <v/>
      </c>
      <c r="AM10" s="77" t="str" cm="1">
        <f t="array" aca="1" ref="AM10" ca="1">IFERROR(IF(INDIRECT(ADDRESS($Z10,COLUMN(),4,1,"Monitoraggio"))="","",INDIRECT(ADDRESS($Z10,COLUMN(),4,1,"Monitoraggio"))),"")</f>
        <v/>
      </c>
      <c r="AN10" s="79" t="str" cm="1">
        <f t="array" aca="1" ref="AN10" ca="1">IFERROR(IF(INDIRECT(ADDRESS($Z10,COLUMN(),4,1,"Monitoraggio"))="","",INDIRECT(ADDRESS($Z10,COLUMN(),4,1,"Monitoraggio"))),"")</f>
        <v/>
      </c>
      <c r="AO10" s="79" t="str" cm="1">
        <f t="array" aca="1" ref="AO10" ca="1">IFERROR(IF(INDIRECT(ADDRESS($Z10,COLUMN(),4,1,"Monitoraggio"))="","",INDIRECT(ADDRESS($Z10,COLUMN(),4,1,"Monitoraggio"))),"")</f>
        <v/>
      </c>
      <c r="AP10" s="79" t="str" cm="1">
        <f t="array" aca="1" ref="AP10" ca="1">IFERROR(IF(INDIRECT(ADDRESS($Z10,COLUMN(),4,1,"Monitoraggio"))="","",INDIRECT(ADDRESS($Z10,COLUMN(),4,1,"Monitoraggio"))),"")</f>
        <v/>
      </c>
      <c r="AQ10" s="81" t="str" cm="1">
        <f t="array" aca="1" ref="AQ10" ca="1">IFERROR(IF(INDIRECT(ADDRESS($Z10,COLUMN(),4,1,"Monitoraggio"))="","",INDIRECT(ADDRESS($Z10,COLUMN(),4,1,"Monitoraggio"))),"")</f>
        <v/>
      </c>
      <c r="AR10" s="122" t="str" cm="1">
        <f t="array" aca="1" ref="AR10" ca="1">IFERROR(IF(INDIRECT(ADDRESS($Z10,COLUMN(),4,1,"Monitoraggio"))="","",INDIRECT(ADDRESS($Z10,COLUMN(),4,1,"Monitoraggio"))),"")</f>
        <v/>
      </c>
      <c r="AS10" s="118" t="str" cm="1">
        <f t="array" aca="1" ref="AS10" ca="1">IFERROR(IF(INDIRECT(ADDRESS($Z10,COLUMN(),4,1,"Monitoraggio"))="","",INDIRECT(ADDRESS($Z10,COLUMN(),4,1,"Monitoraggio"))),"")</f>
        <v/>
      </c>
      <c r="AT10" s="119" t="str" cm="1">
        <f t="array" aca="1" ref="AT10" ca="1">IFERROR(IF(INDIRECT(ADDRESS($Z10,COLUMN(),4,1,"Monitoraggio"))="","",INDIRECT(ADDRESS($Z10,COLUMN(),4,1,"Monitoraggio"))),"")</f>
        <v/>
      </c>
      <c r="AU10" s="79" t="str" cm="1">
        <f t="array" aca="1" ref="AU10" ca="1">IFERROR(IF(INDIRECT(ADDRESS($Z10,COLUMN(),4,1,"Monitoraggio"))="","",INDIRECT(ADDRESS($Z10,COLUMN(),4,1,"Monitoraggio"))),"")</f>
        <v/>
      </c>
      <c r="AV10" s="119" t="str" cm="1">
        <f t="array" aca="1" ref="AV10" ca="1">IFERROR(IF(INDIRECT(ADDRESS($Z10,COLUMN(),4,1,"Monitoraggio"))="","",INDIRECT(ADDRESS($Z10,COLUMN(),4,1,"Monitoraggio"))),"")</f>
        <v/>
      </c>
      <c r="AW10" s="124" t="str" cm="1">
        <f t="array" aca="1" ref="AW10" ca="1">IFERROR(IF(INDIRECT(ADDRESS($Z10,COLUMN(),4,1,"Monitoraggio"))="","",INDIRECT(ADDRESS($Z10,COLUMN(),4,1,"Monitoraggio"))),"")</f>
        <v/>
      </c>
      <c r="AX10" s="62" t="str" cm="1">
        <f t="array" aca="1" ref="AX10" ca="1">IFERROR(IF(INDIRECT(ADDRESS($Z10,COLUMN(),4,1,"Monitoraggio"))="","",INDIRECT(ADDRESS($Z10,COLUMN(),4,1,"Monitoraggio"))),"")</f>
        <v/>
      </c>
      <c r="AY10" s="79" t="str" cm="1">
        <f t="array" aca="1" ref="AY10" ca="1">IFERROR(IF(INDIRECT(ADDRESS($Z10,COLUMN(),4,1,"Monitoraggio"))="","",INDIRECT(ADDRESS($Z10,COLUMN(),4,1,"Monitoraggio"))),"")</f>
        <v/>
      </c>
      <c r="AZ10" s="84" t="str" cm="1">
        <f t="array" aca="1" ref="AZ10" ca="1">IFERROR(IF(INDIRECT(ADDRESS($Z10,COLUMN(),4,1,"Monitoraggio"))="","",INDIRECT(ADDRESS($Z10,COLUMN(),4,1,"Monitoraggio"))),"")</f>
        <v/>
      </c>
      <c r="BA10" s="81" t="str" cm="1">
        <f t="array" aca="1" ref="BA10" ca="1">IFERROR(IF(INDIRECT(ADDRESS($Z10,COLUMN(),4,1,"Monitoraggio"))="","",INDIRECT(ADDRESS($Z10,COLUMN(),4,1,"Monitoraggio"))),"")</f>
        <v/>
      </c>
      <c r="BB10" s="86" t="str" cm="1">
        <f t="array" aca="1" ref="BB10" ca="1">IFERROR(IF(INDIRECT(ADDRESS($Z10,COLUMN(),4,1,"Monitoraggio"))="","",INDIRECT(ADDRESS($Z10,COLUMN(),4,1,"Monitoraggio"))),"")</f>
        <v/>
      </c>
      <c r="BC10" s="79" t="str" cm="1">
        <f t="array" aca="1" ref="BC10" ca="1">IFERROR(IF(INDIRECT(ADDRESS($Z10,COLUMN(),4,1,"Monitoraggio"))="","",INDIRECT(ADDRESS($Z10,COLUMN(),4,1,"Monitoraggio"))),"")</f>
        <v/>
      </c>
      <c r="BD10" s="79" t="str" cm="1">
        <f t="array" aca="1" ref="BD10" ca="1">IFERROR(IF(INDIRECT(ADDRESS($Z10,COLUMN(),4,1,"Monitoraggio"))="","",INDIRECT(ADDRESS($Z10,COLUMN(),4,1,"Monitoraggio"))),"")</f>
        <v/>
      </c>
      <c r="BE10" s="79" t="str" cm="1">
        <f t="array" aca="1" ref="BE10" ca="1">IFERROR(IF(INDIRECT(ADDRESS($Z10,COLUMN(),4,1,"Monitoraggio"))="","",INDIRECT(ADDRESS($Z10,COLUMN(),4,1,"Monitoraggio"))),"")</f>
        <v/>
      </c>
      <c r="BF10" s="79" t="str" cm="1">
        <f t="array" aca="1" ref="BF10" ca="1">IFERROR(IF(INDIRECT(ADDRESS($Z10,COLUMN(),4,1,"Monitoraggio"))="","",INDIRECT(ADDRESS($Z10,COLUMN(),4,1,"Monitoraggio"))),"")</f>
        <v/>
      </c>
      <c r="BG10" s="114" t="str" cm="1">
        <f t="array" aca="1" ref="BG10" ca="1">IFERROR(IF(INDIRECT(ADDRESS($Z10,COLUMN(),4,1,"Monitoraggio"))="","",INDIRECT(ADDRESS($Z10,COLUMN(),4,1,"Monitoraggio"))),"")</f>
        <v/>
      </c>
      <c r="BH10" s="48" t="str" cm="1">
        <f t="array" aca="1" ref="BH10" ca="1">IFERROR(IF(INDIRECT(ADDRESS($Z10,COLUMN(),4,1,"Monitoraggio"))="","",INDIRECT(ADDRESS($Z10,COLUMN(),4,1,"Monitoraggio"))),"")</f>
        <v/>
      </c>
      <c r="BI10" s="84" t="str" cm="1">
        <f t="array" aca="1" ref="BI10" ca="1">IFERROR(IF(INDIRECT(ADDRESS($Z10,COLUMN(),4,1,"Monitoraggio"))="","",INDIRECT(ADDRESS($Z10,COLUMN(),4,1,"Monitoraggio"))),"")</f>
        <v/>
      </c>
      <c r="BJ10" s="81" t="str" cm="1">
        <f t="array" aca="1" ref="BJ10" ca="1">IFERROR(IF(INDIRECT(ADDRESS($Z10,COLUMN(),4,1,"Monitoraggio"))="","",INDIRECT(ADDRESS($Z10,COLUMN(),4,1,"Monitoraggio"))),"")</f>
        <v/>
      </c>
    </row>
    <row r="11" spans="26:63" x14ac:dyDescent="0.2">
      <c r="Z11" s="132" t="str">
        <f>IFERROR(MATCH(ROW()-9,Monitoraggio!Y$1:Y$1000,0),"")</f>
        <v/>
      </c>
      <c r="AA11" s="60" t="str" cm="1">
        <f t="array" aca="1" ref="AA11" ca="1">IFERROR(IF(INDIRECT(ADDRESS($Z11,COLUMN(),4,1,"Monitoraggio"))="","",INDIRECT(ADDRESS($Z11,COLUMN(),4,1,"Monitoraggio"))),"")</f>
        <v/>
      </c>
      <c r="AB11" s="114" t="str" cm="1">
        <f t="array" aca="1" ref="AB11" ca="1">IFERROR(IF(INDIRECT(ADDRESS($Z11,COLUMN(),4,1,"Monitoraggio"))="","",INDIRECT(ADDRESS($Z11,COLUMN(),4,1,"Monitoraggio"))),"")</f>
        <v/>
      </c>
      <c r="AC11" s="114" t="str" cm="1">
        <f t="array" aca="1" ref="AC11" ca="1">IFERROR(IF(INDIRECT(ADDRESS($Z11,COLUMN(),4,1,"Monitoraggio"))="","",INDIRECT(ADDRESS($Z11,COLUMN(),4,1,"Monitoraggio"))),"")</f>
        <v/>
      </c>
      <c r="AD11" s="48" t="str" cm="1">
        <f t="array" aca="1" ref="AD11" ca="1">IFERROR(IF(INDIRECT(ADDRESS($Z11,COLUMN(),4,1,"Monitoraggio"))="","",INDIRECT(ADDRESS($Z11,COLUMN(),4,1,"Monitoraggio"))),"")</f>
        <v/>
      </c>
      <c r="AE11" s="61" t="str" cm="1">
        <f t="array" aca="1" ref="AE11" ca="1">IFERROR(IF(INDIRECT(ADDRESS($Z11,COLUMN(),4,1,"Monitoraggio"))="","",INDIRECT(ADDRESS($Z11,COLUMN(),4,1,"Monitoraggio"))),"")</f>
        <v/>
      </c>
      <c r="AF11" s="116" t="str" cm="1">
        <f t="array" aca="1" ref="AF11" ca="1">IFERROR(IF(INDIRECT(ADDRESS($Z11,COLUMN(),4,1,"Monitoraggio"))="","",INDIRECT(ADDRESS($Z11,COLUMN(),4,1,"Monitoraggio"))),"")</f>
        <v/>
      </c>
      <c r="AG11" s="61" t="str" cm="1">
        <f t="array" aca="1" ref="AG11" ca="1">IFERROR(IF(INDIRECT(ADDRESS($Z11,COLUMN(),4,1,"Monitoraggio"))="","",INDIRECT(ADDRESS($Z11,COLUMN(),4,1,"Monitoraggio"))),"")</f>
        <v/>
      </c>
      <c r="AH11" s="116" t="str" cm="1">
        <f t="array" aca="1" ref="AH11" ca="1">IFERROR(IF(INDIRECT(ADDRESS($Z11,COLUMN(),4,1,"Monitoraggio"))="","",INDIRECT(ADDRESS($Z11,COLUMN(),4,1,"Monitoraggio"))),"")</f>
        <v/>
      </c>
      <c r="AI11" s="114" t="str" cm="1">
        <f t="array" aca="1" ref="AI11" ca="1">IFERROR(IF(INDIRECT(ADDRESS($Z11,COLUMN(),4,1,"Monitoraggio"))="","",INDIRECT(ADDRESS($Z11,COLUMN(),4,1,"Monitoraggio"))),"")</f>
        <v/>
      </c>
      <c r="AJ11" s="118" t="str" cm="1">
        <f t="array" aca="1" ref="AJ11" ca="1">IFERROR(IF(INDIRECT(ADDRESS($Z11,COLUMN(),4,1,"Monitoraggio"))="","",INDIRECT(ADDRESS($Z11,COLUMN(),4,1,"Monitoraggio"))),"")</f>
        <v/>
      </c>
      <c r="AK11" s="119" t="str" cm="1">
        <f t="array" aca="1" ref="AK11" ca="1">IFERROR(IF(INDIRECT(ADDRESS($Z11,COLUMN(),4,1,"Monitoraggio"))="","",INDIRECT(ADDRESS($Z11,COLUMN(),4,1,"Monitoraggio"))),"")</f>
        <v/>
      </c>
      <c r="AL11" s="79" t="str" cm="1">
        <f t="array" aca="1" ref="AL11" ca="1">IFERROR(IF(INDIRECT(ADDRESS($Z11,COLUMN(),4,1,"Monitoraggio"))="","",INDIRECT(ADDRESS($Z11,COLUMN(),4,1,"Monitoraggio"))),"")</f>
        <v/>
      </c>
      <c r="AM11" s="77" t="str" cm="1">
        <f t="array" aca="1" ref="AM11" ca="1">IFERROR(IF(INDIRECT(ADDRESS($Z11,COLUMN(),4,1,"Monitoraggio"))="","",INDIRECT(ADDRESS($Z11,COLUMN(),4,1,"Monitoraggio"))),"")</f>
        <v/>
      </c>
      <c r="AN11" s="79" t="str" cm="1">
        <f t="array" aca="1" ref="AN11" ca="1">IFERROR(IF(INDIRECT(ADDRESS($Z11,COLUMN(),4,1,"Monitoraggio"))="","",INDIRECT(ADDRESS($Z11,COLUMN(),4,1,"Monitoraggio"))),"")</f>
        <v/>
      </c>
      <c r="AO11" s="79" t="str" cm="1">
        <f t="array" aca="1" ref="AO11" ca="1">IFERROR(IF(INDIRECT(ADDRESS($Z11,COLUMN(),4,1,"Monitoraggio"))="","",INDIRECT(ADDRESS($Z11,COLUMN(),4,1,"Monitoraggio"))),"")</f>
        <v/>
      </c>
      <c r="AP11" s="79" t="str" cm="1">
        <f t="array" aca="1" ref="AP11" ca="1">IFERROR(IF(INDIRECT(ADDRESS($Z11,COLUMN(),4,1,"Monitoraggio"))="","",INDIRECT(ADDRESS($Z11,COLUMN(),4,1,"Monitoraggio"))),"")</f>
        <v/>
      </c>
      <c r="AQ11" s="81" t="str" cm="1">
        <f t="array" aca="1" ref="AQ11" ca="1">IFERROR(IF(INDIRECT(ADDRESS($Z11,COLUMN(),4,1,"Monitoraggio"))="","",INDIRECT(ADDRESS($Z11,COLUMN(),4,1,"Monitoraggio"))),"")</f>
        <v/>
      </c>
      <c r="AR11" s="122" t="str" cm="1">
        <f t="array" aca="1" ref="AR11" ca="1">IFERROR(IF(INDIRECT(ADDRESS($Z11,COLUMN(),4,1,"Monitoraggio"))="","",INDIRECT(ADDRESS($Z11,COLUMN(),4,1,"Monitoraggio"))),"")</f>
        <v/>
      </c>
      <c r="AS11" s="118" t="str" cm="1">
        <f t="array" aca="1" ref="AS11" ca="1">IFERROR(IF(INDIRECT(ADDRESS($Z11,COLUMN(),4,1,"Monitoraggio"))="","",INDIRECT(ADDRESS($Z11,COLUMN(),4,1,"Monitoraggio"))),"")</f>
        <v/>
      </c>
      <c r="AT11" s="119" t="str" cm="1">
        <f t="array" aca="1" ref="AT11" ca="1">IFERROR(IF(INDIRECT(ADDRESS($Z11,COLUMN(),4,1,"Monitoraggio"))="","",INDIRECT(ADDRESS($Z11,COLUMN(),4,1,"Monitoraggio"))),"")</f>
        <v/>
      </c>
      <c r="AU11" s="79" t="str" cm="1">
        <f t="array" aca="1" ref="AU11" ca="1">IFERROR(IF(INDIRECT(ADDRESS($Z11,COLUMN(),4,1,"Monitoraggio"))="","",INDIRECT(ADDRESS($Z11,COLUMN(),4,1,"Monitoraggio"))),"")</f>
        <v/>
      </c>
      <c r="AV11" s="119" t="str" cm="1">
        <f t="array" aca="1" ref="AV11" ca="1">IFERROR(IF(INDIRECT(ADDRESS($Z11,COLUMN(),4,1,"Monitoraggio"))="","",INDIRECT(ADDRESS($Z11,COLUMN(),4,1,"Monitoraggio"))),"")</f>
        <v/>
      </c>
      <c r="AW11" s="124" t="str" cm="1">
        <f t="array" aca="1" ref="AW11" ca="1">IFERROR(IF(INDIRECT(ADDRESS($Z11,COLUMN(),4,1,"Monitoraggio"))="","",INDIRECT(ADDRESS($Z11,COLUMN(),4,1,"Monitoraggio"))),"")</f>
        <v/>
      </c>
      <c r="AX11" s="62" t="str" cm="1">
        <f t="array" aca="1" ref="AX11" ca="1">IFERROR(IF(INDIRECT(ADDRESS($Z11,COLUMN(),4,1,"Monitoraggio"))="","",INDIRECT(ADDRESS($Z11,COLUMN(),4,1,"Monitoraggio"))),"")</f>
        <v/>
      </c>
      <c r="AY11" s="79" t="str" cm="1">
        <f t="array" aca="1" ref="AY11" ca="1">IFERROR(IF(INDIRECT(ADDRESS($Z11,COLUMN(),4,1,"Monitoraggio"))="","",INDIRECT(ADDRESS($Z11,COLUMN(),4,1,"Monitoraggio"))),"")</f>
        <v/>
      </c>
      <c r="AZ11" s="84" t="str" cm="1">
        <f t="array" aca="1" ref="AZ11" ca="1">IFERROR(IF(INDIRECT(ADDRESS($Z11,COLUMN(),4,1,"Monitoraggio"))="","",INDIRECT(ADDRESS($Z11,COLUMN(),4,1,"Monitoraggio"))),"")</f>
        <v/>
      </c>
      <c r="BA11" s="81" t="str" cm="1">
        <f t="array" aca="1" ref="BA11" ca="1">IFERROR(IF(INDIRECT(ADDRESS($Z11,COLUMN(),4,1,"Monitoraggio"))="","",INDIRECT(ADDRESS($Z11,COLUMN(),4,1,"Monitoraggio"))),"")</f>
        <v/>
      </c>
      <c r="BB11" s="86" t="str" cm="1">
        <f t="array" aca="1" ref="BB11" ca="1">IFERROR(IF(INDIRECT(ADDRESS($Z11,COLUMN(),4,1,"Monitoraggio"))="","",INDIRECT(ADDRESS($Z11,COLUMN(),4,1,"Monitoraggio"))),"")</f>
        <v/>
      </c>
      <c r="BC11" s="79" t="str" cm="1">
        <f t="array" aca="1" ref="BC11" ca="1">IFERROR(IF(INDIRECT(ADDRESS($Z11,COLUMN(),4,1,"Monitoraggio"))="","",INDIRECT(ADDRESS($Z11,COLUMN(),4,1,"Monitoraggio"))),"")</f>
        <v/>
      </c>
      <c r="BD11" s="79" t="str" cm="1">
        <f t="array" aca="1" ref="BD11" ca="1">IFERROR(IF(INDIRECT(ADDRESS($Z11,COLUMN(),4,1,"Monitoraggio"))="","",INDIRECT(ADDRESS($Z11,COLUMN(),4,1,"Monitoraggio"))),"")</f>
        <v/>
      </c>
      <c r="BE11" s="79" t="str" cm="1">
        <f t="array" aca="1" ref="BE11" ca="1">IFERROR(IF(INDIRECT(ADDRESS($Z11,COLUMN(),4,1,"Monitoraggio"))="","",INDIRECT(ADDRESS($Z11,COLUMN(),4,1,"Monitoraggio"))),"")</f>
        <v/>
      </c>
      <c r="BF11" s="79" t="str" cm="1">
        <f t="array" aca="1" ref="BF11" ca="1">IFERROR(IF(INDIRECT(ADDRESS($Z11,COLUMN(),4,1,"Monitoraggio"))="","",INDIRECT(ADDRESS($Z11,COLUMN(),4,1,"Monitoraggio"))),"")</f>
        <v/>
      </c>
      <c r="BG11" s="114" t="str" cm="1">
        <f t="array" aca="1" ref="BG11" ca="1">IFERROR(IF(INDIRECT(ADDRESS($Z11,COLUMN(),4,1,"Monitoraggio"))="","",INDIRECT(ADDRESS($Z11,COLUMN(),4,1,"Monitoraggio"))),"")</f>
        <v/>
      </c>
      <c r="BH11" s="48" t="str" cm="1">
        <f t="array" aca="1" ref="BH11" ca="1">IFERROR(IF(INDIRECT(ADDRESS($Z11,COLUMN(),4,1,"Monitoraggio"))="","",INDIRECT(ADDRESS($Z11,COLUMN(),4,1,"Monitoraggio"))),"")</f>
        <v/>
      </c>
      <c r="BI11" s="84" t="str" cm="1">
        <f t="array" aca="1" ref="BI11" ca="1">IFERROR(IF(INDIRECT(ADDRESS($Z11,COLUMN(),4,1,"Monitoraggio"))="","",INDIRECT(ADDRESS($Z11,COLUMN(),4,1,"Monitoraggio"))),"")</f>
        <v/>
      </c>
      <c r="BJ11" s="81" t="str" cm="1">
        <f t="array" aca="1" ref="BJ11" ca="1">IFERROR(IF(INDIRECT(ADDRESS($Z11,COLUMN(),4,1,"Monitoraggio"))="","",INDIRECT(ADDRESS($Z11,COLUMN(),4,1,"Monitoraggio"))),"")</f>
        <v/>
      </c>
    </row>
    <row r="12" spans="26:63" x14ac:dyDescent="0.2">
      <c r="Z12" s="132" t="str">
        <f>IFERROR(MATCH(ROW()-9,Monitoraggio!Y$1:Y$1000,0),"")</f>
        <v/>
      </c>
      <c r="AA12" s="60" t="str" cm="1">
        <f t="array" aca="1" ref="AA12" ca="1">IFERROR(IF(INDIRECT(ADDRESS($Z12,COLUMN(),4,1,"Monitoraggio"))="","",INDIRECT(ADDRESS($Z12,COLUMN(),4,1,"Monitoraggio"))),"")</f>
        <v/>
      </c>
      <c r="AB12" s="114" t="str" cm="1">
        <f t="array" aca="1" ref="AB12" ca="1">IFERROR(IF(INDIRECT(ADDRESS($Z12,COLUMN(),4,1,"Monitoraggio"))="","",INDIRECT(ADDRESS($Z12,COLUMN(),4,1,"Monitoraggio"))),"")</f>
        <v/>
      </c>
      <c r="AC12" s="114" t="str" cm="1">
        <f t="array" aca="1" ref="AC12" ca="1">IFERROR(IF(INDIRECT(ADDRESS($Z12,COLUMN(),4,1,"Monitoraggio"))="","",INDIRECT(ADDRESS($Z12,COLUMN(),4,1,"Monitoraggio"))),"")</f>
        <v/>
      </c>
      <c r="AD12" s="48" t="str" cm="1">
        <f t="array" aca="1" ref="AD12" ca="1">IFERROR(IF(INDIRECT(ADDRESS($Z12,COLUMN(),4,1,"Monitoraggio"))="","",INDIRECT(ADDRESS($Z12,COLUMN(),4,1,"Monitoraggio"))),"")</f>
        <v/>
      </c>
      <c r="AE12" s="61" t="str" cm="1">
        <f t="array" aca="1" ref="AE12" ca="1">IFERROR(IF(INDIRECT(ADDRESS($Z12,COLUMN(),4,1,"Monitoraggio"))="","",INDIRECT(ADDRESS($Z12,COLUMN(),4,1,"Monitoraggio"))),"")</f>
        <v/>
      </c>
      <c r="AF12" s="116" t="str" cm="1">
        <f t="array" aca="1" ref="AF12" ca="1">IFERROR(IF(INDIRECT(ADDRESS($Z12,COLUMN(),4,1,"Monitoraggio"))="","",INDIRECT(ADDRESS($Z12,COLUMN(),4,1,"Monitoraggio"))),"")</f>
        <v/>
      </c>
      <c r="AG12" s="61" t="str" cm="1">
        <f t="array" aca="1" ref="AG12" ca="1">IFERROR(IF(INDIRECT(ADDRESS($Z12,COLUMN(),4,1,"Monitoraggio"))="","",INDIRECT(ADDRESS($Z12,COLUMN(),4,1,"Monitoraggio"))),"")</f>
        <v/>
      </c>
      <c r="AH12" s="116" t="str" cm="1">
        <f t="array" aca="1" ref="AH12" ca="1">IFERROR(IF(INDIRECT(ADDRESS($Z12,COLUMN(),4,1,"Monitoraggio"))="","",INDIRECT(ADDRESS($Z12,COLUMN(),4,1,"Monitoraggio"))),"")</f>
        <v/>
      </c>
      <c r="AI12" s="114" t="str" cm="1">
        <f t="array" aca="1" ref="AI12" ca="1">IFERROR(IF(INDIRECT(ADDRESS($Z12,COLUMN(),4,1,"Monitoraggio"))="","",INDIRECT(ADDRESS($Z12,COLUMN(),4,1,"Monitoraggio"))),"")</f>
        <v/>
      </c>
      <c r="AJ12" s="118" t="str" cm="1">
        <f t="array" aca="1" ref="AJ12" ca="1">IFERROR(IF(INDIRECT(ADDRESS($Z12,COLUMN(),4,1,"Monitoraggio"))="","",INDIRECT(ADDRESS($Z12,COLUMN(),4,1,"Monitoraggio"))),"")</f>
        <v/>
      </c>
      <c r="AK12" s="119" t="str" cm="1">
        <f t="array" aca="1" ref="AK12" ca="1">IFERROR(IF(INDIRECT(ADDRESS($Z12,COLUMN(),4,1,"Monitoraggio"))="","",INDIRECT(ADDRESS($Z12,COLUMN(),4,1,"Monitoraggio"))),"")</f>
        <v/>
      </c>
      <c r="AL12" s="79" t="str" cm="1">
        <f t="array" aca="1" ref="AL12" ca="1">IFERROR(IF(INDIRECT(ADDRESS($Z12,COLUMN(),4,1,"Monitoraggio"))="","",INDIRECT(ADDRESS($Z12,COLUMN(),4,1,"Monitoraggio"))),"")</f>
        <v/>
      </c>
      <c r="AM12" s="77" t="str" cm="1">
        <f t="array" aca="1" ref="AM12" ca="1">IFERROR(IF(INDIRECT(ADDRESS($Z12,COLUMN(),4,1,"Monitoraggio"))="","",INDIRECT(ADDRESS($Z12,COLUMN(),4,1,"Monitoraggio"))),"")</f>
        <v/>
      </c>
      <c r="AN12" s="79" t="str" cm="1">
        <f t="array" aca="1" ref="AN12" ca="1">IFERROR(IF(INDIRECT(ADDRESS($Z12,COLUMN(),4,1,"Monitoraggio"))="","",INDIRECT(ADDRESS($Z12,COLUMN(),4,1,"Monitoraggio"))),"")</f>
        <v/>
      </c>
      <c r="AO12" s="79" t="str" cm="1">
        <f t="array" aca="1" ref="AO12" ca="1">IFERROR(IF(INDIRECT(ADDRESS($Z12,COLUMN(),4,1,"Monitoraggio"))="","",INDIRECT(ADDRESS($Z12,COLUMN(),4,1,"Monitoraggio"))),"")</f>
        <v/>
      </c>
      <c r="AP12" s="79" t="str" cm="1">
        <f t="array" aca="1" ref="AP12" ca="1">IFERROR(IF(INDIRECT(ADDRESS($Z12,COLUMN(),4,1,"Monitoraggio"))="","",INDIRECT(ADDRESS($Z12,COLUMN(),4,1,"Monitoraggio"))),"")</f>
        <v/>
      </c>
      <c r="AQ12" s="81" t="str" cm="1">
        <f t="array" aca="1" ref="AQ12" ca="1">IFERROR(IF(INDIRECT(ADDRESS($Z12,COLUMN(),4,1,"Monitoraggio"))="","",INDIRECT(ADDRESS($Z12,COLUMN(),4,1,"Monitoraggio"))),"")</f>
        <v/>
      </c>
      <c r="AR12" s="122" t="str" cm="1">
        <f t="array" aca="1" ref="AR12" ca="1">IFERROR(IF(INDIRECT(ADDRESS($Z12,COLUMN(),4,1,"Monitoraggio"))="","",INDIRECT(ADDRESS($Z12,COLUMN(),4,1,"Monitoraggio"))),"")</f>
        <v/>
      </c>
      <c r="AS12" s="118" t="str" cm="1">
        <f t="array" aca="1" ref="AS12" ca="1">IFERROR(IF(INDIRECT(ADDRESS($Z12,COLUMN(),4,1,"Monitoraggio"))="","",INDIRECT(ADDRESS($Z12,COLUMN(),4,1,"Monitoraggio"))),"")</f>
        <v/>
      </c>
      <c r="AT12" s="119" t="str" cm="1">
        <f t="array" aca="1" ref="AT12" ca="1">IFERROR(IF(INDIRECT(ADDRESS($Z12,COLUMN(),4,1,"Monitoraggio"))="","",INDIRECT(ADDRESS($Z12,COLUMN(),4,1,"Monitoraggio"))),"")</f>
        <v/>
      </c>
      <c r="AU12" s="79" t="str" cm="1">
        <f t="array" aca="1" ref="AU12" ca="1">IFERROR(IF(INDIRECT(ADDRESS($Z12,COLUMN(),4,1,"Monitoraggio"))="","",INDIRECT(ADDRESS($Z12,COLUMN(),4,1,"Monitoraggio"))),"")</f>
        <v/>
      </c>
      <c r="AV12" s="119" t="str" cm="1">
        <f t="array" aca="1" ref="AV12" ca="1">IFERROR(IF(INDIRECT(ADDRESS($Z12,COLUMN(),4,1,"Monitoraggio"))="","",INDIRECT(ADDRESS($Z12,COLUMN(),4,1,"Monitoraggio"))),"")</f>
        <v/>
      </c>
      <c r="AW12" s="124" t="str" cm="1">
        <f t="array" aca="1" ref="AW12" ca="1">IFERROR(IF(INDIRECT(ADDRESS($Z12,COLUMN(),4,1,"Monitoraggio"))="","",INDIRECT(ADDRESS($Z12,COLUMN(),4,1,"Monitoraggio"))),"")</f>
        <v/>
      </c>
      <c r="AX12" s="62" t="str" cm="1">
        <f t="array" aca="1" ref="AX12" ca="1">IFERROR(IF(INDIRECT(ADDRESS($Z12,COLUMN(),4,1,"Monitoraggio"))="","",INDIRECT(ADDRESS($Z12,COLUMN(),4,1,"Monitoraggio"))),"")</f>
        <v/>
      </c>
      <c r="AY12" s="79" t="str" cm="1">
        <f t="array" aca="1" ref="AY12" ca="1">IFERROR(IF(INDIRECT(ADDRESS($Z12,COLUMN(),4,1,"Monitoraggio"))="","",INDIRECT(ADDRESS($Z12,COLUMN(),4,1,"Monitoraggio"))),"")</f>
        <v/>
      </c>
      <c r="AZ12" s="84" t="str" cm="1">
        <f t="array" aca="1" ref="AZ12" ca="1">IFERROR(IF(INDIRECT(ADDRESS($Z12,COLUMN(),4,1,"Monitoraggio"))="","",INDIRECT(ADDRESS($Z12,COLUMN(),4,1,"Monitoraggio"))),"")</f>
        <v/>
      </c>
      <c r="BA12" s="81" t="str" cm="1">
        <f t="array" aca="1" ref="BA12" ca="1">IFERROR(IF(INDIRECT(ADDRESS($Z12,COLUMN(),4,1,"Monitoraggio"))="","",INDIRECT(ADDRESS($Z12,COLUMN(),4,1,"Monitoraggio"))),"")</f>
        <v/>
      </c>
      <c r="BB12" s="86" t="str" cm="1">
        <f t="array" aca="1" ref="BB12" ca="1">IFERROR(IF(INDIRECT(ADDRESS($Z12,COLUMN(),4,1,"Monitoraggio"))="","",INDIRECT(ADDRESS($Z12,COLUMN(),4,1,"Monitoraggio"))),"")</f>
        <v/>
      </c>
      <c r="BC12" s="79" t="str" cm="1">
        <f t="array" aca="1" ref="BC12" ca="1">IFERROR(IF(INDIRECT(ADDRESS($Z12,COLUMN(),4,1,"Monitoraggio"))="","",INDIRECT(ADDRESS($Z12,COLUMN(),4,1,"Monitoraggio"))),"")</f>
        <v/>
      </c>
      <c r="BD12" s="79" t="str" cm="1">
        <f t="array" aca="1" ref="BD12" ca="1">IFERROR(IF(INDIRECT(ADDRESS($Z12,COLUMN(),4,1,"Monitoraggio"))="","",INDIRECT(ADDRESS($Z12,COLUMN(),4,1,"Monitoraggio"))),"")</f>
        <v/>
      </c>
      <c r="BE12" s="79" t="str" cm="1">
        <f t="array" aca="1" ref="BE12" ca="1">IFERROR(IF(INDIRECT(ADDRESS($Z12,COLUMN(),4,1,"Monitoraggio"))="","",INDIRECT(ADDRESS($Z12,COLUMN(),4,1,"Monitoraggio"))),"")</f>
        <v/>
      </c>
      <c r="BF12" s="79" t="str" cm="1">
        <f t="array" aca="1" ref="BF12" ca="1">IFERROR(IF(INDIRECT(ADDRESS($Z12,COLUMN(),4,1,"Monitoraggio"))="","",INDIRECT(ADDRESS($Z12,COLUMN(),4,1,"Monitoraggio"))),"")</f>
        <v/>
      </c>
      <c r="BG12" s="114" t="str" cm="1">
        <f t="array" aca="1" ref="BG12" ca="1">IFERROR(IF(INDIRECT(ADDRESS($Z12,COLUMN(),4,1,"Monitoraggio"))="","",INDIRECT(ADDRESS($Z12,COLUMN(),4,1,"Monitoraggio"))),"")</f>
        <v/>
      </c>
      <c r="BH12" s="48" t="str" cm="1">
        <f t="array" aca="1" ref="BH12" ca="1">IFERROR(IF(INDIRECT(ADDRESS($Z12,COLUMN(),4,1,"Monitoraggio"))="","",INDIRECT(ADDRESS($Z12,COLUMN(),4,1,"Monitoraggio"))),"")</f>
        <v/>
      </c>
      <c r="BI12" s="84" t="str" cm="1">
        <f t="array" aca="1" ref="BI12" ca="1">IFERROR(IF(INDIRECT(ADDRESS($Z12,COLUMN(),4,1,"Monitoraggio"))="","",INDIRECT(ADDRESS($Z12,COLUMN(),4,1,"Monitoraggio"))),"")</f>
        <v/>
      </c>
      <c r="BJ12" s="81" t="str" cm="1">
        <f t="array" aca="1" ref="BJ12" ca="1">IFERROR(IF(INDIRECT(ADDRESS($Z12,COLUMN(),4,1,"Monitoraggio"))="","",INDIRECT(ADDRESS($Z12,COLUMN(),4,1,"Monitoraggio"))),"")</f>
        <v/>
      </c>
    </row>
    <row r="13" spans="26:63" x14ac:dyDescent="0.2">
      <c r="Z13" s="132" t="str">
        <f>IFERROR(MATCH(ROW()-9,Monitoraggio!Y$1:Y$1000,0),"")</f>
        <v/>
      </c>
      <c r="AA13" s="60" t="str" cm="1">
        <f t="array" aca="1" ref="AA13" ca="1">IFERROR(IF(INDIRECT(ADDRESS($Z13,COLUMN(),4,1,"Monitoraggio"))="","",INDIRECT(ADDRESS($Z13,COLUMN(),4,1,"Monitoraggio"))),"")</f>
        <v/>
      </c>
      <c r="AB13" s="114" t="str" cm="1">
        <f t="array" aca="1" ref="AB13" ca="1">IFERROR(IF(INDIRECT(ADDRESS($Z13,COLUMN(),4,1,"Monitoraggio"))="","",INDIRECT(ADDRESS($Z13,COLUMN(),4,1,"Monitoraggio"))),"")</f>
        <v/>
      </c>
      <c r="AC13" s="114" t="str" cm="1">
        <f t="array" aca="1" ref="AC13" ca="1">IFERROR(IF(INDIRECT(ADDRESS($Z13,COLUMN(),4,1,"Monitoraggio"))="","",INDIRECT(ADDRESS($Z13,COLUMN(),4,1,"Monitoraggio"))),"")</f>
        <v/>
      </c>
      <c r="AD13" s="48" t="str" cm="1">
        <f t="array" aca="1" ref="AD13" ca="1">IFERROR(IF(INDIRECT(ADDRESS($Z13,COLUMN(),4,1,"Monitoraggio"))="","",INDIRECT(ADDRESS($Z13,COLUMN(),4,1,"Monitoraggio"))),"")</f>
        <v/>
      </c>
      <c r="AE13" s="61" t="str" cm="1">
        <f t="array" aca="1" ref="AE13" ca="1">IFERROR(IF(INDIRECT(ADDRESS($Z13,COLUMN(),4,1,"Monitoraggio"))="","",INDIRECT(ADDRESS($Z13,COLUMN(),4,1,"Monitoraggio"))),"")</f>
        <v/>
      </c>
      <c r="AF13" s="116" t="str" cm="1">
        <f t="array" aca="1" ref="AF13" ca="1">IFERROR(IF(INDIRECT(ADDRESS($Z13,COLUMN(),4,1,"Monitoraggio"))="","",INDIRECT(ADDRESS($Z13,COLUMN(),4,1,"Monitoraggio"))),"")</f>
        <v/>
      </c>
      <c r="AG13" s="61" t="str" cm="1">
        <f t="array" aca="1" ref="AG13" ca="1">IFERROR(IF(INDIRECT(ADDRESS($Z13,COLUMN(),4,1,"Monitoraggio"))="","",INDIRECT(ADDRESS($Z13,COLUMN(),4,1,"Monitoraggio"))),"")</f>
        <v/>
      </c>
      <c r="AH13" s="116" t="str" cm="1">
        <f t="array" aca="1" ref="AH13" ca="1">IFERROR(IF(INDIRECT(ADDRESS($Z13,COLUMN(),4,1,"Monitoraggio"))="","",INDIRECT(ADDRESS($Z13,COLUMN(),4,1,"Monitoraggio"))),"")</f>
        <v/>
      </c>
      <c r="AI13" s="114" t="str" cm="1">
        <f t="array" aca="1" ref="AI13" ca="1">IFERROR(IF(INDIRECT(ADDRESS($Z13,COLUMN(),4,1,"Monitoraggio"))="","",INDIRECT(ADDRESS($Z13,COLUMN(),4,1,"Monitoraggio"))),"")</f>
        <v/>
      </c>
      <c r="AJ13" s="118" t="str" cm="1">
        <f t="array" aca="1" ref="AJ13" ca="1">IFERROR(IF(INDIRECT(ADDRESS($Z13,COLUMN(),4,1,"Monitoraggio"))="","",INDIRECT(ADDRESS($Z13,COLUMN(),4,1,"Monitoraggio"))),"")</f>
        <v/>
      </c>
      <c r="AK13" s="119" t="str" cm="1">
        <f t="array" aca="1" ref="AK13" ca="1">IFERROR(IF(INDIRECT(ADDRESS($Z13,COLUMN(),4,1,"Monitoraggio"))="","",INDIRECT(ADDRESS($Z13,COLUMN(),4,1,"Monitoraggio"))),"")</f>
        <v/>
      </c>
      <c r="AL13" s="79" t="str" cm="1">
        <f t="array" aca="1" ref="AL13" ca="1">IFERROR(IF(INDIRECT(ADDRESS($Z13,COLUMN(),4,1,"Monitoraggio"))="","",INDIRECT(ADDRESS($Z13,COLUMN(),4,1,"Monitoraggio"))),"")</f>
        <v/>
      </c>
      <c r="AM13" s="77" t="str" cm="1">
        <f t="array" aca="1" ref="AM13" ca="1">IFERROR(IF(INDIRECT(ADDRESS($Z13,COLUMN(),4,1,"Monitoraggio"))="","",INDIRECT(ADDRESS($Z13,COLUMN(),4,1,"Monitoraggio"))),"")</f>
        <v/>
      </c>
      <c r="AN13" s="79" t="str" cm="1">
        <f t="array" aca="1" ref="AN13" ca="1">IFERROR(IF(INDIRECT(ADDRESS($Z13,COLUMN(),4,1,"Monitoraggio"))="","",INDIRECT(ADDRESS($Z13,COLUMN(),4,1,"Monitoraggio"))),"")</f>
        <v/>
      </c>
      <c r="AO13" s="79" t="str" cm="1">
        <f t="array" aca="1" ref="AO13" ca="1">IFERROR(IF(INDIRECT(ADDRESS($Z13,COLUMN(),4,1,"Monitoraggio"))="","",INDIRECT(ADDRESS($Z13,COLUMN(),4,1,"Monitoraggio"))),"")</f>
        <v/>
      </c>
      <c r="AP13" s="79" t="str" cm="1">
        <f t="array" aca="1" ref="AP13" ca="1">IFERROR(IF(INDIRECT(ADDRESS($Z13,COLUMN(),4,1,"Monitoraggio"))="","",INDIRECT(ADDRESS($Z13,COLUMN(),4,1,"Monitoraggio"))),"")</f>
        <v/>
      </c>
      <c r="AQ13" s="81" t="str" cm="1">
        <f t="array" aca="1" ref="AQ13" ca="1">IFERROR(IF(INDIRECT(ADDRESS($Z13,COLUMN(),4,1,"Monitoraggio"))="","",INDIRECT(ADDRESS($Z13,COLUMN(),4,1,"Monitoraggio"))),"")</f>
        <v/>
      </c>
      <c r="AR13" s="122" t="str" cm="1">
        <f t="array" aca="1" ref="AR13" ca="1">IFERROR(IF(INDIRECT(ADDRESS($Z13,COLUMN(),4,1,"Monitoraggio"))="","",INDIRECT(ADDRESS($Z13,COLUMN(),4,1,"Monitoraggio"))),"")</f>
        <v/>
      </c>
      <c r="AS13" s="118" t="str" cm="1">
        <f t="array" aca="1" ref="AS13" ca="1">IFERROR(IF(INDIRECT(ADDRESS($Z13,COLUMN(),4,1,"Monitoraggio"))="","",INDIRECT(ADDRESS($Z13,COLUMN(),4,1,"Monitoraggio"))),"")</f>
        <v/>
      </c>
      <c r="AT13" s="119" t="str" cm="1">
        <f t="array" aca="1" ref="AT13" ca="1">IFERROR(IF(INDIRECT(ADDRESS($Z13,COLUMN(),4,1,"Monitoraggio"))="","",INDIRECT(ADDRESS($Z13,COLUMN(),4,1,"Monitoraggio"))),"")</f>
        <v/>
      </c>
      <c r="AU13" s="79" t="str" cm="1">
        <f t="array" aca="1" ref="AU13" ca="1">IFERROR(IF(INDIRECT(ADDRESS($Z13,COLUMN(),4,1,"Monitoraggio"))="","",INDIRECT(ADDRESS($Z13,COLUMN(),4,1,"Monitoraggio"))),"")</f>
        <v/>
      </c>
      <c r="AV13" s="119" t="str" cm="1">
        <f t="array" aca="1" ref="AV13" ca="1">IFERROR(IF(INDIRECT(ADDRESS($Z13,COLUMN(),4,1,"Monitoraggio"))="","",INDIRECT(ADDRESS($Z13,COLUMN(),4,1,"Monitoraggio"))),"")</f>
        <v/>
      </c>
      <c r="AW13" s="124" t="str" cm="1">
        <f t="array" aca="1" ref="AW13" ca="1">IFERROR(IF(INDIRECT(ADDRESS($Z13,COLUMN(),4,1,"Monitoraggio"))="","",INDIRECT(ADDRESS($Z13,COLUMN(),4,1,"Monitoraggio"))),"")</f>
        <v/>
      </c>
      <c r="AX13" s="62" t="str" cm="1">
        <f t="array" aca="1" ref="AX13" ca="1">IFERROR(IF(INDIRECT(ADDRESS($Z13,COLUMN(),4,1,"Monitoraggio"))="","",INDIRECT(ADDRESS($Z13,COLUMN(),4,1,"Monitoraggio"))),"")</f>
        <v/>
      </c>
      <c r="AY13" s="79" t="str" cm="1">
        <f t="array" aca="1" ref="AY13" ca="1">IFERROR(IF(INDIRECT(ADDRESS($Z13,COLUMN(),4,1,"Monitoraggio"))="","",INDIRECT(ADDRESS($Z13,COLUMN(),4,1,"Monitoraggio"))),"")</f>
        <v/>
      </c>
      <c r="AZ13" s="84" t="str" cm="1">
        <f t="array" aca="1" ref="AZ13" ca="1">IFERROR(IF(INDIRECT(ADDRESS($Z13,COLUMN(),4,1,"Monitoraggio"))="","",INDIRECT(ADDRESS($Z13,COLUMN(),4,1,"Monitoraggio"))),"")</f>
        <v/>
      </c>
      <c r="BA13" s="81" t="str" cm="1">
        <f t="array" aca="1" ref="BA13" ca="1">IFERROR(IF(INDIRECT(ADDRESS($Z13,COLUMN(),4,1,"Monitoraggio"))="","",INDIRECT(ADDRESS($Z13,COLUMN(),4,1,"Monitoraggio"))),"")</f>
        <v/>
      </c>
      <c r="BB13" s="86" t="str" cm="1">
        <f t="array" aca="1" ref="BB13" ca="1">IFERROR(IF(INDIRECT(ADDRESS($Z13,COLUMN(),4,1,"Monitoraggio"))="","",INDIRECT(ADDRESS($Z13,COLUMN(),4,1,"Monitoraggio"))),"")</f>
        <v/>
      </c>
      <c r="BC13" s="79" t="str" cm="1">
        <f t="array" aca="1" ref="BC13" ca="1">IFERROR(IF(INDIRECT(ADDRESS($Z13,COLUMN(),4,1,"Monitoraggio"))="","",INDIRECT(ADDRESS($Z13,COLUMN(),4,1,"Monitoraggio"))),"")</f>
        <v/>
      </c>
      <c r="BD13" s="79" t="str" cm="1">
        <f t="array" aca="1" ref="BD13" ca="1">IFERROR(IF(INDIRECT(ADDRESS($Z13,COLUMN(),4,1,"Monitoraggio"))="","",INDIRECT(ADDRESS($Z13,COLUMN(),4,1,"Monitoraggio"))),"")</f>
        <v/>
      </c>
      <c r="BE13" s="79" t="str" cm="1">
        <f t="array" aca="1" ref="BE13" ca="1">IFERROR(IF(INDIRECT(ADDRESS($Z13,COLUMN(),4,1,"Monitoraggio"))="","",INDIRECT(ADDRESS($Z13,COLUMN(),4,1,"Monitoraggio"))),"")</f>
        <v/>
      </c>
      <c r="BF13" s="79" t="str" cm="1">
        <f t="array" aca="1" ref="BF13" ca="1">IFERROR(IF(INDIRECT(ADDRESS($Z13,COLUMN(),4,1,"Monitoraggio"))="","",INDIRECT(ADDRESS($Z13,COLUMN(),4,1,"Monitoraggio"))),"")</f>
        <v/>
      </c>
      <c r="BG13" s="114" t="str" cm="1">
        <f t="array" aca="1" ref="BG13" ca="1">IFERROR(IF(INDIRECT(ADDRESS($Z13,COLUMN(),4,1,"Monitoraggio"))="","",INDIRECT(ADDRESS($Z13,COLUMN(),4,1,"Monitoraggio"))),"")</f>
        <v/>
      </c>
      <c r="BH13" s="48" t="str" cm="1">
        <f t="array" aca="1" ref="BH13" ca="1">IFERROR(IF(INDIRECT(ADDRESS($Z13,COLUMN(),4,1,"Monitoraggio"))="","",INDIRECT(ADDRESS($Z13,COLUMN(),4,1,"Monitoraggio"))),"")</f>
        <v/>
      </c>
      <c r="BI13" s="84" t="str" cm="1">
        <f t="array" aca="1" ref="BI13" ca="1">IFERROR(IF(INDIRECT(ADDRESS($Z13,COLUMN(),4,1,"Monitoraggio"))="","",INDIRECT(ADDRESS($Z13,COLUMN(),4,1,"Monitoraggio"))),"")</f>
        <v/>
      </c>
      <c r="BJ13" s="81" t="str" cm="1">
        <f t="array" aca="1" ref="BJ13" ca="1">IFERROR(IF(INDIRECT(ADDRESS($Z13,COLUMN(),4,1,"Monitoraggio"))="","",INDIRECT(ADDRESS($Z13,COLUMN(),4,1,"Monitoraggio"))),"")</f>
        <v/>
      </c>
    </row>
    <row r="14" spans="26:63" x14ac:dyDescent="0.2">
      <c r="Z14" s="132" t="str">
        <f>IFERROR(MATCH(ROW()-9,Monitoraggio!Y$1:Y$1000,0),"")</f>
        <v/>
      </c>
      <c r="AA14" s="60" t="str" cm="1">
        <f t="array" aca="1" ref="AA14" ca="1">IFERROR(IF(INDIRECT(ADDRESS($Z14,COLUMN(),4,1,"Monitoraggio"))="","",INDIRECT(ADDRESS($Z14,COLUMN(),4,1,"Monitoraggio"))),"")</f>
        <v/>
      </c>
      <c r="AB14" s="114" t="str" cm="1">
        <f t="array" aca="1" ref="AB14" ca="1">IFERROR(IF(INDIRECT(ADDRESS($Z14,COLUMN(),4,1,"Monitoraggio"))="","",INDIRECT(ADDRESS($Z14,COLUMN(),4,1,"Monitoraggio"))),"")</f>
        <v/>
      </c>
      <c r="AC14" s="114" t="str" cm="1">
        <f t="array" aca="1" ref="AC14" ca="1">IFERROR(IF(INDIRECT(ADDRESS($Z14,COLUMN(),4,1,"Monitoraggio"))="","",INDIRECT(ADDRESS($Z14,COLUMN(),4,1,"Monitoraggio"))),"")</f>
        <v/>
      </c>
      <c r="AD14" s="48" t="str" cm="1">
        <f t="array" aca="1" ref="AD14" ca="1">IFERROR(IF(INDIRECT(ADDRESS($Z14,COLUMN(),4,1,"Monitoraggio"))="","",INDIRECT(ADDRESS($Z14,COLUMN(),4,1,"Monitoraggio"))),"")</f>
        <v/>
      </c>
      <c r="AE14" s="61" t="str" cm="1">
        <f t="array" aca="1" ref="AE14" ca="1">IFERROR(IF(INDIRECT(ADDRESS($Z14,COLUMN(),4,1,"Monitoraggio"))="","",INDIRECT(ADDRESS($Z14,COLUMN(),4,1,"Monitoraggio"))),"")</f>
        <v/>
      </c>
      <c r="AF14" s="116" t="str" cm="1">
        <f t="array" aca="1" ref="AF14" ca="1">IFERROR(IF(INDIRECT(ADDRESS($Z14,COLUMN(),4,1,"Monitoraggio"))="","",INDIRECT(ADDRESS($Z14,COLUMN(),4,1,"Monitoraggio"))),"")</f>
        <v/>
      </c>
      <c r="AG14" s="61" t="str" cm="1">
        <f t="array" aca="1" ref="AG14" ca="1">IFERROR(IF(INDIRECT(ADDRESS($Z14,COLUMN(),4,1,"Monitoraggio"))="","",INDIRECT(ADDRESS($Z14,COLUMN(),4,1,"Monitoraggio"))),"")</f>
        <v/>
      </c>
      <c r="AH14" s="116" t="str" cm="1">
        <f t="array" aca="1" ref="AH14" ca="1">IFERROR(IF(INDIRECT(ADDRESS($Z14,COLUMN(),4,1,"Monitoraggio"))="","",INDIRECT(ADDRESS($Z14,COLUMN(),4,1,"Monitoraggio"))),"")</f>
        <v/>
      </c>
      <c r="AI14" s="114" t="str" cm="1">
        <f t="array" aca="1" ref="AI14" ca="1">IFERROR(IF(INDIRECT(ADDRESS($Z14,COLUMN(),4,1,"Monitoraggio"))="","",INDIRECT(ADDRESS($Z14,COLUMN(),4,1,"Monitoraggio"))),"")</f>
        <v/>
      </c>
      <c r="AJ14" s="118" t="str" cm="1">
        <f t="array" aca="1" ref="AJ14" ca="1">IFERROR(IF(INDIRECT(ADDRESS($Z14,COLUMN(),4,1,"Monitoraggio"))="","",INDIRECT(ADDRESS($Z14,COLUMN(),4,1,"Monitoraggio"))),"")</f>
        <v/>
      </c>
      <c r="AK14" s="119" t="str" cm="1">
        <f t="array" aca="1" ref="AK14" ca="1">IFERROR(IF(INDIRECT(ADDRESS($Z14,COLUMN(),4,1,"Monitoraggio"))="","",INDIRECT(ADDRESS($Z14,COLUMN(),4,1,"Monitoraggio"))),"")</f>
        <v/>
      </c>
      <c r="AL14" s="79" t="str" cm="1">
        <f t="array" aca="1" ref="AL14" ca="1">IFERROR(IF(INDIRECT(ADDRESS($Z14,COLUMN(),4,1,"Monitoraggio"))="","",INDIRECT(ADDRESS($Z14,COLUMN(),4,1,"Monitoraggio"))),"")</f>
        <v/>
      </c>
      <c r="AM14" s="77" t="str" cm="1">
        <f t="array" aca="1" ref="AM14" ca="1">IFERROR(IF(INDIRECT(ADDRESS($Z14,COLUMN(),4,1,"Monitoraggio"))="","",INDIRECT(ADDRESS($Z14,COLUMN(),4,1,"Monitoraggio"))),"")</f>
        <v/>
      </c>
      <c r="AN14" s="79" t="str" cm="1">
        <f t="array" aca="1" ref="AN14" ca="1">IFERROR(IF(INDIRECT(ADDRESS($Z14,COLUMN(),4,1,"Monitoraggio"))="","",INDIRECT(ADDRESS($Z14,COLUMN(),4,1,"Monitoraggio"))),"")</f>
        <v/>
      </c>
      <c r="AO14" s="79" t="str" cm="1">
        <f t="array" aca="1" ref="AO14" ca="1">IFERROR(IF(INDIRECT(ADDRESS($Z14,COLUMN(),4,1,"Monitoraggio"))="","",INDIRECT(ADDRESS($Z14,COLUMN(),4,1,"Monitoraggio"))),"")</f>
        <v/>
      </c>
      <c r="AP14" s="79" t="str" cm="1">
        <f t="array" aca="1" ref="AP14" ca="1">IFERROR(IF(INDIRECT(ADDRESS($Z14,COLUMN(),4,1,"Monitoraggio"))="","",INDIRECT(ADDRESS($Z14,COLUMN(),4,1,"Monitoraggio"))),"")</f>
        <v/>
      </c>
      <c r="AQ14" s="81" t="str" cm="1">
        <f t="array" aca="1" ref="AQ14" ca="1">IFERROR(IF(INDIRECT(ADDRESS($Z14,COLUMN(),4,1,"Monitoraggio"))="","",INDIRECT(ADDRESS($Z14,COLUMN(),4,1,"Monitoraggio"))),"")</f>
        <v/>
      </c>
      <c r="AR14" s="122" t="str" cm="1">
        <f t="array" aca="1" ref="AR14" ca="1">IFERROR(IF(INDIRECT(ADDRESS($Z14,COLUMN(),4,1,"Monitoraggio"))="","",INDIRECT(ADDRESS($Z14,COLUMN(),4,1,"Monitoraggio"))),"")</f>
        <v/>
      </c>
      <c r="AS14" s="118" t="str" cm="1">
        <f t="array" aca="1" ref="AS14" ca="1">IFERROR(IF(INDIRECT(ADDRESS($Z14,COLUMN(),4,1,"Monitoraggio"))="","",INDIRECT(ADDRESS($Z14,COLUMN(),4,1,"Monitoraggio"))),"")</f>
        <v/>
      </c>
      <c r="AT14" s="119" t="str" cm="1">
        <f t="array" aca="1" ref="AT14" ca="1">IFERROR(IF(INDIRECT(ADDRESS($Z14,COLUMN(),4,1,"Monitoraggio"))="","",INDIRECT(ADDRESS($Z14,COLUMN(),4,1,"Monitoraggio"))),"")</f>
        <v/>
      </c>
      <c r="AU14" s="79" t="str" cm="1">
        <f t="array" aca="1" ref="AU14" ca="1">IFERROR(IF(INDIRECT(ADDRESS($Z14,COLUMN(),4,1,"Monitoraggio"))="","",INDIRECT(ADDRESS($Z14,COLUMN(),4,1,"Monitoraggio"))),"")</f>
        <v/>
      </c>
      <c r="AV14" s="119" t="str" cm="1">
        <f t="array" aca="1" ref="AV14" ca="1">IFERROR(IF(INDIRECT(ADDRESS($Z14,COLUMN(),4,1,"Monitoraggio"))="","",INDIRECT(ADDRESS($Z14,COLUMN(),4,1,"Monitoraggio"))),"")</f>
        <v/>
      </c>
      <c r="AW14" s="124" t="str" cm="1">
        <f t="array" aca="1" ref="AW14" ca="1">IFERROR(IF(INDIRECT(ADDRESS($Z14,COLUMN(),4,1,"Monitoraggio"))="","",INDIRECT(ADDRESS($Z14,COLUMN(),4,1,"Monitoraggio"))),"")</f>
        <v/>
      </c>
      <c r="AX14" s="62" t="str" cm="1">
        <f t="array" aca="1" ref="AX14" ca="1">IFERROR(IF(INDIRECT(ADDRESS($Z14,COLUMN(),4,1,"Monitoraggio"))="","",INDIRECT(ADDRESS($Z14,COLUMN(),4,1,"Monitoraggio"))),"")</f>
        <v/>
      </c>
      <c r="AY14" s="79" t="str" cm="1">
        <f t="array" aca="1" ref="AY14" ca="1">IFERROR(IF(INDIRECT(ADDRESS($Z14,COLUMN(),4,1,"Monitoraggio"))="","",INDIRECT(ADDRESS($Z14,COLUMN(),4,1,"Monitoraggio"))),"")</f>
        <v/>
      </c>
      <c r="AZ14" s="84" t="str" cm="1">
        <f t="array" aca="1" ref="AZ14" ca="1">IFERROR(IF(INDIRECT(ADDRESS($Z14,COLUMN(),4,1,"Monitoraggio"))="","",INDIRECT(ADDRESS($Z14,COLUMN(),4,1,"Monitoraggio"))),"")</f>
        <v/>
      </c>
      <c r="BA14" s="81" t="str" cm="1">
        <f t="array" aca="1" ref="BA14" ca="1">IFERROR(IF(INDIRECT(ADDRESS($Z14,COLUMN(),4,1,"Monitoraggio"))="","",INDIRECT(ADDRESS($Z14,COLUMN(),4,1,"Monitoraggio"))),"")</f>
        <v/>
      </c>
      <c r="BB14" s="86" t="str" cm="1">
        <f t="array" aca="1" ref="BB14" ca="1">IFERROR(IF(INDIRECT(ADDRESS($Z14,COLUMN(),4,1,"Monitoraggio"))="","",INDIRECT(ADDRESS($Z14,COLUMN(),4,1,"Monitoraggio"))),"")</f>
        <v/>
      </c>
      <c r="BC14" s="79" t="str" cm="1">
        <f t="array" aca="1" ref="BC14" ca="1">IFERROR(IF(INDIRECT(ADDRESS($Z14,COLUMN(),4,1,"Monitoraggio"))="","",INDIRECT(ADDRESS($Z14,COLUMN(),4,1,"Monitoraggio"))),"")</f>
        <v/>
      </c>
      <c r="BD14" s="79" t="str" cm="1">
        <f t="array" aca="1" ref="BD14" ca="1">IFERROR(IF(INDIRECT(ADDRESS($Z14,COLUMN(),4,1,"Monitoraggio"))="","",INDIRECT(ADDRESS($Z14,COLUMN(),4,1,"Monitoraggio"))),"")</f>
        <v/>
      </c>
      <c r="BE14" s="79" t="str" cm="1">
        <f t="array" aca="1" ref="BE14" ca="1">IFERROR(IF(INDIRECT(ADDRESS($Z14,COLUMN(),4,1,"Monitoraggio"))="","",INDIRECT(ADDRESS($Z14,COLUMN(),4,1,"Monitoraggio"))),"")</f>
        <v/>
      </c>
      <c r="BF14" s="79" t="str" cm="1">
        <f t="array" aca="1" ref="BF14" ca="1">IFERROR(IF(INDIRECT(ADDRESS($Z14,COLUMN(),4,1,"Monitoraggio"))="","",INDIRECT(ADDRESS($Z14,COLUMN(),4,1,"Monitoraggio"))),"")</f>
        <v/>
      </c>
      <c r="BG14" s="114" t="str" cm="1">
        <f t="array" aca="1" ref="BG14" ca="1">IFERROR(IF(INDIRECT(ADDRESS($Z14,COLUMN(),4,1,"Monitoraggio"))="","",INDIRECT(ADDRESS($Z14,COLUMN(),4,1,"Monitoraggio"))),"")</f>
        <v/>
      </c>
      <c r="BH14" s="48" t="str" cm="1">
        <f t="array" aca="1" ref="BH14" ca="1">IFERROR(IF(INDIRECT(ADDRESS($Z14,COLUMN(),4,1,"Monitoraggio"))="","",INDIRECT(ADDRESS($Z14,COLUMN(),4,1,"Monitoraggio"))),"")</f>
        <v/>
      </c>
      <c r="BI14" s="84" t="str" cm="1">
        <f t="array" aca="1" ref="BI14" ca="1">IFERROR(IF(INDIRECT(ADDRESS($Z14,COLUMN(),4,1,"Monitoraggio"))="","",INDIRECT(ADDRESS($Z14,COLUMN(),4,1,"Monitoraggio"))),"")</f>
        <v/>
      </c>
      <c r="BJ14" s="81" t="str" cm="1">
        <f t="array" aca="1" ref="BJ14" ca="1">IFERROR(IF(INDIRECT(ADDRESS($Z14,COLUMN(),4,1,"Monitoraggio"))="","",INDIRECT(ADDRESS($Z14,COLUMN(),4,1,"Monitoraggio"))),"")</f>
        <v/>
      </c>
    </row>
    <row r="15" spans="26:63" x14ac:dyDescent="0.2">
      <c r="Z15" s="132" t="str">
        <f>IFERROR(MATCH(ROW()-9,Monitoraggio!Y$1:Y$1000,0),"")</f>
        <v/>
      </c>
      <c r="AA15" s="60" t="str" cm="1">
        <f t="array" aca="1" ref="AA15" ca="1">IFERROR(IF(INDIRECT(ADDRESS($Z15,COLUMN(),4,1,"Monitoraggio"))="","",INDIRECT(ADDRESS($Z15,COLUMN(),4,1,"Monitoraggio"))),"")</f>
        <v/>
      </c>
      <c r="AB15" s="114" t="str" cm="1">
        <f t="array" aca="1" ref="AB15" ca="1">IFERROR(IF(INDIRECT(ADDRESS($Z15,COLUMN(),4,1,"Monitoraggio"))="","",INDIRECT(ADDRESS($Z15,COLUMN(),4,1,"Monitoraggio"))),"")</f>
        <v/>
      </c>
      <c r="AC15" s="114" t="str" cm="1">
        <f t="array" aca="1" ref="AC15" ca="1">IFERROR(IF(INDIRECT(ADDRESS($Z15,COLUMN(),4,1,"Monitoraggio"))="","",INDIRECT(ADDRESS($Z15,COLUMN(),4,1,"Monitoraggio"))),"")</f>
        <v/>
      </c>
      <c r="AD15" s="48" t="str" cm="1">
        <f t="array" aca="1" ref="AD15" ca="1">IFERROR(IF(INDIRECT(ADDRESS($Z15,COLUMN(),4,1,"Monitoraggio"))="","",INDIRECT(ADDRESS($Z15,COLUMN(),4,1,"Monitoraggio"))),"")</f>
        <v/>
      </c>
      <c r="AE15" s="61" t="str" cm="1">
        <f t="array" aca="1" ref="AE15" ca="1">IFERROR(IF(INDIRECT(ADDRESS($Z15,COLUMN(),4,1,"Monitoraggio"))="","",INDIRECT(ADDRESS($Z15,COLUMN(),4,1,"Monitoraggio"))),"")</f>
        <v/>
      </c>
      <c r="AF15" s="116" t="str" cm="1">
        <f t="array" aca="1" ref="AF15" ca="1">IFERROR(IF(INDIRECT(ADDRESS($Z15,COLUMN(),4,1,"Monitoraggio"))="","",INDIRECT(ADDRESS($Z15,COLUMN(),4,1,"Monitoraggio"))),"")</f>
        <v/>
      </c>
      <c r="AG15" s="61" t="str" cm="1">
        <f t="array" aca="1" ref="AG15" ca="1">IFERROR(IF(INDIRECT(ADDRESS($Z15,COLUMN(),4,1,"Monitoraggio"))="","",INDIRECT(ADDRESS($Z15,COLUMN(),4,1,"Monitoraggio"))),"")</f>
        <v/>
      </c>
      <c r="AH15" s="116" t="str" cm="1">
        <f t="array" aca="1" ref="AH15" ca="1">IFERROR(IF(INDIRECT(ADDRESS($Z15,COLUMN(),4,1,"Monitoraggio"))="","",INDIRECT(ADDRESS($Z15,COLUMN(),4,1,"Monitoraggio"))),"")</f>
        <v/>
      </c>
      <c r="AI15" s="114" t="str" cm="1">
        <f t="array" aca="1" ref="AI15" ca="1">IFERROR(IF(INDIRECT(ADDRESS($Z15,COLUMN(),4,1,"Monitoraggio"))="","",INDIRECT(ADDRESS($Z15,COLUMN(),4,1,"Monitoraggio"))),"")</f>
        <v/>
      </c>
      <c r="AJ15" s="118" t="str" cm="1">
        <f t="array" aca="1" ref="AJ15" ca="1">IFERROR(IF(INDIRECT(ADDRESS($Z15,COLUMN(),4,1,"Monitoraggio"))="","",INDIRECT(ADDRESS($Z15,COLUMN(),4,1,"Monitoraggio"))),"")</f>
        <v/>
      </c>
      <c r="AK15" s="119" t="str" cm="1">
        <f t="array" aca="1" ref="AK15" ca="1">IFERROR(IF(INDIRECT(ADDRESS($Z15,COLUMN(),4,1,"Monitoraggio"))="","",INDIRECT(ADDRESS($Z15,COLUMN(),4,1,"Monitoraggio"))),"")</f>
        <v/>
      </c>
      <c r="AL15" s="79" t="str" cm="1">
        <f t="array" aca="1" ref="AL15" ca="1">IFERROR(IF(INDIRECT(ADDRESS($Z15,COLUMN(),4,1,"Monitoraggio"))="","",INDIRECT(ADDRESS($Z15,COLUMN(),4,1,"Monitoraggio"))),"")</f>
        <v/>
      </c>
      <c r="AM15" s="77" t="str" cm="1">
        <f t="array" aca="1" ref="AM15" ca="1">IFERROR(IF(INDIRECT(ADDRESS($Z15,COLUMN(),4,1,"Monitoraggio"))="","",INDIRECT(ADDRESS($Z15,COLUMN(),4,1,"Monitoraggio"))),"")</f>
        <v/>
      </c>
      <c r="AN15" s="79" t="str" cm="1">
        <f t="array" aca="1" ref="AN15" ca="1">IFERROR(IF(INDIRECT(ADDRESS($Z15,COLUMN(),4,1,"Monitoraggio"))="","",INDIRECT(ADDRESS($Z15,COLUMN(),4,1,"Monitoraggio"))),"")</f>
        <v/>
      </c>
      <c r="AO15" s="79" t="str" cm="1">
        <f t="array" aca="1" ref="AO15" ca="1">IFERROR(IF(INDIRECT(ADDRESS($Z15,COLUMN(),4,1,"Monitoraggio"))="","",INDIRECT(ADDRESS($Z15,COLUMN(),4,1,"Monitoraggio"))),"")</f>
        <v/>
      </c>
      <c r="AP15" s="79" t="str" cm="1">
        <f t="array" aca="1" ref="AP15" ca="1">IFERROR(IF(INDIRECT(ADDRESS($Z15,COLUMN(),4,1,"Monitoraggio"))="","",INDIRECT(ADDRESS($Z15,COLUMN(),4,1,"Monitoraggio"))),"")</f>
        <v/>
      </c>
      <c r="AQ15" s="81" t="str" cm="1">
        <f t="array" aca="1" ref="AQ15" ca="1">IFERROR(IF(INDIRECT(ADDRESS($Z15,COLUMN(),4,1,"Monitoraggio"))="","",INDIRECT(ADDRESS($Z15,COLUMN(),4,1,"Monitoraggio"))),"")</f>
        <v/>
      </c>
      <c r="AR15" s="122" t="str" cm="1">
        <f t="array" aca="1" ref="AR15" ca="1">IFERROR(IF(INDIRECT(ADDRESS($Z15,COLUMN(),4,1,"Monitoraggio"))="","",INDIRECT(ADDRESS($Z15,COLUMN(),4,1,"Monitoraggio"))),"")</f>
        <v/>
      </c>
      <c r="AS15" s="118" t="str" cm="1">
        <f t="array" aca="1" ref="AS15" ca="1">IFERROR(IF(INDIRECT(ADDRESS($Z15,COLUMN(),4,1,"Monitoraggio"))="","",INDIRECT(ADDRESS($Z15,COLUMN(),4,1,"Monitoraggio"))),"")</f>
        <v/>
      </c>
      <c r="AT15" s="119" t="str" cm="1">
        <f t="array" aca="1" ref="AT15" ca="1">IFERROR(IF(INDIRECT(ADDRESS($Z15,COLUMN(),4,1,"Monitoraggio"))="","",INDIRECT(ADDRESS($Z15,COLUMN(),4,1,"Monitoraggio"))),"")</f>
        <v/>
      </c>
      <c r="AU15" s="79" t="str" cm="1">
        <f t="array" aca="1" ref="AU15" ca="1">IFERROR(IF(INDIRECT(ADDRESS($Z15,COLUMN(),4,1,"Monitoraggio"))="","",INDIRECT(ADDRESS($Z15,COLUMN(),4,1,"Monitoraggio"))),"")</f>
        <v/>
      </c>
      <c r="AV15" s="119" t="str" cm="1">
        <f t="array" aca="1" ref="AV15" ca="1">IFERROR(IF(INDIRECT(ADDRESS($Z15,COLUMN(),4,1,"Monitoraggio"))="","",INDIRECT(ADDRESS($Z15,COLUMN(),4,1,"Monitoraggio"))),"")</f>
        <v/>
      </c>
      <c r="AW15" s="124" t="str" cm="1">
        <f t="array" aca="1" ref="AW15" ca="1">IFERROR(IF(INDIRECT(ADDRESS($Z15,COLUMN(),4,1,"Monitoraggio"))="","",INDIRECT(ADDRESS($Z15,COLUMN(),4,1,"Monitoraggio"))),"")</f>
        <v/>
      </c>
      <c r="AX15" s="62" t="str" cm="1">
        <f t="array" aca="1" ref="AX15" ca="1">IFERROR(IF(INDIRECT(ADDRESS($Z15,COLUMN(),4,1,"Monitoraggio"))="","",INDIRECT(ADDRESS($Z15,COLUMN(),4,1,"Monitoraggio"))),"")</f>
        <v/>
      </c>
      <c r="AY15" s="79" t="str" cm="1">
        <f t="array" aca="1" ref="AY15" ca="1">IFERROR(IF(INDIRECT(ADDRESS($Z15,COLUMN(),4,1,"Monitoraggio"))="","",INDIRECT(ADDRESS($Z15,COLUMN(),4,1,"Monitoraggio"))),"")</f>
        <v/>
      </c>
      <c r="AZ15" s="84" t="str" cm="1">
        <f t="array" aca="1" ref="AZ15" ca="1">IFERROR(IF(INDIRECT(ADDRESS($Z15,COLUMN(),4,1,"Monitoraggio"))="","",INDIRECT(ADDRESS($Z15,COLUMN(),4,1,"Monitoraggio"))),"")</f>
        <v/>
      </c>
      <c r="BA15" s="81" t="str" cm="1">
        <f t="array" aca="1" ref="BA15" ca="1">IFERROR(IF(INDIRECT(ADDRESS($Z15,COLUMN(),4,1,"Monitoraggio"))="","",INDIRECT(ADDRESS($Z15,COLUMN(),4,1,"Monitoraggio"))),"")</f>
        <v/>
      </c>
      <c r="BB15" s="86" t="str" cm="1">
        <f t="array" aca="1" ref="BB15" ca="1">IFERROR(IF(INDIRECT(ADDRESS($Z15,COLUMN(),4,1,"Monitoraggio"))="","",INDIRECT(ADDRESS($Z15,COLUMN(),4,1,"Monitoraggio"))),"")</f>
        <v/>
      </c>
      <c r="BC15" s="79" t="str" cm="1">
        <f t="array" aca="1" ref="BC15" ca="1">IFERROR(IF(INDIRECT(ADDRESS($Z15,COLUMN(),4,1,"Monitoraggio"))="","",INDIRECT(ADDRESS($Z15,COLUMN(),4,1,"Monitoraggio"))),"")</f>
        <v/>
      </c>
      <c r="BD15" s="79" t="str" cm="1">
        <f t="array" aca="1" ref="BD15" ca="1">IFERROR(IF(INDIRECT(ADDRESS($Z15,COLUMN(),4,1,"Monitoraggio"))="","",INDIRECT(ADDRESS($Z15,COLUMN(),4,1,"Monitoraggio"))),"")</f>
        <v/>
      </c>
      <c r="BE15" s="79" t="str" cm="1">
        <f t="array" aca="1" ref="BE15" ca="1">IFERROR(IF(INDIRECT(ADDRESS($Z15,COLUMN(),4,1,"Monitoraggio"))="","",INDIRECT(ADDRESS($Z15,COLUMN(),4,1,"Monitoraggio"))),"")</f>
        <v/>
      </c>
      <c r="BF15" s="79" t="str" cm="1">
        <f t="array" aca="1" ref="BF15" ca="1">IFERROR(IF(INDIRECT(ADDRESS($Z15,COLUMN(),4,1,"Monitoraggio"))="","",INDIRECT(ADDRESS($Z15,COLUMN(),4,1,"Monitoraggio"))),"")</f>
        <v/>
      </c>
      <c r="BG15" s="114" t="str" cm="1">
        <f t="array" aca="1" ref="BG15" ca="1">IFERROR(IF(INDIRECT(ADDRESS($Z15,COLUMN(),4,1,"Monitoraggio"))="","",INDIRECT(ADDRESS($Z15,COLUMN(),4,1,"Monitoraggio"))),"")</f>
        <v/>
      </c>
      <c r="BH15" s="48" t="str" cm="1">
        <f t="array" aca="1" ref="BH15" ca="1">IFERROR(IF(INDIRECT(ADDRESS($Z15,COLUMN(),4,1,"Monitoraggio"))="","",INDIRECT(ADDRESS($Z15,COLUMN(),4,1,"Monitoraggio"))),"")</f>
        <v/>
      </c>
      <c r="BI15" s="84" t="str" cm="1">
        <f t="array" aca="1" ref="BI15" ca="1">IFERROR(IF(INDIRECT(ADDRESS($Z15,COLUMN(),4,1,"Monitoraggio"))="","",INDIRECT(ADDRESS($Z15,COLUMN(),4,1,"Monitoraggio"))),"")</f>
        <v/>
      </c>
      <c r="BJ15" s="81" t="str" cm="1">
        <f t="array" aca="1" ref="BJ15" ca="1">IFERROR(IF(INDIRECT(ADDRESS($Z15,COLUMN(),4,1,"Monitoraggio"))="","",INDIRECT(ADDRESS($Z15,COLUMN(),4,1,"Monitoraggio"))),"")</f>
        <v/>
      </c>
    </row>
    <row r="16" spans="26:63" x14ac:dyDescent="0.2">
      <c r="Z16" s="132" t="str">
        <f>IFERROR(MATCH(ROW()-9,Monitoraggio!Y$1:Y$1000,0),"")</f>
        <v/>
      </c>
      <c r="AA16" s="60" t="str" cm="1">
        <f t="array" aca="1" ref="AA16" ca="1">IFERROR(IF(INDIRECT(ADDRESS($Z16,COLUMN(),4,1,"Monitoraggio"))="","",INDIRECT(ADDRESS($Z16,COLUMN(),4,1,"Monitoraggio"))),"")</f>
        <v/>
      </c>
      <c r="AB16" s="114" t="str" cm="1">
        <f t="array" aca="1" ref="AB16" ca="1">IFERROR(IF(INDIRECT(ADDRESS($Z16,COLUMN(),4,1,"Monitoraggio"))="","",INDIRECT(ADDRESS($Z16,COLUMN(),4,1,"Monitoraggio"))),"")</f>
        <v/>
      </c>
      <c r="AC16" s="114" t="str" cm="1">
        <f t="array" aca="1" ref="AC16" ca="1">IFERROR(IF(INDIRECT(ADDRESS($Z16,COLUMN(),4,1,"Monitoraggio"))="","",INDIRECT(ADDRESS($Z16,COLUMN(),4,1,"Monitoraggio"))),"")</f>
        <v/>
      </c>
      <c r="AD16" s="48" t="str" cm="1">
        <f t="array" aca="1" ref="AD16" ca="1">IFERROR(IF(INDIRECT(ADDRESS($Z16,COLUMN(),4,1,"Monitoraggio"))="","",INDIRECT(ADDRESS($Z16,COLUMN(),4,1,"Monitoraggio"))),"")</f>
        <v/>
      </c>
      <c r="AE16" s="61" t="str" cm="1">
        <f t="array" aca="1" ref="AE16" ca="1">IFERROR(IF(INDIRECT(ADDRESS($Z16,COLUMN(),4,1,"Monitoraggio"))="","",INDIRECT(ADDRESS($Z16,COLUMN(),4,1,"Monitoraggio"))),"")</f>
        <v/>
      </c>
      <c r="AF16" s="116" t="str" cm="1">
        <f t="array" aca="1" ref="AF16" ca="1">IFERROR(IF(INDIRECT(ADDRESS($Z16,COLUMN(),4,1,"Monitoraggio"))="","",INDIRECT(ADDRESS($Z16,COLUMN(),4,1,"Monitoraggio"))),"")</f>
        <v/>
      </c>
      <c r="AG16" s="61" t="str" cm="1">
        <f t="array" aca="1" ref="AG16" ca="1">IFERROR(IF(INDIRECT(ADDRESS($Z16,COLUMN(),4,1,"Monitoraggio"))="","",INDIRECT(ADDRESS($Z16,COLUMN(),4,1,"Monitoraggio"))),"")</f>
        <v/>
      </c>
      <c r="AH16" s="116" t="str" cm="1">
        <f t="array" aca="1" ref="AH16" ca="1">IFERROR(IF(INDIRECT(ADDRESS($Z16,COLUMN(),4,1,"Monitoraggio"))="","",INDIRECT(ADDRESS($Z16,COLUMN(),4,1,"Monitoraggio"))),"")</f>
        <v/>
      </c>
      <c r="AI16" s="114" t="str" cm="1">
        <f t="array" aca="1" ref="AI16" ca="1">IFERROR(IF(INDIRECT(ADDRESS($Z16,COLUMN(),4,1,"Monitoraggio"))="","",INDIRECT(ADDRESS($Z16,COLUMN(),4,1,"Monitoraggio"))),"")</f>
        <v/>
      </c>
      <c r="AJ16" s="118" t="str" cm="1">
        <f t="array" aca="1" ref="AJ16" ca="1">IFERROR(IF(INDIRECT(ADDRESS($Z16,COLUMN(),4,1,"Monitoraggio"))="","",INDIRECT(ADDRESS($Z16,COLUMN(),4,1,"Monitoraggio"))),"")</f>
        <v/>
      </c>
      <c r="AK16" s="119" t="str" cm="1">
        <f t="array" aca="1" ref="AK16" ca="1">IFERROR(IF(INDIRECT(ADDRESS($Z16,COLUMN(),4,1,"Monitoraggio"))="","",INDIRECT(ADDRESS($Z16,COLUMN(),4,1,"Monitoraggio"))),"")</f>
        <v/>
      </c>
      <c r="AL16" s="79" t="str" cm="1">
        <f t="array" aca="1" ref="AL16" ca="1">IFERROR(IF(INDIRECT(ADDRESS($Z16,COLUMN(),4,1,"Monitoraggio"))="","",INDIRECT(ADDRESS($Z16,COLUMN(),4,1,"Monitoraggio"))),"")</f>
        <v/>
      </c>
      <c r="AM16" s="77" t="str" cm="1">
        <f t="array" aca="1" ref="AM16" ca="1">IFERROR(IF(INDIRECT(ADDRESS($Z16,COLUMN(),4,1,"Monitoraggio"))="","",INDIRECT(ADDRESS($Z16,COLUMN(),4,1,"Monitoraggio"))),"")</f>
        <v/>
      </c>
      <c r="AN16" s="79" t="str" cm="1">
        <f t="array" aca="1" ref="AN16" ca="1">IFERROR(IF(INDIRECT(ADDRESS($Z16,COLUMN(),4,1,"Monitoraggio"))="","",INDIRECT(ADDRESS($Z16,COLUMN(),4,1,"Monitoraggio"))),"")</f>
        <v/>
      </c>
      <c r="AO16" s="79" t="str" cm="1">
        <f t="array" aca="1" ref="AO16" ca="1">IFERROR(IF(INDIRECT(ADDRESS($Z16,COLUMN(),4,1,"Monitoraggio"))="","",INDIRECT(ADDRESS($Z16,COLUMN(),4,1,"Monitoraggio"))),"")</f>
        <v/>
      </c>
      <c r="AP16" s="79" t="str" cm="1">
        <f t="array" aca="1" ref="AP16" ca="1">IFERROR(IF(INDIRECT(ADDRESS($Z16,COLUMN(),4,1,"Monitoraggio"))="","",INDIRECT(ADDRESS($Z16,COLUMN(),4,1,"Monitoraggio"))),"")</f>
        <v/>
      </c>
      <c r="AQ16" s="81" t="str" cm="1">
        <f t="array" aca="1" ref="AQ16" ca="1">IFERROR(IF(INDIRECT(ADDRESS($Z16,COLUMN(),4,1,"Monitoraggio"))="","",INDIRECT(ADDRESS($Z16,COLUMN(),4,1,"Monitoraggio"))),"")</f>
        <v/>
      </c>
      <c r="AR16" s="122" t="str" cm="1">
        <f t="array" aca="1" ref="AR16" ca="1">IFERROR(IF(INDIRECT(ADDRESS($Z16,COLUMN(),4,1,"Monitoraggio"))="","",INDIRECT(ADDRESS($Z16,COLUMN(),4,1,"Monitoraggio"))),"")</f>
        <v/>
      </c>
      <c r="AS16" s="118" t="str" cm="1">
        <f t="array" aca="1" ref="AS16" ca="1">IFERROR(IF(INDIRECT(ADDRESS($Z16,COLUMN(),4,1,"Monitoraggio"))="","",INDIRECT(ADDRESS($Z16,COLUMN(),4,1,"Monitoraggio"))),"")</f>
        <v/>
      </c>
      <c r="AT16" s="119" t="str" cm="1">
        <f t="array" aca="1" ref="AT16" ca="1">IFERROR(IF(INDIRECT(ADDRESS($Z16,COLUMN(),4,1,"Monitoraggio"))="","",INDIRECT(ADDRESS($Z16,COLUMN(),4,1,"Monitoraggio"))),"")</f>
        <v/>
      </c>
      <c r="AU16" s="79" t="str" cm="1">
        <f t="array" aca="1" ref="AU16" ca="1">IFERROR(IF(INDIRECT(ADDRESS($Z16,COLUMN(),4,1,"Monitoraggio"))="","",INDIRECT(ADDRESS($Z16,COLUMN(),4,1,"Monitoraggio"))),"")</f>
        <v/>
      </c>
      <c r="AV16" s="119" t="str" cm="1">
        <f t="array" aca="1" ref="AV16" ca="1">IFERROR(IF(INDIRECT(ADDRESS($Z16,COLUMN(),4,1,"Monitoraggio"))="","",INDIRECT(ADDRESS($Z16,COLUMN(),4,1,"Monitoraggio"))),"")</f>
        <v/>
      </c>
      <c r="AW16" s="124" t="str" cm="1">
        <f t="array" aca="1" ref="AW16" ca="1">IFERROR(IF(INDIRECT(ADDRESS($Z16,COLUMN(),4,1,"Monitoraggio"))="","",INDIRECT(ADDRESS($Z16,COLUMN(),4,1,"Monitoraggio"))),"")</f>
        <v/>
      </c>
      <c r="AX16" s="62" t="str" cm="1">
        <f t="array" aca="1" ref="AX16" ca="1">IFERROR(IF(INDIRECT(ADDRESS($Z16,COLUMN(),4,1,"Monitoraggio"))="","",INDIRECT(ADDRESS($Z16,COLUMN(),4,1,"Monitoraggio"))),"")</f>
        <v/>
      </c>
      <c r="AY16" s="79" t="str" cm="1">
        <f t="array" aca="1" ref="AY16" ca="1">IFERROR(IF(INDIRECT(ADDRESS($Z16,COLUMN(),4,1,"Monitoraggio"))="","",INDIRECT(ADDRESS($Z16,COLUMN(),4,1,"Monitoraggio"))),"")</f>
        <v/>
      </c>
      <c r="AZ16" s="84" t="str" cm="1">
        <f t="array" aca="1" ref="AZ16" ca="1">IFERROR(IF(INDIRECT(ADDRESS($Z16,COLUMN(),4,1,"Monitoraggio"))="","",INDIRECT(ADDRESS($Z16,COLUMN(),4,1,"Monitoraggio"))),"")</f>
        <v/>
      </c>
      <c r="BA16" s="81" t="str" cm="1">
        <f t="array" aca="1" ref="BA16" ca="1">IFERROR(IF(INDIRECT(ADDRESS($Z16,COLUMN(),4,1,"Monitoraggio"))="","",INDIRECT(ADDRESS($Z16,COLUMN(),4,1,"Monitoraggio"))),"")</f>
        <v/>
      </c>
      <c r="BB16" s="86" t="str" cm="1">
        <f t="array" aca="1" ref="BB16" ca="1">IFERROR(IF(INDIRECT(ADDRESS($Z16,COLUMN(),4,1,"Monitoraggio"))="","",INDIRECT(ADDRESS($Z16,COLUMN(),4,1,"Monitoraggio"))),"")</f>
        <v/>
      </c>
      <c r="BC16" s="79" t="str" cm="1">
        <f t="array" aca="1" ref="BC16" ca="1">IFERROR(IF(INDIRECT(ADDRESS($Z16,COLUMN(),4,1,"Monitoraggio"))="","",INDIRECT(ADDRESS($Z16,COLUMN(),4,1,"Monitoraggio"))),"")</f>
        <v/>
      </c>
      <c r="BD16" s="79" t="str" cm="1">
        <f t="array" aca="1" ref="BD16" ca="1">IFERROR(IF(INDIRECT(ADDRESS($Z16,COLUMN(),4,1,"Monitoraggio"))="","",INDIRECT(ADDRESS($Z16,COLUMN(),4,1,"Monitoraggio"))),"")</f>
        <v/>
      </c>
      <c r="BE16" s="79" t="str" cm="1">
        <f t="array" aca="1" ref="BE16" ca="1">IFERROR(IF(INDIRECT(ADDRESS($Z16,COLUMN(),4,1,"Monitoraggio"))="","",INDIRECT(ADDRESS($Z16,COLUMN(),4,1,"Monitoraggio"))),"")</f>
        <v/>
      </c>
      <c r="BF16" s="79" t="str" cm="1">
        <f t="array" aca="1" ref="BF16" ca="1">IFERROR(IF(INDIRECT(ADDRESS($Z16,COLUMN(),4,1,"Monitoraggio"))="","",INDIRECT(ADDRESS($Z16,COLUMN(),4,1,"Monitoraggio"))),"")</f>
        <v/>
      </c>
      <c r="BG16" s="114" t="str" cm="1">
        <f t="array" aca="1" ref="BG16" ca="1">IFERROR(IF(INDIRECT(ADDRESS($Z16,COLUMN(),4,1,"Monitoraggio"))="","",INDIRECT(ADDRESS($Z16,COLUMN(),4,1,"Monitoraggio"))),"")</f>
        <v/>
      </c>
      <c r="BH16" s="48" t="str" cm="1">
        <f t="array" aca="1" ref="BH16" ca="1">IFERROR(IF(INDIRECT(ADDRESS($Z16,COLUMN(),4,1,"Monitoraggio"))="","",INDIRECT(ADDRESS($Z16,COLUMN(),4,1,"Monitoraggio"))),"")</f>
        <v/>
      </c>
      <c r="BI16" s="84" t="str" cm="1">
        <f t="array" aca="1" ref="BI16" ca="1">IFERROR(IF(INDIRECT(ADDRESS($Z16,COLUMN(),4,1,"Monitoraggio"))="","",INDIRECT(ADDRESS($Z16,COLUMN(),4,1,"Monitoraggio"))),"")</f>
        <v/>
      </c>
      <c r="BJ16" s="81" t="str" cm="1">
        <f t="array" aca="1" ref="BJ16" ca="1">IFERROR(IF(INDIRECT(ADDRESS($Z16,COLUMN(),4,1,"Monitoraggio"))="","",INDIRECT(ADDRESS($Z16,COLUMN(),4,1,"Monitoraggio"))),"")</f>
        <v/>
      </c>
    </row>
    <row r="17" spans="26:62" x14ac:dyDescent="0.2">
      <c r="Z17" s="132" t="str">
        <f>IFERROR(MATCH(ROW()-9,Monitoraggio!Y$1:Y$1000,0),"")</f>
        <v/>
      </c>
      <c r="AA17" s="60" t="str" cm="1">
        <f t="array" aca="1" ref="AA17" ca="1">IFERROR(IF(INDIRECT(ADDRESS($Z17,COLUMN(),4,1,"Monitoraggio"))="","",INDIRECT(ADDRESS($Z17,COLUMN(),4,1,"Monitoraggio"))),"")</f>
        <v/>
      </c>
      <c r="AB17" s="114" t="str" cm="1">
        <f t="array" aca="1" ref="AB17" ca="1">IFERROR(IF(INDIRECT(ADDRESS($Z17,COLUMN(),4,1,"Monitoraggio"))="","",INDIRECT(ADDRESS($Z17,COLUMN(),4,1,"Monitoraggio"))),"")</f>
        <v/>
      </c>
      <c r="AC17" s="114" t="str" cm="1">
        <f t="array" aca="1" ref="AC17" ca="1">IFERROR(IF(INDIRECT(ADDRESS($Z17,COLUMN(),4,1,"Monitoraggio"))="","",INDIRECT(ADDRESS($Z17,COLUMN(),4,1,"Monitoraggio"))),"")</f>
        <v/>
      </c>
      <c r="AD17" s="48" t="str" cm="1">
        <f t="array" aca="1" ref="AD17" ca="1">IFERROR(IF(INDIRECT(ADDRESS($Z17,COLUMN(),4,1,"Monitoraggio"))="","",INDIRECT(ADDRESS($Z17,COLUMN(),4,1,"Monitoraggio"))),"")</f>
        <v/>
      </c>
      <c r="AE17" s="61" t="str" cm="1">
        <f t="array" aca="1" ref="AE17" ca="1">IFERROR(IF(INDIRECT(ADDRESS($Z17,COLUMN(),4,1,"Monitoraggio"))="","",INDIRECT(ADDRESS($Z17,COLUMN(),4,1,"Monitoraggio"))),"")</f>
        <v/>
      </c>
      <c r="AF17" s="116" t="str" cm="1">
        <f t="array" aca="1" ref="AF17" ca="1">IFERROR(IF(INDIRECT(ADDRESS($Z17,COLUMN(),4,1,"Monitoraggio"))="","",INDIRECT(ADDRESS($Z17,COLUMN(),4,1,"Monitoraggio"))),"")</f>
        <v/>
      </c>
      <c r="AG17" s="61" t="str" cm="1">
        <f t="array" aca="1" ref="AG17" ca="1">IFERROR(IF(INDIRECT(ADDRESS($Z17,COLUMN(),4,1,"Monitoraggio"))="","",INDIRECT(ADDRESS($Z17,COLUMN(),4,1,"Monitoraggio"))),"")</f>
        <v/>
      </c>
      <c r="AH17" s="116" t="str" cm="1">
        <f t="array" aca="1" ref="AH17" ca="1">IFERROR(IF(INDIRECT(ADDRESS($Z17,COLUMN(),4,1,"Monitoraggio"))="","",INDIRECT(ADDRESS($Z17,COLUMN(),4,1,"Monitoraggio"))),"")</f>
        <v/>
      </c>
      <c r="AI17" s="114" t="str" cm="1">
        <f t="array" aca="1" ref="AI17" ca="1">IFERROR(IF(INDIRECT(ADDRESS($Z17,COLUMN(),4,1,"Monitoraggio"))="","",INDIRECT(ADDRESS($Z17,COLUMN(),4,1,"Monitoraggio"))),"")</f>
        <v/>
      </c>
      <c r="AJ17" s="118" t="str" cm="1">
        <f t="array" aca="1" ref="AJ17" ca="1">IFERROR(IF(INDIRECT(ADDRESS($Z17,COLUMN(),4,1,"Monitoraggio"))="","",INDIRECT(ADDRESS($Z17,COLUMN(),4,1,"Monitoraggio"))),"")</f>
        <v/>
      </c>
      <c r="AK17" s="119" t="str" cm="1">
        <f t="array" aca="1" ref="AK17" ca="1">IFERROR(IF(INDIRECT(ADDRESS($Z17,COLUMN(),4,1,"Monitoraggio"))="","",INDIRECT(ADDRESS($Z17,COLUMN(),4,1,"Monitoraggio"))),"")</f>
        <v/>
      </c>
      <c r="AL17" s="79" t="str" cm="1">
        <f t="array" aca="1" ref="AL17" ca="1">IFERROR(IF(INDIRECT(ADDRESS($Z17,COLUMN(),4,1,"Monitoraggio"))="","",INDIRECT(ADDRESS($Z17,COLUMN(),4,1,"Monitoraggio"))),"")</f>
        <v/>
      </c>
      <c r="AM17" s="77" t="str" cm="1">
        <f t="array" aca="1" ref="AM17" ca="1">IFERROR(IF(INDIRECT(ADDRESS($Z17,COLUMN(),4,1,"Monitoraggio"))="","",INDIRECT(ADDRESS($Z17,COLUMN(),4,1,"Monitoraggio"))),"")</f>
        <v/>
      </c>
      <c r="AN17" s="79" t="str" cm="1">
        <f t="array" aca="1" ref="AN17" ca="1">IFERROR(IF(INDIRECT(ADDRESS($Z17,COLUMN(),4,1,"Monitoraggio"))="","",INDIRECT(ADDRESS($Z17,COLUMN(),4,1,"Monitoraggio"))),"")</f>
        <v/>
      </c>
      <c r="AO17" s="79" t="str" cm="1">
        <f t="array" aca="1" ref="AO17" ca="1">IFERROR(IF(INDIRECT(ADDRESS($Z17,COLUMN(),4,1,"Monitoraggio"))="","",INDIRECT(ADDRESS($Z17,COLUMN(),4,1,"Monitoraggio"))),"")</f>
        <v/>
      </c>
      <c r="AP17" s="79" t="str" cm="1">
        <f t="array" aca="1" ref="AP17" ca="1">IFERROR(IF(INDIRECT(ADDRESS($Z17,COLUMN(),4,1,"Monitoraggio"))="","",INDIRECT(ADDRESS($Z17,COLUMN(),4,1,"Monitoraggio"))),"")</f>
        <v/>
      </c>
      <c r="AQ17" s="81" t="str" cm="1">
        <f t="array" aca="1" ref="AQ17" ca="1">IFERROR(IF(INDIRECT(ADDRESS($Z17,COLUMN(),4,1,"Monitoraggio"))="","",INDIRECT(ADDRESS($Z17,COLUMN(),4,1,"Monitoraggio"))),"")</f>
        <v/>
      </c>
      <c r="AR17" s="122" t="str" cm="1">
        <f t="array" aca="1" ref="AR17" ca="1">IFERROR(IF(INDIRECT(ADDRESS($Z17,COLUMN(),4,1,"Monitoraggio"))="","",INDIRECT(ADDRESS($Z17,COLUMN(),4,1,"Monitoraggio"))),"")</f>
        <v/>
      </c>
      <c r="AS17" s="118" t="str" cm="1">
        <f t="array" aca="1" ref="AS17" ca="1">IFERROR(IF(INDIRECT(ADDRESS($Z17,COLUMN(),4,1,"Monitoraggio"))="","",INDIRECT(ADDRESS($Z17,COLUMN(),4,1,"Monitoraggio"))),"")</f>
        <v/>
      </c>
      <c r="AT17" s="119" t="str" cm="1">
        <f t="array" aca="1" ref="AT17" ca="1">IFERROR(IF(INDIRECT(ADDRESS($Z17,COLUMN(),4,1,"Monitoraggio"))="","",INDIRECT(ADDRESS($Z17,COLUMN(),4,1,"Monitoraggio"))),"")</f>
        <v/>
      </c>
      <c r="AU17" s="79" t="str" cm="1">
        <f t="array" aca="1" ref="AU17" ca="1">IFERROR(IF(INDIRECT(ADDRESS($Z17,COLUMN(),4,1,"Monitoraggio"))="","",INDIRECT(ADDRESS($Z17,COLUMN(),4,1,"Monitoraggio"))),"")</f>
        <v/>
      </c>
      <c r="AV17" s="119" t="str" cm="1">
        <f t="array" aca="1" ref="AV17" ca="1">IFERROR(IF(INDIRECT(ADDRESS($Z17,COLUMN(),4,1,"Monitoraggio"))="","",INDIRECT(ADDRESS($Z17,COLUMN(),4,1,"Monitoraggio"))),"")</f>
        <v/>
      </c>
      <c r="AW17" s="124" t="str" cm="1">
        <f t="array" aca="1" ref="AW17" ca="1">IFERROR(IF(INDIRECT(ADDRESS($Z17,COLUMN(),4,1,"Monitoraggio"))="","",INDIRECT(ADDRESS($Z17,COLUMN(),4,1,"Monitoraggio"))),"")</f>
        <v/>
      </c>
      <c r="AX17" s="62" t="str" cm="1">
        <f t="array" aca="1" ref="AX17" ca="1">IFERROR(IF(INDIRECT(ADDRESS($Z17,COLUMN(),4,1,"Monitoraggio"))="","",INDIRECT(ADDRESS($Z17,COLUMN(),4,1,"Monitoraggio"))),"")</f>
        <v/>
      </c>
      <c r="AY17" s="79" t="str" cm="1">
        <f t="array" aca="1" ref="AY17" ca="1">IFERROR(IF(INDIRECT(ADDRESS($Z17,COLUMN(),4,1,"Monitoraggio"))="","",INDIRECT(ADDRESS($Z17,COLUMN(),4,1,"Monitoraggio"))),"")</f>
        <v/>
      </c>
      <c r="AZ17" s="84" t="str" cm="1">
        <f t="array" aca="1" ref="AZ17" ca="1">IFERROR(IF(INDIRECT(ADDRESS($Z17,COLUMN(),4,1,"Monitoraggio"))="","",INDIRECT(ADDRESS($Z17,COLUMN(),4,1,"Monitoraggio"))),"")</f>
        <v/>
      </c>
      <c r="BA17" s="81" t="str" cm="1">
        <f t="array" aca="1" ref="BA17" ca="1">IFERROR(IF(INDIRECT(ADDRESS($Z17,COLUMN(),4,1,"Monitoraggio"))="","",INDIRECT(ADDRESS($Z17,COLUMN(),4,1,"Monitoraggio"))),"")</f>
        <v/>
      </c>
      <c r="BB17" s="86" t="str" cm="1">
        <f t="array" aca="1" ref="BB17" ca="1">IFERROR(IF(INDIRECT(ADDRESS($Z17,COLUMN(),4,1,"Monitoraggio"))="","",INDIRECT(ADDRESS($Z17,COLUMN(),4,1,"Monitoraggio"))),"")</f>
        <v/>
      </c>
      <c r="BC17" s="79" t="str" cm="1">
        <f t="array" aca="1" ref="BC17" ca="1">IFERROR(IF(INDIRECT(ADDRESS($Z17,COLUMN(),4,1,"Monitoraggio"))="","",INDIRECT(ADDRESS($Z17,COLUMN(),4,1,"Monitoraggio"))),"")</f>
        <v/>
      </c>
      <c r="BD17" s="79" t="str" cm="1">
        <f t="array" aca="1" ref="BD17" ca="1">IFERROR(IF(INDIRECT(ADDRESS($Z17,COLUMN(),4,1,"Monitoraggio"))="","",INDIRECT(ADDRESS($Z17,COLUMN(),4,1,"Monitoraggio"))),"")</f>
        <v/>
      </c>
      <c r="BE17" s="79" t="str" cm="1">
        <f t="array" aca="1" ref="BE17" ca="1">IFERROR(IF(INDIRECT(ADDRESS($Z17,COLUMN(),4,1,"Monitoraggio"))="","",INDIRECT(ADDRESS($Z17,COLUMN(),4,1,"Monitoraggio"))),"")</f>
        <v/>
      </c>
      <c r="BF17" s="79" t="str" cm="1">
        <f t="array" aca="1" ref="BF17" ca="1">IFERROR(IF(INDIRECT(ADDRESS($Z17,COLUMN(),4,1,"Monitoraggio"))="","",INDIRECT(ADDRESS($Z17,COLUMN(),4,1,"Monitoraggio"))),"")</f>
        <v/>
      </c>
      <c r="BG17" s="114" t="str" cm="1">
        <f t="array" aca="1" ref="BG17" ca="1">IFERROR(IF(INDIRECT(ADDRESS($Z17,COLUMN(),4,1,"Monitoraggio"))="","",INDIRECT(ADDRESS($Z17,COLUMN(),4,1,"Monitoraggio"))),"")</f>
        <v/>
      </c>
      <c r="BH17" s="48" t="str" cm="1">
        <f t="array" aca="1" ref="BH17" ca="1">IFERROR(IF(INDIRECT(ADDRESS($Z17,COLUMN(),4,1,"Monitoraggio"))="","",INDIRECT(ADDRESS($Z17,COLUMN(),4,1,"Monitoraggio"))),"")</f>
        <v/>
      </c>
      <c r="BI17" s="84" t="str" cm="1">
        <f t="array" aca="1" ref="BI17" ca="1">IFERROR(IF(INDIRECT(ADDRESS($Z17,COLUMN(),4,1,"Monitoraggio"))="","",INDIRECT(ADDRESS($Z17,COLUMN(),4,1,"Monitoraggio"))),"")</f>
        <v/>
      </c>
      <c r="BJ17" s="81" t="str" cm="1">
        <f t="array" aca="1" ref="BJ17" ca="1">IFERROR(IF(INDIRECT(ADDRESS($Z17,COLUMN(),4,1,"Monitoraggio"))="","",INDIRECT(ADDRESS($Z17,COLUMN(),4,1,"Monitoraggio"))),"")</f>
        <v/>
      </c>
    </row>
    <row r="18" spans="26:62" x14ac:dyDescent="0.2">
      <c r="Z18" s="132" t="str">
        <f>IFERROR(MATCH(ROW()-9,Monitoraggio!Y$1:Y$1000,0),"")</f>
        <v/>
      </c>
      <c r="AA18" s="60" t="str" cm="1">
        <f t="array" aca="1" ref="AA18" ca="1">IFERROR(IF(INDIRECT(ADDRESS($Z18,COLUMN(),4,1,"Monitoraggio"))="","",INDIRECT(ADDRESS($Z18,COLUMN(),4,1,"Monitoraggio"))),"")</f>
        <v/>
      </c>
      <c r="AB18" s="114" t="str" cm="1">
        <f t="array" aca="1" ref="AB18" ca="1">IFERROR(IF(INDIRECT(ADDRESS($Z18,COLUMN(),4,1,"Monitoraggio"))="","",INDIRECT(ADDRESS($Z18,COLUMN(),4,1,"Monitoraggio"))),"")</f>
        <v/>
      </c>
      <c r="AC18" s="114" t="str" cm="1">
        <f t="array" aca="1" ref="AC18" ca="1">IFERROR(IF(INDIRECT(ADDRESS($Z18,COLUMN(),4,1,"Monitoraggio"))="","",INDIRECT(ADDRESS($Z18,COLUMN(),4,1,"Monitoraggio"))),"")</f>
        <v/>
      </c>
      <c r="AD18" s="48" t="str" cm="1">
        <f t="array" aca="1" ref="AD18" ca="1">IFERROR(IF(INDIRECT(ADDRESS($Z18,COLUMN(),4,1,"Monitoraggio"))="","",INDIRECT(ADDRESS($Z18,COLUMN(),4,1,"Monitoraggio"))),"")</f>
        <v/>
      </c>
      <c r="AE18" s="61" t="str" cm="1">
        <f t="array" aca="1" ref="AE18" ca="1">IFERROR(IF(INDIRECT(ADDRESS($Z18,COLUMN(),4,1,"Monitoraggio"))="","",INDIRECT(ADDRESS($Z18,COLUMN(),4,1,"Monitoraggio"))),"")</f>
        <v/>
      </c>
      <c r="AF18" s="116" t="str" cm="1">
        <f t="array" aca="1" ref="AF18" ca="1">IFERROR(IF(INDIRECT(ADDRESS($Z18,COLUMN(),4,1,"Monitoraggio"))="","",INDIRECT(ADDRESS($Z18,COLUMN(),4,1,"Monitoraggio"))),"")</f>
        <v/>
      </c>
      <c r="AG18" s="61" t="str" cm="1">
        <f t="array" aca="1" ref="AG18" ca="1">IFERROR(IF(INDIRECT(ADDRESS($Z18,COLUMN(),4,1,"Monitoraggio"))="","",INDIRECT(ADDRESS($Z18,COLUMN(),4,1,"Monitoraggio"))),"")</f>
        <v/>
      </c>
      <c r="AH18" s="116" t="str" cm="1">
        <f t="array" aca="1" ref="AH18" ca="1">IFERROR(IF(INDIRECT(ADDRESS($Z18,COLUMN(),4,1,"Monitoraggio"))="","",INDIRECT(ADDRESS($Z18,COLUMN(),4,1,"Monitoraggio"))),"")</f>
        <v/>
      </c>
      <c r="AI18" s="114" t="str" cm="1">
        <f t="array" aca="1" ref="AI18" ca="1">IFERROR(IF(INDIRECT(ADDRESS($Z18,COLUMN(),4,1,"Monitoraggio"))="","",INDIRECT(ADDRESS($Z18,COLUMN(),4,1,"Monitoraggio"))),"")</f>
        <v/>
      </c>
      <c r="AJ18" s="118" t="str" cm="1">
        <f t="array" aca="1" ref="AJ18" ca="1">IFERROR(IF(INDIRECT(ADDRESS($Z18,COLUMN(),4,1,"Monitoraggio"))="","",INDIRECT(ADDRESS($Z18,COLUMN(),4,1,"Monitoraggio"))),"")</f>
        <v/>
      </c>
      <c r="AK18" s="119" t="str" cm="1">
        <f t="array" aca="1" ref="AK18" ca="1">IFERROR(IF(INDIRECT(ADDRESS($Z18,COLUMN(),4,1,"Monitoraggio"))="","",INDIRECT(ADDRESS($Z18,COLUMN(),4,1,"Monitoraggio"))),"")</f>
        <v/>
      </c>
      <c r="AL18" s="79" t="str" cm="1">
        <f t="array" aca="1" ref="AL18" ca="1">IFERROR(IF(INDIRECT(ADDRESS($Z18,COLUMN(),4,1,"Monitoraggio"))="","",INDIRECT(ADDRESS($Z18,COLUMN(),4,1,"Monitoraggio"))),"")</f>
        <v/>
      </c>
      <c r="AM18" s="77" t="str" cm="1">
        <f t="array" aca="1" ref="AM18" ca="1">IFERROR(IF(INDIRECT(ADDRESS($Z18,COLUMN(),4,1,"Monitoraggio"))="","",INDIRECT(ADDRESS($Z18,COLUMN(),4,1,"Monitoraggio"))),"")</f>
        <v/>
      </c>
      <c r="AN18" s="79" t="str" cm="1">
        <f t="array" aca="1" ref="AN18" ca="1">IFERROR(IF(INDIRECT(ADDRESS($Z18,COLUMN(),4,1,"Monitoraggio"))="","",INDIRECT(ADDRESS($Z18,COLUMN(),4,1,"Monitoraggio"))),"")</f>
        <v/>
      </c>
      <c r="AO18" s="79" t="str" cm="1">
        <f t="array" aca="1" ref="AO18" ca="1">IFERROR(IF(INDIRECT(ADDRESS($Z18,COLUMN(),4,1,"Monitoraggio"))="","",INDIRECT(ADDRESS($Z18,COLUMN(),4,1,"Monitoraggio"))),"")</f>
        <v/>
      </c>
      <c r="AP18" s="79" t="str" cm="1">
        <f t="array" aca="1" ref="AP18" ca="1">IFERROR(IF(INDIRECT(ADDRESS($Z18,COLUMN(),4,1,"Monitoraggio"))="","",INDIRECT(ADDRESS($Z18,COLUMN(),4,1,"Monitoraggio"))),"")</f>
        <v/>
      </c>
      <c r="AQ18" s="81" t="str" cm="1">
        <f t="array" aca="1" ref="AQ18" ca="1">IFERROR(IF(INDIRECT(ADDRESS($Z18,COLUMN(),4,1,"Monitoraggio"))="","",INDIRECT(ADDRESS($Z18,COLUMN(),4,1,"Monitoraggio"))),"")</f>
        <v/>
      </c>
      <c r="AR18" s="122" t="str" cm="1">
        <f t="array" aca="1" ref="AR18" ca="1">IFERROR(IF(INDIRECT(ADDRESS($Z18,COLUMN(),4,1,"Monitoraggio"))="","",INDIRECT(ADDRESS($Z18,COLUMN(),4,1,"Monitoraggio"))),"")</f>
        <v/>
      </c>
      <c r="AS18" s="118" t="str" cm="1">
        <f t="array" aca="1" ref="AS18" ca="1">IFERROR(IF(INDIRECT(ADDRESS($Z18,COLUMN(),4,1,"Monitoraggio"))="","",INDIRECT(ADDRESS($Z18,COLUMN(),4,1,"Monitoraggio"))),"")</f>
        <v/>
      </c>
      <c r="AT18" s="119" t="str" cm="1">
        <f t="array" aca="1" ref="AT18" ca="1">IFERROR(IF(INDIRECT(ADDRESS($Z18,COLUMN(),4,1,"Monitoraggio"))="","",INDIRECT(ADDRESS($Z18,COLUMN(),4,1,"Monitoraggio"))),"")</f>
        <v/>
      </c>
      <c r="AU18" s="79" t="str" cm="1">
        <f t="array" aca="1" ref="AU18" ca="1">IFERROR(IF(INDIRECT(ADDRESS($Z18,COLUMN(),4,1,"Monitoraggio"))="","",INDIRECT(ADDRESS($Z18,COLUMN(),4,1,"Monitoraggio"))),"")</f>
        <v/>
      </c>
      <c r="AV18" s="119" t="str" cm="1">
        <f t="array" aca="1" ref="AV18" ca="1">IFERROR(IF(INDIRECT(ADDRESS($Z18,COLUMN(),4,1,"Monitoraggio"))="","",INDIRECT(ADDRESS($Z18,COLUMN(),4,1,"Monitoraggio"))),"")</f>
        <v/>
      </c>
      <c r="AW18" s="124" t="str" cm="1">
        <f t="array" aca="1" ref="AW18" ca="1">IFERROR(IF(INDIRECT(ADDRESS($Z18,COLUMN(),4,1,"Monitoraggio"))="","",INDIRECT(ADDRESS($Z18,COLUMN(),4,1,"Monitoraggio"))),"")</f>
        <v/>
      </c>
      <c r="AX18" s="62" t="str" cm="1">
        <f t="array" aca="1" ref="AX18" ca="1">IFERROR(IF(INDIRECT(ADDRESS($Z18,COLUMN(),4,1,"Monitoraggio"))="","",INDIRECT(ADDRESS($Z18,COLUMN(),4,1,"Monitoraggio"))),"")</f>
        <v/>
      </c>
      <c r="AY18" s="79" t="str" cm="1">
        <f t="array" aca="1" ref="AY18" ca="1">IFERROR(IF(INDIRECT(ADDRESS($Z18,COLUMN(),4,1,"Monitoraggio"))="","",INDIRECT(ADDRESS($Z18,COLUMN(),4,1,"Monitoraggio"))),"")</f>
        <v/>
      </c>
      <c r="AZ18" s="84" t="str" cm="1">
        <f t="array" aca="1" ref="AZ18" ca="1">IFERROR(IF(INDIRECT(ADDRESS($Z18,COLUMN(),4,1,"Monitoraggio"))="","",INDIRECT(ADDRESS($Z18,COLUMN(),4,1,"Monitoraggio"))),"")</f>
        <v/>
      </c>
      <c r="BA18" s="81" t="str" cm="1">
        <f t="array" aca="1" ref="BA18" ca="1">IFERROR(IF(INDIRECT(ADDRESS($Z18,COLUMN(),4,1,"Monitoraggio"))="","",INDIRECT(ADDRESS($Z18,COLUMN(),4,1,"Monitoraggio"))),"")</f>
        <v/>
      </c>
      <c r="BB18" s="86" t="str" cm="1">
        <f t="array" aca="1" ref="BB18" ca="1">IFERROR(IF(INDIRECT(ADDRESS($Z18,COLUMN(),4,1,"Monitoraggio"))="","",INDIRECT(ADDRESS($Z18,COLUMN(),4,1,"Monitoraggio"))),"")</f>
        <v/>
      </c>
      <c r="BC18" s="79" t="str" cm="1">
        <f t="array" aca="1" ref="BC18" ca="1">IFERROR(IF(INDIRECT(ADDRESS($Z18,COLUMN(),4,1,"Monitoraggio"))="","",INDIRECT(ADDRESS($Z18,COLUMN(),4,1,"Monitoraggio"))),"")</f>
        <v/>
      </c>
      <c r="BD18" s="79" t="str" cm="1">
        <f t="array" aca="1" ref="BD18" ca="1">IFERROR(IF(INDIRECT(ADDRESS($Z18,COLUMN(),4,1,"Monitoraggio"))="","",INDIRECT(ADDRESS($Z18,COLUMN(),4,1,"Monitoraggio"))),"")</f>
        <v/>
      </c>
      <c r="BE18" s="79" t="str" cm="1">
        <f t="array" aca="1" ref="BE18" ca="1">IFERROR(IF(INDIRECT(ADDRESS($Z18,COLUMN(),4,1,"Monitoraggio"))="","",INDIRECT(ADDRESS($Z18,COLUMN(),4,1,"Monitoraggio"))),"")</f>
        <v/>
      </c>
      <c r="BF18" s="79" t="str" cm="1">
        <f t="array" aca="1" ref="BF18" ca="1">IFERROR(IF(INDIRECT(ADDRESS($Z18,COLUMN(),4,1,"Monitoraggio"))="","",INDIRECT(ADDRESS($Z18,COLUMN(),4,1,"Monitoraggio"))),"")</f>
        <v/>
      </c>
      <c r="BG18" s="114" t="str" cm="1">
        <f t="array" aca="1" ref="BG18" ca="1">IFERROR(IF(INDIRECT(ADDRESS($Z18,COLUMN(),4,1,"Monitoraggio"))="","",INDIRECT(ADDRESS($Z18,COLUMN(),4,1,"Monitoraggio"))),"")</f>
        <v/>
      </c>
      <c r="BH18" s="48" t="str" cm="1">
        <f t="array" aca="1" ref="BH18" ca="1">IFERROR(IF(INDIRECT(ADDRESS($Z18,COLUMN(),4,1,"Monitoraggio"))="","",INDIRECT(ADDRESS($Z18,COLUMN(),4,1,"Monitoraggio"))),"")</f>
        <v/>
      </c>
      <c r="BI18" s="84" t="str" cm="1">
        <f t="array" aca="1" ref="BI18" ca="1">IFERROR(IF(INDIRECT(ADDRESS($Z18,COLUMN(),4,1,"Monitoraggio"))="","",INDIRECT(ADDRESS($Z18,COLUMN(),4,1,"Monitoraggio"))),"")</f>
        <v/>
      </c>
      <c r="BJ18" s="81" t="str" cm="1">
        <f t="array" aca="1" ref="BJ18" ca="1">IFERROR(IF(INDIRECT(ADDRESS($Z18,COLUMN(),4,1,"Monitoraggio"))="","",INDIRECT(ADDRESS($Z18,COLUMN(),4,1,"Monitoraggio"))),"")</f>
        <v/>
      </c>
    </row>
    <row r="19" spans="26:62" x14ac:dyDescent="0.2">
      <c r="Z19" s="132" t="str">
        <f>IFERROR(MATCH(ROW()-9,Monitoraggio!Y$1:Y$1000,0),"")</f>
        <v/>
      </c>
      <c r="AA19" s="60" t="str" cm="1">
        <f t="array" aca="1" ref="AA19" ca="1">IFERROR(IF(INDIRECT(ADDRESS($Z19,COLUMN(),4,1,"Monitoraggio"))="","",INDIRECT(ADDRESS($Z19,COLUMN(),4,1,"Monitoraggio"))),"")</f>
        <v/>
      </c>
      <c r="AB19" s="114" t="str" cm="1">
        <f t="array" aca="1" ref="AB19" ca="1">IFERROR(IF(INDIRECT(ADDRESS($Z19,COLUMN(),4,1,"Monitoraggio"))="","",INDIRECT(ADDRESS($Z19,COLUMN(),4,1,"Monitoraggio"))),"")</f>
        <v/>
      </c>
      <c r="AC19" s="114" t="str" cm="1">
        <f t="array" aca="1" ref="AC19" ca="1">IFERROR(IF(INDIRECT(ADDRESS($Z19,COLUMN(),4,1,"Monitoraggio"))="","",INDIRECT(ADDRESS($Z19,COLUMN(),4,1,"Monitoraggio"))),"")</f>
        <v/>
      </c>
      <c r="AD19" s="48" t="str" cm="1">
        <f t="array" aca="1" ref="AD19" ca="1">IFERROR(IF(INDIRECT(ADDRESS($Z19,COLUMN(),4,1,"Monitoraggio"))="","",INDIRECT(ADDRESS($Z19,COLUMN(),4,1,"Monitoraggio"))),"")</f>
        <v/>
      </c>
      <c r="AE19" s="61" t="str" cm="1">
        <f t="array" aca="1" ref="AE19" ca="1">IFERROR(IF(INDIRECT(ADDRESS($Z19,COLUMN(),4,1,"Monitoraggio"))="","",INDIRECT(ADDRESS($Z19,COLUMN(),4,1,"Monitoraggio"))),"")</f>
        <v/>
      </c>
      <c r="AF19" s="116" t="str" cm="1">
        <f t="array" aca="1" ref="AF19" ca="1">IFERROR(IF(INDIRECT(ADDRESS($Z19,COLUMN(),4,1,"Monitoraggio"))="","",INDIRECT(ADDRESS($Z19,COLUMN(),4,1,"Monitoraggio"))),"")</f>
        <v/>
      </c>
      <c r="AG19" s="61" t="str" cm="1">
        <f t="array" aca="1" ref="AG19" ca="1">IFERROR(IF(INDIRECT(ADDRESS($Z19,COLUMN(),4,1,"Monitoraggio"))="","",INDIRECT(ADDRESS($Z19,COLUMN(),4,1,"Monitoraggio"))),"")</f>
        <v/>
      </c>
      <c r="AH19" s="116" t="str" cm="1">
        <f t="array" aca="1" ref="AH19" ca="1">IFERROR(IF(INDIRECT(ADDRESS($Z19,COLUMN(),4,1,"Monitoraggio"))="","",INDIRECT(ADDRESS($Z19,COLUMN(),4,1,"Monitoraggio"))),"")</f>
        <v/>
      </c>
      <c r="AI19" s="114" t="str" cm="1">
        <f t="array" aca="1" ref="AI19" ca="1">IFERROR(IF(INDIRECT(ADDRESS($Z19,COLUMN(),4,1,"Monitoraggio"))="","",INDIRECT(ADDRESS($Z19,COLUMN(),4,1,"Monitoraggio"))),"")</f>
        <v/>
      </c>
      <c r="AJ19" s="118" t="str" cm="1">
        <f t="array" aca="1" ref="AJ19" ca="1">IFERROR(IF(INDIRECT(ADDRESS($Z19,COLUMN(),4,1,"Monitoraggio"))="","",INDIRECT(ADDRESS($Z19,COLUMN(),4,1,"Monitoraggio"))),"")</f>
        <v/>
      </c>
      <c r="AK19" s="119" t="str" cm="1">
        <f t="array" aca="1" ref="AK19" ca="1">IFERROR(IF(INDIRECT(ADDRESS($Z19,COLUMN(),4,1,"Monitoraggio"))="","",INDIRECT(ADDRESS($Z19,COLUMN(),4,1,"Monitoraggio"))),"")</f>
        <v/>
      </c>
      <c r="AL19" s="79" t="str" cm="1">
        <f t="array" aca="1" ref="AL19" ca="1">IFERROR(IF(INDIRECT(ADDRESS($Z19,COLUMN(),4,1,"Monitoraggio"))="","",INDIRECT(ADDRESS($Z19,COLUMN(),4,1,"Monitoraggio"))),"")</f>
        <v/>
      </c>
      <c r="AM19" s="77" t="str" cm="1">
        <f t="array" aca="1" ref="AM19" ca="1">IFERROR(IF(INDIRECT(ADDRESS($Z19,COLUMN(),4,1,"Monitoraggio"))="","",INDIRECT(ADDRESS($Z19,COLUMN(),4,1,"Monitoraggio"))),"")</f>
        <v/>
      </c>
      <c r="AN19" s="79" t="str" cm="1">
        <f t="array" aca="1" ref="AN19" ca="1">IFERROR(IF(INDIRECT(ADDRESS($Z19,COLUMN(),4,1,"Monitoraggio"))="","",INDIRECT(ADDRESS($Z19,COLUMN(),4,1,"Monitoraggio"))),"")</f>
        <v/>
      </c>
      <c r="AO19" s="79" t="str" cm="1">
        <f t="array" aca="1" ref="AO19" ca="1">IFERROR(IF(INDIRECT(ADDRESS($Z19,COLUMN(),4,1,"Monitoraggio"))="","",INDIRECT(ADDRESS($Z19,COLUMN(),4,1,"Monitoraggio"))),"")</f>
        <v/>
      </c>
      <c r="AP19" s="79" t="str" cm="1">
        <f t="array" aca="1" ref="AP19" ca="1">IFERROR(IF(INDIRECT(ADDRESS($Z19,COLUMN(),4,1,"Monitoraggio"))="","",INDIRECT(ADDRESS($Z19,COLUMN(),4,1,"Monitoraggio"))),"")</f>
        <v/>
      </c>
      <c r="AQ19" s="81" t="str" cm="1">
        <f t="array" aca="1" ref="AQ19" ca="1">IFERROR(IF(INDIRECT(ADDRESS($Z19,COLUMN(),4,1,"Monitoraggio"))="","",INDIRECT(ADDRESS($Z19,COLUMN(),4,1,"Monitoraggio"))),"")</f>
        <v/>
      </c>
      <c r="AR19" s="122" t="str" cm="1">
        <f t="array" aca="1" ref="AR19" ca="1">IFERROR(IF(INDIRECT(ADDRESS($Z19,COLUMN(),4,1,"Monitoraggio"))="","",INDIRECT(ADDRESS($Z19,COLUMN(),4,1,"Monitoraggio"))),"")</f>
        <v/>
      </c>
      <c r="AS19" s="118" t="str" cm="1">
        <f t="array" aca="1" ref="AS19" ca="1">IFERROR(IF(INDIRECT(ADDRESS($Z19,COLUMN(),4,1,"Monitoraggio"))="","",INDIRECT(ADDRESS($Z19,COLUMN(),4,1,"Monitoraggio"))),"")</f>
        <v/>
      </c>
      <c r="AT19" s="119" t="str" cm="1">
        <f t="array" aca="1" ref="AT19" ca="1">IFERROR(IF(INDIRECT(ADDRESS($Z19,COLUMN(),4,1,"Monitoraggio"))="","",INDIRECT(ADDRESS($Z19,COLUMN(),4,1,"Monitoraggio"))),"")</f>
        <v/>
      </c>
      <c r="AU19" s="79" t="str" cm="1">
        <f t="array" aca="1" ref="AU19" ca="1">IFERROR(IF(INDIRECT(ADDRESS($Z19,COLUMN(),4,1,"Monitoraggio"))="","",INDIRECT(ADDRESS($Z19,COLUMN(),4,1,"Monitoraggio"))),"")</f>
        <v/>
      </c>
      <c r="AV19" s="119" t="str" cm="1">
        <f t="array" aca="1" ref="AV19" ca="1">IFERROR(IF(INDIRECT(ADDRESS($Z19,COLUMN(),4,1,"Monitoraggio"))="","",INDIRECT(ADDRESS($Z19,COLUMN(),4,1,"Monitoraggio"))),"")</f>
        <v/>
      </c>
      <c r="AW19" s="124" t="str" cm="1">
        <f t="array" aca="1" ref="AW19" ca="1">IFERROR(IF(INDIRECT(ADDRESS($Z19,COLUMN(),4,1,"Monitoraggio"))="","",INDIRECT(ADDRESS($Z19,COLUMN(),4,1,"Monitoraggio"))),"")</f>
        <v/>
      </c>
      <c r="AX19" s="62" t="str" cm="1">
        <f t="array" aca="1" ref="AX19" ca="1">IFERROR(IF(INDIRECT(ADDRESS($Z19,COLUMN(),4,1,"Monitoraggio"))="","",INDIRECT(ADDRESS($Z19,COLUMN(),4,1,"Monitoraggio"))),"")</f>
        <v/>
      </c>
      <c r="AY19" s="79" t="str" cm="1">
        <f t="array" aca="1" ref="AY19" ca="1">IFERROR(IF(INDIRECT(ADDRESS($Z19,COLUMN(),4,1,"Monitoraggio"))="","",INDIRECT(ADDRESS($Z19,COLUMN(),4,1,"Monitoraggio"))),"")</f>
        <v/>
      </c>
      <c r="AZ19" s="84" t="str" cm="1">
        <f t="array" aca="1" ref="AZ19" ca="1">IFERROR(IF(INDIRECT(ADDRESS($Z19,COLUMN(),4,1,"Monitoraggio"))="","",INDIRECT(ADDRESS($Z19,COLUMN(),4,1,"Monitoraggio"))),"")</f>
        <v/>
      </c>
      <c r="BA19" s="81" t="str" cm="1">
        <f t="array" aca="1" ref="BA19" ca="1">IFERROR(IF(INDIRECT(ADDRESS($Z19,COLUMN(),4,1,"Monitoraggio"))="","",INDIRECT(ADDRESS($Z19,COLUMN(),4,1,"Monitoraggio"))),"")</f>
        <v/>
      </c>
      <c r="BB19" s="86" t="str" cm="1">
        <f t="array" aca="1" ref="BB19" ca="1">IFERROR(IF(INDIRECT(ADDRESS($Z19,COLUMN(),4,1,"Monitoraggio"))="","",INDIRECT(ADDRESS($Z19,COLUMN(),4,1,"Monitoraggio"))),"")</f>
        <v/>
      </c>
      <c r="BC19" s="79" t="str" cm="1">
        <f t="array" aca="1" ref="BC19" ca="1">IFERROR(IF(INDIRECT(ADDRESS($Z19,COLUMN(),4,1,"Monitoraggio"))="","",INDIRECT(ADDRESS($Z19,COLUMN(),4,1,"Monitoraggio"))),"")</f>
        <v/>
      </c>
      <c r="BD19" s="79" t="str" cm="1">
        <f t="array" aca="1" ref="BD19" ca="1">IFERROR(IF(INDIRECT(ADDRESS($Z19,COLUMN(),4,1,"Monitoraggio"))="","",INDIRECT(ADDRESS($Z19,COLUMN(),4,1,"Monitoraggio"))),"")</f>
        <v/>
      </c>
      <c r="BE19" s="79" t="str" cm="1">
        <f t="array" aca="1" ref="BE19" ca="1">IFERROR(IF(INDIRECT(ADDRESS($Z19,COLUMN(),4,1,"Monitoraggio"))="","",INDIRECT(ADDRESS($Z19,COLUMN(),4,1,"Monitoraggio"))),"")</f>
        <v/>
      </c>
      <c r="BF19" s="79" t="str" cm="1">
        <f t="array" aca="1" ref="BF19" ca="1">IFERROR(IF(INDIRECT(ADDRESS($Z19,COLUMN(),4,1,"Monitoraggio"))="","",INDIRECT(ADDRESS($Z19,COLUMN(),4,1,"Monitoraggio"))),"")</f>
        <v/>
      </c>
      <c r="BG19" s="114" t="str" cm="1">
        <f t="array" aca="1" ref="BG19" ca="1">IFERROR(IF(INDIRECT(ADDRESS($Z19,COLUMN(),4,1,"Monitoraggio"))="","",INDIRECT(ADDRESS($Z19,COLUMN(),4,1,"Monitoraggio"))),"")</f>
        <v/>
      </c>
      <c r="BH19" s="48" t="str" cm="1">
        <f t="array" aca="1" ref="BH19" ca="1">IFERROR(IF(INDIRECT(ADDRESS($Z19,COLUMN(),4,1,"Monitoraggio"))="","",INDIRECT(ADDRESS($Z19,COLUMN(),4,1,"Monitoraggio"))),"")</f>
        <v/>
      </c>
      <c r="BI19" s="84" t="str" cm="1">
        <f t="array" aca="1" ref="BI19" ca="1">IFERROR(IF(INDIRECT(ADDRESS($Z19,COLUMN(),4,1,"Monitoraggio"))="","",INDIRECT(ADDRESS($Z19,COLUMN(),4,1,"Monitoraggio"))),"")</f>
        <v/>
      </c>
      <c r="BJ19" s="81" t="str" cm="1">
        <f t="array" aca="1" ref="BJ19" ca="1">IFERROR(IF(INDIRECT(ADDRESS($Z19,COLUMN(),4,1,"Monitoraggio"))="","",INDIRECT(ADDRESS($Z19,COLUMN(),4,1,"Monitoraggio"))),"")</f>
        <v/>
      </c>
    </row>
    <row r="20" spans="26:62" x14ac:dyDescent="0.2">
      <c r="Z20" s="132" t="str">
        <f>IFERROR(MATCH(ROW()-9,Monitoraggio!Y$1:Y$1000,0),"")</f>
        <v/>
      </c>
      <c r="AA20" s="60" t="str" cm="1">
        <f t="array" aca="1" ref="AA20" ca="1">IFERROR(IF(INDIRECT(ADDRESS($Z20,COLUMN(),4,1,"Monitoraggio"))="","",INDIRECT(ADDRESS($Z20,COLUMN(),4,1,"Monitoraggio"))),"")</f>
        <v/>
      </c>
      <c r="AB20" s="114" t="str" cm="1">
        <f t="array" aca="1" ref="AB20" ca="1">IFERROR(IF(INDIRECT(ADDRESS($Z20,COLUMN(),4,1,"Monitoraggio"))="","",INDIRECT(ADDRESS($Z20,COLUMN(),4,1,"Monitoraggio"))),"")</f>
        <v/>
      </c>
      <c r="AC20" s="114" t="str" cm="1">
        <f t="array" aca="1" ref="AC20" ca="1">IFERROR(IF(INDIRECT(ADDRESS($Z20,COLUMN(),4,1,"Monitoraggio"))="","",INDIRECT(ADDRESS($Z20,COLUMN(),4,1,"Monitoraggio"))),"")</f>
        <v/>
      </c>
      <c r="AD20" s="48" t="str" cm="1">
        <f t="array" aca="1" ref="AD20" ca="1">IFERROR(IF(INDIRECT(ADDRESS($Z20,COLUMN(),4,1,"Monitoraggio"))="","",INDIRECT(ADDRESS($Z20,COLUMN(),4,1,"Monitoraggio"))),"")</f>
        <v/>
      </c>
      <c r="AE20" s="61" t="str" cm="1">
        <f t="array" aca="1" ref="AE20" ca="1">IFERROR(IF(INDIRECT(ADDRESS($Z20,COLUMN(),4,1,"Monitoraggio"))="","",INDIRECT(ADDRESS($Z20,COLUMN(),4,1,"Monitoraggio"))),"")</f>
        <v/>
      </c>
      <c r="AF20" s="116" t="str" cm="1">
        <f t="array" aca="1" ref="AF20" ca="1">IFERROR(IF(INDIRECT(ADDRESS($Z20,COLUMN(),4,1,"Monitoraggio"))="","",INDIRECT(ADDRESS($Z20,COLUMN(),4,1,"Monitoraggio"))),"")</f>
        <v/>
      </c>
      <c r="AG20" s="61" t="str" cm="1">
        <f t="array" aca="1" ref="AG20" ca="1">IFERROR(IF(INDIRECT(ADDRESS($Z20,COLUMN(),4,1,"Monitoraggio"))="","",INDIRECT(ADDRESS($Z20,COLUMN(),4,1,"Monitoraggio"))),"")</f>
        <v/>
      </c>
      <c r="AH20" s="116" t="str" cm="1">
        <f t="array" aca="1" ref="AH20" ca="1">IFERROR(IF(INDIRECT(ADDRESS($Z20,COLUMN(),4,1,"Monitoraggio"))="","",INDIRECT(ADDRESS($Z20,COLUMN(),4,1,"Monitoraggio"))),"")</f>
        <v/>
      </c>
      <c r="AI20" s="114" t="str" cm="1">
        <f t="array" aca="1" ref="AI20" ca="1">IFERROR(IF(INDIRECT(ADDRESS($Z20,COLUMN(),4,1,"Monitoraggio"))="","",INDIRECT(ADDRESS($Z20,COLUMN(),4,1,"Monitoraggio"))),"")</f>
        <v/>
      </c>
      <c r="AJ20" s="118" t="str" cm="1">
        <f t="array" aca="1" ref="AJ20" ca="1">IFERROR(IF(INDIRECT(ADDRESS($Z20,COLUMN(),4,1,"Monitoraggio"))="","",INDIRECT(ADDRESS($Z20,COLUMN(),4,1,"Monitoraggio"))),"")</f>
        <v/>
      </c>
      <c r="AK20" s="119" t="str" cm="1">
        <f t="array" aca="1" ref="AK20" ca="1">IFERROR(IF(INDIRECT(ADDRESS($Z20,COLUMN(),4,1,"Monitoraggio"))="","",INDIRECT(ADDRESS($Z20,COLUMN(),4,1,"Monitoraggio"))),"")</f>
        <v/>
      </c>
      <c r="AL20" s="79" t="str" cm="1">
        <f t="array" aca="1" ref="AL20" ca="1">IFERROR(IF(INDIRECT(ADDRESS($Z20,COLUMN(),4,1,"Monitoraggio"))="","",INDIRECT(ADDRESS($Z20,COLUMN(),4,1,"Monitoraggio"))),"")</f>
        <v/>
      </c>
      <c r="AM20" s="77" t="str" cm="1">
        <f t="array" aca="1" ref="AM20" ca="1">IFERROR(IF(INDIRECT(ADDRESS($Z20,COLUMN(),4,1,"Monitoraggio"))="","",INDIRECT(ADDRESS($Z20,COLUMN(),4,1,"Monitoraggio"))),"")</f>
        <v/>
      </c>
      <c r="AN20" s="79" t="str" cm="1">
        <f t="array" aca="1" ref="AN20" ca="1">IFERROR(IF(INDIRECT(ADDRESS($Z20,COLUMN(),4,1,"Monitoraggio"))="","",INDIRECT(ADDRESS($Z20,COLUMN(),4,1,"Monitoraggio"))),"")</f>
        <v/>
      </c>
      <c r="AO20" s="79" t="str" cm="1">
        <f t="array" aca="1" ref="AO20" ca="1">IFERROR(IF(INDIRECT(ADDRESS($Z20,COLUMN(),4,1,"Monitoraggio"))="","",INDIRECT(ADDRESS($Z20,COLUMN(),4,1,"Monitoraggio"))),"")</f>
        <v/>
      </c>
      <c r="AP20" s="79" t="str" cm="1">
        <f t="array" aca="1" ref="AP20" ca="1">IFERROR(IF(INDIRECT(ADDRESS($Z20,COLUMN(),4,1,"Monitoraggio"))="","",INDIRECT(ADDRESS($Z20,COLUMN(),4,1,"Monitoraggio"))),"")</f>
        <v/>
      </c>
      <c r="AQ20" s="81" t="str" cm="1">
        <f t="array" aca="1" ref="AQ20" ca="1">IFERROR(IF(INDIRECT(ADDRESS($Z20,COLUMN(),4,1,"Monitoraggio"))="","",INDIRECT(ADDRESS($Z20,COLUMN(),4,1,"Monitoraggio"))),"")</f>
        <v/>
      </c>
      <c r="AR20" s="122" t="str" cm="1">
        <f t="array" aca="1" ref="AR20" ca="1">IFERROR(IF(INDIRECT(ADDRESS($Z20,COLUMN(),4,1,"Monitoraggio"))="","",INDIRECT(ADDRESS($Z20,COLUMN(),4,1,"Monitoraggio"))),"")</f>
        <v/>
      </c>
      <c r="AS20" s="118" t="str" cm="1">
        <f t="array" aca="1" ref="AS20" ca="1">IFERROR(IF(INDIRECT(ADDRESS($Z20,COLUMN(),4,1,"Monitoraggio"))="","",INDIRECT(ADDRESS($Z20,COLUMN(),4,1,"Monitoraggio"))),"")</f>
        <v/>
      </c>
      <c r="AT20" s="119" t="str" cm="1">
        <f t="array" aca="1" ref="AT20" ca="1">IFERROR(IF(INDIRECT(ADDRESS($Z20,COLUMN(),4,1,"Monitoraggio"))="","",INDIRECT(ADDRESS($Z20,COLUMN(),4,1,"Monitoraggio"))),"")</f>
        <v/>
      </c>
      <c r="AU20" s="79" t="str" cm="1">
        <f t="array" aca="1" ref="AU20" ca="1">IFERROR(IF(INDIRECT(ADDRESS($Z20,COLUMN(),4,1,"Monitoraggio"))="","",INDIRECT(ADDRESS($Z20,COLUMN(),4,1,"Monitoraggio"))),"")</f>
        <v/>
      </c>
      <c r="AV20" s="119" t="str" cm="1">
        <f t="array" aca="1" ref="AV20" ca="1">IFERROR(IF(INDIRECT(ADDRESS($Z20,COLUMN(),4,1,"Monitoraggio"))="","",INDIRECT(ADDRESS($Z20,COLUMN(),4,1,"Monitoraggio"))),"")</f>
        <v/>
      </c>
      <c r="AW20" s="124" t="str" cm="1">
        <f t="array" aca="1" ref="AW20" ca="1">IFERROR(IF(INDIRECT(ADDRESS($Z20,COLUMN(),4,1,"Monitoraggio"))="","",INDIRECT(ADDRESS($Z20,COLUMN(),4,1,"Monitoraggio"))),"")</f>
        <v/>
      </c>
      <c r="AX20" s="62" t="str" cm="1">
        <f t="array" aca="1" ref="AX20" ca="1">IFERROR(IF(INDIRECT(ADDRESS($Z20,COLUMN(),4,1,"Monitoraggio"))="","",INDIRECT(ADDRESS($Z20,COLUMN(),4,1,"Monitoraggio"))),"")</f>
        <v/>
      </c>
      <c r="AY20" s="79" t="str" cm="1">
        <f t="array" aca="1" ref="AY20" ca="1">IFERROR(IF(INDIRECT(ADDRESS($Z20,COLUMN(),4,1,"Monitoraggio"))="","",INDIRECT(ADDRESS($Z20,COLUMN(),4,1,"Monitoraggio"))),"")</f>
        <v/>
      </c>
      <c r="AZ20" s="84" t="str" cm="1">
        <f t="array" aca="1" ref="AZ20" ca="1">IFERROR(IF(INDIRECT(ADDRESS($Z20,COLUMN(),4,1,"Monitoraggio"))="","",INDIRECT(ADDRESS($Z20,COLUMN(),4,1,"Monitoraggio"))),"")</f>
        <v/>
      </c>
      <c r="BA20" s="81" t="str" cm="1">
        <f t="array" aca="1" ref="BA20" ca="1">IFERROR(IF(INDIRECT(ADDRESS($Z20,COLUMN(),4,1,"Monitoraggio"))="","",INDIRECT(ADDRESS($Z20,COLUMN(),4,1,"Monitoraggio"))),"")</f>
        <v/>
      </c>
      <c r="BB20" s="86" t="str" cm="1">
        <f t="array" aca="1" ref="BB20" ca="1">IFERROR(IF(INDIRECT(ADDRESS($Z20,COLUMN(),4,1,"Monitoraggio"))="","",INDIRECT(ADDRESS($Z20,COLUMN(),4,1,"Monitoraggio"))),"")</f>
        <v/>
      </c>
      <c r="BC20" s="79" t="str" cm="1">
        <f t="array" aca="1" ref="BC20" ca="1">IFERROR(IF(INDIRECT(ADDRESS($Z20,COLUMN(),4,1,"Monitoraggio"))="","",INDIRECT(ADDRESS($Z20,COLUMN(),4,1,"Monitoraggio"))),"")</f>
        <v/>
      </c>
      <c r="BD20" s="79" t="str" cm="1">
        <f t="array" aca="1" ref="BD20" ca="1">IFERROR(IF(INDIRECT(ADDRESS($Z20,COLUMN(),4,1,"Monitoraggio"))="","",INDIRECT(ADDRESS($Z20,COLUMN(),4,1,"Monitoraggio"))),"")</f>
        <v/>
      </c>
      <c r="BE20" s="79" t="str" cm="1">
        <f t="array" aca="1" ref="BE20" ca="1">IFERROR(IF(INDIRECT(ADDRESS($Z20,COLUMN(),4,1,"Monitoraggio"))="","",INDIRECT(ADDRESS($Z20,COLUMN(),4,1,"Monitoraggio"))),"")</f>
        <v/>
      </c>
      <c r="BF20" s="79" t="str" cm="1">
        <f t="array" aca="1" ref="BF20" ca="1">IFERROR(IF(INDIRECT(ADDRESS($Z20,COLUMN(),4,1,"Monitoraggio"))="","",INDIRECT(ADDRESS($Z20,COLUMN(),4,1,"Monitoraggio"))),"")</f>
        <v/>
      </c>
      <c r="BG20" s="114" t="str" cm="1">
        <f t="array" aca="1" ref="BG20" ca="1">IFERROR(IF(INDIRECT(ADDRESS($Z20,COLUMN(),4,1,"Monitoraggio"))="","",INDIRECT(ADDRESS($Z20,COLUMN(),4,1,"Monitoraggio"))),"")</f>
        <v/>
      </c>
      <c r="BH20" s="48" t="str" cm="1">
        <f t="array" aca="1" ref="BH20" ca="1">IFERROR(IF(INDIRECT(ADDRESS($Z20,COLUMN(),4,1,"Monitoraggio"))="","",INDIRECT(ADDRESS($Z20,COLUMN(),4,1,"Monitoraggio"))),"")</f>
        <v/>
      </c>
      <c r="BI20" s="84" t="str" cm="1">
        <f t="array" aca="1" ref="BI20" ca="1">IFERROR(IF(INDIRECT(ADDRESS($Z20,COLUMN(),4,1,"Monitoraggio"))="","",INDIRECT(ADDRESS($Z20,COLUMN(),4,1,"Monitoraggio"))),"")</f>
        <v/>
      </c>
      <c r="BJ20" s="81" t="str" cm="1">
        <f t="array" aca="1" ref="BJ20" ca="1">IFERROR(IF(INDIRECT(ADDRESS($Z20,COLUMN(),4,1,"Monitoraggio"))="","",INDIRECT(ADDRESS($Z20,COLUMN(),4,1,"Monitoraggio"))),"")</f>
        <v/>
      </c>
    </row>
    <row r="21" spans="26:62" x14ac:dyDescent="0.2">
      <c r="Z21" s="132" t="str">
        <f>IFERROR(MATCH(ROW()-9,Monitoraggio!Y$1:Y$1000,0),"")</f>
        <v/>
      </c>
      <c r="AA21" s="60" t="str" cm="1">
        <f t="array" aca="1" ref="AA21" ca="1">IFERROR(IF(INDIRECT(ADDRESS($Z21,COLUMN(),4,1,"Monitoraggio"))="","",INDIRECT(ADDRESS($Z21,COLUMN(),4,1,"Monitoraggio"))),"")</f>
        <v/>
      </c>
      <c r="AB21" s="114" t="str" cm="1">
        <f t="array" aca="1" ref="AB21" ca="1">IFERROR(IF(INDIRECT(ADDRESS($Z21,COLUMN(),4,1,"Monitoraggio"))="","",INDIRECT(ADDRESS($Z21,COLUMN(),4,1,"Monitoraggio"))),"")</f>
        <v/>
      </c>
      <c r="AC21" s="114" t="str" cm="1">
        <f t="array" aca="1" ref="AC21" ca="1">IFERROR(IF(INDIRECT(ADDRESS($Z21,COLUMN(),4,1,"Monitoraggio"))="","",INDIRECT(ADDRESS($Z21,COLUMN(),4,1,"Monitoraggio"))),"")</f>
        <v/>
      </c>
      <c r="AD21" s="48" t="str" cm="1">
        <f t="array" aca="1" ref="AD21" ca="1">IFERROR(IF(INDIRECT(ADDRESS($Z21,COLUMN(),4,1,"Monitoraggio"))="","",INDIRECT(ADDRESS($Z21,COLUMN(),4,1,"Monitoraggio"))),"")</f>
        <v/>
      </c>
      <c r="AE21" s="61" t="str" cm="1">
        <f t="array" aca="1" ref="AE21" ca="1">IFERROR(IF(INDIRECT(ADDRESS($Z21,COLUMN(),4,1,"Monitoraggio"))="","",INDIRECT(ADDRESS($Z21,COLUMN(),4,1,"Monitoraggio"))),"")</f>
        <v/>
      </c>
      <c r="AF21" s="116" t="str" cm="1">
        <f t="array" aca="1" ref="AF21" ca="1">IFERROR(IF(INDIRECT(ADDRESS($Z21,COLUMN(),4,1,"Monitoraggio"))="","",INDIRECT(ADDRESS($Z21,COLUMN(),4,1,"Monitoraggio"))),"")</f>
        <v/>
      </c>
      <c r="AG21" s="61" t="str" cm="1">
        <f t="array" aca="1" ref="AG21" ca="1">IFERROR(IF(INDIRECT(ADDRESS($Z21,COLUMN(),4,1,"Monitoraggio"))="","",INDIRECT(ADDRESS($Z21,COLUMN(),4,1,"Monitoraggio"))),"")</f>
        <v/>
      </c>
      <c r="AH21" s="116" t="str" cm="1">
        <f t="array" aca="1" ref="AH21" ca="1">IFERROR(IF(INDIRECT(ADDRESS($Z21,COLUMN(),4,1,"Monitoraggio"))="","",INDIRECT(ADDRESS($Z21,COLUMN(),4,1,"Monitoraggio"))),"")</f>
        <v/>
      </c>
      <c r="AI21" s="114" t="str" cm="1">
        <f t="array" aca="1" ref="AI21" ca="1">IFERROR(IF(INDIRECT(ADDRESS($Z21,COLUMN(),4,1,"Monitoraggio"))="","",INDIRECT(ADDRESS($Z21,COLUMN(),4,1,"Monitoraggio"))),"")</f>
        <v/>
      </c>
      <c r="AJ21" s="118" t="str" cm="1">
        <f t="array" aca="1" ref="AJ21" ca="1">IFERROR(IF(INDIRECT(ADDRESS($Z21,COLUMN(),4,1,"Monitoraggio"))="","",INDIRECT(ADDRESS($Z21,COLUMN(),4,1,"Monitoraggio"))),"")</f>
        <v/>
      </c>
      <c r="AK21" s="119" t="str" cm="1">
        <f t="array" aca="1" ref="AK21" ca="1">IFERROR(IF(INDIRECT(ADDRESS($Z21,COLUMN(),4,1,"Monitoraggio"))="","",INDIRECT(ADDRESS($Z21,COLUMN(),4,1,"Monitoraggio"))),"")</f>
        <v/>
      </c>
      <c r="AL21" s="79" t="str" cm="1">
        <f t="array" aca="1" ref="AL21" ca="1">IFERROR(IF(INDIRECT(ADDRESS($Z21,COLUMN(),4,1,"Monitoraggio"))="","",INDIRECT(ADDRESS($Z21,COLUMN(),4,1,"Monitoraggio"))),"")</f>
        <v/>
      </c>
      <c r="AM21" s="77" t="str" cm="1">
        <f t="array" aca="1" ref="AM21" ca="1">IFERROR(IF(INDIRECT(ADDRESS($Z21,COLUMN(),4,1,"Monitoraggio"))="","",INDIRECT(ADDRESS($Z21,COLUMN(),4,1,"Monitoraggio"))),"")</f>
        <v/>
      </c>
      <c r="AN21" s="79" t="str" cm="1">
        <f t="array" aca="1" ref="AN21" ca="1">IFERROR(IF(INDIRECT(ADDRESS($Z21,COLUMN(),4,1,"Monitoraggio"))="","",INDIRECT(ADDRESS($Z21,COLUMN(),4,1,"Monitoraggio"))),"")</f>
        <v/>
      </c>
      <c r="AO21" s="79" t="str" cm="1">
        <f t="array" aca="1" ref="AO21" ca="1">IFERROR(IF(INDIRECT(ADDRESS($Z21,COLUMN(),4,1,"Monitoraggio"))="","",INDIRECT(ADDRESS($Z21,COLUMN(),4,1,"Monitoraggio"))),"")</f>
        <v/>
      </c>
      <c r="AP21" s="79" t="str" cm="1">
        <f t="array" aca="1" ref="AP21" ca="1">IFERROR(IF(INDIRECT(ADDRESS($Z21,COLUMN(),4,1,"Monitoraggio"))="","",INDIRECT(ADDRESS($Z21,COLUMN(),4,1,"Monitoraggio"))),"")</f>
        <v/>
      </c>
      <c r="AQ21" s="81" t="str" cm="1">
        <f t="array" aca="1" ref="AQ21" ca="1">IFERROR(IF(INDIRECT(ADDRESS($Z21,COLUMN(),4,1,"Monitoraggio"))="","",INDIRECT(ADDRESS($Z21,COLUMN(),4,1,"Monitoraggio"))),"")</f>
        <v/>
      </c>
      <c r="AR21" s="122" t="str" cm="1">
        <f t="array" aca="1" ref="AR21" ca="1">IFERROR(IF(INDIRECT(ADDRESS($Z21,COLUMN(),4,1,"Monitoraggio"))="","",INDIRECT(ADDRESS($Z21,COLUMN(),4,1,"Monitoraggio"))),"")</f>
        <v/>
      </c>
      <c r="AS21" s="118" t="str" cm="1">
        <f t="array" aca="1" ref="AS21" ca="1">IFERROR(IF(INDIRECT(ADDRESS($Z21,COLUMN(),4,1,"Monitoraggio"))="","",INDIRECT(ADDRESS($Z21,COLUMN(),4,1,"Monitoraggio"))),"")</f>
        <v/>
      </c>
      <c r="AT21" s="119" t="str" cm="1">
        <f t="array" aca="1" ref="AT21" ca="1">IFERROR(IF(INDIRECT(ADDRESS($Z21,COLUMN(),4,1,"Monitoraggio"))="","",INDIRECT(ADDRESS($Z21,COLUMN(),4,1,"Monitoraggio"))),"")</f>
        <v/>
      </c>
      <c r="AU21" s="79" t="str" cm="1">
        <f t="array" aca="1" ref="AU21" ca="1">IFERROR(IF(INDIRECT(ADDRESS($Z21,COLUMN(),4,1,"Monitoraggio"))="","",INDIRECT(ADDRESS($Z21,COLUMN(),4,1,"Monitoraggio"))),"")</f>
        <v/>
      </c>
      <c r="AV21" s="119" t="str" cm="1">
        <f t="array" aca="1" ref="AV21" ca="1">IFERROR(IF(INDIRECT(ADDRESS($Z21,COLUMN(),4,1,"Monitoraggio"))="","",INDIRECT(ADDRESS($Z21,COLUMN(),4,1,"Monitoraggio"))),"")</f>
        <v/>
      </c>
      <c r="AW21" s="124" t="str" cm="1">
        <f t="array" aca="1" ref="AW21" ca="1">IFERROR(IF(INDIRECT(ADDRESS($Z21,COLUMN(),4,1,"Monitoraggio"))="","",INDIRECT(ADDRESS($Z21,COLUMN(),4,1,"Monitoraggio"))),"")</f>
        <v/>
      </c>
      <c r="AX21" s="62" t="str" cm="1">
        <f t="array" aca="1" ref="AX21" ca="1">IFERROR(IF(INDIRECT(ADDRESS($Z21,COLUMN(),4,1,"Monitoraggio"))="","",INDIRECT(ADDRESS($Z21,COLUMN(),4,1,"Monitoraggio"))),"")</f>
        <v/>
      </c>
      <c r="AY21" s="79" t="str" cm="1">
        <f t="array" aca="1" ref="AY21" ca="1">IFERROR(IF(INDIRECT(ADDRESS($Z21,COLUMN(),4,1,"Monitoraggio"))="","",INDIRECT(ADDRESS($Z21,COLUMN(),4,1,"Monitoraggio"))),"")</f>
        <v/>
      </c>
      <c r="AZ21" s="84" t="str" cm="1">
        <f t="array" aca="1" ref="AZ21" ca="1">IFERROR(IF(INDIRECT(ADDRESS($Z21,COLUMN(),4,1,"Monitoraggio"))="","",INDIRECT(ADDRESS($Z21,COLUMN(),4,1,"Monitoraggio"))),"")</f>
        <v/>
      </c>
      <c r="BA21" s="81" t="str" cm="1">
        <f t="array" aca="1" ref="BA21" ca="1">IFERROR(IF(INDIRECT(ADDRESS($Z21,COLUMN(),4,1,"Monitoraggio"))="","",INDIRECT(ADDRESS($Z21,COLUMN(),4,1,"Monitoraggio"))),"")</f>
        <v/>
      </c>
      <c r="BB21" s="86" t="str" cm="1">
        <f t="array" aca="1" ref="BB21" ca="1">IFERROR(IF(INDIRECT(ADDRESS($Z21,COLUMN(),4,1,"Monitoraggio"))="","",INDIRECT(ADDRESS($Z21,COLUMN(),4,1,"Monitoraggio"))),"")</f>
        <v/>
      </c>
      <c r="BC21" s="79" t="str" cm="1">
        <f t="array" aca="1" ref="BC21" ca="1">IFERROR(IF(INDIRECT(ADDRESS($Z21,COLUMN(),4,1,"Monitoraggio"))="","",INDIRECT(ADDRESS($Z21,COLUMN(),4,1,"Monitoraggio"))),"")</f>
        <v/>
      </c>
      <c r="BD21" s="79" t="str" cm="1">
        <f t="array" aca="1" ref="BD21" ca="1">IFERROR(IF(INDIRECT(ADDRESS($Z21,COLUMN(),4,1,"Monitoraggio"))="","",INDIRECT(ADDRESS($Z21,COLUMN(),4,1,"Monitoraggio"))),"")</f>
        <v/>
      </c>
      <c r="BE21" s="79" t="str" cm="1">
        <f t="array" aca="1" ref="BE21" ca="1">IFERROR(IF(INDIRECT(ADDRESS($Z21,COLUMN(),4,1,"Monitoraggio"))="","",INDIRECT(ADDRESS($Z21,COLUMN(),4,1,"Monitoraggio"))),"")</f>
        <v/>
      </c>
      <c r="BF21" s="79" t="str" cm="1">
        <f t="array" aca="1" ref="BF21" ca="1">IFERROR(IF(INDIRECT(ADDRESS($Z21,COLUMN(),4,1,"Monitoraggio"))="","",INDIRECT(ADDRESS($Z21,COLUMN(),4,1,"Monitoraggio"))),"")</f>
        <v/>
      </c>
      <c r="BG21" s="114" t="str" cm="1">
        <f t="array" aca="1" ref="BG21" ca="1">IFERROR(IF(INDIRECT(ADDRESS($Z21,COLUMN(),4,1,"Monitoraggio"))="","",INDIRECT(ADDRESS($Z21,COLUMN(),4,1,"Monitoraggio"))),"")</f>
        <v/>
      </c>
      <c r="BH21" s="48" t="str" cm="1">
        <f t="array" aca="1" ref="BH21" ca="1">IFERROR(IF(INDIRECT(ADDRESS($Z21,COLUMN(),4,1,"Monitoraggio"))="","",INDIRECT(ADDRESS($Z21,COLUMN(),4,1,"Monitoraggio"))),"")</f>
        <v/>
      </c>
      <c r="BI21" s="84" t="str" cm="1">
        <f t="array" aca="1" ref="BI21" ca="1">IFERROR(IF(INDIRECT(ADDRESS($Z21,COLUMN(),4,1,"Monitoraggio"))="","",INDIRECT(ADDRESS($Z21,COLUMN(),4,1,"Monitoraggio"))),"")</f>
        <v/>
      </c>
      <c r="BJ21" s="81" t="str" cm="1">
        <f t="array" aca="1" ref="BJ21" ca="1">IFERROR(IF(INDIRECT(ADDRESS($Z21,COLUMN(),4,1,"Monitoraggio"))="","",INDIRECT(ADDRESS($Z21,COLUMN(),4,1,"Monitoraggio"))),"")</f>
        <v/>
      </c>
    </row>
    <row r="22" spans="26:62" x14ac:dyDescent="0.2">
      <c r="Z22" s="132" t="str">
        <f>IFERROR(MATCH(ROW()-9,Monitoraggio!Y$1:Y$1000,0),"")</f>
        <v/>
      </c>
      <c r="AA22" s="60" t="str" cm="1">
        <f t="array" aca="1" ref="AA22" ca="1">IFERROR(IF(INDIRECT(ADDRESS($Z22,COLUMN(),4,1,"Monitoraggio"))="","",INDIRECT(ADDRESS($Z22,COLUMN(),4,1,"Monitoraggio"))),"")</f>
        <v/>
      </c>
      <c r="AB22" s="114" t="str" cm="1">
        <f t="array" aca="1" ref="AB22" ca="1">IFERROR(IF(INDIRECT(ADDRESS($Z22,COLUMN(),4,1,"Monitoraggio"))="","",INDIRECT(ADDRESS($Z22,COLUMN(),4,1,"Monitoraggio"))),"")</f>
        <v/>
      </c>
      <c r="AC22" s="114" t="str" cm="1">
        <f t="array" aca="1" ref="AC22" ca="1">IFERROR(IF(INDIRECT(ADDRESS($Z22,COLUMN(),4,1,"Monitoraggio"))="","",INDIRECT(ADDRESS($Z22,COLUMN(),4,1,"Monitoraggio"))),"")</f>
        <v/>
      </c>
      <c r="AD22" s="48" t="str" cm="1">
        <f t="array" aca="1" ref="AD22" ca="1">IFERROR(IF(INDIRECT(ADDRESS($Z22,COLUMN(),4,1,"Monitoraggio"))="","",INDIRECT(ADDRESS($Z22,COLUMN(),4,1,"Monitoraggio"))),"")</f>
        <v/>
      </c>
      <c r="AE22" s="61" t="str" cm="1">
        <f t="array" aca="1" ref="AE22" ca="1">IFERROR(IF(INDIRECT(ADDRESS($Z22,COLUMN(),4,1,"Monitoraggio"))="","",INDIRECT(ADDRESS($Z22,COLUMN(),4,1,"Monitoraggio"))),"")</f>
        <v/>
      </c>
      <c r="AF22" s="116" t="str" cm="1">
        <f t="array" aca="1" ref="AF22" ca="1">IFERROR(IF(INDIRECT(ADDRESS($Z22,COLUMN(),4,1,"Monitoraggio"))="","",INDIRECT(ADDRESS($Z22,COLUMN(),4,1,"Monitoraggio"))),"")</f>
        <v/>
      </c>
      <c r="AG22" s="61" t="str" cm="1">
        <f t="array" aca="1" ref="AG22" ca="1">IFERROR(IF(INDIRECT(ADDRESS($Z22,COLUMN(),4,1,"Monitoraggio"))="","",INDIRECT(ADDRESS($Z22,COLUMN(),4,1,"Monitoraggio"))),"")</f>
        <v/>
      </c>
      <c r="AH22" s="116" t="str" cm="1">
        <f t="array" aca="1" ref="AH22" ca="1">IFERROR(IF(INDIRECT(ADDRESS($Z22,COLUMN(),4,1,"Monitoraggio"))="","",INDIRECT(ADDRESS($Z22,COLUMN(),4,1,"Monitoraggio"))),"")</f>
        <v/>
      </c>
      <c r="AI22" s="114" t="str" cm="1">
        <f t="array" aca="1" ref="AI22" ca="1">IFERROR(IF(INDIRECT(ADDRESS($Z22,COLUMN(),4,1,"Monitoraggio"))="","",INDIRECT(ADDRESS($Z22,COLUMN(),4,1,"Monitoraggio"))),"")</f>
        <v/>
      </c>
      <c r="AJ22" s="118" t="str" cm="1">
        <f t="array" aca="1" ref="AJ22" ca="1">IFERROR(IF(INDIRECT(ADDRESS($Z22,COLUMN(),4,1,"Monitoraggio"))="","",INDIRECT(ADDRESS($Z22,COLUMN(),4,1,"Monitoraggio"))),"")</f>
        <v/>
      </c>
      <c r="AK22" s="119" t="str" cm="1">
        <f t="array" aca="1" ref="AK22" ca="1">IFERROR(IF(INDIRECT(ADDRESS($Z22,COLUMN(),4,1,"Monitoraggio"))="","",INDIRECT(ADDRESS($Z22,COLUMN(),4,1,"Monitoraggio"))),"")</f>
        <v/>
      </c>
      <c r="AL22" s="79" t="str" cm="1">
        <f t="array" aca="1" ref="AL22" ca="1">IFERROR(IF(INDIRECT(ADDRESS($Z22,COLUMN(),4,1,"Monitoraggio"))="","",INDIRECT(ADDRESS($Z22,COLUMN(),4,1,"Monitoraggio"))),"")</f>
        <v/>
      </c>
      <c r="AM22" s="77" t="str" cm="1">
        <f t="array" aca="1" ref="AM22" ca="1">IFERROR(IF(INDIRECT(ADDRESS($Z22,COLUMN(),4,1,"Monitoraggio"))="","",INDIRECT(ADDRESS($Z22,COLUMN(),4,1,"Monitoraggio"))),"")</f>
        <v/>
      </c>
      <c r="AN22" s="79" t="str" cm="1">
        <f t="array" aca="1" ref="AN22" ca="1">IFERROR(IF(INDIRECT(ADDRESS($Z22,COLUMN(),4,1,"Monitoraggio"))="","",INDIRECT(ADDRESS($Z22,COLUMN(),4,1,"Monitoraggio"))),"")</f>
        <v/>
      </c>
      <c r="AO22" s="79" t="str" cm="1">
        <f t="array" aca="1" ref="AO22" ca="1">IFERROR(IF(INDIRECT(ADDRESS($Z22,COLUMN(),4,1,"Monitoraggio"))="","",INDIRECT(ADDRESS($Z22,COLUMN(),4,1,"Monitoraggio"))),"")</f>
        <v/>
      </c>
      <c r="AP22" s="79" t="str" cm="1">
        <f t="array" aca="1" ref="AP22" ca="1">IFERROR(IF(INDIRECT(ADDRESS($Z22,COLUMN(),4,1,"Monitoraggio"))="","",INDIRECT(ADDRESS($Z22,COLUMN(),4,1,"Monitoraggio"))),"")</f>
        <v/>
      </c>
      <c r="AQ22" s="81" t="str" cm="1">
        <f t="array" aca="1" ref="AQ22" ca="1">IFERROR(IF(INDIRECT(ADDRESS($Z22,COLUMN(),4,1,"Monitoraggio"))="","",INDIRECT(ADDRESS($Z22,COLUMN(),4,1,"Monitoraggio"))),"")</f>
        <v/>
      </c>
      <c r="AR22" s="122" t="str" cm="1">
        <f t="array" aca="1" ref="AR22" ca="1">IFERROR(IF(INDIRECT(ADDRESS($Z22,COLUMN(),4,1,"Monitoraggio"))="","",INDIRECT(ADDRESS($Z22,COLUMN(),4,1,"Monitoraggio"))),"")</f>
        <v/>
      </c>
      <c r="AS22" s="118" t="str" cm="1">
        <f t="array" aca="1" ref="AS22" ca="1">IFERROR(IF(INDIRECT(ADDRESS($Z22,COLUMN(),4,1,"Monitoraggio"))="","",INDIRECT(ADDRESS($Z22,COLUMN(),4,1,"Monitoraggio"))),"")</f>
        <v/>
      </c>
      <c r="AT22" s="119" t="str" cm="1">
        <f t="array" aca="1" ref="AT22" ca="1">IFERROR(IF(INDIRECT(ADDRESS($Z22,COLUMN(),4,1,"Monitoraggio"))="","",INDIRECT(ADDRESS($Z22,COLUMN(),4,1,"Monitoraggio"))),"")</f>
        <v/>
      </c>
      <c r="AU22" s="79" t="str" cm="1">
        <f t="array" aca="1" ref="AU22" ca="1">IFERROR(IF(INDIRECT(ADDRESS($Z22,COLUMN(),4,1,"Monitoraggio"))="","",INDIRECT(ADDRESS($Z22,COLUMN(),4,1,"Monitoraggio"))),"")</f>
        <v/>
      </c>
      <c r="AV22" s="119" t="str" cm="1">
        <f t="array" aca="1" ref="AV22" ca="1">IFERROR(IF(INDIRECT(ADDRESS($Z22,COLUMN(),4,1,"Monitoraggio"))="","",INDIRECT(ADDRESS($Z22,COLUMN(),4,1,"Monitoraggio"))),"")</f>
        <v/>
      </c>
      <c r="AW22" s="124" t="str" cm="1">
        <f t="array" aca="1" ref="AW22" ca="1">IFERROR(IF(INDIRECT(ADDRESS($Z22,COLUMN(),4,1,"Monitoraggio"))="","",INDIRECT(ADDRESS($Z22,COLUMN(),4,1,"Monitoraggio"))),"")</f>
        <v/>
      </c>
      <c r="AX22" s="62" t="str" cm="1">
        <f t="array" aca="1" ref="AX22" ca="1">IFERROR(IF(INDIRECT(ADDRESS($Z22,COLUMN(),4,1,"Monitoraggio"))="","",INDIRECT(ADDRESS($Z22,COLUMN(),4,1,"Monitoraggio"))),"")</f>
        <v/>
      </c>
      <c r="AY22" s="79" t="str" cm="1">
        <f t="array" aca="1" ref="AY22" ca="1">IFERROR(IF(INDIRECT(ADDRESS($Z22,COLUMN(),4,1,"Monitoraggio"))="","",INDIRECT(ADDRESS($Z22,COLUMN(),4,1,"Monitoraggio"))),"")</f>
        <v/>
      </c>
      <c r="AZ22" s="84" t="str" cm="1">
        <f t="array" aca="1" ref="AZ22" ca="1">IFERROR(IF(INDIRECT(ADDRESS($Z22,COLUMN(),4,1,"Monitoraggio"))="","",INDIRECT(ADDRESS($Z22,COLUMN(),4,1,"Monitoraggio"))),"")</f>
        <v/>
      </c>
      <c r="BA22" s="81" t="str" cm="1">
        <f t="array" aca="1" ref="BA22" ca="1">IFERROR(IF(INDIRECT(ADDRESS($Z22,COLUMN(),4,1,"Monitoraggio"))="","",INDIRECT(ADDRESS($Z22,COLUMN(),4,1,"Monitoraggio"))),"")</f>
        <v/>
      </c>
      <c r="BB22" s="86" t="str" cm="1">
        <f t="array" aca="1" ref="BB22" ca="1">IFERROR(IF(INDIRECT(ADDRESS($Z22,COLUMN(),4,1,"Monitoraggio"))="","",INDIRECT(ADDRESS($Z22,COLUMN(),4,1,"Monitoraggio"))),"")</f>
        <v/>
      </c>
      <c r="BC22" s="79" t="str" cm="1">
        <f t="array" aca="1" ref="BC22" ca="1">IFERROR(IF(INDIRECT(ADDRESS($Z22,COLUMN(),4,1,"Monitoraggio"))="","",INDIRECT(ADDRESS($Z22,COLUMN(),4,1,"Monitoraggio"))),"")</f>
        <v/>
      </c>
      <c r="BD22" s="79" t="str" cm="1">
        <f t="array" aca="1" ref="BD22" ca="1">IFERROR(IF(INDIRECT(ADDRESS($Z22,COLUMN(),4,1,"Monitoraggio"))="","",INDIRECT(ADDRESS($Z22,COLUMN(),4,1,"Monitoraggio"))),"")</f>
        <v/>
      </c>
      <c r="BE22" s="79" t="str" cm="1">
        <f t="array" aca="1" ref="BE22" ca="1">IFERROR(IF(INDIRECT(ADDRESS($Z22,COLUMN(),4,1,"Monitoraggio"))="","",INDIRECT(ADDRESS($Z22,COLUMN(),4,1,"Monitoraggio"))),"")</f>
        <v/>
      </c>
      <c r="BF22" s="79" t="str" cm="1">
        <f t="array" aca="1" ref="BF22" ca="1">IFERROR(IF(INDIRECT(ADDRESS($Z22,COLUMN(),4,1,"Monitoraggio"))="","",INDIRECT(ADDRESS($Z22,COLUMN(),4,1,"Monitoraggio"))),"")</f>
        <v/>
      </c>
      <c r="BG22" s="114" t="str" cm="1">
        <f t="array" aca="1" ref="BG22" ca="1">IFERROR(IF(INDIRECT(ADDRESS($Z22,COLUMN(),4,1,"Monitoraggio"))="","",INDIRECT(ADDRESS($Z22,COLUMN(),4,1,"Monitoraggio"))),"")</f>
        <v/>
      </c>
      <c r="BH22" s="48" t="str" cm="1">
        <f t="array" aca="1" ref="BH22" ca="1">IFERROR(IF(INDIRECT(ADDRESS($Z22,COLUMN(),4,1,"Monitoraggio"))="","",INDIRECT(ADDRESS($Z22,COLUMN(),4,1,"Monitoraggio"))),"")</f>
        <v/>
      </c>
      <c r="BI22" s="84" t="str" cm="1">
        <f t="array" aca="1" ref="BI22" ca="1">IFERROR(IF(INDIRECT(ADDRESS($Z22,COLUMN(),4,1,"Monitoraggio"))="","",INDIRECT(ADDRESS($Z22,COLUMN(),4,1,"Monitoraggio"))),"")</f>
        <v/>
      </c>
      <c r="BJ22" s="81" t="str" cm="1">
        <f t="array" aca="1" ref="BJ22" ca="1">IFERROR(IF(INDIRECT(ADDRESS($Z22,COLUMN(),4,1,"Monitoraggio"))="","",INDIRECT(ADDRESS($Z22,COLUMN(),4,1,"Monitoraggio"))),"")</f>
        <v/>
      </c>
    </row>
    <row r="23" spans="26:62" x14ac:dyDescent="0.2">
      <c r="Z23" s="132" t="str">
        <f>IFERROR(MATCH(ROW()-9,Monitoraggio!Y$1:Y$1000,0),"")</f>
        <v/>
      </c>
      <c r="AA23" s="60" t="str" cm="1">
        <f t="array" aca="1" ref="AA23" ca="1">IFERROR(IF(INDIRECT(ADDRESS($Z23,COLUMN(),4,1,"Monitoraggio"))="","",INDIRECT(ADDRESS($Z23,COLUMN(),4,1,"Monitoraggio"))),"")</f>
        <v/>
      </c>
      <c r="AB23" s="114" t="str" cm="1">
        <f t="array" aca="1" ref="AB23" ca="1">IFERROR(IF(INDIRECT(ADDRESS($Z23,COLUMN(),4,1,"Monitoraggio"))="","",INDIRECT(ADDRESS($Z23,COLUMN(),4,1,"Monitoraggio"))),"")</f>
        <v/>
      </c>
      <c r="AC23" s="114" t="str" cm="1">
        <f t="array" aca="1" ref="AC23" ca="1">IFERROR(IF(INDIRECT(ADDRESS($Z23,COLUMN(),4,1,"Monitoraggio"))="","",INDIRECT(ADDRESS($Z23,COLUMN(),4,1,"Monitoraggio"))),"")</f>
        <v/>
      </c>
      <c r="AD23" s="48" t="str" cm="1">
        <f t="array" aca="1" ref="AD23" ca="1">IFERROR(IF(INDIRECT(ADDRESS($Z23,COLUMN(),4,1,"Monitoraggio"))="","",INDIRECT(ADDRESS($Z23,COLUMN(),4,1,"Monitoraggio"))),"")</f>
        <v/>
      </c>
      <c r="AE23" s="61" t="str" cm="1">
        <f t="array" aca="1" ref="AE23" ca="1">IFERROR(IF(INDIRECT(ADDRESS($Z23,COLUMN(),4,1,"Monitoraggio"))="","",INDIRECT(ADDRESS($Z23,COLUMN(),4,1,"Monitoraggio"))),"")</f>
        <v/>
      </c>
      <c r="AF23" s="116" t="str" cm="1">
        <f t="array" aca="1" ref="AF23" ca="1">IFERROR(IF(INDIRECT(ADDRESS($Z23,COLUMN(),4,1,"Monitoraggio"))="","",INDIRECT(ADDRESS($Z23,COLUMN(),4,1,"Monitoraggio"))),"")</f>
        <v/>
      </c>
      <c r="AG23" s="61" t="str" cm="1">
        <f t="array" aca="1" ref="AG23" ca="1">IFERROR(IF(INDIRECT(ADDRESS($Z23,COLUMN(),4,1,"Monitoraggio"))="","",INDIRECT(ADDRESS($Z23,COLUMN(),4,1,"Monitoraggio"))),"")</f>
        <v/>
      </c>
      <c r="AH23" s="116" t="str" cm="1">
        <f t="array" aca="1" ref="AH23" ca="1">IFERROR(IF(INDIRECT(ADDRESS($Z23,COLUMN(),4,1,"Monitoraggio"))="","",INDIRECT(ADDRESS($Z23,COLUMN(),4,1,"Monitoraggio"))),"")</f>
        <v/>
      </c>
      <c r="AI23" s="114" t="str" cm="1">
        <f t="array" aca="1" ref="AI23" ca="1">IFERROR(IF(INDIRECT(ADDRESS($Z23,COLUMN(),4,1,"Monitoraggio"))="","",INDIRECT(ADDRESS($Z23,COLUMN(),4,1,"Monitoraggio"))),"")</f>
        <v/>
      </c>
      <c r="AJ23" s="118" t="str" cm="1">
        <f t="array" aca="1" ref="AJ23" ca="1">IFERROR(IF(INDIRECT(ADDRESS($Z23,COLUMN(),4,1,"Monitoraggio"))="","",INDIRECT(ADDRESS($Z23,COLUMN(),4,1,"Monitoraggio"))),"")</f>
        <v/>
      </c>
      <c r="AK23" s="119" t="str" cm="1">
        <f t="array" aca="1" ref="AK23" ca="1">IFERROR(IF(INDIRECT(ADDRESS($Z23,COLUMN(),4,1,"Monitoraggio"))="","",INDIRECT(ADDRESS($Z23,COLUMN(),4,1,"Monitoraggio"))),"")</f>
        <v/>
      </c>
      <c r="AL23" s="79" t="str" cm="1">
        <f t="array" aca="1" ref="AL23" ca="1">IFERROR(IF(INDIRECT(ADDRESS($Z23,COLUMN(),4,1,"Monitoraggio"))="","",INDIRECT(ADDRESS($Z23,COLUMN(),4,1,"Monitoraggio"))),"")</f>
        <v/>
      </c>
      <c r="AM23" s="77" t="str" cm="1">
        <f t="array" aca="1" ref="AM23" ca="1">IFERROR(IF(INDIRECT(ADDRESS($Z23,COLUMN(),4,1,"Monitoraggio"))="","",INDIRECT(ADDRESS($Z23,COLUMN(),4,1,"Monitoraggio"))),"")</f>
        <v/>
      </c>
      <c r="AN23" s="79" t="str" cm="1">
        <f t="array" aca="1" ref="AN23" ca="1">IFERROR(IF(INDIRECT(ADDRESS($Z23,COLUMN(),4,1,"Monitoraggio"))="","",INDIRECT(ADDRESS($Z23,COLUMN(),4,1,"Monitoraggio"))),"")</f>
        <v/>
      </c>
      <c r="AO23" s="79" t="str" cm="1">
        <f t="array" aca="1" ref="AO23" ca="1">IFERROR(IF(INDIRECT(ADDRESS($Z23,COLUMN(),4,1,"Monitoraggio"))="","",INDIRECT(ADDRESS($Z23,COLUMN(),4,1,"Monitoraggio"))),"")</f>
        <v/>
      </c>
      <c r="AP23" s="79" t="str" cm="1">
        <f t="array" aca="1" ref="AP23" ca="1">IFERROR(IF(INDIRECT(ADDRESS($Z23,COLUMN(),4,1,"Monitoraggio"))="","",INDIRECT(ADDRESS($Z23,COLUMN(),4,1,"Monitoraggio"))),"")</f>
        <v/>
      </c>
      <c r="AQ23" s="81" t="str" cm="1">
        <f t="array" aca="1" ref="AQ23" ca="1">IFERROR(IF(INDIRECT(ADDRESS($Z23,COLUMN(),4,1,"Monitoraggio"))="","",INDIRECT(ADDRESS($Z23,COLUMN(),4,1,"Monitoraggio"))),"")</f>
        <v/>
      </c>
      <c r="AR23" s="122" t="str" cm="1">
        <f t="array" aca="1" ref="AR23" ca="1">IFERROR(IF(INDIRECT(ADDRESS($Z23,COLUMN(),4,1,"Monitoraggio"))="","",INDIRECT(ADDRESS($Z23,COLUMN(),4,1,"Monitoraggio"))),"")</f>
        <v/>
      </c>
      <c r="AS23" s="118" t="str" cm="1">
        <f t="array" aca="1" ref="AS23" ca="1">IFERROR(IF(INDIRECT(ADDRESS($Z23,COLUMN(),4,1,"Monitoraggio"))="","",INDIRECT(ADDRESS($Z23,COLUMN(),4,1,"Monitoraggio"))),"")</f>
        <v/>
      </c>
      <c r="AT23" s="119" t="str" cm="1">
        <f t="array" aca="1" ref="AT23" ca="1">IFERROR(IF(INDIRECT(ADDRESS($Z23,COLUMN(),4,1,"Monitoraggio"))="","",INDIRECT(ADDRESS($Z23,COLUMN(),4,1,"Monitoraggio"))),"")</f>
        <v/>
      </c>
      <c r="AU23" s="79" t="str" cm="1">
        <f t="array" aca="1" ref="AU23" ca="1">IFERROR(IF(INDIRECT(ADDRESS($Z23,COLUMN(),4,1,"Monitoraggio"))="","",INDIRECT(ADDRESS($Z23,COLUMN(),4,1,"Monitoraggio"))),"")</f>
        <v/>
      </c>
      <c r="AV23" s="119" t="str" cm="1">
        <f t="array" aca="1" ref="AV23" ca="1">IFERROR(IF(INDIRECT(ADDRESS($Z23,COLUMN(),4,1,"Monitoraggio"))="","",INDIRECT(ADDRESS($Z23,COLUMN(),4,1,"Monitoraggio"))),"")</f>
        <v/>
      </c>
      <c r="AW23" s="124" t="str" cm="1">
        <f t="array" aca="1" ref="AW23" ca="1">IFERROR(IF(INDIRECT(ADDRESS($Z23,COLUMN(),4,1,"Monitoraggio"))="","",INDIRECT(ADDRESS($Z23,COLUMN(),4,1,"Monitoraggio"))),"")</f>
        <v/>
      </c>
      <c r="AX23" s="62" t="str" cm="1">
        <f t="array" aca="1" ref="AX23" ca="1">IFERROR(IF(INDIRECT(ADDRESS($Z23,COLUMN(),4,1,"Monitoraggio"))="","",INDIRECT(ADDRESS($Z23,COLUMN(),4,1,"Monitoraggio"))),"")</f>
        <v/>
      </c>
      <c r="AY23" s="79" t="str" cm="1">
        <f t="array" aca="1" ref="AY23" ca="1">IFERROR(IF(INDIRECT(ADDRESS($Z23,COLUMN(),4,1,"Monitoraggio"))="","",INDIRECT(ADDRESS($Z23,COLUMN(),4,1,"Monitoraggio"))),"")</f>
        <v/>
      </c>
      <c r="AZ23" s="84" t="str" cm="1">
        <f t="array" aca="1" ref="AZ23" ca="1">IFERROR(IF(INDIRECT(ADDRESS($Z23,COLUMN(),4,1,"Monitoraggio"))="","",INDIRECT(ADDRESS($Z23,COLUMN(),4,1,"Monitoraggio"))),"")</f>
        <v/>
      </c>
      <c r="BA23" s="81" t="str" cm="1">
        <f t="array" aca="1" ref="BA23" ca="1">IFERROR(IF(INDIRECT(ADDRESS($Z23,COLUMN(),4,1,"Monitoraggio"))="","",INDIRECT(ADDRESS($Z23,COLUMN(),4,1,"Monitoraggio"))),"")</f>
        <v/>
      </c>
      <c r="BB23" s="86" t="str" cm="1">
        <f t="array" aca="1" ref="BB23" ca="1">IFERROR(IF(INDIRECT(ADDRESS($Z23,COLUMN(),4,1,"Monitoraggio"))="","",INDIRECT(ADDRESS($Z23,COLUMN(),4,1,"Monitoraggio"))),"")</f>
        <v/>
      </c>
      <c r="BC23" s="79" t="str" cm="1">
        <f t="array" aca="1" ref="BC23" ca="1">IFERROR(IF(INDIRECT(ADDRESS($Z23,COLUMN(),4,1,"Monitoraggio"))="","",INDIRECT(ADDRESS($Z23,COLUMN(),4,1,"Monitoraggio"))),"")</f>
        <v/>
      </c>
      <c r="BD23" s="79" t="str" cm="1">
        <f t="array" aca="1" ref="BD23" ca="1">IFERROR(IF(INDIRECT(ADDRESS($Z23,COLUMN(),4,1,"Monitoraggio"))="","",INDIRECT(ADDRESS($Z23,COLUMN(),4,1,"Monitoraggio"))),"")</f>
        <v/>
      </c>
      <c r="BE23" s="79" t="str" cm="1">
        <f t="array" aca="1" ref="BE23" ca="1">IFERROR(IF(INDIRECT(ADDRESS($Z23,COLUMN(),4,1,"Monitoraggio"))="","",INDIRECT(ADDRESS($Z23,COLUMN(),4,1,"Monitoraggio"))),"")</f>
        <v/>
      </c>
      <c r="BF23" s="79" t="str" cm="1">
        <f t="array" aca="1" ref="BF23" ca="1">IFERROR(IF(INDIRECT(ADDRESS($Z23,COLUMN(),4,1,"Monitoraggio"))="","",INDIRECT(ADDRESS($Z23,COLUMN(),4,1,"Monitoraggio"))),"")</f>
        <v/>
      </c>
      <c r="BG23" s="114" t="str" cm="1">
        <f t="array" aca="1" ref="BG23" ca="1">IFERROR(IF(INDIRECT(ADDRESS($Z23,COLUMN(),4,1,"Monitoraggio"))="","",INDIRECT(ADDRESS($Z23,COLUMN(),4,1,"Monitoraggio"))),"")</f>
        <v/>
      </c>
      <c r="BH23" s="48" t="str" cm="1">
        <f t="array" aca="1" ref="BH23" ca="1">IFERROR(IF(INDIRECT(ADDRESS($Z23,COLUMN(),4,1,"Monitoraggio"))="","",INDIRECT(ADDRESS($Z23,COLUMN(),4,1,"Monitoraggio"))),"")</f>
        <v/>
      </c>
      <c r="BI23" s="84" t="str" cm="1">
        <f t="array" aca="1" ref="BI23" ca="1">IFERROR(IF(INDIRECT(ADDRESS($Z23,COLUMN(),4,1,"Monitoraggio"))="","",INDIRECT(ADDRESS($Z23,COLUMN(),4,1,"Monitoraggio"))),"")</f>
        <v/>
      </c>
      <c r="BJ23" s="81" t="str" cm="1">
        <f t="array" aca="1" ref="BJ23" ca="1">IFERROR(IF(INDIRECT(ADDRESS($Z23,COLUMN(),4,1,"Monitoraggio"))="","",INDIRECT(ADDRESS($Z23,COLUMN(),4,1,"Monitoraggio"))),"")</f>
        <v/>
      </c>
    </row>
    <row r="24" spans="26:62" x14ac:dyDescent="0.2">
      <c r="Z24" s="132" t="str">
        <f>IFERROR(MATCH(ROW()-9,Monitoraggio!Y$1:Y$1000,0),"")</f>
        <v/>
      </c>
      <c r="AA24" s="60" t="str" cm="1">
        <f t="array" aca="1" ref="AA24" ca="1">IFERROR(IF(INDIRECT(ADDRESS($Z24,COLUMN(),4,1,"Monitoraggio"))="","",INDIRECT(ADDRESS($Z24,COLUMN(),4,1,"Monitoraggio"))),"")</f>
        <v/>
      </c>
      <c r="AB24" s="114" t="str" cm="1">
        <f t="array" aca="1" ref="AB24" ca="1">IFERROR(IF(INDIRECT(ADDRESS($Z24,COLUMN(),4,1,"Monitoraggio"))="","",INDIRECT(ADDRESS($Z24,COLUMN(),4,1,"Monitoraggio"))),"")</f>
        <v/>
      </c>
      <c r="AC24" s="114" t="str" cm="1">
        <f t="array" aca="1" ref="AC24" ca="1">IFERROR(IF(INDIRECT(ADDRESS($Z24,COLUMN(),4,1,"Monitoraggio"))="","",INDIRECT(ADDRESS($Z24,COLUMN(),4,1,"Monitoraggio"))),"")</f>
        <v/>
      </c>
      <c r="AD24" s="48" t="str" cm="1">
        <f t="array" aca="1" ref="AD24" ca="1">IFERROR(IF(INDIRECT(ADDRESS($Z24,COLUMN(),4,1,"Monitoraggio"))="","",INDIRECT(ADDRESS($Z24,COLUMN(),4,1,"Monitoraggio"))),"")</f>
        <v/>
      </c>
      <c r="AE24" s="61" t="str" cm="1">
        <f t="array" aca="1" ref="AE24" ca="1">IFERROR(IF(INDIRECT(ADDRESS($Z24,COLUMN(),4,1,"Monitoraggio"))="","",INDIRECT(ADDRESS($Z24,COLUMN(),4,1,"Monitoraggio"))),"")</f>
        <v/>
      </c>
      <c r="AF24" s="116" t="str" cm="1">
        <f t="array" aca="1" ref="AF24" ca="1">IFERROR(IF(INDIRECT(ADDRESS($Z24,COLUMN(),4,1,"Monitoraggio"))="","",INDIRECT(ADDRESS($Z24,COLUMN(),4,1,"Monitoraggio"))),"")</f>
        <v/>
      </c>
      <c r="AG24" s="61" t="str" cm="1">
        <f t="array" aca="1" ref="AG24" ca="1">IFERROR(IF(INDIRECT(ADDRESS($Z24,COLUMN(),4,1,"Monitoraggio"))="","",INDIRECT(ADDRESS($Z24,COLUMN(),4,1,"Monitoraggio"))),"")</f>
        <v/>
      </c>
      <c r="AH24" s="116" t="str" cm="1">
        <f t="array" aca="1" ref="AH24" ca="1">IFERROR(IF(INDIRECT(ADDRESS($Z24,COLUMN(),4,1,"Monitoraggio"))="","",INDIRECT(ADDRESS($Z24,COLUMN(),4,1,"Monitoraggio"))),"")</f>
        <v/>
      </c>
      <c r="AI24" s="114" t="str" cm="1">
        <f t="array" aca="1" ref="AI24" ca="1">IFERROR(IF(INDIRECT(ADDRESS($Z24,COLUMN(),4,1,"Monitoraggio"))="","",INDIRECT(ADDRESS($Z24,COLUMN(),4,1,"Monitoraggio"))),"")</f>
        <v/>
      </c>
      <c r="AJ24" s="118" t="str" cm="1">
        <f t="array" aca="1" ref="AJ24" ca="1">IFERROR(IF(INDIRECT(ADDRESS($Z24,COLUMN(),4,1,"Monitoraggio"))="","",INDIRECT(ADDRESS($Z24,COLUMN(),4,1,"Monitoraggio"))),"")</f>
        <v/>
      </c>
      <c r="AK24" s="119" t="str" cm="1">
        <f t="array" aca="1" ref="AK24" ca="1">IFERROR(IF(INDIRECT(ADDRESS($Z24,COLUMN(),4,1,"Monitoraggio"))="","",INDIRECT(ADDRESS($Z24,COLUMN(),4,1,"Monitoraggio"))),"")</f>
        <v/>
      </c>
      <c r="AL24" s="79" t="str" cm="1">
        <f t="array" aca="1" ref="AL24" ca="1">IFERROR(IF(INDIRECT(ADDRESS($Z24,COLUMN(),4,1,"Monitoraggio"))="","",INDIRECT(ADDRESS($Z24,COLUMN(),4,1,"Monitoraggio"))),"")</f>
        <v/>
      </c>
      <c r="AM24" s="77" t="str" cm="1">
        <f t="array" aca="1" ref="AM24" ca="1">IFERROR(IF(INDIRECT(ADDRESS($Z24,COLUMN(),4,1,"Monitoraggio"))="","",INDIRECT(ADDRESS($Z24,COLUMN(),4,1,"Monitoraggio"))),"")</f>
        <v/>
      </c>
      <c r="AN24" s="79" t="str" cm="1">
        <f t="array" aca="1" ref="AN24" ca="1">IFERROR(IF(INDIRECT(ADDRESS($Z24,COLUMN(),4,1,"Monitoraggio"))="","",INDIRECT(ADDRESS($Z24,COLUMN(),4,1,"Monitoraggio"))),"")</f>
        <v/>
      </c>
      <c r="AO24" s="79" t="str" cm="1">
        <f t="array" aca="1" ref="AO24" ca="1">IFERROR(IF(INDIRECT(ADDRESS($Z24,COLUMN(),4,1,"Monitoraggio"))="","",INDIRECT(ADDRESS($Z24,COLUMN(),4,1,"Monitoraggio"))),"")</f>
        <v/>
      </c>
      <c r="AP24" s="79" t="str" cm="1">
        <f t="array" aca="1" ref="AP24" ca="1">IFERROR(IF(INDIRECT(ADDRESS($Z24,COLUMN(),4,1,"Monitoraggio"))="","",INDIRECT(ADDRESS($Z24,COLUMN(),4,1,"Monitoraggio"))),"")</f>
        <v/>
      </c>
      <c r="AQ24" s="81" t="str" cm="1">
        <f t="array" aca="1" ref="AQ24" ca="1">IFERROR(IF(INDIRECT(ADDRESS($Z24,COLUMN(),4,1,"Monitoraggio"))="","",INDIRECT(ADDRESS($Z24,COLUMN(),4,1,"Monitoraggio"))),"")</f>
        <v/>
      </c>
      <c r="AR24" s="122" t="str" cm="1">
        <f t="array" aca="1" ref="AR24" ca="1">IFERROR(IF(INDIRECT(ADDRESS($Z24,COLUMN(),4,1,"Monitoraggio"))="","",INDIRECT(ADDRESS($Z24,COLUMN(),4,1,"Monitoraggio"))),"")</f>
        <v/>
      </c>
      <c r="AS24" s="118" t="str" cm="1">
        <f t="array" aca="1" ref="AS24" ca="1">IFERROR(IF(INDIRECT(ADDRESS($Z24,COLUMN(),4,1,"Monitoraggio"))="","",INDIRECT(ADDRESS($Z24,COLUMN(),4,1,"Monitoraggio"))),"")</f>
        <v/>
      </c>
      <c r="AT24" s="119" t="str" cm="1">
        <f t="array" aca="1" ref="AT24" ca="1">IFERROR(IF(INDIRECT(ADDRESS($Z24,COLUMN(),4,1,"Monitoraggio"))="","",INDIRECT(ADDRESS($Z24,COLUMN(),4,1,"Monitoraggio"))),"")</f>
        <v/>
      </c>
      <c r="AU24" s="79" t="str" cm="1">
        <f t="array" aca="1" ref="AU24" ca="1">IFERROR(IF(INDIRECT(ADDRESS($Z24,COLUMN(),4,1,"Monitoraggio"))="","",INDIRECT(ADDRESS($Z24,COLUMN(),4,1,"Monitoraggio"))),"")</f>
        <v/>
      </c>
      <c r="AV24" s="119" t="str" cm="1">
        <f t="array" aca="1" ref="AV24" ca="1">IFERROR(IF(INDIRECT(ADDRESS($Z24,COLUMN(),4,1,"Monitoraggio"))="","",INDIRECT(ADDRESS($Z24,COLUMN(),4,1,"Monitoraggio"))),"")</f>
        <v/>
      </c>
      <c r="AW24" s="124" t="str" cm="1">
        <f t="array" aca="1" ref="AW24" ca="1">IFERROR(IF(INDIRECT(ADDRESS($Z24,COLUMN(),4,1,"Monitoraggio"))="","",INDIRECT(ADDRESS($Z24,COLUMN(),4,1,"Monitoraggio"))),"")</f>
        <v/>
      </c>
      <c r="AX24" s="62" t="str" cm="1">
        <f t="array" aca="1" ref="AX24" ca="1">IFERROR(IF(INDIRECT(ADDRESS($Z24,COLUMN(),4,1,"Monitoraggio"))="","",INDIRECT(ADDRESS($Z24,COLUMN(),4,1,"Monitoraggio"))),"")</f>
        <v/>
      </c>
      <c r="AY24" s="79" t="str" cm="1">
        <f t="array" aca="1" ref="AY24" ca="1">IFERROR(IF(INDIRECT(ADDRESS($Z24,COLUMN(),4,1,"Monitoraggio"))="","",INDIRECT(ADDRESS($Z24,COLUMN(),4,1,"Monitoraggio"))),"")</f>
        <v/>
      </c>
      <c r="AZ24" s="84" t="str" cm="1">
        <f t="array" aca="1" ref="AZ24" ca="1">IFERROR(IF(INDIRECT(ADDRESS($Z24,COLUMN(),4,1,"Monitoraggio"))="","",INDIRECT(ADDRESS($Z24,COLUMN(),4,1,"Monitoraggio"))),"")</f>
        <v/>
      </c>
      <c r="BA24" s="81" t="str" cm="1">
        <f t="array" aca="1" ref="BA24" ca="1">IFERROR(IF(INDIRECT(ADDRESS($Z24,COLUMN(),4,1,"Monitoraggio"))="","",INDIRECT(ADDRESS($Z24,COLUMN(),4,1,"Monitoraggio"))),"")</f>
        <v/>
      </c>
      <c r="BB24" s="86" t="str" cm="1">
        <f t="array" aca="1" ref="BB24" ca="1">IFERROR(IF(INDIRECT(ADDRESS($Z24,COLUMN(),4,1,"Monitoraggio"))="","",INDIRECT(ADDRESS($Z24,COLUMN(),4,1,"Monitoraggio"))),"")</f>
        <v/>
      </c>
      <c r="BC24" s="79" t="str" cm="1">
        <f t="array" aca="1" ref="BC24" ca="1">IFERROR(IF(INDIRECT(ADDRESS($Z24,COLUMN(),4,1,"Monitoraggio"))="","",INDIRECT(ADDRESS($Z24,COLUMN(),4,1,"Monitoraggio"))),"")</f>
        <v/>
      </c>
      <c r="BD24" s="79" t="str" cm="1">
        <f t="array" aca="1" ref="BD24" ca="1">IFERROR(IF(INDIRECT(ADDRESS($Z24,COLUMN(),4,1,"Monitoraggio"))="","",INDIRECT(ADDRESS($Z24,COLUMN(),4,1,"Monitoraggio"))),"")</f>
        <v/>
      </c>
      <c r="BE24" s="79" t="str" cm="1">
        <f t="array" aca="1" ref="BE24" ca="1">IFERROR(IF(INDIRECT(ADDRESS($Z24,COLUMN(),4,1,"Monitoraggio"))="","",INDIRECT(ADDRESS($Z24,COLUMN(),4,1,"Monitoraggio"))),"")</f>
        <v/>
      </c>
      <c r="BF24" s="79" t="str" cm="1">
        <f t="array" aca="1" ref="BF24" ca="1">IFERROR(IF(INDIRECT(ADDRESS($Z24,COLUMN(),4,1,"Monitoraggio"))="","",INDIRECT(ADDRESS($Z24,COLUMN(),4,1,"Monitoraggio"))),"")</f>
        <v/>
      </c>
      <c r="BG24" s="114" t="str" cm="1">
        <f t="array" aca="1" ref="BG24" ca="1">IFERROR(IF(INDIRECT(ADDRESS($Z24,COLUMN(),4,1,"Monitoraggio"))="","",INDIRECT(ADDRESS($Z24,COLUMN(),4,1,"Monitoraggio"))),"")</f>
        <v/>
      </c>
      <c r="BH24" s="48" t="str" cm="1">
        <f t="array" aca="1" ref="BH24" ca="1">IFERROR(IF(INDIRECT(ADDRESS($Z24,COLUMN(),4,1,"Monitoraggio"))="","",INDIRECT(ADDRESS($Z24,COLUMN(),4,1,"Monitoraggio"))),"")</f>
        <v/>
      </c>
      <c r="BI24" s="84" t="str" cm="1">
        <f t="array" aca="1" ref="BI24" ca="1">IFERROR(IF(INDIRECT(ADDRESS($Z24,COLUMN(),4,1,"Monitoraggio"))="","",INDIRECT(ADDRESS($Z24,COLUMN(),4,1,"Monitoraggio"))),"")</f>
        <v/>
      </c>
      <c r="BJ24" s="81" t="str" cm="1">
        <f t="array" aca="1" ref="BJ24" ca="1">IFERROR(IF(INDIRECT(ADDRESS($Z24,COLUMN(),4,1,"Monitoraggio"))="","",INDIRECT(ADDRESS($Z24,COLUMN(),4,1,"Monitoraggio"))),"")</f>
        <v/>
      </c>
    </row>
    <row r="25" spans="26:62" x14ac:dyDescent="0.2">
      <c r="Z25" s="132" t="str">
        <f>IFERROR(MATCH(ROW()-9,Monitoraggio!Y$1:Y$1000,0),"")</f>
        <v/>
      </c>
      <c r="AA25" s="60" t="str" cm="1">
        <f t="array" aca="1" ref="AA25" ca="1">IFERROR(IF(INDIRECT(ADDRESS($Z25,COLUMN(),4,1,"Monitoraggio"))="","",INDIRECT(ADDRESS($Z25,COLUMN(),4,1,"Monitoraggio"))),"")</f>
        <v/>
      </c>
      <c r="AB25" s="114" t="str" cm="1">
        <f t="array" aca="1" ref="AB25" ca="1">IFERROR(IF(INDIRECT(ADDRESS($Z25,COLUMN(),4,1,"Monitoraggio"))="","",INDIRECT(ADDRESS($Z25,COLUMN(),4,1,"Monitoraggio"))),"")</f>
        <v/>
      </c>
      <c r="AC25" s="114" t="str" cm="1">
        <f t="array" aca="1" ref="AC25" ca="1">IFERROR(IF(INDIRECT(ADDRESS($Z25,COLUMN(),4,1,"Monitoraggio"))="","",INDIRECT(ADDRESS($Z25,COLUMN(),4,1,"Monitoraggio"))),"")</f>
        <v/>
      </c>
      <c r="AD25" s="48" t="str" cm="1">
        <f t="array" aca="1" ref="AD25" ca="1">IFERROR(IF(INDIRECT(ADDRESS($Z25,COLUMN(),4,1,"Monitoraggio"))="","",INDIRECT(ADDRESS($Z25,COLUMN(),4,1,"Monitoraggio"))),"")</f>
        <v/>
      </c>
      <c r="AE25" s="61" t="str" cm="1">
        <f t="array" aca="1" ref="AE25" ca="1">IFERROR(IF(INDIRECT(ADDRESS($Z25,COLUMN(),4,1,"Monitoraggio"))="","",INDIRECT(ADDRESS($Z25,COLUMN(),4,1,"Monitoraggio"))),"")</f>
        <v/>
      </c>
      <c r="AF25" s="116" t="str" cm="1">
        <f t="array" aca="1" ref="AF25" ca="1">IFERROR(IF(INDIRECT(ADDRESS($Z25,COLUMN(),4,1,"Monitoraggio"))="","",INDIRECT(ADDRESS($Z25,COLUMN(),4,1,"Monitoraggio"))),"")</f>
        <v/>
      </c>
      <c r="AG25" s="61" t="str" cm="1">
        <f t="array" aca="1" ref="AG25" ca="1">IFERROR(IF(INDIRECT(ADDRESS($Z25,COLUMN(),4,1,"Monitoraggio"))="","",INDIRECT(ADDRESS($Z25,COLUMN(),4,1,"Monitoraggio"))),"")</f>
        <v/>
      </c>
      <c r="AH25" s="116" t="str" cm="1">
        <f t="array" aca="1" ref="AH25" ca="1">IFERROR(IF(INDIRECT(ADDRESS($Z25,COLUMN(),4,1,"Monitoraggio"))="","",INDIRECT(ADDRESS($Z25,COLUMN(),4,1,"Monitoraggio"))),"")</f>
        <v/>
      </c>
      <c r="AI25" s="114" t="str" cm="1">
        <f t="array" aca="1" ref="AI25" ca="1">IFERROR(IF(INDIRECT(ADDRESS($Z25,COLUMN(),4,1,"Monitoraggio"))="","",INDIRECT(ADDRESS($Z25,COLUMN(),4,1,"Monitoraggio"))),"")</f>
        <v/>
      </c>
      <c r="AJ25" s="118" t="str" cm="1">
        <f t="array" aca="1" ref="AJ25" ca="1">IFERROR(IF(INDIRECT(ADDRESS($Z25,COLUMN(),4,1,"Monitoraggio"))="","",INDIRECT(ADDRESS($Z25,COLUMN(),4,1,"Monitoraggio"))),"")</f>
        <v/>
      </c>
      <c r="AK25" s="119" t="str" cm="1">
        <f t="array" aca="1" ref="AK25" ca="1">IFERROR(IF(INDIRECT(ADDRESS($Z25,COLUMN(),4,1,"Monitoraggio"))="","",INDIRECT(ADDRESS($Z25,COLUMN(),4,1,"Monitoraggio"))),"")</f>
        <v/>
      </c>
      <c r="AL25" s="79" t="str" cm="1">
        <f t="array" aca="1" ref="AL25" ca="1">IFERROR(IF(INDIRECT(ADDRESS($Z25,COLUMN(),4,1,"Monitoraggio"))="","",INDIRECT(ADDRESS($Z25,COLUMN(),4,1,"Monitoraggio"))),"")</f>
        <v/>
      </c>
      <c r="AM25" s="77" t="str" cm="1">
        <f t="array" aca="1" ref="AM25" ca="1">IFERROR(IF(INDIRECT(ADDRESS($Z25,COLUMN(),4,1,"Monitoraggio"))="","",INDIRECT(ADDRESS($Z25,COLUMN(),4,1,"Monitoraggio"))),"")</f>
        <v/>
      </c>
      <c r="AN25" s="79" t="str" cm="1">
        <f t="array" aca="1" ref="AN25" ca="1">IFERROR(IF(INDIRECT(ADDRESS($Z25,COLUMN(),4,1,"Monitoraggio"))="","",INDIRECT(ADDRESS($Z25,COLUMN(),4,1,"Monitoraggio"))),"")</f>
        <v/>
      </c>
      <c r="AO25" s="79" t="str" cm="1">
        <f t="array" aca="1" ref="AO25" ca="1">IFERROR(IF(INDIRECT(ADDRESS($Z25,COLUMN(),4,1,"Monitoraggio"))="","",INDIRECT(ADDRESS($Z25,COLUMN(),4,1,"Monitoraggio"))),"")</f>
        <v/>
      </c>
      <c r="AP25" s="79" t="str" cm="1">
        <f t="array" aca="1" ref="AP25" ca="1">IFERROR(IF(INDIRECT(ADDRESS($Z25,COLUMN(),4,1,"Monitoraggio"))="","",INDIRECT(ADDRESS($Z25,COLUMN(),4,1,"Monitoraggio"))),"")</f>
        <v/>
      </c>
      <c r="AQ25" s="81" t="str" cm="1">
        <f t="array" aca="1" ref="AQ25" ca="1">IFERROR(IF(INDIRECT(ADDRESS($Z25,COLUMN(),4,1,"Monitoraggio"))="","",INDIRECT(ADDRESS($Z25,COLUMN(),4,1,"Monitoraggio"))),"")</f>
        <v/>
      </c>
      <c r="AR25" s="122" t="str" cm="1">
        <f t="array" aca="1" ref="AR25" ca="1">IFERROR(IF(INDIRECT(ADDRESS($Z25,COLUMN(),4,1,"Monitoraggio"))="","",INDIRECT(ADDRESS($Z25,COLUMN(),4,1,"Monitoraggio"))),"")</f>
        <v/>
      </c>
      <c r="AS25" s="118" t="str" cm="1">
        <f t="array" aca="1" ref="AS25" ca="1">IFERROR(IF(INDIRECT(ADDRESS($Z25,COLUMN(),4,1,"Monitoraggio"))="","",INDIRECT(ADDRESS($Z25,COLUMN(),4,1,"Monitoraggio"))),"")</f>
        <v/>
      </c>
      <c r="AT25" s="119" t="str" cm="1">
        <f t="array" aca="1" ref="AT25" ca="1">IFERROR(IF(INDIRECT(ADDRESS($Z25,COLUMN(),4,1,"Monitoraggio"))="","",INDIRECT(ADDRESS($Z25,COLUMN(),4,1,"Monitoraggio"))),"")</f>
        <v/>
      </c>
      <c r="AU25" s="79" t="str" cm="1">
        <f t="array" aca="1" ref="AU25" ca="1">IFERROR(IF(INDIRECT(ADDRESS($Z25,COLUMN(),4,1,"Monitoraggio"))="","",INDIRECT(ADDRESS($Z25,COLUMN(),4,1,"Monitoraggio"))),"")</f>
        <v/>
      </c>
      <c r="AV25" s="119" t="str" cm="1">
        <f t="array" aca="1" ref="AV25" ca="1">IFERROR(IF(INDIRECT(ADDRESS($Z25,COLUMN(),4,1,"Monitoraggio"))="","",INDIRECT(ADDRESS($Z25,COLUMN(),4,1,"Monitoraggio"))),"")</f>
        <v/>
      </c>
      <c r="AW25" s="124" t="str" cm="1">
        <f t="array" aca="1" ref="AW25" ca="1">IFERROR(IF(INDIRECT(ADDRESS($Z25,COLUMN(),4,1,"Monitoraggio"))="","",INDIRECT(ADDRESS($Z25,COLUMN(),4,1,"Monitoraggio"))),"")</f>
        <v/>
      </c>
      <c r="AX25" s="62" t="str" cm="1">
        <f t="array" aca="1" ref="AX25" ca="1">IFERROR(IF(INDIRECT(ADDRESS($Z25,COLUMN(),4,1,"Monitoraggio"))="","",INDIRECT(ADDRESS($Z25,COLUMN(),4,1,"Monitoraggio"))),"")</f>
        <v/>
      </c>
      <c r="AY25" s="79" t="str" cm="1">
        <f t="array" aca="1" ref="AY25" ca="1">IFERROR(IF(INDIRECT(ADDRESS($Z25,COLUMN(),4,1,"Monitoraggio"))="","",INDIRECT(ADDRESS($Z25,COLUMN(),4,1,"Monitoraggio"))),"")</f>
        <v/>
      </c>
      <c r="AZ25" s="84" t="str" cm="1">
        <f t="array" aca="1" ref="AZ25" ca="1">IFERROR(IF(INDIRECT(ADDRESS($Z25,COLUMN(),4,1,"Monitoraggio"))="","",INDIRECT(ADDRESS($Z25,COLUMN(),4,1,"Monitoraggio"))),"")</f>
        <v/>
      </c>
      <c r="BA25" s="81" t="str" cm="1">
        <f t="array" aca="1" ref="BA25" ca="1">IFERROR(IF(INDIRECT(ADDRESS($Z25,COLUMN(),4,1,"Monitoraggio"))="","",INDIRECT(ADDRESS($Z25,COLUMN(),4,1,"Monitoraggio"))),"")</f>
        <v/>
      </c>
      <c r="BB25" s="86" t="str" cm="1">
        <f t="array" aca="1" ref="BB25" ca="1">IFERROR(IF(INDIRECT(ADDRESS($Z25,COLUMN(),4,1,"Monitoraggio"))="","",INDIRECT(ADDRESS($Z25,COLUMN(),4,1,"Monitoraggio"))),"")</f>
        <v/>
      </c>
      <c r="BC25" s="79" t="str" cm="1">
        <f t="array" aca="1" ref="BC25" ca="1">IFERROR(IF(INDIRECT(ADDRESS($Z25,COLUMN(),4,1,"Monitoraggio"))="","",INDIRECT(ADDRESS($Z25,COLUMN(),4,1,"Monitoraggio"))),"")</f>
        <v/>
      </c>
      <c r="BD25" s="79" t="str" cm="1">
        <f t="array" aca="1" ref="BD25" ca="1">IFERROR(IF(INDIRECT(ADDRESS($Z25,COLUMN(),4,1,"Monitoraggio"))="","",INDIRECT(ADDRESS($Z25,COLUMN(),4,1,"Monitoraggio"))),"")</f>
        <v/>
      </c>
      <c r="BE25" s="79" t="str" cm="1">
        <f t="array" aca="1" ref="BE25" ca="1">IFERROR(IF(INDIRECT(ADDRESS($Z25,COLUMN(),4,1,"Monitoraggio"))="","",INDIRECT(ADDRESS($Z25,COLUMN(),4,1,"Monitoraggio"))),"")</f>
        <v/>
      </c>
      <c r="BF25" s="79" t="str" cm="1">
        <f t="array" aca="1" ref="BF25" ca="1">IFERROR(IF(INDIRECT(ADDRESS($Z25,COLUMN(),4,1,"Monitoraggio"))="","",INDIRECT(ADDRESS($Z25,COLUMN(),4,1,"Monitoraggio"))),"")</f>
        <v/>
      </c>
      <c r="BG25" s="114" t="str" cm="1">
        <f t="array" aca="1" ref="BG25" ca="1">IFERROR(IF(INDIRECT(ADDRESS($Z25,COLUMN(),4,1,"Monitoraggio"))="","",INDIRECT(ADDRESS($Z25,COLUMN(),4,1,"Monitoraggio"))),"")</f>
        <v/>
      </c>
      <c r="BH25" s="48" t="str" cm="1">
        <f t="array" aca="1" ref="BH25" ca="1">IFERROR(IF(INDIRECT(ADDRESS($Z25,COLUMN(),4,1,"Monitoraggio"))="","",INDIRECT(ADDRESS($Z25,COLUMN(),4,1,"Monitoraggio"))),"")</f>
        <v/>
      </c>
      <c r="BI25" s="84" t="str" cm="1">
        <f t="array" aca="1" ref="BI25" ca="1">IFERROR(IF(INDIRECT(ADDRESS($Z25,COLUMN(),4,1,"Monitoraggio"))="","",INDIRECT(ADDRESS($Z25,COLUMN(),4,1,"Monitoraggio"))),"")</f>
        <v/>
      </c>
      <c r="BJ25" s="81" t="str" cm="1">
        <f t="array" aca="1" ref="BJ25" ca="1">IFERROR(IF(INDIRECT(ADDRESS($Z25,COLUMN(),4,1,"Monitoraggio"))="","",INDIRECT(ADDRESS($Z25,COLUMN(),4,1,"Monitoraggio"))),"")</f>
        <v/>
      </c>
    </row>
    <row r="26" spans="26:62" x14ac:dyDescent="0.2">
      <c r="Z26" s="132" t="str">
        <f>IFERROR(MATCH(ROW()-9,Monitoraggio!Y$1:Y$1000,0),"")</f>
        <v/>
      </c>
      <c r="AA26" s="60" t="str" cm="1">
        <f t="array" aca="1" ref="AA26" ca="1">IFERROR(IF(INDIRECT(ADDRESS($Z26,COLUMN(),4,1,"Monitoraggio"))="","",INDIRECT(ADDRESS($Z26,COLUMN(),4,1,"Monitoraggio"))),"")</f>
        <v/>
      </c>
      <c r="AB26" s="114" t="str" cm="1">
        <f t="array" aca="1" ref="AB26" ca="1">IFERROR(IF(INDIRECT(ADDRESS($Z26,COLUMN(),4,1,"Monitoraggio"))="","",INDIRECT(ADDRESS($Z26,COLUMN(),4,1,"Monitoraggio"))),"")</f>
        <v/>
      </c>
      <c r="AC26" s="114" t="str" cm="1">
        <f t="array" aca="1" ref="AC26" ca="1">IFERROR(IF(INDIRECT(ADDRESS($Z26,COLUMN(),4,1,"Monitoraggio"))="","",INDIRECT(ADDRESS($Z26,COLUMN(),4,1,"Monitoraggio"))),"")</f>
        <v/>
      </c>
      <c r="AD26" s="48" t="str" cm="1">
        <f t="array" aca="1" ref="AD26" ca="1">IFERROR(IF(INDIRECT(ADDRESS($Z26,COLUMN(),4,1,"Monitoraggio"))="","",INDIRECT(ADDRESS($Z26,COLUMN(),4,1,"Monitoraggio"))),"")</f>
        <v/>
      </c>
      <c r="AE26" s="61" t="str" cm="1">
        <f t="array" aca="1" ref="AE26" ca="1">IFERROR(IF(INDIRECT(ADDRESS($Z26,COLUMN(),4,1,"Monitoraggio"))="","",INDIRECT(ADDRESS($Z26,COLUMN(),4,1,"Monitoraggio"))),"")</f>
        <v/>
      </c>
      <c r="AF26" s="116" t="str" cm="1">
        <f t="array" aca="1" ref="AF26" ca="1">IFERROR(IF(INDIRECT(ADDRESS($Z26,COLUMN(),4,1,"Monitoraggio"))="","",INDIRECT(ADDRESS($Z26,COLUMN(),4,1,"Monitoraggio"))),"")</f>
        <v/>
      </c>
      <c r="AG26" s="61" t="str" cm="1">
        <f t="array" aca="1" ref="AG26" ca="1">IFERROR(IF(INDIRECT(ADDRESS($Z26,COLUMN(),4,1,"Monitoraggio"))="","",INDIRECT(ADDRESS($Z26,COLUMN(),4,1,"Monitoraggio"))),"")</f>
        <v/>
      </c>
      <c r="AH26" s="116" t="str" cm="1">
        <f t="array" aca="1" ref="AH26" ca="1">IFERROR(IF(INDIRECT(ADDRESS($Z26,COLUMN(),4,1,"Monitoraggio"))="","",INDIRECT(ADDRESS($Z26,COLUMN(),4,1,"Monitoraggio"))),"")</f>
        <v/>
      </c>
      <c r="AI26" s="114" t="str" cm="1">
        <f t="array" aca="1" ref="AI26" ca="1">IFERROR(IF(INDIRECT(ADDRESS($Z26,COLUMN(),4,1,"Monitoraggio"))="","",INDIRECT(ADDRESS($Z26,COLUMN(),4,1,"Monitoraggio"))),"")</f>
        <v/>
      </c>
      <c r="AJ26" s="118" t="str" cm="1">
        <f t="array" aca="1" ref="AJ26" ca="1">IFERROR(IF(INDIRECT(ADDRESS($Z26,COLUMN(),4,1,"Monitoraggio"))="","",INDIRECT(ADDRESS($Z26,COLUMN(),4,1,"Monitoraggio"))),"")</f>
        <v/>
      </c>
      <c r="AK26" s="119" t="str" cm="1">
        <f t="array" aca="1" ref="AK26" ca="1">IFERROR(IF(INDIRECT(ADDRESS($Z26,COLUMN(),4,1,"Monitoraggio"))="","",INDIRECT(ADDRESS($Z26,COLUMN(),4,1,"Monitoraggio"))),"")</f>
        <v/>
      </c>
      <c r="AL26" s="79" t="str" cm="1">
        <f t="array" aca="1" ref="AL26" ca="1">IFERROR(IF(INDIRECT(ADDRESS($Z26,COLUMN(),4,1,"Monitoraggio"))="","",INDIRECT(ADDRESS($Z26,COLUMN(),4,1,"Monitoraggio"))),"")</f>
        <v/>
      </c>
      <c r="AM26" s="77" t="str" cm="1">
        <f t="array" aca="1" ref="AM26" ca="1">IFERROR(IF(INDIRECT(ADDRESS($Z26,COLUMN(),4,1,"Monitoraggio"))="","",INDIRECT(ADDRESS($Z26,COLUMN(),4,1,"Monitoraggio"))),"")</f>
        <v/>
      </c>
      <c r="AN26" s="79" t="str" cm="1">
        <f t="array" aca="1" ref="AN26" ca="1">IFERROR(IF(INDIRECT(ADDRESS($Z26,COLUMN(),4,1,"Monitoraggio"))="","",INDIRECT(ADDRESS($Z26,COLUMN(),4,1,"Monitoraggio"))),"")</f>
        <v/>
      </c>
      <c r="AO26" s="79" t="str" cm="1">
        <f t="array" aca="1" ref="AO26" ca="1">IFERROR(IF(INDIRECT(ADDRESS($Z26,COLUMN(),4,1,"Monitoraggio"))="","",INDIRECT(ADDRESS($Z26,COLUMN(),4,1,"Monitoraggio"))),"")</f>
        <v/>
      </c>
      <c r="AP26" s="79" t="str" cm="1">
        <f t="array" aca="1" ref="AP26" ca="1">IFERROR(IF(INDIRECT(ADDRESS($Z26,COLUMN(),4,1,"Monitoraggio"))="","",INDIRECT(ADDRESS($Z26,COLUMN(),4,1,"Monitoraggio"))),"")</f>
        <v/>
      </c>
      <c r="AQ26" s="81" t="str" cm="1">
        <f t="array" aca="1" ref="AQ26" ca="1">IFERROR(IF(INDIRECT(ADDRESS($Z26,COLUMN(),4,1,"Monitoraggio"))="","",INDIRECT(ADDRESS($Z26,COLUMN(),4,1,"Monitoraggio"))),"")</f>
        <v/>
      </c>
      <c r="AR26" s="122" t="str" cm="1">
        <f t="array" aca="1" ref="AR26" ca="1">IFERROR(IF(INDIRECT(ADDRESS($Z26,COLUMN(),4,1,"Monitoraggio"))="","",INDIRECT(ADDRESS($Z26,COLUMN(),4,1,"Monitoraggio"))),"")</f>
        <v/>
      </c>
      <c r="AS26" s="118" t="str" cm="1">
        <f t="array" aca="1" ref="AS26" ca="1">IFERROR(IF(INDIRECT(ADDRESS($Z26,COLUMN(),4,1,"Monitoraggio"))="","",INDIRECT(ADDRESS($Z26,COLUMN(),4,1,"Monitoraggio"))),"")</f>
        <v/>
      </c>
      <c r="AT26" s="119" t="str" cm="1">
        <f t="array" aca="1" ref="AT26" ca="1">IFERROR(IF(INDIRECT(ADDRESS($Z26,COLUMN(),4,1,"Monitoraggio"))="","",INDIRECT(ADDRESS($Z26,COLUMN(),4,1,"Monitoraggio"))),"")</f>
        <v/>
      </c>
      <c r="AU26" s="79" t="str" cm="1">
        <f t="array" aca="1" ref="AU26" ca="1">IFERROR(IF(INDIRECT(ADDRESS($Z26,COLUMN(),4,1,"Monitoraggio"))="","",INDIRECT(ADDRESS($Z26,COLUMN(),4,1,"Monitoraggio"))),"")</f>
        <v/>
      </c>
      <c r="AV26" s="119" t="str" cm="1">
        <f t="array" aca="1" ref="AV26" ca="1">IFERROR(IF(INDIRECT(ADDRESS($Z26,COLUMN(),4,1,"Monitoraggio"))="","",INDIRECT(ADDRESS($Z26,COLUMN(),4,1,"Monitoraggio"))),"")</f>
        <v/>
      </c>
      <c r="AW26" s="124" t="str" cm="1">
        <f t="array" aca="1" ref="AW26" ca="1">IFERROR(IF(INDIRECT(ADDRESS($Z26,COLUMN(),4,1,"Monitoraggio"))="","",INDIRECT(ADDRESS($Z26,COLUMN(),4,1,"Monitoraggio"))),"")</f>
        <v/>
      </c>
      <c r="AX26" s="62" t="str" cm="1">
        <f t="array" aca="1" ref="AX26" ca="1">IFERROR(IF(INDIRECT(ADDRESS($Z26,COLUMN(),4,1,"Monitoraggio"))="","",INDIRECT(ADDRESS($Z26,COLUMN(),4,1,"Monitoraggio"))),"")</f>
        <v/>
      </c>
      <c r="AY26" s="79" t="str" cm="1">
        <f t="array" aca="1" ref="AY26" ca="1">IFERROR(IF(INDIRECT(ADDRESS($Z26,COLUMN(),4,1,"Monitoraggio"))="","",INDIRECT(ADDRESS($Z26,COLUMN(),4,1,"Monitoraggio"))),"")</f>
        <v/>
      </c>
      <c r="AZ26" s="84" t="str" cm="1">
        <f t="array" aca="1" ref="AZ26" ca="1">IFERROR(IF(INDIRECT(ADDRESS($Z26,COLUMN(),4,1,"Monitoraggio"))="","",INDIRECT(ADDRESS($Z26,COLUMN(),4,1,"Monitoraggio"))),"")</f>
        <v/>
      </c>
      <c r="BA26" s="81" t="str" cm="1">
        <f t="array" aca="1" ref="BA26" ca="1">IFERROR(IF(INDIRECT(ADDRESS($Z26,COLUMN(),4,1,"Monitoraggio"))="","",INDIRECT(ADDRESS($Z26,COLUMN(),4,1,"Monitoraggio"))),"")</f>
        <v/>
      </c>
      <c r="BB26" s="86" t="str" cm="1">
        <f t="array" aca="1" ref="BB26" ca="1">IFERROR(IF(INDIRECT(ADDRESS($Z26,COLUMN(),4,1,"Monitoraggio"))="","",INDIRECT(ADDRESS($Z26,COLUMN(),4,1,"Monitoraggio"))),"")</f>
        <v/>
      </c>
      <c r="BC26" s="79" t="str" cm="1">
        <f t="array" aca="1" ref="BC26" ca="1">IFERROR(IF(INDIRECT(ADDRESS($Z26,COLUMN(),4,1,"Monitoraggio"))="","",INDIRECT(ADDRESS($Z26,COLUMN(),4,1,"Monitoraggio"))),"")</f>
        <v/>
      </c>
      <c r="BD26" s="79" t="str" cm="1">
        <f t="array" aca="1" ref="BD26" ca="1">IFERROR(IF(INDIRECT(ADDRESS($Z26,COLUMN(),4,1,"Monitoraggio"))="","",INDIRECT(ADDRESS($Z26,COLUMN(),4,1,"Monitoraggio"))),"")</f>
        <v/>
      </c>
      <c r="BE26" s="79" t="str" cm="1">
        <f t="array" aca="1" ref="BE26" ca="1">IFERROR(IF(INDIRECT(ADDRESS($Z26,COLUMN(),4,1,"Monitoraggio"))="","",INDIRECT(ADDRESS($Z26,COLUMN(),4,1,"Monitoraggio"))),"")</f>
        <v/>
      </c>
      <c r="BF26" s="79" t="str" cm="1">
        <f t="array" aca="1" ref="BF26" ca="1">IFERROR(IF(INDIRECT(ADDRESS($Z26,COLUMN(),4,1,"Monitoraggio"))="","",INDIRECT(ADDRESS($Z26,COLUMN(),4,1,"Monitoraggio"))),"")</f>
        <v/>
      </c>
      <c r="BG26" s="114" t="str" cm="1">
        <f t="array" aca="1" ref="BG26" ca="1">IFERROR(IF(INDIRECT(ADDRESS($Z26,COLUMN(),4,1,"Monitoraggio"))="","",INDIRECT(ADDRESS($Z26,COLUMN(),4,1,"Monitoraggio"))),"")</f>
        <v/>
      </c>
      <c r="BH26" s="48" t="str" cm="1">
        <f t="array" aca="1" ref="BH26" ca="1">IFERROR(IF(INDIRECT(ADDRESS($Z26,COLUMN(),4,1,"Monitoraggio"))="","",INDIRECT(ADDRESS($Z26,COLUMN(),4,1,"Monitoraggio"))),"")</f>
        <v/>
      </c>
      <c r="BI26" s="84" t="str" cm="1">
        <f t="array" aca="1" ref="BI26" ca="1">IFERROR(IF(INDIRECT(ADDRESS($Z26,COLUMN(),4,1,"Monitoraggio"))="","",INDIRECT(ADDRESS($Z26,COLUMN(),4,1,"Monitoraggio"))),"")</f>
        <v/>
      </c>
      <c r="BJ26" s="81" t="str" cm="1">
        <f t="array" aca="1" ref="BJ26" ca="1">IFERROR(IF(INDIRECT(ADDRESS($Z26,COLUMN(),4,1,"Monitoraggio"))="","",INDIRECT(ADDRESS($Z26,COLUMN(),4,1,"Monitoraggio"))),"")</f>
        <v/>
      </c>
    </row>
    <row r="27" spans="26:62" x14ac:dyDescent="0.2">
      <c r="Z27" s="132" t="str">
        <f>IFERROR(MATCH(ROW()-9,Monitoraggio!Y$1:Y$1000,0),"")</f>
        <v/>
      </c>
      <c r="AA27" s="60" t="str" cm="1">
        <f t="array" aca="1" ref="AA27" ca="1">IFERROR(IF(INDIRECT(ADDRESS($Z27,COLUMN(),4,1,"Monitoraggio"))="","",INDIRECT(ADDRESS($Z27,COLUMN(),4,1,"Monitoraggio"))),"")</f>
        <v/>
      </c>
      <c r="AB27" s="114" t="str" cm="1">
        <f t="array" aca="1" ref="AB27" ca="1">IFERROR(IF(INDIRECT(ADDRESS($Z27,COLUMN(),4,1,"Monitoraggio"))="","",INDIRECT(ADDRESS($Z27,COLUMN(),4,1,"Monitoraggio"))),"")</f>
        <v/>
      </c>
      <c r="AC27" s="114" t="str" cm="1">
        <f t="array" aca="1" ref="AC27" ca="1">IFERROR(IF(INDIRECT(ADDRESS($Z27,COLUMN(),4,1,"Monitoraggio"))="","",INDIRECT(ADDRESS($Z27,COLUMN(),4,1,"Monitoraggio"))),"")</f>
        <v/>
      </c>
      <c r="AD27" s="48" t="str" cm="1">
        <f t="array" aca="1" ref="AD27" ca="1">IFERROR(IF(INDIRECT(ADDRESS($Z27,COLUMN(),4,1,"Monitoraggio"))="","",INDIRECT(ADDRESS($Z27,COLUMN(),4,1,"Monitoraggio"))),"")</f>
        <v/>
      </c>
      <c r="AE27" s="61" t="str" cm="1">
        <f t="array" aca="1" ref="AE27" ca="1">IFERROR(IF(INDIRECT(ADDRESS($Z27,COLUMN(),4,1,"Monitoraggio"))="","",INDIRECT(ADDRESS($Z27,COLUMN(),4,1,"Monitoraggio"))),"")</f>
        <v/>
      </c>
      <c r="AF27" s="116" t="str" cm="1">
        <f t="array" aca="1" ref="AF27" ca="1">IFERROR(IF(INDIRECT(ADDRESS($Z27,COLUMN(),4,1,"Monitoraggio"))="","",INDIRECT(ADDRESS($Z27,COLUMN(),4,1,"Monitoraggio"))),"")</f>
        <v/>
      </c>
      <c r="AG27" s="61" t="str" cm="1">
        <f t="array" aca="1" ref="AG27" ca="1">IFERROR(IF(INDIRECT(ADDRESS($Z27,COLUMN(),4,1,"Monitoraggio"))="","",INDIRECT(ADDRESS($Z27,COLUMN(),4,1,"Monitoraggio"))),"")</f>
        <v/>
      </c>
      <c r="AH27" s="116" t="str" cm="1">
        <f t="array" aca="1" ref="AH27" ca="1">IFERROR(IF(INDIRECT(ADDRESS($Z27,COLUMN(),4,1,"Monitoraggio"))="","",INDIRECT(ADDRESS($Z27,COLUMN(),4,1,"Monitoraggio"))),"")</f>
        <v/>
      </c>
      <c r="AI27" s="114" t="str" cm="1">
        <f t="array" aca="1" ref="AI27" ca="1">IFERROR(IF(INDIRECT(ADDRESS($Z27,COLUMN(),4,1,"Monitoraggio"))="","",INDIRECT(ADDRESS($Z27,COLUMN(),4,1,"Monitoraggio"))),"")</f>
        <v/>
      </c>
      <c r="AJ27" s="118" t="str" cm="1">
        <f t="array" aca="1" ref="AJ27" ca="1">IFERROR(IF(INDIRECT(ADDRESS($Z27,COLUMN(),4,1,"Monitoraggio"))="","",INDIRECT(ADDRESS($Z27,COLUMN(),4,1,"Monitoraggio"))),"")</f>
        <v/>
      </c>
      <c r="AK27" s="119" t="str" cm="1">
        <f t="array" aca="1" ref="AK27" ca="1">IFERROR(IF(INDIRECT(ADDRESS($Z27,COLUMN(),4,1,"Monitoraggio"))="","",INDIRECT(ADDRESS($Z27,COLUMN(),4,1,"Monitoraggio"))),"")</f>
        <v/>
      </c>
      <c r="AL27" s="79" t="str" cm="1">
        <f t="array" aca="1" ref="AL27" ca="1">IFERROR(IF(INDIRECT(ADDRESS($Z27,COLUMN(),4,1,"Monitoraggio"))="","",INDIRECT(ADDRESS($Z27,COLUMN(),4,1,"Monitoraggio"))),"")</f>
        <v/>
      </c>
      <c r="AM27" s="77" t="str" cm="1">
        <f t="array" aca="1" ref="AM27" ca="1">IFERROR(IF(INDIRECT(ADDRESS($Z27,COLUMN(),4,1,"Monitoraggio"))="","",INDIRECT(ADDRESS($Z27,COLUMN(),4,1,"Monitoraggio"))),"")</f>
        <v/>
      </c>
      <c r="AN27" s="79" t="str" cm="1">
        <f t="array" aca="1" ref="AN27" ca="1">IFERROR(IF(INDIRECT(ADDRESS($Z27,COLUMN(),4,1,"Monitoraggio"))="","",INDIRECT(ADDRESS($Z27,COLUMN(),4,1,"Monitoraggio"))),"")</f>
        <v/>
      </c>
      <c r="AO27" s="79" t="str" cm="1">
        <f t="array" aca="1" ref="AO27" ca="1">IFERROR(IF(INDIRECT(ADDRESS($Z27,COLUMN(),4,1,"Monitoraggio"))="","",INDIRECT(ADDRESS($Z27,COLUMN(),4,1,"Monitoraggio"))),"")</f>
        <v/>
      </c>
      <c r="AP27" s="79" t="str" cm="1">
        <f t="array" aca="1" ref="AP27" ca="1">IFERROR(IF(INDIRECT(ADDRESS($Z27,COLUMN(),4,1,"Monitoraggio"))="","",INDIRECT(ADDRESS($Z27,COLUMN(),4,1,"Monitoraggio"))),"")</f>
        <v/>
      </c>
      <c r="AQ27" s="81" t="str" cm="1">
        <f t="array" aca="1" ref="AQ27" ca="1">IFERROR(IF(INDIRECT(ADDRESS($Z27,COLUMN(),4,1,"Monitoraggio"))="","",INDIRECT(ADDRESS($Z27,COLUMN(),4,1,"Monitoraggio"))),"")</f>
        <v/>
      </c>
      <c r="AR27" s="122" t="str" cm="1">
        <f t="array" aca="1" ref="AR27" ca="1">IFERROR(IF(INDIRECT(ADDRESS($Z27,COLUMN(),4,1,"Monitoraggio"))="","",INDIRECT(ADDRESS($Z27,COLUMN(),4,1,"Monitoraggio"))),"")</f>
        <v/>
      </c>
      <c r="AS27" s="118" t="str" cm="1">
        <f t="array" aca="1" ref="AS27" ca="1">IFERROR(IF(INDIRECT(ADDRESS($Z27,COLUMN(),4,1,"Monitoraggio"))="","",INDIRECT(ADDRESS($Z27,COLUMN(),4,1,"Monitoraggio"))),"")</f>
        <v/>
      </c>
      <c r="AT27" s="119" t="str" cm="1">
        <f t="array" aca="1" ref="AT27" ca="1">IFERROR(IF(INDIRECT(ADDRESS($Z27,COLUMN(),4,1,"Monitoraggio"))="","",INDIRECT(ADDRESS($Z27,COLUMN(),4,1,"Monitoraggio"))),"")</f>
        <v/>
      </c>
      <c r="AU27" s="79" t="str" cm="1">
        <f t="array" aca="1" ref="AU27" ca="1">IFERROR(IF(INDIRECT(ADDRESS($Z27,COLUMN(),4,1,"Monitoraggio"))="","",INDIRECT(ADDRESS($Z27,COLUMN(),4,1,"Monitoraggio"))),"")</f>
        <v/>
      </c>
      <c r="AV27" s="119" t="str" cm="1">
        <f t="array" aca="1" ref="AV27" ca="1">IFERROR(IF(INDIRECT(ADDRESS($Z27,COLUMN(),4,1,"Monitoraggio"))="","",INDIRECT(ADDRESS($Z27,COLUMN(),4,1,"Monitoraggio"))),"")</f>
        <v/>
      </c>
      <c r="AW27" s="124" t="str" cm="1">
        <f t="array" aca="1" ref="AW27" ca="1">IFERROR(IF(INDIRECT(ADDRESS($Z27,COLUMN(),4,1,"Monitoraggio"))="","",INDIRECT(ADDRESS($Z27,COLUMN(),4,1,"Monitoraggio"))),"")</f>
        <v/>
      </c>
      <c r="AX27" s="62" t="str" cm="1">
        <f t="array" aca="1" ref="AX27" ca="1">IFERROR(IF(INDIRECT(ADDRESS($Z27,COLUMN(),4,1,"Monitoraggio"))="","",INDIRECT(ADDRESS($Z27,COLUMN(),4,1,"Monitoraggio"))),"")</f>
        <v/>
      </c>
      <c r="AY27" s="79" t="str" cm="1">
        <f t="array" aca="1" ref="AY27" ca="1">IFERROR(IF(INDIRECT(ADDRESS($Z27,COLUMN(),4,1,"Monitoraggio"))="","",INDIRECT(ADDRESS($Z27,COLUMN(),4,1,"Monitoraggio"))),"")</f>
        <v/>
      </c>
      <c r="AZ27" s="84" t="str" cm="1">
        <f t="array" aca="1" ref="AZ27" ca="1">IFERROR(IF(INDIRECT(ADDRESS($Z27,COLUMN(),4,1,"Monitoraggio"))="","",INDIRECT(ADDRESS($Z27,COLUMN(),4,1,"Monitoraggio"))),"")</f>
        <v/>
      </c>
      <c r="BA27" s="81" t="str" cm="1">
        <f t="array" aca="1" ref="BA27" ca="1">IFERROR(IF(INDIRECT(ADDRESS($Z27,COLUMN(),4,1,"Monitoraggio"))="","",INDIRECT(ADDRESS($Z27,COLUMN(),4,1,"Monitoraggio"))),"")</f>
        <v/>
      </c>
      <c r="BB27" s="86" t="str" cm="1">
        <f t="array" aca="1" ref="BB27" ca="1">IFERROR(IF(INDIRECT(ADDRESS($Z27,COLUMN(),4,1,"Monitoraggio"))="","",INDIRECT(ADDRESS($Z27,COLUMN(),4,1,"Monitoraggio"))),"")</f>
        <v/>
      </c>
      <c r="BC27" s="79" t="str" cm="1">
        <f t="array" aca="1" ref="BC27" ca="1">IFERROR(IF(INDIRECT(ADDRESS($Z27,COLUMN(),4,1,"Monitoraggio"))="","",INDIRECT(ADDRESS($Z27,COLUMN(),4,1,"Monitoraggio"))),"")</f>
        <v/>
      </c>
      <c r="BD27" s="79" t="str" cm="1">
        <f t="array" aca="1" ref="BD27" ca="1">IFERROR(IF(INDIRECT(ADDRESS($Z27,COLUMN(),4,1,"Monitoraggio"))="","",INDIRECT(ADDRESS($Z27,COLUMN(),4,1,"Monitoraggio"))),"")</f>
        <v/>
      </c>
      <c r="BE27" s="79" t="str" cm="1">
        <f t="array" aca="1" ref="BE27" ca="1">IFERROR(IF(INDIRECT(ADDRESS($Z27,COLUMN(),4,1,"Monitoraggio"))="","",INDIRECT(ADDRESS($Z27,COLUMN(),4,1,"Monitoraggio"))),"")</f>
        <v/>
      </c>
      <c r="BF27" s="79" t="str" cm="1">
        <f t="array" aca="1" ref="BF27" ca="1">IFERROR(IF(INDIRECT(ADDRESS($Z27,COLUMN(),4,1,"Monitoraggio"))="","",INDIRECT(ADDRESS($Z27,COLUMN(),4,1,"Monitoraggio"))),"")</f>
        <v/>
      </c>
      <c r="BG27" s="114" t="str" cm="1">
        <f t="array" aca="1" ref="BG27" ca="1">IFERROR(IF(INDIRECT(ADDRESS($Z27,COLUMN(),4,1,"Monitoraggio"))="","",INDIRECT(ADDRESS($Z27,COLUMN(),4,1,"Monitoraggio"))),"")</f>
        <v/>
      </c>
      <c r="BH27" s="48" t="str" cm="1">
        <f t="array" aca="1" ref="BH27" ca="1">IFERROR(IF(INDIRECT(ADDRESS($Z27,COLUMN(),4,1,"Monitoraggio"))="","",INDIRECT(ADDRESS($Z27,COLUMN(),4,1,"Monitoraggio"))),"")</f>
        <v/>
      </c>
      <c r="BI27" s="84" t="str" cm="1">
        <f t="array" aca="1" ref="BI27" ca="1">IFERROR(IF(INDIRECT(ADDRESS($Z27,COLUMN(),4,1,"Monitoraggio"))="","",INDIRECT(ADDRESS($Z27,COLUMN(),4,1,"Monitoraggio"))),"")</f>
        <v/>
      </c>
      <c r="BJ27" s="81" t="str" cm="1">
        <f t="array" aca="1" ref="BJ27" ca="1">IFERROR(IF(INDIRECT(ADDRESS($Z27,COLUMN(),4,1,"Monitoraggio"))="","",INDIRECT(ADDRESS($Z27,COLUMN(),4,1,"Monitoraggio"))),"")</f>
        <v/>
      </c>
    </row>
    <row r="28" spans="26:62" x14ac:dyDescent="0.2">
      <c r="Z28" s="132" t="str">
        <f>IFERROR(MATCH(ROW()-9,Monitoraggio!Y$1:Y$1000,0),"")</f>
        <v/>
      </c>
      <c r="AA28" s="60" t="str" cm="1">
        <f t="array" aca="1" ref="AA28" ca="1">IFERROR(IF(INDIRECT(ADDRESS($Z28,COLUMN(),4,1,"Monitoraggio"))="","",INDIRECT(ADDRESS($Z28,COLUMN(),4,1,"Monitoraggio"))),"")</f>
        <v/>
      </c>
      <c r="AB28" s="114" t="str" cm="1">
        <f t="array" aca="1" ref="AB28" ca="1">IFERROR(IF(INDIRECT(ADDRESS($Z28,COLUMN(),4,1,"Monitoraggio"))="","",INDIRECT(ADDRESS($Z28,COLUMN(),4,1,"Monitoraggio"))),"")</f>
        <v/>
      </c>
      <c r="AC28" s="114" t="str" cm="1">
        <f t="array" aca="1" ref="AC28" ca="1">IFERROR(IF(INDIRECT(ADDRESS($Z28,COLUMN(),4,1,"Monitoraggio"))="","",INDIRECT(ADDRESS($Z28,COLUMN(),4,1,"Monitoraggio"))),"")</f>
        <v/>
      </c>
      <c r="AD28" s="48" t="str" cm="1">
        <f t="array" aca="1" ref="AD28" ca="1">IFERROR(IF(INDIRECT(ADDRESS($Z28,COLUMN(),4,1,"Monitoraggio"))="","",INDIRECT(ADDRESS($Z28,COLUMN(),4,1,"Monitoraggio"))),"")</f>
        <v/>
      </c>
      <c r="AE28" s="61" t="str" cm="1">
        <f t="array" aca="1" ref="AE28" ca="1">IFERROR(IF(INDIRECT(ADDRESS($Z28,COLUMN(),4,1,"Monitoraggio"))="","",INDIRECT(ADDRESS($Z28,COLUMN(),4,1,"Monitoraggio"))),"")</f>
        <v/>
      </c>
      <c r="AF28" s="116" t="str" cm="1">
        <f t="array" aca="1" ref="AF28" ca="1">IFERROR(IF(INDIRECT(ADDRESS($Z28,COLUMN(),4,1,"Monitoraggio"))="","",INDIRECT(ADDRESS($Z28,COLUMN(),4,1,"Monitoraggio"))),"")</f>
        <v/>
      </c>
      <c r="AG28" s="61" t="str" cm="1">
        <f t="array" aca="1" ref="AG28" ca="1">IFERROR(IF(INDIRECT(ADDRESS($Z28,COLUMN(),4,1,"Monitoraggio"))="","",INDIRECT(ADDRESS($Z28,COLUMN(),4,1,"Monitoraggio"))),"")</f>
        <v/>
      </c>
      <c r="AH28" s="116" t="str" cm="1">
        <f t="array" aca="1" ref="AH28" ca="1">IFERROR(IF(INDIRECT(ADDRESS($Z28,COLUMN(),4,1,"Monitoraggio"))="","",INDIRECT(ADDRESS($Z28,COLUMN(),4,1,"Monitoraggio"))),"")</f>
        <v/>
      </c>
      <c r="AI28" s="114" t="str" cm="1">
        <f t="array" aca="1" ref="AI28" ca="1">IFERROR(IF(INDIRECT(ADDRESS($Z28,COLUMN(),4,1,"Monitoraggio"))="","",INDIRECT(ADDRESS($Z28,COLUMN(),4,1,"Monitoraggio"))),"")</f>
        <v/>
      </c>
      <c r="AJ28" s="118" t="str" cm="1">
        <f t="array" aca="1" ref="AJ28" ca="1">IFERROR(IF(INDIRECT(ADDRESS($Z28,COLUMN(),4,1,"Monitoraggio"))="","",INDIRECT(ADDRESS($Z28,COLUMN(),4,1,"Monitoraggio"))),"")</f>
        <v/>
      </c>
      <c r="AK28" s="119" t="str" cm="1">
        <f t="array" aca="1" ref="AK28" ca="1">IFERROR(IF(INDIRECT(ADDRESS($Z28,COLUMN(),4,1,"Monitoraggio"))="","",INDIRECT(ADDRESS($Z28,COLUMN(),4,1,"Monitoraggio"))),"")</f>
        <v/>
      </c>
      <c r="AL28" s="79" t="str" cm="1">
        <f t="array" aca="1" ref="AL28" ca="1">IFERROR(IF(INDIRECT(ADDRESS($Z28,COLUMN(),4,1,"Monitoraggio"))="","",INDIRECT(ADDRESS($Z28,COLUMN(),4,1,"Monitoraggio"))),"")</f>
        <v/>
      </c>
      <c r="AM28" s="77" t="str" cm="1">
        <f t="array" aca="1" ref="AM28" ca="1">IFERROR(IF(INDIRECT(ADDRESS($Z28,COLUMN(),4,1,"Monitoraggio"))="","",INDIRECT(ADDRESS($Z28,COLUMN(),4,1,"Monitoraggio"))),"")</f>
        <v/>
      </c>
      <c r="AN28" s="79" t="str" cm="1">
        <f t="array" aca="1" ref="AN28" ca="1">IFERROR(IF(INDIRECT(ADDRESS($Z28,COLUMN(),4,1,"Monitoraggio"))="","",INDIRECT(ADDRESS($Z28,COLUMN(),4,1,"Monitoraggio"))),"")</f>
        <v/>
      </c>
      <c r="AO28" s="79" t="str" cm="1">
        <f t="array" aca="1" ref="AO28" ca="1">IFERROR(IF(INDIRECT(ADDRESS($Z28,COLUMN(),4,1,"Monitoraggio"))="","",INDIRECT(ADDRESS($Z28,COLUMN(),4,1,"Monitoraggio"))),"")</f>
        <v/>
      </c>
      <c r="AP28" s="79" t="str" cm="1">
        <f t="array" aca="1" ref="AP28" ca="1">IFERROR(IF(INDIRECT(ADDRESS($Z28,COLUMN(),4,1,"Monitoraggio"))="","",INDIRECT(ADDRESS($Z28,COLUMN(),4,1,"Monitoraggio"))),"")</f>
        <v/>
      </c>
      <c r="AQ28" s="81" t="str" cm="1">
        <f t="array" aca="1" ref="AQ28" ca="1">IFERROR(IF(INDIRECT(ADDRESS($Z28,COLUMN(),4,1,"Monitoraggio"))="","",INDIRECT(ADDRESS($Z28,COLUMN(),4,1,"Monitoraggio"))),"")</f>
        <v/>
      </c>
      <c r="AR28" s="122" t="str" cm="1">
        <f t="array" aca="1" ref="AR28" ca="1">IFERROR(IF(INDIRECT(ADDRESS($Z28,COLUMN(),4,1,"Monitoraggio"))="","",INDIRECT(ADDRESS($Z28,COLUMN(),4,1,"Monitoraggio"))),"")</f>
        <v/>
      </c>
      <c r="AS28" s="118" t="str" cm="1">
        <f t="array" aca="1" ref="AS28" ca="1">IFERROR(IF(INDIRECT(ADDRESS($Z28,COLUMN(),4,1,"Monitoraggio"))="","",INDIRECT(ADDRESS($Z28,COLUMN(),4,1,"Monitoraggio"))),"")</f>
        <v/>
      </c>
      <c r="AT28" s="119" t="str" cm="1">
        <f t="array" aca="1" ref="AT28" ca="1">IFERROR(IF(INDIRECT(ADDRESS($Z28,COLUMN(),4,1,"Monitoraggio"))="","",INDIRECT(ADDRESS($Z28,COLUMN(),4,1,"Monitoraggio"))),"")</f>
        <v/>
      </c>
      <c r="AU28" s="79" t="str" cm="1">
        <f t="array" aca="1" ref="AU28" ca="1">IFERROR(IF(INDIRECT(ADDRESS($Z28,COLUMN(),4,1,"Monitoraggio"))="","",INDIRECT(ADDRESS($Z28,COLUMN(),4,1,"Monitoraggio"))),"")</f>
        <v/>
      </c>
      <c r="AV28" s="119" t="str" cm="1">
        <f t="array" aca="1" ref="AV28" ca="1">IFERROR(IF(INDIRECT(ADDRESS($Z28,COLUMN(),4,1,"Monitoraggio"))="","",INDIRECT(ADDRESS($Z28,COLUMN(),4,1,"Monitoraggio"))),"")</f>
        <v/>
      </c>
      <c r="AW28" s="124" t="str" cm="1">
        <f t="array" aca="1" ref="AW28" ca="1">IFERROR(IF(INDIRECT(ADDRESS($Z28,COLUMN(),4,1,"Monitoraggio"))="","",INDIRECT(ADDRESS($Z28,COLUMN(),4,1,"Monitoraggio"))),"")</f>
        <v/>
      </c>
      <c r="AX28" s="62" t="str" cm="1">
        <f t="array" aca="1" ref="AX28" ca="1">IFERROR(IF(INDIRECT(ADDRESS($Z28,COLUMN(),4,1,"Monitoraggio"))="","",INDIRECT(ADDRESS($Z28,COLUMN(),4,1,"Monitoraggio"))),"")</f>
        <v/>
      </c>
      <c r="AY28" s="79" t="str" cm="1">
        <f t="array" aca="1" ref="AY28" ca="1">IFERROR(IF(INDIRECT(ADDRESS($Z28,COLUMN(),4,1,"Monitoraggio"))="","",INDIRECT(ADDRESS($Z28,COLUMN(),4,1,"Monitoraggio"))),"")</f>
        <v/>
      </c>
      <c r="AZ28" s="84" t="str" cm="1">
        <f t="array" aca="1" ref="AZ28" ca="1">IFERROR(IF(INDIRECT(ADDRESS($Z28,COLUMN(),4,1,"Monitoraggio"))="","",INDIRECT(ADDRESS($Z28,COLUMN(),4,1,"Monitoraggio"))),"")</f>
        <v/>
      </c>
      <c r="BA28" s="81" t="str" cm="1">
        <f t="array" aca="1" ref="BA28" ca="1">IFERROR(IF(INDIRECT(ADDRESS($Z28,COLUMN(),4,1,"Monitoraggio"))="","",INDIRECT(ADDRESS($Z28,COLUMN(),4,1,"Monitoraggio"))),"")</f>
        <v/>
      </c>
      <c r="BB28" s="86" t="str" cm="1">
        <f t="array" aca="1" ref="BB28" ca="1">IFERROR(IF(INDIRECT(ADDRESS($Z28,COLUMN(),4,1,"Monitoraggio"))="","",INDIRECT(ADDRESS($Z28,COLUMN(),4,1,"Monitoraggio"))),"")</f>
        <v/>
      </c>
      <c r="BC28" s="79" t="str" cm="1">
        <f t="array" aca="1" ref="BC28" ca="1">IFERROR(IF(INDIRECT(ADDRESS($Z28,COLUMN(),4,1,"Monitoraggio"))="","",INDIRECT(ADDRESS($Z28,COLUMN(),4,1,"Monitoraggio"))),"")</f>
        <v/>
      </c>
      <c r="BD28" s="79" t="str" cm="1">
        <f t="array" aca="1" ref="BD28" ca="1">IFERROR(IF(INDIRECT(ADDRESS($Z28,COLUMN(),4,1,"Monitoraggio"))="","",INDIRECT(ADDRESS($Z28,COLUMN(),4,1,"Monitoraggio"))),"")</f>
        <v/>
      </c>
      <c r="BE28" s="79" t="str" cm="1">
        <f t="array" aca="1" ref="BE28" ca="1">IFERROR(IF(INDIRECT(ADDRESS($Z28,COLUMN(),4,1,"Monitoraggio"))="","",INDIRECT(ADDRESS($Z28,COLUMN(),4,1,"Monitoraggio"))),"")</f>
        <v/>
      </c>
      <c r="BF28" s="79" t="str" cm="1">
        <f t="array" aca="1" ref="BF28" ca="1">IFERROR(IF(INDIRECT(ADDRESS($Z28,COLUMN(),4,1,"Monitoraggio"))="","",INDIRECT(ADDRESS($Z28,COLUMN(),4,1,"Monitoraggio"))),"")</f>
        <v/>
      </c>
      <c r="BG28" s="114" t="str" cm="1">
        <f t="array" aca="1" ref="BG28" ca="1">IFERROR(IF(INDIRECT(ADDRESS($Z28,COLUMN(),4,1,"Monitoraggio"))="","",INDIRECT(ADDRESS($Z28,COLUMN(),4,1,"Monitoraggio"))),"")</f>
        <v/>
      </c>
      <c r="BH28" s="48" t="str" cm="1">
        <f t="array" aca="1" ref="BH28" ca="1">IFERROR(IF(INDIRECT(ADDRESS($Z28,COLUMN(),4,1,"Monitoraggio"))="","",INDIRECT(ADDRESS($Z28,COLUMN(),4,1,"Monitoraggio"))),"")</f>
        <v/>
      </c>
      <c r="BI28" s="84" t="str" cm="1">
        <f t="array" aca="1" ref="BI28" ca="1">IFERROR(IF(INDIRECT(ADDRESS($Z28,COLUMN(),4,1,"Monitoraggio"))="","",INDIRECT(ADDRESS($Z28,COLUMN(),4,1,"Monitoraggio"))),"")</f>
        <v/>
      </c>
      <c r="BJ28" s="81" t="str" cm="1">
        <f t="array" aca="1" ref="BJ28" ca="1">IFERROR(IF(INDIRECT(ADDRESS($Z28,COLUMN(),4,1,"Monitoraggio"))="","",INDIRECT(ADDRESS($Z28,COLUMN(),4,1,"Monitoraggio"))),"")</f>
        <v/>
      </c>
    </row>
    <row r="29" spans="26:62" x14ac:dyDescent="0.2">
      <c r="Z29" s="132" t="str">
        <f>IFERROR(MATCH(ROW()-9,Monitoraggio!Y$1:Y$1000,0),"")</f>
        <v/>
      </c>
      <c r="AA29" s="60" t="str" cm="1">
        <f t="array" aca="1" ref="AA29" ca="1">IFERROR(IF(INDIRECT(ADDRESS($Z29,COLUMN(),4,1,"Monitoraggio"))="","",INDIRECT(ADDRESS($Z29,COLUMN(),4,1,"Monitoraggio"))),"")</f>
        <v/>
      </c>
      <c r="AB29" s="114" t="str" cm="1">
        <f t="array" aca="1" ref="AB29" ca="1">IFERROR(IF(INDIRECT(ADDRESS($Z29,COLUMN(),4,1,"Monitoraggio"))="","",INDIRECT(ADDRESS($Z29,COLUMN(),4,1,"Monitoraggio"))),"")</f>
        <v/>
      </c>
      <c r="AC29" s="114" t="str" cm="1">
        <f t="array" aca="1" ref="AC29" ca="1">IFERROR(IF(INDIRECT(ADDRESS($Z29,COLUMN(),4,1,"Monitoraggio"))="","",INDIRECT(ADDRESS($Z29,COLUMN(),4,1,"Monitoraggio"))),"")</f>
        <v/>
      </c>
      <c r="AD29" s="48" t="str" cm="1">
        <f t="array" aca="1" ref="AD29" ca="1">IFERROR(IF(INDIRECT(ADDRESS($Z29,COLUMN(),4,1,"Monitoraggio"))="","",INDIRECT(ADDRESS($Z29,COLUMN(),4,1,"Monitoraggio"))),"")</f>
        <v/>
      </c>
      <c r="AE29" s="61" t="str" cm="1">
        <f t="array" aca="1" ref="AE29" ca="1">IFERROR(IF(INDIRECT(ADDRESS($Z29,COLUMN(),4,1,"Monitoraggio"))="","",INDIRECT(ADDRESS($Z29,COLUMN(),4,1,"Monitoraggio"))),"")</f>
        <v/>
      </c>
      <c r="AF29" s="116" t="str" cm="1">
        <f t="array" aca="1" ref="AF29" ca="1">IFERROR(IF(INDIRECT(ADDRESS($Z29,COLUMN(),4,1,"Monitoraggio"))="","",INDIRECT(ADDRESS($Z29,COLUMN(),4,1,"Monitoraggio"))),"")</f>
        <v/>
      </c>
      <c r="AG29" s="61" t="str" cm="1">
        <f t="array" aca="1" ref="AG29" ca="1">IFERROR(IF(INDIRECT(ADDRESS($Z29,COLUMN(),4,1,"Monitoraggio"))="","",INDIRECT(ADDRESS($Z29,COLUMN(),4,1,"Monitoraggio"))),"")</f>
        <v/>
      </c>
      <c r="AH29" s="116" t="str" cm="1">
        <f t="array" aca="1" ref="AH29" ca="1">IFERROR(IF(INDIRECT(ADDRESS($Z29,COLUMN(),4,1,"Monitoraggio"))="","",INDIRECT(ADDRESS($Z29,COLUMN(),4,1,"Monitoraggio"))),"")</f>
        <v/>
      </c>
      <c r="AI29" s="114" t="str" cm="1">
        <f t="array" aca="1" ref="AI29" ca="1">IFERROR(IF(INDIRECT(ADDRESS($Z29,COLUMN(),4,1,"Monitoraggio"))="","",INDIRECT(ADDRESS($Z29,COLUMN(),4,1,"Monitoraggio"))),"")</f>
        <v/>
      </c>
      <c r="AJ29" s="118" t="str" cm="1">
        <f t="array" aca="1" ref="AJ29" ca="1">IFERROR(IF(INDIRECT(ADDRESS($Z29,COLUMN(),4,1,"Monitoraggio"))="","",INDIRECT(ADDRESS($Z29,COLUMN(),4,1,"Monitoraggio"))),"")</f>
        <v/>
      </c>
      <c r="AK29" s="119" t="str" cm="1">
        <f t="array" aca="1" ref="AK29" ca="1">IFERROR(IF(INDIRECT(ADDRESS($Z29,COLUMN(),4,1,"Monitoraggio"))="","",INDIRECT(ADDRESS($Z29,COLUMN(),4,1,"Monitoraggio"))),"")</f>
        <v/>
      </c>
      <c r="AL29" s="79" t="str" cm="1">
        <f t="array" aca="1" ref="AL29" ca="1">IFERROR(IF(INDIRECT(ADDRESS($Z29,COLUMN(),4,1,"Monitoraggio"))="","",INDIRECT(ADDRESS($Z29,COLUMN(),4,1,"Monitoraggio"))),"")</f>
        <v/>
      </c>
      <c r="AM29" s="77" t="str" cm="1">
        <f t="array" aca="1" ref="AM29" ca="1">IFERROR(IF(INDIRECT(ADDRESS($Z29,COLUMN(),4,1,"Monitoraggio"))="","",INDIRECT(ADDRESS($Z29,COLUMN(),4,1,"Monitoraggio"))),"")</f>
        <v/>
      </c>
      <c r="AN29" s="79" t="str" cm="1">
        <f t="array" aca="1" ref="AN29" ca="1">IFERROR(IF(INDIRECT(ADDRESS($Z29,COLUMN(),4,1,"Monitoraggio"))="","",INDIRECT(ADDRESS($Z29,COLUMN(),4,1,"Monitoraggio"))),"")</f>
        <v/>
      </c>
      <c r="AO29" s="79" t="str" cm="1">
        <f t="array" aca="1" ref="AO29" ca="1">IFERROR(IF(INDIRECT(ADDRESS($Z29,COLUMN(),4,1,"Monitoraggio"))="","",INDIRECT(ADDRESS($Z29,COLUMN(),4,1,"Monitoraggio"))),"")</f>
        <v/>
      </c>
      <c r="AP29" s="79" t="str" cm="1">
        <f t="array" aca="1" ref="AP29" ca="1">IFERROR(IF(INDIRECT(ADDRESS($Z29,COLUMN(),4,1,"Monitoraggio"))="","",INDIRECT(ADDRESS($Z29,COLUMN(),4,1,"Monitoraggio"))),"")</f>
        <v/>
      </c>
      <c r="AQ29" s="81" t="str" cm="1">
        <f t="array" aca="1" ref="AQ29" ca="1">IFERROR(IF(INDIRECT(ADDRESS($Z29,COLUMN(),4,1,"Monitoraggio"))="","",INDIRECT(ADDRESS($Z29,COLUMN(),4,1,"Monitoraggio"))),"")</f>
        <v/>
      </c>
      <c r="AR29" s="122" t="str" cm="1">
        <f t="array" aca="1" ref="AR29" ca="1">IFERROR(IF(INDIRECT(ADDRESS($Z29,COLUMN(),4,1,"Monitoraggio"))="","",INDIRECT(ADDRESS($Z29,COLUMN(),4,1,"Monitoraggio"))),"")</f>
        <v/>
      </c>
      <c r="AS29" s="118" t="str" cm="1">
        <f t="array" aca="1" ref="AS29" ca="1">IFERROR(IF(INDIRECT(ADDRESS($Z29,COLUMN(),4,1,"Monitoraggio"))="","",INDIRECT(ADDRESS($Z29,COLUMN(),4,1,"Monitoraggio"))),"")</f>
        <v/>
      </c>
      <c r="AT29" s="119" t="str" cm="1">
        <f t="array" aca="1" ref="AT29" ca="1">IFERROR(IF(INDIRECT(ADDRESS($Z29,COLUMN(),4,1,"Monitoraggio"))="","",INDIRECT(ADDRESS($Z29,COLUMN(),4,1,"Monitoraggio"))),"")</f>
        <v/>
      </c>
      <c r="AU29" s="79" t="str" cm="1">
        <f t="array" aca="1" ref="AU29" ca="1">IFERROR(IF(INDIRECT(ADDRESS($Z29,COLUMN(),4,1,"Monitoraggio"))="","",INDIRECT(ADDRESS($Z29,COLUMN(),4,1,"Monitoraggio"))),"")</f>
        <v/>
      </c>
      <c r="AV29" s="119" t="str" cm="1">
        <f t="array" aca="1" ref="AV29" ca="1">IFERROR(IF(INDIRECT(ADDRESS($Z29,COLUMN(),4,1,"Monitoraggio"))="","",INDIRECT(ADDRESS($Z29,COLUMN(),4,1,"Monitoraggio"))),"")</f>
        <v/>
      </c>
      <c r="AW29" s="124" t="str" cm="1">
        <f t="array" aca="1" ref="AW29" ca="1">IFERROR(IF(INDIRECT(ADDRESS($Z29,COLUMN(),4,1,"Monitoraggio"))="","",INDIRECT(ADDRESS($Z29,COLUMN(),4,1,"Monitoraggio"))),"")</f>
        <v/>
      </c>
      <c r="AX29" s="62" t="str" cm="1">
        <f t="array" aca="1" ref="AX29" ca="1">IFERROR(IF(INDIRECT(ADDRESS($Z29,COLUMN(),4,1,"Monitoraggio"))="","",INDIRECT(ADDRESS($Z29,COLUMN(),4,1,"Monitoraggio"))),"")</f>
        <v/>
      </c>
      <c r="AY29" s="79" t="str" cm="1">
        <f t="array" aca="1" ref="AY29" ca="1">IFERROR(IF(INDIRECT(ADDRESS($Z29,COLUMN(),4,1,"Monitoraggio"))="","",INDIRECT(ADDRESS($Z29,COLUMN(),4,1,"Monitoraggio"))),"")</f>
        <v/>
      </c>
      <c r="AZ29" s="84" t="str" cm="1">
        <f t="array" aca="1" ref="AZ29" ca="1">IFERROR(IF(INDIRECT(ADDRESS($Z29,COLUMN(),4,1,"Monitoraggio"))="","",INDIRECT(ADDRESS($Z29,COLUMN(),4,1,"Monitoraggio"))),"")</f>
        <v/>
      </c>
      <c r="BA29" s="81" t="str" cm="1">
        <f t="array" aca="1" ref="BA29" ca="1">IFERROR(IF(INDIRECT(ADDRESS($Z29,COLUMN(),4,1,"Monitoraggio"))="","",INDIRECT(ADDRESS($Z29,COLUMN(),4,1,"Monitoraggio"))),"")</f>
        <v/>
      </c>
      <c r="BB29" s="86" t="str" cm="1">
        <f t="array" aca="1" ref="BB29" ca="1">IFERROR(IF(INDIRECT(ADDRESS($Z29,COLUMN(),4,1,"Monitoraggio"))="","",INDIRECT(ADDRESS($Z29,COLUMN(),4,1,"Monitoraggio"))),"")</f>
        <v/>
      </c>
      <c r="BC29" s="79" t="str" cm="1">
        <f t="array" aca="1" ref="BC29" ca="1">IFERROR(IF(INDIRECT(ADDRESS($Z29,COLUMN(),4,1,"Monitoraggio"))="","",INDIRECT(ADDRESS($Z29,COLUMN(),4,1,"Monitoraggio"))),"")</f>
        <v/>
      </c>
      <c r="BD29" s="79" t="str" cm="1">
        <f t="array" aca="1" ref="BD29" ca="1">IFERROR(IF(INDIRECT(ADDRESS($Z29,COLUMN(),4,1,"Monitoraggio"))="","",INDIRECT(ADDRESS($Z29,COLUMN(),4,1,"Monitoraggio"))),"")</f>
        <v/>
      </c>
      <c r="BE29" s="79" t="str" cm="1">
        <f t="array" aca="1" ref="BE29" ca="1">IFERROR(IF(INDIRECT(ADDRESS($Z29,COLUMN(),4,1,"Monitoraggio"))="","",INDIRECT(ADDRESS($Z29,COLUMN(),4,1,"Monitoraggio"))),"")</f>
        <v/>
      </c>
      <c r="BF29" s="79" t="str" cm="1">
        <f t="array" aca="1" ref="BF29" ca="1">IFERROR(IF(INDIRECT(ADDRESS($Z29,COLUMN(),4,1,"Monitoraggio"))="","",INDIRECT(ADDRESS($Z29,COLUMN(),4,1,"Monitoraggio"))),"")</f>
        <v/>
      </c>
      <c r="BG29" s="114" t="str" cm="1">
        <f t="array" aca="1" ref="BG29" ca="1">IFERROR(IF(INDIRECT(ADDRESS($Z29,COLUMN(),4,1,"Monitoraggio"))="","",INDIRECT(ADDRESS($Z29,COLUMN(),4,1,"Monitoraggio"))),"")</f>
        <v/>
      </c>
      <c r="BH29" s="48" t="str" cm="1">
        <f t="array" aca="1" ref="BH29" ca="1">IFERROR(IF(INDIRECT(ADDRESS($Z29,COLUMN(),4,1,"Monitoraggio"))="","",INDIRECT(ADDRESS($Z29,COLUMN(),4,1,"Monitoraggio"))),"")</f>
        <v/>
      </c>
      <c r="BI29" s="84" t="str" cm="1">
        <f t="array" aca="1" ref="BI29" ca="1">IFERROR(IF(INDIRECT(ADDRESS($Z29,COLUMN(),4,1,"Monitoraggio"))="","",INDIRECT(ADDRESS($Z29,COLUMN(),4,1,"Monitoraggio"))),"")</f>
        <v/>
      </c>
      <c r="BJ29" s="81" t="str" cm="1">
        <f t="array" aca="1" ref="BJ29" ca="1">IFERROR(IF(INDIRECT(ADDRESS($Z29,COLUMN(),4,1,"Monitoraggio"))="","",INDIRECT(ADDRESS($Z29,COLUMN(),4,1,"Monitoraggio"))),"")</f>
        <v/>
      </c>
    </row>
    <row r="30" spans="26:62" x14ac:dyDescent="0.2">
      <c r="Z30" s="132" t="str">
        <f>IFERROR(MATCH(ROW()-9,Monitoraggio!Y$1:Y$1000,0),"")</f>
        <v/>
      </c>
      <c r="AA30" s="60" t="str" cm="1">
        <f t="array" aca="1" ref="AA30" ca="1">IFERROR(IF(INDIRECT(ADDRESS($Z30,COLUMN(),4,1,"Monitoraggio"))="","",INDIRECT(ADDRESS($Z30,COLUMN(),4,1,"Monitoraggio"))),"")</f>
        <v/>
      </c>
      <c r="AB30" s="114" t="str" cm="1">
        <f t="array" aca="1" ref="AB30" ca="1">IFERROR(IF(INDIRECT(ADDRESS($Z30,COLUMN(),4,1,"Monitoraggio"))="","",INDIRECT(ADDRESS($Z30,COLUMN(),4,1,"Monitoraggio"))),"")</f>
        <v/>
      </c>
      <c r="AC30" s="114" t="str" cm="1">
        <f t="array" aca="1" ref="AC30" ca="1">IFERROR(IF(INDIRECT(ADDRESS($Z30,COLUMN(),4,1,"Monitoraggio"))="","",INDIRECT(ADDRESS($Z30,COLUMN(),4,1,"Monitoraggio"))),"")</f>
        <v/>
      </c>
      <c r="AD30" s="48" t="str" cm="1">
        <f t="array" aca="1" ref="AD30" ca="1">IFERROR(IF(INDIRECT(ADDRESS($Z30,COLUMN(),4,1,"Monitoraggio"))="","",INDIRECT(ADDRESS($Z30,COLUMN(),4,1,"Monitoraggio"))),"")</f>
        <v/>
      </c>
      <c r="AE30" s="61" t="str" cm="1">
        <f t="array" aca="1" ref="AE30" ca="1">IFERROR(IF(INDIRECT(ADDRESS($Z30,COLUMN(),4,1,"Monitoraggio"))="","",INDIRECT(ADDRESS($Z30,COLUMN(),4,1,"Monitoraggio"))),"")</f>
        <v/>
      </c>
      <c r="AF30" s="116" t="str" cm="1">
        <f t="array" aca="1" ref="AF30" ca="1">IFERROR(IF(INDIRECT(ADDRESS($Z30,COLUMN(),4,1,"Monitoraggio"))="","",INDIRECT(ADDRESS($Z30,COLUMN(),4,1,"Monitoraggio"))),"")</f>
        <v/>
      </c>
      <c r="AG30" s="61" t="str" cm="1">
        <f t="array" aca="1" ref="AG30" ca="1">IFERROR(IF(INDIRECT(ADDRESS($Z30,COLUMN(),4,1,"Monitoraggio"))="","",INDIRECT(ADDRESS($Z30,COLUMN(),4,1,"Monitoraggio"))),"")</f>
        <v/>
      </c>
      <c r="AH30" s="116" t="str" cm="1">
        <f t="array" aca="1" ref="AH30" ca="1">IFERROR(IF(INDIRECT(ADDRESS($Z30,COLUMN(),4,1,"Monitoraggio"))="","",INDIRECT(ADDRESS($Z30,COLUMN(),4,1,"Monitoraggio"))),"")</f>
        <v/>
      </c>
      <c r="AI30" s="114" t="str" cm="1">
        <f t="array" aca="1" ref="AI30" ca="1">IFERROR(IF(INDIRECT(ADDRESS($Z30,COLUMN(),4,1,"Monitoraggio"))="","",INDIRECT(ADDRESS($Z30,COLUMN(),4,1,"Monitoraggio"))),"")</f>
        <v/>
      </c>
      <c r="AJ30" s="118" t="str" cm="1">
        <f t="array" aca="1" ref="AJ30" ca="1">IFERROR(IF(INDIRECT(ADDRESS($Z30,COLUMN(),4,1,"Monitoraggio"))="","",INDIRECT(ADDRESS($Z30,COLUMN(),4,1,"Monitoraggio"))),"")</f>
        <v/>
      </c>
      <c r="AK30" s="119" t="str" cm="1">
        <f t="array" aca="1" ref="AK30" ca="1">IFERROR(IF(INDIRECT(ADDRESS($Z30,COLUMN(),4,1,"Monitoraggio"))="","",INDIRECT(ADDRESS($Z30,COLUMN(),4,1,"Monitoraggio"))),"")</f>
        <v/>
      </c>
      <c r="AL30" s="79" t="str" cm="1">
        <f t="array" aca="1" ref="AL30" ca="1">IFERROR(IF(INDIRECT(ADDRESS($Z30,COLUMN(),4,1,"Monitoraggio"))="","",INDIRECT(ADDRESS($Z30,COLUMN(),4,1,"Monitoraggio"))),"")</f>
        <v/>
      </c>
      <c r="AM30" s="77" t="str" cm="1">
        <f t="array" aca="1" ref="AM30" ca="1">IFERROR(IF(INDIRECT(ADDRESS($Z30,COLUMN(),4,1,"Monitoraggio"))="","",INDIRECT(ADDRESS($Z30,COLUMN(),4,1,"Monitoraggio"))),"")</f>
        <v/>
      </c>
      <c r="AN30" s="79" t="str" cm="1">
        <f t="array" aca="1" ref="AN30" ca="1">IFERROR(IF(INDIRECT(ADDRESS($Z30,COLUMN(),4,1,"Monitoraggio"))="","",INDIRECT(ADDRESS($Z30,COLUMN(),4,1,"Monitoraggio"))),"")</f>
        <v/>
      </c>
      <c r="AO30" s="79" t="str" cm="1">
        <f t="array" aca="1" ref="AO30" ca="1">IFERROR(IF(INDIRECT(ADDRESS($Z30,COLUMN(),4,1,"Monitoraggio"))="","",INDIRECT(ADDRESS($Z30,COLUMN(),4,1,"Monitoraggio"))),"")</f>
        <v/>
      </c>
      <c r="AP30" s="79" t="str" cm="1">
        <f t="array" aca="1" ref="AP30" ca="1">IFERROR(IF(INDIRECT(ADDRESS($Z30,COLUMN(),4,1,"Monitoraggio"))="","",INDIRECT(ADDRESS($Z30,COLUMN(),4,1,"Monitoraggio"))),"")</f>
        <v/>
      </c>
      <c r="AQ30" s="81" t="str" cm="1">
        <f t="array" aca="1" ref="AQ30" ca="1">IFERROR(IF(INDIRECT(ADDRESS($Z30,COLUMN(),4,1,"Monitoraggio"))="","",INDIRECT(ADDRESS($Z30,COLUMN(),4,1,"Monitoraggio"))),"")</f>
        <v/>
      </c>
      <c r="AR30" s="122" t="str" cm="1">
        <f t="array" aca="1" ref="AR30" ca="1">IFERROR(IF(INDIRECT(ADDRESS($Z30,COLUMN(),4,1,"Monitoraggio"))="","",INDIRECT(ADDRESS($Z30,COLUMN(),4,1,"Monitoraggio"))),"")</f>
        <v/>
      </c>
      <c r="AS30" s="118" t="str" cm="1">
        <f t="array" aca="1" ref="AS30" ca="1">IFERROR(IF(INDIRECT(ADDRESS($Z30,COLUMN(),4,1,"Monitoraggio"))="","",INDIRECT(ADDRESS($Z30,COLUMN(),4,1,"Monitoraggio"))),"")</f>
        <v/>
      </c>
      <c r="AT30" s="119" t="str" cm="1">
        <f t="array" aca="1" ref="AT30" ca="1">IFERROR(IF(INDIRECT(ADDRESS($Z30,COLUMN(),4,1,"Monitoraggio"))="","",INDIRECT(ADDRESS($Z30,COLUMN(),4,1,"Monitoraggio"))),"")</f>
        <v/>
      </c>
      <c r="AU30" s="79" t="str" cm="1">
        <f t="array" aca="1" ref="AU30" ca="1">IFERROR(IF(INDIRECT(ADDRESS($Z30,COLUMN(),4,1,"Monitoraggio"))="","",INDIRECT(ADDRESS($Z30,COLUMN(),4,1,"Monitoraggio"))),"")</f>
        <v/>
      </c>
      <c r="AV30" s="119" t="str" cm="1">
        <f t="array" aca="1" ref="AV30" ca="1">IFERROR(IF(INDIRECT(ADDRESS($Z30,COLUMN(),4,1,"Monitoraggio"))="","",INDIRECT(ADDRESS($Z30,COLUMN(),4,1,"Monitoraggio"))),"")</f>
        <v/>
      </c>
      <c r="AW30" s="124" t="str" cm="1">
        <f t="array" aca="1" ref="AW30" ca="1">IFERROR(IF(INDIRECT(ADDRESS($Z30,COLUMN(),4,1,"Monitoraggio"))="","",INDIRECT(ADDRESS($Z30,COLUMN(),4,1,"Monitoraggio"))),"")</f>
        <v/>
      </c>
      <c r="AX30" s="62" t="str" cm="1">
        <f t="array" aca="1" ref="AX30" ca="1">IFERROR(IF(INDIRECT(ADDRESS($Z30,COLUMN(),4,1,"Monitoraggio"))="","",INDIRECT(ADDRESS($Z30,COLUMN(),4,1,"Monitoraggio"))),"")</f>
        <v/>
      </c>
      <c r="AY30" s="79" t="str" cm="1">
        <f t="array" aca="1" ref="AY30" ca="1">IFERROR(IF(INDIRECT(ADDRESS($Z30,COLUMN(),4,1,"Monitoraggio"))="","",INDIRECT(ADDRESS($Z30,COLUMN(),4,1,"Monitoraggio"))),"")</f>
        <v/>
      </c>
      <c r="AZ30" s="84" t="str" cm="1">
        <f t="array" aca="1" ref="AZ30" ca="1">IFERROR(IF(INDIRECT(ADDRESS($Z30,COLUMN(),4,1,"Monitoraggio"))="","",INDIRECT(ADDRESS($Z30,COLUMN(),4,1,"Monitoraggio"))),"")</f>
        <v/>
      </c>
      <c r="BA30" s="81" t="str" cm="1">
        <f t="array" aca="1" ref="BA30" ca="1">IFERROR(IF(INDIRECT(ADDRESS($Z30,COLUMN(),4,1,"Monitoraggio"))="","",INDIRECT(ADDRESS($Z30,COLUMN(),4,1,"Monitoraggio"))),"")</f>
        <v/>
      </c>
      <c r="BB30" s="86" t="str" cm="1">
        <f t="array" aca="1" ref="BB30" ca="1">IFERROR(IF(INDIRECT(ADDRESS($Z30,COLUMN(),4,1,"Monitoraggio"))="","",INDIRECT(ADDRESS($Z30,COLUMN(),4,1,"Monitoraggio"))),"")</f>
        <v/>
      </c>
      <c r="BC30" s="79" t="str" cm="1">
        <f t="array" aca="1" ref="BC30" ca="1">IFERROR(IF(INDIRECT(ADDRESS($Z30,COLUMN(),4,1,"Monitoraggio"))="","",INDIRECT(ADDRESS($Z30,COLUMN(),4,1,"Monitoraggio"))),"")</f>
        <v/>
      </c>
      <c r="BD30" s="79" t="str" cm="1">
        <f t="array" aca="1" ref="BD30" ca="1">IFERROR(IF(INDIRECT(ADDRESS($Z30,COLUMN(),4,1,"Monitoraggio"))="","",INDIRECT(ADDRESS($Z30,COLUMN(),4,1,"Monitoraggio"))),"")</f>
        <v/>
      </c>
      <c r="BE30" s="79" t="str" cm="1">
        <f t="array" aca="1" ref="BE30" ca="1">IFERROR(IF(INDIRECT(ADDRESS($Z30,COLUMN(),4,1,"Monitoraggio"))="","",INDIRECT(ADDRESS($Z30,COLUMN(),4,1,"Monitoraggio"))),"")</f>
        <v/>
      </c>
      <c r="BF30" s="79" t="str" cm="1">
        <f t="array" aca="1" ref="BF30" ca="1">IFERROR(IF(INDIRECT(ADDRESS($Z30,COLUMN(),4,1,"Monitoraggio"))="","",INDIRECT(ADDRESS($Z30,COLUMN(),4,1,"Monitoraggio"))),"")</f>
        <v/>
      </c>
      <c r="BG30" s="114" t="str" cm="1">
        <f t="array" aca="1" ref="BG30" ca="1">IFERROR(IF(INDIRECT(ADDRESS($Z30,COLUMN(),4,1,"Monitoraggio"))="","",INDIRECT(ADDRESS($Z30,COLUMN(),4,1,"Monitoraggio"))),"")</f>
        <v/>
      </c>
      <c r="BH30" s="48" t="str" cm="1">
        <f t="array" aca="1" ref="BH30" ca="1">IFERROR(IF(INDIRECT(ADDRESS($Z30,COLUMN(),4,1,"Monitoraggio"))="","",INDIRECT(ADDRESS($Z30,COLUMN(),4,1,"Monitoraggio"))),"")</f>
        <v/>
      </c>
      <c r="BI30" s="84" t="str" cm="1">
        <f t="array" aca="1" ref="BI30" ca="1">IFERROR(IF(INDIRECT(ADDRESS($Z30,COLUMN(),4,1,"Monitoraggio"))="","",INDIRECT(ADDRESS($Z30,COLUMN(),4,1,"Monitoraggio"))),"")</f>
        <v/>
      </c>
      <c r="BJ30" s="81" t="str" cm="1">
        <f t="array" aca="1" ref="BJ30" ca="1">IFERROR(IF(INDIRECT(ADDRESS($Z30,COLUMN(),4,1,"Monitoraggio"))="","",INDIRECT(ADDRESS($Z30,COLUMN(),4,1,"Monitoraggio"))),"")</f>
        <v/>
      </c>
    </row>
    <row r="31" spans="26:62" x14ac:dyDescent="0.2">
      <c r="Z31" s="132" t="str">
        <f>IFERROR(MATCH(ROW()-9,Monitoraggio!Y$1:Y$1000,0),"")</f>
        <v/>
      </c>
      <c r="AA31" s="60" t="str" cm="1">
        <f t="array" aca="1" ref="AA31" ca="1">IFERROR(IF(INDIRECT(ADDRESS($Z31,COLUMN(),4,1,"Monitoraggio"))="","",INDIRECT(ADDRESS($Z31,COLUMN(),4,1,"Monitoraggio"))),"")</f>
        <v/>
      </c>
      <c r="AB31" s="114" t="str" cm="1">
        <f t="array" aca="1" ref="AB31" ca="1">IFERROR(IF(INDIRECT(ADDRESS($Z31,COLUMN(),4,1,"Monitoraggio"))="","",INDIRECT(ADDRESS($Z31,COLUMN(),4,1,"Monitoraggio"))),"")</f>
        <v/>
      </c>
      <c r="AC31" s="114" t="str" cm="1">
        <f t="array" aca="1" ref="AC31" ca="1">IFERROR(IF(INDIRECT(ADDRESS($Z31,COLUMN(),4,1,"Monitoraggio"))="","",INDIRECT(ADDRESS($Z31,COLUMN(),4,1,"Monitoraggio"))),"")</f>
        <v/>
      </c>
      <c r="AD31" s="48" t="str" cm="1">
        <f t="array" aca="1" ref="AD31" ca="1">IFERROR(IF(INDIRECT(ADDRESS($Z31,COLUMN(),4,1,"Monitoraggio"))="","",INDIRECT(ADDRESS($Z31,COLUMN(),4,1,"Monitoraggio"))),"")</f>
        <v/>
      </c>
      <c r="AE31" s="61" t="str" cm="1">
        <f t="array" aca="1" ref="AE31" ca="1">IFERROR(IF(INDIRECT(ADDRESS($Z31,COLUMN(),4,1,"Monitoraggio"))="","",INDIRECT(ADDRESS($Z31,COLUMN(),4,1,"Monitoraggio"))),"")</f>
        <v/>
      </c>
      <c r="AF31" s="116" t="str" cm="1">
        <f t="array" aca="1" ref="AF31" ca="1">IFERROR(IF(INDIRECT(ADDRESS($Z31,COLUMN(),4,1,"Monitoraggio"))="","",INDIRECT(ADDRESS($Z31,COLUMN(),4,1,"Monitoraggio"))),"")</f>
        <v/>
      </c>
      <c r="AG31" s="61" t="str" cm="1">
        <f t="array" aca="1" ref="AG31" ca="1">IFERROR(IF(INDIRECT(ADDRESS($Z31,COLUMN(),4,1,"Monitoraggio"))="","",INDIRECT(ADDRESS($Z31,COLUMN(),4,1,"Monitoraggio"))),"")</f>
        <v/>
      </c>
      <c r="AH31" s="116" t="str" cm="1">
        <f t="array" aca="1" ref="AH31" ca="1">IFERROR(IF(INDIRECT(ADDRESS($Z31,COLUMN(),4,1,"Monitoraggio"))="","",INDIRECT(ADDRESS($Z31,COLUMN(),4,1,"Monitoraggio"))),"")</f>
        <v/>
      </c>
      <c r="AI31" s="114" t="str" cm="1">
        <f t="array" aca="1" ref="AI31" ca="1">IFERROR(IF(INDIRECT(ADDRESS($Z31,COLUMN(),4,1,"Monitoraggio"))="","",INDIRECT(ADDRESS($Z31,COLUMN(),4,1,"Monitoraggio"))),"")</f>
        <v/>
      </c>
      <c r="AJ31" s="118" t="str" cm="1">
        <f t="array" aca="1" ref="AJ31" ca="1">IFERROR(IF(INDIRECT(ADDRESS($Z31,COLUMN(),4,1,"Monitoraggio"))="","",INDIRECT(ADDRESS($Z31,COLUMN(),4,1,"Monitoraggio"))),"")</f>
        <v/>
      </c>
      <c r="AK31" s="119" t="str" cm="1">
        <f t="array" aca="1" ref="AK31" ca="1">IFERROR(IF(INDIRECT(ADDRESS($Z31,COLUMN(),4,1,"Monitoraggio"))="","",INDIRECT(ADDRESS($Z31,COLUMN(),4,1,"Monitoraggio"))),"")</f>
        <v/>
      </c>
      <c r="AL31" s="79" t="str" cm="1">
        <f t="array" aca="1" ref="AL31" ca="1">IFERROR(IF(INDIRECT(ADDRESS($Z31,COLUMN(),4,1,"Monitoraggio"))="","",INDIRECT(ADDRESS($Z31,COLUMN(),4,1,"Monitoraggio"))),"")</f>
        <v/>
      </c>
      <c r="AM31" s="77" t="str" cm="1">
        <f t="array" aca="1" ref="AM31" ca="1">IFERROR(IF(INDIRECT(ADDRESS($Z31,COLUMN(),4,1,"Monitoraggio"))="","",INDIRECT(ADDRESS($Z31,COLUMN(),4,1,"Monitoraggio"))),"")</f>
        <v/>
      </c>
      <c r="AN31" s="79" t="str" cm="1">
        <f t="array" aca="1" ref="AN31" ca="1">IFERROR(IF(INDIRECT(ADDRESS($Z31,COLUMN(),4,1,"Monitoraggio"))="","",INDIRECT(ADDRESS($Z31,COLUMN(),4,1,"Monitoraggio"))),"")</f>
        <v/>
      </c>
      <c r="AO31" s="79" t="str" cm="1">
        <f t="array" aca="1" ref="AO31" ca="1">IFERROR(IF(INDIRECT(ADDRESS($Z31,COLUMN(),4,1,"Monitoraggio"))="","",INDIRECT(ADDRESS($Z31,COLUMN(),4,1,"Monitoraggio"))),"")</f>
        <v/>
      </c>
      <c r="AP31" s="79" t="str" cm="1">
        <f t="array" aca="1" ref="AP31" ca="1">IFERROR(IF(INDIRECT(ADDRESS($Z31,COLUMN(),4,1,"Monitoraggio"))="","",INDIRECT(ADDRESS($Z31,COLUMN(),4,1,"Monitoraggio"))),"")</f>
        <v/>
      </c>
      <c r="AQ31" s="81" t="str" cm="1">
        <f t="array" aca="1" ref="AQ31" ca="1">IFERROR(IF(INDIRECT(ADDRESS($Z31,COLUMN(),4,1,"Monitoraggio"))="","",INDIRECT(ADDRESS($Z31,COLUMN(),4,1,"Monitoraggio"))),"")</f>
        <v/>
      </c>
      <c r="AR31" s="122" t="str" cm="1">
        <f t="array" aca="1" ref="AR31" ca="1">IFERROR(IF(INDIRECT(ADDRESS($Z31,COLUMN(),4,1,"Monitoraggio"))="","",INDIRECT(ADDRESS($Z31,COLUMN(),4,1,"Monitoraggio"))),"")</f>
        <v/>
      </c>
      <c r="AS31" s="118" t="str" cm="1">
        <f t="array" aca="1" ref="AS31" ca="1">IFERROR(IF(INDIRECT(ADDRESS($Z31,COLUMN(),4,1,"Monitoraggio"))="","",INDIRECT(ADDRESS($Z31,COLUMN(),4,1,"Monitoraggio"))),"")</f>
        <v/>
      </c>
      <c r="AT31" s="119" t="str" cm="1">
        <f t="array" aca="1" ref="AT31" ca="1">IFERROR(IF(INDIRECT(ADDRESS($Z31,COLUMN(),4,1,"Monitoraggio"))="","",INDIRECT(ADDRESS($Z31,COLUMN(),4,1,"Monitoraggio"))),"")</f>
        <v/>
      </c>
      <c r="AU31" s="79" t="str" cm="1">
        <f t="array" aca="1" ref="AU31" ca="1">IFERROR(IF(INDIRECT(ADDRESS($Z31,COLUMN(),4,1,"Monitoraggio"))="","",INDIRECT(ADDRESS($Z31,COLUMN(),4,1,"Monitoraggio"))),"")</f>
        <v/>
      </c>
      <c r="AV31" s="119" t="str" cm="1">
        <f t="array" aca="1" ref="AV31" ca="1">IFERROR(IF(INDIRECT(ADDRESS($Z31,COLUMN(),4,1,"Monitoraggio"))="","",INDIRECT(ADDRESS($Z31,COLUMN(),4,1,"Monitoraggio"))),"")</f>
        <v/>
      </c>
      <c r="AW31" s="124" t="str" cm="1">
        <f t="array" aca="1" ref="AW31" ca="1">IFERROR(IF(INDIRECT(ADDRESS($Z31,COLUMN(),4,1,"Monitoraggio"))="","",INDIRECT(ADDRESS($Z31,COLUMN(),4,1,"Monitoraggio"))),"")</f>
        <v/>
      </c>
      <c r="AX31" s="62" t="str" cm="1">
        <f t="array" aca="1" ref="AX31" ca="1">IFERROR(IF(INDIRECT(ADDRESS($Z31,COLUMN(),4,1,"Monitoraggio"))="","",INDIRECT(ADDRESS($Z31,COLUMN(),4,1,"Monitoraggio"))),"")</f>
        <v/>
      </c>
      <c r="AY31" s="79" t="str" cm="1">
        <f t="array" aca="1" ref="AY31" ca="1">IFERROR(IF(INDIRECT(ADDRESS($Z31,COLUMN(),4,1,"Monitoraggio"))="","",INDIRECT(ADDRESS($Z31,COLUMN(),4,1,"Monitoraggio"))),"")</f>
        <v/>
      </c>
      <c r="AZ31" s="84" t="str" cm="1">
        <f t="array" aca="1" ref="AZ31" ca="1">IFERROR(IF(INDIRECT(ADDRESS($Z31,COLUMN(),4,1,"Monitoraggio"))="","",INDIRECT(ADDRESS($Z31,COLUMN(),4,1,"Monitoraggio"))),"")</f>
        <v/>
      </c>
      <c r="BA31" s="81" t="str" cm="1">
        <f t="array" aca="1" ref="BA31" ca="1">IFERROR(IF(INDIRECT(ADDRESS($Z31,COLUMN(),4,1,"Monitoraggio"))="","",INDIRECT(ADDRESS($Z31,COLUMN(),4,1,"Monitoraggio"))),"")</f>
        <v/>
      </c>
      <c r="BB31" s="86" t="str" cm="1">
        <f t="array" aca="1" ref="BB31" ca="1">IFERROR(IF(INDIRECT(ADDRESS($Z31,COLUMN(),4,1,"Monitoraggio"))="","",INDIRECT(ADDRESS($Z31,COLUMN(),4,1,"Monitoraggio"))),"")</f>
        <v/>
      </c>
      <c r="BC31" s="79" t="str" cm="1">
        <f t="array" aca="1" ref="BC31" ca="1">IFERROR(IF(INDIRECT(ADDRESS($Z31,COLUMN(),4,1,"Monitoraggio"))="","",INDIRECT(ADDRESS($Z31,COLUMN(),4,1,"Monitoraggio"))),"")</f>
        <v/>
      </c>
      <c r="BD31" s="79" t="str" cm="1">
        <f t="array" aca="1" ref="BD31" ca="1">IFERROR(IF(INDIRECT(ADDRESS($Z31,COLUMN(),4,1,"Monitoraggio"))="","",INDIRECT(ADDRESS($Z31,COLUMN(),4,1,"Monitoraggio"))),"")</f>
        <v/>
      </c>
      <c r="BE31" s="79" t="str" cm="1">
        <f t="array" aca="1" ref="BE31" ca="1">IFERROR(IF(INDIRECT(ADDRESS($Z31,COLUMN(),4,1,"Monitoraggio"))="","",INDIRECT(ADDRESS($Z31,COLUMN(),4,1,"Monitoraggio"))),"")</f>
        <v/>
      </c>
      <c r="BF31" s="79" t="str" cm="1">
        <f t="array" aca="1" ref="BF31" ca="1">IFERROR(IF(INDIRECT(ADDRESS($Z31,COLUMN(),4,1,"Monitoraggio"))="","",INDIRECT(ADDRESS($Z31,COLUMN(),4,1,"Monitoraggio"))),"")</f>
        <v/>
      </c>
      <c r="BG31" s="114" t="str" cm="1">
        <f t="array" aca="1" ref="BG31" ca="1">IFERROR(IF(INDIRECT(ADDRESS($Z31,COLUMN(),4,1,"Monitoraggio"))="","",INDIRECT(ADDRESS($Z31,COLUMN(),4,1,"Monitoraggio"))),"")</f>
        <v/>
      </c>
      <c r="BH31" s="48" t="str" cm="1">
        <f t="array" aca="1" ref="BH31" ca="1">IFERROR(IF(INDIRECT(ADDRESS($Z31,COLUMN(),4,1,"Monitoraggio"))="","",INDIRECT(ADDRESS($Z31,COLUMN(),4,1,"Monitoraggio"))),"")</f>
        <v/>
      </c>
      <c r="BI31" s="84" t="str" cm="1">
        <f t="array" aca="1" ref="BI31" ca="1">IFERROR(IF(INDIRECT(ADDRESS($Z31,COLUMN(),4,1,"Monitoraggio"))="","",INDIRECT(ADDRESS($Z31,COLUMN(),4,1,"Monitoraggio"))),"")</f>
        <v/>
      </c>
      <c r="BJ31" s="81" t="str" cm="1">
        <f t="array" aca="1" ref="BJ31" ca="1">IFERROR(IF(INDIRECT(ADDRESS($Z31,COLUMN(),4,1,"Monitoraggio"))="","",INDIRECT(ADDRESS($Z31,COLUMN(),4,1,"Monitoraggio"))),"")</f>
        <v/>
      </c>
    </row>
    <row r="32" spans="26:62" x14ac:dyDescent="0.2">
      <c r="Z32" s="132" t="str">
        <f>IFERROR(MATCH(ROW()-9,Monitoraggio!Y$1:Y$1000,0),"")</f>
        <v/>
      </c>
      <c r="AA32" s="60" t="str" cm="1">
        <f t="array" aca="1" ref="AA32" ca="1">IFERROR(IF(INDIRECT(ADDRESS($Z32,COLUMN(),4,1,"Monitoraggio"))="","",INDIRECT(ADDRESS($Z32,COLUMN(),4,1,"Monitoraggio"))),"")</f>
        <v/>
      </c>
      <c r="AB32" s="114" t="str" cm="1">
        <f t="array" aca="1" ref="AB32" ca="1">IFERROR(IF(INDIRECT(ADDRESS($Z32,COLUMN(),4,1,"Monitoraggio"))="","",INDIRECT(ADDRESS($Z32,COLUMN(),4,1,"Monitoraggio"))),"")</f>
        <v/>
      </c>
      <c r="AC32" s="114" t="str" cm="1">
        <f t="array" aca="1" ref="AC32" ca="1">IFERROR(IF(INDIRECT(ADDRESS($Z32,COLUMN(),4,1,"Monitoraggio"))="","",INDIRECT(ADDRESS($Z32,COLUMN(),4,1,"Monitoraggio"))),"")</f>
        <v/>
      </c>
      <c r="AD32" s="48" t="str" cm="1">
        <f t="array" aca="1" ref="AD32" ca="1">IFERROR(IF(INDIRECT(ADDRESS($Z32,COLUMN(),4,1,"Monitoraggio"))="","",INDIRECT(ADDRESS($Z32,COLUMN(),4,1,"Monitoraggio"))),"")</f>
        <v/>
      </c>
      <c r="AE32" s="61" t="str" cm="1">
        <f t="array" aca="1" ref="AE32" ca="1">IFERROR(IF(INDIRECT(ADDRESS($Z32,COLUMN(),4,1,"Monitoraggio"))="","",INDIRECT(ADDRESS($Z32,COLUMN(),4,1,"Monitoraggio"))),"")</f>
        <v/>
      </c>
      <c r="AF32" s="116" t="str" cm="1">
        <f t="array" aca="1" ref="AF32" ca="1">IFERROR(IF(INDIRECT(ADDRESS($Z32,COLUMN(),4,1,"Monitoraggio"))="","",INDIRECT(ADDRESS($Z32,COLUMN(),4,1,"Monitoraggio"))),"")</f>
        <v/>
      </c>
      <c r="AG32" s="61" t="str" cm="1">
        <f t="array" aca="1" ref="AG32" ca="1">IFERROR(IF(INDIRECT(ADDRESS($Z32,COLUMN(),4,1,"Monitoraggio"))="","",INDIRECT(ADDRESS($Z32,COLUMN(),4,1,"Monitoraggio"))),"")</f>
        <v/>
      </c>
      <c r="AH32" s="116" t="str" cm="1">
        <f t="array" aca="1" ref="AH32" ca="1">IFERROR(IF(INDIRECT(ADDRESS($Z32,COLUMN(),4,1,"Monitoraggio"))="","",INDIRECT(ADDRESS($Z32,COLUMN(),4,1,"Monitoraggio"))),"")</f>
        <v/>
      </c>
      <c r="AI32" s="114" t="str" cm="1">
        <f t="array" aca="1" ref="AI32" ca="1">IFERROR(IF(INDIRECT(ADDRESS($Z32,COLUMN(),4,1,"Monitoraggio"))="","",INDIRECT(ADDRESS($Z32,COLUMN(),4,1,"Monitoraggio"))),"")</f>
        <v/>
      </c>
      <c r="AJ32" s="118" t="str" cm="1">
        <f t="array" aca="1" ref="AJ32" ca="1">IFERROR(IF(INDIRECT(ADDRESS($Z32,COLUMN(),4,1,"Monitoraggio"))="","",INDIRECT(ADDRESS($Z32,COLUMN(),4,1,"Monitoraggio"))),"")</f>
        <v/>
      </c>
      <c r="AK32" s="119" t="str" cm="1">
        <f t="array" aca="1" ref="AK32" ca="1">IFERROR(IF(INDIRECT(ADDRESS($Z32,COLUMN(),4,1,"Monitoraggio"))="","",INDIRECT(ADDRESS($Z32,COLUMN(),4,1,"Monitoraggio"))),"")</f>
        <v/>
      </c>
      <c r="AL32" s="79" t="str" cm="1">
        <f t="array" aca="1" ref="AL32" ca="1">IFERROR(IF(INDIRECT(ADDRESS($Z32,COLUMN(),4,1,"Monitoraggio"))="","",INDIRECT(ADDRESS($Z32,COLUMN(),4,1,"Monitoraggio"))),"")</f>
        <v/>
      </c>
      <c r="AM32" s="77" t="str" cm="1">
        <f t="array" aca="1" ref="AM32" ca="1">IFERROR(IF(INDIRECT(ADDRESS($Z32,COLUMN(),4,1,"Monitoraggio"))="","",INDIRECT(ADDRESS($Z32,COLUMN(),4,1,"Monitoraggio"))),"")</f>
        <v/>
      </c>
      <c r="AN32" s="79" t="str" cm="1">
        <f t="array" aca="1" ref="AN32" ca="1">IFERROR(IF(INDIRECT(ADDRESS($Z32,COLUMN(),4,1,"Monitoraggio"))="","",INDIRECT(ADDRESS($Z32,COLUMN(),4,1,"Monitoraggio"))),"")</f>
        <v/>
      </c>
      <c r="AO32" s="79" t="str" cm="1">
        <f t="array" aca="1" ref="AO32" ca="1">IFERROR(IF(INDIRECT(ADDRESS($Z32,COLUMN(),4,1,"Monitoraggio"))="","",INDIRECT(ADDRESS($Z32,COLUMN(),4,1,"Monitoraggio"))),"")</f>
        <v/>
      </c>
      <c r="AP32" s="79" t="str" cm="1">
        <f t="array" aca="1" ref="AP32" ca="1">IFERROR(IF(INDIRECT(ADDRESS($Z32,COLUMN(),4,1,"Monitoraggio"))="","",INDIRECT(ADDRESS($Z32,COLUMN(),4,1,"Monitoraggio"))),"")</f>
        <v/>
      </c>
      <c r="AQ32" s="81" t="str" cm="1">
        <f t="array" aca="1" ref="AQ32" ca="1">IFERROR(IF(INDIRECT(ADDRESS($Z32,COLUMN(),4,1,"Monitoraggio"))="","",INDIRECT(ADDRESS($Z32,COLUMN(),4,1,"Monitoraggio"))),"")</f>
        <v/>
      </c>
      <c r="AR32" s="122" t="str" cm="1">
        <f t="array" aca="1" ref="AR32" ca="1">IFERROR(IF(INDIRECT(ADDRESS($Z32,COLUMN(),4,1,"Monitoraggio"))="","",INDIRECT(ADDRESS($Z32,COLUMN(),4,1,"Monitoraggio"))),"")</f>
        <v/>
      </c>
      <c r="AS32" s="118" t="str" cm="1">
        <f t="array" aca="1" ref="AS32" ca="1">IFERROR(IF(INDIRECT(ADDRESS($Z32,COLUMN(),4,1,"Monitoraggio"))="","",INDIRECT(ADDRESS($Z32,COLUMN(),4,1,"Monitoraggio"))),"")</f>
        <v/>
      </c>
      <c r="AT32" s="119" t="str" cm="1">
        <f t="array" aca="1" ref="AT32" ca="1">IFERROR(IF(INDIRECT(ADDRESS($Z32,COLUMN(),4,1,"Monitoraggio"))="","",INDIRECT(ADDRESS($Z32,COLUMN(),4,1,"Monitoraggio"))),"")</f>
        <v/>
      </c>
      <c r="AU32" s="79" t="str" cm="1">
        <f t="array" aca="1" ref="AU32" ca="1">IFERROR(IF(INDIRECT(ADDRESS($Z32,COLUMN(),4,1,"Monitoraggio"))="","",INDIRECT(ADDRESS($Z32,COLUMN(),4,1,"Monitoraggio"))),"")</f>
        <v/>
      </c>
      <c r="AV32" s="119" t="str" cm="1">
        <f t="array" aca="1" ref="AV32" ca="1">IFERROR(IF(INDIRECT(ADDRESS($Z32,COLUMN(),4,1,"Monitoraggio"))="","",INDIRECT(ADDRESS($Z32,COLUMN(),4,1,"Monitoraggio"))),"")</f>
        <v/>
      </c>
      <c r="AW32" s="124" t="str" cm="1">
        <f t="array" aca="1" ref="AW32" ca="1">IFERROR(IF(INDIRECT(ADDRESS($Z32,COLUMN(),4,1,"Monitoraggio"))="","",INDIRECT(ADDRESS($Z32,COLUMN(),4,1,"Monitoraggio"))),"")</f>
        <v/>
      </c>
      <c r="AX32" s="62" t="str" cm="1">
        <f t="array" aca="1" ref="AX32" ca="1">IFERROR(IF(INDIRECT(ADDRESS($Z32,COLUMN(),4,1,"Monitoraggio"))="","",INDIRECT(ADDRESS($Z32,COLUMN(),4,1,"Monitoraggio"))),"")</f>
        <v/>
      </c>
      <c r="AY32" s="79" t="str" cm="1">
        <f t="array" aca="1" ref="AY32" ca="1">IFERROR(IF(INDIRECT(ADDRESS($Z32,COLUMN(),4,1,"Monitoraggio"))="","",INDIRECT(ADDRESS($Z32,COLUMN(),4,1,"Monitoraggio"))),"")</f>
        <v/>
      </c>
      <c r="AZ32" s="84" t="str" cm="1">
        <f t="array" aca="1" ref="AZ32" ca="1">IFERROR(IF(INDIRECT(ADDRESS($Z32,COLUMN(),4,1,"Monitoraggio"))="","",INDIRECT(ADDRESS($Z32,COLUMN(),4,1,"Monitoraggio"))),"")</f>
        <v/>
      </c>
      <c r="BA32" s="81" t="str" cm="1">
        <f t="array" aca="1" ref="BA32" ca="1">IFERROR(IF(INDIRECT(ADDRESS($Z32,COLUMN(),4,1,"Monitoraggio"))="","",INDIRECT(ADDRESS($Z32,COLUMN(),4,1,"Monitoraggio"))),"")</f>
        <v/>
      </c>
      <c r="BB32" s="86" t="str" cm="1">
        <f t="array" aca="1" ref="BB32" ca="1">IFERROR(IF(INDIRECT(ADDRESS($Z32,COLUMN(),4,1,"Monitoraggio"))="","",INDIRECT(ADDRESS($Z32,COLUMN(),4,1,"Monitoraggio"))),"")</f>
        <v/>
      </c>
      <c r="BC32" s="79" t="str" cm="1">
        <f t="array" aca="1" ref="BC32" ca="1">IFERROR(IF(INDIRECT(ADDRESS($Z32,COLUMN(),4,1,"Monitoraggio"))="","",INDIRECT(ADDRESS($Z32,COLUMN(),4,1,"Monitoraggio"))),"")</f>
        <v/>
      </c>
      <c r="BD32" s="79" t="str" cm="1">
        <f t="array" aca="1" ref="BD32" ca="1">IFERROR(IF(INDIRECT(ADDRESS($Z32,COLUMN(),4,1,"Monitoraggio"))="","",INDIRECT(ADDRESS($Z32,COLUMN(),4,1,"Monitoraggio"))),"")</f>
        <v/>
      </c>
      <c r="BE32" s="79" t="str" cm="1">
        <f t="array" aca="1" ref="BE32" ca="1">IFERROR(IF(INDIRECT(ADDRESS($Z32,COLUMN(),4,1,"Monitoraggio"))="","",INDIRECT(ADDRESS($Z32,COLUMN(),4,1,"Monitoraggio"))),"")</f>
        <v/>
      </c>
      <c r="BF32" s="79" t="str" cm="1">
        <f t="array" aca="1" ref="BF32" ca="1">IFERROR(IF(INDIRECT(ADDRESS($Z32,COLUMN(),4,1,"Monitoraggio"))="","",INDIRECT(ADDRESS($Z32,COLUMN(),4,1,"Monitoraggio"))),"")</f>
        <v/>
      </c>
      <c r="BG32" s="114" t="str" cm="1">
        <f t="array" aca="1" ref="BG32" ca="1">IFERROR(IF(INDIRECT(ADDRESS($Z32,COLUMN(),4,1,"Monitoraggio"))="","",INDIRECT(ADDRESS($Z32,COLUMN(),4,1,"Monitoraggio"))),"")</f>
        <v/>
      </c>
      <c r="BH32" s="48" t="str" cm="1">
        <f t="array" aca="1" ref="BH32" ca="1">IFERROR(IF(INDIRECT(ADDRESS($Z32,COLUMN(),4,1,"Monitoraggio"))="","",INDIRECT(ADDRESS($Z32,COLUMN(),4,1,"Monitoraggio"))),"")</f>
        <v/>
      </c>
      <c r="BI32" s="84" t="str" cm="1">
        <f t="array" aca="1" ref="BI32" ca="1">IFERROR(IF(INDIRECT(ADDRESS($Z32,COLUMN(),4,1,"Monitoraggio"))="","",INDIRECT(ADDRESS($Z32,COLUMN(),4,1,"Monitoraggio"))),"")</f>
        <v/>
      </c>
      <c r="BJ32" s="81" t="str" cm="1">
        <f t="array" aca="1" ref="BJ32" ca="1">IFERROR(IF(INDIRECT(ADDRESS($Z32,COLUMN(),4,1,"Monitoraggio"))="","",INDIRECT(ADDRESS($Z32,COLUMN(),4,1,"Monitoraggio"))),"")</f>
        <v/>
      </c>
    </row>
    <row r="33" spans="26:62" x14ac:dyDescent="0.2">
      <c r="Z33" s="132" t="str">
        <f>IFERROR(MATCH(ROW()-9,Monitoraggio!Y$1:Y$1000,0),"")</f>
        <v/>
      </c>
      <c r="AA33" s="60" t="str" cm="1">
        <f t="array" aca="1" ref="AA33" ca="1">IFERROR(IF(INDIRECT(ADDRESS($Z33,COLUMN(),4,1,"Monitoraggio"))="","",INDIRECT(ADDRESS($Z33,COLUMN(),4,1,"Monitoraggio"))),"")</f>
        <v/>
      </c>
      <c r="AB33" s="114" t="str" cm="1">
        <f t="array" aca="1" ref="AB33" ca="1">IFERROR(IF(INDIRECT(ADDRESS($Z33,COLUMN(),4,1,"Monitoraggio"))="","",INDIRECT(ADDRESS($Z33,COLUMN(),4,1,"Monitoraggio"))),"")</f>
        <v/>
      </c>
      <c r="AC33" s="114" t="str" cm="1">
        <f t="array" aca="1" ref="AC33" ca="1">IFERROR(IF(INDIRECT(ADDRESS($Z33,COLUMN(),4,1,"Monitoraggio"))="","",INDIRECT(ADDRESS($Z33,COLUMN(),4,1,"Monitoraggio"))),"")</f>
        <v/>
      </c>
      <c r="AD33" s="48" t="str" cm="1">
        <f t="array" aca="1" ref="AD33" ca="1">IFERROR(IF(INDIRECT(ADDRESS($Z33,COLUMN(),4,1,"Monitoraggio"))="","",INDIRECT(ADDRESS($Z33,COLUMN(),4,1,"Monitoraggio"))),"")</f>
        <v/>
      </c>
      <c r="AE33" s="61" t="str" cm="1">
        <f t="array" aca="1" ref="AE33" ca="1">IFERROR(IF(INDIRECT(ADDRESS($Z33,COLUMN(),4,1,"Monitoraggio"))="","",INDIRECT(ADDRESS($Z33,COLUMN(),4,1,"Monitoraggio"))),"")</f>
        <v/>
      </c>
      <c r="AF33" s="116" t="str" cm="1">
        <f t="array" aca="1" ref="AF33" ca="1">IFERROR(IF(INDIRECT(ADDRESS($Z33,COLUMN(),4,1,"Monitoraggio"))="","",INDIRECT(ADDRESS($Z33,COLUMN(),4,1,"Monitoraggio"))),"")</f>
        <v/>
      </c>
      <c r="AG33" s="61" t="str" cm="1">
        <f t="array" aca="1" ref="AG33" ca="1">IFERROR(IF(INDIRECT(ADDRESS($Z33,COLUMN(),4,1,"Monitoraggio"))="","",INDIRECT(ADDRESS($Z33,COLUMN(),4,1,"Monitoraggio"))),"")</f>
        <v/>
      </c>
      <c r="AH33" s="116" t="str" cm="1">
        <f t="array" aca="1" ref="AH33" ca="1">IFERROR(IF(INDIRECT(ADDRESS($Z33,COLUMN(),4,1,"Monitoraggio"))="","",INDIRECT(ADDRESS($Z33,COLUMN(),4,1,"Monitoraggio"))),"")</f>
        <v/>
      </c>
      <c r="AI33" s="114" t="str" cm="1">
        <f t="array" aca="1" ref="AI33" ca="1">IFERROR(IF(INDIRECT(ADDRESS($Z33,COLUMN(),4,1,"Monitoraggio"))="","",INDIRECT(ADDRESS($Z33,COLUMN(),4,1,"Monitoraggio"))),"")</f>
        <v/>
      </c>
      <c r="AJ33" s="118" t="str" cm="1">
        <f t="array" aca="1" ref="AJ33" ca="1">IFERROR(IF(INDIRECT(ADDRESS($Z33,COLUMN(),4,1,"Monitoraggio"))="","",INDIRECT(ADDRESS($Z33,COLUMN(),4,1,"Monitoraggio"))),"")</f>
        <v/>
      </c>
      <c r="AK33" s="119" t="str" cm="1">
        <f t="array" aca="1" ref="AK33" ca="1">IFERROR(IF(INDIRECT(ADDRESS($Z33,COLUMN(),4,1,"Monitoraggio"))="","",INDIRECT(ADDRESS($Z33,COLUMN(),4,1,"Monitoraggio"))),"")</f>
        <v/>
      </c>
      <c r="AL33" s="79" t="str" cm="1">
        <f t="array" aca="1" ref="AL33" ca="1">IFERROR(IF(INDIRECT(ADDRESS($Z33,COLUMN(),4,1,"Monitoraggio"))="","",INDIRECT(ADDRESS($Z33,COLUMN(),4,1,"Monitoraggio"))),"")</f>
        <v/>
      </c>
      <c r="AM33" s="77" t="str" cm="1">
        <f t="array" aca="1" ref="AM33" ca="1">IFERROR(IF(INDIRECT(ADDRESS($Z33,COLUMN(),4,1,"Monitoraggio"))="","",INDIRECT(ADDRESS($Z33,COLUMN(),4,1,"Monitoraggio"))),"")</f>
        <v/>
      </c>
      <c r="AN33" s="79" t="str" cm="1">
        <f t="array" aca="1" ref="AN33" ca="1">IFERROR(IF(INDIRECT(ADDRESS($Z33,COLUMN(),4,1,"Monitoraggio"))="","",INDIRECT(ADDRESS($Z33,COLUMN(),4,1,"Monitoraggio"))),"")</f>
        <v/>
      </c>
      <c r="AO33" s="79" t="str" cm="1">
        <f t="array" aca="1" ref="AO33" ca="1">IFERROR(IF(INDIRECT(ADDRESS($Z33,COLUMN(),4,1,"Monitoraggio"))="","",INDIRECT(ADDRESS($Z33,COLUMN(),4,1,"Monitoraggio"))),"")</f>
        <v/>
      </c>
      <c r="AP33" s="79" t="str" cm="1">
        <f t="array" aca="1" ref="AP33" ca="1">IFERROR(IF(INDIRECT(ADDRESS($Z33,COLUMN(),4,1,"Monitoraggio"))="","",INDIRECT(ADDRESS($Z33,COLUMN(),4,1,"Monitoraggio"))),"")</f>
        <v/>
      </c>
      <c r="AQ33" s="81" t="str" cm="1">
        <f t="array" aca="1" ref="AQ33" ca="1">IFERROR(IF(INDIRECT(ADDRESS($Z33,COLUMN(),4,1,"Monitoraggio"))="","",INDIRECT(ADDRESS($Z33,COLUMN(),4,1,"Monitoraggio"))),"")</f>
        <v/>
      </c>
      <c r="AR33" s="122" t="str" cm="1">
        <f t="array" aca="1" ref="AR33" ca="1">IFERROR(IF(INDIRECT(ADDRESS($Z33,COLUMN(),4,1,"Monitoraggio"))="","",INDIRECT(ADDRESS($Z33,COLUMN(),4,1,"Monitoraggio"))),"")</f>
        <v/>
      </c>
      <c r="AS33" s="118" t="str" cm="1">
        <f t="array" aca="1" ref="AS33" ca="1">IFERROR(IF(INDIRECT(ADDRESS($Z33,COLUMN(),4,1,"Monitoraggio"))="","",INDIRECT(ADDRESS($Z33,COLUMN(),4,1,"Monitoraggio"))),"")</f>
        <v/>
      </c>
      <c r="AT33" s="119" t="str" cm="1">
        <f t="array" aca="1" ref="AT33" ca="1">IFERROR(IF(INDIRECT(ADDRESS($Z33,COLUMN(),4,1,"Monitoraggio"))="","",INDIRECT(ADDRESS($Z33,COLUMN(),4,1,"Monitoraggio"))),"")</f>
        <v/>
      </c>
      <c r="AU33" s="79" t="str" cm="1">
        <f t="array" aca="1" ref="AU33" ca="1">IFERROR(IF(INDIRECT(ADDRESS($Z33,COLUMN(),4,1,"Monitoraggio"))="","",INDIRECT(ADDRESS($Z33,COLUMN(),4,1,"Monitoraggio"))),"")</f>
        <v/>
      </c>
      <c r="AV33" s="119" t="str" cm="1">
        <f t="array" aca="1" ref="AV33" ca="1">IFERROR(IF(INDIRECT(ADDRESS($Z33,COLUMN(),4,1,"Monitoraggio"))="","",INDIRECT(ADDRESS($Z33,COLUMN(),4,1,"Monitoraggio"))),"")</f>
        <v/>
      </c>
      <c r="AW33" s="124" t="str" cm="1">
        <f t="array" aca="1" ref="AW33" ca="1">IFERROR(IF(INDIRECT(ADDRESS($Z33,COLUMN(),4,1,"Monitoraggio"))="","",INDIRECT(ADDRESS($Z33,COLUMN(),4,1,"Monitoraggio"))),"")</f>
        <v/>
      </c>
      <c r="AX33" s="62" t="str" cm="1">
        <f t="array" aca="1" ref="AX33" ca="1">IFERROR(IF(INDIRECT(ADDRESS($Z33,COLUMN(),4,1,"Monitoraggio"))="","",INDIRECT(ADDRESS($Z33,COLUMN(),4,1,"Monitoraggio"))),"")</f>
        <v/>
      </c>
      <c r="AY33" s="79" t="str" cm="1">
        <f t="array" aca="1" ref="AY33" ca="1">IFERROR(IF(INDIRECT(ADDRESS($Z33,COLUMN(),4,1,"Monitoraggio"))="","",INDIRECT(ADDRESS($Z33,COLUMN(),4,1,"Monitoraggio"))),"")</f>
        <v/>
      </c>
      <c r="AZ33" s="84" t="str" cm="1">
        <f t="array" aca="1" ref="AZ33" ca="1">IFERROR(IF(INDIRECT(ADDRESS($Z33,COLUMN(),4,1,"Monitoraggio"))="","",INDIRECT(ADDRESS($Z33,COLUMN(),4,1,"Monitoraggio"))),"")</f>
        <v/>
      </c>
      <c r="BA33" s="81" t="str" cm="1">
        <f t="array" aca="1" ref="BA33" ca="1">IFERROR(IF(INDIRECT(ADDRESS($Z33,COLUMN(),4,1,"Monitoraggio"))="","",INDIRECT(ADDRESS($Z33,COLUMN(),4,1,"Monitoraggio"))),"")</f>
        <v/>
      </c>
      <c r="BB33" s="86" t="str" cm="1">
        <f t="array" aca="1" ref="BB33" ca="1">IFERROR(IF(INDIRECT(ADDRESS($Z33,COLUMN(),4,1,"Monitoraggio"))="","",INDIRECT(ADDRESS($Z33,COLUMN(),4,1,"Monitoraggio"))),"")</f>
        <v/>
      </c>
      <c r="BC33" s="79" t="str" cm="1">
        <f t="array" aca="1" ref="BC33" ca="1">IFERROR(IF(INDIRECT(ADDRESS($Z33,COLUMN(),4,1,"Monitoraggio"))="","",INDIRECT(ADDRESS($Z33,COLUMN(),4,1,"Monitoraggio"))),"")</f>
        <v/>
      </c>
      <c r="BD33" s="79" t="str" cm="1">
        <f t="array" aca="1" ref="BD33" ca="1">IFERROR(IF(INDIRECT(ADDRESS($Z33,COLUMN(),4,1,"Monitoraggio"))="","",INDIRECT(ADDRESS($Z33,COLUMN(),4,1,"Monitoraggio"))),"")</f>
        <v/>
      </c>
      <c r="BE33" s="79" t="str" cm="1">
        <f t="array" aca="1" ref="BE33" ca="1">IFERROR(IF(INDIRECT(ADDRESS($Z33,COLUMN(),4,1,"Monitoraggio"))="","",INDIRECT(ADDRESS($Z33,COLUMN(),4,1,"Monitoraggio"))),"")</f>
        <v/>
      </c>
      <c r="BF33" s="79" t="str" cm="1">
        <f t="array" aca="1" ref="BF33" ca="1">IFERROR(IF(INDIRECT(ADDRESS($Z33,COLUMN(),4,1,"Monitoraggio"))="","",INDIRECT(ADDRESS($Z33,COLUMN(),4,1,"Monitoraggio"))),"")</f>
        <v/>
      </c>
      <c r="BG33" s="114" t="str" cm="1">
        <f t="array" aca="1" ref="BG33" ca="1">IFERROR(IF(INDIRECT(ADDRESS($Z33,COLUMN(),4,1,"Monitoraggio"))="","",INDIRECT(ADDRESS($Z33,COLUMN(),4,1,"Monitoraggio"))),"")</f>
        <v/>
      </c>
      <c r="BH33" s="48" t="str" cm="1">
        <f t="array" aca="1" ref="BH33" ca="1">IFERROR(IF(INDIRECT(ADDRESS($Z33,COLUMN(),4,1,"Monitoraggio"))="","",INDIRECT(ADDRESS($Z33,COLUMN(),4,1,"Monitoraggio"))),"")</f>
        <v/>
      </c>
      <c r="BI33" s="84" t="str" cm="1">
        <f t="array" aca="1" ref="BI33" ca="1">IFERROR(IF(INDIRECT(ADDRESS($Z33,COLUMN(),4,1,"Monitoraggio"))="","",INDIRECT(ADDRESS($Z33,COLUMN(),4,1,"Monitoraggio"))),"")</f>
        <v/>
      </c>
      <c r="BJ33" s="81" t="str" cm="1">
        <f t="array" aca="1" ref="BJ33" ca="1">IFERROR(IF(INDIRECT(ADDRESS($Z33,COLUMN(),4,1,"Monitoraggio"))="","",INDIRECT(ADDRESS($Z33,COLUMN(),4,1,"Monitoraggio"))),"")</f>
        <v/>
      </c>
    </row>
    <row r="34" spans="26:62" x14ac:dyDescent="0.2">
      <c r="Z34" s="132" t="str">
        <f>IFERROR(MATCH(ROW()-9,Monitoraggio!Y$1:Y$1000,0),"")</f>
        <v/>
      </c>
      <c r="AA34" s="60" t="str" cm="1">
        <f t="array" aca="1" ref="AA34" ca="1">IFERROR(IF(INDIRECT(ADDRESS($Z34,COLUMN(),4,1,"Monitoraggio"))="","",INDIRECT(ADDRESS($Z34,COLUMN(),4,1,"Monitoraggio"))),"")</f>
        <v/>
      </c>
      <c r="AB34" s="114" t="str" cm="1">
        <f t="array" aca="1" ref="AB34" ca="1">IFERROR(IF(INDIRECT(ADDRESS($Z34,COLUMN(),4,1,"Monitoraggio"))="","",INDIRECT(ADDRESS($Z34,COLUMN(),4,1,"Monitoraggio"))),"")</f>
        <v/>
      </c>
      <c r="AC34" s="114" t="str" cm="1">
        <f t="array" aca="1" ref="AC34" ca="1">IFERROR(IF(INDIRECT(ADDRESS($Z34,COLUMN(),4,1,"Monitoraggio"))="","",INDIRECT(ADDRESS($Z34,COLUMN(),4,1,"Monitoraggio"))),"")</f>
        <v/>
      </c>
      <c r="AD34" s="48" t="str" cm="1">
        <f t="array" aca="1" ref="AD34" ca="1">IFERROR(IF(INDIRECT(ADDRESS($Z34,COLUMN(),4,1,"Monitoraggio"))="","",INDIRECT(ADDRESS($Z34,COLUMN(),4,1,"Monitoraggio"))),"")</f>
        <v/>
      </c>
      <c r="AE34" s="61" t="str" cm="1">
        <f t="array" aca="1" ref="AE34" ca="1">IFERROR(IF(INDIRECT(ADDRESS($Z34,COLUMN(),4,1,"Monitoraggio"))="","",INDIRECT(ADDRESS($Z34,COLUMN(),4,1,"Monitoraggio"))),"")</f>
        <v/>
      </c>
      <c r="AF34" s="116" t="str" cm="1">
        <f t="array" aca="1" ref="AF34" ca="1">IFERROR(IF(INDIRECT(ADDRESS($Z34,COLUMN(),4,1,"Monitoraggio"))="","",INDIRECT(ADDRESS($Z34,COLUMN(),4,1,"Monitoraggio"))),"")</f>
        <v/>
      </c>
      <c r="AG34" s="61" t="str" cm="1">
        <f t="array" aca="1" ref="AG34" ca="1">IFERROR(IF(INDIRECT(ADDRESS($Z34,COLUMN(),4,1,"Monitoraggio"))="","",INDIRECT(ADDRESS($Z34,COLUMN(),4,1,"Monitoraggio"))),"")</f>
        <v/>
      </c>
      <c r="AH34" s="116" t="str" cm="1">
        <f t="array" aca="1" ref="AH34" ca="1">IFERROR(IF(INDIRECT(ADDRESS($Z34,COLUMN(),4,1,"Monitoraggio"))="","",INDIRECT(ADDRESS($Z34,COLUMN(),4,1,"Monitoraggio"))),"")</f>
        <v/>
      </c>
      <c r="AI34" s="114" t="str" cm="1">
        <f t="array" aca="1" ref="AI34" ca="1">IFERROR(IF(INDIRECT(ADDRESS($Z34,COLUMN(),4,1,"Monitoraggio"))="","",INDIRECT(ADDRESS($Z34,COLUMN(),4,1,"Monitoraggio"))),"")</f>
        <v/>
      </c>
      <c r="AJ34" s="118" t="str" cm="1">
        <f t="array" aca="1" ref="AJ34" ca="1">IFERROR(IF(INDIRECT(ADDRESS($Z34,COLUMN(),4,1,"Monitoraggio"))="","",INDIRECT(ADDRESS($Z34,COLUMN(),4,1,"Monitoraggio"))),"")</f>
        <v/>
      </c>
      <c r="AK34" s="119" t="str" cm="1">
        <f t="array" aca="1" ref="AK34" ca="1">IFERROR(IF(INDIRECT(ADDRESS($Z34,COLUMN(),4,1,"Monitoraggio"))="","",INDIRECT(ADDRESS($Z34,COLUMN(),4,1,"Monitoraggio"))),"")</f>
        <v/>
      </c>
      <c r="AL34" s="79" t="str" cm="1">
        <f t="array" aca="1" ref="AL34" ca="1">IFERROR(IF(INDIRECT(ADDRESS($Z34,COLUMN(),4,1,"Monitoraggio"))="","",INDIRECT(ADDRESS($Z34,COLUMN(),4,1,"Monitoraggio"))),"")</f>
        <v/>
      </c>
      <c r="AM34" s="77" t="str" cm="1">
        <f t="array" aca="1" ref="AM34" ca="1">IFERROR(IF(INDIRECT(ADDRESS($Z34,COLUMN(),4,1,"Monitoraggio"))="","",INDIRECT(ADDRESS($Z34,COLUMN(),4,1,"Monitoraggio"))),"")</f>
        <v/>
      </c>
      <c r="AN34" s="79" t="str" cm="1">
        <f t="array" aca="1" ref="AN34" ca="1">IFERROR(IF(INDIRECT(ADDRESS($Z34,COLUMN(),4,1,"Monitoraggio"))="","",INDIRECT(ADDRESS($Z34,COLUMN(),4,1,"Monitoraggio"))),"")</f>
        <v/>
      </c>
      <c r="AO34" s="79" t="str" cm="1">
        <f t="array" aca="1" ref="AO34" ca="1">IFERROR(IF(INDIRECT(ADDRESS($Z34,COLUMN(),4,1,"Monitoraggio"))="","",INDIRECT(ADDRESS($Z34,COLUMN(),4,1,"Monitoraggio"))),"")</f>
        <v/>
      </c>
      <c r="AP34" s="79" t="str" cm="1">
        <f t="array" aca="1" ref="AP34" ca="1">IFERROR(IF(INDIRECT(ADDRESS($Z34,COLUMN(),4,1,"Monitoraggio"))="","",INDIRECT(ADDRESS($Z34,COLUMN(),4,1,"Monitoraggio"))),"")</f>
        <v/>
      </c>
      <c r="AQ34" s="81" t="str" cm="1">
        <f t="array" aca="1" ref="AQ34" ca="1">IFERROR(IF(INDIRECT(ADDRESS($Z34,COLUMN(),4,1,"Monitoraggio"))="","",INDIRECT(ADDRESS($Z34,COLUMN(),4,1,"Monitoraggio"))),"")</f>
        <v/>
      </c>
      <c r="AR34" s="122" t="str" cm="1">
        <f t="array" aca="1" ref="AR34" ca="1">IFERROR(IF(INDIRECT(ADDRESS($Z34,COLUMN(),4,1,"Monitoraggio"))="","",INDIRECT(ADDRESS($Z34,COLUMN(),4,1,"Monitoraggio"))),"")</f>
        <v/>
      </c>
      <c r="AS34" s="118" t="str" cm="1">
        <f t="array" aca="1" ref="AS34" ca="1">IFERROR(IF(INDIRECT(ADDRESS($Z34,COLUMN(),4,1,"Monitoraggio"))="","",INDIRECT(ADDRESS($Z34,COLUMN(),4,1,"Monitoraggio"))),"")</f>
        <v/>
      </c>
      <c r="AT34" s="119" t="str" cm="1">
        <f t="array" aca="1" ref="AT34" ca="1">IFERROR(IF(INDIRECT(ADDRESS($Z34,COLUMN(),4,1,"Monitoraggio"))="","",INDIRECT(ADDRESS($Z34,COLUMN(),4,1,"Monitoraggio"))),"")</f>
        <v/>
      </c>
      <c r="AU34" s="79" t="str" cm="1">
        <f t="array" aca="1" ref="AU34" ca="1">IFERROR(IF(INDIRECT(ADDRESS($Z34,COLUMN(),4,1,"Monitoraggio"))="","",INDIRECT(ADDRESS($Z34,COLUMN(),4,1,"Monitoraggio"))),"")</f>
        <v/>
      </c>
      <c r="AV34" s="119" t="str" cm="1">
        <f t="array" aca="1" ref="AV34" ca="1">IFERROR(IF(INDIRECT(ADDRESS($Z34,COLUMN(),4,1,"Monitoraggio"))="","",INDIRECT(ADDRESS($Z34,COLUMN(),4,1,"Monitoraggio"))),"")</f>
        <v/>
      </c>
      <c r="AW34" s="124" t="str" cm="1">
        <f t="array" aca="1" ref="AW34" ca="1">IFERROR(IF(INDIRECT(ADDRESS($Z34,COLUMN(),4,1,"Monitoraggio"))="","",INDIRECT(ADDRESS($Z34,COLUMN(),4,1,"Monitoraggio"))),"")</f>
        <v/>
      </c>
      <c r="AX34" s="62" t="str" cm="1">
        <f t="array" aca="1" ref="AX34" ca="1">IFERROR(IF(INDIRECT(ADDRESS($Z34,COLUMN(),4,1,"Monitoraggio"))="","",INDIRECT(ADDRESS($Z34,COLUMN(),4,1,"Monitoraggio"))),"")</f>
        <v/>
      </c>
      <c r="AY34" s="79" t="str" cm="1">
        <f t="array" aca="1" ref="AY34" ca="1">IFERROR(IF(INDIRECT(ADDRESS($Z34,COLUMN(),4,1,"Monitoraggio"))="","",INDIRECT(ADDRESS($Z34,COLUMN(),4,1,"Monitoraggio"))),"")</f>
        <v/>
      </c>
      <c r="AZ34" s="84" t="str" cm="1">
        <f t="array" aca="1" ref="AZ34" ca="1">IFERROR(IF(INDIRECT(ADDRESS($Z34,COLUMN(),4,1,"Monitoraggio"))="","",INDIRECT(ADDRESS($Z34,COLUMN(),4,1,"Monitoraggio"))),"")</f>
        <v/>
      </c>
      <c r="BA34" s="81" t="str" cm="1">
        <f t="array" aca="1" ref="BA34" ca="1">IFERROR(IF(INDIRECT(ADDRESS($Z34,COLUMN(),4,1,"Monitoraggio"))="","",INDIRECT(ADDRESS($Z34,COLUMN(),4,1,"Monitoraggio"))),"")</f>
        <v/>
      </c>
      <c r="BB34" s="86" t="str" cm="1">
        <f t="array" aca="1" ref="BB34" ca="1">IFERROR(IF(INDIRECT(ADDRESS($Z34,COLUMN(),4,1,"Monitoraggio"))="","",INDIRECT(ADDRESS($Z34,COLUMN(),4,1,"Monitoraggio"))),"")</f>
        <v/>
      </c>
      <c r="BC34" s="79" t="str" cm="1">
        <f t="array" aca="1" ref="BC34" ca="1">IFERROR(IF(INDIRECT(ADDRESS($Z34,COLUMN(),4,1,"Monitoraggio"))="","",INDIRECT(ADDRESS($Z34,COLUMN(),4,1,"Monitoraggio"))),"")</f>
        <v/>
      </c>
      <c r="BD34" s="79" t="str" cm="1">
        <f t="array" aca="1" ref="BD34" ca="1">IFERROR(IF(INDIRECT(ADDRESS($Z34,COLUMN(),4,1,"Monitoraggio"))="","",INDIRECT(ADDRESS($Z34,COLUMN(),4,1,"Monitoraggio"))),"")</f>
        <v/>
      </c>
      <c r="BE34" s="79" t="str" cm="1">
        <f t="array" aca="1" ref="BE34" ca="1">IFERROR(IF(INDIRECT(ADDRESS($Z34,COLUMN(),4,1,"Monitoraggio"))="","",INDIRECT(ADDRESS($Z34,COLUMN(),4,1,"Monitoraggio"))),"")</f>
        <v/>
      </c>
      <c r="BF34" s="79" t="str" cm="1">
        <f t="array" aca="1" ref="BF34" ca="1">IFERROR(IF(INDIRECT(ADDRESS($Z34,COLUMN(),4,1,"Monitoraggio"))="","",INDIRECT(ADDRESS($Z34,COLUMN(),4,1,"Monitoraggio"))),"")</f>
        <v/>
      </c>
      <c r="BG34" s="114" t="str" cm="1">
        <f t="array" aca="1" ref="BG34" ca="1">IFERROR(IF(INDIRECT(ADDRESS($Z34,COLUMN(),4,1,"Monitoraggio"))="","",INDIRECT(ADDRESS($Z34,COLUMN(),4,1,"Monitoraggio"))),"")</f>
        <v/>
      </c>
      <c r="BH34" s="48" t="str" cm="1">
        <f t="array" aca="1" ref="BH34" ca="1">IFERROR(IF(INDIRECT(ADDRESS($Z34,COLUMN(),4,1,"Monitoraggio"))="","",INDIRECT(ADDRESS($Z34,COLUMN(),4,1,"Monitoraggio"))),"")</f>
        <v/>
      </c>
      <c r="BI34" s="84" t="str" cm="1">
        <f t="array" aca="1" ref="BI34" ca="1">IFERROR(IF(INDIRECT(ADDRESS($Z34,COLUMN(),4,1,"Monitoraggio"))="","",INDIRECT(ADDRESS($Z34,COLUMN(),4,1,"Monitoraggio"))),"")</f>
        <v/>
      </c>
      <c r="BJ34" s="81" t="str" cm="1">
        <f t="array" aca="1" ref="BJ34" ca="1">IFERROR(IF(INDIRECT(ADDRESS($Z34,COLUMN(),4,1,"Monitoraggio"))="","",INDIRECT(ADDRESS($Z34,COLUMN(),4,1,"Monitoraggio"))),"")</f>
        <v/>
      </c>
    </row>
    <row r="35" spans="26:62" x14ac:dyDescent="0.2">
      <c r="Z35" s="132" t="str">
        <f>IFERROR(MATCH(ROW()-9,Monitoraggio!Y$1:Y$1000,0),"")</f>
        <v/>
      </c>
      <c r="AA35" s="60" t="str" cm="1">
        <f t="array" aca="1" ref="AA35" ca="1">IFERROR(IF(INDIRECT(ADDRESS($Z35,COLUMN(),4,1,"Monitoraggio"))="","",INDIRECT(ADDRESS($Z35,COLUMN(),4,1,"Monitoraggio"))),"")</f>
        <v/>
      </c>
      <c r="AB35" s="114" t="str" cm="1">
        <f t="array" aca="1" ref="AB35" ca="1">IFERROR(IF(INDIRECT(ADDRESS($Z35,COLUMN(),4,1,"Monitoraggio"))="","",INDIRECT(ADDRESS($Z35,COLUMN(),4,1,"Monitoraggio"))),"")</f>
        <v/>
      </c>
      <c r="AC35" s="114" t="str" cm="1">
        <f t="array" aca="1" ref="AC35" ca="1">IFERROR(IF(INDIRECT(ADDRESS($Z35,COLUMN(),4,1,"Monitoraggio"))="","",INDIRECT(ADDRESS($Z35,COLUMN(),4,1,"Monitoraggio"))),"")</f>
        <v/>
      </c>
      <c r="AD35" s="48" t="str" cm="1">
        <f t="array" aca="1" ref="AD35" ca="1">IFERROR(IF(INDIRECT(ADDRESS($Z35,COLUMN(),4,1,"Monitoraggio"))="","",INDIRECT(ADDRESS($Z35,COLUMN(),4,1,"Monitoraggio"))),"")</f>
        <v/>
      </c>
      <c r="AE35" s="61" t="str" cm="1">
        <f t="array" aca="1" ref="AE35" ca="1">IFERROR(IF(INDIRECT(ADDRESS($Z35,COLUMN(),4,1,"Monitoraggio"))="","",INDIRECT(ADDRESS($Z35,COLUMN(),4,1,"Monitoraggio"))),"")</f>
        <v/>
      </c>
      <c r="AF35" s="116" t="str" cm="1">
        <f t="array" aca="1" ref="AF35" ca="1">IFERROR(IF(INDIRECT(ADDRESS($Z35,COLUMN(),4,1,"Monitoraggio"))="","",INDIRECT(ADDRESS($Z35,COLUMN(),4,1,"Monitoraggio"))),"")</f>
        <v/>
      </c>
      <c r="AG35" s="61" t="str" cm="1">
        <f t="array" aca="1" ref="AG35" ca="1">IFERROR(IF(INDIRECT(ADDRESS($Z35,COLUMN(),4,1,"Monitoraggio"))="","",INDIRECT(ADDRESS($Z35,COLUMN(),4,1,"Monitoraggio"))),"")</f>
        <v/>
      </c>
      <c r="AH35" s="116" t="str" cm="1">
        <f t="array" aca="1" ref="AH35" ca="1">IFERROR(IF(INDIRECT(ADDRESS($Z35,COLUMN(),4,1,"Monitoraggio"))="","",INDIRECT(ADDRESS($Z35,COLUMN(),4,1,"Monitoraggio"))),"")</f>
        <v/>
      </c>
      <c r="AI35" s="114" t="str" cm="1">
        <f t="array" aca="1" ref="AI35" ca="1">IFERROR(IF(INDIRECT(ADDRESS($Z35,COLUMN(),4,1,"Monitoraggio"))="","",INDIRECT(ADDRESS($Z35,COLUMN(),4,1,"Monitoraggio"))),"")</f>
        <v/>
      </c>
      <c r="AJ35" s="118" t="str" cm="1">
        <f t="array" aca="1" ref="AJ35" ca="1">IFERROR(IF(INDIRECT(ADDRESS($Z35,COLUMN(),4,1,"Monitoraggio"))="","",INDIRECT(ADDRESS($Z35,COLUMN(),4,1,"Monitoraggio"))),"")</f>
        <v/>
      </c>
      <c r="AK35" s="119" t="str" cm="1">
        <f t="array" aca="1" ref="AK35" ca="1">IFERROR(IF(INDIRECT(ADDRESS($Z35,COLUMN(),4,1,"Monitoraggio"))="","",INDIRECT(ADDRESS($Z35,COLUMN(),4,1,"Monitoraggio"))),"")</f>
        <v/>
      </c>
      <c r="AL35" s="79" t="str" cm="1">
        <f t="array" aca="1" ref="AL35" ca="1">IFERROR(IF(INDIRECT(ADDRESS($Z35,COLUMN(),4,1,"Monitoraggio"))="","",INDIRECT(ADDRESS($Z35,COLUMN(),4,1,"Monitoraggio"))),"")</f>
        <v/>
      </c>
      <c r="AM35" s="77" t="str" cm="1">
        <f t="array" aca="1" ref="AM35" ca="1">IFERROR(IF(INDIRECT(ADDRESS($Z35,COLUMN(),4,1,"Monitoraggio"))="","",INDIRECT(ADDRESS($Z35,COLUMN(),4,1,"Monitoraggio"))),"")</f>
        <v/>
      </c>
      <c r="AN35" s="79" t="str" cm="1">
        <f t="array" aca="1" ref="AN35" ca="1">IFERROR(IF(INDIRECT(ADDRESS($Z35,COLUMN(),4,1,"Monitoraggio"))="","",INDIRECT(ADDRESS($Z35,COLUMN(),4,1,"Monitoraggio"))),"")</f>
        <v/>
      </c>
      <c r="AO35" s="79" t="str" cm="1">
        <f t="array" aca="1" ref="AO35" ca="1">IFERROR(IF(INDIRECT(ADDRESS($Z35,COLUMN(),4,1,"Monitoraggio"))="","",INDIRECT(ADDRESS($Z35,COLUMN(),4,1,"Monitoraggio"))),"")</f>
        <v/>
      </c>
      <c r="AP35" s="79" t="str" cm="1">
        <f t="array" aca="1" ref="AP35" ca="1">IFERROR(IF(INDIRECT(ADDRESS($Z35,COLUMN(),4,1,"Monitoraggio"))="","",INDIRECT(ADDRESS($Z35,COLUMN(),4,1,"Monitoraggio"))),"")</f>
        <v/>
      </c>
      <c r="AQ35" s="81" t="str" cm="1">
        <f t="array" aca="1" ref="AQ35" ca="1">IFERROR(IF(INDIRECT(ADDRESS($Z35,COLUMN(),4,1,"Monitoraggio"))="","",INDIRECT(ADDRESS($Z35,COLUMN(),4,1,"Monitoraggio"))),"")</f>
        <v/>
      </c>
      <c r="AR35" s="122" t="str" cm="1">
        <f t="array" aca="1" ref="AR35" ca="1">IFERROR(IF(INDIRECT(ADDRESS($Z35,COLUMN(),4,1,"Monitoraggio"))="","",INDIRECT(ADDRESS($Z35,COLUMN(),4,1,"Monitoraggio"))),"")</f>
        <v/>
      </c>
      <c r="AS35" s="118" t="str" cm="1">
        <f t="array" aca="1" ref="AS35" ca="1">IFERROR(IF(INDIRECT(ADDRESS($Z35,COLUMN(),4,1,"Monitoraggio"))="","",INDIRECT(ADDRESS($Z35,COLUMN(),4,1,"Monitoraggio"))),"")</f>
        <v/>
      </c>
      <c r="AT35" s="119" t="str" cm="1">
        <f t="array" aca="1" ref="AT35" ca="1">IFERROR(IF(INDIRECT(ADDRESS($Z35,COLUMN(),4,1,"Monitoraggio"))="","",INDIRECT(ADDRESS($Z35,COLUMN(),4,1,"Monitoraggio"))),"")</f>
        <v/>
      </c>
      <c r="AU35" s="79" t="str" cm="1">
        <f t="array" aca="1" ref="AU35" ca="1">IFERROR(IF(INDIRECT(ADDRESS($Z35,COLUMN(),4,1,"Monitoraggio"))="","",INDIRECT(ADDRESS($Z35,COLUMN(),4,1,"Monitoraggio"))),"")</f>
        <v/>
      </c>
      <c r="AV35" s="119" t="str" cm="1">
        <f t="array" aca="1" ref="AV35" ca="1">IFERROR(IF(INDIRECT(ADDRESS($Z35,COLUMN(),4,1,"Monitoraggio"))="","",INDIRECT(ADDRESS($Z35,COLUMN(),4,1,"Monitoraggio"))),"")</f>
        <v/>
      </c>
      <c r="AW35" s="124" t="str" cm="1">
        <f t="array" aca="1" ref="AW35" ca="1">IFERROR(IF(INDIRECT(ADDRESS($Z35,COLUMN(),4,1,"Monitoraggio"))="","",INDIRECT(ADDRESS($Z35,COLUMN(),4,1,"Monitoraggio"))),"")</f>
        <v/>
      </c>
      <c r="AX35" s="62" t="str" cm="1">
        <f t="array" aca="1" ref="AX35" ca="1">IFERROR(IF(INDIRECT(ADDRESS($Z35,COLUMN(),4,1,"Monitoraggio"))="","",INDIRECT(ADDRESS($Z35,COLUMN(),4,1,"Monitoraggio"))),"")</f>
        <v/>
      </c>
      <c r="AY35" s="79" t="str" cm="1">
        <f t="array" aca="1" ref="AY35" ca="1">IFERROR(IF(INDIRECT(ADDRESS($Z35,COLUMN(),4,1,"Monitoraggio"))="","",INDIRECT(ADDRESS($Z35,COLUMN(),4,1,"Monitoraggio"))),"")</f>
        <v/>
      </c>
      <c r="AZ35" s="84" t="str" cm="1">
        <f t="array" aca="1" ref="AZ35" ca="1">IFERROR(IF(INDIRECT(ADDRESS($Z35,COLUMN(),4,1,"Monitoraggio"))="","",INDIRECT(ADDRESS($Z35,COLUMN(),4,1,"Monitoraggio"))),"")</f>
        <v/>
      </c>
      <c r="BA35" s="81" t="str" cm="1">
        <f t="array" aca="1" ref="BA35" ca="1">IFERROR(IF(INDIRECT(ADDRESS($Z35,COLUMN(),4,1,"Monitoraggio"))="","",INDIRECT(ADDRESS($Z35,COLUMN(),4,1,"Monitoraggio"))),"")</f>
        <v/>
      </c>
      <c r="BB35" s="86" t="str" cm="1">
        <f t="array" aca="1" ref="BB35" ca="1">IFERROR(IF(INDIRECT(ADDRESS($Z35,COLUMN(),4,1,"Monitoraggio"))="","",INDIRECT(ADDRESS($Z35,COLUMN(),4,1,"Monitoraggio"))),"")</f>
        <v/>
      </c>
      <c r="BC35" s="79" t="str" cm="1">
        <f t="array" aca="1" ref="BC35" ca="1">IFERROR(IF(INDIRECT(ADDRESS($Z35,COLUMN(),4,1,"Monitoraggio"))="","",INDIRECT(ADDRESS($Z35,COLUMN(),4,1,"Monitoraggio"))),"")</f>
        <v/>
      </c>
      <c r="BD35" s="79" t="str" cm="1">
        <f t="array" aca="1" ref="BD35" ca="1">IFERROR(IF(INDIRECT(ADDRESS($Z35,COLUMN(),4,1,"Monitoraggio"))="","",INDIRECT(ADDRESS($Z35,COLUMN(),4,1,"Monitoraggio"))),"")</f>
        <v/>
      </c>
      <c r="BE35" s="79" t="str" cm="1">
        <f t="array" aca="1" ref="BE35" ca="1">IFERROR(IF(INDIRECT(ADDRESS($Z35,COLUMN(),4,1,"Monitoraggio"))="","",INDIRECT(ADDRESS($Z35,COLUMN(),4,1,"Monitoraggio"))),"")</f>
        <v/>
      </c>
      <c r="BF35" s="79" t="str" cm="1">
        <f t="array" aca="1" ref="BF35" ca="1">IFERROR(IF(INDIRECT(ADDRESS($Z35,COLUMN(),4,1,"Monitoraggio"))="","",INDIRECT(ADDRESS($Z35,COLUMN(),4,1,"Monitoraggio"))),"")</f>
        <v/>
      </c>
      <c r="BG35" s="114" t="str" cm="1">
        <f t="array" aca="1" ref="BG35" ca="1">IFERROR(IF(INDIRECT(ADDRESS($Z35,COLUMN(),4,1,"Monitoraggio"))="","",INDIRECT(ADDRESS($Z35,COLUMN(),4,1,"Monitoraggio"))),"")</f>
        <v/>
      </c>
      <c r="BH35" s="48" t="str" cm="1">
        <f t="array" aca="1" ref="BH35" ca="1">IFERROR(IF(INDIRECT(ADDRESS($Z35,COLUMN(),4,1,"Monitoraggio"))="","",INDIRECT(ADDRESS($Z35,COLUMN(),4,1,"Monitoraggio"))),"")</f>
        <v/>
      </c>
      <c r="BI35" s="84" t="str" cm="1">
        <f t="array" aca="1" ref="BI35" ca="1">IFERROR(IF(INDIRECT(ADDRESS($Z35,COLUMN(),4,1,"Monitoraggio"))="","",INDIRECT(ADDRESS($Z35,COLUMN(),4,1,"Monitoraggio"))),"")</f>
        <v/>
      </c>
      <c r="BJ35" s="81" t="str" cm="1">
        <f t="array" aca="1" ref="BJ35" ca="1">IFERROR(IF(INDIRECT(ADDRESS($Z35,COLUMN(),4,1,"Monitoraggio"))="","",INDIRECT(ADDRESS($Z35,COLUMN(),4,1,"Monitoraggio"))),"")</f>
        <v/>
      </c>
    </row>
    <row r="36" spans="26:62" x14ac:dyDescent="0.2">
      <c r="Z36" s="132" t="str">
        <f>IFERROR(MATCH(ROW()-9,Monitoraggio!Y$1:Y$1000,0),"")</f>
        <v/>
      </c>
      <c r="AA36" s="60" t="str" cm="1">
        <f t="array" aca="1" ref="AA36" ca="1">IFERROR(IF(INDIRECT(ADDRESS($Z36,COLUMN(),4,1,"Monitoraggio"))="","",INDIRECT(ADDRESS($Z36,COLUMN(),4,1,"Monitoraggio"))),"")</f>
        <v/>
      </c>
      <c r="AB36" s="114" t="str" cm="1">
        <f t="array" aca="1" ref="AB36" ca="1">IFERROR(IF(INDIRECT(ADDRESS($Z36,COLUMN(),4,1,"Monitoraggio"))="","",INDIRECT(ADDRESS($Z36,COLUMN(),4,1,"Monitoraggio"))),"")</f>
        <v/>
      </c>
      <c r="AC36" s="114" t="str" cm="1">
        <f t="array" aca="1" ref="AC36" ca="1">IFERROR(IF(INDIRECT(ADDRESS($Z36,COLUMN(),4,1,"Monitoraggio"))="","",INDIRECT(ADDRESS($Z36,COLUMN(),4,1,"Monitoraggio"))),"")</f>
        <v/>
      </c>
      <c r="AD36" s="48" t="str" cm="1">
        <f t="array" aca="1" ref="AD36" ca="1">IFERROR(IF(INDIRECT(ADDRESS($Z36,COLUMN(),4,1,"Monitoraggio"))="","",INDIRECT(ADDRESS($Z36,COLUMN(),4,1,"Monitoraggio"))),"")</f>
        <v/>
      </c>
      <c r="AE36" s="61" t="str" cm="1">
        <f t="array" aca="1" ref="AE36" ca="1">IFERROR(IF(INDIRECT(ADDRESS($Z36,COLUMN(),4,1,"Monitoraggio"))="","",INDIRECT(ADDRESS($Z36,COLUMN(),4,1,"Monitoraggio"))),"")</f>
        <v/>
      </c>
      <c r="AF36" s="116" t="str" cm="1">
        <f t="array" aca="1" ref="AF36" ca="1">IFERROR(IF(INDIRECT(ADDRESS($Z36,COLUMN(),4,1,"Monitoraggio"))="","",INDIRECT(ADDRESS($Z36,COLUMN(),4,1,"Monitoraggio"))),"")</f>
        <v/>
      </c>
      <c r="AG36" s="61" t="str" cm="1">
        <f t="array" aca="1" ref="AG36" ca="1">IFERROR(IF(INDIRECT(ADDRESS($Z36,COLUMN(),4,1,"Monitoraggio"))="","",INDIRECT(ADDRESS($Z36,COLUMN(),4,1,"Monitoraggio"))),"")</f>
        <v/>
      </c>
      <c r="AH36" s="116" t="str" cm="1">
        <f t="array" aca="1" ref="AH36" ca="1">IFERROR(IF(INDIRECT(ADDRESS($Z36,COLUMN(),4,1,"Monitoraggio"))="","",INDIRECT(ADDRESS($Z36,COLUMN(),4,1,"Monitoraggio"))),"")</f>
        <v/>
      </c>
      <c r="AI36" s="114" t="str" cm="1">
        <f t="array" aca="1" ref="AI36" ca="1">IFERROR(IF(INDIRECT(ADDRESS($Z36,COLUMN(),4,1,"Monitoraggio"))="","",INDIRECT(ADDRESS($Z36,COLUMN(),4,1,"Monitoraggio"))),"")</f>
        <v/>
      </c>
      <c r="AJ36" s="118" t="str" cm="1">
        <f t="array" aca="1" ref="AJ36" ca="1">IFERROR(IF(INDIRECT(ADDRESS($Z36,COLUMN(),4,1,"Monitoraggio"))="","",INDIRECT(ADDRESS($Z36,COLUMN(),4,1,"Monitoraggio"))),"")</f>
        <v/>
      </c>
      <c r="AK36" s="119" t="str" cm="1">
        <f t="array" aca="1" ref="AK36" ca="1">IFERROR(IF(INDIRECT(ADDRESS($Z36,COLUMN(),4,1,"Monitoraggio"))="","",INDIRECT(ADDRESS($Z36,COLUMN(),4,1,"Monitoraggio"))),"")</f>
        <v/>
      </c>
      <c r="AL36" s="79" t="str" cm="1">
        <f t="array" aca="1" ref="AL36" ca="1">IFERROR(IF(INDIRECT(ADDRESS($Z36,COLUMN(),4,1,"Monitoraggio"))="","",INDIRECT(ADDRESS($Z36,COLUMN(),4,1,"Monitoraggio"))),"")</f>
        <v/>
      </c>
      <c r="AM36" s="77" t="str" cm="1">
        <f t="array" aca="1" ref="AM36" ca="1">IFERROR(IF(INDIRECT(ADDRESS($Z36,COLUMN(),4,1,"Monitoraggio"))="","",INDIRECT(ADDRESS($Z36,COLUMN(),4,1,"Monitoraggio"))),"")</f>
        <v/>
      </c>
      <c r="AN36" s="79" t="str" cm="1">
        <f t="array" aca="1" ref="AN36" ca="1">IFERROR(IF(INDIRECT(ADDRESS($Z36,COLUMN(),4,1,"Monitoraggio"))="","",INDIRECT(ADDRESS($Z36,COLUMN(),4,1,"Monitoraggio"))),"")</f>
        <v/>
      </c>
      <c r="AO36" s="79" t="str" cm="1">
        <f t="array" aca="1" ref="AO36" ca="1">IFERROR(IF(INDIRECT(ADDRESS($Z36,COLUMN(),4,1,"Monitoraggio"))="","",INDIRECT(ADDRESS($Z36,COLUMN(),4,1,"Monitoraggio"))),"")</f>
        <v/>
      </c>
      <c r="AP36" s="79" t="str" cm="1">
        <f t="array" aca="1" ref="AP36" ca="1">IFERROR(IF(INDIRECT(ADDRESS($Z36,COLUMN(),4,1,"Monitoraggio"))="","",INDIRECT(ADDRESS($Z36,COLUMN(),4,1,"Monitoraggio"))),"")</f>
        <v/>
      </c>
      <c r="AQ36" s="81" t="str" cm="1">
        <f t="array" aca="1" ref="AQ36" ca="1">IFERROR(IF(INDIRECT(ADDRESS($Z36,COLUMN(),4,1,"Monitoraggio"))="","",INDIRECT(ADDRESS($Z36,COLUMN(),4,1,"Monitoraggio"))),"")</f>
        <v/>
      </c>
      <c r="AR36" s="122" t="str" cm="1">
        <f t="array" aca="1" ref="AR36" ca="1">IFERROR(IF(INDIRECT(ADDRESS($Z36,COLUMN(),4,1,"Monitoraggio"))="","",INDIRECT(ADDRESS($Z36,COLUMN(),4,1,"Monitoraggio"))),"")</f>
        <v/>
      </c>
      <c r="AS36" s="118" t="str" cm="1">
        <f t="array" aca="1" ref="AS36" ca="1">IFERROR(IF(INDIRECT(ADDRESS($Z36,COLUMN(),4,1,"Monitoraggio"))="","",INDIRECT(ADDRESS($Z36,COLUMN(),4,1,"Monitoraggio"))),"")</f>
        <v/>
      </c>
      <c r="AT36" s="119" t="str" cm="1">
        <f t="array" aca="1" ref="AT36" ca="1">IFERROR(IF(INDIRECT(ADDRESS($Z36,COLUMN(),4,1,"Monitoraggio"))="","",INDIRECT(ADDRESS($Z36,COLUMN(),4,1,"Monitoraggio"))),"")</f>
        <v/>
      </c>
      <c r="AU36" s="79" t="str" cm="1">
        <f t="array" aca="1" ref="AU36" ca="1">IFERROR(IF(INDIRECT(ADDRESS($Z36,COLUMN(),4,1,"Monitoraggio"))="","",INDIRECT(ADDRESS($Z36,COLUMN(),4,1,"Monitoraggio"))),"")</f>
        <v/>
      </c>
      <c r="AV36" s="119" t="str" cm="1">
        <f t="array" aca="1" ref="AV36" ca="1">IFERROR(IF(INDIRECT(ADDRESS($Z36,COLUMN(),4,1,"Monitoraggio"))="","",INDIRECT(ADDRESS($Z36,COLUMN(),4,1,"Monitoraggio"))),"")</f>
        <v/>
      </c>
      <c r="AW36" s="124" t="str" cm="1">
        <f t="array" aca="1" ref="AW36" ca="1">IFERROR(IF(INDIRECT(ADDRESS($Z36,COLUMN(),4,1,"Monitoraggio"))="","",INDIRECT(ADDRESS($Z36,COLUMN(),4,1,"Monitoraggio"))),"")</f>
        <v/>
      </c>
      <c r="AX36" s="62" t="str" cm="1">
        <f t="array" aca="1" ref="AX36" ca="1">IFERROR(IF(INDIRECT(ADDRESS($Z36,COLUMN(),4,1,"Monitoraggio"))="","",INDIRECT(ADDRESS($Z36,COLUMN(),4,1,"Monitoraggio"))),"")</f>
        <v/>
      </c>
      <c r="AY36" s="79" t="str" cm="1">
        <f t="array" aca="1" ref="AY36" ca="1">IFERROR(IF(INDIRECT(ADDRESS($Z36,COLUMN(),4,1,"Monitoraggio"))="","",INDIRECT(ADDRESS($Z36,COLUMN(),4,1,"Monitoraggio"))),"")</f>
        <v/>
      </c>
      <c r="AZ36" s="84" t="str" cm="1">
        <f t="array" aca="1" ref="AZ36" ca="1">IFERROR(IF(INDIRECT(ADDRESS($Z36,COLUMN(),4,1,"Monitoraggio"))="","",INDIRECT(ADDRESS($Z36,COLUMN(),4,1,"Monitoraggio"))),"")</f>
        <v/>
      </c>
      <c r="BA36" s="81" t="str" cm="1">
        <f t="array" aca="1" ref="BA36" ca="1">IFERROR(IF(INDIRECT(ADDRESS($Z36,COLUMN(),4,1,"Monitoraggio"))="","",INDIRECT(ADDRESS($Z36,COLUMN(),4,1,"Monitoraggio"))),"")</f>
        <v/>
      </c>
      <c r="BB36" s="86" t="str" cm="1">
        <f t="array" aca="1" ref="BB36" ca="1">IFERROR(IF(INDIRECT(ADDRESS($Z36,COLUMN(),4,1,"Monitoraggio"))="","",INDIRECT(ADDRESS($Z36,COLUMN(),4,1,"Monitoraggio"))),"")</f>
        <v/>
      </c>
      <c r="BC36" s="79" t="str" cm="1">
        <f t="array" aca="1" ref="BC36" ca="1">IFERROR(IF(INDIRECT(ADDRESS($Z36,COLUMN(),4,1,"Monitoraggio"))="","",INDIRECT(ADDRESS($Z36,COLUMN(),4,1,"Monitoraggio"))),"")</f>
        <v/>
      </c>
      <c r="BD36" s="79" t="str" cm="1">
        <f t="array" aca="1" ref="BD36" ca="1">IFERROR(IF(INDIRECT(ADDRESS($Z36,COLUMN(),4,1,"Monitoraggio"))="","",INDIRECT(ADDRESS($Z36,COLUMN(),4,1,"Monitoraggio"))),"")</f>
        <v/>
      </c>
      <c r="BE36" s="79" t="str" cm="1">
        <f t="array" aca="1" ref="BE36" ca="1">IFERROR(IF(INDIRECT(ADDRESS($Z36,COLUMN(),4,1,"Monitoraggio"))="","",INDIRECT(ADDRESS($Z36,COLUMN(),4,1,"Monitoraggio"))),"")</f>
        <v/>
      </c>
      <c r="BF36" s="79" t="str" cm="1">
        <f t="array" aca="1" ref="BF36" ca="1">IFERROR(IF(INDIRECT(ADDRESS($Z36,COLUMN(),4,1,"Monitoraggio"))="","",INDIRECT(ADDRESS($Z36,COLUMN(),4,1,"Monitoraggio"))),"")</f>
        <v/>
      </c>
      <c r="BG36" s="114" t="str" cm="1">
        <f t="array" aca="1" ref="BG36" ca="1">IFERROR(IF(INDIRECT(ADDRESS($Z36,COLUMN(),4,1,"Monitoraggio"))="","",INDIRECT(ADDRESS($Z36,COLUMN(),4,1,"Monitoraggio"))),"")</f>
        <v/>
      </c>
      <c r="BH36" s="48" t="str" cm="1">
        <f t="array" aca="1" ref="BH36" ca="1">IFERROR(IF(INDIRECT(ADDRESS($Z36,COLUMN(),4,1,"Monitoraggio"))="","",INDIRECT(ADDRESS($Z36,COLUMN(),4,1,"Monitoraggio"))),"")</f>
        <v/>
      </c>
      <c r="BI36" s="84" t="str" cm="1">
        <f t="array" aca="1" ref="BI36" ca="1">IFERROR(IF(INDIRECT(ADDRESS($Z36,COLUMN(),4,1,"Monitoraggio"))="","",INDIRECT(ADDRESS($Z36,COLUMN(),4,1,"Monitoraggio"))),"")</f>
        <v/>
      </c>
      <c r="BJ36" s="81" t="str" cm="1">
        <f t="array" aca="1" ref="BJ36" ca="1">IFERROR(IF(INDIRECT(ADDRESS($Z36,COLUMN(),4,1,"Monitoraggio"))="","",INDIRECT(ADDRESS($Z36,COLUMN(),4,1,"Monitoraggio"))),"")</f>
        <v/>
      </c>
    </row>
    <row r="37" spans="26:62" x14ac:dyDescent="0.2">
      <c r="Z37" s="132" t="str">
        <f>IFERROR(MATCH(ROW()-9,Monitoraggio!Y$1:Y$1000,0),"")</f>
        <v/>
      </c>
      <c r="AA37" s="60" t="str" cm="1">
        <f t="array" aca="1" ref="AA37" ca="1">IFERROR(IF(INDIRECT(ADDRESS($Z37,COLUMN(),4,1,"Monitoraggio"))="","",INDIRECT(ADDRESS($Z37,COLUMN(),4,1,"Monitoraggio"))),"")</f>
        <v/>
      </c>
      <c r="AB37" s="114" t="str" cm="1">
        <f t="array" aca="1" ref="AB37" ca="1">IFERROR(IF(INDIRECT(ADDRESS($Z37,COLUMN(),4,1,"Monitoraggio"))="","",INDIRECT(ADDRESS($Z37,COLUMN(),4,1,"Monitoraggio"))),"")</f>
        <v/>
      </c>
      <c r="AC37" s="114" t="str" cm="1">
        <f t="array" aca="1" ref="AC37" ca="1">IFERROR(IF(INDIRECT(ADDRESS($Z37,COLUMN(),4,1,"Monitoraggio"))="","",INDIRECT(ADDRESS($Z37,COLUMN(),4,1,"Monitoraggio"))),"")</f>
        <v/>
      </c>
      <c r="AD37" s="48" t="str" cm="1">
        <f t="array" aca="1" ref="AD37" ca="1">IFERROR(IF(INDIRECT(ADDRESS($Z37,COLUMN(),4,1,"Monitoraggio"))="","",INDIRECT(ADDRESS($Z37,COLUMN(),4,1,"Monitoraggio"))),"")</f>
        <v/>
      </c>
      <c r="AE37" s="61" t="str" cm="1">
        <f t="array" aca="1" ref="AE37" ca="1">IFERROR(IF(INDIRECT(ADDRESS($Z37,COLUMN(),4,1,"Monitoraggio"))="","",INDIRECT(ADDRESS($Z37,COLUMN(),4,1,"Monitoraggio"))),"")</f>
        <v/>
      </c>
      <c r="AF37" s="116" t="str" cm="1">
        <f t="array" aca="1" ref="AF37" ca="1">IFERROR(IF(INDIRECT(ADDRESS($Z37,COLUMN(),4,1,"Monitoraggio"))="","",INDIRECT(ADDRESS($Z37,COLUMN(),4,1,"Monitoraggio"))),"")</f>
        <v/>
      </c>
      <c r="AG37" s="61" t="str" cm="1">
        <f t="array" aca="1" ref="AG37" ca="1">IFERROR(IF(INDIRECT(ADDRESS($Z37,COLUMN(),4,1,"Monitoraggio"))="","",INDIRECT(ADDRESS($Z37,COLUMN(),4,1,"Monitoraggio"))),"")</f>
        <v/>
      </c>
      <c r="AH37" s="116" t="str" cm="1">
        <f t="array" aca="1" ref="AH37" ca="1">IFERROR(IF(INDIRECT(ADDRESS($Z37,COLUMN(),4,1,"Monitoraggio"))="","",INDIRECT(ADDRESS($Z37,COLUMN(),4,1,"Monitoraggio"))),"")</f>
        <v/>
      </c>
      <c r="AI37" s="114" t="str" cm="1">
        <f t="array" aca="1" ref="AI37" ca="1">IFERROR(IF(INDIRECT(ADDRESS($Z37,COLUMN(),4,1,"Monitoraggio"))="","",INDIRECT(ADDRESS($Z37,COLUMN(),4,1,"Monitoraggio"))),"")</f>
        <v/>
      </c>
      <c r="AJ37" s="118" t="str" cm="1">
        <f t="array" aca="1" ref="AJ37" ca="1">IFERROR(IF(INDIRECT(ADDRESS($Z37,COLUMN(),4,1,"Monitoraggio"))="","",INDIRECT(ADDRESS($Z37,COLUMN(),4,1,"Monitoraggio"))),"")</f>
        <v/>
      </c>
      <c r="AK37" s="119" t="str" cm="1">
        <f t="array" aca="1" ref="AK37" ca="1">IFERROR(IF(INDIRECT(ADDRESS($Z37,COLUMN(),4,1,"Monitoraggio"))="","",INDIRECT(ADDRESS($Z37,COLUMN(),4,1,"Monitoraggio"))),"")</f>
        <v/>
      </c>
      <c r="AL37" s="79" t="str" cm="1">
        <f t="array" aca="1" ref="AL37" ca="1">IFERROR(IF(INDIRECT(ADDRESS($Z37,COLUMN(),4,1,"Monitoraggio"))="","",INDIRECT(ADDRESS($Z37,COLUMN(),4,1,"Monitoraggio"))),"")</f>
        <v/>
      </c>
      <c r="AM37" s="77" t="str" cm="1">
        <f t="array" aca="1" ref="AM37" ca="1">IFERROR(IF(INDIRECT(ADDRESS($Z37,COLUMN(),4,1,"Monitoraggio"))="","",INDIRECT(ADDRESS($Z37,COLUMN(),4,1,"Monitoraggio"))),"")</f>
        <v/>
      </c>
      <c r="AN37" s="79" t="str" cm="1">
        <f t="array" aca="1" ref="AN37" ca="1">IFERROR(IF(INDIRECT(ADDRESS($Z37,COLUMN(),4,1,"Monitoraggio"))="","",INDIRECT(ADDRESS($Z37,COLUMN(),4,1,"Monitoraggio"))),"")</f>
        <v/>
      </c>
      <c r="AO37" s="79" t="str" cm="1">
        <f t="array" aca="1" ref="AO37" ca="1">IFERROR(IF(INDIRECT(ADDRESS($Z37,COLUMN(),4,1,"Monitoraggio"))="","",INDIRECT(ADDRESS($Z37,COLUMN(),4,1,"Monitoraggio"))),"")</f>
        <v/>
      </c>
      <c r="AP37" s="79" t="str" cm="1">
        <f t="array" aca="1" ref="AP37" ca="1">IFERROR(IF(INDIRECT(ADDRESS($Z37,COLUMN(),4,1,"Monitoraggio"))="","",INDIRECT(ADDRESS($Z37,COLUMN(),4,1,"Monitoraggio"))),"")</f>
        <v/>
      </c>
      <c r="AQ37" s="81" t="str" cm="1">
        <f t="array" aca="1" ref="AQ37" ca="1">IFERROR(IF(INDIRECT(ADDRESS($Z37,COLUMN(),4,1,"Monitoraggio"))="","",INDIRECT(ADDRESS($Z37,COLUMN(),4,1,"Monitoraggio"))),"")</f>
        <v/>
      </c>
      <c r="AR37" s="122" t="str" cm="1">
        <f t="array" aca="1" ref="AR37" ca="1">IFERROR(IF(INDIRECT(ADDRESS($Z37,COLUMN(),4,1,"Monitoraggio"))="","",INDIRECT(ADDRESS($Z37,COLUMN(),4,1,"Monitoraggio"))),"")</f>
        <v/>
      </c>
      <c r="AS37" s="118" t="str" cm="1">
        <f t="array" aca="1" ref="AS37" ca="1">IFERROR(IF(INDIRECT(ADDRESS($Z37,COLUMN(),4,1,"Monitoraggio"))="","",INDIRECT(ADDRESS($Z37,COLUMN(),4,1,"Monitoraggio"))),"")</f>
        <v/>
      </c>
      <c r="AT37" s="119" t="str" cm="1">
        <f t="array" aca="1" ref="AT37" ca="1">IFERROR(IF(INDIRECT(ADDRESS($Z37,COLUMN(),4,1,"Monitoraggio"))="","",INDIRECT(ADDRESS($Z37,COLUMN(),4,1,"Monitoraggio"))),"")</f>
        <v/>
      </c>
      <c r="AU37" s="79" t="str" cm="1">
        <f t="array" aca="1" ref="AU37" ca="1">IFERROR(IF(INDIRECT(ADDRESS($Z37,COLUMN(),4,1,"Monitoraggio"))="","",INDIRECT(ADDRESS($Z37,COLUMN(),4,1,"Monitoraggio"))),"")</f>
        <v/>
      </c>
      <c r="AV37" s="119" t="str" cm="1">
        <f t="array" aca="1" ref="AV37" ca="1">IFERROR(IF(INDIRECT(ADDRESS($Z37,COLUMN(),4,1,"Monitoraggio"))="","",INDIRECT(ADDRESS($Z37,COLUMN(),4,1,"Monitoraggio"))),"")</f>
        <v/>
      </c>
      <c r="AW37" s="124" t="str" cm="1">
        <f t="array" aca="1" ref="AW37" ca="1">IFERROR(IF(INDIRECT(ADDRESS($Z37,COLUMN(),4,1,"Monitoraggio"))="","",INDIRECT(ADDRESS($Z37,COLUMN(),4,1,"Monitoraggio"))),"")</f>
        <v/>
      </c>
      <c r="AX37" s="62" t="str" cm="1">
        <f t="array" aca="1" ref="AX37" ca="1">IFERROR(IF(INDIRECT(ADDRESS($Z37,COLUMN(),4,1,"Monitoraggio"))="","",INDIRECT(ADDRESS($Z37,COLUMN(),4,1,"Monitoraggio"))),"")</f>
        <v/>
      </c>
      <c r="AY37" s="79" t="str" cm="1">
        <f t="array" aca="1" ref="AY37" ca="1">IFERROR(IF(INDIRECT(ADDRESS($Z37,COLUMN(),4,1,"Monitoraggio"))="","",INDIRECT(ADDRESS($Z37,COLUMN(),4,1,"Monitoraggio"))),"")</f>
        <v/>
      </c>
      <c r="AZ37" s="84" t="str" cm="1">
        <f t="array" aca="1" ref="AZ37" ca="1">IFERROR(IF(INDIRECT(ADDRESS($Z37,COLUMN(),4,1,"Monitoraggio"))="","",INDIRECT(ADDRESS($Z37,COLUMN(),4,1,"Monitoraggio"))),"")</f>
        <v/>
      </c>
      <c r="BA37" s="81" t="str" cm="1">
        <f t="array" aca="1" ref="BA37" ca="1">IFERROR(IF(INDIRECT(ADDRESS($Z37,COLUMN(),4,1,"Monitoraggio"))="","",INDIRECT(ADDRESS($Z37,COLUMN(),4,1,"Monitoraggio"))),"")</f>
        <v/>
      </c>
      <c r="BB37" s="86" t="str" cm="1">
        <f t="array" aca="1" ref="BB37" ca="1">IFERROR(IF(INDIRECT(ADDRESS($Z37,COLUMN(),4,1,"Monitoraggio"))="","",INDIRECT(ADDRESS($Z37,COLUMN(),4,1,"Monitoraggio"))),"")</f>
        <v/>
      </c>
      <c r="BC37" s="79" t="str" cm="1">
        <f t="array" aca="1" ref="BC37" ca="1">IFERROR(IF(INDIRECT(ADDRESS($Z37,COLUMN(),4,1,"Monitoraggio"))="","",INDIRECT(ADDRESS($Z37,COLUMN(),4,1,"Monitoraggio"))),"")</f>
        <v/>
      </c>
      <c r="BD37" s="79" t="str" cm="1">
        <f t="array" aca="1" ref="BD37" ca="1">IFERROR(IF(INDIRECT(ADDRESS($Z37,COLUMN(),4,1,"Monitoraggio"))="","",INDIRECT(ADDRESS($Z37,COLUMN(),4,1,"Monitoraggio"))),"")</f>
        <v/>
      </c>
      <c r="BE37" s="79" t="str" cm="1">
        <f t="array" aca="1" ref="BE37" ca="1">IFERROR(IF(INDIRECT(ADDRESS($Z37,COLUMN(),4,1,"Monitoraggio"))="","",INDIRECT(ADDRESS($Z37,COLUMN(),4,1,"Monitoraggio"))),"")</f>
        <v/>
      </c>
      <c r="BF37" s="79" t="str" cm="1">
        <f t="array" aca="1" ref="BF37" ca="1">IFERROR(IF(INDIRECT(ADDRESS($Z37,COLUMN(),4,1,"Monitoraggio"))="","",INDIRECT(ADDRESS($Z37,COLUMN(),4,1,"Monitoraggio"))),"")</f>
        <v/>
      </c>
      <c r="BG37" s="114" t="str" cm="1">
        <f t="array" aca="1" ref="BG37" ca="1">IFERROR(IF(INDIRECT(ADDRESS($Z37,COLUMN(),4,1,"Monitoraggio"))="","",INDIRECT(ADDRESS($Z37,COLUMN(),4,1,"Monitoraggio"))),"")</f>
        <v/>
      </c>
      <c r="BH37" s="48" t="str" cm="1">
        <f t="array" aca="1" ref="BH37" ca="1">IFERROR(IF(INDIRECT(ADDRESS($Z37,COLUMN(),4,1,"Monitoraggio"))="","",INDIRECT(ADDRESS($Z37,COLUMN(),4,1,"Monitoraggio"))),"")</f>
        <v/>
      </c>
      <c r="BI37" s="84" t="str" cm="1">
        <f t="array" aca="1" ref="BI37" ca="1">IFERROR(IF(INDIRECT(ADDRESS($Z37,COLUMN(),4,1,"Monitoraggio"))="","",INDIRECT(ADDRESS($Z37,COLUMN(),4,1,"Monitoraggio"))),"")</f>
        <v/>
      </c>
      <c r="BJ37" s="81" t="str" cm="1">
        <f t="array" aca="1" ref="BJ37" ca="1">IFERROR(IF(INDIRECT(ADDRESS($Z37,COLUMN(),4,1,"Monitoraggio"))="","",INDIRECT(ADDRESS($Z37,COLUMN(),4,1,"Monitoraggio"))),"")</f>
        <v/>
      </c>
    </row>
    <row r="38" spans="26:62" x14ac:dyDescent="0.2">
      <c r="Z38" s="132" t="str">
        <f>IFERROR(MATCH(ROW()-9,Monitoraggio!Y$1:Y$1000,0),"")</f>
        <v/>
      </c>
      <c r="AA38" s="60" t="str" cm="1">
        <f t="array" aca="1" ref="AA38" ca="1">IFERROR(IF(INDIRECT(ADDRESS($Z38,COLUMN(),4,1,"Monitoraggio"))="","",INDIRECT(ADDRESS($Z38,COLUMN(),4,1,"Monitoraggio"))),"")</f>
        <v/>
      </c>
      <c r="AB38" s="114" t="str" cm="1">
        <f t="array" aca="1" ref="AB38" ca="1">IFERROR(IF(INDIRECT(ADDRESS($Z38,COLUMN(),4,1,"Monitoraggio"))="","",INDIRECT(ADDRESS($Z38,COLUMN(),4,1,"Monitoraggio"))),"")</f>
        <v/>
      </c>
      <c r="AC38" s="114" t="str" cm="1">
        <f t="array" aca="1" ref="AC38" ca="1">IFERROR(IF(INDIRECT(ADDRESS($Z38,COLUMN(),4,1,"Monitoraggio"))="","",INDIRECT(ADDRESS($Z38,COLUMN(),4,1,"Monitoraggio"))),"")</f>
        <v/>
      </c>
      <c r="AD38" s="48" t="str" cm="1">
        <f t="array" aca="1" ref="AD38" ca="1">IFERROR(IF(INDIRECT(ADDRESS($Z38,COLUMN(),4,1,"Monitoraggio"))="","",INDIRECT(ADDRESS($Z38,COLUMN(),4,1,"Monitoraggio"))),"")</f>
        <v/>
      </c>
      <c r="AE38" s="61" t="str" cm="1">
        <f t="array" aca="1" ref="AE38" ca="1">IFERROR(IF(INDIRECT(ADDRESS($Z38,COLUMN(),4,1,"Monitoraggio"))="","",INDIRECT(ADDRESS($Z38,COLUMN(),4,1,"Monitoraggio"))),"")</f>
        <v/>
      </c>
      <c r="AF38" s="116" t="str" cm="1">
        <f t="array" aca="1" ref="AF38" ca="1">IFERROR(IF(INDIRECT(ADDRESS($Z38,COLUMN(),4,1,"Monitoraggio"))="","",INDIRECT(ADDRESS($Z38,COLUMN(),4,1,"Monitoraggio"))),"")</f>
        <v/>
      </c>
      <c r="AG38" s="61" t="str" cm="1">
        <f t="array" aca="1" ref="AG38" ca="1">IFERROR(IF(INDIRECT(ADDRESS($Z38,COLUMN(),4,1,"Monitoraggio"))="","",INDIRECT(ADDRESS($Z38,COLUMN(),4,1,"Monitoraggio"))),"")</f>
        <v/>
      </c>
      <c r="AH38" s="116" t="str" cm="1">
        <f t="array" aca="1" ref="AH38" ca="1">IFERROR(IF(INDIRECT(ADDRESS($Z38,COLUMN(),4,1,"Monitoraggio"))="","",INDIRECT(ADDRESS($Z38,COLUMN(),4,1,"Monitoraggio"))),"")</f>
        <v/>
      </c>
      <c r="AI38" s="114" t="str" cm="1">
        <f t="array" aca="1" ref="AI38" ca="1">IFERROR(IF(INDIRECT(ADDRESS($Z38,COLUMN(),4,1,"Monitoraggio"))="","",INDIRECT(ADDRESS($Z38,COLUMN(),4,1,"Monitoraggio"))),"")</f>
        <v/>
      </c>
      <c r="AJ38" s="118" t="str" cm="1">
        <f t="array" aca="1" ref="AJ38" ca="1">IFERROR(IF(INDIRECT(ADDRESS($Z38,COLUMN(),4,1,"Monitoraggio"))="","",INDIRECT(ADDRESS($Z38,COLUMN(),4,1,"Monitoraggio"))),"")</f>
        <v/>
      </c>
      <c r="AK38" s="119" t="str" cm="1">
        <f t="array" aca="1" ref="AK38" ca="1">IFERROR(IF(INDIRECT(ADDRESS($Z38,COLUMN(),4,1,"Monitoraggio"))="","",INDIRECT(ADDRESS($Z38,COLUMN(),4,1,"Monitoraggio"))),"")</f>
        <v/>
      </c>
      <c r="AL38" s="79" t="str" cm="1">
        <f t="array" aca="1" ref="AL38" ca="1">IFERROR(IF(INDIRECT(ADDRESS($Z38,COLUMN(),4,1,"Monitoraggio"))="","",INDIRECT(ADDRESS($Z38,COLUMN(),4,1,"Monitoraggio"))),"")</f>
        <v/>
      </c>
      <c r="AM38" s="77" t="str" cm="1">
        <f t="array" aca="1" ref="AM38" ca="1">IFERROR(IF(INDIRECT(ADDRESS($Z38,COLUMN(),4,1,"Monitoraggio"))="","",INDIRECT(ADDRESS($Z38,COLUMN(),4,1,"Monitoraggio"))),"")</f>
        <v/>
      </c>
      <c r="AN38" s="79" t="str" cm="1">
        <f t="array" aca="1" ref="AN38" ca="1">IFERROR(IF(INDIRECT(ADDRESS($Z38,COLUMN(),4,1,"Monitoraggio"))="","",INDIRECT(ADDRESS($Z38,COLUMN(),4,1,"Monitoraggio"))),"")</f>
        <v/>
      </c>
      <c r="AO38" s="79" t="str" cm="1">
        <f t="array" aca="1" ref="AO38" ca="1">IFERROR(IF(INDIRECT(ADDRESS($Z38,COLUMN(),4,1,"Monitoraggio"))="","",INDIRECT(ADDRESS($Z38,COLUMN(),4,1,"Monitoraggio"))),"")</f>
        <v/>
      </c>
      <c r="AP38" s="79" t="str" cm="1">
        <f t="array" aca="1" ref="AP38" ca="1">IFERROR(IF(INDIRECT(ADDRESS($Z38,COLUMN(),4,1,"Monitoraggio"))="","",INDIRECT(ADDRESS($Z38,COLUMN(),4,1,"Monitoraggio"))),"")</f>
        <v/>
      </c>
      <c r="AQ38" s="81" t="str" cm="1">
        <f t="array" aca="1" ref="AQ38" ca="1">IFERROR(IF(INDIRECT(ADDRESS($Z38,COLUMN(),4,1,"Monitoraggio"))="","",INDIRECT(ADDRESS($Z38,COLUMN(),4,1,"Monitoraggio"))),"")</f>
        <v/>
      </c>
      <c r="AR38" s="122" t="str" cm="1">
        <f t="array" aca="1" ref="AR38" ca="1">IFERROR(IF(INDIRECT(ADDRESS($Z38,COLUMN(),4,1,"Monitoraggio"))="","",INDIRECT(ADDRESS($Z38,COLUMN(),4,1,"Monitoraggio"))),"")</f>
        <v/>
      </c>
      <c r="AS38" s="118" t="str" cm="1">
        <f t="array" aca="1" ref="AS38" ca="1">IFERROR(IF(INDIRECT(ADDRESS($Z38,COLUMN(),4,1,"Monitoraggio"))="","",INDIRECT(ADDRESS($Z38,COLUMN(),4,1,"Monitoraggio"))),"")</f>
        <v/>
      </c>
      <c r="AT38" s="119" t="str" cm="1">
        <f t="array" aca="1" ref="AT38" ca="1">IFERROR(IF(INDIRECT(ADDRESS($Z38,COLUMN(),4,1,"Monitoraggio"))="","",INDIRECT(ADDRESS($Z38,COLUMN(),4,1,"Monitoraggio"))),"")</f>
        <v/>
      </c>
      <c r="AU38" s="79" t="str" cm="1">
        <f t="array" aca="1" ref="AU38" ca="1">IFERROR(IF(INDIRECT(ADDRESS($Z38,COLUMN(),4,1,"Monitoraggio"))="","",INDIRECT(ADDRESS($Z38,COLUMN(),4,1,"Monitoraggio"))),"")</f>
        <v/>
      </c>
      <c r="AV38" s="119" t="str" cm="1">
        <f t="array" aca="1" ref="AV38" ca="1">IFERROR(IF(INDIRECT(ADDRESS($Z38,COLUMN(),4,1,"Monitoraggio"))="","",INDIRECT(ADDRESS($Z38,COLUMN(),4,1,"Monitoraggio"))),"")</f>
        <v/>
      </c>
      <c r="AW38" s="124" t="str" cm="1">
        <f t="array" aca="1" ref="AW38" ca="1">IFERROR(IF(INDIRECT(ADDRESS($Z38,COLUMN(),4,1,"Monitoraggio"))="","",INDIRECT(ADDRESS($Z38,COLUMN(),4,1,"Monitoraggio"))),"")</f>
        <v/>
      </c>
      <c r="AX38" s="62" t="str" cm="1">
        <f t="array" aca="1" ref="AX38" ca="1">IFERROR(IF(INDIRECT(ADDRESS($Z38,COLUMN(),4,1,"Monitoraggio"))="","",INDIRECT(ADDRESS($Z38,COLUMN(),4,1,"Monitoraggio"))),"")</f>
        <v/>
      </c>
      <c r="AY38" s="79" t="str" cm="1">
        <f t="array" aca="1" ref="AY38" ca="1">IFERROR(IF(INDIRECT(ADDRESS($Z38,COLUMN(),4,1,"Monitoraggio"))="","",INDIRECT(ADDRESS($Z38,COLUMN(),4,1,"Monitoraggio"))),"")</f>
        <v/>
      </c>
      <c r="AZ38" s="84" t="str" cm="1">
        <f t="array" aca="1" ref="AZ38" ca="1">IFERROR(IF(INDIRECT(ADDRESS($Z38,COLUMN(),4,1,"Monitoraggio"))="","",INDIRECT(ADDRESS($Z38,COLUMN(),4,1,"Monitoraggio"))),"")</f>
        <v/>
      </c>
      <c r="BA38" s="81" t="str" cm="1">
        <f t="array" aca="1" ref="BA38" ca="1">IFERROR(IF(INDIRECT(ADDRESS($Z38,COLUMN(),4,1,"Monitoraggio"))="","",INDIRECT(ADDRESS($Z38,COLUMN(),4,1,"Monitoraggio"))),"")</f>
        <v/>
      </c>
      <c r="BB38" s="86" t="str" cm="1">
        <f t="array" aca="1" ref="BB38" ca="1">IFERROR(IF(INDIRECT(ADDRESS($Z38,COLUMN(),4,1,"Monitoraggio"))="","",INDIRECT(ADDRESS($Z38,COLUMN(),4,1,"Monitoraggio"))),"")</f>
        <v/>
      </c>
      <c r="BC38" s="79" t="str" cm="1">
        <f t="array" aca="1" ref="BC38" ca="1">IFERROR(IF(INDIRECT(ADDRESS($Z38,COLUMN(),4,1,"Monitoraggio"))="","",INDIRECT(ADDRESS($Z38,COLUMN(),4,1,"Monitoraggio"))),"")</f>
        <v/>
      </c>
      <c r="BD38" s="79" t="str" cm="1">
        <f t="array" aca="1" ref="BD38" ca="1">IFERROR(IF(INDIRECT(ADDRESS($Z38,COLUMN(),4,1,"Monitoraggio"))="","",INDIRECT(ADDRESS($Z38,COLUMN(),4,1,"Monitoraggio"))),"")</f>
        <v/>
      </c>
      <c r="BE38" s="79" t="str" cm="1">
        <f t="array" aca="1" ref="BE38" ca="1">IFERROR(IF(INDIRECT(ADDRESS($Z38,COLUMN(),4,1,"Monitoraggio"))="","",INDIRECT(ADDRESS($Z38,COLUMN(),4,1,"Monitoraggio"))),"")</f>
        <v/>
      </c>
      <c r="BF38" s="79" t="str" cm="1">
        <f t="array" aca="1" ref="BF38" ca="1">IFERROR(IF(INDIRECT(ADDRESS($Z38,COLUMN(),4,1,"Monitoraggio"))="","",INDIRECT(ADDRESS($Z38,COLUMN(),4,1,"Monitoraggio"))),"")</f>
        <v/>
      </c>
      <c r="BG38" s="114" t="str" cm="1">
        <f t="array" aca="1" ref="BG38" ca="1">IFERROR(IF(INDIRECT(ADDRESS($Z38,COLUMN(),4,1,"Monitoraggio"))="","",INDIRECT(ADDRESS($Z38,COLUMN(),4,1,"Monitoraggio"))),"")</f>
        <v/>
      </c>
      <c r="BH38" s="48" t="str" cm="1">
        <f t="array" aca="1" ref="BH38" ca="1">IFERROR(IF(INDIRECT(ADDRESS($Z38,COLUMN(),4,1,"Monitoraggio"))="","",INDIRECT(ADDRESS($Z38,COLUMN(),4,1,"Monitoraggio"))),"")</f>
        <v/>
      </c>
      <c r="BI38" s="84" t="str" cm="1">
        <f t="array" aca="1" ref="BI38" ca="1">IFERROR(IF(INDIRECT(ADDRESS($Z38,COLUMN(),4,1,"Monitoraggio"))="","",INDIRECT(ADDRESS($Z38,COLUMN(),4,1,"Monitoraggio"))),"")</f>
        <v/>
      </c>
      <c r="BJ38" s="81" t="str" cm="1">
        <f t="array" aca="1" ref="BJ38" ca="1">IFERROR(IF(INDIRECT(ADDRESS($Z38,COLUMN(),4,1,"Monitoraggio"))="","",INDIRECT(ADDRESS($Z38,COLUMN(),4,1,"Monitoraggio"))),"")</f>
        <v/>
      </c>
    </row>
    <row r="39" spans="26:62" x14ac:dyDescent="0.2">
      <c r="Z39" s="132" t="str">
        <f>IFERROR(MATCH(ROW()-9,Monitoraggio!Y$1:Y$1000,0),"")</f>
        <v/>
      </c>
      <c r="AA39" s="60" t="str" cm="1">
        <f t="array" aca="1" ref="AA39" ca="1">IFERROR(IF(INDIRECT(ADDRESS($Z39,COLUMN(),4,1,"Monitoraggio"))="","",INDIRECT(ADDRESS($Z39,COLUMN(),4,1,"Monitoraggio"))),"")</f>
        <v/>
      </c>
      <c r="AB39" s="114" t="str" cm="1">
        <f t="array" aca="1" ref="AB39" ca="1">IFERROR(IF(INDIRECT(ADDRESS($Z39,COLUMN(),4,1,"Monitoraggio"))="","",INDIRECT(ADDRESS($Z39,COLUMN(),4,1,"Monitoraggio"))),"")</f>
        <v/>
      </c>
      <c r="AC39" s="114" t="str" cm="1">
        <f t="array" aca="1" ref="AC39" ca="1">IFERROR(IF(INDIRECT(ADDRESS($Z39,COLUMN(),4,1,"Monitoraggio"))="","",INDIRECT(ADDRESS($Z39,COLUMN(),4,1,"Monitoraggio"))),"")</f>
        <v/>
      </c>
      <c r="AD39" s="48" t="str" cm="1">
        <f t="array" aca="1" ref="AD39" ca="1">IFERROR(IF(INDIRECT(ADDRESS($Z39,COLUMN(),4,1,"Monitoraggio"))="","",INDIRECT(ADDRESS($Z39,COLUMN(),4,1,"Monitoraggio"))),"")</f>
        <v/>
      </c>
      <c r="AE39" s="61" t="str" cm="1">
        <f t="array" aca="1" ref="AE39" ca="1">IFERROR(IF(INDIRECT(ADDRESS($Z39,COLUMN(),4,1,"Monitoraggio"))="","",INDIRECT(ADDRESS($Z39,COLUMN(),4,1,"Monitoraggio"))),"")</f>
        <v/>
      </c>
      <c r="AF39" s="116" t="str" cm="1">
        <f t="array" aca="1" ref="AF39" ca="1">IFERROR(IF(INDIRECT(ADDRESS($Z39,COLUMN(),4,1,"Monitoraggio"))="","",INDIRECT(ADDRESS($Z39,COLUMN(),4,1,"Monitoraggio"))),"")</f>
        <v/>
      </c>
      <c r="AG39" s="61" t="str" cm="1">
        <f t="array" aca="1" ref="AG39" ca="1">IFERROR(IF(INDIRECT(ADDRESS($Z39,COLUMN(),4,1,"Monitoraggio"))="","",INDIRECT(ADDRESS($Z39,COLUMN(),4,1,"Monitoraggio"))),"")</f>
        <v/>
      </c>
      <c r="AH39" s="116" t="str" cm="1">
        <f t="array" aca="1" ref="AH39" ca="1">IFERROR(IF(INDIRECT(ADDRESS($Z39,COLUMN(),4,1,"Monitoraggio"))="","",INDIRECT(ADDRESS($Z39,COLUMN(),4,1,"Monitoraggio"))),"")</f>
        <v/>
      </c>
      <c r="AI39" s="114" t="str" cm="1">
        <f t="array" aca="1" ref="AI39" ca="1">IFERROR(IF(INDIRECT(ADDRESS($Z39,COLUMN(),4,1,"Monitoraggio"))="","",INDIRECT(ADDRESS($Z39,COLUMN(),4,1,"Monitoraggio"))),"")</f>
        <v/>
      </c>
      <c r="AJ39" s="118" t="str" cm="1">
        <f t="array" aca="1" ref="AJ39" ca="1">IFERROR(IF(INDIRECT(ADDRESS($Z39,COLUMN(),4,1,"Monitoraggio"))="","",INDIRECT(ADDRESS($Z39,COLUMN(),4,1,"Monitoraggio"))),"")</f>
        <v/>
      </c>
      <c r="AK39" s="119" t="str" cm="1">
        <f t="array" aca="1" ref="AK39" ca="1">IFERROR(IF(INDIRECT(ADDRESS($Z39,COLUMN(),4,1,"Monitoraggio"))="","",INDIRECT(ADDRESS($Z39,COLUMN(),4,1,"Monitoraggio"))),"")</f>
        <v/>
      </c>
      <c r="AL39" s="79" t="str" cm="1">
        <f t="array" aca="1" ref="AL39" ca="1">IFERROR(IF(INDIRECT(ADDRESS($Z39,COLUMN(),4,1,"Monitoraggio"))="","",INDIRECT(ADDRESS($Z39,COLUMN(),4,1,"Monitoraggio"))),"")</f>
        <v/>
      </c>
      <c r="AM39" s="77" t="str" cm="1">
        <f t="array" aca="1" ref="AM39" ca="1">IFERROR(IF(INDIRECT(ADDRESS($Z39,COLUMN(),4,1,"Monitoraggio"))="","",INDIRECT(ADDRESS($Z39,COLUMN(),4,1,"Monitoraggio"))),"")</f>
        <v/>
      </c>
      <c r="AN39" s="79" t="str" cm="1">
        <f t="array" aca="1" ref="AN39" ca="1">IFERROR(IF(INDIRECT(ADDRESS($Z39,COLUMN(),4,1,"Monitoraggio"))="","",INDIRECT(ADDRESS($Z39,COLUMN(),4,1,"Monitoraggio"))),"")</f>
        <v/>
      </c>
      <c r="AO39" s="79" t="str" cm="1">
        <f t="array" aca="1" ref="AO39" ca="1">IFERROR(IF(INDIRECT(ADDRESS($Z39,COLUMN(),4,1,"Monitoraggio"))="","",INDIRECT(ADDRESS($Z39,COLUMN(),4,1,"Monitoraggio"))),"")</f>
        <v/>
      </c>
      <c r="AP39" s="79" t="str" cm="1">
        <f t="array" aca="1" ref="AP39" ca="1">IFERROR(IF(INDIRECT(ADDRESS($Z39,COLUMN(),4,1,"Monitoraggio"))="","",INDIRECT(ADDRESS($Z39,COLUMN(),4,1,"Monitoraggio"))),"")</f>
        <v/>
      </c>
      <c r="AQ39" s="81" t="str" cm="1">
        <f t="array" aca="1" ref="AQ39" ca="1">IFERROR(IF(INDIRECT(ADDRESS($Z39,COLUMN(),4,1,"Monitoraggio"))="","",INDIRECT(ADDRESS($Z39,COLUMN(),4,1,"Monitoraggio"))),"")</f>
        <v/>
      </c>
      <c r="AR39" s="122" t="str" cm="1">
        <f t="array" aca="1" ref="AR39" ca="1">IFERROR(IF(INDIRECT(ADDRESS($Z39,COLUMN(),4,1,"Monitoraggio"))="","",INDIRECT(ADDRESS($Z39,COLUMN(),4,1,"Monitoraggio"))),"")</f>
        <v/>
      </c>
      <c r="AS39" s="118" t="str" cm="1">
        <f t="array" aca="1" ref="AS39" ca="1">IFERROR(IF(INDIRECT(ADDRESS($Z39,COLUMN(),4,1,"Monitoraggio"))="","",INDIRECT(ADDRESS($Z39,COLUMN(),4,1,"Monitoraggio"))),"")</f>
        <v/>
      </c>
      <c r="AT39" s="119" t="str" cm="1">
        <f t="array" aca="1" ref="AT39" ca="1">IFERROR(IF(INDIRECT(ADDRESS($Z39,COLUMN(),4,1,"Monitoraggio"))="","",INDIRECT(ADDRESS($Z39,COLUMN(),4,1,"Monitoraggio"))),"")</f>
        <v/>
      </c>
      <c r="AU39" s="79" t="str" cm="1">
        <f t="array" aca="1" ref="AU39" ca="1">IFERROR(IF(INDIRECT(ADDRESS($Z39,COLUMN(),4,1,"Monitoraggio"))="","",INDIRECT(ADDRESS($Z39,COLUMN(),4,1,"Monitoraggio"))),"")</f>
        <v/>
      </c>
      <c r="AV39" s="119" t="str" cm="1">
        <f t="array" aca="1" ref="AV39" ca="1">IFERROR(IF(INDIRECT(ADDRESS($Z39,COLUMN(),4,1,"Monitoraggio"))="","",INDIRECT(ADDRESS($Z39,COLUMN(),4,1,"Monitoraggio"))),"")</f>
        <v/>
      </c>
      <c r="AW39" s="124" t="str" cm="1">
        <f t="array" aca="1" ref="AW39" ca="1">IFERROR(IF(INDIRECT(ADDRESS($Z39,COLUMN(),4,1,"Monitoraggio"))="","",INDIRECT(ADDRESS($Z39,COLUMN(),4,1,"Monitoraggio"))),"")</f>
        <v/>
      </c>
      <c r="AX39" s="62" t="str" cm="1">
        <f t="array" aca="1" ref="AX39" ca="1">IFERROR(IF(INDIRECT(ADDRESS($Z39,COLUMN(),4,1,"Monitoraggio"))="","",INDIRECT(ADDRESS($Z39,COLUMN(),4,1,"Monitoraggio"))),"")</f>
        <v/>
      </c>
      <c r="AY39" s="79" t="str" cm="1">
        <f t="array" aca="1" ref="AY39" ca="1">IFERROR(IF(INDIRECT(ADDRESS($Z39,COLUMN(),4,1,"Monitoraggio"))="","",INDIRECT(ADDRESS($Z39,COLUMN(),4,1,"Monitoraggio"))),"")</f>
        <v/>
      </c>
      <c r="AZ39" s="84" t="str" cm="1">
        <f t="array" aca="1" ref="AZ39" ca="1">IFERROR(IF(INDIRECT(ADDRESS($Z39,COLUMN(),4,1,"Monitoraggio"))="","",INDIRECT(ADDRESS($Z39,COLUMN(),4,1,"Monitoraggio"))),"")</f>
        <v/>
      </c>
      <c r="BA39" s="81" t="str" cm="1">
        <f t="array" aca="1" ref="BA39" ca="1">IFERROR(IF(INDIRECT(ADDRESS($Z39,COLUMN(),4,1,"Monitoraggio"))="","",INDIRECT(ADDRESS($Z39,COLUMN(),4,1,"Monitoraggio"))),"")</f>
        <v/>
      </c>
      <c r="BB39" s="86" t="str" cm="1">
        <f t="array" aca="1" ref="BB39" ca="1">IFERROR(IF(INDIRECT(ADDRESS($Z39,COLUMN(),4,1,"Monitoraggio"))="","",INDIRECT(ADDRESS($Z39,COLUMN(),4,1,"Monitoraggio"))),"")</f>
        <v/>
      </c>
      <c r="BC39" s="79" t="str" cm="1">
        <f t="array" aca="1" ref="BC39" ca="1">IFERROR(IF(INDIRECT(ADDRESS($Z39,COLUMN(),4,1,"Monitoraggio"))="","",INDIRECT(ADDRESS($Z39,COLUMN(),4,1,"Monitoraggio"))),"")</f>
        <v/>
      </c>
      <c r="BD39" s="79" t="str" cm="1">
        <f t="array" aca="1" ref="BD39" ca="1">IFERROR(IF(INDIRECT(ADDRESS($Z39,COLUMN(),4,1,"Monitoraggio"))="","",INDIRECT(ADDRESS($Z39,COLUMN(),4,1,"Monitoraggio"))),"")</f>
        <v/>
      </c>
      <c r="BE39" s="79" t="str" cm="1">
        <f t="array" aca="1" ref="BE39" ca="1">IFERROR(IF(INDIRECT(ADDRESS($Z39,COLUMN(),4,1,"Monitoraggio"))="","",INDIRECT(ADDRESS($Z39,COLUMN(),4,1,"Monitoraggio"))),"")</f>
        <v/>
      </c>
      <c r="BF39" s="79" t="str" cm="1">
        <f t="array" aca="1" ref="BF39" ca="1">IFERROR(IF(INDIRECT(ADDRESS($Z39,COLUMN(),4,1,"Monitoraggio"))="","",INDIRECT(ADDRESS($Z39,COLUMN(),4,1,"Monitoraggio"))),"")</f>
        <v/>
      </c>
      <c r="BG39" s="114" t="str" cm="1">
        <f t="array" aca="1" ref="BG39" ca="1">IFERROR(IF(INDIRECT(ADDRESS($Z39,COLUMN(),4,1,"Monitoraggio"))="","",INDIRECT(ADDRESS($Z39,COLUMN(),4,1,"Monitoraggio"))),"")</f>
        <v/>
      </c>
      <c r="BH39" s="48" t="str" cm="1">
        <f t="array" aca="1" ref="BH39" ca="1">IFERROR(IF(INDIRECT(ADDRESS($Z39,COLUMN(),4,1,"Monitoraggio"))="","",INDIRECT(ADDRESS($Z39,COLUMN(),4,1,"Monitoraggio"))),"")</f>
        <v/>
      </c>
      <c r="BI39" s="84" t="str" cm="1">
        <f t="array" aca="1" ref="BI39" ca="1">IFERROR(IF(INDIRECT(ADDRESS($Z39,COLUMN(),4,1,"Monitoraggio"))="","",INDIRECT(ADDRESS($Z39,COLUMN(),4,1,"Monitoraggio"))),"")</f>
        <v/>
      </c>
      <c r="BJ39" s="81" t="str" cm="1">
        <f t="array" aca="1" ref="BJ39" ca="1">IFERROR(IF(INDIRECT(ADDRESS($Z39,COLUMN(),4,1,"Monitoraggio"))="","",INDIRECT(ADDRESS($Z39,COLUMN(),4,1,"Monitoraggio"))),"")</f>
        <v/>
      </c>
    </row>
    <row r="40" spans="26:62" x14ac:dyDescent="0.2">
      <c r="Z40" s="132" t="str">
        <f>IFERROR(MATCH(ROW()-9,Monitoraggio!Y$1:Y$1000,0),"")</f>
        <v/>
      </c>
      <c r="AA40" s="60" t="str" cm="1">
        <f t="array" aca="1" ref="AA40" ca="1">IFERROR(IF(INDIRECT(ADDRESS($Z40,COLUMN(),4,1,"Monitoraggio"))="","",INDIRECT(ADDRESS($Z40,COLUMN(),4,1,"Monitoraggio"))),"")</f>
        <v/>
      </c>
      <c r="AB40" s="114" t="str" cm="1">
        <f t="array" aca="1" ref="AB40" ca="1">IFERROR(IF(INDIRECT(ADDRESS($Z40,COLUMN(),4,1,"Monitoraggio"))="","",INDIRECT(ADDRESS($Z40,COLUMN(),4,1,"Monitoraggio"))),"")</f>
        <v/>
      </c>
      <c r="AC40" s="114" t="str" cm="1">
        <f t="array" aca="1" ref="AC40" ca="1">IFERROR(IF(INDIRECT(ADDRESS($Z40,COLUMN(),4,1,"Monitoraggio"))="","",INDIRECT(ADDRESS($Z40,COLUMN(),4,1,"Monitoraggio"))),"")</f>
        <v/>
      </c>
      <c r="AD40" s="48" t="str" cm="1">
        <f t="array" aca="1" ref="AD40" ca="1">IFERROR(IF(INDIRECT(ADDRESS($Z40,COLUMN(),4,1,"Monitoraggio"))="","",INDIRECT(ADDRESS($Z40,COLUMN(),4,1,"Monitoraggio"))),"")</f>
        <v/>
      </c>
      <c r="AE40" s="61" t="str" cm="1">
        <f t="array" aca="1" ref="AE40" ca="1">IFERROR(IF(INDIRECT(ADDRESS($Z40,COLUMN(),4,1,"Monitoraggio"))="","",INDIRECT(ADDRESS($Z40,COLUMN(),4,1,"Monitoraggio"))),"")</f>
        <v/>
      </c>
      <c r="AF40" s="116" t="str" cm="1">
        <f t="array" aca="1" ref="AF40" ca="1">IFERROR(IF(INDIRECT(ADDRESS($Z40,COLUMN(),4,1,"Monitoraggio"))="","",INDIRECT(ADDRESS($Z40,COLUMN(),4,1,"Monitoraggio"))),"")</f>
        <v/>
      </c>
      <c r="AG40" s="61" t="str" cm="1">
        <f t="array" aca="1" ref="AG40" ca="1">IFERROR(IF(INDIRECT(ADDRESS($Z40,COLUMN(),4,1,"Monitoraggio"))="","",INDIRECT(ADDRESS($Z40,COLUMN(),4,1,"Monitoraggio"))),"")</f>
        <v/>
      </c>
      <c r="AH40" s="116" t="str" cm="1">
        <f t="array" aca="1" ref="AH40" ca="1">IFERROR(IF(INDIRECT(ADDRESS($Z40,COLUMN(),4,1,"Monitoraggio"))="","",INDIRECT(ADDRESS($Z40,COLUMN(),4,1,"Monitoraggio"))),"")</f>
        <v/>
      </c>
      <c r="AI40" s="114" t="str" cm="1">
        <f t="array" aca="1" ref="AI40" ca="1">IFERROR(IF(INDIRECT(ADDRESS($Z40,COLUMN(),4,1,"Monitoraggio"))="","",INDIRECT(ADDRESS($Z40,COLUMN(),4,1,"Monitoraggio"))),"")</f>
        <v/>
      </c>
      <c r="AJ40" s="118" t="str" cm="1">
        <f t="array" aca="1" ref="AJ40" ca="1">IFERROR(IF(INDIRECT(ADDRESS($Z40,COLUMN(),4,1,"Monitoraggio"))="","",INDIRECT(ADDRESS($Z40,COLUMN(),4,1,"Monitoraggio"))),"")</f>
        <v/>
      </c>
      <c r="AK40" s="119" t="str" cm="1">
        <f t="array" aca="1" ref="AK40" ca="1">IFERROR(IF(INDIRECT(ADDRESS($Z40,COLUMN(),4,1,"Monitoraggio"))="","",INDIRECT(ADDRESS($Z40,COLUMN(),4,1,"Monitoraggio"))),"")</f>
        <v/>
      </c>
      <c r="AL40" s="79" t="str" cm="1">
        <f t="array" aca="1" ref="AL40" ca="1">IFERROR(IF(INDIRECT(ADDRESS($Z40,COLUMN(),4,1,"Monitoraggio"))="","",INDIRECT(ADDRESS($Z40,COLUMN(),4,1,"Monitoraggio"))),"")</f>
        <v/>
      </c>
      <c r="AM40" s="77" t="str" cm="1">
        <f t="array" aca="1" ref="AM40" ca="1">IFERROR(IF(INDIRECT(ADDRESS($Z40,COLUMN(),4,1,"Monitoraggio"))="","",INDIRECT(ADDRESS($Z40,COLUMN(),4,1,"Monitoraggio"))),"")</f>
        <v/>
      </c>
      <c r="AN40" s="79" t="str" cm="1">
        <f t="array" aca="1" ref="AN40" ca="1">IFERROR(IF(INDIRECT(ADDRESS($Z40,COLUMN(),4,1,"Monitoraggio"))="","",INDIRECT(ADDRESS($Z40,COLUMN(),4,1,"Monitoraggio"))),"")</f>
        <v/>
      </c>
      <c r="AO40" s="79" t="str" cm="1">
        <f t="array" aca="1" ref="AO40" ca="1">IFERROR(IF(INDIRECT(ADDRESS($Z40,COLUMN(),4,1,"Monitoraggio"))="","",INDIRECT(ADDRESS($Z40,COLUMN(),4,1,"Monitoraggio"))),"")</f>
        <v/>
      </c>
      <c r="AP40" s="79" t="str" cm="1">
        <f t="array" aca="1" ref="AP40" ca="1">IFERROR(IF(INDIRECT(ADDRESS($Z40,COLUMN(),4,1,"Monitoraggio"))="","",INDIRECT(ADDRESS($Z40,COLUMN(),4,1,"Monitoraggio"))),"")</f>
        <v/>
      </c>
      <c r="AQ40" s="81" t="str" cm="1">
        <f t="array" aca="1" ref="AQ40" ca="1">IFERROR(IF(INDIRECT(ADDRESS($Z40,COLUMN(),4,1,"Monitoraggio"))="","",INDIRECT(ADDRESS($Z40,COLUMN(),4,1,"Monitoraggio"))),"")</f>
        <v/>
      </c>
      <c r="AR40" s="122" t="str" cm="1">
        <f t="array" aca="1" ref="AR40" ca="1">IFERROR(IF(INDIRECT(ADDRESS($Z40,COLUMN(),4,1,"Monitoraggio"))="","",INDIRECT(ADDRESS($Z40,COLUMN(),4,1,"Monitoraggio"))),"")</f>
        <v/>
      </c>
      <c r="AS40" s="118" t="str" cm="1">
        <f t="array" aca="1" ref="AS40" ca="1">IFERROR(IF(INDIRECT(ADDRESS($Z40,COLUMN(),4,1,"Monitoraggio"))="","",INDIRECT(ADDRESS($Z40,COLUMN(),4,1,"Monitoraggio"))),"")</f>
        <v/>
      </c>
      <c r="AT40" s="119" t="str" cm="1">
        <f t="array" aca="1" ref="AT40" ca="1">IFERROR(IF(INDIRECT(ADDRESS($Z40,COLUMN(),4,1,"Monitoraggio"))="","",INDIRECT(ADDRESS($Z40,COLUMN(),4,1,"Monitoraggio"))),"")</f>
        <v/>
      </c>
      <c r="AU40" s="79" t="str" cm="1">
        <f t="array" aca="1" ref="AU40" ca="1">IFERROR(IF(INDIRECT(ADDRESS($Z40,COLUMN(),4,1,"Monitoraggio"))="","",INDIRECT(ADDRESS($Z40,COLUMN(),4,1,"Monitoraggio"))),"")</f>
        <v/>
      </c>
      <c r="AV40" s="119" t="str" cm="1">
        <f t="array" aca="1" ref="AV40" ca="1">IFERROR(IF(INDIRECT(ADDRESS($Z40,COLUMN(),4,1,"Monitoraggio"))="","",INDIRECT(ADDRESS($Z40,COLUMN(),4,1,"Monitoraggio"))),"")</f>
        <v/>
      </c>
      <c r="AW40" s="124" t="str" cm="1">
        <f t="array" aca="1" ref="AW40" ca="1">IFERROR(IF(INDIRECT(ADDRESS($Z40,COLUMN(),4,1,"Monitoraggio"))="","",INDIRECT(ADDRESS($Z40,COLUMN(),4,1,"Monitoraggio"))),"")</f>
        <v/>
      </c>
      <c r="AX40" s="62" t="str" cm="1">
        <f t="array" aca="1" ref="AX40" ca="1">IFERROR(IF(INDIRECT(ADDRESS($Z40,COLUMN(),4,1,"Monitoraggio"))="","",INDIRECT(ADDRESS($Z40,COLUMN(),4,1,"Monitoraggio"))),"")</f>
        <v/>
      </c>
      <c r="AY40" s="79" t="str" cm="1">
        <f t="array" aca="1" ref="AY40" ca="1">IFERROR(IF(INDIRECT(ADDRESS($Z40,COLUMN(),4,1,"Monitoraggio"))="","",INDIRECT(ADDRESS($Z40,COLUMN(),4,1,"Monitoraggio"))),"")</f>
        <v/>
      </c>
      <c r="AZ40" s="84" t="str" cm="1">
        <f t="array" aca="1" ref="AZ40" ca="1">IFERROR(IF(INDIRECT(ADDRESS($Z40,COLUMN(),4,1,"Monitoraggio"))="","",INDIRECT(ADDRESS($Z40,COLUMN(),4,1,"Monitoraggio"))),"")</f>
        <v/>
      </c>
      <c r="BA40" s="81" t="str" cm="1">
        <f t="array" aca="1" ref="BA40" ca="1">IFERROR(IF(INDIRECT(ADDRESS($Z40,COLUMN(),4,1,"Monitoraggio"))="","",INDIRECT(ADDRESS($Z40,COLUMN(),4,1,"Monitoraggio"))),"")</f>
        <v/>
      </c>
      <c r="BB40" s="86" t="str" cm="1">
        <f t="array" aca="1" ref="BB40" ca="1">IFERROR(IF(INDIRECT(ADDRESS($Z40,COLUMN(),4,1,"Monitoraggio"))="","",INDIRECT(ADDRESS($Z40,COLUMN(),4,1,"Monitoraggio"))),"")</f>
        <v/>
      </c>
      <c r="BC40" s="79" t="str" cm="1">
        <f t="array" aca="1" ref="BC40" ca="1">IFERROR(IF(INDIRECT(ADDRESS($Z40,COLUMN(),4,1,"Monitoraggio"))="","",INDIRECT(ADDRESS($Z40,COLUMN(),4,1,"Monitoraggio"))),"")</f>
        <v/>
      </c>
      <c r="BD40" s="79" t="str" cm="1">
        <f t="array" aca="1" ref="BD40" ca="1">IFERROR(IF(INDIRECT(ADDRESS($Z40,COLUMN(),4,1,"Monitoraggio"))="","",INDIRECT(ADDRESS($Z40,COLUMN(),4,1,"Monitoraggio"))),"")</f>
        <v/>
      </c>
      <c r="BE40" s="79" t="str" cm="1">
        <f t="array" aca="1" ref="BE40" ca="1">IFERROR(IF(INDIRECT(ADDRESS($Z40,COLUMN(),4,1,"Monitoraggio"))="","",INDIRECT(ADDRESS($Z40,COLUMN(),4,1,"Monitoraggio"))),"")</f>
        <v/>
      </c>
      <c r="BF40" s="79" t="str" cm="1">
        <f t="array" aca="1" ref="BF40" ca="1">IFERROR(IF(INDIRECT(ADDRESS($Z40,COLUMN(),4,1,"Monitoraggio"))="","",INDIRECT(ADDRESS($Z40,COLUMN(),4,1,"Monitoraggio"))),"")</f>
        <v/>
      </c>
      <c r="BG40" s="114" t="str" cm="1">
        <f t="array" aca="1" ref="BG40" ca="1">IFERROR(IF(INDIRECT(ADDRESS($Z40,COLUMN(),4,1,"Monitoraggio"))="","",INDIRECT(ADDRESS($Z40,COLUMN(),4,1,"Monitoraggio"))),"")</f>
        <v/>
      </c>
      <c r="BH40" s="48" t="str" cm="1">
        <f t="array" aca="1" ref="BH40" ca="1">IFERROR(IF(INDIRECT(ADDRESS($Z40,COLUMN(),4,1,"Monitoraggio"))="","",INDIRECT(ADDRESS($Z40,COLUMN(),4,1,"Monitoraggio"))),"")</f>
        <v/>
      </c>
      <c r="BI40" s="84" t="str" cm="1">
        <f t="array" aca="1" ref="BI40" ca="1">IFERROR(IF(INDIRECT(ADDRESS($Z40,COLUMN(),4,1,"Monitoraggio"))="","",INDIRECT(ADDRESS($Z40,COLUMN(),4,1,"Monitoraggio"))),"")</f>
        <v/>
      </c>
      <c r="BJ40" s="81" t="str" cm="1">
        <f t="array" aca="1" ref="BJ40" ca="1">IFERROR(IF(INDIRECT(ADDRESS($Z40,COLUMN(),4,1,"Monitoraggio"))="","",INDIRECT(ADDRESS($Z40,COLUMN(),4,1,"Monitoraggio"))),"")</f>
        <v/>
      </c>
    </row>
    <row r="41" spans="26:62" x14ac:dyDescent="0.2">
      <c r="Z41" s="132" t="str">
        <f>IFERROR(MATCH(ROW()-9,Monitoraggio!Y$1:Y$1000,0),"")</f>
        <v/>
      </c>
      <c r="AA41" s="60" t="str" cm="1">
        <f t="array" aca="1" ref="AA41" ca="1">IFERROR(IF(INDIRECT(ADDRESS($Z41,COLUMN(),4,1,"Monitoraggio"))="","",INDIRECT(ADDRESS($Z41,COLUMN(),4,1,"Monitoraggio"))),"")</f>
        <v/>
      </c>
      <c r="AB41" s="114" t="str" cm="1">
        <f t="array" aca="1" ref="AB41" ca="1">IFERROR(IF(INDIRECT(ADDRESS($Z41,COLUMN(),4,1,"Monitoraggio"))="","",INDIRECT(ADDRESS($Z41,COLUMN(),4,1,"Monitoraggio"))),"")</f>
        <v/>
      </c>
      <c r="AC41" s="114" t="str" cm="1">
        <f t="array" aca="1" ref="AC41" ca="1">IFERROR(IF(INDIRECT(ADDRESS($Z41,COLUMN(),4,1,"Monitoraggio"))="","",INDIRECT(ADDRESS($Z41,COLUMN(),4,1,"Monitoraggio"))),"")</f>
        <v/>
      </c>
      <c r="AD41" s="48" t="str" cm="1">
        <f t="array" aca="1" ref="AD41" ca="1">IFERROR(IF(INDIRECT(ADDRESS($Z41,COLUMN(),4,1,"Monitoraggio"))="","",INDIRECT(ADDRESS($Z41,COLUMN(),4,1,"Monitoraggio"))),"")</f>
        <v/>
      </c>
      <c r="AE41" s="61" t="str" cm="1">
        <f t="array" aca="1" ref="AE41" ca="1">IFERROR(IF(INDIRECT(ADDRESS($Z41,COLUMN(),4,1,"Monitoraggio"))="","",INDIRECT(ADDRESS($Z41,COLUMN(),4,1,"Monitoraggio"))),"")</f>
        <v/>
      </c>
      <c r="AF41" s="116" t="str" cm="1">
        <f t="array" aca="1" ref="AF41" ca="1">IFERROR(IF(INDIRECT(ADDRESS($Z41,COLUMN(),4,1,"Monitoraggio"))="","",INDIRECT(ADDRESS($Z41,COLUMN(),4,1,"Monitoraggio"))),"")</f>
        <v/>
      </c>
      <c r="AG41" s="61" t="str" cm="1">
        <f t="array" aca="1" ref="AG41" ca="1">IFERROR(IF(INDIRECT(ADDRESS($Z41,COLUMN(),4,1,"Monitoraggio"))="","",INDIRECT(ADDRESS($Z41,COLUMN(),4,1,"Monitoraggio"))),"")</f>
        <v/>
      </c>
      <c r="AH41" s="116" t="str" cm="1">
        <f t="array" aca="1" ref="AH41" ca="1">IFERROR(IF(INDIRECT(ADDRESS($Z41,COLUMN(),4,1,"Monitoraggio"))="","",INDIRECT(ADDRESS($Z41,COLUMN(),4,1,"Monitoraggio"))),"")</f>
        <v/>
      </c>
      <c r="AI41" s="114" t="str" cm="1">
        <f t="array" aca="1" ref="AI41" ca="1">IFERROR(IF(INDIRECT(ADDRESS($Z41,COLUMN(),4,1,"Monitoraggio"))="","",INDIRECT(ADDRESS($Z41,COLUMN(),4,1,"Monitoraggio"))),"")</f>
        <v/>
      </c>
      <c r="AJ41" s="118" t="str" cm="1">
        <f t="array" aca="1" ref="AJ41" ca="1">IFERROR(IF(INDIRECT(ADDRESS($Z41,COLUMN(),4,1,"Monitoraggio"))="","",INDIRECT(ADDRESS($Z41,COLUMN(),4,1,"Monitoraggio"))),"")</f>
        <v/>
      </c>
      <c r="AK41" s="119" t="str" cm="1">
        <f t="array" aca="1" ref="AK41" ca="1">IFERROR(IF(INDIRECT(ADDRESS($Z41,COLUMN(),4,1,"Monitoraggio"))="","",INDIRECT(ADDRESS($Z41,COLUMN(),4,1,"Monitoraggio"))),"")</f>
        <v/>
      </c>
      <c r="AL41" s="79" t="str" cm="1">
        <f t="array" aca="1" ref="AL41" ca="1">IFERROR(IF(INDIRECT(ADDRESS($Z41,COLUMN(),4,1,"Monitoraggio"))="","",INDIRECT(ADDRESS($Z41,COLUMN(),4,1,"Monitoraggio"))),"")</f>
        <v/>
      </c>
      <c r="AM41" s="77" t="str" cm="1">
        <f t="array" aca="1" ref="AM41" ca="1">IFERROR(IF(INDIRECT(ADDRESS($Z41,COLUMN(),4,1,"Monitoraggio"))="","",INDIRECT(ADDRESS($Z41,COLUMN(),4,1,"Monitoraggio"))),"")</f>
        <v/>
      </c>
      <c r="AN41" s="79" t="str" cm="1">
        <f t="array" aca="1" ref="AN41" ca="1">IFERROR(IF(INDIRECT(ADDRESS($Z41,COLUMN(),4,1,"Monitoraggio"))="","",INDIRECT(ADDRESS($Z41,COLUMN(),4,1,"Monitoraggio"))),"")</f>
        <v/>
      </c>
      <c r="AO41" s="79" t="str" cm="1">
        <f t="array" aca="1" ref="AO41" ca="1">IFERROR(IF(INDIRECT(ADDRESS($Z41,COLUMN(),4,1,"Monitoraggio"))="","",INDIRECT(ADDRESS($Z41,COLUMN(),4,1,"Monitoraggio"))),"")</f>
        <v/>
      </c>
      <c r="AP41" s="79" t="str" cm="1">
        <f t="array" aca="1" ref="AP41" ca="1">IFERROR(IF(INDIRECT(ADDRESS($Z41,COLUMN(),4,1,"Monitoraggio"))="","",INDIRECT(ADDRESS($Z41,COLUMN(),4,1,"Monitoraggio"))),"")</f>
        <v/>
      </c>
      <c r="AQ41" s="81" t="str" cm="1">
        <f t="array" aca="1" ref="AQ41" ca="1">IFERROR(IF(INDIRECT(ADDRESS($Z41,COLUMN(),4,1,"Monitoraggio"))="","",INDIRECT(ADDRESS($Z41,COLUMN(),4,1,"Monitoraggio"))),"")</f>
        <v/>
      </c>
      <c r="AR41" s="122" t="str" cm="1">
        <f t="array" aca="1" ref="AR41" ca="1">IFERROR(IF(INDIRECT(ADDRESS($Z41,COLUMN(),4,1,"Monitoraggio"))="","",INDIRECT(ADDRESS($Z41,COLUMN(),4,1,"Monitoraggio"))),"")</f>
        <v/>
      </c>
      <c r="AS41" s="118" t="str" cm="1">
        <f t="array" aca="1" ref="AS41" ca="1">IFERROR(IF(INDIRECT(ADDRESS($Z41,COLUMN(),4,1,"Monitoraggio"))="","",INDIRECT(ADDRESS($Z41,COLUMN(),4,1,"Monitoraggio"))),"")</f>
        <v/>
      </c>
      <c r="AT41" s="119" t="str" cm="1">
        <f t="array" aca="1" ref="AT41" ca="1">IFERROR(IF(INDIRECT(ADDRESS($Z41,COLUMN(),4,1,"Monitoraggio"))="","",INDIRECT(ADDRESS($Z41,COLUMN(),4,1,"Monitoraggio"))),"")</f>
        <v/>
      </c>
      <c r="AU41" s="79" t="str" cm="1">
        <f t="array" aca="1" ref="AU41" ca="1">IFERROR(IF(INDIRECT(ADDRESS($Z41,COLUMN(),4,1,"Monitoraggio"))="","",INDIRECT(ADDRESS($Z41,COLUMN(),4,1,"Monitoraggio"))),"")</f>
        <v/>
      </c>
      <c r="AV41" s="119" t="str" cm="1">
        <f t="array" aca="1" ref="AV41" ca="1">IFERROR(IF(INDIRECT(ADDRESS($Z41,COLUMN(),4,1,"Monitoraggio"))="","",INDIRECT(ADDRESS($Z41,COLUMN(),4,1,"Monitoraggio"))),"")</f>
        <v/>
      </c>
      <c r="AW41" s="124" t="str" cm="1">
        <f t="array" aca="1" ref="AW41" ca="1">IFERROR(IF(INDIRECT(ADDRESS($Z41,COLUMN(),4,1,"Monitoraggio"))="","",INDIRECT(ADDRESS($Z41,COLUMN(),4,1,"Monitoraggio"))),"")</f>
        <v/>
      </c>
      <c r="AX41" s="62" t="str" cm="1">
        <f t="array" aca="1" ref="AX41" ca="1">IFERROR(IF(INDIRECT(ADDRESS($Z41,COLUMN(),4,1,"Monitoraggio"))="","",INDIRECT(ADDRESS($Z41,COLUMN(),4,1,"Monitoraggio"))),"")</f>
        <v/>
      </c>
      <c r="AY41" s="79" t="str" cm="1">
        <f t="array" aca="1" ref="AY41" ca="1">IFERROR(IF(INDIRECT(ADDRESS($Z41,COLUMN(),4,1,"Monitoraggio"))="","",INDIRECT(ADDRESS($Z41,COLUMN(),4,1,"Monitoraggio"))),"")</f>
        <v/>
      </c>
      <c r="AZ41" s="84" t="str" cm="1">
        <f t="array" aca="1" ref="AZ41" ca="1">IFERROR(IF(INDIRECT(ADDRESS($Z41,COLUMN(),4,1,"Monitoraggio"))="","",INDIRECT(ADDRESS($Z41,COLUMN(),4,1,"Monitoraggio"))),"")</f>
        <v/>
      </c>
      <c r="BA41" s="81" t="str" cm="1">
        <f t="array" aca="1" ref="BA41" ca="1">IFERROR(IF(INDIRECT(ADDRESS($Z41,COLUMN(),4,1,"Monitoraggio"))="","",INDIRECT(ADDRESS($Z41,COLUMN(),4,1,"Monitoraggio"))),"")</f>
        <v/>
      </c>
      <c r="BB41" s="86" t="str" cm="1">
        <f t="array" aca="1" ref="BB41" ca="1">IFERROR(IF(INDIRECT(ADDRESS($Z41,COLUMN(),4,1,"Monitoraggio"))="","",INDIRECT(ADDRESS($Z41,COLUMN(),4,1,"Monitoraggio"))),"")</f>
        <v/>
      </c>
      <c r="BC41" s="79" t="str" cm="1">
        <f t="array" aca="1" ref="BC41" ca="1">IFERROR(IF(INDIRECT(ADDRESS($Z41,COLUMN(),4,1,"Monitoraggio"))="","",INDIRECT(ADDRESS($Z41,COLUMN(),4,1,"Monitoraggio"))),"")</f>
        <v/>
      </c>
      <c r="BD41" s="79" t="str" cm="1">
        <f t="array" aca="1" ref="BD41" ca="1">IFERROR(IF(INDIRECT(ADDRESS($Z41,COLUMN(),4,1,"Monitoraggio"))="","",INDIRECT(ADDRESS($Z41,COLUMN(),4,1,"Monitoraggio"))),"")</f>
        <v/>
      </c>
      <c r="BE41" s="79" t="str" cm="1">
        <f t="array" aca="1" ref="BE41" ca="1">IFERROR(IF(INDIRECT(ADDRESS($Z41,COLUMN(),4,1,"Monitoraggio"))="","",INDIRECT(ADDRESS($Z41,COLUMN(),4,1,"Monitoraggio"))),"")</f>
        <v/>
      </c>
      <c r="BF41" s="79" t="str" cm="1">
        <f t="array" aca="1" ref="BF41" ca="1">IFERROR(IF(INDIRECT(ADDRESS($Z41,COLUMN(),4,1,"Monitoraggio"))="","",INDIRECT(ADDRESS($Z41,COLUMN(),4,1,"Monitoraggio"))),"")</f>
        <v/>
      </c>
      <c r="BG41" s="114" t="str" cm="1">
        <f t="array" aca="1" ref="BG41" ca="1">IFERROR(IF(INDIRECT(ADDRESS($Z41,COLUMN(),4,1,"Monitoraggio"))="","",INDIRECT(ADDRESS($Z41,COLUMN(),4,1,"Monitoraggio"))),"")</f>
        <v/>
      </c>
      <c r="BH41" s="48" t="str" cm="1">
        <f t="array" aca="1" ref="BH41" ca="1">IFERROR(IF(INDIRECT(ADDRESS($Z41,COLUMN(),4,1,"Monitoraggio"))="","",INDIRECT(ADDRESS($Z41,COLUMN(),4,1,"Monitoraggio"))),"")</f>
        <v/>
      </c>
      <c r="BI41" s="84" t="str" cm="1">
        <f t="array" aca="1" ref="BI41" ca="1">IFERROR(IF(INDIRECT(ADDRESS($Z41,COLUMN(),4,1,"Monitoraggio"))="","",INDIRECT(ADDRESS($Z41,COLUMN(),4,1,"Monitoraggio"))),"")</f>
        <v/>
      </c>
      <c r="BJ41" s="81" t="str" cm="1">
        <f t="array" aca="1" ref="BJ41" ca="1">IFERROR(IF(INDIRECT(ADDRESS($Z41,COLUMN(),4,1,"Monitoraggio"))="","",INDIRECT(ADDRESS($Z41,COLUMN(),4,1,"Monitoraggio"))),"")</f>
        <v/>
      </c>
    </row>
    <row r="42" spans="26:62" x14ac:dyDescent="0.2">
      <c r="Z42" s="132" t="str">
        <f>IFERROR(MATCH(ROW()-9,Monitoraggio!Y$1:Y$1000,0),"")</f>
        <v/>
      </c>
      <c r="AA42" s="60" t="str" cm="1">
        <f t="array" aca="1" ref="AA42" ca="1">IFERROR(IF(INDIRECT(ADDRESS($Z42,COLUMN(),4,1,"Monitoraggio"))="","",INDIRECT(ADDRESS($Z42,COLUMN(),4,1,"Monitoraggio"))),"")</f>
        <v/>
      </c>
      <c r="AB42" s="114" t="str" cm="1">
        <f t="array" aca="1" ref="AB42" ca="1">IFERROR(IF(INDIRECT(ADDRESS($Z42,COLUMN(),4,1,"Monitoraggio"))="","",INDIRECT(ADDRESS($Z42,COLUMN(),4,1,"Monitoraggio"))),"")</f>
        <v/>
      </c>
      <c r="AC42" s="114" t="str" cm="1">
        <f t="array" aca="1" ref="AC42" ca="1">IFERROR(IF(INDIRECT(ADDRESS($Z42,COLUMN(),4,1,"Monitoraggio"))="","",INDIRECT(ADDRESS($Z42,COLUMN(),4,1,"Monitoraggio"))),"")</f>
        <v/>
      </c>
      <c r="AD42" s="48" t="str" cm="1">
        <f t="array" aca="1" ref="AD42" ca="1">IFERROR(IF(INDIRECT(ADDRESS($Z42,COLUMN(),4,1,"Monitoraggio"))="","",INDIRECT(ADDRESS($Z42,COLUMN(),4,1,"Monitoraggio"))),"")</f>
        <v/>
      </c>
      <c r="AE42" s="61" t="str" cm="1">
        <f t="array" aca="1" ref="AE42" ca="1">IFERROR(IF(INDIRECT(ADDRESS($Z42,COLUMN(),4,1,"Monitoraggio"))="","",INDIRECT(ADDRESS($Z42,COLUMN(),4,1,"Monitoraggio"))),"")</f>
        <v/>
      </c>
      <c r="AF42" s="116" t="str" cm="1">
        <f t="array" aca="1" ref="AF42" ca="1">IFERROR(IF(INDIRECT(ADDRESS($Z42,COLUMN(),4,1,"Monitoraggio"))="","",INDIRECT(ADDRESS($Z42,COLUMN(),4,1,"Monitoraggio"))),"")</f>
        <v/>
      </c>
      <c r="AG42" s="61" t="str" cm="1">
        <f t="array" aca="1" ref="AG42" ca="1">IFERROR(IF(INDIRECT(ADDRESS($Z42,COLUMN(),4,1,"Monitoraggio"))="","",INDIRECT(ADDRESS($Z42,COLUMN(),4,1,"Monitoraggio"))),"")</f>
        <v/>
      </c>
      <c r="AH42" s="116" t="str" cm="1">
        <f t="array" aca="1" ref="AH42" ca="1">IFERROR(IF(INDIRECT(ADDRESS($Z42,COLUMN(),4,1,"Monitoraggio"))="","",INDIRECT(ADDRESS($Z42,COLUMN(),4,1,"Monitoraggio"))),"")</f>
        <v/>
      </c>
      <c r="AI42" s="114" t="str" cm="1">
        <f t="array" aca="1" ref="AI42" ca="1">IFERROR(IF(INDIRECT(ADDRESS($Z42,COLUMN(),4,1,"Monitoraggio"))="","",INDIRECT(ADDRESS($Z42,COLUMN(),4,1,"Monitoraggio"))),"")</f>
        <v/>
      </c>
      <c r="AJ42" s="118" t="str" cm="1">
        <f t="array" aca="1" ref="AJ42" ca="1">IFERROR(IF(INDIRECT(ADDRESS($Z42,COLUMN(),4,1,"Monitoraggio"))="","",INDIRECT(ADDRESS($Z42,COLUMN(),4,1,"Monitoraggio"))),"")</f>
        <v/>
      </c>
      <c r="AK42" s="119" t="str" cm="1">
        <f t="array" aca="1" ref="AK42" ca="1">IFERROR(IF(INDIRECT(ADDRESS($Z42,COLUMN(),4,1,"Monitoraggio"))="","",INDIRECT(ADDRESS($Z42,COLUMN(),4,1,"Monitoraggio"))),"")</f>
        <v/>
      </c>
      <c r="AL42" s="79" t="str" cm="1">
        <f t="array" aca="1" ref="AL42" ca="1">IFERROR(IF(INDIRECT(ADDRESS($Z42,COLUMN(),4,1,"Monitoraggio"))="","",INDIRECT(ADDRESS($Z42,COLUMN(),4,1,"Monitoraggio"))),"")</f>
        <v/>
      </c>
      <c r="AM42" s="77" t="str" cm="1">
        <f t="array" aca="1" ref="AM42" ca="1">IFERROR(IF(INDIRECT(ADDRESS($Z42,COLUMN(),4,1,"Monitoraggio"))="","",INDIRECT(ADDRESS($Z42,COLUMN(),4,1,"Monitoraggio"))),"")</f>
        <v/>
      </c>
      <c r="AN42" s="79" t="str" cm="1">
        <f t="array" aca="1" ref="AN42" ca="1">IFERROR(IF(INDIRECT(ADDRESS($Z42,COLUMN(),4,1,"Monitoraggio"))="","",INDIRECT(ADDRESS($Z42,COLUMN(),4,1,"Monitoraggio"))),"")</f>
        <v/>
      </c>
      <c r="AO42" s="79" t="str" cm="1">
        <f t="array" aca="1" ref="AO42" ca="1">IFERROR(IF(INDIRECT(ADDRESS($Z42,COLUMN(),4,1,"Monitoraggio"))="","",INDIRECT(ADDRESS($Z42,COLUMN(),4,1,"Monitoraggio"))),"")</f>
        <v/>
      </c>
      <c r="AP42" s="79" t="str" cm="1">
        <f t="array" aca="1" ref="AP42" ca="1">IFERROR(IF(INDIRECT(ADDRESS($Z42,COLUMN(),4,1,"Monitoraggio"))="","",INDIRECT(ADDRESS($Z42,COLUMN(),4,1,"Monitoraggio"))),"")</f>
        <v/>
      </c>
      <c r="AQ42" s="81" t="str" cm="1">
        <f t="array" aca="1" ref="AQ42" ca="1">IFERROR(IF(INDIRECT(ADDRESS($Z42,COLUMN(),4,1,"Monitoraggio"))="","",INDIRECT(ADDRESS($Z42,COLUMN(),4,1,"Monitoraggio"))),"")</f>
        <v/>
      </c>
      <c r="AR42" s="122" t="str" cm="1">
        <f t="array" aca="1" ref="AR42" ca="1">IFERROR(IF(INDIRECT(ADDRESS($Z42,COLUMN(),4,1,"Monitoraggio"))="","",INDIRECT(ADDRESS($Z42,COLUMN(),4,1,"Monitoraggio"))),"")</f>
        <v/>
      </c>
      <c r="AS42" s="118" t="str" cm="1">
        <f t="array" aca="1" ref="AS42" ca="1">IFERROR(IF(INDIRECT(ADDRESS($Z42,COLUMN(),4,1,"Monitoraggio"))="","",INDIRECT(ADDRESS($Z42,COLUMN(),4,1,"Monitoraggio"))),"")</f>
        <v/>
      </c>
      <c r="AT42" s="119" t="str" cm="1">
        <f t="array" aca="1" ref="AT42" ca="1">IFERROR(IF(INDIRECT(ADDRESS($Z42,COLUMN(),4,1,"Monitoraggio"))="","",INDIRECT(ADDRESS($Z42,COLUMN(),4,1,"Monitoraggio"))),"")</f>
        <v/>
      </c>
      <c r="AU42" s="79" t="str" cm="1">
        <f t="array" aca="1" ref="AU42" ca="1">IFERROR(IF(INDIRECT(ADDRESS($Z42,COLUMN(),4,1,"Monitoraggio"))="","",INDIRECT(ADDRESS($Z42,COLUMN(),4,1,"Monitoraggio"))),"")</f>
        <v/>
      </c>
      <c r="AV42" s="119" t="str" cm="1">
        <f t="array" aca="1" ref="AV42" ca="1">IFERROR(IF(INDIRECT(ADDRESS($Z42,COLUMN(),4,1,"Monitoraggio"))="","",INDIRECT(ADDRESS($Z42,COLUMN(),4,1,"Monitoraggio"))),"")</f>
        <v/>
      </c>
      <c r="AW42" s="124" t="str" cm="1">
        <f t="array" aca="1" ref="AW42" ca="1">IFERROR(IF(INDIRECT(ADDRESS($Z42,COLUMN(),4,1,"Monitoraggio"))="","",INDIRECT(ADDRESS($Z42,COLUMN(),4,1,"Monitoraggio"))),"")</f>
        <v/>
      </c>
      <c r="AX42" s="62" t="str" cm="1">
        <f t="array" aca="1" ref="AX42" ca="1">IFERROR(IF(INDIRECT(ADDRESS($Z42,COLUMN(),4,1,"Monitoraggio"))="","",INDIRECT(ADDRESS($Z42,COLUMN(),4,1,"Monitoraggio"))),"")</f>
        <v/>
      </c>
      <c r="AY42" s="79" t="str" cm="1">
        <f t="array" aca="1" ref="AY42" ca="1">IFERROR(IF(INDIRECT(ADDRESS($Z42,COLUMN(),4,1,"Monitoraggio"))="","",INDIRECT(ADDRESS($Z42,COLUMN(),4,1,"Monitoraggio"))),"")</f>
        <v/>
      </c>
      <c r="AZ42" s="84" t="str" cm="1">
        <f t="array" aca="1" ref="AZ42" ca="1">IFERROR(IF(INDIRECT(ADDRESS($Z42,COLUMN(),4,1,"Monitoraggio"))="","",INDIRECT(ADDRESS($Z42,COLUMN(),4,1,"Monitoraggio"))),"")</f>
        <v/>
      </c>
      <c r="BA42" s="81" t="str" cm="1">
        <f t="array" aca="1" ref="BA42" ca="1">IFERROR(IF(INDIRECT(ADDRESS($Z42,COLUMN(),4,1,"Monitoraggio"))="","",INDIRECT(ADDRESS($Z42,COLUMN(),4,1,"Monitoraggio"))),"")</f>
        <v/>
      </c>
      <c r="BB42" s="86" t="str" cm="1">
        <f t="array" aca="1" ref="BB42" ca="1">IFERROR(IF(INDIRECT(ADDRESS($Z42,COLUMN(),4,1,"Monitoraggio"))="","",INDIRECT(ADDRESS($Z42,COLUMN(),4,1,"Monitoraggio"))),"")</f>
        <v/>
      </c>
      <c r="BC42" s="79" t="str" cm="1">
        <f t="array" aca="1" ref="BC42" ca="1">IFERROR(IF(INDIRECT(ADDRESS($Z42,COLUMN(),4,1,"Monitoraggio"))="","",INDIRECT(ADDRESS($Z42,COLUMN(),4,1,"Monitoraggio"))),"")</f>
        <v/>
      </c>
      <c r="BD42" s="79" t="str" cm="1">
        <f t="array" aca="1" ref="BD42" ca="1">IFERROR(IF(INDIRECT(ADDRESS($Z42,COLUMN(),4,1,"Monitoraggio"))="","",INDIRECT(ADDRESS($Z42,COLUMN(),4,1,"Monitoraggio"))),"")</f>
        <v/>
      </c>
      <c r="BE42" s="79" t="str" cm="1">
        <f t="array" aca="1" ref="BE42" ca="1">IFERROR(IF(INDIRECT(ADDRESS($Z42,COLUMN(),4,1,"Monitoraggio"))="","",INDIRECT(ADDRESS($Z42,COLUMN(),4,1,"Monitoraggio"))),"")</f>
        <v/>
      </c>
      <c r="BF42" s="79" t="str" cm="1">
        <f t="array" aca="1" ref="BF42" ca="1">IFERROR(IF(INDIRECT(ADDRESS($Z42,COLUMN(),4,1,"Monitoraggio"))="","",INDIRECT(ADDRESS($Z42,COLUMN(),4,1,"Monitoraggio"))),"")</f>
        <v/>
      </c>
      <c r="BG42" s="114" t="str" cm="1">
        <f t="array" aca="1" ref="BG42" ca="1">IFERROR(IF(INDIRECT(ADDRESS($Z42,COLUMN(),4,1,"Monitoraggio"))="","",INDIRECT(ADDRESS($Z42,COLUMN(),4,1,"Monitoraggio"))),"")</f>
        <v/>
      </c>
      <c r="BH42" s="48" t="str" cm="1">
        <f t="array" aca="1" ref="BH42" ca="1">IFERROR(IF(INDIRECT(ADDRESS($Z42,COLUMN(),4,1,"Monitoraggio"))="","",INDIRECT(ADDRESS($Z42,COLUMN(),4,1,"Monitoraggio"))),"")</f>
        <v/>
      </c>
      <c r="BI42" s="84" t="str" cm="1">
        <f t="array" aca="1" ref="BI42" ca="1">IFERROR(IF(INDIRECT(ADDRESS($Z42,COLUMN(),4,1,"Monitoraggio"))="","",INDIRECT(ADDRESS($Z42,COLUMN(),4,1,"Monitoraggio"))),"")</f>
        <v/>
      </c>
      <c r="BJ42" s="81" t="str" cm="1">
        <f t="array" aca="1" ref="BJ42" ca="1">IFERROR(IF(INDIRECT(ADDRESS($Z42,COLUMN(),4,1,"Monitoraggio"))="","",INDIRECT(ADDRESS($Z42,COLUMN(),4,1,"Monitoraggio"))),"")</f>
        <v/>
      </c>
    </row>
    <row r="43" spans="26:62" x14ac:dyDescent="0.2">
      <c r="Z43" s="132" t="str">
        <f>IFERROR(MATCH(ROW()-9,Monitoraggio!Y$1:Y$1000,0),"")</f>
        <v/>
      </c>
      <c r="AA43" s="60" t="str" cm="1">
        <f t="array" aca="1" ref="AA43" ca="1">IFERROR(IF(INDIRECT(ADDRESS($Z43,COLUMN(),4,1,"Monitoraggio"))="","",INDIRECT(ADDRESS($Z43,COLUMN(),4,1,"Monitoraggio"))),"")</f>
        <v/>
      </c>
      <c r="AB43" s="114" t="str" cm="1">
        <f t="array" aca="1" ref="AB43" ca="1">IFERROR(IF(INDIRECT(ADDRESS($Z43,COLUMN(),4,1,"Monitoraggio"))="","",INDIRECT(ADDRESS($Z43,COLUMN(),4,1,"Monitoraggio"))),"")</f>
        <v/>
      </c>
      <c r="AC43" s="114" t="str" cm="1">
        <f t="array" aca="1" ref="AC43" ca="1">IFERROR(IF(INDIRECT(ADDRESS($Z43,COLUMN(),4,1,"Monitoraggio"))="","",INDIRECT(ADDRESS($Z43,COLUMN(),4,1,"Monitoraggio"))),"")</f>
        <v/>
      </c>
      <c r="AD43" s="48" t="str" cm="1">
        <f t="array" aca="1" ref="AD43" ca="1">IFERROR(IF(INDIRECT(ADDRESS($Z43,COLUMN(),4,1,"Monitoraggio"))="","",INDIRECT(ADDRESS($Z43,COLUMN(),4,1,"Monitoraggio"))),"")</f>
        <v/>
      </c>
      <c r="AE43" s="61" t="str" cm="1">
        <f t="array" aca="1" ref="AE43" ca="1">IFERROR(IF(INDIRECT(ADDRESS($Z43,COLUMN(),4,1,"Monitoraggio"))="","",INDIRECT(ADDRESS($Z43,COLUMN(),4,1,"Monitoraggio"))),"")</f>
        <v/>
      </c>
      <c r="AF43" s="116" t="str" cm="1">
        <f t="array" aca="1" ref="AF43" ca="1">IFERROR(IF(INDIRECT(ADDRESS($Z43,COLUMN(),4,1,"Monitoraggio"))="","",INDIRECT(ADDRESS($Z43,COLUMN(),4,1,"Monitoraggio"))),"")</f>
        <v/>
      </c>
      <c r="AG43" s="61" t="str" cm="1">
        <f t="array" aca="1" ref="AG43" ca="1">IFERROR(IF(INDIRECT(ADDRESS($Z43,COLUMN(),4,1,"Monitoraggio"))="","",INDIRECT(ADDRESS($Z43,COLUMN(),4,1,"Monitoraggio"))),"")</f>
        <v/>
      </c>
      <c r="AH43" s="116" t="str" cm="1">
        <f t="array" aca="1" ref="AH43" ca="1">IFERROR(IF(INDIRECT(ADDRESS($Z43,COLUMN(),4,1,"Monitoraggio"))="","",INDIRECT(ADDRESS($Z43,COLUMN(),4,1,"Monitoraggio"))),"")</f>
        <v/>
      </c>
      <c r="AI43" s="114" t="str" cm="1">
        <f t="array" aca="1" ref="AI43" ca="1">IFERROR(IF(INDIRECT(ADDRESS($Z43,COLUMN(),4,1,"Monitoraggio"))="","",INDIRECT(ADDRESS($Z43,COLUMN(),4,1,"Monitoraggio"))),"")</f>
        <v/>
      </c>
      <c r="AJ43" s="118" t="str" cm="1">
        <f t="array" aca="1" ref="AJ43" ca="1">IFERROR(IF(INDIRECT(ADDRESS($Z43,COLUMN(),4,1,"Monitoraggio"))="","",INDIRECT(ADDRESS($Z43,COLUMN(),4,1,"Monitoraggio"))),"")</f>
        <v/>
      </c>
      <c r="AK43" s="119" t="str" cm="1">
        <f t="array" aca="1" ref="AK43" ca="1">IFERROR(IF(INDIRECT(ADDRESS($Z43,COLUMN(),4,1,"Monitoraggio"))="","",INDIRECT(ADDRESS($Z43,COLUMN(),4,1,"Monitoraggio"))),"")</f>
        <v/>
      </c>
      <c r="AL43" s="79" t="str" cm="1">
        <f t="array" aca="1" ref="AL43" ca="1">IFERROR(IF(INDIRECT(ADDRESS($Z43,COLUMN(),4,1,"Monitoraggio"))="","",INDIRECT(ADDRESS($Z43,COLUMN(),4,1,"Monitoraggio"))),"")</f>
        <v/>
      </c>
      <c r="AM43" s="77" t="str" cm="1">
        <f t="array" aca="1" ref="AM43" ca="1">IFERROR(IF(INDIRECT(ADDRESS($Z43,COLUMN(),4,1,"Monitoraggio"))="","",INDIRECT(ADDRESS($Z43,COLUMN(),4,1,"Monitoraggio"))),"")</f>
        <v/>
      </c>
      <c r="AN43" s="79" t="str" cm="1">
        <f t="array" aca="1" ref="AN43" ca="1">IFERROR(IF(INDIRECT(ADDRESS($Z43,COLUMN(),4,1,"Monitoraggio"))="","",INDIRECT(ADDRESS($Z43,COLUMN(),4,1,"Monitoraggio"))),"")</f>
        <v/>
      </c>
      <c r="AO43" s="79" t="str" cm="1">
        <f t="array" aca="1" ref="AO43" ca="1">IFERROR(IF(INDIRECT(ADDRESS($Z43,COLUMN(),4,1,"Monitoraggio"))="","",INDIRECT(ADDRESS($Z43,COLUMN(),4,1,"Monitoraggio"))),"")</f>
        <v/>
      </c>
      <c r="AP43" s="79" t="str" cm="1">
        <f t="array" aca="1" ref="AP43" ca="1">IFERROR(IF(INDIRECT(ADDRESS($Z43,COLUMN(),4,1,"Monitoraggio"))="","",INDIRECT(ADDRESS($Z43,COLUMN(),4,1,"Monitoraggio"))),"")</f>
        <v/>
      </c>
      <c r="AQ43" s="81" t="str" cm="1">
        <f t="array" aca="1" ref="AQ43" ca="1">IFERROR(IF(INDIRECT(ADDRESS($Z43,COLUMN(),4,1,"Monitoraggio"))="","",INDIRECT(ADDRESS($Z43,COLUMN(),4,1,"Monitoraggio"))),"")</f>
        <v/>
      </c>
      <c r="AR43" s="122" t="str" cm="1">
        <f t="array" aca="1" ref="AR43" ca="1">IFERROR(IF(INDIRECT(ADDRESS($Z43,COLUMN(),4,1,"Monitoraggio"))="","",INDIRECT(ADDRESS($Z43,COLUMN(),4,1,"Monitoraggio"))),"")</f>
        <v/>
      </c>
      <c r="AS43" s="118" t="str" cm="1">
        <f t="array" aca="1" ref="AS43" ca="1">IFERROR(IF(INDIRECT(ADDRESS($Z43,COLUMN(),4,1,"Monitoraggio"))="","",INDIRECT(ADDRESS($Z43,COLUMN(),4,1,"Monitoraggio"))),"")</f>
        <v/>
      </c>
      <c r="AT43" s="119" t="str" cm="1">
        <f t="array" aca="1" ref="AT43" ca="1">IFERROR(IF(INDIRECT(ADDRESS($Z43,COLUMN(),4,1,"Monitoraggio"))="","",INDIRECT(ADDRESS($Z43,COLUMN(),4,1,"Monitoraggio"))),"")</f>
        <v/>
      </c>
      <c r="AU43" s="79" t="str" cm="1">
        <f t="array" aca="1" ref="AU43" ca="1">IFERROR(IF(INDIRECT(ADDRESS($Z43,COLUMN(),4,1,"Monitoraggio"))="","",INDIRECT(ADDRESS($Z43,COLUMN(),4,1,"Monitoraggio"))),"")</f>
        <v/>
      </c>
      <c r="AV43" s="119" t="str" cm="1">
        <f t="array" aca="1" ref="AV43" ca="1">IFERROR(IF(INDIRECT(ADDRESS($Z43,COLUMN(),4,1,"Monitoraggio"))="","",INDIRECT(ADDRESS($Z43,COLUMN(),4,1,"Monitoraggio"))),"")</f>
        <v/>
      </c>
      <c r="AW43" s="124" t="str" cm="1">
        <f t="array" aca="1" ref="AW43" ca="1">IFERROR(IF(INDIRECT(ADDRESS($Z43,COLUMN(),4,1,"Monitoraggio"))="","",INDIRECT(ADDRESS($Z43,COLUMN(),4,1,"Monitoraggio"))),"")</f>
        <v/>
      </c>
      <c r="AX43" s="62" t="str" cm="1">
        <f t="array" aca="1" ref="AX43" ca="1">IFERROR(IF(INDIRECT(ADDRESS($Z43,COLUMN(),4,1,"Monitoraggio"))="","",INDIRECT(ADDRESS($Z43,COLUMN(),4,1,"Monitoraggio"))),"")</f>
        <v/>
      </c>
      <c r="AY43" s="79" t="str" cm="1">
        <f t="array" aca="1" ref="AY43" ca="1">IFERROR(IF(INDIRECT(ADDRESS($Z43,COLUMN(),4,1,"Monitoraggio"))="","",INDIRECT(ADDRESS($Z43,COLUMN(),4,1,"Monitoraggio"))),"")</f>
        <v/>
      </c>
      <c r="AZ43" s="84" t="str" cm="1">
        <f t="array" aca="1" ref="AZ43" ca="1">IFERROR(IF(INDIRECT(ADDRESS($Z43,COLUMN(),4,1,"Monitoraggio"))="","",INDIRECT(ADDRESS($Z43,COLUMN(),4,1,"Monitoraggio"))),"")</f>
        <v/>
      </c>
      <c r="BA43" s="81" t="str" cm="1">
        <f t="array" aca="1" ref="BA43" ca="1">IFERROR(IF(INDIRECT(ADDRESS($Z43,COLUMN(),4,1,"Monitoraggio"))="","",INDIRECT(ADDRESS($Z43,COLUMN(),4,1,"Monitoraggio"))),"")</f>
        <v/>
      </c>
      <c r="BB43" s="86" t="str" cm="1">
        <f t="array" aca="1" ref="BB43" ca="1">IFERROR(IF(INDIRECT(ADDRESS($Z43,COLUMN(),4,1,"Monitoraggio"))="","",INDIRECT(ADDRESS($Z43,COLUMN(),4,1,"Monitoraggio"))),"")</f>
        <v/>
      </c>
      <c r="BC43" s="79" t="str" cm="1">
        <f t="array" aca="1" ref="BC43" ca="1">IFERROR(IF(INDIRECT(ADDRESS($Z43,COLUMN(),4,1,"Monitoraggio"))="","",INDIRECT(ADDRESS($Z43,COLUMN(),4,1,"Monitoraggio"))),"")</f>
        <v/>
      </c>
      <c r="BD43" s="79" t="str" cm="1">
        <f t="array" aca="1" ref="BD43" ca="1">IFERROR(IF(INDIRECT(ADDRESS($Z43,COLUMN(),4,1,"Monitoraggio"))="","",INDIRECT(ADDRESS($Z43,COLUMN(),4,1,"Monitoraggio"))),"")</f>
        <v/>
      </c>
      <c r="BE43" s="79" t="str" cm="1">
        <f t="array" aca="1" ref="BE43" ca="1">IFERROR(IF(INDIRECT(ADDRESS($Z43,COLUMN(),4,1,"Monitoraggio"))="","",INDIRECT(ADDRESS($Z43,COLUMN(),4,1,"Monitoraggio"))),"")</f>
        <v/>
      </c>
      <c r="BF43" s="79" t="str" cm="1">
        <f t="array" aca="1" ref="BF43" ca="1">IFERROR(IF(INDIRECT(ADDRESS($Z43,COLUMN(),4,1,"Monitoraggio"))="","",INDIRECT(ADDRESS($Z43,COLUMN(),4,1,"Monitoraggio"))),"")</f>
        <v/>
      </c>
      <c r="BG43" s="114" t="str" cm="1">
        <f t="array" aca="1" ref="BG43" ca="1">IFERROR(IF(INDIRECT(ADDRESS($Z43,COLUMN(),4,1,"Monitoraggio"))="","",INDIRECT(ADDRESS($Z43,COLUMN(),4,1,"Monitoraggio"))),"")</f>
        <v/>
      </c>
      <c r="BH43" s="48" t="str" cm="1">
        <f t="array" aca="1" ref="BH43" ca="1">IFERROR(IF(INDIRECT(ADDRESS($Z43,COLUMN(),4,1,"Monitoraggio"))="","",INDIRECT(ADDRESS($Z43,COLUMN(),4,1,"Monitoraggio"))),"")</f>
        <v/>
      </c>
      <c r="BI43" s="84" t="str" cm="1">
        <f t="array" aca="1" ref="BI43" ca="1">IFERROR(IF(INDIRECT(ADDRESS($Z43,COLUMN(),4,1,"Monitoraggio"))="","",INDIRECT(ADDRESS($Z43,COLUMN(),4,1,"Monitoraggio"))),"")</f>
        <v/>
      </c>
      <c r="BJ43" s="81" t="str" cm="1">
        <f t="array" aca="1" ref="BJ43" ca="1">IFERROR(IF(INDIRECT(ADDRESS($Z43,COLUMN(),4,1,"Monitoraggio"))="","",INDIRECT(ADDRESS($Z43,COLUMN(),4,1,"Monitoraggio"))),"")</f>
        <v/>
      </c>
    </row>
    <row r="44" spans="26:62" x14ac:dyDescent="0.2">
      <c r="Z44" s="132" t="str">
        <f>IFERROR(MATCH(ROW()-9,Monitoraggio!Y$1:Y$1000,0),"")</f>
        <v/>
      </c>
      <c r="AA44" s="60" t="str" cm="1">
        <f t="array" aca="1" ref="AA44" ca="1">IFERROR(IF(INDIRECT(ADDRESS($Z44,COLUMN(),4,1,"Monitoraggio"))="","",INDIRECT(ADDRESS($Z44,COLUMN(),4,1,"Monitoraggio"))),"")</f>
        <v/>
      </c>
      <c r="AB44" s="114" t="str" cm="1">
        <f t="array" aca="1" ref="AB44" ca="1">IFERROR(IF(INDIRECT(ADDRESS($Z44,COLUMN(),4,1,"Monitoraggio"))="","",INDIRECT(ADDRESS($Z44,COLUMN(),4,1,"Monitoraggio"))),"")</f>
        <v/>
      </c>
      <c r="AC44" s="114" t="str" cm="1">
        <f t="array" aca="1" ref="AC44" ca="1">IFERROR(IF(INDIRECT(ADDRESS($Z44,COLUMN(),4,1,"Monitoraggio"))="","",INDIRECT(ADDRESS($Z44,COLUMN(),4,1,"Monitoraggio"))),"")</f>
        <v/>
      </c>
      <c r="AD44" s="48" t="str" cm="1">
        <f t="array" aca="1" ref="AD44" ca="1">IFERROR(IF(INDIRECT(ADDRESS($Z44,COLUMN(),4,1,"Monitoraggio"))="","",INDIRECT(ADDRESS($Z44,COLUMN(),4,1,"Monitoraggio"))),"")</f>
        <v/>
      </c>
      <c r="AE44" s="61" t="str" cm="1">
        <f t="array" aca="1" ref="AE44" ca="1">IFERROR(IF(INDIRECT(ADDRESS($Z44,COLUMN(),4,1,"Monitoraggio"))="","",INDIRECT(ADDRESS($Z44,COLUMN(),4,1,"Monitoraggio"))),"")</f>
        <v/>
      </c>
      <c r="AF44" s="116" t="str" cm="1">
        <f t="array" aca="1" ref="AF44" ca="1">IFERROR(IF(INDIRECT(ADDRESS($Z44,COLUMN(),4,1,"Monitoraggio"))="","",INDIRECT(ADDRESS($Z44,COLUMN(),4,1,"Monitoraggio"))),"")</f>
        <v/>
      </c>
      <c r="AG44" s="61" t="str" cm="1">
        <f t="array" aca="1" ref="AG44" ca="1">IFERROR(IF(INDIRECT(ADDRESS($Z44,COLUMN(),4,1,"Monitoraggio"))="","",INDIRECT(ADDRESS($Z44,COLUMN(),4,1,"Monitoraggio"))),"")</f>
        <v/>
      </c>
      <c r="AH44" s="116" t="str" cm="1">
        <f t="array" aca="1" ref="AH44" ca="1">IFERROR(IF(INDIRECT(ADDRESS($Z44,COLUMN(),4,1,"Monitoraggio"))="","",INDIRECT(ADDRESS($Z44,COLUMN(),4,1,"Monitoraggio"))),"")</f>
        <v/>
      </c>
      <c r="AI44" s="114" t="str" cm="1">
        <f t="array" aca="1" ref="AI44" ca="1">IFERROR(IF(INDIRECT(ADDRESS($Z44,COLUMN(),4,1,"Monitoraggio"))="","",INDIRECT(ADDRESS($Z44,COLUMN(),4,1,"Monitoraggio"))),"")</f>
        <v/>
      </c>
      <c r="AJ44" s="118" t="str" cm="1">
        <f t="array" aca="1" ref="AJ44" ca="1">IFERROR(IF(INDIRECT(ADDRESS($Z44,COLUMN(),4,1,"Monitoraggio"))="","",INDIRECT(ADDRESS($Z44,COLUMN(),4,1,"Monitoraggio"))),"")</f>
        <v/>
      </c>
      <c r="AK44" s="119" t="str" cm="1">
        <f t="array" aca="1" ref="AK44" ca="1">IFERROR(IF(INDIRECT(ADDRESS($Z44,COLUMN(),4,1,"Monitoraggio"))="","",INDIRECT(ADDRESS($Z44,COLUMN(),4,1,"Monitoraggio"))),"")</f>
        <v/>
      </c>
      <c r="AL44" s="79" t="str" cm="1">
        <f t="array" aca="1" ref="AL44" ca="1">IFERROR(IF(INDIRECT(ADDRESS($Z44,COLUMN(),4,1,"Monitoraggio"))="","",INDIRECT(ADDRESS($Z44,COLUMN(),4,1,"Monitoraggio"))),"")</f>
        <v/>
      </c>
      <c r="AM44" s="77" t="str" cm="1">
        <f t="array" aca="1" ref="AM44" ca="1">IFERROR(IF(INDIRECT(ADDRESS($Z44,COLUMN(),4,1,"Monitoraggio"))="","",INDIRECT(ADDRESS($Z44,COLUMN(),4,1,"Monitoraggio"))),"")</f>
        <v/>
      </c>
      <c r="AN44" s="79" t="str" cm="1">
        <f t="array" aca="1" ref="AN44" ca="1">IFERROR(IF(INDIRECT(ADDRESS($Z44,COLUMN(),4,1,"Monitoraggio"))="","",INDIRECT(ADDRESS($Z44,COLUMN(),4,1,"Monitoraggio"))),"")</f>
        <v/>
      </c>
      <c r="AO44" s="79" t="str" cm="1">
        <f t="array" aca="1" ref="AO44" ca="1">IFERROR(IF(INDIRECT(ADDRESS($Z44,COLUMN(),4,1,"Monitoraggio"))="","",INDIRECT(ADDRESS($Z44,COLUMN(),4,1,"Monitoraggio"))),"")</f>
        <v/>
      </c>
      <c r="AP44" s="79" t="str" cm="1">
        <f t="array" aca="1" ref="AP44" ca="1">IFERROR(IF(INDIRECT(ADDRESS($Z44,COLUMN(),4,1,"Monitoraggio"))="","",INDIRECT(ADDRESS($Z44,COLUMN(),4,1,"Monitoraggio"))),"")</f>
        <v/>
      </c>
      <c r="AQ44" s="81" t="str" cm="1">
        <f t="array" aca="1" ref="AQ44" ca="1">IFERROR(IF(INDIRECT(ADDRESS($Z44,COLUMN(),4,1,"Monitoraggio"))="","",INDIRECT(ADDRESS($Z44,COLUMN(),4,1,"Monitoraggio"))),"")</f>
        <v/>
      </c>
      <c r="AR44" s="122" t="str" cm="1">
        <f t="array" aca="1" ref="AR44" ca="1">IFERROR(IF(INDIRECT(ADDRESS($Z44,COLUMN(),4,1,"Monitoraggio"))="","",INDIRECT(ADDRESS($Z44,COLUMN(),4,1,"Monitoraggio"))),"")</f>
        <v/>
      </c>
      <c r="AS44" s="118" t="str" cm="1">
        <f t="array" aca="1" ref="AS44" ca="1">IFERROR(IF(INDIRECT(ADDRESS($Z44,COLUMN(),4,1,"Monitoraggio"))="","",INDIRECT(ADDRESS($Z44,COLUMN(),4,1,"Monitoraggio"))),"")</f>
        <v/>
      </c>
      <c r="AT44" s="119" t="str" cm="1">
        <f t="array" aca="1" ref="AT44" ca="1">IFERROR(IF(INDIRECT(ADDRESS($Z44,COLUMN(),4,1,"Monitoraggio"))="","",INDIRECT(ADDRESS($Z44,COLUMN(),4,1,"Monitoraggio"))),"")</f>
        <v/>
      </c>
      <c r="AU44" s="79" t="str" cm="1">
        <f t="array" aca="1" ref="AU44" ca="1">IFERROR(IF(INDIRECT(ADDRESS($Z44,COLUMN(),4,1,"Monitoraggio"))="","",INDIRECT(ADDRESS($Z44,COLUMN(),4,1,"Monitoraggio"))),"")</f>
        <v/>
      </c>
      <c r="AV44" s="119" t="str" cm="1">
        <f t="array" aca="1" ref="AV44" ca="1">IFERROR(IF(INDIRECT(ADDRESS($Z44,COLUMN(),4,1,"Monitoraggio"))="","",INDIRECT(ADDRESS($Z44,COLUMN(),4,1,"Monitoraggio"))),"")</f>
        <v/>
      </c>
      <c r="AW44" s="124" t="str" cm="1">
        <f t="array" aca="1" ref="AW44" ca="1">IFERROR(IF(INDIRECT(ADDRESS($Z44,COLUMN(),4,1,"Monitoraggio"))="","",INDIRECT(ADDRESS($Z44,COLUMN(),4,1,"Monitoraggio"))),"")</f>
        <v/>
      </c>
      <c r="AX44" s="62" t="str" cm="1">
        <f t="array" aca="1" ref="AX44" ca="1">IFERROR(IF(INDIRECT(ADDRESS($Z44,COLUMN(),4,1,"Monitoraggio"))="","",INDIRECT(ADDRESS($Z44,COLUMN(),4,1,"Monitoraggio"))),"")</f>
        <v/>
      </c>
      <c r="AY44" s="79" t="str" cm="1">
        <f t="array" aca="1" ref="AY44" ca="1">IFERROR(IF(INDIRECT(ADDRESS($Z44,COLUMN(),4,1,"Monitoraggio"))="","",INDIRECT(ADDRESS($Z44,COLUMN(),4,1,"Monitoraggio"))),"")</f>
        <v/>
      </c>
      <c r="AZ44" s="84" t="str" cm="1">
        <f t="array" aca="1" ref="AZ44" ca="1">IFERROR(IF(INDIRECT(ADDRESS($Z44,COLUMN(),4,1,"Monitoraggio"))="","",INDIRECT(ADDRESS($Z44,COLUMN(),4,1,"Monitoraggio"))),"")</f>
        <v/>
      </c>
      <c r="BA44" s="81" t="str" cm="1">
        <f t="array" aca="1" ref="BA44" ca="1">IFERROR(IF(INDIRECT(ADDRESS($Z44,COLUMN(),4,1,"Monitoraggio"))="","",INDIRECT(ADDRESS($Z44,COLUMN(),4,1,"Monitoraggio"))),"")</f>
        <v/>
      </c>
      <c r="BB44" s="86" t="str" cm="1">
        <f t="array" aca="1" ref="BB44" ca="1">IFERROR(IF(INDIRECT(ADDRESS($Z44,COLUMN(),4,1,"Monitoraggio"))="","",INDIRECT(ADDRESS($Z44,COLUMN(),4,1,"Monitoraggio"))),"")</f>
        <v/>
      </c>
      <c r="BC44" s="79" t="str" cm="1">
        <f t="array" aca="1" ref="BC44" ca="1">IFERROR(IF(INDIRECT(ADDRESS($Z44,COLUMN(),4,1,"Monitoraggio"))="","",INDIRECT(ADDRESS($Z44,COLUMN(),4,1,"Monitoraggio"))),"")</f>
        <v/>
      </c>
      <c r="BD44" s="79" t="str" cm="1">
        <f t="array" aca="1" ref="BD44" ca="1">IFERROR(IF(INDIRECT(ADDRESS($Z44,COLUMN(),4,1,"Monitoraggio"))="","",INDIRECT(ADDRESS($Z44,COLUMN(),4,1,"Monitoraggio"))),"")</f>
        <v/>
      </c>
      <c r="BE44" s="79" t="str" cm="1">
        <f t="array" aca="1" ref="BE44" ca="1">IFERROR(IF(INDIRECT(ADDRESS($Z44,COLUMN(),4,1,"Monitoraggio"))="","",INDIRECT(ADDRESS($Z44,COLUMN(),4,1,"Monitoraggio"))),"")</f>
        <v/>
      </c>
      <c r="BF44" s="79" t="str" cm="1">
        <f t="array" aca="1" ref="BF44" ca="1">IFERROR(IF(INDIRECT(ADDRESS($Z44,COLUMN(),4,1,"Monitoraggio"))="","",INDIRECT(ADDRESS($Z44,COLUMN(),4,1,"Monitoraggio"))),"")</f>
        <v/>
      </c>
      <c r="BG44" s="114" t="str" cm="1">
        <f t="array" aca="1" ref="BG44" ca="1">IFERROR(IF(INDIRECT(ADDRESS($Z44,COLUMN(),4,1,"Monitoraggio"))="","",INDIRECT(ADDRESS($Z44,COLUMN(),4,1,"Monitoraggio"))),"")</f>
        <v/>
      </c>
      <c r="BH44" s="48" t="str" cm="1">
        <f t="array" aca="1" ref="BH44" ca="1">IFERROR(IF(INDIRECT(ADDRESS($Z44,COLUMN(),4,1,"Monitoraggio"))="","",INDIRECT(ADDRESS($Z44,COLUMN(),4,1,"Monitoraggio"))),"")</f>
        <v/>
      </c>
      <c r="BI44" s="84" t="str" cm="1">
        <f t="array" aca="1" ref="BI44" ca="1">IFERROR(IF(INDIRECT(ADDRESS($Z44,COLUMN(),4,1,"Monitoraggio"))="","",INDIRECT(ADDRESS($Z44,COLUMN(),4,1,"Monitoraggio"))),"")</f>
        <v/>
      </c>
      <c r="BJ44" s="81" t="str" cm="1">
        <f t="array" aca="1" ref="BJ44" ca="1">IFERROR(IF(INDIRECT(ADDRESS($Z44,COLUMN(),4,1,"Monitoraggio"))="","",INDIRECT(ADDRESS($Z44,COLUMN(),4,1,"Monitoraggio"))),"")</f>
        <v/>
      </c>
    </row>
    <row r="45" spans="26:62" x14ac:dyDescent="0.2">
      <c r="Z45" s="132" t="str">
        <f>IFERROR(MATCH(ROW()-9,Monitoraggio!Y$1:Y$1000,0),"")</f>
        <v/>
      </c>
      <c r="AA45" s="60" t="str" cm="1">
        <f t="array" aca="1" ref="AA45" ca="1">IFERROR(IF(INDIRECT(ADDRESS($Z45,COLUMN(),4,1,"Monitoraggio"))="","",INDIRECT(ADDRESS($Z45,COLUMN(),4,1,"Monitoraggio"))),"")</f>
        <v/>
      </c>
      <c r="AB45" s="114" t="str" cm="1">
        <f t="array" aca="1" ref="AB45" ca="1">IFERROR(IF(INDIRECT(ADDRESS($Z45,COLUMN(),4,1,"Monitoraggio"))="","",INDIRECT(ADDRESS($Z45,COLUMN(),4,1,"Monitoraggio"))),"")</f>
        <v/>
      </c>
      <c r="AC45" s="114" t="str" cm="1">
        <f t="array" aca="1" ref="AC45" ca="1">IFERROR(IF(INDIRECT(ADDRESS($Z45,COLUMN(),4,1,"Monitoraggio"))="","",INDIRECT(ADDRESS($Z45,COLUMN(),4,1,"Monitoraggio"))),"")</f>
        <v/>
      </c>
      <c r="AD45" s="48" t="str" cm="1">
        <f t="array" aca="1" ref="AD45" ca="1">IFERROR(IF(INDIRECT(ADDRESS($Z45,COLUMN(),4,1,"Monitoraggio"))="","",INDIRECT(ADDRESS($Z45,COLUMN(),4,1,"Monitoraggio"))),"")</f>
        <v/>
      </c>
      <c r="AE45" s="61" t="str" cm="1">
        <f t="array" aca="1" ref="AE45" ca="1">IFERROR(IF(INDIRECT(ADDRESS($Z45,COLUMN(),4,1,"Monitoraggio"))="","",INDIRECT(ADDRESS($Z45,COLUMN(),4,1,"Monitoraggio"))),"")</f>
        <v/>
      </c>
      <c r="AF45" s="116" t="str" cm="1">
        <f t="array" aca="1" ref="AF45" ca="1">IFERROR(IF(INDIRECT(ADDRESS($Z45,COLUMN(),4,1,"Monitoraggio"))="","",INDIRECT(ADDRESS($Z45,COLUMN(),4,1,"Monitoraggio"))),"")</f>
        <v/>
      </c>
      <c r="AG45" s="61" t="str" cm="1">
        <f t="array" aca="1" ref="AG45" ca="1">IFERROR(IF(INDIRECT(ADDRESS($Z45,COLUMN(),4,1,"Monitoraggio"))="","",INDIRECT(ADDRESS($Z45,COLUMN(),4,1,"Monitoraggio"))),"")</f>
        <v/>
      </c>
      <c r="AH45" s="116" t="str" cm="1">
        <f t="array" aca="1" ref="AH45" ca="1">IFERROR(IF(INDIRECT(ADDRESS($Z45,COLUMN(),4,1,"Monitoraggio"))="","",INDIRECT(ADDRESS($Z45,COLUMN(),4,1,"Monitoraggio"))),"")</f>
        <v/>
      </c>
      <c r="AI45" s="114" t="str" cm="1">
        <f t="array" aca="1" ref="AI45" ca="1">IFERROR(IF(INDIRECT(ADDRESS($Z45,COLUMN(),4,1,"Monitoraggio"))="","",INDIRECT(ADDRESS($Z45,COLUMN(),4,1,"Monitoraggio"))),"")</f>
        <v/>
      </c>
      <c r="AJ45" s="118" t="str" cm="1">
        <f t="array" aca="1" ref="AJ45" ca="1">IFERROR(IF(INDIRECT(ADDRESS($Z45,COLUMN(),4,1,"Monitoraggio"))="","",INDIRECT(ADDRESS($Z45,COLUMN(),4,1,"Monitoraggio"))),"")</f>
        <v/>
      </c>
      <c r="AK45" s="119" t="str" cm="1">
        <f t="array" aca="1" ref="AK45" ca="1">IFERROR(IF(INDIRECT(ADDRESS($Z45,COLUMN(),4,1,"Monitoraggio"))="","",INDIRECT(ADDRESS($Z45,COLUMN(),4,1,"Monitoraggio"))),"")</f>
        <v/>
      </c>
      <c r="AL45" s="79" t="str" cm="1">
        <f t="array" aca="1" ref="AL45" ca="1">IFERROR(IF(INDIRECT(ADDRESS($Z45,COLUMN(),4,1,"Monitoraggio"))="","",INDIRECT(ADDRESS($Z45,COLUMN(),4,1,"Monitoraggio"))),"")</f>
        <v/>
      </c>
      <c r="AM45" s="77" t="str" cm="1">
        <f t="array" aca="1" ref="AM45" ca="1">IFERROR(IF(INDIRECT(ADDRESS($Z45,COLUMN(),4,1,"Monitoraggio"))="","",INDIRECT(ADDRESS($Z45,COLUMN(),4,1,"Monitoraggio"))),"")</f>
        <v/>
      </c>
      <c r="AN45" s="79" t="str" cm="1">
        <f t="array" aca="1" ref="AN45" ca="1">IFERROR(IF(INDIRECT(ADDRESS($Z45,COLUMN(),4,1,"Monitoraggio"))="","",INDIRECT(ADDRESS($Z45,COLUMN(),4,1,"Monitoraggio"))),"")</f>
        <v/>
      </c>
      <c r="AO45" s="79" t="str" cm="1">
        <f t="array" aca="1" ref="AO45" ca="1">IFERROR(IF(INDIRECT(ADDRESS($Z45,COLUMN(),4,1,"Monitoraggio"))="","",INDIRECT(ADDRESS($Z45,COLUMN(),4,1,"Monitoraggio"))),"")</f>
        <v/>
      </c>
      <c r="AP45" s="79" t="str" cm="1">
        <f t="array" aca="1" ref="AP45" ca="1">IFERROR(IF(INDIRECT(ADDRESS($Z45,COLUMN(),4,1,"Monitoraggio"))="","",INDIRECT(ADDRESS($Z45,COLUMN(),4,1,"Monitoraggio"))),"")</f>
        <v/>
      </c>
      <c r="AQ45" s="81" t="str" cm="1">
        <f t="array" aca="1" ref="AQ45" ca="1">IFERROR(IF(INDIRECT(ADDRESS($Z45,COLUMN(),4,1,"Monitoraggio"))="","",INDIRECT(ADDRESS($Z45,COLUMN(),4,1,"Monitoraggio"))),"")</f>
        <v/>
      </c>
      <c r="AR45" s="122" t="str" cm="1">
        <f t="array" aca="1" ref="AR45" ca="1">IFERROR(IF(INDIRECT(ADDRESS($Z45,COLUMN(),4,1,"Monitoraggio"))="","",INDIRECT(ADDRESS($Z45,COLUMN(),4,1,"Monitoraggio"))),"")</f>
        <v/>
      </c>
      <c r="AS45" s="118" t="str" cm="1">
        <f t="array" aca="1" ref="AS45" ca="1">IFERROR(IF(INDIRECT(ADDRESS($Z45,COLUMN(),4,1,"Monitoraggio"))="","",INDIRECT(ADDRESS($Z45,COLUMN(),4,1,"Monitoraggio"))),"")</f>
        <v/>
      </c>
      <c r="AT45" s="119" t="str" cm="1">
        <f t="array" aca="1" ref="AT45" ca="1">IFERROR(IF(INDIRECT(ADDRESS($Z45,COLUMN(),4,1,"Monitoraggio"))="","",INDIRECT(ADDRESS($Z45,COLUMN(),4,1,"Monitoraggio"))),"")</f>
        <v/>
      </c>
      <c r="AU45" s="79" t="str" cm="1">
        <f t="array" aca="1" ref="AU45" ca="1">IFERROR(IF(INDIRECT(ADDRESS($Z45,COLUMN(),4,1,"Monitoraggio"))="","",INDIRECT(ADDRESS($Z45,COLUMN(),4,1,"Monitoraggio"))),"")</f>
        <v/>
      </c>
      <c r="AV45" s="119" t="str" cm="1">
        <f t="array" aca="1" ref="AV45" ca="1">IFERROR(IF(INDIRECT(ADDRESS($Z45,COLUMN(),4,1,"Monitoraggio"))="","",INDIRECT(ADDRESS($Z45,COLUMN(),4,1,"Monitoraggio"))),"")</f>
        <v/>
      </c>
      <c r="AW45" s="124" t="str" cm="1">
        <f t="array" aca="1" ref="AW45" ca="1">IFERROR(IF(INDIRECT(ADDRESS($Z45,COLUMN(),4,1,"Monitoraggio"))="","",INDIRECT(ADDRESS($Z45,COLUMN(),4,1,"Monitoraggio"))),"")</f>
        <v/>
      </c>
      <c r="AX45" s="62" t="str" cm="1">
        <f t="array" aca="1" ref="AX45" ca="1">IFERROR(IF(INDIRECT(ADDRESS($Z45,COLUMN(),4,1,"Monitoraggio"))="","",INDIRECT(ADDRESS($Z45,COLUMN(),4,1,"Monitoraggio"))),"")</f>
        <v/>
      </c>
      <c r="AY45" s="79" t="str" cm="1">
        <f t="array" aca="1" ref="AY45" ca="1">IFERROR(IF(INDIRECT(ADDRESS($Z45,COLUMN(),4,1,"Monitoraggio"))="","",INDIRECT(ADDRESS($Z45,COLUMN(),4,1,"Monitoraggio"))),"")</f>
        <v/>
      </c>
      <c r="AZ45" s="84" t="str" cm="1">
        <f t="array" aca="1" ref="AZ45" ca="1">IFERROR(IF(INDIRECT(ADDRESS($Z45,COLUMN(),4,1,"Monitoraggio"))="","",INDIRECT(ADDRESS($Z45,COLUMN(),4,1,"Monitoraggio"))),"")</f>
        <v/>
      </c>
      <c r="BA45" s="81" t="str" cm="1">
        <f t="array" aca="1" ref="BA45" ca="1">IFERROR(IF(INDIRECT(ADDRESS($Z45,COLUMN(),4,1,"Monitoraggio"))="","",INDIRECT(ADDRESS($Z45,COLUMN(),4,1,"Monitoraggio"))),"")</f>
        <v/>
      </c>
      <c r="BB45" s="86" t="str" cm="1">
        <f t="array" aca="1" ref="BB45" ca="1">IFERROR(IF(INDIRECT(ADDRESS($Z45,COLUMN(),4,1,"Monitoraggio"))="","",INDIRECT(ADDRESS($Z45,COLUMN(),4,1,"Monitoraggio"))),"")</f>
        <v/>
      </c>
      <c r="BC45" s="79" t="str" cm="1">
        <f t="array" aca="1" ref="BC45" ca="1">IFERROR(IF(INDIRECT(ADDRESS($Z45,COLUMN(),4,1,"Monitoraggio"))="","",INDIRECT(ADDRESS($Z45,COLUMN(),4,1,"Monitoraggio"))),"")</f>
        <v/>
      </c>
      <c r="BD45" s="79" t="str" cm="1">
        <f t="array" aca="1" ref="BD45" ca="1">IFERROR(IF(INDIRECT(ADDRESS($Z45,COLUMN(),4,1,"Monitoraggio"))="","",INDIRECT(ADDRESS($Z45,COLUMN(),4,1,"Monitoraggio"))),"")</f>
        <v/>
      </c>
      <c r="BE45" s="79" t="str" cm="1">
        <f t="array" aca="1" ref="BE45" ca="1">IFERROR(IF(INDIRECT(ADDRESS($Z45,COLUMN(),4,1,"Monitoraggio"))="","",INDIRECT(ADDRESS($Z45,COLUMN(),4,1,"Monitoraggio"))),"")</f>
        <v/>
      </c>
      <c r="BF45" s="79" t="str" cm="1">
        <f t="array" aca="1" ref="BF45" ca="1">IFERROR(IF(INDIRECT(ADDRESS($Z45,COLUMN(),4,1,"Monitoraggio"))="","",INDIRECT(ADDRESS($Z45,COLUMN(),4,1,"Monitoraggio"))),"")</f>
        <v/>
      </c>
      <c r="BG45" s="114" t="str" cm="1">
        <f t="array" aca="1" ref="BG45" ca="1">IFERROR(IF(INDIRECT(ADDRESS($Z45,COLUMN(),4,1,"Monitoraggio"))="","",INDIRECT(ADDRESS($Z45,COLUMN(),4,1,"Monitoraggio"))),"")</f>
        <v/>
      </c>
      <c r="BH45" s="48" t="str" cm="1">
        <f t="array" aca="1" ref="BH45" ca="1">IFERROR(IF(INDIRECT(ADDRESS($Z45,COLUMN(),4,1,"Monitoraggio"))="","",INDIRECT(ADDRESS($Z45,COLUMN(),4,1,"Monitoraggio"))),"")</f>
        <v/>
      </c>
      <c r="BI45" s="84" t="str" cm="1">
        <f t="array" aca="1" ref="BI45" ca="1">IFERROR(IF(INDIRECT(ADDRESS($Z45,COLUMN(),4,1,"Monitoraggio"))="","",INDIRECT(ADDRESS($Z45,COLUMN(),4,1,"Monitoraggio"))),"")</f>
        <v/>
      </c>
      <c r="BJ45" s="81" t="str" cm="1">
        <f t="array" aca="1" ref="BJ45" ca="1">IFERROR(IF(INDIRECT(ADDRESS($Z45,COLUMN(),4,1,"Monitoraggio"))="","",INDIRECT(ADDRESS($Z45,COLUMN(),4,1,"Monitoraggio"))),"")</f>
        <v/>
      </c>
    </row>
    <row r="46" spans="26:62" x14ac:dyDescent="0.2">
      <c r="Z46" s="132" t="str">
        <f>IFERROR(MATCH(ROW()-9,Monitoraggio!Y$1:Y$1000,0),"")</f>
        <v/>
      </c>
      <c r="AA46" s="60" t="str" cm="1">
        <f t="array" aca="1" ref="AA46" ca="1">IFERROR(IF(INDIRECT(ADDRESS($Z46,COLUMN(),4,1,"Monitoraggio"))="","",INDIRECT(ADDRESS($Z46,COLUMN(),4,1,"Monitoraggio"))),"")</f>
        <v/>
      </c>
      <c r="AB46" s="114" t="str" cm="1">
        <f t="array" aca="1" ref="AB46" ca="1">IFERROR(IF(INDIRECT(ADDRESS($Z46,COLUMN(),4,1,"Monitoraggio"))="","",INDIRECT(ADDRESS($Z46,COLUMN(),4,1,"Monitoraggio"))),"")</f>
        <v/>
      </c>
      <c r="AC46" s="114" t="str" cm="1">
        <f t="array" aca="1" ref="AC46" ca="1">IFERROR(IF(INDIRECT(ADDRESS($Z46,COLUMN(),4,1,"Monitoraggio"))="","",INDIRECT(ADDRESS($Z46,COLUMN(),4,1,"Monitoraggio"))),"")</f>
        <v/>
      </c>
      <c r="AD46" s="48" t="str" cm="1">
        <f t="array" aca="1" ref="AD46" ca="1">IFERROR(IF(INDIRECT(ADDRESS($Z46,COLUMN(),4,1,"Monitoraggio"))="","",INDIRECT(ADDRESS($Z46,COLUMN(),4,1,"Monitoraggio"))),"")</f>
        <v/>
      </c>
      <c r="AE46" s="61" t="str" cm="1">
        <f t="array" aca="1" ref="AE46" ca="1">IFERROR(IF(INDIRECT(ADDRESS($Z46,COLUMN(),4,1,"Monitoraggio"))="","",INDIRECT(ADDRESS($Z46,COLUMN(),4,1,"Monitoraggio"))),"")</f>
        <v/>
      </c>
      <c r="AF46" s="116" t="str" cm="1">
        <f t="array" aca="1" ref="AF46" ca="1">IFERROR(IF(INDIRECT(ADDRESS($Z46,COLUMN(),4,1,"Monitoraggio"))="","",INDIRECT(ADDRESS($Z46,COLUMN(),4,1,"Monitoraggio"))),"")</f>
        <v/>
      </c>
      <c r="AG46" s="61" t="str" cm="1">
        <f t="array" aca="1" ref="AG46" ca="1">IFERROR(IF(INDIRECT(ADDRESS($Z46,COLUMN(),4,1,"Monitoraggio"))="","",INDIRECT(ADDRESS($Z46,COLUMN(),4,1,"Monitoraggio"))),"")</f>
        <v/>
      </c>
      <c r="AH46" s="116" t="str" cm="1">
        <f t="array" aca="1" ref="AH46" ca="1">IFERROR(IF(INDIRECT(ADDRESS($Z46,COLUMN(),4,1,"Monitoraggio"))="","",INDIRECT(ADDRESS($Z46,COLUMN(),4,1,"Monitoraggio"))),"")</f>
        <v/>
      </c>
      <c r="AI46" s="114" t="str" cm="1">
        <f t="array" aca="1" ref="AI46" ca="1">IFERROR(IF(INDIRECT(ADDRESS($Z46,COLUMN(),4,1,"Monitoraggio"))="","",INDIRECT(ADDRESS($Z46,COLUMN(),4,1,"Monitoraggio"))),"")</f>
        <v/>
      </c>
      <c r="AJ46" s="118" t="str" cm="1">
        <f t="array" aca="1" ref="AJ46" ca="1">IFERROR(IF(INDIRECT(ADDRESS($Z46,COLUMN(),4,1,"Monitoraggio"))="","",INDIRECT(ADDRESS($Z46,COLUMN(),4,1,"Monitoraggio"))),"")</f>
        <v/>
      </c>
      <c r="AK46" s="119" t="str" cm="1">
        <f t="array" aca="1" ref="AK46" ca="1">IFERROR(IF(INDIRECT(ADDRESS($Z46,COLUMN(),4,1,"Monitoraggio"))="","",INDIRECT(ADDRESS($Z46,COLUMN(),4,1,"Monitoraggio"))),"")</f>
        <v/>
      </c>
      <c r="AL46" s="79" t="str" cm="1">
        <f t="array" aca="1" ref="AL46" ca="1">IFERROR(IF(INDIRECT(ADDRESS($Z46,COLUMN(),4,1,"Monitoraggio"))="","",INDIRECT(ADDRESS($Z46,COLUMN(),4,1,"Monitoraggio"))),"")</f>
        <v/>
      </c>
      <c r="AM46" s="77" t="str" cm="1">
        <f t="array" aca="1" ref="AM46" ca="1">IFERROR(IF(INDIRECT(ADDRESS($Z46,COLUMN(),4,1,"Monitoraggio"))="","",INDIRECT(ADDRESS($Z46,COLUMN(),4,1,"Monitoraggio"))),"")</f>
        <v/>
      </c>
      <c r="AN46" s="79" t="str" cm="1">
        <f t="array" aca="1" ref="AN46" ca="1">IFERROR(IF(INDIRECT(ADDRESS($Z46,COLUMN(),4,1,"Monitoraggio"))="","",INDIRECT(ADDRESS($Z46,COLUMN(),4,1,"Monitoraggio"))),"")</f>
        <v/>
      </c>
      <c r="AO46" s="79" t="str" cm="1">
        <f t="array" aca="1" ref="AO46" ca="1">IFERROR(IF(INDIRECT(ADDRESS($Z46,COLUMN(),4,1,"Monitoraggio"))="","",INDIRECT(ADDRESS($Z46,COLUMN(),4,1,"Monitoraggio"))),"")</f>
        <v/>
      </c>
      <c r="AP46" s="79" t="str" cm="1">
        <f t="array" aca="1" ref="AP46" ca="1">IFERROR(IF(INDIRECT(ADDRESS($Z46,COLUMN(),4,1,"Monitoraggio"))="","",INDIRECT(ADDRESS($Z46,COLUMN(),4,1,"Monitoraggio"))),"")</f>
        <v/>
      </c>
      <c r="AQ46" s="81" t="str" cm="1">
        <f t="array" aca="1" ref="AQ46" ca="1">IFERROR(IF(INDIRECT(ADDRESS($Z46,COLUMN(),4,1,"Monitoraggio"))="","",INDIRECT(ADDRESS($Z46,COLUMN(),4,1,"Monitoraggio"))),"")</f>
        <v/>
      </c>
      <c r="AR46" s="122" t="str" cm="1">
        <f t="array" aca="1" ref="AR46" ca="1">IFERROR(IF(INDIRECT(ADDRESS($Z46,COLUMN(),4,1,"Monitoraggio"))="","",INDIRECT(ADDRESS($Z46,COLUMN(),4,1,"Monitoraggio"))),"")</f>
        <v/>
      </c>
      <c r="AS46" s="118" t="str" cm="1">
        <f t="array" aca="1" ref="AS46" ca="1">IFERROR(IF(INDIRECT(ADDRESS($Z46,COLUMN(),4,1,"Monitoraggio"))="","",INDIRECT(ADDRESS($Z46,COLUMN(),4,1,"Monitoraggio"))),"")</f>
        <v/>
      </c>
      <c r="AT46" s="119" t="str" cm="1">
        <f t="array" aca="1" ref="AT46" ca="1">IFERROR(IF(INDIRECT(ADDRESS($Z46,COLUMN(),4,1,"Monitoraggio"))="","",INDIRECT(ADDRESS($Z46,COLUMN(),4,1,"Monitoraggio"))),"")</f>
        <v/>
      </c>
      <c r="AU46" s="79" t="str" cm="1">
        <f t="array" aca="1" ref="AU46" ca="1">IFERROR(IF(INDIRECT(ADDRESS($Z46,COLUMN(),4,1,"Monitoraggio"))="","",INDIRECT(ADDRESS($Z46,COLUMN(),4,1,"Monitoraggio"))),"")</f>
        <v/>
      </c>
      <c r="AV46" s="119" t="str" cm="1">
        <f t="array" aca="1" ref="AV46" ca="1">IFERROR(IF(INDIRECT(ADDRESS($Z46,COLUMN(),4,1,"Monitoraggio"))="","",INDIRECT(ADDRESS($Z46,COLUMN(),4,1,"Monitoraggio"))),"")</f>
        <v/>
      </c>
      <c r="AW46" s="124" t="str" cm="1">
        <f t="array" aca="1" ref="AW46" ca="1">IFERROR(IF(INDIRECT(ADDRESS($Z46,COLUMN(),4,1,"Monitoraggio"))="","",INDIRECT(ADDRESS($Z46,COLUMN(),4,1,"Monitoraggio"))),"")</f>
        <v/>
      </c>
      <c r="AX46" s="62" t="str" cm="1">
        <f t="array" aca="1" ref="AX46" ca="1">IFERROR(IF(INDIRECT(ADDRESS($Z46,COLUMN(),4,1,"Monitoraggio"))="","",INDIRECT(ADDRESS($Z46,COLUMN(),4,1,"Monitoraggio"))),"")</f>
        <v/>
      </c>
      <c r="AY46" s="79" t="str" cm="1">
        <f t="array" aca="1" ref="AY46" ca="1">IFERROR(IF(INDIRECT(ADDRESS($Z46,COLUMN(),4,1,"Monitoraggio"))="","",INDIRECT(ADDRESS($Z46,COLUMN(),4,1,"Monitoraggio"))),"")</f>
        <v/>
      </c>
      <c r="AZ46" s="84" t="str" cm="1">
        <f t="array" aca="1" ref="AZ46" ca="1">IFERROR(IF(INDIRECT(ADDRESS($Z46,COLUMN(),4,1,"Monitoraggio"))="","",INDIRECT(ADDRESS($Z46,COLUMN(),4,1,"Monitoraggio"))),"")</f>
        <v/>
      </c>
      <c r="BA46" s="81" t="str" cm="1">
        <f t="array" aca="1" ref="BA46" ca="1">IFERROR(IF(INDIRECT(ADDRESS($Z46,COLUMN(),4,1,"Monitoraggio"))="","",INDIRECT(ADDRESS($Z46,COLUMN(),4,1,"Monitoraggio"))),"")</f>
        <v/>
      </c>
      <c r="BB46" s="86" t="str" cm="1">
        <f t="array" aca="1" ref="BB46" ca="1">IFERROR(IF(INDIRECT(ADDRESS($Z46,COLUMN(),4,1,"Monitoraggio"))="","",INDIRECT(ADDRESS($Z46,COLUMN(),4,1,"Monitoraggio"))),"")</f>
        <v/>
      </c>
      <c r="BC46" s="79" t="str" cm="1">
        <f t="array" aca="1" ref="BC46" ca="1">IFERROR(IF(INDIRECT(ADDRESS($Z46,COLUMN(),4,1,"Monitoraggio"))="","",INDIRECT(ADDRESS($Z46,COLUMN(),4,1,"Monitoraggio"))),"")</f>
        <v/>
      </c>
      <c r="BD46" s="79" t="str" cm="1">
        <f t="array" aca="1" ref="BD46" ca="1">IFERROR(IF(INDIRECT(ADDRESS($Z46,COLUMN(),4,1,"Monitoraggio"))="","",INDIRECT(ADDRESS($Z46,COLUMN(),4,1,"Monitoraggio"))),"")</f>
        <v/>
      </c>
      <c r="BE46" s="79" t="str" cm="1">
        <f t="array" aca="1" ref="BE46" ca="1">IFERROR(IF(INDIRECT(ADDRESS($Z46,COLUMN(),4,1,"Monitoraggio"))="","",INDIRECT(ADDRESS($Z46,COLUMN(),4,1,"Monitoraggio"))),"")</f>
        <v/>
      </c>
      <c r="BF46" s="79" t="str" cm="1">
        <f t="array" aca="1" ref="BF46" ca="1">IFERROR(IF(INDIRECT(ADDRESS($Z46,COLUMN(),4,1,"Monitoraggio"))="","",INDIRECT(ADDRESS($Z46,COLUMN(),4,1,"Monitoraggio"))),"")</f>
        <v/>
      </c>
      <c r="BG46" s="114" t="str" cm="1">
        <f t="array" aca="1" ref="BG46" ca="1">IFERROR(IF(INDIRECT(ADDRESS($Z46,COLUMN(),4,1,"Monitoraggio"))="","",INDIRECT(ADDRESS($Z46,COLUMN(),4,1,"Monitoraggio"))),"")</f>
        <v/>
      </c>
      <c r="BH46" s="48" t="str" cm="1">
        <f t="array" aca="1" ref="BH46" ca="1">IFERROR(IF(INDIRECT(ADDRESS($Z46,COLUMN(),4,1,"Monitoraggio"))="","",INDIRECT(ADDRESS($Z46,COLUMN(),4,1,"Monitoraggio"))),"")</f>
        <v/>
      </c>
      <c r="BI46" s="84" t="str" cm="1">
        <f t="array" aca="1" ref="BI46" ca="1">IFERROR(IF(INDIRECT(ADDRESS($Z46,COLUMN(),4,1,"Monitoraggio"))="","",INDIRECT(ADDRESS($Z46,COLUMN(),4,1,"Monitoraggio"))),"")</f>
        <v/>
      </c>
      <c r="BJ46" s="81" t="str" cm="1">
        <f t="array" aca="1" ref="BJ46" ca="1">IFERROR(IF(INDIRECT(ADDRESS($Z46,COLUMN(),4,1,"Monitoraggio"))="","",INDIRECT(ADDRESS($Z46,COLUMN(),4,1,"Monitoraggio"))),"")</f>
        <v/>
      </c>
    </row>
    <row r="47" spans="26:62" x14ac:dyDescent="0.2">
      <c r="Z47" s="132" t="str">
        <f>IFERROR(MATCH(ROW()-9,Monitoraggio!Y$1:Y$1000,0),"")</f>
        <v/>
      </c>
      <c r="AA47" s="60" t="str" cm="1">
        <f t="array" aca="1" ref="AA47" ca="1">IFERROR(IF(INDIRECT(ADDRESS($Z47,COLUMN(),4,1,"Monitoraggio"))="","",INDIRECT(ADDRESS($Z47,COLUMN(),4,1,"Monitoraggio"))),"")</f>
        <v/>
      </c>
      <c r="AB47" s="114" t="str" cm="1">
        <f t="array" aca="1" ref="AB47" ca="1">IFERROR(IF(INDIRECT(ADDRESS($Z47,COLUMN(),4,1,"Monitoraggio"))="","",INDIRECT(ADDRESS($Z47,COLUMN(),4,1,"Monitoraggio"))),"")</f>
        <v/>
      </c>
      <c r="AC47" s="114" t="str" cm="1">
        <f t="array" aca="1" ref="AC47" ca="1">IFERROR(IF(INDIRECT(ADDRESS($Z47,COLUMN(),4,1,"Monitoraggio"))="","",INDIRECT(ADDRESS($Z47,COLUMN(),4,1,"Monitoraggio"))),"")</f>
        <v/>
      </c>
      <c r="AD47" s="48" t="str" cm="1">
        <f t="array" aca="1" ref="AD47" ca="1">IFERROR(IF(INDIRECT(ADDRESS($Z47,COLUMN(),4,1,"Monitoraggio"))="","",INDIRECT(ADDRESS($Z47,COLUMN(),4,1,"Monitoraggio"))),"")</f>
        <v/>
      </c>
      <c r="AE47" s="61" t="str" cm="1">
        <f t="array" aca="1" ref="AE47" ca="1">IFERROR(IF(INDIRECT(ADDRESS($Z47,COLUMN(),4,1,"Monitoraggio"))="","",INDIRECT(ADDRESS($Z47,COLUMN(),4,1,"Monitoraggio"))),"")</f>
        <v/>
      </c>
      <c r="AF47" s="116" t="str" cm="1">
        <f t="array" aca="1" ref="AF47" ca="1">IFERROR(IF(INDIRECT(ADDRESS($Z47,COLUMN(),4,1,"Monitoraggio"))="","",INDIRECT(ADDRESS($Z47,COLUMN(),4,1,"Monitoraggio"))),"")</f>
        <v/>
      </c>
      <c r="AG47" s="61" t="str" cm="1">
        <f t="array" aca="1" ref="AG47" ca="1">IFERROR(IF(INDIRECT(ADDRESS($Z47,COLUMN(),4,1,"Monitoraggio"))="","",INDIRECT(ADDRESS($Z47,COLUMN(),4,1,"Monitoraggio"))),"")</f>
        <v/>
      </c>
      <c r="AH47" s="116" t="str" cm="1">
        <f t="array" aca="1" ref="AH47" ca="1">IFERROR(IF(INDIRECT(ADDRESS($Z47,COLUMN(),4,1,"Monitoraggio"))="","",INDIRECT(ADDRESS($Z47,COLUMN(),4,1,"Monitoraggio"))),"")</f>
        <v/>
      </c>
      <c r="AI47" s="114" t="str" cm="1">
        <f t="array" aca="1" ref="AI47" ca="1">IFERROR(IF(INDIRECT(ADDRESS($Z47,COLUMN(),4,1,"Monitoraggio"))="","",INDIRECT(ADDRESS($Z47,COLUMN(),4,1,"Monitoraggio"))),"")</f>
        <v/>
      </c>
      <c r="AJ47" s="118" t="str" cm="1">
        <f t="array" aca="1" ref="AJ47" ca="1">IFERROR(IF(INDIRECT(ADDRESS($Z47,COLUMN(),4,1,"Monitoraggio"))="","",INDIRECT(ADDRESS($Z47,COLUMN(),4,1,"Monitoraggio"))),"")</f>
        <v/>
      </c>
      <c r="AK47" s="119" t="str" cm="1">
        <f t="array" aca="1" ref="AK47" ca="1">IFERROR(IF(INDIRECT(ADDRESS($Z47,COLUMN(),4,1,"Monitoraggio"))="","",INDIRECT(ADDRESS($Z47,COLUMN(),4,1,"Monitoraggio"))),"")</f>
        <v/>
      </c>
      <c r="AL47" s="79" t="str" cm="1">
        <f t="array" aca="1" ref="AL47" ca="1">IFERROR(IF(INDIRECT(ADDRESS($Z47,COLUMN(),4,1,"Monitoraggio"))="","",INDIRECT(ADDRESS($Z47,COLUMN(),4,1,"Monitoraggio"))),"")</f>
        <v/>
      </c>
      <c r="AM47" s="77" t="str" cm="1">
        <f t="array" aca="1" ref="AM47" ca="1">IFERROR(IF(INDIRECT(ADDRESS($Z47,COLUMN(),4,1,"Monitoraggio"))="","",INDIRECT(ADDRESS($Z47,COLUMN(),4,1,"Monitoraggio"))),"")</f>
        <v/>
      </c>
      <c r="AN47" s="79" t="str" cm="1">
        <f t="array" aca="1" ref="AN47" ca="1">IFERROR(IF(INDIRECT(ADDRESS($Z47,COLUMN(),4,1,"Monitoraggio"))="","",INDIRECT(ADDRESS($Z47,COLUMN(),4,1,"Monitoraggio"))),"")</f>
        <v/>
      </c>
      <c r="AO47" s="79" t="str" cm="1">
        <f t="array" aca="1" ref="AO47" ca="1">IFERROR(IF(INDIRECT(ADDRESS($Z47,COLUMN(),4,1,"Monitoraggio"))="","",INDIRECT(ADDRESS($Z47,COLUMN(),4,1,"Monitoraggio"))),"")</f>
        <v/>
      </c>
      <c r="AP47" s="79" t="str" cm="1">
        <f t="array" aca="1" ref="AP47" ca="1">IFERROR(IF(INDIRECT(ADDRESS($Z47,COLUMN(),4,1,"Monitoraggio"))="","",INDIRECT(ADDRESS($Z47,COLUMN(),4,1,"Monitoraggio"))),"")</f>
        <v/>
      </c>
      <c r="AQ47" s="81" t="str" cm="1">
        <f t="array" aca="1" ref="AQ47" ca="1">IFERROR(IF(INDIRECT(ADDRESS($Z47,COLUMN(),4,1,"Monitoraggio"))="","",INDIRECT(ADDRESS($Z47,COLUMN(),4,1,"Monitoraggio"))),"")</f>
        <v/>
      </c>
      <c r="AR47" s="122" t="str" cm="1">
        <f t="array" aca="1" ref="AR47" ca="1">IFERROR(IF(INDIRECT(ADDRESS($Z47,COLUMN(),4,1,"Monitoraggio"))="","",INDIRECT(ADDRESS($Z47,COLUMN(),4,1,"Monitoraggio"))),"")</f>
        <v/>
      </c>
      <c r="AS47" s="118" t="str" cm="1">
        <f t="array" aca="1" ref="AS47" ca="1">IFERROR(IF(INDIRECT(ADDRESS($Z47,COLUMN(),4,1,"Monitoraggio"))="","",INDIRECT(ADDRESS($Z47,COLUMN(),4,1,"Monitoraggio"))),"")</f>
        <v/>
      </c>
      <c r="AT47" s="119" t="str" cm="1">
        <f t="array" aca="1" ref="AT47" ca="1">IFERROR(IF(INDIRECT(ADDRESS($Z47,COLUMN(),4,1,"Monitoraggio"))="","",INDIRECT(ADDRESS($Z47,COLUMN(),4,1,"Monitoraggio"))),"")</f>
        <v/>
      </c>
      <c r="AU47" s="79" t="str" cm="1">
        <f t="array" aca="1" ref="AU47" ca="1">IFERROR(IF(INDIRECT(ADDRESS($Z47,COLUMN(),4,1,"Monitoraggio"))="","",INDIRECT(ADDRESS($Z47,COLUMN(),4,1,"Monitoraggio"))),"")</f>
        <v/>
      </c>
      <c r="AV47" s="119" t="str" cm="1">
        <f t="array" aca="1" ref="AV47" ca="1">IFERROR(IF(INDIRECT(ADDRESS($Z47,COLUMN(),4,1,"Monitoraggio"))="","",INDIRECT(ADDRESS($Z47,COLUMN(),4,1,"Monitoraggio"))),"")</f>
        <v/>
      </c>
      <c r="AW47" s="124" t="str" cm="1">
        <f t="array" aca="1" ref="AW47" ca="1">IFERROR(IF(INDIRECT(ADDRESS($Z47,COLUMN(),4,1,"Monitoraggio"))="","",INDIRECT(ADDRESS($Z47,COLUMN(),4,1,"Monitoraggio"))),"")</f>
        <v/>
      </c>
      <c r="AX47" s="62" t="str" cm="1">
        <f t="array" aca="1" ref="AX47" ca="1">IFERROR(IF(INDIRECT(ADDRESS($Z47,COLUMN(),4,1,"Monitoraggio"))="","",INDIRECT(ADDRESS($Z47,COLUMN(),4,1,"Monitoraggio"))),"")</f>
        <v/>
      </c>
      <c r="AY47" s="79" t="str" cm="1">
        <f t="array" aca="1" ref="AY47" ca="1">IFERROR(IF(INDIRECT(ADDRESS($Z47,COLUMN(),4,1,"Monitoraggio"))="","",INDIRECT(ADDRESS($Z47,COLUMN(),4,1,"Monitoraggio"))),"")</f>
        <v/>
      </c>
      <c r="AZ47" s="84" t="str" cm="1">
        <f t="array" aca="1" ref="AZ47" ca="1">IFERROR(IF(INDIRECT(ADDRESS($Z47,COLUMN(),4,1,"Monitoraggio"))="","",INDIRECT(ADDRESS($Z47,COLUMN(),4,1,"Monitoraggio"))),"")</f>
        <v/>
      </c>
      <c r="BA47" s="81" t="str" cm="1">
        <f t="array" aca="1" ref="BA47" ca="1">IFERROR(IF(INDIRECT(ADDRESS($Z47,COLUMN(),4,1,"Monitoraggio"))="","",INDIRECT(ADDRESS($Z47,COLUMN(),4,1,"Monitoraggio"))),"")</f>
        <v/>
      </c>
      <c r="BB47" s="86" t="str" cm="1">
        <f t="array" aca="1" ref="BB47" ca="1">IFERROR(IF(INDIRECT(ADDRESS($Z47,COLUMN(),4,1,"Monitoraggio"))="","",INDIRECT(ADDRESS($Z47,COLUMN(),4,1,"Monitoraggio"))),"")</f>
        <v/>
      </c>
      <c r="BC47" s="79" t="str" cm="1">
        <f t="array" aca="1" ref="BC47" ca="1">IFERROR(IF(INDIRECT(ADDRESS($Z47,COLUMN(),4,1,"Monitoraggio"))="","",INDIRECT(ADDRESS($Z47,COLUMN(),4,1,"Monitoraggio"))),"")</f>
        <v/>
      </c>
      <c r="BD47" s="79" t="str" cm="1">
        <f t="array" aca="1" ref="BD47" ca="1">IFERROR(IF(INDIRECT(ADDRESS($Z47,COLUMN(),4,1,"Monitoraggio"))="","",INDIRECT(ADDRESS($Z47,COLUMN(),4,1,"Monitoraggio"))),"")</f>
        <v/>
      </c>
      <c r="BE47" s="79" t="str" cm="1">
        <f t="array" aca="1" ref="BE47" ca="1">IFERROR(IF(INDIRECT(ADDRESS($Z47,COLUMN(),4,1,"Monitoraggio"))="","",INDIRECT(ADDRESS($Z47,COLUMN(),4,1,"Monitoraggio"))),"")</f>
        <v/>
      </c>
      <c r="BF47" s="79" t="str" cm="1">
        <f t="array" aca="1" ref="BF47" ca="1">IFERROR(IF(INDIRECT(ADDRESS($Z47,COLUMN(),4,1,"Monitoraggio"))="","",INDIRECT(ADDRESS($Z47,COLUMN(),4,1,"Monitoraggio"))),"")</f>
        <v/>
      </c>
      <c r="BG47" s="114" t="str" cm="1">
        <f t="array" aca="1" ref="BG47" ca="1">IFERROR(IF(INDIRECT(ADDRESS($Z47,COLUMN(),4,1,"Monitoraggio"))="","",INDIRECT(ADDRESS($Z47,COLUMN(),4,1,"Monitoraggio"))),"")</f>
        <v/>
      </c>
      <c r="BH47" s="48" t="str" cm="1">
        <f t="array" aca="1" ref="BH47" ca="1">IFERROR(IF(INDIRECT(ADDRESS($Z47,COLUMN(),4,1,"Monitoraggio"))="","",INDIRECT(ADDRESS($Z47,COLUMN(),4,1,"Monitoraggio"))),"")</f>
        <v/>
      </c>
      <c r="BI47" s="84" t="str" cm="1">
        <f t="array" aca="1" ref="BI47" ca="1">IFERROR(IF(INDIRECT(ADDRESS($Z47,COLUMN(),4,1,"Monitoraggio"))="","",INDIRECT(ADDRESS($Z47,COLUMN(),4,1,"Monitoraggio"))),"")</f>
        <v/>
      </c>
      <c r="BJ47" s="81" t="str" cm="1">
        <f t="array" aca="1" ref="BJ47" ca="1">IFERROR(IF(INDIRECT(ADDRESS($Z47,COLUMN(),4,1,"Monitoraggio"))="","",INDIRECT(ADDRESS($Z47,COLUMN(),4,1,"Monitoraggio"))),"")</f>
        <v/>
      </c>
    </row>
    <row r="48" spans="26:62" x14ac:dyDescent="0.2">
      <c r="Z48" s="132" t="str">
        <f>IFERROR(MATCH(ROW()-9,Monitoraggio!Y$1:Y$1000,0),"")</f>
        <v/>
      </c>
      <c r="AA48" s="60" t="str" cm="1">
        <f t="array" aca="1" ref="AA48" ca="1">IFERROR(IF(INDIRECT(ADDRESS($Z48,COLUMN(),4,1,"Monitoraggio"))="","",INDIRECT(ADDRESS($Z48,COLUMN(),4,1,"Monitoraggio"))),"")</f>
        <v/>
      </c>
      <c r="AB48" s="114" t="str" cm="1">
        <f t="array" aca="1" ref="AB48" ca="1">IFERROR(IF(INDIRECT(ADDRESS($Z48,COLUMN(),4,1,"Monitoraggio"))="","",INDIRECT(ADDRESS($Z48,COLUMN(),4,1,"Monitoraggio"))),"")</f>
        <v/>
      </c>
      <c r="AC48" s="114" t="str" cm="1">
        <f t="array" aca="1" ref="AC48" ca="1">IFERROR(IF(INDIRECT(ADDRESS($Z48,COLUMN(),4,1,"Monitoraggio"))="","",INDIRECT(ADDRESS($Z48,COLUMN(),4,1,"Monitoraggio"))),"")</f>
        <v/>
      </c>
      <c r="AD48" s="48" t="str" cm="1">
        <f t="array" aca="1" ref="AD48" ca="1">IFERROR(IF(INDIRECT(ADDRESS($Z48,COLUMN(),4,1,"Monitoraggio"))="","",INDIRECT(ADDRESS($Z48,COLUMN(),4,1,"Monitoraggio"))),"")</f>
        <v/>
      </c>
      <c r="AE48" s="61" t="str" cm="1">
        <f t="array" aca="1" ref="AE48" ca="1">IFERROR(IF(INDIRECT(ADDRESS($Z48,COLUMN(),4,1,"Monitoraggio"))="","",INDIRECT(ADDRESS($Z48,COLUMN(),4,1,"Monitoraggio"))),"")</f>
        <v/>
      </c>
      <c r="AF48" s="116" t="str" cm="1">
        <f t="array" aca="1" ref="AF48" ca="1">IFERROR(IF(INDIRECT(ADDRESS($Z48,COLUMN(),4,1,"Monitoraggio"))="","",INDIRECT(ADDRESS($Z48,COLUMN(),4,1,"Monitoraggio"))),"")</f>
        <v/>
      </c>
      <c r="AG48" s="61" t="str" cm="1">
        <f t="array" aca="1" ref="AG48" ca="1">IFERROR(IF(INDIRECT(ADDRESS($Z48,COLUMN(),4,1,"Monitoraggio"))="","",INDIRECT(ADDRESS($Z48,COLUMN(),4,1,"Monitoraggio"))),"")</f>
        <v/>
      </c>
      <c r="AH48" s="116" t="str" cm="1">
        <f t="array" aca="1" ref="AH48" ca="1">IFERROR(IF(INDIRECT(ADDRESS($Z48,COLUMN(),4,1,"Monitoraggio"))="","",INDIRECT(ADDRESS($Z48,COLUMN(),4,1,"Monitoraggio"))),"")</f>
        <v/>
      </c>
      <c r="AI48" s="114" t="str" cm="1">
        <f t="array" aca="1" ref="AI48" ca="1">IFERROR(IF(INDIRECT(ADDRESS($Z48,COLUMN(),4,1,"Monitoraggio"))="","",INDIRECT(ADDRESS($Z48,COLUMN(),4,1,"Monitoraggio"))),"")</f>
        <v/>
      </c>
      <c r="AJ48" s="118" t="str" cm="1">
        <f t="array" aca="1" ref="AJ48" ca="1">IFERROR(IF(INDIRECT(ADDRESS($Z48,COLUMN(),4,1,"Monitoraggio"))="","",INDIRECT(ADDRESS($Z48,COLUMN(),4,1,"Monitoraggio"))),"")</f>
        <v/>
      </c>
      <c r="AK48" s="119" t="str" cm="1">
        <f t="array" aca="1" ref="AK48" ca="1">IFERROR(IF(INDIRECT(ADDRESS($Z48,COLUMN(),4,1,"Monitoraggio"))="","",INDIRECT(ADDRESS($Z48,COLUMN(),4,1,"Monitoraggio"))),"")</f>
        <v/>
      </c>
      <c r="AL48" s="79" t="str" cm="1">
        <f t="array" aca="1" ref="AL48" ca="1">IFERROR(IF(INDIRECT(ADDRESS($Z48,COLUMN(),4,1,"Monitoraggio"))="","",INDIRECT(ADDRESS($Z48,COLUMN(),4,1,"Monitoraggio"))),"")</f>
        <v/>
      </c>
      <c r="AM48" s="77" t="str" cm="1">
        <f t="array" aca="1" ref="AM48" ca="1">IFERROR(IF(INDIRECT(ADDRESS($Z48,COLUMN(),4,1,"Monitoraggio"))="","",INDIRECT(ADDRESS($Z48,COLUMN(),4,1,"Monitoraggio"))),"")</f>
        <v/>
      </c>
      <c r="AN48" s="79" t="str" cm="1">
        <f t="array" aca="1" ref="AN48" ca="1">IFERROR(IF(INDIRECT(ADDRESS($Z48,COLUMN(),4,1,"Monitoraggio"))="","",INDIRECT(ADDRESS($Z48,COLUMN(),4,1,"Monitoraggio"))),"")</f>
        <v/>
      </c>
      <c r="AO48" s="79" t="str" cm="1">
        <f t="array" aca="1" ref="AO48" ca="1">IFERROR(IF(INDIRECT(ADDRESS($Z48,COLUMN(),4,1,"Monitoraggio"))="","",INDIRECT(ADDRESS($Z48,COLUMN(),4,1,"Monitoraggio"))),"")</f>
        <v/>
      </c>
      <c r="AP48" s="79" t="str" cm="1">
        <f t="array" aca="1" ref="AP48" ca="1">IFERROR(IF(INDIRECT(ADDRESS($Z48,COLUMN(),4,1,"Monitoraggio"))="","",INDIRECT(ADDRESS($Z48,COLUMN(),4,1,"Monitoraggio"))),"")</f>
        <v/>
      </c>
      <c r="AQ48" s="81" t="str" cm="1">
        <f t="array" aca="1" ref="AQ48" ca="1">IFERROR(IF(INDIRECT(ADDRESS($Z48,COLUMN(),4,1,"Monitoraggio"))="","",INDIRECT(ADDRESS($Z48,COLUMN(),4,1,"Monitoraggio"))),"")</f>
        <v/>
      </c>
      <c r="AR48" s="122" t="str" cm="1">
        <f t="array" aca="1" ref="AR48" ca="1">IFERROR(IF(INDIRECT(ADDRESS($Z48,COLUMN(),4,1,"Monitoraggio"))="","",INDIRECT(ADDRESS($Z48,COLUMN(),4,1,"Monitoraggio"))),"")</f>
        <v/>
      </c>
      <c r="AS48" s="118" t="str" cm="1">
        <f t="array" aca="1" ref="AS48" ca="1">IFERROR(IF(INDIRECT(ADDRESS($Z48,COLUMN(),4,1,"Monitoraggio"))="","",INDIRECT(ADDRESS($Z48,COLUMN(),4,1,"Monitoraggio"))),"")</f>
        <v/>
      </c>
      <c r="AT48" s="119" t="str" cm="1">
        <f t="array" aca="1" ref="AT48" ca="1">IFERROR(IF(INDIRECT(ADDRESS($Z48,COLUMN(),4,1,"Monitoraggio"))="","",INDIRECT(ADDRESS($Z48,COLUMN(),4,1,"Monitoraggio"))),"")</f>
        <v/>
      </c>
      <c r="AU48" s="79" t="str" cm="1">
        <f t="array" aca="1" ref="AU48" ca="1">IFERROR(IF(INDIRECT(ADDRESS($Z48,COLUMN(),4,1,"Monitoraggio"))="","",INDIRECT(ADDRESS($Z48,COLUMN(),4,1,"Monitoraggio"))),"")</f>
        <v/>
      </c>
      <c r="AV48" s="119" t="str" cm="1">
        <f t="array" aca="1" ref="AV48" ca="1">IFERROR(IF(INDIRECT(ADDRESS($Z48,COLUMN(),4,1,"Monitoraggio"))="","",INDIRECT(ADDRESS($Z48,COLUMN(),4,1,"Monitoraggio"))),"")</f>
        <v/>
      </c>
      <c r="AW48" s="124" t="str" cm="1">
        <f t="array" aca="1" ref="AW48" ca="1">IFERROR(IF(INDIRECT(ADDRESS($Z48,COLUMN(),4,1,"Monitoraggio"))="","",INDIRECT(ADDRESS($Z48,COLUMN(),4,1,"Monitoraggio"))),"")</f>
        <v/>
      </c>
      <c r="AX48" s="62" t="str" cm="1">
        <f t="array" aca="1" ref="AX48" ca="1">IFERROR(IF(INDIRECT(ADDRESS($Z48,COLUMN(),4,1,"Monitoraggio"))="","",INDIRECT(ADDRESS($Z48,COLUMN(),4,1,"Monitoraggio"))),"")</f>
        <v/>
      </c>
      <c r="AY48" s="79" t="str" cm="1">
        <f t="array" aca="1" ref="AY48" ca="1">IFERROR(IF(INDIRECT(ADDRESS($Z48,COLUMN(),4,1,"Monitoraggio"))="","",INDIRECT(ADDRESS($Z48,COLUMN(),4,1,"Monitoraggio"))),"")</f>
        <v/>
      </c>
      <c r="AZ48" s="84" t="str" cm="1">
        <f t="array" aca="1" ref="AZ48" ca="1">IFERROR(IF(INDIRECT(ADDRESS($Z48,COLUMN(),4,1,"Monitoraggio"))="","",INDIRECT(ADDRESS($Z48,COLUMN(),4,1,"Monitoraggio"))),"")</f>
        <v/>
      </c>
      <c r="BA48" s="81" t="str" cm="1">
        <f t="array" aca="1" ref="BA48" ca="1">IFERROR(IF(INDIRECT(ADDRESS($Z48,COLUMN(),4,1,"Monitoraggio"))="","",INDIRECT(ADDRESS($Z48,COLUMN(),4,1,"Monitoraggio"))),"")</f>
        <v/>
      </c>
      <c r="BB48" s="86" t="str" cm="1">
        <f t="array" aca="1" ref="BB48" ca="1">IFERROR(IF(INDIRECT(ADDRESS($Z48,COLUMN(),4,1,"Monitoraggio"))="","",INDIRECT(ADDRESS($Z48,COLUMN(),4,1,"Monitoraggio"))),"")</f>
        <v/>
      </c>
      <c r="BC48" s="79" t="str" cm="1">
        <f t="array" aca="1" ref="BC48" ca="1">IFERROR(IF(INDIRECT(ADDRESS($Z48,COLUMN(),4,1,"Monitoraggio"))="","",INDIRECT(ADDRESS($Z48,COLUMN(),4,1,"Monitoraggio"))),"")</f>
        <v/>
      </c>
      <c r="BD48" s="79" t="str" cm="1">
        <f t="array" aca="1" ref="BD48" ca="1">IFERROR(IF(INDIRECT(ADDRESS($Z48,COLUMN(),4,1,"Monitoraggio"))="","",INDIRECT(ADDRESS($Z48,COLUMN(),4,1,"Monitoraggio"))),"")</f>
        <v/>
      </c>
      <c r="BE48" s="79" t="str" cm="1">
        <f t="array" aca="1" ref="BE48" ca="1">IFERROR(IF(INDIRECT(ADDRESS($Z48,COLUMN(),4,1,"Monitoraggio"))="","",INDIRECT(ADDRESS($Z48,COLUMN(),4,1,"Monitoraggio"))),"")</f>
        <v/>
      </c>
      <c r="BF48" s="79" t="str" cm="1">
        <f t="array" aca="1" ref="BF48" ca="1">IFERROR(IF(INDIRECT(ADDRESS($Z48,COLUMN(),4,1,"Monitoraggio"))="","",INDIRECT(ADDRESS($Z48,COLUMN(),4,1,"Monitoraggio"))),"")</f>
        <v/>
      </c>
      <c r="BG48" s="114" t="str" cm="1">
        <f t="array" aca="1" ref="BG48" ca="1">IFERROR(IF(INDIRECT(ADDRESS($Z48,COLUMN(),4,1,"Monitoraggio"))="","",INDIRECT(ADDRESS($Z48,COLUMN(),4,1,"Monitoraggio"))),"")</f>
        <v/>
      </c>
      <c r="BH48" s="48" t="str" cm="1">
        <f t="array" aca="1" ref="BH48" ca="1">IFERROR(IF(INDIRECT(ADDRESS($Z48,COLUMN(),4,1,"Monitoraggio"))="","",INDIRECT(ADDRESS($Z48,COLUMN(),4,1,"Monitoraggio"))),"")</f>
        <v/>
      </c>
      <c r="BI48" s="84" t="str" cm="1">
        <f t="array" aca="1" ref="BI48" ca="1">IFERROR(IF(INDIRECT(ADDRESS($Z48,COLUMN(),4,1,"Monitoraggio"))="","",INDIRECT(ADDRESS($Z48,COLUMN(),4,1,"Monitoraggio"))),"")</f>
        <v/>
      </c>
      <c r="BJ48" s="81" t="str" cm="1">
        <f t="array" aca="1" ref="BJ48" ca="1">IFERROR(IF(INDIRECT(ADDRESS($Z48,COLUMN(),4,1,"Monitoraggio"))="","",INDIRECT(ADDRESS($Z48,COLUMN(),4,1,"Monitoraggio"))),"")</f>
        <v/>
      </c>
    </row>
    <row r="49" spans="26:62" x14ac:dyDescent="0.2">
      <c r="Z49" s="132" t="str">
        <f>IFERROR(MATCH(ROW()-9,Monitoraggio!Y$1:Y$1000,0),"")</f>
        <v/>
      </c>
      <c r="AA49" s="60" t="str" cm="1">
        <f t="array" aca="1" ref="AA49" ca="1">IFERROR(IF(INDIRECT(ADDRESS($Z49,COLUMN(),4,1,"Monitoraggio"))="","",INDIRECT(ADDRESS($Z49,COLUMN(),4,1,"Monitoraggio"))),"")</f>
        <v/>
      </c>
      <c r="AB49" s="114" t="str" cm="1">
        <f t="array" aca="1" ref="AB49" ca="1">IFERROR(IF(INDIRECT(ADDRESS($Z49,COLUMN(),4,1,"Monitoraggio"))="","",INDIRECT(ADDRESS($Z49,COLUMN(),4,1,"Monitoraggio"))),"")</f>
        <v/>
      </c>
      <c r="AC49" s="114" t="str" cm="1">
        <f t="array" aca="1" ref="AC49" ca="1">IFERROR(IF(INDIRECT(ADDRESS($Z49,COLUMN(),4,1,"Monitoraggio"))="","",INDIRECT(ADDRESS($Z49,COLUMN(),4,1,"Monitoraggio"))),"")</f>
        <v/>
      </c>
      <c r="AD49" s="48" t="str" cm="1">
        <f t="array" aca="1" ref="AD49" ca="1">IFERROR(IF(INDIRECT(ADDRESS($Z49,COLUMN(),4,1,"Monitoraggio"))="","",INDIRECT(ADDRESS($Z49,COLUMN(),4,1,"Monitoraggio"))),"")</f>
        <v/>
      </c>
      <c r="AE49" s="61" t="str" cm="1">
        <f t="array" aca="1" ref="AE49" ca="1">IFERROR(IF(INDIRECT(ADDRESS($Z49,COLUMN(),4,1,"Monitoraggio"))="","",INDIRECT(ADDRESS($Z49,COLUMN(),4,1,"Monitoraggio"))),"")</f>
        <v/>
      </c>
      <c r="AF49" s="116" t="str" cm="1">
        <f t="array" aca="1" ref="AF49" ca="1">IFERROR(IF(INDIRECT(ADDRESS($Z49,COLUMN(),4,1,"Monitoraggio"))="","",INDIRECT(ADDRESS($Z49,COLUMN(),4,1,"Monitoraggio"))),"")</f>
        <v/>
      </c>
      <c r="AG49" s="61" t="str" cm="1">
        <f t="array" aca="1" ref="AG49" ca="1">IFERROR(IF(INDIRECT(ADDRESS($Z49,COLUMN(),4,1,"Monitoraggio"))="","",INDIRECT(ADDRESS($Z49,COLUMN(),4,1,"Monitoraggio"))),"")</f>
        <v/>
      </c>
      <c r="AH49" s="116" t="str" cm="1">
        <f t="array" aca="1" ref="AH49" ca="1">IFERROR(IF(INDIRECT(ADDRESS($Z49,COLUMN(),4,1,"Monitoraggio"))="","",INDIRECT(ADDRESS($Z49,COLUMN(),4,1,"Monitoraggio"))),"")</f>
        <v/>
      </c>
      <c r="AI49" s="114" t="str" cm="1">
        <f t="array" aca="1" ref="AI49" ca="1">IFERROR(IF(INDIRECT(ADDRESS($Z49,COLUMN(),4,1,"Monitoraggio"))="","",INDIRECT(ADDRESS($Z49,COLUMN(),4,1,"Monitoraggio"))),"")</f>
        <v/>
      </c>
      <c r="AJ49" s="118" t="str" cm="1">
        <f t="array" aca="1" ref="AJ49" ca="1">IFERROR(IF(INDIRECT(ADDRESS($Z49,COLUMN(),4,1,"Monitoraggio"))="","",INDIRECT(ADDRESS($Z49,COLUMN(),4,1,"Monitoraggio"))),"")</f>
        <v/>
      </c>
      <c r="AK49" s="119" t="str" cm="1">
        <f t="array" aca="1" ref="AK49" ca="1">IFERROR(IF(INDIRECT(ADDRESS($Z49,COLUMN(),4,1,"Monitoraggio"))="","",INDIRECT(ADDRESS($Z49,COLUMN(),4,1,"Monitoraggio"))),"")</f>
        <v/>
      </c>
      <c r="AL49" s="79" t="str" cm="1">
        <f t="array" aca="1" ref="AL49" ca="1">IFERROR(IF(INDIRECT(ADDRESS($Z49,COLUMN(),4,1,"Monitoraggio"))="","",INDIRECT(ADDRESS($Z49,COLUMN(),4,1,"Monitoraggio"))),"")</f>
        <v/>
      </c>
      <c r="AM49" s="77" t="str" cm="1">
        <f t="array" aca="1" ref="AM49" ca="1">IFERROR(IF(INDIRECT(ADDRESS($Z49,COLUMN(),4,1,"Monitoraggio"))="","",INDIRECT(ADDRESS($Z49,COLUMN(),4,1,"Monitoraggio"))),"")</f>
        <v/>
      </c>
      <c r="AN49" s="79" t="str" cm="1">
        <f t="array" aca="1" ref="AN49" ca="1">IFERROR(IF(INDIRECT(ADDRESS($Z49,COLUMN(),4,1,"Monitoraggio"))="","",INDIRECT(ADDRESS($Z49,COLUMN(),4,1,"Monitoraggio"))),"")</f>
        <v/>
      </c>
      <c r="AO49" s="79" t="str" cm="1">
        <f t="array" aca="1" ref="AO49" ca="1">IFERROR(IF(INDIRECT(ADDRESS($Z49,COLUMN(),4,1,"Monitoraggio"))="","",INDIRECT(ADDRESS($Z49,COLUMN(),4,1,"Monitoraggio"))),"")</f>
        <v/>
      </c>
      <c r="AP49" s="79" t="str" cm="1">
        <f t="array" aca="1" ref="AP49" ca="1">IFERROR(IF(INDIRECT(ADDRESS($Z49,COLUMN(),4,1,"Monitoraggio"))="","",INDIRECT(ADDRESS($Z49,COLUMN(),4,1,"Monitoraggio"))),"")</f>
        <v/>
      </c>
      <c r="AQ49" s="81" t="str" cm="1">
        <f t="array" aca="1" ref="AQ49" ca="1">IFERROR(IF(INDIRECT(ADDRESS($Z49,COLUMN(),4,1,"Monitoraggio"))="","",INDIRECT(ADDRESS($Z49,COLUMN(),4,1,"Monitoraggio"))),"")</f>
        <v/>
      </c>
      <c r="AR49" s="122" t="str" cm="1">
        <f t="array" aca="1" ref="AR49" ca="1">IFERROR(IF(INDIRECT(ADDRESS($Z49,COLUMN(),4,1,"Monitoraggio"))="","",INDIRECT(ADDRESS($Z49,COLUMN(),4,1,"Monitoraggio"))),"")</f>
        <v/>
      </c>
      <c r="AS49" s="118" t="str" cm="1">
        <f t="array" aca="1" ref="AS49" ca="1">IFERROR(IF(INDIRECT(ADDRESS($Z49,COLUMN(),4,1,"Monitoraggio"))="","",INDIRECT(ADDRESS($Z49,COLUMN(),4,1,"Monitoraggio"))),"")</f>
        <v/>
      </c>
      <c r="AT49" s="119" t="str" cm="1">
        <f t="array" aca="1" ref="AT49" ca="1">IFERROR(IF(INDIRECT(ADDRESS($Z49,COLUMN(),4,1,"Monitoraggio"))="","",INDIRECT(ADDRESS($Z49,COLUMN(),4,1,"Monitoraggio"))),"")</f>
        <v/>
      </c>
      <c r="AU49" s="79" t="str" cm="1">
        <f t="array" aca="1" ref="AU49" ca="1">IFERROR(IF(INDIRECT(ADDRESS($Z49,COLUMN(),4,1,"Monitoraggio"))="","",INDIRECT(ADDRESS($Z49,COLUMN(),4,1,"Monitoraggio"))),"")</f>
        <v/>
      </c>
      <c r="AV49" s="119" t="str" cm="1">
        <f t="array" aca="1" ref="AV49" ca="1">IFERROR(IF(INDIRECT(ADDRESS($Z49,COLUMN(),4,1,"Monitoraggio"))="","",INDIRECT(ADDRESS($Z49,COLUMN(),4,1,"Monitoraggio"))),"")</f>
        <v/>
      </c>
      <c r="AW49" s="124" t="str" cm="1">
        <f t="array" aca="1" ref="AW49" ca="1">IFERROR(IF(INDIRECT(ADDRESS($Z49,COLUMN(),4,1,"Monitoraggio"))="","",INDIRECT(ADDRESS($Z49,COLUMN(),4,1,"Monitoraggio"))),"")</f>
        <v/>
      </c>
      <c r="AX49" s="62" t="str" cm="1">
        <f t="array" aca="1" ref="AX49" ca="1">IFERROR(IF(INDIRECT(ADDRESS($Z49,COLUMN(),4,1,"Monitoraggio"))="","",INDIRECT(ADDRESS($Z49,COLUMN(),4,1,"Monitoraggio"))),"")</f>
        <v/>
      </c>
      <c r="AY49" s="79" t="str" cm="1">
        <f t="array" aca="1" ref="AY49" ca="1">IFERROR(IF(INDIRECT(ADDRESS($Z49,COLUMN(),4,1,"Monitoraggio"))="","",INDIRECT(ADDRESS($Z49,COLUMN(),4,1,"Monitoraggio"))),"")</f>
        <v/>
      </c>
      <c r="AZ49" s="84" t="str" cm="1">
        <f t="array" aca="1" ref="AZ49" ca="1">IFERROR(IF(INDIRECT(ADDRESS($Z49,COLUMN(),4,1,"Monitoraggio"))="","",INDIRECT(ADDRESS($Z49,COLUMN(),4,1,"Monitoraggio"))),"")</f>
        <v/>
      </c>
      <c r="BA49" s="81" t="str" cm="1">
        <f t="array" aca="1" ref="BA49" ca="1">IFERROR(IF(INDIRECT(ADDRESS($Z49,COLUMN(),4,1,"Monitoraggio"))="","",INDIRECT(ADDRESS($Z49,COLUMN(),4,1,"Monitoraggio"))),"")</f>
        <v/>
      </c>
      <c r="BB49" s="86" t="str" cm="1">
        <f t="array" aca="1" ref="BB49" ca="1">IFERROR(IF(INDIRECT(ADDRESS($Z49,COLUMN(),4,1,"Monitoraggio"))="","",INDIRECT(ADDRESS($Z49,COLUMN(),4,1,"Monitoraggio"))),"")</f>
        <v/>
      </c>
      <c r="BC49" s="79" t="str" cm="1">
        <f t="array" aca="1" ref="BC49" ca="1">IFERROR(IF(INDIRECT(ADDRESS($Z49,COLUMN(),4,1,"Monitoraggio"))="","",INDIRECT(ADDRESS($Z49,COLUMN(),4,1,"Monitoraggio"))),"")</f>
        <v/>
      </c>
      <c r="BD49" s="79" t="str" cm="1">
        <f t="array" aca="1" ref="BD49" ca="1">IFERROR(IF(INDIRECT(ADDRESS($Z49,COLUMN(),4,1,"Monitoraggio"))="","",INDIRECT(ADDRESS($Z49,COLUMN(),4,1,"Monitoraggio"))),"")</f>
        <v/>
      </c>
      <c r="BE49" s="79" t="str" cm="1">
        <f t="array" aca="1" ref="BE49" ca="1">IFERROR(IF(INDIRECT(ADDRESS($Z49,COLUMN(),4,1,"Monitoraggio"))="","",INDIRECT(ADDRESS($Z49,COLUMN(),4,1,"Monitoraggio"))),"")</f>
        <v/>
      </c>
      <c r="BF49" s="79" t="str" cm="1">
        <f t="array" aca="1" ref="BF49" ca="1">IFERROR(IF(INDIRECT(ADDRESS($Z49,COLUMN(),4,1,"Monitoraggio"))="","",INDIRECT(ADDRESS($Z49,COLUMN(),4,1,"Monitoraggio"))),"")</f>
        <v/>
      </c>
      <c r="BG49" s="114" t="str" cm="1">
        <f t="array" aca="1" ref="BG49" ca="1">IFERROR(IF(INDIRECT(ADDRESS($Z49,COLUMN(),4,1,"Monitoraggio"))="","",INDIRECT(ADDRESS($Z49,COLUMN(),4,1,"Monitoraggio"))),"")</f>
        <v/>
      </c>
      <c r="BH49" s="48" t="str" cm="1">
        <f t="array" aca="1" ref="BH49" ca="1">IFERROR(IF(INDIRECT(ADDRESS($Z49,COLUMN(),4,1,"Monitoraggio"))="","",INDIRECT(ADDRESS($Z49,COLUMN(),4,1,"Monitoraggio"))),"")</f>
        <v/>
      </c>
      <c r="BI49" s="84" t="str" cm="1">
        <f t="array" aca="1" ref="BI49" ca="1">IFERROR(IF(INDIRECT(ADDRESS($Z49,COLUMN(),4,1,"Monitoraggio"))="","",INDIRECT(ADDRESS($Z49,COLUMN(),4,1,"Monitoraggio"))),"")</f>
        <v/>
      </c>
      <c r="BJ49" s="81" t="str" cm="1">
        <f t="array" aca="1" ref="BJ49" ca="1">IFERROR(IF(INDIRECT(ADDRESS($Z49,COLUMN(),4,1,"Monitoraggio"))="","",INDIRECT(ADDRESS($Z49,COLUMN(),4,1,"Monitoraggio"))),"")</f>
        <v/>
      </c>
    </row>
    <row r="50" spans="26:62" x14ac:dyDescent="0.2">
      <c r="Z50" s="132" t="str">
        <f>IFERROR(MATCH(ROW()-9,Monitoraggio!Y$1:Y$1000,0),"")</f>
        <v/>
      </c>
      <c r="AA50" s="60" t="str" cm="1">
        <f t="array" aca="1" ref="AA50" ca="1">IFERROR(IF(INDIRECT(ADDRESS($Z50,COLUMN(),4,1,"Monitoraggio"))="","",INDIRECT(ADDRESS($Z50,COLUMN(),4,1,"Monitoraggio"))),"")</f>
        <v/>
      </c>
      <c r="AB50" s="114" t="str" cm="1">
        <f t="array" aca="1" ref="AB50" ca="1">IFERROR(IF(INDIRECT(ADDRESS($Z50,COLUMN(),4,1,"Monitoraggio"))="","",INDIRECT(ADDRESS($Z50,COLUMN(),4,1,"Monitoraggio"))),"")</f>
        <v/>
      </c>
      <c r="AC50" s="114" t="str" cm="1">
        <f t="array" aca="1" ref="AC50" ca="1">IFERROR(IF(INDIRECT(ADDRESS($Z50,COLUMN(),4,1,"Monitoraggio"))="","",INDIRECT(ADDRESS($Z50,COLUMN(),4,1,"Monitoraggio"))),"")</f>
        <v/>
      </c>
      <c r="AD50" s="48" t="str" cm="1">
        <f t="array" aca="1" ref="AD50" ca="1">IFERROR(IF(INDIRECT(ADDRESS($Z50,COLUMN(),4,1,"Monitoraggio"))="","",INDIRECT(ADDRESS($Z50,COLUMN(),4,1,"Monitoraggio"))),"")</f>
        <v/>
      </c>
      <c r="AE50" s="61" t="str" cm="1">
        <f t="array" aca="1" ref="AE50" ca="1">IFERROR(IF(INDIRECT(ADDRESS($Z50,COLUMN(),4,1,"Monitoraggio"))="","",INDIRECT(ADDRESS($Z50,COLUMN(),4,1,"Monitoraggio"))),"")</f>
        <v/>
      </c>
      <c r="AF50" s="116" t="str" cm="1">
        <f t="array" aca="1" ref="AF50" ca="1">IFERROR(IF(INDIRECT(ADDRESS($Z50,COLUMN(),4,1,"Monitoraggio"))="","",INDIRECT(ADDRESS($Z50,COLUMN(),4,1,"Monitoraggio"))),"")</f>
        <v/>
      </c>
      <c r="AG50" s="61" t="str" cm="1">
        <f t="array" aca="1" ref="AG50" ca="1">IFERROR(IF(INDIRECT(ADDRESS($Z50,COLUMN(),4,1,"Monitoraggio"))="","",INDIRECT(ADDRESS($Z50,COLUMN(),4,1,"Monitoraggio"))),"")</f>
        <v/>
      </c>
      <c r="AH50" s="116" t="str" cm="1">
        <f t="array" aca="1" ref="AH50" ca="1">IFERROR(IF(INDIRECT(ADDRESS($Z50,COLUMN(),4,1,"Monitoraggio"))="","",INDIRECT(ADDRESS($Z50,COLUMN(),4,1,"Monitoraggio"))),"")</f>
        <v/>
      </c>
      <c r="AI50" s="114" t="str" cm="1">
        <f t="array" aca="1" ref="AI50" ca="1">IFERROR(IF(INDIRECT(ADDRESS($Z50,COLUMN(),4,1,"Monitoraggio"))="","",INDIRECT(ADDRESS($Z50,COLUMN(),4,1,"Monitoraggio"))),"")</f>
        <v/>
      </c>
      <c r="AJ50" s="118" t="str" cm="1">
        <f t="array" aca="1" ref="AJ50" ca="1">IFERROR(IF(INDIRECT(ADDRESS($Z50,COLUMN(),4,1,"Monitoraggio"))="","",INDIRECT(ADDRESS($Z50,COLUMN(),4,1,"Monitoraggio"))),"")</f>
        <v/>
      </c>
      <c r="AK50" s="119" t="str" cm="1">
        <f t="array" aca="1" ref="AK50" ca="1">IFERROR(IF(INDIRECT(ADDRESS($Z50,COLUMN(),4,1,"Monitoraggio"))="","",INDIRECT(ADDRESS($Z50,COLUMN(),4,1,"Monitoraggio"))),"")</f>
        <v/>
      </c>
      <c r="AL50" s="79" t="str" cm="1">
        <f t="array" aca="1" ref="AL50" ca="1">IFERROR(IF(INDIRECT(ADDRESS($Z50,COLUMN(),4,1,"Monitoraggio"))="","",INDIRECT(ADDRESS($Z50,COLUMN(),4,1,"Monitoraggio"))),"")</f>
        <v/>
      </c>
      <c r="AM50" s="77" t="str" cm="1">
        <f t="array" aca="1" ref="AM50" ca="1">IFERROR(IF(INDIRECT(ADDRESS($Z50,COLUMN(),4,1,"Monitoraggio"))="","",INDIRECT(ADDRESS($Z50,COLUMN(),4,1,"Monitoraggio"))),"")</f>
        <v/>
      </c>
      <c r="AN50" s="79" t="str" cm="1">
        <f t="array" aca="1" ref="AN50" ca="1">IFERROR(IF(INDIRECT(ADDRESS($Z50,COLUMN(),4,1,"Monitoraggio"))="","",INDIRECT(ADDRESS($Z50,COLUMN(),4,1,"Monitoraggio"))),"")</f>
        <v/>
      </c>
      <c r="AO50" s="79" t="str" cm="1">
        <f t="array" aca="1" ref="AO50" ca="1">IFERROR(IF(INDIRECT(ADDRESS($Z50,COLUMN(),4,1,"Monitoraggio"))="","",INDIRECT(ADDRESS($Z50,COLUMN(),4,1,"Monitoraggio"))),"")</f>
        <v/>
      </c>
      <c r="AP50" s="79" t="str" cm="1">
        <f t="array" aca="1" ref="AP50" ca="1">IFERROR(IF(INDIRECT(ADDRESS($Z50,COLUMN(),4,1,"Monitoraggio"))="","",INDIRECT(ADDRESS($Z50,COLUMN(),4,1,"Monitoraggio"))),"")</f>
        <v/>
      </c>
      <c r="AQ50" s="81" t="str" cm="1">
        <f t="array" aca="1" ref="AQ50" ca="1">IFERROR(IF(INDIRECT(ADDRESS($Z50,COLUMN(),4,1,"Monitoraggio"))="","",INDIRECT(ADDRESS($Z50,COLUMN(),4,1,"Monitoraggio"))),"")</f>
        <v/>
      </c>
      <c r="AR50" s="122" t="str" cm="1">
        <f t="array" aca="1" ref="AR50" ca="1">IFERROR(IF(INDIRECT(ADDRESS($Z50,COLUMN(),4,1,"Monitoraggio"))="","",INDIRECT(ADDRESS($Z50,COLUMN(),4,1,"Monitoraggio"))),"")</f>
        <v/>
      </c>
      <c r="AS50" s="118" t="str" cm="1">
        <f t="array" aca="1" ref="AS50" ca="1">IFERROR(IF(INDIRECT(ADDRESS($Z50,COLUMN(),4,1,"Monitoraggio"))="","",INDIRECT(ADDRESS($Z50,COLUMN(),4,1,"Monitoraggio"))),"")</f>
        <v/>
      </c>
      <c r="AT50" s="119" t="str" cm="1">
        <f t="array" aca="1" ref="AT50" ca="1">IFERROR(IF(INDIRECT(ADDRESS($Z50,COLUMN(),4,1,"Monitoraggio"))="","",INDIRECT(ADDRESS($Z50,COLUMN(),4,1,"Monitoraggio"))),"")</f>
        <v/>
      </c>
      <c r="AU50" s="79" t="str" cm="1">
        <f t="array" aca="1" ref="AU50" ca="1">IFERROR(IF(INDIRECT(ADDRESS($Z50,COLUMN(),4,1,"Monitoraggio"))="","",INDIRECT(ADDRESS($Z50,COLUMN(),4,1,"Monitoraggio"))),"")</f>
        <v/>
      </c>
      <c r="AV50" s="119" t="str" cm="1">
        <f t="array" aca="1" ref="AV50" ca="1">IFERROR(IF(INDIRECT(ADDRESS($Z50,COLUMN(),4,1,"Monitoraggio"))="","",INDIRECT(ADDRESS($Z50,COLUMN(),4,1,"Monitoraggio"))),"")</f>
        <v/>
      </c>
      <c r="AW50" s="124" t="str" cm="1">
        <f t="array" aca="1" ref="AW50" ca="1">IFERROR(IF(INDIRECT(ADDRESS($Z50,COLUMN(),4,1,"Monitoraggio"))="","",INDIRECT(ADDRESS($Z50,COLUMN(),4,1,"Monitoraggio"))),"")</f>
        <v/>
      </c>
      <c r="AX50" s="62" t="str" cm="1">
        <f t="array" aca="1" ref="AX50" ca="1">IFERROR(IF(INDIRECT(ADDRESS($Z50,COLUMN(),4,1,"Monitoraggio"))="","",INDIRECT(ADDRESS($Z50,COLUMN(),4,1,"Monitoraggio"))),"")</f>
        <v/>
      </c>
      <c r="AY50" s="79" t="str" cm="1">
        <f t="array" aca="1" ref="AY50" ca="1">IFERROR(IF(INDIRECT(ADDRESS($Z50,COLUMN(),4,1,"Monitoraggio"))="","",INDIRECT(ADDRESS($Z50,COLUMN(),4,1,"Monitoraggio"))),"")</f>
        <v/>
      </c>
      <c r="AZ50" s="84" t="str" cm="1">
        <f t="array" aca="1" ref="AZ50" ca="1">IFERROR(IF(INDIRECT(ADDRESS($Z50,COLUMN(),4,1,"Monitoraggio"))="","",INDIRECT(ADDRESS($Z50,COLUMN(),4,1,"Monitoraggio"))),"")</f>
        <v/>
      </c>
      <c r="BA50" s="81" t="str" cm="1">
        <f t="array" aca="1" ref="BA50" ca="1">IFERROR(IF(INDIRECT(ADDRESS($Z50,COLUMN(),4,1,"Monitoraggio"))="","",INDIRECT(ADDRESS($Z50,COLUMN(),4,1,"Monitoraggio"))),"")</f>
        <v/>
      </c>
      <c r="BB50" s="86" t="str" cm="1">
        <f t="array" aca="1" ref="BB50" ca="1">IFERROR(IF(INDIRECT(ADDRESS($Z50,COLUMN(),4,1,"Monitoraggio"))="","",INDIRECT(ADDRESS($Z50,COLUMN(),4,1,"Monitoraggio"))),"")</f>
        <v/>
      </c>
      <c r="BC50" s="79" t="str" cm="1">
        <f t="array" aca="1" ref="BC50" ca="1">IFERROR(IF(INDIRECT(ADDRESS($Z50,COLUMN(),4,1,"Monitoraggio"))="","",INDIRECT(ADDRESS($Z50,COLUMN(),4,1,"Monitoraggio"))),"")</f>
        <v/>
      </c>
      <c r="BD50" s="79" t="str" cm="1">
        <f t="array" aca="1" ref="BD50" ca="1">IFERROR(IF(INDIRECT(ADDRESS($Z50,COLUMN(),4,1,"Monitoraggio"))="","",INDIRECT(ADDRESS($Z50,COLUMN(),4,1,"Monitoraggio"))),"")</f>
        <v/>
      </c>
      <c r="BE50" s="79" t="str" cm="1">
        <f t="array" aca="1" ref="BE50" ca="1">IFERROR(IF(INDIRECT(ADDRESS($Z50,COLUMN(),4,1,"Monitoraggio"))="","",INDIRECT(ADDRESS($Z50,COLUMN(),4,1,"Monitoraggio"))),"")</f>
        <v/>
      </c>
      <c r="BF50" s="79" t="str" cm="1">
        <f t="array" aca="1" ref="BF50" ca="1">IFERROR(IF(INDIRECT(ADDRESS($Z50,COLUMN(),4,1,"Monitoraggio"))="","",INDIRECT(ADDRESS($Z50,COLUMN(),4,1,"Monitoraggio"))),"")</f>
        <v/>
      </c>
      <c r="BG50" s="114" t="str" cm="1">
        <f t="array" aca="1" ref="BG50" ca="1">IFERROR(IF(INDIRECT(ADDRESS($Z50,COLUMN(),4,1,"Monitoraggio"))="","",INDIRECT(ADDRESS($Z50,COLUMN(),4,1,"Monitoraggio"))),"")</f>
        <v/>
      </c>
      <c r="BH50" s="48" t="str" cm="1">
        <f t="array" aca="1" ref="BH50" ca="1">IFERROR(IF(INDIRECT(ADDRESS($Z50,COLUMN(),4,1,"Monitoraggio"))="","",INDIRECT(ADDRESS($Z50,COLUMN(),4,1,"Monitoraggio"))),"")</f>
        <v/>
      </c>
      <c r="BI50" s="84" t="str" cm="1">
        <f t="array" aca="1" ref="BI50" ca="1">IFERROR(IF(INDIRECT(ADDRESS($Z50,COLUMN(),4,1,"Monitoraggio"))="","",INDIRECT(ADDRESS($Z50,COLUMN(),4,1,"Monitoraggio"))),"")</f>
        <v/>
      </c>
      <c r="BJ50" s="81" t="str" cm="1">
        <f t="array" aca="1" ref="BJ50" ca="1">IFERROR(IF(INDIRECT(ADDRESS($Z50,COLUMN(),4,1,"Monitoraggio"))="","",INDIRECT(ADDRESS($Z50,COLUMN(),4,1,"Monitoraggio"))),"")</f>
        <v/>
      </c>
    </row>
    <row r="51" spans="26:62" x14ac:dyDescent="0.2">
      <c r="Z51" s="132" t="str">
        <f>IFERROR(MATCH(ROW()-9,Monitoraggio!Y$1:Y$1000,0),"")</f>
        <v/>
      </c>
      <c r="AA51" s="60" t="str" cm="1">
        <f t="array" aca="1" ref="AA51" ca="1">IFERROR(IF(INDIRECT(ADDRESS($Z51,COLUMN(),4,1,"Monitoraggio"))="","",INDIRECT(ADDRESS($Z51,COLUMN(),4,1,"Monitoraggio"))),"")</f>
        <v/>
      </c>
      <c r="AB51" s="114" t="str" cm="1">
        <f t="array" aca="1" ref="AB51" ca="1">IFERROR(IF(INDIRECT(ADDRESS($Z51,COLUMN(),4,1,"Monitoraggio"))="","",INDIRECT(ADDRESS($Z51,COLUMN(),4,1,"Monitoraggio"))),"")</f>
        <v/>
      </c>
      <c r="AC51" s="114" t="str" cm="1">
        <f t="array" aca="1" ref="AC51" ca="1">IFERROR(IF(INDIRECT(ADDRESS($Z51,COLUMN(),4,1,"Monitoraggio"))="","",INDIRECT(ADDRESS($Z51,COLUMN(),4,1,"Monitoraggio"))),"")</f>
        <v/>
      </c>
      <c r="AD51" s="48" t="str" cm="1">
        <f t="array" aca="1" ref="AD51" ca="1">IFERROR(IF(INDIRECT(ADDRESS($Z51,COLUMN(),4,1,"Monitoraggio"))="","",INDIRECT(ADDRESS($Z51,COLUMN(),4,1,"Monitoraggio"))),"")</f>
        <v/>
      </c>
      <c r="AE51" s="61" t="str" cm="1">
        <f t="array" aca="1" ref="AE51" ca="1">IFERROR(IF(INDIRECT(ADDRESS($Z51,COLUMN(),4,1,"Monitoraggio"))="","",INDIRECT(ADDRESS($Z51,COLUMN(),4,1,"Monitoraggio"))),"")</f>
        <v/>
      </c>
      <c r="AF51" s="116" t="str" cm="1">
        <f t="array" aca="1" ref="AF51" ca="1">IFERROR(IF(INDIRECT(ADDRESS($Z51,COLUMN(),4,1,"Monitoraggio"))="","",INDIRECT(ADDRESS($Z51,COLUMN(),4,1,"Monitoraggio"))),"")</f>
        <v/>
      </c>
      <c r="AG51" s="61" t="str" cm="1">
        <f t="array" aca="1" ref="AG51" ca="1">IFERROR(IF(INDIRECT(ADDRESS($Z51,COLUMN(),4,1,"Monitoraggio"))="","",INDIRECT(ADDRESS($Z51,COLUMN(),4,1,"Monitoraggio"))),"")</f>
        <v/>
      </c>
      <c r="AH51" s="116" t="str" cm="1">
        <f t="array" aca="1" ref="AH51" ca="1">IFERROR(IF(INDIRECT(ADDRESS($Z51,COLUMN(),4,1,"Monitoraggio"))="","",INDIRECT(ADDRESS($Z51,COLUMN(),4,1,"Monitoraggio"))),"")</f>
        <v/>
      </c>
      <c r="AI51" s="114" t="str" cm="1">
        <f t="array" aca="1" ref="AI51" ca="1">IFERROR(IF(INDIRECT(ADDRESS($Z51,COLUMN(),4,1,"Monitoraggio"))="","",INDIRECT(ADDRESS($Z51,COLUMN(),4,1,"Monitoraggio"))),"")</f>
        <v/>
      </c>
      <c r="AJ51" s="118" t="str" cm="1">
        <f t="array" aca="1" ref="AJ51" ca="1">IFERROR(IF(INDIRECT(ADDRESS($Z51,COLUMN(),4,1,"Monitoraggio"))="","",INDIRECT(ADDRESS($Z51,COLUMN(),4,1,"Monitoraggio"))),"")</f>
        <v/>
      </c>
      <c r="AK51" s="119" t="str" cm="1">
        <f t="array" aca="1" ref="AK51" ca="1">IFERROR(IF(INDIRECT(ADDRESS($Z51,COLUMN(),4,1,"Monitoraggio"))="","",INDIRECT(ADDRESS($Z51,COLUMN(),4,1,"Monitoraggio"))),"")</f>
        <v/>
      </c>
      <c r="AL51" s="79" t="str" cm="1">
        <f t="array" aca="1" ref="AL51" ca="1">IFERROR(IF(INDIRECT(ADDRESS($Z51,COLUMN(),4,1,"Monitoraggio"))="","",INDIRECT(ADDRESS($Z51,COLUMN(),4,1,"Monitoraggio"))),"")</f>
        <v/>
      </c>
      <c r="AM51" s="77" t="str" cm="1">
        <f t="array" aca="1" ref="AM51" ca="1">IFERROR(IF(INDIRECT(ADDRESS($Z51,COLUMN(),4,1,"Monitoraggio"))="","",INDIRECT(ADDRESS($Z51,COLUMN(),4,1,"Monitoraggio"))),"")</f>
        <v/>
      </c>
      <c r="AN51" s="79" t="str" cm="1">
        <f t="array" aca="1" ref="AN51" ca="1">IFERROR(IF(INDIRECT(ADDRESS($Z51,COLUMN(),4,1,"Monitoraggio"))="","",INDIRECT(ADDRESS($Z51,COLUMN(),4,1,"Monitoraggio"))),"")</f>
        <v/>
      </c>
      <c r="AO51" s="79" t="str" cm="1">
        <f t="array" aca="1" ref="AO51" ca="1">IFERROR(IF(INDIRECT(ADDRESS($Z51,COLUMN(),4,1,"Monitoraggio"))="","",INDIRECT(ADDRESS($Z51,COLUMN(),4,1,"Monitoraggio"))),"")</f>
        <v/>
      </c>
      <c r="AP51" s="79" t="str" cm="1">
        <f t="array" aca="1" ref="AP51" ca="1">IFERROR(IF(INDIRECT(ADDRESS($Z51,COLUMN(),4,1,"Monitoraggio"))="","",INDIRECT(ADDRESS($Z51,COLUMN(),4,1,"Monitoraggio"))),"")</f>
        <v/>
      </c>
      <c r="AQ51" s="81" t="str" cm="1">
        <f t="array" aca="1" ref="AQ51" ca="1">IFERROR(IF(INDIRECT(ADDRESS($Z51,COLUMN(),4,1,"Monitoraggio"))="","",INDIRECT(ADDRESS($Z51,COLUMN(),4,1,"Monitoraggio"))),"")</f>
        <v/>
      </c>
      <c r="AR51" s="122" t="str" cm="1">
        <f t="array" aca="1" ref="AR51" ca="1">IFERROR(IF(INDIRECT(ADDRESS($Z51,COLUMN(),4,1,"Monitoraggio"))="","",INDIRECT(ADDRESS($Z51,COLUMN(),4,1,"Monitoraggio"))),"")</f>
        <v/>
      </c>
      <c r="AS51" s="118" t="str" cm="1">
        <f t="array" aca="1" ref="AS51" ca="1">IFERROR(IF(INDIRECT(ADDRESS($Z51,COLUMN(),4,1,"Monitoraggio"))="","",INDIRECT(ADDRESS($Z51,COLUMN(),4,1,"Monitoraggio"))),"")</f>
        <v/>
      </c>
      <c r="AT51" s="119" t="str" cm="1">
        <f t="array" aca="1" ref="AT51" ca="1">IFERROR(IF(INDIRECT(ADDRESS($Z51,COLUMN(),4,1,"Monitoraggio"))="","",INDIRECT(ADDRESS($Z51,COLUMN(),4,1,"Monitoraggio"))),"")</f>
        <v/>
      </c>
      <c r="AU51" s="79" t="str" cm="1">
        <f t="array" aca="1" ref="AU51" ca="1">IFERROR(IF(INDIRECT(ADDRESS($Z51,COLUMN(),4,1,"Monitoraggio"))="","",INDIRECT(ADDRESS($Z51,COLUMN(),4,1,"Monitoraggio"))),"")</f>
        <v/>
      </c>
      <c r="AV51" s="119" t="str" cm="1">
        <f t="array" aca="1" ref="AV51" ca="1">IFERROR(IF(INDIRECT(ADDRESS($Z51,COLUMN(),4,1,"Monitoraggio"))="","",INDIRECT(ADDRESS($Z51,COLUMN(),4,1,"Monitoraggio"))),"")</f>
        <v/>
      </c>
      <c r="AW51" s="124" t="str" cm="1">
        <f t="array" aca="1" ref="AW51" ca="1">IFERROR(IF(INDIRECT(ADDRESS($Z51,COLUMN(),4,1,"Monitoraggio"))="","",INDIRECT(ADDRESS($Z51,COLUMN(),4,1,"Monitoraggio"))),"")</f>
        <v/>
      </c>
      <c r="AX51" s="62" t="str" cm="1">
        <f t="array" aca="1" ref="AX51" ca="1">IFERROR(IF(INDIRECT(ADDRESS($Z51,COLUMN(),4,1,"Monitoraggio"))="","",INDIRECT(ADDRESS($Z51,COLUMN(),4,1,"Monitoraggio"))),"")</f>
        <v/>
      </c>
      <c r="AY51" s="79" t="str" cm="1">
        <f t="array" aca="1" ref="AY51" ca="1">IFERROR(IF(INDIRECT(ADDRESS($Z51,COLUMN(),4,1,"Monitoraggio"))="","",INDIRECT(ADDRESS($Z51,COLUMN(),4,1,"Monitoraggio"))),"")</f>
        <v/>
      </c>
      <c r="AZ51" s="84" t="str" cm="1">
        <f t="array" aca="1" ref="AZ51" ca="1">IFERROR(IF(INDIRECT(ADDRESS($Z51,COLUMN(),4,1,"Monitoraggio"))="","",INDIRECT(ADDRESS($Z51,COLUMN(),4,1,"Monitoraggio"))),"")</f>
        <v/>
      </c>
      <c r="BA51" s="81" t="str" cm="1">
        <f t="array" aca="1" ref="BA51" ca="1">IFERROR(IF(INDIRECT(ADDRESS($Z51,COLUMN(),4,1,"Monitoraggio"))="","",INDIRECT(ADDRESS($Z51,COLUMN(),4,1,"Monitoraggio"))),"")</f>
        <v/>
      </c>
      <c r="BB51" s="86" t="str" cm="1">
        <f t="array" aca="1" ref="BB51" ca="1">IFERROR(IF(INDIRECT(ADDRESS($Z51,COLUMN(),4,1,"Monitoraggio"))="","",INDIRECT(ADDRESS($Z51,COLUMN(),4,1,"Monitoraggio"))),"")</f>
        <v/>
      </c>
      <c r="BC51" s="79" t="str" cm="1">
        <f t="array" aca="1" ref="BC51" ca="1">IFERROR(IF(INDIRECT(ADDRESS($Z51,COLUMN(),4,1,"Monitoraggio"))="","",INDIRECT(ADDRESS($Z51,COLUMN(),4,1,"Monitoraggio"))),"")</f>
        <v/>
      </c>
      <c r="BD51" s="79" t="str" cm="1">
        <f t="array" aca="1" ref="BD51" ca="1">IFERROR(IF(INDIRECT(ADDRESS($Z51,COLUMN(),4,1,"Monitoraggio"))="","",INDIRECT(ADDRESS($Z51,COLUMN(),4,1,"Monitoraggio"))),"")</f>
        <v/>
      </c>
      <c r="BE51" s="79" t="str" cm="1">
        <f t="array" aca="1" ref="BE51" ca="1">IFERROR(IF(INDIRECT(ADDRESS($Z51,COLUMN(),4,1,"Monitoraggio"))="","",INDIRECT(ADDRESS($Z51,COLUMN(),4,1,"Monitoraggio"))),"")</f>
        <v/>
      </c>
      <c r="BF51" s="79" t="str" cm="1">
        <f t="array" aca="1" ref="BF51" ca="1">IFERROR(IF(INDIRECT(ADDRESS($Z51,COLUMN(),4,1,"Monitoraggio"))="","",INDIRECT(ADDRESS($Z51,COLUMN(),4,1,"Monitoraggio"))),"")</f>
        <v/>
      </c>
      <c r="BG51" s="114" t="str" cm="1">
        <f t="array" aca="1" ref="BG51" ca="1">IFERROR(IF(INDIRECT(ADDRESS($Z51,COLUMN(),4,1,"Monitoraggio"))="","",INDIRECT(ADDRESS($Z51,COLUMN(),4,1,"Monitoraggio"))),"")</f>
        <v/>
      </c>
      <c r="BH51" s="48" t="str" cm="1">
        <f t="array" aca="1" ref="BH51" ca="1">IFERROR(IF(INDIRECT(ADDRESS($Z51,COLUMN(),4,1,"Monitoraggio"))="","",INDIRECT(ADDRESS($Z51,COLUMN(),4,1,"Monitoraggio"))),"")</f>
        <v/>
      </c>
      <c r="BI51" s="84" t="str" cm="1">
        <f t="array" aca="1" ref="BI51" ca="1">IFERROR(IF(INDIRECT(ADDRESS($Z51,COLUMN(),4,1,"Monitoraggio"))="","",INDIRECT(ADDRESS($Z51,COLUMN(),4,1,"Monitoraggio"))),"")</f>
        <v/>
      </c>
      <c r="BJ51" s="81" t="str" cm="1">
        <f t="array" aca="1" ref="BJ51" ca="1">IFERROR(IF(INDIRECT(ADDRESS($Z51,COLUMN(),4,1,"Monitoraggio"))="","",INDIRECT(ADDRESS($Z51,COLUMN(),4,1,"Monitoraggio"))),"")</f>
        <v/>
      </c>
    </row>
    <row r="52" spans="26:62" x14ac:dyDescent="0.2">
      <c r="Z52" s="132" t="str">
        <f>IFERROR(MATCH(ROW()-9,Monitoraggio!Y$1:Y$1000,0),"")</f>
        <v/>
      </c>
      <c r="AA52" s="60" t="str" cm="1">
        <f t="array" aca="1" ref="AA52" ca="1">IFERROR(IF(INDIRECT(ADDRESS($Z52,COLUMN(),4,1,"Monitoraggio"))="","",INDIRECT(ADDRESS($Z52,COLUMN(),4,1,"Monitoraggio"))),"")</f>
        <v/>
      </c>
      <c r="AB52" s="114" t="str" cm="1">
        <f t="array" aca="1" ref="AB52" ca="1">IFERROR(IF(INDIRECT(ADDRESS($Z52,COLUMN(),4,1,"Monitoraggio"))="","",INDIRECT(ADDRESS($Z52,COLUMN(),4,1,"Monitoraggio"))),"")</f>
        <v/>
      </c>
      <c r="AC52" s="114" t="str" cm="1">
        <f t="array" aca="1" ref="AC52" ca="1">IFERROR(IF(INDIRECT(ADDRESS($Z52,COLUMN(),4,1,"Monitoraggio"))="","",INDIRECT(ADDRESS($Z52,COLUMN(),4,1,"Monitoraggio"))),"")</f>
        <v/>
      </c>
      <c r="AD52" s="48" t="str" cm="1">
        <f t="array" aca="1" ref="AD52" ca="1">IFERROR(IF(INDIRECT(ADDRESS($Z52,COLUMN(),4,1,"Monitoraggio"))="","",INDIRECT(ADDRESS($Z52,COLUMN(),4,1,"Monitoraggio"))),"")</f>
        <v/>
      </c>
      <c r="AE52" s="61" t="str" cm="1">
        <f t="array" aca="1" ref="AE52" ca="1">IFERROR(IF(INDIRECT(ADDRESS($Z52,COLUMN(),4,1,"Monitoraggio"))="","",INDIRECT(ADDRESS($Z52,COLUMN(),4,1,"Monitoraggio"))),"")</f>
        <v/>
      </c>
      <c r="AF52" s="116" t="str" cm="1">
        <f t="array" aca="1" ref="AF52" ca="1">IFERROR(IF(INDIRECT(ADDRESS($Z52,COLUMN(),4,1,"Monitoraggio"))="","",INDIRECT(ADDRESS($Z52,COLUMN(),4,1,"Monitoraggio"))),"")</f>
        <v/>
      </c>
      <c r="AG52" s="61" t="str" cm="1">
        <f t="array" aca="1" ref="AG52" ca="1">IFERROR(IF(INDIRECT(ADDRESS($Z52,COLUMN(),4,1,"Monitoraggio"))="","",INDIRECT(ADDRESS($Z52,COLUMN(),4,1,"Monitoraggio"))),"")</f>
        <v/>
      </c>
      <c r="AH52" s="116" t="str" cm="1">
        <f t="array" aca="1" ref="AH52" ca="1">IFERROR(IF(INDIRECT(ADDRESS($Z52,COLUMN(),4,1,"Monitoraggio"))="","",INDIRECT(ADDRESS($Z52,COLUMN(),4,1,"Monitoraggio"))),"")</f>
        <v/>
      </c>
      <c r="AI52" s="114" t="str" cm="1">
        <f t="array" aca="1" ref="AI52" ca="1">IFERROR(IF(INDIRECT(ADDRESS($Z52,COLUMN(),4,1,"Monitoraggio"))="","",INDIRECT(ADDRESS($Z52,COLUMN(),4,1,"Monitoraggio"))),"")</f>
        <v/>
      </c>
      <c r="AJ52" s="118" t="str" cm="1">
        <f t="array" aca="1" ref="AJ52" ca="1">IFERROR(IF(INDIRECT(ADDRESS($Z52,COLUMN(),4,1,"Monitoraggio"))="","",INDIRECT(ADDRESS($Z52,COLUMN(),4,1,"Monitoraggio"))),"")</f>
        <v/>
      </c>
      <c r="AK52" s="119" t="str" cm="1">
        <f t="array" aca="1" ref="AK52" ca="1">IFERROR(IF(INDIRECT(ADDRESS($Z52,COLUMN(),4,1,"Monitoraggio"))="","",INDIRECT(ADDRESS($Z52,COLUMN(),4,1,"Monitoraggio"))),"")</f>
        <v/>
      </c>
      <c r="AL52" s="79" t="str" cm="1">
        <f t="array" aca="1" ref="AL52" ca="1">IFERROR(IF(INDIRECT(ADDRESS($Z52,COLUMN(),4,1,"Monitoraggio"))="","",INDIRECT(ADDRESS($Z52,COLUMN(),4,1,"Monitoraggio"))),"")</f>
        <v/>
      </c>
      <c r="AM52" s="77" t="str" cm="1">
        <f t="array" aca="1" ref="AM52" ca="1">IFERROR(IF(INDIRECT(ADDRESS($Z52,COLUMN(),4,1,"Monitoraggio"))="","",INDIRECT(ADDRESS($Z52,COLUMN(),4,1,"Monitoraggio"))),"")</f>
        <v/>
      </c>
      <c r="AN52" s="79" t="str" cm="1">
        <f t="array" aca="1" ref="AN52" ca="1">IFERROR(IF(INDIRECT(ADDRESS($Z52,COLUMN(),4,1,"Monitoraggio"))="","",INDIRECT(ADDRESS($Z52,COLUMN(),4,1,"Monitoraggio"))),"")</f>
        <v/>
      </c>
      <c r="AO52" s="79" t="str" cm="1">
        <f t="array" aca="1" ref="AO52" ca="1">IFERROR(IF(INDIRECT(ADDRESS($Z52,COLUMN(),4,1,"Monitoraggio"))="","",INDIRECT(ADDRESS($Z52,COLUMN(),4,1,"Monitoraggio"))),"")</f>
        <v/>
      </c>
      <c r="AP52" s="79" t="str" cm="1">
        <f t="array" aca="1" ref="AP52" ca="1">IFERROR(IF(INDIRECT(ADDRESS($Z52,COLUMN(),4,1,"Monitoraggio"))="","",INDIRECT(ADDRESS($Z52,COLUMN(),4,1,"Monitoraggio"))),"")</f>
        <v/>
      </c>
      <c r="AQ52" s="81" t="str" cm="1">
        <f t="array" aca="1" ref="AQ52" ca="1">IFERROR(IF(INDIRECT(ADDRESS($Z52,COLUMN(),4,1,"Monitoraggio"))="","",INDIRECT(ADDRESS($Z52,COLUMN(),4,1,"Monitoraggio"))),"")</f>
        <v/>
      </c>
      <c r="AR52" s="122" t="str" cm="1">
        <f t="array" aca="1" ref="AR52" ca="1">IFERROR(IF(INDIRECT(ADDRESS($Z52,COLUMN(),4,1,"Monitoraggio"))="","",INDIRECT(ADDRESS($Z52,COLUMN(),4,1,"Monitoraggio"))),"")</f>
        <v/>
      </c>
      <c r="AS52" s="118" t="str" cm="1">
        <f t="array" aca="1" ref="AS52" ca="1">IFERROR(IF(INDIRECT(ADDRESS($Z52,COLUMN(),4,1,"Monitoraggio"))="","",INDIRECT(ADDRESS($Z52,COLUMN(),4,1,"Monitoraggio"))),"")</f>
        <v/>
      </c>
      <c r="AT52" s="119" t="str" cm="1">
        <f t="array" aca="1" ref="AT52" ca="1">IFERROR(IF(INDIRECT(ADDRESS($Z52,COLUMN(),4,1,"Monitoraggio"))="","",INDIRECT(ADDRESS($Z52,COLUMN(),4,1,"Monitoraggio"))),"")</f>
        <v/>
      </c>
      <c r="AU52" s="79" t="str" cm="1">
        <f t="array" aca="1" ref="AU52" ca="1">IFERROR(IF(INDIRECT(ADDRESS($Z52,COLUMN(),4,1,"Monitoraggio"))="","",INDIRECT(ADDRESS($Z52,COLUMN(),4,1,"Monitoraggio"))),"")</f>
        <v/>
      </c>
      <c r="AV52" s="119" t="str" cm="1">
        <f t="array" aca="1" ref="AV52" ca="1">IFERROR(IF(INDIRECT(ADDRESS($Z52,COLUMN(),4,1,"Monitoraggio"))="","",INDIRECT(ADDRESS($Z52,COLUMN(),4,1,"Monitoraggio"))),"")</f>
        <v/>
      </c>
      <c r="AW52" s="124" t="str" cm="1">
        <f t="array" aca="1" ref="AW52" ca="1">IFERROR(IF(INDIRECT(ADDRESS($Z52,COLUMN(),4,1,"Monitoraggio"))="","",INDIRECT(ADDRESS($Z52,COLUMN(),4,1,"Monitoraggio"))),"")</f>
        <v/>
      </c>
      <c r="AX52" s="62" t="str" cm="1">
        <f t="array" aca="1" ref="AX52" ca="1">IFERROR(IF(INDIRECT(ADDRESS($Z52,COLUMN(),4,1,"Monitoraggio"))="","",INDIRECT(ADDRESS($Z52,COLUMN(),4,1,"Monitoraggio"))),"")</f>
        <v/>
      </c>
      <c r="AY52" s="79" t="str" cm="1">
        <f t="array" aca="1" ref="AY52" ca="1">IFERROR(IF(INDIRECT(ADDRESS($Z52,COLUMN(),4,1,"Monitoraggio"))="","",INDIRECT(ADDRESS($Z52,COLUMN(),4,1,"Monitoraggio"))),"")</f>
        <v/>
      </c>
      <c r="AZ52" s="84" t="str" cm="1">
        <f t="array" aca="1" ref="AZ52" ca="1">IFERROR(IF(INDIRECT(ADDRESS($Z52,COLUMN(),4,1,"Monitoraggio"))="","",INDIRECT(ADDRESS($Z52,COLUMN(),4,1,"Monitoraggio"))),"")</f>
        <v/>
      </c>
      <c r="BA52" s="81" t="str" cm="1">
        <f t="array" aca="1" ref="BA52" ca="1">IFERROR(IF(INDIRECT(ADDRESS($Z52,COLUMN(),4,1,"Monitoraggio"))="","",INDIRECT(ADDRESS($Z52,COLUMN(),4,1,"Monitoraggio"))),"")</f>
        <v/>
      </c>
      <c r="BB52" s="86" t="str" cm="1">
        <f t="array" aca="1" ref="BB52" ca="1">IFERROR(IF(INDIRECT(ADDRESS($Z52,COLUMN(),4,1,"Monitoraggio"))="","",INDIRECT(ADDRESS($Z52,COLUMN(),4,1,"Monitoraggio"))),"")</f>
        <v/>
      </c>
      <c r="BC52" s="79" t="str" cm="1">
        <f t="array" aca="1" ref="BC52" ca="1">IFERROR(IF(INDIRECT(ADDRESS($Z52,COLUMN(),4,1,"Monitoraggio"))="","",INDIRECT(ADDRESS($Z52,COLUMN(),4,1,"Monitoraggio"))),"")</f>
        <v/>
      </c>
      <c r="BD52" s="79" t="str" cm="1">
        <f t="array" aca="1" ref="BD52" ca="1">IFERROR(IF(INDIRECT(ADDRESS($Z52,COLUMN(),4,1,"Monitoraggio"))="","",INDIRECT(ADDRESS($Z52,COLUMN(),4,1,"Monitoraggio"))),"")</f>
        <v/>
      </c>
      <c r="BE52" s="79" t="str" cm="1">
        <f t="array" aca="1" ref="BE52" ca="1">IFERROR(IF(INDIRECT(ADDRESS($Z52,COLUMN(),4,1,"Monitoraggio"))="","",INDIRECT(ADDRESS($Z52,COLUMN(),4,1,"Monitoraggio"))),"")</f>
        <v/>
      </c>
      <c r="BF52" s="79" t="str" cm="1">
        <f t="array" aca="1" ref="BF52" ca="1">IFERROR(IF(INDIRECT(ADDRESS($Z52,COLUMN(),4,1,"Monitoraggio"))="","",INDIRECT(ADDRESS($Z52,COLUMN(),4,1,"Monitoraggio"))),"")</f>
        <v/>
      </c>
      <c r="BG52" s="114" t="str" cm="1">
        <f t="array" aca="1" ref="BG52" ca="1">IFERROR(IF(INDIRECT(ADDRESS($Z52,COLUMN(),4,1,"Monitoraggio"))="","",INDIRECT(ADDRESS($Z52,COLUMN(),4,1,"Monitoraggio"))),"")</f>
        <v/>
      </c>
      <c r="BH52" s="48" t="str" cm="1">
        <f t="array" aca="1" ref="BH52" ca="1">IFERROR(IF(INDIRECT(ADDRESS($Z52,COLUMN(),4,1,"Monitoraggio"))="","",INDIRECT(ADDRESS($Z52,COLUMN(),4,1,"Monitoraggio"))),"")</f>
        <v/>
      </c>
      <c r="BI52" s="84" t="str" cm="1">
        <f t="array" aca="1" ref="BI52" ca="1">IFERROR(IF(INDIRECT(ADDRESS($Z52,COLUMN(),4,1,"Monitoraggio"))="","",INDIRECT(ADDRESS($Z52,COLUMN(),4,1,"Monitoraggio"))),"")</f>
        <v/>
      </c>
      <c r="BJ52" s="81" t="str" cm="1">
        <f t="array" aca="1" ref="BJ52" ca="1">IFERROR(IF(INDIRECT(ADDRESS($Z52,COLUMN(),4,1,"Monitoraggio"))="","",INDIRECT(ADDRESS($Z52,COLUMN(),4,1,"Monitoraggio"))),"")</f>
        <v/>
      </c>
    </row>
    <row r="53" spans="26:62" x14ac:dyDescent="0.2">
      <c r="Z53" s="132" t="str">
        <f>IFERROR(MATCH(ROW()-9,Monitoraggio!Y$1:Y$1000,0),"")</f>
        <v/>
      </c>
      <c r="AA53" s="60" t="str" cm="1">
        <f t="array" aca="1" ref="AA53" ca="1">IFERROR(IF(INDIRECT(ADDRESS($Z53,COLUMN(),4,1,"Monitoraggio"))="","",INDIRECT(ADDRESS($Z53,COLUMN(),4,1,"Monitoraggio"))),"")</f>
        <v/>
      </c>
      <c r="AB53" s="114" t="str" cm="1">
        <f t="array" aca="1" ref="AB53" ca="1">IFERROR(IF(INDIRECT(ADDRESS($Z53,COLUMN(),4,1,"Monitoraggio"))="","",INDIRECT(ADDRESS($Z53,COLUMN(),4,1,"Monitoraggio"))),"")</f>
        <v/>
      </c>
      <c r="AC53" s="114" t="str" cm="1">
        <f t="array" aca="1" ref="AC53" ca="1">IFERROR(IF(INDIRECT(ADDRESS($Z53,COLUMN(),4,1,"Monitoraggio"))="","",INDIRECT(ADDRESS($Z53,COLUMN(),4,1,"Monitoraggio"))),"")</f>
        <v/>
      </c>
      <c r="AD53" s="48" t="str" cm="1">
        <f t="array" aca="1" ref="AD53" ca="1">IFERROR(IF(INDIRECT(ADDRESS($Z53,COLUMN(),4,1,"Monitoraggio"))="","",INDIRECT(ADDRESS($Z53,COLUMN(),4,1,"Monitoraggio"))),"")</f>
        <v/>
      </c>
      <c r="AE53" s="61" t="str" cm="1">
        <f t="array" aca="1" ref="AE53" ca="1">IFERROR(IF(INDIRECT(ADDRESS($Z53,COLUMN(),4,1,"Monitoraggio"))="","",INDIRECT(ADDRESS($Z53,COLUMN(),4,1,"Monitoraggio"))),"")</f>
        <v/>
      </c>
      <c r="AF53" s="116" t="str" cm="1">
        <f t="array" aca="1" ref="AF53" ca="1">IFERROR(IF(INDIRECT(ADDRESS($Z53,COLUMN(),4,1,"Monitoraggio"))="","",INDIRECT(ADDRESS($Z53,COLUMN(),4,1,"Monitoraggio"))),"")</f>
        <v/>
      </c>
      <c r="AG53" s="61" t="str" cm="1">
        <f t="array" aca="1" ref="AG53" ca="1">IFERROR(IF(INDIRECT(ADDRESS($Z53,COLUMN(),4,1,"Monitoraggio"))="","",INDIRECT(ADDRESS($Z53,COLUMN(),4,1,"Monitoraggio"))),"")</f>
        <v/>
      </c>
      <c r="AH53" s="116" t="str" cm="1">
        <f t="array" aca="1" ref="AH53" ca="1">IFERROR(IF(INDIRECT(ADDRESS($Z53,COLUMN(),4,1,"Monitoraggio"))="","",INDIRECT(ADDRESS($Z53,COLUMN(),4,1,"Monitoraggio"))),"")</f>
        <v/>
      </c>
      <c r="AI53" s="114" t="str" cm="1">
        <f t="array" aca="1" ref="AI53" ca="1">IFERROR(IF(INDIRECT(ADDRESS($Z53,COLUMN(),4,1,"Monitoraggio"))="","",INDIRECT(ADDRESS($Z53,COLUMN(),4,1,"Monitoraggio"))),"")</f>
        <v/>
      </c>
      <c r="AJ53" s="118" t="str" cm="1">
        <f t="array" aca="1" ref="AJ53" ca="1">IFERROR(IF(INDIRECT(ADDRESS($Z53,COLUMN(),4,1,"Monitoraggio"))="","",INDIRECT(ADDRESS($Z53,COLUMN(),4,1,"Monitoraggio"))),"")</f>
        <v/>
      </c>
      <c r="AK53" s="119" t="str" cm="1">
        <f t="array" aca="1" ref="AK53" ca="1">IFERROR(IF(INDIRECT(ADDRESS($Z53,COLUMN(),4,1,"Monitoraggio"))="","",INDIRECT(ADDRESS($Z53,COLUMN(),4,1,"Monitoraggio"))),"")</f>
        <v/>
      </c>
      <c r="AL53" s="79" t="str" cm="1">
        <f t="array" aca="1" ref="AL53" ca="1">IFERROR(IF(INDIRECT(ADDRESS($Z53,COLUMN(),4,1,"Monitoraggio"))="","",INDIRECT(ADDRESS($Z53,COLUMN(),4,1,"Monitoraggio"))),"")</f>
        <v/>
      </c>
      <c r="AM53" s="77" t="str" cm="1">
        <f t="array" aca="1" ref="AM53" ca="1">IFERROR(IF(INDIRECT(ADDRESS($Z53,COLUMN(),4,1,"Monitoraggio"))="","",INDIRECT(ADDRESS($Z53,COLUMN(),4,1,"Monitoraggio"))),"")</f>
        <v/>
      </c>
      <c r="AN53" s="79" t="str" cm="1">
        <f t="array" aca="1" ref="AN53" ca="1">IFERROR(IF(INDIRECT(ADDRESS($Z53,COLUMN(),4,1,"Monitoraggio"))="","",INDIRECT(ADDRESS($Z53,COLUMN(),4,1,"Monitoraggio"))),"")</f>
        <v/>
      </c>
      <c r="AO53" s="79" t="str" cm="1">
        <f t="array" aca="1" ref="AO53" ca="1">IFERROR(IF(INDIRECT(ADDRESS($Z53,COLUMN(),4,1,"Monitoraggio"))="","",INDIRECT(ADDRESS($Z53,COLUMN(),4,1,"Monitoraggio"))),"")</f>
        <v/>
      </c>
      <c r="AP53" s="79" t="str" cm="1">
        <f t="array" aca="1" ref="AP53" ca="1">IFERROR(IF(INDIRECT(ADDRESS($Z53,COLUMN(),4,1,"Monitoraggio"))="","",INDIRECT(ADDRESS($Z53,COLUMN(),4,1,"Monitoraggio"))),"")</f>
        <v/>
      </c>
      <c r="AQ53" s="81" t="str" cm="1">
        <f t="array" aca="1" ref="AQ53" ca="1">IFERROR(IF(INDIRECT(ADDRESS($Z53,COLUMN(),4,1,"Monitoraggio"))="","",INDIRECT(ADDRESS($Z53,COLUMN(),4,1,"Monitoraggio"))),"")</f>
        <v/>
      </c>
      <c r="AR53" s="122" t="str" cm="1">
        <f t="array" aca="1" ref="AR53" ca="1">IFERROR(IF(INDIRECT(ADDRESS($Z53,COLUMN(),4,1,"Monitoraggio"))="","",INDIRECT(ADDRESS($Z53,COLUMN(),4,1,"Monitoraggio"))),"")</f>
        <v/>
      </c>
      <c r="AS53" s="118" t="str" cm="1">
        <f t="array" aca="1" ref="AS53" ca="1">IFERROR(IF(INDIRECT(ADDRESS($Z53,COLUMN(),4,1,"Monitoraggio"))="","",INDIRECT(ADDRESS($Z53,COLUMN(),4,1,"Monitoraggio"))),"")</f>
        <v/>
      </c>
      <c r="AT53" s="119" t="str" cm="1">
        <f t="array" aca="1" ref="AT53" ca="1">IFERROR(IF(INDIRECT(ADDRESS($Z53,COLUMN(),4,1,"Monitoraggio"))="","",INDIRECT(ADDRESS($Z53,COLUMN(),4,1,"Monitoraggio"))),"")</f>
        <v/>
      </c>
      <c r="AU53" s="79" t="str" cm="1">
        <f t="array" aca="1" ref="AU53" ca="1">IFERROR(IF(INDIRECT(ADDRESS($Z53,COLUMN(),4,1,"Monitoraggio"))="","",INDIRECT(ADDRESS($Z53,COLUMN(),4,1,"Monitoraggio"))),"")</f>
        <v/>
      </c>
      <c r="AV53" s="119" t="str" cm="1">
        <f t="array" aca="1" ref="AV53" ca="1">IFERROR(IF(INDIRECT(ADDRESS($Z53,COLUMN(),4,1,"Monitoraggio"))="","",INDIRECT(ADDRESS($Z53,COLUMN(),4,1,"Monitoraggio"))),"")</f>
        <v/>
      </c>
      <c r="AW53" s="124" t="str" cm="1">
        <f t="array" aca="1" ref="AW53" ca="1">IFERROR(IF(INDIRECT(ADDRESS($Z53,COLUMN(),4,1,"Monitoraggio"))="","",INDIRECT(ADDRESS($Z53,COLUMN(),4,1,"Monitoraggio"))),"")</f>
        <v/>
      </c>
      <c r="AX53" s="62" t="str" cm="1">
        <f t="array" aca="1" ref="AX53" ca="1">IFERROR(IF(INDIRECT(ADDRESS($Z53,COLUMN(),4,1,"Monitoraggio"))="","",INDIRECT(ADDRESS($Z53,COLUMN(),4,1,"Monitoraggio"))),"")</f>
        <v/>
      </c>
      <c r="AY53" s="79" t="str" cm="1">
        <f t="array" aca="1" ref="AY53" ca="1">IFERROR(IF(INDIRECT(ADDRESS($Z53,COLUMN(),4,1,"Monitoraggio"))="","",INDIRECT(ADDRESS($Z53,COLUMN(),4,1,"Monitoraggio"))),"")</f>
        <v/>
      </c>
      <c r="AZ53" s="84" t="str" cm="1">
        <f t="array" aca="1" ref="AZ53" ca="1">IFERROR(IF(INDIRECT(ADDRESS($Z53,COLUMN(),4,1,"Monitoraggio"))="","",INDIRECT(ADDRESS($Z53,COLUMN(),4,1,"Monitoraggio"))),"")</f>
        <v/>
      </c>
      <c r="BA53" s="81" t="str" cm="1">
        <f t="array" aca="1" ref="BA53" ca="1">IFERROR(IF(INDIRECT(ADDRESS($Z53,COLUMN(),4,1,"Monitoraggio"))="","",INDIRECT(ADDRESS($Z53,COLUMN(),4,1,"Monitoraggio"))),"")</f>
        <v/>
      </c>
      <c r="BB53" s="86" t="str" cm="1">
        <f t="array" aca="1" ref="BB53" ca="1">IFERROR(IF(INDIRECT(ADDRESS($Z53,COLUMN(),4,1,"Monitoraggio"))="","",INDIRECT(ADDRESS($Z53,COLUMN(),4,1,"Monitoraggio"))),"")</f>
        <v/>
      </c>
      <c r="BC53" s="79" t="str" cm="1">
        <f t="array" aca="1" ref="BC53" ca="1">IFERROR(IF(INDIRECT(ADDRESS($Z53,COLUMN(),4,1,"Monitoraggio"))="","",INDIRECT(ADDRESS($Z53,COLUMN(),4,1,"Monitoraggio"))),"")</f>
        <v/>
      </c>
      <c r="BD53" s="79" t="str" cm="1">
        <f t="array" aca="1" ref="BD53" ca="1">IFERROR(IF(INDIRECT(ADDRESS($Z53,COLUMN(),4,1,"Monitoraggio"))="","",INDIRECT(ADDRESS($Z53,COLUMN(),4,1,"Monitoraggio"))),"")</f>
        <v/>
      </c>
      <c r="BE53" s="79" t="str" cm="1">
        <f t="array" aca="1" ref="BE53" ca="1">IFERROR(IF(INDIRECT(ADDRESS($Z53,COLUMN(),4,1,"Monitoraggio"))="","",INDIRECT(ADDRESS($Z53,COLUMN(),4,1,"Monitoraggio"))),"")</f>
        <v/>
      </c>
      <c r="BF53" s="79" t="str" cm="1">
        <f t="array" aca="1" ref="BF53" ca="1">IFERROR(IF(INDIRECT(ADDRESS($Z53,COLUMN(),4,1,"Monitoraggio"))="","",INDIRECT(ADDRESS($Z53,COLUMN(),4,1,"Monitoraggio"))),"")</f>
        <v/>
      </c>
      <c r="BG53" s="114" t="str" cm="1">
        <f t="array" aca="1" ref="BG53" ca="1">IFERROR(IF(INDIRECT(ADDRESS($Z53,COLUMN(),4,1,"Monitoraggio"))="","",INDIRECT(ADDRESS($Z53,COLUMN(),4,1,"Monitoraggio"))),"")</f>
        <v/>
      </c>
      <c r="BH53" s="48" t="str" cm="1">
        <f t="array" aca="1" ref="BH53" ca="1">IFERROR(IF(INDIRECT(ADDRESS($Z53,COLUMN(),4,1,"Monitoraggio"))="","",INDIRECT(ADDRESS($Z53,COLUMN(),4,1,"Monitoraggio"))),"")</f>
        <v/>
      </c>
      <c r="BI53" s="84" t="str" cm="1">
        <f t="array" aca="1" ref="BI53" ca="1">IFERROR(IF(INDIRECT(ADDRESS($Z53,COLUMN(),4,1,"Monitoraggio"))="","",INDIRECT(ADDRESS($Z53,COLUMN(),4,1,"Monitoraggio"))),"")</f>
        <v/>
      </c>
      <c r="BJ53" s="81" t="str" cm="1">
        <f t="array" aca="1" ref="BJ53" ca="1">IFERROR(IF(INDIRECT(ADDRESS($Z53,COLUMN(),4,1,"Monitoraggio"))="","",INDIRECT(ADDRESS($Z53,COLUMN(),4,1,"Monitoraggio"))),"")</f>
        <v/>
      </c>
    </row>
    <row r="54" spans="26:62" x14ac:dyDescent="0.2">
      <c r="Z54" s="132" t="str">
        <f>IFERROR(MATCH(ROW()-9,Monitoraggio!Y$1:Y$1000,0),"")</f>
        <v/>
      </c>
      <c r="AA54" s="60" t="str" cm="1">
        <f t="array" aca="1" ref="AA54" ca="1">IFERROR(IF(INDIRECT(ADDRESS($Z54,COLUMN(),4,1,"Monitoraggio"))="","",INDIRECT(ADDRESS($Z54,COLUMN(),4,1,"Monitoraggio"))),"")</f>
        <v/>
      </c>
      <c r="AB54" s="114" t="str" cm="1">
        <f t="array" aca="1" ref="AB54" ca="1">IFERROR(IF(INDIRECT(ADDRESS($Z54,COLUMN(),4,1,"Monitoraggio"))="","",INDIRECT(ADDRESS($Z54,COLUMN(),4,1,"Monitoraggio"))),"")</f>
        <v/>
      </c>
      <c r="AC54" s="114" t="str" cm="1">
        <f t="array" aca="1" ref="AC54" ca="1">IFERROR(IF(INDIRECT(ADDRESS($Z54,COLUMN(),4,1,"Monitoraggio"))="","",INDIRECT(ADDRESS($Z54,COLUMN(),4,1,"Monitoraggio"))),"")</f>
        <v/>
      </c>
      <c r="AD54" s="48" t="str" cm="1">
        <f t="array" aca="1" ref="AD54" ca="1">IFERROR(IF(INDIRECT(ADDRESS($Z54,COLUMN(),4,1,"Monitoraggio"))="","",INDIRECT(ADDRESS($Z54,COLUMN(),4,1,"Monitoraggio"))),"")</f>
        <v/>
      </c>
      <c r="AE54" s="61" t="str" cm="1">
        <f t="array" aca="1" ref="AE54" ca="1">IFERROR(IF(INDIRECT(ADDRESS($Z54,COLUMN(),4,1,"Monitoraggio"))="","",INDIRECT(ADDRESS($Z54,COLUMN(),4,1,"Monitoraggio"))),"")</f>
        <v/>
      </c>
      <c r="AF54" s="116" t="str" cm="1">
        <f t="array" aca="1" ref="AF54" ca="1">IFERROR(IF(INDIRECT(ADDRESS($Z54,COLUMN(),4,1,"Monitoraggio"))="","",INDIRECT(ADDRESS($Z54,COLUMN(),4,1,"Monitoraggio"))),"")</f>
        <v/>
      </c>
      <c r="AG54" s="61" t="str" cm="1">
        <f t="array" aca="1" ref="AG54" ca="1">IFERROR(IF(INDIRECT(ADDRESS($Z54,COLUMN(),4,1,"Monitoraggio"))="","",INDIRECT(ADDRESS($Z54,COLUMN(),4,1,"Monitoraggio"))),"")</f>
        <v/>
      </c>
      <c r="AH54" s="116" t="str" cm="1">
        <f t="array" aca="1" ref="AH54" ca="1">IFERROR(IF(INDIRECT(ADDRESS($Z54,COLUMN(),4,1,"Monitoraggio"))="","",INDIRECT(ADDRESS($Z54,COLUMN(),4,1,"Monitoraggio"))),"")</f>
        <v/>
      </c>
      <c r="AI54" s="114" t="str" cm="1">
        <f t="array" aca="1" ref="AI54" ca="1">IFERROR(IF(INDIRECT(ADDRESS($Z54,COLUMN(),4,1,"Monitoraggio"))="","",INDIRECT(ADDRESS($Z54,COLUMN(),4,1,"Monitoraggio"))),"")</f>
        <v/>
      </c>
      <c r="AJ54" s="118" t="str" cm="1">
        <f t="array" aca="1" ref="AJ54" ca="1">IFERROR(IF(INDIRECT(ADDRESS($Z54,COLUMN(),4,1,"Monitoraggio"))="","",INDIRECT(ADDRESS($Z54,COLUMN(),4,1,"Monitoraggio"))),"")</f>
        <v/>
      </c>
      <c r="AK54" s="119" t="str" cm="1">
        <f t="array" aca="1" ref="AK54" ca="1">IFERROR(IF(INDIRECT(ADDRESS($Z54,COLUMN(),4,1,"Monitoraggio"))="","",INDIRECT(ADDRESS($Z54,COLUMN(),4,1,"Monitoraggio"))),"")</f>
        <v/>
      </c>
      <c r="AL54" s="79" t="str" cm="1">
        <f t="array" aca="1" ref="AL54" ca="1">IFERROR(IF(INDIRECT(ADDRESS($Z54,COLUMN(),4,1,"Monitoraggio"))="","",INDIRECT(ADDRESS($Z54,COLUMN(),4,1,"Monitoraggio"))),"")</f>
        <v/>
      </c>
      <c r="AM54" s="77" t="str" cm="1">
        <f t="array" aca="1" ref="AM54" ca="1">IFERROR(IF(INDIRECT(ADDRESS($Z54,COLUMN(),4,1,"Monitoraggio"))="","",INDIRECT(ADDRESS($Z54,COLUMN(),4,1,"Monitoraggio"))),"")</f>
        <v/>
      </c>
      <c r="AN54" s="79" t="str" cm="1">
        <f t="array" aca="1" ref="AN54" ca="1">IFERROR(IF(INDIRECT(ADDRESS($Z54,COLUMN(),4,1,"Monitoraggio"))="","",INDIRECT(ADDRESS($Z54,COLUMN(),4,1,"Monitoraggio"))),"")</f>
        <v/>
      </c>
      <c r="AO54" s="79" t="str" cm="1">
        <f t="array" aca="1" ref="AO54" ca="1">IFERROR(IF(INDIRECT(ADDRESS($Z54,COLUMN(),4,1,"Monitoraggio"))="","",INDIRECT(ADDRESS($Z54,COLUMN(),4,1,"Monitoraggio"))),"")</f>
        <v/>
      </c>
      <c r="AP54" s="79" t="str" cm="1">
        <f t="array" aca="1" ref="AP54" ca="1">IFERROR(IF(INDIRECT(ADDRESS($Z54,COLUMN(),4,1,"Monitoraggio"))="","",INDIRECT(ADDRESS($Z54,COLUMN(),4,1,"Monitoraggio"))),"")</f>
        <v/>
      </c>
      <c r="AQ54" s="81" t="str" cm="1">
        <f t="array" aca="1" ref="AQ54" ca="1">IFERROR(IF(INDIRECT(ADDRESS($Z54,COLUMN(),4,1,"Monitoraggio"))="","",INDIRECT(ADDRESS($Z54,COLUMN(),4,1,"Monitoraggio"))),"")</f>
        <v/>
      </c>
      <c r="AR54" s="122" t="str" cm="1">
        <f t="array" aca="1" ref="AR54" ca="1">IFERROR(IF(INDIRECT(ADDRESS($Z54,COLUMN(),4,1,"Monitoraggio"))="","",INDIRECT(ADDRESS($Z54,COLUMN(),4,1,"Monitoraggio"))),"")</f>
        <v/>
      </c>
      <c r="AS54" s="118" t="str" cm="1">
        <f t="array" aca="1" ref="AS54" ca="1">IFERROR(IF(INDIRECT(ADDRESS($Z54,COLUMN(),4,1,"Monitoraggio"))="","",INDIRECT(ADDRESS($Z54,COLUMN(),4,1,"Monitoraggio"))),"")</f>
        <v/>
      </c>
      <c r="AT54" s="119" t="str" cm="1">
        <f t="array" aca="1" ref="AT54" ca="1">IFERROR(IF(INDIRECT(ADDRESS($Z54,COLUMN(),4,1,"Monitoraggio"))="","",INDIRECT(ADDRESS($Z54,COLUMN(),4,1,"Monitoraggio"))),"")</f>
        <v/>
      </c>
      <c r="AU54" s="79" t="str" cm="1">
        <f t="array" aca="1" ref="AU54" ca="1">IFERROR(IF(INDIRECT(ADDRESS($Z54,COLUMN(),4,1,"Monitoraggio"))="","",INDIRECT(ADDRESS($Z54,COLUMN(),4,1,"Monitoraggio"))),"")</f>
        <v/>
      </c>
      <c r="AV54" s="119" t="str" cm="1">
        <f t="array" aca="1" ref="AV54" ca="1">IFERROR(IF(INDIRECT(ADDRESS($Z54,COLUMN(),4,1,"Monitoraggio"))="","",INDIRECT(ADDRESS($Z54,COLUMN(),4,1,"Monitoraggio"))),"")</f>
        <v/>
      </c>
      <c r="AW54" s="124" t="str" cm="1">
        <f t="array" aca="1" ref="AW54" ca="1">IFERROR(IF(INDIRECT(ADDRESS($Z54,COLUMN(),4,1,"Monitoraggio"))="","",INDIRECT(ADDRESS($Z54,COLUMN(),4,1,"Monitoraggio"))),"")</f>
        <v/>
      </c>
      <c r="AX54" s="62" t="str" cm="1">
        <f t="array" aca="1" ref="AX54" ca="1">IFERROR(IF(INDIRECT(ADDRESS($Z54,COLUMN(),4,1,"Monitoraggio"))="","",INDIRECT(ADDRESS($Z54,COLUMN(),4,1,"Monitoraggio"))),"")</f>
        <v/>
      </c>
      <c r="AY54" s="79" t="str" cm="1">
        <f t="array" aca="1" ref="AY54" ca="1">IFERROR(IF(INDIRECT(ADDRESS($Z54,COLUMN(),4,1,"Monitoraggio"))="","",INDIRECT(ADDRESS($Z54,COLUMN(),4,1,"Monitoraggio"))),"")</f>
        <v/>
      </c>
      <c r="AZ54" s="84" t="str" cm="1">
        <f t="array" aca="1" ref="AZ54" ca="1">IFERROR(IF(INDIRECT(ADDRESS($Z54,COLUMN(),4,1,"Monitoraggio"))="","",INDIRECT(ADDRESS($Z54,COLUMN(),4,1,"Monitoraggio"))),"")</f>
        <v/>
      </c>
      <c r="BA54" s="81" t="str" cm="1">
        <f t="array" aca="1" ref="BA54" ca="1">IFERROR(IF(INDIRECT(ADDRESS($Z54,COLUMN(),4,1,"Monitoraggio"))="","",INDIRECT(ADDRESS($Z54,COLUMN(),4,1,"Monitoraggio"))),"")</f>
        <v/>
      </c>
      <c r="BB54" s="86" t="str" cm="1">
        <f t="array" aca="1" ref="BB54" ca="1">IFERROR(IF(INDIRECT(ADDRESS($Z54,COLUMN(),4,1,"Monitoraggio"))="","",INDIRECT(ADDRESS($Z54,COLUMN(),4,1,"Monitoraggio"))),"")</f>
        <v/>
      </c>
      <c r="BC54" s="79" t="str" cm="1">
        <f t="array" aca="1" ref="BC54" ca="1">IFERROR(IF(INDIRECT(ADDRESS($Z54,COLUMN(),4,1,"Monitoraggio"))="","",INDIRECT(ADDRESS($Z54,COLUMN(),4,1,"Monitoraggio"))),"")</f>
        <v/>
      </c>
      <c r="BD54" s="79" t="str" cm="1">
        <f t="array" aca="1" ref="BD54" ca="1">IFERROR(IF(INDIRECT(ADDRESS($Z54,COLUMN(),4,1,"Monitoraggio"))="","",INDIRECT(ADDRESS($Z54,COLUMN(),4,1,"Monitoraggio"))),"")</f>
        <v/>
      </c>
      <c r="BE54" s="79" t="str" cm="1">
        <f t="array" aca="1" ref="BE54" ca="1">IFERROR(IF(INDIRECT(ADDRESS($Z54,COLUMN(),4,1,"Monitoraggio"))="","",INDIRECT(ADDRESS($Z54,COLUMN(),4,1,"Monitoraggio"))),"")</f>
        <v/>
      </c>
      <c r="BF54" s="79" t="str" cm="1">
        <f t="array" aca="1" ref="BF54" ca="1">IFERROR(IF(INDIRECT(ADDRESS($Z54,COLUMN(),4,1,"Monitoraggio"))="","",INDIRECT(ADDRESS($Z54,COLUMN(),4,1,"Monitoraggio"))),"")</f>
        <v/>
      </c>
      <c r="BG54" s="114" t="str" cm="1">
        <f t="array" aca="1" ref="BG54" ca="1">IFERROR(IF(INDIRECT(ADDRESS($Z54,COLUMN(),4,1,"Monitoraggio"))="","",INDIRECT(ADDRESS($Z54,COLUMN(),4,1,"Monitoraggio"))),"")</f>
        <v/>
      </c>
      <c r="BH54" s="48" t="str" cm="1">
        <f t="array" aca="1" ref="BH54" ca="1">IFERROR(IF(INDIRECT(ADDRESS($Z54,COLUMN(),4,1,"Monitoraggio"))="","",INDIRECT(ADDRESS($Z54,COLUMN(),4,1,"Monitoraggio"))),"")</f>
        <v/>
      </c>
      <c r="BI54" s="84" t="str" cm="1">
        <f t="array" aca="1" ref="BI54" ca="1">IFERROR(IF(INDIRECT(ADDRESS($Z54,COLUMN(),4,1,"Monitoraggio"))="","",INDIRECT(ADDRESS($Z54,COLUMN(),4,1,"Monitoraggio"))),"")</f>
        <v/>
      </c>
      <c r="BJ54" s="81" t="str" cm="1">
        <f t="array" aca="1" ref="BJ54" ca="1">IFERROR(IF(INDIRECT(ADDRESS($Z54,COLUMN(),4,1,"Monitoraggio"))="","",INDIRECT(ADDRESS($Z54,COLUMN(),4,1,"Monitoraggio"))),"")</f>
        <v/>
      </c>
    </row>
    <row r="55" spans="26:62" x14ac:dyDescent="0.2">
      <c r="Z55" s="132" t="str">
        <f>IFERROR(MATCH(ROW()-9,Monitoraggio!Y$1:Y$1000,0),"")</f>
        <v/>
      </c>
      <c r="AA55" s="60" t="str" cm="1">
        <f t="array" aca="1" ref="AA55" ca="1">IFERROR(IF(INDIRECT(ADDRESS($Z55,COLUMN(),4,1,"Monitoraggio"))="","",INDIRECT(ADDRESS($Z55,COLUMN(),4,1,"Monitoraggio"))),"")</f>
        <v/>
      </c>
      <c r="AB55" s="114" t="str" cm="1">
        <f t="array" aca="1" ref="AB55" ca="1">IFERROR(IF(INDIRECT(ADDRESS($Z55,COLUMN(),4,1,"Monitoraggio"))="","",INDIRECT(ADDRESS($Z55,COLUMN(),4,1,"Monitoraggio"))),"")</f>
        <v/>
      </c>
      <c r="AC55" s="114" t="str" cm="1">
        <f t="array" aca="1" ref="AC55" ca="1">IFERROR(IF(INDIRECT(ADDRESS($Z55,COLUMN(),4,1,"Monitoraggio"))="","",INDIRECT(ADDRESS($Z55,COLUMN(),4,1,"Monitoraggio"))),"")</f>
        <v/>
      </c>
      <c r="AD55" s="48" t="str" cm="1">
        <f t="array" aca="1" ref="AD55" ca="1">IFERROR(IF(INDIRECT(ADDRESS($Z55,COLUMN(),4,1,"Monitoraggio"))="","",INDIRECT(ADDRESS($Z55,COLUMN(),4,1,"Monitoraggio"))),"")</f>
        <v/>
      </c>
      <c r="AE55" s="61" t="str" cm="1">
        <f t="array" aca="1" ref="AE55" ca="1">IFERROR(IF(INDIRECT(ADDRESS($Z55,COLUMN(),4,1,"Monitoraggio"))="","",INDIRECT(ADDRESS($Z55,COLUMN(),4,1,"Monitoraggio"))),"")</f>
        <v/>
      </c>
      <c r="AF55" s="116" t="str" cm="1">
        <f t="array" aca="1" ref="AF55" ca="1">IFERROR(IF(INDIRECT(ADDRESS($Z55,COLUMN(),4,1,"Monitoraggio"))="","",INDIRECT(ADDRESS($Z55,COLUMN(),4,1,"Monitoraggio"))),"")</f>
        <v/>
      </c>
      <c r="AG55" s="61" t="str" cm="1">
        <f t="array" aca="1" ref="AG55" ca="1">IFERROR(IF(INDIRECT(ADDRESS($Z55,COLUMN(),4,1,"Monitoraggio"))="","",INDIRECT(ADDRESS($Z55,COLUMN(),4,1,"Monitoraggio"))),"")</f>
        <v/>
      </c>
      <c r="AH55" s="116" t="str" cm="1">
        <f t="array" aca="1" ref="AH55" ca="1">IFERROR(IF(INDIRECT(ADDRESS($Z55,COLUMN(),4,1,"Monitoraggio"))="","",INDIRECT(ADDRESS($Z55,COLUMN(),4,1,"Monitoraggio"))),"")</f>
        <v/>
      </c>
      <c r="AI55" s="114" t="str" cm="1">
        <f t="array" aca="1" ref="AI55" ca="1">IFERROR(IF(INDIRECT(ADDRESS($Z55,COLUMN(),4,1,"Monitoraggio"))="","",INDIRECT(ADDRESS($Z55,COLUMN(),4,1,"Monitoraggio"))),"")</f>
        <v/>
      </c>
      <c r="AJ55" s="118" t="str" cm="1">
        <f t="array" aca="1" ref="AJ55" ca="1">IFERROR(IF(INDIRECT(ADDRESS($Z55,COLUMN(),4,1,"Monitoraggio"))="","",INDIRECT(ADDRESS($Z55,COLUMN(),4,1,"Monitoraggio"))),"")</f>
        <v/>
      </c>
      <c r="AK55" s="119" t="str" cm="1">
        <f t="array" aca="1" ref="AK55" ca="1">IFERROR(IF(INDIRECT(ADDRESS($Z55,COLUMN(),4,1,"Monitoraggio"))="","",INDIRECT(ADDRESS($Z55,COLUMN(),4,1,"Monitoraggio"))),"")</f>
        <v/>
      </c>
      <c r="AL55" s="79" t="str" cm="1">
        <f t="array" aca="1" ref="AL55" ca="1">IFERROR(IF(INDIRECT(ADDRESS($Z55,COLUMN(),4,1,"Monitoraggio"))="","",INDIRECT(ADDRESS($Z55,COLUMN(),4,1,"Monitoraggio"))),"")</f>
        <v/>
      </c>
      <c r="AM55" s="77" t="str" cm="1">
        <f t="array" aca="1" ref="AM55" ca="1">IFERROR(IF(INDIRECT(ADDRESS($Z55,COLUMN(),4,1,"Monitoraggio"))="","",INDIRECT(ADDRESS($Z55,COLUMN(),4,1,"Monitoraggio"))),"")</f>
        <v/>
      </c>
      <c r="AN55" s="79" t="str" cm="1">
        <f t="array" aca="1" ref="AN55" ca="1">IFERROR(IF(INDIRECT(ADDRESS($Z55,COLUMN(),4,1,"Monitoraggio"))="","",INDIRECT(ADDRESS($Z55,COLUMN(),4,1,"Monitoraggio"))),"")</f>
        <v/>
      </c>
      <c r="AO55" s="79" t="str" cm="1">
        <f t="array" aca="1" ref="AO55" ca="1">IFERROR(IF(INDIRECT(ADDRESS($Z55,COLUMN(),4,1,"Monitoraggio"))="","",INDIRECT(ADDRESS($Z55,COLUMN(),4,1,"Monitoraggio"))),"")</f>
        <v/>
      </c>
      <c r="AP55" s="79" t="str" cm="1">
        <f t="array" aca="1" ref="AP55" ca="1">IFERROR(IF(INDIRECT(ADDRESS($Z55,COLUMN(),4,1,"Monitoraggio"))="","",INDIRECT(ADDRESS($Z55,COLUMN(),4,1,"Monitoraggio"))),"")</f>
        <v/>
      </c>
      <c r="AQ55" s="81" t="str" cm="1">
        <f t="array" aca="1" ref="AQ55" ca="1">IFERROR(IF(INDIRECT(ADDRESS($Z55,COLUMN(),4,1,"Monitoraggio"))="","",INDIRECT(ADDRESS($Z55,COLUMN(),4,1,"Monitoraggio"))),"")</f>
        <v/>
      </c>
      <c r="AR55" s="122" t="str" cm="1">
        <f t="array" aca="1" ref="AR55" ca="1">IFERROR(IF(INDIRECT(ADDRESS($Z55,COLUMN(),4,1,"Monitoraggio"))="","",INDIRECT(ADDRESS($Z55,COLUMN(),4,1,"Monitoraggio"))),"")</f>
        <v/>
      </c>
      <c r="AS55" s="118" t="str" cm="1">
        <f t="array" aca="1" ref="AS55" ca="1">IFERROR(IF(INDIRECT(ADDRESS($Z55,COLUMN(),4,1,"Monitoraggio"))="","",INDIRECT(ADDRESS($Z55,COLUMN(),4,1,"Monitoraggio"))),"")</f>
        <v/>
      </c>
      <c r="AT55" s="119" t="str" cm="1">
        <f t="array" aca="1" ref="AT55" ca="1">IFERROR(IF(INDIRECT(ADDRESS($Z55,COLUMN(),4,1,"Monitoraggio"))="","",INDIRECT(ADDRESS($Z55,COLUMN(),4,1,"Monitoraggio"))),"")</f>
        <v/>
      </c>
      <c r="AU55" s="79" t="str" cm="1">
        <f t="array" aca="1" ref="AU55" ca="1">IFERROR(IF(INDIRECT(ADDRESS($Z55,COLUMN(),4,1,"Monitoraggio"))="","",INDIRECT(ADDRESS($Z55,COLUMN(),4,1,"Monitoraggio"))),"")</f>
        <v/>
      </c>
      <c r="AV55" s="119" t="str" cm="1">
        <f t="array" aca="1" ref="AV55" ca="1">IFERROR(IF(INDIRECT(ADDRESS($Z55,COLUMN(),4,1,"Monitoraggio"))="","",INDIRECT(ADDRESS($Z55,COLUMN(),4,1,"Monitoraggio"))),"")</f>
        <v/>
      </c>
      <c r="AW55" s="124" t="str" cm="1">
        <f t="array" aca="1" ref="AW55" ca="1">IFERROR(IF(INDIRECT(ADDRESS($Z55,COLUMN(),4,1,"Monitoraggio"))="","",INDIRECT(ADDRESS($Z55,COLUMN(),4,1,"Monitoraggio"))),"")</f>
        <v/>
      </c>
      <c r="AX55" s="62" t="str" cm="1">
        <f t="array" aca="1" ref="AX55" ca="1">IFERROR(IF(INDIRECT(ADDRESS($Z55,COLUMN(),4,1,"Monitoraggio"))="","",INDIRECT(ADDRESS($Z55,COLUMN(),4,1,"Monitoraggio"))),"")</f>
        <v/>
      </c>
      <c r="AY55" s="79" t="str" cm="1">
        <f t="array" aca="1" ref="AY55" ca="1">IFERROR(IF(INDIRECT(ADDRESS($Z55,COLUMN(),4,1,"Monitoraggio"))="","",INDIRECT(ADDRESS($Z55,COLUMN(),4,1,"Monitoraggio"))),"")</f>
        <v/>
      </c>
      <c r="AZ55" s="84" t="str" cm="1">
        <f t="array" aca="1" ref="AZ55" ca="1">IFERROR(IF(INDIRECT(ADDRESS($Z55,COLUMN(),4,1,"Monitoraggio"))="","",INDIRECT(ADDRESS($Z55,COLUMN(),4,1,"Monitoraggio"))),"")</f>
        <v/>
      </c>
      <c r="BA55" s="81" t="str" cm="1">
        <f t="array" aca="1" ref="BA55" ca="1">IFERROR(IF(INDIRECT(ADDRESS($Z55,COLUMN(),4,1,"Monitoraggio"))="","",INDIRECT(ADDRESS($Z55,COLUMN(),4,1,"Monitoraggio"))),"")</f>
        <v/>
      </c>
      <c r="BB55" s="86" t="str" cm="1">
        <f t="array" aca="1" ref="BB55" ca="1">IFERROR(IF(INDIRECT(ADDRESS($Z55,COLUMN(),4,1,"Monitoraggio"))="","",INDIRECT(ADDRESS($Z55,COLUMN(),4,1,"Monitoraggio"))),"")</f>
        <v/>
      </c>
      <c r="BC55" s="79" t="str" cm="1">
        <f t="array" aca="1" ref="BC55" ca="1">IFERROR(IF(INDIRECT(ADDRESS($Z55,COLUMN(),4,1,"Monitoraggio"))="","",INDIRECT(ADDRESS($Z55,COLUMN(),4,1,"Monitoraggio"))),"")</f>
        <v/>
      </c>
      <c r="BD55" s="79" t="str" cm="1">
        <f t="array" aca="1" ref="BD55" ca="1">IFERROR(IF(INDIRECT(ADDRESS($Z55,COLUMN(),4,1,"Monitoraggio"))="","",INDIRECT(ADDRESS($Z55,COLUMN(),4,1,"Monitoraggio"))),"")</f>
        <v/>
      </c>
      <c r="BE55" s="79" t="str" cm="1">
        <f t="array" aca="1" ref="BE55" ca="1">IFERROR(IF(INDIRECT(ADDRESS($Z55,COLUMN(),4,1,"Monitoraggio"))="","",INDIRECT(ADDRESS($Z55,COLUMN(),4,1,"Monitoraggio"))),"")</f>
        <v/>
      </c>
      <c r="BF55" s="79" t="str" cm="1">
        <f t="array" aca="1" ref="BF55" ca="1">IFERROR(IF(INDIRECT(ADDRESS($Z55,COLUMN(),4,1,"Monitoraggio"))="","",INDIRECT(ADDRESS($Z55,COLUMN(),4,1,"Monitoraggio"))),"")</f>
        <v/>
      </c>
      <c r="BG55" s="114" t="str" cm="1">
        <f t="array" aca="1" ref="BG55" ca="1">IFERROR(IF(INDIRECT(ADDRESS($Z55,COLUMN(),4,1,"Monitoraggio"))="","",INDIRECT(ADDRESS($Z55,COLUMN(),4,1,"Monitoraggio"))),"")</f>
        <v/>
      </c>
      <c r="BH55" s="48" t="str" cm="1">
        <f t="array" aca="1" ref="BH55" ca="1">IFERROR(IF(INDIRECT(ADDRESS($Z55,COLUMN(),4,1,"Monitoraggio"))="","",INDIRECT(ADDRESS($Z55,COLUMN(),4,1,"Monitoraggio"))),"")</f>
        <v/>
      </c>
      <c r="BI55" s="84" t="str" cm="1">
        <f t="array" aca="1" ref="BI55" ca="1">IFERROR(IF(INDIRECT(ADDRESS($Z55,COLUMN(),4,1,"Monitoraggio"))="","",INDIRECT(ADDRESS($Z55,COLUMN(),4,1,"Monitoraggio"))),"")</f>
        <v/>
      </c>
      <c r="BJ55" s="81" t="str" cm="1">
        <f t="array" aca="1" ref="BJ55" ca="1">IFERROR(IF(INDIRECT(ADDRESS($Z55,COLUMN(),4,1,"Monitoraggio"))="","",INDIRECT(ADDRESS($Z55,COLUMN(),4,1,"Monitoraggio"))),"")</f>
        <v/>
      </c>
    </row>
    <row r="56" spans="26:62" x14ac:dyDescent="0.2">
      <c r="Z56" s="132" t="str">
        <f>IFERROR(MATCH(ROW()-9,Monitoraggio!Y$1:Y$1000,0),"")</f>
        <v/>
      </c>
      <c r="AA56" s="60" t="str" cm="1">
        <f t="array" aca="1" ref="AA56" ca="1">IFERROR(IF(INDIRECT(ADDRESS($Z56,COLUMN(),4,1,"Monitoraggio"))="","",INDIRECT(ADDRESS($Z56,COLUMN(),4,1,"Monitoraggio"))),"")</f>
        <v/>
      </c>
      <c r="AB56" s="114" t="str" cm="1">
        <f t="array" aca="1" ref="AB56" ca="1">IFERROR(IF(INDIRECT(ADDRESS($Z56,COLUMN(),4,1,"Monitoraggio"))="","",INDIRECT(ADDRESS($Z56,COLUMN(),4,1,"Monitoraggio"))),"")</f>
        <v/>
      </c>
      <c r="AC56" s="114" t="str" cm="1">
        <f t="array" aca="1" ref="AC56" ca="1">IFERROR(IF(INDIRECT(ADDRESS($Z56,COLUMN(),4,1,"Monitoraggio"))="","",INDIRECT(ADDRESS($Z56,COLUMN(),4,1,"Monitoraggio"))),"")</f>
        <v/>
      </c>
      <c r="AD56" s="48" t="str" cm="1">
        <f t="array" aca="1" ref="AD56" ca="1">IFERROR(IF(INDIRECT(ADDRESS($Z56,COLUMN(),4,1,"Monitoraggio"))="","",INDIRECT(ADDRESS($Z56,COLUMN(),4,1,"Monitoraggio"))),"")</f>
        <v/>
      </c>
      <c r="AE56" s="61" t="str" cm="1">
        <f t="array" aca="1" ref="AE56" ca="1">IFERROR(IF(INDIRECT(ADDRESS($Z56,COLUMN(),4,1,"Monitoraggio"))="","",INDIRECT(ADDRESS($Z56,COLUMN(),4,1,"Monitoraggio"))),"")</f>
        <v/>
      </c>
      <c r="AF56" s="116" t="str" cm="1">
        <f t="array" aca="1" ref="AF56" ca="1">IFERROR(IF(INDIRECT(ADDRESS($Z56,COLUMN(),4,1,"Monitoraggio"))="","",INDIRECT(ADDRESS($Z56,COLUMN(),4,1,"Monitoraggio"))),"")</f>
        <v/>
      </c>
      <c r="AG56" s="61" t="str" cm="1">
        <f t="array" aca="1" ref="AG56" ca="1">IFERROR(IF(INDIRECT(ADDRESS($Z56,COLUMN(),4,1,"Monitoraggio"))="","",INDIRECT(ADDRESS($Z56,COLUMN(),4,1,"Monitoraggio"))),"")</f>
        <v/>
      </c>
      <c r="AH56" s="116" t="str" cm="1">
        <f t="array" aca="1" ref="AH56" ca="1">IFERROR(IF(INDIRECT(ADDRESS($Z56,COLUMN(),4,1,"Monitoraggio"))="","",INDIRECT(ADDRESS($Z56,COLUMN(),4,1,"Monitoraggio"))),"")</f>
        <v/>
      </c>
      <c r="AI56" s="114" t="str" cm="1">
        <f t="array" aca="1" ref="AI56" ca="1">IFERROR(IF(INDIRECT(ADDRESS($Z56,COLUMN(),4,1,"Monitoraggio"))="","",INDIRECT(ADDRESS($Z56,COLUMN(),4,1,"Monitoraggio"))),"")</f>
        <v/>
      </c>
      <c r="AJ56" s="118" t="str" cm="1">
        <f t="array" aca="1" ref="AJ56" ca="1">IFERROR(IF(INDIRECT(ADDRESS($Z56,COLUMN(),4,1,"Monitoraggio"))="","",INDIRECT(ADDRESS($Z56,COLUMN(),4,1,"Monitoraggio"))),"")</f>
        <v/>
      </c>
      <c r="AK56" s="119" t="str" cm="1">
        <f t="array" aca="1" ref="AK56" ca="1">IFERROR(IF(INDIRECT(ADDRESS($Z56,COLUMN(),4,1,"Monitoraggio"))="","",INDIRECT(ADDRESS($Z56,COLUMN(),4,1,"Monitoraggio"))),"")</f>
        <v/>
      </c>
      <c r="AL56" s="79" t="str" cm="1">
        <f t="array" aca="1" ref="AL56" ca="1">IFERROR(IF(INDIRECT(ADDRESS($Z56,COLUMN(),4,1,"Monitoraggio"))="","",INDIRECT(ADDRESS($Z56,COLUMN(),4,1,"Monitoraggio"))),"")</f>
        <v/>
      </c>
      <c r="AM56" s="77" t="str" cm="1">
        <f t="array" aca="1" ref="AM56" ca="1">IFERROR(IF(INDIRECT(ADDRESS($Z56,COLUMN(),4,1,"Monitoraggio"))="","",INDIRECT(ADDRESS($Z56,COLUMN(),4,1,"Monitoraggio"))),"")</f>
        <v/>
      </c>
      <c r="AN56" s="79" t="str" cm="1">
        <f t="array" aca="1" ref="AN56" ca="1">IFERROR(IF(INDIRECT(ADDRESS($Z56,COLUMN(),4,1,"Monitoraggio"))="","",INDIRECT(ADDRESS($Z56,COLUMN(),4,1,"Monitoraggio"))),"")</f>
        <v/>
      </c>
      <c r="AO56" s="79" t="str" cm="1">
        <f t="array" aca="1" ref="AO56" ca="1">IFERROR(IF(INDIRECT(ADDRESS($Z56,COLUMN(),4,1,"Monitoraggio"))="","",INDIRECT(ADDRESS($Z56,COLUMN(),4,1,"Monitoraggio"))),"")</f>
        <v/>
      </c>
      <c r="AP56" s="79" t="str" cm="1">
        <f t="array" aca="1" ref="AP56" ca="1">IFERROR(IF(INDIRECT(ADDRESS($Z56,COLUMN(),4,1,"Monitoraggio"))="","",INDIRECT(ADDRESS($Z56,COLUMN(),4,1,"Monitoraggio"))),"")</f>
        <v/>
      </c>
      <c r="AQ56" s="81" t="str" cm="1">
        <f t="array" aca="1" ref="AQ56" ca="1">IFERROR(IF(INDIRECT(ADDRESS($Z56,COLUMN(),4,1,"Monitoraggio"))="","",INDIRECT(ADDRESS($Z56,COLUMN(),4,1,"Monitoraggio"))),"")</f>
        <v/>
      </c>
      <c r="AR56" s="122" t="str" cm="1">
        <f t="array" aca="1" ref="AR56" ca="1">IFERROR(IF(INDIRECT(ADDRESS($Z56,COLUMN(),4,1,"Monitoraggio"))="","",INDIRECT(ADDRESS($Z56,COLUMN(),4,1,"Monitoraggio"))),"")</f>
        <v/>
      </c>
      <c r="AS56" s="118" t="str" cm="1">
        <f t="array" aca="1" ref="AS56" ca="1">IFERROR(IF(INDIRECT(ADDRESS($Z56,COLUMN(),4,1,"Monitoraggio"))="","",INDIRECT(ADDRESS($Z56,COLUMN(),4,1,"Monitoraggio"))),"")</f>
        <v/>
      </c>
      <c r="AT56" s="119" t="str" cm="1">
        <f t="array" aca="1" ref="AT56" ca="1">IFERROR(IF(INDIRECT(ADDRESS($Z56,COLUMN(),4,1,"Monitoraggio"))="","",INDIRECT(ADDRESS($Z56,COLUMN(),4,1,"Monitoraggio"))),"")</f>
        <v/>
      </c>
      <c r="AU56" s="79" t="str" cm="1">
        <f t="array" aca="1" ref="AU56" ca="1">IFERROR(IF(INDIRECT(ADDRESS($Z56,COLUMN(),4,1,"Monitoraggio"))="","",INDIRECT(ADDRESS($Z56,COLUMN(),4,1,"Monitoraggio"))),"")</f>
        <v/>
      </c>
      <c r="AV56" s="119" t="str" cm="1">
        <f t="array" aca="1" ref="AV56" ca="1">IFERROR(IF(INDIRECT(ADDRESS($Z56,COLUMN(),4,1,"Monitoraggio"))="","",INDIRECT(ADDRESS($Z56,COLUMN(),4,1,"Monitoraggio"))),"")</f>
        <v/>
      </c>
      <c r="AW56" s="124" t="str" cm="1">
        <f t="array" aca="1" ref="AW56" ca="1">IFERROR(IF(INDIRECT(ADDRESS($Z56,COLUMN(),4,1,"Monitoraggio"))="","",INDIRECT(ADDRESS($Z56,COLUMN(),4,1,"Monitoraggio"))),"")</f>
        <v/>
      </c>
      <c r="AX56" s="62" t="str" cm="1">
        <f t="array" aca="1" ref="AX56" ca="1">IFERROR(IF(INDIRECT(ADDRESS($Z56,COLUMN(),4,1,"Monitoraggio"))="","",INDIRECT(ADDRESS($Z56,COLUMN(),4,1,"Monitoraggio"))),"")</f>
        <v/>
      </c>
      <c r="AY56" s="79" t="str" cm="1">
        <f t="array" aca="1" ref="AY56" ca="1">IFERROR(IF(INDIRECT(ADDRESS($Z56,COLUMN(),4,1,"Monitoraggio"))="","",INDIRECT(ADDRESS($Z56,COLUMN(),4,1,"Monitoraggio"))),"")</f>
        <v/>
      </c>
      <c r="AZ56" s="84" t="str" cm="1">
        <f t="array" aca="1" ref="AZ56" ca="1">IFERROR(IF(INDIRECT(ADDRESS($Z56,COLUMN(),4,1,"Monitoraggio"))="","",INDIRECT(ADDRESS($Z56,COLUMN(),4,1,"Monitoraggio"))),"")</f>
        <v/>
      </c>
      <c r="BA56" s="81" t="str" cm="1">
        <f t="array" aca="1" ref="BA56" ca="1">IFERROR(IF(INDIRECT(ADDRESS($Z56,COLUMN(),4,1,"Monitoraggio"))="","",INDIRECT(ADDRESS($Z56,COLUMN(),4,1,"Monitoraggio"))),"")</f>
        <v/>
      </c>
      <c r="BB56" s="86" t="str" cm="1">
        <f t="array" aca="1" ref="BB56" ca="1">IFERROR(IF(INDIRECT(ADDRESS($Z56,COLUMN(),4,1,"Monitoraggio"))="","",INDIRECT(ADDRESS($Z56,COLUMN(),4,1,"Monitoraggio"))),"")</f>
        <v/>
      </c>
      <c r="BC56" s="79" t="str" cm="1">
        <f t="array" aca="1" ref="BC56" ca="1">IFERROR(IF(INDIRECT(ADDRESS($Z56,COLUMN(),4,1,"Monitoraggio"))="","",INDIRECT(ADDRESS($Z56,COLUMN(),4,1,"Monitoraggio"))),"")</f>
        <v/>
      </c>
      <c r="BD56" s="79" t="str" cm="1">
        <f t="array" aca="1" ref="BD56" ca="1">IFERROR(IF(INDIRECT(ADDRESS($Z56,COLUMN(),4,1,"Monitoraggio"))="","",INDIRECT(ADDRESS($Z56,COLUMN(),4,1,"Monitoraggio"))),"")</f>
        <v/>
      </c>
      <c r="BE56" s="79" t="str" cm="1">
        <f t="array" aca="1" ref="BE56" ca="1">IFERROR(IF(INDIRECT(ADDRESS($Z56,COLUMN(),4,1,"Monitoraggio"))="","",INDIRECT(ADDRESS($Z56,COLUMN(),4,1,"Monitoraggio"))),"")</f>
        <v/>
      </c>
      <c r="BF56" s="79" t="str" cm="1">
        <f t="array" aca="1" ref="BF56" ca="1">IFERROR(IF(INDIRECT(ADDRESS($Z56,COLUMN(),4,1,"Monitoraggio"))="","",INDIRECT(ADDRESS($Z56,COLUMN(),4,1,"Monitoraggio"))),"")</f>
        <v/>
      </c>
      <c r="BG56" s="114" t="str" cm="1">
        <f t="array" aca="1" ref="BG56" ca="1">IFERROR(IF(INDIRECT(ADDRESS($Z56,COLUMN(),4,1,"Monitoraggio"))="","",INDIRECT(ADDRESS($Z56,COLUMN(),4,1,"Monitoraggio"))),"")</f>
        <v/>
      </c>
      <c r="BH56" s="48" t="str" cm="1">
        <f t="array" aca="1" ref="BH56" ca="1">IFERROR(IF(INDIRECT(ADDRESS($Z56,COLUMN(),4,1,"Monitoraggio"))="","",INDIRECT(ADDRESS($Z56,COLUMN(),4,1,"Monitoraggio"))),"")</f>
        <v/>
      </c>
      <c r="BI56" s="84" t="str" cm="1">
        <f t="array" aca="1" ref="BI56" ca="1">IFERROR(IF(INDIRECT(ADDRESS($Z56,COLUMN(),4,1,"Monitoraggio"))="","",INDIRECT(ADDRESS($Z56,COLUMN(),4,1,"Monitoraggio"))),"")</f>
        <v/>
      </c>
      <c r="BJ56" s="81" t="str" cm="1">
        <f t="array" aca="1" ref="BJ56" ca="1">IFERROR(IF(INDIRECT(ADDRESS($Z56,COLUMN(),4,1,"Monitoraggio"))="","",INDIRECT(ADDRESS($Z56,COLUMN(),4,1,"Monitoraggio"))),"")</f>
        <v/>
      </c>
    </row>
    <row r="57" spans="26:62" x14ac:dyDescent="0.2">
      <c r="Z57" s="132" t="str">
        <f>IFERROR(MATCH(ROW()-9,Monitoraggio!Y$1:Y$1000,0),"")</f>
        <v/>
      </c>
      <c r="AA57" s="60" t="str" cm="1">
        <f t="array" aca="1" ref="AA57" ca="1">IFERROR(IF(INDIRECT(ADDRESS($Z57,COLUMN(),4,1,"Monitoraggio"))="","",INDIRECT(ADDRESS($Z57,COLUMN(),4,1,"Monitoraggio"))),"")</f>
        <v/>
      </c>
      <c r="AB57" s="114" t="str" cm="1">
        <f t="array" aca="1" ref="AB57" ca="1">IFERROR(IF(INDIRECT(ADDRESS($Z57,COLUMN(),4,1,"Monitoraggio"))="","",INDIRECT(ADDRESS($Z57,COLUMN(),4,1,"Monitoraggio"))),"")</f>
        <v/>
      </c>
      <c r="AC57" s="114" t="str" cm="1">
        <f t="array" aca="1" ref="AC57" ca="1">IFERROR(IF(INDIRECT(ADDRESS($Z57,COLUMN(),4,1,"Monitoraggio"))="","",INDIRECT(ADDRESS($Z57,COLUMN(),4,1,"Monitoraggio"))),"")</f>
        <v/>
      </c>
      <c r="AD57" s="48" t="str" cm="1">
        <f t="array" aca="1" ref="AD57" ca="1">IFERROR(IF(INDIRECT(ADDRESS($Z57,COLUMN(),4,1,"Monitoraggio"))="","",INDIRECT(ADDRESS($Z57,COLUMN(),4,1,"Monitoraggio"))),"")</f>
        <v/>
      </c>
      <c r="AE57" s="61" t="str" cm="1">
        <f t="array" aca="1" ref="AE57" ca="1">IFERROR(IF(INDIRECT(ADDRESS($Z57,COLUMN(),4,1,"Monitoraggio"))="","",INDIRECT(ADDRESS($Z57,COLUMN(),4,1,"Monitoraggio"))),"")</f>
        <v/>
      </c>
      <c r="AF57" s="116" t="str" cm="1">
        <f t="array" aca="1" ref="AF57" ca="1">IFERROR(IF(INDIRECT(ADDRESS($Z57,COLUMN(),4,1,"Monitoraggio"))="","",INDIRECT(ADDRESS($Z57,COLUMN(),4,1,"Monitoraggio"))),"")</f>
        <v/>
      </c>
      <c r="AG57" s="61" t="str" cm="1">
        <f t="array" aca="1" ref="AG57" ca="1">IFERROR(IF(INDIRECT(ADDRESS($Z57,COLUMN(),4,1,"Monitoraggio"))="","",INDIRECT(ADDRESS($Z57,COLUMN(),4,1,"Monitoraggio"))),"")</f>
        <v/>
      </c>
      <c r="AH57" s="116" t="str" cm="1">
        <f t="array" aca="1" ref="AH57" ca="1">IFERROR(IF(INDIRECT(ADDRESS($Z57,COLUMN(),4,1,"Monitoraggio"))="","",INDIRECT(ADDRESS($Z57,COLUMN(),4,1,"Monitoraggio"))),"")</f>
        <v/>
      </c>
      <c r="AI57" s="114" t="str" cm="1">
        <f t="array" aca="1" ref="AI57" ca="1">IFERROR(IF(INDIRECT(ADDRESS($Z57,COLUMN(),4,1,"Monitoraggio"))="","",INDIRECT(ADDRESS($Z57,COLUMN(),4,1,"Monitoraggio"))),"")</f>
        <v/>
      </c>
      <c r="AJ57" s="118" t="str" cm="1">
        <f t="array" aca="1" ref="AJ57" ca="1">IFERROR(IF(INDIRECT(ADDRESS($Z57,COLUMN(),4,1,"Monitoraggio"))="","",INDIRECT(ADDRESS($Z57,COLUMN(),4,1,"Monitoraggio"))),"")</f>
        <v/>
      </c>
      <c r="AK57" s="119" t="str" cm="1">
        <f t="array" aca="1" ref="AK57" ca="1">IFERROR(IF(INDIRECT(ADDRESS($Z57,COLUMN(),4,1,"Monitoraggio"))="","",INDIRECT(ADDRESS($Z57,COLUMN(),4,1,"Monitoraggio"))),"")</f>
        <v/>
      </c>
      <c r="AL57" s="79" t="str" cm="1">
        <f t="array" aca="1" ref="AL57" ca="1">IFERROR(IF(INDIRECT(ADDRESS($Z57,COLUMN(),4,1,"Monitoraggio"))="","",INDIRECT(ADDRESS($Z57,COLUMN(),4,1,"Monitoraggio"))),"")</f>
        <v/>
      </c>
      <c r="AM57" s="77" t="str" cm="1">
        <f t="array" aca="1" ref="AM57" ca="1">IFERROR(IF(INDIRECT(ADDRESS($Z57,COLUMN(),4,1,"Monitoraggio"))="","",INDIRECT(ADDRESS($Z57,COLUMN(),4,1,"Monitoraggio"))),"")</f>
        <v/>
      </c>
      <c r="AN57" s="79" t="str" cm="1">
        <f t="array" aca="1" ref="AN57" ca="1">IFERROR(IF(INDIRECT(ADDRESS($Z57,COLUMN(),4,1,"Monitoraggio"))="","",INDIRECT(ADDRESS($Z57,COLUMN(),4,1,"Monitoraggio"))),"")</f>
        <v/>
      </c>
      <c r="AO57" s="79" t="str" cm="1">
        <f t="array" aca="1" ref="AO57" ca="1">IFERROR(IF(INDIRECT(ADDRESS($Z57,COLUMN(),4,1,"Monitoraggio"))="","",INDIRECT(ADDRESS($Z57,COLUMN(),4,1,"Monitoraggio"))),"")</f>
        <v/>
      </c>
      <c r="AP57" s="79" t="str" cm="1">
        <f t="array" aca="1" ref="AP57" ca="1">IFERROR(IF(INDIRECT(ADDRESS($Z57,COLUMN(),4,1,"Monitoraggio"))="","",INDIRECT(ADDRESS($Z57,COLUMN(),4,1,"Monitoraggio"))),"")</f>
        <v/>
      </c>
      <c r="AQ57" s="81" t="str" cm="1">
        <f t="array" aca="1" ref="AQ57" ca="1">IFERROR(IF(INDIRECT(ADDRESS($Z57,COLUMN(),4,1,"Monitoraggio"))="","",INDIRECT(ADDRESS($Z57,COLUMN(),4,1,"Monitoraggio"))),"")</f>
        <v/>
      </c>
      <c r="AR57" s="122" t="str" cm="1">
        <f t="array" aca="1" ref="AR57" ca="1">IFERROR(IF(INDIRECT(ADDRESS($Z57,COLUMN(),4,1,"Monitoraggio"))="","",INDIRECT(ADDRESS($Z57,COLUMN(),4,1,"Monitoraggio"))),"")</f>
        <v/>
      </c>
      <c r="AS57" s="118" t="str" cm="1">
        <f t="array" aca="1" ref="AS57" ca="1">IFERROR(IF(INDIRECT(ADDRESS($Z57,COLUMN(),4,1,"Monitoraggio"))="","",INDIRECT(ADDRESS($Z57,COLUMN(),4,1,"Monitoraggio"))),"")</f>
        <v/>
      </c>
      <c r="AT57" s="119" t="str" cm="1">
        <f t="array" aca="1" ref="AT57" ca="1">IFERROR(IF(INDIRECT(ADDRESS($Z57,COLUMN(),4,1,"Monitoraggio"))="","",INDIRECT(ADDRESS($Z57,COLUMN(),4,1,"Monitoraggio"))),"")</f>
        <v/>
      </c>
      <c r="AU57" s="79" t="str" cm="1">
        <f t="array" aca="1" ref="AU57" ca="1">IFERROR(IF(INDIRECT(ADDRESS($Z57,COLUMN(),4,1,"Monitoraggio"))="","",INDIRECT(ADDRESS($Z57,COLUMN(),4,1,"Monitoraggio"))),"")</f>
        <v/>
      </c>
      <c r="AV57" s="119" t="str" cm="1">
        <f t="array" aca="1" ref="AV57" ca="1">IFERROR(IF(INDIRECT(ADDRESS($Z57,COLUMN(),4,1,"Monitoraggio"))="","",INDIRECT(ADDRESS($Z57,COLUMN(),4,1,"Monitoraggio"))),"")</f>
        <v/>
      </c>
      <c r="AW57" s="124" t="str" cm="1">
        <f t="array" aca="1" ref="AW57" ca="1">IFERROR(IF(INDIRECT(ADDRESS($Z57,COLUMN(),4,1,"Monitoraggio"))="","",INDIRECT(ADDRESS($Z57,COLUMN(),4,1,"Monitoraggio"))),"")</f>
        <v/>
      </c>
      <c r="AX57" s="62" t="str" cm="1">
        <f t="array" aca="1" ref="AX57" ca="1">IFERROR(IF(INDIRECT(ADDRESS($Z57,COLUMN(),4,1,"Monitoraggio"))="","",INDIRECT(ADDRESS($Z57,COLUMN(),4,1,"Monitoraggio"))),"")</f>
        <v/>
      </c>
      <c r="AY57" s="79" t="str" cm="1">
        <f t="array" aca="1" ref="AY57" ca="1">IFERROR(IF(INDIRECT(ADDRESS($Z57,COLUMN(),4,1,"Monitoraggio"))="","",INDIRECT(ADDRESS($Z57,COLUMN(),4,1,"Monitoraggio"))),"")</f>
        <v/>
      </c>
      <c r="AZ57" s="84" t="str" cm="1">
        <f t="array" aca="1" ref="AZ57" ca="1">IFERROR(IF(INDIRECT(ADDRESS($Z57,COLUMN(),4,1,"Monitoraggio"))="","",INDIRECT(ADDRESS($Z57,COLUMN(),4,1,"Monitoraggio"))),"")</f>
        <v/>
      </c>
      <c r="BA57" s="81" t="str" cm="1">
        <f t="array" aca="1" ref="BA57" ca="1">IFERROR(IF(INDIRECT(ADDRESS($Z57,COLUMN(),4,1,"Monitoraggio"))="","",INDIRECT(ADDRESS($Z57,COLUMN(),4,1,"Monitoraggio"))),"")</f>
        <v/>
      </c>
      <c r="BB57" s="86" t="str" cm="1">
        <f t="array" aca="1" ref="BB57" ca="1">IFERROR(IF(INDIRECT(ADDRESS($Z57,COLUMN(),4,1,"Monitoraggio"))="","",INDIRECT(ADDRESS($Z57,COLUMN(),4,1,"Monitoraggio"))),"")</f>
        <v/>
      </c>
      <c r="BC57" s="79" t="str" cm="1">
        <f t="array" aca="1" ref="BC57" ca="1">IFERROR(IF(INDIRECT(ADDRESS($Z57,COLUMN(),4,1,"Monitoraggio"))="","",INDIRECT(ADDRESS($Z57,COLUMN(),4,1,"Monitoraggio"))),"")</f>
        <v/>
      </c>
      <c r="BD57" s="79" t="str" cm="1">
        <f t="array" aca="1" ref="BD57" ca="1">IFERROR(IF(INDIRECT(ADDRESS($Z57,COLUMN(),4,1,"Monitoraggio"))="","",INDIRECT(ADDRESS($Z57,COLUMN(),4,1,"Monitoraggio"))),"")</f>
        <v/>
      </c>
      <c r="BE57" s="79" t="str" cm="1">
        <f t="array" aca="1" ref="BE57" ca="1">IFERROR(IF(INDIRECT(ADDRESS($Z57,COLUMN(),4,1,"Monitoraggio"))="","",INDIRECT(ADDRESS($Z57,COLUMN(),4,1,"Monitoraggio"))),"")</f>
        <v/>
      </c>
      <c r="BF57" s="79" t="str" cm="1">
        <f t="array" aca="1" ref="BF57" ca="1">IFERROR(IF(INDIRECT(ADDRESS($Z57,COLUMN(),4,1,"Monitoraggio"))="","",INDIRECT(ADDRESS($Z57,COLUMN(),4,1,"Monitoraggio"))),"")</f>
        <v/>
      </c>
      <c r="BG57" s="114" t="str" cm="1">
        <f t="array" aca="1" ref="BG57" ca="1">IFERROR(IF(INDIRECT(ADDRESS($Z57,COLUMN(),4,1,"Monitoraggio"))="","",INDIRECT(ADDRESS($Z57,COLUMN(),4,1,"Monitoraggio"))),"")</f>
        <v/>
      </c>
      <c r="BH57" s="48" t="str" cm="1">
        <f t="array" aca="1" ref="BH57" ca="1">IFERROR(IF(INDIRECT(ADDRESS($Z57,COLUMN(),4,1,"Monitoraggio"))="","",INDIRECT(ADDRESS($Z57,COLUMN(),4,1,"Monitoraggio"))),"")</f>
        <v/>
      </c>
      <c r="BI57" s="84" t="str" cm="1">
        <f t="array" aca="1" ref="BI57" ca="1">IFERROR(IF(INDIRECT(ADDRESS($Z57,COLUMN(),4,1,"Monitoraggio"))="","",INDIRECT(ADDRESS($Z57,COLUMN(),4,1,"Monitoraggio"))),"")</f>
        <v/>
      </c>
      <c r="BJ57" s="81" t="str" cm="1">
        <f t="array" aca="1" ref="BJ57" ca="1">IFERROR(IF(INDIRECT(ADDRESS($Z57,COLUMN(),4,1,"Monitoraggio"))="","",INDIRECT(ADDRESS($Z57,COLUMN(),4,1,"Monitoraggio"))),"")</f>
        <v/>
      </c>
    </row>
    <row r="58" spans="26:62" x14ac:dyDescent="0.2">
      <c r="Z58" s="132" t="str">
        <f>IFERROR(MATCH(ROW()-9,Monitoraggio!Y$1:Y$1000,0),"")</f>
        <v/>
      </c>
      <c r="AA58" s="60" t="str" cm="1">
        <f t="array" aca="1" ref="AA58" ca="1">IFERROR(IF(INDIRECT(ADDRESS($Z58,COLUMN(),4,1,"Monitoraggio"))="","",INDIRECT(ADDRESS($Z58,COLUMN(),4,1,"Monitoraggio"))),"")</f>
        <v/>
      </c>
      <c r="AB58" s="114" t="str" cm="1">
        <f t="array" aca="1" ref="AB58" ca="1">IFERROR(IF(INDIRECT(ADDRESS($Z58,COLUMN(),4,1,"Monitoraggio"))="","",INDIRECT(ADDRESS($Z58,COLUMN(),4,1,"Monitoraggio"))),"")</f>
        <v/>
      </c>
      <c r="AC58" s="114" t="str" cm="1">
        <f t="array" aca="1" ref="AC58" ca="1">IFERROR(IF(INDIRECT(ADDRESS($Z58,COLUMN(),4,1,"Monitoraggio"))="","",INDIRECT(ADDRESS($Z58,COLUMN(),4,1,"Monitoraggio"))),"")</f>
        <v/>
      </c>
      <c r="AD58" s="48" t="str" cm="1">
        <f t="array" aca="1" ref="AD58" ca="1">IFERROR(IF(INDIRECT(ADDRESS($Z58,COLUMN(),4,1,"Monitoraggio"))="","",INDIRECT(ADDRESS($Z58,COLUMN(),4,1,"Monitoraggio"))),"")</f>
        <v/>
      </c>
      <c r="AE58" s="61" t="str" cm="1">
        <f t="array" aca="1" ref="AE58" ca="1">IFERROR(IF(INDIRECT(ADDRESS($Z58,COLUMN(),4,1,"Monitoraggio"))="","",INDIRECT(ADDRESS($Z58,COLUMN(),4,1,"Monitoraggio"))),"")</f>
        <v/>
      </c>
      <c r="AF58" s="116" t="str" cm="1">
        <f t="array" aca="1" ref="AF58" ca="1">IFERROR(IF(INDIRECT(ADDRESS($Z58,COLUMN(),4,1,"Monitoraggio"))="","",INDIRECT(ADDRESS($Z58,COLUMN(),4,1,"Monitoraggio"))),"")</f>
        <v/>
      </c>
      <c r="AG58" s="61" t="str" cm="1">
        <f t="array" aca="1" ref="AG58" ca="1">IFERROR(IF(INDIRECT(ADDRESS($Z58,COLUMN(),4,1,"Monitoraggio"))="","",INDIRECT(ADDRESS($Z58,COLUMN(),4,1,"Monitoraggio"))),"")</f>
        <v/>
      </c>
      <c r="AH58" s="116" t="str" cm="1">
        <f t="array" aca="1" ref="AH58" ca="1">IFERROR(IF(INDIRECT(ADDRESS($Z58,COLUMN(),4,1,"Monitoraggio"))="","",INDIRECT(ADDRESS($Z58,COLUMN(),4,1,"Monitoraggio"))),"")</f>
        <v/>
      </c>
      <c r="AI58" s="114" t="str" cm="1">
        <f t="array" aca="1" ref="AI58" ca="1">IFERROR(IF(INDIRECT(ADDRESS($Z58,COLUMN(),4,1,"Monitoraggio"))="","",INDIRECT(ADDRESS($Z58,COLUMN(),4,1,"Monitoraggio"))),"")</f>
        <v/>
      </c>
      <c r="AJ58" s="118" t="str" cm="1">
        <f t="array" aca="1" ref="AJ58" ca="1">IFERROR(IF(INDIRECT(ADDRESS($Z58,COLUMN(),4,1,"Monitoraggio"))="","",INDIRECT(ADDRESS($Z58,COLUMN(),4,1,"Monitoraggio"))),"")</f>
        <v/>
      </c>
      <c r="AK58" s="119" t="str" cm="1">
        <f t="array" aca="1" ref="AK58" ca="1">IFERROR(IF(INDIRECT(ADDRESS($Z58,COLUMN(),4,1,"Monitoraggio"))="","",INDIRECT(ADDRESS($Z58,COLUMN(),4,1,"Monitoraggio"))),"")</f>
        <v/>
      </c>
      <c r="AL58" s="79" t="str" cm="1">
        <f t="array" aca="1" ref="AL58" ca="1">IFERROR(IF(INDIRECT(ADDRESS($Z58,COLUMN(),4,1,"Monitoraggio"))="","",INDIRECT(ADDRESS($Z58,COLUMN(),4,1,"Monitoraggio"))),"")</f>
        <v/>
      </c>
      <c r="AM58" s="77" t="str" cm="1">
        <f t="array" aca="1" ref="AM58" ca="1">IFERROR(IF(INDIRECT(ADDRESS($Z58,COLUMN(),4,1,"Monitoraggio"))="","",INDIRECT(ADDRESS($Z58,COLUMN(),4,1,"Monitoraggio"))),"")</f>
        <v/>
      </c>
      <c r="AN58" s="79" t="str" cm="1">
        <f t="array" aca="1" ref="AN58" ca="1">IFERROR(IF(INDIRECT(ADDRESS($Z58,COLUMN(),4,1,"Monitoraggio"))="","",INDIRECT(ADDRESS($Z58,COLUMN(),4,1,"Monitoraggio"))),"")</f>
        <v/>
      </c>
      <c r="AO58" s="79" t="str" cm="1">
        <f t="array" aca="1" ref="AO58" ca="1">IFERROR(IF(INDIRECT(ADDRESS($Z58,COLUMN(),4,1,"Monitoraggio"))="","",INDIRECT(ADDRESS($Z58,COLUMN(),4,1,"Monitoraggio"))),"")</f>
        <v/>
      </c>
      <c r="AP58" s="79" t="str" cm="1">
        <f t="array" aca="1" ref="AP58" ca="1">IFERROR(IF(INDIRECT(ADDRESS($Z58,COLUMN(),4,1,"Monitoraggio"))="","",INDIRECT(ADDRESS($Z58,COLUMN(),4,1,"Monitoraggio"))),"")</f>
        <v/>
      </c>
      <c r="AQ58" s="81" t="str" cm="1">
        <f t="array" aca="1" ref="AQ58" ca="1">IFERROR(IF(INDIRECT(ADDRESS($Z58,COLUMN(),4,1,"Monitoraggio"))="","",INDIRECT(ADDRESS($Z58,COLUMN(),4,1,"Monitoraggio"))),"")</f>
        <v/>
      </c>
      <c r="AR58" s="122" t="str" cm="1">
        <f t="array" aca="1" ref="AR58" ca="1">IFERROR(IF(INDIRECT(ADDRESS($Z58,COLUMN(),4,1,"Monitoraggio"))="","",INDIRECT(ADDRESS($Z58,COLUMN(),4,1,"Monitoraggio"))),"")</f>
        <v/>
      </c>
      <c r="AS58" s="118" t="str" cm="1">
        <f t="array" aca="1" ref="AS58" ca="1">IFERROR(IF(INDIRECT(ADDRESS($Z58,COLUMN(),4,1,"Monitoraggio"))="","",INDIRECT(ADDRESS($Z58,COLUMN(),4,1,"Monitoraggio"))),"")</f>
        <v/>
      </c>
      <c r="AT58" s="119" t="str" cm="1">
        <f t="array" aca="1" ref="AT58" ca="1">IFERROR(IF(INDIRECT(ADDRESS($Z58,COLUMN(),4,1,"Monitoraggio"))="","",INDIRECT(ADDRESS($Z58,COLUMN(),4,1,"Monitoraggio"))),"")</f>
        <v/>
      </c>
      <c r="AU58" s="79" t="str" cm="1">
        <f t="array" aca="1" ref="AU58" ca="1">IFERROR(IF(INDIRECT(ADDRESS($Z58,COLUMN(),4,1,"Monitoraggio"))="","",INDIRECT(ADDRESS($Z58,COLUMN(),4,1,"Monitoraggio"))),"")</f>
        <v/>
      </c>
      <c r="AV58" s="119" t="str" cm="1">
        <f t="array" aca="1" ref="AV58" ca="1">IFERROR(IF(INDIRECT(ADDRESS($Z58,COLUMN(),4,1,"Monitoraggio"))="","",INDIRECT(ADDRESS($Z58,COLUMN(),4,1,"Monitoraggio"))),"")</f>
        <v/>
      </c>
      <c r="AW58" s="124" t="str" cm="1">
        <f t="array" aca="1" ref="AW58" ca="1">IFERROR(IF(INDIRECT(ADDRESS($Z58,COLUMN(),4,1,"Monitoraggio"))="","",INDIRECT(ADDRESS($Z58,COLUMN(),4,1,"Monitoraggio"))),"")</f>
        <v/>
      </c>
      <c r="AX58" s="62" t="str" cm="1">
        <f t="array" aca="1" ref="AX58" ca="1">IFERROR(IF(INDIRECT(ADDRESS($Z58,COLUMN(),4,1,"Monitoraggio"))="","",INDIRECT(ADDRESS($Z58,COLUMN(),4,1,"Monitoraggio"))),"")</f>
        <v/>
      </c>
      <c r="AY58" s="79" t="str" cm="1">
        <f t="array" aca="1" ref="AY58" ca="1">IFERROR(IF(INDIRECT(ADDRESS($Z58,COLUMN(),4,1,"Monitoraggio"))="","",INDIRECT(ADDRESS($Z58,COLUMN(),4,1,"Monitoraggio"))),"")</f>
        <v/>
      </c>
      <c r="AZ58" s="84" t="str" cm="1">
        <f t="array" aca="1" ref="AZ58" ca="1">IFERROR(IF(INDIRECT(ADDRESS($Z58,COLUMN(),4,1,"Monitoraggio"))="","",INDIRECT(ADDRESS($Z58,COLUMN(),4,1,"Monitoraggio"))),"")</f>
        <v/>
      </c>
      <c r="BA58" s="81" t="str" cm="1">
        <f t="array" aca="1" ref="BA58" ca="1">IFERROR(IF(INDIRECT(ADDRESS($Z58,COLUMN(),4,1,"Monitoraggio"))="","",INDIRECT(ADDRESS($Z58,COLUMN(),4,1,"Monitoraggio"))),"")</f>
        <v/>
      </c>
      <c r="BB58" s="86" t="str" cm="1">
        <f t="array" aca="1" ref="BB58" ca="1">IFERROR(IF(INDIRECT(ADDRESS($Z58,COLUMN(),4,1,"Monitoraggio"))="","",INDIRECT(ADDRESS($Z58,COLUMN(),4,1,"Monitoraggio"))),"")</f>
        <v/>
      </c>
      <c r="BC58" s="79" t="str" cm="1">
        <f t="array" aca="1" ref="BC58" ca="1">IFERROR(IF(INDIRECT(ADDRESS($Z58,COLUMN(),4,1,"Monitoraggio"))="","",INDIRECT(ADDRESS($Z58,COLUMN(),4,1,"Monitoraggio"))),"")</f>
        <v/>
      </c>
      <c r="BD58" s="79" t="str" cm="1">
        <f t="array" aca="1" ref="BD58" ca="1">IFERROR(IF(INDIRECT(ADDRESS($Z58,COLUMN(),4,1,"Monitoraggio"))="","",INDIRECT(ADDRESS($Z58,COLUMN(),4,1,"Monitoraggio"))),"")</f>
        <v/>
      </c>
      <c r="BE58" s="79" t="str" cm="1">
        <f t="array" aca="1" ref="BE58" ca="1">IFERROR(IF(INDIRECT(ADDRESS($Z58,COLUMN(),4,1,"Monitoraggio"))="","",INDIRECT(ADDRESS($Z58,COLUMN(),4,1,"Monitoraggio"))),"")</f>
        <v/>
      </c>
      <c r="BF58" s="79" t="str" cm="1">
        <f t="array" aca="1" ref="BF58" ca="1">IFERROR(IF(INDIRECT(ADDRESS($Z58,COLUMN(),4,1,"Monitoraggio"))="","",INDIRECT(ADDRESS($Z58,COLUMN(),4,1,"Monitoraggio"))),"")</f>
        <v/>
      </c>
      <c r="BG58" s="114" t="str" cm="1">
        <f t="array" aca="1" ref="BG58" ca="1">IFERROR(IF(INDIRECT(ADDRESS($Z58,COLUMN(),4,1,"Monitoraggio"))="","",INDIRECT(ADDRESS($Z58,COLUMN(),4,1,"Monitoraggio"))),"")</f>
        <v/>
      </c>
      <c r="BH58" s="48" t="str" cm="1">
        <f t="array" aca="1" ref="BH58" ca="1">IFERROR(IF(INDIRECT(ADDRESS($Z58,COLUMN(),4,1,"Monitoraggio"))="","",INDIRECT(ADDRESS($Z58,COLUMN(),4,1,"Monitoraggio"))),"")</f>
        <v/>
      </c>
      <c r="BI58" s="84" t="str" cm="1">
        <f t="array" aca="1" ref="BI58" ca="1">IFERROR(IF(INDIRECT(ADDRESS($Z58,COLUMN(),4,1,"Monitoraggio"))="","",INDIRECT(ADDRESS($Z58,COLUMN(),4,1,"Monitoraggio"))),"")</f>
        <v/>
      </c>
      <c r="BJ58" s="81" t="str" cm="1">
        <f t="array" aca="1" ref="BJ58" ca="1">IFERROR(IF(INDIRECT(ADDRESS($Z58,COLUMN(),4,1,"Monitoraggio"))="","",INDIRECT(ADDRESS($Z58,COLUMN(),4,1,"Monitoraggio"))),"")</f>
        <v/>
      </c>
    </row>
    <row r="59" spans="26:62" x14ac:dyDescent="0.2">
      <c r="Z59" s="132" t="str">
        <f>IFERROR(MATCH(ROW()-9,Monitoraggio!Y$1:Y$1000,0),"")</f>
        <v/>
      </c>
      <c r="AA59" s="60" t="str" cm="1">
        <f t="array" aca="1" ref="AA59" ca="1">IFERROR(IF(INDIRECT(ADDRESS($Z59,COLUMN(),4,1,"Monitoraggio"))="","",INDIRECT(ADDRESS($Z59,COLUMN(),4,1,"Monitoraggio"))),"")</f>
        <v/>
      </c>
      <c r="AB59" s="114" t="str" cm="1">
        <f t="array" aca="1" ref="AB59" ca="1">IFERROR(IF(INDIRECT(ADDRESS($Z59,COLUMN(),4,1,"Monitoraggio"))="","",INDIRECT(ADDRESS($Z59,COLUMN(),4,1,"Monitoraggio"))),"")</f>
        <v/>
      </c>
      <c r="AC59" s="114" t="str" cm="1">
        <f t="array" aca="1" ref="AC59" ca="1">IFERROR(IF(INDIRECT(ADDRESS($Z59,COLUMN(),4,1,"Monitoraggio"))="","",INDIRECT(ADDRESS($Z59,COLUMN(),4,1,"Monitoraggio"))),"")</f>
        <v/>
      </c>
      <c r="AD59" s="48" t="str" cm="1">
        <f t="array" aca="1" ref="AD59" ca="1">IFERROR(IF(INDIRECT(ADDRESS($Z59,COLUMN(),4,1,"Monitoraggio"))="","",INDIRECT(ADDRESS($Z59,COLUMN(),4,1,"Monitoraggio"))),"")</f>
        <v/>
      </c>
      <c r="AE59" s="61" t="str" cm="1">
        <f t="array" aca="1" ref="AE59" ca="1">IFERROR(IF(INDIRECT(ADDRESS($Z59,COLUMN(),4,1,"Monitoraggio"))="","",INDIRECT(ADDRESS($Z59,COLUMN(),4,1,"Monitoraggio"))),"")</f>
        <v/>
      </c>
      <c r="AF59" s="116" t="str" cm="1">
        <f t="array" aca="1" ref="AF59" ca="1">IFERROR(IF(INDIRECT(ADDRESS($Z59,COLUMN(),4,1,"Monitoraggio"))="","",INDIRECT(ADDRESS($Z59,COLUMN(),4,1,"Monitoraggio"))),"")</f>
        <v/>
      </c>
      <c r="AG59" s="61" t="str" cm="1">
        <f t="array" aca="1" ref="AG59" ca="1">IFERROR(IF(INDIRECT(ADDRESS($Z59,COLUMN(),4,1,"Monitoraggio"))="","",INDIRECT(ADDRESS($Z59,COLUMN(),4,1,"Monitoraggio"))),"")</f>
        <v/>
      </c>
      <c r="AH59" s="116" t="str" cm="1">
        <f t="array" aca="1" ref="AH59" ca="1">IFERROR(IF(INDIRECT(ADDRESS($Z59,COLUMN(),4,1,"Monitoraggio"))="","",INDIRECT(ADDRESS($Z59,COLUMN(),4,1,"Monitoraggio"))),"")</f>
        <v/>
      </c>
      <c r="AI59" s="114" t="str" cm="1">
        <f t="array" aca="1" ref="AI59" ca="1">IFERROR(IF(INDIRECT(ADDRESS($Z59,COLUMN(),4,1,"Monitoraggio"))="","",INDIRECT(ADDRESS($Z59,COLUMN(),4,1,"Monitoraggio"))),"")</f>
        <v/>
      </c>
      <c r="AJ59" s="118" t="str" cm="1">
        <f t="array" aca="1" ref="AJ59" ca="1">IFERROR(IF(INDIRECT(ADDRESS($Z59,COLUMN(),4,1,"Monitoraggio"))="","",INDIRECT(ADDRESS($Z59,COLUMN(),4,1,"Monitoraggio"))),"")</f>
        <v/>
      </c>
      <c r="AK59" s="119" t="str" cm="1">
        <f t="array" aca="1" ref="AK59" ca="1">IFERROR(IF(INDIRECT(ADDRESS($Z59,COLUMN(),4,1,"Monitoraggio"))="","",INDIRECT(ADDRESS($Z59,COLUMN(),4,1,"Monitoraggio"))),"")</f>
        <v/>
      </c>
      <c r="AL59" s="79" t="str" cm="1">
        <f t="array" aca="1" ref="AL59" ca="1">IFERROR(IF(INDIRECT(ADDRESS($Z59,COLUMN(),4,1,"Monitoraggio"))="","",INDIRECT(ADDRESS($Z59,COLUMN(),4,1,"Monitoraggio"))),"")</f>
        <v/>
      </c>
      <c r="AM59" s="77" t="str" cm="1">
        <f t="array" aca="1" ref="AM59" ca="1">IFERROR(IF(INDIRECT(ADDRESS($Z59,COLUMN(),4,1,"Monitoraggio"))="","",INDIRECT(ADDRESS($Z59,COLUMN(),4,1,"Monitoraggio"))),"")</f>
        <v/>
      </c>
      <c r="AN59" s="79" t="str" cm="1">
        <f t="array" aca="1" ref="AN59" ca="1">IFERROR(IF(INDIRECT(ADDRESS($Z59,COLUMN(),4,1,"Monitoraggio"))="","",INDIRECT(ADDRESS($Z59,COLUMN(),4,1,"Monitoraggio"))),"")</f>
        <v/>
      </c>
      <c r="AO59" s="79" t="str" cm="1">
        <f t="array" aca="1" ref="AO59" ca="1">IFERROR(IF(INDIRECT(ADDRESS($Z59,COLUMN(),4,1,"Monitoraggio"))="","",INDIRECT(ADDRESS($Z59,COLUMN(),4,1,"Monitoraggio"))),"")</f>
        <v/>
      </c>
      <c r="AP59" s="79" t="str" cm="1">
        <f t="array" aca="1" ref="AP59" ca="1">IFERROR(IF(INDIRECT(ADDRESS($Z59,COLUMN(),4,1,"Monitoraggio"))="","",INDIRECT(ADDRESS($Z59,COLUMN(),4,1,"Monitoraggio"))),"")</f>
        <v/>
      </c>
      <c r="AQ59" s="81" t="str" cm="1">
        <f t="array" aca="1" ref="AQ59" ca="1">IFERROR(IF(INDIRECT(ADDRESS($Z59,COLUMN(),4,1,"Monitoraggio"))="","",INDIRECT(ADDRESS($Z59,COLUMN(),4,1,"Monitoraggio"))),"")</f>
        <v/>
      </c>
      <c r="AR59" s="122" t="str" cm="1">
        <f t="array" aca="1" ref="AR59" ca="1">IFERROR(IF(INDIRECT(ADDRESS($Z59,COLUMN(),4,1,"Monitoraggio"))="","",INDIRECT(ADDRESS($Z59,COLUMN(),4,1,"Monitoraggio"))),"")</f>
        <v/>
      </c>
      <c r="AS59" s="118" t="str" cm="1">
        <f t="array" aca="1" ref="AS59" ca="1">IFERROR(IF(INDIRECT(ADDRESS($Z59,COLUMN(),4,1,"Monitoraggio"))="","",INDIRECT(ADDRESS($Z59,COLUMN(),4,1,"Monitoraggio"))),"")</f>
        <v/>
      </c>
      <c r="AT59" s="119" t="str" cm="1">
        <f t="array" aca="1" ref="AT59" ca="1">IFERROR(IF(INDIRECT(ADDRESS($Z59,COLUMN(),4,1,"Monitoraggio"))="","",INDIRECT(ADDRESS($Z59,COLUMN(),4,1,"Monitoraggio"))),"")</f>
        <v/>
      </c>
      <c r="AU59" s="79" t="str" cm="1">
        <f t="array" aca="1" ref="AU59" ca="1">IFERROR(IF(INDIRECT(ADDRESS($Z59,COLUMN(),4,1,"Monitoraggio"))="","",INDIRECT(ADDRESS($Z59,COLUMN(),4,1,"Monitoraggio"))),"")</f>
        <v/>
      </c>
      <c r="AV59" s="119" t="str" cm="1">
        <f t="array" aca="1" ref="AV59" ca="1">IFERROR(IF(INDIRECT(ADDRESS($Z59,COLUMN(),4,1,"Monitoraggio"))="","",INDIRECT(ADDRESS($Z59,COLUMN(),4,1,"Monitoraggio"))),"")</f>
        <v/>
      </c>
      <c r="AW59" s="124" t="str" cm="1">
        <f t="array" aca="1" ref="AW59" ca="1">IFERROR(IF(INDIRECT(ADDRESS($Z59,COLUMN(),4,1,"Monitoraggio"))="","",INDIRECT(ADDRESS($Z59,COLUMN(),4,1,"Monitoraggio"))),"")</f>
        <v/>
      </c>
      <c r="AX59" s="62" t="str" cm="1">
        <f t="array" aca="1" ref="AX59" ca="1">IFERROR(IF(INDIRECT(ADDRESS($Z59,COLUMN(),4,1,"Monitoraggio"))="","",INDIRECT(ADDRESS($Z59,COLUMN(),4,1,"Monitoraggio"))),"")</f>
        <v/>
      </c>
      <c r="AY59" s="79" t="str" cm="1">
        <f t="array" aca="1" ref="AY59" ca="1">IFERROR(IF(INDIRECT(ADDRESS($Z59,COLUMN(),4,1,"Monitoraggio"))="","",INDIRECT(ADDRESS($Z59,COLUMN(),4,1,"Monitoraggio"))),"")</f>
        <v/>
      </c>
      <c r="AZ59" s="84" t="str" cm="1">
        <f t="array" aca="1" ref="AZ59" ca="1">IFERROR(IF(INDIRECT(ADDRESS($Z59,COLUMN(),4,1,"Monitoraggio"))="","",INDIRECT(ADDRESS($Z59,COLUMN(),4,1,"Monitoraggio"))),"")</f>
        <v/>
      </c>
      <c r="BA59" s="81" t="str" cm="1">
        <f t="array" aca="1" ref="BA59" ca="1">IFERROR(IF(INDIRECT(ADDRESS($Z59,COLUMN(),4,1,"Monitoraggio"))="","",INDIRECT(ADDRESS($Z59,COLUMN(),4,1,"Monitoraggio"))),"")</f>
        <v/>
      </c>
      <c r="BB59" s="86" t="str" cm="1">
        <f t="array" aca="1" ref="BB59" ca="1">IFERROR(IF(INDIRECT(ADDRESS($Z59,COLUMN(),4,1,"Monitoraggio"))="","",INDIRECT(ADDRESS($Z59,COLUMN(),4,1,"Monitoraggio"))),"")</f>
        <v/>
      </c>
      <c r="BC59" s="79" t="str" cm="1">
        <f t="array" aca="1" ref="BC59" ca="1">IFERROR(IF(INDIRECT(ADDRESS($Z59,COLUMN(),4,1,"Monitoraggio"))="","",INDIRECT(ADDRESS($Z59,COLUMN(),4,1,"Monitoraggio"))),"")</f>
        <v/>
      </c>
      <c r="BD59" s="79" t="str" cm="1">
        <f t="array" aca="1" ref="BD59" ca="1">IFERROR(IF(INDIRECT(ADDRESS($Z59,COLUMN(),4,1,"Monitoraggio"))="","",INDIRECT(ADDRESS($Z59,COLUMN(),4,1,"Monitoraggio"))),"")</f>
        <v/>
      </c>
      <c r="BE59" s="79" t="str" cm="1">
        <f t="array" aca="1" ref="BE59" ca="1">IFERROR(IF(INDIRECT(ADDRESS($Z59,COLUMN(),4,1,"Monitoraggio"))="","",INDIRECT(ADDRESS($Z59,COLUMN(),4,1,"Monitoraggio"))),"")</f>
        <v/>
      </c>
      <c r="BF59" s="79" t="str" cm="1">
        <f t="array" aca="1" ref="BF59" ca="1">IFERROR(IF(INDIRECT(ADDRESS($Z59,COLUMN(),4,1,"Monitoraggio"))="","",INDIRECT(ADDRESS($Z59,COLUMN(),4,1,"Monitoraggio"))),"")</f>
        <v/>
      </c>
      <c r="BG59" s="114" t="str" cm="1">
        <f t="array" aca="1" ref="BG59" ca="1">IFERROR(IF(INDIRECT(ADDRESS($Z59,COLUMN(),4,1,"Monitoraggio"))="","",INDIRECT(ADDRESS($Z59,COLUMN(),4,1,"Monitoraggio"))),"")</f>
        <v/>
      </c>
      <c r="BH59" s="48" t="str" cm="1">
        <f t="array" aca="1" ref="BH59" ca="1">IFERROR(IF(INDIRECT(ADDRESS($Z59,COLUMN(),4,1,"Monitoraggio"))="","",INDIRECT(ADDRESS($Z59,COLUMN(),4,1,"Monitoraggio"))),"")</f>
        <v/>
      </c>
      <c r="BI59" s="84" t="str" cm="1">
        <f t="array" aca="1" ref="BI59" ca="1">IFERROR(IF(INDIRECT(ADDRESS($Z59,COLUMN(),4,1,"Monitoraggio"))="","",INDIRECT(ADDRESS($Z59,COLUMN(),4,1,"Monitoraggio"))),"")</f>
        <v/>
      </c>
      <c r="BJ59" s="81" t="str" cm="1">
        <f t="array" aca="1" ref="BJ59" ca="1">IFERROR(IF(INDIRECT(ADDRESS($Z59,COLUMN(),4,1,"Monitoraggio"))="","",INDIRECT(ADDRESS($Z59,COLUMN(),4,1,"Monitoraggio"))),"")</f>
        <v/>
      </c>
    </row>
    <row r="60" spans="26:62" x14ac:dyDescent="0.2">
      <c r="Z60" s="132" t="str">
        <f>IFERROR(MATCH(ROW()-9,Monitoraggio!Y$1:Y$1000,0),"")</f>
        <v/>
      </c>
      <c r="AA60" s="60" t="str" cm="1">
        <f t="array" aca="1" ref="AA60" ca="1">IFERROR(IF(INDIRECT(ADDRESS($Z60,COLUMN(),4,1,"Monitoraggio"))="","",INDIRECT(ADDRESS($Z60,COLUMN(),4,1,"Monitoraggio"))),"")</f>
        <v/>
      </c>
      <c r="AB60" s="114" t="str" cm="1">
        <f t="array" aca="1" ref="AB60" ca="1">IFERROR(IF(INDIRECT(ADDRESS($Z60,COLUMN(),4,1,"Monitoraggio"))="","",INDIRECT(ADDRESS($Z60,COLUMN(),4,1,"Monitoraggio"))),"")</f>
        <v/>
      </c>
      <c r="AC60" s="114" t="str" cm="1">
        <f t="array" aca="1" ref="AC60" ca="1">IFERROR(IF(INDIRECT(ADDRESS($Z60,COLUMN(),4,1,"Monitoraggio"))="","",INDIRECT(ADDRESS($Z60,COLUMN(),4,1,"Monitoraggio"))),"")</f>
        <v/>
      </c>
      <c r="AD60" s="48" t="str" cm="1">
        <f t="array" aca="1" ref="AD60" ca="1">IFERROR(IF(INDIRECT(ADDRESS($Z60,COLUMN(),4,1,"Monitoraggio"))="","",INDIRECT(ADDRESS($Z60,COLUMN(),4,1,"Monitoraggio"))),"")</f>
        <v/>
      </c>
      <c r="AE60" s="61" t="str" cm="1">
        <f t="array" aca="1" ref="AE60" ca="1">IFERROR(IF(INDIRECT(ADDRESS($Z60,COLUMN(),4,1,"Monitoraggio"))="","",INDIRECT(ADDRESS($Z60,COLUMN(),4,1,"Monitoraggio"))),"")</f>
        <v/>
      </c>
      <c r="AF60" s="116" t="str" cm="1">
        <f t="array" aca="1" ref="AF60" ca="1">IFERROR(IF(INDIRECT(ADDRESS($Z60,COLUMN(),4,1,"Monitoraggio"))="","",INDIRECT(ADDRESS($Z60,COLUMN(),4,1,"Monitoraggio"))),"")</f>
        <v/>
      </c>
      <c r="AG60" s="61" t="str" cm="1">
        <f t="array" aca="1" ref="AG60" ca="1">IFERROR(IF(INDIRECT(ADDRESS($Z60,COLUMN(),4,1,"Monitoraggio"))="","",INDIRECT(ADDRESS($Z60,COLUMN(),4,1,"Monitoraggio"))),"")</f>
        <v/>
      </c>
      <c r="AH60" s="116" t="str" cm="1">
        <f t="array" aca="1" ref="AH60" ca="1">IFERROR(IF(INDIRECT(ADDRESS($Z60,COLUMN(),4,1,"Monitoraggio"))="","",INDIRECT(ADDRESS($Z60,COLUMN(),4,1,"Monitoraggio"))),"")</f>
        <v/>
      </c>
      <c r="AI60" s="114" t="str" cm="1">
        <f t="array" aca="1" ref="AI60" ca="1">IFERROR(IF(INDIRECT(ADDRESS($Z60,COLUMN(),4,1,"Monitoraggio"))="","",INDIRECT(ADDRESS($Z60,COLUMN(),4,1,"Monitoraggio"))),"")</f>
        <v/>
      </c>
      <c r="AJ60" s="118" t="str" cm="1">
        <f t="array" aca="1" ref="AJ60" ca="1">IFERROR(IF(INDIRECT(ADDRESS($Z60,COLUMN(),4,1,"Monitoraggio"))="","",INDIRECT(ADDRESS($Z60,COLUMN(),4,1,"Monitoraggio"))),"")</f>
        <v/>
      </c>
      <c r="AK60" s="119" t="str" cm="1">
        <f t="array" aca="1" ref="AK60" ca="1">IFERROR(IF(INDIRECT(ADDRESS($Z60,COLUMN(),4,1,"Monitoraggio"))="","",INDIRECT(ADDRESS($Z60,COLUMN(),4,1,"Monitoraggio"))),"")</f>
        <v/>
      </c>
      <c r="AL60" s="79" t="str" cm="1">
        <f t="array" aca="1" ref="AL60" ca="1">IFERROR(IF(INDIRECT(ADDRESS($Z60,COLUMN(),4,1,"Monitoraggio"))="","",INDIRECT(ADDRESS($Z60,COLUMN(),4,1,"Monitoraggio"))),"")</f>
        <v/>
      </c>
      <c r="AM60" s="77" t="str" cm="1">
        <f t="array" aca="1" ref="AM60" ca="1">IFERROR(IF(INDIRECT(ADDRESS($Z60,COLUMN(),4,1,"Monitoraggio"))="","",INDIRECT(ADDRESS($Z60,COLUMN(),4,1,"Monitoraggio"))),"")</f>
        <v/>
      </c>
      <c r="AN60" s="79" t="str" cm="1">
        <f t="array" aca="1" ref="AN60" ca="1">IFERROR(IF(INDIRECT(ADDRESS($Z60,COLUMN(),4,1,"Monitoraggio"))="","",INDIRECT(ADDRESS($Z60,COLUMN(),4,1,"Monitoraggio"))),"")</f>
        <v/>
      </c>
      <c r="AO60" s="79" t="str" cm="1">
        <f t="array" aca="1" ref="AO60" ca="1">IFERROR(IF(INDIRECT(ADDRESS($Z60,COLUMN(),4,1,"Monitoraggio"))="","",INDIRECT(ADDRESS($Z60,COLUMN(),4,1,"Monitoraggio"))),"")</f>
        <v/>
      </c>
      <c r="AP60" s="79" t="str" cm="1">
        <f t="array" aca="1" ref="AP60" ca="1">IFERROR(IF(INDIRECT(ADDRESS($Z60,COLUMN(),4,1,"Monitoraggio"))="","",INDIRECT(ADDRESS($Z60,COLUMN(),4,1,"Monitoraggio"))),"")</f>
        <v/>
      </c>
      <c r="AQ60" s="81" t="str" cm="1">
        <f t="array" aca="1" ref="AQ60" ca="1">IFERROR(IF(INDIRECT(ADDRESS($Z60,COLUMN(),4,1,"Monitoraggio"))="","",INDIRECT(ADDRESS($Z60,COLUMN(),4,1,"Monitoraggio"))),"")</f>
        <v/>
      </c>
      <c r="AR60" s="122" t="str" cm="1">
        <f t="array" aca="1" ref="AR60" ca="1">IFERROR(IF(INDIRECT(ADDRESS($Z60,COLUMN(),4,1,"Monitoraggio"))="","",INDIRECT(ADDRESS($Z60,COLUMN(),4,1,"Monitoraggio"))),"")</f>
        <v/>
      </c>
      <c r="AS60" s="118" t="str" cm="1">
        <f t="array" aca="1" ref="AS60" ca="1">IFERROR(IF(INDIRECT(ADDRESS($Z60,COLUMN(),4,1,"Monitoraggio"))="","",INDIRECT(ADDRESS($Z60,COLUMN(),4,1,"Monitoraggio"))),"")</f>
        <v/>
      </c>
      <c r="AT60" s="119" t="str" cm="1">
        <f t="array" aca="1" ref="AT60" ca="1">IFERROR(IF(INDIRECT(ADDRESS($Z60,COLUMN(),4,1,"Monitoraggio"))="","",INDIRECT(ADDRESS($Z60,COLUMN(),4,1,"Monitoraggio"))),"")</f>
        <v/>
      </c>
      <c r="AU60" s="79" t="str" cm="1">
        <f t="array" aca="1" ref="AU60" ca="1">IFERROR(IF(INDIRECT(ADDRESS($Z60,COLUMN(),4,1,"Monitoraggio"))="","",INDIRECT(ADDRESS($Z60,COLUMN(),4,1,"Monitoraggio"))),"")</f>
        <v/>
      </c>
      <c r="AV60" s="119" t="str" cm="1">
        <f t="array" aca="1" ref="AV60" ca="1">IFERROR(IF(INDIRECT(ADDRESS($Z60,COLUMN(),4,1,"Monitoraggio"))="","",INDIRECT(ADDRESS($Z60,COLUMN(),4,1,"Monitoraggio"))),"")</f>
        <v/>
      </c>
      <c r="AW60" s="124" t="str" cm="1">
        <f t="array" aca="1" ref="AW60" ca="1">IFERROR(IF(INDIRECT(ADDRESS($Z60,COLUMN(),4,1,"Monitoraggio"))="","",INDIRECT(ADDRESS($Z60,COLUMN(),4,1,"Monitoraggio"))),"")</f>
        <v/>
      </c>
      <c r="AX60" s="62" t="str" cm="1">
        <f t="array" aca="1" ref="AX60" ca="1">IFERROR(IF(INDIRECT(ADDRESS($Z60,COLUMN(),4,1,"Monitoraggio"))="","",INDIRECT(ADDRESS($Z60,COLUMN(),4,1,"Monitoraggio"))),"")</f>
        <v/>
      </c>
      <c r="AY60" s="79" t="str" cm="1">
        <f t="array" aca="1" ref="AY60" ca="1">IFERROR(IF(INDIRECT(ADDRESS($Z60,COLUMN(),4,1,"Monitoraggio"))="","",INDIRECT(ADDRESS($Z60,COLUMN(),4,1,"Monitoraggio"))),"")</f>
        <v/>
      </c>
      <c r="AZ60" s="84" t="str" cm="1">
        <f t="array" aca="1" ref="AZ60" ca="1">IFERROR(IF(INDIRECT(ADDRESS($Z60,COLUMN(),4,1,"Monitoraggio"))="","",INDIRECT(ADDRESS($Z60,COLUMN(),4,1,"Monitoraggio"))),"")</f>
        <v/>
      </c>
      <c r="BA60" s="81" t="str" cm="1">
        <f t="array" aca="1" ref="BA60" ca="1">IFERROR(IF(INDIRECT(ADDRESS($Z60,COLUMN(),4,1,"Monitoraggio"))="","",INDIRECT(ADDRESS($Z60,COLUMN(),4,1,"Monitoraggio"))),"")</f>
        <v/>
      </c>
      <c r="BB60" s="86" t="str" cm="1">
        <f t="array" aca="1" ref="BB60" ca="1">IFERROR(IF(INDIRECT(ADDRESS($Z60,COLUMN(),4,1,"Monitoraggio"))="","",INDIRECT(ADDRESS($Z60,COLUMN(),4,1,"Monitoraggio"))),"")</f>
        <v/>
      </c>
      <c r="BC60" s="79" t="str" cm="1">
        <f t="array" aca="1" ref="BC60" ca="1">IFERROR(IF(INDIRECT(ADDRESS($Z60,COLUMN(),4,1,"Monitoraggio"))="","",INDIRECT(ADDRESS($Z60,COLUMN(),4,1,"Monitoraggio"))),"")</f>
        <v/>
      </c>
      <c r="BD60" s="79" t="str" cm="1">
        <f t="array" aca="1" ref="BD60" ca="1">IFERROR(IF(INDIRECT(ADDRESS($Z60,COLUMN(),4,1,"Monitoraggio"))="","",INDIRECT(ADDRESS($Z60,COLUMN(),4,1,"Monitoraggio"))),"")</f>
        <v/>
      </c>
      <c r="BE60" s="79" t="str" cm="1">
        <f t="array" aca="1" ref="BE60" ca="1">IFERROR(IF(INDIRECT(ADDRESS($Z60,COLUMN(),4,1,"Monitoraggio"))="","",INDIRECT(ADDRESS($Z60,COLUMN(),4,1,"Monitoraggio"))),"")</f>
        <v/>
      </c>
      <c r="BF60" s="79" t="str" cm="1">
        <f t="array" aca="1" ref="BF60" ca="1">IFERROR(IF(INDIRECT(ADDRESS($Z60,COLUMN(),4,1,"Monitoraggio"))="","",INDIRECT(ADDRESS($Z60,COLUMN(),4,1,"Monitoraggio"))),"")</f>
        <v/>
      </c>
      <c r="BG60" s="114" t="str" cm="1">
        <f t="array" aca="1" ref="BG60" ca="1">IFERROR(IF(INDIRECT(ADDRESS($Z60,COLUMN(),4,1,"Monitoraggio"))="","",INDIRECT(ADDRESS($Z60,COLUMN(),4,1,"Monitoraggio"))),"")</f>
        <v/>
      </c>
      <c r="BH60" s="48" t="str" cm="1">
        <f t="array" aca="1" ref="BH60" ca="1">IFERROR(IF(INDIRECT(ADDRESS($Z60,COLUMN(),4,1,"Monitoraggio"))="","",INDIRECT(ADDRESS($Z60,COLUMN(),4,1,"Monitoraggio"))),"")</f>
        <v/>
      </c>
      <c r="BI60" s="84" t="str" cm="1">
        <f t="array" aca="1" ref="BI60" ca="1">IFERROR(IF(INDIRECT(ADDRESS($Z60,COLUMN(),4,1,"Monitoraggio"))="","",INDIRECT(ADDRESS($Z60,COLUMN(),4,1,"Monitoraggio"))),"")</f>
        <v/>
      </c>
      <c r="BJ60" s="81" t="str" cm="1">
        <f t="array" aca="1" ref="BJ60" ca="1">IFERROR(IF(INDIRECT(ADDRESS($Z60,COLUMN(),4,1,"Monitoraggio"))="","",INDIRECT(ADDRESS($Z60,COLUMN(),4,1,"Monitoraggio"))),"")</f>
        <v/>
      </c>
    </row>
    <row r="61" spans="26:62" x14ac:dyDescent="0.2">
      <c r="Z61" s="132" t="str">
        <f>IFERROR(MATCH(ROW()-9,Monitoraggio!Y$1:Y$1000,0),"")</f>
        <v/>
      </c>
      <c r="AA61" s="60" t="str" cm="1">
        <f t="array" aca="1" ref="AA61" ca="1">IFERROR(IF(INDIRECT(ADDRESS($Z61,COLUMN(),4,1,"Monitoraggio"))="","",INDIRECT(ADDRESS($Z61,COLUMN(),4,1,"Monitoraggio"))),"")</f>
        <v/>
      </c>
      <c r="AB61" s="114" t="str" cm="1">
        <f t="array" aca="1" ref="AB61" ca="1">IFERROR(IF(INDIRECT(ADDRESS($Z61,COLUMN(),4,1,"Monitoraggio"))="","",INDIRECT(ADDRESS($Z61,COLUMN(),4,1,"Monitoraggio"))),"")</f>
        <v/>
      </c>
      <c r="AC61" s="114" t="str" cm="1">
        <f t="array" aca="1" ref="AC61" ca="1">IFERROR(IF(INDIRECT(ADDRESS($Z61,COLUMN(),4,1,"Monitoraggio"))="","",INDIRECT(ADDRESS($Z61,COLUMN(),4,1,"Monitoraggio"))),"")</f>
        <v/>
      </c>
      <c r="AD61" s="48" t="str" cm="1">
        <f t="array" aca="1" ref="AD61" ca="1">IFERROR(IF(INDIRECT(ADDRESS($Z61,COLUMN(),4,1,"Monitoraggio"))="","",INDIRECT(ADDRESS($Z61,COLUMN(),4,1,"Monitoraggio"))),"")</f>
        <v/>
      </c>
      <c r="AE61" s="61" t="str" cm="1">
        <f t="array" aca="1" ref="AE61" ca="1">IFERROR(IF(INDIRECT(ADDRESS($Z61,COLUMN(),4,1,"Monitoraggio"))="","",INDIRECT(ADDRESS($Z61,COLUMN(),4,1,"Monitoraggio"))),"")</f>
        <v/>
      </c>
      <c r="AF61" s="116" t="str" cm="1">
        <f t="array" aca="1" ref="AF61" ca="1">IFERROR(IF(INDIRECT(ADDRESS($Z61,COLUMN(),4,1,"Monitoraggio"))="","",INDIRECT(ADDRESS($Z61,COLUMN(),4,1,"Monitoraggio"))),"")</f>
        <v/>
      </c>
      <c r="AG61" s="61" t="str" cm="1">
        <f t="array" aca="1" ref="AG61" ca="1">IFERROR(IF(INDIRECT(ADDRESS($Z61,COLUMN(),4,1,"Monitoraggio"))="","",INDIRECT(ADDRESS($Z61,COLUMN(),4,1,"Monitoraggio"))),"")</f>
        <v/>
      </c>
      <c r="AH61" s="116" t="str" cm="1">
        <f t="array" aca="1" ref="AH61" ca="1">IFERROR(IF(INDIRECT(ADDRESS($Z61,COLUMN(),4,1,"Monitoraggio"))="","",INDIRECT(ADDRESS($Z61,COLUMN(),4,1,"Monitoraggio"))),"")</f>
        <v/>
      </c>
      <c r="AI61" s="114" t="str" cm="1">
        <f t="array" aca="1" ref="AI61" ca="1">IFERROR(IF(INDIRECT(ADDRESS($Z61,COLUMN(),4,1,"Monitoraggio"))="","",INDIRECT(ADDRESS($Z61,COLUMN(),4,1,"Monitoraggio"))),"")</f>
        <v/>
      </c>
      <c r="AJ61" s="118" t="str" cm="1">
        <f t="array" aca="1" ref="AJ61" ca="1">IFERROR(IF(INDIRECT(ADDRESS($Z61,COLUMN(),4,1,"Monitoraggio"))="","",INDIRECT(ADDRESS($Z61,COLUMN(),4,1,"Monitoraggio"))),"")</f>
        <v/>
      </c>
      <c r="AK61" s="119" t="str" cm="1">
        <f t="array" aca="1" ref="AK61" ca="1">IFERROR(IF(INDIRECT(ADDRESS($Z61,COLUMN(),4,1,"Monitoraggio"))="","",INDIRECT(ADDRESS($Z61,COLUMN(),4,1,"Monitoraggio"))),"")</f>
        <v/>
      </c>
      <c r="AL61" s="79" t="str" cm="1">
        <f t="array" aca="1" ref="AL61" ca="1">IFERROR(IF(INDIRECT(ADDRESS($Z61,COLUMN(),4,1,"Monitoraggio"))="","",INDIRECT(ADDRESS($Z61,COLUMN(),4,1,"Monitoraggio"))),"")</f>
        <v/>
      </c>
      <c r="AM61" s="77" t="str" cm="1">
        <f t="array" aca="1" ref="AM61" ca="1">IFERROR(IF(INDIRECT(ADDRESS($Z61,COLUMN(),4,1,"Monitoraggio"))="","",INDIRECT(ADDRESS($Z61,COLUMN(),4,1,"Monitoraggio"))),"")</f>
        <v/>
      </c>
      <c r="AN61" s="79" t="str" cm="1">
        <f t="array" aca="1" ref="AN61" ca="1">IFERROR(IF(INDIRECT(ADDRESS($Z61,COLUMN(),4,1,"Monitoraggio"))="","",INDIRECT(ADDRESS($Z61,COLUMN(),4,1,"Monitoraggio"))),"")</f>
        <v/>
      </c>
      <c r="AO61" s="79" t="str" cm="1">
        <f t="array" aca="1" ref="AO61" ca="1">IFERROR(IF(INDIRECT(ADDRESS($Z61,COLUMN(),4,1,"Monitoraggio"))="","",INDIRECT(ADDRESS($Z61,COLUMN(),4,1,"Monitoraggio"))),"")</f>
        <v/>
      </c>
      <c r="AP61" s="79" t="str" cm="1">
        <f t="array" aca="1" ref="AP61" ca="1">IFERROR(IF(INDIRECT(ADDRESS($Z61,COLUMN(),4,1,"Monitoraggio"))="","",INDIRECT(ADDRESS($Z61,COLUMN(),4,1,"Monitoraggio"))),"")</f>
        <v/>
      </c>
      <c r="AQ61" s="81" t="str" cm="1">
        <f t="array" aca="1" ref="AQ61" ca="1">IFERROR(IF(INDIRECT(ADDRESS($Z61,COLUMN(),4,1,"Monitoraggio"))="","",INDIRECT(ADDRESS($Z61,COLUMN(),4,1,"Monitoraggio"))),"")</f>
        <v/>
      </c>
      <c r="AR61" s="122" t="str" cm="1">
        <f t="array" aca="1" ref="AR61" ca="1">IFERROR(IF(INDIRECT(ADDRESS($Z61,COLUMN(),4,1,"Monitoraggio"))="","",INDIRECT(ADDRESS($Z61,COLUMN(),4,1,"Monitoraggio"))),"")</f>
        <v/>
      </c>
      <c r="AS61" s="118" t="str" cm="1">
        <f t="array" aca="1" ref="AS61" ca="1">IFERROR(IF(INDIRECT(ADDRESS($Z61,COLUMN(),4,1,"Monitoraggio"))="","",INDIRECT(ADDRESS($Z61,COLUMN(),4,1,"Monitoraggio"))),"")</f>
        <v/>
      </c>
      <c r="AT61" s="119" t="str" cm="1">
        <f t="array" aca="1" ref="AT61" ca="1">IFERROR(IF(INDIRECT(ADDRESS($Z61,COLUMN(),4,1,"Monitoraggio"))="","",INDIRECT(ADDRESS($Z61,COLUMN(),4,1,"Monitoraggio"))),"")</f>
        <v/>
      </c>
      <c r="AU61" s="79" t="str" cm="1">
        <f t="array" aca="1" ref="AU61" ca="1">IFERROR(IF(INDIRECT(ADDRESS($Z61,COLUMN(),4,1,"Monitoraggio"))="","",INDIRECT(ADDRESS($Z61,COLUMN(),4,1,"Monitoraggio"))),"")</f>
        <v/>
      </c>
      <c r="AV61" s="119" t="str" cm="1">
        <f t="array" aca="1" ref="AV61" ca="1">IFERROR(IF(INDIRECT(ADDRESS($Z61,COLUMN(),4,1,"Monitoraggio"))="","",INDIRECT(ADDRESS($Z61,COLUMN(),4,1,"Monitoraggio"))),"")</f>
        <v/>
      </c>
      <c r="AW61" s="124" t="str" cm="1">
        <f t="array" aca="1" ref="AW61" ca="1">IFERROR(IF(INDIRECT(ADDRESS($Z61,COLUMN(),4,1,"Monitoraggio"))="","",INDIRECT(ADDRESS($Z61,COLUMN(),4,1,"Monitoraggio"))),"")</f>
        <v/>
      </c>
      <c r="AX61" s="62" t="str" cm="1">
        <f t="array" aca="1" ref="AX61" ca="1">IFERROR(IF(INDIRECT(ADDRESS($Z61,COLUMN(),4,1,"Monitoraggio"))="","",INDIRECT(ADDRESS($Z61,COLUMN(),4,1,"Monitoraggio"))),"")</f>
        <v/>
      </c>
      <c r="AY61" s="79" t="str" cm="1">
        <f t="array" aca="1" ref="AY61" ca="1">IFERROR(IF(INDIRECT(ADDRESS($Z61,COLUMN(),4,1,"Monitoraggio"))="","",INDIRECT(ADDRESS($Z61,COLUMN(),4,1,"Monitoraggio"))),"")</f>
        <v/>
      </c>
      <c r="AZ61" s="84" t="str" cm="1">
        <f t="array" aca="1" ref="AZ61" ca="1">IFERROR(IF(INDIRECT(ADDRESS($Z61,COLUMN(),4,1,"Monitoraggio"))="","",INDIRECT(ADDRESS($Z61,COLUMN(),4,1,"Monitoraggio"))),"")</f>
        <v/>
      </c>
      <c r="BA61" s="81" t="str" cm="1">
        <f t="array" aca="1" ref="BA61" ca="1">IFERROR(IF(INDIRECT(ADDRESS($Z61,COLUMN(),4,1,"Monitoraggio"))="","",INDIRECT(ADDRESS($Z61,COLUMN(),4,1,"Monitoraggio"))),"")</f>
        <v/>
      </c>
      <c r="BB61" s="86" t="str" cm="1">
        <f t="array" aca="1" ref="BB61" ca="1">IFERROR(IF(INDIRECT(ADDRESS($Z61,COLUMN(),4,1,"Monitoraggio"))="","",INDIRECT(ADDRESS($Z61,COLUMN(),4,1,"Monitoraggio"))),"")</f>
        <v/>
      </c>
      <c r="BC61" s="79" t="str" cm="1">
        <f t="array" aca="1" ref="BC61" ca="1">IFERROR(IF(INDIRECT(ADDRESS($Z61,COLUMN(),4,1,"Monitoraggio"))="","",INDIRECT(ADDRESS($Z61,COLUMN(),4,1,"Monitoraggio"))),"")</f>
        <v/>
      </c>
      <c r="BD61" s="79" t="str" cm="1">
        <f t="array" aca="1" ref="BD61" ca="1">IFERROR(IF(INDIRECT(ADDRESS($Z61,COLUMN(),4,1,"Monitoraggio"))="","",INDIRECT(ADDRESS($Z61,COLUMN(),4,1,"Monitoraggio"))),"")</f>
        <v/>
      </c>
      <c r="BE61" s="79" t="str" cm="1">
        <f t="array" aca="1" ref="BE61" ca="1">IFERROR(IF(INDIRECT(ADDRESS($Z61,COLUMN(),4,1,"Monitoraggio"))="","",INDIRECT(ADDRESS($Z61,COLUMN(),4,1,"Monitoraggio"))),"")</f>
        <v/>
      </c>
      <c r="BF61" s="79" t="str" cm="1">
        <f t="array" aca="1" ref="BF61" ca="1">IFERROR(IF(INDIRECT(ADDRESS($Z61,COLUMN(),4,1,"Monitoraggio"))="","",INDIRECT(ADDRESS($Z61,COLUMN(),4,1,"Monitoraggio"))),"")</f>
        <v/>
      </c>
      <c r="BG61" s="114" t="str" cm="1">
        <f t="array" aca="1" ref="BG61" ca="1">IFERROR(IF(INDIRECT(ADDRESS($Z61,COLUMN(),4,1,"Monitoraggio"))="","",INDIRECT(ADDRESS($Z61,COLUMN(),4,1,"Monitoraggio"))),"")</f>
        <v/>
      </c>
      <c r="BH61" s="48" t="str" cm="1">
        <f t="array" aca="1" ref="BH61" ca="1">IFERROR(IF(INDIRECT(ADDRESS($Z61,COLUMN(),4,1,"Monitoraggio"))="","",INDIRECT(ADDRESS($Z61,COLUMN(),4,1,"Monitoraggio"))),"")</f>
        <v/>
      </c>
      <c r="BI61" s="84" t="str" cm="1">
        <f t="array" aca="1" ref="BI61" ca="1">IFERROR(IF(INDIRECT(ADDRESS($Z61,COLUMN(),4,1,"Monitoraggio"))="","",INDIRECT(ADDRESS($Z61,COLUMN(),4,1,"Monitoraggio"))),"")</f>
        <v/>
      </c>
      <c r="BJ61" s="81" t="str" cm="1">
        <f t="array" aca="1" ref="BJ61" ca="1">IFERROR(IF(INDIRECT(ADDRESS($Z61,COLUMN(),4,1,"Monitoraggio"))="","",INDIRECT(ADDRESS($Z61,COLUMN(),4,1,"Monitoraggio"))),"")</f>
        <v/>
      </c>
    </row>
    <row r="62" spans="26:62" x14ac:dyDescent="0.2">
      <c r="Z62" s="132" t="str">
        <f>IFERROR(MATCH(ROW()-9,Monitoraggio!Y$1:Y$1000,0),"")</f>
        <v/>
      </c>
      <c r="AA62" s="60" t="str" cm="1">
        <f t="array" aca="1" ref="AA62" ca="1">IFERROR(IF(INDIRECT(ADDRESS($Z62,COLUMN(),4,1,"Monitoraggio"))="","",INDIRECT(ADDRESS($Z62,COLUMN(),4,1,"Monitoraggio"))),"")</f>
        <v/>
      </c>
      <c r="AB62" s="114" t="str" cm="1">
        <f t="array" aca="1" ref="AB62" ca="1">IFERROR(IF(INDIRECT(ADDRESS($Z62,COLUMN(),4,1,"Monitoraggio"))="","",INDIRECT(ADDRESS($Z62,COLUMN(),4,1,"Monitoraggio"))),"")</f>
        <v/>
      </c>
      <c r="AC62" s="114" t="str" cm="1">
        <f t="array" aca="1" ref="AC62" ca="1">IFERROR(IF(INDIRECT(ADDRESS($Z62,COLUMN(),4,1,"Monitoraggio"))="","",INDIRECT(ADDRESS($Z62,COLUMN(),4,1,"Monitoraggio"))),"")</f>
        <v/>
      </c>
      <c r="AD62" s="48" t="str" cm="1">
        <f t="array" aca="1" ref="AD62" ca="1">IFERROR(IF(INDIRECT(ADDRESS($Z62,COLUMN(),4,1,"Monitoraggio"))="","",INDIRECT(ADDRESS($Z62,COLUMN(),4,1,"Monitoraggio"))),"")</f>
        <v/>
      </c>
      <c r="AE62" s="61" t="str" cm="1">
        <f t="array" aca="1" ref="AE62" ca="1">IFERROR(IF(INDIRECT(ADDRESS($Z62,COLUMN(),4,1,"Monitoraggio"))="","",INDIRECT(ADDRESS($Z62,COLUMN(),4,1,"Monitoraggio"))),"")</f>
        <v/>
      </c>
      <c r="AF62" s="116" t="str" cm="1">
        <f t="array" aca="1" ref="AF62" ca="1">IFERROR(IF(INDIRECT(ADDRESS($Z62,COLUMN(),4,1,"Monitoraggio"))="","",INDIRECT(ADDRESS($Z62,COLUMN(),4,1,"Monitoraggio"))),"")</f>
        <v/>
      </c>
      <c r="AG62" s="61" t="str" cm="1">
        <f t="array" aca="1" ref="AG62" ca="1">IFERROR(IF(INDIRECT(ADDRESS($Z62,COLUMN(),4,1,"Monitoraggio"))="","",INDIRECT(ADDRESS($Z62,COLUMN(),4,1,"Monitoraggio"))),"")</f>
        <v/>
      </c>
      <c r="AH62" s="116" t="str" cm="1">
        <f t="array" aca="1" ref="AH62" ca="1">IFERROR(IF(INDIRECT(ADDRESS($Z62,COLUMN(),4,1,"Monitoraggio"))="","",INDIRECT(ADDRESS($Z62,COLUMN(),4,1,"Monitoraggio"))),"")</f>
        <v/>
      </c>
      <c r="AI62" s="114" t="str" cm="1">
        <f t="array" aca="1" ref="AI62" ca="1">IFERROR(IF(INDIRECT(ADDRESS($Z62,COLUMN(),4,1,"Monitoraggio"))="","",INDIRECT(ADDRESS($Z62,COLUMN(),4,1,"Monitoraggio"))),"")</f>
        <v/>
      </c>
      <c r="AJ62" s="118" t="str" cm="1">
        <f t="array" aca="1" ref="AJ62" ca="1">IFERROR(IF(INDIRECT(ADDRESS($Z62,COLUMN(),4,1,"Monitoraggio"))="","",INDIRECT(ADDRESS($Z62,COLUMN(),4,1,"Monitoraggio"))),"")</f>
        <v/>
      </c>
      <c r="AK62" s="119" t="str" cm="1">
        <f t="array" aca="1" ref="AK62" ca="1">IFERROR(IF(INDIRECT(ADDRESS($Z62,COLUMN(),4,1,"Monitoraggio"))="","",INDIRECT(ADDRESS($Z62,COLUMN(),4,1,"Monitoraggio"))),"")</f>
        <v/>
      </c>
      <c r="AL62" s="79" t="str" cm="1">
        <f t="array" aca="1" ref="AL62" ca="1">IFERROR(IF(INDIRECT(ADDRESS($Z62,COLUMN(),4,1,"Monitoraggio"))="","",INDIRECT(ADDRESS($Z62,COLUMN(),4,1,"Monitoraggio"))),"")</f>
        <v/>
      </c>
      <c r="AM62" s="77" t="str" cm="1">
        <f t="array" aca="1" ref="AM62" ca="1">IFERROR(IF(INDIRECT(ADDRESS($Z62,COLUMN(),4,1,"Monitoraggio"))="","",INDIRECT(ADDRESS($Z62,COLUMN(),4,1,"Monitoraggio"))),"")</f>
        <v/>
      </c>
      <c r="AN62" s="79" t="str" cm="1">
        <f t="array" aca="1" ref="AN62" ca="1">IFERROR(IF(INDIRECT(ADDRESS($Z62,COLUMN(),4,1,"Monitoraggio"))="","",INDIRECT(ADDRESS($Z62,COLUMN(),4,1,"Monitoraggio"))),"")</f>
        <v/>
      </c>
      <c r="AO62" s="79" t="str" cm="1">
        <f t="array" aca="1" ref="AO62" ca="1">IFERROR(IF(INDIRECT(ADDRESS($Z62,COLUMN(),4,1,"Monitoraggio"))="","",INDIRECT(ADDRESS($Z62,COLUMN(),4,1,"Monitoraggio"))),"")</f>
        <v/>
      </c>
      <c r="AP62" s="79" t="str" cm="1">
        <f t="array" aca="1" ref="AP62" ca="1">IFERROR(IF(INDIRECT(ADDRESS($Z62,COLUMN(),4,1,"Monitoraggio"))="","",INDIRECT(ADDRESS($Z62,COLUMN(),4,1,"Monitoraggio"))),"")</f>
        <v/>
      </c>
      <c r="AQ62" s="81" t="str" cm="1">
        <f t="array" aca="1" ref="AQ62" ca="1">IFERROR(IF(INDIRECT(ADDRESS($Z62,COLUMN(),4,1,"Monitoraggio"))="","",INDIRECT(ADDRESS($Z62,COLUMN(),4,1,"Monitoraggio"))),"")</f>
        <v/>
      </c>
      <c r="AR62" s="122" t="str" cm="1">
        <f t="array" aca="1" ref="AR62" ca="1">IFERROR(IF(INDIRECT(ADDRESS($Z62,COLUMN(),4,1,"Monitoraggio"))="","",INDIRECT(ADDRESS($Z62,COLUMN(),4,1,"Monitoraggio"))),"")</f>
        <v/>
      </c>
      <c r="AS62" s="118" t="str" cm="1">
        <f t="array" aca="1" ref="AS62" ca="1">IFERROR(IF(INDIRECT(ADDRESS($Z62,COLUMN(),4,1,"Monitoraggio"))="","",INDIRECT(ADDRESS($Z62,COLUMN(),4,1,"Monitoraggio"))),"")</f>
        <v/>
      </c>
      <c r="AT62" s="119" t="str" cm="1">
        <f t="array" aca="1" ref="AT62" ca="1">IFERROR(IF(INDIRECT(ADDRESS($Z62,COLUMN(),4,1,"Monitoraggio"))="","",INDIRECT(ADDRESS($Z62,COLUMN(),4,1,"Monitoraggio"))),"")</f>
        <v/>
      </c>
      <c r="AU62" s="79" t="str" cm="1">
        <f t="array" aca="1" ref="AU62" ca="1">IFERROR(IF(INDIRECT(ADDRESS($Z62,COLUMN(),4,1,"Monitoraggio"))="","",INDIRECT(ADDRESS($Z62,COLUMN(),4,1,"Monitoraggio"))),"")</f>
        <v/>
      </c>
      <c r="AV62" s="119" t="str" cm="1">
        <f t="array" aca="1" ref="AV62" ca="1">IFERROR(IF(INDIRECT(ADDRESS($Z62,COLUMN(),4,1,"Monitoraggio"))="","",INDIRECT(ADDRESS($Z62,COLUMN(),4,1,"Monitoraggio"))),"")</f>
        <v/>
      </c>
      <c r="AW62" s="124" t="str" cm="1">
        <f t="array" aca="1" ref="AW62" ca="1">IFERROR(IF(INDIRECT(ADDRESS($Z62,COLUMN(),4,1,"Monitoraggio"))="","",INDIRECT(ADDRESS($Z62,COLUMN(),4,1,"Monitoraggio"))),"")</f>
        <v/>
      </c>
      <c r="AX62" s="62" t="str" cm="1">
        <f t="array" aca="1" ref="AX62" ca="1">IFERROR(IF(INDIRECT(ADDRESS($Z62,COLUMN(),4,1,"Monitoraggio"))="","",INDIRECT(ADDRESS($Z62,COLUMN(),4,1,"Monitoraggio"))),"")</f>
        <v/>
      </c>
      <c r="AY62" s="79" t="str" cm="1">
        <f t="array" aca="1" ref="AY62" ca="1">IFERROR(IF(INDIRECT(ADDRESS($Z62,COLUMN(),4,1,"Monitoraggio"))="","",INDIRECT(ADDRESS($Z62,COLUMN(),4,1,"Monitoraggio"))),"")</f>
        <v/>
      </c>
      <c r="AZ62" s="84" t="str" cm="1">
        <f t="array" aca="1" ref="AZ62" ca="1">IFERROR(IF(INDIRECT(ADDRESS($Z62,COLUMN(),4,1,"Monitoraggio"))="","",INDIRECT(ADDRESS($Z62,COLUMN(),4,1,"Monitoraggio"))),"")</f>
        <v/>
      </c>
      <c r="BA62" s="81" t="str" cm="1">
        <f t="array" aca="1" ref="BA62" ca="1">IFERROR(IF(INDIRECT(ADDRESS($Z62,COLUMN(),4,1,"Monitoraggio"))="","",INDIRECT(ADDRESS($Z62,COLUMN(),4,1,"Monitoraggio"))),"")</f>
        <v/>
      </c>
      <c r="BB62" s="86" t="str" cm="1">
        <f t="array" aca="1" ref="BB62" ca="1">IFERROR(IF(INDIRECT(ADDRESS($Z62,COLUMN(),4,1,"Monitoraggio"))="","",INDIRECT(ADDRESS($Z62,COLUMN(),4,1,"Monitoraggio"))),"")</f>
        <v/>
      </c>
      <c r="BC62" s="79" t="str" cm="1">
        <f t="array" aca="1" ref="BC62" ca="1">IFERROR(IF(INDIRECT(ADDRESS($Z62,COLUMN(),4,1,"Monitoraggio"))="","",INDIRECT(ADDRESS($Z62,COLUMN(),4,1,"Monitoraggio"))),"")</f>
        <v/>
      </c>
      <c r="BD62" s="79" t="str" cm="1">
        <f t="array" aca="1" ref="BD62" ca="1">IFERROR(IF(INDIRECT(ADDRESS($Z62,COLUMN(),4,1,"Monitoraggio"))="","",INDIRECT(ADDRESS($Z62,COLUMN(),4,1,"Monitoraggio"))),"")</f>
        <v/>
      </c>
      <c r="BE62" s="79" t="str" cm="1">
        <f t="array" aca="1" ref="BE62" ca="1">IFERROR(IF(INDIRECT(ADDRESS($Z62,COLUMN(),4,1,"Monitoraggio"))="","",INDIRECT(ADDRESS($Z62,COLUMN(),4,1,"Monitoraggio"))),"")</f>
        <v/>
      </c>
      <c r="BF62" s="79" t="str" cm="1">
        <f t="array" aca="1" ref="BF62" ca="1">IFERROR(IF(INDIRECT(ADDRESS($Z62,COLUMN(),4,1,"Monitoraggio"))="","",INDIRECT(ADDRESS($Z62,COLUMN(),4,1,"Monitoraggio"))),"")</f>
        <v/>
      </c>
      <c r="BG62" s="114" t="str" cm="1">
        <f t="array" aca="1" ref="BG62" ca="1">IFERROR(IF(INDIRECT(ADDRESS($Z62,COLUMN(),4,1,"Monitoraggio"))="","",INDIRECT(ADDRESS($Z62,COLUMN(),4,1,"Monitoraggio"))),"")</f>
        <v/>
      </c>
      <c r="BH62" s="48" t="str" cm="1">
        <f t="array" aca="1" ref="BH62" ca="1">IFERROR(IF(INDIRECT(ADDRESS($Z62,COLUMN(),4,1,"Monitoraggio"))="","",INDIRECT(ADDRESS($Z62,COLUMN(),4,1,"Monitoraggio"))),"")</f>
        <v/>
      </c>
      <c r="BI62" s="84" t="str" cm="1">
        <f t="array" aca="1" ref="BI62" ca="1">IFERROR(IF(INDIRECT(ADDRESS($Z62,COLUMN(),4,1,"Monitoraggio"))="","",INDIRECT(ADDRESS($Z62,COLUMN(),4,1,"Monitoraggio"))),"")</f>
        <v/>
      </c>
      <c r="BJ62" s="81" t="str" cm="1">
        <f t="array" aca="1" ref="BJ62" ca="1">IFERROR(IF(INDIRECT(ADDRESS($Z62,COLUMN(),4,1,"Monitoraggio"))="","",INDIRECT(ADDRESS($Z62,COLUMN(),4,1,"Monitoraggio"))),"")</f>
        <v/>
      </c>
    </row>
    <row r="63" spans="26:62" x14ac:dyDescent="0.2">
      <c r="Z63" s="132" t="str">
        <f>IFERROR(MATCH(ROW()-9,Monitoraggio!Y$1:Y$1000,0),"")</f>
        <v/>
      </c>
      <c r="AA63" s="60" t="str" cm="1">
        <f t="array" aca="1" ref="AA63" ca="1">IFERROR(IF(INDIRECT(ADDRESS($Z63,COLUMN(),4,1,"Monitoraggio"))="","",INDIRECT(ADDRESS($Z63,COLUMN(),4,1,"Monitoraggio"))),"")</f>
        <v/>
      </c>
      <c r="AB63" s="114" t="str" cm="1">
        <f t="array" aca="1" ref="AB63" ca="1">IFERROR(IF(INDIRECT(ADDRESS($Z63,COLUMN(),4,1,"Monitoraggio"))="","",INDIRECT(ADDRESS($Z63,COLUMN(),4,1,"Monitoraggio"))),"")</f>
        <v/>
      </c>
      <c r="AC63" s="114" t="str" cm="1">
        <f t="array" aca="1" ref="AC63" ca="1">IFERROR(IF(INDIRECT(ADDRESS($Z63,COLUMN(),4,1,"Monitoraggio"))="","",INDIRECT(ADDRESS($Z63,COLUMN(),4,1,"Monitoraggio"))),"")</f>
        <v/>
      </c>
      <c r="AD63" s="48" t="str" cm="1">
        <f t="array" aca="1" ref="AD63" ca="1">IFERROR(IF(INDIRECT(ADDRESS($Z63,COLUMN(),4,1,"Monitoraggio"))="","",INDIRECT(ADDRESS($Z63,COLUMN(),4,1,"Monitoraggio"))),"")</f>
        <v/>
      </c>
      <c r="AE63" s="61" t="str" cm="1">
        <f t="array" aca="1" ref="AE63" ca="1">IFERROR(IF(INDIRECT(ADDRESS($Z63,COLUMN(),4,1,"Monitoraggio"))="","",INDIRECT(ADDRESS($Z63,COLUMN(),4,1,"Monitoraggio"))),"")</f>
        <v/>
      </c>
      <c r="AF63" s="116" t="str" cm="1">
        <f t="array" aca="1" ref="AF63" ca="1">IFERROR(IF(INDIRECT(ADDRESS($Z63,COLUMN(),4,1,"Monitoraggio"))="","",INDIRECT(ADDRESS($Z63,COLUMN(),4,1,"Monitoraggio"))),"")</f>
        <v/>
      </c>
      <c r="AG63" s="61" t="str" cm="1">
        <f t="array" aca="1" ref="AG63" ca="1">IFERROR(IF(INDIRECT(ADDRESS($Z63,COLUMN(),4,1,"Monitoraggio"))="","",INDIRECT(ADDRESS($Z63,COLUMN(),4,1,"Monitoraggio"))),"")</f>
        <v/>
      </c>
      <c r="AH63" s="116" t="str" cm="1">
        <f t="array" aca="1" ref="AH63" ca="1">IFERROR(IF(INDIRECT(ADDRESS($Z63,COLUMN(),4,1,"Monitoraggio"))="","",INDIRECT(ADDRESS($Z63,COLUMN(),4,1,"Monitoraggio"))),"")</f>
        <v/>
      </c>
      <c r="AI63" s="114" t="str" cm="1">
        <f t="array" aca="1" ref="AI63" ca="1">IFERROR(IF(INDIRECT(ADDRESS($Z63,COLUMN(),4,1,"Monitoraggio"))="","",INDIRECT(ADDRESS($Z63,COLUMN(),4,1,"Monitoraggio"))),"")</f>
        <v/>
      </c>
      <c r="AJ63" s="118" t="str" cm="1">
        <f t="array" aca="1" ref="AJ63" ca="1">IFERROR(IF(INDIRECT(ADDRESS($Z63,COLUMN(),4,1,"Monitoraggio"))="","",INDIRECT(ADDRESS($Z63,COLUMN(),4,1,"Monitoraggio"))),"")</f>
        <v/>
      </c>
      <c r="AK63" s="119" t="str" cm="1">
        <f t="array" aca="1" ref="AK63" ca="1">IFERROR(IF(INDIRECT(ADDRESS($Z63,COLUMN(),4,1,"Monitoraggio"))="","",INDIRECT(ADDRESS($Z63,COLUMN(),4,1,"Monitoraggio"))),"")</f>
        <v/>
      </c>
      <c r="AL63" s="79" t="str" cm="1">
        <f t="array" aca="1" ref="AL63" ca="1">IFERROR(IF(INDIRECT(ADDRESS($Z63,COLUMN(),4,1,"Monitoraggio"))="","",INDIRECT(ADDRESS($Z63,COLUMN(),4,1,"Monitoraggio"))),"")</f>
        <v/>
      </c>
      <c r="AM63" s="77" t="str" cm="1">
        <f t="array" aca="1" ref="AM63" ca="1">IFERROR(IF(INDIRECT(ADDRESS($Z63,COLUMN(),4,1,"Monitoraggio"))="","",INDIRECT(ADDRESS($Z63,COLUMN(),4,1,"Monitoraggio"))),"")</f>
        <v/>
      </c>
      <c r="AN63" s="79" t="str" cm="1">
        <f t="array" aca="1" ref="AN63" ca="1">IFERROR(IF(INDIRECT(ADDRESS($Z63,COLUMN(),4,1,"Monitoraggio"))="","",INDIRECT(ADDRESS($Z63,COLUMN(),4,1,"Monitoraggio"))),"")</f>
        <v/>
      </c>
      <c r="AO63" s="79" t="str" cm="1">
        <f t="array" aca="1" ref="AO63" ca="1">IFERROR(IF(INDIRECT(ADDRESS($Z63,COLUMN(),4,1,"Monitoraggio"))="","",INDIRECT(ADDRESS($Z63,COLUMN(),4,1,"Monitoraggio"))),"")</f>
        <v/>
      </c>
      <c r="AP63" s="79" t="str" cm="1">
        <f t="array" aca="1" ref="AP63" ca="1">IFERROR(IF(INDIRECT(ADDRESS($Z63,COLUMN(),4,1,"Monitoraggio"))="","",INDIRECT(ADDRESS($Z63,COLUMN(),4,1,"Monitoraggio"))),"")</f>
        <v/>
      </c>
      <c r="AQ63" s="81" t="str" cm="1">
        <f t="array" aca="1" ref="AQ63" ca="1">IFERROR(IF(INDIRECT(ADDRESS($Z63,COLUMN(),4,1,"Monitoraggio"))="","",INDIRECT(ADDRESS($Z63,COLUMN(),4,1,"Monitoraggio"))),"")</f>
        <v/>
      </c>
      <c r="AR63" s="122" t="str" cm="1">
        <f t="array" aca="1" ref="AR63" ca="1">IFERROR(IF(INDIRECT(ADDRESS($Z63,COLUMN(),4,1,"Monitoraggio"))="","",INDIRECT(ADDRESS($Z63,COLUMN(),4,1,"Monitoraggio"))),"")</f>
        <v/>
      </c>
      <c r="AS63" s="118" t="str" cm="1">
        <f t="array" aca="1" ref="AS63" ca="1">IFERROR(IF(INDIRECT(ADDRESS($Z63,COLUMN(),4,1,"Monitoraggio"))="","",INDIRECT(ADDRESS($Z63,COLUMN(),4,1,"Monitoraggio"))),"")</f>
        <v/>
      </c>
      <c r="AT63" s="119" t="str" cm="1">
        <f t="array" aca="1" ref="AT63" ca="1">IFERROR(IF(INDIRECT(ADDRESS($Z63,COLUMN(),4,1,"Monitoraggio"))="","",INDIRECT(ADDRESS($Z63,COLUMN(),4,1,"Monitoraggio"))),"")</f>
        <v/>
      </c>
      <c r="AU63" s="79" t="str" cm="1">
        <f t="array" aca="1" ref="AU63" ca="1">IFERROR(IF(INDIRECT(ADDRESS($Z63,COLUMN(),4,1,"Monitoraggio"))="","",INDIRECT(ADDRESS($Z63,COLUMN(),4,1,"Monitoraggio"))),"")</f>
        <v/>
      </c>
      <c r="AV63" s="119" t="str" cm="1">
        <f t="array" aca="1" ref="AV63" ca="1">IFERROR(IF(INDIRECT(ADDRESS($Z63,COLUMN(),4,1,"Monitoraggio"))="","",INDIRECT(ADDRESS($Z63,COLUMN(),4,1,"Monitoraggio"))),"")</f>
        <v/>
      </c>
      <c r="AW63" s="124" t="str" cm="1">
        <f t="array" aca="1" ref="AW63" ca="1">IFERROR(IF(INDIRECT(ADDRESS($Z63,COLUMN(),4,1,"Monitoraggio"))="","",INDIRECT(ADDRESS($Z63,COLUMN(),4,1,"Monitoraggio"))),"")</f>
        <v/>
      </c>
      <c r="AX63" s="62" t="str" cm="1">
        <f t="array" aca="1" ref="AX63" ca="1">IFERROR(IF(INDIRECT(ADDRESS($Z63,COLUMN(),4,1,"Monitoraggio"))="","",INDIRECT(ADDRESS($Z63,COLUMN(),4,1,"Monitoraggio"))),"")</f>
        <v/>
      </c>
      <c r="AY63" s="79" t="str" cm="1">
        <f t="array" aca="1" ref="AY63" ca="1">IFERROR(IF(INDIRECT(ADDRESS($Z63,COLUMN(),4,1,"Monitoraggio"))="","",INDIRECT(ADDRESS($Z63,COLUMN(),4,1,"Monitoraggio"))),"")</f>
        <v/>
      </c>
      <c r="AZ63" s="84" t="str" cm="1">
        <f t="array" aca="1" ref="AZ63" ca="1">IFERROR(IF(INDIRECT(ADDRESS($Z63,COLUMN(),4,1,"Monitoraggio"))="","",INDIRECT(ADDRESS($Z63,COLUMN(),4,1,"Monitoraggio"))),"")</f>
        <v/>
      </c>
      <c r="BA63" s="81" t="str" cm="1">
        <f t="array" aca="1" ref="BA63" ca="1">IFERROR(IF(INDIRECT(ADDRESS($Z63,COLUMN(),4,1,"Monitoraggio"))="","",INDIRECT(ADDRESS($Z63,COLUMN(),4,1,"Monitoraggio"))),"")</f>
        <v/>
      </c>
      <c r="BB63" s="86" t="str" cm="1">
        <f t="array" aca="1" ref="BB63" ca="1">IFERROR(IF(INDIRECT(ADDRESS($Z63,COLUMN(),4,1,"Monitoraggio"))="","",INDIRECT(ADDRESS($Z63,COLUMN(),4,1,"Monitoraggio"))),"")</f>
        <v/>
      </c>
      <c r="BC63" s="79" t="str" cm="1">
        <f t="array" aca="1" ref="BC63" ca="1">IFERROR(IF(INDIRECT(ADDRESS($Z63,COLUMN(),4,1,"Monitoraggio"))="","",INDIRECT(ADDRESS($Z63,COLUMN(),4,1,"Monitoraggio"))),"")</f>
        <v/>
      </c>
      <c r="BD63" s="79" t="str" cm="1">
        <f t="array" aca="1" ref="BD63" ca="1">IFERROR(IF(INDIRECT(ADDRESS($Z63,COLUMN(),4,1,"Monitoraggio"))="","",INDIRECT(ADDRESS($Z63,COLUMN(),4,1,"Monitoraggio"))),"")</f>
        <v/>
      </c>
      <c r="BE63" s="79" t="str" cm="1">
        <f t="array" aca="1" ref="BE63" ca="1">IFERROR(IF(INDIRECT(ADDRESS($Z63,COLUMN(),4,1,"Monitoraggio"))="","",INDIRECT(ADDRESS($Z63,COLUMN(),4,1,"Monitoraggio"))),"")</f>
        <v/>
      </c>
      <c r="BF63" s="79" t="str" cm="1">
        <f t="array" aca="1" ref="BF63" ca="1">IFERROR(IF(INDIRECT(ADDRESS($Z63,COLUMN(),4,1,"Monitoraggio"))="","",INDIRECT(ADDRESS($Z63,COLUMN(),4,1,"Monitoraggio"))),"")</f>
        <v/>
      </c>
      <c r="BG63" s="114" t="str" cm="1">
        <f t="array" aca="1" ref="BG63" ca="1">IFERROR(IF(INDIRECT(ADDRESS($Z63,COLUMN(),4,1,"Monitoraggio"))="","",INDIRECT(ADDRESS($Z63,COLUMN(),4,1,"Monitoraggio"))),"")</f>
        <v/>
      </c>
      <c r="BH63" s="48" t="str" cm="1">
        <f t="array" aca="1" ref="BH63" ca="1">IFERROR(IF(INDIRECT(ADDRESS($Z63,COLUMN(),4,1,"Monitoraggio"))="","",INDIRECT(ADDRESS($Z63,COLUMN(),4,1,"Monitoraggio"))),"")</f>
        <v/>
      </c>
      <c r="BI63" s="84" t="str" cm="1">
        <f t="array" aca="1" ref="BI63" ca="1">IFERROR(IF(INDIRECT(ADDRESS($Z63,COLUMN(),4,1,"Monitoraggio"))="","",INDIRECT(ADDRESS($Z63,COLUMN(),4,1,"Monitoraggio"))),"")</f>
        <v/>
      </c>
      <c r="BJ63" s="81" t="str" cm="1">
        <f t="array" aca="1" ref="BJ63" ca="1">IFERROR(IF(INDIRECT(ADDRESS($Z63,COLUMN(),4,1,"Monitoraggio"))="","",INDIRECT(ADDRESS($Z63,COLUMN(),4,1,"Monitoraggio"))),"")</f>
        <v/>
      </c>
    </row>
    <row r="64" spans="26:62" x14ac:dyDescent="0.2">
      <c r="Z64" s="132" t="str">
        <f>IFERROR(MATCH(ROW()-9,Monitoraggio!Y$1:Y$1000,0),"")</f>
        <v/>
      </c>
      <c r="AA64" s="60" t="str" cm="1">
        <f t="array" aca="1" ref="AA64" ca="1">IFERROR(IF(INDIRECT(ADDRESS($Z64,COLUMN(),4,1,"Monitoraggio"))="","",INDIRECT(ADDRESS($Z64,COLUMN(),4,1,"Monitoraggio"))),"")</f>
        <v/>
      </c>
      <c r="AB64" s="114" t="str" cm="1">
        <f t="array" aca="1" ref="AB64" ca="1">IFERROR(IF(INDIRECT(ADDRESS($Z64,COLUMN(),4,1,"Monitoraggio"))="","",INDIRECT(ADDRESS($Z64,COLUMN(),4,1,"Monitoraggio"))),"")</f>
        <v/>
      </c>
      <c r="AC64" s="114" t="str" cm="1">
        <f t="array" aca="1" ref="AC64" ca="1">IFERROR(IF(INDIRECT(ADDRESS($Z64,COLUMN(),4,1,"Monitoraggio"))="","",INDIRECT(ADDRESS($Z64,COLUMN(),4,1,"Monitoraggio"))),"")</f>
        <v/>
      </c>
      <c r="AD64" s="48" t="str" cm="1">
        <f t="array" aca="1" ref="AD64" ca="1">IFERROR(IF(INDIRECT(ADDRESS($Z64,COLUMN(),4,1,"Monitoraggio"))="","",INDIRECT(ADDRESS($Z64,COLUMN(),4,1,"Monitoraggio"))),"")</f>
        <v/>
      </c>
      <c r="AE64" s="61" t="str" cm="1">
        <f t="array" aca="1" ref="AE64" ca="1">IFERROR(IF(INDIRECT(ADDRESS($Z64,COLUMN(),4,1,"Monitoraggio"))="","",INDIRECT(ADDRESS($Z64,COLUMN(),4,1,"Monitoraggio"))),"")</f>
        <v/>
      </c>
      <c r="AF64" s="116" t="str" cm="1">
        <f t="array" aca="1" ref="AF64" ca="1">IFERROR(IF(INDIRECT(ADDRESS($Z64,COLUMN(),4,1,"Monitoraggio"))="","",INDIRECT(ADDRESS($Z64,COLUMN(),4,1,"Monitoraggio"))),"")</f>
        <v/>
      </c>
      <c r="AG64" s="61" t="str" cm="1">
        <f t="array" aca="1" ref="AG64" ca="1">IFERROR(IF(INDIRECT(ADDRESS($Z64,COLUMN(),4,1,"Monitoraggio"))="","",INDIRECT(ADDRESS($Z64,COLUMN(),4,1,"Monitoraggio"))),"")</f>
        <v/>
      </c>
      <c r="AH64" s="116" t="str" cm="1">
        <f t="array" aca="1" ref="AH64" ca="1">IFERROR(IF(INDIRECT(ADDRESS($Z64,COLUMN(),4,1,"Monitoraggio"))="","",INDIRECT(ADDRESS($Z64,COLUMN(),4,1,"Monitoraggio"))),"")</f>
        <v/>
      </c>
      <c r="AI64" s="114" t="str" cm="1">
        <f t="array" aca="1" ref="AI64" ca="1">IFERROR(IF(INDIRECT(ADDRESS($Z64,COLUMN(),4,1,"Monitoraggio"))="","",INDIRECT(ADDRESS($Z64,COLUMN(),4,1,"Monitoraggio"))),"")</f>
        <v/>
      </c>
      <c r="AJ64" s="118" t="str" cm="1">
        <f t="array" aca="1" ref="AJ64" ca="1">IFERROR(IF(INDIRECT(ADDRESS($Z64,COLUMN(),4,1,"Monitoraggio"))="","",INDIRECT(ADDRESS($Z64,COLUMN(),4,1,"Monitoraggio"))),"")</f>
        <v/>
      </c>
      <c r="AK64" s="119" t="str" cm="1">
        <f t="array" aca="1" ref="AK64" ca="1">IFERROR(IF(INDIRECT(ADDRESS($Z64,COLUMN(),4,1,"Monitoraggio"))="","",INDIRECT(ADDRESS($Z64,COLUMN(),4,1,"Monitoraggio"))),"")</f>
        <v/>
      </c>
      <c r="AL64" s="79" t="str" cm="1">
        <f t="array" aca="1" ref="AL64" ca="1">IFERROR(IF(INDIRECT(ADDRESS($Z64,COLUMN(),4,1,"Monitoraggio"))="","",INDIRECT(ADDRESS($Z64,COLUMN(),4,1,"Monitoraggio"))),"")</f>
        <v/>
      </c>
      <c r="AM64" s="77" t="str" cm="1">
        <f t="array" aca="1" ref="AM64" ca="1">IFERROR(IF(INDIRECT(ADDRESS($Z64,COLUMN(),4,1,"Monitoraggio"))="","",INDIRECT(ADDRESS($Z64,COLUMN(),4,1,"Monitoraggio"))),"")</f>
        <v/>
      </c>
      <c r="AN64" s="79" t="str" cm="1">
        <f t="array" aca="1" ref="AN64" ca="1">IFERROR(IF(INDIRECT(ADDRESS($Z64,COLUMN(),4,1,"Monitoraggio"))="","",INDIRECT(ADDRESS($Z64,COLUMN(),4,1,"Monitoraggio"))),"")</f>
        <v/>
      </c>
      <c r="AO64" s="79" t="str" cm="1">
        <f t="array" aca="1" ref="AO64" ca="1">IFERROR(IF(INDIRECT(ADDRESS($Z64,COLUMN(),4,1,"Monitoraggio"))="","",INDIRECT(ADDRESS($Z64,COLUMN(),4,1,"Monitoraggio"))),"")</f>
        <v/>
      </c>
      <c r="AP64" s="79" t="str" cm="1">
        <f t="array" aca="1" ref="AP64" ca="1">IFERROR(IF(INDIRECT(ADDRESS($Z64,COLUMN(),4,1,"Monitoraggio"))="","",INDIRECT(ADDRESS($Z64,COLUMN(),4,1,"Monitoraggio"))),"")</f>
        <v/>
      </c>
      <c r="AQ64" s="81" t="str" cm="1">
        <f t="array" aca="1" ref="AQ64" ca="1">IFERROR(IF(INDIRECT(ADDRESS($Z64,COLUMN(),4,1,"Monitoraggio"))="","",INDIRECT(ADDRESS($Z64,COLUMN(),4,1,"Monitoraggio"))),"")</f>
        <v/>
      </c>
      <c r="AR64" s="122" t="str" cm="1">
        <f t="array" aca="1" ref="AR64" ca="1">IFERROR(IF(INDIRECT(ADDRESS($Z64,COLUMN(),4,1,"Monitoraggio"))="","",INDIRECT(ADDRESS($Z64,COLUMN(),4,1,"Monitoraggio"))),"")</f>
        <v/>
      </c>
      <c r="AS64" s="118" t="str" cm="1">
        <f t="array" aca="1" ref="AS64" ca="1">IFERROR(IF(INDIRECT(ADDRESS($Z64,COLUMN(),4,1,"Monitoraggio"))="","",INDIRECT(ADDRESS($Z64,COLUMN(),4,1,"Monitoraggio"))),"")</f>
        <v/>
      </c>
      <c r="AT64" s="119" t="str" cm="1">
        <f t="array" aca="1" ref="AT64" ca="1">IFERROR(IF(INDIRECT(ADDRESS($Z64,COLUMN(),4,1,"Monitoraggio"))="","",INDIRECT(ADDRESS($Z64,COLUMN(),4,1,"Monitoraggio"))),"")</f>
        <v/>
      </c>
      <c r="AU64" s="79" t="str" cm="1">
        <f t="array" aca="1" ref="AU64" ca="1">IFERROR(IF(INDIRECT(ADDRESS($Z64,COLUMN(),4,1,"Monitoraggio"))="","",INDIRECT(ADDRESS($Z64,COLUMN(),4,1,"Monitoraggio"))),"")</f>
        <v/>
      </c>
      <c r="AV64" s="119" t="str" cm="1">
        <f t="array" aca="1" ref="AV64" ca="1">IFERROR(IF(INDIRECT(ADDRESS($Z64,COLUMN(),4,1,"Monitoraggio"))="","",INDIRECT(ADDRESS($Z64,COLUMN(),4,1,"Monitoraggio"))),"")</f>
        <v/>
      </c>
      <c r="AW64" s="124" t="str" cm="1">
        <f t="array" aca="1" ref="AW64" ca="1">IFERROR(IF(INDIRECT(ADDRESS($Z64,COLUMN(),4,1,"Monitoraggio"))="","",INDIRECT(ADDRESS($Z64,COLUMN(),4,1,"Monitoraggio"))),"")</f>
        <v/>
      </c>
      <c r="AX64" s="62" t="str" cm="1">
        <f t="array" aca="1" ref="AX64" ca="1">IFERROR(IF(INDIRECT(ADDRESS($Z64,COLUMN(),4,1,"Monitoraggio"))="","",INDIRECT(ADDRESS($Z64,COLUMN(),4,1,"Monitoraggio"))),"")</f>
        <v/>
      </c>
      <c r="AY64" s="79" t="str" cm="1">
        <f t="array" aca="1" ref="AY64" ca="1">IFERROR(IF(INDIRECT(ADDRESS($Z64,COLUMN(),4,1,"Monitoraggio"))="","",INDIRECT(ADDRESS($Z64,COLUMN(),4,1,"Monitoraggio"))),"")</f>
        <v/>
      </c>
      <c r="AZ64" s="84" t="str" cm="1">
        <f t="array" aca="1" ref="AZ64" ca="1">IFERROR(IF(INDIRECT(ADDRESS($Z64,COLUMN(),4,1,"Monitoraggio"))="","",INDIRECT(ADDRESS($Z64,COLUMN(),4,1,"Monitoraggio"))),"")</f>
        <v/>
      </c>
      <c r="BA64" s="81" t="str" cm="1">
        <f t="array" aca="1" ref="BA64" ca="1">IFERROR(IF(INDIRECT(ADDRESS($Z64,COLUMN(),4,1,"Monitoraggio"))="","",INDIRECT(ADDRESS($Z64,COLUMN(),4,1,"Monitoraggio"))),"")</f>
        <v/>
      </c>
      <c r="BB64" s="86" t="str" cm="1">
        <f t="array" aca="1" ref="BB64" ca="1">IFERROR(IF(INDIRECT(ADDRESS($Z64,COLUMN(),4,1,"Monitoraggio"))="","",INDIRECT(ADDRESS($Z64,COLUMN(),4,1,"Monitoraggio"))),"")</f>
        <v/>
      </c>
      <c r="BC64" s="79" t="str" cm="1">
        <f t="array" aca="1" ref="BC64" ca="1">IFERROR(IF(INDIRECT(ADDRESS($Z64,COLUMN(),4,1,"Monitoraggio"))="","",INDIRECT(ADDRESS($Z64,COLUMN(),4,1,"Monitoraggio"))),"")</f>
        <v/>
      </c>
      <c r="BD64" s="79" t="str" cm="1">
        <f t="array" aca="1" ref="BD64" ca="1">IFERROR(IF(INDIRECT(ADDRESS($Z64,COLUMN(),4,1,"Monitoraggio"))="","",INDIRECT(ADDRESS($Z64,COLUMN(),4,1,"Monitoraggio"))),"")</f>
        <v/>
      </c>
      <c r="BE64" s="79" t="str" cm="1">
        <f t="array" aca="1" ref="BE64" ca="1">IFERROR(IF(INDIRECT(ADDRESS($Z64,COLUMN(),4,1,"Monitoraggio"))="","",INDIRECT(ADDRESS($Z64,COLUMN(),4,1,"Monitoraggio"))),"")</f>
        <v/>
      </c>
      <c r="BF64" s="79" t="str" cm="1">
        <f t="array" aca="1" ref="BF64" ca="1">IFERROR(IF(INDIRECT(ADDRESS($Z64,COLUMN(),4,1,"Monitoraggio"))="","",INDIRECT(ADDRESS($Z64,COLUMN(),4,1,"Monitoraggio"))),"")</f>
        <v/>
      </c>
      <c r="BG64" s="114" t="str" cm="1">
        <f t="array" aca="1" ref="BG64" ca="1">IFERROR(IF(INDIRECT(ADDRESS($Z64,COLUMN(),4,1,"Monitoraggio"))="","",INDIRECT(ADDRESS($Z64,COLUMN(),4,1,"Monitoraggio"))),"")</f>
        <v/>
      </c>
      <c r="BH64" s="48" t="str" cm="1">
        <f t="array" aca="1" ref="BH64" ca="1">IFERROR(IF(INDIRECT(ADDRESS($Z64,COLUMN(),4,1,"Monitoraggio"))="","",INDIRECT(ADDRESS($Z64,COLUMN(),4,1,"Monitoraggio"))),"")</f>
        <v/>
      </c>
      <c r="BI64" s="84" t="str" cm="1">
        <f t="array" aca="1" ref="BI64" ca="1">IFERROR(IF(INDIRECT(ADDRESS($Z64,COLUMN(),4,1,"Monitoraggio"))="","",INDIRECT(ADDRESS($Z64,COLUMN(),4,1,"Monitoraggio"))),"")</f>
        <v/>
      </c>
      <c r="BJ64" s="81" t="str" cm="1">
        <f t="array" aca="1" ref="BJ64" ca="1">IFERROR(IF(INDIRECT(ADDRESS($Z64,COLUMN(),4,1,"Monitoraggio"))="","",INDIRECT(ADDRESS($Z64,COLUMN(),4,1,"Monitoraggio"))),"")</f>
        <v/>
      </c>
    </row>
    <row r="65" spans="26:62" x14ac:dyDescent="0.2">
      <c r="Z65" s="132" t="str">
        <f>IFERROR(MATCH(ROW()-9,Monitoraggio!Y$1:Y$1000,0),"")</f>
        <v/>
      </c>
      <c r="AA65" s="60" t="str" cm="1">
        <f t="array" aca="1" ref="AA65" ca="1">IFERROR(IF(INDIRECT(ADDRESS($Z65,COLUMN(),4,1,"Monitoraggio"))="","",INDIRECT(ADDRESS($Z65,COLUMN(),4,1,"Monitoraggio"))),"")</f>
        <v/>
      </c>
      <c r="AB65" s="114" t="str" cm="1">
        <f t="array" aca="1" ref="AB65" ca="1">IFERROR(IF(INDIRECT(ADDRESS($Z65,COLUMN(),4,1,"Monitoraggio"))="","",INDIRECT(ADDRESS($Z65,COLUMN(),4,1,"Monitoraggio"))),"")</f>
        <v/>
      </c>
      <c r="AC65" s="114" t="str" cm="1">
        <f t="array" aca="1" ref="AC65" ca="1">IFERROR(IF(INDIRECT(ADDRESS($Z65,COLUMN(),4,1,"Monitoraggio"))="","",INDIRECT(ADDRESS($Z65,COLUMN(),4,1,"Monitoraggio"))),"")</f>
        <v/>
      </c>
      <c r="AD65" s="48" t="str" cm="1">
        <f t="array" aca="1" ref="AD65" ca="1">IFERROR(IF(INDIRECT(ADDRESS($Z65,COLUMN(),4,1,"Monitoraggio"))="","",INDIRECT(ADDRESS($Z65,COLUMN(),4,1,"Monitoraggio"))),"")</f>
        <v/>
      </c>
      <c r="AE65" s="61" t="str" cm="1">
        <f t="array" aca="1" ref="AE65" ca="1">IFERROR(IF(INDIRECT(ADDRESS($Z65,COLUMN(),4,1,"Monitoraggio"))="","",INDIRECT(ADDRESS($Z65,COLUMN(),4,1,"Monitoraggio"))),"")</f>
        <v/>
      </c>
      <c r="AF65" s="116" t="str" cm="1">
        <f t="array" aca="1" ref="AF65" ca="1">IFERROR(IF(INDIRECT(ADDRESS($Z65,COLUMN(),4,1,"Monitoraggio"))="","",INDIRECT(ADDRESS($Z65,COLUMN(),4,1,"Monitoraggio"))),"")</f>
        <v/>
      </c>
      <c r="AG65" s="61" t="str" cm="1">
        <f t="array" aca="1" ref="AG65" ca="1">IFERROR(IF(INDIRECT(ADDRESS($Z65,COLUMN(),4,1,"Monitoraggio"))="","",INDIRECT(ADDRESS($Z65,COLUMN(),4,1,"Monitoraggio"))),"")</f>
        <v/>
      </c>
      <c r="AH65" s="116" t="str" cm="1">
        <f t="array" aca="1" ref="AH65" ca="1">IFERROR(IF(INDIRECT(ADDRESS($Z65,COLUMN(),4,1,"Monitoraggio"))="","",INDIRECT(ADDRESS($Z65,COLUMN(),4,1,"Monitoraggio"))),"")</f>
        <v/>
      </c>
      <c r="AI65" s="114" t="str" cm="1">
        <f t="array" aca="1" ref="AI65" ca="1">IFERROR(IF(INDIRECT(ADDRESS($Z65,COLUMN(),4,1,"Monitoraggio"))="","",INDIRECT(ADDRESS($Z65,COLUMN(),4,1,"Monitoraggio"))),"")</f>
        <v/>
      </c>
      <c r="AJ65" s="118" t="str" cm="1">
        <f t="array" aca="1" ref="AJ65" ca="1">IFERROR(IF(INDIRECT(ADDRESS($Z65,COLUMN(),4,1,"Monitoraggio"))="","",INDIRECT(ADDRESS($Z65,COLUMN(),4,1,"Monitoraggio"))),"")</f>
        <v/>
      </c>
      <c r="AK65" s="119" t="str" cm="1">
        <f t="array" aca="1" ref="AK65" ca="1">IFERROR(IF(INDIRECT(ADDRESS($Z65,COLUMN(),4,1,"Monitoraggio"))="","",INDIRECT(ADDRESS($Z65,COLUMN(),4,1,"Monitoraggio"))),"")</f>
        <v/>
      </c>
      <c r="AL65" s="79" t="str" cm="1">
        <f t="array" aca="1" ref="AL65" ca="1">IFERROR(IF(INDIRECT(ADDRESS($Z65,COLUMN(),4,1,"Monitoraggio"))="","",INDIRECT(ADDRESS($Z65,COLUMN(),4,1,"Monitoraggio"))),"")</f>
        <v/>
      </c>
      <c r="AM65" s="77" t="str" cm="1">
        <f t="array" aca="1" ref="AM65" ca="1">IFERROR(IF(INDIRECT(ADDRESS($Z65,COLUMN(),4,1,"Monitoraggio"))="","",INDIRECT(ADDRESS($Z65,COLUMN(),4,1,"Monitoraggio"))),"")</f>
        <v/>
      </c>
      <c r="AN65" s="79" t="str" cm="1">
        <f t="array" aca="1" ref="AN65" ca="1">IFERROR(IF(INDIRECT(ADDRESS($Z65,COLUMN(),4,1,"Monitoraggio"))="","",INDIRECT(ADDRESS($Z65,COLUMN(),4,1,"Monitoraggio"))),"")</f>
        <v/>
      </c>
      <c r="AO65" s="79" t="str" cm="1">
        <f t="array" aca="1" ref="AO65" ca="1">IFERROR(IF(INDIRECT(ADDRESS($Z65,COLUMN(),4,1,"Monitoraggio"))="","",INDIRECT(ADDRESS($Z65,COLUMN(),4,1,"Monitoraggio"))),"")</f>
        <v/>
      </c>
      <c r="AP65" s="79" t="str" cm="1">
        <f t="array" aca="1" ref="AP65" ca="1">IFERROR(IF(INDIRECT(ADDRESS($Z65,COLUMN(),4,1,"Monitoraggio"))="","",INDIRECT(ADDRESS($Z65,COLUMN(),4,1,"Monitoraggio"))),"")</f>
        <v/>
      </c>
      <c r="AQ65" s="81" t="str" cm="1">
        <f t="array" aca="1" ref="AQ65" ca="1">IFERROR(IF(INDIRECT(ADDRESS($Z65,COLUMN(),4,1,"Monitoraggio"))="","",INDIRECT(ADDRESS($Z65,COLUMN(),4,1,"Monitoraggio"))),"")</f>
        <v/>
      </c>
      <c r="AR65" s="122" t="str" cm="1">
        <f t="array" aca="1" ref="AR65" ca="1">IFERROR(IF(INDIRECT(ADDRESS($Z65,COLUMN(),4,1,"Monitoraggio"))="","",INDIRECT(ADDRESS($Z65,COLUMN(),4,1,"Monitoraggio"))),"")</f>
        <v/>
      </c>
      <c r="AS65" s="118" t="str" cm="1">
        <f t="array" aca="1" ref="AS65" ca="1">IFERROR(IF(INDIRECT(ADDRESS($Z65,COLUMN(),4,1,"Monitoraggio"))="","",INDIRECT(ADDRESS($Z65,COLUMN(),4,1,"Monitoraggio"))),"")</f>
        <v/>
      </c>
      <c r="AT65" s="119" t="str" cm="1">
        <f t="array" aca="1" ref="AT65" ca="1">IFERROR(IF(INDIRECT(ADDRESS($Z65,COLUMN(),4,1,"Monitoraggio"))="","",INDIRECT(ADDRESS($Z65,COLUMN(),4,1,"Monitoraggio"))),"")</f>
        <v/>
      </c>
      <c r="AU65" s="79" t="str" cm="1">
        <f t="array" aca="1" ref="AU65" ca="1">IFERROR(IF(INDIRECT(ADDRESS($Z65,COLUMN(),4,1,"Monitoraggio"))="","",INDIRECT(ADDRESS($Z65,COLUMN(),4,1,"Monitoraggio"))),"")</f>
        <v/>
      </c>
      <c r="AV65" s="119" t="str" cm="1">
        <f t="array" aca="1" ref="AV65" ca="1">IFERROR(IF(INDIRECT(ADDRESS($Z65,COLUMN(),4,1,"Monitoraggio"))="","",INDIRECT(ADDRESS($Z65,COLUMN(),4,1,"Monitoraggio"))),"")</f>
        <v/>
      </c>
      <c r="AW65" s="124" t="str" cm="1">
        <f t="array" aca="1" ref="AW65" ca="1">IFERROR(IF(INDIRECT(ADDRESS($Z65,COLUMN(),4,1,"Monitoraggio"))="","",INDIRECT(ADDRESS($Z65,COLUMN(),4,1,"Monitoraggio"))),"")</f>
        <v/>
      </c>
      <c r="AX65" s="62" t="str" cm="1">
        <f t="array" aca="1" ref="AX65" ca="1">IFERROR(IF(INDIRECT(ADDRESS($Z65,COLUMN(),4,1,"Monitoraggio"))="","",INDIRECT(ADDRESS($Z65,COLUMN(),4,1,"Monitoraggio"))),"")</f>
        <v/>
      </c>
      <c r="AY65" s="79" t="str" cm="1">
        <f t="array" aca="1" ref="AY65" ca="1">IFERROR(IF(INDIRECT(ADDRESS($Z65,COLUMN(),4,1,"Monitoraggio"))="","",INDIRECT(ADDRESS($Z65,COLUMN(),4,1,"Monitoraggio"))),"")</f>
        <v/>
      </c>
      <c r="AZ65" s="84" t="str" cm="1">
        <f t="array" aca="1" ref="AZ65" ca="1">IFERROR(IF(INDIRECT(ADDRESS($Z65,COLUMN(),4,1,"Monitoraggio"))="","",INDIRECT(ADDRESS($Z65,COLUMN(),4,1,"Monitoraggio"))),"")</f>
        <v/>
      </c>
      <c r="BA65" s="81" t="str" cm="1">
        <f t="array" aca="1" ref="BA65" ca="1">IFERROR(IF(INDIRECT(ADDRESS($Z65,COLUMN(),4,1,"Monitoraggio"))="","",INDIRECT(ADDRESS($Z65,COLUMN(),4,1,"Monitoraggio"))),"")</f>
        <v/>
      </c>
      <c r="BB65" s="86" t="str" cm="1">
        <f t="array" aca="1" ref="BB65" ca="1">IFERROR(IF(INDIRECT(ADDRESS($Z65,COLUMN(),4,1,"Monitoraggio"))="","",INDIRECT(ADDRESS($Z65,COLUMN(),4,1,"Monitoraggio"))),"")</f>
        <v/>
      </c>
      <c r="BC65" s="79" t="str" cm="1">
        <f t="array" aca="1" ref="BC65" ca="1">IFERROR(IF(INDIRECT(ADDRESS($Z65,COLUMN(),4,1,"Monitoraggio"))="","",INDIRECT(ADDRESS($Z65,COLUMN(),4,1,"Monitoraggio"))),"")</f>
        <v/>
      </c>
      <c r="BD65" s="79" t="str" cm="1">
        <f t="array" aca="1" ref="BD65" ca="1">IFERROR(IF(INDIRECT(ADDRESS($Z65,COLUMN(),4,1,"Monitoraggio"))="","",INDIRECT(ADDRESS($Z65,COLUMN(),4,1,"Monitoraggio"))),"")</f>
        <v/>
      </c>
      <c r="BE65" s="79" t="str" cm="1">
        <f t="array" aca="1" ref="BE65" ca="1">IFERROR(IF(INDIRECT(ADDRESS($Z65,COLUMN(),4,1,"Monitoraggio"))="","",INDIRECT(ADDRESS($Z65,COLUMN(),4,1,"Monitoraggio"))),"")</f>
        <v/>
      </c>
      <c r="BF65" s="79" t="str" cm="1">
        <f t="array" aca="1" ref="BF65" ca="1">IFERROR(IF(INDIRECT(ADDRESS($Z65,COLUMN(),4,1,"Monitoraggio"))="","",INDIRECT(ADDRESS($Z65,COLUMN(),4,1,"Monitoraggio"))),"")</f>
        <v/>
      </c>
      <c r="BG65" s="114" t="str" cm="1">
        <f t="array" aca="1" ref="BG65" ca="1">IFERROR(IF(INDIRECT(ADDRESS($Z65,COLUMN(),4,1,"Monitoraggio"))="","",INDIRECT(ADDRESS($Z65,COLUMN(),4,1,"Monitoraggio"))),"")</f>
        <v/>
      </c>
      <c r="BH65" s="48" t="str" cm="1">
        <f t="array" aca="1" ref="BH65" ca="1">IFERROR(IF(INDIRECT(ADDRESS($Z65,COLUMN(),4,1,"Monitoraggio"))="","",INDIRECT(ADDRESS($Z65,COLUMN(),4,1,"Monitoraggio"))),"")</f>
        <v/>
      </c>
      <c r="BI65" s="84" t="str" cm="1">
        <f t="array" aca="1" ref="BI65" ca="1">IFERROR(IF(INDIRECT(ADDRESS($Z65,COLUMN(),4,1,"Monitoraggio"))="","",INDIRECT(ADDRESS($Z65,COLUMN(),4,1,"Monitoraggio"))),"")</f>
        <v/>
      </c>
      <c r="BJ65" s="81" t="str" cm="1">
        <f t="array" aca="1" ref="BJ65" ca="1">IFERROR(IF(INDIRECT(ADDRESS($Z65,COLUMN(),4,1,"Monitoraggio"))="","",INDIRECT(ADDRESS($Z65,COLUMN(),4,1,"Monitoraggio"))),"")</f>
        <v/>
      </c>
    </row>
    <row r="66" spans="26:62" x14ac:dyDescent="0.2">
      <c r="Z66" s="132" t="str">
        <f>IFERROR(MATCH(ROW()-9,Monitoraggio!Y$1:Y$1000,0),"")</f>
        <v/>
      </c>
      <c r="AA66" s="60" t="str" cm="1">
        <f t="array" aca="1" ref="AA66" ca="1">IFERROR(IF(INDIRECT(ADDRESS($Z66,COLUMN(),4,1,"Monitoraggio"))="","",INDIRECT(ADDRESS($Z66,COLUMN(),4,1,"Monitoraggio"))),"")</f>
        <v/>
      </c>
      <c r="AB66" s="114" t="str" cm="1">
        <f t="array" aca="1" ref="AB66" ca="1">IFERROR(IF(INDIRECT(ADDRESS($Z66,COLUMN(),4,1,"Monitoraggio"))="","",INDIRECT(ADDRESS($Z66,COLUMN(),4,1,"Monitoraggio"))),"")</f>
        <v/>
      </c>
      <c r="AC66" s="114" t="str" cm="1">
        <f t="array" aca="1" ref="AC66" ca="1">IFERROR(IF(INDIRECT(ADDRESS($Z66,COLUMN(),4,1,"Monitoraggio"))="","",INDIRECT(ADDRESS($Z66,COLUMN(),4,1,"Monitoraggio"))),"")</f>
        <v/>
      </c>
      <c r="AD66" s="48" t="str" cm="1">
        <f t="array" aca="1" ref="AD66" ca="1">IFERROR(IF(INDIRECT(ADDRESS($Z66,COLUMN(),4,1,"Monitoraggio"))="","",INDIRECT(ADDRESS($Z66,COLUMN(),4,1,"Monitoraggio"))),"")</f>
        <v/>
      </c>
      <c r="AE66" s="61" t="str" cm="1">
        <f t="array" aca="1" ref="AE66" ca="1">IFERROR(IF(INDIRECT(ADDRESS($Z66,COLUMN(),4,1,"Monitoraggio"))="","",INDIRECT(ADDRESS($Z66,COLUMN(),4,1,"Monitoraggio"))),"")</f>
        <v/>
      </c>
      <c r="AF66" s="116" t="str" cm="1">
        <f t="array" aca="1" ref="AF66" ca="1">IFERROR(IF(INDIRECT(ADDRESS($Z66,COLUMN(),4,1,"Monitoraggio"))="","",INDIRECT(ADDRESS($Z66,COLUMN(),4,1,"Monitoraggio"))),"")</f>
        <v/>
      </c>
      <c r="AG66" s="61" t="str" cm="1">
        <f t="array" aca="1" ref="AG66" ca="1">IFERROR(IF(INDIRECT(ADDRESS($Z66,COLUMN(),4,1,"Monitoraggio"))="","",INDIRECT(ADDRESS($Z66,COLUMN(),4,1,"Monitoraggio"))),"")</f>
        <v/>
      </c>
      <c r="AH66" s="116" t="str" cm="1">
        <f t="array" aca="1" ref="AH66" ca="1">IFERROR(IF(INDIRECT(ADDRESS($Z66,COLUMN(),4,1,"Monitoraggio"))="","",INDIRECT(ADDRESS($Z66,COLUMN(),4,1,"Monitoraggio"))),"")</f>
        <v/>
      </c>
      <c r="AI66" s="114" t="str" cm="1">
        <f t="array" aca="1" ref="AI66" ca="1">IFERROR(IF(INDIRECT(ADDRESS($Z66,COLUMN(),4,1,"Monitoraggio"))="","",INDIRECT(ADDRESS($Z66,COLUMN(),4,1,"Monitoraggio"))),"")</f>
        <v/>
      </c>
      <c r="AJ66" s="118" t="str" cm="1">
        <f t="array" aca="1" ref="AJ66" ca="1">IFERROR(IF(INDIRECT(ADDRESS($Z66,COLUMN(),4,1,"Monitoraggio"))="","",INDIRECT(ADDRESS($Z66,COLUMN(),4,1,"Monitoraggio"))),"")</f>
        <v/>
      </c>
      <c r="AK66" s="119" t="str" cm="1">
        <f t="array" aca="1" ref="AK66" ca="1">IFERROR(IF(INDIRECT(ADDRESS($Z66,COLUMN(),4,1,"Monitoraggio"))="","",INDIRECT(ADDRESS($Z66,COLUMN(),4,1,"Monitoraggio"))),"")</f>
        <v/>
      </c>
      <c r="AL66" s="79" t="str" cm="1">
        <f t="array" aca="1" ref="AL66" ca="1">IFERROR(IF(INDIRECT(ADDRESS($Z66,COLUMN(),4,1,"Monitoraggio"))="","",INDIRECT(ADDRESS($Z66,COLUMN(),4,1,"Monitoraggio"))),"")</f>
        <v/>
      </c>
      <c r="AM66" s="77" t="str" cm="1">
        <f t="array" aca="1" ref="AM66" ca="1">IFERROR(IF(INDIRECT(ADDRESS($Z66,COLUMN(),4,1,"Monitoraggio"))="","",INDIRECT(ADDRESS($Z66,COLUMN(),4,1,"Monitoraggio"))),"")</f>
        <v/>
      </c>
      <c r="AN66" s="79" t="str" cm="1">
        <f t="array" aca="1" ref="AN66" ca="1">IFERROR(IF(INDIRECT(ADDRESS($Z66,COLUMN(),4,1,"Monitoraggio"))="","",INDIRECT(ADDRESS($Z66,COLUMN(),4,1,"Monitoraggio"))),"")</f>
        <v/>
      </c>
      <c r="AO66" s="79" t="str" cm="1">
        <f t="array" aca="1" ref="AO66" ca="1">IFERROR(IF(INDIRECT(ADDRESS($Z66,COLUMN(),4,1,"Monitoraggio"))="","",INDIRECT(ADDRESS($Z66,COLUMN(),4,1,"Monitoraggio"))),"")</f>
        <v/>
      </c>
      <c r="AP66" s="79" t="str" cm="1">
        <f t="array" aca="1" ref="AP66" ca="1">IFERROR(IF(INDIRECT(ADDRESS($Z66,COLUMN(),4,1,"Monitoraggio"))="","",INDIRECT(ADDRESS($Z66,COLUMN(),4,1,"Monitoraggio"))),"")</f>
        <v/>
      </c>
      <c r="AQ66" s="81" t="str" cm="1">
        <f t="array" aca="1" ref="AQ66" ca="1">IFERROR(IF(INDIRECT(ADDRESS($Z66,COLUMN(),4,1,"Monitoraggio"))="","",INDIRECT(ADDRESS($Z66,COLUMN(),4,1,"Monitoraggio"))),"")</f>
        <v/>
      </c>
      <c r="AR66" s="122" t="str" cm="1">
        <f t="array" aca="1" ref="AR66" ca="1">IFERROR(IF(INDIRECT(ADDRESS($Z66,COLUMN(),4,1,"Monitoraggio"))="","",INDIRECT(ADDRESS($Z66,COLUMN(),4,1,"Monitoraggio"))),"")</f>
        <v/>
      </c>
      <c r="AS66" s="118" t="str" cm="1">
        <f t="array" aca="1" ref="AS66" ca="1">IFERROR(IF(INDIRECT(ADDRESS($Z66,COLUMN(),4,1,"Monitoraggio"))="","",INDIRECT(ADDRESS($Z66,COLUMN(),4,1,"Monitoraggio"))),"")</f>
        <v/>
      </c>
      <c r="AT66" s="119" t="str" cm="1">
        <f t="array" aca="1" ref="AT66" ca="1">IFERROR(IF(INDIRECT(ADDRESS($Z66,COLUMN(),4,1,"Monitoraggio"))="","",INDIRECT(ADDRESS($Z66,COLUMN(),4,1,"Monitoraggio"))),"")</f>
        <v/>
      </c>
      <c r="AU66" s="79" t="str" cm="1">
        <f t="array" aca="1" ref="AU66" ca="1">IFERROR(IF(INDIRECT(ADDRESS($Z66,COLUMN(),4,1,"Monitoraggio"))="","",INDIRECT(ADDRESS($Z66,COLUMN(),4,1,"Monitoraggio"))),"")</f>
        <v/>
      </c>
      <c r="AV66" s="119" t="str" cm="1">
        <f t="array" aca="1" ref="AV66" ca="1">IFERROR(IF(INDIRECT(ADDRESS($Z66,COLUMN(),4,1,"Monitoraggio"))="","",INDIRECT(ADDRESS($Z66,COLUMN(),4,1,"Monitoraggio"))),"")</f>
        <v/>
      </c>
      <c r="AW66" s="124" t="str" cm="1">
        <f t="array" aca="1" ref="AW66" ca="1">IFERROR(IF(INDIRECT(ADDRESS($Z66,COLUMN(),4,1,"Monitoraggio"))="","",INDIRECT(ADDRESS($Z66,COLUMN(),4,1,"Monitoraggio"))),"")</f>
        <v/>
      </c>
      <c r="AX66" s="62" t="str" cm="1">
        <f t="array" aca="1" ref="AX66" ca="1">IFERROR(IF(INDIRECT(ADDRESS($Z66,COLUMN(),4,1,"Monitoraggio"))="","",INDIRECT(ADDRESS($Z66,COLUMN(),4,1,"Monitoraggio"))),"")</f>
        <v/>
      </c>
      <c r="AY66" s="79" t="str" cm="1">
        <f t="array" aca="1" ref="AY66" ca="1">IFERROR(IF(INDIRECT(ADDRESS($Z66,COLUMN(),4,1,"Monitoraggio"))="","",INDIRECT(ADDRESS($Z66,COLUMN(),4,1,"Monitoraggio"))),"")</f>
        <v/>
      </c>
      <c r="AZ66" s="84" t="str" cm="1">
        <f t="array" aca="1" ref="AZ66" ca="1">IFERROR(IF(INDIRECT(ADDRESS($Z66,COLUMN(),4,1,"Monitoraggio"))="","",INDIRECT(ADDRESS($Z66,COLUMN(),4,1,"Monitoraggio"))),"")</f>
        <v/>
      </c>
      <c r="BA66" s="81" t="str" cm="1">
        <f t="array" aca="1" ref="BA66" ca="1">IFERROR(IF(INDIRECT(ADDRESS($Z66,COLUMN(),4,1,"Monitoraggio"))="","",INDIRECT(ADDRESS($Z66,COLUMN(),4,1,"Monitoraggio"))),"")</f>
        <v/>
      </c>
      <c r="BB66" s="86" t="str" cm="1">
        <f t="array" aca="1" ref="BB66" ca="1">IFERROR(IF(INDIRECT(ADDRESS($Z66,COLUMN(),4,1,"Monitoraggio"))="","",INDIRECT(ADDRESS($Z66,COLUMN(),4,1,"Monitoraggio"))),"")</f>
        <v/>
      </c>
      <c r="BC66" s="79" t="str" cm="1">
        <f t="array" aca="1" ref="BC66" ca="1">IFERROR(IF(INDIRECT(ADDRESS($Z66,COLUMN(),4,1,"Monitoraggio"))="","",INDIRECT(ADDRESS($Z66,COLUMN(),4,1,"Monitoraggio"))),"")</f>
        <v/>
      </c>
      <c r="BD66" s="79" t="str" cm="1">
        <f t="array" aca="1" ref="BD66" ca="1">IFERROR(IF(INDIRECT(ADDRESS($Z66,COLUMN(),4,1,"Monitoraggio"))="","",INDIRECT(ADDRESS($Z66,COLUMN(),4,1,"Monitoraggio"))),"")</f>
        <v/>
      </c>
      <c r="BE66" s="79" t="str" cm="1">
        <f t="array" aca="1" ref="BE66" ca="1">IFERROR(IF(INDIRECT(ADDRESS($Z66,COLUMN(),4,1,"Monitoraggio"))="","",INDIRECT(ADDRESS($Z66,COLUMN(),4,1,"Monitoraggio"))),"")</f>
        <v/>
      </c>
      <c r="BF66" s="79" t="str" cm="1">
        <f t="array" aca="1" ref="BF66" ca="1">IFERROR(IF(INDIRECT(ADDRESS($Z66,COLUMN(),4,1,"Monitoraggio"))="","",INDIRECT(ADDRESS($Z66,COLUMN(),4,1,"Monitoraggio"))),"")</f>
        <v/>
      </c>
      <c r="BG66" s="114" t="str" cm="1">
        <f t="array" aca="1" ref="BG66" ca="1">IFERROR(IF(INDIRECT(ADDRESS($Z66,COLUMN(),4,1,"Monitoraggio"))="","",INDIRECT(ADDRESS($Z66,COLUMN(),4,1,"Monitoraggio"))),"")</f>
        <v/>
      </c>
      <c r="BH66" s="48" t="str" cm="1">
        <f t="array" aca="1" ref="BH66" ca="1">IFERROR(IF(INDIRECT(ADDRESS($Z66,COLUMN(),4,1,"Monitoraggio"))="","",INDIRECT(ADDRESS($Z66,COLUMN(),4,1,"Monitoraggio"))),"")</f>
        <v/>
      </c>
      <c r="BI66" s="84" t="str" cm="1">
        <f t="array" aca="1" ref="BI66" ca="1">IFERROR(IF(INDIRECT(ADDRESS($Z66,COLUMN(),4,1,"Monitoraggio"))="","",INDIRECT(ADDRESS($Z66,COLUMN(),4,1,"Monitoraggio"))),"")</f>
        <v/>
      </c>
      <c r="BJ66" s="81" t="str" cm="1">
        <f t="array" aca="1" ref="BJ66" ca="1">IFERROR(IF(INDIRECT(ADDRESS($Z66,COLUMN(),4,1,"Monitoraggio"))="","",INDIRECT(ADDRESS($Z66,COLUMN(),4,1,"Monitoraggio"))),"")</f>
        <v/>
      </c>
    </row>
    <row r="67" spans="26:62" x14ac:dyDescent="0.2">
      <c r="Z67" s="132" t="str">
        <f>IFERROR(MATCH(ROW()-9,Monitoraggio!Y$1:Y$1000,0),"")</f>
        <v/>
      </c>
      <c r="AA67" s="60" t="str" cm="1">
        <f t="array" aca="1" ref="AA67" ca="1">IFERROR(IF(INDIRECT(ADDRESS($Z67,COLUMN(),4,1,"Monitoraggio"))="","",INDIRECT(ADDRESS($Z67,COLUMN(),4,1,"Monitoraggio"))),"")</f>
        <v/>
      </c>
      <c r="AB67" s="114" t="str" cm="1">
        <f t="array" aca="1" ref="AB67" ca="1">IFERROR(IF(INDIRECT(ADDRESS($Z67,COLUMN(),4,1,"Monitoraggio"))="","",INDIRECT(ADDRESS($Z67,COLUMN(),4,1,"Monitoraggio"))),"")</f>
        <v/>
      </c>
      <c r="AC67" s="114" t="str" cm="1">
        <f t="array" aca="1" ref="AC67" ca="1">IFERROR(IF(INDIRECT(ADDRESS($Z67,COLUMN(),4,1,"Monitoraggio"))="","",INDIRECT(ADDRESS($Z67,COLUMN(),4,1,"Monitoraggio"))),"")</f>
        <v/>
      </c>
      <c r="AD67" s="48" t="str" cm="1">
        <f t="array" aca="1" ref="AD67" ca="1">IFERROR(IF(INDIRECT(ADDRESS($Z67,COLUMN(),4,1,"Monitoraggio"))="","",INDIRECT(ADDRESS($Z67,COLUMN(),4,1,"Monitoraggio"))),"")</f>
        <v/>
      </c>
      <c r="AE67" s="61" t="str" cm="1">
        <f t="array" aca="1" ref="AE67" ca="1">IFERROR(IF(INDIRECT(ADDRESS($Z67,COLUMN(),4,1,"Monitoraggio"))="","",INDIRECT(ADDRESS($Z67,COLUMN(),4,1,"Monitoraggio"))),"")</f>
        <v/>
      </c>
      <c r="AF67" s="116" t="str" cm="1">
        <f t="array" aca="1" ref="AF67" ca="1">IFERROR(IF(INDIRECT(ADDRESS($Z67,COLUMN(),4,1,"Monitoraggio"))="","",INDIRECT(ADDRESS($Z67,COLUMN(),4,1,"Monitoraggio"))),"")</f>
        <v/>
      </c>
      <c r="AG67" s="61" t="str" cm="1">
        <f t="array" aca="1" ref="AG67" ca="1">IFERROR(IF(INDIRECT(ADDRESS($Z67,COLUMN(),4,1,"Monitoraggio"))="","",INDIRECT(ADDRESS($Z67,COLUMN(),4,1,"Monitoraggio"))),"")</f>
        <v/>
      </c>
      <c r="AH67" s="116" t="str" cm="1">
        <f t="array" aca="1" ref="AH67" ca="1">IFERROR(IF(INDIRECT(ADDRESS($Z67,COLUMN(),4,1,"Monitoraggio"))="","",INDIRECT(ADDRESS($Z67,COLUMN(),4,1,"Monitoraggio"))),"")</f>
        <v/>
      </c>
      <c r="AI67" s="114" t="str" cm="1">
        <f t="array" aca="1" ref="AI67" ca="1">IFERROR(IF(INDIRECT(ADDRESS($Z67,COLUMN(),4,1,"Monitoraggio"))="","",INDIRECT(ADDRESS($Z67,COLUMN(),4,1,"Monitoraggio"))),"")</f>
        <v/>
      </c>
      <c r="AJ67" s="118" t="str" cm="1">
        <f t="array" aca="1" ref="AJ67" ca="1">IFERROR(IF(INDIRECT(ADDRESS($Z67,COLUMN(),4,1,"Monitoraggio"))="","",INDIRECT(ADDRESS($Z67,COLUMN(),4,1,"Monitoraggio"))),"")</f>
        <v/>
      </c>
      <c r="AK67" s="119" t="str" cm="1">
        <f t="array" aca="1" ref="AK67" ca="1">IFERROR(IF(INDIRECT(ADDRESS($Z67,COLUMN(),4,1,"Monitoraggio"))="","",INDIRECT(ADDRESS($Z67,COLUMN(),4,1,"Monitoraggio"))),"")</f>
        <v/>
      </c>
      <c r="AL67" s="79" t="str" cm="1">
        <f t="array" aca="1" ref="AL67" ca="1">IFERROR(IF(INDIRECT(ADDRESS($Z67,COLUMN(),4,1,"Monitoraggio"))="","",INDIRECT(ADDRESS($Z67,COLUMN(),4,1,"Monitoraggio"))),"")</f>
        <v/>
      </c>
      <c r="AM67" s="77" t="str" cm="1">
        <f t="array" aca="1" ref="AM67" ca="1">IFERROR(IF(INDIRECT(ADDRESS($Z67,COLUMN(),4,1,"Monitoraggio"))="","",INDIRECT(ADDRESS($Z67,COLUMN(),4,1,"Monitoraggio"))),"")</f>
        <v/>
      </c>
      <c r="AN67" s="79" t="str" cm="1">
        <f t="array" aca="1" ref="AN67" ca="1">IFERROR(IF(INDIRECT(ADDRESS($Z67,COLUMN(),4,1,"Monitoraggio"))="","",INDIRECT(ADDRESS($Z67,COLUMN(),4,1,"Monitoraggio"))),"")</f>
        <v/>
      </c>
      <c r="AO67" s="79" t="str" cm="1">
        <f t="array" aca="1" ref="AO67" ca="1">IFERROR(IF(INDIRECT(ADDRESS($Z67,COLUMN(),4,1,"Monitoraggio"))="","",INDIRECT(ADDRESS($Z67,COLUMN(),4,1,"Monitoraggio"))),"")</f>
        <v/>
      </c>
      <c r="AP67" s="79" t="str" cm="1">
        <f t="array" aca="1" ref="AP67" ca="1">IFERROR(IF(INDIRECT(ADDRESS($Z67,COLUMN(),4,1,"Monitoraggio"))="","",INDIRECT(ADDRESS($Z67,COLUMN(),4,1,"Monitoraggio"))),"")</f>
        <v/>
      </c>
      <c r="AQ67" s="81" t="str" cm="1">
        <f t="array" aca="1" ref="AQ67" ca="1">IFERROR(IF(INDIRECT(ADDRESS($Z67,COLUMN(),4,1,"Monitoraggio"))="","",INDIRECT(ADDRESS($Z67,COLUMN(),4,1,"Monitoraggio"))),"")</f>
        <v/>
      </c>
      <c r="AR67" s="122" t="str" cm="1">
        <f t="array" aca="1" ref="AR67" ca="1">IFERROR(IF(INDIRECT(ADDRESS($Z67,COLUMN(),4,1,"Monitoraggio"))="","",INDIRECT(ADDRESS($Z67,COLUMN(),4,1,"Monitoraggio"))),"")</f>
        <v/>
      </c>
      <c r="AS67" s="118" t="str" cm="1">
        <f t="array" aca="1" ref="AS67" ca="1">IFERROR(IF(INDIRECT(ADDRESS($Z67,COLUMN(),4,1,"Monitoraggio"))="","",INDIRECT(ADDRESS($Z67,COLUMN(),4,1,"Monitoraggio"))),"")</f>
        <v/>
      </c>
      <c r="AT67" s="119" t="str" cm="1">
        <f t="array" aca="1" ref="AT67" ca="1">IFERROR(IF(INDIRECT(ADDRESS($Z67,COLUMN(),4,1,"Monitoraggio"))="","",INDIRECT(ADDRESS($Z67,COLUMN(),4,1,"Monitoraggio"))),"")</f>
        <v/>
      </c>
      <c r="AU67" s="79" t="str" cm="1">
        <f t="array" aca="1" ref="AU67" ca="1">IFERROR(IF(INDIRECT(ADDRESS($Z67,COLUMN(),4,1,"Monitoraggio"))="","",INDIRECT(ADDRESS($Z67,COLUMN(),4,1,"Monitoraggio"))),"")</f>
        <v/>
      </c>
      <c r="AV67" s="119" t="str" cm="1">
        <f t="array" aca="1" ref="AV67" ca="1">IFERROR(IF(INDIRECT(ADDRESS($Z67,COLUMN(),4,1,"Monitoraggio"))="","",INDIRECT(ADDRESS($Z67,COLUMN(),4,1,"Monitoraggio"))),"")</f>
        <v/>
      </c>
      <c r="AW67" s="124" t="str" cm="1">
        <f t="array" aca="1" ref="AW67" ca="1">IFERROR(IF(INDIRECT(ADDRESS($Z67,COLUMN(),4,1,"Monitoraggio"))="","",INDIRECT(ADDRESS($Z67,COLUMN(),4,1,"Monitoraggio"))),"")</f>
        <v/>
      </c>
      <c r="AX67" s="62" t="str" cm="1">
        <f t="array" aca="1" ref="AX67" ca="1">IFERROR(IF(INDIRECT(ADDRESS($Z67,COLUMN(),4,1,"Monitoraggio"))="","",INDIRECT(ADDRESS($Z67,COLUMN(),4,1,"Monitoraggio"))),"")</f>
        <v/>
      </c>
      <c r="AY67" s="79" t="str" cm="1">
        <f t="array" aca="1" ref="AY67" ca="1">IFERROR(IF(INDIRECT(ADDRESS($Z67,COLUMN(),4,1,"Monitoraggio"))="","",INDIRECT(ADDRESS($Z67,COLUMN(),4,1,"Monitoraggio"))),"")</f>
        <v/>
      </c>
      <c r="AZ67" s="84" t="str" cm="1">
        <f t="array" aca="1" ref="AZ67" ca="1">IFERROR(IF(INDIRECT(ADDRESS($Z67,COLUMN(),4,1,"Monitoraggio"))="","",INDIRECT(ADDRESS($Z67,COLUMN(),4,1,"Monitoraggio"))),"")</f>
        <v/>
      </c>
      <c r="BA67" s="81" t="str" cm="1">
        <f t="array" aca="1" ref="BA67" ca="1">IFERROR(IF(INDIRECT(ADDRESS($Z67,COLUMN(),4,1,"Monitoraggio"))="","",INDIRECT(ADDRESS($Z67,COLUMN(),4,1,"Monitoraggio"))),"")</f>
        <v/>
      </c>
      <c r="BB67" s="86" t="str" cm="1">
        <f t="array" aca="1" ref="BB67" ca="1">IFERROR(IF(INDIRECT(ADDRESS($Z67,COLUMN(),4,1,"Monitoraggio"))="","",INDIRECT(ADDRESS($Z67,COLUMN(),4,1,"Monitoraggio"))),"")</f>
        <v/>
      </c>
      <c r="BC67" s="79" t="str" cm="1">
        <f t="array" aca="1" ref="BC67" ca="1">IFERROR(IF(INDIRECT(ADDRESS($Z67,COLUMN(),4,1,"Monitoraggio"))="","",INDIRECT(ADDRESS($Z67,COLUMN(),4,1,"Monitoraggio"))),"")</f>
        <v/>
      </c>
      <c r="BD67" s="79" t="str" cm="1">
        <f t="array" aca="1" ref="BD67" ca="1">IFERROR(IF(INDIRECT(ADDRESS($Z67,COLUMN(),4,1,"Monitoraggio"))="","",INDIRECT(ADDRESS($Z67,COLUMN(),4,1,"Monitoraggio"))),"")</f>
        <v/>
      </c>
      <c r="BE67" s="79" t="str" cm="1">
        <f t="array" aca="1" ref="BE67" ca="1">IFERROR(IF(INDIRECT(ADDRESS($Z67,COLUMN(),4,1,"Monitoraggio"))="","",INDIRECT(ADDRESS($Z67,COLUMN(),4,1,"Monitoraggio"))),"")</f>
        <v/>
      </c>
      <c r="BF67" s="79" t="str" cm="1">
        <f t="array" aca="1" ref="BF67" ca="1">IFERROR(IF(INDIRECT(ADDRESS($Z67,COLUMN(),4,1,"Monitoraggio"))="","",INDIRECT(ADDRESS($Z67,COLUMN(),4,1,"Monitoraggio"))),"")</f>
        <v/>
      </c>
      <c r="BG67" s="114" t="str" cm="1">
        <f t="array" aca="1" ref="BG67" ca="1">IFERROR(IF(INDIRECT(ADDRESS($Z67,COLUMN(),4,1,"Monitoraggio"))="","",INDIRECT(ADDRESS($Z67,COLUMN(),4,1,"Monitoraggio"))),"")</f>
        <v/>
      </c>
      <c r="BH67" s="48" t="str" cm="1">
        <f t="array" aca="1" ref="BH67" ca="1">IFERROR(IF(INDIRECT(ADDRESS($Z67,COLUMN(),4,1,"Monitoraggio"))="","",INDIRECT(ADDRESS($Z67,COLUMN(),4,1,"Monitoraggio"))),"")</f>
        <v/>
      </c>
      <c r="BI67" s="84" t="str" cm="1">
        <f t="array" aca="1" ref="BI67" ca="1">IFERROR(IF(INDIRECT(ADDRESS($Z67,COLUMN(),4,1,"Monitoraggio"))="","",INDIRECT(ADDRESS($Z67,COLUMN(),4,1,"Monitoraggio"))),"")</f>
        <v/>
      </c>
      <c r="BJ67" s="81" t="str" cm="1">
        <f t="array" aca="1" ref="BJ67" ca="1">IFERROR(IF(INDIRECT(ADDRESS($Z67,COLUMN(),4,1,"Monitoraggio"))="","",INDIRECT(ADDRESS($Z67,COLUMN(),4,1,"Monitoraggio"))),"")</f>
        <v/>
      </c>
    </row>
    <row r="68" spans="26:62" x14ac:dyDescent="0.2">
      <c r="Z68" s="132" t="str">
        <f>IFERROR(MATCH(ROW()-9,Monitoraggio!Y$1:Y$1000,0),"")</f>
        <v/>
      </c>
      <c r="AA68" s="60" t="str" cm="1">
        <f t="array" aca="1" ref="AA68" ca="1">IFERROR(IF(INDIRECT(ADDRESS($Z68,COLUMN(),4,1,"Monitoraggio"))="","",INDIRECT(ADDRESS($Z68,COLUMN(),4,1,"Monitoraggio"))),"")</f>
        <v/>
      </c>
      <c r="AB68" s="114" t="str" cm="1">
        <f t="array" aca="1" ref="AB68" ca="1">IFERROR(IF(INDIRECT(ADDRESS($Z68,COLUMN(),4,1,"Monitoraggio"))="","",INDIRECT(ADDRESS($Z68,COLUMN(),4,1,"Monitoraggio"))),"")</f>
        <v/>
      </c>
      <c r="AC68" s="114" t="str" cm="1">
        <f t="array" aca="1" ref="AC68" ca="1">IFERROR(IF(INDIRECT(ADDRESS($Z68,COLUMN(),4,1,"Monitoraggio"))="","",INDIRECT(ADDRESS($Z68,COLUMN(),4,1,"Monitoraggio"))),"")</f>
        <v/>
      </c>
      <c r="AD68" s="48" t="str" cm="1">
        <f t="array" aca="1" ref="AD68" ca="1">IFERROR(IF(INDIRECT(ADDRESS($Z68,COLUMN(),4,1,"Monitoraggio"))="","",INDIRECT(ADDRESS($Z68,COLUMN(),4,1,"Monitoraggio"))),"")</f>
        <v/>
      </c>
      <c r="AE68" s="61" t="str" cm="1">
        <f t="array" aca="1" ref="AE68" ca="1">IFERROR(IF(INDIRECT(ADDRESS($Z68,COLUMN(),4,1,"Monitoraggio"))="","",INDIRECT(ADDRESS($Z68,COLUMN(),4,1,"Monitoraggio"))),"")</f>
        <v/>
      </c>
      <c r="AF68" s="116" t="str" cm="1">
        <f t="array" aca="1" ref="AF68" ca="1">IFERROR(IF(INDIRECT(ADDRESS($Z68,COLUMN(),4,1,"Monitoraggio"))="","",INDIRECT(ADDRESS($Z68,COLUMN(),4,1,"Monitoraggio"))),"")</f>
        <v/>
      </c>
      <c r="AG68" s="61" t="str" cm="1">
        <f t="array" aca="1" ref="AG68" ca="1">IFERROR(IF(INDIRECT(ADDRESS($Z68,COLUMN(),4,1,"Monitoraggio"))="","",INDIRECT(ADDRESS($Z68,COLUMN(),4,1,"Monitoraggio"))),"")</f>
        <v/>
      </c>
      <c r="AH68" s="116" t="str" cm="1">
        <f t="array" aca="1" ref="AH68" ca="1">IFERROR(IF(INDIRECT(ADDRESS($Z68,COLUMN(),4,1,"Monitoraggio"))="","",INDIRECT(ADDRESS($Z68,COLUMN(),4,1,"Monitoraggio"))),"")</f>
        <v/>
      </c>
      <c r="AI68" s="114" t="str" cm="1">
        <f t="array" aca="1" ref="AI68" ca="1">IFERROR(IF(INDIRECT(ADDRESS($Z68,COLUMN(),4,1,"Monitoraggio"))="","",INDIRECT(ADDRESS($Z68,COLUMN(),4,1,"Monitoraggio"))),"")</f>
        <v/>
      </c>
      <c r="AJ68" s="118" t="str" cm="1">
        <f t="array" aca="1" ref="AJ68" ca="1">IFERROR(IF(INDIRECT(ADDRESS($Z68,COLUMN(),4,1,"Monitoraggio"))="","",INDIRECT(ADDRESS($Z68,COLUMN(),4,1,"Monitoraggio"))),"")</f>
        <v/>
      </c>
      <c r="AK68" s="119" t="str" cm="1">
        <f t="array" aca="1" ref="AK68" ca="1">IFERROR(IF(INDIRECT(ADDRESS($Z68,COLUMN(),4,1,"Monitoraggio"))="","",INDIRECT(ADDRESS($Z68,COLUMN(),4,1,"Monitoraggio"))),"")</f>
        <v/>
      </c>
      <c r="AL68" s="79" t="str" cm="1">
        <f t="array" aca="1" ref="AL68" ca="1">IFERROR(IF(INDIRECT(ADDRESS($Z68,COLUMN(),4,1,"Monitoraggio"))="","",INDIRECT(ADDRESS($Z68,COLUMN(),4,1,"Monitoraggio"))),"")</f>
        <v/>
      </c>
      <c r="AM68" s="77" t="str" cm="1">
        <f t="array" aca="1" ref="AM68" ca="1">IFERROR(IF(INDIRECT(ADDRESS($Z68,COLUMN(),4,1,"Monitoraggio"))="","",INDIRECT(ADDRESS($Z68,COLUMN(),4,1,"Monitoraggio"))),"")</f>
        <v/>
      </c>
      <c r="AN68" s="79" t="str" cm="1">
        <f t="array" aca="1" ref="AN68" ca="1">IFERROR(IF(INDIRECT(ADDRESS($Z68,COLUMN(),4,1,"Monitoraggio"))="","",INDIRECT(ADDRESS($Z68,COLUMN(),4,1,"Monitoraggio"))),"")</f>
        <v/>
      </c>
      <c r="AO68" s="79" t="str" cm="1">
        <f t="array" aca="1" ref="AO68" ca="1">IFERROR(IF(INDIRECT(ADDRESS($Z68,COLUMN(),4,1,"Monitoraggio"))="","",INDIRECT(ADDRESS($Z68,COLUMN(),4,1,"Monitoraggio"))),"")</f>
        <v/>
      </c>
      <c r="AP68" s="79" t="str" cm="1">
        <f t="array" aca="1" ref="AP68" ca="1">IFERROR(IF(INDIRECT(ADDRESS($Z68,COLUMN(),4,1,"Monitoraggio"))="","",INDIRECT(ADDRESS($Z68,COLUMN(),4,1,"Monitoraggio"))),"")</f>
        <v/>
      </c>
      <c r="AQ68" s="81" t="str" cm="1">
        <f t="array" aca="1" ref="AQ68" ca="1">IFERROR(IF(INDIRECT(ADDRESS($Z68,COLUMN(),4,1,"Monitoraggio"))="","",INDIRECT(ADDRESS($Z68,COLUMN(),4,1,"Monitoraggio"))),"")</f>
        <v/>
      </c>
      <c r="AR68" s="122" t="str" cm="1">
        <f t="array" aca="1" ref="AR68" ca="1">IFERROR(IF(INDIRECT(ADDRESS($Z68,COLUMN(),4,1,"Monitoraggio"))="","",INDIRECT(ADDRESS($Z68,COLUMN(),4,1,"Monitoraggio"))),"")</f>
        <v/>
      </c>
      <c r="AS68" s="118" t="str" cm="1">
        <f t="array" aca="1" ref="AS68" ca="1">IFERROR(IF(INDIRECT(ADDRESS($Z68,COLUMN(),4,1,"Monitoraggio"))="","",INDIRECT(ADDRESS($Z68,COLUMN(),4,1,"Monitoraggio"))),"")</f>
        <v/>
      </c>
      <c r="AT68" s="119" t="str" cm="1">
        <f t="array" aca="1" ref="AT68" ca="1">IFERROR(IF(INDIRECT(ADDRESS($Z68,COLUMN(),4,1,"Monitoraggio"))="","",INDIRECT(ADDRESS($Z68,COLUMN(),4,1,"Monitoraggio"))),"")</f>
        <v/>
      </c>
      <c r="AU68" s="79" t="str" cm="1">
        <f t="array" aca="1" ref="AU68" ca="1">IFERROR(IF(INDIRECT(ADDRESS($Z68,COLUMN(),4,1,"Monitoraggio"))="","",INDIRECT(ADDRESS($Z68,COLUMN(),4,1,"Monitoraggio"))),"")</f>
        <v/>
      </c>
      <c r="AV68" s="119" t="str" cm="1">
        <f t="array" aca="1" ref="AV68" ca="1">IFERROR(IF(INDIRECT(ADDRESS($Z68,COLUMN(),4,1,"Monitoraggio"))="","",INDIRECT(ADDRESS($Z68,COLUMN(),4,1,"Monitoraggio"))),"")</f>
        <v/>
      </c>
      <c r="AW68" s="124" t="str" cm="1">
        <f t="array" aca="1" ref="AW68" ca="1">IFERROR(IF(INDIRECT(ADDRESS($Z68,COLUMN(),4,1,"Monitoraggio"))="","",INDIRECT(ADDRESS($Z68,COLUMN(),4,1,"Monitoraggio"))),"")</f>
        <v/>
      </c>
      <c r="AX68" s="62" t="str" cm="1">
        <f t="array" aca="1" ref="AX68" ca="1">IFERROR(IF(INDIRECT(ADDRESS($Z68,COLUMN(),4,1,"Monitoraggio"))="","",INDIRECT(ADDRESS($Z68,COLUMN(),4,1,"Monitoraggio"))),"")</f>
        <v/>
      </c>
      <c r="AY68" s="79" t="str" cm="1">
        <f t="array" aca="1" ref="AY68" ca="1">IFERROR(IF(INDIRECT(ADDRESS($Z68,COLUMN(),4,1,"Monitoraggio"))="","",INDIRECT(ADDRESS($Z68,COLUMN(),4,1,"Monitoraggio"))),"")</f>
        <v/>
      </c>
      <c r="AZ68" s="84" t="str" cm="1">
        <f t="array" aca="1" ref="AZ68" ca="1">IFERROR(IF(INDIRECT(ADDRESS($Z68,COLUMN(),4,1,"Monitoraggio"))="","",INDIRECT(ADDRESS($Z68,COLUMN(),4,1,"Monitoraggio"))),"")</f>
        <v/>
      </c>
      <c r="BA68" s="81" t="str" cm="1">
        <f t="array" aca="1" ref="BA68" ca="1">IFERROR(IF(INDIRECT(ADDRESS($Z68,COLUMN(),4,1,"Monitoraggio"))="","",INDIRECT(ADDRESS($Z68,COLUMN(),4,1,"Monitoraggio"))),"")</f>
        <v/>
      </c>
      <c r="BB68" s="86" t="str" cm="1">
        <f t="array" aca="1" ref="BB68" ca="1">IFERROR(IF(INDIRECT(ADDRESS($Z68,COLUMN(),4,1,"Monitoraggio"))="","",INDIRECT(ADDRESS($Z68,COLUMN(),4,1,"Monitoraggio"))),"")</f>
        <v/>
      </c>
      <c r="BC68" s="79" t="str" cm="1">
        <f t="array" aca="1" ref="BC68" ca="1">IFERROR(IF(INDIRECT(ADDRESS($Z68,COLUMN(),4,1,"Monitoraggio"))="","",INDIRECT(ADDRESS($Z68,COLUMN(),4,1,"Monitoraggio"))),"")</f>
        <v/>
      </c>
      <c r="BD68" s="79" t="str" cm="1">
        <f t="array" aca="1" ref="BD68" ca="1">IFERROR(IF(INDIRECT(ADDRESS($Z68,COLUMN(),4,1,"Monitoraggio"))="","",INDIRECT(ADDRESS($Z68,COLUMN(),4,1,"Monitoraggio"))),"")</f>
        <v/>
      </c>
      <c r="BE68" s="79" t="str" cm="1">
        <f t="array" aca="1" ref="BE68" ca="1">IFERROR(IF(INDIRECT(ADDRESS($Z68,COLUMN(),4,1,"Monitoraggio"))="","",INDIRECT(ADDRESS($Z68,COLUMN(),4,1,"Monitoraggio"))),"")</f>
        <v/>
      </c>
      <c r="BF68" s="79" t="str" cm="1">
        <f t="array" aca="1" ref="BF68" ca="1">IFERROR(IF(INDIRECT(ADDRESS($Z68,COLUMN(),4,1,"Monitoraggio"))="","",INDIRECT(ADDRESS($Z68,COLUMN(),4,1,"Monitoraggio"))),"")</f>
        <v/>
      </c>
      <c r="BG68" s="114" t="str" cm="1">
        <f t="array" aca="1" ref="BG68" ca="1">IFERROR(IF(INDIRECT(ADDRESS($Z68,COLUMN(),4,1,"Monitoraggio"))="","",INDIRECT(ADDRESS($Z68,COLUMN(),4,1,"Monitoraggio"))),"")</f>
        <v/>
      </c>
      <c r="BH68" s="48" t="str" cm="1">
        <f t="array" aca="1" ref="BH68" ca="1">IFERROR(IF(INDIRECT(ADDRESS($Z68,COLUMN(),4,1,"Monitoraggio"))="","",INDIRECT(ADDRESS($Z68,COLUMN(),4,1,"Monitoraggio"))),"")</f>
        <v/>
      </c>
      <c r="BI68" s="84" t="str" cm="1">
        <f t="array" aca="1" ref="BI68" ca="1">IFERROR(IF(INDIRECT(ADDRESS($Z68,COLUMN(),4,1,"Monitoraggio"))="","",INDIRECT(ADDRESS($Z68,COLUMN(),4,1,"Monitoraggio"))),"")</f>
        <v/>
      </c>
      <c r="BJ68" s="81" t="str" cm="1">
        <f t="array" aca="1" ref="BJ68" ca="1">IFERROR(IF(INDIRECT(ADDRESS($Z68,COLUMN(),4,1,"Monitoraggio"))="","",INDIRECT(ADDRESS($Z68,COLUMN(),4,1,"Monitoraggio"))),"")</f>
        <v/>
      </c>
    </row>
    <row r="69" spans="26:62" x14ac:dyDescent="0.2">
      <c r="Z69" s="132" t="str">
        <f>IFERROR(MATCH(ROW()-9,Monitoraggio!Y$1:Y$1000,0),"")</f>
        <v/>
      </c>
      <c r="AA69" s="60" t="str" cm="1">
        <f t="array" aca="1" ref="AA69" ca="1">IFERROR(IF(INDIRECT(ADDRESS($Z69,COLUMN(),4,1,"Monitoraggio"))="","",INDIRECT(ADDRESS($Z69,COLUMN(),4,1,"Monitoraggio"))),"")</f>
        <v/>
      </c>
      <c r="AB69" s="114" t="str" cm="1">
        <f t="array" aca="1" ref="AB69" ca="1">IFERROR(IF(INDIRECT(ADDRESS($Z69,COLUMN(),4,1,"Monitoraggio"))="","",INDIRECT(ADDRESS($Z69,COLUMN(),4,1,"Monitoraggio"))),"")</f>
        <v/>
      </c>
      <c r="AC69" s="114" t="str" cm="1">
        <f t="array" aca="1" ref="AC69" ca="1">IFERROR(IF(INDIRECT(ADDRESS($Z69,COLUMN(),4,1,"Monitoraggio"))="","",INDIRECT(ADDRESS($Z69,COLUMN(),4,1,"Monitoraggio"))),"")</f>
        <v/>
      </c>
      <c r="AD69" s="48" t="str" cm="1">
        <f t="array" aca="1" ref="AD69" ca="1">IFERROR(IF(INDIRECT(ADDRESS($Z69,COLUMN(),4,1,"Monitoraggio"))="","",INDIRECT(ADDRESS($Z69,COLUMN(),4,1,"Monitoraggio"))),"")</f>
        <v/>
      </c>
      <c r="AE69" s="61" t="str" cm="1">
        <f t="array" aca="1" ref="AE69" ca="1">IFERROR(IF(INDIRECT(ADDRESS($Z69,COLUMN(),4,1,"Monitoraggio"))="","",INDIRECT(ADDRESS($Z69,COLUMN(),4,1,"Monitoraggio"))),"")</f>
        <v/>
      </c>
      <c r="AF69" s="116" t="str" cm="1">
        <f t="array" aca="1" ref="AF69" ca="1">IFERROR(IF(INDIRECT(ADDRESS($Z69,COLUMN(),4,1,"Monitoraggio"))="","",INDIRECT(ADDRESS($Z69,COLUMN(),4,1,"Monitoraggio"))),"")</f>
        <v/>
      </c>
      <c r="AG69" s="61" t="str" cm="1">
        <f t="array" aca="1" ref="AG69" ca="1">IFERROR(IF(INDIRECT(ADDRESS($Z69,COLUMN(),4,1,"Monitoraggio"))="","",INDIRECT(ADDRESS($Z69,COLUMN(),4,1,"Monitoraggio"))),"")</f>
        <v/>
      </c>
      <c r="AH69" s="116" t="str" cm="1">
        <f t="array" aca="1" ref="AH69" ca="1">IFERROR(IF(INDIRECT(ADDRESS($Z69,COLUMN(),4,1,"Monitoraggio"))="","",INDIRECT(ADDRESS($Z69,COLUMN(),4,1,"Monitoraggio"))),"")</f>
        <v/>
      </c>
      <c r="AI69" s="114" t="str" cm="1">
        <f t="array" aca="1" ref="AI69" ca="1">IFERROR(IF(INDIRECT(ADDRESS($Z69,COLUMN(),4,1,"Monitoraggio"))="","",INDIRECT(ADDRESS($Z69,COLUMN(),4,1,"Monitoraggio"))),"")</f>
        <v/>
      </c>
      <c r="AJ69" s="118" t="str" cm="1">
        <f t="array" aca="1" ref="AJ69" ca="1">IFERROR(IF(INDIRECT(ADDRESS($Z69,COLUMN(),4,1,"Monitoraggio"))="","",INDIRECT(ADDRESS($Z69,COLUMN(),4,1,"Monitoraggio"))),"")</f>
        <v/>
      </c>
      <c r="AK69" s="119" t="str" cm="1">
        <f t="array" aca="1" ref="AK69" ca="1">IFERROR(IF(INDIRECT(ADDRESS($Z69,COLUMN(),4,1,"Monitoraggio"))="","",INDIRECT(ADDRESS($Z69,COLUMN(),4,1,"Monitoraggio"))),"")</f>
        <v/>
      </c>
      <c r="AL69" s="79" t="str" cm="1">
        <f t="array" aca="1" ref="AL69" ca="1">IFERROR(IF(INDIRECT(ADDRESS($Z69,COLUMN(),4,1,"Monitoraggio"))="","",INDIRECT(ADDRESS($Z69,COLUMN(),4,1,"Monitoraggio"))),"")</f>
        <v/>
      </c>
      <c r="AM69" s="77" t="str" cm="1">
        <f t="array" aca="1" ref="AM69" ca="1">IFERROR(IF(INDIRECT(ADDRESS($Z69,COLUMN(),4,1,"Monitoraggio"))="","",INDIRECT(ADDRESS($Z69,COLUMN(),4,1,"Monitoraggio"))),"")</f>
        <v/>
      </c>
      <c r="AN69" s="79" t="str" cm="1">
        <f t="array" aca="1" ref="AN69" ca="1">IFERROR(IF(INDIRECT(ADDRESS($Z69,COLUMN(),4,1,"Monitoraggio"))="","",INDIRECT(ADDRESS($Z69,COLUMN(),4,1,"Monitoraggio"))),"")</f>
        <v/>
      </c>
      <c r="AO69" s="79" t="str" cm="1">
        <f t="array" aca="1" ref="AO69" ca="1">IFERROR(IF(INDIRECT(ADDRESS($Z69,COLUMN(),4,1,"Monitoraggio"))="","",INDIRECT(ADDRESS($Z69,COLUMN(),4,1,"Monitoraggio"))),"")</f>
        <v/>
      </c>
      <c r="AP69" s="79" t="str" cm="1">
        <f t="array" aca="1" ref="AP69" ca="1">IFERROR(IF(INDIRECT(ADDRESS($Z69,COLUMN(),4,1,"Monitoraggio"))="","",INDIRECT(ADDRESS($Z69,COLUMN(),4,1,"Monitoraggio"))),"")</f>
        <v/>
      </c>
      <c r="AQ69" s="81" t="str" cm="1">
        <f t="array" aca="1" ref="AQ69" ca="1">IFERROR(IF(INDIRECT(ADDRESS($Z69,COLUMN(),4,1,"Monitoraggio"))="","",INDIRECT(ADDRESS($Z69,COLUMN(),4,1,"Monitoraggio"))),"")</f>
        <v/>
      </c>
      <c r="AR69" s="122" t="str" cm="1">
        <f t="array" aca="1" ref="AR69" ca="1">IFERROR(IF(INDIRECT(ADDRESS($Z69,COLUMN(),4,1,"Monitoraggio"))="","",INDIRECT(ADDRESS($Z69,COLUMN(),4,1,"Monitoraggio"))),"")</f>
        <v/>
      </c>
      <c r="AS69" s="118" t="str" cm="1">
        <f t="array" aca="1" ref="AS69" ca="1">IFERROR(IF(INDIRECT(ADDRESS($Z69,COLUMN(),4,1,"Monitoraggio"))="","",INDIRECT(ADDRESS($Z69,COLUMN(),4,1,"Monitoraggio"))),"")</f>
        <v/>
      </c>
      <c r="AT69" s="119" t="str" cm="1">
        <f t="array" aca="1" ref="AT69" ca="1">IFERROR(IF(INDIRECT(ADDRESS($Z69,COLUMN(),4,1,"Monitoraggio"))="","",INDIRECT(ADDRESS($Z69,COLUMN(),4,1,"Monitoraggio"))),"")</f>
        <v/>
      </c>
      <c r="AU69" s="79" t="str" cm="1">
        <f t="array" aca="1" ref="AU69" ca="1">IFERROR(IF(INDIRECT(ADDRESS($Z69,COLUMN(),4,1,"Monitoraggio"))="","",INDIRECT(ADDRESS($Z69,COLUMN(),4,1,"Monitoraggio"))),"")</f>
        <v/>
      </c>
      <c r="AV69" s="119" t="str" cm="1">
        <f t="array" aca="1" ref="AV69" ca="1">IFERROR(IF(INDIRECT(ADDRESS($Z69,COLUMN(),4,1,"Monitoraggio"))="","",INDIRECT(ADDRESS($Z69,COLUMN(),4,1,"Monitoraggio"))),"")</f>
        <v/>
      </c>
      <c r="AW69" s="124" t="str" cm="1">
        <f t="array" aca="1" ref="AW69" ca="1">IFERROR(IF(INDIRECT(ADDRESS($Z69,COLUMN(),4,1,"Monitoraggio"))="","",INDIRECT(ADDRESS($Z69,COLUMN(),4,1,"Monitoraggio"))),"")</f>
        <v/>
      </c>
      <c r="AX69" s="62" t="str" cm="1">
        <f t="array" aca="1" ref="AX69" ca="1">IFERROR(IF(INDIRECT(ADDRESS($Z69,COLUMN(),4,1,"Monitoraggio"))="","",INDIRECT(ADDRESS($Z69,COLUMN(),4,1,"Monitoraggio"))),"")</f>
        <v/>
      </c>
      <c r="AY69" s="79" t="str" cm="1">
        <f t="array" aca="1" ref="AY69" ca="1">IFERROR(IF(INDIRECT(ADDRESS($Z69,COLUMN(),4,1,"Monitoraggio"))="","",INDIRECT(ADDRESS($Z69,COLUMN(),4,1,"Monitoraggio"))),"")</f>
        <v/>
      </c>
      <c r="AZ69" s="84" t="str" cm="1">
        <f t="array" aca="1" ref="AZ69" ca="1">IFERROR(IF(INDIRECT(ADDRESS($Z69,COLUMN(),4,1,"Monitoraggio"))="","",INDIRECT(ADDRESS($Z69,COLUMN(),4,1,"Monitoraggio"))),"")</f>
        <v/>
      </c>
      <c r="BA69" s="81" t="str" cm="1">
        <f t="array" aca="1" ref="BA69" ca="1">IFERROR(IF(INDIRECT(ADDRESS($Z69,COLUMN(),4,1,"Monitoraggio"))="","",INDIRECT(ADDRESS($Z69,COLUMN(),4,1,"Monitoraggio"))),"")</f>
        <v/>
      </c>
      <c r="BB69" s="86" t="str" cm="1">
        <f t="array" aca="1" ref="BB69" ca="1">IFERROR(IF(INDIRECT(ADDRESS($Z69,COLUMN(),4,1,"Monitoraggio"))="","",INDIRECT(ADDRESS($Z69,COLUMN(),4,1,"Monitoraggio"))),"")</f>
        <v/>
      </c>
      <c r="BC69" s="79" t="str" cm="1">
        <f t="array" aca="1" ref="BC69" ca="1">IFERROR(IF(INDIRECT(ADDRESS($Z69,COLUMN(),4,1,"Monitoraggio"))="","",INDIRECT(ADDRESS($Z69,COLUMN(),4,1,"Monitoraggio"))),"")</f>
        <v/>
      </c>
      <c r="BD69" s="79" t="str" cm="1">
        <f t="array" aca="1" ref="BD69" ca="1">IFERROR(IF(INDIRECT(ADDRESS($Z69,COLUMN(),4,1,"Monitoraggio"))="","",INDIRECT(ADDRESS($Z69,COLUMN(),4,1,"Monitoraggio"))),"")</f>
        <v/>
      </c>
      <c r="BE69" s="79" t="str" cm="1">
        <f t="array" aca="1" ref="BE69" ca="1">IFERROR(IF(INDIRECT(ADDRESS($Z69,COLUMN(),4,1,"Monitoraggio"))="","",INDIRECT(ADDRESS($Z69,COLUMN(),4,1,"Monitoraggio"))),"")</f>
        <v/>
      </c>
      <c r="BF69" s="79" t="str" cm="1">
        <f t="array" aca="1" ref="BF69" ca="1">IFERROR(IF(INDIRECT(ADDRESS($Z69,COLUMN(),4,1,"Monitoraggio"))="","",INDIRECT(ADDRESS($Z69,COLUMN(),4,1,"Monitoraggio"))),"")</f>
        <v/>
      </c>
      <c r="BG69" s="114" t="str" cm="1">
        <f t="array" aca="1" ref="BG69" ca="1">IFERROR(IF(INDIRECT(ADDRESS($Z69,COLUMN(),4,1,"Monitoraggio"))="","",INDIRECT(ADDRESS($Z69,COLUMN(),4,1,"Monitoraggio"))),"")</f>
        <v/>
      </c>
      <c r="BH69" s="48" t="str" cm="1">
        <f t="array" aca="1" ref="BH69" ca="1">IFERROR(IF(INDIRECT(ADDRESS($Z69,COLUMN(),4,1,"Monitoraggio"))="","",INDIRECT(ADDRESS($Z69,COLUMN(),4,1,"Monitoraggio"))),"")</f>
        <v/>
      </c>
      <c r="BI69" s="84" t="str" cm="1">
        <f t="array" aca="1" ref="BI69" ca="1">IFERROR(IF(INDIRECT(ADDRESS($Z69,COLUMN(),4,1,"Monitoraggio"))="","",INDIRECT(ADDRESS($Z69,COLUMN(),4,1,"Monitoraggio"))),"")</f>
        <v/>
      </c>
      <c r="BJ69" s="81" t="str" cm="1">
        <f t="array" aca="1" ref="BJ69" ca="1">IFERROR(IF(INDIRECT(ADDRESS($Z69,COLUMN(),4,1,"Monitoraggio"))="","",INDIRECT(ADDRESS($Z69,COLUMN(),4,1,"Monitoraggio"))),"")</f>
        <v/>
      </c>
    </row>
    <row r="70" spans="26:62" x14ac:dyDescent="0.2">
      <c r="Z70" s="132" t="str">
        <f>IFERROR(MATCH(ROW()-9,Monitoraggio!Y$1:Y$1000,0),"")</f>
        <v/>
      </c>
      <c r="AA70" s="60" t="str" cm="1">
        <f t="array" aca="1" ref="AA70" ca="1">IFERROR(IF(INDIRECT(ADDRESS($Z70,COLUMN(),4,1,"Monitoraggio"))="","",INDIRECT(ADDRESS($Z70,COLUMN(),4,1,"Monitoraggio"))),"")</f>
        <v/>
      </c>
      <c r="AB70" s="114" t="str" cm="1">
        <f t="array" aca="1" ref="AB70" ca="1">IFERROR(IF(INDIRECT(ADDRESS($Z70,COLUMN(),4,1,"Monitoraggio"))="","",INDIRECT(ADDRESS($Z70,COLUMN(),4,1,"Monitoraggio"))),"")</f>
        <v/>
      </c>
      <c r="AC70" s="114" t="str" cm="1">
        <f t="array" aca="1" ref="AC70" ca="1">IFERROR(IF(INDIRECT(ADDRESS($Z70,COLUMN(),4,1,"Monitoraggio"))="","",INDIRECT(ADDRESS($Z70,COLUMN(),4,1,"Monitoraggio"))),"")</f>
        <v/>
      </c>
      <c r="AD70" s="48" t="str" cm="1">
        <f t="array" aca="1" ref="AD70" ca="1">IFERROR(IF(INDIRECT(ADDRESS($Z70,COLUMN(),4,1,"Monitoraggio"))="","",INDIRECT(ADDRESS($Z70,COLUMN(),4,1,"Monitoraggio"))),"")</f>
        <v/>
      </c>
      <c r="AE70" s="61" t="str" cm="1">
        <f t="array" aca="1" ref="AE70" ca="1">IFERROR(IF(INDIRECT(ADDRESS($Z70,COLUMN(),4,1,"Monitoraggio"))="","",INDIRECT(ADDRESS($Z70,COLUMN(),4,1,"Monitoraggio"))),"")</f>
        <v/>
      </c>
      <c r="AF70" s="116" t="str" cm="1">
        <f t="array" aca="1" ref="AF70" ca="1">IFERROR(IF(INDIRECT(ADDRESS($Z70,COLUMN(),4,1,"Monitoraggio"))="","",INDIRECT(ADDRESS($Z70,COLUMN(),4,1,"Monitoraggio"))),"")</f>
        <v/>
      </c>
      <c r="AG70" s="61" t="str" cm="1">
        <f t="array" aca="1" ref="AG70" ca="1">IFERROR(IF(INDIRECT(ADDRESS($Z70,COLUMN(),4,1,"Monitoraggio"))="","",INDIRECT(ADDRESS($Z70,COLUMN(),4,1,"Monitoraggio"))),"")</f>
        <v/>
      </c>
      <c r="AH70" s="116" t="str" cm="1">
        <f t="array" aca="1" ref="AH70" ca="1">IFERROR(IF(INDIRECT(ADDRESS($Z70,COLUMN(),4,1,"Monitoraggio"))="","",INDIRECT(ADDRESS($Z70,COLUMN(),4,1,"Monitoraggio"))),"")</f>
        <v/>
      </c>
      <c r="AI70" s="114" t="str" cm="1">
        <f t="array" aca="1" ref="AI70" ca="1">IFERROR(IF(INDIRECT(ADDRESS($Z70,COLUMN(),4,1,"Monitoraggio"))="","",INDIRECT(ADDRESS($Z70,COLUMN(),4,1,"Monitoraggio"))),"")</f>
        <v/>
      </c>
      <c r="AJ70" s="118" t="str" cm="1">
        <f t="array" aca="1" ref="AJ70" ca="1">IFERROR(IF(INDIRECT(ADDRESS($Z70,COLUMN(),4,1,"Monitoraggio"))="","",INDIRECT(ADDRESS($Z70,COLUMN(),4,1,"Monitoraggio"))),"")</f>
        <v/>
      </c>
      <c r="AK70" s="119" t="str" cm="1">
        <f t="array" aca="1" ref="AK70" ca="1">IFERROR(IF(INDIRECT(ADDRESS($Z70,COLUMN(),4,1,"Monitoraggio"))="","",INDIRECT(ADDRESS($Z70,COLUMN(),4,1,"Monitoraggio"))),"")</f>
        <v/>
      </c>
      <c r="AL70" s="79" t="str" cm="1">
        <f t="array" aca="1" ref="AL70" ca="1">IFERROR(IF(INDIRECT(ADDRESS($Z70,COLUMN(),4,1,"Monitoraggio"))="","",INDIRECT(ADDRESS($Z70,COLUMN(),4,1,"Monitoraggio"))),"")</f>
        <v/>
      </c>
      <c r="AM70" s="77" t="str" cm="1">
        <f t="array" aca="1" ref="AM70" ca="1">IFERROR(IF(INDIRECT(ADDRESS($Z70,COLUMN(),4,1,"Monitoraggio"))="","",INDIRECT(ADDRESS($Z70,COLUMN(),4,1,"Monitoraggio"))),"")</f>
        <v/>
      </c>
      <c r="AN70" s="79" t="str" cm="1">
        <f t="array" aca="1" ref="AN70" ca="1">IFERROR(IF(INDIRECT(ADDRESS($Z70,COLUMN(),4,1,"Monitoraggio"))="","",INDIRECT(ADDRESS($Z70,COLUMN(),4,1,"Monitoraggio"))),"")</f>
        <v/>
      </c>
      <c r="AO70" s="79" t="str" cm="1">
        <f t="array" aca="1" ref="AO70" ca="1">IFERROR(IF(INDIRECT(ADDRESS($Z70,COLUMN(),4,1,"Monitoraggio"))="","",INDIRECT(ADDRESS($Z70,COLUMN(),4,1,"Monitoraggio"))),"")</f>
        <v/>
      </c>
      <c r="AP70" s="79" t="str" cm="1">
        <f t="array" aca="1" ref="AP70" ca="1">IFERROR(IF(INDIRECT(ADDRESS($Z70,COLUMN(),4,1,"Monitoraggio"))="","",INDIRECT(ADDRESS($Z70,COLUMN(),4,1,"Monitoraggio"))),"")</f>
        <v/>
      </c>
      <c r="AQ70" s="81" t="str" cm="1">
        <f t="array" aca="1" ref="AQ70" ca="1">IFERROR(IF(INDIRECT(ADDRESS($Z70,COLUMN(),4,1,"Monitoraggio"))="","",INDIRECT(ADDRESS($Z70,COLUMN(),4,1,"Monitoraggio"))),"")</f>
        <v/>
      </c>
      <c r="AR70" s="122" t="str" cm="1">
        <f t="array" aca="1" ref="AR70" ca="1">IFERROR(IF(INDIRECT(ADDRESS($Z70,COLUMN(),4,1,"Monitoraggio"))="","",INDIRECT(ADDRESS($Z70,COLUMN(),4,1,"Monitoraggio"))),"")</f>
        <v/>
      </c>
      <c r="AS70" s="118" t="str" cm="1">
        <f t="array" aca="1" ref="AS70" ca="1">IFERROR(IF(INDIRECT(ADDRESS($Z70,COLUMN(),4,1,"Monitoraggio"))="","",INDIRECT(ADDRESS($Z70,COLUMN(),4,1,"Monitoraggio"))),"")</f>
        <v/>
      </c>
      <c r="AT70" s="119" t="str" cm="1">
        <f t="array" aca="1" ref="AT70" ca="1">IFERROR(IF(INDIRECT(ADDRESS($Z70,COLUMN(),4,1,"Monitoraggio"))="","",INDIRECT(ADDRESS($Z70,COLUMN(),4,1,"Monitoraggio"))),"")</f>
        <v/>
      </c>
      <c r="AU70" s="79" t="str" cm="1">
        <f t="array" aca="1" ref="AU70" ca="1">IFERROR(IF(INDIRECT(ADDRESS($Z70,COLUMN(),4,1,"Monitoraggio"))="","",INDIRECT(ADDRESS($Z70,COLUMN(),4,1,"Monitoraggio"))),"")</f>
        <v/>
      </c>
      <c r="AV70" s="119" t="str" cm="1">
        <f t="array" aca="1" ref="AV70" ca="1">IFERROR(IF(INDIRECT(ADDRESS($Z70,COLUMN(),4,1,"Monitoraggio"))="","",INDIRECT(ADDRESS($Z70,COLUMN(),4,1,"Monitoraggio"))),"")</f>
        <v/>
      </c>
      <c r="AW70" s="124" t="str" cm="1">
        <f t="array" aca="1" ref="AW70" ca="1">IFERROR(IF(INDIRECT(ADDRESS($Z70,COLUMN(),4,1,"Monitoraggio"))="","",INDIRECT(ADDRESS($Z70,COLUMN(),4,1,"Monitoraggio"))),"")</f>
        <v/>
      </c>
      <c r="AX70" s="62" t="str" cm="1">
        <f t="array" aca="1" ref="AX70" ca="1">IFERROR(IF(INDIRECT(ADDRESS($Z70,COLUMN(),4,1,"Monitoraggio"))="","",INDIRECT(ADDRESS($Z70,COLUMN(),4,1,"Monitoraggio"))),"")</f>
        <v/>
      </c>
      <c r="AY70" s="79" t="str" cm="1">
        <f t="array" aca="1" ref="AY70" ca="1">IFERROR(IF(INDIRECT(ADDRESS($Z70,COLUMN(),4,1,"Monitoraggio"))="","",INDIRECT(ADDRESS($Z70,COLUMN(),4,1,"Monitoraggio"))),"")</f>
        <v/>
      </c>
      <c r="AZ70" s="84" t="str" cm="1">
        <f t="array" aca="1" ref="AZ70" ca="1">IFERROR(IF(INDIRECT(ADDRESS($Z70,COLUMN(),4,1,"Monitoraggio"))="","",INDIRECT(ADDRESS($Z70,COLUMN(),4,1,"Monitoraggio"))),"")</f>
        <v/>
      </c>
      <c r="BA70" s="81" t="str" cm="1">
        <f t="array" aca="1" ref="BA70" ca="1">IFERROR(IF(INDIRECT(ADDRESS($Z70,COLUMN(),4,1,"Monitoraggio"))="","",INDIRECT(ADDRESS($Z70,COLUMN(),4,1,"Monitoraggio"))),"")</f>
        <v/>
      </c>
      <c r="BB70" s="86" t="str" cm="1">
        <f t="array" aca="1" ref="BB70" ca="1">IFERROR(IF(INDIRECT(ADDRESS($Z70,COLUMN(),4,1,"Monitoraggio"))="","",INDIRECT(ADDRESS($Z70,COLUMN(),4,1,"Monitoraggio"))),"")</f>
        <v/>
      </c>
      <c r="BC70" s="79" t="str" cm="1">
        <f t="array" aca="1" ref="BC70" ca="1">IFERROR(IF(INDIRECT(ADDRESS($Z70,COLUMN(),4,1,"Monitoraggio"))="","",INDIRECT(ADDRESS($Z70,COLUMN(),4,1,"Monitoraggio"))),"")</f>
        <v/>
      </c>
      <c r="BD70" s="79" t="str" cm="1">
        <f t="array" aca="1" ref="BD70" ca="1">IFERROR(IF(INDIRECT(ADDRESS($Z70,COLUMN(),4,1,"Monitoraggio"))="","",INDIRECT(ADDRESS($Z70,COLUMN(),4,1,"Monitoraggio"))),"")</f>
        <v/>
      </c>
      <c r="BE70" s="79" t="str" cm="1">
        <f t="array" aca="1" ref="BE70" ca="1">IFERROR(IF(INDIRECT(ADDRESS($Z70,COLUMN(),4,1,"Monitoraggio"))="","",INDIRECT(ADDRESS($Z70,COLUMN(),4,1,"Monitoraggio"))),"")</f>
        <v/>
      </c>
      <c r="BF70" s="79" t="str" cm="1">
        <f t="array" aca="1" ref="BF70" ca="1">IFERROR(IF(INDIRECT(ADDRESS($Z70,COLUMN(),4,1,"Monitoraggio"))="","",INDIRECT(ADDRESS($Z70,COLUMN(),4,1,"Monitoraggio"))),"")</f>
        <v/>
      </c>
      <c r="BG70" s="114" t="str" cm="1">
        <f t="array" aca="1" ref="BG70" ca="1">IFERROR(IF(INDIRECT(ADDRESS($Z70,COLUMN(),4,1,"Monitoraggio"))="","",INDIRECT(ADDRESS($Z70,COLUMN(),4,1,"Monitoraggio"))),"")</f>
        <v/>
      </c>
      <c r="BH70" s="48" t="str" cm="1">
        <f t="array" aca="1" ref="BH70" ca="1">IFERROR(IF(INDIRECT(ADDRESS($Z70,COLUMN(),4,1,"Monitoraggio"))="","",INDIRECT(ADDRESS($Z70,COLUMN(),4,1,"Monitoraggio"))),"")</f>
        <v/>
      </c>
      <c r="BI70" s="84" t="str" cm="1">
        <f t="array" aca="1" ref="BI70" ca="1">IFERROR(IF(INDIRECT(ADDRESS($Z70,COLUMN(),4,1,"Monitoraggio"))="","",INDIRECT(ADDRESS($Z70,COLUMN(),4,1,"Monitoraggio"))),"")</f>
        <v/>
      </c>
      <c r="BJ70" s="81" t="str" cm="1">
        <f t="array" aca="1" ref="BJ70" ca="1">IFERROR(IF(INDIRECT(ADDRESS($Z70,COLUMN(),4,1,"Monitoraggio"))="","",INDIRECT(ADDRESS($Z70,COLUMN(),4,1,"Monitoraggio"))),"")</f>
        <v/>
      </c>
    </row>
    <row r="71" spans="26:62" x14ac:dyDescent="0.2">
      <c r="Z71" s="132" t="str">
        <f>IFERROR(MATCH(ROW()-9,Monitoraggio!Y$1:Y$1000,0),"")</f>
        <v/>
      </c>
      <c r="AA71" s="60" t="str" cm="1">
        <f t="array" aca="1" ref="AA71" ca="1">IFERROR(IF(INDIRECT(ADDRESS($Z71,COLUMN(),4,1,"Monitoraggio"))="","",INDIRECT(ADDRESS($Z71,COLUMN(),4,1,"Monitoraggio"))),"")</f>
        <v/>
      </c>
      <c r="AB71" s="114" t="str" cm="1">
        <f t="array" aca="1" ref="AB71" ca="1">IFERROR(IF(INDIRECT(ADDRESS($Z71,COLUMN(),4,1,"Monitoraggio"))="","",INDIRECT(ADDRESS($Z71,COLUMN(),4,1,"Monitoraggio"))),"")</f>
        <v/>
      </c>
      <c r="AC71" s="114" t="str" cm="1">
        <f t="array" aca="1" ref="AC71" ca="1">IFERROR(IF(INDIRECT(ADDRESS($Z71,COLUMN(),4,1,"Monitoraggio"))="","",INDIRECT(ADDRESS($Z71,COLUMN(),4,1,"Monitoraggio"))),"")</f>
        <v/>
      </c>
      <c r="AD71" s="48" t="str" cm="1">
        <f t="array" aca="1" ref="AD71" ca="1">IFERROR(IF(INDIRECT(ADDRESS($Z71,COLUMN(),4,1,"Monitoraggio"))="","",INDIRECT(ADDRESS($Z71,COLUMN(),4,1,"Monitoraggio"))),"")</f>
        <v/>
      </c>
      <c r="AE71" s="61" t="str" cm="1">
        <f t="array" aca="1" ref="AE71" ca="1">IFERROR(IF(INDIRECT(ADDRESS($Z71,COLUMN(),4,1,"Monitoraggio"))="","",INDIRECT(ADDRESS($Z71,COLUMN(),4,1,"Monitoraggio"))),"")</f>
        <v/>
      </c>
      <c r="AF71" s="116" t="str" cm="1">
        <f t="array" aca="1" ref="AF71" ca="1">IFERROR(IF(INDIRECT(ADDRESS($Z71,COLUMN(),4,1,"Monitoraggio"))="","",INDIRECT(ADDRESS($Z71,COLUMN(),4,1,"Monitoraggio"))),"")</f>
        <v/>
      </c>
      <c r="AG71" s="61" t="str" cm="1">
        <f t="array" aca="1" ref="AG71" ca="1">IFERROR(IF(INDIRECT(ADDRESS($Z71,COLUMN(),4,1,"Monitoraggio"))="","",INDIRECT(ADDRESS($Z71,COLUMN(),4,1,"Monitoraggio"))),"")</f>
        <v/>
      </c>
      <c r="AH71" s="116" t="str" cm="1">
        <f t="array" aca="1" ref="AH71" ca="1">IFERROR(IF(INDIRECT(ADDRESS($Z71,COLUMN(),4,1,"Monitoraggio"))="","",INDIRECT(ADDRESS($Z71,COLUMN(),4,1,"Monitoraggio"))),"")</f>
        <v/>
      </c>
      <c r="AI71" s="114" t="str" cm="1">
        <f t="array" aca="1" ref="AI71" ca="1">IFERROR(IF(INDIRECT(ADDRESS($Z71,COLUMN(),4,1,"Monitoraggio"))="","",INDIRECT(ADDRESS($Z71,COLUMN(),4,1,"Monitoraggio"))),"")</f>
        <v/>
      </c>
      <c r="AJ71" s="118" t="str" cm="1">
        <f t="array" aca="1" ref="AJ71" ca="1">IFERROR(IF(INDIRECT(ADDRESS($Z71,COLUMN(),4,1,"Monitoraggio"))="","",INDIRECT(ADDRESS($Z71,COLUMN(),4,1,"Monitoraggio"))),"")</f>
        <v/>
      </c>
      <c r="AK71" s="119" t="str" cm="1">
        <f t="array" aca="1" ref="AK71" ca="1">IFERROR(IF(INDIRECT(ADDRESS($Z71,COLUMN(),4,1,"Monitoraggio"))="","",INDIRECT(ADDRESS($Z71,COLUMN(),4,1,"Monitoraggio"))),"")</f>
        <v/>
      </c>
      <c r="AL71" s="79" t="str" cm="1">
        <f t="array" aca="1" ref="AL71" ca="1">IFERROR(IF(INDIRECT(ADDRESS($Z71,COLUMN(),4,1,"Monitoraggio"))="","",INDIRECT(ADDRESS($Z71,COLUMN(),4,1,"Monitoraggio"))),"")</f>
        <v/>
      </c>
      <c r="AM71" s="77" t="str" cm="1">
        <f t="array" aca="1" ref="AM71" ca="1">IFERROR(IF(INDIRECT(ADDRESS($Z71,COLUMN(),4,1,"Monitoraggio"))="","",INDIRECT(ADDRESS($Z71,COLUMN(),4,1,"Monitoraggio"))),"")</f>
        <v/>
      </c>
      <c r="AN71" s="79" t="str" cm="1">
        <f t="array" aca="1" ref="AN71" ca="1">IFERROR(IF(INDIRECT(ADDRESS($Z71,COLUMN(),4,1,"Monitoraggio"))="","",INDIRECT(ADDRESS($Z71,COLUMN(),4,1,"Monitoraggio"))),"")</f>
        <v/>
      </c>
      <c r="AO71" s="79" t="str" cm="1">
        <f t="array" aca="1" ref="AO71" ca="1">IFERROR(IF(INDIRECT(ADDRESS($Z71,COLUMN(),4,1,"Monitoraggio"))="","",INDIRECT(ADDRESS($Z71,COLUMN(),4,1,"Monitoraggio"))),"")</f>
        <v/>
      </c>
      <c r="AP71" s="79" t="str" cm="1">
        <f t="array" aca="1" ref="AP71" ca="1">IFERROR(IF(INDIRECT(ADDRESS($Z71,COLUMN(),4,1,"Monitoraggio"))="","",INDIRECT(ADDRESS($Z71,COLUMN(),4,1,"Monitoraggio"))),"")</f>
        <v/>
      </c>
      <c r="AQ71" s="81" t="str" cm="1">
        <f t="array" aca="1" ref="AQ71" ca="1">IFERROR(IF(INDIRECT(ADDRESS($Z71,COLUMN(),4,1,"Monitoraggio"))="","",INDIRECT(ADDRESS($Z71,COLUMN(),4,1,"Monitoraggio"))),"")</f>
        <v/>
      </c>
      <c r="AR71" s="122" t="str" cm="1">
        <f t="array" aca="1" ref="AR71" ca="1">IFERROR(IF(INDIRECT(ADDRESS($Z71,COLUMN(),4,1,"Monitoraggio"))="","",INDIRECT(ADDRESS($Z71,COLUMN(),4,1,"Monitoraggio"))),"")</f>
        <v/>
      </c>
      <c r="AS71" s="118" t="str" cm="1">
        <f t="array" aca="1" ref="AS71" ca="1">IFERROR(IF(INDIRECT(ADDRESS($Z71,COLUMN(),4,1,"Monitoraggio"))="","",INDIRECT(ADDRESS($Z71,COLUMN(),4,1,"Monitoraggio"))),"")</f>
        <v/>
      </c>
      <c r="AT71" s="119" t="str" cm="1">
        <f t="array" aca="1" ref="AT71" ca="1">IFERROR(IF(INDIRECT(ADDRESS($Z71,COLUMN(),4,1,"Monitoraggio"))="","",INDIRECT(ADDRESS($Z71,COLUMN(),4,1,"Monitoraggio"))),"")</f>
        <v/>
      </c>
      <c r="AU71" s="79" t="str" cm="1">
        <f t="array" aca="1" ref="AU71" ca="1">IFERROR(IF(INDIRECT(ADDRESS($Z71,COLUMN(),4,1,"Monitoraggio"))="","",INDIRECT(ADDRESS($Z71,COLUMN(),4,1,"Monitoraggio"))),"")</f>
        <v/>
      </c>
      <c r="AV71" s="119" t="str" cm="1">
        <f t="array" aca="1" ref="AV71" ca="1">IFERROR(IF(INDIRECT(ADDRESS($Z71,COLUMN(),4,1,"Monitoraggio"))="","",INDIRECT(ADDRESS($Z71,COLUMN(),4,1,"Monitoraggio"))),"")</f>
        <v/>
      </c>
      <c r="AW71" s="124" t="str" cm="1">
        <f t="array" aca="1" ref="AW71" ca="1">IFERROR(IF(INDIRECT(ADDRESS($Z71,COLUMN(),4,1,"Monitoraggio"))="","",INDIRECT(ADDRESS($Z71,COLUMN(),4,1,"Monitoraggio"))),"")</f>
        <v/>
      </c>
      <c r="AX71" s="62" t="str" cm="1">
        <f t="array" aca="1" ref="AX71" ca="1">IFERROR(IF(INDIRECT(ADDRESS($Z71,COLUMN(),4,1,"Monitoraggio"))="","",INDIRECT(ADDRESS($Z71,COLUMN(),4,1,"Monitoraggio"))),"")</f>
        <v/>
      </c>
      <c r="AY71" s="79" t="str" cm="1">
        <f t="array" aca="1" ref="AY71" ca="1">IFERROR(IF(INDIRECT(ADDRESS($Z71,COLUMN(),4,1,"Monitoraggio"))="","",INDIRECT(ADDRESS($Z71,COLUMN(),4,1,"Monitoraggio"))),"")</f>
        <v/>
      </c>
      <c r="AZ71" s="84" t="str" cm="1">
        <f t="array" aca="1" ref="AZ71" ca="1">IFERROR(IF(INDIRECT(ADDRESS($Z71,COLUMN(),4,1,"Monitoraggio"))="","",INDIRECT(ADDRESS($Z71,COLUMN(),4,1,"Monitoraggio"))),"")</f>
        <v/>
      </c>
      <c r="BA71" s="81" t="str" cm="1">
        <f t="array" aca="1" ref="BA71" ca="1">IFERROR(IF(INDIRECT(ADDRESS($Z71,COLUMN(),4,1,"Monitoraggio"))="","",INDIRECT(ADDRESS($Z71,COLUMN(),4,1,"Monitoraggio"))),"")</f>
        <v/>
      </c>
      <c r="BB71" s="86" t="str" cm="1">
        <f t="array" aca="1" ref="BB71" ca="1">IFERROR(IF(INDIRECT(ADDRESS($Z71,COLUMN(),4,1,"Monitoraggio"))="","",INDIRECT(ADDRESS($Z71,COLUMN(),4,1,"Monitoraggio"))),"")</f>
        <v/>
      </c>
      <c r="BC71" s="79" t="str" cm="1">
        <f t="array" aca="1" ref="BC71" ca="1">IFERROR(IF(INDIRECT(ADDRESS($Z71,COLUMN(),4,1,"Monitoraggio"))="","",INDIRECT(ADDRESS($Z71,COLUMN(),4,1,"Monitoraggio"))),"")</f>
        <v/>
      </c>
      <c r="BD71" s="79" t="str" cm="1">
        <f t="array" aca="1" ref="BD71" ca="1">IFERROR(IF(INDIRECT(ADDRESS($Z71,COLUMN(),4,1,"Monitoraggio"))="","",INDIRECT(ADDRESS($Z71,COLUMN(),4,1,"Monitoraggio"))),"")</f>
        <v/>
      </c>
      <c r="BE71" s="79" t="str" cm="1">
        <f t="array" aca="1" ref="BE71" ca="1">IFERROR(IF(INDIRECT(ADDRESS($Z71,COLUMN(),4,1,"Monitoraggio"))="","",INDIRECT(ADDRESS($Z71,COLUMN(),4,1,"Monitoraggio"))),"")</f>
        <v/>
      </c>
      <c r="BF71" s="79" t="str" cm="1">
        <f t="array" aca="1" ref="BF71" ca="1">IFERROR(IF(INDIRECT(ADDRESS($Z71,COLUMN(),4,1,"Monitoraggio"))="","",INDIRECT(ADDRESS($Z71,COLUMN(),4,1,"Monitoraggio"))),"")</f>
        <v/>
      </c>
      <c r="BG71" s="114" t="str" cm="1">
        <f t="array" aca="1" ref="BG71" ca="1">IFERROR(IF(INDIRECT(ADDRESS($Z71,COLUMN(),4,1,"Monitoraggio"))="","",INDIRECT(ADDRESS($Z71,COLUMN(),4,1,"Monitoraggio"))),"")</f>
        <v/>
      </c>
      <c r="BH71" s="48" t="str" cm="1">
        <f t="array" aca="1" ref="BH71" ca="1">IFERROR(IF(INDIRECT(ADDRESS($Z71,COLUMN(),4,1,"Monitoraggio"))="","",INDIRECT(ADDRESS($Z71,COLUMN(),4,1,"Monitoraggio"))),"")</f>
        <v/>
      </c>
      <c r="BI71" s="84" t="str" cm="1">
        <f t="array" aca="1" ref="BI71" ca="1">IFERROR(IF(INDIRECT(ADDRESS($Z71,COLUMN(),4,1,"Monitoraggio"))="","",INDIRECT(ADDRESS($Z71,COLUMN(),4,1,"Monitoraggio"))),"")</f>
        <v/>
      </c>
      <c r="BJ71" s="81" t="str" cm="1">
        <f t="array" aca="1" ref="BJ71" ca="1">IFERROR(IF(INDIRECT(ADDRESS($Z71,COLUMN(),4,1,"Monitoraggio"))="","",INDIRECT(ADDRESS($Z71,COLUMN(),4,1,"Monitoraggio"))),"")</f>
        <v/>
      </c>
    </row>
    <row r="72" spans="26:62" x14ac:dyDescent="0.2">
      <c r="Z72" s="132" t="str">
        <f>IFERROR(MATCH(ROW()-9,Monitoraggio!Y$1:Y$1000,0),"")</f>
        <v/>
      </c>
      <c r="AA72" s="60" t="str" cm="1">
        <f t="array" aca="1" ref="AA72" ca="1">IFERROR(IF(INDIRECT(ADDRESS($Z72,COLUMN(),4,1,"Monitoraggio"))="","",INDIRECT(ADDRESS($Z72,COLUMN(),4,1,"Monitoraggio"))),"")</f>
        <v/>
      </c>
      <c r="AB72" s="114" t="str" cm="1">
        <f t="array" aca="1" ref="AB72" ca="1">IFERROR(IF(INDIRECT(ADDRESS($Z72,COLUMN(),4,1,"Monitoraggio"))="","",INDIRECT(ADDRESS($Z72,COLUMN(),4,1,"Monitoraggio"))),"")</f>
        <v/>
      </c>
      <c r="AC72" s="114" t="str" cm="1">
        <f t="array" aca="1" ref="AC72" ca="1">IFERROR(IF(INDIRECT(ADDRESS($Z72,COLUMN(),4,1,"Monitoraggio"))="","",INDIRECT(ADDRESS($Z72,COLUMN(),4,1,"Monitoraggio"))),"")</f>
        <v/>
      </c>
      <c r="AD72" s="48" t="str" cm="1">
        <f t="array" aca="1" ref="AD72" ca="1">IFERROR(IF(INDIRECT(ADDRESS($Z72,COLUMN(),4,1,"Monitoraggio"))="","",INDIRECT(ADDRESS($Z72,COLUMN(),4,1,"Monitoraggio"))),"")</f>
        <v/>
      </c>
      <c r="AE72" s="61" t="str" cm="1">
        <f t="array" aca="1" ref="AE72" ca="1">IFERROR(IF(INDIRECT(ADDRESS($Z72,COLUMN(),4,1,"Monitoraggio"))="","",INDIRECT(ADDRESS($Z72,COLUMN(),4,1,"Monitoraggio"))),"")</f>
        <v/>
      </c>
      <c r="AF72" s="116" t="str" cm="1">
        <f t="array" aca="1" ref="AF72" ca="1">IFERROR(IF(INDIRECT(ADDRESS($Z72,COLUMN(),4,1,"Monitoraggio"))="","",INDIRECT(ADDRESS($Z72,COLUMN(),4,1,"Monitoraggio"))),"")</f>
        <v/>
      </c>
      <c r="AG72" s="61" t="str" cm="1">
        <f t="array" aca="1" ref="AG72" ca="1">IFERROR(IF(INDIRECT(ADDRESS($Z72,COLUMN(),4,1,"Monitoraggio"))="","",INDIRECT(ADDRESS($Z72,COLUMN(),4,1,"Monitoraggio"))),"")</f>
        <v/>
      </c>
      <c r="AH72" s="116" t="str" cm="1">
        <f t="array" aca="1" ref="AH72" ca="1">IFERROR(IF(INDIRECT(ADDRESS($Z72,COLUMN(),4,1,"Monitoraggio"))="","",INDIRECT(ADDRESS($Z72,COLUMN(),4,1,"Monitoraggio"))),"")</f>
        <v/>
      </c>
      <c r="AI72" s="114" t="str" cm="1">
        <f t="array" aca="1" ref="AI72" ca="1">IFERROR(IF(INDIRECT(ADDRESS($Z72,COLUMN(),4,1,"Monitoraggio"))="","",INDIRECT(ADDRESS($Z72,COLUMN(),4,1,"Monitoraggio"))),"")</f>
        <v/>
      </c>
      <c r="AJ72" s="118" t="str" cm="1">
        <f t="array" aca="1" ref="AJ72" ca="1">IFERROR(IF(INDIRECT(ADDRESS($Z72,COLUMN(),4,1,"Monitoraggio"))="","",INDIRECT(ADDRESS($Z72,COLUMN(),4,1,"Monitoraggio"))),"")</f>
        <v/>
      </c>
      <c r="AK72" s="119" t="str" cm="1">
        <f t="array" aca="1" ref="AK72" ca="1">IFERROR(IF(INDIRECT(ADDRESS($Z72,COLUMN(),4,1,"Monitoraggio"))="","",INDIRECT(ADDRESS($Z72,COLUMN(),4,1,"Monitoraggio"))),"")</f>
        <v/>
      </c>
      <c r="AL72" s="79" t="str" cm="1">
        <f t="array" aca="1" ref="AL72" ca="1">IFERROR(IF(INDIRECT(ADDRESS($Z72,COLUMN(),4,1,"Monitoraggio"))="","",INDIRECT(ADDRESS($Z72,COLUMN(),4,1,"Monitoraggio"))),"")</f>
        <v/>
      </c>
      <c r="AM72" s="77" t="str" cm="1">
        <f t="array" aca="1" ref="AM72" ca="1">IFERROR(IF(INDIRECT(ADDRESS($Z72,COLUMN(),4,1,"Monitoraggio"))="","",INDIRECT(ADDRESS($Z72,COLUMN(),4,1,"Monitoraggio"))),"")</f>
        <v/>
      </c>
      <c r="AN72" s="79" t="str" cm="1">
        <f t="array" aca="1" ref="AN72" ca="1">IFERROR(IF(INDIRECT(ADDRESS($Z72,COLUMN(),4,1,"Monitoraggio"))="","",INDIRECT(ADDRESS($Z72,COLUMN(),4,1,"Monitoraggio"))),"")</f>
        <v/>
      </c>
      <c r="AO72" s="79" t="str" cm="1">
        <f t="array" aca="1" ref="AO72" ca="1">IFERROR(IF(INDIRECT(ADDRESS($Z72,COLUMN(),4,1,"Monitoraggio"))="","",INDIRECT(ADDRESS($Z72,COLUMN(),4,1,"Monitoraggio"))),"")</f>
        <v/>
      </c>
      <c r="AP72" s="79" t="str" cm="1">
        <f t="array" aca="1" ref="AP72" ca="1">IFERROR(IF(INDIRECT(ADDRESS($Z72,COLUMN(),4,1,"Monitoraggio"))="","",INDIRECT(ADDRESS($Z72,COLUMN(),4,1,"Monitoraggio"))),"")</f>
        <v/>
      </c>
      <c r="AQ72" s="81" t="str" cm="1">
        <f t="array" aca="1" ref="AQ72" ca="1">IFERROR(IF(INDIRECT(ADDRESS($Z72,COLUMN(),4,1,"Monitoraggio"))="","",INDIRECT(ADDRESS($Z72,COLUMN(),4,1,"Monitoraggio"))),"")</f>
        <v/>
      </c>
      <c r="AR72" s="122" t="str" cm="1">
        <f t="array" aca="1" ref="AR72" ca="1">IFERROR(IF(INDIRECT(ADDRESS($Z72,COLUMN(),4,1,"Monitoraggio"))="","",INDIRECT(ADDRESS($Z72,COLUMN(),4,1,"Monitoraggio"))),"")</f>
        <v/>
      </c>
      <c r="AS72" s="118" t="str" cm="1">
        <f t="array" aca="1" ref="AS72" ca="1">IFERROR(IF(INDIRECT(ADDRESS($Z72,COLUMN(),4,1,"Monitoraggio"))="","",INDIRECT(ADDRESS($Z72,COLUMN(),4,1,"Monitoraggio"))),"")</f>
        <v/>
      </c>
      <c r="AT72" s="119" t="str" cm="1">
        <f t="array" aca="1" ref="AT72" ca="1">IFERROR(IF(INDIRECT(ADDRESS($Z72,COLUMN(),4,1,"Monitoraggio"))="","",INDIRECT(ADDRESS($Z72,COLUMN(),4,1,"Monitoraggio"))),"")</f>
        <v/>
      </c>
      <c r="AU72" s="79" t="str" cm="1">
        <f t="array" aca="1" ref="AU72" ca="1">IFERROR(IF(INDIRECT(ADDRESS($Z72,COLUMN(),4,1,"Monitoraggio"))="","",INDIRECT(ADDRESS($Z72,COLUMN(),4,1,"Monitoraggio"))),"")</f>
        <v/>
      </c>
      <c r="AV72" s="119" t="str" cm="1">
        <f t="array" aca="1" ref="AV72" ca="1">IFERROR(IF(INDIRECT(ADDRESS($Z72,COLUMN(),4,1,"Monitoraggio"))="","",INDIRECT(ADDRESS($Z72,COLUMN(),4,1,"Monitoraggio"))),"")</f>
        <v/>
      </c>
      <c r="AW72" s="124" t="str" cm="1">
        <f t="array" aca="1" ref="AW72" ca="1">IFERROR(IF(INDIRECT(ADDRESS($Z72,COLUMN(),4,1,"Monitoraggio"))="","",INDIRECT(ADDRESS($Z72,COLUMN(),4,1,"Monitoraggio"))),"")</f>
        <v/>
      </c>
      <c r="AX72" s="62" t="str" cm="1">
        <f t="array" aca="1" ref="AX72" ca="1">IFERROR(IF(INDIRECT(ADDRESS($Z72,COLUMN(),4,1,"Monitoraggio"))="","",INDIRECT(ADDRESS($Z72,COLUMN(),4,1,"Monitoraggio"))),"")</f>
        <v/>
      </c>
      <c r="AY72" s="79" t="str" cm="1">
        <f t="array" aca="1" ref="AY72" ca="1">IFERROR(IF(INDIRECT(ADDRESS($Z72,COLUMN(),4,1,"Monitoraggio"))="","",INDIRECT(ADDRESS($Z72,COLUMN(),4,1,"Monitoraggio"))),"")</f>
        <v/>
      </c>
      <c r="AZ72" s="84" t="str" cm="1">
        <f t="array" aca="1" ref="AZ72" ca="1">IFERROR(IF(INDIRECT(ADDRESS($Z72,COLUMN(),4,1,"Monitoraggio"))="","",INDIRECT(ADDRESS($Z72,COLUMN(),4,1,"Monitoraggio"))),"")</f>
        <v/>
      </c>
      <c r="BA72" s="81" t="str" cm="1">
        <f t="array" aca="1" ref="BA72" ca="1">IFERROR(IF(INDIRECT(ADDRESS($Z72,COLUMN(),4,1,"Monitoraggio"))="","",INDIRECT(ADDRESS($Z72,COLUMN(),4,1,"Monitoraggio"))),"")</f>
        <v/>
      </c>
      <c r="BB72" s="86" t="str" cm="1">
        <f t="array" aca="1" ref="BB72" ca="1">IFERROR(IF(INDIRECT(ADDRESS($Z72,COLUMN(),4,1,"Monitoraggio"))="","",INDIRECT(ADDRESS($Z72,COLUMN(),4,1,"Monitoraggio"))),"")</f>
        <v/>
      </c>
      <c r="BC72" s="79" t="str" cm="1">
        <f t="array" aca="1" ref="BC72" ca="1">IFERROR(IF(INDIRECT(ADDRESS($Z72,COLUMN(),4,1,"Monitoraggio"))="","",INDIRECT(ADDRESS($Z72,COLUMN(),4,1,"Monitoraggio"))),"")</f>
        <v/>
      </c>
      <c r="BD72" s="79" t="str" cm="1">
        <f t="array" aca="1" ref="BD72" ca="1">IFERROR(IF(INDIRECT(ADDRESS($Z72,COLUMN(),4,1,"Monitoraggio"))="","",INDIRECT(ADDRESS($Z72,COLUMN(),4,1,"Monitoraggio"))),"")</f>
        <v/>
      </c>
      <c r="BE72" s="79" t="str" cm="1">
        <f t="array" aca="1" ref="BE72" ca="1">IFERROR(IF(INDIRECT(ADDRESS($Z72,COLUMN(),4,1,"Monitoraggio"))="","",INDIRECT(ADDRESS($Z72,COLUMN(),4,1,"Monitoraggio"))),"")</f>
        <v/>
      </c>
      <c r="BF72" s="79" t="str" cm="1">
        <f t="array" aca="1" ref="BF72" ca="1">IFERROR(IF(INDIRECT(ADDRESS($Z72,COLUMN(),4,1,"Monitoraggio"))="","",INDIRECT(ADDRESS($Z72,COLUMN(),4,1,"Monitoraggio"))),"")</f>
        <v/>
      </c>
      <c r="BG72" s="114" t="str" cm="1">
        <f t="array" aca="1" ref="BG72" ca="1">IFERROR(IF(INDIRECT(ADDRESS($Z72,COLUMN(),4,1,"Monitoraggio"))="","",INDIRECT(ADDRESS($Z72,COLUMN(),4,1,"Monitoraggio"))),"")</f>
        <v/>
      </c>
      <c r="BH72" s="48" t="str" cm="1">
        <f t="array" aca="1" ref="BH72" ca="1">IFERROR(IF(INDIRECT(ADDRESS($Z72,COLUMN(),4,1,"Monitoraggio"))="","",INDIRECT(ADDRESS($Z72,COLUMN(),4,1,"Monitoraggio"))),"")</f>
        <v/>
      </c>
      <c r="BI72" s="84" t="str" cm="1">
        <f t="array" aca="1" ref="BI72" ca="1">IFERROR(IF(INDIRECT(ADDRESS($Z72,COLUMN(),4,1,"Monitoraggio"))="","",INDIRECT(ADDRESS($Z72,COLUMN(),4,1,"Monitoraggio"))),"")</f>
        <v/>
      </c>
      <c r="BJ72" s="81" t="str" cm="1">
        <f t="array" aca="1" ref="BJ72" ca="1">IFERROR(IF(INDIRECT(ADDRESS($Z72,COLUMN(),4,1,"Monitoraggio"))="","",INDIRECT(ADDRESS($Z72,COLUMN(),4,1,"Monitoraggio"))),"")</f>
        <v/>
      </c>
    </row>
    <row r="73" spans="26:62" x14ac:dyDescent="0.2">
      <c r="Z73" s="132" t="str">
        <f>IFERROR(MATCH(ROW()-9,Monitoraggio!Y$1:Y$1000,0),"")</f>
        <v/>
      </c>
      <c r="AA73" s="60" t="str" cm="1">
        <f t="array" aca="1" ref="AA73" ca="1">IFERROR(IF(INDIRECT(ADDRESS($Z73,COLUMN(),4,1,"Monitoraggio"))="","",INDIRECT(ADDRESS($Z73,COLUMN(),4,1,"Monitoraggio"))),"")</f>
        <v/>
      </c>
      <c r="AB73" s="114" t="str" cm="1">
        <f t="array" aca="1" ref="AB73" ca="1">IFERROR(IF(INDIRECT(ADDRESS($Z73,COLUMN(),4,1,"Monitoraggio"))="","",INDIRECT(ADDRESS($Z73,COLUMN(),4,1,"Monitoraggio"))),"")</f>
        <v/>
      </c>
      <c r="AC73" s="114" t="str" cm="1">
        <f t="array" aca="1" ref="AC73" ca="1">IFERROR(IF(INDIRECT(ADDRESS($Z73,COLUMN(),4,1,"Monitoraggio"))="","",INDIRECT(ADDRESS($Z73,COLUMN(),4,1,"Monitoraggio"))),"")</f>
        <v/>
      </c>
      <c r="AD73" s="48" t="str" cm="1">
        <f t="array" aca="1" ref="AD73" ca="1">IFERROR(IF(INDIRECT(ADDRESS($Z73,COLUMN(),4,1,"Monitoraggio"))="","",INDIRECT(ADDRESS($Z73,COLUMN(),4,1,"Monitoraggio"))),"")</f>
        <v/>
      </c>
      <c r="AE73" s="61" t="str" cm="1">
        <f t="array" aca="1" ref="AE73" ca="1">IFERROR(IF(INDIRECT(ADDRESS($Z73,COLUMN(),4,1,"Monitoraggio"))="","",INDIRECT(ADDRESS($Z73,COLUMN(),4,1,"Monitoraggio"))),"")</f>
        <v/>
      </c>
      <c r="AF73" s="116" t="str" cm="1">
        <f t="array" aca="1" ref="AF73" ca="1">IFERROR(IF(INDIRECT(ADDRESS($Z73,COLUMN(),4,1,"Monitoraggio"))="","",INDIRECT(ADDRESS($Z73,COLUMN(),4,1,"Monitoraggio"))),"")</f>
        <v/>
      </c>
      <c r="AG73" s="61" t="str" cm="1">
        <f t="array" aca="1" ref="AG73" ca="1">IFERROR(IF(INDIRECT(ADDRESS($Z73,COLUMN(),4,1,"Monitoraggio"))="","",INDIRECT(ADDRESS($Z73,COLUMN(),4,1,"Monitoraggio"))),"")</f>
        <v/>
      </c>
      <c r="AH73" s="116" t="str" cm="1">
        <f t="array" aca="1" ref="AH73" ca="1">IFERROR(IF(INDIRECT(ADDRESS($Z73,COLUMN(),4,1,"Monitoraggio"))="","",INDIRECT(ADDRESS($Z73,COLUMN(),4,1,"Monitoraggio"))),"")</f>
        <v/>
      </c>
      <c r="AI73" s="114" t="str" cm="1">
        <f t="array" aca="1" ref="AI73" ca="1">IFERROR(IF(INDIRECT(ADDRESS($Z73,COLUMN(),4,1,"Monitoraggio"))="","",INDIRECT(ADDRESS($Z73,COLUMN(),4,1,"Monitoraggio"))),"")</f>
        <v/>
      </c>
      <c r="AJ73" s="118" t="str" cm="1">
        <f t="array" aca="1" ref="AJ73" ca="1">IFERROR(IF(INDIRECT(ADDRESS($Z73,COLUMN(),4,1,"Monitoraggio"))="","",INDIRECT(ADDRESS($Z73,COLUMN(),4,1,"Monitoraggio"))),"")</f>
        <v/>
      </c>
      <c r="AK73" s="119" t="str" cm="1">
        <f t="array" aca="1" ref="AK73" ca="1">IFERROR(IF(INDIRECT(ADDRESS($Z73,COLUMN(),4,1,"Monitoraggio"))="","",INDIRECT(ADDRESS($Z73,COLUMN(),4,1,"Monitoraggio"))),"")</f>
        <v/>
      </c>
      <c r="AL73" s="79" t="str" cm="1">
        <f t="array" aca="1" ref="AL73" ca="1">IFERROR(IF(INDIRECT(ADDRESS($Z73,COLUMN(),4,1,"Monitoraggio"))="","",INDIRECT(ADDRESS($Z73,COLUMN(),4,1,"Monitoraggio"))),"")</f>
        <v/>
      </c>
      <c r="AM73" s="77" t="str" cm="1">
        <f t="array" aca="1" ref="AM73" ca="1">IFERROR(IF(INDIRECT(ADDRESS($Z73,COLUMN(),4,1,"Monitoraggio"))="","",INDIRECT(ADDRESS($Z73,COLUMN(),4,1,"Monitoraggio"))),"")</f>
        <v/>
      </c>
      <c r="AN73" s="79" t="str" cm="1">
        <f t="array" aca="1" ref="AN73" ca="1">IFERROR(IF(INDIRECT(ADDRESS($Z73,COLUMN(),4,1,"Monitoraggio"))="","",INDIRECT(ADDRESS($Z73,COLUMN(),4,1,"Monitoraggio"))),"")</f>
        <v/>
      </c>
      <c r="AO73" s="79" t="str" cm="1">
        <f t="array" aca="1" ref="AO73" ca="1">IFERROR(IF(INDIRECT(ADDRESS($Z73,COLUMN(),4,1,"Monitoraggio"))="","",INDIRECT(ADDRESS($Z73,COLUMN(),4,1,"Monitoraggio"))),"")</f>
        <v/>
      </c>
      <c r="AP73" s="79" t="str" cm="1">
        <f t="array" aca="1" ref="AP73" ca="1">IFERROR(IF(INDIRECT(ADDRESS($Z73,COLUMN(),4,1,"Monitoraggio"))="","",INDIRECT(ADDRESS($Z73,COLUMN(),4,1,"Monitoraggio"))),"")</f>
        <v/>
      </c>
      <c r="AQ73" s="81" t="str" cm="1">
        <f t="array" aca="1" ref="AQ73" ca="1">IFERROR(IF(INDIRECT(ADDRESS($Z73,COLUMN(),4,1,"Monitoraggio"))="","",INDIRECT(ADDRESS($Z73,COLUMN(),4,1,"Monitoraggio"))),"")</f>
        <v/>
      </c>
      <c r="AR73" s="122" t="str" cm="1">
        <f t="array" aca="1" ref="AR73" ca="1">IFERROR(IF(INDIRECT(ADDRESS($Z73,COLUMN(),4,1,"Monitoraggio"))="","",INDIRECT(ADDRESS($Z73,COLUMN(),4,1,"Monitoraggio"))),"")</f>
        <v/>
      </c>
      <c r="AS73" s="118" t="str" cm="1">
        <f t="array" aca="1" ref="AS73" ca="1">IFERROR(IF(INDIRECT(ADDRESS($Z73,COLUMN(),4,1,"Monitoraggio"))="","",INDIRECT(ADDRESS($Z73,COLUMN(),4,1,"Monitoraggio"))),"")</f>
        <v/>
      </c>
      <c r="AT73" s="119" t="str" cm="1">
        <f t="array" aca="1" ref="AT73" ca="1">IFERROR(IF(INDIRECT(ADDRESS($Z73,COLUMN(),4,1,"Monitoraggio"))="","",INDIRECT(ADDRESS($Z73,COLUMN(),4,1,"Monitoraggio"))),"")</f>
        <v/>
      </c>
      <c r="AU73" s="79" t="str" cm="1">
        <f t="array" aca="1" ref="AU73" ca="1">IFERROR(IF(INDIRECT(ADDRESS($Z73,COLUMN(),4,1,"Monitoraggio"))="","",INDIRECT(ADDRESS($Z73,COLUMN(),4,1,"Monitoraggio"))),"")</f>
        <v/>
      </c>
      <c r="AV73" s="119" t="str" cm="1">
        <f t="array" aca="1" ref="AV73" ca="1">IFERROR(IF(INDIRECT(ADDRESS($Z73,COLUMN(),4,1,"Monitoraggio"))="","",INDIRECT(ADDRESS($Z73,COLUMN(),4,1,"Monitoraggio"))),"")</f>
        <v/>
      </c>
      <c r="AW73" s="124" t="str" cm="1">
        <f t="array" aca="1" ref="AW73" ca="1">IFERROR(IF(INDIRECT(ADDRESS($Z73,COLUMN(),4,1,"Monitoraggio"))="","",INDIRECT(ADDRESS($Z73,COLUMN(),4,1,"Monitoraggio"))),"")</f>
        <v/>
      </c>
      <c r="AX73" s="62" t="str" cm="1">
        <f t="array" aca="1" ref="AX73" ca="1">IFERROR(IF(INDIRECT(ADDRESS($Z73,COLUMN(),4,1,"Monitoraggio"))="","",INDIRECT(ADDRESS($Z73,COLUMN(),4,1,"Monitoraggio"))),"")</f>
        <v/>
      </c>
      <c r="AY73" s="79" t="str" cm="1">
        <f t="array" aca="1" ref="AY73" ca="1">IFERROR(IF(INDIRECT(ADDRESS($Z73,COLUMN(),4,1,"Monitoraggio"))="","",INDIRECT(ADDRESS($Z73,COLUMN(),4,1,"Monitoraggio"))),"")</f>
        <v/>
      </c>
      <c r="AZ73" s="84" t="str" cm="1">
        <f t="array" aca="1" ref="AZ73" ca="1">IFERROR(IF(INDIRECT(ADDRESS($Z73,COLUMN(),4,1,"Monitoraggio"))="","",INDIRECT(ADDRESS($Z73,COLUMN(),4,1,"Monitoraggio"))),"")</f>
        <v/>
      </c>
      <c r="BA73" s="81" t="str" cm="1">
        <f t="array" aca="1" ref="BA73" ca="1">IFERROR(IF(INDIRECT(ADDRESS($Z73,COLUMN(),4,1,"Monitoraggio"))="","",INDIRECT(ADDRESS($Z73,COLUMN(),4,1,"Monitoraggio"))),"")</f>
        <v/>
      </c>
      <c r="BB73" s="86" t="str" cm="1">
        <f t="array" aca="1" ref="BB73" ca="1">IFERROR(IF(INDIRECT(ADDRESS($Z73,COLUMN(),4,1,"Monitoraggio"))="","",INDIRECT(ADDRESS($Z73,COLUMN(),4,1,"Monitoraggio"))),"")</f>
        <v/>
      </c>
      <c r="BC73" s="79" t="str" cm="1">
        <f t="array" aca="1" ref="BC73" ca="1">IFERROR(IF(INDIRECT(ADDRESS($Z73,COLUMN(),4,1,"Monitoraggio"))="","",INDIRECT(ADDRESS($Z73,COLUMN(),4,1,"Monitoraggio"))),"")</f>
        <v/>
      </c>
      <c r="BD73" s="79" t="str" cm="1">
        <f t="array" aca="1" ref="BD73" ca="1">IFERROR(IF(INDIRECT(ADDRESS($Z73,COLUMN(),4,1,"Monitoraggio"))="","",INDIRECT(ADDRESS($Z73,COLUMN(),4,1,"Monitoraggio"))),"")</f>
        <v/>
      </c>
      <c r="BE73" s="79" t="str" cm="1">
        <f t="array" aca="1" ref="BE73" ca="1">IFERROR(IF(INDIRECT(ADDRESS($Z73,COLUMN(),4,1,"Monitoraggio"))="","",INDIRECT(ADDRESS($Z73,COLUMN(),4,1,"Monitoraggio"))),"")</f>
        <v/>
      </c>
      <c r="BF73" s="79" t="str" cm="1">
        <f t="array" aca="1" ref="BF73" ca="1">IFERROR(IF(INDIRECT(ADDRESS($Z73,COLUMN(),4,1,"Monitoraggio"))="","",INDIRECT(ADDRESS($Z73,COLUMN(),4,1,"Monitoraggio"))),"")</f>
        <v/>
      </c>
      <c r="BG73" s="114" t="str" cm="1">
        <f t="array" aca="1" ref="BG73" ca="1">IFERROR(IF(INDIRECT(ADDRESS($Z73,COLUMN(),4,1,"Monitoraggio"))="","",INDIRECT(ADDRESS($Z73,COLUMN(),4,1,"Monitoraggio"))),"")</f>
        <v/>
      </c>
      <c r="BH73" s="48" t="str" cm="1">
        <f t="array" aca="1" ref="BH73" ca="1">IFERROR(IF(INDIRECT(ADDRESS($Z73,COLUMN(),4,1,"Monitoraggio"))="","",INDIRECT(ADDRESS($Z73,COLUMN(),4,1,"Monitoraggio"))),"")</f>
        <v/>
      </c>
      <c r="BI73" s="84" t="str" cm="1">
        <f t="array" aca="1" ref="BI73" ca="1">IFERROR(IF(INDIRECT(ADDRESS($Z73,COLUMN(),4,1,"Monitoraggio"))="","",INDIRECT(ADDRESS($Z73,COLUMN(),4,1,"Monitoraggio"))),"")</f>
        <v/>
      </c>
      <c r="BJ73" s="81" t="str" cm="1">
        <f t="array" aca="1" ref="BJ73" ca="1">IFERROR(IF(INDIRECT(ADDRESS($Z73,COLUMN(),4,1,"Monitoraggio"))="","",INDIRECT(ADDRESS($Z73,COLUMN(),4,1,"Monitoraggio"))),"")</f>
        <v/>
      </c>
    </row>
    <row r="74" spans="26:62" x14ac:dyDescent="0.2">
      <c r="Z74" s="132" t="str">
        <f>IFERROR(MATCH(ROW()-9,Monitoraggio!Y$1:Y$1000,0),"")</f>
        <v/>
      </c>
      <c r="AA74" s="60" t="str" cm="1">
        <f t="array" aca="1" ref="AA74" ca="1">IFERROR(IF(INDIRECT(ADDRESS($Z74,COLUMN(),4,1,"Monitoraggio"))="","",INDIRECT(ADDRESS($Z74,COLUMN(),4,1,"Monitoraggio"))),"")</f>
        <v/>
      </c>
      <c r="AB74" s="114" t="str" cm="1">
        <f t="array" aca="1" ref="AB74" ca="1">IFERROR(IF(INDIRECT(ADDRESS($Z74,COLUMN(),4,1,"Monitoraggio"))="","",INDIRECT(ADDRESS($Z74,COLUMN(),4,1,"Monitoraggio"))),"")</f>
        <v/>
      </c>
      <c r="AC74" s="114" t="str" cm="1">
        <f t="array" aca="1" ref="AC74" ca="1">IFERROR(IF(INDIRECT(ADDRESS($Z74,COLUMN(),4,1,"Monitoraggio"))="","",INDIRECT(ADDRESS($Z74,COLUMN(),4,1,"Monitoraggio"))),"")</f>
        <v/>
      </c>
      <c r="AD74" s="48" t="str" cm="1">
        <f t="array" aca="1" ref="AD74" ca="1">IFERROR(IF(INDIRECT(ADDRESS($Z74,COLUMN(),4,1,"Monitoraggio"))="","",INDIRECT(ADDRESS($Z74,COLUMN(),4,1,"Monitoraggio"))),"")</f>
        <v/>
      </c>
      <c r="AE74" s="61" t="str" cm="1">
        <f t="array" aca="1" ref="AE74" ca="1">IFERROR(IF(INDIRECT(ADDRESS($Z74,COLUMN(),4,1,"Monitoraggio"))="","",INDIRECT(ADDRESS($Z74,COLUMN(),4,1,"Monitoraggio"))),"")</f>
        <v/>
      </c>
      <c r="AF74" s="116" t="str" cm="1">
        <f t="array" aca="1" ref="AF74" ca="1">IFERROR(IF(INDIRECT(ADDRESS($Z74,COLUMN(),4,1,"Monitoraggio"))="","",INDIRECT(ADDRESS($Z74,COLUMN(),4,1,"Monitoraggio"))),"")</f>
        <v/>
      </c>
      <c r="AG74" s="61" t="str" cm="1">
        <f t="array" aca="1" ref="AG74" ca="1">IFERROR(IF(INDIRECT(ADDRESS($Z74,COLUMN(),4,1,"Monitoraggio"))="","",INDIRECT(ADDRESS($Z74,COLUMN(),4,1,"Monitoraggio"))),"")</f>
        <v/>
      </c>
      <c r="AH74" s="116" t="str" cm="1">
        <f t="array" aca="1" ref="AH74" ca="1">IFERROR(IF(INDIRECT(ADDRESS($Z74,COLUMN(),4,1,"Monitoraggio"))="","",INDIRECT(ADDRESS($Z74,COLUMN(),4,1,"Monitoraggio"))),"")</f>
        <v/>
      </c>
      <c r="AI74" s="114" t="str" cm="1">
        <f t="array" aca="1" ref="AI74" ca="1">IFERROR(IF(INDIRECT(ADDRESS($Z74,COLUMN(),4,1,"Monitoraggio"))="","",INDIRECT(ADDRESS($Z74,COLUMN(),4,1,"Monitoraggio"))),"")</f>
        <v/>
      </c>
      <c r="AJ74" s="118" t="str" cm="1">
        <f t="array" aca="1" ref="AJ74" ca="1">IFERROR(IF(INDIRECT(ADDRESS($Z74,COLUMN(),4,1,"Monitoraggio"))="","",INDIRECT(ADDRESS($Z74,COLUMN(),4,1,"Monitoraggio"))),"")</f>
        <v/>
      </c>
      <c r="AK74" s="119" t="str" cm="1">
        <f t="array" aca="1" ref="AK74" ca="1">IFERROR(IF(INDIRECT(ADDRESS($Z74,COLUMN(),4,1,"Monitoraggio"))="","",INDIRECT(ADDRESS($Z74,COLUMN(),4,1,"Monitoraggio"))),"")</f>
        <v/>
      </c>
      <c r="AL74" s="79" t="str" cm="1">
        <f t="array" aca="1" ref="AL74" ca="1">IFERROR(IF(INDIRECT(ADDRESS($Z74,COLUMN(),4,1,"Monitoraggio"))="","",INDIRECT(ADDRESS($Z74,COLUMN(),4,1,"Monitoraggio"))),"")</f>
        <v/>
      </c>
      <c r="AM74" s="77" t="str" cm="1">
        <f t="array" aca="1" ref="AM74" ca="1">IFERROR(IF(INDIRECT(ADDRESS($Z74,COLUMN(),4,1,"Monitoraggio"))="","",INDIRECT(ADDRESS($Z74,COLUMN(),4,1,"Monitoraggio"))),"")</f>
        <v/>
      </c>
      <c r="AN74" s="79" t="str" cm="1">
        <f t="array" aca="1" ref="AN74" ca="1">IFERROR(IF(INDIRECT(ADDRESS($Z74,COLUMN(),4,1,"Monitoraggio"))="","",INDIRECT(ADDRESS($Z74,COLUMN(),4,1,"Monitoraggio"))),"")</f>
        <v/>
      </c>
      <c r="AO74" s="79" t="str" cm="1">
        <f t="array" aca="1" ref="AO74" ca="1">IFERROR(IF(INDIRECT(ADDRESS($Z74,COLUMN(),4,1,"Monitoraggio"))="","",INDIRECT(ADDRESS($Z74,COLUMN(),4,1,"Monitoraggio"))),"")</f>
        <v/>
      </c>
      <c r="AP74" s="79" t="str" cm="1">
        <f t="array" aca="1" ref="AP74" ca="1">IFERROR(IF(INDIRECT(ADDRESS($Z74,COLUMN(),4,1,"Monitoraggio"))="","",INDIRECT(ADDRESS($Z74,COLUMN(),4,1,"Monitoraggio"))),"")</f>
        <v/>
      </c>
      <c r="AQ74" s="81" t="str" cm="1">
        <f t="array" aca="1" ref="AQ74" ca="1">IFERROR(IF(INDIRECT(ADDRESS($Z74,COLUMN(),4,1,"Monitoraggio"))="","",INDIRECT(ADDRESS($Z74,COLUMN(),4,1,"Monitoraggio"))),"")</f>
        <v/>
      </c>
      <c r="AR74" s="122" t="str" cm="1">
        <f t="array" aca="1" ref="AR74" ca="1">IFERROR(IF(INDIRECT(ADDRESS($Z74,COLUMN(),4,1,"Monitoraggio"))="","",INDIRECT(ADDRESS($Z74,COLUMN(),4,1,"Monitoraggio"))),"")</f>
        <v/>
      </c>
      <c r="AS74" s="118" t="str" cm="1">
        <f t="array" aca="1" ref="AS74" ca="1">IFERROR(IF(INDIRECT(ADDRESS($Z74,COLUMN(),4,1,"Monitoraggio"))="","",INDIRECT(ADDRESS($Z74,COLUMN(),4,1,"Monitoraggio"))),"")</f>
        <v/>
      </c>
      <c r="AT74" s="119" t="str" cm="1">
        <f t="array" aca="1" ref="AT74" ca="1">IFERROR(IF(INDIRECT(ADDRESS($Z74,COLUMN(),4,1,"Monitoraggio"))="","",INDIRECT(ADDRESS($Z74,COLUMN(),4,1,"Monitoraggio"))),"")</f>
        <v/>
      </c>
      <c r="AU74" s="79" t="str" cm="1">
        <f t="array" aca="1" ref="AU74" ca="1">IFERROR(IF(INDIRECT(ADDRESS($Z74,COLUMN(),4,1,"Monitoraggio"))="","",INDIRECT(ADDRESS($Z74,COLUMN(),4,1,"Monitoraggio"))),"")</f>
        <v/>
      </c>
      <c r="AV74" s="119" t="str" cm="1">
        <f t="array" aca="1" ref="AV74" ca="1">IFERROR(IF(INDIRECT(ADDRESS($Z74,COLUMN(),4,1,"Monitoraggio"))="","",INDIRECT(ADDRESS($Z74,COLUMN(),4,1,"Monitoraggio"))),"")</f>
        <v/>
      </c>
      <c r="AW74" s="124" t="str" cm="1">
        <f t="array" aca="1" ref="AW74" ca="1">IFERROR(IF(INDIRECT(ADDRESS($Z74,COLUMN(),4,1,"Monitoraggio"))="","",INDIRECT(ADDRESS($Z74,COLUMN(),4,1,"Monitoraggio"))),"")</f>
        <v/>
      </c>
      <c r="AX74" s="62" t="str" cm="1">
        <f t="array" aca="1" ref="AX74" ca="1">IFERROR(IF(INDIRECT(ADDRESS($Z74,COLUMN(),4,1,"Monitoraggio"))="","",INDIRECT(ADDRESS($Z74,COLUMN(),4,1,"Monitoraggio"))),"")</f>
        <v/>
      </c>
      <c r="AY74" s="79" t="str" cm="1">
        <f t="array" aca="1" ref="AY74" ca="1">IFERROR(IF(INDIRECT(ADDRESS($Z74,COLUMN(),4,1,"Monitoraggio"))="","",INDIRECT(ADDRESS($Z74,COLUMN(),4,1,"Monitoraggio"))),"")</f>
        <v/>
      </c>
      <c r="AZ74" s="84" t="str" cm="1">
        <f t="array" aca="1" ref="AZ74" ca="1">IFERROR(IF(INDIRECT(ADDRESS($Z74,COLUMN(),4,1,"Monitoraggio"))="","",INDIRECT(ADDRESS($Z74,COLUMN(),4,1,"Monitoraggio"))),"")</f>
        <v/>
      </c>
      <c r="BA74" s="81" t="str" cm="1">
        <f t="array" aca="1" ref="BA74" ca="1">IFERROR(IF(INDIRECT(ADDRESS($Z74,COLUMN(),4,1,"Monitoraggio"))="","",INDIRECT(ADDRESS($Z74,COLUMN(),4,1,"Monitoraggio"))),"")</f>
        <v/>
      </c>
      <c r="BB74" s="86" t="str" cm="1">
        <f t="array" aca="1" ref="BB74" ca="1">IFERROR(IF(INDIRECT(ADDRESS($Z74,COLUMN(),4,1,"Monitoraggio"))="","",INDIRECT(ADDRESS($Z74,COLUMN(),4,1,"Monitoraggio"))),"")</f>
        <v/>
      </c>
      <c r="BC74" s="79" t="str" cm="1">
        <f t="array" aca="1" ref="BC74" ca="1">IFERROR(IF(INDIRECT(ADDRESS($Z74,COLUMN(),4,1,"Monitoraggio"))="","",INDIRECT(ADDRESS($Z74,COLUMN(),4,1,"Monitoraggio"))),"")</f>
        <v/>
      </c>
      <c r="BD74" s="79" t="str" cm="1">
        <f t="array" aca="1" ref="BD74" ca="1">IFERROR(IF(INDIRECT(ADDRESS($Z74,COLUMN(),4,1,"Monitoraggio"))="","",INDIRECT(ADDRESS($Z74,COLUMN(),4,1,"Monitoraggio"))),"")</f>
        <v/>
      </c>
      <c r="BE74" s="79" t="str" cm="1">
        <f t="array" aca="1" ref="BE74" ca="1">IFERROR(IF(INDIRECT(ADDRESS($Z74,COLUMN(),4,1,"Monitoraggio"))="","",INDIRECT(ADDRESS($Z74,COLUMN(),4,1,"Monitoraggio"))),"")</f>
        <v/>
      </c>
      <c r="BF74" s="79" t="str" cm="1">
        <f t="array" aca="1" ref="BF74" ca="1">IFERROR(IF(INDIRECT(ADDRESS($Z74,COLUMN(),4,1,"Monitoraggio"))="","",INDIRECT(ADDRESS($Z74,COLUMN(),4,1,"Monitoraggio"))),"")</f>
        <v/>
      </c>
      <c r="BG74" s="114" t="str" cm="1">
        <f t="array" aca="1" ref="BG74" ca="1">IFERROR(IF(INDIRECT(ADDRESS($Z74,COLUMN(),4,1,"Monitoraggio"))="","",INDIRECT(ADDRESS($Z74,COLUMN(),4,1,"Monitoraggio"))),"")</f>
        <v/>
      </c>
      <c r="BH74" s="48" t="str" cm="1">
        <f t="array" aca="1" ref="BH74" ca="1">IFERROR(IF(INDIRECT(ADDRESS($Z74,COLUMN(),4,1,"Monitoraggio"))="","",INDIRECT(ADDRESS($Z74,COLUMN(),4,1,"Monitoraggio"))),"")</f>
        <v/>
      </c>
      <c r="BI74" s="84" t="str" cm="1">
        <f t="array" aca="1" ref="BI74" ca="1">IFERROR(IF(INDIRECT(ADDRESS($Z74,COLUMN(),4,1,"Monitoraggio"))="","",INDIRECT(ADDRESS($Z74,COLUMN(),4,1,"Monitoraggio"))),"")</f>
        <v/>
      </c>
      <c r="BJ74" s="81" t="str" cm="1">
        <f t="array" aca="1" ref="BJ74" ca="1">IFERROR(IF(INDIRECT(ADDRESS($Z74,COLUMN(),4,1,"Monitoraggio"))="","",INDIRECT(ADDRESS($Z74,COLUMN(),4,1,"Monitoraggio"))),"")</f>
        <v/>
      </c>
    </row>
    <row r="75" spans="26:62" x14ac:dyDescent="0.2">
      <c r="Z75" s="132" t="str">
        <f>IFERROR(MATCH(ROW()-9,Monitoraggio!Y$1:Y$1000,0),"")</f>
        <v/>
      </c>
      <c r="AA75" s="60" t="str" cm="1">
        <f t="array" aca="1" ref="AA75" ca="1">IFERROR(IF(INDIRECT(ADDRESS($Z75,COLUMN(),4,1,"Monitoraggio"))="","",INDIRECT(ADDRESS($Z75,COLUMN(),4,1,"Monitoraggio"))),"")</f>
        <v/>
      </c>
      <c r="AB75" s="114" t="str" cm="1">
        <f t="array" aca="1" ref="AB75" ca="1">IFERROR(IF(INDIRECT(ADDRESS($Z75,COLUMN(),4,1,"Monitoraggio"))="","",INDIRECT(ADDRESS($Z75,COLUMN(),4,1,"Monitoraggio"))),"")</f>
        <v/>
      </c>
      <c r="AC75" s="114" t="str" cm="1">
        <f t="array" aca="1" ref="AC75" ca="1">IFERROR(IF(INDIRECT(ADDRESS($Z75,COLUMN(),4,1,"Monitoraggio"))="","",INDIRECT(ADDRESS($Z75,COLUMN(),4,1,"Monitoraggio"))),"")</f>
        <v/>
      </c>
      <c r="AD75" s="48" t="str" cm="1">
        <f t="array" aca="1" ref="AD75" ca="1">IFERROR(IF(INDIRECT(ADDRESS($Z75,COLUMN(),4,1,"Monitoraggio"))="","",INDIRECT(ADDRESS($Z75,COLUMN(),4,1,"Monitoraggio"))),"")</f>
        <v/>
      </c>
      <c r="AE75" s="61" t="str" cm="1">
        <f t="array" aca="1" ref="AE75" ca="1">IFERROR(IF(INDIRECT(ADDRESS($Z75,COLUMN(),4,1,"Monitoraggio"))="","",INDIRECT(ADDRESS($Z75,COLUMN(),4,1,"Monitoraggio"))),"")</f>
        <v/>
      </c>
      <c r="AF75" s="116" t="str" cm="1">
        <f t="array" aca="1" ref="AF75" ca="1">IFERROR(IF(INDIRECT(ADDRESS($Z75,COLUMN(),4,1,"Monitoraggio"))="","",INDIRECT(ADDRESS($Z75,COLUMN(),4,1,"Monitoraggio"))),"")</f>
        <v/>
      </c>
      <c r="AG75" s="61" t="str" cm="1">
        <f t="array" aca="1" ref="AG75" ca="1">IFERROR(IF(INDIRECT(ADDRESS($Z75,COLUMN(),4,1,"Monitoraggio"))="","",INDIRECT(ADDRESS($Z75,COLUMN(),4,1,"Monitoraggio"))),"")</f>
        <v/>
      </c>
      <c r="AH75" s="116" t="str" cm="1">
        <f t="array" aca="1" ref="AH75" ca="1">IFERROR(IF(INDIRECT(ADDRESS($Z75,COLUMN(),4,1,"Monitoraggio"))="","",INDIRECT(ADDRESS($Z75,COLUMN(),4,1,"Monitoraggio"))),"")</f>
        <v/>
      </c>
      <c r="AI75" s="114" t="str" cm="1">
        <f t="array" aca="1" ref="AI75" ca="1">IFERROR(IF(INDIRECT(ADDRESS($Z75,COLUMN(),4,1,"Monitoraggio"))="","",INDIRECT(ADDRESS($Z75,COLUMN(),4,1,"Monitoraggio"))),"")</f>
        <v/>
      </c>
      <c r="AJ75" s="118" t="str" cm="1">
        <f t="array" aca="1" ref="AJ75" ca="1">IFERROR(IF(INDIRECT(ADDRESS($Z75,COLUMN(),4,1,"Monitoraggio"))="","",INDIRECT(ADDRESS($Z75,COLUMN(),4,1,"Monitoraggio"))),"")</f>
        <v/>
      </c>
      <c r="AK75" s="119" t="str" cm="1">
        <f t="array" aca="1" ref="AK75" ca="1">IFERROR(IF(INDIRECT(ADDRESS($Z75,COLUMN(),4,1,"Monitoraggio"))="","",INDIRECT(ADDRESS($Z75,COLUMN(),4,1,"Monitoraggio"))),"")</f>
        <v/>
      </c>
      <c r="AL75" s="79" t="str" cm="1">
        <f t="array" aca="1" ref="AL75" ca="1">IFERROR(IF(INDIRECT(ADDRESS($Z75,COLUMN(),4,1,"Monitoraggio"))="","",INDIRECT(ADDRESS($Z75,COLUMN(),4,1,"Monitoraggio"))),"")</f>
        <v/>
      </c>
      <c r="AM75" s="77" t="str" cm="1">
        <f t="array" aca="1" ref="AM75" ca="1">IFERROR(IF(INDIRECT(ADDRESS($Z75,COLUMN(),4,1,"Monitoraggio"))="","",INDIRECT(ADDRESS($Z75,COLUMN(),4,1,"Monitoraggio"))),"")</f>
        <v/>
      </c>
      <c r="AN75" s="79" t="str" cm="1">
        <f t="array" aca="1" ref="AN75" ca="1">IFERROR(IF(INDIRECT(ADDRESS($Z75,COLUMN(),4,1,"Monitoraggio"))="","",INDIRECT(ADDRESS($Z75,COLUMN(),4,1,"Monitoraggio"))),"")</f>
        <v/>
      </c>
      <c r="AO75" s="79" t="str" cm="1">
        <f t="array" aca="1" ref="AO75" ca="1">IFERROR(IF(INDIRECT(ADDRESS($Z75,COLUMN(),4,1,"Monitoraggio"))="","",INDIRECT(ADDRESS($Z75,COLUMN(),4,1,"Monitoraggio"))),"")</f>
        <v/>
      </c>
      <c r="AP75" s="79" t="str" cm="1">
        <f t="array" aca="1" ref="AP75" ca="1">IFERROR(IF(INDIRECT(ADDRESS($Z75,COLUMN(),4,1,"Monitoraggio"))="","",INDIRECT(ADDRESS($Z75,COLUMN(),4,1,"Monitoraggio"))),"")</f>
        <v/>
      </c>
      <c r="AQ75" s="81" t="str" cm="1">
        <f t="array" aca="1" ref="AQ75" ca="1">IFERROR(IF(INDIRECT(ADDRESS($Z75,COLUMN(),4,1,"Monitoraggio"))="","",INDIRECT(ADDRESS($Z75,COLUMN(),4,1,"Monitoraggio"))),"")</f>
        <v/>
      </c>
      <c r="AR75" s="122" t="str" cm="1">
        <f t="array" aca="1" ref="AR75" ca="1">IFERROR(IF(INDIRECT(ADDRESS($Z75,COLUMN(),4,1,"Monitoraggio"))="","",INDIRECT(ADDRESS($Z75,COLUMN(),4,1,"Monitoraggio"))),"")</f>
        <v/>
      </c>
      <c r="AS75" s="118" t="str" cm="1">
        <f t="array" aca="1" ref="AS75" ca="1">IFERROR(IF(INDIRECT(ADDRESS($Z75,COLUMN(),4,1,"Monitoraggio"))="","",INDIRECT(ADDRESS($Z75,COLUMN(),4,1,"Monitoraggio"))),"")</f>
        <v/>
      </c>
      <c r="AT75" s="119" t="str" cm="1">
        <f t="array" aca="1" ref="AT75" ca="1">IFERROR(IF(INDIRECT(ADDRESS($Z75,COLUMN(),4,1,"Monitoraggio"))="","",INDIRECT(ADDRESS($Z75,COLUMN(),4,1,"Monitoraggio"))),"")</f>
        <v/>
      </c>
      <c r="AU75" s="79" t="str" cm="1">
        <f t="array" aca="1" ref="AU75" ca="1">IFERROR(IF(INDIRECT(ADDRESS($Z75,COLUMN(),4,1,"Monitoraggio"))="","",INDIRECT(ADDRESS($Z75,COLUMN(),4,1,"Monitoraggio"))),"")</f>
        <v/>
      </c>
      <c r="AV75" s="119" t="str" cm="1">
        <f t="array" aca="1" ref="AV75" ca="1">IFERROR(IF(INDIRECT(ADDRESS($Z75,COLUMN(),4,1,"Monitoraggio"))="","",INDIRECT(ADDRESS($Z75,COLUMN(),4,1,"Monitoraggio"))),"")</f>
        <v/>
      </c>
      <c r="AW75" s="124" t="str" cm="1">
        <f t="array" aca="1" ref="AW75" ca="1">IFERROR(IF(INDIRECT(ADDRESS($Z75,COLUMN(),4,1,"Monitoraggio"))="","",INDIRECT(ADDRESS($Z75,COLUMN(),4,1,"Monitoraggio"))),"")</f>
        <v/>
      </c>
      <c r="AX75" s="62" t="str" cm="1">
        <f t="array" aca="1" ref="AX75" ca="1">IFERROR(IF(INDIRECT(ADDRESS($Z75,COLUMN(),4,1,"Monitoraggio"))="","",INDIRECT(ADDRESS($Z75,COLUMN(),4,1,"Monitoraggio"))),"")</f>
        <v/>
      </c>
      <c r="AY75" s="79" t="str" cm="1">
        <f t="array" aca="1" ref="AY75" ca="1">IFERROR(IF(INDIRECT(ADDRESS($Z75,COLUMN(),4,1,"Monitoraggio"))="","",INDIRECT(ADDRESS($Z75,COLUMN(),4,1,"Monitoraggio"))),"")</f>
        <v/>
      </c>
      <c r="AZ75" s="84" t="str" cm="1">
        <f t="array" aca="1" ref="AZ75" ca="1">IFERROR(IF(INDIRECT(ADDRESS($Z75,COLUMN(),4,1,"Monitoraggio"))="","",INDIRECT(ADDRESS($Z75,COLUMN(),4,1,"Monitoraggio"))),"")</f>
        <v/>
      </c>
      <c r="BA75" s="81" t="str" cm="1">
        <f t="array" aca="1" ref="BA75" ca="1">IFERROR(IF(INDIRECT(ADDRESS($Z75,COLUMN(),4,1,"Monitoraggio"))="","",INDIRECT(ADDRESS($Z75,COLUMN(),4,1,"Monitoraggio"))),"")</f>
        <v/>
      </c>
      <c r="BB75" s="86" t="str" cm="1">
        <f t="array" aca="1" ref="BB75" ca="1">IFERROR(IF(INDIRECT(ADDRESS($Z75,COLUMN(),4,1,"Monitoraggio"))="","",INDIRECT(ADDRESS($Z75,COLUMN(),4,1,"Monitoraggio"))),"")</f>
        <v/>
      </c>
      <c r="BC75" s="79" t="str" cm="1">
        <f t="array" aca="1" ref="BC75" ca="1">IFERROR(IF(INDIRECT(ADDRESS($Z75,COLUMN(),4,1,"Monitoraggio"))="","",INDIRECT(ADDRESS($Z75,COLUMN(),4,1,"Monitoraggio"))),"")</f>
        <v/>
      </c>
      <c r="BD75" s="79" t="str" cm="1">
        <f t="array" aca="1" ref="BD75" ca="1">IFERROR(IF(INDIRECT(ADDRESS($Z75,COLUMN(),4,1,"Monitoraggio"))="","",INDIRECT(ADDRESS($Z75,COLUMN(),4,1,"Monitoraggio"))),"")</f>
        <v/>
      </c>
      <c r="BE75" s="79" t="str" cm="1">
        <f t="array" aca="1" ref="BE75" ca="1">IFERROR(IF(INDIRECT(ADDRESS($Z75,COLUMN(),4,1,"Monitoraggio"))="","",INDIRECT(ADDRESS($Z75,COLUMN(),4,1,"Monitoraggio"))),"")</f>
        <v/>
      </c>
      <c r="BF75" s="79" t="str" cm="1">
        <f t="array" aca="1" ref="BF75" ca="1">IFERROR(IF(INDIRECT(ADDRESS($Z75,COLUMN(),4,1,"Monitoraggio"))="","",INDIRECT(ADDRESS($Z75,COLUMN(),4,1,"Monitoraggio"))),"")</f>
        <v/>
      </c>
      <c r="BG75" s="114" t="str" cm="1">
        <f t="array" aca="1" ref="BG75" ca="1">IFERROR(IF(INDIRECT(ADDRESS($Z75,COLUMN(),4,1,"Monitoraggio"))="","",INDIRECT(ADDRESS($Z75,COLUMN(),4,1,"Monitoraggio"))),"")</f>
        <v/>
      </c>
      <c r="BH75" s="48" t="str" cm="1">
        <f t="array" aca="1" ref="BH75" ca="1">IFERROR(IF(INDIRECT(ADDRESS($Z75,COLUMN(),4,1,"Monitoraggio"))="","",INDIRECT(ADDRESS($Z75,COLUMN(),4,1,"Monitoraggio"))),"")</f>
        <v/>
      </c>
      <c r="BI75" s="84" t="str" cm="1">
        <f t="array" aca="1" ref="BI75" ca="1">IFERROR(IF(INDIRECT(ADDRESS($Z75,COLUMN(),4,1,"Monitoraggio"))="","",INDIRECT(ADDRESS($Z75,COLUMN(),4,1,"Monitoraggio"))),"")</f>
        <v/>
      </c>
      <c r="BJ75" s="81" t="str" cm="1">
        <f t="array" aca="1" ref="BJ75" ca="1">IFERROR(IF(INDIRECT(ADDRESS($Z75,COLUMN(),4,1,"Monitoraggio"))="","",INDIRECT(ADDRESS($Z75,COLUMN(),4,1,"Monitoraggio"))),"")</f>
        <v/>
      </c>
    </row>
    <row r="76" spans="26:62" x14ac:dyDescent="0.2">
      <c r="Z76" s="132" t="str">
        <f>IFERROR(MATCH(ROW()-9,Monitoraggio!Y$1:Y$1000,0),"")</f>
        <v/>
      </c>
      <c r="AA76" s="60" t="str" cm="1">
        <f t="array" aca="1" ref="AA76" ca="1">IFERROR(IF(INDIRECT(ADDRESS($Z76,COLUMN(),4,1,"Monitoraggio"))="","",INDIRECT(ADDRESS($Z76,COLUMN(),4,1,"Monitoraggio"))),"")</f>
        <v/>
      </c>
      <c r="AB76" s="114" t="str" cm="1">
        <f t="array" aca="1" ref="AB76" ca="1">IFERROR(IF(INDIRECT(ADDRESS($Z76,COLUMN(),4,1,"Monitoraggio"))="","",INDIRECT(ADDRESS($Z76,COLUMN(),4,1,"Monitoraggio"))),"")</f>
        <v/>
      </c>
      <c r="AC76" s="114" t="str" cm="1">
        <f t="array" aca="1" ref="AC76" ca="1">IFERROR(IF(INDIRECT(ADDRESS($Z76,COLUMN(),4,1,"Monitoraggio"))="","",INDIRECT(ADDRESS($Z76,COLUMN(),4,1,"Monitoraggio"))),"")</f>
        <v/>
      </c>
      <c r="AD76" s="48" t="str" cm="1">
        <f t="array" aca="1" ref="AD76" ca="1">IFERROR(IF(INDIRECT(ADDRESS($Z76,COLUMN(),4,1,"Monitoraggio"))="","",INDIRECT(ADDRESS($Z76,COLUMN(),4,1,"Monitoraggio"))),"")</f>
        <v/>
      </c>
      <c r="AE76" s="61" t="str" cm="1">
        <f t="array" aca="1" ref="AE76" ca="1">IFERROR(IF(INDIRECT(ADDRESS($Z76,COLUMN(),4,1,"Monitoraggio"))="","",INDIRECT(ADDRESS($Z76,COLUMN(),4,1,"Monitoraggio"))),"")</f>
        <v/>
      </c>
      <c r="AF76" s="116" t="str" cm="1">
        <f t="array" aca="1" ref="AF76" ca="1">IFERROR(IF(INDIRECT(ADDRESS($Z76,COLUMN(),4,1,"Monitoraggio"))="","",INDIRECT(ADDRESS($Z76,COLUMN(),4,1,"Monitoraggio"))),"")</f>
        <v/>
      </c>
      <c r="AG76" s="61" t="str" cm="1">
        <f t="array" aca="1" ref="AG76" ca="1">IFERROR(IF(INDIRECT(ADDRESS($Z76,COLUMN(),4,1,"Monitoraggio"))="","",INDIRECT(ADDRESS($Z76,COLUMN(),4,1,"Monitoraggio"))),"")</f>
        <v/>
      </c>
      <c r="AH76" s="116" t="str" cm="1">
        <f t="array" aca="1" ref="AH76" ca="1">IFERROR(IF(INDIRECT(ADDRESS($Z76,COLUMN(),4,1,"Monitoraggio"))="","",INDIRECT(ADDRESS($Z76,COLUMN(),4,1,"Monitoraggio"))),"")</f>
        <v/>
      </c>
      <c r="AI76" s="114" t="str" cm="1">
        <f t="array" aca="1" ref="AI76" ca="1">IFERROR(IF(INDIRECT(ADDRESS($Z76,COLUMN(),4,1,"Monitoraggio"))="","",INDIRECT(ADDRESS($Z76,COLUMN(),4,1,"Monitoraggio"))),"")</f>
        <v/>
      </c>
      <c r="AJ76" s="118" t="str" cm="1">
        <f t="array" aca="1" ref="AJ76" ca="1">IFERROR(IF(INDIRECT(ADDRESS($Z76,COLUMN(),4,1,"Monitoraggio"))="","",INDIRECT(ADDRESS($Z76,COLUMN(),4,1,"Monitoraggio"))),"")</f>
        <v/>
      </c>
      <c r="AK76" s="119" t="str" cm="1">
        <f t="array" aca="1" ref="AK76" ca="1">IFERROR(IF(INDIRECT(ADDRESS($Z76,COLUMN(),4,1,"Monitoraggio"))="","",INDIRECT(ADDRESS($Z76,COLUMN(),4,1,"Monitoraggio"))),"")</f>
        <v/>
      </c>
      <c r="AL76" s="79" t="str" cm="1">
        <f t="array" aca="1" ref="AL76" ca="1">IFERROR(IF(INDIRECT(ADDRESS($Z76,COLUMN(),4,1,"Monitoraggio"))="","",INDIRECT(ADDRESS($Z76,COLUMN(),4,1,"Monitoraggio"))),"")</f>
        <v/>
      </c>
      <c r="AM76" s="77" t="str" cm="1">
        <f t="array" aca="1" ref="AM76" ca="1">IFERROR(IF(INDIRECT(ADDRESS($Z76,COLUMN(),4,1,"Monitoraggio"))="","",INDIRECT(ADDRESS($Z76,COLUMN(),4,1,"Monitoraggio"))),"")</f>
        <v/>
      </c>
      <c r="AN76" s="79" t="str" cm="1">
        <f t="array" aca="1" ref="AN76" ca="1">IFERROR(IF(INDIRECT(ADDRESS($Z76,COLUMN(),4,1,"Monitoraggio"))="","",INDIRECT(ADDRESS($Z76,COLUMN(),4,1,"Monitoraggio"))),"")</f>
        <v/>
      </c>
      <c r="AO76" s="79" t="str" cm="1">
        <f t="array" aca="1" ref="AO76" ca="1">IFERROR(IF(INDIRECT(ADDRESS($Z76,COLUMN(),4,1,"Monitoraggio"))="","",INDIRECT(ADDRESS($Z76,COLUMN(),4,1,"Monitoraggio"))),"")</f>
        <v/>
      </c>
      <c r="AP76" s="79" t="str" cm="1">
        <f t="array" aca="1" ref="AP76" ca="1">IFERROR(IF(INDIRECT(ADDRESS($Z76,COLUMN(),4,1,"Monitoraggio"))="","",INDIRECT(ADDRESS($Z76,COLUMN(),4,1,"Monitoraggio"))),"")</f>
        <v/>
      </c>
      <c r="AQ76" s="81" t="str" cm="1">
        <f t="array" aca="1" ref="AQ76" ca="1">IFERROR(IF(INDIRECT(ADDRESS($Z76,COLUMN(),4,1,"Monitoraggio"))="","",INDIRECT(ADDRESS($Z76,COLUMN(),4,1,"Monitoraggio"))),"")</f>
        <v/>
      </c>
      <c r="AR76" s="122" t="str" cm="1">
        <f t="array" aca="1" ref="AR76" ca="1">IFERROR(IF(INDIRECT(ADDRESS($Z76,COLUMN(),4,1,"Monitoraggio"))="","",INDIRECT(ADDRESS($Z76,COLUMN(),4,1,"Monitoraggio"))),"")</f>
        <v/>
      </c>
      <c r="AS76" s="118" t="str" cm="1">
        <f t="array" aca="1" ref="AS76" ca="1">IFERROR(IF(INDIRECT(ADDRESS($Z76,COLUMN(),4,1,"Monitoraggio"))="","",INDIRECT(ADDRESS($Z76,COLUMN(),4,1,"Monitoraggio"))),"")</f>
        <v/>
      </c>
      <c r="AT76" s="119" t="str" cm="1">
        <f t="array" aca="1" ref="AT76" ca="1">IFERROR(IF(INDIRECT(ADDRESS($Z76,COLUMN(),4,1,"Monitoraggio"))="","",INDIRECT(ADDRESS($Z76,COLUMN(),4,1,"Monitoraggio"))),"")</f>
        <v/>
      </c>
      <c r="AU76" s="79" t="str" cm="1">
        <f t="array" aca="1" ref="AU76" ca="1">IFERROR(IF(INDIRECT(ADDRESS($Z76,COLUMN(),4,1,"Monitoraggio"))="","",INDIRECT(ADDRESS($Z76,COLUMN(),4,1,"Monitoraggio"))),"")</f>
        <v/>
      </c>
      <c r="AV76" s="119" t="str" cm="1">
        <f t="array" aca="1" ref="AV76" ca="1">IFERROR(IF(INDIRECT(ADDRESS($Z76,COLUMN(),4,1,"Monitoraggio"))="","",INDIRECT(ADDRESS($Z76,COLUMN(),4,1,"Monitoraggio"))),"")</f>
        <v/>
      </c>
      <c r="AW76" s="124" t="str" cm="1">
        <f t="array" aca="1" ref="AW76" ca="1">IFERROR(IF(INDIRECT(ADDRESS($Z76,COLUMN(),4,1,"Monitoraggio"))="","",INDIRECT(ADDRESS($Z76,COLUMN(),4,1,"Monitoraggio"))),"")</f>
        <v/>
      </c>
      <c r="AX76" s="62" t="str" cm="1">
        <f t="array" aca="1" ref="AX76" ca="1">IFERROR(IF(INDIRECT(ADDRESS($Z76,COLUMN(),4,1,"Monitoraggio"))="","",INDIRECT(ADDRESS($Z76,COLUMN(),4,1,"Monitoraggio"))),"")</f>
        <v/>
      </c>
      <c r="AY76" s="79" t="str" cm="1">
        <f t="array" aca="1" ref="AY76" ca="1">IFERROR(IF(INDIRECT(ADDRESS($Z76,COLUMN(),4,1,"Monitoraggio"))="","",INDIRECT(ADDRESS($Z76,COLUMN(),4,1,"Monitoraggio"))),"")</f>
        <v/>
      </c>
      <c r="AZ76" s="84" t="str" cm="1">
        <f t="array" aca="1" ref="AZ76" ca="1">IFERROR(IF(INDIRECT(ADDRESS($Z76,COLUMN(),4,1,"Monitoraggio"))="","",INDIRECT(ADDRESS($Z76,COLUMN(),4,1,"Monitoraggio"))),"")</f>
        <v/>
      </c>
      <c r="BA76" s="81" t="str" cm="1">
        <f t="array" aca="1" ref="BA76" ca="1">IFERROR(IF(INDIRECT(ADDRESS($Z76,COLUMN(),4,1,"Monitoraggio"))="","",INDIRECT(ADDRESS($Z76,COLUMN(),4,1,"Monitoraggio"))),"")</f>
        <v/>
      </c>
      <c r="BB76" s="86" t="str" cm="1">
        <f t="array" aca="1" ref="BB76" ca="1">IFERROR(IF(INDIRECT(ADDRESS($Z76,COLUMN(),4,1,"Monitoraggio"))="","",INDIRECT(ADDRESS($Z76,COLUMN(),4,1,"Monitoraggio"))),"")</f>
        <v/>
      </c>
      <c r="BC76" s="79" t="str" cm="1">
        <f t="array" aca="1" ref="BC76" ca="1">IFERROR(IF(INDIRECT(ADDRESS($Z76,COLUMN(),4,1,"Monitoraggio"))="","",INDIRECT(ADDRESS($Z76,COLUMN(),4,1,"Monitoraggio"))),"")</f>
        <v/>
      </c>
      <c r="BD76" s="79" t="str" cm="1">
        <f t="array" aca="1" ref="BD76" ca="1">IFERROR(IF(INDIRECT(ADDRESS($Z76,COLUMN(),4,1,"Monitoraggio"))="","",INDIRECT(ADDRESS($Z76,COLUMN(),4,1,"Monitoraggio"))),"")</f>
        <v/>
      </c>
      <c r="BE76" s="79" t="str" cm="1">
        <f t="array" aca="1" ref="BE76" ca="1">IFERROR(IF(INDIRECT(ADDRESS($Z76,COLUMN(),4,1,"Monitoraggio"))="","",INDIRECT(ADDRESS($Z76,COLUMN(),4,1,"Monitoraggio"))),"")</f>
        <v/>
      </c>
      <c r="BF76" s="79" t="str" cm="1">
        <f t="array" aca="1" ref="BF76" ca="1">IFERROR(IF(INDIRECT(ADDRESS($Z76,COLUMN(),4,1,"Monitoraggio"))="","",INDIRECT(ADDRESS($Z76,COLUMN(),4,1,"Monitoraggio"))),"")</f>
        <v/>
      </c>
      <c r="BG76" s="114" t="str" cm="1">
        <f t="array" aca="1" ref="BG76" ca="1">IFERROR(IF(INDIRECT(ADDRESS($Z76,COLUMN(),4,1,"Monitoraggio"))="","",INDIRECT(ADDRESS($Z76,COLUMN(),4,1,"Monitoraggio"))),"")</f>
        <v/>
      </c>
      <c r="BH76" s="48" t="str" cm="1">
        <f t="array" aca="1" ref="BH76" ca="1">IFERROR(IF(INDIRECT(ADDRESS($Z76,COLUMN(),4,1,"Monitoraggio"))="","",INDIRECT(ADDRESS($Z76,COLUMN(),4,1,"Monitoraggio"))),"")</f>
        <v/>
      </c>
      <c r="BI76" s="84" t="str" cm="1">
        <f t="array" aca="1" ref="BI76" ca="1">IFERROR(IF(INDIRECT(ADDRESS($Z76,COLUMN(),4,1,"Monitoraggio"))="","",INDIRECT(ADDRESS($Z76,COLUMN(),4,1,"Monitoraggio"))),"")</f>
        <v/>
      </c>
      <c r="BJ76" s="81" t="str" cm="1">
        <f t="array" aca="1" ref="BJ76" ca="1">IFERROR(IF(INDIRECT(ADDRESS($Z76,COLUMN(),4,1,"Monitoraggio"))="","",INDIRECT(ADDRESS($Z76,COLUMN(),4,1,"Monitoraggio"))),"")</f>
        <v/>
      </c>
    </row>
    <row r="77" spans="26:62" x14ac:dyDescent="0.2">
      <c r="Z77" s="132" t="str">
        <f>IFERROR(MATCH(ROW()-9,Monitoraggio!Y$1:Y$1000,0),"")</f>
        <v/>
      </c>
      <c r="AA77" s="60" t="str" cm="1">
        <f t="array" aca="1" ref="AA77" ca="1">IFERROR(IF(INDIRECT(ADDRESS($Z77,COLUMN(),4,1,"Monitoraggio"))="","",INDIRECT(ADDRESS($Z77,COLUMN(),4,1,"Monitoraggio"))),"")</f>
        <v/>
      </c>
      <c r="AB77" s="114" t="str" cm="1">
        <f t="array" aca="1" ref="AB77" ca="1">IFERROR(IF(INDIRECT(ADDRESS($Z77,COLUMN(),4,1,"Monitoraggio"))="","",INDIRECT(ADDRESS($Z77,COLUMN(),4,1,"Monitoraggio"))),"")</f>
        <v/>
      </c>
      <c r="AC77" s="114" t="str" cm="1">
        <f t="array" aca="1" ref="AC77" ca="1">IFERROR(IF(INDIRECT(ADDRESS($Z77,COLUMN(),4,1,"Monitoraggio"))="","",INDIRECT(ADDRESS($Z77,COLUMN(),4,1,"Monitoraggio"))),"")</f>
        <v/>
      </c>
      <c r="AD77" s="48" t="str" cm="1">
        <f t="array" aca="1" ref="AD77" ca="1">IFERROR(IF(INDIRECT(ADDRESS($Z77,COLUMN(),4,1,"Monitoraggio"))="","",INDIRECT(ADDRESS($Z77,COLUMN(),4,1,"Monitoraggio"))),"")</f>
        <v/>
      </c>
      <c r="AE77" s="61" t="str" cm="1">
        <f t="array" aca="1" ref="AE77" ca="1">IFERROR(IF(INDIRECT(ADDRESS($Z77,COLUMN(),4,1,"Monitoraggio"))="","",INDIRECT(ADDRESS($Z77,COLUMN(),4,1,"Monitoraggio"))),"")</f>
        <v/>
      </c>
      <c r="AF77" s="116" t="str" cm="1">
        <f t="array" aca="1" ref="AF77" ca="1">IFERROR(IF(INDIRECT(ADDRESS($Z77,COLUMN(),4,1,"Monitoraggio"))="","",INDIRECT(ADDRESS($Z77,COLUMN(),4,1,"Monitoraggio"))),"")</f>
        <v/>
      </c>
      <c r="AG77" s="61" t="str" cm="1">
        <f t="array" aca="1" ref="AG77" ca="1">IFERROR(IF(INDIRECT(ADDRESS($Z77,COLUMN(),4,1,"Monitoraggio"))="","",INDIRECT(ADDRESS($Z77,COLUMN(),4,1,"Monitoraggio"))),"")</f>
        <v/>
      </c>
      <c r="AH77" s="116" t="str" cm="1">
        <f t="array" aca="1" ref="AH77" ca="1">IFERROR(IF(INDIRECT(ADDRESS($Z77,COLUMN(),4,1,"Monitoraggio"))="","",INDIRECT(ADDRESS($Z77,COLUMN(),4,1,"Monitoraggio"))),"")</f>
        <v/>
      </c>
      <c r="AI77" s="114" t="str" cm="1">
        <f t="array" aca="1" ref="AI77" ca="1">IFERROR(IF(INDIRECT(ADDRESS($Z77,COLUMN(),4,1,"Monitoraggio"))="","",INDIRECT(ADDRESS($Z77,COLUMN(),4,1,"Monitoraggio"))),"")</f>
        <v/>
      </c>
      <c r="AJ77" s="118" t="str" cm="1">
        <f t="array" aca="1" ref="AJ77" ca="1">IFERROR(IF(INDIRECT(ADDRESS($Z77,COLUMN(),4,1,"Monitoraggio"))="","",INDIRECT(ADDRESS($Z77,COLUMN(),4,1,"Monitoraggio"))),"")</f>
        <v/>
      </c>
      <c r="AK77" s="119" t="str" cm="1">
        <f t="array" aca="1" ref="AK77" ca="1">IFERROR(IF(INDIRECT(ADDRESS($Z77,COLUMN(),4,1,"Monitoraggio"))="","",INDIRECT(ADDRESS($Z77,COLUMN(),4,1,"Monitoraggio"))),"")</f>
        <v/>
      </c>
      <c r="AL77" s="79" t="str" cm="1">
        <f t="array" aca="1" ref="AL77" ca="1">IFERROR(IF(INDIRECT(ADDRESS($Z77,COLUMN(),4,1,"Monitoraggio"))="","",INDIRECT(ADDRESS($Z77,COLUMN(),4,1,"Monitoraggio"))),"")</f>
        <v/>
      </c>
      <c r="AM77" s="77" t="str" cm="1">
        <f t="array" aca="1" ref="AM77" ca="1">IFERROR(IF(INDIRECT(ADDRESS($Z77,COLUMN(),4,1,"Monitoraggio"))="","",INDIRECT(ADDRESS($Z77,COLUMN(),4,1,"Monitoraggio"))),"")</f>
        <v/>
      </c>
      <c r="AN77" s="79" t="str" cm="1">
        <f t="array" aca="1" ref="AN77" ca="1">IFERROR(IF(INDIRECT(ADDRESS($Z77,COLUMN(),4,1,"Monitoraggio"))="","",INDIRECT(ADDRESS($Z77,COLUMN(),4,1,"Monitoraggio"))),"")</f>
        <v/>
      </c>
      <c r="AO77" s="79" t="str" cm="1">
        <f t="array" aca="1" ref="AO77" ca="1">IFERROR(IF(INDIRECT(ADDRESS($Z77,COLUMN(),4,1,"Monitoraggio"))="","",INDIRECT(ADDRESS($Z77,COLUMN(),4,1,"Monitoraggio"))),"")</f>
        <v/>
      </c>
      <c r="AP77" s="79" t="str" cm="1">
        <f t="array" aca="1" ref="AP77" ca="1">IFERROR(IF(INDIRECT(ADDRESS($Z77,COLUMN(),4,1,"Monitoraggio"))="","",INDIRECT(ADDRESS($Z77,COLUMN(),4,1,"Monitoraggio"))),"")</f>
        <v/>
      </c>
      <c r="AQ77" s="81" t="str" cm="1">
        <f t="array" aca="1" ref="AQ77" ca="1">IFERROR(IF(INDIRECT(ADDRESS($Z77,COLUMN(),4,1,"Monitoraggio"))="","",INDIRECT(ADDRESS($Z77,COLUMN(),4,1,"Monitoraggio"))),"")</f>
        <v/>
      </c>
      <c r="AR77" s="122" t="str" cm="1">
        <f t="array" aca="1" ref="AR77" ca="1">IFERROR(IF(INDIRECT(ADDRESS($Z77,COLUMN(),4,1,"Monitoraggio"))="","",INDIRECT(ADDRESS($Z77,COLUMN(),4,1,"Monitoraggio"))),"")</f>
        <v/>
      </c>
      <c r="AS77" s="118" t="str" cm="1">
        <f t="array" aca="1" ref="AS77" ca="1">IFERROR(IF(INDIRECT(ADDRESS($Z77,COLUMN(),4,1,"Monitoraggio"))="","",INDIRECT(ADDRESS($Z77,COLUMN(),4,1,"Monitoraggio"))),"")</f>
        <v/>
      </c>
      <c r="AT77" s="119" t="str" cm="1">
        <f t="array" aca="1" ref="AT77" ca="1">IFERROR(IF(INDIRECT(ADDRESS($Z77,COLUMN(),4,1,"Monitoraggio"))="","",INDIRECT(ADDRESS($Z77,COLUMN(),4,1,"Monitoraggio"))),"")</f>
        <v/>
      </c>
      <c r="AU77" s="79" t="str" cm="1">
        <f t="array" aca="1" ref="AU77" ca="1">IFERROR(IF(INDIRECT(ADDRESS($Z77,COLUMN(),4,1,"Monitoraggio"))="","",INDIRECT(ADDRESS($Z77,COLUMN(),4,1,"Monitoraggio"))),"")</f>
        <v/>
      </c>
      <c r="AV77" s="119" t="str" cm="1">
        <f t="array" aca="1" ref="AV77" ca="1">IFERROR(IF(INDIRECT(ADDRESS($Z77,COLUMN(),4,1,"Monitoraggio"))="","",INDIRECT(ADDRESS($Z77,COLUMN(),4,1,"Monitoraggio"))),"")</f>
        <v/>
      </c>
      <c r="AW77" s="124" t="str" cm="1">
        <f t="array" aca="1" ref="AW77" ca="1">IFERROR(IF(INDIRECT(ADDRESS($Z77,COLUMN(),4,1,"Monitoraggio"))="","",INDIRECT(ADDRESS($Z77,COLUMN(),4,1,"Monitoraggio"))),"")</f>
        <v/>
      </c>
      <c r="AX77" s="62" t="str" cm="1">
        <f t="array" aca="1" ref="AX77" ca="1">IFERROR(IF(INDIRECT(ADDRESS($Z77,COLUMN(),4,1,"Monitoraggio"))="","",INDIRECT(ADDRESS($Z77,COLUMN(),4,1,"Monitoraggio"))),"")</f>
        <v/>
      </c>
      <c r="AY77" s="79" t="str" cm="1">
        <f t="array" aca="1" ref="AY77" ca="1">IFERROR(IF(INDIRECT(ADDRESS($Z77,COLUMN(),4,1,"Monitoraggio"))="","",INDIRECT(ADDRESS($Z77,COLUMN(),4,1,"Monitoraggio"))),"")</f>
        <v/>
      </c>
      <c r="AZ77" s="84" t="str" cm="1">
        <f t="array" aca="1" ref="AZ77" ca="1">IFERROR(IF(INDIRECT(ADDRESS($Z77,COLUMN(),4,1,"Monitoraggio"))="","",INDIRECT(ADDRESS($Z77,COLUMN(),4,1,"Monitoraggio"))),"")</f>
        <v/>
      </c>
      <c r="BA77" s="81" t="str" cm="1">
        <f t="array" aca="1" ref="BA77" ca="1">IFERROR(IF(INDIRECT(ADDRESS($Z77,COLUMN(),4,1,"Monitoraggio"))="","",INDIRECT(ADDRESS($Z77,COLUMN(),4,1,"Monitoraggio"))),"")</f>
        <v/>
      </c>
      <c r="BB77" s="86" t="str" cm="1">
        <f t="array" aca="1" ref="BB77" ca="1">IFERROR(IF(INDIRECT(ADDRESS($Z77,COLUMN(),4,1,"Monitoraggio"))="","",INDIRECT(ADDRESS($Z77,COLUMN(),4,1,"Monitoraggio"))),"")</f>
        <v/>
      </c>
      <c r="BC77" s="79" t="str" cm="1">
        <f t="array" aca="1" ref="BC77" ca="1">IFERROR(IF(INDIRECT(ADDRESS($Z77,COLUMN(),4,1,"Monitoraggio"))="","",INDIRECT(ADDRESS($Z77,COLUMN(),4,1,"Monitoraggio"))),"")</f>
        <v/>
      </c>
      <c r="BD77" s="79" t="str" cm="1">
        <f t="array" aca="1" ref="BD77" ca="1">IFERROR(IF(INDIRECT(ADDRESS($Z77,COLUMN(),4,1,"Monitoraggio"))="","",INDIRECT(ADDRESS($Z77,COLUMN(),4,1,"Monitoraggio"))),"")</f>
        <v/>
      </c>
      <c r="BE77" s="79" t="str" cm="1">
        <f t="array" aca="1" ref="BE77" ca="1">IFERROR(IF(INDIRECT(ADDRESS($Z77,COLUMN(),4,1,"Monitoraggio"))="","",INDIRECT(ADDRESS($Z77,COLUMN(),4,1,"Monitoraggio"))),"")</f>
        <v/>
      </c>
      <c r="BF77" s="79" t="str" cm="1">
        <f t="array" aca="1" ref="BF77" ca="1">IFERROR(IF(INDIRECT(ADDRESS($Z77,COLUMN(),4,1,"Monitoraggio"))="","",INDIRECT(ADDRESS($Z77,COLUMN(),4,1,"Monitoraggio"))),"")</f>
        <v/>
      </c>
      <c r="BG77" s="114" t="str" cm="1">
        <f t="array" aca="1" ref="BG77" ca="1">IFERROR(IF(INDIRECT(ADDRESS($Z77,COLUMN(),4,1,"Monitoraggio"))="","",INDIRECT(ADDRESS($Z77,COLUMN(),4,1,"Monitoraggio"))),"")</f>
        <v/>
      </c>
      <c r="BH77" s="48" t="str" cm="1">
        <f t="array" aca="1" ref="BH77" ca="1">IFERROR(IF(INDIRECT(ADDRESS($Z77,COLUMN(),4,1,"Monitoraggio"))="","",INDIRECT(ADDRESS($Z77,COLUMN(),4,1,"Monitoraggio"))),"")</f>
        <v/>
      </c>
      <c r="BI77" s="84" t="str" cm="1">
        <f t="array" aca="1" ref="BI77" ca="1">IFERROR(IF(INDIRECT(ADDRESS($Z77,COLUMN(),4,1,"Monitoraggio"))="","",INDIRECT(ADDRESS($Z77,COLUMN(),4,1,"Monitoraggio"))),"")</f>
        <v/>
      </c>
      <c r="BJ77" s="81" t="str" cm="1">
        <f t="array" aca="1" ref="BJ77" ca="1">IFERROR(IF(INDIRECT(ADDRESS($Z77,COLUMN(),4,1,"Monitoraggio"))="","",INDIRECT(ADDRESS($Z77,COLUMN(),4,1,"Monitoraggio"))),"")</f>
        <v/>
      </c>
    </row>
    <row r="78" spans="26:62" x14ac:dyDescent="0.2">
      <c r="Z78" s="132" t="str">
        <f>IFERROR(MATCH(ROW()-9,Monitoraggio!Y$1:Y$1000,0),"")</f>
        <v/>
      </c>
      <c r="AA78" s="60" t="str" cm="1">
        <f t="array" aca="1" ref="AA78" ca="1">IFERROR(IF(INDIRECT(ADDRESS($Z78,COLUMN(),4,1,"Monitoraggio"))="","",INDIRECT(ADDRESS($Z78,COLUMN(),4,1,"Monitoraggio"))),"")</f>
        <v/>
      </c>
      <c r="AB78" s="114" t="str" cm="1">
        <f t="array" aca="1" ref="AB78" ca="1">IFERROR(IF(INDIRECT(ADDRESS($Z78,COLUMN(),4,1,"Monitoraggio"))="","",INDIRECT(ADDRESS($Z78,COLUMN(),4,1,"Monitoraggio"))),"")</f>
        <v/>
      </c>
      <c r="AC78" s="114" t="str" cm="1">
        <f t="array" aca="1" ref="AC78" ca="1">IFERROR(IF(INDIRECT(ADDRESS($Z78,COLUMN(),4,1,"Monitoraggio"))="","",INDIRECT(ADDRESS($Z78,COLUMN(),4,1,"Monitoraggio"))),"")</f>
        <v/>
      </c>
      <c r="AD78" s="48" t="str" cm="1">
        <f t="array" aca="1" ref="AD78" ca="1">IFERROR(IF(INDIRECT(ADDRESS($Z78,COLUMN(),4,1,"Monitoraggio"))="","",INDIRECT(ADDRESS($Z78,COLUMN(),4,1,"Monitoraggio"))),"")</f>
        <v/>
      </c>
      <c r="AE78" s="61" t="str" cm="1">
        <f t="array" aca="1" ref="AE78" ca="1">IFERROR(IF(INDIRECT(ADDRESS($Z78,COLUMN(),4,1,"Monitoraggio"))="","",INDIRECT(ADDRESS($Z78,COLUMN(),4,1,"Monitoraggio"))),"")</f>
        <v/>
      </c>
      <c r="AF78" s="116" t="str" cm="1">
        <f t="array" aca="1" ref="AF78" ca="1">IFERROR(IF(INDIRECT(ADDRESS($Z78,COLUMN(),4,1,"Monitoraggio"))="","",INDIRECT(ADDRESS($Z78,COLUMN(),4,1,"Monitoraggio"))),"")</f>
        <v/>
      </c>
      <c r="AG78" s="61" t="str" cm="1">
        <f t="array" aca="1" ref="AG78" ca="1">IFERROR(IF(INDIRECT(ADDRESS($Z78,COLUMN(),4,1,"Monitoraggio"))="","",INDIRECT(ADDRESS($Z78,COLUMN(),4,1,"Monitoraggio"))),"")</f>
        <v/>
      </c>
      <c r="AH78" s="116" t="str" cm="1">
        <f t="array" aca="1" ref="AH78" ca="1">IFERROR(IF(INDIRECT(ADDRESS($Z78,COLUMN(),4,1,"Monitoraggio"))="","",INDIRECT(ADDRESS($Z78,COLUMN(),4,1,"Monitoraggio"))),"")</f>
        <v/>
      </c>
      <c r="AI78" s="114" t="str" cm="1">
        <f t="array" aca="1" ref="AI78" ca="1">IFERROR(IF(INDIRECT(ADDRESS($Z78,COLUMN(),4,1,"Monitoraggio"))="","",INDIRECT(ADDRESS($Z78,COLUMN(),4,1,"Monitoraggio"))),"")</f>
        <v/>
      </c>
      <c r="AJ78" s="118" t="str" cm="1">
        <f t="array" aca="1" ref="AJ78" ca="1">IFERROR(IF(INDIRECT(ADDRESS($Z78,COLUMN(),4,1,"Monitoraggio"))="","",INDIRECT(ADDRESS($Z78,COLUMN(),4,1,"Monitoraggio"))),"")</f>
        <v/>
      </c>
      <c r="AK78" s="119" t="str" cm="1">
        <f t="array" aca="1" ref="AK78" ca="1">IFERROR(IF(INDIRECT(ADDRESS($Z78,COLUMN(),4,1,"Monitoraggio"))="","",INDIRECT(ADDRESS($Z78,COLUMN(),4,1,"Monitoraggio"))),"")</f>
        <v/>
      </c>
      <c r="AL78" s="79" t="str" cm="1">
        <f t="array" aca="1" ref="AL78" ca="1">IFERROR(IF(INDIRECT(ADDRESS($Z78,COLUMN(),4,1,"Monitoraggio"))="","",INDIRECT(ADDRESS($Z78,COLUMN(),4,1,"Monitoraggio"))),"")</f>
        <v/>
      </c>
      <c r="AM78" s="77" t="str" cm="1">
        <f t="array" aca="1" ref="AM78" ca="1">IFERROR(IF(INDIRECT(ADDRESS($Z78,COLUMN(),4,1,"Monitoraggio"))="","",INDIRECT(ADDRESS($Z78,COLUMN(),4,1,"Monitoraggio"))),"")</f>
        <v/>
      </c>
      <c r="AN78" s="79" t="str" cm="1">
        <f t="array" aca="1" ref="AN78" ca="1">IFERROR(IF(INDIRECT(ADDRESS($Z78,COLUMN(),4,1,"Monitoraggio"))="","",INDIRECT(ADDRESS($Z78,COLUMN(),4,1,"Monitoraggio"))),"")</f>
        <v/>
      </c>
      <c r="AO78" s="79" t="str" cm="1">
        <f t="array" aca="1" ref="AO78" ca="1">IFERROR(IF(INDIRECT(ADDRESS($Z78,COLUMN(),4,1,"Monitoraggio"))="","",INDIRECT(ADDRESS($Z78,COLUMN(),4,1,"Monitoraggio"))),"")</f>
        <v/>
      </c>
      <c r="AP78" s="79" t="str" cm="1">
        <f t="array" aca="1" ref="AP78" ca="1">IFERROR(IF(INDIRECT(ADDRESS($Z78,COLUMN(),4,1,"Monitoraggio"))="","",INDIRECT(ADDRESS($Z78,COLUMN(),4,1,"Monitoraggio"))),"")</f>
        <v/>
      </c>
      <c r="AQ78" s="81" t="str" cm="1">
        <f t="array" aca="1" ref="AQ78" ca="1">IFERROR(IF(INDIRECT(ADDRESS($Z78,COLUMN(),4,1,"Monitoraggio"))="","",INDIRECT(ADDRESS($Z78,COLUMN(),4,1,"Monitoraggio"))),"")</f>
        <v/>
      </c>
      <c r="AR78" s="122" t="str" cm="1">
        <f t="array" aca="1" ref="AR78" ca="1">IFERROR(IF(INDIRECT(ADDRESS($Z78,COLUMN(),4,1,"Monitoraggio"))="","",INDIRECT(ADDRESS($Z78,COLUMN(),4,1,"Monitoraggio"))),"")</f>
        <v/>
      </c>
      <c r="AS78" s="118" t="str" cm="1">
        <f t="array" aca="1" ref="AS78" ca="1">IFERROR(IF(INDIRECT(ADDRESS($Z78,COLUMN(),4,1,"Monitoraggio"))="","",INDIRECT(ADDRESS($Z78,COLUMN(),4,1,"Monitoraggio"))),"")</f>
        <v/>
      </c>
      <c r="AT78" s="119" t="str" cm="1">
        <f t="array" aca="1" ref="AT78" ca="1">IFERROR(IF(INDIRECT(ADDRESS($Z78,COLUMN(),4,1,"Monitoraggio"))="","",INDIRECT(ADDRESS($Z78,COLUMN(),4,1,"Monitoraggio"))),"")</f>
        <v/>
      </c>
      <c r="AU78" s="79" t="str" cm="1">
        <f t="array" aca="1" ref="AU78" ca="1">IFERROR(IF(INDIRECT(ADDRESS($Z78,COLUMN(),4,1,"Monitoraggio"))="","",INDIRECT(ADDRESS($Z78,COLUMN(),4,1,"Monitoraggio"))),"")</f>
        <v/>
      </c>
      <c r="AV78" s="119" t="str" cm="1">
        <f t="array" aca="1" ref="AV78" ca="1">IFERROR(IF(INDIRECT(ADDRESS($Z78,COLUMN(),4,1,"Monitoraggio"))="","",INDIRECT(ADDRESS($Z78,COLUMN(),4,1,"Monitoraggio"))),"")</f>
        <v/>
      </c>
      <c r="AW78" s="124" t="str" cm="1">
        <f t="array" aca="1" ref="AW78" ca="1">IFERROR(IF(INDIRECT(ADDRESS($Z78,COLUMN(),4,1,"Monitoraggio"))="","",INDIRECT(ADDRESS($Z78,COLUMN(),4,1,"Monitoraggio"))),"")</f>
        <v/>
      </c>
      <c r="AX78" s="62" t="str" cm="1">
        <f t="array" aca="1" ref="AX78" ca="1">IFERROR(IF(INDIRECT(ADDRESS($Z78,COLUMN(),4,1,"Monitoraggio"))="","",INDIRECT(ADDRESS($Z78,COLUMN(),4,1,"Monitoraggio"))),"")</f>
        <v/>
      </c>
      <c r="AY78" s="79" t="str" cm="1">
        <f t="array" aca="1" ref="AY78" ca="1">IFERROR(IF(INDIRECT(ADDRESS($Z78,COLUMN(),4,1,"Monitoraggio"))="","",INDIRECT(ADDRESS($Z78,COLUMN(),4,1,"Monitoraggio"))),"")</f>
        <v/>
      </c>
      <c r="AZ78" s="84" t="str" cm="1">
        <f t="array" aca="1" ref="AZ78" ca="1">IFERROR(IF(INDIRECT(ADDRESS($Z78,COLUMN(),4,1,"Monitoraggio"))="","",INDIRECT(ADDRESS($Z78,COLUMN(),4,1,"Monitoraggio"))),"")</f>
        <v/>
      </c>
      <c r="BA78" s="81" t="str" cm="1">
        <f t="array" aca="1" ref="BA78" ca="1">IFERROR(IF(INDIRECT(ADDRESS($Z78,COLUMN(),4,1,"Monitoraggio"))="","",INDIRECT(ADDRESS($Z78,COLUMN(),4,1,"Monitoraggio"))),"")</f>
        <v/>
      </c>
      <c r="BB78" s="86" t="str" cm="1">
        <f t="array" aca="1" ref="BB78" ca="1">IFERROR(IF(INDIRECT(ADDRESS($Z78,COLUMN(),4,1,"Monitoraggio"))="","",INDIRECT(ADDRESS($Z78,COLUMN(),4,1,"Monitoraggio"))),"")</f>
        <v/>
      </c>
      <c r="BC78" s="79" t="str" cm="1">
        <f t="array" aca="1" ref="BC78" ca="1">IFERROR(IF(INDIRECT(ADDRESS($Z78,COLUMN(),4,1,"Monitoraggio"))="","",INDIRECT(ADDRESS($Z78,COLUMN(),4,1,"Monitoraggio"))),"")</f>
        <v/>
      </c>
      <c r="BD78" s="79" t="str" cm="1">
        <f t="array" aca="1" ref="BD78" ca="1">IFERROR(IF(INDIRECT(ADDRESS($Z78,COLUMN(),4,1,"Monitoraggio"))="","",INDIRECT(ADDRESS($Z78,COLUMN(),4,1,"Monitoraggio"))),"")</f>
        <v/>
      </c>
      <c r="BE78" s="79" t="str" cm="1">
        <f t="array" aca="1" ref="BE78" ca="1">IFERROR(IF(INDIRECT(ADDRESS($Z78,COLUMN(),4,1,"Monitoraggio"))="","",INDIRECT(ADDRESS($Z78,COLUMN(),4,1,"Monitoraggio"))),"")</f>
        <v/>
      </c>
      <c r="BF78" s="79" t="str" cm="1">
        <f t="array" aca="1" ref="BF78" ca="1">IFERROR(IF(INDIRECT(ADDRESS($Z78,COLUMN(),4,1,"Monitoraggio"))="","",INDIRECT(ADDRESS($Z78,COLUMN(),4,1,"Monitoraggio"))),"")</f>
        <v/>
      </c>
      <c r="BG78" s="114" t="str" cm="1">
        <f t="array" aca="1" ref="BG78" ca="1">IFERROR(IF(INDIRECT(ADDRESS($Z78,COLUMN(),4,1,"Monitoraggio"))="","",INDIRECT(ADDRESS($Z78,COLUMN(),4,1,"Monitoraggio"))),"")</f>
        <v/>
      </c>
      <c r="BH78" s="48" t="str" cm="1">
        <f t="array" aca="1" ref="BH78" ca="1">IFERROR(IF(INDIRECT(ADDRESS($Z78,COLUMN(),4,1,"Monitoraggio"))="","",INDIRECT(ADDRESS($Z78,COLUMN(),4,1,"Monitoraggio"))),"")</f>
        <v/>
      </c>
      <c r="BI78" s="84" t="str" cm="1">
        <f t="array" aca="1" ref="BI78" ca="1">IFERROR(IF(INDIRECT(ADDRESS($Z78,COLUMN(),4,1,"Monitoraggio"))="","",INDIRECT(ADDRESS($Z78,COLUMN(),4,1,"Monitoraggio"))),"")</f>
        <v/>
      </c>
      <c r="BJ78" s="81" t="str" cm="1">
        <f t="array" aca="1" ref="BJ78" ca="1">IFERROR(IF(INDIRECT(ADDRESS($Z78,COLUMN(),4,1,"Monitoraggio"))="","",INDIRECT(ADDRESS($Z78,COLUMN(),4,1,"Monitoraggio"))),"")</f>
        <v/>
      </c>
    </row>
    <row r="79" spans="26:62" x14ac:dyDescent="0.2">
      <c r="Z79" s="132" t="str">
        <f>IFERROR(MATCH(ROW()-9,Monitoraggio!Y$1:Y$1000,0),"")</f>
        <v/>
      </c>
      <c r="AA79" s="60" t="str" cm="1">
        <f t="array" aca="1" ref="AA79" ca="1">IFERROR(IF(INDIRECT(ADDRESS($Z79,COLUMN(),4,1,"Monitoraggio"))="","",INDIRECT(ADDRESS($Z79,COLUMN(),4,1,"Monitoraggio"))),"")</f>
        <v/>
      </c>
      <c r="AB79" s="114" t="str" cm="1">
        <f t="array" aca="1" ref="AB79" ca="1">IFERROR(IF(INDIRECT(ADDRESS($Z79,COLUMN(),4,1,"Monitoraggio"))="","",INDIRECT(ADDRESS($Z79,COLUMN(),4,1,"Monitoraggio"))),"")</f>
        <v/>
      </c>
      <c r="AC79" s="114" t="str" cm="1">
        <f t="array" aca="1" ref="AC79" ca="1">IFERROR(IF(INDIRECT(ADDRESS($Z79,COLUMN(),4,1,"Monitoraggio"))="","",INDIRECT(ADDRESS($Z79,COLUMN(),4,1,"Monitoraggio"))),"")</f>
        <v/>
      </c>
      <c r="AD79" s="48" t="str" cm="1">
        <f t="array" aca="1" ref="AD79" ca="1">IFERROR(IF(INDIRECT(ADDRESS($Z79,COLUMN(),4,1,"Monitoraggio"))="","",INDIRECT(ADDRESS($Z79,COLUMN(),4,1,"Monitoraggio"))),"")</f>
        <v/>
      </c>
      <c r="AE79" s="61" t="str" cm="1">
        <f t="array" aca="1" ref="AE79" ca="1">IFERROR(IF(INDIRECT(ADDRESS($Z79,COLUMN(),4,1,"Monitoraggio"))="","",INDIRECT(ADDRESS($Z79,COLUMN(),4,1,"Monitoraggio"))),"")</f>
        <v/>
      </c>
      <c r="AF79" s="116" t="str" cm="1">
        <f t="array" aca="1" ref="AF79" ca="1">IFERROR(IF(INDIRECT(ADDRESS($Z79,COLUMN(),4,1,"Monitoraggio"))="","",INDIRECT(ADDRESS($Z79,COLUMN(),4,1,"Monitoraggio"))),"")</f>
        <v/>
      </c>
      <c r="AG79" s="61" t="str" cm="1">
        <f t="array" aca="1" ref="AG79" ca="1">IFERROR(IF(INDIRECT(ADDRESS($Z79,COLUMN(),4,1,"Monitoraggio"))="","",INDIRECT(ADDRESS($Z79,COLUMN(),4,1,"Monitoraggio"))),"")</f>
        <v/>
      </c>
      <c r="AH79" s="116" t="str" cm="1">
        <f t="array" aca="1" ref="AH79" ca="1">IFERROR(IF(INDIRECT(ADDRESS($Z79,COLUMN(),4,1,"Monitoraggio"))="","",INDIRECT(ADDRESS($Z79,COLUMN(),4,1,"Monitoraggio"))),"")</f>
        <v/>
      </c>
      <c r="AI79" s="114" t="str" cm="1">
        <f t="array" aca="1" ref="AI79" ca="1">IFERROR(IF(INDIRECT(ADDRESS($Z79,COLUMN(),4,1,"Monitoraggio"))="","",INDIRECT(ADDRESS($Z79,COLUMN(),4,1,"Monitoraggio"))),"")</f>
        <v/>
      </c>
      <c r="AJ79" s="118" t="str" cm="1">
        <f t="array" aca="1" ref="AJ79" ca="1">IFERROR(IF(INDIRECT(ADDRESS($Z79,COLUMN(),4,1,"Monitoraggio"))="","",INDIRECT(ADDRESS($Z79,COLUMN(),4,1,"Monitoraggio"))),"")</f>
        <v/>
      </c>
      <c r="AK79" s="119" t="str" cm="1">
        <f t="array" aca="1" ref="AK79" ca="1">IFERROR(IF(INDIRECT(ADDRESS($Z79,COLUMN(),4,1,"Monitoraggio"))="","",INDIRECT(ADDRESS($Z79,COLUMN(),4,1,"Monitoraggio"))),"")</f>
        <v/>
      </c>
      <c r="AL79" s="79" t="str" cm="1">
        <f t="array" aca="1" ref="AL79" ca="1">IFERROR(IF(INDIRECT(ADDRESS($Z79,COLUMN(),4,1,"Monitoraggio"))="","",INDIRECT(ADDRESS($Z79,COLUMN(),4,1,"Monitoraggio"))),"")</f>
        <v/>
      </c>
      <c r="AM79" s="77" t="str" cm="1">
        <f t="array" aca="1" ref="AM79" ca="1">IFERROR(IF(INDIRECT(ADDRESS($Z79,COLUMN(),4,1,"Monitoraggio"))="","",INDIRECT(ADDRESS($Z79,COLUMN(),4,1,"Monitoraggio"))),"")</f>
        <v/>
      </c>
      <c r="AN79" s="79" t="str" cm="1">
        <f t="array" aca="1" ref="AN79" ca="1">IFERROR(IF(INDIRECT(ADDRESS($Z79,COLUMN(),4,1,"Monitoraggio"))="","",INDIRECT(ADDRESS($Z79,COLUMN(),4,1,"Monitoraggio"))),"")</f>
        <v/>
      </c>
      <c r="AO79" s="79" t="str" cm="1">
        <f t="array" aca="1" ref="AO79" ca="1">IFERROR(IF(INDIRECT(ADDRESS($Z79,COLUMN(),4,1,"Monitoraggio"))="","",INDIRECT(ADDRESS($Z79,COLUMN(),4,1,"Monitoraggio"))),"")</f>
        <v/>
      </c>
      <c r="AP79" s="79" t="str" cm="1">
        <f t="array" aca="1" ref="AP79" ca="1">IFERROR(IF(INDIRECT(ADDRESS($Z79,COLUMN(),4,1,"Monitoraggio"))="","",INDIRECT(ADDRESS($Z79,COLUMN(),4,1,"Monitoraggio"))),"")</f>
        <v/>
      </c>
      <c r="AQ79" s="81" t="str" cm="1">
        <f t="array" aca="1" ref="AQ79" ca="1">IFERROR(IF(INDIRECT(ADDRESS($Z79,COLUMN(),4,1,"Monitoraggio"))="","",INDIRECT(ADDRESS($Z79,COLUMN(),4,1,"Monitoraggio"))),"")</f>
        <v/>
      </c>
      <c r="AR79" s="122" t="str" cm="1">
        <f t="array" aca="1" ref="AR79" ca="1">IFERROR(IF(INDIRECT(ADDRESS($Z79,COLUMN(),4,1,"Monitoraggio"))="","",INDIRECT(ADDRESS($Z79,COLUMN(),4,1,"Monitoraggio"))),"")</f>
        <v/>
      </c>
      <c r="AS79" s="118" t="str" cm="1">
        <f t="array" aca="1" ref="AS79" ca="1">IFERROR(IF(INDIRECT(ADDRESS($Z79,COLUMN(),4,1,"Monitoraggio"))="","",INDIRECT(ADDRESS($Z79,COLUMN(),4,1,"Monitoraggio"))),"")</f>
        <v/>
      </c>
      <c r="AT79" s="119" t="str" cm="1">
        <f t="array" aca="1" ref="AT79" ca="1">IFERROR(IF(INDIRECT(ADDRESS($Z79,COLUMN(),4,1,"Monitoraggio"))="","",INDIRECT(ADDRESS($Z79,COLUMN(),4,1,"Monitoraggio"))),"")</f>
        <v/>
      </c>
      <c r="AU79" s="79" t="str" cm="1">
        <f t="array" aca="1" ref="AU79" ca="1">IFERROR(IF(INDIRECT(ADDRESS($Z79,COLUMN(),4,1,"Monitoraggio"))="","",INDIRECT(ADDRESS($Z79,COLUMN(),4,1,"Monitoraggio"))),"")</f>
        <v/>
      </c>
      <c r="AV79" s="119" t="str" cm="1">
        <f t="array" aca="1" ref="AV79" ca="1">IFERROR(IF(INDIRECT(ADDRESS($Z79,COLUMN(),4,1,"Monitoraggio"))="","",INDIRECT(ADDRESS($Z79,COLUMN(),4,1,"Monitoraggio"))),"")</f>
        <v/>
      </c>
      <c r="AW79" s="124" t="str" cm="1">
        <f t="array" aca="1" ref="AW79" ca="1">IFERROR(IF(INDIRECT(ADDRESS($Z79,COLUMN(),4,1,"Monitoraggio"))="","",INDIRECT(ADDRESS($Z79,COLUMN(),4,1,"Monitoraggio"))),"")</f>
        <v/>
      </c>
      <c r="AX79" s="62" t="str" cm="1">
        <f t="array" aca="1" ref="AX79" ca="1">IFERROR(IF(INDIRECT(ADDRESS($Z79,COLUMN(),4,1,"Monitoraggio"))="","",INDIRECT(ADDRESS($Z79,COLUMN(),4,1,"Monitoraggio"))),"")</f>
        <v/>
      </c>
      <c r="AY79" s="79" t="str" cm="1">
        <f t="array" aca="1" ref="AY79" ca="1">IFERROR(IF(INDIRECT(ADDRESS($Z79,COLUMN(),4,1,"Monitoraggio"))="","",INDIRECT(ADDRESS($Z79,COLUMN(),4,1,"Monitoraggio"))),"")</f>
        <v/>
      </c>
      <c r="AZ79" s="84" t="str" cm="1">
        <f t="array" aca="1" ref="AZ79" ca="1">IFERROR(IF(INDIRECT(ADDRESS($Z79,COLUMN(),4,1,"Monitoraggio"))="","",INDIRECT(ADDRESS($Z79,COLUMN(),4,1,"Monitoraggio"))),"")</f>
        <v/>
      </c>
      <c r="BA79" s="81" t="str" cm="1">
        <f t="array" aca="1" ref="BA79" ca="1">IFERROR(IF(INDIRECT(ADDRESS($Z79,COLUMN(),4,1,"Monitoraggio"))="","",INDIRECT(ADDRESS($Z79,COLUMN(),4,1,"Monitoraggio"))),"")</f>
        <v/>
      </c>
      <c r="BB79" s="86" t="str" cm="1">
        <f t="array" aca="1" ref="BB79" ca="1">IFERROR(IF(INDIRECT(ADDRESS($Z79,COLUMN(),4,1,"Monitoraggio"))="","",INDIRECT(ADDRESS($Z79,COLUMN(),4,1,"Monitoraggio"))),"")</f>
        <v/>
      </c>
      <c r="BC79" s="79" t="str" cm="1">
        <f t="array" aca="1" ref="BC79" ca="1">IFERROR(IF(INDIRECT(ADDRESS($Z79,COLUMN(),4,1,"Monitoraggio"))="","",INDIRECT(ADDRESS($Z79,COLUMN(),4,1,"Monitoraggio"))),"")</f>
        <v/>
      </c>
      <c r="BD79" s="79" t="str" cm="1">
        <f t="array" aca="1" ref="BD79" ca="1">IFERROR(IF(INDIRECT(ADDRESS($Z79,COLUMN(),4,1,"Monitoraggio"))="","",INDIRECT(ADDRESS($Z79,COLUMN(),4,1,"Monitoraggio"))),"")</f>
        <v/>
      </c>
      <c r="BE79" s="79" t="str" cm="1">
        <f t="array" aca="1" ref="BE79" ca="1">IFERROR(IF(INDIRECT(ADDRESS($Z79,COLUMN(),4,1,"Monitoraggio"))="","",INDIRECT(ADDRESS($Z79,COLUMN(),4,1,"Monitoraggio"))),"")</f>
        <v/>
      </c>
      <c r="BF79" s="79" t="str" cm="1">
        <f t="array" aca="1" ref="BF79" ca="1">IFERROR(IF(INDIRECT(ADDRESS($Z79,COLUMN(),4,1,"Monitoraggio"))="","",INDIRECT(ADDRESS($Z79,COLUMN(),4,1,"Monitoraggio"))),"")</f>
        <v/>
      </c>
      <c r="BG79" s="114" t="str" cm="1">
        <f t="array" aca="1" ref="BG79" ca="1">IFERROR(IF(INDIRECT(ADDRESS($Z79,COLUMN(),4,1,"Monitoraggio"))="","",INDIRECT(ADDRESS($Z79,COLUMN(),4,1,"Monitoraggio"))),"")</f>
        <v/>
      </c>
      <c r="BH79" s="48" t="str" cm="1">
        <f t="array" aca="1" ref="BH79" ca="1">IFERROR(IF(INDIRECT(ADDRESS($Z79,COLUMN(),4,1,"Monitoraggio"))="","",INDIRECT(ADDRESS($Z79,COLUMN(),4,1,"Monitoraggio"))),"")</f>
        <v/>
      </c>
      <c r="BI79" s="84" t="str" cm="1">
        <f t="array" aca="1" ref="BI79" ca="1">IFERROR(IF(INDIRECT(ADDRESS($Z79,COLUMN(),4,1,"Monitoraggio"))="","",INDIRECT(ADDRESS($Z79,COLUMN(),4,1,"Monitoraggio"))),"")</f>
        <v/>
      </c>
      <c r="BJ79" s="81" t="str" cm="1">
        <f t="array" aca="1" ref="BJ79" ca="1">IFERROR(IF(INDIRECT(ADDRESS($Z79,COLUMN(),4,1,"Monitoraggio"))="","",INDIRECT(ADDRESS($Z79,COLUMN(),4,1,"Monitoraggio"))),"")</f>
        <v/>
      </c>
    </row>
    <row r="80" spans="26:62" x14ac:dyDescent="0.2">
      <c r="Z80" s="132" t="str">
        <f>IFERROR(MATCH(ROW()-9,Monitoraggio!Y$1:Y$1000,0),"")</f>
        <v/>
      </c>
      <c r="AA80" s="60" t="str" cm="1">
        <f t="array" aca="1" ref="AA80" ca="1">IFERROR(IF(INDIRECT(ADDRESS($Z80,COLUMN(),4,1,"Monitoraggio"))="","",INDIRECT(ADDRESS($Z80,COLUMN(),4,1,"Monitoraggio"))),"")</f>
        <v/>
      </c>
      <c r="AB80" s="114" t="str" cm="1">
        <f t="array" aca="1" ref="AB80" ca="1">IFERROR(IF(INDIRECT(ADDRESS($Z80,COLUMN(),4,1,"Monitoraggio"))="","",INDIRECT(ADDRESS($Z80,COLUMN(),4,1,"Monitoraggio"))),"")</f>
        <v/>
      </c>
      <c r="AC80" s="114" t="str" cm="1">
        <f t="array" aca="1" ref="AC80" ca="1">IFERROR(IF(INDIRECT(ADDRESS($Z80,COLUMN(),4,1,"Monitoraggio"))="","",INDIRECT(ADDRESS($Z80,COLUMN(),4,1,"Monitoraggio"))),"")</f>
        <v/>
      </c>
      <c r="AD80" s="48" t="str" cm="1">
        <f t="array" aca="1" ref="AD80" ca="1">IFERROR(IF(INDIRECT(ADDRESS($Z80,COLUMN(),4,1,"Monitoraggio"))="","",INDIRECT(ADDRESS($Z80,COLUMN(),4,1,"Monitoraggio"))),"")</f>
        <v/>
      </c>
      <c r="AE80" s="61" t="str" cm="1">
        <f t="array" aca="1" ref="AE80" ca="1">IFERROR(IF(INDIRECT(ADDRESS($Z80,COLUMN(),4,1,"Monitoraggio"))="","",INDIRECT(ADDRESS($Z80,COLUMN(),4,1,"Monitoraggio"))),"")</f>
        <v/>
      </c>
      <c r="AF80" s="116" t="str" cm="1">
        <f t="array" aca="1" ref="AF80" ca="1">IFERROR(IF(INDIRECT(ADDRESS($Z80,COLUMN(),4,1,"Monitoraggio"))="","",INDIRECT(ADDRESS($Z80,COLUMN(),4,1,"Monitoraggio"))),"")</f>
        <v/>
      </c>
      <c r="AG80" s="61" t="str" cm="1">
        <f t="array" aca="1" ref="AG80" ca="1">IFERROR(IF(INDIRECT(ADDRESS($Z80,COLUMN(),4,1,"Monitoraggio"))="","",INDIRECT(ADDRESS($Z80,COLUMN(),4,1,"Monitoraggio"))),"")</f>
        <v/>
      </c>
      <c r="AH80" s="116" t="str" cm="1">
        <f t="array" aca="1" ref="AH80" ca="1">IFERROR(IF(INDIRECT(ADDRESS($Z80,COLUMN(),4,1,"Monitoraggio"))="","",INDIRECT(ADDRESS($Z80,COLUMN(),4,1,"Monitoraggio"))),"")</f>
        <v/>
      </c>
      <c r="AI80" s="114" t="str" cm="1">
        <f t="array" aca="1" ref="AI80" ca="1">IFERROR(IF(INDIRECT(ADDRESS($Z80,COLUMN(),4,1,"Monitoraggio"))="","",INDIRECT(ADDRESS($Z80,COLUMN(),4,1,"Monitoraggio"))),"")</f>
        <v/>
      </c>
      <c r="AJ80" s="118" t="str" cm="1">
        <f t="array" aca="1" ref="AJ80" ca="1">IFERROR(IF(INDIRECT(ADDRESS($Z80,COLUMN(),4,1,"Monitoraggio"))="","",INDIRECT(ADDRESS($Z80,COLUMN(),4,1,"Monitoraggio"))),"")</f>
        <v/>
      </c>
      <c r="AK80" s="119" t="str" cm="1">
        <f t="array" aca="1" ref="AK80" ca="1">IFERROR(IF(INDIRECT(ADDRESS($Z80,COLUMN(),4,1,"Monitoraggio"))="","",INDIRECT(ADDRESS($Z80,COLUMN(),4,1,"Monitoraggio"))),"")</f>
        <v/>
      </c>
      <c r="AL80" s="79" t="str" cm="1">
        <f t="array" aca="1" ref="AL80" ca="1">IFERROR(IF(INDIRECT(ADDRESS($Z80,COLUMN(),4,1,"Monitoraggio"))="","",INDIRECT(ADDRESS($Z80,COLUMN(),4,1,"Monitoraggio"))),"")</f>
        <v/>
      </c>
      <c r="AM80" s="77" t="str" cm="1">
        <f t="array" aca="1" ref="AM80" ca="1">IFERROR(IF(INDIRECT(ADDRESS($Z80,COLUMN(),4,1,"Monitoraggio"))="","",INDIRECT(ADDRESS($Z80,COLUMN(),4,1,"Monitoraggio"))),"")</f>
        <v/>
      </c>
      <c r="AN80" s="79" t="str" cm="1">
        <f t="array" aca="1" ref="AN80" ca="1">IFERROR(IF(INDIRECT(ADDRESS($Z80,COLUMN(),4,1,"Monitoraggio"))="","",INDIRECT(ADDRESS($Z80,COLUMN(),4,1,"Monitoraggio"))),"")</f>
        <v/>
      </c>
      <c r="AO80" s="79" t="str" cm="1">
        <f t="array" aca="1" ref="AO80" ca="1">IFERROR(IF(INDIRECT(ADDRESS($Z80,COLUMN(),4,1,"Monitoraggio"))="","",INDIRECT(ADDRESS($Z80,COLUMN(),4,1,"Monitoraggio"))),"")</f>
        <v/>
      </c>
      <c r="AP80" s="79" t="str" cm="1">
        <f t="array" aca="1" ref="AP80" ca="1">IFERROR(IF(INDIRECT(ADDRESS($Z80,COLUMN(),4,1,"Monitoraggio"))="","",INDIRECT(ADDRESS($Z80,COLUMN(),4,1,"Monitoraggio"))),"")</f>
        <v/>
      </c>
      <c r="AQ80" s="81" t="str" cm="1">
        <f t="array" aca="1" ref="AQ80" ca="1">IFERROR(IF(INDIRECT(ADDRESS($Z80,COLUMN(),4,1,"Monitoraggio"))="","",INDIRECT(ADDRESS($Z80,COLUMN(),4,1,"Monitoraggio"))),"")</f>
        <v/>
      </c>
      <c r="AR80" s="122" t="str" cm="1">
        <f t="array" aca="1" ref="AR80" ca="1">IFERROR(IF(INDIRECT(ADDRESS($Z80,COLUMN(),4,1,"Monitoraggio"))="","",INDIRECT(ADDRESS($Z80,COLUMN(),4,1,"Monitoraggio"))),"")</f>
        <v/>
      </c>
      <c r="AS80" s="118" t="str" cm="1">
        <f t="array" aca="1" ref="AS80" ca="1">IFERROR(IF(INDIRECT(ADDRESS($Z80,COLUMN(),4,1,"Monitoraggio"))="","",INDIRECT(ADDRESS($Z80,COLUMN(),4,1,"Monitoraggio"))),"")</f>
        <v/>
      </c>
      <c r="AT80" s="119" t="str" cm="1">
        <f t="array" aca="1" ref="AT80" ca="1">IFERROR(IF(INDIRECT(ADDRESS($Z80,COLUMN(),4,1,"Monitoraggio"))="","",INDIRECT(ADDRESS($Z80,COLUMN(),4,1,"Monitoraggio"))),"")</f>
        <v/>
      </c>
      <c r="AU80" s="79" t="str" cm="1">
        <f t="array" aca="1" ref="AU80" ca="1">IFERROR(IF(INDIRECT(ADDRESS($Z80,COLUMN(),4,1,"Monitoraggio"))="","",INDIRECT(ADDRESS($Z80,COLUMN(),4,1,"Monitoraggio"))),"")</f>
        <v/>
      </c>
      <c r="AV80" s="119" t="str" cm="1">
        <f t="array" aca="1" ref="AV80" ca="1">IFERROR(IF(INDIRECT(ADDRESS($Z80,COLUMN(),4,1,"Monitoraggio"))="","",INDIRECT(ADDRESS($Z80,COLUMN(),4,1,"Monitoraggio"))),"")</f>
        <v/>
      </c>
      <c r="AW80" s="124" t="str" cm="1">
        <f t="array" aca="1" ref="AW80" ca="1">IFERROR(IF(INDIRECT(ADDRESS($Z80,COLUMN(),4,1,"Monitoraggio"))="","",INDIRECT(ADDRESS($Z80,COLUMN(),4,1,"Monitoraggio"))),"")</f>
        <v/>
      </c>
      <c r="AX80" s="62" t="str" cm="1">
        <f t="array" aca="1" ref="AX80" ca="1">IFERROR(IF(INDIRECT(ADDRESS($Z80,COLUMN(),4,1,"Monitoraggio"))="","",INDIRECT(ADDRESS($Z80,COLUMN(),4,1,"Monitoraggio"))),"")</f>
        <v/>
      </c>
      <c r="AY80" s="79" t="str" cm="1">
        <f t="array" aca="1" ref="AY80" ca="1">IFERROR(IF(INDIRECT(ADDRESS($Z80,COLUMN(),4,1,"Monitoraggio"))="","",INDIRECT(ADDRESS($Z80,COLUMN(),4,1,"Monitoraggio"))),"")</f>
        <v/>
      </c>
      <c r="AZ80" s="84" t="str" cm="1">
        <f t="array" aca="1" ref="AZ80" ca="1">IFERROR(IF(INDIRECT(ADDRESS($Z80,COLUMN(),4,1,"Monitoraggio"))="","",INDIRECT(ADDRESS($Z80,COLUMN(),4,1,"Monitoraggio"))),"")</f>
        <v/>
      </c>
      <c r="BA80" s="81" t="str" cm="1">
        <f t="array" aca="1" ref="BA80" ca="1">IFERROR(IF(INDIRECT(ADDRESS($Z80,COLUMN(),4,1,"Monitoraggio"))="","",INDIRECT(ADDRESS($Z80,COLUMN(),4,1,"Monitoraggio"))),"")</f>
        <v/>
      </c>
      <c r="BB80" s="86" t="str" cm="1">
        <f t="array" aca="1" ref="BB80" ca="1">IFERROR(IF(INDIRECT(ADDRESS($Z80,COLUMN(),4,1,"Monitoraggio"))="","",INDIRECT(ADDRESS($Z80,COLUMN(),4,1,"Monitoraggio"))),"")</f>
        <v/>
      </c>
      <c r="BC80" s="79" t="str" cm="1">
        <f t="array" aca="1" ref="BC80" ca="1">IFERROR(IF(INDIRECT(ADDRESS($Z80,COLUMN(),4,1,"Monitoraggio"))="","",INDIRECT(ADDRESS($Z80,COLUMN(),4,1,"Monitoraggio"))),"")</f>
        <v/>
      </c>
      <c r="BD80" s="79" t="str" cm="1">
        <f t="array" aca="1" ref="BD80" ca="1">IFERROR(IF(INDIRECT(ADDRESS($Z80,COLUMN(),4,1,"Monitoraggio"))="","",INDIRECT(ADDRESS($Z80,COLUMN(),4,1,"Monitoraggio"))),"")</f>
        <v/>
      </c>
      <c r="BE80" s="79" t="str" cm="1">
        <f t="array" aca="1" ref="BE80" ca="1">IFERROR(IF(INDIRECT(ADDRESS($Z80,COLUMN(),4,1,"Monitoraggio"))="","",INDIRECT(ADDRESS($Z80,COLUMN(),4,1,"Monitoraggio"))),"")</f>
        <v/>
      </c>
      <c r="BF80" s="79" t="str" cm="1">
        <f t="array" aca="1" ref="BF80" ca="1">IFERROR(IF(INDIRECT(ADDRESS($Z80,COLUMN(),4,1,"Monitoraggio"))="","",INDIRECT(ADDRESS($Z80,COLUMN(),4,1,"Monitoraggio"))),"")</f>
        <v/>
      </c>
      <c r="BG80" s="114" t="str" cm="1">
        <f t="array" aca="1" ref="BG80" ca="1">IFERROR(IF(INDIRECT(ADDRESS($Z80,COLUMN(),4,1,"Monitoraggio"))="","",INDIRECT(ADDRESS($Z80,COLUMN(),4,1,"Monitoraggio"))),"")</f>
        <v/>
      </c>
      <c r="BH80" s="48" t="str" cm="1">
        <f t="array" aca="1" ref="BH80" ca="1">IFERROR(IF(INDIRECT(ADDRESS($Z80,COLUMN(),4,1,"Monitoraggio"))="","",INDIRECT(ADDRESS($Z80,COLUMN(),4,1,"Monitoraggio"))),"")</f>
        <v/>
      </c>
      <c r="BI80" s="84" t="str" cm="1">
        <f t="array" aca="1" ref="BI80" ca="1">IFERROR(IF(INDIRECT(ADDRESS($Z80,COLUMN(),4,1,"Monitoraggio"))="","",INDIRECT(ADDRESS($Z80,COLUMN(),4,1,"Monitoraggio"))),"")</f>
        <v/>
      </c>
      <c r="BJ80" s="81" t="str" cm="1">
        <f t="array" aca="1" ref="BJ80" ca="1">IFERROR(IF(INDIRECT(ADDRESS($Z80,COLUMN(),4,1,"Monitoraggio"))="","",INDIRECT(ADDRESS($Z80,COLUMN(),4,1,"Monitoraggio"))),"")</f>
        <v/>
      </c>
    </row>
    <row r="81" spans="26:62" x14ac:dyDescent="0.2">
      <c r="Z81" s="132" t="str">
        <f>IFERROR(MATCH(ROW()-9,Monitoraggio!Y$1:Y$1000,0),"")</f>
        <v/>
      </c>
      <c r="AA81" s="60" t="str" cm="1">
        <f t="array" aca="1" ref="AA81" ca="1">IFERROR(IF(INDIRECT(ADDRESS($Z81,COLUMN(),4,1,"Monitoraggio"))="","",INDIRECT(ADDRESS($Z81,COLUMN(),4,1,"Monitoraggio"))),"")</f>
        <v/>
      </c>
      <c r="AB81" s="114" t="str" cm="1">
        <f t="array" aca="1" ref="AB81" ca="1">IFERROR(IF(INDIRECT(ADDRESS($Z81,COLUMN(),4,1,"Monitoraggio"))="","",INDIRECT(ADDRESS($Z81,COLUMN(),4,1,"Monitoraggio"))),"")</f>
        <v/>
      </c>
      <c r="AC81" s="114" t="str" cm="1">
        <f t="array" aca="1" ref="AC81" ca="1">IFERROR(IF(INDIRECT(ADDRESS($Z81,COLUMN(),4,1,"Monitoraggio"))="","",INDIRECT(ADDRESS($Z81,COLUMN(),4,1,"Monitoraggio"))),"")</f>
        <v/>
      </c>
      <c r="AD81" s="48" t="str" cm="1">
        <f t="array" aca="1" ref="AD81" ca="1">IFERROR(IF(INDIRECT(ADDRESS($Z81,COLUMN(),4,1,"Monitoraggio"))="","",INDIRECT(ADDRESS($Z81,COLUMN(),4,1,"Monitoraggio"))),"")</f>
        <v/>
      </c>
      <c r="AE81" s="61" t="str" cm="1">
        <f t="array" aca="1" ref="AE81" ca="1">IFERROR(IF(INDIRECT(ADDRESS($Z81,COLUMN(),4,1,"Monitoraggio"))="","",INDIRECT(ADDRESS($Z81,COLUMN(),4,1,"Monitoraggio"))),"")</f>
        <v/>
      </c>
      <c r="AF81" s="116" t="str" cm="1">
        <f t="array" aca="1" ref="AF81" ca="1">IFERROR(IF(INDIRECT(ADDRESS($Z81,COLUMN(),4,1,"Monitoraggio"))="","",INDIRECT(ADDRESS($Z81,COLUMN(),4,1,"Monitoraggio"))),"")</f>
        <v/>
      </c>
      <c r="AG81" s="61" t="str" cm="1">
        <f t="array" aca="1" ref="AG81" ca="1">IFERROR(IF(INDIRECT(ADDRESS($Z81,COLUMN(),4,1,"Monitoraggio"))="","",INDIRECT(ADDRESS($Z81,COLUMN(),4,1,"Monitoraggio"))),"")</f>
        <v/>
      </c>
      <c r="AH81" s="116" t="str" cm="1">
        <f t="array" aca="1" ref="AH81" ca="1">IFERROR(IF(INDIRECT(ADDRESS($Z81,COLUMN(),4,1,"Monitoraggio"))="","",INDIRECT(ADDRESS($Z81,COLUMN(),4,1,"Monitoraggio"))),"")</f>
        <v/>
      </c>
      <c r="AI81" s="114" t="str" cm="1">
        <f t="array" aca="1" ref="AI81" ca="1">IFERROR(IF(INDIRECT(ADDRESS($Z81,COLUMN(),4,1,"Monitoraggio"))="","",INDIRECT(ADDRESS($Z81,COLUMN(),4,1,"Monitoraggio"))),"")</f>
        <v/>
      </c>
      <c r="AJ81" s="118" t="str" cm="1">
        <f t="array" aca="1" ref="AJ81" ca="1">IFERROR(IF(INDIRECT(ADDRESS($Z81,COLUMN(),4,1,"Monitoraggio"))="","",INDIRECT(ADDRESS($Z81,COLUMN(),4,1,"Monitoraggio"))),"")</f>
        <v/>
      </c>
      <c r="AK81" s="119" t="str" cm="1">
        <f t="array" aca="1" ref="AK81" ca="1">IFERROR(IF(INDIRECT(ADDRESS($Z81,COLUMN(),4,1,"Monitoraggio"))="","",INDIRECT(ADDRESS($Z81,COLUMN(),4,1,"Monitoraggio"))),"")</f>
        <v/>
      </c>
      <c r="AL81" s="79" t="str" cm="1">
        <f t="array" aca="1" ref="AL81" ca="1">IFERROR(IF(INDIRECT(ADDRESS($Z81,COLUMN(),4,1,"Monitoraggio"))="","",INDIRECT(ADDRESS($Z81,COLUMN(),4,1,"Monitoraggio"))),"")</f>
        <v/>
      </c>
      <c r="AM81" s="77" t="str" cm="1">
        <f t="array" aca="1" ref="AM81" ca="1">IFERROR(IF(INDIRECT(ADDRESS($Z81,COLUMN(),4,1,"Monitoraggio"))="","",INDIRECT(ADDRESS($Z81,COLUMN(),4,1,"Monitoraggio"))),"")</f>
        <v/>
      </c>
      <c r="AN81" s="79" t="str" cm="1">
        <f t="array" aca="1" ref="AN81" ca="1">IFERROR(IF(INDIRECT(ADDRESS($Z81,COLUMN(),4,1,"Monitoraggio"))="","",INDIRECT(ADDRESS($Z81,COLUMN(),4,1,"Monitoraggio"))),"")</f>
        <v/>
      </c>
      <c r="AO81" s="79" t="str" cm="1">
        <f t="array" aca="1" ref="AO81" ca="1">IFERROR(IF(INDIRECT(ADDRESS($Z81,COLUMN(),4,1,"Monitoraggio"))="","",INDIRECT(ADDRESS($Z81,COLUMN(),4,1,"Monitoraggio"))),"")</f>
        <v/>
      </c>
      <c r="AP81" s="79" t="str" cm="1">
        <f t="array" aca="1" ref="AP81" ca="1">IFERROR(IF(INDIRECT(ADDRESS($Z81,COLUMN(),4,1,"Monitoraggio"))="","",INDIRECT(ADDRESS($Z81,COLUMN(),4,1,"Monitoraggio"))),"")</f>
        <v/>
      </c>
      <c r="AQ81" s="81" t="str" cm="1">
        <f t="array" aca="1" ref="AQ81" ca="1">IFERROR(IF(INDIRECT(ADDRESS($Z81,COLUMN(),4,1,"Monitoraggio"))="","",INDIRECT(ADDRESS($Z81,COLUMN(),4,1,"Monitoraggio"))),"")</f>
        <v/>
      </c>
      <c r="AR81" s="122" t="str" cm="1">
        <f t="array" aca="1" ref="AR81" ca="1">IFERROR(IF(INDIRECT(ADDRESS($Z81,COLUMN(),4,1,"Monitoraggio"))="","",INDIRECT(ADDRESS($Z81,COLUMN(),4,1,"Monitoraggio"))),"")</f>
        <v/>
      </c>
      <c r="AS81" s="118" t="str" cm="1">
        <f t="array" aca="1" ref="AS81" ca="1">IFERROR(IF(INDIRECT(ADDRESS($Z81,COLUMN(),4,1,"Monitoraggio"))="","",INDIRECT(ADDRESS($Z81,COLUMN(),4,1,"Monitoraggio"))),"")</f>
        <v/>
      </c>
      <c r="AT81" s="119" t="str" cm="1">
        <f t="array" aca="1" ref="AT81" ca="1">IFERROR(IF(INDIRECT(ADDRESS($Z81,COLUMN(),4,1,"Monitoraggio"))="","",INDIRECT(ADDRESS($Z81,COLUMN(),4,1,"Monitoraggio"))),"")</f>
        <v/>
      </c>
      <c r="AU81" s="79" t="str" cm="1">
        <f t="array" aca="1" ref="AU81" ca="1">IFERROR(IF(INDIRECT(ADDRESS($Z81,COLUMN(),4,1,"Monitoraggio"))="","",INDIRECT(ADDRESS($Z81,COLUMN(),4,1,"Monitoraggio"))),"")</f>
        <v/>
      </c>
      <c r="AV81" s="119" t="str" cm="1">
        <f t="array" aca="1" ref="AV81" ca="1">IFERROR(IF(INDIRECT(ADDRESS($Z81,COLUMN(),4,1,"Monitoraggio"))="","",INDIRECT(ADDRESS($Z81,COLUMN(),4,1,"Monitoraggio"))),"")</f>
        <v/>
      </c>
      <c r="AW81" s="124" t="str" cm="1">
        <f t="array" aca="1" ref="AW81" ca="1">IFERROR(IF(INDIRECT(ADDRESS($Z81,COLUMN(),4,1,"Monitoraggio"))="","",INDIRECT(ADDRESS($Z81,COLUMN(),4,1,"Monitoraggio"))),"")</f>
        <v/>
      </c>
      <c r="AX81" s="62" t="str" cm="1">
        <f t="array" aca="1" ref="AX81" ca="1">IFERROR(IF(INDIRECT(ADDRESS($Z81,COLUMN(),4,1,"Monitoraggio"))="","",INDIRECT(ADDRESS($Z81,COLUMN(),4,1,"Monitoraggio"))),"")</f>
        <v/>
      </c>
      <c r="AY81" s="79" t="str" cm="1">
        <f t="array" aca="1" ref="AY81" ca="1">IFERROR(IF(INDIRECT(ADDRESS($Z81,COLUMN(),4,1,"Monitoraggio"))="","",INDIRECT(ADDRESS($Z81,COLUMN(),4,1,"Monitoraggio"))),"")</f>
        <v/>
      </c>
      <c r="AZ81" s="84" t="str" cm="1">
        <f t="array" aca="1" ref="AZ81" ca="1">IFERROR(IF(INDIRECT(ADDRESS($Z81,COLUMN(),4,1,"Monitoraggio"))="","",INDIRECT(ADDRESS($Z81,COLUMN(),4,1,"Monitoraggio"))),"")</f>
        <v/>
      </c>
      <c r="BA81" s="81" t="str" cm="1">
        <f t="array" aca="1" ref="BA81" ca="1">IFERROR(IF(INDIRECT(ADDRESS($Z81,COLUMN(),4,1,"Monitoraggio"))="","",INDIRECT(ADDRESS($Z81,COLUMN(),4,1,"Monitoraggio"))),"")</f>
        <v/>
      </c>
      <c r="BB81" s="86" t="str" cm="1">
        <f t="array" aca="1" ref="BB81" ca="1">IFERROR(IF(INDIRECT(ADDRESS($Z81,COLUMN(),4,1,"Monitoraggio"))="","",INDIRECT(ADDRESS($Z81,COLUMN(),4,1,"Monitoraggio"))),"")</f>
        <v/>
      </c>
      <c r="BC81" s="79" t="str" cm="1">
        <f t="array" aca="1" ref="BC81" ca="1">IFERROR(IF(INDIRECT(ADDRESS($Z81,COLUMN(),4,1,"Monitoraggio"))="","",INDIRECT(ADDRESS($Z81,COLUMN(),4,1,"Monitoraggio"))),"")</f>
        <v/>
      </c>
      <c r="BD81" s="79" t="str" cm="1">
        <f t="array" aca="1" ref="BD81" ca="1">IFERROR(IF(INDIRECT(ADDRESS($Z81,COLUMN(),4,1,"Monitoraggio"))="","",INDIRECT(ADDRESS($Z81,COLUMN(),4,1,"Monitoraggio"))),"")</f>
        <v/>
      </c>
      <c r="BE81" s="79" t="str" cm="1">
        <f t="array" aca="1" ref="BE81" ca="1">IFERROR(IF(INDIRECT(ADDRESS($Z81,COLUMN(),4,1,"Monitoraggio"))="","",INDIRECT(ADDRESS($Z81,COLUMN(),4,1,"Monitoraggio"))),"")</f>
        <v/>
      </c>
      <c r="BF81" s="79" t="str" cm="1">
        <f t="array" aca="1" ref="BF81" ca="1">IFERROR(IF(INDIRECT(ADDRESS($Z81,COLUMN(),4,1,"Monitoraggio"))="","",INDIRECT(ADDRESS($Z81,COLUMN(),4,1,"Monitoraggio"))),"")</f>
        <v/>
      </c>
      <c r="BG81" s="114" t="str" cm="1">
        <f t="array" aca="1" ref="BG81" ca="1">IFERROR(IF(INDIRECT(ADDRESS($Z81,COLUMN(),4,1,"Monitoraggio"))="","",INDIRECT(ADDRESS($Z81,COLUMN(),4,1,"Monitoraggio"))),"")</f>
        <v/>
      </c>
      <c r="BH81" s="48" t="str" cm="1">
        <f t="array" aca="1" ref="BH81" ca="1">IFERROR(IF(INDIRECT(ADDRESS($Z81,COLUMN(),4,1,"Monitoraggio"))="","",INDIRECT(ADDRESS($Z81,COLUMN(),4,1,"Monitoraggio"))),"")</f>
        <v/>
      </c>
      <c r="BI81" s="84" t="str" cm="1">
        <f t="array" aca="1" ref="BI81" ca="1">IFERROR(IF(INDIRECT(ADDRESS($Z81,COLUMN(),4,1,"Monitoraggio"))="","",INDIRECT(ADDRESS($Z81,COLUMN(),4,1,"Monitoraggio"))),"")</f>
        <v/>
      </c>
      <c r="BJ81" s="81" t="str" cm="1">
        <f t="array" aca="1" ref="BJ81" ca="1">IFERROR(IF(INDIRECT(ADDRESS($Z81,COLUMN(),4,1,"Monitoraggio"))="","",INDIRECT(ADDRESS($Z81,COLUMN(),4,1,"Monitoraggio"))),"")</f>
        <v/>
      </c>
    </row>
    <row r="82" spans="26:62" x14ac:dyDescent="0.2">
      <c r="Z82" s="132" t="str">
        <f>IFERROR(MATCH(ROW()-9,Monitoraggio!Y$1:Y$1000,0),"")</f>
        <v/>
      </c>
      <c r="AA82" s="60" t="str" cm="1">
        <f t="array" aca="1" ref="AA82" ca="1">IFERROR(IF(INDIRECT(ADDRESS($Z82,COLUMN(),4,1,"Monitoraggio"))="","",INDIRECT(ADDRESS($Z82,COLUMN(),4,1,"Monitoraggio"))),"")</f>
        <v/>
      </c>
      <c r="AB82" s="114" t="str" cm="1">
        <f t="array" aca="1" ref="AB82" ca="1">IFERROR(IF(INDIRECT(ADDRESS($Z82,COLUMN(),4,1,"Monitoraggio"))="","",INDIRECT(ADDRESS($Z82,COLUMN(),4,1,"Monitoraggio"))),"")</f>
        <v/>
      </c>
      <c r="AC82" s="114" t="str" cm="1">
        <f t="array" aca="1" ref="AC82" ca="1">IFERROR(IF(INDIRECT(ADDRESS($Z82,COLUMN(),4,1,"Monitoraggio"))="","",INDIRECT(ADDRESS($Z82,COLUMN(),4,1,"Monitoraggio"))),"")</f>
        <v/>
      </c>
      <c r="AD82" s="48" t="str" cm="1">
        <f t="array" aca="1" ref="AD82" ca="1">IFERROR(IF(INDIRECT(ADDRESS($Z82,COLUMN(),4,1,"Monitoraggio"))="","",INDIRECT(ADDRESS($Z82,COLUMN(),4,1,"Monitoraggio"))),"")</f>
        <v/>
      </c>
      <c r="AE82" s="61" t="str" cm="1">
        <f t="array" aca="1" ref="AE82" ca="1">IFERROR(IF(INDIRECT(ADDRESS($Z82,COLUMN(),4,1,"Monitoraggio"))="","",INDIRECT(ADDRESS($Z82,COLUMN(),4,1,"Monitoraggio"))),"")</f>
        <v/>
      </c>
      <c r="AF82" s="116" t="str" cm="1">
        <f t="array" aca="1" ref="AF82" ca="1">IFERROR(IF(INDIRECT(ADDRESS($Z82,COLUMN(),4,1,"Monitoraggio"))="","",INDIRECT(ADDRESS($Z82,COLUMN(),4,1,"Monitoraggio"))),"")</f>
        <v/>
      </c>
      <c r="AG82" s="61" t="str" cm="1">
        <f t="array" aca="1" ref="AG82" ca="1">IFERROR(IF(INDIRECT(ADDRESS($Z82,COLUMN(),4,1,"Monitoraggio"))="","",INDIRECT(ADDRESS($Z82,COLUMN(),4,1,"Monitoraggio"))),"")</f>
        <v/>
      </c>
      <c r="AH82" s="116" t="str" cm="1">
        <f t="array" aca="1" ref="AH82" ca="1">IFERROR(IF(INDIRECT(ADDRESS($Z82,COLUMN(),4,1,"Monitoraggio"))="","",INDIRECT(ADDRESS($Z82,COLUMN(),4,1,"Monitoraggio"))),"")</f>
        <v/>
      </c>
      <c r="AI82" s="114" t="str" cm="1">
        <f t="array" aca="1" ref="AI82" ca="1">IFERROR(IF(INDIRECT(ADDRESS($Z82,COLUMN(),4,1,"Monitoraggio"))="","",INDIRECT(ADDRESS($Z82,COLUMN(),4,1,"Monitoraggio"))),"")</f>
        <v/>
      </c>
      <c r="AJ82" s="118" t="str" cm="1">
        <f t="array" aca="1" ref="AJ82" ca="1">IFERROR(IF(INDIRECT(ADDRESS($Z82,COLUMN(),4,1,"Monitoraggio"))="","",INDIRECT(ADDRESS($Z82,COLUMN(),4,1,"Monitoraggio"))),"")</f>
        <v/>
      </c>
      <c r="AK82" s="119" t="str" cm="1">
        <f t="array" aca="1" ref="AK82" ca="1">IFERROR(IF(INDIRECT(ADDRESS($Z82,COLUMN(),4,1,"Monitoraggio"))="","",INDIRECT(ADDRESS($Z82,COLUMN(),4,1,"Monitoraggio"))),"")</f>
        <v/>
      </c>
      <c r="AL82" s="79" t="str" cm="1">
        <f t="array" aca="1" ref="AL82" ca="1">IFERROR(IF(INDIRECT(ADDRESS($Z82,COLUMN(),4,1,"Monitoraggio"))="","",INDIRECT(ADDRESS($Z82,COLUMN(),4,1,"Monitoraggio"))),"")</f>
        <v/>
      </c>
      <c r="AM82" s="77" t="str" cm="1">
        <f t="array" aca="1" ref="AM82" ca="1">IFERROR(IF(INDIRECT(ADDRESS($Z82,COLUMN(),4,1,"Monitoraggio"))="","",INDIRECT(ADDRESS($Z82,COLUMN(),4,1,"Monitoraggio"))),"")</f>
        <v/>
      </c>
      <c r="AN82" s="79" t="str" cm="1">
        <f t="array" aca="1" ref="AN82" ca="1">IFERROR(IF(INDIRECT(ADDRESS($Z82,COLUMN(),4,1,"Monitoraggio"))="","",INDIRECT(ADDRESS($Z82,COLUMN(),4,1,"Monitoraggio"))),"")</f>
        <v/>
      </c>
      <c r="AO82" s="79" t="str" cm="1">
        <f t="array" aca="1" ref="AO82" ca="1">IFERROR(IF(INDIRECT(ADDRESS($Z82,COLUMN(),4,1,"Monitoraggio"))="","",INDIRECT(ADDRESS($Z82,COLUMN(),4,1,"Monitoraggio"))),"")</f>
        <v/>
      </c>
      <c r="AP82" s="79" t="str" cm="1">
        <f t="array" aca="1" ref="AP82" ca="1">IFERROR(IF(INDIRECT(ADDRESS($Z82,COLUMN(),4,1,"Monitoraggio"))="","",INDIRECT(ADDRESS($Z82,COLUMN(),4,1,"Monitoraggio"))),"")</f>
        <v/>
      </c>
      <c r="AQ82" s="81" t="str" cm="1">
        <f t="array" aca="1" ref="AQ82" ca="1">IFERROR(IF(INDIRECT(ADDRESS($Z82,COLUMN(),4,1,"Monitoraggio"))="","",INDIRECT(ADDRESS($Z82,COLUMN(),4,1,"Monitoraggio"))),"")</f>
        <v/>
      </c>
      <c r="AR82" s="122" t="str" cm="1">
        <f t="array" aca="1" ref="AR82" ca="1">IFERROR(IF(INDIRECT(ADDRESS($Z82,COLUMN(),4,1,"Monitoraggio"))="","",INDIRECT(ADDRESS($Z82,COLUMN(),4,1,"Monitoraggio"))),"")</f>
        <v/>
      </c>
      <c r="AS82" s="118" t="str" cm="1">
        <f t="array" aca="1" ref="AS82" ca="1">IFERROR(IF(INDIRECT(ADDRESS($Z82,COLUMN(),4,1,"Monitoraggio"))="","",INDIRECT(ADDRESS($Z82,COLUMN(),4,1,"Monitoraggio"))),"")</f>
        <v/>
      </c>
      <c r="AT82" s="119" t="str" cm="1">
        <f t="array" aca="1" ref="AT82" ca="1">IFERROR(IF(INDIRECT(ADDRESS($Z82,COLUMN(),4,1,"Monitoraggio"))="","",INDIRECT(ADDRESS($Z82,COLUMN(),4,1,"Monitoraggio"))),"")</f>
        <v/>
      </c>
      <c r="AU82" s="79" t="str" cm="1">
        <f t="array" aca="1" ref="AU82" ca="1">IFERROR(IF(INDIRECT(ADDRESS($Z82,COLUMN(),4,1,"Monitoraggio"))="","",INDIRECT(ADDRESS($Z82,COLUMN(),4,1,"Monitoraggio"))),"")</f>
        <v/>
      </c>
      <c r="AV82" s="119" t="str" cm="1">
        <f t="array" aca="1" ref="AV82" ca="1">IFERROR(IF(INDIRECT(ADDRESS($Z82,COLUMN(),4,1,"Monitoraggio"))="","",INDIRECT(ADDRESS($Z82,COLUMN(),4,1,"Monitoraggio"))),"")</f>
        <v/>
      </c>
      <c r="AW82" s="124" t="str" cm="1">
        <f t="array" aca="1" ref="AW82" ca="1">IFERROR(IF(INDIRECT(ADDRESS($Z82,COLUMN(),4,1,"Monitoraggio"))="","",INDIRECT(ADDRESS($Z82,COLUMN(),4,1,"Monitoraggio"))),"")</f>
        <v/>
      </c>
      <c r="AX82" s="62" t="str" cm="1">
        <f t="array" aca="1" ref="AX82" ca="1">IFERROR(IF(INDIRECT(ADDRESS($Z82,COLUMN(),4,1,"Monitoraggio"))="","",INDIRECT(ADDRESS($Z82,COLUMN(),4,1,"Monitoraggio"))),"")</f>
        <v/>
      </c>
      <c r="AY82" s="79" t="str" cm="1">
        <f t="array" aca="1" ref="AY82" ca="1">IFERROR(IF(INDIRECT(ADDRESS($Z82,COLUMN(),4,1,"Monitoraggio"))="","",INDIRECT(ADDRESS($Z82,COLUMN(),4,1,"Monitoraggio"))),"")</f>
        <v/>
      </c>
      <c r="AZ82" s="84" t="str" cm="1">
        <f t="array" aca="1" ref="AZ82" ca="1">IFERROR(IF(INDIRECT(ADDRESS($Z82,COLUMN(),4,1,"Monitoraggio"))="","",INDIRECT(ADDRESS($Z82,COLUMN(),4,1,"Monitoraggio"))),"")</f>
        <v/>
      </c>
      <c r="BA82" s="81" t="str" cm="1">
        <f t="array" aca="1" ref="BA82" ca="1">IFERROR(IF(INDIRECT(ADDRESS($Z82,COLUMN(),4,1,"Monitoraggio"))="","",INDIRECT(ADDRESS($Z82,COLUMN(),4,1,"Monitoraggio"))),"")</f>
        <v/>
      </c>
      <c r="BB82" s="86" t="str" cm="1">
        <f t="array" aca="1" ref="BB82" ca="1">IFERROR(IF(INDIRECT(ADDRESS($Z82,COLUMN(),4,1,"Monitoraggio"))="","",INDIRECT(ADDRESS($Z82,COLUMN(),4,1,"Monitoraggio"))),"")</f>
        <v/>
      </c>
      <c r="BC82" s="79" t="str" cm="1">
        <f t="array" aca="1" ref="BC82" ca="1">IFERROR(IF(INDIRECT(ADDRESS($Z82,COLUMN(),4,1,"Monitoraggio"))="","",INDIRECT(ADDRESS($Z82,COLUMN(),4,1,"Monitoraggio"))),"")</f>
        <v/>
      </c>
      <c r="BD82" s="79" t="str" cm="1">
        <f t="array" aca="1" ref="BD82" ca="1">IFERROR(IF(INDIRECT(ADDRESS($Z82,COLUMN(),4,1,"Monitoraggio"))="","",INDIRECT(ADDRESS($Z82,COLUMN(),4,1,"Monitoraggio"))),"")</f>
        <v/>
      </c>
      <c r="BE82" s="79" t="str" cm="1">
        <f t="array" aca="1" ref="BE82" ca="1">IFERROR(IF(INDIRECT(ADDRESS($Z82,COLUMN(),4,1,"Monitoraggio"))="","",INDIRECT(ADDRESS($Z82,COLUMN(),4,1,"Monitoraggio"))),"")</f>
        <v/>
      </c>
      <c r="BF82" s="79" t="str" cm="1">
        <f t="array" aca="1" ref="BF82" ca="1">IFERROR(IF(INDIRECT(ADDRESS($Z82,COLUMN(),4,1,"Monitoraggio"))="","",INDIRECT(ADDRESS($Z82,COLUMN(),4,1,"Monitoraggio"))),"")</f>
        <v/>
      </c>
      <c r="BG82" s="114" t="str" cm="1">
        <f t="array" aca="1" ref="BG82" ca="1">IFERROR(IF(INDIRECT(ADDRESS($Z82,COLUMN(),4,1,"Monitoraggio"))="","",INDIRECT(ADDRESS($Z82,COLUMN(),4,1,"Monitoraggio"))),"")</f>
        <v/>
      </c>
      <c r="BH82" s="48" t="str" cm="1">
        <f t="array" aca="1" ref="BH82" ca="1">IFERROR(IF(INDIRECT(ADDRESS($Z82,COLUMN(),4,1,"Monitoraggio"))="","",INDIRECT(ADDRESS($Z82,COLUMN(),4,1,"Monitoraggio"))),"")</f>
        <v/>
      </c>
      <c r="BI82" s="84" t="str" cm="1">
        <f t="array" aca="1" ref="BI82" ca="1">IFERROR(IF(INDIRECT(ADDRESS($Z82,COLUMN(),4,1,"Monitoraggio"))="","",INDIRECT(ADDRESS($Z82,COLUMN(),4,1,"Monitoraggio"))),"")</f>
        <v/>
      </c>
      <c r="BJ82" s="81" t="str" cm="1">
        <f t="array" aca="1" ref="BJ82" ca="1">IFERROR(IF(INDIRECT(ADDRESS($Z82,COLUMN(),4,1,"Monitoraggio"))="","",INDIRECT(ADDRESS($Z82,COLUMN(),4,1,"Monitoraggio"))),"")</f>
        <v/>
      </c>
    </row>
    <row r="83" spans="26:62" x14ac:dyDescent="0.2">
      <c r="Z83" s="132" t="str">
        <f>IFERROR(MATCH(ROW()-9,Monitoraggio!Y$1:Y$1000,0),"")</f>
        <v/>
      </c>
      <c r="AA83" s="60" t="str" cm="1">
        <f t="array" aca="1" ref="AA83" ca="1">IFERROR(IF(INDIRECT(ADDRESS($Z83,COLUMN(),4,1,"Monitoraggio"))="","",INDIRECT(ADDRESS($Z83,COLUMN(),4,1,"Monitoraggio"))),"")</f>
        <v/>
      </c>
      <c r="AB83" s="114" t="str" cm="1">
        <f t="array" aca="1" ref="AB83" ca="1">IFERROR(IF(INDIRECT(ADDRESS($Z83,COLUMN(),4,1,"Monitoraggio"))="","",INDIRECT(ADDRESS($Z83,COLUMN(),4,1,"Monitoraggio"))),"")</f>
        <v/>
      </c>
      <c r="AC83" s="114" t="str" cm="1">
        <f t="array" aca="1" ref="AC83" ca="1">IFERROR(IF(INDIRECT(ADDRESS($Z83,COLUMN(),4,1,"Monitoraggio"))="","",INDIRECT(ADDRESS($Z83,COLUMN(),4,1,"Monitoraggio"))),"")</f>
        <v/>
      </c>
      <c r="AD83" s="48" t="str" cm="1">
        <f t="array" aca="1" ref="AD83" ca="1">IFERROR(IF(INDIRECT(ADDRESS($Z83,COLUMN(),4,1,"Monitoraggio"))="","",INDIRECT(ADDRESS($Z83,COLUMN(),4,1,"Monitoraggio"))),"")</f>
        <v/>
      </c>
      <c r="AE83" s="61" t="str" cm="1">
        <f t="array" aca="1" ref="AE83" ca="1">IFERROR(IF(INDIRECT(ADDRESS($Z83,COLUMN(),4,1,"Monitoraggio"))="","",INDIRECT(ADDRESS($Z83,COLUMN(),4,1,"Monitoraggio"))),"")</f>
        <v/>
      </c>
      <c r="AF83" s="116" t="str" cm="1">
        <f t="array" aca="1" ref="AF83" ca="1">IFERROR(IF(INDIRECT(ADDRESS($Z83,COLUMN(),4,1,"Monitoraggio"))="","",INDIRECT(ADDRESS($Z83,COLUMN(),4,1,"Monitoraggio"))),"")</f>
        <v/>
      </c>
      <c r="AG83" s="61" t="str" cm="1">
        <f t="array" aca="1" ref="AG83" ca="1">IFERROR(IF(INDIRECT(ADDRESS($Z83,COLUMN(),4,1,"Monitoraggio"))="","",INDIRECT(ADDRESS($Z83,COLUMN(),4,1,"Monitoraggio"))),"")</f>
        <v/>
      </c>
      <c r="AH83" s="116" t="str" cm="1">
        <f t="array" aca="1" ref="AH83" ca="1">IFERROR(IF(INDIRECT(ADDRESS($Z83,COLUMN(),4,1,"Monitoraggio"))="","",INDIRECT(ADDRESS($Z83,COLUMN(),4,1,"Monitoraggio"))),"")</f>
        <v/>
      </c>
      <c r="AI83" s="114" t="str" cm="1">
        <f t="array" aca="1" ref="AI83" ca="1">IFERROR(IF(INDIRECT(ADDRESS($Z83,COLUMN(),4,1,"Monitoraggio"))="","",INDIRECT(ADDRESS($Z83,COLUMN(),4,1,"Monitoraggio"))),"")</f>
        <v/>
      </c>
      <c r="AJ83" s="118" t="str" cm="1">
        <f t="array" aca="1" ref="AJ83" ca="1">IFERROR(IF(INDIRECT(ADDRESS($Z83,COLUMN(),4,1,"Monitoraggio"))="","",INDIRECT(ADDRESS($Z83,COLUMN(),4,1,"Monitoraggio"))),"")</f>
        <v/>
      </c>
      <c r="AK83" s="119" t="str" cm="1">
        <f t="array" aca="1" ref="AK83" ca="1">IFERROR(IF(INDIRECT(ADDRESS($Z83,COLUMN(),4,1,"Monitoraggio"))="","",INDIRECT(ADDRESS($Z83,COLUMN(),4,1,"Monitoraggio"))),"")</f>
        <v/>
      </c>
      <c r="AL83" s="79" t="str" cm="1">
        <f t="array" aca="1" ref="AL83" ca="1">IFERROR(IF(INDIRECT(ADDRESS($Z83,COLUMN(),4,1,"Monitoraggio"))="","",INDIRECT(ADDRESS($Z83,COLUMN(),4,1,"Monitoraggio"))),"")</f>
        <v/>
      </c>
      <c r="AM83" s="77" t="str" cm="1">
        <f t="array" aca="1" ref="AM83" ca="1">IFERROR(IF(INDIRECT(ADDRESS($Z83,COLUMN(),4,1,"Monitoraggio"))="","",INDIRECT(ADDRESS($Z83,COLUMN(),4,1,"Monitoraggio"))),"")</f>
        <v/>
      </c>
      <c r="AN83" s="79" t="str" cm="1">
        <f t="array" aca="1" ref="AN83" ca="1">IFERROR(IF(INDIRECT(ADDRESS($Z83,COLUMN(),4,1,"Monitoraggio"))="","",INDIRECT(ADDRESS($Z83,COLUMN(),4,1,"Monitoraggio"))),"")</f>
        <v/>
      </c>
      <c r="AO83" s="79" t="str" cm="1">
        <f t="array" aca="1" ref="AO83" ca="1">IFERROR(IF(INDIRECT(ADDRESS($Z83,COLUMN(),4,1,"Monitoraggio"))="","",INDIRECT(ADDRESS($Z83,COLUMN(),4,1,"Monitoraggio"))),"")</f>
        <v/>
      </c>
      <c r="AP83" s="79" t="str" cm="1">
        <f t="array" aca="1" ref="AP83" ca="1">IFERROR(IF(INDIRECT(ADDRESS($Z83,COLUMN(),4,1,"Monitoraggio"))="","",INDIRECT(ADDRESS($Z83,COLUMN(),4,1,"Monitoraggio"))),"")</f>
        <v/>
      </c>
      <c r="AQ83" s="81" t="str" cm="1">
        <f t="array" aca="1" ref="AQ83" ca="1">IFERROR(IF(INDIRECT(ADDRESS($Z83,COLUMN(),4,1,"Monitoraggio"))="","",INDIRECT(ADDRESS($Z83,COLUMN(),4,1,"Monitoraggio"))),"")</f>
        <v/>
      </c>
      <c r="AR83" s="122" t="str" cm="1">
        <f t="array" aca="1" ref="AR83" ca="1">IFERROR(IF(INDIRECT(ADDRESS($Z83,COLUMN(),4,1,"Monitoraggio"))="","",INDIRECT(ADDRESS($Z83,COLUMN(),4,1,"Monitoraggio"))),"")</f>
        <v/>
      </c>
      <c r="AS83" s="118" t="str" cm="1">
        <f t="array" aca="1" ref="AS83" ca="1">IFERROR(IF(INDIRECT(ADDRESS($Z83,COLUMN(),4,1,"Monitoraggio"))="","",INDIRECT(ADDRESS($Z83,COLUMN(),4,1,"Monitoraggio"))),"")</f>
        <v/>
      </c>
      <c r="AT83" s="119" t="str" cm="1">
        <f t="array" aca="1" ref="AT83" ca="1">IFERROR(IF(INDIRECT(ADDRESS($Z83,COLUMN(),4,1,"Monitoraggio"))="","",INDIRECT(ADDRESS($Z83,COLUMN(),4,1,"Monitoraggio"))),"")</f>
        <v/>
      </c>
      <c r="AU83" s="79" t="str" cm="1">
        <f t="array" aca="1" ref="AU83" ca="1">IFERROR(IF(INDIRECT(ADDRESS($Z83,COLUMN(),4,1,"Monitoraggio"))="","",INDIRECT(ADDRESS($Z83,COLUMN(),4,1,"Monitoraggio"))),"")</f>
        <v/>
      </c>
      <c r="AV83" s="119" t="str" cm="1">
        <f t="array" aca="1" ref="AV83" ca="1">IFERROR(IF(INDIRECT(ADDRESS($Z83,COLUMN(),4,1,"Monitoraggio"))="","",INDIRECT(ADDRESS($Z83,COLUMN(),4,1,"Monitoraggio"))),"")</f>
        <v/>
      </c>
      <c r="AW83" s="124" t="str" cm="1">
        <f t="array" aca="1" ref="AW83" ca="1">IFERROR(IF(INDIRECT(ADDRESS($Z83,COLUMN(),4,1,"Monitoraggio"))="","",INDIRECT(ADDRESS($Z83,COLUMN(),4,1,"Monitoraggio"))),"")</f>
        <v/>
      </c>
      <c r="AX83" s="62" t="str" cm="1">
        <f t="array" aca="1" ref="AX83" ca="1">IFERROR(IF(INDIRECT(ADDRESS($Z83,COLUMN(),4,1,"Monitoraggio"))="","",INDIRECT(ADDRESS($Z83,COLUMN(),4,1,"Monitoraggio"))),"")</f>
        <v/>
      </c>
      <c r="AY83" s="79" t="str" cm="1">
        <f t="array" aca="1" ref="AY83" ca="1">IFERROR(IF(INDIRECT(ADDRESS($Z83,COLUMN(),4,1,"Monitoraggio"))="","",INDIRECT(ADDRESS($Z83,COLUMN(),4,1,"Monitoraggio"))),"")</f>
        <v/>
      </c>
      <c r="AZ83" s="84" t="str" cm="1">
        <f t="array" aca="1" ref="AZ83" ca="1">IFERROR(IF(INDIRECT(ADDRESS($Z83,COLUMN(),4,1,"Monitoraggio"))="","",INDIRECT(ADDRESS($Z83,COLUMN(),4,1,"Monitoraggio"))),"")</f>
        <v/>
      </c>
      <c r="BA83" s="81" t="str" cm="1">
        <f t="array" aca="1" ref="BA83" ca="1">IFERROR(IF(INDIRECT(ADDRESS($Z83,COLUMN(),4,1,"Monitoraggio"))="","",INDIRECT(ADDRESS($Z83,COLUMN(),4,1,"Monitoraggio"))),"")</f>
        <v/>
      </c>
      <c r="BB83" s="86" t="str" cm="1">
        <f t="array" aca="1" ref="BB83" ca="1">IFERROR(IF(INDIRECT(ADDRESS($Z83,COLUMN(),4,1,"Monitoraggio"))="","",INDIRECT(ADDRESS($Z83,COLUMN(),4,1,"Monitoraggio"))),"")</f>
        <v/>
      </c>
      <c r="BC83" s="79" t="str" cm="1">
        <f t="array" aca="1" ref="BC83" ca="1">IFERROR(IF(INDIRECT(ADDRESS($Z83,COLUMN(),4,1,"Monitoraggio"))="","",INDIRECT(ADDRESS($Z83,COLUMN(),4,1,"Monitoraggio"))),"")</f>
        <v/>
      </c>
      <c r="BD83" s="79" t="str" cm="1">
        <f t="array" aca="1" ref="BD83" ca="1">IFERROR(IF(INDIRECT(ADDRESS($Z83,COLUMN(),4,1,"Monitoraggio"))="","",INDIRECT(ADDRESS($Z83,COLUMN(),4,1,"Monitoraggio"))),"")</f>
        <v/>
      </c>
      <c r="BE83" s="79" t="str" cm="1">
        <f t="array" aca="1" ref="BE83" ca="1">IFERROR(IF(INDIRECT(ADDRESS($Z83,COLUMN(),4,1,"Monitoraggio"))="","",INDIRECT(ADDRESS($Z83,COLUMN(),4,1,"Monitoraggio"))),"")</f>
        <v/>
      </c>
      <c r="BF83" s="79" t="str" cm="1">
        <f t="array" aca="1" ref="BF83" ca="1">IFERROR(IF(INDIRECT(ADDRESS($Z83,COLUMN(),4,1,"Monitoraggio"))="","",INDIRECT(ADDRESS($Z83,COLUMN(),4,1,"Monitoraggio"))),"")</f>
        <v/>
      </c>
      <c r="BG83" s="114" t="str" cm="1">
        <f t="array" aca="1" ref="BG83" ca="1">IFERROR(IF(INDIRECT(ADDRESS($Z83,COLUMN(),4,1,"Monitoraggio"))="","",INDIRECT(ADDRESS($Z83,COLUMN(),4,1,"Monitoraggio"))),"")</f>
        <v/>
      </c>
      <c r="BH83" s="48" t="str" cm="1">
        <f t="array" aca="1" ref="BH83" ca="1">IFERROR(IF(INDIRECT(ADDRESS($Z83,COLUMN(),4,1,"Monitoraggio"))="","",INDIRECT(ADDRESS($Z83,COLUMN(),4,1,"Monitoraggio"))),"")</f>
        <v/>
      </c>
      <c r="BI83" s="84" t="str" cm="1">
        <f t="array" aca="1" ref="BI83" ca="1">IFERROR(IF(INDIRECT(ADDRESS($Z83,COLUMN(),4,1,"Monitoraggio"))="","",INDIRECT(ADDRESS($Z83,COLUMN(),4,1,"Monitoraggio"))),"")</f>
        <v/>
      </c>
      <c r="BJ83" s="81" t="str" cm="1">
        <f t="array" aca="1" ref="BJ83" ca="1">IFERROR(IF(INDIRECT(ADDRESS($Z83,COLUMN(),4,1,"Monitoraggio"))="","",INDIRECT(ADDRESS($Z83,COLUMN(),4,1,"Monitoraggio"))),"")</f>
        <v/>
      </c>
    </row>
    <row r="84" spans="26:62" x14ac:dyDescent="0.2">
      <c r="Z84" s="132" t="str">
        <f>IFERROR(MATCH(ROW()-9,Monitoraggio!Y$1:Y$1000,0),"")</f>
        <v/>
      </c>
      <c r="AA84" s="60" t="str" cm="1">
        <f t="array" aca="1" ref="AA84" ca="1">IFERROR(IF(INDIRECT(ADDRESS($Z84,COLUMN(),4,1,"Monitoraggio"))="","",INDIRECT(ADDRESS($Z84,COLUMN(),4,1,"Monitoraggio"))),"")</f>
        <v/>
      </c>
      <c r="AB84" s="114" t="str" cm="1">
        <f t="array" aca="1" ref="AB84" ca="1">IFERROR(IF(INDIRECT(ADDRESS($Z84,COLUMN(),4,1,"Monitoraggio"))="","",INDIRECT(ADDRESS($Z84,COLUMN(),4,1,"Monitoraggio"))),"")</f>
        <v/>
      </c>
      <c r="AC84" s="114" t="str" cm="1">
        <f t="array" aca="1" ref="AC84" ca="1">IFERROR(IF(INDIRECT(ADDRESS($Z84,COLUMN(),4,1,"Monitoraggio"))="","",INDIRECT(ADDRESS($Z84,COLUMN(),4,1,"Monitoraggio"))),"")</f>
        <v/>
      </c>
      <c r="AD84" s="48" t="str" cm="1">
        <f t="array" aca="1" ref="AD84" ca="1">IFERROR(IF(INDIRECT(ADDRESS($Z84,COLUMN(),4,1,"Monitoraggio"))="","",INDIRECT(ADDRESS($Z84,COLUMN(),4,1,"Monitoraggio"))),"")</f>
        <v/>
      </c>
      <c r="AE84" s="61" t="str" cm="1">
        <f t="array" aca="1" ref="AE84" ca="1">IFERROR(IF(INDIRECT(ADDRESS($Z84,COLUMN(),4,1,"Monitoraggio"))="","",INDIRECT(ADDRESS($Z84,COLUMN(),4,1,"Monitoraggio"))),"")</f>
        <v/>
      </c>
      <c r="AF84" s="116" t="str" cm="1">
        <f t="array" aca="1" ref="AF84" ca="1">IFERROR(IF(INDIRECT(ADDRESS($Z84,COLUMN(),4,1,"Monitoraggio"))="","",INDIRECT(ADDRESS($Z84,COLUMN(),4,1,"Monitoraggio"))),"")</f>
        <v/>
      </c>
      <c r="AG84" s="61" t="str" cm="1">
        <f t="array" aca="1" ref="AG84" ca="1">IFERROR(IF(INDIRECT(ADDRESS($Z84,COLUMN(),4,1,"Monitoraggio"))="","",INDIRECT(ADDRESS($Z84,COLUMN(),4,1,"Monitoraggio"))),"")</f>
        <v/>
      </c>
      <c r="AH84" s="116" t="str" cm="1">
        <f t="array" aca="1" ref="AH84" ca="1">IFERROR(IF(INDIRECT(ADDRESS($Z84,COLUMN(),4,1,"Monitoraggio"))="","",INDIRECT(ADDRESS($Z84,COLUMN(),4,1,"Monitoraggio"))),"")</f>
        <v/>
      </c>
      <c r="AI84" s="114" t="str" cm="1">
        <f t="array" aca="1" ref="AI84" ca="1">IFERROR(IF(INDIRECT(ADDRESS($Z84,COLUMN(),4,1,"Monitoraggio"))="","",INDIRECT(ADDRESS($Z84,COLUMN(),4,1,"Monitoraggio"))),"")</f>
        <v/>
      </c>
      <c r="AJ84" s="118" t="str" cm="1">
        <f t="array" aca="1" ref="AJ84" ca="1">IFERROR(IF(INDIRECT(ADDRESS($Z84,COLUMN(),4,1,"Monitoraggio"))="","",INDIRECT(ADDRESS($Z84,COLUMN(),4,1,"Monitoraggio"))),"")</f>
        <v/>
      </c>
      <c r="AK84" s="119" t="str" cm="1">
        <f t="array" aca="1" ref="AK84" ca="1">IFERROR(IF(INDIRECT(ADDRESS($Z84,COLUMN(),4,1,"Monitoraggio"))="","",INDIRECT(ADDRESS($Z84,COLUMN(),4,1,"Monitoraggio"))),"")</f>
        <v/>
      </c>
      <c r="AL84" s="79" t="str" cm="1">
        <f t="array" aca="1" ref="AL84" ca="1">IFERROR(IF(INDIRECT(ADDRESS($Z84,COLUMN(),4,1,"Monitoraggio"))="","",INDIRECT(ADDRESS($Z84,COLUMN(),4,1,"Monitoraggio"))),"")</f>
        <v/>
      </c>
      <c r="AM84" s="77" t="str" cm="1">
        <f t="array" aca="1" ref="AM84" ca="1">IFERROR(IF(INDIRECT(ADDRESS($Z84,COLUMN(),4,1,"Monitoraggio"))="","",INDIRECT(ADDRESS($Z84,COLUMN(),4,1,"Monitoraggio"))),"")</f>
        <v/>
      </c>
      <c r="AN84" s="79" t="str" cm="1">
        <f t="array" aca="1" ref="AN84" ca="1">IFERROR(IF(INDIRECT(ADDRESS($Z84,COLUMN(),4,1,"Monitoraggio"))="","",INDIRECT(ADDRESS($Z84,COLUMN(),4,1,"Monitoraggio"))),"")</f>
        <v/>
      </c>
      <c r="AO84" s="79" t="str" cm="1">
        <f t="array" aca="1" ref="AO84" ca="1">IFERROR(IF(INDIRECT(ADDRESS($Z84,COLUMN(),4,1,"Monitoraggio"))="","",INDIRECT(ADDRESS($Z84,COLUMN(),4,1,"Monitoraggio"))),"")</f>
        <v/>
      </c>
      <c r="AP84" s="79" t="str" cm="1">
        <f t="array" aca="1" ref="AP84" ca="1">IFERROR(IF(INDIRECT(ADDRESS($Z84,COLUMN(),4,1,"Monitoraggio"))="","",INDIRECT(ADDRESS($Z84,COLUMN(),4,1,"Monitoraggio"))),"")</f>
        <v/>
      </c>
      <c r="AQ84" s="81" t="str" cm="1">
        <f t="array" aca="1" ref="AQ84" ca="1">IFERROR(IF(INDIRECT(ADDRESS($Z84,COLUMN(),4,1,"Monitoraggio"))="","",INDIRECT(ADDRESS($Z84,COLUMN(),4,1,"Monitoraggio"))),"")</f>
        <v/>
      </c>
      <c r="AR84" s="122" t="str" cm="1">
        <f t="array" aca="1" ref="AR84" ca="1">IFERROR(IF(INDIRECT(ADDRESS($Z84,COLUMN(),4,1,"Monitoraggio"))="","",INDIRECT(ADDRESS($Z84,COLUMN(),4,1,"Monitoraggio"))),"")</f>
        <v/>
      </c>
      <c r="AS84" s="118" t="str" cm="1">
        <f t="array" aca="1" ref="AS84" ca="1">IFERROR(IF(INDIRECT(ADDRESS($Z84,COLUMN(),4,1,"Monitoraggio"))="","",INDIRECT(ADDRESS($Z84,COLUMN(),4,1,"Monitoraggio"))),"")</f>
        <v/>
      </c>
      <c r="AT84" s="119" t="str" cm="1">
        <f t="array" aca="1" ref="AT84" ca="1">IFERROR(IF(INDIRECT(ADDRESS($Z84,COLUMN(),4,1,"Monitoraggio"))="","",INDIRECT(ADDRESS($Z84,COLUMN(),4,1,"Monitoraggio"))),"")</f>
        <v/>
      </c>
      <c r="AU84" s="79" t="str" cm="1">
        <f t="array" aca="1" ref="AU84" ca="1">IFERROR(IF(INDIRECT(ADDRESS($Z84,COLUMN(),4,1,"Monitoraggio"))="","",INDIRECT(ADDRESS($Z84,COLUMN(),4,1,"Monitoraggio"))),"")</f>
        <v/>
      </c>
      <c r="AV84" s="119" t="str" cm="1">
        <f t="array" aca="1" ref="AV84" ca="1">IFERROR(IF(INDIRECT(ADDRESS($Z84,COLUMN(),4,1,"Monitoraggio"))="","",INDIRECT(ADDRESS($Z84,COLUMN(),4,1,"Monitoraggio"))),"")</f>
        <v/>
      </c>
      <c r="AW84" s="124" t="str" cm="1">
        <f t="array" aca="1" ref="AW84" ca="1">IFERROR(IF(INDIRECT(ADDRESS($Z84,COLUMN(),4,1,"Monitoraggio"))="","",INDIRECT(ADDRESS($Z84,COLUMN(),4,1,"Monitoraggio"))),"")</f>
        <v/>
      </c>
      <c r="AX84" s="62" t="str" cm="1">
        <f t="array" aca="1" ref="AX84" ca="1">IFERROR(IF(INDIRECT(ADDRESS($Z84,COLUMN(),4,1,"Monitoraggio"))="","",INDIRECT(ADDRESS($Z84,COLUMN(),4,1,"Monitoraggio"))),"")</f>
        <v/>
      </c>
      <c r="AY84" s="79" t="str" cm="1">
        <f t="array" aca="1" ref="AY84" ca="1">IFERROR(IF(INDIRECT(ADDRESS($Z84,COLUMN(),4,1,"Monitoraggio"))="","",INDIRECT(ADDRESS($Z84,COLUMN(),4,1,"Monitoraggio"))),"")</f>
        <v/>
      </c>
      <c r="AZ84" s="84" t="str" cm="1">
        <f t="array" aca="1" ref="AZ84" ca="1">IFERROR(IF(INDIRECT(ADDRESS($Z84,COLUMN(),4,1,"Monitoraggio"))="","",INDIRECT(ADDRESS($Z84,COLUMN(),4,1,"Monitoraggio"))),"")</f>
        <v/>
      </c>
      <c r="BA84" s="81" t="str" cm="1">
        <f t="array" aca="1" ref="BA84" ca="1">IFERROR(IF(INDIRECT(ADDRESS($Z84,COLUMN(),4,1,"Monitoraggio"))="","",INDIRECT(ADDRESS($Z84,COLUMN(),4,1,"Monitoraggio"))),"")</f>
        <v/>
      </c>
      <c r="BB84" s="86" t="str" cm="1">
        <f t="array" aca="1" ref="BB84" ca="1">IFERROR(IF(INDIRECT(ADDRESS($Z84,COLUMN(),4,1,"Monitoraggio"))="","",INDIRECT(ADDRESS($Z84,COLUMN(),4,1,"Monitoraggio"))),"")</f>
        <v/>
      </c>
      <c r="BC84" s="79" t="str" cm="1">
        <f t="array" aca="1" ref="BC84" ca="1">IFERROR(IF(INDIRECT(ADDRESS($Z84,COLUMN(),4,1,"Monitoraggio"))="","",INDIRECT(ADDRESS($Z84,COLUMN(),4,1,"Monitoraggio"))),"")</f>
        <v/>
      </c>
      <c r="BD84" s="79" t="str" cm="1">
        <f t="array" aca="1" ref="BD84" ca="1">IFERROR(IF(INDIRECT(ADDRESS($Z84,COLUMN(),4,1,"Monitoraggio"))="","",INDIRECT(ADDRESS($Z84,COLUMN(),4,1,"Monitoraggio"))),"")</f>
        <v/>
      </c>
      <c r="BE84" s="79" t="str" cm="1">
        <f t="array" aca="1" ref="BE84" ca="1">IFERROR(IF(INDIRECT(ADDRESS($Z84,COLUMN(),4,1,"Monitoraggio"))="","",INDIRECT(ADDRESS($Z84,COLUMN(),4,1,"Monitoraggio"))),"")</f>
        <v/>
      </c>
      <c r="BF84" s="79" t="str" cm="1">
        <f t="array" aca="1" ref="BF84" ca="1">IFERROR(IF(INDIRECT(ADDRESS($Z84,COLUMN(),4,1,"Monitoraggio"))="","",INDIRECT(ADDRESS($Z84,COLUMN(),4,1,"Monitoraggio"))),"")</f>
        <v/>
      </c>
      <c r="BG84" s="114" t="str" cm="1">
        <f t="array" aca="1" ref="BG84" ca="1">IFERROR(IF(INDIRECT(ADDRESS($Z84,COLUMN(),4,1,"Monitoraggio"))="","",INDIRECT(ADDRESS($Z84,COLUMN(),4,1,"Monitoraggio"))),"")</f>
        <v/>
      </c>
      <c r="BH84" s="48" t="str" cm="1">
        <f t="array" aca="1" ref="BH84" ca="1">IFERROR(IF(INDIRECT(ADDRESS($Z84,COLUMN(),4,1,"Monitoraggio"))="","",INDIRECT(ADDRESS($Z84,COLUMN(),4,1,"Monitoraggio"))),"")</f>
        <v/>
      </c>
      <c r="BI84" s="84" t="str" cm="1">
        <f t="array" aca="1" ref="BI84" ca="1">IFERROR(IF(INDIRECT(ADDRESS($Z84,COLUMN(),4,1,"Monitoraggio"))="","",INDIRECT(ADDRESS($Z84,COLUMN(),4,1,"Monitoraggio"))),"")</f>
        <v/>
      </c>
      <c r="BJ84" s="81" t="str" cm="1">
        <f t="array" aca="1" ref="BJ84" ca="1">IFERROR(IF(INDIRECT(ADDRESS($Z84,COLUMN(),4,1,"Monitoraggio"))="","",INDIRECT(ADDRESS($Z84,COLUMN(),4,1,"Monitoraggio"))),"")</f>
        <v/>
      </c>
    </row>
    <row r="85" spans="26:62" x14ac:dyDescent="0.2">
      <c r="Z85" s="132" t="str">
        <f>IFERROR(MATCH(ROW()-9,Monitoraggio!Y$1:Y$1000,0),"")</f>
        <v/>
      </c>
      <c r="AA85" s="60" t="str" cm="1">
        <f t="array" aca="1" ref="AA85" ca="1">IFERROR(IF(INDIRECT(ADDRESS($Z85,COLUMN(),4,1,"Monitoraggio"))="","",INDIRECT(ADDRESS($Z85,COLUMN(),4,1,"Monitoraggio"))),"")</f>
        <v/>
      </c>
      <c r="AB85" s="114" t="str" cm="1">
        <f t="array" aca="1" ref="AB85" ca="1">IFERROR(IF(INDIRECT(ADDRESS($Z85,COLUMN(),4,1,"Monitoraggio"))="","",INDIRECT(ADDRESS($Z85,COLUMN(),4,1,"Monitoraggio"))),"")</f>
        <v/>
      </c>
      <c r="AC85" s="114" t="str" cm="1">
        <f t="array" aca="1" ref="AC85" ca="1">IFERROR(IF(INDIRECT(ADDRESS($Z85,COLUMN(),4,1,"Monitoraggio"))="","",INDIRECT(ADDRESS($Z85,COLUMN(),4,1,"Monitoraggio"))),"")</f>
        <v/>
      </c>
      <c r="AD85" s="48" t="str" cm="1">
        <f t="array" aca="1" ref="AD85" ca="1">IFERROR(IF(INDIRECT(ADDRESS($Z85,COLUMN(),4,1,"Monitoraggio"))="","",INDIRECT(ADDRESS($Z85,COLUMN(),4,1,"Monitoraggio"))),"")</f>
        <v/>
      </c>
      <c r="AE85" s="61" t="str" cm="1">
        <f t="array" aca="1" ref="AE85" ca="1">IFERROR(IF(INDIRECT(ADDRESS($Z85,COLUMN(),4,1,"Monitoraggio"))="","",INDIRECT(ADDRESS($Z85,COLUMN(),4,1,"Monitoraggio"))),"")</f>
        <v/>
      </c>
      <c r="AF85" s="116" t="str" cm="1">
        <f t="array" aca="1" ref="AF85" ca="1">IFERROR(IF(INDIRECT(ADDRESS($Z85,COLUMN(),4,1,"Monitoraggio"))="","",INDIRECT(ADDRESS($Z85,COLUMN(),4,1,"Monitoraggio"))),"")</f>
        <v/>
      </c>
      <c r="AG85" s="61" t="str" cm="1">
        <f t="array" aca="1" ref="AG85" ca="1">IFERROR(IF(INDIRECT(ADDRESS($Z85,COLUMN(),4,1,"Monitoraggio"))="","",INDIRECT(ADDRESS($Z85,COLUMN(),4,1,"Monitoraggio"))),"")</f>
        <v/>
      </c>
      <c r="AH85" s="116" t="str" cm="1">
        <f t="array" aca="1" ref="AH85" ca="1">IFERROR(IF(INDIRECT(ADDRESS($Z85,COLUMN(),4,1,"Monitoraggio"))="","",INDIRECT(ADDRESS($Z85,COLUMN(),4,1,"Monitoraggio"))),"")</f>
        <v/>
      </c>
      <c r="AI85" s="114" t="str" cm="1">
        <f t="array" aca="1" ref="AI85" ca="1">IFERROR(IF(INDIRECT(ADDRESS($Z85,COLUMN(),4,1,"Monitoraggio"))="","",INDIRECT(ADDRESS($Z85,COLUMN(),4,1,"Monitoraggio"))),"")</f>
        <v/>
      </c>
      <c r="AJ85" s="118" t="str" cm="1">
        <f t="array" aca="1" ref="AJ85" ca="1">IFERROR(IF(INDIRECT(ADDRESS($Z85,COLUMN(),4,1,"Monitoraggio"))="","",INDIRECT(ADDRESS($Z85,COLUMN(),4,1,"Monitoraggio"))),"")</f>
        <v/>
      </c>
      <c r="AK85" s="119" t="str" cm="1">
        <f t="array" aca="1" ref="AK85" ca="1">IFERROR(IF(INDIRECT(ADDRESS($Z85,COLUMN(),4,1,"Monitoraggio"))="","",INDIRECT(ADDRESS($Z85,COLUMN(),4,1,"Monitoraggio"))),"")</f>
        <v/>
      </c>
      <c r="AL85" s="79" t="str" cm="1">
        <f t="array" aca="1" ref="AL85" ca="1">IFERROR(IF(INDIRECT(ADDRESS($Z85,COLUMN(),4,1,"Monitoraggio"))="","",INDIRECT(ADDRESS($Z85,COLUMN(),4,1,"Monitoraggio"))),"")</f>
        <v/>
      </c>
      <c r="AM85" s="77" t="str" cm="1">
        <f t="array" aca="1" ref="AM85" ca="1">IFERROR(IF(INDIRECT(ADDRESS($Z85,COLUMN(),4,1,"Monitoraggio"))="","",INDIRECT(ADDRESS($Z85,COLUMN(),4,1,"Monitoraggio"))),"")</f>
        <v/>
      </c>
      <c r="AN85" s="79" t="str" cm="1">
        <f t="array" aca="1" ref="AN85" ca="1">IFERROR(IF(INDIRECT(ADDRESS($Z85,COLUMN(),4,1,"Monitoraggio"))="","",INDIRECT(ADDRESS($Z85,COLUMN(),4,1,"Monitoraggio"))),"")</f>
        <v/>
      </c>
      <c r="AO85" s="79" t="str" cm="1">
        <f t="array" aca="1" ref="AO85" ca="1">IFERROR(IF(INDIRECT(ADDRESS($Z85,COLUMN(),4,1,"Monitoraggio"))="","",INDIRECT(ADDRESS($Z85,COLUMN(),4,1,"Monitoraggio"))),"")</f>
        <v/>
      </c>
      <c r="AP85" s="79" t="str" cm="1">
        <f t="array" aca="1" ref="AP85" ca="1">IFERROR(IF(INDIRECT(ADDRESS($Z85,COLUMN(),4,1,"Monitoraggio"))="","",INDIRECT(ADDRESS($Z85,COLUMN(),4,1,"Monitoraggio"))),"")</f>
        <v/>
      </c>
      <c r="AQ85" s="81" t="str" cm="1">
        <f t="array" aca="1" ref="AQ85" ca="1">IFERROR(IF(INDIRECT(ADDRESS($Z85,COLUMN(),4,1,"Monitoraggio"))="","",INDIRECT(ADDRESS($Z85,COLUMN(),4,1,"Monitoraggio"))),"")</f>
        <v/>
      </c>
      <c r="AR85" s="122" t="str" cm="1">
        <f t="array" aca="1" ref="AR85" ca="1">IFERROR(IF(INDIRECT(ADDRESS($Z85,COLUMN(),4,1,"Monitoraggio"))="","",INDIRECT(ADDRESS($Z85,COLUMN(),4,1,"Monitoraggio"))),"")</f>
        <v/>
      </c>
      <c r="AS85" s="118" t="str" cm="1">
        <f t="array" aca="1" ref="AS85" ca="1">IFERROR(IF(INDIRECT(ADDRESS($Z85,COLUMN(),4,1,"Monitoraggio"))="","",INDIRECT(ADDRESS($Z85,COLUMN(),4,1,"Monitoraggio"))),"")</f>
        <v/>
      </c>
      <c r="AT85" s="119" t="str" cm="1">
        <f t="array" aca="1" ref="AT85" ca="1">IFERROR(IF(INDIRECT(ADDRESS($Z85,COLUMN(),4,1,"Monitoraggio"))="","",INDIRECT(ADDRESS($Z85,COLUMN(),4,1,"Monitoraggio"))),"")</f>
        <v/>
      </c>
      <c r="AU85" s="79" t="str" cm="1">
        <f t="array" aca="1" ref="AU85" ca="1">IFERROR(IF(INDIRECT(ADDRESS($Z85,COLUMN(),4,1,"Monitoraggio"))="","",INDIRECT(ADDRESS($Z85,COLUMN(),4,1,"Monitoraggio"))),"")</f>
        <v/>
      </c>
      <c r="AV85" s="119" t="str" cm="1">
        <f t="array" aca="1" ref="AV85" ca="1">IFERROR(IF(INDIRECT(ADDRESS($Z85,COLUMN(),4,1,"Monitoraggio"))="","",INDIRECT(ADDRESS($Z85,COLUMN(),4,1,"Monitoraggio"))),"")</f>
        <v/>
      </c>
      <c r="AW85" s="124" t="str" cm="1">
        <f t="array" aca="1" ref="AW85" ca="1">IFERROR(IF(INDIRECT(ADDRESS($Z85,COLUMN(),4,1,"Monitoraggio"))="","",INDIRECT(ADDRESS($Z85,COLUMN(),4,1,"Monitoraggio"))),"")</f>
        <v/>
      </c>
      <c r="AX85" s="62" t="str" cm="1">
        <f t="array" aca="1" ref="AX85" ca="1">IFERROR(IF(INDIRECT(ADDRESS($Z85,COLUMN(),4,1,"Monitoraggio"))="","",INDIRECT(ADDRESS($Z85,COLUMN(),4,1,"Monitoraggio"))),"")</f>
        <v/>
      </c>
      <c r="AY85" s="79" t="str" cm="1">
        <f t="array" aca="1" ref="AY85" ca="1">IFERROR(IF(INDIRECT(ADDRESS($Z85,COLUMN(),4,1,"Monitoraggio"))="","",INDIRECT(ADDRESS($Z85,COLUMN(),4,1,"Monitoraggio"))),"")</f>
        <v/>
      </c>
      <c r="AZ85" s="84" t="str" cm="1">
        <f t="array" aca="1" ref="AZ85" ca="1">IFERROR(IF(INDIRECT(ADDRESS($Z85,COLUMN(),4,1,"Monitoraggio"))="","",INDIRECT(ADDRESS($Z85,COLUMN(),4,1,"Monitoraggio"))),"")</f>
        <v/>
      </c>
      <c r="BA85" s="81" t="str" cm="1">
        <f t="array" aca="1" ref="BA85" ca="1">IFERROR(IF(INDIRECT(ADDRESS($Z85,COLUMN(),4,1,"Monitoraggio"))="","",INDIRECT(ADDRESS($Z85,COLUMN(),4,1,"Monitoraggio"))),"")</f>
        <v/>
      </c>
      <c r="BB85" s="86" t="str" cm="1">
        <f t="array" aca="1" ref="BB85" ca="1">IFERROR(IF(INDIRECT(ADDRESS($Z85,COLUMN(),4,1,"Monitoraggio"))="","",INDIRECT(ADDRESS($Z85,COLUMN(),4,1,"Monitoraggio"))),"")</f>
        <v/>
      </c>
      <c r="BC85" s="79" t="str" cm="1">
        <f t="array" aca="1" ref="BC85" ca="1">IFERROR(IF(INDIRECT(ADDRESS($Z85,COLUMN(),4,1,"Monitoraggio"))="","",INDIRECT(ADDRESS($Z85,COLUMN(),4,1,"Monitoraggio"))),"")</f>
        <v/>
      </c>
      <c r="BD85" s="79" t="str" cm="1">
        <f t="array" aca="1" ref="BD85" ca="1">IFERROR(IF(INDIRECT(ADDRESS($Z85,COLUMN(),4,1,"Monitoraggio"))="","",INDIRECT(ADDRESS($Z85,COLUMN(),4,1,"Monitoraggio"))),"")</f>
        <v/>
      </c>
      <c r="BE85" s="79" t="str" cm="1">
        <f t="array" aca="1" ref="BE85" ca="1">IFERROR(IF(INDIRECT(ADDRESS($Z85,COLUMN(),4,1,"Monitoraggio"))="","",INDIRECT(ADDRESS($Z85,COLUMN(),4,1,"Monitoraggio"))),"")</f>
        <v/>
      </c>
      <c r="BF85" s="79" t="str" cm="1">
        <f t="array" aca="1" ref="BF85" ca="1">IFERROR(IF(INDIRECT(ADDRESS($Z85,COLUMN(),4,1,"Monitoraggio"))="","",INDIRECT(ADDRESS($Z85,COLUMN(),4,1,"Monitoraggio"))),"")</f>
        <v/>
      </c>
      <c r="BG85" s="114" t="str" cm="1">
        <f t="array" aca="1" ref="BG85" ca="1">IFERROR(IF(INDIRECT(ADDRESS($Z85,COLUMN(),4,1,"Monitoraggio"))="","",INDIRECT(ADDRESS($Z85,COLUMN(),4,1,"Monitoraggio"))),"")</f>
        <v/>
      </c>
      <c r="BH85" s="48" t="str" cm="1">
        <f t="array" aca="1" ref="BH85" ca="1">IFERROR(IF(INDIRECT(ADDRESS($Z85,COLUMN(),4,1,"Monitoraggio"))="","",INDIRECT(ADDRESS($Z85,COLUMN(),4,1,"Monitoraggio"))),"")</f>
        <v/>
      </c>
      <c r="BI85" s="84" t="str" cm="1">
        <f t="array" aca="1" ref="BI85" ca="1">IFERROR(IF(INDIRECT(ADDRESS($Z85,COLUMN(),4,1,"Monitoraggio"))="","",INDIRECT(ADDRESS($Z85,COLUMN(),4,1,"Monitoraggio"))),"")</f>
        <v/>
      </c>
      <c r="BJ85" s="81" t="str" cm="1">
        <f t="array" aca="1" ref="BJ85" ca="1">IFERROR(IF(INDIRECT(ADDRESS($Z85,COLUMN(),4,1,"Monitoraggio"))="","",INDIRECT(ADDRESS($Z85,COLUMN(),4,1,"Monitoraggio"))),"")</f>
        <v/>
      </c>
    </row>
    <row r="86" spans="26:62" x14ac:dyDescent="0.2">
      <c r="Z86" s="132" t="str">
        <f>IFERROR(MATCH(ROW()-9,Monitoraggio!Y$1:Y$1000,0),"")</f>
        <v/>
      </c>
      <c r="AA86" s="60" t="str" cm="1">
        <f t="array" aca="1" ref="AA86" ca="1">IFERROR(IF(INDIRECT(ADDRESS($Z86,COLUMN(),4,1,"Monitoraggio"))="","",INDIRECT(ADDRESS($Z86,COLUMN(),4,1,"Monitoraggio"))),"")</f>
        <v/>
      </c>
      <c r="AB86" s="114" t="str" cm="1">
        <f t="array" aca="1" ref="AB86" ca="1">IFERROR(IF(INDIRECT(ADDRESS($Z86,COLUMN(),4,1,"Monitoraggio"))="","",INDIRECT(ADDRESS($Z86,COLUMN(),4,1,"Monitoraggio"))),"")</f>
        <v/>
      </c>
      <c r="AC86" s="114" t="str" cm="1">
        <f t="array" aca="1" ref="AC86" ca="1">IFERROR(IF(INDIRECT(ADDRESS($Z86,COLUMN(),4,1,"Monitoraggio"))="","",INDIRECT(ADDRESS($Z86,COLUMN(),4,1,"Monitoraggio"))),"")</f>
        <v/>
      </c>
      <c r="AD86" s="48" t="str" cm="1">
        <f t="array" aca="1" ref="AD86" ca="1">IFERROR(IF(INDIRECT(ADDRESS($Z86,COLUMN(),4,1,"Monitoraggio"))="","",INDIRECT(ADDRESS($Z86,COLUMN(),4,1,"Monitoraggio"))),"")</f>
        <v/>
      </c>
      <c r="AE86" s="61" t="str" cm="1">
        <f t="array" aca="1" ref="AE86" ca="1">IFERROR(IF(INDIRECT(ADDRESS($Z86,COLUMN(),4,1,"Monitoraggio"))="","",INDIRECT(ADDRESS($Z86,COLUMN(),4,1,"Monitoraggio"))),"")</f>
        <v/>
      </c>
      <c r="AF86" s="116" t="str" cm="1">
        <f t="array" aca="1" ref="AF86" ca="1">IFERROR(IF(INDIRECT(ADDRESS($Z86,COLUMN(),4,1,"Monitoraggio"))="","",INDIRECT(ADDRESS($Z86,COLUMN(),4,1,"Monitoraggio"))),"")</f>
        <v/>
      </c>
      <c r="AG86" s="61" t="str" cm="1">
        <f t="array" aca="1" ref="AG86" ca="1">IFERROR(IF(INDIRECT(ADDRESS($Z86,COLUMN(),4,1,"Monitoraggio"))="","",INDIRECT(ADDRESS($Z86,COLUMN(),4,1,"Monitoraggio"))),"")</f>
        <v/>
      </c>
      <c r="AH86" s="116" t="str" cm="1">
        <f t="array" aca="1" ref="AH86" ca="1">IFERROR(IF(INDIRECT(ADDRESS($Z86,COLUMN(),4,1,"Monitoraggio"))="","",INDIRECT(ADDRESS($Z86,COLUMN(),4,1,"Monitoraggio"))),"")</f>
        <v/>
      </c>
      <c r="AI86" s="114" t="str" cm="1">
        <f t="array" aca="1" ref="AI86" ca="1">IFERROR(IF(INDIRECT(ADDRESS($Z86,COLUMN(),4,1,"Monitoraggio"))="","",INDIRECT(ADDRESS($Z86,COLUMN(),4,1,"Monitoraggio"))),"")</f>
        <v/>
      </c>
      <c r="AJ86" s="118" t="str" cm="1">
        <f t="array" aca="1" ref="AJ86" ca="1">IFERROR(IF(INDIRECT(ADDRESS($Z86,COLUMN(),4,1,"Monitoraggio"))="","",INDIRECT(ADDRESS($Z86,COLUMN(),4,1,"Monitoraggio"))),"")</f>
        <v/>
      </c>
      <c r="AK86" s="119" t="str" cm="1">
        <f t="array" aca="1" ref="AK86" ca="1">IFERROR(IF(INDIRECT(ADDRESS($Z86,COLUMN(),4,1,"Monitoraggio"))="","",INDIRECT(ADDRESS($Z86,COLUMN(),4,1,"Monitoraggio"))),"")</f>
        <v/>
      </c>
      <c r="AL86" s="79" t="str" cm="1">
        <f t="array" aca="1" ref="AL86" ca="1">IFERROR(IF(INDIRECT(ADDRESS($Z86,COLUMN(),4,1,"Monitoraggio"))="","",INDIRECT(ADDRESS($Z86,COLUMN(),4,1,"Monitoraggio"))),"")</f>
        <v/>
      </c>
      <c r="AM86" s="77" t="str" cm="1">
        <f t="array" aca="1" ref="AM86" ca="1">IFERROR(IF(INDIRECT(ADDRESS($Z86,COLUMN(),4,1,"Monitoraggio"))="","",INDIRECT(ADDRESS($Z86,COLUMN(),4,1,"Monitoraggio"))),"")</f>
        <v/>
      </c>
      <c r="AN86" s="79" t="str" cm="1">
        <f t="array" aca="1" ref="AN86" ca="1">IFERROR(IF(INDIRECT(ADDRESS($Z86,COLUMN(),4,1,"Monitoraggio"))="","",INDIRECT(ADDRESS($Z86,COLUMN(),4,1,"Monitoraggio"))),"")</f>
        <v/>
      </c>
      <c r="AO86" s="79" t="str" cm="1">
        <f t="array" aca="1" ref="AO86" ca="1">IFERROR(IF(INDIRECT(ADDRESS($Z86,COLUMN(),4,1,"Monitoraggio"))="","",INDIRECT(ADDRESS($Z86,COLUMN(),4,1,"Monitoraggio"))),"")</f>
        <v/>
      </c>
      <c r="AP86" s="79" t="str" cm="1">
        <f t="array" aca="1" ref="AP86" ca="1">IFERROR(IF(INDIRECT(ADDRESS($Z86,COLUMN(),4,1,"Monitoraggio"))="","",INDIRECT(ADDRESS($Z86,COLUMN(),4,1,"Monitoraggio"))),"")</f>
        <v/>
      </c>
      <c r="AQ86" s="81" t="str" cm="1">
        <f t="array" aca="1" ref="AQ86" ca="1">IFERROR(IF(INDIRECT(ADDRESS($Z86,COLUMN(),4,1,"Monitoraggio"))="","",INDIRECT(ADDRESS($Z86,COLUMN(),4,1,"Monitoraggio"))),"")</f>
        <v/>
      </c>
      <c r="AR86" s="122" t="str" cm="1">
        <f t="array" aca="1" ref="AR86" ca="1">IFERROR(IF(INDIRECT(ADDRESS($Z86,COLUMN(),4,1,"Monitoraggio"))="","",INDIRECT(ADDRESS($Z86,COLUMN(),4,1,"Monitoraggio"))),"")</f>
        <v/>
      </c>
      <c r="AS86" s="118" t="str" cm="1">
        <f t="array" aca="1" ref="AS86" ca="1">IFERROR(IF(INDIRECT(ADDRESS($Z86,COLUMN(),4,1,"Monitoraggio"))="","",INDIRECT(ADDRESS($Z86,COLUMN(),4,1,"Monitoraggio"))),"")</f>
        <v/>
      </c>
      <c r="AT86" s="119" t="str" cm="1">
        <f t="array" aca="1" ref="AT86" ca="1">IFERROR(IF(INDIRECT(ADDRESS($Z86,COLUMN(),4,1,"Monitoraggio"))="","",INDIRECT(ADDRESS($Z86,COLUMN(),4,1,"Monitoraggio"))),"")</f>
        <v/>
      </c>
      <c r="AU86" s="79" t="str" cm="1">
        <f t="array" aca="1" ref="AU86" ca="1">IFERROR(IF(INDIRECT(ADDRESS($Z86,COLUMN(),4,1,"Monitoraggio"))="","",INDIRECT(ADDRESS($Z86,COLUMN(),4,1,"Monitoraggio"))),"")</f>
        <v/>
      </c>
      <c r="AV86" s="119" t="str" cm="1">
        <f t="array" aca="1" ref="AV86" ca="1">IFERROR(IF(INDIRECT(ADDRESS($Z86,COLUMN(),4,1,"Monitoraggio"))="","",INDIRECT(ADDRESS($Z86,COLUMN(),4,1,"Monitoraggio"))),"")</f>
        <v/>
      </c>
      <c r="AW86" s="124" t="str" cm="1">
        <f t="array" aca="1" ref="AW86" ca="1">IFERROR(IF(INDIRECT(ADDRESS($Z86,COLUMN(),4,1,"Monitoraggio"))="","",INDIRECT(ADDRESS($Z86,COLUMN(),4,1,"Monitoraggio"))),"")</f>
        <v/>
      </c>
      <c r="AX86" s="62" t="str" cm="1">
        <f t="array" aca="1" ref="AX86" ca="1">IFERROR(IF(INDIRECT(ADDRESS($Z86,COLUMN(),4,1,"Monitoraggio"))="","",INDIRECT(ADDRESS($Z86,COLUMN(),4,1,"Monitoraggio"))),"")</f>
        <v/>
      </c>
      <c r="AY86" s="79" t="str" cm="1">
        <f t="array" aca="1" ref="AY86" ca="1">IFERROR(IF(INDIRECT(ADDRESS($Z86,COLUMN(),4,1,"Monitoraggio"))="","",INDIRECT(ADDRESS($Z86,COLUMN(),4,1,"Monitoraggio"))),"")</f>
        <v/>
      </c>
      <c r="AZ86" s="84" t="str" cm="1">
        <f t="array" aca="1" ref="AZ86" ca="1">IFERROR(IF(INDIRECT(ADDRESS($Z86,COLUMN(),4,1,"Monitoraggio"))="","",INDIRECT(ADDRESS($Z86,COLUMN(),4,1,"Monitoraggio"))),"")</f>
        <v/>
      </c>
      <c r="BA86" s="81" t="str" cm="1">
        <f t="array" aca="1" ref="BA86" ca="1">IFERROR(IF(INDIRECT(ADDRESS($Z86,COLUMN(),4,1,"Monitoraggio"))="","",INDIRECT(ADDRESS($Z86,COLUMN(),4,1,"Monitoraggio"))),"")</f>
        <v/>
      </c>
      <c r="BB86" s="86" t="str" cm="1">
        <f t="array" aca="1" ref="BB86" ca="1">IFERROR(IF(INDIRECT(ADDRESS($Z86,COLUMN(),4,1,"Monitoraggio"))="","",INDIRECT(ADDRESS($Z86,COLUMN(),4,1,"Monitoraggio"))),"")</f>
        <v/>
      </c>
      <c r="BC86" s="79" t="str" cm="1">
        <f t="array" aca="1" ref="BC86" ca="1">IFERROR(IF(INDIRECT(ADDRESS($Z86,COLUMN(),4,1,"Monitoraggio"))="","",INDIRECT(ADDRESS($Z86,COLUMN(),4,1,"Monitoraggio"))),"")</f>
        <v/>
      </c>
      <c r="BD86" s="79" t="str" cm="1">
        <f t="array" aca="1" ref="BD86" ca="1">IFERROR(IF(INDIRECT(ADDRESS($Z86,COLUMN(),4,1,"Monitoraggio"))="","",INDIRECT(ADDRESS($Z86,COLUMN(),4,1,"Monitoraggio"))),"")</f>
        <v/>
      </c>
      <c r="BE86" s="79" t="str" cm="1">
        <f t="array" aca="1" ref="BE86" ca="1">IFERROR(IF(INDIRECT(ADDRESS($Z86,COLUMN(),4,1,"Monitoraggio"))="","",INDIRECT(ADDRESS($Z86,COLUMN(),4,1,"Monitoraggio"))),"")</f>
        <v/>
      </c>
      <c r="BF86" s="79" t="str" cm="1">
        <f t="array" aca="1" ref="BF86" ca="1">IFERROR(IF(INDIRECT(ADDRESS($Z86,COLUMN(),4,1,"Monitoraggio"))="","",INDIRECT(ADDRESS($Z86,COLUMN(),4,1,"Monitoraggio"))),"")</f>
        <v/>
      </c>
      <c r="BG86" s="114" t="str" cm="1">
        <f t="array" aca="1" ref="BG86" ca="1">IFERROR(IF(INDIRECT(ADDRESS($Z86,COLUMN(),4,1,"Monitoraggio"))="","",INDIRECT(ADDRESS($Z86,COLUMN(),4,1,"Monitoraggio"))),"")</f>
        <v/>
      </c>
      <c r="BH86" s="48" t="str" cm="1">
        <f t="array" aca="1" ref="BH86" ca="1">IFERROR(IF(INDIRECT(ADDRESS($Z86,COLUMN(),4,1,"Monitoraggio"))="","",INDIRECT(ADDRESS($Z86,COLUMN(),4,1,"Monitoraggio"))),"")</f>
        <v/>
      </c>
      <c r="BI86" s="84" t="str" cm="1">
        <f t="array" aca="1" ref="BI86" ca="1">IFERROR(IF(INDIRECT(ADDRESS($Z86,COLUMN(),4,1,"Monitoraggio"))="","",INDIRECT(ADDRESS($Z86,COLUMN(),4,1,"Monitoraggio"))),"")</f>
        <v/>
      </c>
      <c r="BJ86" s="81" t="str" cm="1">
        <f t="array" aca="1" ref="BJ86" ca="1">IFERROR(IF(INDIRECT(ADDRESS($Z86,COLUMN(),4,1,"Monitoraggio"))="","",INDIRECT(ADDRESS($Z86,COLUMN(),4,1,"Monitoraggio"))),"")</f>
        <v/>
      </c>
    </row>
    <row r="87" spans="26:62" x14ac:dyDescent="0.2">
      <c r="Z87" s="132" t="str">
        <f>IFERROR(MATCH(ROW()-9,Monitoraggio!Y$1:Y$1000,0),"")</f>
        <v/>
      </c>
      <c r="AA87" s="60" t="str" cm="1">
        <f t="array" aca="1" ref="AA87" ca="1">IFERROR(IF(INDIRECT(ADDRESS($Z87,COLUMN(),4,1,"Monitoraggio"))="","",INDIRECT(ADDRESS($Z87,COLUMN(),4,1,"Monitoraggio"))),"")</f>
        <v/>
      </c>
      <c r="AB87" s="114" t="str" cm="1">
        <f t="array" aca="1" ref="AB87" ca="1">IFERROR(IF(INDIRECT(ADDRESS($Z87,COLUMN(),4,1,"Monitoraggio"))="","",INDIRECT(ADDRESS($Z87,COLUMN(),4,1,"Monitoraggio"))),"")</f>
        <v/>
      </c>
      <c r="AC87" s="114" t="str" cm="1">
        <f t="array" aca="1" ref="AC87" ca="1">IFERROR(IF(INDIRECT(ADDRESS($Z87,COLUMN(),4,1,"Monitoraggio"))="","",INDIRECT(ADDRESS($Z87,COLUMN(),4,1,"Monitoraggio"))),"")</f>
        <v/>
      </c>
      <c r="AD87" s="48" t="str" cm="1">
        <f t="array" aca="1" ref="AD87" ca="1">IFERROR(IF(INDIRECT(ADDRESS($Z87,COLUMN(),4,1,"Monitoraggio"))="","",INDIRECT(ADDRESS($Z87,COLUMN(),4,1,"Monitoraggio"))),"")</f>
        <v/>
      </c>
      <c r="AE87" s="61" t="str" cm="1">
        <f t="array" aca="1" ref="AE87" ca="1">IFERROR(IF(INDIRECT(ADDRESS($Z87,COLUMN(),4,1,"Monitoraggio"))="","",INDIRECT(ADDRESS($Z87,COLUMN(),4,1,"Monitoraggio"))),"")</f>
        <v/>
      </c>
      <c r="AF87" s="116" t="str" cm="1">
        <f t="array" aca="1" ref="AF87" ca="1">IFERROR(IF(INDIRECT(ADDRESS($Z87,COLUMN(),4,1,"Monitoraggio"))="","",INDIRECT(ADDRESS($Z87,COLUMN(),4,1,"Monitoraggio"))),"")</f>
        <v/>
      </c>
      <c r="AG87" s="61" t="str" cm="1">
        <f t="array" aca="1" ref="AG87" ca="1">IFERROR(IF(INDIRECT(ADDRESS($Z87,COLUMN(),4,1,"Monitoraggio"))="","",INDIRECT(ADDRESS($Z87,COLUMN(),4,1,"Monitoraggio"))),"")</f>
        <v/>
      </c>
      <c r="AH87" s="116" t="str" cm="1">
        <f t="array" aca="1" ref="AH87" ca="1">IFERROR(IF(INDIRECT(ADDRESS($Z87,COLUMN(),4,1,"Monitoraggio"))="","",INDIRECT(ADDRESS($Z87,COLUMN(),4,1,"Monitoraggio"))),"")</f>
        <v/>
      </c>
      <c r="AI87" s="114" t="str" cm="1">
        <f t="array" aca="1" ref="AI87" ca="1">IFERROR(IF(INDIRECT(ADDRESS($Z87,COLUMN(),4,1,"Monitoraggio"))="","",INDIRECT(ADDRESS($Z87,COLUMN(),4,1,"Monitoraggio"))),"")</f>
        <v/>
      </c>
      <c r="AJ87" s="118" t="str" cm="1">
        <f t="array" aca="1" ref="AJ87" ca="1">IFERROR(IF(INDIRECT(ADDRESS($Z87,COLUMN(),4,1,"Monitoraggio"))="","",INDIRECT(ADDRESS($Z87,COLUMN(),4,1,"Monitoraggio"))),"")</f>
        <v/>
      </c>
      <c r="AK87" s="119" t="str" cm="1">
        <f t="array" aca="1" ref="AK87" ca="1">IFERROR(IF(INDIRECT(ADDRESS($Z87,COLUMN(),4,1,"Monitoraggio"))="","",INDIRECT(ADDRESS($Z87,COLUMN(),4,1,"Monitoraggio"))),"")</f>
        <v/>
      </c>
      <c r="AL87" s="79" t="str" cm="1">
        <f t="array" aca="1" ref="AL87" ca="1">IFERROR(IF(INDIRECT(ADDRESS($Z87,COLUMN(),4,1,"Monitoraggio"))="","",INDIRECT(ADDRESS($Z87,COLUMN(),4,1,"Monitoraggio"))),"")</f>
        <v/>
      </c>
      <c r="AM87" s="77" t="str" cm="1">
        <f t="array" aca="1" ref="AM87" ca="1">IFERROR(IF(INDIRECT(ADDRESS($Z87,COLUMN(),4,1,"Monitoraggio"))="","",INDIRECT(ADDRESS($Z87,COLUMN(),4,1,"Monitoraggio"))),"")</f>
        <v/>
      </c>
      <c r="AN87" s="79" t="str" cm="1">
        <f t="array" aca="1" ref="AN87" ca="1">IFERROR(IF(INDIRECT(ADDRESS($Z87,COLUMN(),4,1,"Monitoraggio"))="","",INDIRECT(ADDRESS($Z87,COLUMN(),4,1,"Monitoraggio"))),"")</f>
        <v/>
      </c>
      <c r="AO87" s="79" t="str" cm="1">
        <f t="array" aca="1" ref="AO87" ca="1">IFERROR(IF(INDIRECT(ADDRESS($Z87,COLUMN(),4,1,"Monitoraggio"))="","",INDIRECT(ADDRESS($Z87,COLUMN(),4,1,"Monitoraggio"))),"")</f>
        <v/>
      </c>
      <c r="AP87" s="79" t="str" cm="1">
        <f t="array" aca="1" ref="AP87" ca="1">IFERROR(IF(INDIRECT(ADDRESS($Z87,COLUMN(),4,1,"Monitoraggio"))="","",INDIRECT(ADDRESS($Z87,COLUMN(),4,1,"Monitoraggio"))),"")</f>
        <v/>
      </c>
      <c r="AQ87" s="81" t="str" cm="1">
        <f t="array" aca="1" ref="AQ87" ca="1">IFERROR(IF(INDIRECT(ADDRESS($Z87,COLUMN(),4,1,"Monitoraggio"))="","",INDIRECT(ADDRESS($Z87,COLUMN(),4,1,"Monitoraggio"))),"")</f>
        <v/>
      </c>
      <c r="AR87" s="122" t="str" cm="1">
        <f t="array" aca="1" ref="AR87" ca="1">IFERROR(IF(INDIRECT(ADDRESS($Z87,COLUMN(),4,1,"Monitoraggio"))="","",INDIRECT(ADDRESS($Z87,COLUMN(),4,1,"Monitoraggio"))),"")</f>
        <v/>
      </c>
      <c r="AS87" s="118" t="str" cm="1">
        <f t="array" aca="1" ref="AS87" ca="1">IFERROR(IF(INDIRECT(ADDRESS($Z87,COLUMN(),4,1,"Monitoraggio"))="","",INDIRECT(ADDRESS($Z87,COLUMN(),4,1,"Monitoraggio"))),"")</f>
        <v/>
      </c>
      <c r="AT87" s="119" t="str" cm="1">
        <f t="array" aca="1" ref="AT87" ca="1">IFERROR(IF(INDIRECT(ADDRESS($Z87,COLUMN(),4,1,"Monitoraggio"))="","",INDIRECT(ADDRESS($Z87,COLUMN(),4,1,"Monitoraggio"))),"")</f>
        <v/>
      </c>
      <c r="AU87" s="79" t="str" cm="1">
        <f t="array" aca="1" ref="AU87" ca="1">IFERROR(IF(INDIRECT(ADDRESS($Z87,COLUMN(),4,1,"Monitoraggio"))="","",INDIRECT(ADDRESS($Z87,COLUMN(),4,1,"Monitoraggio"))),"")</f>
        <v/>
      </c>
      <c r="AV87" s="119" t="str" cm="1">
        <f t="array" aca="1" ref="AV87" ca="1">IFERROR(IF(INDIRECT(ADDRESS($Z87,COLUMN(),4,1,"Monitoraggio"))="","",INDIRECT(ADDRESS($Z87,COLUMN(),4,1,"Monitoraggio"))),"")</f>
        <v/>
      </c>
      <c r="AW87" s="124" t="str" cm="1">
        <f t="array" aca="1" ref="AW87" ca="1">IFERROR(IF(INDIRECT(ADDRESS($Z87,COLUMN(),4,1,"Monitoraggio"))="","",INDIRECT(ADDRESS($Z87,COLUMN(),4,1,"Monitoraggio"))),"")</f>
        <v/>
      </c>
      <c r="AX87" s="62" t="str" cm="1">
        <f t="array" aca="1" ref="AX87" ca="1">IFERROR(IF(INDIRECT(ADDRESS($Z87,COLUMN(),4,1,"Monitoraggio"))="","",INDIRECT(ADDRESS($Z87,COLUMN(),4,1,"Monitoraggio"))),"")</f>
        <v/>
      </c>
      <c r="AY87" s="79" t="str" cm="1">
        <f t="array" aca="1" ref="AY87" ca="1">IFERROR(IF(INDIRECT(ADDRESS($Z87,COLUMN(),4,1,"Monitoraggio"))="","",INDIRECT(ADDRESS($Z87,COLUMN(),4,1,"Monitoraggio"))),"")</f>
        <v/>
      </c>
      <c r="AZ87" s="84" t="str" cm="1">
        <f t="array" aca="1" ref="AZ87" ca="1">IFERROR(IF(INDIRECT(ADDRESS($Z87,COLUMN(),4,1,"Monitoraggio"))="","",INDIRECT(ADDRESS($Z87,COLUMN(),4,1,"Monitoraggio"))),"")</f>
        <v/>
      </c>
      <c r="BA87" s="81" t="str" cm="1">
        <f t="array" aca="1" ref="BA87" ca="1">IFERROR(IF(INDIRECT(ADDRESS($Z87,COLUMN(),4,1,"Monitoraggio"))="","",INDIRECT(ADDRESS($Z87,COLUMN(),4,1,"Monitoraggio"))),"")</f>
        <v/>
      </c>
      <c r="BB87" s="86" t="str" cm="1">
        <f t="array" aca="1" ref="BB87" ca="1">IFERROR(IF(INDIRECT(ADDRESS($Z87,COLUMN(),4,1,"Monitoraggio"))="","",INDIRECT(ADDRESS($Z87,COLUMN(),4,1,"Monitoraggio"))),"")</f>
        <v/>
      </c>
      <c r="BC87" s="79" t="str" cm="1">
        <f t="array" aca="1" ref="BC87" ca="1">IFERROR(IF(INDIRECT(ADDRESS($Z87,COLUMN(),4,1,"Monitoraggio"))="","",INDIRECT(ADDRESS($Z87,COLUMN(),4,1,"Monitoraggio"))),"")</f>
        <v/>
      </c>
      <c r="BD87" s="79" t="str" cm="1">
        <f t="array" aca="1" ref="BD87" ca="1">IFERROR(IF(INDIRECT(ADDRESS($Z87,COLUMN(),4,1,"Monitoraggio"))="","",INDIRECT(ADDRESS($Z87,COLUMN(),4,1,"Monitoraggio"))),"")</f>
        <v/>
      </c>
      <c r="BE87" s="79" t="str" cm="1">
        <f t="array" aca="1" ref="BE87" ca="1">IFERROR(IF(INDIRECT(ADDRESS($Z87,COLUMN(),4,1,"Monitoraggio"))="","",INDIRECT(ADDRESS($Z87,COLUMN(),4,1,"Monitoraggio"))),"")</f>
        <v/>
      </c>
      <c r="BF87" s="79" t="str" cm="1">
        <f t="array" aca="1" ref="BF87" ca="1">IFERROR(IF(INDIRECT(ADDRESS($Z87,COLUMN(),4,1,"Monitoraggio"))="","",INDIRECT(ADDRESS($Z87,COLUMN(),4,1,"Monitoraggio"))),"")</f>
        <v/>
      </c>
      <c r="BG87" s="114" t="str" cm="1">
        <f t="array" aca="1" ref="BG87" ca="1">IFERROR(IF(INDIRECT(ADDRESS($Z87,COLUMN(),4,1,"Monitoraggio"))="","",INDIRECT(ADDRESS($Z87,COLUMN(),4,1,"Monitoraggio"))),"")</f>
        <v/>
      </c>
      <c r="BH87" s="48" t="str" cm="1">
        <f t="array" aca="1" ref="BH87" ca="1">IFERROR(IF(INDIRECT(ADDRESS($Z87,COLUMN(),4,1,"Monitoraggio"))="","",INDIRECT(ADDRESS($Z87,COLUMN(),4,1,"Monitoraggio"))),"")</f>
        <v/>
      </c>
      <c r="BI87" s="84" t="str" cm="1">
        <f t="array" aca="1" ref="BI87" ca="1">IFERROR(IF(INDIRECT(ADDRESS($Z87,COLUMN(),4,1,"Monitoraggio"))="","",INDIRECT(ADDRESS($Z87,COLUMN(),4,1,"Monitoraggio"))),"")</f>
        <v/>
      </c>
      <c r="BJ87" s="81" t="str" cm="1">
        <f t="array" aca="1" ref="BJ87" ca="1">IFERROR(IF(INDIRECT(ADDRESS($Z87,COLUMN(),4,1,"Monitoraggio"))="","",INDIRECT(ADDRESS($Z87,COLUMN(),4,1,"Monitoraggio"))),"")</f>
        <v/>
      </c>
    </row>
    <row r="88" spans="26:62" x14ac:dyDescent="0.2">
      <c r="Z88" s="132" t="str">
        <f>IFERROR(MATCH(ROW()-9,Monitoraggio!Y$1:Y$1000,0),"")</f>
        <v/>
      </c>
      <c r="AA88" s="60" t="str" cm="1">
        <f t="array" aca="1" ref="AA88" ca="1">IFERROR(IF(INDIRECT(ADDRESS($Z88,COLUMN(),4,1,"Monitoraggio"))="","",INDIRECT(ADDRESS($Z88,COLUMN(),4,1,"Monitoraggio"))),"")</f>
        <v/>
      </c>
      <c r="AB88" s="114" t="str" cm="1">
        <f t="array" aca="1" ref="AB88" ca="1">IFERROR(IF(INDIRECT(ADDRESS($Z88,COLUMN(),4,1,"Monitoraggio"))="","",INDIRECT(ADDRESS($Z88,COLUMN(),4,1,"Monitoraggio"))),"")</f>
        <v/>
      </c>
      <c r="AC88" s="114" t="str" cm="1">
        <f t="array" aca="1" ref="AC88" ca="1">IFERROR(IF(INDIRECT(ADDRESS($Z88,COLUMN(),4,1,"Monitoraggio"))="","",INDIRECT(ADDRESS($Z88,COLUMN(),4,1,"Monitoraggio"))),"")</f>
        <v/>
      </c>
      <c r="AD88" s="48" t="str" cm="1">
        <f t="array" aca="1" ref="AD88" ca="1">IFERROR(IF(INDIRECT(ADDRESS($Z88,COLUMN(),4,1,"Monitoraggio"))="","",INDIRECT(ADDRESS($Z88,COLUMN(),4,1,"Monitoraggio"))),"")</f>
        <v/>
      </c>
      <c r="AE88" s="61" t="str" cm="1">
        <f t="array" aca="1" ref="AE88" ca="1">IFERROR(IF(INDIRECT(ADDRESS($Z88,COLUMN(),4,1,"Monitoraggio"))="","",INDIRECT(ADDRESS($Z88,COLUMN(),4,1,"Monitoraggio"))),"")</f>
        <v/>
      </c>
      <c r="AF88" s="116" t="str" cm="1">
        <f t="array" aca="1" ref="AF88" ca="1">IFERROR(IF(INDIRECT(ADDRESS($Z88,COLUMN(),4,1,"Monitoraggio"))="","",INDIRECT(ADDRESS($Z88,COLUMN(),4,1,"Monitoraggio"))),"")</f>
        <v/>
      </c>
      <c r="AG88" s="61" t="str" cm="1">
        <f t="array" aca="1" ref="AG88" ca="1">IFERROR(IF(INDIRECT(ADDRESS($Z88,COLUMN(),4,1,"Monitoraggio"))="","",INDIRECT(ADDRESS($Z88,COLUMN(),4,1,"Monitoraggio"))),"")</f>
        <v/>
      </c>
      <c r="AH88" s="116" t="str" cm="1">
        <f t="array" aca="1" ref="AH88" ca="1">IFERROR(IF(INDIRECT(ADDRESS($Z88,COLUMN(),4,1,"Monitoraggio"))="","",INDIRECT(ADDRESS($Z88,COLUMN(),4,1,"Monitoraggio"))),"")</f>
        <v/>
      </c>
      <c r="AI88" s="114" t="str" cm="1">
        <f t="array" aca="1" ref="AI88" ca="1">IFERROR(IF(INDIRECT(ADDRESS($Z88,COLUMN(),4,1,"Monitoraggio"))="","",INDIRECT(ADDRESS($Z88,COLUMN(),4,1,"Monitoraggio"))),"")</f>
        <v/>
      </c>
      <c r="AJ88" s="118" t="str" cm="1">
        <f t="array" aca="1" ref="AJ88" ca="1">IFERROR(IF(INDIRECT(ADDRESS($Z88,COLUMN(),4,1,"Monitoraggio"))="","",INDIRECT(ADDRESS($Z88,COLUMN(),4,1,"Monitoraggio"))),"")</f>
        <v/>
      </c>
      <c r="AK88" s="119" t="str" cm="1">
        <f t="array" aca="1" ref="AK88" ca="1">IFERROR(IF(INDIRECT(ADDRESS($Z88,COLUMN(),4,1,"Monitoraggio"))="","",INDIRECT(ADDRESS($Z88,COLUMN(),4,1,"Monitoraggio"))),"")</f>
        <v/>
      </c>
      <c r="AL88" s="79" t="str" cm="1">
        <f t="array" aca="1" ref="AL88" ca="1">IFERROR(IF(INDIRECT(ADDRESS($Z88,COLUMN(),4,1,"Monitoraggio"))="","",INDIRECT(ADDRESS($Z88,COLUMN(),4,1,"Monitoraggio"))),"")</f>
        <v/>
      </c>
      <c r="AM88" s="77" t="str" cm="1">
        <f t="array" aca="1" ref="AM88" ca="1">IFERROR(IF(INDIRECT(ADDRESS($Z88,COLUMN(),4,1,"Monitoraggio"))="","",INDIRECT(ADDRESS($Z88,COLUMN(),4,1,"Monitoraggio"))),"")</f>
        <v/>
      </c>
      <c r="AN88" s="79" t="str" cm="1">
        <f t="array" aca="1" ref="AN88" ca="1">IFERROR(IF(INDIRECT(ADDRESS($Z88,COLUMN(),4,1,"Monitoraggio"))="","",INDIRECT(ADDRESS($Z88,COLUMN(),4,1,"Monitoraggio"))),"")</f>
        <v/>
      </c>
      <c r="AO88" s="79" t="str" cm="1">
        <f t="array" aca="1" ref="AO88" ca="1">IFERROR(IF(INDIRECT(ADDRESS($Z88,COLUMN(),4,1,"Monitoraggio"))="","",INDIRECT(ADDRESS($Z88,COLUMN(),4,1,"Monitoraggio"))),"")</f>
        <v/>
      </c>
      <c r="AP88" s="79" t="str" cm="1">
        <f t="array" aca="1" ref="AP88" ca="1">IFERROR(IF(INDIRECT(ADDRESS($Z88,COLUMN(),4,1,"Monitoraggio"))="","",INDIRECT(ADDRESS($Z88,COLUMN(),4,1,"Monitoraggio"))),"")</f>
        <v/>
      </c>
      <c r="AQ88" s="81" t="str" cm="1">
        <f t="array" aca="1" ref="AQ88" ca="1">IFERROR(IF(INDIRECT(ADDRESS($Z88,COLUMN(),4,1,"Monitoraggio"))="","",INDIRECT(ADDRESS($Z88,COLUMN(),4,1,"Monitoraggio"))),"")</f>
        <v/>
      </c>
      <c r="AR88" s="122" t="str" cm="1">
        <f t="array" aca="1" ref="AR88" ca="1">IFERROR(IF(INDIRECT(ADDRESS($Z88,COLUMN(),4,1,"Monitoraggio"))="","",INDIRECT(ADDRESS($Z88,COLUMN(),4,1,"Monitoraggio"))),"")</f>
        <v/>
      </c>
      <c r="AS88" s="118" t="str" cm="1">
        <f t="array" aca="1" ref="AS88" ca="1">IFERROR(IF(INDIRECT(ADDRESS($Z88,COLUMN(),4,1,"Monitoraggio"))="","",INDIRECT(ADDRESS($Z88,COLUMN(),4,1,"Monitoraggio"))),"")</f>
        <v/>
      </c>
      <c r="AT88" s="119" t="str" cm="1">
        <f t="array" aca="1" ref="AT88" ca="1">IFERROR(IF(INDIRECT(ADDRESS($Z88,COLUMN(),4,1,"Monitoraggio"))="","",INDIRECT(ADDRESS($Z88,COLUMN(),4,1,"Monitoraggio"))),"")</f>
        <v/>
      </c>
      <c r="AU88" s="79" t="str" cm="1">
        <f t="array" aca="1" ref="AU88" ca="1">IFERROR(IF(INDIRECT(ADDRESS($Z88,COLUMN(),4,1,"Monitoraggio"))="","",INDIRECT(ADDRESS($Z88,COLUMN(),4,1,"Monitoraggio"))),"")</f>
        <v/>
      </c>
      <c r="AV88" s="119" t="str" cm="1">
        <f t="array" aca="1" ref="AV88" ca="1">IFERROR(IF(INDIRECT(ADDRESS($Z88,COLUMN(),4,1,"Monitoraggio"))="","",INDIRECT(ADDRESS($Z88,COLUMN(),4,1,"Monitoraggio"))),"")</f>
        <v/>
      </c>
      <c r="AW88" s="124" t="str" cm="1">
        <f t="array" aca="1" ref="AW88" ca="1">IFERROR(IF(INDIRECT(ADDRESS($Z88,COLUMN(),4,1,"Monitoraggio"))="","",INDIRECT(ADDRESS($Z88,COLUMN(),4,1,"Monitoraggio"))),"")</f>
        <v/>
      </c>
      <c r="AX88" s="62" t="str" cm="1">
        <f t="array" aca="1" ref="AX88" ca="1">IFERROR(IF(INDIRECT(ADDRESS($Z88,COLUMN(),4,1,"Monitoraggio"))="","",INDIRECT(ADDRESS($Z88,COLUMN(),4,1,"Monitoraggio"))),"")</f>
        <v/>
      </c>
      <c r="AY88" s="79" t="str" cm="1">
        <f t="array" aca="1" ref="AY88" ca="1">IFERROR(IF(INDIRECT(ADDRESS($Z88,COLUMN(),4,1,"Monitoraggio"))="","",INDIRECT(ADDRESS($Z88,COLUMN(),4,1,"Monitoraggio"))),"")</f>
        <v/>
      </c>
      <c r="AZ88" s="84" t="str" cm="1">
        <f t="array" aca="1" ref="AZ88" ca="1">IFERROR(IF(INDIRECT(ADDRESS($Z88,COLUMN(),4,1,"Monitoraggio"))="","",INDIRECT(ADDRESS($Z88,COLUMN(),4,1,"Monitoraggio"))),"")</f>
        <v/>
      </c>
      <c r="BA88" s="81" t="str" cm="1">
        <f t="array" aca="1" ref="BA88" ca="1">IFERROR(IF(INDIRECT(ADDRESS($Z88,COLUMN(),4,1,"Monitoraggio"))="","",INDIRECT(ADDRESS($Z88,COLUMN(),4,1,"Monitoraggio"))),"")</f>
        <v/>
      </c>
      <c r="BB88" s="86" t="str" cm="1">
        <f t="array" aca="1" ref="BB88" ca="1">IFERROR(IF(INDIRECT(ADDRESS($Z88,COLUMN(),4,1,"Monitoraggio"))="","",INDIRECT(ADDRESS($Z88,COLUMN(),4,1,"Monitoraggio"))),"")</f>
        <v/>
      </c>
      <c r="BC88" s="79" t="str" cm="1">
        <f t="array" aca="1" ref="BC88" ca="1">IFERROR(IF(INDIRECT(ADDRESS($Z88,COLUMN(),4,1,"Monitoraggio"))="","",INDIRECT(ADDRESS($Z88,COLUMN(),4,1,"Monitoraggio"))),"")</f>
        <v/>
      </c>
      <c r="BD88" s="79" t="str" cm="1">
        <f t="array" aca="1" ref="BD88" ca="1">IFERROR(IF(INDIRECT(ADDRESS($Z88,COLUMN(),4,1,"Monitoraggio"))="","",INDIRECT(ADDRESS($Z88,COLUMN(),4,1,"Monitoraggio"))),"")</f>
        <v/>
      </c>
      <c r="BE88" s="79" t="str" cm="1">
        <f t="array" aca="1" ref="BE88" ca="1">IFERROR(IF(INDIRECT(ADDRESS($Z88,COLUMN(),4,1,"Monitoraggio"))="","",INDIRECT(ADDRESS($Z88,COLUMN(),4,1,"Monitoraggio"))),"")</f>
        <v/>
      </c>
      <c r="BF88" s="79" t="str" cm="1">
        <f t="array" aca="1" ref="BF88" ca="1">IFERROR(IF(INDIRECT(ADDRESS($Z88,COLUMN(),4,1,"Monitoraggio"))="","",INDIRECT(ADDRESS($Z88,COLUMN(),4,1,"Monitoraggio"))),"")</f>
        <v/>
      </c>
      <c r="BG88" s="114" t="str" cm="1">
        <f t="array" aca="1" ref="BG88" ca="1">IFERROR(IF(INDIRECT(ADDRESS($Z88,COLUMN(),4,1,"Monitoraggio"))="","",INDIRECT(ADDRESS($Z88,COLUMN(),4,1,"Monitoraggio"))),"")</f>
        <v/>
      </c>
      <c r="BH88" s="48" t="str" cm="1">
        <f t="array" aca="1" ref="BH88" ca="1">IFERROR(IF(INDIRECT(ADDRESS($Z88,COLUMN(),4,1,"Monitoraggio"))="","",INDIRECT(ADDRESS($Z88,COLUMN(),4,1,"Monitoraggio"))),"")</f>
        <v/>
      </c>
      <c r="BI88" s="84" t="str" cm="1">
        <f t="array" aca="1" ref="BI88" ca="1">IFERROR(IF(INDIRECT(ADDRESS($Z88,COLUMN(),4,1,"Monitoraggio"))="","",INDIRECT(ADDRESS($Z88,COLUMN(),4,1,"Monitoraggio"))),"")</f>
        <v/>
      </c>
      <c r="BJ88" s="81" t="str" cm="1">
        <f t="array" aca="1" ref="BJ88" ca="1">IFERROR(IF(INDIRECT(ADDRESS($Z88,COLUMN(),4,1,"Monitoraggio"))="","",INDIRECT(ADDRESS($Z88,COLUMN(),4,1,"Monitoraggio"))),"")</f>
        <v/>
      </c>
    </row>
    <row r="89" spans="26:62" x14ac:dyDescent="0.2">
      <c r="Z89" s="132" t="str">
        <f>IFERROR(MATCH(ROW()-9,Monitoraggio!Y$1:Y$1000,0),"")</f>
        <v/>
      </c>
      <c r="AA89" s="60" t="str" cm="1">
        <f t="array" aca="1" ref="AA89" ca="1">IFERROR(IF(INDIRECT(ADDRESS($Z89,COLUMN(),4,1,"Monitoraggio"))="","",INDIRECT(ADDRESS($Z89,COLUMN(),4,1,"Monitoraggio"))),"")</f>
        <v/>
      </c>
      <c r="AB89" s="114" t="str" cm="1">
        <f t="array" aca="1" ref="AB89" ca="1">IFERROR(IF(INDIRECT(ADDRESS($Z89,COLUMN(),4,1,"Monitoraggio"))="","",INDIRECT(ADDRESS($Z89,COLUMN(),4,1,"Monitoraggio"))),"")</f>
        <v/>
      </c>
      <c r="AC89" s="114" t="str" cm="1">
        <f t="array" aca="1" ref="AC89" ca="1">IFERROR(IF(INDIRECT(ADDRESS($Z89,COLUMN(),4,1,"Monitoraggio"))="","",INDIRECT(ADDRESS($Z89,COLUMN(),4,1,"Monitoraggio"))),"")</f>
        <v/>
      </c>
      <c r="AD89" s="48" t="str" cm="1">
        <f t="array" aca="1" ref="AD89" ca="1">IFERROR(IF(INDIRECT(ADDRESS($Z89,COLUMN(),4,1,"Monitoraggio"))="","",INDIRECT(ADDRESS($Z89,COLUMN(),4,1,"Monitoraggio"))),"")</f>
        <v/>
      </c>
      <c r="AE89" s="61" t="str" cm="1">
        <f t="array" aca="1" ref="AE89" ca="1">IFERROR(IF(INDIRECT(ADDRESS($Z89,COLUMN(),4,1,"Monitoraggio"))="","",INDIRECT(ADDRESS($Z89,COLUMN(),4,1,"Monitoraggio"))),"")</f>
        <v/>
      </c>
      <c r="AF89" s="116" t="str" cm="1">
        <f t="array" aca="1" ref="AF89" ca="1">IFERROR(IF(INDIRECT(ADDRESS($Z89,COLUMN(),4,1,"Monitoraggio"))="","",INDIRECT(ADDRESS($Z89,COLUMN(),4,1,"Monitoraggio"))),"")</f>
        <v/>
      </c>
      <c r="AG89" s="61" t="str" cm="1">
        <f t="array" aca="1" ref="AG89" ca="1">IFERROR(IF(INDIRECT(ADDRESS($Z89,COLUMN(),4,1,"Monitoraggio"))="","",INDIRECT(ADDRESS($Z89,COLUMN(),4,1,"Monitoraggio"))),"")</f>
        <v/>
      </c>
      <c r="AH89" s="116" t="str" cm="1">
        <f t="array" aca="1" ref="AH89" ca="1">IFERROR(IF(INDIRECT(ADDRESS($Z89,COLUMN(),4,1,"Monitoraggio"))="","",INDIRECT(ADDRESS($Z89,COLUMN(),4,1,"Monitoraggio"))),"")</f>
        <v/>
      </c>
      <c r="AI89" s="114" t="str" cm="1">
        <f t="array" aca="1" ref="AI89" ca="1">IFERROR(IF(INDIRECT(ADDRESS($Z89,COLUMN(),4,1,"Monitoraggio"))="","",INDIRECT(ADDRESS($Z89,COLUMN(),4,1,"Monitoraggio"))),"")</f>
        <v/>
      </c>
      <c r="AJ89" s="118" t="str" cm="1">
        <f t="array" aca="1" ref="AJ89" ca="1">IFERROR(IF(INDIRECT(ADDRESS($Z89,COLUMN(),4,1,"Monitoraggio"))="","",INDIRECT(ADDRESS($Z89,COLUMN(),4,1,"Monitoraggio"))),"")</f>
        <v/>
      </c>
      <c r="AK89" s="119" t="str" cm="1">
        <f t="array" aca="1" ref="AK89" ca="1">IFERROR(IF(INDIRECT(ADDRESS($Z89,COLUMN(),4,1,"Monitoraggio"))="","",INDIRECT(ADDRESS($Z89,COLUMN(),4,1,"Monitoraggio"))),"")</f>
        <v/>
      </c>
      <c r="AL89" s="79" t="str" cm="1">
        <f t="array" aca="1" ref="AL89" ca="1">IFERROR(IF(INDIRECT(ADDRESS($Z89,COLUMN(),4,1,"Monitoraggio"))="","",INDIRECT(ADDRESS($Z89,COLUMN(),4,1,"Monitoraggio"))),"")</f>
        <v/>
      </c>
      <c r="AM89" s="77" t="str" cm="1">
        <f t="array" aca="1" ref="AM89" ca="1">IFERROR(IF(INDIRECT(ADDRESS($Z89,COLUMN(),4,1,"Monitoraggio"))="","",INDIRECT(ADDRESS($Z89,COLUMN(),4,1,"Monitoraggio"))),"")</f>
        <v/>
      </c>
      <c r="AN89" s="79" t="str" cm="1">
        <f t="array" aca="1" ref="AN89" ca="1">IFERROR(IF(INDIRECT(ADDRESS($Z89,COLUMN(),4,1,"Monitoraggio"))="","",INDIRECT(ADDRESS($Z89,COLUMN(),4,1,"Monitoraggio"))),"")</f>
        <v/>
      </c>
      <c r="AO89" s="79" t="str" cm="1">
        <f t="array" aca="1" ref="AO89" ca="1">IFERROR(IF(INDIRECT(ADDRESS($Z89,COLUMN(),4,1,"Monitoraggio"))="","",INDIRECT(ADDRESS($Z89,COLUMN(),4,1,"Monitoraggio"))),"")</f>
        <v/>
      </c>
      <c r="AP89" s="79" t="str" cm="1">
        <f t="array" aca="1" ref="AP89" ca="1">IFERROR(IF(INDIRECT(ADDRESS($Z89,COLUMN(),4,1,"Monitoraggio"))="","",INDIRECT(ADDRESS($Z89,COLUMN(),4,1,"Monitoraggio"))),"")</f>
        <v/>
      </c>
      <c r="AQ89" s="81" t="str" cm="1">
        <f t="array" aca="1" ref="AQ89" ca="1">IFERROR(IF(INDIRECT(ADDRESS($Z89,COLUMN(),4,1,"Monitoraggio"))="","",INDIRECT(ADDRESS($Z89,COLUMN(),4,1,"Monitoraggio"))),"")</f>
        <v/>
      </c>
      <c r="AR89" s="122" t="str" cm="1">
        <f t="array" aca="1" ref="AR89" ca="1">IFERROR(IF(INDIRECT(ADDRESS($Z89,COLUMN(),4,1,"Monitoraggio"))="","",INDIRECT(ADDRESS($Z89,COLUMN(),4,1,"Monitoraggio"))),"")</f>
        <v/>
      </c>
      <c r="AS89" s="118" t="str" cm="1">
        <f t="array" aca="1" ref="AS89" ca="1">IFERROR(IF(INDIRECT(ADDRESS($Z89,COLUMN(),4,1,"Monitoraggio"))="","",INDIRECT(ADDRESS($Z89,COLUMN(),4,1,"Monitoraggio"))),"")</f>
        <v/>
      </c>
      <c r="AT89" s="119" t="str" cm="1">
        <f t="array" aca="1" ref="AT89" ca="1">IFERROR(IF(INDIRECT(ADDRESS($Z89,COLUMN(),4,1,"Monitoraggio"))="","",INDIRECT(ADDRESS($Z89,COLUMN(),4,1,"Monitoraggio"))),"")</f>
        <v/>
      </c>
      <c r="AU89" s="79" t="str" cm="1">
        <f t="array" aca="1" ref="AU89" ca="1">IFERROR(IF(INDIRECT(ADDRESS($Z89,COLUMN(),4,1,"Monitoraggio"))="","",INDIRECT(ADDRESS($Z89,COLUMN(),4,1,"Monitoraggio"))),"")</f>
        <v/>
      </c>
      <c r="AV89" s="119" t="str" cm="1">
        <f t="array" aca="1" ref="AV89" ca="1">IFERROR(IF(INDIRECT(ADDRESS($Z89,COLUMN(),4,1,"Monitoraggio"))="","",INDIRECT(ADDRESS($Z89,COLUMN(),4,1,"Monitoraggio"))),"")</f>
        <v/>
      </c>
      <c r="AW89" s="124" t="str" cm="1">
        <f t="array" aca="1" ref="AW89" ca="1">IFERROR(IF(INDIRECT(ADDRESS($Z89,COLUMN(),4,1,"Monitoraggio"))="","",INDIRECT(ADDRESS($Z89,COLUMN(),4,1,"Monitoraggio"))),"")</f>
        <v/>
      </c>
      <c r="AX89" s="62" t="str" cm="1">
        <f t="array" aca="1" ref="AX89" ca="1">IFERROR(IF(INDIRECT(ADDRESS($Z89,COLUMN(),4,1,"Monitoraggio"))="","",INDIRECT(ADDRESS($Z89,COLUMN(),4,1,"Monitoraggio"))),"")</f>
        <v/>
      </c>
      <c r="AY89" s="79" t="str" cm="1">
        <f t="array" aca="1" ref="AY89" ca="1">IFERROR(IF(INDIRECT(ADDRESS($Z89,COLUMN(),4,1,"Monitoraggio"))="","",INDIRECT(ADDRESS($Z89,COLUMN(),4,1,"Monitoraggio"))),"")</f>
        <v/>
      </c>
      <c r="AZ89" s="84" t="str" cm="1">
        <f t="array" aca="1" ref="AZ89" ca="1">IFERROR(IF(INDIRECT(ADDRESS($Z89,COLUMN(),4,1,"Monitoraggio"))="","",INDIRECT(ADDRESS($Z89,COLUMN(),4,1,"Monitoraggio"))),"")</f>
        <v/>
      </c>
      <c r="BA89" s="81" t="str" cm="1">
        <f t="array" aca="1" ref="BA89" ca="1">IFERROR(IF(INDIRECT(ADDRESS($Z89,COLUMN(),4,1,"Monitoraggio"))="","",INDIRECT(ADDRESS($Z89,COLUMN(),4,1,"Monitoraggio"))),"")</f>
        <v/>
      </c>
      <c r="BB89" s="86" t="str" cm="1">
        <f t="array" aca="1" ref="BB89" ca="1">IFERROR(IF(INDIRECT(ADDRESS($Z89,COLUMN(),4,1,"Monitoraggio"))="","",INDIRECT(ADDRESS($Z89,COLUMN(),4,1,"Monitoraggio"))),"")</f>
        <v/>
      </c>
      <c r="BC89" s="79" t="str" cm="1">
        <f t="array" aca="1" ref="BC89" ca="1">IFERROR(IF(INDIRECT(ADDRESS($Z89,COLUMN(),4,1,"Monitoraggio"))="","",INDIRECT(ADDRESS($Z89,COLUMN(),4,1,"Monitoraggio"))),"")</f>
        <v/>
      </c>
      <c r="BD89" s="79" t="str" cm="1">
        <f t="array" aca="1" ref="BD89" ca="1">IFERROR(IF(INDIRECT(ADDRESS($Z89,COLUMN(),4,1,"Monitoraggio"))="","",INDIRECT(ADDRESS($Z89,COLUMN(),4,1,"Monitoraggio"))),"")</f>
        <v/>
      </c>
      <c r="BE89" s="79" t="str" cm="1">
        <f t="array" aca="1" ref="BE89" ca="1">IFERROR(IF(INDIRECT(ADDRESS($Z89,COLUMN(),4,1,"Monitoraggio"))="","",INDIRECT(ADDRESS($Z89,COLUMN(),4,1,"Monitoraggio"))),"")</f>
        <v/>
      </c>
      <c r="BF89" s="79" t="str" cm="1">
        <f t="array" aca="1" ref="BF89" ca="1">IFERROR(IF(INDIRECT(ADDRESS($Z89,COLUMN(),4,1,"Monitoraggio"))="","",INDIRECT(ADDRESS($Z89,COLUMN(),4,1,"Monitoraggio"))),"")</f>
        <v/>
      </c>
      <c r="BG89" s="114" t="str" cm="1">
        <f t="array" aca="1" ref="BG89" ca="1">IFERROR(IF(INDIRECT(ADDRESS($Z89,COLUMN(),4,1,"Monitoraggio"))="","",INDIRECT(ADDRESS($Z89,COLUMN(),4,1,"Monitoraggio"))),"")</f>
        <v/>
      </c>
      <c r="BH89" s="48" t="str" cm="1">
        <f t="array" aca="1" ref="BH89" ca="1">IFERROR(IF(INDIRECT(ADDRESS($Z89,COLUMN(),4,1,"Monitoraggio"))="","",INDIRECT(ADDRESS($Z89,COLUMN(),4,1,"Monitoraggio"))),"")</f>
        <v/>
      </c>
      <c r="BI89" s="84" t="str" cm="1">
        <f t="array" aca="1" ref="BI89" ca="1">IFERROR(IF(INDIRECT(ADDRESS($Z89,COLUMN(),4,1,"Monitoraggio"))="","",INDIRECT(ADDRESS($Z89,COLUMN(),4,1,"Monitoraggio"))),"")</f>
        <v/>
      </c>
      <c r="BJ89" s="81" t="str" cm="1">
        <f t="array" aca="1" ref="BJ89" ca="1">IFERROR(IF(INDIRECT(ADDRESS($Z89,COLUMN(),4,1,"Monitoraggio"))="","",INDIRECT(ADDRESS($Z89,COLUMN(),4,1,"Monitoraggio"))),"")</f>
        <v/>
      </c>
    </row>
    <row r="90" spans="26:62" x14ac:dyDescent="0.2">
      <c r="Z90" s="132" t="str">
        <f>IFERROR(MATCH(ROW()-9,Monitoraggio!Y$1:Y$1000,0),"")</f>
        <v/>
      </c>
      <c r="AA90" s="60" t="str" cm="1">
        <f t="array" aca="1" ref="AA90" ca="1">IFERROR(IF(INDIRECT(ADDRESS($Z90,COLUMN(),4,1,"Monitoraggio"))="","",INDIRECT(ADDRESS($Z90,COLUMN(),4,1,"Monitoraggio"))),"")</f>
        <v/>
      </c>
      <c r="AB90" s="114" t="str" cm="1">
        <f t="array" aca="1" ref="AB90" ca="1">IFERROR(IF(INDIRECT(ADDRESS($Z90,COLUMN(),4,1,"Monitoraggio"))="","",INDIRECT(ADDRESS($Z90,COLUMN(),4,1,"Monitoraggio"))),"")</f>
        <v/>
      </c>
      <c r="AC90" s="114" t="str" cm="1">
        <f t="array" aca="1" ref="AC90" ca="1">IFERROR(IF(INDIRECT(ADDRESS($Z90,COLUMN(),4,1,"Monitoraggio"))="","",INDIRECT(ADDRESS($Z90,COLUMN(),4,1,"Monitoraggio"))),"")</f>
        <v/>
      </c>
      <c r="AD90" s="48" t="str" cm="1">
        <f t="array" aca="1" ref="AD90" ca="1">IFERROR(IF(INDIRECT(ADDRESS($Z90,COLUMN(),4,1,"Monitoraggio"))="","",INDIRECT(ADDRESS($Z90,COLUMN(),4,1,"Monitoraggio"))),"")</f>
        <v/>
      </c>
      <c r="AE90" s="61" t="str" cm="1">
        <f t="array" aca="1" ref="AE90" ca="1">IFERROR(IF(INDIRECT(ADDRESS($Z90,COLUMN(),4,1,"Monitoraggio"))="","",INDIRECT(ADDRESS($Z90,COLUMN(),4,1,"Monitoraggio"))),"")</f>
        <v/>
      </c>
      <c r="AF90" s="116" t="str" cm="1">
        <f t="array" aca="1" ref="AF90" ca="1">IFERROR(IF(INDIRECT(ADDRESS($Z90,COLUMN(),4,1,"Monitoraggio"))="","",INDIRECT(ADDRESS($Z90,COLUMN(),4,1,"Monitoraggio"))),"")</f>
        <v/>
      </c>
      <c r="AG90" s="61" t="str" cm="1">
        <f t="array" aca="1" ref="AG90" ca="1">IFERROR(IF(INDIRECT(ADDRESS($Z90,COLUMN(),4,1,"Monitoraggio"))="","",INDIRECT(ADDRESS($Z90,COLUMN(),4,1,"Monitoraggio"))),"")</f>
        <v/>
      </c>
      <c r="AH90" s="116" t="str" cm="1">
        <f t="array" aca="1" ref="AH90" ca="1">IFERROR(IF(INDIRECT(ADDRESS($Z90,COLUMN(),4,1,"Monitoraggio"))="","",INDIRECT(ADDRESS($Z90,COLUMN(),4,1,"Monitoraggio"))),"")</f>
        <v/>
      </c>
      <c r="AI90" s="114" t="str" cm="1">
        <f t="array" aca="1" ref="AI90" ca="1">IFERROR(IF(INDIRECT(ADDRESS($Z90,COLUMN(),4,1,"Monitoraggio"))="","",INDIRECT(ADDRESS($Z90,COLUMN(),4,1,"Monitoraggio"))),"")</f>
        <v/>
      </c>
      <c r="AJ90" s="118" t="str" cm="1">
        <f t="array" aca="1" ref="AJ90" ca="1">IFERROR(IF(INDIRECT(ADDRESS($Z90,COLUMN(),4,1,"Monitoraggio"))="","",INDIRECT(ADDRESS($Z90,COLUMN(),4,1,"Monitoraggio"))),"")</f>
        <v/>
      </c>
      <c r="AK90" s="119" t="str" cm="1">
        <f t="array" aca="1" ref="AK90" ca="1">IFERROR(IF(INDIRECT(ADDRESS($Z90,COLUMN(),4,1,"Monitoraggio"))="","",INDIRECT(ADDRESS($Z90,COLUMN(),4,1,"Monitoraggio"))),"")</f>
        <v/>
      </c>
      <c r="AL90" s="79" t="str" cm="1">
        <f t="array" aca="1" ref="AL90" ca="1">IFERROR(IF(INDIRECT(ADDRESS($Z90,COLUMN(),4,1,"Monitoraggio"))="","",INDIRECT(ADDRESS($Z90,COLUMN(),4,1,"Monitoraggio"))),"")</f>
        <v/>
      </c>
      <c r="AM90" s="77" t="str" cm="1">
        <f t="array" aca="1" ref="AM90" ca="1">IFERROR(IF(INDIRECT(ADDRESS($Z90,COLUMN(),4,1,"Monitoraggio"))="","",INDIRECT(ADDRESS($Z90,COLUMN(),4,1,"Monitoraggio"))),"")</f>
        <v/>
      </c>
      <c r="AN90" s="79" t="str" cm="1">
        <f t="array" aca="1" ref="AN90" ca="1">IFERROR(IF(INDIRECT(ADDRESS($Z90,COLUMN(),4,1,"Monitoraggio"))="","",INDIRECT(ADDRESS($Z90,COLUMN(),4,1,"Monitoraggio"))),"")</f>
        <v/>
      </c>
      <c r="AO90" s="79" t="str" cm="1">
        <f t="array" aca="1" ref="AO90" ca="1">IFERROR(IF(INDIRECT(ADDRESS($Z90,COLUMN(),4,1,"Monitoraggio"))="","",INDIRECT(ADDRESS($Z90,COLUMN(),4,1,"Monitoraggio"))),"")</f>
        <v/>
      </c>
      <c r="AP90" s="79" t="str" cm="1">
        <f t="array" aca="1" ref="AP90" ca="1">IFERROR(IF(INDIRECT(ADDRESS($Z90,COLUMN(),4,1,"Monitoraggio"))="","",INDIRECT(ADDRESS($Z90,COLUMN(),4,1,"Monitoraggio"))),"")</f>
        <v/>
      </c>
      <c r="AQ90" s="81" t="str" cm="1">
        <f t="array" aca="1" ref="AQ90" ca="1">IFERROR(IF(INDIRECT(ADDRESS($Z90,COLUMN(),4,1,"Monitoraggio"))="","",INDIRECT(ADDRESS($Z90,COLUMN(),4,1,"Monitoraggio"))),"")</f>
        <v/>
      </c>
      <c r="AR90" s="122" t="str" cm="1">
        <f t="array" aca="1" ref="AR90" ca="1">IFERROR(IF(INDIRECT(ADDRESS($Z90,COLUMN(),4,1,"Monitoraggio"))="","",INDIRECT(ADDRESS($Z90,COLUMN(),4,1,"Monitoraggio"))),"")</f>
        <v/>
      </c>
      <c r="AS90" s="118" t="str" cm="1">
        <f t="array" aca="1" ref="AS90" ca="1">IFERROR(IF(INDIRECT(ADDRESS($Z90,COLUMN(),4,1,"Monitoraggio"))="","",INDIRECT(ADDRESS($Z90,COLUMN(),4,1,"Monitoraggio"))),"")</f>
        <v/>
      </c>
      <c r="AT90" s="119" t="str" cm="1">
        <f t="array" aca="1" ref="AT90" ca="1">IFERROR(IF(INDIRECT(ADDRESS($Z90,COLUMN(),4,1,"Monitoraggio"))="","",INDIRECT(ADDRESS($Z90,COLUMN(),4,1,"Monitoraggio"))),"")</f>
        <v/>
      </c>
      <c r="AU90" s="79" t="str" cm="1">
        <f t="array" aca="1" ref="AU90" ca="1">IFERROR(IF(INDIRECT(ADDRESS($Z90,COLUMN(),4,1,"Monitoraggio"))="","",INDIRECT(ADDRESS($Z90,COLUMN(),4,1,"Monitoraggio"))),"")</f>
        <v/>
      </c>
      <c r="AV90" s="119" t="str" cm="1">
        <f t="array" aca="1" ref="AV90" ca="1">IFERROR(IF(INDIRECT(ADDRESS($Z90,COLUMN(),4,1,"Monitoraggio"))="","",INDIRECT(ADDRESS($Z90,COLUMN(),4,1,"Monitoraggio"))),"")</f>
        <v/>
      </c>
      <c r="AW90" s="124" t="str" cm="1">
        <f t="array" aca="1" ref="AW90" ca="1">IFERROR(IF(INDIRECT(ADDRESS($Z90,COLUMN(),4,1,"Monitoraggio"))="","",INDIRECT(ADDRESS($Z90,COLUMN(),4,1,"Monitoraggio"))),"")</f>
        <v/>
      </c>
      <c r="AX90" s="62" t="str" cm="1">
        <f t="array" aca="1" ref="AX90" ca="1">IFERROR(IF(INDIRECT(ADDRESS($Z90,COLUMN(),4,1,"Monitoraggio"))="","",INDIRECT(ADDRESS($Z90,COLUMN(),4,1,"Monitoraggio"))),"")</f>
        <v/>
      </c>
      <c r="AY90" s="79" t="str" cm="1">
        <f t="array" aca="1" ref="AY90" ca="1">IFERROR(IF(INDIRECT(ADDRESS($Z90,COLUMN(),4,1,"Monitoraggio"))="","",INDIRECT(ADDRESS($Z90,COLUMN(),4,1,"Monitoraggio"))),"")</f>
        <v/>
      </c>
      <c r="AZ90" s="84" t="str" cm="1">
        <f t="array" aca="1" ref="AZ90" ca="1">IFERROR(IF(INDIRECT(ADDRESS($Z90,COLUMN(),4,1,"Monitoraggio"))="","",INDIRECT(ADDRESS($Z90,COLUMN(),4,1,"Monitoraggio"))),"")</f>
        <v/>
      </c>
      <c r="BA90" s="81" t="str" cm="1">
        <f t="array" aca="1" ref="BA90" ca="1">IFERROR(IF(INDIRECT(ADDRESS($Z90,COLUMN(),4,1,"Monitoraggio"))="","",INDIRECT(ADDRESS($Z90,COLUMN(),4,1,"Monitoraggio"))),"")</f>
        <v/>
      </c>
      <c r="BB90" s="86" t="str" cm="1">
        <f t="array" aca="1" ref="BB90" ca="1">IFERROR(IF(INDIRECT(ADDRESS($Z90,COLUMN(),4,1,"Monitoraggio"))="","",INDIRECT(ADDRESS($Z90,COLUMN(),4,1,"Monitoraggio"))),"")</f>
        <v/>
      </c>
      <c r="BC90" s="79" t="str" cm="1">
        <f t="array" aca="1" ref="BC90" ca="1">IFERROR(IF(INDIRECT(ADDRESS($Z90,COLUMN(),4,1,"Monitoraggio"))="","",INDIRECT(ADDRESS($Z90,COLUMN(),4,1,"Monitoraggio"))),"")</f>
        <v/>
      </c>
      <c r="BD90" s="79" t="str" cm="1">
        <f t="array" aca="1" ref="BD90" ca="1">IFERROR(IF(INDIRECT(ADDRESS($Z90,COLUMN(),4,1,"Monitoraggio"))="","",INDIRECT(ADDRESS($Z90,COLUMN(),4,1,"Monitoraggio"))),"")</f>
        <v/>
      </c>
      <c r="BE90" s="79" t="str" cm="1">
        <f t="array" aca="1" ref="BE90" ca="1">IFERROR(IF(INDIRECT(ADDRESS($Z90,COLUMN(),4,1,"Monitoraggio"))="","",INDIRECT(ADDRESS($Z90,COLUMN(),4,1,"Monitoraggio"))),"")</f>
        <v/>
      </c>
      <c r="BF90" s="79" t="str" cm="1">
        <f t="array" aca="1" ref="BF90" ca="1">IFERROR(IF(INDIRECT(ADDRESS($Z90,COLUMN(),4,1,"Monitoraggio"))="","",INDIRECT(ADDRESS($Z90,COLUMN(),4,1,"Monitoraggio"))),"")</f>
        <v/>
      </c>
      <c r="BG90" s="114" t="str" cm="1">
        <f t="array" aca="1" ref="BG90" ca="1">IFERROR(IF(INDIRECT(ADDRESS($Z90,COLUMN(),4,1,"Monitoraggio"))="","",INDIRECT(ADDRESS($Z90,COLUMN(),4,1,"Monitoraggio"))),"")</f>
        <v/>
      </c>
      <c r="BH90" s="48" t="str" cm="1">
        <f t="array" aca="1" ref="BH90" ca="1">IFERROR(IF(INDIRECT(ADDRESS($Z90,COLUMN(),4,1,"Monitoraggio"))="","",INDIRECT(ADDRESS($Z90,COLUMN(),4,1,"Monitoraggio"))),"")</f>
        <v/>
      </c>
      <c r="BI90" s="84" t="str" cm="1">
        <f t="array" aca="1" ref="BI90" ca="1">IFERROR(IF(INDIRECT(ADDRESS($Z90,COLUMN(),4,1,"Monitoraggio"))="","",INDIRECT(ADDRESS($Z90,COLUMN(),4,1,"Monitoraggio"))),"")</f>
        <v/>
      </c>
      <c r="BJ90" s="81" t="str" cm="1">
        <f t="array" aca="1" ref="BJ90" ca="1">IFERROR(IF(INDIRECT(ADDRESS($Z90,COLUMN(),4,1,"Monitoraggio"))="","",INDIRECT(ADDRESS($Z90,COLUMN(),4,1,"Monitoraggio"))),"")</f>
        <v/>
      </c>
    </row>
    <row r="91" spans="26:62" x14ac:dyDescent="0.2">
      <c r="Z91" s="132" t="str">
        <f>IFERROR(MATCH(ROW()-9,Monitoraggio!Y$1:Y$1000,0),"")</f>
        <v/>
      </c>
      <c r="AA91" s="60" t="str" cm="1">
        <f t="array" aca="1" ref="AA91" ca="1">IFERROR(IF(INDIRECT(ADDRESS($Z91,COLUMN(),4,1,"Monitoraggio"))="","",INDIRECT(ADDRESS($Z91,COLUMN(),4,1,"Monitoraggio"))),"")</f>
        <v/>
      </c>
      <c r="AB91" s="114" t="str" cm="1">
        <f t="array" aca="1" ref="AB91" ca="1">IFERROR(IF(INDIRECT(ADDRESS($Z91,COLUMN(),4,1,"Monitoraggio"))="","",INDIRECT(ADDRESS($Z91,COLUMN(),4,1,"Monitoraggio"))),"")</f>
        <v/>
      </c>
      <c r="AC91" s="114" t="str" cm="1">
        <f t="array" aca="1" ref="AC91" ca="1">IFERROR(IF(INDIRECT(ADDRESS($Z91,COLUMN(),4,1,"Monitoraggio"))="","",INDIRECT(ADDRESS($Z91,COLUMN(),4,1,"Monitoraggio"))),"")</f>
        <v/>
      </c>
      <c r="AD91" s="48" t="str" cm="1">
        <f t="array" aca="1" ref="AD91" ca="1">IFERROR(IF(INDIRECT(ADDRESS($Z91,COLUMN(),4,1,"Monitoraggio"))="","",INDIRECT(ADDRESS($Z91,COLUMN(),4,1,"Monitoraggio"))),"")</f>
        <v/>
      </c>
      <c r="AE91" s="61" t="str" cm="1">
        <f t="array" aca="1" ref="AE91" ca="1">IFERROR(IF(INDIRECT(ADDRESS($Z91,COLUMN(),4,1,"Monitoraggio"))="","",INDIRECT(ADDRESS($Z91,COLUMN(),4,1,"Monitoraggio"))),"")</f>
        <v/>
      </c>
      <c r="AF91" s="116" t="str" cm="1">
        <f t="array" aca="1" ref="AF91" ca="1">IFERROR(IF(INDIRECT(ADDRESS($Z91,COLUMN(),4,1,"Monitoraggio"))="","",INDIRECT(ADDRESS($Z91,COLUMN(),4,1,"Monitoraggio"))),"")</f>
        <v/>
      </c>
      <c r="AG91" s="61" t="str" cm="1">
        <f t="array" aca="1" ref="AG91" ca="1">IFERROR(IF(INDIRECT(ADDRESS($Z91,COLUMN(),4,1,"Monitoraggio"))="","",INDIRECT(ADDRESS($Z91,COLUMN(),4,1,"Monitoraggio"))),"")</f>
        <v/>
      </c>
      <c r="AH91" s="116" t="str" cm="1">
        <f t="array" aca="1" ref="AH91" ca="1">IFERROR(IF(INDIRECT(ADDRESS($Z91,COLUMN(),4,1,"Monitoraggio"))="","",INDIRECT(ADDRESS($Z91,COLUMN(),4,1,"Monitoraggio"))),"")</f>
        <v/>
      </c>
      <c r="AI91" s="114" t="str" cm="1">
        <f t="array" aca="1" ref="AI91" ca="1">IFERROR(IF(INDIRECT(ADDRESS($Z91,COLUMN(),4,1,"Monitoraggio"))="","",INDIRECT(ADDRESS($Z91,COLUMN(),4,1,"Monitoraggio"))),"")</f>
        <v/>
      </c>
      <c r="AJ91" s="118" t="str" cm="1">
        <f t="array" aca="1" ref="AJ91" ca="1">IFERROR(IF(INDIRECT(ADDRESS($Z91,COLUMN(),4,1,"Monitoraggio"))="","",INDIRECT(ADDRESS($Z91,COLUMN(),4,1,"Monitoraggio"))),"")</f>
        <v/>
      </c>
      <c r="AK91" s="119" t="str" cm="1">
        <f t="array" aca="1" ref="AK91" ca="1">IFERROR(IF(INDIRECT(ADDRESS($Z91,COLUMN(),4,1,"Monitoraggio"))="","",INDIRECT(ADDRESS($Z91,COLUMN(),4,1,"Monitoraggio"))),"")</f>
        <v/>
      </c>
      <c r="AL91" s="79" t="str" cm="1">
        <f t="array" aca="1" ref="AL91" ca="1">IFERROR(IF(INDIRECT(ADDRESS($Z91,COLUMN(),4,1,"Monitoraggio"))="","",INDIRECT(ADDRESS($Z91,COLUMN(),4,1,"Monitoraggio"))),"")</f>
        <v/>
      </c>
      <c r="AM91" s="77" t="str" cm="1">
        <f t="array" aca="1" ref="AM91" ca="1">IFERROR(IF(INDIRECT(ADDRESS($Z91,COLUMN(),4,1,"Monitoraggio"))="","",INDIRECT(ADDRESS($Z91,COLUMN(),4,1,"Monitoraggio"))),"")</f>
        <v/>
      </c>
      <c r="AN91" s="79" t="str" cm="1">
        <f t="array" aca="1" ref="AN91" ca="1">IFERROR(IF(INDIRECT(ADDRESS($Z91,COLUMN(),4,1,"Monitoraggio"))="","",INDIRECT(ADDRESS($Z91,COLUMN(),4,1,"Monitoraggio"))),"")</f>
        <v/>
      </c>
      <c r="AO91" s="79" t="str" cm="1">
        <f t="array" aca="1" ref="AO91" ca="1">IFERROR(IF(INDIRECT(ADDRESS($Z91,COLUMN(),4,1,"Monitoraggio"))="","",INDIRECT(ADDRESS($Z91,COLUMN(),4,1,"Monitoraggio"))),"")</f>
        <v/>
      </c>
      <c r="AP91" s="79" t="str" cm="1">
        <f t="array" aca="1" ref="AP91" ca="1">IFERROR(IF(INDIRECT(ADDRESS($Z91,COLUMN(),4,1,"Monitoraggio"))="","",INDIRECT(ADDRESS($Z91,COLUMN(),4,1,"Monitoraggio"))),"")</f>
        <v/>
      </c>
      <c r="AQ91" s="81" t="str" cm="1">
        <f t="array" aca="1" ref="AQ91" ca="1">IFERROR(IF(INDIRECT(ADDRESS($Z91,COLUMN(),4,1,"Monitoraggio"))="","",INDIRECT(ADDRESS($Z91,COLUMN(),4,1,"Monitoraggio"))),"")</f>
        <v/>
      </c>
      <c r="AR91" s="122" t="str" cm="1">
        <f t="array" aca="1" ref="AR91" ca="1">IFERROR(IF(INDIRECT(ADDRESS($Z91,COLUMN(),4,1,"Monitoraggio"))="","",INDIRECT(ADDRESS($Z91,COLUMN(),4,1,"Monitoraggio"))),"")</f>
        <v/>
      </c>
      <c r="AS91" s="118" t="str" cm="1">
        <f t="array" aca="1" ref="AS91" ca="1">IFERROR(IF(INDIRECT(ADDRESS($Z91,COLUMN(),4,1,"Monitoraggio"))="","",INDIRECT(ADDRESS($Z91,COLUMN(),4,1,"Monitoraggio"))),"")</f>
        <v/>
      </c>
      <c r="AT91" s="119" t="str" cm="1">
        <f t="array" aca="1" ref="AT91" ca="1">IFERROR(IF(INDIRECT(ADDRESS($Z91,COLUMN(),4,1,"Monitoraggio"))="","",INDIRECT(ADDRESS($Z91,COLUMN(),4,1,"Monitoraggio"))),"")</f>
        <v/>
      </c>
      <c r="AU91" s="79" t="str" cm="1">
        <f t="array" aca="1" ref="AU91" ca="1">IFERROR(IF(INDIRECT(ADDRESS($Z91,COLUMN(),4,1,"Monitoraggio"))="","",INDIRECT(ADDRESS($Z91,COLUMN(),4,1,"Monitoraggio"))),"")</f>
        <v/>
      </c>
      <c r="AV91" s="119" t="str" cm="1">
        <f t="array" aca="1" ref="AV91" ca="1">IFERROR(IF(INDIRECT(ADDRESS($Z91,COLUMN(),4,1,"Monitoraggio"))="","",INDIRECT(ADDRESS($Z91,COLUMN(),4,1,"Monitoraggio"))),"")</f>
        <v/>
      </c>
      <c r="AW91" s="124" t="str" cm="1">
        <f t="array" aca="1" ref="AW91" ca="1">IFERROR(IF(INDIRECT(ADDRESS($Z91,COLUMN(),4,1,"Monitoraggio"))="","",INDIRECT(ADDRESS($Z91,COLUMN(),4,1,"Monitoraggio"))),"")</f>
        <v/>
      </c>
      <c r="AX91" s="62" t="str" cm="1">
        <f t="array" aca="1" ref="AX91" ca="1">IFERROR(IF(INDIRECT(ADDRESS($Z91,COLUMN(),4,1,"Monitoraggio"))="","",INDIRECT(ADDRESS($Z91,COLUMN(),4,1,"Monitoraggio"))),"")</f>
        <v/>
      </c>
      <c r="AY91" s="79" t="str" cm="1">
        <f t="array" aca="1" ref="AY91" ca="1">IFERROR(IF(INDIRECT(ADDRESS($Z91,COLUMN(),4,1,"Monitoraggio"))="","",INDIRECT(ADDRESS($Z91,COLUMN(),4,1,"Monitoraggio"))),"")</f>
        <v/>
      </c>
      <c r="AZ91" s="84" t="str" cm="1">
        <f t="array" aca="1" ref="AZ91" ca="1">IFERROR(IF(INDIRECT(ADDRESS($Z91,COLUMN(),4,1,"Monitoraggio"))="","",INDIRECT(ADDRESS($Z91,COLUMN(),4,1,"Monitoraggio"))),"")</f>
        <v/>
      </c>
      <c r="BA91" s="81" t="str" cm="1">
        <f t="array" aca="1" ref="BA91" ca="1">IFERROR(IF(INDIRECT(ADDRESS($Z91,COLUMN(),4,1,"Monitoraggio"))="","",INDIRECT(ADDRESS($Z91,COLUMN(),4,1,"Monitoraggio"))),"")</f>
        <v/>
      </c>
      <c r="BB91" s="86" t="str" cm="1">
        <f t="array" aca="1" ref="BB91" ca="1">IFERROR(IF(INDIRECT(ADDRESS($Z91,COLUMN(),4,1,"Monitoraggio"))="","",INDIRECT(ADDRESS($Z91,COLUMN(),4,1,"Monitoraggio"))),"")</f>
        <v/>
      </c>
      <c r="BC91" s="79" t="str" cm="1">
        <f t="array" aca="1" ref="BC91" ca="1">IFERROR(IF(INDIRECT(ADDRESS($Z91,COLUMN(),4,1,"Monitoraggio"))="","",INDIRECT(ADDRESS($Z91,COLUMN(),4,1,"Monitoraggio"))),"")</f>
        <v/>
      </c>
      <c r="BD91" s="79" t="str" cm="1">
        <f t="array" aca="1" ref="BD91" ca="1">IFERROR(IF(INDIRECT(ADDRESS($Z91,COLUMN(),4,1,"Monitoraggio"))="","",INDIRECT(ADDRESS($Z91,COLUMN(),4,1,"Monitoraggio"))),"")</f>
        <v/>
      </c>
      <c r="BE91" s="79" t="str" cm="1">
        <f t="array" aca="1" ref="BE91" ca="1">IFERROR(IF(INDIRECT(ADDRESS($Z91,COLUMN(),4,1,"Monitoraggio"))="","",INDIRECT(ADDRESS($Z91,COLUMN(),4,1,"Monitoraggio"))),"")</f>
        <v/>
      </c>
      <c r="BF91" s="79" t="str" cm="1">
        <f t="array" aca="1" ref="BF91" ca="1">IFERROR(IF(INDIRECT(ADDRESS($Z91,COLUMN(),4,1,"Monitoraggio"))="","",INDIRECT(ADDRESS($Z91,COLUMN(),4,1,"Monitoraggio"))),"")</f>
        <v/>
      </c>
      <c r="BG91" s="114" t="str" cm="1">
        <f t="array" aca="1" ref="BG91" ca="1">IFERROR(IF(INDIRECT(ADDRESS($Z91,COLUMN(),4,1,"Monitoraggio"))="","",INDIRECT(ADDRESS($Z91,COLUMN(),4,1,"Monitoraggio"))),"")</f>
        <v/>
      </c>
      <c r="BH91" s="48" t="str" cm="1">
        <f t="array" aca="1" ref="BH91" ca="1">IFERROR(IF(INDIRECT(ADDRESS($Z91,COLUMN(),4,1,"Monitoraggio"))="","",INDIRECT(ADDRESS($Z91,COLUMN(),4,1,"Monitoraggio"))),"")</f>
        <v/>
      </c>
      <c r="BI91" s="84" t="str" cm="1">
        <f t="array" aca="1" ref="BI91" ca="1">IFERROR(IF(INDIRECT(ADDRESS($Z91,COLUMN(),4,1,"Monitoraggio"))="","",INDIRECT(ADDRESS($Z91,COLUMN(),4,1,"Monitoraggio"))),"")</f>
        <v/>
      </c>
      <c r="BJ91" s="81" t="str" cm="1">
        <f t="array" aca="1" ref="BJ91" ca="1">IFERROR(IF(INDIRECT(ADDRESS($Z91,COLUMN(),4,1,"Monitoraggio"))="","",INDIRECT(ADDRESS($Z91,COLUMN(),4,1,"Monitoraggio"))),"")</f>
        <v/>
      </c>
    </row>
    <row r="92" spans="26:62" x14ac:dyDescent="0.2">
      <c r="Z92" s="132" t="str">
        <f>IFERROR(MATCH(ROW()-9,Monitoraggio!Y$1:Y$1000,0),"")</f>
        <v/>
      </c>
      <c r="AA92" s="60" t="str" cm="1">
        <f t="array" aca="1" ref="AA92" ca="1">IFERROR(IF(INDIRECT(ADDRESS($Z92,COLUMN(),4,1,"Monitoraggio"))="","",INDIRECT(ADDRESS($Z92,COLUMN(),4,1,"Monitoraggio"))),"")</f>
        <v/>
      </c>
      <c r="AB92" s="114" t="str" cm="1">
        <f t="array" aca="1" ref="AB92" ca="1">IFERROR(IF(INDIRECT(ADDRESS($Z92,COLUMN(),4,1,"Monitoraggio"))="","",INDIRECT(ADDRESS($Z92,COLUMN(),4,1,"Monitoraggio"))),"")</f>
        <v/>
      </c>
      <c r="AC92" s="114" t="str" cm="1">
        <f t="array" aca="1" ref="AC92" ca="1">IFERROR(IF(INDIRECT(ADDRESS($Z92,COLUMN(),4,1,"Monitoraggio"))="","",INDIRECT(ADDRESS($Z92,COLUMN(),4,1,"Monitoraggio"))),"")</f>
        <v/>
      </c>
      <c r="AD92" s="48" t="str" cm="1">
        <f t="array" aca="1" ref="AD92" ca="1">IFERROR(IF(INDIRECT(ADDRESS($Z92,COLUMN(),4,1,"Monitoraggio"))="","",INDIRECT(ADDRESS($Z92,COLUMN(),4,1,"Monitoraggio"))),"")</f>
        <v/>
      </c>
      <c r="AE92" s="61" t="str" cm="1">
        <f t="array" aca="1" ref="AE92" ca="1">IFERROR(IF(INDIRECT(ADDRESS($Z92,COLUMN(),4,1,"Monitoraggio"))="","",INDIRECT(ADDRESS($Z92,COLUMN(),4,1,"Monitoraggio"))),"")</f>
        <v/>
      </c>
      <c r="AF92" s="116" t="str" cm="1">
        <f t="array" aca="1" ref="AF92" ca="1">IFERROR(IF(INDIRECT(ADDRESS($Z92,COLUMN(),4,1,"Monitoraggio"))="","",INDIRECT(ADDRESS($Z92,COLUMN(),4,1,"Monitoraggio"))),"")</f>
        <v/>
      </c>
      <c r="AG92" s="61" t="str" cm="1">
        <f t="array" aca="1" ref="AG92" ca="1">IFERROR(IF(INDIRECT(ADDRESS($Z92,COLUMN(),4,1,"Monitoraggio"))="","",INDIRECT(ADDRESS($Z92,COLUMN(),4,1,"Monitoraggio"))),"")</f>
        <v/>
      </c>
      <c r="AH92" s="116" t="str" cm="1">
        <f t="array" aca="1" ref="AH92" ca="1">IFERROR(IF(INDIRECT(ADDRESS($Z92,COLUMN(),4,1,"Monitoraggio"))="","",INDIRECT(ADDRESS($Z92,COLUMN(),4,1,"Monitoraggio"))),"")</f>
        <v/>
      </c>
      <c r="AI92" s="114" t="str" cm="1">
        <f t="array" aca="1" ref="AI92" ca="1">IFERROR(IF(INDIRECT(ADDRESS($Z92,COLUMN(),4,1,"Monitoraggio"))="","",INDIRECT(ADDRESS($Z92,COLUMN(),4,1,"Monitoraggio"))),"")</f>
        <v/>
      </c>
      <c r="AJ92" s="118" t="str" cm="1">
        <f t="array" aca="1" ref="AJ92" ca="1">IFERROR(IF(INDIRECT(ADDRESS($Z92,COLUMN(),4,1,"Monitoraggio"))="","",INDIRECT(ADDRESS($Z92,COLUMN(),4,1,"Monitoraggio"))),"")</f>
        <v/>
      </c>
      <c r="AK92" s="119" t="str" cm="1">
        <f t="array" aca="1" ref="AK92" ca="1">IFERROR(IF(INDIRECT(ADDRESS($Z92,COLUMN(),4,1,"Monitoraggio"))="","",INDIRECT(ADDRESS($Z92,COLUMN(),4,1,"Monitoraggio"))),"")</f>
        <v/>
      </c>
      <c r="AL92" s="79" t="str" cm="1">
        <f t="array" aca="1" ref="AL92" ca="1">IFERROR(IF(INDIRECT(ADDRESS($Z92,COLUMN(),4,1,"Monitoraggio"))="","",INDIRECT(ADDRESS($Z92,COLUMN(),4,1,"Monitoraggio"))),"")</f>
        <v/>
      </c>
      <c r="AM92" s="77" t="str" cm="1">
        <f t="array" aca="1" ref="AM92" ca="1">IFERROR(IF(INDIRECT(ADDRESS($Z92,COLUMN(),4,1,"Monitoraggio"))="","",INDIRECT(ADDRESS($Z92,COLUMN(),4,1,"Monitoraggio"))),"")</f>
        <v/>
      </c>
      <c r="AN92" s="79" t="str" cm="1">
        <f t="array" aca="1" ref="AN92" ca="1">IFERROR(IF(INDIRECT(ADDRESS($Z92,COLUMN(),4,1,"Monitoraggio"))="","",INDIRECT(ADDRESS($Z92,COLUMN(),4,1,"Monitoraggio"))),"")</f>
        <v/>
      </c>
      <c r="AO92" s="79" t="str" cm="1">
        <f t="array" aca="1" ref="AO92" ca="1">IFERROR(IF(INDIRECT(ADDRESS($Z92,COLUMN(),4,1,"Monitoraggio"))="","",INDIRECT(ADDRESS($Z92,COLUMN(),4,1,"Monitoraggio"))),"")</f>
        <v/>
      </c>
      <c r="AP92" s="79" t="str" cm="1">
        <f t="array" aca="1" ref="AP92" ca="1">IFERROR(IF(INDIRECT(ADDRESS($Z92,COLUMN(),4,1,"Monitoraggio"))="","",INDIRECT(ADDRESS($Z92,COLUMN(),4,1,"Monitoraggio"))),"")</f>
        <v/>
      </c>
      <c r="AQ92" s="81" t="str" cm="1">
        <f t="array" aca="1" ref="AQ92" ca="1">IFERROR(IF(INDIRECT(ADDRESS($Z92,COLUMN(),4,1,"Monitoraggio"))="","",INDIRECT(ADDRESS($Z92,COLUMN(),4,1,"Monitoraggio"))),"")</f>
        <v/>
      </c>
      <c r="AR92" s="122" t="str" cm="1">
        <f t="array" aca="1" ref="AR92" ca="1">IFERROR(IF(INDIRECT(ADDRESS($Z92,COLUMN(),4,1,"Monitoraggio"))="","",INDIRECT(ADDRESS($Z92,COLUMN(),4,1,"Monitoraggio"))),"")</f>
        <v/>
      </c>
      <c r="AS92" s="118" t="str" cm="1">
        <f t="array" aca="1" ref="AS92" ca="1">IFERROR(IF(INDIRECT(ADDRESS($Z92,COLUMN(),4,1,"Monitoraggio"))="","",INDIRECT(ADDRESS($Z92,COLUMN(),4,1,"Monitoraggio"))),"")</f>
        <v/>
      </c>
      <c r="AT92" s="119" t="str" cm="1">
        <f t="array" aca="1" ref="AT92" ca="1">IFERROR(IF(INDIRECT(ADDRESS($Z92,COLUMN(),4,1,"Monitoraggio"))="","",INDIRECT(ADDRESS($Z92,COLUMN(),4,1,"Monitoraggio"))),"")</f>
        <v/>
      </c>
      <c r="AU92" s="79" t="str" cm="1">
        <f t="array" aca="1" ref="AU92" ca="1">IFERROR(IF(INDIRECT(ADDRESS($Z92,COLUMN(),4,1,"Monitoraggio"))="","",INDIRECT(ADDRESS($Z92,COLUMN(),4,1,"Monitoraggio"))),"")</f>
        <v/>
      </c>
      <c r="AV92" s="119" t="str" cm="1">
        <f t="array" aca="1" ref="AV92" ca="1">IFERROR(IF(INDIRECT(ADDRESS($Z92,COLUMN(),4,1,"Monitoraggio"))="","",INDIRECT(ADDRESS($Z92,COLUMN(),4,1,"Monitoraggio"))),"")</f>
        <v/>
      </c>
      <c r="AW92" s="124" t="str" cm="1">
        <f t="array" aca="1" ref="AW92" ca="1">IFERROR(IF(INDIRECT(ADDRESS($Z92,COLUMN(),4,1,"Monitoraggio"))="","",INDIRECT(ADDRESS($Z92,COLUMN(),4,1,"Monitoraggio"))),"")</f>
        <v/>
      </c>
      <c r="AX92" s="62" t="str" cm="1">
        <f t="array" aca="1" ref="AX92" ca="1">IFERROR(IF(INDIRECT(ADDRESS($Z92,COLUMN(),4,1,"Monitoraggio"))="","",INDIRECT(ADDRESS($Z92,COLUMN(),4,1,"Monitoraggio"))),"")</f>
        <v/>
      </c>
      <c r="AY92" s="79" t="str" cm="1">
        <f t="array" aca="1" ref="AY92" ca="1">IFERROR(IF(INDIRECT(ADDRESS($Z92,COLUMN(),4,1,"Monitoraggio"))="","",INDIRECT(ADDRESS($Z92,COLUMN(),4,1,"Monitoraggio"))),"")</f>
        <v/>
      </c>
      <c r="AZ92" s="84" t="str" cm="1">
        <f t="array" aca="1" ref="AZ92" ca="1">IFERROR(IF(INDIRECT(ADDRESS($Z92,COLUMN(),4,1,"Monitoraggio"))="","",INDIRECT(ADDRESS($Z92,COLUMN(),4,1,"Monitoraggio"))),"")</f>
        <v/>
      </c>
      <c r="BA92" s="81" t="str" cm="1">
        <f t="array" aca="1" ref="BA92" ca="1">IFERROR(IF(INDIRECT(ADDRESS($Z92,COLUMN(),4,1,"Monitoraggio"))="","",INDIRECT(ADDRESS($Z92,COLUMN(),4,1,"Monitoraggio"))),"")</f>
        <v/>
      </c>
      <c r="BB92" s="86" t="str" cm="1">
        <f t="array" aca="1" ref="BB92" ca="1">IFERROR(IF(INDIRECT(ADDRESS($Z92,COLUMN(),4,1,"Monitoraggio"))="","",INDIRECT(ADDRESS($Z92,COLUMN(),4,1,"Monitoraggio"))),"")</f>
        <v/>
      </c>
      <c r="BC92" s="79" t="str" cm="1">
        <f t="array" aca="1" ref="BC92" ca="1">IFERROR(IF(INDIRECT(ADDRESS($Z92,COLUMN(),4,1,"Monitoraggio"))="","",INDIRECT(ADDRESS($Z92,COLUMN(),4,1,"Monitoraggio"))),"")</f>
        <v/>
      </c>
      <c r="BD92" s="79" t="str" cm="1">
        <f t="array" aca="1" ref="BD92" ca="1">IFERROR(IF(INDIRECT(ADDRESS($Z92,COLUMN(),4,1,"Monitoraggio"))="","",INDIRECT(ADDRESS($Z92,COLUMN(),4,1,"Monitoraggio"))),"")</f>
        <v/>
      </c>
      <c r="BE92" s="79" t="str" cm="1">
        <f t="array" aca="1" ref="BE92" ca="1">IFERROR(IF(INDIRECT(ADDRESS($Z92,COLUMN(),4,1,"Monitoraggio"))="","",INDIRECT(ADDRESS($Z92,COLUMN(),4,1,"Monitoraggio"))),"")</f>
        <v/>
      </c>
      <c r="BF92" s="79" t="str" cm="1">
        <f t="array" aca="1" ref="BF92" ca="1">IFERROR(IF(INDIRECT(ADDRESS($Z92,COLUMN(),4,1,"Monitoraggio"))="","",INDIRECT(ADDRESS($Z92,COLUMN(),4,1,"Monitoraggio"))),"")</f>
        <v/>
      </c>
      <c r="BG92" s="114" t="str" cm="1">
        <f t="array" aca="1" ref="BG92" ca="1">IFERROR(IF(INDIRECT(ADDRESS($Z92,COLUMN(),4,1,"Monitoraggio"))="","",INDIRECT(ADDRESS($Z92,COLUMN(),4,1,"Monitoraggio"))),"")</f>
        <v/>
      </c>
      <c r="BH92" s="48" t="str" cm="1">
        <f t="array" aca="1" ref="BH92" ca="1">IFERROR(IF(INDIRECT(ADDRESS($Z92,COLUMN(),4,1,"Monitoraggio"))="","",INDIRECT(ADDRESS($Z92,COLUMN(),4,1,"Monitoraggio"))),"")</f>
        <v/>
      </c>
      <c r="BI92" s="84" t="str" cm="1">
        <f t="array" aca="1" ref="BI92" ca="1">IFERROR(IF(INDIRECT(ADDRESS($Z92,COLUMN(),4,1,"Monitoraggio"))="","",INDIRECT(ADDRESS($Z92,COLUMN(),4,1,"Monitoraggio"))),"")</f>
        <v/>
      </c>
      <c r="BJ92" s="81" t="str" cm="1">
        <f t="array" aca="1" ref="BJ92" ca="1">IFERROR(IF(INDIRECT(ADDRESS($Z92,COLUMN(),4,1,"Monitoraggio"))="","",INDIRECT(ADDRESS($Z92,COLUMN(),4,1,"Monitoraggio"))),"")</f>
        <v/>
      </c>
    </row>
    <row r="93" spans="26:62" x14ac:dyDescent="0.2">
      <c r="Z93" s="132" t="str">
        <f>IFERROR(MATCH(ROW()-9,Monitoraggio!Y$1:Y$1000,0),"")</f>
        <v/>
      </c>
      <c r="AA93" s="60" t="str" cm="1">
        <f t="array" aca="1" ref="AA93" ca="1">IFERROR(IF(INDIRECT(ADDRESS($Z93,COLUMN(),4,1,"Monitoraggio"))="","",INDIRECT(ADDRESS($Z93,COLUMN(),4,1,"Monitoraggio"))),"")</f>
        <v/>
      </c>
      <c r="AB93" s="114" t="str" cm="1">
        <f t="array" aca="1" ref="AB93" ca="1">IFERROR(IF(INDIRECT(ADDRESS($Z93,COLUMN(),4,1,"Monitoraggio"))="","",INDIRECT(ADDRESS($Z93,COLUMN(),4,1,"Monitoraggio"))),"")</f>
        <v/>
      </c>
      <c r="AC93" s="114" t="str" cm="1">
        <f t="array" aca="1" ref="AC93" ca="1">IFERROR(IF(INDIRECT(ADDRESS($Z93,COLUMN(),4,1,"Monitoraggio"))="","",INDIRECT(ADDRESS($Z93,COLUMN(),4,1,"Monitoraggio"))),"")</f>
        <v/>
      </c>
      <c r="AD93" s="48" t="str" cm="1">
        <f t="array" aca="1" ref="AD93" ca="1">IFERROR(IF(INDIRECT(ADDRESS($Z93,COLUMN(),4,1,"Monitoraggio"))="","",INDIRECT(ADDRESS($Z93,COLUMN(),4,1,"Monitoraggio"))),"")</f>
        <v/>
      </c>
      <c r="AE93" s="61" t="str" cm="1">
        <f t="array" aca="1" ref="AE93" ca="1">IFERROR(IF(INDIRECT(ADDRESS($Z93,COLUMN(),4,1,"Monitoraggio"))="","",INDIRECT(ADDRESS($Z93,COLUMN(),4,1,"Monitoraggio"))),"")</f>
        <v/>
      </c>
      <c r="AF93" s="116" t="str" cm="1">
        <f t="array" aca="1" ref="AF93" ca="1">IFERROR(IF(INDIRECT(ADDRESS($Z93,COLUMN(),4,1,"Monitoraggio"))="","",INDIRECT(ADDRESS($Z93,COLUMN(),4,1,"Monitoraggio"))),"")</f>
        <v/>
      </c>
      <c r="AG93" s="61" t="str" cm="1">
        <f t="array" aca="1" ref="AG93" ca="1">IFERROR(IF(INDIRECT(ADDRESS($Z93,COLUMN(),4,1,"Monitoraggio"))="","",INDIRECT(ADDRESS($Z93,COLUMN(),4,1,"Monitoraggio"))),"")</f>
        <v/>
      </c>
      <c r="AH93" s="116" t="str" cm="1">
        <f t="array" aca="1" ref="AH93" ca="1">IFERROR(IF(INDIRECT(ADDRESS($Z93,COLUMN(),4,1,"Monitoraggio"))="","",INDIRECT(ADDRESS($Z93,COLUMN(),4,1,"Monitoraggio"))),"")</f>
        <v/>
      </c>
      <c r="AI93" s="114" t="str" cm="1">
        <f t="array" aca="1" ref="AI93" ca="1">IFERROR(IF(INDIRECT(ADDRESS($Z93,COLUMN(),4,1,"Monitoraggio"))="","",INDIRECT(ADDRESS($Z93,COLUMN(),4,1,"Monitoraggio"))),"")</f>
        <v/>
      </c>
      <c r="AJ93" s="118" t="str" cm="1">
        <f t="array" aca="1" ref="AJ93" ca="1">IFERROR(IF(INDIRECT(ADDRESS($Z93,COLUMN(),4,1,"Monitoraggio"))="","",INDIRECT(ADDRESS($Z93,COLUMN(),4,1,"Monitoraggio"))),"")</f>
        <v/>
      </c>
      <c r="AK93" s="119" t="str" cm="1">
        <f t="array" aca="1" ref="AK93" ca="1">IFERROR(IF(INDIRECT(ADDRESS($Z93,COLUMN(),4,1,"Monitoraggio"))="","",INDIRECT(ADDRESS($Z93,COLUMN(),4,1,"Monitoraggio"))),"")</f>
        <v/>
      </c>
      <c r="AL93" s="79" t="str" cm="1">
        <f t="array" aca="1" ref="AL93" ca="1">IFERROR(IF(INDIRECT(ADDRESS($Z93,COLUMN(),4,1,"Monitoraggio"))="","",INDIRECT(ADDRESS($Z93,COLUMN(),4,1,"Monitoraggio"))),"")</f>
        <v/>
      </c>
      <c r="AM93" s="77" t="str" cm="1">
        <f t="array" aca="1" ref="AM93" ca="1">IFERROR(IF(INDIRECT(ADDRESS($Z93,COLUMN(),4,1,"Monitoraggio"))="","",INDIRECT(ADDRESS($Z93,COLUMN(),4,1,"Monitoraggio"))),"")</f>
        <v/>
      </c>
      <c r="AN93" s="79" t="str" cm="1">
        <f t="array" aca="1" ref="AN93" ca="1">IFERROR(IF(INDIRECT(ADDRESS($Z93,COLUMN(),4,1,"Monitoraggio"))="","",INDIRECT(ADDRESS($Z93,COLUMN(),4,1,"Monitoraggio"))),"")</f>
        <v/>
      </c>
      <c r="AO93" s="79" t="str" cm="1">
        <f t="array" aca="1" ref="AO93" ca="1">IFERROR(IF(INDIRECT(ADDRESS($Z93,COLUMN(),4,1,"Monitoraggio"))="","",INDIRECT(ADDRESS($Z93,COLUMN(),4,1,"Monitoraggio"))),"")</f>
        <v/>
      </c>
      <c r="AP93" s="79" t="str" cm="1">
        <f t="array" aca="1" ref="AP93" ca="1">IFERROR(IF(INDIRECT(ADDRESS($Z93,COLUMN(),4,1,"Monitoraggio"))="","",INDIRECT(ADDRESS($Z93,COLUMN(),4,1,"Monitoraggio"))),"")</f>
        <v/>
      </c>
      <c r="AQ93" s="81" t="str" cm="1">
        <f t="array" aca="1" ref="AQ93" ca="1">IFERROR(IF(INDIRECT(ADDRESS($Z93,COLUMN(),4,1,"Monitoraggio"))="","",INDIRECT(ADDRESS($Z93,COLUMN(),4,1,"Monitoraggio"))),"")</f>
        <v/>
      </c>
      <c r="AR93" s="122" t="str" cm="1">
        <f t="array" aca="1" ref="AR93" ca="1">IFERROR(IF(INDIRECT(ADDRESS($Z93,COLUMN(),4,1,"Monitoraggio"))="","",INDIRECT(ADDRESS($Z93,COLUMN(),4,1,"Monitoraggio"))),"")</f>
        <v/>
      </c>
      <c r="AS93" s="118" t="str" cm="1">
        <f t="array" aca="1" ref="AS93" ca="1">IFERROR(IF(INDIRECT(ADDRESS($Z93,COLUMN(),4,1,"Monitoraggio"))="","",INDIRECT(ADDRESS($Z93,COLUMN(),4,1,"Monitoraggio"))),"")</f>
        <v/>
      </c>
      <c r="AT93" s="119" t="str" cm="1">
        <f t="array" aca="1" ref="AT93" ca="1">IFERROR(IF(INDIRECT(ADDRESS($Z93,COLUMN(),4,1,"Monitoraggio"))="","",INDIRECT(ADDRESS($Z93,COLUMN(),4,1,"Monitoraggio"))),"")</f>
        <v/>
      </c>
      <c r="AU93" s="79" t="str" cm="1">
        <f t="array" aca="1" ref="AU93" ca="1">IFERROR(IF(INDIRECT(ADDRESS($Z93,COLUMN(),4,1,"Monitoraggio"))="","",INDIRECT(ADDRESS($Z93,COLUMN(),4,1,"Monitoraggio"))),"")</f>
        <v/>
      </c>
      <c r="AV93" s="119" t="str" cm="1">
        <f t="array" aca="1" ref="AV93" ca="1">IFERROR(IF(INDIRECT(ADDRESS($Z93,COLUMN(),4,1,"Monitoraggio"))="","",INDIRECT(ADDRESS($Z93,COLUMN(),4,1,"Monitoraggio"))),"")</f>
        <v/>
      </c>
      <c r="AW93" s="124" t="str" cm="1">
        <f t="array" aca="1" ref="AW93" ca="1">IFERROR(IF(INDIRECT(ADDRESS($Z93,COLUMN(),4,1,"Monitoraggio"))="","",INDIRECT(ADDRESS($Z93,COLUMN(),4,1,"Monitoraggio"))),"")</f>
        <v/>
      </c>
      <c r="AX93" s="62" t="str" cm="1">
        <f t="array" aca="1" ref="AX93" ca="1">IFERROR(IF(INDIRECT(ADDRESS($Z93,COLUMN(),4,1,"Monitoraggio"))="","",INDIRECT(ADDRESS($Z93,COLUMN(),4,1,"Monitoraggio"))),"")</f>
        <v/>
      </c>
      <c r="AY93" s="79" t="str" cm="1">
        <f t="array" aca="1" ref="AY93" ca="1">IFERROR(IF(INDIRECT(ADDRESS($Z93,COLUMN(),4,1,"Monitoraggio"))="","",INDIRECT(ADDRESS($Z93,COLUMN(),4,1,"Monitoraggio"))),"")</f>
        <v/>
      </c>
      <c r="AZ93" s="84" t="str" cm="1">
        <f t="array" aca="1" ref="AZ93" ca="1">IFERROR(IF(INDIRECT(ADDRESS($Z93,COLUMN(),4,1,"Monitoraggio"))="","",INDIRECT(ADDRESS($Z93,COLUMN(),4,1,"Monitoraggio"))),"")</f>
        <v/>
      </c>
      <c r="BA93" s="81" t="str" cm="1">
        <f t="array" aca="1" ref="BA93" ca="1">IFERROR(IF(INDIRECT(ADDRESS($Z93,COLUMN(),4,1,"Monitoraggio"))="","",INDIRECT(ADDRESS($Z93,COLUMN(),4,1,"Monitoraggio"))),"")</f>
        <v/>
      </c>
      <c r="BB93" s="86" t="str" cm="1">
        <f t="array" aca="1" ref="BB93" ca="1">IFERROR(IF(INDIRECT(ADDRESS($Z93,COLUMN(),4,1,"Monitoraggio"))="","",INDIRECT(ADDRESS($Z93,COLUMN(),4,1,"Monitoraggio"))),"")</f>
        <v/>
      </c>
      <c r="BC93" s="79" t="str" cm="1">
        <f t="array" aca="1" ref="BC93" ca="1">IFERROR(IF(INDIRECT(ADDRESS($Z93,COLUMN(),4,1,"Monitoraggio"))="","",INDIRECT(ADDRESS($Z93,COLUMN(),4,1,"Monitoraggio"))),"")</f>
        <v/>
      </c>
      <c r="BD93" s="79" t="str" cm="1">
        <f t="array" aca="1" ref="BD93" ca="1">IFERROR(IF(INDIRECT(ADDRESS($Z93,COLUMN(),4,1,"Monitoraggio"))="","",INDIRECT(ADDRESS($Z93,COLUMN(),4,1,"Monitoraggio"))),"")</f>
        <v/>
      </c>
      <c r="BE93" s="79" t="str" cm="1">
        <f t="array" aca="1" ref="BE93" ca="1">IFERROR(IF(INDIRECT(ADDRESS($Z93,COLUMN(),4,1,"Monitoraggio"))="","",INDIRECT(ADDRESS($Z93,COLUMN(),4,1,"Monitoraggio"))),"")</f>
        <v/>
      </c>
      <c r="BF93" s="79" t="str" cm="1">
        <f t="array" aca="1" ref="BF93" ca="1">IFERROR(IF(INDIRECT(ADDRESS($Z93,COLUMN(),4,1,"Monitoraggio"))="","",INDIRECT(ADDRESS($Z93,COLUMN(),4,1,"Monitoraggio"))),"")</f>
        <v/>
      </c>
      <c r="BG93" s="114" t="str" cm="1">
        <f t="array" aca="1" ref="BG93" ca="1">IFERROR(IF(INDIRECT(ADDRESS($Z93,COLUMN(),4,1,"Monitoraggio"))="","",INDIRECT(ADDRESS($Z93,COLUMN(),4,1,"Monitoraggio"))),"")</f>
        <v/>
      </c>
      <c r="BH93" s="48" t="str" cm="1">
        <f t="array" aca="1" ref="BH93" ca="1">IFERROR(IF(INDIRECT(ADDRESS($Z93,COLUMN(),4,1,"Monitoraggio"))="","",INDIRECT(ADDRESS($Z93,COLUMN(),4,1,"Monitoraggio"))),"")</f>
        <v/>
      </c>
      <c r="BI93" s="84" t="str" cm="1">
        <f t="array" aca="1" ref="BI93" ca="1">IFERROR(IF(INDIRECT(ADDRESS($Z93,COLUMN(),4,1,"Monitoraggio"))="","",INDIRECT(ADDRESS($Z93,COLUMN(),4,1,"Monitoraggio"))),"")</f>
        <v/>
      </c>
      <c r="BJ93" s="81" t="str" cm="1">
        <f t="array" aca="1" ref="BJ93" ca="1">IFERROR(IF(INDIRECT(ADDRESS($Z93,COLUMN(),4,1,"Monitoraggio"))="","",INDIRECT(ADDRESS($Z93,COLUMN(),4,1,"Monitoraggio"))),"")</f>
        <v/>
      </c>
    </row>
    <row r="94" spans="26:62" x14ac:dyDescent="0.2">
      <c r="Z94" s="132" t="str">
        <f>IFERROR(MATCH(ROW()-9,Monitoraggio!Y$1:Y$1000,0),"")</f>
        <v/>
      </c>
      <c r="AA94" s="60" t="str" cm="1">
        <f t="array" aca="1" ref="AA94" ca="1">IFERROR(IF(INDIRECT(ADDRESS($Z94,COLUMN(),4,1,"Monitoraggio"))="","",INDIRECT(ADDRESS($Z94,COLUMN(),4,1,"Monitoraggio"))),"")</f>
        <v/>
      </c>
      <c r="AB94" s="114" t="str" cm="1">
        <f t="array" aca="1" ref="AB94" ca="1">IFERROR(IF(INDIRECT(ADDRESS($Z94,COLUMN(),4,1,"Monitoraggio"))="","",INDIRECT(ADDRESS($Z94,COLUMN(),4,1,"Monitoraggio"))),"")</f>
        <v/>
      </c>
      <c r="AC94" s="114" t="str" cm="1">
        <f t="array" aca="1" ref="AC94" ca="1">IFERROR(IF(INDIRECT(ADDRESS($Z94,COLUMN(),4,1,"Monitoraggio"))="","",INDIRECT(ADDRESS($Z94,COLUMN(),4,1,"Monitoraggio"))),"")</f>
        <v/>
      </c>
      <c r="AD94" s="48" t="str" cm="1">
        <f t="array" aca="1" ref="AD94" ca="1">IFERROR(IF(INDIRECT(ADDRESS($Z94,COLUMN(),4,1,"Monitoraggio"))="","",INDIRECT(ADDRESS($Z94,COLUMN(),4,1,"Monitoraggio"))),"")</f>
        <v/>
      </c>
      <c r="AE94" s="61" t="str" cm="1">
        <f t="array" aca="1" ref="AE94" ca="1">IFERROR(IF(INDIRECT(ADDRESS($Z94,COLUMN(),4,1,"Monitoraggio"))="","",INDIRECT(ADDRESS($Z94,COLUMN(),4,1,"Monitoraggio"))),"")</f>
        <v/>
      </c>
      <c r="AF94" s="116" t="str" cm="1">
        <f t="array" aca="1" ref="AF94" ca="1">IFERROR(IF(INDIRECT(ADDRESS($Z94,COLUMN(),4,1,"Monitoraggio"))="","",INDIRECT(ADDRESS($Z94,COLUMN(),4,1,"Monitoraggio"))),"")</f>
        <v/>
      </c>
      <c r="AG94" s="61" t="str" cm="1">
        <f t="array" aca="1" ref="AG94" ca="1">IFERROR(IF(INDIRECT(ADDRESS($Z94,COLUMN(),4,1,"Monitoraggio"))="","",INDIRECT(ADDRESS($Z94,COLUMN(),4,1,"Monitoraggio"))),"")</f>
        <v/>
      </c>
      <c r="AH94" s="116" t="str" cm="1">
        <f t="array" aca="1" ref="AH94" ca="1">IFERROR(IF(INDIRECT(ADDRESS($Z94,COLUMN(),4,1,"Monitoraggio"))="","",INDIRECT(ADDRESS($Z94,COLUMN(),4,1,"Monitoraggio"))),"")</f>
        <v/>
      </c>
      <c r="AI94" s="114" t="str" cm="1">
        <f t="array" aca="1" ref="AI94" ca="1">IFERROR(IF(INDIRECT(ADDRESS($Z94,COLUMN(),4,1,"Monitoraggio"))="","",INDIRECT(ADDRESS($Z94,COLUMN(),4,1,"Monitoraggio"))),"")</f>
        <v/>
      </c>
      <c r="AJ94" s="118" t="str" cm="1">
        <f t="array" aca="1" ref="AJ94" ca="1">IFERROR(IF(INDIRECT(ADDRESS($Z94,COLUMN(),4,1,"Monitoraggio"))="","",INDIRECT(ADDRESS($Z94,COLUMN(),4,1,"Monitoraggio"))),"")</f>
        <v/>
      </c>
      <c r="AK94" s="119" t="str" cm="1">
        <f t="array" aca="1" ref="AK94" ca="1">IFERROR(IF(INDIRECT(ADDRESS($Z94,COLUMN(),4,1,"Monitoraggio"))="","",INDIRECT(ADDRESS($Z94,COLUMN(),4,1,"Monitoraggio"))),"")</f>
        <v/>
      </c>
      <c r="AL94" s="79" t="str" cm="1">
        <f t="array" aca="1" ref="AL94" ca="1">IFERROR(IF(INDIRECT(ADDRESS($Z94,COLUMN(),4,1,"Monitoraggio"))="","",INDIRECT(ADDRESS($Z94,COLUMN(),4,1,"Monitoraggio"))),"")</f>
        <v/>
      </c>
      <c r="AM94" s="77" t="str" cm="1">
        <f t="array" aca="1" ref="AM94" ca="1">IFERROR(IF(INDIRECT(ADDRESS($Z94,COLUMN(),4,1,"Monitoraggio"))="","",INDIRECT(ADDRESS($Z94,COLUMN(),4,1,"Monitoraggio"))),"")</f>
        <v/>
      </c>
      <c r="AN94" s="79" t="str" cm="1">
        <f t="array" aca="1" ref="AN94" ca="1">IFERROR(IF(INDIRECT(ADDRESS($Z94,COLUMN(),4,1,"Monitoraggio"))="","",INDIRECT(ADDRESS($Z94,COLUMN(),4,1,"Monitoraggio"))),"")</f>
        <v/>
      </c>
      <c r="AO94" s="79" t="str" cm="1">
        <f t="array" aca="1" ref="AO94" ca="1">IFERROR(IF(INDIRECT(ADDRESS($Z94,COLUMN(),4,1,"Monitoraggio"))="","",INDIRECT(ADDRESS($Z94,COLUMN(),4,1,"Monitoraggio"))),"")</f>
        <v/>
      </c>
      <c r="AP94" s="79" t="str" cm="1">
        <f t="array" aca="1" ref="AP94" ca="1">IFERROR(IF(INDIRECT(ADDRESS($Z94,COLUMN(),4,1,"Monitoraggio"))="","",INDIRECT(ADDRESS($Z94,COLUMN(),4,1,"Monitoraggio"))),"")</f>
        <v/>
      </c>
      <c r="AQ94" s="81" t="str" cm="1">
        <f t="array" aca="1" ref="AQ94" ca="1">IFERROR(IF(INDIRECT(ADDRESS($Z94,COLUMN(),4,1,"Monitoraggio"))="","",INDIRECT(ADDRESS($Z94,COLUMN(),4,1,"Monitoraggio"))),"")</f>
        <v/>
      </c>
      <c r="AR94" s="122" t="str" cm="1">
        <f t="array" aca="1" ref="AR94" ca="1">IFERROR(IF(INDIRECT(ADDRESS($Z94,COLUMN(),4,1,"Monitoraggio"))="","",INDIRECT(ADDRESS($Z94,COLUMN(),4,1,"Monitoraggio"))),"")</f>
        <v/>
      </c>
      <c r="AS94" s="118" t="str" cm="1">
        <f t="array" aca="1" ref="AS94" ca="1">IFERROR(IF(INDIRECT(ADDRESS($Z94,COLUMN(),4,1,"Monitoraggio"))="","",INDIRECT(ADDRESS($Z94,COLUMN(),4,1,"Monitoraggio"))),"")</f>
        <v/>
      </c>
      <c r="AT94" s="119" t="str" cm="1">
        <f t="array" aca="1" ref="AT94" ca="1">IFERROR(IF(INDIRECT(ADDRESS($Z94,COLUMN(),4,1,"Monitoraggio"))="","",INDIRECT(ADDRESS($Z94,COLUMN(),4,1,"Monitoraggio"))),"")</f>
        <v/>
      </c>
      <c r="AU94" s="79" t="str" cm="1">
        <f t="array" aca="1" ref="AU94" ca="1">IFERROR(IF(INDIRECT(ADDRESS($Z94,COLUMN(),4,1,"Monitoraggio"))="","",INDIRECT(ADDRESS($Z94,COLUMN(),4,1,"Monitoraggio"))),"")</f>
        <v/>
      </c>
      <c r="AV94" s="119" t="str" cm="1">
        <f t="array" aca="1" ref="AV94" ca="1">IFERROR(IF(INDIRECT(ADDRESS($Z94,COLUMN(),4,1,"Monitoraggio"))="","",INDIRECT(ADDRESS($Z94,COLUMN(),4,1,"Monitoraggio"))),"")</f>
        <v/>
      </c>
      <c r="AW94" s="124" t="str" cm="1">
        <f t="array" aca="1" ref="AW94" ca="1">IFERROR(IF(INDIRECT(ADDRESS($Z94,COLUMN(),4,1,"Monitoraggio"))="","",INDIRECT(ADDRESS($Z94,COLUMN(),4,1,"Monitoraggio"))),"")</f>
        <v/>
      </c>
      <c r="AX94" s="62" t="str" cm="1">
        <f t="array" aca="1" ref="AX94" ca="1">IFERROR(IF(INDIRECT(ADDRESS($Z94,COLUMN(),4,1,"Monitoraggio"))="","",INDIRECT(ADDRESS($Z94,COLUMN(),4,1,"Monitoraggio"))),"")</f>
        <v/>
      </c>
      <c r="AY94" s="79" t="str" cm="1">
        <f t="array" aca="1" ref="AY94" ca="1">IFERROR(IF(INDIRECT(ADDRESS($Z94,COLUMN(),4,1,"Monitoraggio"))="","",INDIRECT(ADDRESS($Z94,COLUMN(),4,1,"Monitoraggio"))),"")</f>
        <v/>
      </c>
      <c r="AZ94" s="84" t="str" cm="1">
        <f t="array" aca="1" ref="AZ94" ca="1">IFERROR(IF(INDIRECT(ADDRESS($Z94,COLUMN(),4,1,"Monitoraggio"))="","",INDIRECT(ADDRESS($Z94,COLUMN(),4,1,"Monitoraggio"))),"")</f>
        <v/>
      </c>
      <c r="BA94" s="81" t="str" cm="1">
        <f t="array" aca="1" ref="BA94" ca="1">IFERROR(IF(INDIRECT(ADDRESS($Z94,COLUMN(),4,1,"Monitoraggio"))="","",INDIRECT(ADDRESS($Z94,COLUMN(),4,1,"Monitoraggio"))),"")</f>
        <v/>
      </c>
      <c r="BB94" s="86" t="str" cm="1">
        <f t="array" aca="1" ref="BB94" ca="1">IFERROR(IF(INDIRECT(ADDRESS($Z94,COLUMN(),4,1,"Monitoraggio"))="","",INDIRECT(ADDRESS($Z94,COLUMN(),4,1,"Monitoraggio"))),"")</f>
        <v/>
      </c>
      <c r="BC94" s="79" t="str" cm="1">
        <f t="array" aca="1" ref="BC94" ca="1">IFERROR(IF(INDIRECT(ADDRESS($Z94,COLUMN(),4,1,"Monitoraggio"))="","",INDIRECT(ADDRESS($Z94,COLUMN(),4,1,"Monitoraggio"))),"")</f>
        <v/>
      </c>
      <c r="BD94" s="79" t="str" cm="1">
        <f t="array" aca="1" ref="BD94" ca="1">IFERROR(IF(INDIRECT(ADDRESS($Z94,COLUMN(),4,1,"Monitoraggio"))="","",INDIRECT(ADDRESS($Z94,COLUMN(),4,1,"Monitoraggio"))),"")</f>
        <v/>
      </c>
      <c r="BE94" s="79" t="str" cm="1">
        <f t="array" aca="1" ref="BE94" ca="1">IFERROR(IF(INDIRECT(ADDRESS($Z94,COLUMN(),4,1,"Monitoraggio"))="","",INDIRECT(ADDRESS($Z94,COLUMN(),4,1,"Monitoraggio"))),"")</f>
        <v/>
      </c>
      <c r="BF94" s="79" t="str" cm="1">
        <f t="array" aca="1" ref="BF94" ca="1">IFERROR(IF(INDIRECT(ADDRESS($Z94,COLUMN(),4,1,"Monitoraggio"))="","",INDIRECT(ADDRESS($Z94,COLUMN(),4,1,"Monitoraggio"))),"")</f>
        <v/>
      </c>
      <c r="BG94" s="114" t="str" cm="1">
        <f t="array" aca="1" ref="BG94" ca="1">IFERROR(IF(INDIRECT(ADDRESS($Z94,COLUMN(),4,1,"Monitoraggio"))="","",INDIRECT(ADDRESS($Z94,COLUMN(),4,1,"Monitoraggio"))),"")</f>
        <v/>
      </c>
      <c r="BH94" s="48" t="str" cm="1">
        <f t="array" aca="1" ref="BH94" ca="1">IFERROR(IF(INDIRECT(ADDRESS($Z94,COLUMN(),4,1,"Monitoraggio"))="","",INDIRECT(ADDRESS($Z94,COLUMN(),4,1,"Monitoraggio"))),"")</f>
        <v/>
      </c>
      <c r="BI94" s="84" t="str" cm="1">
        <f t="array" aca="1" ref="BI94" ca="1">IFERROR(IF(INDIRECT(ADDRESS($Z94,COLUMN(),4,1,"Monitoraggio"))="","",INDIRECT(ADDRESS($Z94,COLUMN(),4,1,"Monitoraggio"))),"")</f>
        <v/>
      </c>
      <c r="BJ94" s="81" t="str" cm="1">
        <f t="array" aca="1" ref="BJ94" ca="1">IFERROR(IF(INDIRECT(ADDRESS($Z94,COLUMN(),4,1,"Monitoraggio"))="","",INDIRECT(ADDRESS($Z94,COLUMN(),4,1,"Monitoraggio"))),"")</f>
        <v/>
      </c>
    </row>
    <row r="95" spans="26:62" x14ac:dyDescent="0.2">
      <c r="Z95" s="132" t="str">
        <f>IFERROR(MATCH(ROW()-9,Monitoraggio!Y$1:Y$1000,0),"")</f>
        <v/>
      </c>
      <c r="AA95" s="60" t="str" cm="1">
        <f t="array" aca="1" ref="AA95" ca="1">IFERROR(IF(INDIRECT(ADDRESS($Z95,COLUMN(),4,1,"Monitoraggio"))="","",INDIRECT(ADDRESS($Z95,COLUMN(),4,1,"Monitoraggio"))),"")</f>
        <v/>
      </c>
      <c r="AB95" s="114" t="str" cm="1">
        <f t="array" aca="1" ref="AB95" ca="1">IFERROR(IF(INDIRECT(ADDRESS($Z95,COLUMN(),4,1,"Monitoraggio"))="","",INDIRECT(ADDRESS($Z95,COLUMN(),4,1,"Monitoraggio"))),"")</f>
        <v/>
      </c>
      <c r="AC95" s="114" t="str" cm="1">
        <f t="array" aca="1" ref="AC95" ca="1">IFERROR(IF(INDIRECT(ADDRESS($Z95,COLUMN(),4,1,"Monitoraggio"))="","",INDIRECT(ADDRESS($Z95,COLUMN(),4,1,"Monitoraggio"))),"")</f>
        <v/>
      </c>
      <c r="AD95" s="48" t="str" cm="1">
        <f t="array" aca="1" ref="AD95" ca="1">IFERROR(IF(INDIRECT(ADDRESS($Z95,COLUMN(),4,1,"Monitoraggio"))="","",INDIRECT(ADDRESS($Z95,COLUMN(),4,1,"Monitoraggio"))),"")</f>
        <v/>
      </c>
      <c r="AE95" s="61" t="str" cm="1">
        <f t="array" aca="1" ref="AE95" ca="1">IFERROR(IF(INDIRECT(ADDRESS($Z95,COLUMN(),4,1,"Monitoraggio"))="","",INDIRECT(ADDRESS($Z95,COLUMN(),4,1,"Monitoraggio"))),"")</f>
        <v/>
      </c>
      <c r="AF95" s="116" t="str" cm="1">
        <f t="array" aca="1" ref="AF95" ca="1">IFERROR(IF(INDIRECT(ADDRESS($Z95,COLUMN(),4,1,"Monitoraggio"))="","",INDIRECT(ADDRESS($Z95,COLUMN(),4,1,"Monitoraggio"))),"")</f>
        <v/>
      </c>
      <c r="AG95" s="61" t="str" cm="1">
        <f t="array" aca="1" ref="AG95" ca="1">IFERROR(IF(INDIRECT(ADDRESS($Z95,COLUMN(),4,1,"Monitoraggio"))="","",INDIRECT(ADDRESS($Z95,COLUMN(),4,1,"Monitoraggio"))),"")</f>
        <v/>
      </c>
      <c r="AH95" s="116" t="str" cm="1">
        <f t="array" aca="1" ref="AH95" ca="1">IFERROR(IF(INDIRECT(ADDRESS($Z95,COLUMN(),4,1,"Monitoraggio"))="","",INDIRECT(ADDRESS($Z95,COLUMN(),4,1,"Monitoraggio"))),"")</f>
        <v/>
      </c>
      <c r="AI95" s="114" t="str" cm="1">
        <f t="array" aca="1" ref="AI95" ca="1">IFERROR(IF(INDIRECT(ADDRESS($Z95,COLUMN(),4,1,"Monitoraggio"))="","",INDIRECT(ADDRESS($Z95,COLUMN(),4,1,"Monitoraggio"))),"")</f>
        <v/>
      </c>
      <c r="AJ95" s="118" t="str" cm="1">
        <f t="array" aca="1" ref="AJ95" ca="1">IFERROR(IF(INDIRECT(ADDRESS($Z95,COLUMN(),4,1,"Monitoraggio"))="","",INDIRECT(ADDRESS($Z95,COLUMN(),4,1,"Monitoraggio"))),"")</f>
        <v/>
      </c>
      <c r="AK95" s="119" t="str" cm="1">
        <f t="array" aca="1" ref="AK95" ca="1">IFERROR(IF(INDIRECT(ADDRESS($Z95,COLUMN(),4,1,"Monitoraggio"))="","",INDIRECT(ADDRESS($Z95,COLUMN(),4,1,"Monitoraggio"))),"")</f>
        <v/>
      </c>
      <c r="AL95" s="79" t="str" cm="1">
        <f t="array" aca="1" ref="AL95" ca="1">IFERROR(IF(INDIRECT(ADDRESS($Z95,COLUMN(),4,1,"Monitoraggio"))="","",INDIRECT(ADDRESS($Z95,COLUMN(),4,1,"Monitoraggio"))),"")</f>
        <v/>
      </c>
      <c r="AM95" s="77" t="str" cm="1">
        <f t="array" aca="1" ref="AM95" ca="1">IFERROR(IF(INDIRECT(ADDRESS($Z95,COLUMN(),4,1,"Monitoraggio"))="","",INDIRECT(ADDRESS($Z95,COLUMN(),4,1,"Monitoraggio"))),"")</f>
        <v/>
      </c>
      <c r="AN95" s="79" t="str" cm="1">
        <f t="array" aca="1" ref="AN95" ca="1">IFERROR(IF(INDIRECT(ADDRESS($Z95,COLUMN(),4,1,"Monitoraggio"))="","",INDIRECT(ADDRESS($Z95,COLUMN(),4,1,"Monitoraggio"))),"")</f>
        <v/>
      </c>
      <c r="AO95" s="79" t="str" cm="1">
        <f t="array" aca="1" ref="AO95" ca="1">IFERROR(IF(INDIRECT(ADDRESS($Z95,COLUMN(),4,1,"Monitoraggio"))="","",INDIRECT(ADDRESS($Z95,COLUMN(),4,1,"Monitoraggio"))),"")</f>
        <v/>
      </c>
      <c r="AP95" s="79" t="str" cm="1">
        <f t="array" aca="1" ref="AP95" ca="1">IFERROR(IF(INDIRECT(ADDRESS($Z95,COLUMN(),4,1,"Monitoraggio"))="","",INDIRECT(ADDRESS($Z95,COLUMN(),4,1,"Monitoraggio"))),"")</f>
        <v/>
      </c>
      <c r="AQ95" s="81" t="str" cm="1">
        <f t="array" aca="1" ref="AQ95" ca="1">IFERROR(IF(INDIRECT(ADDRESS($Z95,COLUMN(),4,1,"Monitoraggio"))="","",INDIRECT(ADDRESS($Z95,COLUMN(),4,1,"Monitoraggio"))),"")</f>
        <v/>
      </c>
      <c r="AR95" s="122" t="str" cm="1">
        <f t="array" aca="1" ref="AR95" ca="1">IFERROR(IF(INDIRECT(ADDRESS($Z95,COLUMN(),4,1,"Monitoraggio"))="","",INDIRECT(ADDRESS($Z95,COLUMN(),4,1,"Monitoraggio"))),"")</f>
        <v/>
      </c>
      <c r="AS95" s="118" t="str" cm="1">
        <f t="array" aca="1" ref="AS95" ca="1">IFERROR(IF(INDIRECT(ADDRESS($Z95,COLUMN(),4,1,"Monitoraggio"))="","",INDIRECT(ADDRESS($Z95,COLUMN(),4,1,"Monitoraggio"))),"")</f>
        <v/>
      </c>
      <c r="AT95" s="119" t="str" cm="1">
        <f t="array" aca="1" ref="AT95" ca="1">IFERROR(IF(INDIRECT(ADDRESS($Z95,COLUMN(),4,1,"Monitoraggio"))="","",INDIRECT(ADDRESS($Z95,COLUMN(),4,1,"Monitoraggio"))),"")</f>
        <v/>
      </c>
      <c r="AU95" s="79" t="str" cm="1">
        <f t="array" aca="1" ref="AU95" ca="1">IFERROR(IF(INDIRECT(ADDRESS($Z95,COLUMN(),4,1,"Monitoraggio"))="","",INDIRECT(ADDRESS($Z95,COLUMN(),4,1,"Monitoraggio"))),"")</f>
        <v/>
      </c>
      <c r="AV95" s="119" t="str" cm="1">
        <f t="array" aca="1" ref="AV95" ca="1">IFERROR(IF(INDIRECT(ADDRESS($Z95,COLUMN(),4,1,"Monitoraggio"))="","",INDIRECT(ADDRESS($Z95,COLUMN(),4,1,"Monitoraggio"))),"")</f>
        <v/>
      </c>
      <c r="AW95" s="124" t="str" cm="1">
        <f t="array" aca="1" ref="AW95" ca="1">IFERROR(IF(INDIRECT(ADDRESS($Z95,COLUMN(),4,1,"Monitoraggio"))="","",INDIRECT(ADDRESS($Z95,COLUMN(),4,1,"Monitoraggio"))),"")</f>
        <v/>
      </c>
      <c r="AX95" s="62" t="str" cm="1">
        <f t="array" aca="1" ref="AX95" ca="1">IFERROR(IF(INDIRECT(ADDRESS($Z95,COLUMN(),4,1,"Monitoraggio"))="","",INDIRECT(ADDRESS($Z95,COLUMN(),4,1,"Monitoraggio"))),"")</f>
        <v/>
      </c>
      <c r="AY95" s="79" t="str" cm="1">
        <f t="array" aca="1" ref="AY95" ca="1">IFERROR(IF(INDIRECT(ADDRESS($Z95,COLUMN(),4,1,"Monitoraggio"))="","",INDIRECT(ADDRESS($Z95,COLUMN(),4,1,"Monitoraggio"))),"")</f>
        <v/>
      </c>
      <c r="AZ95" s="84" t="str" cm="1">
        <f t="array" aca="1" ref="AZ95" ca="1">IFERROR(IF(INDIRECT(ADDRESS($Z95,COLUMN(),4,1,"Monitoraggio"))="","",INDIRECT(ADDRESS($Z95,COLUMN(),4,1,"Monitoraggio"))),"")</f>
        <v/>
      </c>
      <c r="BA95" s="81" t="str" cm="1">
        <f t="array" aca="1" ref="BA95" ca="1">IFERROR(IF(INDIRECT(ADDRESS($Z95,COLUMN(),4,1,"Monitoraggio"))="","",INDIRECT(ADDRESS($Z95,COLUMN(),4,1,"Monitoraggio"))),"")</f>
        <v/>
      </c>
      <c r="BB95" s="86" t="str" cm="1">
        <f t="array" aca="1" ref="BB95" ca="1">IFERROR(IF(INDIRECT(ADDRESS($Z95,COLUMN(),4,1,"Monitoraggio"))="","",INDIRECT(ADDRESS($Z95,COLUMN(),4,1,"Monitoraggio"))),"")</f>
        <v/>
      </c>
      <c r="BC95" s="79" t="str" cm="1">
        <f t="array" aca="1" ref="BC95" ca="1">IFERROR(IF(INDIRECT(ADDRESS($Z95,COLUMN(),4,1,"Monitoraggio"))="","",INDIRECT(ADDRESS($Z95,COLUMN(),4,1,"Monitoraggio"))),"")</f>
        <v/>
      </c>
      <c r="BD95" s="79" t="str" cm="1">
        <f t="array" aca="1" ref="BD95" ca="1">IFERROR(IF(INDIRECT(ADDRESS($Z95,COLUMN(),4,1,"Monitoraggio"))="","",INDIRECT(ADDRESS($Z95,COLUMN(),4,1,"Monitoraggio"))),"")</f>
        <v/>
      </c>
      <c r="BE95" s="79" t="str" cm="1">
        <f t="array" aca="1" ref="BE95" ca="1">IFERROR(IF(INDIRECT(ADDRESS($Z95,COLUMN(),4,1,"Monitoraggio"))="","",INDIRECT(ADDRESS($Z95,COLUMN(),4,1,"Monitoraggio"))),"")</f>
        <v/>
      </c>
      <c r="BF95" s="79" t="str" cm="1">
        <f t="array" aca="1" ref="BF95" ca="1">IFERROR(IF(INDIRECT(ADDRESS($Z95,COLUMN(),4,1,"Monitoraggio"))="","",INDIRECT(ADDRESS($Z95,COLUMN(),4,1,"Monitoraggio"))),"")</f>
        <v/>
      </c>
      <c r="BG95" s="114" t="str" cm="1">
        <f t="array" aca="1" ref="BG95" ca="1">IFERROR(IF(INDIRECT(ADDRESS($Z95,COLUMN(),4,1,"Monitoraggio"))="","",INDIRECT(ADDRESS($Z95,COLUMN(),4,1,"Monitoraggio"))),"")</f>
        <v/>
      </c>
      <c r="BH95" s="48" t="str" cm="1">
        <f t="array" aca="1" ref="BH95" ca="1">IFERROR(IF(INDIRECT(ADDRESS($Z95,COLUMN(),4,1,"Monitoraggio"))="","",INDIRECT(ADDRESS($Z95,COLUMN(),4,1,"Monitoraggio"))),"")</f>
        <v/>
      </c>
      <c r="BI95" s="84" t="str" cm="1">
        <f t="array" aca="1" ref="BI95" ca="1">IFERROR(IF(INDIRECT(ADDRESS($Z95,COLUMN(),4,1,"Monitoraggio"))="","",INDIRECT(ADDRESS($Z95,COLUMN(),4,1,"Monitoraggio"))),"")</f>
        <v/>
      </c>
      <c r="BJ95" s="81" t="str" cm="1">
        <f t="array" aca="1" ref="BJ95" ca="1">IFERROR(IF(INDIRECT(ADDRESS($Z95,COLUMN(),4,1,"Monitoraggio"))="","",INDIRECT(ADDRESS($Z95,COLUMN(),4,1,"Monitoraggio"))),"")</f>
        <v/>
      </c>
    </row>
    <row r="96" spans="26:62" x14ac:dyDescent="0.2">
      <c r="Z96" s="132" t="str">
        <f>IFERROR(MATCH(ROW()-9,Monitoraggio!Y$1:Y$1000,0),"")</f>
        <v/>
      </c>
      <c r="AA96" s="60" t="str" cm="1">
        <f t="array" aca="1" ref="AA96" ca="1">IFERROR(IF(INDIRECT(ADDRESS($Z96,COLUMN(),4,1,"Monitoraggio"))="","",INDIRECT(ADDRESS($Z96,COLUMN(),4,1,"Monitoraggio"))),"")</f>
        <v/>
      </c>
      <c r="AB96" s="114" t="str" cm="1">
        <f t="array" aca="1" ref="AB96" ca="1">IFERROR(IF(INDIRECT(ADDRESS($Z96,COLUMN(),4,1,"Monitoraggio"))="","",INDIRECT(ADDRESS($Z96,COLUMN(),4,1,"Monitoraggio"))),"")</f>
        <v/>
      </c>
      <c r="AC96" s="114" t="str" cm="1">
        <f t="array" aca="1" ref="AC96" ca="1">IFERROR(IF(INDIRECT(ADDRESS($Z96,COLUMN(),4,1,"Monitoraggio"))="","",INDIRECT(ADDRESS($Z96,COLUMN(),4,1,"Monitoraggio"))),"")</f>
        <v/>
      </c>
      <c r="AD96" s="48" t="str" cm="1">
        <f t="array" aca="1" ref="AD96" ca="1">IFERROR(IF(INDIRECT(ADDRESS($Z96,COLUMN(),4,1,"Monitoraggio"))="","",INDIRECT(ADDRESS($Z96,COLUMN(),4,1,"Monitoraggio"))),"")</f>
        <v/>
      </c>
      <c r="AE96" s="61" t="str" cm="1">
        <f t="array" aca="1" ref="AE96" ca="1">IFERROR(IF(INDIRECT(ADDRESS($Z96,COLUMN(),4,1,"Monitoraggio"))="","",INDIRECT(ADDRESS($Z96,COLUMN(),4,1,"Monitoraggio"))),"")</f>
        <v/>
      </c>
      <c r="AF96" s="116" t="str" cm="1">
        <f t="array" aca="1" ref="AF96" ca="1">IFERROR(IF(INDIRECT(ADDRESS($Z96,COLUMN(),4,1,"Monitoraggio"))="","",INDIRECT(ADDRESS($Z96,COLUMN(),4,1,"Monitoraggio"))),"")</f>
        <v/>
      </c>
      <c r="AG96" s="61" t="str" cm="1">
        <f t="array" aca="1" ref="AG96" ca="1">IFERROR(IF(INDIRECT(ADDRESS($Z96,COLUMN(),4,1,"Monitoraggio"))="","",INDIRECT(ADDRESS($Z96,COLUMN(),4,1,"Monitoraggio"))),"")</f>
        <v/>
      </c>
      <c r="AH96" s="116" t="str" cm="1">
        <f t="array" aca="1" ref="AH96" ca="1">IFERROR(IF(INDIRECT(ADDRESS($Z96,COLUMN(),4,1,"Monitoraggio"))="","",INDIRECT(ADDRESS($Z96,COLUMN(),4,1,"Monitoraggio"))),"")</f>
        <v/>
      </c>
      <c r="AI96" s="114" t="str" cm="1">
        <f t="array" aca="1" ref="AI96" ca="1">IFERROR(IF(INDIRECT(ADDRESS($Z96,COLUMN(),4,1,"Monitoraggio"))="","",INDIRECT(ADDRESS($Z96,COLUMN(),4,1,"Monitoraggio"))),"")</f>
        <v/>
      </c>
      <c r="AJ96" s="118" t="str" cm="1">
        <f t="array" aca="1" ref="AJ96" ca="1">IFERROR(IF(INDIRECT(ADDRESS($Z96,COLUMN(),4,1,"Monitoraggio"))="","",INDIRECT(ADDRESS($Z96,COLUMN(),4,1,"Monitoraggio"))),"")</f>
        <v/>
      </c>
      <c r="AK96" s="119" t="str" cm="1">
        <f t="array" aca="1" ref="AK96" ca="1">IFERROR(IF(INDIRECT(ADDRESS($Z96,COLUMN(),4,1,"Monitoraggio"))="","",INDIRECT(ADDRESS($Z96,COLUMN(),4,1,"Monitoraggio"))),"")</f>
        <v/>
      </c>
      <c r="AL96" s="79" t="str" cm="1">
        <f t="array" aca="1" ref="AL96" ca="1">IFERROR(IF(INDIRECT(ADDRESS($Z96,COLUMN(),4,1,"Monitoraggio"))="","",INDIRECT(ADDRESS($Z96,COLUMN(),4,1,"Monitoraggio"))),"")</f>
        <v/>
      </c>
      <c r="AM96" s="77" t="str" cm="1">
        <f t="array" aca="1" ref="AM96" ca="1">IFERROR(IF(INDIRECT(ADDRESS($Z96,COLUMN(),4,1,"Monitoraggio"))="","",INDIRECT(ADDRESS($Z96,COLUMN(),4,1,"Monitoraggio"))),"")</f>
        <v/>
      </c>
      <c r="AN96" s="79" t="str" cm="1">
        <f t="array" aca="1" ref="AN96" ca="1">IFERROR(IF(INDIRECT(ADDRESS($Z96,COLUMN(),4,1,"Monitoraggio"))="","",INDIRECT(ADDRESS($Z96,COLUMN(),4,1,"Monitoraggio"))),"")</f>
        <v/>
      </c>
      <c r="AO96" s="79" t="str" cm="1">
        <f t="array" aca="1" ref="AO96" ca="1">IFERROR(IF(INDIRECT(ADDRESS($Z96,COLUMN(),4,1,"Monitoraggio"))="","",INDIRECT(ADDRESS($Z96,COLUMN(),4,1,"Monitoraggio"))),"")</f>
        <v/>
      </c>
      <c r="AP96" s="79" t="str" cm="1">
        <f t="array" aca="1" ref="AP96" ca="1">IFERROR(IF(INDIRECT(ADDRESS($Z96,COLUMN(),4,1,"Monitoraggio"))="","",INDIRECT(ADDRESS($Z96,COLUMN(),4,1,"Monitoraggio"))),"")</f>
        <v/>
      </c>
      <c r="AQ96" s="81" t="str" cm="1">
        <f t="array" aca="1" ref="AQ96" ca="1">IFERROR(IF(INDIRECT(ADDRESS($Z96,COLUMN(),4,1,"Monitoraggio"))="","",INDIRECT(ADDRESS($Z96,COLUMN(),4,1,"Monitoraggio"))),"")</f>
        <v/>
      </c>
      <c r="AR96" s="122" t="str" cm="1">
        <f t="array" aca="1" ref="AR96" ca="1">IFERROR(IF(INDIRECT(ADDRESS($Z96,COLUMN(),4,1,"Monitoraggio"))="","",INDIRECT(ADDRESS($Z96,COLUMN(),4,1,"Monitoraggio"))),"")</f>
        <v/>
      </c>
      <c r="AS96" s="118" t="str" cm="1">
        <f t="array" aca="1" ref="AS96" ca="1">IFERROR(IF(INDIRECT(ADDRESS($Z96,COLUMN(),4,1,"Monitoraggio"))="","",INDIRECT(ADDRESS($Z96,COLUMN(),4,1,"Monitoraggio"))),"")</f>
        <v/>
      </c>
      <c r="AT96" s="119" t="str" cm="1">
        <f t="array" aca="1" ref="AT96" ca="1">IFERROR(IF(INDIRECT(ADDRESS($Z96,COLUMN(),4,1,"Monitoraggio"))="","",INDIRECT(ADDRESS($Z96,COLUMN(),4,1,"Monitoraggio"))),"")</f>
        <v/>
      </c>
      <c r="AU96" s="79" t="str" cm="1">
        <f t="array" aca="1" ref="AU96" ca="1">IFERROR(IF(INDIRECT(ADDRESS($Z96,COLUMN(),4,1,"Monitoraggio"))="","",INDIRECT(ADDRESS($Z96,COLUMN(),4,1,"Monitoraggio"))),"")</f>
        <v/>
      </c>
      <c r="AV96" s="119" t="str" cm="1">
        <f t="array" aca="1" ref="AV96" ca="1">IFERROR(IF(INDIRECT(ADDRESS($Z96,COLUMN(),4,1,"Monitoraggio"))="","",INDIRECT(ADDRESS($Z96,COLUMN(),4,1,"Monitoraggio"))),"")</f>
        <v/>
      </c>
      <c r="AW96" s="124" t="str" cm="1">
        <f t="array" aca="1" ref="AW96" ca="1">IFERROR(IF(INDIRECT(ADDRESS($Z96,COLUMN(),4,1,"Monitoraggio"))="","",INDIRECT(ADDRESS($Z96,COLUMN(),4,1,"Monitoraggio"))),"")</f>
        <v/>
      </c>
      <c r="AX96" s="62" t="str" cm="1">
        <f t="array" aca="1" ref="AX96" ca="1">IFERROR(IF(INDIRECT(ADDRESS($Z96,COLUMN(),4,1,"Monitoraggio"))="","",INDIRECT(ADDRESS($Z96,COLUMN(),4,1,"Monitoraggio"))),"")</f>
        <v/>
      </c>
      <c r="AY96" s="79" t="str" cm="1">
        <f t="array" aca="1" ref="AY96" ca="1">IFERROR(IF(INDIRECT(ADDRESS($Z96,COLUMN(),4,1,"Monitoraggio"))="","",INDIRECT(ADDRESS($Z96,COLUMN(),4,1,"Monitoraggio"))),"")</f>
        <v/>
      </c>
      <c r="AZ96" s="84" t="str" cm="1">
        <f t="array" aca="1" ref="AZ96" ca="1">IFERROR(IF(INDIRECT(ADDRESS($Z96,COLUMN(),4,1,"Monitoraggio"))="","",INDIRECT(ADDRESS($Z96,COLUMN(),4,1,"Monitoraggio"))),"")</f>
        <v/>
      </c>
      <c r="BA96" s="81" t="str" cm="1">
        <f t="array" aca="1" ref="BA96" ca="1">IFERROR(IF(INDIRECT(ADDRESS($Z96,COLUMN(),4,1,"Monitoraggio"))="","",INDIRECT(ADDRESS($Z96,COLUMN(),4,1,"Monitoraggio"))),"")</f>
        <v/>
      </c>
      <c r="BB96" s="86" t="str" cm="1">
        <f t="array" aca="1" ref="BB96" ca="1">IFERROR(IF(INDIRECT(ADDRESS($Z96,COLUMN(),4,1,"Monitoraggio"))="","",INDIRECT(ADDRESS($Z96,COLUMN(),4,1,"Monitoraggio"))),"")</f>
        <v/>
      </c>
      <c r="BC96" s="79" t="str" cm="1">
        <f t="array" aca="1" ref="BC96" ca="1">IFERROR(IF(INDIRECT(ADDRESS($Z96,COLUMN(),4,1,"Monitoraggio"))="","",INDIRECT(ADDRESS($Z96,COLUMN(),4,1,"Monitoraggio"))),"")</f>
        <v/>
      </c>
      <c r="BD96" s="79" t="str" cm="1">
        <f t="array" aca="1" ref="BD96" ca="1">IFERROR(IF(INDIRECT(ADDRESS($Z96,COLUMN(),4,1,"Monitoraggio"))="","",INDIRECT(ADDRESS($Z96,COLUMN(),4,1,"Monitoraggio"))),"")</f>
        <v/>
      </c>
      <c r="BE96" s="79" t="str" cm="1">
        <f t="array" aca="1" ref="BE96" ca="1">IFERROR(IF(INDIRECT(ADDRESS($Z96,COLUMN(),4,1,"Monitoraggio"))="","",INDIRECT(ADDRESS($Z96,COLUMN(),4,1,"Monitoraggio"))),"")</f>
        <v/>
      </c>
      <c r="BF96" s="79" t="str" cm="1">
        <f t="array" aca="1" ref="BF96" ca="1">IFERROR(IF(INDIRECT(ADDRESS($Z96,COLUMN(),4,1,"Monitoraggio"))="","",INDIRECT(ADDRESS($Z96,COLUMN(),4,1,"Monitoraggio"))),"")</f>
        <v/>
      </c>
      <c r="BG96" s="114" t="str" cm="1">
        <f t="array" aca="1" ref="BG96" ca="1">IFERROR(IF(INDIRECT(ADDRESS($Z96,COLUMN(),4,1,"Monitoraggio"))="","",INDIRECT(ADDRESS($Z96,COLUMN(),4,1,"Monitoraggio"))),"")</f>
        <v/>
      </c>
      <c r="BH96" s="48" t="str" cm="1">
        <f t="array" aca="1" ref="BH96" ca="1">IFERROR(IF(INDIRECT(ADDRESS($Z96,COLUMN(),4,1,"Monitoraggio"))="","",INDIRECT(ADDRESS($Z96,COLUMN(),4,1,"Monitoraggio"))),"")</f>
        <v/>
      </c>
      <c r="BI96" s="84" t="str" cm="1">
        <f t="array" aca="1" ref="BI96" ca="1">IFERROR(IF(INDIRECT(ADDRESS($Z96,COLUMN(),4,1,"Monitoraggio"))="","",INDIRECT(ADDRESS($Z96,COLUMN(),4,1,"Monitoraggio"))),"")</f>
        <v/>
      </c>
      <c r="BJ96" s="81" t="str" cm="1">
        <f t="array" aca="1" ref="BJ96" ca="1">IFERROR(IF(INDIRECT(ADDRESS($Z96,COLUMN(),4,1,"Monitoraggio"))="","",INDIRECT(ADDRESS($Z96,COLUMN(),4,1,"Monitoraggio"))),"")</f>
        <v/>
      </c>
    </row>
    <row r="97" spans="26:62" x14ac:dyDescent="0.2">
      <c r="Z97" s="132" t="str">
        <f>IFERROR(MATCH(ROW()-9,Monitoraggio!Y$1:Y$1000,0),"")</f>
        <v/>
      </c>
      <c r="AA97" s="60" t="str" cm="1">
        <f t="array" aca="1" ref="AA97" ca="1">IFERROR(IF(INDIRECT(ADDRESS($Z97,COLUMN(),4,1,"Monitoraggio"))="","",INDIRECT(ADDRESS($Z97,COLUMN(),4,1,"Monitoraggio"))),"")</f>
        <v/>
      </c>
      <c r="AB97" s="114" t="str" cm="1">
        <f t="array" aca="1" ref="AB97" ca="1">IFERROR(IF(INDIRECT(ADDRESS($Z97,COLUMN(),4,1,"Monitoraggio"))="","",INDIRECT(ADDRESS($Z97,COLUMN(),4,1,"Monitoraggio"))),"")</f>
        <v/>
      </c>
      <c r="AC97" s="114" t="str" cm="1">
        <f t="array" aca="1" ref="AC97" ca="1">IFERROR(IF(INDIRECT(ADDRESS($Z97,COLUMN(),4,1,"Monitoraggio"))="","",INDIRECT(ADDRESS($Z97,COLUMN(),4,1,"Monitoraggio"))),"")</f>
        <v/>
      </c>
      <c r="AD97" s="48" t="str" cm="1">
        <f t="array" aca="1" ref="AD97" ca="1">IFERROR(IF(INDIRECT(ADDRESS($Z97,COLUMN(),4,1,"Monitoraggio"))="","",INDIRECT(ADDRESS($Z97,COLUMN(),4,1,"Monitoraggio"))),"")</f>
        <v/>
      </c>
      <c r="AE97" s="61" t="str" cm="1">
        <f t="array" aca="1" ref="AE97" ca="1">IFERROR(IF(INDIRECT(ADDRESS($Z97,COLUMN(),4,1,"Monitoraggio"))="","",INDIRECT(ADDRESS($Z97,COLUMN(),4,1,"Monitoraggio"))),"")</f>
        <v/>
      </c>
      <c r="AF97" s="116" t="str" cm="1">
        <f t="array" aca="1" ref="AF97" ca="1">IFERROR(IF(INDIRECT(ADDRESS($Z97,COLUMN(),4,1,"Monitoraggio"))="","",INDIRECT(ADDRESS($Z97,COLUMN(),4,1,"Monitoraggio"))),"")</f>
        <v/>
      </c>
      <c r="AG97" s="61" t="str" cm="1">
        <f t="array" aca="1" ref="AG97" ca="1">IFERROR(IF(INDIRECT(ADDRESS($Z97,COLUMN(),4,1,"Monitoraggio"))="","",INDIRECT(ADDRESS($Z97,COLUMN(),4,1,"Monitoraggio"))),"")</f>
        <v/>
      </c>
      <c r="AH97" s="116" t="str" cm="1">
        <f t="array" aca="1" ref="AH97" ca="1">IFERROR(IF(INDIRECT(ADDRESS($Z97,COLUMN(),4,1,"Monitoraggio"))="","",INDIRECT(ADDRESS($Z97,COLUMN(),4,1,"Monitoraggio"))),"")</f>
        <v/>
      </c>
      <c r="AI97" s="114" t="str" cm="1">
        <f t="array" aca="1" ref="AI97" ca="1">IFERROR(IF(INDIRECT(ADDRESS($Z97,COLUMN(),4,1,"Monitoraggio"))="","",INDIRECT(ADDRESS($Z97,COLUMN(),4,1,"Monitoraggio"))),"")</f>
        <v/>
      </c>
      <c r="AJ97" s="118" t="str" cm="1">
        <f t="array" aca="1" ref="AJ97" ca="1">IFERROR(IF(INDIRECT(ADDRESS($Z97,COLUMN(),4,1,"Monitoraggio"))="","",INDIRECT(ADDRESS($Z97,COLUMN(),4,1,"Monitoraggio"))),"")</f>
        <v/>
      </c>
      <c r="AK97" s="119" t="str" cm="1">
        <f t="array" aca="1" ref="AK97" ca="1">IFERROR(IF(INDIRECT(ADDRESS($Z97,COLUMN(),4,1,"Monitoraggio"))="","",INDIRECT(ADDRESS($Z97,COLUMN(),4,1,"Monitoraggio"))),"")</f>
        <v/>
      </c>
      <c r="AL97" s="79" t="str" cm="1">
        <f t="array" aca="1" ref="AL97" ca="1">IFERROR(IF(INDIRECT(ADDRESS($Z97,COLUMN(),4,1,"Monitoraggio"))="","",INDIRECT(ADDRESS($Z97,COLUMN(),4,1,"Monitoraggio"))),"")</f>
        <v/>
      </c>
      <c r="AM97" s="77" t="str" cm="1">
        <f t="array" aca="1" ref="AM97" ca="1">IFERROR(IF(INDIRECT(ADDRESS($Z97,COLUMN(),4,1,"Monitoraggio"))="","",INDIRECT(ADDRESS($Z97,COLUMN(),4,1,"Monitoraggio"))),"")</f>
        <v/>
      </c>
      <c r="AN97" s="79" t="str" cm="1">
        <f t="array" aca="1" ref="AN97" ca="1">IFERROR(IF(INDIRECT(ADDRESS($Z97,COLUMN(),4,1,"Monitoraggio"))="","",INDIRECT(ADDRESS($Z97,COLUMN(),4,1,"Monitoraggio"))),"")</f>
        <v/>
      </c>
      <c r="AO97" s="79" t="str" cm="1">
        <f t="array" aca="1" ref="AO97" ca="1">IFERROR(IF(INDIRECT(ADDRESS($Z97,COLUMN(),4,1,"Monitoraggio"))="","",INDIRECT(ADDRESS($Z97,COLUMN(),4,1,"Monitoraggio"))),"")</f>
        <v/>
      </c>
      <c r="AP97" s="79" t="str" cm="1">
        <f t="array" aca="1" ref="AP97" ca="1">IFERROR(IF(INDIRECT(ADDRESS($Z97,COLUMN(),4,1,"Monitoraggio"))="","",INDIRECT(ADDRESS($Z97,COLUMN(),4,1,"Monitoraggio"))),"")</f>
        <v/>
      </c>
      <c r="AQ97" s="81" t="str" cm="1">
        <f t="array" aca="1" ref="AQ97" ca="1">IFERROR(IF(INDIRECT(ADDRESS($Z97,COLUMN(),4,1,"Monitoraggio"))="","",INDIRECT(ADDRESS($Z97,COLUMN(),4,1,"Monitoraggio"))),"")</f>
        <v/>
      </c>
      <c r="AR97" s="122" t="str" cm="1">
        <f t="array" aca="1" ref="AR97" ca="1">IFERROR(IF(INDIRECT(ADDRESS($Z97,COLUMN(),4,1,"Monitoraggio"))="","",INDIRECT(ADDRESS($Z97,COLUMN(),4,1,"Monitoraggio"))),"")</f>
        <v/>
      </c>
      <c r="AS97" s="118" t="str" cm="1">
        <f t="array" aca="1" ref="AS97" ca="1">IFERROR(IF(INDIRECT(ADDRESS($Z97,COLUMN(),4,1,"Monitoraggio"))="","",INDIRECT(ADDRESS($Z97,COLUMN(),4,1,"Monitoraggio"))),"")</f>
        <v/>
      </c>
      <c r="AT97" s="119" t="str" cm="1">
        <f t="array" aca="1" ref="AT97" ca="1">IFERROR(IF(INDIRECT(ADDRESS($Z97,COLUMN(),4,1,"Monitoraggio"))="","",INDIRECT(ADDRESS($Z97,COLUMN(),4,1,"Monitoraggio"))),"")</f>
        <v/>
      </c>
      <c r="AU97" s="79" t="str" cm="1">
        <f t="array" aca="1" ref="AU97" ca="1">IFERROR(IF(INDIRECT(ADDRESS($Z97,COLUMN(),4,1,"Monitoraggio"))="","",INDIRECT(ADDRESS($Z97,COLUMN(),4,1,"Monitoraggio"))),"")</f>
        <v/>
      </c>
      <c r="AV97" s="119" t="str" cm="1">
        <f t="array" aca="1" ref="AV97" ca="1">IFERROR(IF(INDIRECT(ADDRESS($Z97,COLUMN(),4,1,"Monitoraggio"))="","",INDIRECT(ADDRESS($Z97,COLUMN(),4,1,"Monitoraggio"))),"")</f>
        <v/>
      </c>
      <c r="AW97" s="124" t="str" cm="1">
        <f t="array" aca="1" ref="AW97" ca="1">IFERROR(IF(INDIRECT(ADDRESS($Z97,COLUMN(),4,1,"Monitoraggio"))="","",INDIRECT(ADDRESS($Z97,COLUMN(),4,1,"Monitoraggio"))),"")</f>
        <v/>
      </c>
      <c r="AX97" s="62" t="str" cm="1">
        <f t="array" aca="1" ref="AX97" ca="1">IFERROR(IF(INDIRECT(ADDRESS($Z97,COLUMN(),4,1,"Monitoraggio"))="","",INDIRECT(ADDRESS($Z97,COLUMN(),4,1,"Monitoraggio"))),"")</f>
        <v/>
      </c>
      <c r="AY97" s="79" t="str" cm="1">
        <f t="array" aca="1" ref="AY97" ca="1">IFERROR(IF(INDIRECT(ADDRESS($Z97,COLUMN(),4,1,"Monitoraggio"))="","",INDIRECT(ADDRESS($Z97,COLUMN(),4,1,"Monitoraggio"))),"")</f>
        <v/>
      </c>
      <c r="AZ97" s="84" t="str" cm="1">
        <f t="array" aca="1" ref="AZ97" ca="1">IFERROR(IF(INDIRECT(ADDRESS($Z97,COLUMN(),4,1,"Monitoraggio"))="","",INDIRECT(ADDRESS($Z97,COLUMN(),4,1,"Monitoraggio"))),"")</f>
        <v/>
      </c>
      <c r="BA97" s="81" t="str" cm="1">
        <f t="array" aca="1" ref="BA97" ca="1">IFERROR(IF(INDIRECT(ADDRESS($Z97,COLUMN(),4,1,"Monitoraggio"))="","",INDIRECT(ADDRESS($Z97,COLUMN(),4,1,"Monitoraggio"))),"")</f>
        <v/>
      </c>
      <c r="BB97" s="86" t="str" cm="1">
        <f t="array" aca="1" ref="BB97" ca="1">IFERROR(IF(INDIRECT(ADDRESS($Z97,COLUMN(),4,1,"Monitoraggio"))="","",INDIRECT(ADDRESS($Z97,COLUMN(),4,1,"Monitoraggio"))),"")</f>
        <v/>
      </c>
      <c r="BC97" s="79" t="str" cm="1">
        <f t="array" aca="1" ref="BC97" ca="1">IFERROR(IF(INDIRECT(ADDRESS($Z97,COLUMN(),4,1,"Monitoraggio"))="","",INDIRECT(ADDRESS($Z97,COLUMN(),4,1,"Monitoraggio"))),"")</f>
        <v/>
      </c>
      <c r="BD97" s="79" t="str" cm="1">
        <f t="array" aca="1" ref="BD97" ca="1">IFERROR(IF(INDIRECT(ADDRESS($Z97,COLUMN(),4,1,"Monitoraggio"))="","",INDIRECT(ADDRESS($Z97,COLUMN(),4,1,"Monitoraggio"))),"")</f>
        <v/>
      </c>
      <c r="BE97" s="79" t="str" cm="1">
        <f t="array" aca="1" ref="BE97" ca="1">IFERROR(IF(INDIRECT(ADDRESS($Z97,COLUMN(),4,1,"Monitoraggio"))="","",INDIRECT(ADDRESS($Z97,COLUMN(),4,1,"Monitoraggio"))),"")</f>
        <v/>
      </c>
      <c r="BF97" s="79" t="str" cm="1">
        <f t="array" aca="1" ref="BF97" ca="1">IFERROR(IF(INDIRECT(ADDRESS($Z97,COLUMN(),4,1,"Monitoraggio"))="","",INDIRECT(ADDRESS($Z97,COLUMN(),4,1,"Monitoraggio"))),"")</f>
        <v/>
      </c>
      <c r="BG97" s="114" t="str" cm="1">
        <f t="array" aca="1" ref="BG97" ca="1">IFERROR(IF(INDIRECT(ADDRESS($Z97,COLUMN(),4,1,"Monitoraggio"))="","",INDIRECT(ADDRESS($Z97,COLUMN(),4,1,"Monitoraggio"))),"")</f>
        <v/>
      </c>
      <c r="BH97" s="48" t="str" cm="1">
        <f t="array" aca="1" ref="BH97" ca="1">IFERROR(IF(INDIRECT(ADDRESS($Z97,COLUMN(),4,1,"Monitoraggio"))="","",INDIRECT(ADDRESS($Z97,COLUMN(),4,1,"Monitoraggio"))),"")</f>
        <v/>
      </c>
      <c r="BI97" s="84" t="str" cm="1">
        <f t="array" aca="1" ref="BI97" ca="1">IFERROR(IF(INDIRECT(ADDRESS($Z97,COLUMN(),4,1,"Monitoraggio"))="","",INDIRECT(ADDRESS($Z97,COLUMN(),4,1,"Monitoraggio"))),"")</f>
        <v/>
      </c>
      <c r="BJ97" s="81" t="str" cm="1">
        <f t="array" aca="1" ref="BJ97" ca="1">IFERROR(IF(INDIRECT(ADDRESS($Z97,COLUMN(),4,1,"Monitoraggio"))="","",INDIRECT(ADDRESS($Z97,COLUMN(),4,1,"Monitoraggio"))),"")</f>
        <v/>
      </c>
    </row>
    <row r="98" spans="26:62" x14ac:dyDescent="0.2">
      <c r="Z98" s="132" t="str">
        <f>IFERROR(MATCH(ROW()-9,Monitoraggio!Y$1:Y$1000,0),"")</f>
        <v/>
      </c>
      <c r="AA98" s="60" t="str" cm="1">
        <f t="array" aca="1" ref="AA98" ca="1">IFERROR(IF(INDIRECT(ADDRESS($Z98,COLUMN(),4,1,"Monitoraggio"))="","",INDIRECT(ADDRESS($Z98,COLUMN(),4,1,"Monitoraggio"))),"")</f>
        <v/>
      </c>
      <c r="AB98" s="114" t="str" cm="1">
        <f t="array" aca="1" ref="AB98" ca="1">IFERROR(IF(INDIRECT(ADDRESS($Z98,COLUMN(),4,1,"Monitoraggio"))="","",INDIRECT(ADDRESS($Z98,COLUMN(),4,1,"Monitoraggio"))),"")</f>
        <v/>
      </c>
      <c r="AC98" s="114" t="str" cm="1">
        <f t="array" aca="1" ref="AC98" ca="1">IFERROR(IF(INDIRECT(ADDRESS($Z98,COLUMN(),4,1,"Monitoraggio"))="","",INDIRECT(ADDRESS($Z98,COLUMN(),4,1,"Monitoraggio"))),"")</f>
        <v/>
      </c>
      <c r="AD98" s="48" t="str" cm="1">
        <f t="array" aca="1" ref="AD98" ca="1">IFERROR(IF(INDIRECT(ADDRESS($Z98,COLUMN(),4,1,"Monitoraggio"))="","",INDIRECT(ADDRESS($Z98,COLUMN(),4,1,"Monitoraggio"))),"")</f>
        <v/>
      </c>
      <c r="AE98" s="61" t="str" cm="1">
        <f t="array" aca="1" ref="AE98" ca="1">IFERROR(IF(INDIRECT(ADDRESS($Z98,COLUMN(),4,1,"Monitoraggio"))="","",INDIRECT(ADDRESS($Z98,COLUMN(),4,1,"Monitoraggio"))),"")</f>
        <v/>
      </c>
      <c r="AF98" s="116" t="str" cm="1">
        <f t="array" aca="1" ref="AF98" ca="1">IFERROR(IF(INDIRECT(ADDRESS($Z98,COLUMN(),4,1,"Monitoraggio"))="","",INDIRECT(ADDRESS($Z98,COLUMN(),4,1,"Monitoraggio"))),"")</f>
        <v/>
      </c>
      <c r="AG98" s="61" t="str" cm="1">
        <f t="array" aca="1" ref="AG98" ca="1">IFERROR(IF(INDIRECT(ADDRESS($Z98,COLUMN(),4,1,"Monitoraggio"))="","",INDIRECT(ADDRESS($Z98,COLUMN(),4,1,"Monitoraggio"))),"")</f>
        <v/>
      </c>
      <c r="AH98" s="116" t="str" cm="1">
        <f t="array" aca="1" ref="AH98" ca="1">IFERROR(IF(INDIRECT(ADDRESS($Z98,COLUMN(),4,1,"Monitoraggio"))="","",INDIRECT(ADDRESS($Z98,COLUMN(),4,1,"Monitoraggio"))),"")</f>
        <v/>
      </c>
      <c r="AI98" s="114" t="str" cm="1">
        <f t="array" aca="1" ref="AI98" ca="1">IFERROR(IF(INDIRECT(ADDRESS($Z98,COLUMN(),4,1,"Monitoraggio"))="","",INDIRECT(ADDRESS($Z98,COLUMN(),4,1,"Monitoraggio"))),"")</f>
        <v/>
      </c>
      <c r="AJ98" s="118" t="str" cm="1">
        <f t="array" aca="1" ref="AJ98" ca="1">IFERROR(IF(INDIRECT(ADDRESS($Z98,COLUMN(),4,1,"Monitoraggio"))="","",INDIRECT(ADDRESS($Z98,COLUMN(),4,1,"Monitoraggio"))),"")</f>
        <v/>
      </c>
      <c r="AK98" s="119" t="str" cm="1">
        <f t="array" aca="1" ref="AK98" ca="1">IFERROR(IF(INDIRECT(ADDRESS($Z98,COLUMN(),4,1,"Monitoraggio"))="","",INDIRECT(ADDRESS($Z98,COLUMN(),4,1,"Monitoraggio"))),"")</f>
        <v/>
      </c>
      <c r="AL98" s="79" t="str" cm="1">
        <f t="array" aca="1" ref="AL98" ca="1">IFERROR(IF(INDIRECT(ADDRESS($Z98,COLUMN(),4,1,"Monitoraggio"))="","",INDIRECT(ADDRESS($Z98,COLUMN(),4,1,"Monitoraggio"))),"")</f>
        <v/>
      </c>
      <c r="AM98" s="77" t="str" cm="1">
        <f t="array" aca="1" ref="AM98" ca="1">IFERROR(IF(INDIRECT(ADDRESS($Z98,COLUMN(),4,1,"Monitoraggio"))="","",INDIRECT(ADDRESS($Z98,COLUMN(),4,1,"Monitoraggio"))),"")</f>
        <v/>
      </c>
      <c r="AN98" s="79" t="str" cm="1">
        <f t="array" aca="1" ref="AN98" ca="1">IFERROR(IF(INDIRECT(ADDRESS($Z98,COLUMN(),4,1,"Monitoraggio"))="","",INDIRECT(ADDRESS($Z98,COLUMN(),4,1,"Monitoraggio"))),"")</f>
        <v/>
      </c>
      <c r="AO98" s="79" t="str" cm="1">
        <f t="array" aca="1" ref="AO98" ca="1">IFERROR(IF(INDIRECT(ADDRESS($Z98,COLUMN(),4,1,"Monitoraggio"))="","",INDIRECT(ADDRESS($Z98,COLUMN(),4,1,"Monitoraggio"))),"")</f>
        <v/>
      </c>
      <c r="AP98" s="79" t="str" cm="1">
        <f t="array" aca="1" ref="AP98" ca="1">IFERROR(IF(INDIRECT(ADDRESS($Z98,COLUMN(),4,1,"Monitoraggio"))="","",INDIRECT(ADDRESS($Z98,COLUMN(),4,1,"Monitoraggio"))),"")</f>
        <v/>
      </c>
      <c r="AQ98" s="81" t="str" cm="1">
        <f t="array" aca="1" ref="AQ98" ca="1">IFERROR(IF(INDIRECT(ADDRESS($Z98,COLUMN(),4,1,"Monitoraggio"))="","",INDIRECT(ADDRESS($Z98,COLUMN(),4,1,"Monitoraggio"))),"")</f>
        <v/>
      </c>
      <c r="AR98" s="122" t="str" cm="1">
        <f t="array" aca="1" ref="AR98" ca="1">IFERROR(IF(INDIRECT(ADDRESS($Z98,COLUMN(),4,1,"Monitoraggio"))="","",INDIRECT(ADDRESS($Z98,COLUMN(),4,1,"Monitoraggio"))),"")</f>
        <v/>
      </c>
      <c r="AS98" s="118" t="str" cm="1">
        <f t="array" aca="1" ref="AS98" ca="1">IFERROR(IF(INDIRECT(ADDRESS($Z98,COLUMN(),4,1,"Monitoraggio"))="","",INDIRECT(ADDRESS($Z98,COLUMN(),4,1,"Monitoraggio"))),"")</f>
        <v/>
      </c>
      <c r="AT98" s="119" t="str" cm="1">
        <f t="array" aca="1" ref="AT98" ca="1">IFERROR(IF(INDIRECT(ADDRESS($Z98,COLUMN(),4,1,"Monitoraggio"))="","",INDIRECT(ADDRESS($Z98,COLUMN(),4,1,"Monitoraggio"))),"")</f>
        <v/>
      </c>
      <c r="AU98" s="79" t="str" cm="1">
        <f t="array" aca="1" ref="AU98" ca="1">IFERROR(IF(INDIRECT(ADDRESS($Z98,COLUMN(),4,1,"Monitoraggio"))="","",INDIRECT(ADDRESS($Z98,COLUMN(),4,1,"Monitoraggio"))),"")</f>
        <v/>
      </c>
      <c r="AV98" s="119" t="str" cm="1">
        <f t="array" aca="1" ref="AV98" ca="1">IFERROR(IF(INDIRECT(ADDRESS($Z98,COLUMN(),4,1,"Monitoraggio"))="","",INDIRECT(ADDRESS($Z98,COLUMN(),4,1,"Monitoraggio"))),"")</f>
        <v/>
      </c>
      <c r="AW98" s="124" t="str" cm="1">
        <f t="array" aca="1" ref="AW98" ca="1">IFERROR(IF(INDIRECT(ADDRESS($Z98,COLUMN(),4,1,"Monitoraggio"))="","",INDIRECT(ADDRESS($Z98,COLUMN(),4,1,"Monitoraggio"))),"")</f>
        <v/>
      </c>
      <c r="AX98" s="62" t="str" cm="1">
        <f t="array" aca="1" ref="AX98" ca="1">IFERROR(IF(INDIRECT(ADDRESS($Z98,COLUMN(),4,1,"Monitoraggio"))="","",INDIRECT(ADDRESS($Z98,COLUMN(),4,1,"Monitoraggio"))),"")</f>
        <v/>
      </c>
      <c r="AY98" s="79" t="str" cm="1">
        <f t="array" aca="1" ref="AY98" ca="1">IFERROR(IF(INDIRECT(ADDRESS($Z98,COLUMN(),4,1,"Monitoraggio"))="","",INDIRECT(ADDRESS($Z98,COLUMN(),4,1,"Monitoraggio"))),"")</f>
        <v/>
      </c>
      <c r="AZ98" s="84" t="str" cm="1">
        <f t="array" aca="1" ref="AZ98" ca="1">IFERROR(IF(INDIRECT(ADDRESS($Z98,COLUMN(),4,1,"Monitoraggio"))="","",INDIRECT(ADDRESS($Z98,COLUMN(),4,1,"Monitoraggio"))),"")</f>
        <v/>
      </c>
      <c r="BA98" s="81" t="str" cm="1">
        <f t="array" aca="1" ref="BA98" ca="1">IFERROR(IF(INDIRECT(ADDRESS($Z98,COLUMN(),4,1,"Monitoraggio"))="","",INDIRECT(ADDRESS($Z98,COLUMN(),4,1,"Monitoraggio"))),"")</f>
        <v/>
      </c>
      <c r="BB98" s="86" t="str" cm="1">
        <f t="array" aca="1" ref="BB98" ca="1">IFERROR(IF(INDIRECT(ADDRESS($Z98,COLUMN(),4,1,"Monitoraggio"))="","",INDIRECT(ADDRESS($Z98,COLUMN(),4,1,"Monitoraggio"))),"")</f>
        <v/>
      </c>
      <c r="BC98" s="79" t="str" cm="1">
        <f t="array" aca="1" ref="BC98" ca="1">IFERROR(IF(INDIRECT(ADDRESS($Z98,COLUMN(),4,1,"Monitoraggio"))="","",INDIRECT(ADDRESS($Z98,COLUMN(),4,1,"Monitoraggio"))),"")</f>
        <v/>
      </c>
      <c r="BD98" s="79" t="str" cm="1">
        <f t="array" aca="1" ref="BD98" ca="1">IFERROR(IF(INDIRECT(ADDRESS($Z98,COLUMN(),4,1,"Monitoraggio"))="","",INDIRECT(ADDRESS($Z98,COLUMN(),4,1,"Monitoraggio"))),"")</f>
        <v/>
      </c>
      <c r="BE98" s="79" t="str" cm="1">
        <f t="array" aca="1" ref="BE98" ca="1">IFERROR(IF(INDIRECT(ADDRESS($Z98,COLUMN(),4,1,"Monitoraggio"))="","",INDIRECT(ADDRESS($Z98,COLUMN(),4,1,"Monitoraggio"))),"")</f>
        <v/>
      </c>
      <c r="BF98" s="79" t="str" cm="1">
        <f t="array" aca="1" ref="BF98" ca="1">IFERROR(IF(INDIRECT(ADDRESS($Z98,COLUMN(),4,1,"Monitoraggio"))="","",INDIRECT(ADDRESS($Z98,COLUMN(),4,1,"Monitoraggio"))),"")</f>
        <v/>
      </c>
      <c r="BG98" s="114" t="str" cm="1">
        <f t="array" aca="1" ref="BG98" ca="1">IFERROR(IF(INDIRECT(ADDRESS($Z98,COLUMN(),4,1,"Monitoraggio"))="","",INDIRECT(ADDRESS($Z98,COLUMN(),4,1,"Monitoraggio"))),"")</f>
        <v/>
      </c>
      <c r="BH98" s="48" t="str" cm="1">
        <f t="array" aca="1" ref="BH98" ca="1">IFERROR(IF(INDIRECT(ADDRESS($Z98,COLUMN(),4,1,"Monitoraggio"))="","",INDIRECT(ADDRESS($Z98,COLUMN(),4,1,"Monitoraggio"))),"")</f>
        <v/>
      </c>
      <c r="BI98" s="84" t="str" cm="1">
        <f t="array" aca="1" ref="BI98" ca="1">IFERROR(IF(INDIRECT(ADDRESS($Z98,COLUMN(),4,1,"Monitoraggio"))="","",INDIRECT(ADDRESS($Z98,COLUMN(),4,1,"Monitoraggio"))),"")</f>
        <v/>
      </c>
      <c r="BJ98" s="81" t="str" cm="1">
        <f t="array" aca="1" ref="BJ98" ca="1">IFERROR(IF(INDIRECT(ADDRESS($Z98,COLUMN(),4,1,"Monitoraggio"))="","",INDIRECT(ADDRESS($Z98,COLUMN(),4,1,"Monitoraggio"))),"")</f>
        <v/>
      </c>
    </row>
    <row r="99" spans="26:62" x14ac:dyDescent="0.2">
      <c r="Z99" s="132" t="str">
        <f>IFERROR(MATCH(ROW()-9,Monitoraggio!Y$1:Y$1000,0),"")</f>
        <v/>
      </c>
      <c r="AA99" s="60" t="str" cm="1">
        <f t="array" aca="1" ref="AA99" ca="1">IFERROR(IF(INDIRECT(ADDRESS($Z99,COLUMN(),4,1,"Monitoraggio"))="","",INDIRECT(ADDRESS($Z99,COLUMN(),4,1,"Monitoraggio"))),"")</f>
        <v/>
      </c>
      <c r="AB99" s="114" t="str" cm="1">
        <f t="array" aca="1" ref="AB99" ca="1">IFERROR(IF(INDIRECT(ADDRESS($Z99,COLUMN(),4,1,"Monitoraggio"))="","",INDIRECT(ADDRESS($Z99,COLUMN(),4,1,"Monitoraggio"))),"")</f>
        <v/>
      </c>
      <c r="AC99" s="114" t="str" cm="1">
        <f t="array" aca="1" ref="AC99" ca="1">IFERROR(IF(INDIRECT(ADDRESS($Z99,COLUMN(),4,1,"Monitoraggio"))="","",INDIRECT(ADDRESS($Z99,COLUMN(),4,1,"Monitoraggio"))),"")</f>
        <v/>
      </c>
      <c r="AD99" s="48" t="str" cm="1">
        <f t="array" aca="1" ref="AD99" ca="1">IFERROR(IF(INDIRECT(ADDRESS($Z99,COLUMN(),4,1,"Monitoraggio"))="","",INDIRECT(ADDRESS($Z99,COLUMN(),4,1,"Monitoraggio"))),"")</f>
        <v/>
      </c>
      <c r="AE99" s="61" t="str" cm="1">
        <f t="array" aca="1" ref="AE99" ca="1">IFERROR(IF(INDIRECT(ADDRESS($Z99,COLUMN(),4,1,"Monitoraggio"))="","",INDIRECT(ADDRESS($Z99,COLUMN(),4,1,"Monitoraggio"))),"")</f>
        <v/>
      </c>
      <c r="AF99" s="116" t="str" cm="1">
        <f t="array" aca="1" ref="AF99" ca="1">IFERROR(IF(INDIRECT(ADDRESS($Z99,COLUMN(),4,1,"Monitoraggio"))="","",INDIRECT(ADDRESS($Z99,COLUMN(),4,1,"Monitoraggio"))),"")</f>
        <v/>
      </c>
      <c r="AG99" s="61" t="str" cm="1">
        <f t="array" aca="1" ref="AG99" ca="1">IFERROR(IF(INDIRECT(ADDRESS($Z99,COLUMN(),4,1,"Monitoraggio"))="","",INDIRECT(ADDRESS($Z99,COLUMN(),4,1,"Monitoraggio"))),"")</f>
        <v/>
      </c>
      <c r="AH99" s="116" t="str" cm="1">
        <f t="array" aca="1" ref="AH99" ca="1">IFERROR(IF(INDIRECT(ADDRESS($Z99,COLUMN(),4,1,"Monitoraggio"))="","",INDIRECT(ADDRESS($Z99,COLUMN(),4,1,"Monitoraggio"))),"")</f>
        <v/>
      </c>
      <c r="AI99" s="114" t="str" cm="1">
        <f t="array" aca="1" ref="AI99" ca="1">IFERROR(IF(INDIRECT(ADDRESS($Z99,COLUMN(),4,1,"Monitoraggio"))="","",INDIRECT(ADDRESS($Z99,COLUMN(),4,1,"Monitoraggio"))),"")</f>
        <v/>
      </c>
      <c r="AJ99" s="118" t="str" cm="1">
        <f t="array" aca="1" ref="AJ99" ca="1">IFERROR(IF(INDIRECT(ADDRESS($Z99,COLUMN(),4,1,"Monitoraggio"))="","",INDIRECT(ADDRESS($Z99,COLUMN(),4,1,"Monitoraggio"))),"")</f>
        <v/>
      </c>
      <c r="AK99" s="119" t="str" cm="1">
        <f t="array" aca="1" ref="AK99" ca="1">IFERROR(IF(INDIRECT(ADDRESS($Z99,COLUMN(),4,1,"Monitoraggio"))="","",INDIRECT(ADDRESS($Z99,COLUMN(),4,1,"Monitoraggio"))),"")</f>
        <v/>
      </c>
      <c r="AL99" s="79" t="str" cm="1">
        <f t="array" aca="1" ref="AL99" ca="1">IFERROR(IF(INDIRECT(ADDRESS($Z99,COLUMN(),4,1,"Monitoraggio"))="","",INDIRECT(ADDRESS($Z99,COLUMN(),4,1,"Monitoraggio"))),"")</f>
        <v/>
      </c>
      <c r="AM99" s="77" t="str" cm="1">
        <f t="array" aca="1" ref="AM99" ca="1">IFERROR(IF(INDIRECT(ADDRESS($Z99,COLUMN(),4,1,"Monitoraggio"))="","",INDIRECT(ADDRESS($Z99,COLUMN(),4,1,"Monitoraggio"))),"")</f>
        <v/>
      </c>
      <c r="AN99" s="79" t="str" cm="1">
        <f t="array" aca="1" ref="AN99" ca="1">IFERROR(IF(INDIRECT(ADDRESS($Z99,COLUMN(),4,1,"Monitoraggio"))="","",INDIRECT(ADDRESS($Z99,COLUMN(),4,1,"Monitoraggio"))),"")</f>
        <v/>
      </c>
      <c r="AO99" s="79" t="str" cm="1">
        <f t="array" aca="1" ref="AO99" ca="1">IFERROR(IF(INDIRECT(ADDRESS($Z99,COLUMN(),4,1,"Monitoraggio"))="","",INDIRECT(ADDRESS($Z99,COLUMN(),4,1,"Monitoraggio"))),"")</f>
        <v/>
      </c>
      <c r="AP99" s="79" t="str" cm="1">
        <f t="array" aca="1" ref="AP99" ca="1">IFERROR(IF(INDIRECT(ADDRESS($Z99,COLUMN(),4,1,"Monitoraggio"))="","",INDIRECT(ADDRESS($Z99,COLUMN(),4,1,"Monitoraggio"))),"")</f>
        <v/>
      </c>
      <c r="AQ99" s="81" t="str" cm="1">
        <f t="array" aca="1" ref="AQ99" ca="1">IFERROR(IF(INDIRECT(ADDRESS($Z99,COLUMN(),4,1,"Monitoraggio"))="","",INDIRECT(ADDRESS($Z99,COLUMN(),4,1,"Monitoraggio"))),"")</f>
        <v/>
      </c>
      <c r="AR99" s="122" t="str" cm="1">
        <f t="array" aca="1" ref="AR99" ca="1">IFERROR(IF(INDIRECT(ADDRESS($Z99,COLUMN(),4,1,"Monitoraggio"))="","",INDIRECT(ADDRESS($Z99,COLUMN(),4,1,"Monitoraggio"))),"")</f>
        <v/>
      </c>
      <c r="AS99" s="118" t="str" cm="1">
        <f t="array" aca="1" ref="AS99" ca="1">IFERROR(IF(INDIRECT(ADDRESS($Z99,COLUMN(),4,1,"Monitoraggio"))="","",INDIRECT(ADDRESS($Z99,COLUMN(),4,1,"Monitoraggio"))),"")</f>
        <v/>
      </c>
      <c r="AT99" s="119" t="str" cm="1">
        <f t="array" aca="1" ref="AT99" ca="1">IFERROR(IF(INDIRECT(ADDRESS($Z99,COLUMN(),4,1,"Monitoraggio"))="","",INDIRECT(ADDRESS($Z99,COLUMN(),4,1,"Monitoraggio"))),"")</f>
        <v/>
      </c>
      <c r="AU99" s="79" t="str" cm="1">
        <f t="array" aca="1" ref="AU99" ca="1">IFERROR(IF(INDIRECT(ADDRESS($Z99,COLUMN(),4,1,"Monitoraggio"))="","",INDIRECT(ADDRESS($Z99,COLUMN(),4,1,"Monitoraggio"))),"")</f>
        <v/>
      </c>
      <c r="AV99" s="119" t="str" cm="1">
        <f t="array" aca="1" ref="AV99" ca="1">IFERROR(IF(INDIRECT(ADDRESS($Z99,COLUMN(),4,1,"Monitoraggio"))="","",INDIRECT(ADDRESS($Z99,COLUMN(),4,1,"Monitoraggio"))),"")</f>
        <v/>
      </c>
      <c r="AW99" s="124" t="str" cm="1">
        <f t="array" aca="1" ref="AW99" ca="1">IFERROR(IF(INDIRECT(ADDRESS($Z99,COLUMN(),4,1,"Monitoraggio"))="","",INDIRECT(ADDRESS($Z99,COLUMN(),4,1,"Monitoraggio"))),"")</f>
        <v/>
      </c>
      <c r="AX99" s="62" t="str" cm="1">
        <f t="array" aca="1" ref="AX99" ca="1">IFERROR(IF(INDIRECT(ADDRESS($Z99,COLUMN(),4,1,"Monitoraggio"))="","",INDIRECT(ADDRESS($Z99,COLUMN(),4,1,"Monitoraggio"))),"")</f>
        <v/>
      </c>
      <c r="AY99" s="79" t="str" cm="1">
        <f t="array" aca="1" ref="AY99" ca="1">IFERROR(IF(INDIRECT(ADDRESS($Z99,COLUMN(),4,1,"Monitoraggio"))="","",INDIRECT(ADDRESS($Z99,COLUMN(),4,1,"Monitoraggio"))),"")</f>
        <v/>
      </c>
      <c r="AZ99" s="84" t="str" cm="1">
        <f t="array" aca="1" ref="AZ99" ca="1">IFERROR(IF(INDIRECT(ADDRESS($Z99,COLUMN(),4,1,"Monitoraggio"))="","",INDIRECT(ADDRESS($Z99,COLUMN(),4,1,"Monitoraggio"))),"")</f>
        <v/>
      </c>
      <c r="BA99" s="81" t="str" cm="1">
        <f t="array" aca="1" ref="BA99" ca="1">IFERROR(IF(INDIRECT(ADDRESS($Z99,COLUMN(),4,1,"Monitoraggio"))="","",INDIRECT(ADDRESS($Z99,COLUMN(),4,1,"Monitoraggio"))),"")</f>
        <v/>
      </c>
      <c r="BB99" s="86" t="str" cm="1">
        <f t="array" aca="1" ref="BB99" ca="1">IFERROR(IF(INDIRECT(ADDRESS($Z99,COLUMN(),4,1,"Monitoraggio"))="","",INDIRECT(ADDRESS($Z99,COLUMN(),4,1,"Monitoraggio"))),"")</f>
        <v/>
      </c>
      <c r="BC99" s="79" t="str" cm="1">
        <f t="array" aca="1" ref="BC99" ca="1">IFERROR(IF(INDIRECT(ADDRESS($Z99,COLUMN(),4,1,"Monitoraggio"))="","",INDIRECT(ADDRESS($Z99,COLUMN(),4,1,"Monitoraggio"))),"")</f>
        <v/>
      </c>
      <c r="BD99" s="79" t="str" cm="1">
        <f t="array" aca="1" ref="BD99" ca="1">IFERROR(IF(INDIRECT(ADDRESS($Z99,COLUMN(),4,1,"Monitoraggio"))="","",INDIRECT(ADDRESS($Z99,COLUMN(),4,1,"Monitoraggio"))),"")</f>
        <v/>
      </c>
      <c r="BE99" s="79" t="str" cm="1">
        <f t="array" aca="1" ref="BE99" ca="1">IFERROR(IF(INDIRECT(ADDRESS($Z99,COLUMN(),4,1,"Monitoraggio"))="","",INDIRECT(ADDRESS($Z99,COLUMN(),4,1,"Monitoraggio"))),"")</f>
        <v/>
      </c>
      <c r="BF99" s="79" t="str" cm="1">
        <f t="array" aca="1" ref="BF99" ca="1">IFERROR(IF(INDIRECT(ADDRESS($Z99,COLUMN(),4,1,"Monitoraggio"))="","",INDIRECT(ADDRESS($Z99,COLUMN(),4,1,"Monitoraggio"))),"")</f>
        <v/>
      </c>
      <c r="BG99" s="114" t="str" cm="1">
        <f t="array" aca="1" ref="BG99" ca="1">IFERROR(IF(INDIRECT(ADDRESS($Z99,COLUMN(),4,1,"Monitoraggio"))="","",INDIRECT(ADDRESS($Z99,COLUMN(),4,1,"Monitoraggio"))),"")</f>
        <v/>
      </c>
      <c r="BH99" s="48" t="str" cm="1">
        <f t="array" aca="1" ref="BH99" ca="1">IFERROR(IF(INDIRECT(ADDRESS($Z99,COLUMN(),4,1,"Monitoraggio"))="","",INDIRECT(ADDRESS($Z99,COLUMN(),4,1,"Monitoraggio"))),"")</f>
        <v/>
      </c>
      <c r="BI99" s="84" t="str" cm="1">
        <f t="array" aca="1" ref="BI99" ca="1">IFERROR(IF(INDIRECT(ADDRESS($Z99,COLUMN(),4,1,"Monitoraggio"))="","",INDIRECT(ADDRESS($Z99,COLUMN(),4,1,"Monitoraggio"))),"")</f>
        <v/>
      </c>
      <c r="BJ99" s="81" t="str" cm="1">
        <f t="array" aca="1" ref="BJ99" ca="1">IFERROR(IF(INDIRECT(ADDRESS($Z99,COLUMN(),4,1,"Monitoraggio"))="","",INDIRECT(ADDRESS($Z99,COLUMN(),4,1,"Monitoraggio"))),"")</f>
        <v/>
      </c>
    </row>
    <row r="100" spans="26:62" x14ac:dyDescent="0.2">
      <c r="Z100" s="132" t="str">
        <f>IFERROR(MATCH(ROW()-9,Monitoraggio!Y$1:Y$1000,0),"")</f>
        <v/>
      </c>
      <c r="AA100" s="60" t="str" cm="1">
        <f t="array" aca="1" ref="AA100" ca="1">IFERROR(IF(INDIRECT(ADDRESS($Z100,COLUMN(),4,1,"Monitoraggio"))="","",INDIRECT(ADDRESS($Z100,COLUMN(),4,1,"Monitoraggio"))),"")</f>
        <v/>
      </c>
      <c r="AB100" s="114" t="str" cm="1">
        <f t="array" aca="1" ref="AB100" ca="1">IFERROR(IF(INDIRECT(ADDRESS($Z100,COLUMN(),4,1,"Monitoraggio"))="","",INDIRECT(ADDRESS($Z100,COLUMN(),4,1,"Monitoraggio"))),"")</f>
        <v/>
      </c>
      <c r="AC100" s="114" t="str" cm="1">
        <f t="array" aca="1" ref="AC100" ca="1">IFERROR(IF(INDIRECT(ADDRESS($Z100,COLUMN(),4,1,"Monitoraggio"))="","",INDIRECT(ADDRESS($Z100,COLUMN(),4,1,"Monitoraggio"))),"")</f>
        <v/>
      </c>
      <c r="AD100" s="48" t="str" cm="1">
        <f t="array" aca="1" ref="AD100" ca="1">IFERROR(IF(INDIRECT(ADDRESS($Z100,COLUMN(),4,1,"Monitoraggio"))="","",INDIRECT(ADDRESS($Z100,COLUMN(),4,1,"Monitoraggio"))),"")</f>
        <v/>
      </c>
      <c r="AE100" s="61" t="str" cm="1">
        <f t="array" aca="1" ref="AE100" ca="1">IFERROR(IF(INDIRECT(ADDRESS($Z100,COLUMN(),4,1,"Monitoraggio"))="","",INDIRECT(ADDRESS($Z100,COLUMN(),4,1,"Monitoraggio"))),"")</f>
        <v/>
      </c>
      <c r="AF100" s="116" t="str" cm="1">
        <f t="array" aca="1" ref="AF100" ca="1">IFERROR(IF(INDIRECT(ADDRESS($Z100,COLUMN(),4,1,"Monitoraggio"))="","",INDIRECT(ADDRESS($Z100,COLUMN(),4,1,"Monitoraggio"))),"")</f>
        <v/>
      </c>
      <c r="AG100" s="61" t="str" cm="1">
        <f t="array" aca="1" ref="AG100" ca="1">IFERROR(IF(INDIRECT(ADDRESS($Z100,COLUMN(),4,1,"Monitoraggio"))="","",INDIRECT(ADDRESS($Z100,COLUMN(),4,1,"Monitoraggio"))),"")</f>
        <v/>
      </c>
      <c r="AH100" s="116" t="str" cm="1">
        <f t="array" aca="1" ref="AH100" ca="1">IFERROR(IF(INDIRECT(ADDRESS($Z100,COLUMN(),4,1,"Monitoraggio"))="","",INDIRECT(ADDRESS($Z100,COLUMN(),4,1,"Monitoraggio"))),"")</f>
        <v/>
      </c>
      <c r="AI100" s="114" t="str" cm="1">
        <f t="array" aca="1" ref="AI100" ca="1">IFERROR(IF(INDIRECT(ADDRESS($Z100,COLUMN(),4,1,"Monitoraggio"))="","",INDIRECT(ADDRESS($Z100,COLUMN(),4,1,"Monitoraggio"))),"")</f>
        <v/>
      </c>
      <c r="AJ100" s="118" t="str" cm="1">
        <f t="array" aca="1" ref="AJ100" ca="1">IFERROR(IF(INDIRECT(ADDRESS($Z100,COLUMN(),4,1,"Monitoraggio"))="","",INDIRECT(ADDRESS($Z100,COLUMN(),4,1,"Monitoraggio"))),"")</f>
        <v/>
      </c>
      <c r="AK100" s="119" t="str" cm="1">
        <f t="array" aca="1" ref="AK100" ca="1">IFERROR(IF(INDIRECT(ADDRESS($Z100,COLUMN(),4,1,"Monitoraggio"))="","",INDIRECT(ADDRESS($Z100,COLUMN(),4,1,"Monitoraggio"))),"")</f>
        <v/>
      </c>
      <c r="AL100" s="79" t="str" cm="1">
        <f t="array" aca="1" ref="AL100" ca="1">IFERROR(IF(INDIRECT(ADDRESS($Z100,COLUMN(),4,1,"Monitoraggio"))="","",INDIRECT(ADDRESS($Z100,COLUMN(),4,1,"Monitoraggio"))),"")</f>
        <v/>
      </c>
      <c r="AM100" s="77" t="str" cm="1">
        <f t="array" aca="1" ref="AM100" ca="1">IFERROR(IF(INDIRECT(ADDRESS($Z100,COLUMN(),4,1,"Monitoraggio"))="","",INDIRECT(ADDRESS($Z100,COLUMN(),4,1,"Monitoraggio"))),"")</f>
        <v/>
      </c>
      <c r="AN100" s="79" t="str" cm="1">
        <f t="array" aca="1" ref="AN100" ca="1">IFERROR(IF(INDIRECT(ADDRESS($Z100,COLUMN(),4,1,"Monitoraggio"))="","",INDIRECT(ADDRESS($Z100,COLUMN(),4,1,"Monitoraggio"))),"")</f>
        <v/>
      </c>
      <c r="AO100" s="79" t="str" cm="1">
        <f t="array" aca="1" ref="AO100" ca="1">IFERROR(IF(INDIRECT(ADDRESS($Z100,COLUMN(),4,1,"Monitoraggio"))="","",INDIRECT(ADDRESS($Z100,COLUMN(),4,1,"Monitoraggio"))),"")</f>
        <v/>
      </c>
      <c r="AP100" s="79" t="str" cm="1">
        <f t="array" aca="1" ref="AP100" ca="1">IFERROR(IF(INDIRECT(ADDRESS($Z100,COLUMN(),4,1,"Monitoraggio"))="","",INDIRECT(ADDRESS($Z100,COLUMN(),4,1,"Monitoraggio"))),"")</f>
        <v/>
      </c>
      <c r="AQ100" s="81" t="str" cm="1">
        <f t="array" aca="1" ref="AQ100" ca="1">IFERROR(IF(INDIRECT(ADDRESS($Z100,COLUMN(),4,1,"Monitoraggio"))="","",INDIRECT(ADDRESS($Z100,COLUMN(),4,1,"Monitoraggio"))),"")</f>
        <v/>
      </c>
      <c r="AR100" s="122" t="str" cm="1">
        <f t="array" aca="1" ref="AR100" ca="1">IFERROR(IF(INDIRECT(ADDRESS($Z100,COLUMN(),4,1,"Monitoraggio"))="","",INDIRECT(ADDRESS($Z100,COLUMN(),4,1,"Monitoraggio"))),"")</f>
        <v/>
      </c>
      <c r="AS100" s="118" t="str" cm="1">
        <f t="array" aca="1" ref="AS100" ca="1">IFERROR(IF(INDIRECT(ADDRESS($Z100,COLUMN(),4,1,"Monitoraggio"))="","",INDIRECT(ADDRESS($Z100,COLUMN(),4,1,"Monitoraggio"))),"")</f>
        <v/>
      </c>
      <c r="AT100" s="119" t="str" cm="1">
        <f t="array" aca="1" ref="AT100" ca="1">IFERROR(IF(INDIRECT(ADDRESS($Z100,COLUMN(),4,1,"Monitoraggio"))="","",INDIRECT(ADDRESS($Z100,COLUMN(),4,1,"Monitoraggio"))),"")</f>
        <v/>
      </c>
      <c r="AU100" s="79" t="str" cm="1">
        <f t="array" aca="1" ref="AU100" ca="1">IFERROR(IF(INDIRECT(ADDRESS($Z100,COLUMN(),4,1,"Monitoraggio"))="","",INDIRECT(ADDRESS($Z100,COLUMN(),4,1,"Monitoraggio"))),"")</f>
        <v/>
      </c>
      <c r="AV100" s="119" t="str" cm="1">
        <f t="array" aca="1" ref="AV100" ca="1">IFERROR(IF(INDIRECT(ADDRESS($Z100,COLUMN(),4,1,"Monitoraggio"))="","",INDIRECT(ADDRESS($Z100,COLUMN(),4,1,"Monitoraggio"))),"")</f>
        <v/>
      </c>
      <c r="AW100" s="124" t="str" cm="1">
        <f t="array" aca="1" ref="AW100" ca="1">IFERROR(IF(INDIRECT(ADDRESS($Z100,COLUMN(),4,1,"Monitoraggio"))="","",INDIRECT(ADDRESS($Z100,COLUMN(),4,1,"Monitoraggio"))),"")</f>
        <v/>
      </c>
      <c r="AX100" s="62" t="str" cm="1">
        <f t="array" aca="1" ref="AX100" ca="1">IFERROR(IF(INDIRECT(ADDRESS($Z100,COLUMN(),4,1,"Monitoraggio"))="","",INDIRECT(ADDRESS($Z100,COLUMN(),4,1,"Monitoraggio"))),"")</f>
        <v/>
      </c>
      <c r="AY100" s="79" t="str" cm="1">
        <f t="array" aca="1" ref="AY100" ca="1">IFERROR(IF(INDIRECT(ADDRESS($Z100,COLUMN(),4,1,"Monitoraggio"))="","",INDIRECT(ADDRESS($Z100,COLUMN(),4,1,"Monitoraggio"))),"")</f>
        <v/>
      </c>
      <c r="AZ100" s="84" t="str" cm="1">
        <f t="array" aca="1" ref="AZ100" ca="1">IFERROR(IF(INDIRECT(ADDRESS($Z100,COLUMN(),4,1,"Monitoraggio"))="","",INDIRECT(ADDRESS($Z100,COLUMN(),4,1,"Monitoraggio"))),"")</f>
        <v/>
      </c>
      <c r="BA100" s="81" t="str" cm="1">
        <f t="array" aca="1" ref="BA100" ca="1">IFERROR(IF(INDIRECT(ADDRESS($Z100,COLUMN(),4,1,"Monitoraggio"))="","",INDIRECT(ADDRESS($Z100,COLUMN(),4,1,"Monitoraggio"))),"")</f>
        <v/>
      </c>
      <c r="BB100" s="86" t="str" cm="1">
        <f t="array" aca="1" ref="BB100" ca="1">IFERROR(IF(INDIRECT(ADDRESS($Z100,COLUMN(),4,1,"Monitoraggio"))="","",INDIRECT(ADDRESS($Z100,COLUMN(),4,1,"Monitoraggio"))),"")</f>
        <v/>
      </c>
      <c r="BC100" s="79" t="str" cm="1">
        <f t="array" aca="1" ref="BC100" ca="1">IFERROR(IF(INDIRECT(ADDRESS($Z100,COLUMN(),4,1,"Monitoraggio"))="","",INDIRECT(ADDRESS($Z100,COLUMN(),4,1,"Monitoraggio"))),"")</f>
        <v/>
      </c>
      <c r="BD100" s="79" t="str" cm="1">
        <f t="array" aca="1" ref="BD100" ca="1">IFERROR(IF(INDIRECT(ADDRESS($Z100,COLUMN(),4,1,"Monitoraggio"))="","",INDIRECT(ADDRESS($Z100,COLUMN(),4,1,"Monitoraggio"))),"")</f>
        <v/>
      </c>
      <c r="BE100" s="79" t="str" cm="1">
        <f t="array" aca="1" ref="BE100" ca="1">IFERROR(IF(INDIRECT(ADDRESS($Z100,COLUMN(),4,1,"Monitoraggio"))="","",INDIRECT(ADDRESS($Z100,COLUMN(),4,1,"Monitoraggio"))),"")</f>
        <v/>
      </c>
      <c r="BF100" s="79" t="str" cm="1">
        <f t="array" aca="1" ref="BF100" ca="1">IFERROR(IF(INDIRECT(ADDRESS($Z100,COLUMN(),4,1,"Monitoraggio"))="","",INDIRECT(ADDRESS($Z100,COLUMN(),4,1,"Monitoraggio"))),"")</f>
        <v/>
      </c>
      <c r="BG100" s="114" t="str" cm="1">
        <f t="array" aca="1" ref="BG100" ca="1">IFERROR(IF(INDIRECT(ADDRESS($Z100,COLUMN(),4,1,"Monitoraggio"))="","",INDIRECT(ADDRESS($Z100,COLUMN(),4,1,"Monitoraggio"))),"")</f>
        <v/>
      </c>
      <c r="BH100" s="48" t="str" cm="1">
        <f t="array" aca="1" ref="BH100" ca="1">IFERROR(IF(INDIRECT(ADDRESS($Z100,COLUMN(),4,1,"Monitoraggio"))="","",INDIRECT(ADDRESS($Z100,COLUMN(),4,1,"Monitoraggio"))),"")</f>
        <v/>
      </c>
      <c r="BI100" s="84" t="str" cm="1">
        <f t="array" aca="1" ref="BI100" ca="1">IFERROR(IF(INDIRECT(ADDRESS($Z100,COLUMN(),4,1,"Monitoraggio"))="","",INDIRECT(ADDRESS($Z100,COLUMN(),4,1,"Monitoraggio"))),"")</f>
        <v/>
      </c>
      <c r="BJ100" s="81" t="str" cm="1">
        <f t="array" aca="1" ref="BJ100" ca="1">IFERROR(IF(INDIRECT(ADDRESS($Z100,COLUMN(),4,1,"Monitoraggio"))="","",INDIRECT(ADDRESS($Z100,COLUMN(),4,1,"Monitoraggio"))),"")</f>
        <v/>
      </c>
    </row>
    <row r="101" spans="26:62" x14ac:dyDescent="0.2">
      <c r="Z101" s="132" t="str">
        <f>IFERROR(MATCH(ROW()-9,Monitoraggio!Y$1:Y$1000,0),"")</f>
        <v/>
      </c>
      <c r="AA101" s="60" t="str" cm="1">
        <f t="array" aca="1" ref="AA101" ca="1">IFERROR(IF(INDIRECT(ADDRESS($Z101,COLUMN(),4,1,"Monitoraggio"))="","",INDIRECT(ADDRESS($Z101,COLUMN(),4,1,"Monitoraggio"))),"")</f>
        <v/>
      </c>
      <c r="AB101" s="114" t="str" cm="1">
        <f t="array" aca="1" ref="AB101" ca="1">IFERROR(IF(INDIRECT(ADDRESS($Z101,COLUMN(),4,1,"Monitoraggio"))="","",INDIRECT(ADDRESS($Z101,COLUMN(),4,1,"Monitoraggio"))),"")</f>
        <v/>
      </c>
      <c r="AC101" s="114" t="str" cm="1">
        <f t="array" aca="1" ref="AC101" ca="1">IFERROR(IF(INDIRECT(ADDRESS($Z101,COLUMN(),4,1,"Monitoraggio"))="","",INDIRECT(ADDRESS($Z101,COLUMN(),4,1,"Monitoraggio"))),"")</f>
        <v/>
      </c>
      <c r="AD101" s="48" t="str" cm="1">
        <f t="array" aca="1" ref="AD101" ca="1">IFERROR(IF(INDIRECT(ADDRESS($Z101,COLUMN(),4,1,"Monitoraggio"))="","",INDIRECT(ADDRESS($Z101,COLUMN(),4,1,"Monitoraggio"))),"")</f>
        <v/>
      </c>
      <c r="AE101" s="61" t="str" cm="1">
        <f t="array" aca="1" ref="AE101" ca="1">IFERROR(IF(INDIRECT(ADDRESS($Z101,COLUMN(),4,1,"Monitoraggio"))="","",INDIRECT(ADDRESS($Z101,COLUMN(),4,1,"Monitoraggio"))),"")</f>
        <v/>
      </c>
      <c r="AF101" s="116" t="str" cm="1">
        <f t="array" aca="1" ref="AF101" ca="1">IFERROR(IF(INDIRECT(ADDRESS($Z101,COLUMN(),4,1,"Monitoraggio"))="","",INDIRECT(ADDRESS($Z101,COLUMN(),4,1,"Monitoraggio"))),"")</f>
        <v/>
      </c>
      <c r="AG101" s="61" t="str" cm="1">
        <f t="array" aca="1" ref="AG101" ca="1">IFERROR(IF(INDIRECT(ADDRESS($Z101,COLUMN(),4,1,"Monitoraggio"))="","",INDIRECT(ADDRESS($Z101,COLUMN(),4,1,"Monitoraggio"))),"")</f>
        <v/>
      </c>
      <c r="AH101" s="116" t="str" cm="1">
        <f t="array" aca="1" ref="AH101" ca="1">IFERROR(IF(INDIRECT(ADDRESS($Z101,COLUMN(),4,1,"Monitoraggio"))="","",INDIRECT(ADDRESS($Z101,COLUMN(),4,1,"Monitoraggio"))),"")</f>
        <v/>
      </c>
      <c r="AI101" s="114" t="str" cm="1">
        <f t="array" aca="1" ref="AI101" ca="1">IFERROR(IF(INDIRECT(ADDRESS($Z101,COLUMN(),4,1,"Monitoraggio"))="","",INDIRECT(ADDRESS($Z101,COLUMN(),4,1,"Monitoraggio"))),"")</f>
        <v/>
      </c>
      <c r="AJ101" s="118" t="str" cm="1">
        <f t="array" aca="1" ref="AJ101" ca="1">IFERROR(IF(INDIRECT(ADDRESS($Z101,COLUMN(),4,1,"Monitoraggio"))="","",INDIRECT(ADDRESS($Z101,COLUMN(),4,1,"Monitoraggio"))),"")</f>
        <v/>
      </c>
      <c r="AK101" s="119" t="str" cm="1">
        <f t="array" aca="1" ref="AK101" ca="1">IFERROR(IF(INDIRECT(ADDRESS($Z101,COLUMN(),4,1,"Monitoraggio"))="","",INDIRECT(ADDRESS($Z101,COLUMN(),4,1,"Monitoraggio"))),"")</f>
        <v/>
      </c>
      <c r="AL101" s="79" t="str" cm="1">
        <f t="array" aca="1" ref="AL101" ca="1">IFERROR(IF(INDIRECT(ADDRESS($Z101,COLUMN(),4,1,"Monitoraggio"))="","",INDIRECT(ADDRESS($Z101,COLUMN(),4,1,"Monitoraggio"))),"")</f>
        <v/>
      </c>
      <c r="AM101" s="77" t="str" cm="1">
        <f t="array" aca="1" ref="AM101" ca="1">IFERROR(IF(INDIRECT(ADDRESS($Z101,COLUMN(),4,1,"Monitoraggio"))="","",INDIRECT(ADDRESS($Z101,COLUMN(),4,1,"Monitoraggio"))),"")</f>
        <v/>
      </c>
      <c r="AN101" s="79" t="str" cm="1">
        <f t="array" aca="1" ref="AN101" ca="1">IFERROR(IF(INDIRECT(ADDRESS($Z101,COLUMN(),4,1,"Monitoraggio"))="","",INDIRECT(ADDRESS($Z101,COLUMN(),4,1,"Monitoraggio"))),"")</f>
        <v/>
      </c>
      <c r="AO101" s="79" t="str" cm="1">
        <f t="array" aca="1" ref="AO101" ca="1">IFERROR(IF(INDIRECT(ADDRESS($Z101,COLUMN(),4,1,"Monitoraggio"))="","",INDIRECT(ADDRESS($Z101,COLUMN(),4,1,"Monitoraggio"))),"")</f>
        <v/>
      </c>
      <c r="AP101" s="79" t="str" cm="1">
        <f t="array" aca="1" ref="AP101" ca="1">IFERROR(IF(INDIRECT(ADDRESS($Z101,COLUMN(),4,1,"Monitoraggio"))="","",INDIRECT(ADDRESS($Z101,COLUMN(),4,1,"Monitoraggio"))),"")</f>
        <v/>
      </c>
      <c r="AQ101" s="81" t="str" cm="1">
        <f t="array" aca="1" ref="AQ101" ca="1">IFERROR(IF(INDIRECT(ADDRESS($Z101,COLUMN(),4,1,"Monitoraggio"))="","",INDIRECT(ADDRESS($Z101,COLUMN(),4,1,"Monitoraggio"))),"")</f>
        <v/>
      </c>
      <c r="AR101" s="122" t="str" cm="1">
        <f t="array" aca="1" ref="AR101" ca="1">IFERROR(IF(INDIRECT(ADDRESS($Z101,COLUMN(),4,1,"Monitoraggio"))="","",INDIRECT(ADDRESS($Z101,COLUMN(),4,1,"Monitoraggio"))),"")</f>
        <v/>
      </c>
      <c r="AS101" s="118" t="str" cm="1">
        <f t="array" aca="1" ref="AS101" ca="1">IFERROR(IF(INDIRECT(ADDRESS($Z101,COLUMN(),4,1,"Monitoraggio"))="","",INDIRECT(ADDRESS($Z101,COLUMN(),4,1,"Monitoraggio"))),"")</f>
        <v/>
      </c>
      <c r="AT101" s="119" t="str" cm="1">
        <f t="array" aca="1" ref="AT101" ca="1">IFERROR(IF(INDIRECT(ADDRESS($Z101,COLUMN(),4,1,"Monitoraggio"))="","",INDIRECT(ADDRESS($Z101,COLUMN(),4,1,"Monitoraggio"))),"")</f>
        <v/>
      </c>
      <c r="AU101" s="79" t="str" cm="1">
        <f t="array" aca="1" ref="AU101" ca="1">IFERROR(IF(INDIRECT(ADDRESS($Z101,COLUMN(),4,1,"Monitoraggio"))="","",INDIRECT(ADDRESS($Z101,COLUMN(),4,1,"Monitoraggio"))),"")</f>
        <v/>
      </c>
      <c r="AV101" s="119" t="str" cm="1">
        <f t="array" aca="1" ref="AV101" ca="1">IFERROR(IF(INDIRECT(ADDRESS($Z101,COLUMN(),4,1,"Monitoraggio"))="","",INDIRECT(ADDRESS($Z101,COLUMN(),4,1,"Monitoraggio"))),"")</f>
        <v/>
      </c>
      <c r="AW101" s="124" t="str" cm="1">
        <f t="array" aca="1" ref="AW101" ca="1">IFERROR(IF(INDIRECT(ADDRESS($Z101,COLUMN(),4,1,"Monitoraggio"))="","",INDIRECT(ADDRESS($Z101,COLUMN(),4,1,"Monitoraggio"))),"")</f>
        <v/>
      </c>
      <c r="AX101" s="62" t="str" cm="1">
        <f t="array" aca="1" ref="AX101" ca="1">IFERROR(IF(INDIRECT(ADDRESS($Z101,COLUMN(),4,1,"Monitoraggio"))="","",INDIRECT(ADDRESS($Z101,COLUMN(),4,1,"Monitoraggio"))),"")</f>
        <v/>
      </c>
      <c r="AY101" s="79" t="str" cm="1">
        <f t="array" aca="1" ref="AY101" ca="1">IFERROR(IF(INDIRECT(ADDRESS($Z101,COLUMN(),4,1,"Monitoraggio"))="","",INDIRECT(ADDRESS($Z101,COLUMN(),4,1,"Monitoraggio"))),"")</f>
        <v/>
      </c>
      <c r="AZ101" s="84" t="str" cm="1">
        <f t="array" aca="1" ref="AZ101" ca="1">IFERROR(IF(INDIRECT(ADDRESS($Z101,COLUMN(),4,1,"Monitoraggio"))="","",INDIRECT(ADDRESS($Z101,COLUMN(),4,1,"Monitoraggio"))),"")</f>
        <v/>
      </c>
      <c r="BA101" s="81" t="str" cm="1">
        <f t="array" aca="1" ref="BA101" ca="1">IFERROR(IF(INDIRECT(ADDRESS($Z101,COLUMN(),4,1,"Monitoraggio"))="","",INDIRECT(ADDRESS($Z101,COLUMN(),4,1,"Monitoraggio"))),"")</f>
        <v/>
      </c>
      <c r="BB101" s="86" t="str" cm="1">
        <f t="array" aca="1" ref="BB101" ca="1">IFERROR(IF(INDIRECT(ADDRESS($Z101,COLUMN(),4,1,"Monitoraggio"))="","",INDIRECT(ADDRESS($Z101,COLUMN(),4,1,"Monitoraggio"))),"")</f>
        <v/>
      </c>
      <c r="BC101" s="79" t="str" cm="1">
        <f t="array" aca="1" ref="BC101" ca="1">IFERROR(IF(INDIRECT(ADDRESS($Z101,COLUMN(),4,1,"Monitoraggio"))="","",INDIRECT(ADDRESS($Z101,COLUMN(),4,1,"Monitoraggio"))),"")</f>
        <v/>
      </c>
      <c r="BD101" s="79" t="str" cm="1">
        <f t="array" aca="1" ref="BD101" ca="1">IFERROR(IF(INDIRECT(ADDRESS($Z101,COLUMN(),4,1,"Monitoraggio"))="","",INDIRECT(ADDRESS($Z101,COLUMN(),4,1,"Monitoraggio"))),"")</f>
        <v/>
      </c>
      <c r="BE101" s="79" t="str" cm="1">
        <f t="array" aca="1" ref="BE101" ca="1">IFERROR(IF(INDIRECT(ADDRESS($Z101,COLUMN(),4,1,"Monitoraggio"))="","",INDIRECT(ADDRESS($Z101,COLUMN(),4,1,"Monitoraggio"))),"")</f>
        <v/>
      </c>
      <c r="BF101" s="79" t="str" cm="1">
        <f t="array" aca="1" ref="BF101" ca="1">IFERROR(IF(INDIRECT(ADDRESS($Z101,COLUMN(),4,1,"Monitoraggio"))="","",INDIRECT(ADDRESS($Z101,COLUMN(),4,1,"Monitoraggio"))),"")</f>
        <v/>
      </c>
      <c r="BG101" s="114" t="str" cm="1">
        <f t="array" aca="1" ref="BG101" ca="1">IFERROR(IF(INDIRECT(ADDRESS($Z101,COLUMN(),4,1,"Monitoraggio"))="","",INDIRECT(ADDRESS($Z101,COLUMN(),4,1,"Monitoraggio"))),"")</f>
        <v/>
      </c>
      <c r="BH101" s="48" t="str" cm="1">
        <f t="array" aca="1" ref="BH101" ca="1">IFERROR(IF(INDIRECT(ADDRESS($Z101,COLUMN(),4,1,"Monitoraggio"))="","",INDIRECT(ADDRESS($Z101,COLUMN(),4,1,"Monitoraggio"))),"")</f>
        <v/>
      </c>
      <c r="BI101" s="84" t="str" cm="1">
        <f t="array" aca="1" ref="BI101" ca="1">IFERROR(IF(INDIRECT(ADDRESS($Z101,COLUMN(),4,1,"Monitoraggio"))="","",INDIRECT(ADDRESS($Z101,COLUMN(),4,1,"Monitoraggio"))),"")</f>
        <v/>
      </c>
      <c r="BJ101" s="81" t="str" cm="1">
        <f t="array" aca="1" ref="BJ101" ca="1">IFERROR(IF(INDIRECT(ADDRESS($Z101,COLUMN(),4,1,"Monitoraggio"))="","",INDIRECT(ADDRESS($Z101,COLUMN(),4,1,"Monitoraggio"))),"")</f>
        <v/>
      </c>
    </row>
    <row r="102" spans="26:62" x14ac:dyDescent="0.2">
      <c r="Z102" s="132" t="str">
        <f>IFERROR(MATCH(ROW()-9,Monitoraggio!Y$1:Y$1000,0),"")</f>
        <v/>
      </c>
      <c r="AA102" s="60" t="str" cm="1">
        <f t="array" aca="1" ref="AA102" ca="1">IFERROR(IF(INDIRECT(ADDRESS($Z102,COLUMN(),4,1,"Monitoraggio"))="","",INDIRECT(ADDRESS($Z102,COLUMN(),4,1,"Monitoraggio"))),"")</f>
        <v/>
      </c>
      <c r="AB102" s="114" t="str" cm="1">
        <f t="array" aca="1" ref="AB102" ca="1">IFERROR(IF(INDIRECT(ADDRESS($Z102,COLUMN(),4,1,"Monitoraggio"))="","",INDIRECT(ADDRESS($Z102,COLUMN(),4,1,"Monitoraggio"))),"")</f>
        <v/>
      </c>
      <c r="AC102" s="114" t="str" cm="1">
        <f t="array" aca="1" ref="AC102" ca="1">IFERROR(IF(INDIRECT(ADDRESS($Z102,COLUMN(),4,1,"Monitoraggio"))="","",INDIRECT(ADDRESS($Z102,COLUMN(),4,1,"Monitoraggio"))),"")</f>
        <v/>
      </c>
      <c r="AD102" s="48" t="str" cm="1">
        <f t="array" aca="1" ref="AD102" ca="1">IFERROR(IF(INDIRECT(ADDRESS($Z102,COLUMN(),4,1,"Monitoraggio"))="","",INDIRECT(ADDRESS($Z102,COLUMN(),4,1,"Monitoraggio"))),"")</f>
        <v/>
      </c>
      <c r="AE102" s="61" t="str" cm="1">
        <f t="array" aca="1" ref="AE102" ca="1">IFERROR(IF(INDIRECT(ADDRESS($Z102,COLUMN(),4,1,"Monitoraggio"))="","",INDIRECT(ADDRESS($Z102,COLUMN(),4,1,"Monitoraggio"))),"")</f>
        <v/>
      </c>
      <c r="AF102" s="116" t="str" cm="1">
        <f t="array" aca="1" ref="AF102" ca="1">IFERROR(IF(INDIRECT(ADDRESS($Z102,COLUMN(),4,1,"Monitoraggio"))="","",INDIRECT(ADDRESS($Z102,COLUMN(),4,1,"Monitoraggio"))),"")</f>
        <v/>
      </c>
      <c r="AG102" s="61" t="str" cm="1">
        <f t="array" aca="1" ref="AG102" ca="1">IFERROR(IF(INDIRECT(ADDRESS($Z102,COLUMN(),4,1,"Monitoraggio"))="","",INDIRECT(ADDRESS($Z102,COLUMN(),4,1,"Monitoraggio"))),"")</f>
        <v/>
      </c>
      <c r="AH102" s="116" t="str" cm="1">
        <f t="array" aca="1" ref="AH102" ca="1">IFERROR(IF(INDIRECT(ADDRESS($Z102,COLUMN(),4,1,"Monitoraggio"))="","",INDIRECT(ADDRESS($Z102,COLUMN(),4,1,"Monitoraggio"))),"")</f>
        <v/>
      </c>
      <c r="AI102" s="114" t="str" cm="1">
        <f t="array" aca="1" ref="AI102" ca="1">IFERROR(IF(INDIRECT(ADDRESS($Z102,COLUMN(),4,1,"Monitoraggio"))="","",INDIRECT(ADDRESS($Z102,COLUMN(),4,1,"Monitoraggio"))),"")</f>
        <v/>
      </c>
      <c r="AJ102" s="118" t="str" cm="1">
        <f t="array" aca="1" ref="AJ102" ca="1">IFERROR(IF(INDIRECT(ADDRESS($Z102,COLUMN(),4,1,"Monitoraggio"))="","",INDIRECT(ADDRESS($Z102,COLUMN(),4,1,"Monitoraggio"))),"")</f>
        <v/>
      </c>
      <c r="AK102" s="119" t="str" cm="1">
        <f t="array" aca="1" ref="AK102" ca="1">IFERROR(IF(INDIRECT(ADDRESS($Z102,COLUMN(),4,1,"Monitoraggio"))="","",INDIRECT(ADDRESS($Z102,COLUMN(),4,1,"Monitoraggio"))),"")</f>
        <v/>
      </c>
      <c r="AL102" s="79" t="str" cm="1">
        <f t="array" aca="1" ref="AL102" ca="1">IFERROR(IF(INDIRECT(ADDRESS($Z102,COLUMN(),4,1,"Monitoraggio"))="","",INDIRECT(ADDRESS($Z102,COLUMN(),4,1,"Monitoraggio"))),"")</f>
        <v/>
      </c>
      <c r="AM102" s="77" t="str" cm="1">
        <f t="array" aca="1" ref="AM102" ca="1">IFERROR(IF(INDIRECT(ADDRESS($Z102,COLUMN(),4,1,"Monitoraggio"))="","",INDIRECT(ADDRESS($Z102,COLUMN(),4,1,"Monitoraggio"))),"")</f>
        <v/>
      </c>
      <c r="AN102" s="79" t="str" cm="1">
        <f t="array" aca="1" ref="AN102" ca="1">IFERROR(IF(INDIRECT(ADDRESS($Z102,COLUMN(),4,1,"Monitoraggio"))="","",INDIRECT(ADDRESS($Z102,COLUMN(),4,1,"Monitoraggio"))),"")</f>
        <v/>
      </c>
      <c r="AO102" s="79" t="str" cm="1">
        <f t="array" aca="1" ref="AO102" ca="1">IFERROR(IF(INDIRECT(ADDRESS($Z102,COLUMN(),4,1,"Monitoraggio"))="","",INDIRECT(ADDRESS($Z102,COLUMN(),4,1,"Monitoraggio"))),"")</f>
        <v/>
      </c>
      <c r="AP102" s="79" t="str" cm="1">
        <f t="array" aca="1" ref="AP102" ca="1">IFERROR(IF(INDIRECT(ADDRESS($Z102,COLUMN(),4,1,"Monitoraggio"))="","",INDIRECT(ADDRESS($Z102,COLUMN(),4,1,"Monitoraggio"))),"")</f>
        <v/>
      </c>
      <c r="AQ102" s="81" t="str" cm="1">
        <f t="array" aca="1" ref="AQ102" ca="1">IFERROR(IF(INDIRECT(ADDRESS($Z102,COLUMN(),4,1,"Monitoraggio"))="","",INDIRECT(ADDRESS($Z102,COLUMN(),4,1,"Monitoraggio"))),"")</f>
        <v/>
      </c>
      <c r="AR102" s="122" t="str" cm="1">
        <f t="array" aca="1" ref="AR102" ca="1">IFERROR(IF(INDIRECT(ADDRESS($Z102,COLUMN(),4,1,"Monitoraggio"))="","",INDIRECT(ADDRESS($Z102,COLUMN(),4,1,"Monitoraggio"))),"")</f>
        <v/>
      </c>
      <c r="AS102" s="118" t="str" cm="1">
        <f t="array" aca="1" ref="AS102" ca="1">IFERROR(IF(INDIRECT(ADDRESS($Z102,COLUMN(),4,1,"Monitoraggio"))="","",INDIRECT(ADDRESS($Z102,COLUMN(),4,1,"Monitoraggio"))),"")</f>
        <v/>
      </c>
      <c r="AT102" s="119" t="str" cm="1">
        <f t="array" aca="1" ref="AT102" ca="1">IFERROR(IF(INDIRECT(ADDRESS($Z102,COLUMN(),4,1,"Monitoraggio"))="","",INDIRECT(ADDRESS($Z102,COLUMN(),4,1,"Monitoraggio"))),"")</f>
        <v/>
      </c>
      <c r="AU102" s="79" t="str" cm="1">
        <f t="array" aca="1" ref="AU102" ca="1">IFERROR(IF(INDIRECT(ADDRESS($Z102,COLUMN(),4,1,"Monitoraggio"))="","",INDIRECT(ADDRESS($Z102,COLUMN(),4,1,"Monitoraggio"))),"")</f>
        <v/>
      </c>
      <c r="AV102" s="119" t="str" cm="1">
        <f t="array" aca="1" ref="AV102" ca="1">IFERROR(IF(INDIRECT(ADDRESS($Z102,COLUMN(),4,1,"Monitoraggio"))="","",INDIRECT(ADDRESS($Z102,COLUMN(),4,1,"Monitoraggio"))),"")</f>
        <v/>
      </c>
      <c r="AW102" s="124" t="str" cm="1">
        <f t="array" aca="1" ref="AW102" ca="1">IFERROR(IF(INDIRECT(ADDRESS($Z102,COLUMN(),4,1,"Monitoraggio"))="","",INDIRECT(ADDRESS($Z102,COLUMN(),4,1,"Monitoraggio"))),"")</f>
        <v/>
      </c>
      <c r="AX102" s="62" t="str" cm="1">
        <f t="array" aca="1" ref="AX102" ca="1">IFERROR(IF(INDIRECT(ADDRESS($Z102,COLUMN(),4,1,"Monitoraggio"))="","",INDIRECT(ADDRESS($Z102,COLUMN(),4,1,"Monitoraggio"))),"")</f>
        <v/>
      </c>
      <c r="AY102" s="79" t="str" cm="1">
        <f t="array" aca="1" ref="AY102" ca="1">IFERROR(IF(INDIRECT(ADDRESS($Z102,COLUMN(),4,1,"Monitoraggio"))="","",INDIRECT(ADDRESS($Z102,COLUMN(),4,1,"Monitoraggio"))),"")</f>
        <v/>
      </c>
      <c r="AZ102" s="84" t="str" cm="1">
        <f t="array" aca="1" ref="AZ102" ca="1">IFERROR(IF(INDIRECT(ADDRESS($Z102,COLUMN(),4,1,"Monitoraggio"))="","",INDIRECT(ADDRESS($Z102,COLUMN(),4,1,"Monitoraggio"))),"")</f>
        <v/>
      </c>
      <c r="BA102" s="81" t="str" cm="1">
        <f t="array" aca="1" ref="BA102" ca="1">IFERROR(IF(INDIRECT(ADDRESS($Z102,COLUMN(),4,1,"Monitoraggio"))="","",INDIRECT(ADDRESS($Z102,COLUMN(),4,1,"Monitoraggio"))),"")</f>
        <v/>
      </c>
      <c r="BB102" s="86" t="str" cm="1">
        <f t="array" aca="1" ref="BB102" ca="1">IFERROR(IF(INDIRECT(ADDRESS($Z102,COLUMN(),4,1,"Monitoraggio"))="","",INDIRECT(ADDRESS($Z102,COLUMN(),4,1,"Monitoraggio"))),"")</f>
        <v/>
      </c>
      <c r="BC102" s="79" t="str" cm="1">
        <f t="array" aca="1" ref="BC102" ca="1">IFERROR(IF(INDIRECT(ADDRESS($Z102,COLUMN(),4,1,"Monitoraggio"))="","",INDIRECT(ADDRESS($Z102,COLUMN(),4,1,"Monitoraggio"))),"")</f>
        <v/>
      </c>
      <c r="BD102" s="79" t="str" cm="1">
        <f t="array" aca="1" ref="BD102" ca="1">IFERROR(IF(INDIRECT(ADDRESS($Z102,COLUMN(),4,1,"Monitoraggio"))="","",INDIRECT(ADDRESS($Z102,COLUMN(),4,1,"Monitoraggio"))),"")</f>
        <v/>
      </c>
      <c r="BE102" s="79" t="str" cm="1">
        <f t="array" aca="1" ref="BE102" ca="1">IFERROR(IF(INDIRECT(ADDRESS($Z102,COLUMN(),4,1,"Monitoraggio"))="","",INDIRECT(ADDRESS($Z102,COLUMN(),4,1,"Monitoraggio"))),"")</f>
        <v/>
      </c>
      <c r="BF102" s="79" t="str" cm="1">
        <f t="array" aca="1" ref="BF102" ca="1">IFERROR(IF(INDIRECT(ADDRESS($Z102,COLUMN(),4,1,"Monitoraggio"))="","",INDIRECT(ADDRESS($Z102,COLUMN(),4,1,"Monitoraggio"))),"")</f>
        <v/>
      </c>
      <c r="BG102" s="114" t="str" cm="1">
        <f t="array" aca="1" ref="BG102" ca="1">IFERROR(IF(INDIRECT(ADDRESS($Z102,COLUMN(),4,1,"Monitoraggio"))="","",INDIRECT(ADDRESS($Z102,COLUMN(),4,1,"Monitoraggio"))),"")</f>
        <v/>
      </c>
      <c r="BH102" s="48" t="str" cm="1">
        <f t="array" aca="1" ref="BH102" ca="1">IFERROR(IF(INDIRECT(ADDRESS($Z102,COLUMN(),4,1,"Monitoraggio"))="","",INDIRECT(ADDRESS($Z102,COLUMN(),4,1,"Monitoraggio"))),"")</f>
        <v/>
      </c>
      <c r="BI102" s="84" t="str" cm="1">
        <f t="array" aca="1" ref="BI102" ca="1">IFERROR(IF(INDIRECT(ADDRESS($Z102,COLUMN(),4,1,"Monitoraggio"))="","",INDIRECT(ADDRESS($Z102,COLUMN(),4,1,"Monitoraggio"))),"")</f>
        <v/>
      </c>
      <c r="BJ102" s="81" t="str" cm="1">
        <f t="array" aca="1" ref="BJ102" ca="1">IFERROR(IF(INDIRECT(ADDRESS($Z102,COLUMN(),4,1,"Monitoraggio"))="","",INDIRECT(ADDRESS($Z102,COLUMN(),4,1,"Monitoraggio"))),"")</f>
        <v/>
      </c>
    </row>
    <row r="103" spans="26:62" x14ac:dyDescent="0.2">
      <c r="Z103" s="132" t="str">
        <f>IFERROR(MATCH(ROW()-9,Monitoraggio!Y$1:Y$1000,0),"")</f>
        <v/>
      </c>
      <c r="AA103" s="60" t="str" cm="1">
        <f t="array" aca="1" ref="AA103" ca="1">IFERROR(IF(INDIRECT(ADDRESS($Z103,COLUMN(),4,1,"Monitoraggio"))="","",INDIRECT(ADDRESS($Z103,COLUMN(),4,1,"Monitoraggio"))),"")</f>
        <v/>
      </c>
      <c r="AB103" s="114" t="str" cm="1">
        <f t="array" aca="1" ref="AB103" ca="1">IFERROR(IF(INDIRECT(ADDRESS($Z103,COLUMN(),4,1,"Monitoraggio"))="","",INDIRECT(ADDRESS($Z103,COLUMN(),4,1,"Monitoraggio"))),"")</f>
        <v/>
      </c>
      <c r="AC103" s="114" t="str" cm="1">
        <f t="array" aca="1" ref="AC103" ca="1">IFERROR(IF(INDIRECT(ADDRESS($Z103,COLUMN(),4,1,"Monitoraggio"))="","",INDIRECT(ADDRESS($Z103,COLUMN(),4,1,"Monitoraggio"))),"")</f>
        <v/>
      </c>
      <c r="AD103" s="48" t="str" cm="1">
        <f t="array" aca="1" ref="AD103" ca="1">IFERROR(IF(INDIRECT(ADDRESS($Z103,COLUMN(),4,1,"Monitoraggio"))="","",INDIRECT(ADDRESS($Z103,COLUMN(),4,1,"Monitoraggio"))),"")</f>
        <v/>
      </c>
      <c r="AE103" s="61" t="str" cm="1">
        <f t="array" aca="1" ref="AE103" ca="1">IFERROR(IF(INDIRECT(ADDRESS($Z103,COLUMN(),4,1,"Monitoraggio"))="","",INDIRECT(ADDRESS($Z103,COLUMN(),4,1,"Monitoraggio"))),"")</f>
        <v/>
      </c>
      <c r="AF103" s="116" t="str" cm="1">
        <f t="array" aca="1" ref="AF103" ca="1">IFERROR(IF(INDIRECT(ADDRESS($Z103,COLUMN(),4,1,"Monitoraggio"))="","",INDIRECT(ADDRESS($Z103,COLUMN(),4,1,"Monitoraggio"))),"")</f>
        <v/>
      </c>
      <c r="AG103" s="61" t="str" cm="1">
        <f t="array" aca="1" ref="AG103" ca="1">IFERROR(IF(INDIRECT(ADDRESS($Z103,COLUMN(),4,1,"Monitoraggio"))="","",INDIRECT(ADDRESS($Z103,COLUMN(),4,1,"Monitoraggio"))),"")</f>
        <v/>
      </c>
      <c r="AH103" s="116" t="str" cm="1">
        <f t="array" aca="1" ref="AH103" ca="1">IFERROR(IF(INDIRECT(ADDRESS($Z103,COLUMN(),4,1,"Monitoraggio"))="","",INDIRECT(ADDRESS($Z103,COLUMN(),4,1,"Monitoraggio"))),"")</f>
        <v/>
      </c>
      <c r="AI103" s="114" t="str" cm="1">
        <f t="array" aca="1" ref="AI103" ca="1">IFERROR(IF(INDIRECT(ADDRESS($Z103,COLUMN(),4,1,"Monitoraggio"))="","",INDIRECT(ADDRESS($Z103,COLUMN(),4,1,"Monitoraggio"))),"")</f>
        <v/>
      </c>
      <c r="AJ103" s="118" t="str" cm="1">
        <f t="array" aca="1" ref="AJ103" ca="1">IFERROR(IF(INDIRECT(ADDRESS($Z103,COLUMN(),4,1,"Monitoraggio"))="","",INDIRECT(ADDRESS($Z103,COLUMN(),4,1,"Monitoraggio"))),"")</f>
        <v/>
      </c>
      <c r="AK103" s="119" t="str" cm="1">
        <f t="array" aca="1" ref="AK103" ca="1">IFERROR(IF(INDIRECT(ADDRESS($Z103,COLUMN(),4,1,"Monitoraggio"))="","",INDIRECT(ADDRESS($Z103,COLUMN(),4,1,"Monitoraggio"))),"")</f>
        <v/>
      </c>
      <c r="AL103" s="79" t="str" cm="1">
        <f t="array" aca="1" ref="AL103" ca="1">IFERROR(IF(INDIRECT(ADDRESS($Z103,COLUMN(),4,1,"Monitoraggio"))="","",INDIRECT(ADDRESS($Z103,COLUMN(),4,1,"Monitoraggio"))),"")</f>
        <v/>
      </c>
      <c r="AM103" s="77" t="str" cm="1">
        <f t="array" aca="1" ref="AM103" ca="1">IFERROR(IF(INDIRECT(ADDRESS($Z103,COLUMN(),4,1,"Monitoraggio"))="","",INDIRECT(ADDRESS($Z103,COLUMN(),4,1,"Monitoraggio"))),"")</f>
        <v/>
      </c>
      <c r="AN103" s="79" t="str" cm="1">
        <f t="array" aca="1" ref="AN103" ca="1">IFERROR(IF(INDIRECT(ADDRESS($Z103,COLUMN(),4,1,"Monitoraggio"))="","",INDIRECT(ADDRESS($Z103,COLUMN(),4,1,"Monitoraggio"))),"")</f>
        <v/>
      </c>
      <c r="AO103" s="79" t="str" cm="1">
        <f t="array" aca="1" ref="AO103" ca="1">IFERROR(IF(INDIRECT(ADDRESS($Z103,COLUMN(),4,1,"Monitoraggio"))="","",INDIRECT(ADDRESS($Z103,COLUMN(),4,1,"Monitoraggio"))),"")</f>
        <v/>
      </c>
      <c r="AP103" s="79" t="str" cm="1">
        <f t="array" aca="1" ref="AP103" ca="1">IFERROR(IF(INDIRECT(ADDRESS($Z103,COLUMN(),4,1,"Monitoraggio"))="","",INDIRECT(ADDRESS($Z103,COLUMN(),4,1,"Monitoraggio"))),"")</f>
        <v/>
      </c>
      <c r="AQ103" s="81" t="str" cm="1">
        <f t="array" aca="1" ref="AQ103" ca="1">IFERROR(IF(INDIRECT(ADDRESS($Z103,COLUMN(),4,1,"Monitoraggio"))="","",INDIRECT(ADDRESS($Z103,COLUMN(),4,1,"Monitoraggio"))),"")</f>
        <v/>
      </c>
      <c r="AR103" s="122" t="str" cm="1">
        <f t="array" aca="1" ref="AR103" ca="1">IFERROR(IF(INDIRECT(ADDRESS($Z103,COLUMN(),4,1,"Monitoraggio"))="","",INDIRECT(ADDRESS($Z103,COLUMN(),4,1,"Monitoraggio"))),"")</f>
        <v/>
      </c>
      <c r="AS103" s="118" t="str" cm="1">
        <f t="array" aca="1" ref="AS103" ca="1">IFERROR(IF(INDIRECT(ADDRESS($Z103,COLUMN(),4,1,"Monitoraggio"))="","",INDIRECT(ADDRESS($Z103,COLUMN(),4,1,"Monitoraggio"))),"")</f>
        <v/>
      </c>
      <c r="AT103" s="119" t="str" cm="1">
        <f t="array" aca="1" ref="AT103" ca="1">IFERROR(IF(INDIRECT(ADDRESS($Z103,COLUMN(),4,1,"Monitoraggio"))="","",INDIRECT(ADDRESS($Z103,COLUMN(),4,1,"Monitoraggio"))),"")</f>
        <v/>
      </c>
      <c r="AU103" s="79" t="str" cm="1">
        <f t="array" aca="1" ref="AU103" ca="1">IFERROR(IF(INDIRECT(ADDRESS($Z103,COLUMN(),4,1,"Monitoraggio"))="","",INDIRECT(ADDRESS($Z103,COLUMN(),4,1,"Monitoraggio"))),"")</f>
        <v/>
      </c>
      <c r="AV103" s="119" t="str" cm="1">
        <f t="array" aca="1" ref="AV103" ca="1">IFERROR(IF(INDIRECT(ADDRESS($Z103,COLUMN(),4,1,"Monitoraggio"))="","",INDIRECT(ADDRESS($Z103,COLUMN(),4,1,"Monitoraggio"))),"")</f>
        <v/>
      </c>
      <c r="AW103" s="124" t="str" cm="1">
        <f t="array" aca="1" ref="AW103" ca="1">IFERROR(IF(INDIRECT(ADDRESS($Z103,COLUMN(),4,1,"Monitoraggio"))="","",INDIRECT(ADDRESS($Z103,COLUMN(),4,1,"Monitoraggio"))),"")</f>
        <v/>
      </c>
      <c r="AX103" s="62" t="str" cm="1">
        <f t="array" aca="1" ref="AX103" ca="1">IFERROR(IF(INDIRECT(ADDRESS($Z103,COLUMN(),4,1,"Monitoraggio"))="","",INDIRECT(ADDRESS($Z103,COLUMN(),4,1,"Monitoraggio"))),"")</f>
        <v/>
      </c>
      <c r="AY103" s="79" t="str" cm="1">
        <f t="array" aca="1" ref="AY103" ca="1">IFERROR(IF(INDIRECT(ADDRESS($Z103,COLUMN(),4,1,"Monitoraggio"))="","",INDIRECT(ADDRESS($Z103,COLUMN(),4,1,"Monitoraggio"))),"")</f>
        <v/>
      </c>
      <c r="AZ103" s="84" t="str" cm="1">
        <f t="array" aca="1" ref="AZ103" ca="1">IFERROR(IF(INDIRECT(ADDRESS($Z103,COLUMN(),4,1,"Monitoraggio"))="","",INDIRECT(ADDRESS($Z103,COLUMN(),4,1,"Monitoraggio"))),"")</f>
        <v/>
      </c>
      <c r="BA103" s="81" t="str" cm="1">
        <f t="array" aca="1" ref="BA103" ca="1">IFERROR(IF(INDIRECT(ADDRESS($Z103,COLUMN(),4,1,"Monitoraggio"))="","",INDIRECT(ADDRESS($Z103,COLUMN(),4,1,"Monitoraggio"))),"")</f>
        <v/>
      </c>
      <c r="BB103" s="86" t="str" cm="1">
        <f t="array" aca="1" ref="BB103" ca="1">IFERROR(IF(INDIRECT(ADDRESS($Z103,COLUMN(),4,1,"Monitoraggio"))="","",INDIRECT(ADDRESS($Z103,COLUMN(),4,1,"Monitoraggio"))),"")</f>
        <v/>
      </c>
      <c r="BC103" s="79" t="str" cm="1">
        <f t="array" aca="1" ref="BC103" ca="1">IFERROR(IF(INDIRECT(ADDRESS($Z103,COLUMN(),4,1,"Monitoraggio"))="","",INDIRECT(ADDRESS($Z103,COLUMN(),4,1,"Monitoraggio"))),"")</f>
        <v/>
      </c>
      <c r="BD103" s="79" t="str" cm="1">
        <f t="array" aca="1" ref="BD103" ca="1">IFERROR(IF(INDIRECT(ADDRESS($Z103,COLUMN(),4,1,"Monitoraggio"))="","",INDIRECT(ADDRESS($Z103,COLUMN(),4,1,"Monitoraggio"))),"")</f>
        <v/>
      </c>
      <c r="BE103" s="79" t="str" cm="1">
        <f t="array" aca="1" ref="BE103" ca="1">IFERROR(IF(INDIRECT(ADDRESS($Z103,COLUMN(),4,1,"Monitoraggio"))="","",INDIRECT(ADDRESS($Z103,COLUMN(),4,1,"Monitoraggio"))),"")</f>
        <v/>
      </c>
      <c r="BF103" s="79" t="str" cm="1">
        <f t="array" aca="1" ref="BF103" ca="1">IFERROR(IF(INDIRECT(ADDRESS($Z103,COLUMN(),4,1,"Monitoraggio"))="","",INDIRECT(ADDRESS($Z103,COLUMN(),4,1,"Monitoraggio"))),"")</f>
        <v/>
      </c>
      <c r="BG103" s="114" t="str" cm="1">
        <f t="array" aca="1" ref="BG103" ca="1">IFERROR(IF(INDIRECT(ADDRESS($Z103,COLUMN(),4,1,"Monitoraggio"))="","",INDIRECT(ADDRESS($Z103,COLUMN(),4,1,"Monitoraggio"))),"")</f>
        <v/>
      </c>
      <c r="BH103" s="48" t="str" cm="1">
        <f t="array" aca="1" ref="BH103" ca="1">IFERROR(IF(INDIRECT(ADDRESS($Z103,COLUMN(),4,1,"Monitoraggio"))="","",INDIRECT(ADDRESS($Z103,COLUMN(),4,1,"Monitoraggio"))),"")</f>
        <v/>
      </c>
      <c r="BI103" s="84" t="str" cm="1">
        <f t="array" aca="1" ref="BI103" ca="1">IFERROR(IF(INDIRECT(ADDRESS($Z103,COLUMN(),4,1,"Monitoraggio"))="","",INDIRECT(ADDRESS($Z103,COLUMN(),4,1,"Monitoraggio"))),"")</f>
        <v/>
      </c>
      <c r="BJ103" s="81" t="str" cm="1">
        <f t="array" aca="1" ref="BJ103" ca="1">IFERROR(IF(INDIRECT(ADDRESS($Z103,COLUMN(),4,1,"Monitoraggio"))="","",INDIRECT(ADDRESS($Z103,COLUMN(),4,1,"Monitoraggio"))),"")</f>
        <v/>
      </c>
    </row>
    <row r="104" spans="26:62" x14ac:dyDescent="0.2">
      <c r="Z104" s="132" t="str">
        <f>IFERROR(MATCH(ROW()-9,Monitoraggio!Y$1:Y$1000,0),"")</f>
        <v/>
      </c>
      <c r="AA104" s="60" t="str" cm="1">
        <f t="array" aca="1" ref="AA104" ca="1">IFERROR(IF(INDIRECT(ADDRESS($Z104,COLUMN(),4,1,"Monitoraggio"))="","",INDIRECT(ADDRESS($Z104,COLUMN(),4,1,"Monitoraggio"))),"")</f>
        <v/>
      </c>
      <c r="AB104" s="114" t="str" cm="1">
        <f t="array" aca="1" ref="AB104" ca="1">IFERROR(IF(INDIRECT(ADDRESS($Z104,COLUMN(),4,1,"Monitoraggio"))="","",INDIRECT(ADDRESS($Z104,COLUMN(),4,1,"Monitoraggio"))),"")</f>
        <v/>
      </c>
      <c r="AC104" s="114" t="str" cm="1">
        <f t="array" aca="1" ref="AC104" ca="1">IFERROR(IF(INDIRECT(ADDRESS($Z104,COLUMN(),4,1,"Monitoraggio"))="","",INDIRECT(ADDRESS($Z104,COLUMN(),4,1,"Monitoraggio"))),"")</f>
        <v/>
      </c>
      <c r="AD104" s="48" t="str" cm="1">
        <f t="array" aca="1" ref="AD104" ca="1">IFERROR(IF(INDIRECT(ADDRESS($Z104,COLUMN(),4,1,"Monitoraggio"))="","",INDIRECT(ADDRESS($Z104,COLUMN(),4,1,"Monitoraggio"))),"")</f>
        <v/>
      </c>
      <c r="AE104" s="61" t="str" cm="1">
        <f t="array" aca="1" ref="AE104" ca="1">IFERROR(IF(INDIRECT(ADDRESS($Z104,COLUMN(),4,1,"Monitoraggio"))="","",INDIRECT(ADDRESS($Z104,COLUMN(),4,1,"Monitoraggio"))),"")</f>
        <v/>
      </c>
      <c r="AF104" s="116" t="str" cm="1">
        <f t="array" aca="1" ref="AF104" ca="1">IFERROR(IF(INDIRECT(ADDRESS($Z104,COLUMN(),4,1,"Monitoraggio"))="","",INDIRECT(ADDRESS($Z104,COLUMN(),4,1,"Monitoraggio"))),"")</f>
        <v/>
      </c>
      <c r="AG104" s="61" t="str" cm="1">
        <f t="array" aca="1" ref="AG104" ca="1">IFERROR(IF(INDIRECT(ADDRESS($Z104,COLUMN(),4,1,"Monitoraggio"))="","",INDIRECT(ADDRESS($Z104,COLUMN(),4,1,"Monitoraggio"))),"")</f>
        <v/>
      </c>
      <c r="AH104" s="116" t="str" cm="1">
        <f t="array" aca="1" ref="AH104" ca="1">IFERROR(IF(INDIRECT(ADDRESS($Z104,COLUMN(),4,1,"Monitoraggio"))="","",INDIRECT(ADDRESS($Z104,COLUMN(),4,1,"Monitoraggio"))),"")</f>
        <v/>
      </c>
      <c r="AI104" s="114" t="str" cm="1">
        <f t="array" aca="1" ref="AI104" ca="1">IFERROR(IF(INDIRECT(ADDRESS($Z104,COLUMN(),4,1,"Monitoraggio"))="","",INDIRECT(ADDRESS($Z104,COLUMN(),4,1,"Monitoraggio"))),"")</f>
        <v/>
      </c>
      <c r="AJ104" s="118" t="str" cm="1">
        <f t="array" aca="1" ref="AJ104" ca="1">IFERROR(IF(INDIRECT(ADDRESS($Z104,COLUMN(),4,1,"Monitoraggio"))="","",INDIRECT(ADDRESS($Z104,COLUMN(),4,1,"Monitoraggio"))),"")</f>
        <v/>
      </c>
      <c r="AK104" s="119" t="str" cm="1">
        <f t="array" aca="1" ref="AK104" ca="1">IFERROR(IF(INDIRECT(ADDRESS($Z104,COLUMN(),4,1,"Monitoraggio"))="","",INDIRECT(ADDRESS($Z104,COLUMN(),4,1,"Monitoraggio"))),"")</f>
        <v/>
      </c>
      <c r="AL104" s="79" t="str" cm="1">
        <f t="array" aca="1" ref="AL104" ca="1">IFERROR(IF(INDIRECT(ADDRESS($Z104,COLUMN(),4,1,"Monitoraggio"))="","",INDIRECT(ADDRESS($Z104,COLUMN(),4,1,"Monitoraggio"))),"")</f>
        <v/>
      </c>
      <c r="AM104" s="77" t="str" cm="1">
        <f t="array" aca="1" ref="AM104" ca="1">IFERROR(IF(INDIRECT(ADDRESS($Z104,COLUMN(),4,1,"Monitoraggio"))="","",INDIRECT(ADDRESS($Z104,COLUMN(),4,1,"Monitoraggio"))),"")</f>
        <v/>
      </c>
      <c r="AN104" s="79" t="str" cm="1">
        <f t="array" aca="1" ref="AN104" ca="1">IFERROR(IF(INDIRECT(ADDRESS($Z104,COLUMN(),4,1,"Monitoraggio"))="","",INDIRECT(ADDRESS($Z104,COLUMN(),4,1,"Monitoraggio"))),"")</f>
        <v/>
      </c>
      <c r="AO104" s="79" t="str" cm="1">
        <f t="array" aca="1" ref="AO104" ca="1">IFERROR(IF(INDIRECT(ADDRESS($Z104,COLUMN(),4,1,"Monitoraggio"))="","",INDIRECT(ADDRESS($Z104,COLUMN(),4,1,"Monitoraggio"))),"")</f>
        <v/>
      </c>
      <c r="AP104" s="79" t="str" cm="1">
        <f t="array" aca="1" ref="AP104" ca="1">IFERROR(IF(INDIRECT(ADDRESS($Z104,COLUMN(),4,1,"Monitoraggio"))="","",INDIRECT(ADDRESS($Z104,COLUMN(),4,1,"Monitoraggio"))),"")</f>
        <v/>
      </c>
      <c r="AQ104" s="81" t="str" cm="1">
        <f t="array" aca="1" ref="AQ104" ca="1">IFERROR(IF(INDIRECT(ADDRESS($Z104,COLUMN(),4,1,"Monitoraggio"))="","",INDIRECT(ADDRESS($Z104,COLUMN(),4,1,"Monitoraggio"))),"")</f>
        <v/>
      </c>
      <c r="AR104" s="122" t="str" cm="1">
        <f t="array" aca="1" ref="AR104" ca="1">IFERROR(IF(INDIRECT(ADDRESS($Z104,COLUMN(),4,1,"Monitoraggio"))="","",INDIRECT(ADDRESS($Z104,COLUMN(),4,1,"Monitoraggio"))),"")</f>
        <v/>
      </c>
      <c r="AS104" s="118" t="str" cm="1">
        <f t="array" aca="1" ref="AS104" ca="1">IFERROR(IF(INDIRECT(ADDRESS($Z104,COLUMN(),4,1,"Monitoraggio"))="","",INDIRECT(ADDRESS($Z104,COLUMN(),4,1,"Monitoraggio"))),"")</f>
        <v/>
      </c>
      <c r="AT104" s="119" t="str" cm="1">
        <f t="array" aca="1" ref="AT104" ca="1">IFERROR(IF(INDIRECT(ADDRESS($Z104,COLUMN(),4,1,"Monitoraggio"))="","",INDIRECT(ADDRESS($Z104,COLUMN(),4,1,"Monitoraggio"))),"")</f>
        <v/>
      </c>
      <c r="AU104" s="79" t="str" cm="1">
        <f t="array" aca="1" ref="AU104" ca="1">IFERROR(IF(INDIRECT(ADDRESS($Z104,COLUMN(),4,1,"Monitoraggio"))="","",INDIRECT(ADDRESS($Z104,COLUMN(),4,1,"Monitoraggio"))),"")</f>
        <v/>
      </c>
      <c r="AV104" s="119" t="str" cm="1">
        <f t="array" aca="1" ref="AV104" ca="1">IFERROR(IF(INDIRECT(ADDRESS($Z104,COLUMN(),4,1,"Monitoraggio"))="","",INDIRECT(ADDRESS($Z104,COLUMN(),4,1,"Monitoraggio"))),"")</f>
        <v/>
      </c>
      <c r="AW104" s="124" t="str" cm="1">
        <f t="array" aca="1" ref="AW104" ca="1">IFERROR(IF(INDIRECT(ADDRESS($Z104,COLUMN(),4,1,"Monitoraggio"))="","",INDIRECT(ADDRESS($Z104,COLUMN(),4,1,"Monitoraggio"))),"")</f>
        <v/>
      </c>
      <c r="AX104" s="62" t="str" cm="1">
        <f t="array" aca="1" ref="AX104" ca="1">IFERROR(IF(INDIRECT(ADDRESS($Z104,COLUMN(),4,1,"Monitoraggio"))="","",INDIRECT(ADDRESS($Z104,COLUMN(),4,1,"Monitoraggio"))),"")</f>
        <v/>
      </c>
      <c r="AY104" s="79" t="str" cm="1">
        <f t="array" aca="1" ref="AY104" ca="1">IFERROR(IF(INDIRECT(ADDRESS($Z104,COLUMN(),4,1,"Monitoraggio"))="","",INDIRECT(ADDRESS($Z104,COLUMN(),4,1,"Monitoraggio"))),"")</f>
        <v/>
      </c>
      <c r="AZ104" s="84" t="str" cm="1">
        <f t="array" aca="1" ref="AZ104" ca="1">IFERROR(IF(INDIRECT(ADDRESS($Z104,COLUMN(),4,1,"Monitoraggio"))="","",INDIRECT(ADDRESS($Z104,COLUMN(),4,1,"Monitoraggio"))),"")</f>
        <v/>
      </c>
      <c r="BA104" s="81" t="str" cm="1">
        <f t="array" aca="1" ref="BA104" ca="1">IFERROR(IF(INDIRECT(ADDRESS($Z104,COLUMN(),4,1,"Monitoraggio"))="","",INDIRECT(ADDRESS($Z104,COLUMN(),4,1,"Monitoraggio"))),"")</f>
        <v/>
      </c>
      <c r="BB104" s="86" t="str" cm="1">
        <f t="array" aca="1" ref="BB104" ca="1">IFERROR(IF(INDIRECT(ADDRESS($Z104,COLUMN(),4,1,"Monitoraggio"))="","",INDIRECT(ADDRESS($Z104,COLUMN(),4,1,"Monitoraggio"))),"")</f>
        <v/>
      </c>
      <c r="BC104" s="79" t="str" cm="1">
        <f t="array" aca="1" ref="BC104" ca="1">IFERROR(IF(INDIRECT(ADDRESS($Z104,COLUMN(),4,1,"Monitoraggio"))="","",INDIRECT(ADDRESS($Z104,COLUMN(),4,1,"Monitoraggio"))),"")</f>
        <v/>
      </c>
      <c r="BD104" s="79" t="str" cm="1">
        <f t="array" aca="1" ref="BD104" ca="1">IFERROR(IF(INDIRECT(ADDRESS($Z104,COLUMN(),4,1,"Monitoraggio"))="","",INDIRECT(ADDRESS($Z104,COLUMN(),4,1,"Monitoraggio"))),"")</f>
        <v/>
      </c>
      <c r="BE104" s="79" t="str" cm="1">
        <f t="array" aca="1" ref="BE104" ca="1">IFERROR(IF(INDIRECT(ADDRESS($Z104,COLUMN(),4,1,"Monitoraggio"))="","",INDIRECT(ADDRESS($Z104,COLUMN(),4,1,"Monitoraggio"))),"")</f>
        <v/>
      </c>
      <c r="BF104" s="79" t="str" cm="1">
        <f t="array" aca="1" ref="BF104" ca="1">IFERROR(IF(INDIRECT(ADDRESS($Z104,COLUMN(),4,1,"Monitoraggio"))="","",INDIRECT(ADDRESS($Z104,COLUMN(),4,1,"Monitoraggio"))),"")</f>
        <v/>
      </c>
      <c r="BG104" s="114" t="str" cm="1">
        <f t="array" aca="1" ref="BG104" ca="1">IFERROR(IF(INDIRECT(ADDRESS($Z104,COLUMN(),4,1,"Monitoraggio"))="","",INDIRECT(ADDRESS($Z104,COLUMN(),4,1,"Monitoraggio"))),"")</f>
        <v/>
      </c>
      <c r="BH104" s="48" t="str" cm="1">
        <f t="array" aca="1" ref="BH104" ca="1">IFERROR(IF(INDIRECT(ADDRESS($Z104,COLUMN(),4,1,"Monitoraggio"))="","",INDIRECT(ADDRESS($Z104,COLUMN(),4,1,"Monitoraggio"))),"")</f>
        <v/>
      </c>
      <c r="BI104" s="84" t="str" cm="1">
        <f t="array" aca="1" ref="BI104" ca="1">IFERROR(IF(INDIRECT(ADDRESS($Z104,COLUMN(),4,1,"Monitoraggio"))="","",INDIRECT(ADDRESS($Z104,COLUMN(),4,1,"Monitoraggio"))),"")</f>
        <v/>
      </c>
      <c r="BJ104" s="81" t="str" cm="1">
        <f t="array" aca="1" ref="BJ104" ca="1">IFERROR(IF(INDIRECT(ADDRESS($Z104,COLUMN(),4,1,"Monitoraggio"))="","",INDIRECT(ADDRESS($Z104,COLUMN(),4,1,"Monitoraggio"))),"")</f>
        <v/>
      </c>
    </row>
    <row r="105" spans="26:62" x14ac:dyDescent="0.2">
      <c r="Z105" s="132" t="str">
        <f>IFERROR(MATCH(ROW()-9,Monitoraggio!Y$1:Y$1000,0),"")</f>
        <v/>
      </c>
      <c r="AA105" s="60" t="str" cm="1">
        <f t="array" aca="1" ref="AA105" ca="1">IFERROR(IF(INDIRECT(ADDRESS($Z105,COLUMN(),4,1,"Monitoraggio"))="","",INDIRECT(ADDRESS($Z105,COLUMN(),4,1,"Monitoraggio"))),"")</f>
        <v/>
      </c>
      <c r="AB105" s="114" t="str" cm="1">
        <f t="array" aca="1" ref="AB105" ca="1">IFERROR(IF(INDIRECT(ADDRESS($Z105,COLUMN(),4,1,"Monitoraggio"))="","",INDIRECT(ADDRESS($Z105,COLUMN(),4,1,"Monitoraggio"))),"")</f>
        <v/>
      </c>
      <c r="AC105" s="114" t="str" cm="1">
        <f t="array" aca="1" ref="AC105" ca="1">IFERROR(IF(INDIRECT(ADDRESS($Z105,COLUMN(),4,1,"Monitoraggio"))="","",INDIRECT(ADDRESS($Z105,COLUMN(),4,1,"Monitoraggio"))),"")</f>
        <v/>
      </c>
      <c r="AD105" s="48" t="str" cm="1">
        <f t="array" aca="1" ref="AD105" ca="1">IFERROR(IF(INDIRECT(ADDRESS($Z105,COLUMN(),4,1,"Monitoraggio"))="","",INDIRECT(ADDRESS($Z105,COLUMN(),4,1,"Monitoraggio"))),"")</f>
        <v/>
      </c>
      <c r="AE105" s="61" t="str" cm="1">
        <f t="array" aca="1" ref="AE105" ca="1">IFERROR(IF(INDIRECT(ADDRESS($Z105,COLUMN(),4,1,"Monitoraggio"))="","",INDIRECT(ADDRESS($Z105,COLUMN(),4,1,"Monitoraggio"))),"")</f>
        <v/>
      </c>
      <c r="AF105" s="116" t="str" cm="1">
        <f t="array" aca="1" ref="AF105" ca="1">IFERROR(IF(INDIRECT(ADDRESS($Z105,COLUMN(),4,1,"Monitoraggio"))="","",INDIRECT(ADDRESS($Z105,COLUMN(),4,1,"Monitoraggio"))),"")</f>
        <v/>
      </c>
      <c r="AG105" s="61" t="str" cm="1">
        <f t="array" aca="1" ref="AG105" ca="1">IFERROR(IF(INDIRECT(ADDRESS($Z105,COLUMN(),4,1,"Monitoraggio"))="","",INDIRECT(ADDRESS($Z105,COLUMN(),4,1,"Monitoraggio"))),"")</f>
        <v/>
      </c>
      <c r="AH105" s="116" t="str" cm="1">
        <f t="array" aca="1" ref="AH105" ca="1">IFERROR(IF(INDIRECT(ADDRESS($Z105,COLUMN(),4,1,"Monitoraggio"))="","",INDIRECT(ADDRESS($Z105,COLUMN(),4,1,"Monitoraggio"))),"")</f>
        <v/>
      </c>
      <c r="AI105" s="114" t="str" cm="1">
        <f t="array" aca="1" ref="AI105" ca="1">IFERROR(IF(INDIRECT(ADDRESS($Z105,COLUMN(),4,1,"Monitoraggio"))="","",INDIRECT(ADDRESS($Z105,COLUMN(),4,1,"Monitoraggio"))),"")</f>
        <v/>
      </c>
      <c r="AJ105" s="118" t="str" cm="1">
        <f t="array" aca="1" ref="AJ105" ca="1">IFERROR(IF(INDIRECT(ADDRESS($Z105,COLUMN(),4,1,"Monitoraggio"))="","",INDIRECT(ADDRESS($Z105,COLUMN(),4,1,"Monitoraggio"))),"")</f>
        <v/>
      </c>
      <c r="AK105" s="119" t="str" cm="1">
        <f t="array" aca="1" ref="AK105" ca="1">IFERROR(IF(INDIRECT(ADDRESS($Z105,COLUMN(),4,1,"Monitoraggio"))="","",INDIRECT(ADDRESS($Z105,COLUMN(),4,1,"Monitoraggio"))),"")</f>
        <v/>
      </c>
      <c r="AL105" s="79" t="str" cm="1">
        <f t="array" aca="1" ref="AL105" ca="1">IFERROR(IF(INDIRECT(ADDRESS($Z105,COLUMN(),4,1,"Monitoraggio"))="","",INDIRECT(ADDRESS($Z105,COLUMN(),4,1,"Monitoraggio"))),"")</f>
        <v/>
      </c>
      <c r="AM105" s="77" t="str" cm="1">
        <f t="array" aca="1" ref="AM105" ca="1">IFERROR(IF(INDIRECT(ADDRESS($Z105,COLUMN(),4,1,"Monitoraggio"))="","",INDIRECT(ADDRESS($Z105,COLUMN(),4,1,"Monitoraggio"))),"")</f>
        <v/>
      </c>
      <c r="AN105" s="79" t="str" cm="1">
        <f t="array" aca="1" ref="AN105" ca="1">IFERROR(IF(INDIRECT(ADDRESS($Z105,COLUMN(),4,1,"Monitoraggio"))="","",INDIRECT(ADDRESS($Z105,COLUMN(),4,1,"Monitoraggio"))),"")</f>
        <v/>
      </c>
      <c r="AO105" s="79" t="str" cm="1">
        <f t="array" aca="1" ref="AO105" ca="1">IFERROR(IF(INDIRECT(ADDRESS($Z105,COLUMN(),4,1,"Monitoraggio"))="","",INDIRECT(ADDRESS($Z105,COLUMN(),4,1,"Monitoraggio"))),"")</f>
        <v/>
      </c>
      <c r="AP105" s="79" t="str" cm="1">
        <f t="array" aca="1" ref="AP105" ca="1">IFERROR(IF(INDIRECT(ADDRESS($Z105,COLUMN(),4,1,"Monitoraggio"))="","",INDIRECT(ADDRESS($Z105,COLUMN(),4,1,"Monitoraggio"))),"")</f>
        <v/>
      </c>
      <c r="AQ105" s="81" t="str" cm="1">
        <f t="array" aca="1" ref="AQ105" ca="1">IFERROR(IF(INDIRECT(ADDRESS($Z105,COLUMN(),4,1,"Monitoraggio"))="","",INDIRECT(ADDRESS($Z105,COLUMN(),4,1,"Monitoraggio"))),"")</f>
        <v/>
      </c>
      <c r="AR105" s="122" t="str" cm="1">
        <f t="array" aca="1" ref="AR105" ca="1">IFERROR(IF(INDIRECT(ADDRESS($Z105,COLUMN(),4,1,"Monitoraggio"))="","",INDIRECT(ADDRESS($Z105,COLUMN(),4,1,"Monitoraggio"))),"")</f>
        <v/>
      </c>
      <c r="AS105" s="118" t="str" cm="1">
        <f t="array" aca="1" ref="AS105" ca="1">IFERROR(IF(INDIRECT(ADDRESS($Z105,COLUMN(),4,1,"Monitoraggio"))="","",INDIRECT(ADDRESS($Z105,COLUMN(),4,1,"Monitoraggio"))),"")</f>
        <v/>
      </c>
      <c r="AT105" s="119" t="str" cm="1">
        <f t="array" aca="1" ref="AT105" ca="1">IFERROR(IF(INDIRECT(ADDRESS($Z105,COLUMN(),4,1,"Monitoraggio"))="","",INDIRECT(ADDRESS($Z105,COLUMN(),4,1,"Monitoraggio"))),"")</f>
        <v/>
      </c>
      <c r="AU105" s="79" t="str" cm="1">
        <f t="array" aca="1" ref="AU105" ca="1">IFERROR(IF(INDIRECT(ADDRESS($Z105,COLUMN(),4,1,"Monitoraggio"))="","",INDIRECT(ADDRESS($Z105,COLUMN(),4,1,"Monitoraggio"))),"")</f>
        <v/>
      </c>
      <c r="AV105" s="119" t="str" cm="1">
        <f t="array" aca="1" ref="AV105" ca="1">IFERROR(IF(INDIRECT(ADDRESS($Z105,COLUMN(),4,1,"Monitoraggio"))="","",INDIRECT(ADDRESS($Z105,COLUMN(),4,1,"Monitoraggio"))),"")</f>
        <v/>
      </c>
      <c r="AW105" s="124" t="str" cm="1">
        <f t="array" aca="1" ref="AW105" ca="1">IFERROR(IF(INDIRECT(ADDRESS($Z105,COLUMN(),4,1,"Monitoraggio"))="","",INDIRECT(ADDRESS($Z105,COLUMN(),4,1,"Monitoraggio"))),"")</f>
        <v/>
      </c>
      <c r="AX105" s="62" t="str" cm="1">
        <f t="array" aca="1" ref="AX105" ca="1">IFERROR(IF(INDIRECT(ADDRESS($Z105,COLUMN(),4,1,"Monitoraggio"))="","",INDIRECT(ADDRESS($Z105,COLUMN(),4,1,"Monitoraggio"))),"")</f>
        <v/>
      </c>
      <c r="AY105" s="79" t="str" cm="1">
        <f t="array" aca="1" ref="AY105" ca="1">IFERROR(IF(INDIRECT(ADDRESS($Z105,COLUMN(),4,1,"Monitoraggio"))="","",INDIRECT(ADDRESS($Z105,COLUMN(),4,1,"Monitoraggio"))),"")</f>
        <v/>
      </c>
      <c r="AZ105" s="84" t="str" cm="1">
        <f t="array" aca="1" ref="AZ105" ca="1">IFERROR(IF(INDIRECT(ADDRESS($Z105,COLUMN(),4,1,"Monitoraggio"))="","",INDIRECT(ADDRESS($Z105,COLUMN(),4,1,"Monitoraggio"))),"")</f>
        <v/>
      </c>
      <c r="BA105" s="81" t="str" cm="1">
        <f t="array" aca="1" ref="BA105" ca="1">IFERROR(IF(INDIRECT(ADDRESS($Z105,COLUMN(),4,1,"Monitoraggio"))="","",INDIRECT(ADDRESS($Z105,COLUMN(),4,1,"Monitoraggio"))),"")</f>
        <v/>
      </c>
      <c r="BB105" s="86" t="str" cm="1">
        <f t="array" aca="1" ref="BB105" ca="1">IFERROR(IF(INDIRECT(ADDRESS($Z105,COLUMN(),4,1,"Monitoraggio"))="","",INDIRECT(ADDRESS($Z105,COLUMN(),4,1,"Monitoraggio"))),"")</f>
        <v/>
      </c>
      <c r="BC105" s="79" t="str" cm="1">
        <f t="array" aca="1" ref="BC105" ca="1">IFERROR(IF(INDIRECT(ADDRESS($Z105,COLUMN(),4,1,"Monitoraggio"))="","",INDIRECT(ADDRESS($Z105,COLUMN(),4,1,"Monitoraggio"))),"")</f>
        <v/>
      </c>
      <c r="BD105" s="79" t="str" cm="1">
        <f t="array" aca="1" ref="BD105" ca="1">IFERROR(IF(INDIRECT(ADDRESS($Z105,COLUMN(),4,1,"Monitoraggio"))="","",INDIRECT(ADDRESS($Z105,COLUMN(),4,1,"Monitoraggio"))),"")</f>
        <v/>
      </c>
      <c r="BE105" s="79" t="str" cm="1">
        <f t="array" aca="1" ref="BE105" ca="1">IFERROR(IF(INDIRECT(ADDRESS($Z105,COLUMN(),4,1,"Monitoraggio"))="","",INDIRECT(ADDRESS($Z105,COLUMN(),4,1,"Monitoraggio"))),"")</f>
        <v/>
      </c>
      <c r="BF105" s="79" t="str" cm="1">
        <f t="array" aca="1" ref="BF105" ca="1">IFERROR(IF(INDIRECT(ADDRESS($Z105,COLUMN(),4,1,"Monitoraggio"))="","",INDIRECT(ADDRESS($Z105,COLUMN(),4,1,"Monitoraggio"))),"")</f>
        <v/>
      </c>
      <c r="BG105" s="114" t="str" cm="1">
        <f t="array" aca="1" ref="BG105" ca="1">IFERROR(IF(INDIRECT(ADDRESS($Z105,COLUMN(),4,1,"Monitoraggio"))="","",INDIRECT(ADDRESS($Z105,COLUMN(),4,1,"Monitoraggio"))),"")</f>
        <v/>
      </c>
      <c r="BH105" s="48" t="str" cm="1">
        <f t="array" aca="1" ref="BH105" ca="1">IFERROR(IF(INDIRECT(ADDRESS($Z105,COLUMN(),4,1,"Monitoraggio"))="","",INDIRECT(ADDRESS($Z105,COLUMN(),4,1,"Monitoraggio"))),"")</f>
        <v/>
      </c>
      <c r="BI105" s="84" t="str" cm="1">
        <f t="array" aca="1" ref="BI105" ca="1">IFERROR(IF(INDIRECT(ADDRESS($Z105,COLUMN(),4,1,"Monitoraggio"))="","",INDIRECT(ADDRESS($Z105,COLUMN(),4,1,"Monitoraggio"))),"")</f>
        <v/>
      </c>
      <c r="BJ105" s="81" t="str" cm="1">
        <f t="array" aca="1" ref="BJ105" ca="1">IFERROR(IF(INDIRECT(ADDRESS($Z105,COLUMN(),4,1,"Monitoraggio"))="","",INDIRECT(ADDRESS($Z105,COLUMN(),4,1,"Monitoraggio"))),"")</f>
        <v/>
      </c>
    </row>
    <row r="106" spans="26:62" x14ac:dyDescent="0.2">
      <c r="Z106" s="132" t="str">
        <f>IFERROR(MATCH(ROW()-9,Monitoraggio!Y$1:Y$1000,0),"")</f>
        <v/>
      </c>
      <c r="AA106" s="60" t="str" cm="1">
        <f t="array" aca="1" ref="AA106" ca="1">IFERROR(IF(INDIRECT(ADDRESS($Z106,COLUMN(),4,1,"Monitoraggio"))="","",INDIRECT(ADDRESS($Z106,COLUMN(),4,1,"Monitoraggio"))),"")</f>
        <v/>
      </c>
      <c r="AB106" s="114" t="str" cm="1">
        <f t="array" aca="1" ref="AB106" ca="1">IFERROR(IF(INDIRECT(ADDRESS($Z106,COLUMN(),4,1,"Monitoraggio"))="","",INDIRECT(ADDRESS($Z106,COLUMN(),4,1,"Monitoraggio"))),"")</f>
        <v/>
      </c>
      <c r="AC106" s="114" t="str" cm="1">
        <f t="array" aca="1" ref="AC106" ca="1">IFERROR(IF(INDIRECT(ADDRESS($Z106,COLUMN(),4,1,"Monitoraggio"))="","",INDIRECT(ADDRESS($Z106,COLUMN(),4,1,"Monitoraggio"))),"")</f>
        <v/>
      </c>
      <c r="AD106" s="48" t="str" cm="1">
        <f t="array" aca="1" ref="AD106" ca="1">IFERROR(IF(INDIRECT(ADDRESS($Z106,COLUMN(),4,1,"Monitoraggio"))="","",INDIRECT(ADDRESS($Z106,COLUMN(),4,1,"Monitoraggio"))),"")</f>
        <v/>
      </c>
      <c r="AE106" s="61" t="str" cm="1">
        <f t="array" aca="1" ref="AE106" ca="1">IFERROR(IF(INDIRECT(ADDRESS($Z106,COLUMN(),4,1,"Monitoraggio"))="","",INDIRECT(ADDRESS($Z106,COLUMN(),4,1,"Monitoraggio"))),"")</f>
        <v/>
      </c>
      <c r="AF106" s="116" t="str" cm="1">
        <f t="array" aca="1" ref="AF106" ca="1">IFERROR(IF(INDIRECT(ADDRESS($Z106,COLUMN(),4,1,"Monitoraggio"))="","",INDIRECT(ADDRESS($Z106,COLUMN(),4,1,"Monitoraggio"))),"")</f>
        <v/>
      </c>
      <c r="AG106" s="61" t="str" cm="1">
        <f t="array" aca="1" ref="AG106" ca="1">IFERROR(IF(INDIRECT(ADDRESS($Z106,COLUMN(),4,1,"Monitoraggio"))="","",INDIRECT(ADDRESS($Z106,COLUMN(),4,1,"Monitoraggio"))),"")</f>
        <v/>
      </c>
      <c r="AH106" s="116" t="str" cm="1">
        <f t="array" aca="1" ref="AH106" ca="1">IFERROR(IF(INDIRECT(ADDRESS($Z106,COLUMN(),4,1,"Monitoraggio"))="","",INDIRECT(ADDRESS($Z106,COLUMN(),4,1,"Monitoraggio"))),"")</f>
        <v/>
      </c>
      <c r="AI106" s="114" t="str" cm="1">
        <f t="array" aca="1" ref="AI106" ca="1">IFERROR(IF(INDIRECT(ADDRESS($Z106,COLUMN(),4,1,"Monitoraggio"))="","",INDIRECT(ADDRESS($Z106,COLUMN(),4,1,"Monitoraggio"))),"")</f>
        <v/>
      </c>
      <c r="AJ106" s="118" t="str" cm="1">
        <f t="array" aca="1" ref="AJ106" ca="1">IFERROR(IF(INDIRECT(ADDRESS($Z106,COLUMN(),4,1,"Monitoraggio"))="","",INDIRECT(ADDRESS($Z106,COLUMN(),4,1,"Monitoraggio"))),"")</f>
        <v/>
      </c>
      <c r="AK106" s="119" t="str" cm="1">
        <f t="array" aca="1" ref="AK106" ca="1">IFERROR(IF(INDIRECT(ADDRESS($Z106,COLUMN(),4,1,"Monitoraggio"))="","",INDIRECT(ADDRESS($Z106,COLUMN(),4,1,"Monitoraggio"))),"")</f>
        <v/>
      </c>
      <c r="AL106" s="79" t="str" cm="1">
        <f t="array" aca="1" ref="AL106" ca="1">IFERROR(IF(INDIRECT(ADDRESS($Z106,COLUMN(),4,1,"Monitoraggio"))="","",INDIRECT(ADDRESS($Z106,COLUMN(),4,1,"Monitoraggio"))),"")</f>
        <v/>
      </c>
      <c r="AM106" s="77" t="str" cm="1">
        <f t="array" aca="1" ref="AM106" ca="1">IFERROR(IF(INDIRECT(ADDRESS($Z106,COLUMN(),4,1,"Monitoraggio"))="","",INDIRECT(ADDRESS($Z106,COLUMN(),4,1,"Monitoraggio"))),"")</f>
        <v/>
      </c>
      <c r="AN106" s="79" t="str" cm="1">
        <f t="array" aca="1" ref="AN106" ca="1">IFERROR(IF(INDIRECT(ADDRESS($Z106,COLUMN(),4,1,"Monitoraggio"))="","",INDIRECT(ADDRESS($Z106,COLUMN(),4,1,"Monitoraggio"))),"")</f>
        <v/>
      </c>
      <c r="AO106" s="79" t="str" cm="1">
        <f t="array" aca="1" ref="AO106" ca="1">IFERROR(IF(INDIRECT(ADDRESS($Z106,COLUMN(),4,1,"Monitoraggio"))="","",INDIRECT(ADDRESS($Z106,COLUMN(),4,1,"Monitoraggio"))),"")</f>
        <v/>
      </c>
      <c r="AP106" s="79" t="str" cm="1">
        <f t="array" aca="1" ref="AP106" ca="1">IFERROR(IF(INDIRECT(ADDRESS($Z106,COLUMN(),4,1,"Monitoraggio"))="","",INDIRECT(ADDRESS($Z106,COLUMN(),4,1,"Monitoraggio"))),"")</f>
        <v/>
      </c>
      <c r="AQ106" s="81" t="str" cm="1">
        <f t="array" aca="1" ref="AQ106" ca="1">IFERROR(IF(INDIRECT(ADDRESS($Z106,COLUMN(),4,1,"Monitoraggio"))="","",INDIRECT(ADDRESS($Z106,COLUMN(),4,1,"Monitoraggio"))),"")</f>
        <v/>
      </c>
      <c r="AR106" s="122" t="str" cm="1">
        <f t="array" aca="1" ref="AR106" ca="1">IFERROR(IF(INDIRECT(ADDRESS($Z106,COLUMN(),4,1,"Monitoraggio"))="","",INDIRECT(ADDRESS($Z106,COLUMN(),4,1,"Monitoraggio"))),"")</f>
        <v/>
      </c>
      <c r="AS106" s="118" t="str" cm="1">
        <f t="array" aca="1" ref="AS106" ca="1">IFERROR(IF(INDIRECT(ADDRESS($Z106,COLUMN(),4,1,"Monitoraggio"))="","",INDIRECT(ADDRESS($Z106,COLUMN(),4,1,"Monitoraggio"))),"")</f>
        <v/>
      </c>
      <c r="AT106" s="119" t="str" cm="1">
        <f t="array" aca="1" ref="AT106" ca="1">IFERROR(IF(INDIRECT(ADDRESS($Z106,COLUMN(),4,1,"Monitoraggio"))="","",INDIRECT(ADDRESS($Z106,COLUMN(),4,1,"Monitoraggio"))),"")</f>
        <v/>
      </c>
      <c r="AU106" s="79" t="str" cm="1">
        <f t="array" aca="1" ref="AU106" ca="1">IFERROR(IF(INDIRECT(ADDRESS($Z106,COLUMN(),4,1,"Monitoraggio"))="","",INDIRECT(ADDRESS($Z106,COLUMN(),4,1,"Monitoraggio"))),"")</f>
        <v/>
      </c>
      <c r="AV106" s="119" t="str" cm="1">
        <f t="array" aca="1" ref="AV106" ca="1">IFERROR(IF(INDIRECT(ADDRESS($Z106,COLUMN(),4,1,"Monitoraggio"))="","",INDIRECT(ADDRESS($Z106,COLUMN(),4,1,"Monitoraggio"))),"")</f>
        <v/>
      </c>
      <c r="AW106" s="124" t="str" cm="1">
        <f t="array" aca="1" ref="AW106" ca="1">IFERROR(IF(INDIRECT(ADDRESS($Z106,COLUMN(),4,1,"Monitoraggio"))="","",INDIRECT(ADDRESS($Z106,COLUMN(),4,1,"Monitoraggio"))),"")</f>
        <v/>
      </c>
      <c r="AX106" s="62" t="str" cm="1">
        <f t="array" aca="1" ref="AX106" ca="1">IFERROR(IF(INDIRECT(ADDRESS($Z106,COLUMN(),4,1,"Monitoraggio"))="","",INDIRECT(ADDRESS($Z106,COLUMN(),4,1,"Monitoraggio"))),"")</f>
        <v/>
      </c>
      <c r="AY106" s="79" t="str" cm="1">
        <f t="array" aca="1" ref="AY106" ca="1">IFERROR(IF(INDIRECT(ADDRESS($Z106,COLUMN(),4,1,"Monitoraggio"))="","",INDIRECT(ADDRESS($Z106,COLUMN(),4,1,"Monitoraggio"))),"")</f>
        <v/>
      </c>
      <c r="AZ106" s="84" t="str" cm="1">
        <f t="array" aca="1" ref="AZ106" ca="1">IFERROR(IF(INDIRECT(ADDRESS($Z106,COLUMN(),4,1,"Monitoraggio"))="","",INDIRECT(ADDRESS($Z106,COLUMN(),4,1,"Monitoraggio"))),"")</f>
        <v/>
      </c>
      <c r="BA106" s="81" t="str" cm="1">
        <f t="array" aca="1" ref="BA106" ca="1">IFERROR(IF(INDIRECT(ADDRESS($Z106,COLUMN(),4,1,"Monitoraggio"))="","",INDIRECT(ADDRESS($Z106,COLUMN(),4,1,"Monitoraggio"))),"")</f>
        <v/>
      </c>
      <c r="BB106" s="86" t="str" cm="1">
        <f t="array" aca="1" ref="BB106" ca="1">IFERROR(IF(INDIRECT(ADDRESS($Z106,COLUMN(),4,1,"Monitoraggio"))="","",INDIRECT(ADDRESS($Z106,COLUMN(),4,1,"Monitoraggio"))),"")</f>
        <v/>
      </c>
      <c r="BC106" s="79" t="str" cm="1">
        <f t="array" aca="1" ref="BC106" ca="1">IFERROR(IF(INDIRECT(ADDRESS($Z106,COLUMN(),4,1,"Monitoraggio"))="","",INDIRECT(ADDRESS($Z106,COLUMN(),4,1,"Monitoraggio"))),"")</f>
        <v/>
      </c>
      <c r="BD106" s="79" t="str" cm="1">
        <f t="array" aca="1" ref="BD106" ca="1">IFERROR(IF(INDIRECT(ADDRESS($Z106,COLUMN(),4,1,"Monitoraggio"))="","",INDIRECT(ADDRESS($Z106,COLUMN(),4,1,"Monitoraggio"))),"")</f>
        <v/>
      </c>
      <c r="BE106" s="79" t="str" cm="1">
        <f t="array" aca="1" ref="BE106" ca="1">IFERROR(IF(INDIRECT(ADDRESS($Z106,COLUMN(),4,1,"Monitoraggio"))="","",INDIRECT(ADDRESS($Z106,COLUMN(),4,1,"Monitoraggio"))),"")</f>
        <v/>
      </c>
      <c r="BF106" s="79" t="str" cm="1">
        <f t="array" aca="1" ref="BF106" ca="1">IFERROR(IF(INDIRECT(ADDRESS($Z106,COLUMN(),4,1,"Monitoraggio"))="","",INDIRECT(ADDRESS($Z106,COLUMN(),4,1,"Monitoraggio"))),"")</f>
        <v/>
      </c>
      <c r="BG106" s="114" t="str" cm="1">
        <f t="array" aca="1" ref="BG106" ca="1">IFERROR(IF(INDIRECT(ADDRESS($Z106,COLUMN(),4,1,"Monitoraggio"))="","",INDIRECT(ADDRESS($Z106,COLUMN(),4,1,"Monitoraggio"))),"")</f>
        <v/>
      </c>
      <c r="BH106" s="48" t="str" cm="1">
        <f t="array" aca="1" ref="BH106" ca="1">IFERROR(IF(INDIRECT(ADDRESS($Z106,COLUMN(),4,1,"Monitoraggio"))="","",INDIRECT(ADDRESS($Z106,COLUMN(),4,1,"Monitoraggio"))),"")</f>
        <v/>
      </c>
      <c r="BI106" s="84" t="str" cm="1">
        <f t="array" aca="1" ref="BI106" ca="1">IFERROR(IF(INDIRECT(ADDRESS($Z106,COLUMN(),4,1,"Monitoraggio"))="","",INDIRECT(ADDRESS($Z106,COLUMN(),4,1,"Monitoraggio"))),"")</f>
        <v/>
      </c>
      <c r="BJ106" s="81" t="str" cm="1">
        <f t="array" aca="1" ref="BJ106" ca="1">IFERROR(IF(INDIRECT(ADDRESS($Z106,COLUMN(),4,1,"Monitoraggio"))="","",INDIRECT(ADDRESS($Z106,COLUMN(),4,1,"Monitoraggio"))),"")</f>
        <v/>
      </c>
    </row>
    <row r="107" spans="26:62" x14ac:dyDescent="0.2">
      <c r="Z107" s="132" t="str">
        <f>IFERROR(MATCH(ROW()-9,Monitoraggio!Y$1:Y$1000,0),"")</f>
        <v/>
      </c>
      <c r="AA107" s="60" t="str" cm="1">
        <f t="array" aca="1" ref="AA107" ca="1">IFERROR(IF(INDIRECT(ADDRESS($Z107,COLUMN(),4,1,"Monitoraggio"))="","",INDIRECT(ADDRESS($Z107,COLUMN(),4,1,"Monitoraggio"))),"")</f>
        <v/>
      </c>
      <c r="AB107" s="114" t="str" cm="1">
        <f t="array" aca="1" ref="AB107" ca="1">IFERROR(IF(INDIRECT(ADDRESS($Z107,COLUMN(),4,1,"Monitoraggio"))="","",INDIRECT(ADDRESS($Z107,COLUMN(),4,1,"Monitoraggio"))),"")</f>
        <v/>
      </c>
      <c r="AC107" s="114" t="str" cm="1">
        <f t="array" aca="1" ref="AC107" ca="1">IFERROR(IF(INDIRECT(ADDRESS($Z107,COLUMN(),4,1,"Monitoraggio"))="","",INDIRECT(ADDRESS($Z107,COLUMN(),4,1,"Monitoraggio"))),"")</f>
        <v/>
      </c>
      <c r="AD107" s="48" t="str" cm="1">
        <f t="array" aca="1" ref="AD107" ca="1">IFERROR(IF(INDIRECT(ADDRESS($Z107,COLUMN(),4,1,"Monitoraggio"))="","",INDIRECT(ADDRESS($Z107,COLUMN(),4,1,"Monitoraggio"))),"")</f>
        <v/>
      </c>
      <c r="AE107" s="61" t="str" cm="1">
        <f t="array" aca="1" ref="AE107" ca="1">IFERROR(IF(INDIRECT(ADDRESS($Z107,COLUMN(),4,1,"Monitoraggio"))="","",INDIRECT(ADDRESS($Z107,COLUMN(),4,1,"Monitoraggio"))),"")</f>
        <v/>
      </c>
      <c r="AF107" s="116" t="str" cm="1">
        <f t="array" aca="1" ref="AF107" ca="1">IFERROR(IF(INDIRECT(ADDRESS($Z107,COLUMN(),4,1,"Monitoraggio"))="","",INDIRECT(ADDRESS($Z107,COLUMN(),4,1,"Monitoraggio"))),"")</f>
        <v/>
      </c>
      <c r="AG107" s="61" t="str" cm="1">
        <f t="array" aca="1" ref="AG107" ca="1">IFERROR(IF(INDIRECT(ADDRESS($Z107,COLUMN(),4,1,"Monitoraggio"))="","",INDIRECT(ADDRESS($Z107,COLUMN(),4,1,"Monitoraggio"))),"")</f>
        <v/>
      </c>
      <c r="AH107" s="116" t="str" cm="1">
        <f t="array" aca="1" ref="AH107" ca="1">IFERROR(IF(INDIRECT(ADDRESS($Z107,COLUMN(),4,1,"Monitoraggio"))="","",INDIRECT(ADDRESS($Z107,COLUMN(),4,1,"Monitoraggio"))),"")</f>
        <v/>
      </c>
      <c r="AI107" s="114" t="str" cm="1">
        <f t="array" aca="1" ref="AI107" ca="1">IFERROR(IF(INDIRECT(ADDRESS($Z107,COLUMN(),4,1,"Monitoraggio"))="","",INDIRECT(ADDRESS($Z107,COLUMN(),4,1,"Monitoraggio"))),"")</f>
        <v/>
      </c>
      <c r="AJ107" s="118" t="str" cm="1">
        <f t="array" aca="1" ref="AJ107" ca="1">IFERROR(IF(INDIRECT(ADDRESS($Z107,COLUMN(),4,1,"Monitoraggio"))="","",INDIRECT(ADDRESS($Z107,COLUMN(),4,1,"Monitoraggio"))),"")</f>
        <v/>
      </c>
      <c r="AK107" s="119" t="str" cm="1">
        <f t="array" aca="1" ref="AK107" ca="1">IFERROR(IF(INDIRECT(ADDRESS($Z107,COLUMN(),4,1,"Monitoraggio"))="","",INDIRECT(ADDRESS($Z107,COLUMN(),4,1,"Monitoraggio"))),"")</f>
        <v/>
      </c>
      <c r="AL107" s="79" t="str" cm="1">
        <f t="array" aca="1" ref="AL107" ca="1">IFERROR(IF(INDIRECT(ADDRESS($Z107,COLUMN(),4,1,"Monitoraggio"))="","",INDIRECT(ADDRESS($Z107,COLUMN(),4,1,"Monitoraggio"))),"")</f>
        <v/>
      </c>
      <c r="AM107" s="77" t="str" cm="1">
        <f t="array" aca="1" ref="AM107" ca="1">IFERROR(IF(INDIRECT(ADDRESS($Z107,COLUMN(),4,1,"Monitoraggio"))="","",INDIRECT(ADDRESS($Z107,COLUMN(),4,1,"Monitoraggio"))),"")</f>
        <v/>
      </c>
      <c r="AN107" s="79" t="str" cm="1">
        <f t="array" aca="1" ref="AN107" ca="1">IFERROR(IF(INDIRECT(ADDRESS($Z107,COLUMN(),4,1,"Monitoraggio"))="","",INDIRECT(ADDRESS($Z107,COLUMN(),4,1,"Monitoraggio"))),"")</f>
        <v/>
      </c>
      <c r="AO107" s="79" t="str" cm="1">
        <f t="array" aca="1" ref="AO107" ca="1">IFERROR(IF(INDIRECT(ADDRESS($Z107,COLUMN(),4,1,"Monitoraggio"))="","",INDIRECT(ADDRESS($Z107,COLUMN(),4,1,"Monitoraggio"))),"")</f>
        <v/>
      </c>
      <c r="AP107" s="79" t="str" cm="1">
        <f t="array" aca="1" ref="AP107" ca="1">IFERROR(IF(INDIRECT(ADDRESS($Z107,COLUMN(),4,1,"Monitoraggio"))="","",INDIRECT(ADDRESS($Z107,COLUMN(),4,1,"Monitoraggio"))),"")</f>
        <v/>
      </c>
      <c r="AQ107" s="81" t="str" cm="1">
        <f t="array" aca="1" ref="AQ107" ca="1">IFERROR(IF(INDIRECT(ADDRESS($Z107,COLUMN(),4,1,"Monitoraggio"))="","",INDIRECT(ADDRESS($Z107,COLUMN(),4,1,"Monitoraggio"))),"")</f>
        <v/>
      </c>
      <c r="AR107" s="122" t="str" cm="1">
        <f t="array" aca="1" ref="AR107" ca="1">IFERROR(IF(INDIRECT(ADDRESS($Z107,COLUMN(),4,1,"Monitoraggio"))="","",INDIRECT(ADDRESS($Z107,COLUMN(),4,1,"Monitoraggio"))),"")</f>
        <v/>
      </c>
      <c r="AS107" s="118" t="str" cm="1">
        <f t="array" aca="1" ref="AS107" ca="1">IFERROR(IF(INDIRECT(ADDRESS($Z107,COLUMN(),4,1,"Monitoraggio"))="","",INDIRECT(ADDRESS($Z107,COLUMN(),4,1,"Monitoraggio"))),"")</f>
        <v/>
      </c>
      <c r="AT107" s="119" t="str" cm="1">
        <f t="array" aca="1" ref="AT107" ca="1">IFERROR(IF(INDIRECT(ADDRESS($Z107,COLUMN(),4,1,"Monitoraggio"))="","",INDIRECT(ADDRESS($Z107,COLUMN(),4,1,"Monitoraggio"))),"")</f>
        <v/>
      </c>
      <c r="AU107" s="79" t="str" cm="1">
        <f t="array" aca="1" ref="AU107" ca="1">IFERROR(IF(INDIRECT(ADDRESS($Z107,COLUMN(),4,1,"Monitoraggio"))="","",INDIRECT(ADDRESS($Z107,COLUMN(),4,1,"Monitoraggio"))),"")</f>
        <v/>
      </c>
      <c r="AV107" s="119" t="str" cm="1">
        <f t="array" aca="1" ref="AV107" ca="1">IFERROR(IF(INDIRECT(ADDRESS($Z107,COLUMN(),4,1,"Monitoraggio"))="","",INDIRECT(ADDRESS($Z107,COLUMN(),4,1,"Monitoraggio"))),"")</f>
        <v/>
      </c>
      <c r="AW107" s="124" t="str" cm="1">
        <f t="array" aca="1" ref="AW107" ca="1">IFERROR(IF(INDIRECT(ADDRESS($Z107,COLUMN(),4,1,"Monitoraggio"))="","",INDIRECT(ADDRESS($Z107,COLUMN(),4,1,"Monitoraggio"))),"")</f>
        <v/>
      </c>
      <c r="AX107" s="62" t="str" cm="1">
        <f t="array" aca="1" ref="AX107" ca="1">IFERROR(IF(INDIRECT(ADDRESS($Z107,COLUMN(),4,1,"Monitoraggio"))="","",INDIRECT(ADDRESS($Z107,COLUMN(),4,1,"Monitoraggio"))),"")</f>
        <v/>
      </c>
      <c r="AY107" s="79" t="str" cm="1">
        <f t="array" aca="1" ref="AY107" ca="1">IFERROR(IF(INDIRECT(ADDRESS($Z107,COLUMN(),4,1,"Monitoraggio"))="","",INDIRECT(ADDRESS($Z107,COLUMN(),4,1,"Monitoraggio"))),"")</f>
        <v/>
      </c>
      <c r="AZ107" s="84" t="str" cm="1">
        <f t="array" aca="1" ref="AZ107" ca="1">IFERROR(IF(INDIRECT(ADDRESS($Z107,COLUMN(),4,1,"Monitoraggio"))="","",INDIRECT(ADDRESS($Z107,COLUMN(),4,1,"Monitoraggio"))),"")</f>
        <v/>
      </c>
      <c r="BA107" s="81" t="str" cm="1">
        <f t="array" aca="1" ref="BA107" ca="1">IFERROR(IF(INDIRECT(ADDRESS($Z107,COLUMN(),4,1,"Monitoraggio"))="","",INDIRECT(ADDRESS($Z107,COLUMN(),4,1,"Monitoraggio"))),"")</f>
        <v/>
      </c>
      <c r="BB107" s="86" t="str" cm="1">
        <f t="array" aca="1" ref="BB107" ca="1">IFERROR(IF(INDIRECT(ADDRESS($Z107,COLUMN(),4,1,"Monitoraggio"))="","",INDIRECT(ADDRESS($Z107,COLUMN(),4,1,"Monitoraggio"))),"")</f>
        <v/>
      </c>
      <c r="BC107" s="79" t="str" cm="1">
        <f t="array" aca="1" ref="BC107" ca="1">IFERROR(IF(INDIRECT(ADDRESS($Z107,COLUMN(),4,1,"Monitoraggio"))="","",INDIRECT(ADDRESS($Z107,COLUMN(),4,1,"Monitoraggio"))),"")</f>
        <v/>
      </c>
      <c r="BD107" s="79" t="str" cm="1">
        <f t="array" aca="1" ref="BD107" ca="1">IFERROR(IF(INDIRECT(ADDRESS($Z107,COLUMN(),4,1,"Monitoraggio"))="","",INDIRECT(ADDRESS($Z107,COLUMN(),4,1,"Monitoraggio"))),"")</f>
        <v/>
      </c>
      <c r="BE107" s="79" t="str" cm="1">
        <f t="array" aca="1" ref="BE107" ca="1">IFERROR(IF(INDIRECT(ADDRESS($Z107,COLUMN(),4,1,"Monitoraggio"))="","",INDIRECT(ADDRESS($Z107,COLUMN(),4,1,"Monitoraggio"))),"")</f>
        <v/>
      </c>
      <c r="BF107" s="79" t="str" cm="1">
        <f t="array" aca="1" ref="BF107" ca="1">IFERROR(IF(INDIRECT(ADDRESS($Z107,COLUMN(),4,1,"Monitoraggio"))="","",INDIRECT(ADDRESS($Z107,COLUMN(),4,1,"Monitoraggio"))),"")</f>
        <v/>
      </c>
      <c r="BG107" s="114" t="str" cm="1">
        <f t="array" aca="1" ref="BG107" ca="1">IFERROR(IF(INDIRECT(ADDRESS($Z107,COLUMN(),4,1,"Monitoraggio"))="","",INDIRECT(ADDRESS($Z107,COLUMN(),4,1,"Monitoraggio"))),"")</f>
        <v/>
      </c>
      <c r="BH107" s="48" t="str" cm="1">
        <f t="array" aca="1" ref="BH107" ca="1">IFERROR(IF(INDIRECT(ADDRESS($Z107,COLUMN(),4,1,"Monitoraggio"))="","",INDIRECT(ADDRESS($Z107,COLUMN(),4,1,"Monitoraggio"))),"")</f>
        <v/>
      </c>
      <c r="BI107" s="84" t="str" cm="1">
        <f t="array" aca="1" ref="BI107" ca="1">IFERROR(IF(INDIRECT(ADDRESS($Z107,COLUMN(),4,1,"Monitoraggio"))="","",INDIRECT(ADDRESS($Z107,COLUMN(),4,1,"Monitoraggio"))),"")</f>
        <v/>
      </c>
      <c r="BJ107" s="81" t="str" cm="1">
        <f t="array" aca="1" ref="BJ107" ca="1">IFERROR(IF(INDIRECT(ADDRESS($Z107,COLUMN(),4,1,"Monitoraggio"))="","",INDIRECT(ADDRESS($Z107,COLUMN(),4,1,"Monitoraggio"))),"")</f>
        <v/>
      </c>
    </row>
    <row r="108" spans="26:62" x14ac:dyDescent="0.2">
      <c r="Z108" s="132" t="str">
        <f>IFERROR(MATCH(ROW()-9,Monitoraggio!Y$1:Y$1000,0),"")</f>
        <v/>
      </c>
      <c r="AA108" s="60" t="str" cm="1">
        <f t="array" aca="1" ref="AA108" ca="1">IFERROR(IF(INDIRECT(ADDRESS($Z108,COLUMN(),4,1,"Monitoraggio"))="","",INDIRECT(ADDRESS($Z108,COLUMN(),4,1,"Monitoraggio"))),"")</f>
        <v/>
      </c>
      <c r="AB108" s="114" t="str" cm="1">
        <f t="array" aca="1" ref="AB108" ca="1">IFERROR(IF(INDIRECT(ADDRESS($Z108,COLUMN(),4,1,"Monitoraggio"))="","",INDIRECT(ADDRESS($Z108,COLUMN(),4,1,"Monitoraggio"))),"")</f>
        <v/>
      </c>
      <c r="AC108" s="114" t="str" cm="1">
        <f t="array" aca="1" ref="AC108" ca="1">IFERROR(IF(INDIRECT(ADDRESS($Z108,COLUMN(),4,1,"Monitoraggio"))="","",INDIRECT(ADDRESS($Z108,COLUMN(),4,1,"Monitoraggio"))),"")</f>
        <v/>
      </c>
      <c r="AD108" s="48" t="str" cm="1">
        <f t="array" aca="1" ref="AD108" ca="1">IFERROR(IF(INDIRECT(ADDRESS($Z108,COLUMN(),4,1,"Monitoraggio"))="","",INDIRECT(ADDRESS($Z108,COLUMN(),4,1,"Monitoraggio"))),"")</f>
        <v/>
      </c>
      <c r="AE108" s="61" t="str" cm="1">
        <f t="array" aca="1" ref="AE108" ca="1">IFERROR(IF(INDIRECT(ADDRESS($Z108,COLUMN(),4,1,"Monitoraggio"))="","",INDIRECT(ADDRESS($Z108,COLUMN(),4,1,"Monitoraggio"))),"")</f>
        <v/>
      </c>
      <c r="AF108" s="116" t="str" cm="1">
        <f t="array" aca="1" ref="AF108" ca="1">IFERROR(IF(INDIRECT(ADDRESS($Z108,COLUMN(),4,1,"Monitoraggio"))="","",INDIRECT(ADDRESS($Z108,COLUMN(),4,1,"Monitoraggio"))),"")</f>
        <v/>
      </c>
      <c r="AG108" s="61" t="str" cm="1">
        <f t="array" aca="1" ref="AG108" ca="1">IFERROR(IF(INDIRECT(ADDRESS($Z108,COLUMN(),4,1,"Monitoraggio"))="","",INDIRECT(ADDRESS($Z108,COLUMN(),4,1,"Monitoraggio"))),"")</f>
        <v/>
      </c>
      <c r="AH108" s="116" t="str" cm="1">
        <f t="array" aca="1" ref="AH108" ca="1">IFERROR(IF(INDIRECT(ADDRESS($Z108,COLUMN(),4,1,"Monitoraggio"))="","",INDIRECT(ADDRESS($Z108,COLUMN(),4,1,"Monitoraggio"))),"")</f>
        <v/>
      </c>
      <c r="AI108" s="114" t="str" cm="1">
        <f t="array" aca="1" ref="AI108" ca="1">IFERROR(IF(INDIRECT(ADDRESS($Z108,COLUMN(),4,1,"Monitoraggio"))="","",INDIRECT(ADDRESS($Z108,COLUMN(),4,1,"Monitoraggio"))),"")</f>
        <v/>
      </c>
      <c r="AJ108" s="118" t="str" cm="1">
        <f t="array" aca="1" ref="AJ108" ca="1">IFERROR(IF(INDIRECT(ADDRESS($Z108,COLUMN(),4,1,"Monitoraggio"))="","",INDIRECT(ADDRESS($Z108,COLUMN(),4,1,"Monitoraggio"))),"")</f>
        <v/>
      </c>
      <c r="AK108" s="119" t="str" cm="1">
        <f t="array" aca="1" ref="AK108" ca="1">IFERROR(IF(INDIRECT(ADDRESS($Z108,COLUMN(),4,1,"Monitoraggio"))="","",INDIRECT(ADDRESS($Z108,COLUMN(),4,1,"Monitoraggio"))),"")</f>
        <v/>
      </c>
      <c r="AL108" s="79" t="str" cm="1">
        <f t="array" aca="1" ref="AL108" ca="1">IFERROR(IF(INDIRECT(ADDRESS($Z108,COLUMN(),4,1,"Monitoraggio"))="","",INDIRECT(ADDRESS($Z108,COLUMN(),4,1,"Monitoraggio"))),"")</f>
        <v/>
      </c>
      <c r="AM108" s="77" t="str" cm="1">
        <f t="array" aca="1" ref="AM108" ca="1">IFERROR(IF(INDIRECT(ADDRESS($Z108,COLUMN(),4,1,"Monitoraggio"))="","",INDIRECT(ADDRESS($Z108,COLUMN(),4,1,"Monitoraggio"))),"")</f>
        <v/>
      </c>
      <c r="AN108" s="79" t="str" cm="1">
        <f t="array" aca="1" ref="AN108" ca="1">IFERROR(IF(INDIRECT(ADDRESS($Z108,COLUMN(),4,1,"Monitoraggio"))="","",INDIRECT(ADDRESS($Z108,COLUMN(),4,1,"Monitoraggio"))),"")</f>
        <v/>
      </c>
      <c r="AO108" s="79" t="str" cm="1">
        <f t="array" aca="1" ref="AO108" ca="1">IFERROR(IF(INDIRECT(ADDRESS($Z108,COLUMN(),4,1,"Monitoraggio"))="","",INDIRECT(ADDRESS($Z108,COLUMN(),4,1,"Monitoraggio"))),"")</f>
        <v/>
      </c>
      <c r="AP108" s="79" t="str" cm="1">
        <f t="array" aca="1" ref="AP108" ca="1">IFERROR(IF(INDIRECT(ADDRESS($Z108,COLUMN(),4,1,"Monitoraggio"))="","",INDIRECT(ADDRESS($Z108,COLUMN(),4,1,"Monitoraggio"))),"")</f>
        <v/>
      </c>
      <c r="AQ108" s="81" t="str" cm="1">
        <f t="array" aca="1" ref="AQ108" ca="1">IFERROR(IF(INDIRECT(ADDRESS($Z108,COLUMN(),4,1,"Monitoraggio"))="","",INDIRECT(ADDRESS($Z108,COLUMN(),4,1,"Monitoraggio"))),"")</f>
        <v/>
      </c>
      <c r="AR108" s="122" t="str" cm="1">
        <f t="array" aca="1" ref="AR108" ca="1">IFERROR(IF(INDIRECT(ADDRESS($Z108,COLUMN(),4,1,"Monitoraggio"))="","",INDIRECT(ADDRESS($Z108,COLUMN(),4,1,"Monitoraggio"))),"")</f>
        <v/>
      </c>
      <c r="AS108" s="118" t="str" cm="1">
        <f t="array" aca="1" ref="AS108" ca="1">IFERROR(IF(INDIRECT(ADDRESS($Z108,COLUMN(),4,1,"Monitoraggio"))="","",INDIRECT(ADDRESS($Z108,COLUMN(),4,1,"Monitoraggio"))),"")</f>
        <v/>
      </c>
      <c r="AT108" s="119" t="str" cm="1">
        <f t="array" aca="1" ref="AT108" ca="1">IFERROR(IF(INDIRECT(ADDRESS($Z108,COLUMN(),4,1,"Monitoraggio"))="","",INDIRECT(ADDRESS($Z108,COLUMN(),4,1,"Monitoraggio"))),"")</f>
        <v/>
      </c>
      <c r="AU108" s="79" t="str" cm="1">
        <f t="array" aca="1" ref="AU108" ca="1">IFERROR(IF(INDIRECT(ADDRESS($Z108,COLUMN(),4,1,"Monitoraggio"))="","",INDIRECT(ADDRESS($Z108,COLUMN(),4,1,"Monitoraggio"))),"")</f>
        <v/>
      </c>
      <c r="AV108" s="119" t="str" cm="1">
        <f t="array" aca="1" ref="AV108" ca="1">IFERROR(IF(INDIRECT(ADDRESS($Z108,COLUMN(),4,1,"Monitoraggio"))="","",INDIRECT(ADDRESS($Z108,COLUMN(),4,1,"Monitoraggio"))),"")</f>
        <v/>
      </c>
      <c r="AW108" s="124" t="str" cm="1">
        <f t="array" aca="1" ref="AW108" ca="1">IFERROR(IF(INDIRECT(ADDRESS($Z108,COLUMN(),4,1,"Monitoraggio"))="","",INDIRECT(ADDRESS($Z108,COLUMN(),4,1,"Monitoraggio"))),"")</f>
        <v/>
      </c>
      <c r="AX108" s="62" t="str" cm="1">
        <f t="array" aca="1" ref="AX108" ca="1">IFERROR(IF(INDIRECT(ADDRESS($Z108,COLUMN(),4,1,"Monitoraggio"))="","",INDIRECT(ADDRESS($Z108,COLUMN(),4,1,"Monitoraggio"))),"")</f>
        <v/>
      </c>
      <c r="AY108" s="79" t="str" cm="1">
        <f t="array" aca="1" ref="AY108" ca="1">IFERROR(IF(INDIRECT(ADDRESS($Z108,COLUMN(),4,1,"Monitoraggio"))="","",INDIRECT(ADDRESS($Z108,COLUMN(),4,1,"Monitoraggio"))),"")</f>
        <v/>
      </c>
      <c r="AZ108" s="84" t="str" cm="1">
        <f t="array" aca="1" ref="AZ108" ca="1">IFERROR(IF(INDIRECT(ADDRESS($Z108,COLUMN(),4,1,"Monitoraggio"))="","",INDIRECT(ADDRESS($Z108,COLUMN(),4,1,"Monitoraggio"))),"")</f>
        <v/>
      </c>
      <c r="BA108" s="81" t="str" cm="1">
        <f t="array" aca="1" ref="BA108" ca="1">IFERROR(IF(INDIRECT(ADDRESS($Z108,COLUMN(),4,1,"Monitoraggio"))="","",INDIRECT(ADDRESS($Z108,COLUMN(),4,1,"Monitoraggio"))),"")</f>
        <v/>
      </c>
      <c r="BB108" s="86" t="str" cm="1">
        <f t="array" aca="1" ref="BB108" ca="1">IFERROR(IF(INDIRECT(ADDRESS($Z108,COLUMN(),4,1,"Monitoraggio"))="","",INDIRECT(ADDRESS($Z108,COLUMN(),4,1,"Monitoraggio"))),"")</f>
        <v/>
      </c>
      <c r="BC108" s="79" t="str" cm="1">
        <f t="array" aca="1" ref="BC108" ca="1">IFERROR(IF(INDIRECT(ADDRESS($Z108,COLUMN(),4,1,"Monitoraggio"))="","",INDIRECT(ADDRESS($Z108,COLUMN(),4,1,"Monitoraggio"))),"")</f>
        <v/>
      </c>
      <c r="BD108" s="79" t="str" cm="1">
        <f t="array" aca="1" ref="BD108" ca="1">IFERROR(IF(INDIRECT(ADDRESS($Z108,COLUMN(),4,1,"Monitoraggio"))="","",INDIRECT(ADDRESS($Z108,COLUMN(),4,1,"Monitoraggio"))),"")</f>
        <v/>
      </c>
      <c r="BE108" s="79" t="str" cm="1">
        <f t="array" aca="1" ref="BE108" ca="1">IFERROR(IF(INDIRECT(ADDRESS($Z108,COLUMN(),4,1,"Monitoraggio"))="","",INDIRECT(ADDRESS($Z108,COLUMN(),4,1,"Monitoraggio"))),"")</f>
        <v/>
      </c>
      <c r="BF108" s="79" t="str" cm="1">
        <f t="array" aca="1" ref="BF108" ca="1">IFERROR(IF(INDIRECT(ADDRESS($Z108,COLUMN(),4,1,"Monitoraggio"))="","",INDIRECT(ADDRESS($Z108,COLUMN(),4,1,"Monitoraggio"))),"")</f>
        <v/>
      </c>
      <c r="BG108" s="114" t="str" cm="1">
        <f t="array" aca="1" ref="BG108" ca="1">IFERROR(IF(INDIRECT(ADDRESS($Z108,COLUMN(),4,1,"Monitoraggio"))="","",INDIRECT(ADDRESS($Z108,COLUMN(),4,1,"Monitoraggio"))),"")</f>
        <v/>
      </c>
      <c r="BH108" s="48" t="str" cm="1">
        <f t="array" aca="1" ref="BH108" ca="1">IFERROR(IF(INDIRECT(ADDRESS($Z108,COLUMN(),4,1,"Monitoraggio"))="","",INDIRECT(ADDRESS($Z108,COLUMN(),4,1,"Monitoraggio"))),"")</f>
        <v/>
      </c>
      <c r="BI108" s="84" t="str" cm="1">
        <f t="array" aca="1" ref="BI108" ca="1">IFERROR(IF(INDIRECT(ADDRESS($Z108,COLUMN(),4,1,"Monitoraggio"))="","",INDIRECT(ADDRESS($Z108,COLUMN(),4,1,"Monitoraggio"))),"")</f>
        <v/>
      </c>
      <c r="BJ108" s="81" t="str" cm="1">
        <f t="array" aca="1" ref="BJ108" ca="1">IFERROR(IF(INDIRECT(ADDRESS($Z108,COLUMN(),4,1,"Monitoraggio"))="","",INDIRECT(ADDRESS($Z108,COLUMN(),4,1,"Monitoraggio"))),"")</f>
        <v/>
      </c>
    </row>
    <row r="109" spans="26:62" x14ac:dyDescent="0.2">
      <c r="Z109" s="132" t="str">
        <f>IFERROR(MATCH(ROW()-9,Monitoraggio!Y$1:Y$1000,0),"")</f>
        <v/>
      </c>
      <c r="AA109" s="60" t="str" cm="1">
        <f t="array" aca="1" ref="AA109" ca="1">IFERROR(IF(INDIRECT(ADDRESS($Z109,COLUMN(),4,1,"Monitoraggio"))="","",INDIRECT(ADDRESS($Z109,COLUMN(),4,1,"Monitoraggio"))),"")</f>
        <v/>
      </c>
      <c r="AB109" s="114" t="str" cm="1">
        <f t="array" aca="1" ref="AB109" ca="1">IFERROR(IF(INDIRECT(ADDRESS($Z109,COLUMN(),4,1,"Monitoraggio"))="","",INDIRECT(ADDRESS($Z109,COLUMN(),4,1,"Monitoraggio"))),"")</f>
        <v/>
      </c>
      <c r="AC109" s="114" t="str" cm="1">
        <f t="array" aca="1" ref="AC109" ca="1">IFERROR(IF(INDIRECT(ADDRESS($Z109,COLUMN(),4,1,"Monitoraggio"))="","",INDIRECT(ADDRESS($Z109,COLUMN(),4,1,"Monitoraggio"))),"")</f>
        <v/>
      </c>
      <c r="AD109" s="48" t="str" cm="1">
        <f t="array" aca="1" ref="AD109" ca="1">IFERROR(IF(INDIRECT(ADDRESS($Z109,COLUMN(),4,1,"Monitoraggio"))="","",INDIRECT(ADDRESS($Z109,COLUMN(),4,1,"Monitoraggio"))),"")</f>
        <v/>
      </c>
      <c r="AE109" s="61" t="str" cm="1">
        <f t="array" aca="1" ref="AE109" ca="1">IFERROR(IF(INDIRECT(ADDRESS($Z109,COLUMN(),4,1,"Monitoraggio"))="","",INDIRECT(ADDRESS($Z109,COLUMN(),4,1,"Monitoraggio"))),"")</f>
        <v/>
      </c>
      <c r="AF109" s="116" t="str" cm="1">
        <f t="array" aca="1" ref="AF109" ca="1">IFERROR(IF(INDIRECT(ADDRESS($Z109,COLUMN(),4,1,"Monitoraggio"))="","",INDIRECT(ADDRESS($Z109,COLUMN(),4,1,"Monitoraggio"))),"")</f>
        <v/>
      </c>
      <c r="AG109" s="61" t="str" cm="1">
        <f t="array" aca="1" ref="AG109" ca="1">IFERROR(IF(INDIRECT(ADDRESS($Z109,COLUMN(),4,1,"Monitoraggio"))="","",INDIRECT(ADDRESS($Z109,COLUMN(),4,1,"Monitoraggio"))),"")</f>
        <v/>
      </c>
      <c r="AH109" s="116" t="str" cm="1">
        <f t="array" aca="1" ref="AH109" ca="1">IFERROR(IF(INDIRECT(ADDRESS($Z109,COLUMN(),4,1,"Monitoraggio"))="","",INDIRECT(ADDRESS($Z109,COLUMN(),4,1,"Monitoraggio"))),"")</f>
        <v/>
      </c>
      <c r="AI109" s="114" t="str" cm="1">
        <f t="array" aca="1" ref="AI109" ca="1">IFERROR(IF(INDIRECT(ADDRESS($Z109,COLUMN(),4,1,"Monitoraggio"))="","",INDIRECT(ADDRESS($Z109,COLUMN(),4,1,"Monitoraggio"))),"")</f>
        <v/>
      </c>
      <c r="AJ109" s="118" t="str" cm="1">
        <f t="array" aca="1" ref="AJ109" ca="1">IFERROR(IF(INDIRECT(ADDRESS($Z109,COLUMN(),4,1,"Monitoraggio"))="","",INDIRECT(ADDRESS($Z109,COLUMN(),4,1,"Monitoraggio"))),"")</f>
        <v/>
      </c>
      <c r="AK109" s="119" t="str" cm="1">
        <f t="array" aca="1" ref="AK109" ca="1">IFERROR(IF(INDIRECT(ADDRESS($Z109,COLUMN(),4,1,"Monitoraggio"))="","",INDIRECT(ADDRESS($Z109,COLUMN(),4,1,"Monitoraggio"))),"")</f>
        <v/>
      </c>
      <c r="AL109" s="79" t="str" cm="1">
        <f t="array" aca="1" ref="AL109" ca="1">IFERROR(IF(INDIRECT(ADDRESS($Z109,COLUMN(),4,1,"Monitoraggio"))="","",INDIRECT(ADDRESS($Z109,COLUMN(),4,1,"Monitoraggio"))),"")</f>
        <v/>
      </c>
      <c r="AM109" s="77" t="str" cm="1">
        <f t="array" aca="1" ref="AM109" ca="1">IFERROR(IF(INDIRECT(ADDRESS($Z109,COLUMN(),4,1,"Monitoraggio"))="","",INDIRECT(ADDRESS($Z109,COLUMN(),4,1,"Monitoraggio"))),"")</f>
        <v/>
      </c>
      <c r="AN109" s="79" t="str" cm="1">
        <f t="array" aca="1" ref="AN109" ca="1">IFERROR(IF(INDIRECT(ADDRESS($Z109,COLUMN(),4,1,"Monitoraggio"))="","",INDIRECT(ADDRESS($Z109,COLUMN(),4,1,"Monitoraggio"))),"")</f>
        <v/>
      </c>
      <c r="AO109" s="79" t="str" cm="1">
        <f t="array" aca="1" ref="AO109" ca="1">IFERROR(IF(INDIRECT(ADDRESS($Z109,COLUMN(),4,1,"Monitoraggio"))="","",INDIRECT(ADDRESS($Z109,COLUMN(),4,1,"Monitoraggio"))),"")</f>
        <v/>
      </c>
      <c r="AP109" s="79" t="str" cm="1">
        <f t="array" aca="1" ref="AP109" ca="1">IFERROR(IF(INDIRECT(ADDRESS($Z109,COLUMN(),4,1,"Monitoraggio"))="","",INDIRECT(ADDRESS($Z109,COLUMN(),4,1,"Monitoraggio"))),"")</f>
        <v/>
      </c>
      <c r="AQ109" s="81" t="str" cm="1">
        <f t="array" aca="1" ref="AQ109" ca="1">IFERROR(IF(INDIRECT(ADDRESS($Z109,COLUMN(),4,1,"Monitoraggio"))="","",INDIRECT(ADDRESS($Z109,COLUMN(),4,1,"Monitoraggio"))),"")</f>
        <v/>
      </c>
      <c r="AR109" s="122" t="str" cm="1">
        <f t="array" aca="1" ref="AR109" ca="1">IFERROR(IF(INDIRECT(ADDRESS($Z109,COLUMN(),4,1,"Monitoraggio"))="","",INDIRECT(ADDRESS($Z109,COLUMN(),4,1,"Monitoraggio"))),"")</f>
        <v/>
      </c>
      <c r="AS109" s="118" t="str" cm="1">
        <f t="array" aca="1" ref="AS109" ca="1">IFERROR(IF(INDIRECT(ADDRESS($Z109,COLUMN(),4,1,"Monitoraggio"))="","",INDIRECT(ADDRESS($Z109,COLUMN(),4,1,"Monitoraggio"))),"")</f>
        <v/>
      </c>
      <c r="AT109" s="119" t="str" cm="1">
        <f t="array" aca="1" ref="AT109" ca="1">IFERROR(IF(INDIRECT(ADDRESS($Z109,COLUMN(),4,1,"Monitoraggio"))="","",INDIRECT(ADDRESS($Z109,COLUMN(),4,1,"Monitoraggio"))),"")</f>
        <v/>
      </c>
      <c r="AU109" s="79" t="str" cm="1">
        <f t="array" aca="1" ref="AU109" ca="1">IFERROR(IF(INDIRECT(ADDRESS($Z109,COLUMN(),4,1,"Monitoraggio"))="","",INDIRECT(ADDRESS($Z109,COLUMN(),4,1,"Monitoraggio"))),"")</f>
        <v/>
      </c>
      <c r="AV109" s="119" t="str" cm="1">
        <f t="array" aca="1" ref="AV109" ca="1">IFERROR(IF(INDIRECT(ADDRESS($Z109,COLUMN(),4,1,"Monitoraggio"))="","",INDIRECT(ADDRESS($Z109,COLUMN(),4,1,"Monitoraggio"))),"")</f>
        <v/>
      </c>
      <c r="AW109" s="124" t="str" cm="1">
        <f t="array" aca="1" ref="AW109" ca="1">IFERROR(IF(INDIRECT(ADDRESS($Z109,COLUMN(),4,1,"Monitoraggio"))="","",INDIRECT(ADDRESS($Z109,COLUMN(),4,1,"Monitoraggio"))),"")</f>
        <v/>
      </c>
      <c r="AX109" s="62" t="str" cm="1">
        <f t="array" aca="1" ref="AX109" ca="1">IFERROR(IF(INDIRECT(ADDRESS($Z109,COLUMN(),4,1,"Monitoraggio"))="","",INDIRECT(ADDRESS($Z109,COLUMN(),4,1,"Monitoraggio"))),"")</f>
        <v/>
      </c>
      <c r="AY109" s="79" t="str" cm="1">
        <f t="array" aca="1" ref="AY109" ca="1">IFERROR(IF(INDIRECT(ADDRESS($Z109,COLUMN(),4,1,"Monitoraggio"))="","",INDIRECT(ADDRESS($Z109,COLUMN(),4,1,"Monitoraggio"))),"")</f>
        <v/>
      </c>
      <c r="AZ109" s="84" t="str" cm="1">
        <f t="array" aca="1" ref="AZ109" ca="1">IFERROR(IF(INDIRECT(ADDRESS($Z109,COLUMN(),4,1,"Monitoraggio"))="","",INDIRECT(ADDRESS($Z109,COLUMN(),4,1,"Monitoraggio"))),"")</f>
        <v/>
      </c>
      <c r="BA109" s="81" t="str" cm="1">
        <f t="array" aca="1" ref="BA109" ca="1">IFERROR(IF(INDIRECT(ADDRESS($Z109,COLUMN(),4,1,"Monitoraggio"))="","",INDIRECT(ADDRESS($Z109,COLUMN(),4,1,"Monitoraggio"))),"")</f>
        <v/>
      </c>
      <c r="BB109" s="86" t="str" cm="1">
        <f t="array" aca="1" ref="BB109" ca="1">IFERROR(IF(INDIRECT(ADDRESS($Z109,COLUMN(),4,1,"Monitoraggio"))="","",INDIRECT(ADDRESS($Z109,COLUMN(),4,1,"Monitoraggio"))),"")</f>
        <v/>
      </c>
      <c r="BC109" s="79" t="str" cm="1">
        <f t="array" aca="1" ref="BC109" ca="1">IFERROR(IF(INDIRECT(ADDRESS($Z109,COLUMN(),4,1,"Monitoraggio"))="","",INDIRECT(ADDRESS($Z109,COLUMN(),4,1,"Monitoraggio"))),"")</f>
        <v/>
      </c>
      <c r="BD109" s="79" t="str" cm="1">
        <f t="array" aca="1" ref="BD109" ca="1">IFERROR(IF(INDIRECT(ADDRESS($Z109,COLUMN(),4,1,"Monitoraggio"))="","",INDIRECT(ADDRESS($Z109,COLUMN(),4,1,"Monitoraggio"))),"")</f>
        <v/>
      </c>
      <c r="BE109" s="79" t="str" cm="1">
        <f t="array" aca="1" ref="BE109" ca="1">IFERROR(IF(INDIRECT(ADDRESS($Z109,COLUMN(),4,1,"Monitoraggio"))="","",INDIRECT(ADDRESS($Z109,COLUMN(),4,1,"Monitoraggio"))),"")</f>
        <v/>
      </c>
      <c r="BF109" s="79" t="str" cm="1">
        <f t="array" aca="1" ref="BF109" ca="1">IFERROR(IF(INDIRECT(ADDRESS($Z109,COLUMN(),4,1,"Monitoraggio"))="","",INDIRECT(ADDRESS($Z109,COLUMN(),4,1,"Monitoraggio"))),"")</f>
        <v/>
      </c>
      <c r="BG109" s="114" t="str" cm="1">
        <f t="array" aca="1" ref="BG109" ca="1">IFERROR(IF(INDIRECT(ADDRESS($Z109,COLUMN(),4,1,"Monitoraggio"))="","",INDIRECT(ADDRESS($Z109,COLUMN(),4,1,"Monitoraggio"))),"")</f>
        <v/>
      </c>
      <c r="BH109" s="48" t="str" cm="1">
        <f t="array" aca="1" ref="BH109" ca="1">IFERROR(IF(INDIRECT(ADDRESS($Z109,COLUMN(),4,1,"Monitoraggio"))="","",INDIRECT(ADDRESS($Z109,COLUMN(),4,1,"Monitoraggio"))),"")</f>
        <v/>
      </c>
      <c r="BI109" s="84" t="str" cm="1">
        <f t="array" aca="1" ref="BI109" ca="1">IFERROR(IF(INDIRECT(ADDRESS($Z109,COLUMN(),4,1,"Monitoraggio"))="","",INDIRECT(ADDRESS($Z109,COLUMN(),4,1,"Monitoraggio"))),"")</f>
        <v/>
      </c>
      <c r="BJ109" s="81" t="str" cm="1">
        <f t="array" aca="1" ref="BJ109" ca="1">IFERROR(IF(INDIRECT(ADDRESS($Z109,COLUMN(),4,1,"Monitoraggio"))="","",INDIRECT(ADDRESS($Z109,COLUMN(),4,1,"Monitoraggio"))),"")</f>
        <v/>
      </c>
    </row>
    <row r="110" spans="26:62" x14ac:dyDescent="0.2">
      <c r="Z110" s="132" t="str">
        <f>IFERROR(MATCH(ROW()-9,Monitoraggio!Y$1:Y$1000,0),"")</f>
        <v/>
      </c>
      <c r="AA110" s="60" t="str" cm="1">
        <f t="array" aca="1" ref="AA110" ca="1">IFERROR(IF(INDIRECT(ADDRESS($Z110,COLUMN(),4,1,"Monitoraggio"))="","",INDIRECT(ADDRESS($Z110,COLUMN(),4,1,"Monitoraggio"))),"")</f>
        <v/>
      </c>
      <c r="AB110" s="114" t="str" cm="1">
        <f t="array" aca="1" ref="AB110" ca="1">IFERROR(IF(INDIRECT(ADDRESS($Z110,COLUMN(),4,1,"Monitoraggio"))="","",INDIRECT(ADDRESS($Z110,COLUMN(),4,1,"Monitoraggio"))),"")</f>
        <v/>
      </c>
      <c r="AC110" s="114" t="str" cm="1">
        <f t="array" aca="1" ref="AC110" ca="1">IFERROR(IF(INDIRECT(ADDRESS($Z110,COLUMN(),4,1,"Monitoraggio"))="","",INDIRECT(ADDRESS($Z110,COLUMN(),4,1,"Monitoraggio"))),"")</f>
        <v/>
      </c>
      <c r="AD110" s="48" t="str" cm="1">
        <f t="array" aca="1" ref="AD110" ca="1">IFERROR(IF(INDIRECT(ADDRESS($Z110,COLUMN(),4,1,"Monitoraggio"))="","",INDIRECT(ADDRESS($Z110,COLUMN(),4,1,"Monitoraggio"))),"")</f>
        <v/>
      </c>
      <c r="AE110" s="61" t="str" cm="1">
        <f t="array" aca="1" ref="AE110" ca="1">IFERROR(IF(INDIRECT(ADDRESS($Z110,COLUMN(),4,1,"Monitoraggio"))="","",INDIRECT(ADDRESS($Z110,COLUMN(),4,1,"Monitoraggio"))),"")</f>
        <v/>
      </c>
      <c r="AF110" s="116" t="str" cm="1">
        <f t="array" aca="1" ref="AF110" ca="1">IFERROR(IF(INDIRECT(ADDRESS($Z110,COLUMN(),4,1,"Monitoraggio"))="","",INDIRECT(ADDRESS($Z110,COLUMN(),4,1,"Monitoraggio"))),"")</f>
        <v/>
      </c>
      <c r="AG110" s="61" t="str" cm="1">
        <f t="array" aca="1" ref="AG110" ca="1">IFERROR(IF(INDIRECT(ADDRESS($Z110,COLUMN(),4,1,"Monitoraggio"))="","",INDIRECT(ADDRESS($Z110,COLUMN(),4,1,"Monitoraggio"))),"")</f>
        <v/>
      </c>
      <c r="AH110" s="116" t="str" cm="1">
        <f t="array" aca="1" ref="AH110" ca="1">IFERROR(IF(INDIRECT(ADDRESS($Z110,COLUMN(),4,1,"Monitoraggio"))="","",INDIRECT(ADDRESS($Z110,COLUMN(),4,1,"Monitoraggio"))),"")</f>
        <v/>
      </c>
      <c r="AI110" s="114" t="str" cm="1">
        <f t="array" aca="1" ref="AI110" ca="1">IFERROR(IF(INDIRECT(ADDRESS($Z110,COLUMN(),4,1,"Monitoraggio"))="","",INDIRECT(ADDRESS($Z110,COLUMN(),4,1,"Monitoraggio"))),"")</f>
        <v/>
      </c>
      <c r="AJ110" s="118" t="str" cm="1">
        <f t="array" aca="1" ref="AJ110" ca="1">IFERROR(IF(INDIRECT(ADDRESS($Z110,COLUMN(),4,1,"Monitoraggio"))="","",INDIRECT(ADDRESS($Z110,COLUMN(),4,1,"Monitoraggio"))),"")</f>
        <v/>
      </c>
      <c r="AK110" s="119" t="str" cm="1">
        <f t="array" aca="1" ref="AK110" ca="1">IFERROR(IF(INDIRECT(ADDRESS($Z110,COLUMN(),4,1,"Monitoraggio"))="","",INDIRECT(ADDRESS($Z110,COLUMN(),4,1,"Monitoraggio"))),"")</f>
        <v/>
      </c>
      <c r="AL110" s="79" t="str" cm="1">
        <f t="array" aca="1" ref="AL110" ca="1">IFERROR(IF(INDIRECT(ADDRESS($Z110,COLUMN(),4,1,"Monitoraggio"))="","",INDIRECT(ADDRESS($Z110,COLUMN(),4,1,"Monitoraggio"))),"")</f>
        <v/>
      </c>
      <c r="AM110" s="77" t="str" cm="1">
        <f t="array" aca="1" ref="AM110" ca="1">IFERROR(IF(INDIRECT(ADDRESS($Z110,COLUMN(),4,1,"Monitoraggio"))="","",INDIRECT(ADDRESS($Z110,COLUMN(),4,1,"Monitoraggio"))),"")</f>
        <v/>
      </c>
      <c r="AN110" s="79" t="str" cm="1">
        <f t="array" aca="1" ref="AN110" ca="1">IFERROR(IF(INDIRECT(ADDRESS($Z110,COLUMN(),4,1,"Monitoraggio"))="","",INDIRECT(ADDRESS($Z110,COLUMN(),4,1,"Monitoraggio"))),"")</f>
        <v/>
      </c>
      <c r="AO110" s="79" t="str" cm="1">
        <f t="array" aca="1" ref="AO110" ca="1">IFERROR(IF(INDIRECT(ADDRESS($Z110,COLUMN(),4,1,"Monitoraggio"))="","",INDIRECT(ADDRESS($Z110,COLUMN(),4,1,"Monitoraggio"))),"")</f>
        <v/>
      </c>
      <c r="AP110" s="79" t="str" cm="1">
        <f t="array" aca="1" ref="AP110" ca="1">IFERROR(IF(INDIRECT(ADDRESS($Z110,COLUMN(),4,1,"Monitoraggio"))="","",INDIRECT(ADDRESS($Z110,COLUMN(),4,1,"Monitoraggio"))),"")</f>
        <v/>
      </c>
      <c r="AQ110" s="81" t="str" cm="1">
        <f t="array" aca="1" ref="AQ110" ca="1">IFERROR(IF(INDIRECT(ADDRESS($Z110,COLUMN(),4,1,"Monitoraggio"))="","",INDIRECT(ADDRESS($Z110,COLUMN(),4,1,"Monitoraggio"))),"")</f>
        <v/>
      </c>
      <c r="AR110" s="122" t="str" cm="1">
        <f t="array" aca="1" ref="AR110" ca="1">IFERROR(IF(INDIRECT(ADDRESS($Z110,COLUMN(),4,1,"Monitoraggio"))="","",INDIRECT(ADDRESS($Z110,COLUMN(),4,1,"Monitoraggio"))),"")</f>
        <v/>
      </c>
      <c r="AS110" s="118" t="str" cm="1">
        <f t="array" aca="1" ref="AS110" ca="1">IFERROR(IF(INDIRECT(ADDRESS($Z110,COLUMN(),4,1,"Monitoraggio"))="","",INDIRECT(ADDRESS($Z110,COLUMN(),4,1,"Monitoraggio"))),"")</f>
        <v/>
      </c>
      <c r="AT110" s="119" t="str" cm="1">
        <f t="array" aca="1" ref="AT110" ca="1">IFERROR(IF(INDIRECT(ADDRESS($Z110,COLUMN(),4,1,"Monitoraggio"))="","",INDIRECT(ADDRESS($Z110,COLUMN(),4,1,"Monitoraggio"))),"")</f>
        <v/>
      </c>
      <c r="AU110" s="79" t="str" cm="1">
        <f t="array" aca="1" ref="AU110" ca="1">IFERROR(IF(INDIRECT(ADDRESS($Z110,COLUMN(),4,1,"Monitoraggio"))="","",INDIRECT(ADDRESS($Z110,COLUMN(),4,1,"Monitoraggio"))),"")</f>
        <v/>
      </c>
      <c r="AV110" s="119" t="str" cm="1">
        <f t="array" aca="1" ref="AV110" ca="1">IFERROR(IF(INDIRECT(ADDRESS($Z110,COLUMN(),4,1,"Monitoraggio"))="","",INDIRECT(ADDRESS($Z110,COLUMN(),4,1,"Monitoraggio"))),"")</f>
        <v/>
      </c>
      <c r="AW110" s="124" t="str" cm="1">
        <f t="array" aca="1" ref="AW110" ca="1">IFERROR(IF(INDIRECT(ADDRESS($Z110,COLUMN(),4,1,"Monitoraggio"))="","",INDIRECT(ADDRESS($Z110,COLUMN(),4,1,"Monitoraggio"))),"")</f>
        <v/>
      </c>
      <c r="AX110" s="62" t="str" cm="1">
        <f t="array" aca="1" ref="AX110" ca="1">IFERROR(IF(INDIRECT(ADDRESS($Z110,COLUMN(),4,1,"Monitoraggio"))="","",INDIRECT(ADDRESS($Z110,COLUMN(),4,1,"Monitoraggio"))),"")</f>
        <v/>
      </c>
      <c r="AY110" s="79" t="str" cm="1">
        <f t="array" aca="1" ref="AY110" ca="1">IFERROR(IF(INDIRECT(ADDRESS($Z110,COLUMN(),4,1,"Monitoraggio"))="","",INDIRECT(ADDRESS($Z110,COLUMN(),4,1,"Monitoraggio"))),"")</f>
        <v/>
      </c>
      <c r="AZ110" s="84" t="str" cm="1">
        <f t="array" aca="1" ref="AZ110" ca="1">IFERROR(IF(INDIRECT(ADDRESS($Z110,COLUMN(),4,1,"Monitoraggio"))="","",INDIRECT(ADDRESS($Z110,COLUMN(),4,1,"Monitoraggio"))),"")</f>
        <v/>
      </c>
      <c r="BA110" s="81" t="str" cm="1">
        <f t="array" aca="1" ref="BA110" ca="1">IFERROR(IF(INDIRECT(ADDRESS($Z110,COLUMN(),4,1,"Monitoraggio"))="","",INDIRECT(ADDRESS($Z110,COLUMN(),4,1,"Monitoraggio"))),"")</f>
        <v/>
      </c>
      <c r="BB110" s="86" t="str" cm="1">
        <f t="array" aca="1" ref="BB110" ca="1">IFERROR(IF(INDIRECT(ADDRESS($Z110,COLUMN(),4,1,"Monitoraggio"))="","",INDIRECT(ADDRESS($Z110,COLUMN(),4,1,"Monitoraggio"))),"")</f>
        <v/>
      </c>
      <c r="BC110" s="79" t="str" cm="1">
        <f t="array" aca="1" ref="BC110" ca="1">IFERROR(IF(INDIRECT(ADDRESS($Z110,COLUMN(),4,1,"Monitoraggio"))="","",INDIRECT(ADDRESS($Z110,COLUMN(),4,1,"Monitoraggio"))),"")</f>
        <v/>
      </c>
      <c r="BD110" s="79" t="str" cm="1">
        <f t="array" aca="1" ref="BD110" ca="1">IFERROR(IF(INDIRECT(ADDRESS($Z110,COLUMN(),4,1,"Monitoraggio"))="","",INDIRECT(ADDRESS($Z110,COLUMN(),4,1,"Monitoraggio"))),"")</f>
        <v/>
      </c>
      <c r="BE110" s="79" t="str" cm="1">
        <f t="array" aca="1" ref="BE110" ca="1">IFERROR(IF(INDIRECT(ADDRESS($Z110,COLUMN(),4,1,"Monitoraggio"))="","",INDIRECT(ADDRESS($Z110,COLUMN(),4,1,"Monitoraggio"))),"")</f>
        <v/>
      </c>
      <c r="BF110" s="79" t="str" cm="1">
        <f t="array" aca="1" ref="BF110" ca="1">IFERROR(IF(INDIRECT(ADDRESS($Z110,COLUMN(),4,1,"Monitoraggio"))="","",INDIRECT(ADDRESS($Z110,COLUMN(),4,1,"Monitoraggio"))),"")</f>
        <v/>
      </c>
      <c r="BG110" s="114" t="str" cm="1">
        <f t="array" aca="1" ref="BG110" ca="1">IFERROR(IF(INDIRECT(ADDRESS($Z110,COLUMN(),4,1,"Monitoraggio"))="","",INDIRECT(ADDRESS($Z110,COLUMN(),4,1,"Monitoraggio"))),"")</f>
        <v/>
      </c>
      <c r="BH110" s="48" t="str" cm="1">
        <f t="array" aca="1" ref="BH110" ca="1">IFERROR(IF(INDIRECT(ADDRESS($Z110,COLUMN(),4,1,"Monitoraggio"))="","",INDIRECT(ADDRESS($Z110,COLUMN(),4,1,"Monitoraggio"))),"")</f>
        <v/>
      </c>
      <c r="BI110" s="84" t="str" cm="1">
        <f t="array" aca="1" ref="BI110" ca="1">IFERROR(IF(INDIRECT(ADDRESS($Z110,COLUMN(),4,1,"Monitoraggio"))="","",INDIRECT(ADDRESS($Z110,COLUMN(),4,1,"Monitoraggio"))),"")</f>
        <v/>
      </c>
      <c r="BJ110" s="81" t="str" cm="1">
        <f t="array" aca="1" ref="BJ110" ca="1">IFERROR(IF(INDIRECT(ADDRESS($Z110,COLUMN(),4,1,"Monitoraggio"))="","",INDIRECT(ADDRESS($Z110,COLUMN(),4,1,"Monitoraggio"))),"")</f>
        <v/>
      </c>
    </row>
    <row r="111" spans="26:62" x14ac:dyDescent="0.2">
      <c r="Z111" s="132" t="str">
        <f>IFERROR(MATCH(ROW()-9,Monitoraggio!Y$1:Y$1000,0),"")</f>
        <v/>
      </c>
      <c r="AA111" s="60" t="str" cm="1">
        <f t="array" aca="1" ref="AA111" ca="1">IFERROR(IF(INDIRECT(ADDRESS($Z111,COLUMN(),4,1,"Monitoraggio"))="","",INDIRECT(ADDRESS($Z111,COLUMN(),4,1,"Monitoraggio"))),"")</f>
        <v/>
      </c>
      <c r="AB111" s="114" t="str" cm="1">
        <f t="array" aca="1" ref="AB111" ca="1">IFERROR(IF(INDIRECT(ADDRESS($Z111,COLUMN(),4,1,"Monitoraggio"))="","",INDIRECT(ADDRESS($Z111,COLUMN(),4,1,"Monitoraggio"))),"")</f>
        <v/>
      </c>
      <c r="AC111" s="114" t="str" cm="1">
        <f t="array" aca="1" ref="AC111" ca="1">IFERROR(IF(INDIRECT(ADDRESS($Z111,COLUMN(),4,1,"Monitoraggio"))="","",INDIRECT(ADDRESS($Z111,COLUMN(),4,1,"Monitoraggio"))),"")</f>
        <v/>
      </c>
      <c r="AD111" s="48" t="str" cm="1">
        <f t="array" aca="1" ref="AD111" ca="1">IFERROR(IF(INDIRECT(ADDRESS($Z111,COLUMN(),4,1,"Monitoraggio"))="","",INDIRECT(ADDRESS($Z111,COLUMN(),4,1,"Monitoraggio"))),"")</f>
        <v/>
      </c>
      <c r="AE111" s="61" t="str" cm="1">
        <f t="array" aca="1" ref="AE111" ca="1">IFERROR(IF(INDIRECT(ADDRESS($Z111,COLUMN(),4,1,"Monitoraggio"))="","",INDIRECT(ADDRESS($Z111,COLUMN(),4,1,"Monitoraggio"))),"")</f>
        <v/>
      </c>
      <c r="AF111" s="116" t="str" cm="1">
        <f t="array" aca="1" ref="AF111" ca="1">IFERROR(IF(INDIRECT(ADDRESS($Z111,COLUMN(),4,1,"Monitoraggio"))="","",INDIRECT(ADDRESS($Z111,COLUMN(),4,1,"Monitoraggio"))),"")</f>
        <v/>
      </c>
      <c r="AG111" s="61" t="str" cm="1">
        <f t="array" aca="1" ref="AG111" ca="1">IFERROR(IF(INDIRECT(ADDRESS($Z111,COLUMN(),4,1,"Monitoraggio"))="","",INDIRECT(ADDRESS($Z111,COLUMN(),4,1,"Monitoraggio"))),"")</f>
        <v/>
      </c>
      <c r="AH111" s="116" t="str" cm="1">
        <f t="array" aca="1" ref="AH111" ca="1">IFERROR(IF(INDIRECT(ADDRESS($Z111,COLUMN(),4,1,"Monitoraggio"))="","",INDIRECT(ADDRESS($Z111,COLUMN(),4,1,"Monitoraggio"))),"")</f>
        <v/>
      </c>
      <c r="AI111" s="114" t="str" cm="1">
        <f t="array" aca="1" ref="AI111" ca="1">IFERROR(IF(INDIRECT(ADDRESS($Z111,COLUMN(),4,1,"Monitoraggio"))="","",INDIRECT(ADDRESS($Z111,COLUMN(),4,1,"Monitoraggio"))),"")</f>
        <v/>
      </c>
      <c r="AJ111" s="118" t="str" cm="1">
        <f t="array" aca="1" ref="AJ111" ca="1">IFERROR(IF(INDIRECT(ADDRESS($Z111,COLUMN(),4,1,"Monitoraggio"))="","",INDIRECT(ADDRESS($Z111,COLUMN(),4,1,"Monitoraggio"))),"")</f>
        <v/>
      </c>
      <c r="AK111" s="119" t="str" cm="1">
        <f t="array" aca="1" ref="AK111" ca="1">IFERROR(IF(INDIRECT(ADDRESS($Z111,COLUMN(),4,1,"Monitoraggio"))="","",INDIRECT(ADDRESS($Z111,COLUMN(),4,1,"Monitoraggio"))),"")</f>
        <v/>
      </c>
      <c r="AL111" s="79" t="str" cm="1">
        <f t="array" aca="1" ref="AL111" ca="1">IFERROR(IF(INDIRECT(ADDRESS($Z111,COLUMN(),4,1,"Monitoraggio"))="","",INDIRECT(ADDRESS($Z111,COLUMN(),4,1,"Monitoraggio"))),"")</f>
        <v/>
      </c>
      <c r="AM111" s="77" t="str" cm="1">
        <f t="array" aca="1" ref="AM111" ca="1">IFERROR(IF(INDIRECT(ADDRESS($Z111,COLUMN(),4,1,"Monitoraggio"))="","",INDIRECT(ADDRESS($Z111,COLUMN(),4,1,"Monitoraggio"))),"")</f>
        <v/>
      </c>
      <c r="AN111" s="79" t="str" cm="1">
        <f t="array" aca="1" ref="AN111" ca="1">IFERROR(IF(INDIRECT(ADDRESS($Z111,COLUMN(),4,1,"Monitoraggio"))="","",INDIRECT(ADDRESS($Z111,COLUMN(),4,1,"Monitoraggio"))),"")</f>
        <v/>
      </c>
      <c r="AO111" s="79" t="str" cm="1">
        <f t="array" aca="1" ref="AO111" ca="1">IFERROR(IF(INDIRECT(ADDRESS($Z111,COLUMN(),4,1,"Monitoraggio"))="","",INDIRECT(ADDRESS($Z111,COLUMN(),4,1,"Monitoraggio"))),"")</f>
        <v/>
      </c>
      <c r="AP111" s="79" t="str" cm="1">
        <f t="array" aca="1" ref="AP111" ca="1">IFERROR(IF(INDIRECT(ADDRESS($Z111,COLUMN(),4,1,"Monitoraggio"))="","",INDIRECT(ADDRESS($Z111,COLUMN(),4,1,"Monitoraggio"))),"")</f>
        <v/>
      </c>
      <c r="AQ111" s="81" t="str" cm="1">
        <f t="array" aca="1" ref="AQ111" ca="1">IFERROR(IF(INDIRECT(ADDRESS($Z111,COLUMN(),4,1,"Monitoraggio"))="","",INDIRECT(ADDRESS($Z111,COLUMN(),4,1,"Monitoraggio"))),"")</f>
        <v/>
      </c>
      <c r="AR111" s="122" t="str" cm="1">
        <f t="array" aca="1" ref="AR111" ca="1">IFERROR(IF(INDIRECT(ADDRESS($Z111,COLUMN(),4,1,"Monitoraggio"))="","",INDIRECT(ADDRESS($Z111,COLUMN(),4,1,"Monitoraggio"))),"")</f>
        <v/>
      </c>
      <c r="AS111" s="118" t="str" cm="1">
        <f t="array" aca="1" ref="AS111" ca="1">IFERROR(IF(INDIRECT(ADDRESS($Z111,COLUMN(),4,1,"Monitoraggio"))="","",INDIRECT(ADDRESS($Z111,COLUMN(),4,1,"Monitoraggio"))),"")</f>
        <v/>
      </c>
      <c r="AT111" s="119" t="str" cm="1">
        <f t="array" aca="1" ref="AT111" ca="1">IFERROR(IF(INDIRECT(ADDRESS($Z111,COLUMN(),4,1,"Monitoraggio"))="","",INDIRECT(ADDRESS($Z111,COLUMN(),4,1,"Monitoraggio"))),"")</f>
        <v/>
      </c>
      <c r="AU111" s="79" t="str" cm="1">
        <f t="array" aca="1" ref="AU111" ca="1">IFERROR(IF(INDIRECT(ADDRESS($Z111,COLUMN(),4,1,"Monitoraggio"))="","",INDIRECT(ADDRESS($Z111,COLUMN(),4,1,"Monitoraggio"))),"")</f>
        <v/>
      </c>
      <c r="AV111" s="119" t="str" cm="1">
        <f t="array" aca="1" ref="AV111" ca="1">IFERROR(IF(INDIRECT(ADDRESS($Z111,COLUMN(),4,1,"Monitoraggio"))="","",INDIRECT(ADDRESS($Z111,COLUMN(),4,1,"Monitoraggio"))),"")</f>
        <v/>
      </c>
      <c r="AW111" s="124" t="str" cm="1">
        <f t="array" aca="1" ref="AW111" ca="1">IFERROR(IF(INDIRECT(ADDRESS($Z111,COLUMN(),4,1,"Monitoraggio"))="","",INDIRECT(ADDRESS($Z111,COLUMN(),4,1,"Monitoraggio"))),"")</f>
        <v/>
      </c>
      <c r="AX111" s="62" t="str" cm="1">
        <f t="array" aca="1" ref="AX111" ca="1">IFERROR(IF(INDIRECT(ADDRESS($Z111,COLUMN(),4,1,"Monitoraggio"))="","",INDIRECT(ADDRESS($Z111,COLUMN(),4,1,"Monitoraggio"))),"")</f>
        <v/>
      </c>
      <c r="AY111" s="79" t="str" cm="1">
        <f t="array" aca="1" ref="AY111" ca="1">IFERROR(IF(INDIRECT(ADDRESS($Z111,COLUMN(),4,1,"Monitoraggio"))="","",INDIRECT(ADDRESS($Z111,COLUMN(),4,1,"Monitoraggio"))),"")</f>
        <v/>
      </c>
      <c r="AZ111" s="84" t="str" cm="1">
        <f t="array" aca="1" ref="AZ111" ca="1">IFERROR(IF(INDIRECT(ADDRESS($Z111,COLUMN(),4,1,"Monitoraggio"))="","",INDIRECT(ADDRESS($Z111,COLUMN(),4,1,"Monitoraggio"))),"")</f>
        <v/>
      </c>
      <c r="BA111" s="81" t="str" cm="1">
        <f t="array" aca="1" ref="BA111" ca="1">IFERROR(IF(INDIRECT(ADDRESS($Z111,COLUMN(),4,1,"Monitoraggio"))="","",INDIRECT(ADDRESS($Z111,COLUMN(),4,1,"Monitoraggio"))),"")</f>
        <v/>
      </c>
      <c r="BB111" s="86" t="str" cm="1">
        <f t="array" aca="1" ref="BB111" ca="1">IFERROR(IF(INDIRECT(ADDRESS($Z111,COLUMN(),4,1,"Monitoraggio"))="","",INDIRECT(ADDRESS($Z111,COLUMN(),4,1,"Monitoraggio"))),"")</f>
        <v/>
      </c>
      <c r="BC111" s="79" t="str" cm="1">
        <f t="array" aca="1" ref="BC111" ca="1">IFERROR(IF(INDIRECT(ADDRESS($Z111,COLUMN(),4,1,"Monitoraggio"))="","",INDIRECT(ADDRESS($Z111,COLUMN(),4,1,"Monitoraggio"))),"")</f>
        <v/>
      </c>
      <c r="BD111" s="79" t="str" cm="1">
        <f t="array" aca="1" ref="BD111" ca="1">IFERROR(IF(INDIRECT(ADDRESS($Z111,COLUMN(),4,1,"Monitoraggio"))="","",INDIRECT(ADDRESS($Z111,COLUMN(),4,1,"Monitoraggio"))),"")</f>
        <v/>
      </c>
      <c r="BE111" s="79" t="str" cm="1">
        <f t="array" aca="1" ref="BE111" ca="1">IFERROR(IF(INDIRECT(ADDRESS($Z111,COLUMN(),4,1,"Monitoraggio"))="","",INDIRECT(ADDRESS($Z111,COLUMN(),4,1,"Monitoraggio"))),"")</f>
        <v/>
      </c>
      <c r="BF111" s="79" t="str" cm="1">
        <f t="array" aca="1" ref="BF111" ca="1">IFERROR(IF(INDIRECT(ADDRESS($Z111,COLUMN(),4,1,"Monitoraggio"))="","",INDIRECT(ADDRESS($Z111,COLUMN(),4,1,"Monitoraggio"))),"")</f>
        <v/>
      </c>
      <c r="BG111" s="114" t="str" cm="1">
        <f t="array" aca="1" ref="BG111" ca="1">IFERROR(IF(INDIRECT(ADDRESS($Z111,COLUMN(),4,1,"Monitoraggio"))="","",INDIRECT(ADDRESS($Z111,COLUMN(),4,1,"Monitoraggio"))),"")</f>
        <v/>
      </c>
      <c r="BH111" s="48" t="str" cm="1">
        <f t="array" aca="1" ref="BH111" ca="1">IFERROR(IF(INDIRECT(ADDRESS($Z111,COLUMN(),4,1,"Monitoraggio"))="","",INDIRECT(ADDRESS($Z111,COLUMN(),4,1,"Monitoraggio"))),"")</f>
        <v/>
      </c>
      <c r="BI111" s="84" t="str" cm="1">
        <f t="array" aca="1" ref="BI111" ca="1">IFERROR(IF(INDIRECT(ADDRESS($Z111,COLUMN(),4,1,"Monitoraggio"))="","",INDIRECT(ADDRESS($Z111,COLUMN(),4,1,"Monitoraggio"))),"")</f>
        <v/>
      </c>
      <c r="BJ111" s="81" t="str" cm="1">
        <f t="array" aca="1" ref="BJ111" ca="1">IFERROR(IF(INDIRECT(ADDRESS($Z111,COLUMN(),4,1,"Monitoraggio"))="","",INDIRECT(ADDRESS($Z111,COLUMN(),4,1,"Monitoraggio"))),"")</f>
        <v/>
      </c>
    </row>
    <row r="112" spans="26:62" x14ac:dyDescent="0.2">
      <c r="Z112" s="132" t="str">
        <f>IFERROR(MATCH(ROW()-9,Monitoraggio!Y$1:Y$1000,0),"")</f>
        <v/>
      </c>
      <c r="AA112" s="60" t="str" cm="1">
        <f t="array" aca="1" ref="AA112" ca="1">IFERROR(IF(INDIRECT(ADDRESS($Z112,COLUMN(),4,1,"Monitoraggio"))="","",INDIRECT(ADDRESS($Z112,COLUMN(),4,1,"Monitoraggio"))),"")</f>
        <v/>
      </c>
      <c r="AB112" s="114" t="str" cm="1">
        <f t="array" aca="1" ref="AB112" ca="1">IFERROR(IF(INDIRECT(ADDRESS($Z112,COLUMN(),4,1,"Monitoraggio"))="","",INDIRECT(ADDRESS($Z112,COLUMN(),4,1,"Monitoraggio"))),"")</f>
        <v/>
      </c>
      <c r="AC112" s="114" t="str" cm="1">
        <f t="array" aca="1" ref="AC112" ca="1">IFERROR(IF(INDIRECT(ADDRESS($Z112,COLUMN(),4,1,"Monitoraggio"))="","",INDIRECT(ADDRESS($Z112,COLUMN(),4,1,"Monitoraggio"))),"")</f>
        <v/>
      </c>
      <c r="AD112" s="48" t="str" cm="1">
        <f t="array" aca="1" ref="AD112" ca="1">IFERROR(IF(INDIRECT(ADDRESS($Z112,COLUMN(),4,1,"Monitoraggio"))="","",INDIRECT(ADDRESS($Z112,COLUMN(),4,1,"Monitoraggio"))),"")</f>
        <v/>
      </c>
      <c r="AE112" s="61" t="str" cm="1">
        <f t="array" aca="1" ref="AE112" ca="1">IFERROR(IF(INDIRECT(ADDRESS($Z112,COLUMN(),4,1,"Monitoraggio"))="","",INDIRECT(ADDRESS($Z112,COLUMN(),4,1,"Monitoraggio"))),"")</f>
        <v/>
      </c>
      <c r="AF112" s="116" t="str" cm="1">
        <f t="array" aca="1" ref="AF112" ca="1">IFERROR(IF(INDIRECT(ADDRESS($Z112,COLUMN(),4,1,"Monitoraggio"))="","",INDIRECT(ADDRESS($Z112,COLUMN(),4,1,"Monitoraggio"))),"")</f>
        <v/>
      </c>
      <c r="AG112" s="61" t="str" cm="1">
        <f t="array" aca="1" ref="AG112" ca="1">IFERROR(IF(INDIRECT(ADDRESS($Z112,COLUMN(),4,1,"Monitoraggio"))="","",INDIRECT(ADDRESS($Z112,COLUMN(),4,1,"Monitoraggio"))),"")</f>
        <v/>
      </c>
      <c r="AH112" s="116" t="str" cm="1">
        <f t="array" aca="1" ref="AH112" ca="1">IFERROR(IF(INDIRECT(ADDRESS($Z112,COLUMN(),4,1,"Monitoraggio"))="","",INDIRECT(ADDRESS($Z112,COLUMN(),4,1,"Monitoraggio"))),"")</f>
        <v/>
      </c>
      <c r="AI112" s="114" t="str" cm="1">
        <f t="array" aca="1" ref="AI112" ca="1">IFERROR(IF(INDIRECT(ADDRESS($Z112,COLUMN(),4,1,"Monitoraggio"))="","",INDIRECT(ADDRESS($Z112,COLUMN(),4,1,"Monitoraggio"))),"")</f>
        <v/>
      </c>
      <c r="AJ112" s="118" t="str" cm="1">
        <f t="array" aca="1" ref="AJ112" ca="1">IFERROR(IF(INDIRECT(ADDRESS($Z112,COLUMN(),4,1,"Monitoraggio"))="","",INDIRECT(ADDRESS($Z112,COLUMN(),4,1,"Monitoraggio"))),"")</f>
        <v/>
      </c>
      <c r="AK112" s="119" t="str" cm="1">
        <f t="array" aca="1" ref="AK112" ca="1">IFERROR(IF(INDIRECT(ADDRESS($Z112,COLUMN(),4,1,"Monitoraggio"))="","",INDIRECT(ADDRESS($Z112,COLUMN(),4,1,"Monitoraggio"))),"")</f>
        <v/>
      </c>
      <c r="AL112" s="79" t="str" cm="1">
        <f t="array" aca="1" ref="AL112" ca="1">IFERROR(IF(INDIRECT(ADDRESS($Z112,COLUMN(),4,1,"Monitoraggio"))="","",INDIRECT(ADDRESS($Z112,COLUMN(),4,1,"Monitoraggio"))),"")</f>
        <v/>
      </c>
      <c r="AM112" s="77" t="str" cm="1">
        <f t="array" aca="1" ref="AM112" ca="1">IFERROR(IF(INDIRECT(ADDRESS($Z112,COLUMN(),4,1,"Monitoraggio"))="","",INDIRECT(ADDRESS($Z112,COLUMN(),4,1,"Monitoraggio"))),"")</f>
        <v/>
      </c>
      <c r="AN112" s="79" t="str" cm="1">
        <f t="array" aca="1" ref="AN112" ca="1">IFERROR(IF(INDIRECT(ADDRESS($Z112,COLUMN(),4,1,"Monitoraggio"))="","",INDIRECT(ADDRESS($Z112,COLUMN(),4,1,"Monitoraggio"))),"")</f>
        <v/>
      </c>
      <c r="AO112" s="79" t="str" cm="1">
        <f t="array" aca="1" ref="AO112" ca="1">IFERROR(IF(INDIRECT(ADDRESS($Z112,COLUMN(),4,1,"Monitoraggio"))="","",INDIRECT(ADDRESS($Z112,COLUMN(),4,1,"Monitoraggio"))),"")</f>
        <v/>
      </c>
      <c r="AP112" s="79" t="str" cm="1">
        <f t="array" aca="1" ref="AP112" ca="1">IFERROR(IF(INDIRECT(ADDRESS($Z112,COLUMN(),4,1,"Monitoraggio"))="","",INDIRECT(ADDRESS($Z112,COLUMN(),4,1,"Monitoraggio"))),"")</f>
        <v/>
      </c>
      <c r="AQ112" s="81" t="str" cm="1">
        <f t="array" aca="1" ref="AQ112" ca="1">IFERROR(IF(INDIRECT(ADDRESS($Z112,COLUMN(),4,1,"Monitoraggio"))="","",INDIRECT(ADDRESS($Z112,COLUMN(),4,1,"Monitoraggio"))),"")</f>
        <v/>
      </c>
      <c r="AR112" s="122" t="str" cm="1">
        <f t="array" aca="1" ref="AR112" ca="1">IFERROR(IF(INDIRECT(ADDRESS($Z112,COLUMN(),4,1,"Monitoraggio"))="","",INDIRECT(ADDRESS($Z112,COLUMN(),4,1,"Monitoraggio"))),"")</f>
        <v/>
      </c>
      <c r="AS112" s="118" t="str" cm="1">
        <f t="array" aca="1" ref="AS112" ca="1">IFERROR(IF(INDIRECT(ADDRESS($Z112,COLUMN(),4,1,"Monitoraggio"))="","",INDIRECT(ADDRESS($Z112,COLUMN(),4,1,"Monitoraggio"))),"")</f>
        <v/>
      </c>
      <c r="AT112" s="119" t="str" cm="1">
        <f t="array" aca="1" ref="AT112" ca="1">IFERROR(IF(INDIRECT(ADDRESS($Z112,COLUMN(),4,1,"Monitoraggio"))="","",INDIRECT(ADDRESS($Z112,COLUMN(),4,1,"Monitoraggio"))),"")</f>
        <v/>
      </c>
      <c r="AU112" s="79" t="str" cm="1">
        <f t="array" aca="1" ref="AU112" ca="1">IFERROR(IF(INDIRECT(ADDRESS($Z112,COLUMN(),4,1,"Monitoraggio"))="","",INDIRECT(ADDRESS($Z112,COLUMN(),4,1,"Monitoraggio"))),"")</f>
        <v/>
      </c>
      <c r="AV112" s="119" t="str" cm="1">
        <f t="array" aca="1" ref="AV112" ca="1">IFERROR(IF(INDIRECT(ADDRESS($Z112,COLUMN(),4,1,"Monitoraggio"))="","",INDIRECT(ADDRESS($Z112,COLUMN(),4,1,"Monitoraggio"))),"")</f>
        <v/>
      </c>
      <c r="AW112" s="124" t="str" cm="1">
        <f t="array" aca="1" ref="AW112" ca="1">IFERROR(IF(INDIRECT(ADDRESS($Z112,COLUMN(),4,1,"Monitoraggio"))="","",INDIRECT(ADDRESS($Z112,COLUMN(),4,1,"Monitoraggio"))),"")</f>
        <v/>
      </c>
      <c r="AX112" s="62" t="str" cm="1">
        <f t="array" aca="1" ref="AX112" ca="1">IFERROR(IF(INDIRECT(ADDRESS($Z112,COLUMN(),4,1,"Monitoraggio"))="","",INDIRECT(ADDRESS($Z112,COLUMN(),4,1,"Monitoraggio"))),"")</f>
        <v/>
      </c>
      <c r="AY112" s="79" t="str" cm="1">
        <f t="array" aca="1" ref="AY112" ca="1">IFERROR(IF(INDIRECT(ADDRESS($Z112,COLUMN(),4,1,"Monitoraggio"))="","",INDIRECT(ADDRESS($Z112,COLUMN(),4,1,"Monitoraggio"))),"")</f>
        <v/>
      </c>
      <c r="AZ112" s="84" t="str" cm="1">
        <f t="array" aca="1" ref="AZ112" ca="1">IFERROR(IF(INDIRECT(ADDRESS($Z112,COLUMN(),4,1,"Monitoraggio"))="","",INDIRECT(ADDRESS($Z112,COLUMN(),4,1,"Monitoraggio"))),"")</f>
        <v/>
      </c>
      <c r="BA112" s="81" t="str" cm="1">
        <f t="array" aca="1" ref="BA112" ca="1">IFERROR(IF(INDIRECT(ADDRESS($Z112,COLUMN(),4,1,"Monitoraggio"))="","",INDIRECT(ADDRESS($Z112,COLUMN(),4,1,"Monitoraggio"))),"")</f>
        <v/>
      </c>
      <c r="BB112" s="86" t="str" cm="1">
        <f t="array" aca="1" ref="BB112" ca="1">IFERROR(IF(INDIRECT(ADDRESS($Z112,COLUMN(),4,1,"Monitoraggio"))="","",INDIRECT(ADDRESS($Z112,COLUMN(),4,1,"Monitoraggio"))),"")</f>
        <v/>
      </c>
      <c r="BC112" s="79" t="str" cm="1">
        <f t="array" aca="1" ref="BC112" ca="1">IFERROR(IF(INDIRECT(ADDRESS($Z112,COLUMN(),4,1,"Monitoraggio"))="","",INDIRECT(ADDRESS($Z112,COLUMN(),4,1,"Monitoraggio"))),"")</f>
        <v/>
      </c>
      <c r="BD112" s="79" t="str" cm="1">
        <f t="array" aca="1" ref="BD112" ca="1">IFERROR(IF(INDIRECT(ADDRESS($Z112,COLUMN(),4,1,"Monitoraggio"))="","",INDIRECT(ADDRESS($Z112,COLUMN(),4,1,"Monitoraggio"))),"")</f>
        <v/>
      </c>
      <c r="BE112" s="79" t="str" cm="1">
        <f t="array" aca="1" ref="BE112" ca="1">IFERROR(IF(INDIRECT(ADDRESS($Z112,COLUMN(),4,1,"Monitoraggio"))="","",INDIRECT(ADDRESS($Z112,COLUMN(),4,1,"Monitoraggio"))),"")</f>
        <v/>
      </c>
      <c r="BF112" s="79" t="str" cm="1">
        <f t="array" aca="1" ref="BF112" ca="1">IFERROR(IF(INDIRECT(ADDRESS($Z112,COLUMN(),4,1,"Monitoraggio"))="","",INDIRECT(ADDRESS($Z112,COLUMN(),4,1,"Monitoraggio"))),"")</f>
        <v/>
      </c>
      <c r="BG112" s="114" t="str" cm="1">
        <f t="array" aca="1" ref="BG112" ca="1">IFERROR(IF(INDIRECT(ADDRESS($Z112,COLUMN(),4,1,"Monitoraggio"))="","",INDIRECT(ADDRESS($Z112,COLUMN(),4,1,"Monitoraggio"))),"")</f>
        <v/>
      </c>
      <c r="BH112" s="48" t="str" cm="1">
        <f t="array" aca="1" ref="BH112" ca="1">IFERROR(IF(INDIRECT(ADDRESS($Z112,COLUMN(),4,1,"Monitoraggio"))="","",INDIRECT(ADDRESS($Z112,COLUMN(),4,1,"Monitoraggio"))),"")</f>
        <v/>
      </c>
      <c r="BI112" s="84" t="str" cm="1">
        <f t="array" aca="1" ref="BI112" ca="1">IFERROR(IF(INDIRECT(ADDRESS($Z112,COLUMN(),4,1,"Monitoraggio"))="","",INDIRECT(ADDRESS($Z112,COLUMN(),4,1,"Monitoraggio"))),"")</f>
        <v/>
      </c>
      <c r="BJ112" s="81" t="str" cm="1">
        <f t="array" aca="1" ref="BJ112" ca="1">IFERROR(IF(INDIRECT(ADDRESS($Z112,COLUMN(),4,1,"Monitoraggio"))="","",INDIRECT(ADDRESS($Z112,COLUMN(),4,1,"Monitoraggio"))),"")</f>
        <v/>
      </c>
    </row>
    <row r="113" spans="26:62" x14ac:dyDescent="0.2">
      <c r="Z113" s="132" t="str">
        <f>IFERROR(MATCH(ROW()-9,Monitoraggio!Y$1:Y$1000,0),"")</f>
        <v/>
      </c>
      <c r="AA113" s="60" t="str" cm="1">
        <f t="array" aca="1" ref="AA113" ca="1">IFERROR(IF(INDIRECT(ADDRESS($Z113,COLUMN(),4,1,"Monitoraggio"))="","",INDIRECT(ADDRESS($Z113,COLUMN(),4,1,"Monitoraggio"))),"")</f>
        <v/>
      </c>
      <c r="AB113" s="114" t="str" cm="1">
        <f t="array" aca="1" ref="AB113" ca="1">IFERROR(IF(INDIRECT(ADDRESS($Z113,COLUMN(),4,1,"Monitoraggio"))="","",INDIRECT(ADDRESS($Z113,COLUMN(),4,1,"Monitoraggio"))),"")</f>
        <v/>
      </c>
      <c r="AC113" s="114" t="str" cm="1">
        <f t="array" aca="1" ref="AC113" ca="1">IFERROR(IF(INDIRECT(ADDRESS($Z113,COLUMN(),4,1,"Monitoraggio"))="","",INDIRECT(ADDRESS($Z113,COLUMN(),4,1,"Monitoraggio"))),"")</f>
        <v/>
      </c>
      <c r="AD113" s="48" t="str" cm="1">
        <f t="array" aca="1" ref="AD113" ca="1">IFERROR(IF(INDIRECT(ADDRESS($Z113,COLUMN(),4,1,"Monitoraggio"))="","",INDIRECT(ADDRESS($Z113,COLUMN(),4,1,"Monitoraggio"))),"")</f>
        <v/>
      </c>
      <c r="AE113" s="61" t="str" cm="1">
        <f t="array" aca="1" ref="AE113" ca="1">IFERROR(IF(INDIRECT(ADDRESS($Z113,COLUMN(),4,1,"Monitoraggio"))="","",INDIRECT(ADDRESS($Z113,COLUMN(),4,1,"Monitoraggio"))),"")</f>
        <v/>
      </c>
      <c r="AF113" s="116" t="str" cm="1">
        <f t="array" aca="1" ref="AF113" ca="1">IFERROR(IF(INDIRECT(ADDRESS($Z113,COLUMN(),4,1,"Monitoraggio"))="","",INDIRECT(ADDRESS($Z113,COLUMN(),4,1,"Monitoraggio"))),"")</f>
        <v/>
      </c>
      <c r="AG113" s="61" t="str" cm="1">
        <f t="array" aca="1" ref="AG113" ca="1">IFERROR(IF(INDIRECT(ADDRESS($Z113,COLUMN(),4,1,"Monitoraggio"))="","",INDIRECT(ADDRESS($Z113,COLUMN(),4,1,"Monitoraggio"))),"")</f>
        <v/>
      </c>
      <c r="AH113" s="116" t="str" cm="1">
        <f t="array" aca="1" ref="AH113" ca="1">IFERROR(IF(INDIRECT(ADDRESS($Z113,COLUMN(),4,1,"Monitoraggio"))="","",INDIRECT(ADDRESS($Z113,COLUMN(),4,1,"Monitoraggio"))),"")</f>
        <v/>
      </c>
      <c r="AI113" s="114" t="str" cm="1">
        <f t="array" aca="1" ref="AI113" ca="1">IFERROR(IF(INDIRECT(ADDRESS($Z113,COLUMN(),4,1,"Monitoraggio"))="","",INDIRECT(ADDRESS($Z113,COLUMN(),4,1,"Monitoraggio"))),"")</f>
        <v/>
      </c>
      <c r="AJ113" s="118" t="str" cm="1">
        <f t="array" aca="1" ref="AJ113" ca="1">IFERROR(IF(INDIRECT(ADDRESS($Z113,COLUMN(),4,1,"Monitoraggio"))="","",INDIRECT(ADDRESS($Z113,COLUMN(),4,1,"Monitoraggio"))),"")</f>
        <v/>
      </c>
      <c r="AK113" s="119" t="str" cm="1">
        <f t="array" aca="1" ref="AK113" ca="1">IFERROR(IF(INDIRECT(ADDRESS($Z113,COLUMN(),4,1,"Monitoraggio"))="","",INDIRECT(ADDRESS($Z113,COLUMN(),4,1,"Monitoraggio"))),"")</f>
        <v/>
      </c>
      <c r="AL113" s="79" t="str" cm="1">
        <f t="array" aca="1" ref="AL113" ca="1">IFERROR(IF(INDIRECT(ADDRESS($Z113,COLUMN(),4,1,"Monitoraggio"))="","",INDIRECT(ADDRESS($Z113,COLUMN(),4,1,"Monitoraggio"))),"")</f>
        <v/>
      </c>
      <c r="AM113" s="77" t="str" cm="1">
        <f t="array" aca="1" ref="AM113" ca="1">IFERROR(IF(INDIRECT(ADDRESS($Z113,COLUMN(),4,1,"Monitoraggio"))="","",INDIRECT(ADDRESS($Z113,COLUMN(),4,1,"Monitoraggio"))),"")</f>
        <v/>
      </c>
      <c r="AN113" s="79" t="str" cm="1">
        <f t="array" aca="1" ref="AN113" ca="1">IFERROR(IF(INDIRECT(ADDRESS($Z113,COLUMN(),4,1,"Monitoraggio"))="","",INDIRECT(ADDRESS($Z113,COLUMN(),4,1,"Monitoraggio"))),"")</f>
        <v/>
      </c>
      <c r="AO113" s="79" t="str" cm="1">
        <f t="array" aca="1" ref="AO113" ca="1">IFERROR(IF(INDIRECT(ADDRESS($Z113,COLUMN(),4,1,"Monitoraggio"))="","",INDIRECT(ADDRESS($Z113,COLUMN(),4,1,"Monitoraggio"))),"")</f>
        <v/>
      </c>
      <c r="AP113" s="79" t="str" cm="1">
        <f t="array" aca="1" ref="AP113" ca="1">IFERROR(IF(INDIRECT(ADDRESS($Z113,COLUMN(),4,1,"Monitoraggio"))="","",INDIRECT(ADDRESS($Z113,COLUMN(),4,1,"Monitoraggio"))),"")</f>
        <v/>
      </c>
      <c r="AQ113" s="81" t="str" cm="1">
        <f t="array" aca="1" ref="AQ113" ca="1">IFERROR(IF(INDIRECT(ADDRESS($Z113,COLUMN(),4,1,"Monitoraggio"))="","",INDIRECT(ADDRESS($Z113,COLUMN(),4,1,"Monitoraggio"))),"")</f>
        <v/>
      </c>
      <c r="AR113" s="122" t="str" cm="1">
        <f t="array" aca="1" ref="AR113" ca="1">IFERROR(IF(INDIRECT(ADDRESS($Z113,COLUMN(),4,1,"Monitoraggio"))="","",INDIRECT(ADDRESS($Z113,COLUMN(),4,1,"Monitoraggio"))),"")</f>
        <v/>
      </c>
      <c r="AS113" s="118" t="str" cm="1">
        <f t="array" aca="1" ref="AS113" ca="1">IFERROR(IF(INDIRECT(ADDRESS($Z113,COLUMN(),4,1,"Monitoraggio"))="","",INDIRECT(ADDRESS($Z113,COLUMN(),4,1,"Monitoraggio"))),"")</f>
        <v/>
      </c>
      <c r="AT113" s="119" t="str" cm="1">
        <f t="array" aca="1" ref="AT113" ca="1">IFERROR(IF(INDIRECT(ADDRESS($Z113,COLUMN(),4,1,"Monitoraggio"))="","",INDIRECT(ADDRESS($Z113,COLUMN(),4,1,"Monitoraggio"))),"")</f>
        <v/>
      </c>
      <c r="AU113" s="79" t="str" cm="1">
        <f t="array" aca="1" ref="AU113" ca="1">IFERROR(IF(INDIRECT(ADDRESS($Z113,COLUMN(),4,1,"Monitoraggio"))="","",INDIRECT(ADDRESS($Z113,COLUMN(),4,1,"Monitoraggio"))),"")</f>
        <v/>
      </c>
      <c r="AV113" s="119" t="str" cm="1">
        <f t="array" aca="1" ref="AV113" ca="1">IFERROR(IF(INDIRECT(ADDRESS($Z113,COLUMN(),4,1,"Monitoraggio"))="","",INDIRECT(ADDRESS($Z113,COLUMN(),4,1,"Monitoraggio"))),"")</f>
        <v/>
      </c>
      <c r="AW113" s="124" t="str" cm="1">
        <f t="array" aca="1" ref="AW113" ca="1">IFERROR(IF(INDIRECT(ADDRESS($Z113,COLUMN(),4,1,"Monitoraggio"))="","",INDIRECT(ADDRESS($Z113,COLUMN(),4,1,"Monitoraggio"))),"")</f>
        <v/>
      </c>
      <c r="AX113" s="62" t="str" cm="1">
        <f t="array" aca="1" ref="AX113" ca="1">IFERROR(IF(INDIRECT(ADDRESS($Z113,COLUMN(),4,1,"Monitoraggio"))="","",INDIRECT(ADDRESS($Z113,COLUMN(),4,1,"Monitoraggio"))),"")</f>
        <v/>
      </c>
      <c r="AY113" s="79" t="str" cm="1">
        <f t="array" aca="1" ref="AY113" ca="1">IFERROR(IF(INDIRECT(ADDRESS($Z113,COLUMN(),4,1,"Monitoraggio"))="","",INDIRECT(ADDRESS($Z113,COLUMN(),4,1,"Monitoraggio"))),"")</f>
        <v/>
      </c>
      <c r="AZ113" s="84" t="str" cm="1">
        <f t="array" aca="1" ref="AZ113" ca="1">IFERROR(IF(INDIRECT(ADDRESS($Z113,COLUMN(),4,1,"Monitoraggio"))="","",INDIRECT(ADDRESS($Z113,COLUMN(),4,1,"Monitoraggio"))),"")</f>
        <v/>
      </c>
      <c r="BA113" s="81" t="str" cm="1">
        <f t="array" aca="1" ref="BA113" ca="1">IFERROR(IF(INDIRECT(ADDRESS($Z113,COLUMN(),4,1,"Monitoraggio"))="","",INDIRECT(ADDRESS($Z113,COLUMN(),4,1,"Monitoraggio"))),"")</f>
        <v/>
      </c>
      <c r="BB113" s="86" t="str" cm="1">
        <f t="array" aca="1" ref="BB113" ca="1">IFERROR(IF(INDIRECT(ADDRESS($Z113,COLUMN(),4,1,"Monitoraggio"))="","",INDIRECT(ADDRESS($Z113,COLUMN(),4,1,"Monitoraggio"))),"")</f>
        <v/>
      </c>
      <c r="BC113" s="79" t="str" cm="1">
        <f t="array" aca="1" ref="BC113" ca="1">IFERROR(IF(INDIRECT(ADDRESS($Z113,COLUMN(),4,1,"Monitoraggio"))="","",INDIRECT(ADDRESS($Z113,COLUMN(),4,1,"Monitoraggio"))),"")</f>
        <v/>
      </c>
      <c r="BD113" s="79" t="str" cm="1">
        <f t="array" aca="1" ref="BD113" ca="1">IFERROR(IF(INDIRECT(ADDRESS($Z113,COLUMN(),4,1,"Monitoraggio"))="","",INDIRECT(ADDRESS($Z113,COLUMN(),4,1,"Monitoraggio"))),"")</f>
        <v/>
      </c>
      <c r="BE113" s="79" t="str" cm="1">
        <f t="array" aca="1" ref="BE113" ca="1">IFERROR(IF(INDIRECT(ADDRESS($Z113,COLUMN(),4,1,"Monitoraggio"))="","",INDIRECT(ADDRESS($Z113,COLUMN(),4,1,"Monitoraggio"))),"")</f>
        <v/>
      </c>
      <c r="BF113" s="79" t="str" cm="1">
        <f t="array" aca="1" ref="BF113" ca="1">IFERROR(IF(INDIRECT(ADDRESS($Z113,COLUMN(),4,1,"Monitoraggio"))="","",INDIRECT(ADDRESS($Z113,COLUMN(),4,1,"Monitoraggio"))),"")</f>
        <v/>
      </c>
      <c r="BG113" s="114" t="str" cm="1">
        <f t="array" aca="1" ref="BG113" ca="1">IFERROR(IF(INDIRECT(ADDRESS($Z113,COLUMN(),4,1,"Monitoraggio"))="","",INDIRECT(ADDRESS($Z113,COLUMN(),4,1,"Monitoraggio"))),"")</f>
        <v/>
      </c>
      <c r="BH113" s="48" t="str" cm="1">
        <f t="array" aca="1" ref="BH113" ca="1">IFERROR(IF(INDIRECT(ADDRESS($Z113,COLUMN(),4,1,"Monitoraggio"))="","",INDIRECT(ADDRESS($Z113,COLUMN(),4,1,"Monitoraggio"))),"")</f>
        <v/>
      </c>
      <c r="BI113" s="84" t="str" cm="1">
        <f t="array" aca="1" ref="BI113" ca="1">IFERROR(IF(INDIRECT(ADDRESS($Z113,COLUMN(),4,1,"Monitoraggio"))="","",INDIRECT(ADDRESS($Z113,COLUMN(),4,1,"Monitoraggio"))),"")</f>
        <v/>
      </c>
      <c r="BJ113" s="81" t="str" cm="1">
        <f t="array" aca="1" ref="BJ113" ca="1">IFERROR(IF(INDIRECT(ADDRESS($Z113,COLUMN(),4,1,"Monitoraggio"))="","",INDIRECT(ADDRESS($Z113,COLUMN(),4,1,"Monitoraggio"))),"")</f>
        <v/>
      </c>
    </row>
    <row r="114" spans="26:62" x14ac:dyDescent="0.2">
      <c r="Z114" s="132" t="str">
        <f>IFERROR(MATCH(ROW()-9,Monitoraggio!Y$1:Y$1000,0),"")</f>
        <v/>
      </c>
      <c r="AA114" s="60" t="str" cm="1">
        <f t="array" aca="1" ref="AA114" ca="1">IFERROR(IF(INDIRECT(ADDRESS($Z114,COLUMN(),4,1,"Monitoraggio"))="","",INDIRECT(ADDRESS($Z114,COLUMN(),4,1,"Monitoraggio"))),"")</f>
        <v/>
      </c>
      <c r="AB114" s="114" t="str" cm="1">
        <f t="array" aca="1" ref="AB114" ca="1">IFERROR(IF(INDIRECT(ADDRESS($Z114,COLUMN(),4,1,"Monitoraggio"))="","",INDIRECT(ADDRESS($Z114,COLUMN(),4,1,"Monitoraggio"))),"")</f>
        <v/>
      </c>
      <c r="AC114" s="114" t="str" cm="1">
        <f t="array" aca="1" ref="AC114" ca="1">IFERROR(IF(INDIRECT(ADDRESS($Z114,COLUMN(),4,1,"Monitoraggio"))="","",INDIRECT(ADDRESS($Z114,COLUMN(),4,1,"Monitoraggio"))),"")</f>
        <v/>
      </c>
      <c r="AD114" s="48" t="str" cm="1">
        <f t="array" aca="1" ref="AD114" ca="1">IFERROR(IF(INDIRECT(ADDRESS($Z114,COLUMN(),4,1,"Monitoraggio"))="","",INDIRECT(ADDRESS($Z114,COLUMN(),4,1,"Monitoraggio"))),"")</f>
        <v/>
      </c>
      <c r="AE114" s="61" t="str" cm="1">
        <f t="array" aca="1" ref="AE114" ca="1">IFERROR(IF(INDIRECT(ADDRESS($Z114,COLUMN(),4,1,"Monitoraggio"))="","",INDIRECT(ADDRESS($Z114,COLUMN(),4,1,"Monitoraggio"))),"")</f>
        <v/>
      </c>
      <c r="AF114" s="116" t="str" cm="1">
        <f t="array" aca="1" ref="AF114" ca="1">IFERROR(IF(INDIRECT(ADDRESS($Z114,COLUMN(),4,1,"Monitoraggio"))="","",INDIRECT(ADDRESS($Z114,COLUMN(),4,1,"Monitoraggio"))),"")</f>
        <v/>
      </c>
      <c r="AG114" s="61" t="str" cm="1">
        <f t="array" aca="1" ref="AG114" ca="1">IFERROR(IF(INDIRECT(ADDRESS($Z114,COLUMN(),4,1,"Monitoraggio"))="","",INDIRECT(ADDRESS($Z114,COLUMN(),4,1,"Monitoraggio"))),"")</f>
        <v/>
      </c>
      <c r="AH114" s="116" t="str" cm="1">
        <f t="array" aca="1" ref="AH114" ca="1">IFERROR(IF(INDIRECT(ADDRESS($Z114,COLUMN(),4,1,"Monitoraggio"))="","",INDIRECT(ADDRESS($Z114,COLUMN(),4,1,"Monitoraggio"))),"")</f>
        <v/>
      </c>
      <c r="AI114" s="114" t="str" cm="1">
        <f t="array" aca="1" ref="AI114" ca="1">IFERROR(IF(INDIRECT(ADDRESS($Z114,COLUMN(),4,1,"Monitoraggio"))="","",INDIRECT(ADDRESS($Z114,COLUMN(),4,1,"Monitoraggio"))),"")</f>
        <v/>
      </c>
      <c r="AJ114" s="118" t="str" cm="1">
        <f t="array" aca="1" ref="AJ114" ca="1">IFERROR(IF(INDIRECT(ADDRESS($Z114,COLUMN(),4,1,"Monitoraggio"))="","",INDIRECT(ADDRESS($Z114,COLUMN(),4,1,"Monitoraggio"))),"")</f>
        <v/>
      </c>
      <c r="AK114" s="119" t="str" cm="1">
        <f t="array" aca="1" ref="AK114" ca="1">IFERROR(IF(INDIRECT(ADDRESS($Z114,COLUMN(),4,1,"Monitoraggio"))="","",INDIRECT(ADDRESS($Z114,COLUMN(),4,1,"Monitoraggio"))),"")</f>
        <v/>
      </c>
      <c r="AL114" s="79" t="str" cm="1">
        <f t="array" aca="1" ref="AL114" ca="1">IFERROR(IF(INDIRECT(ADDRESS($Z114,COLUMN(),4,1,"Monitoraggio"))="","",INDIRECT(ADDRESS($Z114,COLUMN(),4,1,"Monitoraggio"))),"")</f>
        <v/>
      </c>
      <c r="AM114" s="77" t="str" cm="1">
        <f t="array" aca="1" ref="AM114" ca="1">IFERROR(IF(INDIRECT(ADDRESS($Z114,COLUMN(),4,1,"Monitoraggio"))="","",INDIRECT(ADDRESS($Z114,COLUMN(),4,1,"Monitoraggio"))),"")</f>
        <v/>
      </c>
      <c r="AN114" s="79" t="str" cm="1">
        <f t="array" aca="1" ref="AN114" ca="1">IFERROR(IF(INDIRECT(ADDRESS($Z114,COLUMN(),4,1,"Monitoraggio"))="","",INDIRECT(ADDRESS($Z114,COLUMN(),4,1,"Monitoraggio"))),"")</f>
        <v/>
      </c>
      <c r="AO114" s="79" t="str" cm="1">
        <f t="array" aca="1" ref="AO114" ca="1">IFERROR(IF(INDIRECT(ADDRESS($Z114,COLUMN(),4,1,"Monitoraggio"))="","",INDIRECT(ADDRESS($Z114,COLUMN(),4,1,"Monitoraggio"))),"")</f>
        <v/>
      </c>
      <c r="AP114" s="79" t="str" cm="1">
        <f t="array" aca="1" ref="AP114" ca="1">IFERROR(IF(INDIRECT(ADDRESS($Z114,COLUMN(),4,1,"Monitoraggio"))="","",INDIRECT(ADDRESS($Z114,COLUMN(),4,1,"Monitoraggio"))),"")</f>
        <v/>
      </c>
      <c r="AQ114" s="81" t="str" cm="1">
        <f t="array" aca="1" ref="AQ114" ca="1">IFERROR(IF(INDIRECT(ADDRESS($Z114,COLUMN(),4,1,"Monitoraggio"))="","",INDIRECT(ADDRESS($Z114,COLUMN(),4,1,"Monitoraggio"))),"")</f>
        <v/>
      </c>
      <c r="AR114" s="122" t="str" cm="1">
        <f t="array" aca="1" ref="AR114" ca="1">IFERROR(IF(INDIRECT(ADDRESS($Z114,COLUMN(),4,1,"Monitoraggio"))="","",INDIRECT(ADDRESS($Z114,COLUMN(),4,1,"Monitoraggio"))),"")</f>
        <v/>
      </c>
      <c r="AS114" s="118" t="str" cm="1">
        <f t="array" aca="1" ref="AS114" ca="1">IFERROR(IF(INDIRECT(ADDRESS($Z114,COLUMN(),4,1,"Monitoraggio"))="","",INDIRECT(ADDRESS($Z114,COLUMN(),4,1,"Monitoraggio"))),"")</f>
        <v/>
      </c>
      <c r="AT114" s="119" t="str" cm="1">
        <f t="array" aca="1" ref="AT114" ca="1">IFERROR(IF(INDIRECT(ADDRESS($Z114,COLUMN(),4,1,"Monitoraggio"))="","",INDIRECT(ADDRESS($Z114,COLUMN(),4,1,"Monitoraggio"))),"")</f>
        <v/>
      </c>
      <c r="AU114" s="79" t="str" cm="1">
        <f t="array" aca="1" ref="AU114" ca="1">IFERROR(IF(INDIRECT(ADDRESS($Z114,COLUMN(),4,1,"Monitoraggio"))="","",INDIRECT(ADDRESS($Z114,COLUMN(),4,1,"Monitoraggio"))),"")</f>
        <v/>
      </c>
      <c r="AV114" s="119" t="str" cm="1">
        <f t="array" aca="1" ref="AV114" ca="1">IFERROR(IF(INDIRECT(ADDRESS($Z114,COLUMN(),4,1,"Monitoraggio"))="","",INDIRECT(ADDRESS($Z114,COLUMN(),4,1,"Monitoraggio"))),"")</f>
        <v/>
      </c>
      <c r="AW114" s="124" t="str" cm="1">
        <f t="array" aca="1" ref="AW114" ca="1">IFERROR(IF(INDIRECT(ADDRESS($Z114,COLUMN(),4,1,"Monitoraggio"))="","",INDIRECT(ADDRESS($Z114,COLUMN(),4,1,"Monitoraggio"))),"")</f>
        <v/>
      </c>
      <c r="AX114" s="62" t="str" cm="1">
        <f t="array" aca="1" ref="AX114" ca="1">IFERROR(IF(INDIRECT(ADDRESS($Z114,COLUMN(),4,1,"Monitoraggio"))="","",INDIRECT(ADDRESS($Z114,COLUMN(),4,1,"Monitoraggio"))),"")</f>
        <v/>
      </c>
      <c r="AY114" s="79" t="str" cm="1">
        <f t="array" aca="1" ref="AY114" ca="1">IFERROR(IF(INDIRECT(ADDRESS($Z114,COLUMN(),4,1,"Monitoraggio"))="","",INDIRECT(ADDRESS($Z114,COLUMN(),4,1,"Monitoraggio"))),"")</f>
        <v/>
      </c>
      <c r="AZ114" s="84" t="str" cm="1">
        <f t="array" aca="1" ref="AZ114" ca="1">IFERROR(IF(INDIRECT(ADDRESS($Z114,COLUMN(),4,1,"Monitoraggio"))="","",INDIRECT(ADDRESS($Z114,COLUMN(),4,1,"Monitoraggio"))),"")</f>
        <v/>
      </c>
      <c r="BA114" s="81" t="str" cm="1">
        <f t="array" aca="1" ref="BA114" ca="1">IFERROR(IF(INDIRECT(ADDRESS($Z114,COLUMN(),4,1,"Monitoraggio"))="","",INDIRECT(ADDRESS($Z114,COLUMN(),4,1,"Monitoraggio"))),"")</f>
        <v/>
      </c>
      <c r="BB114" s="86" t="str" cm="1">
        <f t="array" aca="1" ref="BB114" ca="1">IFERROR(IF(INDIRECT(ADDRESS($Z114,COLUMN(),4,1,"Monitoraggio"))="","",INDIRECT(ADDRESS($Z114,COLUMN(),4,1,"Monitoraggio"))),"")</f>
        <v/>
      </c>
      <c r="BC114" s="79" t="str" cm="1">
        <f t="array" aca="1" ref="BC114" ca="1">IFERROR(IF(INDIRECT(ADDRESS($Z114,COLUMN(),4,1,"Monitoraggio"))="","",INDIRECT(ADDRESS($Z114,COLUMN(),4,1,"Monitoraggio"))),"")</f>
        <v/>
      </c>
      <c r="BD114" s="79" t="str" cm="1">
        <f t="array" aca="1" ref="BD114" ca="1">IFERROR(IF(INDIRECT(ADDRESS($Z114,COLUMN(),4,1,"Monitoraggio"))="","",INDIRECT(ADDRESS($Z114,COLUMN(),4,1,"Monitoraggio"))),"")</f>
        <v/>
      </c>
      <c r="BE114" s="79" t="str" cm="1">
        <f t="array" aca="1" ref="BE114" ca="1">IFERROR(IF(INDIRECT(ADDRESS($Z114,COLUMN(),4,1,"Monitoraggio"))="","",INDIRECT(ADDRESS($Z114,COLUMN(),4,1,"Monitoraggio"))),"")</f>
        <v/>
      </c>
      <c r="BF114" s="79" t="str" cm="1">
        <f t="array" aca="1" ref="BF114" ca="1">IFERROR(IF(INDIRECT(ADDRESS($Z114,COLUMN(),4,1,"Monitoraggio"))="","",INDIRECT(ADDRESS($Z114,COLUMN(),4,1,"Monitoraggio"))),"")</f>
        <v/>
      </c>
      <c r="BG114" s="114" t="str" cm="1">
        <f t="array" aca="1" ref="BG114" ca="1">IFERROR(IF(INDIRECT(ADDRESS($Z114,COLUMN(),4,1,"Monitoraggio"))="","",INDIRECT(ADDRESS($Z114,COLUMN(),4,1,"Monitoraggio"))),"")</f>
        <v/>
      </c>
      <c r="BH114" s="48" t="str" cm="1">
        <f t="array" aca="1" ref="BH114" ca="1">IFERROR(IF(INDIRECT(ADDRESS($Z114,COLUMN(),4,1,"Monitoraggio"))="","",INDIRECT(ADDRESS($Z114,COLUMN(),4,1,"Monitoraggio"))),"")</f>
        <v/>
      </c>
      <c r="BI114" s="84" t="str" cm="1">
        <f t="array" aca="1" ref="BI114" ca="1">IFERROR(IF(INDIRECT(ADDRESS($Z114,COLUMN(),4,1,"Monitoraggio"))="","",INDIRECT(ADDRESS($Z114,COLUMN(),4,1,"Monitoraggio"))),"")</f>
        <v/>
      </c>
      <c r="BJ114" s="81" t="str" cm="1">
        <f t="array" aca="1" ref="BJ114" ca="1">IFERROR(IF(INDIRECT(ADDRESS($Z114,COLUMN(),4,1,"Monitoraggio"))="","",INDIRECT(ADDRESS($Z114,COLUMN(),4,1,"Monitoraggio"))),"")</f>
        <v/>
      </c>
    </row>
    <row r="115" spans="26:62" x14ac:dyDescent="0.2">
      <c r="Z115" s="132" t="str">
        <f>IFERROR(MATCH(ROW()-9,Monitoraggio!Y$1:Y$1000,0),"")</f>
        <v/>
      </c>
      <c r="AA115" s="60" t="str" cm="1">
        <f t="array" aca="1" ref="AA115" ca="1">IFERROR(IF(INDIRECT(ADDRESS($Z115,COLUMN(),4,1,"Monitoraggio"))="","",INDIRECT(ADDRESS($Z115,COLUMN(),4,1,"Monitoraggio"))),"")</f>
        <v/>
      </c>
      <c r="AB115" s="114" t="str" cm="1">
        <f t="array" aca="1" ref="AB115" ca="1">IFERROR(IF(INDIRECT(ADDRESS($Z115,COLUMN(),4,1,"Monitoraggio"))="","",INDIRECT(ADDRESS($Z115,COLUMN(),4,1,"Monitoraggio"))),"")</f>
        <v/>
      </c>
      <c r="AC115" s="114" t="str" cm="1">
        <f t="array" aca="1" ref="AC115" ca="1">IFERROR(IF(INDIRECT(ADDRESS($Z115,COLUMN(),4,1,"Monitoraggio"))="","",INDIRECT(ADDRESS($Z115,COLUMN(),4,1,"Monitoraggio"))),"")</f>
        <v/>
      </c>
      <c r="AD115" s="48" t="str" cm="1">
        <f t="array" aca="1" ref="AD115" ca="1">IFERROR(IF(INDIRECT(ADDRESS($Z115,COLUMN(),4,1,"Monitoraggio"))="","",INDIRECT(ADDRESS($Z115,COLUMN(),4,1,"Monitoraggio"))),"")</f>
        <v/>
      </c>
      <c r="AE115" s="61" t="str" cm="1">
        <f t="array" aca="1" ref="AE115" ca="1">IFERROR(IF(INDIRECT(ADDRESS($Z115,COLUMN(),4,1,"Monitoraggio"))="","",INDIRECT(ADDRESS($Z115,COLUMN(),4,1,"Monitoraggio"))),"")</f>
        <v/>
      </c>
      <c r="AF115" s="116" t="str" cm="1">
        <f t="array" aca="1" ref="AF115" ca="1">IFERROR(IF(INDIRECT(ADDRESS($Z115,COLUMN(),4,1,"Monitoraggio"))="","",INDIRECT(ADDRESS($Z115,COLUMN(),4,1,"Monitoraggio"))),"")</f>
        <v/>
      </c>
      <c r="AG115" s="61" t="str" cm="1">
        <f t="array" aca="1" ref="AG115" ca="1">IFERROR(IF(INDIRECT(ADDRESS($Z115,COLUMN(),4,1,"Monitoraggio"))="","",INDIRECT(ADDRESS($Z115,COLUMN(),4,1,"Monitoraggio"))),"")</f>
        <v/>
      </c>
      <c r="AH115" s="116" t="str" cm="1">
        <f t="array" aca="1" ref="AH115" ca="1">IFERROR(IF(INDIRECT(ADDRESS($Z115,COLUMN(),4,1,"Monitoraggio"))="","",INDIRECT(ADDRESS($Z115,COLUMN(),4,1,"Monitoraggio"))),"")</f>
        <v/>
      </c>
      <c r="AI115" s="114" t="str" cm="1">
        <f t="array" aca="1" ref="AI115" ca="1">IFERROR(IF(INDIRECT(ADDRESS($Z115,COLUMN(),4,1,"Monitoraggio"))="","",INDIRECT(ADDRESS($Z115,COLUMN(),4,1,"Monitoraggio"))),"")</f>
        <v/>
      </c>
      <c r="AJ115" s="118" t="str" cm="1">
        <f t="array" aca="1" ref="AJ115" ca="1">IFERROR(IF(INDIRECT(ADDRESS($Z115,COLUMN(),4,1,"Monitoraggio"))="","",INDIRECT(ADDRESS($Z115,COLUMN(),4,1,"Monitoraggio"))),"")</f>
        <v/>
      </c>
      <c r="AK115" s="119" t="str" cm="1">
        <f t="array" aca="1" ref="AK115" ca="1">IFERROR(IF(INDIRECT(ADDRESS($Z115,COLUMN(),4,1,"Monitoraggio"))="","",INDIRECT(ADDRESS($Z115,COLUMN(),4,1,"Monitoraggio"))),"")</f>
        <v/>
      </c>
      <c r="AL115" s="79" t="str" cm="1">
        <f t="array" aca="1" ref="AL115" ca="1">IFERROR(IF(INDIRECT(ADDRESS($Z115,COLUMN(),4,1,"Monitoraggio"))="","",INDIRECT(ADDRESS($Z115,COLUMN(),4,1,"Monitoraggio"))),"")</f>
        <v/>
      </c>
      <c r="AM115" s="77" t="str" cm="1">
        <f t="array" aca="1" ref="AM115" ca="1">IFERROR(IF(INDIRECT(ADDRESS($Z115,COLUMN(),4,1,"Monitoraggio"))="","",INDIRECT(ADDRESS($Z115,COLUMN(),4,1,"Monitoraggio"))),"")</f>
        <v/>
      </c>
      <c r="AN115" s="79" t="str" cm="1">
        <f t="array" aca="1" ref="AN115" ca="1">IFERROR(IF(INDIRECT(ADDRESS($Z115,COLUMN(),4,1,"Monitoraggio"))="","",INDIRECT(ADDRESS($Z115,COLUMN(),4,1,"Monitoraggio"))),"")</f>
        <v/>
      </c>
      <c r="AO115" s="79" t="str" cm="1">
        <f t="array" aca="1" ref="AO115" ca="1">IFERROR(IF(INDIRECT(ADDRESS($Z115,COLUMN(),4,1,"Monitoraggio"))="","",INDIRECT(ADDRESS($Z115,COLUMN(),4,1,"Monitoraggio"))),"")</f>
        <v/>
      </c>
      <c r="AP115" s="79" t="str" cm="1">
        <f t="array" aca="1" ref="AP115" ca="1">IFERROR(IF(INDIRECT(ADDRESS($Z115,COLUMN(),4,1,"Monitoraggio"))="","",INDIRECT(ADDRESS($Z115,COLUMN(),4,1,"Monitoraggio"))),"")</f>
        <v/>
      </c>
      <c r="AQ115" s="81" t="str" cm="1">
        <f t="array" aca="1" ref="AQ115" ca="1">IFERROR(IF(INDIRECT(ADDRESS($Z115,COLUMN(),4,1,"Monitoraggio"))="","",INDIRECT(ADDRESS($Z115,COLUMN(),4,1,"Monitoraggio"))),"")</f>
        <v/>
      </c>
      <c r="AR115" s="122" t="str" cm="1">
        <f t="array" aca="1" ref="AR115" ca="1">IFERROR(IF(INDIRECT(ADDRESS($Z115,COLUMN(),4,1,"Monitoraggio"))="","",INDIRECT(ADDRESS($Z115,COLUMN(),4,1,"Monitoraggio"))),"")</f>
        <v/>
      </c>
      <c r="AS115" s="118" t="str" cm="1">
        <f t="array" aca="1" ref="AS115" ca="1">IFERROR(IF(INDIRECT(ADDRESS($Z115,COLUMN(),4,1,"Monitoraggio"))="","",INDIRECT(ADDRESS($Z115,COLUMN(),4,1,"Monitoraggio"))),"")</f>
        <v/>
      </c>
      <c r="AT115" s="119" t="str" cm="1">
        <f t="array" aca="1" ref="AT115" ca="1">IFERROR(IF(INDIRECT(ADDRESS($Z115,COLUMN(),4,1,"Monitoraggio"))="","",INDIRECT(ADDRESS($Z115,COLUMN(),4,1,"Monitoraggio"))),"")</f>
        <v/>
      </c>
      <c r="AU115" s="79" t="str" cm="1">
        <f t="array" aca="1" ref="AU115" ca="1">IFERROR(IF(INDIRECT(ADDRESS($Z115,COLUMN(),4,1,"Monitoraggio"))="","",INDIRECT(ADDRESS($Z115,COLUMN(),4,1,"Monitoraggio"))),"")</f>
        <v/>
      </c>
      <c r="AV115" s="119" t="str" cm="1">
        <f t="array" aca="1" ref="AV115" ca="1">IFERROR(IF(INDIRECT(ADDRESS($Z115,COLUMN(),4,1,"Monitoraggio"))="","",INDIRECT(ADDRESS($Z115,COLUMN(),4,1,"Monitoraggio"))),"")</f>
        <v/>
      </c>
      <c r="AW115" s="124" t="str" cm="1">
        <f t="array" aca="1" ref="AW115" ca="1">IFERROR(IF(INDIRECT(ADDRESS($Z115,COLUMN(),4,1,"Monitoraggio"))="","",INDIRECT(ADDRESS($Z115,COLUMN(),4,1,"Monitoraggio"))),"")</f>
        <v/>
      </c>
      <c r="AX115" s="62" t="str" cm="1">
        <f t="array" aca="1" ref="AX115" ca="1">IFERROR(IF(INDIRECT(ADDRESS($Z115,COLUMN(),4,1,"Monitoraggio"))="","",INDIRECT(ADDRESS($Z115,COLUMN(),4,1,"Monitoraggio"))),"")</f>
        <v/>
      </c>
      <c r="AY115" s="79" t="str" cm="1">
        <f t="array" aca="1" ref="AY115" ca="1">IFERROR(IF(INDIRECT(ADDRESS($Z115,COLUMN(),4,1,"Monitoraggio"))="","",INDIRECT(ADDRESS($Z115,COLUMN(),4,1,"Monitoraggio"))),"")</f>
        <v/>
      </c>
      <c r="AZ115" s="84" t="str" cm="1">
        <f t="array" aca="1" ref="AZ115" ca="1">IFERROR(IF(INDIRECT(ADDRESS($Z115,COLUMN(),4,1,"Monitoraggio"))="","",INDIRECT(ADDRESS($Z115,COLUMN(),4,1,"Monitoraggio"))),"")</f>
        <v/>
      </c>
      <c r="BA115" s="81" t="str" cm="1">
        <f t="array" aca="1" ref="BA115" ca="1">IFERROR(IF(INDIRECT(ADDRESS($Z115,COLUMN(),4,1,"Monitoraggio"))="","",INDIRECT(ADDRESS($Z115,COLUMN(),4,1,"Monitoraggio"))),"")</f>
        <v/>
      </c>
      <c r="BB115" s="86" t="str" cm="1">
        <f t="array" aca="1" ref="BB115" ca="1">IFERROR(IF(INDIRECT(ADDRESS($Z115,COLUMN(),4,1,"Monitoraggio"))="","",INDIRECT(ADDRESS($Z115,COLUMN(),4,1,"Monitoraggio"))),"")</f>
        <v/>
      </c>
      <c r="BC115" s="79" t="str" cm="1">
        <f t="array" aca="1" ref="BC115" ca="1">IFERROR(IF(INDIRECT(ADDRESS($Z115,COLUMN(),4,1,"Monitoraggio"))="","",INDIRECT(ADDRESS($Z115,COLUMN(),4,1,"Monitoraggio"))),"")</f>
        <v/>
      </c>
      <c r="BD115" s="79" t="str" cm="1">
        <f t="array" aca="1" ref="BD115" ca="1">IFERROR(IF(INDIRECT(ADDRESS($Z115,COLUMN(),4,1,"Monitoraggio"))="","",INDIRECT(ADDRESS($Z115,COLUMN(),4,1,"Monitoraggio"))),"")</f>
        <v/>
      </c>
      <c r="BE115" s="79" t="str" cm="1">
        <f t="array" aca="1" ref="BE115" ca="1">IFERROR(IF(INDIRECT(ADDRESS($Z115,COLUMN(),4,1,"Monitoraggio"))="","",INDIRECT(ADDRESS($Z115,COLUMN(),4,1,"Monitoraggio"))),"")</f>
        <v/>
      </c>
      <c r="BF115" s="79" t="str" cm="1">
        <f t="array" aca="1" ref="BF115" ca="1">IFERROR(IF(INDIRECT(ADDRESS($Z115,COLUMN(),4,1,"Monitoraggio"))="","",INDIRECT(ADDRESS($Z115,COLUMN(),4,1,"Monitoraggio"))),"")</f>
        <v/>
      </c>
      <c r="BG115" s="114" t="str" cm="1">
        <f t="array" aca="1" ref="BG115" ca="1">IFERROR(IF(INDIRECT(ADDRESS($Z115,COLUMN(),4,1,"Monitoraggio"))="","",INDIRECT(ADDRESS($Z115,COLUMN(),4,1,"Monitoraggio"))),"")</f>
        <v/>
      </c>
      <c r="BH115" s="48" t="str" cm="1">
        <f t="array" aca="1" ref="BH115" ca="1">IFERROR(IF(INDIRECT(ADDRESS($Z115,COLUMN(),4,1,"Monitoraggio"))="","",INDIRECT(ADDRESS($Z115,COLUMN(),4,1,"Monitoraggio"))),"")</f>
        <v/>
      </c>
      <c r="BI115" s="84" t="str" cm="1">
        <f t="array" aca="1" ref="BI115" ca="1">IFERROR(IF(INDIRECT(ADDRESS($Z115,COLUMN(),4,1,"Monitoraggio"))="","",INDIRECT(ADDRESS($Z115,COLUMN(),4,1,"Monitoraggio"))),"")</f>
        <v/>
      </c>
      <c r="BJ115" s="81" t="str" cm="1">
        <f t="array" aca="1" ref="BJ115" ca="1">IFERROR(IF(INDIRECT(ADDRESS($Z115,COLUMN(),4,1,"Monitoraggio"))="","",INDIRECT(ADDRESS($Z115,COLUMN(),4,1,"Monitoraggio"))),"")</f>
        <v/>
      </c>
    </row>
    <row r="116" spans="26:62" x14ac:dyDescent="0.2">
      <c r="Z116" s="132" t="str">
        <f>IFERROR(MATCH(ROW()-9,Monitoraggio!Y$1:Y$1000,0),"")</f>
        <v/>
      </c>
      <c r="AA116" s="60" t="str" cm="1">
        <f t="array" aca="1" ref="AA116" ca="1">IFERROR(IF(INDIRECT(ADDRESS($Z116,COLUMN(),4,1,"Monitoraggio"))="","",INDIRECT(ADDRESS($Z116,COLUMN(),4,1,"Monitoraggio"))),"")</f>
        <v/>
      </c>
      <c r="AB116" s="114" t="str" cm="1">
        <f t="array" aca="1" ref="AB116" ca="1">IFERROR(IF(INDIRECT(ADDRESS($Z116,COLUMN(),4,1,"Monitoraggio"))="","",INDIRECT(ADDRESS($Z116,COLUMN(),4,1,"Monitoraggio"))),"")</f>
        <v/>
      </c>
      <c r="AC116" s="114" t="str" cm="1">
        <f t="array" aca="1" ref="AC116" ca="1">IFERROR(IF(INDIRECT(ADDRESS($Z116,COLUMN(),4,1,"Monitoraggio"))="","",INDIRECT(ADDRESS($Z116,COLUMN(),4,1,"Monitoraggio"))),"")</f>
        <v/>
      </c>
      <c r="AD116" s="48" t="str" cm="1">
        <f t="array" aca="1" ref="AD116" ca="1">IFERROR(IF(INDIRECT(ADDRESS($Z116,COLUMN(),4,1,"Monitoraggio"))="","",INDIRECT(ADDRESS($Z116,COLUMN(),4,1,"Monitoraggio"))),"")</f>
        <v/>
      </c>
      <c r="AE116" s="61" t="str" cm="1">
        <f t="array" aca="1" ref="AE116" ca="1">IFERROR(IF(INDIRECT(ADDRESS($Z116,COLUMN(),4,1,"Monitoraggio"))="","",INDIRECT(ADDRESS($Z116,COLUMN(),4,1,"Monitoraggio"))),"")</f>
        <v/>
      </c>
      <c r="AF116" s="116" t="str" cm="1">
        <f t="array" aca="1" ref="AF116" ca="1">IFERROR(IF(INDIRECT(ADDRESS($Z116,COLUMN(),4,1,"Monitoraggio"))="","",INDIRECT(ADDRESS($Z116,COLUMN(),4,1,"Monitoraggio"))),"")</f>
        <v/>
      </c>
      <c r="AG116" s="61" t="str" cm="1">
        <f t="array" aca="1" ref="AG116" ca="1">IFERROR(IF(INDIRECT(ADDRESS($Z116,COLUMN(),4,1,"Monitoraggio"))="","",INDIRECT(ADDRESS($Z116,COLUMN(),4,1,"Monitoraggio"))),"")</f>
        <v/>
      </c>
      <c r="AH116" s="116" t="str" cm="1">
        <f t="array" aca="1" ref="AH116" ca="1">IFERROR(IF(INDIRECT(ADDRESS($Z116,COLUMN(),4,1,"Monitoraggio"))="","",INDIRECT(ADDRESS($Z116,COLUMN(),4,1,"Monitoraggio"))),"")</f>
        <v/>
      </c>
      <c r="AI116" s="114" t="str" cm="1">
        <f t="array" aca="1" ref="AI116" ca="1">IFERROR(IF(INDIRECT(ADDRESS($Z116,COLUMN(),4,1,"Monitoraggio"))="","",INDIRECT(ADDRESS($Z116,COLUMN(),4,1,"Monitoraggio"))),"")</f>
        <v/>
      </c>
      <c r="AJ116" s="118" t="str" cm="1">
        <f t="array" aca="1" ref="AJ116" ca="1">IFERROR(IF(INDIRECT(ADDRESS($Z116,COLUMN(),4,1,"Monitoraggio"))="","",INDIRECT(ADDRESS($Z116,COLUMN(),4,1,"Monitoraggio"))),"")</f>
        <v/>
      </c>
      <c r="AK116" s="119" t="str" cm="1">
        <f t="array" aca="1" ref="AK116" ca="1">IFERROR(IF(INDIRECT(ADDRESS($Z116,COLUMN(),4,1,"Monitoraggio"))="","",INDIRECT(ADDRESS($Z116,COLUMN(),4,1,"Monitoraggio"))),"")</f>
        <v/>
      </c>
      <c r="AL116" s="79" t="str" cm="1">
        <f t="array" aca="1" ref="AL116" ca="1">IFERROR(IF(INDIRECT(ADDRESS($Z116,COLUMN(),4,1,"Monitoraggio"))="","",INDIRECT(ADDRESS($Z116,COLUMN(),4,1,"Monitoraggio"))),"")</f>
        <v/>
      </c>
      <c r="AM116" s="77" t="str" cm="1">
        <f t="array" aca="1" ref="AM116" ca="1">IFERROR(IF(INDIRECT(ADDRESS($Z116,COLUMN(),4,1,"Monitoraggio"))="","",INDIRECT(ADDRESS($Z116,COLUMN(),4,1,"Monitoraggio"))),"")</f>
        <v/>
      </c>
      <c r="AN116" s="79" t="str" cm="1">
        <f t="array" aca="1" ref="AN116" ca="1">IFERROR(IF(INDIRECT(ADDRESS($Z116,COLUMN(),4,1,"Monitoraggio"))="","",INDIRECT(ADDRESS($Z116,COLUMN(),4,1,"Monitoraggio"))),"")</f>
        <v/>
      </c>
      <c r="AO116" s="79" t="str" cm="1">
        <f t="array" aca="1" ref="AO116" ca="1">IFERROR(IF(INDIRECT(ADDRESS($Z116,COLUMN(),4,1,"Monitoraggio"))="","",INDIRECT(ADDRESS($Z116,COLUMN(),4,1,"Monitoraggio"))),"")</f>
        <v/>
      </c>
      <c r="AP116" s="79" t="str" cm="1">
        <f t="array" aca="1" ref="AP116" ca="1">IFERROR(IF(INDIRECT(ADDRESS($Z116,COLUMN(),4,1,"Monitoraggio"))="","",INDIRECT(ADDRESS($Z116,COLUMN(),4,1,"Monitoraggio"))),"")</f>
        <v/>
      </c>
      <c r="AQ116" s="81" t="str" cm="1">
        <f t="array" aca="1" ref="AQ116" ca="1">IFERROR(IF(INDIRECT(ADDRESS($Z116,COLUMN(),4,1,"Monitoraggio"))="","",INDIRECT(ADDRESS($Z116,COLUMN(),4,1,"Monitoraggio"))),"")</f>
        <v/>
      </c>
      <c r="AR116" s="122" t="str" cm="1">
        <f t="array" aca="1" ref="AR116" ca="1">IFERROR(IF(INDIRECT(ADDRESS($Z116,COLUMN(),4,1,"Monitoraggio"))="","",INDIRECT(ADDRESS($Z116,COLUMN(),4,1,"Monitoraggio"))),"")</f>
        <v/>
      </c>
      <c r="AS116" s="118" t="str" cm="1">
        <f t="array" aca="1" ref="AS116" ca="1">IFERROR(IF(INDIRECT(ADDRESS($Z116,COLUMN(),4,1,"Monitoraggio"))="","",INDIRECT(ADDRESS($Z116,COLUMN(),4,1,"Monitoraggio"))),"")</f>
        <v/>
      </c>
      <c r="AT116" s="119" t="str" cm="1">
        <f t="array" aca="1" ref="AT116" ca="1">IFERROR(IF(INDIRECT(ADDRESS($Z116,COLUMN(),4,1,"Monitoraggio"))="","",INDIRECT(ADDRESS($Z116,COLUMN(),4,1,"Monitoraggio"))),"")</f>
        <v/>
      </c>
      <c r="AU116" s="79" t="str" cm="1">
        <f t="array" aca="1" ref="AU116" ca="1">IFERROR(IF(INDIRECT(ADDRESS($Z116,COLUMN(),4,1,"Monitoraggio"))="","",INDIRECT(ADDRESS($Z116,COLUMN(),4,1,"Monitoraggio"))),"")</f>
        <v/>
      </c>
      <c r="AV116" s="119" t="str" cm="1">
        <f t="array" aca="1" ref="AV116" ca="1">IFERROR(IF(INDIRECT(ADDRESS($Z116,COLUMN(),4,1,"Monitoraggio"))="","",INDIRECT(ADDRESS($Z116,COLUMN(),4,1,"Monitoraggio"))),"")</f>
        <v/>
      </c>
      <c r="AW116" s="124" t="str" cm="1">
        <f t="array" aca="1" ref="AW116" ca="1">IFERROR(IF(INDIRECT(ADDRESS($Z116,COLUMN(),4,1,"Monitoraggio"))="","",INDIRECT(ADDRESS($Z116,COLUMN(),4,1,"Monitoraggio"))),"")</f>
        <v/>
      </c>
      <c r="AX116" s="62" t="str" cm="1">
        <f t="array" aca="1" ref="AX116" ca="1">IFERROR(IF(INDIRECT(ADDRESS($Z116,COLUMN(),4,1,"Monitoraggio"))="","",INDIRECT(ADDRESS($Z116,COLUMN(),4,1,"Monitoraggio"))),"")</f>
        <v/>
      </c>
      <c r="AY116" s="79" t="str" cm="1">
        <f t="array" aca="1" ref="AY116" ca="1">IFERROR(IF(INDIRECT(ADDRESS($Z116,COLUMN(),4,1,"Monitoraggio"))="","",INDIRECT(ADDRESS($Z116,COLUMN(),4,1,"Monitoraggio"))),"")</f>
        <v/>
      </c>
      <c r="AZ116" s="84" t="str" cm="1">
        <f t="array" aca="1" ref="AZ116" ca="1">IFERROR(IF(INDIRECT(ADDRESS($Z116,COLUMN(),4,1,"Monitoraggio"))="","",INDIRECT(ADDRESS($Z116,COLUMN(),4,1,"Monitoraggio"))),"")</f>
        <v/>
      </c>
      <c r="BA116" s="81" t="str" cm="1">
        <f t="array" aca="1" ref="BA116" ca="1">IFERROR(IF(INDIRECT(ADDRESS($Z116,COLUMN(),4,1,"Monitoraggio"))="","",INDIRECT(ADDRESS($Z116,COLUMN(),4,1,"Monitoraggio"))),"")</f>
        <v/>
      </c>
      <c r="BB116" s="86" t="str" cm="1">
        <f t="array" aca="1" ref="BB116" ca="1">IFERROR(IF(INDIRECT(ADDRESS($Z116,COLUMN(),4,1,"Monitoraggio"))="","",INDIRECT(ADDRESS($Z116,COLUMN(),4,1,"Monitoraggio"))),"")</f>
        <v/>
      </c>
      <c r="BC116" s="79" t="str" cm="1">
        <f t="array" aca="1" ref="BC116" ca="1">IFERROR(IF(INDIRECT(ADDRESS($Z116,COLUMN(),4,1,"Monitoraggio"))="","",INDIRECT(ADDRESS($Z116,COLUMN(),4,1,"Monitoraggio"))),"")</f>
        <v/>
      </c>
      <c r="BD116" s="79" t="str" cm="1">
        <f t="array" aca="1" ref="BD116" ca="1">IFERROR(IF(INDIRECT(ADDRESS($Z116,COLUMN(),4,1,"Monitoraggio"))="","",INDIRECT(ADDRESS($Z116,COLUMN(),4,1,"Monitoraggio"))),"")</f>
        <v/>
      </c>
      <c r="BE116" s="79" t="str" cm="1">
        <f t="array" aca="1" ref="BE116" ca="1">IFERROR(IF(INDIRECT(ADDRESS($Z116,COLUMN(),4,1,"Monitoraggio"))="","",INDIRECT(ADDRESS($Z116,COLUMN(),4,1,"Monitoraggio"))),"")</f>
        <v/>
      </c>
      <c r="BF116" s="79" t="str" cm="1">
        <f t="array" aca="1" ref="BF116" ca="1">IFERROR(IF(INDIRECT(ADDRESS($Z116,COLUMN(),4,1,"Monitoraggio"))="","",INDIRECT(ADDRESS($Z116,COLUMN(),4,1,"Monitoraggio"))),"")</f>
        <v/>
      </c>
      <c r="BG116" s="114" t="str" cm="1">
        <f t="array" aca="1" ref="BG116" ca="1">IFERROR(IF(INDIRECT(ADDRESS($Z116,COLUMN(),4,1,"Monitoraggio"))="","",INDIRECT(ADDRESS($Z116,COLUMN(),4,1,"Monitoraggio"))),"")</f>
        <v/>
      </c>
      <c r="BH116" s="48" t="str" cm="1">
        <f t="array" aca="1" ref="BH116" ca="1">IFERROR(IF(INDIRECT(ADDRESS($Z116,COLUMN(),4,1,"Monitoraggio"))="","",INDIRECT(ADDRESS($Z116,COLUMN(),4,1,"Monitoraggio"))),"")</f>
        <v/>
      </c>
      <c r="BI116" s="84" t="str" cm="1">
        <f t="array" aca="1" ref="BI116" ca="1">IFERROR(IF(INDIRECT(ADDRESS($Z116,COLUMN(),4,1,"Monitoraggio"))="","",INDIRECT(ADDRESS($Z116,COLUMN(),4,1,"Monitoraggio"))),"")</f>
        <v/>
      </c>
      <c r="BJ116" s="81" t="str" cm="1">
        <f t="array" aca="1" ref="BJ116" ca="1">IFERROR(IF(INDIRECT(ADDRESS($Z116,COLUMN(),4,1,"Monitoraggio"))="","",INDIRECT(ADDRESS($Z116,COLUMN(),4,1,"Monitoraggio"))),"")</f>
        <v/>
      </c>
    </row>
    <row r="117" spans="26:62" x14ac:dyDescent="0.2">
      <c r="Z117" s="132" t="str">
        <f>IFERROR(MATCH(ROW()-9,Monitoraggio!Y$1:Y$1000,0),"")</f>
        <v/>
      </c>
      <c r="AA117" s="60" t="str" cm="1">
        <f t="array" aca="1" ref="AA117" ca="1">IFERROR(IF(INDIRECT(ADDRESS($Z117,COLUMN(),4,1,"Monitoraggio"))="","",INDIRECT(ADDRESS($Z117,COLUMN(),4,1,"Monitoraggio"))),"")</f>
        <v/>
      </c>
      <c r="AB117" s="114" t="str" cm="1">
        <f t="array" aca="1" ref="AB117" ca="1">IFERROR(IF(INDIRECT(ADDRESS($Z117,COLUMN(),4,1,"Monitoraggio"))="","",INDIRECT(ADDRESS($Z117,COLUMN(),4,1,"Monitoraggio"))),"")</f>
        <v/>
      </c>
      <c r="AC117" s="114" t="str" cm="1">
        <f t="array" aca="1" ref="AC117" ca="1">IFERROR(IF(INDIRECT(ADDRESS($Z117,COLUMN(),4,1,"Monitoraggio"))="","",INDIRECT(ADDRESS($Z117,COLUMN(),4,1,"Monitoraggio"))),"")</f>
        <v/>
      </c>
      <c r="AD117" s="48" t="str" cm="1">
        <f t="array" aca="1" ref="AD117" ca="1">IFERROR(IF(INDIRECT(ADDRESS($Z117,COLUMN(),4,1,"Monitoraggio"))="","",INDIRECT(ADDRESS($Z117,COLUMN(),4,1,"Monitoraggio"))),"")</f>
        <v/>
      </c>
      <c r="AE117" s="61" t="str" cm="1">
        <f t="array" aca="1" ref="AE117" ca="1">IFERROR(IF(INDIRECT(ADDRESS($Z117,COLUMN(),4,1,"Monitoraggio"))="","",INDIRECT(ADDRESS($Z117,COLUMN(),4,1,"Monitoraggio"))),"")</f>
        <v/>
      </c>
      <c r="AF117" s="116" t="str" cm="1">
        <f t="array" aca="1" ref="AF117" ca="1">IFERROR(IF(INDIRECT(ADDRESS($Z117,COLUMN(),4,1,"Monitoraggio"))="","",INDIRECT(ADDRESS($Z117,COLUMN(),4,1,"Monitoraggio"))),"")</f>
        <v/>
      </c>
      <c r="AG117" s="61" t="str" cm="1">
        <f t="array" aca="1" ref="AG117" ca="1">IFERROR(IF(INDIRECT(ADDRESS($Z117,COLUMN(),4,1,"Monitoraggio"))="","",INDIRECT(ADDRESS($Z117,COLUMN(),4,1,"Monitoraggio"))),"")</f>
        <v/>
      </c>
      <c r="AH117" s="116" t="str" cm="1">
        <f t="array" aca="1" ref="AH117" ca="1">IFERROR(IF(INDIRECT(ADDRESS($Z117,COLUMN(),4,1,"Monitoraggio"))="","",INDIRECT(ADDRESS($Z117,COLUMN(),4,1,"Monitoraggio"))),"")</f>
        <v/>
      </c>
      <c r="AI117" s="114" t="str" cm="1">
        <f t="array" aca="1" ref="AI117" ca="1">IFERROR(IF(INDIRECT(ADDRESS($Z117,COLUMN(),4,1,"Monitoraggio"))="","",INDIRECT(ADDRESS($Z117,COLUMN(),4,1,"Monitoraggio"))),"")</f>
        <v/>
      </c>
      <c r="AJ117" s="118" t="str" cm="1">
        <f t="array" aca="1" ref="AJ117" ca="1">IFERROR(IF(INDIRECT(ADDRESS($Z117,COLUMN(),4,1,"Monitoraggio"))="","",INDIRECT(ADDRESS($Z117,COLUMN(),4,1,"Monitoraggio"))),"")</f>
        <v/>
      </c>
      <c r="AK117" s="119" t="str" cm="1">
        <f t="array" aca="1" ref="AK117" ca="1">IFERROR(IF(INDIRECT(ADDRESS($Z117,COLUMN(),4,1,"Monitoraggio"))="","",INDIRECT(ADDRESS($Z117,COLUMN(),4,1,"Monitoraggio"))),"")</f>
        <v/>
      </c>
      <c r="AL117" s="79" t="str" cm="1">
        <f t="array" aca="1" ref="AL117" ca="1">IFERROR(IF(INDIRECT(ADDRESS($Z117,COLUMN(),4,1,"Monitoraggio"))="","",INDIRECT(ADDRESS($Z117,COLUMN(),4,1,"Monitoraggio"))),"")</f>
        <v/>
      </c>
      <c r="AM117" s="77" t="str" cm="1">
        <f t="array" aca="1" ref="AM117" ca="1">IFERROR(IF(INDIRECT(ADDRESS($Z117,COLUMN(),4,1,"Monitoraggio"))="","",INDIRECT(ADDRESS($Z117,COLUMN(),4,1,"Monitoraggio"))),"")</f>
        <v/>
      </c>
      <c r="AN117" s="79" t="str" cm="1">
        <f t="array" aca="1" ref="AN117" ca="1">IFERROR(IF(INDIRECT(ADDRESS($Z117,COLUMN(),4,1,"Monitoraggio"))="","",INDIRECT(ADDRESS($Z117,COLUMN(),4,1,"Monitoraggio"))),"")</f>
        <v/>
      </c>
      <c r="AO117" s="79" t="str" cm="1">
        <f t="array" aca="1" ref="AO117" ca="1">IFERROR(IF(INDIRECT(ADDRESS($Z117,COLUMN(),4,1,"Monitoraggio"))="","",INDIRECT(ADDRESS($Z117,COLUMN(),4,1,"Monitoraggio"))),"")</f>
        <v/>
      </c>
      <c r="AP117" s="79" t="str" cm="1">
        <f t="array" aca="1" ref="AP117" ca="1">IFERROR(IF(INDIRECT(ADDRESS($Z117,COLUMN(),4,1,"Monitoraggio"))="","",INDIRECT(ADDRESS($Z117,COLUMN(),4,1,"Monitoraggio"))),"")</f>
        <v/>
      </c>
      <c r="AQ117" s="81" t="str" cm="1">
        <f t="array" aca="1" ref="AQ117" ca="1">IFERROR(IF(INDIRECT(ADDRESS($Z117,COLUMN(),4,1,"Monitoraggio"))="","",INDIRECT(ADDRESS($Z117,COLUMN(),4,1,"Monitoraggio"))),"")</f>
        <v/>
      </c>
      <c r="AR117" s="122" t="str" cm="1">
        <f t="array" aca="1" ref="AR117" ca="1">IFERROR(IF(INDIRECT(ADDRESS($Z117,COLUMN(),4,1,"Monitoraggio"))="","",INDIRECT(ADDRESS($Z117,COLUMN(),4,1,"Monitoraggio"))),"")</f>
        <v/>
      </c>
      <c r="AS117" s="118" t="str" cm="1">
        <f t="array" aca="1" ref="AS117" ca="1">IFERROR(IF(INDIRECT(ADDRESS($Z117,COLUMN(),4,1,"Monitoraggio"))="","",INDIRECT(ADDRESS($Z117,COLUMN(),4,1,"Monitoraggio"))),"")</f>
        <v/>
      </c>
      <c r="AT117" s="119" t="str" cm="1">
        <f t="array" aca="1" ref="AT117" ca="1">IFERROR(IF(INDIRECT(ADDRESS($Z117,COLUMN(),4,1,"Monitoraggio"))="","",INDIRECT(ADDRESS($Z117,COLUMN(),4,1,"Monitoraggio"))),"")</f>
        <v/>
      </c>
      <c r="AU117" s="79" t="str" cm="1">
        <f t="array" aca="1" ref="AU117" ca="1">IFERROR(IF(INDIRECT(ADDRESS($Z117,COLUMN(),4,1,"Monitoraggio"))="","",INDIRECT(ADDRESS($Z117,COLUMN(),4,1,"Monitoraggio"))),"")</f>
        <v/>
      </c>
      <c r="AV117" s="119" t="str" cm="1">
        <f t="array" aca="1" ref="AV117" ca="1">IFERROR(IF(INDIRECT(ADDRESS($Z117,COLUMN(),4,1,"Monitoraggio"))="","",INDIRECT(ADDRESS($Z117,COLUMN(),4,1,"Monitoraggio"))),"")</f>
        <v/>
      </c>
      <c r="AW117" s="124" t="str" cm="1">
        <f t="array" aca="1" ref="AW117" ca="1">IFERROR(IF(INDIRECT(ADDRESS($Z117,COLUMN(),4,1,"Monitoraggio"))="","",INDIRECT(ADDRESS($Z117,COLUMN(),4,1,"Monitoraggio"))),"")</f>
        <v/>
      </c>
      <c r="AX117" s="62" t="str" cm="1">
        <f t="array" aca="1" ref="AX117" ca="1">IFERROR(IF(INDIRECT(ADDRESS($Z117,COLUMN(),4,1,"Monitoraggio"))="","",INDIRECT(ADDRESS($Z117,COLUMN(),4,1,"Monitoraggio"))),"")</f>
        <v/>
      </c>
      <c r="AY117" s="79" t="str" cm="1">
        <f t="array" aca="1" ref="AY117" ca="1">IFERROR(IF(INDIRECT(ADDRESS($Z117,COLUMN(),4,1,"Monitoraggio"))="","",INDIRECT(ADDRESS($Z117,COLUMN(),4,1,"Monitoraggio"))),"")</f>
        <v/>
      </c>
      <c r="AZ117" s="84" t="str" cm="1">
        <f t="array" aca="1" ref="AZ117" ca="1">IFERROR(IF(INDIRECT(ADDRESS($Z117,COLUMN(),4,1,"Monitoraggio"))="","",INDIRECT(ADDRESS($Z117,COLUMN(),4,1,"Monitoraggio"))),"")</f>
        <v/>
      </c>
      <c r="BA117" s="81" t="str" cm="1">
        <f t="array" aca="1" ref="BA117" ca="1">IFERROR(IF(INDIRECT(ADDRESS($Z117,COLUMN(),4,1,"Monitoraggio"))="","",INDIRECT(ADDRESS($Z117,COLUMN(),4,1,"Monitoraggio"))),"")</f>
        <v/>
      </c>
      <c r="BB117" s="86" t="str" cm="1">
        <f t="array" aca="1" ref="BB117" ca="1">IFERROR(IF(INDIRECT(ADDRESS($Z117,COLUMN(),4,1,"Monitoraggio"))="","",INDIRECT(ADDRESS($Z117,COLUMN(),4,1,"Monitoraggio"))),"")</f>
        <v/>
      </c>
      <c r="BC117" s="79" t="str" cm="1">
        <f t="array" aca="1" ref="BC117" ca="1">IFERROR(IF(INDIRECT(ADDRESS($Z117,COLUMN(),4,1,"Monitoraggio"))="","",INDIRECT(ADDRESS($Z117,COLUMN(),4,1,"Monitoraggio"))),"")</f>
        <v/>
      </c>
      <c r="BD117" s="79" t="str" cm="1">
        <f t="array" aca="1" ref="BD117" ca="1">IFERROR(IF(INDIRECT(ADDRESS($Z117,COLUMN(),4,1,"Monitoraggio"))="","",INDIRECT(ADDRESS($Z117,COLUMN(),4,1,"Monitoraggio"))),"")</f>
        <v/>
      </c>
      <c r="BE117" s="79" t="str" cm="1">
        <f t="array" aca="1" ref="BE117" ca="1">IFERROR(IF(INDIRECT(ADDRESS($Z117,COLUMN(),4,1,"Monitoraggio"))="","",INDIRECT(ADDRESS($Z117,COLUMN(),4,1,"Monitoraggio"))),"")</f>
        <v/>
      </c>
      <c r="BF117" s="79" t="str" cm="1">
        <f t="array" aca="1" ref="BF117" ca="1">IFERROR(IF(INDIRECT(ADDRESS($Z117,COLUMN(),4,1,"Monitoraggio"))="","",INDIRECT(ADDRESS($Z117,COLUMN(),4,1,"Monitoraggio"))),"")</f>
        <v/>
      </c>
      <c r="BG117" s="114" t="str" cm="1">
        <f t="array" aca="1" ref="BG117" ca="1">IFERROR(IF(INDIRECT(ADDRESS($Z117,COLUMN(),4,1,"Monitoraggio"))="","",INDIRECT(ADDRESS($Z117,COLUMN(),4,1,"Monitoraggio"))),"")</f>
        <v/>
      </c>
      <c r="BH117" s="48" t="str" cm="1">
        <f t="array" aca="1" ref="BH117" ca="1">IFERROR(IF(INDIRECT(ADDRESS($Z117,COLUMN(),4,1,"Monitoraggio"))="","",INDIRECT(ADDRESS($Z117,COLUMN(),4,1,"Monitoraggio"))),"")</f>
        <v/>
      </c>
      <c r="BI117" s="84" t="str" cm="1">
        <f t="array" aca="1" ref="BI117" ca="1">IFERROR(IF(INDIRECT(ADDRESS($Z117,COLUMN(),4,1,"Monitoraggio"))="","",INDIRECT(ADDRESS($Z117,COLUMN(),4,1,"Monitoraggio"))),"")</f>
        <v/>
      </c>
      <c r="BJ117" s="81" t="str" cm="1">
        <f t="array" aca="1" ref="BJ117" ca="1">IFERROR(IF(INDIRECT(ADDRESS($Z117,COLUMN(),4,1,"Monitoraggio"))="","",INDIRECT(ADDRESS($Z117,COLUMN(),4,1,"Monitoraggio"))),"")</f>
        <v/>
      </c>
    </row>
    <row r="118" spans="26:62" x14ac:dyDescent="0.2">
      <c r="Z118" s="132" t="str">
        <f>IFERROR(MATCH(ROW()-9,Monitoraggio!Y$1:Y$1000,0),"")</f>
        <v/>
      </c>
      <c r="AA118" s="60" t="str" cm="1">
        <f t="array" aca="1" ref="AA118" ca="1">IFERROR(IF(INDIRECT(ADDRESS($Z118,COLUMN(),4,1,"Monitoraggio"))="","",INDIRECT(ADDRESS($Z118,COLUMN(),4,1,"Monitoraggio"))),"")</f>
        <v/>
      </c>
      <c r="AB118" s="114" t="str" cm="1">
        <f t="array" aca="1" ref="AB118" ca="1">IFERROR(IF(INDIRECT(ADDRESS($Z118,COLUMN(),4,1,"Monitoraggio"))="","",INDIRECT(ADDRESS($Z118,COLUMN(),4,1,"Monitoraggio"))),"")</f>
        <v/>
      </c>
      <c r="AC118" s="114" t="str" cm="1">
        <f t="array" aca="1" ref="AC118" ca="1">IFERROR(IF(INDIRECT(ADDRESS($Z118,COLUMN(),4,1,"Monitoraggio"))="","",INDIRECT(ADDRESS($Z118,COLUMN(),4,1,"Monitoraggio"))),"")</f>
        <v/>
      </c>
      <c r="AD118" s="48" t="str" cm="1">
        <f t="array" aca="1" ref="AD118" ca="1">IFERROR(IF(INDIRECT(ADDRESS($Z118,COLUMN(),4,1,"Monitoraggio"))="","",INDIRECT(ADDRESS($Z118,COLUMN(),4,1,"Monitoraggio"))),"")</f>
        <v/>
      </c>
      <c r="AE118" s="61" t="str" cm="1">
        <f t="array" aca="1" ref="AE118" ca="1">IFERROR(IF(INDIRECT(ADDRESS($Z118,COLUMN(),4,1,"Monitoraggio"))="","",INDIRECT(ADDRESS($Z118,COLUMN(),4,1,"Monitoraggio"))),"")</f>
        <v/>
      </c>
      <c r="AF118" s="116" t="str" cm="1">
        <f t="array" aca="1" ref="AF118" ca="1">IFERROR(IF(INDIRECT(ADDRESS($Z118,COLUMN(),4,1,"Monitoraggio"))="","",INDIRECT(ADDRESS($Z118,COLUMN(),4,1,"Monitoraggio"))),"")</f>
        <v/>
      </c>
      <c r="AG118" s="61" t="str" cm="1">
        <f t="array" aca="1" ref="AG118" ca="1">IFERROR(IF(INDIRECT(ADDRESS($Z118,COLUMN(),4,1,"Monitoraggio"))="","",INDIRECT(ADDRESS($Z118,COLUMN(),4,1,"Monitoraggio"))),"")</f>
        <v/>
      </c>
      <c r="AH118" s="116" t="str" cm="1">
        <f t="array" aca="1" ref="AH118" ca="1">IFERROR(IF(INDIRECT(ADDRESS($Z118,COLUMN(),4,1,"Monitoraggio"))="","",INDIRECT(ADDRESS($Z118,COLUMN(),4,1,"Monitoraggio"))),"")</f>
        <v/>
      </c>
      <c r="AI118" s="114" t="str" cm="1">
        <f t="array" aca="1" ref="AI118" ca="1">IFERROR(IF(INDIRECT(ADDRESS($Z118,COLUMN(),4,1,"Monitoraggio"))="","",INDIRECT(ADDRESS($Z118,COLUMN(),4,1,"Monitoraggio"))),"")</f>
        <v/>
      </c>
      <c r="AJ118" s="118" t="str" cm="1">
        <f t="array" aca="1" ref="AJ118" ca="1">IFERROR(IF(INDIRECT(ADDRESS($Z118,COLUMN(),4,1,"Monitoraggio"))="","",INDIRECT(ADDRESS($Z118,COLUMN(),4,1,"Monitoraggio"))),"")</f>
        <v/>
      </c>
      <c r="AK118" s="119" t="str" cm="1">
        <f t="array" aca="1" ref="AK118" ca="1">IFERROR(IF(INDIRECT(ADDRESS($Z118,COLUMN(),4,1,"Monitoraggio"))="","",INDIRECT(ADDRESS($Z118,COLUMN(),4,1,"Monitoraggio"))),"")</f>
        <v/>
      </c>
      <c r="AL118" s="79" t="str" cm="1">
        <f t="array" aca="1" ref="AL118" ca="1">IFERROR(IF(INDIRECT(ADDRESS($Z118,COLUMN(),4,1,"Monitoraggio"))="","",INDIRECT(ADDRESS($Z118,COLUMN(),4,1,"Monitoraggio"))),"")</f>
        <v/>
      </c>
      <c r="AM118" s="77" t="str" cm="1">
        <f t="array" aca="1" ref="AM118" ca="1">IFERROR(IF(INDIRECT(ADDRESS($Z118,COLUMN(),4,1,"Monitoraggio"))="","",INDIRECT(ADDRESS($Z118,COLUMN(),4,1,"Monitoraggio"))),"")</f>
        <v/>
      </c>
      <c r="AN118" s="79" t="str" cm="1">
        <f t="array" aca="1" ref="AN118" ca="1">IFERROR(IF(INDIRECT(ADDRESS($Z118,COLUMN(),4,1,"Monitoraggio"))="","",INDIRECT(ADDRESS($Z118,COLUMN(),4,1,"Monitoraggio"))),"")</f>
        <v/>
      </c>
      <c r="AO118" s="79" t="str" cm="1">
        <f t="array" aca="1" ref="AO118" ca="1">IFERROR(IF(INDIRECT(ADDRESS($Z118,COLUMN(),4,1,"Monitoraggio"))="","",INDIRECT(ADDRESS($Z118,COLUMN(),4,1,"Monitoraggio"))),"")</f>
        <v/>
      </c>
      <c r="AP118" s="79" t="str" cm="1">
        <f t="array" aca="1" ref="AP118" ca="1">IFERROR(IF(INDIRECT(ADDRESS($Z118,COLUMN(),4,1,"Monitoraggio"))="","",INDIRECT(ADDRESS($Z118,COLUMN(),4,1,"Monitoraggio"))),"")</f>
        <v/>
      </c>
      <c r="AQ118" s="81" t="str" cm="1">
        <f t="array" aca="1" ref="AQ118" ca="1">IFERROR(IF(INDIRECT(ADDRESS($Z118,COLUMN(),4,1,"Monitoraggio"))="","",INDIRECT(ADDRESS($Z118,COLUMN(),4,1,"Monitoraggio"))),"")</f>
        <v/>
      </c>
      <c r="AR118" s="122" t="str" cm="1">
        <f t="array" aca="1" ref="AR118" ca="1">IFERROR(IF(INDIRECT(ADDRESS($Z118,COLUMN(),4,1,"Monitoraggio"))="","",INDIRECT(ADDRESS($Z118,COLUMN(),4,1,"Monitoraggio"))),"")</f>
        <v/>
      </c>
      <c r="AS118" s="118" t="str" cm="1">
        <f t="array" aca="1" ref="AS118" ca="1">IFERROR(IF(INDIRECT(ADDRESS($Z118,COLUMN(),4,1,"Monitoraggio"))="","",INDIRECT(ADDRESS($Z118,COLUMN(),4,1,"Monitoraggio"))),"")</f>
        <v/>
      </c>
      <c r="AT118" s="119" t="str" cm="1">
        <f t="array" aca="1" ref="AT118" ca="1">IFERROR(IF(INDIRECT(ADDRESS($Z118,COLUMN(),4,1,"Monitoraggio"))="","",INDIRECT(ADDRESS($Z118,COLUMN(),4,1,"Monitoraggio"))),"")</f>
        <v/>
      </c>
      <c r="AU118" s="79" t="str" cm="1">
        <f t="array" aca="1" ref="AU118" ca="1">IFERROR(IF(INDIRECT(ADDRESS($Z118,COLUMN(),4,1,"Monitoraggio"))="","",INDIRECT(ADDRESS($Z118,COLUMN(),4,1,"Monitoraggio"))),"")</f>
        <v/>
      </c>
      <c r="AV118" s="119" t="str" cm="1">
        <f t="array" aca="1" ref="AV118" ca="1">IFERROR(IF(INDIRECT(ADDRESS($Z118,COLUMN(),4,1,"Monitoraggio"))="","",INDIRECT(ADDRESS($Z118,COLUMN(),4,1,"Monitoraggio"))),"")</f>
        <v/>
      </c>
      <c r="AW118" s="124" t="str" cm="1">
        <f t="array" aca="1" ref="AW118" ca="1">IFERROR(IF(INDIRECT(ADDRESS($Z118,COLUMN(),4,1,"Monitoraggio"))="","",INDIRECT(ADDRESS($Z118,COLUMN(),4,1,"Monitoraggio"))),"")</f>
        <v/>
      </c>
      <c r="AX118" s="62" t="str" cm="1">
        <f t="array" aca="1" ref="AX118" ca="1">IFERROR(IF(INDIRECT(ADDRESS($Z118,COLUMN(),4,1,"Monitoraggio"))="","",INDIRECT(ADDRESS($Z118,COLUMN(),4,1,"Monitoraggio"))),"")</f>
        <v/>
      </c>
      <c r="AY118" s="79" t="str" cm="1">
        <f t="array" aca="1" ref="AY118" ca="1">IFERROR(IF(INDIRECT(ADDRESS($Z118,COLUMN(),4,1,"Monitoraggio"))="","",INDIRECT(ADDRESS($Z118,COLUMN(),4,1,"Monitoraggio"))),"")</f>
        <v/>
      </c>
      <c r="AZ118" s="84" t="str" cm="1">
        <f t="array" aca="1" ref="AZ118" ca="1">IFERROR(IF(INDIRECT(ADDRESS($Z118,COLUMN(),4,1,"Monitoraggio"))="","",INDIRECT(ADDRESS($Z118,COLUMN(),4,1,"Monitoraggio"))),"")</f>
        <v/>
      </c>
      <c r="BA118" s="81" t="str" cm="1">
        <f t="array" aca="1" ref="BA118" ca="1">IFERROR(IF(INDIRECT(ADDRESS($Z118,COLUMN(),4,1,"Monitoraggio"))="","",INDIRECT(ADDRESS($Z118,COLUMN(),4,1,"Monitoraggio"))),"")</f>
        <v/>
      </c>
      <c r="BB118" s="86" t="str" cm="1">
        <f t="array" aca="1" ref="BB118" ca="1">IFERROR(IF(INDIRECT(ADDRESS($Z118,COLUMN(),4,1,"Monitoraggio"))="","",INDIRECT(ADDRESS($Z118,COLUMN(),4,1,"Monitoraggio"))),"")</f>
        <v/>
      </c>
      <c r="BC118" s="79" t="str" cm="1">
        <f t="array" aca="1" ref="BC118" ca="1">IFERROR(IF(INDIRECT(ADDRESS($Z118,COLUMN(),4,1,"Monitoraggio"))="","",INDIRECT(ADDRESS($Z118,COLUMN(),4,1,"Monitoraggio"))),"")</f>
        <v/>
      </c>
      <c r="BD118" s="79" t="str" cm="1">
        <f t="array" aca="1" ref="BD118" ca="1">IFERROR(IF(INDIRECT(ADDRESS($Z118,COLUMN(),4,1,"Monitoraggio"))="","",INDIRECT(ADDRESS($Z118,COLUMN(),4,1,"Monitoraggio"))),"")</f>
        <v/>
      </c>
      <c r="BE118" s="79" t="str" cm="1">
        <f t="array" aca="1" ref="BE118" ca="1">IFERROR(IF(INDIRECT(ADDRESS($Z118,COLUMN(),4,1,"Monitoraggio"))="","",INDIRECT(ADDRESS($Z118,COLUMN(),4,1,"Monitoraggio"))),"")</f>
        <v/>
      </c>
      <c r="BF118" s="79" t="str" cm="1">
        <f t="array" aca="1" ref="BF118" ca="1">IFERROR(IF(INDIRECT(ADDRESS($Z118,COLUMN(),4,1,"Monitoraggio"))="","",INDIRECT(ADDRESS($Z118,COLUMN(),4,1,"Monitoraggio"))),"")</f>
        <v/>
      </c>
      <c r="BG118" s="114" t="str" cm="1">
        <f t="array" aca="1" ref="BG118" ca="1">IFERROR(IF(INDIRECT(ADDRESS($Z118,COLUMN(),4,1,"Monitoraggio"))="","",INDIRECT(ADDRESS($Z118,COLUMN(),4,1,"Monitoraggio"))),"")</f>
        <v/>
      </c>
      <c r="BH118" s="48" t="str" cm="1">
        <f t="array" aca="1" ref="BH118" ca="1">IFERROR(IF(INDIRECT(ADDRESS($Z118,COLUMN(),4,1,"Monitoraggio"))="","",INDIRECT(ADDRESS($Z118,COLUMN(),4,1,"Monitoraggio"))),"")</f>
        <v/>
      </c>
      <c r="BI118" s="84" t="str" cm="1">
        <f t="array" aca="1" ref="BI118" ca="1">IFERROR(IF(INDIRECT(ADDRESS($Z118,COLUMN(),4,1,"Monitoraggio"))="","",INDIRECT(ADDRESS($Z118,COLUMN(),4,1,"Monitoraggio"))),"")</f>
        <v/>
      </c>
      <c r="BJ118" s="81" t="str" cm="1">
        <f t="array" aca="1" ref="BJ118" ca="1">IFERROR(IF(INDIRECT(ADDRESS($Z118,COLUMN(),4,1,"Monitoraggio"))="","",INDIRECT(ADDRESS($Z118,COLUMN(),4,1,"Monitoraggio"))),"")</f>
        <v/>
      </c>
    </row>
    <row r="119" spans="26:62" x14ac:dyDescent="0.2">
      <c r="Z119" s="132" t="str">
        <f>IFERROR(MATCH(ROW()-9,Monitoraggio!Y$1:Y$1000,0),"")</f>
        <v/>
      </c>
      <c r="AA119" s="60" t="str" cm="1">
        <f t="array" aca="1" ref="AA119" ca="1">IFERROR(IF(INDIRECT(ADDRESS($Z119,COLUMN(),4,1,"Monitoraggio"))="","",INDIRECT(ADDRESS($Z119,COLUMN(),4,1,"Monitoraggio"))),"")</f>
        <v/>
      </c>
      <c r="AB119" s="114" t="str" cm="1">
        <f t="array" aca="1" ref="AB119" ca="1">IFERROR(IF(INDIRECT(ADDRESS($Z119,COLUMN(),4,1,"Monitoraggio"))="","",INDIRECT(ADDRESS($Z119,COLUMN(),4,1,"Monitoraggio"))),"")</f>
        <v/>
      </c>
      <c r="AC119" s="114" t="str" cm="1">
        <f t="array" aca="1" ref="AC119" ca="1">IFERROR(IF(INDIRECT(ADDRESS($Z119,COLUMN(),4,1,"Monitoraggio"))="","",INDIRECT(ADDRESS($Z119,COLUMN(),4,1,"Monitoraggio"))),"")</f>
        <v/>
      </c>
      <c r="AD119" s="48" t="str" cm="1">
        <f t="array" aca="1" ref="AD119" ca="1">IFERROR(IF(INDIRECT(ADDRESS($Z119,COLUMN(),4,1,"Monitoraggio"))="","",INDIRECT(ADDRESS($Z119,COLUMN(),4,1,"Monitoraggio"))),"")</f>
        <v/>
      </c>
      <c r="AE119" s="61" t="str" cm="1">
        <f t="array" aca="1" ref="AE119" ca="1">IFERROR(IF(INDIRECT(ADDRESS($Z119,COLUMN(),4,1,"Monitoraggio"))="","",INDIRECT(ADDRESS($Z119,COLUMN(),4,1,"Monitoraggio"))),"")</f>
        <v/>
      </c>
      <c r="AF119" s="116" t="str" cm="1">
        <f t="array" aca="1" ref="AF119" ca="1">IFERROR(IF(INDIRECT(ADDRESS($Z119,COLUMN(),4,1,"Monitoraggio"))="","",INDIRECT(ADDRESS($Z119,COLUMN(),4,1,"Monitoraggio"))),"")</f>
        <v/>
      </c>
      <c r="AG119" s="61" t="str" cm="1">
        <f t="array" aca="1" ref="AG119" ca="1">IFERROR(IF(INDIRECT(ADDRESS($Z119,COLUMN(),4,1,"Monitoraggio"))="","",INDIRECT(ADDRESS($Z119,COLUMN(),4,1,"Monitoraggio"))),"")</f>
        <v/>
      </c>
      <c r="AH119" s="116" t="str" cm="1">
        <f t="array" aca="1" ref="AH119" ca="1">IFERROR(IF(INDIRECT(ADDRESS($Z119,COLUMN(),4,1,"Monitoraggio"))="","",INDIRECT(ADDRESS($Z119,COLUMN(),4,1,"Monitoraggio"))),"")</f>
        <v/>
      </c>
      <c r="AI119" s="114" t="str" cm="1">
        <f t="array" aca="1" ref="AI119" ca="1">IFERROR(IF(INDIRECT(ADDRESS($Z119,COLUMN(),4,1,"Monitoraggio"))="","",INDIRECT(ADDRESS($Z119,COLUMN(),4,1,"Monitoraggio"))),"")</f>
        <v/>
      </c>
      <c r="AJ119" s="118" t="str" cm="1">
        <f t="array" aca="1" ref="AJ119" ca="1">IFERROR(IF(INDIRECT(ADDRESS($Z119,COLUMN(),4,1,"Monitoraggio"))="","",INDIRECT(ADDRESS($Z119,COLUMN(),4,1,"Monitoraggio"))),"")</f>
        <v/>
      </c>
      <c r="AK119" s="119" t="str" cm="1">
        <f t="array" aca="1" ref="AK119" ca="1">IFERROR(IF(INDIRECT(ADDRESS($Z119,COLUMN(),4,1,"Monitoraggio"))="","",INDIRECT(ADDRESS($Z119,COLUMN(),4,1,"Monitoraggio"))),"")</f>
        <v/>
      </c>
      <c r="AL119" s="79" t="str" cm="1">
        <f t="array" aca="1" ref="AL119" ca="1">IFERROR(IF(INDIRECT(ADDRESS($Z119,COLUMN(),4,1,"Monitoraggio"))="","",INDIRECT(ADDRESS($Z119,COLUMN(),4,1,"Monitoraggio"))),"")</f>
        <v/>
      </c>
      <c r="AM119" s="77" t="str" cm="1">
        <f t="array" aca="1" ref="AM119" ca="1">IFERROR(IF(INDIRECT(ADDRESS($Z119,COLUMN(),4,1,"Monitoraggio"))="","",INDIRECT(ADDRESS($Z119,COLUMN(),4,1,"Monitoraggio"))),"")</f>
        <v/>
      </c>
      <c r="AN119" s="79" t="str" cm="1">
        <f t="array" aca="1" ref="AN119" ca="1">IFERROR(IF(INDIRECT(ADDRESS($Z119,COLUMN(),4,1,"Monitoraggio"))="","",INDIRECT(ADDRESS($Z119,COLUMN(),4,1,"Monitoraggio"))),"")</f>
        <v/>
      </c>
      <c r="AO119" s="79" t="str" cm="1">
        <f t="array" aca="1" ref="AO119" ca="1">IFERROR(IF(INDIRECT(ADDRESS($Z119,COLUMN(),4,1,"Monitoraggio"))="","",INDIRECT(ADDRESS($Z119,COLUMN(),4,1,"Monitoraggio"))),"")</f>
        <v/>
      </c>
      <c r="AP119" s="79" t="str" cm="1">
        <f t="array" aca="1" ref="AP119" ca="1">IFERROR(IF(INDIRECT(ADDRESS($Z119,COLUMN(),4,1,"Monitoraggio"))="","",INDIRECT(ADDRESS($Z119,COLUMN(),4,1,"Monitoraggio"))),"")</f>
        <v/>
      </c>
      <c r="AQ119" s="81" t="str" cm="1">
        <f t="array" aca="1" ref="AQ119" ca="1">IFERROR(IF(INDIRECT(ADDRESS($Z119,COLUMN(),4,1,"Monitoraggio"))="","",INDIRECT(ADDRESS($Z119,COLUMN(),4,1,"Monitoraggio"))),"")</f>
        <v/>
      </c>
      <c r="AR119" s="122" t="str" cm="1">
        <f t="array" aca="1" ref="AR119" ca="1">IFERROR(IF(INDIRECT(ADDRESS($Z119,COLUMN(),4,1,"Monitoraggio"))="","",INDIRECT(ADDRESS($Z119,COLUMN(),4,1,"Monitoraggio"))),"")</f>
        <v/>
      </c>
      <c r="AS119" s="118" t="str" cm="1">
        <f t="array" aca="1" ref="AS119" ca="1">IFERROR(IF(INDIRECT(ADDRESS($Z119,COLUMN(),4,1,"Monitoraggio"))="","",INDIRECT(ADDRESS($Z119,COLUMN(),4,1,"Monitoraggio"))),"")</f>
        <v/>
      </c>
      <c r="AT119" s="119" t="str" cm="1">
        <f t="array" aca="1" ref="AT119" ca="1">IFERROR(IF(INDIRECT(ADDRESS($Z119,COLUMN(),4,1,"Monitoraggio"))="","",INDIRECT(ADDRESS($Z119,COLUMN(),4,1,"Monitoraggio"))),"")</f>
        <v/>
      </c>
      <c r="AU119" s="79" t="str" cm="1">
        <f t="array" aca="1" ref="AU119" ca="1">IFERROR(IF(INDIRECT(ADDRESS($Z119,COLUMN(),4,1,"Monitoraggio"))="","",INDIRECT(ADDRESS($Z119,COLUMN(),4,1,"Monitoraggio"))),"")</f>
        <v/>
      </c>
      <c r="AV119" s="119" t="str" cm="1">
        <f t="array" aca="1" ref="AV119" ca="1">IFERROR(IF(INDIRECT(ADDRESS($Z119,COLUMN(),4,1,"Monitoraggio"))="","",INDIRECT(ADDRESS($Z119,COLUMN(),4,1,"Monitoraggio"))),"")</f>
        <v/>
      </c>
      <c r="AW119" s="124" t="str" cm="1">
        <f t="array" aca="1" ref="AW119" ca="1">IFERROR(IF(INDIRECT(ADDRESS($Z119,COLUMN(),4,1,"Monitoraggio"))="","",INDIRECT(ADDRESS($Z119,COLUMN(),4,1,"Monitoraggio"))),"")</f>
        <v/>
      </c>
      <c r="AX119" s="62" t="str" cm="1">
        <f t="array" aca="1" ref="AX119" ca="1">IFERROR(IF(INDIRECT(ADDRESS($Z119,COLUMN(),4,1,"Monitoraggio"))="","",INDIRECT(ADDRESS($Z119,COLUMN(),4,1,"Monitoraggio"))),"")</f>
        <v/>
      </c>
      <c r="AY119" s="79" t="str" cm="1">
        <f t="array" aca="1" ref="AY119" ca="1">IFERROR(IF(INDIRECT(ADDRESS($Z119,COLUMN(),4,1,"Monitoraggio"))="","",INDIRECT(ADDRESS($Z119,COLUMN(),4,1,"Monitoraggio"))),"")</f>
        <v/>
      </c>
      <c r="AZ119" s="84" t="str" cm="1">
        <f t="array" aca="1" ref="AZ119" ca="1">IFERROR(IF(INDIRECT(ADDRESS($Z119,COLUMN(),4,1,"Monitoraggio"))="","",INDIRECT(ADDRESS($Z119,COLUMN(),4,1,"Monitoraggio"))),"")</f>
        <v/>
      </c>
      <c r="BA119" s="81" t="str" cm="1">
        <f t="array" aca="1" ref="BA119" ca="1">IFERROR(IF(INDIRECT(ADDRESS($Z119,COLUMN(),4,1,"Monitoraggio"))="","",INDIRECT(ADDRESS($Z119,COLUMN(),4,1,"Monitoraggio"))),"")</f>
        <v/>
      </c>
      <c r="BB119" s="86" t="str" cm="1">
        <f t="array" aca="1" ref="BB119" ca="1">IFERROR(IF(INDIRECT(ADDRESS($Z119,COLUMN(),4,1,"Monitoraggio"))="","",INDIRECT(ADDRESS($Z119,COLUMN(),4,1,"Monitoraggio"))),"")</f>
        <v/>
      </c>
      <c r="BC119" s="79" t="str" cm="1">
        <f t="array" aca="1" ref="BC119" ca="1">IFERROR(IF(INDIRECT(ADDRESS($Z119,COLUMN(),4,1,"Monitoraggio"))="","",INDIRECT(ADDRESS($Z119,COLUMN(),4,1,"Monitoraggio"))),"")</f>
        <v/>
      </c>
      <c r="BD119" s="79" t="str" cm="1">
        <f t="array" aca="1" ref="BD119" ca="1">IFERROR(IF(INDIRECT(ADDRESS($Z119,COLUMN(),4,1,"Monitoraggio"))="","",INDIRECT(ADDRESS($Z119,COLUMN(),4,1,"Monitoraggio"))),"")</f>
        <v/>
      </c>
      <c r="BE119" s="79" t="str" cm="1">
        <f t="array" aca="1" ref="BE119" ca="1">IFERROR(IF(INDIRECT(ADDRESS($Z119,COLUMN(),4,1,"Monitoraggio"))="","",INDIRECT(ADDRESS($Z119,COLUMN(),4,1,"Monitoraggio"))),"")</f>
        <v/>
      </c>
      <c r="BF119" s="79" t="str" cm="1">
        <f t="array" aca="1" ref="BF119" ca="1">IFERROR(IF(INDIRECT(ADDRESS($Z119,COLUMN(),4,1,"Monitoraggio"))="","",INDIRECT(ADDRESS($Z119,COLUMN(),4,1,"Monitoraggio"))),"")</f>
        <v/>
      </c>
      <c r="BG119" s="114" t="str" cm="1">
        <f t="array" aca="1" ref="BG119" ca="1">IFERROR(IF(INDIRECT(ADDRESS($Z119,COLUMN(),4,1,"Monitoraggio"))="","",INDIRECT(ADDRESS($Z119,COLUMN(),4,1,"Monitoraggio"))),"")</f>
        <v/>
      </c>
      <c r="BH119" s="48" t="str" cm="1">
        <f t="array" aca="1" ref="BH119" ca="1">IFERROR(IF(INDIRECT(ADDRESS($Z119,COLUMN(),4,1,"Monitoraggio"))="","",INDIRECT(ADDRESS($Z119,COLUMN(),4,1,"Monitoraggio"))),"")</f>
        <v/>
      </c>
      <c r="BI119" s="84" t="str" cm="1">
        <f t="array" aca="1" ref="BI119" ca="1">IFERROR(IF(INDIRECT(ADDRESS($Z119,COLUMN(),4,1,"Monitoraggio"))="","",INDIRECT(ADDRESS($Z119,COLUMN(),4,1,"Monitoraggio"))),"")</f>
        <v/>
      </c>
      <c r="BJ119" s="81" t="str" cm="1">
        <f t="array" aca="1" ref="BJ119" ca="1">IFERROR(IF(INDIRECT(ADDRESS($Z119,COLUMN(),4,1,"Monitoraggio"))="","",INDIRECT(ADDRESS($Z119,COLUMN(),4,1,"Monitoraggio"))),"")</f>
        <v/>
      </c>
    </row>
    <row r="120" spans="26:62" x14ac:dyDescent="0.2">
      <c r="Z120" s="132" t="str">
        <f>IFERROR(MATCH(ROW()-9,Monitoraggio!Y$1:Y$1000,0),"")</f>
        <v/>
      </c>
      <c r="AA120" s="60" t="str" cm="1">
        <f t="array" aca="1" ref="AA120" ca="1">IFERROR(IF(INDIRECT(ADDRESS($Z120,COLUMN(),4,1,"Monitoraggio"))="","",INDIRECT(ADDRESS($Z120,COLUMN(),4,1,"Monitoraggio"))),"")</f>
        <v/>
      </c>
      <c r="AB120" s="114" t="str" cm="1">
        <f t="array" aca="1" ref="AB120" ca="1">IFERROR(IF(INDIRECT(ADDRESS($Z120,COLUMN(),4,1,"Monitoraggio"))="","",INDIRECT(ADDRESS($Z120,COLUMN(),4,1,"Monitoraggio"))),"")</f>
        <v/>
      </c>
      <c r="AC120" s="114" t="str" cm="1">
        <f t="array" aca="1" ref="AC120" ca="1">IFERROR(IF(INDIRECT(ADDRESS($Z120,COLUMN(),4,1,"Monitoraggio"))="","",INDIRECT(ADDRESS($Z120,COLUMN(),4,1,"Monitoraggio"))),"")</f>
        <v/>
      </c>
      <c r="AD120" s="48" t="str" cm="1">
        <f t="array" aca="1" ref="AD120" ca="1">IFERROR(IF(INDIRECT(ADDRESS($Z120,COLUMN(),4,1,"Monitoraggio"))="","",INDIRECT(ADDRESS($Z120,COLUMN(),4,1,"Monitoraggio"))),"")</f>
        <v/>
      </c>
      <c r="AE120" s="61" t="str" cm="1">
        <f t="array" aca="1" ref="AE120" ca="1">IFERROR(IF(INDIRECT(ADDRESS($Z120,COLUMN(),4,1,"Monitoraggio"))="","",INDIRECT(ADDRESS($Z120,COLUMN(),4,1,"Monitoraggio"))),"")</f>
        <v/>
      </c>
      <c r="AF120" s="116" t="str" cm="1">
        <f t="array" aca="1" ref="AF120" ca="1">IFERROR(IF(INDIRECT(ADDRESS($Z120,COLUMN(),4,1,"Monitoraggio"))="","",INDIRECT(ADDRESS($Z120,COLUMN(),4,1,"Monitoraggio"))),"")</f>
        <v/>
      </c>
      <c r="AG120" s="61" t="str" cm="1">
        <f t="array" aca="1" ref="AG120" ca="1">IFERROR(IF(INDIRECT(ADDRESS($Z120,COLUMN(),4,1,"Monitoraggio"))="","",INDIRECT(ADDRESS($Z120,COLUMN(),4,1,"Monitoraggio"))),"")</f>
        <v/>
      </c>
      <c r="AH120" s="116" t="str" cm="1">
        <f t="array" aca="1" ref="AH120" ca="1">IFERROR(IF(INDIRECT(ADDRESS($Z120,COLUMN(),4,1,"Monitoraggio"))="","",INDIRECT(ADDRESS($Z120,COLUMN(),4,1,"Monitoraggio"))),"")</f>
        <v/>
      </c>
      <c r="AI120" s="114" t="str" cm="1">
        <f t="array" aca="1" ref="AI120" ca="1">IFERROR(IF(INDIRECT(ADDRESS($Z120,COLUMN(),4,1,"Monitoraggio"))="","",INDIRECT(ADDRESS($Z120,COLUMN(),4,1,"Monitoraggio"))),"")</f>
        <v/>
      </c>
      <c r="AJ120" s="118" t="str" cm="1">
        <f t="array" aca="1" ref="AJ120" ca="1">IFERROR(IF(INDIRECT(ADDRESS($Z120,COLUMN(),4,1,"Monitoraggio"))="","",INDIRECT(ADDRESS($Z120,COLUMN(),4,1,"Monitoraggio"))),"")</f>
        <v/>
      </c>
      <c r="AK120" s="119" t="str" cm="1">
        <f t="array" aca="1" ref="AK120" ca="1">IFERROR(IF(INDIRECT(ADDRESS($Z120,COLUMN(),4,1,"Monitoraggio"))="","",INDIRECT(ADDRESS($Z120,COLUMN(),4,1,"Monitoraggio"))),"")</f>
        <v/>
      </c>
      <c r="AL120" s="79" t="str" cm="1">
        <f t="array" aca="1" ref="AL120" ca="1">IFERROR(IF(INDIRECT(ADDRESS($Z120,COLUMN(),4,1,"Monitoraggio"))="","",INDIRECT(ADDRESS($Z120,COLUMN(),4,1,"Monitoraggio"))),"")</f>
        <v/>
      </c>
      <c r="AM120" s="77" t="str" cm="1">
        <f t="array" aca="1" ref="AM120" ca="1">IFERROR(IF(INDIRECT(ADDRESS($Z120,COLUMN(),4,1,"Monitoraggio"))="","",INDIRECT(ADDRESS($Z120,COLUMN(),4,1,"Monitoraggio"))),"")</f>
        <v/>
      </c>
      <c r="AN120" s="79" t="str" cm="1">
        <f t="array" aca="1" ref="AN120" ca="1">IFERROR(IF(INDIRECT(ADDRESS($Z120,COLUMN(),4,1,"Monitoraggio"))="","",INDIRECT(ADDRESS($Z120,COLUMN(),4,1,"Monitoraggio"))),"")</f>
        <v/>
      </c>
      <c r="AO120" s="79" t="str" cm="1">
        <f t="array" aca="1" ref="AO120" ca="1">IFERROR(IF(INDIRECT(ADDRESS($Z120,COLUMN(),4,1,"Monitoraggio"))="","",INDIRECT(ADDRESS($Z120,COLUMN(),4,1,"Monitoraggio"))),"")</f>
        <v/>
      </c>
      <c r="AP120" s="79" t="str" cm="1">
        <f t="array" aca="1" ref="AP120" ca="1">IFERROR(IF(INDIRECT(ADDRESS($Z120,COLUMN(),4,1,"Monitoraggio"))="","",INDIRECT(ADDRESS($Z120,COLUMN(),4,1,"Monitoraggio"))),"")</f>
        <v/>
      </c>
      <c r="AQ120" s="81" t="str" cm="1">
        <f t="array" aca="1" ref="AQ120" ca="1">IFERROR(IF(INDIRECT(ADDRESS($Z120,COLUMN(),4,1,"Monitoraggio"))="","",INDIRECT(ADDRESS($Z120,COLUMN(),4,1,"Monitoraggio"))),"")</f>
        <v/>
      </c>
      <c r="AR120" s="122" t="str" cm="1">
        <f t="array" aca="1" ref="AR120" ca="1">IFERROR(IF(INDIRECT(ADDRESS($Z120,COLUMN(),4,1,"Monitoraggio"))="","",INDIRECT(ADDRESS($Z120,COLUMN(),4,1,"Monitoraggio"))),"")</f>
        <v/>
      </c>
      <c r="AS120" s="118" t="str" cm="1">
        <f t="array" aca="1" ref="AS120" ca="1">IFERROR(IF(INDIRECT(ADDRESS($Z120,COLUMN(),4,1,"Monitoraggio"))="","",INDIRECT(ADDRESS($Z120,COLUMN(),4,1,"Monitoraggio"))),"")</f>
        <v/>
      </c>
      <c r="AT120" s="119" t="str" cm="1">
        <f t="array" aca="1" ref="AT120" ca="1">IFERROR(IF(INDIRECT(ADDRESS($Z120,COLUMN(),4,1,"Monitoraggio"))="","",INDIRECT(ADDRESS($Z120,COLUMN(),4,1,"Monitoraggio"))),"")</f>
        <v/>
      </c>
      <c r="AU120" s="79" t="str" cm="1">
        <f t="array" aca="1" ref="AU120" ca="1">IFERROR(IF(INDIRECT(ADDRESS($Z120,COLUMN(),4,1,"Monitoraggio"))="","",INDIRECT(ADDRESS($Z120,COLUMN(),4,1,"Monitoraggio"))),"")</f>
        <v/>
      </c>
      <c r="AV120" s="119" t="str" cm="1">
        <f t="array" aca="1" ref="AV120" ca="1">IFERROR(IF(INDIRECT(ADDRESS($Z120,COLUMN(),4,1,"Monitoraggio"))="","",INDIRECT(ADDRESS($Z120,COLUMN(),4,1,"Monitoraggio"))),"")</f>
        <v/>
      </c>
      <c r="AW120" s="124" t="str" cm="1">
        <f t="array" aca="1" ref="AW120" ca="1">IFERROR(IF(INDIRECT(ADDRESS($Z120,COLUMN(),4,1,"Monitoraggio"))="","",INDIRECT(ADDRESS($Z120,COLUMN(),4,1,"Monitoraggio"))),"")</f>
        <v/>
      </c>
      <c r="AX120" s="62" t="str" cm="1">
        <f t="array" aca="1" ref="AX120" ca="1">IFERROR(IF(INDIRECT(ADDRESS($Z120,COLUMN(),4,1,"Monitoraggio"))="","",INDIRECT(ADDRESS($Z120,COLUMN(),4,1,"Monitoraggio"))),"")</f>
        <v/>
      </c>
      <c r="AY120" s="79" t="str" cm="1">
        <f t="array" aca="1" ref="AY120" ca="1">IFERROR(IF(INDIRECT(ADDRESS($Z120,COLUMN(),4,1,"Monitoraggio"))="","",INDIRECT(ADDRESS($Z120,COLUMN(),4,1,"Monitoraggio"))),"")</f>
        <v/>
      </c>
      <c r="AZ120" s="84" t="str" cm="1">
        <f t="array" aca="1" ref="AZ120" ca="1">IFERROR(IF(INDIRECT(ADDRESS($Z120,COLUMN(),4,1,"Monitoraggio"))="","",INDIRECT(ADDRESS($Z120,COLUMN(),4,1,"Monitoraggio"))),"")</f>
        <v/>
      </c>
      <c r="BA120" s="81" t="str" cm="1">
        <f t="array" aca="1" ref="BA120" ca="1">IFERROR(IF(INDIRECT(ADDRESS($Z120,COLUMN(),4,1,"Monitoraggio"))="","",INDIRECT(ADDRESS($Z120,COLUMN(),4,1,"Monitoraggio"))),"")</f>
        <v/>
      </c>
      <c r="BB120" s="86" t="str" cm="1">
        <f t="array" aca="1" ref="BB120" ca="1">IFERROR(IF(INDIRECT(ADDRESS($Z120,COLUMN(),4,1,"Monitoraggio"))="","",INDIRECT(ADDRESS($Z120,COLUMN(),4,1,"Monitoraggio"))),"")</f>
        <v/>
      </c>
      <c r="BC120" s="79" t="str" cm="1">
        <f t="array" aca="1" ref="BC120" ca="1">IFERROR(IF(INDIRECT(ADDRESS($Z120,COLUMN(),4,1,"Monitoraggio"))="","",INDIRECT(ADDRESS($Z120,COLUMN(),4,1,"Monitoraggio"))),"")</f>
        <v/>
      </c>
      <c r="BD120" s="79" t="str" cm="1">
        <f t="array" aca="1" ref="BD120" ca="1">IFERROR(IF(INDIRECT(ADDRESS($Z120,COLUMN(),4,1,"Monitoraggio"))="","",INDIRECT(ADDRESS($Z120,COLUMN(),4,1,"Monitoraggio"))),"")</f>
        <v/>
      </c>
      <c r="BE120" s="79" t="str" cm="1">
        <f t="array" aca="1" ref="BE120" ca="1">IFERROR(IF(INDIRECT(ADDRESS($Z120,COLUMN(),4,1,"Monitoraggio"))="","",INDIRECT(ADDRESS($Z120,COLUMN(),4,1,"Monitoraggio"))),"")</f>
        <v/>
      </c>
      <c r="BF120" s="79" t="str" cm="1">
        <f t="array" aca="1" ref="BF120" ca="1">IFERROR(IF(INDIRECT(ADDRESS($Z120,COLUMN(),4,1,"Monitoraggio"))="","",INDIRECT(ADDRESS($Z120,COLUMN(),4,1,"Monitoraggio"))),"")</f>
        <v/>
      </c>
      <c r="BG120" s="114" t="str" cm="1">
        <f t="array" aca="1" ref="BG120" ca="1">IFERROR(IF(INDIRECT(ADDRESS($Z120,COLUMN(),4,1,"Monitoraggio"))="","",INDIRECT(ADDRESS($Z120,COLUMN(),4,1,"Monitoraggio"))),"")</f>
        <v/>
      </c>
      <c r="BH120" s="48" t="str" cm="1">
        <f t="array" aca="1" ref="BH120" ca="1">IFERROR(IF(INDIRECT(ADDRESS($Z120,COLUMN(),4,1,"Monitoraggio"))="","",INDIRECT(ADDRESS($Z120,COLUMN(),4,1,"Monitoraggio"))),"")</f>
        <v/>
      </c>
      <c r="BI120" s="84" t="str" cm="1">
        <f t="array" aca="1" ref="BI120" ca="1">IFERROR(IF(INDIRECT(ADDRESS($Z120,COLUMN(),4,1,"Monitoraggio"))="","",INDIRECT(ADDRESS($Z120,COLUMN(),4,1,"Monitoraggio"))),"")</f>
        <v/>
      </c>
      <c r="BJ120" s="81" t="str" cm="1">
        <f t="array" aca="1" ref="BJ120" ca="1">IFERROR(IF(INDIRECT(ADDRESS($Z120,COLUMN(),4,1,"Monitoraggio"))="","",INDIRECT(ADDRESS($Z120,COLUMN(),4,1,"Monitoraggio"))),"")</f>
        <v/>
      </c>
    </row>
    <row r="121" spans="26:62" x14ac:dyDescent="0.2">
      <c r="Z121" s="132" t="str">
        <f>IFERROR(MATCH(ROW()-9,Monitoraggio!Y$1:Y$1000,0),"")</f>
        <v/>
      </c>
      <c r="AA121" s="60" t="str" cm="1">
        <f t="array" aca="1" ref="AA121" ca="1">IFERROR(IF(INDIRECT(ADDRESS($Z121,COLUMN(),4,1,"Monitoraggio"))="","",INDIRECT(ADDRESS($Z121,COLUMN(),4,1,"Monitoraggio"))),"")</f>
        <v/>
      </c>
      <c r="AB121" s="114" t="str" cm="1">
        <f t="array" aca="1" ref="AB121" ca="1">IFERROR(IF(INDIRECT(ADDRESS($Z121,COLUMN(),4,1,"Monitoraggio"))="","",INDIRECT(ADDRESS($Z121,COLUMN(),4,1,"Monitoraggio"))),"")</f>
        <v/>
      </c>
      <c r="AC121" s="114" t="str" cm="1">
        <f t="array" aca="1" ref="AC121" ca="1">IFERROR(IF(INDIRECT(ADDRESS($Z121,COLUMN(),4,1,"Monitoraggio"))="","",INDIRECT(ADDRESS($Z121,COLUMN(),4,1,"Monitoraggio"))),"")</f>
        <v/>
      </c>
      <c r="AD121" s="48" t="str" cm="1">
        <f t="array" aca="1" ref="AD121" ca="1">IFERROR(IF(INDIRECT(ADDRESS($Z121,COLUMN(),4,1,"Monitoraggio"))="","",INDIRECT(ADDRESS($Z121,COLUMN(),4,1,"Monitoraggio"))),"")</f>
        <v/>
      </c>
      <c r="AE121" s="61" t="str" cm="1">
        <f t="array" aca="1" ref="AE121" ca="1">IFERROR(IF(INDIRECT(ADDRESS($Z121,COLUMN(),4,1,"Monitoraggio"))="","",INDIRECT(ADDRESS($Z121,COLUMN(),4,1,"Monitoraggio"))),"")</f>
        <v/>
      </c>
      <c r="AF121" s="116" t="str" cm="1">
        <f t="array" aca="1" ref="AF121" ca="1">IFERROR(IF(INDIRECT(ADDRESS($Z121,COLUMN(),4,1,"Monitoraggio"))="","",INDIRECT(ADDRESS($Z121,COLUMN(),4,1,"Monitoraggio"))),"")</f>
        <v/>
      </c>
      <c r="AG121" s="61" t="str" cm="1">
        <f t="array" aca="1" ref="AG121" ca="1">IFERROR(IF(INDIRECT(ADDRESS($Z121,COLUMN(),4,1,"Monitoraggio"))="","",INDIRECT(ADDRESS($Z121,COLUMN(),4,1,"Monitoraggio"))),"")</f>
        <v/>
      </c>
      <c r="AH121" s="116" t="str" cm="1">
        <f t="array" aca="1" ref="AH121" ca="1">IFERROR(IF(INDIRECT(ADDRESS($Z121,COLUMN(),4,1,"Monitoraggio"))="","",INDIRECT(ADDRESS($Z121,COLUMN(),4,1,"Monitoraggio"))),"")</f>
        <v/>
      </c>
      <c r="AI121" s="114" t="str" cm="1">
        <f t="array" aca="1" ref="AI121" ca="1">IFERROR(IF(INDIRECT(ADDRESS($Z121,COLUMN(),4,1,"Monitoraggio"))="","",INDIRECT(ADDRESS($Z121,COLUMN(),4,1,"Monitoraggio"))),"")</f>
        <v/>
      </c>
      <c r="AJ121" s="118" t="str" cm="1">
        <f t="array" aca="1" ref="AJ121" ca="1">IFERROR(IF(INDIRECT(ADDRESS($Z121,COLUMN(),4,1,"Monitoraggio"))="","",INDIRECT(ADDRESS($Z121,COLUMN(),4,1,"Monitoraggio"))),"")</f>
        <v/>
      </c>
      <c r="AK121" s="119" t="str" cm="1">
        <f t="array" aca="1" ref="AK121" ca="1">IFERROR(IF(INDIRECT(ADDRESS($Z121,COLUMN(),4,1,"Monitoraggio"))="","",INDIRECT(ADDRESS($Z121,COLUMN(),4,1,"Monitoraggio"))),"")</f>
        <v/>
      </c>
      <c r="AL121" s="79" t="str" cm="1">
        <f t="array" aca="1" ref="AL121" ca="1">IFERROR(IF(INDIRECT(ADDRESS($Z121,COLUMN(),4,1,"Monitoraggio"))="","",INDIRECT(ADDRESS($Z121,COLUMN(),4,1,"Monitoraggio"))),"")</f>
        <v/>
      </c>
      <c r="AM121" s="77" t="str" cm="1">
        <f t="array" aca="1" ref="AM121" ca="1">IFERROR(IF(INDIRECT(ADDRESS($Z121,COLUMN(),4,1,"Monitoraggio"))="","",INDIRECT(ADDRESS($Z121,COLUMN(),4,1,"Monitoraggio"))),"")</f>
        <v/>
      </c>
      <c r="AN121" s="79" t="str" cm="1">
        <f t="array" aca="1" ref="AN121" ca="1">IFERROR(IF(INDIRECT(ADDRESS($Z121,COLUMN(),4,1,"Monitoraggio"))="","",INDIRECT(ADDRESS($Z121,COLUMN(),4,1,"Monitoraggio"))),"")</f>
        <v/>
      </c>
      <c r="AO121" s="79" t="str" cm="1">
        <f t="array" aca="1" ref="AO121" ca="1">IFERROR(IF(INDIRECT(ADDRESS($Z121,COLUMN(),4,1,"Monitoraggio"))="","",INDIRECT(ADDRESS($Z121,COLUMN(),4,1,"Monitoraggio"))),"")</f>
        <v/>
      </c>
      <c r="AP121" s="79" t="str" cm="1">
        <f t="array" aca="1" ref="AP121" ca="1">IFERROR(IF(INDIRECT(ADDRESS($Z121,COLUMN(),4,1,"Monitoraggio"))="","",INDIRECT(ADDRESS($Z121,COLUMN(),4,1,"Monitoraggio"))),"")</f>
        <v/>
      </c>
      <c r="AQ121" s="81" t="str" cm="1">
        <f t="array" aca="1" ref="AQ121" ca="1">IFERROR(IF(INDIRECT(ADDRESS($Z121,COLUMN(),4,1,"Monitoraggio"))="","",INDIRECT(ADDRESS($Z121,COLUMN(),4,1,"Monitoraggio"))),"")</f>
        <v/>
      </c>
      <c r="AR121" s="122" t="str" cm="1">
        <f t="array" aca="1" ref="AR121" ca="1">IFERROR(IF(INDIRECT(ADDRESS($Z121,COLUMN(),4,1,"Monitoraggio"))="","",INDIRECT(ADDRESS($Z121,COLUMN(),4,1,"Monitoraggio"))),"")</f>
        <v/>
      </c>
      <c r="AS121" s="118" t="str" cm="1">
        <f t="array" aca="1" ref="AS121" ca="1">IFERROR(IF(INDIRECT(ADDRESS($Z121,COLUMN(),4,1,"Monitoraggio"))="","",INDIRECT(ADDRESS($Z121,COLUMN(),4,1,"Monitoraggio"))),"")</f>
        <v/>
      </c>
      <c r="AT121" s="119" t="str" cm="1">
        <f t="array" aca="1" ref="AT121" ca="1">IFERROR(IF(INDIRECT(ADDRESS($Z121,COLUMN(),4,1,"Monitoraggio"))="","",INDIRECT(ADDRESS($Z121,COLUMN(),4,1,"Monitoraggio"))),"")</f>
        <v/>
      </c>
      <c r="AU121" s="79" t="str" cm="1">
        <f t="array" aca="1" ref="AU121" ca="1">IFERROR(IF(INDIRECT(ADDRESS($Z121,COLUMN(),4,1,"Monitoraggio"))="","",INDIRECT(ADDRESS($Z121,COLUMN(),4,1,"Monitoraggio"))),"")</f>
        <v/>
      </c>
      <c r="AV121" s="119" t="str" cm="1">
        <f t="array" aca="1" ref="AV121" ca="1">IFERROR(IF(INDIRECT(ADDRESS($Z121,COLUMN(),4,1,"Monitoraggio"))="","",INDIRECT(ADDRESS($Z121,COLUMN(),4,1,"Monitoraggio"))),"")</f>
        <v/>
      </c>
      <c r="AW121" s="124" t="str" cm="1">
        <f t="array" aca="1" ref="AW121" ca="1">IFERROR(IF(INDIRECT(ADDRESS($Z121,COLUMN(),4,1,"Monitoraggio"))="","",INDIRECT(ADDRESS($Z121,COLUMN(),4,1,"Monitoraggio"))),"")</f>
        <v/>
      </c>
      <c r="AX121" s="62" t="str" cm="1">
        <f t="array" aca="1" ref="AX121" ca="1">IFERROR(IF(INDIRECT(ADDRESS($Z121,COLUMN(),4,1,"Monitoraggio"))="","",INDIRECT(ADDRESS($Z121,COLUMN(),4,1,"Monitoraggio"))),"")</f>
        <v/>
      </c>
      <c r="AY121" s="79" t="str" cm="1">
        <f t="array" aca="1" ref="AY121" ca="1">IFERROR(IF(INDIRECT(ADDRESS($Z121,COLUMN(),4,1,"Monitoraggio"))="","",INDIRECT(ADDRESS($Z121,COLUMN(),4,1,"Monitoraggio"))),"")</f>
        <v/>
      </c>
      <c r="AZ121" s="84" t="str" cm="1">
        <f t="array" aca="1" ref="AZ121" ca="1">IFERROR(IF(INDIRECT(ADDRESS($Z121,COLUMN(),4,1,"Monitoraggio"))="","",INDIRECT(ADDRESS($Z121,COLUMN(),4,1,"Monitoraggio"))),"")</f>
        <v/>
      </c>
      <c r="BA121" s="81" t="str" cm="1">
        <f t="array" aca="1" ref="BA121" ca="1">IFERROR(IF(INDIRECT(ADDRESS($Z121,COLUMN(),4,1,"Monitoraggio"))="","",INDIRECT(ADDRESS($Z121,COLUMN(),4,1,"Monitoraggio"))),"")</f>
        <v/>
      </c>
      <c r="BB121" s="86" t="str" cm="1">
        <f t="array" aca="1" ref="BB121" ca="1">IFERROR(IF(INDIRECT(ADDRESS($Z121,COLUMN(),4,1,"Monitoraggio"))="","",INDIRECT(ADDRESS($Z121,COLUMN(),4,1,"Monitoraggio"))),"")</f>
        <v/>
      </c>
      <c r="BC121" s="79" t="str" cm="1">
        <f t="array" aca="1" ref="BC121" ca="1">IFERROR(IF(INDIRECT(ADDRESS($Z121,COLUMN(),4,1,"Monitoraggio"))="","",INDIRECT(ADDRESS($Z121,COLUMN(),4,1,"Monitoraggio"))),"")</f>
        <v/>
      </c>
      <c r="BD121" s="79" t="str" cm="1">
        <f t="array" aca="1" ref="BD121" ca="1">IFERROR(IF(INDIRECT(ADDRESS($Z121,COLUMN(),4,1,"Monitoraggio"))="","",INDIRECT(ADDRESS($Z121,COLUMN(),4,1,"Monitoraggio"))),"")</f>
        <v/>
      </c>
      <c r="BE121" s="79" t="str" cm="1">
        <f t="array" aca="1" ref="BE121" ca="1">IFERROR(IF(INDIRECT(ADDRESS($Z121,COLUMN(),4,1,"Monitoraggio"))="","",INDIRECT(ADDRESS($Z121,COLUMN(),4,1,"Monitoraggio"))),"")</f>
        <v/>
      </c>
      <c r="BF121" s="79" t="str" cm="1">
        <f t="array" aca="1" ref="BF121" ca="1">IFERROR(IF(INDIRECT(ADDRESS($Z121,COLUMN(),4,1,"Monitoraggio"))="","",INDIRECT(ADDRESS($Z121,COLUMN(),4,1,"Monitoraggio"))),"")</f>
        <v/>
      </c>
      <c r="BG121" s="114" t="str" cm="1">
        <f t="array" aca="1" ref="BG121" ca="1">IFERROR(IF(INDIRECT(ADDRESS($Z121,COLUMN(),4,1,"Monitoraggio"))="","",INDIRECT(ADDRESS($Z121,COLUMN(),4,1,"Monitoraggio"))),"")</f>
        <v/>
      </c>
      <c r="BH121" s="48" t="str" cm="1">
        <f t="array" aca="1" ref="BH121" ca="1">IFERROR(IF(INDIRECT(ADDRESS($Z121,COLUMN(),4,1,"Monitoraggio"))="","",INDIRECT(ADDRESS($Z121,COLUMN(),4,1,"Monitoraggio"))),"")</f>
        <v/>
      </c>
      <c r="BI121" s="84" t="str" cm="1">
        <f t="array" aca="1" ref="BI121" ca="1">IFERROR(IF(INDIRECT(ADDRESS($Z121,COLUMN(),4,1,"Monitoraggio"))="","",INDIRECT(ADDRESS($Z121,COLUMN(),4,1,"Monitoraggio"))),"")</f>
        <v/>
      </c>
      <c r="BJ121" s="81" t="str" cm="1">
        <f t="array" aca="1" ref="BJ121" ca="1">IFERROR(IF(INDIRECT(ADDRESS($Z121,COLUMN(),4,1,"Monitoraggio"))="","",INDIRECT(ADDRESS($Z121,COLUMN(),4,1,"Monitoraggio"))),"")</f>
        <v/>
      </c>
    </row>
    <row r="122" spans="26:62" x14ac:dyDescent="0.2">
      <c r="Z122" s="132" t="str">
        <f>IFERROR(MATCH(ROW()-9,Monitoraggio!Y$1:Y$1000,0),"")</f>
        <v/>
      </c>
      <c r="AA122" s="60" t="str" cm="1">
        <f t="array" aca="1" ref="AA122" ca="1">IFERROR(IF(INDIRECT(ADDRESS($Z122,COLUMN(),4,1,"Monitoraggio"))="","",INDIRECT(ADDRESS($Z122,COLUMN(),4,1,"Monitoraggio"))),"")</f>
        <v/>
      </c>
      <c r="AB122" s="114" t="str" cm="1">
        <f t="array" aca="1" ref="AB122" ca="1">IFERROR(IF(INDIRECT(ADDRESS($Z122,COLUMN(),4,1,"Monitoraggio"))="","",INDIRECT(ADDRESS($Z122,COLUMN(),4,1,"Monitoraggio"))),"")</f>
        <v/>
      </c>
      <c r="AC122" s="114" t="str" cm="1">
        <f t="array" aca="1" ref="AC122" ca="1">IFERROR(IF(INDIRECT(ADDRESS($Z122,COLUMN(),4,1,"Monitoraggio"))="","",INDIRECT(ADDRESS($Z122,COLUMN(),4,1,"Monitoraggio"))),"")</f>
        <v/>
      </c>
      <c r="AD122" s="48" t="str" cm="1">
        <f t="array" aca="1" ref="AD122" ca="1">IFERROR(IF(INDIRECT(ADDRESS($Z122,COLUMN(),4,1,"Monitoraggio"))="","",INDIRECT(ADDRESS($Z122,COLUMN(),4,1,"Monitoraggio"))),"")</f>
        <v/>
      </c>
      <c r="AE122" s="61" t="str" cm="1">
        <f t="array" aca="1" ref="AE122" ca="1">IFERROR(IF(INDIRECT(ADDRESS($Z122,COLUMN(),4,1,"Monitoraggio"))="","",INDIRECT(ADDRESS($Z122,COLUMN(),4,1,"Monitoraggio"))),"")</f>
        <v/>
      </c>
      <c r="AF122" s="116" t="str" cm="1">
        <f t="array" aca="1" ref="AF122" ca="1">IFERROR(IF(INDIRECT(ADDRESS($Z122,COLUMN(),4,1,"Monitoraggio"))="","",INDIRECT(ADDRESS($Z122,COLUMN(),4,1,"Monitoraggio"))),"")</f>
        <v/>
      </c>
      <c r="AG122" s="61" t="str" cm="1">
        <f t="array" aca="1" ref="AG122" ca="1">IFERROR(IF(INDIRECT(ADDRESS($Z122,COLUMN(),4,1,"Monitoraggio"))="","",INDIRECT(ADDRESS($Z122,COLUMN(),4,1,"Monitoraggio"))),"")</f>
        <v/>
      </c>
      <c r="AH122" s="116" t="str" cm="1">
        <f t="array" aca="1" ref="AH122" ca="1">IFERROR(IF(INDIRECT(ADDRESS($Z122,COLUMN(),4,1,"Monitoraggio"))="","",INDIRECT(ADDRESS($Z122,COLUMN(),4,1,"Monitoraggio"))),"")</f>
        <v/>
      </c>
      <c r="AI122" s="114" t="str" cm="1">
        <f t="array" aca="1" ref="AI122" ca="1">IFERROR(IF(INDIRECT(ADDRESS($Z122,COLUMN(),4,1,"Monitoraggio"))="","",INDIRECT(ADDRESS($Z122,COLUMN(),4,1,"Monitoraggio"))),"")</f>
        <v/>
      </c>
      <c r="AJ122" s="118" t="str" cm="1">
        <f t="array" aca="1" ref="AJ122" ca="1">IFERROR(IF(INDIRECT(ADDRESS($Z122,COLUMN(),4,1,"Monitoraggio"))="","",INDIRECT(ADDRESS($Z122,COLUMN(),4,1,"Monitoraggio"))),"")</f>
        <v/>
      </c>
      <c r="AK122" s="119" t="str" cm="1">
        <f t="array" aca="1" ref="AK122" ca="1">IFERROR(IF(INDIRECT(ADDRESS($Z122,COLUMN(),4,1,"Monitoraggio"))="","",INDIRECT(ADDRESS($Z122,COLUMN(),4,1,"Monitoraggio"))),"")</f>
        <v/>
      </c>
      <c r="AL122" s="79" t="str" cm="1">
        <f t="array" aca="1" ref="AL122" ca="1">IFERROR(IF(INDIRECT(ADDRESS($Z122,COLUMN(),4,1,"Monitoraggio"))="","",INDIRECT(ADDRESS($Z122,COLUMN(),4,1,"Monitoraggio"))),"")</f>
        <v/>
      </c>
      <c r="AM122" s="77" t="str" cm="1">
        <f t="array" aca="1" ref="AM122" ca="1">IFERROR(IF(INDIRECT(ADDRESS($Z122,COLUMN(),4,1,"Monitoraggio"))="","",INDIRECT(ADDRESS($Z122,COLUMN(),4,1,"Monitoraggio"))),"")</f>
        <v/>
      </c>
      <c r="AN122" s="79" t="str" cm="1">
        <f t="array" aca="1" ref="AN122" ca="1">IFERROR(IF(INDIRECT(ADDRESS($Z122,COLUMN(),4,1,"Monitoraggio"))="","",INDIRECT(ADDRESS($Z122,COLUMN(),4,1,"Monitoraggio"))),"")</f>
        <v/>
      </c>
      <c r="AO122" s="79" t="str" cm="1">
        <f t="array" aca="1" ref="AO122" ca="1">IFERROR(IF(INDIRECT(ADDRESS($Z122,COLUMN(),4,1,"Monitoraggio"))="","",INDIRECT(ADDRESS($Z122,COLUMN(),4,1,"Monitoraggio"))),"")</f>
        <v/>
      </c>
      <c r="AP122" s="79" t="str" cm="1">
        <f t="array" aca="1" ref="AP122" ca="1">IFERROR(IF(INDIRECT(ADDRESS($Z122,COLUMN(),4,1,"Monitoraggio"))="","",INDIRECT(ADDRESS($Z122,COLUMN(),4,1,"Monitoraggio"))),"")</f>
        <v/>
      </c>
      <c r="AQ122" s="81" t="str" cm="1">
        <f t="array" aca="1" ref="AQ122" ca="1">IFERROR(IF(INDIRECT(ADDRESS($Z122,COLUMN(),4,1,"Monitoraggio"))="","",INDIRECT(ADDRESS($Z122,COLUMN(),4,1,"Monitoraggio"))),"")</f>
        <v/>
      </c>
      <c r="AR122" s="122" t="str" cm="1">
        <f t="array" aca="1" ref="AR122" ca="1">IFERROR(IF(INDIRECT(ADDRESS($Z122,COLUMN(),4,1,"Monitoraggio"))="","",INDIRECT(ADDRESS($Z122,COLUMN(),4,1,"Monitoraggio"))),"")</f>
        <v/>
      </c>
      <c r="AS122" s="118" t="str" cm="1">
        <f t="array" aca="1" ref="AS122" ca="1">IFERROR(IF(INDIRECT(ADDRESS($Z122,COLUMN(),4,1,"Monitoraggio"))="","",INDIRECT(ADDRESS($Z122,COLUMN(),4,1,"Monitoraggio"))),"")</f>
        <v/>
      </c>
      <c r="AT122" s="119" t="str" cm="1">
        <f t="array" aca="1" ref="AT122" ca="1">IFERROR(IF(INDIRECT(ADDRESS($Z122,COLUMN(),4,1,"Monitoraggio"))="","",INDIRECT(ADDRESS($Z122,COLUMN(),4,1,"Monitoraggio"))),"")</f>
        <v/>
      </c>
      <c r="AU122" s="79" t="str" cm="1">
        <f t="array" aca="1" ref="AU122" ca="1">IFERROR(IF(INDIRECT(ADDRESS($Z122,COLUMN(),4,1,"Monitoraggio"))="","",INDIRECT(ADDRESS($Z122,COLUMN(),4,1,"Monitoraggio"))),"")</f>
        <v/>
      </c>
      <c r="AV122" s="119" t="str" cm="1">
        <f t="array" aca="1" ref="AV122" ca="1">IFERROR(IF(INDIRECT(ADDRESS($Z122,COLUMN(),4,1,"Monitoraggio"))="","",INDIRECT(ADDRESS($Z122,COLUMN(),4,1,"Monitoraggio"))),"")</f>
        <v/>
      </c>
      <c r="AW122" s="124" t="str" cm="1">
        <f t="array" aca="1" ref="AW122" ca="1">IFERROR(IF(INDIRECT(ADDRESS($Z122,COLUMN(),4,1,"Monitoraggio"))="","",INDIRECT(ADDRESS($Z122,COLUMN(),4,1,"Monitoraggio"))),"")</f>
        <v/>
      </c>
      <c r="AX122" s="62" t="str" cm="1">
        <f t="array" aca="1" ref="AX122" ca="1">IFERROR(IF(INDIRECT(ADDRESS($Z122,COLUMN(),4,1,"Monitoraggio"))="","",INDIRECT(ADDRESS($Z122,COLUMN(),4,1,"Monitoraggio"))),"")</f>
        <v/>
      </c>
      <c r="AY122" s="79" t="str" cm="1">
        <f t="array" aca="1" ref="AY122" ca="1">IFERROR(IF(INDIRECT(ADDRESS($Z122,COLUMN(),4,1,"Monitoraggio"))="","",INDIRECT(ADDRESS($Z122,COLUMN(),4,1,"Monitoraggio"))),"")</f>
        <v/>
      </c>
      <c r="AZ122" s="84" t="str" cm="1">
        <f t="array" aca="1" ref="AZ122" ca="1">IFERROR(IF(INDIRECT(ADDRESS($Z122,COLUMN(),4,1,"Monitoraggio"))="","",INDIRECT(ADDRESS($Z122,COLUMN(),4,1,"Monitoraggio"))),"")</f>
        <v/>
      </c>
      <c r="BA122" s="81" t="str" cm="1">
        <f t="array" aca="1" ref="BA122" ca="1">IFERROR(IF(INDIRECT(ADDRESS($Z122,COLUMN(),4,1,"Monitoraggio"))="","",INDIRECT(ADDRESS($Z122,COLUMN(),4,1,"Monitoraggio"))),"")</f>
        <v/>
      </c>
      <c r="BB122" s="86" t="str" cm="1">
        <f t="array" aca="1" ref="BB122" ca="1">IFERROR(IF(INDIRECT(ADDRESS($Z122,COLUMN(),4,1,"Monitoraggio"))="","",INDIRECT(ADDRESS($Z122,COLUMN(),4,1,"Monitoraggio"))),"")</f>
        <v/>
      </c>
      <c r="BC122" s="79" t="str" cm="1">
        <f t="array" aca="1" ref="BC122" ca="1">IFERROR(IF(INDIRECT(ADDRESS($Z122,COLUMN(),4,1,"Monitoraggio"))="","",INDIRECT(ADDRESS($Z122,COLUMN(),4,1,"Monitoraggio"))),"")</f>
        <v/>
      </c>
      <c r="BD122" s="79" t="str" cm="1">
        <f t="array" aca="1" ref="BD122" ca="1">IFERROR(IF(INDIRECT(ADDRESS($Z122,COLUMN(),4,1,"Monitoraggio"))="","",INDIRECT(ADDRESS($Z122,COLUMN(),4,1,"Monitoraggio"))),"")</f>
        <v/>
      </c>
      <c r="BE122" s="79" t="str" cm="1">
        <f t="array" aca="1" ref="BE122" ca="1">IFERROR(IF(INDIRECT(ADDRESS($Z122,COLUMN(),4,1,"Monitoraggio"))="","",INDIRECT(ADDRESS($Z122,COLUMN(),4,1,"Monitoraggio"))),"")</f>
        <v/>
      </c>
      <c r="BF122" s="79" t="str" cm="1">
        <f t="array" aca="1" ref="BF122" ca="1">IFERROR(IF(INDIRECT(ADDRESS($Z122,COLUMN(),4,1,"Monitoraggio"))="","",INDIRECT(ADDRESS($Z122,COLUMN(),4,1,"Monitoraggio"))),"")</f>
        <v/>
      </c>
      <c r="BG122" s="114" t="str" cm="1">
        <f t="array" aca="1" ref="BG122" ca="1">IFERROR(IF(INDIRECT(ADDRESS($Z122,COLUMN(),4,1,"Monitoraggio"))="","",INDIRECT(ADDRESS($Z122,COLUMN(),4,1,"Monitoraggio"))),"")</f>
        <v/>
      </c>
      <c r="BH122" s="48" t="str" cm="1">
        <f t="array" aca="1" ref="BH122" ca="1">IFERROR(IF(INDIRECT(ADDRESS($Z122,COLUMN(),4,1,"Monitoraggio"))="","",INDIRECT(ADDRESS($Z122,COLUMN(),4,1,"Monitoraggio"))),"")</f>
        <v/>
      </c>
      <c r="BI122" s="84" t="str" cm="1">
        <f t="array" aca="1" ref="BI122" ca="1">IFERROR(IF(INDIRECT(ADDRESS($Z122,COLUMN(),4,1,"Monitoraggio"))="","",INDIRECT(ADDRESS($Z122,COLUMN(),4,1,"Monitoraggio"))),"")</f>
        <v/>
      </c>
      <c r="BJ122" s="81" t="str" cm="1">
        <f t="array" aca="1" ref="BJ122" ca="1">IFERROR(IF(INDIRECT(ADDRESS($Z122,COLUMN(),4,1,"Monitoraggio"))="","",INDIRECT(ADDRESS($Z122,COLUMN(),4,1,"Monitoraggio"))),"")</f>
        <v/>
      </c>
    </row>
    <row r="123" spans="26:62" x14ac:dyDescent="0.2">
      <c r="Z123" s="132" t="str">
        <f>IFERROR(MATCH(ROW()-9,Monitoraggio!Y$1:Y$1000,0),"")</f>
        <v/>
      </c>
      <c r="AA123" s="60" t="str" cm="1">
        <f t="array" aca="1" ref="AA123" ca="1">IFERROR(IF(INDIRECT(ADDRESS($Z123,COLUMN(),4,1,"Monitoraggio"))="","",INDIRECT(ADDRESS($Z123,COLUMN(),4,1,"Monitoraggio"))),"")</f>
        <v/>
      </c>
      <c r="AB123" s="114" t="str" cm="1">
        <f t="array" aca="1" ref="AB123" ca="1">IFERROR(IF(INDIRECT(ADDRESS($Z123,COLUMN(),4,1,"Monitoraggio"))="","",INDIRECT(ADDRESS($Z123,COLUMN(),4,1,"Monitoraggio"))),"")</f>
        <v/>
      </c>
      <c r="AC123" s="114" t="str" cm="1">
        <f t="array" aca="1" ref="AC123" ca="1">IFERROR(IF(INDIRECT(ADDRESS($Z123,COLUMN(),4,1,"Monitoraggio"))="","",INDIRECT(ADDRESS($Z123,COLUMN(),4,1,"Monitoraggio"))),"")</f>
        <v/>
      </c>
      <c r="AD123" s="48" t="str" cm="1">
        <f t="array" aca="1" ref="AD123" ca="1">IFERROR(IF(INDIRECT(ADDRESS($Z123,COLUMN(),4,1,"Monitoraggio"))="","",INDIRECT(ADDRESS($Z123,COLUMN(),4,1,"Monitoraggio"))),"")</f>
        <v/>
      </c>
      <c r="AE123" s="61" t="str" cm="1">
        <f t="array" aca="1" ref="AE123" ca="1">IFERROR(IF(INDIRECT(ADDRESS($Z123,COLUMN(),4,1,"Monitoraggio"))="","",INDIRECT(ADDRESS($Z123,COLUMN(),4,1,"Monitoraggio"))),"")</f>
        <v/>
      </c>
      <c r="AF123" s="116" t="str" cm="1">
        <f t="array" aca="1" ref="AF123" ca="1">IFERROR(IF(INDIRECT(ADDRESS($Z123,COLUMN(),4,1,"Monitoraggio"))="","",INDIRECT(ADDRESS($Z123,COLUMN(),4,1,"Monitoraggio"))),"")</f>
        <v/>
      </c>
      <c r="AG123" s="61" t="str" cm="1">
        <f t="array" aca="1" ref="AG123" ca="1">IFERROR(IF(INDIRECT(ADDRESS($Z123,COLUMN(),4,1,"Monitoraggio"))="","",INDIRECT(ADDRESS($Z123,COLUMN(),4,1,"Monitoraggio"))),"")</f>
        <v/>
      </c>
      <c r="AH123" s="116" t="str" cm="1">
        <f t="array" aca="1" ref="AH123" ca="1">IFERROR(IF(INDIRECT(ADDRESS($Z123,COLUMN(),4,1,"Monitoraggio"))="","",INDIRECT(ADDRESS($Z123,COLUMN(),4,1,"Monitoraggio"))),"")</f>
        <v/>
      </c>
      <c r="AI123" s="114" t="str" cm="1">
        <f t="array" aca="1" ref="AI123" ca="1">IFERROR(IF(INDIRECT(ADDRESS($Z123,COLUMN(),4,1,"Monitoraggio"))="","",INDIRECT(ADDRESS($Z123,COLUMN(),4,1,"Monitoraggio"))),"")</f>
        <v/>
      </c>
      <c r="AJ123" s="118" t="str" cm="1">
        <f t="array" aca="1" ref="AJ123" ca="1">IFERROR(IF(INDIRECT(ADDRESS($Z123,COLUMN(),4,1,"Monitoraggio"))="","",INDIRECT(ADDRESS($Z123,COLUMN(),4,1,"Monitoraggio"))),"")</f>
        <v/>
      </c>
      <c r="AK123" s="119" t="str" cm="1">
        <f t="array" aca="1" ref="AK123" ca="1">IFERROR(IF(INDIRECT(ADDRESS($Z123,COLUMN(),4,1,"Monitoraggio"))="","",INDIRECT(ADDRESS($Z123,COLUMN(),4,1,"Monitoraggio"))),"")</f>
        <v/>
      </c>
      <c r="AL123" s="79" t="str" cm="1">
        <f t="array" aca="1" ref="AL123" ca="1">IFERROR(IF(INDIRECT(ADDRESS($Z123,COLUMN(),4,1,"Monitoraggio"))="","",INDIRECT(ADDRESS($Z123,COLUMN(),4,1,"Monitoraggio"))),"")</f>
        <v/>
      </c>
      <c r="AM123" s="77" t="str" cm="1">
        <f t="array" aca="1" ref="AM123" ca="1">IFERROR(IF(INDIRECT(ADDRESS($Z123,COLUMN(),4,1,"Monitoraggio"))="","",INDIRECT(ADDRESS($Z123,COLUMN(),4,1,"Monitoraggio"))),"")</f>
        <v/>
      </c>
      <c r="AN123" s="79" t="str" cm="1">
        <f t="array" aca="1" ref="AN123" ca="1">IFERROR(IF(INDIRECT(ADDRESS($Z123,COLUMN(),4,1,"Monitoraggio"))="","",INDIRECT(ADDRESS($Z123,COLUMN(),4,1,"Monitoraggio"))),"")</f>
        <v/>
      </c>
      <c r="AO123" s="79" t="str" cm="1">
        <f t="array" aca="1" ref="AO123" ca="1">IFERROR(IF(INDIRECT(ADDRESS($Z123,COLUMN(),4,1,"Monitoraggio"))="","",INDIRECT(ADDRESS($Z123,COLUMN(),4,1,"Monitoraggio"))),"")</f>
        <v/>
      </c>
      <c r="AP123" s="79" t="str" cm="1">
        <f t="array" aca="1" ref="AP123" ca="1">IFERROR(IF(INDIRECT(ADDRESS($Z123,COLUMN(),4,1,"Monitoraggio"))="","",INDIRECT(ADDRESS($Z123,COLUMN(),4,1,"Monitoraggio"))),"")</f>
        <v/>
      </c>
      <c r="AQ123" s="81" t="str" cm="1">
        <f t="array" aca="1" ref="AQ123" ca="1">IFERROR(IF(INDIRECT(ADDRESS($Z123,COLUMN(),4,1,"Monitoraggio"))="","",INDIRECT(ADDRESS($Z123,COLUMN(),4,1,"Monitoraggio"))),"")</f>
        <v/>
      </c>
      <c r="AR123" s="122" t="str" cm="1">
        <f t="array" aca="1" ref="AR123" ca="1">IFERROR(IF(INDIRECT(ADDRESS($Z123,COLUMN(),4,1,"Monitoraggio"))="","",INDIRECT(ADDRESS($Z123,COLUMN(),4,1,"Monitoraggio"))),"")</f>
        <v/>
      </c>
      <c r="AS123" s="118" t="str" cm="1">
        <f t="array" aca="1" ref="AS123" ca="1">IFERROR(IF(INDIRECT(ADDRESS($Z123,COLUMN(),4,1,"Monitoraggio"))="","",INDIRECT(ADDRESS($Z123,COLUMN(),4,1,"Monitoraggio"))),"")</f>
        <v/>
      </c>
      <c r="AT123" s="119" t="str" cm="1">
        <f t="array" aca="1" ref="AT123" ca="1">IFERROR(IF(INDIRECT(ADDRESS($Z123,COLUMN(),4,1,"Monitoraggio"))="","",INDIRECT(ADDRESS($Z123,COLUMN(),4,1,"Monitoraggio"))),"")</f>
        <v/>
      </c>
      <c r="AU123" s="79" t="str" cm="1">
        <f t="array" aca="1" ref="AU123" ca="1">IFERROR(IF(INDIRECT(ADDRESS($Z123,COLUMN(),4,1,"Monitoraggio"))="","",INDIRECT(ADDRESS($Z123,COLUMN(),4,1,"Monitoraggio"))),"")</f>
        <v/>
      </c>
      <c r="AV123" s="119" t="str" cm="1">
        <f t="array" aca="1" ref="AV123" ca="1">IFERROR(IF(INDIRECT(ADDRESS($Z123,COLUMN(),4,1,"Monitoraggio"))="","",INDIRECT(ADDRESS($Z123,COLUMN(),4,1,"Monitoraggio"))),"")</f>
        <v/>
      </c>
      <c r="AW123" s="124" t="str" cm="1">
        <f t="array" aca="1" ref="AW123" ca="1">IFERROR(IF(INDIRECT(ADDRESS($Z123,COLUMN(),4,1,"Monitoraggio"))="","",INDIRECT(ADDRESS($Z123,COLUMN(),4,1,"Monitoraggio"))),"")</f>
        <v/>
      </c>
      <c r="AX123" s="62" t="str" cm="1">
        <f t="array" aca="1" ref="AX123" ca="1">IFERROR(IF(INDIRECT(ADDRESS($Z123,COLUMN(),4,1,"Monitoraggio"))="","",INDIRECT(ADDRESS($Z123,COLUMN(),4,1,"Monitoraggio"))),"")</f>
        <v/>
      </c>
      <c r="AY123" s="79" t="str" cm="1">
        <f t="array" aca="1" ref="AY123" ca="1">IFERROR(IF(INDIRECT(ADDRESS($Z123,COLUMN(),4,1,"Monitoraggio"))="","",INDIRECT(ADDRESS($Z123,COLUMN(),4,1,"Monitoraggio"))),"")</f>
        <v/>
      </c>
      <c r="AZ123" s="84" t="str" cm="1">
        <f t="array" aca="1" ref="AZ123" ca="1">IFERROR(IF(INDIRECT(ADDRESS($Z123,COLUMN(),4,1,"Monitoraggio"))="","",INDIRECT(ADDRESS($Z123,COLUMN(),4,1,"Monitoraggio"))),"")</f>
        <v/>
      </c>
      <c r="BA123" s="81" t="str" cm="1">
        <f t="array" aca="1" ref="BA123" ca="1">IFERROR(IF(INDIRECT(ADDRESS($Z123,COLUMN(),4,1,"Monitoraggio"))="","",INDIRECT(ADDRESS($Z123,COLUMN(),4,1,"Monitoraggio"))),"")</f>
        <v/>
      </c>
      <c r="BB123" s="86" t="str" cm="1">
        <f t="array" aca="1" ref="BB123" ca="1">IFERROR(IF(INDIRECT(ADDRESS($Z123,COLUMN(),4,1,"Monitoraggio"))="","",INDIRECT(ADDRESS($Z123,COLUMN(),4,1,"Monitoraggio"))),"")</f>
        <v/>
      </c>
      <c r="BC123" s="79" t="str" cm="1">
        <f t="array" aca="1" ref="BC123" ca="1">IFERROR(IF(INDIRECT(ADDRESS($Z123,COLUMN(),4,1,"Monitoraggio"))="","",INDIRECT(ADDRESS($Z123,COLUMN(),4,1,"Monitoraggio"))),"")</f>
        <v/>
      </c>
      <c r="BD123" s="79" t="str" cm="1">
        <f t="array" aca="1" ref="BD123" ca="1">IFERROR(IF(INDIRECT(ADDRESS($Z123,COLUMN(),4,1,"Monitoraggio"))="","",INDIRECT(ADDRESS($Z123,COLUMN(),4,1,"Monitoraggio"))),"")</f>
        <v/>
      </c>
      <c r="BE123" s="79" t="str" cm="1">
        <f t="array" aca="1" ref="BE123" ca="1">IFERROR(IF(INDIRECT(ADDRESS($Z123,COLUMN(),4,1,"Monitoraggio"))="","",INDIRECT(ADDRESS($Z123,COLUMN(),4,1,"Monitoraggio"))),"")</f>
        <v/>
      </c>
      <c r="BF123" s="79" t="str" cm="1">
        <f t="array" aca="1" ref="BF123" ca="1">IFERROR(IF(INDIRECT(ADDRESS($Z123,COLUMN(),4,1,"Monitoraggio"))="","",INDIRECT(ADDRESS($Z123,COLUMN(),4,1,"Monitoraggio"))),"")</f>
        <v/>
      </c>
      <c r="BG123" s="114" t="str" cm="1">
        <f t="array" aca="1" ref="BG123" ca="1">IFERROR(IF(INDIRECT(ADDRESS($Z123,COLUMN(),4,1,"Monitoraggio"))="","",INDIRECT(ADDRESS($Z123,COLUMN(),4,1,"Monitoraggio"))),"")</f>
        <v/>
      </c>
      <c r="BH123" s="48" t="str" cm="1">
        <f t="array" aca="1" ref="BH123" ca="1">IFERROR(IF(INDIRECT(ADDRESS($Z123,COLUMN(),4,1,"Monitoraggio"))="","",INDIRECT(ADDRESS($Z123,COLUMN(),4,1,"Monitoraggio"))),"")</f>
        <v/>
      </c>
      <c r="BI123" s="84" t="str" cm="1">
        <f t="array" aca="1" ref="BI123" ca="1">IFERROR(IF(INDIRECT(ADDRESS($Z123,COLUMN(),4,1,"Monitoraggio"))="","",INDIRECT(ADDRESS($Z123,COLUMN(),4,1,"Monitoraggio"))),"")</f>
        <v/>
      </c>
      <c r="BJ123" s="81" t="str" cm="1">
        <f t="array" aca="1" ref="BJ123" ca="1">IFERROR(IF(INDIRECT(ADDRESS($Z123,COLUMN(),4,1,"Monitoraggio"))="","",INDIRECT(ADDRESS($Z123,COLUMN(),4,1,"Monitoraggio"))),"")</f>
        <v/>
      </c>
    </row>
    <row r="124" spans="26:62" x14ac:dyDescent="0.2">
      <c r="Z124" s="132" t="str">
        <f>IFERROR(MATCH(ROW()-9,Monitoraggio!Y$1:Y$1000,0),"")</f>
        <v/>
      </c>
      <c r="AA124" s="60" t="str" cm="1">
        <f t="array" aca="1" ref="AA124" ca="1">IFERROR(IF(INDIRECT(ADDRESS($Z124,COLUMN(),4,1,"Monitoraggio"))="","",INDIRECT(ADDRESS($Z124,COLUMN(),4,1,"Monitoraggio"))),"")</f>
        <v/>
      </c>
      <c r="AB124" s="114" t="str" cm="1">
        <f t="array" aca="1" ref="AB124" ca="1">IFERROR(IF(INDIRECT(ADDRESS($Z124,COLUMN(),4,1,"Monitoraggio"))="","",INDIRECT(ADDRESS($Z124,COLUMN(),4,1,"Monitoraggio"))),"")</f>
        <v/>
      </c>
      <c r="AC124" s="114" t="str" cm="1">
        <f t="array" aca="1" ref="AC124" ca="1">IFERROR(IF(INDIRECT(ADDRESS($Z124,COLUMN(),4,1,"Monitoraggio"))="","",INDIRECT(ADDRESS($Z124,COLUMN(),4,1,"Monitoraggio"))),"")</f>
        <v/>
      </c>
      <c r="AD124" s="48" t="str" cm="1">
        <f t="array" aca="1" ref="AD124" ca="1">IFERROR(IF(INDIRECT(ADDRESS($Z124,COLUMN(),4,1,"Monitoraggio"))="","",INDIRECT(ADDRESS($Z124,COLUMN(),4,1,"Monitoraggio"))),"")</f>
        <v/>
      </c>
      <c r="AE124" s="61" t="str" cm="1">
        <f t="array" aca="1" ref="AE124" ca="1">IFERROR(IF(INDIRECT(ADDRESS($Z124,COLUMN(),4,1,"Monitoraggio"))="","",INDIRECT(ADDRESS($Z124,COLUMN(),4,1,"Monitoraggio"))),"")</f>
        <v/>
      </c>
      <c r="AF124" s="116" t="str" cm="1">
        <f t="array" aca="1" ref="AF124" ca="1">IFERROR(IF(INDIRECT(ADDRESS($Z124,COLUMN(),4,1,"Monitoraggio"))="","",INDIRECT(ADDRESS($Z124,COLUMN(),4,1,"Monitoraggio"))),"")</f>
        <v/>
      </c>
      <c r="AG124" s="61" t="str" cm="1">
        <f t="array" aca="1" ref="AG124" ca="1">IFERROR(IF(INDIRECT(ADDRESS($Z124,COLUMN(),4,1,"Monitoraggio"))="","",INDIRECT(ADDRESS($Z124,COLUMN(),4,1,"Monitoraggio"))),"")</f>
        <v/>
      </c>
      <c r="AH124" s="116" t="str" cm="1">
        <f t="array" aca="1" ref="AH124" ca="1">IFERROR(IF(INDIRECT(ADDRESS($Z124,COLUMN(),4,1,"Monitoraggio"))="","",INDIRECT(ADDRESS($Z124,COLUMN(),4,1,"Monitoraggio"))),"")</f>
        <v/>
      </c>
      <c r="AI124" s="114" t="str" cm="1">
        <f t="array" aca="1" ref="AI124" ca="1">IFERROR(IF(INDIRECT(ADDRESS($Z124,COLUMN(),4,1,"Monitoraggio"))="","",INDIRECT(ADDRESS($Z124,COLUMN(),4,1,"Monitoraggio"))),"")</f>
        <v/>
      </c>
      <c r="AJ124" s="118" t="str" cm="1">
        <f t="array" aca="1" ref="AJ124" ca="1">IFERROR(IF(INDIRECT(ADDRESS($Z124,COLUMN(),4,1,"Monitoraggio"))="","",INDIRECT(ADDRESS($Z124,COLUMN(),4,1,"Monitoraggio"))),"")</f>
        <v/>
      </c>
      <c r="AK124" s="119" t="str" cm="1">
        <f t="array" aca="1" ref="AK124" ca="1">IFERROR(IF(INDIRECT(ADDRESS($Z124,COLUMN(),4,1,"Monitoraggio"))="","",INDIRECT(ADDRESS($Z124,COLUMN(),4,1,"Monitoraggio"))),"")</f>
        <v/>
      </c>
      <c r="AL124" s="79" t="str" cm="1">
        <f t="array" aca="1" ref="AL124" ca="1">IFERROR(IF(INDIRECT(ADDRESS($Z124,COLUMN(),4,1,"Monitoraggio"))="","",INDIRECT(ADDRESS($Z124,COLUMN(),4,1,"Monitoraggio"))),"")</f>
        <v/>
      </c>
      <c r="AM124" s="77" t="str" cm="1">
        <f t="array" aca="1" ref="AM124" ca="1">IFERROR(IF(INDIRECT(ADDRESS($Z124,COLUMN(),4,1,"Monitoraggio"))="","",INDIRECT(ADDRESS($Z124,COLUMN(),4,1,"Monitoraggio"))),"")</f>
        <v/>
      </c>
      <c r="AN124" s="79" t="str" cm="1">
        <f t="array" aca="1" ref="AN124" ca="1">IFERROR(IF(INDIRECT(ADDRESS($Z124,COLUMN(),4,1,"Monitoraggio"))="","",INDIRECT(ADDRESS($Z124,COLUMN(),4,1,"Monitoraggio"))),"")</f>
        <v/>
      </c>
      <c r="AO124" s="79" t="str" cm="1">
        <f t="array" aca="1" ref="AO124" ca="1">IFERROR(IF(INDIRECT(ADDRESS($Z124,COLUMN(),4,1,"Monitoraggio"))="","",INDIRECT(ADDRESS($Z124,COLUMN(),4,1,"Monitoraggio"))),"")</f>
        <v/>
      </c>
      <c r="AP124" s="79" t="str" cm="1">
        <f t="array" aca="1" ref="AP124" ca="1">IFERROR(IF(INDIRECT(ADDRESS($Z124,COLUMN(),4,1,"Monitoraggio"))="","",INDIRECT(ADDRESS($Z124,COLUMN(),4,1,"Monitoraggio"))),"")</f>
        <v/>
      </c>
      <c r="AQ124" s="81" t="str" cm="1">
        <f t="array" aca="1" ref="AQ124" ca="1">IFERROR(IF(INDIRECT(ADDRESS($Z124,COLUMN(),4,1,"Monitoraggio"))="","",INDIRECT(ADDRESS($Z124,COLUMN(),4,1,"Monitoraggio"))),"")</f>
        <v/>
      </c>
      <c r="AR124" s="122" t="str" cm="1">
        <f t="array" aca="1" ref="AR124" ca="1">IFERROR(IF(INDIRECT(ADDRESS($Z124,COLUMN(),4,1,"Monitoraggio"))="","",INDIRECT(ADDRESS($Z124,COLUMN(),4,1,"Monitoraggio"))),"")</f>
        <v/>
      </c>
      <c r="AS124" s="118" t="str" cm="1">
        <f t="array" aca="1" ref="AS124" ca="1">IFERROR(IF(INDIRECT(ADDRESS($Z124,COLUMN(),4,1,"Monitoraggio"))="","",INDIRECT(ADDRESS($Z124,COLUMN(),4,1,"Monitoraggio"))),"")</f>
        <v/>
      </c>
      <c r="AT124" s="119" t="str" cm="1">
        <f t="array" aca="1" ref="AT124" ca="1">IFERROR(IF(INDIRECT(ADDRESS($Z124,COLUMN(),4,1,"Monitoraggio"))="","",INDIRECT(ADDRESS($Z124,COLUMN(),4,1,"Monitoraggio"))),"")</f>
        <v/>
      </c>
      <c r="AU124" s="79" t="str" cm="1">
        <f t="array" aca="1" ref="AU124" ca="1">IFERROR(IF(INDIRECT(ADDRESS($Z124,COLUMN(),4,1,"Monitoraggio"))="","",INDIRECT(ADDRESS($Z124,COLUMN(),4,1,"Monitoraggio"))),"")</f>
        <v/>
      </c>
      <c r="AV124" s="119" t="str" cm="1">
        <f t="array" aca="1" ref="AV124" ca="1">IFERROR(IF(INDIRECT(ADDRESS($Z124,COLUMN(),4,1,"Monitoraggio"))="","",INDIRECT(ADDRESS($Z124,COLUMN(),4,1,"Monitoraggio"))),"")</f>
        <v/>
      </c>
      <c r="AW124" s="124" t="str" cm="1">
        <f t="array" aca="1" ref="AW124" ca="1">IFERROR(IF(INDIRECT(ADDRESS($Z124,COLUMN(),4,1,"Monitoraggio"))="","",INDIRECT(ADDRESS($Z124,COLUMN(),4,1,"Monitoraggio"))),"")</f>
        <v/>
      </c>
      <c r="AX124" s="62" t="str" cm="1">
        <f t="array" aca="1" ref="AX124" ca="1">IFERROR(IF(INDIRECT(ADDRESS($Z124,COLUMN(),4,1,"Monitoraggio"))="","",INDIRECT(ADDRESS($Z124,COLUMN(),4,1,"Monitoraggio"))),"")</f>
        <v/>
      </c>
      <c r="AY124" s="79" t="str" cm="1">
        <f t="array" aca="1" ref="AY124" ca="1">IFERROR(IF(INDIRECT(ADDRESS($Z124,COLUMN(),4,1,"Monitoraggio"))="","",INDIRECT(ADDRESS($Z124,COLUMN(),4,1,"Monitoraggio"))),"")</f>
        <v/>
      </c>
      <c r="AZ124" s="84" t="str" cm="1">
        <f t="array" aca="1" ref="AZ124" ca="1">IFERROR(IF(INDIRECT(ADDRESS($Z124,COLUMN(),4,1,"Monitoraggio"))="","",INDIRECT(ADDRESS($Z124,COLUMN(),4,1,"Monitoraggio"))),"")</f>
        <v/>
      </c>
      <c r="BA124" s="81" t="str" cm="1">
        <f t="array" aca="1" ref="BA124" ca="1">IFERROR(IF(INDIRECT(ADDRESS($Z124,COLUMN(),4,1,"Monitoraggio"))="","",INDIRECT(ADDRESS($Z124,COLUMN(),4,1,"Monitoraggio"))),"")</f>
        <v/>
      </c>
      <c r="BB124" s="86" t="str" cm="1">
        <f t="array" aca="1" ref="BB124" ca="1">IFERROR(IF(INDIRECT(ADDRESS($Z124,COLUMN(),4,1,"Monitoraggio"))="","",INDIRECT(ADDRESS($Z124,COLUMN(),4,1,"Monitoraggio"))),"")</f>
        <v/>
      </c>
      <c r="BC124" s="79" t="str" cm="1">
        <f t="array" aca="1" ref="BC124" ca="1">IFERROR(IF(INDIRECT(ADDRESS($Z124,COLUMN(),4,1,"Monitoraggio"))="","",INDIRECT(ADDRESS($Z124,COLUMN(),4,1,"Monitoraggio"))),"")</f>
        <v/>
      </c>
      <c r="BD124" s="79" t="str" cm="1">
        <f t="array" aca="1" ref="BD124" ca="1">IFERROR(IF(INDIRECT(ADDRESS($Z124,COLUMN(),4,1,"Monitoraggio"))="","",INDIRECT(ADDRESS($Z124,COLUMN(),4,1,"Monitoraggio"))),"")</f>
        <v/>
      </c>
      <c r="BE124" s="79" t="str" cm="1">
        <f t="array" aca="1" ref="BE124" ca="1">IFERROR(IF(INDIRECT(ADDRESS($Z124,COLUMN(),4,1,"Monitoraggio"))="","",INDIRECT(ADDRESS($Z124,COLUMN(),4,1,"Monitoraggio"))),"")</f>
        <v/>
      </c>
      <c r="BF124" s="79" t="str" cm="1">
        <f t="array" aca="1" ref="BF124" ca="1">IFERROR(IF(INDIRECT(ADDRESS($Z124,COLUMN(),4,1,"Monitoraggio"))="","",INDIRECT(ADDRESS($Z124,COLUMN(),4,1,"Monitoraggio"))),"")</f>
        <v/>
      </c>
      <c r="BG124" s="114" t="str" cm="1">
        <f t="array" aca="1" ref="BG124" ca="1">IFERROR(IF(INDIRECT(ADDRESS($Z124,COLUMN(),4,1,"Monitoraggio"))="","",INDIRECT(ADDRESS($Z124,COLUMN(),4,1,"Monitoraggio"))),"")</f>
        <v/>
      </c>
      <c r="BH124" s="48" t="str" cm="1">
        <f t="array" aca="1" ref="BH124" ca="1">IFERROR(IF(INDIRECT(ADDRESS($Z124,COLUMN(),4,1,"Monitoraggio"))="","",INDIRECT(ADDRESS($Z124,COLUMN(),4,1,"Monitoraggio"))),"")</f>
        <v/>
      </c>
      <c r="BI124" s="84" t="str" cm="1">
        <f t="array" aca="1" ref="BI124" ca="1">IFERROR(IF(INDIRECT(ADDRESS($Z124,COLUMN(),4,1,"Monitoraggio"))="","",INDIRECT(ADDRESS($Z124,COLUMN(),4,1,"Monitoraggio"))),"")</f>
        <v/>
      </c>
      <c r="BJ124" s="81" t="str" cm="1">
        <f t="array" aca="1" ref="BJ124" ca="1">IFERROR(IF(INDIRECT(ADDRESS($Z124,COLUMN(),4,1,"Monitoraggio"))="","",INDIRECT(ADDRESS($Z124,COLUMN(),4,1,"Monitoraggio"))),"")</f>
        <v/>
      </c>
    </row>
    <row r="125" spans="26:62" x14ac:dyDescent="0.2">
      <c r="Z125" s="132" t="str">
        <f>IFERROR(MATCH(ROW()-9,Monitoraggio!Y$1:Y$1000,0),"")</f>
        <v/>
      </c>
      <c r="AA125" s="60" t="str" cm="1">
        <f t="array" aca="1" ref="AA125" ca="1">IFERROR(IF(INDIRECT(ADDRESS($Z125,COLUMN(),4,1,"Monitoraggio"))="","",INDIRECT(ADDRESS($Z125,COLUMN(),4,1,"Monitoraggio"))),"")</f>
        <v/>
      </c>
      <c r="AB125" s="114" t="str" cm="1">
        <f t="array" aca="1" ref="AB125" ca="1">IFERROR(IF(INDIRECT(ADDRESS($Z125,COLUMN(),4,1,"Monitoraggio"))="","",INDIRECT(ADDRESS($Z125,COLUMN(),4,1,"Monitoraggio"))),"")</f>
        <v/>
      </c>
      <c r="AC125" s="114" t="str" cm="1">
        <f t="array" aca="1" ref="AC125" ca="1">IFERROR(IF(INDIRECT(ADDRESS($Z125,COLUMN(),4,1,"Monitoraggio"))="","",INDIRECT(ADDRESS($Z125,COLUMN(),4,1,"Monitoraggio"))),"")</f>
        <v/>
      </c>
      <c r="AD125" s="48" t="str" cm="1">
        <f t="array" aca="1" ref="AD125" ca="1">IFERROR(IF(INDIRECT(ADDRESS($Z125,COLUMN(),4,1,"Monitoraggio"))="","",INDIRECT(ADDRESS($Z125,COLUMN(),4,1,"Monitoraggio"))),"")</f>
        <v/>
      </c>
      <c r="AE125" s="61" t="str" cm="1">
        <f t="array" aca="1" ref="AE125" ca="1">IFERROR(IF(INDIRECT(ADDRESS($Z125,COLUMN(),4,1,"Monitoraggio"))="","",INDIRECT(ADDRESS($Z125,COLUMN(),4,1,"Monitoraggio"))),"")</f>
        <v/>
      </c>
      <c r="AF125" s="116" t="str" cm="1">
        <f t="array" aca="1" ref="AF125" ca="1">IFERROR(IF(INDIRECT(ADDRESS($Z125,COLUMN(),4,1,"Monitoraggio"))="","",INDIRECT(ADDRESS($Z125,COLUMN(),4,1,"Monitoraggio"))),"")</f>
        <v/>
      </c>
      <c r="AG125" s="61" t="str" cm="1">
        <f t="array" aca="1" ref="AG125" ca="1">IFERROR(IF(INDIRECT(ADDRESS($Z125,COLUMN(),4,1,"Monitoraggio"))="","",INDIRECT(ADDRESS($Z125,COLUMN(),4,1,"Monitoraggio"))),"")</f>
        <v/>
      </c>
      <c r="AH125" s="116" t="str" cm="1">
        <f t="array" aca="1" ref="AH125" ca="1">IFERROR(IF(INDIRECT(ADDRESS($Z125,COLUMN(),4,1,"Monitoraggio"))="","",INDIRECT(ADDRESS($Z125,COLUMN(),4,1,"Monitoraggio"))),"")</f>
        <v/>
      </c>
      <c r="AI125" s="114" t="str" cm="1">
        <f t="array" aca="1" ref="AI125" ca="1">IFERROR(IF(INDIRECT(ADDRESS($Z125,COLUMN(),4,1,"Monitoraggio"))="","",INDIRECT(ADDRESS($Z125,COLUMN(),4,1,"Monitoraggio"))),"")</f>
        <v/>
      </c>
      <c r="AJ125" s="118" t="str" cm="1">
        <f t="array" aca="1" ref="AJ125" ca="1">IFERROR(IF(INDIRECT(ADDRESS($Z125,COLUMN(),4,1,"Monitoraggio"))="","",INDIRECT(ADDRESS($Z125,COLUMN(),4,1,"Monitoraggio"))),"")</f>
        <v/>
      </c>
      <c r="AK125" s="119" t="str" cm="1">
        <f t="array" aca="1" ref="AK125" ca="1">IFERROR(IF(INDIRECT(ADDRESS($Z125,COLUMN(),4,1,"Monitoraggio"))="","",INDIRECT(ADDRESS($Z125,COLUMN(),4,1,"Monitoraggio"))),"")</f>
        <v/>
      </c>
      <c r="AL125" s="79" t="str" cm="1">
        <f t="array" aca="1" ref="AL125" ca="1">IFERROR(IF(INDIRECT(ADDRESS($Z125,COLUMN(),4,1,"Monitoraggio"))="","",INDIRECT(ADDRESS($Z125,COLUMN(),4,1,"Monitoraggio"))),"")</f>
        <v/>
      </c>
      <c r="AM125" s="77" t="str" cm="1">
        <f t="array" aca="1" ref="AM125" ca="1">IFERROR(IF(INDIRECT(ADDRESS($Z125,COLUMN(),4,1,"Monitoraggio"))="","",INDIRECT(ADDRESS($Z125,COLUMN(),4,1,"Monitoraggio"))),"")</f>
        <v/>
      </c>
      <c r="AN125" s="79" t="str" cm="1">
        <f t="array" aca="1" ref="AN125" ca="1">IFERROR(IF(INDIRECT(ADDRESS($Z125,COLUMN(),4,1,"Monitoraggio"))="","",INDIRECT(ADDRESS($Z125,COLUMN(),4,1,"Monitoraggio"))),"")</f>
        <v/>
      </c>
      <c r="AO125" s="79" t="str" cm="1">
        <f t="array" aca="1" ref="AO125" ca="1">IFERROR(IF(INDIRECT(ADDRESS($Z125,COLUMN(),4,1,"Monitoraggio"))="","",INDIRECT(ADDRESS($Z125,COLUMN(),4,1,"Monitoraggio"))),"")</f>
        <v/>
      </c>
      <c r="AP125" s="79" t="str" cm="1">
        <f t="array" aca="1" ref="AP125" ca="1">IFERROR(IF(INDIRECT(ADDRESS($Z125,COLUMN(),4,1,"Monitoraggio"))="","",INDIRECT(ADDRESS($Z125,COLUMN(),4,1,"Monitoraggio"))),"")</f>
        <v/>
      </c>
      <c r="AQ125" s="81" t="str" cm="1">
        <f t="array" aca="1" ref="AQ125" ca="1">IFERROR(IF(INDIRECT(ADDRESS($Z125,COLUMN(),4,1,"Monitoraggio"))="","",INDIRECT(ADDRESS($Z125,COLUMN(),4,1,"Monitoraggio"))),"")</f>
        <v/>
      </c>
      <c r="AR125" s="122" t="str" cm="1">
        <f t="array" aca="1" ref="AR125" ca="1">IFERROR(IF(INDIRECT(ADDRESS($Z125,COLUMN(),4,1,"Monitoraggio"))="","",INDIRECT(ADDRESS($Z125,COLUMN(),4,1,"Monitoraggio"))),"")</f>
        <v/>
      </c>
      <c r="AS125" s="118" t="str" cm="1">
        <f t="array" aca="1" ref="AS125" ca="1">IFERROR(IF(INDIRECT(ADDRESS($Z125,COLUMN(),4,1,"Monitoraggio"))="","",INDIRECT(ADDRESS($Z125,COLUMN(),4,1,"Monitoraggio"))),"")</f>
        <v/>
      </c>
      <c r="AT125" s="119" t="str" cm="1">
        <f t="array" aca="1" ref="AT125" ca="1">IFERROR(IF(INDIRECT(ADDRESS($Z125,COLUMN(),4,1,"Monitoraggio"))="","",INDIRECT(ADDRESS($Z125,COLUMN(),4,1,"Monitoraggio"))),"")</f>
        <v/>
      </c>
      <c r="AU125" s="79" t="str" cm="1">
        <f t="array" aca="1" ref="AU125" ca="1">IFERROR(IF(INDIRECT(ADDRESS($Z125,COLUMN(),4,1,"Monitoraggio"))="","",INDIRECT(ADDRESS($Z125,COLUMN(),4,1,"Monitoraggio"))),"")</f>
        <v/>
      </c>
      <c r="AV125" s="119" t="str" cm="1">
        <f t="array" aca="1" ref="AV125" ca="1">IFERROR(IF(INDIRECT(ADDRESS($Z125,COLUMN(),4,1,"Monitoraggio"))="","",INDIRECT(ADDRESS($Z125,COLUMN(),4,1,"Monitoraggio"))),"")</f>
        <v/>
      </c>
      <c r="AW125" s="124" t="str" cm="1">
        <f t="array" aca="1" ref="AW125" ca="1">IFERROR(IF(INDIRECT(ADDRESS($Z125,COLUMN(),4,1,"Monitoraggio"))="","",INDIRECT(ADDRESS($Z125,COLUMN(),4,1,"Monitoraggio"))),"")</f>
        <v/>
      </c>
      <c r="AX125" s="62" t="str" cm="1">
        <f t="array" aca="1" ref="AX125" ca="1">IFERROR(IF(INDIRECT(ADDRESS($Z125,COLUMN(),4,1,"Monitoraggio"))="","",INDIRECT(ADDRESS($Z125,COLUMN(),4,1,"Monitoraggio"))),"")</f>
        <v/>
      </c>
      <c r="AY125" s="79" t="str" cm="1">
        <f t="array" aca="1" ref="AY125" ca="1">IFERROR(IF(INDIRECT(ADDRESS($Z125,COLUMN(),4,1,"Monitoraggio"))="","",INDIRECT(ADDRESS($Z125,COLUMN(),4,1,"Monitoraggio"))),"")</f>
        <v/>
      </c>
      <c r="AZ125" s="84" t="str" cm="1">
        <f t="array" aca="1" ref="AZ125" ca="1">IFERROR(IF(INDIRECT(ADDRESS($Z125,COLUMN(),4,1,"Monitoraggio"))="","",INDIRECT(ADDRESS($Z125,COLUMN(),4,1,"Monitoraggio"))),"")</f>
        <v/>
      </c>
      <c r="BA125" s="81" t="str" cm="1">
        <f t="array" aca="1" ref="BA125" ca="1">IFERROR(IF(INDIRECT(ADDRESS($Z125,COLUMN(),4,1,"Monitoraggio"))="","",INDIRECT(ADDRESS($Z125,COLUMN(),4,1,"Monitoraggio"))),"")</f>
        <v/>
      </c>
      <c r="BB125" s="86" t="str" cm="1">
        <f t="array" aca="1" ref="BB125" ca="1">IFERROR(IF(INDIRECT(ADDRESS($Z125,COLUMN(),4,1,"Monitoraggio"))="","",INDIRECT(ADDRESS($Z125,COLUMN(),4,1,"Monitoraggio"))),"")</f>
        <v/>
      </c>
      <c r="BC125" s="79" t="str" cm="1">
        <f t="array" aca="1" ref="BC125" ca="1">IFERROR(IF(INDIRECT(ADDRESS($Z125,COLUMN(),4,1,"Monitoraggio"))="","",INDIRECT(ADDRESS($Z125,COLUMN(),4,1,"Monitoraggio"))),"")</f>
        <v/>
      </c>
      <c r="BD125" s="79" t="str" cm="1">
        <f t="array" aca="1" ref="BD125" ca="1">IFERROR(IF(INDIRECT(ADDRESS($Z125,COLUMN(),4,1,"Monitoraggio"))="","",INDIRECT(ADDRESS($Z125,COLUMN(),4,1,"Monitoraggio"))),"")</f>
        <v/>
      </c>
      <c r="BE125" s="79" t="str" cm="1">
        <f t="array" aca="1" ref="BE125" ca="1">IFERROR(IF(INDIRECT(ADDRESS($Z125,COLUMN(),4,1,"Monitoraggio"))="","",INDIRECT(ADDRESS($Z125,COLUMN(),4,1,"Monitoraggio"))),"")</f>
        <v/>
      </c>
      <c r="BF125" s="79" t="str" cm="1">
        <f t="array" aca="1" ref="BF125" ca="1">IFERROR(IF(INDIRECT(ADDRESS($Z125,COLUMN(),4,1,"Monitoraggio"))="","",INDIRECT(ADDRESS($Z125,COLUMN(),4,1,"Monitoraggio"))),"")</f>
        <v/>
      </c>
      <c r="BG125" s="114" t="str" cm="1">
        <f t="array" aca="1" ref="BG125" ca="1">IFERROR(IF(INDIRECT(ADDRESS($Z125,COLUMN(),4,1,"Monitoraggio"))="","",INDIRECT(ADDRESS($Z125,COLUMN(),4,1,"Monitoraggio"))),"")</f>
        <v/>
      </c>
      <c r="BH125" s="48" t="str" cm="1">
        <f t="array" aca="1" ref="BH125" ca="1">IFERROR(IF(INDIRECT(ADDRESS($Z125,COLUMN(),4,1,"Monitoraggio"))="","",INDIRECT(ADDRESS($Z125,COLUMN(),4,1,"Monitoraggio"))),"")</f>
        <v/>
      </c>
      <c r="BI125" s="84" t="str" cm="1">
        <f t="array" aca="1" ref="BI125" ca="1">IFERROR(IF(INDIRECT(ADDRESS($Z125,COLUMN(),4,1,"Monitoraggio"))="","",INDIRECT(ADDRESS($Z125,COLUMN(),4,1,"Monitoraggio"))),"")</f>
        <v/>
      </c>
      <c r="BJ125" s="81" t="str" cm="1">
        <f t="array" aca="1" ref="BJ125" ca="1">IFERROR(IF(INDIRECT(ADDRESS($Z125,COLUMN(),4,1,"Monitoraggio"))="","",INDIRECT(ADDRESS($Z125,COLUMN(),4,1,"Monitoraggio"))),"")</f>
        <v/>
      </c>
    </row>
    <row r="126" spans="26:62" x14ac:dyDescent="0.2">
      <c r="Z126" s="132" t="str">
        <f>IFERROR(MATCH(ROW()-9,Monitoraggio!Y$1:Y$1000,0),"")</f>
        <v/>
      </c>
      <c r="AA126" s="60" t="str" cm="1">
        <f t="array" aca="1" ref="AA126" ca="1">IFERROR(IF(INDIRECT(ADDRESS($Z126,COLUMN(),4,1,"Monitoraggio"))="","",INDIRECT(ADDRESS($Z126,COLUMN(),4,1,"Monitoraggio"))),"")</f>
        <v/>
      </c>
      <c r="AB126" s="114" t="str" cm="1">
        <f t="array" aca="1" ref="AB126" ca="1">IFERROR(IF(INDIRECT(ADDRESS($Z126,COLUMN(),4,1,"Monitoraggio"))="","",INDIRECT(ADDRESS($Z126,COLUMN(),4,1,"Monitoraggio"))),"")</f>
        <v/>
      </c>
      <c r="AC126" s="114" t="str" cm="1">
        <f t="array" aca="1" ref="AC126" ca="1">IFERROR(IF(INDIRECT(ADDRESS($Z126,COLUMN(),4,1,"Monitoraggio"))="","",INDIRECT(ADDRESS($Z126,COLUMN(),4,1,"Monitoraggio"))),"")</f>
        <v/>
      </c>
      <c r="AD126" s="48" t="str" cm="1">
        <f t="array" aca="1" ref="AD126" ca="1">IFERROR(IF(INDIRECT(ADDRESS($Z126,COLUMN(),4,1,"Monitoraggio"))="","",INDIRECT(ADDRESS($Z126,COLUMN(),4,1,"Monitoraggio"))),"")</f>
        <v/>
      </c>
      <c r="AE126" s="61" t="str" cm="1">
        <f t="array" aca="1" ref="AE126" ca="1">IFERROR(IF(INDIRECT(ADDRESS($Z126,COLUMN(),4,1,"Monitoraggio"))="","",INDIRECT(ADDRESS($Z126,COLUMN(),4,1,"Monitoraggio"))),"")</f>
        <v/>
      </c>
      <c r="AF126" s="116" t="str" cm="1">
        <f t="array" aca="1" ref="AF126" ca="1">IFERROR(IF(INDIRECT(ADDRESS($Z126,COLUMN(),4,1,"Monitoraggio"))="","",INDIRECT(ADDRESS($Z126,COLUMN(),4,1,"Monitoraggio"))),"")</f>
        <v/>
      </c>
      <c r="AG126" s="61" t="str" cm="1">
        <f t="array" aca="1" ref="AG126" ca="1">IFERROR(IF(INDIRECT(ADDRESS($Z126,COLUMN(),4,1,"Monitoraggio"))="","",INDIRECT(ADDRESS($Z126,COLUMN(),4,1,"Monitoraggio"))),"")</f>
        <v/>
      </c>
      <c r="AH126" s="116" t="str" cm="1">
        <f t="array" aca="1" ref="AH126" ca="1">IFERROR(IF(INDIRECT(ADDRESS($Z126,COLUMN(),4,1,"Monitoraggio"))="","",INDIRECT(ADDRESS($Z126,COLUMN(),4,1,"Monitoraggio"))),"")</f>
        <v/>
      </c>
      <c r="AI126" s="114" t="str" cm="1">
        <f t="array" aca="1" ref="AI126" ca="1">IFERROR(IF(INDIRECT(ADDRESS($Z126,COLUMN(),4,1,"Monitoraggio"))="","",INDIRECT(ADDRESS($Z126,COLUMN(),4,1,"Monitoraggio"))),"")</f>
        <v/>
      </c>
      <c r="AJ126" s="118" t="str" cm="1">
        <f t="array" aca="1" ref="AJ126" ca="1">IFERROR(IF(INDIRECT(ADDRESS($Z126,COLUMN(),4,1,"Monitoraggio"))="","",INDIRECT(ADDRESS($Z126,COLUMN(),4,1,"Monitoraggio"))),"")</f>
        <v/>
      </c>
      <c r="AK126" s="119" t="str" cm="1">
        <f t="array" aca="1" ref="AK126" ca="1">IFERROR(IF(INDIRECT(ADDRESS($Z126,COLUMN(),4,1,"Monitoraggio"))="","",INDIRECT(ADDRESS($Z126,COLUMN(),4,1,"Monitoraggio"))),"")</f>
        <v/>
      </c>
      <c r="AL126" s="79" t="str" cm="1">
        <f t="array" aca="1" ref="AL126" ca="1">IFERROR(IF(INDIRECT(ADDRESS($Z126,COLUMN(),4,1,"Monitoraggio"))="","",INDIRECT(ADDRESS($Z126,COLUMN(),4,1,"Monitoraggio"))),"")</f>
        <v/>
      </c>
      <c r="AM126" s="77" t="str" cm="1">
        <f t="array" aca="1" ref="AM126" ca="1">IFERROR(IF(INDIRECT(ADDRESS($Z126,COLUMN(),4,1,"Monitoraggio"))="","",INDIRECT(ADDRESS($Z126,COLUMN(),4,1,"Monitoraggio"))),"")</f>
        <v/>
      </c>
      <c r="AN126" s="79" t="str" cm="1">
        <f t="array" aca="1" ref="AN126" ca="1">IFERROR(IF(INDIRECT(ADDRESS($Z126,COLUMN(),4,1,"Monitoraggio"))="","",INDIRECT(ADDRESS($Z126,COLUMN(),4,1,"Monitoraggio"))),"")</f>
        <v/>
      </c>
      <c r="AO126" s="79" t="str" cm="1">
        <f t="array" aca="1" ref="AO126" ca="1">IFERROR(IF(INDIRECT(ADDRESS($Z126,COLUMN(),4,1,"Monitoraggio"))="","",INDIRECT(ADDRESS($Z126,COLUMN(),4,1,"Monitoraggio"))),"")</f>
        <v/>
      </c>
      <c r="AP126" s="79" t="str" cm="1">
        <f t="array" aca="1" ref="AP126" ca="1">IFERROR(IF(INDIRECT(ADDRESS($Z126,COLUMN(),4,1,"Monitoraggio"))="","",INDIRECT(ADDRESS($Z126,COLUMN(),4,1,"Monitoraggio"))),"")</f>
        <v/>
      </c>
      <c r="AQ126" s="81" t="str" cm="1">
        <f t="array" aca="1" ref="AQ126" ca="1">IFERROR(IF(INDIRECT(ADDRESS($Z126,COLUMN(),4,1,"Monitoraggio"))="","",INDIRECT(ADDRESS($Z126,COLUMN(),4,1,"Monitoraggio"))),"")</f>
        <v/>
      </c>
      <c r="AR126" s="122" t="str" cm="1">
        <f t="array" aca="1" ref="AR126" ca="1">IFERROR(IF(INDIRECT(ADDRESS($Z126,COLUMN(),4,1,"Monitoraggio"))="","",INDIRECT(ADDRESS($Z126,COLUMN(),4,1,"Monitoraggio"))),"")</f>
        <v/>
      </c>
      <c r="AS126" s="118" t="str" cm="1">
        <f t="array" aca="1" ref="AS126" ca="1">IFERROR(IF(INDIRECT(ADDRESS($Z126,COLUMN(),4,1,"Monitoraggio"))="","",INDIRECT(ADDRESS($Z126,COLUMN(),4,1,"Monitoraggio"))),"")</f>
        <v/>
      </c>
      <c r="AT126" s="119" t="str" cm="1">
        <f t="array" aca="1" ref="AT126" ca="1">IFERROR(IF(INDIRECT(ADDRESS($Z126,COLUMN(),4,1,"Monitoraggio"))="","",INDIRECT(ADDRESS($Z126,COLUMN(),4,1,"Monitoraggio"))),"")</f>
        <v/>
      </c>
      <c r="AU126" s="79" t="str" cm="1">
        <f t="array" aca="1" ref="AU126" ca="1">IFERROR(IF(INDIRECT(ADDRESS($Z126,COLUMN(),4,1,"Monitoraggio"))="","",INDIRECT(ADDRESS($Z126,COLUMN(),4,1,"Monitoraggio"))),"")</f>
        <v/>
      </c>
      <c r="AV126" s="119" t="str" cm="1">
        <f t="array" aca="1" ref="AV126" ca="1">IFERROR(IF(INDIRECT(ADDRESS($Z126,COLUMN(),4,1,"Monitoraggio"))="","",INDIRECT(ADDRESS($Z126,COLUMN(),4,1,"Monitoraggio"))),"")</f>
        <v/>
      </c>
      <c r="AW126" s="124" t="str" cm="1">
        <f t="array" aca="1" ref="AW126" ca="1">IFERROR(IF(INDIRECT(ADDRESS($Z126,COLUMN(),4,1,"Monitoraggio"))="","",INDIRECT(ADDRESS($Z126,COLUMN(),4,1,"Monitoraggio"))),"")</f>
        <v/>
      </c>
      <c r="AX126" s="62" t="str" cm="1">
        <f t="array" aca="1" ref="AX126" ca="1">IFERROR(IF(INDIRECT(ADDRESS($Z126,COLUMN(),4,1,"Monitoraggio"))="","",INDIRECT(ADDRESS($Z126,COLUMN(),4,1,"Monitoraggio"))),"")</f>
        <v/>
      </c>
      <c r="AY126" s="79" t="str" cm="1">
        <f t="array" aca="1" ref="AY126" ca="1">IFERROR(IF(INDIRECT(ADDRESS($Z126,COLUMN(),4,1,"Monitoraggio"))="","",INDIRECT(ADDRESS($Z126,COLUMN(),4,1,"Monitoraggio"))),"")</f>
        <v/>
      </c>
      <c r="AZ126" s="84" t="str" cm="1">
        <f t="array" aca="1" ref="AZ126" ca="1">IFERROR(IF(INDIRECT(ADDRESS($Z126,COLUMN(),4,1,"Monitoraggio"))="","",INDIRECT(ADDRESS($Z126,COLUMN(),4,1,"Monitoraggio"))),"")</f>
        <v/>
      </c>
      <c r="BA126" s="81" t="str" cm="1">
        <f t="array" aca="1" ref="BA126" ca="1">IFERROR(IF(INDIRECT(ADDRESS($Z126,COLUMN(),4,1,"Monitoraggio"))="","",INDIRECT(ADDRESS($Z126,COLUMN(),4,1,"Monitoraggio"))),"")</f>
        <v/>
      </c>
      <c r="BB126" s="86" t="str" cm="1">
        <f t="array" aca="1" ref="BB126" ca="1">IFERROR(IF(INDIRECT(ADDRESS($Z126,COLUMN(),4,1,"Monitoraggio"))="","",INDIRECT(ADDRESS($Z126,COLUMN(),4,1,"Monitoraggio"))),"")</f>
        <v/>
      </c>
      <c r="BC126" s="79" t="str" cm="1">
        <f t="array" aca="1" ref="BC126" ca="1">IFERROR(IF(INDIRECT(ADDRESS($Z126,COLUMN(),4,1,"Monitoraggio"))="","",INDIRECT(ADDRESS($Z126,COLUMN(),4,1,"Monitoraggio"))),"")</f>
        <v/>
      </c>
      <c r="BD126" s="79" t="str" cm="1">
        <f t="array" aca="1" ref="BD126" ca="1">IFERROR(IF(INDIRECT(ADDRESS($Z126,COLUMN(),4,1,"Monitoraggio"))="","",INDIRECT(ADDRESS($Z126,COLUMN(),4,1,"Monitoraggio"))),"")</f>
        <v/>
      </c>
      <c r="BE126" s="79" t="str" cm="1">
        <f t="array" aca="1" ref="BE126" ca="1">IFERROR(IF(INDIRECT(ADDRESS($Z126,COLUMN(),4,1,"Monitoraggio"))="","",INDIRECT(ADDRESS($Z126,COLUMN(),4,1,"Monitoraggio"))),"")</f>
        <v/>
      </c>
      <c r="BF126" s="79" t="str" cm="1">
        <f t="array" aca="1" ref="BF126" ca="1">IFERROR(IF(INDIRECT(ADDRESS($Z126,COLUMN(),4,1,"Monitoraggio"))="","",INDIRECT(ADDRESS($Z126,COLUMN(),4,1,"Monitoraggio"))),"")</f>
        <v/>
      </c>
      <c r="BG126" s="114" t="str" cm="1">
        <f t="array" aca="1" ref="BG126" ca="1">IFERROR(IF(INDIRECT(ADDRESS($Z126,COLUMN(),4,1,"Monitoraggio"))="","",INDIRECT(ADDRESS($Z126,COLUMN(),4,1,"Monitoraggio"))),"")</f>
        <v/>
      </c>
      <c r="BH126" s="48" t="str" cm="1">
        <f t="array" aca="1" ref="BH126" ca="1">IFERROR(IF(INDIRECT(ADDRESS($Z126,COLUMN(),4,1,"Monitoraggio"))="","",INDIRECT(ADDRESS($Z126,COLUMN(),4,1,"Monitoraggio"))),"")</f>
        <v/>
      </c>
      <c r="BI126" s="84" t="str" cm="1">
        <f t="array" aca="1" ref="BI126" ca="1">IFERROR(IF(INDIRECT(ADDRESS($Z126,COLUMN(),4,1,"Monitoraggio"))="","",INDIRECT(ADDRESS($Z126,COLUMN(),4,1,"Monitoraggio"))),"")</f>
        <v/>
      </c>
      <c r="BJ126" s="81" t="str" cm="1">
        <f t="array" aca="1" ref="BJ126" ca="1">IFERROR(IF(INDIRECT(ADDRESS($Z126,COLUMN(),4,1,"Monitoraggio"))="","",INDIRECT(ADDRESS($Z126,COLUMN(),4,1,"Monitoraggio"))),"")</f>
        <v/>
      </c>
    </row>
    <row r="127" spans="26:62" x14ac:dyDescent="0.2">
      <c r="Z127" s="132" t="str">
        <f>IFERROR(MATCH(ROW()-9,Monitoraggio!Y$1:Y$1000,0),"")</f>
        <v/>
      </c>
      <c r="AA127" s="60" t="str" cm="1">
        <f t="array" aca="1" ref="AA127" ca="1">IFERROR(IF(INDIRECT(ADDRESS($Z127,COLUMN(),4,1,"Monitoraggio"))="","",INDIRECT(ADDRESS($Z127,COLUMN(),4,1,"Monitoraggio"))),"")</f>
        <v/>
      </c>
      <c r="AB127" s="114" t="str" cm="1">
        <f t="array" aca="1" ref="AB127" ca="1">IFERROR(IF(INDIRECT(ADDRESS($Z127,COLUMN(),4,1,"Monitoraggio"))="","",INDIRECT(ADDRESS($Z127,COLUMN(),4,1,"Monitoraggio"))),"")</f>
        <v/>
      </c>
      <c r="AC127" s="114" t="str" cm="1">
        <f t="array" aca="1" ref="AC127" ca="1">IFERROR(IF(INDIRECT(ADDRESS($Z127,COLUMN(),4,1,"Monitoraggio"))="","",INDIRECT(ADDRESS($Z127,COLUMN(),4,1,"Monitoraggio"))),"")</f>
        <v/>
      </c>
      <c r="AD127" s="48" t="str" cm="1">
        <f t="array" aca="1" ref="AD127" ca="1">IFERROR(IF(INDIRECT(ADDRESS($Z127,COLUMN(),4,1,"Monitoraggio"))="","",INDIRECT(ADDRESS($Z127,COLUMN(),4,1,"Monitoraggio"))),"")</f>
        <v/>
      </c>
      <c r="AE127" s="61" t="str" cm="1">
        <f t="array" aca="1" ref="AE127" ca="1">IFERROR(IF(INDIRECT(ADDRESS($Z127,COLUMN(),4,1,"Monitoraggio"))="","",INDIRECT(ADDRESS($Z127,COLUMN(),4,1,"Monitoraggio"))),"")</f>
        <v/>
      </c>
      <c r="AF127" s="116" t="str" cm="1">
        <f t="array" aca="1" ref="AF127" ca="1">IFERROR(IF(INDIRECT(ADDRESS($Z127,COLUMN(),4,1,"Monitoraggio"))="","",INDIRECT(ADDRESS($Z127,COLUMN(),4,1,"Monitoraggio"))),"")</f>
        <v/>
      </c>
      <c r="AG127" s="61" t="str" cm="1">
        <f t="array" aca="1" ref="AG127" ca="1">IFERROR(IF(INDIRECT(ADDRESS($Z127,COLUMN(),4,1,"Monitoraggio"))="","",INDIRECT(ADDRESS($Z127,COLUMN(),4,1,"Monitoraggio"))),"")</f>
        <v/>
      </c>
      <c r="AH127" s="116" t="str" cm="1">
        <f t="array" aca="1" ref="AH127" ca="1">IFERROR(IF(INDIRECT(ADDRESS($Z127,COLUMN(),4,1,"Monitoraggio"))="","",INDIRECT(ADDRESS($Z127,COLUMN(),4,1,"Monitoraggio"))),"")</f>
        <v/>
      </c>
      <c r="AI127" s="114" t="str" cm="1">
        <f t="array" aca="1" ref="AI127" ca="1">IFERROR(IF(INDIRECT(ADDRESS($Z127,COLUMN(),4,1,"Monitoraggio"))="","",INDIRECT(ADDRESS($Z127,COLUMN(),4,1,"Monitoraggio"))),"")</f>
        <v/>
      </c>
      <c r="AJ127" s="118" t="str" cm="1">
        <f t="array" aca="1" ref="AJ127" ca="1">IFERROR(IF(INDIRECT(ADDRESS($Z127,COLUMN(),4,1,"Monitoraggio"))="","",INDIRECT(ADDRESS($Z127,COLUMN(),4,1,"Monitoraggio"))),"")</f>
        <v/>
      </c>
      <c r="AK127" s="119" t="str" cm="1">
        <f t="array" aca="1" ref="AK127" ca="1">IFERROR(IF(INDIRECT(ADDRESS($Z127,COLUMN(),4,1,"Monitoraggio"))="","",INDIRECT(ADDRESS($Z127,COLUMN(),4,1,"Monitoraggio"))),"")</f>
        <v/>
      </c>
      <c r="AL127" s="79" t="str" cm="1">
        <f t="array" aca="1" ref="AL127" ca="1">IFERROR(IF(INDIRECT(ADDRESS($Z127,COLUMN(),4,1,"Monitoraggio"))="","",INDIRECT(ADDRESS($Z127,COLUMN(),4,1,"Monitoraggio"))),"")</f>
        <v/>
      </c>
      <c r="AM127" s="77" t="str" cm="1">
        <f t="array" aca="1" ref="AM127" ca="1">IFERROR(IF(INDIRECT(ADDRESS($Z127,COLUMN(),4,1,"Monitoraggio"))="","",INDIRECT(ADDRESS($Z127,COLUMN(),4,1,"Monitoraggio"))),"")</f>
        <v/>
      </c>
      <c r="AN127" s="79" t="str" cm="1">
        <f t="array" aca="1" ref="AN127" ca="1">IFERROR(IF(INDIRECT(ADDRESS($Z127,COLUMN(),4,1,"Monitoraggio"))="","",INDIRECT(ADDRESS($Z127,COLUMN(),4,1,"Monitoraggio"))),"")</f>
        <v/>
      </c>
      <c r="AO127" s="79" t="str" cm="1">
        <f t="array" aca="1" ref="AO127" ca="1">IFERROR(IF(INDIRECT(ADDRESS($Z127,COLUMN(),4,1,"Monitoraggio"))="","",INDIRECT(ADDRESS($Z127,COLUMN(),4,1,"Monitoraggio"))),"")</f>
        <v/>
      </c>
      <c r="AP127" s="79" t="str" cm="1">
        <f t="array" aca="1" ref="AP127" ca="1">IFERROR(IF(INDIRECT(ADDRESS($Z127,COLUMN(),4,1,"Monitoraggio"))="","",INDIRECT(ADDRESS($Z127,COLUMN(),4,1,"Monitoraggio"))),"")</f>
        <v/>
      </c>
      <c r="AQ127" s="81" t="str" cm="1">
        <f t="array" aca="1" ref="AQ127" ca="1">IFERROR(IF(INDIRECT(ADDRESS($Z127,COLUMN(),4,1,"Monitoraggio"))="","",INDIRECT(ADDRESS($Z127,COLUMN(),4,1,"Monitoraggio"))),"")</f>
        <v/>
      </c>
      <c r="AR127" s="122" t="str" cm="1">
        <f t="array" aca="1" ref="AR127" ca="1">IFERROR(IF(INDIRECT(ADDRESS($Z127,COLUMN(),4,1,"Monitoraggio"))="","",INDIRECT(ADDRESS($Z127,COLUMN(),4,1,"Monitoraggio"))),"")</f>
        <v/>
      </c>
      <c r="AS127" s="118" t="str" cm="1">
        <f t="array" aca="1" ref="AS127" ca="1">IFERROR(IF(INDIRECT(ADDRESS($Z127,COLUMN(),4,1,"Monitoraggio"))="","",INDIRECT(ADDRESS($Z127,COLUMN(),4,1,"Monitoraggio"))),"")</f>
        <v/>
      </c>
      <c r="AT127" s="119" t="str" cm="1">
        <f t="array" aca="1" ref="AT127" ca="1">IFERROR(IF(INDIRECT(ADDRESS($Z127,COLUMN(),4,1,"Monitoraggio"))="","",INDIRECT(ADDRESS($Z127,COLUMN(),4,1,"Monitoraggio"))),"")</f>
        <v/>
      </c>
      <c r="AU127" s="79" t="str" cm="1">
        <f t="array" aca="1" ref="AU127" ca="1">IFERROR(IF(INDIRECT(ADDRESS($Z127,COLUMN(),4,1,"Monitoraggio"))="","",INDIRECT(ADDRESS($Z127,COLUMN(),4,1,"Monitoraggio"))),"")</f>
        <v/>
      </c>
      <c r="AV127" s="119" t="str" cm="1">
        <f t="array" aca="1" ref="AV127" ca="1">IFERROR(IF(INDIRECT(ADDRESS($Z127,COLUMN(),4,1,"Monitoraggio"))="","",INDIRECT(ADDRESS($Z127,COLUMN(),4,1,"Monitoraggio"))),"")</f>
        <v/>
      </c>
      <c r="AW127" s="124" t="str" cm="1">
        <f t="array" aca="1" ref="AW127" ca="1">IFERROR(IF(INDIRECT(ADDRESS($Z127,COLUMN(),4,1,"Monitoraggio"))="","",INDIRECT(ADDRESS($Z127,COLUMN(),4,1,"Monitoraggio"))),"")</f>
        <v/>
      </c>
      <c r="AX127" s="62" t="str" cm="1">
        <f t="array" aca="1" ref="AX127" ca="1">IFERROR(IF(INDIRECT(ADDRESS($Z127,COLUMN(),4,1,"Monitoraggio"))="","",INDIRECT(ADDRESS($Z127,COLUMN(),4,1,"Monitoraggio"))),"")</f>
        <v/>
      </c>
      <c r="AY127" s="79" t="str" cm="1">
        <f t="array" aca="1" ref="AY127" ca="1">IFERROR(IF(INDIRECT(ADDRESS($Z127,COLUMN(),4,1,"Monitoraggio"))="","",INDIRECT(ADDRESS($Z127,COLUMN(),4,1,"Monitoraggio"))),"")</f>
        <v/>
      </c>
      <c r="AZ127" s="84" t="str" cm="1">
        <f t="array" aca="1" ref="AZ127" ca="1">IFERROR(IF(INDIRECT(ADDRESS($Z127,COLUMN(),4,1,"Monitoraggio"))="","",INDIRECT(ADDRESS($Z127,COLUMN(),4,1,"Monitoraggio"))),"")</f>
        <v/>
      </c>
      <c r="BA127" s="81" t="str" cm="1">
        <f t="array" aca="1" ref="BA127" ca="1">IFERROR(IF(INDIRECT(ADDRESS($Z127,COLUMN(),4,1,"Monitoraggio"))="","",INDIRECT(ADDRESS($Z127,COLUMN(),4,1,"Monitoraggio"))),"")</f>
        <v/>
      </c>
      <c r="BB127" s="86" t="str" cm="1">
        <f t="array" aca="1" ref="BB127" ca="1">IFERROR(IF(INDIRECT(ADDRESS($Z127,COLUMN(),4,1,"Monitoraggio"))="","",INDIRECT(ADDRESS($Z127,COLUMN(),4,1,"Monitoraggio"))),"")</f>
        <v/>
      </c>
      <c r="BC127" s="79" t="str" cm="1">
        <f t="array" aca="1" ref="BC127" ca="1">IFERROR(IF(INDIRECT(ADDRESS($Z127,COLUMN(),4,1,"Monitoraggio"))="","",INDIRECT(ADDRESS($Z127,COLUMN(),4,1,"Monitoraggio"))),"")</f>
        <v/>
      </c>
      <c r="BD127" s="79" t="str" cm="1">
        <f t="array" aca="1" ref="BD127" ca="1">IFERROR(IF(INDIRECT(ADDRESS($Z127,COLUMN(),4,1,"Monitoraggio"))="","",INDIRECT(ADDRESS($Z127,COLUMN(),4,1,"Monitoraggio"))),"")</f>
        <v/>
      </c>
      <c r="BE127" s="79" t="str" cm="1">
        <f t="array" aca="1" ref="BE127" ca="1">IFERROR(IF(INDIRECT(ADDRESS($Z127,COLUMN(),4,1,"Monitoraggio"))="","",INDIRECT(ADDRESS($Z127,COLUMN(),4,1,"Monitoraggio"))),"")</f>
        <v/>
      </c>
      <c r="BF127" s="79" t="str" cm="1">
        <f t="array" aca="1" ref="BF127" ca="1">IFERROR(IF(INDIRECT(ADDRESS($Z127,COLUMN(),4,1,"Monitoraggio"))="","",INDIRECT(ADDRESS($Z127,COLUMN(),4,1,"Monitoraggio"))),"")</f>
        <v/>
      </c>
      <c r="BG127" s="114" t="str" cm="1">
        <f t="array" aca="1" ref="BG127" ca="1">IFERROR(IF(INDIRECT(ADDRESS($Z127,COLUMN(),4,1,"Monitoraggio"))="","",INDIRECT(ADDRESS($Z127,COLUMN(),4,1,"Monitoraggio"))),"")</f>
        <v/>
      </c>
      <c r="BH127" s="48" t="str" cm="1">
        <f t="array" aca="1" ref="BH127" ca="1">IFERROR(IF(INDIRECT(ADDRESS($Z127,COLUMN(),4,1,"Monitoraggio"))="","",INDIRECT(ADDRESS($Z127,COLUMN(),4,1,"Monitoraggio"))),"")</f>
        <v/>
      </c>
      <c r="BI127" s="84" t="str" cm="1">
        <f t="array" aca="1" ref="BI127" ca="1">IFERROR(IF(INDIRECT(ADDRESS($Z127,COLUMN(),4,1,"Monitoraggio"))="","",INDIRECT(ADDRESS($Z127,COLUMN(),4,1,"Monitoraggio"))),"")</f>
        <v/>
      </c>
      <c r="BJ127" s="81" t="str" cm="1">
        <f t="array" aca="1" ref="BJ127" ca="1">IFERROR(IF(INDIRECT(ADDRESS($Z127,COLUMN(),4,1,"Monitoraggio"))="","",INDIRECT(ADDRESS($Z127,COLUMN(),4,1,"Monitoraggio"))),"")</f>
        <v/>
      </c>
    </row>
    <row r="128" spans="26:62" x14ac:dyDescent="0.2">
      <c r="Z128" s="132" t="str">
        <f>IFERROR(MATCH(ROW()-9,Monitoraggio!Y$1:Y$1000,0),"")</f>
        <v/>
      </c>
      <c r="AA128" s="60" t="str" cm="1">
        <f t="array" aca="1" ref="AA128" ca="1">IFERROR(IF(INDIRECT(ADDRESS($Z128,COLUMN(),4,1,"Monitoraggio"))="","",INDIRECT(ADDRESS($Z128,COLUMN(),4,1,"Monitoraggio"))),"")</f>
        <v/>
      </c>
      <c r="AB128" s="114" t="str" cm="1">
        <f t="array" aca="1" ref="AB128" ca="1">IFERROR(IF(INDIRECT(ADDRESS($Z128,COLUMN(),4,1,"Monitoraggio"))="","",INDIRECT(ADDRESS($Z128,COLUMN(),4,1,"Monitoraggio"))),"")</f>
        <v/>
      </c>
      <c r="AC128" s="114" t="str" cm="1">
        <f t="array" aca="1" ref="AC128" ca="1">IFERROR(IF(INDIRECT(ADDRESS($Z128,COLUMN(),4,1,"Monitoraggio"))="","",INDIRECT(ADDRESS($Z128,COLUMN(),4,1,"Monitoraggio"))),"")</f>
        <v/>
      </c>
      <c r="AD128" s="48" t="str" cm="1">
        <f t="array" aca="1" ref="AD128" ca="1">IFERROR(IF(INDIRECT(ADDRESS($Z128,COLUMN(),4,1,"Monitoraggio"))="","",INDIRECT(ADDRESS($Z128,COLUMN(),4,1,"Monitoraggio"))),"")</f>
        <v/>
      </c>
      <c r="AE128" s="61" t="str" cm="1">
        <f t="array" aca="1" ref="AE128" ca="1">IFERROR(IF(INDIRECT(ADDRESS($Z128,COLUMN(),4,1,"Monitoraggio"))="","",INDIRECT(ADDRESS($Z128,COLUMN(),4,1,"Monitoraggio"))),"")</f>
        <v/>
      </c>
      <c r="AF128" s="116" t="str" cm="1">
        <f t="array" aca="1" ref="AF128" ca="1">IFERROR(IF(INDIRECT(ADDRESS($Z128,COLUMN(),4,1,"Monitoraggio"))="","",INDIRECT(ADDRESS($Z128,COLUMN(),4,1,"Monitoraggio"))),"")</f>
        <v/>
      </c>
      <c r="AG128" s="61" t="str" cm="1">
        <f t="array" aca="1" ref="AG128" ca="1">IFERROR(IF(INDIRECT(ADDRESS($Z128,COLUMN(),4,1,"Monitoraggio"))="","",INDIRECT(ADDRESS($Z128,COLUMN(),4,1,"Monitoraggio"))),"")</f>
        <v/>
      </c>
      <c r="AH128" s="116" t="str" cm="1">
        <f t="array" aca="1" ref="AH128" ca="1">IFERROR(IF(INDIRECT(ADDRESS($Z128,COLUMN(),4,1,"Monitoraggio"))="","",INDIRECT(ADDRESS($Z128,COLUMN(),4,1,"Monitoraggio"))),"")</f>
        <v/>
      </c>
      <c r="AI128" s="114" t="str" cm="1">
        <f t="array" aca="1" ref="AI128" ca="1">IFERROR(IF(INDIRECT(ADDRESS($Z128,COLUMN(),4,1,"Monitoraggio"))="","",INDIRECT(ADDRESS($Z128,COLUMN(),4,1,"Monitoraggio"))),"")</f>
        <v/>
      </c>
      <c r="AJ128" s="118" t="str" cm="1">
        <f t="array" aca="1" ref="AJ128" ca="1">IFERROR(IF(INDIRECT(ADDRESS($Z128,COLUMN(),4,1,"Monitoraggio"))="","",INDIRECT(ADDRESS($Z128,COLUMN(),4,1,"Monitoraggio"))),"")</f>
        <v/>
      </c>
      <c r="AK128" s="119" t="str" cm="1">
        <f t="array" aca="1" ref="AK128" ca="1">IFERROR(IF(INDIRECT(ADDRESS($Z128,COLUMN(),4,1,"Monitoraggio"))="","",INDIRECT(ADDRESS($Z128,COLUMN(),4,1,"Monitoraggio"))),"")</f>
        <v/>
      </c>
      <c r="AL128" s="79" t="str" cm="1">
        <f t="array" aca="1" ref="AL128" ca="1">IFERROR(IF(INDIRECT(ADDRESS($Z128,COLUMN(),4,1,"Monitoraggio"))="","",INDIRECT(ADDRESS($Z128,COLUMN(),4,1,"Monitoraggio"))),"")</f>
        <v/>
      </c>
      <c r="AM128" s="77" t="str" cm="1">
        <f t="array" aca="1" ref="AM128" ca="1">IFERROR(IF(INDIRECT(ADDRESS($Z128,COLUMN(),4,1,"Monitoraggio"))="","",INDIRECT(ADDRESS($Z128,COLUMN(),4,1,"Monitoraggio"))),"")</f>
        <v/>
      </c>
      <c r="AN128" s="79" t="str" cm="1">
        <f t="array" aca="1" ref="AN128" ca="1">IFERROR(IF(INDIRECT(ADDRESS($Z128,COLUMN(),4,1,"Monitoraggio"))="","",INDIRECT(ADDRESS($Z128,COLUMN(),4,1,"Monitoraggio"))),"")</f>
        <v/>
      </c>
      <c r="AO128" s="79" t="str" cm="1">
        <f t="array" aca="1" ref="AO128" ca="1">IFERROR(IF(INDIRECT(ADDRESS($Z128,COLUMN(),4,1,"Monitoraggio"))="","",INDIRECT(ADDRESS($Z128,COLUMN(),4,1,"Monitoraggio"))),"")</f>
        <v/>
      </c>
      <c r="AP128" s="79" t="str" cm="1">
        <f t="array" aca="1" ref="AP128" ca="1">IFERROR(IF(INDIRECT(ADDRESS($Z128,COLUMN(),4,1,"Monitoraggio"))="","",INDIRECT(ADDRESS($Z128,COLUMN(),4,1,"Monitoraggio"))),"")</f>
        <v/>
      </c>
      <c r="AQ128" s="81" t="str" cm="1">
        <f t="array" aca="1" ref="AQ128" ca="1">IFERROR(IF(INDIRECT(ADDRESS($Z128,COLUMN(),4,1,"Monitoraggio"))="","",INDIRECT(ADDRESS($Z128,COLUMN(),4,1,"Monitoraggio"))),"")</f>
        <v/>
      </c>
      <c r="AR128" s="122" t="str" cm="1">
        <f t="array" aca="1" ref="AR128" ca="1">IFERROR(IF(INDIRECT(ADDRESS($Z128,COLUMN(),4,1,"Monitoraggio"))="","",INDIRECT(ADDRESS($Z128,COLUMN(),4,1,"Monitoraggio"))),"")</f>
        <v/>
      </c>
      <c r="AS128" s="118" t="str" cm="1">
        <f t="array" aca="1" ref="AS128" ca="1">IFERROR(IF(INDIRECT(ADDRESS($Z128,COLUMN(),4,1,"Monitoraggio"))="","",INDIRECT(ADDRESS($Z128,COLUMN(),4,1,"Monitoraggio"))),"")</f>
        <v/>
      </c>
      <c r="AT128" s="119" t="str" cm="1">
        <f t="array" aca="1" ref="AT128" ca="1">IFERROR(IF(INDIRECT(ADDRESS($Z128,COLUMN(),4,1,"Monitoraggio"))="","",INDIRECT(ADDRESS($Z128,COLUMN(),4,1,"Monitoraggio"))),"")</f>
        <v/>
      </c>
      <c r="AU128" s="79" t="str" cm="1">
        <f t="array" aca="1" ref="AU128" ca="1">IFERROR(IF(INDIRECT(ADDRESS($Z128,COLUMN(),4,1,"Monitoraggio"))="","",INDIRECT(ADDRESS($Z128,COLUMN(),4,1,"Monitoraggio"))),"")</f>
        <v/>
      </c>
      <c r="AV128" s="119" t="str" cm="1">
        <f t="array" aca="1" ref="AV128" ca="1">IFERROR(IF(INDIRECT(ADDRESS($Z128,COLUMN(),4,1,"Monitoraggio"))="","",INDIRECT(ADDRESS($Z128,COLUMN(),4,1,"Monitoraggio"))),"")</f>
        <v/>
      </c>
      <c r="AW128" s="124" t="str" cm="1">
        <f t="array" aca="1" ref="AW128" ca="1">IFERROR(IF(INDIRECT(ADDRESS($Z128,COLUMN(),4,1,"Monitoraggio"))="","",INDIRECT(ADDRESS($Z128,COLUMN(),4,1,"Monitoraggio"))),"")</f>
        <v/>
      </c>
      <c r="AX128" s="62" t="str" cm="1">
        <f t="array" aca="1" ref="AX128" ca="1">IFERROR(IF(INDIRECT(ADDRESS($Z128,COLUMN(),4,1,"Monitoraggio"))="","",INDIRECT(ADDRESS($Z128,COLUMN(),4,1,"Monitoraggio"))),"")</f>
        <v/>
      </c>
      <c r="AY128" s="79" t="str" cm="1">
        <f t="array" aca="1" ref="AY128" ca="1">IFERROR(IF(INDIRECT(ADDRESS($Z128,COLUMN(),4,1,"Monitoraggio"))="","",INDIRECT(ADDRESS($Z128,COLUMN(),4,1,"Monitoraggio"))),"")</f>
        <v/>
      </c>
      <c r="AZ128" s="84" t="str" cm="1">
        <f t="array" aca="1" ref="AZ128" ca="1">IFERROR(IF(INDIRECT(ADDRESS($Z128,COLUMN(),4,1,"Monitoraggio"))="","",INDIRECT(ADDRESS($Z128,COLUMN(),4,1,"Monitoraggio"))),"")</f>
        <v/>
      </c>
      <c r="BA128" s="81" t="str" cm="1">
        <f t="array" aca="1" ref="BA128" ca="1">IFERROR(IF(INDIRECT(ADDRESS($Z128,COLUMN(),4,1,"Monitoraggio"))="","",INDIRECT(ADDRESS($Z128,COLUMN(),4,1,"Monitoraggio"))),"")</f>
        <v/>
      </c>
      <c r="BB128" s="86" t="str" cm="1">
        <f t="array" aca="1" ref="BB128" ca="1">IFERROR(IF(INDIRECT(ADDRESS($Z128,COLUMN(),4,1,"Monitoraggio"))="","",INDIRECT(ADDRESS($Z128,COLUMN(),4,1,"Monitoraggio"))),"")</f>
        <v/>
      </c>
      <c r="BC128" s="79" t="str" cm="1">
        <f t="array" aca="1" ref="BC128" ca="1">IFERROR(IF(INDIRECT(ADDRESS($Z128,COLUMN(),4,1,"Monitoraggio"))="","",INDIRECT(ADDRESS($Z128,COLUMN(),4,1,"Monitoraggio"))),"")</f>
        <v/>
      </c>
      <c r="BD128" s="79" t="str" cm="1">
        <f t="array" aca="1" ref="BD128" ca="1">IFERROR(IF(INDIRECT(ADDRESS($Z128,COLUMN(),4,1,"Monitoraggio"))="","",INDIRECT(ADDRESS($Z128,COLUMN(),4,1,"Monitoraggio"))),"")</f>
        <v/>
      </c>
      <c r="BE128" s="79" t="str" cm="1">
        <f t="array" aca="1" ref="BE128" ca="1">IFERROR(IF(INDIRECT(ADDRESS($Z128,COLUMN(),4,1,"Monitoraggio"))="","",INDIRECT(ADDRESS($Z128,COLUMN(),4,1,"Monitoraggio"))),"")</f>
        <v/>
      </c>
      <c r="BF128" s="79" t="str" cm="1">
        <f t="array" aca="1" ref="BF128" ca="1">IFERROR(IF(INDIRECT(ADDRESS($Z128,COLUMN(),4,1,"Monitoraggio"))="","",INDIRECT(ADDRESS($Z128,COLUMN(),4,1,"Monitoraggio"))),"")</f>
        <v/>
      </c>
      <c r="BG128" s="114" t="str" cm="1">
        <f t="array" aca="1" ref="BG128" ca="1">IFERROR(IF(INDIRECT(ADDRESS($Z128,COLUMN(),4,1,"Monitoraggio"))="","",INDIRECT(ADDRESS($Z128,COLUMN(),4,1,"Monitoraggio"))),"")</f>
        <v/>
      </c>
      <c r="BH128" s="48" t="str" cm="1">
        <f t="array" aca="1" ref="BH128" ca="1">IFERROR(IF(INDIRECT(ADDRESS($Z128,COLUMN(),4,1,"Monitoraggio"))="","",INDIRECT(ADDRESS($Z128,COLUMN(),4,1,"Monitoraggio"))),"")</f>
        <v/>
      </c>
      <c r="BI128" s="84" t="str" cm="1">
        <f t="array" aca="1" ref="BI128" ca="1">IFERROR(IF(INDIRECT(ADDRESS($Z128,COLUMN(),4,1,"Monitoraggio"))="","",INDIRECT(ADDRESS($Z128,COLUMN(),4,1,"Monitoraggio"))),"")</f>
        <v/>
      </c>
      <c r="BJ128" s="81" t="str" cm="1">
        <f t="array" aca="1" ref="BJ128" ca="1">IFERROR(IF(INDIRECT(ADDRESS($Z128,COLUMN(),4,1,"Monitoraggio"))="","",INDIRECT(ADDRESS($Z128,COLUMN(),4,1,"Monitoraggio"))),"")</f>
        <v/>
      </c>
    </row>
    <row r="129" spans="26:62" x14ac:dyDescent="0.2">
      <c r="Z129" s="132" t="str">
        <f>IFERROR(MATCH(ROW()-9,Monitoraggio!Y$1:Y$1000,0),"")</f>
        <v/>
      </c>
      <c r="AA129" s="60" t="str" cm="1">
        <f t="array" aca="1" ref="AA129" ca="1">IFERROR(IF(INDIRECT(ADDRESS($Z129,COLUMN(),4,1,"Monitoraggio"))="","",INDIRECT(ADDRESS($Z129,COLUMN(),4,1,"Monitoraggio"))),"")</f>
        <v/>
      </c>
      <c r="AB129" s="114" t="str" cm="1">
        <f t="array" aca="1" ref="AB129" ca="1">IFERROR(IF(INDIRECT(ADDRESS($Z129,COLUMN(),4,1,"Monitoraggio"))="","",INDIRECT(ADDRESS($Z129,COLUMN(),4,1,"Monitoraggio"))),"")</f>
        <v/>
      </c>
      <c r="AC129" s="114" t="str" cm="1">
        <f t="array" aca="1" ref="AC129" ca="1">IFERROR(IF(INDIRECT(ADDRESS($Z129,COLUMN(),4,1,"Monitoraggio"))="","",INDIRECT(ADDRESS($Z129,COLUMN(),4,1,"Monitoraggio"))),"")</f>
        <v/>
      </c>
      <c r="AD129" s="48" t="str" cm="1">
        <f t="array" aca="1" ref="AD129" ca="1">IFERROR(IF(INDIRECT(ADDRESS($Z129,COLUMN(),4,1,"Monitoraggio"))="","",INDIRECT(ADDRESS($Z129,COLUMN(),4,1,"Monitoraggio"))),"")</f>
        <v/>
      </c>
      <c r="AE129" s="61" t="str" cm="1">
        <f t="array" aca="1" ref="AE129" ca="1">IFERROR(IF(INDIRECT(ADDRESS($Z129,COLUMN(),4,1,"Monitoraggio"))="","",INDIRECT(ADDRESS($Z129,COLUMN(),4,1,"Monitoraggio"))),"")</f>
        <v/>
      </c>
      <c r="AF129" s="116" t="str" cm="1">
        <f t="array" aca="1" ref="AF129" ca="1">IFERROR(IF(INDIRECT(ADDRESS($Z129,COLUMN(),4,1,"Monitoraggio"))="","",INDIRECT(ADDRESS($Z129,COLUMN(),4,1,"Monitoraggio"))),"")</f>
        <v/>
      </c>
      <c r="AG129" s="61" t="str" cm="1">
        <f t="array" aca="1" ref="AG129" ca="1">IFERROR(IF(INDIRECT(ADDRESS($Z129,COLUMN(),4,1,"Monitoraggio"))="","",INDIRECT(ADDRESS($Z129,COLUMN(),4,1,"Monitoraggio"))),"")</f>
        <v/>
      </c>
      <c r="AH129" s="116" t="str" cm="1">
        <f t="array" aca="1" ref="AH129" ca="1">IFERROR(IF(INDIRECT(ADDRESS($Z129,COLUMN(),4,1,"Monitoraggio"))="","",INDIRECT(ADDRESS($Z129,COLUMN(),4,1,"Monitoraggio"))),"")</f>
        <v/>
      </c>
      <c r="AI129" s="114" t="str" cm="1">
        <f t="array" aca="1" ref="AI129" ca="1">IFERROR(IF(INDIRECT(ADDRESS($Z129,COLUMN(),4,1,"Monitoraggio"))="","",INDIRECT(ADDRESS($Z129,COLUMN(),4,1,"Monitoraggio"))),"")</f>
        <v/>
      </c>
      <c r="AJ129" s="118" t="str" cm="1">
        <f t="array" aca="1" ref="AJ129" ca="1">IFERROR(IF(INDIRECT(ADDRESS($Z129,COLUMN(),4,1,"Monitoraggio"))="","",INDIRECT(ADDRESS($Z129,COLUMN(),4,1,"Monitoraggio"))),"")</f>
        <v/>
      </c>
      <c r="AK129" s="119" t="str" cm="1">
        <f t="array" aca="1" ref="AK129" ca="1">IFERROR(IF(INDIRECT(ADDRESS($Z129,COLUMN(),4,1,"Monitoraggio"))="","",INDIRECT(ADDRESS($Z129,COLUMN(),4,1,"Monitoraggio"))),"")</f>
        <v/>
      </c>
      <c r="AL129" s="79" t="str" cm="1">
        <f t="array" aca="1" ref="AL129" ca="1">IFERROR(IF(INDIRECT(ADDRESS($Z129,COLUMN(),4,1,"Monitoraggio"))="","",INDIRECT(ADDRESS($Z129,COLUMN(),4,1,"Monitoraggio"))),"")</f>
        <v/>
      </c>
      <c r="AM129" s="77" t="str" cm="1">
        <f t="array" aca="1" ref="AM129" ca="1">IFERROR(IF(INDIRECT(ADDRESS($Z129,COLUMN(),4,1,"Monitoraggio"))="","",INDIRECT(ADDRESS($Z129,COLUMN(),4,1,"Monitoraggio"))),"")</f>
        <v/>
      </c>
      <c r="AN129" s="79" t="str" cm="1">
        <f t="array" aca="1" ref="AN129" ca="1">IFERROR(IF(INDIRECT(ADDRESS($Z129,COLUMN(),4,1,"Monitoraggio"))="","",INDIRECT(ADDRESS($Z129,COLUMN(),4,1,"Monitoraggio"))),"")</f>
        <v/>
      </c>
      <c r="AO129" s="79" t="str" cm="1">
        <f t="array" aca="1" ref="AO129" ca="1">IFERROR(IF(INDIRECT(ADDRESS($Z129,COLUMN(),4,1,"Monitoraggio"))="","",INDIRECT(ADDRESS($Z129,COLUMN(),4,1,"Monitoraggio"))),"")</f>
        <v/>
      </c>
      <c r="AP129" s="79" t="str" cm="1">
        <f t="array" aca="1" ref="AP129" ca="1">IFERROR(IF(INDIRECT(ADDRESS($Z129,COLUMN(),4,1,"Monitoraggio"))="","",INDIRECT(ADDRESS($Z129,COLUMN(),4,1,"Monitoraggio"))),"")</f>
        <v/>
      </c>
      <c r="AQ129" s="81" t="str" cm="1">
        <f t="array" aca="1" ref="AQ129" ca="1">IFERROR(IF(INDIRECT(ADDRESS($Z129,COLUMN(),4,1,"Monitoraggio"))="","",INDIRECT(ADDRESS($Z129,COLUMN(),4,1,"Monitoraggio"))),"")</f>
        <v/>
      </c>
      <c r="AR129" s="122" t="str" cm="1">
        <f t="array" aca="1" ref="AR129" ca="1">IFERROR(IF(INDIRECT(ADDRESS($Z129,COLUMN(),4,1,"Monitoraggio"))="","",INDIRECT(ADDRESS($Z129,COLUMN(),4,1,"Monitoraggio"))),"")</f>
        <v/>
      </c>
      <c r="AS129" s="118" t="str" cm="1">
        <f t="array" aca="1" ref="AS129" ca="1">IFERROR(IF(INDIRECT(ADDRESS($Z129,COLUMN(),4,1,"Monitoraggio"))="","",INDIRECT(ADDRESS($Z129,COLUMN(),4,1,"Monitoraggio"))),"")</f>
        <v/>
      </c>
      <c r="AT129" s="119" t="str" cm="1">
        <f t="array" aca="1" ref="AT129" ca="1">IFERROR(IF(INDIRECT(ADDRESS($Z129,COLUMN(),4,1,"Monitoraggio"))="","",INDIRECT(ADDRESS($Z129,COLUMN(),4,1,"Monitoraggio"))),"")</f>
        <v/>
      </c>
      <c r="AU129" s="79" t="str" cm="1">
        <f t="array" aca="1" ref="AU129" ca="1">IFERROR(IF(INDIRECT(ADDRESS($Z129,COLUMN(),4,1,"Monitoraggio"))="","",INDIRECT(ADDRESS($Z129,COLUMN(),4,1,"Monitoraggio"))),"")</f>
        <v/>
      </c>
      <c r="AV129" s="119" t="str" cm="1">
        <f t="array" aca="1" ref="AV129" ca="1">IFERROR(IF(INDIRECT(ADDRESS($Z129,COLUMN(),4,1,"Monitoraggio"))="","",INDIRECT(ADDRESS($Z129,COLUMN(),4,1,"Monitoraggio"))),"")</f>
        <v/>
      </c>
      <c r="AW129" s="124" t="str" cm="1">
        <f t="array" aca="1" ref="AW129" ca="1">IFERROR(IF(INDIRECT(ADDRESS($Z129,COLUMN(),4,1,"Monitoraggio"))="","",INDIRECT(ADDRESS($Z129,COLUMN(),4,1,"Monitoraggio"))),"")</f>
        <v/>
      </c>
      <c r="AX129" s="62" t="str" cm="1">
        <f t="array" aca="1" ref="AX129" ca="1">IFERROR(IF(INDIRECT(ADDRESS($Z129,COLUMN(),4,1,"Monitoraggio"))="","",INDIRECT(ADDRESS($Z129,COLUMN(),4,1,"Monitoraggio"))),"")</f>
        <v/>
      </c>
      <c r="AY129" s="79" t="str" cm="1">
        <f t="array" aca="1" ref="AY129" ca="1">IFERROR(IF(INDIRECT(ADDRESS($Z129,COLUMN(),4,1,"Monitoraggio"))="","",INDIRECT(ADDRESS($Z129,COLUMN(),4,1,"Monitoraggio"))),"")</f>
        <v/>
      </c>
      <c r="AZ129" s="84" t="str" cm="1">
        <f t="array" aca="1" ref="AZ129" ca="1">IFERROR(IF(INDIRECT(ADDRESS($Z129,COLUMN(),4,1,"Monitoraggio"))="","",INDIRECT(ADDRESS($Z129,COLUMN(),4,1,"Monitoraggio"))),"")</f>
        <v/>
      </c>
      <c r="BA129" s="81" t="str" cm="1">
        <f t="array" aca="1" ref="BA129" ca="1">IFERROR(IF(INDIRECT(ADDRESS($Z129,COLUMN(),4,1,"Monitoraggio"))="","",INDIRECT(ADDRESS($Z129,COLUMN(),4,1,"Monitoraggio"))),"")</f>
        <v/>
      </c>
      <c r="BB129" s="86" t="str" cm="1">
        <f t="array" aca="1" ref="BB129" ca="1">IFERROR(IF(INDIRECT(ADDRESS($Z129,COLUMN(),4,1,"Monitoraggio"))="","",INDIRECT(ADDRESS($Z129,COLUMN(),4,1,"Monitoraggio"))),"")</f>
        <v/>
      </c>
      <c r="BC129" s="79" t="str" cm="1">
        <f t="array" aca="1" ref="BC129" ca="1">IFERROR(IF(INDIRECT(ADDRESS($Z129,COLUMN(),4,1,"Monitoraggio"))="","",INDIRECT(ADDRESS($Z129,COLUMN(),4,1,"Monitoraggio"))),"")</f>
        <v/>
      </c>
      <c r="BD129" s="79" t="str" cm="1">
        <f t="array" aca="1" ref="BD129" ca="1">IFERROR(IF(INDIRECT(ADDRESS($Z129,COLUMN(),4,1,"Monitoraggio"))="","",INDIRECT(ADDRESS($Z129,COLUMN(),4,1,"Monitoraggio"))),"")</f>
        <v/>
      </c>
      <c r="BE129" s="79" t="str" cm="1">
        <f t="array" aca="1" ref="BE129" ca="1">IFERROR(IF(INDIRECT(ADDRESS($Z129,COLUMN(),4,1,"Monitoraggio"))="","",INDIRECT(ADDRESS($Z129,COLUMN(),4,1,"Monitoraggio"))),"")</f>
        <v/>
      </c>
      <c r="BF129" s="79" t="str" cm="1">
        <f t="array" aca="1" ref="BF129" ca="1">IFERROR(IF(INDIRECT(ADDRESS($Z129,COLUMN(),4,1,"Monitoraggio"))="","",INDIRECT(ADDRESS($Z129,COLUMN(),4,1,"Monitoraggio"))),"")</f>
        <v/>
      </c>
      <c r="BG129" s="114" t="str" cm="1">
        <f t="array" aca="1" ref="BG129" ca="1">IFERROR(IF(INDIRECT(ADDRESS($Z129,COLUMN(),4,1,"Monitoraggio"))="","",INDIRECT(ADDRESS($Z129,COLUMN(),4,1,"Monitoraggio"))),"")</f>
        <v/>
      </c>
      <c r="BH129" s="48" t="str" cm="1">
        <f t="array" aca="1" ref="BH129" ca="1">IFERROR(IF(INDIRECT(ADDRESS($Z129,COLUMN(),4,1,"Monitoraggio"))="","",INDIRECT(ADDRESS($Z129,COLUMN(),4,1,"Monitoraggio"))),"")</f>
        <v/>
      </c>
      <c r="BI129" s="84" t="str" cm="1">
        <f t="array" aca="1" ref="BI129" ca="1">IFERROR(IF(INDIRECT(ADDRESS($Z129,COLUMN(),4,1,"Monitoraggio"))="","",INDIRECT(ADDRESS($Z129,COLUMN(),4,1,"Monitoraggio"))),"")</f>
        <v/>
      </c>
      <c r="BJ129" s="81" t="str" cm="1">
        <f t="array" aca="1" ref="BJ129" ca="1">IFERROR(IF(INDIRECT(ADDRESS($Z129,COLUMN(),4,1,"Monitoraggio"))="","",INDIRECT(ADDRESS($Z129,COLUMN(),4,1,"Monitoraggio"))),"")</f>
        <v/>
      </c>
    </row>
    <row r="130" spans="26:62" x14ac:dyDescent="0.2">
      <c r="Z130" s="132" t="str">
        <f>IFERROR(MATCH(ROW()-9,Monitoraggio!Y$1:Y$1000,0),"")</f>
        <v/>
      </c>
      <c r="AA130" s="60" t="str" cm="1">
        <f t="array" aca="1" ref="AA130" ca="1">IFERROR(IF(INDIRECT(ADDRESS($Z130,COLUMN(),4,1,"Monitoraggio"))="","",INDIRECT(ADDRESS($Z130,COLUMN(),4,1,"Monitoraggio"))),"")</f>
        <v/>
      </c>
      <c r="AB130" s="114" t="str" cm="1">
        <f t="array" aca="1" ref="AB130" ca="1">IFERROR(IF(INDIRECT(ADDRESS($Z130,COLUMN(),4,1,"Monitoraggio"))="","",INDIRECT(ADDRESS($Z130,COLUMN(),4,1,"Monitoraggio"))),"")</f>
        <v/>
      </c>
      <c r="AC130" s="114" t="str" cm="1">
        <f t="array" aca="1" ref="AC130" ca="1">IFERROR(IF(INDIRECT(ADDRESS($Z130,COLUMN(),4,1,"Monitoraggio"))="","",INDIRECT(ADDRESS($Z130,COLUMN(),4,1,"Monitoraggio"))),"")</f>
        <v/>
      </c>
      <c r="AD130" s="48" t="str" cm="1">
        <f t="array" aca="1" ref="AD130" ca="1">IFERROR(IF(INDIRECT(ADDRESS($Z130,COLUMN(),4,1,"Monitoraggio"))="","",INDIRECT(ADDRESS($Z130,COLUMN(),4,1,"Monitoraggio"))),"")</f>
        <v/>
      </c>
      <c r="AE130" s="61" t="str" cm="1">
        <f t="array" aca="1" ref="AE130" ca="1">IFERROR(IF(INDIRECT(ADDRESS($Z130,COLUMN(),4,1,"Monitoraggio"))="","",INDIRECT(ADDRESS($Z130,COLUMN(),4,1,"Monitoraggio"))),"")</f>
        <v/>
      </c>
      <c r="AF130" s="116" t="str" cm="1">
        <f t="array" aca="1" ref="AF130" ca="1">IFERROR(IF(INDIRECT(ADDRESS($Z130,COLUMN(),4,1,"Monitoraggio"))="","",INDIRECT(ADDRESS($Z130,COLUMN(),4,1,"Monitoraggio"))),"")</f>
        <v/>
      </c>
      <c r="AG130" s="61" t="str" cm="1">
        <f t="array" aca="1" ref="AG130" ca="1">IFERROR(IF(INDIRECT(ADDRESS($Z130,COLUMN(),4,1,"Monitoraggio"))="","",INDIRECT(ADDRESS($Z130,COLUMN(),4,1,"Monitoraggio"))),"")</f>
        <v/>
      </c>
      <c r="AH130" s="116" t="str" cm="1">
        <f t="array" aca="1" ref="AH130" ca="1">IFERROR(IF(INDIRECT(ADDRESS($Z130,COLUMN(),4,1,"Monitoraggio"))="","",INDIRECT(ADDRESS($Z130,COLUMN(),4,1,"Monitoraggio"))),"")</f>
        <v/>
      </c>
      <c r="AI130" s="114" t="str" cm="1">
        <f t="array" aca="1" ref="AI130" ca="1">IFERROR(IF(INDIRECT(ADDRESS($Z130,COLUMN(),4,1,"Monitoraggio"))="","",INDIRECT(ADDRESS($Z130,COLUMN(),4,1,"Monitoraggio"))),"")</f>
        <v/>
      </c>
      <c r="AJ130" s="118" t="str" cm="1">
        <f t="array" aca="1" ref="AJ130" ca="1">IFERROR(IF(INDIRECT(ADDRESS($Z130,COLUMN(),4,1,"Monitoraggio"))="","",INDIRECT(ADDRESS($Z130,COLUMN(),4,1,"Monitoraggio"))),"")</f>
        <v/>
      </c>
      <c r="AK130" s="119" t="str" cm="1">
        <f t="array" aca="1" ref="AK130" ca="1">IFERROR(IF(INDIRECT(ADDRESS($Z130,COLUMN(),4,1,"Monitoraggio"))="","",INDIRECT(ADDRESS($Z130,COLUMN(),4,1,"Monitoraggio"))),"")</f>
        <v/>
      </c>
      <c r="AL130" s="79" t="str" cm="1">
        <f t="array" aca="1" ref="AL130" ca="1">IFERROR(IF(INDIRECT(ADDRESS($Z130,COLUMN(),4,1,"Monitoraggio"))="","",INDIRECT(ADDRESS($Z130,COLUMN(),4,1,"Monitoraggio"))),"")</f>
        <v/>
      </c>
      <c r="AM130" s="77" t="str" cm="1">
        <f t="array" aca="1" ref="AM130" ca="1">IFERROR(IF(INDIRECT(ADDRESS($Z130,COLUMN(),4,1,"Monitoraggio"))="","",INDIRECT(ADDRESS($Z130,COLUMN(),4,1,"Monitoraggio"))),"")</f>
        <v/>
      </c>
      <c r="AN130" s="79" t="str" cm="1">
        <f t="array" aca="1" ref="AN130" ca="1">IFERROR(IF(INDIRECT(ADDRESS($Z130,COLUMN(),4,1,"Monitoraggio"))="","",INDIRECT(ADDRESS($Z130,COLUMN(),4,1,"Monitoraggio"))),"")</f>
        <v/>
      </c>
      <c r="AO130" s="79" t="str" cm="1">
        <f t="array" aca="1" ref="AO130" ca="1">IFERROR(IF(INDIRECT(ADDRESS($Z130,COLUMN(),4,1,"Monitoraggio"))="","",INDIRECT(ADDRESS($Z130,COLUMN(),4,1,"Monitoraggio"))),"")</f>
        <v/>
      </c>
      <c r="AP130" s="79" t="str" cm="1">
        <f t="array" aca="1" ref="AP130" ca="1">IFERROR(IF(INDIRECT(ADDRESS($Z130,COLUMN(),4,1,"Monitoraggio"))="","",INDIRECT(ADDRESS($Z130,COLUMN(),4,1,"Monitoraggio"))),"")</f>
        <v/>
      </c>
      <c r="AQ130" s="81" t="str" cm="1">
        <f t="array" aca="1" ref="AQ130" ca="1">IFERROR(IF(INDIRECT(ADDRESS($Z130,COLUMN(),4,1,"Monitoraggio"))="","",INDIRECT(ADDRESS($Z130,COLUMN(),4,1,"Monitoraggio"))),"")</f>
        <v/>
      </c>
      <c r="AR130" s="122" t="str" cm="1">
        <f t="array" aca="1" ref="AR130" ca="1">IFERROR(IF(INDIRECT(ADDRESS($Z130,COLUMN(),4,1,"Monitoraggio"))="","",INDIRECT(ADDRESS($Z130,COLUMN(),4,1,"Monitoraggio"))),"")</f>
        <v/>
      </c>
      <c r="AS130" s="118" t="str" cm="1">
        <f t="array" aca="1" ref="AS130" ca="1">IFERROR(IF(INDIRECT(ADDRESS($Z130,COLUMN(),4,1,"Monitoraggio"))="","",INDIRECT(ADDRESS($Z130,COLUMN(),4,1,"Monitoraggio"))),"")</f>
        <v/>
      </c>
      <c r="AT130" s="119" t="str" cm="1">
        <f t="array" aca="1" ref="AT130" ca="1">IFERROR(IF(INDIRECT(ADDRESS($Z130,COLUMN(),4,1,"Monitoraggio"))="","",INDIRECT(ADDRESS($Z130,COLUMN(),4,1,"Monitoraggio"))),"")</f>
        <v/>
      </c>
      <c r="AU130" s="79" t="str" cm="1">
        <f t="array" aca="1" ref="AU130" ca="1">IFERROR(IF(INDIRECT(ADDRESS($Z130,COLUMN(),4,1,"Monitoraggio"))="","",INDIRECT(ADDRESS($Z130,COLUMN(),4,1,"Monitoraggio"))),"")</f>
        <v/>
      </c>
      <c r="AV130" s="119" t="str" cm="1">
        <f t="array" aca="1" ref="AV130" ca="1">IFERROR(IF(INDIRECT(ADDRESS($Z130,COLUMN(),4,1,"Monitoraggio"))="","",INDIRECT(ADDRESS($Z130,COLUMN(),4,1,"Monitoraggio"))),"")</f>
        <v/>
      </c>
      <c r="AW130" s="124" t="str" cm="1">
        <f t="array" aca="1" ref="AW130" ca="1">IFERROR(IF(INDIRECT(ADDRESS($Z130,COLUMN(),4,1,"Monitoraggio"))="","",INDIRECT(ADDRESS($Z130,COLUMN(),4,1,"Monitoraggio"))),"")</f>
        <v/>
      </c>
      <c r="AX130" s="62" t="str" cm="1">
        <f t="array" aca="1" ref="AX130" ca="1">IFERROR(IF(INDIRECT(ADDRESS($Z130,COLUMN(),4,1,"Monitoraggio"))="","",INDIRECT(ADDRESS($Z130,COLUMN(),4,1,"Monitoraggio"))),"")</f>
        <v/>
      </c>
      <c r="AY130" s="79" t="str" cm="1">
        <f t="array" aca="1" ref="AY130" ca="1">IFERROR(IF(INDIRECT(ADDRESS($Z130,COLUMN(),4,1,"Monitoraggio"))="","",INDIRECT(ADDRESS($Z130,COLUMN(),4,1,"Monitoraggio"))),"")</f>
        <v/>
      </c>
      <c r="AZ130" s="84" t="str" cm="1">
        <f t="array" aca="1" ref="AZ130" ca="1">IFERROR(IF(INDIRECT(ADDRESS($Z130,COLUMN(),4,1,"Monitoraggio"))="","",INDIRECT(ADDRESS($Z130,COLUMN(),4,1,"Monitoraggio"))),"")</f>
        <v/>
      </c>
      <c r="BA130" s="81" t="str" cm="1">
        <f t="array" aca="1" ref="BA130" ca="1">IFERROR(IF(INDIRECT(ADDRESS($Z130,COLUMN(),4,1,"Monitoraggio"))="","",INDIRECT(ADDRESS($Z130,COLUMN(),4,1,"Monitoraggio"))),"")</f>
        <v/>
      </c>
      <c r="BB130" s="86" t="str" cm="1">
        <f t="array" aca="1" ref="BB130" ca="1">IFERROR(IF(INDIRECT(ADDRESS($Z130,COLUMN(),4,1,"Monitoraggio"))="","",INDIRECT(ADDRESS($Z130,COLUMN(),4,1,"Monitoraggio"))),"")</f>
        <v/>
      </c>
      <c r="BC130" s="79" t="str" cm="1">
        <f t="array" aca="1" ref="BC130" ca="1">IFERROR(IF(INDIRECT(ADDRESS($Z130,COLUMN(),4,1,"Monitoraggio"))="","",INDIRECT(ADDRESS($Z130,COLUMN(),4,1,"Monitoraggio"))),"")</f>
        <v/>
      </c>
      <c r="BD130" s="79" t="str" cm="1">
        <f t="array" aca="1" ref="BD130" ca="1">IFERROR(IF(INDIRECT(ADDRESS($Z130,COLUMN(),4,1,"Monitoraggio"))="","",INDIRECT(ADDRESS($Z130,COLUMN(),4,1,"Monitoraggio"))),"")</f>
        <v/>
      </c>
      <c r="BE130" s="79" t="str" cm="1">
        <f t="array" aca="1" ref="BE130" ca="1">IFERROR(IF(INDIRECT(ADDRESS($Z130,COLUMN(),4,1,"Monitoraggio"))="","",INDIRECT(ADDRESS($Z130,COLUMN(),4,1,"Monitoraggio"))),"")</f>
        <v/>
      </c>
      <c r="BF130" s="79" t="str" cm="1">
        <f t="array" aca="1" ref="BF130" ca="1">IFERROR(IF(INDIRECT(ADDRESS($Z130,COLUMN(),4,1,"Monitoraggio"))="","",INDIRECT(ADDRESS($Z130,COLUMN(),4,1,"Monitoraggio"))),"")</f>
        <v/>
      </c>
      <c r="BG130" s="114" t="str" cm="1">
        <f t="array" aca="1" ref="BG130" ca="1">IFERROR(IF(INDIRECT(ADDRESS($Z130,COLUMN(),4,1,"Monitoraggio"))="","",INDIRECT(ADDRESS($Z130,COLUMN(),4,1,"Monitoraggio"))),"")</f>
        <v/>
      </c>
      <c r="BH130" s="48" t="str" cm="1">
        <f t="array" aca="1" ref="BH130" ca="1">IFERROR(IF(INDIRECT(ADDRESS($Z130,COLUMN(),4,1,"Monitoraggio"))="","",INDIRECT(ADDRESS($Z130,COLUMN(),4,1,"Monitoraggio"))),"")</f>
        <v/>
      </c>
      <c r="BI130" s="84" t="str" cm="1">
        <f t="array" aca="1" ref="BI130" ca="1">IFERROR(IF(INDIRECT(ADDRESS($Z130,COLUMN(),4,1,"Monitoraggio"))="","",INDIRECT(ADDRESS($Z130,COLUMN(),4,1,"Monitoraggio"))),"")</f>
        <v/>
      </c>
      <c r="BJ130" s="81" t="str" cm="1">
        <f t="array" aca="1" ref="BJ130" ca="1">IFERROR(IF(INDIRECT(ADDRESS($Z130,COLUMN(),4,1,"Monitoraggio"))="","",INDIRECT(ADDRESS($Z130,COLUMN(),4,1,"Monitoraggio"))),"")</f>
        <v/>
      </c>
    </row>
    <row r="131" spans="26:62" x14ac:dyDescent="0.2">
      <c r="Z131" s="132" t="str">
        <f>IFERROR(MATCH(ROW()-9,Monitoraggio!Y$1:Y$1000,0),"")</f>
        <v/>
      </c>
      <c r="AA131" s="60" t="str" cm="1">
        <f t="array" aca="1" ref="AA131" ca="1">IFERROR(IF(INDIRECT(ADDRESS($Z131,COLUMN(),4,1,"Monitoraggio"))="","",INDIRECT(ADDRESS($Z131,COLUMN(),4,1,"Monitoraggio"))),"")</f>
        <v/>
      </c>
      <c r="AB131" s="114" t="str" cm="1">
        <f t="array" aca="1" ref="AB131" ca="1">IFERROR(IF(INDIRECT(ADDRESS($Z131,COLUMN(),4,1,"Monitoraggio"))="","",INDIRECT(ADDRESS($Z131,COLUMN(),4,1,"Monitoraggio"))),"")</f>
        <v/>
      </c>
      <c r="AC131" s="114" t="str" cm="1">
        <f t="array" aca="1" ref="AC131" ca="1">IFERROR(IF(INDIRECT(ADDRESS($Z131,COLUMN(),4,1,"Monitoraggio"))="","",INDIRECT(ADDRESS($Z131,COLUMN(),4,1,"Monitoraggio"))),"")</f>
        <v/>
      </c>
      <c r="AD131" s="48" t="str" cm="1">
        <f t="array" aca="1" ref="AD131" ca="1">IFERROR(IF(INDIRECT(ADDRESS($Z131,COLUMN(),4,1,"Monitoraggio"))="","",INDIRECT(ADDRESS($Z131,COLUMN(),4,1,"Monitoraggio"))),"")</f>
        <v/>
      </c>
      <c r="AE131" s="61" t="str" cm="1">
        <f t="array" aca="1" ref="AE131" ca="1">IFERROR(IF(INDIRECT(ADDRESS($Z131,COLUMN(),4,1,"Monitoraggio"))="","",INDIRECT(ADDRESS($Z131,COLUMN(),4,1,"Monitoraggio"))),"")</f>
        <v/>
      </c>
      <c r="AF131" s="116" t="str" cm="1">
        <f t="array" aca="1" ref="AF131" ca="1">IFERROR(IF(INDIRECT(ADDRESS($Z131,COLUMN(),4,1,"Monitoraggio"))="","",INDIRECT(ADDRESS($Z131,COLUMN(),4,1,"Monitoraggio"))),"")</f>
        <v/>
      </c>
      <c r="AG131" s="61" t="str" cm="1">
        <f t="array" aca="1" ref="AG131" ca="1">IFERROR(IF(INDIRECT(ADDRESS($Z131,COLUMN(),4,1,"Monitoraggio"))="","",INDIRECT(ADDRESS($Z131,COLUMN(),4,1,"Monitoraggio"))),"")</f>
        <v/>
      </c>
      <c r="AH131" s="116" t="str" cm="1">
        <f t="array" aca="1" ref="AH131" ca="1">IFERROR(IF(INDIRECT(ADDRESS($Z131,COLUMN(),4,1,"Monitoraggio"))="","",INDIRECT(ADDRESS($Z131,COLUMN(),4,1,"Monitoraggio"))),"")</f>
        <v/>
      </c>
      <c r="AI131" s="114" t="str" cm="1">
        <f t="array" aca="1" ref="AI131" ca="1">IFERROR(IF(INDIRECT(ADDRESS($Z131,COLUMN(),4,1,"Monitoraggio"))="","",INDIRECT(ADDRESS($Z131,COLUMN(),4,1,"Monitoraggio"))),"")</f>
        <v/>
      </c>
      <c r="AJ131" s="118" t="str" cm="1">
        <f t="array" aca="1" ref="AJ131" ca="1">IFERROR(IF(INDIRECT(ADDRESS($Z131,COLUMN(),4,1,"Monitoraggio"))="","",INDIRECT(ADDRESS($Z131,COLUMN(),4,1,"Monitoraggio"))),"")</f>
        <v/>
      </c>
      <c r="AK131" s="119" t="str" cm="1">
        <f t="array" aca="1" ref="AK131" ca="1">IFERROR(IF(INDIRECT(ADDRESS($Z131,COLUMN(),4,1,"Monitoraggio"))="","",INDIRECT(ADDRESS($Z131,COLUMN(),4,1,"Monitoraggio"))),"")</f>
        <v/>
      </c>
      <c r="AL131" s="79" t="str" cm="1">
        <f t="array" aca="1" ref="AL131" ca="1">IFERROR(IF(INDIRECT(ADDRESS($Z131,COLUMN(),4,1,"Monitoraggio"))="","",INDIRECT(ADDRESS($Z131,COLUMN(),4,1,"Monitoraggio"))),"")</f>
        <v/>
      </c>
      <c r="AM131" s="77" t="str" cm="1">
        <f t="array" aca="1" ref="AM131" ca="1">IFERROR(IF(INDIRECT(ADDRESS($Z131,COLUMN(),4,1,"Monitoraggio"))="","",INDIRECT(ADDRESS($Z131,COLUMN(),4,1,"Monitoraggio"))),"")</f>
        <v/>
      </c>
      <c r="AN131" s="79" t="str" cm="1">
        <f t="array" aca="1" ref="AN131" ca="1">IFERROR(IF(INDIRECT(ADDRESS($Z131,COLUMN(),4,1,"Monitoraggio"))="","",INDIRECT(ADDRESS($Z131,COLUMN(),4,1,"Monitoraggio"))),"")</f>
        <v/>
      </c>
      <c r="AO131" s="79" t="str" cm="1">
        <f t="array" aca="1" ref="AO131" ca="1">IFERROR(IF(INDIRECT(ADDRESS($Z131,COLUMN(),4,1,"Monitoraggio"))="","",INDIRECT(ADDRESS($Z131,COLUMN(),4,1,"Monitoraggio"))),"")</f>
        <v/>
      </c>
      <c r="AP131" s="79" t="str" cm="1">
        <f t="array" aca="1" ref="AP131" ca="1">IFERROR(IF(INDIRECT(ADDRESS($Z131,COLUMN(),4,1,"Monitoraggio"))="","",INDIRECT(ADDRESS($Z131,COLUMN(),4,1,"Monitoraggio"))),"")</f>
        <v/>
      </c>
      <c r="AQ131" s="81" t="str" cm="1">
        <f t="array" aca="1" ref="AQ131" ca="1">IFERROR(IF(INDIRECT(ADDRESS($Z131,COLUMN(),4,1,"Monitoraggio"))="","",INDIRECT(ADDRESS($Z131,COLUMN(),4,1,"Monitoraggio"))),"")</f>
        <v/>
      </c>
      <c r="AR131" s="122" t="str" cm="1">
        <f t="array" aca="1" ref="AR131" ca="1">IFERROR(IF(INDIRECT(ADDRESS($Z131,COLUMN(),4,1,"Monitoraggio"))="","",INDIRECT(ADDRESS($Z131,COLUMN(),4,1,"Monitoraggio"))),"")</f>
        <v/>
      </c>
      <c r="AS131" s="118" t="str" cm="1">
        <f t="array" aca="1" ref="AS131" ca="1">IFERROR(IF(INDIRECT(ADDRESS($Z131,COLUMN(),4,1,"Monitoraggio"))="","",INDIRECT(ADDRESS($Z131,COLUMN(),4,1,"Monitoraggio"))),"")</f>
        <v/>
      </c>
      <c r="AT131" s="119" t="str" cm="1">
        <f t="array" aca="1" ref="AT131" ca="1">IFERROR(IF(INDIRECT(ADDRESS($Z131,COLUMN(),4,1,"Monitoraggio"))="","",INDIRECT(ADDRESS($Z131,COLUMN(),4,1,"Monitoraggio"))),"")</f>
        <v/>
      </c>
      <c r="AU131" s="79" t="str" cm="1">
        <f t="array" aca="1" ref="AU131" ca="1">IFERROR(IF(INDIRECT(ADDRESS($Z131,COLUMN(),4,1,"Monitoraggio"))="","",INDIRECT(ADDRESS($Z131,COLUMN(),4,1,"Monitoraggio"))),"")</f>
        <v/>
      </c>
      <c r="AV131" s="119" t="str" cm="1">
        <f t="array" aca="1" ref="AV131" ca="1">IFERROR(IF(INDIRECT(ADDRESS($Z131,COLUMN(),4,1,"Monitoraggio"))="","",INDIRECT(ADDRESS($Z131,COLUMN(),4,1,"Monitoraggio"))),"")</f>
        <v/>
      </c>
      <c r="AW131" s="124" t="str" cm="1">
        <f t="array" aca="1" ref="AW131" ca="1">IFERROR(IF(INDIRECT(ADDRESS($Z131,COLUMN(),4,1,"Monitoraggio"))="","",INDIRECT(ADDRESS($Z131,COLUMN(),4,1,"Monitoraggio"))),"")</f>
        <v/>
      </c>
      <c r="AX131" s="62" t="str" cm="1">
        <f t="array" aca="1" ref="AX131" ca="1">IFERROR(IF(INDIRECT(ADDRESS($Z131,COLUMN(),4,1,"Monitoraggio"))="","",INDIRECT(ADDRESS($Z131,COLUMN(),4,1,"Monitoraggio"))),"")</f>
        <v/>
      </c>
      <c r="AY131" s="79" t="str" cm="1">
        <f t="array" aca="1" ref="AY131" ca="1">IFERROR(IF(INDIRECT(ADDRESS($Z131,COLUMN(),4,1,"Monitoraggio"))="","",INDIRECT(ADDRESS($Z131,COLUMN(),4,1,"Monitoraggio"))),"")</f>
        <v/>
      </c>
      <c r="AZ131" s="84" t="str" cm="1">
        <f t="array" aca="1" ref="AZ131" ca="1">IFERROR(IF(INDIRECT(ADDRESS($Z131,COLUMN(),4,1,"Monitoraggio"))="","",INDIRECT(ADDRESS($Z131,COLUMN(),4,1,"Monitoraggio"))),"")</f>
        <v/>
      </c>
      <c r="BA131" s="81" t="str" cm="1">
        <f t="array" aca="1" ref="BA131" ca="1">IFERROR(IF(INDIRECT(ADDRESS($Z131,COLUMN(),4,1,"Monitoraggio"))="","",INDIRECT(ADDRESS($Z131,COLUMN(),4,1,"Monitoraggio"))),"")</f>
        <v/>
      </c>
      <c r="BB131" s="86" t="str" cm="1">
        <f t="array" aca="1" ref="BB131" ca="1">IFERROR(IF(INDIRECT(ADDRESS($Z131,COLUMN(),4,1,"Monitoraggio"))="","",INDIRECT(ADDRESS($Z131,COLUMN(),4,1,"Monitoraggio"))),"")</f>
        <v/>
      </c>
      <c r="BC131" s="79" t="str" cm="1">
        <f t="array" aca="1" ref="BC131" ca="1">IFERROR(IF(INDIRECT(ADDRESS($Z131,COLUMN(),4,1,"Monitoraggio"))="","",INDIRECT(ADDRESS($Z131,COLUMN(),4,1,"Monitoraggio"))),"")</f>
        <v/>
      </c>
      <c r="BD131" s="79" t="str" cm="1">
        <f t="array" aca="1" ref="BD131" ca="1">IFERROR(IF(INDIRECT(ADDRESS($Z131,COLUMN(),4,1,"Monitoraggio"))="","",INDIRECT(ADDRESS($Z131,COLUMN(),4,1,"Monitoraggio"))),"")</f>
        <v/>
      </c>
      <c r="BE131" s="79" t="str" cm="1">
        <f t="array" aca="1" ref="BE131" ca="1">IFERROR(IF(INDIRECT(ADDRESS($Z131,COLUMN(),4,1,"Monitoraggio"))="","",INDIRECT(ADDRESS($Z131,COLUMN(),4,1,"Monitoraggio"))),"")</f>
        <v/>
      </c>
      <c r="BF131" s="79" t="str" cm="1">
        <f t="array" aca="1" ref="BF131" ca="1">IFERROR(IF(INDIRECT(ADDRESS($Z131,COLUMN(),4,1,"Monitoraggio"))="","",INDIRECT(ADDRESS($Z131,COLUMN(),4,1,"Monitoraggio"))),"")</f>
        <v/>
      </c>
      <c r="BG131" s="114" t="str" cm="1">
        <f t="array" aca="1" ref="BG131" ca="1">IFERROR(IF(INDIRECT(ADDRESS($Z131,COLUMN(),4,1,"Monitoraggio"))="","",INDIRECT(ADDRESS($Z131,COLUMN(),4,1,"Monitoraggio"))),"")</f>
        <v/>
      </c>
      <c r="BH131" s="48" t="str" cm="1">
        <f t="array" aca="1" ref="BH131" ca="1">IFERROR(IF(INDIRECT(ADDRESS($Z131,COLUMN(),4,1,"Monitoraggio"))="","",INDIRECT(ADDRESS($Z131,COLUMN(),4,1,"Monitoraggio"))),"")</f>
        <v/>
      </c>
      <c r="BI131" s="84" t="str" cm="1">
        <f t="array" aca="1" ref="BI131" ca="1">IFERROR(IF(INDIRECT(ADDRESS($Z131,COLUMN(),4,1,"Monitoraggio"))="","",INDIRECT(ADDRESS($Z131,COLUMN(),4,1,"Monitoraggio"))),"")</f>
        <v/>
      </c>
      <c r="BJ131" s="81" t="str" cm="1">
        <f t="array" aca="1" ref="BJ131" ca="1">IFERROR(IF(INDIRECT(ADDRESS($Z131,COLUMN(),4,1,"Monitoraggio"))="","",INDIRECT(ADDRESS($Z131,COLUMN(),4,1,"Monitoraggio"))),"")</f>
        <v/>
      </c>
    </row>
    <row r="132" spans="26:62" x14ac:dyDescent="0.2">
      <c r="Z132" s="132" t="str">
        <f>IFERROR(MATCH(ROW()-9,Monitoraggio!Y$1:Y$1000,0),"")</f>
        <v/>
      </c>
      <c r="AA132" s="60" t="str" cm="1">
        <f t="array" aca="1" ref="AA132" ca="1">IFERROR(IF(INDIRECT(ADDRESS($Z132,COLUMN(),4,1,"Monitoraggio"))="","",INDIRECT(ADDRESS($Z132,COLUMN(),4,1,"Monitoraggio"))),"")</f>
        <v/>
      </c>
      <c r="AB132" s="114" t="str" cm="1">
        <f t="array" aca="1" ref="AB132" ca="1">IFERROR(IF(INDIRECT(ADDRESS($Z132,COLUMN(),4,1,"Monitoraggio"))="","",INDIRECT(ADDRESS($Z132,COLUMN(),4,1,"Monitoraggio"))),"")</f>
        <v/>
      </c>
      <c r="AC132" s="114" t="str" cm="1">
        <f t="array" aca="1" ref="AC132" ca="1">IFERROR(IF(INDIRECT(ADDRESS($Z132,COLUMN(),4,1,"Monitoraggio"))="","",INDIRECT(ADDRESS($Z132,COLUMN(),4,1,"Monitoraggio"))),"")</f>
        <v/>
      </c>
      <c r="AD132" s="48" t="str" cm="1">
        <f t="array" aca="1" ref="AD132" ca="1">IFERROR(IF(INDIRECT(ADDRESS($Z132,COLUMN(),4,1,"Monitoraggio"))="","",INDIRECT(ADDRESS($Z132,COLUMN(),4,1,"Monitoraggio"))),"")</f>
        <v/>
      </c>
      <c r="AE132" s="61" t="str" cm="1">
        <f t="array" aca="1" ref="AE132" ca="1">IFERROR(IF(INDIRECT(ADDRESS($Z132,COLUMN(),4,1,"Monitoraggio"))="","",INDIRECT(ADDRESS($Z132,COLUMN(),4,1,"Monitoraggio"))),"")</f>
        <v/>
      </c>
      <c r="AF132" s="116" t="str" cm="1">
        <f t="array" aca="1" ref="AF132" ca="1">IFERROR(IF(INDIRECT(ADDRESS($Z132,COLUMN(),4,1,"Monitoraggio"))="","",INDIRECT(ADDRESS($Z132,COLUMN(),4,1,"Monitoraggio"))),"")</f>
        <v/>
      </c>
      <c r="AG132" s="61" t="str" cm="1">
        <f t="array" aca="1" ref="AG132" ca="1">IFERROR(IF(INDIRECT(ADDRESS($Z132,COLUMN(),4,1,"Monitoraggio"))="","",INDIRECT(ADDRESS($Z132,COLUMN(),4,1,"Monitoraggio"))),"")</f>
        <v/>
      </c>
      <c r="AH132" s="116" t="str" cm="1">
        <f t="array" aca="1" ref="AH132" ca="1">IFERROR(IF(INDIRECT(ADDRESS($Z132,COLUMN(),4,1,"Monitoraggio"))="","",INDIRECT(ADDRESS($Z132,COLUMN(),4,1,"Monitoraggio"))),"")</f>
        <v/>
      </c>
      <c r="AI132" s="114" t="str" cm="1">
        <f t="array" aca="1" ref="AI132" ca="1">IFERROR(IF(INDIRECT(ADDRESS($Z132,COLUMN(),4,1,"Monitoraggio"))="","",INDIRECT(ADDRESS($Z132,COLUMN(),4,1,"Monitoraggio"))),"")</f>
        <v/>
      </c>
      <c r="AJ132" s="118" t="str" cm="1">
        <f t="array" aca="1" ref="AJ132" ca="1">IFERROR(IF(INDIRECT(ADDRESS($Z132,COLUMN(),4,1,"Monitoraggio"))="","",INDIRECT(ADDRESS($Z132,COLUMN(),4,1,"Monitoraggio"))),"")</f>
        <v/>
      </c>
      <c r="AK132" s="119" t="str" cm="1">
        <f t="array" aca="1" ref="AK132" ca="1">IFERROR(IF(INDIRECT(ADDRESS($Z132,COLUMN(),4,1,"Monitoraggio"))="","",INDIRECT(ADDRESS($Z132,COLUMN(),4,1,"Monitoraggio"))),"")</f>
        <v/>
      </c>
      <c r="AL132" s="79" t="str" cm="1">
        <f t="array" aca="1" ref="AL132" ca="1">IFERROR(IF(INDIRECT(ADDRESS($Z132,COLUMN(),4,1,"Monitoraggio"))="","",INDIRECT(ADDRESS($Z132,COLUMN(),4,1,"Monitoraggio"))),"")</f>
        <v/>
      </c>
      <c r="AM132" s="77" t="str" cm="1">
        <f t="array" aca="1" ref="AM132" ca="1">IFERROR(IF(INDIRECT(ADDRESS($Z132,COLUMN(),4,1,"Monitoraggio"))="","",INDIRECT(ADDRESS($Z132,COLUMN(),4,1,"Monitoraggio"))),"")</f>
        <v/>
      </c>
      <c r="AN132" s="79" t="str" cm="1">
        <f t="array" aca="1" ref="AN132" ca="1">IFERROR(IF(INDIRECT(ADDRESS($Z132,COLUMN(),4,1,"Monitoraggio"))="","",INDIRECT(ADDRESS($Z132,COLUMN(),4,1,"Monitoraggio"))),"")</f>
        <v/>
      </c>
      <c r="AO132" s="79" t="str" cm="1">
        <f t="array" aca="1" ref="AO132" ca="1">IFERROR(IF(INDIRECT(ADDRESS($Z132,COLUMN(),4,1,"Monitoraggio"))="","",INDIRECT(ADDRESS($Z132,COLUMN(),4,1,"Monitoraggio"))),"")</f>
        <v/>
      </c>
      <c r="AP132" s="79" t="str" cm="1">
        <f t="array" aca="1" ref="AP132" ca="1">IFERROR(IF(INDIRECT(ADDRESS($Z132,COLUMN(),4,1,"Monitoraggio"))="","",INDIRECT(ADDRESS($Z132,COLUMN(),4,1,"Monitoraggio"))),"")</f>
        <v/>
      </c>
      <c r="AQ132" s="81" t="str" cm="1">
        <f t="array" aca="1" ref="AQ132" ca="1">IFERROR(IF(INDIRECT(ADDRESS($Z132,COLUMN(),4,1,"Monitoraggio"))="","",INDIRECT(ADDRESS($Z132,COLUMN(),4,1,"Monitoraggio"))),"")</f>
        <v/>
      </c>
      <c r="AR132" s="122" t="str" cm="1">
        <f t="array" aca="1" ref="AR132" ca="1">IFERROR(IF(INDIRECT(ADDRESS($Z132,COLUMN(),4,1,"Monitoraggio"))="","",INDIRECT(ADDRESS($Z132,COLUMN(),4,1,"Monitoraggio"))),"")</f>
        <v/>
      </c>
      <c r="AS132" s="118" t="str" cm="1">
        <f t="array" aca="1" ref="AS132" ca="1">IFERROR(IF(INDIRECT(ADDRESS($Z132,COLUMN(),4,1,"Monitoraggio"))="","",INDIRECT(ADDRESS($Z132,COLUMN(),4,1,"Monitoraggio"))),"")</f>
        <v/>
      </c>
      <c r="AT132" s="119" t="str" cm="1">
        <f t="array" aca="1" ref="AT132" ca="1">IFERROR(IF(INDIRECT(ADDRESS($Z132,COLUMN(),4,1,"Monitoraggio"))="","",INDIRECT(ADDRESS($Z132,COLUMN(),4,1,"Monitoraggio"))),"")</f>
        <v/>
      </c>
      <c r="AU132" s="79" t="str" cm="1">
        <f t="array" aca="1" ref="AU132" ca="1">IFERROR(IF(INDIRECT(ADDRESS($Z132,COLUMN(),4,1,"Monitoraggio"))="","",INDIRECT(ADDRESS($Z132,COLUMN(),4,1,"Monitoraggio"))),"")</f>
        <v/>
      </c>
      <c r="AV132" s="119" t="str" cm="1">
        <f t="array" aca="1" ref="AV132" ca="1">IFERROR(IF(INDIRECT(ADDRESS($Z132,COLUMN(),4,1,"Monitoraggio"))="","",INDIRECT(ADDRESS($Z132,COLUMN(),4,1,"Monitoraggio"))),"")</f>
        <v/>
      </c>
      <c r="AW132" s="124" t="str" cm="1">
        <f t="array" aca="1" ref="AW132" ca="1">IFERROR(IF(INDIRECT(ADDRESS($Z132,COLUMN(),4,1,"Monitoraggio"))="","",INDIRECT(ADDRESS($Z132,COLUMN(),4,1,"Monitoraggio"))),"")</f>
        <v/>
      </c>
      <c r="AX132" s="62" t="str" cm="1">
        <f t="array" aca="1" ref="AX132" ca="1">IFERROR(IF(INDIRECT(ADDRESS($Z132,COLUMN(),4,1,"Monitoraggio"))="","",INDIRECT(ADDRESS($Z132,COLUMN(),4,1,"Monitoraggio"))),"")</f>
        <v/>
      </c>
      <c r="AY132" s="79" t="str" cm="1">
        <f t="array" aca="1" ref="AY132" ca="1">IFERROR(IF(INDIRECT(ADDRESS($Z132,COLUMN(),4,1,"Monitoraggio"))="","",INDIRECT(ADDRESS($Z132,COLUMN(),4,1,"Monitoraggio"))),"")</f>
        <v/>
      </c>
      <c r="AZ132" s="84" t="str" cm="1">
        <f t="array" aca="1" ref="AZ132" ca="1">IFERROR(IF(INDIRECT(ADDRESS($Z132,COLUMN(),4,1,"Monitoraggio"))="","",INDIRECT(ADDRESS($Z132,COLUMN(),4,1,"Monitoraggio"))),"")</f>
        <v/>
      </c>
      <c r="BA132" s="81" t="str" cm="1">
        <f t="array" aca="1" ref="BA132" ca="1">IFERROR(IF(INDIRECT(ADDRESS($Z132,COLUMN(),4,1,"Monitoraggio"))="","",INDIRECT(ADDRESS($Z132,COLUMN(),4,1,"Monitoraggio"))),"")</f>
        <v/>
      </c>
      <c r="BB132" s="86" t="str" cm="1">
        <f t="array" aca="1" ref="BB132" ca="1">IFERROR(IF(INDIRECT(ADDRESS($Z132,COLUMN(),4,1,"Monitoraggio"))="","",INDIRECT(ADDRESS($Z132,COLUMN(),4,1,"Monitoraggio"))),"")</f>
        <v/>
      </c>
      <c r="BC132" s="79" t="str" cm="1">
        <f t="array" aca="1" ref="BC132" ca="1">IFERROR(IF(INDIRECT(ADDRESS($Z132,COLUMN(),4,1,"Monitoraggio"))="","",INDIRECT(ADDRESS($Z132,COLUMN(),4,1,"Monitoraggio"))),"")</f>
        <v/>
      </c>
      <c r="BD132" s="79" t="str" cm="1">
        <f t="array" aca="1" ref="BD132" ca="1">IFERROR(IF(INDIRECT(ADDRESS($Z132,COLUMN(),4,1,"Monitoraggio"))="","",INDIRECT(ADDRESS($Z132,COLUMN(),4,1,"Monitoraggio"))),"")</f>
        <v/>
      </c>
      <c r="BE132" s="79" t="str" cm="1">
        <f t="array" aca="1" ref="BE132" ca="1">IFERROR(IF(INDIRECT(ADDRESS($Z132,COLUMN(),4,1,"Monitoraggio"))="","",INDIRECT(ADDRESS($Z132,COLUMN(),4,1,"Monitoraggio"))),"")</f>
        <v/>
      </c>
      <c r="BF132" s="79" t="str" cm="1">
        <f t="array" aca="1" ref="BF132" ca="1">IFERROR(IF(INDIRECT(ADDRESS($Z132,COLUMN(),4,1,"Monitoraggio"))="","",INDIRECT(ADDRESS($Z132,COLUMN(),4,1,"Monitoraggio"))),"")</f>
        <v/>
      </c>
      <c r="BG132" s="114" t="str" cm="1">
        <f t="array" aca="1" ref="BG132" ca="1">IFERROR(IF(INDIRECT(ADDRESS($Z132,COLUMN(),4,1,"Monitoraggio"))="","",INDIRECT(ADDRESS($Z132,COLUMN(),4,1,"Monitoraggio"))),"")</f>
        <v/>
      </c>
      <c r="BH132" s="48" t="str" cm="1">
        <f t="array" aca="1" ref="BH132" ca="1">IFERROR(IF(INDIRECT(ADDRESS($Z132,COLUMN(),4,1,"Monitoraggio"))="","",INDIRECT(ADDRESS($Z132,COLUMN(),4,1,"Monitoraggio"))),"")</f>
        <v/>
      </c>
      <c r="BI132" s="84" t="str" cm="1">
        <f t="array" aca="1" ref="BI132" ca="1">IFERROR(IF(INDIRECT(ADDRESS($Z132,COLUMN(),4,1,"Monitoraggio"))="","",INDIRECT(ADDRESS($Z132,COLUMN(),4,1,"Monitoraggio"))),"")</f>
        <v/>
      </c>
      <c r="BJ132" s="81" t="str" cm="1">
        <f t="array" aca="1" ref="BJ132" ca="1">IFERROR(IF(INDIRECT(ADDRESS($Z132,COLUMN(),4,1,"Monitoraggio"))="","",INDIRECT(ADDRESS($Z132,COLUMN(),4,1,"Monitoraggio"))),"")</f>
        <v/>
      </c>
    </row>
    <row r="133" spans="26:62" x14ac:dyDescent="0.2">
      <c r="Z133" s="132" t="str">
        <f>IFERROR(MATCH(ROW()-9,Monitoraggio!Y$1:Y$1000,0),"")</f>
        <v/>
      </c>
      <c r="AA133" s="60" t="str" cm="1">
        <f t="array" aca="1" ref="AA133" ca="1">IFERROR(IF(INDIRECT(ADDRESS($Z133,COLUMN(),4,1,"Monitoraggio"))="","",INDIRECT(ADDRESS($Z133,COLUMN(),4,1,"Monitoraggio"))),"")</f>
        <v/>
      </c>
      <c r="AB133" s="114" t="str" cm="1">
        <f t="array" aca="1" ref="AB133" ca="1">IFERROR(IF(INDIRECT(ADDRESS($Z133,COLUMN(),4,1,"Monitoraggio"))="","",INDIRECT(ADDRESS($Z133,COLUMN(),4,1,"Monitoraggio"))),"")</f>
        <v/>
      </c>
      <c r="AC133" s="114" t="str" cm="1">
        <f t="array" aca="1" ref="AC133" ca="1">IFERROR(IF(INDIRECT(ADDRESS($Z133,COLUMN(),4,1,"Monitoraggio"))="","",INDIRECT(ADDRESS($Z133,COLUMN(),4,1,"Monitoraggio"))),"")</f>
        <v/>
      </c>
      <c r="AD133" s="48" t="str" cm="1">
        <f t="array" aca="1" ref="AD133" ca="1">IFERROR(IF(INDIRECT(ADDRESS($Z133,COLUMN(),4,1,"Monitoraggio"))="","",INDIRECT(ADDRESS($Z133,COLUMN(),4,1,"Monitoraggio"))),"")</f>
        <v/>
      </c>
      <c r="AE133" s="61" t="str" cm="1">
        <f t="array" aca="1" ref="AE133" ca="1">IFERROR(IF(INDIRECT(ADDRESS($Z133,COLUMN(),4,1,"Monitoraggio"))="","",INDIRECT(ADDRESS($Z133,COLUMN(),4,1,"Monitoraggio"))),"")</f>
        <v/>
      </c>
      <c r="AF133" s="116" t="str" cm="1">
        <f t="array" aca="1" ref="AF133" ca="1">IFERROR(IF(INDIRECT(ADDRESS($Z133,COLUMN(),4,1,"Monitoraggio"))="","",INDIRECT(ADDRESS($Z133,COLUMN(),4,1,"Monitoraggio"))),"")</f>
        <v/>
      </c>
      <c r="AG133" s="61" t="str" cm="1">
        <f t="array" aca="1" ref="AG133" ca="1">IFERROR(IF(INDIRECT(ADDRESS($Z133,COLUMN(),4,1,"Monitoraggio"))="","",INDIRECT(ADDRESS($Z133,COLUMN(),4,1,"Monitoraggio"))),"")</f>
        <v/>
      </c>
      <c r="AH133" s="116" t="str" cm="1">
        <f t="array" aca="1" ref="AH133" ca="1">IFERROR(IF(INDIRECT(ADDRESS($Z133,COLUMN(),4,1,"Monitoraggio"))="","",INDIRECT(ADDRESS($Z133,COLUMN(),4,1,"Monitoraggio"))),"")</f>
        <v/>
      </c>
      <c r="AI133" s="114" t="str" cm="1">
        <f t="array" aca="1" ref="AI133" ca="1">IFERROR(IF(INDIRECT(ADDRESS($Z133,COLUMN(),4,1,"Monitoraggio"))="","",INDIRECT(ADDRESS($Z133,COLUMN(),4,1,"Monitoraggio"))),"")</f>
        <v/>
      </c>
      <c r="AJ133" s="118" t="str" cm="1">
        <f t="array" aca="1" ref="AJ133" ca="1">IFERROR(IF(INDIRECT(ADDRESS($Z133,COLUMN(),4,1,"Monitoraggio"))="","",INDIRECT(ADDRESS($Z133,COLUMN(),4,1,"Monitoraggio"))),"")</f>
        <v/>
      </c>
      <c r="AK133" s="119" t="str" cm="1">
        <f t="array" aca="1" ref="AK133" ca="1">IFERROR(IF(INDIRECT(ADDRESS($Z133,COLUMN(),4,1,"Monitoraggio"))="","",INDIRECT(ADDRESS($Z133,COLUMN(),4,1,"Monitoraggio"))),"")</f>
        <v/>
      </c>
      <c r="AL133" s="79" t="str" cm="1">
        <f t="array" aca="1" ref="AL133" ca="1">IFERROR(IF(INDIRECT(ADDRESS($Z133,COLUMN(),4,1,"Monitoraggio"))="","",INDIRECT(ADDRESS($Z133,COLUMN(),4,1,"Monitoraggio"))),"")</f>
        <v/>
      </c>
      <c r="AM133" s="77" t="str" cm="1">
        <f t="array" aca="1" ref="AM133" ca="1">IFERROR(IF(INDIRECT(ADDRESS($Z133,COLUMN(),4,1,"Monitoraggio"))="","",INDIRECT(ADDRESS($Z133,COLUMN(),4,1,"Monitoraggio"))),"")</f>
        <v/>
      </c>
      <c r="AN133" s="79" t="str" cm="1">
        <f t="array" aca="1" ref="AN133" ca="1">IFERROR(IF(INDIRECT(ADDRESS($Z133,COLUMN(),4,1,"Monitoraggio"))="","",INDIRECT(ADDRESS($Z133,COLUMN(),4,1,"Monitoraggio"))),"")</f>
        <v/>
      </c>
      <c r="AO133" s="79" t="str" cm="1">
        <f t="array" aca="1" ref="AO133" ca="1">IFERROR(IF(INDIRECT(ADDRESS($Z133,COLUMN(),4,1,"Monitoraggio"))="","",INDIRECT(ADDRESS($Z133,COLUMN(),4,1,"Monitoraggio"))),"")</f>
        <v/>
      </c>
      <c r="AP133" s="79" t="str" cm="1">
        <f t="array" aca="1" ref="AP133" ca="1">IFERROR(IF(INDIRECT(ADDRESS($Z133,COLUMN(),4,1,"Monitoraggio"))="","",INDIRECT(ADDRESS($Z133,COLUMN(),4,1,"Monitoraggio"))),"")</f>
        <v/>
      </c>
      <c r="AQ133" s="81" t="str" cm="1">
        <f t="array" aca="1" ref="AQ133" ca="1">IFERROR(IF(INDIRECT(ADDRESS($Z133,COLUMN(),4,1,"Monitoraggio"))="","",INDIRECT(ADDRESS($Z133,COLUMN(),4,1,"Monitoraggio"))),"")</f>
        <v/>
      </c>
      <c r="AR133" s="122" t="str" cm="1">
        <f t="array" aca="1" ref="AR133" ca="1">IFERROR(IF(INDIRECT(ADDRESS($Z133,COLUMN(),4,1,"Monitoraggio"))="","",INDIRECT(ADDRESS($Z133,COLUMN(),4,1,"Monitoraggio"))),"")</f>
        <v/>
      </c>
      <c r="AS133" s="118" t="str" cm="1">
        <f t="array" aca="1" ref="AS133" ca="1">IFERROR(IF(INDIRECT(ADDRESS($Z133,COLUMN(),4,1,"Monitoraggio"))="","",INDIRECT(ADDRESS($Z133,COLUMN(),4,1,"Monitoraggio"))),"")</f>
        <v/>
      </c>
      <c r="AT133" s="119" t="str" cm="1">
        <f t="array" aca="1" ref="AT133" ca="1">IFERROR(IF(INDIRECT(ADDRESS($Z133,COLUMN(),4,1,"Monitoraggio"))="","",INDIRECT(ADDRESS($Z133,COLUMN(),4,1,"Monitoraggio"))),"")</f>
        <v/>
      </c>
      <c r="AU133" s="79" t="str" cm="1">
        <f t="array" aca="1" ref="AU133" ca="1">IFERROR(IF(INDIRECT(ADDRESS($Z133,COLUMN(),4,1,"Monitoraggio"))="","",INDIRECT(ADDRESS($Z133,COLUMN(),4,1,"Monitoraggio"))),"")</f>
        <v/>
      </c>
      <c r="AV133" s="119" t="str" cm="1">
        <f t="array" aca="1" ref="AV133" ca="1">IFERROR(IF(INDIRECT(ADDRESS($Z133,COLUMN(),4,1,"Monitoraggio"))="","",INDIRECT(ADDRESS($Z133,COLUMN(),4,1,"Monitoraggio"))),"")</f>
        <v/>
      </c>
      <c r="AW133" s="124" t="str" cm="1">
        <f t="array" aca="1" ref="AW133" ca="1">IFERROR(IF(INDIRECT(ADDRESS($Z133,COLUMN(),4,1,"Monitoraggio"))="","",INDIRECT(ADDRESS($Z133,COLUMN(),4,1,"Monitoraggio"))),"")</f>
        <v/>
      </c>
      <c r="AX133" s="62" t="str" cm="1">
        <f t="array" aca="1" ref="AX133" ca="1">IFERROR(IF(INDIRECT(ADDRESS($Z133,COLUMN(),4,1,"Monitoraggio"))="","",INDIRECT(ADDRESS($Z133,COLUMN(),4,1,"Monitoraggio"))),"")</f>
        <v/>
      </c>
      <c r="AY133" s="79" t="str" cm="1">
        <f t="array" aca="1" ref="AY133" ca="1">IFERROR(IF(INDIRECT(ADDRESS($Z133,COLUMN(),4,1,"Monitoraggio"))="","",INDIRECT(ADDRESS($Z133,COLUMN(),4,1,"Monitoraggio"))),"")</f>
        <v/>
      </c>
      <c r="AZ133" s="84" t="str" cm="1">
        <f t="array" aca="1" ref="AZ133" ca="1">IFERROR(IF(INDIRECT(ADDRESS($Z133,COLUMN(),4,1,"Monitoraggio"))="","",INDIRECT(ADDRESS($Z133,COLUMN(),4,1,"Monitoraggio"))),"")</f>
        <v/>
      </c>
      <c r="BA133" s="81" t="str" cm="1">
        <f t="array" aca="1" ref="BA133" ca="1">IFERROR(IF(INDIRECT(ADDRESS($Z133,COLUMN(),4,1,"Monitoraggio"))="","",INDIRECT(ADDRESS($Z133,COLUMN(),4,1,"Monitoraggio"))),"")</f>
        <v/>
      </c>
      <c r="BB133" s="86" t="str" cm="1">
        <f t="array" aca="1" ref="BB133" ca="1">IFERROR(IF(INDIRECT(ADDRESS($Z133,COLUMN(),4,1,"Monitoraggio"))="","",INDIRECT(ADDRESS($Z133,COLUMN(),4,1,"Monitoraggio"))),"")</f>
        <v/>
      </c>
      <c r="BC133" s="79" t="str" cm="1">
        <f t="array" aca="1" ref="BC133" ca="1">IFERROR(IF(INDIRECT(ADDRESS($Z133,COLUMN(),4,1,"Monitoraggio"))="","",INDIRECT(ADDRESS($Z133,COLUMN(),4,1,"Monitoraggio"))),"")</f>
        <v/>
      </c>
      <c r="BD133" s="79" t="str" cm="1">
        <f t="array" aca="1" ref="BD133" ca="1">IFERROR(IF(INDIRECT(ADDRESS($Z133,COLUMN(),4,1,"Monitoraggio"))="","",INDIRECT(ADDRESS($Z133,COLUMN(),4,1,"Monitoraggio"))),"")</f>
        <v/>
      </c>
      <c r="BE133" s="79" t="str" cm="1">
        <f t="array" aca="1" ref="BE133" ca="1">IFERROR(IF(INDIRECT(ADDRESS($Z133,COLUMN(),4,1,"Monitoraggio"))="","",INDIRECT(ADDRESS($Z133,COLUMN(),4,1,"Monitoraggio"))),"")</f>
        <v/>
      </c>
      <c r="BF133" s="79" t="str" cm="1">
        <f t="array" aca="1" ref="BF133" ca="1">IFERROR(IF(INDIRECT(ADDRESS($Z133,COLUMN(),4,1,"Monitoraggio"))="","",INDIRECT(ADDRESS($Z133,COLUMN(),4,1,"Monitoraggio"))),"")</f>
        <v/>
      </c>
      <c r="BG133" s="114" t="str" cm="1">
        <f t="array" aca="1" ref="BG133" ca="1">IFERROR(IF(INDIRECT(ADDRESS($Z133,COLUMN(),4,1,"Monitoraggio"))="","",INDIRECT(ADDRESS($Z133,COLUMN(),4,1,"Monitoraggio"))),"")</f>
        <v/>
      </c>
      <c r="BH133" s="48" t="str" cm="1">
        <f t="array" aca="1" ref="BH133" ca="1">IFERROR(IF(INDIRECT(ADDRESS($Z133,COLUMN(),4,1,"Monitoraggio"))="","",INDIRECT(ADDRESS($Z133,COLUMN(),4,1,"Monitoraggio"))),"")</f>
        <v/>
      </c>
      <c r="BI133" s="84" t="str" cm="1">
        <f t="array" aca="1" ref="BI133" ca="1">IFERROR(IF(INDIRECT(ADDRESS($Z133,COLUMN(),4,1,"Monitoraggio"))="","",INDIRECT(ADDRESS($Z133,COLUMN(),4,1,"Monitoraggio"))),"")</f>
        <v/>
      </c>
      <c r="BJ133" s="81" t="str" cm="1">
        <f t="array" aca="1" ref="BJ133" ca="1">IFERROR(IF(INDIRECT(ADDRESS($Z133,COLUMN(),4,1,"Monitoraggio"))="","",INDIRECT(ADDRESS($Z133,COLUMN(),4,1,"Monitoraggio"))),"")</f>
        <v/>
      </c>
    </row>
    <row r="134" spans="26:62" x14ac:dyDescent="0.2">
      <c r="Z134" s="132" t="str">
        <f>IFERROR(MATCH(ROW()-9,Monitoraggio!Y$1:Y$1000,0),"")</f>
        <v/>
      </c>
      <c r="AA134" s="60" t="str" cm="1">
        <f t="array" aca="1" ref="AA134" ca="1">IFERROR(IF(INDIRECT(ADDRESS($Z134,COLUMN(),4,1,"Monitoraggio"))="","",INDIRECT(ADDRESS($Z134,COLUMN(),4,1,"Monitoraggio"))),"")</f>
        <v/>
      </c>
      <c r="AB134" s="114" t="str" cm="1">
        <f t="array" aca="1" ref="AB134" ca="1">IFERROR(IF(INDIRECT(ADDRESS($Z134,COLUMN(),4,1,"Monitoraggio"))="","",INDIRECT(ADDRESS($Z134,COLUMN(),4,1,"Monitoraggio"))),"")</f>
        <v/>
      </c>
      <c r="AC134" s="114" t="str" cm="1">
        <f t="array" aca="1" ref="AC134" ca="1">IFERROR(IF(INDIRECT(ADDRESS($Z134,COLUMN(),4,1,"Monitoraggio"))="","",INDIRECT(ADDRESS($Z134,COLUMN(),4,1,"Monitoraggio"))),"")</f>
        <v/>
      </c>
      <c r="AD134" s="48" t="str" cm="1">
        <f t="array" aca="1" ref="AD134" ca="1">IFERROR(IF(INDIRECT(ADDRESS($Z134,COLUMN(),4,1,"Monitoraggio"))="","",INDIRECT(ADDRESS($Z134,COLUMN(),4,1,"Monitoraggio"))),"")</f>
        <v/>
      </c>
      <c r="AE134" s="61" t="str" cm="1">
        <f t="array" aca="1" ref="AE134" ca="1">IFERROR(IF(INDIRECT(ADDRESS($Z134,COLUMN(),4,1,"Monitoraggio"))="","",INDIRECT(ADDRESS($Z134,COLUMN(),4,1,"Monitoraggio"))),"")</f>
        <v/>
      </c>
      <c r="AF134" s="116" t="str" cm="1">
        <f t="array" aca="1" ref="AF134" ca="1">IFERROR(IF(INDIRECT(ADDRESS($Z134,COLUMN(),4,1,"Monitoraggio"))="","",INDIRECT(ADDRESS($Z134,COLUMN(),4,1,"Monitoraggio"))),"")</f>
        <v/>
      </c>
      <c r="AG134" s="61" t="str" cm="1">
        <f t="array" aca="1" ref="AG134" ca="1">IFERROR(IF(INDIRECT(ADDRESS($Z134,COLUMN(),4,1,"Monitoraggio"))="","",INDIRECT(ADDRESS($Z134,COLUMN(),4,1,"Monitoraggio"))),"")</f>
        <v/>
      </c>
      <c r="AH134" s="116" t="str" cm="1">
        <f t="array" aca="1" ref="AH134" ca="1">IFERROR(IF(INDIRECT(ADDRESS($Z134,COLUMN(),4,1,"Monitoraggio"))="","",INDIRECT(ADDRESS($Z134,COLUMN(),4,1,"Monitoraggio"))),"")</f>
        <v/>
      </c>
      <c r="AI134" s="114" t="str" cm="1">
        <f t="array" aca="1" ref="AI134" ca="1">IFERROR(IF(INDIRECT(ADDRESS($Z134,COLUMN(),4,1,"Monitoraggio"))="","",INDIRECT(ADDRESS($Z134,COLUMN(),4,1,"Monitoraggio"))),"")</f>
        <v/>
      </c>
      <c r="AJ134" s="118" t="str" cm="1">
        <f t="array" aca="1" ref="AJ134" ca="1">IFERROR(IF(INDIRECT(ADDRESS($Z134,COLUMN(),4,1,"Monitoraggio"))="","",INDIRECT(ADDRESS($Z134,COLUMN(),4,1,"Monitoraggio"))),"")</f>
        <v/>
      </c>
      <c r="AK134" s="119" t="str" cm="1">
        <f t="array" aca="1" ref="AK134" ca="1">IFERROR(IF(INDIRECT(ADDRESS($Z134,COLUMN(),4,1,"Monitoraggio"))="","",INDIRECT(ADDRESS($Z134,COLUMN(),4,1,"Monitoraggio"))),"")</f>
        <v/>
      </c>
      <c r="AL134" s="79" t="str" cm="1">
        <f t="array" aca="1" ref="AL134" ca="1">IFERROR(IF(INDIRECT(ADDRESS($Z134,COLUMN(),4,1,"Monitoraggio"))="","",INDIRECT(ADDRESS($Z134,COLUMN(),4,1,"Monitoraggio"))),"")</f>
        <v/>
      </c>
      <c r="AM134" s="77" t="str" cm="1">
        <f t="array" aca="1" ref="AM134" ca="1">IFERROR(IF(INDIRECT(ADDRESS($Z134,COLUMN(),4,1,"Monitoraggio"))="","",INDIRECT(ADDRESS($Z134,COLUMN(),4,1,"Monitoraggio"))),"")</f>
        <v/>
      </c>
      <c r="AN134" s="79" t="str" cm="1">
        <f t="array" aca="1" ref="AN134" ca="1">IFERROR(IF(INDIRECT(ADDRESS($Z134,COLUMN(),4,1,"Monitoraggio"))="","",INDIRECT(ADDRESS($Z134,COLUMN(),4,1,"Monitoraggio"))),"")</f>
        <v/>
      </c>
      <c r="AO134" s="79" t="str" cm="1">
        <f t="array" aca="1" ref="AO134" ca="1">IFERROR(IF(INDIRECT(ADDRESS($Z134,COLUMN(),4,1,"Monitoraggio"))="","",INDIRECT(ADDRESS($Z134,COLUMN(),4,1,"Monitoraggio"))),"")</f>
        <v/>
      </c>
      <c r="AP134" s="79" t="str" cm="1">
        <f t="array" aca="1" ref="AP134" ca="1">IFERROR(IF(INDIRECT(ADDRESS($Z134,COLUMN(),4,1,"Monitoraggio"))="","",INDIRECT(ADDRESS($Z134,COLUMN(),4,1,"Monitoraggio"))),"")</f>
        <v/>
      </c>
      <c r="AQ134" s="81" t="str" cm="1">
        <f t="array" aca="1" ref="AQ134" ca="1">IFERROR(IF(INDIRECT(ADDRESS($Z134,COLUMN(),4,1,"Monitoraggio"))="","",INDIRECT(ADDRESS($Z134,COLUMN(),4,1,"Monitoraggio"))),"")</f>
        <v/>
      </c>
      <c r="AR134" s="122" t="str" cm="1">
        <f t="array" aca="1" ref="AR134" ca="1">IFERROR(IF(INDIRECT(ADDRESS($Z134,COLUMN(),4,1,"Monitoraggio"))="","",INDIRECT(ADDRESS($Z134,COLUMN(),4,1,"Monitoraggio"))),"")</f>
        <v/>
      </c>
      <c r="AS134" s="118" t="str" cm="1">
        <f t="array" aca="1" ref="AS134" ca="1">IFERROR(IF(INDIRECT(ADDRESS($Z134,COLUMN(),4,1,"Monitoraggio"))="","",INDIRECT(ADDRESS($Z134,COLUMN(),4,1,"Monitoraggio"))),"")</f>
        <v/>
      </c>
      <c r="AT134" s="119" t="str" cm="1">
        <f t="array" aca="1" ref="AT134" ca="1">IFERROR(IF(INDIRECT(ADDRESS($Z134,COLUMN(),4,1,"Monitoraggio"))="","",INDIRECT(ADDRESS($Z134,COLUMN(),4,1,"Monitoraggio"))),"")</f>
        <v/>
      </c>
      <c r="AU134" s="79" t="str" cm="1">
        <f t="array" aca="1" ref="AU134" ca="1">IFERROR(IF(INDIRECT(ADDRESS($Z134,COLUMN(),4,1,"Monitoraggio"))="","",INDIRECT(ADDRESS($Z134,COLUMN(),4,1,"Monitoraggio"))),"")</f>
        <v/>
      </c>
      <c r="AV134" s="119" t="str" cm="1">
        <f t="array" aca="1" ref="AV134" ca="1">IFERROR(IF(INDIRECT(ADDRESS($Z134,COLUMN(),4,1,"Monitoraggio"))="","",INDIRECT(ADDRESS($Z134,COLUMN(),4,1,"Monitoraggio"))),"")</f>
        <v/>
      </c>
      <c r="AW134" s="124" t="str" cm="1">
        <f t="array" aca="1" ref="AW134" ca="1">IFERROR(IF(INDIRECT(ADDRESS($Z134,COLUMN(),4,1,"Monitoraggio"))="","",INDIRECT(ADDRESS($Z134,COLUMN(),4,1,"Monitoraggio"))),"")</f>
        <v/>
      </c>
      <c r="AX134" s="62" t="str" cm="1">
        <f t="array" aca="1" ref="AX134" ca="1">IFERROR(IF(INDIRECT(ADDRESS($Z134,COLUMN(),4,1,"Monitoraggio"))="","",INDIRECT(ADDRESS($Z134,COLUMN(),4,1,"Monitoraggio"))),"")</f>
        <v/>
      </c>
      <c r="AY134" s="79" t="str" cm="1">
        <f t="array" aca="1" ref="AY134" ca="1">IFERROR(IF(INDIRECT(ADDRESS($Z134,COLUMN(),4,1,"Monitoraggio"))="","",INDIRECT(ADDRESS($Z134,COLUMN(),4,1,"Monitoraggio"))),"")</f>
        <v/>
      </c>
      <c r="AZ134" s="84" t="str" cm="1">
        <f t="array" aca="1" ref="AZ134" ca="1">IFERROR(IF(INDIRECT(ADDRESS($Z134,COLUMN(),4,1,"Monitoraggio"))="","",INDIRECT(ADDRESS($Z134,COLUMN(),4,1,"Monitoraggio"))),"")</f>
        <v/>
      </c>
      <c r="BA134" s="81" t="str" cm="1">
        <f t="array" aca="1" ref="BA134" ca="1">IFERROR(IF(INDIRECT(ADDRESS($Z134,COLUMN(),4,1,"Monitoraggio"))="","",INDIRECT(ADDRESS($Z134,COLUMN(),4,1,"Monitoraggio"))),"")</f>
        <v/>
      </c>
      <c r="BB134" s="86" t="str" cm="1">
        <f t="array" aca="1" ref="BB134" ca="1">IFERROR(IF(INDIRECT(ADDRESS($Z134,COLUMN(),4,1,"Monitoraggio"))="","",INDIRECT(ADDRESS($Z134,COLUMN(),4,1,"Monitoraggio"))),"")</f>
        <v/>
      </c>
      <c r="BC134" s="79" t="str" cm="1">
        <f t="array" aca="1" ref="BC134" ca="1">IFERROR(IF(INDIRECT(ADDRESS($Z134,COLUMN(),4,1,"Monitoraggio"))="","",INDIRECT(ADDRESS($Z134,COLUMN(),4,1,"Monitoraggio"))),"")</f>
        <v/>
      </c>
      <c r="BD134" s="79" t="str" cm="1">
        <f t="array" aca="1" ref="BD134" ca="1">IFERROR(IF(INDIRECT(ADDRESS($Z134,COLUMN(),4,1,"Monitoraggio"))="","",INDIRECT(ADDRESS($Z134,COLUMN(),4,1,"Monitoraggio"))),"")</f>
        <v/>
      </c>
      <c r="BE134" s="79" t="str" cm="1">
        <f t="array" aca="1" ref="BE134" ca="1">IFERROR(IF(INDIRECT(ADDRESS($Z134,COLUMN(),4,1,"Monitoraggio"))="","",INDIRECT(ADDRESS($Z134,COLUMN(),4,1,"Monitoraggio"))),"")</f>
        <v/>
      </c>
      <c r="BF134" s="79" t="str" cm="1">
        <f t="array" aca="1" ref="BF134" ca="1">IFERROR(IF(INDIRECT(ADDRESS($Z134,COLUMN(),4,1,"Monitoraggio"))="","",INDIRECT(ADDRESS($Z134,COLUMN(),4,1,"Monitoraggio"))),"")</f>
        <v/>
      </c>
      <c r="BG134" s="114" t="str" cm="1">
        <f t="array" aca="1" ref="BG134" ca="1">IFERROR(IF(INDIRECT(ADDRESS($Z134,COLUMN(),4,1,"Monitoraggio"))="","",INDIRECT(ADDRESS($Z134,COLUMN(),4,1,"Monitoraggio"))),"")</f>
        <v/>
      </c>
      <c r="BH134" s="48" t="str" cm="1">
        <f t="array" aca="1" ref="BH134" ca="1">IFERROR(IF(INDIRECT(ADDRESS($Z134,COLUMN(),4,1,"Monitoraggio"))="","",INDIRECT(ADDRESS($Z134,COLUMN(),4,1,"Monitoraggio"))),"")</f>
        <v/>
      </c>
      <c r="BI134" s="84" t="str" cm="1">
        <f t="array" aca="1" ref="BI134" ca="1">IFERROR(IF(INDIRECT(ADDRESS($Z134,COLUMN(),4,1,"Monitoraggio"))="","",INDIRECT(ADDRESS($Z134,COLUMN(),4,1,"Monitoraggio"))),"")</f>
        <v/>
      </c>
      <c r="BJ134" s="81" t="str" cm="1">
        <f t="array" aca="1" ref="BJ134" ca="1">IFERROR(IF(INDIRECT(ADDRESS($Z134,COLUMN(),4,1,"Monitoraggio"))="","",INDIRECT(ADDRESS($Z134,COLUMN(),4,1,"Monitoraggio"))),"")</f>
        <v/>
      </c>
    </row>
    <row r="135" spans="26:62" x14ac:dyDescent="0.2">
      <c r="Z135" s="132" t="str">
        <f>IFERROR(MATCH(ROW()-9,Monitoraggio!Y$1:Y$1000,0),"")</f>
        <v/>
      </c>
      <c r="AA135" s="60" t="str" cm="1">
        <f t="array" aca="1" ref="AA135" ca="1">IFERROR(IF(INDIRECT(ADDRESS($Z135,COLUMN(),4,1,"Monitoraggio"))="","",INDIRECT(ADDRESS($Z135,COLUMN(),4,1,"Monitoraggio"))),"")</f>
        <v/>
      </c>
      <c r="AB135" s="114" t="str" cm="1">
        <f t="array" aca="1" ref="AB135" ca="1">IFERROR(IF(INDIRECT(ADDRESS($Z135,COLUMN(),4,1,"Monitoraggio"))="","",INDIRECT(ADDRESS($Z135,COLUMN(),4,1,"Monitoraggio"))),"")</f>
        <v/>
      </c>
      <c r="AC135" s="114" t="str" cm="1">
        <f t="array" aca="1" ref="AC135" ca="1">IFERROR(IF(INDIRECT(ADDRESS($Z135,COLUMN(),4,1,"Monitoraggio"))="","",INDIRECT(ADDRESS($Z135,COLUMN(),4,1,"Monitoraggio"))),"")</f>
        <v/>
      </c>
      <c r="AD135" s="48" t="str" cm="1">
        <f t="array" aca="1" ref="AD135" ca="1">IFERROR(IF(INDIRECT(ADDRESS($Z135,COLUMN(),4,1,"Monitoraggio"))="","",INDIRECT(ADDRESS($Z135,COLUMN(),4,1,"Monitoraggio"))),"")</f>
        <v/>
      </c>
      <c r="AE135" s="61" t="str" cm="1">
        <f t="array" aca="1" ref="AE135" ca="1">IFERROR(IF(INDIRECT(ADDRESS($Z135,COLUMN(),4,1,"Monitoraggio"))="","",INDIRECT(ADDRESS($Z135,COLUMN(),4,1,"Monitoraggio"))),"")</f>
        <v/>
      </c>
      <c r="AF135" s="116" t="str" cm="1">
        <f t="array" aca="1" ref="AF135" ca="1">IFERROR(IF(INDIRECT(ADDRESS($Z135,COLUMN(),4,1,"Monitoraggio"))="","",INDIRECT(ADDRESS($Z135,COLUMN(),4,1,"Monitoraggio"))),"")</f>
        <v/>
      </c>
      <c r="AG135" s="61" t="str" cm="1">
        <f t="array" aca="1" ref="AG135" ca="1">IFERROR(IF(INDIRECT(ADDRESS($Z135,COLUMN(),4,1,"Monitoraggio"))="","",INDIRECT(ADDRESS($Z135,COLUMN(),4,1,"Monitoraggio"))),"")</f>
        <v/>
      </c>
      <c r="AH135" s="116" t="str" cm="1">
        <f t="array" aca="1" ref="AH135" ca="1">IFERROR(IF(INDIRECT(ADDRESS($Z135,COLUMN(),4,1,"Monitoraggio"))="","",INDIRECT(ADDRESS($Z135,COLUMN(),4,1,"Monitoraggio"))),"")</f>
        <v/>
      </c>
      <c r="AI135" s="114" t="str" cm="1">
        <f t="array" aca="1" ref="AI135" ca="1">IFERROR(IF(INDIRECT(ADDRESS($Z135,COLUMN(),4,1,"Monitoraggio"))="","",INDIRECT(ADDRESS($Z135,COLUMN(),4,1,"Monitoraggio"))),"")</f>
        <v/>
      </c>
      <c r="AJ135" s="118" t="str" cm="1">
        <f t="array" aca="1" ref="AJ135" ca="1">IFERROR(IF(INDIRECT(ADDRESS($Z135,COLUMN(),4,1,"Monitoraggio"))="","",INDIRECT(ADDRESS($Z135,COLUMN(),4,1,"Monitoraggio"))),"")</f>
        <v/>
      </c>
      <c r="AK135" s="119" t="str" cm="1">
        <f t="array" aca="1" ref="AK135" ca="1">IFERROR(IF(INDIRECT(ADDRESS($Z135,COLUMN(),4,1,"Monitoraggio"))="","",INDIRECT(ADDRESS($Z135,COLUMN(),4,1,"Monitoraggio"))),"")</f>
        <v/>
      </c>
      <c r="AL135" s="79" t="str" cm="1">
        <f t="array" aca="1" ref="AL135" ca="1">IFERROR(IF(INDIRECT(ADDRESS($Z135,COLUMN(),4,1,"Monitoraggio"))="","",INDIRECT(ADDRESS($Z135,COLUMN(),4,1,"Monitoraggio"))),"")</f>
        <v/>
      </c>
      <c r="AM135" s="77" t="str" cm="1">
        <f t="array" aca="1" ref="AM135" ca="1">IFERROR(IF(INDIRECT(ADDRESS($Z135,COLUMN(),4,1,"Monitoraggio"))="","",INDIRECT(ADDRESS($Z135,COLUMN(),4,1,"Monitoraggio"))),"")</f>
        <v/>
      </c>
      <c r="AN135" s="79" t="str" cm="1">
        <f t="array" aca="1" ref="AN135" ca="1">IFERROR(IF(INDIRECT(ADDRESS($Z135,COLUMN(),4,1,"Monitoraggio"))="","",INDIRECT(ADDRESS($Z135,COLUMN(),4,1,"Monitoraggio"))),"")</f>
        <v/>
      </c>
      <c r="AO135" s="79" t="str" cm="1">
        <f t="array" aca="1" ref="AO135" ca="1">IFERROR(IF(INDIRECT(ADDRESS($Z135,COLUMN(),4,1,"Monitoraggio"))="","",INDIRECT(ADDRESS($Z135,COLUMN(),4,1,"Monitoraggio"))),"")</f>
        <v/>
      </c>
      <c r="AP135" s="79" t="str" cm="1">
        <f t="array" aca="1" ref="AP135" ca="1">IFERROR(IF(INDIRECT(ADDRESS($Z135,COLUMN(),4,1,"Monitoraggio"))="","",INDIRECT(ADDRESS($Z135,COLUMN(),4,1,"Monitoraggio"))),"")</f>
        <v/>
      </c>
      <c r="AQ135" s="81" t="str" cm="1">
        <f t="array" aca="1" ref="AQ135" ca="1">IFERROR(IF(INDIRECT(ADDRESS($Z135,COLUMN(),4,1,"Monitoraggio"))="","",INDIRECT(ADDRESS($Z135,COLUMN(),4,1,"Monitoraggio"))),"")</f>
        <v/>
      </c>
      <c r="AR135" s="122" t="str" cm="1">
        <f t="array" aca="1" ref="AR135" ca="1">IFERROR(IF(INDIRECT(ADDRESS($Z135,COLUMN(),4,1,"Monitoraggio"))="","",INDIRECT(ADDRESS($Z135,COLUMN(),4,1,"Monitoraggio"))),"")</f>
        <v/>
      </c>
      <c r="AS135" s="118" t="str" cm="1">
        <f t="array" aca="1" ref="AS135" ca="1">IFERROR(IF(INDIRECT(ADDRESS($Z135,COLUMN(),4,1,"Monitoraggio"))="","",INDIRECT(ADDRESS($Z135,COLUMN(),4,1,"Monitoraggio"))),"")</f>
        <v/>
      </c>
      <c r="AT135" s="119" t="str" cm="1">
        <f t="array" aca="1" ref="AT135" ca="1">IFERROR(IF(INDIRECT(ADDRESS($Z135,COLUMN(),4,1,"Monitoraggio"))="","",INDIRECT(ADDRESS($Z135,COLUMN(),4,1,"Monitoraggio"))),"")</f>
        <v/>
      </c>
      <c r="AU135" s="79" t="str" cm="1">
        <f t="array" aca="1" ref="AU135" ca="1">IFERROR(IF(INDIRECT(ADDRESS($Z135,COLUMN(),4,1,"Monitoraggio"))="","",INDIRECT(ADDRESS($Z135,COLUMN(),4,1,"Monitoraggio"))),"")</f>
        <v/>
      </c>
      <c r="AV135" s="119" t="str" cm="1">
        <f t="array" aca="1" ref="AV135" ca="1">IFERROR(IF(INDIRECT(ADDRESS($Z135,COLUMN(),4,1,"Monitoraggio"))="","",INDIRECT(ADDRESS($Z135,COLUMN(),4,1,"Monitoraggio"))),"")</f>
        <v/>
      </c>
      <c r="AW135" s="124" t="str" cm="1">
        <f t="array" aca="1" ref="AW135" ca="1">IFERROR(IF(INDIRECT(ADDRESS($Z135,COLUMN(),4,1,"Monitoraggio"))="","",INDIRECT(ADDRESS($Z135,COLUMN(),4,1,"Monitoraggio"))),"")</f>
        <v/>
      </c>
      <c r="AX135" s="62" t="str" cm="1">
        <f t="array" aca="1" ref="AX135" ca="1">IFERROR(IF(INDIRECT(ADDRESS($Z135,COLUMN(),4,1,"Monitoraggio"))="","",INDIRECT(ADDRESS($Z135,COLUMN(),4,1,"Monitoraggio"))),"")</f>
        <v/>
      </c>
      <c r="AY135" s="79" t="str" cm="1">
        <f t="array" aca="1" ref="AY135" ca="1">IFERROR(IF(INDIRECT(ADDRESS($Z135,COLUMN(),4,1,"Monitoraggio"))="","",INDIRECT(ADDRESS($Z135,COLUMN(),4,1,"Monitoraggio"))),"")</f>
        <v/>
      </c>
      <c r="AZ135" s="84" t="str" cm="1">
        <f t="array" aca="1" ref="AZ135" ca="1">IFERROR(IF(INDIRECT(ADDRESS($Z135,COLUMN(),4,1,"Monitoraggio"))="","",INDIRECT(ADDRESS($Z135,COLUMN(),4,1,"Monitoraggio"))),"")</f>
        <v/>
      </c>
      <c r="BA135" s="81" t="str" cm="1">
        <f t="array" aca="1" ref="BA135" ca="1">IFERROR(IF(INDIRECT(ADDRESS($Z135,COLUMN(),4,1,"Monitoraggio"))="","",INDIRECT(ADDRESS($Z135,COLUMN(),4,1,"Monitoraggio"))),"")</f>
        <v/>
      </c>
      <c r="BB135" s="86" t="str" cm="1">
        <f t="array" aca="1" ref="BB135" ca="1">IFERROR(IF(INDIRECT(ADDRESS($Z135,COLUMN(),4,1,"Monitoraggio"))="","",INDIRECT(ADDRESS($Z135,COLUMN(),4,1,"Monitoraggio"))),"")</f>
        <v/>
      </c>
      <c r="BC135" s="79" t="str" cm="1">
        <f t="array" aca="1" ref="BC135" ca="1">IFERROR(IF(INDIRECT(ADDRESS($Z135,COLUMN(),4,1,"Monitoraggio"))="","",INDIRECT(ADDRESS($Z135,COLUMN(),4,1,"Monitoraggio"))),"")</f>
        <v/>
      </c>
      <c r="BD135" s="79" t="str" cm="1">
        <f t="array" aca="1" ref="BD135" ca="1">IFERROR(IF(INDIRECT(ADDRESS($Z135,COLUMN(),4,1,"Monitoraggio"))="","",INDIRECT(ADDRESS($Z135,COLUMN(),4,1,"Monitoraggio"))),"")</f>
        <v/>
      </c>
      <c r="BE135" s="79" t="str" cm="1">
        <f t="array" aca="1" ref="BE135" ca="1">IFERROR(IF(INDIRECT(ADDRESS($Z135,COLUMN(),4,1,"Monitoraggio"))="","",INDIRECT(ADDRESS($Z135,COLUMN(),4,1,"Monitoraggio"))),"")</f>
        <v/>
      </c>
      <c r="BF135" s="79" t="str" cm="1">
        <f t="array" aca="1" ref="BF135" ca="1">IFERROR(IF(INDIRECT(ADDRESS($Z135,COLUMN(),4,1,"Monitoraggio"))="","",INDIRECT(ADDRESS($Z135,COLUMN(),4,1,"Monitoraggio"))),"")</f>
        <v/>
      </c>
      <c r="BG135" s="114" t="str" cm="1">
        <f t="array" aca="1" ref="BG135" ca="1">IFERROR(IF(INDIRECT(ADDRESS($Z135,COLUMN(),4,1,"Monitoraggio"))="","",INDIRECT(ADDRESS($Z135,COLUMN(),4,1,"Monitoraggio"))),"")</f>
        <v/>
      </c>
      <c r="BH135" s="48" t="str" cm="1">
        <f t="array" aca="1" ref="BH135" ca="1">IFERROR(IF(INDIRECT(ADDRESS($Z135,COLUMN(),4,1,"Monitoraggio"))="","",INDIRECT(ADDRESS($Z135,COLUMN(),4,1,"Monitoraggio"))),"")</f>
        <v/>
      </c>
      <c r="BI135" s="84" t="str" cm="1">
        <f t="array" aca="1" ref="BI135" ca="1">IFERROR(IF(INDIRECT(ADDRESS($Z135,COLUMN(),4,1,"Monitoraggio"))="","",INDIRECT(ADDRESS($Z135,COLUMN(),4,1,"Monitoraggio"))),"")</f>
        <v/>
      </c>
      <c r="BJ135" s="81" t="str" cm="1">
        <f t="array" aca="1" ref="BJ135" ca="1">IFERROR(IF(INDIRECT(ADDRESS($Z135,COLUMN(),4,1,"Monitoraggio"))="","",INDIRECT(ADDRESS($Z135,COLUMN(),4,1,"Monitoraggio"))),"")</f>
        <v/>
      </c>
    </row>
    <row r="136" spans="26:62" x14ac:dyDescent="0.2">
      <c r="Z136" s="132" t="str">
        <f>IFERROR(MATCH(ROW()-9,Monitoraggio!Y$1:Y$1000,0),"")</f>
        <v/>
      </c>
      <c r="AA136" s="60" t="str" cm="1">
        <f t="array" aca="1" ref="AA136" ca="1">IFERROR(IF(INDIRECT(ADDRESS($Z136,COLUMN(),4,1,"Monitoraggio"))="","",INDIRECT(ADDRESS($Z136,COLUMN(),4,1,"Monitoraggio"))),"")</f>
        <v/>
      </c>
      <c r="AB136" s="114" t="str" cm="1">
        <f t="array" aca="1" ref="AB136" ca="1">IFERROR(IF(INDIRECT(ADDRESS($Z136,COLUMN(),4,1,"Monitoraggio"))="","",INDIRECT(ADDRESS($Z136,COLUMN(),4,1,"Monitoraggio"))),"")</f>
        <v/>
      </c>
      <c r="AC136" s="114" t="str" cm="1">
        <f t="array" aca="1" ref="AC136" ca="1">IFERROR(IF(INDIRECT(ADDRESS($Z136,COLUMN(),4,1,"Monitoraggio"))="","",INDIRECT(ADDRESS($Z136,COLUMN(),4,1,"Monitoraggio"))),"")</f>
        <v/>
      </c>
      <c r="AD136" s="48" t="str" cm="1">
        <f t="array" aca="1" ref="AD136" ca="1">IFERROR(IF(INDIRECT(ADDRESS($Z136,COLUMN(),4,1,"Monitoraggio"))="","",INDIRECT(ADDRESS($Z136,COLUMN(),4,1,"Monitoraggio"))),"")</f>
        <v/>
      </c>
      <c r="AE136" s="61" t="str" cm="1">
        <f t="array" aca="1" ref="AE136" ca="1">IFERROR(IF(INDIRECT(ADDRESS($Z136,COLUMN(),4,1,"Monitoraggio"))="","",INDIRECT(ADDRESS($Z136,COLUMN(),4,1,"Monitoraggio"))),"")</f>
        <v/>
      </c>
      <c r="AF136" s="116" t="str" cm="1">
        <f t="array" aca="1" ref="AF136" ca="1">IFERROR(IF(INDIRECT(ADDRESS($Z136,COLUMN(),4,1,"Monitoraggio"))="","",INDIRECT(ADDRESS($Z136,COLUMN(),4,1,"Monitoraggio"))),"")</f>
        <v/>
      </c>
      <c r="AG136" s="61" t="str" cm="1">
        <f t="array" aca="1" ref="AG136" ca="1">IFERROR(IF(INDIRECT(ADDRESS($Z136,COLUMN(),4,1,"Monitoraggio"))="","",INDIRECT(ADDRESS($Z136,COLUMN(),4,1,"Monitoraggio"))),"")</f>
        <v/>
      </c>
      <c r="AH136" s="116" t="str" cm="1">
        <f t="array" aca="1" ref="AH136" ca="1">IFERROR(IF(INDIRECT(ADDRESS($Z136,COLUMN(),4,1,"Monitoraggio"))="","",INDIRECT(ADDRESS($Z136,COLUMN(),4,1,"Monitoraggio"))),"")</f>
        <v/>
      </c>
      <c r="AI136" s="114" t="str" cm="1">
        <f t="array" aca="1" ref="AI136" ca="1">IFERROR(IF(INDIRECT(ADDRESS($Z136,COLUMN(),4,1,"Monitoraggio"))="","",INDIRECT(ADDRESS($Z136,COLUMN(),4,1,"Monitoraggio"))),"")</f>
        <v/>
      </c>
      <c r="AJ136" s="118" t="str" cm="1">
        <f t="array" aca="1" ref="AJ136" ca="1">IFERROR(IF(INDIRECT(ADDRESS($Z136,COLUMN(),4,1,"Monitoraggio"))="","",INDIRECT(ADDRESS($Z136,COLUMN(),4,1,"Monitoraggio"))),"")</f>
        <v/>
      </c>
      <c r="AK136" s="119" t="str" cm="1">
        <f t="array" aca="1" ref="AK136" ca="1">IFERROR(IF(INDIRECT(ADDRESS($Z136,COLUMN(),4,1,"Monitoraggio"))="","",INDIRECT(ADDRESS($Z136,COLUMN(),4,1,"Monitoraggio"))),"")</f>
        <v/>
      </c>
      <c r="AL136" s="79" t="str" cm="1">
        <f t="array" aca="1" ref="AL136" ca="1">IFERROR(IF(INDIRECT(ADDRESS($Z136,COLUMN(),4,1,"Monitoraggio"))="","",INDIRECT(ADDRESS($Z136,COLUMN(),4,1,"Monitoraggio"))),"")</f>
        <v/>
      </c>
      <c r="AM136" s="77" t="str" cm="1">
        <f t="array" aca="1" ref="AM136" ca="1">IFERROR(IF(INDIRECT(ADDRESS($Z136,COLUMN(),4,1,"Monitoraggio"))="","",INDIRECT(ADDRESS($Z136,COLUMN(),4,1,"Monitoraggio"))),"")</f>
        <v/>
      </c>
      <c r="AN136" s="79" t="str" cm="1">
        <f t="array" aca="1" ref="AN136" ca="1">IFERROR(IF(INDIRECT(ADDRESS($Z136,COLUMN(),4,1,"Monitoraggio"))="","",INDIRECT(ADDRESS($Z136,COLUMN(),4,1,"Monitoraggio"))),"")</f>
        <v/>
      </c>
      <c r="AO136" s="79" t="str" cm="1">
        <f t="array" aca="1" ref="AO136" ca="1">IFERROR(IF(INDIRECT(ADDRESS($Z136,COLUMN(),4,1,"Monitoraggio"))="","",INDIRECT(ADDRESS($Z136,COLUMN(),4,1,"Monitoraggio"))),"")</f>
        <v/>
      </c>
      <c r="AP136" s="79" t="str" cm="1">
        <f t="array" aca="1" ref="AP136" ca="1">IFERROR(IF(INDIRECT(ADDRESS($Z136,COLUMN(),4,1,"Monitoraggio"))="","",INDIRECT(ADDRESS($Z136,COLUMN(),4,1,"Monitoraggio"))),"")</f>
        <v/>
      </c>
      <c r="AQ136" s="81" t="str" cm="1">
        <f t="array" aca="1" ref="AQ136" ca="1">IFERROR(IF(INDIRECT(ADDRESS($Z136,COLUMN(),4,1,"Monitoraggio"))="","",INDIRECT(ADDRESS($Z136,COLUMN(),4,1,"Monitoraggio"))),"")</f>
        <v/>
      </c>
      <c r="AR136" s="122" t="str" cm="1">
        <f t="array" aca="1" ref="AR136" ca="1">IFERROR(IF(INDIRECT(ADDRESS($Z136,COLUMN(),4,1,"Monitoraggio"))="","",INDIRECT(ADDRESS($Z136,COLUMN(),4,1,"Monitoraggio"))),"")</f>
        <v/>
      </c>
      <c r="AS136" s="118" t="str" cm="1">
        <f t="array" aca="1" ref="AS136" ca="1">IFERROR(IF(INDIRECT(ADDRESS($Z136,COLUMN(),4,1,"Monitoraggio"))="","",INDIRECT(ADDRESS($Z136,COLUMN(),4,1,"Monitoraggio"))),"")</f>
        <v/>
      </c>
      <c r="AT136" s="119" t="str" cm="1">
        <f t="array" aca="1" ref="AT136" ca="1">IFERROR(IF(INDIRECT(ADDRESS($Z136,COLUMN(),4,1,"Monitoraggio"))="","",INDIRECT(ADDRESS($Z136,COLUMN(),4,1,"Monitoraggio"))),"")</f>
        <v/>
      </c>
      <c r="AU136" s="79" t="str" cm="1">
        <f t="array" aca="1" ref="AU136" ca="1">IFERROR(IF(INDIRECT(ADDRESS($Z136,COLUMN(),4,1,"Monitoraggio"))="","",INDIRECT(ADDRESS($Z136,COLUMN(),4,1,"Monitoraggio"))),"")</f>
        <v/>
      </c>
      <c r="AV136" s="119" t="str" cm="1">
        <f t="array" aca="1" ref="AV136" ca="1">IFERROR(IF(INDIRECT(ADDRESS($Z136,COLUMN(),4,1,"Monitoraggio"))="","",INDIRECT(ADDRESS($Z136,COLUMN(),4,1,"Monitoraggio"))),"")</f>
        <v/>
      </c>
      <c r="AW136" s="124" t="str" cm="1">
        <f t="array" aca="1" ref="AW136" ca="1">IFERROR(IF(INDIRECT(ADDRESS($Z136,COLUMN(),4,1,"Monitoraggio"))="","",INDIRECT(ADDRESS($Z136,COLUMN(),4,1,"Monitoraggio"))),"")</f>
        <v/>
      </c>
      <c r="AX136" s="62" t="str" cm="1">
        <f t="array" aca="1" ref="AX136" ca="1">IFERROR(IF(INDIRECT(ADDRESS($Z136,COLUMN(),4,1,"Monitoraggio"))="","",INDIRECT(ADDRESS($Z136,COLUMN(),4,1,"Monitoraggio"))),"")</f>
        <v/>
      </c>
      <c r="AY136" s="79" t="str" cm="1">
        <f t="array" aca="1" ref="AY136" ca="1">IFERROR(IF(INDIRECT(ADDRESS($Z136,COLUMN(),4,1,"Monitoraggio"))="","",INDIRECT(ADDRESS($Z136,COLUMN(),4,1,"Monitoraggio"))),"")</f>
        <v/>
      </c>
      <c r="AZ136" s="84" t="str" cm="1">
        <f t="array" aca="1" ref="AZ136" ca="1">IFERROR(IF(INDIRECT(ADDRESS($Z136,COLUMN(),4,1,"Monitoraggio"))="","",INDIRECT(ADDRESS($Z136,COLUMN(),4,1,"Monitoraggio"))),"")</f>
        <v/>
      </c>
      <c r="BA136" s="81" t="str" cm="1">
        <f t="array" aca="1" ref="BA136" ca="1">IFERROR(IF(INDIRECT(ADDRESS($Z136,COLUMN(),4,1,"Monitoraggio"))="","",INDIRECT(ADDRESS($Z136,COLUMN(),4,1,"Monitoraggio"))),"")</f>
        <v/>
      </c>
      <c r="BB136" s="86" t="str" cm="1">
        <f t="array" aca="1" ref="BB136" ca="1">IFERROR(IF(INDIRECT(ADDRESS($Z136,COLUMN(),4,1,"Monitoraggio"))="","",INDIRECT(ADDRESS($Z136,COLUMN(),4,1,"Monitoraggio"))),"")</f>
        <v/>
      </c>
      <c r="BC136" s="79" t="str" cm="1">
        <f t="array" aca="1" ref="BC136" ca="1">IFERROR(IF(INDIRECT(ADDRESS($Z136,COLUMN(),4,1,"Monitoraggio"))="","",INDIRECT(ADDRESS($Z136,COLUMN(),4,1,"Monitoraggio"))),"")</f>
        <v/>
      </c>
      <c r="BD136" s="79" t="str" cm="1">
        <f t="array" aca="1" ref="BD136" ca="1">IFERROR(IF(INDIRECT(ADDRESS($Z136,COLUMN(),4,1,"Monitoraggio"))="","",INDIRECT(ADDRESS($Z136,COLUMN(),4,1,"Monitoraggio"))),"")</f>
        <v/>
      </c>
      <c r="BE136" s="79" t="str" cm="1">
        <f t="array" aca="1" ref="BE136" ca="1">IFERROR(IF(INDIRECT(ADDRESS($Z136,COLUMN(),4,1,"Monitoraggio"))="","",INDIRECT(ADDRESS($Z136,COLUMN(),4,1,"Monitoraggio"))),"")</f>
        <v/>
      </c>
      <c r="BF136" s="79" t="str" cm="1">
        <f t="array" aca="1" ref="BF136" ca="1">IFERROR(IF(INDIRECT(ADDRESS($Z136,COLUMN(),4,1,"Monitoraggio"))="","",INDIRECT(ADDRESS($Z136,COLUMN(),4,1,"Monitoraggio"))),"")</f>
        <v/>
      </c>
      <c r="BG136" s="114" t="str" cm="1">
        <f t="array" aca="1" ref="BG136" ca="1">IFERROR(IF(INDIRECT(ADDRESS($Z136,COLUMN(),4,1,"Monitoraggio"))="","",INDIRECT(ADDRESS($Z136,COLUMN(),4,1,"Monitoraggio"))),"")</f>
        <v/>
      </c>
      <c r="BH136" s="48" t="str" cm="1">
        <f t="array" aca="1" ref="BH136" ca="1">IFERROR(IF(INDIRECT(ADDRESS($Z136,COLUMN(),4,1,"Monitoraggio"))="","",INDIRECT(ADDRESS($Z136,COLUMN(),4,1,"Monitoraggio"))),"")</f>
        <v/>
      </c>
      <c r="BI136" s="84" t="str" cm="1">
        <f t="array" aca="1" ref="BI136" ca="1">IFERROR(IF(INDIRECT(ADDRESS($Z136,COLUMN(),4,1,"Monitoraggio"))="","",INDIRECT(ADDRESS($Z136,COLUMN(),4,1,"Monitoraggio"))),"")</f>
        <v/>
      </c>
      <c r="BJ136" s="81" t="str" cm="1">
        <f t="array" aca="1" ref="BJ136" ca="1">IFERROR(IF(INDIRECT(ADDRESS($Z136,COLUMN(),4,1,"Monitoraggio"))="","",INDIRECT(ADDRESS($Z136,COLUMN(),4,1,"Monitoraggio"))),"")</f>
        <v/>
      </c>
    </row>
    <row r="137" spans="26:62" x14ac:dyDescent="0.2">
      <c r="Z137" s="132" t="str">
        <f>IFERROR(MATCH(ROW()-9,Monitoraggio!Y$1:Y$1000,0),"")</f>
        <v/>
      </c>
      <c r="AA137" s="60" t="str" cm="1">
        <f t="array" aca="1" ref="AA137" ca="1">IFERROR(IF(INDIRECT(ADDRESS($Z137,COLUMN(),4,1,"Monitoraggio"))="","",INDIRECT(ADDRESS($Z137,COLUMN(),4,1,"Monitoraggio"))),"")</f>
        <v/>
      </c>
      <c r="AB137" s="114" t="str" cm="1">
        <f t="array" aca="1" ref="AB137" ca="1">IFERROR(IF(INDIRECT(ADDRESS($Z137,COLUMN(),4,1,"Monitoraggio"))="","",INDIRECT(ADDRESS($Z137,COLUMN(),4,1,"Monitoraggio"))),"")</f>
        <v/>
      </c>
      <c r="AC137" s="114" t="str" cm="1">
        <f t="array" aca="1" ref="AC137" ca="1">IFERROR(IF(INDIRECT(ADDRESS($Z137,COLUMN(),4,1,"Monitoraggio"))="","",INDIRECT(ADDRESS($Z137,COLUMN(),4,1,"Monitoraggio"))),"")</f>
        <v/>
      </c>
      <c r="AD137" s="48" t="str" cm="1">
        <f t="array" aca="1" ref="AD137" ca="1">IFERROR(IF(INDIRECT(ADDRESS($Z137,COLUMN(),4,1,"Monitoraggio"))="","",INDIRECT(ADDRESS($Z137,COLUMN(),4,1,"Monitoraggio"))),"")</f>
        <v/>
      </c>
      <c r="AE137" s="61" t="str" cm="1">
        <f t="array" aca="1" ref="AE137" ca="1">IFERROR(IF(INDIRECT(ADDRESS($Z137,COLUMN(),4,1,"Monitoraggio"))="","",INDIRECT(ADDRESS($Z137,COLUMN(),4,1,"Monitoraggio"))),"")</f>
        <v/>
      </c>
      <c r="AF137" s="116" t="str" cm="1">
        <f t="array" aca="1" ref="AF137" ca="1">IFERROR(IF(INDIRECT(ADDRESS($Z137,COLUMN(),4,1,"Monitoraggio"))="","",INDIRECT(ADDRESS($Z137,COLUMN(),4,1,"Monitoraggio"))),"")</f>
        <v/>
      </c>
      <c r="AG137" s="61" t="str" cm="1">
        <f t="array" aca="1" ref="AG137" ca="1">IFERROR(IF(INDIRECT(ADDRESS($Z137,COLUMN(),4,1,"Monitoraggio"))="","",INDIRECT(ADDRESS($Z137,COLUMN(),4,1,"Monitoraggio"))),"")</f>
        <v/>
      </c>
      <c r="AH137" s="116" t="str" cm="1">
        <f t="array" aca="1" ref="AH137" ca="1">IFERROR(IF(INDIRECT(ADDRESS($Z137,COLUMN(),4,1,"Monitoraggio"))="","",INDIRECT(ADDRESS($Z137,COLUMN(),4,1,"Monitoraggio"))),"")</f>
        <v/>
      </c>
      <c r="AI137" s="114" t="str" cm="1">
        <f t="array" aca="1" ref="AI137" ca="1">IFERROR(IF(INDIRECT(ADDRESS($Z137,COLUMN(),4,1,"Monitoraggio"))="","",INDIRECT(ADDRESS($Z137,COLUMN(),4,1,"Monitoraggio"))),"")</f>
        <v/>
      </c>
      <c r="AJ137" s="118" t="str" cm="1">
        <f t="array" aca="1" ref="AJ137" ca="1">IFERROR(IF(INDIRECT(ADDRESS($Z137,COLUMN(),4,1,"Monitoraggio"))="","",INDIRECT(ADDRESS($Z137,COLUMN(),4,1,"Monitoraggio"))),"")</f>
        <v/>
      </c>
      <c r="AK137" s="119" t="str" cm="1">
        <f t="array" aca="1" ref="AK137" ca="1">IFERROR(IF(INDIRECT(ADDRESS($Z137,COLUMN(),4,1,"Monitoraggio"))="","",INDIRECT(ADDRESS($Z137,COLUMN(),4,1,"Monitoraggio"))),"")</f>
        <v/>
      </c>
      <c r="AL137" s="79" t="str" cm="1">
        <f t="array" aca="1" ref="AL137" ca="1">IFERROR(IF(INDIRECT(ADDRESS($Z137,COLUMN(),4,1,"Monitoraggio"))="","",INDIRECT(ADDRESS($Z137,COLUMN(),4,1,"Monitoraggio"))),"")</f>
        <v/>
      </c>
      <c r="AM137" s="77" t="str" cm="1">
        <f t="array" aca="1" ref="AM137" ca="1">IFERROR(IF(INDIRECT(ADDRESS($Z137,COLUMN(),4,1,"Monitoraggio"))="","",INDIRECT(ADDRESS($Z137,COLUMN(),4,1,"Monitoraggio"))),"")</f>
        <v/>
      </c>
      <c r="AN137" s="79" t="str" cm="1">
        <f t="array" aca="1" ref="AN137" ca="1">IFERROR(IF(INDIRECT(ADDRESS($Z137,COLUMN(),4,1,"Monitoraggio"))="","",INDIRECT(ADDRESS($Z137,COLUMN(),4,1,"Monitoraggio"))),"")</f>
        <v/>
      </c>
      <c r="AO137" s="79" t="str" cm="1">
        <f t="array" aca="1" ref="AO137" ca="1">IFERROR(IF(INDIRECT(ADDRESS($Z137,COLUMN(),4,1,"Monitoraggio"))="","",INDIRECT(ADDRESS($Z137,COLUMN(),4,1,"Monitoraggio"))),"")</f>
        <v/>
      </c>
      <c r="AP137" s="79" t="str" cm="1">
        <f t="array" aca="1" ref="AP137" ca="1">IFERROR(IF(INDIRECT(ADDRESS($Z137,COLUMN(),4,1,"Monitoraggio"))="","",INDIRECT(ADDRESS($Z137,COLUMN(),4,1,"Monitoraggio"))),"")</f>
        <v/>
      </c>
      <c r="AQ137" s="81" t="str" cm="1">
        <f t="array" aca="1" ref="AQ137" ca="1">IFERROR(IF(INDIRECT(ADDRESS($Z137,COLUMN(),4,1,"Monitoraggio"))="","",INDIRECT(ADDRESS($Z137,COLUMN(),4,1,"Monitoraggio"))),"")</f>
        <v/>
      </c>
      <c r="AR137" s="122" t="str" cm="1">
        <f t="array" aca="1" ref="AR137" ca="1">IFERROR(IF(INDIRECT(ADDRESS($Z137,COLUMN(),4,1,"Monitoraggio"))="","",INDIRECT(ADDRESS($Z137,COLUMN(),4,1,"Monitoraggio"))),"")</f>
        <v/>
      </c>
      <c r="AS137" s="118" t="str" cm="1">
        <f t="array" aca="1" ref="AS137" ca="1">IFERROR(IF(INDIRECT(ADDRESS($Z137,COLUMN(),4,1,"Monitoraggio"))="","",INDIRECT(ADDRESS($Z137,COLUMN(),4,1,"Monitoraggio"))),"")</f>
        <v/>
      </c>
      <c r="AT137" s="119" t="str" cm="1">
        <f t="array" aca="1" ref="AT137" ca="1">IFERROR(IF(INDIRECT(ADDRESS($Z137,COLUMN(),4,1,"Monitoraggio"))="","",INDIRECT(ADDRESS($Z137,COLUMN(),4,1,"Monitoraggio"))),"")</f>
        <v/>
      </c>
      <c r="AU137" s="79" t="str" cm="1">
        <f t="array" aca="1" ref="AU137" ca="1">IFERROR(IF(INDIRECT(ADDRESS($Z137,COLUMN(),4,1,"Monitoraggio"))="","",INDIRECT(ADDRESS($Z137,COLUMN(),4,1,"Monitoraggio"))),"")</f>
        <v/>
      </c>
      <c r="AV137" s="119" t="str" cm="1">
        <f t="array" aca="1" ref="AV137" ca="1">IFERROR(IF(INDIRECT(ADDRESS($Z137,COLUMN(),4,1,"Monitoraggio"))="","",INDIRECT(ADDRESS($Z137,COLUMN(),4,1,"Monitoraggio"))),"")</f>
        <v/>
      </c>
      <c r="AW137" s="124" t="str" cm="1">
        <f t="array" aca="1" ref="AW137" ca="1">IFERROR(IF(INDIRECT(ADDRESS($Z137,COLUMN(),4,1,"Monitoraggio"))="","",INDIRECT(ADDRESS($Z137,COLUMN(),4,1,"Monitoraggio"))),"")</f>
        <v/>
      </c>
      <c r="AX137" s="62" t="str" cm="1">
        <f t="array" aca="1" ref="AX137" ca="1">IFERROR(IF(INDIRECT(ADDRESS($Z137,COLUMN(),4,1,"Monitoraggio"))="","",INDIRECT(ADDRESS($Z137,COLUMN(),4,1,"Monitoraggio"))),"")</f>
        <v/>
      </c>
      <c r="AY137" s="79" t="str" cm="1">
        <f t="array" aca="1" ref="AY137" ca="1">IFERROR(IF(INDIRECT(ADDRESS($Z137,COLUMN(),4,1,"Monitoraggio"))="","",INDIRECT(ADDRESS($Z137,COLUMN(),4,1,"Monitoraggio"))),"")</f>
        <v/>
      </c>
      <c r="AZ137" s="84" t="str" cm="1">
        <f t="array" aca="1" ref="AZ137" ca="1">IFERROR(IF(INDIRECT(ADDRESS($Z137,COLUMN(),4,1,"Monitoraggio"))="","",INDIRECT(ADDRESS($Z137,COLUMN(),4,1,"Monitoraggio"))),"")</f>
        <v/>
      </c>
      <c r="BA137" s="81" t="str" cm="1">
        <f t="array" aca="1" ref="BA137" ca="1">IFERROR(IF(INDIRECT(ADDRESS($Z137,COLUMN(),4,1,"Monitoraggio"))="","",INDIRECT(ADDRESS($Z137,COLUMN(),4,1,"Monitoraggio"))),"")</f>
        <v/>
      </c>
      <c r="BB137" s="86" t="str" cm="1">
        <f t="array" aca="1" ref="BB137" ca="1">IFERROR(IF(INDIRECT(ADDRESS($Z137,COLUMN(),4,1,"Monitoraggio"))="","",INDIRECT(ADDRESS($Z137,COLUMN(),4,1,"Monitoraggio"))),"")</f>
        <v/>
      </c>
      <c r="BC137" s="79" t="str" cm="1">
        <f t="array" aca="1" ref="BC137" ca="1">IFERROR(IF(INDIRECT(ADDRESS($Z137,COLUMN(),4,1,"Monitoraggio"))="","",INDIRECT(ADDRESS($Z137,COLUMN(),4,1,"Monitoraggio"))),"")</f>
        <v/>
      </c>
      <c r="BD137" s="79" t="str" cm="1">
        <f t="array" aca="1" ref="BD137" ca="1">IFERROR(IF(INDIRECT(ADDRESS($Z137,COLUMN(),4,1,"Monitoraggio"))="","",INDIRECT(ADDRESS($Z137,COLUMN(),4,1,"Monitoraggio"))),"")</f>
        <v/>
      </c>
      <c r="BE137" s="79" t="str" cm="1">
        <f t="array" aca="1" ref="BE137" ca="1">IFERROR(IF(INDIRECT(ADDRESS($Z137,COLUMN(),4,1,"Monitoraggio"))="","",INDIRECT(ADDRESS($Z137,COLUMN(),4,1,"Monitoraggio"))),"")</f>
        <v/>
      </c>
      <c r="BF137" s="79" t="str" cm="1">
        <f t="array" aca="1" ref="BF137" ca="1">IFERROR(IF(INDIRECT(ADDRESS($Z137,COLUMN(),4,1,"Monitoraggio"))="","",INDIRECT(ADDRESS($Z137,COLUMN(),4,1,"Monitoraggio"))),"")</f>
        <v/>
      </c>
      <c r="BG137" s="114" t="str" cm="1">
        <f t="array" aca="1" ref="BG137" ca="1">IFERROR(IF(INDIRECT(ADDRESS($Z137,COLUMN(),4,1,"Monitoraggio"))="","",INDIRECT(ADDRESS($Z137,COLUMN(),4,1,"Monitoraggio"))),"")</f>
        <v/>
      </c>
      <c r="BH137" s="48" t="str" cm="1">
        <f t="array" aca="1" ref="BH137" ca="1">IFERROR(IF(INDIRECT(ADDRESS($Z137,COLUMN(),4,1,"Monitoraggio"))="","",INDIRECT(ADDRESS($Z137,COLUMN(),4,1,"Monitoraggio"))),"")</f>
        <v/>
      </c>
      <c r="BI137" s="84" t="str" cm="1">
        <f t="array" aca="1" ref="BI137" ca="1">IFERROR(IF(INDIRECT(ADDRESS($Z137,COLUMN(),4,1,"Monitoraggio"))="","",INDIRECT(ADDRESS($Z137,COLUMN(),4,1,"Monitoraggio"))),"")</f>
        <v/>
      </c>
      <c r="BJ137" s="81" t="str" cm="1">
        <f t="array" aca="1" ref="BJ137" ca="1">IFERROR(IF(INDIRECT(ADDRESS($Z137,COLUMN(),4,1,"Monitoraggio"))="","",INDIRECT(ADDRESS($Z137,COLUMN(),4,1,"Monitoraggio"))),"")</f>
        <v/>
      </c>
    </row>
    <row r="138" spans="26:62" x14ac:dyDescent="0.2">
      <c r="Z138" s="132" t="str">
        <f>IFERROR(MATCH(ROW()-9,Monitoraggio!Y$1:Y$1000,0),"")</f>
        <v/>
      </c>
      <c r="AA138" s="60" t="str" cm="1">
        <f t="array" aca="1" ref="AA138" ca="1">IFERROR(IF(INDIRECT(ADDRESS($Z138,COLUMN(),4,1,"Monitoraggio"))="","",INDIRECT(ADDRESS($Z138,COLUMN(),4,1,"Monitoraggio"))),"")</f>
        <v/>
      </c>
      <c r="AB138" s="114" t="str" cm="1">
        <f t="array" aca="1" ref="AB138" ca="1">IFERROR(IF(INDIRECT(ADDRESS($Z138,COLUMN(),4,1,"Monitoraggio"))="","",INDIRECT(ADDRESS($Z138,COLUMN(),4,1,"Monitoraggio"))),"")</f>
        <v/>
      </c>
      <c r="AC138" s="114" t="str" cm="1">
        <f t="array" aca="1" ref="AC138" ca="1">IFERROR(IF(INDIRECT(ADDRESS($Z138,COLUMN(),4,1,"Monitoraggio"))="","",INDIRECT(ADDRESS($Z138,COLUMN(),4,1,"Monitoraggio"))),"")</f>
        <v/>
      </c>
      <c r="AD138" s="48" t="str" cm="1">
        <f t="array" aca="1" ref="AD138" ca="1">IFERROR(IF(INDIRECT(ADDRESS($Z138,COLUMN(),4,1,"Monitoraggio"))="","",INDIRECT(ADDRESS($Z138,COLUMN(),4,1,"Monitoraggio"))),"")</f>
        <v/>
      </c>
      <c r="AE138" s="61" t="str" cm="1">
        <f t="array" aca="1" ref="AE138" ca="1">IFERROR(IF(INDIRECT(ADDRESS($Z138,COLUMN(),4,1,"Monitoraggio"))="","",INDIRECT(ADDRESS($Z138,COLUMN(),4,1,"Monitoraggio"))),"")</f>
        <v/>
      </c>
      <c r="AF138" s="116" t="str" cm="1">
        <f t="array" aca="1" ref="AF138" ca="1">IFERROR(IF(INDIRECT(ADDRESS($Z138,COLUMN(),4,1,"Monitoraggio"))="","",INDIRECT(ADDRESS($Z138,COLUMN(),4,1,"Monitoraggio"))),"")</f>
        <v/>
      </c>
      <c r="AG138" s="61" t="str" cm="1">
        <f t="array" aca="1" ref="AG138" ca="1">IFERROR(IF(INDIRECT(ADDRESS($Z138,COLUMN(),4,1,"Monitoraggio"))="","",INDIRECT(ADDRESS($Z138,COLUMN(),4,1,"Monitoraggio"))),"")</f>
        <v/>
      </c>
      <c r="AH138" s="116" t="str" cm="1">
        <f t="array" aca="1" ref="AH138" ca="1">IFERROR(IF(INDIRECT(ADDRESS($Z138,COLUMN(),4,1,"Monitoraggio"))="","",INDIRECT(ADDRESS($Z138,COLUMN(),4,1,"Monitoraggio"))),"")</f>
        <v/>
      </c>
      <c r="AI138" s="114" t="str" cm="1">
        <f t="array" aca="1" ref="AI138" ca="1">IFERROR(IF(INDIRECT(ADDRESS($Z138,COLUMN(),4,1,"Monitoraggio"))="","",INDIRECT(ADDRESS($Z138,COLUMN(),4,1,"Monitoraggio"))),"")</f>
        <v/>
      </c>
      <c r="AJ138" s="118" t="str" cm="1">
        <f t="array" aca="1" ref="AJ138" ca="1">IFERROR(IF(INDIRECT(ADDRESS($Z138,COLUMN(),4,1,"Monitoraggio"))="","",INDIRECT(ADDRESS($Z138,COLUMN(),4,1,"Monitoraggio"))),"")</f>
        <v/>
      </c>
      <c r="AK138" s="119" t="str" cm="1">
        <f t="array" aca="1" ref="AK138" ca="1">IFERROR(IF(INDIRECT(ADDRESS($Z138,COLUMN(),4,1,"Monitoraggio"))="","",INDIRECT(ADDRESS($Z138,COLUMN(),4,1,"Monitoraggio"))),"")</f>
        <v/>
      </c>
      <c r="AL138" s="79" t="str" cm="1">
        <f t="array" aca="1" ref="AL138" ca="1">IFERROR(IF(INDIRECT(ADDRESS($Z138,COLUMN(),4,1,"Monitoraggio"))="","",INDIRECT(ADDRESS($Z138,COLUMN(),4,1,"Monitoraggio"))),"")</f>
        <v/>
      </c>
      <c r="AM138" s="77" t="str" cm="1">
        <f t="array" aca="1" ref="AM138" ca="1">IFERROR(IF(INDIRECT(ADDRESS($Z138,COLUMN(),4,1,"Monitoraggio"))="","",INDIRECT(ADDRESS($Z138,COLUMN(),4,1,"Monitoraggio"))),"")</f>
        <v/>
      </c>
      <c r="AN138" s="79" t="str" cm="1">
        <f t="array" aca="1" ref="AN138" ca="1">IFERROR(IF(INDIRECT(ADDRESS($Z138,COLUMN(),4,1,"Monitoraggio"))="","",INDIRECT(ADDRESS($Z138,COLUMN(),4,1,"Monitoraggio"))),"")</f>
        <v/>
      </c>
      <c r="AO138" s="79" t="str" cm="1">
        <f t="array" aca="1" ref="AO138" ca="1">IFERROR(IF(INDIRECT(ADDRESS($Z138,COLUMN(),4,1,"Monitoraggio"))="","",INDIRECT(ADDRESS($Z138,COLUMN(),4,1,"Monitoraggio"))),"")</f>
        <v/>
      </c>
      <c r="AP138" s="79" t="str" cm="1">
        <f t="array" aca="1" ref="AP138" ca="1">IFERROR(IF(INDIRECT(ADDRESS($Z138,COLUMN(),4,1,"Monitoraggio"))="","",INDIRECT(ADDRESS($Z138,COLUMN(),4,1,"Monitoraggio"))),"")</f>
        <v/>
      </c>
      <c r="AQ138" s="81" t="str" cm="1">
        <f t="array" aca="1" ref="AQ138" ca="1">IFERROR(IF(INDIRECT(ADDRESS($Z138,COLUMN(),4,1,"Monitoraggio"))="","",INDIRECT(ADDRESS($Z138,COLUMN(),4,1,"Monitoraggio"))),"")</f>
        <v/>
      </c>
      <c r="AR138" s="122" t="str" cm="1">
        <f t="array" aca="1" ref="AR138" ca="1">IFERROR(IF(INDIRECT(ADDRESS($Z138,COLUMN(),4,1,"Monitoraggio"))="","",INDIRECT(ADDRESS($Z138,COLUMN(),4,1,"Monitoraggio"))),"")</f>
        <v/>
      </c>
      <c r="AS138" s="118" t="str" cm="1">
        <f t="array" aca="1" ref="AS138" ca="1">IFERROR(IF(INDIRECT(ADDRESS($Z138,COLUMN(),4,1,"Monitoraggio"))="","",INDIRECT(ADDRESS($Z138,COLUMN(),4,1,"Monitoraggio"))),"")</f>
        <v/>
      </c>
      <c r="AT138" s="119" t="str" cm="1">
        <f t="array" aca="1" ref="AT138" ca="1">IFERROR(IF(INDIRECT(ADDRESS($Z138,COLUMN(),4,1,"Monitoraggio"))="","",INDIRECT(ADDRESS($Z138,COLUMN(),4,1,"Monitoraggio"))),"")</f>
        <v/>
      </c>
      <c r="AU138" s="79" t="str" cm="1">
        <f t="array" aca="1" ref="AU138" ca="1">IFERROR(IF(INDIRECT(ADDRESS($Z138,COLUMN(),4,1,"Monitoraggio"))="","",INDIRECT(ADDRESS($Z138,COLUMN(),4,1,"Monitoraggio"))),"")</f>
        <v/>
      </c>
      <c r="AV138" s="119" t="str" cm="1">
        <f t="array" aca="1" ref="AV138" ca="1">IFERROR(IF(INDIRECT(ADDRESS($Z138,COLUMN(),4,1,"Monitoraggio"))="","",INDIRECT(ADDRESS($Z138,COLUMN(),4,1,"Monitoraggio"))),"")</f>
        <v/>
      </c>
      <c r="AW138" s="124" t="str" cm="1">
        <f t="array" aca="1" ref="AW138" ca="1">IFERROR(IF(INDIRECT(ADDRESS($Z138,COLUMN(),4,1,"Monitoraggio"))="","",INDIRECT(ADDRESS($Z138,COLUMN(),4,1,"Monitoraggio"))),"")</f>
        <v/>
      </c>
      <c r="AX138" s="62" t="str" cm="1">
        <f t="array" aca="1" ref="AX138" ca="1">IFERROR(IF(INDIRECT(ADDRESS($Z138,COLUMN(),4,1,"Monitoraggio"))="","",INDIRECT(ADDRESS($Z138,COLUMN(),4,1,"Monitoraggio"))),"")</f>
        <v/>
      </c>
      <c r="AY138" s="79" t="str" cm="1">
        <f t="array" aca="1" ref="AY138" ca="1">IFERROR(IF(INDIRECT(ADDRESS($Z138,COLUMN(),4,1,"Monitoraggio"))="","",INDIRECT(ADDRESS($Z138,COLUMN(),4,1,"Monitoraggio"))),"")</f>
        <v/>
      </c>
      <c r="AZ138" s="84" t="str" cm="1">
        <f t="array" aca="1" ref="AZ138" ca="1">IFERROR(IF(INDIRECT(ADDRESS($Z138,COLUMN(),4,1,"Monitoraggio"))="","",INDIRECT(ADDRESS($Z138,COLUMN(),4,1,"Monitoraggio"))),"")</f>
        <v/>
      </c>
      <c r="BA138" s="81" t="str" cm="1">
        <f t="array" aca="1" ref="BA138" ca="1">IFERROR(IF(INDIRECT(ADDRESS($Z138,COLUMN(),4,1,"Monitoraggio"))="","",INDIRECT(ADDRESS($Z138,COLUMN(),4,1,"Monitoraggio"))),"")</f>
        <v/>
      </c>
      <c r="BB138" s="86" t="str" cm="1">
        <f t="array" aca="1" ref="BB138" ca="1">IFERROR(IF(INDIRECT(ADDRESS($Z138,COLUMN(),4,1,"Monitoraggio"))="","",INDIRECT(ADDRESS($Z138,COLUMN(),4,1,"Monitoraggio"))),"")</f>
        <v/>
      </c>
      <c r="BC138" s="79" t="str" cm="1">
        <f t="array" aca="1" ref="BC138" ca="1">IFERROR(IF(INDIRECT(ADDRESS($Z138,COLUMN(),4,1,"Monitoraggio"))="","",INDIRECT(ADDRESS($Z138,COLUMN(),4,1,"Monitoraggio"))),"")</f>
        <v/>
      </c>
      <c r="BD138" s="79" t="str" cm="1">
        <f t="array" aca="1" ref="BD138" ca="1">IFERROR(IF(INDIRECT(ADDRESS($Z138,COLUMN(),4,1,"Monitoraggio"))="","",INDIRECT(ADDRESS($Z138,COLUMN(),4,1,"Monitoraggio"))),"")</f>
        <v/>
      </c>
      <c r="BE138" s="79" t="str" cm="1">
        <f t="array" aca="1" ref="BE138" ca="1">IFERROR(IF(INDIRECT(ADDRESS($Z138,COLUMN(),4,1,"Monitoraggio"))="","",INDIRECT(ADDRESS($Z138,COLUMN(),4,1,"Monitoraggio"))),"")</f>
        <v/>
      </c>
      <c r="BF138" s="79" t="str" cm="1">
        <f t="array" aca="1" ref="BF138" ca="1">IFERROR(IF(INDIRECT(ADDRESS($Z138,COLUMN(),4,1,"Monitoraggio"))="","",INDIRECT(ADDRESS($Z138,COLUMN(),4,1,"Monitoraggio"))),"")</f>
        <v/>
      </c>
      <c r="BG138" s="114" t="str" cm="1">
        <f t="array" aca="1" ref="BG138" ca="1">IFERROR(IF(INDIRECT(ADDRESS($Z138,COLUMN(),4,1,"Monitoraggio"))="","",INDIRECT(ADDRESS($Z138,COLUMN(),4,1,"Monitoraggio"))),"")</f>
        <v/>
      </c>
      <c r="BH138" s="48" t="str" cm="1">
        <f t="array" aca="1" ref="BH138" ca="1">IFERROR(IF(INDIRECT(ADDRESS($Z138,COLUMN(),4,1,"Monitoraggio"))="","",INDIRECT(ADDRESS($Z138,COLUMN(),4,1,"Monitoraggio"))),"")</f>
        <v/>
      </c>
      <c r="BI138" s="84" t="str" cm="1">
        <f t="array" aca="1" ref="BI138" ca="1">IFERROR(IF(INDIRECT(ADDRESS($Z138,COLUMN(),4,1,"Monitoraggio"))="","",INDIRECT(ADDRESS($Z138,COLUMN(),4,1,"Monitoraggio"))),"")</f>
        <v/>
      </c>
      <c r="BJ138" s="81" t="str" cm="1">
        <f t="array" aca="1" ref="BJ138" ca="1">IFERROR(IF(INDIRECT(ADDRESS($Z138,COLUMN(),4,1,"Monitoraggio"))="","",INDIRECT(ADDRESS($Z138,COLUMN(),4,1,"Monitoraggio"))),"")</f>
        <v/>
      </c>
    </row>
    <row r="139" spans="26:62" x14ac:dyDescent="0.2">
      <c r="Z139" s="132" t="str">
        <f>IFERROR(MATCH(ROW()-9,Monitoraggio!Y$1:Y$1000,0),"")</f>
        <v/>
      </c>
      <c r="AA139" s="60" t="str" cm="1">
        <f t="array" aca="1" ref="AA139" ca="1">IFERROR(IF(INDIRECT(ADDRESS($Z139,COLUMN(),4,1,"Monitoraggio"))="","",INDIRECT(ADDRESS($Z139,COLUMN(),4,1,"Monitoraggio"))),"")</f>
        <v/>
      </c>
      <c r="AB139" s="114" t="str" cm="1">
        <f t="array" aca="1" ref="AB139" ca="1">IFERROR(IF(INDIRECT(ADDRESS($Z139,COLUMN(),4,1,"Monitoraggio"))="","",INDIRECT(ADDRESS($Z139,COLUMN(),4,1,"Monitoraggio"))),"")</f>
        <v/>
      </c>
      <c r="AC139" s="114" t="str" cm="1">
        <f t="array" aca="1" ref="AC139" ca="1">IFERROR(IF(INDIRECT(ADDRESS($Z139,COLUMN(),4,1,"Monitoraggio"))="","",INDIRECT(ADDRESS($Z139,COLUMN(),4,1,"Monitoraggio"))),"")</f>
        <v/>
      </c>
      <c r="AD139" s="48" t="str" cm="1">
        <f t="array" aca="1" ref="AD139" ca="1">IFERROR(IF(INDIRECT(ADDRESS($Z139,COLUMN(),4,1,"Monitoraggio"))="","",INDIRECT(ADDRESS($Z139,COLUMN(),4,1,"Monitoraggio"))),"")</f>
        <v/>
      </c>
      <c r="AE139" s="61" t="str" cm="1">
        <f t="array" aca="1" ref="AE139" ca="1">IFERROR(IF(INDIRECT(ADDRESS($Z139,COLUMN(),4,1,"Monitoraggio"))="","",INDIRECT(ADDRESS($Z139,COLUMN(),4,1,"Monitoraggio"))),"")</f>
        <v/>
      </c>
      <c r="AF139" s="116" t="str" cm="1">
        <f t="array" aca="1" ref="AF139" ca="1">IFERROR(IF(INDIRECT(ADDRESS($Z139,COLUMN(),4,1,"Monitoraggio"))="","",INDIRECT(ADDRESS($Z139,COLUMN(),4,1,"Monitoraggio"))),"")</f>
        <v/>
      </c>
      <c r="AG139" s="61" t="str" cm="1">
        <f t="array" aca="1" ref="AG139" ca="1">IFERROR(IF(INDIRECT(ADDRESS($Z139,COLUMN(),4,1,"Monitoraggio"))="","",INDIRECT(ADDRESS($Z139,COLUMN(),4,1,"Monitoraggio"))),"")</f>
        <v/>
      </c>
      <c r="AH139" s="116" t="str" cm="1">
        <f t="array" aca="1" ref="AH139" ca="1">IFERROR(IF(INDIRECT(ADDRESS($Z139,COLUMN(),4,1,"Monitoraggio"))="","",INDIRECT(ADDRESS($Z139,COLUMN(),4,1,"Monitoraggio"))),"")</f>
        <v/>
      </c>
      <c r="AI139" s="114" t="str" cm="1">
        <f t="array" aca="1" ref="AI139" ca="1">IFERROR(IF(INDIRECT(ADDRESS($Z139,COLUMN(),4,1,"Monitoraggio"))="","",INDIRECT(ADDRESS($Z139,COLUMN(),4,1,"Monitoraggio"))),"")</f>
        <v/>
      </c>
      <c r="AJ139" s="118" t="str" cm="1">
        <f t="array" aca="1" ref="AJ139" ca="1">IFERROR(IF(INDIRECT(ADDRESS($Z139,COLUMN(),4,1,"Monitoraggio"))="","",INDIRECT(ADDRESS($Z139,COLUMN(),4,1,"Monitoraggio"))),"")</f>
        <v/>
      </c>
      <c r="AK139" s="119" t="str" cm="1">
        <f t="array" aca="1" ref="AK139" ca="1">IFERROR(IF(INDIRECT(ADDRESS($Z139,COLUMN(),4,1,"Monitoraggio"))="","",INDIRECT(ADDRESS($Z139,COLUMN(),4,1,"Monitoraggio"))),"")</f>
        <v/>
      </c>
      <c r="AL139" s="79" t="str" cm="1">
        <f t="array" aca="1" ref="AL139" ca="1">IFERROR(IF(INDIRECT(ADDRESS($Z139,COLUMN(),4,1,"Monitoraggio"))="","",INDIRECT(ADDRESS($Z139,COLUMN(),4,1,"Monitoraggio"))),"")</f>
        <v/>
      </c>
      <c r="AM139" s="77" t="str" cm="1">
        <f t="array" aca="1" ref="AM139" ca="1">IFERROR(IF(INDIRECT(ADDRESS($Z139,COLUMN(),4,1,"Monitoraggio"))="","",INDIRECT(ADDRESS($Z139,COLUMN(),4,1,"Monitoraggio"))),"")</f>
        <v/>
      </c>
      <c r="AN139" s="79" t="str" cm="1">
        <f t="array" aca="1" ref="AN139" ca="1">IFERROR(IF(INDIRECT(ADDRESS($Z139,COLUMN(),4,1,"Monitoraggio"))="","",INDIRECT(ADDRESS($Z139,COLUMN(),4,1,"Monitoraggio"))),"")</f>
        <v/>
      </c>
      <c r="AO139" s="79" t="str" cm="1">
        <f t="array" aca="1" ref="AO139" ca="1">IFERROR(IF(INDIRECT(ADDRESS($Z139,COLUMN(),4,1,"Monitoraggio"))="","",INDIRECT(ADDRESS($Z139,COLUMN(),4,1,"Monitoraggio"))),"")</f>
        <v/>
      </c>
      <c r="AP139" s="79" t="str" cm="1">
        <f t="array" aca="1" ref="AP139" ca="1">IFERROR(IF(INDIRECT(ADDRESS($Z139,COLUMN(),4,1,"Monitoraggio"))="","",INDIRECT(ADDRESS($Z139,COLUMN(),4,1,"Monitoraggio"))),"")</f>
        <v/>
      </c>
      <c r="AQ139" s="81" t="str" cm="1">
        <f t="array" aca="1" ref="AQ139" ca="1">IFERROR(IF(INDIRECT(ADDRESS($Z139,COLUMN(),4,1,"Monitoraggio"))="","",INDIRECT(ADDRESS($Z139,COLUMN(),4,1,"Monitoraggio"))),"")</f>
        <v/>
      </c>
      <c r="AR139" s="122" t="str" cm="1">
        <f t="array" aca="1" ref="AR139" ca="1">IFERROR(IF(INDIRECT(ADDRESS($Z139,COLUMN(),4,1,"Monitoraggio"))="","",INDIRECT(ADDRESS($Z139,COLUMN(),4,1,"Monitoraggio"))),"")</f>
        <v/>
      </c>
      <c r="AS139" s="118" t="str" cm="1">
        <f t="array" aca="1" ref="AS139" ca="1">IFERROR(IF(INDIRECT(ADDRESS($Z139,COLUMN(),4,1,"Monitoraggio"))="","",INDIRECT(ADDRESS($Z139,COLUMN(),4,1,"Monitoraggio"))),"")</f>
        <v/>
      </c>
      <c r="AT139" s="119" t="str" cm="1">
        <f t="array" aca="1" ref="AT139" ca="1">IFERROR(IF(INDIRECT(ADDRESS($Z139,COLUMN(),4,1,"Monitoraggio"))="","",INDIRECT(ADDRESS($Z139,COLUMN(),4,1,"Monitoraggio"))),"")</f>
        <v/>
      </c>
      <c r="AU139" s="79" t="str" cm="1">
        <f t="array" aca="1" ref="AU139" ca="1">IFERROR(IF(INDIRECT(ADDRESS($Z139,COLUMN(),4,1,"Monitoraggio"))="","",INDIRECT(ADDRESS($Z139,COLUMN(),4,1,"Monitoraggio"))),"")</f>
        <v/>
      </c>
      <c r="AV139" s="119" t="str" cm="1">
        <f t="array" aca="1" ref="AV139" ca="1">IFERROR(IF(INDIRECT(ADDRESS($Z139,COLUMN(),4,1,"Monitoraggio"))="","",INDIRECT(ADDRESS($Z139,COLUMN(),4,1,"Monitoraggio"))),"")</f>
        <v/>
      </c>
      <c r="AW139" s="124" t="str" cm="1">
        <f t="array" aca="1" ref="AW139" ca="1">IFERROR(IF(INDIRECT(ADDRESS($Z139,COLUMN(),4,1,"Monitoraggio"))="","",INDIRECT(ADDRESS($Z139,COLUMN(),4,1,"Monitoraggio"))),"")</f>
        <v/>
      </c>
      <c r="AX139" s="62" t="str" cm="1">
        <f t="array" aca="1" ref="AX139" ca="1">IFERROR(IF(INDIRECT(ADDRESS($Z139,COLUMN(),4,1,"Monitoraggio"))="","",INDIRECT(ADDRESS($Z139,COLUMN(),4,1,"Monitoraggio"))),"")</f>
        <v/>
      </c>
      <c r="AY139" s="79" t="str" cm="1">
        <f t="array" aca="1" ref="AY139" ca="1">IFERROR(IF(INDIRECT(ADDRESS($Z139,COLUMN(),4,1,"Monitoraggio"))="","",INDIRECT(ADDRESS($Z139,COLUMN(),4,1,"Monitoraggio"))),"")</f>
        <v/>
      </c>
      <c r="AZ139" s="84" t="str" cm="1">
        <f t="array" aca="1" ref="AZ139" ca="1">IFERROR(IF(INDIRECT(ADDRESS($Z139,COLUMN(),4,1,"Monitoraggio"))="","",INDIRECT(ADDRESS($Z139,COLUMN(),4,1,"Monitoraggio"))),"")</f>
        <v/>
      </c>
      <c r="BA139" s="81" t="str" cm="1">
        <f t="array" aca="1" ref="BA139" ca="1">IFERROR(IF(INDIRECT(ADDRESS($Z139,COLUMN(),4,1,"Monitoraggio"))="","",INDIRECT(ADDRESS($Z139,COLUMN(),4,1,"Monitoraggio"))),"")</f>
        <v/>
      </c>
      <c r="BB139" s="86" t="str" cm="1">
        <f t="array" aca="1" ref="BB139" ca="1">IFERROR(IF(INDIRECT(ADDRESS($Z139,COLUMN(),4,1,"Monitoraggio"))="","",INDIRECT(ADDRESS($Z139,COLUMN(),4,1,"Monitoraggio"))),"")</f>
        <v/>
      </c>
      <c r="BC139" s="79" t="str" cm="1">
        <f t="array" aca="1" ref="BC139" ca="1">IFERROR(IF(INDIRECT(ADDRESS($Z139,COLUMN(),4,1,"Monitoraggio"))="","",INDIRECT(ADDRESS($Z139,COLUMN(),4,1,"Monitoraggio"))),"")</f>
        <v/>
      </c>
      <c r="BD139" s="79" t="str" cm="1">
        <f t="array" aca="1" ref="BD139" ca="1">IFERROR(IF(INDIRECT(ADDRESS($Z139,COLUMN(),4,1,"Monitoraggio"))="","",INDIRECT(ADDRESS($Z139,COLUMN(),4,1,"Monitoraggio"))),"")</f>
        <v/>
      </c>
      <c r="BE139" s="79" t="str" cm="1">
        <f t="array" aca="1" ref="BE139" ca="1">IFERROR(IF(INDIRECT(ADDRESS($Z139,COLUMN(),4,1,"Monitoraggio"))="","",INDIRECT(ADDRESS($Z139,COLUMN(),4,1,"Monitoraggio"))),"")</f>
        <v/>
      </c>
      <c r="BF139" s="79" t="str" cm="1">
        <f t="array" aca="1" ref="BF139" ca="1">IFERROR(IF(INDIRECT(ADDRESS($Z139,COLUMN(),4,1,"Monitoraggio"))="","",INDIRECT(ADDRESS($Z139,COLUMN(),4,1,"Monitoraggio"))),"")</f>
        <v/>
      </c>
      <c r="BG139" s="114" t="str" cm="1">
        <f t="array" aca="1" ref="BG139" ca="1">IFERROR(IF(INDIRECT(ADDRESS($Z139,COLUMN(),4,1,"Monitoraggio"))="","",INDIRECT(ADDRESS($Z139,COLUMN(),4,1,"Monitoraggio"))),"")</f>
        <v/>
      </c>
      <c r="BH139" s="48" t="str" cm="1">
        <f t="array" aca="1" ref="BH139" ca="1">IFERROR(IF(INDIRECT(ADDRESS($Z139,COLUMN(),4,1,"Monitoraggio"))="","",INDIRECT(ADDRESS($Z139,COLUMN(),4,1,"Monitoraggio"))),"")</f>
        <v/>
      </c>
      <c r="BI139" s="84" t="str" cm="1">
        <f t="array" aca="1" ref="BI139" ca="1">IFERROR(IF(INDIRECT(ADDRESS($Z139,COLUMN(),4,1,"Monitoraggio"))="","",INDIRECT(ADDRESS($Z139,COLUMN(),4,1,"Monitoraggio"))),"")</f>
        <v/>
      </c>
      <c r="BJ139" s="81" t="str" cm="1">
        <f t="array" aca="1" ref="BJ139" ca="1">IFERROR(IF(INDIRECT(ADDRESS($Z139,COLUMN(),4,1,"Monitoraggio"))="","",INDIRECT(ADDRESS($Z139,COLUMN(),4,1,"Monitoraggio"))),"")</f>
        <v/>
      </c>
    </row>
    <row r="140" spans="26:62" x14ac:dyDescent="0.2">
      <c r="Z140" s="132" t="str">
        <f>IFERROR(MATCH(ROW()-9,Monitoraggio!Y$1:Y$1000,0),"")</f>
        <v/>
      </c>
      <c r="AA140" s="60" t="str" cm="1">
        <f t="array" aca="1" ref="AA140" ca="1">IFERROR(IF(INDIRECT(ADDRESS($Z140,COLUMN(),4,1,"Monitoraggio"))="","",INDIRECT(ADDRESS($Z140,COLUMN(),4,1,"Monitoraggio"))),"")</f>
        <v/>
      </c>
      <c r="AB140" s="114" t="str" cm="1">
        <f t="array" aca="1" ref="AB140" ca="1">IFERROR(IF(INDIRECT(ADDRESS($Z140,COLUMN(),4,1,"Monitoraggio"))="","",INDIRECT(ADDRESS($Z140,COLUMN(),4,1,"Monitoraggio"))),"")</f>
        <v/>
      </c>
      <c r="AC140" s="114" t="str" cm="1">
        <f t="array" aca="1" ref="AC140" ca="1">IFERROR(IF(INDIRECT(ADDRESS($Z140,COLUMN(),4,1,"Monitoraggio"))="","",INDIRECT(ADDRESS($Z140,COLUMN(),4,1,"Monitoraggio"))),"")</f>
        <v/>
      </c>
      <c r="AD140" s="48" t="str" cm="1">
        <f t="array" aca="1" ref="AD140" ca="1">IFERROR(IF(INDIRECT(ADDRESS($Z140,COLUMN(),4,1,"Monitoraggio"))="","",INDIRECT(ADDRESS($Z140,COLUMN(),4,1,"Monitoraggio"))),"")</f>
        <v/>
      </c>
      <c r="AE140" s="61" t="str" cm="1">
        <f t="array" aca="1" ref="AE140" ca="1">IFERROR(IF(INDIRECT(ADDRESS($Z140,COLUMN(),4,1,"Monitoraggio"))="","",INDIRECT(ADDRESS($Z140,COLUMN(),4,1,"Monitoraggio"))),"")</f>
        <v/>
      </c>
      <c r="AF140" s="116" t="str" cm="1">
        <f t="array" aca="1" ref="AF140" ca="1">IFERROR(IF(INDIRECT(ADDRESS($Z140,COLUMN(),4,1,"Monitoraggio"))="","",INDIRECT(ADDRESS($Z140,COLUMN(),4,1,"Monitoraggio"))),"")</f>
        <v/>
      </c>
      <c r="AG140" s="61" t="str" cm="1">
        <f t="array" aca="1" ref="AG140" ca="1">IFERROR(IF(INDIRECT(ADDRESS($Z140,COLUMN(),4,1,"Monitoraggio"))="","",INDIRECT(ADDRESS($Z140,COLUMN(),4,1,"Monitoraggio"))),"")</f>
        <v/>
      </c>
      <c r="AH140" s="116" t="str" cm="1">
        <f t="array" aca="1" ref="AH140" ca="1">IFERROR(IF(INDIRECT(ADDRESS($Z140,COLUMN(),4,1,"Monitoraggio"))="","",INDIRECT(ADDRESS($Z140,COLUMN(),4,1,"Monitoraggio"))),"")</f>
        <v/>
      </c>
      <c r="AI140" s="114" t="str" cm="1">
        <f t="array" aca="1" ref="AI140" ca="1">IFERROR(IF(INDIRECT(ADDRESS($Z140,COLUMN(),4,1,"Monitoraggio"))="","",INDIRECT(ADDRESS($Z140,COLUMN(),4,1,"Monitoraggio"))),"")</f>
        <v/>
      </c>
      <c r="AJ140" s="118" t="str" cm="1">
        <f t="array" aca="1" ref="AJ140" ca="1">IFERROR(IF(INDIRECT(ADDRESS($Z140,COLUMN(),4,1,"Monitoraggio"))="","",INDIRECT(ADDRESS($Z140,COLUMN(),4,1,"Monitoraggio"))),"")</f>
        <v/>
      </c>
      <c r="AK140" s="119" t="str" cm="1">
        <f t="array" aca="1" ref="AK140" ca="1">IFERROR(IF(INDIRECT(ADDRESS($Z140,COLUMN(),4,1,"Monitoraggio"))="","",INDIRECT(ADDRESS($Z140,COLUMN(),4,1,"Monitoraggio"))),"")</f>
        <v/>
      </c>
      <c r="AL140" s="79" t="str" cm="1">
        <f t="array" aca="1" ref="AL140" ca="1">IFERROR(IF(INDIRECT(ADDRESS($Z140,COLUMN(),4,1,"Monitoraggio"))="","",INDIRECT(ADDRESS($Z140,COLUMN(),4,1,"Monitoraggio"))),"")</f>
        <v/>
      </c>
      <c r="AM140" s="77" t="str" cm="1">
        <f t="array" aca="1" ref="AM140" ca="1">IFERROR(IF(INDIRECT(ADDRESS($Z140,COLUMN(),4,1,"Monitoraggio"))="","",INDIRECT(ADDRESS($Z140,COLUMN(),4,1,"Monitoraggio"))),"")</f>
        <v/>
      </c>
      <c r="AN140" s="79" t="str" cm="1">
        <f t="array" aca="1" ref="AN140" ca="1">IFERROR(IF(INDIRECT(ADDRESS($Z140,COLUMN(),4,1,"Monitoraggio"))="","",INDIRECT(ADDRESS($Z140,COLUMN(),4,1,"Monitoraggio"))),"")</f>
        <v/>
      </c>
      <c r="AO140" s="79" t="str" cm="1">
        <f t="array" aca="1" ref="AO140" ca="1">IFERROR(IF(INDIRECT(ADDRESS($Z140,COLUMN(),4,1,"Monitoraggio"))="","",INDIRECT(ADDRESS($Z140,COLUMN(),4,1,"Monitoraggio"))),"")</f>
        <v/>
      </c>
      <c r="AP140" s="79" t="str" cm="1">
        <f t="array" aca="1" ref="AP140" ca="1">IFERROR(IF(INDIRECT(ADDRESS($Z140,COLUMN(),4,1,"Monitoraggio"))="","",INDIRECT(ADDRESS($Z140,COLUMN(),4,1,"Monitoraggio"))),"")</f>
        <v/>
      </c>
      <c r="AQ140" s="81" t="str" cm="1">
        <f t="array" aca="1" ref="AQ140" ca="1">IFERROR(IF(INDIRECT(ADDRESS($Z140,COLUMN(),4,1,"Monitoraggio"))="","",INDIRECT(ADDRESS($Z140,COLUMN(),4,1,"Monitoraggio"))),"")</f>
        <v/>
      </c>
      <c r="AR140" s="122" t="str" cm="1">
        <f t="array" aca="1" ref="AR140" ca="1">IFERROR(IF(INDIRECT(ADDRESS($Z140,COLUMN(),4,1,"Monitoraggio"))="","",INDIRECT(ADDRESS($Z140,COLUMN(),4,1,"Monitoraggio"))),"")</f>
        <v/>
      </c>
      <c r="AS140" s="118" t="str" cm="1">
        <f t="array" aca="1" ref="AS140" ca="1">IFERROR(IF(INDIRECT(ADDRESS($Z140,COLUMN(),4,1,"Monitoraggio"))="","",INDIRECT(ADDRESS($Z140,COLUMN(),4,1,"Monitoraggio"))),"")</f>
        <v/>
      </c>
      <c r="AT140" s="119" t="str" cm="1">
        <f t="array" aca="1" ref="AT140" ca="1">IFERROR(IF(INDIRECT(ADDRESS($Z140,COLUMN(),4,1,"Monitoraggio"))="","",INDIRECT(ADDRESS($Z140,COLUMN(),4,1,"Monitoraggio"))),"")</f>
        <v/>
      </c>
      <c r="AU140" s="79" t="str" cm="1">
        <f t="array" aca="1" ref="AU140" ca="1">IFERROR(IF(INDIRECT(ADDRESS($Z140,COLUMN(),4,1,"Monitoraggio"))="","",INDIRECT(ADDRESS($Z140,COLUMN(),4,1,"Monitoraggio"))),"")</f>
        <v/>
      </c>
      <c r="AV140" s="119" t="str" cm="1">
        <f t="array" aca="1" ref="AV140" ca="1">IFERROR(IF(INDIRECT(ADDRESS($Z140,COLUMN(),4,1,"Monitoraggio"))="","",INDIRECT(ADDRESS($Z140,COLUMN(),4,1,"Monitoraggio"))),"")</f>
        <v/>
      </c>
      <c r="AW140" s="124" t="str" cm="1">
        <f t="array" aca="1" ref="AW140" ca="1">IFERROR(IF(INDIRECT(ADDRESS($Z140,COLUMN(),4,1,"Monitoraggio"))="","",INDIRECT(ADDRESS($Z140,COLUMN(),4,1,"Monitoraggio"))),"")</f>
        <v/>
      </c>
      <c r="AX140" s="62" t="str" cm="1">
        <f t="array" aca="1" ref="AX140" ca="1">IFERROR(IF(INDIRECT(ADDRESS($Z140,COLUMN(),4,1,"Monitoraggio"))="","",INDIRECT(ADDRESS($Z140,COLUMN(),4,1,"Monitoraggio"))),"")</f>
        <v/>
      </c>
      <c r="AY140" s="79" t="str" cm="1">
        <f t="array" aca="1" ref="AY140" ca="1">IFERROR(IF(INDIRECT(ADDRESS($Z140,COLUMN(),4,1,"Monitoraggio"))="","",INDIRECT(ADDRESS($Z140,COLUMN(),4,1,"Monitoraggio"))),"")</f>
        <v/>
      </c>
      <c r="AZ140" s="84" t="str" cm="1">
        <f t="array" aca="1" ref="AZ140" ca="1">IFERROR(IF(INDIRECT(ADDRESS($Z140,COLUMN(),4,1,"Monitoraggio"))="","",INDIRECT(ADDRESS($Z140,COLUMN(),4,1,"Monitoraggio"))),"")</f>
        <v/>
      </c>
      <c r="BA140" s="81" t="str" cm="1">
        <f t="array" aca="1" ref="BA140" ca="1">IFERROR(IF(INDIRECT(ADDRESS($Z140,COLUMN(),4,1,"Monitoraggio"))="","",INDIRECT(ADDRESS($Z140,COLUMN(),4,1,"Monitoraggio"))),"")</f>
        <v/>
      </c>
      <c r="BB140" s="86" t="str" cm="1">
        <f t="array" aca="1" ref="BB140" ca="1">IFERROR(IF(INDIRECT(ADDRESS($Z140,COLUMN(),4,1,"Monitoraggio"))="","",INDIRECT(ADDRESS($Z140,COLUMN(),4,1,"Monitoraggio"))),"")</f>
        <v/>
      </c>
      <c r="BC140" s="79" t="str" cm="1">
        <f t="array" aca="1" ref="BC140" ca="1">IFERROR(IF(INDIRECT(ADDRESS($Z140,COLUMN(),4,1,"Monitoraggio"))="","",INDIRECT(ADDRESS($Z140,COLUMN(),4,1,"Monitoraggio"))),"")</f>
        <v/>
      </c>
      <c r="BD140" s="79" t="str" cm="1">
        <f t="array" aca="1" ref="BD140" ca="1">IFERROR(IF(INDIRECT(ADDRESS($Z140,COLUMN(),4,1,"Monitoraggio"))="","",INDIRECT(ADDRESS($Z140,COLUMN(),4,1,"Monitoraggio"))),"")</f>
        <v/>
      </c>
      <c r="BE140" s="79" t="str" cm="1">
        <f t="array" aca="1" ref="BE140" ca="1">IFERROR(IF(INDIRECT(ADDRESS($Z140,COLUMN(),4,1,"Monitoraggio"))="","",INDIRECT(ADDRESS($Z140,COLUMN(),4,1,"Monitoraggio"))),"")</f>
        <v/>
      </c>
      <c r="BF140" s="79" t="str" cm="1">
        <f t="array" aca="1" ref="BF140" ca="1">IFERROR(IF(INDIRECT(ADDRESS($Z140,COLUMN(),4,1,"Monitoraggio"))="","",INDIRECT(ADDRESS($Z140,COLUMN(),4,1,"Monitoraggio"))),"")</f>
        <v/>
      </c>
      <c r="BG140" s="114" t="str" cm="1">
        <f t="array" aca="1" ref="BG140" ca="1">IFERROR(IF(INDIRECT(ADDRESS($Z140,COLUMN(),4,1,"Monitoraggio"))="","",INDIRECT(ADDRESS($Z140,COLUMN(),4,1,"Monitoraggio"))),"")</f>
        <v/>
      </c>
      <c r="BH140" s="48" t="str" cm="1">
        <f t="array" aca="1" ref="BH140" ca="1">IFERROR(IF(INDIRECT(ADDRESS($Z140,COLUMN(),4,1,"Monitoraggio"))="","",INDIRECT(ADDRESS($Z140,COLUMN(),4,1,"Monitoraggio"))),"")</f>
        <v/>
      </c>
      <c r="BI140" s="84" t="str" cm="1">
        <f t="array" aca="1" ref="BI140" ca="1">IFERROR(IF(INDIRECT(ADDRESS($Z140,COLUMN(),4,1,"Monitoraggio"))="","",INDIRECT(ADDRESS($Z140,COLUMN(),4,1,"Monitoraggio"))),"")</f>
        <v/>
      </c>
      <c r="BJ140" s="81" t="str" cm="1">
        <f t="array" aca="1" ref="BJ140" ca="1">IFERROR(IF(INDIRECT(ADDRESS($Z140,COLUMN(),4,1,"Monitoraggio"))="","",INDIRECT(ADDRESS($Z140,COLUMN(),4,1,"Monitoraggio"))),"")</f>
        <v/>
      </c>
    </row>
    <row r="141" spans="26:62" x14ac:dyDescent="0.2">
      <c r="Z141" s="132" t="str">
        <f>IFERROR(MATCH(ROW()-9,Monitoraggio!Y$1:Y$1000,0),"")</f>
        <v/>
      </c>
      <c r="AA141" s="60" t="str" cm="1">
        <f t="array" aca="1" ref="AA141" ca="1">IFERROR(IF(INDIRECT(ADDRESS($Z141,COLUMN(),4,1,"Monitoraggio"))="","",INDIRECT(ADDRESS($Z141,COLUMN(),4,1,"Monitoraggio"))),"")</f>
        <v/>
      </c>
      <c r="AB141" s="114" t="str" cm="1">
        <f t="array" aca="1" ref="AB141" ca="1">IFERROR(IF(INDIRECT(ADDRESS($Z141,COLUMN(),4,1,"Monitoraggio"))="","",INDIRECT(ADDRESS($Z141,COLUMN(),4,1,"Monitoraggio"))),"")</f>
        <v/>
      </c>
      <c r="AC141" s="114" t="str" cm="1">
        <f t="array" aca="1" ref="AC141" ca="1">IFERROR(IF(INDIRECT(ADDRESS($Z141,COLUMN(),4,1,"Monitoraggio"))="","",INDIRECT(ADDRESS($Z141,COLUMN(),4,1,"Monitoraggio"))),"")</f>
        <v/>
      </c>
      <c r="AD141" s="48" t="str" cm="1">
        <f t="array" aca="1" ref="AD141" ca="1">IFERROR(IF(INDIRECT(ADDRESS($Z141,COLUMN(),4,1,"Monitoraggio"))="","",INDIRECT(ADDRESS($Z141,COLUMN(),4,1,"Monitoraggio"))),"")</f>
        <v/>
      </c>
      <c r="AE141" s="61" t="str" cm="1">
        <f t="array" aca="1" ref="AE141" ca="1">IFERROR(IF(INDIRECT(ADDRESS($Z141,COLUMN(),4,1,"Monitoraggio"))="","",INDIRECT(ADDRESS($Z141,COLUMN(),4,1,"Monitoraggio"))),"")</f>
        <v/>
      </c>
      <c r="AF141" s="116" t="str" cm="1">
        <f t="array" aca="1" ref="AF141" ca="1">IFERROR(IF(INDIRECT(ADDRESS($Z141,COLUMN(),4,1,"Monitoraggio"))="","",INDIRECT(ADDRESS($Z141,COLUMN(),4,1,"Monitoraggio"))),"")</f>
        <v/>
      </c>
      <c r="AG141" s="61" t="str" cm="1">
        <f t="array" aca="1" ref="AG141" ca="1">IFERROR(IF(INDIRECT(ADDRESS($Z141,COLUMN(),4,1,"Monitoraggio"))="","",INDIRECT(ADDRESS($Z141,COLUMN(),4,1,"Monitoraggio"))),"")</f>
        <v/>
      </c>
      <c r="AH141" s="116" t="str" cm="1">
        <f t="array" aca="1" ref="AH141" ca="1">IFERROR(IF(INDIRECT(ADDRESS($Z141,COLUMN(),4,1,"Monitoraggio"))="","",INDIRECT(ADDRESS($Z141,COLUMN(),4,1,"Monitoraggio"))),"")</f>
        <v/>
      </c>
      <c r="AI141" s="114" t="str" cm="1">
        <f t="array" aca="1" ref="AI141" ca="1">IFERROR(IF(INDIRECT(ADDRESS($Z141,COLUMN(),4,1,"Monitoraggio"))="","",INDIRECT(ADDRESS($Z141,COLUMN(),4,1,"Monitoraggio"))),"")</f>
        <v/>
      </c>
      <c r="AJ141" s="118" t="str" cm="1">
        <f t="array" aca="1" ref="AJ141" ca="1">IFERROR(IF(INDIRECT(ADDRESS($Z141,COLUMN(),4,1,"Monitoraggio"))="","",INDIRECT(ADDRESS($Z141,COLUMN(),4,1,"Monitoraggio"))),"")</f>
        <v/>
      </c>
      <c r="AK141" s="119" t="str" cm="1">
        <f t="array" aca="1" ref="AK141" ca="1">IFERROR(IF(INDIRECT(ADDRESS($Z141,COLUMN(),4,1,"Monitoraggio"))="","",INDIRECT(ADDRESS($Z141,COLUMN(),4,1,"Monitoraggio"))),"")</f>
        <v/>
      </c>
      <c r="AL141" s="79" t="str" cm="1">
        <f t="array" aca="1" ref="AL141" ca="1">IFERROR(IF(INDIRECT(ADDRESS($Z141,COLUMN(),4,1,"Monitoraggio"))="","",INDIRECT(ADDRESS($Z141,COLUMN(),4,1,"Monitoraggio"))),"")</f>
        <v/>
      </c>
      <c r="AM141" s="77" t="str" cm="1">
        <f t="array" aca="1" ref="AM141" ca="1">IFERROR(IF(INDIRECT(ADDRESS($Z141,COLUMN(),4,1,"Monitoraggio"))="","",INDIRECT(ADDRESS($Z141,COLUMN(),4,1,"Monitoraggio"))),"")</f>
        <v/>
      </c>
      <c r="AN141" s="79" t="str" cm="1">
        <f t="array" aca="1" ref="AN141" ca="1">IFERROR(IF(INDIRECT(ADDRESS($Z141,COLUMN(),4,1,"Monitoraggio"))="","",INDIRECT(ADDRESS($Z141,COLUMN(),4,1,"Monitoraggio"))),"")</f>
        <v/>
      </c>
      <c r="AO141" s="79" t="str" cm="1">
        <f t="array" aca="1" ref="AO141" ca="1">IFERROR(IF(INDIRECT(ADDRESS($Z141,COLUMN(),4,1,"Monitoraggio"))="","",INDIRECT(ADDRESS($Z141,COLUMN(),4,1,"Monitoraggio"))),"")</f>
        <v/>
      </c>
      <c r="AP141" s="79" t="str" cm="1">
        <f t="array" aca="1" ref="AP141" ca="1">IFERROR(IF(INDIRECT(ADDRESS($Z141,COLUMN(),4,1,"Monitoraggio"))="","",INDIRECT(ADDRESS($Z141,COLUMN(),4,1,"Monitoraggio"))),"")</f>
        <v/>
      </c>
      <c r="AQ141" s="81" t="str" cm="1">
        <f t="array" aca="1" ref="AQ141" ca="1">IFERROR(IF(INDIRECT(ADDRESS($Z141,COLUMN(),4,1,"Monitoraggio"))="","",INDIRECT(ADDRESS($Z141,COLUMN(),4,1,"Monitoraggio"))),"")</f>
        <v/>
      </c>
      <c r="AR141" s="122" t="str" cm="1">
        <f t="array" aca="1" ref="AR141" ca="1">IFERROR(IF(INDIRECT(ADDRESS($Z141,COLUMN(),4,1,"Monitoraggio"))="","",INDIRECT(ADDRESS($Z141,COLUMN(),4,1,"Monitoraggio"))),"")</f>
        <v/>
      </c>
      <c r="AS141" s="118" t="str" cm="1">
        <f t="array" aca="1" ref="AS141" ca="1">IFERROR(IF(INDIRECT(ADDRESS($Z141,COLUMN(),4,1,"Monitoraggio"))="","",INDIRECT(ADDRESS($Z141,COLUMN(),4,1,"Monitoraggio"))),"")</f>
        <v/>
      </c>
      <c r="AT141" s="119" t="str" cm="1">
        <f t="array" aca="1" ref="AT141" ca="1">IFERROR(IF(INDIRECT(ADDRESS($Z141,COLUMN(),4,1,"Monitoraggio"))="","",INDIRECT(ADDRESS($Z141,COLUMN(),4,1,"Monitoraggio"))),"")</f>
        <v/>
      </c>
      <c r="AU141" s="79" t="str" cm="1">
        <f t="array" aca="1" ref="AU141" ca="1">IFERROR(IF(INDIRECT(ADDRESS($Z141,COLUMN(),4,1,"Monitoraggio"))="","",INDIRECT(ADDRESS($Z141,COLUMN(),4,1,"Monitoraggio"))),"")</f>
        <v/>
      </c>
      <c r="AV141" s="119" t="str" cm="1">
        <f t="array" aca="1" ref="AV141" ca="1">IFERROR(IF(INDIRECT(ADDRESS($Z141,COLUMN(),4,1,"Monitoraggio"))="","",INDIRECT(ADDRESS($Z141,COLUMN(),4,1,"Monitoraggio"))),"")</f>
        <v/>
      </c>
      <c r="AW141" s="124" t="str" cm="1">
        <f t="array" aca="1" ref="AW141" ca="1">IFERROR(IF(INDIRECT(ADDRESS($Z141,COLUMN(),4,1,"Monitoraggio"))="","",INDIRECT(ADDRESS($Z141,COLUMN(),4,1,"Monitoraggio"))),"")</f>
        <v/>
      </c>
      <c r="AX141" s="62" t="str" cm="1">
        <f t="array" aca="1" ref="AX141" ca="1">IFERROR(IF(INDIRECT(ADDRESS($Z141,COLUMN(),4,1,"Monitoraggio"))="","",INDIRECT(ADDRESS($Z141,COLUMN(),4,1,"Monitoraggio"))),"")</f>
        <v/>
      </c>
      <c r="AY141" s="79" t="str" cm="1">
        <f t="array" aca="1" ref="AY141" ca="1">IFERROR(IF(INDIRECT(ADDRESS($Z141,COLUMN(),4,1,"Monitoraggio"))="","",INDIRECT(ADDRESS($Z141,COLUMN(),4,1,"Monitoraggio"))),"")</f>
        <v/>
      </c>
      <c r="AZ141" s="84" t="str" cm="1">
        <f t="array" aca="1" ref="AZ141" ca="1">IFERROR(IF(INDIRECT(ADDRESS($Z141,COLUMN(),4,1,"Monitoraggio"))="","",INDIRECT(ADDRESS($Z141,COLUMN(),4,1,"Monitoraggio"))),"")</f>
        <v/>
      </c>
      <c r="BA141" s="81" t="str" cm="1">
        <f t="array" aca="1" ref="BA141" ca="1">IFERROR(IF(INDIRECT(ADDRESS($Z141,COLUMN(),4,1,"Monitoraggio"))="","",INDIRECT(ADDRESS($Z141,COLUMN(),4,1,"Monitoraggio"))),"")</f>
        <v/>
      </c>
      <c r="BB141" s="86" t="str" cm="1">
        <f t="array" aca="1" ref="BB141" ca="1">IFERROR(IF(INDIRECT(ADDRESS($Z141,COLUMN(),4,1,"Monitoraggio"))="","",INDIRECT(ADDRESS($Z141,COLUMN(),4,1,"Monitoraggio"))),"")</f>
        <v/>
      </c>
      <c r="BC141" s="79" t="str" cm="1">
        <f t="array" aca="1" ref="BC141" ca="1">IFERROR(IF(INDIRECT(ADDRESS($Z141,COLUMN(),4,1,"Monitoraggio"))="","",INDIRECT(ADDRESS($Z141,COLUMN(),4,1,"Monitoraggio"))),"")</f>
        <v/>
      </c>
      <c r="BD141" s="79" t="str" cm="1">
        <f t="array" aca="1" ref="BD141" ca="1">IFERROR(IF(INDIRECT(ADDRESS($Z141,COLUMN(),4,1,"Monitoraggio"))="","",INDIRECT(ADDRESS($Z141,COLUMN(),4,1,"Monitoraggio"))),"")</f>
        <v/>
      </c>
      <c r="BE141" s="79" t="str" cm="1">
        <f t="array" aca="1" ref="BE141" ca="1">IFERROR(IF(INDIRECT(ADDRESS($Z141,COLUMN(),4,1,"Monitoraggio"))="","",INDIRECT(ADDRESS($Z141,COLUMN(),4,1,"Monitoraggio"))),"")</f>
        <v/>
      </c>
      <c r="BF141" s="79" t="str" cm="1">
        <f t="array" aca="1" ref="BF141" ca="1">IFERROR(IF(INDIRECT(ADDRESS($Z141,COLUMN(),4,1,"Monitoraggio"))="","",INDIRECT(ADDRESS($Z141,COLUMN(),4,1,"Monitoraggio"))),"")</f>
        <v/>
      </c>
      <c r="BG141" s="114" t="str" cm="1">
        <f t="array" aca="1" ref="BG141" ca="1">IFERROR(IF(INDIRECT(ADDRESS($Z141,COLUMN(),4,1,"Monitoraggio"))="","",INDIRECT(ADDRESS($Z141,COLUMN(),4,1,"Monitoraggio"))),"")</f>
        <v/>
      </c>
      <c r="BH141" s="48" t="str" cm="1">
        <f t="array" aca="1" ref="BH141" ca="1">IFERROR(IF(INDIRECT(ADDRESS($Z141,COLUMN(),4,1,"Monitoraggio"))="","",INDIRECT(ADDRESS($Z141,COLUMN(),4,1,"Monitoraggio"))),"")</f>
        <v/>
      </c>
      <c r="BI141" s="84" t="str" cm="1">
        <f t="array" aca="1" ref="BI141" ca="1">IFERROR(IF(INDIRECT(ADDRESS($Z141,COLUMN(),4,1,"Monitoraggio"))="","",INDIRECT(ADDRESS($Z141,COLUMN(),4,1,"Monitoraggio"))),"")</f>
        <v/>
      </c>
      <c r="BJ141" s="81" t="str" cm="1">
        <f t="array" aca="1" ref="BJ141" ca="1">IFERROR(IF(INDIRECT(ADDRESS($Z141,COLUMN(),4,1,"Monitoraggio"))="","",INDIRECT(ADDRESS($Z141,COLUMN(),4,1,"Monitoraggio"))),"")</f>
        <v/>
      </c>
    </row>
    <row r="142" spans="26:62" x14ac:dyDescent="0.2">
      <c r="Z142" s="132" t="str">
        <f>IFERROR(MATCH(ROW()-9,Monitoraggio!Y$1:Y$1000,0),"")</f>
        <v/>
      </c>
      <c r="AA142" s="60" t="str" cm="1">
        <f t="array" aca="1" ref="AA142" ca="1">IFERROR(IF(INDIRECT(ADDRESS($Z142,COLUMN(),4,1,"Monitoraggio"))="","",INDIRECT(ADDRESS($Z142,COLUMN(),4,1,"Monitoraggio"))),"")</f>
        <v/>
      </c>
      <c r="AB142" s="114" t="str" cm="1">
        <f t="array" aca="1" ref="AB142" ca="1">IFERROR(IF(INDIRECT(ADDRESS($Z142,COLUMN(),4,1,"Monitoraggio"))="","",INDIRECT(ADDRESS($Z142,COLUMN(),4,1,"Monitoraggio"))),"")</f>
        <v/>
      </c>
      <c r="AC142" s="114" t="str" cm="1">
        <f t="array" aca="1" ref="AC142" ca="1">IFERROR(IF(INDIRECT(ADDRESS($Z142,COLUMN(),4,1,"Monitoraggio"))="","",INDIRECT(ADDRESS($Z142,COLUMN(),4,1,"Monitoraggio"))),"")</f>
        <v/>
      </c>
      <c r="AD142" s="48" t="str" cm="1">
        <f t="array" aca="1" ref="AD142" ca="1">IFERROR(IF(INDIRECT(ADDRESS($Z142,COLUMN(),4,1,"Monitoraggio"))="","",INDIRECT(ADDRESS($Z142,COLUMN(),4,1,"Monitoraggio"))),"")</f>
        <v/>
      </c>
      <c r="AE142" s="61" t="str" cm="1">
        <f t="array" aca="1" ref="AE142" ca="1">IFERROR(IF(INDIRECT(ADDRESS($Z142,COLUMN(),4,1,"Monitoraggio"))="","",INDIRECT(ADDRESS($Z142,COLUMN(),4,1,"Monitoraggio"))),"")</f>
        <v/>
      </c>
      <c r="AF142" s="116" t="str" cm="1">
        <f t="array" aca="1" ref="AF142" ca="1">IFERROR(IF(INDIRECT(ADDRESS($Z142,COLUMN(),4,1,"Monitoraggio"))="","",INDIRECT(ADDRESS($Z142,COLUMN(),4,1,"Monitoraggio"))),"")</f>
        <v/>
      </c>
      <c r="AG142" s="61" t="str" cm="1">
        <f t="array" aca="1" ref="AG142" ca="1">IFERROR(IF(INDIRECT(ADDRESS($Z142,COLUMN(),4,1,"Monitoraggio"))="","",INDIRECT(ADDRESS($Z142,COLUMN(),4,1,"Monitoraggio"))),"")</f>
        <v/>
      </c>
      <c r="AH142" s="116" t="str" cm="1">
        <f t="array" aca="1" ref="AH142" ca="1">IFERROR(IF(INDIRECT(ADDRESS($Z142,COLUMN(),4,1,"Monitoraggio"))="","",INDIRECT(ADDRESS($Z142,COLUMN(),4,1,"Monitoraggio"))),"")</f>
        <v/>
      </c>
      <c r="AI142" s="114" t="str" cm="1">
        <f t="array" aca="1" ref="AI142" ca="1">IFERROR(IF(INDIRECT(ADDRESS($Z142,COLUMN(),4,1,"Monitoraggio"))="","",INDIRECT(ADDRESS($Z142,COLUMN(),4,1,"Monitoraggio"))),"")</f>
        <v/>
      </c>
      <c r="AJ142" s="118" t="str" cm="1">
        <f t="array" aca="1" ref="AJ142" ca="1">IFERROR(IF(INDIRECT(ADDRESS($Z142,COLUMN(),4,1,"Monitoraggio"))="","",INDIRECT(ADDRESS($Z142,COLUMN(),4,1,"Monitoraggio"))),"")</f>
        <v/>
      </c>
      <c r="AK142" s="119" t="str" cm="1">
        <f t="array" aca="1" ref="AK142" ca="1">IFERROR(IF(INDIRECT(ADDRESS($Z142,COLUMN(),4,1,"Monitoraggio"))="","",INDIRECT(ADDRESS($Z142,COLUMN(),4,1,"Monitoraggio"))),"")</f>
        <v/>
      </c>
      <c r="AL142" s="79" t="str" cm="1">
        <f t="array" aca="1" ref="AL142" ca="1">IFERROR(IF(INDIRECT(ADDRESS($Z142,COLUMN(),4,1,"Monitoraggio"))="","",INDIRECT(ADDRESS($Z142,COLUMN(),4,1,"Monitoraggio"))),"")</f>
        <v/>
      </c>
      <c r="AM142" s="77" t="str" cm="1">
        <f t="array" aca="1" ref="AM142" ca="1">IFERROR(IF(INDIRECT(ADDRESS($Z142,COLUMN(),4,1,"Monitoraggio"))="","",INDIRECT(ADDRESS($Z142,COLUMN(),4,1,"Monitoraggio"))),"")</f>
        <v/>
      </c>
      <c r="AN142" s="79" t="str" cm="1">
        <f t="array" aca="1" ref="AN142" ca="1">IFERROR(IF(INDIRECT(ADDRESS($Z142,COLUMN(),4,1,"Monitoraggio"))="","",INDIRECT(ADDRESS($Z142,COLUMN(),4,1,"Monitoraggio"))),"")</f>
        <v/>
      </c>
      <c r="AO142" s="79" t="str" cm="1">
        <f t="array" aca="1" ref="AO142" ca="1">IFERROR(IF(INDIRECT(ADDRESS($Z142,COLUMN(),4,1,"Monitoraggio"))="","",INDIRECT(ADDRESS($Z142,COLUMN(),4,1,"Monitoraggio"))),"")</f>
        <v/>
      </c>
      <c r="AP142" s="79" t="str" cm="1">
        <f t="array" aca="1" ref="AP142" ca="1">IFERROR(IF(INDIRECT(ADDRESS($Z142,COLUMN(),4,1,"Monitoraggio"))="","",INDIRECT(ADDRESS($Z142,COLUMN(),4,1,"Monitoraggio"))),"")</f>
        <v/>
      </c>
      <c r="AQ142" s="81" t="str" cm="1">
        <f t="array" aca="1" ref="AQ142" ca="1">IFERROR(IF(INDIRECT(ADDRESS($Z142,COLUMN(),4,1,"Monitoraggio"))="","",INDIRECT(ADDRESS($Z142,COLUMN(),4,1,"Monitoraggio"))),"")</f>
        <v/>
      </c>
      <c r="AR142" s="122" t="str" cm="1">
        <f t="array" aca="1" ref="AR142" ca="1">IFERROR(IF(INDIRECT(ADDRESS($Z142,COLUMN(),4,1,"Monitoraggio"))="","",INDIRECT(ADDRESS($Z142,COLUMN(),4,1,"Monitoraggio"))),"")</f>
        <v/>
      </c>
      <c r="AS142" s="118" t="str" cm="1">
        <f t="array" aca="1" ref="AS142" ca="1">IFERROR(IF(INDIRECT(ADDRESS($Z142,COLUMN(),4,1,"Monitoraggio"))="","",INDIRECT(ADDRESS($Z142,COLUMN(),4,1,"Monitoraggio"))),"")</f>
        <v/>
      </c>
      <c r="AT142" s="119" t="str" cm="1">
        <f t="array" aca="1" ref="AT142" ca="1">IFERROR(IF(INDIRECT(ADDRESS($Z142,COLUMN(),4,1,"Monitoraggio"))="","",INDIRECT(ADDRESS($Z142,COLUMN(),4,1,"Monitoraggio"))),"")</f>
        <v/>
      </c>
      <c r="AU142" s="79" t="str" cm="1">
        <f t="array" aca="1" ref="AU142" ca="1">IFERROR(IF(INDIRECT(ADDRESS($Z142,COLUMN(),4,1,"Monitoraggio"))="","",INDIRECT(ADDRESS($Z142,COLUMN(),4,1,"Monitoraggio"))),"")</f>
        <v/>
      </c>
      <c r="AV142" s="119" t="str" cm="1">
        <f t="array" aca="1" ref="AV142" ca="1">IFERROR(IF(INDIRECT(ADDRESS($Z142,COLUMN(),4,1,"Monitoraggio"))="","",INDIRECT(ADDRESS($Z142,COLUMN(),4,1,"Monitoraggio"))),"")</f>
        <v/>
      </c>
      <c r="AW142" s="124" t="str" cm="1">
        <f t="array" aca="1" ref="AW142" ca="1">IFERROR(IF(INDIRECT(ADDRESS($Z142,COLUMN(),4,1,"Monitoraggio"))="","",INDIRECT(ADDRESS($Z142,COLUMN(),4,1,"Monitoraggio"))),"")</f>
        <v/>
      </c>
      <c r="AX142" s="62" t="str" cm="1">
        <f t="array" aca="1" ref="AX142" ca="1">IFERROR(IF(INDIRECT(ADDRESS($Z142,COLUMN(),4,1,"Monitoraggio"))="","",INDIRECT(ADDRESS($Z142,COLUMN(),4,1,"Monitoraggio"))),"")</f>
        <v/>
      </c>
      <c r="AY142" s="79" t="str" cm="1">
        <f t="array" aca="1" ref="AY142" ca="1">IFERROR(IF(INDIRECT(ADDRESS($Z142,COLUMN(),4,1,"Monitoraggio"))="","",INDIRECT(ADDRESS($Z142,COLUMN(),4,1,"Monitoraggio"))),"")</f>
        <v/>
      </c>
      <c r="AZ142" s="84" t="str" cm="1">
        <f t="array" aca="1" ref="AZ142" ca="1">IFERROR(IF(INDIRECT(ADDRESS($Z142,COLUMN(),4,1,"Monitoraggio"))="","",INDIRECT(ADDRESS($Z142,COLUMN(),4,1,"Monitoraggio"))),"")</f>
        <v/>
      </c>
      <c r="BA142" s="81" t="str" cm="1">
        <f t="array" aca="1" ref="BA142" ca="1">IFERROR(IF(INDIRECT(ADDRESS($Z142,COLUMN(),4,1,"Monitoraggio"))="","",INDIRECT(ADDRESS($Z142,COLUMN(),4,1,"Monitoraggio"))),"")</f>
        <v/>
      </c>
      <c r="BB142" s="86" t="str" cm="1">
        <f t="array" aca="1" ref="BB142" ca="1">IFERROR(IF(INDIRECT(ADDRESS($Z142,COLUMN(),4,1,"Monitoraggio"))="","",INDIRECT(ADDRESS($Z142,COLUMN(),4,1,"Monitoraggio"))),"")</f>
        <v/>
      </c>
      <c r="BC142" s="79" t="str" cm="1">
        <f t="array" aca="1" ref="BC142" ca="1">IFERROR(IF(INDIRECT(ADDRESS($Z142,COLUMN(),4,1,"Monitoraggio"))="","",INDIRECT(ADDRESS($Z142,COLUMN(),4,1,"Monitoraggio"))),"")</f>
        <v/>
      </c>
      <c r="BD142" s="79" t="str" cm="1">
        <f t="array" aca="1" ref="BD142" ca="1">IFERROR(IF(INDIRECT(ADDRESS($Z142,COLUMN(),4,1,"Monitoraggio"))="","",INDIRECT(ADDRESS($Z142,COLUMN(),4,1,"Monitoraggio"))),"")</f>
        <v/>
      </c>
      <c r="BE142" s="79" t="str" cm="1">
        <f t="array" aca="1" ref="BE142" ca="1">IFERROR(IF(INDIRECT(ADDRESS($Z142,COLUMN(),4,1,"Monitoraggio"))="","",INDIRECT(ADDRESS($Z142,COLUMN(),4,1,"Monitoraggio"))),"")</f>
        <v/>
      </c>
      <c r="BF142" s="79" t="str" cm="1">
        <f t="array" aca="1" ref="BF142" ca="1">IFERROR(IF(INDIRECT(ADDRESS($Z142,COLUMN(),4,1,"Monitoraggio"))="","",INDIRECT(ADDRESS($Z142,COLUMN(),4,1,"Monitoraggio"))),"")</f>
        <v/>
      </c>
      <c r="BG142" s="114" t="str" cm="1">
        <f t="array" aca="1" ref="BG142" ca="1">IFERROR(IF(INDIRECT(ADDRESS($Z142,COLUMN(),4,1,"Monitoraggio"))="","",INDIRECT(ADDRESS($Z142,COLUMN(),4,1,"Monitoraggio"))),"")</f>
        <v/>
      </c>
      <c r="BH142" s="48" t="str" cm="1">
        <f t="array" aca="1" ref="BH142" ca="1">IFERROR(IF(INDIRECT(ADDRESS($Z142,COLUMN(),4,1,"Monitoraggio"))="","",INDIRECT(ADDRESS($Z142,COLUMN(),4,1,"Monitoraggio"))),"")</f>
        <v/>
      </c>
      <c r="BI142" s="84" t="str" cm="1">
        <f t="array" aca="1" ref="BI142" ca="1">IFERROR(IF(INDIRECT(ADDRESS($Z142,COLUMN(),4,1,"Monitoraggio"))="","",INDIRECT(ADDRESS($Z142,COLUMN(),4,1,"Monitoraggio"))),"")</f>
        <v/>
      </c>
      <c r="BJ142" s="81" t="str" cm="1">
        <f t="array" aca="1" ref="BJ142" ca="1">IFERROR(IF(INDIRECT(ADDRESS($Z142,COLUMN(),4,1,"Monitoraggio"))="","",INDIRECT(ADDRESS($Z142,COLUMN(),4,1,"Monitoraggio"))),"")</f>
        <v/>
      </c>
    </row>
    <row r="143" spans="26:62" x14ac:dyDescent="0.2">
      <c r="Z143" s="132" t="str">
        <f>IFERROR(MATCH(ROW()-9,Monitoraggio!Y$1:Y$1000,0),"")</f>
        <v/>
      </c>
      <c r="AA143" s="60" t="str" cm="1">
        <f t="array" aca="1" ref="AA143" ca="1">IFERROR(IF(INDIRECT(ADDRESS($Z143,COLUMN(),4,1,"Monitoraggio"))="","",INDIRECT(ADDRESS($Z143,COLUMN(),4,1,"Monitoraggio"))),"")</f>
        <v/>
      </c>
      <c r="AB143" s="114" t="str" cm="1">
        <f t="array" aca="1" ref="AB143" ca="1">IFERROR(IF(INDIRECT(ADDRESS($Z143,COLUMN(),4,1,"Monitoraggio"))="","",INDIRECT(ADDRESS($Z143,COLUMN(),4,1,"Monitoraggio"))),"")</f>
        <v/>
      </c>
      <c r="AC143" s="114" t="str" cm="1">
        <f t="array" aca="1" ref="AC143" ca="1">IFERROR(IF(INDIRECT(ADDRESS($Z143,COLUMN(),4,1,"Monitoraggio"))="","",INDIRECT(ADDRESS($Z143,COLUMN(),4,1,"Monitoraggio"))),"")</f>
        <v/>
      </c>
      <c r="AD143" s="48" t="str" cm="1">
        <f t="array" aca="1" ref="AD143" ca="1">IFERROR(IF(INDIRECT(ADDRESS($Z143,COLUMN(),4,1,"Monitoraggio"))="","",INDIRECT(ADDRESS($Z143,COLUMN(),4,1,"Monitoraggio"))),"")</f>
        <v/>
      </c>
      <c r="AE143" s="61" t="str" cm="1">
        <f t="array" aca="1" ref="AE143" ca="1">IFERROR(IF(INDIRECT(ADDRESS($Z143,COLUMN(),4,1,"Monitoraggio"))="","",INDIRECT(ADDRESS($Z143,COLUMN(),4,1,"Monitoraggio"))),"")</f>
        <v/>
      </c>
      <c r="AF143" s="116" t="str" cm="1">
        <f t="array" aca="1" ref="AF143" ca="1">IFERROR(IF(INDIRECT(ADDRESS($Z143,COLUMN(),4,1,"Monitoraggio"))="","",INDIRECT(ADDRESS($Z143,COLUMN(),4,1,"Monitoraggio"))),"")</f>
        <v/>
      </c>
      <c r="AG143" s="61" t="str" cm="1">
        <f t="array" aca="1" ref="AG143" ca="1">IFERROR(IF(INDIRECT(ADDRESS($Z143,COLUMN(),4,1,"Monitoraggio"))="","",INDIRECT(ADDRESS($Z143,COLUMN(),4,1,"Monitoraggio"))),"")</f>
        <v/>
      </c>
      <c r="AH143" s="116" t="str" cm="1">
        <f t="array" aca="1" ref="AH143" ca="1">IFERROR(IF(INDIRECT(ADDRESS($Z143,COLUMN(),4,1,"Monitoraggio"))="","",INDIRECT(ADDRESS($Z143,COLUMN(),4,1,"Monitoraggio"))),"")</f>
        <v/>
      </c>
      <c r="AI143" s="114" t="str" cm="1">
        <f t="array" aca="1" ref="AI143" ca="1">IFERROR(IF(INDIRECT(ADDRESS($Z143,COLUMN(),4,1,"Monitoraggio"))="","",INDIRECT(ADDRESS($Z143,COLUMN(),4,1,"Monitoraggio"))),"")</f>
        <v/>
      </c>
      <c r="AJ143" s="118" t="str" cm="1">
        <f t="array" aca="1" ref="AJ143" ca="1">IFERROR(IF(INDIRECT(ADDRESS($Z143,COLUMN(),4,1,"Monitoraggio"))="","",INDIRECT(ADDRESS($Z143,COLUMN(),4,1,"Monitoraggio"))),"")</f>
        <v/>
      </c>
      <c r="AK143" s="119" t="str" cm="1">
        <f t="array" aca="1" ref="AK143" ca="1">IFERROR(IF(INDIRECT(ADDRESS($Z143,COLUMN(),4,1,"Monitoraggio"))="","",INDIRECT(ADDRESS($Z143,COLUMN(),4,1,"Monitoraggio"))),"")</f>
        <v/>
      </c>
      <c r="AL143" s="79" t="str" cm="1">
        <f t="array" aca="1" ref="AL143" ca="1">IFERROR(IF(INDIRECT(ADDRESS($Z143,COLUMN(),4,1,"Monitoraggio"))="","",INDIRECT(ADDRESS($Z143,COLUMN(),4,1,"Monitoraggio"))),"")</f>
        <v/>
      </c>
      <c r="AM143" s="77" t="str" cm="1">
        <f t="array" aca="1" ref="AM143" ca="1">IFERROR(IF(INDIRECT(ADDRESS($Z143,COLUMN(),4,1,"Monitoraggio"))="","",INDIRECT(ADDRESS($Z143,COLUMN(),4,1,"Monitoraggio"))),"")</f>
        <v/>
      </c>
      <c r="AN143" s="79" t="str" cm="1">
        <f t="array" aca="1" ref="AN143" ca="1">IFERROR(IF(INDIRECT(ADDRESS($Z143,COLUMN(),4,1,"Monitoraggio"))="","",INDIRECT(ADDRESS($Z143,COLUMN(),4,1,"Monitoraggio"))),"")</f>
        <v/>
      </c>
      <c r="AO143" s="79" t="str" cm="1">
        <f t="array" aca="1" ref="AO143" ca="1">IFERROR(IF(INDIRECT(ADDRESS($Z143,COLUMN(),4,1,"Monitoraggio"))="","",INDIRECT(ADDRESS($Z143,COLUMN(),4,1,"Monitoraggio"))),"")</f>
        <v/>
      </c>
      <c r="AP143" s="79" t="str" cm="1">
        <f t="array" aca="1" ref="AP143" ca="1">IFERROR(IF(INDIRECT(ADDRESS($Z143,COLUMN(),4,1,"Monitoraggio"))="","",INDIRECT(ADDRESS($Z143,COLUMN(),4,1,"Monitoraggio"))),"")</f>
        <v/>
      </c>
      <c r="AQ143" s="81" t="str" cm="1">
        <f t="array" aca="1" ref="AQ143" ca="1">IFERROR(IF(INDIRECT(ADDRESS($Z143,COLUMN(),4,1,"Monitoraggio"))="","",INDIRECT(ADDRESS($Z143,COLUMN(),4,1,"Monitoraggio"))),"")</f>
        <v/>
      </c>
      <c r="AR143" s="122" t="str" cm="1">
        <f t="array" aca="1" ref="AR143" ca="1">IFERROR(IF(INDIRECT(ADDRESS($Z143,COLUMN(),4,1,"Monitoraggio"))="","",INDIRECT(ADDRESS($Z143,COLUMN(),4,1,"Monitoraggio"))),"")</f>
        <v/>
      </c>
      <c r="AS143" s="118" t="str" cm="1">
        <f t="array" aca="1" ref="AS143" ca="1">IFERROR(IF(INDIRECT(ADDRESS($Z143,COLUMN(),4,1,"Monitoraggio"))="","",INDIRECT(ADDRESS($Z143,COLUMN(),4,1,"Monitoraggio"))),"")</f>
        <v/>
      </c>
      <c r="AT143" s="119" t="str" cm="1">
        <f t="array" aca="1" ref="AT143" ca="1">IFERROR(IF(INDIRECT(ADDRESS($Z143,COLUMN(),4,1,"Monitoraggio"))="","",INDIRECT(ADDRESS($Z143,COLUMN(),4,1,"Monitoraggio"))),"")</f>
        <v/>
      </c>
      <c r="AU143" s="79" t="str" cm="1">
        <f t="array" aca="1" ref="AU143" ca="1">IFERROR(IF(INDIRECT(ADDRESS($Z143,COLUMN(),4,1,"Monitoraggio"))="","",INDIRECT(ADDRESS($Z143,COLUMN(),4,1,"Monitoraggio"))),"")</f>
        <v/>
      </c>
      <c r="AV143" s="119" t="str" cm="1">
        <f t="array" aca="1" ref="AV143" ca="1">IFERROR(IF(INDIRECT(ADDRESS($Z143,COLUMN(),4,1,"Monitoraggio"))="","",INDIRECT(ADDRESS($Z143,COLUMN(),4,1,"Monitoraggio"))),"")</f>
        <v/>
      </c>
      <c r="AW143" s="124" t="str" cm="1">
        <f t="array" aca="1" ref="AW143" ca="1">IFERROR(IF(INDIRECT(ADDRESS($Z143,COLUMN(),4,1,"Monitoraggio"))="","",INDIRECT(ADDRESS($Z143,COLUMN(),4,1,"Monitoraggio"))),"")</f>
        <v/>
      </c>
      <c r="AX143" s="62" t="str" cm="1">
        <f t="array" aca="1" ref="AX143" ca="1">IFERROR(IF(INDIRECT(ADDRESS($Z143,COLUMN(),4,1,"Monitoraggio"))="","",INDIRECT(ADDRESS($Z143,COLUMN(),4,1,"Monitoraggio"))),"")</f>
        <v/>
      </c>
      <c r="AY143" s="79" t="str" cm="1">
        <f t="array" aca="1" ref="AY143" ca="1">IFERROR(IF(INDIRECT(ADDRESS($Z143,COLUMN(),4,1,"Monitoraggio"))="","",INDIRECT(ADDRESS($Z143,COLUMN(),4,1,"Monitoraggio"))),"")</f>
        <v/>
      </c>
      <c r="AZ143" s="84" t="str" cm="1">
        <f t="array" aca="1" ref="AZ143" ca="1">IFERROR(IF(INDIRECT(ADDRESS($Z143,COLUMN(),4,1,"Monitoraggio"))="","",INDIRECT(ADDRESS($Z143,COLUMN(),4,1,"Monitoraggio"))),"")</f>
        <v/>
      </c>
      <c r="BA143" s="81" t="str" cm="1">
        <f t="array" aca="1" ref="BA143" ca="1">IFERROR(IF(INDIRECT(ADDRESS($Z143,COLUMN(),4,1,"Monitoraggio"))="","",INDIRECT(ADDRESS($Z143,COLUMN(),4,1,"Monitoraggio"))),"")</f>
        <v/>
      </c>
      <c r="BB143" s="86" t="str" cm="1">
        <f t="array" aca="1" ref="BB143" ca="1">IFERROR(IF(INDIRECT(ADDRESS($Z143,COLUMN(),4,1,"Monitoraggio"))="","",INDIRECT(ADDRESS($Z143,COLUMN(),4,1,"Monitoraggio"))),"")</f>
        <v/>
      </c>
      <c r="BC143" s="79" t="str" cm="1">
        <f t="array" aca="1" ref="BC143" ca="1">IFERROR(IF(INDIRECT(ADDRESS($Z143,COLUMN(),4,1,"Monitoraggio"))="","",INDIRECT(ADDRESS($Z143,COLUMN(),4,1,"Monitoraggio"))),"")</f>
        <v/>
      </c>
      <c r="BD143" s="79" t="str" cm="1">
        <f t="array" aca="1" ref="BD143" ca="1">IFERROR(IF(INDIRECT(ADDRESS($Z143,COLUMN(),4,1,"Monitoraggio"))="","",INDIRECT(ADDRESS($Z143,COLUMN(),4,1,"Monitoraggio"))),"")</f>
        <v/>
      </c>
      <c r="BE143" s="79" t="str" cm="1">
        <f t="array" aca="1" ref="BE143" ca="1">IFERROR(IF(INDIRECT(ADDRESS($Z143,COLUMN(),4,1,"Monitoraggio"))="","",INDIRECT(ADDRESS($Z143,COLUMN(),4,1,"Monitoraggio"))),"")</f>
        <v/>
      </c>
      <c r="BF143" s="79" t="str" cm="1">
        <f t="array" aca="1" ref="BF143" ca="1">IFERROR(IF(INDIRECT(ADDRESS($Z143,COLUMN(),4,1,"Monitoraggio"))="","",INDIRECT(ADDRESS($Z143,COLUMN(),4,1,"Monitoraggio"))),"")</f>
        <v/>
      </c>
      <c r="BG143" s="114" t="str" cm="1">
        <f t="array" aca="1" ref="BG143" ca="1">IFERROR(IF(INDIRECT(ADDRESS($Z143,COLUMN(),4,1,"Monitoraggio"))="","",INDIRECT(ADDRESS($Z143,COLUMN(),4,1,"Monitoraggio"))),"")</f>
        <v/>
      </c>
      <c r="BH143" s="48" t="str" cm="1">
        <f t="array" aca="1" ref="BH143" ca="1">IFERROR(IF(INDIRECT(ADDRESS($Z143,COLUMN(),4,1,"Monitoraggio"))="","",INDIRECT(ADDRESS($Z143,COLUMN(),4,1,"Monitoraggio"))),"")</f>
        <v/>
      </c>
      <c r="BI143" s="84" t="str" cm="1">
        <f t="array" aca="1" ref="BI143" ca="1">IFERROR(IF(INDIRECT(ADDRESS($Z143,COLUMN(),4,1,"Monitoraggio"))="","",INDIRECT(ADDRESS($Z143,COLUMN(),4,1,"Monitoraggio"))),"")</f>
        <v/>
      </c>
      <c r="BJ143" s="81" t="str" cm="1">
        <f t="array" aca="1" ref="BJ143" ca="1">IFERROR(IF(INDIRECT(ADDRESS($Z143,COLUMN(),4,1,"Monitoraggio"))="","",INDIRECT(ADDRESS($Z143,COLUMN(),4,1,"Monitoraggio"))),"")</f>
        <v/>
      </c>
    </row>
    <row r="144" spans="26:62" x14ac:dyDescent="0.2">
      <c r="Z144" s="132" t="str">
        <f>IFERROR(MATCH(ROW()-9,Monitoraggio!Y$1:Y$1000,0),"")</f>
        <v/>
      </c>
      <c r="AA144" s="60" t="str" cm="1">
        <f t="array" aca="1" ref="AA144" ca="1">IFERROR(IF(INDIRECT(ADDRESS($Z144,COLUMN(),4,1,"Monitoraggio"))="","",INDIRECT(ADDRESS($Z144,COLUMN(),4,1,"Monitoraggio"))),"")</f>
        <v/>
      </c>
      <c r="AB144" s="114" t="str" cm="1">
        <f t="array" aca="1" ref="AB144" ca="1">IFERROR(IF(INDIRECT(ADDRESS($Z144,COLUMN(),4,1,"Monitoraggio"))="","",INDIRECT(ADDRESS($Z144,COLUMN(),4,1,"Monitoraggio"))),"")</f>
        <v/>
      </c>
      <c r="AC144" s="114" t="str" cm="1">
        <f t="array" aca="1" ref="AC144" ca="1">IFERROR(IF(INDIRECT(ADDRESS($Z144,COLUMN(),4,1,"Monitoraggio"))="","",INDIRECT(ADDRESS($Z144,COLUMN(),4,1,"Monitoraggio"))),"")</f>
        <v/>
      </c>
      <c r="AD144" s="48" t="str" cm="1">
        <f t="array" aca="1" ref="AD144" ca="1">IFERROR(IF(INDIRECT(ADDRESS($Z144,COLUMN(),4,1,"Monitoraggio"))="","",INDIRECT(ADDRESS($Z144,COLUMN(),4,1,"Monitoraggio"))),"")</f>
        <v/>
      </c>
      <c r="AE144" s="61" t="str" cm="1">
        <f t="array" aca="1" ref="AE144" ca="1">IFERROR(IF(INDIRECT(ADDRESS($Z144,COLUMN(),4,1,"Monitoraggio"))="","",INDIRECT(ADDRESS($Z144,COLUMN(),4,1,"Monitoraggio"))),"")</f>
        <v/>
      </c>
      <c r="AF144" s="116" t="str" cm="1">
        <f t="array" aca="1" ref="AF144" ca="1">IFERROR(IF(INDIRECT(ADDRESS($Z144,COLUMN(),4,1,"Monitoraggio"))="","",INDIRECT(ADDRESS($Z144,COLUMN(),4,1,"Monitoraggio"))),"")</f>
        <v/>
      </c>
      <c r="AG144" s="61" t="str" cm="1">
        <f t="array" aca="1" ref="AG144" ca="1">IFERROR(IF(INDIRECT(ADDRESS($Z144,COLUMN(),4,1,"Monitoraggio"))="","",INDIRECT(ADDRESS($Z144,COLUMN(),4,1,"Monitoraggio"))),"")</f>
        <v/>
      </c>
      <c r="AH144" s="116" t="str" cm="1">
        <f t="array" aca="1" ref="AH144" ca="1">IFERROR(IF(INDIRECT(ADDRESS($Z144,COLUMN(),4,1,"Monitoraggio"))="","",INDIRECT(ADDRESS($Z144,COLUMN(),4,1,"Monitoraggio"))),"")</f>
        <v/>
      </c>
      <c r="AI144" s="114" t="str" cm="1">
        <f t="array" aca="1" ref="AI144" ca="1">IFERROR(IF(INDIRECT(ADDRESS($Z144,COLUMN(),4,1,"Monitoraggio"))="","",INDIRECT(ADDRESS($Z144,COLUMN(),4,1,"Monitoraggio"))),"")</f>
        <v/>
      </c>
      <c r="AJ144" s="118" t="str" cm="1">
        <f t="array" aca="1" ref="AJ144" ca="1">IFERROR(IF(INDIRECT(ADDRESS($Z144,COLUMN(),4,1,"Monitoraggio"))="","",INDIRECT(ADDRESS($Z144,COLUMN(),4,1,"Monitoraggio"))),"")</f>
        <v/>
      </c>
      <c r="AK144" s="119" t="str" cm="1">
        <f t="array" aca="1" ref="AK144" ca="1">IFERROR(IF(INDIRECT(ADDRESS($Z144,COLUMN(),4,1,"Monitoraggio"))="","",INDIRECT(ADDRESS($Z144,COLUMN(),4,1,"Monitoraggio"))),"")</f>
        <v/>
      </c>
      <c r="AL144" s="79" t="str" cm="1">
        <f t="array" aca="1" ref="AL144" ca="1">IFERROR(IF(INDIRECT(ADDRESS($Z144,COLUMN(),4,1,"Monitoraggio"))="","",INDIRECT(ADDRESS($Z144,COLUMN(),4,1,"Monitoraggio"))),"")</f>
        <v/>
      </c>
      <c r="AM144" s="77" t="str" cm="1">
        <f t="array" aca="1" ref="AM144" ca="1">IFERROR(IF(INDIRECT(ADDRESS($Z144,COLUMN(),4,1,"Monitoraggio"))="","",INDIRECT(ADDRESS($Z144,COLUMN(),4,1,"Monitoraggio"))),"")</f>
        <v/>
      </c>
      <c r="AN144" s="79" t="str" cm="1">
        <f t="array" aca="1" ref="AN144" ca="1">IFERROR(IF(INDIRECT(ADDRESS($Z144,COLUMN(),4,1,"Monitoraggio"))="","",INDIRECT(ADDRESS($Z144,COLUMN(),4,1,"Monitoraggio"))),"")</f>
        <v/>
      </c>
      <c r="AO144" s="79" t="str" cm="1">
        <f t="array" aca="1" ref="AO144" ca="1">IFERROR(IF(INDIRECT(ADDRESS($Z144,COLUMN(),4,1,"Monitoraggio"))="","",INDIRECT(ADDRESS($Z144,COLUMN(),4,1,"Monitoraggio"))),"")</f>
        <v/>
      </c>
      <c r="AP144" s="79" t="str" cm="1">
        <f t="array" aca="1" ref="AP144" ca="1">IFERROR(IF(INDIRECT(ADDRESS($Z144,COLUMN(),4,1,"Monitoraggio"))="","",INDIRECT(ADDRESS($Z144,COLUMN(),4,1,"Monitoraggio"))),"")</f>
        <v/>
      </c>
      <c r="AQ144" s="81" t="str" cm="1">
        <f t="array" aca="1" ref="AQ144" ca="1">IFERROR(IF(INDIRECT(ADDRESS($Z144,COLUMN(),4,1,"Monitoraggio"))="","",INDIRECT(ADDRESS($Z144,COLUMN(),4,1,"Monitoraggio"))),"")</f>
        <v/>
      </c>
      <c r="AR144" s="122" t="str" cm="1">
        <f t="array" aca="1" ref="AR144" ca="1">IFERROR(IF(INDIRECT(ADDRESS($Z144,COLUMN(),4,1,"Monitoraggio"))="","",INDIRECT(ADDRESS($Z144,COLUMN(),4,1,"Monitoraggio"))),"")</f>
        <v/>
      </c>
      <c r="AS144" s="118" t="str" cm="1">
        <f t="array" aca="1" ref="AS144" ca="1">IFERROR(IF(INDIRECT(ADDRESS($Z144,COLUMN(),4,1,"Monitoraggio"))="","",INDIRECT(ADDRESS($Z144,COLUMN(),4,1,"Monitoraggio"))),"")</f>
        <v/>
      </c>
      <c r="AT144" s="119" t="str" cm="1">
        <f t="array" aca="1" ref="AT144" ca="1">IFERROR(IF(INDIRECT(ADDRESS($Z144,COLUMN(),4,1,"Monitoraggio"))="","",INDIRECT(ADDRESS($Z144,COLUMN(),4,1,"Monitoraggio"))),"")</f>
        <v/>
      </c>
      <c r="AU144" s="79" t="str" cm="1">
        <f t="array" aca="1" ref="AU144" ca="1">IFERROR(IF(INDIRECT(ADDRESS($Z144,COLUMN(),4,1,"Monitoraggio"))="","",INDIRECT(ADDRESS($Z144,COLUMN(),4,1,"Monitoraggio"))),"")</f>
        <v/>
      </c>
      <c r="AV144" s="119" t="str" cm="1">
        <f t="array" aca="1" ref="AV144" ca="1">IFERROR(IF(INDIRECT(ADDRESS($Z144,COLUMN(),4,1,"Monitoraggio"))="","",INDIRECT(ADDRESS($Z144,COLUMN(),4,1,"Monitoraggio"))),"")</f>
        <v/>
      </c>
      <c r="AW144" s="124" t="str" cm="1">
        <f t="array" aca="1" ref="AW144" ca="1">IFERROR(IF(INDIRECT(ADDRESS($Z144,COLUMN(),4,1,"Monitoraggio"))="","",INDIRECT(ADDRESS($Z144,COLUMN(),4,1,"Monitoraggio"))),"")</f>
        <v/>
      </c>
      <c r="AX144" s="62" t="str" cm="1">
        <f t="array" aca="1" ref="AX144" ca="1">IFERROR(IF(INDIRECT(ADDRESS($Z144,COLUMN(),4,1,"Monitoraggio"))="","",INDIRECT(ADDRESS($Z144,COLUMN(),4,1,"Monitoraggio"))),"")</f>
        <v/>
      </c>
      <c r="AY144" s="79" t="str" cm="1">
        <f t="array" aca="1" ref="AY144" ca="1">IFERROR(IF(INDIRECT(ADDRESS($Z144,COLUMN(),4,1,"Monitoraggio"))="","",INDIRECT(ADDRESS($Z144,COLUMN(),4,1,"Monitoraggio"))),"")</f>
        <v/>
      </c>
      <c r="AZ144" s="84" t="str" cm="1">
        <f t="array" aca="1" ref="AZ144" ca="1">IFERROR(IF(INDIRECT(ADDRESS($Z144,COLUMN(),4,1,"Monitoraggio"))="","",INDIRECT(ADDRESS($Z144,COLUMN(),4,1,"Monitoraggio"))),"")</f>
        <v/>
      </c>
      <c r="BA144" s="81" t="str" cm="1">
        <f t="array" aca="1" ref="BA144" ca="1">IFERROR(IF(INDIRECT(ADDRESS($Z144,COLUMN(),4,1,"Monitoraggio"))="","",INDIRECT(ADDRESS($Z144,COLUMN(),4,1,"Monitoraggio"))),"")</f>
        <v/>
      </c>
      <c r="BB144" s="86" t="str" cm="1">
        <f t="array" aca="1" ref="BB144" ca="1">IFERROR(IF(INDIRECT(ADDRESS($Z144,COLUMN(),4,1,"Monitoraggio"))="","",INDIRECT(ADDRESS($Z144,COLUMN(),4,1,"Monitoraggio"))),"")</f>
        <v/>
      </c>
      <c r="BC144" s="79" t="str" cm="1">
        <f t="array" aca="1" ref="BC144" ca="1">IFERROR(IF(INDIRECT(ADDRESS($Z144,COLUMN(),4,1,"Monitoraggio"))="","",INDIRECT(ADDRESS($Z144,COLUMN(),4,1,"Monitoraggio"))),"")</f>
        <v/>
      </c>
      <c r="BD144" s="79" t="str" cm="1">
        <f t="array" aca="1" ref="BD144" ca="1">IFERROR(IF(INDIRECT(ADDRESS($Z144,COLUMN(),4,1,"Monitoraggio"))="","",INDIRECT(ADDRESS($Z144,COLUMN(),4,1,"Monitoraggio"))),"")</f>
        <v/>
      </c>
      <c r="BE144" s="79" t="str" cm="1">
        <f t="array" aca="1" ref="BE144" ca="1">IFERROR(IF(INDIRECT(ADDRESS($Z144,COLUMN(),4,1,"Monitoraggio"))="","",INDIRECT(ADDRESS($Z144,COLUMN(),4,1,"Monitoraggio"))),"")</f>
        <v/>
      </c>
      <c r="BF144" s="79" t="str" cm="1">
        <f t="array" aca="1" ref="BF144" ca="1">IFERROR(IF(INDIRECT(ADDRESS($Z144,COLUMN(),4,1,"Monitoraggio"))="","",INDIRECT(ADDRESS($Z144,COLUMN(),4,1,"Monitoraggio"))),"")</f>
        <v/>
      </c>
      <c r="BG144" s="114" t="str" cm="1">
        <f t="array" aca="1" ref="BG144" ca="1">IFERROR(IF(INDIRECT(ADDRESS($Z144,COLUMN(),4,1,"Monitoraggio"))="","",INDIRECT(ADDRESS($Z144,COLUMN(),4,1,"Monitoraggio"))),"")</f>
        <v/>
      </c>
      <c r="BH144" s="48" t="str" cm="1">
        <f t="array" aca="1" ref="BH144" ca="1">IFERROR(IF(INDIRECT(ADDRESS($Z144,COLUMN(),4,1,"Monitoraggio"))="","",INDIRECT(ADDRESS($Z144,COLUMN(),4,1,"Monitoraggio"))),"")</f>
        <v/>
      </c>
      <c r="BI144" s="84" t="str" cm="1">
        <f t="array" aca="1" ref="BI144" ca="1">IFERROR(IF(INDIRECT(ADDRESS($Z144,COLUMN(),4,1,"Monitoraggio"))="","",INDIRECT(ADDRESS($Z144,COLUMN(),4,1,"Monitoraggio"))),"")</f>
        <v/>
      </c>
      <c r="BJ144" s="81" t="str" cm="1">
        <f t="array" aca="1" ref="BJ144" ca="1">IFERROR(IF(INDIRECT(ADDRESS($Z144,COLUMN(),4,1,"Monitoraggio"))="","",INDIRECT(ADDRESS($Z144,COLUMN(),4,1,"Monitoraggio"))),"")</f>
        <v/>
      </c>
    </row>
    <row r="145" spans="26:62" x14ac:dyDescent="0.2">
      <c r="Z145" s="132" t="str">
        <f>IFERROR(MATCH(ROW()-9,Monitoraggio!Y$1:Y$1000,0),"")</f>
        <v/>
      </c>
      <c r="AA145" s="60" t="str" cm="1">
        <f t="array" aca="1" ref="AA145" ca="1">IFERROR(IF(INDIRECT(ADDRESS($Z145,COLUMN(),4,1,"Monitoraggio"))="","",INDIRECT(ADDRESS($Z145,COLUMN(),4,1,"Monitoraggio"))),"")</f>
        <v/>
      </c>
      <c r="AB145" s="114" t="str" cm="1">
        <f t="array" aca="1" ref="AB145" ca="1">IFERROR(IF(INDIRECT(ADDRESS($Z145,COLUMN(),4,1,"Monitoraggio"))="","",INDIRECT(ADDRESS($Z145,COLUMN(),4,1,"Monitoraggio"))),"")</f>
        <v/>
      </c>
      <c r="AC145" s="114" t="str" cm="1">
        <f t="array" aca="1" ref="AC145" ca="1">IFERROR(IF(INDIRECT(ADDRESS($Z145,COLUMN(),4,1,"Monitoraggio"))="","",INDIRECT(ADDRESS($Z145,COLUMN(),4,1,"Monitoraggio"))),"")</f>
        <v/>
      </c>
      <c r="AD145" s="48" t="str" cm="1">
        <f t="array" aca="1" ref="AD145" ca="1">IFERROR(IF(INDIRECT(ADDRESS($Z145,COLUMN(),4,1,"Monitoraggio"))="","",INDIRECT(ADDRESS($Z145,COLUMN(),4,1,"Monitoraggio"))),"")</f>
        <v/>
      </c>
      <c r="AE145" s="61" t="str" cm="1">
        <f t="array" aca="1" ref="AE145" ca="1">IFERROR(IF(INDIRECT(ADDRESS($Z145,COLUMN(),4,1,"Monitoraggio"))="","",INDIRECT(ADDRESS($Z145,COLUMN(),4,1,"Monitoraggio"))),"")</f>
        <v/>
      </c>
      <c r="AF145" s="116" t="str" cm="1">
        <f t="array" aca="1" ref="AF145" ca="1">IFERROR(IF(INDIRECT(ADDRESS($Z145,COLUMN(),4,1,"Monitoraggio"))="","",INDIRECT(ADDRESS($Z145,COLUMN(),4,1,"Monitoraggio"))),"")</f>
        <v/>
      </c>
      <c r="AG145" s="61" t="str" cm="1">
        <f t="array" aca="1" ref="AG145" ca="1">IFERROR(IF(INDIRECT(ADDRESS($Z145,COLUMN(),4,1,"Monitoraggio"))="","",INDIRECT(ADDRESS($Z145,COLUMN(),4,1,"Monitoraggio"))),"")</f>
        <v/>
      </c>
      <c r="AH145" s="116" t="str" cm="1">
        <f t="array" aca="1" ref="AH145" ca="1">IFERROR(IF(INDIRECT(ADDRESS($Z145,COLUMN(),4,1,"Monitoraggio"))="","",INDIRECT(ADDRESS($Z145,COLUMN(),4,1,"Monitoraggio"))),"")</f>
        <v/>
      </c>
      <c r="AI145" s="114" t="str" cm="1">
        <f t="array" aca="1" ref="AI145" ca="1">IFERROR(IF(INDIRECT(ADDRESS($Z145,COLUMN(),4,1,"Monitoraggio"))="","",INDIRECT(ADDRESS($Z145,COLUMN(),4,1,"Monitoraggio"))),"")</f>
        <v/>
      </c>
      <c r="AJ145" s="118" t="str" cm="1">
        <f t="array" aca="1" ref="AJ145" ca="1">IFERROR(IF(INDIRECT(ADDRESS($Z145,COLUMN(),4,1,"Monitoraggio"))="","",INDIRECT(ADDRESS($Z145,COLUMN(),4,1,"Monitoraggio"))),"")</f>
        <v/>
      </c>
      <c r="AK145" s="119" t="str" cm="1">
        <f t="array" aca="1" ref="AK145" ca="1">IFERROR(IF(INDIRECT(ADDRESS($Z145,COLUMN(),4,1,"Monitoraggio"))="","",INDIRECT(ADDRESS($Z145,COLUMN(),4,1,"Monitoraggio"))),"")</f>
        <v/>
      </c>
      <c r="AL145" s="79" t="str" cm="1">
        <f t="array" aca="1" ref="AL145" ca="1">IFERROR(IF(INDIRECT(ADDRESS($Z145,COLUMN(),4,1,"Monitoraggio"))="","",INDIRECT(ADDRESS($Z145,COLUMN(),4,1,"Monitoraggio"))),"")</f>
        <v/>
      </c>
      <c r="AM145" s="77" t="str" cm="1">
        <f t="array" aca="1" ref="AM145" ca="1">IFERROR(IF(INDIRECT(ADDRESS($Z145,COLUMN(),4,1,"Monitoraggio"))="","",INDIRECT(ADDRESS($Z145,COLUMN(),4,1,"Monitoraggio"))),"")</f>
        <v/>
      </c>
      <c r="AN145" s="79" t="str" cm="1">
        <f t="array" aca="1" ref="AN145" ca="1">IFERROR(IF(INDIRECT(ADDRESS($Z145,COLUMN(),4,1,"Monitoraggio"))="","",INDIRECT(ADDRESS($Z145,COLUMN(),4,1,"Monitoraggio"))),"")</f>
        <v/>
      </c>
      <c r="AO145" s="79" t="str" cm="1">
        <f t="array" aca="1" ref="AO145" ca="1">IFERROR(IF(INDIRECT(ADDRESS($Z145,COLUMN(),4,1,"Monitoraggio"))="","",INDIRECT(ADDRESS($Z145,COLUMN(),4,1,"Monitoraggio"))),"")</f>
        <v/>
      </c>
      <c r="AP145" s="79" t="str" cm="1">
        <f t="array" aca="1" ref="AP145" ca="1">IFERROR(IF(INDIRECT(ADDRESS($Z145,COLUMN(),4,1,"Monitoraggio"))="","",INDIRECT(ADDRESS($Z145,COLUMN(),4,1,"Monitoraggio"))),"")</f>
        <v/>
      </c>
      <c r="AQ145" s="81" t="str" cm="1">
        <f t="array" aca="1" ref="AQ145" ca="1">IFERROR(IF(INDIRECT(ADDRESS($Z145,COLUMN(),4,1,"Monitoraggio"))="","",INDIRECT(ADDRESS($Z145,COLUMN(),4,1,"Monitoraggio"))),"")</f>
        <v/>
      </c>
      <c r="AR145" s="122" t="str" cm="1">
        <f t="array" aca="1" ref="AR145" ca="1">IFERROR(IF(INDIRECT(ADDRESS($Z145,COLUMN(),4,1,"Monitoraggio"))="","",INDIRECT(ADDRESS($Z145,COLUMN(),4,1,"Monitoraggio"))),"")</f>
        <v/>
      </c>
      <c r="AS145" s="118" t="str" cm="1">
        <f t="array" aca="1" ref="AS145" ca="1">IFERROR(IF(INDIRECT(ADDRESS($Z145,COLUMN(),4,1,"Monitoraggio"))="","",INDIRECT(ADDRESS($Z145,COLUMN(),4,1,"Monitoraggio"))),"")</f>
        <v/>
      </c>
      <c r="AT145" s="119" t="str" cm="1">
        <f t="array" aca="1" ref="AT145" ca="1">IFERROR(IF(INDIRECT(ADDRESS($Z145,COLUMN(),4,1,"Monitoraggio"))="","",INDIRECT(ADDRESS($Z145,COLUMN(),4,1,"Monitoraggio"))),"")</f>
        <v/>
      </c>
      <c r="AU145" s="79" t="str" cm="1">
        <f t="array" aca="1" ref="AU145" ca="1">IFERROR(IF(INDIRECT(ADDRESS($Z145,COLUMN(),4,1,"Monitoraggio"))="","",INDIRECT(ADDRESS($Z145,COLUMN(),4,1,"Monitoraggio"))),"")</f>
        <v/>
      </c>
      <c r="AV145" s="119" t="str" cm="1">
        <f t="array" aca="1" ref="AV145" ca="1">IFERROR(IF(INDIRECT(ADDRESS($Z145,COLUMN(),4,1,"Monitoraggio"))="","",INDIRECT(ADDRESS($Z145,COLUMN(),4,1,"Monitoraggio"))),"")</f>
        <v/>
      </c>
      <c r="AW145" s="124" t="str" cm="1">
        <f t="array" aca="1" ref="AW145" ca="1">IFERROR(IF(INDIRECT(ADDRESS($Z145,COLUMN(),4,1,"Monitoraggio"))="","",INDIRECT(ADDRESS($Z145,COLUMN(),4,1,"Monitoraggio"))),"")</f>
        <v/>
      </c>
      <c r="AX145" s="62" t="str" cm="1">
        <f t="array" aca="1" ref="AX145" ca="1">IFERROR(IF(INDIRECT(ADDRESS($Z145,COLUMN(),4,1,"Monitoraggio"))="","",INDIRECT(ADDRESS($Z145,COLUMN(),4,1,"Monitoraggio"))),"")</f>
        <v/>
      </c>
      <c r="AY145" s="79" t="str" cm="1">
        <f t="array" aca="1" ref="AY145" ca="1">IFERROR(IF(INDIRECT(ADDRESS($Z145,COLUMN(),4,1,"Monitoraggio"))="","",INDIRECT(ADDRESS($Z145,COLUMN(),4,1,"Monitoraggio"))),"")</f>
        <v/>
      </c>
      <c r="AZ145" s="84" t="str" cm="1">
        <f t="array" aca="1" ref="AZ145" ca="1">IFERROR(IF(INDIRECT(ADDRESS($Z145,COLUMN(),4,1,"Monitoraggio"))="","",INDIRECT(ADDRESS($Z145,COLUMN(),4,1,"Monitoraggio"))),"")</f>
        <v/>
      </c>
      <c r="BA145" s="81" t="str" cm="1">
        <f t="array" aca="1" ref="BA145" ca="1">IFERROR(IF(INDIRECT(ADDRESS($Z145,COLUMN(),4,1,"Monitoraggio"))="","",INDIRECT(ADDRESS($Z145,COLUMN(),4,1,"Monitoraggio"))),"")</f>
        <v/>
      </c>
      <c r="BB145" s="86" t="str" cm="1">
        <f t="array" aca="1" ref="BB145" ca="1">IFERROR(IF(INDIRECT(ADDRESS($Z145,COLUMN(),4,1,"Monitoraggio"))="","",INDIRECT(ADDRESS($Z145,COLUMN(),4,1,"Monitoraggio"))),"")</f>
        <v/>
      </c>
      <c r="BC145" s="79" t="str" cm="1">
        <f t="array" aca="1" ref="BC145" ca="1">IFERROR(IF(INDIRECT(ADDRESS($Z145,COLUMN(),4,1,"Monitoraggio"))="","",INDIRECT(ADDRESS($Z145,COLUMN(),4,1,"Monitoraggio"))),"")</f>
        <v/>
      </c>
      <c r="BD145" s="79" t="str" cm="1">
        <f t="array" aca="1" ref="BD145" ca="1">IFERROR(IF(INDIRECT(ADDRESS($Z145,COLUMN(),4,1,"Monitoraggio"))="","",INDIRECT(ADDRESS($Z145,COLUMN(),4,1,"Monitoraggio"))),"")</f>
        <v/>
      </c>
      <c r="BE145" s="79" t="str" cm="1">
        <f t="array" aca="1" ref="BE145" ca="1">IFERROR(IF(INDIRECT(ADDRESS($Z145,COLUMN(),4,1,"Monitoraggio"))="","",INDIRECT(ADDRESS($Z145,COLUMN(),4,1,"Monitoraggio"))),"")</f>
        <v/>
      </c>
      <c r="BF145" s="79" t="str" cm="1">
        <f t="array" aca="1" ref="BF145" ca="1">IFERROR(IF(INDIRECT(ADDRESS($Z145,COLUMN(),4,1,"Monitoraggio"))="","",INDIRECT(ADDRESS($Z145,COLUMN(),4,1,"Monitoraggio"))),"")</f>
        <v/>
      </c>
      <c r="BG145" s="114" t="str" cm="1">
        <f t="array" aca="1" ref="BG145" ca="1">IFERROR(IF(INDIRECT(ADDRESS($Z145,COLUMN(),4,1,"Monitoraggio"))="","",INDIRECT(ADDRESS($Z145,COLUMN(),4,1,"Monitoraggio"))),"")</f>
        <v/>
      </c>
      <c r="BH145" s="48" t="str" cm="1">
        <f t="array" aca="1" ref="BH145" ca="1">IFERROR(IF(INDIRECT(ADDRESS($Z145,COLUMN(),4,1,"Monitoraggio"))="","",INDIRECT(ADDRESS($Z145,COLUMN(),4,1,"Monitoraggio"))),"")</f>
        <v/>
      </c>
      <c r="BI145" s="84" t="str" cm="1">
        <f t="array" aca="1" ref="BI145" ca="1">IFERROR(IF(INDIRECT(ADDRESS($Z145,COLUMN(),4,1,"Monitoraggio"))="","",INDIRECT(ADDRESS($Z145,COLUMN(),4,1,"Monitoraggio"))),"")</f>
        <v/>
      </c>
      <c r="BJ145" s="81" t="str" cm="1">
        <f t="array" aca="1" ref="BJ145" ca="1">IFERROR(IF(INDIRECT(ADDRESS($Z145,COLUMN(),4,1,"Monitoraggio"))="","",INDIRECT(ADDRESS($Z145,COLUMN(),4,1,"Monitoraggio"))),"")</f>
        <v/>
      </c>
    </row>
    <row r="146" spans="26:62" x14ac:dyDescent="0.2">
      <c r="Z146" s="132" t="str">
        <f>IFERROR(MATCH(ROW()-9,Monitoraggio!Y$1:Y$1000,0),"")</f>
        <v/>
      </c>
      <c r="AA146" s="60" t="str" cm="1">
        <f t="array" aca="1" ref="AA146" ca="1">IFERROR(IF(INDIRECT(ADDRESS($Z146,COLUMN(),4,1,"Monitoraggio"))="","",INDIRECT(ADDRESS($Z146,COLUMN(),4,1,"Monitoraggio"))),"")</f>
        <v/>
      </c>
      <c r="AB146" s="114" t="str" cm="1">
        <f t="array" aca="1" ref="AB146" ca="1">IFERROR(IF(INDIRECT(ADDRESS($Z146,COLUMN(),4,1,"Monitoraggio"))="","",INDIRECT(ADDRESS($Z146,COLUMN(),4,1,"Monitoraggio"))),"")</f>
        <v/>
      </c>
      <c r="AC146" s="114" t="str" cm="1">
        <f t="array" aca="1" ref="AC146" ca="1">IFERROR(IF(INDIRECT(ADDRESS($Z146,COLUMN(),4,1,"Monitoraggio"))="","",INDIRECT(ADDRESS($Z146,COLUMN(),4,1,"Monitoraggio"))),"")</f>
        <v/>
      </c>
      <c r="AD146" s="48" t="str" cm="1">
        <f t="array" aca="1" ref="AD146" ca="1">IFERROR(IF(INDIRECT(ADDRESS($Z146,COLUMN(),4,1,"Monitoraggio"))="","",INDIRECT(ADDRESS($Z146,COLUMN(),4,1,"Monitoraggio"))),"")</f>
        <v/>
      </c>
      <c r="AE146" s="61" t="str" cm="1">
        <f t="array" aca="1" ref="AE146" ca="1">IFERROR(IF(INDIRECT(ADDRESS($Z146,COLUMN(),4,1,"Monitoraggio"))="","",INDIRECT(ADDRESS($Z146,COLUMN(),4,1,"Monitoraggio"))),"")</f>
        <v/>
      </c>
      <c r="AF146" s="116" t="str" cm="1">
        <f t="array" aca="1" ref="AF146" ca="1">IFERROR(IF(INDIRECT(ADDRESS($Z146,COLUMN(),4,1,"Monitoraggio"))="","",INDIRECT(ADDRESS($Z146,COLUMN(),4,1,"Monitoraggio"))),"")</f>
        <v/>
      </c>
      <c r="AG146" s="61" t="str" cm="1">
        <f t="array" aca="1" ref="AG146" ca="1">IFERROR(IF(INDIRECT(ADDRESS($Z146,COLUMN(),4,1,"Monitoraggio"))="","",INDIRECT(ADDRESS($Z146,COLUMN(),4,1,"Monitoraggio"))),"")</f>
        <v/>
      </c>
      <c r="AH146" s="116" t="str" cm="1">
        <f t="array" aca="1" ref="AH146" ca="1">IFERROR(IF(INDIRECT(ADDRESS($Z146,COLUMN(),4,1,"Monitoraggio"))="","",INDIRECT(ADDRESS($Z146,COLUMN(),4,1,"Monitoraggio"))),"")</f>
        <v/>
      </c>
      <c r="AI146" s="114" t="str" cm="1">
        <f t="array" aca="1" ref="AI146" ca="1">IFERROR(IF(INDIRECT(ADDRESS($Z146,COLUMN(),4,1,"Monitoraggio"))="","",INDIRECT(ADDRESS($Z146,COLUMN(),4,1,"Monitoraggio"))),"")</f>
        <v/>
      </c>
      <c r="AJ146" s="118" t="str" cm="1">
        <f t="array" aca="1" ref="AJ146" ca="1">IFERROR(IF(INDIRECT(ADDRESS($Z146,COLUMN(),4,1,"Monitoraggio"))="","",INDIRECT(ADDRESS($Z146,COLUMN(),4,1,"Monitoraggio"))),"")</f>
        <v/>
      </c>
      <c r="AK146" s="119" t="str" cm="1">
        <f t="array" aca="1" ref="AK146" ca="1">IFERROR(IF(INDIRECT(ADDRESS($Z146,COLUMN(),4,1,"Monitoraggio"))="","",INDIRECT(ADDRESS($Z146,COLUMN(),4,1,"Monitoraggio"))),"")</f>
        <v/>
      </c>
      <c r="AL146" s="79" t="str" cm="1">
        <f t="array" aca="1" ref="AL146" ca="1">IFERROR(IF(INDIRECT(ADDRESS($Z146,COLUMN(),4,1,"Monitoraggio"))="","",INDIRECT(ADDRESS($Z146,COLUMN(),4,1,"Monitoraggio"))),"")</f>
        <v/>
      </c>
      <c r="AM146" s="77" t="str" cm="1">
        <f t="array" aca="1" ref="AM146" ca="1">IFERROR(IF(INDIRECT(ADDRESS($Z146,COLUMN(),4,1,"Monitoraggio"))="","",INDIRECT(ADDRESS($Z146,COLUMN(),4,1,"Monitoraggio"))),"")</f>
        <v/>
      </c>
      <c r="AN146" s="79" t="str" cm="1">
        <f t="array" aca="1" ref="AN146" ca="1">IFERROR(IF(INDIRECT(ADDRESS($Z146,COLUMN(),4,1,"Monitoraggio"))="","",INDIRECT(ADDRESS($Z146,COLUMN(),4,1,"Monitoraggio"))),"")</f>
        <v/>
      </c>
      <c r="AO146" s="79" t="str" cm="1">
        <f t="array" aca="1" ref="AO146" ca="1">IFERROR(IF(INDIRECT(ADDRESS($Z146,COLUMN(),4,1,"Monitoraggio"))="","",INDIRECT(ADDRESS($Z146,COLUMN(),4,1,"Monitoraggio"))),"")</f>
        <v/>
      </c>
      <c r="AP146" s="79" t="str" cm="1">
        <f t="array" aca="1" ref="AP146" ca="1">IFERROR(IF(INDIRECT(ADDRESS($Z146,COLUMN(),4,1,"Monitoraggio"))="","",INDIRECT(ADDRESS($Z146,COLUMN(),4,1,"Monitoraggio"))),"")</f>
        <v/>
      </c>
      <c r="AQ146" s="81" t="str" cm="1">
        <f t="array" aca="1" ref="AQ146" ca="1">IFERROR(IF(INDIRECT(ADDRESS($Z146,COLUMN(),4,1,"Monitoraggio"))="","",INDIRECT(ADDRESS($Z146,COLUMN(),4,1,"Monitoraggio"))),"")</f>
        <v/>
      </c>
      <c r="AR146" s="122" t="str" cm="1">
        <f t="array" aca="1" ref="AR146" ca="1">IFERROR(IF(INDIRECT(ADDRESS($Z146,COLUMN(),4,1,"Monitoraggio"))="","",INDIRECT(ADDRESS($Z146,COLUMN(),4,1,"Monitoraggio"))),"")</f>
        <v/>
      </c>
      <c r="AS146" s="118" t="str" cm="1">
        <f t="array" aca="1" ref="AS146" ca="1">IFERROR(IF(INDIRECT(ADDRESS($Z146,COLUMN(),4,1,"Monitoraggio"))="","",INDIRECT(ADDRESS($Z146,COLUMN(),4,1,"Monitoraggio"))),"")</f>
        <v/>
      </c>
      <c r="AT146" s="119" t="str" cm="1">
        <f t="array" aca="1" ref="AT146" ca="1">IFERROR(IF(INDIRECT(ADDRESS($Z146,COLUMN(),4,1,"Monitoraggio"))="","",INDIRECT(ADDRESS($Z146,COLUMN(),4,1,"Monitoraggio"))),"")</f>
        <v/>
      </c>
      <c r="AU146" s="79" t="str" cm="1">
        <f t="array" aca="1" ref="AU146" ca="1">IFERROR(IF(INDIRECT(ADDRESS($Z146,COLUMN(),4,1,"Monitoraggio"))="","",INDIRECT(ADDRESS($Z146,COLUMN(),4,1,"Monitoraggio"))),"")</f>
        <v/>
      </c>
      <c r="AV146" s="119" t="str" cm="1">
        <f t="array" aca="1" ref="AV146" ca="1">IFERROR(IF(INDIRECT(ADDRESS($Z146,COLUMN(),4,1,"Monitoraggio"))="","",INDIRECT(ADDRESS($Z146,COLUMN(),4,1,"Monitoraggio"))),"")</f>
        <v/>
      </c>
      <c r="AW146" s="124" t="str" cm="1">
        <f t="array" aca="1" ref="AW146" ca="1">IFERROR(IF(INDIRECT(ADDRESS($Z146,COLUMN(),4,1,"Monitoraggio"))="","",INDIRECT(ADDRESS($Z146,COLUMN(),4,1,"Monitoraggio"))),"")</f>
        <v/>
      </c>
      <c r="AX146" s="62" t="str" cm="1">
        <f t="array" aca="1" ref="AX146" ca="1">IFERROR(IF(INDIRECT(ADDRESS($Z146,COLUMN(),4,1,"Monitoraggio"))="","",INDIRECT(ADDRESS($Z146,COLUMN(),4,1,"Monitoraggio"))),"")</f>
        <v/>
      </c>
      <c r="AY146" s="79" t="str" cm="1">
        <f t="array" aca="1" ref="AY146" ca="1">IFERROR(IF(INDIRECT(ADDRESS($Z146,COLUMN(),4,1,"Monitoraggio"))="","",INDIRECT(ADDRESS($Z146,COLUMN(),4,1,"Monitoraggio"))),"")</f>
        <v/>
      </c>
      <c r="AZ146" s="84" t="str" cm="1">
        <f t="array" aca="1" ref="AZ146" ca="1">IFERROR(IF(INDIRECT(ADDRESS($Z146,COLUMN(),4,1,"Monitoraggio"))="","",INDIRECT(ADDRESS($Z146,COLUMN(),4,1,"Monitoraggio"))),"")</f>
        <v/>
      </c>
      <c r="BA146" s="81" t="str" cm="1">
        <f t="array" aca="1" ref="BA146" ca="1">IFERROR(IF(INDIRECT(ADDRESS($Z146,COLUMN(),4,1,"Monitoraggio"))="","",INDIRECT(ADDRESS($Z146,COLUMN(),4,1,"Monitoraggio"))),"")</f>
        <v/>
      </c>
      <c r="BB146" s="86" t="str" cm="1">
        <f t="array" aca="1" ref="BB146" ca="1">IFERROR(IF(INDIRECT(ADDRESS($Z146,COLUMN(),4,1,"Monitoraggio"))="","",INDIRECT(ADDRESS($Z146,COLUMN(),4,1,"Monitoraggio"))),"")</f>
        <v/>
      </c>
      <c r="BC146" s="79" t="str" cm="1">
        <f t="array" aca="1" ref="BC146" ca="1">IFERROR(IF(INDIRECT(ADDRESS($Z146,COLUMN(),4,1,"Monitoraggio"))="","",INDIRECT(ADDRESS($Z146,COLUMN(),4,1,"Monitoraggio"))),"")</f>
        <v/>
      </c>
      <c r="BD146" s="79" t="str" cm="1">
        <f t="array" aca="1" ref="BD146" ca="1">IFERROR(IF(INDIRECT(ADDRESS($Z146,COLUMN(),4,1,"Monitoraggio"))="","",INDIRECT(ADDRESS($Z146,COLUMN(),4,1,"Monitoraggio"))),"")</f>
        <v/>
      </c>
      <c r="BE146" s="79" t="str" cm="1">
        <f t="array" aca="1" ref="BE146" ca="1">IFERROR(IF(INDIRECT(ADDRESS($Z146,COLUMN(),4,1,"Monitoraggio"))="","",INDIRECT(ADDRESS($Z146,COLUMN(),4,1,"Monitoraggio"))),"")</f>
        <v/>
      </c>
      <c r="BF146" s="79" t="str" cm="1">
        <f t="array" aca="1" ref="BF146" ca="1">IFERROR(IF(INDIRECT(ADDRESS($Z146,COLUMN(),4,1,"Monitoraggio"))="","",INDIRECT(ADDRESS($Z146,COLUMN(),4,1,"Monitoraggio"))),"")</f>
        <v/>
      </c>
      <c r="BG146" s="114" t="str" cm="1">
        <f t="array" aca="1" ref="BG146" ca="1">IFERROR(IF(INDIRECT(ADDRESS($Z146,COLUMN(),4,1,"Monitoraggio"))="","",INDIRECT(ADDRESS($Z146,COLUMN(),4,1,"Monitoraggio"))),"")</f>
        <v/>
      </c>
      <c r="BH146" s="48" t="str" cm="1">
        <f t="array" aca="1" ref="BH146" ca="1">IFERROR(IF(INDIRECT(ADDRESS($Z146,COLUMN(),4,1,"Monitoraggio"))="","",INDIRECT(ADDRESS($Z146,COLUMN(),4,1,"Monitoraggio"))),"")</f>
        <v/>
      </c>
      <c r="BI146" s="84" t="str" cm="1">
        <f t="array" aca="1" ref="BI146" ca="1">IFERROR(IF(INDIRECT(ADDRESS($Z146,COLUMN(),4,1,"Monitoraggio"))="","",INDIRECT(ADDRESS($Z146,COLUMN(),4,1,"Monitoraggio"))),"")</f>
        <v/>
      </c>
      <c r="BJ146" s="81" t="str" cm="1">
        <f t="array" aca="1" ref="BJ146" ca="1">IFERROR(IF(INDIRECT(ADDRESS($Z146,COLUMN(),4,1,"Monitoraggio"))="","",INDIRECT(ADDRESS($Z146,COLUMN(),4,1,"Monitoraggio"))),"")</f>
        <v/>
      </c>
    </row>
    <row r="147" spans="26:62" x14ac:dyDescent="0.2">
      <c r="Z147" s="132" t="str">
        <f>IFERROR(MATCH(ROW()-9,Monitoraggio!Y$1:Y$1000,0),"")</f>
        <v/>
      </c>
      <c r="AA147" s="60" t="str" cm="1">
        <f t="array" aca="1" ref="AA147" ca="1">IFERROR(IF(INDIRECT(ADDRESS($Z147,COLUMN(),4,1,"Monitoraggio"))="","",INDIRECT(ADDRESS($Z147,COLUMN(),4,1,"Monitoraggio"))),"")</f>
        <v/>
      </c>
      <c r="AB147" s="114" t="str" cm="1">
        <f t="array" aca="1" ref="AB147" ca="1">IFERROR(IF(INDIRECT(ADDRESS($Z147,COLUMN(),4,1,"Monitoraggio"))="","",INDIRECT(ADDRESS($Z147,COLUMN(),4,1,"Monitoraggio"))),"")</f>
        <v/>
      </c>
      <c r="AC147" s="114" t="str" cm="1">
        <f t="array" aca="1" ref="AC147" ca="1">IFERROR(IF(INDIRECT(ADDRESS($Z147,COLUMN(),4,1,"Monitoraggio"))="","",INDIRECT(ADDRESS($Z147,COLUMN(),4,1,"Monitoraggio"))),"")</f>
        <v/>
      </c>
      <c r="AD147" s="48" t="str" cm="1">
        <f t="array" aca="1" ref="AD147" ca="1">IFERROR(IF(INDIRECT(ADDRESS($Z147,COLUMN(),4,1,"Monitoraggio"))="","",INDIRECT(ADDRESS($Z147,COLUMN(),4,1,"Monitoraggio"))),"")</f>
        <v/>
      </c>
      <c r="AE147" s="61" t="str" cm="1">
        <f t="array" aca="1" ref="AE147" ca="1">IFERROR(IF(INDIRECT(ADDRESS($Z147,COLUMN(),4,1,"Monitoraggio"))="","",INDIRECT(ADDRESS($Z147,COLUMN(),4,1,"Monitoraggio"))),"")</f>
        <v/>
      </c>
      <c r="AF147" s="116" t="str" cm="1">
        <f t="array" aca="1" ref="AF147" ca="1">IFERROR(IF(INDIRECT(ADDRESS($Z147,COLUMN(),4,1,"Monitoraggio"))="","",INDIRECT(ADDRESS($Z147,COLUMN(),4,1,"Monitoraggio"))),"")</f>
        <v/>
      </c>
      <c r="AG147" s="61" t="str" cm="1">
        <f t="array" aca="1" ref="AG147" ca="1">IFERROR(IF(INDIRECT(ADDRESS($Z147,COLUMN(),4,1,"Monitoraggio"))="","",INDIRECT(ADDRESS($Z147,COLUMN(),4,1,"Monitoraggio"))),"")</f>
        <v/>
      </c>
      <c r="AH147" s="116" t="str" cm="1">
        <f t="array" aca="1" ref="AH147" ca="1">IFERROR(IF(INDIRECT(ADDRESS($Z147,COLUMN(),4,1,"Monitoraggio"))="","",INDIRECT(ADDRESS($Z147,COLUMN(),4,1,"Monitoraggio"))),"")</f>
        <v/>
      </c>
      <c r="AI147" s="114" t="str" cm="1">
        <f t="array" aca="1" ref="AI147" ca="1">IFERROR(IF(INDIRECT(ADDRESS($Z147,COLUMN(),4,1,"Monitoraggio"))="","",INDIRECT(ADDRESS($Z147,COLUMN(),4,1,"Monitoraggio"))),"")</f>
        <v/>
      </c>
      <c r="AJ147" s="118" t="str" cm="1">
        <f t="array" aca="1" ref="AJ147" ca="1">IFERROR(IF(INDIRECT(ADDRESS($Z147,COLUMN(),4,1,"Monitoraggio"))="","",INDIRECT(ADDRESS($Z147,COLUMN(),4,1,"Monitoraggio"))),"")</f>
        <v/>
      </c>
      <c r="AK147" s="119" t="str" cm="1">
        <f t="array" aca="1" ref="AK147" ca="1">IFERROR(IF(INDIRECT(ADDRESS($Z147,COLUMN(),4,1,"Monitoraggio"))="","",INDIRECT(ADDRESS($Z147,COLUMN(),4,1,"Monitoraggio"))),"")</f>
        <v/>
      </c>
      <c r="AL147" s="79" t="str" cm="1">
        <f t="array" aca="1" ref="AL147" ca="1">IFERROR(IF(INDIRECT(ADDRESS($Z147,COLUMN(),4,1,"Monitoraggio"))="","",INDIRECT(ADDRESS($Z147,COLUMN(),4,1,"Monitoraggio"))),"")</f>
        <v/>
      </c>
      <c r="AM147" s="77" t="str" cm="1">
        <f t="array" aca="1" ref="AM147" ca="1">IFERROR(IF(INDIRECT(ADDRESS($Z147,COLUMN(),4,1,"Monitoraggio"))="","",INDIRECT(ADDRESS($Z147,COLUMN(),4,1,"Monitoraggio"))),"")</f>
        <v/>
      </c>
      <c r="AN147" s="79" t="str" cm="1">
        <f t="array" aca="1" ref="AN147" ca="1">IFERROR(IF(INDIRECT(ADDRESS($Z147,COLUMN(),4,1,"Monitoraggio"))="","",INDIRECT(ADDRESS($Z147,COLUMN(),4,1,"Monitoraggio"))),"")</f>
        <v/>
      </c>
      <c r="AO147" s="79" t="str" cm="1">
        <f t="array" aca="1" ref="AO147" ca="1">IFERROR(IF(INDIRECT(ADDRESS($Z147,COLUMN(),4,1,"Monitoraggio"))="","",INDIRECT(ADDRESS($Z147,COLUMN(),4,1,"Monitoraggio"))),"")</f>
        <v/>
      </c>
      <c r="AP147" s="79" t="str" cm="1">
        <f t="array" aca="1" ref="AP147" ca="1">IFERROR(IF(INDIRECT(ADDRESS($Z147,COLUMN(),4,1,"Monitoraggio"))="","",INDIRECT(ADDRESS($Z147,COLUMN(),4,1,"Monitoraggio"))),"")</f>
        <v/>
      </c>
      <c r="AQ147" s="81" t="str" cm="1">
        <f t="array" aca="1" ref="AQ147" ca="1">IFERROR(IF(INDIRECT(ADDRESS($Z147,COLUMN(),4,1,"Monitoraggio"))="","",INDIRECT(ADDRESS($Z147,COLUMN(),4,1,"Monitoraggio"))),"")</f>
        <v/>
      </c>
      <c r="AR147" s="122" t="str" cm="1">
        <f t="array" aca="1" ref="AR147" ca="1">IFERROR(IF(INDIRECT(ADDRESS($Z147,COLUMN(),4,1,"Monitoraggio"))="","",INDIRECT(ADDRESS($Z147,COLUMN(),4,1,"Monitoraggio"))),"")</f>
        <v/>
      </c>
      <c r="AS147" s="118" t="str" cm="1">
        <f t="array" aca="1" ref="AS147" ca="1">IFERROR(IF(INDIRECT(ADDRESS($Z147,COLUMN(),4,1,"Monitoraggio"))="","",INDIRECT(ADDRESS($Z147,COLUMN(),4,1,"Monitoraggio"))),"")</f>
        <v/>
      </c>
      <c r="AT147" s="119" t="str" cm="1">
        <f t="array" aca="1" ref="AT147" ca="1">IFERROR(IF(INDIRECT(ADDRESS($Z147,COLUMN(),4,1,"Monitoraggio"))="","",INDIRECT(ADDRESS($Z147,COLUMN(),4,1,"Monitoraggio"))),"")</f>
        <v/>
      </c>
      <c r="AU147" s="79" t="str" cm="1">
        <f t="array" aca="1" ref="AU147" ca="1">IFERROR(IF(INDIRECT(ADDRESS($Z147,COLUMN(),4,1,"Monitoraggio"))="","",INDIRECT(ADDRESS($Z147,COLUMN(),4,1,"Monitoraggio"))),"")</f>
        <v/>
      </c>
      <c r="AV147" s="119" t="str" cm="1">
        <f t="array" aca="1" ref="AV147" ca="1">IFERROR(IF(INDIRECT(ADDRESS($Z147,COLUMN(),4,1,"Monitoraggio"))="","",INDIRECT(ADDRESS($Z147,COLUMN(),4,1,"Monitoraggio"))),"")</f>
        <v/>
      </c>
      <c r="AW147" s="124" t="str" cm="1">
        <f t="array" aca="1" ref="AW147" ca="1">IFERROR(IF(INDIRECT(ADDRESS($Z147,COLUMN(),4,1,"Monitoraggio"))="","",INDIRECT(ADDRESS($Z147,COLUMN(),4,1,"Monitoraggio"))),"")</f>
        <v/>
      </c>
      <c r="AX147" s="62" t="str" cm="1">
        <f t="array" aca="1" ref="AX147" ca="1">IFERROR(IF(INDIRECT(ADDRESS($Z147,COLUMN(),4,1,"Monitoraggio"))="","",INDIRECT(ADDRESS($Z147,COLUMN(),4,1,"Monitoraggio"))),"")</f>
        <v/>
      </c>
      <c r="AY147" s="79" t="str" cm="1">
        <f t="array" aca="1" ref="AY147" ca="1">IFERROR(IF(INDIRECT(ADDRESS($Z147,COLUMN(),4,1,"Monitoraggio"))="","",INDIRECT(ADDRESS($Z147,COLUMN(),4,1,"Monitoraggio"))),"")</f>
        <v/>
      </c>
      <c r="AZ147" s="84" t="str" cm="1">
        <f t="array" aca="1" ref="AZ147" ca="1">IFERROR(IF(INDIRECT(ADDRESS($Z147,COLUMN(),4,1,"Monitoraggio"))="","",INDIRECT(ADDRESS($Z147,COLUMN(),4,1,"Monitoraggio"))),"")</f>
        <v/>
      </c>
      <c r="BA147" s="81" t="str" cm="1">
        <f t="array" aca="1" ref="BA147" ca="1">IFERROR(IF(INDIRECT(ADDRESS($Z147,COLUMN(),4,1,"Monitoraggio"))="","",INDIRECT(ADDRESS($Z147,COLUMN(),4,1,"Monitoraggio"))),"")</f>
        <v/>
      </c>
      <c r="BB147" s="86" t="str" cm="1">
        <f t="array" aca="1" ref="BB147" ca="1">IFERROR(IF(INDIRECT(ADDRESS($Z147,COLUMN(),4,1,"Monitoraggio"))="","",INDIRECT(ADDRESS($Z147,COLUMN(),4,1,"Monitoraggio"))),"")</f>
        <v/>
      </c>
      <c r="BC147" s="79" t="str" cm="1">
        <f t="array" aca="1" ref="BC147" ca="1">IFERROR(IF(INDIRECT(ADDRESS($Z147,COLUMN(),4,1,"Monitoraggio"))="","",INDIRECT(ADDRESS($Z147,COLUMN(),4,1,"Monitoraggio"))),"")</f>
        <v/>
      </c>
      <c r="BD147" s="79" t="str" cm="1">
        <f t="array" aca="1" ref="BD147" ca="1">IFERROR(IF(INDIRECT(ADDRESS($Z147,COLUMN(),4,1,"Monitoraggio"))="","",INDIRECT(ADDRESS($Z147,COLUMN(),4,1,"Monitoraggio"))),"")</f>
        <v/>
      </c>
      <c r="BE147" s="79" t="str" cm="1">
        <f t="array" aca="1" ref="BE147" ca="1">IFERROR(IF(INDIRECT(ADDRESS($Z147,COLUMN(),4,1,"Monitoraggio"))="","",INDIRECT(ADDRESS($Z147,COLUMN(),4,1,"Monitoraggio"))),"")</f>
        <v/>
      </c>
      <c r="BF147" s="79" t="str" cm="1">
        <f t="array" aca="1" ref="BF147" ca="1">IFERROR(IF(INDIRECT(ADDRESS($Z147,COLUMN(),4,1,"Monitoraggio"))="","",INDIRECT(ADDRESS($Z147,COLUMN(),4,1,"Monitoraggio"))),"")</f>
        <v/>
      </c>
      <c r="BG147" s="114" t="str" cm="1">
        <f t="array" aca="1" ref="BG147" ca="1">IFERROR(IF(INDIRECT(ADDRESS($Z147,COLUMN(),4,1,"Monitoraggio"))="","",INDIRECT(ADDRESS($Z147,COLUMN(),4,1,"Monitoraggio"))),"")</f>
        <v/>
      </c>
      <c r="BH147" s="48" t="str" cm="1">
        <f t="array" aca="1" ref="BH147" ca="1">IFERROR(IF(INDIRECT(ADDRESS($Z147,COLUMN(),4,1,"Monitoraggio"))="","",INDIRECT(ADDRESS($Z147,COLUMN(),4,1,"Monitoraggio"))),"")</f>
        <v/>
      </c>
      <c r="BI147" s="84" t="str" cm="1">
        <f t="array" aca="1" ref="BI147" ca="1">IFERROR(IF(INDIRECT(ADDRESS($Z147,COLUMN(),4,1,"Monitoraggio"))="","",INDIRECT(ADDRESS($Z147,COLUMN(),4,1,"Monitoraggio"))),"")</f>
        <v/>
      </c>
      <c r="BJ147" s="81" t="str" cm="1">
        <f t="array" aca="1" ref="BJ147" ca="1">IFERROR(IF(INDIRECT(ADDRESS($Z147,COLUMN(),4,1,"Monitoraggio"))="","",INDIRECT(ADDRESS($Z147,COLUMN(),4,1,"Monitoraggio"))),"")</f>
        <v/>
      </c>
    </row>
    <row r="148" spans="26:62" x14ac:dyDescent="0.2">
      <c r="Z148" s="132" t="str">
        <f>IFERROR(MATCH(ROW()-9,Monitoraggio!Y$1:Y$1000,0),"")</f>
        <v/>
      </c>
      <c r="AA148" s="60" t="str" cm="1">
        <f t="array" aca="1" ref="AA148" ca="1">IFERROR(IF(INDIRECT(ADDRESS($Z148,COLUMN(),4,1,"Monitoraggio"))="","",INDIRECT(ADDRESS($Z148,COLUMN(),4,1,"Monitoraggio"))),"")</f>
        <v/>
      </c>
      <c r="AB148" s="114" t="str" cm="1">
        <f t="array" aca="1" ref="AB148" ca="1">IFERROR(IF(INDIRECT(ADDRESS($Z148,COLUMN(),4,1,"Monitoraggio"))="","",INDIRECT(ADDRESS($Z148,COLUMN(),4,1,"Monitoraggio"))),"")</f>
        <v/>
      </c>
      <c r="AC148" s="114" t="str" cm="1">
        <f t="array" aca="1" ref="AC148" ca="1">IFERROR(IF(INDIRECT(ADDRESS($Z148,COLUMN(),4,1,"Monitoraggio"))="","",INDIRECT(ADDRESS($Z148,COLUMN(),4,1,"Monitoraggio"))),"")</f>
        <v/>
      </c>
      <c r="AD148" s="48" t="str" cm="1">
        <f t="array" aca="1" ref="AD148" ca="1">IFERROR(IF(INDIRECT(ADDRESS($Z148,COLUMN(),4,1,"Monitoraggio"))="","",INDIRECT(ADDRESS($Z148,COLUMN(),4,1,"Monitoraggio"))),"")</f>
        <v/>
      </c>
      <c r="AE148" s="61" t="str" cm="1">
        <f t="array" aca="1" ref="AE148" ca="1">IFERROR(IF(INDIRECT(ADDRESS($Z148,COLUMN(),4,1,"Monitoraggio"))="","",INDIRECT(ADDRESS($Z148,COLUMN(),4,1,"Monitoraggio"))),"")</f>
        <v/>
      </c>
      <c r="AF148" s="116" t="str" cm="1">
        <f t="array" aca="1" ref="AF148" ca="1">IFERROR(IF(INDIRECT(ADDRESS($Z148,COLUMN(),4,1,"Monitoraggio"))="","",INDIRECT(ADDRESS($Z148,COLUMN(),4,1,"Monitoraggio"))),"")</f>
        <v/>
      </c>
      <c r="AG148" s="61" t="str" cm="1">
        <f t="array" aca="1" ref="AG148" ca="1">IFERROR(IF(INDIRECT(ADDRESS($Z148,COLUMN(),4,1,"Monitoraggio"))="","",INDIRECT(ADDRESS($Z148,COLUMN(),4,1,"Monitoraggio"))),"")</f>
        <v/>
      </c>
      <c r="AH148" s="116" t="str" cm="1">
        <f t="array" aca="1" ref="AH148" ca="1">IFERROR(IF(INDIRECT(ADDRESS($Z148,COLUMN(),4,1,"Monitoraggio"))="","",INDIRECT(ADDRESS($Z148,COLUMN(),4,1,"Monitoraggio"))),"")</f>
        <v/>
      </c>
      <c r="AI148" s="114" t="str" cm="1">
        <f t="array" aca="1" ref="AI148" ca="1">IFERROR(IF(INDIRECT(ADDRESS($Z148,COLUMN(),4,1,"Monitoraggio"))="","",INDIRECT(ADDRESS($Z148,COLUMN(),4,1,"Monitoraggio"))),"")</f>
        <v/>
      </c>
      <c r="AJ148" s="118" t="str" cm="1">
        <f t="array" aca="1" ref="AJ148" ca="1">IFERROR(IF(INDIRECT(ADDRESS($Z148,COLUMN(),4,1,"Monitoraggio"))="","",INDIRECT(ADDRESS($Z148,COLUMN(),4,1,"Monitoraggio"))),"")</f>
        <v/>
      </c>
      <c r="AK148" s="119" t="str" cm="1">
        <f t="array" aca="1" ref="AK148" ca="1">IFERROR(IF(INDIRECT(ADDRESS($Z148,COLUMN(),4,1,"Monitoraggio"))="","",INDIRECT(ADDRESS($Z148,COLUMN(),4,1,"Monitoraggio"))),"")</f>
        <v/>
      </c>
      <c r="AL148" s="79" t="str" cm="1">
        <f t="array" aca="1" ref="AL148" ca="1">IFERROR(IF(INDIRECT(ADDRESS($Z148,COLUMN(),4,1,"Monitoraggio"))="","",INDIRECT(ADDRESS($Z148,COLUMN(),4,1,"Monitoraggio"))),"")</f>
        <v/>
      </c>
      <c r="AM148" s="77" t="str" cm="1">
        <f t="array" aca="1" ref="AM148" ca="1">IFERROR(IF(INDIRECT(ADDRESS($Z148,COLUMN(),4,1,"Monitoraggio"))="","",INDIRECT(ADDRESS($Z148,COLUMN(),4,1,"Monitoraggio"))),"")</f>
        <v/>
      </c>
      <c r="AN148" s="79" t="str" cm="1">
        <f t="array" aca="1" ref="AN148" ca="1">IFERROR(IF(INDIRECT(ADDRESS($Z148,COLUMN(),4,1,"Monitoraggio"))="","",INDIRECT(ADDRESS($Z148,COLUMN(),4,1,"Monitoraggio"))),"")</f>
        <v/>
      </c>
      <c r="AO148" s="79" t="str" cm="1">
        <f t="array" aca="1" ref="AO148" ca="1">IFERROR(IF(INDIRECT(ADDRESS($Z148,COLUMN(),4,1,"Monitoraggio"))="","",INDIRECT(ADDRESS($Z148,COLUMN(),4,1,"Monitoraggio"))),"")</f>
        <v/>
      </c>
      <c r="AP148" s="79" t="str" cm="1">
        <f t="array" aca="1" ref="AP148" ca="1">IFERROR(IF(INDIRECT(ADDRESS($Z148,COLUMN(),4,1,"Monitoraggio"))="","",INDIRECT(ADDRESS($Z148,COLUMN(),4,1,"Monitoraggio"))),"")</f>
        <v/>
      </c>
      <c r="AQ148" s="81" t="str" cm="1">
        <f t="array" aca="1" ref="AQ148" ca="1">IFERROR(IF(INDIRECT(ADDRESS($Z148,COLUMN(),4,1,"Monitoraggio"))="","",INDIRECT(ADDRESS($Z148,COLUMN(),4,1,"Monitoraggio"))),"")</f>
        <v/>
      </c>
      <c r="AR148" s="122" t="str" cm="1">
        <f t="array" aca="1" ref="AR148" ca="1">IFERROR(IF(INDIRECT(ADDRESS($Z148,COLUMN(),4,1,"Monitoraggio"))="","",INDIRECT(ADDRESS($Z148,COLUMN(),4,1,"Monitoraggio"))),"")</f>
        <v/>
      </c>
      <c r="AS148" s="118" t="str" cm="1">
        <f t="array" aca="1" ref="AS148" ca="1">IFERROR(IF(INDIRECT(ADDRESS($Z148,COLUMN(),4,1,"Monitoraggio"))="","",INDIRECT(ADDRESS($Z148,COLUMN(),4,1,"Monitoraggio"))),"")</f>
        <v/>
      </c>
      <c r="AT148" s="119" t="str" cm="1">
        <f t="array" aca="1" ref="AT148" ca="1">IFERROR(IF(INDIRECT(ADDRESS($Z148,COLUMN(),4,1,"Monitoraggio"))="","",INDIRECT(ADDRESS($Z148,COLUMN(),4,1,"Monitoraggio"))),"")</f>
        <v/>
      </c>
      <c r="AU148" s="79" t="str" cm="1">
        <f t="array" aca="1" ref="AU148" ca="1">IFERROR(IF(INDIRECT(ADDRESS($Z148,COLUMN(),4,1,"Monitoraggio"))="","",INDIRECT(ADDRESS($Z148,COLUMN(),4,1,"Monitoraggio"))),"")</f>
        <v/>
      </c>
      <c r="AV148" s="119" t="str" cm="1">
        <f t="array" aca="1" ref="AV148" ca="1">IFERROR(IF(INDIRECT(ADDRESS($Z148,COLUMN(),4,1,"Monitoraggio"))="","",INDIRECT(ADDRESS($Z148,COLUMN(),4,1,"Monitoraggio"))),"")</f>
        <v/>
      </c>
      <c r="AW148" s="124" t="str" cm="1">
        <f t="array" aca="1" ref="AW148" ca="1">IFERROR(IF(INDIRECT(ADDRESS($Z148,COLUMN(),4,1,"Monitoraggio"))="","",INDIRECT(ADDRESS($Z148,COLUMN(),4,1,"Monitoraggio"))),"")</f>
        <v/>
      </c>
      <c r="AX148" s="62" t="str" cm="1">
        <f t="array" aca="1" ref="AX148" ca="1">IFERROR(IF(INDIRECT(ADDRESS($Z148,COLUMN(),4,1,"Monitoraggio"))="","",INDIRECT(ADDRESS($Z148,COLUMN(),4,1,"Monitoraggio"))),"")</f>
        <v/>
      </c>
      <c r="AY148" s="79" t="str" cm="1">
        <f t="array" aca="1" ref="AY148" ca="1">IFERROR(IF(INDIRECT(ADDRESS($Z148,COLUMN(),4,1,"Monitoraggio"))="","",INDIRECT(ADDRESS($Z148,COLUMN(),4,1,"Monitoraggio"))),"")</f>
        <v/>
      </c>
      <c r="AZ148" s="84" t="str" cm="1">
        <f t="array" aca="1" ref="AZ148" ca="1">IFERROR(IF(INDIRECT(ADDRESS($Z148,COLUMN(),4,1,"Monitoraggio"))="","",INDIRECT(ADDRESS($Z148,COLUMN(),4,1,"Monitoraggio"))),"")</f>
        <v/>
      </c>
      <c r="BA148" s="81" t="str" cm="1">
        <f t="array" aca="1" ref="BA148" ca="1">IFERROR(IF(INDIRECT(ADDRESS($Z148,COLUMN(),4,1,"Monitoraggio"))="","",INDIRECT(ADDRESS($Z148,COLUMN(),4,1,"Monitoraggio"))),"")</f>
        <v/>
      </c>
      <c r="BB148" s="86" t="str" cm="1">
        <f t="array" aca="1" ref="BB148" ca="1">IFERROR(IF(INDIRECT(ADDRESS($Z148,COLUMN(),4,1,"Monitoraggio"))="","",INDIRECT(ADDRESS($Z148,COLUMN(),4,1,"Monitoraggio"))),"")</f>
        <v/>
      </c>
      <c r="BC148" s="79" t="str" cm="1">
        <f t="array" aca="1" ref="BC148" ca="1">IFERROR(IF(INDIRECT(ADDRESS($Z148,COLUMN(),4,1,"Monitoraggio"))="","",INDIRECT(ADDRESS($Z148,COLUMN(),4,1,"Monitoraggio"))),"")</f>
        <v/>
      </c>
      <c r="BD148" s="79" t="str" cm="1">
        <f t="array" aca="1" ref="BD148" ca="1">IFERROR(IF(INDIRECT(ADDRESS($Z148,COLUMN(),4,1,"Monitoraggio"))="","",INDIRECT(ADDRESS($Z148,COLUMN(),4,1,"Monitoraggio"))),"")</f>
        <v/>
      </c>
      <c r="BE148" s="79" t="str" cm="1">
        <f t="array" aca="1" ref="BE148" ca="1">IFERROR(IF(INDIRECT(ADDRESS($Z148,COLUMN(),4,1,"Monitoraggio"))="","",INDIRECT(ADDRESS($Z148,COLUMN(),4,1,"Monitoraggio"))),"")</f>
        <v/>
      </c>
      <c r="BF148" s="79" t="str" cm="1">
        <f t="array" aca="1" ref="BF148" ca="1">IFERROR(IF(INDIRECT(ADDRESS($Z148,COLUMN(),4,1,"Monitoraggio"))="","",INDIRECT(ADDRESS($Z148,COLUMN(),4,1,"Monitoraggio"))),"")</f>
        <v/>
      </c>
      <c r="BG148" s="114" t="str" cm="1">
        <f t="array" aca="1" ref="BG148" ca="1">IFERROR(IF(INDIRECT(ADDRESS($Z148,COLUMN(),4,1,"Monitoraggio"))="","",INDIRECT(ADDRESS($Z148,COLUMN(),4,1,"Monitoraggio"))),"")</f>
        <v/>
      </c>
      <c r="BH148" s="48" t="str" cm="1">
        <f t="array" aca="1" ref="BH148" ca="1">IFERROR(IF(INDIRECT(ADDRESS($Z148,COLUMN(),4,1,"Monitoraggio"))="","",INDIRECT(ADDRESS($Z148,COLUMN(),4,1,"Monitoraggio"))),"")</f>
        <v/>
      </c>
      <c r="BI148" s="84" t="str" cm="1">
        <f t="array" aca="1" ref="BI148" ca="1">IFERROR(IF(INDIRECT(ADDRESS($Z148,COLUMN(),4,1,"Monitoraggio"))="","",INDIRECT(ADDRESS($Z148,COLUMN(),4,1,"Monitoraggio"))),"")</f>
        <v/>
      </c>
      <c r="BJ148" s="81" t="str" cm="1">
        <f t="array" aca="1" ref="BJ148" ca="1">IFERROR(IF(INDIRECT(ADDRESS($Z148,COLUMN(),4,1,"Monitoraggio"))="","",INDIRECT(ADDRESS($Z148,COLUMN(),4,1,"Monitoraggio"))),"")</f>
        <v/>
      </c>
    </row>
    <row r="149" spans="26:62" x14ac:dyDescent="0.2">
      <c r="Z149" s="132" t="str">
        <f>IFERROR(MATCH(ROW()-9,Monitoraggio!Y$1:Y$1000,0),"")</f>
        <v/>
      </c>
      <c r="AA149" s="60" t="str" cm="1">
        <f t="array" aca="1" ref="AA149" ca="1">IFERROR(IF(INDIRECT(ADDRESS($Z149,COLUMN(),4,1,"Monitoraggio"))="","",INDIRECT(ADDRESS($Z149,COLUMN(),4,1,"Monitoraggio"))),"")</f>
        <v/>
      </c>
      <c r="AB149" s="114" t="str" cm="1">
        <f t="array" aca="1" ref="AB149" ca="1">IFERROR(IF(INDIRECT(ADDRESS($Z149,COLUMN(),4,1,"Monitoraggio"))="","",INDIRECT(ADDRESS($Z149,COLUMN(),4,1,"Monitoraggio"))),"")</f>
        <v/>
      </c>
      <c r="AC149" s="114" t="str" cm="1">
        <f t="array" aca="1" ref="AC149" ca="1">IFERROR(IF(INDIRECT(ADDRESS($Z149,COLUMN(),4,1,"Monitoraggio"))="","",INDIRECT(ADDRESS($Z149,COLUMN(),4,1,"Monitoraggio"))),"")</f>
        <v/>
      </c>
      <c r="AD149" s="48" t="str" cm="1">
        <f t="array" aca="1" ref="AD149" ca="1">IFERROR(IF(INDIRECT(ADDRESS($Z149,COLUMN(),4,1,"Monitoraggio"))="","",INDIRECT(ADDRESS($Z149,COLUMN(),4,1,"Monitoraggio"))),"")</f>
        <v/>
      </c>
      <c r="AE149" s="61" t="str" cm="1">
        <f t="array" aca="1" ref="AE149" ca="1">IFERROR(IF(INDIRECT(ADDRESS($Z149,COLUMN(),4,1,"Monitoraggio"))="","",INDIRECT(ADDRESS($Z149,COLUMN(),4,1,"Monitoraggio"))),"")</f>
        <v/>
      </c>
      <c r="AF149" s="116" t="str" cm="1">
        <f t="array" aca="1" ref="AF149" ca="1">IFERROR(IF(INDIRECT(ADDRESS($Z149,COLUMN(),4,1,"Monitoraggio"))="","",INDIRECT(ADDRESS($Z149,COLUMN(),4,1,"Monitoraggio"))),"")</f>
        <v/>
      </c>
      <c r="AG149" s="61" t="str" cm="1">
        <f t="array" aca="1" ref="AG149" ca="1">IFERROR(IF(INDIRECT(ADDRESS($Z149,COLUMN(),4,1,"Monitoraggio"))="","",INDIRECT(ADDRESS($Z149,COLUMN(),4,1,"Monitoraggio"))),"")</f>
        <v/>
      </c>
      <c r="AH149" s="116" t="str" cm="1">
        <f t="array" aca="1" ref="AH149" ca="1">IFERROR(IF(INDIRECT(ADDRESS($Z149,COLUMN(),4,1,"Monitoraggio"))="","",INDIRECT(ADDRESS($Z149,COLUMN(),4,1,"Monitoraggio"))),"")</f>
        <v/>
      </c>
      <c r="AI149" s="114" t="str" cm="1">
        <f t="array" aca="1" ref="AI149" ca="1">IFERROR(IF(INDIRECT(ADDRESS($Z149,COLUMN(),4,1,"Monitoraggio"))="","",INDIRECT(ADDRESS($Z149,COLUMN(),4,1,"Monitoraggio"))),"")</f>
        <v/>
      </c>
      <c r="AJ149" s="118" t="str" cm="1">
        <f t="array" aca="1" ref="AJ149" ca="1">IFERROR(IF(INDIRECT(ADDRESS($Z149,COLUMN(),4,1,"Monitoraggio"))="","",INDIRECT(ADDRESS($Z149,COLUMN(),4,1,"Monitoraggio"))),"")</f>
        <v/>
      </c>
      <c r="AK149" s="119" t="str" cm="1">
        <f t="array" aca="1" ref="AK149" ca="1">IFERROR(IF(INDIRECT(ADDRESS($Z149,COLUMN(),4,1,"Monitoraggio"))="","",INDIRECT(ADDRESS($Z149,COLUMN(),4,1,"Monitoraggio"))),"")</f>
        <v/>
      </c>
      <c r="AL149" s="79" t="str" cm="1">
        <f t="array" aca="1" ref="AL149" ca="1">IFERROR(IF(INDIRECT(ADDRESS($Z149,COLUMN(),4,1,"Monitoraggio"))="","",INDIRECT(ADDRESS($Z149,COLUMN(),4,1,"Monitoraggio"))),"")</f>
        <v/>
      </c>
      <c r="AM149" s="77" t="str" cm="1">
        <f t="array" aca="1" ref="AM149" ca="1">IFERROR(IF(INDIRECT(ADDRESS($Z149,COLUMN(),4,1,"Monitoraggio"))="","",INDIRECT(ADDRESS($Z149,COLUMN(),4,1,"Monitoraggio"))),"")</f>
        <v/>
      </c>
      <c r="AN149" s="79" t="str" cm="1">
        <f t="array" aca="1" ref="AN149" ca="1">IFERROR(IF(INDIRECT(ADDRESS($Z149,COLUMN(),4,1,"Monitoraggio"))="","",INDIRECT(ADDRESS($Z149,COLUMN(),4,1,"Monitoraggio"))),"")</f>
        <v/>
      </c>
      <c r="AO149" s="79" t="str" cm="1">
        <f t="array" aca="1" ref="AO149" ca="1">IFERROR(IF(INDIRECT(ADDRESS($Z149,COLUMN(),4,1,"Monitoraggio"))="","",INDIRECT(ADDRESS($Z149,COLUMN(),4,1,"Monitoraggio"))),"")</f>
        <v/>
      </c>
      <c r="AP149" s="79" t="str" cm="1">
        <f t="array" aca="1" ref="AP149" ca="1">IFERROR(IF(INDIRECT(ADDRESS($Z149,COLUMN(),4,1,"Monitoraggio"))="","",INDIRECT(ADDRESS($Z149,COLUMN(),4,1,"Monitoraggio"))),"")</f>
        <v/>
      </c>
      <c r="AQ149" s="81" t="str" cm="1">
        <f t="array" aca="1" ref="AQ149" ca="1">IFERROR(IF(INDIRECT(ADDRESS($Z149,COLUMN(),4,1,"Monitoraggio"))="","",INDIRECT(ADDRESS($Z149,COLUMN(),4,1,"Monitoraggio"))),"")</f>
        <v/>
      </c>
      <c r="AR149" s="122" t="str" cm="1">
        <f t="array" aca="1" ref="AR149" ca="1">IFERROR(IF(INDIRECT(ADDRESS($Z149,COLUMN(),4,1,"Monitoraggio"))="","",INDIRECT(ADDRESS($Z149,COLUMN(),4,1,"Monitoraggio"))),"")</f>
        <v/>
      </c>
      <c r="AS149" s="118" t="str" cm="1">
        <f t="array" aca="1" ref="AS149" ca="1">IFERROR(IF(INDIRECT(ADDRESS($Z149,COLUMN(),4,1,"Monitoraggio"))="","",INDIRECT(ADDRESS($Z149,COLUMN(),4,1,"Monitoraggio"))),"")</f>
        <v/>
      </c>
      <c r="AT149" s="119" t="str" cm="1">
        <f t="array" aca="1" ref="AT149" ca="1">IFERROR(IF(INDIRECT(ADDRESS($Z149,COLUMN(),4,1,"Monitoraggio"))="","",INDIRECT(ADDRESS($Z149,COLUMN(),4,1,"Monitoraggio"))),"")</f>
        <v/>
      </c>
      <c r="AU149" s="79" t="str" cm="1">
        <f t="array" aca="1" ref="AU149" ca="1">IFERROR(IF(INDIRECT(ADDRESS($Z149,COLUMN(),4,1,"Monitoraggio"))="","",INDIRECT(ADDRESS($Z149,COLUMN(),4,1,"Monitoraggio"))),"")</f>
        <v/>
      </c>
      <c r="AV149" s="119" t="str" cm="1">
        <f t="array" aca="1" ref="AV149" ca="1">IFERROR(IF(INDIRECT(ADDRESS($Z149,COLUMN(),4,1,"Monitoraggio"))="","",INDIRECT(ADDRESS($Z149,COLUMN(),4,1,"Monitoraggio"))),"")</f>
        <v/>
      </c>
      <c r="AW149" s="124" t="str" cm="1">
        <f t="array" aca="1" ref="AW149" ca="1">IFERROR(IF(INDIRECT(ADDRESS($Z149,COLUMN(),4,1,"Monitoraggio"))="","",INDIRECT(ADDRESS($Z149,COLUMN(),4,1,"Monitoraggio"))),"")</f>
        <v/>
      </c>
      <c r="AX149" s="62" t="str" cm="1">
        <f t="array" aca="1" ref="AX149" ca="1">IFERROR(IF(INDIRECT(ADDRESS($Z149,COLUMN(),4,1,"Monitoraggio"))="","",INDIRECT(ADDRESS($Z149,COLUMN(),4,1,"Monitoraggio"))),"")</f>
        <v/>
      </c>
      <c r="AY149" s="79" t="str" cm="1">
        <f t="array" aca="1" ref="AY149" ca="1">IFERROR(IF(INDIRECT(ADDRESS($Z149,COLUMN(),4,1,"Monitoraggio"))="","",INDIRECT(ADDRESS($Z149,COLUMN(),4,1,"Monitoraggio"))),"")</f>
        <v/>
      </c>
      <c r="AZ149" s="84" t="str" cm="1">
        <f t="array" aca="1" ref="AZ149" ca="1">IFERROR(IF(INDIRECT(ADDRESS($Z149,COLUMN(),4,1,"Monitoraggio"))="","",INDIRECT(ADDRESS($Z149,COLUMN(),4,1,"Monitoraggio"))),"")</f>
        <v/>
      </c>
      <c r="BA149" s="81" t="str" cm="1">
        <f t="array" aca="1" ref="BA149" ca="1">IFERROR(IF(INDIRECT(ADDRESS($Z149,COLUMN(),4,1,"Monitoraggio"))="","",INDIRECT(ADDRESS($Z149,COLUMN(),4,1,"Monitoraggio"))),"")</f>
        <v/>
      </c>
      <c r="BB149" s="86" t="str" cm="1">
        <f t="array" aca="1" ref="BB149" ca="1">IFERROR(IF(INDIRECT(ADDRESS($Z149,COLUMN(),4,1,"Monitoraggio"))="","",INDIRECT(ADDRESS($Z149,COLUMN(),4,1,"Monitoraggio"))),"")</f>
        <v/>
      </c>
      <c r="BC149" s="79" t="str" cm="1">
        <f t="array" aca="1" ref="BC149" ca="1">IFERROR(IF(INDIRECT(ADDRESS($Z149,COLUMN(),4,1,"Monitoraggio"))="","",INDIRECT(ADDRESS($Z149,COLUMN(),4,1,"Monitoraggio"))),"")</f>
        <v/>
      </c>
      <c r="BD149" s="79" t="str" cm="1">
        <f t="array" aca="1" ref="BD149" ca="1">IFERROR(IF(INDIRECT(ADDRESS($Z149,COLUMN(),4,1,"Monitoraggio"))="","",INDIRECT(ADDRESS($Z149,COLUMN(),4,1,"Monitoraggio"))),"")</f>
        <v/>
      </c>
      <c r="BE149" s="79" t="str" cm="1">
        <f t="array" aca="1" ref="BE149" ca="1">IFERROR(IF(INDIRECT(ADDRESS($Z149,COLUMN(),4,1,"Monitoraggio"))="","",INDIRECT(ADDRESS($Z149,COLUMN(),4,1,"Monitoraggio"))),"")</f>
        <v/>
      </c>
      <c r="BF149" s="79" t="str" cm="1">
        <f t="array" aca="1" ref="BF149" ca="1">IFERROR(IF(INDIRECT(ADDRESS($Z149,COLUMN(),4,1,"Monitoraggio"))="","",INDIRECT(ADDRESS($Z149,COLUMN(),4,1,"Monitoraggio"))),"")</f>
        <v/>
      </c>
      <c r="BG149" s="114" t="str" cm="1">
        <f t="array" aca="1" ref="BG149" ca="1">IFERROR(IF(INDIRECT(ADDRESS($Z149,COLUMN(),4,1,"Monitoraggio"))="","",INDIRECT(ADDRESS($Z149,COLUMN(),4,1,"Monitoraggio"))),"")</f>
        <v/>
      </c>
      <c r="BH149" s="48" t="str" cm="1">
        <f t="array" aca="1" ref="BH149" ca="1">IFERROR(IF(INDIRECT(ADDRESS($Z149,COLUMN(),4,1,"Monitoraggio"))="","",INDIRECT(ADDRESS($Z149,COLUMN(),4,1,"Monitoraggio"))),"")</f>
        <v/>
      </c>
      <c r="BI149" s="84" t="str" cm="1">
        <f t="array" aca="1" ref="BI149" ca="1">IFERROR(IF(INDIRECT(ADDRESS($Z149,COLUMN(),4,1,"Monitoraggio"))="","",INDIRECT(ADDRESS($Z149,COLUMN(),4,1,"Monitoraggio"))),"")</f>
        <v/>
      </c>
      <c r="BJ149" s="81" t="str" cm="1">
        <f t="array" aca="1" ref="BJ149" ca="1">IFERROR(IF(INDIRECT(ADDRESS($Z149,COLUMN(),4,1,"Monitoraggio"))="","",INDIRECT(ADDRESS($Z149,COLUMN(),4,1,"Monitoraggio"))),"")</f>
        <v/>
      </c>
    </row>
    <row r="150" spans="26:62" x14ac:dyDescent="0.2">
      <c r="Z150" s="132" t="str">
        <f>IFERROR(MATCH(ROW()-9,Monitoraggio!Y$1:Y$1000,0),"")</f>
        <v/>
      </c>
      <c r="AA150" s="60" t="str" cm="1">
        <f t="array" aca="1" ref="AA150" ca="1">IFERROR(IF(INDIRECT(ADDRESS($Z150,COLUMN(),4,1,"Monitoraggio"))="","",INDIRECT(ADDRESS($Z150,COLUMN(),4,1,"Monitoraggio"))),"")</f>
        <v/>
      </c>
      <c r="AB150" s="114" t="str" cm="1">
        <f t="array" aca="1" ref="AB150" ca="1">IFERROR(IF(INDIRECT(ADDRESS($Z150,COLUMN(),4,1,"Monitoraggio"))="","",INDIRECT(ADDRESS($Z150,COLUMN(),4,1,"Monitoraggio"))),"")</f>
        <v/>
      </c>
      <c r="AC150" s="114" t="str" cm="1">
        <f t="array" aca="1" ref="AC150" ca="1">IFERROR(IF(INDIRECT(ADDRESS($Z150,COLUMN(),4,1,"Monitoraggio"))="","",INDIRECT(ADDRESS($Z150,COLUMN(),4,1,"Monitoraggio"))),"")</f>
        <v/>
      </c>
      <c r="AD150" s="48" t="str" cm="1">
        <f t="array" aca="1" ref="AD150" ca="1">IFERROR(IF(INDIRECT(ADDRESS($Z150,COLUMN(),4,1,"Monitoraggio"))="","",INDIRECT(ADDRESS($Z150,COLUMN(),4,1,"Monitoraggio"))),"")</f>
        <v/>
      </c>
      <c r="AE150" s="61" t="str" cm="1">
        <f t="array" aca="1" ref="AE150" ca="1">IFERROR(IF(INDIRECT(ADDRESS($Z150,COLUMN(),4,1,"Monitoraggio"))="","",INDIRECT(ADDRESS($Z150,COLUMN(),4,1,"Monitoraggio"))),"")</f>
        <v/>
      </c>
      <c r="AF150" s="116" t="str" cm="1">
        <f t="array" aca="1" ref="AF150" ca="1">IFERROR(IF(INDIRECT(ADDRESS($Z150,COLUMN(),4,1,"Monitoraggio"))="","",INDIRECT(ADDRESS($Z150,COLUMN(),4,1,"Monitoraggio"))),"")</f>
        <v/>
      </c>
      <c r="AG150" s="61" t="str" cm="1">
        <f t="array" aca="1" ref="AG150" ca="1">IFERROR(IF(INDIRECT(ADDRESS($Z150,COLUMN(),4,1,"Monitoraggio"))="","",INDIRECT(ADDRESS($Z150,COLUMN(),4,1,"Monitoraggio"))),"")</f>
        <v/>
      </c>
      <c r="AH150" s="116" t="str" cm="1">
        <f t="array" aca="1" ref="AH150" ca="1">IFERROR(IF(INDIRECT(ADDRESS($Z150,COLUMN(),4,1,"Monitoraggio"))="","",INDIRECT(ADDRESS($Z150,COLUMN(),4,1,"Monitoraggio"))),"")</f>
        <v/>
      </c>
      <c r="AI150" s="114" t="str" cm="1">
        <f t="array" aca="1" ref="AI150" ca="1">IFERROR(IF(INDIRECT(ADDRESS($Z150,COLUMN(),4,1,"Monitoraggio"))="","",INDIRECT(ADDRESS($Z150,COLUMN(),4,1,"Monitoraggio"))),"")</f>
        <v/>
      </c>
      <c r="AJ150" s="118" t="str" cm="1">
        <f t="array" aca="1" ref="AJ150" ca="1">IFERROR(IF(INDIRECT(ADDRESS($Z150,COLUMN(),4,1,"Monitoraggio"))="","",INDIRECT(ADDRESS($Z150,COLUMN(),4,1,"Monitoraggio"))),"")</f>
        <v/>
      </c>
      <c r="AK150" s="119" t="str" cm="1">
        <f t="array" aca="1" ref="AK150" ca="1">IFERROR(IF(INDIRECT(ADDRESS($Z150,COLUMN(),4,1,"Monitoraggio"))="","",INDIRECT(ADDRESS($Z150,COLUMN(),4,1,"Monitoraggio"))),"")</f>
        <v/>
      </c>
      <c r="AL150" s="79" t="str" cm="1">
        <f t="array" aca="1" ref="AL150" ca="1">IFERROR(IF(INDIRECT(ADDRESS($Z150,COLUMN(),4,1,"Monitoraggio"))="","",INDIRECT(ADDRESS($Z150,COLUMN(),4,1,"Monitoraggio"))),"")</f>
        <v/>
      </c>
      <c r="AM150" s="77" t="str" cm="1">
        <f t="array" aca="1" ref="AM150" ca="1">IFERROR(IF(INDIRECT(ADDRESS($Z150,COLUMN(),4,1,"Monitoraggio"))="","",INDIRECT(ADDRESS($Z150,COLUMN(),4,1,"Monitoraggio"))),"")</f>
        <v/>
      </c>
      <c r="AN150" s="79" t="str" cm="1">
        <f t="array" aca="1" ref="AN150" ca="1">IFERROR(IF(INDIRECT(ADDRESS($Z150,COLUMN(),4,1,"Monitoraggio"))="","",INDIRECT(ADDRESS($Z150,COLUMN(),4,1,"Monitoraggio"))),"")</f>
        <v/>
      </c>
      <c r="AO150" s="79" t="str" cm="1">
        <f t="array" aca="1" ref="AO150" ca="1">IFERROR(IF(INDIRECT(ADDRESS($Z150,COLUMN(),4,1,"Monitoraggio"))="","",INDIRECT(ADDRESS($Z150,COLUMN(),4,1,"Monitoraggio"))),"")</f>
        <v/>
      </c>
      <c r="AP150" s="79" t="str" cm="1">
        <f t="array" aca="1" ref="AP150" ca="1">IFERROR(IF(INDIRECT(ADDRESS($Z150,COLUMN(),4,1,"Monitoraggio"))="","",INDIRECT(ADDRESS($Z150,COLUMN(),4,1,"Monitoraggio"))),"")</f>
        <v/>
      </c>
      <c r="AQ150" s="81" t="str" cm="1">
        <f t="array" aca="1" ref="AQ150" ca="1">IFERROR(IF(INDIRECT(ADDRESS($Z150,COLUMN(),4,1,"Monitoraggio"))="","",INDIRECT(ADDRESS($Z150,COLUMN(),4,1,"Monitoraggio"))),"")</f>
        <v/>
      </c>
      <c r="AR150" s="122" t="str" cm="1">
        <f t="array" aca="1" ref="AR150" ca="1">IFERROR(IF(INDIRECT(ADDRESS($Z150,COLUMN(),4,1,"Monitoraggio"))="","",INDIRECT(ADDRESS($Z150,COLUMN(),4,1,"Monitoraggio"))),"")</f>
        <v/>
      </c>
      <c r="AS150" s="118" t="str" cm="1">
        <f t="array" aca="1" ref="AS150" ca="1">IFERROR(IF(INDIRECT(ADDRESS($Z150,COLUMN(),4,1,"Monitoraggio"))="","",INDIRECT(ADDRESS($Z150,COLUMN(),4,1,"Monitoraggio"))),"")</f>
        <v/>
      </c>
      <c r="AT150" s="119" t="str" cm="1">
        <f t="array" aca="1" ref="AT150" ca="1">IFERROR(IF(INDIRECT(ADDRESS($Z150,COLUMN(),4,1,"Monitoraggio"))="","",INDIRECT(ADDRESS($Z150,COLUMN(),4,1,"Monitoraggio"))),"")</f>
        <v/>
      </c>
      <c r="AU150" s="79" t="str" cm="1">
        <f t="array" aca="1" ref="AU150" ca="1">IFERROR(IF(INDIRECT(ADDRESS($Z150,COLUMN(),4,1,"Monitoraggio"))="","",INDIRECT(ADDRESS($Z150,COLUMN(),4,1,"Monitoraggio"))),"")</f>
        <v/>
      </c>
      <c r="AV150" s="119" t="str" cm="1">
        <f t="array" aca="1" ref="AV150" ca="1">IFERROR(IF(INDIRECT(ADDRESS($Z150,COLUMN(),4,1,"Monitoraggio"))="","",INDIRECT(ADDRESS($Z150,COLUMN(),4,1,"Monitoraggio"))),"")</f>
        <v/>
      </c>
      <c r="AW150" s="124" t="str" cm="1">
        <f t="array" aca="1" ref="AW150" ca="1">IFERROR(IF(INDIRECT(ADDRESS($Z150,COLUMN(),4,1,"Monitoraggio"))="","",INDIRECT(ADDRESS($Z150,COLUMN(),4,1,"Monitoraggio"))),"")</f>
        <v/>
      </c>
      <c r="AX150" s="62" t="str" cm="1">
        <f t="array" aca="1" ref="AX150" ca="1">IFERROR(IF(INDIRECT(ADDRESS($Z150,COLUMN(),4,1,"Monitoraggio"))="","",INDIRECT(ADDRESS($Z150,COLUMN(),4,1,"Monitoraggio"))),"")</f>
        <v/>
      </c>
      <c r="AY150" s="79" t="str" cm="1">
        <f t="array" aca="1" ref="AY150" ca="1">IFERROR(IF(INDIRECT(ADDRESS($Z150,COLUMN(),4,1,"Monitoraggio"))="","",INDIRECT(ADDRESS($Z150,COLUMN(),4,1,"Monitoraggio"))),"")</f>
        <v/>
      </c>
      <c r="AZ150" s="84" t="str" cm="1">
        <f t="array" aca="1" ref="AZ150" ca="1">IFERROR(IF(INDIRECT(ADDRESS($Z150,COLUMN(),4,1,"Monitoraggio"))="","",INDIRECT(ADDRESS($Z150,COLUMN(),4,1,"Monitoraggio"))),"")</f>
        <v/>
      </c>
      <c r="BA150" s="81" t="str" cm="1">
        <f t="array" aca="1" ref="BA150" ca="1">IFERROR(IF(INDIRECT(ADDRESS($Z150,COLUMN(),4,1,"Monitoraggio"))="","",INDIRECT(ADDRESS($Z150,COLUMN(),4,1,"Monitoraggio"))),"")</f>
        <v/>
      </c>
      <c r="BB150" s="86" t="str" cm="1">
        <f t="array" aca="1" ref="BB150" ca="1">IFERROR(IF(INDIRECT(ADDRESS($Z150,COLUMN(),4,1,"Monitoraggio"))="","",INDIRECT(ADDRESS($Z150,COLUMN(),4,1,"Monitoraggio"))),"")</f>
        <v/>
      </c>
      <c r="BC150" s="79" t="str" cm="1">
        <f t="array" aca="1" ref="BC150" ca="1">IFERROR(IF(INDIRECT(ADDRESS($Z150,COLUMN(),4,1,"Monitoraggio"))="","",INDIRECT(ADDRESS($Z150,COLUMN(),4,1,"Monitoraggio"))),"")</f>
        <v/>
      </c>
      <c r="BD150" s="79" t="str" cm="1">
        <f t="array" aca="1" ref="BD150" ca="1">IFERROR(IF(INDIRECT(ADDRESS($Z150,COLUMN(),4,1,"Monitoraggio"))="","",INDIRECT(ADDRESS($Z150,COLUMN(),4,1,"Monitoraggio"))),"")</f>
        <v/>
      </c>
      <c r="BE150" s="79" t="str" cm="1">
        <f t="array" aca="1" ref="BE150" ca="1">IFERROR(IF(INDIRECT(ADDRESS($Z150,COLUMN(),4,1,"Monitoraggio"))="","",INDIRECT(ADDRESS($Z150,COLUMN(),4,1,"Monitoraggio"))),"")</f>
        <v/>
      </c>
      <c r="BF150" s="79" t="str" cm="1">
        <f t="array" aca="1" ref="BF150" ca="1">IFERROR(IF(INDIRECT(ADDRESS($Z150,COLUMN(),4,1,"Monitoraggio"))="","",INDIRECT(ADDRESS($Z150,COLUMN(),4,1,"Monitoraggio"))),"")</f>
        <v/>
      </c>
      <c r="BG150" s="114" t="str" cm="1">
        <f t="array" aca="1" ref="BG150" ca="1">IFERROR(IF(INDIRECT(ADDRESS($Z150,COLUMN(),4,1,"Monitoraggio"))="","",INDIRECT(ADDRESS($Z150,COLUMN(),4,1,"Monitoraggio"))),"")</f>
        <v/>
      </c>
      <c r="BH150" s="48" t="str" cm="1">
        <f t="array" aca="1" ref="BH150" ca="1">IFERROR(IF(INDIRECT(ADDRESS($Z150,COLUMN(),4,1,"Monitoraggio"))="","",INDIRECT(ADDRESS($Z150,COLUMN(),4,1,"Monitoraggio"))),"")</f>
        <v/>
      </c>
      <c r="BI150" s="84" t="str" cm="1">
        <f t="array" aca="1" ref="BI150" ca="1">IFERROR(IF(INDIRECT(ADDRESS($Z150,COLUMN(),4,1,"Monitoraggio"))="","",INDIRECT(ADDRESS($Z150,COLUMN(),4,1,"Monitoraggio"))),"")</f>
        <v/>
      </c>
      <c r="BJ150" s="81" t="str" cm="1">
        <f t="array" aca="1" ref="BJ150" ca="1">IFERROR(IF(INDIRECT(ADDRESS($Z150,COLUMN(),4,1,"Monitoraggio"))="","",INDIRECT(ADDRESS($Z150,COLUMN(),4,1,"Monitoraggio"))),"")</f>
        <v/>
      </c>
    </row>
    <row r="151" spans="26:62" x14ac:dyDescent="0.2">
      <c r="Z151" s="132" t="str">
        <f>IFERROR(MATCH(ROW()-9,Monitoraggio!Y$1:Y$1000,0),"")</f>
        <v/>
      </c>
      <c r="AA151" s="60" t="str" cm="1">
        <f t="array" aca="1" ref="AA151" ca="1">IFERROR(IF(INDIRECT(ADDRESS($Z151,COLUMN(),4,1,"Monitoraggio"))="","",INDIRECT(ADDRESS($Z151,COLUMN(),4,1,"Monitoraggio"))),"")</f>
        <v/>
      </c>
      <c r="AB151" s="114" t="str" cm="1">
        <f t="array" aca="1" ref="AB151" ca="1">IFERROR(IF(INDIRECT(ADDRESS($Z151,COLUMN(),4,1,"Monitoraggio"))="","",INDIRECT(ADDRESS($Z151,COLUMN(),4,1,"Monitoraggio"))),"")</f>
        <v/>
      </c>
      <c r="AC151" s="114" t="str" cm="1">
        <f t="array" aca="1" ref="AC151" ca="1">IFERROR(IF(INDIRECT(ADDRESS($Z151,COLUMN(),4,1,"Monitoraggio"))="","",INDIRECT(ADDRESS($Z151,COLUMN(),4,1,"Monitoraggio"))),"")</f>
        <v/>
      </c>
      <c r="AD151" s="48" t="str" cm="1">
        <f t="array" aca="1" ref="AD151" ca="1">IFERROR(IF(INDIRECT(ADDRESS($Z151,COLUMN(),4,1,"Monitoraggio"))="","",INDIRECT(ADDRESS($Z151,COLUMN(),4,1,"Monitoraggio"))),"")</f>
        <v/>
      </c>
      <c r="AE151" s="61" t="str" cm="1">
        <f t="array" aca="1" ref="AE151" ca="1">IFERROR(IF(INDIRECT(ADDRESS($Z151,COLUMN(),4,1,"Monitoraggio"))="","",INDIRECT(ADDRESS($Z151,COLUMN(),4,1,"Monitoraggio"))),"")</f>
        <v/>
      </c>
      <c r="AF151" s="116" t="str" cm="1">
        <f t="array" aca="1" ref="AF151" ca="1">IFERROR(IF(INDIRECT(ADDRESS($Z151,COLUMN(),4,1,"Monitoraggio"))="","",INDIRECT(ADDRESS($Z151,COLUMN(),4,1,"Monitoraggio"))),"")</f>
        <v/>
      </c>
      <c r="AG151" s="61" t="str" cm="1">
        <f t="array" aca="1" ref="AG151" ca="1">IFERROR(IF(INDIRECT(ADDRESS($Z151,COLUMN(),4,1,"Monitoraggio"))="","",INDIRECT(ADDRESS($Z151,COLUMN(),4,1,"Monitoraggio"))),"")</f>
        <v/>
      </c>
      <c r="AH151" s="116" t="str" cm="1">
        <f t="array" aca="1" ref="AH151" ca="1">IFERROR(IF(INDIRECT(ADDRESS($Z151,COLUMN(),4,1,"Monitoraggio"))="","",INDIRECT(ADDRESS($Z151,COLUMN(),4,1,"Monitoraggio"))),"")</f>
        <v/>
      </c>
      <c r="AI151" s="114" t="str" cm="1">
        <f t="array" aca="1" ref="AI151" ca="1">IFERROR(IF(INDIRECT(ADDRESS($Z151,COLUMN(),4,1,"Monitoraggio"))="","",INDIRECT(ADDRESS($Z151,COLUMN(),4,1,"Monitoraggio"))),"")</f>
        <v/>
      </c>
      <c r="AJ151" s="118" t="str" cm="1">
        <f t="array" aca="1" ref="AJ151" ca="1">IFERROR(IF(INDIRECT(ADDRESS($Z151,COLUMN(),4,1,"Monitoraggio"))="","",INDIRECT(ADDRESS($Z151,COLUMN(),4,1,"Monitoraggio"))),"")</f>
        <v/>
      </c>
      <c r="AK151" s="119" t="str" cm="1">
        <f t="array" aca="1" ref="AK151" ca="1">IFERROR(IF(INDIRECT(ADDRESS($Z151,COLUMN(),4,1,"Monitoraggio"))="","",INDIRECT(ADDRESS($Z151,COLUMN(),4,1,"Monitoraggio"))),"")</f>
        <v/>
      </c>
      <c r="AL151" s="79" t="str" cm="1">
        <f t="array" aca="1" ref="AL151" ca="1">IFERROR(IF(INDIRECT(ADDRESS($Z151,COLUMN(),4,1,"Monitoraggio"))="","",INDIRECT(ADDRESS($Z151,COLUMN(),4,1,"Monitoraggio"))),"")</f>
        <v/>
      </c>
      <c r="AM151" s="77" t="str" cm="1">
        <f t="array" aca="1" ref="AM151" ca="1">IFERROR(IF(INDIRECT(ADDRESS($Z151,COLUMN(),4,1,"Monitoraggio"))="","",INDIRECT(ADDRESS($Z151,COLUMN(),4,1,"Monitoraggio"))),"")</f>
        <v/>
      </c>
      <c r="AN151" s="79" t="str" cm="1">
        <f t="array" aca="1" ref="AN151" ca="1">IFERROR(IF(INDIRECT(ADDRESS($Z151,COLUMN(),4,1,"Monitoraggio"))="","",INDIRECT(ADDRESS($Z151,COLUMN(),4,1,"Monitoraggio"))),"")</f>
        <v/>
      </c>
      <c r="AO151" s="79" t="str" cm="1">
        <f t="array" aca="1" ref="AO151" ca="1">IFERROR(IF(INDIRECT(ADDRESS($Z151,COLUMN(),4,1,"Monitoraggio"))="","",INDIRECT(ADDRESS($Z151,COLUMN(),4,1,"Monitoraggio"))),"")</f>
        <v/>
      </c>
      <c r="AP151" s="79" t="str" cm="1">
        <f t="array" aca="1" ref="AP151" ca="1">IFERROR(IF(INDIRECT(ADDRESS($Z151,COLUMN(),4,1,"Monitoraggio"))="","",INDIRECT(ADDRESS($Z151,COLUMN(),4,1,"Monitoraggio"))),"")</f>
        <v/>
      </c>
      <c r="AQ151" s="81" t="str" cm="1">
        <f t="array" aca="1" ref="AQ151" ca="1">IFERROR(IF(INDIRECT(ADDRESS($Z151,COLUMN(),4,1,"Monitoraggio"))="","",INDIRECT(ADDRESS($Z151,COLUMN(),4,1,"Monitoraggio"))),"")</f>
        <v/>
      </c>
      <c r="AR151" s="122" t="str" cm="1">
        <f t="array" aca="1" ref="AR151" ca="1">IFERROR(IF(INDIRECT(ADDRESS($Z151,COLUMN(),4,1,"Monitoraggio"))="","",INDIRECT(ADDRESS($Z151,COLUMN(),4,1,"Monitoraggio"))),"")</f>
        <v/>
      </c>
      <c r="AS151" s="118" t="str" cm="1">
        <f t="array" aca="1" ref="AS151" ca="1">IFERROR(IF(INDIRECT(ADDRESS($Z151,COLUMN(),4,1,"Monitoraggio"))="","",INDIRECT(ADDRESS($Z151,COLUMN(),4,1,"Monitoraggio"))),"")</f>
        <v/>
      </c>
      <c r="AT151" s="119" t="str" cm="1">
        <f t="array" aca="1" ref="AT151" ca="1">IFERROR(IF(INDIRECT(ADDRESS($Z151,COLUMN(),4,1,"Monitoraggio"))="","",INDIRECT(ADDRESS($Z151,COLUMN(),4,1,"Monitoraggio"))),"")</f>
        <v/>
      </c>
      <c r="AU151" s="79" t="str" cm="1">
        <f t="array" aca="1" ref="AU151" ca="1">IFERROR(IF(INDIRECT(ADDRESS($Z151,COLUMN(),4,1,"Monitoraggio"))="","",INDIRECT(ADDRESS($Z151,COLUMN(),4,1,"Monitoraggio"))),"")</f>
        <v/>
      </c>
      <c r="AV151" s="119" t="str" cm="1">
        <f t="array" aca="1" ref="AV151" ca="1">IFERROR(IF(INDIRECT(ADDRESS($Z151,COLUMN(),4,1,"Monitoraggio"))="","",INDIRECT(ADDRESS($Z151,COLUMN(),4,1,"Monitoraggio"))),"")</f>
        <v/>
      </c>
      <c r="AW151" s="124" t="str" cm="1">
        <f t="array" aca="1" ref="AW151" ca="1">IFERROR(IF(INDIRECT(ADDRESS($Z151,COLUMN(),4,1,"Monitoraggio"))="","",INDIRECT(ADDRESS($Z151,COLUMN(),4,1,"Monitoraggio"))),"")</f>
        <v/>
      </c>
      <c r="AX151" s="62" t="str" cm="1">
        <f t="array" aca="1" ref="AX151" ca="1">IFERROR(IF(INDIRECT(ADDRESS($Z151,COLUMN(),4,1,"Monitoraggio"))="","",INDIRECT(ADDRESS($Z151,COLUMN(),4,1,"Monitoraggio"))),"")</f>
        <v/>
      </c>
      <c r="AY151" s="79" t="str" cm="1">
        <f t="array" aca="1" ref="AY151" ca="1">IFERROR(IF(INDIRECT(ADDRESS($Z151,COLUMN(),4,1,"Monitoraggio"))="","",INDIRECT(ADDRESS($Z151,COLUMN(),4,1,"Monitoraggio"))),"")</f>
        <v/>
      </c>
      <c r="AZ151" s="84" t="str" cm="1">
        <f t="array" aca="1" ref="AZ151" ca="1">IFERROR(IF(INDIRECT(ADDRESS($Z151,COLUMN(),4,1,"Monitoraggio"))="","",INDIRECT(ADDRESS($Z151,COLUMN(),4,1,"Monitoraggio"))),"")</f>
        <v/>
      </c>
      <c r="BA151" s="81" t="str" cm="1">
        <f t="array" aca="1" ref="BA151" ca="1">IFERROR(IF(INDIRECT(ADDRESS($Z151,COLUMN(),4,1,"Monitoraggio"))="","",INDIRECT(ADDRESS($Z151,COLUMN(),4,1,"Monitoraggio"))),"")</f>
        <v/>
      </c>
      <c r="BB151" s="86" t="str" cm="1">
        <f t="array" aca="1" ref="BB151" ca="1">IFERROR(IF(INDIRECT(ADDRESS($Z151,COLUMN(),4,1,"Monitoraggio"))="","",INDIRECT(ADDRESS($Z151,COLUMN(),4,1,"Monitoraggio"))),"")</f>
        <v/>
      </c>
      <c r="BC151" s="79" t="str" cm="1">
        <f t="array" aca="1" ref="BC151" ca="1">IFERROR(IF(INDIRECT(ADDRESS($Z151,COLUMN(),4,1,"Monitoraggio"))="","",INDIRECT(ADDRESS($Z151,COLUMN(),4,1,"Monitoraggio"))),"")</f>
        <v/>
      </c>
      <c r="BD151" s="79" t="str" cm="1">
        <f t="array" aca="1" ref="BD151" ca="1">IFERROR(IF(INDIRECT(ADDRESS($Z151,COLUMN(),4,1,"Monitoraggio"))="","",INDIRECT(ADDRESS($Z151,COLUMN(),4,1,"Monitoraggio"))),"")</f>
        <v/>
      </c>
      <c r="BE151" s="79" t="str" cm="1">
        <f t="array" aca="1" ref="BE151" ca="1">IFERROR(IF(INDIRECT(ADDRESS($Z151,COLUMN(),4,1,"Monitoraggio"))="","",INDIRECT(ADDRESS($Z151,COLUMN(),4,1,"Monitoraggio"))),"")</f>
        <v/>
      </c>
      <c r="BF151" s="79" t="str" cm="1">
        <f t="array" aca="1" ref="BF151" ca="1">IFERROR(IF(INDIRECT(ADDRESS($Z151,COLUMN(),4,1,"Monitoraggio"))="","",INDIRECT(ADDRESS($Z151,COLUMN(),4,1,"Monitoraggio"))),"")</f>
        <v/>
      </c>
      <c r="BG151" s="114" t="str" cm="1">
        <f t="array" aca="1" ref="BG151" ca="1">IFERROR(IF(INDIRECT(ADDRESS($Z151,COLUMN(),4,1,"Monitoraggio"))="","",INDIRECT(ADDRESS($Z151,COLUMN(),4,1,"Monitoraggio"))),"")</f>
        <v/>
      </c>
      <c r="BH151" s="48" t="str" cm="1">
        <f t="array" aca="1" ref="BH151" ca="1">IFERROR(IF(INDIRECT(ADDRESS($Z151,COLUMN(),4,1,"Monitoraggio"))="","",INDIRECT(ADDRESS($Z151,COLUMN(),4,1,"Monitoraggio"))),"")</f>
        <v/>
      </c>
      <c r="BI151" s="84" t="str" cm="1">
        <f t="array" aca="1" ref="BI151" ca="1">IFERROR(IF(INDIRECT(ADDRESS($Z151,COLUMN(),4,1,"Monitoraggio"))="","",INDIRECT(ADDRESS($Z151,COLUMN(),4,1,"Monitoraggio"))),"")</f>
        <v/>
      </c>
      <c r="BJ151" s="81" t="str" cm="1">
        <f t="array" aca="1" ref="BJ151" ca="1">IFERROR(IF(INDIRECT(ADDRESS($Z151,COLUMN(),4,1,"Monitoraggio"))="","",INDIRECT(ADDRESS($Z151,COLUMN(),4,1,"Monitoraggio"))),"")</f>
        <v/>
      </c>
    </row>
    <row r="152" spans="26:62" x14ac:dyDescent="0.2">
      <c r="Z152" s="132" t="str">
        <f>IFERROR(MATCH(ROW()-9,Monitoraggio!Y$1:Y$1000,0),"")</f>
        <v/>
      </c>
      <c r="AA152" s="60" t="str" cm="1">
        <f t="array" aca="1" ref="AA152" ca="1">IFERROR(IF(INDIRECT(ADDRESS($Z152,COLUMN(),4,1,"Monitoraggio"))="","",INDIRECT(ADDRESS($Z152,COLUMN(),4,1,"Monitoraggio"))),"")</f>
        <v/>
      </c>
      <c r="AB152" s="114" t="str" cm="1">
        <f t="array" aca="1" ref="AB152" ca="1">IFERROR(IF(INDIRECT(ADDRESS($Z152,COLUMN(),4,1,"Monitoraggio"))="","",INDIRECT(ADDRESS($Z152,COLUMN(),4,1,"Monitoraggio"))),"")</f>
        <v/>
      </c>
      <c r="AC152" s="114" t="str" cm="1">
        <f t="array" aca="1" ref="AC152" ca="1">IFERROR(IF(INDIRECT(ADDRESS($Z152,COLUMN(),4,1,"Monitoraggio"))="","",INDIRECT(ADDRESS($Z152,COLUMN(),4,1,"Monitoraggio"))),"")</f>
        <v/>
      </c>
      <c r="AD152" s="48" t="str" cm="1">
        <f t="array" aca="1" ref="AD152" ca="1">IFERROR(IF(INDIRECT(ADDRESS($Z152,COLUMN(),4,1,"Monitoraggio"))="","",INDIRECT(ADDRESS($Z152,COLUMN(),4,1,"Monitoraggio"))),"")</f>
        <v/>
      </c>
      <c r="AE152" s="61" t="str" cm="1">
        <f t="array" aca="1" ref="AE152" ca="1">IFERROR(IF(INDIRECT(ADDRESS($Z152,COLUMN(),4,1,"Monitoraggio"))="","",INDIRECT(ADDRESS($Z152,COLUMN(),4,1,"Monitoraggio"))),"")</f>
        <v/>
      </c>
      <c r="AF152" s="116" t="str" cm="1">
        <f t="array" aca="1" ref="AF152" ca="1">IFERROR(IF(INDIRECT(ADDRESS($Z152,COLUMN(),4,1,"Monitoraggio"))="","",INDIRECT(ADDRESS($Z152,COLUMN(),4,1,"Monitoraggio"))),"")</f>
        <v/>
      </c>
      <c r="AG152" s="61" t="str" cm="1">
        <f t="array" aca="1" ref="AG152" ca="1">IFERROR(IF(INDIRECT(ADDRESS($Z152,COLUMN(),4,1,"Monitoraggio"))="","",INDIRECT(ADDRESS($Z152,COLUMN(),4,1,"Monitoraggio"))),"")</f>
        <v/>
      </c>
      <c r="AH152" s="116" t="str" cm="1">
        <f t="array" aca="1" ref="AH152" ca="1">IFERROR(IF(INDIRECT(ADDRESS($Z152,COLUMN(),4,1,"Monitoraggio"))="","",INDIRECT(ADDRESS($Z152,COLUMN(),4,1,"Monitoraggio"))),"")</f>
        <v/>
      </c>
      <c r="AI152" s="114" t="str" cm="1">
        <f t="array" aca="1" ref="AI152" ca="1">IFERROR(IF(INDIRECT(ADDRESS($Z152,COLUMN(),4,1,"Monitoraggio"))="","",INDIRECT(ADDRESS($Z152,COLUMN(),4,1,"Monitoraggio"))),"")</f>
        <v/>
      </c>
      <c r="AJ152" s="118" t="str" cm="1">
        <f t="array" aca="1" ref="AJ152" ca="1">IFERROR(IF(INDIRECT(ADDRESS($Z152,COLUMN(),4,1,"Monitoraggio"))="","",INDIRECT(ADDRESS($Z152,COLUMN(),4,1,"Monitoraggio"))),"")</f>
        <v/>
      </c>
      <c r="AK152" s="119" t="str" cm="1">
        <f t="array" aca="1" ref="AK152" ca="1">IFERROR(IF(INDIRECT(ADDRESS($Z152,COLUMN(),4,1,"Monitoraggio"))="","",INDIRECT(ADDRESS($Z152,COLUMN(),4,1,"Monitoraggio"))),"")</f>
        <v/>
      </c>
      <c r="AL152" s="79" t="str" cm="1">
        <f t="array" aca="1" ref="AL152" ca="1">IFERROR(IF(INDIRECT(ADDRESS($Z152,COLUMN(),4,1,"Monitoraggio"))="","",INDIRECT(ADDRESS($Z152,COLUMN(),4,1,"Monitoraggio"))),"")</f>
        <v/>
      </c>
      <c r="AM152" s="77" t="str" cm="1">
        <f t="array" aca="1" ref="AM152" ca="1">IFERROR(IF(INDIRECT(ADDRESS($Z152,COLUMN(),4,1,"Monitoraggio"))="","",INDIRECT(ADDRESS($Z152,COLUMN(),4,1,"Monitoraggio"))),"")</f>
        <v/>
      </c>
      <c r="AN152" s="79" t="str" cm="1">
        <f t="array" aca="1" ref="AN152" ca="1">IFERROR(IF(INDIRECT(ADDRESS($Z152,COLUMN(),4,1,"Monitoraggio"))="","",INDIRECT(ADDRESS($Z152,COLUMN(),4,1,"Monitoraggio"))),"")</f>
        <v/>
      </c>
      <c r="AO152" s="79" t="str" cm="1">
        <f t="array" aca="1" ref="AO152" ca="1">IFERROR(IF(INDIRECT(ADDRESS($Z152,COLUMN(),4,1,"Monitoraggio"))="","",INDIRECT(ADDRESS($Z152,COLUMN(),4,1,"Monitoraggio"))),"")</f>
        <v/>
      </c>
      <c r="AP152" s="79" t="str" cm="1">
        <f t="array" aca="1" ref="AP152" ca="1">IFERROR(IF(INDIRECT(ADDRESS($Z152,COLUMN(),4,1,"Monitoraggio"))="","",INDIRECT(ADDRESS($Z152,COLUMN(),4,1,"Monitoraggio"))),"")</f>
        <v/>
      </c>
      <c r="AQ152" s="81" t="str" cm="1">
        <f t="array" aca="1" ref="AQ152" ca="1">IFERROR(IF(INDIRECT(ADDRESS($Z152,COLUMN(),4,1,"Monitoraggio"))="","",INDIRECT(ADDRESS($Z152,COLUMN(),4,1,"Monitoraggio"))),"")</f>
        <v/>
      </c>
      <c r="AR152" s="122" t="str" cm="1">
        <f t="array" aca="1" ref="AR152" ca="1">IFERROR(IF(INDIRECT(ADDRESS($Z152,COLUMN(),4,1,"Monitoraggio"))="","",INDIRECT(ADDRESS($Z152,COLUMN(),4,1,"Monitoraggio"))),"")</f>
        <v/>
      </c>
      <c r="AS152" s="118" t="str" cm="1">
        <f t="array" aca="1" ref="AS152" ca="1">IFERROR(IF(INDIRECT(ADDRESS($Z152,COLUMN(),4,1,"Monitoraggio"))="","",INDIRECT(ADDRESS($Z152,COLUMN(),4,1,"Monitoraggio"))),"")</f>
        <v/>
      </c>
      <c r="AT152" s="119" t="str" cm="1">
        <f t="array" aca="1" ref="AT152" ca="1">IFERROR(IF(INDIRECT(ADDRESS($Z152,COLUMN(),4,1,"Monitoraggio"))="","",INDIRECT(ADDRESS($Z152,COLUMN(),4,1,"Monitoraggio"))),"")</f>
        <v/>
      </c>
      <c r="AU152" s="79" t="str" cm="1">
        <f t="array" aca="1" ref="AU152" ca="1">IFERROR(IF(INDIRECT(ADDRESS($Z152,COLUMN(),4,1,"Monitoraggio"))="","",INDIRECT(ADDRESS($Z152,COLUMN(),4,1,"Monitoraggio"))),"")</f>
        <v/>
      </c>
      <c r="AV152" s="119" t="str" cm="1">
        <f t="array" aca="1" ref="AV152" ca="1">IFERROR(IF(INDIRECT(ADDRESS($Z152,COLUMN(),4,1,"Monitoraggio"))="","",INDIRECT(ADDRESS($Z152,COLUMN(),4,1,"Monitoraggio"))),"")</f>
        <v/>
      </c>
      <c r="AW152" s="124" t="str" cm="1">
        <f t="array" aca="1" ref="AW152" ca="1">IFERROR(IF(INDIRECT(ADDRESS($Z152,COLUMN(),4,1,"Monitoraggio"))="","",INDIRECT(ADDRESS($Z152,COLUMN(),4,1,"Monitoraggio"))),"")</f>
        <v/>
      </c>
      <c r="AX152" s="62" t="str" cm="1">
        <f t="array" aca="1" ref="AX152" ca="1">IFERROR(IF(INDIRECT(ADDRESS($Z152,COLUMN(),4,1,"Monitoraggio"))="","",INDIRECT(ADDRESS($Z152,COLUMN(),4,1,"Monitoraggio"))),"")</f>
        <v/>
      </c>
      <c r="AY152" s="79" t="str" cm="1">
        <f t="array" aca="1" ref="AY152" ca="1">IFERROR(IF(INDIRECT(ADDRESS($Z152,COLUMN(),4,1,"Monitoraggio"))="","",INDIRECT(ADDRESS($Z152,COLUMN(),4,1,"Monitoraggio"))),"")</f>
        <v/>
      </c>
      <c r="AZ152" s="84" t="str" cm="1">
        <f t="array" aca="1" ref="AZ152" ca="1">IFERROR(IF(INDIRECT(ADDRESS($Z152,COLUMN(),4,1,"Monitoraggio"))="","",INDIRECT(ADDRESS($Z152,COLUMN(),4,1,"Monitoraggio"))),"")</f>
        <v/>
      </c>
      <c r="BA152" s="81" t="str" cm="1">
        <f t="array" aca="1" ref="BA152" ca="1">IFERROR(IF(INDIRECT(ADDRESS($Z152,COLUMN(),4,1,"Monitoraggio"))="","",INDIRECT(ADDRESS($Z152,COLUMN(),4,1,"Monitoraggio"))),"")</f>
        <v/>
      </c>
      <c r="BB152" s="86" t="str" cm="1">
        <f t="array" aca="1" ref="BB152" ca="1">IFERROR(IF(INDIRECT(ADDRESS($Z152,COLUMN(),4,1,"Monitoraggio"))="","",INDIRECT(ADDRESS($Z152,COLUMN(),4,1,"Monitoraggio"))),"")</f>
        <v/>
      </c>
      <c r="BC152" s="79" t="str" cm="1">
        <f t="array" aca="1" ref="BC152" ca="1">IFERROR(IF(INDIRECT(ADDRESS($Z152,COLUMN(),4,1,"Monitoraggio"))="","",INDIRECT(ADDRESS($Z152,COLUMN(),4,1,"Monitoraggio"))),"")</f>
        <v/>
      </c>
      <c r="BD152" s="79" t="str" cm="1">
        <f t="array" aca="1" ref="BD152" ca="1">IFERROR(IF(INDIRECT(ADDRESS($Z152,COLUMN(),4,1,"Monitoraggio"))="","",INDIRECT(ADDRESS($Z152,COLUMN(),4,1,"Monitoraggio"))),"")</f>
        <v/>
      </c>
      <c r="BE152" s="79" t="str" cm="1">
        <f t="array" aca="1" ref="BE152" ca="1">IFERROR(IF(INDIRECT(ADDRESS($Z152,COLUMN(),4,1,"Monitoraggio"))="","",INDIRECT(ADDRESS($Z152,COLUMN(),4,1,"Monitoraggio"))),"")</f>
        <v/>
      </c>
      <c r="BF152" s="79" t="str" cm="1">
        <f t="array" aca="1" ref="BF152" ca="1">IFERROR(IF(INDIRECT(ADDRESS($Z152,COLUMN(),4,1,"Monitoraggio"))="","",INDIRECT(ADDRESS($Z152,COLUMN(),4,1,"Monitoraggio"))),"")</f>
        <v/>
      </c>
      <c r="BG152" s="114" t="str" cm="1">
        <f t="array" aca="1" ref="BG152" ca="1">IFERROR(IF(INDIRECT(ADDRESS($Z152,COLUMN(),4,1,"Monitoraggio"))="","",INDIRECT(ADDRESS($Z152,COLUMN(),4,1,"Monitoraggio"))),"")</f>
        <v/>
      </c>
      <c r="BH152" s="48" t="str" cm="1">
        <f t="array" aca="1" ref="BH152" ca="1">IFERROR(IF(INDIRECT(ADDRESS($Z152,COLUMN(),4,1,"Monitoraggio"))="","",INDIRECT(ADDRESS($Z152,COLUMN(),4,1,"Monitoraggio"))),"")</f>
        <v/>
      </c>
      <c r="BI152" s="84" t="str" cm="1">
        <f t="array" aca="1" ref="BI152" ca="1">IFERROR(IF(INDIRECT(ADDRESS($Z152,COLUMN(),4,1,"Monitoraggio"))="","",INDIRECT(ADDRESS($Z152,COLUMN(),4,1,"Monitoraggio"))),"")</f>
        <v/>
      </c>
      <c r="BJ152" s="81" t="str" cm="1">
        <f t="array" aca="1" ref="BJ152" ca="1">IFERROR(IF(INDIRECT(ADDRESS($Z152,COLUMN(),4,1,"Monitoraggio"))="","",INDIRECT(ADDRESS($Z152,COLUMN(),4,1,"Monitoraggio"))),"")</f>
        <v/>
      </c>
    </row>
    <row r="153" spans="26:62" x14ac:dyDescent="0.2">
      <c r="Z153" s="132" t="str">
        <f>IFERROR(MATCH(ROW()-9,Monitoraggio!Y$1:Y$1000,0),"")</f>
        <v/>
      </c>
      <c r="AA153" s="60" t="str" cm="1">
        <f t="array" aca="1" ref="AA153" ca="1">IFERROR(IF(INDIRECT(ADDRESS($Z153,COLUMN(),4,1,"Monitoraggio"))="","",INDIRECT(ADDRESS($Z153,COLUMN(),4,1,"Monitoraggio"))),"")</f>
        <v/>
      </c>
      <c r="AB153" s="114" t="str" cm="1">
        <f t="array" aca="1" ref="AB153" ca="1">IFERROR(IF(INDIRECT(ADDRESS($Z153,COLUMN(),4,1,"Monitoraggio"))="","",INDIRECT(ADDRESS($Z153,COLUMN(),4,1,"Monitoraggio"))),"")</f>
        <v/>
      </c>
      <c r="AC153" s="114" t="str" cm="1">
        <f t="array" aca="1" ref="AC153" ca="1">IFERROR(IF(INDIRECT(ADDRESS($Z153,COLUMN(),4,1,"Monitoraggio"))="","",INDIRECT(ADDRESS($Z153,COLUMN(),4,1,"Monitoraggio"))),"")</f>
        <v/>
      </c>
      <c r="AD153" s="48" t="str" cm="1">
        <f t="array" aca="1" ref="AD153" ca="1">IFERROR(IF(INDIRECT(ADDRESS($Z153,COLUMN(),4,1,"Monitoraggio"))="","",INDIRECT(ADDRESS($Z153,COLUMN(),4,1,"Monitoraggio"))),"")</f>
        <v/>
      </c>
      <c r="AE153" s="61" t="str" cm="1">
        <f t="array" aca="1" ref="AE153" ca="1">IFERROR(IF(INDIRECT(ADDRESS($Z153,COLUMN(),4,1,"Monitoraggio"))="","",INDIRECT(ADDRESS($Z153,COLUMN(),4,1,"Monitoraggio"))),"")</f>
        <v/>
      </c>
      <c r="AF153" s="116" t="str" cm="1">
        <f t="array" aca="1" ref="AF153" ca="1">IFERROR(IF(INDIRECT(ADDRESS($Z153,COLUMN(),4,1,"Monitoraggio"))="","",INDIRECT(ADDRESS($Z153,COLUMN(),4,1,"Monitoraggio"))),"")</f>
        <v/>
      </c>
      <c r="AG153" s="61" t="str" cm="1">
        <f t="array" aca="1" ref="AG153" ca="1">IFERROR(IF(INDIRECT(ADDRESS($Z153,COLUMN(),4,1,"Monitoraggio"))="","",INDIRECT(ADDRESS($Z153,COLUMN(),4,1,"Monitoraggio"))),"")</f>
        <v/>
      </c>
      <c r="AH153" s="116" t="str" cm="1">
        <f t="array" aca="1" ref="AH153" ca="1">IFERROR(IF(INDIRECT(ADDRESS($Z153,COLUMN(),4,1,"Monitoraggio"))="","",INDIRECT(ADDRESS($Z153,COLUMN(),4,1,"Monitoraggio"))),"")</f>
        <v/>
      </c>
      <c r="AI153" s="114" t="str" cm="1">
        <f t="array" aca="1" ref="AI153" ca="1">IFERROR(IF(INDIRECT(ADDRESS($Z153,COLUMN(),4,1,"Monitoraggio"))="","",INDIRECT(ADDRESS($Z153,COLUMN(),4,1,"Monitoraggio"))),"")</f>
        <v/>
      </c>
      <c r="AJ153" s="118" t="str" cm="1">
        <f t="array" aca="1" ref="AJ153" ca="1">IFERROR(IF(INDIRECT(ADDRESS($Z153,COLUMN(),4,1,"Monitoraggio"))="","",INDIRECT(ADDRESS($Z153,COLUMN(),4,1,"Monitoraggio"))),"")</f>
        <v/>
      </c>
      <c r="AK153" s="119" t="str" cm="1">
        <f t="array" aca="1" ref="AK153" ca="1">IFERROR(IF(INDIRECT(ADDRESS($Z153,COLUMN(),4,1,"Monitoraggio"))="","",INDIRECT(ADDRESS($Z153,COLUMN(),4,1,"Monitoraggio"))),"")</f>
        <v/>
      </c>
      <c r="AL153" s="79" t="str" cm="1">
        <f t="array" aca="1" ref="AL153" ca="1">IFERROR(IF(INDIRECT(ADDRESS($Z153,COLUMN(),4,1,"Monitoraggio"))="","",INDIRECT(ADDRESS($Z153,COLUMN(),4,1,"Monitoraggio"))),"")</f>
        <v/>
      </c>
      <c r="AM153" s="77" t="str" cm="1">
        <f t="array" aca="1" ref="AM153" ca="1">IFERROR(IF(INDIRECT(ADDRESS($Z153,COLUMN(),4,1,"Monitoraggio"))="","",INDIRECT(ADDRESS($Z153,COLUMN(),4,1,"Monitoraggio"))),"")</f>
        <v/>
      </c>
      <c r="AN153" s="79" t="str" cm="1">
        <f t="array" aca="1" ref="AN153" ca="1">IFERROR(IF(INDIRECT(ADDRESS($Z153,COLUMN(),4,1,"Monitoraggio"))="","",INDIRECT(ADDRESS($Z153,COLUMN(),4,1,"Monitoraggio"))),"")</f>
        <v/>
      </c>
      <c r="AO153" s="79" t="str" cm="1">
        <f t="array" aca="1" ref="AO153" ca="1">IFERROR(IF(INDIRECT(ADDRESS($Z153,COLUMN(),4,1,"Monitoraggio"))="","",INDIRECT(ADDRESS($Z153,COLUMN(),4,1,"Monitoraggio"))),"")</f>
        <v/>
      </c>
      <c r="AP153" s="79" t="str" cm="1">
        <f t="array" aca="1" ref="AP153" ca="1">IFERROR(IF(INDIRECT(ADDRESS($Z153,COLUMN(),4,1,"Monitoraggio"))="","",INDIRECT(ADDRESS($Z153,COLUMN(),4,1,"Monitoraggio"))),"")</f>
        <v/>
      </c>
      <c r="AQ153" s="81" t="str" cm="1">
        <f t="array" aca="1" ref="AQ153" ca="1">IFERROR(IF(INDIRECT(ADDRESS($Z153,COLUMN(),4,1,"Monitoraggio"))="","",INDIRECT(ADDRESS($Z153,COLUMN(),4,1,"Monitoraggio"))),"")</f>
        <v/>
      </c>
      <c r="AR153" s="122" t="str" cm="1">
        <f t="array" aca="1" ref="AR153" ca="1">IFERROR(IF(INDIRECT(ADDRESS($Z153,COLUMN(),4,1,"Monitoraggio"))="","",INDIRECT(ADDRESS($Z153,COLUMN(),4,1,"Monitoraggio"))),"")</f>
        <v/>
      </c>
      <c r="AS153" s="118" t="str" cm="1">
        <f t="array" aca="1" ref="AS153" ca="1">IFERROR(IF(INDIRECT(ADDRESS($Z153,COLUMN(),4,1,"Monitoraggio"))="","",INDIRECT(ADDRESS($Z153,COLUMN(),4,1,"Monitoraggio"))),"")</f>
        <v/>
      </c>
      <c r="AT153" s="119" t="str" cm="1">
        <f t="array" aca="1" ref="AT153" ca="1">IFERROR(IF(INDIRECT(ADDRESS($Z153,COLUMN(),4,1,"Monitoraggio"))="","",INDIRECT(ADDRESS($Z153,COLUMN(),4,1,"Monitoraggio"))),"")</f>
        <v/>
      </c>
      <c r="AU153" s="79" t="str" cm="1">
        <f t="array" aca="1" ref="AU153" ca="1">IFERROR(IF(INDIRECT(ADDRESS($Z153,COLUMN(),4,1,"Monitoraggio"))="","",INDIRECT(ADDRESS($Z153,COLUMN(),4,1,"Monitoraggio"))),"")</f>
        <v/>
      </c>
      <c r="AV153" s="119" t="str" cm="1">
        <f t="array" aca="1" ref="AV153" ca="1">IFERROR(IF(INDIRECT(ADDRESS($Z153,COLUMN(),4,1,"Monitoraggio"))="","",INDIRECT(ADDRESS($Z153,COLUMN(),4,1,"Monitoraggio"))),"")</f>
        <v/>
      </c>
      <c r="AW153" s="124" t="str" cm="1">
        <f t="array" aca="1" ref="AW153" ca="1">IFERROR(IF(INDIRECT(ADDRESS($Z153,COLUMN(),4,1,"Monitoraggio"))="","",INDIRECT(ADDRESS($Z153,COLUMN(),4,1,"Monitoraggio"))),"")</f>
        <v/>
      </c>
      <c r="AX153" s="62" t="str" cm="1">
        <f t="array" aca="1" ref="AX153" ca="1">IFERROR(IF(INDIRECT(ADDRESS($Z153,COLUMN(),4,1,"Monitoraggio"))="","",INDIRECT(ADDRESS($Z153,COLUMN(),4,1,"Monitoraggio"))),"")</f>
        <v/>
      </c>
      <c r="AY153" s="79" t="str" cm="1">
        <f t="array" aca="1" ref="AY153" ca="1">IFERROR(IF(INDIRECT(ADDRESS($Z153,COLUMN(),4,1,"Monitoraggio"))="","",INDIRECT(ADDRESS($Z153,COLUMN(),4,1,"Monitoraggio"))),"")</f>
        <v/>
      </c>
      <c r="AZ153" s="84" t="str" cm="1">
        <f t="array" aca="1" ref="AZ153" ca="1">IFERROR(IF(INDIRECT(ADDRESS($Z153,COLUMN(),4,1,"Monitoraggio"))="","",INDIRECT(ADDRESS($Z153,COLUMN(),4,1,"Monitoraggio"))),"")</f>
        <v/>
      </c>
      <c r="BA153" s="81" t="str" cm="1">
        <f t="array" aca="1" ref="BA153" ca="1">IFERROR(IF(INDIRECT(ADDRESS($Z153,COLUMN(),4,1,"Monitoraggio"))="","",INDIRECT(ADDRESS($Z153,COLUMN(),4,1,"Monitoraggio"))),"")</f>
        <v/>
      </c>
      <c r="BB153" s="86" t="str" cm="1">
        <f t="array" aca="1" ref="BB153" ca="1">IFERROR(IF(INDIRECT(ADDRESS($Z153,COLUMN(),4,1,"Monitoraggio"))="","",INDIRECT(ADDRESS($Z153,COLUMN(),4,1,"Monitoraggio"))),"")</f>
        <v/>
      </c>
      <c r="BC153" s="79" t="str" cm="1">
        <f t="array" aca="1" ref="BC153" ca="1">IFERROR(IF(INDIRECT(ADDRESS($Z153,COLUMN(),4,1,"Monitoraggio"))="","",INDIRECT(ADDRESS($Z153,COLUMN(),4,1,"Monitoraggio"))),"")</f>
        <v/>
      </c>
      <c r="BD153" s="79" t="str" cm="1">
        <f t="array" aca="1" ref="BD153" ca="1">IFERROR(IF(INDIRECT(ADDRESS($Z153,COLUMN(),4,1,"Monitoraggio"))="","",INDIRECT(ADDRESS($Z153,COLUMN(),4,1,"Monitoraggio"))),"")</f>
        <v/>
      </c>
      <c r="BE153" s="79" t="str" cm="1">
        <f t="array" aca="1" ref="BE153" ca="1">IFERROR(IF(INDIRECT(ADDRESS($Z153,COLUMN(),4,1,"Monitoraggio"))="","",INDIRECT(ADDRESS($Z153,COLUMN(),4,1,"Monitoraggio"))),"")</f>
        <v/>
      </c>
      <c r="BF153" s="79" t="str" cm="1">
        <f t="array" aca="1" ref="BF153" ca="1">IFERROR(IF(INDIRECT(ADDRESS($Z153,COLUMN(),4,1,"Monitoraggio"))="","",INDIRECT(ADDRESS($Z153,COLUMN(),4,1,"Monitoraggio"))),"")</f>
        <v/>
      </c>
      <c r="BG153" s="114" t="str" cm="1">
        <f t="array" aca="1" ref="BG153" ca="1">IFERROR(IF(INDIRECT(ADDRESS($Z153,COLUMN(),4,1,"Monitoraggio"))="","",INDIRECT(ADDRESS($Z153,COLUMN(),4,1,"Monitoraggio"))),"")</f>
        <v/>
      </c>
      <c r="BH153" s="48" t="str" cm="1">
        <f t="array" aca="1" ref="BH153" ca="1">IFERROR(IF(INDIRECT(ADDRESS($Z153,COLUMN(),4,1,"Monitoraggio"))="","",INDIRECT(ADDRESS($Z153,COLUMN(),4,1,"Monitoraggio"))),"")</f>
        <v/>
      </c>
      <c r="BI153" s="84" t="str" cm="1">
        <f t="array" aca="1" ref="BI153" ca="1">IFERROR(IF(INDIRECT(ADDRESS($Z153,COLUMN(),4,1,"Monitoraggio"))="","",INDIRECT(ADDRESS($Z153,COLUMN(),4,1,"Monitoraggio"))),"")</f>
        <v/>
      </c>
      <c r="BJ153" s="81" t="str" cm="1">
        <f t="array" aca="1" ref="BJ153" ca="1">IFERROR(IF(INDIRECT(ADDRESS($Z153,COLUMN(),4,1,"Monitoraggio"))="","",INDIRECT(ADDRESS($Z153,COLUMN(),4,1,"Monitoraggio"))),"")</f>
        <v/>
      </c>
    </row>
    <row r="154" spans="26:62" x14ac:dyDescent="0.2">
      <c r="Z154" s="132" t="str">
        <f>IFERROR(MATCH(ROW()-9,Monitoraggio!Y$1:Y$1000,0),"")</f>
        <v/>
      </c>
      <c r="AA154" s="60" t="str" cm="1">
        <f t="array" aca="1" ref="AA154" ca="1">IFERROR(IF(INDIRECT(ADDRESS($Z154,COLUMN(),4,1,"Monitoraggio"))="","",INDIRECT(ADDRESS($Z154,COLUMN(),4,1,"Monitoraggio"))),"")</f>
        <v/>
      </c>
      <c r="AB154" s="114" t="str" cm="1">
        <f t="array" aca="1" ref="AB154" ca="1">IFERROR(IF(INDIRECT(ADDRESS($Z154,COLUMN(),4,1,"Monitoraggio"))="","",INDIRECT(ADDRESS($Z154,COLUMN(),4,1,"Monitoraggio"))),"")</f>
        <v/>
      </c>
      <c r="AC154" s="114" t="str" cm="1">
        <f t="array" aca="1" ref="AC154" ca="1">IFERROR(IF(INDIRECT(ADDRESS($Z154,COLUMN(),4,1,"Monitoraggio"))="","",INDIRECT(ADDRESS($Z154,COLUMN(),4,1,"Monitoraggio"))),"")</f>
        <v/>
      </c>
      <c r="AD154" s="48" t="str" cm="1">
        <f t="array" aca="1" ref="AD154" ca="1">IFERROR(IF(INDIRECT(ADDRESS($Z154,COLUMN(),4,1,"Monitoraggio"))="","",INDIRECT(ADDRESS($Z154,COLUMN(),4,1,"Monitoraggio"))),"")</f>
        <v/>
      </c>
      <c r="AE154" s="61" t="str" cm="1">
        <f t="array" aca="1" ref="AE154" ca="1">IFERROR(IF(INDIRECT(ADDRESS($Z154,COLUMN(),4,1,"Monitoraggio"))="","",INDIRECT(ADDRESS($Z154,COLUMN(),4,1,"Monitoraggio"))),"")</f>
        <v/>
      </c>
      <c r="AF154" s="116" t="str" cm="1">
        <f t="array" aca="1" ref="AF154" ca="1">IFERROR(IF(INDIRECT(ADDRESS($Z154,COLUMN(),4,1,"Monitoraggio"))="","",INDIRECT(ADDRESS($Z154,COLUMN(),4,1,"Monitoraggio"))),"")</f>
        <v/>
      </c>
      <c r="AG154" s="61" t="str" cm="1">
        <f t="array" aca="1" ref="AG154" ca="1">IFERROR(IF(INDIRECT(ADDRESS($Z154,COLUMN(),4,1,"Monitoraggio"))="","",INDIRECT(ADDRESS($Z154,COLUMN(),4,1,"Monitoraggio"))),"")</f>
        <v/>
      </c>
      <c r="AH154" s="116" t="str" cm="1">
        <f t="array" aca="1" ref="AH154" ca="1">IFERROR(IF(INDIRECT(ADDRESS($Z154,COLUMN(),4,1,"Monitoraggio"))="","",INDIRECT(ADDRESS($Z154,COLUMN(),4,1,"Monitoraggio"))),"")</f>
        <v/>
      </c>
      <c r="AI154" s="114" t="str" cm="1">
        <f t="array" aca="1" ref="AI154" ca="1">IFERROR(IF(INDIRECT(ADDRESS($Z154,COLUMN(),4,1,"Monitoraggio"))="","",INDIRECT(ADDRESS($Z154,COLUMN(),4,1,"Monitoraggio"))),"")</f>
        <v/>
      </c>
      <c r="AJ154" s="118" t="str" cm="1">
        <f t="array" aca="1" ref="AJ154" ca="1">IFERROR(IF(INDIRECT(ADDRESS($Z154,COLUMN(),4,1,"Monitoraggio"))="","",INDIRECT(ADDRESS($Z154,COLUMN(),4,1,"Monitoraggio"))),"")</f>
        <v/>
      </c>
      <c r="AK154" s="119" t="str" cm="1">
        <f t="array" aca="1" ref="AK154" ca="1">IFERROR(IF(INDIRECT(ADDRESS($Z154,COLUMN(),4,1,"Monitoraggio"))="","",INDIRECT(ADDRESS($Z154,COLUMN(),4,1,"Monitoraggio"))),"")</f>
        <v/>
      </c>
      <c r="AL154" s="79" t="str" cm="1">
        <f t="array" aca="1" ref="AL154" ca="1">IFERROR(IF(INDIRECT(ADDRESS($Z154,COLUMN(),4,1,"Monitoraggio"))="","",INDIRECT(ADDRESS($Z154,COLUMN(),4,1,"Monitoraggio"))),"")</f>
        <v/>
      </c>
      <c r="AM154" s="77" t="str" cm="1">
        <f t="array" aca="1" ref="AM154" ca="1">IFERROR(IF(INDIRECT(ADDRESS($Z154,COLUMN(),4,1,"Monitoraggio"))="","",INDIRECT(ADDRESS($Z154,COLUMN(),4,1,"Monitoraggio"))),"")</f>
        <v/>
      </c>
      <c r="AN154" s="79" t="str" cm="1">
        <f t="array" aca="1" ref="AN154" ca="1">IFERROR(IF(INDIRECT(ADDRESS($Z154,COLUMN(),4,1,"Monitoraggio"))="","",INDIRECT(ADDRESS($Z154,COLUMN(),4,1,"Monitoraggio"))),"")</f>
        <v/>
      </c>
      <c r="AO154" s="79" t="str" cm="1">
        <f t="array" aca="1" ref="AO154" ca="1">IFERROR(IF(INDIRECT(ADDRESS($Z154,COLUMN(),4,1,"Monitoraggio"))="","",INDIRECT(ADDRESS($Z154,COLUMN(),4,1,"Monitoraggio"))),"")</f>
        <v/>
      </c>
      <c r="AP154" s="79" t="str" cm="1">
        <f t="array" aca="1" ref="AP154" ca="1">IFERROR(IF(INDIRECT(ADDRESS($Z154,COLUMN(),4,1,"Monitoraggio"))="","",INDIRECT(ADDRESS($Z154,COLUMN(),4,1,"Monitoraggio"))),"")</f>
        <v/>
      </c>
      <c r="AQ154" s="81" t="str" cm="1">
        <f t="array" aca="1" ref="AQ154" ca="1">IFERROR(IF(INDIRECT(ADDRESS($Z154,COLUMN(),4,1,"Monitoraggio"))="","",INDIRECT(ADDRESS($Z154,COLUMN(),4,1,"Monitoraggio"))),"")</f>
        <v/>
      </c>
      <c r="AR154" s="122" t="str" cm="1">
        <f t="array" aca="1" ref="AR154" ca="1">IFERROR(IF(INDIRECT(ADDRESS($Z154,COLUMN(),4,1,"Monitoraggio"))="","",INDIRECT(ADDRESS($Z154,COLUMN(),4,1,"Monitoraggio"))),"")</f>
        <v/>
      </c>
      <c r="AS154" s="118" t="str" cm="1">
        <f t="array" aca="1" ref="AS154" ca="1">IFERROR(IF(INDIRECT(ADDRESS($Z154,COLUMN(),4,1,"Monitoraggio"))="","",INDIRECT(ADDRESS($Z154,COLUMN(),4,1,"Monitoraggio"))),"")</f>
        <v/>
      </c>
      <c r="AT154" s="119" t="str" cm="1">
        <f t="array" aca="1" ref="AT154" ca="1">IFERROR(IF(INDIRECT(ADDRESS($Z154,COLUMN(),4,1,"Monitoraggio"))="","",INDIRECT(ADDRESS($Z154,COLUMN(),4,1,"Monitoraggio"))),"")</f>
        <v/>
      </c>
      <c r="AU154" s="79" t="str" cm="1">
        <f t="array" aca="1" ref="AU154" ca="1">IFERROR(IF(INDIRECT(ADDRESS($Z154,COLUMN(),4,1,"Monitoraggio"))="","",INDIRECT(ADDRESS($Z154,COLUMN(),4,1,"Monitoraggio"))),"")</f>
        <v/>
      </c>
      <c r="AV154" s="119" t="str" cm="1">
        <f t="array" aca="1" ref="AV154" ca="1">IFERROR(IF(INDIRECT(ADDRESS($Z154,COLUMN(),4,1,"Monitoraggio"))="","",INDIRECT(ADDRESS($Z154,COLUMN(),4,1,"Monitoraggio"))),"")</f>
        <v/>
      </c>
      <c r="AW154" s="124" t="str" cm="1">
        <f t="array" aca="1" ref="AW154" ca="1">IFERROR(IF(INDIRECT(ADDRESS($Z154,COLUMN(),4,1,"Monitoraggio"))="","",INDIRECT(ADDRESS($Z154,COLUMN(),4,1,"Monitoraggio"))),"")</f>
        <v/>
      </c>
      <c r="AX154" s="62" t="str" cm="1">
        <f t="array" aca="1" ref="AX154" ca="1">IFERROR(IF(INDIRECT(ADDRESS($Z154,COLUMN(),4,1,"Monitoraggio"))="","",INDIRECT(ADDRESS($Z154,COLUMN(),4,1,"Monitoraggio"))),"")</f>
        <v/>
      </c>
      <c r="AY154" s="79" t="str" cm="1">
        <f t="array" aca="1" ref="AY154" ca="1">IFERROR(IF(INDIRECT(ADDRESS($Z154,COLUMN(),4,1,"Monitoraggio"))="","",INDIRECT(ADDRESS($Z154,COLUMN(),4,1,"Monitoraggio"))),"")</f>
        <v/>
      </c>
      <c r="AZ154" s="84" t="str" cm="1">
        <f t="array" aca="1" ref="AZ154" ca="1">IFERROR(IF(INDIRECT(ADDRESS($Z154,COLUMN(),4,1,"Monitoraggio"))="","",INDIRECT(ADDRESS($Z154,COLUMN(),4,1,"Monitoraggio"))),"")</f>
        <v/>
      </c>
      <c r="BA154" s="81" t="str" cm="1">
        <f t="array" aca="1" ref="BA154" ca="1">IFERROR(IF(INDIRECT(ADDRESS($Z154,COLUMN(),4,1,"Monitoraggio"))="","",INDIRECT(ADDRESS($Z154,COLUMN(),4,1,"Monitoraggio"))),"")</f>
        <v/>
      </c>
      <c r="BB154" s="86" t="str" cm="1">
        <f t="array" aca="1" ref="BB154" ca="1">IFERROR(IF(INDIRECT(ADDRESS($Z154,COLUMN(),4,1,"Monitoraggio"))="","",INDIRECT(ADDRESS($Z154,COLUMN(),4,1,"Monitoraggio"))),"")</f>
        <v/>
      </c>
      <c r="BC154" s="79" t="str" cm="1">
        <f t="array" aca="1" ref="BC154" ca="1">IFERROR(IF(INDIRECT(ADDRESS($Z154,COLUMN(),4,1,"Monitoraggio"))="","",INDIRECT(ADDRESS($Z154,COLUMN(),4,1,"Monitoraggio"))),"")</f>
        <v/>
      </c>
      <c r="BD154" s="79" t="str" cm="1">
        <f t="array" aca="1" ref="BD154" ca="1">IFERROR(IF(INDIRECT(ADDRESS($Z154,COLUMN(),4,1,"Monitoraggio"))="","",INDIRECT(ADDRESS($Z154,COLUMN(),4,1,"Monitoraggio"))),"")</f>
        <v/>
      </c>
      <c r="BE154" s="79" t="str" cm="1">
        <f t="array" aca="1" ref="BE154" ca="1">IFERROR(IF(INDIRECT(ADDRESS($Z154,COLUMN(),4,1,"Monitoraggio"))="","",INDIRECT(ADDRESS($Z154,COLUMN(),4,1,"Monitoraggio"))),"")</f>
        <v/>
      </c>
      <c r="BF154" s="79" t="str" cm="1">
        <f t="array" aca="1" ref="BF154" ca="1">IFERROR(IF(INDIRECT(ADDRESS($Z154,COLUMN(),4,1,"Monitoraggio"))="","",INDIRECT(ADDRESS($Z154,COLUMN(),4,1,"Monitoraggio"))),"")</f>
        <v/>
      </c>
      <c r="BG154" s="114" t="str" cm="1">
        <f t="array" aca="1" ref="BG154" ca="1">IFERROR(IF(INDIRECT(ADDRESS($Z154,COLUMN(),4,1,"Monitoraggio"))="","",INDIRECT(ADDRESS($Z154,COLUMN(),4,1,"Monitoraggio"))),"")</f>
        <v/>
      </c>
      <c r="BH154" s="48" t="str" cm="1">
        <f t="array" aca="1" ref="BH154" ca="1">IFERROR(IF(INDIRECT(ADDRESS($Z154,COLUMN(),4,1,"Monitoraggio"))="","",INDIRECT(ADDRESS($Z154,COLUMN(),4,1,"Monitoraggio"))),"")</f>
        <v/>
      </c>
      <c r="BI154" s="84" t="str" cm="1">
        <f t="array" aca="1" ref="BI154" ca="1">IFERROR(IF(INDIRECT(ADDRESS($Z154,COLUMN(),4,1,"Monitoraggio"))="","",INDIRECT(ADDRESS($Z154,COLUMN(),4,1,"Monitoraggio"))),"")</f>
        <v/>
      </c>
      <c r="BJ154" s="81" t="str" cm="1">
        <f t="array" aca="1" ref="BJ154" ca="1">IFERROR(IF(INDIRECT(ADDRESS($Z154,COLUMN(),4,1,"Monitoraggio"))="","",INDIRECT(ADDRESS($Z154,COLUMN(),4,1,"Monitoraggio"))),"")</f>
        <v/>
      </c>
    </row>
    <row r="155" spans="26:62" x14ac:dyDescent="0.2">
      <c r="Z155" s="132" t="str">
        <f>IFERROR(MATCH(ROW()-9,Monitoraggio!Y$1:Y$1000,0),"")</f>
        <v/>
      </c>
      <c r="AA155" s="60" t="str" cm="1">
        <f t="array" aca="1" ref="AA155" ca="1">IFERROR(IF(INDIRECT(ADDRESS($Z155,COLUMN(),4,1,"Monitoraggio"))="","",INDIRECT(ADDRESS($Z155,COLUMN(),4,1,"Monitoraggio"))),"")</f>
        <v/>
      </c>
      <c r="AB155" s="114" t="str" cm="1">
        <f t="array" aca="1" ref="AB155" ca="1">IFERROR(IF(INDIRECT(ADDRESS($Z155,COLUMN(),4,1,"Monitoraggio"))="","",INDIRECT(ADDRESS($Z155,COLUMN(),4,1,"Monitoraggio"))),"")</f>
        <v/>
      </c>
      <c r="AC155" s="114" t="str" cm="1">
        <f t="array" aca="1" ref="AC155" ca="1">IFERROR(IF(INDIRECT(ADDRESS($Z155,COLUMN(),4,1,"Monitoraggio"))="","",INDIRECT(ADDRESS($Z155,COLUMN(),4,1,"Monitoraggio"))),"")</f>
        <v/>
      </c>
      <c r="AD155" s="48" t="str" cm="1">
        <f t="array" aca="1" ref="AD155" ca="1">IFERROR(IF(INDIRECT(ADDRESS($Z155,COLUMN(),4,1,"Monitoraggio"))="","",INDIRECT(ADDRESS($Z155,COLUMN(),4,1,"Monitoraggio"))),"")</f>
        <v/>
      </c>
      <c r="AE155" s="61" t="str" cm="1">
        <f t="array" aca="1" ref="AE155" ca="1">IFERROR(IF(INDIRECT(ADDRESS($Z155,COLUMN(),4,1,"Monitoraggio"))="","",INDIRECT(ADDRESS($Z155,COLUMN(),4,1,"Monitoraggio"))),"")</f>
        <v/>
      </c>
      <c r="AF155" s="116" t="str" cm="1">
        <f t="array" aca="1" ref="AF155" ca="1">IFERROR(IF(INDIRECT(ADDRESS($Z155,COLUMN(),4,1,"Monitoraggio"))="","",INDIRECT(ADDRESS($Z155,COLUMN(),4,1,"Monitoraggio"))),"")</f>
        <v/>
      </c>
      <c r="AG155" s="61" t="str" cm="1">
        <f t="array" aca="1" ref="AG155" ca="1">IFERROR(IF(INDIRECT(ADDRESS($Z155,COLUMN(),4,1,"Monitoraggio"))="","",INDIRECT(ADDRESS($Z155,COLUMN(),4,1,"Monitoraggio"))),"")</f>
        <v/>
      </c>
      <c r="AH155" s="116" t="str" cm="1">
        <f t="array" aca="1" ref="AH155" ca="1">IFERROR(IF(INDIRECT(ADDRESS($Z155,COLUMN(),4,1,"Monitoraggio"))="","",INDIRECT(ADDRESS($Z155,COLUMN(),4,1,"Monitoraggio"))),"")</f>
        <v/>
      </c>
      <c r="AI155" s="114" t="str" cm="1">
        <f t="array" aca="1" ref="AI155" ca="1">IFERROR(IF(INDIRECT(ADDRESS($Z155,COLUMN(),4,1,"Monitoraggio"))="","",INDIRECT(ADDRESS($Z155,COLUMN(),4,1,"Monitoraggio"))),"")</f>
        <v/>
      </c>
      <c r="AJ155" s="118" t="str" cm="1">
        <f t="array" aca="1" ref="AJ155" ca="1">IFERROR(IF(INDIRECT(ADDRESS($Z155,COLUMN(),4,1,"Monitoraggio"))="","",INDIRECT(ADDRESS($Z155,COLUMN(),4,1,"Monitoraggio"))),"")</f>
        <v/>
      </c>
      <c r="AK155" s="119" t="str" cm="1">
        <f t="array" aca="1" ref="AK155" ca="1">IFERROR(IF(INDIRECT(ADDRESS($Z155,COLUMN(),4,1,"Monitoraggio"))="","",INDIRECT(ADDRESS($Z155,COLUMN(),4,1,"Monitoraggio"))),"")</f>
        <v/>
      </c>
      <c r="AL155" s="79" t="str" cm="1">
        <f t="array" aca="1" ref="AL155" ca="1">IFERROR(IF(INDIRECT(ADDRESS($Z155,COLUMN(),4,1,"Monitoraggio"))="","",INDIRECT(ADDRESS($Z155,COLUMN(),4,1,"Monitoraggio"))),"")</f>
        <v/>
      </c>
      <c r="AM155" s="77" t="str" cm="1">
        <f t="array" aca="1" ref="AM155" ca="1">IFERROR(IF(INDIRECT(ADDRESS($Z155,COLUMN(),4,1,"Monitoraggio"))="","",INDIRECT(ADDRESS($Z155,COLUMN(),4,1,"Monitoraggio"))),"")</f>
        <v/>
      </c>
      <c r="AN155" s="79" t="str" cm="1">
        <f t="array" aca="1" ref="AN155" ca="1">IFERROR(IF(INDIRECT(ADDRESS($Z155,COLUMN(),4,1,"Monitoraggio"))="","",INDIRECT(ADDRESS($Z155,COLUMN(),4,1,"Monitoraggio"))),"")</f>
        <v/>
      </c>
      <c r="AO155" s="79" t="str" cm="1">
        <f t="array" aca="1" ref="AO155" ca="1">IFERROR(IF(INDIRECT(ADDRESS($Z155,COLUMN(),4,1,"Monitoraggio"))="","",INDIRECT(ADDRESS($Z155,COLUMN(),4,1,"Monitoraggio"))),"")</f>
        <v/>
      </c>
      <c r="AP155" s="79" t="str" cm="1">
        <f t="array" aca="1" ref="AP155" ca="1">IFERROR(IF(INDIRECT(ADDRESS($Z155,COLUMN(),4,1,"Monitoraggio"))="","",INDIRECT(ADDRESS($Z155,COLUMN(),4,1,"Monitoraggio"))),"")</f>
        <v/>
      </c>
      <c r="AQ155" s="81" t="str" cm="1">
        <f t="array" aca="1" ref="AQ155" ca="1">IFERROR(IF(INDIRECT(ADDRESS($Z155,COLUMN(),4,1,"Monitoraggio"))="","",INDIRECT(ADDRESS($Z155,COLUMN(),4,1,"Monitoraggio"))),"")</f>
        <v/>
      </c>
      <c r="AR155" s="122" t="str" cm="1">
        <f t="array" aca="1" ref="AR155" ca="1">IFERROR(IF(INDIRECT(ADDRESS($Z155,COLUMN(),4,1,"Monitoraggio"))="","",INDIRECT(ADDRESS($Z155,COLUMN(),4,1,"Monitoraggio"))),"")</f>
        <v/>
      </c>
      <c r="AS155" s="118" t="str" cm="1">
        <f t="array" aca="1" ref="AS155" ca="1">IFERROR(IF(INDIRECT(ADDRESS($Z155,COLUMN(),4,1,"Monitoraggio"))="","",INDIRECT(ADDRESS($Z155,COLUMN(),4,1,"Monitoraggio"))),"")</f>
        <v/>
      </c>
      <c r="AT155" s="119" t="str" cm="1">
        <f t="array" aca="1" ref="AT155" ca="1">IFERROR(IF(INDIRECT(ADDRESS($Z155,COLUMN(),4,1,"Monitoraggio"))="","",INDIRECT(ADDRESS($Z155,COLUMN(),4,1,"Monitoraggio"))),"")</f>
        <v/>
      </c>
      <c r="AU155" s="79" t="str" cm="1">
        <f t="array" aca="1" ref="AU155" ca="1">IFERROR(IF(INDIRECT(ADDRESS($Z155,COLUMN(),4,1,"Monitoraggio"))="","",INDIRECT(ADDRESS($Z155,COLUMN(),4,1,"Monitoraggio"))),"")</f>
        <v/>
      </c>
      <c r="AV155" s="119" t="str" cm="1">
        <f t="array" aca="1" ref="AV155" ca="1">IFERROR(IF(INDIRECT(ADDRESS($Z155,COLUMN(),4,1,"Monitoraggio"))="","",INDIRECT(ADDRESS($Z155,COLUMN(),4,1,"Monitoraggio"))),"")</f>
        <v/>
      </c>
      <c r="AW155" s="124" t="str" cm="1">
        <f t="array" aca="1" ref="AW155" ca="1">IFERROR(IF(INDIRECT(ADDRESS($Z155,COLUMN(),4,1,"Monitoraggio"))="","",INDIRECT(ADDRESS($Z155,COLUMN(),4,1,"Monitoraggio"))),"")</f>
        <v/>
      </c>
      <c r="AX155" s="62" t="str" cm="1">
        <f t="array" aca="1" ref="AX155" ca="1">IFERROR(IF(INDIRECT(ADDRESS($Z155,COLUMN(),4,1,"Monitoraggio"))="","",INDIRECT(ADDRESS($Z155,COLUMN(),4,1,"Monitoraggio"))),"")</f>
        <v/>
      </c>
      <c r="AY155" s="79" t="str" cm="1">
        <f t="array" aca="1" ref="AY155" ca="1">IFERROR(IF(INDIRECT(ADDRESS($Z155,COLUMN(),4,1,"Monitoraggio"))="","",INDIRECT(ADDRESS($Z155,COLUMN(),4,1,"Monitoraggio"))),"")</f>
        <v/>
      </c>
      <c r="AZ155" s="84" t="str" cm="1">
        <f t="array" aca="1" ref="AZ155" ca="1">IFERROR(IF(INDIRECT(ADDRESS($Z155,COLUMN(),4,1,"Monitoraggio"))="","",INDIRECT(ADDRESS($Z155,COLUMN(),4,1,"Monitoraggio"))),"")</f>
        <v/>
      </c>
      <c r="BA155" s="81" t="str" cm="1">
        <f t="array" aca="1" ref="BA155" ca="1">IFERROR(IF(INDIRECT(ADDRESS($Z155,COLUMN(),4,1,"Monitoraggio"))="","",INDIRECT(ADDRESS($Z155,COLUMN(),4,1,"Monitoraggio"))),"")</f>
        <v/>
      </c>
      <c r="BB155" s="86" t="str" cm="1">
        <f t="array" aca="1" ref="BB155" ca="1">IFERROR(IF(INDIRECT(ADDRESS($Z155,COLUMN(),4,1,"Monitoraggio"))="","",INDIRECT(ADDRESS($Z155,COLUMN(),4,1,"Monitoraggio"))),"")</f>
        <v/>
      </c>
      <c r="BC155" s="79" t="str" cm="1">
        <f t="array" aca="1" ref="BC155" ca="1">IFERROR(IF(INDIRECT(ADDRESS($Z155,COLUMN(),4,1,"Monitoraggio"))="","",INDIRECT(ADDRESS($Z155,COLUMN(),4,1,"Monitoraggio"))),"")</f>
        <v/>
      </c>
      <c r="BD155" s="79" t="str" cm="1">
        <f t="array" aca="1" ref="BD155" ca="1">IFERROR(IF(INDIRECT(ADDRESS($Z155,COLUMN(),4,1,"Monitoraggio"))="","",INDIRECT(ADDRESS($Z155,COLUMN(),4,1,"Monitoraggio"))),"")</f>
        <v/>
      </c>
      <c r="BE155" s="79" t="str" cm="1">
        <f t="array" aca="1" ref="BE155" ca="1">IFERROR(IF(INDIRECT(ADDRESS($Z155,COLUMN(),4,1,"Monitoraggio"))="","",INDIRECT(ADDRESS($Z155,COLUMN(),4,1,"Monitoraggio"))),"")</f>
        <v/>
      </c>
      <c r="BF155" s="79" t="str" cm="1">
        <f t="array" aca="1" ref="BF155" ca="1">IFERROR(IF(INDIRECT(ADDRESS($Z155,COLUMN(),4,1,"Monitoraggio"))="","",INDIRECT(ADDRESS($Z155,COLUMN(),4,1,"Monitoraggio"))),"")</f>
        <v/>
      </c>
      <c r="BG155" s="114" t="str" cm="1">
        <f t="array" aca="1" ref="BG155" ca="1">IFERROR(IF(INDIRECT(ADDRESS($Z155,COLUMN(),4,1,"Monitoraggio"))="","",INDIRECT(ADDRESS($Z155,COLUMN(),4,1,"Monitoraggio"))),"")</f>
        <v/>
      </c>
      <c r="BH155" s="48" t="str" cm="1">
        <f t="array" aca="1" ref="BH155" ca="1">IFERROR(IF(INDIRECT(ADDRESS($Z155,COLUMN(),4,1,"Monitoraggio"))="","",INDIRECT(ADDRESS($Z155,COLUMN(),4,1,"Monitoraggio"))),"")</f>
        <v/>
      </c>
      <c r="BI155" s="84" t="str" cm="1">
        <f t="array" aca="1" ref="BI155" ca="1">IFERROR(IF(INDIRECT(ADDRESS($Z155,COLUMN(),4,1,"Monitoraggio"))="","",INDIRECT(ADDRESS($Z155,COLUMN(),4,1,"Monitoraggio"))),"")</f>
        <v/>
      </c>
      <c r="BJ155" s="81" t="str" cm="1">
        <f t="array" aca="1" ref="BJ155" ca="1">IFERROR(IF(INDIRECT(ADDRESS($Z155,COLUMN(),4,1,"Monitoraggio"))="","",INDIRECT(ADDRESS($Z155,COLUMN(),4,1,"Monitoraggio"))),"")</f>
        <v/>
      </c>
    </row>
    <row r="156" spans="26:62" x14ac:dyDescent="0.2">
      <c r="Z156" s="132" t="str">
        <f>IFERROR(MATCH(ROW()-9,Monitoraggio!Y$1:Y$1000,0),"")</f>
        <v/>
      </c>
      <c r="AA156" s="60" t="str" cm="1">
        <f t="array" aca="1" ref="AA156" ca="1">IFERROR(IF(INDIRECT(ADDRESS($Z156,COLUMN(),4,1,"Monitoraggio"))="","",INDIRECT(ADDRESS($Z156,COLUMN(),4,1,"Monitoraggio"))),"")</f>
        <v/>
      </c>
      <c r="AB156" s="114" t="str" cm="1">
        <f t="array" aca="1" ref="AB156" ca="1">IFERROR(IF(INDIRECT(ADDRESS($Z156,COLUMN(),4,1,"Monitoraggio"))="","",INDIRECT(ADDRESS($Z156,COLUMN(),4,1,"Monitoraggio"))),"")</f>
        <v/>
      </c>
      <c r="AC156" s="114" t="str" cm="1">
        <f t="array" aca="1" ref="AC156" ca="1">IFERROR(IF(INDIRECT(ADDRESS($Z156,COLUMN(),4,1,"Monitoraggio"))="","",INDIRECT(ADDRESS($Z156,COLUMN(),4,1,"Monitoraggio"))),"")</f>
        <v/>
      </c>
      <c r="AD156" s="48" t="str" cm="1">
        <f t="array" aca="1" ref="AD156" ca="1">IFERROR(IF(INDIRECT(ADDRESS($Z156,COLUMN(),4,1,"Monitoraggio"))="","",INDIRECT(ADDRESS($Z156,COLUMN(),4,1,"Monitoraggio"))),"")</f>
        <v/>
      </c>
      <c r="AE156" s="61" t="str" cm="1">
        <f t="array" aca="1" ref="AE156" ca="1">IFERROR(IF(INDIRECT(ADDRESS($Z156,COLUMN(),4,1,"Monitoraggio"))="","",INDIRECT(ADDRESS($Z156,COLUMN(),4,1,"Monitoraggio"))),"")</f>
        <v/>
      </c>
      <c r="AF156" s="116" t="str" cm="1">
        <f t="array" aca="1" ref="AF156" ca="1">IFERROR(IF(INDIRECT(ADDRESS($Z156,COLUMN(),4,1,"Monitoraggio"))="","",INDIRECT(ADDRESS($Z156,COLUMN(),4,1,"Monitoraggio"))),"")</f>
        <v/>
      </c>
      <c r="AG156" s="61" t="str" cm="1">
        <f t="array" aca="1" ref="AG156" ca="1">IFERROR(IF(INDIRECT(ADDRESS($Z156,COLUMN(),4,1,"Monitoraggio"))="","",INDIRECT(ADDRESS($Z156,COLUMN(),4,1,"Monitoraggio"))),"")</f>
        <v/>
      </c>
      <c r="AH156" s="116" t="str" cm="1">
        <f t="array" aca="1" ref="AH156" ca="1">IFERROR(IF(INDIRECT(ADDRESS($Z156,COLUMN(),4,1,"Monitoraggio"))="","",INDIRECT(ADDRESS($Z156,COLUMN(),4,1,"Monitoraggio"))),"")</f>
        <v/>
      </c>
      <c r="AI156" s="114" t="str" cm="1">
        <f t="array" aca="1" ref="AI156" ca="1">IFERROR(IF(INDIRECT(ADDRESS($Z156,COLUMN(),4,1,"Monitoraggio"))="","",INDIRECT(ADDRESS($Z156,COLUMN(),4,1,"Monitoraggio"))),"")</f>
        <v/>
      </c>
      <c r="AJ156" s="118" t="str" cm="1">
        <f t="array" aca="1" ref="AJ156" ca="1">IFERROR(IF(INDIRECT(ADDRESS($Z156,COLUMN(),4,1,"Monitoraggio"))="","",INDIRECT(ADDRESS($Z156,COLUMN(),4,1,"Monitoraggio"))),"")</f>
        <v/>
      </c>
      <c r="AK156" s="119" t="str" cm="1">
        <f t="array" aca="1" ref="AK156" ca="1">IFERROR(IF(INDIRECT(ADDRESS($Z156,COLUMN(),4,1,"Monitoraggio"))="","",INDIRECT(ADDRESS($Z156,COLUMN(),4,1,"Monitoraggio"))),"")</f>
        <v/>
      </c>
      <c r="AL156" s="79" t="str" cm="1">
        <f t="array" aca="1" ref="AL156" ca="1">IFERROR(IF(INDIRECT(ADDRESS($Z156,COLUMN(),4,1,"Monitoraggio"))="","",INDIRECT(ADDRESS($Z156,COLUMN(),4,1,"Monitoraggio"))),"")</f>
        <v/>
      </c>
      <c r="AM156" s="77" t="str" cm="1">
        <f t="array" aca="1" ref="AM156" ca="1">IFERROR(IF(INDIRECT(ADDRESS($Z156,COLUMN(),4,1,"Monitoraggio"))="","",INDIRECT(ADDRESS($Z156,COLUMN(),4,1,"Monitoraggio"))),"")</f>
        <v/>
      </c>
      <c r="AN156" s="79" t="str" cm="1">
        <f t="array" aca="1" ref="AN156" ca="1">IFERROR(IF(INDIRECT(ADDRESS($Z156,COLUMN(),4,1,"Monitoraggio"))="","",INDIRECT(ADDRESS($Z156,COLUMN(),4,1,"Monitoraggio"))),"")</f>
        <v/>
      </c>
      <c r="AO156" s="79" t="str" cm="1">
        <f t="array" aca="1" ref="AO156" ca="1">IFERROR(IF(INDIRECT(ADDRESS($Z156,COLUMN(),4,1,"Monitoraggio"))="","",INDIRECT(ADDRESS($Z156,COLUMN(),4,1,"Monitoraggio"))),"")</f>
        <v/>
      </c>
      <c r="AP156" s="79" t="str" cm="1">
        <f t="array" aca="1" ref="AP156" ca="1">IFERROR(IF(INDIRECT(ADDRESS($Z156,COLUMN(),4,1,"Monitoraggio"))="","",INDIRECT(ADDRESS($Z156,COLUMN(),4,1,"Monitoraggio"))),"")</f>
        <v/>
      </c>
      <c r="AQ156" s="81" t="str" cm="1">
        <f t="array" aca="1" ref="AQ156" ca="1">IFERROR(IF(INDIRECT(ADDRESS($Z156,COLUMN(),4,1,"Monitoraggio"))="","",INDIRECT(ADDRESS($Z156,COLUMN(),4,1,"Monitoraggio"))),"")</f>
        <v/>
      </c>
      <c r="AR156" s="122" t="str" cm="1">
        <f t="array" aca="1" ref="AR156" ca="1">IFERROR(IF(INDIRECT(ADDRESS($Z156,COLUMN(),4,1,"Monitoraggio"))="","",INDIRECT(ADDRESS($Z156,COLUMN(),4,1,"Monitoraggio"))),"")</f>
        <v/>
      </c>
      <c r="AS156" s="118" t="str" cm="1">
        <f t="array" aca="1" ref="AS156" ca="1">IFERROR(IF(INDIRECT(ADDRESS($Z156,COLUMN(),4,1,"Monitoraggio"))="","",INDIRECT(ADDRESS($Z156,COLUMN(),4,1,"Monitoraggio"))),"")</f>
        <v/>
      </c>
      <c r="AT156" s="119" t="str" cm="1">
        <f t="array" aca="1" ref="AT156" ca="1">IFERROR(IF(INDIRECT(ADDRESS($Z156,COLUMN(),4,1,"Monitoraggio"))="","",INDIRECT(ADDRESS($Z156,COLUMN(),4,1,"Monitoraggio"))),"")</f>
        <v/>
      </c>
      <c r="AU156" s="79" t="str" cm="1">
        <f t="array" aca="1" ref="AU156" ca="1">IFERROR(IF(INDIRECT(ADDRESS($Z156,COLUMN(),4,1,"Monitoraggio"))="","",INDIRECT(ADDRESS($Z156,COLUMN(),4,1,"Monitoraggio"))),"")</f>
        <v/>
      </c>
      <c r="AV156" s="119" t="str" cm="1">
        <f t="array" aca="1" ref="AV156" ca="1">IFERROR(IF(INDIRECT(ADDRESS($Z156,COLUMN(),4,1,"Monitoraggio"))="","",INDIRECT(ADDRESS($Z156,COLUMN(),4,1,"Monitoraggio"))),"")</f>
        <v/>
      </c>
      <c r="AW156" s="124" t="str" cm="1">
        <f t="array" aca="1" ref="AW156" ca="1">IFERROR(IF(INDIRECT(ADDRESS($Z156,COLUMN(),4,1,"Monitoraggio"))="","",INDIRECT(ADDRESS($Z156,COLUMN(),4,1,"Monitoraggio"))),"")</f>
        <v/>
      </c>
      <c r="AX156" s="62" t="str" cm="1">
        <f t="array" aca="1" ref="AX156" ca="1">IFERROR(IF(INDIRECT(ADDRESS($Z156,COLUMN(),4,1,"Monitoraggio"))="","",INDIRECT(ADDRESS($Z156,COLUMN(),4,1,"Monitoraggio"))),"")</f>
        <v/>
      </c>
      <c r="AY156" s="79" t="str" cm="1">
        <f t="array" aca="1" ref="AY156" ca="1">IFERROR(IF(INDIRECT(ADDRESS($Z156,COLUMN(),4,1,"Monitoraggio"))="","",INDIRECT(ADDRESS($Z156,COLUMN(),4,1,"Monitoraggio"))),"")</f>
        <v/>
      </c>
      <c r="AZ156" s="84" t="str" cm="1">
        <f t="array" aca="1" ref="AZ156" ca="1">IFERROR(IF(INDIRECT(ADDRESS($Z156,COLUMN(),4,1,"Monitoraggio"))="","",INDIRECT(ADDRESS($Z156,COLUMN(),4,1,"Monitoraggio"))),"")</f>
        <v/>
      </c>
      <c r="BA156" s="81" t="str" cm="1">
        <f t="array" aca="1" ref="BA156" ca="1">IFERROR(IF(INDIRECT(ADDRESS($Z156,COLUMN(),4,1,"Monitoraggio"))="","",INDIRECT(ADDRESS($Z156,COLUMN(),4,1,"Monitoraggio"))),"")</f>
        <v/>
      </c>
      <c r="BB156" s="86" t="str" cm="1">
        <f t="array" aca="1" ref="BB156" ca="1">IFERROR(IF(INDIRECT(ADDRESS($Z156,COLUMN(),4,1,"Monitoraggio"))="","",INDIRECT(ADDRESS($Z156,COLUMN(),4,1,"Monitoraggio"))),"")</f>
        <v/>
      </c>
      <c r="BC156" s="79" t="str" cm="1">
        <f t="array" aca="1" ref="BC156" ca="1">IFERROR(IF(INDIRECT(ADDRESS($Z156,COLUMN(),4,1,"Monitoraggio"))="","",INDIRECT(ADDRESS($Z156,COLUMN(),4,1,"Monitoraggio"))),"")</f>
        <v/>
      </c>
      <c r="BD156" s="79" t="str" cm="1">
        <f t="array" aca="1" ref="BD156" ca="1">IFERROR(IF(INDIRECT(ADDRESS($Z156,COLUMN(),4,1,"Monitoraggio"))="","",INDIRECT(ADDRESS($Z156,COLUMN(),4,1,"Monitoraggio"))),"")</f>
        <v/>
      </c>
      <c r="BE156" s="79" t="str" cm="1">
        <f t="array" aca="1" ref="BE156" ca="1">IFERROR(IF(INDIRECT(ADDRESS($Z156,COLUMN(),4,1,"Monitoraggio"))="","",INDIRECT(ADDRESS($Z156,COLUMN(),4,1,"Monitoraggio"))),"")</f>
        <v/>
      </c>
      <c r="BF156" s="79" t="str" cm="1">
        <f t="array" aca="1" ref="BF156" ca="1">IFERROR(IF(INDIRECT(ADDRESS($Z156,COLUMN(),4,1,"Monitoraggio"))="","",INDIRECT(ADDRESS($Z156,COLUMN(),4,1,"Monitoraggio"))),"")</f>
        <v/>
      </c>
      <c r="BG156" s="114" t="str" cm="1">
        <f t="array" aca="1" ref="BG156" ca="1">IFERROR(IF(INDIRECT(ADDRESS($Z156,COLUMN(),4,1,"Monitoraggio"))="","",INDIRECT(ADDRESS($Z156,COLUMN(),4,1,"Monitoraggio"))),"")</f>
        <v/>
      </c>
      <c r="BH156" s="48" t="str" cm="1">
        <f t="array" aca="1" ref="BH156" ca="1">IFERROR(IF(INDIRECT(ADDRESS($Z156,COLUMN(),4,1,"Monitoraggio"))="","",INDIRECT(ADDRESS($Z156,COLUMN(),4,1,"Monitoraggio"))),"")</f>
        <v/>
      </c>
      <c r="BI156" s="84" t="str" cm="1">
        <f t="array" aca="1" ref="BI156" ca="1">IFERROR(IF(INDIRECT(ADDRESS($Z156,COLUMN(),4,1,"Monitoraggio"))="","",INDIRECT(ADDRESS($Z156,COLUMN(),4,1,"Monitoraggio"))),"")</f>
        <v/>
      </c>
      <c r="BJ156" s="81" t="str" cm="1">
        <f t="array" aca="1" ref="BJ156" ca="1">IFERROR(IF(INDIRECT(ADDRESS($Z156,COLUMN(),4,1,"Monitoraggio"))="","",INDIRECT(ADDRESS($Z156,COLUMN(),4,1,"Monitoraggio"))),"")</f>
        <v/>
      </c>
    </row>
    <row r="157" spans="26:62" x14ac:dyDescent="0.2">
      <c r="Z157" s="132" t="str">
        <f>IFERROR(MATCH(ROW()-9,Monitoraggio!Y$1:Y$1000,0),"")</f>
        <v/>
      </c>
      <c r="AA157" s="60" t="str" cm="1">
        <f t="array" aca="1" ref="AA157" ca="1">IFERROR(IF(INDIRECT(ADDRESS($Z157,COLUMN(),4,1,"Monitoraggio"))="","",INDIRECT(ADDRESS($Z157,COLUMN(),4,1,"Monitoraggio"))),"")</f>
        <v/>
      </c>
      <c r="AB157" s="114" t="str" cm="1">
        <f t="array" aca="1" ref="AB157" ca="1">IFERROR(IF(INDIRECT(ADDRESS($Z157,COLUMN(),4,1,"Monitoraggio"))="","",INDIRECT(ADDRESS($Z157,COLUMN(),4,1,"Monitoraggio"))),"")</f>
        <v/>
      </c>
      <c r="AC157" s="114" t="str" cm="1">
        <f t="array" aca="1" ref="AC157" ca="1">IFERROR(IF(INDIRECT(ADDRESS($Z157,COLUMN(),4,1,"Monitoraggio"))="","",INDIRECT(ADDRESS($Z157,COLUMN(),4,1,"Monitoraggio"))),"")</f>
        <v/>
      </c>
      <c r="AD157" s="48" t="str" cm="1">
        <f t="array" aca="1" ref="AD157" ca="1">IFERROR(IF(INDIRECT(ADDRESS($Z157,COLUMN(),4,1,"Monitoraggio"))="","",INDIRECT(ADDRESS($Z157,COLUMN(),4,1,"Monitoraggio"))),"")</f>
        <v/>
      </c>
      <c r="AE157" s="61" t="str" cm="1">
        <f t="array" aca="1" ref="AE157" ca="1">IFERROR(IF(INDIRECT(ADDRESS($Z157,COLUMN(),4,1,"Monitoraggio"))="","",INDIRECT(ADDRESS($Z157,COLUMN(),4,1,"Monitoraggio"))),"")</f>
        <v/>
      </c>
      <c r="AF157" s="116" t="str" cm="1">
        <f t="array" aca="1" ref="AF157" ca="1">IFERROR(IF(INDIRECT(ADDRESS($Z157,COLUMN(),4,1,"Monitoraggio"))="","",INDIRECT(ADDRESS($Z157,COLUMN(),4,1,"Monitoraggio"))),"")</f>
        <v/>
      </c>
      <c r="AG157" s="61" t="str" cm="1">
        <f t="array" aca="1" ref="AG157" ca="1">IFERROR(IF(INDIRECT(ADDRESS($Z157,COLUMN(),4,1,"Monitoraggio"))="","",INDIRECT(ADDRESS($Z157,COLUMN(),4,1,"Monitoraggio"))),"")</f>
        <v/>
      </c>
      <c r="AH157" s="116" t="str" cm="1">
        <f t="array" aca="1" ref="AH157" ca="1">IFERROR(IF(INDIRECT(ADDRESS($Z157,COLUMN(),4,1,"Monitoraggio"))="","",INDIRECT(ADDRESS($Z157,COLUMN(),4,1,"Monitoraggio"))),"")</f>
        <v/>
      </c>
      <c r="AI157" s="114" t="str" cm="1">
        <f t="array" aca="1" ref="AI157" ca="1">IFERROR(IF(INDIRECT(ADDRESS($Z157,COLUMN(),4,1,"Monitoraggio"))="","",INDIRECT(ADDRESS($Z157,COLUMN(),4,1,"Monitoraggio"))),"")</f>
        <v/>
      </c>
      <c r="AJ157" s="118" t="str" cm="1">
        <f t="array" aca="1" ref="AJ157" ca="1">IFERROR(IF(INDIRECT(ADDRESS($Z157,COLUMN(),4,1,"Monitoraggio"))="","",INDIRECT(ADDRESS($Z157,COLUMN(),4,1,"Monitoraggio"))),"")</f>
        <v/>
      </c>
      <c r="AK157" s="119" t="str" cm="1">
        <f t="array" aca="1" ref="AK157" ca="1">IFERROR(IF(INDIRECT(ADDRESS($Z157,COLUMN(),4,1,"Monitoraggio"))="","",INDIRECT(ADDRESS($Z157,COLUMN(),4,1,"Monitoraggio"))),"")</f>
        <v/>
      </c>
      <c r="AL157" s="79" t="str" cm="1">
        <f t="array" aca="1" ref="AL157" ca="1">IFERROR(IF(INDIRECT(ADDRESS($Z157,COLUMN(),4,1,"Monitoraggio"))="","",INDIRECT(ADDRESS($Z157,COLUMN(),4,1,"Monitoraggio"))),"")</f>
        <v/>
      </c>
      <c r="AM157" s="77" t="str" cm="1">
        <f t="array" aca="1" ref="AM157" ca="1">IFERROR(IF(INDIRECT(ADDRESS($Z157,COLUMN(),4,1,"Monitoraggio"))="","",INDIRECT(ADDRESS($Z157,COLUMN(),4,1,"Monitoraggio"))),"")</f>
        <v/>
      </c>
      <c r="AN157" s="79" t="str" cm="1">
        <f t="array" aca="1" ref="AN157" ca="1">IFERROR(IF(INDIRECT(ADDRESS($Z157,COLUMN(),4,1,"Monitoraggio"))="","",INDIRECT(ADDRESS($Z157,COLUMN(),4,1,"Monitoraggio"))),"")</f>
        <v/>
      </c>
      <c r="AO157" s="79" t="str" cm="1">
        <f t="array" aca="1" ref="AO157" ca="1">IFERROR(IF(INDIRECT(ADDRESS($Z157,COLUMN(),4,1,"Monitoraggio"))="","",INDIRECT(ADDRESS($Z157,COLUMN(),4,1,"Monitoraggio"))),"")</f>
        <v/>
      </c>
      <c r="AP157" s="79" t="str" cm="1">
        <f t="array" aca="1" ref="AP157" ca="1">IFERROR(IF(INDIRECT(ADDRESS($Z157,COLUMN(),4,1,"Monitoraggio"))="","",INDIRECT(ADDRESS($Z157,COLUMN(),4,1,"Monitoraggio"))),"")</f>
        <v/>
      </c>
      <c r="AQ157" s="81" t="str" cm="1">
        <f t="array" aca="1" ref="AQ157" ca="1">IFERROR(IF(INDIRECT(ADDRESS($Z157,COLUMN(),4,1,"Monitoraggio"))="","",INDIRECT(ADDRESS($Z157,COLUMN(),4,1,"Monitoraggio"))),"")</f>
        <v/>
      </c>
      <c r="AR157" s="122" t="str" cm="1">
        <f t="array" aca="1" ref="AR157" ca="1">IFERROR(IF(INDIRECT(ADDRESS($Z157,COLUMN(),4,1,"Monitoraggio"))="","",INDIRECT(ADDRESS($Z157,COLUMN(),4,1,"Monitoraggio"))),"")</f>
        <v/>
      </c>
      <c r="AS157" s="118" t="str" cm="1">
        <f t="array" aca="1" ref="AS157" ca="1">IFERROR(IF(INDIRECT(ADDRESS($Z157,COLUMN(),4,1,"Monitoraggio"))="","",INDIRECT(ADDRESS($Z157,COLUMN(),4,1,"Monitoraggio"))),"")</f>
        <v/>
      </c>
      <c r="AT157" s="119" t="str" cm="1">
        <f t="array" aca="1" ref="AT157" ca="1">IFERROR(IF(INDIRECT(ADDRESS($Z157,COLUMN(),4,1,"Monitoraggio"))="","",INDIRECT(ADDRESS($Z157,COLUMN(),4,1,"Monitoraggio"))),"")</f>
        <v/>
      </c>
      <c r="AU157" s="79" t="str" cm="1">
        <f t="array" aca="1" ref="AU157" ca="1">IFERROR(IF(INDIRECT(ADDRESS($Z157,COLUMN(),4,1,"Monitoraggio"))="","",INDIRECT(ADDRESS($Z157,COLUMN(),4,1,"Monitoraggio"))),"")</f>
        <v/>
      </c>
      <c r="AV157" s="119" t="str" cm="1">
        <f t="array" aca="1" ref="AV157" ca="1">IFERROR(IF(INDIRECT(ADDRESS($Z157,COLUMN(),4,1,"Monitoraggio"))="","",INDIRECT(ADDRESS($Z157,COLUMN(),4,1,"Monitoraggio"))),"")</f>
        <v/>
      </c>
      <c r="AW157" s="124" t="str" cm="1">
        <f t="array" aca="1" ref="AW157" ca="1">IFERROR(IF(INDIRECT(ADDRESS($Z157,COLUMN(),4,1,"Monitoraggio"))="","",INDIRECT(ADDRESS($Z157,COLUMN(),4,1,"Monitoraggio"))),"")</f>
        <v/>
      </c>
      <c r="AX157" s="62" t="str" cm="1">
        <f t="array" aca="1" ref="AX157" ca="1">IFERROR(IF(INDIRECT(ADDRESS($Z157,COLUMN(),4,1,"Monitoraggio"))="","",INDIRECT(ADDRESS($Z157,COLUMN(),4,1,"Monitoraggio"))),"")</f>
        <v/>
      </c>
      <c r="AY157" s="79" t="str" cm="1">
        <f t="array" aca="1" ref="AY157" ca="1">IFERROR(IF(INDIRECT(ADDRESS($Z157,COLUMN(),4,1,"Monitoraggio"))="","",INDIRECT(ADDRESS($Z157,COLUMN(),4,1,"Monitoraggio"))),"")</f>
        <v/>
      </c>
      <c r="AZ157" s="84" t="str" cm="1">
        <f t="array" aca="1" ref="AZ157" ca="1">IFERROR(IF(INDIRECT(ADDRESS($Z157,COLUMN(),4,1,"Monitoraggio"))="","",INDIRECT(ADDRESS($Z157,COLUMN(),4,1,"Monitoraggio"))),"")</f>
        <v/>
      </c>
      <c r="BA157" s="81" t="str" cm="1">
        <f t="array" aca="1" ref="BA157" ca="1">IFERROR(IF(INDIRECT(ADDRESS($Z157,COLUMN(),4,1,"Monitoraggio"))="","",INDIRECT(ADDRESS($Z157,COLUMN(),4,1,"Monitoraggio"))),"")</f>
        <v/>
      </c>
      <c r="BB157" s="86" t="str" cm="1">
        <f t="array" aca="1" ref="BB157" ca="1">IFERROR(IF(INDIRECT(ADDRESS($Z157,COLUMN(),4,1,"Monitoraggio"))="","",INDIRECT(ADDRESS($Z157,COLUMN(),4,1,"Monitoraggio"))),"")</f>
        <v/>
      </c>
      <c r="BC157" s="79" t="str" cm="1">
        <f t="array" aca="1" ref="BC157" ca="1">IFERROR(IF(INDIRECT(ADDRESS($Z157,COLUMN(),4,1,"Monitoraggio"))="","",INDIRECT(ADDRESS($Z157,COLUMN(),4,1,"Monitoraggio"))),"")</f>
        <v/>
      </c>
      <c r="BD157" s="79" t="str" cm="1">
        <f t="array" aca="1" ref="BD157" ca="1">IFERROR(IF(INDIRECT(ADDRESS($Z157,COLUMN(),4,1,"Monitoraggio"))="","",INDIRECT(ADDRESS($Z157,COLUMN(),4,1,"Monitoraggio"))),"")</f>
        <v/>
      </c>
      <c r="BE157" s="79" t="str" cm="1">
        <f t="array" aca="1" ref="BE157" ca="1">IFERROR(IF(INDIRECT(ADDRESS($Z157,COLUMN(),4,1,"Monitoraggio"))="","",INDIRECT(ADDRESS($Z157,COLUMN(),4,1,"Monitoraggio"))),"")</f>
        <v/>
      </c>
      <c r="BF157" s="79" t="str" cm="1">
        <f t="array" aca="1" ref="BF157" ca="1">IFERROR(IF(INDIRECT(ADDRESS($Z157,COLUMN(),4,1,"Monitoraggio"))="","",INDIRECT(ADDRESS($Z157,COLUMN(),4,1,"Monitoraggio"))),"")</f>
        <v/>
      </c>
      <c r="BG157" s="114" t="str" cm="1">
        <f t="array" aca="1" ref="BG157" ca="1">IFERROR(IF(INDIRECT(ADDRESS($Z157,COLUMN(),4,1,"Monitoraggio"))="","",INDIRECT(ADDRESS($Z157,COLUMN(),4,1,"Monitoraggio"))),"")</f>
        <v/>
      </c>
      <c r="BH157" s="48" t="str" cm="1">
        <f t="array" aca="1" ref="BH157" ca="1">IFERROR(IF(INDIRECT(ADDRESS($Z157,COLUMN(),4,1,"Monitoraggio"))="","",INDIRECT(ADDRESS($Z157,COLUMN(),4,1,"Monitoraggio"))),"")</f>
        <v/>
      </c>
      <c r="BI157" s="84" t="str" cm="1">
        <f t="array" aca="1" ref="BI157" ca="1">IFERROR(IF(INDIRECT(ADDRESS($Z157,COLUMN(),4,1,"Monitoraggio"))="","",INDIRECT(ADDRESS($Z157,COLUMN(),4,1,"Monitoraggio"))),"")</f>
        <v/>
      </c>
      <c r="BJ157" s="81" t="str" cm="1">
        <f t="array" aca="1" ref="BJ157" ca="1">IFERROR(IF(INDIRECT(ADDRESS($Z157,COLUMN(),4,1,"Monitoraggio"))="","",INDIRECT(ADDRESS($Z157,COLUMN(),4,1,"Monitoraggio"))),"")</f>
        <v/>
      </c>
    </row>
    <row r="158" spans="26:62" x14ac:dyDescent="0.2">
      <c r="Z158" s="132" t="str">
        <f>IFERROR(MATCH(ROW()-9,Monitoraggio!Y$1:Y$1000,0),"")</f>
        <v/>
      </c>
      <c r="AA158" s="60" t="str" cm="1">
        <f t="array" aca="1" ref="AA158" ca="1">IFERROR(IF(INDIRECT(ADDRESS($Z158,COLUMN(),4,1,"Monitoraggio"))="","",INDIRECT(ADDRESS($Z158,COLUMN(),4,1,"Monitoraggio"))),"")</f>
        <v/>
      </c>
      <c r="AB158" s="114" t="str" cm="1">
        <f t="array" aca="1" ref="AB158" ca="1">IFERROR(IF(INDIRECT(ADDRESS($Z158,COLUMN(),4,1,"Monitoraggio"))="","",INDIRECT(ADDRESS($Z158,COLUMN(),4,1,"Monitoraggio"))),"")</f>
        <v/>
      </c>
      <c r="AC158" s="114" t="str" cm="1">
        <f t="array" aca="1" ref="AC158" ca="1">IFERROR(IF(INDIRECT(ADDRESS($Z158,COLUMN(),4,1,"Monitoraggio"))="","",INDIRECT(ADDRESS($Z158,COLUMN(),4,1,"Monitoraggio"))),"")</f>
        <v/>
      </c>
      <c r="AD158" s="48" t="str" cm="1">
        <f t="array" aca="1" ref="AD158" ca="1">IFERROR(IF(INDIRECT(ADDRESS($Z158,COLUMN(),4,1,"Monitoraggio"))="","",INDIRECT(ADDRESS($Z158,COLUMN(),4,1,"Monitoraggio"))),"")</f>
        <v/>
      </c>
      <c r="AE158" s="61" t="str" cm="1">
        <f t="array" aca="1" ref="AE158" ca="1">IFERROR(IF(INDIRECT(ADDRESS($Z158,COLUMN(),4,1,"Monitoraggio"))="","",INDIRECT(ADDRESS($Z158,COLUMN(),4,1,"Monitoraggio"))),"")</f>
        <v/>
      </c>
      <c r="AF158" s="116" t="str" cm="1">
        <f t="array" aca="1" ref="AF158" ca="1">IFERROR(IF(INDIRECT(ADDRESS($Z158,COLUMN(),4,1,"Monitoraggio"))="","",INDIRECT(ADDRESS($Z158,COLUMN(),4,1,"Monitoraggio"))),"")</f>
        <v/>
      </c>
      <c r="AG158" s="61" t="str" cm="1">
        <f t="array" aca="1" ref="AG158" ca="1">IFERROR(IF(INDIRECT(ADDRESS($Z158,COLUMN(),4,1,"Monitoraggio"))="","",INDIRECT(ADDRESS($Z158,COLUMN(),4,1,"Monitoraggio"))),"")</f>
        <v/>
      </c>
      <c r="AH158" s="116" t="str" cm="1">
        <f t="array" aca="1" ref="AH158" ca="1">IFERROR(IF(INDIRECT(ADDRESS($Z158,COLUMN(),4,1,"Monitoraggio"))="","",INDIRECT(ADDRESS($Z158,COLUMN(),4,1,"Monitoraggio"))),"")</f>
        <v/>
      </c>
      <c r="AI158" s="114" t="str" cm="1">
        <f t="array" aca="1" ref="AI158" ca="1">IFERROR(IF(INDIRECT(ADDRESS($Z158,COLUMN(),4,1,"Monitoraggio"))="","",INDIRECT(ADDRESS($Z158,COLUMN(),4,1,"Monitoraggio"))),"")</f>
        <v/>
      </c>
      <c r="AJ158" s="118" t="str" cm="1">
        <f t="array" aca="1" ref="AJ158" ca="1">IFERROR(IF(INDIRECT(ADDRESS($Z158,COLUMN(),4,1,"Monitoraggio"))="","",INDIRECT(ADDRESS($Z158,COLUMN(),4,1,"Monitoraggio"))),"")</f>
        <v/>
      </c>
      <c r="AK158" s="119" t="str" cm="1">
        <f t="array" aca="1" ref="AK158" ca="1">IFERROR(IF(INDIRECT(ADDRESS($Z158,COLUMN(),4,1,"Monitoraggio"))="","",INDIRECT(ADDRESS($Z158,COLUMN(),4,1,"Monitoraggio"))),"")</f>
        <v/>
      </c>
      <c r="AL158" s="79" t="str" cm="1">
        <f t="array" aca="1" ref="AL158" ca="1">IFERROR(IF(INDIRECT(ADDRESS($Z158,COLUMN(),4,1,"Monitoraggio"))="","",INDIRECT(ADDRESS($Z158,COLUMN(),4,1,"Monitoraggio"))),"")</f>
        <v/>
      </c>
      <c r="AM158" s="77" t="str" cm="1">
        <f t="array" aca="1" ref="AM158" ca="1">IFERROR(IF(INDIRECT(ADDRESS($Z158,COLUMN(),4,1,"Monitoraggio"))="","",INDIRECT(ADDRESS($Z158,COLUMN(),4,1,"Monitoraggio"))),"")</f>
        <v/>
      </c>
      <c r="AN158" s="79" t="str" cm="1">
        <f t="array" aca="1" ref="AN158" ca="1">IFERROR(IF(INDIRECT(ADDRESS($Z158,COLUMN(),4,1,"Monitoraggio"))="","",INDIRECT(ADDRESS($Z158,COLUMN(),4,1,"Monitoraggio"))),"")</f>
        <v/>
      </c>
      <c r="AO158" s="79" t="str" cm="1">
        <f t="array" aca="1" ref="AO158" ca="1">IFERROR(IF(INDIRECT(ADDRESS($Z158,COLUMN(),4,1,"Monitoraggio"))="","",INDIRECT(ADDRESS($Z158,COLUMN(),4,1,"Monitoraggio"))),"")</f>
        <v/>
      </c>
      <c r="AP158" s="79" t="str" cm="1">
        <f t="array" aca="1" ref="AP158" ca="1">IFERROR(IF(INDIRECT(ADDRESS($Z158,COLUMN(),4,1,"Monitoraggio"))="","",INDIRECT(ADDRESS($Z158,COLUMN(),4,1,"Monitoraggio"))),"")</f>
        <v/>
      </c>
      <c r="AQ158" s="81" t="str" cm="1">
        <f t="array" aca="1" ref="AQ158" ca="1">IFERROR(IF(INDIRECT(ADDRESS($Z158,COLUMN(),4,1,"Monitoraggio"))="","",INDIRECT(ADDRESS($Z158,COLUMN(),4,1,"Monitoraggio"))),"")</f>
        <v/>
      </c>
      <c r="AR158" s="122" t="str" cm="1">
        <f t="array" aca="1" ref="AR158" ca="1">IFERROR(IF(INDIRECT(ADDRESS($Z158,COLUMN(),4,1,"Monitoraggio"))="","",INDIRECT(ADDRESS($Z158,COLUMN(),4,1,"Monitoraggio"))),"")</f>
        <v/>
      </c>
      <c r="AS158" s="118" t="str" cm="1">
        <f t="array" aca="1" ref="AS158" ca="1">IFERROR(IF(INDIRECT(ADDRESS($Z158,COLUMN(),4,1,"Monitoraggio"))="","",INDIRECT(ADDRESS($Z158,COLUMN(),4,1,"Monitoraggio"))),"")</f>
        <v/>
      </c>
      <c r="AT158" s="119" t="str" cm="1">
        <f t="array" aca="1" ref="AT158" ca="1">IFERROR(IF(INDIRECT(ADDRESS($Z158,COLUMN(),4,1,"Monitoraggio"))="","",INDIRECT(ADDRESS($Z158,COLUMN(),4,1,"Monitoraggio"))),"")</f>
        <v/>
      </c>
      <c r="AU158" s="79" t="str" cm="1">
        <f t="array" aca="1" ref="AU158" ca="1">IFERROR(IF(INDIRECT(ADDRESS($Z158,COLUMN(),4,1,"Monitoraggio"))="","",INDIRECT(ADDRESS($Z158,COLUMN(),4,1,"Monitoraggio"))),"")</f>
        <v/>
      </c>
      <c r="AV158" s="119" t="str" cm="1">
        <f t="array" aca="1" ref="AV158" ca="1">IFERROR(IF(INDIRECT(ADDRESS($Z158,COLUMN(),4,1,"Monitoraggio"))="","",INDIRECT(ADDRESS($Z158,COLUMN(),4,1,"Monitoraggio"))),"")</f>
        <v/>
      </c>
      <c r="AW158" s="124" t="str" cm="1">
        <f t="array" aca="1" ref="AW158" ca="1">IFERROR(IF(INDIRECT(ADDRESS($Z158,COLUMN(),4,1,"Monitoraggio"))="","",INDIRECT(ADDRESS($Z158,COLUMN(),4,1,"Monitoraggio"))),"")</f>
        <v/>
      </c>
      <c r="AX158" s="62" t="str" cm="1">
        <f t="array" aca="1" ref="AX158" ca="1">IFERROR(IF(INDIRECT(ADDRESS($Z158,COLUMN(),4,1,"Monitoraggio"))="","",INDIRECT(ADDRESS($Z158,COLUMN(),4,1,"Monitoraggio"))),"")</f>
        <v/>
      </c>
      <c r="AY158" s="79" t="str" cm="1">
        <f t="array" aca="1" ref="AY158" ca="1">IFERROR(IF(INDIRECT(ADDRESS($Z158,COLUMN(),4,1,"Monitoraggio"))="","",INDIRECT(ADDRESS($Z158,COLUMN(),4,1,"Monitoraggio"))),"")</f>
        <v/>
      </c>
      <c r="AZ158" s="84" t="str" cm="1">
        <f t="array" aca="1" ref="AZ158" ca="1">IFERROR(IF(INDIRECT(ADDRESS($Z158,COLUMN(),4,1,"Monitoraggio"))="","",INDIRECT(ADDRESS($Z158,COLUMN(),4,1,"Monitoraggio"))),"")</f>
        <v/>
      </c>
      <c r="BA158" s="81" t="str" cm="1">
        <f t="array" aca="1" ref="BA158" ca="1">IFERROR(IF(INDIRECT(ADDRESS($Z158,COLUMN(),4,1,"Monitoraggio"))="","",INDIRECT(ADDRESS($Z158,COLUMN(),4,1,"Monitoraggio"))),"")</f>
        <v/>
      </c>
      <c r="BB158" s="86" t="str" cm="1">
        <f t="array" aca="1" ref="BB158" ca="1">IFERROR(IF(INDIRECT(ADDRESS($Z158,COLUMN(),4,1,"Monitoraggio"))="","",INDIRECT(ADDRESS($Z158,COLUMN(),4,1,"Monitoraggio"))),"")</f>
        <v/>
      </c>
      <c r="BC158" s="79" t="str" cm="1">
        <f t="array" aca="1" ref="BC158" ca="1">IFERROR(IF(INDIRECT(ADDRESS($Z158,COLUMN(),4,1,"Monitoraggio"))="","",INDIRECT(ADDRESS($Z158,COLUMN(),4,1,"Monitoraggio"))),"")</f>
        <v/>
      </c>
      <c r="BD158" s="79" t="str" cm="1">
        <f t="array" aca="1" ref="BD158" ca="1">IFERROR(IF(INDIRECT(ADDRESS($Z158,COLUMN(),4,1,"Monitoraggio"))="","",INDIRECT(ADDRESS($Z158,COLUMN(),4,1,"Monitoraggio"))),"")</f>
        <v/>
      </c>
      <c r="BE158" s="79" t="str" cm="1">
        <f t="array" aca="1" ref="BE158" ca="1">IFERROR(IF(INDIRECT(ADDRESS($Z158,COLUMN(),4,1,"Monitoraggio"))="","",INDIRECT(ADDRESS($Z158,COLUMN(),4,1,"Monitoraggio"))),"")</f>
        <v/>
      </c>
      <c r="BF158" s="79" t="str" cm="1">
        <f t="array" aca="1" ref="BF158" ca="1">IFERROR(IF(INDIRECT(ADDRESS($Z158,COLUMN(),4,1,"Monitoraggio"))="","",INDIRECT(ADDRESS($Z158,COLUMN(),4,1,"Monitoraggio"))),"")</f>
        <v/>
      </c>
      <c r="BG158" s="114" t="str" cm="1">
        <f t="array" aca="1" ref="BG158" ca="1">IFERROR(IF(INDIRECT(ADDRESS($Z158,COLUMN(),4,1,"Monitoraggio"))="","",INDIRECT(ADDRESS($Z158,COLUMN(),4,1,"Monitoraggio"))),"")</f>
        <v/>
      </c>
      <c r="BH158" s="48" t="str" cm="1">
        <f t="array" aca="1" ref="BH158" ca="1">IFERROR(IF(INDIRECT(ADDRESS($Z158,COLUMN(),4,1,"Monitoraggio"))="","",INDIRECT(ADDRESS($Z158,COLUMN(),4,1,"Monitoraggio"))),"")</f>
        <v/>
      </c>
      <c r="BI158" s="84" t="str" cm="1">
        <f t="array" aca="1" ref="BI158" ca="1">IFERROR(IF(INDIRECT(ADDRESS($Z158,COLUMN(),4,1,"Monitoraggio"))="","",INDIRECT(ADDRESS($Z158,COLUMN(),4,1,"Monitoraggio"))),"")</f>
        <v/>
      </c>
      <c r="BJ158" s="81" t="str" cm="1">
        <f t="array" aca="1" ref="BJ158" ca="1">IFERROR(IF(INDIRECT(ADDRESS($Z158,COLUMN(),4,1,"Monitoraggio"))="","",INDIRECT(ADDRESS($Z158,COLUMN(),4,1,"Monitoraggio"))),"")</f>
        <v/>
      </c>
    </row>
    <row r="159" spans="26:62" x14ac:dyDescent="0.2">
      <c r="Z159" s="132" t="str">
        <f>IFERROR(MATCH(ROW()-9,Monitoraggio!Y$1:Y$1000,0),"")</f>
        <v/>
      </c>
      <c r="AA159" s="60" t="str" cm="1">
        <f t="array" aca="1" ref="AA159" ca="1">IFERROR(IF(INDIRECT(ADDRESS($Z159,COLUMN(),4,1,"Monitoraggio"))="","",INDIRECT(ADDRESS($Z159,COLUMN(),4,1,"Monitoraggio"))),"")</f>
        <v/>
      </c>
      <c r="AB159" s="114" t="str" cm="1">
        <f t="array" aca="1" ref="AB159" ca="1">IFERROR(IF(INDIRECT(ADDRESS($Z159,COLUMN(),4,1,"Monitoraggio"))="","",INDIRECT(ADDRESS($Z159,COLUMN(),4,1,"Monitoraggio"))),"")</f>
        <v/>
      </c>
      <c r="AC159" s="114" t="str" cm="1">
        <f t="array" aca="1" ref="AC159" ca="1">IFERROR(IF(INDIRECT(ADDRESS($Z159,COLUMN(),4,1,"Monitoraggio"))="","",INDIRECT(ADDRESS($Z159,COLUMN(),4,1,"Monitoraggio"))),"")</f>
        <v/>
      </c>
      <c r="AD159" s="48" t="str" cm="1">
        <f t="array" aca="1" ref="AD159" ca="1">IFERROR(IF(INDIRECT(ADDRESS($Z159,COLUMN(),4,1,"Monitoraggio"))="","",INDIRECT(ADDRESS($Z159,COLUMN(),4,1,"Monitoraggio"))),"")</f>
        <v/>
      </c>
      <c r="AE159" s="61" t="str" cm="1">
        <f t="array" aca="1" ref="AE159" ca="1">IFERROR(IF(INDIRECT(ADDRESS($Z159,COLUMN(),4,1,"Monitoraggio"))="","",INDIRECT(ADDRESS($Z159,COLUMN(),4,1,"Monitoraggio"))),"")</f>
        <v/>
      </c>
      <c r="AF159" s="116" t="str" cm="1">
        <f t="array" aca="1" ref="AF159" ca="1">IFERROR(IF(INDIRECT(ADDRESS($Z159,COLUMN(),4,1,"Monitoraggio"))="","",INDIRECT(ADDRESS($Z159,COLUMN(),4,1,"Monitoraggio"))),"")</f>
        <v/>
      </c>
      <c r="AG159" s="61" t="str" cm="1">
        <f t="array" aca="1" ref="AG159" ca="1">IFERROR(IF(INDIRECT(ADDRESS($Z159,COLUMN(),4,1,"Monitoraggio"))="","",INDIRECT(ADDRESS($Z159,COLUMN(),4,1,"Monitoraggio"))),"")</f>
        <v/>
      </c>
      <c r="AH159" s="116" t="str" cm="1">
        <f t="array" aca="1" ref="AH159" ca="1">IFERROR(IF(INDIRECT(ADDRESS($Z159,COLUMN(),4,1,"Monitoraggio"))="","",INDIRECT(ADDRESS($Z159,COLUMN(),4,1,"Monitoraggio"))),"")</f>
        <v/>
      </c>
      <c r="AI159" s="114" t="str" cm="1">
        <f t="array" aca="1" ref="AI159" ca="1">IFERROR(IF(INDIRECT(ADDRESS($Z159,COLUMN(),4,1,"Monitoraggio"))="","",INDIRECT(ADDRESS($Z159,COLUMN(),4,1,"Monitoraggio"))),"")</f>
        <v/>
      </c>
      <c r="AJ159" s="118" t="str" cm="1">
        <f t="array" aca="1" ref="AJ159" ca="1">IFERROR(IF(INDIRECT(ADDRESS($Z159,COLUMN(),4,1,"Monitoraggio"))="","",INDIRECT(ADDRESS($Z159,COLUMN(),4,1,"Monitoraggio"))),"")</f>
        <v/>
      </c>
      <c r="AK159" s="119" t="str" cm="1">
        <f t="array" aca="1" ref="AK159" ca="1">IFERROR(IF(INDIRECT(ADDRESS($Z159,COLUMN(),4,1,"Monitoraggio"))="","",INDIRECT(ADDRESS($Z159,COLUMN(),4,1,"Monitoraggio"))),"")</f>
        <v/>
      </c>
      <c r="AL159" s="79" t="str" cm="1">
        <f t="array" aca="1" ref="AL159" ca="1">IFERROR(IF(INDIRECT(ADDRESS($Z159,COLUMN(),4,1,"Monitoraggio"))="","",INDIRECT(ADDRESS($Z159,COLUMN(),4,1,"Monitoraggio"))),"")</f>
        <v/>
      </c>
      <c r="AM159" s="77" t="str" cm="1">
        <f t="array" aca="1" ref="AM159" ca="1">IFERROR(IF(INDIRECT(ADDRESS($Z159,COLUMN(),4,1,"Monitoraggio"))="","",INDIRECT(ADDRESS($Z159,COLUMN(),4,1,"Monitoraggio"))),"")</f>
        <v/>
      </c>
      <c r="AN159" s="79" t="str" cm="1">
        <f t="array" aca="1" ref="AN159" ca="1">IFERROR(IF(INDIRECT(ADDRESS($Z159,COLUMN(),4,1,"Monitoraggio"))="","",INDIRECT(ADDRESS($Z159,COLUMN(),4,1,"Monitoraggio"))),"")</f>
        <v/>
      </c>
      <c r="AO159" s="79" t="str" cm="1">
        <f t="array" aca="1" ref="AO159" ca="1">IFERROR(IF(INDIRECT(ADDRESS($Z159,COLUMN(),4,1,"Monitoraggio"))="","",INDIRECT(ADDRESS($Z159,COLUMN(),4,1,"Monitoraggio"))),"")</f>
        <v/>
      </c>
      <c r="AP159" s="79" t="str" cm="1">
        <f t="array" aca="1" ref="AP159" ca="1">IFERROR(IF(INDIRECT(ADDRESS($Z159,COLUMN(),4,1,"Monitoraggio"))="","",INDIRECT(ADDRESS($Z159,COLUMN(),4,1,"Monitoraggio"))),"")</f>
        <v/>
      </c>
      <c r="AQ159" s="81" t="str" cm="1">
        <f t="array" aca="1" ref="AQ159" ca="1">IFERROR(IF(INDIRECT(ADDRESS($Z159,COLUMN(),4,1,"Monitoraggio"))="","",INDIRECT(ADDRESS($Z159,COLUMN(),4,1,"Monitoraggio"))),"")</f>
        <v/>
      </c>
      <c r="AR159" s="122" t="str" cm="1">
        <f t="array" aca="1" ref="AR159" ca="1">IFERROR(IF(INDIRECT(ADDRESS($Z159,COLUMN(),4,1,"Monitoraggio"))="","",INDIRECT(ADDRESS($Z159,COLUMN(),4,1,"Monitoraggio"))),"")</f>
        <v/>
      </c>
      <c r="AS159" s="118" t="str" cm="1">
        <f t="array" aca="1" ref="AS159" ca="1">IFERROR(IF(INDIRECT(ADDRESS($Z159,COLUMN(),4,1,"Monitoraggio"))="","",INDIRECT(ADDRESS($Z159,COLUMN(),4,1,"Monitoraggio"))),"")</f>
        <v/>
      </c>
      <c r="AT159" s="119" t="str" cm="1">
        <f t="array" aca="1" ref="AT159" ca="1">IFERROR(IF(INDIRECT(ADDRESS($Z159,COLUMN(),4,1,"Monitoraggio"))="","",INDIRECT(ADDRESS($Z159,COLUMN(),4,1,"Monitoraggio"))),"")</f>
        <v/>
      </c>
      <c r="AU159" s="79" t="str" cm="1">
        <f t="array" aca="1" ref="AU159" ca="1">IFERROR(IF(INDIRECT(ADDRESS($Z159,COLUMN(),4,1,"Monitoraggio"))="","",INDIRECT(ADDRESS($Z159,COLUMN(),4,1,"Monitoraggio"))),"")</f>
        <v/>
      </c>
      <c r="AV159" s="119" t="str" cm="1">
        <f t="array" aca="1" ref="AV159" ca="1">IFERROR(IF(INDIRECT(ADDRESS($Z159,COLUMN(),4,1,"Monitoraggio"))="","",INDIRECT(ADDRESS($Z159,COLUMN(),4,1,"Monitoraggio"))),"")</f>
        <v/>
      </c>
      <c r="AW159" s="124" t="str" cm="1">
        <f t="array" aca="1" ref="AW159" ca="1">IFERROR(IF(INDIRECT(ADDRESS($Z159,COLUMN(),4,1,"Monitoraggio"))="","",INDIRECT(ADDRESS($Z159,COLUMN(),4,1,"Monitoraggio"))),"")</f>
        <v/>
      </c>
      <c r="AX159" s="62" t="str" cm="1">
        <f t="array" aca="1" ref="AX159" ca="1">IFERROR(IF(INDIRECT(ADDRESS($Z159,COLUMN(),4,1,"Monitoraggio"))="","",INDIRECT(ADDRESS($Z159,COLUMN(),4,1,"Monitoraggio"))),"")</f>
        <v/>
      </c>
      <c r="AY159" s="79" t="str" cm="1">
        <f t="array" aca="1" ref="AY159" ca="1">IFERROR(IF(INDIRECT(ADDRESS($Z159,COLUMN(),4,1,"Monitoraggio"))="","",INDIRECT(ADDRESS($Z159,COLUMN(),4,1,"Monitoraggio"))),"")</f>
        <v/>
      </c>
      <c r="AZ159" s="84" t="str" cm="1">
        <f t="array" aca="1" ref="AZ159" ca="1">IFERROR(IF(INDIRECT(ADDRESS($Z159,COLUMN(),4,1,"Monitoraggio"))="","",INDIRECT(ADDRESS($Z159,COLUMN(),4,1,"Monitoraggio"))),"")</f>
        <v/>
      </c>
      <c r="BA159" s="81" t="str" cm="1">
        <f t="array" aca="1" ref="BA159" ca="1">IFERROR(IF(INDIRECT(ADDRESS($Z159,COLUMN(),4,1,"Monitoraggio"))="","",INDIRECT(ADDRESS($Z159,COLUMN(),4,1,"Monitoraggio"))),"")</f>
        <v/>
      </c>
      <c r="BB159" s="86" t="str" cm="1">
        <f t="array" aca="1" ref="BB159" ca="1">IFERROR(IF(INDIRECT(ADDRESS($Z159,COLUMN(),4,1,"Monitoraggio"))="","",INDIRECT(ADDRESS($Z159,COLUMN(),4,1,"Monitoraggio"))),"")</f>
        <v/>
      </c>
      <c r="BC159" s="79" t="str" cm="1">
        <f t="array" aca="1" ref="BC159" ca="1">IFERROR(IF(INDIRECT(ADDRESS($Z159,COLUMN(),4,1,"Monitoraggio"))="","",INDIRECT(ADDRESS($Z159,COLUMN(),4,1,"Monitoraggio"))),"")</f>
        <v/>
      </c>
      <c r="BD159" s="79" t="str" cm="1">
        <f t="array" aca="1" ref="BD159" ca="1">IFERROR(IF(INDIRECT(ADDRESS($Z159,COLUMN(),4,1,"Monitoraggio"))="","",INDIRECT(ADDRESS($Z159,COLUMN(),4,1,"Monitoraggio"))),"")</f>
        <v/>
      </c>
      <c r="BE159" s="79" t="str" cm="1">
        <f t="array" aca="1" ref="BE159" ca="1">IFERROR(IF(INDIRECT(ADDRESS($Z159,COLUMN(),4,1,"Monitoraggio"))="","",INDIRECT(ADDRESS($Z159,COLUMN(),4,1,"Monitoraggio"))),"")</f>
        <v/>
      </c>
      <c r="BF159" s="79" t="str" cm="1">
        <f t="array" aca="1" ref="BF159" ca="1">IFERROR(IF(INDIRECT(ADDRESS($Z159,COLUMN(),4,1,"Monitoraggio"))="","",INDIRECT(ADDRESS($Z159,COLUMN(),4,1,"Monitoraggio"))),"")</f>
        <v/>
      </c>
      <c r="BG159" s="114" t="str" cm="1">
        <f t="array" aca="1" ref="BG159" ca="1">IFERROR(IF(INDIRECT(ADDRESS($Z159,COLUMN(),4,1,"Monitoraggio"))="","",INDIRECT(ADDRESS($Z159,COLUMN(),4,1,"Monitoraggio"))),"")</f>
        <v/>
      </c>
      <c r="BH159" s="48" t="str" cm="1">
        <f t="array" aca="1" ref="BH159" ca="1">IFERROR(IF(INDIRECT(ADDRESS($Z159,COLUMN(),4,1,"Monitoraggio"))="","",INDIRECT(ADDRESS($Z159,COLUMN(),4,1,"Monitoraggio"))),"")</f>
        <v/>
      </c>
      <c r="BI159" s="84" t="str" cm="1">
        <f t="array" aca="1" ref="BI159" ca="1">IFERROR(IF(INDIRECT(ADDRESS($Z159,COLUMN(),4,1,"Monitoraggio"))="","",INDIRECT(ADDRESS($Z159,COLUMN(),4,1,"Monitoraggio"))),"")</f>
        <v/>
      </c>
      <c r="BJ159" s="81" t="str" cm="1">
        <f t="array" aca="1" ref="BJ159" ca="1">IFERROR(IF(INDIRECT(ADDRESS($Z159,COLUMN(),4,1,"Monitoraggio"))="","",INDIRECT(ADDRESS($Z159,COLUMN(),4,1,"Monitoraggio"))),"")</f>
        <v/>
      </c>
    </row>
    <row r="160" spans="26:62" x14ac:dyDescent="0.2">
      <c r="Z160" s="132" t="str">
        <f>IFERROR(MATCH(ROW()-9,Monitoraggio!Y$1:Y$1000,0),"")</f>
        <v/>
      </c>
      <c r="AA160" s="60" t="str" cm="1">
        <f t="array" aca="1" ref="AA160" ca="1">IFERROR(IF(INDIRECT(ADDRESS($Z160,COLUMN(),4,1,"Monitoraggio"))="","",INDIRECT(ADDRESS($Z160,COLUMN(),4,1,"Monitoraggio"))),"")</f>
        <v/>
      </c>
      <c r="AB160" s="114" t="str" cm="1">
        <f t="array" aca="1" ref="AB160" ca="1">IFERROR(IF(INDIRECT(ADDRESS($Z160,COLUMN(),4,1,"Monitoraggio"))="","",INDIRECT(ADDRESS($Z160,COLUMN(),4,1,"Monitoraggio"))),"")</f>
        <v/>
      </c>
      <c r="AC160" s="114" t="str" cm="1">
        <f t="array" aca="1" ref="AC160" ca="1">IFERROR(IF(INDIRECT(ADDRESS($Z160,COLUMN(),4,1,"Monitoraggio"))="","",INDIRECT(ADDRESS($Z160,COLUMN(),4,1,"Monitoraggio"))),"")</f>
        <v/>
      </c>
      <c r="AD160" s="48" t="str" cm="1">
        <f t="array" aca="1" ref="AD160" ca="1">IFERROR(IF(INDIRECT(ADDRESS($Z160,COLUMN(),4,1,"Monitoraggio"))="","",INDIRECT(ADDRESS($Z160,COLUMN(),4,1,"Monitoraggio"))),"")</f>
        <v/>
      </c>
      <c r="AE160" s="61" t="str" cm="1">
        <f t="array" aca="1" ref="AE160" ca="1">IFERROR(IF(INDIRECT(ADDRESS($Z160,COLUMN(),4,1,"Monitoraggio"))="","",INDIRECT(ADDRESS($Z160,COLUMN(),4,1,"Monitoraggio"))),"")</f>
        <v/>
      </c>
      <c r="AF160" s="116" t="str" cm="1">
        <f t="array" aca="1" ref="AF160" ca="1">IFERROR(IF(INDIRECT(ADDRESS($Z160,COLUMN(),4,1,"Monitoraggio"))="","",INDIRECT(ADDRESS($Z160,COLUMN(),4,1,"Monitoraggio"))),"")</f>
        <v/>
      </c>
      <c r="AG160" s="61" t="str" cm="1">
        <f t="array" aca="1" ref="AG160" ca="1">IFERROR(IF(INDIRECT(ADDRESS($Z160,COLUMN(),4,1,"Monitoraggio"))="","",INDIRECT(ADDRESS($Z160,COLUMN(),4,1,"Monitoraggio"))),"")</f>
        <v/>
      </c>
      <c r="AH160" s="116" t="str" cm="1">
        <f t="array" aca="1" ref="AH160" ca="1">IFERROR(IF(INDIRECT(ADDRESS($Z160,COLUMN(),4,1,"Monitoraggio"))="","",INDIRECT(ADDRESS($Z160,COLUMN(),4,1,"Monitoraggio"))),"")</f>
        <v/>
      </c>
      <c r="AI160" s="114" t="str" cm="1">
        <f t="array" aca="1" ref="AI160" ca="1">IFERROR(IF(INDIRECT(ADDRESS($Z160,COLUMN(),4,1,"Monitoraggio"))="","",INDIRECT(ADDRESS($Z160,COLUMN(),4,1,"Monitoraggio"))),"")</f>
        <v/>
      </c>
      <c r="AJ160" s="118" t="str" cm="1">
        <f t="array" aca="1" ref="AJ160" ca="1">IFERROR(IF(INDIRECT(ADDRESS($Z160,COLUMN(),4,1,"Monitoraggio"))="","",INDIRECT(ADDRESS($Z160,COLUMN(),4,1,"Monitoraggio"))),"")</f>
        <v/>
      </c>
      <c r="AK160" s="119" t="str" cm="1">
        <f t="array" aca="1" ref="AK160" ca="1">IFERROR(IF(INDIRECT(ADDRESS($Z160,COLUMN(),4,1,"Monitoraggio"))="","",INDIRECT(ADDRESS($Z160,COLUMN(),4,1,"Monitoraggio"))),"")</f>
        <v/>
      </c>
      <c r="AL160" s="79" t="str" cm="1">
        <f t="array" aca="1" ref="AL160" ca="1">IFERROR(IF(INDIRECT(ADDRESS($Z160,COLUMN(),4,1,"Monitoraggio"))="","",INDIRECT(ADDRESS($Z160,COLUMN(),4,1,"Monitoraggio"))),"")</f>
        <v/>
      </c>
      <c r="AM160" s="77" t="str" cm="1">
        <f t="array" aca="1" ref="AM160" ca="1">IFERROR(IF(INDIRECT(ADDRESS($Z160,COLUMN(),4,1,"Monitoraggio"))="","",INDIRECT(ADDRESS($Z160,COLUMN(),4,1,"Monitoraggio"))),"")</f>
        <v/>
      </c>
      <c r="AN160" s="79" t="str" cm="1">
        <f t="array" aca="1" ref="AN160" ca="1">IFERROR(IF(INDIRECT(ADDRESS($Z160,COLUMN(),4,1,"Monitoraggio"))="","",INDIRECT(ADDRESS($Z160,COLUMN(),4,1,"Monitoraggio"))),"")</f>
        <v/>
      </c>
      <c r="AO160" s="79" t="str" cm="1">
        <f t="array" aca="1" ref="AO160" ca="1">IFERROR(IF(INDIRECT(ADDRESS($Z160,COLUMN(),4,1,"Monitoraggio"))="","",INDIRECT(ADDRESS($Z160,COLUMN(),4,1,"Monitoraggio"))),"")</f>
        <v/>
      </c>
      <c r="AP160" s="79" t="str" cm="1">
        <f t="array" aca="1" ref="AP160" ca="1">IFERROR(IF(INDIRECT(ADDRESS($Z160,COLUMN(),4,1,"Monitoraggio"))="","",INDIRECT(ADDRESS($Z160,COLUMN(),4,1,"Monitoraggio"))),"")</f>
        <v/>
      </c>
      <c r="AQ160" s="81" t="str" cm="1">
        <f t="array" aca="1" ref="AQ160" ca="1">IFERROR(IF(INDIRECT(ADDRESS($Z160,COLUMN(),4,1,"Monitoraggio"))="","",INDIRECT(ADDRESS($Z160,COLUMN(),4,1,"Monitoraggio"))),"")</f>
        <v/>
      </c>
      <c r="AR160" s="122" t="str" cm="1">
        <f t="array" aca="1" ref="AR160" ca="1">IFERROR(IF(INDIRECT(ADDRESS($Z160,COLUMN(),4,1,"Monitoraggio"))="","",INDIRECT(ADDRESS($Z160,COLUMN(),4,1,"Monitoraggio"))),"")</f>
        <v/>
      </c>
      <c r="AS160" s="118" t="str" cm="1">
        <f t="array" aca="1" ref="AS160" ca="1">IFERROR(IF(INDIRECT(ADDRESS($Z160,COLUMN(),4,1,"Monitoraggio"))="","",INDIRECT(ADDRESS($Z160,COLUMN(),4,1,"Monitoraggio"))),"")</f>
        <v/>
      </c>
      <c r="AT160" s="119" t="str" cm="1">
        <f t="array" aca="1" ref="AT160" ca="1">IFERROR(IF(INDIRECT(ADDRESS($Z160,COLUMN(),4,1,"Monitoraggio"))="","",INDIRECT(ADDRESS($Z160,COLUMN(),4,1,"Monitoraggio"))),"")</f>
        <v/>
      </c>
      <c r="AU160" s="79" t="str" cm="1">
        <f t="array" aca="1" ref="AU160" ca="1">IFERROR(IF(INDIRECT(ADDRESS($Z160,COLUMN(),4,1,"Monitoraggio"))="","",INDIRECT(ADDRESS($Z160,COLUMN(),4,1,"Monitoraggio"))),"")</f>
        <v/>
      </c>
      <c r="AV160" s="119" t="str" cm="1">
        <f t="array" aca="1" ref="AV160" ca="1">IFERROR(IF(INDIRECT(ADDRESS($Z160,COLUMN(),4,1,"Monitoraggio"))="","",INDIRECT(ADDRESS($Z160,COLUMN(),4,1,"Monitoraggio"))),"")</f>
        <v/>
      </c>
      <c r="AW160" s="124" t="str" cm="1">
        <f t="array" aca="1" ref="AW160" ca="1">IFERROR(IF(INDIRECT(ADDRESS($Z160,COLUMN(),4,1,"Monitoraggio"))="","",INDIRECT(ADDRESS($Z160,COLUMN(),4,1,"Monitoraggio"))),"")</f>
        <v/>
      </c>
      <c r="AX160" s="62" t="str" cm="1">
        <f t="array" aca="1" ref="AX160" ca="1">IFERROR(IF(INDIRECT(ADDRESS($Z160,COLUMN(),4,1,"Monitoraggio"))="","",INDIRECT(ADDRESS($Z160,COLUMN(),4,1,"Monitoraggio"))),"")</f>
        <v/>
      </c>
      <c r="AY160" s="79" t="str" cm="1">
        <f t="array" aca="1" ref="AY160" ca="1">IFERROR(IF(INDIRECT(ADDRESS($Z160,COLUMN(),4,1,"Monitoraggio"))="","",INDIRECT(ADDRESS($Z160,COLUMN(),4,1,"Monitoraggio"))),"")</f>
        <v/>
      </c>
      <c r="AZ160" s="84" t="str" cm="1">
        <f t="array" aca="1" ref="AZ160" ca="1">IFERROR(IF(INDIRECT(ADDRESS($Z160,COLUMN(),4,1,"Monitoraggio"))="","",INDIRECT(ADDRESS($Z160,COLUMN(),4,1,"Monitoraggio"))),"")</f>
        <v/>
      </c>
      <c r="BA160" s="81" t="str" cm="1">
        <f t="array" aca="1" ref="BA160" ca="1">IFERROR(IF(INDIRECT(ADDRESS($Z160,COLUMN(),4,1,"Monitoraggio"))="","",INDIRECT(ADDRESS($Z160,COLUMN(),4,1,"Monitoraggio"))),"")</f>
        <v/>
      </c>
      <c r="BB160" s="86" t="str" cm="1">
        <f t="array" aca="1" ref="BB160" ca="1">IFERROR(IF(INDIRECT(ADDRESS($Z160,COLUMN(),4,1,"Monitoraggio"))="","",INDIRECT(ADDRESS($Z160,COLUMN(),4,1,"Monitoraggio"))),"")</f>
        <v/>
      </c>
      <c r="BC160" s="79" t="str" cm="1">
        <f t="array" aca="1" ref="BC160" ca="1">IFERROR(IF(INDIRECT(ADDRESS($Z160,COLUMN(),4,1,"Monitoraggio"))="","",INDIRECT(ADDRESS($Z160,COLUMN(),4,1,"Monitoraggio"))),"")</f>
        <v/>
      </c>
      <c r="BD160" s="79" t="str" cm="1">
        <f t="array" aca="1" ref="BD160" ca="1">IFERROR(IF(INDIRECT(ADDRESS($Z160,COLUMN(),4,1,"Monitoraggio"))="","",INDIRECT(ADDRESS($Z160,COLUMN(),4,1,"Monitoraggio"))),"")</f>
        <v/>
      </c>
      <c r="BE160" s="79" t="str" cm="1">
        <f t="array" aca="1" ref="BE160" ca="1">IFERROR(IF(INDIRECT(ADDRESS($Z160,COLUMN(),4,1,"Monitoraggio"))="","",INDIRECT(ADDRESS($Z160,COLUMN(),4,1,"Monitoraggio"))),"")</f>
        <v/>
      </c>
      <c r="BF160" s="79" t="str" cm="1">
        <f t="array" aca="1" ref="BF160" ca="1">IFERROR(IF(INDIRECT(ADDRESS($Z160,COLUMN(),4,1,"Monitoraggio"))="","",INDIRECT(ADDRESS($Z160,COLUMN(),4,1,"Monitoraggio"))),"")</f>
        <v/>
      </c>
      <c r="BG160" s="114" t="str" cm="1">
        <f t="array" aca="1" ref="BG160" ca="1">IFERROR(IF(INDIRECT(ADDRESS($Z160,COLUMN(),4,1,"Monitoraggio"))="","",INDIRECT(ADDRESS($Z160,COLUMN(),4,1,"Monitoraggio"))),"")</f>
        <v/>
      </c>
      <c r="BH160" s="48" t="str" cm="1">
        <f t="array" aca="1" ref="BH160" ca="1">IFERROR(IF(INDIRECT(ADDRESS($Z160,COLUMN(),4,1,"Monitoraggio"))="","",INDIRECT(ADDRESS($Z160,COLUMN(),4,1,"Monitoraggio"))),"")</f>
        <v/>
      </c>
      <c r="BI160" s="84" t="str" cm="1">
        <f t="array" aca="1" ref="BI160" ca="1">IFERROR(IF(INDIRECT(ADDRESS($Z160,COLUMN(),4,1,"Monitoraggio"))="","",INDIRECT(ADDRESS($Z160,COLUMN(),4,1,"Monitoraggio"))),"")</f>
        <v/>
      </c>
      <c r="BJ160" s="81" t="str" cm="1">
        <f t="array" aca="1" ref="BJ160" ca="1">IFERROR(IF(INDIRECT(ADDRESS($Z160,COLUMN(),4,1,"Monitoraggio"))="","",INDIRECT(ADDRESS($Z160,COLUMN(),4,1,"Monitoraggio"))),"")</f>
        <v/>
      </c>
    </row>
    <row r="161" spans="26:62" x14ac:dyDescent="0.2">
      <c r="Z161" s="132" t="str">
        <f>IFERROR(MATCH(ROW()-9,Monitoraggio!Y$1:Y$1000,0),"")</f>
        <v/>
      </c>
      <c r="AA161" s="60" t="str" cm="1">
        <f t="array" aca="1" ref="AA161" ca="1">IFERROR(IF(INDIRECT(ADDRESS($Z161,COLUMN(),4,1,"Monitoraggio"))="","",INDIRECT(ADDRESS($Z161,COLUMN(),4,1,"Monitoraggio"))),"")</f>
        <v/>
      </c>
      <c r="AB161" s="114" t="str" cm="1">
        <f t="array" aca="1" ref="AB161" ca="1">IFERROR(IF(INDIRECT(ADDRESS($Z161,COLUMN(),4,1,"Monitoraggio"))="","",INDIRECT(ADDRESS($Z161,COLUMN(),4,1,"Monitoraggio"))),"")</f>
        <v/>
      </c>
      <c r="AC161" s="114" t="str" cm="1">
        <f t="array" aca="1" ref="AC161" ca="1">IFERROR(IF(INDIRECT(ADDRESS($Z161,COLUMN(),4,1,"Monitoraggio"))="","",INDIRECT(ADDRESS($Z161,COLUMN(),4,1,"Monitoraggio"))),"")</f>
        <v/>
      </c>
      <c r="AD161" s="48" t="str" cm="1">
        <f t="array" aca="1" ref="AD161" ca="1">IFERROR(IF(INDIRECT(ADDRESS($Z161,COLUMN(),4,1,"Monitoraggio"))="","",INDIRECT(ADDRESS($Z161,COLUMN(),4,1,"Monitoraggio"))),"")</f>
        <v/>
      </c>
      <c r="AE161" s="61" t="str" cm="1">
        <f t="array" aca="1" ref="AE161" ca="1">IFERROR(IF(INDIRECT(ADDRESS($Z161,COLUMN(),4,1,"Monitoraggio"))="","",INDIRECT(ADDRESS($Z161,COLUMN(),4,1,"Monitoraggio"))),"")</f>
        <v/>
      </c>
      <c r="AF161" s="116" t="str" cm="1">
        <f t="array" aca="1" ref="AF161" ca="1">IFERROR(IF(INDIRECT(ADDRESS($Z161,COLUMN(),4,1,"Monitoraggio"))="","",INDIRECT(ADDRESS($Z161,COLUMN(),4,1,"Monitoraggio"))),"")</f>
        <v/>
      </c>
      <c r="AG161" s="61" t="str" cm="1">
        <f t="array" aca="1" ref="AG161" ca="1">IFERROR(IF(INDIRECT(ADDRESS($Z161,COLUMN(),4,1,"Monitoraggio"))="","",INDIRECT(ADDRESS($Z161,COLUMN(),4,1,"Monitoraggio"))),"")</f>
        <v/>
      </c>
      <c r="AH161" s="116" t="str" cm="1">
        <f t="array" aca="1" ref="AH161" ca="1">IFERROR(IF(INDIRECT(ADDRESS($Z161,COLUMN(),4,1,"Monitoraggio"))="","",INDIRECT(ADDRESS($Z161,COLUMN(),4,1,"Monitoraggio"))),"")</f>
        <v/>
      </c>
      <c r="AI161" s="114" t="str" cm="1">
        <f t="array" aca="1" ref="AI161" ca="1">IFERROR(IF(INDIRECT(ADDRESS($Z161,COLUMN(),4,1,"Monitoraggio"))="","",INDIRECT(ADDRESS($Z161,COLUMN(),4,1,"Monitoraggio"))),"")</f>
        <v/>
      </c>
      <c r="AJ161" s="118" t="str" cm="1">
        <f t="array" aca="1" ref="AJ161" ca="1">IFERROR(IF(INDIRECT(ADDRESS($Z161,COLUMN(),4,1,"Monitoraggio"))="","",INDIRECT(ADDRESS($Z161,COLUMN(),4,1,"Monitoraggio"))),"")</f>
        <v/>
      </c>
      <c r="AK161" s="119" t="str" cm="1">
        <f t="array" aca="1" ref="AK161" ca="1">IFERROR(IF(INDIRECT(ADDRESS($Z161,COLUMN(),4,1,"Monitoraggio"))="","",INDIRECT(ADDRESS($Z161,COLUMN(),4,1,"Monitoraggio"))),"")</f>
        <v/>
      </c>
      <c r="AL161" s="79" t="str" cm="1">
        <f t="array" aca="1" ref="AL161" ca="1">IFERROR(IF(INDIRECT(ADDRESS($Z161,COLUMN(),4,1,"Monitoraggio"))="","",INDIRECT(ADDRESS($Z161,COLUMN(),4,1,"Monitoraggio"))),"")</f>
        <v/>
      </c>
      <c r="AM161" s="77" t="str" cm="1">
        <f t="array" aca="1" ref="AM161" ca="1">IFERROR(IF(INDIRECT(ADDRESS($Z161,COLUMN(),4,1,"Monitoraggio"))="","",INDIRECT(ADDRESS($Z161,COLUMN(),4,1,"Monitoraggio"))),"")</f>
        <v/>
      </c>
      <c r="AN161" s="79" t="str" cm="1">
        <f t="array" aca="1" ref="AN161" ca="1">IFERROR(IF(INDIRECT(ADDRESS($Z161,COLUMN(),4,1,"Monitoraggio"))="","",INDIRECT(ADDRESS($Z161,COLUMN(),4,1,"Monitoraggio"))),"")</f>
        <v/>
      </c>
      <c r="AO161" s="79" t="str" cm="1">
        <f t="array" aca="1" ref="AO161" ca="1">IFERROR(IF(INDIRECT(ADDRESS($Z161,COLUMN(),4,1,"Monitoraggio"))="","",INDIRECT(ADDRESS($Z161,COLUMN(),4,1,"Monitoraggio"))),"")</f>
        <v/>
      </c>
      <c r="AP161" s="79" t="str" cm="1">
        <f t="array" aca="1" ref="AP161" ca="1">IFERROR(IF(INDIRECT(ADDRESS($Z161,COLUMN(),4,1,"Monitoraggio"))="","",INDIRECT(ADDRESS($Z161,COLUMN(),4,1,"Monitoraggio"))),"")</f>
        <v/>
      </c>
      <c r="AQ161" s="81" t="str" cm="1">
        <f t="array" aca="1" ref="AQ161" ca="1">IFERROR(IF(INDIRECT(ADDRESS($Z161,COLUMN(),4,1,"Monitoraggio"))="","",INDIRECT(ADDRESS($Z161,COLUMN(),4,1,"Monitoraggio"))),"")</f>
        <v/>
      </c>
      <c r="AR161" s="122" t="str" cm="1">
        <f t="array" aca="1" ref="AR161" ca="1">IFERROR(IF(INDIRECT(ADDRESS($Z161,COLUMN(),4,1,"Monitoraggio"))="","",INDIRECT(ADDRESS($Z161,COLUMN(),4,1,"Monitoraggio"))),"")</f>
        <v/>
      </c>
      <c r="AS161" s="118" t="str" cm="1">
        <f t="array" aca="1" ref="AS161" ca="1">IFERROR(IF(INDIRECT(ADDRESS($Z161,COLUMN(),4,1,"Monitoraggio"))="","",INDIRECT(ADDRESS($Z161,COLUMN(),4,1,"Monitoraggio"))),"")</f>
        <v/>
      </c>
      <c r="AT161" s="119" t="str" cm="1">
        <f t="array" aca="1" ref="AT161" ca="1">IFERROR(IF(INDIRECT(ADDRESS($Z161,COLUMN(),4,1,"Monitoraggio"))="","",INDIRECT(ADDRESS($Z161,COLUMN(),4,1,"Monitoraggio"))),"")</f>
        <v/>
      </c>
      <c r="AU161" s="79" t="str" cm="1">
        <f t="array" aca="1" ref="AU161" ca="1">IFERROR(IF(INDIRECT(ADDRESS($Z161,COLUMN(),4,1,"Monitoraggio"))="","",INDIRECT(ADDRESS($Z161,COLUMN(),4,1,"Monitoraggio"))),"")</f>
        <v/>
      </c>
      <c r="AV161" s="119" t="str" cm="1">
        <f t="array" aca="1" ref="AV161" ca="1">IFERROR(IF(INDIRECT(ADDRESS($Z161,COLUMN(),4,1,"Monitoraggio"))="","",INDIRECT(ADDRESS($Z161,COLUMN(),4,1,"Monitoraggio"))),"")</f>
        <v/>
      </c>
      <c r="AW161" s="124" t="str" cm="1">
        <f t="array" aca="1" ref="AW161" ca="1">IFERROR(IF(INDIRECT(ADDRESS($Z161,COLUMN(),4,1,"Monitoraggio"))="","",INDIRECT(ADDRESS($Z161,COLUMN(),4,1,"Monitoraggio"))),"")</f>
        <v/>
      </c>
      <c r="AX161" s="62" t="str" cm="1">
        <f t="array" aca="1" ref="AX161" ca="1">IFERROR(IF(INDIRECT(ADDRESS($Z161,COLUMN(),4,1,"Monitoraggio"))="","",INDIRECT(ADDRESS($Z161,COLUMN(),4,1,"Monitoraggio"))),"")</f>
        <v/>
      </c>
      <c r="AY161" s="79" t="str" cm="1">
        <f t="array" aca="1" ref="AY161" ca="1">IFERROR(IF(INDIRECT(ADDRESS($Z161,COLUMN(),4,1,"Monitoraggio"))="","",INDIRECT(ADDRESS($Z161,COLUMN(),4,1,"Monitoraggio"))),"")</f>
        <v/>
      </c>
      <c r="AZ161" s="84" t="str" cm="1">
        <f t="array" aca="1" ref="AZ161" ca="1">IFERROR(IF(INDIRECT(ADDRESS($Z161,COLUMN(),4,1,"Monitoraggio"))="","",INDIRECT(ADDRESS($Z161,COLUMN(),4,1,"Monitoraggio"))),"")</f>
        <v/>
      </c>
      <c r="BA161" s="81" t="str" cm="1">
        <f t="array" aca="1" ref="BA161" ca="1">IFERROR(IF(INDIRECT(ADDRESS($Z161,COLUMN(),4,1,"Monitoraggio"))="","",INDIRECT(ADDRESS($Z161,COLUMN(),4,1,"Monitoraggio"))),"")</f>
        <v/>
      </c>
      <c r="BB161" s="86" t="str" cm="1">
        <f t="array" aca="1" ref="BB161" ca="1">IFERROR(IF(INDIRECT(ADDRESS($Z161,COLUMN(),4,1,"Monitoraggio"))="","",INDIRECT(ADDRESS($Z161,COLUMN(),4,1,"Monitoraggio"))),"")</f>
        <v/>
      </c>
      <c r="BC161" s="79" t="str" cm="1">
        <f t="array" aca="1" ref="BC161" ca="1">IFERROR(IF(INDIRECT(ADDRESS($Z161,COLUMN(),4,1,"Monitoraggio"))="","",INDIRECT(ADDRESS($Z161,COLUMN(),4,1,"Monitoraggio"))),"")</f>
        <v/>
      </c>
      <c r="BD161" s="79" t="str" cm="1">
        <f t="array" aca="1" ref="BD161" ca="1">IFERROR(IF(INDIRECT(ADDRESS($Z161,COLUMN(),4,1,"Monitoraggio"))="","",INDIRECT(ADDRESS($Z161,COLUMN(),4,1,"Monitoraggio"))),"")</f>
        <v/>
      </c>
      <c r="BE161" s="79" t="str" cm="1">
        <f t="array" aca="1" ref="BE161" ca="1">IFERROR(IF(INDIRECT(ADDRESS($Z161,COLUMN(),4,1,"Monitoraggio"))="","",INDIRECT(ADDRESS($Z161,COLUMN(),4,1,"Monitoraggio"))),"")</f>
        <v/>
      </c>
      <c r="BF161" s="79" t="str" cm="1">
        <f t="array" aca="1" ref="BF161" ca="1">IFERROR(IF(INDIRECT(ADDRESS($Z161,COLUMN(),4,1,"Monitoraggio"))="","",INDIRECT(ADDRESS($Z161,COLUMN(),4,1,"Monitoraggio"))),"")</f>
        <v/>
      </c>
      <c r="BG161" s="114" t="str" cm="1">
        <f t="array" aca="1" ref="BG161" ca="1">IFERROR(IF(INDIRECT(ADDRESS($Z161,COLUMN(),4,1,"Monitoraggio"))="","",INDIRECT(ADDRESS($Z161,COLUMN(),4,1,"Monitoraggio"))),"")</f>
        <v/>
      </c>
      <c r="BH161" s="48" t="str" cm="1">
        <f t="array" aca="1" ref="BH161" ca="1">IFERROR(IF(INDIRECT(ADDRESS($Z161,COLUMN(),4,1,"Monitoraggio"))="","",INDIRECT(ADDRESS($Z161,COLUMN(),4,1,"Monitoraggio"))),"")</f>
        <v/>
      </c>
      <c r="BI161" s="84" t="str" cm="1">
        <f t="array" aca="1" ref="BI161" ca="1">IFERROR(IF(INDIRECT(ADDRESS($Z161,COLUMN(),4,1,"Monitoraggio"))="","",INDIRECT(ADDRESS($Z161,COLUMN(),4,1,"Monitoraggio"))),"")</f>
        <v/>
      </c>
      <c r="BJ161" s="81" t="str" cm="1">
        <f t="array" aca="1" ref="BJ161" ca="1">IFERROR(IF(INDIRECT(ADDRESS($Z161,COLUMN(),4,1,"Monitoraggio"))="","",INDIRECT(ADDRESS($Z161,COLUMN(),4,1,"Monitoraggio"))),"")</f>
        <v/>
      </c>
    </row>
    <row r="162" spans="26:62" x14ac:dyDescent="0.2">
      <c r="Z162" s="132" t="str">
        <f>IFERROR(MATCH(ROW()-9,Monitoraggio!Y$1:Y$1000,0),"")</f>
        <v/>
      </c>
      <c r="AA162" s="60" t="str" cm="1">
        <f t="array" aca="1" ref="AA162" ca="1">IFERROR(IF(INDIRECT(ADDRESS($Z162,COLUMN(),4,1,"Monitoraggio"))="","",INDIRECT(ADDRESS($Z162,COLUMN(),4,1,"Monitoraggio"))),"")</f>
        <v/>
      </c>
      <c r="AB162" s="114" t="str" cm="1">
        <f t="array" aca="1" ref="AB162" ca="1">IFERROR(IF(INDIRECT(ADDRESS($Z162,COLUMN(),4,1,"Monitoraggio"))="","",INDIRECT(ADDRESS($Z162,COLUMN(),4,1,"Monitoraggio"))),"")</f>
        <v/>
      </c>
      <c r="AC162" s="114" t="str" cm="1">
        <f t="array" aca="1" ref="AC162" ca="1">IFERROR(IF(INDIRECT(ADDRESS($Z162,COLUMN(),4,1,"Monitoraggio"))="","",INDIRECT(ADDRESS($Z162,COLUMN(),4,1,"Monitoraggio"))),"")</f>
        <v/>
      </c>
      <c r="AD162" s="48" t="str" cm="1">
        <f t="array" aca="1" ref="AD162" ca="1">IFERROR(IF(INDIRECT(ADDRESS($Z162,COLUMN(),4,1,"Monitoraggio"))="","",INDIRECT(ADDRESS($Z162,COLUMN(),4,1,"Monitoraggio"))),"")</f>
        <v/>
      </c>
      <c r="AE162" s="61" t="str" cm="1">
        <f t="array" aca="1" ref="AE162" ca="1">IFERROR(IF(INDIRECT(ADDRESS($Z162,COLUMN(),4,1,"Monitoraggio"))="","",INDIRECT(ADDRESS($Z162,COLUMN(),4,1,"Monitoraggio"))),"")</f>
        <v/>
      </c>
      <c r="AF162" s="116" t="str" cm="1">
        <f t="array" aca="1" ref="AF162" ca="1">IFERROR(IF(INDIRECT(ADDRESS($Z162,COLUMN(),4,1,"Monitoraggio"))="","",INDIRECT(ADDRESS($Z162,COLUMN(),4,1,"Monitoraggio"))),"")</f>
        <v/>
      </c>
      <c r="AG162" s="61" t="str" cm="1">
        <f t="array" aca="1" ref="AG162" ca="1">IFERROR(IF(INDIRECT(ADDRESS($Z162,COLUMN(),4,1,"Monitoraggio"))="","",INDIRECT(ADDRESS($Z162,COLUMN(),4,1,"Monitoraggio"))),"")</f>
        <v/>
      </c>
      <c r="AH162" s="116" t="str" cm="1">
        <f t="array" aca="1" ref="AH162" ca="1">IFERROR(IF(INDIRECT(ADDRESS($Z162,COLUMN(),4,1,"Monitoraggio"))="","",INDIRECT(ADDRESS($Z162,COLUMN(),4,1,"Monitoraggio"))),"")</f>
        <v/>
      </c>
      <c r="AI162" s="114" t="str" cm="1">
        <f t="array" aca="1" ref="AI162" ca="1">IFERROR(IF(INDIRECT(ADDRESS($Z162,COLUMN(),4,1,"Monitoraggio"))="","",INDIRECT(ADDRESS($Z162,COLUMN(),4,1,"Monitoraggio"))),"")</f>
        <v/>
      </c>
      <c r="AJ162" s="118" t="str" cm="1">
        <f t="array" aca="1" ref="AJ162" ca="1">IFERROR(IF(INDIRECT(ADDRESS($Z162,COLUMN(),4,1,"Monitoraggio"))="","",INDIRECT(ADDRESS($Z162,COLUMN(),4,1,"Monitoraggio"))),"")</f>
        <v/>
      </c>
      <c r="AK162" s="119" t="str" cm="1">
        <f t="array" aca="1" ref="AK162" ca="1">IFERROR(IF(INDIRECT(ADDRESS($Z162,COLUMN(),4,1,"Monitoraggio"))="","",INDIRECT(ADDRESS($Z162,COLUMN(),4,1,"Monitoraggio"))),"")</f>
        <v/>
      </c>
      <c r="AL162" s="79" t="str" cm="1">
        <f t="array" aca="1" ref="AL162" ca="1">IFERROR(IF(INDIRECT(ADDRESS($Z162,COLUMN(),4,1,"Monitoraggio"))="","",INDIRECT(ADDRESS($Z162,COLUMN(),4,1,"Monitoraggio"))),"")</f>
        <v/>
      </c>
      <c r="AM162" s="77" t="str" cm="1">
        <f t="array" aca="1" ref="AM162" ca="1">IFERROR(IF(INDIRECT(ADDRESS($Z162,COLUMN(),4,1,"Monitoraggio"))="","",INDIRECT(ADDRESS($Z162,COLUMN(),4,1,"Monitoraggio"))),"")</f>
        <v/>
      </c>
      <c r="AN162" s="79" t="str" cm="1">
        <f t="array" aca="1" ref="AN162" ca="1">IFERROR(IF(INDIRECT(ADDRESS($Z162,COLUMN(),4,1,"Monitoraggio"))="","",INDIRECT(ADDRESS($Z162,COLUMN(),4,1,"Monitoraggio"))),"")</f>
        <v/>
      </c>
      <c r="AO162" s="79" t="str" cm="1">
        <f t="array" aca="1" ref="AO162" ca="1">IFERROR(IF(INDIRECT(ADDRESS($Z162,COLUMN(),4,1,"Monitoraggio"))="","",INDIRECT(ADDRESS($Z162,COLUMN(),4,1,"Monitoraggio"))),"")</f>
        <v/>
      </c>
      <c r="AP162" s="79" t="str" cm="1">
        <f t="array" aca="1" ref="AP162" ca="1">IFERROR(IF(INDIRECT(ADDRESS($Z162,COLUMN(),4,1,"Monitoraggio"))="","",INDIRECT(ADDRESS($Z162,COLUMN(),4,1,"Monitoraggio"))),"")</f>
        <v/>
      </c>
      <c r="AQ162" s="81" t="str" cm="1">
        <f t="array" aca="1" ref="AQ162" ca="1">IFERROR(IF(INDIRECT(ADDRESS($Z162,COLUMN(),4,1,"Monitoraggio"))="","",INDIRECT(ADDRESS($Z162,COLUMN(),4,1,"Monitoraggio"))),"")</f>
        <v/>
      </c>
      <c r="AR162" s="122" t="str" cm="1">
        <f t="array" aca="1" ref="AR162" ca="1">IFERROR(IF(INDIRECT(ADDRESS($Z162,COLUMN(),4,1,"Monitoraggio"))="","",INDIRECT(ADDRESS($Z162,COLUMN(),4,1,"Monitoraggio"))),"")</f>
        <v/>
      </c>
      <c r="AS162" s="118" t="str" cm="1">
        <f t="array" aca="1" ref="AS162" ca="1">IFERROR(IF(INDIRECT(ADDRESS($Z162,COLUMN(),4,1,"Monitoraggio"))="","",INDIRECT(ADDRESS($Z162,COLUMN(),4,1,"Monitoraggio"))),"")</f>
        <v/>
      </c>
      <c r="AT162" s="119" t="str" cm="1">
        <f t="array" aca="1" ref="AT162" ca="1">IFERROR(IF(INDIRECT(ADDRESS($Z162,COLUMN(),4,1,"Monitoraggio"))="","",INDIRECT(ADDRESS($Z162,COLUMN(),4,1,"Monitoraggio"))),"")</f>
        <v/>
      </c>
      <c r="AU162" s="79" t="str" cm="1">
        <f t="array" aca="1" ref="AU162" ca="1">IFERROR(IF(INDIRECT(ADDRESS($Z162,COLUMN(),4,1,"Monitoraggio"))="","",INDIRECT(ADDRESS($Z162,COLUMN(),4,1,"Monitoraggio"))),"")</f>
        <v/>
      </c>
      <c r="AV162" s="119" t="str" cm="1">
        <f t="array" aca="1" ref="AV162" ca="1">IFERROR(IF(INDIRECT(ADDRESS($Z162,COLUMN(),4,1,"Monitoraggio"))="","",INDIRECT(ADDRESS($Z162,COLUMN(),4,1,"Monitoraggio"))),"")</f>
        <v/>
      </c>
      <c r="AW162" s="124" t="str" cm="1">
        <f t="array" aca="1" ref="AW162" ca="1">IFERROR(IF(INDIRECT(ADDRESS($Z162,COLUMN(),4,1,"Monitoraggio"))="","",INDIRECT(ADDRESS($Z162,COLUMN(),4,1,"Monitoraggio"))),"")</f>
        <v/>
      </c>
      <c r="AX162" s="62" t="str" cm="1">
        <f t="array" aca="1" ref="AX162" ca="1">IFERROR(IF(INDIRECT(ADDRESS($Z162,COLUMN(),4,1,"Monitoraggio"))="","",INDIRECT(ADDRESS($Z162,COLUMN(),4,1,"Monitoraggio"))),"")</f>
        <v/>
      </c>
      <c r="AY162" s="79" t="str" cm="1">
        <f t="array" aca="1" ref="AY162" ca="1">IFERROR(IF(INDIRECT(ADDRESS($Z162,COLUMN(),4,1,"Monitoraggio"))="","",INDIRECT(ADDRESS($Z162,COLUMN(),4,1,"Monitoraggio"))),"")</f>
        <v/>
      </c>
      <c r="AZ162" s="84" t="str" cm="1">
        <f t="array" aca="1" ref="AZ162" ca="1">IFERROR(IF(INDIRECT(ADDRESS($Z162,COLUMN(),4,1,"Monitoraggio"))="","",INDIRECT(ADDRESS($Z162,COLUMN(),4,1,"Monitoraggio"))),"")</f>
        <v/>
      </c>
      <c r="BA162" s="81" t="str" cm="1">
        <f t="array" aca="1" ref="BA162" ca="1">IFERROR(IF(INDIRECT(ADDRESS($Z162,COLUMN(),4,1,"Monitoraggio"))="","",INDIRECT(ADDRESS($Z162,COLUMN(),4,1,"Monitoraggio"))),"")</f>
        <v/>
      </c>
      <c r="BB162" s="86" t="str" cm="1">
        <f t="array" aca="1" ref="BB162" ca="1">IFERROR(IF(INDIRECT(ADDRESS($Z162,COLUMN(),4,1,"Monitoraggio"))="","",INDIRECT(ADDRESS($Z162,COLUMN(),4,1,"Monitoraggio"))),"")</f>
        <v/>
      </c>
      <c r="BC162" s="79" t="str" cm="1">
        <f t="array" aca="1" ref="BC162" ca="1">IFERROR(IF(INDIRECT(ADDRESS($Z162,COLUMN(),4,1,"Monitoraggio"))="","",INDIRECT(ADDRESS($Z162,COLUMN(),4,1,"Monitoraggio"))),"")</f>
        <v/>
      </c>
      <c r="BD162" s="79" t="str" cm="1">
        <f t="array" aca="1" ref="BD162" ca="1">IFERROR(IF(INDIRECT(ADDRESS($Z162,COLUMN(),4,1,"Monitoraggio"))="","",INDIRECT(ADDRESS($Z162,COLUMN(),4,1,"Monitoraggio"))),"")</f>
        <v/>
      </c>
      <c r="BE162" s="79" t="str" cm="1">
        <f t="array" aca="1" ref="BE162" ca="1">IFERROR(IF(INDIRECT(ADDRESS($Z162,COLUMN(),4,1,"Monitoraggio"))="","",INDIRECT(ADDRESS($Z162,COLUMN(),4,1,"Monitoraggio"))),"")</f>
        <v/>
      </c>
      <c r="BF162" s="79" t="str" cm="1">
        <f t="array" aca="1" ref="BF162" ca="1">IFERROR(IF(INDIRECT(ADDRESS($Z162,COLUMN(),4,1,"Monitoraggio"))="","",INDIRECT(ADDRESS($Z162,COLUMN(),4,1,"Monitoraggio"))),"")</f>
        <v/>
      </c>
      <c r="BG162" s="114" t="str" cm="1">
        <f t="array" aca="1" ref="BG162" ca="1">IFERROR(IF(INDIRECT(ADDRESS($Z162,COLUMN(),4,1,"Monitoraggio"))="","",INDIRECT(ADDRESS($Z162,COLUMN(),4,1,"Monitoraggio"))),"")</f>
        <v/>
      </c>
      <c r="BH162" s="48" t="str" cm="1">
        <f t="array" aca="1" ref="BH162" ca="1">IFERROR(IF(INDIRECT(ADDRESS($Z162,COLUMN(),4,1,"Monitoraggio"))="","",INDIRECT(ADDRESS($Z162,COLUMN(),4,1,"Monitoraggio"))),"")</f>
        <v/>
      </c>
      <c r="BI162" s="84" t="str" cm="1">
        <f t="array" aca="1" ref="BI162" ca="1">IFERROR(IF(INDIRECT(ADDRESS($Z162,COLUMN(),4,1,"Monitoraggio"))="","",INDIRECT(ADDRESS($Z162,COLUMN(),4,1,"Monitoraggio"))),"")</f>
        <v/>
      </c>
      <c r="BJ162" s="81" t="str" cm="1">
        <f t="array" aca="1" ref="BJ162" ca="1">IFERROR(IF(INDIRECT(ADDRESS($Z162,COLUMN(),4,1,"Monitoraggio"))="","",INDIRECT(ADDRESS($Z162,COLUMN(),4,1,"Monitoraggio"))),"")</f>
        <v/>
      </c>
    </row>
    <row r="163" spans="26:62" x14ac:dyDescent="0.2">
      <c r="Z163" s="132" t="str">
        <f>IFERROR(MATCH(ROW()-9,Monitoraggio!Y$1:Y$1000,0),"")</f>
        <v/>
      </c>
      <c r="AA163" s="60" t="str" cm="1">
        <f t="array" aca="1" ref="AA163" ca="1">IFERROR(IF(INDIRECT(ADDRESS($Z163,COLUMN(),4,1,"Monitoraggio"))="","",INDIRECT(ADDRESS($Z163,COLUMN(),4,1,"Monitoraggio"))),"")</f>
        <v/>
      </c>
      <c r="AB163" s="114" t="str" cm="1">
        <f t="array" aca="1" ref="AB163" ca="1">IFERROR(IF(INDIRECT(ADDRESS($Z163,COLUMN(),4,1,"Monitoraggio"))="","",INDIRECT(ADDRESS($Z163,COLUMN(),4,1,"Monitoraggio"))),"")</f>
        <v/>
      </c>
      <c r="AC163" s="114" t="str" cm="1">
        <f t="array" aca="1" ref="AC163" ca="1">IFERROR(IF(INDIRECT(ADDRESS($Z163,COLUMN(),4,1,"Monitoraggio"))="","",INDIRECT(ADDRESS($Z163,COLUMN(),4,1,"Monitoraggio"))),"")</f>
        <v/>
      </c>
      <c r="AD163" s="48" t="str" cm="1">
        <f t="array" aca="1" ref="AD163" ca="1">IFERROR(IF(INDIRECT(ADDRESS($Z163,COLUMN(),4,1,"Monitoraggio"))="","",INDIRECT(ADDRESS($Z163,COLUMN(),4,1,"Monitoraggio"))),"")</f>
        <v/>
      </c>
      <c r="AE163" s="61" t="str" cm="1">
        <f t="array" aca="1" ref="AE163" ca="1">IFERROR(IF(INDIRECT(ADDRESS($Z163,COLUMN(),4,1,"Monitoraggio"))="","",INDIRECT(ADDRESS($Z163,COLUMN(),4,1,"Monitoraggio"))),"")</f>
        <v/>
      </c>
      <c r="AF163" s="116" t="str" cm="1">
        <f t="array" aca="1" ref="AF163" ca="1">IFERROR(IF(INDIRECT(ADDRESS($Z163,COLUMN(),4,1,"Monitoraggio"))="","",INDIRECT(ADDRESS($Z163,COLUMN(),4,1,"Monitoraggio"))),"")</f>
        <v/>
      </c>
      <c r="AG163" s="61" t="str" cm="1">
        <f t="array" aca="1" ref="AG163" ca="1">IFERROR(IF(INDIRECT(ADDRESS($Z163,COLUMN(),4,1,"Monitoraggio"))="","",INDIRECT(ADDRESS($Z163,COLUMN(),4,1,"Monitoraggio"))),"")</f>
        <v/>
      </c>
      <c r="AH163" s="116" t="str" cm="1">
        <f t="array" aca="1" ref="AH163" ca="1">IFERROR(IF(INDIRECT(ADDRESS($Z163,COLUMN(),4,1,"Monitoraggio"))="","",INDIRECT(ADDRESS($Z163,COLUMN(),4,1,"Monitoraggio"))),"")</f>
        <v/>
      </c>
      <c r="AI163" s="114" t="str" cm="1">
        <f t="array" aca="1" ref="AI163" ca="1">IFERROR(IF(INDIRECT(ADDRESS($Z163,COLUMN(),4,1,"Monitoraggio"))="","",INDIRECT(ADDRESS($Z163,COLUMN(),4,1,"Monitoraggio"))),"")</f>
        <v/>
      </c>
      <c r="AJ163" s="118" t="str" cm="1">
        <f t="array" aca="1" ref="AJ163" ca="1">IFERROR(IF(INDIRECT(ADDRESS($Z163,COLUMN(),4,1,"Monitoraggio"))="","",INDIRECT(ADDRESS($Z163,COLUMN(),4,1,"Monitoraggio"))),"")</f>
        <v/>
      </c>
      <c r="AK163" s="119" t="str" cm="1">
        <f t="array" aca="1" ref="AK163" ca="1">IFERROR(IF(INDIRECT(ADDRESS($Z163,COLUMN(),4,1,"Monitoraggio"))="","",INDIRECT(ADDRESS($Z163,COLUMN(),4,1,"Monitoraggio"))),"")</f>
        <v/>
      </c>
      <c r="AL163" s="79" t="str" cm="1">
        <f t="array" aca="1" ref="AL163" ca="1">IFERROR(IF(INDIRECT(ADDRESS($Z163,COLUMN(),4,1,"Monitoraggio"))="","",INDIRECT(ADDRESS($Z163,COLUMN(),4,1,"Monitoraggio"))),"")</f>
        <v/>
      </c>
      <c r="AM163" s="77" t="str" cm="1">
        <f t="array" aca="1" ref="AM163" ca="1">IFERROR(IF(INDIRECT(ADDRESS($Z163,COLUMN(),4,1,"Monitoraggio"))="","",INDIRECT(ADDRESS($Z163,COLUMN(),4,1,"Monitoraggio"))),"")</f>
        <v/>
      </c>
      <c r="AN163" s="79" t="str" cm="1">
        <f t="array" aca="1" ref="AN163" ca="1">IFERROR(IF(INDIRECT(ADDRESS($Z163,COLUMN(),4,1,"Monitoraggio"))="","",INDIRECT(ADDRESS($Z163,COLUMN(),4,1,"Monitoraggio"))),"")</f>
        <v/>
      </c>
      <c r="AO163" s="79" t="str" cm="1">
        <f t="array" aca="1" ref="AO163" ca="1">IFERROR(IF(INDIRECT(ADDRESS($Z163,COLUMN(),4,1,"Monitoraggio"))="","",INDIRECT(ADDRESS($Z163,COLUMN(),4,1,"Monitoraggio"))),"")</f>
        <v/>
      </c>
      <c r="AP163" s="79" t="str" cm="1">
        <f t="array" aca="1" ref="AP163" ca="1">IFERROR(IF(INDIRECT(ADDRESS($Z163,COLUMN(),4,1,"Monitoraggio"))="","",INDIRECT(ADDRESS($Z163,COLUMN(),4,1,"Monitoraggio"))),"")</f>
        <v/>
      </c>
      <c r="AQ163" s="81" t="str" cm="1">
        <f t="array" aca="1" ref="AQ163" ca="1">IFERROR(IF(INDIRECT(ADDRESS($Z163,COLUMN(),4,1,"Monitoraggio"))="","",INDIRECT(ADDRESS($Z163,COLUMN(),4,1,"Monitoraggio"))),"")</f>
        <v/>
      </c>
      <c r="AR163" s="122" t="str" cm="1">
        <f t="array" aca="1" ref="AR163" ca="1">IFERROR(IF(INDIRECT(ADDRESS($Z163,COLUMN(),4,1,"Monitoraggio"))="","",INDIRECT(ADDRESS($Z163,COLUMN(),4,1,"Monitoraggio"))),"")</f>
        <v/>
      </c>
      <c r="AS163" s="118" t="str" cm="1">
        <f t="array" aca="1" ref="AS163" ca="1">IFERROR(IF(INDIRECT(ADDRESS($Z163,COLUMN(),4,1,"Monitoraggio"))="","",INDIRECT(ADDRESS($Z163,COLUMN(),4,1,"Monitoraggio"))),"")</f>
        <v/>
      </c>
      <c r="AT163" s="119" t="str" cm="1">
        <f t="array" aca="1" ref="AT163" ca="1">IFERROR(IF(INDIRECT(ADDRESS($Z163,COLUMN(),4,1,"Monitoraggio"))="","",INDIRECT(ADDRESS($Z163,COLUMN(),4,1,"Monitoraggio"))),"")</f>
        <v/>
      </c>
      <c r="AU163" s="79" t="str" cm="1">
        <f t="array" aca="1" ref="AU163" ca="1">IFERROR(IF(INDIRECT(ADDRESS($Z163,COLUMN(),4,1,"Monitoraggio"))="","",INDIRECT(ADDRESS($Z163,COLUMN(),4,1,"Monitoraggio"))),"")</f>
        <v/>
      </c>
      <c r="AV163" s="119" t="str" cm="1">
        <f t="array" aca="1" ref="AV163" ca="1">IFERROR(IF(INDIRECT(ADDRESS($Z163,COLUMN(),4,1,"Monitoraggio"))="","",INDIRECT(ADDRESS($Z163,COLUMN(),4,1,"Monitoraggio"))),"")</f>
        <v/>
      </c>
      <c r="AW163" s="124" t="str" cm="1">
        <f t="array" aca="1" ref="AW163" ca="1">IFERROR(IF(INDIRECT(ADDRESS($Z163,COLUMN(),4,1,"Monitoraggio"))="","",INDIRECT(ADDRESS($Z163,COLUMN(),4,1,"Monitoraggio"))),"")</f>
        <v/>
      </c>
      <c r="AX163" s="62" t="str" cm="1">
        <f t="array" aca="1" ref="AX163" ca="1">IFERROR(IF(INDIRECT(ADDRESS($Z163,COLUMN(),4,1,"Monitoraggio"))="","",INDIRECT(ADDRESS($Z163,COLUMN(),4,1,"Monitoraggio"))),"")</f>
        <v/>
      </c>
      <c r="AY163" s="79" t="str" cm="1">
        <f t="array" aca="1" ref="AY163" ca="1">IFERROR(IF(INDIRECT(ADDRESS($Z163,COLUMN(),4,1,"Monitoraggio"))="","",INDIRECT(ADDRESS($Z163,COLUMN(),4,1,"Monitoraggio"))),"")</f>
        <v/>
      </c>
      <c r="AZ163" s="84" t="str" cm="1">
        <f t="array" aca="1" ref="AZ163" ca="1">IFERROR(IF(INDIRECT(ADDRESS($Z163,COLUMN(),4,1,"Monitoraggio"))="","",INDIRECT(ADDRESS($Z163,COLUMN(),4,1,"Monitoraggio"))),"")</f>
        <v/>
      </c>
      <c r="BA163" s="81" t="str" cm="1">
        <f t="array" aca="1" ref="BA163" ca="1">IFERROR(IF(INDIRECT(ADDRESS($Z163,COLUMN(),4,1,"Monitoraggio"))="","",INDIRECT(ADDRESS($Z163,COLUMN(),4,1,"Monitoraggio"))),"")</f>
        <v/>
      </c>
      <c r="BB163" s="86" t="str" cm="1">
        <f t="array" aca="1" ref="BB163" ca="1">IFERROR(IF(INDIRECT(ADDRESS($Z163,COLUMN(),4,1,"Monitoraggio"))="","",INDIRECT(ADDRESS($Z163,COLUMN(),4,1,"Monitoraggio"))),"")</f>
        <v/>
      </c>
      <c r="BC163" s="79" t="str" cm="1">
        <f t="array" aca="1" ref="BC163" ca="1">IFERROR(IF(INDIRECT(ADDRESS($Z163,COLUMN(),4,1,"Monitoraggio"))="","",INDIRECT(ADDRESS($Z163,COLUMN(),4,1,"Monitoraggio"))),"")</f>
        <v/>
      </c>
      <c r="BD163" s="79" t="str" cm="1">
        <f t="array" aca="1" ref="BD163" ca="1">IFERROR(IF(INDIRECT(ADDRESS($Z163,COLUMN(),4,1,"Monitoraggio"))="","",INDIRECT(ADDRESS($Z163,COLUMN(),4,1,"Monitoraggio"))),"")</f>
        <v/>
      </c>
      <c r="BE163" s="79" t="str" cm="1">
        <f t="array" aca="1" ref="BE163" ca="1">IFERROR(IF(INDIRECT(ADDRESS($Z163,COLUMN(),4,1,"Monitoraggio"))="","",INDIRECT(ADDRESS($Z163,COLUMN(),4,1,"Monitoraggio"))),"")</f>
        <v/>
      </c>
      <c r="BF163" s="79" t="str" cm="1">
        <f t="array" aca="1" ref="BF163" ca="1">IFERROR(IF(INDIRECT(ADDRESS($Z163,COLUMN(),4,1,"Monitoraggio"))="","",INDIRECT(ADDRESS($Z163,COLUMN(),4,1,"Monitoraggio"))),"")</f>
        <v/>
      </c>
      <c r="BG163" s="114" t="str" cm="1">
        <f t="array" aca="1" ref="BG163" ca="1">IFERROR(IF(INDIRECT(ADDRESS($Z163,COLUMN(),4,1,"Monitoraggio"))="","",INDIRECT(ADDRESS($Z163,COLUMN(),4,1,"Monitoraggio"))),"")</f>
        <v/>
      </c>
      <c r="BH163" s="48" t="str" cm="1">
        <f t="array" aca="1" ref="BH163" ca="1">IFERROR(IF(INDIRECT(ADDRESS($Z163,COLUMN(),4,1,"Monitoraggio"))="","",INDIRECT(ADDRESS($Z163,COLUMN(),4,1,"Monitoraggio"))),"")</f>
        <v/>
      </c>
      <c r="BI163" s="84" t="str" cm="1">
        <f t="array" aca="1" ref="BI163" ca="1">IFERROR(IF(INDIRECT(ADDRESS($Z163,COLUMN(),4,1,"Monitoraggio"))="","",INDIRECT(ADDRESS($Z163,COLUMN(),4,1,"Monitoraggio"))),"")</f>
        <v/>
      </c>
      <c r="BJ163" s="81" t="str" cm="1">
        <f t="array" aca="1" ref="BJ163" ca="1">IFERROR(IF(INDIRECT(ADDRESS($Z163,COLUMN(),4,1,"Monitoraggio"))="","",INDIRECT(ADDRESS($Z163,COLUMN(),4,1,"Monitoraggio"))),"")</f>
        <v/>
      </c>
    </row>
    <row r="164" spans="26:62" x14ac:dyDescent="0.2">
      <c r="Z164" s="132" t="str">
        <f>IFERROR(MATCH(ROW()-9,Monitoraggio!Y$1:Y$1000,0),"")</f>
        <v/>
      </c>
      <c r="AA164" s="60" t="str" cm="1">
        <f t="array" aca="1" ref="AA164" ca="1">IFERROR(IF(INDIRECT(ADDRESS($Z164,COLUMN(),4,1,"Monitoraggio"))="","",INDIRECT(ADDRESS($Z164,COLUMN(),4,1,"Monitoraggio"))),"")</f>
        <v/>
      </c>
      <c r="AB164" s="114" t="str" cm="1">
        <f t="array" aca="1" ref="AB164" ca="1">IFERROR(IF(INDIRECT(ADDRESS($Z164,COLUMN(),4,1,"Monitoraggio"))="","",INDIRECT(ADDRESS($Z164,COLUMN(),4,1,"Monitoraggio"))),"")</f>
        <v/>
      </c>
      <c r="AC164" s="114" t="str" cm="1">
        <f t="array" aca="1" ref="AC164" ca="1">IFERROR(IF(INDIRECT(ADDRESS($Z164,COLUMN(),4,1,"Monitoraggio"))="","",INDIRECT(ADDRESS($Z164,COLUMN(),4,1,"Monitoraggio"))),"")</f>
        <v/>
      </c>
      <c r="AD164" s="48" t="str" cm="1">
        <f t="array" aca="1" ref="AD164" ca="1">IFERROR(IF(INDIRECT(ADDRESS($Z164,COLUMN(),4,1,"Monitoraggio"))="","",INDIRECT(ADDRESS($Z164,COLUMN(),4,1,"Monitoraggio"))),"")</f>
        <v/>
      </c>
      <c r="AE164" s="61" t="str" cm="1">
        <f t="array" aca="1" ref="AE164" ca="1">IFERROR(IF(INDIRECT(ADDRESS($Z164,COLUMN(),4,1,"Monitoraggio"))="","",INDIRECT(ADDRESS($Z164,COLUMN(),4,1,"Monitoraggio"))),"")</f>
        <v/>
      </c>
      <c r="AF164" s="116" t="str" cm="1">
        <f t="array" aca="1" ref="AF164" ca="1">IFERROR(IF(INDIRECT(ADDRESS($Z164,COLUMN(),4,1,"Monitoraggio"))="","",INDIRECT(ADDRESS($Z164,COLUMN(),4,1,"Monitoraggio"))),"")</f>
        <v/>
      </c>
      <c r="AG164" s="61" t="str" cm="1">
        <f t="array" aca="1" ref="AG164" ca="1">IFERROR(IF(INDIRECT(ADDRESS($Z164,COLUMN(),4,1,"Monitoraggio"))="","",INDIRECT(ADDRESS($Z164,COLUMN(),4,1,"Monitoraggio"))),"")</f>
        <v/>
      </c>
      <c r="AH164" s="116" t="str" cm="1">
        <f t="array" aca="1" ref="AH164" ca="1">IFERROR(IF(INDIRECT(ADDRESS($Z164,COLUMN(),4,1,"Monitoraggio"))="","",INDIRECT(ADDRESS($Z164,COLUMN(),4,1,"Monitoraggio"))),"")</f>
        <v/>
      </c>
      <c r="AI164" s="114" t="str" cm="1">
        <f t="array" aca="1" ref="AI164" ca="1">IFERROR(IF(INDIRECT(ADDRESS($Z164,COLUMN(),4,1,"Monitoraggio"))="","",INDIRECT(ADDRESS($Z164,COLUMN(),4,1,"Monitoraggio"))),"")</f>
        <v/>
      </c>
      <c r="AJ164" s="118" t="str" cm="1">
        <f t="array" aca="1" ref="AJ164" ca="1">IFERROR(IF(INDIRECT(ADDRESS($Z164,COLUMN(),4,1,"Monitoraggio"))="","",INDIRECT(ADDRESS($Z164,COLUMN(),4,1,"Monitoraggio"))),"")</f>
        <v/>
      </c>
      <c r="AK164" s="119" t="str" cm="1">
        <f t="array" aca="1" ref="AK164" ca="1">IFERROR(IF(INDIRECT(ADDRESS($Z164,COLUMN(),4,1,"Monitoraggio"))="","",INDIRECT(ADDRESS($Z164,COLUMN(),4,1,"Monitoraggio"))),"")</f>
        <v/>
      </c>
      <c r="AL164" s="79" t="str" cm="1">
        <f t="array" aca="1" ref="AL164" ca="1">IFERROR(IF(INDIRECT(ADDRESS($Z164,COLUMN(),4,1,"Monitoraggio"))="","",INDIRECT(ADDRESS($Z164,COLUMN(),4,1,"Monitoraggio"))),"")</f>
        <v/>
      </c>
      <c r="AM164" s="77" t="str" cm="1">
        <f t="array" aca="1" ref="AM164" ca="1">IFERROR(IF(INDIRECT(ADDRESS($Z164,COLUMN(),4,1,"Monitoraggio"))="","",INDIRECT(ADDRESS($Z164,COLUMN(),4,1,"Monitoraggio"))),"")</f>
        <v/>
      </c>
      <c r="AN164" s="79" t="str" cm="1">
        <f t="array" aca="1" ref="AN164" ca="1">IFERROR(IF(INDIRECT(ADDRESS($Z164,COLUMN(),4,1,"Monitoraggio"))="","",INDIRECT(ADDRESS($Z164,COLUMN(),4,1,"Monitoraggio"))),"")</f>
        <v/>
      </c>
      <c r="AO164" s="79" t="str" cm="1">
        <f t="array" aca="1" ref="AO164" ca="1">IFERROR(IF(INDIRECT(ADDRESS($Z164,COLUMN(),4,1,"Monitoraggio"))="","",INDIRECT(ADDRESS($Z164,COLUMN(),4,1,"Monitoraggio"))),"")</f>
        <v/>
      </c>
      <c r="AP164" s="79" t="str" cm="1">
        <f t="array" aca="1" ref="AP164" ca="1">IFERROR(IF(INDIRECT(ADDRESS($Z164,COLUMN(),4,1,"Monitoraggio"))="","",INDIRECT(ADDRESS($Z164,COLUMN(),4,1,"Monitoraggio"))),"")</f>
        <v/>
      </c>
      <c r="AQ164" s="81" t="str" cm="1">
        <f t="array" aca="1" ref="AQ164" ca="1">IFERROR(IF(INDIRECT(ADDRESS($Z164,COLUMN(),4,1,"Monitoraggio"))="","",INDIRECT(ADDRESS($Z164,COLUMN(),4,1,"Monitoraggio"))),"")</f>
        <v/>
      </c>
      <c r="AR164" s="122" t="str" cm="1">
        <f t="array" aca="1" ref="AR164" ca="1">IFERROR(IF(INDIRECT(ADDRESS($Z164,COLUMN(),4,1,"Monitoraggio"))="","",INDIRECT(ADDRESS($Z164,COLUMN(),4,1,"Monitoraggio"))),"")</f>
        <v/>
      </c>
      <c r="AS164" s="118" t="str" cm="1">
        <f t="array" aca="1" ref="AS164" ca="1">IFERROR(IF(INDIRECT(ADDRESS($Z164,COLUMN(),4,1,"Monitoraggio"))="","",INDIRECT(ADDRESS($Z164,COLUMN(),4,1,"Monitoraggio"))),"")</f>
        <v/>
      </c>
      <c r="AT164" s="119" t="str" cm="1">
        <f t="array" aca="1" ref="AT164" ca="1">IFERROR(IF(INDIRECT(ADDRESS($Z164,COLUMN(),4,1,"Monitoraggio"))="","",INDIRECT(ADDRESS($Z164,COLUMN(),4,1,"Monitoraggio"))),"")</f>
        <v/>
      </c>
      <c r="AU164" s="79" t="str" cm="1">
        <f t="array" aca="1" ref="AU164" ca="1">IFERROR(IF(INDIRECT(ADDRESS($Z164,COLUMN(),4,1,"Monitoraggio"))="","",INDIRECT(ADDRESS($Z164,COLUMN(),4,1,"Monitoraggio"))),"")</f>
        <v/>
      </c>
      <c r="AV164" s="119" t="str" cm="1">
        <f t="array" aca="1" ref="AV164" ca="1">IFERROR(IF(INDIRECT(ADDRESS($Z164,COLUMN(),4,1,"Monitoraggio"))="","",INDIRECT(ADDRESS($Z164,COLUMN(),4,1,"Monitoraggio"))),"")</f>
        <v/>
      </c>
      <c r="AW164" s="124" t="str" cm="1">
        <f t="array" aca="1" ref="AW164" ca="1">IFERROR(IF(INDIRECT(ADDRESS($Z164,COLUMN(),4,1,"Monitoraggio"))="","",INDIRECT(ADDRESS($Z164,COLUMN(),4,1,"Monitoraggio"))),"")</f>
        <v/>
      </c>
      <c r="AX164" s="62" t="str" cm="1">
        <f t="array" aca="1" ref="AX164" ca="1">IFERROR(IF(INDIRECT(ADDRESS($Z164,COLUMN(),4,1,"Monitoraggio"))="","",INDIRECT(ADDRESS($Z164,COLUMN(),4,1,"Monitoraggio"))),"")</f>
        <v/>
      </c>
      <c r="AY164" s="79" t="str" cm="1">
        <f t="array" aca="1" ref="AY164" ca="1">IFERROR(IF(INDIRECT(ADDRESS($Z164,COLUMN(),4,1,"Monitoraggio"))="","",INDIRECT(ADDRESS($Z164,COLUMN(),4,1,"Monitoraggio"))),"")</f>
        <v/>
      </c>
      <c r="AZ164" s="84" t="str" cm="1">
        <f t="array" aca="1" ref="AZ164" ca="1">IFERROR(IF(INDIRECT(ADDRESS($Z164,COLUMN(),4,1,"Monitoraggio"))="","",INDIRECT(ADDRESS($Z164,COLUMN(),4,1,"Monitoraggio"))),"")</f>
        <v/>
      </c>
      <c r="BA164" s="81" t="str" cm="1">
        <f t="array" aca="1" ref="BA164" ca="1">IFERROR(IF(INDIRECT(ADDRESS($Z164,COLUMN(),4,1,"Monitoraggio"))="","",INDIRECT(ADDRESS($Z164,COLUMN(),4,1,"Monitoraggio"))),"")</f>
        <v/>
      </c>
      <c r="BB164" s="86" t="str" cm="1">
        <f t="array" aca="1" ref="BB164" ca="1">IFERROR(IF(INDIRECT(ADDRESS($Z164,COLUMN(),4,1,"Monitoraggio"))="","",INDIRECT(ADDRESS($Z164,COLUMN(),4,1,"Monitoraggio"))),"")</f>
        <v/>
      </c>
      <c r="BC164" s="79" t="str" cm="1">
        <f t="array" aca="1" ref="BC164" ca="1">IFERROR(IF(INDIRECT(ADDRESS($Z164,COLUMN(),4,1,"Monitoraggio"))="","",INDIRECT(ADDRESS($Z164,COLUMN(),4,1,"Monitoraggio"))),"")</f>
        <v/>
      </c>
      <c r="BD164" s="79" t="str" cm="1">
        <f t="array" aca="1" ref="BD164" ca="1">IFERROR(IF(INDIRECT(ADDRESS($Z164,COLUMN(),4,1,"Monitoraggio"))="","",INDIRECT(ADDRESS($Z164,COLUMN(),4,1,"Monitoraggio"))),"")</f>
        <v/>
      </c>
      <c r="BE164" s="79" t="str" cm="1">
        <f t="array" aca="1" ref="BE164" ca="1">IFERROR(IF(INDIRECT(ADDRESS($Z164,COLUMN(),4,1,"Monitoraggio"))="","",INDIRECT(ADDRESS($Z164,COLUMN(),4,1,"Monitoraggio"))),"")</f>
        <v/>
      </c>
      <c r="BF164" s="79" t="str" cm="1">
        <f t="array" aca="1" ref="BF164" ca="1">IFERROR(IF(INDIRECT(ADDRESS($Z164,COLUMN(),4,1,"Monitoraggio"))="","",INDIRECT(ADDRESS($Z164,COLUMN(),4,1,"Monitoraggio"))),"")</f>
        <v/>
      </c>
      <c r="BG164" s="114" t="str" cm="1">
        <f t="array" aca="1" ref="BG164" ca="1">IFERROR(IF(INDIRECT(ADDRESS($Z164,COLUMN(),4,1,"Monitoraggio"))="","",INDIRECT(ADDRESS($Z164,COLUMN(),4,1,"Monitoraggio"))),"")</f>
        <v/>
      </c>
      <c r="BH164" s="48" t="str" cm="1">
        <f t="array" aca="1" ref="BH164" ca="1">IFERROR(IF(INDIRECT(ADDRESS($Z164,COLUMN(),4,1,"Monitoraggio"))="","",INDIRECT(ADDRESS($Z164,COLUMN(),4,1,"Monitoraggio"))),"")</f>
        <v/>
      </c>
      <c r="BI164" s="84" t="str" cm="1">
        <f t="array" aca="1" ref="BI164" ca="1">IFERROR(IF(INDIRECT(ADDRESS($Z164,COLUMN(),4,1,"Monitoraggio"))="","",INDIRECT(ADDRESS($Z164,COLUMN(),4,1,"Monitoraggio"))),"")</f>
        <v/>
      </c>
      <c r="BJ164" s="81" t="str" cm="1">
        <f t="array" aca="1" ref="BJ164" ca="1">IFERROR(IF(INDIRECT(ADDRESS($Z164,COLUMN(),4,1,"Monitoraggio"))="","",INDIRECT(ADDRESS($Z164,COLUMN(),4,1,"Monitoraggio"))),"")</f>
        <v/>
      </c>
    </row>
    <row r="165" spans="26:62" x14ac:dyDescent="0.2">
      <c r="Z165" s="132" t="str">
        <f>IFERROR(MATCH(ROW()-9,Monitoraggio!Y$1:Y$1000,0),"")</f>
        <v/>
      </c>
      <c r="AA165" s="60" t="str" cm="1">
        <f t="array" aca="1" ref="AA165" ca="1">IFERROR(IF(INDIRECT(ADDRESS($Z165,COLUMN(),4,1,"Monitoraggio"))="","",INDIRECT(ADDRESS($Z165,COLUMN(),4,1,"Monitoraggio"))),"")</f>
        <v/>
      </c>
      <c r="AB165" s="114" t="str" cm="1">
        <f t="array" aca="1" ref="AB165" ca="1">IFERROR(IF(INDIRECT(ADDRESS($Z165,COLUMN(),4,1,"Monitoraggio"))="","",INDIRECT(ADDRESS($Z165,COLUMN(),4,1,"Monitoraggio"))),"")</f>
        <v/>
      </c>
      <c r="AC165" s="114" t="str" cm="1">
        <f t="array" aca="1" ref="AC165" ca="1">IFERROR(IF(INDIRECT(ADDRESS($Z165,COLUMN(),4,1,"Monitoraggio"))="","",INDIRECT(ADDRESS($Z165,COLUMN(),4,1,"Monitoraggio"))),"")</f>
        <v/>
      </c>
      <c r="AD165" s="48" t="str" cm="1">
        <f t="array" aca="1" ref="AD165" ca="1">IFERROR(IF(INDIRECT(ADDRESS($Z165,COLUMN(),4,1,"Monitoraggio"))="","",INDIRECT(ADDRESS($Z165,COLUMN(),4,1,"Monitoraggio"))),"")</f>
        <v/>
      </c>
      <c r="AE165" s="61" t="str" cm="1">
        <f t="array" aca="1" ref="AE165" ca="1">IFERROR(IF(INDIRECT(ADDRESS($Z165,COLUMN(),4,1,"Monitoraggio"))="","",INDIRECT(ADDRESS($Z165,COLUMN(),4,1,"Monitoraggio"))),"")</f>
        <v/>
      </c>
      <c r="AF165" s="116" t="str" cm="1">
        <f t="array" aca="1" ref="AF165" ca="1">IFERROR(IF(INDIRECT(ADDRESS($Z165,COLUMN(),4,1,"Monitoraggio"))="","",INDIRECT(ADDRESS($Z165,COLUMN(),4,1,"Monitoraggio"))),"")</f>
        <v/>
      </c>
      <c r="AG165" s="61" t="str" cm="1">
        <f t="array" aca="1" ref="AG165" ca="1">IFERROR(IF(INDIRECT(ADDRESS($Z165,COLUMN(),4,1,"Monitoraggio"))="","",INDIRECT(ADDRESS($Z165,COLUMN(),4,1,"Monitoraggio"))),"")</f>
        <v/>
      </c>
      <c r="AH165" s="116" t="str" cm="1">
        <f t="array" aca="1" ref="AH165" ca="1">IFERROR(IF(INDIRECT(ADDRESS($Z165,COLUMN(),4,1,"Monitoraggio"))="","",INDIRECT(ADDRESS($Z165,COLUMN(),4,1,"Monitoraggio"))),"")</f>
        <v/>
      </c>
      <c r="AI165" s="114" t="str" cm="1">
        <f t="array" aca="1" ref="AI165" ca="1">IFERROR(IF(INDIRECT(ADDRESS($Z165,COLUMN(),4,1,"Monitoraggio"))="","",INDIRECT(ADDRESS($Z165,COLUMN(),4,1,"Monitoraggio"))),"")</f>
        <v/>
      </c>
      <c r="AJ165" s="118" t="str" cm="1">
        <f t="array" aca="1" ref="AJ165" ca="1">IFERROR(IF(INDIRECT(ADDRESS($Z165,COLUMN(),4,1,"Monitoraggio"))="","",INDIRECT(ADDRESS($Z165,COLUMN(),4,1,"Monitoraggio"))),"")</f>
        <v/>
      </c>
      <c r="AK165" s="119" t="str" cm="1">
        <f t="array" aca="1" ref="AK165" ca="1">IFERROR(IF(INDIRECT(ADDRESS($Z165,COLUMN(),4,1,"Monitoraggio"))="","",INDIRECT(ADDRESS($Z165,COLUMN(),4,1,"Monitoraggio"))),"")</f>
        <v/>
      </c>
      <c r="AL165" s="79" t="str" cm="1">
        <f t="array" aca="1" ref="AL165" ca="1">IFERROR(IF(INDIRECT(ADDRESS($Z165,COLUMN(),4,1,"Monitoraggio"))="","",INDIRECT(ADDRESS($Z165,COLUMN(),4,1,"Monitoraggio"))),"")</f>
        <v/>
      </c>
      <c r="AM165" s="77" t="str" cm="1">
        <f t="array" aca="1" ref="AM165" ca="1">IFERROR(IF(INDIRECT(ADDRESS($Z165,COLUMN(),4,1,"Monitoraggio"))="","",INDIRECT(ADDRESS($Z165,COLUMN(),4,1,"Monitoraggio"))),"")</f>
        <v/>
      </c>
      <c r="AN165" s="79" t="str" cm="1">
        <f t="array" aca="1" ref="AN165" ca="1">IFERROR(IF(INDIRECT(ADDRESS($Z165,COLUMN(),4,1,"Monitoraggio"))="","",INDIRECT(ADDRESS($Z165,COLUMN(),4,1,"Monitoraggio"))),"")</f>
        <v/>
      </c>
      <c r="AO165" s="79" t="str" cm="1">
        <f t="array" aca="1" ref="AO165" ca="1">IFERROR(IF(INDIRECT(ADDRESS($Z165,COLUMN(),4,1,"Monitoraggio"))="","",INDIRECT(ADDRESS($Z165,COLUMN(),4,1,"Monitoraggio"))),"")</f>
        <v/>
      </c>
      <c r="AP165" s="79" t="str" cm="1">
        <f t="array" aca="1" ref="AP165" ca="1">IFERROR(IF(INDIRECT(ADDRESS($Z165,COLUMN(),4,1,"Monitoraggio"))="","",INDIRECT(ADDRESS($Z165,COLUMN(),4,1,"Monitoraggio"))),"")</f>
        <v/>
      </c>
      <c r="AQ165" s="81" t="str" cm="1">
        <f t="array" aca="1" ref="AQ165" ca="1">IFERROR(IF(INDIRECT(ADDRESS($Z165,COLUMN(),4,1,"Monitoraggio"))="","",INDIRECT(ADDRESS($Z165,COLUMN(),4,1,"Monitoraggio"))),"")</f>
        <v/>
      </c>
      <c r="AR165" s="122" t="str" cm="1">
        <f t="array" aca="1" ref="AR165" ca="1">IFERROR(IF(INDIRECT(ADDRESS($Z165,COLUMN(),4,1,"Monitoraggio"))="","",INDIRECT(ADDRESS($Z165,COLUMN(),4,1,"Monitoraggio"))),"")</f>
        <v/>
      </c>
      <c r="AS165" s="118" t="str" cm="1">
        <f t="array" aca="1" ref="AS165" ca="1">IFERROR(IF(INDIRECT(ADDRESS($Z165,COLUMN(),4,1,"Monitoraggio"))="","",INDIRECT(ADDRESS($Z165,COLUMN(),4,1,"Monitoraggio"))),"")</f>
        <v/>
      </c>
      <c r="AT165" s="119" t="str" cm="1">
        <f t="array" aca="1" ref="AT165" ca="1">IFERROR(IF(INDIRECT(ADDRESS($Z165,COLUMN(),4,1,"Monitoraggio"))="","",INDIRECT(ADDRESS($Z165,COLUMN(),4,1,"Monitoraggio"))),"")</f>
        <v/>
      </c>
      <c r="AU165" s="79" t="str" cm="1">
        <f t="array" aca="1" ref="AU165" ca="1">IFERROR(IF(INDIRECT(ADDRESS($Z165,COLUMN(),4,1,"Monitoraggio"))="","",INDIRECT(ADDRESS($Z165,COLUMN(),4,1,"Monitoraggio"))),"")</f>
        <v/>
      </c>
      <c r="AV165" s="119" t="str" cm="1">
        <f t="array" aca="1" ref="AV165" ca="1">IFERROR(IF(INDIRECT(ADDRESS($Z165,COLUMN(),4,1,"Monitoraggio"))="","",INDIRECT(ADDRESS($Z165,COLUMN(),4,1,"Monitoraggio"))),"")</f>
        <v/>
      </c>
      <c r="AW165" s="124" t="str" cm="1">
        <f t="array" aca="1" ref="AW165" ca="1">IFERROR(IF(INDIRECT(ADDRESS($Z165,COLUMN(),4,1,"Monitoraggio"))="","",INDIRECT(ADDRESS($Z165,COLUMN(),4,1,"Monitoraggio"))),"")</f>
        <v/>
      </c>
      <c r="AX165" s="62" t="str" cm="1">
        <f t="array" aca="1" ref="AX165" ca="1">IFERROR(IF(INDIRECT(ADDRESS($Z165,COLUMN(),4,1,"Monitoraggio"))="","",INDIRECT(ADDRESS($Z165,COLUMN(),4,1,"Monitoraggio"))),"")</f>
        <v/>
      </c>
      <c r="AY165" s="79" t="str" cm="1">
        <f t="array" aca="1" ref="AY165" ca="1">IFERROR(IF(INDIRECT(ADDRESS($Z165,COLUMN(),4,1,"Monitoraggio"))="","",INDIRECT(ADDRESS($Z165,COLUMN(),4,1,"Monitoraggio"))),"")</f>
        <v/>
      </c>
      <c r="AZ165" s="84" t="str" cm="1">
        <f t="array" aca="1" ref="AZ165" ca="1">IFERROR(IF(INDIRECT(ADDRESS($Z165,COLUMN(),4,1,"Monitoraggio"))="","",INDIRECT(ADDRESS($Z165,COLUMN(),4,1,"Monitoraggio"))),"")</f>
        <v/>
      </c>
      <c r="BA165" s="81" t="str" cm="1">
        <f t="array" aca="1" ref="BA165" ca="1">IFERROR(IF(INDIRECT(ADDRESS($Z165,COLUMN(),4,1,"Monitoraggio"))="","",INDIRECT(ADDRESS($Z165,COLUMN(),4,1,"Monitoraggio"))),"")</f>
        <v/>
      </c>
      <c r="BB165" s="86" t="str" cm="1">
        <f t="array" aca="1" ref="BB165" ca="1">IFERROR(IF(INDIRECT(ADDRESS($Z165,COLUMN(),4,1,"Monitoraggio"))="","",INDIRECT(ADDRESS($Z165,COLUMN(),4,1,"Monitoraggio"))),"")</f>
        <v/>
      </c>
      <c r="BC165" s="79" t="str" cm="1">
        <f t="array" aca="1" ref="BC165" ca="1">IFERROR(IF(INDIRECT(ADDRESS($Z165,COLUMN(),4,1,"Monitoraggio"))="","",INDIRECT(ADDRESS($Z165,COLUMN(),4,1,"Monitoraggio"))),"")</f>
        <v/>
      </c>
      <c r="BD165" s="79" t="str" cm="1">
        <f t="array" aca="1" ref="BD165" ca="1">IFERROR(IF(INDIRECT(ADDRESS($Z165,COLUMN(),4,1,"Monitoraggio"))="","",INDIRECT(ADDRESS($Z165,COLUMN(),4,1,"Monitoraggio"))),"")</f>
        <v/>
      </c>
      <c r="BE165" s="79" t="str" cm="1">
        <f t="array" aca="1" ref="BE165" ca="1">IFERROR(IF(INDIRECT(ADDRESS($Z165,COLUMN(),4,1,"Monitoraggio"))="","",INDIRECT(ADDRESS($Z165,COLUMN(),4,1,"Monitoraggio"))),"")</f>
        <v/>
      </c>
      <c r="BF165" s="79" t="str" cm="1">
        <f t="array" aca="1" ref="BF165" ca="1">IFERROR(IF(INDIRECT(ADDRESS($Z165,COLUMN(),4,1,"Monitoraggio"))="","",INDIRECT(ADDRESS($Z165,COLUMN(),4,1,"Monitoraggio"))),"")</f>
        <v/>
      </c>
      <c r="BG165" s="114" t="str" cm="1">
        <f t="array" aca="1" ref="BG165" ca="1">IFERROR(IF(INDIRECT(ADDRESS($Z165,COLUMN(),4,1,"Monitoraggio"))="","",INDIRECT(ADDRESS($Z165,COLUMN(),4,1,"Monitoraggio"))),"")</f>
        <v/>
      </c>
      <c r="BH165" s="48" t="str" cm="1">
        <f t="array" aca="1" ref="BH165" ca="1">IFERROR(IF(INDIRECT(ADDRESS($Z165,COLUMN(),4,1,"Monitoraggio"))="","",INDIRECT(ADDRESS($Z165,COLUMN(),4,1,"Monitoraggio"))),"")</f>
        <v/>
      </c>
      <c r="BI165" s="84" t="str" cm="1">
        <f t="array" aca="1" ref="BI165" ca="1">IFERROR(IF(INDIRECT(ADDRESS($Z165,COLUMN(),4,1,"Monitoraggio"))="","",INDIRECT(ADDRESS($Z165,COLUMN(),4,1,"Monitoraggio"))),"")</f>
        <v/>
      </c>
      <c r="BJ165" s="81" t="str" cm="1">
        <f t="array" aca="1" ref="BJ165" ca="1">IFERROR(IF(INDIRECT(ADDRESS($Z165,COLUMN(),4,1,"Monitoraggio"))="","",INDIRECT(ADDRESS($Z165,COLUMN(),4,1,"Monitoraggio"))),"")</f>
        <v/>
      </c>
    </row>
    <row r="166" spans="26:62" x14ac:dyDescent="0.2">
      <c r="Z166" s="132" t="str">
        <f>IFERROR(MATCH(ROW()-9,Monitoraggio!Y$1:Y$1000,0),"")</f>
        <v/>
      </c>
      <c r="AA166" s="60" t="str" cm="1">
        <f t="array" aca="1" ref="AA166" ca="1">IFERROR(IF(INDIRECT(ADDRESS($Z166,COLUMN(),4,1,"Monitoraggio"))="","",INDIRECT(ADDRESS($Z166,COLUMN(),4,1,"Monitoraggio"))),"")</f>
        <v/>
      </c>
      <c r="AB166" s="114" t="str" cm="1">
        <f t="array" aca="1" ref="AB166" ca="1">IFERROR(IF(INDIRECT(ADDRESS($Z166,COLUMN(),4,1,"Monitoraggio"))="","",INDIRECT(ADDRESS($Z166,COLUMN(),4,1,"Monitoraggio"))),"")</f>
        <v/>
      </c>
      <c r="AC166" s="114" t="str" cm="1">
        <f t="array" aca="1" ref="AC166" ca="1">IFERROR(IF(INDIRECT(ADDRESS($Z166,COLUMN(),4,1,"Monitoraggio"))="","",INDIRECT(ADDRESS($Z166,COLUMN(),4,1,"Monitoraggio"))),"")</f>
        <v/>
      </c>
      <c r="AD166" s="48" t="str" cm="1">
        <f t="array" aca="1" ref="AD166" ca="1">IFERROR(IF(INDIRECT(ADDRESS($Z166,COLUMN(),4,1,"Monitoraggio"))="","",INDIRECT(ADDRESS($Z166,COLUMN(),4,1,"Monitoraggio"))),"")</f>
        <v/>
      </c>
      <c r="AE166" s="61" t="str" cm="1">
        <f t="array" aca="1" ref="AE166" ca="1">IFERROR(IF(INDIRECT(ADDRESS($Z166,COLUMN(),4,1,"Monitoraggio"))="","",INDIRECT(ADDRESS($Z166,COLUMN(),4,1,"Monitoraggio"))),"")</f>
        <v/>
      </c>
      <c r="AF166" s="116" t="str" cm="1">
        <f t="array" aca="1" ref="AF166" ca="1">IFERROR(IF(INDIRECT(ADDRESS($Z166,COLUMN(),4,1,"Monitoraggio"))="","",INDIRECT(ADDRESS($Z166,COLUMN(),4,1,"Monitoraggio"))),"")</f>
        <v/>
      </c>
      <c r="AG166" s="61" t="str" cm="1">
        <f t="array" aca="1" ref="AG166" ca="1">IFERROR(IF(INDIRECT(ADDRESS($Z166,COLUMN(),4,1,"Monitoraggio"))="","",INDIRECT(ADDRESS($Z166,COLUMN(),4,1,"Monitoraggio"))),"")</f>
        <v/>
      </c>
      <c r="AH166" s="116" t="str" cm="1">
        <f t="array" aca="1" ref="AH166" ca="1">IFERROR(IF(INDIRECT(ADDRESS($Z166,COLUMN(),4,1,"Monitoraggio"))="","",INDIRECT(ADDRESS($Z166,COLUMN(),4,1,"Monitoraggio"))),"")</f>
        <v/>
      </c>
      <c r="AI166" s="114" t="str" cm="1">
        <f t="array" aca="1" ref="AI166" ca="1">IFERROR(IF(INDIRECT(ADDRESS($Z166,COLUMN(),4,1,"Monitoraggio"))="","",INDIRECT(ADDRESS($Z166,COLUMN(),4,1,"Monitoraggio"))),"")</f>
        <v/>
      </c>
      <c r="AJ166" s="118" t="str" cm="1">
        <f t="array" aca="1" ref="AJ166" ca="1">IFERROR(IF(INDIRECT(ADDRESS($Z166,COLUMN(),4,1,"Monitoraggio"))="","",INDIRECT(ADDRESS($Z166,COLUMN(),4,1,"Monitoraggio"))),"")</f>
        <v/>
      </c>
      <c r="AK166" s="119" t="str" cm="1">
        <f t="array" aca="1" ref="AK166" ca="1">IFERROR(IF(INDIRECT(ADDRESS($Z166,COLUMN(),4,1,"Monitoraggio"))="","",INDIRECT(ADDRESS($Z166,COLUMN(),4,1,"Monitoraggio"))),"")</f>
        <v/>
      </c>
      <c r="AL166" s="79" t="str" cm="1">
        <f t="array" aca="1" ref="AL166" ca="1">IFERROR(IF(INDIRECT(ADDRESS($Z166,COLUMN(),4,1,"Monitoraggio"))="","",INDIRECT(ADDRESS($Z166,COLUMN(),4,1,"Monitoraggio"))),"")</f>
        <v/>
      </c>
      <c r="AM166" s="77" t="str" cm="1">
        <f t="array" aca="1" ref="AM166" ca="1">IFERROR(IF(INDIRECT(ADDRESS($Z166,COLUMN(),4,1,"Monitoraggio"))="","",INDIRECT(ADDRESS($Z166,COLUMN(),4,1,"Monitoraggio"))),"")</f>
        <v/>
      </c>
      <c r="AN166" s="79" t="str" cm="1">
        <f t="array" aca="1" ref="AN166" ca="1">IFERROR(IF(INDIRECT(ADDRESS($Z166,COLUMN(),4,1,"Monitoraggio"))="","",INDIRECT(ADDRESS($Z166,COLUMN(),4,1,"Monitoraggio"))),"")</f>
        <v/>
      </c>
      <c r="AO166" s="79" t="str" cm="1">
        <f t="array" aca="1" ref="AO166" ca="1">IFERROR(IF(INDIRECT(ADDRESS($Z166,COLUMN(),4,1,"Monitoraggio"))="","",INDIRECT(ADDRESS($Z166,COLUMN(),4,1,"Monitoraggio"))),"")</f>
        <v/>
      </c>
      <c r="AP166" s="79" t="str" cm="1">
        <f t="array" aca="1" ref="AP166" ca="1">IFERROR(IF(INDIRECT(ADDRESS($Z166,COLUMN(),4,1,"Monitoraggio"))="","",INDIRECT(ADDRESS($Z166,COLUMN(),4,1,"Monitoraggio"))),"")</f>
        <v/>
      </c>
      <c r="AQ166" s="81" t="str" cm="1">
        <f t="array" aca="1" ref="AQ166" ca="1">IFERROR(IF(INDIRECT(ADDRESS($Z166,COLUMN(),4,1,"Monitoraggio"))="","",INDIRECT(ADDRESS($Z166,COLUMN(),4,1,"Monitoraggio"))),"")</f>
        <v/>
      </c>
      <c r="AR166" s="122" t="str" cm="1">
        <f t="array" aca="1" ref="AR166" ca="1">IFERROR(IF(INDIRECT(ADDRESS($Z166,COLUMN(),4,1,"Monitoraggio"))="","",INDIRECT(ADDRESS($Z166,COLUMN(),4,1,"Monitoraggio"))),"")</f>
        <v/>
      </c>
      <c r="AS166" s="118" t="str" cm="1">
        <f t="array" aca="1" ref="AS166" ca="1">IFERROR(IF(INDIRECT(ADDRESS($Z166,COLUMN(),4,1,"Monitoraggio"))="","",INDIRECT(ADDRESS($Z166,COLUMN(),4,1,"Monitoraggio"))),"")</f>
        <v/>
      </c>
      <c r="AT166" s="119" t="str" cm="1">
        <f t="array" aca="1" ref="AT166" ca="1">IFERROR(IF(INDIRECT(ADDRESS($Z166,COLUMN(),4,1,"Monitoraggio"))="","",INDIRECT(ADDRESS($Z166,COLUMN(),4,1,"Monitoraggio"))),"")</f>
        <v/>
      </c>
      <c r="AU166" s="79" t="str" cm="1">
        <f t="array" aca="1" ref="AU166" ca="1">IFERROR(IF(INDIRECT(ADDRESS($Z166,COLUMN(),4,1,"Monitoraggio"))="","",INDIRECT(ADDRESS($Z166,COLUMN(),4,1,"Monitoraggio"))),"")</f>
        <v/>
      </c>
      <c r="AV166" s="119" t="str" cm="1">
        <f t="array" aca="1" ref="AV166" ca="1">IFERROR(IF(INDIRECT(ADDRESS($Z166,COLUMN(),4,1,"Monitoraggio"))="","",INDIRECT(ADDRESS($Z166,COLUMN(),4,1,"Monitoraggio"))),"")</f>
        <v/>
      </c>
      <c r="AW166" s="124" t="str" cm="1">
        <f t="array" aca="1" ref="AW166" ca="1">IFERROR(IF(INDIRECT(ADDRESS($Z166,COLUMN(),4,1,"Monitoraggio"))="","",INDIRECT(ADDRESS($Z166,COLUMN(),4,1,"Monitoraggio"))),"")</f>
        <v/>
      </c>
      <c r="AX166" s="62" t="str" cm="1">
        <f t="array" aca="1" ref="AX166" ca="1">IFERROR(IF(INDIRECT(ADDRESS($Z166,COLUMN(),4,1,"Monitoraggio"))="","",INDIRECT(ADDRESS($Z166,COLUMN(),4,1,"Monitoraggio"))),"")</f>
        <v/>
      </c>
      <c r="AY166" s="79" t="str" cm="1">
        <f t="array" aca="1" ref="AY166" ca="1">IFERROR(IF(INDIRECT(ADDRESS($Z166,COLUMN(),4,1,"Monitoraggio"))="","",INDIRECT(ADDRESS($Z166,COLUMN(),4,1,"Monitoraggio"))),"")</f>
        <v/>
      </c>
      <c r="AZ166" s="84" t="str" cm="1">
        <f t="array" aca="1" ref="AZ166" ca="1">IFERROR(IF(INDIRECT(ADDRESS($Z166,COLUMN(),4,1,"Monitoraggio"))="","",INDIRECT(ADDRESS($Z166,COLUMN(),4,1,"Monitoraggio"))),"")</f>
        <v/>
      </c>
      <c r="BA166" s="81" t="str" cm="1">
        <f t="array" aca="1" ref="BA166" ca="1">IFERROR(IF(INDIRECT(ADDRESS($Z166,COLUMN(),4,1,"Monitoraggio"))="","",INDIRECT(ADDRESS($Z166,COLUMN(),4,1,"Monitoraggio"))),"")</f>
        <v/>
      </c>
      <c r="BB166" s="86" t="str" cm="1">
        <f t="array" aca="1" ref="BB166" ca="1">IFERROR(IF(INDIRECT(ADDRESS($Z166,COLUMN(),4,1,"Monitoraggio"))="","",INDIRECT(ADDRESS($Z166,COLUMN(),4,1,"Monitoraggio"))),"")</f>
        <v/>
      </c>
      <c r="BC166" s="79" t="str" cm="1">
        <f t="array" aca="1" ref="BC166" ca="1">IFERROR(IF(INDIRECT(ADDRESS($Z166,COLUMN(),4,1,"Monitoraggio"))="","",INDIRECT(ADDRESS($Z166,COLUMN(),4,1,"Monitoraggio"))),"")</f>
        <v/>
      </c>
      <c r="BD166" s="79" t="str" cm="1">
        <f t="array" aca="1" ref="BD166" ca="1">IFERROR(IF(INDIRECT(ADDRESS($Z166,COLUMN(),4,1,"Monitoraggio"))="","",INDIRECT(ADDRESS($Z166,COLUMN(),4,1,"Monitoraggio"))),"")</f>
        <v/>
      </c>
      <c r="BE166" s="79" t="str" cm="1">
        <f t="array" aca="1" ref="BE166" ca="1">IFERROR(IF(INDIRECT(ADDRESS($Z166,COLUMN(),4,1,"Monitoraggio"))="","",INDIRECT(ADDRESS($Z166,COLUMN(),4,1,"Monitoraggio"))),"")</f>
        <v/>
      </c>
      <c r="BF166" s="79" t="str" cm="1">
        <f t="array" aca="1" ref="BF166" ca="1">IFERROR(IF(INDIRECT(ADDRESS($Z166,COLUMN(),4,1,"Monitoraggio"))="","",INDIRECT(ADDRESS($Z166,COLUMN(),4,1,"Monitoraggio"))),"")</f>
        <v/>
      </c>
      <c r="BG166" s="114" t="str" cm="1">
        <f t="array" aca="1" ref="BG166" ca="1">IFERROR(IF(INDIRECT(ADDRESS($Z166,COLUMN(),4,1,"Monitoraggio"))="","",INDIRECT(ADDRESS($Z166,COLUMN(),4,1,"Monitoraggio"))),"")</f>
        <v/>
      </c>
      <c r="BH166" s="48" t="str" cm="1">
        <f t="array" aca="1" ref="BH166" ca="1">IFERROR(IF(INDIRECT(ADDRESS($Z166,COLUMN(),4,1,"Monitoraggio"))="","",INDIRECT(ADDRESS($Z166,COLUMN(),4,1,"Monitoraggio"))),"")</f>
        <v/>
      </c>
      <c r="BI166" s="84" t="str" cm="1">
        <f t="array" aca="1" ref="BI166" ca="1">IFERROR(IF(INDIRECT(ADDRESS($Z166,COLUMN(),4,1,"Monitoraggio"))="","",INDIRECT(ADDRESS($Z166,COLUMN(),4,1,"Monitoraggio"))),"")</f>
        <v/>
      </c>
      <c r="BJ166" s="81" t="str" cm="1">
        <f t="array" aca="1" ref="BJ166" ca="1">IFERROR(IF(INDIRECT(ADDRESS($Z166,COLUMN(),4,1,"Monitoraggio"))="","",INDIRECT(ADDRESS($Z166,COLUMN(),4,1,"Monitoraggio"))),"")</f>
        <v/>
      </c>
    </row>
    <row r="167" spans="26:62" x14ac:dyDescent="0.2">
      <c r="Z167" s="132" t="str">
        <f>IFERROR(MATCH(ROW()-9,Monitoraggio!Y$1:Y$1000,0),"")</f>
        <v/>
      </c>
      <c r="AA167" s="60" t="str" cm="1">
        <f t="array" aca="1" ref="AA167" ca="1">IFERROR(IF(INDIRECT(ADDRESS($Z167,COLUMN(),4,1,"Monitoraggio"))="","",INDIRECT(ADDRESS($Z167,COLUMN(),4,1,"Monitoraggio"))),"")</f>
        <v/>
      </c>
      <c r="AB167" s="114" t="str" cm="1">
        <f t="array" aca="1" ref="AB167" ca="1">IFERROR(IF(INDIRECT(ADDRESS($Z167,COLUMN(),4,1,"Monitoraggio"))="","",INDIRECT(ADDRESS($Z167,COLUMN(),4,1,"Monitoraggio"))),"")</f>
        <v/>
      </c>
      <c r="AC167" s="114" t="str" cm="1">
        <f t="array" aca="1" ref="AC167" ca="1">IFERROR(IF(INDIRECT(ADDRESS($Z167,COLUMN(),4,1,"Monitoraggio"))="","",INDIRECT(ADDRESS($Z167,COLUMN(),4,1,"Monitoraggio"))),"")</f>
        <v/>
      </c>
      <c r="AD167" s="48" t="str" cm="1">
        <f t="array" aca="1" ref="AD167" ca="1">IFERROR(IF(INDIRECT(ADDRESS($Z167,COLUMN(),4,1,"Monitoraggio"))="","",INDIRECT(ADDRESS($Z167,COLUMN(),4,1,"Monitoraggio"))),"")</f>
        <v/>
      </c>
      <c r="AE167" s="61" t="str" cm="1">
        <f t="array" aca="1" ref="AE167" ca="1">IFERROR(IF(INDIRECT(ADDRESS($Z167,COLUMN(),4,1,"Monitoraggio"))="","",INDIRECT(ADDRESS($Z167,COLUMN(),4,1,"Monitoraggio"))),"")</f>
        <v/>
      </c>
      <c r="AF167" s="116" t="str" cm="1">
        <f t="array" aca="1" ref="AF167" ca="1">IFERROR(IF(INDIRECT(ADDRESS($Z167,COLUMN(),4,1,"Monitoraggio"))="","",INDIRECT(ADDRESS($Z167,COLUMN(),4,1,"Monitoraggio"))),"")</f>
        <v/>
      </c>
      <c r="AG167" s="61" t="str" cm="1">
        <f t="array" aca="1" ref="AG167" ca="1">IFERROR(IF(INDIRECT(ADDRESS($Z167,COLUMN(),4,1,"Monitoraggio"))="","",INDIRECT(ADDRESS($Z167,COLUMN(),4,1,"Monitoraggio"))),"")</f>
        <v/>
      </c>
      <c r="AH167" s="116" t="str" cm="1">
        <f t="array" aca="1" ref="AH167" ca="1">IFERROR(IF(INDIRECT(ADDRESS($Z167,COLUMN(),4,1,"Monitoraggio"))="","",INDIRECT(ADDRESS($Z167,COLUMN(),4,1,"Monitoraggio"))),"")</f>
        <v/>
      </c>
      <c r="AI167" s="114" t="str" cm="1">
        <f t="array" aca="1" ref="AI167" ca="1">IFERROR(IF(INDIRECT(ADDRESS($Z167,COLUMN(),4,1,"Monitoraggio"))="","",INDIRECT(ADDRESS($Z167,COLUMN(),4,1,"Monitoraggio"))),"")</f>
        <v/>
      </c>
      <c r="AJ167" s="118" t="str" cm="1">
        <f t="array" aca="1" ref="AJ167" ca="1">IFERROR(IF(INDIRECT(ADDRESS($Z167,COLUMN(),4,1,"Monitoraggio"))="","",INDIRECT(ADDRESS($Z167,COLUMN(),4,1,"Monitoraggio"))),"")</f>
        <v/>
      </c>
      <c r="AK167" s="119" t="str" cm="1">
        <f t="array" aca="1" ref="AK167" ca="1">IFERROR(IF(INDIRECT(ADDRESS($Z167,COLUMN(),4,1,"Monitoraggio"))="","",INDIRECT(ADDRESS($Z167,COLUMN(),4,1,"Monitoraggio"))),"")</f>
        <v/>
      </c>
      <c r="AL167" s="79" t="str" cm="1">
        <f t="array" aca="1" ref="AL167" ca="1">IFERROR(IF(INDIRECT(ADDRESS($Z167,COLUMN(),4,1,"Monitoraggio"))="","",INDIRECT(ADDRESS($Z167,COLUMN(),4,1,"Monitoraggio"))),"")</f>
        <v/>
      </c>
      <c r="AM167" s="77" t="str" cm="1">
        <f t="array" aca="1" ref="AM167" ca="1">IFERROR(IF(INDIRECT(ADDRESS($Z167,COLUMN(),4,1,"Monitoraggio"))="","",INDIRECT(ADDRESS($Z167,COLUMN(),4,1,"Monitoraggio"))),"")</f>
        <v/>
      </c>
      <c r="AN167" s="79" t="str" cm="1">
        <f t="array" aca="1" ref="AN167" ca="1">IFERROR(IF(INDIRECT(ADDRESS($Z167,COLUMN(),4,1,"Monitoraggio"))="","",INDIRECT(ADDRESS($Z167,COLUMN(),4,1,"Monitoraggio"))),"")</f>
        <v/>
      </c>
      <c r="AO167" s="79" t="str" cm="1">
        <f t="array" aca="1" ref="AO167" ca="1">IFERROR(IF(INDIRECT(ADDRESS($Z167,COLUMN(),4,1,"Monitoraggio"))="","",INDIRECT(ADDRESS($Z167,COLUMN(),4,1,"Monitoraggio"))),"")</f>
        <v/>
      </c>
      <c r="AP167" s="79" t="str" cm="1">
        <f t="array" aca="1" ref="AP167" ca="1">IFERROR(IF(INDIRECT(ADDRESS($Z167,COLUMN(),4,1,"Monitoraggio"))="","",INDIRECT(ADDRESS($Z167,COLUMN(),4,1,"Monitoraggio"))),"")</f>
        <v/>
      </c>
      <c r="AQ167" s="81" t="str" cm="1">
        <f t="array" aca="1" ref="AQ167" ca="1">IFERROR(IF(INDIRECT(ADDRESS($Z167,COLUMN(),4,1,"Monitoraggio"))="","",INDIRECT(ADDRESS($Z167,COLUMN(),4,1,"Monitoraggio"))),"")</f>
        <v/>
      </c>
      <c r="AR167" s="122" t="str" cm="1">
        <f t="array" aca="1" ref="AR167" ca="1">IFERROR(IF(INDIRECT(ADDRESS($Z167,COLUMN(),4,1,"Monitoraggio"))="","",INDIRECT(ADDRESS($Z167,COLUMN(),4,1,"Monitoraggio"))),"")</f>
        <v/>
      </c>
      <c r="AS167" s="118" t="str" cm="1">
        <f t="array" aca="1" ref="AS167" ca="1">IFERROR(IF(INDIRECT(ADDRESS($Z167,COLUMN(),4,1,"Monitoraggio"))="","",INDIRECT(ADDRESS($Z167,COLUMN(),4,1,"Monitoraggio"))),"")</f>
        <v/>
      </c>
      <c r="AT167" s="119" t="str" cm="1">
        <f t="array" aca="1" ref="AT167" ca="1">IFERROR(IF(INDIRECT(ADDRESS($Z167,COLUMN(),4,1,"Monitoraggio"))="","",INDIRECT(ADDRESS($Z167,COLUMN(),4,1,"Monitoraggio"))),"")</f>
        <v/>
      </c>
      <c r="AU167" s="79" t="str" cm="1">
        <f t="array" aca="1" ref="AU167" ca="1">IFERROR(IF(INDIRECT(ADDRESS($Z167,COLUMN(),4,1,"Monitoraggio"))="","",INDIRECT(ADDRESS($Z167,COLUMN(),4,1,"Monitoraggio"))),"")</f>
        <v/>
      </c>
      <c r="AV167" s="119" t="str" cm="1">
        <f t="array" aca="1" ref="AV167" ca="1">IFERROR(IF(INDIRECT(ADDRESS($Z167,COLUMN(),4,1,"Monitoraggio"))="","",INDIRECT(ADDRESS($Z167,COLUMN(),4,1,"Monitoraggio"))),"")</f>
        <v/>
      </c>
      <c r="AW167" s="124" t="str" cm="1">
        <f t="array" aca="1" ref="AW167" ca="1">IFERROR(IF(INDIRECT(ADDRESS($Z167,COLUMN(),4,1,"Monitoraggio"))="","",INDIRECT(ADDRESS($Z167,COLUMN(),4,1,"Monitoraggio"))),"")</f>
        <v/>
      </c>
      <c r="AX167" s="62" t="str" cm="1">
        <f t="array" aca="1" ref="AX167" ca="1">IFERROR(IF(INDIRECT(ADDRESS($Z167,COLUMN(),4,1,"Monitoraggio"))="","",INDIRECT(ADDRESS($Z167,COLUMN(),4,1,"Monitoraggio"))),"")</f>
        <v/>
      </c>
      <c r="AY167" s="79" t="str" cm="1">
        <f t="array" aca="1" ref="AY167" ca="1">IFERROR(IF(INDIRECT(ADDRESS($Z167,COLUMN(),4,1,"Monitoraggio"))="","",INDIRECT(ADDRESS($Z167,COLUMN(),4,1,"Monitoraggio"))),"")</f>
        <v/>
      </c>
      <c r="AZ167" s="84" t="str" cm="1">
        <f t="array" aca="1" ref="AZ167" ca="1">IFERROR(IF(INDIRECT(ADDRESS($Z167,COLUMN(),4,1,"Monitoraggio"))="","",INDIRECT(ADDRESS($Z167,COLUMN(),4,1,"Monitoraggio"))),"")</f>
        <v/>
      </c>
      <c r="BA167" s="81" t="str" cm="1">
        <f t="array" aca="1" ref="BA167" ca="1">IFERROR(IF(INDIRECT(ADDRESS($Z167,COLUMN(),4,1,"Monitoraggio"))="","",INDIRECT(ADDRESS($Z167,COLUMN(),4,1,"Monitoraggio"))),"")</f>
        <v/>
      </c>
      <c r="BB167" s="86" t="str" cm="1">
        <f t="array" aca="1" ref="BB167" ca="1">IFERROR(IF(INDIRECT(ADDRESS($Z167,COLUMN(),4,1,"Monitoraggio"))="","",INDIRECT(ADDRESS($Z167,COLUMN(),4,1,"Monitoraggio"))),"")</f>
        <v/>
      </c>
      <c r="BC167" s="79" t="str" cm="1">
        <f t="array" aca="1" ref="BC167" ca="1">IFERROR(IF(INDIRECT(ADDRESS($Z167,COLUMN(),4,1,"Monitoraggio"))="","",INDIRECT(ADDRESS($Z167,COLUMN(),4,1,"Monitoraggio"))),"")</f>
        <v/>
      </c>
      <c r="BD167" s="79" t="str" cm="1">
        <f t="array" aca="1" ref="BD167" ca="1">IFERROR(IF(INDIRECT(ADDRESS($Z167,COLUMN(),4,1,"Monitoraggio"))="","",INDIRECT(ADDRESS($Z167,COLUMN(),4,1,"Monitoraggio"))),"")</f>
        <v/>
      </c>
      <c r="BE167" s="79" t="str" cm="1">
        <f t="array" aca="1" ref="BE167" ca="1">IFERROR(IF(INDIRECT(ADDRESS($Z167,COLUMN(),4,1,"Monitoraggio"))="","",INDIRECT(ADDRESS($Z167,COLUMN(),4,1,"Monitoraggio"))),"")</f>
        <v/>
      </c>
      <c r="BF167" s="79" t="str" cm="1">
        <f t="array" aca="1" ref="BF167" ca="1">IFERROR(IF(INDIRECT(ADDRESS($Z167,COLUMN(),4,1,"Monitoraggio"))="","",INDIRECT(ADDRESS($Z167,COLUMN(),4,1,"Monitoraggio"))),"")</f>
        <v/>
      </c>
      <c r="BG167" s="114" t="str" cm="1">
        <f t="array" aca="1" ref="BG167" ca="1">IFERROR(IF(INDIRECT(ADDRESS($Z167,COLUMN(),4,1,"Monitoraggio"))="","",INDIRECT(ADDRESS($Z167,COLUMN(),4,1,"Monitoraggio"))),"")</f>
        <v/>
      </c>
      <c r="BH167" s="48" t="str" cm="1">
        <f t="array" aca="1" ref="BH167" ca="1">IFERROR(IF(INDIRECT(ADDRESS($Z167,COLUMN(),4,1,"Monitoraggio"))="","",INDIRECT(ADDRESS($Z167,COLUMN(),4,1,"Monitoraggio"))),"")</f>
        <v/>
      </c>
      <c r="BI167" s="84" t="str" cm="1">
        <f t="array" aca="1" ref="BI167" ca="1">IFERROR(IF(INDIRECT(ADDRESS($Z167,COLUMN(),4,1,"Monitoraggio"))="","",INDIRECT(ADDRESS($Z167,COLUMN(),4,1,"Monitoraggio"))),"")</f>
        <v/>
      </c>
      <c r="BJ167" s="81" t="str" cm="1">
        <f t="array" aca="1" ref="BJ167" ca="1">IFERROR(IF(INDIRECT(ADDRESS($Z167,COLUMN(),4,1,"Monitoraggio"))="","",INDIRECT(ADDRESS($Z167,COLUMN(),4,1,"Monitoraggio"))),"")</f>
        <v/>
      </c>
    </row>
    <row r="168" spans="26:62" x14ac:dyDescent="0.2">
      <c r="Z168" s="132" t="str">
        <f>IFERROR(MATCH(ROW()-9,Monitoraggio!Y$1:Y$1000,0),"")</f>
        <v/>
      </c>
      <c r="AA168" s="60" t="str" cm="1">
        <f t="array" aca="1" ref="AA168" ca="1">IFERROR(IF(INDIRECT(ADDRESS($Z168,COLUMN(),4,1,"Monitoraggio"))="","",INDIRECT(ADDRESS($Z168,COLUMN(),4,1,"Monitoraggio"))),"")</f>
        <v/>
      </c>
      <c r="AB168" s="114" t="str" cm="1">
        <f t="array" aca="1" ref="AB168" ca="1">IFERROR(IF(INDIRECT(ADDRESS($Z168,COLUMN(),4,1,"Monitoraggio"))="","",INDIRECT(ADDRESS($Z168,COLUMN(),4,1,"Monitoraggio"))),"")</f>
        <v/>
      </c>
      <c r="AC168" s="114" t="str" cm="1">
        <f t="array" aca="1" ref="AC168" ca="1">IFERROR(IF(INDIRECT(ADDRESS($Z168,COLUMN(),4,1,"Monitoraggio"))="","",INDIRECT(ADDRESS($Z168,COLUMN(),4,1,"Monitoraggio"))),"")</f>
        <v/>
      </c>
      <c r="AD168" s="48" t="str" cm="1">
        <f t="array" aca="1" ref="AD168" ca="1">IFERROR(IF(INDIRECT(ADDRESS($Z168,COLUMN(),4,1,"Monitoraggio"))="","",INDIRECT(ADDRESS($Z168,COLUMN(),4,1,"Monitoraggio"))),"")</f>
        <v/>
      </c>
      <c r="AE168" s="61" t="str" cm="1">
        <f t="array" aca="1" ref="AE168" ca="1">IFERROR(IF(INDIRECT(ADDRESS($Z168,COLUMN(),4,1,"Monitoraggio"))="","",INDIRECT(ADDRESS($Z168,COLUMN(),4,1,"Monitoraggio"))),"")</f>
        <v/>
      </c>
      <c r="AF168" s="116" t="str" cm="1">
        <f t="array" aca="1" ref="AF168" ca="1">IFERROR(IF(INDIRECT(ADDRESS($Z168,COLUMN(),4,1,"Monitoraggio"))="","",INDIRECT(ADDRESS($Z168,COLUMN(),4,1,"Monitoraggio"))),"")</f>
        <v/>
      </c>
      <c r="AG168" s="61" t="str" cm="1">
        <f t="array" aca="1" ref="AG168" ca="1">IFERROR(IF(INDIRECT(ADDRESS($Z168,COLUMN(),4,1,"Monitoraggio"))="","",INDIRECT(ADDRESS($Z168,COLUMN(),4,1,"Monitoraggio"))),"")</f>
        <v/>
      </c>
      <c r="AH168" s="116" t="str" cm="1">
        <f t="array" aca="1" ref="AH168" ca="1">IFERROR(IF(INDIRECT(ADDRESS($Z168,COLUMN(),4,1,"Monitoraggio"))="","",INDIRECT(ADDRESS($Z168,COLUMN(),4,1,"Monitoraggio"))),"")</f>
        <v/>
      </c>
      <c r="AI168" s="114" t="str" cm="1">
        <f t="array" aca="1" ref="AI168" ca="1">IFERROR(IF(INDIRECT(ADDRESS($Z168,COLUMN(),4,1,"Monitoraggio"))="","",INDIRECT(ADDRESS($Z168,COLUMN(),4,1,"Monitoraggio"))),"")</f>
        <v/>
      </c>
      <c r="AJ168" s="118" t="str" cm="1">
        <f t="array" aca="1" ref="AJ168" ca="1">IFERROR(IF(INDIRECT(ADDRESS($Z168,COLUMN(),4,1,"Monitoraggio"))="","",INDIRECT(ADDRESS($Z168,COLUMN(),4,1,"Monitoraggio"))),"")</f>
        <v/>
      </c>
      <c r="AK168" s="119" t="str" cm="1">
        <f t="array" aca="1" ref="AK168" ca="1">IFERROR(IF(INDIRECT(ADDRESS($Z168,COLUMN(),4,1,"Monitoraggio"))="","",INDIRECT(ADDRESS($Z168,COLUMN(),4,1,"Monitoraggio"))),"")</f>
        <v/>
      </c>
      <c r="AL168" s="79" t="str" cm="1">
        <f t="array" aca="1" ref="AL168" ca="1">IFERROR(IF(INDIRECT(ADDRESS($Z168,COLUMN(),4,1,"Monitoraggio"))="","",INDIRECT(ADDRESS($Z168,COLUMN(),4,1,"Monitoraggio"))),"")</f>
        <v/>
      </c>
      <c r="AM168" s="77" t="str" cm="1">
        <f t="array" aca="1" ref="AM168" ca="1">IFERROR(IF(INDIRECT(ADDRESS($Z168,COLUMN(),4,1,"Monitoraggio"))="","",INDIRECT(ADDRESS($Z168,COLUMN(),4,1,"Monitoraggio"))),"")</f>
        <v/>
      </c>
      <c r="AN168" s="79" t="str" cm="1">
        <f t="array" aca="1" ref="AN168" ca="1">IFERROR(IF(INDIRECT(ADDRESS($Z168,COLUMN(),4,1,"Monitoraggio"))="","",INDIRECT(ADDRESS($Z168,COLUMN(),4,1,"Monitoraggio"))),"")</f>
        <v/>
      </c>
      <c r="AO168" s="79" t="str" cm="1">
        <f t="array" aca="1" ref="AO168" ca="1">IFERROR(IF(INDIRECT(ADDRESS($Z168,COLUMN(),4,1,"Monitoraggio"))="","",INDIRECT(ADDRESS($Z168,COLUMN(),4,1,"Monitoraggio"))),"")</f>
        <v/>
      </c>
      <c r="AP168" s="79" t="str" cm="1">
        <f t="array" aca="1" ref="AP168" ca="1">IFERROR(IF(INDIRECT(ADDRESS($Z168,COLUMN(),4,1,"Monitoraggio"))="","",INDIRECT(ADDRESS($Z168,COLUMN(),4,1,"Monitoraggio"))),"")</f>
        <v/>
      </c>
      <c r="AQ168" s="81" t="str" cm="1">
        <f t="array" aca="1" ref="AQ168" ca="1">IFERROR(IF(INDIRECT(ADDRESS($Z168,COLUMN(),4,1,"Monitoraggio"))="","",INDIRECT(ADDRESS($Z168,COLUMN(),4,1,"Monitoraggio"))),"")</f>
        <v/>
      </c>
      <c r="AR168" s="122" t="str" cm="1">
        <f t="array" aca="1" ref="AR168" ca="1">IFERROR(IF(INDIRECT(ADDRESS($Z168,COLUMN(),4,1,"Monitoraggio"))="","",INDIRECT(ADDRESS($Z168,COLUMN(),4,1,"Monitoraggio"))),"")</f>
        <v/>
      </c>
      <c r="AS168" s="118" t="str" cm="1">
        <f t="array" aca="1" ref="AS168" ca="1">IFERROR(IF(INDIRECT(ADDRESS($Z168,COLUMN(),4,1,"Monitoraggio"))="","",INDIRECT(ADDRESS($Z168,COLUMN(),4,1,"Monitoraggio"))),"")</f>
        <v/>
      </c>
      <c r="AT168" s="119" t="str" cm="1">
        <f t="array" aca="1" ref="AT168" ca="1">IFERROR(IF(INDIRECT(ADDRESS($Z168,COLUMN(),4,1,"Monitoraggio"))="","",INDIRECT(ADDRESS($Z168,COLUMN(),4,1,"Monitoraggio"))),"")</f>
        <v/>
      </c>
      <c r="AU168" s="79" t="str" cm="1">
        <f t="array" aca="1" ref="AU168" ca="1">IFERROR(IF(INDIRECT(ADDRESS($Z168,COLUMN(),4,1,"Monitoraggio"))="","",INDIRECT(ADDRESS($Z168,COLUMN(),4,1,"Monitoraggio"))),"")</f>
        <v/>
      </c>
      <c r="AV168" s="119" t="str" cm="1">
        <f t="array" aca="1" ref="AV168" ca="1">IFERROR(IF(INDIRECT(ADDRESS($Z168,COLUMN(),4,1,"Monitoraggio"))="","",INDIRECT(ADDRESS($Z168,COLUMN(),4,1,"Monitoraggio"))),"")</f>
        <v/>
      </c>
      <c r="AW168" s="124" t="str" cm="1">
        <f t="array" aca="1" ref="AW168" ca="1">IFERROR(IF(INDIRECT(ADDRESS($Z168,COLUMN(),4,1,"Monitoraggio"))="","",INDIRECT(ADDRESS($Z168,COLUMN(),4,1,"Monitoraggio"))),"")</f>
        <v/>
      </c>
      <c r="AX168" s="62" t="str" cm="1">
        <f t="array" aca="1" ref="AX168" ca="1">IFERROR(IF(INDIRECT(ADDRESS($Z168,COLUMN(),4,1,"Monitoraggio"))="","",INDIRECT(ADDRESS($Z168,COLUMN(),4,1,"Monitoraggio"))),"")</f>
        <v/>
      </c>
      <c r="AY168" s="79" t="str" cm="1">
        <f t="array" aca="1" ref="AY168" ca="1">IFERROR(IF(INDIRECT(ADDRESS($Z168,COLUMN(),4,1,"Monitoraggio"))="","",INDIRECT(ADDRESS($Z168,COLUMN(),4,1,"Monitoraggio"))),"")</f>
        <v/>
      </c>
      <c r="AZ168" s="84" t="str" cm="1">
        <f t="array" aca="1" ref="AZ168" ca="1">IFERROR(IF(INDIRECT(ADDRESS($Z168,COLUMN(),4,1,"Monitoraggio"))="","",INDIRECT(ADDRESS($Z168,COLUMN(),4,1,"Monitoraggio"))),"")</f>
        <v/>
      </c>
      <c r="BA168" s="81" t="str" cm="1">
        <f t="array" aca="1" ref="BA168" ca="1">IFERROR(IF(INDIRECT(ADDRESS($Z168,COLUMN(),4,1,"Monitoraggio"))="","",INDIRECT(ADDRESS($Z168,COLUMN(),4,1,"Monitoraggio"))),"")</f>
        <v/>
      </c>
      <c r="BB168" s="86" t="str" cm="1">
        <f t="array" aca="1" ref="BB168" ca="1">IFERROR(IF(INDIRECT(ADDRESS($Z168,COLUMN(),4,1,"Monitoraggio"))="","",INDIRECT(ADDRESS($Z168,COLUMN(),4,1,"Monitoraggio"))),"")</f>
        <v/>
      </c>
      <c r="BC168" s="79" t="str" cm="1">
        <f t="array" aca="1" ref="BC168" ca="1">IFERROR(IF(INDIRECT(ADDRESS($Z168,COLUMN(),4,1,"Monitoraggio"))="","",INDIRECT(ADDRESS($Z168,COLUMN(),4,1,"Monitoraggio"))),"")</f>
        <v/>
      </c>
      <c r="BD168" s="79" t="str" cm="1">
        <f t="array" aca="1" ref="BD168" ca="1">IFERROR(IF(INDIRECT(ADDRESS($Z168,COLUMN(),4,1,"Monitoraggio"))="","",INDIRECT(ADDRESS($Z168,COLUMN(),4,1,"Monitoraggio"))),"")</f>
        <v/>
      </c>
      <c r="BE168" s="79" t="str" cm="1">
        <f t="array" aca="1" ref="BE168" ca="1">IFERROR(IF(INDIRECT(ADDRESS($Z168,COLUMN(),4,1,"Monitoraggio"))="","",INDIRECT(ADDRESS($Z168,COLUMN(),4,1,"Monitoraggio"))),"")</f>
        <v/>
      </c>
      <c r="BF168" s="79" t="str" cm="1">
        <f t="array" aca="1" ref="BF168" ca="1">IFERROR(IF(INDIRECT(ADDRESS($Z168,COLUMN(),4,1,"Monitoraggio"))="","",INDIRECT(ADDRESS($Z168,COLUMN(),4,1,"Monitoraggio"))),"")</f>
        <v/>
      </c>
      <c r="BG168" s="114" t="str" cm="1">
        <f t="array" aca="1" ref="BG168" ca="1">IFERROR(IF(INDIRECT(ADDRESS($Z168,COLUMN(),4,1,"Monitoraggio"))="","",INDIRECT(ADDRESS($Z168,COLUMN(),4,1,"Monitoraggio"))),"")</f>
        <v/>
      </c>
      <c r="BH168" s="48" t="str" cm="1">
        <f t="array" aca="1" ref="BH168" ca="1">IFERROR(IF(INDIRECT(ADDRESS($Z168,COLUMN(),4,1,"Monitoraggio"))="","",INDIRECT(ADDRESS($Z168,COLUMN(),4,1,"Monitoraggio"))),"")</f>
        <v/>
      </c>
      <c r="BI168" s="84" t="str" cm="1">
        <f t="array" aca="1" ref="BI168" ca="1">IFERROR(IF(INDIRECT(ADDRESS($Z168,COLUMN(),4,1,"Monitoraggio"))="","",INDIRECT(ADDRESS($Z168,COLUMN(),4,1,"Monitoraggio"))),"")</f>
        <v/>
      </c>
      <c r="BJ168" s="81" t="str" cm="1">
        <f t="array" aca="1" ref="BJ168" ca="1">IFERROR(IF(INDIRECT(ADDRESS($Z168,COLUMN(),4,1,"Monitoraggio"))="","",INDIRECT(ADDRESS($Z168,COLUMN(),4,1,"Monitoraggio"))),"")</f>
        <v/>
      </c>
    </row>
    <row r="169" spans="26:62" x14ac:dyDescent="0.2">
      <c r="Z169" s="132" t="str">
        <f>IFERROR(MATCH(ROW()-9,Monitoraggio!Y$1:Y$1000,0),"")</f>
        <v/>
      </c>
      <c r="AA169" s="60" t="str" cm="1">
        <f t="array" aca="1" ref="AA169" ca="1">IFERROR(IF(INDIRECT(ADDRESS($Z169,COLUMN(),4,1,"Monitoraggio"))="","",INDIRECT(ADDRESS($Z169,COLUMN(),4,1,"Monitoraggio"))),"")</f>
        <v/>
      </c>
      <c r="AB169" s="114" t="str" cm="1">
        <f t="array" aca="1" ref="AB169" ca="1">IFERROR(IF(INDIRECT(ADDRESS($Z169,COLUMN(),4,1,"Monitoraggio"))="","",INDIRECT(ADDRESS($Z169,COLUMN(),4,1,"Monitoraggio"))),"")</f>
        <v/>
      </c>
      <c r="AC169" s="114" t="str" cm="1">
        <f t="array" aca="1" ref="AC169" ca="1">IFERROR(IF(INDIRECT(ADDRESS($Z169,COLUMN(),4,1,"Monitoraggio"))="","",INDIRECT(ADDRESS($Z169,COLUMN(),4,1,"Monitoraggio"))),"")</f>
        <v/>
      </c>
      <c r="AD169" s="48" t="str" cm="1">
        <f t="array" aca="1" ref="AD169" ca="1">IFERROR(IF(INDIRECT(ADDRESS($Z169,COLUMN(),4,1,"Monitoraggio"))="","",INDIRECT(ADDRESS($Z169,COLUMN(),4,1,"Monitoraggio"))),"")</f>
        <v/>
      </c>
      <c r="AE169" s="61" t="str" cm="1">
        <f t="array" aca="1" ref="AE169" ca="1">IFERROR(IF(INDIRECT(ADDRESS($Z169,COLUMN(),4,1,"Monitoraggio"))="","",INDIRECT(ADDRESS($Z169,COLUMN(),4,1,"Monitoraggio"))),"")</f>
        <v/>
      </c>
      <c r="AF169" s="116" t="str" cm="1">
        <f t="array" aca="1" ref="AF169" ca="1">IFERROR(IF(INDIRECT(ADDRESS($Z169,COLUMN(),4,1,"Monitoraggio"))="","",INDIRECT(ADDRESS($Z169,COLUMN(),4,1,"Monitoraggio"))),"")</f>
        <v/>
      </c>
      <c r="AG169" s="61" t="str" cm="1">
        <f t="array" aca="1" ref="AG169" ca="1">IFERROR(IF(INDIRECT(ADDRESS($Z169,COLUMN(),4,1,"Monitoraggio"))="","",INDIRECT(ADDRESS($Z169,COLUMN(),4,1,"Monitoraggio"))),"")</f>
        <v/>
      </c>
      <c r="AH169" s="116" t="str" cm="1">
        <f t="array" aca="1" ref="AH169" ca="1">IFERROR(IF(INDIRECT(ADDRESS($Z169,COLUMN(),4,1,"Monitoraggio"))="","",INDIRECT(ADDRESS($Z169,COLUMN(),4,1,"Monitoraggio"))),"")</f>
        <v/>
      </c>
      <c r="AI169" s="114" t="str" cm="1">
        <f t="array" aca="1" ref="AI169" ca="1">IFERROR(IF(INDIRECT(ADDRESS($Z169,COLUMN(),4,1,"Monitoraggio"))="","",INDIRECT(ADDRESS($Z169,COLUMN(),4,1,"Monitoraggio"))),"")</f>
        <v/>
      </c>
      <c r="AJ169" s="118" t="str" cm="1">
        <f t="array" aca="1" ref="AJ169" ca="1">IFERROR(IF(INDIRECT(ADDRESS($Z169,COLUMN(),4,1,"Monitoraggio"))="","",INDIRECT(ADDRESS($Z169,COLUMN(),4,1,"Monitoraggio"))),"")</f>
        <v/>
      </c>
      <c r="AK169" s="119" t="str" cm="1">
        <f t="array" aca="1" ref="AK169" ca="1">IFERROR(IF(INDIRECT(ADDRESS($Z169,COLUMN(),4,1,"Monitoraggio"))="","",INDIRECT(ADDRESS($Z169,COLUMN(),4,1,"Monitoraggio"))),"")</f>
        <v/>
      </c>
      <c r="AL169" s="79" t="str" cm="1">
        <f t="array" aca="1" ref="AL169" ca="1">IFERROR(IF(INDIRECT(ADDRESS($Z169,COLUMN(),4,1,"Monitoraggio"))="","",INDIRECT(ADDRESS($Z169,COLUMN(),4,1,"Monitoraggio"))),"")</f>
        <v/>
      </c>
      <c r="AM169" s="77" t="str" cm="1">
        <f t="array" aca="1" ref="AM169" ca="1">IFERROR(IF(INDIRECT(ADDRESS($Z169,COLUMN(),4,1,"Monitoraggio"))="","",INDIRECT(ADDRESS($Z169,COLUMN(),4,1,"Monitoraggio"))),"")</f>
        <v/>
      </c>
      <c r="AN169" s="79" t="str" cm="1">
        <f t="array" aca="1" ref="AN169" ca="1">IFERROR(IF(INDIRECT(ADDRESS($Z169,COLUMN(),4,1,"Monitoraggio"))="","",INDIRECT(ADDRESS($Z169,COLUMN(),4,1,"Monitoraggio"))),"")</f>
        <v/>
      </c>
      <c r="AO169" s="79" t="str" cm="1">
        <f t="array" aca="1" ref="AO169" ca="1">IFERROR(IF(INDIRECT(ADDRESS($Z169,COLUMN(),4,1,"Monitoraggio"))="","",INDIRECT(ADDRESS($Z169,COLUMN(),4,1,"Monitoraggio"))),"")</f>
        <v/>
      </c>
      <c r="AP169" s="79" t="str" cm="1">
        <f t="array" aca="1" ref="AP169" ca="1">IFERROR(IF(INDIRECT(ADDRESS($Z169,COLUMN(),4,1,"Monitoraggio"))="","",INDIRECT(ADDRESS($Z169,COLUMN(),4,1,"Monitoraggio"))),"")</f>
        <v/>
      </c>
      <c r="AQ169" s="81" t="str" cm="1">
        <f t="array" aca="1" ref="AQ169" ca="1">IFERROR(IF(INDIRECT(ADDRESS($Z169,COLUMN(),4,1,"Monitoraggio"))="","",INDIRECT(ADDRESS($Z169,COLUMN(),4,1,"Monitoraggio"))),"")</f>
        <v/>
      </c>
      <c r="AR169" s="122" t="str" cm="1">
        <f t="array" aca="1" ref="AR169" ca="1">IFERROR(IF(INDIRECT(ADDRESS($Z169,COLUMN(),4,1,"Monitoraggio"))="","",INDIRECT(ADDRESS($Z169,COLUMN(),4,1,"Monitoraggio"))),"")</f>
        <v/>
      </c>
      <c r="AS169" s="118" t="str" cm="1">
        <f t="array" aca="1" ref="AS169" ca="1">IFERROR(IF(INDIRECT(ADDRESS($Z169,COLUMN(),4,1,"Monitoraggio"))="","",INDIRECT(ADDRESS($Z169,COLUMN(),4,1,"Monitoraggio"))),"")</f>
        <v/>
      </c>
      <c r="AT169" s="119" t="str" cm="1">
        <f t="array" aca="1" ref="AT169" ca="1">IFERROR(IF(INDIRECT(ADDRESS($Z169,COLUMN(),4,1,"Monitoraggio"))="","",INDIRECT(ADDRESS($Z169,COLUMN(),4,1,"Monitoraggio"))),"")</f>
        <v/>
      </c>
      <c r="AU169" s="79" t="str" cm="1">
        <f t="array" aca="1" ref="AU169" ca="1">IFERROR(IF(INDIRECT(ADDRESS($Z169,COLUMN(),4,1,"Monitoraggio"))="","",INDIRECT(ADDRESS($Z169,COLUMN(),4,1,"Monitoraggio"))),"")</f>
        <v/>
      </c>
      <c r="AV169" s="119" t="str" cm="1">
        <f t="array" aca="1" ref="AV169" ca="1">IFERROR(IF(INDIRECT(ADDRESS($Z169,COLUMN(),4,1,"Monitoraggio"))="","",INDIRECT(ADDRESS($Z169,COLUMN(),4,1,"Monitoraggio"))),"")</f>
        <v/>
      </c>
      <c r="AW169" s="124" t="str" cm="1">
        <f t="array" aca="1" ref="AW169" ca="1">IFERROR(IF(INDIRECT(ADDRESS($Z169,COLUMN(),4,1,"Monitoraggio"))="","",INDIRECT(ADDRESS($Z169,COLUMN(),4,1,"Monitoraggio"))),"")</f>
        <v/>
      </c>
      <c r="AX169" s="62" t="str" cm="1">
        <f t="array" aca="1" ref="AX169" ca="1">IFERROR(IF(INDIRECT(ADDRESS($Z169,COLUMN(),4,1,"Monitoraggio"))="","",INDIRECT(ADDRESS($Z169,COLUMN(),4,1,"Monitoraggio"))),"")</f>
        <v/>
      </c>
      <c r="AY169" s="79" t="str" cm="1">
        <f t="array" aca="1" ref="AY169" ca="1">IFERROR(IF(INDIRECT(ADDRESS($Z169,COLUMN(),4,1,"Monitoraggio"))="","",INDIRECT(ADDRESS($Z169,COLUMN(),4,1,"Monitoraggio"))),"")</f>
        <v/>
      </c>
      <c r="AZ169" s="84" t="str" cm="1">
        <f t="array" aca="1" ref="AZ169" ca="1">IFERROR(IF(INDIRECT(ADDRESS($Z169,COLUMN(),4,1,"Monitoraggio"))="","",INDIRECT(ADDRESS($Z169,COLUMN(),4,1,"Monitoraggio"))),"")</f>
        <v/>
      </c>
      <c r="BA169" s="81" t="str" cm="1">
        <f t="array" aca="1" ref="BA169" ca="1">IFERROR(IF(INDIRECT(ADDRESS($Z169,COLUMN(),4,1,"Monitoraggio"))="","",INDIRECT(ADDRESS($Z169,COLUMN(),4,1,"Monitoraggio"))),"")</f>
        <v/>
      </c>
      <c r="BB169" s="86" t="str" cm="1">
        <f t="array" aca="1" ref="BB169" ca="1">IFERROR(IF(INDIRECT(ADDRESS($Z169,COLUMN(),4,1,"Monitoraggio"))="","",INDIRECT(ADDRESS($Z169,COLUMN(),4,1,"Monitoraggio"))),"")</f>
        <v/>
      </c>
      <c r="BC169" s="79" t="str" cm="1">
        <f t="array" aca="1" ref="BC169" ca="1">IFERROR(IF(INDIRECT(ADDRESS($Z169,COLUMN(),4,1,"Monitoraggio"))="","",INDIRECT(ADDRESS($Z169,COLUMN(),4,1,"Monitoraggio"))),"")</f>
        <v/>
      </c>
      <c r="BD169" s="79" t="str" cm="1">
        <f t="array" aca="1" ref="BD169" ca="1">IFERROR(IF(INDIRECT(ADDRESS($Z169,COLUMN(),4,1,"Monitoraggio"))="","",INDIRECT(ADDRESS($Z169,COLUMN(),4,1,"Monitoraggio"))),"")</f>
        <v/>
      </c>
      <c r="BE169" s="79" t="str" cm="1">
        <f t="array" aca="1" ref="BE169" ca="1">IFERROR(IF(INDIRECT(ADDRESS($Z169,COLUMN(),4,1,"Monitoraggio"))="","",INDIRECT(ADDRESS($Z169,COLUMN(),4,1,"Monitoraggio"))),"")</f>
        <v/>
      </c>
      <c r="BF169" s="79" t="str" cm="1">
        <f t="array" aca="1" ref="BF169" ca="1">IFERROR(IF(INDIRECT(ADDRESS($Z169,COLUMN(),4,1,"Monitoraggio"))="","",INDIRECT(ADDRESS($Z169,COLUMN(),4,1,"Monitoraggio"))),"")</f>
        <v/>
      </c>
      <c r="BG169" s="114" t="str" cm="1">
        <f t="array" aca="1" ref="BG169" ca="1">IFERROR(IF(INDIRECT(ADDRESS($Z169,COLUMN(),4,1,"Monitoraggio"))="","",INDIRECT(ADDRESS($Z169,COLUMN(),4,1,"Monitoraggio"))),"")</f>
        <v/>
      </c>
      <c r="BH169" s="48" t="str" cm="1">
        <f t="array" aca="1" ref="BH169" ca="1">IFERROR(IF(INDIRECT(ADDRESS($Z169,COLUMN(),4,1,"Monitoraggio"))="","",INDIRECT(ADDRESS($Z169,COLUMN(),4,1,"Monitoraggio"))),"")</f>
        <v/>
      </c>
      <c r="BI169" s="84" t="str" cm="1">
        <f t="array" aca="1" ref="BI169" ca="1">IFERROR(IF(INDIRECT(ADDRESS($Z169,COLUMN(),4,1,"Monitoraggio"))="","",INDIRECT(ADDRESS($Z169,COLUMN(),4,1,"Monitoraggio"))),"")</f>
        <v/>
      </c>
      <c r="BJ169" s="81" t="str" cm="1">
        <f t="array" aca="1" ref="BJ169" ca="1">IFERROR(IF(INDIRECT(ADDRESS($Z169,COLUMN(),4,1,"Monitoraggio"))="","",INDIRECT(ADDRESS($Z169,COLUMN(),4,1,"Monitoraggio"))),"")</f>
        <v/>
      </c>
    </row>
    <row r="170" spans="26:62" x14ac:dyDescent="0.2">
      <c r="Z170" s="132" t="str">
        <f>IFERROR(MATCH(ROW()-9,Monitoraggio!Y$1:Y$1000,0),"")</f>
        <v/>
      </c>
      <c r="AA170" s="60" t="str" cm="1">
        <f t="array" aca="1" ref="AA170" ca="1">IFERROR(IF(INDIRECT(ADDRESS($Z170,COLUMN(),4,1,"Monitoraggio"))="","",INDIRECT(ADDRESS($Z170,COLUMN(),4,1,"Monitoraggio"))),"")</f>
        <v/>
      </c>
      <c r="AB170" s="114" t="str" cm="1">
        <f t="array" aca="1" ref="AB170" ca="1">IFERROR(IF(INDIRECT(ADDRESS($Z170,COLUMN(),4,1,"Monitoraggio"))="","",INDIRECT(ADDRESS($Z170,COLUMN(),4,1,"Monitoraggio"))),"")</f>
        <v/>
      </c>
      <c r="AC170" s="114" t="str" cm="1">
        <f t="array" aca="1" ref="AC170" ca="1">IFERROR(IF(INDIRECT(ADDRESS($Z170,COLUMN(),4,1,"Monitoraggio"))="","",INDIRECT(ADDRESS($Z170,COLUMN(),4,1,"Monitoraggio"))),"")</f>
        <v/>
      </c>
      <c r="AD170" s="48" t="str" cm="1">
        <f t="array" aca="1" ref="AD170" ca="1">IFERROR(IF(INDIRECT(ADDRESS($Z170,COLUMN(),4,1,"Monitoraggio"))="","",INDIRECT(ADDRESS($Z170,COLUMN(),4,1,"Monitoraggio"))),"")</f>
        <v/>
      </c>
      <c r="AE170" s="61" t="str" cm="1">
        <f t="array" aca="1" ref="AE170" ca="1">IFERROR(IF(INDIRECT(ADDRESS($Z170,COLUMN(),4,1,"Monitoraggio"))="","",INDIRECT(ADDRESS($Z170,COLUMN(),4,1,"Monitoraggio"))),"")</f>
        <v/>
      </c>
      <c r="AF170" s="116" t="str" cm="1">
        <f t="array" aca="1" ref="AF170" ca="1">IFERROR(IF(INDIRECT(ADDRESS($Z170,COLUMN(),4,1,"Monitoraggio"))="","",INDIRECT(ADDRESS($Z170,COLUMN(),4,1,"Monitoraggio"))),"")</f>
        <v/>
      </c>
      <c r="AG170" s="61" t="str" cm="1">
        <f t="array" aca="1" ref="AG170" ca="1">IFERROR(IF(INDIRECT(ADDRESS($Z170,COLUMN(),4,1,"Monitoraggio"))="","",INDIRECT(ADDRESS($Z170,COLUMN(),4,1,"Monitoraggio"))),"")</f>
        <v/>
      </c>
      <c r="AH170" s="116" t="str" cm="1">
        <f t="array" aca="1" ref="AH170" ca="1">IFERROR(IF(INDIRECT(ADDRESS($Z170,COLUMN(),4,1,"Monitoraggio"))="","",INDIRECT(ADDRESS($Z170,COLUMN(),4,1,"Monitoraggio"))),"")</f>
        <v/>
      </c>
      <c r="AI170" s="114" t="str" cm="1">
        <f t="array" aca="1" ref="AI170" ca="1">IFERROR(IF(INDIRECT(ADDRESS($Z170,COLUMN(),4,1,"Monitoraggio"))="","",INDIRECT(ADDRESS($Z170,COLUMN(),4,1,"Monitoraggio"))),"")</f>
        <v/>
      </c>
      <c r="AJ170" s="118" t="str" cm="1">
        <f t="array" aca="1" ref="AJ170" ca="1">IFERROR(IF(INDIRECT(ADDRESS($Z170,COLUMN(),4,1,"Monitoraggio"))="","",INDIRECT(ADDRESS($Z170,COLUMN(),4,1,"Monitoraggio"))),"")</f>
        <v/>
      </c>
      <c r="AK170" s="119" t="str" cm="1">
        <f t="array" aca="1" ref="AK170" ca="1">IFERROR(IF(INDIRECT(ADDRESS($Z170,COLUMN(),4,1,"Monitoraggio"))="","",INDIRECT(ADDRESS($Z170,COLUMN(),4,1,"Monitoraggio"))),"")</f>
        <v/>
      </c>
      <c r="AL170" s="79" t="str" cm="1">
        <f t="array" aca="1" ref="AL170" ca="1">IFERROR(IF(INDIRECT(ADDRESS($Z170,COLUMN(),4,1,"Monitoraggio"))="","",INDIRECT(ADDRESS($Z170,COLUMN(),4,1,"Monitoraggio"))),"")</f>
        <v/>
      </c>
      <c r="AM170" s="77" t="str" cm="1">
        <f t="array" aca="1" ref="AM170" ca="1">IFERROR(IF(INDIRECT(ADDRESS($Z170,COLUMN(),4,1,"Monitoraggio"))="","",INDIRECT(ADDRESS($Z170,COLUMN(),4,1,"Monitoraggio"))),"")</f>
        <v/>
      </c>
      <c r="AN170" s="79" t="str" cm="1">
        <f t="array" aca="1" ref="AN170" ca="1">IFERROR(IF(INDIRECT(ADDRESS($Z170,COLUMN(),4,1,"Monitoraggio"))="","",INDIRECT(ADDRESS($Z170,COLUMN(),4,1,"Monitoraggio"))),"")</f>
        <v/>
      </c>
      <c r="AO170" s="79" t="str" cm="1">
        <f t="array" aca="1" ref="AO170" ca="1">IFERROR(IF(INDIRECT(ADDRESS($Z170,COLUMN(),4,1,"Monitoraggio"))="","",INDIRECT(ADDRESS($Z170,COLUMN(),4,1,"Monitoraggio"))),"")</f>
        <v/>
      </c>
      <c r="AP170" s="79" t="str" cm="1">
        <f t="array" aca="1" ref="AP170" ca="1">IFERROR(IF(INDIRECT(ADDRESS($Z170,COLUMN(),4,1,"Monitoraggio"))="","",INDIRECT(ADDRESS($Z170,COLUMN(),4,1,"Monitoraggio"))),"")</f>
        <v/>
      </c>
      <c r="AQ170" s="81" t="str" cm="1">
        <f t="array" aca="1" ref="AQ170" ca="1">IFERROR(IF(INDIRECT(ADDRESS($Z170,COLUMN(),4,1,"Monitoraggio"))="","",INDIRECT(ADDRESS($Z170,COLUMN(),4,1,"Monitoraggio"))),"")</f>
        <v/>
      </c>
      <c r="AR170" s="122" t="str" cm="1">
        <f t="array" aca="1" ref="AR170" ca="1">IFERROR(IF(INDIRECT(ADDRESS($Z170,COLUMN(),4,1,"Monitoraggio"))="","",INDIRECT(ADDRESS($Z170,COLUMN(),4,1,"Monitoraggio"))),"")</f>
        <v/>
      </c>
      <c r="AS170" s="118" t="str" cm="1">
        <f t="array" aca="1" ref="AS170" ca="1">IFERROR(IF(INDIRECT(ADDRESS($Z170,COLUMN(),4,1,"Monitoraggio"))="","",INDIRECT(ADDRESS($Z170,COLUMN(),4,1,"Monitoraggio"))),"")</f>
        <v/>
      </c>
      <c r="AT170" s="119" t="str" cm="1">
        <f t="array" aca="1" ref="AT170" ca="1">IFERROR(IF(INDIRECT(ADDRESS($Z170,COLUMN(),4,1,"Monitoraggio"))="","",INDIRECT(ADDRESS($Z170,COLUMN(),4,1,"Monitoraggio"))),"")</f>
        <v/>
      </c>
      <c r="AU170" s="79" t="str" cm="1">
        <f t="array" aca="1" ref="AU170" ca="1">IFERROR(IF(INDIRECT(ADDRESS($Z170,COLUMN(),4,1,"Monitoraggio"))="","",INDIRECT(ADDRESS($Z170,COLUMN(),4,1,"Monitoraggio"))),"")</f>
        <v/>
      </c>
      <c r="AV170" s="119" t="str" cm="1">
        <f t="array" aca="1" ref="AV170" ca="1">IFERROR(IF(INDIRECT(ADDRESS($Z170,COLUMN(),4,1,"Monitoraggio"))="","",INDIRECT(ADDRESS($Z170,COLUMN(),4,1,"Monitoraggio"))),"")</f>
        <v/>
      </c>
      <c r="AW170" s="124" t="str" cm="1">
        <f t="array" aca="1" ref="AW170" ca="1">IFERROR(IF(INDIRECT(ADDRESS($Z170,COLUMN(),4,1,"Monitoraggio"))="","",INDIRECT(ADDRESS($Z170,COLUMN(),4,1,"Monitoraggio"))),"")</f>
        <v/>
      </c>
      <c r="AX170" s="62" t="str" cm="1">
        <f t="array" aca="1" ref="AX170" ca="1">IFERROR(IF(INDIRECT(ADDRESS($Z170,COLUMN(),4,1,"Monitoraggio"))="","",INDIRECT(ADDRESS($Z170,COLUMN(),4,1,"Monitoraggio"))),"")</f>
        <v/>
      </c>
      <c r="AY170" s="79" t="str" cm="1">
        <f t="array" aca="1" ref="AY170" ca="1">IFERROR(IF(INDIRECT(ADDRESS($Z170,COLUMN(),4,1,"Monitoraggio"))="","",INDIRECT(ADDRESS($Z170,COLUMN(),4,1,"Monitoraggio"))),"")</f>
        <v/>
      </c>
      <c r="AZ170" s="84" t="str" cm="1">
        <f t="array" aca="1" ref="AZ170" ca="1">IFERROR(IF(INDIRECT(ADDRESS($Z170,COLUMN(),4,1,"Monitoraggio"))="","",INDIRECT(ADDRESS($Z170,COLUMN(),4,1,"Monitoraggio"))),"")</f>
        <v/>
      </c>
      <c r="BA170" s="81" t="str" cm="1">
        <f t="array" aca="1" ref="BA170" ca="1">IFERROR(IF(INDIRECT(ADDRESS($Z170,COLUMN(),4,1,"Monitoraggio"))="","",INDIRECT(ADDRESS($Z170,COLUMN(),4,1,"Monitoraggio"))),"")</f>
        <v/>
      </c>
      <c r="BB170" s="86" t="str" cm="1">
        <f t="array" aca="1" ref="BB170" ca="1">IFERROR(IF(INDIRECT(ADDRESS($Z170,COLUMN(),4,1,"Monitoraggio"))="","",INDIRECT(ADDRESS($Z170,COLUMN(),4,1,"Monitoraggio"))),"")</f>
        <v/>
      </c>
      <c r="BC170" s="79" t="str" cm="1">
        <f t="array" aca="1" ref="BC170" ca="1">IFERROR(IF(INDIRECT(ADDRESS($Z170,COLUMN(),4,1,"Monitoraggio"))="","",INDIRECT(ADDRESS($Z170,COLUMN(),4,1,"Monitoraggio"))),"")</f>
        <v/>
      </c>
      <c r="BD170" s="79" t="str" cm="1">
        <f t="array" aca="1" ref="BD170" ca="1">IFERROR(IF(INDIRECT(ADDRESS($Z170,COLUMN(),4,1,"Monitoraggio"))="","",INDIRECT(ADDRESS($Z170,COLUMN(),4,1,"Monitoraggio"))),"")</f>
        <v/>
      </c>
      <c r="BE170" s="79" t="str" cm="1">
        <f t="array" aca="1" ref="BE170" ca="1">IFERROR(IF(INDIRECT(ADDRESS($Z170,COLUMN(),4,1,"Monitoraggio"))="","",INDIRECT(ADDRESS($Z170,COLUMN(),4,1,"Monitoraggio"))),"")</f>
        <v/>
      </c>
      <c r="BF170" s="79" t="str" cm="1">
        <f t="array" aca="1" ref="BF170" ca="1">IFERROR(IF(INDIRECT(ADDRESS($Z170,COLUMN(),4,1,"Monitoraggio"))="","",INDIRECT(ADDRESS($Z170,COLUMN(),4,1,"Monitoraggio"))),"")</f>
        <v/>
      </c>
      <c r="BG170" s="114" t="str" cm="1">
        <f t="array" aca="1" ref="BG170" ca="1">IFERROR(IF(INDIRECT(ADDRESS($Z170,COLUMN(),4,1,"Monitoraggio"))="","",INDIRECT(ADDRESS($Z170,COLUMN(),4,1,"Monitoraggio"))),"")</f>
        <v/>
      </c>
      <c r="BH170" s="48" t="str" cm="1">
        <f t="array" aca="1" ref="BH170" ca="1">IFERROR(IF(INDIRECT(ADDRESS($Z170,COLUMN(),4,1,"Monitoraggio"))="","",INDIRECT(ADDRESS($Z170,COLUMN(),4,1,"Monitoraggio"))),"")</f>
        <v/>
      </c>
      <c r="BI170" s="84" t="str" cm="1">
        <f t="array" aca="1" ref="BI170" ca="1">IFERROR(IF(INDIRECT(ADDRESS($Z170,COLUMN(),4,1,"Monitoraggio"))="","",INDIRECT(ADDRESS($Z170,COLUMN(),4,1,"Monitoraggio"))),"")</f>
        <v/>
      </c>
      <c r="BJ170" s="81" t="str" cm="1">
        <f t="array" aca="1" ref="BJ170" ca="1">IFERROR(IF(INDIRECT(ADDRESS($Z170,COLUMN(),4,1,"Monitoraggio"))="","",INDIRECT(ADDRESS($Z170,COLUMN(),4,1,"Monitoraggio"))),"")</f>
        <v/>
      </c>
    </row>
    <row r="171" spans="26:62" x14ac:dyDescent="0.2">
      <c r="Z171" s="132" t="str">
        <f>IFERROR(MATCH(ROW()-9,Monitoraggio!Y$1:Y$1000,0),"")</f>
        <v/>
      </c>
      <c r="AA171" s="60" t="str" cm="1">
        <f t="array" aca="1" ref="AA171" ca="1">IFERROR(IF(INDIRECT(ADDRESS($Z171,COLUMN(),4,1,"Monitoraggio"))="","",INDIRECT(ADDRESS($Z171,COLUMN(),4,1,"Monitoraggio"))),"")</f>
        <v/>
      </c>
      <c r="AB171" s="114" t="str" cm="1">
        <f t="array" aca="1" ref="AB171" ca="1">IFERROR(IF(INDIRECT(ADDRESS($Z171,COLUMN(),4,1,"Monitoraggio"))="","",INDIRECT(ADDRESS($Z171,COLUMN(),4,1,"Monitoraggio"))),"")</f>
        <v/>
      </c>
      <c r="AC171" s="114" t="str" cm="1">
        <f t="array" aca="1" ref="AC171" ca="1">IFERROR(IF(INDIRECT(ADDRESS($Z171,COLUMN(),4,1,"Monitoraggio"))="","",INDIRECT(ADDRESS($Z171,COLUMN(),4,1,"Monitoraggio"))),"")</f>
        <v/>
      </c>
      <c r="AD171" s="48" t="str" cm="1">
        <f t="array" aca="1" ref="AD171" ca="1">IFERROR(IF(INDIRECT(ADDRESS($Z171,COLUMN(),4,1,"Monitoraggio"))="","",INDIRECT(ADDRESS($Z171,COLUMN(),4,1,"Monitoraggio"))),"")</f>
        <v/>
      </c>
      <c r="AE171" s="61" t="str" cm="1">
        <f t="array" aca="1" ref="AE171" ca="1">IFERROR(IF(INDIRECT(ADDRESS($Z171,COLUMN(),4,1,"Monitoraggio"))="","",INDIRECT(ADDRESS($Z171,COLUMN(),4,1,"Monitoraggio"))),"")</f>
        <v/>
      </c>
      <c r="AF171" s="116" t="str" cm="1">
        <f t="array" aca="1" ref="AF171" ca="1">IFERROR(IF(INDIRECT(ADDRESS($Z171,COLUMN(),4,1,"Monitoraggio"))="","",INDIRECT(ADDRESS($Z171,COLUMN(),4,1,"Monitoraggio"))),"")</f>
        <v/>
      </c>
      <c r="AG171" s="61" t="str" cm="1">
        <f t="array" aca="1" ref="AG171" ca="1">IFERROR(IF(INDIRECT(ADDRESS($Z171,COLUMN(),4,1,"Monitoraggio"))="","",INDIRECT(ADDRESS($Z171,COLUMN(),4,1,"Monitoraggio"))),"")</f>
        <v/>
      </c>
      <c r="AH171" s="116" t="str" cm="1">
        <f t="array" aca="1" ref="AH171" ca="1">IFERROR(IF(INDIRECT(ADDRESS($Z171,COLUMN(),4,1,"Monitoraggio"))="","",INDIRECT(ADDRESS($Z171,COLUMN(),4,1,"Monitoraggio"))),"")</f>
        <v/>
      </c>
      <c r="AI171" s="114" t="str" cm="1">
        <f t="array" aca="1" ref="AI171" ca="1">IFERROR(IF(INDIRECT(ADDRESS($Z171,COLUMN(),4,1,"Monitoraggio"))="","",INDIRECT(ADDRESS($Z171,COLUMN(),4,1,"Monitoraggio"))),"")</f>
        <v/>
      </c>
      <c r="AJ171" s="118" t="str" cm="1">
        <f t="array" aca="1" ref="AJ171" ca="1">IFERROR(IF(INDIRECT(ADDRESS($Z171,COLUMN(),4,1,"Monitoraggio"))="","",INDIRECT(ADDRESS($Z171,COLUMN(),4,1,"Monitoraggio"))),"")</f>
        <v/>
      </c>
      <c r="AK171" s="119" t="str" cm="1">
        <f t="array" aca="1" ref="AK171" ca="1">IFERROR(IF(INDIRECT(ADDRESS($Z171,COLUMN(),4,1,"Monitoraggio"))="","",INDIRECT(ADDRESS($Z171,COLUMN(),4,1,"Monitoraggio"))),"")</f>
        <v/>
      </c>
      <c r="AL171" s="79" t="str" cm="1">
        <f t="array" aca="1" ref="AL171" ca="1">IFERROR(IF(INDIRECT(ADDRESS($Z171,COLUMN(),4,1,"Monitoraggio"))="","",INDIRECT(ADDRESS($Z171,COLUMN(),4,1,"Monitoraggio"))),"")</f>
        <v/>
      </c>
      <c r="AM171" s="77" t="str" cm="1">
        <f t="array" aca="1" ref="AM171" ca="1">IFERROR(IF(INDIRECT(ADDRESS($Z171,COLUMN(),4,1,"Monitoraggio"))="","",INDIRECT(ADDRESS($Z171,COLUMN(),4,1,"Monitoraggio"))),"")</f>
        <v/>
      </c>
      <c r="AN171" s="79" t="str" cm="1">
        <f t="array" aca="1" ref="AN171" ca="1">IFERROR(IF(INDIRECT(ADDRESS($Z171,COLUMN(),4,1,"Monitoraggio"))="","",INDIRECT(ADDRESS($Z171,COLUMN(),4,1,"Monitoraggio"))),"")</f>
        <v/>
      </c>
      <c r="AO171" s="79" t="str" cm="1">
        <f t="array" aca="1" ref="AO171" ca="1">IFERROR(IF(INDIRECT(ADDRESS($Z171,COLUMN(),4,1,"Monitoraggio"))="","",INDIRECT(ADDRESS($Z171,COLUMN(),4,1,"Monitoraggio"))),"")</f>
        <v/>
      </c>
      <c r="AP171" s="79" t="str" cm="1">
        <f t="array" aca="1" ref="AP171" ca="1">IFERROR(IF(INDIRECT(ADDRESS($Z171,COLUMN(),4,1,"Monitoraggio"))="","",INDIRECT(ADDRESS($Z171,COLUMN(),4,1,"Monitoraggio"))),"")</f>
        <v/>
      </c>
      <c r="AQ171" s="81" t="str" cm="1">
        <f t="array" aca="1" ref="AQ171" ca="1">IFERROR(IF(INDIRECT(ADDRESS($Z171,COLUMN(),4,1,"Monitoraggio"))="","",INDIRECT(ADDRESS($Z171,COLUMN(),4,1,"Monitoraggio"))),"")</f>
        <v/>
      </c>
      <c r="AR171" s="122" t="str" cm="1">
        <f t="array" aca="1" ref="AR171" ca="1">IFERROR(IF(INDIRECT(ADDRESS($Z171,COLUMN(),4,1,"Monitoraggio"))="","",INDIRECT(ADDRESS($Z171,COLUMN(),4,1,"Monitoraggio"))),"")</f>
        <v/>
      </c>
      <c r="AS171" s="118" t="str" cm="1">
        <f t="array" aca="1" ref="AS171" ca="1">IFERROR(IF(INDIRECT(ADDRESS($Z171,COLUMN(),4,1,"Monitoraggio"))="","",INDIRECT(ADDRESS($Z171,COLUMN(),4,1,"Monitoraggio"))),"")</f>
        <v/>
      </c>
      <c r="AT171" s="119" t="str" cm="1">
        <f t="array" aca="1" ref="AT171" ca="1">IFERROR(IF(INDIRECT(ADDRESS($Z171,COLUMN(),4,1,"Monitoraggio"))="","",INDIRECT(ADDRESS($Z171,COLUMN(),4,1,"Monitoraggio"))),"")</f>
        <v/>
      </c>
      <c r="AU171" s="79" t="str" cm="1">
        <f t="array" aca="1" ref="AU171" ca="1">IFERROR(IF(INDIRECT(ADDRESS($Z171,COLUMN(),4,1,"Monitoraggio"))="","",INDIRECT(ADDRESS($Z171,COLUMN(),4,1,"Monitoraggio"))),"")</f>
        <v/>
      </c>
      <c r="AV171" s="119" t="str" cm="1">
        <f t="array" aca="1" ref="AV171" ca="1">IFERROR(IF(INDIRECT(ADDRESS($Z171,COLUMN(),4,1,"Monitoraggio"))="","",INDIRECT(ADDRESS($Z171,COLUMN(),4,1,"Monitoraggio"))),"")</f>
        <v/>
      </c>
      <c r="AW171" s="124" t="str" cm="1">
        <f t="array" aca="1" ref="AW171" ca="1">IFERROR(IF(INDIRECT(ADDRESS($Z171,COLUMN(),4,1,"Monitoraggio"))="","",INDIRECT(ADDRESS($Z171,COLUMN(),4,1,"Monitoraggio"))),"")</f>
        <v/>
      </c>
      <c r="AX171" s="62" t="str" cm="1">
        <f t="array" aca="1" ref="AX171" ca="1">IFERROR(IF(INDIRECT(ADDRESS($Z171,COLUMN(),4,1,"Monitoraggio"))="","",INDIRECT(ADDRESS($Z171,COLUMN(),4,1,"Monitoraggio"))),"")</f>
        <v/>
      </c>
      <c r="AY171" s="79" t="str" cm="1">
        <f t="array" aca="1" ref="AY171" ca="1">IFERROR(IF(INDIRECT(ADDRESS($Z171,COLUMN(),4,1,"Monitoraggio"))="","",INDIRECT(ADDRESS($Z171,COLUMN(),4,1,"Monitoraggio"))),"")</f>
        <v/>
      </c>
      <c r="AZ171" s="84" t="str" cm="1">
        <f t="array" aca="1" ref="AZ171" ca="1">IFERROR(IF(INDIRECT(ADDRESS($Z171,COLUMN(),4,1,"Monitoraggio"))="","",INDIRECT(ADDRESS($Z171,COLUMN(),4,1,"Monitoraggio"))),"")</f>
        <v/>
      </c>
      <c r="BA171" s="81" t="str" cm="1">
        <f t="array" aca="1" ref="BA171" ca="1">IFERROR(IF(INDIRECT(ADDRESS($Z171,COLUMN(),4,1,"Monitoraggio"))="","",INDIRECT(ADDRESS($Z171,COLUMN(),4,1,"Monitoraggio"))),"")</f>
        <v/>
      </c>
      <c r="BB171" s="86" t="str" cm="1">
        <f t="array" aca="1" ref="BB171" ca="1">IFERROR(IF(INDIRECT(ADDRESS($Z171,COLUMN(),4,1,"Monitoraggio"))="","",INDIRECT(ADDRESS($Z171,COLUMN(),4,1,"Monitoraggio"))),"")</f>
        <v/>
      </c>
      <c r="BC171" s="79" t="str" cm="1">
        <f t="array" aca="1" ref="BC171" ca="1">IFERROR(IF(INDIRECT(ADDRESS($Z171,COLUMN(),4,1,"Monitoraggio"))="","",INDIRECT(ADDRESS($Z171,COLUMN(),4,1,"Monitoraggio"))),"")</f>
        <v/>
      </c>
      <c r="BD171" s="79" t="str" cm="1">
        <f t="array" aca="1" ref="BD171" ca="1">IFERROR(IF(INDIRECT(ADDRESS($Z171,COLUMN(),4,1,"Monitoraggio"))="","",INDIRECT(ADDRESS($Z171,COLUMN(),4,1,"Monitoraggio"))),"")</f>
        <v/>
      </c>
      <c r="BE171" s="79" t="str" cm="1">
        <f t="array" aca="1" ref="BE171" ca="1">IFERROR(IF(INDIRECT(ADDRESS($Z171,COLUMN(),4,1,"Monitoraggio"))="","",INDIRECT(ADDRESS($Z171,COLUMN(),4,1,"Monitoraggio"))),"")</f>
        <v/>
      </c>
      <c r="BF171" s="79" t="str" cm="1">
        <f t="array" aca="1" ref="BF171" ca="1">IFERROR(IF(INDIRECT(ADDRESS($Z171,COLUMN(),4,1,"Monitoraggio"))="","",INDIRECT(ADDRESS($Z171,COLUMN(),4,1,"Monitoraggio"))),"")</f>
        <v/>
      </c>
      <c r="BG171" s="114" t="str" cm="1">
        <f t="array" aca="1" ref="BG171" ca="1">IFERROR(IF(INDIRECT(ADDRESS($Z171,COLUMN(),4,1,"Monitoraggio"))="","",INDIRECT(ADDRESS($Z171,COLUMN(),4,1,"Monitoraggio"))),"")</f>
        <v/>
      </c>
      <c r="BH171" s="48" t="str" cm="1">
        <f t="array" aca="1" ref="BH171" ca="1">IFERROR(IF(INDIRECT(ADDRESS($Z171,COLUMN(),4,1,"Monitoraggio"))="","",INDIRECT(ADDRESS($Z171,COLUMN(),4,1,"Monitoraggio"))),"")</f>
        <v/>
      </c>
      <c r="BI171" s="84" t="str" cm="1">
        <f t="array" aca="1" ref="BI171" ca="1">IFERROR(IF(INDIRECT(ADDRESS($Z171,COLUMN(),4,1,"Monitoraggio"))="","",INDIRECT(ADDRESS($Z171,COLUMN(),4,1,"Monitoraggio"))),"")</f>
        <v/>
      </c>
      <c r="BJ171" s="81" t="str" cm="1">
        <f t="array" aca="1" ref="BJ171" ca="1">IFERROR(IF(INDIRECT(ADDRESS($Z171,COLUMN(),4,1,"Monitoraggio"))="","",INDIRECT(ADDRESS($Z171,COLUMN(),4,1,"Monitoraggio"))),"")</f>
        <v/>
      </c>
    </row>
    <row r="172" spans="26:62" x14ac:dyDescent="0.2">
      <c r="Z172" s="132" t="str">
        <f>IFERROR(MATCH(ROW()-9,Monitoraggio!Y$1:Y$1000,0),"")</f>
        <v/>
      </c>
      <c r="AA172" s="60" t="str" cm="1">
        <f t="array" aca="1" ref="AA172" ca="1">IFERROR(IF(INDIRECT(ADDRESS($Z172,COLUMN(),4,1,"Monitoraggio"))="","",INDIRECT(ADDRESS($Z172,COLUMN(),4,1,"Monitoraggio"))),"")</f>
        <v/>
      </c>
      <c r="AB172" s="114" t="str" cm="1">
        <f t="array" aca="1" ref="AB172" ca="1">IFERROR(IF(INDIRECT(ADDRESS($Z172,COLUMN(),4,1,"Monitoraggio"))="","",INDIRECT(ADDRESS($Z172,COLUMN(),4,1,"Monitoraggio"))),"")</f>
        <v/>
      </c>
      <c r="AC172" s="114" t="str" cm="1">
        <f t="array" aca="1" ref="AC172" ca="1">IFERROR(IF(INDIRECT(ADDRESS($Z172,COLUMN(),4,1,"Monitoraggio"))="","",INDIRECT(ADDRESS($Z172,COLUMN(),4,1,"Monitoraggio"))),"")</f>
        <v/>
      </c>
      <c r="AD172" s="48" t="str" cm="1">
        <f t="array" aca="1" ref="AD172" ca="1">IFERROR(IF(INDIRECT(ADDRESS($Z172,COLUMN(),4,1,"Monitoraggio"))="","",INDIRECT(ADDRESS($Z172,COLUMN(),4,1,"Monitoraggio"))),"")</f>
        <v/>
      </c>
      <c r="AE172" s="61" t="str" cm="1">
        <f t="array" aca="1" ref="AE172" ca="1">IFERROR(IF(INDIRECT(ADDRESS($Z172,COLUMN(),4,1,"Monitoraggio"))="","",INDIRECT(ADDRESS($Z172,COLUMN(),4,1,"Monitoraggio"))),"")</f>
        <v/>
      </c>
      <c r="AF172" s="116" t="str" cm="1">
        <f t="array" aca="1" ref="AF172" ca="1">IFERROR(IF(INDIRECT(ADDRESS($Z172,COLUMN(),4,1,"Monitoraggio"))="","",INDIRECT(ADDRESS($Z172,COLUMN(),4,1,"Monitoraggio"))),"")</f>
        <v/>
      </c>
      <c r="AG172" s="61" t="str" cm="1">
        <f t="array" aca="1" ref="AG172" ca="1">IFERROR(IF(INDIRECT(ADDRESS($Z172,COLUMN(),4,1,"Monitoraggio"))="","",INDIRECT(ADDRESS($Z172,COLUMN(),4,1,"Monitoraggio"))),"")</f>
        <v/>
      </c>
      <c r="AH172" s="116" t="str" cm="1">
        <f t="array" aca="1" ref="AH172" ca="1">IFERROR(IF(INDIRECT(ADDRESS($Z172,COLUMN(),4,1,"Monitoraggio"))="","",INDIRECT(ADDRESS($Z172,COLUMN(),4,1,"Monitoraggio"))),"")</f>
        <v/>
      </c>
      <c r="AI172" s="114" t="str" cm="1">
        <f t="array" aca="1" ref="AI172" ca="1">IFERROR(IF(INDIRECT(ADDRESS($Z172,COLUMN(),4,1,"Monitoraggio"))="","",INDIRECT(ADDRESS($Z172,COLUMN(),4,1,"Monitoraggio"))),"")</f>
        <v/>
      </c>
      <c r="AJ172" s="118" t="str" cm="1">
        <f t="array" aca="1" ref="AJ172" ca="1">IFERROR(IF(INDIRECT(ADDRESS($Z172,COLUMN(),4,1,"Monitoraggio"))="","",INDIRECT(ADDRESS($Z172,COLUMN(),4,1,"Monitoraggio"))),"")</f>
        <v/>
      </c>
      <c r="AK172" s="119" t="str" cm="1">
        <f t="array" aca="1" ref="AK172" ca="1">IFERROR(IF(INDIRECT(ADDRESS($Z172,COLUMN(),4,1,"Monitoraggio"))="","",INDIRECT(ADDRESS($Z172,COLUMN(),4,1,"Monitoraggio"))),"")</f>
        <v/>
      </c>
      <c r="AL172" s="79" t="str" cm="1">
        <f t="array" aca="1" ref="AL172" ca="1">IFERROR(IF(INDIRECT(ADDRESS($Z172,COLUMN(),4,1,"Monitoraggio"))="","",INDIRECT(ADDRESS($Z172,COLUMN(),4,1,"Monitoraggio"))),"")</f>
        <v/>
      </c>
      <c r="AM172" s="77" t="str" cm="1">
        <f t="array" aca="1" ref="AM172" ca="1">IFERROR(IF(INDIRECT(ADDRESS($Z172,COLUMN(),4,1,"Monitoraggio"))="","",INDIRECT(ADDRESS($Z172,COLUMN(),4,1,"Monitoraggio"))),"")</f>
        <v/>
      </c>
      <c r="AN172" s="79" t="str" cm="1">
        <f t="array" aca="1" ref="AN172" ca="1">IFERROR(IF(INDIRECT(ADDRESS($Z172,COLUMN(),4,1,"Monitoraggio"))="","",INDIRECT(ADDRESS($Z172,COLUMN(),4,1,"Monitoraggio"))),"")</f>
        <v/>
      </c>
      <c r="AO172" s="79" t="str" cm="1">
        <f t="array" aca="1" ref="AO172" ca="1">IFERROR(IF(INDIRECT(ADDRESS($Z172,COLUMN(),4,1,"Monitoraggio"))="","",INDIRECT(ADDRESS($Z172,COLUMN(),4,1,"Monitoraggio"))),"")</f>
        <v/>
      </c>
      <c r="AP172" s="79" t="str" cm="1">
        <f t="array" aca="1" ref="AP172" ca="1">IFERROR(IF(INDIRECT(ADDRESS($Z172,COLUMN(),4,1,"Monitoraggio"))="","",INDIRECT(ADDRESS($Z172,COLUMN(),4,1,"Monitoraggio"))),"")</f>
        <v/>
      </c>
      <c r="AQ172" s="81" t="str" cm="1">
        <f t="array" aca="1" ref="AQ172" ca="1">IFERROR(IF(INDIRECT(ADDRESS($Z172,COLUMN(),4,1,"Monitoraggio"))="","",INDIRECT(ADDRESS($Z172,COLUMN(),4,1,"Monitoraggio"))),"")</f>
        <v/>
      </c>
      <c r="AR172" s="122" t="str" cm="1">
        <f t="array" aca="1" ref="AR172" ca="1">IFERROR(IF(INDIRECT(ADDRESS($Z172,COLUMN(),4,1,"Monitoraggio"))="","",INDIRECT(ADDRESS($Z172,COLUMN(),4,1,"Monitoraggio"))),"")</f>
        <v/>
      </c>
      <c r="AS172" s="118" t="str" cm="1">
        <f t="array" aca="1" ref="AS172" ca="1">IFERROR(IF(INDIRECT(ADDRESS($Z172,COLUMN(),4,1,"Monitoraggio"))="","",INDIRECT(ADDRESS($Z172,COLUMN(),4,1,"Monitoraggio"))),"")</f>
        <v/>
      </c>
      <c r="AT172" s="119" t="str" cm="1">
        <f t="array" aca="1" ref="AT172" ca="1">IFERROR(IF(INDIRECT(ADDRESS($Z172,COLUMN(),4,1,"Monitoraggio"))="","",INDIRECT(ADDRESS($Z172,COLUMN(),4,1,"Monitoraggio"))),"")</f>
        <v/>
      </c>
      <c r="AU172" s="79" t="str" cm="1">
        <f t="array" aca="1" ref="AU172" ca="1">IFERROR(IF(INDIRECT(ADDRESS($Z172,COLUMN(),4,1,"Monitoraggio"))="","",INDIRECT(ADDRESS($Z172,COLUMN(),4,1,"Monitoraggio"))),"")</f>
        <v/>
      </c>
      <c r="AV172" s="119" t="str" cm="1">
        <f t="array" aca="1" ref="AV172" ca="1">IFERROR(IF(INDIRECT(ADDRESS($Z172,COLUMN(),4,1,"Monitoraggio"))="","",INDIRECT(ADDRESS($Z172,COLUMN(),4,1,"Monitoraggio"))),"")</f>
        <v/>
      </c>
      <c r="AW172" s="124" t="str" cm="1">
        <f t="array" aca="1" ref="AW172" ca="1">IFERROR(IF(INDIRECT(ADDRESS($Z172,COLUMN(),4,1,"Monitoraggio"))="","",INDIRECT(ADDRESS($Z172,COLUMN(),4,1,"Monitoraggio"))),"")</f>
        <v/>
      </c>
      <c r="AX172" s="62" t="str" cm="1">
        <f t="array" aca="1" ref="AX172" ca="1">IFERROR(IF(INDIRECT(ADDRESS($Z172,COLUMN(),4,1,"Monitoraggio"))="","",INDIRECT(ADDRESS($Z172,COLUMN(),4,1,"Monitoraggio"))),"")</f>
        <v/>
      </c>
      <c r="AY172" s="79" t="str" cm="1">
        <f t="array" aca="1" ref="AY172" ca="1">IFERROR(IF(INDIRECT(ADDRESS($Z172,COLUMN(),4,1,"Monitoraggio"))="","",INDIRECT(ADDRESS($Z172,COLUMN(),4,1,"Monitoraggio"))),"")</f>
        <v/>
      </c>
      <c r="AZ172" s="84" t="str" cm="1">
        <f t="array" aca="1" ref="AZ172" ca="1">IFERROR(IF(INDIRECT(ADDRESS($Z172,COLUMN(),4,1,"Monitoraggio"))="","",INDIRECT(ADDRESS($Z172,COLUMN(),4,1,"Monitoraggio"))),"")</f>
        <v/>
      </c>
      <c r="BA172" s="81" t="str" cm="1">
        <f t="array" aca="1" ref="BA172" ca="1">IFERROR(IF(INDIRECT(ADDRESS($Z172,COLUMN(),4,1,"Monitoraggio"))="","",INDIRECT(ADDRESS($Z172,COLUMN(),4,1,"Monitoraggio"))),"")</f>
        <v/>
      </c>
      <c r="BB172" s="86" t="str" cm="1">
        <f t="array" aca="1" ref="BB172" ca="1">IFERROR(IF(INDIRECT(ADDRESS($Z172,COLUMN(),4,1,"Monitoraggio"))="","",INDIRECT(ADDRESS($Z172,COLUMN(),4,1,"Monitoraggio"))),"")</f>
        <v/>
      </c>
      <c r="BC172" s="79" t="str" cm="1">
        <f t="array" aca="1" ref="BC172" ca="1">IFERROR(IF(INDIRECT(ADDRESS($Z172,COLUMN(),4,1,"Monitoraggio"))="","",INDIRECT(ADDRESS($Z172,COLUMN(),4,1,"Monitoraggio"))),"")</f>
        <v/>
      </c>
      <c r="BD172" s="79" t="str" cm="1">
        <f t="array" aca="1" ref="BD172" ca="1">IFERROR(IF(INDIRECT(ADDRESS($Z172,COLUMN(),4,1,"Monitoraggio"))="","",INDIRECT(ADDRESS($Z172,COLUMN(),4,1,"Monitoraggio"))),"")</f>
        <v/>
      </c>
      <c r="BE172" s="79" t="str" cm="1">
        <f t="array" aca="1" ref="BE172" ca="1">IFERROR(IF(INDIRECT(ADDRESS($Z172,COLUMN(),4,1,"Monitoraggio"))="","",INDIRECT(ADDRESS($Z172,COLUMN(),4,1,"Monitoraggio"))),"")</f>
        <v/>
      </c>
      <c r="BF172" s="79" t="str" cm="1">
        <f t="array" aca="1" ref="BF172" ca="1">IFERROR(IF(INDIRECT(ADDRESS($Z172,COLUMN(),4,1,"Monitoraggio"))="","",INDIRECT(ADDRESS($Z172,COLUMN(),4,1,"Monitoraggio"))),"")</f>
        <v/>
      </c>
      <c r="BG172" s="114" t="str" cm="1">
        <f t="array" aca="1" ref="BG172" ca="1">IFERROR(IF(INDIRECT(ADDRESS($Z172,COLUMN(),4,1,"Monitoraggio"))="","",INDIRECT(ADDRESS($Z172,COLUMN(),4,1,"Monitoraggio"))),"")</f>
        <v/>
      </c>
      <c r="BH172" s="48" t="str" cm="1">
        <f t="array" aca="1" ref="BH172" ca="1">IFERROR(IF(INDIRECT(ADDRESS($Z172,COLUMN(),4,1,"Monitoraggio"))="","",INDIRECT(ADDRESS($Z172,COLUMN(),4,1,"Monitoraggio"))),"")</f>
        <v/>
      </c>
      <c r="BI172" s="84" t="str" cm="1">
        <f t="array" aca="1" ref="BI172" ca="1">IFERROR(IF(INDIRECT(ADDRESS($Z172,COLUMN(),4,1,"Monitoraggio"))="","",INDIRECT(ADDRESS($Z172,COLUMN(),4,1,"Monitoraggio"))),"")</f>
        <v/>
      </c>
      <c r="BJ172" s="81" t="str" cm="1">
        <f t="array" aca="1" ref="BJ172" ca="1">IFERROR(IF(INDIRECT(ADDRESS($Z172,COLUMN(),4,1,"Monitoraggio"))="","",INDIRECT(ADDRESS($Z172,COLUMN(),4,1,"Monitoraggio"))),"")</f>
        <v/>
      </c>
    </row>
    <row r="173" spans="26:62" x14ac:dyDescent="0.2">
      <c r="Z173" s="132" t="str">
        <f>IFERROR(MATCH(ROW()-9,Monitoraggio!Y$1:Y$1000,0),"")</f>
        <v/>
      </c>
      <c r="AA173" s="60" t="str" cm="1">
        <f t="array" aca="1" ref="AA173" ca="1">IFERROR(IF(INDIRECT(ADDRESS($Z173,COLUMN(),4,1,"Monitoraggio"))="","",INDIRECT(ADDRESS($Z173,COLUMN(),4,1,"Monitoraggio"))),"")</f>
        <v/>
      </c>
      <c r="AB173" s="114" t="str" cm="1">
        <f t="array" aca="1" ref="AB173" ca="1">IFERROR(IF(INDIRECT(ADDRESS($Z173,COLUMN(),4,1,"Monitoraggio"))="","",INDIRECT(ADDRESS($Z173,COLUMN(),4,1,"Monitoraggio"))),"")</f>
        <v/>
      </c>
      <c r="AC173" s="114" t="str" cm="1">
        <f t="array" aca="1" ref="AC173" ca="1">IFERROR(IF(INDIRECT(ADDRESS($Z173,COLUMN(),4,1,"Monitoraggio"))="","",INDIRECT(ADDRESS($Z173,COLUMN(),4,1,"Monitoraggio"))),"")</f>
        <v/>
      </c>
      <c r="AD173" s="48" t="str" cm="1">
        <f t="array" aca="1" ref="AD173" ca="1">IFERROR(IF(INDIRECT(ADDRESS($Z173,COLUMN(),4,1,"Monitoraggio"))="","",INDIRECT(ADDRESS($Z173,COLUMN(),4,1,"Monitoraggio"))),"")</f>
        <v/>
      </c>
      <c r="AE173" s="61" t="str" cm="1">
        <f t="array" aca="1" ref="AE173" ca="1">IFERROR(IF(INDIRECT(ADDRESS($Z173,COLUMN(),4,1,"Monitoraggio"))="","",INDIRECT(ADDRESS($Z173,COLUMN(),4,1,"Monitoraggio"))),"")</f>
        <v/>
      </c>
      <c r="AF173" s="116" t="str" cm="1">
        <f t="array" aca="1" ref="AF173" ca="1">IFERROR(IF(INDIRECT(ADDRESS($Z173,COLUMN(),4,1,"Monitoraggio"))="","",INDIRECT(ADDRESS($Z173,COLUMN(),4,1,"Monitoraggio"))),"")</f>
        <v/>
      </c>
      <c r="AG173" s="61" t="str" cm="1">
        <f t="array" aca="1" ref="AG173" ca="1">IFERROR(IF(INDIRECT(ADDRESS($Z173,COLUMN(),4,1,"Monitoraggio"))="","",INDIRECT(ADDRESS($Z173,COLUMN(),4,1,"Monitoraggio"))),"")</f>
        <v/>
      </c>
      <c r="AH173" s="116" t="str" cm="1">
        <f t="array" aca="1" ref="AH173" ca="1">IFERROR(IF(INDIRECT(ADDRESS($Z173,COLUMN(),4,1,"Monitoraggio"))="","",INDIRECT(ADDRESS($Z173,COLUMN(),4,1,"Monitoraggio"))),"")</f>
        <v/>
      </c>
      <c r="AI173" s="114" t="str" cm="1">
        <f t="array" aca="1" ref="AI173" ca="1">IFERROR(IF(INDIRECT(ADDRESS($Z173,COLUMN(),4,1,"Monitoraggio"))="","",INDIRECT(ADDRESS($Z173,COLUMN(),4,1,"Monitoraggio"))),"")</f>
        <v/>
      </c>
      <c r="AJ173" s="118" t="str" cm="1">
        <f t="array" aca="1" ref="AJ173" ca="1">IFERROR(IF(INDIRECT(ADDRESS($Z173,COLUMN(),4,1,"Monitoraggio"))="","",INDIRECT(ADDRESS($Z173,COLUMN(),4,1,"Monitoraggio"))),"")</f>
        <v/>
      </c>
      <c r="AK173" s="119" t="str" cm="1">
        <f t="array" aca="1" ref="AK173" ca="1">IFERROR(IF(INDIRECT(ADDRESS($Z173,COLUMN(),4,1,"Monitoraggio"))="","",INDIRECT(ADDRESS($Z173,COLUMN(),4,1,"Monitoraggio"))),"")</f>
        <v/>
      </c>
      <c r="AL173" s="79" t="str" cm="1">
        <f t="array" aca="1" ref="AL173" ca="1">IFERROR(IF(INDIRECT(ADDRESS($Z173,COLUMN(),4,1,"Monitoraggio"))="","",INDIRECT(ADDRESS($Z173,COLUMN(),4,1,"Monitoraggio"))),"")</f>
        <v/>
      </c>
      <c r="AM173" s="77" t="str" cm="1">
        <f t="array" aca="1" ref="AM173" ca="1">IFERROR(IF(INDIRECT(ADDRESS($Z173,COLUMN(),4,1,"Monitoraggio"))="","",INDIRECT(ADDRESS($Z173,COLUMN(),4,1,"Monitoraggio"))),"")</f>
        <v/>
      </c>
      <c r="AN173" s="79" t="str" cm="1">
        <f t="array" aca="1" ref="AN173" ca="1">IFERROR(IF(INDIRECT(ADDRESS($Z173,COLUMN(),4,1,"Monitoraggio"))="","",INDIRECT(ADDRESS($Z173,COLUMN(),4,1,"Monitoraggio"))),"")</f>
        <v/>
      </c>
      <c r="AO173" s="79" t="str" cm="1">
        <f t="array" aca="1" ref="AO173" ca="1">IFERROR(IF(INDIRECT(ADDRESS($Z173,COLUMN(),4,1,"Monitoraggio"))="","",INDIRECT(ADDRESS($Z173,COLUMN(),4,1,"Monitoraggio"))),"")</f>
        <v/>
      </c>
      <c r="AP173" s="79" t="str" cm="1">
        <f t="array" aca="1" ref="AP173" ca="1">IFERROR(IF(INDIRECT(ADDRESS($Z173,COLUMN(),4,1,"Monitoraggio"))="","",INDIRECT(ADDRESS($Z173,COLUMN(),4,1,"Monitoraggio"))),"")</f>
        <v/>
      </c>
      <c r="AQ173" s="81" t="str" cm="1">
        <f t="array" aca="1" ref="AQ173" ca="1">IFERROR(IF(INDIRECT(ADDRESS($Z173,COLUMN(),4,1,"Monitoraggio"))="","",INDIRECT(ADDRESS($Z173,COLUMN(),4,1,"Monitoraggio"))),"")</f>
        <v/>
      </c>
      <c r="AR173" s="122" t="str" cm="1">
        <f t="array" aca="1" ref="AR173" ca="1">IFERROR(IF(INDIRECT(ADDRESS($Z173,COLUMN(),4,1,"Monitoraggio"))="","",INDIRECT(ADDRESS($Z173,COLUMN(),4,1,"Monitoraggio"))),"")</f>
        <v/>
      </c>
      <c r="AS173" s="118" t="str" cm="1">
        <f t="array" aca="1" ref="AS173" ca="1">IFERROR(IF(INDIRECT(ADDRESS($Z173,COLUMN(),4,1,"Monitoraggio"))="","",INDIRECT(ADDRESS($Z173,COLUMN(),4,1,"Monitoraggio"))),"")</f>
        <v/>
      </c>
      <c r="AT173" s="119" t="str" cm="1">
        <f t="array" aca="1" ref="AT173" ca="1">IFERROR(IF(INDIRECT(ADDRESS($Z173,COLUMN(),4,1,"Monitoraggio"))="","",INDIRECT(ADDRESS($Z173,COLUMN(),4,1,"Monitoraggio"))),"")</f>
        <v/>
      </c>
      <c r="AU173" s="79" t="str" cm="1">
        <f t="array" aca="1" ref="AU173" ca="1">IFERROR(IF(INDIRECT(ADDRESS($Z173,COLUMN(),4,1,"Monitoraggio"))="","",INDIRECT(ADDRESS($Z173,COLUMN(),4,1,"Monitoraggio"))),"")</f>
        <v/>
      </c>
      <c r="AV173" s="119" t="str" cm="1">
        <f t="array" aca="1" ref="AV173" ca="1">IFERROR(IF(INDIRECT(ADDRESS($Z173,COLUMN(),4,1,"Monitoraggio"))="","",INDIRECT(ADDRESS($Z173,COLUMN(),4,1,"Monitoraggio"))),"")</f>
        <v/>
      </c>
      <c r="AW173" s="124" t="str" cm="1">
        <f t="array" aca="1" ref="AW173" ca="1">IFERROR(IF(INDIRECT(ADDRESS($Z173,COLUMN(),4,1,"Monitoraggio"))="","",INDIRECT(ADDRESS($Z173,COLUMN(),4,1,"Monitoraggio"))),"")</f>
        <v/>
      </c>
      <c r="AX173" s="62" t="str" cm="1">
        <f t="array" aca="1" ref="AX173" ca="1">IFERROR(IF(INDIRECT(ADDRESS($Z173,COLUMN(),4,1,"Monitoraggio"))="","",INDIRECT(ADDRESS($Z173,COLUMN(),4,1,"Monitoraggio"))),"")</f>
        <v/>
      </c>
      <c r="AY173" s="79" t="str" cm="1">
        <f t="array" aca="1" ref="AY173" ca="1">IFERROR(IF(INDIRECT(ADDRESS($Z173,COLUMN(),4,1,"Monitoraggio"))="","",INDIRECT(ADDRESS($Z173,COLUMN(),4,1,"Monitoraggio"))),"")</f>
        <v/>
      </c>
      <c r="AZ173" s="84" t="str" cm="1">
        <f t="array" aca="1" ref="AZ173" ca="1">IFERROR(IF(INDIRECT(ADDRESS($Z173,COLUMN(),4,1,"Monitoraggio"))="","",INDIRECT(ADDRESS($Z173,COLUMN(),4,1,"Monitoraggio"))),"")</f>
        <v/>
      </c>
      <c r="BA173" s="81" t="str" cm="1">
        <f t="array" aca="1" ref="BA173" ca="1">IFERROR(IF(INDIRECT(ADDRESS($Z173,COLUMN(),4,1,"Monitoraggio"))="","",INDIRECT(ADDRESS($Z173,COLUMN(),4,1,"Monitoraggio"))),"")</f>
        <v/>
      </c>
      <c r="BB173" s="86" t="str" cm="1">
        <f t="array" aca="1" ref="BB173" ca="1">IFERROR(IF(INDIRECT(ADDRESS($Z173,COLUMN(),4,1,"Monitoraggio"))="","",INDIRECT(ADDRESS($Z173,COLUMN(),4,1,"Monitoraggio"))),"")</f>
        <v/>
      </c>
      <c r="BC173" s="79" t="str" cm="1">
        <f t="array" aca="1" ref="BC173" ca="1">IFERROR(IF(INDIRECT(ADDRESS($Z173,COLUMN(),4,1,"Monitoraggio"))="","",INDIRECT(ADDRESS($Z173,COLUMN(),4,1,"Monitoraggio"))),"")</f>
        <v/>
      </c>
      <c r="BD173" s="79" t="str" cm="1">
        <f t="array" aca="1" ref="BD173" ca="1">IFERROR(IF(INDIRECT(ADDRESS($Z173,COLUMN(),4,1,"Monitoraggio"))="","",INDIRECT(ADDRESS($Z173,COLUMN(),4,1,"Monitoraggio"))),"")</f>
        <v/>
      </c>
      <c r="BE173" s="79" t="str" cm="1">
        <f t="array" aca="1" ref="BE173" ca="1">IFERROR(IF(INDIRECT(ADDRESS($Z173,COLUMN(),4,1,"Monitoraggio"))="","",INDIRECT(ADDRESS($Z173,COLUMN(),4,1,"Monitoraggio"))),"")</f>
        <v/>
      </c>
      <c r="BF173" s="79" t="str" cm="1">
        <f t="array" aca="1" ref="BF173" ca="1">IFERROR(IF(INDIRECT(ADDRESS($Z173,COLUMN(),4,1,"Monitoraggio"))="","",INDIRECT(ADDRESS($Z173,COLUMN(),4,1,"Monitoraggio"))),"")</f>
        <v/>
      </c>
      <c r="BG173" s="114" t="str" cm="1">
        <f t="array" aca="1" ref="BG173" ca="1">IFERROR(IF(INDIRECT(ADDRESS($Z173,COLUMN(),4,1,"Monitoraggio"))="","",INDIRECT(ADDRESS($Z173,COLUMN(),4,1,"Monitoraggio"))),"")</f>
        <v/>
      </c>
      <c r="BH173" s="48" t="str" cm="1">
        <f t="array" aca="1" ref="BH173" ca="1">IFERROR(IF(INDIRECT(ADDRESS($Z173,COLUMN(),4,1,"Monitoraggio"))="","",INDIRECT(ADDRESS($Z173,COLUMN(),4,1,"Monitoraggio"))),"")</f>
        <v/>
      </c>
      <c r="BI173" s="84" t="str" cm="1">
        <f t="array" aca="1" ref="BI173" ca="1">IFERROR(IF(INDIRECT(ADDRESS($Z173,COLUMN(),4,1,"Monitoraggio"))="","",INDIRECT(ADDRESS($Z173,COLUMN(),4,1,"Monitoraggio"))),"")</f>
        <v/>
      </c>
      <c r="BJ173" s="81" t="str" cm="1">
        <f t="array" aca="1" ref="BJ173" ca="1">IFERROR(IF(INDIRECT(ADDRESS($Z173,COLUMN(),4,1,"Monitoraggio"))="","",INDIRECT(ADDRESS($Z173,COLUMN(),4,1,"Monitoraggio"))),"")</f>
        <v/>
      </c>
    </row>
    <row r="174" spans="26:62" x14ac:dyDescent="0.2">
      <c r="Z174" s="132" t="str">
        <f>IFERROR(MATCH(ROW()-9,Monitoraggio!Y$1:Y$1000,0),"")</f>
        <v/>
      </c>
      <c r="AA174" s="60" t="str" cm="1">
        <f t="array" aca="1" ref="AA174" ca="1">IFERROR(IF(INDIRECT(ADDRESS($Z174,COLUMN(),4,1,"Monitoraggio"))="","",INDIRECT(ADDRESS($Z174,COLUMN(),4,1,"Monitoraggio"))),"")</f>
        <v/>
      </c>
      <c r="AB174" s="114" t="str" cm="1">
        <f t="array" aca="1" ref="AB174" ca="1">IFERROR(IF(INDIRECT(ADDRESS($Z174,COLUMN(),4,1,"Monitoraggio"))="","",INDIRECT(ADDRESS($Z174,COLUMN(),4,1,"Monitoraggio"))),"")</f>
        <v/>
      </c>
      <c r="AC174" s="114" t="str" cm="1">
        <f t="array" aca="1" ref="AC174" ca="1">IFERROR(IF(INDIRECT(ADDRESS($Z174,COLUMN(),4,1,"Monitoraggio"))="","",INDIRECT(ADDRESS($Z174,COLUMN(),4,1,"Monitoraggio"))),"")</f>
        <v/>
      </c>
      <c r="AD174" s="48" t="str" cm="1">
        <f t="array" aca="1" ref="AD174" ca="1">IFERROR(IF(INDIRECT(ADDRESS($Z174,COLUMN(),4,1,"Monitoraggio"))="","",INDIRECT(ADDRESS($Z174,COLUMN(),4,1,"Monitoraggio"))),"")</f>
        <v/>
      </c>
      <c r="AE174" s="61" t="str" cm="1">
        <f t="array" aca="1" ref="AE174" ca="1">IFERROR(IF(INDIRECT(ADDRESS($Z174,COLUMN(),4,1,"Monitoraggio"))="","",INDIRECT(ADDRESS($Z174,COLUMN(),4,1,"Monitoraggio"))),"")</f>
        <v/>
      </c>
      <c r="AF174" s="116" t="str" cm="1">
        <f t="array" aca="1" ref="AF174" ca="1">IFERROR(IF(INDIRECT(ADDRESS($Z174,COLUMN(),4,1,"Monitoraggio"))="","",INDIRECT(ADDRESS($Z174,COLUMN(),4,1,"Monitoraggio"))),"")</f>
        <v/>
      </c>
      <c r="AG174" s="61" t="str" cm="1">
        <f t="array" aca="1" ref="AG174" ca="1">IFERROR(IF(INDIRECT(ADDRESS($Z174,COLUMN(),4,1,"Monitoraggio"))="","",INDIRECT(ADDRESS($Z174,COLUMN(),4,1,"Monitoraggio"))),"")</f>
        <v/>
      </c>
      <c r="AH174" s="116" t="str" cm="1">
        <f t="array" aca="1" ref="AH174" ca="1">IFERROR(IF(INDIRECT(ADDRESS($Z174,COLUMN(),4,1,"Monitoraggio"))="","",INDIRECT(ADDRESS($Z174,COLUMN(),4,1,"Monitoraggio"))),"")</f>
        <v/>
      </c>
      <c r="AI174" s="114" t="str" cm="1">
        <f t="array" aca="1" ref="AI174" ca="1">IFERROR(IF(INDIRECT(ADDRESS($Z174,COLUMN(),4,1,"Monitoraggio"))="","",INDIRECT(ADDRESS($Z174,COLUMN(),4,1,"Monitoraggio"))),"")</f>
        <v/>
      </c>
      <c r="AJ174" s="118" t="str" cm="1">
        <f t="array" aca="1" ref="AJ174" ca="1">IFERROR(IF(INDIRECT(ADDRESS($Z174,COLUMN(),4,1,"Monitoraggio"))="","",INDIRECT(ADDRESS($Z174,COLUMN(),4,1,"Monitoraggio"))),"")</f>
        <v/>
      </c>
      <c r="AK174" s="119" t="str" cm="1">
        <f t="array" aca="1" ref="AK174" ca="1">IFERROR(IF(INDIRECT(ADDRESS($Z174,COLUMN(),4,1,"Monitoraggio"))="","",INDIRECT(ADDRESS($Z174,COLUMN(),4,1,"Monitoraggio"))),"")</f>
        <v/>
      </c>
      <c r="AL174" s="79" t="str" cm="1">
        <f t="array" aca="1" ref="AL174" ca="1">IFERROR(IF(INDIRECT(ADDRESS($Z174,COLUMN(),4,1,"Monitoraggio"))="","",INDIRECT(ADDRESS($Z174,COLUMN(),4,1,"Monitoraggio"))),"")</f>
        <v/>
      </c>
      <c r="AM174" s="77" t="str" cm="1">
        <f t="array" aca="1" ref="AM174" ca="1">IFERROR(IF(INDIRECT(ADDRESS($Z174,COLUMN(),4,1,"Monitoraggio"))="","",INDIRECT(ADDRESS($Z174,COLUMN(),4,1,"Monitoraggio"))),"")</f>
        <v/>
      </c>
      <c r="AN174" s="79" t="str" cm="1">
        <f t="array" aca="1" ref="AN174" ca="1">IFERROR(IF(INDIRECT(ADDRESS($Z174,COLUMN(),4,1,"Monitoraggio"))="","",INDIRECT(ADDRESS($Z174,COLUMN(),4,1,"Monitoraggio"))),"")</f>
        <v/>
      </c>
      <c r="AO174" s="79" t="str" cm="1">
        <f t="array" aca="1" ref="AO174" ca="1">IFERROR(IF(INDIRECT(ADDRESS($Z174,COLUMN(),4,1,"Monitoraggio"))="","",INDIRECT(ADDRESS($Z174,COLUMN(),4,1,"Monitoraggio"))),"")</f>
        <v/>
      </c>
      <c r="AP174" s="79" t="str" cm="1">
        <f t="array" aca="1" ref="AP174" ca="1">IFERROR(IF(INDIRECT(ADDRESS($Z174,COLUMN(),4,1,"Monitoraggio"))="","",INDIRECT(ADDRESS($Z174,COLUMN(),4,1,"Monitoraggio"))),"")</f>
        <v/>
      </c>
      <c r="AQ174" s="81" t="str" cm="1">
        <f t="array" aca="1" ref="AQ174" ca="1">IFERROR(IF(INDIRECT(ADDRESS($Z174,COLUMN(),4,1,"Monitoraggio"))="","",INDIRECT(ADDRESS($Z174,COLUMN(),4,1,"Monitoraggio"))),"")</f>
        <v/>
      </c>
      <c r="AR174" s="122" t="str" cm="1">
        <f t="array" aca="1" ref="AR174" ca="1">IFERROR(IF(INDIRECT(ADDRESS($Z174,COLUMN(),4,1,"Monitoraggio"))="","",INDIRECT(ADDRESS($Z174,COLUMN(),4,1,"Monitoraggio"))),"")</f>
        <v/>
      </c>
      <c r="AS174" s="118" t="str" cm="1">
        <f t="array" aca="1" ref="AS174" ca="1">IFERROR(IF(INDIRECT(ADDRESS($Z174,COLUMN(),4,1,"Monitoraggio"))="","",INDIRECT(ADDRESS($Z174,COLUMN(),4,1,"Monitoraggio"))),"")</f>
        <v/>
      </c>
      <c r="AT174" s="119" t="str" cm="1">
        <f t="array" aca="1" ref="AT174" ca="1">IFERROR(IF(INDIRECT(ADDRESS($Z174,COLUMN(),4,1,"Monitoraggio"))="","",INDIRECT(ADDRESS($Z174,COLUMN(),4,1,"Monitoraggio"))),"")</f>
        <v/>
      </c>
      <c r="AU174" s="79" t="str" cm="1">
        <f t="array" aca="1" ref="AU174" ca="1">IFERROR(IF(INDIRECT(ADDRESS($Z174,COLUMN(),4,1,"Monitoraggio"))="","",INDIRECT(ADDRESS($Z174,COLUMN(),4,1,"Monitoraggio"))),"")</f>
        <v/>
      </c>
      <c r="AV174" s="119" t="str" cm="1">
        <f t="array" aca="1" ref="AV174" ca="1">IFERROR(IF(INDIRECT(ADDRESS($Z174,COLUMN(),4,1,"Monitoraggio"))="","",INDIRECT(ADDRESS($Z174,COLUMN(),4,1,"Monitoraggio"))),"")</f>
        <v/>
      </c>
      <c r="AW174" s="124" t="str" cm="1">
        <f t="array" aca="1" ref="AW174" ca="1">IFERROR(IF(INDIRECT(ADDRESS($Z174,COLUMN(),4,1,"Monitoraggio"))="","",INDIRECT(ADDRESS($Z174,COLUMN(),4,1,"Monitoraggio"))),"")</f>
        <v/>
      </c>
      <c r="AX174" s="62" t="str" cm="1">
        <f t="array" aca="1" ref="AX174" ca="1">IFERROR(IF(INDIRECT(ADDRESS($Z174,COLUMN(),4,1,"Monitoraggio"))="","",INDIRECT(ADDRESS($Z174,COLUMN(),4,1,"Monitoraggio"))),"")</f>
        <v/>
      </c>
      <c r="AY174" s="79" t="str" cm="1">
        <f t="array" aca="1" ref="AY174" ca="1">IFERROR(IF(INDIRECT(ADDRESS($Z174,COLUMN(),4,1,"Monitoraggio"))="","",INDIRECT(ADDRESS($Z174,COLUMN(),4,1,"Monitoraggio"))),"")</f>
        <v/>
      </c>
      <c r="AZ174" s="84" t="str" cm="1">
        <f t="array" aca="1" ref="AZ174" ca="1">IFERROR(IF(INDIRECT(ADDRESS($Z174,COLUMN(),4,1,"Monitoraggio"))="","",INDIRECT(ADDRESS($Z174,COLUMN(),4,1,"Monitoraggio"))),"")</f>
        <v/>
      </c>
      <c r="BA174" s="81" t="str" cm="1">
        <f t="array" aca="1" ref="BA174" ca="1">IFERROR(IF(INDIRECT(ADDRESS($Z174,COLUMN(),4,1,"Monitoraggio"))="","",INDIRECT(ADDRESS($Z174,COLUMN(),4,1,"Monitoraggio"))),"")</f>
        <v/>
      </c>
      <c r="BB174" s="86" t="str" cm="1">
        <f t="array" aca="1" ref="BB174" ca="1">IFERROR(IF(INDIRECT(ADDRESS($Z174,COLUMN(),4,1,"Monitoraggio"))="","",INDIRECT(ADDRESS($Z174,COLUMN(),4,1,"Monitoraggio"))),"")</f>
        <v/>
      </c>
      <c r="BC174" s="79" t="str" cm="1">
        <f t="array" aca="1" ref="BC174" ca="1">IFERROR(IF(INDIRECT(ADDRESS($Z174,COLUMN(),4,1,"Monitoraggio"))="","",INDIRECT(ADDRESS($Z174,COLUMN(),4,1,"Monitoraggio"))),"")</f>
        <v/>
      </c>
      <c r="BD174" s="79" t="str" cm="1">
        <f t="array" aca="1" ref="BD174" ca="1">IFERROR(IF(INDIRECT(ADDRESS($Z174,COLUMN(),4,1,"Monitoraggio"))="","",INDIRECT(ADDRESS($Z174,COLUMN(),4,1,"Monitoraggio"))),"")</f>
        <v/>
      </c>
      <c r="BE174" s="79" t="str" cm="1">
        <f t="array" aca="1" ref="BE174" ca="1">IFERROR(IF(INDIRECT(ADDRESS($Z174,COLUMN(),4,1,"Monitoraggio"))="","",INDIRECT(ADDRESS($Z174,COLUMN(),4,1,"Monitoraggio"))),"")</f>
        <v/>
      </c>
      <c r="BF174" s="79" t="str" cm="1">
        <f t="array" aca="1" ref="BF174" ca="1">IFERROR(IF(INDIRECT(ADDRESS($Z174,COLUMN(),4,1,"Monitoraggio"))="","",INDIRECT(ADDRESS($Z174,COLUMN(),4,1,"Monitoraggio"))),"")</f>
        <v/>
      </c>
      <c r="BG174" s="114" t="str" cm="1">
        <f t="array" aca="1" ref="BG174" ca="1">IFERROR(IF(INDIRECT(ADDRESS($Z174,COLUMN(),4,1,"Monitoraggio"))="","",INDIRECT(ADDRESS($Z174,COLUMN(),4,1,"Monitoraggio"))),"")</f>
        <v/>
      </c>
      <c r="BH174" s="48" t="str" cm="1">
        <f t="array" aca="1" ref="BH174" ca="1">IFERROR(IF(INDIRECT(ADDRESS($Z174,COLUMN(),4,1,"Monitoraggio"))="","",INDIRECT(ADDRESS($Z174,COLUMN(),4,1,"Monitoraggio"))),"")</f>
        <v/>
      </c>
      <c r="BI174" s="84" t="str" cm="1">
        <f t="array" aca="1" ref="BI174" ca="1">IFERROR(IF(INDIRECT(ADDRESS($Z174,COLUMN(),4,1,"Monitoraggio"))="","",INDIRECT(ADDRESS($Z174,COLUMN(),4,1,"Monitoraggio"))),"")</f>
        <v/>
      </c>
      <c r="BJ174" s="81" t="str" cm="1">
        <f t="array" aca="1" ref="BJ174" ca="1">IFERROR(IF(INDIRECT(ADDRESS($Z174,COLUMN(),4,1,"Monitoraggio"))="","",INDIRECT(ADDRESS($Z174,COLUMN(),4,1,"Monitoraggio"))),"")</f>
        <v/>
      </c>
    </row>
    <row r="175" spans="26:62" x14ac:dyDescent="0.2">
      <c r="Z175" s="132" t="str">
        <f>IFERROR(MATCH(ROW()-9,Monitoraggio!Y$1:Y$1000,0),"")</f>
        <v/>
      </c>
      <c r="AA175" s="60" t="str" cm="1">
        <f t="array" aca="1" ref="AA175" ca="1">IFERROR(IF(INDIRECT(ADDRESS($Z175,COLUMN(),4,1,"Monitoraggio"))="","",INDIRECT(ADDRESS($Z175,COLUMN(),4,1,"Monitoraggio"))),"")</f>
        <v/>
      </c>
      <c r="AB175" s="114" t="str" cm="1">
        <f t="array" aca="1" ref="AB175" ca="1">IFERROR(IF(INDIRECT(ADDRESS($Z175,COLUMN(),4,1,"Monitoraggio"))="","",INDIRECT(ADDRESS($Z175,COLUMN(),4,1,"Monitoraggio"))),"")</f>
        <v/>
      </c>
      <c r="AC175" s="114" t="str" cm="1">
        <f t="array" aca="1" ref="AC175" ca="1">IFERROR(IF(INDIRECT(ADDRESS($Z175,COLUMN(),4,1,"Monitoraggio"))="","",INDIRECT(ADDRESS($Z175,COLUMN(),4,1,"Monitoraggio"))),"")</f>
        <v/>
      </c>
      <c r="AD175" s="48" t="str" cm="1">
        <f t="array" aca="1" ref="AD175" ca="1">IFERROR(IF(INDIRECT(ADDRESS($Z175,COLUMN(),4,1,"Monitoraggio"))="","",INDIRECT(ADDRESS($Z175,COLUMN(),4,1,"Monitoraggio"))),"")</f>
        <v/>
      </c>
      <c r="AE175" s="61" t="str" cm="1">
        <f t="array" aca="1" ref="AE175" ca="1">IFERROR(IF(INDIRECT(ADDRESS($Z175,COLUMN(),4,1,"Monitoraggio"))="","",INDIRECT(ADDRESS($Z175,COLUMN(),4,1,"Monitoraggio"))),"")</f>
        <v/>
      </c>
      <c r="AF175" s="116" t="str" cm="1">
        <f t="array" aca="1" ref="AF175" ca="1">IFERROR(IF(INDIRECT(ADDRESS($Z175,COLUMN(),4,1,"Monitoraggio"))="","",INDIRECT(ADDRESS($Z175,COLUMN(),4,1,"Monitoraggio"))),"")</f>
        <v/>
      </c>
      <c r="AG175" s="61" t="str" cm="1">
        <f t="array" aca="1" ref="AG175" ca="1">IFERROR(IF(INDIRECT(ADDRESS($Z175,COLUMN(),4,1,"Monitoraggio"))="","",INDIRECT(ADDRESS($Z175,COLUMN(),4,1,"Monitoraggio"))),"")</f>
        <v/>
      </c>
      <c r="AH175" s="116" t="str" cm="1">
        <f t="array" aca="1" ref="AH175" ca="1">IFERROR(IF(INDIRECT(ADDRESS($Z175,COLUMN(),4,1,"Monitoraggio"))="","",INDIRECT(ADDRESS($Z175,COLUMN(),4,1,"Monitoraggio"))),"")</f>
        <v/>
      </c>
      <c r="AI175" s="114" t="str" cm="1">
        <f t="array" aca="1" ref="AI175" ca="1">IFERROR(IF(INDIRECT(ADDRESS($Z175,COLUMN(),4,1,"Monitoraggio"))="","",INDIRECT(ADDRESS($Z175,COLUMN(),4,1,"Monitoraggio"))),"")</f>
        <v/>
      </c>
      <c r="AJ175" s="118" t="str" cm="1">
        <f t="array" aca="1" ref="AJ175" ca="1">IFERROR(IF(INDIRECT(ADDRESS($Z175,COLUMN(),4,1,"Monitoraggio"))="","",INDIRECT(ADDRESS($Z175,COLUMN(),4,1,"Monitoraggio"))),"")</f>
        <v/>
      </c>
      <c r="AK175" s="119" t="str" cm="1">
        <f t="array" aca="1" ref="AK175" ca="1">IFERROR(IF(INDIRECT(ADDRESS($Z175,COLUMN(),4,1,"Monitoraggio"))="","",INDIRECT(ADDRESS($Z175,COLUMN(),4,1,"Monitoraggio"))),"")</f>
        <v/>
      </c>
      <c r="AL175" s="79" t="str" cm="1">
        <f t="array" aca="1" ref="AL175" ca="1">IFERROR(IF(INDIRECT(ADDRESS($Z175,COLUMN(),4,1,"Monitoraggio"))="","",INDIRECT(ADDRESS($Z175,COLUMN(),4,1,"Monitoraggio"))),"")</f>
        <v/>
      </c>
      <c r="AM175" s="77" t="str" cm="1">
        <f t="array" aca="1" ref="AM175" ca="1">IFERROR(IF(INDIRECT(ADDRESS($Z175,COLUMN(),4,1,"Monitoraggio"))="","",INDIRECT(ADDRESS($Z175,COLUMN(),4,1,"Monitoraggio"))),"")</f>
        <v/>
      </c>
      <c r="AN175" s="79" t="str" cm="1">
        <f t="array" aca="1" ref="AN175" ca="1">IFERROR(IF(INDIRECT(ADDRESS($Z175,COLUMN(),4,1,"Monitoraggio"))="","",INDIRECT(ADDRESS($Z175,COLUMN(),4,1,"Monitoraggio"))),"")</f>
        <v/>
      </c>
      <c r="AO175" s="79" t="str" cm="1">
        <f t="array" aca="1" ref="AO175" ca="1">IFERROR(IF(INDIRECT(ADDRESS($Z175,COLUMN(),4,1,"Monitoraggio"))="","",INDIRECT(ADDRESS($Z175,COLUMN(),4,1,"Monitoraggio"))),"")</f>
        <v/>
      </c>
      <c r="AP175" s="79" t="str" cm="1">
        <f t="array" aca="1" ref="AP175" ca="1">IFERROR(IF(INDIRECT(ADDRESS($Z175,COLUMN(),4,1,"Monitoraggio"))="","",INDIRECT(ADDRESS($Z175,COLUMN(),4,1,"Monitoraggio"))),"")</f>
        <v/>
      </c>
      <c r="AQ175" s="81" t="str" cm="1">
        <f t="array" aca="1" ref="AQ175" ca="1">IFERROR(IF(INDIRECT(ADDRESS($Z175,COLUMN(),4,1,"Monitoraggio"))="","",INDIRECT(ADDRESS($Z175,COLUMN(),4,1,"Monitoraggio"))),"")</f>
        <v/>
      </c>
      <c r="AR175" s="122" t="str" cm="1">
        <f t="array" aca="1" ref="AR175" ca="1">IFERROR(IF(INDIRECT(ADDRESS($Z175,COLUMN(),4,1,"Monitoraggio"))="","",INDIRECT(ADDRESS($Z175,COLUMN(),4,1,"Monitoraggio"))),"")</f>
        <v/>
      </c>
      <c r="AS175" s="118" t="str" cm="1">
        <f t="array" aca="1" ref="AS175" ca="1">IFERROR(IF(INDIRECT(ADDRESS($Z175,COLUMN(),4,1,"Monitoraggio"))="","",INDIRECT(ADDRESS($Z175,COLUMN(),4,1,"Monitoraggio"))),"")</f>
        <v/>
      </c>
      <c r="AT175" s="119" t="str" cm="1">
        <f t="array" aca="1" ref="AT175" ca="1">IFERROR(IF(INDIRECT(ADDRESS($Z175,COLUMN(),4,1,"Monitoraggio"))="","",INDIRECT(ADDRESS($Z175,COLUMN(),4,1,"Monitoraggio"))),"")</f>
        <v/>
      </c>
      <c r="AU175" s="79" t="str" cm="1">
        <f t="array" aca="1" ref="AU175" ca="1">IFERROR(IF(INDIRECT(ADDRESS($Z175,COLUMN(),4,1,"Monitoraggio"))="","",INDIRECT(ADDRESS($Z175,COLUMN(),4,1,"Monitoraggio"))),"")</f>
        <v/>
      </c>
      <c r="AV175" s="119" t="str" cm="1">
        <f t="array" aca="1" ref="AV175" ca="1">IFERROR(IF(INDIRECT(ADDRESS($Z175,COLUMN(),4,1,"Monitoraggio"))="","",INDIRECT(ADDRESS($Z175,COLUMN(),4,1,"Monitoraggio"))),"")</f>
        <v/>
      </c>
      <c r="AW175" s="124" t="str" cm="1">
        <f t="array" aca="1" ref="AW175" ca="1">IFERROR(IF(INDIRECT(ADDRESS($Z175,COLUMN(),4,1,"Monitoraggio"))="","",INDIRECT(ADDRESS($Z175,COLUMN(),4,1,"Monitoraggio"))),"")</f>
        <v/>
      </c>
      <c r="AX175" s="62" t="str" cm="1">
        <f t="array" aca="1" ref="AX175" ca="1">IFERROR(IF(INDIRECT(ADDRESS($Z175,COLUMN(),4,1,"Monitoraggio"))="","",INDIRECT(ADDRESS($Z175,COLUMN(),4,1,"Monitoraggio"))),"")</f>
        <v/>
      </c>
      <c r="AY175" s="79" t="str" cm="1">
        <f t="array" aca="1" ref="AY175" ca="1">IFERROR(IF(INDIRECT(ADDRESS($Z175,COLUMN(),4,1,"Monitoraggio"))="","",INDIRECT(ADDRESS($Z175,COLUMN(),4,1,"Monitoraggio"))),"")</f>
        <v/>
      </c>
      <c r="AZ175" s="84" t="str" cm="1">
        <f t="array" aca="1" ref="AZ175" ca="1">IFERROR(IF(INDIRECT(ADDRESS($Z175,COLUMN(),4,1,"Monitoraggio"))="","",INDIRECT(ADDRESS($Z175,COLUMN(),4,1,"Monitoraggio"))),"")</f>
        <v/>
      </c>
      <c r="BA175" s="81" t="str" cm="1">
        <f t="array" aca="1" ref="BA175" ca="1">IFERROR(IF(INDIRECT(ADDRESS($Z175,COLUMN(),4,1,"Monitoraggio"))="","",INDIRECT(ADDRESS($Z175,COLUMN(),4,1,"Monitoraggio"))),"")</f>
        <v/>
      </c>
      <c r="BB175" s="86" t="str" cm="1">
        <f t="array" aca="1" ref="BB175" ca="1">IFERROR(IF(INDIRECT(ADDRESS($Z175,COLUMN(),4,1,"Monitoraggio"))="","",INDIRECT(ADDRESS($Z175,COLUMN(),4,1,"Monitoraggio"))),"")</f>
        <v/>
      </c>
      <c r="BC175" s="79" t="str" cm="1">
        <f t="array" aca="1" ref="BC175" ca="1">IFERROR(IF(INDIRECT(ADDRESS($Z175,COLUMN(),4,1,"Monitoraggio"))="","",INDIRECT(ADDRESS($Z175,COLUMN(),4,1,"Monitoraggio"))),"")</f>
        <v/>
      </c>
      <c r="BD175" s="79" t="str" cm="1">
        <f t="array" aca="1" ref="BD175" ca="1">IFERROR(IF(INDIRECT(ADDRESS($Z175,COLUMN(),4,1,"Monitoraggio"))="","",INDIRECT(ADDRESS($Z175,COLUMN(),4,1,"Monitoraggio"))),"")</f>
        <v/>
      </c>
      <c r="BE175" s="79" t="str" cm="1">
        <f t="array" aca="1" ref="BE175" ca="1">IFERROR(IF(INDIRECT(ADDRESS($Z175,COLUMN(),4,1,"Monitoraggio"))="","",INDIRECT(ADDRESS($Z175,COLUMN(),4,1,"Monitoraggio"))),"")</f>
        <v/>
      </c>
      <c r="BF175" s="79" t="str" cm="1">
        <f t="array" aca="1" ref="BF175" ca="1">IFERROR(IF(INDIRECT(ADDRESS($Z175,COLUMN(),4,1,"Monitoraggio"))="","",INDIRECT(ADDRESS($Z175,COLUMN(),4,1,"Monitoraggio"))),"")</f>
        <v/>
      </c>
      <c r="BG175" s="114" t="str" cm="1">
        <f t="array" aca="1" ref="BG175" ca="1">IFERROR(IF(INDIRECT(ADDRESS($Z175,COLUMN(),4,1,"Monitoraggio"))="","",INDIRECT(ADDRESS($Z175,COLUMN(),4,1,"Monitoraggio"))),"")</f>
        <v/>
      </c>
      <c r="BH175" s="48" t="str" cm="1">
        <f t="array" aca="1" ref="BH175" ca="1">IFERROR(IF(INDIRECT(ADDRESS($Z175,COLUMN(),4,1,"Monitoraggio"))="","",INDIRECT(ADDRESS($Z175,COLUMN(),4,1,"Monitoraggio"))),"")</f>
        <v/>
      </c>
      <c r="BI175" s="84" t="str" cm="1">
        <f t="array" aca="1" ref="BI175" ca="1">IFERROR(IF(INDIRECT(ADDRESS($Z175,COLUMN(),4,1,"Monitoraggio"))="","",INDIRECT(ADDRESS($Z175,COLUMN(),4,1,"Monitoraggio"))),"")</f>
        <v/>
      </c>
      <c r="BJ175" s="81" t="str" cm="1">
        <f t="array" aca="1" ref="BJ175" ca="1">IFERROR(IF(INDIRECT(ADDRESS($Z175,COLUMN(),4,1,"Monitoraggio"))="","",INDIRECT(ADDRESS($Z175,COLUMN(),4,1,"Monitoraggio"))),"")</f>
        <v/>
      </c>
    </row>
    <row r="176" spans="26:62" x14ac:dyDescent="0.2">
      <c r="Z176" s="132" t="str">
        <f>IFERROR(MATCH(ROW()-9,Monitoraggio!Y$1:Y$1000,0),"")</f>
        <v/>
      </c>
      <c r="AA176" s="60" t="str" cm="1">
        <f t="array" aca="1" ref="AA176" ca="1">IFERROR(IF(INDIRECT(ADDRESS($Z176,COLUMN(),4,1,"Monitoraggio"))="","",INDIRECT(ADDRESS($Z176,COLUMN(),4,1,"Monitoraggio"))),"")</f>
        <v/>
      </c>
      <c r="AB176" s="114" t="str" cm="1">
        <f t="array" aca="1" ref="AB176" ca="1">IFERROR(IF(INDIRECT(ADDRESS($Z176,COLUMN(),4,1,"Monitoraggio"))="","",INDIRECT(ADDRESS($Z176,COLUMN(),4,1,"Monitoraggio"))),"")</f>
        <v/>
      </c>
      <c r="AC176" s="114" t="str" cm="1">
        <f t="array" aca="1" ref="AC176" ca="1">IFERROR(IF(INDIRECT(ADDRESS($Z176,COLUMN(),4,1,"Monitoraggio"))="","",INDIRECT(ADDRESS($Z176,COLUMN(),4,1,"Monitoraggio"))),"")</f>
        <v/>
      </c>
      <c r="AD176" s="48" t="str" cm="1">
        <f t="array" aca="1" ref="AD176" ca="1">IFERROR(IF(INDIRECT(ADDRESS($Z176,COLUMN(),4,1,"Monitoraggio"))="","",INDIRECT(ADDRESS($Z176,COLUMN(),4,1,"Monitoraggio"))),"")</f>
        <v/>
      </c>
      <c r="AE176" s="61" t="str" cm="1">
        <f t="array" aca="1" ref="AE176" ca="1">IFERROR(IF(INDIRECT(ADDRESS($Z176,COLUMN(),4,1,"Monitoraggio"))="","",INDIRECT(ADDRESS($Z176,COLUMN(),4,1,"Monitoraggio"))),"")</f>
        <v/>
      </c>
      <c r="AF176" s="116" t="str" cm="1">
        <f t="array" aca="1" ref="AF176" ca="1">IFERROR(IF(INDIRECT(ADDRESS($Z176,COLUMN(),4,1,"Monitoraggio"))="","",INDIRECT(ADDRESS($Z176,COLUMN(),4,1,"Monitoraggio"))),"")</f>
        <v/>
      </c>
      <c r="AG176" s="61" t="str" cm="1">
        <f t="array" aca="1" ref="AG176" ca="1">IFERROR(IF(INDIRECT(ADDRESS($Z176,COLUMN(),4,1,"Monitoraggio"))="","",INDIRECT(ADDRESS($Z176,COLUMN(),4,1,"Monitoraggio"))),"")</f>
        <v/>
      </c>
      <c r="AH176" s="116" t="str" cm="1">
        <f t="array" aca="1" ref="AH176" ca="1">IFERROR(IF(INDIRECT(ADDRESS($Z176,COLUMN(),4,1,"Monitoraggio"))="","",INDIRECT(ADDRESS($Z176,COLUMN(),4,1,"Monitoraggio"))),"")</f>
        <v/>
      </c>
      <c r="AI176" s="114" t="str" cm="1">
        <f t="array" aca="1" ref="AI176" ca="1">IFERROR(IF(INDIRECT(ADDRESS($Z176,COLUMN(),4,1,"Monitoraggio"))="","",INDIRECT(ADDRESS($Z176,COLUMN(),4,1,"Monitoraggio"))),"")</f>
        <v/>
      </c>
      <c r="AJ176" s="118" t="str" cm="1">
        <f t="array" aca="1" ref="AJ176" ca="1">IFERROR(IF(INDIRECT(ADDRESS($Z176,COLUMN(),4,1,"Monitoraggio"))="","",INDIRECT(ADDRESS($Z176,COLUMN(),4,1,"Monitoraggio"))),"")</f>
        <v/>
      </c>
      <c r="AK176" s="119" t="str" cm="1">
        <f t="array" aca="1" ref="AK176" ca="1">IFERROR(IF(INDIRECT(ADDRESS($Z176,COLUMN(),4,1,"Monitoraggio"))="","",INDIRECT(ADDRESS($Z176,COLUMN(),4,1,"Monitoraggio"))),"")</f>
        <v/>
      </c>
      <c r="AL176" s="79" t="str" cm="1">
        <f t="array" aca="1" ref="AL176" ca="1">IFERROR(IF(INDIRECT(ADDRESS($Z176,COLUMN(),4,1,"Monitoraggio"))="","",INDIRECT(ADDRESS($Z176,COLUMN(),4,1,"Monitoraggio"))),"")</f>
        <v/>
      </c>
      <c r="AM176" s="77" t="str" cm="1">
        <f t="array" aca="1" ref="AM176" ca="1">IFERROR(IF(INDIRECT(ADDRESS($Z176,COLUMN(),4,1,"Monitoraggio"))="","",INDIRECT(ADDRESS($Z176,COLUMN(),4,1,"Monitoraggio"))),"")</f>
        <v/>
      </c>
      <c r="AN176" s="79" t="str" cm="1">
        <f t="array" aca="1" ref="AN176" ca="1">IFERROR(IF(INDIRECT(ADDRESS($Z176,COLUMN(),4,1,"Monitoraggio"))="","",INDIRECT(ADDRESS($Z176,COLUMN(),4,1,"Monitoraggio"))),"")</f>
        <v/>
      </c>
      <c r="AO176" s="79" t="str" cm="1">
        <f t="array" aca="1" ref="AO176" ca="1">IFERROR(IF(INDIRECT(ADDRESS($Z176,COLUMN(),4,1,"Monitoraggio"))="","",INDIRECT(ADDRESS($Z176,COLUMN(),4,1,"Monitoraggio"))),"")</f>
        <v/>
      </c>
      <c r="AP176" s="79" t="str" cm="1">
        <f t="array" aca="1" ref="AP176" ca="1">IFERROR(IF(INDIRECT(ADDRESS($Z176,COLUMN(),4,1,"Monitoraggio"))="","",INDIRECT(ADDRESS($Z176,COLUMN(),4,1,"Monitoraggio"))),"")</f>
        <v/>
      </c>
      <c r="AQ176" s="81" t="str" cm="1">
        <f t="array" aca="1" ref="AQ176" ca="1">IFERROR(IF(INDIRECT(ADDRESS($Z176,COLUMN(),4,1,"Monitoraggio"))="","",INDIRECT(ADDRESS($Z176,COLUMN(),4,1,"Monitoraggio"))),"")</f>
        <v/>
      </c>
      <c r="AR176" s="122" t="str" cm="1">
        <f t="array" aca="1" ref="AR176" ca="1">IFERROR(IF(INDIRECT(ADDRESS($Z176,COLUMN(),4,1,"Monitoraggio"))="","",INDIRECT(ADDRESS($Z176,COLUMN(),4,1,"Monitoraggio"))),"")</f>
        <v/>
      </c>
      <c r="AS176" s="118" t="str" cm="1">
        <f t="array" aca="1" ref="AS176" ca="1">IFERROR(IF(INDIRECT(ADDRESS($Z176,COLUMN(),4,1,"Monitoraggio"))="","",INDIRECT(ADDRESS($Z176,COLUMN(),4,1,"Monitoraggio"))),"")</f>
        <v/>
      </c>
      <c r="AT176" s="119" t="str" cm="1">
        <f t="array" aca="1" ref="AT176" ca="1">IFERROR(IF(INDIRECT(ADDRESS($Z176,COLUMN(),4,1,"Monitoraggio"))="","",INDIRECT(ADDRESS($Z176,COLUMN(),4,1,"Monitoraggio"))),"")</f>
        <v/>
      </c>
      <c r="AU176" s="79" t="str" cm="1">
        <f t="array" aca="1" ref="AU176" ca="1">IFERROR(IF(INDIRECT(ADDRESS($Z176,COLUMN(),4,1,"Monitoraggio"))="","",INDIRECT(ADDRESS($Z176,COLUMN(),4,1,"Monitoraggio"))),"")</f>
        <v/>
      </c>
      <c r="AV176" s="119" t="str" cm="1">
        <f t="array" aca="1" ref="AV176" ca="1">IFERROR(IF(INDIRECT(ADDRESS($Z176,COLUMN(),4,1,"Monitoraggio"))="","",INDIRECT(ADDRESS($Z176,COLUMN(),4,1,"Monitoraggio"))),"")</f>
        <v/>
      </c>
      <c r="AW176" s="124" t="str" cm="1">
        <f t="array" aca="1" ref="AW176" ca="1">IFERROR(IF(INDIRECT(ADDRESS($Z176,COLUMN(),4,1,"Monitoraggio"))="","",INDIRECT(ADDRESS($Z176,COLUMN(),4,1,"Monitoraggio"))),"")</f>
        <v/>
      </c>
      <c r="AX176" s="62" t="str" cm="1">
        <f t="array" aca="1" ref="AX176" ca="1">IFERROR(IF(INDIRECT(ADDRESS($Z176,COLUMN(),4,1,"Monitoraggio"))="","",INDIRECT(ADDRESS($Z176,COLUMN(),4,1,"Monitoraggio"))),"")</f>
        <v/>
      </c>
      <c r="AY176" s="79" t="str" cm="1">
        <f t="array" aca="1" ref="AY176" ca="1">IFERROR(IF(INDIRECT(ADDRESS($Z176,COLUMN(),4,1,"Monitoraggio"))="","",INDIRECT(ADDRESS($Z176,COLUMN(),4,1,"Monitoraggio"))),"")</f>
        <v/>
      </c>
      <c r="AZ176" s="84" t="str" cm="1">
        <f t="array" aca="1" ref="AZ176" ca="1">IFERROR(IF(INDIRECT(ADDRESS($Z176,COLUMN(),4,1,"Monitoraggio"))="","",INDIRECT(ADDRESS($Z176,COLUMN(),4,1,"Monitoraggio"))),"")</f>
        <v/>
      </c>
      <c r="BA176" s="81" t="str" cm="1">
        <f t="array" aca="1" ref="BA176" ca="1">IFERROR(IF(INDIRECT(ADDRESS($Z176,COLUMN(),4,1,"Monitoraggio"))="","",INDIRECT(ADDRESS($Z176,COLUMN(),4,1,"Monitoraggio"))),"")</f>
        <v/>
      </c>
      <c r="BB176" s="86" t="str" cm="1">
        <f t="array" aca="1" ref="BB176" ca="1">IFERROR(IF(INDIRECT(ADDRESS($Z176,COLUMN(),4,1,"Monitoraggio"))="","",INDIRECT(ADDRESS($Z176,COLUMN(),4,1,"Monitoraggio"))),"")</f>
        <v/>
      </c>
      <c r="BC176" s="79" t="str" cm="1">
        <f t="array" aca="1" ref="BC176" ca="1">IFERROR(IF(INDIRECT(ADDRESS($Z176,COLUMN(),4,1,"Monitoraggio"))="","",INDIRECT(ADDRESS($Z176,COLUMN(),4,1,"Monitoraggio"))),"")</f>
        <v/>
      </c>
      <c r="BD176" s="79" t="str" cm="1">
        <f t="array" aca="1" ref="BD176" ca="1">IFERROR(IF(INDIRECT(ADDRESS($Z176,COLUMN(),4,1,"Monitoraggio"))="","",INDIRECT(ADDRESS($Z176,COLUMN(),4,1,"Monitoraggio"))),"")</f>
        <v/>
      </c>
      <c r="BE176" s="79" t="str" cm="1">
        <f t="array" aca="1" ref="BE176" ca="1">IFERROR(IF(INDIRECT(ADDRESS($Z176,COLUMN(),4,1,"Monitoraggio"))="","",INDIRECT(ADDRESS($Z176,COLUMN(),4,1,"Monitoraggio"))),"")</f>
        <v/>
      </c>
      <c r="BF176" s="79" t="str" cm="1">
        <f t="array" aca="1" ref="BF176" ca="1">IFERROR(IF(INDIRECT(ADDRESS($Z176,COLUMN(),4,1,"Monitoraggio"))="","",INDIRECT(ADDRESS($Z176,COLUMN(),4,1,"Monitoraggio"))),"")</f>
        <v/>
      </c>
      <c r="BG176" s="114" t="str" cm="1">
        <f t="array" aca="1" ref="BG176" ca="1">IFERROR(IF(INDIRECT(ADDRESS($Z176,COLUMN(),4,1,"Monitoraggio"))="","",INDIRECT(ADDRESS($Z176,COLUMN(),4,1,"Monitoraggio"))),"")</f>
        <v/>
      </c>
      <c r="BH176" s="48" t="str" cm="1">
        <f t="array" aca="1" ref="BH176" ca="1">IFERROR(IF(INDIRECT(ADDRESS($Z176,COLUMN(),4,1,"Monitoraggio"))="","",INDIRECT(ADDRESS($Z176,COLUMN(),4,1,"Monitoraggio"))),"")</f>
        <v/>
      </c>
      <c r="BI176" s="84" t="str" cm="1">
        <f t="array" aca="1" ref="BI176" ca="1">IFERROR(IF(INDIRECT(ADDRESS($Z176,COLUMN(),4,1,"Monitoraggio"))="","",INDIRECT(ADDRESS($Z176,COLUMN(),4,1,"Monitoraggio"))),"")</f>
        <v/>
      </c>
      <c r="BJ176" s="81" t="str" cm="1">
        <f t="array" aca="1" ref="BJ176" ca="1">IFERROR(IF(INDIRECT(ADDRESS($Z176,COLUMN(),4,1,"Monitoraggio"))="","",INDIRECT(ADDRESS($Z176,COLUMN(),4,1,"Monitoraggio"))),"")</f>
        <v/>
      </c>
    </row>
    <row r="177" spans="26:62" x14ac:dyDescent="0.2">
      <c r="Z177" s="132" t="str">
        <f>IFERROR(MATCH(ROW()-9,Monitoraggio!Y$1:Y$1000,0),"")</f>
        <v/>
      </c>
      <c r="AA177" s="60" t="str" cm="1">
        <f t="array" aca="1" ref="AA177" ca="1">IFERROR(IF(INDIRECT(ADDRESS($Z177,COLUMN(),4,1,"Monitoraggio"))="","",INDIRECT(ADDRESS($Z177,COLUMN(),4,1,"Monitoraggio"))),"")</f>
        <v/>
      </c>
      <c r="AB177" s="114" t="str" cm="1">
        <f t="array" aca="1" ref="AB177" ca="1">IFERROR(IF(INDIRECT(ADDRESS($Z177,COLUMN(),4,1,"Monitoraggio"))="","",INDIRECT(ADDRESS($Z177,COLUMN(),4,1,"Monitoraggio"))),"")</f>
        <v/>
      </c>
      <c r="AC177" s="114" t="str" cm="1">
        <f t="array" aca="1" ref="AC177" ca="1">IFERROR(IF(INDIRECT(ADDRESS($Z177,COLUMN(),4,1,"Monitoraggio"))="","",INDIRECT(ADDRESS($Z177,COLUMN(),4,1,"Monitoraggio"))),"")</f>
        <v/>
      </c>
      <c r="AD177" s="48" t="str" cm="1">
        <f t="array" aca="1" ref="AD177" ca="1">IFERROR(IF(INDIRECT(ADDRESS($Z177,COLUMN(),4,1,"Monitoraggio"))="","",INDIRECT(ADDRESS($Z177,COLUMN(),4,1,"Monitoraggio"))),"")</f>
        <v/>
      </c>
      <c r="AE177" s="61" t="str" cm="1">
        <f t="array" aca="1" ref="AE177" ca="1">IFERROR(IF(INDIRECT(ADDRESS($Z177,COLUMN(),4,1,"Monitoraggio"))="","",INDIRECT(ADDRESS($Z177,COLUMN(),4,1,"Monitoraggio"))),"")</f>
        <v/>
      </c>
      <c r="AF177" s="116" t="str" cm="1">
        <f t="array" aca="1" ref="AF177" ca="1">IFERROR(IF(INDIRECT(ADDRESS($Z177,COLUMN(),4,1,"Monitoraggio"))="","",INDIRECT(ADDRESS($Z177,COLUMN(),4,1,"Monitoraggio"))),"")</f>
        <v/>
      </c>
      <c r="AG177" s="61" t="str" cm="1">
        <f t="array" aca="1" ref="AG177" ca="1">IFERROR(IF(INDIRECT(ADDRESS($Z177,COLUMN(),4,1,"Monitoraggio"))="","",INDIRECT(ADDRESS($Z177,COLUMN(),4,1,"Monitoraggio"))),"")</f>
        <v/>
      </c>
      <c r="AH177" s="116" t="str" cm="1">
        <f t="array" aca="1" ref="AH177" ca="1">IFERROR(IF(INDIRECT(ADDRESS($Z177,COLUMN(),4,1,"Monitoraggio"))="","",INDIRECT(ADDRESS($Z177,COLUMN(),4,1,"Monitoraggio"))),"")</f>
        <v/>
      </c>
      <c r="AI177" s="114" t="str" cm="1">
        <f t="array" aca="1" ref="AI177" ca="1">IFERROR(IF(INDIRECT(ADDRESS($Z177,COLUMN(),4,1,"Monitoraggio"))="","",INDIRECT(ADDRESS($Z177,COLUMN(),4,1,"Monitoraggio"))),"")</f>
        <v/>
      </c>
      <c r="AJ177" s="118" t="str" cm="1">
        <f t="array" aca="1" ref="AJ177" ca="1">IFERROR(IF(INDIRECT(ADDRESS($Z177,COLUMN(),4,1,"Monitoraggio"))="","",INDIRECT(ADDRESS($Z177,COLUMN(),4,1,"Monitoraggio"))),"")</f>
        <v/>
      </c>
      <c r="AK177" s="119" t="str" cm="1">
        <f t="array" aca="1" ref="AK177" ca="1">IFERROR(IF(INDIRECT(ADDRESS($Z177,COLUMN(),4,1,"Monitoraggio"))="","",INDIRECT(ADDRESS($Z177,COLUMN(),4,1,"Monitoraggio"))),"")</f>
        <v/>
      </c>
      <c r="AL177" s="79" t="str" cm="1">
        <f t="array" aca="1" ref="AL177" ca="1">IFERROR(IF(INDIRECT(ADDRESS($Z177,COLUMN(),4,1,"Monitoraggio"))="","",INDIRECT(ADDRESS($Z177,COLUMN(),4,1,"Monitoraggio"))),"")</f>
        <v/>
      </c>
      <c r="AM177" s="77" t="str" cm="1">
        <f t="array" aca="1" ref="AM177" ca="1">IFERROR(IF(INDIRECT(ADDRESS($Z177,COLUMN(),4,1,"Monitoraggio"))="","",INDIRECT(ADDRESS($Z177,COLUMN(),4,1,"Monitoraggio"))),"")</f>
        <v/>
      </c>
      <c r="AN177" s="79" t="str" cm="1">
        <f t="array" aca="1" ref="AN177" ca="1">IFERROR(IF(INDIRECT(ADDRESS($Z177,COLUMN(),4,1,"Monitoraggio"))="","",INDIRECT(ADDRESS($Z177,COLUMN(),4,1,"Monitoraggio"))),"")</f>
        <v/>
      </c>
      <c r="AO177" s="79" t="str" cm="1">
        <f t="array" aca="1" ref="AO177" ca="1">IFERROR(IF(INDIRECT(ADDRESS($Z177,COLUMN(),4,1,"Monitoraggio"))="","",INDIRECT(ADDRESS($Z177,COLUMN(),4,1,"Monitoraggio"))),"")</f>
        <v/>
      </c>
      <c r="AP177" s="79" t="str" cm="1">
        <f t="array" aca="1" ref="AP177" ca="1">IFERROR(IF(INDIRECT(ADDRESS($Z177,COLUMN(),4,1,"Monitoraggio"))="","",INDIRECT(ADDRESS($Z177,COLUMN(),4,1,"Monitoraggio"))),"")</f>
        <v/>
      </c>
      <c r="AQ177" s="81" t="str" cm="1">
        <f t="array" aca="1" ref="AQ177" ca="1">IFERROR(IF(INDIRECT(ADDRESS($Z177,COLUMN(),4,1,"Monitoraggio"))="","",INDIRECT(ADDRESS($Z177,COLUMN(),4,1,"Monitoraggio"))),"")</f>
        <v/>
      </c>
      <c r="AR177" s="122" t="str" cm="1">
        <f t="array" aca="1" ref="AR177" ca="1">IFERROR(IF(INDIRECT(ADDRESS($Z177,COLUMN(),4,1,"Monitoraggio"))="","",INDIRECT(ADDRESS($Z177,COLUMN(),4,1,"Monitoraggio"))),"")</f>
        <v/>
      </c>
      <c r="AS177" s="118" t="str" cm="1">
        <f t="array" aca="1" ref="AS177" ca="1">IFERROR(IF(INDIRECT(ADDRESS($Z177,COLUMN(),4,1,"Monitoraggio"))="","",INDIRECT(ADDRESS($Z177,COLUMN(),4,1,"Monitoraggio"))),"")</f>
        <v/>
      </c>
      <c r="AT177" s="119" t="str" cm="1">
        <f t="array" aca="1" ref="AT177" ca="1">IFERROR(IF(INDIRECT(ADDRESS($Z177,COLUMN(),4,1,"Monitoraggio"))="","",INDIRECT(ADDRESS($Z177,COLUMN(),4,1,"Monitoraggio"))),"")</f>
        <v/>
      </c>
      <c r="AU177" s="79" t="str" cm="1">
        <f t="array" aca="1" ref="AU177" ca="1">IFERROR(IF(INDIRECT(ADDRESS($Z177,COLUMN(),4,1,"Monitoraggio"))="","",INDIRECT(ADDRESS($Z177,COLUMN(),4,1,"Monitoraggio"))),"")</f>
        <v/>
      </c>
      <c r="AV177" s="119" t="str" cm="1">
        <f t="array" aca="1" ref="AV177" ca="1">IFERROR(IF(INDIRECT(ADDRESS($Z177,COLUMN(),4,1,"Monitoraggio"))="","",INDIRECT(ADDRESS($Z177,COLUMN(),4,1,"Monitoraggio"))),"")</f>
        <v/>
      </c>
      <c r="AW177" s="124" t="str" cm="1">
        <f t="array" aca="1" ref="AW177" ca="1">IFERROR(IF(INDIRECT(ADDRESS($Z177,COLUMN(),4,1,"Monitoraggio"))="","",INDIRECT(ADDRESS($Z177,COLUMN(),4,1,"Monitoraggio"))),"")</f>
        <v/>
      </c>
      <c r="AX177" s="62" t="str" cm="1">
        <f t="array" aca="1" ref="AX177" ca="1">IFERROR(IF(INDIRECT(ADDRESS($Z177,COLUMN(),4,1,"Monitoraggio"))="","",INDIRECT(ADDRESS($Z177,COLUMN(),4,1,"Monitoraggio"))),"")</f>
        <v/>
      </c>
      <c r="AY177" s="79" t="str" cm="1">
        <f t="array" aca="1" ref="AY177" ca="1">IFERROR(IF(INDIRECT(ADDRESS($Z177,COLUMN(),4,1,"Monitoraggio"))="","",INDIRECT(ADDRESS($Z177,COLUMN(),4,1,"Monitoraggio"))),"")</f>
        <v/>
      </c>
      <c r="AZ177" s="84" t="str" cm="1">
        <f t="array" aca="1" ref="AZ177" ca="1">IFERROR(IF(INDIRECT(ADDRESS($Z177,COLUMN(),4,1,"Monitoraggio"))="","",INDIRECT(ADDRESS($Z177,COLUMN(),4,1,"Monitoraggio"))),"")</f>
        <v/>
      </c>
      <c r="BA177" s="81" t="str" cm="1">
        <f t="array" aca="1" ref="BA177" ca="1">IFERROR(IF(INDIRECT(ADDRESS($Z177,COLUMN(),4,1,"Monitoraggio"))="","",INDIRECT(ADDRESS($Z177,COLUMN(),4,1,"Monitoraggio"))),"")</f>
        <v/>
      </c>
      <c r="BB177" s="86" t="str" cm="1">
        <f t="array" aca="1" ref="BB177" ca="1">IFERROR(IF(INDIRECT(ADDRESS($Z177,COLUMN(),4,1,"Monitoraggio"))="","",INDIRECT(ADDRESS($Z177,COLUMN(),4,1,"Monitoraggio"))),"")</f>
        <v/>
      </c>
      <c r="BC177" s="79" t="str" cm="1">
        <f t="array" aca="1" ref="BC177" ca="1">IFERROR(IF(INDIRECT(ADDRESS($Z177,COLUMN(),4,1,"Monitoraggio"))="","",INDIRECT(ADDRESS($Z177,COLUMN(),4,1,"Monitoraggio"))),"")</f>
        <v/>
      </c>
      <c r="BD177" s="79" t="str" cm="1">
        <f t="array" aca="1" ref="BD177" ca="1">IFERROR(IF(INDIRECT(ADDRESS($Z177,COLUMN(),4,1,"Monitoraggio"))="","",INDIRECT(ADDRESS($Z177,COLUMN(),4,1,"Monitoraggio"))),"")</f>
        <v/>
      </c>
      <c r="BE177" s="79" t="str" cm="1">
        <f t="array" aca="1" ref="BE177" ca="1">IFERROR(IF(INDIRECT(ADDRESS($Z177,COLUMN(),4,1,"Monitoraggio"))="","",INDIRECT(ADDRESS($Z177,COLUMN(),4,1,"Monitoraggio"))),"")</f>
        <v/>
      </c>
      <c r="BF177" s="79" t="str" cm="1">
        <f t="array" aca="1" ref="BF177" ca="1">IFERROR(IF(INDIRECT(ADDRESS($Z177,COLUMN(),4,1,"Monitoraggio"))="","",INDIRECT(ADDRESS($Z177,COLUMN(),4,1,"Monitoraggio"))),"")</f>
        <v/>
      </c>
      <c r="BG177" s="114" t="str" cm="1">
        <f t="array" aca="1" ref="BG177" ca="1">IFERROR(IF(INDIRECT(ADDRESS($Z177,COLUMN(),4,1,"Monitoraggio"))="","",INDIRECT(ADDRESS($Z177,COLUMN(),4,1,"Monitoraggio"))),"")</f>
        <v/>
      </c>
      <c r="BH177" s="48" t="str" cm="1">
        <f t="array" aca="1" ref="BH177" ca="1">IFERROR(IF(INDIRECT(ADDRESS($Z177,COLUMN(),4,1,"Monitoraggio"))="","",INDIRECT(ADDRESS($Z177,COLUMN(),4,1,"Monitoraggio"))),"")</f>
        <v/>
      </c>
      <c r="BI177" s="84" t="str" cm="1">
        <f t="array" aca="1" ref="BI177" ca="1">IFERROR(IF(INDIRECT(ADDRESS($Z177,COLUMN(),4,1,"Monitoraggio"))="","",INDIRECT(ADDRESS($Z177,COLUMN(),4,1,"Monitoraggio"))),"")</f>
        <v/>
      </c>
      <c r="BJ177" s="81" t="str" cm="1">
        <f t="array" aca="1" ref="BJ177" ca="1">IFERROR(IF(INDIRECT(ADDRESS($Z177,COLUMN(),4,1,"Monitoraggio"))="","",INDIRECT(ADDRESS($Z177,COLUMN(),4,1,"Monitoraggio"))),"")</f>
        <v/>
      </c>
    </row>
    <row r="178" spans="26:62" x14ac:dyDescent="0.2">
      <c r="Z178" s="132" t="str">
        <f>IFERROR(MATCH(ROW()-9,Monitoraggio!Y$1:Y$1000,0),"")</f>
        <v/>
      </c>
      <c r="AA178" s="60" t="str" cm="1">
        <f t="array" aca="1" ref="AA178" ca="1">IFERROR(IF(INDIRECT(ADDRESS($Z178,COLUMN(),4,1,"Monitoraggio"))="","",INDIRECT(ADDRESS($Z178,COLUMN(),4,1,"Monitoraggio"))),"")</f>
        <v/>
      </c>
      <c r="AB178" s="114" t="str" cm="1">
        <f t="array" aca="1" ref="AB178" ca="1">IFERROR(IF(INDIRECT(ADDRESS($Z178,COLUMN(),4,1,"Monitoraggio"))="","",INDIRECT(ADDRESS($Z178,COLUMN(),4,1,"Monitoraggio"))),"")</f>
        <v/>
      </c>
      <c r="AC178" s="114" t="str" cm="1">
        <f t="array" aca="1" ref="AC178" ca="1">IFERROR(IF(INDIRECT(ADDRESS($Z178,COLUMN(),4,1,"Monitoraggio"))="","",INDIRECT(ADDRESS($Z178,COLUMN(),4,1,"Monitoraggio"))),"")</f>
        <v/>
      </c>
      <c r="AD178" s="48" t="str" cm="1">
        <f t="array" aca="1" ref="AD178" ca="1">IFERROR(IF(INDIRECT(ADDRESS($Z178,COLUMN(),4,1,"Monitoraggio"))="","",INDIRECT(ADDRESS($Z178,COLUMN(),4,1,"Monitoraggio"))),"")</f>
        <v/>
      </c>
      <c r="AE178" s="61" t="str" cm="1">
        <f t="array" aca="1" ref="AE178" ca="1">IFERROR(IF(INDIRECT(ADDRESS($Z178,COLUMN(),4,1,"Monitoraggio"))="","",INDIRECT(ADDRESS($Z178,COLUMN(),4,1,"Monitoraggio"))),"")</f>
        <v/>
      </c>
      <c r="AF178" s="116" t="str" cm="1">
        <f t="array" aca="1" ref="AF178" ca="1">IFERROR(IF(INDIRECT(ADDRESS($Z178,COLUMN(),4,1,"Monitoraggio"))="","",INDIRECT(ADDRESS($Z178,COLUMN(),4,1,"Monitoraggio"))),"")</f>
        <v/>
      </c>
      <c r="AG178" s="61" t="str" cm="1">
        <f t="array" aca="1" ref="AG178" ca="1">IFERROR(IF(INDIRECT(ADDRESS($Z178,COLUMN(),4,1,"Monitoraggio"))="","",INDIRECT(ADDRESS($Z178,COLUMN(),4,1,"Monitoraggio"))),"")</f>
        <v/>
      </c>
      <c r="AH178" s="116" t="str" cm="1">
        <f t="array" aca="1" ref="AH178" ca="1">IFERROR(IF(INDIRECT(ADDRESS($Z178,COLUMN(),4,1,"Monitoraggio"))="","",INDIRECT(ADDRESS($Z178,COLUMN(),4,1,"Monitoraggio"))),"")</f>
        <v/>
      </c>
      <c r="AI178" s="114" t="str" cm="1">
        <f t="array" aca="1" ref="AI178" ca="1">IFERROR(IF(INDIRECT(ADDRESS($Z178,COLUMN(),4,1,"Monitoraggio"))="","",INDIRECT(ADDRESS($Z178,COLUMN(),4,1,"Monitoraggio"))),"")</f>
        <v/>
      </c>
      <c r="AJ178" s="118" t="str" cm="1">
        <f t="array" aca="1" ref="AJ178" ca="1">IFERROR(IF(INDIRECT(ADDRESS($Z178,COLUMN(),4,1,"Monitoraggio"))="","",INDIRECT(ADDRESS($Z178,COLUMN(),4,1,"Monitoraggio"))),"")</f>
        <v/>
      </c>
      <c r="AK178" s="119" t="str" cm="1">
        <f t="array" aca="1" ref="AK178" ca="1">IFERROR(IF(INDIRECT(ADDRESS($Z178,COLUMN(),4,1,"Monitoraggio"))="","",INDIRECT(ADDRESS($Z178,COLUMN(),4,1,"Monitoraggio"))),"")</f>
        <v/>
      </c>
      <c r="AL178" s="79" t="str" cm="1">
        <f t="array" aca="1" ref="AL178" ca="1">IFERROR(IF(INDIRECT(ADDRESS($Z178,COLUMN(),4,1,"Monitoraggio"))="","",INDIRECT(ADDRESS($Z178,COLUMN(),4,1,"Monitoraggio"))),"")</f>
        <v/>
      </c>
      <c r="AM178" s="77" t="str" cm="1">
        <f t="array" aca="1" ref="AM178" ca="1">IFERROR(IF(INDIRECT(ADDRESS($Z178,COLUMN(),4,1,"Monitoraggio"))="","",INDIRECT(ADDRESS($Z178,COLUMN(),4,1,"Monitoraggio"))),"")</f>
        <v/>
      </c>
      <c r="AN178" s="79" t="str" cm="1">
        <f t="array" aca="1" ref="AN178" ca="1">IFERROR(IF(INDIRECT(ADDRESS($Z178,COLUMN(),4,1,"Monitoraggio"))="","",INDIRECT(ADDRESS($Z178,COLUMN(),4,1,"Monitoraggio"))),"")</f>
        <v/>
      </c>
      <c r="AO178" s="79" t="str" cm="1">
        <f t="array" aca="1" ref="AO178" ca="1">IFERROR(IF(INDIRECT(ADDRESS($Z178,COLUMN(),4,1,"Monitoraggio"))="","",INDIRECT(ADDRESS($Z178,COLUMN(),4,1,"Monitoraggio"))),"")</f>
        <v/>
      </c>
      <c r="AP178" s="79" t="str" cm="1">
        <f t="array" aca="1" ref="AP178" ca="1">IFERROR(IF(INDIRECT(ADDRESS($Z178,COLUMN(),4,1,"Monitoraggio"))="","",INDIRECT(ADDRESS($Z178,COLUMN(),4,1,"Monitoraggio"))),"")</f>
        <v/>
      </c>
      <c r="AQ178" s="81" t="str" cm="1">
        <f t="array" aca="1" ref="AQ178" ca="1">IFERROR(IF(INDIRECT(ADDRESS($Z178,COLUMN(),4,1,"Monitoraggio"))="","",INDIRECT(ADDRESS($Z178,COLUMN(),4,1,"Monitoraggio"))),"")</f>
        <v/>
      </c>
      <c r="AR178" s="122" t="str" cm="1">
        <f t="array" aca="1" ref="AR178" ca="1">IFERROR(IF(INDIRECT(ADDRESS($Z178,COLUMN(),4,1,"Monitoraggio"))="","",INDIRECT(ADDRESS($Z178,COLUMN(),4,1,"Monitoraggio"))),"")</f>
        <v/>
      </c>
      <c r="AS178" s="118" t="str" cm="1">
        <f t="array" aca="1" ref="AS178" ca="1">IFERROR(IF(INDIRECT(ADDRESS($Z178,COLUMN(),4,1,"Monitoraggio"))="","",INDIRECT(ADDRESS($Z178,COLUMN(),4,1,"Monitoraggio"))),"")</f>
        <v/>
      </c>
      <c r="AT178" s="119" t="str" cm="1">
        <f t="array" aca="1" ref="AT178" ca="1">IFERROR(IF(INDIRECT(ADDRESS($Z178,COLUMN(),4,1,"Monitoraggio"))="","",INDIRECT(ADDRESS($Z178,COLUMN(),4,1,"Monitoraggio"))),"")</f>
        <v/>
      </c>
      <c r="AU178" s="79" t="str" cm="1">
        <f t="array" aca="1" ref="AU178" ca="1">IFERROR(IF(INDIRECT(ADDRESS($Z178,COLUMN(),4,1,"Monitoraggio"))="","",INDIRECT(ADDRESS($Z178,COLUMN(),4,1,"Monitoraggio"))),"")</f>
        <v/>
      </c>
      <c r="AV178" s="119" t="str" cm="1">
        <f t="array" aca="1" ref="AV178" ca="1">IFERROR(IF(INDIRECT(ADDRESS($Z178,COLUMN(),4,1,"Monitoraggio"))="","",INDIRECT(ADDRESS($Z178,COLUMN(),4,1,"Monitoraggio"))),"")</f>
        <v/>
      </c>
      <c r="AW178" s="124" t="str" cm="1">
        <f t="array" aca="1" ref="AW178" ca="1">IFERROR(IF(INDIRECT(ADDRESS($Z178,COLUMN(),4,1,"Monitoraggio"))="","",INDIRECT(ADDRESS($Z178,COLUMN(),4,1,"Monitoraggio"))),"")</f>
        <v/>
      </c>
      <c r="AX178" s="62" t="str" cm="1">
        <f t="array" aca="1" ref="AX178" ca="1">IFERROR(IF(INDIRECT(ADDRESS($Z178,COLUMN(),4,1,"Monitoraggio"))="","",INDIRECT(ADDRESS($Z178,COLUMN(),4,1,"Monitoraggio"))),"")</f>
        <v/>
      </c>
      <c r="AY178" s="79" t="str" cm="1">
        <f t="array" aca="1" ref="AY178" ca="1">IFERROR(IF(INDIRECT(ADDRESS($Z178,COLUMN(),4,1,"Monitoraggio"))="","",INDIRECT(ADDRESS($Z178,COLUMN(),4,1,"Monitoraggio"))),"")</f>
        <v/>
      </c>
      <c r="AZ178" s="84" t="str" cm="1">
        <f t="array" aca="1" ref="AZ178" ca="1">IFERROR(IF(INDIRECT(ADDRESS($Z178,COLUMN(),4,1,"Monitoraggio"))="","",INDIRECT(ADDRESS($Z178,COLUMN(),4,1,"Monitoraggio"))),"")</f>
        <v/>
      </c>
      <c r="BA178" s="81" t="str" cm="1">
        <f t="array" aca="1" ref="BA178" ca="1">IFERROR(IF(INDIRECT(ADDRESS($Z178,COLUMN(),4,1,"Monitoraggio"))="","",INDIRECT(ADDRESS($Z178,COLUMN(),4,1,"Monitoraggio"))),"")</f>
        <v/>
      </c>
      <c r="BB178" s="86" t="str" cm="1">
        <f t="array" aca="1" ref="BB178" ca="1">IFERROR(IF(INDIRECT(ADDRESS($Z178,COLUMN(),4,1,"Monitoraggio"))="","",INDIRECT(ADDRESS($Z178,COLUMN(),4,1,"Monitoraggio"))),"")</f>
        <v/>
      </c>
      <c r="BC178" s="79" t="str" cm="1">
        <f t="array" aca="1" ref="BC178" ca="1">IFERROR(IF(INDIRECT(ADDRESS($Z178,COLUMN(),4,1,"Monitoraggio"))="","",INDIRECT(ADDRESS($Z178,COLUMN(),4,1,"Monitoraggio"))),"")</f>
        <v/>
      </c>
      <c r="BD178" s="79" t="str" cm="1">
        <f t="array" aca="1" ref="BD178" ca="1">IFERROR(IF(INDIRECT(ADDRESS($Z178,COLUMN(),4,1,"Monitoraggio"))="","",INDIRECT(ADDRESS($Z178,COLUMN(),4,1,"Monitoraggio"))),"")</f>
        <v/>
      </c>
      <c r="BE178" s="79" t="str" cm="1">
        <f t="array" aca="1" ref="BE178" ca="1">IFERROR(IF(INDIRECT(ADDRESS($Z178,COLUMN(),4,1,"Monitoraggio"))="","",INDIRECT(ADDRESS($Z178,COLUMN(),4,1,"Monitoraggio"))),"")</f>
        <v/>
      </c>
      <c r="BF178" s="79" t="str" cm="1">
        <f t="array" aca="1" ref="BF178" ca="1">IFERROR(IF(INDIRECT(ADDRESS($Z178,COLUMN(),4,1,"Monitoraggio"))="","",INDIRECT(ADDRESS($Z178,COLUMN(),4,1,"Monitoraggio"))),"")</f>
        <v/>
      </c>
      <c r="BG178" s="114" t="str" cm="1">
        <f t="array" aca="1" ref="BG178" ca="1">IFERROR(IF(INDIRECT(ADDRESS($Z178,COLUMN(),4,1,"Monitoraggio"))="","",INDIRECT(ADDRESS($Z178,COLUMN(),4,1,"Monitoraggio"))),"")</f>
        <v/>
      </c>
      <c r="BH178" s="48" t="str" cm="1">
        <f t="array" aca="1" ref="BH178" ca="1">IFERROR(IF(INDIRECT(ADDRESS($Z178,COLUMN(),4,1,"Monitoraggio"))="","",INDIRECT(ADDRESS($Z178,COLUMN(),4,1,"Monitoraggio"))),"")</f>
        <v/>
      </c>
      <c r="BI178" s="84" t="str" cm="1">
        <f t="array" aca="1" ref="BI178" ca="1">IFERROR(IF(INDIRECT(ADDRESS($Z178,COLUMN(),4,1,"Monitoraggio"))="","",INDIRECT(ADDRESS($Z178,COLUMN(),4,1,"Monitoraggio"))),"")</f>
        <v/>
      </c>
      <c r="BJ178" s="81" t="str" cm="1">
        <f t="array" aca="1" ref="BJ178" ca="1">IFERROR(IF(INDIRECT(ADDRESS($Z178,COLUMN(),4,1,"Monitoraggio"))="","",INDIRECT(ADDRESS($Z178,COLUMN(),4,1,"Monitoraggio"))),"")</f>
        <v/>
      </c>
    </row>
    <row r="179" spans="26:62" x14ac:dyDescent="0.2">
      <c r="Z179" s="132" t="str">
        <f>IFERROR(MATCH(ROW()-9,Monitoraggio!Y$1:Y$1000,0),"")</f>
        <v/>
      </c>
      <c r="AA179" s="60" t="str" cm="1">
        <f t="array" aca="1" ref="AA179" ca="1">IFERROR(IF(INDIRECT(ADDRESS($Z179,COLUMN(),4,1,"Monitoraggio"))="","",INDIRECT(ADDRESS($Z179,COLUMN(),4,1,"Monitoraggio"))),"")</f>
        <v/>
      </c>
      <c r="AB179" s="114" t="str" cm="1">
        <f t="array" aca="1" ref="AB179" ca="1">IFERROR(IF(INDIRECT(ADDRESS($Z179,COLUMN(),4,1,"Monitoraggio"))="","",INDIRECT(ADDRESS($Z179,COLUMN(),4,1,"Monitoraggio"))),"")</f>
        <v/>
      </c>
      <c r="AC179" s="114" t="str" cm="1">
        <f t="array" aca="1" ref="AC179" ca="1">IFERROR(IF(INDIRECT(ADDRESS($Z179,COLUMN(),4,1,"Monitoraggio"))="","",INDIRECT(ADDRESS($Z179,COLUMN(),4,1,"Monitoraggio"))),"")</f>
        <v/>
      </c>
      <c r="AD179" s="48" t="str" cm="1">
        <f t="array" aca="1" ref="AD179" ca="1">IFERROR(IF(INDIRECT(ADDRESS($Z179,COLUMN(),4,1,"Monitoraggio"))="","",INDIRECT(ADDRESS($Z179,COLUMN(),4,1,"Monitoraggio"))),"")</f>
        <v/>
      </c>
      <c r="AE179" s="61" t="str" cm="1">
        <f t="array" aca="1" ref="AE179" ca="1">IFERROR(IF(INDIRECT(ADDRESS($Z179,COLUMN(),4,1,"Monitoraggio"))="","",INDIRECT(ADDRESS($Z179,COLUMN(),4,1,"Monitoraggio"))),"")</f>
        <v/>
      </c>
      <c r="AF179" s="116" t="str" cm="1">
        <f t="array" aca="1" ref="AF179" ca="1">IFERROR(IF(INDIRECT(ADDRESS($Z179,COLUMN(),4,1,"Monitoraggio"))="","",INDIRECT(ADDRESS($Z179,COLUMN(),4,1,"Monitoraggio"))),"")</f>
        <v/>
      </c>
      <c r="AG179" s="61" t="str" cm="1">
        <f t="array" aca="1" ref="AG179" ca="1">IFERROR(IF(INDIRECT(ADDRESS($Z179,COLUMN(),4,1,"Monitoraggio"))="","",INDIRECT(ADDRESS($Z179,COLUMN(),4,1,"Monitoraggio"))),"")</f>
        <v/>
      </c>
      <c r="AH179" s="116" t="str" cm="1">
        <f t="array" aca="1" ref="AH179" ca="1">IFERROR(IF(INDIRECT(ADDRESS($Z179,COLUMN(),4,1,"Monitoraggio"))="","",INDIRECT(ADDRESS($Z179,COLUMN(),4,1,"Monitoraggio"))),"")</f>
        <v/>
      </c>
      <c r="AI179" s="114" t="str" cm="1">
        <f t="array" aca="1" ref="AI179" ca="1">IFERROR(IF(INDIRECT(ADDRESS($Z179,COLUMN(),4,1,"Monitoraggio"))="","",INDIRECT(ADDRESS($Z179,COLUMN(),4,1,"Monitoraggio"))),"")</f>
        <v/>
      </c>
      <c r="AJ179" s="118" t="str" cm="1">
        <f t="array" aca="1" ref="AJ179" ca="1">IFERROR(IF(INDIRECT(ADDRESS($Z179,COLUMN(),4,1,"Monitoraggio"))="","",INDIRECT(ADDRESS($Z179,COLUMN(),4,1,"Monitoraggio"))),"")</f>
        <v/>
      </c>
      <c r="AK179" s="119" t="str" cm="1">
        <f t="array" aca="1" ref="AK179" ca="1">IFERROR(IF(INDIRECT(ADDRESS($Z179,COLUMN(),4,1,"Monitoraggio"))="","",INDIRECT(ADDRESS($Z179,COLUMN(),4,1,"Monitoraggio"))),"")</f>
        <v/>
      </c>
      <c r="AL179" s="79" t="str" cm="1">
        <f t="array" aca="1" ref="AL179" ca="1">IFERROR(IF(INDIRECT(ADDRESS($Z179,COLUMN(),4,1,"Monitoraggio"))="","",INDIRECT(ADDRESS($Z179,COLUMN(),4,1,"Monitoraggio"))),"")</f>
        <v/>
      </c>
      <c r="AM179" s="77" t="str" cm="1">
        <f t="array" aca="1" ref="AM179" ca="1">IFERROR(IF(INDIRECT(ADDRESS($Z179,COLUMN(),4,1,"Monitoraggio"))="","",INDIRECT(ADDRESS($Z179,COLUMN(),4,1,"Monitoraggio"))),"")</f>
        <v/>
      </c>
      <c r="AN179" s="79" t="str" cm="1">
        <f t="array" aca="1" ref="AN179" ca="1">IFERROR(IF(INDIRECT(ADDRESS($Z179,COLUMN(),4,1,"Monitoraggio"))="","",INDIRECT(ADDRESS($Z179,COLUMN(),4,1,"Monitoraggio"))),"")</f>
        <v/>
      </c>
      <c r="AO179" s="79" t="str" cm="1">
        <f t="array" aca="1" ref="AO179" ca="1">IFERROR(IF(INDIRECT(ADDRESS($Z179,COLUMN(),4,1,"Monitoraggio"))="","",INDIRECT(ADDRESS($Z179,COLUMN(),4,1,"Monitoraggio"))),"")</f>
        <v/>
      </c>
      <c r="AP179" s="79" t="str" cm="1">
        <f t="array" aca="1" ref="AP179" ca="1">IFERROR(IF(INDIRECT(ADDRESS($Z179,COLUMN(),4,1,"Monitoraggio"))="","",INDIRECT(ADDRESS($Z179,COLUMN(),4,1,"Monitoraggio"))),"")</f>
        <v/>
      </c>
      <c r="AQ179" s="81" t="str" cm="1">
        <f t="array" aca="1" ref="AQ179" ca="1">IFERROR(IF(INDIRECT(ADDRESS($Z179,COLUMN(),4,1,"Monitoraggio"))="","",INDIRECT(ADDRESS($Z179,COLUMN(),4,1,"Monitoraggio"))),"")</f>
        <v/>
      </c>
      <c r="AR179" s="122" t="str" cm="1">
        <f t="array" aca="1" ref="AR179" ca="1">IFERROR(IF(INDIRECT(ADDRESS($Z179,COLUMN(),4,1,"Monitoraggio"))="","",INDIRECT(ADDRESS($Z179,COLUMN(),4,1,"Monitoraggio"))),"")</f>
        <v/>
      </c>
      <c r="AS179" s="118" t="str" cm="1">
        <f t="array" aca="1" ref="AS179" ca="1">IFERROR(IF(INDIRECT(ADDRESS($Z179,COLUMN(),4,1,"Monitoraggio"))="","",INDIRECT(ADDRESS($Z179,COLUMN(),4,1,"Monitoraggio"))),"")</f>
        <v/>
      </c>
      <c r="AT179" s="119" t="str" cm="1">
        <f t="array" aca="1" ref="AT179" ca="1">IFERROR(IF(INDIRECT(ADDRESS($Z179,COLUMN(),4,1,"Monitoraggio"))="","",INDIRECT(ADDRESS($Z179,COLUMN(),4,1,"Monitoraggio"))),"")</f>
        <v/>
      </c>
      <c r="AU179" s="79" t="str" cm="1">
        <f t="array" aca="1" ref="AU179" ca="1">IFERROR(IF(INDIRECT(ADDRESS($Z179,COLUMN(),4,1,"Monitoraggio"))="","",INDIRECT(ADDRESS($Z179,COLUMN(),4,1,"Monitoraggio"))),"")</f>
        <v/>
      </c>
      <c r="AV179" s="119" t="str" cm="1">
        <f t="array" aca="1" ref="AV179" ca="1">IFERROR(IF(INDIRECT(ADDRESS($Z179,COLUMN(),4,1,"Monitoraggio"))="","",INDIRECT(ADDRESS($Z179,COLUMN(),4,1,"Monitoraggio"))),"")</f>
        <v/>
      </c>
      <c r="AW179" s="124" t="str" cm="1">
        <f t="array" aca="1" ref="AW179" ca="1">IFERROR(IF(INDIRECT(ADDRESS($Z179,COLUMN(),4,1,"Monitoraggio"))="","",INDIRECT(ADDRESS($Z179,COLUMN(),4,1,"Monitoraggio"))),"")</f>
        <v/>
      </c>
      <c r="AX179" s="62" t="str" cm="1">
        <f t="array" aca="1" ref="AX179" ca="1">IFERROR(IF(INDIRECT(ADDRESS($Z179,COLUMN(),4,1,"Monitoraggio"))="","",INDIRECT(ADDRESS($Z179,COLUMN(),4,1,"Monitoraggio"))),"")</f>
        <v/>
      </c>
      <c r="AY179" s="79" t="str" cm="1">
        <f t="array" aca="1" ref="AY179" ca="1">IFERROR(IF(INDIRECT(ADDRESS($Z179,COLUMN(),4,1,"Monitoraggio"))="","",INDIRECT(ADDRESS($Z179,COLUMN(),4,1,"Monitoraggio"))),"")</f>
        <v/>
      </c>
      <c r="AZ179" s="84" t="str" cm="1">
        <f t="array" aca="1" ref="AZ179" ca="1">IFERROR(IF(INDIRECT(ADDRESS($Z179,COLUMN(),4,1,"Monitoraggio"))="","",INDIRECT(ADDRESS($Z179,COLUMN(),4,1,"Monitoraggio"))),"")</f>
        <v/>
      </c>
      <c r="BA179" s="81" t="str" cm="1">
        <f t="array" aca="1" ref="BA179" ca="1">IFERROR(IF(INDIRECT(ADDRESS($Z179,COLUMN(),4,1,"Monitoraggio"))="","",INDIRECT(ADDRESS($Z179,COLUMN(),4,1,"Monitoraggio"))),"")</f>
        <v/>
      </c>
      <c r="BB179" s="86" t="str" cm="1">
        <f t="array" aca="1" ref="BB179" ca="1">IFERROR(IF(INDIRECT(ADDRESS($Z179,COLUMN(),4,1,"Monitoraggio"))="","",INDIRECT(ADDRESS($Z179,COLUMN(),4,1,"Monitoraggio"))),"")</f>
        <v/>
      </c>
      <c r="BC179" s="79" t="str" cm="1">
        <f t="array" aca="1" ref="BC179" ca="1">IFERROR(IF(INDIRECT(ADDRESS($Z179,COLUMN(),4,1,"Monitoraggio"))="","",INDIRECT(ADDRESS($Z179,COLUMN(),4,1,"Monitoraggio"))),"")</f>
        <v/>
      </c>
      <c r="BD179" s="79" t="str" cm="1">
        <f t="array" aca="1" ref="BD179" ca="1">IFERROR(IF(INDIRECT(ADDRESS($Z179,COLUMN(),4,1,"Monitoraggio"))="","",INDIRECT(ADDRESS($Z179,COLUMN(),4,1,"Monitoraggio"))),"")</f>
        <v/>
      </c>
      <c r="BE179" s="79" t="str" cm="1">
        <f t="array" aca="1" ref="BE179" ca="1">IFERROR(IF(INDIRECT(ADDRESS($Z179,COLUMN(),4,1,"Monitoraggio"))="","",INDIRECT(ADDRESS($Z179,COLUMN(),4,1,"Monitoraggio"))),"")</f>
        <v/>
      </c>
      <c r="BF179" s="79" t="str" cm="1">
        <f t="array" aca="1" ref="BF179" ca="1">IFERROR(IF(INDIRECT(ADDRESS($Z179,COLUMN(),4,1,"Monitoraggio"))="","",INDIRECT(ADDRESS($Z179,COLUMN(),4,1,"Monitoraggio"))),"")</f>
        <v/>
      </c>
      <c r="BG179" s="114" t="str" cm="1">
        <f t="array" aca="1" ref="BG179" ca="1">IFERROR(IF(INDIRECT(ADDRESS($Z179,COLUMN(),4,1,"Monitoraggio"))="","",INDIRECT(ADDRESS($Z179,COLUMN(),4,1,"Monitoraggio"))),"")</f>
        <v/>
      </c>
      <c r="BH179" s="48" t="str" cm="1">
        <f t="array" aca="1" ref="BH179" ca="1">IFERROR(IF(INDIRECT(ADDRESS($Z179,COLUMN(),4,1,"Monitoraggio"))="","",INDIRECT(ADDRESS($Z179,COLUMN(),4,1,"Monitoraggio"))),"")</f>
        <v/>
      </c>
      <c r="BI179" s="84" t="str" cm="1">
        <f t="array" aca="1" ref="BI179" ca="1">IFERROR(IF(INDIRECT(ADDRESS($Z179,COLUMN(),4,1,"Monitoraggio"))="","",INDIRECT(ADDRESS($Z179,COLUMN(),4,1,"Monitoraggio"))),"")</f>
        <v/>
      </c>
      <c r="BJ179" s="81" t="str" cm="1">
        <f t="array" aca="1" ref="BJ179" ca="1">IFERROR(IF(INDIRECT(ADDRESS($Z179,COLUMN(),4,1,"Monitoraggio"))="","",INDIRECT(ADDRESS($Z179,COLUMN(),4,1,"Monitoraggio"))),"")</f>
        <v/>
      </c>
    </row>
    <row r="180" spans="26:62" x14ac:dyDescent="0.2">
      <c r="Z180" s="132" t="str">
        <f>IFERROR(MATCH(ROW()-9,Monitoraggio!Y$1:Y$1000,0),"")</f>
        <v/>
      </c>
      <c r="AA180" s="60" t="str" cm="1">
        <f t="array" aca="1" ref="AA180" ca="1">IFERROR(IF(INDIRECT(ADDRESS($Z180,COLUMN(),4,1,"Monitoraggio"))="","",INDIRECT(ADDRESS($Z180,COLUMN(),4,1,"Monitoraggio"))),"")</f>
        <v/>
      </c>
      <c r="AB180" s="114" t="str" cm="1">
        <f t="array" aca="1" ref="AB180" ca="1">IFERROR(IF(INDIRECT(ADDRESS($Z180,COLUMN(),4,1,"Monitoraggio"))="","",INDIRECT(ADDRESS($Z180,COLUMN(),4,1,"Monitoraggio"))),"")</f>
        <v/>
      </c>
      <c r="AC180" s="114" t="str" cm="1">
        <f t="array" aca="1" ref="AC180" ca="1">IFERROR(IF(INDIRECT(ADDRESS($Z180,COLUMN(),4,1,"Monitoraggio"))="","",INDIRECT(ADDRESS($Z180,COLUMN(),4,1,"Monitoraggio"))),"")</f>
        <v/>
      </c>
      <c r="AD180" s="48" t="str" cm="1">
        <f t="array" aca="1" ref="AD180" ca="1">IFERROR(IF(INDIRECT(ADDRESS($Z180,COLUMN(),4,1,"Monitoraggio"))="","",INDIRECT(ADDRESS($Z180,COLUMN(),4,1,"Monitoraggio"))),"")</f>
        <v/>
      </c>
      <c r="AE180" s="61" t="str" cm="1">
        <f t="array" aca="1" ref="AE180" ca="1">IFERROR(IF(INDIRECT(ADDRESS($Z180,COLUMN(),4,1,"Monitoraggio"))="","",INDIRECT(ADDRESS($Z180,COLUMN(),4,1,"Monitoraggio"))),"")</f>
        <v/>
      </c>
      <c r="AF180" s="116" t="str" cm="1">
        <f t="array" aca="1" ref="AF180" ca="1">IFERROR(IF(INDIRECT(ADDRESS($Z180,COLUMN(),4,1,"Monitoraggio"))="","",INDIRECT(ADDRESS($Z180,COLUMN(),4,1,"Monitoraggio"))),"")</f>
        <v/>
      </c>
      <c r="AG180" s="61" t="str" cm="1">
        <f t="array" aca="1" ref="AG180" ca="1">IFERROR(IF(INDIRECT(ADDRESS($Z180,COLUMN(),4,1,"Monitoraggio"))="","",INDIRECT(ADDRESS($Z180,COLUMN(),4,1,"Monitoraggio"))),"")</f>
        <v/>
      </c>
      <c r="AH180" s="116" t="str" cm="1">
        <f t="array" aca="1" ref="AH180" ca="1">IFERROR(IF(INDIRECT(ADDRESS($Z180,COLUMN(),4,1,"Monitoraggio"))="","",INDIRECT(ADDRESS($Z180,COLUMN(),4,1,"Monitoraggio"))),"")</f>
        <v/>
      </c>
      <c r="AI180" s="114" t="str" cm="1">
        <f t="array" aca="1" ref="AI180" ca="1">IFERROR(IF(INDIRECT(ADDRESS($Z180,COLUMN(),4,1,"Monitoraggio"))="","",INDIRECT(ADDRESS($Z180,COLUMN(),4,1,"Monitoraggio"))),"")</f>
        <v/>
      </c>
      <c r="AJ180" s="118" t="str" cm="1">
        <f t="array" aca="1" ref="AJ180" ca="1">IFERROR(IF(INDIRECT(ADDRESS($Z180,COLUMN(),4,1,"Monitoraggio"))="","",INDIRECT(ADDRESS($Z180,COLUMN(),4,1,"Monitoraggio"))),"")</f>
        <v/>
      </c>
      <c r="AK180" s="119" t="str" cm="1">
        <f t="array" aca="1" ref="AK180" ca="1">IFERROR(IF(INDIRECT(ADDRESS($Z180,COLUMN(),4,1,"Monitoraggio"))="","",INDIRECT(ADDRESS($Z180,COLUMN(),4,1,"Monitoraggio"))),"")</f>
        <v/>
      </c>
      <c r="AL180" s="79" t="str" cm="1">
        <f t="array" aca="1" ref="AL180" ca="1">IFERROR(IF(INDIRECT(ADDRESS($Z180,COLUMN(),4,1,"Monitoraggio"))="","",INDIRECT(ADDRESS($Z180,COLUMN(),4,1,"Monitoraggio"))),"")</f>
        <v/>
      </c>
      <c r="AM180" s="77" t="str" cm="1">
        <f t="array" aca="1" ref="AM180" ca="1">IFERROR(IF(INDIRECT(ADDRESS($Z180,COLUMN(),4,1,"Monitoraggio"))="","",INDIRECT(ADDRESS($Z180,COLUMN(),4,1,"Monitoraggio"))),"")</f>
        <v/>
      </c>
      <c r="AN180" s="79" t="str" cm="1">
        <f t="array" aca="1" ref="AN180" ca="1">IFERROR(IF(INDIRECT(ADDRESS($Z180,COLUMN(),4,1,"Monitoraggio"))="","",INDIRECT(ADDRESS($Z180,COLUMN(),4,1,"Monitoraggio"))),"")</f>
        <v/>
      </c>
      <c r="AO180" s="79" t="str" cm="1">
        <f t="array" aca="1" ref="AO180" ca="1">IFERROR(IF(INDIRECT(ADDRESS($Z180,COLUMN(),4,1,"Monitoraggio"))="","",INDIRECT(ADDRESS($Z180,COLUMN(),4,1,"Monitoraggio"))),"")</f>
        <v/>
      </c>
      <c r="AP180" s="79" t="str" cm="1">
        <f t="array" aca="1" ref="AP180" ca="1">IFERROR(IF(INDIRECT(ADDRESS($Z180,COLUMN(),4,1,"Monitoraggio"))="","",INDIRECT(ADDRESS($Z180,COLUMN(),4,1,"Monitoraggio"))),"")</f>
        <v/>
      </c>
      <c r="AQ180" s="81" t="str" cm="1">
        <f t="array" aca="1" ref="AQ180" ca="1">IFERROR(IF(INDIRECT(ADDRESS($Z180,COLUMN(),4,1,"Monitoraggio"))="","",INDIRECT(ADDRESS($Z180,COLUMN(),4,1,"Monitoraggio"))),"")</f>
        <v/>
      </c>
      <c r="AR180" s="122" t="str" cm="1">
        <f t="array" aca="1" ref="AR180" ca="1">IFERROR(IF(INDIRECT(ADDRESS($Z180,COLUMN(),4,1,"Monitoraggio"))="","",INDIRECT(ADDRESS($Z180,COLUMN(),4,1,"Monitoraggio"))),"")</f>
        <v/>
      </c>
      <c r="AS180" s="118" t="str" cm="1">
        <f t="array" aca="1" ref="AS180" ca="1">IFERROR(IF(INDIRECT(ADDRESS($Z180,COLUMN(),4,1,"Monitoraggio"))="","",INDIRECT(ADDRESS($Z180,COLUMN(),4,1,"Monitoraggio"))),"")</f>
        <v/>
      </c>
      <c r="AT180" s="119" t="str" cm="1">
        <f t="array" aca="1" ref="AT180" ca="1">IFERROR(IF(INDIRECT(ADDRESS($Z180,COLUMN(),4,1,"Monitoraggio"))="","",INDIRECT(ADDRESS($Z180,COLUMN(),4,1,"Monitoraggio"))),"")</f>
        <v/>
      </c>
      <c r="AU180" s="79" t="str" cm="1">
        <f t="array" aca="1" ref="AU180" ca="1">IFERROR(IF(INDIRECT(ADDRESS($Z180,COLUMN(),4,1,"Monitoraggio"))="","",INDIRECT(ADDRESS($Z180,COLUMN(),4,1,"Monitoraggio"))),"")</f>
        <v/>
      </c>
      <c r="AV180" s="119" t="str" cm="1">
        <f t="array" aca="1" ref="AV180" ca="1">IFERROR(IF(INDIRECT(ADDRESS($Z180,COLUMN(),4,1,"Monitoraggio"))="","",INDIRECT(ADDRESS($Z180,COLUMN(),4,1,"Monitoraggio"))),"")</f>
        <v/>
      </c>
      <c r="AW180" s="124" t="str" cm="1">
        <f t="array" aca="1" ref="AW180" ca="1">IFERROR(IF(INDIRECT(ADDRESS($Z180,COLUMN(),4,1,"Monitoraggio"))="","",INDIRECT(ADDRESS($Z180,COLUMN(),4,1,"Monitoraggio"))),"")</f>
        <v/>
      </c>
      <c r="AX180" s="62" t="str" cm="1">
        <f t="array" aca="1" ref="AX180" ca="1">IFERROR(IF(INDIRECT(ADDRESS($Z180,COLUMN(),4,1,"Monitoraggio"))="","",INDIRECT(ADDRESS($Z180,COLUMN(),4,1,"Monitoraggio"))),"")</f>
        <v/>
      </c>
      <c r="AY180" s="79" t="str" cm="1">
        <f t="array" aca="1" ref="AY180" ca="1">IFERROR(IF(INDIRECT(ADDRESS($Z180,COLUMN(),4,1,"Monitoraggio"))="","",INDIRECT(ADDRESS($Z180,COLUMN(),4,1,"Monitoraggio"))),"")</f>
        <v/>
      </c>
      <c r="AZ180" s="84" t="str" cm="1">
        <f t="array" aca="1" ref="AZ180" ca="1">IFERROR(IF(INDIRECT(ADDRESS($Z180,COLUMN(),4,1,"Monitoraggio"))="","",INDIRECT(ADDRESS($Z180,COLUMN(),4,1,"Monitoraggio"))),"")</f>
        <v/>
      </c>
      <c r="BA180" s="81" t="str" cm="1">
        <f t="array" aca="1" ref="BA180" ca="1">IFERROR(IF(INDIRECT(ADDRESS($Z180,COLUMN(),4,1,"Monitoraggio"))="","",INDIRECT(ADDRESS($Z180,COLUMN(),4,1,"Monitoraggio"))),"")</f>
        <v/>
      </c>
      <c r="BB180" s="86" t="str" cm="1">
        <f t="array" aca="1" ref="BB180" ca="1">IFERROR(IF(INDIRECT(ADDRESS($Z180,COLUMN(),4,1,"Monitoraggio"))="","",INDIRECT(ADDRESS($Z180,COLUMN(),4,1,"Monitoraggio"))),"")</f>
        <v/>
      </c>
      <c r="BC180" s="79" t="str" cm="1">
        <f t="array" aca="1" ref="BC180" ca="1">IFERROR(IF(INDIRECT(ADDRESS($Z180,COLUMN(),4,1,"Monitoraggio"))="","",INDIRECT(ADDRESS($Z180,COLUMN(),4,1,"Monitoraggio"))),"")</f>
        <v/>
      </c>
      <c r="BD180" s="79" t="str" cm="1">
        <f t="array" aca="1" ref="BD180" ca="1">IFERROR(IF(INDIRECT(ADDRESS($Z180,COLUMN(),4,1,"Monitoraggio"))="","",INDIRECT(ADDRESS($Z180,COLUMN(),4,1,"Monitoraggio"))),"")</f>
        <v/>
      </c>
      <c r="BE180" s="79" t="str" cm="1">
        <f t="array" aca="1" ref="BE180" ca="1">IFERROR(IF(INDIRECT(ADDRESS($Z180,COLUMN(),4,1,"Monitoraggio"))="","",INDIRECT(ADDRESS($Z180,COLUMN(),4,1,"Monitoraggio"))),"")</f>
        <v/>
      </c>
      <c r="BF180" s="79" t="str" cm="1">
        <f t="array" aca="1" ref="BF180" ca="1">IFERROR(IF(INDIRECT(ADDRESS($Z180,COLUMN(),4,1,"Monitoraggio"))="","",INDIRECT(ADDRESS($Z180,COLUMN(),4,1,"Monitoraggio"))),"")</f>
        <v/>
      </c>
      <c r="BG180" s="114" t="str" cm="1">
        <f t="array" aca="1" ref="BG180" ca="1">IFERROR(IF(INDIRECT(ADDRESS($Z180,COLUMN(),4,1,"Monitoraggio"))="","",INDIRECT(ADDRESS($Z180,COLUMN(),4,1,"Monitoraggio"))),"")</f>
        <v/>
      </c>
      <c r="BH180" s="48" t="str" cm="1">
        <f t="array" aca="1" ref="BH180" ca="1">IFERROR(IF(INDIRECT(ADDRESS($Z180,COLUMN(),4,1,"Monitoraggio"))="","",INDIRECT(ADDRESS($Z180,COLUMN(),4,1,"Monitoraggio"))),"")</f>
        <v/>
      </c>
      <c r="BI180" s="84" t="str" cm="1">
        <f t="array" aca="1" ref="BI180" ca="1">IFERROR(IF(INDIRECT(ADDRESS($Z180,COLUMN(),4,1,"Monitoraggio"))="","",INDIRECT(ADDRESS($Z180,COLUMN(),4,1,"Monitoraggio"))),"")</f>
        <v/>
      </c>
      <c r="BJ180" s="81" t="str" cm="1">
        <f t="array" aca="1" ref="BJ180" ca="1">IFERROR(IF(INDIRECT(ADDRESS($Z180,COLUMN(),4,1,"Monitoraggio"))="","",INDIRECT(ADDRESS($Z180,COLUMN(),4,1,"Monitoraggio"))),"")</f>
        <v/>
      </c>
    </row>
    <row r="181" spans="26:62" x14ac:dyDescent="0.2">
      <c r="Z181" s="132" t="str">
        <f>IFERROR(MATCH(ROW()-9,Monitoraggio!Y$1:Y$1000,0),"")</f>
        <v/>
      </c>
      <c r="AA181" s="60" t="str" cm="1">
        <f t="array" aca="1" ref="AA181" ca="1">IFERROR(IF(INDIRECT(ADDRESS($Z181,COLUMN(),4,1,"Monitoraggio"))="","",INDIRECT(ADDRESS($Z181,COLUMN(),4,1,"Monitoraggio"))),"")</f>
        <v/>
      </c>
      <c r="AB181" s="114" t="str" cm="1">
        <f t="array" aca="1" ref="AB181" ca="1">IFERROR(IF(INDIRECT(ADDRESS($Z181,COLUMN(),4,1,"Monitoraggio"))="","",INDIRECT(ADDRESS($Z181,COLUMN(),4,1,"Monitoraggio"))),"")</f>
        <v/>
      </c>
      <c r="AC181" s="114" t="str" cm="1">
        <f t="array" aca="1" ref="AC181" ca="1">IFERROR(IF(INDIRECT(ADDRESS($Z181,COLUMN(),4,1,"Monitoraggio"))="","",INDIRECT(ADDRESS($Z181,COLUMN(),4,1,"Monitoraggio"))),"")</f>
        <v/>
      </c>
      <c r="AD181" s="48" t="str" cm="1">
        <f t="array" aca="1" ref="AD181" ca="1">IFERROR(IF(INDIRECT(ADDRESS($Z181,COLUMN(),4,1,"Monitoraggio"))="","",INDIRECT(ADDRESS($Z181,COLUMN(),4,1,"Monitoraggio"))),"")</f>
        <v/>
      </c>
      <c r="AE181" s="61" t="str" cm="1">
        <f t="array" aca="1" ref="AE181" ca="1">IFERROR(IF(INDIRECT(ADDRESS($Z181,COLUMN(),4,1,"Monitoraggio"))="","",INDIRECT(ADDRESS($Z181,COLUMN(),4,1,"Monitoraggio"))),"")</f>
        <v/>
      </c>
      <c r="AF181" s="116" t="str" cm="1">
        <f t="array" aca="1" ref="AF181" ca="1">IFERROR(IF(INDIRECT(ADDRESS($Z181,COLUMN(),4,1,"Monitoraggio"))="","",INDIRECT(ADDRESS($Z181,COLUMN(),4,1,"Monitoraggio"))),"")</f>
        <v/>
      </c>
      <c r="AG181" s="61" t="str" cm="1">
        <f t="array" aca="1" ref="AG181" ca="1">IFERROR(IF(INDIRECT(ADDRESS($Z181,COLUMN(),4,1,"Monitoraggio"))="","",INDIRECT(ADDRESS($Z181,COLUMN(),4,1,"Monitoraggio"))),"")</f>
        <v/>
      </c>
      <c r="AH181" s="116" t="str" cm="1">
        <f t="array" aca="1" ref="AH181" ca="1">IFERROR(IF(INDIRECT(ADDRESS($Z181,COLUMN(),4,1,"Monitoraggio"))="","",INDIRECT(ADDRESS($Z181,COLUMN(),4,1,"Monitoraggio"))),"")</f>
        <v/>
      </c>
      <c r="AI181" s="114" t="str" cm="1">
        <f t="array" aca="1" ref="AI181" ca="1">IFERROR(IF(INDIRECT(ADDRESS($Z181,COLUMN(),4,1,"Monitoraggio"))="","",INDIRECT(ADDRESS($Z181,COLUMN(),4,1,"Monitoraggio"))),"")</f>
        <v/>
      </c>
      <c r="AJ181" s="118" t="str" cm="1">
        <f t="array" aca="1" ref="AJ181" ca="1">IFERROR(IF(INDIRECT(ADDRESS($Z181,COLUMN(),4,1,"Monitoraggio"))="","",INDIRECT(ADDRESS($Z181,COLUMN(),4,1,"Monitoraggio"))),"")</f>
        <v/>
      </c>
      <c r="AK181" s="119" t="str" cm="1">
        <f t="array" aca="1" ref="AK181" ca="1">IFERROR(IF(INDIRECT(ADDRESS($Z181,COLUMN(),4,1,"Monitoraggio"))="","",INDIRECT(ADDRESS($Z181,COLUMN(),4,1,"Monitoraggio"))),"")</f>
        <v/>
      </c>
      <c r="AL181" s="79" t="str" cm="1">
        <f t="array" aca="1" ref="AL181" ca="1">IFERROR(IF(INDIRECT(ADDRESS($Z181,COLUMN(),4,1,"Monitoraggio"))="","",INDIRECT(ADDRESS($Z181,COLUMN(),4,1,"Monitoraggio"))),"")</f>
        <v/>
      </c>
      <c r="AM181" s="77" t="str" cm="1">
        <f t="array" aca="1" ref="AM181" ca="1">IFERROR(IF(INDIRECT(ADDRESS($Z181,COLUMN(),4,1,"Monitoraggio"))="","",INDIRECT(ADDRESS($Z181,COLUMN(),4,1,"Monitoraggio"))),"")</f>
        <v/>
      </c>
      <c r="AN181" s="79" t="str" cm="1">
        <f t="array" aca="1" ref="AN181" ca="1">IFERROR(IF(INDIRECT(ADDRESS($Z181,COLUMN(),4,1,"Monitoraggio"))="","",INDIRECT(ADDRESS($Z181,COLUMN(),4,1,"Monitoraggio"))),"")</f>
        <v/>
      </c>
      <c r="AO181" s="79" t="str" cm="1">
        <f t="array" aca="1" ref="AO181" ca="1">IFERROR(IF(INDIRECT(ADDRESS($Z181,COLUMN(),4,1,"Monitoraggio"))="","",INDIRECT(ADDRESS($Z181,COLUMN(),4,1,"Monitoraggio"))),"")</f>
        <v/>
      </c>
      <c r="AP181" s="79" t="str" cm="1">
        <f t="array" aca="1" ref="AP181" ca="1">IFERROR(IF(INDIRECT(ADDRESS($Z181,COLUMN(),4,1,"Monitoraggio"))="","",INDIRECT(ADDRESS($Z181,COLUMN(),4,1,"Monitoraggio"))),"")</f>
        <v/>
      </c>
      <c r="AQ181" s="81" t="str" cm="1">
        <f t="array" aca="1" ref="AQ181" ca="1">IFERROR(IF(INDIRECT(ADDRESS($Z181,COLUMN(),4,1,"Monitoraggio"))="","",INDIRECT(ADDRESS($Z181,COLUMN(),4,1,"Monitoraggio"))),"")</f>
        <v/>
      </c>
      <c r="AR181" s="122" t="str" cm="1">
        <f t="array" aca="1" ref="AR181" ca="1">IFERROR(IF(INDIRECT(ADDRESS($Z181,COLUMN(),4,1,"Monitoraggio"))="","",INDIRECT(ADDRESS($Z181,COLUMN(),4,1,"Monitoraggio"))),"")</f>
        <v/>
      </c>
      <c r="AS181" s="118" t="str" cm="1">
        <f t="array" aca="1" ref="AS181" ca="1">IFERROR(IF(INDIRECT(ADDRESS($Z181,COLUMN(),4,1,"Monitoraggio"))="","",INDIRECT(ADDRESS($Z181,COLUMN(),4,1,"Monitoraggio"))),"")</f>
        <v/>
      </c>
      <c r="AT181" s="119" t="str" cm="1">
        <f t="array" aca="1" ref="AT181" ca="1">IFERROR(IF(INDIRECT(ADDRESS($Z181,COLUMN(),4,1,"Monitoraggio"))="","",INDIRECT(ADDRESS($Z181,COLUMN(),4,1,"Monitoraggio"))),"")</f>
        <v/>
      </c>
      <c r="AU181" s="79" t="str" cm="1">
        <f t="array" aca="1" ref="AU181" ca="1">IFERROR(IF(INDIRECT(ADDRESS($Z181,COLUMN(),4,1,"Monitoraggio"))="","",INDIRECT(ADDRESS($Z181,COLUMN(),4,1,"Monitoraggio"))),"")</f>
        <v/>
      </c>
      <c r="AV181" s="119" t="str" cm="1">
        <f t="array" aca="1" ref="AV181" ca="1">IFERROR(IF(INDIRECT(ADDRESS($Z181,COLUMN(),4,1,"Monitoraggio"))="","",INDIRECT(ADDRESS($Z181,COLUMN(),4,1,"Monitoraggio"))),"")</f>
        <v/>
      </c>
      <c r="AW181" s="124" t="str" cm="1">
        <f t="array" aca="1" ref="AW181" ca="1">IFERROR(IF(INDIRECT(ADDRESS($Z181,COLUMN(),4,1,"Monitoraggio"))="","",INDIRECT(ADDRESS($Z181,COLUMN(),4,1,"Monitoraggio"))),"")</f>
        <v/>
      </c>
      <c r="AX181" s="62" t="str" cm="1">
        <f t="array" aca="1" ref="AX181" ca="1">IFERROR(IF(INDIRECT(ADDRESS($Z181,COLUMN(),4,1,"Monitoraggio"))="","",INDIRECT(ADDRESS($Z181,COLUMN(),4,1,"Monitoraggio"))),"")</f>
        <v/>
      </c>
      <c r="AY181" s="79" t="str" cm="1">
        <f t="array" aca="1" ref="AY181" ca="1">IFERROR(IF(INDIRECT(ADDRESS($Z181,COLUMN(),4,1,"Monitoraggio"))="","",INDIRECT(ADDRESS($Z181,COLUMN(),4,1,"Monitoraggio"))),"")</f>
        <v/>
      </c>
      <c r="AZ181" s="84" t="str" cm="1">
        <f t="array" aca="1" ref="AZ181" ca="1">IFERROR(IF(INDIRECT(ADDRESS($Z181,COLUMN(),4,1,"Monitoraggio"))="","",INDIRECT(ADDRESS($Z181,COLUMN(),4,1,"Monitoraggio"))),"")</f>
        <v/>
      </c>
      <c r="BA181" s="81" t="str" cm="1">
        <f t="array" aca="1" ref="BA181" ca="1">IFERROR(IF(INDIRECT(ADDRESS($Z181,COLUMN(),4,1,"Monitoraggio"))="","",INDIRECT(ADDRESS($Z181,COLUMN(),4,1,"Monitoraggio"))),"")</f>
        <v/>
      </c>
      <c r="BB181" s="86" t="str" cm="1">
        <f t="array" aca="1" ref="BB181" ca="1">IFERROR(IF(INDIRECT(ADDRESS($Z181,COLUMN(),4,1,"Monitoraggio"))="","",INDIRECT(ADDRESS($Z181,COLUMN(),4,1,"Monitoraggio"))),"")</f>
        <v/>
      </c>
      <c r="BC181" s="79" t="str" cm="1">
        <f t="array" aca="1" ref="BC181" ca="1">IFERROR(IF(INDIRECT(ADDRESS($Z181,COLUMN(),4,1,"Monitoraggio"))="","",INDIRECT(ADDRESS($Z181,COLUMN(),4,1,"Monitoraggio"))),"")</f>
        <v/>
      </c>
      <c r="BD181" s="79" t="str" cm="1">
        <f t="array" aca="1" ref="BD181" ca="1">IFERROR(IF(INDIRECT(ADDRESS($Z181,COLUMN(),4,1,"Monitoraggio"))="","",INDIRECT(ADDRESS($Z181,COLUMN(),4,1,"Monitoraggio"))),"")</f>
        <v/>
      </c>
      <c r="BE181" s="79" t="str" cm="1">
        <f t="array" aca="1" ref="BE181" ca="1">IFERROR(IF(INDIRECT(ADDRESS($Z181,COLUMN(),4,1,"Monitoraggio"))="","",INDIRECT(ADDRESS($Z181,COLUMN(),4,1,"Monitoraggio"))),"")</f>
        <v/>
      </c>
      <c r="BF181" s="79" t="str" cm="1">
        <f t="array" aca="1" ref="BF181" ca="1">IFERROR(IF(INDIRECT(ADDRESS($Z181,COLUMN(),4,1,"Monitoraggio"))="","",INDIRECT(ADDRESS($Z181,COLUMN(),4,1,"Monitoraggio"))),"")</f>
        <v/>
      </c>
      <c r="BG181" s="114" t="str" cm="1">
        <f t="array" aca="1" ref="BG181" ca="1">IFERROR(IF(INDIRECT(ADDRESS($Z181,COLUMN(),4,1,"Monitoraggio"))="","",INDIRECT(ADDRESS($Z181,COLUMN(),4,1,"Monitoraggio"))),"")</f>
        <v/>
      </c>
      <c r="BH181" s="48" t="str" cm="1">
        <f t="array" aca="1" ref="BH181" ca="1">IFERROR(IF(INDIRECT(ADDRESS($Z181,COLUMN(),4,1,"Monitoraggio"))="","",INDIRECT(ADDRESS($Z181,COLUMN(),4,1,"Monitoraggio"))),"")</f>
        <v/>
      </c>
      <c r="BI181" s="84" t="str" cm="1">
        <f t="array" aca="1" ref="BI181" ca="1">IFERROR(IF(INDIRECT(ADDRESS($Z181,COLUMN(),4,1,"Monitoraggio"))="","",INDIRECT(ADDRESS($Z181,COLUMN(),4,1,"Monitoraggio"))),"")</f>
        <v/>
      </c>
      <c r="BJ181" s="81" t="str" cm="1">
        <f t="array" aca="1" ref="BJ181" ca="1">IFERROR(IF(INDIRECT(ADDRESS($Z181,COLUMN(),4,1,"Monitoraggio"))="","",INDIRECT(ADDRESS($Z181,COLUMN(),4,1,"Monitoraggio"))),"")</f>
        <v/>
      </c>
    </row>
    <row r="182" spans="26:62" x14ac:dyDescent="0.2">
      <c r="Z182" s="132" t="str">
        <f>IFERROR(MATCH(ROW()-9,Monitoraggio!Y$1:Y$1000,0),"")</f>
        <v/>
      </c>
      <c r="AA182" s="60" t="str" cm="1">
        <f t="array" aca="1" ref="AA182" ca="1">IFERROR(IF(INDIRECT(ADDRESS($Z182,COLUMN(),4,1,"Monitoraggio"))="","",INDIRECT(ADDRESS($Z182,COLUMN(),4,1,"Monitoraggio"))),"")</f>
        <v/>
      </c>
      <c r="AB182" s="114" t="str" cm="1">
        <f t="array" aca="1" ref="AB182" ca="1">IFERROR(IF(INDIRECT(ADDRESS($Z182,COLUMN(),4,1,"Monitoraggio"))="","",INDIRECT(ADDRESS($Z182,COLUMN(),4,1,"Monitoraggio"))),"")</f>
        <v/>
      </c>
      <c r="AC182" s="114" t="str" cm="1">
        <f t="array" aca="1" ref="AC182" ca="1">IFERROR(IF(INDIRECT(ADDRESS($Z182,COLUMN(),4,1,"Monitoraggio"))="","",INDIRECT(ADDRESS($Z182,COLUMN(),4,1,"Monitoraggio"))),"")</f>
        <v/>
      </c>
      <c r="AD182" s="48" t="str" cm="1">
        <f t="array" aca="1" ref="AD182" ca="1">IFERROR(IF(INDIRECT(ADDRESS($Z182,COLUMN(),4,1,"Monitoraggio"))="","",INDIRECT(ADDRESS($Z182,COLUMN(),4,1,"Monitoraggio"))),"")</f>
        <v/>
      </c>
      <c r="AE182" s="61" t="str" cm="1">
        <f t="array" aca="1" ref="AE182" ca="1">IFERROR(IF(INDIRECT(ADDRESS($Z182,COLUMN(),4,1,"Monitoraggio"))="","",INDIRECT(ADDRESS($Z182,COLUMN(),4,1,"Monitoraggio"))),"")</f>
        <v/>
      </c>
      <c r="AF182" s="116" t="str" cm="1">
        <f t="array" aca="1" ref="AF182" ca="1">IFERROR(IF(INDIRECT(ADDRESS($Z182,COLUMN(),4,1,"Monitoraggio"))="","",INDIRECT(ADDRESS($Z182,COLUMN(),4,1,"Monitoraggio"))),"")</f>
        <v/>
      </c>
      <c r="AG182" s="61" t="str" cm="1">
        <f t="array" aca="1" ref="AG182" ca="1">IFERROR(IF(INDIRECT(ADDRESS($Z182,COLUMN(),4,1,"Monitoraggio"))="","",INDIRECT(ADDRESS($Z182,COLUMN(),4,1,"Monitoraggio"))),"")</f>
        <v/>
      </c>
      <c r="AH182" s="116" t="str" cm="1">
        <f t="array" aca="1" ref="AH182" ca="1">IFERROR(IF(INDIRECT(ADDRESS($Z182,COLUMN(),4,1,"Monitoraggio"))="","",INDIRECT(ADDRESS($Z182,COLUMN(),4,1,"Monitoraggio"))),"")</f>
        <v/>
      </c>
      <c r="AI182" s="114" t="str" cm="1">
        <f t="array" aca="1" ref="AI182" ca="1">IFERROR(IF(INDIRECT(ADDRESS($Z182,COLUMN(),4,1,"Monitoraggio"))="","",INDIRECT(ADDRESS($Z182,COLUMN(),4,1,"Monitoraggio"))),"")</f>
        <v/>
      </c>
      <c r="AJ182" s="118" t="str" cm="1">
        <f t="array" aca="1" ref="AJ182" ca="1">IFERROR(IF(INDIRECT(ADDRESS($Z182,COLUMN(),4,1,"Monitoraggio"))="","",INDIRECT(ADDRESS($Z182,COLUMN(),4,1,"Monitoraggio"))),"")</f>
        <v/>
      </c>
      <c r="AK182" s="119" t="str" cm="1">
        <f t="array" aca="1" ref="AK182" ca="1">IFERROR(IF(INDIRECT(ADDRESS($Z182,COLUMN(),4,1,"Monitoraggio"))="","",INDIRECT(ADDRESS($Z182,COLUMN(),4,1,"Monitoraggio"))),"")</f>
        <v/>
      </c>
      <c r="AL182" s="79" t="str" cm="1">
        <f t="array" aca="1" ref="AL182" ca="1">IFERROR(IF(INDIRECT(ADDRESS($Z182,COLUMN(),4,1,"Monitoraggio"))="","",INDIRECT(ADDRESS($Z182,COLUMN(),4,1,"Monitoraggio"))),"")</f>
        <v/>
      </c>
      <c r="AM182" s="77" t="str" cm="1">
        <f t="array" aca="1" ref="AM182" ca="1">IFERROR(IF(INDIRECT(ADDRESS($Z182,COLUMN(),4,1,"Monitoraggio"))="","",INDIRECT(ADDRESS($Z182,COLUMN(),4,1,"Monitoraggio"))),"")</f>
        <v/>
      </c>
      <c r="AN182" s="79" t="str" cm="1">
        <f t="array" aca="1" ref="AN182" ca="1">IFERROR(IF(INDIRECT(ADDRESS($Z182,COLUMN(),4,1,"Monitoraggio"))="","",INDIRECT(ADDRESS($Z182,COLUMN(),4,1,"Monitoraggio"))),"")</f>
        <v/>
      </c>
      <c r="AO182" s="79" t="str" cm="1">
        <f t="array" aca="1" ref="AO182" ca="1">IFERROR(IF(INDIRECT(ADDRESS($Z182,COLUMN(),4,1,"Monitoraggio"))="","",INDIRECT(ADDRESS($Z182,COLUMN(),4,1,"Monitoraggio"))),"")</f>
        <v/>
      </c>
      <c r="AP182" s="79" t="str" cm="1">
        <f t="array" aca="1" ref="AP182" ca="1">IFERROR(IF(INDIRECT(ADDRESS($Z182,COLUMN(),4,1,"Monitoraggio"))="","",INDIRECT(ADDRESS($Z182,COLUMN(),4,1,"Monitoraggio"))),"")</f>
        <v/>
      </c>
      <c r="AQ182" s="81" t="str" cm="1">
        <f t="array" aca="1" ref="AQ182" ca="1">IFERROR(IF(INDIRECT(ADDRESS($Z182,COLUMN(),4,1,"Monitoraggio"))="","",INDIRECT(ADDRESS($Z182,COLUMN(),4,1,"Monitoraggio"))),"")</f>
        <v/>
      </c>
      <c r="AR182" s="122" t="str" cm="1">
        <f t="array" aca="1" ref="AR182" ca="1">IFERROR(IF(INDIRECT(ADDRESS($Z182,COLUMN(),4,1,"Monitoraggio"))="","",INDIRECT(ADDRESS($Z182,COLUMN(),4,1,"Monitoraggio"))),"")</f>
        <v/>
      </c>
      <c r="AS182" s="118" t="str" cm="1">
        <f t="array" aca="1" ref="AS182" ca="1">IFERROR(IF(INDIRECT(ADDRESS($Z182,COLUMN(),4,1,"Monitoraggio"))="","",INDIRECT(ADDRESS($Z182,COLUMN(),4,1,"Monitoraggio"))),"")</f>
        <v/>
      </c>
      <c r="AT182" s="119" t="str" cm="1">
        <f t="array" aca="1" ref="AT182" ca="1">IFERROR(IF(INDIRECT(ADDRESS($Z182,COLUMN(),4,1,"Monitoraggio"))="","",INDIRECT(ADDRESS($Z182,COLUMN(),4,1,"Monitoraggio"))),"")</f>
        <v/>
      </c>
      <c r="AU182" s="79" t="str" cm="1">
        <f t="array" aca="1" ref="AU182" ca="1">IFERROR(IF(INDIRECT(ADDRESS($Z182,COLUMN(),4,1,"Monitoraggio"))="","",INDIRECT(ADDRESS($Z182,COLUMN(),4,1,"Monitoraggio"))),"")</f>
        <v/>
      </c>
      <c r="AV182" s="119" t="str" cm="1">
        <f t="array" aca="1" ref="AV182" ca="1">IFERROR(IF(INDIRECT(ADDRESS($Z182,COLUMN(),4,1,"Monitoraggio"))="","",INDIRECT(ADDRESS($Z182,COLUMN(),4,1,"Monitoraggio"))),"")</f>
        <v/>
      </c>
      <c r="AW182" s="124" t="str" cm="1">
        <f t="array" aca="1" ref="AW182" ca="1">IFERROR(IF(INDIRECT(ADDRESS($Z182,COLUMN(),4,1,"Monitoraggio"))="","",INDIRECT(ADDRESS($Z182,COLUMN(),4,1,"Monitoraggio"))),"")</f>
        <v/>
      </c>
      <c r="AX182" s="62" t="str" cm="1">
        <f t="array" aca="1" ref="AX182" ca="1">IFERROR(IF(INDIRECT(ADDRESS($Z182,COLUMN(),4,1,"Monitoraggio"))="","",INDIRECT(ADDRESS($Z182,COLUMN(),4,1,"Monitoraggio"))),"")</f>
        <v/>
      </c>
      <c r="AY182" s="79" t="str" cm="1">
        <f t="array" aca="1" ref="AY182" ca="1">IFERROR(IF(INDIRECT(ADDRESS($Z182,COLUMN(),4,1,"Monitoraggio"))="","",INDIRECT(ADDRESS($Z182,COLUMN(),4,1,"Monitoraggio"))),"")</f>
        <v/>
      </c>
      <c r="AZ182" s="84" t="str" cm="1">
        <f t="array" aca="1" ref="AZ182" ca="1">IFERROR(IF(INDIRECT(ADDRESS($Z182,COLUMN(),4,1,"Monitoraggio"))="","",INDIRECT(ADDRESS($Z182,COLUMN(),4,1,"Monitoraggio"))),"")</f>
        <v/>
      </c>
      <c r="BA182" s="81" t="str" cm="1">
        <f t="array" aca="1" ref="BA182" ca="1">IFERROR(IF(INDIRECT(ADDRESS($Z182,COLUMN(),4,1,"Monitoraggio"))="","",INDIRECT(ADDRESS($Z182,COLUMN(),4,1,"Monitoraggio"))),"")</f>
        <v/>
      </c>
      <c r="BB182" s="86" t="str" cm="1">
        <f t="array" aca="1" ref="BB182" ca="1">IFERROR(IF(INDIRECT(ADDRESS($Z182,COLUMN(),4,1,"Monitoraggio"))="","",INDIRECT(ADDRESS($Z182,COLUMN(),4,1,"Monitoraggio"))),"")</f>
        <v/>
      </c>
      <c r="BC182" s="79" t="str" cm="1">
        <f t="array" aca="1" ref="BC182" ca="1">IFERROR(IF(INDIRECT(ADDRESS($Z182,COLUMN(),4,1,"Monitoraggio"))="","",INDIRECT(ADDRESS($Z182,COLUMN(),4,1,"Monitoraggio"))),"")</f>
        <v/>
      </c>
      <c r="BD182" s="79" t="str" cm="1">
        <f t="array" aca="1" ref="BD182" ca="1">IFERROR(IF(INDIRECT(ADDRESS($Z182,COLUMN(),4,1,"Monitoraggio"))="","",INDIRECT(ADDRESS($Z182,COLUMN(),4,1,"Monitoraggio"))),"")</f>
        <v/>
      </c>
      <c r="BE182" s="79" t="str" cm="1">
        <f t="array" aca="1" ref="BE182" ca="1">IFERROR(IF(INDIRECT(ADDRESS($Z182,COLUMN(),4,1,"Monitoraggio"))="","",INDIRECT(ADDRESS($Z182,COLUMN(),4,1,"Monitoraggio"))),"")</f>
        <v/>
      </c>
      <c r="BF182" s="79" t="str" cm="1">
        <f t="array" aca="1" ref="BF182" ca="1">IFERROR(IF(INDIRECT(ADDRESS($Z182,COLUMN(),4,1,"Monitoraggio"))="","",INDIRECT(ADDRESS($Z182,COLUMN(),4,1,"Monitoraggio"))),"")</f>
        <v/>
      </c>
      <c r="BG182" s="114" t="str" cm="1">
        <f t="array" aca="1" ref="BG182" ca="1">IFERROR(IF(INDIRECT(ADDRESS($Z182,COLUMN(),4,1,"Monitoraggio"))="","",INDIRECT(ADDRESS($Z182,COLUMN(),4,1,"Monitoraggio"))),"")</f>
        <v/>
      </c>
      <c r="BH182" s="48" t="str" cm="1">
        <f t="array" aca="1" ref="BH182" ca="1">IFERROR(IF(INDIRECT(ADDRESS($Z182,COLUMN(),4,1,"Monitoraggio"))="","",INDIRECT(ADDRESS($Z182,COLUMN(),4,1,"Monitoraggio"))),"")</f>
        <v/>
      </c>
      <c r="BI182" s="84" t="str" cm="1">
        <f t="array" aca="1" ref="BI182" ca="1">IFERROR(IF(INDIRECT(ADDRESS($Z182,COLUMN(),4,1,"Monitoraggio"))="","",INDIRECT(ADDRESS($Z182,COLUMN(),4,1,"Monitoraggio"))),"")</f>
        <v/>
      </c>
      <c r="BJ182" s="81" t="str" cm="1">
        <f t="array" aca="1" ref="BJ182" ca="1">IFERROR(IF(INDIRECT(ADDRESS($Z182,COLUMN(),4,1,"Monitoraggio"))="","",INDIRECT(ADDRESS($Z182,COLUMN(),4,1,"Monitoraggio"))),"")</f>
        <v/>
      </c>
    </row>
    <row r="183" spans="26:62" x14ac:dyDescent="0.2">
      <c r="Z183" s="132" t="str">
        <f>IFERROR(MATCH(ROW()-9,Monitoraggio!Y$1:Y$1000,0),"")</f>
        <v/>
      </c>
      <c r="AA183" s="60" t="str" cm="1">
        <f t="array" aca="1" ref="AA183" ca="1">IFERROR(IF(INDIRECT(ADDRESS($Z183,COLUMN(),4,1,"Monitoraggio"))="","",INDIRECT(ADDRESS($Z183,COLUMN(),4,1,"Monitoraggio"))),"")</f>
        <v/>
      </c>
      <c r="AB183" s="114" t="str" cm="1">
        <f t="array" aca="1" ref="AB183" ca="1">IFERROR(IF(INDIRECT(ADDRESS($Z183,COLUMN(),4,1,"Monitoraggio"))="","",INDIRECT(ADDRESS($Z183,COLUMN(),4,1,"Monitoraggio"))),"")</f>
        <v/>
      </c>
      <c r="AC183" s="114" t="str" cm="1">
        <f t="array" aca="1" ref="AC183" ca="1">IFERROR(IF(INDIRECT(ADDRESS($Z183,COLUMN(),4,1,"Monitoraggio"))="","",INDIRECT(ADDRESS($Z183,COLUMN(),4,1,"Monitoraggio"))),"")</f>
        <v/>
      </c>
      <c r="AD183" s="48" t="str" cm="1">
        <f t="array" aca="1" ref="AD183" ca="1">IFERROR(IF(INDIRECT(ADDRESS($Z183,COLUMN(),4,1,"Monitoraggio"))="","",INDIRECT(ADDRESS($Z183,COLUMN(),4,1,"Monitoraggio"))),"")</f>
        <v/>
      </c>
      <c r="AE183" s="61" t="str" cm="1">
        <f t="array" aca="1" ref="AE183" ca="1">IFERROR(IF(INDIRECT(ADDRESS($Z183,COLUMN(),4,1,"Monitoraggio"))="","",INDIRECT(ADDRESS($Z183,COLUMN(),4,1,"Monitoraggio"))),"")</f>
        <v/>
      </c>
      <c r="AF183" s="116" t="str" cm="1">
        <f t="array" aca="1" ref="AF183" ca="1">IFERROR(IF(INDIRECT(ADDRESS($Z183,COLUMN(),4,1,"Monitoraggio"))="","",INDIRECT(ADDRESS($Z183,COLUMN(),4,1,"Monitoraggio"))),"")</f>
        <v/>
      </c>
      <c r="AG183" s="61" t="str" cm="1">
        <f t="array" aca="1" ref="AG183" ca="1">IFERROR(IF(INDIRECT(ADDRESS($Z183,COLUMN(),4,1,"Monitoraggio"))="","",INDIRECT(ADDRESS($Z183,COLUMN(),4,1,"Monitoraggio"))),"")</f>
        <v/>
      </c>
      <c r="AH183" s="116" t="str" cm="1">
        <f t="array" aca="1" ref="AH183" ca="1">IFERROR(IF(INDIRECT(ADDRESS($Z183,COLUMN(),4,1,"Monitoraggio"))="","",INDIRECT(ADDRESS($Z183,COLUMN(),4,1,"Monitoraggio"))),"")</f>
        <v/>
      </c>
      <c r="AI183" s="114" t="str" cm="1">
        <f t="array" aca="1" ref="AI183" ca="1">IFERROR(IF(INDIRECT(ADDRESS($Z183,COLUMN(),4,1,"Monitoraggio"))="","",INDIRECT(ADDRESS($Z183,COLUMN(),4,1,"Monitoraggio"))),"")</f>
        <v/>
      </c>
      <c r="AJ183" s="118" t="str" cm="1">
        <f t="array" aca="1" ref="AJ183" ca="1">IFERROR(IF(INDIRECT(ADDRESS($Z183,COLUMN(),4,1,"Monitoraggio"))="","",INDIRECT(ADDRESS($Z183,COLUMN(),4,1,"Monitoraggio"))),"")</f>
        <v/>
      </c>
      <c r="AK183" s="119" t="str" cm="1">
        <f t="array" aca="1" ref="AK183" ca="1">IFERROR(IF(INDIRECT(ADDRESS($Z183,COLUMN(),4,1,"Monitoraggio"))="","",INDIRECT(ADDRESS($Z183,COLUMN(),4,1,"Monitoraggio"))),"")</f>
        <v/>
      </c>
      <c r="AL183" s="79" t="str" cm="1">
        <f t="array" aca="1" ref="AL183" ca="1">IFERROR(IF(INDIRECT(ADDRESS($Z183,COLUMN(),4,1,"Monitoraggio"))="","",INDIRECT(ADDRESS($Z183,COLUMN(),4,1,"Monitoraggio"))),"")</f>
        <v/>
      </c>
      <c r="AM183" s="77" t="str" cm="1">
        <f t="array" aca="1" ref="AM183" ca="1">IFERROR(IF(INDIRECT(ADDRESS($Z183,COLUMN(),4,1,"Monitoraggio"))="","",INDIRECT(ADDRESS($Z183,COLUMN(),4,1,"Monitoraggio"))),"")</f>
        <v/>
      </c>
      <c r="AN183" s="79" t="str" cm="1">
        <f t="array" aca="1" ref="AN183" ca="1">IFERROR(IF(INDIRECT(ADDRESS($Z183,COLUMN(),4,1,"Monitoraggio"))="","",INDIRECT(ADDRESS($Z183,COLUMN(),4,1,"Monitoraggio"))),"")</f>
        <v/>
      </c>
      <c r="AO183" s="79" t="str" cm="1">
        <f t="array" aca="1" ref="AO183" ca="1">IFERROR(IF(INDIRECT(ADDRESS($Z183,COLUMN(),4,1,"Monitoraggio"))="","",INDIRECT(ADDRESS($Z183,COLUMN(),4,1,"Monitoraggio"))),"")</f>
        <v/>
      </c>
      <c r="AP183" s="79" t="str" cm="1">
        <f t="array" aca="1" ref="AP183" ca="1">IFERROR(IF(INDIRECT(ADDRESS($Z183,COLUMN(),4,1,"Monitoraggio"))="","",INDIRECT(ADDRESS($Z183,COLUMN(),4,1,"Monitoraggio"))),"")</f>
        <v/>
      </c>
      <c r="AQ183" s="81" t="str" cm="1">
        <f t="array" aca="1" ref="AQ183" ca="1">IFERROR(IF(INDIRECT(ADDRESS($Z183,COLUMN(),4,1,"Monitoraggio"))="","",INDIRECT(ADDRESS($Z183,COLUMN(),4,1,"Monitoraggio"))),"")</f>
        <v/>
      </c>
      <c r="AR183" s="122" t="str" cm="1">
        <f t="array" aca="1" ref="AR183" ca="1">IFERROR(IF(INDIRECT(ADDRESS($Z183,COLUMN(),4,1,"Monitoraggio"))="","",INDIRECT(ADDRESS($Z183,COLUMN(),4,1,"Monitoraggio"))),"")</f>
        <v/>
      </c>
      <c r="AS183" s="118" t="str" cm="1">
        <f t="array" aca="1" ref="AS183" ca="1">IFERROR(IF(INDIRECT(ADDRESS($Z183,COLUMN(),4,1,"Monitoraggio"))="","",INDIRECT(ADDRESS($Z183,COLUMN(),4,1,"Monitoraggio"))),"")</f>
        <v/>
      </c>
      <c r="AT183" s="119" t="str" cm="1">
        <f t="array" aca="1" ref="AT183" ca="1">IFERROR(IF(INDIRECT(ADDRESS($Z183,COLUMN(),4,1,"Monitoraggio"))="","",INDIRECT(ADDRESS($Z183,COLUMN(),4,1,"Monitoraggio"))),"")</f>
        <v/>
      </c>
      <c r="AU183" s="79" t="str" cm="1">
        <f t="array" aca="1" ref="AU183" ca="1">IFERROR(IF(INDIRECT(ADDRESS($Z183,COLUMN(),4,1,"Monitoraggio"))="","",INDIRECT(ADDRESS($Z183,COLUMN(),4,1,"Monitoraggio"))),"")</f>
        <v/>
      </c>
      <c r="AV183" s="119" t="str" cm="1">
        <f t="array" aca="1" ref="AV183" ca="1">IFERROR(IF(INDIRECT(ADDRESS($Z183,COLUMN(),4,1,"Monitoraggio"))="","",INDIRECT(ADDRESS($Z183,COLUMN(),4,1,"Monitoraggio"))),"")</f>
        <v/>
      </c>
      <c r="AW183" s="124" t="str" cm="1">
        <f t="array" aca="1" ref="AW183" ca="1">IFERROR(IF(INDIRECT(ADDRESS($Z183,COLUMN(),4,1,"Monitoraggio"))="","",INDIRECT(ADDRESS($Z183,COLUMN(),4,1,"Monitoraggio"))),"")</f>
        <v/>
      </c>
      <c r="AX183" s="62" t="str" cm="1">
        <f t="array" aca="1" ref="AX183" ca="1">IFERROR(IF(INDIRECT(ADDRESS($Z183,COLUMN(),4,1,"Monitoraggio"))="","",INDIRECT(ADDRESS($Z183,COLUMN(),4,1,"Monitoraggio"))),"")</f>
        <v/>
      </c>
      <c r="AY183" s="79" t="str" cm="1">
        <f t="array" aca="1" ref="AY183" ca="1">IFERROR(IF(INDIRECT(ADDRESS($Z183,COLUMN(),4,1,"Monitoraggio"))="","",INDIRECT(ADDRESS($Z183,COLUMN(),4,1,"Monitoraggio"))),"")</f>
        <v/>
      </c>
      <c r="AZ183" s="84" t="str" cm="1">
        <f t="array" aca="1" ref="AZ183" ca="1">IFERROR(IF(INDIRECT(ADDRESS($Z183,COLUMN(),4,1,"Monitoraggio"))="","",INDIRECT(ADDRESS($Z183,COLUMN(),4,1,"Monitoraggio"))),"")</f>
        <v/>
      </c>
      <c r="BA183" s="81" t="str" cm="1">
        <f t="array" aca="1" ref="BA183" ca="1">IFERROR(IF(INDIRECT(ADDRESS($Z183,COLUMN(),4,1,"Monitoraggio"))="","",INDIRECT(ADDRESS($Z183,COLUMN(),4,1,"Monitoraggio"))),"")</f>
        <v/>
      </c>
      <c r="BB183" s="86" t="str" cm="1">
        <f t="array" aca="1" ref="BB183" ca="1">IFERROR(IF(INDIRECT(ADDRESS($Z183,COLUMN(),4,1,"Monitoraggio"))="","",INDIRECT(ADDRESS($Z183,COLUMN(),4,1,"Monitoraggio"))),"")</f>
        <v/>
      </c>
      <c r="BC183" s="79" t="str" cm="1">
        <f t="array" aca="1" ref="BC183" ca="1">IFERROR(IF(INDIRECT(ADDRESS($Z183,COLUMN(),4,1,"Monitoraggio"))="","",INDIRECT(ADDRESS($Z183,COLUMN(),4,1,"Monitoraggio"))),"")</f>
        <v/>
      </c>
      <c r="BD183" s="79" t="str" cm="1">
        <f t="array" aca="1" ref="BD183" ca="1">IFERROR(IF(INDIRECT(ADDRESS($Z183,COLUMN(),4,1,"Monitoraggio"))="","",INDIRECT(ADDRESS($Z183,COLUMN(),4,1,"Monitoraggio"))),"")</f>
        <v/>
      </c>
      <c r="BE183" s="79" t="str" cm="1">
        <f t="array" aca="1" ref="BE183" ca="1">IFERROR(IF(INDIRECT(ADDRESS($Z183,COLUMN(),4,1,"Monitoraggio"))="","",INDIRECT(ADDRESS($Z183,COLUMN(),4,1,"Monitoraggio"))),"")</f>
        <v/>
      </c>
      <c r="BF183" s="79" t="str" cm="1">
        <f t="array" aca="1" ref="BF183" ca="1">IFERROR(IF(INDIRECT(ADDRESS($Z183,COLUMN(),4,1,"Monitoraggio"))="","",INDIRECT(ADDRESS($Z183,COLUMN(),4,1,"Monitoraggio"))),"")</f>
        <v/>
      </c>
      <c r="BG183" s="114" t="str" cm="1">
        <f t="array" aca="1" ref="BG183" ca="1">IFERROR(IF(INDIRECT(ADDRESS($Z183,COLUMN(),4,1,"Monitoraggio"))="","",INDIRECT(ADDRESS($Z183,COLUMN(),4,1,"Monitoraggio"))),"")</f>
        <v/>
      </c>
      <c r="BH183" s="48" t="str" cm="1">
        <f t="array" aca="1" ref="BH183" ca="1">IFERROR(IF(INDIRECT(ADDRESS($Z183,COLUMN(),4,1,"Monitoraggio"))="","",INDIRECT(ADDRESS($Z183,COLUMN(),4,1,"Monitoraggio"))),"")</f>
        <v/>
      </c>
      <c r="BI183" s="84" t="str" cm="1">
        <f t="array" aca="1" ref="BI183" ca="1">IFERROR(IF(INDIRECT(ADDRESS($Z183,COLUMN(),4,1,"Monitoraggio"))="","",INDIRECT(ADDRESS($Z183,COLUMN(),4,1,"Monitoraggio"))),"")</f>
        <v/>
      </c>
      <c r="BJ183" s="81" t="str" cm="1">
        <f t="array" aca="1" ref="BJ183" ca="1">IFERROR(IF(INDIRECT(ADDRESS($Z183,COLUMN(),4,1,"Monitoraggio"))="","",INDIRECT(ADDRESS($Z183,COLUMN(),4,1,"Monitoraggio"))),"")</f>
        <v/>
      </c>
    </row>
    <row r="184" spans="26:62" x14ac:dyDescent="0.2">
      <c r="Z184" s="132" t="str">
        <f>IFERROR(MATCH(ROW()-9,Monitoraggio!Y$1:Y$1000,0),"")</f>
        <v/>
      </c>
      <c r="AA184" s="60" t="str" cm="1">
        <f t="array" aca="1" ref="AA184" ca="1">IFERROR(IF(INDIRECT(ADDRESS($Z184,COLUMN(),4,1,"Monitoraggio"))="","",INDIRECT(ADDRESS($Z184,COLUMN(),4,1,"Monitoraggio"))),"")</f>
        <v/>
      </c>
      <c r="AB184" s="114" t="str" cm="1">
        <f t="array" aca="1" ref="AB184" ca="1">IFERROR(IF(INDIRECT(ADDRESS($Z184,COLUMN(),4,1,"Monitoraggio"))="","",INDIRECT(ADDRESS($Z184,COLUMN(),4,1,"Monitoraggio"))),"")</f>
        <v/>
      </c>
      <c r="AC184" s="114" t="str" cm="1">
        <f t="array" aca="1" ref="AC184" ca="1">IFERROR(IF(INDIRECT(ADDRESS($Z184,COLUMN(),4,1,"Monitoraggio"))="","",INDIRECT(ADDRESS($Z184,COLUMN(),4,1,"Monitoraggio"))),"")</f>
        <v/>
      </c>
      <c r="AD184" s="48" t="str" cm="1">
        <f t="array" aca="1" ref="AD184" ca="1">IFERROR(IF(INDIRECT(ADDRESS($Z184,COLUMN(),4,1,"Monitoraggio"))="","",INDIRECT(ADDRESS($Z184,COLUMN(),4,1,"Monitoraggio"))),"")</f>
        <v/>
      </c>
      <c r="AE184" s="61" t="str" cm="1">
        <f t="array" aca="1" ref="AE184" ca="1">IFERROR(IF(INDIRECT(ADDRESS($Z184,COLUMN(),4,1,"Monitoraggio"))="","",INDIRECT(ADDRESS($Z184,COLUMN(),4,1,"Monitoraggio"))),"")</f>
        <v/>
      </c>
      <c r="AF184" s="116" t="str" cm="1">
        <f t="array" aca="1" ref="AF184" ca="1">IFERROR(IF(INDIRECT(ADDRESS($Z184,COLUMN(),4,1,"Monitoraggio"))="","",INDIRECT(ADDRESS($Z184,COLUMN(),4,1,"Monitoraggio"))),"")</f>
        <v/>
      </c>
      <c r="AG184" s="61" t="str" cm="1">
        <f t="array" aca="1" ref="AG184" ca="1">IFERROR(IF(INDIRECT(ADDRESS($Z184,COLUMN(),4,1,"Monitoraggio"))="","",INDIRECT(ADDRESS($Z184,COLUMN(),4,1,"Monitoraggio"))),"")</f>
        <v/>
      </c>
      <c r="AH184" s="116" t="str" cm="1">
        <f t="array" aca="1" ref="AH184" ca="1">IFERROR(IF(INDIRECT(ADDRESS($Z184,COLUMN(),4,1,"Monitoraggio"))="","",INDIRECT(ADDRESS($Z184,COLUMN(),4,1,"Monitoraggio"))),"")</f>
        <v/>
      </c>
      <c r="AI184" s="114" t="str" cm="1">
        <f t="array" aca="1" ref="AI184" ca="1">IFERROR(IF(INDIRECT(ADDRESS($Z184,COLUMN(),4,1,"Monitoraggio"))="","",INDIRECT(ADDRESS($Z184,COLUMN(),4,1,"Monitoraggio"))),"")</f>
        <v/>
      </c>
      <c r="AJ184" s="118" t="str" cm="1">
        <f t="array" aca="1" ref="AJ184" ca="1">IFERROR(IF(INDIRECT(ADDRESS($Z184,COLUMN(),4,1,"Monitoraggio"))="","",INDIRECT(ADDRESS($Z184,COLUMN(),4,1,"Monitoraggio"))),"")</f>
        <v/>
      </c>
      <c r="AK184" s="119" t="str" cm="1">
        <f t="array" aca="1" ref="AK184" ca="1">IFERROR(IF(INDIRECT(ADDRESS($Z184,COLUMN(),4,1,"Monitoraggio"))="","",INDIRECT(ADDRESS($Z184,COLUMN(),4,1,"Monitoraggio"))),"")</f>
        <v/>
      </c>
      <c r="AL184" s="79" t="str" cm="1">
        <f t="array" aca="1" ref="AL184" ca="1">IFERROR(IF(INDIRECT(ADDRESS($Z184,COLUMN(),4,1,"Monitoraggio"))="","",INDIRECT(ADDRESS($Z184,COLUMN(),4,1,"Monitoraggio"))),"")</f>
        <v/>
      </c>
      <c r="AM184" s="77" t="str" cm="1">
        <f t="array" aca="1" ref="AM184" ca="1">IFERROR(IF(INDIRECT(ADDRESS($Z184,COLUMN(),4,1,"Monitoraggio"))="","",INDIRECT(ADDRESS($Z184,COLUMN(),4,1,"Monitoraggio"))),"")</f>
        <v/>
      </c>
      <c r="AN184" s="79" t="str" cm="1">
        <f t="array" aca="1" ref="AN184" ca="1">IFERROR(IF(INDIRECT(ADDRESS($Z184,COLUMN(),4,1,"Monitoraggio"))="","",INDIRECT(ADDRESS($Z184,COLUMN(),4,1,"Monitoraggio"))),"")</f>
        <v/>
      </c>
      <c r="AO184" s="79" t="str" cm="1">
        <f t="array" aca="1" ref="AO184" ca="1">IFERROR(IF(INDIRECT(ADDRESS($Z184,COLUMN(),4,1,"Monitoraggio"))="","",INDIRECT(ADDRESS($Z184,COLUMN(),4,1,"Monitoraggio"))),"")</f>
        <v/>
      </c>
      <c r="AP184" s="79" t="str" cm="1">
        <f t="array" aca="1" ref="AP184" ca="1">IFERROR(IF(INDIRECT(ADDRESS($Z184,COLUMN(),4,1,"Monitoraggio"))="","",INDIRECT(ADDRESS($Z184,COLUMN(),4,1,"Monitoraggio"))),"")</f>
        <v/>
      </c>
      <c r="AQ184" s="81" t="str" cm="1">
        <f t="array" aca="1" ref="AQ184" ca="1">IFERROR(IF(INDIRECT(ADDRESS($Z184,COLUMN(),4,1,"Monitoraggio"))="","",INDIRECT(ADDRESS($Z184,COLUMN(),4,1,"Monitoraggio"))),"")</f>
        <v/>
      </c>
      <c r="AR184" s="122" t="str" cm="1">
        <f t="array" aca="1" ref="AR184" ca="1">IFERROR(IF(INDIRECT(ADDRESS($Z184,COLUMN(),4,1,"Monitoraggio"))="","",INDIRECT(ADDRESS($Z184,COLUMN(),4,1,"Monitoraggio"))),"")</f>
        <v/>
      </c>
      <c r="AS184" s="118" t="str" cm="1">
        <f t="array" aca="1" ref="AS184" ca="1">IFERROR(IF(INDIRECT(ADDRESS($Z184,COLUMN(),4,1,"Monitoraggio"))="","",INDIRECT(ADDRESS($Z184,COLUMN(),4,1,"Monitoraggio"))),"")</f>
        <v/>
      </c>
      <c r="AT184" s="119" t="str" cm="1">
        <f t="array" aca="1" ref="AT184" ca="1">IFERROR(IF(INDIRECT(ADDRESS($Z184,COLUMN(),4,1,"Monitoraggio"))="","",INDIRECT(ADDRESS($Z184,COLUMN(),4,1,"Monitoraggio"))),"")</f>
        <v/>
      </c>
      <c r="AU184" s="79" t="str" cm="1">
        <f t="array" aca="1" ref="AU184" ca="1">IFERROR(IF(INDIRECT(ADDRESS($Z184,COLUMN(),4,1,"Monitoraggio"))="","",INDIRECT(ADDRESS($Z184,COLUMN(),4,1,"Monitoraggio"))),"")</f>
        <v/>
      </c>
      <c r="AV184" s="119" t="str" cm="1">
        <f t="array" aca="1" ref="AV184" ca="1">IFERROR(IF(INDIRECT(ADDRESS($Z184,COLUMN(),4,1,"Monitoraggio"))="","",INDIRECT(ADDRESS($Z184,COLUMN(),4,1,"Monitoraggio"))),"")</f>
        <v/>
      </c>
      <c r="AW184" s="124" t="str" cm="1">
        <f t="array" aca="1" ref="AW184" ca="1">IFERROR(IF(INDIRECT(ADDRESS($Z184,COLUMN(),4,1,"Monitoraggio"))="","",INDIRECT(ADDRESS($Z184,COLUMN(),4,1,"Monitoraggio"))),"")</f>
        <v/>
      </c>
      <c r="AX184" s="62" t="str" cm="1">
        <f t="array" aca="1" ref="AX184" ca="1">IFERROR(IF(INDIRECT(ADDRESS($Z184,COLUMN(),4,1,"Monitoraggio"))="","",INDIRECT(ADDRESS($Z184,COLUMN(),4,1,"Monitoraggio"))),"")</f>
        <v/>
      </c>
      <c r="AY184" s="79" t="str" cm="1">
        <f t="array" aca="1" ref="AY184" ca="1">IFERROR(IF(INDIRECT(ADDRESS($Z184,COLUMN(),4,1,"Monitoraggio"))="","",INDIRECT(ADDRESS($Z184,COLUMN(),4,1,"Monitoraggio"))),"")</f>
        <v/>
      </c>
      <c r="AZ184" s="84" t="str" cm="1">
        <f t="array" aca="1" ref="AZ184" ca="1">IFERROR(IF(INDIRECT(ADDRESS($Z184,COLUMN(),4,1,"Monitoraggio"))="","",INDIRECT(ADDRESS($Z184,COLUMN(),4,1,"Monitoraggio"))),"")</f>
        <v/>
      </c>
      <c r="BA184" s="81" t="str" cm="1">
        <f t="array" aca="1" ref="BA184" ca="1">IFERROR(IF(INDIRECT(ADDRESS($Z184,COLUMN(),4,1,"Monitoraggio"))="","",INDIRECT(ADDRESS($Z184,COLUMN(),4,1,"Monitoraggio"))),"")</f>
        <v/>
      </c>
      <c r="BB184" s="86" t="str" cm="1">
        <f t="array" aca="1" ref="BB184" ca="1">IFERROR(IF(INDIRECT(ADDRESS($Z184,COLUMN(),4,1,"Monitoraggio"))="","",INDIRECT(ADDRESS($Z184,COLUMN(),4,1,"Monitoraggio"))),"")</f>
        <v/>
      </c>
      <c r="BC184" s="79" t="str" cm="1">
        <f t="array" aca="1" ref="BC184" ca="1">IFERROR(IF(INDIRECT(ADDRESS($Z184,COLUMN(),4,1,"Monitoraggio"))="","",INDIRECT(ADDRESS($Z184,COLUMN(),4,1,"Monitoraggio"))),"")</f>
        <v/>
      </c>
      <c r="BD184" s="79" t="str" cm="1">
        <f t="array" aca="1" ref="BD184" ca="1">IFERROR(IF(INDIRECT(ADDRESS($Z184,COLUMN(),4,1,"Monitoraggio"))="","",INDIRECT(ADDRESS($Z184,COLUMN(),4,1,"Monitoraggio"))),"")</f>
        <v/>
      </c>
      <c r="BE184" s="79" t="str" cm="1">
        <f t="array" aca="1" ref="BE184" ca="1">IFERROR(IF(INDIRECT(ADDRESS($Z184,COLUMN(),4,1,"Monitoraggio"))="","",INDIRECT(ADDRESS($Z184,COLUMN(),4,1,"Monitoraggio"))),"")</f>
        <v/>
      </c>
      <c r="BF184" s="79" t="str" cm="1">
        <f t="array" aca="1" ref="BF184" ca="1">IFERROR(IF(INDIRECT(ADDRESS($Z184,COLUMN(),4,1,"Monitoraggio"))="","",INDIRECT(ADDRESS($Z184,COLUMN(),4,1,"Monitoraggio"))),"")</f>
        <v/>
      </c>
      <c r="BG184" s="114" t="str" cm="1">
        <f t="array" aca="1" ref="BG184" ca="1">IFERROR(IF(INDIRECT(ADDRESS($Z184,COLUMN(),4,1,"Monitoraggio"))="","",INDIRECT(ADDRESS($Z184,COLUMN(),4,1,"Monitoraggio"))),"")</f>
        <v/>
      </c>
      <c r="BH184" s="48" t="str" cm="1">
        <f t="array" aca="1" ref="BH184" ca="1">IFERROR(IF(INDIRECT(ADDRESS($Z184,COLUMN(),4,1,"Monitoraggio"))="","",INDIRECT(ADDRESS($Z184,COLUMN(),4,1,"Monitoraggio"))),"")</f>
        <v/>
      </c>
      <c r="BI184" s="84" t="str" cm="1">
        <f t="array" aca="1" ref="BI184" ca="1">IFERROR(IF(INDIRECT(ADDRESS($Z184,COLUMN(),4,1,"Monitoraggio"))="","",INDIRECT(ADDRESS($Z184,COLUMN(),4,1,"Monitoraggio"))),"")</f>
        <v/>
      </c>
      <c r="BJ184" s="81" t="str" cm="1">
        <f t="array" aca="1" ref="BJ184" ca="1">IFERROR(IF(INDIRECT(ADDRESS($Z184,COLUMN(),4,1,"Monitoraggio"))="","",INDIRECT(ADDRESS($Z184,COLUMN(),4,1,"Monitoraggio"))),"")</f>
        <v/>
      </c>
    </row>
    <row r="185" spans="26:62" x14ac:dyDescent="0.2">
      <c r="Z185" s="132" t="str">
        <f>IFERROR(MATCH(ROW()-9,Monitoraggio!Y$1:Y$1000,0),"")</f>
        <v/>
      </c>
      <c r="AA185" s="60" t="str" cm="1">
        <f t="array" aca="1" ref="AA185" ca="1">IFERROR(IF(INDIRECT(ADDRESS($Z185,COLUMN(),4,1,"Monitoraggio"))="","",INDIRECT(ADDRESS($Z185,COLUMN(),4,1,"Monitoraggio"))),"")</f>
        <v/>
      </c>
      <c r="AB185" s="114" t="str" cm="1">
        <f t="array" aca="1" ref="AB185" ca="1">IFERROR(IF(INDIRECT(ADDRESS($Z185,COLUMN(),4,1,"Monitoraggio"))="","",INDIRECT(ADDRESS($Z185,COLUMN(),4,1,"Monitoraggio"))),"")</f>
        <v/>
      </c>
      <c r="AC185" s="114" t="str" cm="1">
        <f t="array" aca="1" ref="AC185" ca="1">IFERROR(IF(INDIRECT(ADDRESS($Z185,COLUMN(),4,1,"Monitoraggio"))="","",INDIRECT(ADDRESS($Z185,COLUMN(),4,1,"Monitoraggio"))),"")</f>
        <v/>
      </c>
      <c r="AD185" s="48" t="str" cm="1">
        <f t="array" aca="1" ref="AD185" ca="1">IFERROR(IF(INDIRECT(ADDRESS($Z185,COLUMN(),4,1,"Monitoraggio"))="","",INDIRECT(ADDRESS($Z185,COLUMN(),4,1,"Monitoraggio"))),"")</f>
        <v/>
      </c>
      <c r="AE185" s="61" t="str" cm="1">
        <f t="array" aca="1" ref="AE185" ca="1">IFERROR(IF(INDIRECT(ADDRESS($Z185,COLUMN(),4,1,"Monitoraggio"))="","",INDIRECT(ADDRESS($Z185,COLUMN(),4,1,"Monitoraggio"))),"")</f>
        <v/>
      </c>
      <c r="AF185" s="116" t="str" cm="1">
        <f t="array" aca="1" ref="AF185" ca="1">IFERROR(IF(INDIRECT(ADDRESS($Z185,COLUMN(),4,1,"Monitoraggio"))="","",INDIRECT(ADDRESS($Z185,COLUMN(),4,1,"Monitoraggio"))),"")</f>
        <v/>
      </c>
      <c r="AG185" s="61" t="str" cm="1">
        <f t="array" aca="1" ref="AG185" ca="1">IFERROR(IF(INDIRECT(ADDRESS($Z185,COLUMN(),4,1,"Monitoraggio"))="","",INDIRECT(ADDRESS($Z185,COLUMN(),4,1,"Monitoraggio"))),"")</f>
        <v/>
      </c>
      <c r="AH185" s="116" t="str" cm="1">
        <f t="array" aca="1" ref="AH185" ca="1">IFERROR(IF(INDIRECT(ADDRESS($Z185,COLUMN(),4,1,"Monitoraggio"))="","",INDIRECT(ADDRESS($Z185,COLUMN(),4,1,"Monitoraggio"))),"")</f>
        <v/>
      </c>
      <c r="AI185" s="114" t="str" cm="1">
        <f t="array" aca="1" ref="AI185" ca="1">IFERROR(IF(INDIRECT(ADDRESS($Z185,COLUMN(),4,1,"Monitoraggio"))="","",INDIRECT(ADDRESS($Z185,COLUMN(),4,1,"Monitoraggio"))),"")</f>
        <v/>
      </c>
      <c r="AJ185" s="118" t="str" cm="1">
        <f t="array" aca="1" ref="AJ185" ca="1">IFERROR(IF(INDIRECT(ADDRESS($Z185,COLUMN(),4,1,"Monitoraggio"))="","",INDIRECT(ADDRESS($Z185,COLUMN(),4,1,"Monitoraggio"))),"")</f>
        <v/>
      </c>
      <c r="AK185" s="119" t="str" cm="1">
        <f t="array" aca="1" ref="AK185" ca="1">IFERROR(IF(INDIRECT(ADDRESS($Z185,COLUMN(),4,1,"Monitoraggio"))="","",INDIRECT(ADDRESS($Z185,COLUMN(),4,1,"Monitoraggio"))),"")</f>
        <v/>
      </c>
      <c r="AL185" s="79" t="str" cm="1">
        <f t="array" aca="1" ref="AL185" ca="1">IFERROR(IF(INDIRECT(ADDRESS($Z185,COLUMN(),4,1,"Monitoraggio"))="","",INDIRECT(ADDRESS($Z185,COLUMN(),4,1,"Monitoraggio"))),"")</f>
        <v/>
      </c>
      <c r="AM185" s="77" t="str" cm="1">
        <f t="array" aca="1" ref="AM185" ca="1">IFERROR(IF(INDIRECT(ADDRESS($Z185,COLUMN(),4,1,"Monitoraggio"))="","",INDIRECT(ADDRESS($Z185,COLUMN(),4,1,"Monitoraggio"))),"")</f>
        <v/>
      </c>
      <c r="AN185" s="79" t="str" cm="1">
        <f t="array" aca="1" ref="AN185" ca="1">IFERROR(IF(INDIRECT(ADDRESS($Z185,COLUMN(),4,1,"Monitoraggio"))="","",INDIRECT(ADDRESS($Z185,COLUMN(),4,1,"Monitoraggio"))),"")</f>
        <v/>
      </c>
      <c r="AO185" s="79" t="str" cm="1">
        <f t="array" aca="1" ref="AO185" ca="1">IFERROR(IF(INDIRECT(ADDRESS($Z185,COLUMN(),4,1,"Monitoraggio"))="","",INDIRECT(ADDRESS($Z185,COLUMN(),4,1,"Monitoraggio"))),"")</f>
        <v/>
      </c>
      <c r="AP185" s="79" t="str" cm="1">
        <f t="array" aca="1" ref="AP185" ca="1">IFERROR(IF(INDIRECT(ADDRESS($Z185,COLUMN(),4,1,"Monitoraggio"))="","",INDIRECT(ADDRESS($Z185,COLUMN(),4,1,"Monitoraggio"))),"")</f>
        <v/>
      </c>
      <c r="AQ185" s="81" t="str" cm="1">
        <f t="array" aca="1" ref="AQ185" ca="1">IFERROR(IF(INDIRECT(ADDRESS($Z185,COLUMN(),4,1,"Monitoraggio"))="","",INDIRECT(ADDRESS($Z185,COLUMN(),4,1,"Monitoraggio"))),"")</f>
        <v/>
      </c>
      <c r="AR185" s="122" t="str" cm="1">
        <f t="array" aca="1" ref="AR185" ca="1">IFERROR(IF(INDIRECT(ADDRESS($Z185,COLUMN(),4,1,"Monitoraggio"))="","",INDIRECT(ADDRESS($Z185,COLUMN(),4,1,"Monitoraggio"))),"")</f>
        <v/>
      </c>
      <c r="AS185" s="118" t="str" cm="1">
        <f t="array" aca="1" ref="AS185" ca="1">IFERROR(IF(INDIRECT(ADDRESS($Z185,COLUMN(),4,1,"Monitoraggio"))="","",INDIRECT(ADDRESS($Z185,COLUMN(),4,1,"Monitoraggio"))),"")</f>
        <v/>
      </c>
      <c r="AT185" s="119" t="str" cm="1">
        <f t="array" aca="1" ref="AT185" ca="1">IFERROR(IF(INDIRECT(ADDRESS($Z185,COLUMN(),4,1,"Monitoraggio"))="","",INDIRECT(ADDRESS($Z185,COLUMN(),4,1,"Monitoraggio"))),"")</f>
        <v/>
      </c>
      <c r="AU185" s="79" t="str" cm="1">
        <f t="array" aca="1" ref="AU185" ca="1">IFERROR(IF(INDIRECT(ADDRESS($Z185,COLUMN(),4,1,"Monitoraggio"))="","",INDIRECT(ADDRESS($Z185,COLUMN(),4,1,"Monitoraggio"))),"")</f>
        <v/>
      </c>
      <c r="AV185" s="119" t="str" cm="1">
        <f t="array" aca="1" ref="AV185" ca="1">IFERROR(IF(INDIRECT(ADDRESS($Z185,COLUMN(),4,1,"Monitoraggio"))="","",INDIRECT(ADDRESS($Z185,COLUMN(),4,1,"Monitoraggio"))),"")</f>
        <v/>
      </c>
      <c r="AW185" s="124" t="str" cm="1">
        <f t="array" aca="1" ref="AW185" ca="1">IFERROR(IF(INDIRECT(ADDRESS($Z185,COLUMN(),4,1,"Monitoraggio"))="","",INDIRECT(ADDRESS($Z185,COLUMN(),4,1,"Monitoraggio"))),"")</f>
        <v/>
      </c>
      <c r="AX185" s="62" t="str" cm="1">
        <f t="array" aca="1" ref="AX185" ca="1">IFERROR(IF(INDIRECT(ADDRESS($Z185,COLUMN(),4,1,"Monitoraggio"))="","",INDIRECT(ADDRESS($Z185,COLUMN(),4,1,"Monitoraggio"))),"")</f>
        <v/>
      </c>
      <c r="AY185" s="79" t="str" cm="1">
        <f t="array" aca="1" ref="AY185" ca="1">IFERROR(IF(INDIRECT(ADDRESS($Z185,COLUMN(),4,1,"Monitoraggio"))="","",INDIRECT(ADDRESS($Z185,COLUMN(),4,1,"Monitoraggio"))),"")</f>
        <v/>
      </c>
      <c r="AZ185" s="84" t="str" cm="1">
        <f t="array" aca="1" ref="AZ185" ca="1">IFERROR(IF(INDIRECT(ADDRESS($Z185,COLUMN(),4,1,"Monitoraggio"))="","",INDIRECT(ADDRESS($Z185,COLUMN(),4,1,"Monitoraggio"))),"")</f>
        <v/>
      </c>
      <c r="BA185" s="81" t="str" cm="1">
        <f t="array" aca="1" ref="BA185" ca="1">IFERROR(IF(INDIRECT(ADDRESS($Z185,COLUMN(),4,1,"Monitoraggio"))="","",INDIRECT(ADDRESS($Z185,COLUMN(),4,1,"Monitoraggio"))),"")</f>
        <v/>
      </c>
      <c r="BB185" s="86" t="str" cm="1">
        <f t="array" aca="1" ref="BB185" ca="1">IFERROR(IF(INDIRECT(ADDRESS($Z185,COLUMN(),4,1,"Monitoraggio"))="","",INDIRECT(ADDRESS($Z185,COLUMN(),4,1,"Monitoraggio"))),"")</f>
        <v/>
      </c>
      <c r="BC185" s="79" t="str" cm="1">
        <f t="array" aca="1" ref="BC185" ca="1">IFERROR(IF(INDIRECT(ADDRESS($Z185,COLUMN(),4,1,"Monitoraggio"))="","",INDIRECT(ADDRESS($Z185,COLUMN(),4,1,"Monitoraggio"))),"")</f>
        <v/>
      </c>
      <c r="BD185" s="79" t="str" cm="1">
        <f t="array" aca="1" ref="BD185" ca="1">IFERROR(IF(INDIRECT(ADDRESS($Z185,COLUMN(),4,1,"Monitoraggio"))="","",INDIRECT(ADDRESS($Z185,COLUMN(),4,1,"Monitoraggio"))),"")</f>
        <v/>
      </c>
      <c r="BE185" s="79" t="str" cm="1">
        <f t="array" aca="1" ref="BE185" ca="1">IFERROR(IF(INDIRECT(ADDRESS($Z185,COLUMN(),4,1,"Monitoraggio"))="","",INDIRECT(ADDRESS($Z185,COLUMN(),4,1,"Monitoraggio"))),"")</f>
        <v/>
      </c>
      <c r="BF185" s="79" t="str" cm="1">
        <f t="array" aca="1" ref="BF185" ca="1">IFERROR(IF(INDIRECT(ADDRESS($Z185,COLUMN(),4,1,"Monitoraggio"))="","",INDIRECT(ADDRESS($Z185,COLUMN(),4,1,"Monitoraggio"))),"")</f>
        <v/>
      </c>
      <c r="BG185" s="114" t="str" cm="1">
        <f t="array" aca="1" ref="BG185" ca="1">IFERROR(IF(INDIRECT(ADDRESS($Z185,COLUMN(),4,1,"Monitoraggio"))="","",INDIRECT(ADDRESS($Z185,COLUMN(),4,1,"Monitoraggio"))),"")</f>
        <v/>
      </c>
      <c r="BH185" s="48" t="str" cm="1">
        <f t="array" aca="1" ref="BH185" ca="1">IFERROR(IF(INDIRECT(ADDRESS($Z185,COLUMN(),4,1,"Monitoraggio"))="","",INDIRECT(ADDRESS($Z185,COLUMN(),4,1,"Monitoraggio"))),"")</f>
        <v/>
      </c>
      <c r="BI185" s="84" t="str" cm="1">
        <f t="array" aca="1" ref="BI185" ca="1">IFERROR(IF(INDIRECT(ADDRESS($Z185,COLUMN(),4,1,"Monitoraggio"))="","",INDIRECT(ADDRESS($Z185,COLUMN(),4,1,"Monitoraggio"))),"")</f>
        <v/>
      </c>
      <c r="BJ185" s="81" t="str" cm="1">
        <f t="array" aca="1" ref="BJ185" ca="1">IFERROR(IF(INDIRECT(ADDRESS($Z185,COLUMN(),4,1,"Monitoraggio"))="","",INDIRECT(ADDRESS($Z185,COLUMN(),4,1,"Monitoraggio"))),"")</f>
        <v/>
      </c>
    </row>
    <row r="186" spans="26:62" x14ac:dyDescent="0.2">
      <c r="Z186" s="132" t="str">
        <f>IFERROR(MATCH(ROW()-9,Monitoraggio!Y$1:Y$1000,0),"")</f>
        <v/>
      </c>
      <c r="AA186" s="60" t="str" cm="1">
        <f t="array" aca="1" ref="AA186" ca="1">IFERROR(IF(INDIRECT(ADDRESS($Z186,COLUMN(),4,1,"Monitoraggio"))="","",INDIRECT(ADDRESS($Z186,COLUMN(),4,1,"Monitoraggio"))),"")</f>
        <v/>
      </c>
      <c r="AB186" s="114" t="str" cm="1">
        <f t="array" aca="1" ref="AB186" ca="1">IFERROR(IF(INDIRECT(ADDRESS($Z186,COLUMN(),4,1,"Monitoraggio"))="","",INDIRECT(ADDRESS($Z186,COLUMN(),4,1,"Monitoraggio"))),"")</f>
        <v/>
      </c>
      <c r="AC186" s="114" t="str" cm="1">
        <f t="array" aca="1" ref="AC186" ca="1">IFERROR(IF(INDIRECT(ADDRESS($Z186,COLUMN(),4,1,"Monitoraggio"))="","",INDIRECT(ADDRESS($Z186,COLUMN(),4,1,"Monitoraggio"))),"")</f>
        <v/>
      </c>
      <c r="AD186" s="48" t="str" cm="1">
        <f t="array" aca="1" ref="AD186" ca="1">IFERROR(IF(INDIRECT(ADDRESS($Z186,COLUMN(),4,1,"Monitoraggio"))="","",INDIRECT(ADDRESS($Z186,COLUMN(),4,1,"Monitoraggio"))),"")</f>
        <v/>
      </c>
      <c r="AE186" s="61" t="str" cm="1">
        <f t="array" aca="1" ref="AE186" ca="1">IFERROR(IF(INDIRECT(ADDRESS($Z186,COLUMN(),4,1,"Monitoraggio"))="","",INDIRECT(ADDRESS($Z186,COLUMN(),4,1,"Monitoraggio"))),"")</f>
        <v/>
      </c>
      <c r="AF186" s="116" t="str" cm="1">
        <f t="array" aca="1" ref="AF186" ca="1">IFERROR(IF(INDIRECT(ADDRESS($Z186,COLUMN(),4,1,"Monitoraggio"))="","",INDIRECT(ADDRESS($Z186,COLUMN(),4,1,"Monitoraggio"))),"")</f>
        <v/>
      </c>
      <c r="AG186" s="61" t="str" cm="1">
        <f t="array" aca="1" ref="AG186" ca="1">IFERROR(IF(INDIRECT(ADDRESS($Z186,COLUMN(),4,1,"Monitoraggio"))="","",INDIRECT(ADDRESS($Z186,COLUMN(),4,1,"Monitoraggio"))),"")</f>
        <v/>
      </c>
      <c r="AH186" s="116" t="str" cm="1">
        <f t="array" aca="1" ref="AH186" ca="1">IFERROR(IF(INDIRECT(ADDRESS($Z186,COLUMN(),4,1,"Monitoraggio"))="","",INDIRECT(ADDRESS($Z186,COLUMN(),4,1,"Monitoraggio"))),"")</f>
        <v/>
      </c>
      <c r="AI186" s="114" t="str" cm="1">
        <f t="array" aca="1" ref="AI186" ca="1">IFERROR(IF(INDIRECT(ADDRESS($Z186,COLUMN(),4,1,"Monitoraggio"))="","",INDIRECT(ADDRESS($Z186,COLUMN(),4,1,"Monitoraggio"))),"")</f>
        <v/>
      </c>
      <c r="AJ186" s="118" t="str" cm="1">
        <f t="array" aca="1" ref="AJ186" ca="1">IFERROR(IF(INDIRECT(ADDRESS($Z186,COLUMN(),4,1,"Monitoraggio"))="","",INDIRECT(ADDRESS($Z186,COLUMN(),4,1,"Monitoraggio"))),"")</f>
        <v/>
      </c>
      <c r="AK186" s="119" t="str" cm="1">
        <f t="array" aca="1" ref="AK186" ca="1">IFERROR(IF(INDIRECT(ADDRESS($Z186,COLUMN(),4,1,"Monitoraggio"))="","",INDIRECT(ADDRESS($Z186,COLUMN(),4,1,"Monitoraggio"))),"")</f>
        <v/>
      </c>
      <c r="AL186" s="79" t="str" cm="1">
        <f t="array" aca="1" ref="AL186" ca="1">IFERROR(IF(INDIRECT(ADDRESS($Z186,COLUMN(),4,1,"Monitoraggio"))="","",INDIRECT(ADDRESS($Z186,COLUMN(),4,1,"Monitoraggio"))),"")</f>
        <v/>
      </c>
      <c r="AM186" s="77" t="str" cm="1">
        <f t="array" aca="1" ref="AM186" ca="1">IFERROR(IF(INDIRECT(ADDRESS($Z186,COLUMN(),4,1,"Monitoraggio"))="","",INDIRECT(ADDRESS($Z186,COLUMN(),4,1,"Monitoraggio"))),"")</f>
        <v/>
      </c>
      <c r="AN186" s="79" t="str" cm="1">
        <f t="array" aca="1" ref="AN186" ca="1">IFERROR(IF(INDIRECT(ADDRESS($Z186,COLUMN(),4,1,"Monitoraggio"))="","",INDIRECT(ADDRESS($Z186,COLUMN(),4,1,"Monitoraggio"))),"")</f>
        <v/>
      </c>
      <c r="AO186" s="79" t="str" cm="1">
        <f t="array" aca="1" ref="AO186" ca="1">IFERROR(IF(INDIRECT(ADDRESS($Z186,COLUMN(),4,1,"Monitoraggio"))="","",INDIRECT(ADDRESS($Z186,COLUMN(),4,1,"Monitoraggio"))),"")</f>
        <v/>
      </c>
      <c r="AP186" s="79" t="str" cm="1">
        <f t="array" aca="1" ref="AP186" ca="1">IFERROR(IF(INDIRECT(ADDRESS($Z186,COLUMN(),4,1,"Monitoraggio"))="","",INDIRECT(ADDRESS($Z186,COLUMN(),4,1,"Monitoraggio"))),"")</f>
        <v/>
      </c>
      <c r="AQ186" s="81" t="str" cm="1">
        <f t="array" aca="1" ref="AQ186" ca="1">IFERROR(IF(INDIRECT(ADDRESS($Z186,COLUMN(),4,1,"Monitoraggio"))="","",INDIRECT(ADDRESS($Z186,COLUMN(),4,1,"Monitoraggio"))),"")</f>
        <v/>
      </c>
      <c r="AR186" s="122" t="str" cm="1">
        <f t="array" aca="1" ref="AR186" ca="1">IFERROR(IF(INDIRECT(ADDRESS($Z186,COLUMN(),4,1,"Monitoraggio"))="","",INDIRECT(ADDRESS($Z186,COLUMN(),4,1,"Monitoraggio"))),"")</f>
        <v/>
      </c>
      <c r="AS186" s="118" t="str" cm="1">
        <f t="array" aca="1" ref="AS186" ca="1">IFERROR(IF(INDIRECT(ADDRESS($Z186,COLUMN(),4,1,"Monitoraggio"))="","",INDIRECT(ADDRESS($Z186,COLUMN(),4,1,"Monitoraggio"))),"")</f>
        <v/>
      </c>
      <c r="AT186" s="119" t="str" cm="1">
        <f t="array" aca="1" ref="AT186" ca="1">IFERROR(IF(INDIRECT(ADDRESS($Z186,COLUMN(),4,1,"Monitoraggio"))="","",INDIRECT(ADDRESS($Z186,COLUMN(),4,1,"Monitoraggio"))),"")</f>
        <v/>
      </c>
      <c r="AU186" s="79" t="str" cm="1">
        <f t="array" aca="1" ref="AU186" ca="1">IFERROR(IF(INDIRECT(ADDRESS($Z186,COLUMN(),4,1,"Monitoraggio"))="","",INDIRECT(ADDRESS($Z186,COLUMN(),4,1,"Monitoraggio"))),"")</f>
        <v/>
      </c>
      <c r="AV186" s="119" t="str" cm="1">
        <f t="array" aca="1" ref="AV186" ca="1">IFERROR(IF(INDIRECT(ADDRESS($Z186,COLUMN(),4,1,"Monitoraggio"))="","",INDIRECT(ADDRESS($Z186,COLUMN(),4,1,"Monitoraggio"))),"")</f>
        <v/>
      </c>
      <c r="AW186" s="124" t="str" cm="1">
        <f t="array" aca="1" ref="AW186" ca="1">IFERROR(IF(INDIRECT(ADDRESS($Z186,COLUMN(),4,1,"Monitoraggio"))="","",INDIRECT(ADDRESS($Z186,COLUMN(),4,1,"Monitoraggio"))),"")</f>
        <v/>
      </c>
      <c r="AX186" s="62" t="str" cm="1">
        <f t="array" aca="1" ref="AX186" ca="1">IFERROR(IF(INDIRECT(ADDRESS($Z186,COLUMN(),4,1,"Monitoraggio"))="","",INDIRECT(ADDRESS($Z186,COLUMN(),4,1,"Monitoraggio"))),"")</f>
        <v/>
      </c>
      <c r="AY186" s="79" t="str" cm="1">
        <f t="array" aca="1" ref="AY186" ca="1">IFERROR(IF(INDIRECT(ADDRESS($Z186,COLUMN(),4,1,"Monitoraggio"))="","",INDIRECT(ADDRESS($Z186,COLUMN(),4,1,"Monitoraggio"))),"")</f>
        <v/>
      </c>
      <c r="AZ186" s="84" t="str" cm="1">
        <f t="array" aca="1" ref="AZ186" ca="1">IFERROR(IF(INDIRECT(ADDRESS($Z186,COLUMN(),4,1,"Monitoraggio"))="","",INDIRECT(ADDRESS($Z186,COLUMN(),4,1,"Monitoraggio"))),"")</f>
        <v/>
      </c>
      <c r="BA186" s="81" t="str" cm="1">
        <f t="array" aca="1" ref="BA186" ca="1">IFERROR(IF(INDIRECT(ADDRESS($Z186,COLUMN(),4,1,"Monitoraggio"))="","",INDIRECT(ADDRESS($Z186,COLUMN(),4,1,"Monitoraggio"))),"")</f>
        <v/>
      </c>
      <c r="BB186" s="86" t="str" cm="1">
        <f t="array" aca="1" ref="BB186" ca="1">IFERROR(IF(INDIRECT(ADDRESS($Z186,COLUMN(),4,1,"Monitoraggio"))="","",INDIRECT(ADDRESS($Z186,COLUMN(),4,1,"Monitoraggio"))),"")</f>
        <v/>
      </c>
      <c r="BC186" s="79" t="str" cm="1">
        <f t="array" aca="1" ref="BC186" ca="1">IFERROR(IF(INDIRECT(ADDRESS($Z186,COLUMN(),4,1,"Monitoraggio"))="","",INDIRECT(ADDRESS($Z186,COLUMN(),4,1,"Monitoraggio"))),"")</f>
        <v/>
      </c>
      <c r="BD186" s="79" t="str" cm="1">
        <f t="array" aca="1" ref="BD186" ca="1">IFERROR(IF(INDIRECT(ADDRESS($Z186,COLUMN(),4,1,"Monitoraggio"))="","",INDIRECT(ADDRESS($Z186,COLUMN(),4,1,"Monitoraggio"))),"")</f>
        <v/>
      </c>
      <c r="BE186" s="79" t="str" cm="1">
        <f t="array" aca="1" ref="BE186" ca="1">IFERROR(IF(INDIRECT(ADDRESS($Z186,COLUMN(),4,1,"Monitoraggio"))="","",INDIRECT(ADDRESS($Z186,COLUMN(),4,1,"Monitoraggio"))),"")</f>
        <v/>
      </c>
      <c r="BF186" s="79" t="str" cm="1">
        <f t="array" aca="1" ref="BF186" ca="1">IFERROR(IF(INDIRECT(ADDRESS($Z186,COLUMN(),4,1,"Monitoraggio"))="","",INDIRECT(ADDRESS($Z186,COLUMN(),4,1,"Monitoraggio"))),"")</f>
        <v/>
      </c>
      <c r="BG186" s="114" t="str" cm="1">
        <f t="array" aca="1" ref="BG186" ca="1">IFERROR(IF(INDIRECT(ADDRESS($Z186,COLUMN(),4,1,"Monitoraggio"))="","",INDIRECT(ADDRESS($Z186,COLUMN(),4,1,"Monitoraggio"))),"")</f>
        <v/>
      </c>
      <c r="BH186" s="48" t="str" cm="1">
        <f t="array" aca="1" ref="BH186" ca="1">IFERROR(IF(INDIRECT(ADDRESS($Z186,COLUMN(),4,1,"Monitoraggio"))="","",INDIRECT(ADDRESS($Z186,COLUMN(),4,1,"Monitoraggio"))),"")</f>
        <v/>
      </c>
      <c r="BI186" s="84" t="str" cm="1">
        <f t="array" aca="1" ref="BI186" ca="1">IFERROR(IF(INDIRECT(ADDRESS($Z186,COLUMN(),4,1,"Monitoraggio"))="","",INDIRECT(ADDRESS($Z186,COLUMN(),4,1,"Monitoraggio"))),"")</f>
        <v/>
      </c>
      <c r="BJ186" s="81" t="str" cm="1">
        <f t="array" aca="1" ref="BJ186" ca="1">IFERROR(IF(INDIRECT(ADDRESS($Z186,COLUMN(),4,1,"Monitoraggio"))="","",INDIRECT(ADDRESS($Z186,COLUMN(),4,1,"Monitoraggio"))),"")</f>
        <v/>
      </c>
    </row>
    <row r="187" spans="26:62" x14ac:dyDescent="0.2">
      <c r="Z187" s="132" t="str">
        <f>IFERROR(MATCH(ROW()-9,Monitoraggio!Y$1:Y$1000,0),"")</f>
        <v/>
      </c>
      <c r="AA187" s="60" t="str" cm="1">
        <f t="array" aca="1" ref="AA187" ca="1">IFERROR(IF(INDIRECT(ADDRESS($Z187,COLUMN(),4,1,"Monitoraggio"))="","",INDIRECT(ADDRESS($Z187,COLUMN(),4,1,"Monitoraggio"))),"")</f>
        <v/>
      </c>
      <c r="AB187" s="114" t="str" cm="1">
        <f t="array" aca="1" ref="AB187" ca="1">IFERROR(IF(INDIRECT(ADDRESS($Z187,COLUMN(),4,1,"Monitoraggio"))="","",INDIRECT(ADDRESS($Z187,COLUMN(),4,1,"Monitoraggio"))),"")</f>
        <v/>
      </c>
      <c r="AC187" s="114" t="str" cm="1">
        <f t="array" aca="1" ref="AC187" ca="1">IFERROR(IF(INDIRECT(ADDRESS($Z187,COLUMN(),4,1,"Monitoraggio"))="","",INDIRECT(ADDRESS($Z187,COLUMN(),4,1,"Monitoraggio"))),"")</f>
        <v/>
      </c>
      <c r="AD187" s="48" t="str" cm="1">
        <f t="array" aca="1" ref="AD187" ca="1">IFERROR(IF(INDIRECT(ADDRESS($Z187,COLUMN(),4,1,"Monitoraggio"))="","",INDIRECT(ADDRESS($Z187,COLUMN(),4,1,"Monitoraggio"))),"")</f>
        <v/>
      </c>
      <c r="AE187" s="61" t="str" cm="1">
        <f t="array" aca="1" ref="AE187" ca="1">IFERROR(IF(INDIRECT(ADDRESS($Z187,COLUMN(),4,1,"Monitoraggio"))="","",INDIRECT(ADDRESS($Z187,COLUMN(),4,1,"Monitoraggio"))),"")</f>
        <v/>
      </c>
      <c r="AF187" s="116" t="str" cm="1">
        <f t="array" aca="1" ref="AF187" ca="1">IFERROR(IF(INDIRECT(ADDRESS($Z187,COLUMN(),4,1,"Monitoraggio"))="","",INDIRECT(ADDRESS($Z187,COLUMN(),4,1,"Monitoraggio"))),"")</f>
        <v/>
      </c>
      <c r="AG187" s="61" t="str" cm="1">
        <f t="array" aca="1" ref="AG187" ca="1">IFERROR(IF(INDIRECT(ADDRESS($Z187,COLUMN(),4,1,"Monitoraggio"))="","",INDIRECT(ADDRESS($Z187,COLUMN(),4,1,"Monitoraggio"))),"")</f>
        <v/>
      </c>
      <c r="AH187" s="116" t="str" cm="1">
        <f t="array" aca="1" ref="AH187" ca="1">IFERROR(IF(INDIRECT(ADDRESS($Z187,COLUMN(),4,1,"Monitoraggio"))="","",INDIRECT(ADDRESS($Z187,COLUMN(),4,1,"Monitoraggio"))),"")</f>
        <v/>
      </c>
      <c r="AI187" s="114" t="str" cm="1">
        <f t="array" aca="1" ref="AI187" ca="1">IFERROR(IF(INDIRECT(ADDRESS($Z187,COLUMN(),4,1,"Monitoraggio"))="","",INDIRECT(ADDRESS($Z187,COLUMN(),4,1,"Monitoraggio"))),"")</f>
        <v/>
      </c>
      <c r="AJ187" s="118" t="str" cm="1">
        <f t="array" aca="1" ref="AJ187" ca="1">IFERROR(IF(INDIRECT(ADDRESS($Z187,COLUMN(),4,1,"Monitoraggio"))="","",INDIRECT(ADDRESS($Z187,COLUMN(),4,1,"Monitoraggio"))),"")</f>
        <v/>
      </c>
      <c r="AK187" s="119" t="str" cm="1">
        <f t="array" aca="1" ref="AK187" ca="1">IFERROR(IF(INDIRECT(ADDRESS($Z187,COLUMN(),4,1,"Monitoraggio"))="","",INDIRECT(ADDRESS($Z187,COLUMN(),4,1,"Monitoraggio"))),"")</f>
        <v/>
      </c>
      <c r="AL187" s="79" t="str" cm="1">
        <f t="array" aca="1" ref="AL187" ca="1">IFERROR(IF(INDIRECT(ADDRESS($Z187,COLUMN(),4,1,"Monitoraggio"))="","",INDIRECT(ADDRESS($Z187,COLUMN(),4,1,"Monitoraggio"))),"")</f>
        <v/>
      </c>
      <c r="AM187" s="77" t="str" cm="1">
        <f t="array" aca="1" ref="AM187" ca="1">IFERROR(IF(INDIRECT(ADDRESS($Z187,COLUMN(),4,1,"Monitoraggio"))="","",INDIRECT(ADDRESS($Z187,COLUMN(),4,1,"Monitoraggio"))),"")</f>
        <v/>
      </c>
      <c r="AN187" s="79" t="str" cm="1">
        <f t="array" aca="1" ref="AN187" ca="1">IFERROR(IF(INDIRECT(ADDRESS($Z187,COLUMN(),4,1,"Monitoraggio"))="","",INDIRECT(ADDRESS($Z187,COLUMN(),4,1,"Monitoraggio"))),"")</f>
        <v/>
      </c>
      <c r="AO187" s="79" t="str" cm="1">
        <f t="array" aca="1" ref="AO187" ca="1">IFERROR(IF(INDIRECT(ADDRESS($Z187,COLUMN(),4,1,"Monitoraggio"))="","",INDIRECT(ADDRESS($Z187,COLUMN(),4,1,"Monitoraggio"))),"")</f>
        <v/>
      </c>
      <c r="AP187" s="79" t="str" cm="1">
        <f t="array" aca="1" ref="AP187" ca="1">IFERROR(IF(INDIRECT(ADDRESS($Z187,COLUMN(),4,1,"Monitoraggio"))="","",INDIRECT(ADDRESS($Z187,COLUMN(),4,1,"Monitoraggio"))),"")</f>
        <v/>
      </c>
      <c r="AQ187" s="81" t="str" cm="1">
        <f t="array" aca="1" ref="AQ187" ca="1">IFERROR(IF(INDIRECT(ADDRESS($Z187,COLUMN(),4,1,"Monitoraggio"))="","",INDIRECT(ADDRESS($Z187,COLUMN(),4,1,"Monitoraggio"))),"")</f>
        <v/>
      </c>
      <c r="AR187" s="122" t="str" cm="1">
        <f t="array" aca="1" ref="AR187" ca="1">IFERROR(IF(INDIRECT(ADDRESS($Z187,COLUMN(),4,1,"Monitoraggio"))="","",INDIRECT(ADDRESS($Z187,COLUMN(),4,1,"Monitoraggio"))),"")</f>
        <v/>
      </c>
      <c r="AS187" s="118" t="str" cm="1">
        <f t="array" aca="1" ref="AS187" ca="1">IFERROR(IF(INDIRECT(ADDRESS($Z187,COLUMN(),4,1,"Monitoraggio"))="","",INDIRECT(ADDRESS($Z187,COLUMN(),4,1,"Monitoraggio"))),"")</f>
        <v/>
      </c>
      <c r="AT187" s="119" t="str" cm="1">
        <f t="array" aca="1" ref="AT187" ca="1">IFERROR(IF(INDIRECT(ADDRESS($Z187,COLUMN(),4,1,"Monitoraggio"))="","",INDIRECT(ADDRESS($Z187,COLUMN(),4,1,"Monitoraggio"))),"")</f>
        <v/>
      </c>
      <c r="AU187" s="79" t="str" cm="1">
        <f t="array" aca="1" ref="AU187" ca="1">IFERROR(IF(INDIRECT(ADDRESS($Z187,COLUMN(),4,1,"Monitoraggio"))="","",INDIRECT(ADDRESS($Z187,COLUMN(),4,1,"Monitoraggio"))),"")</f>
        <v/>
      </c>
      <c r="AV187" s="119" t="str" cm="1">
        <f t="array" aca="1" ref="AV187" ca="1">IFERROR(IF(INDIRECT(ADDRESS($Z187,COLUMN(),4,1,"Monitoraggio"))="","",INDIRECT(ADDRESS($Z187,COLUMN(),4,1,"Monitoraggio"))),"")</f>
        <v/>
      </c>
      <c r="AW187" s="124" t="str" cm="1">
        <f t="array" aca="1" ref="AW187" ca="1">IFERROR(IF(INDIRECT(ADDRESS($Z187,COLUMN(),4,1,"Monitoraggio"))="","",INDIRECT(ADDRESS($Z187,COLUMN(),4,1,"Monitoraggio"))),"")</f>
        <v/>
      </c>
      <c r="AX187" s="62" t="str" cm="1">
        <f t="array" aca="1" ref="AX187" ca="1">IFERROR(IF(INDIRECT(ADDRESS($Z187,COLUMN(),4,1,"Monitoraggio"))="","",INDIRECT(ADDRESS($Z187,COLUMN(),4,1,"Monitoraggio"))),"")</f>
        <v/>
      </c>
      <c r="AY187" s="79" t="str" cm="1">
        <f t="array" aca="1" ref="AY187" ca="1">IFERROR(IF(INDIRECT(ADDRESS($Z187,COLUMN(),4,1,"Monitoraggio"))="","",INDIRECT(ADDRESS($Z187,COLUMN(),4,1,"Monitoraggio"))),"")</f>
        <v/>
      </c>
      <c r="AZ187" s="84" t="str" cm="1">
        <f t="array" aca="1" ref="AZ187" ca="1">IFERROR(IF(INDIRECT(ADDRESS($Z187,COLUMN(),4,1,"Monitoraggio"))="","",INDIRECT(ADDRESS($Z187,COLUMN(),4,1,"Monitoraggio"))),"")</f>
        <v/>
      </c>
      <c r="BA187" s="81" t="str" cm="1">
        <f t="array" aca="1" ref="BA187" ca="1">IFERROR(IF(INDIRECT(ADDRESS($Z187,COLUMN(),4,1,"Monitoraggio"))="","",INDIRECT(ADDRESS($Z187,COLUMN(),4,1,"Monitoraggio"))),"")</f>
        <v/>
      </c>
      <c r="BB187" s="86" t="str" cm="1">
        <f t="array" aca="1" ref="BB187" ca="1">IFERROR(IF(INDIRECT(ADDRESS($Z187,COLUMN(),4,1,"Monitoraggio"))="","",INDIRECT(ADDRESS($Z187,COLUMN(),4,1,"Monitoraggio"))),"")</f>
        <v/>
      </c>
      <c r="BC187" s="79" t="str" cm="1">
        <f t="array" aca="1" ref="BC187" ca="1">IFERROR(IF(INDIRECT(ADDRESS($Z187,COLUMN(),4,1,"Monitoraggio"))="","",INDIRECT(ADDRESS($Z187,COLUMN(),4,1,"Monitoraggio"))),"")</f>
        <v/>
      </c>
      <c r="BD187" s="79" t="str" cm="1">
        <f t="array" aca="1" ref="BD187" ca="1">IFERROR(IF(INDIRECT(ADDRESS($Z187,COLUMN(),4,1,"Monitoraggio"))="","",INDIRECT(ADDRESS($Z187,COLUMN(),4,1,"Monitoraggio"))),"")</f>
        <v/>
      </c>
      <c r="BE187" s="79" t="str" cm="1">
        <f t="array" aca="1" ref="BE187" ca="1">IFERROR(IF(INDIRECT(ADDRESS($Z187,COLUMN(),4,1,"Monitoraggio"))="","",INDIRECT(ADDRESS($Z187,COLUMN(),4,1,"Monitoraggio"))),"")</f>
        <v/>
      </c>
      <c r="BF187" s="79" t="str" cm="1">
        <f t="array" aca="1" ref="BF187" ca="1">IFERROR(IF(INDIRECT(ADDRESS($Z187,COLUMN(),4,1,"Monitoraggio"))="","",INDIRECT(ADDRESS($Z187,COLUMN(),4,1,"Monitoraggio"))),"")</f>
        <v/>
      </c>
      <c r="BG187" s="114" t="str" cm="1">
        <f t="array" aca="1" ref="BG187" ca="1">IFERROR(IF(INDIRECT(ADDRESS($Z187,COLUMN(),4,1,"Monitoraggio"))="","",INDIRECT(ADDRESS($Z187,COLUMN(),4,1,"Monitoraggio"))),"")</f>
        <v/>
      </c>
      <c r="BH187" s="48" t="str" cm="1">
        <f t="array" aca="1" ref="BH187" ca="1">IFERROR(IF(INDIRECT(ADDRESS($Z187,COLUMN(),4,1,"Monitoraggio"))="","",INDIRECT(ADDRESS($Z187,COLUMN(),4,1,"Monitoraggio"))),"")</f>
        <v/>
      </c>
      <c r="BI187" s="84" t="str" cm="1">
        <f t="array" aca="1" ref="BI187" ca="1">IFERROR(IF(INDIRECT(ADDRESS($Z187,COLUMN(),4,1,"Monitoraggio"))="","",INDIRECT(ADDRESS($Z187,COLUMN(),4,1,"Monitoraggio"))),"")</f>
        <v/>
      </c>
      <c r="BJ187" s="81" t="str" cm="1">
        <f t="array" aca="1" ref="BJ187" ca="1">IFERROR(IF(INDIRECT(ADDRESS($Z187,COLUMN(),4,1,"Monitoraggio"))="","",INDIRECT(ADDRESS($Z187,COLUMN(),4,1,"Monitoraggio"))),"")</f>
        <v/>
      </c>
    </row>
    <row r="188" spans="26:62" x14ac:dyDescent="0.2">
      <c r="Z188" s="132" t="str">
        <f>IFERROR(MATCH(ROW()-9,Monitoraggio!Y$1:Y$1000,0),"")</f>
        <v/>
      </c>
      <c r="AA188" s="60" t="str" cm="1">
        <f t="array" aca="1" ref="AA188" ca="1">IFERROR(IF(INDIRECT(ADDRESS($Z188,COLUMN(),4,1,"Monitoraggio"))="","",INDIRECT(ADDRESS($Z188,COLUMN(),4,1,"Monitoraggio"))),"")</f>
        <v/>
      </c>
      <c r="AB188" s="114" t="str" cm="1">
        <f t="array" aca="1" ref="AB188" ca="1">IFERROR(IF(INDIRECT(ADDRESS($Z188,COLUMN(),4,1,"Monitoraggio"))="","",INDIRECT(ADDRESS($Z188,COLUMN(),4,1,"Monitoraggio"))),"")</f>
        <v/>
      </c>
      <c r="AC188" s="114" t="str" cm="1">
        <f t="array" aca="1" ref="AC188" ca="1">IFERROR(IF(INDIRECT(ADDRESS($Z188,COLUMN(),4,1,"Monitoraggio"))="","",INDIRECT(ADDRESS($Z188,COLUMN(),4,1,"Monitoraggio"))),"")</f>
        <v/>
      </c>
      <c r="AD188" s="48" t="str" cm="1">
        <f t="array" aca="1" ref="AD188" ca="1">IFERROR(IF(INDIRECT(ADDRESS($Z188,COLUMN(),4,1,"Monitoraggio"))="","",INDIRECT(ADDRESS($Z188,COLUMN(),4,1,"Monitoraggio"))),"")</f>
        <v/>
      </c>
      <c r="AE188" s="61" t="str" cm="1">
        <f t="array" aca="1" ref="AE188" ca="1">IFERROR(IF(INDIRECT(ADDRESS($Z188,COLUMN(),4,1,"Monitoraggio"))="","",INDIRECT(ADDRESS($Z188,COLUMN(),4,1,"Monitoraggio"))),"")</f>
        <v/>
      </c>
      <c r="AF188" s="116" t="str" cm="1">
        <f t="array" aca="1" ref="AF188" ca="1">IFERROR(IF(INDIRECT(ADDRESS($Z188,COLUMN(),4,1,"Monitoraggio"))="","",INDIRECT(ADDRESS($Z188,COLUMN(),4,1,"Monitoraggio"))),"")</f>
        <v/>
      </c>
      <c r="AG188" s="61" t="str" cm="1">
        <f t="array" aca="1" ref="AG188" ca="1">IFERROR(IF(INDIRECT(ADDRESS($Z188,COLUMN(),4,1,"Monitoraggio"))="","",INDIRECT(ADDRESS($Z188,COLUMN(),4,1,"Monitoraggio"))),"")</f>
        <v/>
      </c>
      <c r="AH188" s="116" t="str" cm="1">
        <f t="array" aca="1" ref="AH188" ca="1">IFERROR(IF(INDIRECT(ADDRESS($Z188,COLUMN(),4,1,"Monitoraggio"))="","",INDIRECT(ADDRESS($Z188,COLUMN(),4,1,"Monitoraggio"))),"")</f>
        <v/>
      </c>
      <c r="AI188" s="114" t="str" cm="1">
        <f t="array" aca="1" ref="AI188" ca="1">IFERROR(IF(INDIRECT(ADDRESS($Z188,COLUMN(),4,1,"Monitoraggio"))="","",INDIRECT(ADDRESS($Z188,COLUMN(),4,1,"Monitoraggio"))),"")</f>
        <v/>
      </c>
      <c r="AJ188" s="118" t="str" cm="1">
        <f t="array" aca="1" ref="AJ188" ca="1">IFERROR(IF(INDIRECT(ADDRESS($Z188,COLUMN(),4,1,"Monitoraggio"))="","",INDIRECT(ADDRESS($Z188,COLUMN(),4,1,"Monitoraggio"))),"")</f>
        <v/>
      </c>
      <c r="AK188" s="119" t="str" cm="1">
        <f t="array" aca="1" ref="AK188" ca="1">IFERROR(IF(INDIRECT(ADDRESS($Z188,COLUMN(),4,1,"Monitoraggio"))="","",INDIRECT(ADDRESS($Z188,COLUMN(),4,1,"Monitoraggio"))),"")</f>
        <v/>
      </c>
      <c r="AL188" s="79" t="str" cm="1">
        <f t="array" aca="1" ref="AL188" ca="1">IFERROR(IF(INDIRECT(ADDRESS($Z188,COLUMN(),4,1,"Monitoraggio"))="","",INDIRECT(ADDRESS($Z188,COLUMN(),4,1,"Monitoraggio"))),"")</f>
        <v/>
      </c>
      <c r="AM188" s="77" t="str" cm="1">
        <f t="array" aca="1" ref="AM188" ca="1">IFERROR(IF(INDIRECT(ADDRESS($Z188,COLUMN(),4,1,"Monitoraggio"))="","",INDIRECT(ADDRESS($Z188,COLUMN(),4,1,"Monitoraggio"))),"")</f>
        <v/>
      </c>
      <c r="AN188" s="79" t="str" cm="1">
        <f t="array" aca="1" ref="AN188" ca="1">IFERROR(IF(INDIRECT(ADDRESS($Z188,COLUMN(),4,1,"Monitoraggio"))="","",INDIRECT(ADDRESS($Z188,COLUMN(),4,1,"Monitoraggio"))),"")</f>
        <v/>
      </c>
      <c r="AO188" s="79" t="str" cm="1">
        <f t="array" aca="1" ref="AO188" ca="1">IFERROR(IF(INDIRECT(ADDRESS($Z188,COLUMN(),4,1,"Monitoraggio"))="","",INDIRECT(ADDRESS($Z188,COLUMN(),4,1,"Monitoraggio"))),"")</f>
        <v/>
      </c>
      <c r="AP188" s="79" t="str" cm="1">
        <f t="array" aca="1" ref="AP188" ca="1">IFERROR(IF(INDIRECT(ADDRESS($Z188,COLUMN(),4,1,"Monitoraggio"))="","",INDIRECT(ADDRESS($Z188,COLUMN(),4,1,"Monitoraggio"))),"")</f>
        <v/>
      </c>
      <c r="AQ188" s="81" t="str" cm="1">
        <f t="array" aca="1" ref="AQ188" ca="1">IFERROR(IF(INDIRECT(ADDRESS($Z188,COLUMN(),4,1,"Monitoraggio"))="","",INDIRECT(ADDRESS($Z188,COLUMN(),4,1,"Monitoraggio"))),"")</f>
        <v/>
      </c>
      <c r="AR188" s="122" t="str" cm="1">
        <f t="array" aca="1" ref="AR188" ca="1">IFERROR(IF(INDIRECT(ADDRESS($Z188,COLUMN(),4,1,"Monitoraggio"))="","",INDIRECT(ADDRESS($Z188,COLUMN(),4,1,"Monitoraggio"))),"")</f>
        <v/>
      </c>
      <c r="AS188" s="118" t="str" cm="1">
        <f t="array" aca="1" ref="AS188" ca="1">IFERROR(IF(INDIRECT(ADDRESS($Z188,COLUMN(),4,1,"Monitoraggio"))="","",INDIRECT(ADDRESS($Z188,COLUMN(),4,1,"Monitoraggio"))),"")</f>
        <v/>
      </c>
      <c r="AT188" s="119" t="str" cm="1">
        <f t="array" aca="1" ref="AT188" ca="1">IFERROR(IF(INDIRECT(ADDRESS($Z188,COLUMN(),4,1,"Monitoraggio"))="","",INDIRECT(ADDRESS($Z188,COLUMN(),4,1,"Monitoraggio"))),"")</f>
        <v/>
      </c>
      <c r="AU188" s="79" t="str" cm="1">
        <f t="array" aca="1" ref="AU188" ca="1">IFERROR(IF(INDIRECT(ADDRESS($Z188,COLUMN(),4,1,"Monitoraggio"))="","",INDIRECT(ADDRESS($Z188,COLUMN(),4,1,"Monitoraggio"))),"")</f>
        <v/>
      </c>
      <c r="AV188" s="119" t="str" cm="1">
        <f t="array" aca="1" ref="AV188" ca="1">IFERROR(IF(INDIRECT(ADDRESS($Z188,COLUMN(),4,1,"Monitoraggio"))="","",INDIRECT(ADDRESS($Z188,COLUMN(),4,1,"Monitoraggio"))),"")</f>
        <v/>
      </c>
      <c r="AW188" s="124" t="str" cm="1">
        <f t="array" aca="1" ref="AW188" ca="1">IFERROR(IF(INDIRECT(ADDRESS($Z188,COLUMN(),4,1,"Monitoraggio"))="","",INDIRECT(ADDRESS($Z188,COLUMN(),4,1,"Monitoraggio"))),"")</f>
        <v/>
      </c>
      <c r="AX188" s="62" t="str" cm="1">
        <f t="array" aca="1" ref="AX188" ca="1">IFERROR(IF(INDIRECT(ADDRESS($Z188,COLUMN(),4,1,"Monitoraggio"))="","",INDIRECT(ADDRESS($Z188,COLUMN(),4,1,"Monitoraggio"))),"")</f>
        <v/>
      </c>
      <c r="AY188" s="79" t="str" cm="1">
        <f t="array" aca="1" ref="AY188" ca="1">IFERROR(IF(INDIRECT(ADDRESS($Z188,COLUMN(),4,1,"Monitoraggio"))="","",INDIRECT(ADDRESS($Z188,COLUMN(),4,1,"Monitoraggio"))),"")</f>
        <v/>
      </c>
      <c r="AZ188" s="84" t="str" cm="1">
        <f t="array" aca="1" ref="AZ188" ca="1">IFERROR(IF(INDIRECT(ADDRESS($Z188,COLUMN(),4,1,"Monitoraggio"))="","",INDIRECT(ADDRESS($Z188,COLUMN(),4,1,"Monitoraggio"))),"")</f>
        <v/>
      </c>
      <c r="BA188" s="81" t="str" cm="1">
        <f t="array" aca="1" ref="BA188" ca="1">IFERROR(IF(INDIRECT(ADDRESS($Z188,COLUMN(),4,1,"Monitoraggio"))="","",INDIRECT(ADDRESS($Z188,COLUMN(),4,1,"Monitoraggio"))),"")</f>
        <v/>
      </c>
      <c r="BB188" s="86" t="str" cm="1">
        <f t="array" aca="1" ref="BB188" ca="1">IFERROR(IF(INDIRECT(ADDRESS($Z188,COLUMN(),4,1,"Monitoraggio"))="","",INDIRECT(ADDRESS($Z188,COLUMN(),4,1,"Monitoraggio"))),"")</f>
        <v/>
      </c>
      <c r="BC188" s="79" t="str" cm="1">
        <f t="array" aca="1" ref="BC188" ca="1">IFERROR(IF(INDIRECT(ADDRESS($Z188,COLUMN(),4,1,"Monitoraggio"))="","",INDIRECT(ADDRESS($Z188,COLUMN(),4,1,"Monitoraggio"))),"")</f>
        <v/>
      </c>
      <c r="BD188" s="79" t="str" cm="1">
        <f t="array" aca="1" ref="BD188" ca="1">IFERROR(IF(INDIRECT(ADDRESS($Z188,COLUMN(),4,1,"Monitoraggio"))="","",INDIRECT(ADDRESS($Z188,COLUMN(),4,1,"Monitoraggio"))),"")</f>
        <v/>
      </c>
      <c r="BE188" s="79" t="str" cm="1">
        <f t="array" aca="1" ref="BE188" ca="1">IFERROR(IF(INDIRECT(ADDRESS($Z188,COLUMN(),4,1,"Monitoraggio"))="","",INDIRECT(ADDRESS($Z188,COLUMN(),4,1,"Monitoraggio"))),"")</f>
        <v/>
      </c>
      <c r="BF188" s="79" t="str" cm="1">
        <f t="array" aca="1" ref="BF188" ca="1">IFERROR(IF(INDIRECT(ADDRESS($Z188,COLUMN(),4,1,"Monitoraggio"))="","",INDIRECT(ADDRESS($Z188,COLUMN(),4,1,"Monitoraggio"))),"")</f>
        <v/>
      </c>
      <c r="BG188" s="114" t="str" cm="1">
        <f t="array" aca="1" ref="BG188" ca="1">IFERROR(IF(INDIRECT(ADDRESS($Z188,COLUMN(),4,1,"Monitoraggio"))="","",INDIRECT(ADDRESS($Z188,COLUMN(),4,1,"Monitoraggio"))),"")</f>
        <v/>
      </c>
      <c r="BH188" s="48" t="str" cm="1">
        <f t="array" aca="1" ref="BH188" ca="1">IFERROR(IF(INDIRECT(ADDRESS($Z188,COLUMN(),4,1,"Monitoraggio"))="","",INDIRECT(ADDRESS($Z188,COLUMN(),4,1,"Monitoraggio"))),"")</f>
        <v/>
      </c>
      <c r="BI188" s="84" t="str" cm="1">
        <f t="array" aca="1" ref="BI188" ca="1">IFERROR(IF(INDIRECT(ADDRESS($Z188,COLUMN(),4,1,"Monitoraggio"))="","",INDIRECT(ADDRESS($Z188,COLUMN(),4,1,"Monitoraggio"))),"")</f>
        <v/>
      </c>
      <c r="BJ188" s="81" t="str" cm="1">
        <f t="array" aca="1" ref="BJ188" ca="1">IFERROR(IF(INDIRECT(ADDRESS($Z188,COLUMN(),4,1,"Monitoraggio"))="","",INDIRECT(ADDRESS($Z188,COLUMN(),4,1,"Monitoraggio"))),"")</f>
        <v/>
      </c>
    </row>
    <row r="189" spans="26:62" x14ac:dyDescent="0.2">
      <c r="Z189" s="132" t="str">
        <f>IFERROR(MATCH(ROW()-9,Monitoraggio!Y$1:Y$1000,0),"")</f>
        <v/>
      </c>
      <c r="AA189" s="60" t="str" cm="1">
        <f t="array" aca="1" ref="AA189" ca="1">IFERROR(IF(INDIRECT(ADDRESS($Z189,COLUMN(),4,1,"Monitoraggio"))="","",INDIRECT(ADDRESS($Z189,COLUMN(),4,1,"Monitoraggio"))),"")</f>
        <v/>
      </c>
      <c r="AB189" s="114" t="str" cm="1">
        <f t="array" aca="1" ref="AB189" ca="1">IFERROR(IF(INDIRECT(ADDRESS($Z189,COLUMN(),4,1,"Monitoraggio"))="","",INDIRECT(ADDRESS($Z189,COLUMN(),4,1,"Monitoraggio"))),"")</f>
        <v/>
      </c>
      <c r="AC189" s="114" t="str" cm="1">
        <f t="array" aca="1" ref="AC189" ca="1">IFERROR(IF(INDIRECT(ADDRESS($Z189,COLUMN(),4,1,"Monitoraggio"))="","",INDIRECT(ADDRESS($Z189,COLUMN(),4,1,"Monitoraggio"))),"")</f>
        <v/>
      </c>
      <c r="AD189" s="48" t="str" cm="1">
        <f t="array" aca="1" ref="AD189" ca="1">IFERROR(IF(INDIRECT(ADDRESS($Z189,COLUMN(),4,1,"Monitoraggio"))="","",INDIRECT(ADDRESS($Z189,COLUMN(),4,1,"Monitoraggio"))),"")</f>
        <v/>
      </c>
      <c r="AE189" s="61" t="str" cm="1">
        <f t="array" aca="1" ref="AE189" ca="1">IFERROR(IF(INDIRECT(ADDRESS($Z189,COLUMN(),4,1,"Monitoraggio"))="","",INDIRECT(ADDRESS($Z189,COLUMN(),4,1,"Monitoraggio"))),"")</f>
        <v/>
      </c>
      <c r="AF189" s="116" t="str" cm="1">
        <f t="array" aca="1" ref="AF189" ca="1">IFERROR(IF(INDIRECT(ADDRESS($Z189,COLUMN(),4,1,"Monitoraggio"))="","",INDIRECT(ADDRESS($Z189,COLUMN(),4,1,"Monitoraggio"))),"")</f>
        <v/>
      </c>
      <c r="AG189" s="61" t="str" cm="1">
        <f t="array" aca="1" ref="AG189" ca="1">IFERROR(IF(INDIRECT(ADDRESS($Z189,COLUMN(),4,1,"Monitoraggio"))="","",INDIRECT(ADDRESS($Z189,COLUMN(),4,1,"Monitoraggio"))),"")</f>
        <v/>
      </c>
      <c r="AH189" s="116" t="str" cm="1">
        <f t="array" aca="1" ref="AH189" ca="1">IFERROR(IF(INDIRECT(ADDRESS($Z189,COLUMN(),4,1,"Monitoraggio"))="","",INDIRECT(ADDRESS($Z189,COLUMN(),4,1,"Monitoraggio"))),"")</f>
        <v/>
      </c>
      <c r="AI189" s="114" t="str" cm="1">
        <f t="array" aca="1" ref="AI189" ca="1">IFERROR(IF(INDIRECT(ADDRESS($Z189,COLUMN(),4,1,"Monitoraggio"))="","",INDIRECT(ADDRESS($Z189,COLUMN(),4,1,"Monitoraggio"))),"")</f>
        <v/>
      </c>
      <c r="AJ189" s="118" t="str" cm="1">
        <f t="array" aca="1" ref="AJ189" ca="1">IFERROR(IF(INDIRECT(ADDRESS($Z189,COLUMN(),4,1,"Monitoraggio"))="","",INDIRECT(ADDRESS($Z189,COLUMN(),4,1,"Monitoraggio"))),"")</f>
        <v/>
      </c>
      <c r="AK189" s="119" t="str" cm="1">
        <f t="array" aca="1" ref="AK189" ca="1">IFERROR(IF(INDIRECT(ADDRESS($Z189,COLUMN(),4,1,"Monitoraggio"))="","",INDIRECT(ADDRESS($Z189,COLUMN(),4,1,"Monitoraggio"))),"")</f>
        <v/>
      </c>
      <c r="AL189" s="79" t="str" cm="1">
        <f t="array" aca="1" ref="AL189" ca="1">IFERROR(IF(INDIRECT(ADDRESS($Z189,COLUMN(),4,1,"Monitoraggio"))="","",INDIRECT(ADDRESS($Z189,COLUMN(),4,1,"Monitoraggio"))),"")</f>
        <v/>
      </c>
      <c r="AM189" s="77" t="str" cm="1">
        <f t="array" aca="1" ref="AM189" ca="1">IFERROR(IF(INDIRECT(ADDRESS($Z189,COLUMN(),4,1,"Monitoraggio"))="","",INDIRECT(ADDRESS($Z189,COLUMN(),4,1,"Monitoraggio"))),"")</f>
        <v/>
      </c>
      <c r="AN189" s="79" t="str" cm="1">
        <f t="array" aca="1" ref="AN189" ca="1">IFERROR(IF(INDIRECT(ADDRESS($Z189,COLUMN(),4,1,"Monitoraggio"))="","",INDIRECT(ADDRESS($Z189,COLUMN(),4,1,"Monitoraggio"))),"")</f>
        <v/>
      </c>
      <c r="AO189" s="79" t="str" cm="1">
        <f t="array" aca="1" ref="AO189" ca="1">IFERROR(IF(INDIRECT(ADDRESS($Z189,COLUMN(),4,1,"Monitoraggio"))="","",INDIRECT(ADDRESS($Z189,COLUMN(),4,1,"Monitoraggio"))),"")</f>
        <v/>
      </c>
      <c r="AP189" s="79" t="str" cm="1">
        <f t="array" aca="1" ref="AP189" ca="1">IFERROR(IF(INDIRECT(ADDRESS($Z189,COLUMN(),4,1,"Monitoraggio"))="","",INDIRECT(ADDRESS($Z189,COLUMN(),4,1,"Monitoraggio"))),"")</f>
        <v/>
      </c>
      <c r="AQ189" s="81" t="str" cm="1">
        <f t="array" aca="1" ref="AQ189" ca="1">IFERROR(IF(INDIRECT(ADDRESS($Z189,COLUMN(),4,1,"Monitoraggio"))="","",INDIRECT(ADDRESS($Z189,COLUMN(),4,1,"Monitoraggio"))),"")</f>
        <v/>
      </c>
      <c r="AR189" s="122" t="str" cm="1">
        <f t="array" aca="1" ref="AR189" ca="1">IFERROR(IF(INDIRECT(ADDRESS($Z189,COLUMN(),4,1,"Monitoraggio"))="","",INDIRECT(ADDRESS($Z189,COLUMN(),4,1,"Monitoraggio"))),"")</f>
        <v/>
      </c>
      <c r="AS189" s="118" t="str" cm="1">
        <f t="array" aca="1" ref="AS189" ca="1">IFERROR(IF(INDIRECT(ADDRESS($Z189,COLUMN(),4,1,"Monitoraggio"))="","",INDIRECT(ADDRESS($Z189,COLUMN(),4,1,"Monitoraggio"))),"")</f>
        <v/>
      </c>
      <c r="AT189" s="119" t="str" cm="1">
        <f t="array" aca="1" ref="AT189" ca="1">IFERROR(IF(INDIRECT(ADDRESS($Z189,COLUMN(),4,1,"Monitoraggio"))="","",INDIRECT(ADDRESS($Z189,COLUMN(),4,1,"Monitoraggio"))),"")</f>
        <v/>
      </c>
      <c r="AU189" s="79" t="str" cm="1">
        <f t="array" aca="1" ref="AU189" ca="1">IFERROR(IF(INDIRECT(ADDRESS($Z189,COLUMN(),4,1,"Monitoraggio"))="","",INDIRECT(ADDRESS($Z189,COLUMN(),4,1,"Monitoraggio"))),"")</f>
        <v/>
      </c>
      <c r="AV189" s="119" t="str" cm="1">
        <f t="array" aca="1" ref="AV189" ca="1">IFERROR(IF(INDIRECT(ADDRESS($Z189,COLUMN(),4,1,"Monitoraggio"))="","",INDIRECT(ADDRESS($Z189,COLUMN(),4,1,"Monitoraggio"))),"")</f>
        <v/>
      </c>
      <c r="AW189" s="124" t="str" cm="1">
        <f t="array" aca="1" ref="AW189" ca="1">IFERROR(IF(INDIRECT(ADDRESS($Z189,COLUMN(),4,1,"Monitoraggio"))="","",INDIRECT(ADDRESS($Z189,COLUMN(),4,1,"Monitoraggio"))),"")</f>
        <v/>
      </c>
      <c r="AX189" s="62" t="str" cm="1">
        <f t="array" aca="1" ref="AX189" ca="1">IFERROR(IF(INDIRECT(ADDRESS($Z189,COLUMN(),4,1,"Monitoraggio"))="","",INDIRECT(ADDRESS($Z189,COLUMN(),4,1,"Monitoraggio"))),"")</f>
        <v/>
      </c>
      <c r="AY189" s="79" t="str" cm="1">
        <f t="array" aca="1" ref="AY189" ca="1">IFERROR(IF(INDIRECT(ADDRESS($Z189,COLUMN(),4,1,"Monitoraggio"))="","",INDIRECT(ADDRESS($Z189,COLUMN(),4,1,"Monitoraggio"))),"")</f>
        <v/>
      </c>
      <c r="AZ189" s="84" t="str" cm="1">
        <f t="array" aca="1" ref="AZ189" ca="1">IFERROR(IF(INDIRECT(ADDRESS($Z189,COLUMN(),4,1,"Monitoraggio"))="","",INDIRECT(ADDRESS($Z189,COLUMN(),4,1,"Monitoraggio"))),"")</f>
        <v/>
      </c>
      <c r="BA189" s="81" t="str" cm="1">
        <f t="array" aca="1" ref="BA189" ca="1">IFERROR(IF(INDIRECT(ADDRESS($Z189,COLUMN(),4,1,"Monitoraggio"))="","",INDIRECT(ADDRESS($Z189,COLUMN(),4,1,"Monitoraggio"))),"")</f>
        <v/>
      </c>
      <c r="BB189" s="86" t="str" cm="1">
        <f t="array" aca="1" ref="BB189" ca="1">IFERROR(IF(INDIRECT(ADDRESS($Z189,COLUMN(),4,1,"Monitoraggio"))="","",INDIRECT(ADDRESS($Z189,COLUMN(),4,1,"Monitoraggio"))),"")</f>
        <v/>
      </c>
      <c r="BC189" s="79" t="str" cm="1">
        <f t="array" aca="1" ref="BC189" ca="1">IFERROR(IF(INDIRECT(ADDRESS($Z189,COLUMN(),4,1,"Monitoraggio"))="","",INDIRECT(ADDRESS($Z189,COLUMN(),4,1,"Monitoraggio"))),"")</f>
        <v/>
      </c>
      <c r="BD189" s="79" t="str" cm="1">
        <f t="array" aca="1" ref="BD189" ca="1">IFERROR(IF(INDIRECT(ADDRESS($Z189,COLUMN(),4,1,"Monitoraggio"))="","",INDIRECT(ADDRESS($Z189,COLUMN(),4,1,"Monitoraggio"))),"")</f>
        <v/>
      </c>
      <c r="BE189" s="79" t="str" cm="1">
        <f t="array" aca="1" ref="BE189" ca="1">IFERROR(IF(INDIRECT(ADDRESS($Z189,COLUMN(),4,1,"Monitoraggio"))="","",INDIRECT(ADDRESS($Z189,COLUMN(),4,1,"Monitoraggio"))),"")</f>
        <v/>
      </c>
      <c r="BF189" s="79" t="str" cm="1">
        <f t="array" aca="1" ref="BF189" ca="1">IFERROR(IF(INDIRECT(ADDRESS($Z189,COLUMN(),4,1,"Monitoraggio"))="","",INDIRECT(ADDRESS($Z189,COLUMN(),4,1,"Monitoraggio"))),"")</f>
        <v/>
      </c>
      <c r="BG189" s="114" t="str" cm="1">
        <f t="array" aca="1" ref="BG189" ca="1">IFERROR(IF(INDIRECT(ADDRESS($Z189,COLUMN(),4,1,"Monitoraggio"))="","",INDIRECT(ADDRESS($Z189,COLUMN(),4,1,"Monitoraggio"))),"")</f>
        <v/>
      </c>
      <c r="BH189" s="48" t="str" cm="1">
        <f t="array" aca="1" ref="BH189" ca="1">IFERROR(IF(INDIRECT(ADDRESS($Z189,COLUMN(),4,1,"Monitoraggio"))="","",INDIRECT(ADDRESS($Z189,COLUMN(),4,1,"Monitoraggio"))),"")</f>
        <v/>
      </c>
      <c r="BI189" s="84" t="str" cm="1">
        <f t="array" aca="1" ref="BI189" ca="1">IFERROR(IF(INDIRECT(ADDRESS($Z189,COLUMN(),4,1,"Monitoraggio"))="","",INDIRECT(ADDRESS($Z189,COLUMN(),4,1,"Monitoraggio"))),"")</f>
        <v/>
      </c>
      <c r="BJ189" s="81" t="str" cm="1">
        <f t="array" aca="1" ref="BJ189" ca="1">IFERROR(IF(INDIRECT(ADDRESS($Z189,COLUMN(),4,1,"Monitoraggio"))="","",INDIRECT(ADDRESS($Z189,COLUMN(),4,1,"Monitoraggio"))),"")</f>
        <v/>
      </c>
    </row>
    <row r="190" spans="26:62" x14ac:dyDescent="0.2">
      <c r="Z190" s="132" t="str">
        <f>IFERROR(MATCH(ROW()-9,Monitoraggio!Y$1:Y$1000,0),"")</f>
        <v/>
      </c>
      <c r="AA190" s="60" t="str" cm="1">
        <f t="array" aca="1" ref="AA190" ca="1">IFERROR(IF(INDIRECT(ADDRESS($Z190,COLUMN(),4,1,"Monitoraggio"))="","",INDIRECT(ADDRESS($Z190,COLUMN(),4,1,"Monitoraggio"))),"")</f>
        <v/>
      </c>
      <c r="AB190" s="114" t="str" cm="1">
        <f t="array" aca="1" ref="AB190" ca="1">IFERROR(IF(INDIRECT(ADDRESS($Z190,COLUMN(),4,1,"Monitoraggio"))="","",INDIRECT(ADDRESS($Z190,COLUMN(),4,1,"Monitoraggio"))),"")</f>
        <v/>
      </c>
      <c r="AC190" s="114" t="str" cm="1">
        <f t="array" aca="1" ref="AC190" ca="1">IFERROR(IF(INDIRECT(ADDRESS($Z190,COLUMN(),4,1,"Monitoraggio"))="","",INDIRECT(ADDRESS($Z190,COLUMN(),4,1,"Monitoraggio"))),"")</f>
        <v/>
      </c>
      <c r="AD190" s="48" t="str" cm="1">
        <f t="array" aca="1" ref="AD190" ca="1">IFERROR(IF(INDIRECT(ADDRESS($Z190,COLUMN(),4,1,"Monitoraggio"))="","",INDIRECT(ADDRESS($Z190,COLUMN(),4,1,"Monitoraggio"))),"")</f>
        <v/>
      </c>
      <c r="AE190" s="61" t="str" cm="1">
        <f t="array" aca="1" ref="AE190" ca="1">IFERROR(IF(INDIRECT(ADDRESS($Z190,COLUMN(),4,1,"Monitoraggio"))="","",INDIRECT(ADDRESS($Z190,COLUMN(),4,1,"Monitoraggio"))),"")</f>
        <v/>
      </c>
      <c r="AF190" s="116" t="str" cm="1">
        <f t="array" aca="1" ref="AF190" ca="1">IFERROR(IF(INDIRECT(ADDRESS($Z190,COLUMN(),4,1,"Monitoraggio"))="","",INDIRECT(ADDRESS($Z190,COLUMN(),4,1,"Monitoraggio"))),"")</f>
        <v/>
      </c>
      <c r="AG190" s="61" t="str" cm="1">
        <f t="array" aca="1" ref="AG190" ca="1">IFERROR(IF(INDIRECT(ADDRESS($Z190,COLUMN(),4,1,"Monitoraggio"))="","",INDIRECT(ADDRESS($Z190,COLUMN(),4,1,"Monitoraggio"))),"")</f>
        <v/>
      </c>
      <c r="AH190" s="116" t="str" cm="1">
        <f t="array" aca="1" ref="AH190" ca="1">IFERROR(IF(INDIRECT(ADDRESS($Z190,COLUMN(),4,1,"Monitoraggio"))="","",INDIRECT(ADDRESS($Z190,COLUMN(),4,1,"Monitoraggio"))),"")</f>
        <v/>
      </c>
      <c r="AI190" s="114" t="str" cm="1">
        <f t="array" aca="1" ref="AI190" ca="1">IFERROR(IF(INDIRECT(ADDRESS($Z190,COLUMN(),4,1,"Monitoraggio"))="","",INDIRECT(ADDRESS($Z190,COLUMN(),4,1,"Monitoraggio"))),"")</f>
        <v/>
      </c>
      <c r="AJ190" s="118" t="str" cm="1">
        <f t="array" aca="1" ref="AJ190" ca="1">IFERROR(IF(INDIRECT(ADDRESS($Z190,COLUMN(),4,1,"Monitoraggio"))="","",INDIRECT(ADDRESS($Z190,COLUMN(),4,1,"Monitoraggio"))),"")</f>
        <v/>
      </c>
      <c r="AK190" s="119" t="str" cm="1">
        <f t="array" aca="1" ref="AK190" ca="1">IFERROR(IF(INDIRECT(ADDRESS($Z190,COLUMN(),4,1,"Monitoraggio"))="","",INDIRECT(ADDRESS($Z190,COLUMN(),4,1,"Monitoraggio"))),"")</f>
        <v/>
      </c>
      <c r="AL190" s="79" t="str" cm="1">
        <f t="array" aca="1" ref="AL190" ca="1">IFERROR(IF(INDIRECT(ADDRESS($Z190,COLUMN(),4,1,"Monitoraggio"))="","",INDIRECT(ADDRESS($Z190,COLUMN(),4,1,"Monitoraggio"))),"")</f>
        <v/>
      </c>
      <c r="AM190" s="77" t="str" cm="1">
        <f t="array" aca="1" ref="AM190" ca="1">IFERROR(IF(INDIRECT(ADDRESS($Z190,COLUMN(),4,1,"Monitoraggio"))="","",INDIRECT(ADDRESS($Z190,COLUMN(),4,1,"Monitoraggio"))),"")</f>
        <v/>
      </c>
      <c r="AN190" s="79" t="str" cm="1">
        <f t="array" aca="1" ref="AN190" ca="1">IFERROR(IF(INDIRECT(ADDRESS($Z190,COLUMN(),4,1,"Monitoraggio"))="","",INDIRECT(ADDRESS($Z190,COLUMN(),4,1,"Monitoraggio"))),"")</f>
        <v/>
      </c>
      <c r="AO190" s="79" t="str" cm="1">
        <f t="array" aca="1" ref="AO190" ca="1">IFERROR(IF(INDIRECT(ADDRESS($Z190,COLUMN(),4,1,"Monitoraggio"))="","",INDIRECT(ADDRESS($Z190,COLUMN(),4,1,"Monitoraggio"))),"")</f>
        <v/>
      </c>
      <c r="AP190" s="79" t="str" cm="1">
        <f t="array" aca="1" ref="AP190" ca="1">IFERROR(IF(INDIRECT(ADDRESS($Z190,COLUMN(),4,1,"Monitoraggio"))="","",INDIRECT(ADDRESS($Z190,COLUMN(),4,1,"Monitoraggio"))),"")</f>
        <v/>
      </c>
      <c r="AQ190" s="81" t="str" cm="1">
        <f t="array" aca="1" ref="AQ190" ca="1">IFERROR(IF(INDIRECT(ADDRESS($Z190,COLUMN(),4,1,"Monitoraggio"))="","",INDIRECT(ADDRESS($Z190,COLUMN(),4,1,"Monitoraggio"))),"")</f>
        <v/>
      </c>
      <c r="AR190" s="122" t="str" cm="1">
        <f t="array" aca="1" ref="AR190" ca="1">IFERROR(IF(INDIRECT(ADDRESS($Z190,COLUMN(),4,1,"Monitoraggio"))="","",INDIRECT(ADDRESS($Z190,COLUMN(),4,1,"Monitoraggio"))),"")</f>
        <v/>
      </c>
      <c r="AS190" s="118" t="str" cm="1">
        <f t="array" aca="1" ref="AS190" ca="1">IFERROR(IF(INDIRECT(ADDRESS($Z190,COLUMN(),4,1,"Monitoraggio"))="","",INDIRECT(ADDRESS($Z190,COLUMN(),4,1,"Monitoraggio"))),"")</f>
        <v/>
      </c>
      <c r="AT190" s="119" t="str" cm="1">
        <f t="array" aca="1" ref="AT190" ca="1">IFERROR(IF(INDIRECT(ADDRESS($Z190,COLUMN(),4,1,"Monitoraggio"))="","",INDIRECT(ADDRESS($Z190,COLUMN(),4,1,"Monitoraggio"))),"")</f>
        <v/>
      </c>
      <c r="AU190" s="79" t="str" cm="1">
        <f t="array" aca="1" ref="AU190" ca="1">IFERROR(IF(INDIRECT(ADDRESS($Z190,COLUMN(),4,1,"Monitoraggio"))="","",INDIRECT(ADDRESS($Z190,COLUMN(),4,1,"Monitoraggio"))),"")</f>
        <v/>
      </c>
      <c r="AV190" s="119" t="str" cm="1">
        <f t="array" aca="1" ref="AV190" ca="1">IFERROR(IF(INDIRECT(ADDRESS($Z190,COLUMN(),4,1,"Monitoraggio"))="","",INDIRECT(ADDRESS($Z190,COLUMN(),4,1,"Monitoraggio"))),"")</f>
        <v/>
      </c>
      <c r="AW190" s="124" t="str" cm="1">
        <f t="array" aca="1" ref="AW190" ca="1">IFERROR(IF(INDIRECT(ADDRESS($Z190,COLUMN(),4,1,"Monitoraggio"))="","",INDIRECT(ADDRESS($Z190,COLUMN(),4,1,"Monitoraggio"))),"")</f>
        <v/>
      </c>
      <c r="AX190" s="62" t="str" cm="1">
        <f t="array" aca="1" ref="AX190" ca="1">IFERROR(IF(INDIRECT(ADDRESS($Z190,COLUMN(),4,1,"Monitoraggio"))="","",INDIRECT(ADDRESS($Z190,COLUMN(),4,1,"Monitoraggio"))),"")</f>
        <v/>
      </c>
      <c r="AY190" s="79" t="str" cm="1">
        <f t="array" aca="1" ref="AY190" ca="1">IFERROR(IF(INDIRECT(ADDRESS($Z190,COLUMN(),4,1,"Monitoraggio"))="","",INDIRECT(ADDRESS($Z190,COLUMN(),4,1,"Monitoraggio"))),"")</f>
        <v/>
      </c>
      <c r="AZ190" s="84" t="str" cm="1">
        <f t="array" aca="1" ref="AZ190" ca="1">IFERROR(IF(INDIRECT(ADDRESS($Z190,COLUMN(),4,1,"Monitoraggio"))="","",INDIRECT(ADDRESS($Z190,COLUMN(),4,1,"Monitoraggio"))),"")</f>
        <v/>
      </c>
      <c r="BA190" s="81" t="str" cm="1">
        <f t="array" aca="1" ref="BA190" ca="1">IFERROR(IF(INDIRECT(ADDRESS($Z190,COLUMN(),4,1,"Monitoraggio"))="","",INDIRECT(ADDRESS($Z190,COLUMN(),4,1,"Monitoraggio"))),"")</f>
        <v/>
      </c>
      <c r="BB190" s="86" t="str" cm="1">
        <f t="array" aca="1" ref="BB190" ca="1">IFERROR(IF(INDIRECT(ADDRESS($Z190,COLUMN(),4,1,"Monitoraggio"))="","",INDIRECT(ADDRESS($Z190,COLUMN(),4,1,"Monitoraggio"))),"")</f>
        <v/>
      </c>
      <c r="BC190" s="79" t="str" cm="1">
        <f t="array" aca="1" ref="BC190" ca="1">IFERROR(IF(INDIRECT(ADDRESS($Z190,COLUMN(),4,1,"Monitoraggio"))="","",INDIRECT(ADDRESS($Z190,COLUMN(),4,1,"Monitoraggio"))),"")</f>
        <v/>
      </c>
      <c r="BD190" s="79" t="str" cm="1">
        <f t="array" aca="1" ref="BD190" ca="1">IFERROR(IF(INDIRECT(ADDRESS($Z190,COLUMN(),4,1,"Monitoraggio"))="","",INDIRECT(ADDRESS($Z190,COLUMN(),4,1,"Monitoraggio"))),"")</f>
        <v/>
      </c>
      <c r="BE190" s="79" t="str" cm="1">
        <f t="array" aca="1" ref="BE190" ca="1">IFERROR(IF(INDIRECT(ADDRESS($Z190,COLUMN(),4,1,"Monitoraggio"))="","",INDIRECT(ADDRESS($Z190,COLUMN(),4,1,"Monitoraggio"))),"")</f>
        <v/>
      </c>
      <c r="BF190" s="79" t="str" cm="1">
        <f t="array" aca="1" ref="BF190" ca="1">IFERROR(IF(INDIRECT(ADDRESS($Z190,COLUMN(),4,1,"Monitoraggio"))="","",INDIRECT(ADDRESS($Z190,COLUMN(),4,1,"Monitoraggio"))),"")</f>
        <v/>
      </c>
      <c r="BG190" s="114" t="str" cm="1">
        <f t="array" aca="1" ref="BG190" ca="1">IFERROR(IF(INDIRECT(ADDRESS($Z190,COLUMN(),4,1,"Monitoraggio"))="","",INDIRECT(ADDRESS($Z190,COLUMN(),4,1,"Monitoraggio"))),"")</f>
        <v/>
      </c>
      <c r="BH190" s="48" t="str" cm="1">
        <f t="array" aca="1" ref="BH190" ca="1">IFERROR(IF(INDIRECT(ADDRESS($Z190,COLUMN(),4,1,"Monitoraggio"))="","",INDIRECT(ADDRESS($Z190,COLUMN(),4,1,"Monitoraggio"))),"")</f>
        <v/>
      </c>
      <c r="BI190" s="84" t="str" cm="1">
        <f t="array" aca="1" ref="BI190" ca="1">IFERROR(IF(INDIRECT(ADDRESS($Z190,COLUMN(),4,1,"Monitoraggio"))="","",INDIRECT(ADDRESS($Z190,COLUMN(),4,1,"Monitoraggio"))),"")</f>
        <v/>
      </c>
      <c r="BJ190" s="81" t="str" cm="1">
        <f t="array" aca="1" ref="BJ190" ca="1">IFERROR(IF(INDIRECT(ADDRESS($Z190,COLUMN(),4,1,"Monitoraggio"))="","",INDIRECT(ADDRESS($Z190,COLUMN(),4,1,"Monitoraggio"))),"")</f>
        <v/>
      </c>
    </row>
    <row r="191" spans="26:62" x14ac:dyDescent="0.2">
      <c r="Z191" s="132" t="str">
        <f>IFERROR(MATCH(ROW()-9,Monitoraggio!Y$1:Y$1000,0),"")</f>
        <v/>
      </c>
      <c r="AA191" s="60" t="str" cm="1">
        <f t="array" aca="1" ref="AA191" ca="1">IFERROR(IF(INDIRECT(ADDRESS($Z191,COLUMN(),4,1,"Monitoraggio"))="","",INDIRECT(ADDRESS($Z191,COLUMN(),4,1,"Monitoraggio"))),"")</f>
        <v/>
      </c>
      <c r="AB191" s="114" t="str" cm="1">
        <f t="array" aca="1" ref="AB191" ca="1">IFERROR(IF(INDIRECT(ADDRESS($Z191,COLUMN(),4,1,"Monitoraggio"))="","",INDIRECT(ADDRESS($Z191,COLUMN(),4,1,"Monitoraggio"))),"")</f>
        <v/>
      </c>
      <c r="AC191" s="114" t="str" cm="1">
        <f t="array" aca="1" ref="AC191" ca="1">IFERROR(IF(INDIRECT(ADDRESS($Z191,COLUMN(),4,1,"Monitoraggio"))="","",INDIRECT(ADDRESS($Z191,COLUMN(),4,1,"Monitoraggio"))),"")</f>
        <v/>
      </c>
      <c r="AD191" s="48" t="str" cm="1">
        <f t="array" aca="1" ref="AD191" ca="1">IFERROR(IF(INDIRECT(ADDRESS($Z191,COLUMN(),4,1,"Monitoraggio"))="","",INDIRECT(ADDRESS($Z191,COLUMN(),4,1,"Monitoraggio"))),"")</f>
        <v/>
      </c>
      <c r="AE191" s="61" t="str" cm="1">
        <f t="array" aca="1" ref="AE191" ca="1">IFERROR(IF(INDIRECT(ADDRESS($Z191,COLUMN(),4,1,"Monitoraggio"))="","",INDIRECT(ADDRESS($Z191,COLUMN(),4,1,"Monitoraggio"))),"")</f>
        <v/>
      </c>
      <c r="AF191" s="116" t="str" cm="1">
        <f t="array" aca="1" ref="AF191" ca="1">IFERROR(IF(INDIRECT(ADDRESS($Z191,COLUMN(),4,1,"Monitoraggio"))="","",INDIRECT(ADDRESS($Z191,COLUMN(),4,1,"Monitoraggio"))),"")</f>
        <v/>
      </c>
      <c r="AG191" s="61" t="str" cm="1">
        <f t="array" aca="1" ref="AG191" ca="1">IFERROR(IF(INDIRECT(ADDRESS($Z191,COLUMN(),4,1,"Monitoraggio"))="","",INDIRECT(ADDRESS($Z191,COLUMN(),4,1,"Monitoraggio"))),"")</f>
        <v/>
      </c>
      <c r="AH191" s="116" t="str" cm="1">
        <f t="array" aca="1" ref="AH191" ca="1">IFERROR(IF(INDIRECT(ADDRESS($Z191,COLUMN(),4,1,"Monitoraggio"))="","",INDIRECT(ADDRESS($Z191,COLUMN(),4,1,"Monitoraggio"))),"")</f>
        <v/>
      </c>
      <c r="AI191" s="114" t="str" cm="1">
        <f t="array" aca="1" ref="AI191" ca="1">IFERROR(IF(INDIRECT(ADDRESS($Z191,COLUMN(),4,1,"Monitoraggio"))="","",INDIRECT(ADDRESS($Z191,COLUMN(),4,1,"Monitoraggio"))),"")</f>
        <v/>
      </c>
      <c r="AJ191" s="118" t="str" cm="1">
        <f t="array" aca="1" ref="AJ191" ca="1">IFERROR(IF(INDIRECT(ADDRESS($Z191,COLUMN(),4,1,"Monitoraggio"))="","",INDIRECT(ADDRESS($Z191,COLUMN(),4,1,"Monitoraggio"))),"")</f>
        <v/>
      </c>
      <c r="AK191" s="119" t="str" cm="1">
        <f t="array" aca="1" ref="AK191" ca="1">IFERROR(IF(INDIRECT(ADDRESS($Z191,COLUMN(),4,1,"Monitoraggio"))="","",INDIRECT(ADDRESS($Z191,COLUMN(),4,1,"Monitoraggio"))),"")</f>
        <v/>
      </c>
      <c r="AL191" s="79" t="str" cm="1">
        <f t="array" aca="1" ref="AL191" ca="1">IFERROR(IF(INDIRECT(ADDRESS($Z191,COLUMN(),4,1,"Monitoraggio"))="","",INDIRECT(ADDRESS($Z191,COLUMN(),4,1,"Monitoraggio"))),"")</f>
        <v/>
      </c>
      <c r="AM191" s="77" t="str" cm="1">
        <f t="array" aca="1" ref="AM191" ca="1">IFERROR(IF(INDIRECT(ADDRESS($Z191,COLUMN(),4,1,"Monitoraggio"))="","",INDIRECT(ADDRESS($Z191,COLUMN(),4,1,"Monitoraggio"))),"")</f>
        <v/>
      </c>
      <c r="AN191" s="79" t="str" cm="1">
        <f t="array" aca="1" ref="AN191" ca="1">IFERROR(IF(INDIRECT(ADDRESS($Z191,COLUMN(),4,1,"Monitoraggio"))="","",INDIRECT(ADDRESS($Z191,COLUMN(),4,1,"Monitoraggio"))),"")</f>
        <v/>
      </c>
      <c r="AO191" s="79" t="str" cm="1">
        <f t="array" aca="1" ref="AO191" ca="1">IFERROR(IF(INDIRECT(ADDRESS($Z191,COLUMN(),4,1,"Monitoraggio"))="","",INDIRECT(ADDRESS($Z191,COLUMN(),4,1,"Monitoraggio"))),"")</f>
        <v/>
      </c>
      <c r="AP191" s="79" t="str" cm="1">
        <f t="array" aca="1" ref="AP191" ca="1">IFERROR(IF(INDIRECT(ADDRESS($Z191,COLUMN(),4,1,"Monitoraggio"))="","",INDIRECT(ADDRESS($Z191,COLUMN(),4,1,"Monitoraggio"))),"")</f>
        <v/>
      </c>
      <c r="AQ191" s="81" t="str" cm="1">
        <f t="array" aca="1" ref="AQ191" ca="1">IFERROR(IF(INDIRECT(ADDRESS($Z191,COLUMN(),4,1,"Monitoraggio"))="","",INDIRECT(ADDRESS($Z191,COLUMN(),4,1,"Monitoraggio"))),"")</f>
        <v/>
      </c>
      <c r="AR191" s="122" t="str" cm="1">
        <f t="array" aca="1" ref="AR191" ca="1">IFERROR(IF(INDIRECT(ADDRESS($Z191,COLUMN(),4,1,"Monitoraggio"))="","",INDIRECT(ADDRESS($Z191,COLUMN(),4,1,"Monitoraggio"))),"")</f>
        <v/>
      </c>
      <c r="AS191" s="118" t="str" cm="1">
        <f t="array" aca="1" ref="AS191" ca="1">IFERROR(IF(INDIRECT(ADDRESS($Z191,COLUMN(),4,1,"Monitoraggio"))="","",INDIRECT(ADDRESS($Z191,COLUMN(),4,1,"Monitoraggio"))),"")</f>
        <v/>
      </c>
      <c r="AT191" s="119" t="str" cm="1">
        <f t="array" aca="1" ref="AT191" ca="1">IFERROR(IF(INDIRECT(ADDRESS($Z191,COLUMN(),4,1,"Monitoraggio"))="","",INDIRECT(ADDRESS($Z191,COLUMN(),4,1,"Monitoraggio"))),"")</f>
        <v/>
      </c>
      <c r="AU191" s="79" t="str" cm="1">
        <f t="array" aca="1" ref="AU191" ca="1">IFERROR(IF(INDIRECT(ADDRESS($Z191,COLUMN(),4,1,"Monitoraggio"))="","",INDIRECT(ADDRESS($Z191,COLUMN(),4,1,"Monitoraggio"))),"")</f>
        <v/>
      </c>
      <c r="AV191" s="119" t="str" cm="1">
        <f t="array" aca="1" ref="AV191" ca="1">IFERROR(IF(INDIRECT(ADDRESS($Z191,COLUMN(),4,1,"Monitoraggio"))="","",INDIRECT(ADDRESS($Z191,COLUMN(),4,1,"Monitoraggio"))),"")</f>
        <v/>
      </c>
      <c r="AW191" s="124" t="str" cm="1">
        <f t="array" aca="1" ref="AW191" ca="1">IFERROR(IF(INDIRECT(ADDRESS($Z191,COLUMN(),4,1,"Monitoraggio"))="","",INDIRECT(ADDRESS($Z191,COLUMN(),4,1,"Monitoraggio"))),"")</f>
        <v/>
      </c>
      <c r="AX191" s="62" t="str" cm="1">
        <f t="array" aca="1" ref="AX191" ca="1">IFERROR(IF(INDIRECT(ADDRESS($Z191,COLUMN(),4,1,"Monitoraggio"))="","",INDIRECT(ADDRESS($Z191,COLUMN(),4,1,"Monitoraggio"))),"")</f>
        <v/>
      </c>
      <c r="AY191" s="79" t="str" cm="1">
        <f t="array" aca="1" ref="AY191" ca="1">IFERROR(IF(INDIRECT(ADDRESS($Z191,COLUMN(),4,1,"Monitoraggio"))="","",INDIRECT(ADDRESS($Z191,COLUMN(),4,1,"Monitoraggio"))),"")</f>
        <v/>
      </c>
      <c r="AZ191" s="84" t="str" cm="1">
        <f t="array" aca="1" ref="AZ191" ca="1">IFERROR(IF(INDIRECT(ADDRESS($Z191,COLUMN(),4,1,"Monitoraggio"))="","",INDIRECT(ADDRESS($Z191,COLUMN(),4,1,"Monitoraggio"))),"")</f>
        <v/>
      </c>
      <c r="BA191" s="81" t="str" cm="1">
        <f t="array" aca="1" ref="BA191" ca="1">IFERROR(IF(INDIRECT(ADDRESS($Z191,COLUMN(),4,1,"Monitoraggio"))="","",INDIRECT(ADDRESS($Z191,COLUMN(),4,1,"Monitoraggio"))),"")</f>
        <v/>
      </c>
      <c r="BB191" s="86" t="str" cm="1">
        <f t="array" aca="1" ref="BB191" ca="1">IFERROR(IF(INDIRECT(ADDRESS($Z191,COLUMN(),4,1,"Monitoraggio"))="","",INDIRECT(ADDRESS($Z191,COLUMN(),4,1,"Monitoraggio"))),"")</f>
        <v/>
      </c>
      <c r="BC191" s="79" t="str" cm="1">
        <f t="array" aca="1" ref="BC191" ca="1">IFERROR(IF(INDIRECT(ADDRESS($Z191,COLUMN(),4,1,"Monitoraggio"))="","",INDIRECT(ADDRESS($Z191,COLUMN(),4,1,"Monitoraggio"))),"")</f>
        <v/>
      </c>
      <c r="BD191" s="79" t="str" cm="1">
        <f t="array" aca="1" ref="BD191" ca="1">IFERROR(IF(INDIRECT(ADDRESS($Z191,COLUMN(),4,1,"Monitoraggio"))="","",INDIRECT(ADDRESS($Z191,COLUMN(),4,1,"Monitoraggio"))),"")</f>
        <v/>
      </c>
      <c r="BE191" s="79" t="str" cm="1">
        <f t="array" aca="1" ref="BE191" ca="1">IFERROR(IF(INDIRECT(ADDRESS($Z191,COLUMN(),4,1,"Monitoraggio"))="","",INDIRECT(ADDRESS($Z191,COLUMN(),4,1,"Monitoraggio"))),"")</f>
        <v/>
      </c>
      <c r="BF191" s="79" t="str" cm="1">
        <f t="array" aca="1" ref="BF191" ca="1">IFERROR(IF(INDIRECT(ADDRESS($Z191,COLUMN(),4,1,"Monitoraggio"))="","",INDIRECT(ADDRESS($Z191,COLUMN(),4,1,"Monitoraggio"))),"")</f>
        <v/>
      </c>
      <c r="BG191" s="114" t="str" cm="1">
        <f t="array" aca="1" ref="BG191" ca="1">IFERROR(IF(INDIRECT(ADDRESS($Z191,COLUMN(),4,1,"Monitoraggio"))="","",INDIRECT(ADDRESS($Z191,COLUMN(),4,1,"Monitoraggio"))),"")</f>
        <v/>
      </c>
      <c r="BH191" s="48" t="str" cm="1">
        <f t="array" aca="1" ref="BH191" ca="1">IFERROR(IF(INDIRECT(ADDRESS($Z191,COLUMN(),4,1,"Monitoraggio"))="","",INDIRECT(ADDRESS($Z191,COLUMN(),4,1,"Monitoraggio"))),"")</f>
        <v/>
      </c>
      <c r="BI191" s="84" t="str" cm="1">
        <f t="array" aca="1" ref="BI191" ca="1">IFERROR(IF(INDIRECT(ADDRESS($Z191,COLUMN(),4,1,"Monitoraggio"))="","",INDIRECT(ADDRESS($Z191,COLUMN(),4,1,"Monitoraggio"))),"")</f>
        <v/>
      </c>
      <c r="BJ191" s="81" t="str" cm="1">
        <f t="array" aca="1" ref="BJ191" ca="1">IFERROR(IF(INDIRECT(ADDRESS($Z191,COLUMN(),4,1,"Monitoraggio"))="","",INDIRECT(ADDRESS($Z191,COLUMN(),4,1,"Monitoraggio"))),"")</f>
        <v/>
      </c>
    </row>
    <row r="192" spans="26:62" x14ac:dyDescent="0.2">
      <c r="Z192" s="132" t="str">
        <f>IFERROR(MATCH(ROW()-9,Monitoraggio!Y$1:Y$1000,0),"")</f>
        <v/>
      </c>
      <c r="AA192" s="60" t="str" cm="1">
        <f t="array" aca="1" ref="AA192" ca="1">IFERROR(IF(INDIRECT(ADDRESS($Z192,COLUMN(),4,1,"Monitoraggio"))="","",INDIRECT(ADDRESS($Z192,COLUMN(),4,1,"Monitoraggio"))),"")</f>
        <v/>
      </c>
      <c r="AB192" s="114" t="str" cm="1">
        <f t="array" aca="1" ref="AB192" ca="1">IFERROR(IF(INDIRECT(ADDRESS($Z192,COLUMN(),4,1,"Monitoraggio"))="","",INDIRECT(ADDRESS($Z192,COLUMN(),4,1,"Monitoraggio"))),"")</f>
        <v/>
      </c>
      <c r="AC192" s="114" t="str" cm="1">
        <f t="array" aca="1" ref="AC192" ca="1">IFERROR(IF(INDIRECT(ADDRESS($Z192,COLUMN(),4,1,"Monitoraggio"))="","",INDIRECT(ADDRESS($Z192,COLUMN(),4,1,"Monitoraggio"))),"")</f>
        <v/>
      </c>
      <c r="AD192" s="48" t="str" cm="1">
        <f t="array" aca="1" ref="AD192" ca="1">IFERROR(IF(INDIRECT(ADDRESS($Z192,COLUMN(),4,1,"Monitoraggio"))="","",INDIRECT(ADDRESS($Z192,COLUMN(),4,1,"Monitoraggio"))),"")</f>
        <v/>
      </c>
      <c r="AE192" s="61" t="str" cm="1">
        <f t="array" aca="1" ref="AE192" ca="1">IFERROR(IF(INDIRECT(ADDRESS($Z192,COLUMN(),4,1,"Monitoraggio"))="","",INDIRECT(ADDRESS($Z192,COLUMN(),4,1,"Monitoraggio"))),"")</f>
        <v/>
      </c>
      <c r="AF192" s="116" t="str" cm="1">
        <f t="array" aca="1" ref="AF192" ca="1">IFERROR(IF(INDIRECT(ADDRESS($Z192,COLUMN(),4,1,"Monitoraggio"))="","",INDIRECT(ADDRESS($Z192,COLUMN(),4,1,"Monitoraggio"))),"")</f>
        <v/>
      </c>
      <c r="AG192" s="61" t="str" cm="1">
        <f t="array" aca="1" ref="AG192" ca="1">IFERROR(IF(INDIRECT(ADDRESS($Z192,COLUMN(),4,1,"Monitoraggio"))="","",INDIRECT(ADDRESS($Z192,COLUMN(),4,1,"Monitoraggio"))),"")</f>
        <v/>
      </c>
      <c r="AH192" s="116" t="str" cm="1">
        <f t="array" aca="1" ref="AH192" ca="1">IFERROR(IF(INDIRECT(ADDRESS($Z192,COLUMN(),4,1,"Monitoraggio"))="","",INDIRECT(ADDRESS($Z192,COLUMN(),4,1,"Monitoraggio"))),"")</f>
        <v/>
      </c>
      <c r="AI192" s="114" t="str" cm="1">
        <f t="array" aca="1" ref="AI192" ca="1">IFERROR(IF(INDIRECT(ADDRESS($Z192,COLUMN(),4,1,"Monitoraggio"))="","",INDIRECT(ADDRESS($Z192,COLUMN(),4,1,"Monitoraggio"))),"")</f>
        <v/>
      </c>
      <c r="AJ192" s="118" t="str" cm="1">
        <f t="array" aca="1" ref="AJ192" ca="1">IFERROR(IF(INDIRECT(ADDRESS($Z192,COLUMN(),4,1,"Monitoraggio"))="","",INDIRECT(ADDRESS($Z192,COLUMN(),4,1,"Monitoraggio"))),"")</f>
        <v/>
      </c>
      <c r="AK192" s="119" t="str" cm="1">
        <f t="array" aca="1" ref="AK192" ca="1">IFERROR(IF(INDIRECT(ADDRESS($Z192,COLUMN(),4,1,"Monitoraggio"))="","",INDIRECT(ADDRESS($Z192,COLUMN(),4,1,"Monitoraggio"))),"")</f>
        <v/>
      </c>
      <c r="AL192" s="79" t="str" cm="1">
        <f t="array" aca="1" ref="AL192" ca="1">IFERROR(IF(INDIRECT(ADDRESS($Z192,COLUMN(),4,1,"Monitoraggio"))="","",INDIRECT(ADDRESS($Z192,COLUMN(),4,1,"Monitoraggio"))),"")</f>
        <v/>
      </c>
      <c r="AM192" s="77" t="str" cm="1">
        <f t="array" aca="1" ref="AM192" ca="1">IFERROR(IF(INDIRECT(ADDRESS($Z192,COLUMN(),4,1,"Monitoraggio"))="","",INDIRECT(ADDRESS($Z192,COLUMN(),4,1,"Monitoraggio"))),"")</f>
        <v/>
      </c>
      <c r="AN192" s="79" t="str" cm="1">
        <f t="array" aca="1" ref="AN192" ca="1">IFERROR(IF(INDIRECT(ADDRESS($Z192,COLUMN(),4,1,"Monitoraggio"))="","",INDIRECT(ADDRESS($Z192,COLUMN(),4,1,"Monitoraggio"))),"")</f>
        <v/>
      </c>
      <c r="AO192" s="79" t="str" cm="1">
        <f t="array" aca="1" ref="AO192" ca="1">IFERROR(IF(INDIRECT(ADDRESS($Z192,COLUMN(),4,1,"Monitoraggio"))="","",INDIRECT(ADDRESS($Z192,COLUMN(),4,1,"Monitoraggio"))),"")</f>
        <v/>
      </c>
      <c r="AP192" s="79" t="str" cm="1">
        <f t="array" aca="1" ref="AP192" ca="1">IFERROR(IF(INDIRECT(ADDRESS($Z192,COLUMN(),4,1,"Monitoraggio"))="","",INDIRECT(ADDRESS($Z192,COLUMN(),4,1,"Monitoraggio"))),"")</f>
        <v/>
      </c>
      <c r="AQ192" s="81" t="str" cm="1">
        <f t="array" aca="1" ref="AQ192" ca="1">IFERROR(IF(INDIRECT(ADDRESS($Z192,COLUMN(),4,1,"Monitoraggio"))="","",INDIRECT(ADDRESS($Z192,COLUMN(),4,1,"Monitoraggio"))),"")</f>
        <v/>
      </c>
      <c r="AR192" s="122" t="str" cm="1">
        <f t="array" aca="1" ref="AR192" ca="1">IFERROR(IF(INDIRECT(ADDRESS($Z192,COLUMN(),4,1,"Monitoraggio"))="","",INDIRECT(ADDRESS($Z192,COLUMN(),4,1,"Monitoraggio"))),"")</f>
        <v/>
      </c>
      <c r="AS192" s="118" t="str" cm="1">
        <f t="array" aca="1" ref="AS192" ca="1">IFERROR(IF(INDIRECT(ADDRESS($Z192,COLUMN(),4,1,"Monitoraggio"))="","",INDIRECT(ADDRESS($Z192,COLUMN(),4,1,"Monitoraggio"))),"")</f>
        <v/>
      </c>
      <c r="AT192" s="119" t="str" cm="1">
        <f t="array" aca="1" ref="AT192" ca="1">IFERROR(IF(INDIRECT(ADDRESS($Z192,COLUMN(),4,1,"Monitoraggio"))="","",INDIRECT(ADDRESS($Z192,COLUMN(),4,1,"Monitoraggio"))),"")</f>
        <v/>
      </c>
      <c r="AU192" s="79" t="str" cm="1">
        <f t="array" aca="1" ref="AU192" ca="1">IFERROR(IF(INDIRECT(ADDRESS($Z192,COLUMN(),4,1,"Monitoraggio"))="","",INDIRECT(ADDRESS($Z192,COLUMN(),4,1,"Monitoraggio"))),"")</f>
        <v/>
      </c>
      <c r="AV192" s="119" t="str" cm="1">
        <f t="array" aca="1" ref="AV192" ca="1">IFERROR(IF(INDIRECT(ADDRESS($Z192,COLUMN(),4,1,"Monitoraggio"))="","",INDIRECT(ADDRESS($Z192,COLUMN(),4,1,"Monitoraggio"))),"")</f>
        <v/>
      </c>
      <c r="AW192" s="124" t="str" cm="1">
        <f t="array" aca="1" ref="AW192" ca="1">IFERROR(IF(INDIRECT(ADDRESS($Z192,COLUMN(),4,1,"Monitoraggio"))="","",INDIRECT(ADDRESS($Z192,COLUMN(),4,1,"Monitoraggio"))),"")</f>
        <v/>
      </c>
      <c r="AX192" s="62" t="str" cm="1">
        <f t="array" aca="1" ref="AX192" ca="1">IFERROR(IF(INDIRECT(ADDRESS($Z192,COLUMN(),4,1,"Monitoraggio"))="","",INDIRECT(ADDRESS($Z192,COLUMN(),4,1,"Monitoraggio"))),"")</f>
        <v/>
      </c>
      <c r="AY192" s="79" t="str" cm="1">
        <f t="array" aca="1" ref="AY192" ca="1">IFERROR(IF(INDIRECT(ADDRESS($Z192,COLUMN(),4,1,"Monitoraggio"))="","",INDIRECT(ADDRESS($Z192,COLUMN(),4,1,"Monitoraggio"))),"")</f>
        <v/>
      </c>
      <c r="AZ192" s="84" t="str" cm="1">
        <f t="array" aca="1" ref="AZ192" ca="1">IFERROR(IF(INDIRECT(ADDRESS($Z192,COLUMN(),4,1,"Monitoraggio"))="","",INDIRECT(ADDRESS($Z192,COLUMN(),4,1,"Monitoraggio"))),"")</f>
        <v/>
      </c>
      <c r="BA192" s="81" t="str" cm="1">
        <f t="array" aca="1" ref="BA192" ca="1">IFERROR(IF(INDIRECT(ADDRESS($Z192,COLUMN(),4,1,"Monitoraggio"))="","",INDIRECT(ADDRESS($Z192,COLUMN(),4,1,"Monitoraggio"))),"")</f>
        <v/>
      </c>
      <c r="BB192" s="86" t="str" cm="1">
        <f t="array" aca="1" ref="BB192" ca="1">IFERROR(IF(INDIRECT(ADDRESS($Z192,COLUMN(),4,1,"Monitoraggio"))="","",INDIRECT(ADDRESS($Z192,COLUMN(),4,1,"Monitoraggio"))),"")</f>
        <v/>
      </c>
      <c r="BC192" s="79" t="str" cm="1">
        <f t="array" aca="1" ref="BC192" ca="1">IFERROR(IF(INDIRECT(ADDRESS($Z192,COLUMN(),4,1,"Monitoraggio"))="","",INDIRECT(ADDRESS($Z192,COLUMN(),4,1,"Monitoraggio"))),"")</f>
        <v/>
      </c>
      <c r="BD192" s="79" t="str" cm="1">
        <f t="array" aca="1" ref="BD192" ca="1">IFERROR(IF(INDIRECT(ADDRESS($Z192,COLUMN(),4,1,"Monitoraggio"))="","",INDIRECT(ADDRESS($Z192,COLUMN(),4,1,"Monitoraggio"))),"")</f>
        <v/>
      </c>
      <c r="BE192" s="79" t="str" cm="1">
        <f t="array" aca="1" ref="BE192" ca="1">IFERROR(IF(INDIRECT(ADDRESS($Z192,COLUMN(),4,1,"Monitoraggio"))="","",INDIRECT(ADDRESS($Z192,COLUMN(),4,1,"Monitoraggio"))),"")</f>
        <v/>
      </c>
      <c r="BF192" s="79" t="str" cm="1">
        <f t="array" aca="1" ref="BF192" ca="1">IFERROR(IF(INDIRECT(ADDRESS($Z192,COLUMN(),4,1,"Monitoraggio"))="","",INDIRECT(ADDRESS($Z192,COLUMN(),4,1,"Monitoraggio"))),"")</f>
        <v/>
      </c>
      <c r="BG192" s="114" t="str" cm="1">
        <f t="array" aca="1" ref="BG192" ca="1">IFERROR(IF(INDIRECT(ADDRESS($Z192,COLUMN(),4,1,"Monitoraggio"))="","",INDIRECT(ADDRESS($Z192,COLUMN(),4,1,"Monitoraggio"))),"")</f>
        <v/>
      </c>
      <c r="BH192" s="48" t="str" cm="1">
        <f t="array" aca="1" ref="BH192" ca="1">IFERROR(IF(INDIRECT(ADDRESS($Z192,COLUMN(),4,1,"Monitoraggio"))="","",INDIRECT(ADDRESS($Z192,COLUMN(),4,1,"Monitoraggio"))),"")</f>
        <v/>
      </c>
      <c r="BI192" s="84" t="str" cm="1">
        <f t="array" aca="1" ref="BI192" ca="1">IFERROR(IF(INDIRECT(ADDRESS($Z192,COLUMN(),4,1,"Monitoraggio"))="","",INDIRECT(ADDRESS($Z192,COLUMN(),4,1,"Monitoraggio"))),"")</f>
        <v/>
      </c>
      <c r="BJ192" s="81" t="str" cm="1">
        <f t="array" aca="1" ref="BJ192" ca="1">IFERROR(IF(INDIRECT(ADDRESS($Z192,COLUMN(),4,1,"Monitoraggio"))="","",INDIRECT(ADDRESS($Z192,COLUMN(),4,1,"Monitoraggio"))),"")</f>
        <v/>
      </c>
    </row>
    <row r="193" spans="26:62" x14ac:dyDescent="0.2">
      <c r="Z193" s="132" t="str">
        <f>IFERROR(MATCH(ROW()-9,Monitoraggio!Y$1:Y$1000,0),"")</f>
        <v/>
      </c>
      <c r="AA193" s="60" t="str" cm="1">
        <f t="array" aca="1" ref="AA193" ca="1">IFERROR(IF(INDIRECT(ADDRESS($Z193,COLUMN(),4,1,"Monitoraggio"))="","",INDIRECT(ADDRESS($Z193,COLUMN(),4,1,"Monitoraggio"))),"")</f>
        <v/>
      </c>
      <c r="AB193" s="114" t="str" cm="1">
        <f t="array" aca="1" ref="AB193" ca="1">IFERROR(IF(INDIRECT(ADDRESS($Z193,COLUMN(),4,1,"Monitoraggio"))="","",INDIRECT(ADDRESS($Z193,COLUMN(),4,1,"Monitoraggio"))),"")</f>
        <v/>
      </c>
      <c r="AC193" s="114" t="str" cm="1">
        <f t="array" aca="1" ref="AC193" ca="1">IFERROR(IF(INDIRECT(ADDRESS($Z193,COLUMN(),4,1,"Monitoraggio"))="","",INDIRECT(ADDRESS($Z193,COLUMN(),4,1,"Monitoraggio"))),"")</f>
        <v/>
      </c>
      <c r="AD193" s="48" t="str" cm="1">
        <f t="array" aca="1" ref="AD193" ca="1">IFERROR(IF(INDIRECT(ADDRESS($Z193,COLUMN(),4,1,"Monitoraggio"))="","",INDIRECT(ADDRESS($Z193,COLUMN(),4,1,"Monitoraggio"))),"")</f>
        <v/>
      </c>
      <c r="AE193" s="61" t="str" cm="1">
        <f t="array" aca="1" ref="AE193" ca="1">IFERROR(IF(INDIRECT(ADDRESS($Z193,COLUMN(),4,1,"Monitoraggio"))="","",INDIRECT(ADDRESS($Z193,COLUMN(),4,1,"Monitoraggio"))),"")</f>
        <v/>
      </c>
      <c r="AF193" s="116" t="str" cm="1">
        <f t="array" aca="1" ref="AF193" ca="1">IFERROR(IF(INDIRECT(ADDRESS($Z193,COLUMN(),4,1,"Monitoraggio"))="","",INDIRECT(ADDRESS($Z193,COLUMN(),4,1,"Monitoraggio"))),"")</f>
        <v/>
      </c>
      <c r="AG193" s="61" t="str" cm="1">
        <f t="array" aca="1" ref="AG193" ca="1">IFERROR(IF(INDIRECT(ADDRESS($Z193,COLUMN(),4,1,"Monitoraggio"))="","",INDIRECT(ADDRESS($Z193,COLUMN(),4,1,"Monitoraggio"))),"")</f>
        <v/>
      </c>
      <c r="AH193" s="116" t="str" cm="1">
        <f t="array" aca="1" ref="AH193" ca="1">IFERROR(IF(INDIRECT(ADDRESS($Z193,COLUMN(),4,1,"Monitoraggio"))="","",INDIRECT(ADDRESS($Z193,COLUMN(),4,1,"Monitoraggio"))),"")</f>
        <v/>
      </c>
      <c r="AI193" s="114" t="str" cm="1">
        <f t="array" aca="1" ref="AI193" ca="1">IFERROR(IF(INDIRECT(ADDRESS($Z193,COLUMN(),4,1,"Monitoraggio"))="","",INDIRECT(ADDRESS($Z193,COLUMN(),4,1,"Monitoraggio"))),"")</f>
        <v/>
      </c>
      <c r="AJ193" s="118" t="str" cm="1">
        <f t="array" aca="1" ref="AJ193" ca="1">IFERROR(IF(INDIRECT(ADDRESS($Z193,COLUMN(),4,1,"Monitoraggio"))="","",INDIRECT(ADDRESS($Z193,COLUMN(),4,1,"Monitoraggio"))),"")</f>
        <v/>
      </c>
      <c r="AK193" s="119" t="str" cm="1">
        <f t="array" aca="1" ref="AK193" ca="1">IFERROR(IF(INDIRECT(ADDRESS($Z193,COLUMN(),4,1,"Monitoraggio"))="","",INDIRECT(ADDRESS($Z193,COLUMN(),4,1,"Monitoraggio"))),"")</f>
        <v/>
      </c>
      <c r="AL193" s="79" t="str" cm="1">
        <f t="array" aca="1" ref="AL193" ca="1">IFERROR(IF(INDIRECT(ADDRESS($Z193,COLUMN(),4,1,"Monitoraggio"))="","",INDIRECT(ADDRESS($Z193,COLUMN(),4,1,"Monitoraggio"))),"")</f>
        <v/>
      </c>
      <c r="AM193" s="77" t="str" cm="1">
        <f t="array" aca="1" ref="AM193" ca="1">IFERROR(IF(INDIRECT(ADDRESS($Z193,COLUMN(),4,1,"Monitoraggio"))="","",INDIRECT(ADDRESS($Z193,COLUMN(),4,1,"Monitoraggio"))),"")</f>
        <v/>
      </c>
      <c r="AN193" s="79" t="str" cm="1">
        <f t="array" aca="1" ref="AN193" ca="1">IFERROR(IF(INDIRECT(ADDRESS($Z193,COLUMN(),4,1,"Monitoraggio"))="","",INDIRECT(ADDRESS($Z193,COLUMN(),4,1,"Monitoraggio"))),"")</f>
        <v/>
      </c>
      <c r="AO193" s="79" t="str" cm="1">
        <f t="array" aca="1" ref="AO193" ca="1">IFERROR(IF(INDIRECT(ADDRESS($Z193,COLUMN(),4,1,"Monitoraggio"))="","",INDIRECT(ADDRESS($Z193,COLUMN(),4,1,"Monitoraggio"))),"")</f>
        <v/>
      </c>
      <c r="AP193" s="79" t="str" cm="1">
        <f t="array" aca="1" ref="AP193" ca="1">IFERROR(IF(INDIRECT(ADDRESS($Z193,COLUMN(),4,1,"Monitoraggio"))="","",INDIRECT(ADDRESS($Z193,COLUMN(),4,1,"Monitoraggio"))),"")</f>
        <v/>
      </c>
      <c r="AQ193" s="81" t="str" cm="1">
        <f t="array" aca="1" ref="AQ193" ca="1">IFERROR(IF(INDIRECT(ADDRESS($Z193,COLUMN(),4,1,"Monitoraggio"))="","",INDIRECT(ADDRESS($Z193,COLUMN(),4,1,"Monitoraggio"))),"")</f>
        <v/>
      </c>
      <c r="AR193" s="122" t="str" cm="1">
        <f t="array" aca="1" ref="AR193" ca="1">IFERROR(IF(INDIRECT(ADDRESS($Z193,COLUMN(),4,1,"Monitoraggio"))="","",INDIRECT(ADDRESS($Z193,COLUMN(),4,1,"Monitoraggio"))),"")</f>
        <v/>
      </c>
      <c r="AS193" s="118" t="str" cm="1">
        <f t="array" aca="1" ref="AS193" ca="1">IFERROR(IF(INDIRECT(ADDRESS($Z193,COLUMN(),4,1,"Monitoraggio"))="","",INDIRECT(ADDRESS($Z193,COLUMN(),4,1,"Monitoraggio"))),"")</f>
        <v/>
      </c>
      <c r="AT193" s="119" t="str" cm="1">
        <f t="array" aca="1" ref="AT193" ca="1">IFERROR(IF(INDIRECT(ADDRESS($Z193,COLUMN(),4,1,"Monitoraggio"))="","",INDIRECT(ADDRESS($Z193,COLUMN(),4,1,"Monitoraggio"))),"")</f>
        <v/>
      </c>
      <c r="AU193" s="79" t="str" cm="1">
        <f t="array" aca="1" ref="AU193" ca="1">IFERROR(IF(INDIRECT(ADDRESS($Z193,COLUMN(),4,1,"Monitoraggio"))="","",INDIRECT(ADDRESS($Z193,COLUMN(),4,1,"Monitoraggio"))),"")</f>
        <v/>
      </c>
      <c r="AV193" s="119" t="str" cm="1">
        <f t="array" aca="1" ref="AV193" ca="1">IFERROR(IF(INDIRECT(ADDRESS($Z193,COLUMN(),4,1,"Monitoraggio"))="","",INDIRECT(ADDRESS($Z193,COLUMN(),4,1,"Monitoraggio"))),"")</f>
        <v/>
      </c>
      <c r="AW193" s="124" t="str" cm="1">
        <f t="array" aca="1" ref="AW193" ca="1">IFERROR(IF(INDIRECT(ADDRESS($Z193,COLUMN(),4,1,"Monitoraggio"))="","",INDIRECT(ADDRESS($Z193,COLUMN(),4,1,"Monitoraggio"))),"")</f>
        <v/>
      </c>
      <c r="AX193" s="62" t="str" cm="1">
        <f t="array" aca="1" ref="AX193" ca="1">IFERROR(IF(INDIRECT(ADDRESS($Z193,COLUMN(),4,1,"Monitoraggio"))="","",INDIRECT(ADDRESS($Z193,COLUMN(),4,1,"Monitoraggio"))),"")</f>
        <v/>
      </c>
      <c r="AY193" s="79" t="str" cm="1">
        <f t="array" aca="1" ref="AY193" ca="1">IFERROR(IF(INDIRECT(ADDRESS($Z193,COLUMN(),4,1,"Monitoraggio"))="","",INDIRECT(ADDRESS($Z193,COLUMN(),4,1,"Monitoraggio"))),"")</f>
        <v/>
      </c>
      <c r="AZ193" s="84" t="str" cm="1">
        <f t="array" aca="1" ref="AZ193" ca="1">IFERROR(IF(INDIRECT(ADDRESS($Z193,COLUMN(),4,1,"Monitoraggio"))="","",INDIRECT(ADDRESS($Z193,COLUMN(),4,1,"Monitoraggio"))),"")</f>
        <v/>
      </c>
      <c r="BA193" s="81" t="str" cm="1">
        <f t="array" aca="1" ref="BA193" ca="1">IFERROR(IF(INDIRECT(ADDRESS($Z193,COLUMN(),4,1,"Monitoraggio"))="","",INDIRECT(ADDRESS($Z193,COLUMN(),4,1,"Monitoraggio"))),"")</f>
        <v/>
      </c>
      <c r="BB193" s="86" t="str" cm="1">
        <f t="array" aca="1" ref="BB193" ca="1">IFERROR(IF(INDIRECT(ADDRESS($Z193,COLUMN(),4,1,"Monitoraggio"))="","",INDIRECT(ADDRESS($Z193,COLUMN(),4,1,"Monitoraggio"))),"")</f>
        <v/>
      </c>
      <c r="BC193" s="79" t="str" cm="1">
        <f t="array" aca="1" ref="BC193" ca="1">IFERROR(IF(INDIRECT(ADDRESS($Z193,COLUMN(),4,1,"Monitoraggio"))="","",INDIRECT(ADDRESS($Z193,COLUMN(),4,1,"Monitoraggio"))),"")</f>
        <v/>
      </c>
      <c r="BD193" s="79" t="str" cm="1">
        <f t="array" aca="1" ref="BD193" ca="1">IFERROR(IF(INDIRECT(ADDRESS($Z193,COLUMN(),4,1,"Monitoraggio"))="","",INDIRECT(ADDRESS($Z193,COLUMN(),4,1,"Monitoraggio"))),"")</f>
        <v/>
      </c>
      <c r="BE193" s="79" t="str" cm="1">
        <f t="array" aca="1" ref="BE193" ca="1">IFERROR(IF(INDIRECT(ADDRESS($Z193,COLUMN(),4,1,"Monitoraggio"))="","",INDIRECT(ADDRESS($Z193,COLUMN(),4,1,"Monitoraggio"))),"")</f>
        <v/>
      </c>
      <c r="BF193" s="79" t="str" cm="1">
        <f t="array" aca="1" ref="BF193" ca="1">IFERROR(IF(INDIRECT(ADDRESS($Z193,COLUMN(),4,1,"Monitoraggio"))="","",INDIRECT(ADDRESS($Z193,COLUMN(),4,1,"Monitoraggio"))),"")</f>
        <v/>
      </c>
      <c r="BG193" s="114" t="str" cm="1">
        <f t="array" aca="1" ref="BG193" ca="1">IFERROR(IF(INDIRECT(ADDRESS($Z193,COLUMN(),4,1,"Monitoraggio"))="","",INDIRECT(ADDRESS($Z193,COLUMN(),4,1,"Monitoraggio"))),"")</f>
        <v/>
      </c>
      <c r="BH193" s="48" t="str" cm="1">
        <f t="array" aca="1" ref="BH193" ca="1">IFERROR(IF(INDIRECT(ADDRESS($Z193,COLUMN(),4,1,"Monitoraggio"))="","",INDIRECT(ADDRESS($Z193,COLUMN(),4,1,"Monitoraggio"))),"")</f>
        <v/>
      </c>
      <c r="BI193" s="84" t="str" cm="1">
        <f t="array" aca="1" ref="BI193" ca="1">IFERROR(IF(INDIRECT(ADDRESS($Z193,COLUMN(),4,1,"Monitoraggio"))="","",INDIRECT(ADDRESS($Z193,COLUMN(),4,1,"Monitoraggio"))),"")</f>
        <v/>
      </c>
      <c r="BJ193" s="81" t="str" cm="1">
        <f t="array" aca="1" ref="BJ193" ca="1">IFERROR(IF(INDIRECT(ADDRESS($Z193,COLUMN(),4,1,"Monitoraggio"))="","",INDIRECT(ADDRESS($Z193,COLUMN(),4,1,"Monitoraggio"))),"")</f>
        <v/>
      </c>
    </row>
    <row r="194" spans="26:62" x14ac:dyDescent="0.2">
      <c r="Z194" s="132" t="str">
        <f>IFERROR(MATCH(ROW()-9,Monitoraggio!Y$1:Y$1000,0),"")</f>
        <v/>
      </c>
      <c r="AA194" s="60" t="str" cm="1">
        <f t="array" aca="1" ref="AA194" ca="1">IFERROR(IF(INDIRECT(ADDRESS($Z194,COLUMN(),4,1,"Monitoraggio"))="","",INDIRECT(ADDRESS($Z194,COLUMN(),4,1,"Monitoraggio"))),"")</f>
        <v/>
      </c>
      <c r="AB194" s="114" t="str" cm="1">
        <f t="array" aca="1" ref="AB194" ca="1">IFERROR(IF(INDIRECT(ADDRESS($Z194,COLUMN(),4,1,"Monitoraggio"))="","",INDIRECT(ADDRESS($Z194,COLUMN(),4,1,"Monitoraggio"))),"")</f>
        <v/>
      </c>
      <c r="AC194" s="114" t="str" cm="1">
        <f t="array" aca="1" ref="AC194" ca="1">IFERROR(IF(INDIRECT(ADDRESS($Z194,COLUMN(),4,1,"Monitoraggio"))="","",INDIRECT(ADDRESS($Z194,COLUMN(),4,1,"Monitoraggio"))),"")</f>
        <v/>
      </c>
      <c r="AD194" s="48" t="str" cm="1">
        <f t="array" aca="1" ref="AD194" ca="1">IFERROR(IF(INDIRECT(ADDRESS($Z194,COLUMN(),4,1,"Monitoraggio"))="","",INDIRECT(ADDRESS($Z194,COLUMN(),4,1,"Monitoraggio"))),"")</f>
        <v/>
      </c>
      <c r="AE194" s="61" t="str" cm="1">
        <f t="array" aca="1" ref="AE194" ca="1">IFERROR(IF(INDIRECT(ADDRESS($Z194,COLUMN(),4,1,"Monitoraggio"))="","",INDIRECT(ADDRESS($Z194,COLUMN(),4,1,"Monitoraggio"))),"")</f>
        <v/>
      </c>
      <c r="AF194" s="116" t="str" cm="1">
        <f t="array" aca="1" ref="AF194" ca="1">IFERROR(IF(INDIRECT(ADDRESS($Z194,COLUMN(),4,1,"Monitoraggio"))="","",INDIRECT(ADDRESS($Z194,COLUMN(),4,1,"Monitoraggio"))),"")</f>
        <v/>
      </c>
      <c r="AG194" s="61" t="str" cm="1">
        <f t="array" aca="1" ref="AG194" ca="1">IFERROR(IF(INDIRECT(ADDRESS($Z194,COLUMN(),4,1,"Monitoraggio"))="","",INDIRECT(ADDRESS($Z194,COLUMN(),4,1,"Monitoraggio"))),"")</f>
        <v/>
      </c>
      <c r="AH194" s="116" t="str" cm="1">
        <f t="array" aca="1" ref="AH194" ca="1">IFERROR(IF(INDIRECT(ADDRESS($Z194,COLUMN(),4,1,"Monitoraggio"))="","",INDIRECT(ADDRESS($Z194,COLUMN(),4,1,"Monitoraggio"))),"")</f>
        <v/>
      </c>
      <c r="AI194" s="114" t="str" cm="1">
        <f t="array" aca="1" ref="AI194" ca="1">IFERROR(IF(INDIRECT(ADDRESS($Z194,COLUMN(),4,1,"Monitoraggio"))="","",INDIRECT(ADDRESS($Z194,COLUMN(),4,1,"Monitoraggio"))),"")</f>
        <v/>
      </c>
      <c r="AJ194" s="118" t="str" cm="1">
        <f t="array" aca="1" ref="AJ194" ca="1">IFERROR(IF(INDIRECT(ADDRESS($Z194,COLUMN(),4,1,"Monitoraggio"))="","",INDIRECT(ADDRESS($Z194,COLUMN(),4,1,"Monitoraggio"))),"")</f>
        <v/>
      </c>
      <c r="AK194" s="119" t="str" cm="1">
        <f t="array" aca="1" ref="AK194" ca="1">IFERROR(IF(INDIRECT(ADDRESS($Z194,COLUMN(),4,1,"Monitoraggio"))="","",INDIRECT(ADDRESS($Z194,COLUMN(),4,1,"Monitoraggio"))),"")</f>
        <v/>
      </c>
      <c r="AL194" s="79" t="str" cm="1">
        <f t="array" aca="1" ref="AL194" ca="1">IFERROR(IF(INDIRECT(ADDRESS($Z194,COLUMN(),4,1,"Monitoraggio"))="","",INDIRECT(ADDRESS($Z194,COLUMN(),4,1,"Monitoraggio"))),"")</f>
        <v/>
      </c>
      <c r="AM194" s="77" t="str" cm="1">
        <f t="array" aca="1" ref="AM194" ca="1">IFERROR(IF(INDIRECT(ADDRESS($Z194,COLUMN(),4,1,"Monitoraggio"))="","",INDIRECT(ADDRESS($Z194,COLUMN(),4,1,"Monitoraggio"))),"")</f>
        <v/>
      </c>
      <c r="AN194" s="79" t="str" cm="1">
        <f t="array" aca="1" ref="AN194" ca="1">IFERROR(IF(INDIRECT(ADDRESS($Z194,COLUMN(),4,1,"Monitoraggio"))="","",INDIRECT(ADDRESS($Z194,COLUMN(),4,1,"Monitoraggio"))),"")</f>
        <v/>
      </c>
      <c r="AO194" s="79" t="str" cm="1">
        <f t="array" aca="1" ref="AO194" ca="1">IFERROR(IF(INDIRECT(ADDRESS($Z194,COLUMN(),4,1,"Monitoraggio"))="","",INDIRECT(ADDRESS($Z194,COLUMN(),4,1,"Monitoraggio"))),"")</f>
        <v/>
      </c>
      <c r="AP194" s="79" t="str" cm="1">
        <f t="array" aca="1" ref="AP194" ca="1">IFERROR(IF(INDIRECT(ADDRESS($Z194,COLUMN(),4,1,"Monitoraggio"))="","",INDIRECT(ADDRESS($Z194,COLUMN(),4,1,"Monitoraggio"))),"")</f>
        <v/>
      </c>
      <c r="AQ194" s="81" t="str" cm="1">
        <f t="array" aca="1" ref="AQ194" ca="1">IFERROR(IF(INDIRECT(ADDRESS($Z194,COLUMN(),4,1,"Monitoraggio"))="","",INDIRECT(ADDRESS($Z194,COLUMN(),4,1,"Monitoraggio"))),"")</f>
        <v/>
      </c>
      <c r="AR194" s="122" t="str" cm="1">
        <f t="array" aca="1" ref="AR194" ca="1">IFERROR(IF(INDIRECT(ADDRESS($Z194,COLUMN(),4,1,"Monitoraggio"))="","",INDIRECT(ADDRESS($Z194,COLUMN(),4,1,"Monitoraggio"))),"")</f>
        <v/>
      </c>
      <c r="AS194" s="118" t="str" cm="1">
        <f t="array" aca="1" ref="AS194" ca="1">IFERROR(IF(INDIRECT(ADDRESS($Z194,COLUMN(),4,1,"Monitoraggio"))="","",INDIRECT(ADDRESS($Z194,COLUMN(),4,1,"Monitoraggio"))),"")</f>
        <v/>
      </c>
      <c r="AT194" s="119" t="str" cm="1">
        <f t="array" aca="1" ref="AT194" ca="1">IFERROR(IF(INDIRECT(ADDRESS($Z194,COLUMN(),4,1,"Monitoraggio"))="","",INDIRECT(ADDRESS($Z194,COLUMN(),4,1,"Monitoraggio"))),"")</f>
        <v/>
      </c>
      <c r="AU194" s="79" t="str" cm="1">
        <f t="array" aca="1" ref="AU194" ca="1">IFERROR(IF(INDIRECT(ADDRESS($Z194,COLUMN(),4,1,"Monitoraggio"))="","",INDIRECT(ADDRESS($Z194,COLUMN(),4,1,"Monitoraggio"))),"")</f>
        <v/>
      </c>
      <c r="AV194" s="119" t="str" cm="1">
        <f t="array" aca="1" ref="AV194" ca="1">IFERROR(IF(INDIRECT(ADDRESS($Z194,COLUMN(),4,1,"Monitoraggio"))="","",INDIRECT(ADDRESS($Z194,COLUMN(),4,1,"Monitoraggio"))),"")</f>
        <v/>
      </c>
      <c r="AW194" s="124" t="str" cm="1">
        <f t="array" aca="1" ref="AW194" ca="1">IFERROR(IF(INDIRECT(ADDRESS($Z194,COLUMN(),4,1,"Monitoraggio"))="","",INDIRECT(ADDRESS($Z194,COLUMN(),4,1,"Monitoraggio"))),"")</f>
        <v/>
      </c>
      <c r="AX194" s="62" t="str" cm="1">
        <f t="array" aca="1" ref="AX194" ca="1">IFERROR(IF(INDIRECT(ADDRESS($Z194,COLUMN(),4,1,"Monitoraggio"))="","",INDIRECT(ADDRESS($Z194,COLUMN(),4,1,"Monitoraggio"))),"")</f>
        <v/>
      </c>
      <c r="AY194" s="79" t="str" cm="1">
        <f t="array" aca="1" ref="AY194" ca="1">IFERROR(IF(INDIRECT(ADDRESS($Z194,COLUMN(),4,1,"Monitoraggio"))="","",INDIRECT(ADDRESS($Z194,COLUMN(),4,1,"Monitoraggio"))),"")</f>
        <v/>
      </c>
      <c r="AZ194" s="84" t="str" cm="1">
        <f t="array" aca="1" ref="AZ194" ca="1">IFERROR(IF(INDIRECT(ADDRESS($Z194,COLUMN(),4,1,"Monitoraggio"))="","",INDIRECT(ADDRESS($Z194,COLUMN(),4,1,"Monitoraggio"))),"")</f>
        <v/>
      </c>
      <c r="BA194" s="81" t="str" cm="1">
        <f t="array" aca="1" ref="BA194" ca="1">IFERROR(IF(INDIRECT(ADDRESS($Z194,COLUMN(),4,1,"Monitoraggio"))="","",INDIRECT(ADDRESS($Z194,COLUMN(),4,1,"Monitoraggio"))),"")</f>
        <v/>
      </c>
      <c r="BB194" s="86" t="str" cm="1">
        <f t="array" aca="1" ref="BB194" ca="1">IFERROR(IF(INDIRECT(ADDRESS($Z194,COLUMN(),4,1,"Monitoraggio"))="","",INDIRECT(ADDRESS($Z194,COLUMN(),4,1,"Monitoraggio"))),"")</f>
        <v/>
      </c>
      <c r="BC194" s="79" t="str" cm="1">
        <f t="array" aca="1" ref="BC194" ca="1">IFERROR(IF(INDIRECT(ADDRESS($Z194,COLUMN(),4,1,"Monitoraggio"))="","",INDIRECT(ADDRESS($Z194,COLUMN(),4,1,"Monitoraggio"))),"")</f>
        <v/>
      </c>
      <c r="BD194" s="79" t="str" cm="1">
        <f t="array" aca="1" ref="BD194" ca="1">IFERROR(IF(INDIRECT(ADDRESS($Z194,COLUMN(),4,1,"Monitoraggio"))="","",INDIRECT(ADDRESS($Z194,COLUMN(),4,1,"Monitoraggio"))),"")</f>
        <v/>
      </c>
      <c r="BE194" s="79" t="str" cm="1">
        <f t="array" aca="1" ref="BE194" ca="1">IFERROR(IF(INDIRECT(ADDRESS($Z194,COLUMN(),4,1,"Monitoraggio"))="","",INDIRECT(ADDRESS($Z194,COLUMN(),4,1,"Monitoraggio"))),"")</f>
        <v/>
      </c>
      <c r="BF194" s="79" t="str" cm="1">
        <f t="array" aca="1" ref="BF194" ca="1">IFERROR(IF(INDIRECT(ADDRESS($Z194,COLUMN(),4,1,"Monitoraggio"))="","",INDIRECT(ADDRESS($Z194,COLUMN(),4,1,"Monitoraggio"))),"")</f>
        <v/>
      </c>
      <c r="BG194" s="114" t="str" cm="1">
        <f t="array" aca="1" ref="BG194" ca="1">IFERROR(IF(INDIRECT(ADDRESS($Z194,COLUMN(),4,1,"Monitoraggio"))="","",INDIRECT(ADDRESS($Z194,COLUMN(),4,1,"Monitoraggio"))),"")</f>
        <v/>
      </c>
      <c r="BH194" s="48" t="str" cm="1">
        <f t="array" aca="1" ref="BH194" ca="1">IFERROR(IF(INDIRECT(ADDRESS($Z194,COLUMN(),4,1,"Monitoraggio"))="","",INDIRECT(ADDRESS($Z194,COLUMN(),4,1,"Monitoraggio"))),"")</f>
        <v/>
      </c>
      <c r="BI194" s="84" t="str" cm="1">
        <f t="array" aca="1" ref="BI194" ca="1">IFERROR(IF(INDIRECT(ADDRESS($Z194,COLUMN(),4,1,"Monitoraggio"))="","",INDIRECT(ADDRESS($Z194,COLUMN(),4,1,"Monitoraggio"))),"")</f>
        <v/>
      </c>
      <c r="BJ194" s="81" t="str" cm="1">
        <f t="array" aca="1" ref="BJ194" ca="1">IFERROR(IF(INDIRECT(ADDRESS($Z194,COLUMN(),4,1,"Monitoraggio"))="","",INDIRECT(ADDRESS($Z194,COLUMN(),4,1,"Monitoraggio"))),"")</f>
        <v/>
      </c>
    </row>
    <row r="195" spans="26:62" x14ac:dyDescent="0.2">
      <c r="Z195" s="132" t="str">
        <f>IFERROR(MATCH(ROW()-9,Monitoraggio!Y$1:Y$1000,0),"")</f>
        <v/>
      </c>
      <c r="AA195" s="60" t="str" cm="1">
        <f t="array" aca="1" ref="AA195" ca="1">IFERROR(IF(INDIRECT(ADDRESS($Z195,COLUMN(),4,1,"Monitoraggio"))="","",INDIRECT(ADDRESS($Z195,COLUMN(),4,1,"Monitoraggio"))),"")</f>
        <v/>
      </c>
      <c r="AB195" s="114" t="str" cm="1">
        <f t="array" aca="1" ref="AB195" ca="1">IFERROR(IF(INDIRECT(ADDRESS($Z195,COLUMN(),4,1,"Monitoraggio"))="","",INDIRECT(ADDRESS($Z195,COLUMN(),4,1,"Monitoraggio"))),"")</f>
        <v/>
      </c>
      <c r="AC195" s="114" t="str" cm="1">
        <f t="array" aca="1" ref="AC195" ca="1">IFERROR(IF(INDIRECT(ADDRESS($Z195,COLUMN(),4,1,"Monitoraggio"))="","",INDIRECT(ADDRESS($Z195,COLUMN(),4,1,"Monitoraggio"))),"")</f>
        <v/>
      </c>
      <c r="AD195" s="48" t="str" cm="1">
        <f t="array" aca="1" ref="AD195" ca="1">IFERROR(IF(INDIRECT(ADDRESS($Z195,COLUMN(),4,1,"Monitoraggio"))="","",INDIRECT(ADDRESS($Z195,COLUMN(),4,1,"Monitoraggio"))),"")</f>
        <v/>
      </c>
      <c r="AE195" s="61" t="str" cm="1">
        <f t="array" aca="1" ref="AE195" ca="1">IFERROR(IF(INDIRECT(ADDRESS($Z195,COLUMN(),4,1,"Monitoraggio"))="","",INDIRECT(ADDRESS($Z195,COLUMN(),4,1,"Monitoraggio"))),"")</f>
        <v/>
      </c>
      <c r="AF195" s="116" t="str" cm="1">
        <f t="array" aca="1" ref="AF195" ca="1">IFERROR(IF(INDIRECT(ADDRESS($Z195,COLUMN(),4,1,"Monitoraggio"))="","",INDIRECT(ADDRESS($Z195,COLUMN(),4,1,"Monitoraggio"))),"")</f>
        <v/>
      </c>
      <c r="AG195" s="61" t="str" cm="1">
        <f t="array" aca="1" ref="AG195" ca="1">IFERROR(IF(INDIRECT(ADDRESS($Z195,COLUMN(),4,1,"Monitoraggio"))="","",INDIRECT(ADDRESS($Z195,COLUMN(),4,1,"Monitoraggio"))),"")</f>
        <v/>
      </c>
      <c r="AH195" s="116" t="str" cm="1">
        <f t="array" aca="1" ref="AH195" ca="1">IFERROR(IF(INDIRECT(ADDRESS($Z195,COLUMN(),4,1,"Monitoraggio"))="","",INDIRECT(ADDRESS($Z195,COLUMN(),4,1,"Monitoraggio"))),"")</f>
        <v/>
      </c>
      <c r="AI195" s="114" t="str" cm="1">
        <f t="array" aca="1" ref="AI195" ca="1">IFERROR(IF(INDIRECT(ADDRESS($Z195,COLUMN(),4,1,"Monitoraggio"))="","",INDIRECT(ADDRESS($Z195,COLUMN(),4,1,"Monitoraggio"))),"")</f>
        <v/>
      </c>
      <c r="AJ195" s="118" t="str" cm="1">
        <f t="array" aca="1" ref="AJ195" ca="1">IFERROR(IF(INDIRECT(ADDRESS($Z195,COLUMN(),4,1,"Monitoraggio"))="","",INDIRECT(ADDRESS($Z195,COLUMN(),4,1,"Monitoraggio"))),"")</f>
        <v/>
      </c>
      <c r="AK195" s="119" t="str" cm="1">
        <f t="array" aca="1" ref="AK195" ca="1">IFERROR(IF(INDIRECT(ADDRESS($Z195,COLUMN(),4,1,"Monitoraggio"))="","",INDIRECT(ADDRESS($Z195,COLUMN(),4,1,"Monitoraggio"))),"")</f>
        <v/>
      </c>
      <c r="AL195" s="79" t="str" cm="1">
        <f t="array" aca="1" ref="AL195" ca="1">IFERROR(IF(INDIRECT(ADDRESS($Z195,COLUMN(),4,1,"Monitoraggio"))="","",INDIRECT(ADDRESS($Z195,COLUMN(),4,1,"Monitoraggio"))),"")</f>
        <v/>
      </c>
      <c r="AM195" s="77" t="str" cm="1">
        <f t="array" aca="1" ref="AM195" ca="1">IFERROR(IF(INDIRECT(ADDRESS($Z195,COLUMN(),4,1,"Monitoraggio"))="","",INDIRECT(ADDRESS($Z195,COLUMN(),4,1,"Monitoraggio"))),"")</f>
        <v/>
      </c>
      <c r="AN195" s="79" t="str" cm="1">
        <f t="array" aca="1" ref="AN195" ca="1">IFERROR(IF(INDIRECT(ADDRESS($Z195,COLUMN(),4,1,"Monitoraggio"))="","",INDIRECT(ADDRESS($Z195,COLUMN(),4,1,"Monitoraggio"))),"")</f>
        <v/>
      </c>
      <c r="AO195" s="79" t="str" cm="1">
        <f t="array" aca="1" ref="AO195" ca="1">IFERROR(IF(INDIRECT(ADDRESS($Z195,COLUMN(),4,1,"Monitoraggio"))="","",INDIRECT(ADDRESS($Z195,COLUMN(),4,1,"Monitoraggio"))),"")</f>
        <v/>
      </c>
      <c r="AP195" s="79" t="str" cm="1">
        <f t="array" aca="1" ref="AP195" ca="1">IFERROR(IF(INDIRECT(ADDRESS($Z195,COLUMN(),4,1,"Monitoraggio"))="","",INDIRECT(ADDRESS($Z195,COLUMN(),4,1,"Monitoraggio"))),"")</f>
        <v/>
      </c>
      <c r="AQ195" s="81" t="str" cm="1">
        <f t="array" aca="1" ref="AQ195" ca="1">IFERROR(IF(INDIRECT(ADDRESS($Z195,COLUMN(),4,1,"Monitoraggio"))="","",INDIRECT(ADDRESS($Z195,COLUMN(),4,1,"Monitoraggio"))),"")</f>
        <v/>
      </c>
      <c r="AR195" s="122" t="str" cm="1">
        <f t="array" aca="1" ref="AR195" ca="1">IFERROR(IF(INDIRECT(ADDRESS($Z195,COLUMN(),4,1,"Monitoraggio"))="","",INDIRECT(ADDRESS($Z195,COLUMN(),4,1,"Monitoraggio"))),"")</f>
        <v/>
      </c>
      <c r="AS195" s="118" t="str" cm="1">
        <f t="array" aca="1" ref="AS195" ca="1">IFERROR(IF(INDIRECT(ADDRESS($Z195,COLUMN(),4,1,"Monitoraggio"))="","",INDIRECT(ADDRESS($Z195,COLUMN(),4,1,"Monitoraggio"))),"")</f>
        <v/>
      </c>
      <c r="AT195" s="119" t="str" cm="1">
        <f t="array" aca="1" ref="AT195" ca="1">IFERROR(IF(INDIRECT(ADDRESS($Z195,COLUMN(),4,1,"Monitoraggio"))="","",INDIRECT(ADDRESS($Z195,COLUMN(),4,1,"Monitoraggio"))),"")</f>
        <v/>
      </c>
      <c r="AU195" s="79" t="str" cm="1">
        <f t="array" aca="1" ref="AU195" ca="1">IFERROR(IF(INDIRECT(ADDRESS($Z195,COLUMN(),4,1,"Monitoraggio"))="","",INDIRECT(ADDRESS($Z195,COLUMN(),4,1,"Monitoraggio"))),"")</f>
        <v/>
      </c>
      <c r="AV195" s="119" t="str" cm="1">
        <f t="array" aca="1" ref="AV195" ca="1">IFERROR(IF(INDIRECT(ADDRESS($Z195,COLUMN(),4,1,"Monitoraggio"))="","",INDIRECT(ADDRESS($Z195,COLUMN(),4,1,"Monitoraggio"))),"")</f>
        <v/>
      </c>
      <c r="AW195" s="124" t="str" cm="1">
        <f t="array" aca="1" ref="AW195" ca="1">IFERROR(IF(INDIRECT(ADDRESS($Z195,COLUMN(),4,1,"Monitoraggio"))="","",INDIRECT(ADDRESS($Z195,COLUMN(),4,1,"Monitoraggio"))),"")</f>
        <v/>
      </c>
      <c r="AX195" s="62" t="str" cm="1">
        <f t="array" aca="1" ref="AX195" ca="1">IFERROR(IF(INDIRECT(ADDRESS($Z195,COLUMN(),4,1,"Monitoraggio"))="","",INDIRECT(ADDRESS($Z195,COLUMN(),4,1,"Monitoraggio"))),"")</f>
        <v/>
      </c>
      <c r="AY195" s="79" t="str" cm="1">
        <f t="array" aca="1" ref="AY195" ca="1">IFERROR(IF(INDIRECT(ADDRESS($Z195,COLUMN(),4,1,"Monitoraggio"))="","",INDIRECT(ADDRESS($Z195,COLUMN(),4,1,"Monitoraggio"))),"")</f>
        <v/>
      </c>
      <c r="AZ195" s="84" t="str" cm="1">
        <f t="array" aca="1" ref="AZ195" ca="1">IFERROR(IF(INDIRECT(ADDRESS($Z195,COLUMN(),4,1,"Monitoraggio"))="","",INDIRECT(ADDRESS($Z195,COLUMN(),4,1,"Monitoraggio"))),"")</f>
        <v/>
      </c>
      <c r="BA195" s="81" t="str" cm="1">
        <f t="array" aca="1" ref="BA195" ca="1">IFERROR(IF(INDIRECT(ADDRESS($Z195,COLUMN(),4,1,"Monitoraggio"))="","",INDIRECT(ADDRESS($Z195,COLUMN(),4,1,"Monitoraggio"))),"")</f>
        <v/>
      </c>
      <c r="BB195" s="86" t="str" cm="1">
        <f t="array" aca="1" ref="BB195" ca="1">IFERROR(IF(INDIRECT(ADDRESS($Z195,COLUMN(),4,1,"Monitoraggio"))="","",INDIRECT(ADDRESS($Z195,COLUMN(),4,1,"Monitoraggio"))),"")</f>
        <v/>
      </c>
      <c r="BC195" s="79" t="str" cm="1">
        <f t="array" aca="1" ref="BC195" ca="1">IFERROR(IF(INDIRECT(ADDRESS($Z195,COLUMN(),4,1,"Monitoraggio"))="","",INDIRECT(ADDRESS($Z195,COLUMN(),4,1,"Monitoraggio"))),"")</f>
        <v/>
      </c>
      <c r="BD195" s="79" t="str" cm="1">
        <f t="array" aca="1" ref="BD195" ca="1">IFERROR(IF(INDIRECT(ADDRESS($Z195,COLUMN(),4,1,"Monitoraggio"))="","",INDIRECT(ADDRESS($Z195,COLUMN(),4,1,"Monitoraggio"))),"")</f>
        <v/>
      </c>
      <c r="BE195" s="79" t="str" cm="1">
        <f t="array" aca="1" ref="BE195" ca="1">IFERROR(IF(INDIRECT(ADDRESS($Z195,COLUMN(),4,1,"Monitoraggio"))="","",INDIRECT(ADDRESS($Z195,COLUMN(),4,1,"Monitoraggio"))),"")</f>
        <v/>
      </c>
      <c r="BF195" s="79" t="str" cm="1">
        <f t="array" aca="1" ref="BF195" ca="1">IFERROR(IF(INDIRECT(ADDRESS($Z195,COLUMN(),4,1,"Monitoraggio"))="","",INDIRECT(ADDRESS($Z195,COLUMN(),4,1,"Monitoraggio"))),"")</f>
        <v/>
      </c>
      <c r="BG195" s="114" t="str" cm="1">
        <f t="array" aca="1" ref="BG195" ca="1">IFERROR(IF(INDIRECT(ADDRESS($Z195,COLUMN(),4,1,"Monitoraggio"))="","",INDIRECT(ADDRESS($Z195,COLUMN(),4,1,"Monitoraggio"))),"")</f>
        <v/>
      </c>
      <c r="BH195" s="48" t="str" cm="1">
        <f t="array" aca="1" ref="BH195" ca="1">IFERROR(IF(INDIRECT(ADDRESS($Z195,COLUMN(),4,1,"Monitoraggio"))="","",INDIRECT(ADDRESS($Z195,COLUMN(),4,1,"Monitoraggio"))),"")</f>
        <v/>
      </c>
      <c r="BI195" s="84" t="str" cm="1">
        <f t="array" aca="1" ref="BI195" ca="1">IFERROR(IF(INDIRECT(ADDRESS($Z195,COLUMN(),4,1,"Monitoraggio"))="","",INDIRECT(ADDRESS($Z195,COLUMN(),4,1,"Monitoraggio"))),"")</f>
        <v/>
      </c>
      <c r="BJ195" s="81" t="str" cm="1">
        <f t="array" aca="1" ref="BJ195" ca="1">IFERROR(IF(INDIRECT(ADDRESS($Z195,COLUMN(),4,1,"Monitoraggio"))="","",INDIRECT(ADDRESS($Z195,COLUMN(),4,1,"Monitoraggio"))),"")</f>
        <v/>
      </c>
    </row>
    <row r="196" spans="26:62" x14ac:dyDescent="0.2">
      <c r="Z196" s="132" t="str">
        <f>IFERROR(MATCH(ROW()-9,Monitoraggio!Y$1:Y$1000,0),"")</f>
        <v/>
      </c>
      <c r="AA196" s="60" t="str" cm="1">
        <f t="array" aca="1" ref="AA196" ca="1">IFERROR(IF(INDIRECT(ADDRESS($Z196,COLUMN(),4,1,"Monitoraggio"))="","",INDIRECT(ADDRESS($Z196,COLUMN(),4,1,"Monitoraggio"))),"")</f>
        <v/>
      </c>
      <c r="AB196" s="114" t="str" cm="1">
        <f t="array" aca="1" ref="AB196" ca="1">IFERROR(IF(INDIRECT(ADDRESS($Z196,COLUMN(),4,1,"Monitoraggio"))="","",INDIRECT(ADDRESS($Z196,COLUMN(),4,1,"Monitoraggio"))),"")</f>
        <v/>
      </c>
      <c r="AC196" s="114" t="str" cm="1">
        <f t="array" aca="1" ref="AC196" ca="1">IFERROR(IF(INDIRECT(ADDRESS($Z196,COLUMN(),4,1,"Monitoraggio"))="","",INDIRECT(ADDRESS($Z196,COLUMN(),4,1,"Monitoraggio"))),"")</f>
        <v/>
      </c>
      <c r="AD196" s="48" t="str" cm="1">
        <f t="array" aca="1" ref="AD196" ca="1">IFERROR(IF(INDIRECT(ADDRESS($Z196,COLUMN(),4,1,"Monitoraggio"))="","",INDIRECT(ADDRESS($Z196,COLUMN(),4,1,"Monitoraggio"))),"")</f>
        <v/>
      </c>
      <c r="AE196" s="61" t="str" cm="1">
        <f t="array" aca="1" ref="AE196" ca="1">IFERROR(IF(INDIRECT(ADDRESS($Z196,COLUMN(),4,1,"Monitoraggio"))="","",INDIRECT(ADDRESS($Z196,COLUMN(),4,1,"Monitoraggio"))),"")</f>
        <v/>
      </c>
      <c r="AF196" s="116" t="str" cm="1">
        <f t="array" aca="1" ref="AF196" ca="1">IFERROR(IF(INDIRECT(ADDRESS($Z196,COLUMN(),4,1,"Monitoraggio"))="","",INDIRECT(ADDRESS($Z196,COLUMN(),4,1,"Monitoraggio"))),"")</f>
        <v/>
      </c>
      <c r="AG196" s="61" t="str" cm="1">
        <f t="array" aca="1" ref="AG196" ca="1">IFERROR(IF(INDIRECT(ADDRESS($Z196,COLUMN(),4,1,"Monitoraggio"))="","",INDIRECT(ADDRESS($Z196,COLUMN(),4,1,"Monitoraggio"))),"")</f>
        <v/>
      </c>
      <c r="AH196" s="116" t="str" cm="1">
        <f t="array" aca="1" ref="AH196" ca="1">IFERROR(IF(INDIRECT(ADDRESS($Z196,COLUMN(),4,1,"Monitoraggio"))="","",INDIRECT(ADDRESS($Z196,COLUMN(),4,1,"Monitoraggio"))),"")</f>
        <v/>
      </c>
      <c r="AI196" s="114" t="str" cm="1">
        <f t="array" aca="1" ref="AI196" ca="1">IFERROR(IF(INDIRECT(ADDRESS($Z196,COLUMN(),4,1,"Monitoraggio"))="","",INDIRECT(ADDRESS($Z196,COLUMN(),4,1,"Monitoraggio"))),"")</f>
        <v/>
      </c>
      <c r="AJ196" s="118" t="str" cm="1">
        <f t="array" aca="1" ref="AJ196" ca="1">IFERROR(IF(INDIRECT(ADDRESS($Z196,COLUMN(),4,1,"Monitoraggio"))="","",INDIRECT(ADDRESS($Z196,COLUMN(),4,1,"Monitoraggio"))),"")</f>
        <v/>
      </c>
      <c r="AK196" s="119" t="str" cm="1">
        <f t="array" aca="1" ref="AK196" ca="1">IFERROR(IF(INDIRECT(ADDRESS($Z196,COLUMN(),4,1,"Monitoraggio"))="","",INDIRECT(ADDRESS($Z196,COLUMN(),4,1,"Monitoraggio"))),"")</f>
        <v/>
      </c>
      <c r="AL196" s="79" t="str" cm="1">
        <f t="array" aca="1" ref="AL196" ca="1">IFERROR(IF(INDIRECT(ADDRESS($Z196,COLUMN(),4,1,"Monitoraggio"))="","",INDIRECT(ADDRESS($Z196,COLUMN(),4,1,"Monitoraggio"))),"")</f>
        <v/>
      </c>
      <c r="AM196" s="77" t="str" cm="1">
        <f t="array" aca="1" ref="AM196" ca="1">IFERROR(IF(INDIRECT(ADDRESS($Z196,COLUMN(),4,1,"Monitoraggio"))="","",INDIRECT(ADDRESS($Z196,COLUMN(),4,1,"Monitoraggio"))),"")</f>
        <v/>
      </c>
      <c r="AN196" s="79" t="str" cm="1">
        <f t="array" aca="1" ref="AN196" ca="1">IFERROR(IF(INDIRECT(ADDRESS($Z196,COLUMN(),4,1,"Monitoraggio"))="","",INDIRECT(ADDRESS($Z196,COLUMN(),4,1,"Monitoraggio"))),"")</f>
        <v/>
      </c>
      <c r="AO196" s="79" t="str" cm="1">
        <f t="array" aca="1" ref="AO196" ca="1">IFERROR(IF(INDIRECT(ADDRESS($Z196,COLUMN(),4,1,"Monitoraggio"))="","",INDIRECT(ADDRESS($Z196,COLUMN(),4,1,"Monitoraggio"))),"")</f>
        <v/>
      </c>
      <c r="AP196" s="79" t="str" cm="1">
        <f t="array" aca="1" ref="AP196" ca="1">IFERROR(IF(INDIRECT(ADDRESS($Z196,COLUMN(),4,1,"Monitoraggio"))="","",INDIRECT(ADDRESS($Z196,COLUMN(),4,1,"Monitoraggio"))),"")</f>
        <v/>
      </c>
      <c r="AQ196" s="81" t="str" cm="1">
        <f t="array" aca="1" ref="AQ196" ca="1">IFERROR(IF(INDIRECT(ADDRESS($Z196,COLUMN(),4,1,"Monitoraggio"))="","",INDIRECT(ADDRESS($Z196,COLUMN(),4,1,"Monitoraggio"))),"")</f>
        <v/>
      </c>
      <c r="AR196" s="122" t="str" cm="1">
        <f t="array" aca="1" ref="AR196" ca="1">IFERROR(IF(INDIRECT(ADDRESS($Z196,COLUMN(),4,1,"Monitoraggio"))="","",INDIRECT(ADDRESS($Z196,COLUMN(),4,1,"Monitoraggio"))),"")</f>
        <v/>
      </c>
      <c r="AS196" s="118" t="str" cm="1">
        <f t="array" aca="1" ref="AS196" ca="1">IFERROR(IF(INDIRECT(ADDRESS($Z196,COLUMN(),4,1,"Monitoraggio"))="","",INDIRECT(ADDRESS($Z196,COLUMN(),4,1,"Monitoraggio"))),"")</f>
        <v/>
      </c>
      <c r="AT196" s="119" t="str" cm="1">
        <f t="array" aca="1" ref="AT196" ca="1">IFERROR(IF(INDIRECT(ADDRESS($Z196,COLUMN(),4,1,"Monitoraggio"))="","",INDIRECT(ADDRESS($Z196,COLUMN(),4,1,"Monitoraggio"))),"")</f>
        <v/>
      </c>
      <c r="AU196" s="79" t="str" cm="1">
        <f t="array" aca="1" ref="AU196" ca="1">IFERROR(IF(INDIRECT(ADDRESS($Z196,COLUMN(),4,1,"Monitoraggio"))="","",INDIRECT(ADDRESS($Z196,COLUMN(),4,1,"Monitoraggio"))),"")</f>
        <v/>
      </c>
      <c r="AV196" s="119" t="str" cm="1">
        <f t="array" aca="1" ref="AV196" ca="1">IFERROR(IF(INDIRECT(ADDRESS($Z196,COLUMN(),4,1,"Monitoraggio"))="","",INDIRECT(ADDRESS($Z196,COLUMN(),4,1,"Monitoraggio"))),"")</f>
        <v/>
      </c>
      <c r="AW196" s="124" t="str" cm="1">
        <f t="array" aca="1" ref="AW196" ca="1">IFERROR(IF(INDIRECT(ADDRESS($Z196,COLUMN(),4,1,"Monitoraggio"))="","",INDIRECT(ADDRESS($Z196,COLUMN(),4,1,"Monitoraggio"))),"")</f>
        <v/>
      </c>
      <c r="AX196" s="62" t="str" cm="1">
        <f t="array" aca="1" ref="AX196" ca="1">IFERROR(IF(INDIRECT(ADDRESS($Z196,COLUMN(),4,1,"Monitoraggio"))="","",INDIRECT(ADDRESS($Z196,COLUMN(),4,1,"Monitoraggio"))),"")</f>
        <v/>
      </c>
      <c r="AY196" s="79" t="str" cm="1">
        <f t="array" aca="1" ref="AY196" ca="1">IFERROR(IF(INDIRECT(ADDRESS($Z196,COLUMN(),4,1,"Monitoraggio"))="","",INDIRECT(ADDRESS($Z196,COLUMN(),4,1,"Monitoraggio"))),"")</f>
        <v/>
      </c>
      <c r="AZ196" s="84" t="str" cm="1">
        <f t="array" aca="1" ref="AZ196" ca="1">IFERROR(IF(INDIRECT(ADDRESS($Z196,COLUMN(),4,1,"Monitoraggio"))="","",INDIRECT(ADDRESS($Z196,COLUMN(),4,1,"Monitoraggio"))),"")</f>
        <v/>
      </c>
      <c r="BA196" s="81" t="str" cm="1">
        <f t="array" aca="1" ref="BA196" ca="1">IFERROR(IF(INDIRECT(ADDRESS($Z196,COLUMN(),4,1,"Monitoraggio"))="","",INDIRECT(ADDRESS($Z196,COLUMN(),4,1,"Monitoraggio"))),"")</f>
        <v/>
      </c>
      <c r="BB196" s="86" t="str" cm="1">
        <f t="array" aca="1" ref="BB196" ca="1">IFERROR(IF(INDIRECT(ADDRESS($Z196,COLUMN(),4,1,"Monitoraggio"))="","",INDIRECT(ADDRESS($Z196,COLUMN(),4,1,"Monitoraggio"))),"")</f>
        <v/>
      </c>
      <c r="BC196" s="79" t="str" cm="1">
        <f t="array" aca="1" ref="BC196" ca="1">IFERROR(IF(INDIRECT(ADDRESS($Z196,COLUMN(),4,1,"Monitoraggio"))="","",INDIRECT(ADDRESS($Z196,COLUMN(),4,1,"Monitoraggio"))),"")</f>
        <v/>
      </c>
      <c r="BD196" s="79" t="str" cm="1">
        <f t="array" aca="1" ref="BD196" ca="1">IFERROR(IF(INDIRECT(ADDRESS($Z196,COLUMN(),4,1,"Monitoraggio"))="","",INDIRECT(ADDRESS($Z196,COLUMN(),4,1,"Monitoraggio"))),"")</f>
        <v/>
      </c>
      <c r="BE196" s="79" t="str" cm="1">
        <f t="array" aca="1" ref="BE196" ca="1">IFERROR(IF(INDIRECT(ADDRESS($Z196,COLUMN(),4,1,"Monitoraggio"))="","",INDIRECT(ADDRESS($Z196,COLUMN(),4,1,"Monitoraggio"))),"")</f>
        <v/>
      </c>
      <c r="BF196" s="79" t="str" cm="1">
        <f t="array" aca="1" ref="BF196" ca="1">IFERROR(IF(INDIRECT(ADDRESS($Z196,COLUMN(),4,1,"Monitoraggio"))="","",INDIRECT(ADDRESS($Z196,COLUMN(),4,1,"Monitoraggio"))),"")</f>
        <v/>
      </c>
      <c r="BG196" s="114" t="str" cm="1">
        <f t="array" aca="1" ref="BG196" ca="1">IFERROR(IF(INDIRECT(ADDRESS($Z196,COLUMN(),4,1,"Monitoraggio"))="","",INDIRECT(ADDRESS($Z196,COLUMN(),4,1,"Monitoraggio"))),"")</f>
        <v/>
      </c>
      <c r="BH196" s="48" t="str" cm="1">
        <f t="array" aca="1" ref="BH196" ca="1">IFERROR(IF(INDIRECT(ADDRESS($Z196,COLUMN(),4,1,"Monitoraggio"))="","",INDIRECT(ADDRESS($Z196,COLUMN(),4,1,"Monitoraggio"))),"")</f>
        <v/>
      </c>
      <c r="BI196" s="84" t="str" cm="1">
        <f t="array" aca="1" ref="BI196" ca="1">IFERROR(IF(INDIRECT(ADDRESS($Z196,COLUMN(),4,1,"Monitoraggio"))="","",INDIRECT(ADDRESS($Z196,COLUMN(),4,1,"Monitoraggio"))),"")</f>
        <v/>
      </c>
      <c r="BJ196" s="81" t="str" cm="1">
        <f t="array" aca="1" ref="BJ196" ca="1">IFERROR(IF(INDIRECT(ADDRESS($Z196,COLUMN(),4,1,"Monitoraggio"))="","",INDIRECT(ADDRESS($Z196,COLUMN(),4,1,"Monitoraggio"))),"")</f>
        <v/>
      </c>
    </row>
    <row r="197" spans="26:62" x14ac:dyDescent="0.2">
      <c r="Z197" s="132" t="str">
        <f>IFERROR(MATCH(ROW()-9,Monitoraggio!Y$1:Y$1000,0),"")</f>
        <v/>
      </c>
      <c r="AA197" s="60" t="str" cm="1">
        <f t="array" aca="1" ref="AA197" ca="1">IFERROR(IF(INDIRECT(ADDRESS($Z197,COLUMN(),4,1,"Monitoraggio"))="","",INDIRECT(ADDRESS($Z197,COLUMN(),4,1,"Monitoraggio"))),"")</f>
        <v/>
      </c>
      <c r="AB197" s="114" t="str" cm="1">
        <f t="array" aca="1" ref="AB197" ca="1">IFERROR(IF(INDIRECT(ADDRESS($Z197,COLUMN(),4,1,"Monitoraggio"))="","",INDIRECT(ADDRESS($Z197,COLUMN(),4,1,"Monitoraggio"))),"")</f>
        <v/>
      </c>
      <c r="AC197" s="114" t="str" cm="1">
        <f t="array" aca="1" ref="AC197" ca="1">IFERROR(IF(INDIRECT(ADDRESS($Z197,COLUMN(),4,1,"Monitoraggio"))="","",INDIRECT(ADDRESS($Z197,COLUMN(),4,1,"Monitoraggio"))),"")</f>
        <v/>
      </c>
      <c r="AD197" s="48" t="str" cm="1">
        <f t="array" aca="1" ref="AD197" ca="1">IFERROR(IF(INDIRECT(ADDRESS($Z197,COLUMN(),4,1,"Monitoraggio"))="","",INDIRECT(ADDRESS($Z197,COLUMN(),4,1,"Monitoraggio"))),"")</f>
        <v/>
      </c>
      <c r="AE197" s="61" t="str" cm="1">
        <f t="array" aca="1" ref="AE197" ca="1">IFERROR(IF(INDIRECT(ADDRESS($Z197,COLUMN(),4,1,"Monitoraggio"))="","",INDIRECT(ADDRESS($Z197,COLUMN(),4,1,"Monitoraggio"))),"")</f>
        <v/>
      </c>
      <c r="AF197" s="116" t="str" cm="1">
        <f t="array" aca="1" ref="AF197" ca="1">IFERROR(IF(INDIRECT(ADDRESS($Z197,COLUMN(),4,1,"Monitoraggio"))="","",INDIRECT(ADDRESS($Z197,COLUMN(),4,1,"Monitoraggio"))),"")</f>
        <v/>
      </c>
      <c r="AG197" s="61" t="str" cm="1">
        <f t="array" aca="1" ref="AG197" ca="1">IFERROR(IF(INDIRECT(ADDRESS($Z197,COLUMN(),4,1,"Monitoraggio"))="","",INDIRECT(ADDRESS($Z197,COLUMN(),4,1,"Monitoraggio"))),"")</f>
        <v/>
      </c>
      <c r="AH197" s="116" t="str" cm="1">
        <f t="array" aca="1" ref="AH197" ca="1">IFERROR(IF(INDIRECT(ADDRESS($Z197,COLUMN(),4,1,"Monitoraggio"))="","",INDIRECT(ADDRESS($Z197,COLUMN(),4,1,"Monitoraggio"))),"")</f>
        <v/>
      </c>
      <c r="AI197" s="114" t="str" cm="1">
        <f t="array" aca="1" ref="AI197" ca="1">IFERROR(IF(INDIRECT(ADDRESS($Z197,COLUMN(),4,1,"Monitoraggio"))="","",INDIRECT(ADDRESS($Z197,COLUMN(),4,1,"Monitoraggio"))),"")</f>
        <v/>
      </c>
      <c r="AJ197" s="118" t="str" cm="1">
        <f t="array" aca="1" ref="AJ197" ca="1">IFERROR(IF(INDIRECT(ADDRESS($Z197,COLUMN(),4,1,"Monitoraggio"))="","",INDIRECT(ADDRESS($Z197,COLUMN(),4,1,"Monitoraggio"))),"")</f>
        <v/>
      </c>
      <c r="AK197" s="119" t="str" cm="1">
        <f t="array" aca="1" ref="AK197" ca="1">IFERROR(IF(INDIRECT(ADDRESS($Z197,COLUMN(),4,1,"Monitoraggio"))="","",INDIRECT(ADDRESS($Z197,COLUMN(),4,1,"Monitoraggio"))),"")</f>
        <v/>
      </c>
      <c r="AL197" s="79" t="str" cm="1">
        <f t="array" aca="1" ref="AL197" ca="1">IFERROR(IF(INDIRECT(ADDRESS($Z197,COLUMN(),4,1,"Monitoraggio"))="","",INDIRECT(ADDRESS($Z197,COLUMN(),4,1,"Monitoraggio"))),"")</f>
        <v/>
      </c>
      <c r="AM197" s="77" t="str" cm="1">
        <f t="array" aca="1" ref="AM197" ca="1">IFERROR(IF(INDIRECT(ADDRESS($Z197,COLUMN(),4,1,"Monitoraggio"))="","",INDIRECT(ADDRESS($Z197,COLUMN(),4,1,"Monitoraggio"))),"")</f>
        <v/>
      </c>
      <c r="AN197" s="79" t="str" cm="1">
        <f t="array" aca="1" ref="AN197" ca="1">IFERROR(IF(INDIRECT(ADDRESS($Z197,COLUMN(),4,1,"Monitoraggio"))="","",INDIRECT(ADDRESS($Z197,COLUMN(),4,1,"Monitoraggio"))),"")</f>
        <v/>
      </c>
      <c r="AO197" s="79" t="str" cm="1">
        <f t="array" aca="1" ref="AO197" ca="1">IFERROR(IF(INDIRECT(ADDRESS($Z197,COLUMN(),4,1,"Monitoraggio"))="","",INDIRECT(ADDRESS($Z197,COLUMN(),4,1,"Monitoraggio"))),"")</f>
        <v/>
      </c>
      <c r="AP197" s="79" t="str" cm="1">
        <f t="array" aca="1" ref="AP197" ca="1">IFERROR(IF(INDIRECT(ADDRESS($Z197,COLUMN(),4,1,"Monitoraggio"))="","",INDIRECT(ADDRESS($Z197,COLUMN(),4,1,"Monitoraggio"))),"")</f>
        <v/>
      </c>
      <c r="AQ197" s="81" t="str" cm="1">
        <f t="array" aca="1" ref="AQ197" ca="1">IFERROR(IF(INDIRECT(ADDRESS($Z197,COLUMN(),4,1,"Monitoraggio"))="","",INDIRECT(ADDRESS($Z197,COLUMN(),4,1,"Monitoraggio"))),"")</f>
        <v/>
      </c>
      <c r="AR197" s="122" t="str" cm="1">
        <f t="array" aca="1" ref="AR197" ca="1">IFERROR(IF(INDIRECT(ADDRESS($Z197,COLUMN(),4,1,"Monitoraggio"))="","",INDIRECT(ADDRESS($Z197,COLUMN(),4,1,"Monitoraggio"))),"")</f>
        <v/>
      </c>
      <c r="AS197" s="118" t="str" cm="1">
        <f t="array" aca="1" ref="AS197" ca="1">IFERROR(IF(INDIRECT(ADDRESS($Z197,COLUMN(),4,1,"Monitoraggio"))="","",INDIRECT(ADDRESS($Z197,COLUMN(),4,1,"Monitoraggio"))),"")</f>
        <v/>
      </c>
      <c r="AT197" s="119" t="str" cm="1">
        <f t="array" aca="1" ref="AT197" ca="1">IFERROR(IF(INDIRECT(ADDRESS($Z197,COLUMN(),4,1,"Monitoraggio"))="","",INDIRECT(ADDRESS($Z197,COLUMN(),4,1,"Monitoraggio"))),"")</f>
        <v/>
      </c>
      <c r="AU197" s="79" t="str" cm="1">
        <f t="array" aca="1" ref="AU197" ca="1">IFERROR(IF(INDIRECT(ADDRESS($Z197,COLUMN(),4,1,"Monitoraggio"))="","",INDIRECT(ADDRESS($Z197,COLUMN(),4,1,"Monitoraggio"))),"")</f>
        <v/>
      </c>
      <c r="AV197" s="119" t="str" cm="1">
        <f t="array" aca="1" ref="AV197" ca="1">IFERROR(IF(INDIRECT(ADDRESS($Z197,COLUMN(),4,1,"Monitoraggio"))="","",INDIRECT(ADDRESS($Z197,COLUMN(),4,1,"Monitoraggio"))),"")</f>
        <v/>
      </c>
      <c r="AW197" s="124" t="str" cm="1">
        <f t="array" aca="1" ref="AW197" ca="1">IFERROR(IF(INDIRECT(ADDRESS($Z197,COLUMN(),4,1,"Monitoraggio"))="","",INDIRECT(ADDRESS($Z197,COLUMN(),4,1,"Monitoraggio"))),"")</f>
        <v/>
      </c>
      <c r="AX197" s="62" t="str" cm="1">
        <f t="array" aca="1" ref="AX197" ca="1">IFERROR(IF(INDIRECT(ADDRESS($Z197,COLUMN(),4,1,"Monitoraggio"))="","",INDIRECT(ADDRESS($Z197,COLUMN(),4,1,"Monitoraggio"))),"")</f>
        <v/>
      </c>
      <c r="AY197" s="79" t="str" cm="1">
        <f t="array" aca="1" ref="AY197" ca="1">IFERROR(IF(INDIRECT(ADDRESS($Z197,COLUMN(),4,1,"Monitoraggio"))="","",INDIRECT(ADDRESS($Z197,COLUMN(),4,1,"Monitoraggio"))),"")</f>
        <v/>
      </c>
      <c r="AZ197" s="84" t="str" cm="1">
        <f t="array" aca="1" ref="AZ197" ca="1">IFERROR(IF(INDIRECT(ADDRESS($Z197,COLUMN(),4,1,"Monitoraggio"))="","",INDIRECT(ADDRESS($Z197,COLUMN(),4,1,"Monitoraggio"))),"")</f>
        <v/>
      </c>
      <c r="BA197" s="81" t="str" cm="1">
        <f t="array" aca="1" ref="BA197" ca="1">IFERROR(IF(INDIRECT(ADDRESS($Z197,COLUMN(),4,1,"Monitoraggio"))="","",INDIRECT(ADDRESS($Z197,COLUMN(),4,1,"Monitoraggio"))),"")</f>
        <v/>
      </c>
      <c r="BB197" s="86" t="str" cm="1">
        <f t="array" aca="1" ref="BB197" ca="1">IFERROR(IF(INDIRECT(ADDRESS($Z197,COLUMN(),4,1,"Monitoraggio"))="","",INDIRECT(ADDRESS($Z197,COLUMN(),4,1,"Monitoraggio"))),"")</f>
        <v/>
      </c>
      <c r="BC197" s="79" t="str" cm="1">
        <f t="array" aca="1" ref="BC197" ca="1">IFERROR(IF(INDIRECT(ADDRESS($Z197,COLUMN(),4,1,"Monitoraggio"))="","",INDIRECT(ADDRESS($Z197,COLUMN(),4,1,"Monitoraggio"))),"")</f>
        <v/>
      </c>
      <c r="BD197" s="79" t="str" cm="1">
        <f t="array" aca="1" ref="BD197" ca="1">IFERROR(IF(INDIRECT(ADDRESS($Z197,COLUMN(),4,1,"Monitoraggio"))="","",INDIRECT(ADDRESS($Z197,COLUMN(),4,1,"Monitoraggio"))),"")</f>
        <v/>
      </c>
      <c r="BE197" s="79" t="str" cm="1">
        <f t="array" aca="1" ref="BE197" ca="1">IFERROR(IF(INDIRECT(ADDRESS($Z197,COLUMN(),4,1,"Monitoraggio"))="","",INDIRECT(ADDRESS($Z197,COLUMN(),4,1,"Monitoraggio"))),"")</f>
        <v/>
      </c>
      <c r="BF197" s="79" t="str" cm="1">
        <f t="array" aca="1" ref="BF197" ca="1">IFERROR(IF(INDIRECT(ADDRESS($Z197,COLUMN(),4,1,"Monitoraggio"))="","",INDIRECT(ADDRESS($Z197,COLUMN(),4,1,"Monitoraggio"))),"")</f>
        <v/>
      </c>
      <c r="BG197" s="114" t="str" cm="1">
        <f t="array" aca="1" ref="BG197" ca="1">IFERROR(IF(INDIRECT(ADDRESS($Z197,COLUMN(),4,1,"Monitoraggio"))="","",INDIRECT(ADDRESS($Z197,COLUMN(),4,1,"Monitoraggio"))),"")</f>
        <v/>
      </c>
      <c r="BH197" s="48" t="str" cm="1">
        <f t="array" aca="1" ref="BH197" ca="1">IFERROR(IF(INDIRECT(ADDRESS($Z197,COLUMN(),4,1,"Monitoraggio"))="","",INDIRECT(ADDRESS($Z197,COLUMN(),4,1,"Monitoraggio"))),"")</f>
        <v/>
      </c>
      <c r="BI197" s="84" t="str" cm="1">
        <f t="array" aca="1" ref="BI197" ca="1">IFERROR(IF(INDIRECT(ADDRESS($Z197,COLUMN(),4,1,"Monitoraggio"))="","",INDIRECT(ADDRESS($Z197,COLUMN(),4,1,"Monitoraggio"))),"")</f>
        <v/>
      </c>
      <c r="BJ197" s="81" t="str" cm="1">
        <f t="array" aca="1" ref="BJ197" ca="1">IFERROR(IF(INDIRECT(ADDRESS($Z197,COLUMN(),4,1,"Monitoraggio"))="","",INDIRECT(ADDRESS($Z197,COLUMN(),4,1,"Monitoraggio"))),"")</f>
        <v/>
      </c>
    </row>
    <row r="198" spans="26:62" x14ac:dyDescent="0.2">
      <c r="Z198" s="132" t="str">
        <f>IFERROR(MATCH(ROW()-9,Monitoraggio!Y$1:Y$1000,0),"")</f>
        <v/>
      </c>
      <c r="AA198" s="60" t="str" cm="1">
        <f t="array" aca="1" ref="AA198" ca="1">IFERROR(IF(INDIRECT(ADDRESS($Z198,COLUMN(),4,1,"Monitoraggio"))="","",INDIRECT(ADDRESS($Z198,COLUMN(),4,1,"Monitoraggio"))),"")</f>
        <v/>
      </c>
      <c r="AB198" s="114" t="str" cm="1">
        <f t="array" aca="1" ref="AB198" ca="1">IFERROR(IF(INDIRECT(ADDRESS($Z198,COLUMN(),4,1,"Monitoraggio"))="","",INDIRECT(ADDRESS($Z198,COLUMN(),4,1,"Monitoraggio"))),"")</f>
        <v/>
      </c>
      <c r="AC198" s="114" t="str" cm="1">
        <f t="array" aca="1" ref="AC198" ca="1">IFERROR(IF(INDIRECT(ADDRESS($Z198,COLUMN(),4,1,"Monitoraggio"))="","",INDIRECT(ADDRESS($Z198,COLUMN(),4,1,"Monitoraggio"))),"")</f>
        <v/>
      </c>
      <c r="AD198" s="48" t="str" cm="1">
        <f t="array" aca="1" ref="AD198" ca="1">IFERROR(IF(INDIRECT(ADDRESS($Z198,COLUMN(),4,1,"Monitoraggio"))="","",INDIRECT(ADDRESS($Z198,COLUMN(),4,1,"Monitoraggio"))),"")</f>
        <v/>
      </c>
      <c r="AE198" s="61" t="str" cm="1">
        <f t="array" aca="1" ref="AE198" ca="1">IFERROR(IF(INDIRECT(ADDRESS($Z198,COLUMN(),4,1,"Monitoraggio"))="","",INDIRECT(ADDRESS($Z198,COLUMN(),4,1,"Monitoraggio"))),"")</f>
        <v/>
      </c>
      <c r="AF198" s="116" t="str" cm="1">
        <f t="array" aca="1" ref="AF198" ca="1">IFERROR(IF(INDIRECT(ADDRESS($Z198,COLUMN(),4,1,"Monitoraggio"))="","",INDIRECT(ADDRESS($Z198,COLUMN(),4,1,"Monitoraggio"))),"")</f>
        <v/>
      </c>
      <c r="AG198" s="61" t="str" cm="1">
        <f t="array" aca="1" ref="AG198" ca="1">IFERROR(IF(INDIRECT(ADDRESS($Z198,COLUMN(),4,1,"Monitoraggio"))="","",INDIRECT(ADDRESS($Z198,COLUMN(),4,1,"Monitoraggio"))),"")</f>
        <v/>
      </c>
      <c r="AH198" s="116" t="str" cm="1">
        <f t="array" aca="1" ref="AH198" ca="1">IFERROR(IF(INDIRECT(ADDRESS($Z198,COLUMN(),4,1,"Monitoraggio"))="","",INDIRECT(ADDRESS($Z198,COLUMN(),4,1,"Monitoraggio"))),"")</f>
        <v/>
      </c>
      <c r="AI198" s="114" t="str" cm="1">
        <f t="array" aca="1" ref="AI198" ca="1">IFERROR(IF(INDIRECT(ADDRESS($Z198,COLUMN(),4,1,"Monitoraggio"))="","",INDIRECT(ADDRESS($Z198,COLUMN(),4,1,"Monitoraggio"))),"")</f>
        <v/>
      </c>
      <c r="AJ198" s="118" t="str" cm="1">
        <f t="array" aca="1" ref="AJ198" ca="1">IFERROR(IF(INDIRECT(ADDRESS($Z198,COLUMN(),4,1,"Monitoraggio"))="","",INDIRECT(ADDRESS($Z198,COLUMN(),4,1,"Monitoraggio"))),"")</f>
        <v/>
      </c>
      <c r="AK198" s="119" t="str" cm="1">
        <f t="array" aca="1" ref="AK198" ca="1">IFERROR(IF(INDIRECT(ADDRESS($Z198,COLUMN(),4,1,"Monitoraggio"))="","",INDIRECT(ADDRESS($Z198,COLUMN(),4,1,"Monitoraggio"))),"")</f>
        <v/>
      </c>
      <c r="AL198" s="79" t="str" cm="1">
        <f t="array" aca="1" ref="AL198" ca="1">IFERROR(IF(INDIRECT(ADDRESS($Z198,COLUMN(),4,1,"Monitoraggio"))="","",INDIRECT(ADDRESS($Z198,COLUMN(),4,1,"Monitoraggio"))),"")</f>
        <v/>
      </c>
      <c r="AM198" s="77" t="str" cm="1">
        <f t="array" aca="1" ref="AM198" ca="1">IFERROR(IF(INDIRECT(ADDRESS($Z198,COLUMN(),4,1,"Monitoraggio"))="","",INDIRECT(ADDRESS($Z198,COLUMN(),4,1,"Monitoraggio"))),"")</f>
        <v/>
      </c>
      <c r="AN198" s="79" t="str" cm="1">
        <f t="array" aca="1" ref="AN198" ca="1">IFERROR(IF(INDIRECT(ADDRESS($Z198,COLUMN(),4,1,"Monitoraggio"))="","",INDIRECT(ADDRESS($Z198,COLUMN(),4,1,"Monitoraggio"))),"")</f>
        <v/>
      </c>
      <c r="AO198" s="79" t="str" cm="1">
        <f t="array" aca="1" ref="AO198" ca="1">IFERROR(IF(INDIRECT(ADDRESS($Z198,COLUMN(),4,1,"Monitoraggio"))="","",INDIRECT(ADDRESS($Z198,COLUMN(),4,1,"Monitoraggio"))),"")</f>
        <v/>
      </c>
      <c r="AP198" s="79" t="str" cm="1">
        <f t="array" aca="1" ref="AP198" ca="1">IFERROR(IF(INDIRECT(ADDRESS($Z198,COLUMN(),4,1,"Monitoraggio"))="","",INDIRECT(ADDRESS($Z198,COLUMN(),4,1,"Monitoraggio"))),"")</f>
        <v/>
      </c>
      <c r="AQ198" s="81" t="str" cm="1">
        <f t="array" aca="1" ref="AQ198" ca="1">IFERROR(IF(INDIRECT(ADDRESS($Z198,COLUMN(),4,1,"Monitoraggio"))="","",INDIRECT(ADDRESS($Z198,COLUMN(),4,1,"Monitoraggio"))),"")</f>
        <v/>
      </c>
      <c r="AR198" s="122" t="str" cm="1">
        <f t="array" aca="1" ref="AR198" ca="1">IFERROR(IF(INDIRECT(ADDRESS($Z198,COLUMN(),4,1,"Monitoraggio"))="","",INDIRECT(ADDRESS($Z198,COLUMN(),4,1,"Monitoraggio"))),"")</f>
        <v/>
      </c>
      <c r="AS198" s="118" t="str" cm="1">
        <f t="array" aca="1" ref="AS198" ca="1">IFERROR(IF(INDIRECT(ADDRESS($Z198,COLUMN(),4,1,"Monitoraggio"))="","",INDIRECT(ADDRESS($Z198,COLUMN(),4,1,"Monitoraggio"))),"")</f>
        <v/>
      </c>
      <c r="AT198" s="119" t="str" cm="1">
        <f t="array" aca="1" ref="AT198" ca="1">IFERROR(IF(INDIRECT(ADDRESS($Z198,COLUMN(),4,1,"Monitoraggio"))="","",INDIRECT(ADDRESS($Z198,COLUMN(),4,1,"Monitoraggio"))),"")</f>
        <v/>
      </c>
      <c r="AU198" s="79" t="str" cm="1">
        <f t="array" aca="1" ref="AU198" ca="1">IFERROR(IF(INDIRECT(ADDRESS($Z198,COLUMN(),4,1,"Monitoraggio"))="","",INDIRECT(ADDRESS($Z198,COLUMN(),4,1,"Monitoraggio"))),"")</f>
        <v/>
      </c>
      <c r="AV198" s="119" t="str" cm="1">
        <f t="array" aca="1" ref="AV198" ca="1">IFERROR(IF(INDIRECT(ADDRESS($Z198,COLUMN(),4,1,"Monitoraggio"))="","",INDIRECT(ADDRESS($Z198,COLUMN(),4,1,"Monitoraggio"))),"")</f>
        <v/>
      </c>
      <c r="AW198" s="124" t="str" cm="1">
        <f t="array" aca="1" ref="AW198" ca="1">IFERROR(IF(INDIRECT(ADDRESS($Z198,COLUMN(),4,1,"Monitoraggio"))="","",INDIRECT(ADDRESS($Z198,COLUMN(),4,1,"Monitoraggio"))),"")</f>
        <v/>
      </c>
      <c r="AX198" s="62" t="str" cm="1">
        <f t="array" aca="1" ref="AX198" ca="1">IFERROR(IF(INDIRECT(ADDRESS($Z198,COLUMN(),4,1,"Monitoraggio"))="","",INDIRECT(ADDRESS($Z198,COLUMN(),4,1,"Monitoraggio"))),"")</f>
        <v/>
      </c>
      <c r="AY198" s="79" t="str" cm="1">
        <f t="array" aca="1" ref="AY198" ca="1">IFERROR(IF(INDIRECT(ADDRESS($Z198,COLUMN(),4,1,"Monitoraggio"))="","",INDIRECT(ADDRESS($Z198,COLUMN(),4,1,"Monitoraggio"))),"")</f>
        <v/>
      </c>
      <c r="AZ198" s="84" t="str" cm="1">
        <f t="array" aca="1" ref="AZ198" ca="1">IFERROR(IF(INDIRECT(ADDRESS($Z198,COLUMN(),4,1,"Monitoraggio"))="","",INDIRECT(ADDRESS($Z198,COLUMN(),4,1,"Monitoraggio"))),"")</f>
        <v/>
      </c>
      <c r="BA198" s="81" t="str" cm="1">
        <f t="array" aca="1" ref="BA198" ca="1">IFERROR(IF(INDIRECT(ADDRESS($Z198,COLUMN(),4,1,"Monitoraggio"))="","",INDIRECT(ADDRESS($Z198,COLUMN(),4,1,"Monitoraggio"))),"")</f>
        <v/>
      </c>
      <c r="BB198" s="86" t="str" cm="1">
        <f t="array" aca="1" ref="BB198" ca="1">IFERROR(IF(INDIRECT(ADDRESS($Z198,COLUMN(),4,1,"Monitoraggio"))="","",INDIRECT(ADDRESS($Z198,COLUMN(),4,1,"Monitoraggio"))),"")</f>
        <v/>
      </c>
      <c r="BC198" s="79" t="str" cm="1">
        <f t="array" aca="1" ref="BC198" ca="1">IFERROR(IF(INDIRECT(ADDRESS($Z198,COLUMN(),4,1,"Monitoraggio"))="","",INDIRECT(ADDRESS($Z198,COLUMN(),4,1,"Monitoraggio"))),"")</f>
        <v/>
      </c>
      <c r="BD198" s="79" t="str" cm="1">
        <f t="array" aca="1" ref="BD198" ca="1">IFERROR(IF(INDIRECT(ADDRESS($Z198,COLUMN(),4,1,"Monitoraggio"))="","",INDIRECT(ADDRESS($Z198,COLUMN(),4,1,"Monitoraggio"))),"")</f>
        <v/>
      </c>
      <c r="BE198" s="79" t="str" cm="1">
        <f t="array" aca="1" ref="BE198" ca="1">IFERROR(IF(INDIRECT(ADDRESS($Z198,COLUMN(),4,1,"Monitoraggio"))="","",INDIRECT(ADDRESS($Z198,COLUMN(),4,1,"Monitoraggio"))),"")</f>
        <v/>
      </c>
      <c r="BF198" s="79" t="str" cm="1">
        <f t="array" aca="1" ref="BF198" ca="1">IFERROR(IF(INDIRECT(ADDRESS($Z198,COLUMN(),4,1,"Monitoraggio"))="","",INDIRECT(ADDRESS($Z198,COLUMN(),4,1,"Monitoraggio"))),"")</f>
        <v/>
      </c>
      <c r="BG198" s="114" t="str" cm="1">
        <f t="array" aca="1" ref="BG198" ca="1">IFERROR(IF(INDIRECT(ADDRESS($Z198,COLUMN(),4,1,"Monitoraggio"))="","",INDIRECT(ADDRESS($Z198,COLUMN(),4,1,"Monitoraggio"))),"")</f>
        <v/>
      </c>
      <c r="BH198" s="48" t="str" cm="1">
        <f t="array" aca="1" ref="BH198" ca="1">IFERROR(IF(INDIRECT(ADDRESS($Z198,COLUMN(),4,1,"Monitoraggio"))="","",INDIRECT(ADDRESS($Z198,COLUMN(),4,1,"Monitoraggio"))),"")</f>
        <v/>
      </c>
      <c r="BI198" s="84" t="str" cm="1">
        <f t="array" aca="1" ref="BI198" ca="1">IFERROR(IF(INDIRECT(ADDRESS($Z198,COLUMN(),4,1,"Monitoraggio"))="","",INDIRECT(ADDRESS($Z198,COLUMN(),4,1,"Monitoraggio"))),"")</f>
        <v/>
      </c>
      <c r="BJ198" s="81" t="str" cm="1">
        <f t="array" aca="1" ref="BJ198" ca="1">IFERROR(IF(INDIRECT(ADDRESS($Z198,COLUMN(),4,1,"Monitoraggio"))="","",INDIRECT(ADDRESS($Z198,COLUMN(),4,1,"Monitoraggio"))),"")</f>
        <v/>
      </c>
    </row>
    <row r="199" spans="26:62" x14ac:dyDescent="0.2">
      <c r="Z199" s="132" t="str">
        <f>IFERROR(MATCH(ROW()-9,Monitoraggio!Y$1:Y$1000,0),"")</f>
        <v/>
      </c>
      <c r="AA199" s="60" t="str" cm="1">
        <f t="array" aca="1" ref="AA199" ca="1">IFERROR(IF(INDIRECT(ADDRESS($Z199,COLUMN(),4,1,"Monitoraggio"))="","",INDIRECT(ADDRESS($Z199,COLUMN(),4,1,"Monitoraggio"))),"")</f>
        <v/>
      </c>
      <c r="AB199" s="114" t="str" cm="1">
        <f t="array" aca="1" ref="AB199" ca="1">IFERROR(IF(INDIRECT(ADDRESS($Z199,COLUMN(),4,1,"Monitoraggio"))="","",INDIRECT(ADDRESS($Z199,COLUMN(),4,1,"Monitoraggio"))),"")</f>
        <v/>
      </c>
      <c r="AC199" s="114" t="str" cm="1">
        <f t="array" aca="1" ref="AC199" ca="1">IFERROR(IF(INDIRECT(ADDRESS($Z199,COLUMN(),4,1,"Monitoraggio"))="","",INDIRECT(ADDRESS($Z199,COLUMN(),4,1,"Monitoraggio"))),"")</f>
        <v/>
      </c>
      <c r="AD199" s="48" t="str" cm="1">
        <f t="array" aca="1" ref="AD199" ca="1">IFERROR(IF(INDIRECT(ADDRESS($Z199,COLUMN(),4,1,"Monitoraggio"))="","",INDIRECT(ADDRESS($Z199,COLUMN(),4,1,"Monitoraggio"))),"")</f>
        <v/>
      </c>
      <c r="AE199" s="61" t="str" cm="1">
        <f t="array" aca="1" ref="AE199" ca="1">IFERROR(IF(INDIRECT(ADDRESS($Z199,COLUMN(),4,1,"Monitoraggio"))="","",INDIRECT(ADDRESS($Z199,COLUMN(),4,1,"Monitoraggio"))),"")</f>
        <v/>
      </c>
      <c r="AF199" s="116" t="str" cm="1">
        <f t="array" aca="1" ref="AF199" ca="1">IFERROR(IF(INDIRECT(ADDRESS($Z199,COLUMN(),4,1,"Monitoraggio"))="","",INDIRECT(ADDRESS($Z199,COLUMN(),4,1,"Monitoraggio"))),"")</f>
        <v/>
      </c>
      <c r="AG199" s="61" t="str" cm="1">
        <f t="array" aca="1" ref="AG199" ca="1">IFERROR(IF(INDIRECT(ADDRESS($Z199,COLUMN(),4,1,"Monitoraggio"))="","",INDIRECT(ADDRESS($Z199,COLUMN(),4,1,"Monitoraggio"))),"")</f>
        <v/>
      </c>
      <c r="AH199" s="116" t="str" cm="1">
        <f t="array" aca="1" ref="AH199" ca="1">IFERROR(IF(INDIRECT(ADDRESS($Z199,COLUMN(),4,1,"Monitoraggio"))="","",INDIRECT(ADDRESS($Z199,COLUMN(),4,1,"Monitoraggio"))),"")</f>
        <v/>
      </c>
      <c r="AI199" s="114" t="str" cm="1">
        <f t="array" aca="1" ref="AI199" ca="1">IFERROR(IF(INDIRECT(ADDRESS($Z199,COLUMN(),4,1,"Monitoraggio"))="","",INDIRECT(ADDRESS($Z199,COLUMN(),4,1,"Monitoraggio"))),"")</f>
        <v/>
      </c>
      <c r="AJ199" s="118" t="str" cm="1">
        <f t="array" aca="1" ref="AJ199" ca="1">IFERROR(IF(INDIRECT(ADDRESS($Z199,COLUMN(),4,1,"Monitoraggio"))="","",INDIRECT(ADDRESS($Z199,COLUMN(),4,1,"Monitoraggio"))),"")</f>
        <v/>
      </c>
      <c r="AK199" s="119" t="str" cm="1">
        <f t="array" aca="1" ref="AK199" ca="1">IFERROR(IF(INDIRECT(ADDRESS($Z199,COLUMN(),4,1,"Monitoraggio"))="","",INDIRECT(ADDRESS($Z199,COLUMN(),4,1,"Monitoraggio"))),"")</f>
        <v/>
      </c>
      <c r="AL199" s="79" t="str" cm="1">
        <f t="array" aca="1" ref="AL199" ca="1">IFERROR(IF(INDIRECT(ADDRESS($Z199,COLUMN(),4,1,"Monitoraggio"))="","",INDIRECT(ADDRESS($Z199,COLUMN(),4,1,"Monitoraggio"))),"")</f>
        <v/>
      </c>
      <c r="AM199" s="77" t="str" cm="1">
        <f t="array" aca="1" ref="AM199" ca="1">IFERROR(IF(INDIRECT(ADDRESS($Z199,COLUMN(),4,1,"Monitoraggio"))="","",INDIRECT(ADDRESS($Z199,COLUMN(),4,1,"Monitoraggio"))),"")</f>
        <v/>
      </c>
      <c r="AN199" s="79" t="str" cm="1">
        <f t="array" aca="1" ref="AN199" ca="1">IFERROR(IF(INDIRECT(ADDRESS($Z199,COLUMN(),4,1,"Monitoraggio"))="","",INDIRECT(ADDRESS($Z199,COLUMN(),4,1,"Monitoraggio"))),"")</f>
        <v/>
      </c>
      <c r="AO199" s="79" t="str" cm="1">
        <f t="array" aca="1" ref="AO199" ca="1">IFERROR(IF(INDIRECT(ADDRESS($Z199,COLUMN(),4,1,"Monitoraggio"))="","",INDIRECT(ADDRESS($Z199,COLUMN(),4,1,"Monitoraggio"))),"")</f>
        <v/>
      </c>
      <c r="AP199" s="79" t="str" cm="1">
        <f t="array" aca="1" ref="AP199" ca="1">IFERROR(IF(INDIRECT(ADDRESS($Z199,COLUMN(),4,1,"Monitoraggio"))="","",INDIRECT(ADDRESS($Z199,COLUMN(),4,1,"Monitoraggio"))),"")</f>
        <v/>
      </c>
      <c r="AQ199" s="81" t="str" cm="1">
        <f t="array" aca="1" ref="AQ199" ca="1">IFERROR(IF(INDIRECT(ADDRESS($Z199,COLUMN(),4,1,"Monitoraggio"))="","",INDIRECT(ADDRESS($Z199,COLUMN(),4,1,"Monitoraggio"))),"")</f>
        <v/>
      </c>
      <c r="AR199" s="122" t="str" cm="1">
        <f t="array" aca="1" ref="AR199" ca="1">IFERROR(IF(INDIRECT(ADDRESS($Z199,COLUMN(),4,1,"Monitoraggio"))="","",INDIRECT(ADDRESS($Z199,COLUMN(),4,1,"Monitoraggio"))),"")</f>
        <v/>
      </c>
      <c r="AS199" s="118" t="str" cm="1">
        <f t="array" aca="1" ref="AS199" ca="1">IFERROR(IF(INDIRECT(ADDRESS($Z199,COLUMN(),4,1,"Monitoraggio"))="","",INDIRECT(ADDRESS($Z199,COLUMN(),4,1,"Monitoraggio"))),"")</f>
        <v/>
      </c>
      <c r="AT199" s="119" t="str" cm="1">
        <f t="array" aca="1" ref="AT199" ca="1">IFERROR(IF(INDIRECT(ADDRESS($Z199,COLUMN(),4,1,"Monitoraggio"))="","",INDIRECT(ADDRESS($Z199,COLUMN(),4,1,"Monitoraggio"))),"")</f>
        <v/>
      </c>
      <c r="AU199" s="79" t="str" cm="1">
        <f t="array" aca="1" ref="AU199" ca="1">IFERROR(IF(INDIRECT(ADDRESS($Z199,COLUMN(),4,1,"Monitoraggio"))="","",INDIRECT(ADDRESS($Z199,COLUMN(),4,1,"Monitoraggio"))),"")</f>
        <v/>
      </c>
      <c r="AV199" s="119" t="str" cm="1">
        <f t="array" aca="1" ref="AV199" ca="1">IFERROR(IF(INDIRECT(ADDRESS($Z199,COLUMN(),4,1,"Monitoraggio"))="","",INDIRECT(ADDRESS($Z199,COLUMN(),4,1,"Monitoraggio"))),"")</f>
        <v/>
      </c>
      <c r="AW199" s="124" t="str" cm="1">
        <f t="array" aca="1" ref="AW199" ca="1">IFERROR(IF(INDIRECT(ADDRESS($Z199,COLUMN(),4,1,"Monitoraggio"))="","",INDIRECT(ADDRESS($Z199,COLUMN(),4,1,"Monitoraggio"))),"")</f>
        <v/>
      </c>
      <c r="AX199" s="62" t="str" cm="1">
        <f t="array" aca="1" ref="AX199" ca="1">IFERROR(IF(INDIRECT(ADDRESS($Z199,COLUMN(),4,1,"Monitoraggio"))="","",INDIRECT(ADDRESS($Z199,COLUMN(),4,1,"Monitoraggio"))),"")</f>
        <v/>
      </c>
      <c r="AY199" s="79" t="str" cm="1">
        <f t="array" aca="1" ref="AY199" ca="1">IFERROR(IF(INDIRECT(ADDRESS($Z199,COLUMN(),4,1,"Monitoraggio"))="","",INDIRECT(ADDRESS($Z199,COLUMN(),4,1,"Monitoraggio"))),"")</f>
        <v/>
      </c>
      <c r="AZ199" s="84" t="str" cm="1">
        <f t="array" aca="1" ref="AZ199" ca="1">IFERROR(IF(INDIRECT(ADDRESS($Z199,COLUMN(),4,1,"Monitoraggio"))="","",INDIRECT(ADDRESS($Z199,COLUMN(),4,1,"Monitoraggio"))),"")</f>
        <v/>
      </c>
      <c r="BA199" s="81" t="str" cm="1">
        <f t="array" aca="1" ref="BA199" ca="1">IFERROR(IF(INDIRECT(ADDRESS($Z199,COLUMN(),4,1,"Monitoraggio"))="","",INDIRECT(ADDRESS($Z199,COLUMN(),4,1,"Monitoraggio"))),"")</f>
        <v/>
      </c>
      <c r="BB199" s="86" t="str" cm="1">
        <f t="array" aca="1" ref="BB199" ca="1">IFERROR(IF(INDIRECT(ADDRESS($Z199,COLUMN(),4,1,"Monitoraggio"))="","",INDIRECT(ADDRESS($Z199,COLUMN(),4,1,"Monitoraggio"))),"")</f>
        <v/>
      </c>
      <c r="BC199" s="79" t="str" cm="1">
        <f t="array" aca="1" ref="BC199" ca="1">IFERROR(IF(INDIRECT(ADDRESS($Z199,COLUMN(),4,1,"Monitoraggio"))="","",INDIRECT(ADDRESS($Z199,COLUMN(),4,1,"Monitoraggio"))),"")</f>
        <v/>
      </c>
      <c r="BD199" s="79" t="str" cm="1">
        <f t="array" aca="1" ref="BD199" ca="1">IFERROR(IF(INDIRECT(ADDRESS($Z199,COLUMN(),4,1,"Monitoraggio"))="","",INDIRECT(ADDRESS($Z199,COLUMN(),4,1,"Monitoraggio"))),"")</f>
        <v/>
      </c>
      <c r="BE199" s="79" t="str" cm="1">
        <f t="array" aca="1" ref="BE199" ca="1">IFERROR(IF(INDIRECT(ADDRESS($Z199,COLUMN(),4,1,"Monitoraggio"))="","",INDIRECT(ADDRESS($Z199,COLUMN(),4,1,"Monitoraggio"))),"")</f>
        <v/>
      </c>
      <c r="BF199" s="79" t="str" cm="1">
        <f t="array" aca="1" ref="BF199" ca="1">IFERROR(IF(INDIRECT(ADDRESS($Z199,COLUMN(),4,1,"Monitoraggio"))="","",INDIRECT(ADDRESS($Z199,COLUMN(),4,1,"Monitoraggio"))),"")</f>
        <v/>
      </c>
      <c r="BG199" s="114" t="str" cm="1">
        <f t="array" aca="1" ref="BG199" ca="1">IFERROR(IF(INDIRECT(ADDRESS($Z199,COLUMN(),4,1,"Monitoraggio"))="","",INDIRECT(ADDRESS($Z199,COLUMN(),4,1,"Monitoraggio"))),"")</f>
        <v/>
      </c>
      <c r="BH199" s="48" t="str" cm="1">
        <f t="array" aca="1" ref="BH199" ca="1">IFERROR(IF(INDIRECT(ADDRESS($Z199,COLUMN(),4,1,"Monitoraggio"))="","",INDIRECT(ADDRESS($Z199,COLUMN(),4,1,"Monitoraggio"))),"")</f>
        <v/>
      </c>
      <c r="BI199" s="84" t="str" cm="1">
        <f t="array" aca="1" ref="BI199" ca="1">IFERROR(IF(INDIRECT(ADDRESS($Z199,COLUMN(),4,1,"Monitoraggio"))="","",INDIRECT(ADDRESS($Z199,COLUMN(),4,1,"Monitoraggio"))),"")</f>
        <v/>
      </c>
      <c r="BJ199" s="81" t="str" cm="1">
        <f t="array" aca="1" ref="BJ199" ca="1">IFERROR(IF(INDIRECT(ADDRESS($Z199,COLUMN(),4,1,"Monitoraggio"))="","",INDIRECT(ADDRESS($Z199,COLUMN(),4,1,"Monitoraggio"))),"")</f>
        <v/>
      </c>
    </row>
    <row r="200" spans="26:62" x14ac:dyDescent="0.2">
      <c r="Z200" s="132" t="str">
        <f>IFERROR(MATCH(ROW()-9,Monitoraggio!Y$1:Y$1000,0),"")</f>
        <v/>
      </c>
      <c r="AA200" s="60" t="str" cm="1">
        <f t="array" aca="1" ref="AA200" ca="1">IFERROR(IF(INDIRECT(ADDRESS($Z200,COLUMN(),4,1,"Monitoraggio"))="","",INDIRECT(ADDRESS($Z200,COLUMN(),4,1,"Monitoraggio"))),"")</f>
        <v/>
      </c>
      <c r="AB200" s="114" t="str" cm="1">
        <f t="array" aca="1" ref="AB200" ca="1">IFERROR(IF(INDIRECT(ADDRESS($Z200,COLUMN(),4,1,"Monitoraggio"))="","",INDIRECT(ADDRESS($Z200,COLUMN(),4,1,"Monitoraggio"))),"")</f>
        <v/>
      </c>
      <c r="AC200" s="114" t="str" cm="1">
        <f t="array" aca="1" ref="AC200" ca="1">IFERROR(IF(INDIRECT(ADDRESS($Z200,COLUMN(),4,1,"Monitoraggio"))="","",INDIRECT(ADDRESS($Z200,COLUMN(),4,1,"Monitoraggio"))),"")</f>
        <v/>
      </c>
      <c r="AD200" s="48" t="str" cm="1">
        <f t="array" aca="1" ref="AD200" ca="1">IFERROR(IF(INDIRECT(ADDRESS($Z200,COLUMN(),4,1,"Monitoraggio"))="","",INDIRECT(ADDRESS($Z200,COLUMN(),4,1,"Monitoraggio"))),"")</f>
        <v/>
      </c>
      <c r="AE200" s="61" t="str" cm="1">
        <f t="array" aca="1" ref="AE200" ca="1">IFERROR(IF(INDIRECT(ADDRESS($Z200,COLUMN(),4,1,"Monitoraggio"))="","",INDIRECT(ADDRESS($Z200,COLUMN(),4,1,"Monitoraggio"))),"")</f>
        <v/>
      </c>
      <c r="AF200" s="116" t="str" cm="1">
        <f t="array" aca="1" ref="AF200" ca="1">IFERROR(IF(INDIRECT(ADDRESS($Z200,COLUMN(),4,1,"Monitoraggio"))="","",INDIRECT(ADDRESS($Z200,COLUMN(),4,1,"Monitoraggio"))),"")</f>
        <v/>
      </c>
      <c r="AG200" s="61" t="str" cm="1">
        <f t="array" aca="1" ref="AG200" ca="1">IFERROR(IF(INDIRECT(ADDRESS($Z200,COLUMN(),4,1,"Monitoraggio"))="","",INDIRECT(ADDRESS($Z200,COLUMN(),4,1,"Monitoraggio"))),"")</f>
        <v/>
      </c>
      <c r="AH200" s="116" t="str" cm="1">
        <f t="array" aca="1" ref="AH200" ca="1">IFERROR(IF(INDIRECT(ADDRESS($Z200,COLUMN(),4,1,"Monitoraggio"))="","",INDIRECT(ADDRESS($Z200,COLUMN(),4,1,"Monitoraggio"))),"")</f>
        <v/>
      </c>
      <c r="AI200" s="114" t="str" cm="1">
        <f t="array" aca="1" ref="AI200" ca="1">IFERROR(IF(INDIRECT(ADDRESS($Z200,COLUMN(),4,1,"Monitoraggio"))="","",INDIRECT(ADDRESS($Z200,COLUMN(),4,1,"Monitoraggio"))),"")</f>
        <v/>
      </c>
      <c r="AJ200" s="118" t="str" cm="1">
        <f t="array" aca="1" ref="AJ200" ca="1">IFERROR(IF(INDIRECT(ADDRESS($Z200,COLUMN(),4,1,"Monitoraggio"))="","",INDIRECT(ADDRESS($Z200,COLUMN(),4,1,"Monitoraggio"))),"")</f>
        <v/>
      </c>
      <c r="AK200" s="119" t="str" cm="1">
        <f t="array" aca="1" ref="AK200" ca="1">IFERROR(IF(INDIRECT(ADDRESS($Z200,COLUMN(),4,1,"Monitoraggio"))="","",INDIRECT(ADDRESS($Z200,COLUMN(),4,1,"Monitoraggio"))),"")</f>
        <v/>
      </c>
      <c r="AL200" s="79" t="str" cm="1">
        <f t="array" aca="1" ref="AL200" ca="1">IFERROR(IF(INDIRECT(ADDRESS($Z200,COLUMN(),4,1,"Monitoraggio"))="","",INDIRECT(ADDRESS($Z200,COLUMN(),4,1,"Monitoraggio"))),"")</f>
        <v/>
      </c>
      <c r="AM200" s="77" t="str" cm="1">
        <f t="array" aca="1" ref="AM200" ca="1">IFERROR(IF(INDIRECT(ADDRESS($Z200,COLUMN(),4,1,"Monitoraggio"))="","",INDIRECT(ADDRESS($Z200,COLUMN(),4,1,"Monitoraggio"))),"")</f>
        <v/>
      </c>
      <c r="AN200" s="79" t="str" cm="1">
        <f t="array" aca="1" ref="AN200" ca="1">IFERROR(IF(INDIRECT(ADDRESS($Z200,COLUMN(),4,1,"Monitoraggio"))="","",INDIRECT(ADDRESS($Z200,COLUMN(),4,1,"Monitoraggio"))),"")</f>
        <v/>
      </c>
      <c r="AO200" s="79" t="str" cm="1">
        <f t="array" aca="1" ref="AO200" ca="1">IFERROR(IF(INDIRECT(ADDRESS($Z200,COLUMN(),4,1,"Monitoraggio"))="","",INDIRECT(ADDRESS($Z200,COLUMN(),4,1,"Monitoraggio"))),"")</f>
        <v/>
      </c>
      <c r="AP200" s="79" t="str" cm="1">
        <f t="array" aca="1" ref="AP200" ca="1">IFERROR(IF(INDIRECT(ADDRESS($Z200,COLUMN(),4,1,"Monitoraggio"))="","",INDIRECT(ADDRESS($Z200,COLUMN(),4,1,"Monitoraggio"))),"")</f>
        <v/>
      </c>
      <c r="AQ200" s="81" t="str" cm="1">
        <f t="array" aca="1" ref="AQ200" ca="1">IFERROR(IF(INDIRECT(ADDRESS($Z200,COLUMN(),4,1,"Monitoraggio"))="","",INDIRECT(ADDRESS($Z200,COLUMN(),4,1,"Monitoraggio"))),"")</f>
        <v/>
      </c>
      <c r="AR200" s="122" t="str" cm="1">
        <f t="array" aca="1" ref="AR200" ca="1">IFERROR(IF(INDIRECT(ADDRESS($Z200,COLUMN(),4,1,"Monitoraggio"))="","",INDIRECT(ADDRESS($Z200,COLUMN(),4,1,"Monitoraggio"))),"")</f>
        <v/>
      </c>
      <c r="AS200" s="118" t="str" cm="1">
        <f t="array" aca="1" ref="AS200" ca="1">IFERROR(IF(INDIRECT(ADDRESS($Z200,COLUMN(),4,1,"Monitoraggio"))="","",INDIRECT(ADDRESS($Z200,COLUMN(),4,1,"Monitoraggio"))),"")</f>
        <v/>
      </c>
      <c r="AT200" s="119" t="str" cm="1">
        <f t="array" aca="1" ref="AT200" ca="1">IFERROR(IF(INDIRECT(ADDRESS($Z200,COLUMN(),4,1,"Monitoraggio"))="","",INDIRECT(ADDRESS($Z200,COLUMN(),4,1,"Monitoraggio"))),"")</f>
        <v/>
      </c>
      <c r="AU200" s="79" t="str" cm="1">
        <f t="array" aca="1" ref="AU200" ca="1">IFERROR(IF(INDIRECT(ADDRESS($Z200,COLUMN(),4,1,"Monitoraggio"))="","",INDIRECT(ADDRESS($Z200,COLUMN(),4,1,"Monitoraggio"))),"")</f>
        <v/>
      </c>
      <c r="AV200" s="119" t="str" cm="1">
        <f t="array" aca="1" ref="AV200" ca="1">IFERROR(IF(INDIRECT(ADDRESS($Z200,COLUMN(),4,1,"Monitoraggio"))="","",INDIRECT(ADDRESS($Z200,COLUMN(),4,1,"Monitoraggio"))),"")</f>
        <v/>
      </c>
      <c r="AW200" s="124" t="str" cm="1">
        <f t="array" aca="1" ref="AW200" ca="1">IFERROR(IF(INDIRECT(ADDRESS($Z200,COLUMN(),4,1,"Monitoraggio"))="","",INDIRECT(ADDRESS($Z200,COLUMN(),4,1,"Monitoraggio"))),"")</f>
        <v/>
      </c>
      <c r="AX200" s="62" t="str" cm="1">
        <f t="array" aca="1" ref="AX200" ca="1">IFERROR(IF(INDIRECT(ADDRESS($Z200,COLUMN(),4,1,"Monitoraggio"))="","",INDIRECT(ADDRESS($Z200,COLUMN(),4,1,"Monitoraggio"))),"")</f>
        <v/>
      </c>
      <c r="AY200" s="79" t="str" cm="1">
        <f t="array" aca="1" ref="AY200" ca="1">IFERROR(IF(INDIRECT(ADDRESS($Z200,COLUMN(),4,1,"Monitoraggio"))="","",INDIRECT(ADDRESS($Z200,COLUMN(),4,1,"Monitoraggio"))),"")</f>
        <v/>
      </c>
      <c r="AZ200" s="84" t="str" cm="1">
        <f t="array" aca="1" ref="AZ200" ca="1">IFERROR(IF(INDIRECT(ADDRESS($Z200,COLUMN(),4,1,"Monitoraggio"))="","",INDIRECT(ADDRESS($Z200,COLUMN(),4,1,"Monitoraggio"))),"")</f>
        <v/>
      </c>
      <c r="BA200" s="81" t="str" cm="1">
        <f t="array" aca="1" ref="BA200" ca="1">IFERROR(IF(INDIRECT(ADDRESS($Z200,COLUMN(),4,1,"Monitoraggio"))="","",INDIRECT(ADDRESS($Z200,COLUMN(),4,1,"Monitoraggio"))),"")</f>
        <v/>
      </c>
      <c r="BB200" s="86" t="str" cm="1">
        <f t="array" aca="1" ref="BB200" ca="1">IFERROR(IF(INDIRECT(ADDRESS($Z200,COLUMN(),4,1,"Monitoraggio"))="","",INDIRECT(ADDRESS($Z200,COLUMN(),4,1,"Monitoraggio"))),"")</f>
        <v/>
      </c>
      <c r="BC200" s="79" t="str" cm="1">
        <f t="array" aca="1" ref="BC200" ca="1">IFERROR(IF(INDIRECT(ADDRESS($Z200,COLUMN(),4,1,"Monitoraggio"))="","",INDIRECT(ADDRESS($Z200,COLUMN(),4,1,"Monitoraggio"))),"")</f>
        <v/>
      </c>
      <c r="BD200" s="79" t="str" cm="1">
        <f t="array" aca="1" ref="BD200" ca="1">IFERROR(IF(INDIRECT(ADDRESS($Z200,COLUMN(),4,1,"Monitoraggio"))="","",INDIRECT(ADDRESS($Z200,COLUMN(),4,1,"Monitoraggio"))),"")</f>
        <v/>
      </c>
      <c r="BE200" s="79" t="str" cm="1">
        <f t="array" aca="1" ref="BE200" ca="1">IFERROR(IF(INDIRECT(ADDRESS($Z200,COLUMN(),4,1,"Monitoraggio"))="","",INDIRECT(ADDRESS($Z200,COLUMN(),4,1,"Monitoraggio"))),"")</f>
        <v/>
      </c>
      <c r="BF200" s="79" t="str" cm="1">
        <f t="array" aca="1" ref="BF200" ca="1">IFERROR(IF(INDIRECT(ADDRESS($Z200,COLUMN(),4,1,"Monitoraggio"))="","",INDIRECT(ADDRESS($Z200,COLUMN(),4,1,"Monitoraggio"))),"")</f>
        <v/>
      </c>
      <c r="BG200" s="114" t="str" cm="1">
        <f t="array" aca="1" ref="BG200" ca="1">IFERROR(IF(INDIRECT(ADDRESS($Z200,COLUMN(),4,1,"Monitoraggio"))="","",INDIRECT(ADDRESS($Z200,COLUMN(),4,1,"Monitoraggio"))),"")</f>
        <v/>
      </c>
      <c r="BH200" s="48" t="str" cm="1">
        <f t="array" aca="1" ref="BH200" ca="1">IFERROR(IF(INDIRECT(ADDRESS($Z200,COLUMN(),4,1,"Monitoraggio"))="","",INDIRECT(ADDRESS($Z200,COLUMN(),4,1,"Monitoraggio"))),"")</f>
        <v/>
      </c>
      <c r="BI200" s="84" t="str" cm="1">
        <f t="array" aca="1" ref="BI200" ca="1">IFERROR(IF(INDIRECT(ADDRESS($Z200,COLUMN(),4,1,"Monitoraggio"))="","",INDIRECT(ADDRESS($Z200,COLUMN(),4,1,"Monitoraggio"))),"")</f>
        <v/>
      </c>
      <c r="BJ200" s="81" t="str" cm="1">
        <f t="array" aca="1" ref="BJ200" ca="1">IFERROR(IF(INDIRECT(ADDRESS($Z200,COLUMN(),4,1,"Monitoraggio"))="","",INDIRECT(ADDRESS($Z200,COLUMN(),4,1,"Monitoraggio"))),"")</f>
        <v/>
      </c>
    </row>
    <row r="201" spans="26:62" x14ac:dyDescent="0.2">
      <c r="Z201" s="132" t="str">
        <f>IFERROR(MATCH(ROW()-9,Monitoraggio!Y$1:Y$1000,0),"")</f>
        <v/>
      </c>
      <c r="AA201" s="60" t="str" cm="1">
        <f t="array" aca="1" ref="AA201" ca="1">IFERROR(IF(INDIRECT(ADDRESS($Z201,COLUMN(),4,1,"Monitoraggio"))="","",INDIRECT(ADDRESS($Z201,COLUMN(),4,1,"Monitoraggio"))),"")</f>
        <v/>
      </c>
      <c r="AB201" s="114" t="str" cm="1">
        <f t="array" aca="1" ref="AB201" ca="1">IFERROR(IF(INDIRECT(ADDRESS($Z201,COLUMN(),4,1,"Monitoraggio"))="","",INDIRECT(ADDRESS($Z201,COLUMN(),4,1,"Monitoraggio"))),"")</f>
        <v/>
      </c>
      <c r="AC201" s="114" t="str" cm="1">
        <f t="array" aca="1" ref="AC201" ca="1">IFERROR(IF(INDIRECT(ADDRESS($Z201,COLUMN(),4,1,"Monitoraggio"))="","",INDIRECT(ADDRESS($Z201,COLUMN(),4,1,"Monitoraggio"))),"")</f>
        <v/>
      </c>
      <c r="AD201" s="48" t="str" cm="1">
        <f t="array" aca="1" ref="AD201" ca="1">IFERROR(IF(INDIRECT(ADDRESS($Z201,COLUMN(),4,1,"Monitoraggio"))="","",INDIRECT(ADDRESS($Z201,COLUMN(),4,1,"Monitoraggio"))),"")</f>
        <v/>
      </c>
      <c r="AE201" s="61" t="str" cm="1">
        <f t="array" aca="1" ref="AE201" ca="1">IFERROR(IF(INDIRECT(ADDRESS($Z201,COLUMN(),4,1,"Monitoraggio"))="","",INDIRECT(ADDRESS($Z201,COLUMN(),4,1,"Monitoraggio"))),"")</f>
        <v/>
      </c>
      <c r="AF201" s="116" t="str" cm="1">
        <f t="array" aca="1" ref="AF201" ca="1">IFERROR(IF(INDIRECT(ADDRESS($Z201,COLUMN(),4,1,"Monitoraggio"))="","",INDIRECT(ADDRESS($Z201,COLUMN(),4,1,"Monitoraggio"))),"")</f>
        <v/>
      </c>
      <c r="AG201" s="61" t="str" cm="1">
        <f t="array" aca="1" ref="AG201" ca="1">IFERROR(IF(INDIRECT(ADDRESS($Z201,COLUMN(),4,1,"Monitoraggio"))="","",INDIRECT(ADDRESS($Z201,COLUMN(),4,1,"Monitoraggio"))),"")</f>
        <v/>
      </c>
      <c r="AH201" s="116" t="str" cm="1">
        <f t="array" aca="1" ref="AH201" ca="1">IFERROR(IF(INDIRECT(ADDRESS($Z201,COLUMN(),4,1,"Monitoraggio"))="","",INDIRECT(ADDRESS($Z201,COLUMN(),4,1,"Monitoraggio"))),"")</f>
        <v/>
      </c>
      <c r="AI201" s="114" t="str" cm="1">
        <f t="array" aca="1" ref="AI201" ca="1">IFERROR(IF(INDIRECT(ADDRESS($Z201,COLUMN(),4,1,"Monitoraggio"))="","",INDIRECT(ADDRESS($Z201,COLUMN(),4,1,"Monitoraggio"))),"")</f>
        <v/>
      </c>
      <c r="AJ201" s="118" t="str" cm="1">
        <f t="array" aca="1" ref="AJ201" ca="1">IFERROR(IF(INDIRECT(ADDRESS($Z201,COLUMN(),4,1,"Monitoraggio"))="","",INDIRECT(ADDRESS($Z201,COLUMN(),4,1,"Monitoraggio"))),"")</f>
        <v/>
      </c>
      <c r="AK201" s="119" t="str" cm="1">
        <f t="array" aca="1" ref="AK201" ca="1">IFERROR(IF(INDIRECT(ADDRESS($Z201,COLUMN(),4,1,"Monitoraggio"))="","",INDIRECT(ADDRESS($Z201,COLUMN(),4,1,"Monitoraggio"))),"")</f>
        <v/>
      </c>
      <c r="AL201" s="79" t="str" cm="1">
        <f t="array" aca="1" ref="AL201" ca="1">IFERROR(IF(INDIRECT(ADDRESS($Z201,COLUMN(),4,1,"Monitoraggio"))="","",INDIRECT(ADDRESS($Z201,COLUMN(),4,1,"Monitoraggio"))),"")</f>
        <v/>
      </c>
      <c r="AM201" s="77" t="str" cm="1">
        <f t="array" aca="1" ref="AM201" ca="1">IFERROR(IF(INDIRECT(ADDRESS($Z201,COLUMN(),4,1,"Monitoraggio"))="","",INDIRECT(ADDRESS($Z201,COLUMN(),4,1,"Monitoraggio"))),"")</f>
        <v/>
      </c>
      <c r="AN201" s="79" t="str" cm="1">
        <f t="array" aca="1" ref="AN201" ca="1">IFERROR(IF(INDIRECT(ADDRESS($Z201,COLUMN(),4,1,"Monitoraggio"))="","",INDIRECT(ADDRESS($Z201,COLUMN(),4,1,"Monitoraggio"))),"")</f>
        <v/>
      </c>
      <c r="AO201" s="79" t="str" cm="1">
        <f t="array" aca="1" ref="AO201" ca="1">IFERROR(IF(INDIRECT(ADDRESS($Z201,COLUMN(),4,1,"Monitoraggio"))="","",INDIRECT(ADDRESS($Z201,COLUMN(),4,1,"Monitoraggio"))),"")</f>
        <v/>
      </c>
      <c r="AP201" s="79" t="str" cm="1">
        <f t="array" aca="1" ref="AP201" ca="1">IFERROR(IF(INDIRECT(ADDRESS($Z201,COLUMN(),4,1,"Monitoraggio"))="","",INDIRECT(ADDRESS($Z201,COLUMN(),4,1,"Monitoraggio"))),"")</f>
        <v/>
      </c>
      <c r="AQ201" s="81" t="str" cm="1">
        <f t="array" aca="1" ref="AQ201" ca="1">IFERROR(IF(INDIRECT(ADDRESS($Z201,COLUMN(),4,1,"Monitoraggio"))="","",INDIRECT(ADDRESS($Z201,COLUMN(),4,1,"Monitoraggio"))),"")</f>
        <v/>
      </c>
      <c r="AR201" s="122" t="str" cm="1">
        <f t="array" aca="1" ref="AR201" ca="1">IFERROR(IF(INDIRECT(ADDRESS($Z201,COLUMN(),4,1,"Monitoraggio"))="","",INDIRECT(ADDRESS($Z201,COLUMN(),4,1,"Monitoraggio"))),"")</f>
        <v/>
      </c>
      <c r="AS201" s="118" t="str" cm="1">
        <f t="array" aca="1" ref="AS201" ca="1">IFERROR(IF(INDIRECT(ADDRESS($Z201,COLUMN(),4,1,"Monitoraggio"))="","",INDIRECT(ADDRESS($Z201,COLUMN(),4,1,"Monitoraggio"))),"")</f>
        <v/>
      </c>
      <c r="AT201" s="119" t="str" cm="1">
        <f t="array" aca="1" ref="AT201" ca="1">IFERROR(IF(INDIRECT(ADDRESS($Z201,COLUMN(),4,1,"Monitoraggio"))="","",INDIRECT(ADDRESS($Z201,COLUMN(),4,1,"Monitoraggio"))),"")</f>
        <v/>
      </c>
      <c r="AU201" s="79" t="str" cm="1">
        <f t="array" aca="1" ref="AU201" ca="1">IFERROR(IF(INDIRECT(ADDRESS($Z201,COLUMN(),4,1,"Monitoraggio"))="","",INDIRECT(ADDRESS($Z201,COLUMN(),4,1,"Monitoraggio"))),"")</f>
        <v/>
      </c>
      <c r="AV201" s="119" t="str" cm="1">
        <f t="array" aca="1" ref="AV201" ca="1">IFERROR(IF(INDIRECT(ADDRESS($Z201,COLUMN(),4,1,"Monitoraggio"))="","",INDIRECT(ADDRESS($Z201,COLUMN(),4,1,"Monitoraggio"))),"")</f>
        <v/>
      </c>
      <c r="AW201" s="124" t="str" cm="1">
        <f t="array" aca="1" ref="AW201" ca="1">IFERROR(IF(INDIRECT(ADDRESS($Z201,COLUMN(),4,1,"Monitoraggio"))="","",INDIRECT(ADDRESS($Z201,COLUMN(),4,1,"Monitoraggio"))),"")</f>
        <v/>
      </c>
      <c r="AX201" s="62" t="str" cm="1">
        <f t="array" aca="1" ref="AX201" ca="1">IFERROR(IF(INDIRECT(ADDRESS($Z201,COLUMN(),4,1,"Monitoraggio"))="","",INDIRECT(ADDRESS($Z201,COLUMN(),4,1,"Monitoraggio"))),"")</f>
        <v/>
      </c>
      <c r="AY201" s="79" t="str" cm="1">
        <f t="array" aca="1" ref="AY201" ca="1">IFERROR(IF(INDIRECT(ADDRESS($Z201,COLUMN(),4,1,"Monitoraggio"))="","",INDIRECT(ADDRESS($Z201,COLUMN(),4,1,"Monitoraggio"))),"")</f>
        <v/>
      </c>
      <c r="AZ201" s="84" t="str" cm="1">
        <f t="array" aca="1" ref="AZ201" ca="1">IFERROR(IF(INDIRECT(ADDRESS($Z201,COLUMN(),4,1,"Monitoraggio"))="","",INDIRECT(ADDRESS($Z201,COLUMN(),4,1,"Monitoraggio"))),"")</f>
        <v/>
      </c>
      <c r="BA201" s="81" t="str" cm="1">
        <f t="array" aca="1" ref="BA201" ca="1">IFERROR(IF(INDIRECT(ADDRESS($Z201,COLUMN(),4,1,"Monitoraggio"))="","",INDIRECT(ADDRESS($Z201,COLUMN(),4,1,"Monitoraggio"))),"")</f>
        <v/>
      </c>
      <c r="BB201" s="86" t="str" cm="1">
        <f t="array" aca="1" ref="BB201" ca="1">IFERROR(IF(INDIRECT(ADDRESS($Z201,COLUMN(),4,1,"Monitoraggio"))="","",INDIRECT(ADDRESS($Z201,COLUMN(),4,1,"Monitoraggio"))),"")</f>
        <v/>
      </c>
      <c r="BC201" s="79" t="str" cm="1">
        <f t="array" aca="1" ref="BC201" ca="1">IFERROR(IF(INDIRECT(ADDRESS($Z201,COLUMN(),4,1,"Monitoraggio"))="","",INDIRECT(ADDRESS($Z201,COLUMN(),4,1,"Monitoraggio"))),"")</f>
        <v/>
      </c>
      <c r="BD201" s="79" t="str" cm="1">
        <f t="array" aca="1" ref="BD201" ca="1">IFERROR(IF(INDIRECT(ADDRESS($Z201,COLUMN(),4,1,"Monitoraggio"))="","",INDIRECT(ADDRESS($Z201,COLUMN(),4,1,"Monitoraggio"))),"")</f>
        <v/>
      </c>
      <c r="BE201" s="79" t="str" cm="1">
        <f t="array" aca="1" ref="BE201" ca="1">IFERROR(IF(INDIRECT(ADDRESS($Z201,COLUMN(),4,1,"Monitoraggio"))="","",INDIRECT(ADDRESS($Z201,COLUMN(),4,1,"Monitoraggio"))),"")</f>
        <v/>
      </c>
      <c r="BF201" s="79" t="str" cm="1">
        <f t="array" aca="1" ref="BF201" ca="1">IFERROR(IF(INDIRECT(ADDRESS($Z201,COLUMN(),4,1,"Monitoraggio"))="","",INDIRECT(ADDRESS($Z201,COLUMN(),4,1,"Monitoraggio"))),"")</f>
        <v/>
      </c>
      <c r="BG201" s="114" t="str" cm="1">
        <f t="array" aca="1" ref="BG201" ca="1">IFERROR(IF(INDIRECT(ADDRESS($Z201,COLUMN(),4,1,"Monitoraggio"))="","",INDIRECT(ADDRESS($Z201,COLUMN(),4,1,"Monitoraggio"))),"")</f>
        <v/>
      </c>
      <c r="BH201" s="48" t="str" cm="1">
        <f t="array" aca="1" ref="BH201" ca="1">IFERROR(IF(INDIRECT(ADDRESS($Z201,COLUMN(),4,1,"Monitoraggio"))="","",INDIRECT(ADDRESS($Z201,COLUMN(),4,1,"Monitoraggio"))),"")</f>
        <v/>
      </c>
      <c r="BI201" s="84" t="str" cm="1">
        <f t="array" aca="1" ref="BI201" ca="1">IFERROR(IF(INDIRECT(ADDRESS($Z201,COLUMN(),4,1,"Monitoraggio"))="","",INDIRECT(ADDRESS($Z201,COLUMN(),4,1,"Monitoraggio"))),"")</f>
        <v/>
      </c>
      <c r="BJ201" s="81" t="str" cm="1">
        <f t="array" aca="1" ref="BJ201" ca="1">IFERROR(IF(INDIRECT(ADDRESS($Z201,COLUMN(),4,1,"Monitoraggio"))="","",INDIRECT(ADDRESS($Z201,COLUMN(),4,1,"Monitoraggio"))),"")</f>
        <v/>
      </c>
    </row>
    <row r="202" spans="26:62" x14ac:dyDescent="0.2">
      <c r="Z202" s="132" t="str">
        <f>IFERROR(MATCH(ROW()-9,Monitoraggio!Y$1:Y$1000,0),"")</f>
        <v/>
      </c>
      <c r="AA202" s="60" t="str" cm="1">
        <f t="array" aca="1" ref="AA202" ca="1">IFERROR(IF(INDIRECT(ADDRESS($Z202,COLUMN(),4,1,"Monitoraggio"))="","",INDIRECT(ADDRESS($Z202,COLUMN(),4,1,"Monitoraggio"))),"")</f>
        <v/>
      </c>
      <c r="AB202" s="114" t="str" cm="1">
        <f t="array" aca="1" ref="AB202" ca="1">IFERROR(IF(INDIRECT(ADDRESS($Z202,COLUMN(),4,1,"Monitoraggio"))="","",INDIRECT(ADDRESS($Z202,COLUMN(),4,1,"Monitoraggio"))),"")</f>
        <v/>
      </c>
      <c r="AC202" s="114" t="str" cm="1">
        <f t="array" aca="1" ref="AC202" ca="1">IFERROR(IF(INDIRECT(ADDRESS($Z202,COLUMN(),4,1,"Monitoraggio"))="","",INDIRECT(ADDRESS($Z202,COLUMN(),4,1,"Monitoraggio"))),"")</f>
        <v/>
      </c>
      <c r="AD202" s="48" t="str" cm="1">
        <f t="array" aca="1" ref="AD202" ca="1">IFERROR(IF(INDIRECT(ADDRESS($Z202,COLUMN(),4,1,"Monitoraggio"))="","",INDIRECT(ADDRESS($Z202,COLUMN(),4,1,"Monitoraggio"))),"")</f>
        <v/>
      </c>
      <c r="AE202" s="61" t="str" cm="1">
        <f t="array" aca="1" ref="AE202" ca="1">IFERROR(IF(INDIRECT(ADDRESS($Z202,COLUMN(),4,1,"Monitoraggio"))="","",INDIRECT(ADDRESS($Z202,COLUMN(),4,1,"Monitoraggio"))),"")</f>
        <v/>
      </c>
      <c r="AF202" s="116" t="str" cm="1">
        <f t="array" aca="1" ref="AF202" ca="1">IFERROR(IF(INDIRECT(ADDRESS($Z202,COLUMN(),4,1,"Monitoraggio"))="","",INDIRECT(ADDRESS($Z202,COLUMN(),4,1,"Monitoraggio"))),"")</f>
        <v/>
      </c>
      <c r="AG202" s="61" t="str" cm="1">
        <f t="array" aca="1" ref="AG202" ca="1">IFERROR(IF(INDIRECT(ADDRESS($Z202,COLUMN(),4,1,"Monitoraggio"))="","",INDIRECT(ADDRESS($Z202,COLUMN(),4,1,"Monitoraggio"))),"")</f>
        <v/>
      </c>
      <c r="AH202" s="116" t="str" cm="1">
        <f t="array" aca="1" ref="AH202" ca="1">IFERROR(IF(INDIRECT(ADDRESS($Z202,COLUMN(),4,1,"Monitoraggio"))="","",INDIRECT(ADDRESS($Z202,COLUMN(),4,1,"Monitoraggio"))),"")</f>
        <v/>
      </c>
      <c r="AI202" s="114" t="str" cm="1">
        <f t="array" aca="1" ref="AI202" ca="1">IFERROR(IF(INDIRECT(ADDRESS($Z202,COLUMN(),4,1,"Monitoraggio"))="","",INDIRECT(ADDRESS($Z202,COLUMN(),4,1,"Monitoraggio"))),"")</f>
        <v/>
      </c>
      <c r="AJ202" s="118" t="str" cm="1">
        <f t="array" aca="1" ref="AJ202" ca="1">IFERROR(IF(INDIRECT(ADDRESS($Z202,COLUMN(),4,1,"Monitoraggio"))="","",INDIRECT(ADDRESS($Z202,COLUMN(),4,1,"Monitoraggio"))),"")</f>
        <v/>
      </c>
      <c r="AK202" s="119" t="str" cm="1">
        <f t="array" aca="1" ref="AK202" ca="1">IFERROR(IF(INDIRECT(ADDRESS($Z202,COLUMN(),4,1,"Monitoraggio"))="","",INDIRECT(ADDRESS($Z202,COLUMN(),4,1,"Monitoraggio"))),"")</f>
        <v/>
      </c>
      <c r="AL202" s="79" t="str" cm="1">
        <f t="array" aca="1" ref="AL202" ca="1">IFERROR(IF(INDIRECT(ADDRESS($Z202,COLUMN(),4,1,"Monitoraggio"))="","",INDIRECT(ADDRESS($Z202,COLUMN(),4,1,"Monitoraggio"))),"")</f>
        <v/>
      </c>
      <c r="AM202" s="77" t="str" cm="1">
        <f t="array" aca="1" ref="AM202" ca="1">IFERROR(IF(INDIRECT(ADDRESS($Z202,COLUMN(),4,1,"Monitoraggio"))="","",INDIRECT(ADDRESS($Z202,COLUMN(),4,1,"Monitoraggio"))),"")</f>
        <v/>
      </c>
      <c r="AN202" s="79" t="str" cm="1">
        <f t="array" aca="1" ref="AN202" ca="1">IFERROR(IF(INDIRECT(ADDRESS($Z202,COLUMN(),4,1,"Monitoraggio"))="","",INDIRECT(ADDRESS($Z202,COLUMN(),4,1,"Monitoraggio"))),"")</f>
        <v/>
      </c>
      <c r="AO202" s="79" t="str" cm="1">
        <f t="array" aca="1" ref="AO202" ca="1">IFERROR(IF(INDIRECT(ADDRESS($Z202,COLUMN(),4,1,"Monitoraggio"))="","",INDIRECT(ADDRESS($Z202,COLUMN(),4,1,"Monitoraggio"))),"")</f>
        <v/>
      </c>
      <c r="AP202" s="79" t="str" cm="1">
        <f t="array" aca="1" ref="AP202" ca="1">IFERROR(IF(INDIRECT(ADDRESS($Z202,COLUMN(),4,1,"Monitoraggio"))="","",INDIRECT(ADDRESS($Z202,COLUMN(),4,1,"Monitoraggio"))),"")</f>
        <v/>
      </c>
      <c r="AQ202" s="81" t="str" cm="1">
        <f t="array" aca="1" ref="AQ202" ca="1">IFERROR(IF(INDIRECT(ADDRESS($Z202,COLUMN(),4,1,"Monitoraggio"))="","",INDIRECT(ADDRESS($Z202,COLUMN(),4,1,"Monitoraggio"))),"")</f>
        <v/>
      </c>
      <c r="AR202" s="122" t="str" cm="1">
        <f t="array" aca="1" ref="AR202" ca="1">IFERROR(IF(INDIRECT(ADDRESS($Z202,COLUMN(),4,1,"Monitoraggio"))="","",INDIRECT(ADDRESS($Z202,COLUMN(),4,1,"Monitoraggio"))),"")</f>
        <v/>
      </c>
      <c r="AS202" s="118" t="str" cm="1">
        <f t="array" aca="1" ref="AS202" ca="1">IFERROR(IF(INDIRECT(ADDRESS($Z202,COLUMN(),4,1,"Monitoraggio"))="","",INDIRECT(ADDRESS($Z202,COLUMN(),4,1,"Monitoraggio"))),"")</f>
        <v/>
      </c>
      <c r="AT202" s="119" t="str" cm="1">
        <f t="array" aca="1" ref="AT202" ca="1">IFERROR(IF(INDIRECT(ADDRESS($Z202,COLUMN(),4,1,"Monitoraggio"))="","",INDIRECT(ADDRESS($Z202,COLUMN(),4,1,"Monitoraggio"))),"")</f>
        <v/>
      </c>
      <c r="AU202" s="79" t="str" cm="1">
        <f t="array" aca="1" ref="AU202" ca="1">IFERROR(IF(INDIRECT(ADDRESS($Z202,COLUMN(),4,1,"Monitoraggio"))="","",INDIRECT(ADDRESS($Z202,COLUMN(),4,1,"Monitoraggio"))),"")</f>
        <v/>
      </c>
      <c r="AV202" s="119" t="str" cm="1">
        <f t="array" aca="1" ref="AV202" ca="1">IFERROR(IF(INDIRECT(ADDRESS($Z202,COLUMN(),4,1,"Monitoraggio"))="","",INDIRECT(ADDRESS($Z202,COLUMN(),4,1,"Monitoraggio"))),"")</f>
        <v/>
      </c>
      <c r="AW202" s="124" t="str" cm="1">
        <f t="array" aca="1" ref="AW202" ca="1">IFERROR(IF(INDIRECT(ADDRESS($Z202,COLUMN(),4,1,"Monitoraggio"))="","",INDIRECT(ADDRESS($Z202,COLUMN(),4,1,"Monitoraggio"))),"")</f>
        <v/>
      </c>
      <c r="AX202" s="62" t="str" cm="1">
        <f t="array" aca="1" ref="AX202" ca="1">IFERROR(IF(INDIRECT(ADDRESS($Z202,COLUMN(),4,1,"Monitoraggio"))="","",INDIRECT(ADDRESS($Z202,COLUMN(),4,1,"Monitoraggio"))),"")</f>
        <v/>
      </c>
      <c r="AY202" s="79" t="str" cm="1">
        <f t="array" aca="1" ref="AY202" ca="1">IFERROR(IF(INDIRECT(ADDRESS($Z202,COLUMN(),4,1,"Monitoraggio"))="","",INDIRECT(ADDRESS($Z202,COLUMN(),4,1,"Monitoraggio"))),"")</f>
        <v/>
      </c>
      <c r="AZ202" s="84" t="str" cm="1">
        <f t="array" aca="1" ref="AZ202" ca="1">IFERROR(IF(INDIRECT(ADDRESS($Z202,COLUMN(),4,1,"Monitoraggio"))="","",INDIRECT(ADDRESS($Z202,COLUMN(),4,1,"Monitoraggio"))),"")</f>
        <v/>
      </c>
      <c r="BA202" s="81" t="str" cm="1">
        <f t="array" aca="1" ref="BA202" ca="1">IFERROR(IF(INDIRECT(ADDRESS($Z202,COLUMN(),4,1,"Monitoraggio"))="","",INDIRECT(ADDRESS($Z202,COLUMN(),4,1,"Monitoraggio"))),"")</f>
        <v/>
      </c>
      <c r="BB202" s="86" t="str" cm="1">
        <f t="array" aca="1" ref="BB202" ca="1">IFERROR(IF(INDIRECT(ADDRESS($Z202,COLUMN(),4,1,"Monitoraggio"))="","",INDIRECT(ADDRESS($Z202,COLUMN(),4,1,"Monitoraggio"))),"")</f>
        <v/>
      </c>
      <c r="BC202" s="79" t="str" cm="1">
        <f t="array" aca="1" ref="BC202" ca="1">IFERROR(IF(INDIRECT(ADDRESS($Z202,COLUMN(),4,1,"Monitoraggio"))="","",INDIRECT(ADDRESS($Z202,COLUMN(),4,1,"Monitoraggio"))),"")</f>
        <v/>
      </c>
      <c r="BD202" s="79" t="str" cm="1">
        <f t="array" aca="1" ref="BD202" ca="1">IFERROR(IF(INDIRECT(ADDRESS($Z202,COLUMN(),4,1,"Monitoraggio"))="","",INDIRECT(ADDRESS($Z202,COLUMN(),4,1,"Monitoraggio"))),"")</f>
        <v/>
      </c>
      <c r="BE202" s="79" t="str" cm="1">
        <f t="array" aca="1" ref="BE202" ca="1">IFERROR(IF(INDIRECT(ADDRESS($Z202,COLUMN(),4,1,"Monitoraggio"))="","",INDIRECT(ADDRESS($Z202,COLUMN(),4,1,"Monitoraggio"))),"")</f>
        <v/>
      </c>
      <c r="BF202" s="79" t="str" cm="1">
        <f t="array" aca="1" ref="BF202" ca="1">IFERROR(IF(INDIRECT(ADDRESS($Z202,COLUMN(),4,1,"Monitoraggio"))="","",INDIRECT(ADDRESS($Z202,COLUMN(),4,1,"Monitoraggio"))),"")</f>
        <v/>
      </c>
      <c r="BG202" s="114" t="str" cm="1">
        <f t="array" aca="1" ref="BG202" ca="1">IFERROR(IF(INDIRECT(ADDRESS($Z202,COLUMN(),4,1,"Monitoraggio"))="","",INDIRECT(ADDRESS($Z202,COLUMN(),4,1,"Monitoraggio"))),"")</f>
        <v/>
      </c>
      <c r="BH202" s="48" t="str" cm="1">
        <f t="array" aca="1" ref="BH202" ca="1">IFERROR(IF(INDIRECT(ADDRESS($Z202,COLUMN(),4,1,"Monitoraggio"))="","",INDIRECT(ADDRESS($Z202,COLUMN(),4,1,"Monitoraggio"))),"")</f>
        <v/>
      </c>
      <c r="BI202" s="84" t="str" cm="1">
        <f t="array" aca="1" ref="BI202" ca="1">IFERROR(IF(INDIRECT(ADDRESS($Z202,COLUMN(),4,1,"Monitoraggio"))="","",INDIRECT(ADDRESS($Z202,COLUMN(),4,1,"Monitoraggio"))),"")</f>
        <v/>
      </c>
      <c r="BJ202" s="81" t="str" cm="1">
        <f t="array" aca="1" ref="BJ202" ca="1">IFERROR(IF(INDIRECT(ADDRESS($Z202,COLUMN(),4,1,"Monitoraggio"))="","",INDIRECT(ADDRESS($Z202,COLUMN(),4,1,"Monitoraggio"))),"")</f>
        <v/>
      </c>
    </row>
    <row r="203" spans="26:62" x14ac:dyDescent="0.2">
      <c r="Z203" s="132" t="str">
        <f>IFERROR(MATCH(ROW()-9,Monitoraggio!Y$1:Y$1000,0),"")</f>
        <v/>
      </c>
      <c r="AA203" s="60" t="str" cm="1">
        <f t="array" aca="1" ref="AA203" ca="1">IFERROR(IF(INDIRECT(ADDRESS($Z203,COLUMN(),4,1,"Monitoraggio"))="","",INDIRECT(ADDRESS($Z203,COLUMN(),4,1,"Monitoraggio"))),"")</f>
        <v/>
      </c>
      <c r="AB203" s="114" t="str" cm="1">
        <f t="array" aca="1" ref="AB203" ca="1">IFERROR(IF(INDIRECT(ADDRESS($Z203,COLUMN(),4,1,"Monitoraggio"))="","",INDIRECT(ADDRESS($Z203,COLUMN(),4,1,"Monitoraggio"))),"")</f>
        <v/>
      </c>
      <c r="AC203" s="114" t="str" cm="1">
        <f t="array" aca="1" ref="AC203" ca="1">IFERROR(IF(INDIRECT(ADDRESS($Z203,COLUMN(),4,1,"Monitoraggio"))="","",INDIRECT(ADDRESS($Z203,COLUMN(),4,1,"Monitoraggio"))),"")</f>
        <v/>
      </c>
      <c r="AD203" s="48" t="str" cm="1">
        <f t="array" aca="1" ref="AD203" ca="1">IFERROR(IF(INDIRECT(ADDRESS($Z203,COLUMN(),4,1,"Monitoraggio"))="","",INDIRECT(ADDRESS($Z203,COLUMN(),4,1,"Monitoraggio"))),"")</f>
        <v/>
      </c>
      <c r="AE203" s="61" t="str" cm="1">
        <f t="array" aca="1" ref="AE203" ca="1">IFERROR(IF(INDIRECT(ADDRESS($Z203,COLUMN(),4,1,"Monitoraggio"))="","",INDIRECT(ADDRESS($Z203,COLUMN(),4,1,"Monitoraggio"))),"")</f>
        <v/>
      </c>
      <c r="AF203" s="116" t="str" cm="1">
        <f t="array" aca="1" ref="AF203" ca="1">IFERROR(IF(INDIRECT(ADDRESS($Z203,COLUMN(),4,1,"Monitoraggio"))="","",INDIRECT(ADDRESS($Z203,COLUMN(),4,1,"Monitoraggio"))),"")</f>
        <v/>
      </c>
      <c r="AG203" s="61" t="str" cm="1">
        <f t="array" aca="1" ref="AG203" ca="1">IFERROR(IF(INDIRECT(ADDRESS($Z203,COLUMN(),4,1,"Monitoraggio"))="","",INDIRECT(ADDRESS($Z203,COLUMN(),4,1,"Monitoraggio"))),"")</f>
        <v/>
      </c>
      <c r="AH203" s="116" t="str" cm="1">
        <f t="array" aca="1" ref="AH203" ca="1">IFERROR(IF(INDIRECT(ADDRESS($Z203,COLUMN(),4,1,"Monitoraggio"))="","",INDIRECT(ADDRESS($Z203,COLUMN(),4,1,"Monitoraggio"))),"")</f>
        <v/>
      </c>
      <c r="AI203" s="114" t="str" cm="1">
        <f t="array" aca="1" ref="AI203" ca="1">IFERROR(IF(INDIRECT(ADDRESS($Z203,COLUMN(),4,1,"Monitoraggio"))="","",INDIRECT(ADDRESS($Z203,COLUMN(),4,1,"Monitoraggio"))),"")</f>
        <v/>
      </c>
      <c r="AJ203" s="118" t="str" cm="1">
        <f t="array" aca="1" ref="AJ203" ca="1">IFERROR(IF(INDIRECT(ADDRESS($Z203,COLUMN(),4,1,"Monitoraggio"))="","",INDIRECT(ADDRESS($Z203,COLUMN(),4,1,"Monitoraggio"))),"")</f>
        <v/>
      </c>
      <c r="AK203" s="119" t="str" cm="1">
        <f t="array" aca="1" ref="AK203" ca="1">IFERROR(IF(INDIRECT(ADDRESS($Z203,COLUMN(),4,1,"Monitoraggio"))="","",INDIRECT(ADDRESS($Z203,COLUMN(),4,1,"Monitoraggio"))),"")</f>
        <v/>
      </c>
      <c r="AL203" s="79" t="str" cm="1">
        <f t="array" aca="1" ref="AL203" ca="1">IFERROR(IF(INDIRECT(ADDRESS($Z203,COLUMN(),4,1,"Monitoraggio"))="","",INDIRECT(ADDRESS($Z203,COLUMN(),4,1,"Monitoraggio"))),"")</f>
        <v/>
      </c>
      <c r="AM203" s="77" t="str" cm="1">
        <f t="array" aca="1" ref="AM203" ca="1">IFERROR(IF(INDIRECT(ADDRESS($Z203,COLUMN(),4,1,"Monitoraggio"))="","",INDIRECT(ADDRESS($Z203,COLUMN(),4,1,"Monitoraggio"))),"")</f>
        <v/>
      </c>
      <c r="AN203" s="79" t="str" cm="1">
        <f t="array" aca="1" ref="AN203" ca="1">IFERROR(IF(INDIRECT(ADDRESS($Z203,COLUMN(),4,1,"Monitoraggio"))="","",INDIRECT(ADDRESS($Z203,COLUMN(),4,1,"Monitoraggio"))),"")</f>
        <v/>
      </c>
      <c r="AO203" s="79" t="str" cm="1">
        <f t="array" aca="1" ref="AO203" ca="1">IFERROR(IF(INDIRECT(ADDRESS($Z203,COLUMN(),4,1,"Monitoraggio"))="","",INDIRECT(ADDRESS($Z203,COLUMN(),4,1,"Monitoraggio"))),"")</f>
        <v/>
      </c>
      <c r="AP203" s="79" t="str" cm="1">
        <f t="array" aca="1" ref="AP203" ca="1">IFERROR(IF(INDIRECT(ADDRESS($Z203,COLUMN(),4,1,"Monitoraggio"))="","",INDIRECT(ADDRESS($Z203,COLUMN(),4,1,"Monitoraggio"))),"")</f>
        <v/>
      </c>
      <c r="AQ203" s="81" t="str" cm="1">
        <f t="array" aca="1" ref="AQ203" ca="1">IFERROR(IF(INDIRECT(ADDRESS($Z203,COLUMN(),4,1,"Monitoraggio"))="","",INDIRECT(ADDRESS($Z203,COLUMN(),4,1,"Monitoraggio"))),"")</f>
        <v/>
      </c>
      <c r="AR203" s="122" t="str" cm="1">
        <f t="array" aca="1" ref="AR203" ca="1">IFERROR(IF(INDIRECT(ADDRESS($Z203,COLUMN(),4,1,"Monitoraggio"))="","",INDIRECT(ADDRESS($Z203,COLUMN(),4,1,"Monitoraggio"))),"")</f>
        <v/>
      </c>
      <c r="AS203" s="118" t="str" cm="1">
        <f t="array" aca="1" ref="AS203" ca="1">IFERROR(IF(INDIRECT(ADDRESS($Z203,COLUMN(),4,1,"Monitoraggio"))="","",INDIRECT(ADDRESS($Z203,COLUMN(),4,1,"Monitoraggio"))),"")</f>
        <v/>
      </c>
      <c r="AT203" s="119" t="str" cm="1">
        <f t="array" aca="1" ref="AT203" ca="1">IFERROR(IF(INDIRECT(ADDRESS($Z203,COLUMN(),4,1,"Monitoraggio"))="","",INDIRECT(ADDRESS($Z203,COLUMN(),4,1,"Monitoraggio"))),"")</f>
        <v/>
      </c>
      <c r="AU203" s="79" t="str" cm="1">
        <f t="array" aca="1" ref="AU203" ca="1">IFERROR(IF(INDIRECT(ADDRESS($Z203,COLUMN(),4,1,"Monitoraggio"))="","",INDIRECT(ADDRESS($Z203,COLUMN(),4,1,"Monitoraggio"))),"")</f>
        <v/>
      </c>
      <c r="AV203" s="119" t="str" cm="1">
        <f t="array" aca="1" ref="AV203" ca="1">IFERROR(IF(INDIRECT(ADDRESS($Z203,COLUMN(),4,1,"Monitoraggio"))="","",INDIRECT(ADDRESS($Z203,COLUMN(),4,1,"Monitoraggio"))),"")</f>
        <v/>
      </c>
      <c r="AW203" s="124" t="str" cm="1">
        <f t="array" aca="1" ref="AW203" ca="1">IFERROR(IF(INDIRECT(ADDRESS($Z203,COLUMN(),4,1,"Monitoraggio"))="","",INDIRECT(ADDRESS($Z203,COLUMN(),4,1,"Monitoraggio"))),"")</f>
        <v/>
      </c>
      <c r="AX203" s="62" t="str" cm="1">
        <f t="array" aca="1" ref="AX203" ca="1">IFERROR(IF(INDIRECT(ADDRESS($Z203,COLUMN(),4,1,"Monitoraggio"))="","",INDIRECT(ADDRESS($Z203,COLUMN(),4,1,"Monitoraggio"))),"")</f>
        <v/>
      </c>
      <c r="AY203" s="79" t="str" cm="1">
        <f t="array" aca="1" ref="AY203" ca="1">IFERROR(IF(INDIRECT(ADDRESS($Z203,COLUMN(),4,1,"Monitoraggio"))="","",INDIRECT(ADDRESS($Z203,COLUMN(),4,1,"Monitoraggio"))),"")</f>
        <v/>
      </c>
      <c r="AZ203" s="84" t="str" cm="1">
        <f t="array" aca="1" ref="AZ203" ca="1">IFERROR(IF(INDIRECT(ADDRESS($Z203,COLUMN(),4,1,"Monitoraggio"))="","",INDIRECT(ADDRESS($Z203,COLUMN(),4,1,"Monitoraggio"))),"")</f>
        <v/>
      </c>
      <c r="BA203" s="81" t="str" cm="1">
        <f t="array" aca="1" ref="BA203" ca="1">IFERROR(IF(INDIRECT(ADDRESS($Z203,COLUMN(),4,1,"Monitoraggio"))="","",INDIRECT(ADDRESS($Z203,COLUMN(),4,1,"Monitoraggio"))),"")</f>
        <v/>
      </c>
      <c r="BB203" s="86" t="str" cm="1">
        <f t="array" aca="1" ref="BB203" ca="1">IFERROR(IF(INDIRECT(ADDRESS($Z203,COLUMN(),4,1,"Monitoraggio"))="","",INDIRECT(ADDRESS($Z203,COLUMN(),4,1,"Monitoraggio"))),"")</f>
        <v/>
      </c>
      <c r="BC203" s="79" t="str" cm="1">
        <f t="array" aca="1" ref="BC203" ca="1">IFERROR(IF(INDIRECT(ADDRESS($Z203,COLUMN(),4,1,"Monitoraggio"))="","",INDIRECT(ADDRESS($Z203,COLUMN(),4,1,"Monitoraggio"))),"")</f>
        <v/>
      </c>
      <c r="BD203" s="79" t="str" cm="1">
        <f t="array" aca="1" ref="BD203" ca="1">IFERROR(IF(INDIRECT(ADDRESS($Z203,COLUMN(),4,1,"Monitoraggio"))="","",INDIRECT(ADDRESS($Z203,COLUMN(),4,1,"Monitoraggio"))),"")</f>
        <v/>
      </c>
      <c r="BE203" s="79" t="str" cm="1">
        <f t="array" aca="1" ref="BE203" ca="1">IFERROR(IF(INDIRECT(ADDRESS($Z203,COLUMN(),4,1,"Monitoraggio"))="","",INDIRECT(ADDRESS($Z203,COLUMN(),4,1,"Monitoraggio"))),"")</f>
        <v/>
      </c>
      <c r="BF203" s="79" t="str" cm="1">
        <f t="array" aca="1" ref="BF203" ca="1">IFERROR(IF(INDIRECT(ADDRESS($Z203,COLUMN(),4,1,"Monitoraggio"))="","",INDIRECT(ADDRESS($Z203,COLUMN(),4,1,"Monitoraggio"))),"")</f>
        <v/>
      </c>
      <c r="BG203" s="114" t="str" cm="1">
        <f t="array" aca="1" ref="BG203" ca="1">IFERROR(IF(INDIRECT(ADDRESS($Z203,COLUMN(),4,1,"Monitoraggio"))="","",INDIRECT(ADDRESS($Z203,COLUMN(),4,1,"Monitoraggio"))),"")</f>
        <v/>
      </c>
      <c r="BH203" s="48" t="str" cm="1">
        <f t="array" aca="1" ref="BH203" ca="1">IFERROR(IF(INDIRECT(ADDRESS($Z203,COLUMN(),4,1,"Monitoraggio"))="","",INDIRECT(ADDRESS($Z203,COLUMN(),4,1,"Monitoraggio"))),"")</f>
        <v/>
      </c>
      <c r="BI203" s="84" t="str" cm="1">
        <f t="array" aca="1" ref="BI203" ca="1">IFERROR(IF(INDIRECT(ADDRESS($Z203,COLUMN(),4,1,"Monitoraggio"))="","",INDIRECT(ADDRESS($Z203,COLUMN(),4,1,"Monitoraggio"))),"")</f>
        <v/>
      </c>
      <c r="BJ203" s="81" t="str" cm="1">
        <f t="array" aca="1" ref="BJ203" ca="1">IFERROR(IF(INDIRECT(ADDRESS($Z203,COLUMN(),4,1,"Monitoraggio"))="","",INDIRECT(ADDRESS($Z203,COLUMN(),4,1,"Monitoraggio"))),"")</f>
        <v/>
      </c>
    </row>
    <row r="204" spans="26:62" x14ac:dyDescent="0.2">
      <c r="Z204" s="132" t="str">
        <f>IFERROR(MATCH(ROW()-9,Monitoraggio!Y$1:Y$1000,0),"")</f>
        <v/>
      </c>
      <c r="AA204" s="60" t="str" cm="1">
        <f t="array" aca="1" ref="AA204" ca="1">IFERROR(IF(INDIRECT(ADDRESS($Z204,COLUMN(),4,1,"Monitoraggio"))="","",INDIRECT(ADDRESS($Z204,COLUMN(),4,1,"Monitoraggio"))),"")</f>
        <v/>
      </c>
      <c r="AB204" s="114" t="str" cm="1">
        <f t="array" aca="1" ref="AB204" ca="1">IFERROR(IF(INDIRECT(ADDRESS($Z204,COLUMN(),4,1,"Monitoraggio"))="","",INDIRECT(ADDRESS($Z204,COLUMN(),4,1,"Monitoraggio"))),"")</f>
        <v/>
      </c>
      <c r="AC204" s="114" t="str" cm="1">
        <f t="array" aca="1" ref="AC204" ca="1">IFERROR(IF(INDIRECT(ADDRESS($Z204,COLUMN(),4,1,"Monitoraggio"))="","",INDIRECT(ADDRESS($Z204,COLUMN(),4,1,"Monitoraggio"))),"")</f>
        <v/>
      </c>
      <c r="AD204" s="48" t="str" cm="1">
        <f t="array" aca="1" ref="AD204" ca="1">IFERROR(IF(INDIRECT(ADDRESS($Z204,COLUMN(),4,1,"Monitoraggio"))="","",INDIRECT(ADDRESS($Z204,COLUMN(),4,1,"Monitoraggio"))),"")</f>
        <v/>
      </c>
      <c r="AE204" s="61" t="str" cm="1">
        <f t="array" aca="1" ref="AE204" ca="1">IFERROR(IF(INDIRECT(ADDRESS($Z204,COLUMN(),4,1,"Monitoraggio"))="","",INDIRECT(ADDRESS($Z204,COLUMN(),4,1,"Monitoraggio"))),"")</f>
        <v/>
      </c>
      <c r="AF204" s="116" t="str" cm="1">
        <f t="array" aca="1" ref="AF204" ca="1">IFERROR(IF(INDIRECT(ADDRESS($Z204,COLUMN(),4,1,"Monitoraggio"))="","",INDIRECT(ADDRESS($Z204,COLUMN(),4,1,"Monitoraggio"))),"")</f>
        <v/>
      </c>
      <c r="AG204" s="61" t="str" cm="1">
        <f t="array" aca="1" ref="AG204" ca="1">IFERROR(IF(INDIRECT(ADDRESS($Z204,COLUMN(),4,1,"Monitoraggio"))="","",INDIRECT(ADDRESS($Z204,COLUMN(),4,1,"Monitoraggio"))),"")</f>
        <v/>
      </c>
      <c r="AH204" s="116" t="str" cm="1">
        <f t="array" aca="1" ref="AH204" ca="1">IFERROR(IF(INDIRECT(ADDRESS($Z204,COLUMN(),4,1,"Monitoraggio"))="","",INDIRECT(ADDRESS($Z204,COLUMN(),4,1,"Monitoraggio"))),"")</f>
        <v/>
      </c>
      <c r="AI204" s="114" t="str" cm="1">
        <f t="array" aca="1" ref="AI204" ca="1">IFERROR(IF(INDIRECT(ADDRESS($Z204,COLUMN(),4,1,"Monitoraggio"))="","",INDIRECT(ADDRESS($Z204,COLUMN(),4,1,"Monitoraggio"))),"")</f>
        <v/>
      </c>
      <c r="AJ204" s="118" t="str" cm="1">
        <f t="array" aca="1" ref="AJ204" ca="1">IFERROR(IF(INDIRECT(ADDRESS($Z204,COLUMN(),4,1,"Monitoraggio"))="","",INDIRECT(ADDRESS($Z204,COLUMN(),4,1,"Monitoraggio"))),"")</f>
        <v/>
      </c>
      <c r="AK204" s="119" t="str" cm="1">
        <f t="array" aca="1" ref="AK204" ca="1">IFERROR(IF(INDIRECT(ADDRESS($Z204,COLUMN(),4,1,"Monitoraggio"))="","",INDIRECT(ADDRESS($Z204,COLUMN(),4,1,"Monitoraggio"))),"")</f>
        <v/>
      </c>
      <c r="AL204" s="79" t="str" cm="1">
        <f t="array" aca="1" ref="AL204" ca="1">IFERROR(IF(INDIRECT(ADDRESS($Z204,COLUMN(),4,1,"Monitoraggio"))="","",INDIRECT(ADDRESS($Z204,COLUMN(),4,1,"Monitoraggio"))),"")</f>
        <v/>
      </c>
      <c r="AM204" s="77" t="str" cm="1">
        <f t="array" aca="1" ref="AM204" ca="1">IFERROR(IF(INDIRECT(ADDRESS($Z204,COLUMN(),4,1,"Monitoraggio"))="","",INDIRECT(ADDRESS($Z204,COLUMN(),4,1,"Monitoraggio"))),"")</f>
        <v/>
      </c>
      <c r="AN204" s="79" t="str" cm="1">
        <f t="array" aca="1" ref="AN204" ca="1">IFERROR(IF(INDIRECT(ADDRESS($Z204,COLUMN(),4,1,"Monitoraggio"))="","",INDIRECT(ADDRESS($Z204,COLUMN(),4,1,"Monitoraggio"))),"")</f>
        <v/>
      </c>
      <c r="AO204" s="79" t="str" cm="1">
        <f t="array" aca="1" ref="AO204" ca="1">IFERROR(IF(INDIRECT(ADDRESS($Z204,COLUMN(),4,1,"Monitoraggio"))="","",INDIRECT(ADDRESS($Z204,COLUMN(),4,1,"Monitoraggio"))),"")</f>
        <v/>
      </c>
      <c r="AP204" s="79" t="str" cm="1">
        <f t="array" aca="1" ref="AP204" ca="1">IFERROR(IF(INDIRECT(ADDRESS($Z204,COLUMN(),4,1,"Monitoraggio"))="","",INDIRECT(ADDRESS($Z204,COLUMN(),4,1,"Monitoraggio"))),"")</f>
        <v/>
      </c>
      <c r="AQ204" s="81" t="str" cm="1">
        <f t="array" aca="1" ref="AQ204" ca="1">IFERROR(IF(INDIRECT(ADDRESS($Z204,COLUMN(),4,1,"Monitoraggio"))="","",INDIRECT(ADDRESS($Z204,COLUMN(),4,1,"Monitoraggio"))),"")</f>
        <v/>
      </c>
      <c r="AR204" s="122" t="str" cm="1">
        <f t="array" aca="1" ref="AR204" ca="1">IFERROR(IF(INDIRECT(ADDRESS($Z204,COLUMN(),4,1,"Monitoraggio"))="","",INDIRECT(ADDRESS($Z204,COLUMN(),4,1,"Monitoraggio"))),"")</f>
        <v/>
      </c>
      <c r="AS204" s="118" t="str" cm="1">
        <f t="array" aca="1" ref="AS204" ca="1">IFERROR(IF(INDIRECT(ADDRESS($Z204,COLUMN(),4,1,"Monitoraggio"))="","",INDIRECT(ADDRESS($Z204,COLUMN(),4,1,"Monitoraggio"))),"")</f>
        <v/>
      </c>
      <c r="AT204" s="119" t="str" cm="1">
        <f t="array" aca="1" ref="AT204" ca="1">IFERROR(IF(INDIRECT(ADDRESS($Z204,COLUMN(),4,1,"Monitoraggio"))="","",INDIRECT(ADDRESS($Z204,COLUMN(),4,1,"Monitoraggio"))),"")</f>
        <v/>
      </c>
      <c r="AU204" s="79" t="str" cm="1">
        <f t="array" aca="1" ref="AU204" ca="1">IFERROR(IF(INDIRECT(ADDRESS($Z204,COLUMN(),4,1,"Monitoraggio"))="","",INDIRECT(ADDRESS($Z204,COLUMN(),4,1,"Monitoraggio"))),"")</f>
        <v/>
      </c>
      <c r="AV204" s="119" t="str" cm="1">
        <f t="array" aca="1" ref="AV204" ca="1">IFERROR(IF(INDIRECT(ADDRESS($Z204,COLUMN(),4,1,"Monitoraggio"))="","",INDIRECT(ADDRESS($Z204,COLUMN(),4,1,"Monitoraggio"))),"")</f>
        <v/>
      </c>
      <c r="AW204" s="124" t="str" cm="1">
        <f t="array" aca="1" ref="AW204" ca="1">IFERROR(IF(INDIRECT(ADDRESS($Z204,COLUMN(),4,1,"Monitoraggio"))="","",INDIRECT(ADDRESS($Z204,COLUMN(),4,1,"Monitoraggio"))),"")</f>
        <v/>
      </c>
      <c r="AX204" s="62" t="str" cm="1">
        <f t="array" aca="1" ref="AX204" ca="1">IFERROR(IF(INDIRECT(ADDRESS($Z204,COLUMN(),4,1,"Monitoraggio"))="","",INDIRECT(ADDRESS($Z204,COLUMN(),4,1,"Monitoraggio"))),"")</f>
        <v/>
      </c>
      <c r="AY204" s="79" t="str" cm="1">
        <f t="array" aca="1" ref="AY204" ca="1">IFERROR(IF(INDIRECT(ADDRESS($Z204,COLUMN(),4,1,"Monitoraggio"))="","",INDIRECT(ADDRESS($Z204,COLUMN(),4,1,"Monitoraggio"))),"")</f>
        <v/>
      </c>
      <c r="AZ204" s="84" t="str" cm="1">
        <f t="array" aca="1" ref="AZ204" ca="1">IFERROR(IF(INDIRECT(ADDRESS($Z204,COLUMN(),4,1,"Monitoraggio"))="","",INDIRECT(ADDRESS($Z204,COLUMN(),4,1,"Monitoraggio"))),"")</f>
        <v/>
      </c>
      <c r="BA204" s="81" t="str" cm="1">
        <f t="array" aca="1" ref="BA204" ca="1">IFERROR(IF(INDIRECT(ADDRESS($Z204,COLUMN(),4,1,"Monitoraggio"))="","",INDIRECT(ADDRESS($Z204,COLUMN(),4,1,"Monitoraggio"))),"")</f>
        <v/>
      </c>
      <c r="BB204" s="86" t="str" cm="1">
        <f t="array" aca="1" ref="BB204" ca="1">IFERROR(IF(INDIRECT(ADDRESS($Z204,COLUMN(),4,1,"Monitoraggio"))="","",INDIRECT(ADDRESS($Z204,COLUMN(),4,1,"Monitoraggio"))),"")</f>
        <v/>
      </c>
      <c r="BC204" s="79" t="str" cm="1">
        <f t="array" aca="1" ref="BC204" ca="1">IFERROR(IF(INDIRECT(ADDRESS($Z204,COLUMN(),4,1,"Monitoraggio"))="","",INDIRECT(ADDRESS($Z204,COLUMN(),4,1,"Monitoraggio"))),"")</f>
        <v/>
      </c>
      <c r="BD204" s="79" t="str" cm="1">
        <f t="array" aca="1" ref="BD204" ca="1">IFERROR(IF(INDIRECT(ADDRESS($Z204,COLUMN(),4,1,"Monitoraggio"))="","",INDIRECT(ADDRESS($Z204,COLUMN(),4,1,"Monitoraggio"))),"")</f>
        <v/>
      </c>
      <c r="BE204" s="79" t="str" cm="1">
        <f t="array" aca="1" ref="BE204" ca="1">IFERROR(IF(INDIRECT(ADDRESS($Z204,COLUMN(),4,1,"Monitoraggio"))="","",INDIRECT(ADDRESS($Z204,COLUMN(),4,1,"Monitoraggio"))),"")</f>
        <v/>
      </c>
      <c r="BF204" s="79" t="str" cm="1">
        <f t="array" aca="1" ref="BF204" ca="1">IFERROR(IF(INDIRECT(ADDRESS($Z204,COLUMN(),4,1,"Monitoraggio"))="","",INDIRECT(ADDRESS($Z204,COLUMN(),4,1,"Monitoraggio"))),"")</f>
        <v/>
      </c>
      <c r="BG204" s="114" t="str" cm="1">
        <f t="array" aca="1" ref="BG204" ca="1">IFERROR(IF(INDIRECT(ADDRESS($Z204,COLUMN(),4,1,"Monitoraggio"))="","",INDIRECT(ADDRESS($Z204,COLUMN(),4,1,"Monitoraggio"))),"")</f>
        <v/>
      </c>
      <c r="BH204" s="48" t="str" cm="1">
        <f t="array" aca="1" ref="BH204" ca="1">IFERROR(IF(INDIRECT(ADDRESS($Z204,COLUMN(),4,1,"Monitoraggio"))="","",INDIRECT(ADDRESS($Z204,COLUMN(),4,1,"Monitoraggio"))),"")</f>
        <v/>
      </c>
      <c r="BI204" s="84" t="str" cm="1">
        <f t="array" aca="1" ref="BI204" ca="1">IFERROR(IF(INDIRECT(ADDRESS($Z204,COLUMN(),4,1,"Monitoraggio"))="","",INDIRECT(ADDRESS($Z204,COLUMN(),4,1,"Monitoraggio"))),"")</f>
        <v/>
      </c>
      <c r="BJ204" s="81" t="str" cm="1">
        <f t="array" aca="1" ref="BJ204" ca="1">IFERROR(IF(INDIRECT(ADDRESS($Z204,COLUMN(),4,1,"Monitoraggio"))="","",INDIRECT(ADDRESS($Z204,COLUMN(),4,1,"Monitoraggio"))),"")</f>
        <v/>
      </c>
    </row>
    <row r="205" spans="26:62" x14ac:dyDescent="0.2">
      <c r="Z205" s="132" t="str">
        <f>IFERROR(MATCH(ROW()-9,Monitoraggio!Y$1:Y$1000,0),"")</f>
        <v/>
      </c>
      <c r="AA205" s="60" t="str" cm="1">
        <f t="array" aca="1" ref="AA205" ca="1">IFERROR(IF(INDIRECT(ADDRESS($Z205,COLUMN(),4,1,"Monitoraggio"))="","",INDIRECT(ADDRESS($Z205,COLUMN(),4,1,"Monitoraggio"))),"")</f>
        <v/>
      </c>
      <c r="AB205" s="114" t="str" cm="1">
        <f t="array" aca="1" ref="AB205" ca="1">IFERROR(IF(INDIRECT(ADDRESS($Z205,COLUMN(),4,1,"Monitoraggio"))="","",INDIRECT(ADDRESS($Z205,COLUMN(),4,1,"Monitoraggio"))),"")</f>
        <v/>
      </c>
      <c r="AC205" s="114" t="str" cm="1">
        <f t="array" aca="1" ref="AC205" ca="1">IFERROR(IF(INDIRECT(ADDRESS($Z205,COLUMN(),4,1,"Monitoraggio"))="","",INDIRECT(ADDRESS($Z205,COLUMN(),4,1,"Monitoraggio"))),"")</f>
        <v/>
      </c>
      <c r="AD205" s="48" t="str" cm="1">
        <f t="array" aca="1" ref="AD205" ca="1">IFERROR(IF(INDIRECT(ADDRESS($Z205,COLUMN(),4,1,"Monitoraggio"))="","",INDIRECT(ADDRESS($Z205,COLUMN(),4,1,"Monitoraggio"))),"")</f>
        <v/>
      </c>
      <c r="AE205" s="61" t="str" cm="1">
        <f t="array" aca="1" ref="AE205" ca="1">IFERROR(IF(INDIRECT(ADDRESS($Z205,COLUMN(),4,1,"Monitoraggio"))="","",INDIRECT(ADDRESS($Z205,COLUMN(),4,1,"Monitoraggio"))),"")</f>
        <v/>
      </c>
      <c r="AF205" s="116" t="str" cm="1">
        <f t="array" aca="1" ref="AF205" ca="1">IFERROR(IF(INDIRECT(ADDRESS($Z205,COLUMN(),4,1,"Monitoraggio"))="","",INDIRECT(ADDRESS($Z205,COLUMN(),4,1,"Monitoraggio"))),"")</f>
        <v/>
      </c>
      <c r="AG205" s="61" t="str" cm="1">
        <f t="array" aca="1" ref="AG205" ca="1">IFERROR(IF(INDIRECT(ADDRESS($Z205,COLUMN(),4,1,"Monitoraggio"))="","",INDIRECT(ADDRESS($Z205,COLUMN(),4,1,"Monitoraggio"))),"")</f>
        <v/>
      </c>
      <c r="AH205" s="116" t="str" cm="1">
        <f t="array" aca="1" ref="AH205" ca="1">IFERROR(IF(INDIRECT(ADDRESS($Z205,COLUMN(),4,1,"Monitoraggio"))="","",INDIRECT(ADDRESS($Z205,COLUMN(),4,1,"Monitoraggio"))),"")</f>
        <v/>
      </c>
      <c r="AI205" s="114" t="str" cm="1">
        <f t="array" aca="1" ref="AI205" ca="1">IFERROR(IF(INDIRECT(ADDRESS($Z205,COLUMN(),4,1,"Monitoraggio"))="","",INDIRECT(ADDRESS($Z205,COLUMN(),4,1,"Monitoraggio"))),"")</f>
        <v/>
      </c>
      <c r="AJ205" s="118" t="str" cm="1">
        <f t="array" aca="1" ref="AJ205" ca="1">IFERROR(IF(INDIRECT(ADDRESS($Z205,COLUMN(),4,1,"Monitoraggio"))="","",INDIRECT(ADDRESS($Z205,COLUMN(),4,1,"Monitoraggio"))),"")</f>
        <v/>
      </c>
      <c r="AK205" s="119" t="str" cm="1">
        <f t="array" aca="1" ref="AK205" ca="1">IFERROR(IF(INDIRECT(ADDRESS($Z205,COLUMN(),4,1,"Monitoraggio"))="","",INDIRECT(ADDRESS($Z205,COLUMN(),4,1,"Monitoraggio"))),"")</f>
        <v/>
      </c>
      <c r="AL205" s="79" t="str" cm="1">
        <f t="array" aca="1" ref="AL205" ca="1">IFERROR(IF(INDIRECT(ADDRESS($Z205,COLUMN(),4,1,"Monitoraggio"))="","",INDIRECT(ADDRESS($Z205,COLUMN(),4,1,"Monitoraggio"))),"")</f>
        <v/>
      </c>
      <c r="AM205" s="77" t="str" cm="1">
        <f t="array" aca="1" ref="AM205" ca="1">IFERROR(IF(INDIRECT(ADDRESS($Z205,COLUMN(),4,1,"Monitoraggio"))="","",INDIRECT(ADDRESS($Z205,COLUMN(),4,1,"Monitoraggio"))),"")</f>
        <v/>
      </c>
      <c r="AN205" s="79" t="str" cm="1">
        <f t="array" aca="1" ref="AN205" ca="1">IFERROR(IF(INDIRECT(ADDRESS($Z205,COLUMN(),4,1,"Monitoraggio"))="","",INDIRECT(ADDRESS($Z205,COLUMN(),4,1,"Monitoraggio"))),"")</f>
        <v/>
      </c>
      <c r="AO205" s="79" t="str" cm="1">
        <f t="array" aca="1" ref="AO205" ca="1">IFERROR(IF(INDIRECT(ADDRESS($Z205,COLUMN(),4,1,"Monitoraggio"))="","",INDIRECT(ADDRESS($Z205,COLUMN(),4,1,"Monitoraggio"))),"")</f>
        <v/>
      </c>
      <c r="AP205" s="79" t="str" cm="1">
        <f t="array" aca="1" ref="AP205" ca="1">IFERROR(IF(INDIRECT(ADDRESS($Z205,COLUMN(),4,1,"Monitoraggio"))="","",INDIRECT(ADDRESS($Z205,COLUMN(),4,1,"Monitoraggio"))),"")</f>
        <v/>
      </c>
      <c r="AQ205" s="81" t="str" cm="1">
        <f t="array" aca="1" ref="AQ205" ca="1">IFERROR(IF(INDIRECT(ADDRESS($Z205,COLUMN(),4,1,"Monitoraggio"))="","",INDIRECT(ADDRESS($Z205,COLUMN(),4,1,"Monitoraggio"))),"")</f>
        <v/>
      </c>
      <c r="AR205" s="122" t="str" cm="1">
        <f t="array" aca="1" ref="AR205" ca="1">IFERROR(IF(INDIRECT(ADDRESS($Z205,COLUMN(),4,1,"Monitoraggio"))="","",INDIRECT(ADDRESS($Z205,COLUMN(),4,1,"Monitoraggio"))),"")</f>
        <v/>
      </c>
      <c r="AS205" s="118" t="str" cm="1">
        <f t="array" aca="1" ref="AS205" ca="1">IFERROR(IF(INDIRECT(ADDRESS($Z205,COLUMN(),4,1,"Monitoraggio"))="","",INDIRECT(ADDRESS($Z205,COLUMN(),4,1,"Monitoraggio"))),"")</f>
        <v/>
      </c>
      <c r="AT205" s="119" t="str" cm="1">
        <f t="array" aca="1" ref="AT205" ca="1">IFERROR(IF(INDIRECT(ADDRESS($Z205,COLUMN(),4,1,"Monitoraggio"))="","",INDIRECT(ADDRESS($Z205,COLUMN(),4,1,"Monitoraggio"))),"")</f>
        <v/>
      </c>
      <c r="AU205" s="79" t="str" cm="1">
        <f t="array" aca="1" ref="AU205" ca="1">IFERROR(IF(INDIRECT(ADDRESS($Z205,COLUMN(),4,1,"Monitoraggio"))="","",INDIRECT(ADDRESS($Z205,COLUMN(),4,1,"Monitoraggio"))),"")</f>
        <v/>
      </c>
      <c r="AV205" s="119" t="str" cm="1">
        <f t="array" aca="1" ref="AV205" ca="1">IFERROR(IF(INDIRECT(ADDRESS($Z205,COLUMN(),4,1,"Monitoraggio"))="","",INDIRECT(ADDRESS($Z205,COLUMN(),4,1,"Monitoraggio"))),"")</f>
        <v/>
      </c>
      <c r="AW205" s="124" t="str" cm="1">
        <f t="array" aca="1" ref="AW205" ca="1">IFERROR(IF(INDIRECT(ADDRESS($Z205,COLUMN(),4,1,"Monitoraggio"))="","",INDIRECT(ADDRESS($Z205,COLUMN(),4,1,"Monitoraggio"))),"")</f>
        <v/>
      </c>
      <c r="AX205" s="62" t="str" cm="1">
        <f t="array" aca="1" ref="AX205" ca="1">IFERROR(IF(INDIRECT(ADDRESS($Z205,COLUMN(),4,1,"Monitoraggio"))="","",INDIRECT(ADDRESS($Z205,COLUMN(),4,1,"Monitoraggio"))),"")</f>
        <v/>
      </c>
      <c r="AY205" s="79" t="str" cm="1">
        <f t="array" aca="1" ref="AY205" ca="1">IFERROR(IF(INDIRECT(ADDRESS($Z205,COLUMN(),4,1,"Monitoraggio"))="","",INDIRECT(ADDRESS($Z205,COLUMN(),4,1,"Monitoraggio"))),"")</f>
        <v/>
      </c>
      <c r="AZ205" s="84" t="str" cm="1">
        <f t="array" aca="1" ref="AZ205" ca="1">IFERROR(IF(INDIRECT(ADDRESS($Z205,COLUMN(),4,1,"Monitoraggio"))="","",INDIRECT(ADDRESS($Z205,COLUMN(),4,1,"Monitoraggio"))),"")</f>
        <v/>
      </c>
      <c r="BA205" s="81" t="str" cm="1">
        <f t="array" aca="1" ref="BA205" ca="1">IFERROR(IF(INDIRECT(ADDRESS($Z205,COLUMN(),4,1,"Monitoraggio"))="","",INDIRECT(ADDRESS($Z205,COLUMN(),4,1,"Monitoraggio"))),"")</f>
        <v/>
      </c>
      <c r="BB205" s="86" t="str" cm="1">
        <f t="array" aca="1" ref="BB205" ca="1">IFERROR(IF(INDIRECT(ADDRESS($Z205,COLUMN(),4,1,"Monitoraggio"))="","",INDIRECT(ADDRESS($Z205,COLUMN(),4,1,"Monitoraggio"))),"")</f>
        <v/>
      </c>
      <c r="BC205" s="79" t="str" cm="1">
        <f t="array" aca="1" ref="BC205" ca="1">IFERROR(IF(INDIRECT(ADDRESS($Z205,COLUMN(),4,1,"Monitoraggio"))="","",INDIRECT(ADDRESS($Z205,COLUMN(),4,1,"Monitoraggio"))),"")</f>
        <v/>
      </c>
      <c r="BD205" s="79" t="str" cm="1">
        <f t="array" aca="1" ref="BD205" ca="1">IFERROR(IF(INDIRECT(ADDRESS($Z205,COLUMN(),4,1,"Monitoraggio"))="","",INDIRECT(ADDRESS($Z205,COLUMN(),4,1,"Monitoraggio"))),"")</f>
        <v/>
      </c>
      <c r="BE205" s="79" t="str" cm="1">
        <f t="array" aca="1" ref="BE205" ca="1">IFERROR(IF(INDIRECT(ADDRESS($Z205,COLUMN(),4,1,"Monitoraggio"))="","",INDIRECT(ADDRESS($Z205,COLUMN(),4,1,"Monitoraggio"))),"")</f>
        <v/>
      </c>
      <c r="BF205" s="79" t="str" cm="1">
        <f t="array" aca="1" ref="BF205" ca="1">IFERROR(IF(INDIRECT(ADDRESS($Z205,COLUMN(),4,1,"Monitoraggio"))="","",INDIRECT(ADDRESS($Z205,COLUMN(),4,1,"Monitoraggio"))),"")</f>
        <v/>
      </c>
      <c r="BG205" s="114" t="str" cm="1">
        <f t="array" aca="1" ref="BG205" ca="1">IFERROR(IF(INDIRECT(ADDRESS($Z205,COLUMN(),4,1,"Monitoraggio"))="","",INDIRECT(ADDRESS($Z205,COLUMN(),4,1,"Monitoraggio"))),"")</f>
        <v/>
      </c>
      <c r="BH205" s="48" t="str" cm="1">
        <f t="array" aca="1" ref="BH205" ca="1">IFERROR(IF(INDIRECT(ADDRESS($Z205,COLUMN(),4,1,"Monitoraggio"))="","",INDIRECT(ADDRESS($Z205,COLUMN(),4,1,"Monitoraggio"))),"")</f>
        <v/>
      </c>
      <c r="BI205" s="84" t="str" cm="1">
        <f t="array" aca="1" ref="BI205" ca="1">IFERROR(IF(INDIRECT(ADDRESS($Z205,COLUMN(),4,1,"Monitoraggio"))="","",INDIRECT(ADDRESS($Z205,COLUMN(),4,1,"Monitoraggio"))),"")</f>
        <v/>
      </c>
      <c r="BJ205" s="81" t="str" cm="1">
        <f t="array" aca="1" ref="BJ205" ca="1">IFERROR(IF(INDIRECT(ADDRESS($Z205,COLUMN(),4,1,"Monitoraggio"))="","",INDIRECT(ADDRESS($Z205,COLUMN(),4,1,"Monitoraggio"))),"")</f>
        <v/>
      </c>
    </row>
    <row r="206" spans="26:62" x14ac:dyDescent="0.2">
      <c r="Z206" s="132" t="str">
        <f>IFERROR(MATCH(ROW()-9,Monitoraggio!Y$1:Y$1000,0),"")</f>
        <v/>
      </c>
      <c r="AA206" s="60" t="str" cm="1">
        <f t="array" aca="1" ref="AA206" ca="1">IFERROR(IF(INDIRECT(ADDRESS($Z206,COLUMN(),4,1,"Monitoraggio"))="","",INDIRECT(ADDRESS($Z206,COLUMN(),4,1,"Monitoraggio"))),"")</f>
        <v/>
      </c>
      <c r="AB206" s="114" t="str" cm="1">
        <f t="array" aca="1" ref="AB206" ca="1">IFERROR(IF(INDIRECT(ADDRESS($Z206,COLUMN(),4,1,"Monitoraggio"))="","",INDIRECT(ADDRESS($Z206,COLUMN(),4,1,"Monitoraggio"))),"")</f>
        <v/>
      </c>
      <c r="AC206" s="114" t="str" cm="1">
        <f t="array" aca="1" ref="AC206" ca="1">IFERROR(IF(INDIRECT(ADDRESS($Z206,COLUMN(),4,1,"Monitoraggio"))="","",INDIRECT(ADDRESS($Z206,COLUMN(),4,1,"Monitoraggio"))),"")</f>
        <v/>
      </c>
      <c r="AD206" s="48" t="str" cm="1">
        <f t="array" aca="1" ref="AD206" ca="1">IFERROR(IF(INDIRECT(ADDRESS($Z206,COLUMN(),4,1,"Monitoraggio"))="","",INDIRECT(ADDRESS($Z206,COLUMN(),4,1,"Monitoraggio"))),"")</f>
        <v/>
      </c>
      <c r="AE206" s="61" t="str" cm="1">
        <f t="array" aca="1" ref="AE206" ca="1">IFERROR(IF(INDIRECT(ADDRESS($Z206,COLUMN(),4,1,"Monitoraggio"))="","",INDIRECT(ADDRESS($Z206,COLUMN(),4,1,"Monitoraggio"))),"")</f>
        <v/>
      </c>
      <c r="AF206" s="116" t="str" cm="1">
        <f t="array" aca="1" ref="AF206" ca="1">IFERROR(IF(INDIRECT(ADDRESS($Z206,COLUMN(),4,1,"Monitoraggio"))="","",INDIRECT(ADDRESS($Z206,COLUMN(),4,1,"Monitoraggio"))),"")</f>
        <v/>
      </c>
      <c r="AG206" s="61" t="str" cm="1">
        <f t="array" aca="1" ref="AG206" ca="1">IFERROR(IF(INDIRECT(ADDRESS($Z206,COLUMN(),4,1,"Monitoraggio"))="","",INDIRECT(ADDRESS($Z206,COLUMN(),4,1,"Monitoraggio"))),"")</f>
        <v/>
      </c>
      <c r="AH206" s="116" t="str" cm="1">
        <f t="array" aca="1" ref="AH206" ca="1">IFERROR(IF(INDIRECT(ADDRESS($Z206,COLUMN(),4,1,"Monitoraggio"))="","",INDIRECT(ADDRESS($Z206,COLUMN(),4,1,"Monitoraggio"))),"")</f>
        <v/>
      </c>
      <c r="AI206" s="114" t="str" cm="1">
        <f t="array" aca="1" ref="AI206" ca="1">IFERROR(IF(INDIRECT(ADDRESS($Z206,COLUMN(),4,1,"Monitoraggio"))="","",INDIRECT(ADDRESS($Z206,COLUMN(),4,1,"Monitoraggio"))),"")</f>
        <v/>
      </c>
      <c r="AJ206" s="118" t="str" cm="1">
        <f t="array" aca="1" ref="AJ206" ca="1">IFERROR(IF(INDIRECT(ADDRESS($Z206,COLUMN(),4,1,"Monitoraggio"))="","",INDIRECT(ADDRESS($Z206,COLUMN(),4,1,"Monitoraggio"))),"")</f>
        <v/>
      </c>
      <c r="AK206" s="119" t="str" cm="1">
        <f t="array" aca="1" ref="AK206" ca="1">IFERROR(IF(INDIRECT(ADDRESS($Z206,COLUMN(),4,1,"Monitoraggio"))="","",INDIRECT(ADDRESS($Z206,COLUMN(),4,1,"Monitoraggio"))),"")</f>
        <v/>
      </c>
      <c r="AL206" s="79" t="str" cm="1">
        <f t="array" aca="1" ref="AL206" ca="1">IFERROR(IF(INDIRECT(ADDRESS($Z206,COLUMN(),4,1,"Monitoraggio"))="","",INDIRECT(ADDRESS($Z206,COLUMN(),4,1,"Monitoraggio"))),"")</f>
        <v/>
      </c>
      <c r="AM206" s="77" t="str" cm="1">
        <f t="array" aca="1" ref="AM206" ca="1">IFERROR(IF(INDIRECT(ADDRESS($Z206,COLUMN(),4,1,"Monitoraggio"))="","",INDIRECT(ADDRESS($Z206,COLUMN(),4,1,"Monitoraggio"))),"")</f>
        <v/>
      </c>
      <c r="AN206" s="79" t="str" cm="1">
        <f t="array" aca="1" ref="AN206" ca="1">IFERROR(IF(INDIRECT(ADDRESS($Z206,COLUMN(),4,1,"Monitoraggio"))="","",INDIRECT(ADDRESS($Z206,COLUMN(),4,1,"Monitoraggio"))),"")</f>
        <v/>
      </c>
      <c r="AO206" s="79" t="str" cm="1">
        <f t="array" aca="1" ref="AO206" ca="1">IFERROR(IF(INDIRECT(ADDRESS($Z206,COLUMN(),4,1,"Monitoraggio"))="","",INDIRECT(ADDRESS($Z206,COLUMN(),4,1,"Monitoraggio"))),"")</f>
        <v/>
      </c>
      <c r="AP206" s="79" t="str" cm="1">
        <f t="array" aca="1" ref="AP206" ca="1">IFERROR(IF(INDIRECT(ADDRESS($Z206,COLUMN(),4,1,"Monitoraggio"))="","",INDIRECT(ADDRESS($Z206,COLUMN(),4,1,"Monitoraggio"))),"")</f>
        <v/>
      </c>
      <c r="AQ206" s="81" t="str" cm="1">
        <f t="array" aca="1" ref="AQ206" ca="1">IFERROR(IF(INDIRECT(ADDRESS($Z206,COLUMN(),4,1,"Monitoraggio"))="","",INDIRECT(ADDRESS($Z206,COLUMN(),4,1,"Monitoraggio"))),"")</f>
        <v/>
      </c>
      <c r="AR206" s="122" t="str" cm="1">
        <f t="array" aca="1" ref="AR206" ca="1">IFERROR(IF(INDIRECT(ADDRESS($Z206,COLUMN(),4,1,"Monitoraggio"))="","",INDIRECT(ADDRESS($Z206,COLUMN(),4,1,"Monitoraggio"))),"")</f>
        <v/>
      </c>
      <c r="AS206" s="118" t="str" cm="1">
        <f t="array" aca="1" ref="AS206" ca="1">IFERROR(IF(INDIRECT(ADDRESS($Z206,COLUMN(),4,1,"Monitoraggio"))="","",INDIRECT(ADDRESS($Z206,COLUMN(),4,1,"Monitoraggio"))),"")</f>
        <v/>
      </c>
      <c r="AT206" s="119" t="str" cm="1">
        <f t="array" aca="1" ref="AT206" ca="1">IFERROR(IF(INDIRECT(ADDRESS($Z206,COLUMN(),4,1,"Monitoraggio"))="","",INDIRECT(ADDRESS($Z206,COLUMN(),4,1,"Monitoraggio"))),"")</f>
        <v/>
      </c>
      <c r="AU206" s="79" t="str" cm="1">
        <f t="array" aca="1" ref="AU206" ca="1">IFERROR(IF(INDIRECT(ADDRESS($Z206,COLUMN(),4,1,"Monitoraggio"))="","",INDIRECT(ADDRESS($Z206,COLUMN(),4,1,"Monitoraggio"))),"")</f>
        <v/>
      </c>
      <c r="AV206" s="119" t="str" cm="1">
        <f t="array" aca="1" ref="AV206" ca="1">IFERROR(IF(INDIRECT(ADDRESS($Z206,COLUMN(),4,1,"Monitoraggio"))="","",INDIRECT(ADDRESS($Z206,COLUMN(),4,1,"Monitoraggio"))),"")</f>
        <v/>
      </c>
      <c r="AW206" s="124" t="str" cm="1">
        <f t="array" aca="1" ref="AW206" ca="1">IFERROR(IF(INDIRECT(ADDRESS($Z206,COLUMN(),4,1,"Monitoraggio"))="","",INDIRECT(ADDRESS($Z206,COLUMN(),4,1,"Monitoraggio"))),"")</f>
        <v/>
      </c>
      <c r="AX206" s="62" t="str" cm="1">
        <f t="array" aca="1" ref="AX206" ca="1">IFERROR(IF(INDIRECT(ADDRESS($Z206,COLUMN(),4,1,"Monitoraggio"))="","",INDIRECT(ADDRESS($Z206,COLUMN(),4,1,"Monitoraggio"))),"")</f>
        <v/>
      </c>
      <c r="AY206" s="79" t="str" cm="1">
        <f t="array" aca="1" ref="AY206" ca="1">IFERROR(IF(INDIRECT(ADDRESS($Z206,COLUMN(),4,1,"Monitoraggio"))="","",INDIRECT(ADDRESS($Z206,COLUMN(),4,1,"Monitoraggio"))),"")</f>
        <v/>
      </c>
      <c r="AZ206" s="84" t="str" cm="1">
        <f t="array" aca="1" ref="AZ206" ca="1">IFERROR(IF(INDIRECT(ADDRESS($Z206,COLUMN(),4,1,"Monitoraggio"))="","",INDIRECT(ADDRESS($Z206,COLUMN(),4,1,"Monitoraggio"))),"")</f>
        <v/>
      </c>
      <c r="BA206" s="81" t="str" cm="1">
        <f t="array" aca="1" ref="BA206" ca="1">IFERROR(IF(INDIRECT(ADDRESS($Z206,COLUMN(),4,1,"Monitoraggio"))="","",INDIRECT(ADDRESS($Z206,COLUMN(),4,1,"Monitoraggio"))),"")</f>
        <v/>
      </c>
      <c r="BB206" s="86" t="str" cm="1">
        <f t="array" aca="1" ref="BB206" ca="1">IFERROR(IF(INDIRECT(ADDRESS($Z206,COLUMN(),4,1,"Monitoraggio"))="","",INDIRECT(ADDRESS($Z206,COLUMN(),4,1,"Monitoraggio"))),"")</f>
        <v/>
      </c>
      <c r="BC206" s="79" t="str" cm="1">
        <f t="array" aca="1" ref="BC206" ca="1">IFERROR(IF(INDIRECT(ADDRESS($Z206,COLUMN(),4,1,"Monitoraggio"))="","",INDIRECT(ADDRESS($Z206,COLUMN(),4,1,"Monitoraggio"))),"")</f>
        <v/>
      </c>
      <c r="BD206" s="79" t="str" cm="1">
        <f t="array" aca="1" ref="BD206" ca="1">IFERROR(IF(INDIRECT(ADDRESS($Z206,COLUMN(),4,1,"Monitoraggio"))="","",INDIRECT(ADDRESS($Z206,COLUMN(),4,1,"Monitoraggio"))),"")</f>
        <v/>
      </c>
      <c r="BE206" s="79" t="str" cm="1">
        <f t="array" aca="1" ref="BE206" ca="1">IFERROR(IF(INDIRECT(ADDRESS($Z206,COLUMN(),4,1,"Monitoraggio"))="","",INDIRECT(ADDRESS($Z206,COLUMN(),4,1,"Monitoraggio"))),"")</f>
        <v/>
      </c>
      <c r="BF206" s="79" t="str" cm="1">
        <f t="array" aca="1" ref="BF206" ca="1">IFERROR(IF(INDIRECT(ADDRESS($Z206,COLUMN(),4,1,"Monitoraggio"))="","",INDIRECT(ADDRESS($Z206,COLUMN(),4,1,"Monitoraggio"))),"")</f>
        <v/>
      </c>
      <c r="BG206" s="114" t="str" cm="1">
        <f t="array" aca="1" ref="BG206" ca="1">IFERROR(IF(INDIRECT(ADDRESS($Z206,COLUMN(),4,1,"Monitoraggio"))="","",INDIRECT(ADDRESS($Z206,COLUMN(),4,1,"Monitoraggio"))),"")</f>
        <v/>
      </c>
      <c r="BH206" s="48" t="str" cm="1">
        <f t="array" aca="1" ref="BH206" ca="1">IFERROR(IF(INDIRECT(ADDRESS($Z206,COLUMN(),4,1,"Monitoraggio"))="","",INDIRECT(ADDRESS($Z206,COLUMN(),4,1,"Monitoraggio"))),"")</f>
        <v/>
      </c>
      <c r="BI206" s="84" t="str" cm="1">
        <f t="array" aca="1" ref="BI206" ca="1">IFERROR(IF(INDIRECT(ADDRESS($Z206,COLUMN(),4,1,"Monitoraggio"))="","",INDIRECT(ADDRESS($Z206,COLUMN(),4,1,"Monitoraggio"))),"")</f>
        <v/>
      </c>
      <c r="BJ206" s="81" t="str" cm="1">
        <f t="array" aca="1" ref="BJ206" ca="1">IFERROR(IF(INDIRECT(ADDRESS($Z206,COLUMN(),4,1,"Monitoraggio"))="","",INDIRECT(ADDRESS($Z206,COLUMN(),4,1,"Monitoraggio"))),"")</f>
        <v/>
      </c>
    </row>
    <row r="207" spans="26:62" x14ac:dyDescent="0.2">
      <c r="Z207" s="132" t="str">
        <f>IFERROR(MATCH(ROW()-9,Monitoraggio!Y$1:Y$1000,0),"")</f>
        <v/>
      </c>
      <c r="AA207" s="60" t="str" cm="1">
        <f t="array" aca="1" ref="AA207" ca="1">IFERROR(IF(INDIRECT(ADDRESS($Z207,COLUMN(),4,1,"Monitoraggio"))="","",INDIRECT(ADDRESS($Z207,COLUMN(),4,1,"Monitoraggio"))),"")</f>
        <v/>
      </c>
      <c r="AB207" s="114" t="str" cm="1">
        <f t="array" aca="1" ref="AB207" ca="1">IFERROR(IF(INDIRECT(ADDRESS($Z207,COLUMN(),4,1,"Monitoraggio"))="","",INDIRECT(ADDRESS($Z207,COLUMN(),4,1,"Monitoraggio"))),"")</f>
        <v/>
      </c>
      <c r="AC207" s="114" t="str" cm="1">
        <f t="array" aca="1" ref="AC207" ca="1">IFERROR(IF(INDIRECT(ADDRESS($Z207,COLUMN(),4,1,"Monitoraggio"))="","",INDIRECT(ADDRESS($Z207,COLUMN(),4,1,"Monitoraggio"))),"")</f>
        <v/>
      </c>
      <c r="AD207" s="48" t="str" cm="1">
        <f t="array" aca="1" ref="AD207" ca="1">IFERROR(IF(INDIRECT(ADDRESS($Z207,COLUMN(),4,1,"Monitoraggio"))="","",INDIRECT(ADDRESS($Z207,COLUMN(),4,1,"Monitoraggio"))),"")</f>
        <v/>
      </c>
      <c r="AE207" s="61" t="str" cm="1">
        <f t="array" aca="1" ref="AE207" ca="1">IFERROR(IF(INDIRECT(ADDRESS($Z207,COLUMN(),4,1,"Monitoraggio"))="","",INDIRECT(ADDRESS($Z207,COLUMN(),4,1,"Monitoraggio"))),"")</f>
        <v/>
      </c>
      <c r="AF207" s="116" t="str" cm="1">
        <f t="array" aca="1" ref="AF207" ca="1">IFERROR(IF(INDIRECT(ADDRESS($Z207,COLUMN(),4,1,"Monitoraggio"))="","",INDIRECT(ADDRESS($Z207,COLUMN(),4,1,"Monitoraggio"))),"")</f>
        <v/>
      </c>
      <c r="AG207" s="61" t="str" cm="1">
        <f t="array" aca="1" ref="AG207" ca="1">IFERROR(IF(INDIRECT(ADDRESS($Z207,COLUMN(),4,1,"Monitoraggio"))="","",INDIRECT(ADDRESS($Z207,COLUMN(),4,1,"Monitoraggio"))),"")</f>
        <v/>
      </c>
      <c r="AH207" s="116" t="str" cm="1">
        <f t="array" aca="1" ref="AH207" ca="1">IFERROR(IF(INDIRECT(ADDRESS($Z207,COLUMN(),4,1,"Monitoraggio"))="","",INDIRECT(ADDRESS($Z207,COLUMN(),4,1,"Monitoraggio"))),"")</f>
        <v/>
      </c>
      <c r="AI207" s="114" t="str" cm="1">
        <f t="array" aca="1" ref="AI207" ca="1">IFERROR(IF(INDIRECT(ADDRESS($Z207,COLUMN(),4,1,"Monitoraggio"))="","",INDIRECT(ADDRESS($Z207,COLUMN(),4,1,"Monitoraggio"))),"")</f>
        <v/>
      </c>
      <c r="AJ207" s="118" t="str" cm="1">
        <f t="array" aca="1" ref="AJ207" ca="1">IFERROR(IF(INDIRECT(ADDRESS($Z207,COLUMN(),4,1,"Monitoraggio"))="","",INDIRECT(ADDRESS($Z207,COLUMN(),4,1,"Monitoraggio"))),"")</f>
        <v/>
      </c>
      <c r="AK207" s="119" t="str" cm="1">
        <f t="array" aca="1" ref="AK207" ca="1">IFERROR(IF(INDIRECT(ADDRESS($Z207,COLUMN(),4,1,"Monitoraggio"))="","",INDIRECT(ADDRESS($Z207,COLUMN(),4,1,"Monitoraggio"))),"")</f>
        <v/>
      </c>
      <c r="AL207" s="79" t="str" cm="1">
        <f t="array" aca="1" ref="AL207" ca="1">IFERROR(IF(INDIRECT(ADDRESS($Z207,COLUMN(),4,1,"Monitoraggio"))="","",INDIRECT(ADDRESS($Z207,COLUMN(),4,1,"Monitoraggio"))),"")</f>
        <v/>
      </c>
      <c r="AM207" s="77" t="str" cm="1">
        <f t="array" aca="1" ref="AM207" ca="1">IFERROR(IF(INDIRECT(ADDRESS($Z207,COLUMN(),4,1,"Monitoraggio"))="","",INDIRECT(ADDRESS($Z207,COLUMN(),4,1,"Monitoraggio"))),"")</f>
        <v/>
      </c>
      <c r="AN207" s="79" t="str" cm="1">
        <f t="array" aca="1" ref="AN207" ca="1">IFERROR(IF(INDIRECT(ADDRESS($Z207,COLUMN(),4,1,"Monitoraggio"))="","",INDIRECT(ADDRESS($Z207,COLUMN(),4,1,"Monitoraggio"))),"")</f>
        <v/>
      </c>
      <c r="AO207" s="79" t="str" cm="1">
        <f t="array" aca="1" ref="AO207" ca="1">IFERROR(IF(INDIRECT(ADDRESS($Z207,COLUMN(),4,1,"Monitoraggio"))="","",INDIRECT(ADDRESS($Z207,COLUMN(),4,1,"Monitoraggio"))),"")</f>
        <v/>
      </c>
      <c r="AP207" s="79" t="str" cm="1">
        <f t="array" aca="1" ref="AP207" ca="1">IFERROR(IF(INDIRECT(ADDRESS($Z207,COLUMN(),4,1,"Monitoraggio"))="","",INDIRECT(ADDRESS($Z207,COLUMN(),4,1,"Monitoraggio"))),"")</f>
        <v/>
      </c>
      <c r="AQ207" s="81" t="str" cm="1">
        <f t="array" aca="1" ref="AQ207" ca="1">IFERROR(IF(INDIRECT(ADDRESS($Z207,COLUMN(),4,1,"Monitoraggio"))="","",INDIRECT(ADDRESS($Z207,COLUMN(),4,1,"Monitoraggio"))),"")</f>
        <v/>
      </c>
      <c r="AR207" s="122" t="str" cm="1">
        <f t="array" aca="1" ref="AR207" ca="1">IFERROR(IF(INDIRECT(ADDRESS($Z207,COLUMN(),4,1,"Monitoraggio"))="","",INDIRECT(ADDRESS($Z207,COLUMN(),4,1,"Monitoraggio"))),"")</f>
        <v/>
      </c>
      <c r="AS207" s="118" t="str" cm="1">
        <f t="array" aca="1" ref="AS207" ca="1">IFERROR(IF(INDIRECT(ADDRESS($Z207,COLUMN(),4,1,"Monitoraggio"))="","",INDIRECT(ADDRESS($Z207,COLUMN(),4,1,"Monitoraggio"))),"")</f>
        <v/>
      </c>
      <c r="AT207" s="119" t="str" cm="1">
        <f t="array" aca="1" ref="AT207" ca="1">IFERROR(IF(INDIRECT(ADDRESS($Z207,COLUMN(),4,1,"Monitoraggio"))="","",INDIRECT(ADDRESS($Z207,COLUMN(),4,1,"Monitoraggio"))),"")</f>
        <v/>
      </c>
      <c r="AU207" s="79" t="str" cm="1">
        <f t="array" aca="1" ref="AU207" ca="1">IFERROR(IF(INDIRECT(ADDRESS($Z207,COLUMN(),4,1,"Monitoraggio"))="","",INDIRECT(ADDRESS($Z207,COLUMN(),4,1,"Monitoraggio"))),"")</f>
        <v/>
      </c>
      <c r="AV207" s="119" t="str" cm="1">
        <f t="array" aca="1" ref="AV207" ca="1">IFERROR(IF(INDIRECT(ADDRESS($Z207,COLUMN(),4,1,"Monitoraggio"))="","",INDIRECT(ADDRESS($Z207,COLUMN(),4,1,"Monitoraggio"))),"")</f>
        <v/>
      </c>
      <c r="AW207" s="124" t="str" cm="1">
        <f t="array" aca="1" ref="AW207" ca="1">IFERROR(IF(INDIRECT(ADDRESS($Z207,COLUMN(),4,1,"Monitoraggio"))="","",INDIRECT(ADDRESS($Z207,COLUMN(),4,1,"Monitoraggio"))),"")</f>
        <v/>
      </c>
      <c r="AX207" s="62" t="str" cm="1">
        <f t="array" aca="1" ref="AX207" ca="1">IFERROR(IF(INDIRECT(ADDRESS($Z207,COLUMN(),4,1,"Monitoraggio"))="","",INDIRECT(ADDRESS($Z207,COLUMN(),4,1,"Monitoraggio"))),"")</f>
        <v/>
      </c>
      <c r="AY207" s="79" t="str" cm="1">
        <f t="array" aca="1" ref="AY207" ca="1">IFERROR(IF(INDIRECT(ADDRESS($Z207,COLUMN(),4,1,"Monitoraggio"))="","",INDIRECT(ADDRESS($Z207,COLUMN(),4,1,"Monitoraggio"))),"")</f>
        <v/>
      </c>
      <c r="AZ207" s="84" t="str" cm="1">
        <f t="array" aca="1" ref="AZ207" ca="1">IFERROR(IF(INDIRECT(ADDRESS($Z207,COLUMN(),4,1,"Monitoraggio"))="","",INDIRECT(ADDRESS($Z207,COLUMN(),4,1,"Monitoraggio"))),"")</f>
        <v/>
      </c>
      <c r="BA207" s="81" t="str" cm="1">
        <f t="array" aca="1" ref="BA207" ca="1">IFERROR(IF(INDIRECT(ADDRESS($Z207,COLUMN(),4,1,"Monitoraggio"))="","",INDIRECT(ADDRESS($Z207,COLUMN(),4,1,"Monitoraggio"))),"")</f>
        <v/>
      </c>
      <c r="BB207" s="86" t="str" cm="1">
        <f t="array" aca="1" ref="BB207" ca="1">IFERROR(IF(INDIRECT(ADDRESS($Z207,COLUMN(),4,1,"Monitoraggio"))="","",INDIRECT(ADDRESS($Z207,COLUMN(),4,1,"Monitoraggio"))),"")</f>
        <v/>
      </c>
      <c r="BC207" s="79" t="str" cm="1">
        <f t="array" aca="1" ref="BC207" ca="1">IFERROR(IF(INDIRECT(ADDRESS($Z207,COLUMN(),4,1,"Monitoraggio"))="","",INDIRECT(ADDRESS($Z207,COLUMN(),4,1,"Monitoraggio"))),"")</f>
        <v/>
      </c>
      <c r="BD207" s="79" t="str" cm="1">
        <f t="array" aca="1" ref="BD207" ca="1">IFERROR(IF(INDIRECT(ADDRESS($Z207,COLUMN(),4,1,"Monitoraggio"))="","",INDIRECT(ADDRESS($Z207,COLUMN(),4,1,"Monitoraggio"))),"")</f>
        <v/>
      </c>
      <c r="BE207" s="79" t="str" cm="1">
        <f t="array" aca="1" ref="BE207" ca="1">IFERROR(IF(INDIRECT(ADDRESS($Z207,COLUMN(),4,1,"Monitoraggio"))="","",INDIRECT(ADDRESS($Z207,COLUMN(),4,1,"Monitoraggio"))),"")</f>
        <v/>
      </c>
      <c r="BF207" s="79" t="str" cm="1">
        <f t="array" aca="1" ref="BF207" ca="1">IFERROR(IF(INDIRECT(ADDRESS($Z207,COLUMN(),4,1,"Monitoraggio"))="","",INDIRECT(ADDRESS($Z207,COLUMN(),4,1,"Monitoraggio"))),"")</f>
        <v/>
      </c>
      <c r="BG207" s="114" t="str" cm="1">
        <f t="array" aca="1" ref="BG207" ca="1">IFERROR(IF(INDIRECT(ADDRESS($Z207,COLUMN(),4,1,"Monitoraggio"))="","",INDIRECT(ADDRESS($Z207,COLUMN(),4,1,"Monitoraggio"))),"")</f>
        <v/>
      </c>
      <c r="BH207" s="48" t="str" cm="1">
        <f t="array" aca="1" ref="BH207" ca="1">IFERROR(IF(INDIRECT(ADDRESS($Z207,COLUMN(),4,1,"Monitoraggio"))="","",INDIRECT(ADDRESS($Z207,COLUMN(),4,1,"Monitoraggio"))),"")</f>
        <v/>
      </c>
      <c r="BI207" s="84" t="str" cm="1">
        <f t="array" aca="1" ref="BI207" ca="1">IFERROR(IF(INDIRECT(ADDRESS($Z207,COLUMN(),4,1,"Monitoraggio"))="","",INDIRECT(ADDRESS($Z207,COLUMN(),4,1,"Monitoraggio"))),"")</f>
        <v/>
      </c>
      <c r="BJ207" s="81" t="str" cm="1">
        <f t="array" aca="1" ref="BJ207" ca="1">IFERROR(IF(INDIRECT(ADDRESS($Z207,COLUMN(),4,1,"Monitoraggio"))="","",INDIRECT(ADDRESS($Z207,COLUMN(),4,1,"Monitoraggio"))),"")</f>
        <v/>
      </c>
    </row>
    <row r="208" spans="26:62" x14ac:dyDescent="0.2">
      <c r="Z208" s="132" t="str">
        <f>IFERROR(MATCH(ROW()-9,Monitoraggio!Y$1:Y$1000,0),"")</f>
        <v/>
      </c>
      <c r="AA208" s="60" t="str" cm="1">
        <f t="array" aca="1" ref="AA208" ca="1">IFERROR(IF(INDIRECT(ADDRESS($Z208,COLUMN(),4,1,"Monitoraggio"))="","",INDIRECT(ADDRESS($Z208,COLUMN(),4,1,"Monitoraggio"))),"")</f>
        <v/>
      </c>
      <c r="AB208" s="114" t="str" cm="1">
        <f t="array" aca="1" ref="AB208" ca="1">IFERROR(IF(INDIRECT(ADDRESS($Z208,COLUMN(),4,1,"Monitoraggio"))="","",INDIRECT(ADDRESS($Z208,COLUMN(),4,1,"Monitoraggio"))),"")</f>
        <v/>
      </c>
      <c r="AC208" s="114" t="str" cm="1">
        <f t="array" aca="1" ref="AC208" ca="1">IFERROR(IF(INDIRECT(ADDRESS($Z208,COLUMN(),4,1,"Monitoraggio"))="","",INDIRECT(ADDRESS($Z208,COLUMN(),4,1,"Monitoraggio"))),"")</f>
        <v/>
      </c>
      <c r="AD208" s="48" t="str" cm="1">
        <f t="array" aca="1" ref="AD208" ca="1">IFERROR(IF(INDIRECT(ADDRESS($Z208,COLUMN(),4,1,"Monitoraggio"))="","",INDIRECT(ADDRESS($Z208,COLUMN(),4,1,"Monitoraggio"))),"")</f>
        <v/>
      </c>
      <c r="AE208" s="61" t="str" cm="1">
        <f t="array" aca="1" ref="AE208" ca="1">IFERROR(IF(INDIRECT(ADDRESS($Z208,COLUMN(),4,1,"Monitoraggio"))="","",INDIRECT(ADDRESS($Z208,COLUMN(),4,1,"Monitoraggio"))),"")</f>
        <v/>
      </c>
      <c r="AF208" s="116" t="str" cm="1">
        <f t="array" aca="1" ref="AF208" ca="1">IFERROR(IF(INDIRECT(ADDRESS($Z208,COLUMN(),4,1,"Monitoraggio"))="","",INDIRECT(ADDRESS($Z208,COLUMN(),4,1,"Monitoraggio"))),"")</f>
        <v/>
      </c>
      <c r="AG208" s="61" t="str" cm="1">
        <f t="array" aca="1" ref="AG208" ca="1">IFERROR(IF(INDIRECT(ADDRESS($Z208,COLUMN(),4,1,"Monitoraggio"))="","",INDIRECT(ADDRESS($Z208,COLUMN(),4,1,"Monitoraggio"))),"")</f>
        <v/>
      </c>
      <c r="AH208" s="116" t="str" cm="1">
        <f t="array" aca="1" ref="AH208" ca="1">IFERROR(IF(INDIRECT(ADDRESS($Z208,COLUMN(),4,1,"Monitoraggio"))="","",INDIRECT(ADDRESS($Z208,COLUMN(),4,1,"Monitoraggio"))),"")</f>
        <v/>
      </c>
      <c r="AI208" s="114" t="str" cm="1">
        <f t="array" aca="1" ref="AI208" ca="1">IFERROR(IF(INDIRECT(ADDRESS($Z208,COLUMN(),4,1,"Monitoraggio"))="","",INDIRECT(ADDRESS($Z208,COLUMN(),4,1,"Monitoraggio"))),"")</f>
        <v/>
      </c>
      <c r="AJ208" s="118" t="str" cm="1">
        <f t="array" aca="1" ref="AJ208" ca="1">IFERROR(IF(INDIRECT(ADDRESS($Z208,COLUMN(),4,1,"Monitoraggio"))="","",INDIRECT(ADDRESS($Z208,COLUMN(),4,1,"Monitoraggio"))),"")</f>
        <v/>
      </c>
      <c r="AK208" s="119" t="str" cm="1">
        <f t="array" aca="1" ref="AK208" ca="1">IFERROR(IF(INDIRECT(ADDRESS($Z208,COLUMN(),4,1,"Monitoraggio"))="","",INDIRECT(ADDRESS($Z208,COLUMN(),4,1,"Monitoraggio"))),"")</f>
        <v/>
      </c>
      <c r="AL208" s="79" t="str" cm="1">
        <f t="array" aca="1" ref="AL208" ca="1">IFERROR(IF(INDIRECT(ADDRESS($Z208,COLUMN(),4,1,"Monitoraggio"))="","",INDIRECT(ADDRESS($Z208,COLUMN(),4,1,"Monitoraggio"))),"")</f>
        <v/>
      </c>
      <c r="AM208" s="77" t="str" cm="1">
        <f t="array" aca="1" ref="AM208" ca="1">IFERROR(IF(INDIRECT(ADDRESS($Z208,COLUMN(),4,1,"Monitoraggio"))="","",INDIRECT(ADDRESS($Z208,COLUMN(),4,1,"Monitoraggio"))),"")</f>
        <v/>
      </c>
      <c r="AN208" s="79" t="str" cm="1">
        <f t="array" aca="1" ref="AN208" ca="1">IFERROR(IF(INDIRECT(ADDRESS($Z208,COLUMN(),4,1,"Monitoraggio"))="","",INDIRECT(ADDRESS($Z208,COLUMN(),4,1,"Monitoraggio"))),"")</f>
        <v/>
      </c>
      <c r="AO208" s="79" t="str" cm="1">
        <f t="array" aca="1" ref="AO208" ca="1">IFERROR(IF(INDIRECT(ADDRESS($Z208,COLUMN(),4,1,"Monitoraggio"))="","",INDIRECT(ADDRESS($Z208,COLUMN(),4,1,"Monitoraggio"))),"")</f>
        <v/>
      </c>
      <c r="AP208" s="79" t="str" cm="1">
        <f t="array" aca="1" ref="AP208" ca="1">IFERROR(IF(INDIRECT(ADDRESS($Z208,COLUMN(),4,1,"Monitoraggio"))="","",INDIRECT(ADDRESS($Z208,COLUMN(),4,1,"Monitoraggio"))),"")</f>
        <v/>
      </c>
      <c r="AQ208" s="81" t="str" cm="1">
        <f t="array" aca="1" ref="AQ208" ca="1">IFERROR(IF(INDIRECT(ADDRESS($Z208,COLUMN(),4,1,"Monitoraggio"))="","",INDIRECT(ADDRESS($Z208,COLUMN(),4,1,"Monitoraggio"))),"")</f>
        <v/>
      </c>
      <c r="AR208" s="122" t="str" cm="1">
        <f t="array" aca="1" ref="AR208" ca="1">IFERROR(IF(INDIRECT(ADDRESS($Z208,COLUMN(),4,1,"Monitoraggio"))="","",INDIRECT(ADDRESS($Z208,COLUMN(),4,1,"Monitoraggio"))),"")</f>
        <v/>
      </c>
      <c r="AS208" s="118" t="str" cm="1">
        <f t="array" aca="1" ref="AS208" ca="1">IFERROR(IF(INDIRECT(ADDRESS($Z208,COLUMN(),4,1,"Monitoraggio"))="","",INDIRECT(ADDRESS($Z208,COLUMN(),4,1,"Monitoraggio"))),"")</f>
        <v/>
      </c>
      <c r="AT208" s="119" t="str" cm="1">
        <f t="array" aca="1" ref="AT208" ca="1">IFERROR(IF(INDIRECT(ADDRESS($Z208,COLUMN(),4,1,"Monitoraggio"))="","",INDIRECT(ADDRESS($Z208,COLUMN(),4,1,"Monitoraggio"))),"")</f>
        <v/>
      </c>
      <c r="AU208" s="79" t="str" cm="1">
        <f t="array" aca="1" ref="AU208" ca="1">IFERROR(IF(INDIRECT(ADDRESS($Z208,COLUMN(),4,1,"Monitoraggio"))="","",INDIRECT(ADDRESS($Z208,COLUMN(),4,1,"Monitoraggio"))),"")</f>
        <v/>
      </c>
      <c r="AV208" s="119" t="str" cm="1">
        <f t="array" aca="1" ref="AV208" ca="1">IFERROR(IF(INDIRECT(ADDRESS($Z208,COLUMN(),4,1,"Monitoraggio"))="","",INDIRECT(ADDRESS($Z208,COLUMN(),4,1,"Monitoraggio"))),"")</f>
        <v/>
      </c>
      <c r="AW208" s="124" t="str" cm="1">
        <f t="array" aca="1" ref="AW208" ca="1">IFERROR(IF(INDIRECT(ADDRESS($Z208,COLUMN(),4,1,"Monitoraggio"))="","",INDIRECT(ADDRESS($Z208,COLUMN(),4,1,"Monitoraggio"))),"")</f>
        <v/>
      </c>
      <c r="AX208" s="62" t="str" cm="1">
        <f t="array" aca="1" ref="AX208" ca="1">IFERROR(IF(INDIRECT(ADDRESS($Z208,COLUMN(),4,1,"Monitoraggio"))="","",INDIRECT(ADDRESS($Z208,COLUMN(),4,1,"Monitoraggio"))),"")</f>
        <v/>
      </c>
      <c r="AY208" s="79" t="str" cm="1">
        <f t="array" aca="1" ref="AY208" ca="1">IFERROR(IF(INDIRECT(ADDRESS($Z208,COLUMN(),4,1,"Monitoraggio"))="","",INDIRECT(ADDRESS($Z208,COLUMN(),4,1,"Monitoraggio"))),"")</f>
        <v/>
      </c>
      <c r="AZ208" s="84" t="str" cm="1">
        <f t="array" aca="1" ref="AZ208" ca="1">IFERROR(IF(INDIRECT(ADDRESS($Z208,COLUMN(),4,1,"Monitoraggio"))="","",INDIRECT(ADDRESS($Z208,COLUMN(),4,1,"Monitoraggio"))),"")</f>
        <v/>
      </c>
      <c r="BA208" s="81" t="str" cm="1">
        <f t="array" aca="1" ref="BA208" ca="1">IFERROR(IF(INDIRECT(ADDRESS($Z208,COLUMN(),4,1,"Monitoraggio"))="","",INDIRECT(ADDRESS($Z208,COLUMN(),4,1,"Monitoraggio"))),"")</f>
        <v/>
      </c>
      <c r="BB208" s="86" t="str" cm="1">
        <f t="array" aca="1" ref="BB208" ca="1">IFERROR(IF(INDIRECT(ADDRESS($Z208,COLUMN(),4,1,"Monitoraggio"))="","",INDIRECT(ADDRESS($Z208,COLUMN(),4,1,"Monitoraggio"))),"")</f>
        <v/>
      </c>
      <c r="BC208" s="79" t="str" cm="1">
        <f t="array" aca="1" ref="BC208" ca="1">IFERROR(IF(INDIRECT(ADDRESS($Z208,COLUMN(),4,1,"Monitoraggio"))="","",INDIRECT(ADDRESS($Z208,COLUMN(),4,1,"Monitoraggio"))),"")</f>
        <v/>
      </c>
      <c r="BD208" s="79" t="str" cm="1">
        <f t="array" aca="1" ref="BD208" ca="1">IFERROR(IF(INDIRECT(ADDRESS($Z208,COLUMN(),4,1,"Monitoraggio"))="","",INDIRECT(ADDRESS($Z208,COLUMN(),4,1,"Monitoraggio"))),"")</f>
        <v/>
      </c>
      <c r="BE208" s="79" t="str" cm="1">
        <f t="array" aca="1" ref="BE208" ca="1">IFERROR(IF(INDIRECT(ADDRESS($Z208,COLUMN(),4,1,"Monitoraggio"))="","",INDIRECT(ADDRESS($Z208,COLUMN(),4,1,"Monitoraggio"))),"")</f>
        <v/>
      </c>
      <c r="BF208" s="79" t="str" cm="1">
        <f t="array" aca="1" ref="BF208" ca="1">IFERROR(IF(INDIRECT(ADDRESS($Z208,COLUMN(),4,1,"Monitoraggio"))="","",INDIRECT(ADDRESS($Z208,COLUMN(),4,1,"Monitoraggio"))),"")</f>
        <v/>
      </c>
      <c r="BG208" s="114" t="str" cm="1">
        <f t="array" aca="1" ref="BG208" ca="1">IFERROR(IF(INDIRECT(ADDRESS($Z208,COLUMN(),4,1,"Monitoraggio"))="","",INDIRECT(ADDRESS($Z208,COLUMN(),4,1,"Monitoraggio"))),"")</f>
        <v/>
      </c>
      <c r="BH208" s="48" t="str" cm="1">
        <f t="array" aca="1" ref="BH208" ca="1">IFERROR(IF(INDIRECT(ADDRESS($Z208,COLUMN(),4,1,"Monitoraggio"))="","",INDIRECT(ADDRESS($Z208,COLUMN(),4,1,"Monitoraggio"))),"")</f>
        <v/>
      </c>
      <c r="BI208" s="84" t="str" cm="1">
        <f t="array" aca="1" ref="BI208" ca="1">IFERROR(IF(INDIRECT(ADDRESS($Z208,COLUMN(),4,1,"Monitoraggio"))="","",INDIRECT(ADDRESS($Z208,COLUMN(),4,1,"Monitoraggio"))),"")</f>
        <v/>
      </c>
      <c r="BJ208" s="81" t="str" cm="1">
        <f t="array" aca="1" ref="BJ208" ca="1">IFERROR(IF(INDIRECT(ADDRESS($Z208,COLUMN(),4,1,"Monitoraggio"))="","",INDIRECT(ADDRESS($Z208,COLUMN(),4,1,"Monitoraggio"))),"")</f>
        <v/>
      </c>
    </row>
    <row r="209" spans="26:62" x14ac:dyDescent="0.2">
      <c r="Z209" s="132" t="str">
        <f>IFERROR(MATCH(ROW()-9,Monitoraggio!Y$1:Y$1000,0),"")</f>
        <v/>
      </c>
      <c r="AA209" s="60" t="str" cm="1">
        <f t="array" aca="1" ref="AA209" ca="1">IFERROR(IF(INDIRECT(ADDRESS($Z209,COLUMN(),4,1,"Monitoraggio"))="","",INDIRECT(ADDRESS($Z209,COLUMN(),4,1,"Monitoraggio"))),"")</f>
        <v/>
      </c>
      <c r="AB209" s="114" t="str" cm="1">
        <f t="array" aca="1" ref="AB209" ca="1">IFERROR(IF(INDIRECT(ADDRESS($Z209,COLUMN(),4,1,"Monitoraggio"))="","",INDIRECT(ADDRESS($Z209,COLUMN(),4,1,"Monitoraggio"))),"")</f>
        <v/>
      </c>
      <c r="AC209" s="114" t="str" cm="1">
        <f t="array" aca="1" ref="AC209" ca="1">IFERROR(IF(INDIRECT(ADDRESS($Z209,COLUMN(),4,1,"Monitoraggio"))="","",INDIRECT(ADDRESS($Z209,COLUMN(),4,1,"Monitoraggio"))),"")</f>
        <v/>
      </c>
      <c r="AD209" s="48" t="str" cm="1">
        <f t="array" aca="1" ref="AD209" ca="1">IFERROR(IF(INDIRECT(ADDRESS($Z209,COLUMN(),4,1,"Monitoraggio"))="","",INDIRECT(ADDRESS($Z209,COLUMN(),4,1,"Monitoraggio"))),"")</f>
        <v/>
      </c>
      <c r="AE209" s="61" t="str" cm="1">
        <f t="array" aca="1" ref="AE209" ca="1">IFERROR(IF(INDIRECT(ADDRESS($Z209,COLUMN(),4,1,"Monitoraggio"))="","",INDIRECT(ADDRESS($Z209,COLUMN(),4,1,"Monitoraggio"))),"")</f>
        <v/>
      </c>
      <c r="AF209" s="116" t="str" cm="1">
        <f t="array" aca="1" ref="AF209" ca="1">IFERROR(IF(INDIRECT(ADDRESS($Z209,COLUMN(),4,1,"Monitoraggio"))="","",INDIRECT(ADDRESS($Z209,COLUMN(),4,1,"Monitoraggio"))),"")</f>
        <v/>
      </c>
      <c r="AG209" s="61" t="str" cm="1">
        <f t="array" aca="1" ref="AG209" ca="1">IFERROR(IF(INDIRECT(ADDRESS($Z209,COLUMN(),4,1,"Monitoraggio"))="","",INDIRECT(ADDRESS($Z209,COLUMN(),4,1,"Monitoraggio"))),"")</f>
        <v/>
      </c>
      <c r="AH209" s="116" t="str" cm="1">
        <f t="array" aca="1" ref="AH209" ca="1">IFERROR(IF(INDIRECT(ADDRESS($Z209,COLUMN(),4,1,"Monitoraggio"))="","",INDIRECT(ADDRESS($Z209,COLUMN(),4,1,"Monitoraggio"))),"")</f>
        <v/>
      </c>
      <c r="AI209" s="114" t="str" cm="1">
        <f t="array" aca="1" ref="AI209" ca="1">IFERROR(IF(INDIRECT(ADDRESS($Z209,COLUMN(),4,1,"Monitoraggio"))="","",INDIRECT(ADDRESS($Z209,COLUMN(),4,1,"Monitoraggio"))),"")</f>
        <v/>
      </c>
      <c r="AJ209" s="118" t="str" cm="1">
        <f t="array" aca="1" ref="AJ209" ca="1">IFERROR(IF(INDIRECT(ADDRESS($Z209,COLUMN(),4,1,"Monitoraggio"))="","",INDIRECT(ADDRESS($Z209,COLUMN(),4,1,"Monitoraggio"))),"")</f>
        <v/>
      </c>
      <c r="AK209" s="119" t="str" cm="1">
        <f t="array" aca="1" ref="AK209" ca="1">IFERROR(IF(INDIRECT(ADDRESS($Z209,COLUMN(),4,1,"Monitoraggio"))="","",INDIRECT(ADDRESS($Z209,COLUMN(),4,1,"Monitoraggio"))),"")</f>
        <v/>
      </c>
      <c r="AL209" s="79" t="str" cm="1">
        <f t="array" aca="1" ref="AL209" ca="1">IFERROR(IF(INDIRECT(ADDRESS($Z209,COLUMN(),4,1,"Monitoraggio"))="","",INDIRECT(ADDRESS($Z209,COLUMN(),4,1,"Monitoraggio"))),"")</f>
        <v/>
      </c>
      <c r="AM209" s="77" t="str" cm="1">
        <f t="array" aca="1" ref="AM209" ca="1">IFERROR(IF(INDIRECT(ADDRESS($Z209,COLUMN(),4,1,"Monitoraggio"))="","",INDIRECT(ADDRESS($Z209,COLUMN(),4,1,"Monitoraggio"))),"")</f>
        <v/>
      </c>
      <c r="AN209" s="79" t="str" cm="1">
        <f t="array" aca="1" ref="AN209" ca="1">IFERROR(IF(INDIRECT(ADDRESS($Z209,COLUMN(),4,1,"Monitoraggio"))="","",INDIRECT(ADDRESS($Z209,COLUMN(),4,1,"Monitoraggio"))),"")</f>
        <v/>
      </c>
      <c r="AO209" s="79" t="str" cm="1">
        <f t="array" aca="1" ref="AO209" ca="1">IFERROR(IF(INDIRECT(ADDRESS($Z209,COLUMN(),4,1,"Monitoraggio"))="","",INDIRECT(ADDRESS($Z209,COLUMN(),4,1,"Monitoraggio"))),"")</f>
        <v/>
      </c>
      <c r="AP209" s="79" t="str" cm="1">
        <f t="array" aca="1" ref="AP209" ca="1">IFERROR(IF(INDIRECT(ADDRESS($Z209,COLUMN(),4,1,"Monitoraggio"))="","",INDIRECT(ADDRESS($Z209,COLUMN(),4,1,"Monitoraggio"))),"")</f>
        <v/>
      </c>
      <c r="AQ209" s="81" t="str" cm="1">
        <f t="array" aca="1" ref="AQ209" ca="1">IFERROR(IF(INDIRECT(ADDRESS($Z209,COLUMN(),4,1,"Monitoraggio"))="","",INDIRECT(ADDRESS($Z209,COLUMN(),4,1,"Monitoraggio"))),"")</f>
        <v/>
      </c>
      <c r="AR209" s="122" t="str" cm="1">
        <f t="array" aca="1" ref="AR209" ca="1">IFERROR(IF(INDIRECT(ADDRESS($Z209,COLUMN(),4,1,"Monitoraggio"))="","",INDIRECT(ADDRESS($Z209,COLUMN(),4,1,"Monitoraggio"))),"")</f>
        <v/>
      </c>
      <c r="AS209" s="118" t="str" cm="1">
        <f t="array" aca="1" ref="AS209" ca="1">IFERROR(IF(INDIRECT(ADDRESS($Z209,COLUMN(),4,1,"Monitoraggio"))="","",INDIRECT(ADDRESS($Z209,COLUMN(),4,1,"Monitoraggio"))),"")</f>
        <v/>
      </c>
      <c r="AT209" s="119" t="str" cm="1">
        <f t="array" aca="1" ref="AT209" ca="1">IFERROR(IF(INDIRECT(ADDRESS($Z209,COLUMN(),4,1,"Monitoraggio"))="","",INDIRECT(ADDRESS($Z209,COLUMN(),4,1,"Monitoraggio"))),"")</f>
        <v/>
      </c>
      <c r="AU209" s="79" t="str" cm="1">
        <f t="array" aca="1" ref="AU209" ca="1">IFERROR(IF(INDIRECT(ADDRESS($Z209,COLUMN(),4,1,"Monitoraggio"))="","",INDIRECT(ADDRESS($Z209,COLUMN(),4,1,"Monitoraggio"))),"")</f>
        <v/>
      </c>
      <c r="AV209" s="119" t="str" cm="1">
        <f t="array" aca="1" ref="AV209" ca="1">IFERROR(IF(INDIRECT(ADDRESS($Z209,COLUMN(),4,1,"Monitoraggio"))="","",INDIRECT(ADDRESS($Z209,COLUMN(),4,1,"Monitoraggio"))),"")</f>
        <v/>
      </c>
      <c r="AW209" s="124" t="str" cm="1">
        <f t="array" aca="1" ref="AW209" ca="1">IFERROR(IF(INDIRECT(ADDRESS($Z209,COLUMN(),4,1,"Monitoraggio"))="","",INDIRECT(ADDRESS($Z209,COLUMN(),4,1,"Monitoraggio"))),"")</f>
        <v/>
      </c>
      <c r="AX209" s="62" t="str" cm="1">
        <f t="array" aca="1" ref="AX209" ca="1">IFERROR(IF(INDIRECT(ADDRESS($Z209,COLUMN(),4,1,"Monitoraggio"))="","",INDIRECT(ADDRESS($Z209,COLUMN(),4,1,"Monitoraggio"))),"")</f>
        <v/>
      </c>
      <c r="AY209" s="79" t="str" cm="1">
        <f t="array" aca="1" ref="AY209" ca="1">IFERROR(IF(INDIRECT(ADDRESS($Z209,COLUMN(),4,1,"Monitoraggio"))="","",INDIRECT(ADDRESS($Z209,COLUMN(),4,1,"Monitoraggio"))),"")</f>
        <v/>
      </c>
      <c r="AZ209" s="84" t="str" cm="1">
        <f t="array" aca="1" ref="AZ209" ca="1">IFERROR(IF(INDIRECT(ADDRESS($Z209,COLUMN(),4,1,"Monitoraggio"))="","",INDIRECT(ADDRESS($Z209,COLUMN(),4,1,"Monitoraggio"))),"")</f>
        <v/>
      </c>
      <c r="BA209" s="81" t="str" cm="1">
        <f t="array" aca="1" ref="BA209" ca="1">IFERROR(IF(INDIRECT(ADDRESS($Z209,COLUMN(),4,1,"Monitoraggio"))="","",INDIRECT(ADDRESS($Z209,COLUMN(),4,1,"Monitoraggio"))),"")</f>
        <v/>
      </c>
      <c r="BB209" s="86" t="str" cm="1">
        <f t="array" aca="1" ref="BB209" ca="1">IFERROR(IF(INDIRECT(ADDRESS($Z209,COLUMN(),4,1,"Monitoraggio"))="","",INDIRECT(ADDRESS($Z209,COLUMN(),4,1,"Monitoraggio"))),"")</f>
        <v/>
      </c>
      <c r="BC209" s="79" t="str" cm="1">
        <f t="array" aca="1" ref="BC209" ca="1">IFERROR(IF(INDIRECT(ADDRESS($Z209,COLUMN(),4,1,"Monitoraggio"))="","",INDIRECT(ADDRESS($Z209,COLUMN(),4,1,"Monitoraggio"))),"")</f>
        <v/>
      </c>
      <c r="BD209" s="79" t="str" cm="1">
        <f t="array" aca="1" ref="BD209" ca="1">IFERROR(IF(INDIRECT(ADDRESS($Z209,COLUMN(),4,1,"Monitoraggio"))="","",INDIRECT(ADDRESS($Z209,COLUMN(),4,1,"Monitoraggio"))),"")</f>
        <v/>
      </c>
      <c r="BE209" s="79" t="str" cm="1">
        <f t="array" aca="1" ref="BE209" ca="1">IFERROR(IF(INDIRECT(ADDRESS($Z209,COLUMN(),4,1,"Monitoraggio"))="","",INDIRECT(ADDRESS($Z209,COLUMN(),4,1,"Monitoraggio"))),"")</f>
        <v/>
      </c>
      <c r="BF209" s="79" t="str" cm="1">
        <f t="array" aca="1" ref="BF209" ca="1">IFERROR(IF(INDIRECT(ADDRESS($Z209,COLUMN(),4,1,"Monitoraggio"))="","",INDIRECT(ADDRESS($Z209,COLUMN(),4,1,"Monitoraggio"))),"")</f>
        <v/>
      </c>
      <c r="BG209" s="114" t="str" cm="1">
        <f t="array" aca="1" ref="BG209" ca="1">IFERROR(IF(INDIRECT(ADDRESS($Z209,COLUMN(),4,1,"Monitoraggio"))="","",INDIRECT(ADDRESS($Z209,COLUMN(),4,1,"Monitoraggio"))),"")</f>
        <v/>
      </c>
      <c r="BH209" s="48" t="str" cm="1">
        <f t="array" aca="1" ref="BH209" ca="1">IFERROR(IF(INDIRECT(ADDRESS($Z209,COLUMN(),4,1,"Monitoraggio"))="","",INDIRECT(ADDRESS($Z209,COLUMN(),4,1,"Monitoraggio"))),"")</f>
        <v/>
      </c>
      <c r="BI209" s="84" t="str" cm="1">
        <f t="array" aca="1" ref="BI209" ca="1">IFERROR(IF(INDIRECT(ADDRESS($Z209,COLUMN(),4,1,"Monitoraggio"))="","",INDIRECT(ADDRESS($Z209,COLUMN(),4,1,"Monitoraggio"))),"")</f>
        <v/>
      </c>
      <c r="BJ209" s="81" t="str" cm="1">
        <f t="array" aca="1" ref="BJ209" ca="1">IFERROR(IF(INDIRECT(ADDRESS($Z209,COLUMN(),4,1,"Monitoraggio"))="","",INDIRECT(ADDRESS($Z209,COLUMN(),4,1,"Monitoraggio"))),"")</f>
        <v/>
      </c>
    </row>
    <row r="210" spans="26:62" x14ac:dyDescent="0.2">
      <c r="Z210" s="132" t="str">
        <f>IFERROR(MATCH(ROW()-9,Monitoraggio!Y$1:Y$1000,0),"")</f>
        <v/>
      </c>
      <c r="AA210" s="60" t="str" cm="1">
        <f t="array" aca="1" ref="AA210" ca="1">IFERROR(IF(INDIRECT(ADDRESS($Z210,COLUMN(),4,1,"Monitoraggio"))="","",INDIRECT(ADDRESS($Z210,COLUMN(),4,1,"Monitoraggio"))),"")</f>
        <v/>
      </c>
      <c r="AB210" s="114" t="str" cm="1">
        <f t="array" aca="1" ref="AB210" ca="1">IFERROR(IF(INDIRECT(ADDRESS($Z210,COLUMN(),4,1,"Monitoraggio"))="","",INDIRECT(ADDRESS($Z210,COLUMN(),4,1,"Monitoraggio"))),"")</f>
        <v/>
      </c>
      <c r="AC210" s="114" t="str" cm="1">
        <f t="array" aca="1" ref="AC210" ca="1">IFERROR(IF(INDIRECT(ADDRESS($Z210,COLUMN(),4,1,"Monitoraggio"))="","",INDIRECT(ADDRESS($Z210,COLUMN(),4,1,"Monitoraggio"))),"")</f>
        <v/>
      </c>
      <c r="AD210" s="48" t="str" cm="1">
        <f t="array" aca="1" ref="AD210" ca="1">IFERROR(IF(INDIRECT(ADDRESS($Z210,COLUMN(),4,1,"Monitoraggio"))="","",INDIRECT(ADDRESS($Z210,COLUMN(),4,1,"Monitoraggio"))),"")</f>
        <v/>
      </c>
      <c r="AE210" s="61" t="str" cm="1">
        <f t="array" aca="1" ref="AE210" ca="1">IFERROR(IF(INDIRECT(ADDRESS($Z210,COLUMN(),4,1,"Monitoraggio"))="","",INDIRECT(ADDRESS($Z210,COLUMN(),4,1,"Monitoraggio"))),"")</f>
        <v/>
      </c>
      <c r="AF210" s="116" t="str" cm="1">
        <f t="array" aca="1" ref="AF210" ca="1">IFERROR(IF(INDIRECT(ADDRESS($Z210,COLUMN(),4,1,"Monitoraggio"))="","",INDIRECT(ADDRESS($Z210,COLUMN(),4,1,"Monitoraggio"))),"")</f>
        <v/>
      </c>
      <c r="AG210" s="61" t="str" cm="1">
        <f t="array" aca="1" ref="AG210" ca="1">IFERROR(IF(INDIRECT(ADDRESS($Z210,COLUMN(),4,1,"Monitoraggio"))="","",INDIRECT(ADDRESS($Z210,COLUMN(),4,1,"Monitoraggio"))),"")</f>
        <v/>
      </c>
      <c r="AH210" s="116" t="str" cm="1">
        <f t="array" aca="1" ref="AH210" ca="1">IFERROR(IF(INDIRECT(ADDRESS($Z210,COLUMN(),4,1,"Monitoraggio"))="","",INDIRECT(ADDRESS($Z210,COLUMN(),4,1,"Monitoraggio"))),"")</f>
        <v/>
      </c>
      <c r="AI210" s="114" t="str" cm="1">
        <f t="array" aca="1" ref="AI210" ca="1">IFERROR(IF(INDIRECT(ADDRESS($Z210,COLUMN(),4,1,"Monitoraggio"))="","",INDIRECT(ADDRESS($Z210,COLUMN(),4,1,"Monitoraggio"))),"")</f>
        <v/>
      </c>
      <c r="AJ210" s="118" t="str" cm="1">
        <f t="array" aca="1" ref="AJ210" ca="1">IFERROR(IF(INDIRECT(ADDRESS($Z210,COLUMN(),4,1,"Monitoraggio"))="","",INDIRECT(ADDRESS($Z210,COLUMN(),4,1,"Monitoraggio"))),"")</f>
        <v/>
      </c>
      <c r="AK210" s="119" t="str" cm="1">
        <f t="array" aca="1" ref="AK210" ca="1">IFERROR(IF(INDIRECT(ADDRESS($Z210,COLUMN(),4,1,"Monitoraggio"))="","",INDIRECT(ADDRESS($Z210,COLUMN(),4,1,"Monitoraggio"))),"")</f>
        <v/>
      </c>
      <c r="AL210" s="79" t="str" cm="1">
        <f t="array" aca="1" ref="AL210" ca="1">IFERROR(IF(INDIRECT(ADDRESS($Z210,COLUMN(),4,1,"Monitoraggio"))="","",INDIRECT(ADDRESS($Z210,COLUMN(),4,1,"Monitoraggio"))),"")</f>
        <v/>
      </c>
      <c r="AM210" s="77" t="str" cm="1">
        <f t="array" aca="1" ref="AM210" ca="1">IFERROR(IF(INDIRECT(ADDRESS($Z210,COLUMN(),4,1,"Monitoraggio"))="","",INDIRECT(ADDRESS($Z210,COLUMN(),4,1,"Monitoraggio"))),"")</f>
        <v/>
      </c>
      <c r="AN210" s="79" t="str" cm="1">
        <f t="array" aca="1" ref="AN210" ca="1">IFERROR(IF(INDIRECT(ADDRESS($Z210,COLUMN(),4,1,"Monitoraggio"))="","",INDIRECT(ADDRESS($Z210,COLUMN(),4,1,"Monitoraggio"))),"")</f>
        <v/>
      </c>
      <c r="AO210" s="79" t="str" cm="1">
        <f t="array" aca="1" ref="AO210" ca="1">IFERROR(IF(INDIRECT(ADDRESS($Z210,COLUMN(),4,1,"Monitoraggio"))="","",INDIRECT(ADDRESS($Z210,COLUMN(),4,1,"Monitoraggio"))),"")</f>
        <v/>
      </c>
      <c r="AP210" s="79" t="str" cm="1">
        <f t="array" aca="1" ref="AP210" ca="1">IFERROR(IF(INDIRECT(ADDRESS($Z210,COLUMN(),4,1,"Monitoraggio"))="","",INDIRECT(ADDRESS($Z210,COLUMN(),4,1,"Monitoraggio"))),"")</f>
        <v/>
      </c>
      <c r="AQ210" s="81" t="str" cm="1">
        <f t="array" aca="1" ref="AQ210" ca="1">IFERROR(IF(INDIRECT(ADDRESS($Z210,COLUMN(),4,1,"Monitoraggio"))="","",INDIRECT(ADDRESS($Z210,COLUMN(),4,1,"Monitoraggio"))),"")</f>
        <v/>
      </c>
      <c r="AR210" s="122" t="str" cm="1">
        <f t="array" aca="1" ref="AR210" ca="1">IFERROR(IF(INDIRECT(ADDRESS($Z210,COLUMN(),4,1,"Monitoraggio"))="","",INDIRECT(ADDRESS($Z210,COLUMN(),4,1,"Monitoraggio"))),"")</f>
        <v/>
      </c>
      <c r="AS210" s="118" t="str" cm="1">
        <f t="array" aca="1" ref="AS210" ca="1">IFERROR(IF(INDIRECT(ADDRESS($Z210,COLUMN(),4,1,"Monitoraggio"))="","",INDIRECT(ADDRESS($Z210,COLUMN(),4,1,"Monitoraggio"))),"")</f>
        <v/>
      </c>
      <c r="AT210" s="119" t="str" cm="1">
        <f t="array" aca="1" ref="AT210" ca="1">IFERROR(IF(INDIRECT(ADDRESS($Z210,COLUMN(),4,1,"Monitoraggio"))="","",INDIRECT(ADDRESS($Z210,COLUMN(),4,1,"Monitoraggio"))),"")</f>
        <v/>
      </c>
      <c r="AU210" s="79" t="str" cm="1">
        <f t="array" aca="1" ref="AU210" ca="1">IFERROR(IF(INDIRECT(ADDRESS($Z210,COLUMN(),4,1,"Monitoraggio"))="","",INDIRECT(ADDRESS($Z210,COLUMN(),4,1,"Monitoraggio"))),"")</f>
        <v/>
      </c>
      <c r="AV210" s="119" t="str" cm="1">
        <f t="array" aca="1" ref="AV210" ca="1">IFERROR(IF(INDIRECT(ADDRESS($Z210,COLUMN(),4,1,"Monitoraggio"))="","",INDIRECT(ADDRESS($Z210,COLUMN(),4,1,"Monitoraggio"))),"")</f>
        <v/>
      </c>
      <c r="AW210" s="124" t="str" cm="1">
        <f t="array" aca="1" ref="AW210" ca="1">IFERROR(IF(INDIRECT(ADDRESS($Z210,COLUMN(),4,1,"Monitoraggio"))="","",INDIRECT(ADDRESS($Z210,COLUMN(),4,1,"Monitoraggio"))),"")</f>
        <v/>
      </c>
      <c r="AX210" s="62" t="str" cm="1">
        <f t="array" aca="1" ref="AX210" ca="1">IFERROR(IF(INDIRECT(ADDRESS($Z210,COLUMN(),4,1,"Monitoraggio"))="","",INDIRECT(ADDRESS($Z210,COLUMN(),4,1,"Monitoraggio"))),"")</f>
        <v/>
      </c>
      <c r="AY210" s="79" t="str" cm="1">
        <f t="array" aca="1" ref="AY210" ca="1">IFERROR(IF(INDIRECT(ADDRESS($Z210,COLUMN(),4,1,"Monitoraggio"))="","",INDIRECT(ADDRESS($Z210,COLUMN(),4,1,"Monitoraggio"))),"")</f>
        <v/>
      </c>
      <c r="AZ210" s="84" t="str" cm="1">
        <f t="array" aca="1" ref="AZ210" ca="1">IFERROR(IF(INDIRECT(ADDRESS($Z210,COLUMN(),4,1,"Monitoraggio"))="","",INDIRECT(ADDRESS($Z210,COLUMN(),4,1,"Monitoraggio"))),"")</f>
        <v/>
      </c>
      <c r="BA210" s="81" t="str" cm="1">
        <f t="array" aca="1" ref="BA210" ca="1">IFERROR(IF(INDIRECT(ADDRESS($Z210,COLUMN(),4,1,"Monitoraggio"))="","",INDIRECT(ADDRESS($Z210,COLUMN(),4,1,"Monitoraggio"))),"")</f>
        <v/>
      </c>
      <c r="BB210" s="86" t="str" cm="1">
        <f t="array" aca="1" ref="BB210" ca="1">IFERROR(IF(INDIRECT(ADDRESS($Z210,COLUMN(),4,1,"Monitoraggio"))="","",INDIRECT(ADDRESS($Z210,COLUMN(),4,1,"Monitoraggio"))),"")</f>
        <v/>
      </c>
      <c r="BC210" s="79" t="str" cm="1">
        <f t="array" aca="1" ref="BC210" ca="1">IFERROR(IF(INDIRECT(ADDRESS($Z210,COLUMN(),4,1,"Monitoraggio"))="","",INDIRECT(ADDRESS($Z210,COLUMN(),4,1,"Monitoraggio"))),"")</f>
        <v/>
      </c>
      <c r="BD210" s="79" t="str" cm="1">
        <f t="array" aca="1" ref="BD210" ca="1">IFERROR(IF(INDIRECT(ADDRESS($Z210,COLUMN(),4,1,"Monitoraggio"))="","",INDIRECT(ADDRESS($Z210,COLUMN(),4,1,"Monitoraggio"))),"")</f>
        <v/>
      </c>
      <c r="BE210" s="79" t="str" cm="1">
        <f t="array" aca="1" ref="BE210" ca="1">IFERROR(IF(INDIRECT(ADDRESS($Z210,COLUMN(),4,1,"Monitoraggio"))="","",INDIRECT(ADDRESS($Z210,COLUMN(),4,1,"Monitoraggio"))),"")</f>
        <v/>
      </c>
      <c r="BF210" s="79" t="str" cm="1">
        <f t="array" aca="1" ref="BF210" ca="1">IFERROR(IF(INDIRECT(ADDRESS($Z210,COLUMN(),4,1,"Monitoraggio"))="","",INDIRECT(ADDRESS($Z210,COLUMN(),4,1,"Monitoraggio"))),"")</f>
        <v/>
      </c>
      <c r="BG210" s="114" t="str" cm="1">
        <f t="array" aca="1" ref="BG210" ca="1">IFERROR(IF(INDIRECT(ADDRESS($Z210,COLUMN(),4,1,"Monitoraggio"))="","",INDIRECT(ADDRESS($Z210,COLUMN(),4,1,"Monitoraggio"))),"")</f>
        <v/>
      </c>
      <c r="BH210" s="48" t="str" cm="1">
        <f t="array" aca="1" ref="BH210" ca="1">IFERROR(IF(INDIRECT(ADDRESS($Z210,COLUMN(),4,1,"Monitoraggio"))="","",INDIRECT(ADDRESS($Z210,COLUMN(),4,1,"Monitoraggio"))),"")</f>
        <v/>
      </c>
      <c r="BI210" s="84" t="str" cm="1">
        <f t="array" aca="1" ref="BI210" ca="1">IFERROR(IF(INDIRECT(ADDRESS($Z210,COLUMN(),4,1,"Monitoraggio"))="","",INDIRECT(ADDRESS($Z210,COLUMN(),4,1,"Monitoraggio"))),"")</f>
        <v/>
      </c>
      <c r="BJ210" s="81" t="str" cm="1">
        <f t="array" aca="1" ref="BJ210" ca="1">IFERROR(IF(INDIRECT(ADDRESS($Z210,COLUMN(),4,1,"Monitoraggio"))="","",INDIRECT(ADDRESS($Z210,COLUMN(),4,1,"Monitoraggio"))),"")</f>
        <v/>
      </c>
    </row>
    <row r="211" spans="26:62" x14ac:dyDescent="0.2">
      <c r="Z211" s="132" t="str">
        <f>IFERROR(MATCH(ROW()-9,Monitoraggio!Y$1:Y$1000,0),"")</f>
        <v/>
      </c>
      <c r="AA211" s="60" t="str" cm="1">
        <f t="array" aca="1" ref="AA211" ca="1">IFERROR(IF(INDIRECT(ADDRESS($Z211,COLUMN(),4,1,"Monitoraggio"))="","",INDIRECT(ADDRESS($Z211,COLUMN(),4,1,"Monitoraggio"))),"")</f>
        <v/>
      </c>
      <c r="AB211" s="114" t="str" cm="1">
        <f t="array" aca="1" ref="AB211" ca="1">IFERROR(IF(INDIRECT(ADDRESS($Z211,COLUMN(),4,1,"Monitoraggio"))="","",INDIRECT(ADDRESS($Z211,COLUMN(),4,1,"Monitoraggio"))),"")</f>
        <v/>
      </c>
      <c r="AC211" s="114" t="str" cm="1">
        <f t="array" aca="1" ref="AC211" ca="1">IFERROR(IF(INDIRECT(ADDRESS($Z211,COLUMN(),4,1,"Monitoraggio"))="","",INDIRECT(ADDRESS($Z211,COLUMN(),4,1,"Monitoraggio"))),"")</f>
        <v/>
      </c>
      <c r="AD211" s="48" t="str" cm="1">
        <f t="array" aca="1" ref="AD211" ca="1">IFERROR(IF(INDIRECT(ADDRESS($Z211,COLUMN(),4,1,"Monitoraggio"))="","",INDIRECT(ADDRESS($Z211,COLUMN(),4,1,"Monitoraggio"))),"")</f>
        <v/>
      </c>
      <c r="AE211" s="61" t="str" cm="1">
        <f t="array" aca="1" ref="AE211" ca="1">IFERROR(IF(INDIRECT(ADDRESS($Z211,COLUMN(),4,1,"Monitoraggio"))="","",INDIRECT(ADDRESS($Z211,COLUMN(),4,1,"Monitoraggio"))),"")</f>
        <v/>
      </c>
      <c r="AF211" s="116" t="str" cm="1">
        <f t="array" aca="1" ref="AF211" ca="1">IFERROR(IF(INDIRECT(ADDRESS($Z211,COLUMN(),4,1,"Monitoraggio"))="","",INDIRECT(ADDRESS($Z211,COLUMN(),4,1,"Monitoraggio"))),"")</f>
        <v/>
      </c>
      <c r="AG211" s="61" t="str" cm="1">
        <f t="array" aca="1" ref="AG211" ca="1">IFERROR(IF(INDIRECT(ADDRESS($Z211,COLUMN(),4,1,"Monitoraggio"))="","",INDIRECT(ADDRESS($Z211,COLUMN(),4,1,"Monitoraggio"))),"")</f>
        <v/>
      </c>
      <c r="AH211" s="116" t="str" cm="1">
        <f t="array" aca="1" ref="AH211" ca="1">IFERROR(IF(INDIRECT(ADDRESS($Z211,COLUMN(),4,1,"Monitoraggio"))="","",INDIRECT(ADDRESS($Z211,COLUMN(),4,1,"Monitoraggio"))),"")</f>
        <v/>
      </c>
      <c r="AI211" s="114" t="str" cm="1">
        <f t="array" aca="1" ref="AI211" ca="1">IFERROR(IF(INDIRECT(ADDRESS($Z211,COLUMN(),4,1,"Monitoraggio"))="","",INDIRECT(ADDRESS($Z211,COLUMN(),4,1,"Monitoraggio"))),"")</f>
        <v/>
      </c>
      <c r="AJ211" s="118" t="str" cm="1">
        <f t="array" aca="1" ref="AJ211" ca="1">IFERROR(IF(INDIRECT(ADDRESS($Z211,COLUMN(),4,1,"Monitoraggio"))="","",INDIRECT(ADDRESS($Z211,COLUMN(),4,1,"Monitoraggio"))),"")</f>
        <v/>
      </c>
      <c r="AK211" s="119" t="str" cm="1">
        <f t="array" aca="1" ref="AK211" ca="1">IFERROR(IF(INDIRECT(ADDRESS($Z211,COLUMN(),4,1,"Monitoraggio"))="","",INDIRECT(ADDRESS($Z211,COLUMN(),4,1,"Monitoraggio"))),"")</f>
        <v/>
      </c>
      <c r="AL211" s="79" t="str" cm="1">
        <f t="array" aca="1" ref="AL211" ca="1">IFERROR(IF(INDIRECT(ADDRESS($Z211,COLUMN(),4,1,"Monitoraggio"))="","",INDIRECT(ADDRESS($Z211,COLUMN(),4,1,"Monitoraggio"))),"")</f>
        <v/>
      </c>
      <c r="AM211" s="77" t="str" cm="1">
        <f t="array" aca="1" ref="AM211" ca="1">IFERROR(IF(INDIRECT(ADDRESS($Z211,COLUMN(),4,1,"Monitoraggio"))="","",INDIRECT(ADDRESS($Z211,COLUMN(),4,1,"Monitoraggio"))),"")</f>
        <v/>
      </c>
      <c r="AN211" s="79" t="str" cm="1">
        <f t="array" aca="1" ref="AN211" ca="1">IFERROR(IF(INDIRECT(ADDRESS($Z211,COLUMN(),4,1,"Monitoraggio"))="","",INDIRECT(ADDRESS($Z211,COLUMN(),4,1,"Monitoraggio"))),"")</f>
        <v/>
      </c>
      <c r="AO211" s="79" t="str" cm="1">
        <f t="array" aca="1" ref="AO211" ca="1">IFERROR(IF(INDIRECT(ADDRESS($Z211,COLUMN(),4,1,"Monitoraggio"))="","",INDIRECT(ADDRESS($Z211,COLUMN(),4,1,"Monitoraggio"))),"")</f>
        <v/>
      </c>
      <c r="AP211" s="79" t="str" cm="1">
        <f t="array" aca="1" ref="AP211" ca="1">IFERROR(IF(INDIRECT(ADDRESS($Z211,COLUMN(),4,1,"Monitoraggio"))="","",INDIRECT(ADDRESS($Z211,COLUMN(),4,1,"Monitoraggio"))),"")</f>
        <v/>
      </c>
      <c r="AQ211" s="81" t="str" cm="1">
        <f t="array" aca="1" ref="AQ211" ca="1">IFERROR(IF(INDIRECT(ADDRESS($Z211,COLUMN(),4,1,"Monitoraggio"))="","",INDIRECT(ADDRESS($Z211,COLUMN(),4,1,"Monitoraggio"))),"")</f>
        <v/>
      </c>
      <c r="AR211" s="122" t="str" cm="1">
        <f t="array" aca="1" ref="AR211" ca="1">IFERROR(IF(INDIRECT(ADDRESS($Z211,COLUMN(),4,1,"Monitoraggio"))="","",INDIRECT(ADDRESS($Z211,COLUMN(),4,1,"Monitoraggio"))),"")</f>
        <v/>
      </c>
      <c r="AS211" s="118" t="str" cm="1">
        <f t="array" aca="1" ref="AS211" ca="1">IFERROR(IF(INDIRECT(ADDRESS($Z211,COLUMN(),4,1,"Monitoraggio"))="","",INDIRECT(ADDRESS($Z211,COLUMN(),4,1,"Monitoraggio"))),"")</f>
        <v/>
      </c>
      <c r="AT211" s="119" t="str" cm="1">
        <f t="array" aca="1" ref="AT211" ca="1">IFERROR(IF(INDIRECT(ADDRESS($Z211,COLUMN(),4,1,"Monitoraggio"))="","",INDIRECT(ADDRESS($Z211,COLUMN(),4,1,"Monitoraggio"))),"")</f>
        <v/>
      </c>
      <c r="AU211" s="79" t="str" cm="1">
        <f t="array" aca="1" ref="AU211" ca="1">IFERROR(IF(INDIRECT(ADDRESS($Z211,COLUMN(),4,1,"Monitoraggio"))="","",INDIRECT(ADDRESS($Z211,COLUMN(),4,1,"Monitoraggio"))),"")</f>
        <v/>
      </c>
      <c r="AV211" s="119" t="str" cm="1">
        <f t="array" aca="1" ref="AV211" ca="1">IFERROR(IF(INDIRECT(ADDRESS($Z211,COLUMN(),4,1,"Monitoraggio"))="","",INDIRECT(ADDRESS($Z211,COLUMN(),4,1,"Monitoraggio"))),"")</f>
        <v/>
      </c>
      <c r="AW211" s="124" t="str" cm="1">
        <f t="array" aca="1" ref="AW211" ca="1">IFERROR(IF(INDIRECT(ADDRESS($Z211,COLUMN(),4,1,"Monitoraggio"))="","",INDIRECT(ADDRESS($Z211,COLUMN(),4,1,"Monitoraggio"))),"")</f>
        <v/>
      </c>
      <c r="AX211" s="62" t="str" cm="1">
        <f t="array" aca="1" ref="AX211" ca="1">IFERROR(IF(INDIRECT(ADDRESS($Z211,COLUMN(),4,1,"Monitoraggio"))="","",INDIRECT(ADDRESS($Z211,COLUMN(),4,1,"Monitoraggio"))),"")</f>
        <v/>
      </c>
      <c r="AY211" s="79" t="str" cm="1">
        <f t="array" aca="1" ref="AY211" ca="1">IFERROR(IF(INDIRECT(ADDRESS($Z211,COLUMN(),4,1,"Monitoraggio"))="","",INDIRECT(ADDRESS($Z211,COLUMN(),4,1,"Monitoraggio"))),"")</f>
        <v/>
      </c>
      <c r="AZ211" s="84" t="str" cm="1">
        <f t="array" aca="1" ref="AZ211" ca="1">IFERROR(IF(INDIRECT(ADDRESS($Z211,COLUMN(),4,1,"Monitoraggio"))="","",INDIRECT(ADDRESS($Z211,COLUMN(),4,1,"Monitoraggio"))),"")</f>
        <v/>
      </c>
      <c r="BA211" s="81" t="str" cm="1">
        <f t="array" aca="1" ref="BA211" ca="1">IFERROR(IF(INDIRECT(ADDRESS($Z211,COLUMN(),4,1,"Monitoraggio"))="","",INDIRECT(ADDRESS($Z211,COLUMN(),4,1,"Monitoraggio"))),"")</f>
        <v/>
      </c>
      <c r="BB211" s="86" t="str" cm="1">
        <f t="array" aca="1" ref="BB211" ca="1">IFERROR(IF(INDIRECT(ADDRESS($Z211,COLUMN(),4,1,"Monitoraggio"))="","",INDIRECT(ADDRESS($Z211,COLUMN(),4,1,"Monitoraggio"))),"")</f>
        <v/>
      </c>
      <c r="BC211" s="79" t="str" cm="1">
        <f t="array" aca="1" ref="BC211" ca="1">IFERROR(IF(INDIRECT(ADDRESS($Z211,COLUMN(),4,1,"Monitoraggio"))="","",INDIRECT(ADDRESS($Z211,COLUMN(),4,1,"Monitoraggio"))),"")</f>
        <v/>
      </c>
      <c r="BD211" s="79" t="str" cm="1">
        <f t="array" aca="1" ref="BD211" ca="1">IFERROR(IF(INDIRECT(ADDRESS($Z211,COLUMN(),4,1,"Monitoraggio"))="","",INDIRECT(ADDRESS($Z211,COLUMN(),4,1,"Monitoraggio"))),"")</f>
        <v/>
      </c>
      <c r="BE211" s="79" t="str" cm="1">
        <f t="array" aca="1" ref="BE211" ca="1">IFERROR(IF(INDIRECT(ADDRESS($Z211,COLUMN(),4,1,"Monitoraggio"))="","",INDIRECT(ADDRESS($Z211,COLUMN(),4,1,"Monitoraggio"))),"")</f>
        <v/>
      </c>
      <c r="BF211" s="79" t="str" cm="1">
        <f t="array" aca="1" ref="BF211" ca="1">IFERROR(IF(INDIRECT(ADDRESS($Z211,COLUMN(),4,1,"Monitoraggio"))="","",INDIRECT(ADDRESS($Z211,COLUMN(),4,1,"Monitoraggio"))),"")</f>
        <v/>
      </c>
      <c r="BG211" s="114" t="str" cm="1">
        <f t="array" aca="1" ref="BG211" ca="1">IFERROR(IF(INDIRECT(ADDRESS($Z211,COLUMN(),4,1,"Monitoraggio"))="","",INDIRECT(ADDRESS($Z211,COLUMN(),4,1,"Monitoraggio"))),"")</f>
        <v/>
      </c>
      <c r="BH211" s="48" t="str" cm="1">
        <f t="array" aca="1" ref="BH211" ca="1">IFERROR(IF(INDIRECT(ADDRESS($Z211,COLUMN(),4,1,"Monitoraggio"))="","",INDIRECT(ADDRESS($Z211,COLUMN(),4,1,"Monitoraggio"))),"")</f>
        <v/>
      </c>
      <c r="BI211" s="84" t="str" cm="1">
        <f t="array" aca="1" ref="BI211" ca="1">IFERROR(IF(INDIRECT(ADDRESS($Z211,COLUMN(),4,1,"Monitoraggio"))="","",INDIRECT(ADDRESS($Z211,COLUMN(),4,1,"Monitoraggio"))),"")</f>
        <v/>
      </c>
      <c r="BJ211" s="81" t="str" cm="1">
        <f t="array" aca="1" ref="BJ211" ca="1">IFERROR(IF(INDIRECT(ADDRESS($Z211,COLUMN(),4,1,"Monitoraggio"))="","",INDIRECT(ADDRESS($Z211,COLUMN(),4,1,"Monitoraggio"))),"")</f>
        <v/>
      </c>
    </row>
    <row r="212" spans="26:62" x14ac:dyDescent="0.2">
      <c r="Z212" s="132" t="str">
        <f>IFERROR(MATCH(ROW()-9,Monitoraggio!Y$1:Y$1000,0),"")</f>
        <v/>
      </c>
      <c r="AA212" s="60" t="str" cm="1">
        <f t="array" aca="1" ref="AA212" ca="1">IFERROR(IF(INDIRECT(ADDRESS($Z212,COLUMN(),4,1,"Monitoraggio"))="","",INDIRECT(ADDRESS($Z212,COLUMN(),4,1,"Monitoraggio"))),"")</f>
        <v/>
      </c>
      <c r="AB212" s="114" t="str" cm="1">
        <f t="array" aca="1" ref="AB212" ca="1">IFERROR(IF(INDIRECT(ADDRESS($Z212,COLUMN(),4,1,"Monitoraggio"))="","",INDIRECT(ADDRESS($Z212,COLUMN(),4,1,"Monitoraggio"))),"")</f>
        <v/>
      </c>
      <c r="AC212" s="114" t="str" cm="1">
        <f t="array" aca="1" ref="AC212" ca="1">IFERROR(IF(INDIRECT(ADDRESS($Z212,COLUMN(),4,1,"Monitoraggio"))="","",INDIRECT(ADDRESS($Z212,COLUMN(),4,1,"Monitoraggio"))),"")</f>
        <v/>
      </c>
      <c r="AD212" s="48" t="str" cm="1">
        <f t="array" aca="1" ref="AD212" ca="1">IFERROR(IF(INDIRECT(ADDRESS($Z212,COLUMN(),4,1,"Monitoraggio"))="","",INDIRECT(ADDRESS($Z212,COLUMN(),4,1,"Monitoraggio"))),"")</f>
        <v/>
      </c>
      <c r="AE212" s="61" t="str" cm="1">
        <f t="array" aca="1" ref="AE212" ca="1">IFERROR(IF(INDIRECT(ADDRESS($Z212,COLUMN(),4,1,"Monitoraggio"))="","",INDIRECT(ADDRESS($Z212,COLUMN(),4,1,"Monitoraggio"))),"")</f>
        <v/>
      </c>
      <c r="AF212" s="116" t="str" cm="1">
        <f t="array" aca="1" ref="AF212" ca="1">IFERROR(IF(INDIRECT(ADDRESS($Z212,COLUMN(),4,1,"Monitoraggio"))="","",INDIRECT(ADDRESS($Z212,COLUMN(),4,1,"Monitoraggio"))),"")</f>
        <v/>
      </c>
      <c r="AG212" s="61" t="str" cm="1">
        <f t="array" aca="1" ref="AG212" ca="1">IFERROR(IF(INDIRECT(ADDRESS($Z212,COLUMN(),4,1,"Monitoraggio"))="","",INDIRECT(ADDRESS($Z212,COLUMN(),4,1,"Monitoraggio"))),"")</f>
        <v/>
      </c>
      <c r="AH212" s="116" t="str" cm="1">
        <f t="array" aca="1" ref="AH212" ca="1">IFERROR(IF(INDIRECT(ADDRESS($Z212,COLUMN(),4,1,"Monitoraggio"))="","",INDIRECT(ADDRESS($Z212,COLUMN(),4,1,"Monitoraggio"))),"")</f>
        <v/>
      </c>
      <c r="AI212" s="114" t="str" cm="1">
        <f t="array" aca="1" ref="AI212" ca="1">IFERROR(IF(INDIRECT(ADDRESS($Z212,COLUMN(),4,1,"Monitoraggio"))="","",INDIRECT(ADDRESS($Z212,COLUMN(),4,1,"Monitoraggio"))),"")</f>
        <v/>
      </c>
      <c r="AJ212" s="118" t="str" cm="1">
        <f t="array" aca="1" ref="AJ212" ca="1">IFERROR(IF(INDIRECT(ADDRESS($Z212,COLUMN(),4,1,"Monitoraggio"))="","",INDIRECT(ADDRESS($Z212,COLUMN(),4,1,"Monitoraggio"))),"")</f>
        <v/>
      </c>
      <c r="AK212" s="119" t="str" cm="1">
        <f t="array" aca="1" ref="AK212" ca="1">IFERROR(IF(INDIRECT(ADDRESS($Z212,COLUMN(),4,1,"Monitoraggio"))="","",INDIRECT(ADDRESS($Z212,COLUMN(),4,1,"Monitoraggio"))),"")</f>
        <v/>
      </c>
      <c r="AL212" s="79" t="str" cm="1">
        <f t="array" aca="1" ref="AL212" ca="1">IFERROR(IF(INDIRECT(ADDRESS($Z212,COLUMN(),4,1,"Monitoraggio"))="","",INDIRECT(ADDRESS($Z212,COLUMN(),4,1,"Monitoraggio"))),"")</f>
        <v/>
      </c>
      <c r="AM212" s="77" t="str" cm="1">
        <f t="array" aca="1" ref="AM212" ca="1">IFERROR(IF(INDIRECT(ADDRESS($Z212,COLUMN(),4,1,"Monitoraggio"))="","",INDIRECT(ADDRESS($Z212,COLUMN(),4,1,"Monitoraggio"))),"")</f>
        <v/>
      </c>
      <c r="AN212" s="79" t="str" cm="1">
        <f t="array" aca="1" ref="AN212" ca="1">IFERROR(IF(INDIRECT(ADDRESS($Z212,COLUMN(),4,1,"Monitoraggio"))="","",INDIRECT(ADDRESS($Z212,COLUMN(),4,1,"Monitoraggio"))),"")</f>
        <v/>
      </c>
      <c r="AO212" s="79" t="str" cm="1">
        <f t="array" aca="1" ref="AO212" ca="1">IFERROR(IF(INDIRECT(ADDRESS($Z212,COLUMN(),4,1,"Monitoraggio"))="","",INDIRECT(ADDRESS($Z212,COLUMN(),4,1,"Monitoraggio"))),"")</f>
        <v/>
      </c>
      <c r="AP212" s="79" t="str" cm="1">
        <f t="array" aca="1" ref="AP212" ca="1">IFERROR(IF(INDIRECT(ADDRESS($Z212,COLUMN(),4,1,"Monitoraggio"))="","",INDIRECT(ADDRESS($Z212,COLUMN(),4,1,"Monitoraggio"))),"")</f>
        <v/>
      </c>
      <c r="AQ212" s="81" t="str" cm="1">
        <f t="array" aca="1" ref="AQ212" ca="1">IFERROR(IF(INDIRECT(ADDRESS($Z212,COLUMN(),4,1,"Monitoraggio"))="","",INDIRECT(ADDRESS($Z212,COLUMN(),4,1,"Monitoraggio"))),"")</f>
        <v/>
      </c>
      <c r="AR212" s="122" t="str" cm="1">
        <f t="array" aca="1" ref="AR212" ca="1">IFERROR(IF(INDIRECT(ADDRESS($Z212,COLUMN(),4,1,"Monitoraggio"))="","",INDIRECT(ADDRESS($Z212,COLUMN(),4,1,"Monitoraggio"))),"")</f>
        <v/>
      </c>
      <c r="AS212" s="118" t="str" cm="1">
        <f t="array" aca="1" ref="AS212" ca="1">IFERROR(IF(INDIRECT(ADDRESS($Z212,COLUMN(),4,1,"Monitoraggio"))="","",INDIRECT(ADDRESS($Z212,COLUMN(),4,1,"Monitoraggio"))),"")</f>
        <v/>
      </c>
      <c r="AT212" s="119" t="str" cm="1">
        <f t="array" aca="1" ref="AT212" ca="1">IFERROR(IF(INDIRECT(ADDRESS($Z212,COLUMN(),4,1,"Monitoraggio"))="","",INDIRECT(ADDRESS($Z212,COLUMN(),4,1,"Monitoraggio"))),"")</f>
        <v/>
      </c>
      <c r="AU212" s="79" t="str" cm="1">
        <f t="array" aca="1" ref="AU212" ca="1">IFERROR(IF(INDIRECT(ADDRESS($Z212,COLUMN(),4,1,"Monitoraggio"))="","",INDIRECT(ADDRESS($Z212,COLUMN(),4,1,"Monitoraggio"))),"")</f>
        <v/>
      </c>
      <c r="AV212" s="119" t="str" cm="1">
        <f t="array" aca="1" ref="AV212" ca="1">IFERROR(IF(INDIRECT(ADDRESS($Z212,COLUMN(),4,1,"Monitoraggio"))="","",INDIRECT(ADDRESS($Z212,COLUMN(),4,1,"Monitoraggio"))),"")</f>
        <v/>
      </c>
      <c r="AW212" s="124" t="str" cm="1">
        <f t="array" aca="1" ref="AW212" ca="1">IFERROR(IF(INDIRECT(ADDRESS($Z212,COLUMN(),4,1,"Monitoraggio"))="","",INDIRECT(ADDRESS($Z212,COLUMN(),4,1,"Monitoraggio"))),"")</f>
        <v/>
      </c>
      <c r="AX212" s="62" t="str" cm="1">
        <f t="array" aca="1" ref="AX212" ca="1">IFERROR(IF(INDIRECT(ADDRESS($Z212,COLUMN(),4,1,"Monitoraggio"))="","",INDIRECT(ADDRESS($Z212,COLUMN(),4,1,"Monitoraggio"))),"")</f>
        <v/>
      </c>
      <c r="AY212" s="79" t="str" cm="1">
        <f t="array" aca="1" ref="AY212" ca="1">IFERROR(IF(INDIRECT(ADDRESS($Z212,COLUMN(),4,1,"Monitoraggio"))="","",INDIRECT(ADDRESS($Z212,COLUMN(),4,1,"Monitoraggio"))),"")</f>
        <v/>
      </c>
      <c r="AZ212" s="84" t="str" cm="1">
        <f t="array" aca="1" ref="AZ212" ca="1">IFERROR(IF(INDIRECT(ADDRESS($Z212,COLUMN(),4,1,"Monitoraggio"))="","",INDIRECT(ADDRESS($Z212,COLUMN(),4,1,"Monitoraggio"))),"")</f>
        <v/>
      </c>
      <c r="BA212" s="81" t="str" cm="1">
        <f t="array" aca="1" ref="BA212" ca="1">IFERROR(IF(INDIRECT(ADDRESS($Z212,COLUMN(),4,1,"Monitoraggio"))="","",INDIRECT(ADDRESS($Z212,COLUMN(),4,1,"Monitoraggio"))),"")</f>
        <v/>
      </c>
      <c r="BB212" s="86" t="str" cm="1">
        <f t="array" aca="1" ref="BB212" ca="1">IFERROR(IF(INDIRECT(ADDRESS($Z212,COLUMN(),4,1,"Monitoraggio"))="","",INDIRECT(ADDRESS($Z212,COLUMN(),4,1,"Monitoraggio"))),"")</f>
        <v/>
      </c>
      <c r="BC212" s="79" t="str" cm="1">
        <f t="array" aca="1" ref="BC212" ca="1">IFERROR(IF(INDIRECT(ADDRESS($Z212,COLUMN(),4,1,"Monitoraggio"))="","",INDIRECT(ADDRESS($Z212,COLUMN(),4,1,"Monitoraggio"))),"")</f>
        <v/>
      </c>
      <c r="BD212" s="79" t="str" cm="1">
        <f t="array" aca="1" ref="BD212" ca="1">IFERROR(IF(INDIRECT(ADDRESS($Z212,COLUMN(),4,1,"Monitoraggio"))="","",INDIRECT(ADDRESS($Z212,COLUMN(),4,1,"Monitoraggio"))),"")</f>
        <v/>
      </c>
      <c r="BE212" s="79" t="str" cm="1">
        <f t="array" aca="1" ref="BE212" ca="1">IFERROR(IF(INDIRECT(ADDRESS($Z212,COLUMN(),4,1,"Monitoraggio"))="","",INDIRECT(ADDRESS($Z212,COLUMN(),4,1,"Monitoraggio"))),"")</f>
        <v/>
      </c>
      <c r="BF212" s="79" t="str" cm="1">
        <f t="array" aca="1" ref="BF212" ca="1">IFERROR(IF(INDIRECT(ADDRESS($Z212,COLUMN(),4,1,"Monitoraggio"))="","",INDIRECT(ADDRESS($Z212,COLUMN(),4,1,"Monitoraggio"))),"")</f>
        <v/>
      </c>
      <c r="BG212" s="114" t="str" cm="1">
        <f t="array" aca="1" ref="BG212" ca="1">IFERROR(IF(INDIRECT(ADDRESS($Z212,COLUMN(),4,1,"Monitoraggio"))="","",INDIRECT(ADDRESS($Z212,COLUMN(),4,1,"Monitoraggio"))),"")</f>
        <v/>
      </c>
      <c r="BH212" s="48" t="str" cm="1">
        <f t="array" aca="1" ref="BH212" ca="1">IFERROR(IF(INDIRECT(ADDRESS($Z212,COLUMN(),4,1,"Monitoraggio"))="","",INDIRECT(ADDRESS($Z212,COLUMN(),4,1,"Monitoraggio"))),"")</f>
        <v/>
      </c>
      <c r="BI212" s="84" t="str" cm="1">
        <f t="array" aca="1" ref="BI212" ca="1">IFERROR(IF(INDIRECT(ADDRESS($Z212,COLUMN(),4,1,"Monitoraggio"))="","",INDIRECT(ADDRESS($Z212,COLUMN(),4,1,"Monitoraggio"))),"")</f>
        <v/>
      </c>
      <c r="BJ212" s="81" t="str" cm="1">
        <f t="array" aca="1" ref="BJ212" ca="1">IFERROR(IF(INDIRECT(ADDRESS($Z212,COLUMN(),4,1,"Monitoraggio"))="","",INDIRECT(ADDRESS($Z212,COLUMN(),4,1,"Monitoraggio"))),"")</f>
        <v/>
      </c>
    </row>
    <row r="213" spans="26:62" x14ac:dyDescent="0.2">
      <c r="Z213" s="132" t="str">
        <f>IFERROR(MATCH(ROW()-9,Monitoraggio!Y$1:Y$1000,0),"")</f>
        <v/>
      </c>
      <c r="AA213" s="60" t="str" cm="1">
        <f t="array" aca="1" ref="AA213" ca="1">IFERROR(IF(INDIRECT(ADDRESS($Z213,COLUMN(),4,1,"Monitoraggio"))="","",INDIRECT(ADDRESS($Z213,COLUMN(),4,1,"Monitoraggio"))),"")</f>
        <v/>
      </c>
      <c r="AB213" s="114" t="str" cm="1">
        <f t="array" aca="1" ref="AB213" ca="1">IFERROR(IF(INDIRECT(ADDRESS($Z213,COLUMN(),4,1,"Monitoraggio"))="","",INDIRECT(ADDRESS($Z213,COLUMN(),4,1,"Monitoraggio"))),"")</f>
        <v/>
      </c>
      <c r="AC213" s="114" t="str" cm="1">
        <f t="array" aca="1" ref="AC213" ca="1">IFERROR(IF(INDIRECT(ADDRESS($Z213,COLUMN(),4,1,"Monitoraggio"))="","",INDIRECT(ADDRESS($Z213,COLUMN(),4,1,"Monitoraggio"))),"")</f>
        <v/>
      </c>
      <c r="AD213" s="48" t="str" cm="1">
        <f t="array" aca="1" ref="AD213" ca="1">IFERROR(IF(INDIRECT(ADDRESS($Z213,COLUMN(),4,1,"Monitoraggio"))="","",INDIRECT(ADDRESS($Z213,COLUMN(),4,1,"Monitoraggio"))),"")</f>
        <v/>
      </c>
      <c r="AE213" s="61" t="str" cm="1">
        <f t="array" aca="1" ref="AE213" ca="1">IFERROR(IF(INDIRECT(ADDRESS($Z213,COLUMN(),4,1,"Monitoraggio"))="","",INDIRECT(ADDRESS($Z213,COLUMN(),4,1,"Monitoraggio"))),"")</f>
        <v/>
      </c>
      <c r="AF213" s="116" t="str" cm="1">
        <f t="array" aca="1" ref="AF213" ca="1">IFERROR(IF(INDIRECT(ADDRESS($Z213,COLUMN(),4,1,"Monitoraggio"))="","",INDIRECT(ADDRESS($Z213,COLUMN(),4,1,"Monitoraggio"))),"")</f>
        <v/>
      </c>
      <c r="AG213" s="61" t="str" cm="1">
        <f t="array" aca="1" ref="AG213" ca="1">IFERROR(IF(INDIRECT(ADDRESS($Z213,COLUMN(),4,1,"Monitoraggio"))="","",INDIRECT(ADDRESS($Z213,COLUMN(),4,1,"Monitoraggio"))),"")</f>
        <v/>
      </c>
      <c r="AH213" s="116" t="str" cm="1">
        <f t="array" aca="1" ref="AH213" ca="1">IFERROR(IF(INDIRECT(ADDRESS($Z213,COLUMN(),4,1,"Monitoraggio"))="","",INDIRECT(ADDRESS($Z213,COLUMN(),4,1,"Monitoraggio"))),"")</f>
        <v/>
      </c>
      <c r="AI213" s="114" t="str" cm="1">
        <f t="array" aca="1" ref="AI213" ca="1">IFERROR(IF(INDIRECT(ADDRESS($Z213,COLUMN(),4,1,"Monitoraggio"))="","",INDIRECT(ADDRESS($Z213,COLUMN(),4,1,"Monitoraggio"))),"")</f>
        <v/>
      </c>
      <c r="AJ213" s="118" t="str" cm="1">
        <f t="array" aca="1" ref="AJ213" ca="1">IFERROR(IF(INDIRECT(ADDRESS($Z213,COLUMN(),4,1,"Monitoraggio"))="","",INDIRECT(ADDRESS($Z213,COLUMN(),4,1,"Monitoraggio"))),"")</f>
        <v/>
      </c>
      <c r="AK213" s="119" t="str" cm="1">
        <f t="array" aca="1" ref="AK213" ca="1">IFERROR(IF(INDIRECT(ADDRESS($Z213,COLUMN(),4,1,"Monitoraggio"))="","",INDIRECT(ADDRESS($Z213,COLUMN(),4,1,"Monitoraggio"))),"")</f>
        <v/>
      </c>
      <c r="AL213" s="79" t="str" cm="1">
        <f t="array" aca="1" ref="AL213" ca="1">IFERROR(IF(INDIRECT(ADDRESS($Z213,COLUMN(),4,1,"Monitoraggio"))="","",INDIRECT(ADDRESS($Z213,COLUMN(),4,1,"Monitoraggio"))),"")</f>
        <v/>
      </c>
      <c r="AM213" s="77" t="str" cm="1">
        <f t="array" aca="1" ref="AM213" ca="1">IFERROR(IF(INDIRECT(ADDRESS($Z213,COLUMN(),4,1,"Monitoraggio"))="","",INDIRECT(ADDRESS($Z213,COLUMN(),4,1,"Monitoraggio"))),"")</f>
        <v/>
      </c>
      <c r="AN213" s="79" t="str" cm="1">
        <f t="array" aca="1" ref="AN213" ca="1">IFERROR(IF(INDIRECT(ADDRESS($Z213,COLUMN(),4,1,"Monitoraggio"))="","",INDIRECT(ADDRESS($Z213,COLUMN(),4,1,"Monitoraggio"))),"")</f>
        <v/>
      </c>
      <c r="AO213" s="79" t="str" cm="1">
        <f t="array" aca="1" ref="AO213" ca="1">IFERROR(IF(INDIRECT(ADDRESS($Z213,COLUMN(),4,1,"Monitoraggio"))="","",INDIRECT(ADDRESS($Z213,COLUMN(),4,1,"Monitoraggio"))),"")</f>
        <v/>
      </c>
      <c r="AP213" s="79" t="str" cm="1">
        <f t="array" aca="1" ref="AP213" ca="1">IFERROR(IF(INDIRECT(ADDRESS($Z213,COLUMN(),4,1,"Monitoraggio"))="","",INDIRECT(ADDRESS($Z213,COLUMN(),4,1,"Monitoraggio"))),"")</f>
        <v/>
      </c>
      <c r="AQ213" s="81" t="str" cm="1">
        <f t="array" aca="1" ref="AQ213" ca="1">IFERROR(IF(INDIRECT(ADDRESS($Z213,COLUMN(),4,1,"Monitoraggio"))="","",INDIRECT(ADDRESS($Z213,COLUMN(),4,1,"Monitoraggio"))),"")</f>
        <v/>
      </c>
      <c r="AR213" s="122" t="str" cm="1">
        <f t="array" aca="1" ref="AR213" ca="1">IFERROR(IF(INDIRECT(ADDRESS($Z213,COLUMN(),4,1,"Monitoraggio"))="","",INDIRECT(ADDRESS($Z213,COLUMN(),4,1,"Monitoraggio"))),"")</f>
        <v/>
      </c>
      <c r="AS213" s="118" t="str" cm="1">
        <f t="array" aca="1" ref="AS213" ca="1">IFERROR(IF(INDIRECT(ADDRESS($Z213,COLUMN(),4,1,"Monitoraggio"))="","",INDIRECT(ADDRESS($Z213,COLUMN(),4,1,"Monitoraggio"))),"")</f>
        <v/>
      </c>
      <c r="AT213" s="119" t="str" cm="1">
        <f t="array" aca="1" ref="AT213" ca="1">IFERROR(IF(INDIRECT(ADDRESS($Z213,COLUMN(),4,1,"Monitoraggio"))="","",INDIRECT(ADDRESS($Z213,COLUMN(),4,1,"Monitoraggio"))),"")</f>
        <v/>
      </c>
      <c r="AU213" s="79" t="str" cm="1">
        <f t="array" aca="1" ref="AU213" ca="1">IFERROR(IF(INDIRECT(ADDRESS($Z213,COLUMN(),4,1,"Monitoraggio"))="","",INDIRECT(ADDRESS($Z213,COLUMN(),4,1,"Monitoraggio"))),"")</f>
        <v/>
      </c>
      <c r="AV213" s="119" t="str" cm="1">
        <f t="array" aca="1" ref="AV213" ca="1">IFERROR(IF(INDIRECT(ADDRESS($Z213,COLUMN(),4,1,"Monitoraggio"))="","",INDIRECT(ADDRESS($Z213,COLUMN(),4,1,"Monitoraggio"))),"")</f>
        <v/>
      </c>
      <c r="AW213" s="124" t="str" cm="1">
        <f t="array" aca="1" ref="AW213" ca="1">IFERROR(IF(INDIRECT(ADDRESS($Z213,COLUMN(),4,1,"Monitoraggio"))="","",INDIRECT(ADDRESS($Z213,COLUMN(),4,1,"Monitoraggio"))),"")</f>
        <v/>
      </c>
      <c r="AX213" s="62" t="str" cm="1">
        <f t="array" aca="1" ref="AX213" ca="1">IFERROR(IF(INDIRECT(ADDRESS($Z213,COLUMN(),4,1,"Monitoraggio"))="","",INDIRECT(ADDRESS($Z213,COLUMN(),4,1,"Monitoraggio"))),"")</f>
        <v/>
      </c>
      <c r="AY213" s="79" t="str" cm="1">
        <f t="array" aca="1" ref="AY213" ca="1">IFERROR(IF(INDIRECT(ADDRESS($Z213,COLUMN(),4,1,"Monitoraggio"))="","",INDIRECT(ADDRESS($Z213,COLUMN(),4,1,"Monitoraggio"))),"")</f>
        <v/>
      </c>
      <c r="AZ213" s="84" t="str" cm="1">
        <f t="array" aca="1" ref="AZ213" ca="1">IFERROR(IF(INDIRECT(ADDRESS($Z213,COLUMN(),4,1,"Monitoraggio"))="","",INDIRECT(ADDRESS($Z213,COLUMN(),4,1,"Monitoraggio"))),"")</f>
        <v/>
      </c>
      <c r="BA213" s="81" t="str" cm="1">
        <f t="array" aca="1" ref="BA213" ca="1">IFERROR(IF(INDIRECT(ADDRESS($Z213,COLUMN(),4,1,"Monitoraggio"))="","",INDIRECT(ADDRESS($Z213,COLUMN(),4,1,"Monitoraggio"))),"")</f>
        <v/>
      </c>
      <c r="BB213" s="86" t="str" cm="1">
        <f t="array" aca="1" ref="BB213" ca="1">IFERROR(IF(INDIRECT(ADDRESS($Z213,COLUMN(),4,1,"Monitoraggio"))="","",INDIRECT(ADDRESS($Z213,COLUMN(),4,1,"Monitoraggio"))),"")</f>
        <v/>
      </c>
      <c r="BC213" s="79" t="str" cm="1">
        <f t="array" aca="1" ref="BC213" ca="1">IFERROR(IF(INDIRECT(ADDRESS($Z213,COLUMN(),4,1,"Monitoraggio"))="","",INDIRECT(ADDRESS($Z213,COLUMN(),4,1,"Monitoraggio"))),"")</f>
        <v/>
      </c>
      <c r="BD213" s="79" t="str" cm="1">
        <f t="array" aca="1" ref="BD213" ca="1">IFERROR(IF(INDIRECT(ADDRESS($Z213,COLUMN(),4,1,"Monitoraggio"))="","",INDIRECT(ADDRESS($Z213,COLUMN(),4,1,"Monitoraggio"))),"")</f>
        <v/>
      </c>
      <c r="BE213" s="79" t="str" cm="1">
        <f t="array" aca="1" ref="BE213" ca="1">IFERROR(IF(INDIRECT(ADDRESS($Z213,COLUMN(),4,1,"Monitoraggio"))="","",INDIRECT(ADDRESS($Z213,COLUMN(),4,1,"Monitoraggio"))),"")</f>
        <v/>
      </c>
      <c r="BF213" s="79" t="str" cm="1">
        <f t="array" aca="1" ref="BF213" ca="1">IFERROR(IF(INDIRECT(ADDRESS($Z213,COLUMN(),4,1,"Monitoraggio"))="","",INDIRECT(ADDRESS($Z213,COLUMN(),4,1,"Monitoraggio"))),"")</f>
        <v/>
      </c>
      <c r="BG213" s="114" t="str" cm="1">
        <f t="array" aca="1" ref="BG213" ca="1">IFERROR(IF(INDIRECT(ADDRESS($Z213,COLUMN(),4,1,"Monitoraggio"))="","",INDIRECT(ADDRESS($Z213,COLUMN(),4,1,"Monitoraggio"))),"")</f>
        <v/>
      </c>
      <c r="BH213" s="48" t="str" cm="1">
        <f t="array" aca="1" ref="BH213" ca="1">IFERROR(IF(INDIRECT(ADDRESS($Z213,COLUMN(),4,1,"Monitoraggio"))="","",INDIRECT(ADDRESS($Z213,COLUMN(),4,1,"Monitoraggio"))),"")</f>
        <v/>
      </c>
      <c r="BI213" s="84" t="str" cm="1">
        <f t="array" aca="1" ref="BI213" ca="1">IFERROR(IF(INDIRECT(ADDRESS($Z213,COLUMN(),4,1,"Monitoraggio"))="","",INDIRECT(ADDRESS($Z213,COLUMN(),4,1,"Monitoraggio"))),"")</f>
        <v/>
      </c>
      <c r="BJ213" s="81" t="str" cm="1">
        <f t="array" aca="1" ref="BJ213" ca="1">IFERROR(IF(INDIRECT(ADDRESS($Z213,COLUMN(),4,1,"Monitoraggio"))="","",INDIRECT(ADDRESS($Z213,COLUMN(),4,1,"Monitoraggio"))),"")</f>
        <v/>
      </c>
    </row>
    <row r="214" spans="26:62" x14ac:dyDescent="0.2">
      <c r="Z214" s="132" t="str">
        <f>IFERROR(MATCH(ROW()-9,Monitoraggio!Y$1:Y$1000,0),"")</f>
        <v/>
      </c>
      <c r="AA214" s="60" t="str" cm="1">
        <f t="array" aca="1" ref="AA214" ca="1">IFERROR(IF(INDIRECT(ADDRESS($Z214,COLUMN(),4,1,"Monitoraggio"))="","",INDIRECT(ADDRESS($Z214,COLUMN(),4,1,"Monitoraggio"))),"")</f>
        <v/>
      </c>
      <c r="AB214" s="114" t="str" cm="1">
        <f t="array" aca="1" ref="AB214" ca="1">IFERROR(IF(INDIRECT(ADDRESS($Z214,COLUMN(),4,1,"Monitoraggio"))="","",INDIRECT(ADDRESS($Z214,COLUMN(),4,1,"Monitoraggio"))),"")</f>
        <v/>
      </c>
      <c r="AC214" s="114" t="str" cm="1">
        <f t="array" aca="1" ref="AC214" ca="1">IFERROR(IF(INDIRECT(ADDRESS($Z214,COLUMN(),4,1,"Monitoraggio"))="","",INDIRECT(ADDRESS($Z214,COLUMN(),4,1,"Monitoraggio"))),"")</f>
        <v/>
      </c>
      <c r="AD214" s="48" t="str" cm="1">
        <f t="array" aca="1" ref="AD214" ca="1">IFERROR(IF(INDIRECT(ADDRESS($Z214,COLUMN(),4,1,"Monitoraggio"))="","",INDIRECT(ADDRESS($Z214,COLUMN(),4,1,"Monitoraggio"))),"")</f>
        <v/>
      </c>
      <c r="AE214" s="61" t="str" cm="1">
        <f t="array" aca="1" ref="AE214" ca="1">IFERROR(IF(INDIRECT(ADDRESS($Z214,COLUMN(),4,1,"Monitoraggio"))="","",INDIRECT(ADDRESS($Z214,COLUMN(),4,1,"Monitoraggio"))),"")</f>
        <v/>
      </c>
      <c r="AF214" s="116" t="str" cm="1">
        <f t="array" aca="1" ref="AF214" ca="1">IFERROR(IF(INDIRECT(ADDRESS($Z214,COLUMN(),4,1,"Monitoraggio"))="","",INDIRECT(ADDRESS($Z214,COLUMN(),4,1,"Monitoraggio"))),"")</f>
        <v/>
      </c>
      <c r="AG214" s="61" t="str" cm="1">
        <f t="array" aca="1" ref="AG214" ca="1">IFERROR(IF(INDIRECT(ADDRESS($Z214,COLUMN(),4,1,"Monitoraggio"))="","",INDIRECT(ADDRESS($Z214,COLUMN(),4,1,"Monitoraggio"))),"")</f>
        <v/>
      </c>
      <c r="AH214" s="116" t="str" cm="1">
        <f t="array" aca="1" ref="AH214" ca="1">IFERROR(IF(INDIRECT(ADDRESS($Z214,COLUMN(),4,1,"Monitoraggio"))="","",INDIRECT(ADDRESS($Z214,COLUMN(),4,1,"Monitoraggio"))),"")</f>
        <v/>
      </c>
      <c r="AI214" s="114" t="str" cm="1">
        <f t="array" aca="1" ref="AI214" ca="1">IFERROR(IF(INDIRECT(ADDRESS($Z214,COLUMN(),4,1,"Monitoraggio"))="","",INDIRECT(ADDRESS($Z214,COLUMN(),4,1,"Monitoraggio"))),"")</f>
        <v/>
      </c>
      <c r="AJ214" s="118" t="str" cm="1">
        <f t="array" aca="1" ref="AJ214" ca="1">IFERROR(IF(INDIRECT(ADDRESS($Z214,COLUMN(),4,1,"Monitoraggio"))="","",INDIRECT(ADDRESS($Z214,COLUMN(),4,1,"Monitoraggio"))),"")</f>
        <v/>
      </c>
      <c r="AK214" s="119" t="str" cm="1">
        <f t="array" aca="1" ref="AK214" ca="1">IFERROR(IF(INDIRECT(ADDRESS($Z214,COLUMN(),4,1,"Monitoraggio"))="","",INDIRECT(ADDRESS($Z214,COLUMN(),4,1,"Monitoraggio"))),"")</f>
        <v/>
      </c>
      <c r="AL214" s="79" t="str" cm="1">
        <f t="array" aca="1" ref="AL214" ca="1">IFERROR(IF(INDIRECT(ADDRESS($Z214,COLUMN(),4,1,"Monitoraggio"))="","",INDIRECT(ADDRESS($Z214,COLUMN(),4,1,"Monitoraggio"))),"")</f>
        <v/>
      </c>
      <c r="AM214" s="77" t="str" cm="1">
        <f t="array" aca="1" ref="AM214" ca="1">IFERROR(IF(INDIRECT(ADDRESS($Z214,COLUMN(),4,1,"Monitoraggio"))="","",INDIRECT(ADDRESS($Z214,COLUMN(),4,1,"Monitoraggio"))),"")</f>
        <v/>
      </c>
      <c r="AN214" s="79" t="str" cm="1">
        <f t="array" aca="1" ref="AN214" ca="1">IFERROR(IF(INDIRECT(ADDRESS($Z214,COLUMN(),4,1,"Monitoraggio"))="","",INDIRECT(ADDRESS($Z214,COLUMN(),4,1,"Monitoraggio"))),"")</f>
        <v/>
      </c>
      <c r="AO214" s="79" t="str" cm="1">
        <f t="array" aca="1" ref="AO214" ca="1">IFERROR(IF(INDIRECT(ADDRESS($Z214,COLUMN(),4,1,"Monitoraggio"))="","",INDIRECT(ADDRESS($Z214,COLUMN(),4,1,"Monitoraggio"))),"")</f>
        <v/>
      </c>
      <c r="AP214" s="79" t="str" cm="1">
        <f t="array" aca="1" ref="AP214" ca="1">IFERROR(IF(INDIRECT(ADDRESS($Z214,COLUMN(),4,1,"Monitoraggio"))="","",INDIRECT(ADDRESS($Z214,COLUMN(),4,1,"Monitoraggio"))),"")</f>
        <v/>
      </c>
      <c r="AQ214" s="81" t="str" cm="1">
        <f t="array" aca="1" ref="AQ214" ca="1">IFERROR(IF(INDIRECT(ADDRESS($Z214,COLUMN(),4,1,"Monitoraggio"))="","",INDIRECT(ADDRESS($Z214,COLUMN(),4,1,"Monitoraggio"))),"")</f>
        <v/>
      </c>
      <c r="AR214" s="122" t="str" cm="1">
        <f t="array" aca="1" ref="AR214" ca="1">IFERROR(IF(INDIRECT(ADDRESS($Z214,COLUMN(),4,1,"Monitoraggio"))="","",INDIRECT(ADDRESS($Z214,COLUMN(),4,1,"Monitoraggio"))),"")</f>
        <v/>
      </c>
      <c r="AS214" s="118" t="str" cm="1">
        <f t="array" aca="1" ref="AS214" ca="1">IFERROR(IF(INDIRECT(ADDRESS($Z214,COLUMN(),4,1,"Monitoraggio"))="","",INDIRECT(ADDRESS($Z214,COLUMN(),4,1,"Monitoraggio"))),"")</f>
        <v/>
      </c>
      <c r="AT214" s="119" t="str" cm="1">
        <f t="array" aca="1" ref="AT214" ca="1">IFERROR(IF(INDIRECT(ADDRESS($Z214,COLUMN(),4,1,"Monitoraggio"))="","",INDIRECT(ADDRESS($Z214,COLUMN(),4,1,"Monitoraggio"))),"")</f>
        <v/>
      </c>
      <c r="AU214" s="79" t="str" cm="1">
        <f t="array" aca="1" ref="AU214" ca="1">IFERROR(IF(INDIRECT(ADDRESS($Z214,COLUMN(),4,1,"Monitoraggio"))="","",INDIRECT(ADDRESS($Z214,COLUMN(),4,1,"Monitoraggio"))),"")</f>
        <v/>
      </c>
      <c r="AV214" s="119" t="str" cm="1">
        <f t="array" aca="1" ref="AV214" ca="1">IFERROR(IF(INDIRECT(ADDRESS($Z214,COLUMN(),4,1,"Monitoraggio"))="","",INDIRECT(ADDRESS($Z214,COLUMN(),4,1,"Monitoraggio"))),"")</f>
        <v/>
      </c>
      <c r="AW214" s="124" t="str" cm="1">
        <f t="array" aca="1" ref="AW214" ca="1">IFERROR(IF(INDIRECT(ADDRESS($Z214,COLUMN(),4,1,"Monitoraggio"))="","",INDIRECT(ADDRESS($Z214,COLUMN(),4,1,"Monitoraggio"))),"")</f>
        <v/>
      </c>
      <c r="AX214" s="62" t="str" cm="1">
        <f t="array" aca="1" ref="AX214" ca="1">IFERROR(IF(INDIRECT(ADDRESS($Z214,COLUMN(),4,1,"Monitoraggio"))="","",INDIRECT(ADDRESS($Z214,COLUMN(),4,1,"Monitoraggio"))),"")</f>
        <v/>
      </c>
      <c r="AY214" s="79" t="str" cm="1">
        <f t="array" aca="1" ref="AY214" ca="1">IFERROR(IF(INDIRECT(ADDRESS($Z214,COLUMN(),4,1,"Monitoraggio"))="","",INDIRECT(ADDRESS($Z214,COLUMN(),4,1,"Monitoraggio"))),"")</f>
        <v/>
      </c>
      <c r="AZ214" s="84" t="str" cm="1">
        <f t="array" aca="1" ref="AZ214" ca="1">IFERROR(IF(INDIRECT(ADDRESS($Z214,COLUMN(),4,1,"Monitoraggio"))="","",INDIRECT(ADDRESS($Z214,COLUMN(),4,1,"Monitoraggio"))),"")</f>
        <v/>
      </c>
      <c r="BA214" s="81" t="str" cm="1">
        <f t="array" aca="1" ref="BA214" ca="1">IFERROR(IF(INDIRECT(ADDRESS($Z214,COLUMN(),4,1,"Monitoraggio"))="","",INDIRECT(ADDRESS($Z214,COLUMN(),4,1,"Monitoraggio"))),"")</f>
        <v/>
      </c>
      <c r="BB214" s="86" t="str" cm="1">
        <f t="array" aca="1" ref="BB214" ca="1">IFERROR(IF(INDIRECT(ADDRESS($Z214,COLUMN(),4,1,"Monitoraggio"))="","",INDIRECT(ADDRESS($Z214,COLUMN(),4,1,"Monitoraggio"))),"")</f>
        <v/>
      </c>
      <c r="BC214" s="79" t="str" cm="1">
        <f t="array" aca="1" ref="BC214" ca="1">IFERROR(IF(INDIRECT(ADDRESS($Z214,COLUMN(),4,1,"Monitoraggio"))="","",INDIRECT(ADDRESS($Z214,COLUMN(),4,1,"Monitoraggio"))),"")</f>
        <v/>
      </c>
      <c r="BD214" s="79" t="str" cm="1">
        <f t="array" aca="1" ref="BD214" ca="1">IFERROR(IF(INDIRECT(ADDRESS($Z214,COLUMN(),4,1,"Monitoraggio"))="","",INDIRECT(ADDRESS($Z214,COLUMN(),4,1,"Monitoraggio"))),"")</f>
        <v/>
      </c>
      <c r="BE214" s="79" t="str" cm="1">
        <f t="array" aca="1" ref="BE214" ca="1">IFERROR(IF(INDIRECT(ADDRESS($Z214,COLUMN(),4,1,"Monitoraggio"))="","",INDIRECT(ADDRESS($Z214,COLUMN(),4,1,"Monitoraggio"))),"")</f>
        <v/>
      </c>
      <c r="BF214" s="79" t="str" cm="1">
        <f t="array" aca="1" ref="BF214" ca="1">IFERROR(IF(INDIRECT(ADDRESS($Z214,COLUMN(),4,1,"Monitoraggio"))="","",INDIRECT(ADDRESS($Z214,COLUMN(),4,1,"Monitoraggio"))),"")</f>
        <v/>
      </c>
      <c r="BG214" s="114" t="str" cm="1">
        <f t="array" aca="1" ref="BG214" ca="1">IFERROR(IF(INDIRECT(ADDRESS($Z214,COLUMN(),4,1,"Monitoraggio"))="","",INDIRECT(ADDRESS($Z214,COLUMN(),4,1,"Monitoraggio"))),"")</f>
        <v/>
      </c>
      <c r="BH214" s="48" t="str" cm="1">
        <f t="array" aca="1" ref="BH214" ca="1">IFERROR(IF(INDIRECT(ADDRESS($Z214,COLUMN(),4,1,"Monitoraggio"))="","",INDIRECT(ADDRESS($Z214,COLUMN(),4,1,"Monitoraggio"))),"")</f>
        <v/>
      </c>
      <c r="BI214" s="84" t="str" cm="1">
        <f t="array" aca="1" ref="BI214" ca="1">IFERROR(IF(INDIRECT(ADDRESS($Z214,COLUMN(),4,1,"Monitoraggio"))="","",INDIRECT(ADDRESS($Z214,COLUMN(),4,1,"Monitoraggio"))),"")</f>
        <v/>
      </c>
      <c r="BJ214" s="81" t="str" cm="1">
        <f t="array" aca="1" ref="BJ214" ca="1">IFERROR(IF(INDIRECT(ADDRESS($Z214,COLUMN(),4,1,"Monitoraggio"))="","",INDIRECT(ADDRESS($Z214,COLUMN(),4,1,"Monitoraggio"))),"")</f>
        <v/>
      </c>
    </row>
    <row r="215" spans="26:62" x14ac:dyDescent="0.2">
      <c r="Z215" s="132" t="str">
        <f>IFERROR(MATCH(ROW()-9,Monitoraggio!Y$1:Y$1000,0),"")</f>
        <v/>
      </c>
      <c r="AA215" s="60" t="str" cm="1">
        <f t="array" aca="1" ref="AA215" ca="1">IFERROR(IF(INDIRECT(ADDRESS($Z215,COLUMN(),4,1,"Monitoraggio"))="","",INDIRECT(ADDRESS($Z215,COLUMN(),4,1,"Monitoraggio"))),"")</f>
        <v/>
      </c>
      <c r="AB215" s="114" t="str" cm="1">
        <f t="array" aca="1" ref="AB215" ca="1">IFERROR(IF(INDIRECT(ADDRESS($Z215,COLUMN(),4,1,"Monitoraggio"))="","",INDIRECT(ADDRESS($Z215,COLUMN(),4,1,"Monitoraggio"))),"")</f>
        <v/>
      </c>
      <c r="AC215" s="114" t="str" cm="1">
        <f t="array" aca="1" ref="AC215" ca="1">IFERROR(IF(INDIRECT(ADDRESS($Z215,COLUMN(),4,1,"Monitoraggio"))="","",INDIRECT(ADDRESS($Z215,COLUMN(),4,1,"Monitoraggio"))),"")</f>
        <v/>
      </c>
      <c r="AD215" s="48" t="str" cm="1">
        <f t="array" aca="1" ref="AD215" ca="1">IFERROR(IF(INDIRECT(ADDRESS($Z215,COLUMN(),4,1,"Monitoraggio"))="","",INDIRECT(ADDRESS($Z215,COLUMN(),4,1,"Monitoraggio"))),"")</f>
        <v/>
      </c>
      <c r="AE215" s="61" t="str" cm="1">
        <f t="array" aca="1" ref="AE215" ca="1">IFERROR(IF(INDIRECT(ADDRESS($Z215,COLUMN(),4,1,"Monitoraggio"))="","",INDIRECT(ADDRESS($Z215,COLUMN(),4,1,"Monitoraggio"))),"")</f>
        <v/>
      </c>
      <c r="AF215" s="116" t="str" cm="1">
        <f t="array" aca="1" ref="AF215" ca="1">IFERROR(IF(INDIRECT(ADDRESS($Z215,COLUMN(),4,1,"Monitoraggio"))="","",INDIRECT(ADDRESS($Z215,COLUMN(),4,1,"Monitoraggio"))),"")</f>
        <v/>
      </c>
      <c r="AG215" s="61" t="str" cm="1">
        <f t="array" aca="1" ref="AG215" ca="1">IFERROR(IF(INDIRECT(ADDRESS($Z215,COLUMN(),4,1,"Monitoraggio"))="","",INDIRECT(ADDRESS($Z215,COLUMN(),4,1,"Monitoraggio"))),"")</f>
        <v/>
      </c>
      <c r="AH215" s="116" t="str" cm="1">
        <f t="array" aca="1" ref="AH215" ca="1">IFERROR(IF(INDIRECT(ADDRESS($Z215,COLUMN(),4,1,"Monitoraggio"))="","",INDIRECT(ADDRESS($Z215,COLUMN(),4,1,"Monitoraggio"))),"")</f>
        <v/>
      </c>
      <c r="AI215" s="114" t="str" cm="1">
        <f t="array" aca="1" ref="AI215" ca="1">IFERROR(IF(INDIRECT(ADDRESS($Z215,COLUMN(),4,1,"Monitoraggio"))="","",INDIRECT(ADDRESS($Z215,COLUMN(),4,1,"Monitoraggio"))),"")</f>
        <v/>
      </c>
      <c r="AJ215" s="118" t="str" cm="1">
        <f t="array" aca="1" ref="AJ215" ca="1">IFERROR(IF(INDIRECT(ADDRESS($Z215,COLUMN(),4,1,"Monitoraggio"))="","",INDIRECT(ADDRESS($Z215,COLUMN(),4,1,"Monitoraggio"))),"")</f>
        <v/>
      </c>
      <c r="AK215" s="119" t="str" cm="1">
        <f t="array" aca="1" ref="AK215" ca="1">IFERROR(IF(INDIRECT(ADDRESS($Z215,COLUMN(),4,1,"Monitoraggio"))="","",INDIRECT(ADDRESS($Z215,COLUMN(),4,1,"Monitoraggio"))),"")</f>
        <v/>
      </c>
      <c r="AL215" s="79" t="str" cm="1">
        <f t="array" aca="1" ref="AL215" ca="1">IFERROR(IF(INDIRECT(ADDRESS($Z215,COLUMN(),4,1,"Monitoraggio"))="","",INDIRECT(ADDRESS($Z215,COLUMN(),4,1,"Monitoraggio"))),"")</f>
        <v/>
      </c>
      <c r="AM215" s="77" t="str" cm="1">
        <f t="array" aca="1" ref="AM215" ca="1">IFERROR(IF(INDIRECT(ADDRESS($Z215,COLUMN(),4,1,"Monitoraggio"))="","",INDIRECT(ADDRESS($Z215,COLUMN(),4,1,"Monitoraggio"))),"")</f>
        <v/>
      </c>
      <c r="AN215" s="79" t="str" cm="1">
        <f t="array" aca="1" ref="AN215" ca="1">IFERROR(IF(INDIRECT(ADDRESS($Z215,COLUMN(),4,1,"Monitoraggio"))="","",INDIRECT(ADDRESS($Z215,COLUMN(),4,1,"Monitoraggio"))),"")</f>
        <v/>
      </c>
      <c r="AO215" s="79" t="str" cm="1">
        <f t="array" aca="1" ref="AO215" ca="1">IFERROR(IF(INDIRECT(ADDRESS($Z215,COLUMN(),4,1,"Monitoraggio"))="","",INDIRECT(ADDRESS($Z215,COLUMN(),4,1,"Monitoraggio"))),"")</f>
        <v/>
      </c>
      <c r="AP215" s="79" t="str" cm="1">
        <f t="array" aca="1" ref="AP215" ca="1">IFERROR(IF(INDIRECT(ADDRESS($Z215,COLUMN(),4,1,"Monitoraggio"))="","",INDIRECT(ADDRESS($Z215,COLUMN(),4,1,"Monitoraggio"))),"")</f>
        <v/>
      </c>
      <c r="AQ215" s="81" t="str" cm="1">
        <f t="array" aca="1" ref="AQ215" ca="1">IFERROR(IF(INDIRECT(ADDRESS($Z215,COLUMN(),4,1,"Monitoraggio"))="","",INDIRECT(ADDRESS($Z215,COLUMN(),4,1,"Monitoraggio"))),"")</f>
        <v/>
      </c>
      <c r="AR215" s="122" t="str" cm="1">
        <f t="array" aca="1" ref="AR215" ca="1">IFERROR(IF(INDIRECT(ADDRESS($Z215,COLUMN(),4,1,"Monitoraggio"))="","",INDIRECT(ADDRESS($Z215,COLUMN(),4,1,"Monitoraggio"))),"")</f>
        <v/>
      </c>
      <c r="AS215" s="118" t="str" cm="1">
        <f t="array" aca="1" ref="AS215" ca="1">IFERROR(IF(INDIRECT(ADDRESS($Z215,COLUMN(),4,1,"Monitoraggio"))="","",INDIRECT(ADDRESS($Z215,COLUMN(),4,1,"Monitoraggio"))),"")</f>
        <v/>
      </c>
      <c r="AT215" s="119" t="str" cm="1">
        <f t="array" aca="1" ref="AT215" ca="1">IFERROR(IF(INDIRECT(ADDRESS($Z215,COLUMN(),4,1,"Monitoraggio"))="","",INDIRECT(ADDRESS($Z215,COLUMN(),4,1,"Monitoraggio"))),"")</f>
        <v/>
      </c>
      <c r="AU215" s="79" t="str" cm="1">
        <f t="array" aca="1" ref="AU215" ca="1">IFERROR(IF(INDIRECT(ADDRESS($Z215,COLUMN(),4,1,"Monitoraggio"))="","",INDIRECT(ADDRESS($Z215,COLUMN(),4,1,"Monitoraggio"))),"")</f>
        <v/>
      </c>
      <c r="AV215" s="119" t="str" cm="1">
        <f t="array" aca="1" ref="AV215" ca="1">IFERROR(IF(INDIRECT(ADDRESS($Z215,COLUMN(),4,1,"Monitoraggio"))="","",INDIRECT(ADDRESS($Z215,COLUMN(),4,1,"Monitoraggio"))),"")</f>
        <v/>
      </c>
      <c r="AW215" s="124" t="str" cm="1">
        <f t="array" aca="1" ref="AW215" ca="1">IFERROR(IF(INDIRECT(ADDRESS($Z215,COLUMN(),4,1,"Monitoraggio"))="","",INDIRECT(ADDRESS($Z215,COLUMN(),4,1,"Monitoraggio"))),"")</f>
        <v/>
      </c>
      <c r="AX215" s="62" t="str" cm="1">
        <f t="array" aca="1" ref="AX215" ca="1">IFERROR(IF(INDIRECT(ADDRESS($Z215,COLUMN(),4,1,"Monitoraggio"))="","",INDIRECT(ADDRESS($Z215,COLUMN(),4,1,"Monitoraggio"))),"")</f>
        <v/>
      </c>
      <c r="AY215" s="79" t="str" cm="1">
        <f t="array" aca="1" ref="AY215" ca="1">IFERROR(IF(INDIRECT(ADDRESS($Z215,COLUMN(),4,1,"Monitoraggio"))="","",INDIRECT(ADDRESS($Z215,COLUMN(),4,1,"Monitoraggio"))),"")</f>
        <v/>
      </c>
      <c r="AZ215" s="84" t="str" cm="1">
        <f t="array" aca="1" ref="AZ215" ca="1">IFERROR(IF(INDIRECT(ADDRESS($Z215,COLUMN(),4,1,"Monitoraggio"))="","",INDIRECT(ADDRESS($Z215,COLUMN(),4,1,"Monitoraggio"))),"")</f>
        <v/>
      </c>
      <c r="BA215" s="81" t="str" cm="1">
        <f t="array" aca="1" ref="BA215" ca="1">IFERROR(IF(INDIRECT(ADDRESS($Z215,COLUMN(),4,1,"Monitoraggio"))="","",INDIRECT(ADDRESS($Z215,COLUMN(),4,1,"Monitoraggio"))),"")</f>
        <v/>
      </c>
      <c r="BB215" s="86" t="str" cm="1">
        <f t="array" aca="1" ref="BB215" ca="1">IFERROR(IF(INDIRECT(ADDRESS($Z215,COLUMN(),4,1,"Monitoraggio"))="","",INDIRECT(ADDRESS($Z215,COLUMN(),4,1,"Monitoraggio"))),"")</f>
        <v/>
      </c>
      <c r="BC215" s="79" t="str" cm="1">
        <f t="array" aca="1" ref="BC215" ca="1">IFERROR(IF(INDIRECT(ADDRESS($Z215,COLUMN(),4,1,"Monitoraggio"))="","",INDIRECT(ADDRESS($Z215,COLUMN(),4,1,"Monitoraggio"))),"")</f>
        <v/>
      </c>
      <c r="BD215" s="79" t="str" cm="1">
        <f t="array" aca="1" ref="BD215" ca="1">IFERROR(IF(INDIRECT(ADDRESS($Z215,COLUMN(),4,1,"Monitoraggio"))="","",INDIRECT(ADDRESS($Z215,COLUMN(),4,1,"Monitoraggio"))),"")</f>
        <v/>
      </c>
      <c r="BE215" s="79" t="str" cm="1">
        <f t="array" aca="1" ref="BE215" ca="1">IFERROR(IF(INDIRECT(ADDRESS($Z215,COLUMN(),4,1,"Monitoraggio"))="","",INDIRECT(ADDRESS($Z215,COLUMN(),4,1,"Monitoraggio"))),"")</f>
        <v/>
      </c>
      <c r="BF215" s="79" t="str" cm="1">
        <f t="array" aca="1" ref="BF215" ca="1">IFERROR(IF(INDIRECT(ADDRESS($Z215,COLUMN(),4,1,"Monitoraggio"))="","",INDIRECT(ADDRESS($Z215,COLUMN(),4,1,"Monitoraggio"))),"")</f>
        <v/>
      </c>
      <c r="BG215" s="114" t="str" cm="1">
        <f t="array" aca="1" ref="BG215" ca="1">IFERROR(IF(INDIRECT(ADDRESS($Z215,COLUMN(),4,1,"Monitoraggio"))="","",INDIRECT(ADDRESS($Z215,COLUMN(),4,1,"Monitoraggio"))),"")</f>
        <v/>
      </c>
      <c r="BH215" s="48" t="str" cm="1">
        <f t="array" aca="1" ref="BH215" ca="1">IFERROR(IF(INDIRECT(ADDRESS($Z215,COLUMN(),4,1,"Monitoraggio"))="","",INDIRECT(ADDRESS($Z215,COLUMN(),4,1,"Monitoraggio"))),"")</f>
        <v/>
      </c>
      <c r="BI215" s="84" t="str" cm="1">
        <f t="array" aca="1" ref="BI215" ca="1">IFERROR(IF(INDIRECT(ADDRESS($Z215,COLUMN(),4,1,"Monitoraggio"))="","",INDIRECT(ADDRESS($Z215,COLUMN(),4,1,"Monitoraggio"))),"")</f>
        <v/>
      </c>
      <c r="BJ215" s="81" t="str" cm="1">
        <f t="array" aca="1" ref="BJ215" ca="1">IFERROR(IF(INDIRECT(ADDRESS($Z215,COLUMN(),4,1,"Monitoraggio"))="","",INDIRECT(ADDRESS($Z215,COLUMN(),4,1,"Monitoraggio"))),"")</f>
        <v/>
      </c>
    </row>
    <row r="216" spans="26:62" x14ac:dyDescent="0.2">
      <c r="Z216" s="132" t="str">
        <f>IFERROR(MATCH(ROW()-9,Monitoraggio!Y$1:Y$1000,0),"")</f>
        <v/>
      </c>
      <c r="AA216" s="60" t="str" cm="1">
        <f t="array" aca="1" ref="AA216" ca="1">IFERROR(IF(INDIRECT(ADDRESS($Z216,COLUMN(),4,1,"Monitoraggio"))="","",INDIRECT(ADDRESS($Z216,COLUMN(),4,1,"Monitoraggio"))),"")</f>
        <v/>
      </c>
      <c r="AB216" s="114" t="str" cm="1">
        <f t="array" aca="1" ref="AB216" ca="1">IFERROR(IF(INDIRECT(ADDRESS($Z216,COLUMN(),4,1,"Monitoraggio"))="","",INDIRECT(ADDRESS($Z216,COLUMN(),4,1,"Monitoraggio"))),"")</f>
        <v/>
      </c>
      <c r="AC216" s="114" t="str" cm="1">
        <f t="array" aca="1" ref="AC216" ca="1">IFERROR(IF(INDIRECT(ADDRESS($Z216,COLUMN(),4,1,"Monitoraggio"))="","",INDIRECT(ADDRESS($Z216,COLUMN(),4,1,"Monitoraggio"))),"")</f>
        <v/>
      </c>
      <c r="AD216" s="48" t="str" cm="1">
        <f t="array" aca="1" ref="AD216" ca="1">IFERROR(IF(INDIRECT(ADDRESS($Z216,COLUMN(),4,1,"Monitoraggio"))="","",INDIRECT(ADDRESS($Z216,COLUMN(),4,1,"Monitoraggio"))),"")</f>
        <v/>
      </c>
      <c r="AE216" s="61" t="str" cm="1">
        <f t="array" aca="1" ref="AE216" ca="1">IFERROR(IF(INDIRECT(ADDRESS($Z216,COLUMN(),4,1,"Monitoraggio"))="","",INDIRECT(ADDRESS($Z216,COLUMN(),4,1,"Monitoraggio"))),"")</f>
        <v/>
      </c>
      <c r="AF216" s="116" t="str" cm="1">
        <f t="array" aca="1" ref="AF216" ca="1">IFERROR(IF(INDIRECT(ADDRESS($Z216,COLUMN(),4,1,"Monitoraggio"))="","",INDIRECT(ADDRESS($Z216,COLUMN(),4,1,"Monitoraggio"))),"")</f>
        <v/>
      </c>
      <c r="AG216" s="61" t="str" cm="1">
        <f t="array" aca="1" ref="AG216" ca="1">IFERROR(IF(INDIRECT(ADDRESS($Z216,COLUMN(),4,1,"Monitoraggio"))="","",INDIRECT(ADDRESS($Z216,COLUMN(),4,1,"Monitoraggio"))),"")</f>
        <v/>
      </c>
      <c r="AH216" s="116" t="str" cm="1">
        <f t="array" aca="1" ref="AH216" ca="1">IFERROR(IF(INDIRECT(ADDRESS($Z216,COLUMN(),4,1,"Monitoraggio"))="","",INDIRECT(ADDRESS($Z216,COLUMN(),4,1,"Monitoraggio"))),"")</f>
        <v/>
      </c>
      <c r="AI216" s="114" t="str" cm="1">
        <f t="array" aca="1" ref="AI216" ca="1">IFERROR(IF(INDIRECT(ADDRESS($Z216,COLUMN(),4,1,"Monitoraggio"))="","",INDIRECT(ADDRESS($Z216,COLUMN(),4,1,"Monitoraggio"))),"")</f>
        <v/>
      </c>
      <c r="AJ216" s="118" t="str" cm="1">
        <f t="array" aca="1" ref="AJ216" ca="1">IFERROR(IF(INDIRECT(ADDRESS($Z216,COLUMN(),4,1,"Monitoraggio"))="","",INDIRECT(ADDRESS($Z216,COLUMN(),4,1,"Monitoraggio"))),"")</f>
        <v/>
      </c>
      <c r="AK216" s="119" t="str" cm="1">
        <f t="array" aca="1" ref="AK216" ca="1">IFERROR(IF(INDIRECT(ADDRESS($Z216,COLUMN(),4,1,"Monitoraggio"))="","",INDIRECT(ADDRESS($Z216,COLUMN(),4,1,"Monitoraggio"))),"")</f>
        <v/>
      </c>
      <c r="AL216" s="79" t="str" cm="1">
        <f t="array" aca="1" ref="AL216" ca="1">IFERROR(IF(INDIRECT(ADDRESS($Z216,COLUMN(),4,1,"Monitoraggio"))="","",INDIRECT(ADDRESS($Z216,COLUMN(),4,1,"Monitoraggio"))),"")</f>
        <v/>
      </c>
      <c r="AM216" s="77" t="str" cm="1">
        <f t="array" aca="1" ref="AM216" ca="1">IFERROR(IF(INDIRECT(ADDRESS($Z216,COLUMN(),4,1,"Monitoraggio"))="","",INDIRECT(ADDRESS($Z216,COLUMN(),4,1,"Monitoraggio"))),"")</f>
        <v/>
      </c>
      <c r="AN216" s="79" t="str" cm="1">
        <f t="array" aca="1" ref="AN216" ca="1">IFERROR(IF(INDIRECT(ADDRESS($Z216,COLUMN(),4,1,"Monitoraggio"))="","",INDIRECT(ADDRESS($Z216,COLUMN(),4,1,"Monitoraggio"))),"")</f>
        <v/>
      </c>
      <c r="AO216" s="79" t="str" cm="1">
        <f t="array" aca="1" ref="AO216" ca="1">IFERROR(IF(INDIRECT(ADDRESS($Z216,COLUMN(),4,1,"Monitoraggio"))="","",INDIRECT(ADDRESS($Z216,COLUMN(),4,1,"Monitoraggio"))),"")</f>
        <v/>
      </c>
      <c r="AP216" s="79" t="str" cm="1">
        <f t="array" aca="1" ref="AP216" ca="1">IFERROR(IF(INDIRECT(ADDRESS($Z216,COLUMN(),4,1,"Monitoraggio"))="","",INDIRECT(ADDRESS($Z216,COLUMN(),4,1,"Monitoraggio"))),"")</f>
        <v/>
      </c>
      <c r="AQ216" s="81" t="str" cm="1">
        <f t="array" aca="1" ref="AQ216" ca="1">IFERROR(IF(INDIRECT(ADDRESS($Z216,COLUMN(),4,1,"Monitoraggio"))="","",INDIRECT(ADDRESS($Z216,COLUMN(),4,1,"Monitoraggio"))),"")</f>
        <v/>
      </c>
      <c r="AR216" s="122" t="str" cm="1">
        <f t="array" aca="1" ref="AR216" ca="1">IFERROR(IF(INDIRECT(ADDRESS($Z216,COLUMN(),4,1,"Monitoraggio"))="","",INDIRECT(ADDRESS($Z216,COLUMN(),4,1,"Monitoraggio"))),"")</f>
        <v/>
      </c>
      <c r="AS216" s="118" t="str" cm="1">
        <f t="array" aca="1" ref="AS216" ca="1">IFERROR(IF(INDIRECT(ADDRESS($Z216,COLUMN(),4,1,"Monitoraggio"))="","",INDIRECT(ADDRESS($Z216,COLUMN(),4,1,"Monitoraggio"))),"")</f>
        <v/>
      </c>
      <c r="AT216" s="119" t="str" cm="1">
        <f t="array" aca="1" ref="AT216" ca="1">IFERROR(IF(INDIRECT(ADDRESS($Z216,COLUMN(),4,1,"Monitoraggio"))="","",INDIRECT(ADDRESS($Z216,COLUMN(),4,1,"Monitoraggio"))),"")</f>
        <v/>
      </c>
      <c r="AU216" s="79" t="str" cm="1">
        <f t="array" aca="1" ref="AU216" ca="1">IFERROR(IF(INDIRECT(ADDRESS($Z216,COLUMN(),4,1,"Monitoraggio"))="","",INDIRECT(ADDRESS($Z216,COLUMN(),4,1,"Monitoraggio"))),"")</f>
        <v/>
      </c>
      <c r="AV216" s="119" t="str" cm="1">
        <f t="array" aca="1" ref="AV216" ca="1">IFERROR(IF(INDIRECT(ADDRESS($Z216,COLUMN(),4,1,"Monitoraggio"))="","",INDIRECT(ADDRESS($Z216,COLUMN(),4,1,"Monitoraggio"))),"")</f>
        <v/>
      </c>
      <c r="AW216" s="124" t="str" cm="1">
        <f t="array" aca="1" ref="AW216" ca="1">IFERROR(IF(INDIRECT(ADDRESS($Z216,COLUMN(),4,1,"Monitoraggio"))="","",INDIRECT(ADDRESS($Z216,COLUMN(),4,1,"Monitoraggio"))),"")</f>
        <v/>
      </c>
      <c r="AX216" s="62" t="str" cm="1">
        <f t="array" aca="1" ref="AX216" ca="1">IFERROR(IF(INDIRECT(ADDRESS($Z216,COLUMN(),4,1,"Monitoraggio"))="","",INDIRECT(ADDRESS($Z216,COLUMN(),4,1,"Monitoraggio"))),"")</f>
        <v/>
      </c>
      <c r="AY216" s="79" t="str" cm="1">
        <f t="array" aca="1" ref="AY216" ca="1">IFERROR(IF(INDIRECT(ADDRESS($Z216,COLUMN(),4,1,"Monitoraggio"))="","",INDIRECT(ADDRESS($Z216,COLUMN(),4,1,"Monitoraggio"))),"")</f>
        <v/>
      </c>
      <c r="AZ216" s="84" t="str" cm="1">
        <f t="array" aca="1" ref="AZ216" ca="1">IFERROR(IF(INDIRECT(ADDRESS($Z216,COLUMN(),4,1,"Monitoraggio"))="","",INDIRECT(ADDRESS($Z216,COLUMN(),4,1,"Monitoraggio"))),"")</f>
        <v/>
      </c>
      <c r="BA216" s="81" t="str" cm="1">
        <f t="array" aca="1" ref="BA216" ca="1">IFERROR(IF(INDIRECT(ADDRESS($Z216,COLUMN(),4,1,"Monitoraggio"))="","",INDIRECT(ADDRESS($Z216,COLUMN(),4,1,"Monitoraggio"))),"")</f>
        <v/>
      </c>
      <c r="BB216" s="86" t="str" cm="1">
        <f t="array" aca="1" ref="BB216" ca="1">IFERROR(IF(INDIRECT(ADDRESS($Z216,COLUMN(),4,1,"Monitoraggio"))="","",INDIRECT(ADDRESS($Z216,COLUMN(),4,1,"Monitoraggio"))),"")</f>
        <v/>
      </c>
      <c r="BC216" s="79" t="str" cm="1">
        <f t="array" aca="1" ref="BC216" ca="1">IFERROR(IF(INDIRECT(ADDRESS($Z216,COLUMN(),4,1,"Monitoraggio"))="","",INDIRECT(ADDRESS($Z216,COLUMN(),4,1,"Monitoraggio"))),"")</f>
        <v/>
      </c>
      <c r="BD216" s="79" t="str" cm="1">
        <f t="array" aca="1" ref="BD216" ca="1">IFERROR(IF(INDIRECT(ADDRESS($Z216,COLUMN(),4,1,"Monitoraggio"))="","",INDIRECT(ADDRESS($Z216,COLUMN(),4,1,"Monitoraggio"))),"")</f>
        <v/>
      </c>
      <c r="BE216" s="79" t="str" cm="1">
        <f t="array" aca="1" ref="BE216" ca="1">IFERROR(IF(INDIRECT(ADDRESS($Z216,COLUMN(),4,1,"Monitoraggio"))="","",INDIRECT(ADDRESS($Z216,COLUMN(),4,1,"Monitoraggio"))),"")</f>
        <v/>
      </c>
      <c r="BF216" s="79" t="str" cm="1">
        <f t="array" aca="1" ref="BF216" ca="1">IFERROR(IF(INDIRECT(ADDRESS($Z216,COLUMN(),4,1,"Monitoraggio"))="","",INDIRECT(ADDRESS($Z216,COLUMN(),4,1,"Monitoraggio"))),"")</f>
        <v/>
      </c>
      <c r="BG216" s="114" t="str" cm="1">
        <f t="array" aca="1" ref="BG216" ca="1">IFERROR(IF(INDIRECT(ADDRESS($Z216,COLUMN(),4,1,"Monitoraggio"))="","",INDIRECT(ADDRESS($Z216,COLUMN(),4,1,"Monitoraggio"))),"")</f>
        <v/>
      </c>
      <c r="BH216" s="48" t="str" cm="1">
        <f t="array" aca="1" ref="BH216" ca="1">IFERROR(IF(INDIRECT(ADDRESS($Z216,COLUMN(),4,1,"Monitoraggio"))="","",INDIRECT(ADDRESS($Z216,COLUMN(),4,1,"Monitoraggio"))),"")</f>
        <v/>
      </c>
      <c r="BI216" s="84" t="str" cm="1">
        <f t="array" aca="1" ref="BI216" ca="1">IFERROR(IF(INDIRECT(ADDRESS($Z216,COLUMN(),4,1,"Monitoraggio"))="","",INDIRECT(ADDRESS($Z216,COLUMN(),4,1,"Monitoraggio"))),"")</f>
        <v/>
      </c>
      <c r="BJ216" s="81" t="str" cm="1">
        <f t="array" aca="1" ref="BJ216" ca="1">IFERROR(IF(INDIRECT(ADDRESS($Z216,COLUMN(),4,1,"Monitoraggio"))="","",INDIRECT(ADDRESS($Z216,COLUMN(),4,1,"Monitoraggio"))),"")</f>
        <v/>
      </c>
    </row>
    <row r="217" spans="26:62" x14ac:dyDescent="0.2">
      <c r="Z217" s="132" t="str">
        <f>IFERROR(MATCH(ROW()-9,Monitoraggio!Y$1:Y$1000,0),"")</f>
        <v/>
      </c>
      <c r="AA217" s="60" t="str" cm="1">
        <f t="array" aca="1" ref="AA217" ca="1">IFERROR(IF(INDIRECT(ADDRESS($Z217,COLUMN(),4,1,"Monitoraggio"))="","",INDIRECT(ADDRESS($Z217,COLUMN(),4,1,"Monitoraggio"))),"")</f>
        <v/>
      </c>
      <c r="AB217" s="114" t="str" cm="1">
        <f t="array" aca="1" ref="AB217" ca="1">IFERROR(IF(INDIRECT(ADDRESS($Z217,COLUMN(),4,1,"Monitoraggio"))="","",INDIRECT(ADDRESS($Z217,COLUMN(),4,1,"Monitoraggio"))),"")</f>
        <v/>
      </c>
      <c r="AC217" s="114" t="str" cm="1">
        <f t="array" aca="1" ref="AC217" ca="1">IFERROR(IF(INDIRECT(ADDRESS($Z217,COLUMN(),4,1,"Monitoraggio"))="","",INDIRECT(ADDRESS($Z217,COLUMN(),4,1,"Monitoraggio"))),"")</f>
        <v/>
      </c>
      <c r="AD217" s="48" t="str" cm="1">
        <f t="array" aca="1" ref="AD217" ca="1">IFERROR(IF(INDIRECT(ADDRESS($Z217,COLUMN(),4,1,"Monitoraggio"))="","",INDIRECT(ADDRESS($Z217,COLUMN(),4,1,"Monitoraggio"))),"")</f>
        <v/>
      </c>
      <c r="AE217" s="61" t="str" cm="1">
        <f t="array" aca="1" ref="AE217" ca="1">IFERROR(IF(INDIRECT(ADDRESS($Z217,COLUMN(),4,1,"Monitoraggio"))="","",INDIRECT(ADDRESS($Z217,COLUMN(),4,1,"Monitoraggio"))),"")</f>
        <v/>
      </c>
      <c r="AF217" s="116" t="str" cm="1">
        <f t="array" aca="1" ref="AF217" ca="1">IFERROR(IF(INDIRECT(ADDRESS($Z217,COLUMN(),4,1,"Monitoraggio"))="","",INDIRECT(ADDRESS($Z217,COLUMN(),4,1,"Monitoraggio"))),"")</f>
        <v/>
      </c>
      <c r="AG217" s="61" t="str" cm="1">
        <f t="array" aca="1" ref="AG217" ca="1">IFERROR(IF(INDIRECT(ADDRESS($Z217,COLUMN(),4,1,"Monitoraggio"))="","",INDIRECT(ADDRESS($Z217,COLUMN(),4,1,"Monitoraggio"))),"")</f>
        <v/>
      </c>
      <c r="AH217" s="116" t="str" cm="1">
        <f t="array" aca="1" ref="AH217" ca="1">IFERROR(IF(INDIRECT(ADDRESS($Z217,COLUMN(),4,1,"Monitoraggio"))="","",INDIRECT(ADDRESS($Z217,COLUMN(),4,1,"Monitoraggio"))),"")</f>
        <v/>
      </c>
      <c r="AI217" s="114" t="str" cm="1">
        <f t="array" aca="1" ref="AI217" ca="1">IFERROR(IF(INDIRECT(ADDRESS($Z217,COLUMN(),4,1,"Monitoraggio"))="","",INDIRECT(ADDRESS($Z217,COLUMN(),4,1,"Monitoraggio"))),"")</f>
        <v/>
      </c>
      <c r="AJ217" s="118" t="str" cm="1">
        <f t="array" aca="1" ref="AJ217" ca="1">IFERROR(IF(INDIRECT(ADDRESS($Z217,COLUMN(),4,1,"Monitoraggio"))="","",INDIRECT(ADDRESS($Z217,COLUMN(),4,1,"Monitoraggio"))),"")</f>
        <v/>
      </c>
      <c r="AK217" s="119" t="str" cm="1">
        <f t="array" aca="1" ref="AK217" ca="1">IFERROR(IF(INDIRECT(ADDRESS($Z217,COLUMN(),4,1,"Monitoraggio"))="","",INDIRECT(ADDRESS($Z217,COLUMN(),4,1,"Monitoraggio"))),"")</f>
        <v/>
      </c>
      <c r="AL217" s="79" t="str" cm="1">
        <f t="array" aca="1" ref="AL217" ca="1">IFERROR(IF(INDIRECT(ADDRESS($Z217,COLUMN(),4,1,"Monitoraggio"))="","",INDIRECT(ADDRESS($Z217,COLUMN(),4,1,"Monitoraggio"))),"")</f>
        <v/>
      </c>
      <c r="AM217" s="77" t="str" cm="1">
        <f t="array" aca="1" ref="AM217" ca="1">IFERROR(IF(INDIRECT(ADDRESS($Z217,COLUMN(),4,1,"Monitoraggio"))="","",INDIRECT(ADDRESS($Z217,COLUMN(),4,1,"Monitoraggio"))),"")</f>
        <v/>
      </c>
      <c r="AN217" s="79" t="str" cm="1">
        <f t="array" aca="1" ref="AN217" ca="1">IFERROR(IF(INDIRECT(ADDRESS($Z217,COLUMN(),4,1,"Monitoraggio"))="","",INDIRECT(ADDRESS($Z217,COLUMN(),4,1,"Monitoraggio"))),"")</f>
        <v/>
      </c>
      <c r="AO217" s="79" t="str" cm="1">
        <f t="array" aca="1" ref="AO217" ca="1">IFERROR(IF(INDIRECT(ADDRESS($Z217,COLUMN(),4,1,"Monitoraggio"))="","",INDIRECT(ADDRESS($Z217,COLUMN(),4,1,"Monitoraggio"))),"")</f>
        <v/>
      </c>
      <c r="AP217" s="79" t="str" cm="1">
        <f t="array" aca="1" ref="AP217" ca="1">IFERROR(IF(INDIRECT(ADDRESS($Z217,COLUMN(),4,1,"Monitoraggio"))="","",INDIRECT(ADDRESS($Z217,COLUMN(),4,1,"Monitoraggio"))),"")</f>
        <v/>
      </c>
      <c r="AQ217" s="81" t="str" cm="1">
        <f t="array" aca="1" ref="AQ217" ca="1">IFERROR(IF(INDIRECT(ADDRESS($Z217,COLUMN(),4,1,"Monitoraggio"))="","",INDIRECT(ADDRESS($Z217,COLUMN(),4,1,"Monitoraggio"))),"")</f>
        <v/>
      </c>
      <c r="AR217" s="122" t="str" cm="1">
        <f t="array" aca="1" ref="AR217" ca="1">IFERROR(IF(INDIRECT(ADDRESS($Z217,COLUMN(),4,1,"Monitoraggio"))="","",INDIRECT(ADDRESS($Z217,COLUMN(),4,1,"Monitoraggio"))),"")</f>
        <v/>
      </c>
      <c r="AS217" s="118" t="str" cm="1">
        <f t="array" aca="1" ref="AS217" ca="1">IFERROR(IF(INDIRECT(ADDRESS($Z217,COLUMN(),4,1,"Monitoraggio"))="","",INDIRECT(ADDRESS($Z217,COLUMN(),4,1,"Monitoraggio"))),"")</f>
        <v/>
      </c>
      <c r="AT217" s="119" t="str" cm="1">
        <f t="array" aca="1" ref="AT217" ca="1">IFERROR(IF(INDIRECT(ADDRESS($Z217,COLUMN(),4,1,"Monitoraggio"))="","",INDIRECT(ADDRESS($Z217,COLUMN(),4,1,"Monitoraggio"))),"")</f>
        <v/>
      </c>
      <c r="AU217" s="79" t="str" cm="1">
        <f t="array" aca="1" ref="AU217" ca="1">IFERROR(IF(INDIRECT(ADDRESS($Z217,COLUMN(),4,1,"Monitoraggio"))="","",INDIRECT(ADDRESS($Z217,COLUMN(),4,1,"Monitoraggio"))),"")</f>
        <v/>
      </c>
      <c r="AV217" s="119" t="str" cm="1">
        <f t="array" aca="1" ref="AV217" ca="1">IFERROR(IF(INDIRECT(ADDRESS($Z217,COLUMN(),4,1,"Monitoraggio"))="","",INDIRECT(ADDRESS($Z217,COLUMN(),4,1,"Monitoraggio"))),"")</f>
        <v/>
      </c>
      <c r="AW217" s="124" t="str" cm="1">
        <f t="array" aca="1" ref="AW217" ca="1">IFERROR(IF(INDIRECT(ADDRESS($Z217,COLUMN(),4,1,"Monitoraggio"))="","",INDIRECT(ADDRESS($Z217,COLUMN(),4,1,"Monitoraggio"))),"")</f>
        <v/>
      </c>
      <c r="AX217" s="62" t="str" cm="1">
        <f t="array" aca="1" ref="AX217" ca="1">IFERROR(IF(INDIRECT(ADDRESS($Z217,COLUMN(),4,1,"Monitoraggio"))="","",INDIRECT(ADDRESS($Z217,COLUMN(),4,1,"Monitoraggio"))),"")</f>
        <v/>
      </c>
      <c r="AY217" s="79" t="str" cm="1">
        <f t="array" aca="1" ref="AY217" ca="1">IFERROR(IF(INDIRECT(ADDRESS($Z217,COLUMN(),4,1,"Monitoraggio"))="","",INDIRECT(ADDRESS($Z217,COLUMN(),4,1,"Monitoraggio"))),"")</f>
        <v/>
      </c>
      <c r="AZ217" s="84" t="str" cm="1">
        <f t="array" aca="1" ref="AZ217" ca="1">IFERROR(IF(INDIRECT(ADDRESS($Z217,COLUMN(),4,1,"Monitoraggio"))="","",INDIRECT(ADDRESS($Z217,COLUMN(),4,1,"Monitoraggio"))),"")</f>
        <v/>
      </c>
      <c r="BA217" s="81" t="str" cm="1">
        <f t="array" aca="1" ref="BA217" ca="1">IFERROR(IF(INDIRECT(ADDRESS($Z217,COLUMN(),4,1,"Monitoraggio"))="","",INDIRECT(ADDRESS($Z217,COLUMN(),4,1,"Monitoraggio"))),"")</f>
        <v/>
      </c>
      <c r="BB217" s="86" t="str" cm="1">
        <f t="array" aca="1" ref="BB217" ca="1">IFERROR(IF(INDIRECT(ADDRESS($Z217,COLUMN(),4,1,"Monitoraggio"))="","",INDIRECT(ADDRESS($Z217,COLUMN(),4,1,"Monitoraggio"))),"")</f>
        <v/>
      </c>
      <c r="BC217" s="79" t="str" cm="1">
        <f t="array" aca="1" ref="BC217" ca="1">IFERROR(IF(INDIRECT(ADDRESS($Z217,COLUMN(),4,1,"Monitoraggio"))="","",INDIRECT(ADDRESS($Z217,COLUMN(),4,1,"Monitoraggio"))),"")</f>
        <v/>
      </c>
      <c r="BD217" s="79" t="str" cm="1">
        <f t="array" aca="1" ref="BD217" ca="1">IFERROR(IF(INDIRECT(ADDRESS($Z217,COLUMN(),4,1,"Monitoraggio"))="","",INDIRECT(ADDRESS($Z217,COLUMN(),4,1,"Monitoraggio"))),"")</f>
        <v/>
      </c>
      <c r="BE217" s="79" t="str" cm="1">
        <f t="array" aca="1" ref="BE217" ca="1">IFERROR(IF(INDIRECT(ADDRESS($Z217,COLUMN(),4,1,"Monitoraggio"))="","",INDIRECT(ADDRESS($Z217,COLUMN(),4,1,"Monitoraggio"))),"")</f>
        <v/>
      </c>
      <c r="BF217" s="79" t="str" cm="1">
        <f t="array" aca="1" ref="BF217" ca="1">IFERROR(IF(INDIRECT(ADDRESS($Z217,COLUMN(),4,1,"Monitoraggio"))="","",INDIRECT(ADDRESS($Z217,COLUMN(),4,1,"Monitoraggio"))),"")</f>
        <v/>
      </c>
      <c r="BG217" s="114" t="str" cm="1">
        <f t="array" aca="1" ref="BG217" ca="1">IFERROR(IF(INDIRECT(ADDRESS($Z217,COLUMN(),4,1,"Monitoraggio"))="","",INDIRECT(ADDRESS($Z217,COLUMN(),4,1,"Monitoraggio"))),"")</f>
        <v/>
      </c>
      <c r="BH217" s="48" t="str" cm="1">
        <f t="array" aca="1" ref="BH217" ca="1">IFERROR(IF(INDIRECT(ADDRESS($Z217,COLUMN(),4,1,"Monitoraggio"))="","",INDIRECT(ADDRESS($Z217,COLUMN(),4,1,"Monitoraggio"))),"")</f>
        <v/>
      </c>
      <c r="BI217" s="84" t="str" cm="1">
        <f t="array" aca="1" ref="BI217" ca="1">IFERROR(IF(INDIRECT(ADDRESS($Z217,COLUMN(),4,1,"Monitoraggio"))="","",INDIRECT(ADDRESS($Z217,COLUMN(),4,1,"Monitoraggio"))),"")</f>
        <v/>
      </c>
      <c r="BJ217" s="81" t="str" cm="1">
        <f t="array" aca="1" ref="BJ217" ca="1">IFERROR(IF(INDIRECT(ADDRESS($Z217,COLUMN(),4,1,"Monitoraggio"))="","",INDIRECT(ADDRESS($Z217,COLUMN(),4,1,"Monitoraggio"))),"")</f>
        <v/>
      </c>
    </row>
    <row r="218" spans="26:62" x14ac:dyDescent="0.2">
      <c r="Z218" s="132" t="str">
        <f>IFERROR(MATCH(ROW()-9,Monitoraggio!Y$1:Y$1000,0),"")</f>
        <v/>
      </c>
      <c r="AA218" s="60" t="str" cm="1">
        <f t="array" aca="1" ref="AA218" ca="1">IFERROR(IF(INDIRECT(ADDRESS($Z218,COLUMN(),4,1,"Monitoraggio"))="","",INDIRECT(ADDRESS($Z218,COLUMN(),4,1,"Monitoraggio"))),"")</f>
        <v/>
      </c>
      <c r="AB218" s="114" t="str" cm="1">
        <f t="array" aca="1" ref="AB218" ca="1">IFERROR(IF(INDIRECT(ADDRESS($Z218,COLUMN(),4,1,"Monitoraggio"))="","",INDIRECT(ADDRESS($Z218,COLUMN(),4,1,"Monitoraggio"))),"")</f>
        <v/>
      </c>
      <c r="AC218" s="114" t="str" cm="1">
        <f t="array" aca="1" ref="AC218" ca="1">IFERROR(IF(INDIRECT(ADDRESS($Z218,COLUMN(),4,1,"Monitoraggio"))="","",INDIRECT(ADDRESS($Z218,COLUMN(),4,1,"Monitoraggio"))),"")</f>
        <v/>
      </c>
      <c r="AD218" s="48" t="str" cm="1">
        <f t="array" aca="1" ref="AD218" ca="1">IFERROR(IF(INDIRECT(ADDRESS($Z218,COLUMN(),4,1,"Monitoraggio"))="","",INDIRECT(ADDRESS($Z218,COLUMN(),4,1,"Monitoraggio"))),"")</f>
        <v/>
      </c>
      <c r="AE218" s="61" t="str" cm="1">
        <f t="array" aca="1" ref="AE218" ca="1">IFERROR(IF(INDIRECT(ADDRESS($Z218,COLUMN(),4,1,"Monitoraggio"))="","",INDIRECT(ADDRESS($Z218,COLUMN(),4,1,"Monitoraggio"))),"")</f>
        <v/>
      </c>
      <c r="AF218" s="116" t="str" cm="1">
        <f t="array" aca="1" ref="AF218" ca="1">IFERROR(IF(INDIRECT(ADDRESS($Z218,COLUMN(),4,1,"Monitoraggio"))="","",INDIRECT(ADDRESS($Z218,COLUMN(),4,1,"Monitoraggio"))),"")</f>
        <v/>
      </c>
      <c r="AG218" s="61" t="str" cm="1">
        <f t="array" aca="1" ref="AG218" ca="1">IFERROR(IF(INDIRECT(ADDRESS($Z218,COLUMN(),4,1,"Monitoraggio"))="","",INDIRECT(ADDRESS($Z218,COLUMN(),4,1,"Monitoraggio"))),"")</f>
        <v/>
      </c>
      <c r="AH218" s="116" t="str" cm="1">
        <f t="array" aca="1" ref="AH218" ca="1">IFERROR(IF(INDIRECT(ADDRESS($Z218,COLUMN(),4,1,"Monitoraggio"))="","",INDIRECT(ADDRESS($Z218,COLUMN(),4,1,"Monitoraggio"))),"")</f>
        <v/>
      </c>
      <c r="AI218" s="114" t="str" cm="1">
        <f t="array" aca="1" ref="AI218" ca="1">IFERROR(IF(INDIRECT(ADDRESS($Z218,COLUMN(),4,1,"Monitoraggio"))="","",INDIRECT(ADDRESS($Z218,COLUMN(),4,1,"Monitoraggio"))),"")</f>
        <v/>
      </c>
      <c r="AJ218" s="118" t="str" cm="1">
        <f t="array" aca="1" ref="AJ218" ca="1">IFERROR(IF(INDIRECT(ADDRESS($Z218,COLUMN(),4,1,"Monitoraggio"))="","",INDIRECT(ADDRESS($Z218,COLUMN(),4,1,"Monitoraggio"))),"")</f>
        <v/>
      </c>
      <c r="AK218" s="119" t="str" cm="1">
        <f t="array" aca="1" ref="AK218" ca="1">IFERROR(IF(INDIRECT(ADDRESS($Z218,COLUMN(),4,1,"Monitoraggio"))="","",INDIRECT(ADDRESS($Z218,COLUMN(),4,1,"Monitoraggio"))),"")</f>
        <v/>
      </c>
      <c r="AL218" s="79" t="str" cm="1">
        <f t="array" aca="1" ref="AL218" ca="1">IFERROR(IF(INDIRECT(ADDRESS($Z218,COLUMN(),4,1,"Monitoraggio"))="","",INDIRECT(ADDRESS($Z218,COLUMN(),4,1,"Monitoraggio"))),"")</f>
        <v/>
      </c>
      <c r="AM218" s="77" t="str" cm="1">
        <f t="array" aca="1" ref="AM218" ca="1">IFERROR(IF(INDIRECT(ADDRESS($Z218,COLUMN(),4,1,"Monitoraggio"))="","",INDIRECT(ADDRESS($Z218,COLUMN(),4,1,"Monitoraggio"))),"")</f>
        <v/>
      </c>
      <c r="AN218" s="79" t="str" cm="1">
        <f t="array" aca="1" ref="AN218" ca="1">IFERROR(IF(INDIRECT(ADDRESS($Z218,COLUMN(),4,1,"Monitoraggio"))="","",INDIRECT(ADDRESS($Z218,COLUMN(),4,1,"Monitoraggio"))),"")</f>
        <v/>
      </c>
      <c r="AO218" s="79" t="str" cm="1">
        <f t="array" aca="1" ref="AO218" ca="1">IFERROR(IF(INDIRECT(ADDRESS($Z218,COLUMN(),4,1,"Monitoraggio"))="","",INDIRECT(ADDRESS($Z218,COLUMN(),4,1,"Monitoraggio"))),"")</f>
        <v/>
      </c>
      <c r="AP218" s="79" t="str" cm="1">
        <f t="array" aca="1" ref="AP218" ca="1">IFERROR(IF(INDIRECT(ADDRESS($Z218,COLUMN(),4,1,"Monitoraggio"))="","",INDIRECT(ADDRESS($Z218,COLUMN(),4,1,"Monitoraggio"))),"")</f>
        <v/>
      </c>
      <c r="AQ218" s="81" t="str" cm="1">
        <f t="array" aca="1" ref="AQ218" ca="1">IFERROR(IF(INDIRECT(ADDRESS($Z218,COLUMN(),4,1,"Monitoraggio"))="","",INDIRECT(ADDRESS($Z218,COLUMN(),4,1,"Monitoraggio"))),"")</f>
        <v/>
      </c>
      <c r="AR218" s="122" t="str" cm="1">
        <f t="array" aca="1" ref="AR218" ca="1">IFERROR(IF(INDIRECT(ADDRESS($Z218,COLUMN(),4,1,"Monitoraggio"))="","",INDIRECT(ADDRESS($Z218,COLUMN(),4,1,"Monitoraggio"))),"")</f>
        <v/>
      </c>
      <c r="AS218" s="118" t="str" cm="1">
        <f t="array" aca="1" ref="AS218" ca="1">IFERROR(IF(INDIRECT(ADDRESS($Z218,COLUMN(),4,1,"Monitoraggio"))="","",INDIRECT(ADDRESS($Z218,COLUMN(),4,1,"Monitoraggio"))),"")</f>
        <v/>
      </c>
      <c r="AT218" s="119" t="str" cm="1">
        <f t="array" aca="1" ref="AT218" ca="1">IFERROR(IF(INDIRECT(ADDRESS($Z218,COLUMN(),4,1,"Monitoraggio"))="","",INDIRECT(ADDRESS($Z218,COLUMN(),4,1,"Monitoraggio"))),"")</f>
        <v/>
      </c>
      <c r="AU218" s="79" t="str" cm="1">
        <f t="array" aca="1" ref="AU218" ca="1">IFERROR(IF(INDIRECT(ADDRESS($Z218,COLUMN(),4,1,"Monitoraggio"))="","",INDIRECT(ADDRESS($Z218,COLUMN(),4,1,"Monitoraggio"))),"")</f>
        <v/>
      </c>
      <c r="AV218" s="119" t="str" cm="1">
        <f t="array" aca="1" ref="AV218" ca="1">IFERROR(IF(INDIRECT(ADDRESS($Z218,COLUMN(),4,1,"Monitoraggio"))="","",INDIRECT(ADDRESS($Z218,COLUMN(),4,1,"Monitoraggio"))),"")</f>
        <v/>
      </c>
      <c r="AW218" s="124" t="str" cm="1">
        <f t="array" aca="1" ref="AW218" ca="1">IFERROR(IF(INDIRECT(ADDRESS($Z218,COLUMN(),4,1,"Monitoraggio"))="","",INDIRECT(ADDRESS($Z218,COLUMN(),4,1,"Monitoraggio"))),"")</f>
        <v/>
      </c>
      <c r="AX218" s="62" t="str" cm="1">
        <f t="array" aca="1" ref="AX218" ca="1">IFERROR(IF(INDIRECT(ADDRESS($Z218,COLUMN(),4,1,"Monitoraggio"))="","",INDIRECT(ADDRESS($Z218,COLUMN(),4,1,"Monitoraggio"))),"")</f>
        <v/>
      </c>
      <c r="AY218" s="79" t="str" cm="1">
        <f t="array" aca="1" ref="AY218" ca="1">IFERROR(IF(INDIRECT(ADDRESS($Z218,COLUMN(),4,1,"Monitoraggio"))="","",INDIRECT(ADDRESS($Z218,COLUMN(),4,1,"Monitoraggio"))),"")</f>
        <v/>
      </c>
      <c r="AZ218" s="84" t="str" cm="1">
        <f t="array" aca="1" ref="AZ218" ca="1">IFERROR(IF(INDIRECT(ADDRESS($Z218,COLUMN(),4,1,"Monitoraggio"))="","",INDIRECT(ADDRESS($Z218,COLUMN(),4,1,"Monitoraggio"))),"")</f>
        <v/>
      </c>
      <c r="BA218" s="81" t="str" cm="1">
        <f t="array" aca="1" ref="BA218" ca="1">IFERROR(IF(INDIRECT(ADDRESS($Z218,COLUMN(),4,1,"Monitoraggio"))="","",INDIRECT(ADDRESS($Z218,COLUMN(),4,1,"Monitoraggio"))),"")</f>
        <v/>
      </c>
      <c r="BB218" s="86" t="str" cm="1">
        <f t="array" aca="1" ref="BB218" ca="1">IFERROR(IF(INDIRECT(ADDRESS($Z218,COLUMN(),4,1,"Monitoraggio"))="","",INDIRECT(ADDRESS($Z218,COLUMN(),4,1,"Monitoraggio"))),"")</f>
        <v/>
      </c>
      <c r="BC218" s="79" t="str" cm="1">
        <f t="array" aca="1" ref="BC218" ca="1">IFERROR(IF(INDIRECT(ADDRESS($Z218,COLUMN(),4,1,"Monitoraggio"))="","",INDIRECT(ADDRESS($Z218,COLUMN(),4,1,"Monitoraggio"))),"")</f>
        <v/>
      </c>
      <c r="BD218" s="79" t="str" cm="1">
        <f t="array" aca="1" ref="BD218" ca="1">IFERROR(IF(INDIRECT(ADDRESS($Z218,COLUMN(),4,1,"Monitoraggio"))="","",INDIRECT(ADDRESS($Z218,COLUMN(),4,1,"Monitoraggio"))),"")</f>
        <v/>
      </c>
      <c r="BE218" s="79" t="str" cm="1">
        <f t="array" aca="1" ref="BE218" ca="1">IFERROR(IF(INDIRECT(ADDRESS($Z218,COLUMN(),4,1,"Monitoraggio"))="","",INDIRECT(ADDRESS($Z218,COLUMN(),4,1,"Monitoraggio"))),"")</f>
        <v/>
      </c>
      <c r="BF218" s="79" t="str" cm="1">
        <f t="array" aca="1" ref="BF218" ca="1">IFERROR(IF(INDIRECT(ADDRESS($Z218,COLUMN(),4,1,"Monitoraggio"))="","",INDIRECT(ADDRESS($Z218,COLUMN(),4,1,"Monitoraggio"))),"")</f>
        <v/>
      </c>
      <c r="BG218" s="114" t="str" cm="1">
        <f t="array" aca="1" ref="BG218" ca="1">IFERROR(IF(INDIRECT(ADDRESS($Z218,COLUMN(),4,1,"Monitoraggio"))="","",INDIRECT(ADDRESS($Z218,COLUMN(),4,1,"Monitoraggio"))),"")</f>
        <v/>
      </c>
      <c r="BH218" s="48" t="str" cm="1">
        <f t="array" aca="1" ref="BH218" ca="1">IFERROR(IF(INDIRECT(ADDRESS($Z218,COLUMN(),4,1,"Monitoraggio"))="","",INDIRECT(ADDRESS($Z218,COLUMN(),4,1,"Monitoraggio"))),"")</f>
        <v/>
      </c>
      <c r="BI218" s="84" t="str" cm="1">
        <f t="array" aca="1" ref="BI218" ca="1">IFERROR(IF(INDIRECT(ADDRESS($Z218,COLUMN(),4,1,"Monitoraggio"))="","",INDIRECT(ADDRESS($Z218,COLUMN(),4,1,"Monitoraggio"))),"")</f>
        <v/>
      </c>
      <c r="BJ218" s="81" t="str" cm="1">
        <f t="array" aca="1" ref="BJ218" ca="1">IFERROR(IF(INDIRECT(ADDRESS($Z218,COLUMN(),4,1,"Monitoraggio"))="","",INDIRECT(ADDRESS($Z218,COLUMN(),4,1,"Monitoraggio"))),"")</f>
        <v/>
      </c>
    </row>
    <row r="219" spans="26:62" x14ac:dyDescent="0.2">
      <c r="Z219" s="132" t="str">
        <f>IFERROR(MATCH(ROW()-9,Monitoraggio!Y$1:Y$1000,0),"")</f>
        <v/>
      </c>
      <c r="AA219" s="60" t="str" cm="1">
        <f t="array" aca="1" ref="AA219" ca="1">IFERROR(IF(INDIRECT(ADDRESS($Z219,COLUMN(),4,1,"Monitoraggio"))="","",INDIRECT(ADDRESS($Z219,COLUMN(),4,1,"Monitoraggio"))),"")</f>
        <v/>
      </c>
      <c r="AB219" s="114" t="str" cm="1">
        <f t="array" aca="1" ref="AB219" ca="1">IFERROR(IF(INDIRECT(ADDRESS($Z219,COLUMN(),4,1,"Monitoraggio"))="","",INDIRECT(ADDRESS($Z219,COLUMN(),4,1,"Monitoraggio"))),"")</f>
        <v/>
      </c>
      <c r="AC219" s="114" t="str" cm="1">
        <f t="array" aca="1" ref="AC219" ca="1">IFERROR(IF(INDIRECT(ADDRESS($Z219,COLUMN(),4,1,"Monitoraggio"))="","",INDIRECT(ADDRESS($Z219,COLUMN(),4,1,"Monitoraggio"))),"")</f>
        <v/>
      </c>
      <c r="AD219" s="48" t="str" cm="1">
        <f t="array" aca="1" ref="AD219" ca="1">IFERROR(IF(INDIRECT(ADDRESS($Z219,COLUMN(),4,1,"Monitoraggio"))="","",INDIRECT(ADDRESS($Z219,COLUMN(),4,1,"Monitoraggio"))),"")</f>
        <v/>
      </c>
      <c r="AE219" s="61" t="str" cm="1">
        <f t="array" aca="1" ref="AE219" ca="1">IFERROR(IF(INDIRECT(ADDRESS($Z219,COLUMN(),4,1,"Monitoraggio"))="","",INDIRECT(ADDRESS($Z219,COLUMN(),4,1,"Monitoraggio"))),"")</f>
        <v/>
      </c>
      <c r="AF219" s="116" t="str" cm="1">
        <f t="array" aca="1" ref="AF219" ca="1">IFERROR(IF(INDIRECT(ADDRESS($Z219,COLUMN(),4,1,"Monitoraggio"))="","",INDIRECT(ADDRESS($Z219,COLUMN(),4,1,"Monitoraggio"))),"")</f>
        <v/>
      </c>
      <c r="AG219" s="61" t="str" cm="1">
        <f t="array" aca="1" ref="AG219" ca="1">IFERROR(IF(INDIRECT(ADDRESS($Z219,COLUMN(),4,1,"Monitoraggio"))="","",INDIRECT(ADDRESS($Z219,COLUMN(),4,1,"Monitoraggio"))),"")</f>
        <v/>
      </c>
      <c r="AH219" s="116" t="str" cm="1">
        <f t="array" aca="1" ref="AH219" ca="1">IFERROR(IF(INDIRECT(ADDRESS($Z219,COLUMN(),4,1,"Monitoraggio"))="","",INDIRECT(ADDRESS($Z219,COLUMN(),4,1,"Monitoraggio"))),"")</f>
        <v/>
      </c>
      <c r="AI219" s="114" t="str" cm="1">
        <f t="array" aca="1" ref="AI219" ca="1">IFERROR(IF(INDIRECT(ADDRESS($Z219,COLUMN(),4,1,"Monitoraggio"))="","",INDIRECT(ADDRESS($Z219,COLUMN(),4,1,"Monitoraggio"))),"")</f>
        <v/>
      </c>
      <c r="AJ219" s="118" t="str" cm="1">
        <f t="array" aca="1" ref="AJ219" ca="1">IFERROR(IF(INDIRECT(ADDRESS($Z219,COLUMN(),4,1,"Monitoraggio"))="","",INDIRECT(ADDRESS($Z219,COLUMN(),4,1,"Monitoraggio"))),"")</f>
        <v/>
      </c>
      <c r="AK219" s="119" t="str" cm="1">
        <f t="array" aca="1" ref="AK219" ca="1">IFERROR(IF(INDIRECT(ADDRESS($Z219,COLUMN(),4,1,"Monitoraggio"))="","",INDIRECT(ADDRESS($Z219,COLUMN(),4,1,"Monitoraggio"))),"")</f>
        <v/>
      </c>
      <c r="AL219" s="79" t="str" cm="1">
        <f t="array" aca="1" ref="AL219" ca="1">IFERROR(IF(INDIRECT(ADDRESS($Z219,COLUMN(),4,1,"Monitoraggio"))="","",INDIRECT(ADDRESS($Z219,COLUMN(),4,1,"Monitoraggio"))),"")</f>
        <v/>
      </c>
      <c r="AM219" s="77" t="str" cm="1">
        <f t="array" aca="1" ref="AM219" ca="1">IFERROR(IF(INDIRECT(ADDRESS($Z219,COLUMN(),4,1,"Monitoraggio"))="","",INDIRECT(ADDRESS($Z219,COLUMN(),4,1,"Monitoraggio"))),"")</f>
        <v/>
      </c>
      <c r="AN219" s="79" t="str" cm="1">
        <f t="array" aca="1" ref="AN219" ca="1">IFERROR(IF(INDIRECT(ADDRESS($Z219,COLUMN(),4,1,"Monitoraggio"))="","",INDIRECT(ADDRESS($Z219,COLUMN(),4,1,"Monitoraggio"))),"")</f>
        <v/>
      </c>
      <c r="AO219" s="79" t="str" cm="1">
        <f t="array" aca="1" ref="AO219" ca="1">IFERROR(IF(INDIRECT(ADDRESS($Z219,COLUMN(),4,1,"Monitoraggio"))="","",INDIRECT(ADDRESS($Z219,COLUMN(),4,1,"Monitoraggio"))),"")</f>
        <v/>
      </c>
      <c r="AP219" s="79" t="str" cm="1">
        <f t="array" aca="1" ref="AP219" ca="1">IFERROR(IF(INDIRECT(ADDRESS($Z219,COLUMN(),4,1,"Monitoraggio"))="","",INDIRECT(ADDRESS($Z219,COLUMN(),4,1,"Monitoraggio"))),"")</f>
        <v/>
      </c>
      <c r="AQ219" s="81" t="str" cm="1">
        <f t="array" aca="1" ref="AQ219" ca="1">IFERROR(IF(INDIRECT(ADDRESS($Z219,COLUMN(),4,1,"Monitoraggio"))="","",INDIRECT(ADDRESS($Z219,COLUMN(),4,1,"Monitoraggio"))),"")</f>
        <v/>
      </c>
      <c r="AR219" s="122" t="str" cm="1">
        <f t="array" aca="1" ref="AR219" ca="1">IFERROR(IF(INDIRECT(ADDRESS($Z219,COLUMN(),4,1,"Monitoraggio"))="","",INDIRECT(ADDRESS($Z219,COLUMN(),4,1,"Monitoraggio"))),"")</f>
        <v/>
      </c>
      <c r="AS219" s="118" t="str" cm="1">
        <f t="array" aca="1" ref="AS219" ca="1">IFERROR(IF(INDIRECT(ADDRESS($Z219,COLUMN(),4,1,"Monitoraggio"))="","",INDIRECT(ADDRESS($Z219,COLUMN(),4,1,"Monitoraggio"))),"")</f>
        <v/>
      </c>
      <c r="AT219" s="119" t="str" cm="1">
        <f t="array" aca="1" ref="AT219" ca="1">IFERROR(IF(INDIRECT(ADDRESS($Z219,COLUMN(),4,1,"Monitoraggio"))="","",INDIRECT(ADDRESS($Z219,COLUMN(),4,1,"Monitoraggio"))),"")</f>
        <v/>
      </c>
      <c r="AU219" s="79" t="str" cm="1">
        <f t="array" aca="1" ref="AU219" ca="1">IFERROR(IF(INDIRECT(ADDRESS($Z219,COLUMN(),4,1,"Monitoraggio"))="","",INDIRECT(ADDRESS($Z219,COLUMN(),4,1,"Monitoraggio"))),"")</f>
        <v/>
      </c>
      <c r="AV219" s="119" t="str" cm="1">
        <f t="array" aca="1" ref="AV219" ca="1">IFERROR(IF(INDIRECT(ADDRESS($Z219,COLUMN(),4,1,"Monitoraggio"))="","",INDIRECT(ADDRESS($Z219,COLUMN(),4,1,"Monitoraggio"))),"")</f>
        <v/>
      </c>
      <c r="AW219" s="124" t="str" cm="1">
        <f t="array" aca="1" ref="AW219" ca="1">IFERROR(IF(INDIRECT(ADDRESS($Z219,COLUMN(),4,1,"Monitoraggio"))="","",INDIRECT(ADDRESS($Z219,COLUMN(),4,1,"Monitoraggio"))),"")</f>
        <v/>
      </c>
      <c r="AX219" s="62" t="str" cm="1">
        <f t="array" aca="1" ref="AX219" ca="1">IFERROR(IF(INDIRECT(ADDRESS($Z219,COLUMN(),4,1,"Monitoraggio"))="","",INDIRECT(ADDRESS($Z219,COLUMN(),4,1,"Monitoraggio"))),"")</f>
        <v/>
      </c>
      <c r="AY219" s="79" t="str" cm="1">
        <f t="array" aca="1" ref="AY219" ca="1">IFERROR(IF(INDIRECT(ADDRESS($Z219,COLUMN(),4,1,"Monitoraggio"))="","",INDIRECT(ADDRESS($Z219,COLUMN(),4,1,"Monitoraggio"))),"")</f>
        <v/>
      </c>
      <c r="AZ219" s="84" t="str" cm="1">
        <f t="array" aca="1" ref="AZ219" ca="1">IFERROR(IF(INDIRECT(ADDRESS($Z219,COLUMN(),4,1,"Monitoraggio"))="","",INDIRECT(ADDRESS($Z219,COLUMN(),4,1,"Monitoraggio"))),"")</f>
        <v/>
      </c>
      <c r="BA219" s="81" t="str" cm="1">
        <f t="array" aca="1" ref="BA219" ca="1">IFERROR(IF(INDIRECT(ADDRESS($Z219,COLUMN(),4,1,"Monitoraggio"))="","",INDIRECT(ADDRESS($Z219,COLUMN(),4,1,"Monitoraggio"))),"")</f>
        <v/>
      </c>
      <c r="BB219" s="86" t="str" cm="1">
        <f t="array" aca="1" ref="BB219" ca="1">IFERROR(IF(INDIRECT(ADDRESS($Z219,COLUMN(),4,1,"Monitoraggio"))="","",INDIRECT(ADDRESS($Z219,COLUMN(),4,1,"Monitoraggio"))),"")</f>
        <v/>
      </c>
      <c r="BC219" s="79" t="str" cm="1">
        <f t="array" aca="1" ref="BC219" ca="1">IFERROR(IF(INDIRECT(ADDRESS($Z219,COLUMN(),4,1,"Monitoraggio"))="","",INDIRECT(ADDRESS($Z219,COLUMN(),4,1,"Monitoraggio"))),"")</f>
        <v/>
      </c>
      <c r="BD219" s="79" t="str" cm="1">
        <f t="array" aca="1" ref="BD219" ca="1">IFERROR(IF(INDIRECT(ADDRESS($Z219,COLUMN(),4,1,"Monitoraggio"))="","",INDIRECT(ADDRESS($Z219,COLUMN(),4,1,"Monitoraggio"))),"")</f>
        <v/>
      </c>
      <c r="BE219" s="79" t="str" cm="1">
        <f t="array" aca="1" ref="BE219" ca="1">IFERROR(IF(INDIRECT(ADDRESS($Z219,COLUMN(),4,1,"Monitoraggio"))="","",INDIRECT(ADDRESS($Z219,COLUMN(),4,1,"Monitoraggio"))),"")</f>
        <v/>
      </c>
      <c r="BF219" s="79" t="str" cm="1">
        <f t="array" aca="1" ref="BF219" ca="1">IFERROR(IF(INDIRECT(ADDRESS($Z219,COLUMN(),4,1,"Monitoraggio"))="","",INDIRECT(ADDRESS($Z219,COLUMN(),4,1,"Monitoraggio"))),"")</f>
        <v/>
      </c>
      <c r="BG219" s="114" t="str" cm="1">
        <f t="array" aca="1" ref="BG219" ca="1">IFERROR(IF(INDIRECT(ADDRESS($Z219,COLUMN(),4,1,"Monitoraggio"))="","",INDIRECT(ADDRESS($Z219,COLUMN(),4,1,"Monitoraggio"))),"")</f>
        <v/>
      </c>
      <c r="BH219" s="48" t="str" cm="1">
        <f t="array" aca="1" ref="BH219" ca="1">IFERROR(IF(INDIRECT(ADDRESS($Z219,COLUMN(),4,1,"Monitoraggio"))="","",INDIRECT(ADDRESS($Z219,COLUMN(),4,1,"Monitoraggio"))),"")</f>
        <v/>
      </c>
      <c r="BI219" s="84" t="str" cm="1">
        <f t="array" aca="1" ref="BI219" ca="1">IFERROR(IF(INDIRECT(ADDRESS($Z219,COLUMN(),4,1,"Monitoraggio"))="","",INDIRECT(ADDRESS($Z219,COLUMN(),4,1,"Monitoraggio"))),"")</f>
        <v/>
      </c>
      <c r="BJ219" s="81" t="str" cm="1">
        <f t="array" aca="1" ref="BJ219" ca="1">IFERROR(IF(INDIRECT(ADDRESS($Z219,COLUMN(),4,1,"Monitoraggio"))="","",INDIRECT(ADDRESS($Z219,COLUMN(),4,1,"Monitoraggio"))),"")</f>
        <v/>
      </c>
    </row>
    <row r="220" spans="26:62" x14ac:dyDescent="0.2">
      <c r="Z220" s="132" t="str">
        <f>IFERROR(MATCH(ROW()-9,Monitoraggio!Y$1:Y$1000,0),"")</f>
        <v/>
      </c>
      <c r="AA220" s="60" t="str" cm="1">
        <f t="array" aca="1" ref="AA220" ca="1">IFERROR(IF(INDIRECT(ADDRESS($Z220,COLUMN(),4,1,"Monitoraggio"))="","",INDIRECT(ADDRESS($Z220,COLUMN(),4,1,"Monitoraggio"))),"")</f>
        <v/>
      </c>
      <c r="AB220" s="114" t="str" cm="1">
        <f t="array" aca="1" ref="AB220" ca="1">IFERROR(IF(INDIRECT(ADDRESS($Z220,COLUMN(),4,1,"Monitoraggio"))="","",INDIRECT(ADDRESS($Z220,COLUMN(),4,1,"Monitoraggio"))),"")</f>
        <v/>
      </c>
      <c r="AC220" s="114" t="str" cm="1">
        <f t="array" aca="1" ref="AC220" ca="1">IFERROR(IF(INDIRECT(ADDRESS($Z220,COLUMN(),4,1,"Monitoraggio"))="","",INDIRECT(ADDRESS($Z220,COLUMN(),4,1,"Monitoraggio"))),"")</f>
        <v/>
      </c>
      <c r="AD220" s="48" t="str" cm="1">
        <f t="array" aca="1" ref="AD220" ca="1">IFERROR(IF(INDIRECT(ADDRESS($Z220,COLUMN(),4,1,"Monitoraggio"))="","",INDIRECT(ADDRESS($Z220,COLUMN(),4,1,"Monitoraggio"))),"")</f>
        <v/>
      </c>
      <c r="AE220" s="61" t="str" cm="1">
        <f t="array" aca="1" ref="AE220" ca="1">IFERROR(IF(INDIRECT(ADDRESS($Z220,COLUMN(),4,1,"Monitoraggio"))="","",INDIRECT(ADDRESS($Z220,COLUMN(),4,1,"Monitoraggio"))),"")</f>
        <v/>
      </c>
      <c r="AF220" s="116" t="str" cm="1">
        <f t="array" aca="1" ref="AF220" ca="1">IFERROR(IF(INDIRECT(ADDRESS($Z220,COLUMN(),4,1,"Monitoraggio"))="","",INDIRECT(ADDRESS($Z220,COLUMN(),4,1,"Monitoraggio"))),"")</f>
        <v/>
      </c>
      <c r="AG220" s="61" t="str" cm="1">
        <f t="array" aca="1" ref="AG220" ca="1">IFERROR(IF(INDIRECT(ADDRESS($Z220,COLUMN(),4,1,"Monitoraggio"))="","",INDIRECT(ADDRESS($Z220,COLUMN(),4,1,"Monitoraggio"))),"")</f>
        <v/>
      </c>
      <c r="AH220" s="116" t="str" cm="1">
        <f t="array" aca="1" ref="AH220" ca="1">IFERROR(IF(INDIRECT(ADDRESS($Z220,COLUMN(),4,1,"Monitoraggio"))="","",INDIRECT(ADDRESS($Z220,COLUMN(),4,1,"Monitoraggio"))),"")</f>
        <v/>
      </c>
      <c r="AI220" s="114" t="str" cm="1">
        <f t="array" aca="1" ref="AI220" ca="1">IFERROR(IF(INDIRECT(ADDRESS($Z220,COLUMN(),4,1,"Monitoraggio"))="","",INDIRECT(ADDRESS($Z220,COLUMN(),4,1,"Monitoraggio"))),"")</f>
        <v/>
      </c>
      <c r="AJ220" s="118" t="str" cm="1">
        <f t="array" aca="1" ref="AJ220" ca="1">IFERROR(IF(INDIRECT(ADDRESS($Z220,COLUMN(),4,1,"Monitoraggio"))="","",INDIRECT(ADDRESS($Z220,COLUMN(),4,1,"Monitoraggio"))),"")</f>
        <v/>
      </c>
      <c r="AK220" s="119" t="str" cm="1">
        <f t="array" aca="1" ref="AK220" ca="1">IFERROR(IF(INDIRECT(ADDRESS($Z220,COLUMN(),4,1,"Monitoraggio"))="","",INDIRECT(ADDRESS($Z220,COLUMN(),4,1,"Monitoraggio"))),"")</f>
        <v/>
      </c>
      <c r="AL220" s="79" t="str" cm="1">
        <f t="array" aca="1" ref="AL220" ca="1">IFERROR(IF(INDIRECT(ADDRESS($Z220,COLUMN(),4,1,"Monitoraggio"))="","",INDIRECT(ADDRESS($Z220,COLUMN(),4,1,"Monitoraggio"))),"")</f>
        <v/>
      </c>
      <c r="AM220" s="77" t="str" cm="1">
        <f t="array" aca="1" ref="AM220" ca="1">IFERROR(IF(INDIRECT(ADDRESS($Z220,COLUMN(),4,1,"Monitoraggio"))="","",INDIRECT(ADDRESS($Z220,COLUMN(),4,1,"Monitoraggio"))),"")</f>
        <v/>
      </c>
      <c r="AN220" s="79" t="str" cm="1">
        <f t="array" aca="1" ref="AN220" ca="1">IFERROR(IF(INDIRECT(ADDRESS($Z220,COLUMN(),4,1,"Monitoraggio"))="","",INDIRECT(ADDRESS($Z220,COLUMN(),4,1,"Monitoraggio"))),"")</f>
        <v/>
      </c>
      <c r="AO220" s="79" t="str" cm="1">
        <f t="array" aca="1" ref="AO220" ca="1">IFERROR(IF(INDIRECT(ADDRESS($Z220,COLUMN(),4,1,"Monitoraggio"))="","",INDIRECT(ADDRESS($Z220,COLUMN(),4,1,"Monitoraggio"))),"")</f>
        <v/>
      </c>
      <c r="AP220" s="79" t="str" cm="1">
        <f t="array" aca="1" ref="AP220" ca="1">IFERROR(IF(INDIRECT(ADDRESS($Z220,COLUMN(),4,1,"Monitoraggio"))="","",INDIRECT(ADDRESS($Z220,COLUMN(),4,1,"Monitoraggio"))),"")</f>
        <v/>
      </c>
      <c r="AQ220" s="81" t="str" cm="1">
        <f t="array" aca="1" ref="AQ220" ca="1">IFERROR(IF(INDIRECT(ADDRESS($Z220,COLUMN(),4,1,"Monitoraggio"))="","",INDIRECT(ADDRESS($Z220,COLUMN(),4,1,"Monitoraggio"))),"")</f>
        <v/>
      </c>
      <c r="AR220" s="122" t="str" cm="1">
        <f t="array" aca="1" ref="AR220" ca="1">IFERROR(IF(INDIRECT(ADDRESS($Z220,COLUMN(),4,1,"Monitoraggio"))="","",INDIRECT(ADDRESS($Z220,COLUMN(),4,1,"Monitoraggio"))),"")</f>
        <v/>
      </c>
      <c r="AS220" s="118" t="str" cm="1">
        <f t="array" aca="1" ref="AS220" ca="1">IFERROR(IF(INDIRECT(ADDRESS($Z220,COLUMN(),4,1,"Monitoraggio"))="","",INDIRECT(ADDRESS($Z220,COLUMN(),4,1,"Monitoraggio"))),"")</f>
        <v/>
      </c>
      <c r="AT220" s="119" t="str" cm="1">
        <f t="array" aca="1" ref="AT220" ca="1">IFERROR(IF(INDIRECT(ADDRESS($Z220,COLUMN(),4,1,"Monitoraggio"))="","",INDIRECT(ADDRESS($Z220,COLUMN(),4,1,"Monitoraggio"))),"")</f>
        <v/>
      </c>
      <c r="AU220" s="79" t="str" cm="1">
        <f t="array" aca="1" ref="AU220" ca="1">IFERROR(IF(INDIRECT(ADDRESS($Z220,COLUMN(),4,1,"Monitoraggio"))="","",INDIRECT(ADDRESS($Z220,COLUMN(),4,1,"Monitoraggio"))),"")</f>
        <v/>
      </c>
      <c r="AV220" s="119" t="str" cm="1">
        <f t="array" aca="1" ref="AV220" ca="1">IFERROR(IF(INDIRECT(ADDRESS($Z220,COLUMN(),4,1,"Monitoraggio"))="","",INDIRECT(ADDRESS($Z220,COLUMN(),4,1,"Monitoraggio"))),"")</f>
        <v/>
      </c>
      <c r="AW220" s="124" t="str" cm="1">
        <f t="array" aca="1" ref="AW220" ca="1">IFERROR(IF(INDIRECT(ADDRESS($Z220,COLUMN(),4,1,"Monitoraggio"))="","",INDIRECT(ADDRESS($Z220,COLUMN(),4,1,"Monitoraggio"))),"")</f>
        <v/>
      </c>
      <c r="AX220" s="62" t="str" cm="1">
        <f t="array" aca="1" ref="AX220" ca="1">IFERROR(IF(INDIRECT(ADDRESS($Z220,COLUMN(),4,1,"Monitoraggio"))="","",INDIRECT(ADDRESS($Z220,COLUMN(),4,1,"Monitoraggio"))),"")</f>
        <v/>
      </c>
      <c r="AY220" s="79" t="str" cm="1">
        <f t="array" aca="1" ref="AY220" ca="1">IFERROR(IF(INDIRECT(ADDRESS($Z220,COLUMN(),4,1,"Monitoraggio"))="","",INDIRECT(ADDRESS($Z220,COLUMN(),4,1,"Monitoraggio"))),"")</f>
        <v/>
      </c>
      <c r="AZ220" s="84" t="str" cm="1">
        <f t="array" aca="1" ref="AZ220" ca="1">IFERROR(IF(INDIRECT(ADDRESS($Z220,COLUMN(),4,1,"Monitoraggio"))="","",INDIRECT(ADDRESS($Z220,COLUMN(),4,1,"Monitoraggio"))),"")</f>
        <v/>
      </c>
      <c r="BA220" s="81" t="str" cm="1">
        <f t="array" aca="1" ref="BA220" ca="1">IFERROR(IF(INDIRECT(ADDRESS($Z220,COLUMN(),4,1,"Monitoraggio"))="","",INDIRECT(ADDRESS($Z220,COLUMN(),4,1,"Monitoraggio"))),"")</f>
        <v/>
      </c>
      <c r="BB220" s="86" t="str" cm="1">
        <f t="array" aca="1" ref="BB220" ca="1">IFERROR(IF(INDIRECT(ADDRESS($Z220,COLUMN(),4,1,"Monitoraggio"))="","",INDIRECT(ADDRESS($Z220,COLUMN(),4,1,"Monitoraggio"))),"")</f>
        <v/>
      </c>
      <c r="BC220" s="79" t="str" cm="1">
        <f t="array" aca="1" ref="BC220" ca="1">IFERROR(IF(INDIRECT(ADDRESS($Z220,COLUMN(),4,1,"Monitoraggio"))="","",INDIRECT(ADDRESS($Z220,COLUMN(),4,1,"Monitoraggio"))),"")</f>
        <v/>
      </c>
      <c r="BD220" s="79" t="str" cm="1">
        <f t="array" aca="1" ref="BD220" ca="1">IFERROR(IF(INDIRECT(ADDRESS($Z220,COLUMN(),4,1,"Monitoraggio"))="","",INDIRECT(ADDRESS($Z220,COLUMN(),4,1,"Monitoraggio"))),"")</f>
        <v/>
      </c>
      <c r="BE220" s="79" t="str" cm="1">
        <f t="array" aca="1" ref="BE220" ca="1">IFERROR(IF(INDIRECT(ADDRESS($Z220,COLUMN(),4,1,"Monitoraggio"))="","",INDIRECT(ADDRESS($Z220,COLUMN(),4,1,"Monitoraggio"))),"")</f>
        <v/>
      </c>
      <c r="BF220" s="79" t="str" cm="1">
        <f t="array" aca="1" ref="BF220" ca="1">IFERROR(IF(INDIRECT(ADDRESS($Z220,COLUMN(),4,1,"Monitoraggio"))="","",INDIRECT(ADDRESS($Z220,COLUMN(),4,1,"Monitoraggio"))),"")</f>
        <v/>
      </c>
      <c r="BG220" s="114" t="str" cm="1">
        <f t="array" aca="1" ref="BG220" ca="1">IFERROR(IF(INDIRECT(ADDRESS($Z220,COLUMN(),4,1,"Monitoraggio"))="","",INDIRECT(ADDRESS($Z220,COLUMN(),4,1,"Monitoraggio"))),"")</f>
        <v/>
      </c>
      <c r="BH220" s="48" t="str" cm="1">
        <f t="array" aca="1" ref="BH220" ca="1">IFERROR(IF(INDIRECT(ADDRESS($Z220,COLUMN(),4,1,"Monitoraggio"))="","",INDIRECT(ADDRESS($Z220,COLUMN(),4,1,"Monitoraggio"))),"")</f>
        <v/>
      </c>
      <c r="BI220" s="84" t="str" cm="1">
        <f t="array" aca="1" ref="BI220" ca="1">IFERROR(IF(INDIRECT(ADDRESS($Z220,COLUMN(),4,1,"Monitoraggio"))="","",INDIRECT(ADDRESS($Z220,COLUMN(),4,1,"Monitoraggio"))),"")</f>
        <v/>
      </c>
      <c r="BJ220" s="81" t="str" cm="1">
        <f t="array" aca="1" ref="BJ220" ca="1">IFERROR(IF(INDIRECT(ADDRESS($Z220,COLUMN(),4,1,"Monitoraggio"))="","",INDIRECT(ADDRESS($Z220,COLUMN(),4,1,"Monitoraggio"))),"")</f>
        <v/>
      </c>
    </row>
    <row r="221" spans="26:62" x14ac:dyDescent="0.2">
      <c r="Z221" s="132" t="str">
        <f>IFERROR(MATCH(ROW()-9,Monitoraggio!Y$1:Y$1000,0),"")</f>
        <v/>
      </c>
      <c r="AA221" s="60" t="str" cm="1">
        <f t="array" aca="1" ref="AA221" ca="1">IFERROR(IF(INDIRECT(ADDRESS($Z221,COLUMN(),4,1,"Monitoraggio"))="","",INDIRECT(ADDRESS($Z221,COLUMN(),4,1,"Monitoraggio"))),"")</f>
        <v/>
      </c>
      <c r="AB221" s="114" t="str" cm="1">
        <f t="array" aca="1" ref="AB221" ca="1">IFERROR(IF(INDIRECT(ADDRESS($Z221,COLUMN(),4,1,"Monitoraggio"))="","",INDIRECT(ADDRESS($Z221,COLUMN(),4,1,"Monitoraggio"))),"")</f>
        <v/>
      </c>
      <c r="AC221" s="114" t="str" cm="1">
        <f t="array" aca="1" ref="AC221" ca="1">IFERROR(IF(INDIRECT(ADDRESS($Z221,COLUMN(),4,1,"Monitoraggio"))="","",INDIRECT(ADDRESS($Z221,COLUMN(),4,1,"Monitoraggio"))),"")</f>
        <v/>
      </c>
      <c r="AD221" s="48" t="str" cm="1">
        <f t="array" aca="1" ref="AD221" ca="1">IFERROR(IF(INDIRECT(ADDRESS($Z221,COLUMN(),4,1,"Monitoraggio"))="","",INDIRECT(ADDRESS($Z221,COLUMN(),4,1,"Monitoraggio"))),"")</f>
        <v/>
      </c>
      <c r="AE221" s="61" t="str" cm="1">
        <f t="array" aca="1" ref="AE221" ca="1">IFERROR(IF(INDIRECT(ADDRESS($Z221,COLUMN(),4,1,"Monitoraggio"))="","",INDIRECT(ADDRESS($Z221,COLUMN(),4,1,"Monitoraggio"))),"")</f>
        <v/>
      </c>
      <c r="AF221" s="116" t="str" cm="1">
        <f t="array" aca="1" ref="AF221" ca="1">IFERROR(IF(INDIRECT(ADDRESS($Z221,COLUMN(),4,1,"Monitoraggio"))="","",INDIRECT(ADDRESS($Z221,COLUMN(),4,1,"Monitoraggio"))),"")</f>
        <v/>
      </c>
      <c r="AG221" s="61" t="str" cm="1">
        <f t="array" aca="1" ref="AG221" ca="1">IFERROR(IF(INDIRECT(ADDRESS($Z221,COLUMN(),4,1,"Monitoraggio"))="","",INDIRECT(ADDRESS($Z221,COLUMN(),4,1,"Monitoraggio"))),"")</f>
        <v/>
      </c>
      <c r="AH221" s="116" t="str" cm="1">
        <f t="array" aca="1" ref="AH221" ca="1">IFERROR(IF(INDIRECT(ADDRESS($Z221,COLUMN(),4,1,"Monitoraggio"))="","",INDIRECT(ADDRESS($Z221,COLUMN(),4,1,"Monitoraggio"))),"")</f>
        <v/>
      </c>
      <c r="AI221" s="114" t="str" cm="1">
        <f t="array" aca="1" ref="AI221" ca="1">IFERROR(IF(INDIRECT(ADDRESS($Z221,COLUMN(),4,1,"Monitoraggio"))="","",INDIRECT(ADDRESS($Z221,COLUMN(),4,1,"Monitoraggio"))),"")</f>
        <v/>
      </c>
      <c r="AJ221" s="118" t="str" cm="1">
        <f t="array" aca="1" ref="AJ221" ca="1">IFERROR(IF(INDIRECT(ADDRESS($Z221,COLUMN(),4,1,"Monitoraggio"))="","",INDIRECT(ADDRESS($Z221,COLUMN(),4,1,"Monitoraggio"))),"")</f>
        <v/>
      </c>
      <c r="AK221" s="119" t="str" cm="1">
        <f t="array" aca="1" ref="AK221" ca="1">IFERROR(IF(INDIRECT(ADDRESS($Z221,COLUMN(),4,1,"Monitoraggio"))="","",INDIRECT(ADDRESS($Z221,COLUMN(),4,1,"Monitoraggio"))),"")</f>
        <v/>
      </c>
      <c r="AL221" s="79" t="str" cm="1">
        <f t="array" aca="1" ref="AL221" ca="1">IFERROR(IF(INDIRECT(ADDRESS($Z221,COLUMN(),4,1,"Monitoraggio"))="","",INDIRECT(ADDRESS($Z221,COLUMN(),4,1,"Monitoraggio"))),"")</f>
        <v/>
      </c>
      <c r="AM221" s="77" t="str" cm="1">
        <f t="array" aca="1" ref="AM221" ca="1">IFERROR(IF(INDIRECT(ADDRESS($Z221,COLUMN(),4,1,"Monitoraggio"))="","",INDIRECT(ADDRESS($Z221,COLUMN(),4,1,"Monitoraggio"))),"")</f>
        <v/>
      </c>
      <c r="AN221" s="79" t="str" cm="1">
        <f t="array" aca="1" ref="AN221" ca="1">IFERROR(IF(INDIRECT(ADDRESS($Z221,COLUMN(),4,1,"Monitoraggio"))="","",INDIRECT(ADDRESS($Z221,COLUMN(),4,1,"Monitoraggio"))),"")</f>
        <v/>
      </c>
      <c r="AO221" s="79" t="str" cm="1">
        <f t="array" aca="1" ref="AO221" ca="1">IFERROR(IF(INDIRECT(ADDRESS($Z221,COLUMN(),4,1,"Monitoraggio"))="","",INDIRECT(ADDRESS($Z221,COLUMN(),4,1,"Monitoraggio"))),"")</f>
        <v/>
      </c>
      <c r="AP221" s="79" t="str" cm="1">
        <f t="array" aca="1" ref="AP221" ca="1">IFERROR(IF(INDIRECT(ADDRESS($Z221,COLUMN(),4,1,"Monitoraggio"))="","",INDIRECT(ADDRESS($Z221,COLUMN(),4,1,"Monitoraggio"))),"")</f>
        <v/>
      </c>
      <c r="AQ221" s="81" t="str" cm="1">
        <f t="array" aca="1" ref="AQ221" ca="1">IFERROR(IF(INDIRECT(ADDRESS($Z221,COLUMN(),4,1,"Monitoraggio"))="","",INDIRECT(ADDRESS($Z221,COLUMN(),4,1,"Monitoraggio"))),"")</f>
        <v/>
      </c>
      <c r="AR221" s="122" t="str" cm="1">
        <f t="array" aca="1" ref="AR221" ca="1">IFERROR(IF(INDIRECT(ADDRESS($Z221,COLUMN(),4,1,"Monitoraggio"))="","",INDIRECT(ADDRESS($Z221,COLUMN(),4,1,"Monitoraggio"))),"")</f>
        <v/>
      </c>
      <c r="AS221" s="118" t="str" cm="1">
        <f t="array" aca="1" ref="AS221" ca="1">IFERROR(IF(INDIRECT(ADDRESS($Z221,COLUMN(),4,1,"Monitoraggio"))="","",INDIRECT(ADDRESS($Z221,COLUMN(),4,1,"Monitoraggio"))),"")</f>
        <v/>
      </c>
      <c r="AT221" s="119" t="str" cm="1">
        <f t="array" aca="1" ref="AT221" ca="1">IFERROR(IF(INDIRECT(ADDRESS($Z221,COLUMN(),4,1,"Monitoraggio"))="","",INDIRECT(ADDRESS($Z221,COLUMN(),4,1,"Monitoraggio"))),"")</f>
        <v/>
      </c>
      <c r="AU221" s="79" t="str" cm="1">
        <f t="array" aca="1" ref="AU221" ca="1">IFERROR(IF(INDIRECT(ADDRESS($Z221,COLUMN(),4,1,"Monitoraggio"))="","",INDIRECT(ADDRESS($Z221,COLUMN(),4,1,"Monitoraggio"))),"")</f>
        <v/>
      </c>
      <c r="AV221" s="119" t="str" cm="1">
        <f t="array" aca="1" ref="AV221" ca="1">IFERROR(IF(INDIRECT(ADDRESS($Z221,COLUMN(),4,1,"Monitoraggio"))="","",INDIRECT(ADDRESS($Z221,COLUMN(),4,1,"Monitoraggio"))),"")</f>
        <v/>
      </c>
      <c r="AW221" s="124" t="str" cm="1">
        <f t="array" aca="1" ref="AW221" ca="1">IFERROR(IF(INDIRECT(ADDRESS($Z221,COLUMN(),4,1,"Monitoraggio"))="","",INDIRECT(ADDRESS($Z221,COLUMN(),4,1,"Monitoraggio"))),"")</f>
        <v/>
      </c>
      <c r="AX221" s="62" t="str" cm="1">
        <f t="array" aca="1" ref="AX221" ca="1">IFERROR(IF(INDIRECT(ADDRESS($Z221,COLUMN(),4,1,"Monitoraggio"))="","",INDIRECT(ADDRESS($Z221,COLUMN(),4,1,"Monitoraggio"))),"")</f>
        <v/>
      </c>
      <c r="AY221" s="79" t="str" cm="1">
        <f t="array" aca="1" ref="AY221" ca="1">IFERROR(IF(INDIRECT(ADDRESS($Z221,COLUMN(),4,1,"Monitoraggio"))="","",INDIRECT(ADDRESS($Z221,COLUMN(),4,1,"Monitoraggio"))),"")</f>
        <v/>
      </c>
      <c r="AZ221" s="84" t="str" cm="1">
        <f t="array" aca="1" ref="AZ221" ca="1">IFERROR(IF(INDIRECT(ADDRESS($Z221,COLUMN(),4,1,"Monitoraggio"))="","",INDIRECT(ADDRESS($Z221,COLUMN(),4,1,"Monitoraggio"))),"")</f>
        <v/>
      </c>
      <c r="BA221" s="81" t="str" cm="1">
        <f t="array" aca="1" ref="BA221" ca="1">IFERROR(IF(INDIRECT(ADDRESS($Z221,COLUMN(),4,1,"Monitoraggio"))="","",INDIRECT(ADDRESS($Z221,COLUMN(),4,1,"Monitoraggio"))),"")</f>
        <v/>
      </c>
      <c r="BB221" s="86" t="str" cm="1">
        <f t="array" aca="1" ref="BB221" ca="1">IFERROR(IF(INDIRECT(ADDRESS($Z221,COLUMN(),4,1,"Monitoraggio"))="","",INDIRECT(ADDRESS($Z221,COLUMN(),4,1,"Monitoraggio"))),"")</f>
        <v/>
      </c>
      <c r="BC221" s="79" t="str" cm="1">
        <f t="array" aca="1" ref="BC221" ca="1">IFERROR(IF(INDIRECT(ADDRESS($Z221,COLUMN(),4,1,"Monitoraggio"))="","",INDIRECT(ADDRESS($Z221,COLUMN(),4,1,"Monitoraggio"))),"")</f>
        <v/>
      </c>
      <c r="BD221" s="79" t="str" cm="1">
        <f t="array" aca="1" ref="BD221" ca="1">IFERROR(IF(INDIRECT(ADDRESS($Z221,COLUMN(),4,1,"Monitoraggio"))="","",INDIRECT(ADDRESS($Z221,COLUMN(),4,1,"Monitoraggio"))),"")</f>
        <v/>
      </c>
      <c r="BE221" s="79" t="str" cm="1">
        <f t="array" aca="1" ref="BE221" ca="1">IFERROR(IF(INDIRECT(ADDRESS($Z221,COLUMN(),4,1,"Monitoraggio"))="","",INDIRECT(ADDRESS($Z221,COLUMN(),4,1,"Monitoraggio"))),"")</f>
        <v/>
      </c>
      <c r="BF221" s="79" t="str" cm="1">
        <f t="array" aca="1" ref="BF221" ca="1">IFERROR(IF(INDIRECT(ADDRESS($Z221,COLUMN(),4,1,"Monitoraggio"))="","",INDIRECT(ADDRESS($Z221,COLUMN(),4,1,"Monitoraggio"))),"")</f>
        <v/>
      </c>
      <c r="BG221" s="114" t="str" cm="1">
        <f t="array" aca="1" ref="BG221" ca="1">IFERROR(IF(INDIRECT(ADDRESS($Z221,COLUMN(),4,1,"Monitoraggio"))="","",INDIRECT(ADDRESS($Z221,COLUMN(),4,1,"Monitoraggio"))),"")</f>
        <v/>
      </c>
      <c r="BH221" s="48" t="str" cm="1">
        <f t="array" aca="1" ref="BH221" ca="1">IFERROR(IF(INDIRECT(ADDRESS($Z221,COLUMN(),4,1,"Monitoraggio"))="","",INDIRECT(ADDRESS($Z221,COLUMN(),4,1,"Monitoraggio"))),"")</f>
        <v/>
      </c>
      <c r="BI221" s="84" t="str" cm="1">
        <f t="array" aca="1" ref="BI221" ca="1">IFERROR(IF(INDIRECT(ADDRESS($Z221,COLUMN(),4,1,"Monitoraggio"))="","",INDIRECT(ADDRESS($Z221,COLUMN(),4,1,"Monitoraggio"))),"")</f>
        <v/>
      </c>
      <c r="BJ221" s="81" t="str" cm="1">
        <f t="array" aca="1" ref="BJ221" ca="1">IFERROR(IF(INDIRECT(ADDRESS($Z221,COLUMN(),4,1,"Monitoraggio"))="","",INDIRECT(ADDRESS($Z221,COLUMN(),4,1,"Monitoraggio"))),"")</f>
        <v/>
      </c>
    </row>
    <row r="222" spans="26:62" x14ac:dyDescent="0.2">
      <c r="Z222" s="132" t="str">
        <f>IFERROR(MATCH(ROW()-9,Monitoraggio!Y$1:Y$1000,0),"")</f>
        <v/>
      </c>
      <c r="AA222" s="60" t="str" cm="1">
        <f t="array" aca="1" ref="AA222" ca="1">IFERROR(IF(INDIRECT(ADDRESS($Z222,COLUMN(),4,1,"Monitoraggio"))="","",INDIRECT(ADDRESS($Z222,COLUMN(),4,1,"Monitoraggio"))),"")</f>
        <v/>
      </c>
      <c r="AB222" s="114" t="str" cm="1">
        <f t="array" aca="1" ref="AB222" ca="1">IFERROR(IF(INDIRECT(ADDRESS($Z222,COLUMN(),4,1,"Monitoraggio"))="","",INDIRECT(ADDRESS($Z222,COLUMN(),4,1,"Monitoraggio"))),"")</f>
        <v/>
      </c>
      <c r="AC222" s="114" t="str" cm="1">
        <f t="array" aca="1" ref="AC222" ca="1">IFERROR(IF(INDIRECT(ADDRESS($Z222,COLUMN(),4,1,"Monitoraggio"))="","",INDIRECT(ADDRESS($Z222,COLUMN(),4,1,"Monitoraggio"))),"")</f>
        <v/>
      </c>
      <c r="AD222" s="48" t="str" cm="1">
        <f t="array" aca="1" ref="AD222" ca="1">IFERROR(IF(INDIRECT(ADDRESS($Z222,COLUMN(),4,1,"Monitoraggio"))="","",INDIRECT(ADDRESS($Z222,COLUMN(),4,1,"Monitoraggio"))),"")</f>
        <v/>
      </c>
      <c r="AE222" s="61" t="str" cm="1">
        <f t="array" aca="1" ref="AE222" ca="1">IFERROR(IF(INDIRECT(ADDRESS($Z222,COLUMN(),4,1,"Monitoraggio"))="","",INDIRECT(ADDRESS($Z222,COLUMN(),4,1,"Monitoraggio"))),"")</f>
        <v/>
      </c>
      <c r="AF222" s="116" t="str" cm="1">
        <f t="array" aca="1" ref="AF222" ca="1">IFERROR(IF(INDIRECT(ADDRESS($Z222,COLUMN(),4,1,"Monitoraggio"))="","",INDIRECT(ADDRESS($Z222,COLUMN(),4,1,"Monitoraggio"))),"")</f>
        <v/>
      </c>
      <c r="AG222" s="61" t="str" cm="1">
        <f t="array" aca="1" ref="AG222" ca="1">IFERROR(IF(INDIRECT(ADDRESS($Z222,COLUMN(),4,1,"Monitoraggio"))="","",INDIRECT(ADDRESS($Z222,COLUMN(),4,1,"Monitoraggio"))),"")</f>
        <v/>
      </c>
      <c r="AH222" s="116" t="str" cm="1">
        <f t="array" aca="1" ref="AH222" ca="1">IFERROR(IF(INDIRECT(ADDRESS($Z222,COLUMN(),4,1,"Monitoraggio"))="","",INDIRECT(ADDRESS($Z222,COLUMN(),4,1,"Monitoraggio"))),"")</f>
        <v/>
      </c>
      <c r="AI222" s="114" t="str" cm="1">
        <f t="array" aca="1" ref="AI222" ca="1">IFERROR(IF(INDIRECT(ADDRESS($Z222,COLUMN(),4,1,"Monitoraggio"))="","",INDIRECT(ADDRESS($Z222,COLUMN(),4,1,"Monitoraggio"))),"")</f>
        <v/>
      </c>
      <c r="AJ222" s="118" t="str" cm="1">
        <f t="array" aca="1" ref="AJ222" ca="1">IFERROR(IF(INDIRECT(ADDRESS($Z222,COLUMN(),4,1,"Monitoraggio"))="","",INDIRECT(ADDRESS($Z222,COLUMN(),4,1,"Monitoraggio"))),"")</f>
        <v/>
      </c>
      <c r="AK222" s="119" t="str" cm="1">
        <f t="array" aca="1" ref="AK222" ca="1">IFERROR(IF(INDIRECT(ADDRESS($Z222,COLUMN(),4,1,"Monitoraggio"))="","",INDIRECT(ADDRESS($Z222,COLUMN(),4,1,"Monitoraggio"))),"")</f>
        <v/>
      </c>
      <c r="AL222" s="79" t="str" cm="1">
        <f t="array" aca="1" ref="AL222" ca="1">IFERROR(IF(INDIRECT(ADDRESS($Z222,COLUMN(),4,1,"Monitoraggio"))="","",INDIRECT(ADDRESS($Z222,COLUMN(),4,1,"Monitoraggio"))),"")</f>
        <v/>
      </c>
      <c r="AM222" s="77" t="str" cm="1">
        <f t="array" aca="1" ref="AM222" ca="1">IFERROR(IF(INDIRECT(ADDRESS($Z222,COLUMN(),4,1,"Monitoraggio"))="","",INDIRECT(ADDRESS($Z222,COLUMN(),4,1,"Monitoraggio"))),"")</f>
        <v/>
      </c>
      <c r="AN222" s="79" t="str" cm="1">
        <f t="array" aca="1" ref="AN222" ca="1">IFERROR(IF(INDIRECT(ADDRESS($Z222,COLUMN(),4,1,"Monitoraggio"))="","",INDIRECT(ADDRESS($Z222,COLUMN(),4,1,"Monitoraggio"))),"")</f>
        <v/>
      </c>
      <c r="AO222" s="79" t="str" cm="1">
        <f t="array" aca="1" ref="AO222" ca="1">IFERROR(IF(INDIRECT(ADDRESS($Z222,COLUMN(),4,1,"Monitoraggio"))="","",INDIRECT(ADDRESS($Z222,COLUMN(),4,1,"Monitoraggio"))),"")</f>
        <v/>
      </c>
      <c r="AP222" s="79" t="str" cm="1">
        <f t="array" aca="1" ref="AP222" ca="1">IFERROR(IF(INDIRECT(ADDRESS($Z222,COLUMN(),4,1,"Monitoraggio"))="","",INDIRECT(ADDRESS($Z222,COLUMN(),4,1,"Monitoraggio"))),"")</f>
        <v/>
      </c>
      <c r="AQ222" s="81" t="str" cm="1">
        <f t="array" aca="1" ref="AQ222" ca="1">IFERROR(IF(INDIRECT(ADDRESS($Z222,COLUMN(),4,1,"Monitoraggio"))="","",INDIRECT(ADDRESS($Z222,COLUMN(),4,1,"Monitoraggio"))),"")</f>
        <v/>
      </c>
      <c r="AR222" s="122" t="str" cm="1">
        <f t="array" aca="1" ref="AR222" ca="1">IFERROR(IF(INDIRECT(ADDRESS($Z222,COLUMN(),4,1,"Monitoraggio"))="","",INDIRECT(ADDRESS($Z222,COLUMN(),4,1,"Monitoraggio"))),"")</f>
        <v/>
      </c>
      <c r="AS222" s="118" t="str" cm="1">
        <f t="array" aca="1" ref="AS222" ca="1">IFERROR(IF(INDIRECT(ADDRESS($Z222,COLUMN(),4,1,"Monitoraggio"))="","",INDIRECT(ADDRESS($Z222,COLUMN(),4,1,"Monitoraggio"))),"")</f>
        <v/>
      </c>
      <c r="AT222" s="119" t="str" cm="1">
        <f t="array" aca="1" ref="AT222" ca="1">IFERROR(IF(INDIRECT(ADDRESS($Z222,COLUMN(),4,1,"Monitoraggio"))="","",INDIRECT(ADDRESS($Z222,COLUMN(),4,1,"Monitoraggio"))),"")</f>
        <v/>
      </c>
      <c r="AU222" s="79" t="str" cm="1">
        <f t="array" aca="1" ref="AU222" ca="1">IFERROR(IF(INDIRECT(ADDRESS($Z222,COLUMN(),4,1,"Monitoraggio"))="","",INDIRECT(ADDRESS($Z222,COLUMN(),4,1,"Monitoraggio"))),"")</f>
        <v/>
      </c>
      <c r="AV222" s="119" t="str" cm="1">
        <f t="array" aca="1" ref="AV222" ca="1">IFERROR(IF(INDIRECT(ADDRESS($Z222,COLUMN(),4,1,"Monitoraggio"))="","",INDIRECT(ADDRESS($Z222,COLUMN(),4,1,"Monitoraggio"))),"")</f>
        <v/>
      </c>
      <c r="AW222" s="124" t="str" cm="1">
        <f t="array" aca="1" ref="AW222" ca="1">IFERROR(IF(INDIRECT(ADDRESS($Z222,COLUMN(),4,1,"Monitoraggio"))="","",INDIRECT(ADDRESS($Z222,COLUMN(),4,1,"Monitoraggio"))),"")</f>
        <v/>
      </c>
      <c r="AX222" s="62" t="str" cm="1">
        <f t="array" aca="1" ref="AX222" ca="1">IFERROR(IF(INDIRECT(ADDRESS($Z222,COLUMN(),4,1,"Monitoraggio"))="","",INDIRECT(ADDRESS($Z222,COLUMN(),4,1,"Monitoraggio"))),"")</f>
        <v/>
      </c>
      <c r="AY222" s="79" t="str" cm="1">
        <f t="array" aca="1" ref="AY222" ca="1">IFERROR(IF(INDIRECT(ADDRESS($Z222,COLUMN(),4,1,"Monitoraggio"))="","",INDIRECT(ADDRESS($Z222,COLUMN(),4,1,"Monitoraggio"))),"")</f>
        <v/>
      </c>
      <c r="AZ222" s="84" t="str" cm="1">
        <f t="array" aca="1" ref="AZ222" ca="1">IFERROR(IF(INDIRECT(ADDRESS($Z222,COLUMN(),4,1,"Monitoraggio"))="","",INDIRECT(ADDRESS($Z222,COLUMN(),4,1,"Monitoraggio"))),"")</f>
        <v/>
      </c>
      <c r="BA222" s="81" t="str" cm="1">
        <f t="array" aca="1" ref="BA222" ca="1">IFERROR(IF(INDIRECT(ADDRESS($Z222,COLUMN(),4,1,"Monitoraggio"))="","",INDIRECT(ADDRESS($Z222,COLUMN(),4,1,"Monitoraggio"))),"")</f>
        <v/>
      </c>
      <c r="BB222" s="86" t="str" cm="1">
        <f t="array" aca="1" ref="BB222" ca="1">IFERROR(IF(INDIRECT(ADDRESS($Z222,COLUMN(),4,1,"Monitoraggio"))="","",INDIRECT(ADDRESS($Z222,COLUMN(),4,1,"Monitoraggio"))),"")</f>
        <v/>
      </c>
      <c r="BC222" s="79" t="str" cm="1">
        <f t="array" aca="1" ref="BC222" ca="1">IFERROR(IF(INDIRECT(ADDRESS($Z222,COLUMN(),4,1,"Monitoraggio"))="","",INDIRECT(ADDRESS($Z222,COLUMN(),4,1,"Monitoraggio"))),"")</f>
        <v/>
      </c>
      <c r="BD222" s="79" t="str" cm="1">
        <f t="array" aca="1" ref="BD222" ca="1">IFERROR(IF(INDIRECT(ADDRESS($Z222,COLUMN(),4,1,"Monitoraggio"))="","",INDIRECT(ADDRESS($Z222,COLUMN(),4,1,"Monitoraggio"))),"")</f>
        <v/>
      </c>
      <c r="BE222" s="79" t="str" cm="1">
        <f t="array" aca="1" ref="BE222" ca="1">IFERROR(IF(INDIRECT(ADDRESS($Z222,COLUMN(),4,1,"Monitoraggio"))="","",INDIRECT(ADDRESS($Z222,COLUMN(),4,1,"Monitoraggio"))),"")</f>
        <v/>
      </c>
      <c r="BF222" s="79" t="str" cm="1">
        <f t="array" aca="1" ref="BF222" ca="1">IFERROR(IF(INDIRECT(ADDRESS($Z222,COLUMN(),4,1,"Monitoraggio"))="","",INDIRECT(ADDRESS($Z222,COLUMN(),4,1,"Monitoraggio"))),"")</f>
        <v/>
      </c>
      <c r="BG222" s="114" t="str" cm="1">
        <f t="array" aca="1" ref="BG222" ca="1">IFERROR(IF(INDIRECT(ADDRESS($Z222,COLUMN(),4,1,"Monitoraggio"))="","",INDIRECT(ADDRESS($Z222,COLUMN(),4,1,"Monitoraggio"))),"")</f>
        <v/>
      </c>
      <c r="BH222" s="48" t="str" cm="1">
        <f t="array" aca="1" ref="BH222" ca="1">IFERROR(IF(INDIRECT(ADDRESS($Z222,COLUMN(),4,1,"Monitoraggio"))="","",INDIRECT(ADDRESS($Z222,COLUMN(),4,1,"Monitoraggio"))),"")</f>
        <v/>
      </c>
      <c r="BI222" s="84" t="str" cm="1">
        <f t="array" aca="1" ref="BI222" ca="1">IFERROR(IF(INDIRECT(ADDRESS($Z222,COLUMN(),4,1,"Monitoraggio"))="","",INDIRECT(ADDRESS($Z222,COLUMN(),4,1,"Monitoraggio"))),"")</f>
        <v/>
      </c>
      <c r="BJ222" s="81" t="str" cm="1">
        <f t="array" aca="1" ref="BJ222" ca="1">IFERROR(IF(INDIRECT(ADDRESS($Z222,COLUMN(),4,1,"Monitoraggio"))="","",INDIRECT(ADDRESS($Z222,COLUMN(),4,1,"Monitoraggio"))),"")</f>
        <v/>
      </c>
    </row>
    <row r="223" spans="26:62" x14ac:dyDescent="0.2">
      <c r="Z223" s="132" t="str">
        <f>IFERROR(MATCH(ROW()-9,Monitoraggio!Y$1:Y$1000,0),"")</f>
        <v/>
      </c>
      <c r="AA223" s="60" t="str" cm="1">
        <f t="array" aca="1" ref="AA223" ca="1">IFERROR(IF(INDIRECT(ADDRESS($Z223,COLUMN(),4,1,"Monitoraggio"))="","",INDIRECT(ADDRESS($Z223,COLUMN(),4,1,"Monitoraggio"))),"")</f>
        <v/>
      </c>
      <c r="AB223" s="114" t="str" cm="1">
        <f t="array" aca="1" ref="AB223" ca="1">IFERROR(IF(INDIRECT(ADDRESS($Z223,COLUMN(),4,1,"Monitoraggio"))="","",INDIRECT(ADDRESS($Z223,COLUMN(),4,1,"Monitoraggio"))),"")</f>
        <v/>
      </c>
      <c r="AC223" s="114" t="str" cm="1">
        <f t="array" aca="1" ref="AC223" ca="1">IFERROR(IF(INDIRECT(ADDRESS($Z223,COLUMN(),4,1,"Monitoraggio"))="","",INDIRECT(ADDRESS($Z223,COLUMN(),4,1,"Monitoraggio"))),"")</f>
        <v/>
      </c>
      <c r="AD223" s="48" t="str" cm="1">
        <f t="array" aca="1" ref="AD223" ca="1">IFERROR(IF(INDIRECT(ADDRESS($Z223,COLUMN(),4,1,"Monitoraggio"))="","",INDIRECT(ADDRESS($Z223,COLUMN(),4,1,"Monitoraggio"))),"")</f>
        <v/>
      </c>
      <c r="AE223" s="61" t="str" cm="1">
        <f t="array" aca="1" ref="AE223" ca="1">IFERROR(IF(INDIRECT(ADDRESS($Z223,COLUMN(),4,1,"Monitoraggio"))="","",INDIRECT(ADDRESS($Z223,COLUMN(),4,1,"Monitoraggio"))),"")</f>
        <v/>
      </c>
      <c r="AF223" s="116" t="str" cm="1">
        <f t="array" aca="1" ref="AF223" ca="1">IFERROR(IF(INDIRECT(ADDRESS($Z223,COLUMN(),4,1,"Monitoraggio"))="","",INDIRECT(ADDRESS($Z223,COLUMN(),4,1,"Monitoraggio"))),"")</f>
        <v/>
      </c>
      <c r="AG223" s="61" t="str" cm="1">
        <f t="array" aca="1" ref="AG223" ca="1">IFERROR(IF(INDIRECT(ADDRESS($Z223,COLUMN(),4,1,"Monitoraggio"))="","",INDIRECT(ADDRESS($Z223,COLUMN(),4,1,"Monitoraggio"))),"")</f>
        <v/>
      </c>
      <c r="AH223" s="116" t="str" cm="1">
        <f t="array" aca="1" ref="AH223" ca="1">IFERROR(IF(INDIRECT(ADDRESS($Z223,COLUMN(),4,1,"Monitoraggio"))="","",INDIRECT(ADDRESS($Z223,COLUMN(),4,1,"Monitoraggio"))),"")</f>
        <v/>
      </c>
      <c r="AI223" s="114" t="str" cm="1">
        <f t="array" aca="1" ref="AI223" ca="1">IFERROR(IF(INDIRECT(ADDRESS($Z223,COLUMN(),4,1,"Monitoraggio"))="","",INDIRECT(ADDRESS($Z223,COLUMN(),4,1,"Monitoraggio"))),"")</f>
        <v/>
      </c>
      <c r="AJ223" s="118" t="str" cm="1">
        <f t="array" aca="1" ref="AJ223" ca="1">IFERROR(IF(INDIRECT(ADDRESS($Z223,COLUMN(),4,1,"Monitoraggio"))="","",INDIRECT(ADDRESS($Z223,COLUMN(),4,1,"Monitoraggio"))),"")</f>
        <v/>
      </c>
      <c r="AK223" s="119" t="str" cm="1">
        <f t="array" aca="1" ref="AK223" ca="1">IFERROR(IF(INDIRECT(ADDRESS($Z223,COLUMN(),4,1,"Monitoraggio"))="","",INDIRECT(ADDRESS($Z223,COLUMN(),4,1,"Monitoraggio"))),"")</f>
        <v/>
      </c>
      <c r="AL223" s="79" t="str" cm="1">
        <f t="array" aca="1" ref="AL223" ca="1">IFERROR(IF(INDIRECT(ADDRESS($Z223,COLUMN(),4,1,"Monitoraggio"))="","",INDIRECT(ADDRESS($Z223,COLUMN(),4,1,"Monitoraggio"))),"")</f>
        <v/>
      </c>
      <c r="AM223" s="77" t="str" cm="1">
        <f t="array" aca="1" ref="AM223" ca="1">IFERROR(IF(INDIRECT(ADDRESS($Z223,COLUMN(),4,1,"Monitoraggio"))="","",INDIRECT(ADDRESS($Z223,COLUMN(),4,1,"Monitoraggio"))),"")</f>
        <v/>
      </c>
      <c r="AN223" s="79" t="str" cm="1">
        <f t="array" aca="1" ref="AN223" ca="1">IFERROR(IF(INDIRECT(ADDRESS($Z223,COLUMN(),4,1,"Monitoraggio"))="","",INDIRECT(ADDRESS($Z223,COLUMN(),4,1,"Monitoraggio"))),"")</f>
        <v/>
      </c>
      <c r="AO223" s="79" t="str" cm="1">
        <f t="array" aca="1" ref="AO223" ca="1">IFERROR(IF(INDIRECT(ADDRESS($Z223,COLUMN(),4,1,"Monitoraggio"))="","",INDIRECT(ADDRESS($Z223,COLUMN(),4,1,"Monitoraggio"))),"")</f>
        <v/>
      </c>
      <c r="AP223" s="79" t="str" cm="1">
        <f t="array" aca="1" ref="AP223" ca="1">IFERROR(IF(INDIRECT(ADDRESS($Z223,COLUMN(),4,1,"Monitoraggio"))="","",INDIRECT(ADDRESS($Z223,COLUMN(),4,1,"Monitoraggio"))),"")</f>
        <v/>
      </c>
      <c r="AQ223" s="81" t="str" cm="1">
        <f t="array" aca="1" ref="AQ223" ca="1">IFERROR(IF(INDIRECT(ADDRESS($Z223,COLUMN(),4,1,"Monitoraggio"))="","",INDIRECT(ADDRESS($Z223,COLUMN(),4,1,"Monitoraggio"))),"")</f>
        <v/>
      </c>
      <c r="AR223" s="122" t="str" cm="1">
        <f t="array" aca="1" ref="AR223" ca="1">IFERROR(IF(INDIRECT(ADDRESS($Z223,COLUMN(),4,1,"Monitoraggio"))="","",INDIRECT(ADDRESS($Z223,COLUMN(),4,1,"Monitoraggio"))),"")</f>
        <v/>
      </c>
      <c r="AS223" s="118" t="str" cm="1">
        <f t="array" aca="1" ref="AS223" ca="1">IFERROR(IF(INDIRECT(ADDRESS($Z223,COLUMN(),4,1,"Monitoraggio"))="","",INDIRECT(ADDRESS($Z223,COLUMN(),4,1,"Monitoraggio"))),"")</f>
        <v/>
      </c>
      <c r="AT223" s="119" t="str" cm="1">
        <f t="array" aca="1" ref="AT223" ca="1">IFERROR(IF(INDIRECT(ADDRESS($Z223,COLUMN(),4,1,"Monitoraggio"))="","",INDIRECT(ADDRESS($Z223,COLUMN(),4,1,"Monitoraggio"))),"")</f>
        <v/>
      </c>
      <c r="AU223" s="79" t="str" cm="1">
        <f t="array" aca="1" ref="AU223" ca="1">IFERROR(IF(INDIRECT(ADDRESS($Z223,COLUMN(),4,1,"Monitoraggio"))="","",INDIRECT(ADDRESS($Z223,COLUMN(),4,1,"Monitoraggio"))),"")</f>
        <v/>
      </c>
      <c r="AV223" s="119" t="str" cm="1">
        <f t="array" aca="1" ref="AV223" ca="1">IFERROR(IF(INDIRECT(ADDRESS($Z223,COLUMN(),4,1,"Monitoraggio"))="","",INDIRECT(ADDRESS($Z223,COLUMN(),4,1,"Monitoraggio"))),"")</f>
        <v/>
      </c>
      <c r="AW223" s="124" t="str" cm="1">
        <f t="array" aca="1" ref="AW223" ca="1">IFERROR(IF(INDIRECT(ADDRESS($Z223,COLUMN(),4,1,"Monitoraggio"))="","",INDIRECT(ADDRESS($Z223,COLUMN(),4,1,"Monitoraggio"))),"")</f>
        <v/>
      </c>
      <c r="AX223" s="62" t="str" cm="1">
        <f t="array" aca="1" ref="AX223" ca="1">IFERROR(IF(INDIRECT(ADDRESS($Z223,COLUMN(),4,1,"Monitoraggio"))="","",INDIRECT(ADDRESS($Z223,COLUMN(),4,1,"Monitoraggio"))),"")</f>
        <v/>
      </c>
      <c r="AY223" s="79" t="str" cm="1">
        <f t="array" aca="1" ref="AY223" ca="1">IFERROR(IF(INDIRECT(ADDRESS($Z223,COLUMN(),4,1,"Monitoraggio"))="","",INDIRECT(ADDRESS($Z223,COLUMN(),4,1,"Monitoraggio"))),"")</f>
        <v/>
      </c>
      <c r="AZ223" s="84" t="str" cm="1">
        <f t="array" aca="1" ref="AZ223" ca="1">IFERROR(IF(INDIRECT(ADDRESS($Z223,COLUMN(),4,1,"Monitoraggio"))="","",INDIRECT(ADDRESS($Z223,COLUMN(),4,1,"Monitoraggio"))),"")</f>
        <v/>
      </c>
      <c r="BA223" s="81" t="str" cm="1">
        <f t="array" aca="1" ref="BA223" ca="1">IFERROR(IF(INDIRECT(ADDRESS($Z223,COLUMN(),4,1,"Monitoraggio"))="","",INDIRECT(ADDRESS($Z223,COLUMN(),4,1,"Monitoraggio"))),"")</f>
        <v/>
      </c>
      <c r="BB223" s="86" t="str" cm="1">
        <f t="array" aca="1" ref="BB223" ca="1">IFERROR(IF(INDIRECT(ADDRESS($Z223,COLUMN(),4,1,"Monitoraggio"))="","",INDIRECT(ADDRESS($Z223,COLUMN(),4,1,"Monitoraggio"))),"")</f>
        <v/>
      </c>
      <c r="BC223" s="79" t="str" cm="1">
        <f t="array" aca="1" ref="BC223" ca="1">IFERROR(IF(INDIRECT(ADDRESS($Z223,COLUMN(),4,1,"Monitoraggio"))="","",INDIRECT(ADDRESS($Z223,COLUMN(),4,1,"Monitoraggio"))),"")</f>
        <v/>
      </c>
      <c r="BD223" s="79" t="str" cm="1">
        <f t="array" aca="1" ref="BD223" ca="1">IFERROR(IF(INDIRECT(ADDRESS($Z223,COLUMN(),4,1,"Monitoraggio"))="","",INDIRECT(ADDRESS($Z223,COLUMN(),4,1,"Monitoraggio"))),"")</f>
        <v/>
      </c>
      <c r="BE223" s="79" t="str" cm="1">
        <f t="array" aca="1" ref="BE223" ca="1">IFERROR(IF(INDIRECT(ADDRESS($Z223,COLUMN(),4,1,"Monitoraggio"))="","",INDIRECT(ADDRESS($Z223,COLUMN(),4,1,"Monitoraggio"))),"")</f>
        <v/>
      </c>
      <c r="BF223" s="79" t="str" cm="1">
        <f t="array" aca="1" ref="BF223" ca="1">IFERROR(IF(INDIRECT(ADDRESS($Z223,COLUMN(),4,1,"Monitoraggio"))="","",INDIRECT(ADDRESS($Z223,COLUMN(),4,1,"Monitoraggio"))),"")</f>
        <v/>
      </c>
      <c r="BG223" s="114" t="str" cm="1">
        <f t="array" aca="1" ref="BG223" ca="1">IFERROR(IF(INDIRECT(ADDRESS($Z223,COLUMN(),4,1,"Monitoraggio"))="","",INDIRECT(ADDRESS($Z223,COLUMN(),4,1,"Monitoraggio"))),"")</f>
        <v/>
      </c>
      <c r="BH223" s="48" t="str" cm="1">
        <f t="array" aca="1" ref="BH223" ca="1">IFERROR(IF(INDIRECT(ADDRESS($Z223,COLUMN(),4,1,"Monitoraggio"))="","",INDIRECT(ADDRESS($Z223,COLUMN(),4,1,"Monitoraggio"))),"")</f>
        <v/>
      </c>
      <c r="BI223" s="84" t="str" cm="1">
        <f t="array" aca="1" ref="BI223" ca="1">IFERROR(IF(INDIRECT(ADDRESS($Z223,COLUMN(),4,1,"Monitoraggio"))="","",INDIRECT(ADDRESS($Z223,COLUMN(),4,1,"Monitoraggio"))),"")</f>
        <v/>
      </c>
      <c r="BJ223" s="81" t="str" cm="1">
        <f t="array" aca="1" ref="BJ223" ca="1">IFERROR(IF(INDIRECT(ADDRESS($Z223,COLUMN(),4,1,"Monitoraggio"))="","",INDIRECT(ADDRESS($Z223,COLUMN(),4,1,"Monitoraggio"))),"")</f>
        <v/>
      </c>
    </row>
    <row r="224" spans="26:62" x14ac:dyDescent="0.2">
      <c r="Z224" s="132" t="str">
        <f>IFERROR(MATCH(ROW()-9,Monitoraggio!Y$1:Y$1000,0),"")</f>
        <v/>
      </c>
      <c r="AA224" s="60" t="str" cm="1">
        <f t="array" aca="1" ref="AA224" ca="1">IFERROR(IF(INDIRECT(ADDRESS($Z224,COLUMN(),4,1,"Monitoraggio"))="","",INDIRECT(ADDRESS($Z224,COLUMN(),4,1,"Monitoraggio"))),"")</f>
        <v/>
      </c>
      <c r="AB224" s="114" t="str" cm="1">
        <f t="array" aca="1" ref="AB224" ca="1">IFERROR(IF(INDIRECT(ADDRESS($Z224,COLUMN(),4,1,"Monitoraggio"))="","",INDIRECT(ADDRESS($Z224,COLUMN(),4,1,"Monitoraggio"))),"")</f>
        <v/>
      </c>
      <c r="AC224" s="114" t="str" cm="1">
        <f t="array" aca="1" ref="AC224" ca="1">IFERROR(IF(INDIRECT(ADDRESS($Z224,COLUMN(),4,1,"Monitoraggio"))="","",INDIRECT(ADDRESS($Z224,COLUMN(),4,1,"Monitoraggio"))),"")</f>
        <v/>
      </c>
      <c r="AD224" s="48" t="str" cm="1">
        <f t="array" aca="1" ref="AD224" ca="1">IFERROR(IF(INDIRECT(ADDRESS($Z224,COLUMN(),4,1,"Monitoraggio"))="","",INDIRECT(ADDRESS($Z224,COLUMN(),4,1,"Monitoraggio"))),"")</f>
        <v/>
      </c>
      <c r="AE224" s="61" t="str" cm="1">
        <f t="array" aca="1" ref="AE224" ca="1">IFERROR(IF(INDIRECT(ADDRESS($Z224,COLUMN(),4,1,"Monitoraggio"))="","",INDIRECT(ADDRESS($Z224,COLUMN(),4,1,"Monitoraggio"))),"")</f>
        <v/>
      </c>
      <c r="AF224" s="116" t="str" cm="1">
        <f t="array" aca="1" ref="AF224" ca="1">IFERROR(IF(INDIRECT(ADDRESS($Z224,COLUMN(),4,1,"Monitoraggio"))="","",INDIRECT(ADDRESS($Z224,COLUMN(),4,1,"Monitoraggio"))),"")</f>
        <v/>
      </c>
      <c r="AG224" s="61" t="str" cm="1">
        <f t="array" aca="1" ref="AG224" ca="1">IFERROR(IF(INDIRECT(ADDRESS($Z224,COLUMN(),4,1,"Monitoraggio"))="","",INDIRECT(ADDRESS($Z224,COLUMN(),4,1,"Monitoraggio"))),"")</f>
        <v/>
      </c>
      <c r="AH224" s="116" t="str" cm="1">
        <f t="array" aca="1" ref="AH224" ca="1">IFERROR(IF(INDIRECT(ADDRESS($Z224,COLUMN(),4,1,"Monitoraggio"))="","",INDIRECT(ADDRESS($Z224,COLUMN(),4,1,"Monitoraggio"))),"")</f>
        <v/>
      </c>
      <c r="AI224" s="114" t="str" cm="1">
        <f t="array" aca="1" ref="AI224" ca="1">IFERROR(IF(INDIRECT(ADDRESS($Z224,COLUMN(),4,1,"Monitoraggio"))="","",INDIRECT(ADDRESS($Z224,COLUMN(),4,1,"Monitoraggio"))),"")</f>
        <v/>
      </c>
      <c r="AJ224" s="118" t="str" cm="1">
        <f t="array" aca="1" ref="AJ224" ca="1">IFERROR(IF(INDIRECT(ADDRESS($Z224,COLUMN(),4,1,"Monitoraggio"))="","",INDIRECT(ADDRESS($Z224,COLUMN(),4,1,"Monitoraggio"))),"")</f>
        <v/>
      </c>
      <c r="AK224" s="119" t="str" cm="1">
        <f t="array" aca="1" ref="AK224" ca="1">IFERROR(IF(INDIRECT(ADDRESS($Z224,COLUMN(),4,1,"Monitoraggio"))="","",INDIRECT(ADDRESS($Z224,COLUMN(),4,1,"Monitoraggio"))),"")</f>
        <v/>
      </c>
      <c r="AL224" s="79" t="str" cm="1">
        <f t="array" aca="1" ref="AL224" ca="1">IFERROR(IF(INDIRECT(ADDRESS($Z224,COLUMN(),4,1,"Monitoraggio"))="","",INDIRECT(ADDRESS($Z224,COLUMN(),4,1,"Monitoraggio"))),"")</f>
        <v/>
      </c>
      <c r="AM224" s="77" t="str" cm="1">
        <f t="array" aca="1" ref="AM224" ca="1">IFERROR(IF(INDIRECT(ADDRESS($Z224,COLUMN(),4,1,"Monitoraggio"))="","",INDIRECT(ADDRESS($Z224,COLUMN(),4,1,"Monitoraggio"))),"")</f>
        <v/>
      </c>
      <c r="AN224" s="79" t="str" cm="1">
        <f t="array" aca="1" ref="AN224" ca="1">IFERROR(IF(INDIRECT(ADDRESS($Z224,COLUMN(),4,1,"Monitoraggio"))="","",INDIRECT(ADDRESS($Z224,COLUMN(),4,1,"Monitoraggio"))),"")</f>
        <v/>
      </c>
      <c r="AO224" s="79" t="str" cm="1">
        <f t="array" aca="1" ref="AO224" ca="1">IFERROR(IF(INDIRECT(ADDRESS($Z224,COLUMN(),4,1,"Monitoraggio"))="","",INDIRECT(ADDRESS($Z224,COLUMN(),4,1,"Monitoraggio"))),"")</f>
        <v/>
      </c>
      <c r="AP224" s="79" t="str" cm="1">
        <f t="array" aca="1" ref="AP224" ca="1">IFERROR(IF(INDIRECT(ADDRESS($Z224,COLUMN(),4,1,"Monitoraggio"))="","",INDIRECT(ADDRESS($Z224,COLUMN(),4,1,"Monitoraggio"))),"")</f>
        <v/>
      </c>
      <c r="AQ224" s="81" t="str" cm="1">
        <f t="array" aca="1" ref="AQ224" ca="1">IFERROR(IF(INDIRECT(ADDRESS($Z224,COLUMN(),4,1,"Monitoraggio"))="","",INDIRECT(ADDRESS($Z224,COLUMN(),4,1,"Monitoraggio"))),"")</f>
        <v/>
      </c>
      <c r="AR224" s="122" t="str" cm="1">
        <f t="array" aca="1" ref="AR224" ca="1">IFERROR(IF(INDIRECT(ADDRESS($Z224,COLUMN(),4,1,"Monitoraggio"))="","",INDIRECT(ADDRESS($Z224,COLUMN(),4,1,"Monitoraggio"))),"")</f>
        <v/>
      </c>
      <c r="AS224" s="118" t="str" cm="1">
        <f t="array" aca="1" ref="AS224" ca="1">IFERROR(IF(INDIRECT(ADDRESS($Z224,COLUMN(),4,1,"Monitoraggio"))="","",INDIRECT(ADDRESS($Z224,COLUMN(),4,1,"Monitoraggio"))),"")</f>
        <v/>
      </c>
      <c r="AT224" s="119" t="str" cm="1">
        <f t="array" aca="1" ref="AT224" ca="1">IFERROR(IF(INDIRECT(ADDRESS($Z224,COLUMN(),4,1,"Monitoraggio"))="","",INDIRECT(ADDRESS($Z224,COLUMN(),4,1,"Monitoraggio"))),"")</f>
        <v/>
      </c>
      <c r="AU224" s="79" t="str" cm="1">
        <f t="array" aca="1" ref="AU224" ca="1">IFERROR(IF(INDIRECT(ADDRESS($Z224,COLUMN(),4,1,"Monitoraggio"))="","",INDIRECT(ADDRESS($Z224,COLUMN(),4,1,"Monitoraggio"))),"")</f>
        <v/>
      </c>
      <c r="AV224" s="119" t="str" cm="1">
        <f t="array" aca="1" ref="AV224" ca="1">IFERROR(IF(INDIRECT(ADDRESS($Z224,COLUMN(),4,1,"Monitoraggio"))="","",INDIRECT(ADDRESS($Z224,COLUMN(),4,1,"Monitoraggio"))),"")</f>
        <v/>
      </c>
      <c r="AW224" s="124" t="str" cm="1">
        <f t="array" aca="1" ref="AW224" ca="1">IFERROR(IF(INDIRECT(ADDRESS($Z224,COLUMN(),4,1,"Monitoraggio"))="","",INDIRECT(ADDRESS($Z224,COLUMN(),4,1,"Monitoraggio"))),"")</f>
        <v/>
      </c>
      <c r="AX224" s="62" t="str" cm="1">
        <f t="array" aca="1" ref="AX224" ca="1">IFERROR(IF(INDIRECT(ADDRESS($Z224,COLUMN(),4,1,"Monitoraggio"))="","",INDIRECT(ADDRESS($Z224,COLUMN(),4,1,"Monitoraggio"))),"")</f>
        <v/>
      </c>
      <c r="AY224" s="79" t="str" cm="1">
        <f t="array" aca="1" ref="AY224" ca="1">IFERROR(IF(INDIRECT(ADDRESS($Z224,COLUMN(),4,1,"Monitoraggio"))="","",INDIRECT(ADDRESS($Z224,COLUMN(),4,1,"Monitoraggio"))),"")</f>
        <v/>
      </c>
      <c r="AZ224" s="84" t="str" cm="1">
        <f t="array" aca="1" ref="AZ224" ca="1">IFERROR(IF(INDIRECT(ADDRESS($Z224,COLUMN(),4,1,"Monitoraggio"))="","",INDIRECT(ADDRESS($Z224,COLUMN(),4,1,"Monitoraggio"))),"")</f>
        <v/>
      </c>
      <c r="BA224" s="81" t="str" cm="1">
        <f t="array" aca="1" ref="BA224" ca="1">IFERROR(IF(INDIRECT(ADDRESS($Z224,COLUMN(),4,1,"Monitoraggio"))="","",INDIRECT(ADDRESS($Z224,COLUMN(),4,1,"Monitoraggio"))),"")</f>
        <v/>
      </c>
      <c r="BB224" s="86" t="str" cm="1">
        <f t="array" aca="1" ref="BB224" ca="1">IFERROR(IF(INDIRECT(ADDRESS($Z224,COLUMN(),4,1,"Monitoraggio"))="","",INDIRECT(ADDRESS($Z224,COLUMN(),4,1,"Monitoraggio"))),"")</f>
        <v/>
      </c>
      <c r="BC224" s="79" t="str" cm="1">
        <f t="array" aca="1" ref="BC224" ca="1">IFERROR(IF(INDIRECT(ADDRESS($Z224,COLUMN(),4,1,"Monitoraggio"))="","",INDIRECT(ADDRESS($Z224,COLUMN(),4,1,"Monitoraggio"))),"")</f>
        <v/>
      </c>
      <c r="BD224" s="79" t="str" cm="1">
        <f t="array" aca="1" ref="BD224" ca="1">IFERROR(IF(INDIRECT(ADDRESS($Z224,COLUMN(),4,1,"Monitoraggio"))="","",INDIRECT(ADDRESS($Z224,COLUMN(),4,1,"Monitoraggio"))),"")</f>
        <v/>
      </c>
      <c r="BE224" s="79" t="str" cm="1">
        <f t="array" aca="1" ref="BE224" ca="1">IFERROR(IF(INDIRECT(ADDRESS($Z224,COLUMN(),4,1,"Monitoraggio"))="","",INDIRECT(ADDRESS($Z224,COLUMN(),4,1,"Monitoraggio"))),"")</f>
        <v/>
      </c>
      <c r="BF224" s="79" t="str" cm="1">
        <f t="array" aca="1" ref="BF224" ca="1">IFERROR(IF(INDIRECT(ADDRESS($Z224,COLUMN(),4,1,"Monitoraggio"))="","",INDIRECT(ADDRESS($Z224,COLUMN(),4,1,"Monitoraggio"))),"")</f>
        <v/>
      </c>
      <c r="BG224" s="114" t="str" cm="1">
        <f t="array" aca="1" ref="BG224" ca="1">IFERROR(IF(INDIRECT(ADDRESS($Z224,COLUMN(),4,1,"Monitoraggio"))="","",INDIRECT(ADDRESS($Z224,COLUMN(),4,1,"Monitoraggio"))),"")</f>
        <v/>
      </c>
      <c r="BH224" s="48" t="str" cm="1">
        <f t="array" aca="1" ref="BH224" ca="1">IFERROR(IF(INDIRECT(ADDRESS($Z224,COLUMN(),4,1,"Monitoraggio"))="","",INDIRECT(ADDRESS($Z224,COLUMN(),4,1,"Monitoraggio"))),"")</f>
        <v/>
      </c>
      <c r="BI224" s="84" t="str" cm="1">
        <f t="array" aca="1" ref="BI224" ca="1">IFERROR(IF(INDIRECT(ADDRESS($Z224,COLUMN(),4,1,"Monitoraggio"))="","",INDIRECT(ADDRESS($Z224,COLUMN(),4,1,"Monitoraggio"))),"")</f>
        <v/>
      </c>
      <c r="BJ224" s="81" t="str" cm="1">
        <f t="array" aca="1" ref="BJ224" ca="1">IFERROR(IF(INDIRECT(ADDRESS($Z224,COLUMN(),4,1,"Monitoraggio"))="","",INDIRECT(ADDRESS($Z224,COLUMN(),4,1,"Monitoraggio"))),"")</f>
        <v/>
      </c>
    </row>
    <row r="225" spans="26:62" x14ac:dyDescent="0.2">
      <c r="Z225" s="132" t="str">
        <f>IFERROR(MATCH(ROW()-9,Monitoraggio!Y$1:Y$1000,0),"")</f>
        <v/>
      </c>
      <c r="AA225" s="60" t="str" cm="1">
        <f t="array" aca="1" ref="AA225" ca="1">IFERROR(IF(INDIRECT(ADDRESS($Z225,COLUMN(),4,1,"Monitoraggio"))="","",INDIRECT(ADDRESS($Z225,COLUMN(),4,1,"Monitoraggio"))),"")</f>
        <v/>
      </c>
      <c r="AB225" s="114" t="str" cm="1">
        <f t="array" aca="1" ref="AB225" ca="1">IFERROR(IF(INDIRECT(ADDRESS($Z225,COLUMN(),4,1,"Monitoraggio"))="","",INDIRECT(ADDRESS($Z225,COLUMN(),4,1,"Monitoraggio"))),"")</f>
        <v/>
      </c>
      <c r="AC225" s="114" t="str" cm="1">
        <f t="array" aca="1" ref="AC225" ca="1">IFERROR(IF(INDIRECT(ADDRESS($Z225,COLUMN(),4,1,"Monitoraggio"))="","",INDIRECT(ADDRESS($Z225,COLUMN(),4,1,"Monitoraggio"))),"")</f>
        <v/>
      </c>
      <c r="AD225" s="48" t="str" cm="1">
        <f t="array" aca="1" ref="AD225" ca="1">IFERROR(IF(INDIRECT(ADDRESS($Z225,COLUMN(),4,1,"Monitoraggio"))="","",INDIRECT(ADDRESS($Z225,COLUMN(),4,1,"Monitoraggio"))),"")</f>
        <v/>
      </c>
      <c r="AE225" s="61" t="str" cm="1">
        <f t="array" aca="1" ref="AE225" ca="1">IFERROR(IF(INDIRECT(ADDRESS($Z225,COLUMN(),4,1,"Monitoraggio"))="","",INDIRECT(ADDRESS($Z225,COLUMN(),4,1,"Monitoraggio"))),"")</f>
        <v/>
      </c>
      <c r="AF225" s="116" t="str" cm="1">
        <f t="array" aca="1" ref="AF225" ca="1">IFERROR(IF(INDIRECT(ADDRESS($Z225,COLUMN(),4,1,"Monitoraggio"))="","",INDIRECT(ADDRESS($Z225,COLUMN(),4,1,"Monitoraggio"))),"")</f>
        <v/>
      </c>
      <c r="AG225" s="61" t="str" cm="1">
        <f t="array" aca="1" ref="AG225" ca="1">IFERROR(IF(INDIRECT(ADDRESS($Z225,COLUMN(),4,1,"Monitoraggio"))="","",INDIRECT(ADDRESS($Z225,COLUMN(),4,1,"Monitoraggio"))),"")</f>
        <v/>
      </c>
      <c r="AH225" s="116" t="str" cm="1">
        <f t="array" aca="1" ref="AH225" ca="1">IFERROR(IF(INDIRECT(ADDRESS($Z225,COLUMN(),4,1,"Monitoraggio"))="","",INDIRECT(ADDRESS($Z225,COLUMN(),4,1,"Monitoraggio"))),"")</f>
        <v/>
      </c>
      <c r="AI225" s="114" t="str" cm="1">
        <f t="array" aca="1" ref="AI225" ca="1">IFERROR(IF(INDIRECT(ADDRESS($Z225,COLUMN(),4,1,"Monitoraggio"))="","",INDIRECT(ADDRESS($Z225,COLUMN(),4,1,"Monitoraggio"))),"")</f>
        <v/>
      </c>
      <c r="AJ225" s="118" t="str" cm="1">
        <f t="array" aca="1" ref="AJ225" ca="1">IFERROR(IF(INDIRECT(ADDRESS($Z225,COLUMN(),4,1,"Monitoraggio"))="","",INDIRECT(ADDRESS($Z225,COLUMN(),4,1,"Monitoraggio"))),"")</f>
        <v/>
      </c>
      <c r="AK225" s="119" t="str" cm="1">
        <f t="array" aca="1" ref="AK225" ca="1">IFERROR(IF(INDIRECT(ADDRESS($Z225,COLUMN(),4,1,"Monitoraggio"))="","",INDIRECT(ADDRESS($Z225,COLUMN(),4,1,"Monitoraggio"))),"")</f>
        <v/>
      </c>
      <c r="AL225" s="79" t="str" cm="1">
        <f t="array" aca="1" ref="AL225" ca="1">IFERROR(IF(INDIRECT(ADDRESS($Z225,COLUMN(),4,1,"Monitoraggio"))="","",INDIRECT(ADDRESS($Z225,COLUMN(),4,1,"Monitoraggio"))),"")</f>
        <v/>
      </c>
      <c r="AM225" s="77" t="str" cm="1">
        <f t="array" aca="1" ref="AM225" ca="1">IFERROR(IF(INDIRECT(ADDRESS($Z225,COLUMN(),4,1,"Monitoraggio"))="","",INDIRECT(ADDRESS($Z225,COLUMN(),4,1,"Monitoraggio"))),"")</f>
        <v/>
      </c>
      <c r="AN225" s="79" t="str" cm="1">
        <f t="array" aca="1" ref="AN225" ca="1">IFERROR(IF(INDIRECT(ADDRESS($Z225,COLUMN(),4,1,"Monitoraggio"))="","",INDIRECT(ADDRESS($Z225,COLUMN(),4,1,"Monitoraggio"))),"")</f>
        <v/>
      </c>
      <c r="AO225" s="79" t="str" cm="1">
        <f t="array" aca="1" ref="AO225" ca="1">IFERROR(IF(INDIRECT(ADDRESS($Z225,COLUMN(),4,1,"Monitoraggio"))="","",INDIRECT(ADDRESS($Z225,COLUMN(),4,1,"Monitoraggio"))),"")</f>
        <v/>
      </c>
      <c r="AP225" s="79" t="str" cm="1">
        <f t="array" aca="1" ref="AP225" ca="1">IFERROR(IF(INDIRECT(ADDRESS($Z225,COLUMN(),4,1,"Monitoraggio"))="","",INDIRECT(ADDRESS($Z225,COLUMN(),4,1,"Monitoraggio"))),"")</f>
        <v/>
      </c>
      <c r="AQ225" s="81" t="str" cm="1">
        <f t="array" aca="1" ref="AQ225" ca="1">IFERROR(IF(INDIRECT(ADDRESS($Z225,COLUMN(),4,1,"Monitoraggio"))="","",INDIRECT(ADDRESS($Z225,COLUMN(),4,1,"Monitoraggio"))),"")</f>
        <v/>
      </c>
      <c r="AR225" s="122" t="str" cm="1">
        <f t="array" aca="1" ref="AR225" ca="1">IFERROR(IF(INDIRECT(ADDRESS($Z225,COLUMN(),4,1,"Monitoraggio"))="","",INDIRECT(ADDRESS($Z225,COLUMN(),4,1,"Monitoraggio"))),"")</f>
        <v/>
      </c>
      <c r="AS225" s="118" t="str" cm="1">
        <f t="array" aca="1" ref="AS225" ca="1">IFERROR(IF(INDIRECT(ADDRESS($Z225,COLUMN(),4,1,"Monitoraggio"))="","",INDIRECT(ADDRESS($Z225,COLUMN(),4,1,"Monitoraggio"))),"")</f>
        <v/>
      </c>
      <c r="AT225" s="119" t="str" cm="1">
        <f t="array" aca="1" ref="AT225" ca="1">IFERROR(IF(INDIRECT(ADDRESS($Z225,COLUMN(),4,1,"Monitoraggio"))="","",INDIRECT(ADDRESS($Z225,COLUMN(),4,1,"Monitoraggio"))),"")</f>
        <v/>
      </c>
      <c r="AU225" s="79" t="str" cm="1">
        <f t="array" aca="1" ref="AU225" ca="1">IFERROR(IF(INDIRECT(ADDRESS($Z225,COLUMN(),4,1,"Monitoraggio"))="","",INDIRECT(ADDRESS($Z225,COLUMN(),4,1,"Monitoraggio"))),"")</f>
        <v/>
      </c>
      <c r="AV225" s="119" t="str" cm="1">
        <f t="array" aca="1" ref="AV225" ca="1">IFERROR(IF(INDIRECT(ADDRESS($Z225,COLUMN(),4,1,"Monitoraggio"))="","",INDIRECT(ADDRESS($Z225,COLUMN(),4,1,"Monitoraggio"))),"")</f>
        <v/>
      </c>
      <c r="AW225" s="124" t="str" cm="1">
        <f t="array" aca="1" ref="AW225" ca="1">IFERROR(IF(INDIRECT(ADDRESS($Z225,COLUMN(),4,1,"Monitoraggio"))="","",INDIRECT(ADDRESS($Z225,COLUMN(),4,1,"Monitoraggio"))),"")</f>
        <v/>
      </c>
      <c r="AX225" s="62" t="str" cm="1">
        <f t="array" aca="1" ref="AX225" ca="1">IFERROR(IF(INDIRECT(ADDRESS($Z225,COLUMN(),4,1,"Monitoraggio"))="","",INDIRECT(ADDRESS($Z225,COLUMN(),4,1,"Monitoraggio"))),"")</f>
        <v/>
      </c>
      <c r="AY225" s="79" t="str" cm="1">
        <f t="array" aca="1" ref="AY225" ca="1">IFERROR(IF(INDIRECT(ADDRESS($Z225,COLUMN(),4,1,"Monitoraggio"))="","",INDIRECT(ADDRESS($Z225,COLUMN(),4,1,"Monitoraggio"))),"")</f>
        <v/>
      </c>
      <c r="AZ225" s="84" t="str" cm="1">
        <f t="array" aca="1" ref="AZ225" ca="1">IFERROR(IF(INDIRECT(ADDRESS($Z225,COLUMN(),4,1,"Monitoraggio"))="","",INDIRECT(ADDRESS($Z225,COLUMN(),4,1,"Monitoraggio"))),"")</f>
        <v/>
      </c>
      <c r="BA225" s="81" t="str" cm="1">
        <f t="array" aca="1" ref="BA225" ca="1">IFERROR(IF(INDIRECT(ADDRESS($Z225,COLUMN(),4,1,"Monitoraggio"))="","",INDIRECT(ADDRESS($Z225,COLUMN(),4,1,"Monitoraggio"))),"")</f>
        <v/>
      </c>
      <c r="BB225" s="86" t="str" cm="1">
        <f t="array" aca="1" ref="BB225" ca="1">IFERROR(IF(INDIRECT(ADDRESS($Z225,COLUMN(),4,1,"Monitoraggio"))="","",INDIRECT(ADDRESS($Z225,COLUMN(),4,1,"Monitoraggio"))),"")</f>
        <v/>
      </c>
      <c r="BC225" s="79" t="str" cm="1">
        <f t="array" aca="1" ref="BC225" ca="1">IFERROR(IF(INDIRECT(ADDRESS($Z225,COLUMN(),4,1,"Monitoraggio"))="","",INDIRECT(ADDRESS($Z225,COLUMN(),4,1,"Monitoraggio"))),"")</f>
        <v/>
      </c>
      <c r="BD225" s="79" t="str" cm="1">
        <f t="array" aca="1" ref="BD225" ca="1">IFERROR(IF(INDIRECT(ADDRESS($Z225,COLUMN(),4,1,"Monitoraggio"))="","",INDIRECT(ADDRESS($Z225,COLUMN(),4,1,"Monitoraggio"))),"")</f>
        <v/>
      </c>
      <c r="BE225" s="79" t="str" cm="1">
        <f t="array" aca="1" ref="BE225" ca="1">IFERROR(IF(INDIRECT(ADDRESS($Z225,COLUMN(),4,1,"Monitoraggio"))="","",INDIRECT(ADDRESS($Z225,COLUMN(),4,1,"Monitoraggio"))),"")</f>
        <v/>
      </c>
      <c r="BF225" s="79" t="str" cm="1">
        <f t="array" aca="1" ref="BF225" ca="1">IFERROR(IF(INDIRECT(ADDRESS($Z225,COLUMN(),4,1,"Monitoraggio"))="","",INDIRECT(ADDRESS($Z225,COLUMN(),4,1,"Monitoraggio"))),"")</f>
        <v/>
      </c>
      <c r="BG225" s="114" t="str" cm="1">
        <f t="array" aca="1" ref="BG225" ca="1">IFERROR(IF(INDIRECT(ADDRESS($Z225,COLUMN(),4,1,"Monitoraggio"))="","",INDIRECT(ADDRESS($Z225,COLUMN(),4,1,"Monitoraggio"))),"")</f>
        <v/>
      </c>
      <c r="BH225" s="48" t="str" cm="1">
        <f t="array" aca="1" ref="BH225" ca="1">IFERROR(IF(INDIRECT(ADDRESS($Z225,COLUMN(),4,1,"Monitoraggio"))="","",INDIRECT(ADDRESS($Z225,COLUMN(),4,1,"Monitoraggio"))),"")</f>
        <v/>
      </c>
      <c r="BI225" s="84" t="str" cm="1">
        <f t="array" aca="1" ref="BI225" ca="1">IFERROR(IF(INDIRECT(ADDRESS($Z225,COLUMN(),4,1,"Monitoraggio"))="","",INDIRECT(ADDRESS($Z225,COLUMN(),4,1,"Monitoraggio"))),"")</f>
        <v/>
      </c>
      <c r="BJ225" s="81" t="str" cm="1">
        <f t="array" aca="1" ref="BJ225" ca="1">IFERROR(IF(INDIRECT(ADDRESS($Z225,COLUMN(),4,1,"Monitoraggio"))="","",INDIRECT(ADDRESS($Z225,COLUMN(),4,1,"Monitoraggio"))),"")</f>
        <v/>
      </c>
    </row>
    <row r="226" spans="26:62" x14ac:dyDescent="0.2">
      <c r="Z226" s="132" t="str">
        <f>IFERROR(MATCH(ROW()-9,Monitoraggio!Y$1:Y$1000,0),"")</f>
        <v/>
      </c>
      <c r="AA226" s="60" t="str" cm="1">
        <f t="array" aca="1" ref="AA226" ca="1">IFERROR(IF(INDIRECT(ADDRESS($Z226,COLUMN(),4,1,"Monitoraggio"))="","",INDIRECT(ADDRESS($Z226,COLUMN(),4,1,"Monitoraggio"))),"")</f>
        <v/>
      </c>
      <c r="AB226" s="114" t="str" cm="1">
        <f t="array" aca="1" ref="AB226" ca="1">IFERROR(IF(INDIRECT(ADDRESS($Z226,COLUMN(),4,1,"Monitoraggio"))="","",INDIRECT(ADDRESS($Z226,COLUMN(),4,1,"Monitoraggio"))),"")</f>
        <v/>
      </c>
      <c r="AC226" s="114" t="str" cm="1">
        <f t="array" aca="1" ref="AC226" ca="1">IFERROR(IF(INDIRECT(ADDRESS($Z226,COLUMN(),4,1,"Monitoraggio"))="","",INDIRECT(ADDRESS($Z226,COLUMN(),4,1,"Monitoraggio"))),"")</f>
        <v/>
      </c>
      <c r="AD226" s="48" t="str" cm="1">
        <f t="array" aca="1" ref="AD226" ca="1">IFERROR(IF(INDIRECT(ADDRESS($Z226,COLUMN(),4,1,"Monitoraggio"))="","",INDIRECT(ADDRESS($Z226,COLUMN(),4,1,"Monitoraggio"))),"")</f>
        <v/>
      </c>
      <c r="AE226" s="61" t="str" cm="1">
        <f t="array" aca="1" ref="AE226" ca="1">IFERROR(IF(INDIRECT(ADDRESS($Z226,COLUMN(),4,1,"Monitoraggio"))="","",INDIRECT(ADDRESS($Z226,COLUMN(),4,1,"Monitoraggio"))),"")</f>
        <v/>
      </c>
      <c r="AF226" s="116" t="str" cm="1">
        <f t="array" aca="1" ref="AF226" ca="1">IFERROR(IF(INDIRECT(ADDRESS($Z226,COLUMN(),4,1,"Monitoraggio"))="","",INDIRECT(ADDRESS($Z226,COLUMN(),4,1,"Monitoraggio"))),"")</f>
        <v/>
      </c>
      <c r="AG226" s="61" t="str" cm="1">
        <f t="array" aca="1" ref="AG226" ca="1">IFERROR(IF(INDIRECT(ADDRESS($Z226,COLUMN(),4,1,"Monitoraggio"))="","",INDIRECT(ADDRESS($Z226,COLUMN(),4,1,"Monitoraggio"))),"")</f>
        <v/>
      </c>
      <c r="AH226" s="116" t="str" cm="1">
        <f t="array" aca="1" ref="AH226" ca="1">IFERROR(IF(INDIRECT(ADDRESS($Z226,COLUMN(),4,1,"Monitoraggio"))="","",INDIRECT(ADDRESS($Z226,COLUMN(),4,1,"Monitoraggio"))),"")</f>
        <v/>
      </c>
      <c r="AI226" s="114" t="str" cm="1">
        <f t="array" aca="1" ref="AI226" ca="1">IFERROR(IF(INDIRECT(ADDRESS($Z226,COLUMN(),4,1,"Monitoraggio"))="","",INDIRECT(ADDRESS($Z226,COLUMN(),4,1,"Monitoraggio"))),"")</f>
        <v/>
      </c>
      <c r="AJ226" s="118" t="str" cm="1">
        <f t="array" aca="1" ref="AJ226" ca="1">IFERROR(IF(INDIRECT(ADDRESS($Z226,COLUMN(),4,1,"Monitoraggio"))="","",INDIRECT(ADDRESS($Z226,COLUMN(),4,1,"Monitoraggio"))),"")</f>
        <v/>
      </c>
      <c r="AK226" s="119" t="str" cm="1">
        <f t="array" aca="1" ref="AK226" ca="1">IFERROR(IF(INDIRECT(ADDRESS($Z226,COLUMN(),4,1,"Monitoraggio"))="","",INDIRECT(ADDRESS($Z226,COLUMN(),4,1,"Monitoraggio"))),"")</f>
        <v/>
      </c>
      <c r="AL226" s="79" t="str" cm="1">
        <f t="array" aca="1" ref="AL226" ca="1">IFERROR(IF(INDIRECT(ADDRESS($Z226,COLUMN(),4,1,"Monitoraggio"))="","",INDIRECT(ADDRESS($Z226,COLUMN(),4,1,"Monitoraggio"))),"")</f>
        <v/>
      </c>
      <c r="AM226" s="77" t="str" cm="1">
        <f t="array" aca="1" ref="AM226" ca="1">IFERROR(IF(INDIRECT(ADDRESS($Z226,COLUMN(),4,1,"Monitoraggio"))="","",INDIRECT(ADDRESS($Z226,COLUMN(),4,1,"Monitoraggio"))),"")</f>
        <v/>
      </c>
      <c r="AN226" s="79" t="str" cm="1">
        <f t="array" aca="1" ref="AN226" ca="1">IFERROR(IF(INDIRECT(ADDRESS($Z226,COLUMN(),4,1,"Monitoraggio"))="","",INDIRECT(ADDRESS($Z226,COLUMN(),4,1,"Monitoraggio"))),"")</f>
        <v/>
      </c>
      <c r="AO226" s="79" t="str" cm="1">
        <f t="array" aca="1" ref="AO226" ca="1">IFERROR(IF(INDIRECT(ADDRESS($Z226,COLUMN(),4,1,"Monitoraggio"))="","",INDIRECT(ADDRESS($Z226,COLUMN(),4,1,"Monitoraggio"))),"")</f>
        <v/>
      </c>
      <c r="AP226" s="79" t="str" cm="1">
        <f t="array" aca="1" ref="AP226" ca="1">IFERROR(IF(INDIRECT(ADDRESS($Z226,COLUMN(),4,1,"Monitoraggio"))="","",INDIRECT(ADDRESS($Z226,COLUMN(),4,1,"Monitoraggio"))),"")</f>
        <v/>
      </c>
      <c r="AQ226" s="81" t="str" cm="1">
        <f t="array" aca="1" ref="AQ226" ca="1">IFERROR(IF(INDIRECT(ADDRESS($Z226,COLUMN(),4,1,"Monitoraggio"))="","",INDIRECT(ADDRESS($Z226,COLUMN(),4,1,"Monitoraggio"))),"")</f>
        <v/>
      </c>
      <c r="AR226" s="122" t="str" cm="1">
        <f t="array" aca="1" ref="AR226" ca="1">IFERROR(IF(INDIRECT(ADDRESS($Z226,COLUMN(),4,1,"Monitoraggio"))="","",INDIRECT(ADDRESS($Z226,COLUMN(),4,1,"Monitoraggio"))),"")</f>
        <v/>
      </c>
      <c r="AS226" s="118" t="str" cm="1">
        <f t="array" aca="1" ref="AS226" ca="1">IFERROR(IF(INDIRECT(ADDRESS($Z226,COLUMN(),4,1,"Monitoraggio"))="","",INDIRECT(ADDRESS($Z226,COLUMN(),4,1,"Monitoraggio"))),"")</f>
        <v/>
      </c>
      <c r="AT226" s="119" t="str" cm="1">
        <f t="array" aca="1" ref="AT226" ca="1">IFERROR(IF(INDIRECT(ADDRESS($Z226,COLUMN(),4,1,"Monitoraggio"))="","",INDIRECT(ADDRESS($Z226,COLUMN(),4,1,"Monitoraggio"))),"")</f>
        <v/>
      </c>
      <c r="AU226" s="79" t="str" cm="1">
        <f t="array" aca="1" ref="AU226" ca="1">IFERROR(IF(INDIRECT(ADDRESS($Z226,COLUMN(),4,1,"Monitoraggio"))="","",INDIRECT(ADDRESS($Z226,COLUMN(),4,1,"Monitoraggio"))),"")</f>
        <v/>
      </c>
      <c r="AV226" s="119" t="str" cm="1">
        <f t="array" aca="1" ref="AV226" ca="1">IFERROR(IF(INDIRECT(ADDRESS($Z226,COLUMN(),4,1,"Monitoraggio"))="","",INDIRECT(ADDRESS($Z226,COLUMN(),4,1,"Monitoraggio"))),"")</f>
        <v/>
      </c>
      <c r="AW226" s="124" t="str" cm="1">
        <f t="array" aca="1" ref="AW226" ca="1">IFERROR(IF(INDIRECT(ADDRESS($Z226,COLUMN(),4,1,"Monitoraggio"))="","",INDIRECT(ADDRESS($Z226,COLUMN(),4,1,"Monitoraggio"))),"")</f>
        <v/>
      </c>
      <c r="AX226" s="62" t="str" cm="1">
        <f t="array" aca="1" ref="AX226" ca="1">IFERROR(IF(INDIRECT(ADDRESS($Z226,COLUMN(),4,1,"Monitoraggio"))="","",INDIRECT(ADDRESS($Z226,COLUMN(),4,1,"Monitoraggio"))),"")</f>
        <v/>
      </c>
      <c r="AY226" s="79" t="str" cm="1">
        <f t="array" aca="1" ref="AY226" ca="1">IFERROR(IF(INDIRECT(ADDRESS($Z226,COLUMN(),4,1,"Monitoraggio"))="","",INDIRECT(ADDRESS($Z226,COLUMN(),4,1,"Monitoraggio"))),"")</f>
        <v/>
      </c>
      <c r="AZ226" s="84" t="str" cm="1">
        <f t="array" aca="1" ref="AZ226" ca="1">IFERROR(IF(INDIRECT(ADDRESS($Z226,COLUMN(),4,1,"Monitoraggio"))="","",INDIRECT(ADDRESS($Z226,COLUMN(),4,1,"Monitoraggio"))),"")</f>
        <v/>
      </c>
      <c r="BA226" s="81" t="str" cm="1">
        <f t="array" aca="1" ref="BA226" ca="1">IFERROR(IF(INDIRECT(ADDRESS($Z226,COLUMN(),4,1,"Monitoraggio"))="","",INDIRECT(ADDRESS($Z226,COLUMN(),4,1,"Monitoraggio"))),"")</f>
        <v/>
      </c>
      <c r="BB226" s="86" t="str" cm="1">
        <f t="array" aca="1" ref="BB226" ca="1">IFERROR(IF(INDIRECT(ADDRESS($Z226,COLUMN(),4,1,"Monitoraggio"))="","",INDIRECT(ADDRESS($Z226,COLUMN(),4,1,"Monitoraggio"))),"")</f>
        <v/>
      </c>
      <c r="BC226" s="79" t="str" cm="1">
        <f t="array" aca="1" ref="BC226" ca="1">IFERROR(IF(INDIRECT(ADDRESS($Z226,COLUMN(),4,1,"Monitoraggio"))="","",INDIRECT(ADDRESS($Z226,COLUMN(),4,1,"Monitoraggio"))),"")</f>
        <v/>
      </c>
      <c r="BD226" s="79" t="str" cm="1">
        <f t="array" aca="1" ref="BD226" ca="1">IFERROR(IF(INDIRECT(ADDRESS($Z226,COLUMN(),4,1,"Monitoraggio"))="","",INDIRECT(ADDRESS($Z226,COLUMN(),4,1,"Monitoraggio"))),"")</f>
        <v/>
      </c>
      <c r="BE226" s="79" t="str" cm="1">
        <f t="array" aca="1" ref="BE226" ca="1">IFERROR(IF(INDIRECT(ADDRESS($Z226,COLUMN(),4,1,"Monitoraggio"))="","",INDIRECT(ADDRESS($Z226,COLUMN(),4,1,"Monitoraggio"))),"")</f>
        <v/>
      </c>
      <c r="BF226" s="79" t="str" cm="1">
        <f t="array" aca="1" ref="BF226" ca="1">IFERROR(IF(INDIRECT(ADDRESS($Z226,COLUMN(),4,1,"Monitoraggio"))="","",INDIRECT(ADDRESS($Z226,COLUMN(),4,1,"Monitoraggio"))),"")</f>
        <v/>
      </c>
      <c r="BG226" s="114" t="str" cm="1">
        <f t="array" aca="1" ref="BG226" ca="1">IFERROR(IF(INDIRECT(ADDRESS($Z226,COLUMN(),4,1,"Monitoraggio"))="","",INDIRECT(ADDRESS($Z226,COLUMN(),4,1,"Monitoraggio"))),"")</f>
        <v/>
      </c>
      <c r="BH226" s="48" t="str" cm="1">
        <f t="array" aca="1" ref="BH226" ca="1">IFERROR(IF(INDIRECT(ADDRESS($Z226,COLUMN(),4,1,"Monitoraggio"))="","",INDIRECT(ADDRESS($Z226,COLUMN(),4,1,"Monitoraggio"))),"")</f>
        <v/>
      </c>
      <c r="BI226" s="84" t="str" cm="1">
        <f t="array" aca="1" ref="BI226" ca="1">IFERROR(IF(INDIRECT(ADDRESS($Z226,COLUMN(),4,1,"Monitoraggio"))="","",INDIRECT(ADDRESS($Z226,COLUMN(),4,1,"Monitoraggio"))),"")</f>
        <v/>
      </c>
      <c r="BJ226" s="81" t="str" cm="1">
        <f t="array" aca="1" ref="BJ226" ca="1">IFERROR(IF(INDIRECT(ADDRESS($Z226,COLUMN(),4,1,"Monitoraggio"))="","",INDIRECT(ADDRESS($Z226,COLUMN(),4,1,"Monitoraggio"))),"")</f>
        <v/>
      </c>
    </row>
    <row r="227" spans="26:62" x14ac:dyDescent="0.2">
      <c r="Z227" s="132" t="str">
        <f>IFERROR(MATCH(ROW()-9,Monitoraggio!Y$1:Y$1000,0),"")</f>
        <v/>
      </c>
      <c r="AA227" s="60" t="str" cm="1">
        <f t="array" aca="1" ref="AA227" ca="1">IFERROR(IF(INDIRECT(ADDRESS($Z227,COLUMN(),4,1,"Monitoraggio"))="","",INDIRECT(ADDRESS($Z227,COLUMN(),4,1,"Monitoraggio"))),"")</f>
        <v/>
      </c>
      <c r="AB227" s="114" t="str" cm="1">
        <f t="array" aca="1" ref="AB227" ca="1">IFERROR(IF(INDIRECT(ADDRESS($Z227,COLUMN(),4,1,"Monitoraggio"))="","",INDIRECT(ADDRESS($Z227,COLUMN(),4,1,"Monitoraggio"))),"")</f>
        <v/>
      </c>
      <c r="AC227" s="114" t="str" cm="1">
        <f t="array" aca="1" ref="AC227" ca="1">IFERROR(IF(INDIRECT(ADDRESS($Z227,COLUMN(),4,1,"Monitoraggio"))="","",INDIRECT(ADDRESS($Z227,COLUMN(),4,1,"Monitoraggio"))),"")</f>
        <v/>
      </c>
      <c r="AD227" s="48" t="str" cm="1">
        <f t="array" aca="1" ref="AD227" ca="1">IFERROR(IF(INDIRECT(ADDRESS($Z227,COLUMN(),4,1,"Monitoraggio"))="","",INDIRECT(ADDRESS($Z227,COLUMN(),4,1,"Monitoraggio"))),"")</f>
        <v/>
      </c>
      <c r="AE227" s="61" t="str" cm="1">
        <f t="array" aca="1" ref="AE227" ca="1">IFERROR(IF(INDIRECT(ADDRESS($Z227,COLUMN(),4,1,"Monitoraggio"))="","",INDIRECT(ADDRESS($Z227,COLUMN(),4,1,"Monitoraggio"))),"")</f>
        <v/>
      </c>
      <c r="AF227" s="116" t="str" cm="1">
        <f t="array" aca="1" ref="AF227" ca="1">IFERROR(IF(INDIRECT(ADDRESS($Z227,COLUMN(),4,1,"Monitoraggio"))="","",INDIRECT(ADDRESS($Z227,COLUMN(),4,1,"Monitoraggio"))),"")</f>
        <v/>
      </c>
      <c r="AG227" s="61" t="str" cm="1">
        <f t="array" aca="1" ref="AG227" ca="1">IFERROR(IF(INDIRECT(ADDRESS($Z227,COLUMN(),4,1,"Monitoraggio"))="","",INDIRECT(ADDRESS($Z227,COLUMN(),4,1,"Monitoraggio"))),"")</f>
        <v/>
      </c>
      <c r="AH227" s="116" t="str" cm="1">
        <f t="array" aca="1" ref="AH227" ca="1">IFERROR(IF(INDIRECT(ADDRESS($Z227,COLUMN(),4,1,"Monitoraggio"))="","",INDIRECT(ADDRESS($Z227,COLUMN(),4,1,"Monitoraggio"))),"")</f>
        <v/>
      </c>
      <c r="AI227" s="114" t="str" cm="1">
        <f t="array" aca="1" ref="AI227" ca="1">IFERROR(IF(INDIRECT(ADDRESS($Z227,COLUMN(),4,1,"Monitoraggio"))="","",INDIRECT(ADDRESS($Z227,COLUMN(),4,1,"Monitoraggio"))),"")</f>
        <v/>
      </c>
      <c r="AJ227" s="118" t="str" cm="1">
        <f t="array" aca="1" ref="AJ227" ca="1">IFERROR(IF(INDIRECT(ADDRESS($Z227,COLUMN(),4,1,"Monitoraggio"))="","",INDIRECT(ADDRESS($Z227,COLUMN(),4,1,"Monitoraggio"))),"")</f>
        <v/>
      </c>
      <c r="AK227" s="119" t="str" cm="1">
        <f t="array" aca="1" ref="AK227" ca="1">IFERROR(IF(INDIRECT(ADDRESS($Z227,COLUMN(),4,1,"Monitoraggio"))="","",INDIRECT(ADDRESS($Z227,COLUMN(),4,1,"Monitoraggio"))),"")</f>
        <v/>
      </c>
      <c r="AL227" s="79" t="str" cm="1">
        <f t="array" aca="1" ref="AL227" ca="1">IFERROR(IF(INDIRECT(ADDRESS($Z227,COLUMN(),4,1,"Monitoraggio"))="","",INDIRECT(ADDRESS($Z227,COLUMN(),4,1,"Monitoraggio"))),"")</f>
        <v/>
      </c>
      <c r="AM227" s="77" t="str" cm="1">
        <f t="array" aca="1" ref="AM227" ca="1">IFERROR(IF(INDIRECT(ADDRESS($Z227,COLUMN(),4,1,"Monitoraggio"))="","",INDIRECT(ADDRESS($Z227,COLUMN(),4,1,"Monitoraggio"))),"")</f>
        <v/>
      </c>
      <c r="AN227" s="79" t="str" cm="1">
        <f t="array" aca="1" ref="AN227" ca="1">IFERROR(IF(INDIRECT(ADDRESS($Z227,COLUMN(),4,1,"Monitoraggio"))="","",INDIRECT(ADDRESS($Z227,COLUMN(),4,1,"Monitoraggio"))),"")</f>
        <v/>
      </c>
      <c r="AO227" s="79" t="str" cm="1">
        <f t="array" aca="1" ref="AO227" ca="1">IFERROR(IF(INDIRECT(ADDRESS($Z227,COLUMN(),4,1,"Monitoraggio"))="","",INDIRECT(ADDRESS($Z227,COLUMN(),4,1,"Monitoraggio"))),"")</f>
        <v/>
      </c>
      <c r="AP227" s="79" t="str" cm="1">
        <f t="array" aca="1" ref="AP227" ca="1">IFERROR(IF(INDIRECT(ADDRESS($Z227,COLUMN(),4,1,"Monitoraggio"))="","",INDIRECT(ADDRESS($Z227,COLUMN(),4,1,"Monitoraggio"))),"")</f>
        <v/>
      </c>
      <c r="AQ227" s="81" t="str" cm="1">
        <f t="array" aca="1" ref="AQ227" ca="1">IFERROR(IF(INDIRECT(ADDRESS($Z227,COLUMN(),4,1,"Monitoraggio"))="","",INDIRECT(ADDRESS($Z227,COLUMN(),4,1,"Monitoraggio"))),"")</f>
        <v/>
      </c>
      <c r="AR227" s="122" t="str" cm="1">
        <f t="array" aca="1" ref="AR227" ca="1">IFERROR(IF(INDIRECT(ADDRESS($Z227,COLUMN(),4,1,"Monitoraggio"))="","",INDIRECT(ADDRESS($Z227,COLUMN(),4,1,"Monitoraggio"))),"")</f>
        <v/>
      </c>
      <c r="AS227" s="118" t="str" cm="1">
        <f t="array" aca="1" ref="AS227" ca="1">IFERROR(IF(INDIRECT(ADDRESS($Z227,COLUMN(),4,1,"Monitoraggio"))="","",INDIRECT(ADDRESS($Z227,COLUMN(),4,1,"Monitoraggio"))),"")</f>
        <v/>
      </c>
      <c r="AT227" s="119" t="str" cm="1">
        <f t="array" aca="1" ref="AT227" ca="1">IFERROR(IF(INDIRECT(ADDRESS($Z227,COLUMN(),4,1,"Monitoraggio"))="","",INDIRECT(ADDRESS($Z227,COLUMN(),4,1,"Monitoraggio"))),"")</f>
        <v/>
      </c>
      <c r="AU227" s="79" t="str" cm="1">
        <f t="array" aca="1" ref="AU227" ca="1">IFERROR(IF(INDIRECT(ADDRESS($Z227,COLUMN(),4,1,"Monitoraggio"))="","",INDIRECT(ADDRESS($Z227,COLUMN(),4,1,"Monitoraggio"))),"")</f>
        <v/>
      </c>
      <c r="AV227" s="119" t="str" cm="1">
        <f t="array" aca="1" ref="AV227" ca="1">IFERROR(IF(INDIRECT(ADDRESS($Z227,COLUMN(),4,1,"Monitoraggio"))="","",INDIRECT(ADDRESS($Z227,COLUMN(),4,1,"Monitoraggio"))),"")</f>
        <v/>
      </c>
      <c r="AW227" s="124" t="str" cm="1">
        <f t="array" aca="1" ref="AW227" ca="1">IFERROR(IF(INDIRECT(ADDRESS($Z227,COLUMN(),4,1,"Monitoraggio"))="","",INDIRECT(ADDRESS($Z227,COLUMN(),4,1,"Monitoraggio"))),"")</f>
        <v/>
      </c>
      <c r="AX227" s="62" t="str" cm="1">
        <f t="array" aca="1" ref="AX227" ca="1">IFERROR(IF(INDIRECT(ADDRESS($Z227,COLUMN(),4,1,"Monitoraggio"))="","",INDIRECT(ADDRESS($Z227,COLUMN(),4,1,"Monitoraggio"))),"")</f>
        <v/>
      </c>
      <c r="AY227" s="79" t="str" cm="1">
        <f t="array" aca="1" ref="AY227" ca="1">IFERROR(IF(INDIRECT(ADDRESS($Z227,COLUMN(),4,1,"Monitoraggio"))="","",INDIRECT(ADDRESS($Z227,COLUMN(),4,1,"Monitoraggio"))),"")</f>
        <v/>
      </c>
      <c r="AZ227" s="84" t="str" cm="1">
        <f t="array" aca="1" ref="AZ227" ca="1">IFERROR(IF(INDIRECT(ADDRESS($Z227,COLUMN(),4,1,"Monitoraggio"))="","",INDIRECT(ADDRESS($Z227,COLUMN(),4,1,"Monitoraggio"))),"")</f>
        <v/>
      </c>
      <c r="BA227" s="81" t="str" cm="1">
        <f t="array" aca="1" ref="BA227" ca="1">IFERROR(IF(INDIRECT(ADDRESS($Z227,COLUMN(),4,1,"Monitoraggio"))="","",INDIRECT(ADDRESS($Z227,COLUMN(),4,1,"Monitoraggio"))),"")</f>
        <v/>
      </c>
      <c r="BB227" s="86" t="str" cm="1">
        <f t="array" aca="1" ref="BB227" ca="1">IFERROR(IF(INDIRECT(ADDRESS($Z227,COLUMN(),4,1,"Monitoraggio"))="","",INDIRECT(ADDRESS($Z227,COLUMN(),4,1,"Monitoraggio"))),"")</f>
        <v/>
      </c>
      <c r="BC227" s="79" t="str" cm="1">
        <f t="array" aca="1" ref="BC227" ca="1">IFERROR(IF(INDIRECT(ADDRESS($Z227,COLUMN(),4,1,"Monitoraggio"))="","",INDIRECT(ADDRESS($Z227,COLUMN(),4,1,"Monitoraggio"))),"")</f>
        <v/>
      </c>
      <c r="BD227" s="79" t="str" cm="1">
        <f t="array" aca="1" ref="BD227" ca="1">IFERROR(IF(INDIRECT(ADDRESS($Z227,COLUMN(),4,1,"Monitoraggio"))="","",INDIRECT(ADDRESS($Z227,COLUMN(),4,1,"Monitoraggio"))),"")</f>
        <v/>
      </c>
      <c r="BE227" s="79" t="str" cm="1">
        <f t="array" aca="1" ref="BE227" ca="1">IFERROR(IF(INDIRECT(ADDRESS($Z227,COLUMN(),4,1,"Monitoraggio"))="","",INDIRECT(ADDRESS($Z227,COLUMN(),4,1,"Monitoraggio"))),"")</f>
        <v/>
      </c>
      <c r="BF227" s="79" t="str" cm="1">
        <f t="array" aca="1" ref="BF227" ca="1">IFERROR(IF(INDIRECT(ADDRESS($Z227,COLUMN(),4,1,"Monitoraggio"))="","",INDIRECT(ADDRESS($Z227,COLUMN(),4,1,"Monitoraggio"))),"")</f>
        <v/>
      </c>
      <c r="BG227" s="114" t="str" cm="1">
        <f t="array" aca="1" ref="BG227" ca="1">IFERROR(IF(INDIRECT(ADDRESS($Z227,COLUMN(),4,1,"Monitoraggio"))="","",INDIRECT(ADDRESS($Z227,COLUMN(),4,1,"Monitoraggio"))),"")</f>
        <v/>
      </c>
      <c r="BH227" s="48" t="str" cm="1">
        <f t="array" aca="1" ref="BH227" ca="1">IFERROR(IF(INDIRECT(ADDRESS($Z227,COLUMN(),4,1,"Monitoraggio"))="","",INDIRECT(ADDRESS($Z227,COLUMN(),4,1,"Monitoraggio"))),"")</f>
        <v/>
      </c>
      <c r="BI227" s="84" t="str" cm="1">
        <f t="array" aca="1" ref="BI227" ca="1">IFERROR(IF(INDIRECT(ADDRESS($Z227,COLUMN(),4,1,"Monitoraggio"))="","",INDIRECT(ADDRESS($Z227,COLUMN(),4,1,"Monitoraggio"))),"")</f>
        <v/>
      </c>
      <c r="BJ227" s="81" t="str" cm="1">
        <f t="array" aca="1" ref="BJ227" ca="1">IFERROR(IF(INDIRECT(ADDRESS($Z227,COLUMN(),4,1,"Monitoraggio"))="","",INDIRECT(ADDRESS($Z227,COLUMN(),4,1,"Monitoraggio"))),"")</f>
        <v/>
      </c>
    </row>
    <row r="228" spans="26:62" x14ac:dyDescent="0.2">
      <c r="Z228" s="132" t="str">
        <f>IFERROR(MATCH(ROW()-9,Monitoraggio!Y$1:Y$1000,0),"")</f>
        <v/>
      </c>
      <c r="AA228" s="60" t="str" cm="1">
        <f t="array" aca="1" ref="AA228" ca="1">IFERROR(IF(INDIRECT(ADDRESS($Z228,COLUMN(),4,1,"Monitoraggio"))="","",INDIRECT(ADDRESS($Z228,COLUMN(),4,1,"Monitoraggio"))),"")</f>
        <v/>
      </c>
      <c r="AB228" s="114" t="str" cm="1">
        <f t="array" aca="1" ref="AB228" ca="1">IFERROR(IF(INDIRECT(ADDRESS($Z228,COLUMN(),4,1,"Monitoraggio"))="","",INDIRECT(ADDRESS($Z228,COLUMN(),4,1,"Monitoraggio"))),"")</f>
        <v/>
      </c>
      <c r="AC228" s="114" t="str" cm="1">
        <f t="array" aca="1" ref="AC228" ca="1">IFERROR(IF(INDIRECT(ADDRESS($Z228,COLUMN(),4,1,"Monitoraggio"))="","",INDIRECT(ADDRESS($Z228,COLUMN(),4,1,"Monitoraggio"))),"")</f>
        <v/>
      </c>
      <c r="AD228" s="48" t="str" cm="1">
        <f t="array" aca="1" ref="AD228" ca="1">IFERROR(IF(INDIRECT(ADDRESS($Z228,COLUMN(),4,1,"Monitoraggio"))="","",INDIRECT(ADDRESS($Z228,COLUMN(),4,1,"Monitoraggio"))),"")</f>
        <v/>
      </c>
      <c r="AE228" s="61" t="str" cm="1">
        <f t="array" aca="1" ref="AE228" ca="1">IFERROR(IF(INDIRECT(ADDRESS($Z228,COLUMN(),4,1,"Monitoraggio"))="","",INDIRECT(ADDRESS($Z228,COLUMN(),4,1,"Monitoraggio"))),"")</f>
        <v/>
      </c>
      <c r="AF228" s="116" t="str" cm="1">
        <f t="array" aca="1" ref="AF228" ca="1">IFERROR(IF(INDIRECT(ADDRESS($Z228,COLUMN(),4,1,"Monitoraggio"))="","",INDIRECT(ADDRESS($Z228,COLUMN(),4,1,"Monitoraggio"))),"")</f>
        <v/>
      </c>
      <c r="AG228" s="61" t="str" cm="1">
        <f t="array" aca="1" ref="AG228" ca="1">IFERROR(IF(INDIRECT(ADDRESS($Z228,COLUMN(),4,1,"Monitoraggio"))="","",INDIRECT(ADDRESS($Z228,COLUMN(),4,1,"Monitoraggio"))),"")</f>
        <v/>
      </c>
      <c r="AH228" s="116" t="str" cm="1">
        <f t="array" aca="1" ref="AH228" ca="1">IFERROR(IF(INDIRECT(ADDRESS($Z228,COLUMN(),4,1,"Monitoraggio"))="","",INDIRECT(ADDRESS($Z228,COLUMN(),4,1,"Monitoraggio"))),"")</f>
        <v/>
      </c>
      <c r="AI228" s="114" t="str" cm="1">
        <f t="array" aca="1" ref="AI228" ca="1">IFERROR(IF(INDIRECT(ADDRESS($Z228,COLUMN(),4,1,"Monitoraggio"))="","",INDIRECT(ADDRESS($Z228,COLUMN(),4,1,"Monitoraggio"))),"")</f>
        <v/>
      </c>
      <c r="AJ228" s="118" t="str" cm="1">
        <f t="array" aca="1" ref="AJ228" ca="1">IFERROR(IF(INDIRECT(ADDRESS($Z228,COLUMN(),4,1,"Monitoraggio"))="","",INDIRECT(ADDRESS($Z228,COLUMN(),4,1,"Monitoraggio"))),"")</f>
        <v/>
      </c>
      <c r="AK228" s="119" t="str" cm="1">
        <f t="array" aca="1" ref="AK228" ca="1">IFERROR(IF(INDIRECT(ADDRESS($Z228,COLUMN(),4,1,"Monitoraggio"))="","",INDIRECT(ADDRESS($Z228,COLUMN(),4,1,"Monitoraggio"))),"")</f>
        <v/>
      </c>
      <c r="AL228" s="79" t="str" cm="1">
        <f t="array" aca="1" ref="AL228" ca="1">IFERROR(IF(INDIRECT(ADDRESS($Z228,COLUMN(),4,1,"Monitoraggio"))="","",INDIRECT(ADDRESS($Z228,COLUMN(),4,1,"Monitoraggio"))),"")</f>
        <v/>
      </c>
      <c r="AM228" s="77" t="str" cm="1">
        <f t="array" aca="1" ref="AM228" ca="1">IFERROR(IF(INDIRECT(ADDRESS($Z228,COLUMN(),4,1,"Monitoraggio"))="","",INDIRECT(ADDRESS($Z228,COLUMN(),4,1,"Monitoraggio"))),"")</f>
        <v/>
      </c>
      <c r="AN228" s="79" t="str" cm="1">
        <f t="array" aca="1" ref="AN228" ca="1">IFERROR(IF(INDIRECT(ADDRESS($Z228,COLUMN(),4,1,"Monitoraggio"))="","",INDIRECT(ADDRESS($Z228,COLUMN(),4,1,"Monitoraggio"))),"")</f>
        <v/>
      </c>
      <c r="AO228" s="79" t="str" cm="1">
        <f t="array" aca="1" ref="AO228" ca="1">IFERROR(IF(INDIRECT(ADDRESS($Z228,COLUMN(),4,1,"Monitoraggio"))="","",INDIRECT(ADDRESS($Z228,COLUMN(),4,1,"Monitoraggio"))),"")</f>
        <v/>
      </c>
      <c r="AP228" s="79" t="str" cm="1">
        <f t="array" aca="1" ref="AP228" ca="1">IFERROR(IF(INDIRECT(ADDRESS($Z228,COLUMN(),4,1,"Monitoraggio"))="","",INDIRECT(ADDRESS($Z228,COLUMN(),4,1,"Monitoraggio"))),"")</f>
        <v/>
      </c>
      <c r="AQ228" s="81" t="str" cm="1">
        <f t="array" aca="1" ref="AQ228" ca="1">IFERROR(IF(INDIRECT(ADDRESS($Z228,COLUMN(),4,1,"Monitoraggio"))="","",INDIRECT(ADDRESS($Z228,COLUMN(),4,1,"Monitoraggio"))),"")</f>
        <v/>
      </c>
      <c r="AR228" s="122" t="str" cm="1">
        <f t="array" aca="1" ref="AR228" ca="1">IFERROR(IF(INDIRECT(ADDRESS($Z228,COLUMN(),4,1,"Monitoraggio"))="","",INDIRECT(ADDRESS($Z228,COLUMN(),4,1,"Monitoraggio"))),"")</f>
        <v/>
      </c>
      <c r="AS228" s="118" t="str" cm="1">
        <f t="array" aca="1" ref="AS228" ca="1">IFERROR(IF(INDIRECT(ADDRESS($Z228,COLUMN(),4,1,"Monitoraggio"))="","",INDIRECT(ADDRESS($Z228,COLUMN(),4,1,"Monitoraggio"))),"")</f>
        <v/>
      </c>
      <c r="AT228" s="119" t="str" cm="1">
        <f t="array" aca="1" ref="AT228" ca="1">IFERROR(IF(INDIRECT(ADDRESS($Z228,COLUMN(),4,1,"Monitoraggio"))="","",INDIRECT(ADDRESS($Z228,COLUMN(),4,1,"Monitoraggio"))),"")</f>
        <v/>
      </c>
      <c r="AU228" s="79" t="str" cm="1">
        <f t="array" aca="1" ref="AU228" ca="1">IFERROR(IF(INDIRECT(ADDRESS($Z228,COLUMN(),4,1,"Monitoraggio"))="","",INDIRECT(ADDRESS($Z228,COLUMN(),4,1,"Monitoraggio"))),"")</f>
        <v/>
      </c>
      <c r="AV228" s="119" t="str" cm="1">
        <f t="array" aca="1" ref="AV228" ca="1">IFERROR(IF(INDIRECT(ADDRESS($Z228,COLUMN(),4,1,"Monitoraggio"))="","",INDIRECT(ADDRESS($Z228,COLUMN(),4,1,"Monitoraggio"))),"")</f>
        <v/>
      </c>
      <c r="AW228" s="124" t="str" cm="1">
        <f t="array" aca="1" ref="AW228" ca="1">IFERROR(IF(INDIRECT(ADDRESS($Z228,COLUMN(),4,1,"Monitoraggio"))="","",INDIRECT(ADDRESS($Z228,COLUMN(),4,1,"Monitoraggio"))),"")</f>
        <v/>
      </c>
      <c r="AX228" s="62" t="str" cm="1">
        <f t="array" aca="1" ref="AX228" ca="1">IFERROR(IF(INDIRECT(ADDRESS($Z228,COLUMN(),4,1,"Monitoraggio"))="","",INDIRECT(ADDRESS($Z228,COLUMN(),4,1,"Monitoraggio"))),"")</f>
        <v/>
      </c>
      <c r="AY228" s="79" t="str" cm="1">
        <f t="array" aca="1" ref="AY228" ca="1">IFERROR(IF(INDIRECT(ADDRESS($Z228,COLUMN(),4,1,"Monitoraggio"))="","",INDIRECT(ADDRESS($Z228,COLUMN(),4,1,"Monitoraggio"))),"")</f>
        <v/>
      </c>
      <c r="AZ228" s="84" t="str" cm="1">
        <f t="array" aca="1" ref="AZ228" ca="1">IFERROR(IF(INDIRECT(ADDRESS($Z228,COLUMN(),4,1,"Monitoraggio"))="","",INDIRECT(ADDRESS($Z228,COLUMN(),4,1,"Monitoraggio"))),"")</f>
        <v/>
      </c>
      <c r="BA228" s="81" t="str" cm="1">
        <f t="array" aca="1" ref="BA228" ca="1">IFERROR(IF(INDIRECT(ADDRESS($Z228,COLUMN(),4,1,"Monitoraggio"))="","",INDIRECT(ADDRESS($Z228,COLUMN(),4,1,"Monitoraggio"))),"")</f>
        <v/>
      </c>
      <c r="BB228" s="86" t="str" cm="1">
        <f t="array" aca="1" ref="BB228" ca="1">IFERROR(IF(INDIRECT(ADDRESS($Z228,COLUMN(),4,1,"Monitoraggio"))="","",INDIRECT(ADDRESS($Z228,COLUMN(),4,1,"Monitoraggio"))),"")</f>
        <v/>
      </c>
      <c r="BC228" s="79" t="str" cm="1">
        <f t="array" aca="1" ref="BC228" ca="1">IFERROR(IF(INDIRECT(ADDRESS($Z228,COLUMN(),4,1,"Monitoraggio"))="","",INDIRECT(ADDRESS($Z228,COLUMN(),4,1,"Monitoraggio"))),"")</f>
        <v/>
      </c>
      <c r="BD228" s="79" t="str" cm="1">
        <f t="array" aca="1" ref="BD228" ca="1">IFERROR(IF(INDIRECT(ADDRESS($Z228,COLUMN(),4,1,"Monitoraggio"))="","",INDIRECT(ADDRESS($Z228,COLUMN(),4,1,"Monitoraggio"))),"")</f>
        <v/>
      </c>
      <c r="BE228" s="79" t="str" cm="1">
        <f t="array" aca="1" ref="BE228" ca="1">IFERROR(IF(INDIRECT(ADDRESS($Z228,COLUMN(),4,1,"Monitoraggio"))="","",INDIRECT(ADDRESS($Z228,COLUMN(),4,1,"Monitoraggio"))),"")</f>
        <v/>
      </c>
      <c r="BF228" s="79" t="str" cm="1">
        <f t="array" aca="1" ref="BF228" ca="1">IFERROR(IF(INDIRECT(ADDRESS($Z228,COLUMN(),4,1,"Monitoraggio"))="","",INDIRECT(ADDRESS($Z228,COLUMN(),4,1,"Monitoraggio"))),"")</f>
        <v/>
      </c>
      <c r="BG228" s="114" t="str" cm="1">
        <f t="array" aca="1" ref="BG228" ca="1">IFERROR(IF(INDIRECT(ADDRESS($Z228,COLUMN(),4,1,"Monitoraggio"))="","",INDIRECT(ADDRESS($Z228,COLUMN(),4,1,"Monitoraggio"))),"")</f>
        <v/>
      </c>
      <c r="BH228" s="48" t="str" cm="1">
        <f t="array" aca="1" ref="BH228" ca="1">IFERROR(IF(INDIRECT(ADDRESS($Z228,COLUMN(),4,1,"Monitoraggio"))="","",INDIRECT(ADDRESS($Z228,COLUMN(),4,1,"Monitoraggio"))),"")</f>
        <v/>
      </c>
      <c r="BI228" s="84" t="str" cm="1">
        <f t="array" aca="1" ref="BI228" ca="1">IFERROR(IF(INDIRECT(ADDRESS($Z228,COLUMN(),4,1,"Monitoraggio"))="","",INDIRECT(ADDRESS($Z228,COLUMN(),4,1,"Monitoraggio"))),"")</f>
        <v/>
      </c>
      <c r="BJ228" s="81" t="str" cm="1">
        <f t="array" aca="1" ref="BJ228" ca="1">IFERROR(IF(INDIRECT(ADDRESS($Z228,COLUMN(),4,1,"Monitoraggio"))="","",INDIRECT(ADDRESS($Z228,COLUMN(),4,1,"Monitoraggio"))),"")</f>
        <v/>
      </c>
    </row>
    <row r="229" spans="26:62" x14ac:dyDescent="0.2">
      <c r="Z229" s="132" t="str">
        <f>IFERROR(MATCH(ROW()-9,Monitoraggio!Y$1:Y$1000,0),"")</f>
        <v/>
      </c>
      <c r="AA229" s="60" t="str" cm="1">
        <f t="array" aca="1" ref="AA229" ca="1">IFERROR(IF(INDIRECT(ADDRESS($Z229,COLUMN(),4,1,"Monitoraggio"))="","",INDIRECT(ADDRESS($Z229,COLUMN(),4,1,"Monitoraggio"))),"")</f>
        <v/>
      </c>
      <c r="AB229" s="114" t="str" cm="1">
        <f t="array" aca="1" ref="AB229" ca="1">IFERROR(IF(INDIRECT(ADDRESS($Z229,COLUMN(),4,1,"Monitoraggio"))="","",INDIRECT(ADDRESS($Z229,COLUMN(),4,1,"Monitoraggio"))),"")</f>
        <v/>
      </c>
      <c r="AC229" s="114" t="str" cm="1">
        <f t="array" aca="1" ref="AC229" ca="1">IFERROR(IF(INDIRECT(ADDRESS($Z229,COLUMN(),4,1,"Monitoraggio"))="","",INDIRECT(ADDRESS($Z229,COLUMN(),4,1,"Monitoraggio"))),"")</f>
        <v/>
      </c>
      <c r="AD229" s="48" t="str" cm="1">
        <f t="array" aca="1" ref="AD229" ca="1">IFERROR(IF(INDIRECT(ADDRESS($Z229,COLUMN(),4,1,"Monitoraggio"))="","",INDIRECT(ADDRESS($Z229,COLUMN(),4,1,"Monitoraggio"))),"")</f>
        <v/>
      </c>
      <c r="AE229" s="61" t="str" cm="1">
        <f t="array" aca="1" ref="AE229" ca="1">IFERROR(IF(INDIRECT(ADDRESS($Z229,COLUMN(),4,1,"Monitoraggio"))="","",INDIRECT(ADDRESS($Z229,COLUMN(),4,1,"Monitoraggio"))),"")</f>
        <v/>
      </c>
      <c r="AF229" s="116" t="str" cm="1">
        <f t="array" aca="1" ref="AF229" ca="1">IFERROR(IF(INDIRECT(ADDRESS($Z229,COLUMN(),4,1,"Monitoraggio"))="","",INDIRECT(ADDRESS($Z229,COLUMN(),4,1,"Monitoraggio"))),"")</f>
        <v/>
      </c>
      <c r="AG229" s="61" t="str" cm="1">
        <f t="array" aca="1" ref="AG229" ca="1">IFERROR(IF(INDIRECT(ADDRESS($Z229,COLUMN(),4,1,"Monitoraggio"))="","",INDIRECT(ADDRESS($Z229,COLUMN(),4,1,"Monitoraggio"))),"")</f>
        <v/>
      </c>
      <c r="AH229" s="116" t="str" cm="1">
        <f t="array" aca="1" ref="AH229" ca="1">IFERROR(IF(INDIRECT(ADDRESS($Z229,COLUMN(),4,1,"Monitoraggio"))="","",INDIRECT(ADDRESS($Z229,COLUMN(),4,1,"Monitoraggio"))),"")</f>
        <v/>
      </c>
      <c r="AI229" s="114" t="str" cm="1">
        <f t="array" aca="1" ref="AI229" ca="1">IFERROR(IF(INDIRECT(ADDRESS($Z229,COLUMN(),4,1,"Monitoraggio"))="","",INDIRECT(ADDRESS($Z229,COLUMN(),4,1,"Monitoraggio"))),"")</f>
        <v/>
      </c>
      <c r="AJ229" s="118" t="str" cm="1">
        <f t="array" aca="1" ref="AJ229" ca="1">IFERROR(IF(INDIRECT(ADDRESS($Z229,COLUMN(),4,1,"Monitoraggio"))="","",INDIRECT(ADDRESS($Z229,COLUMN(),4,1,"Monitoraggio"))),"")</f>
        <v/>
      </c>
      <c r="AK229" s="119" t="str" cm="1">
        <f t="array" aca="1" ref="AK229" ca="1">IFERROR(IF(INDIRECT(ADDRESS($Z229,COLUMN(),4,1,"Monitoraggio"))="","",INDIRECT(ADDRESS($Z229,COLUMN(),4,1,"Monitoraggio"))),"")</f>
        <v/>
      </c>
      <c r="AL229" s="79" t="str" cm="1">
        <f t="array" aca="1" ref="AL229" ca="1">IFERROR(IF(INDIRECT(ADDRESS($Z229,COLUMN(),4,1,"Monitoraggio"))="","",INDIRECT(ADDRESS($Z229,COLUMN(),4,1,"Monitoraggio"))),"")</f>
        <v/>
      </c>
      <c r="AM229" s="77" t="str" cm="1">
        <f t="array" aca="1" ref="AM229" ca="1">IFERROR(IF(INDIRECT(ADDRESS($Z229,COLUMN(),4,1,"Monitoraggio"))="","",INDIRECT(ADDRESS($Z229,COLUMN(),4,1,"Monitoraggio"))),"")</f>
        <v/>
      </c>
      <c r="AN229" s="79" t="str" cm="1">
        <f t="array" aca="1" ref="AN229" ca="1">IFERROR(IF(INDIRECT(ADDRESS($Z229,COLUMN(),4,1,"Monitoraggio"))="","",INDIRECT(ADDRESS($Z229,COLUMN(),4,1,"Monitoraggio"))),"")</f>
        <v/>
      </c>
      <c r="AO229" s="79" t="str" cm="1">
        <f t="array" aca="1" ref="AO229" ca="1">IFERROR(IF(INDIRECT(ADDRESS($Z229,COLUMN(),4,1,"Monitoraggio"))="","",INDIRECT(ADDRESS($Z229,COLUMN(),4,1,"Monitoraggio"))),"")</f>
        <v/>
      </c>
      <c r="AP229" s="79" t="str" cm="1">
        <f t="array" aca="1" ref="AP229" ca="1">IFERROR(IF(INDIRECT(ADDRESS($Z229,COLUMN(),4,1,"Monitoraggio"))="","",INDIRECT(ADDRESS($Z229,COLUMN(),4,1,"Monitoraggio"))),"")</f>
        <v/>
      </c>
      <c r="AQ229" s="81" t="str" cm="1">
        <f t="array" aca="1" ref="AQ229" ca="1">IFERROR(IF(INDIRECT(ADDRESS($Z229,COLUMN(),4,1,"Monitoraggio"))="","",INDIRECT(ADDRESS($Z229,COLUMN(),4,1,"Monitoraggio"))),"")</f>
        <v/>
      </c>
      <c r="AR229" s="122" t="str" cm="1">
        <f t="array" aca="1" ref="AR229" ca="1">IFERROR(IF(INDIRECT(ADDRESS($Z229,COLUMN(),4,1,"Monitoraggio"))="","",INDIRECT(ADDRESS($Z229,COLUMN(),4,1,"Monitoraggio"))),"")</f>
        <v/>
      </c>
      <c r="AS229" s="118" t="str" cm="1">
        <f t="array" aca="1" ref="AS229" ca="1">IFERROR(IF(INDIRECT(ADDRESS($Z229,COLUMN(),4,1,"Monitoraggio"))="","",INDIRECT(ADDRESS($Z229,COLUMN(),4,1,"Monitoraggio"))),"")</f>
        <v/>
      </c>
      <c r="AT229" s="119" t="str" cm="1">
        <f t="array" aca="1" ref="AT229" ca="1">IFERROR(IF(INDIRECT(ADDRESS($Z229,COLUMN(),4,1,"Monitoraggio"))="","",INDIRECT(ADDRESS($Z229,COLUMN(),4,1,"Monitoraggio"))),"")</f>
        <v/>
      </c>
      <c r="AU229" s="79" t="str" cm="1">
        <f t="array" aca="1" ref="AU229" ca="1">IFERROR(IF(INDIRECT(ADDRESS($Z229,COLUMN(),4,1,"Monitoraggio"))="","",INDIRECT(ADDRESS($Z229,COLUMN(),4,1,"Monitoraggio"))),"")</f>
        <v/>
      </c>
      <c r="AV229" s="119" t="str" cm="1">
        <f t="array" aca="1" ref="AV229" ca="1">IFERROR(IF(INDIRECT(ADDRESS($Z229,COLUMN(),4,1,"Monitoraggio"))="","",INDIRECT(ADDRESS($Z229,COLUMN(),4,1,"Monitoraggio"))),"")</f>
        <v/>
      </c>
      <c r="AW229" s="124" t="str" cm="1">
        <f t="array" aca="1" ref="AW229" ca="1">IFERROR(IF(INDIRECT(ADDRESS($Z229,COLUMN(),4,1,"Monitoraggio"))="","",INDIRECT(ADDRESS($Z229,COLUMN(),4,1,"Monitoraggio"))),"")</f>
        <v/>
      </c>
      <c r="AX229" s="62" t="str" cm="1">
        <f t="array" aca="1" ref="AX229" ca="1">IFERROR(IF(INDIRECT(ADDRESS($Z229,COLUMN(),4,1,"Monitoraggio"))="","",INDIRECT(ADDRESS($Z229,COLUMN(),4,1,"Monitoraggio"))),"")</f>
        <v/>
      </c>
      <c r="AY229" s="79" t="str" cm="1">
        <f t="array" aca="1" ref="AY229" ca="1">IFERROR(IF(INDIRECT(ADDRESS($Z229,COLUMN(),4,1,"Monitoraggio"))="","",INDIRECT(ADDRESS($Z229,COLUMN(),4,1,"Monitoraggio"))),"")</f>
        <v/>
      </c>
      <c r="AZ229" s="84" t="str" cm="1">
        <f t="array" aca="1" ref="AZ229" ca="1">IFERROR(IF(INDIRECT(ADDRESS($Z229,COLUMN(),4,1,"Monitoraggio"))="","",INDIRECT(ADDRESS($Z229,COLUMN(),4,1,"Monitoraggio"))),"")</f>
        <v/>
      </c>
      <c r="BA229" s="81" t="str" cm="1">
        <f t="array" aca="1" ref="BA229" ca="1">IFERROR(IF(INDIRECT(ADDRESS($Z229,COLUMN(),4,1,"Monitoraggio"))="","",INDIRECT(ADDRESS($Z229,COLUMN(),4,1,"Monitoraggio"))),"")</f>
        <v/>
      </c>
      <c r="BB229" s="86" t="str" cm="1">
        <f t="array" aca="1" ref="BB229" ca="1">IFERROR(IF(INDIRECT(ADDRESS($Z229,COLUMN(),4,1,"Monitoraggio"))="","",INDIRECT(ADDRESS($Z229,COLUMN(),4,1,"Monitoraggio"))),"")</f>
        <v/>
      </c>
      <c r="BC229" s="79" t="str" cm="1">
        <f t="array" aca="1" ref="BC229" ca="1">IFERROR(IF(INDIRECT(ADDRESS($Z229,COLUMN(),4,1,"Monitoraggio"))="","",INDIRECT(ADDRESS($Z229,COLUMN(),4,1,"Monitoraggio"))),"")</f>
        <v/>
      </c>
      <c r="BD229" s="79" t="str" cm="1">
        <f t="array" aca="1" ref="BD229" ca="1">IFERROR(IF(INDIRECT(ADDRESS($Z229,COLUMN(),4,1,"Monitoraggio"))="","",INDIRECT(ADDRESS($Z229,COLUMN(),4,1,"Monitoraggio"))),"")</f>
        <v/>
      </c>
      <c r="BE229" s="79" t="str" cm="1">
        <f t="array" aca="1" ref="BE229" ca="1">IFERROR(IF(INDIRECT(ADDRESS($Z229,COLUMN(),4,1,"Monitoraggio"))="","",INDIRECT(ADDRESS($Z229,COLUMN(),4,1,"Monitoraggio"))),"")</f>
        <v/>
      </c>
      <c r="BF229" s="79" t="str" cm="1">
        <f t="array" aca="1" ref="BF229" ca="1">IFERROR(IF(INDIRECT(ADDRESS($Z229,COLUMN(),4,1,"Monitoraggio"))="","",INDIRECT(ADDRESS($Z229,COLUMN(),4,1,"Monitoraggio"))),"")</f>
        <v/>
      </c>
      <c r="BG229" s="114" t="str" cm="1">
        <f t="array" aca="1" ref="BG229" ca="1">IFERROR(IF(INDIRECT(ADDRESS($Z229,COLUMN(),4,1,"Monitoraggio"))="","",INDIRECT(ADDRESS($Z229,COLUMN(),4,1,"Monitoraggio"))),"")</f>
        <v/>
      </c>
      <c r="BH229" s="48" t="str" cm="1">
        <f t="array" aca="1" ref="BH229" ca="1">IFERROR(IF(INDIRECT(ADDRESS($Z229,COLUMN(),4,1,"Monitoraggio"))="","",INDIRECT(ADDRESS($Z229,COLUMN(),4,1,"Monitoraggio"))),"")</f>
        <v/>
      </c>
      <c r="BI229" s="84" t="str" cm="1">
        <f t="array" aca="1" ref="BI229" ca="1">IFERROR(IF(INDIRECT(ADDRESS($Z229,COLUMN(),4,1,"Monitoraggio"))="","",INDIRECT(ADDRESS($Z229,COLUMN(),4,1,"Monitoraggio"))),"")</f>
        <v/>
      </c>
      <c r="BJ229" s="81" t="str" cm="1">
        <f t="array" aca="1" ref="BJ229" ca="1">IFERROR(IF(INDIRECT(ADDRESS($Z229,COLUMN(),4,1,"Monitoraggio"))="","",INDIRECT(ADDRESS($Z229,COLUMN(),4,1,"Monitoraggio"))),"")</f>
        <v/>
      </c>
    </row>
    <row r="230" spans="26:62" x14ac:dyDescent="0.2">
      <c r="Z230" s="132" t="str">
        <f>IFERROR(MATCH(ROW()-9,Monitoraggio!Y$1:Y$1000,0),"")</f>
        <v/>
      </c>
      <c r="AA230" s="60" t="str" cm="1">
        <f t="array" aca="1" ref="AA230" ca="1">IFERROR(IF(INDIRECT(ADDRESS($Z230,COLUMN(),4,1,"Monitoraggio"))="","",INDIRECT(ADDRESS($Z230,COLUMN(),4,1,"Monitoraggio"))),"")</f>
        <v/>
      </c>
      <c r="AB230" s="114" t="str" cm="1">
        <f t="array" aca="1" ref="AB230" ca="1">IFERROR(IF(INDIRECT(ADDRESS($Z230,COLUMN(),4,1,"Monitoraggio"))="","",INDIRECT(ADDRESS($Z230,COLUMN(),4,1,"Monitoraggio"))),"")</f>
        <v/>
      </c>
      <c r="AC230" s="114" t="str" cm="1">
        <f t="array" aca="1" ref="AC230" ca="1">IFERROR(IF(INDIRECT(ADDRESS($Z230,COLUMN(),4,1,"Monitoraggio"))="","",INDIRECT(ADDRESS($Z230,COLUMN(),4,1,"Monitoraggio"))),"")</f>
        <v/>
      </c>
      <c r="AD230" s="48" t="str" cm="1">
        <f t="array" aca="1" ref="AD230" ca="1">IFERROR(IF(INDIRECT(ADDRESS($Z230,COLUMN(),4,1,"Monitoraggio"))="","",INDIRECT(ADDRESS($Z230,COLUMN(),4,1,"Monitoraggio"))),"")</f>
        <v/>
      </c>
      <c r="AE230" s="61" t="str" cm="1">
        <f t="array" aca="1" ref="AE230" ca="1">IFERROR(IF(INDIRECT(ADDRESS($Z230,COLUMN(),4,1,"Monitoraggio"))="","",INDIRECT(ADDRESS($Z230,COLUMN(),4,1,"Monitoraggio"))),"")</f>
        <v/>
      </c>
      <c r="AF230" s="116" t="str" cm="1">
        <f t="array" aca="1" ref="AF230" ca="1">IFERROR(IF(INDIRECT(ADDRESS($Z230,COLUMN(),4,1,"Monitoraggio"))="","",INDIRECT(ADDRESS($Z230,COLUMN(),4,1,"Monitoraggio"))),"")</f>
        <v/>
      </c>
      <c r="AG230" s="61" t="str" cm="1">
        <f t="array" aca="1" ref="AG230" ca="1">IFERROR(IF(INDIRECT(ADDRESS($Z230,COLUMN(),4,1,"Monitoraggio"))="","",INDIRECT(ADDRESS($Z230,COLUMN(),4,1,"Monitoraggio"))),"")</f>
        <v/>
      </c>
      <c r="AH230" s="116" t="str" cm="1">
        <f t="array" aca="1" ref="AH230" ca="1">IFERROR(IF(INDIRECT(ADDRESS($Z230,COLUMN(),4,1,"Monitoraggio"))="","",INDIRECT(ADDRESS($Z230,COLUMN(),4,1,"Monitoraggio"))),"")</f>
        <v/>
      </c>
      <c r="AI230" s="114" t="str" cm="1">
        <f t="array" aca="1" ref="AI230" ca="1">IFERROR(IF(INDIRECT(ADDRESS($Z230,COLUMN(),4,1,"Monitoraggio"))="","",INDIRECT(ADDRESS($Z230,COLUMN(),4,1,"Monitoraggio"))),"")</f>
        <v/>
      </c>
      <c r="AJ230" s="118" t="str" cm="1">
        <f t="array" aca="1" ref="AJ230" ca="1">IFERROR(IF(INDIRECT(ADDRESS($Z230,COLUMN(),4,1,"Monitoraggio"))="","",INDIRECT(ADDRESS($Z230,COLUMN(),4,1,"Monitoraggio"))),"")</f>
        <v/>
      </c>
      <c r="AK230" s="119" t="str" cm="1">
        <f t="array" aca="1" ref="AK230" ca="1">IFERROR(IF(INDIRECT(ADDRESS($Z230,COLUMN(),4,1,"Monitoraggio"))="","",INDIRECT(ADDRESS($Z230,COLUMN(),4,1,"Monitoraggio"))),"")</f>
        <v/>
      </c>
      <c r="AL230" s="79" t="str" cm="1">
        <f t="array" aca="1" ref="AL230" ca="1">IFERROR(IF(INDIRECT(ADDRESS($Z230,COLUMN(),4,1,"Monitoraggio"))="","",INDIRECT(ADDRESS($Z230,COLUMN(),4,1,"Monitoraggio"))),"")</f>
        <v/>
      </c>
      <c r="AM230" s="77" t="str" cm="1">
        <f t="array" aca="1" ref="AM230" ca="1">IFERROR(IF(INDIRECT(ADDRESS($Z230,COLUMN(),4,1,"Monitoraggio"))="","",INDIRECT(ADDRESS($Z230,COLUMN(),4,1,"Monitoraggio"))),"")</f>
        <v/>
      </c>
      <c r="AN230" s="79" t="str" cm="1">
        <f t="array" aca="1" ref="AN230" ca="1">IFERROR(IF(INDIRECT(ADDRESS($Z230,COLUMN(),4,1,"Monitoraggio"))="","",INDIRECT(ADDRESS($Z230,COLUMN(),4,1,"Monitoraggio"))),"")</f>
        <v/>
      </c>
      <c r="AO230" s="79" t="str" cm="1">
        <f t="array" aca="1" ref="AO230" ca="1">IFERROR(IF(INDIRECT(ADDRESS($Z230,COLUMN(),4,1,"Monitoraggio"))="","",INDIRECT(ADDRESS($Z230,COLUMN(),4,1,"Monitoraggio"))),"")</f>
        <v/>
      </c>
      <c r="AP230" s="79" t="str" cm="1">
        <f t="array" aca="1" ref="AP230" ca="1">IFERROR(IF(INDIRECT(ADDRESS($Z230,COLUMN(),4,1,"Monitoraggio"))="","",INDIRECT(ADDRESS($Z230,COLUMN(),4,1,"Monitoraggio"))),"")</f>
        <v/>
      </c>
      <c r="AQ230" s="81" t="str" cm="1">
        <f t="array" aca="1" ref="AQ230" ca="1">IFERROR(IF(INDIRECT(ADDRESS($Z230,COLUMN(),4,1,"Monitoraggio"))="","",INDIRECT(ADDRESS($Z230,COLUMN(),4,1,"Monitoraggio"))),"")</f>
        <v/>
      </c>
      <c r="AR230" s="122" t="str" cm="1">
        <f t="array" aca="1" ref="AR230" ca="1">IFERROR(IF(INDIRECT(ADDRESS($Z230,COLUMN(),4,1,"Monitoraggio"))="","",INDIRECT(ADDRESS($Z230,COLUMN(),4,1,"Monitoraggio"))),"")</f>
        <v/>
      </c>
      <c r="AS230" s="118" t="str" cm="1">
        <f t="array" aca="1" ref="AS230" ca="1">IFERROR(IF(INDIRECT(ADDRESS($Z230,COLUMN(),4,1,"Monitoraggio"))="","",INDIRECT(ADDRESS($Z230,COLUMN(),4,1,"Monitoraggio"))),"")</f>
        <v/>
      </c>
      <c r="AT230" s="119" t="str" cm="1">
        <f t="array" aca="1" ref="AT230" ca="1">IFERROR(IF(INDIRECT(ADDRESS($Z230,COLUMN(),4,1,"Monitoraggio"))="","",INDIRECT(ADDRESS($Z230,COLUMN(),4,1,"Monitoraggio"))),"")</f>
        <v/>
      </c>
      <c r="AU230" s="79" t="str" cm="1">
        <f t="array" aca="1" ref="AU230" ca="1">IFERROR(IF(INDIRECT(ADDRESS($Z230,COLUMN(),4,1,"Monitoraggio"))="","",INDIRECT(ADDRESS($Z230,COLUMN(),4,1,"Monitoraggio"))),"")</f>
        <v/>
      </c>
      <c r="AV230" s="119" t="str" cm="1">
        <f t="array" aca="1" ref="AV230" ca="1">IFERROR(IF(INDIRECT(ADDRESS($Z230,COLUMN(),4,1,"Monitoraggio"))="","",INDIRECT(ADDRESS($Z230,COLUMN(),4,1,"Monitoraggio"))),"")</f>
        <v/>
      </c>
      <c r="AW230" s="124" t="str" cm="1">
        <f t="array" aca="1" ref="AW230" ca="1">IFERROR(IF(INDIRECT(ADDRESS($Z230,COLUMN(),4,1,"Monitoraggio"))="","",INDIRECT(ADDRESS($Z230,COLUMN(),4,1,"Monitoraggio"))),"")</f>
        <v/>
      </c>
      <c r="AX230" s="62" t="str" cm="1">
        <f t="array" aca="1" ref="AX230" ca="1">IFERROR(IF(INDIRECT(ADDRESS($Z230,COLUMN(),4,1,"Monitoraggio"))="","",INDIRECT(ADDRESS($Z230,COLUMN(),4,1,"Monitoraggio"))),"")</f>
        <v/>
      </c>
      <c r="AY230" s="79" t="str" cm="1">
        <f t="array" aca="1" ref="AY230" ca="1">IFERROR(IF(INDIRECT(ADDRESS($Z230,COLUMN(),4,1,"Monitoraggio"))="","",INDIRECT(ADDRESS($Z230,COLUMN(),4,1,"Monitoraggio"))),"")</f>
        <v/>
      </c>
      <c r="AZ230" s="84" t="str" cm="1">
        <f t="array" aca="1" ref="AZ230" ca="1">IFERROR(IF(INDIRECT(ADDRESS($Z230,COLUMN(),4,1,"Monitoraggio"))="","",INDIRECT(ADDRESS($Z230,COLUMN(),4,1,"Monitoraggio"))),"")</f>
        <v/>
      </c>
      <c r="BA230" s="81" t="str" cm="1">
        <f t="array" aca="1" ref="BA230" ca="1">IFERROR(IF(INDIRECT(ADDRESS($Z230,COLUMN(),4,1,"Monitoraggio"))="","",INDIRECT(ADDRESS($Z230,COLUMN(),4,1,"Monitoraggio"))),"")</f>
        <v/>
      </c>
      <c r="BB230" s="86" t="str" cm="1">
        <f t="array" aca="1" ref="BB230" ca="1">IFERROR(IF(INDIRECT(ADDRESS($Z230,COLUMN(),4,1,"Monitoraggio"))="","",INDIRECT(ADDRESS($Z230,COLUMN(),4,1,"Monitoraggio"))),"")</f>
        <v/>
      </c>
      <c r="BC230" s="79" t="str" cm="1">
        <f t="array" aca="1" ref="BC230" ca="1">IFERROR(IF(INDIRECT(ADDRESS($Z230,COLUMN(),4,1,"Monitoraggio"))="","",INDIRECT(ADDRESS($Z230,COLUMN(),4,1,"Monitoraggio"))),"")</f>
        <v/>
      </c>
      <c r="BD230" s="79" t="str" cm="1">
        <f t="array" aca="1" ref="BD230" ca="1">IFERROR(IF(INDIRECT(ADDRESS($Z230,COLUMN(),4,1,"Monitoraggio"))="","",INDIRECT(ADDRESS($Z230,COLUMN(),4,1,"Monitoraggio"))),"")</f>
        <v/>
      </c>
      <c r="BE230" s="79" t="str" cm="1">
        <f t="array" aca="1" ref="BE230" ca="1">IFERROR(IF(INDIRECT(ADDRESS($Z230,COLUMN(),4,1,"Monitoraggio"))="","",INDIRECT(ADDRESS($Z230,COLUMN(),4,1,"Monitoraggio"))),"")</f>
        <v/>
      </c>
      <c r="BF230" s="79" t="str" cm="1">
        <f t="array" aca="1" ref="BF230" ca="1">IFERROR(IF(INDIRECT(ADDRESS($Z230,COLUMN(),4,1,"Monitoraggio"))="","",INDIRECT(ADDRESS($Z230,COLUMN(),4,1,"Monitoraggio"))),"")</f>
        <v/>
      </c>
      <c r="BG230" s="114" t="str" cm="1">
        <f t="array" aca="1" ref="BG230" ca="1">IFERROR(IF(INDIRECT(ADDRESS($Z230,COLUMN(),4,1,"Monitoraggio"))="","",INDIRECT(ADDRESS($Z230,COLUMN(),4,1,"Monitoraggio"))),"")</f>
        <v/>
      </c>
      <c r="BH230" s="48" t="str" cm="1">
        <f t="array" aca="1" ref="BH230" ca="1">IFERROR(IF(INDIRECT(ADDRESS($Z230,COLUMN(),4,1,"Monitoraggio"))="","",INDIRECT(ADDRESS($Z230,COLUMN(),4,1,"Monitoraggio"))),"")</f>
        <v/>
      </c>
      <c r="BI230" s="84" t="str" cm="1">
        <f t="array" aca="1" ref="BI230" ca="1">IFERROR(IF(INDIRECT(ADDRESS($Z230,COLUMN(),4,1,"Monitoraggio"))="","",INDIRECT(ADDRESS($Z230,COLUMN(),4,1,"Monitoraggio"))),"")</f>
        <v/>
      </c>
      <c r="BJ230" s="81" t="str" cm="1">
        <f t="array" aca="1" ref="BJ230" ca="1">IFERROR(IF(INDIRECT(ADDRESS($Z230,COLUMN(),4,1,"Monitoraggio"))="","",INDIRECT(ADDRESS($Z230,COLUMN(),4,1,"Monitoraggio"))),"")</f>
        <v/>
      </c>
    </row>
    <row r="231" spans="26:62" x14ac:dyDescent="0.2">
      <c r="Z231" s="132" t="str">
        <f>IFERROR(MATCH(ROW()-9,Monitoraggio!Y$1:Y$1000,0),"")</f>
        <v/>
      </c>
      <c r="AA231" s="60" t="str" cm="1">
        <f t="array" aca="1" ref="AA231" ca="1">IFERROR(IF(INDIRECT(ADDRESS($Z231,COLUMN(),4,1,"Monitoraggio"))="","",INDIRECT(ADDRESS($Z231,COLUMN(),4,1,"Monitoraggio"))),"")</f>
        <v/>
      </c>
      <c r="AB231" s="114" t="str" cm="1">
        <f t="array" aca="1" ref="AB231" ca="1">IFERROR(IF(INDIRECT(ADDRESS($Z231,COLUMN(),4,1,"Monitoraggio"))="","",INDIRECT(ADDRESS($Z231,COLUMN(),4,1,"Monitoraggio"))),"")</f>
        <v/>
      </c>
      <c r="AC231" s="114" t="str" cm="1">
        <f t="array" aca="1" ref="AC231" ca="1">IFERROR(IF(INDIRECT(ADDRESS($Z231,COLUMN(),4,1,"Monitoraggio"))="","",INDIRECT(ADDRESS($Z231,COLUMN(),4,1,"Monitoraggio"))),"")</f>
        <v/>
      </c>
      <c r="AD231" s="48" t="str" cm="1">
        <f t="array" aca="1" ref="AD231" ca="1">IFERROR(IF(INDIRECT(ADDRESS($Z231,COLUMN(),4,1,"Monitoraggio"))="","",INDIRECT(ADDRESS($Z231,COLUMN(),4,1,"Monitoraggio"))),"")</f>
        <v/>
      </c>
      <c r="AE231" s="61" t="str" cm="1">
        <f t="array" aca="1" ref="AE231" ca="1">IFERROR(IF(INDIRECT(ADDRESS($Z231,COLUMN(),4,1,"Monitoraggio"))="","",INDIRECT(ADDRESS($Z231,COLUMN(),4,1,"Monitoraggio"))),"")</f>
        <v/>
      </c>
      <c r="AF231" s="116" t="str" cm="1">
        <f t="array" aca="1" ref="AF231" ca="1">IFERROR(IF(INDIRECT(ADDRESS($Z231,COLUMN(),4,1,"Monitoraggio"))="","",INDIRECT(ADDRESS($Z231,COLUMN(),4,1,"Monitoraggio"))),"")</f>
        <v/>
      </c>
      <c r="AG231" s="61" t="str" cm="1">
        <f t="array" aca="1" ref="AG231" ca="1">IFERROR(IF(INDIRECT(ADDRESS($Z231,COLUMN(),4,1,"Monitoraggio"))="","",INDIRECT(ADDRESS($Z231,COLUMN(),4,1,"Monitoraggio"))),"")</f>
        <v/>
      </c>
      <c r="AH231" s="116" t="str" cm="1">
        <f t="array" aca="1" ref="AH231" ca="1">IFERROR(IF(INDIRECT(ADDRESS($Z231,COLUMN(),4,1,"Monitoraggio"))="","",INDIRECT(ADDRESS($Z231,COLUMN(),4,1,"Monitoraggio"))),"")</f>
        <v/>
      </c>
      <c r="AI231" s="114" t="str" cm="1">
        <f t="array" aca="1" ref="AI231" ca="1">IFERROR(IF(INDIRECT(ADDRESS($Z231,COLUMN(),4,1,"Monitoraggio"))="","",INDIRECT(ADDRESS($Z231,COLUMN(),4,1,"Monitoraggio"))),"")</f>
        <v/>
      </c>
      <c r="AJ231" s="118" t="str" cm="1">
        <f t="array" aca="1" ref="AJ231" ca="1">IFERROR(IF(INDIRECT(ADDRESS($Z231,COLUMN(),4,1,"Monitoraggio"))="","",INDIRECT(ADDRESS($Z231,COLUMN(),4,1,"Monitoraggio"))),"")</f>
        <v/>
      </c>
      <c r="AK231" s="119" t="str" cm="1">
        <f t="array" aca="1" ref="AK231" ca="1">IFERROR(IF(INDIRECT(ADDRESS($Z231,COLUMN(),4,1,"Monitoraggio"))="","",INDIRECT(ADDRESS($Z231,COLUMN(),4,1,"Monitoraggio"))),"")</f>
        <v/>
      </c>
      <c r="AL231" s="79" t="str" cm="1">
        <f t="array" aca="1" ref="AL231" ca="1">IFERROR(IF(INDIRECT(ADDRESS($Z231,COLUMN(),4,1,"Monitoraggio"))="","",INDIRECT(ADDRESS($Z231,COLUMN(),4,1,"Monitoraggio"))),"")</f>
        <v/>
      </c>
      <c r="AM231" s="77" t="str" cm="1">
        <f t="array" aca="1" ref="AM231" ca="1">IFERROR(IF(INDIRECT(ADDRESS($Z231,COLUMN(),4,1,"Monitoraggio"))="","",INDIRECT(ADDRESS($Z231,COLUMN(),4,1,"Monitoraggio"))),"")</f>
        <v/>
      </c>
      <c r="AN231" s="79" t="str" cm="1">
        <f t="array" aca="1" ref="AN231" ca="1">IFERROR(IF(INDIRECT(ADDRESS($Z231,COLUMN(),4,1,"Monitoraggio"))="","",INDIRECT(ADDRESS($Z231,COLUMN(),4,1,"Monitoraggio"))),"")</f>
        <v/>
      </c>
      <c r="AO231" s="79" t="str" cm="1">
        <f t="array" aca="1" ref="AO231" ca="1">IFERROR(IF(INDIRECT(ADDRESS($Z231,COLUMN(),4,1,"Monitoraggio"))="","",INDIRECT(ADDRESS($Z231,COLUMN(),4,1,"Monitoraggio"))),"")</f>
        <v/>
      </c>
      <c r="AP231" s="79" t="str" cm="1">
        <f t="array" aca="1" ref="AP231" ca="1">IFERROR(IF(INDIRECT(ADDRESS($Z231,COLUMN(),4,1,"Monitoraggio"))="","",INDIRECT(ADDRESS($Z231,COLUMN(),4,1,"Monitoraggio"))),"")</f>
        <v/>
      </c>
      <c r="AQ231" s="81" t="str" cm="1">
        <f t="array" aca="1" ref="AQ231" ca="1">IFERROR(IF(INDIRECT(ADDRESS($Z231,COLUMN(),4,1,"Monitoraggio"))="","",INDIRECT(ADDRESS($Z231,COLUMN(),4,1,"Monitoraggio"))),"")</f>
        <v/>
      </c>
      <c r="AR231" s="122" t="str" cm="1">
        <f t="array" aca="1" ref="AR231" ca="1">IFERROR(IF(INDIRECT(ADDRESS($Z231,COLUMN(),4,1,"Monitoraggio"))="","",INDIRECT(ADDRESS($Z231,COLUMN(),4,1,"Monitoraggio"))),"")</f>
        <v/>
      </c>
      <c r="AS231" s="118" t="str" cm="1">
        <f t="array" aca="1" ref="AS231" ca="1">IFERROR(IF(INDIRECT(ADDRESS($Z231,COLUMN(),4,1,"Monitoraggio"))="","",INDIRECT(ADDRESS($Z231,COLUMN(),4,1,"Monitoraggio"))),"")</f>
        <v/>
      </c>
      <c r="AT231" s="119" t="str" cm="1">
        <f t="array" aca="1" ref="AT231" ca="1">IFERROR(IF(INDIRECT(ADDRESS($Z231,COLUMN(),4,1,"Monitoraggio"))="","",INDIRECT(ADDRESS($Z231,COLUMN(),4,1,"Monitoraggio"))),"")</f>
        <v/>
      </c>
      <c r="AU231" s="79" t="str" cm="1">
        <f t="array" aca="1" ref="AU231" ca="1">IFERROR(IF(INDIRECT(ADDRESS($Z231,COLUMN(),4,1,"Monitoraggio"))="","",INDIRECT(ADDRESS($Z231,COLUMN(),4,1,"Monitoraggio"))),"")</f>
        <v/>
      </c>
      <c r="AV231" s="119" t="str" cm="1">
        <f t="array" aca="1" ref="AV231" ca="1">IFERROR(IF(INDIRECT(ADDRESS($Z231,COLUMN(),4,1,"Monitoraggio"))="","",INDIRECT(ADDRESS($Z231,COLUMN(),4,1,"Monitoraggio"))),"")</f>
        <v/>
      </c>
      <c r="AW231" s="124" t="str" cm="1">
        <f t="array" aca="1" ref="AW231" ca="1">IFERROR(IF(INDIRECT(ADDRESS($Z231,COLUMN(),4,1,"Monitoraggio"))="","",INDIRECT(ADDRESS($Z231,COLUMN(),4,1,"Monitoraggio"))),"")</f>
        <v/>
      </c>
      <c r="AX231" s="62" t="str" cm="1">
        <f t="array" aca="1" ref="AX231" ca="1">IFERROR(IF(INDIRECT(ADDRESS($Z231,COLUMN(),4,1,"Monitoraggio"))="","",INDIRECT(ADDRESS($Z231,COLUMN(),4,1,"Monitoraggio"))),"")</f>
        <v/>
      </c>
      <c r="AY231" s="79" t="str" cm="1">
        <f t="array" aca="1" ref="AY231" ca="1">IFERROR(IF(INDIRECT(ADDRESS($Z231,COLUMN(),4,1,"Monitoraggio"))="","",INDIRECT(ADDRESS($Z231,COLUMN(),4,1,"Monitoraggio"))),"")</f>
        <v/>
      </c>
      <c r="AZ231" s="84" t="str" cm="1">
        <f t="array" aca="1" ref="AZ231" ca="1">IFERROR(IF(INDIRECT(ADDRESS($Z231,COLUMN(),4,1,"Monitoraggio"))="","",INDIRECT(ADDRESS($Z231,COLUMN(),4,1,"Monitoraggio"))),"")</f>
        <v/>
      </c>
      <c r="BA231" s="81" t="str" cm="1">
        <f t="array" aca="1" ref="BA231" ca="1">IFERROR(IF(INDIRECT(ADDRESS($Z231,COLUMN(),4,1,"Monitoraggio"))="","",INDIRECT(ADDRESS($Z231,COLUMN(),4,1,"Monitoraggio"))),"")</f>
        <v/>
      </c>
      <c r="BB231" s="86" t="str" cm="1">
        <f t="array" aca="1" ref="BB231" ca="1">IFERROR(IF(INDIRECT(ADDRESS($Z231,COLUMN(),4,1,"Monitoraggio"))="","",INDIRECT(ADDRESS($Z231,COLUMN(),4,1,"Monitoraggio"))),"")</f>
        <v/>
      </c>
      <c r="BC231" s="79" t="str" cm="1">
        <f t="array" aca="1" ref="BC231" ca="1">IFERROR(IF(INDIRECT(ADDRESS($Z231,COLUMN(),4,1,"Monitoraggio"))="","",INDIRECT(ADDRESS($Z231,COLUMN(),4,1,"Monitoraggio"))),"")</f>
        <v/>
      </c>
      <c r="BD231" s="79" t="str" cm="1">
        <f t="array" aca="1" ref="BD231" ca="1">IFERROR(IF(INDIRECT(ADDRESS($Z231,COLUMN(),4,1,"Monitoraggio"))="","",INDIRECT(ADDRESS($Z231,COLUMN(),4,1,"Monitoraggio"))),"")</f>
        <v/>
      </c>
      <c r="BE231" s="79" t="str" cm="1">
        <f t="array" aca="1" ref="BE231" ca="1">IFERROR(IF(INDIRECT(ADDRESS($Z231,COLUMN(),4,1,"Monitoraggio"))="","",INDIRECT(ADDRESS($Z231,COLUMN(),4,1,"Monitoraggio"))),"")</f>
        <v/>
      </c>
      <c r="BF231" s="79" t="str" cm="1">
        <f t="array" aca="1" ref="BF231" ca="1">IFERROR(IF(INDIRECT(ADDRESS($Z231,COLUMN(),4,1,"Monitoraggio"))="","",INDIRECT(ADDRESS($Z231,COLUMN(),4,1,"Monitoraggio"))),"")</f>
        <v/>
      </c>
      <c r="BG231" s="114" t="str" cm="1">
        <f t="array" aca="1" ref="BG231" ca="1">IFERROR(IF(INDIRECT(ADDRESS($Z231,COLUMN(),4,1,"Monitoraggio"))="","",INDIRECT(ADDRESS($Z231,COLUMN(),4,1,"Monitoraggio"))),"")</f>
        <v/>
      </c>
      <c r="BH231" s="48" t="str" cm="1">
        <f t="array" aca="1" ref="BH231" ca="1">IFERROR(IF(INDIRECT(ADDRESS($Z231,COLUMN(),4,1,"Monitoraggio"))="","",INDIRECT(ADDRESS($Z231,COLUMN(),4,1,"Monitoraggio"))),"")</f>
        <v/>
      </c>
      <c r="BI231" s="84" t="str" cm="1">
        <f t="array" aca="1" ref="BI231" ca="1">IFERROR(IF(INDIRECT(ADDRESS($Z231,COLUMN(),4,1,"Monitoraggio"))="","",INDIRECT(ADDRESS($Z231,COLUMN(),4,1,"Monitoraggio"))),"")</f>
        <v/>
      </c>
      <c r="BJ231" s="81" t="str" cm="1">
        <f t="array" aca="1" ref="BJ231" ca="1">IFERROR(IF(INDIRECT(ADDRESS($Z231,COLUMN(),4,1,"Monitoraggio"))="","",INDIRECT(ADDRESS($Z231,COLUMN(),4,1,"Monitoraggio"))),"")</f>
        <v/>
      </c>
    </row>
    <row r="232" spans="26:62" x14ac:dyDescent="0.2">
      <c r="Z232" s="132" t="str">
        <f>IFERROR(MATCH(ROW()-9,Monitoraggio!Y$1:Y$1000,0),"")</f>
        <v/>
      </c>
      <c r="AA232" s="60" t="str" cm="1">
        <f t="array" aca="1" ref="AA232" ca="1">IFERROR(IF(INDIRECT(ADDRESS($Z232,COLUMN(),4,1,"Monitoraggio"))="","",INDIRECT(ADDRESS($Z232,COLUMN(),4,1,"Monitoraggio"))),"")</f>
        <v/>
      </c>
      <c r="AB232" s="114" t="str" cm="1">
        <f t="array" aca="1" ref="AB232" ca="1">IFERROR(IF(INDIRECT(ADDRESS($Z232,COLUMN(),4,1,"Monitoraggio"))="","",INDIRECT(ADDRESS($Z232,COLUMN(),4,1,"Monitoraggio"))),"")</f>
        <v/>
      </c>
      <c r="AC232" s="114" t="str" cm="1">
        <f t="array" aca="1" ref="AC232" ca="1">IFERROR(IF(INDIRECT(ADDRESS($Z232,COLUMN(),4,1,"Monitoraggio"))="","",INDIRECT(ADDRESS($Z232,COLUMN(),4,1,"Monitoraggio"))),"")</f>
        <v/>
      </c>
      <c r="AD232" s="48" t="str" cm="1">
        <f t="array" aca="1" ref="AD232" ca="1">IFERROR(IF(INDIRECT(ADDRESS($Z232,COLUMN(),4,1,"Monitoraggio"))="","",INDIRECT(ADDRESS($Z232,COLUMN(),4,1,"Monitoraggio"))),"")</f>
        <v/>
      </c>
      <c r="AE232" s="61" t="str" cm="1">
        <f t="array" aca="1" ref="AE232" ca="1">IFERROR(IF(INDIRECT(ADDRESS($Z232,COLUMN(),4,1,"Monitoraggio"))="","",INDIRECT(ADDRESS($Z232,COLUMN(),4,1,"Monitoraggio"))),"")</f>
        <v/>
      </c>
      <c r="AF232" s="116" t="str" cm="1">
        <f t="array" aca="1" ref="AF232" ca="1">IFERROR(IF(INDIRECT(ADDRESS($Z232,COLUMN(),4,1,"Monitoraggio"))="","",INDIRECT(ADDRESS($Z232,COLUMN(),4,1,"Monitoraggio"))),"")</f>
        <v/>
      </c>
      <c r="AG232" s="61" t="str" cm="1">
        <f t="array" aca="1" ref="AG232" ca="1">IFERROR(IF(INDIRECT(ADDRESS($Z232,COLUMN(),4,1,"Monitoraggio"))="","",INDIRECT(ADDRESS($Z232,COLUMN(),4,1,"Monitoraggio"))),"")</f>
        <v/>
      </c>
      <c r="AH232" s="116" t="str" cm="1">
        <f t="array" aca="1" ref="AH232" ca="1">IFERROR(IF(INDIRECT(ADDRESS($Z232,COLUMN(),4,1,"Monitoraggio"))="","",INDIRECT(ADDRESS($Z232,COLUMN(),4,1,"Monitoraggio"))),"")</f>
        <v/>
      </c>
      <c r="AI232" s="114" t="str" cm="1">
        <f t="array" aca="1" ref="AI232" ca="1">IFERROR(IF(INDIRECT(ADDRESS($Z232,COLUMN(),4,1,"Monitoraggio"))="","",INDIRECT(ADDRESS($Z232,COLUMN(),4,1,"Monitoraggio"))),"")</f>
        <v/>
      </c>
      <c r="AJ232" s="118" t="str" cm="1">
        <f t="array" aca="1" ref="AJ232" ca="1">IFERROR(IF(INDIRECT(ADDRESS($Z232,COLUMN(),4,1,"Monitoraggio"))="","",INDIRECT(ADDRESS($Z232,COLUMN(),4,1,"Monitoraggio"))),"")</f>
        <v/>
      </c>
      <c r="AK232" s="119" t="str" cm="1">
        <f t="array" aca="1" ref="AK232" ca="1">IFERROR(IF(INDIRECT(ADDRESS($Z232,COLUMN(),4,1,"Monitoraggio"))="","",INDIRECT(ADDRESS($Z232,COLUMN(),4,1,"Monitoraggio"))),"")</f>
        <v/>
      </c>
      <c r="AL232" s="79" t="str" cm="1">
        <f t="array" aca="1" ref="AL232" ca="1">IFERROR(IF(INDIRECT(ADDRESS($Z232,COLUMN(),4,1,"Monitoraggio"))="","",INDIRECT(ADDRESS($Z232,COLUMN(),4,1,"Monitoraggio"))),"")</f>
        <v/>
      </c>
      <c r="AM232" s="77" t="str" cm="1">
        <f t="array" aca="1" ref="AM232" ca="1">IFERROR(IF(INDIRECT(ADDRESS($Z232,COLUMN(),4,1,"Monitoraggio"))="","",INDIRECT(ADDRESS($Z232,COLUMN(),4,1,"Monitoraggio"))),"")</f>
        <v/>
      </c>
      <c r="AN232" s="79" t="str" cm="1">
        <f t="array" aca="1" ref="AN232" ca="1">IFERROR(IF(INDIRECT(ADDRESS($Z232,COLUMN(),4,1,"Monitoraggio"))="","",INDIRECT(ADDRESS($Z232,COLUMN(),4,1,"Monitoraggio"))),"")</f>
        <v/>
      </c>
      <c r="AO232" s="79" t="str" cm="1">
        <f t="array" aca="1" ref="AO232" ca="1">IFERROR(IF(INDIRECT(ADDRESS($Z232,COLUMN(),4,1,"Monitoraggio"))="","",INDIRECT(ADDRESS($Z232,COLUMN(),4,1,"Monitoraggio"))),"")</f>
        <v/>
      </c>
      <c r="AP232" s="79" t="str" cm="1">
        <f t="array" aca="1" ref="AP232" ca="1">IFERROR(IF(INDIRECT(ADDRESS($Z232,COLUMN(),4,1,"Monitoraggio"))="","",INDIRECT(ADDRESS($Z232,COLUMN(),4,1,"Monitoraggio"))),"")</f>
        <v/>
      </c>
      <c r="AQ232" s="81" t="str" cm="1">
        <f t="array" aca="1" ref="AQ232" ca="1">IFERROR(IF(INDIRECT(ADDRESS($Z232,COLUMN(),4,1,"Monitoraggio"))="","",INDIRECT(ADDRESS($Z232,COLUMN(),4,1,"Monitoraggio"))),"")</f>
        <v/>
      </c>
      <c r="AR232" s="122" t="str" cm="1">
        <f t="array" aca="1" ref="AR232" ca="1">IFERROR(IF(INDIRECT(ADDRESS($Z232,COLUMN(),4,1,"Monitoraggio"))="","",INDIRECT(ADDRESS($Z232,COLUMN(),4,1,"Monitoraggio"))),"")</f>
        <v/>
      </c>
      <c r="AS232" s="118" t="str" cm="1">
        <f t="array" aca="1" ref="AS232" ca="1">IFERROR(IF(INDIRECT(ADDRESS($Z232,COLUMN(),4,1,"Monitoraggio"))="","",INDIRECT(ADDRESS($Z232,COLUMN(),4,1,"Monitoraggio"))),"")</f>
        <v/>
      </c>
      <c r="AT232" s="119" t="str" cm="1">
        <f t="array" aca="1" ref="AT232" ca="1">IFERROR(IF(INDIRECT(ADDRESS($Z232,COLUMN(),4,1,"Monitoraggio"))="","",INDIRECT(ADDRESS($Z232,COLUMN(),4,1,"Monitoraggio"))),"")</f>
        <v/>
      </c>
      <c r="AU232" s="79" t="str" cm="1">
        <f t="array" aca="1" ref="AU232" ca="1">IFERROR(IF(INDIRECT(ADDRESS($Z232,COLUMN(),4,1,"Monitoraggio"))="","",INDIRECT(ADDRESS($Z232,COLUMN(),4,1,"Monitoraggio"))),"")</f>
        <v/>
      </c>
      <c r="AV232" s="119" t="str" cm="1">
        <f t="array" aca="1" ref="AV232" ca="1">IFERROR(IF(INDIRECT(ADDRESS($Z232,COLUMN(),4,1,"Monitoraggio"))="","",INDIRECT(ADDRESS($Z232,COLUMN(),4,1,"Monitoraggio"))),"")</f>
        <v/>
      </c>
      <c r="AW232" s="124" t="str" cm="1">
        <f t="array" aca="1" ref="AW232" ca="1">IFERROR(IF(INDIRECT(ADDRESS($Z232,COLUMN(),4,1,"Monitoraggio"))="","",INDIRECT(ADDRESS($Z232,COLUMN(),4,1,"Monitoraggio"))),"")</f>
        <v/>
      </c>
      <c r="AX232" s="62" t="str" cm="1">
        <f t="array" aca="1" ref="AX232" ca="1">IFERROR(IF(INDIRECT(ADDRESS($Z232,COLUMN(),4,1,"Monitoraggio"))="","",INDIRECT(ADDRESS($Z232,COLUMN(),4,1,"Monitoraggio"))),"")</f>
        <v/>
      </c>
      <c r="AY232" s="79" t="str" cm="1">
        <f t="array" aca="1" ref="AY232" ca="1">IFERROR(IF(INDIRECT(ADDRESS($Z232,COLUMN(),4,1,"Monitoraggio"))="","",INDIRECT(ADDRESS($Z232,COLUMN(),4,1,"Monitoraggio"))),"")</f>
        <v/>
      </c>
      <c r="AZ232" s="84" t="str" cm="1">
        <f t="array" aca="1" ref="AZ232" ca="1">IFERROR(IF(INDIRECT(ADDRESS($Z232,COLUMN(),4,1,"Monitoraggio"))="","",INDIRECT(ADDRESS($Z232,COLUMN(),4,1,"Monitoraggio"))),"")</f>
        <v/>
      </c>
      <c r="BA232" s="81" t="str" cm="1">
        <f t="array" aca="1" ref="BA232" ca="1">IFERROR(IF(INDIRECT(ADDRESS($Z232,COLUMN(),4,1,"Monitoraggio"))="","",INDIRECT(ADDRESS($Z232,COLUMN(),4,1,"Monitoraggio"))),"")</f>
        <v/>
      </c>
      <c r="BB232" s="86" t="str" cm="1">
        <f t="array" aca="1" ref="BB232" ca="1">IFERROR(IF(INDIRECT(ADDRESS($Z232,COLUMN(),4,1,"Monitoraggio"))="","",INDIRECT(ADDRESS($Z232,COLUMN(),4,1,"Monitoraggio"))),"")</f>
        <v/>
      </c>
      <c r="BC232" s="79" t="str" cm="1">
        <f t="array" aca="1" ref="BC232" ca="1">IFERROR(IF(INDIRECT(ADDRESS($Z232,COLUMN(),4,1,"Monitoraggio"))="","",INDIRECT(ADDRESS($Z232,COLUMN(),4,1,"Monitoraggio"))),"")</f>
        <v/>
      </c>
      <c r="BD232" s="79" t="str" cm="1">
        <f t="array" aca="1" ref="BD232" ca="1">IFERROR(IF(INDIRECT(ADDRESS($Z232,COLUMN(),4,1,"Monitoraggio"))="","",INDIRECT(ADDRESS($Z232,COLUMN(),4,1,"Monitoraggio"))),"")</f>
        <v/>
      </c>
      <c r="BE232" s="79" t="str" cm="1">
        <f t="array" aca="1" ref="BE232" ca="1">IFERROR(IF(INDIRECT(ADDRESS($Z232,COLUMN(),4,1,"Monitoraggio"))="","",INDIRECT(ADDRESS($Z232,COLUMN(),4,1,"Monitoraggio"))),"")</f>
        <v/>
      </c>
      <c r="BF232" s="79" t="str" cm="1">
        <f t="array" aca="1" ref="BF232" ca="1">IFERROR(IF(INDIRECT(ADDRESS($Z232,COLUMN(),4,1,"Monitoraggio"))="","",INDIRECT(ADDRESS($Z232,COLUMN(),4,1,"Monitoraggio"))),"")</f>
        <v/>
      </c>
      <c r="BG232" s="114" t="str" cm="1">
        <f t="array" aca="1" ref="BG232" ca="1">IFERROR(IF(INDIRECT(ADDRESS($Z232,COLUMN(),4,1,"Monitoraggio"))="","",INDIRECT(ADDRESS($Z232,COLUMN(),4,1,"Monitoraggio"))),"")</f>
        <v/>
      </c>
      <c r="BH232" s="48" t="str" cm="1">
        <f t="array" aca="1" ref="BH232" ca="1">IFERROR(IF(INDIRECT(ADDRESS($Z232,COLUMN(),4,1,"Monitoraggio"))="","",INDIRECT(ADDRESS($Z232,COLUMN(),4,1,"Monitoraggio"))),"")</f>
        <v/>
      </c>
      <c r="BI232" s="84" t="str" cm="1">
        <f t="array" aca="1" ref="BI232" ca="1">IFERROR(IF(INDIRECT(ADDRESS($Z232,COLUMN(),4,1,"Monitoraggio"))="","",INDIRECT(ADDRESS($Z232,COLUMN(),4,1,"Monitoraggio"))),"")</f>
        <v/>
      </c>
      <c r="BJ232" s="81" t="str" cm="1">
        <f t="array" aca="1" ref="BJ232" ca="1">IFERROR(IF(INDIRECT(ADDRESS($Z232,COLUMN(),4,1,"Monitoraggio"))="","",INDIRECT(ADDRESS($Z232,COLUMN(),4,1,"Monitoraggio"))),"")</f>
        <v/>
      </c>
    </row>
    <row r="233" spans="26:62" x14ac:dyDescent="0.2">
      <c r="Z233" s="132" t="str">
        <f>IFERROR(MATCH(ROW()-9,Monitoraggio!Y$1:Y$1000,0),"")</f>
        <v/>
      </c>
      <c r="AA233" s="60" t="str" cm="1">
        <f t="array" aca="1" ref="AA233" ca="1">IFERROR(IF(INDIRECT(ADDRESS($Z233,COLUMN(),4,1,"Monitoraggio"))="","",INDIRECT(ADDRESS($Z233,COLUMN(),4,1,"Monitoraggio"))),"")</f>
        <v/>
      </c>
      <c r="AB233" s="114" t="str" cm="1">
        <f t="array" aca="1" ref="AB233" ca="1">IFERROR(IF(INDIRECT(ADDRESS($Z233,COLUMN(),4,1,"Monitoraggio"))="","",INDIRECT(ADDRESS($Z233,COLUMN(),4,1,"Monitoraggio"))),"")</f>
        <v/>
      </c>
      <c r="AC233" s="114" t="str" cm="1">
        <f t="array" aca="1" ref="AC233" ca="1">IFERROR(IF(INDIRECT(ADDRESS($Z233,COLUMN(),4,1,"Monitoraggio"))="","",INDIRECT(ADDRESS($Z233,COLUMN(),4,1,"Monitoraggio"))),"")</f>
        <v/>
      </c>
      <c r="AD233" s="48" t="str" cm="1">
        <f t="array" aca="1" ref="AD233" ca="1">IFERROR(IF(INDIRECT(ADDRESS($Z233,COLUMN(),4,1,"Monitoraggio"))="","",INDIRECT(ADDRESS($Z233,COLUMN(),4,1,"Monitoraggio"))),"")</f>
        <v/>
      </c>
      <c r="AE233" s="61" t="str" cm="1">
        <f t="array" aca="1" ref="AE233" ca="1">IFERROR(IF(INDIRECT(ADDRESS($Z233,COLUMN(),4,1,"Monitoraggio"))="","",INDIRECT(ADDRESS($Z233,COLUMN(),4,1,"Monitoraggio"))),"")</f>
        <v/>
      </c>
      <c r="AF233" s="116" t="str" cm="1">
        <f t="array" aca="1" ref="AF233" ca="1">IFERROR(IF(INDIRECT(ADDRESS($Z233,COLUMN(),4,1,"Monitoraggio"))="","",INDIRECT(ADDRESS($Z233,COLUMN(),4,1,"Monitoraggio"))),"")</f>
        <v/>
      </c>
      <c r="AG233" s="61" t="str" cm="1">
        <f t="array" aca="1" ref="AG233" ca="1">IFERROR(IF(INDIRECT(ADDRESS($Z233,COLUMN(),4,1,"Monitoraggio"))="","",INDIRECT(ADDRESS($Z233,COLUMN(),4,1,"Monitoraggio"))),"")</f>
        <v/>
      </c>
      <c r="AH233" s="116" t="str" cm="1">
        <f t="array" aca="1" ref="AH233" ca="1">IFERROR(IF(INDIRECT(ADDRESS($Z233,COLUMN(),4,1,"Monitoraggio"))="","",INDIRECT(ADDRESS($Z233,COLUMN(),4,1,"Monitoraggio"))),"")</f>
        <v/>
      </c>
      <c r="AI233" s="114" t="str" cm="1">
        <f t="array" aca="1" ref="AI233" ca="1">IFERROR(IF(INDIRECT(ADDRESS($Z233,COLUMN(),4,1,"Monitoraggio"))="","",INDIRECT(ADDRESS($Z233,COLUMN(),4,1,"Monitoraggio"))),"")</f>
        <v/>
      </c>
      <c r="AJ233" s="118" t="str" cm="1">
        <f t="array" aca="1" ref="AJ233" ca="1">IFERROR(IF(INDIRECT(ADDRESS($Z233,COLUMN(),4,1,"Monitoraggio"))="","",INDIRECT(ADDRESS($Z233,COLUMN(),4,1,"Monitoraggio"))),"")</f>
        <v/>
      </c>
      <c r="AK233" s="119" t="str" cm="1">
        <f t="array" aca="1" ref="AK233" ca="1">IFERROR(IF(INDIRECT(ADDRESS($Z233,COLUMN(),4,1,"Monitoraggio"))="","",INDIRECT(ADDRESS($Z233,COLUMN(),4,1,"Monitoraggio"))),"")</f>
        <v/>
      </c>
      <c r="AL233" s="79" t="str" cm="1">
        <f t="array" aca="1" ref="AL233" ca="1">IFERROR(IF(INDIRECT(ADDRESS($Z233,COLUMN(),4,1,"Monitoraggio"))="","",INDIRECT(ADDRESS($Z233,COLUMN(),4,1,"Monitoraggio"))),"")</f>
        <v/>
      </c>
      <c r="AM233" s="77" t="str" cm="1">
        <f t="array" aca="1" ref="AM233" ca="1">IFERROR(IF(INDIRECT(ADDRESS($Z233,COLUMN(),4,1,"Monitoraggio"))="","",INDIRECT(ADDRESS($Z233,COLUMN(),4,1,"Monitoraggio"))),"")</f>
        <v/>
      </c>
      <c r="AN233" s="79" t="str" cm="1">
        <f t="array" aca="1" ref="AN233" ca="1">IFERROR(IF(INDIRECT(ADDRESS($Z233,COLUMN(),4,1,"Monitoraggio"))="","",INDIRECT(ADDRESS($Z233,COLUMN(),4,1,"Monitoraggio"))),"")</f>
        <v/>
      </c>
      <c r="AO233" s="79" t="str" cm="1">
        <f t="array" aca="1" ref="AO233" ca="1">IFERROR(IF(INDIRECT(ADDRESS($Z233,COLUMN(),4,1,"Monitoraggio"))="","",INDIRECT(ADDRESS($Z233,COLUMN(),4,1,"Monitoraggio"))),"")</f>
        <v/>
      </c>
      <c r="AP233" s="79" t="str" cm="1">
        <f t="array" aca="1" ref="AP233" ca="1">IFERROR(IF(INDIRECT(ADDRESS($Z233,COLUMN(),4,1,"Monitoraggio"))="","",INDIRECT(ADDRESS($Z233,COLUMN(),4,1,"Monitoraggio"))),"")</f>
        <v/>
      </c>
      <c r="AQ233" s="81" t="str" cm="1">
        <f t="array" aca="1" ref="AQ233" ca="1">IFERROR(IF(INDIRECT(ADDRESS($Z233,COLUMN(),4,1,"Monitoraggio"))="","",INDIRECT(ADDRESS($Z233,COLUMN(),4,1,"Monitoraggio"))),"")</f>
        <v/>
      </c>
      <c r="AR233" s="122" t="str" cm="1">
        <f t="array" aca="1" ref="AR233" ca="1">IFERROR(IF(INDIRECT(ADDRESS($Z233,COLUMN(),4,1,"Monitoraggio"))="","",INDIRECT(ADDRESS($Z233,COLUMN(),4,1,"Monitoraggio"))),"")</f>
        <v/>
      </c>
      <c r="AS233" s="118" t="str" cm="1">
        <f t="array" aca="1" ref="AS233" ca="1">IFERROR(IF(INDIRECT(ADDRESS($Z233,COLUMN(),4,1,"Monitoraggio"))="","",INDIRECT(ADDRESS($Z233,COLUMN(),4,1,"Monitoraggio"))),"")</f>
        <v/>
      </c>
      <c r="AT233" s="119" t="str" cm="1">
        <f t="array" aca="1" ref="AT233" ca="1">IFERROR(IF(INDIRECT(ADDRESS($Z233,COLUMN(),4,1,"Monitoraggio"))="","",INDIRECT(ADDRESS($Z233,COLUMN(),4,1,"Monitoraggio"))),"")</f>
        <v/>
      </c>
      <c r="AU233" s="79" t="str" cm="1">
        <f t="array" aca="1" ref="AU233" ca="1">IFERROR(IF(INDIRECT(ADDRESS($Z233,COLUMN(),4,1,"Monitoraggio"))="","",INDIRECT(ADDRESS($Z233,COLUMN(),4,1,"Monitoraggio"))),"")</f>
        <v/>
      </c>
      <c r="AV233" s="119" t="str" cm="1">
        <f t="array" aca="1" ref="AV233" ca="1">IFERROR(IF(INDIRECT(ADDRESS($Z233,COLUMN(),4,1,"Monitoraggio"))="","",INDIRECT(ADDRESS($Z233,COLUMN(),4,1,"Monitoraggio"))),"")</f>
        <v/>
      </c>
      <c r="AW233" s="124" t="str" cm="1">
        <f t="array" aca="1" ref="AW233" ca="1">IFERROR(IF(INDIRECT(ADDRESS($Z233,COLUMN(),4,1,"Monitoraggio"))="","",INDIRECT(ADDRESS($Z233,COLUMN(),4,1,"Monitoraggio"))),"")</f>
        <v/>
      </c>
      <c r="AX233" s="62" t="str" cm="1">
        <f t="array" aca="1" ref="AX233" ca="1">IFERROR(IF(INDIRECT(ADDRESS($Z233,COLUMN(),4,1,"Monitoraggio"))="","",INDIRECT(ADDRESS($Z233,COLUMN(),4,1,"Monitoraggio"))),"")</f>
        <v/>
      </c>
      <c r="AY233" s="79" t="str" cm="1">
        <f t="array" aca="1" ref="AY233" ca="1">IFERROR(IF(INDIRECT(ADDRESS($Z233,COLUMN(),4,1,"Monitoraggio"))="","",INDIRECT(ADDRESS($Z233,COLUMN(),4,1,"Monitoraggio"))),"")</f>
        <v/>
      </c>
      <c r="AZ233" s="84" t="str" cm="1">
        <f t="array" aca="1" ref="AZ233" ca="1">IFERROR(IF(INDIRECT(ADDRESS($Z233,COLUMN(),4,1,"Monitoraggio"))="","",INDIRECT(ADDRESS($Z233,COLUMN(),4,1,"Monitoraggio"))),"")</f>
        <v/>
      </c>
      <c r="BA233" s="81" t="str" cm="1">
        <f t="array" aca="1" ref="BA233" ca="1">IFERROR(IF(INDIRECT(ADDRESS($Z233,COLUMN(),4,1,"Monitoraggio"))="","",INDIRECT(ADDRESS($Z233,COLUMN(),4,1,"Monitoraggio"))),"")</f>
        <v/>
      </c>
      <c r="BB233" s="86" t="str" cm="1">
        <f t="array" aca="1" ref="BB233" ca="1">IFERROR(IF(INDIRECT(ADDRESS($Z233,COLUMN(),4,1,"Monitoraggio"))="","",INDIRECT(ADDRESS($Z233,COLUMN(),4,1,"Monitoraggio"))),"")</f>
        <v/>
      </c>
      <c r="BC233" s="79" t="str" cm="1">
        <f t="array" aca="1" ref="BC233" ca="1">IFERROR(IF(INDIRECT(ADDRESS($Z233,COLUMN(),4,1,"Monitoraggio"))="","",INDIRECT(ADDRESS($Z233,COLUMN(),4,1,"Monitoraggio"))),"")</f>
        <v/>
      </c>
      <c r="BD233" s="79" t="str" cm="1">
        <f t="array" aca="1" ref="BD233" ca="1">IFERROR(IF(INDIRECT(ADDRESS($Z233,COLUMN(),4,1,"Monitoraggio"))="","",INDIRECT(ADDRESS($Z233,COLUMN(),4,1,"Monitoraggio"))),"")</f>
        <v/>
      </c>
      <c r="BE233" s="79" t="str" cm="1">
        <f t="array" aca="1" ref="BE233" ca="1">IFERROR(IF(INDIRECT(ADDRESS($Z233,COLUMN(),4,1,"Monitoraggio"))="","",INDIRECT(ADDRESS($Z233,COLUMN(),4,1,"Monitoraggio"))),"")</f>
        <v/>
      </c>
      <c r="BF233" s="79" t="str" cm="1">
        <f t="array" aca="1" ref="BF233" ca="1">IFERROR(IF(INDIRECT(ADDRESS($Z233,COLUMN(),4,1,"Monitoraggio"))="","",INDIRECT(ADDRESS($Z233,COLUMN(),4,1,"Monitoraggio"))),"")</f>
        <v/>
      </c>
      <c r="BG233" s="114" t="str" cm="1">
        <f t="array" aca="1" ref="BG233" ca="1">IFERROR(IF(INDIRECT(ADDRESS($Z233,COLUMN(),4,1,"Monitoraggio"))="","",INDIRECT(ADDRESS($Z233,COLUMN(),4,1,"Monitoraggio"))),"")</f>
        <v/>
      </c>
      <c r="BH233" s="48" t="str" cm="1">
        <f t="array" aca="1" ref="BH233" ca="1">IFERROR(IF(INDIRECT(ADDRESS($Z233,COLUMN(),4,1,"Monitoraggio"))="","",INDIRECT(ADDRESS($Z233,COLUMN(),4,1,"Monitoraggio"))),"")</f>
        <v/>
      </c>
      <c r="BI233" s="84" t="str" cm="1">
        <f t="array" aca="1" ref="BI233" ca="1">IFERROR(IF(INDIRECT(ADDRESS($Z233,COLUMN(),4,1,"Monitoraggio"))="","",INDIRECT(ADDRESS($Z233,COLUMN(),4,1,"Monitoraggio"))),"")</f>
        <v/>
      </c>
      <c r="BJ233" s="81" t="str" cm="1">
        <f t="array" aca="1" ref="BJ233" ca="1">IFERROR(IF(INDIRECT(ADDRESS($Z233,COLUMN(),4,1,"Monitoraggio"))="","",INDIRECT(ADDRESS($Z233,COLUMN(),4,1,"Monitoraggio"))),"")</f>
        <v/>
      </c>
    </row>
    <row r="234" spans="26:62" x14ac:dyDescent="0.2">
      <c r="Z234" s="132" t="str">
        <f>IFERROR(MATCH(ROW()-9,Monitoraggio!Y$1:Y$1000,0),"")</f>
        <v/>
      </c>
      <c r="AA234" s="60" t="str" cm="1">
        <f t="array" aca="1" ref="AA234" ca="1">IFERROR(IF(INDIRECT(ADDRESS($Z234,COLUMN(),4,1,"Monitoraggio"))="","",INDIRECT(ADDRESS($Z234,COLUMN(),4,1,"Monitoraggio"))),"")</f>
        <v/>
      </c>
      <c r="AB234" s="114" t="str" cm="1">
        <f t="array" aca="1" ref="AB234" ca="1">IFERROR(IF(INDIRECT(ADDRESS($Z234,COLUMN(),4,1,"Monitoraggio"))="","",INDIRECT(ADDRESS($Z234,COLUMN(),4,1,"Monitoraggio"))),"")</f>
        <v/>
      </c>
      <c r="AC234" s="114" t="str" cm="1">
        <f t="array" aca="1" ref="AC234" ca="1">IFERROR(IF(INDIRECT(ADDRESS($Z234,COLUMN(),4,1,"Monitoraggio"))="","",INDIRECT(ADDRESS($Z234,COLUMN(),4,1,"Monitoraggio"))),"")</f>
        <v/>
      </c>
      <c r="AD234" s="48" t="str" cm="1">
        <f t="array" aca="1" ref="AD234" ca="1">IFERROR(IF(INDIRECT(ADDRESS($Z234,COLUMN(),4,1,"Monitoraggio"))="","",INDIRECT(ADDRESS($Z234,COLUMN(),4,1,"Monitoraggio"))),"")</f>
        <v/>
      </c>
      <c r="AE234" s="61" t="str" cm="1">
        <f t="array" aca="1" ref="AE234" ca="1">IFERROR(IF(INDIRECT(ADDRESS($Z234,COLUMN(),4,1,"Monitoraggio"))="","",INDIRECT(ADDRESS($Z234,COLUMN(),4,1,"Monitoraggio"))),"")</f>
        <v/>
      </c>
      <c r="AF234" s="116" t="str" cm="1">
        <f t="array" aca="1" ref="AF234" ca="1">IFERROR(IF(INDIRECT(ADDRESS($Z234,COLUMN(),4,1,"Monitoraggio"))="","",INDIRECT(ADDRESS($Z234,COLUMN(),4,1,"Monitoraggio"))),"")</f>
        <v/>
      </c>
      <c r="AG234" s="61" t="str" cm="1">
        <f t="array" aca="1" ref="AG234" ca="1">IFERROR(IF(INDIRECT(ADDRESS($Z234,COLUMN(),4,1,"Monitoraggio"))="","",INDIRECT(ADDRESS($Z234,COLUMN(),4,1,"Monitoraggio"))),"")</f>
        <v/>
      </c>
      <c r="AH234" s="116" t="str" cm="1">
        <f t="array" aca="1" ref="AH234" ca="1">IFERROR(IF(INDIRECT(ADDRESS($Z234,COLUMN(),4,1,"Monitoraggio"))="","",INDIRECT(ADDRESS($Z234,COLUMN(),4,1,"Monitoraggio"))),"")</f>
        <v/>
      </c>
      <c r="AI234" s="114" t="str" cm="1">
        <f t="array" aca="1" ref="AI234" ca="1">IFERROR(IF(INDIRECT(ADDRESS($Z234,COLUMN(),4,1,"Monitoraggio"))="","",INDIRECT(ADDRESS($Z234,COLUMN(),4,1,"Monitoraggio"))),"")</f>
        <v/>
      </c>
      <c r="AJ234" s="118" t="str" cm="1">
        <f t="array" aca="1" ref="AJ234" ca="1">IFERROR(IF(INDIRECT(ADDRESS($Z234,COLUMN(),4,1,"Monitoraggio"))="","",INDIRECT(ADDRESS($Z234,COLUMN(),4,1,"Monitoraggio"))),"")</f>
        <v/>
      </c>
      <c r="AK234" s="119" t="str" cm="1">
        <f t="array" aca="1" ref="AK234" ca="1">IFERROR(IF(INDIRECT(ADDRESS($Z234,COLUMN(),4,1,"Monitoraggio"))="","",INDIRECT(ADDRESS($Z234,COLUMN(),4,1,"Monitoraggio"))),"")</f>
        <v/>
      </c>
      <c r="AL234" s="79" t="str" cm="1">
        <f t="array" aca="1" ref="AL234" ca="1">IFERROR(IF(INDIRECT(ADDRESS($Z234,COLUMN(),4,1,"Monitoraggio"))="","",INDIRECT(ADDRESS($Z234,COLUMN(),4,1,"Monitoraggio"))),"")</f>
        <v/>
      </c>
      <c r="AM234" s="77" t="str" cm="1">
        <f t="array" aca="1" ref="AM234" ca="1">IFERROR(IF(INDIRECT(ADDRESS($Z234,COLUMN(),4,1,"Monitoraggio"))="","",INDIRECT(ADDRESS($Z234,COLUMN(),4,1,"Monitoraggio"))),"")</f>
        <v/>
      </c>
      <c r="AN234" s="79" t="str" cm="1">
        <f t="array" aca="1" ref="AN234" ca="1">IFERROR(IF(INDIRECT(ADDRESS($Z234,COLUMN(),4,1,"Monitoraggio"))="","",INDIRECT(ADDRESS($Z234,COLUMN(),4,1,"Monitoraggio"))),"")</f>
        <v/>
      </c>
      <c r="AO234" s="79" t="str" cm="1">
        <f t="array" aca="1" ref="AO234" ca="1">IFERROR(IF(INDIRECT(ADDRESS($Z234,COLUMN(),4,1,"Monitoraggio"))="","",INDIRECT(ADDRESS($Z234,COLUMN(),4,1,"Monitoraggio"))),"")</f>
        <v/>
      </c>
      <c r="AP234" s="79" t="str" cm="1">
        <f t="array" aca="1" ref="AP234" ca="1">IFERROR(IF(INDIRECT(ADDRESS($Z234,COLUMN(),4,1,"Monitoraggio"))="","",INDIRECT(ADDRESS($Z234,COLUMN(),4,1,"Monitoraggio"))),"")</f>
        <v/>
      </c>
      <c r="AQ234" s="81" t="str" cm="1">
        <f t="array" aca="1" ref="AQ234" ca="1">IFERROR(IF(INDIRECT(ADDRESS($Z234,COLUMN(),4,1,"Monitoraggio"))="","",INDIRECT(ADDRESS($Z234,COLUMN(),4,1,"Monitoraggio"))),"")</f>
        <v/>
      </c>
      <c r="AR234" s="122" t="str" cm="1">
        <f t="array" aca="1" ref="AR234" ca="1">IFERROR(IF(INDIRECT(ADDRESS($Z234,COLUMN(),4,1,"Monitoraggio"))="","",INDIRECT(ADDRESS($Z234,COLUMN(),4,1,"Monitoraggio"))),"")</f>
        <v/>
      </c>
      <c r="AS234" s="118" t="str" cm="1">
        <f t="array" aca="1" ref="AS234" ca="1">IFERROR(IF(INDIRECT(ADDRESS($Z234,COLUMN(),4,1,"Monitoraggio"))="","",INDIRECT(ADDRESS($Z234,COLUMN(),4,1,"Monitoraggio"))),"")</f>
        <v/>
      </c>
      <c r="AT234" s="119" t="str" cm="1">
        <f t="array" aca="1" ref="AT234" ca="1">IFERROR(IF(INDIRECT(ADDRESS($Z234,COLUMN(),4,1,"Monitoraggio"))="","",INDIRECT(ADDRESS($Z234,COLUMN(),4,1,"Monitoraggio"))),"")</f>
        <v/>
      </c>
      <c r="AU234" s="79" t="str" cm="1">
        <f t="array" aca="1" ref="AU234" ca="1">IFERROR(IF(INDIRECT(ADDRESS($Z234,COLUMN(),4,1,"Monitoraggio"))="","",INDIRECT(ADDRESS($Z234,COLUMN(),4,1,"Monitoraggio"))),"")</f>
        <v/>
      </c>
      <c r="AV234" s="119" t="str" cm="1">
        <f t="array" aca="1" ref="AV234" ca="1">IFERROR(IF(INDIRECT(ADDRESS($Z234,COLUMN(),4,1,"Monitoraggio"))="","",INDIRECT(ADDRESS($Z234,COLUMN(),4,1,"Monitoraggio"))),"")</f>
        <v/>
      </c>
      <c r="AW234" s="124" t="str" cm="1">
        <f t="array" aca="1" ref="AW234" ca="1">IFERROR(IF(INDIRECT(ADDRESS($Z234,COLUMN(),4,1,"Monitoraggio"))="","",INDIRECT(ADDRESS($Z234,COLUMN(),4,1,"Monitoraggio"))),"")</f>
        <v/>
      </c>
      <c r="AX234" s="62" t="str" cm="1">
        <f t="array" aca="1" ref="AX234" ca="1">IFERROR(IF(INDIRECT(ADDRESS($Z234,COLUMN(),4,1,"Monitoraggio"))="","",INDIRECT(ADDRESS($Z234,COLUMN(),4,1,"Monitoraggio"))),"")</f>
        <v/>
      </c>
      <c r="AY234" s="79" t="str" cm="1">
        <f t="array" aca="1" ref="AY234" ca="1">IFERROR(IF(INDIRECT(ADDRESS($Z234,COLUMN(),4,1,"Monitoraggio"))="","",INDIRECT(ADDRESS($Z234,COLUMN(),4,1,"Monitoraggio"))),"")</f>
        <v/>
      </c>
      <c r="AZ234" s="84" t="str" cm="1">
        <f t="array" aca="1" ref="AZ234" ca="1">IFERROR(IF(INDIRECT(ADDRESS($Z234,COLUMN(),4,1,"Monitoraggio"))="","",INDIRECT(ADDRESS($Z234,COLUMN(),4,1,"Monitoraggio"))),"")</f>
        <v/>
      </c>
      <c r="BA234" s="81" t="str" cm="1">
        <f t="array" aca="1" ref="BA234" ca="1">IFERROR(IF(INDIRECT(ADDRESS($Z234,COLUMN(),4,1,"Monitoraggio"))="","",INDIRECT(ADDRESS($Z234,COLUMN(),4,1,"Monitoraggio"))),"")</f>
        <v/>
      </c>
      <c r="BB234" s="86" t="str" cm="1">
        <f t="array" aca="1" ref="BB234" ca="1">IFERROR(IF(INDIRECT(ADDRESS($Z234,COLUMN(),4,1,"Monitoraggio"))="","",INDIRECT(ADDRESS($Z234,COLUMN(),4,1,"Monitoraggio"))),"")</f>
        <v/>
      </c>
      <c r="BC234" s="79" t="str" cm="1">
        <f t="array" aca="1" ref="BC234" ca="1">IFERROR(IF(INDIRECT(ADDRESS($Z234,COLUMN(),4,1,"Monitoraggio"))="","",INDIRECT(ADDRESS($Z234,COLUMN(),4,1,"Monitoraggio"))),"")</f>
        <v/>
      </c>
      <c r="BD234" s="79" t="str" cm="1">
        <f t="array" aca="1" ref="BD234" ca="1">IFERROR(IF(INDIRECT(ADDRESS($Z234,COLUMN(),4,1,"Monitoraggio"))="","",INDIRECT(ADDRESS($Z234,COLUMN(),4,1,"Monitoraggio"))),"")</f>
        <v/>
      </c>
      <c r="BE234" s="79" t="str" cm="1">
        <f t="array" aca="1" ref="BE234" ca="1">IFERROR(IF(INDIRECT(ADDRESS($Z234,COLUMN(),4,1,"Monitoraggio"))="","",INDIRECT(ADDRESS($Z234,COLUMN(),4,1,"Monitoraggio"))),"")</f>
        <v/>
      </c>
      <c r="BF234" s="79" t="str" cm="1">
        <f t="array" aca="1" ref="BF234" ca="1">IFERROR(IF(INDIRECT(ADDRESS($Z234,COLUMN(),4,1,"Monitoraggio"))="","",INDIRECT(ADDRESS($Z234,COLUMN(),4,1,"Monitoraggio"))),"")</f>
        <v/>
      </c>
      <c r="BG234" s="114" t="str" cm="1">
        <f t="array" aca="1" ref="BG234" ca="1">IFERROR(IF(INDIRECT(ADDRESS($Z234,COLUMN(),4,1,"Monitoraggio"))="","",INDIRECT(ADDRESS($Z234,COLUMN(),4,1,"Monitoraggio"))),"")</f>
        <v/>
      </c>
      <c r="BH234" s="48" t="str" cm="1">
        <f t="array" aca="1" ref="BH234" ca="1">IFERROR(IF(INDIRECT(ADDRESS($Z234,COLUMN(),4,1,"Monitoraggio"))="","",INDIRECT(ADDRESS($Z234,COLUMN(),4,1,"Monitoraggio"))),"")</f>
        <v/>
      </c>
      <c r="BI234" s="84" t="str" cm="1">
        <f t="array" aca="1" ref="BI234" ca="1">IFERROR(IF(INDIRECT(ADDRESS($Z234,COLUMN(),4,1,"Monitoraggio"))="","",INDIRECT(ADDRESS($Z234,COLUMN(),4,1,"Monitoraggio"))),"")</f>
        <v/>
      </c>
      <c r="BJ234" s="81" t="str" cm="1">
        <f t="array" aca="1" ref="BJ234" ca="1">IFERROR(IF(INDIRECT(ADDRESS($Z234,COLUMN(),4,1,"Monitoraggio"))="","",INDIRECT(ADDRESS($Z234,COLUMN(),4,1,"Monitoraggio"))),"")</f>
        <v/>
      </c>
    </row>
    <row r="235" spans="26:62" x14ac:dyDescent="0.2">
      <c r="Z235" s="132" t="str">
        <f>IFERROR(MATCH(ROW()-9,Monitoraggio!Y$1:Y$1000,0),"")</f>
        <v/>
      </c>
      <c r="AA235" s="60" t="str" cm="1">
        <f t="array" aca="1" ref="AA235" ca="1">IFERROR(IF(INDIRECT(ADDRESS($Z235,COLUMN(),4,1,"Monitoraggio"))="","",INDIRECT(ADDRESS($Z235,COLUMN(),4,1,"Monitoraggio"))),"")</f>
        <v/>
      </c>
      <c r="AB235" s="114" t="str" cm="1">
        <f t="array" aca="1" ref="AB235" ca="1">IFERROR(IF(INDIRECT(ADDRESS($Z235,COLUMN(),4,1,"Monitoraggio"))="","",INDIRECT(ADDRESS($Z235,COLUMN(),4,1,"Monitoraggio"))),"")</f>
        <v/>
      </c>
      <c r="AC235" s="114" t="str" cm="1">
        <f t="array" aca="1" ref="AC235" ca="1">IFERROR(IF(INDIRECT(ADDRESS($Z235,COLUMN(),4,1,"Monitoraggio"))="","",INDIRECT(ADDRESS($Z235,COLUMN(),4,1,"Monitoraggio"))),"")</f>
        <v/>
      </c>
      <c r="AD235" s="48" t="str" cm="1">
        <f t="array" aca="1" ref="AD235" ca="1">IFERROR(IF(INDIRECT(ADDRESS($Z235,COLUMN(),4,1,"Monitoraggio"))="","",INDIRECT(ADDRESS($Z235,COLUMN(),4,1,"Monitoraggio"))),"")</f>
        <v/>
      </c>
      <c r="AE235" s="61" t="str" cm="1">
        <f t="array" aca="1" ref="AE235" ca="1">IFERROR(IF(INDIRECT(ADDRESS($Z235,COLUMN(),4,1,"Monitoraggio"))="","",INDIRECT(ADDRESS($Z235,COLUMN(),4,1,"Monitoraggio"))),"")</f>
        <v/>
      </c>
      <c r="AF235" s="116" t="str" cm="1">
        <f t="array" aca="1" ref="AF235" ca="1">IFERROR(IF(INDIRECT(ADDRESS($Z235,COLUMN(),4,1,"Monitoraggio"))="","",INDIRECT(ADDRESS($Z235,COLUMN(),4,1,"Monitoraggio"))),"")</f>
        <v/>
      </c>
      <c r="AG235" s="61" t="str" cm="1">
        <f t="array" aca="1" ref="AG235" ca="1">IFERROR(IF(INDIRECT(ADDRESS($Z235,COLUMN(),4,1,"Monitoraggio"))="","",INDIRECT(ADDRESS($Z235,COLUMN(),4,1,"Monitoraggio"))),"")</f>
        <v/>
      </c>
      <c r="AH235" s="116" t="str" cm="1">
        <f t="array" aca="1" ref="AH235" ca="1">IFERROR(IF(INDIRECT(ADDRESS($Z235,COLUMN(),4,1,"Monitoraggio"))="","",INDIRECT(ADDRESS($Z235,COLUMN(),4,1,"Monitoraggio"))),"")</f>
        <v/>
      </c>
      <c r="AI235" s="114" t="str" cm="1">
        <f t="array" aca="1" ref="AI235" ca="1">IFERROR(IF(INDIRECT(ADDRESS($Z235,COLUMN(),4,1,"Monitoraggio"))="","",INDIRECT(ADDRESS($Z235,COLUMN(),4,1,"Monitoraggio"))),"")</f>
        <v/>
      </c>
      <c r="AJ235" s="118" t="str" cm="1">
        <f t="array" aca="1" ref="AJ235" ca="1">IFERROR(IF(INDIRECT(ADDRESS($Z235,COLUMN(),4,1,"Monitoraggio"))="","",INDIRECT(ADDRESS($Z235,COLUMN(),4,1,"Monitoraggio"))),"")</f>
        <v/>
      </c>
      <c r="AK235" s="119" t="str" cm="1">
        <f t="array" aca="1" ref="AK235" ca="1">IFERROR(IF(INDIRECT(ADDRESS($Z235,COLUMN(),4,1,"Monitoraggio"))="","",INDIRECT(ADDRESS($Z235,COLUMN(),4,1,"Monitoraggio"))),"")</f>
        <v/>
      </c>
      <c r="AL235" s="79" t="str" cm="1">
        <f t="array" aca="1" ref="AL235" ca="1">IFERROR(IF(INDIRECT(ADDRESS($Z235,COLUMN(),4,1,"Monitoraggio"))="","",INDIRECT(ADDRESS($Z235,COLUMN(),4,1,"Monitoraggio"))),"")</f>
        <v/>
      </c>
      <c r="AM235" s="77" t="str" cm="1">
        <f t="array" aca="1" ref="AM235" ca="1">IFERROR(IF(INDIRECT(ADDRESS($Z235,COLUMN(),4,1,"Monitoraggio"))="","",INDIRECT(ADDRESS($Z235,COLUMN(),4,1,"Monitoraggio"))),"")</f>
        <v/>
      </c>
      <c r="AN235" s="79" t="str" cm="1">
        <f t="array" aca="1" ref="AN235" ca="1">IFERROR(IF(INDIRECT(ADDRESS($Z235,COLUMN(),4,1,"Monitoraggio"))="","",INDIRECT(ADDRESS($Z235,COLUMN(),4,1,"Monitoraggio"))),"")</f>
        <v/>
      </c>
      <c r="AO235" s="79" t="str" cm="1">
        <f t="array" aca="1" ref="AO235" ca="1">IFERROR(IF(INDIRECT(ADDRESS($Z235,COLUMN(),4,1,"Monitoraggio"))="","",INDIRECT(ADDRESS($Z235,COLUMN(),4,1,"Monitoraggio"))),"")</f>
        <v/>
      </c>
      <c r="AP235" s="79" t="str" cm="1">
        <f t="array" aca="1" ref="AP235" ca="1">IFERROR(IF(INDIRECT(ADDRESS($Z235,COLUMN(),4,1,"Monitoraggio"))="","",INDIRECT(ADDRESS($Z235,COLUMN(),4,1,"Monitoraggio"))),"")</f>
        <v/>
      </c>
      <c r="AQ235" s="81" t="str" cm="1">
        <f t="array" aca="1" ref="AQ235" ca="1">IFERROR(IF(INDIRECT(ADDRESS($Z235,COLUMN(),4,1,"Monitoraggio"))="","",INDIRECT(ADDRESS($Z235,COLUMN(),4,1,"Monitoraggio"))),"")</f>
        <v/>
      </c>
      <c r="AR235" s="122" t="str" cm="1">
        <f t="array" aca="1" ref="AR235" ca="1">IFERROR(IF(INDIRECT(ADDRESS($Z235,COLUMN(),4,1,"Monitoraggio"))="","",INDIRECT(ADDRESS($Z235,COLUMN(),4,1,"Monitoraggio"))),"")</f>
        <v/>
      </c>
      <c r="AS235" s="118" t="str" cm="1">
        <f t="array" aca="1" ref="AS235" ca="1">IFERROR(IF(INDIRECT(ADDRESS($Z235,COLUMN(),4,1,"Monitoraggio"))="","",INDIRECT(ADDRESS($Z235,COLUMN(),4,1,"Monitoraggio"))),"")</f>
        <v/>
      </c>
      <c r="AT235" s="119" t="str" cm="1">
        <f t="array" aca="1" ref="AT235" ca="1">IFERROR(IF(INDIRECT(ADDRESS($Z235,COLUMN(),4,1,"Monitoraggio"))="","",INDIRECT(ADDRESS($Z235,COLUMN(),4,1,"Monitoraggio"))),"")</f>
        <v/>
      </c>
      <c r="AU235" s="79" t="str" cm="1">
        <f t="array" aca="1" ref="AU235" ca="1">IFERROR(IF(INDIRECT(ADDRESS($Z235,COLUMN(),4,1,"Monitoraggio"))="","",INDIRECT(ADDRESS($Z235,COLUMN(),4,1,"Monitoraggio"))),"")</f>
        <v/>
      </c>
      <c r="AV235" s="119" t="str" cm="1">
        <f t="array" aca="1" ref="AV235" ca="1">IFERROR(IF(INDIRECT(ADDRESS($Z235,COLUMN(),4,1,"Monitoraggio"))="","",INDIRECT(ADDRESS($Z235,COLUMN(),4,1,"Monitoraggio"))),"")</f>
        <v/>
      </c>
      <c r="AW235" s="124" t="str" cm="1">
        <f t="array" aca="1" ref="AW235" ca="1">IFERROR(IF(INDIRECT(ADDRESS($Z235,COLUMN(),4,1,"Monitoraggio"))="","",INDIRECT(ADDRESS($Z235,COLUMN(),4,1,"Monitoraggio"))),"")</f>
        <v/>
      </c>
      <c r="AX235" s="62" t="str" cm="1">
        <f t="array" aca="1" ref="AX235" ca="1">IFERROR(IF(INDIRECT(ADDRESS($Z235,COLUMN(),4,1,"Monitoraggio"))="","",INDIRECT(ADDRESS($Z235,COLUMN(),4,1,"Monitoraggio"))),"")</f>
        <v/>
      </c>
      <c r="AY235" s="79" t="str" cm="1">
        <f t="array" aca="1" ref="AY235" ca="1">IFERROR(IF(INDIRECT(ADDRESS($Z235,COLUMN(),4,1,"Monitoraggio"))="","",INDIRECT(ADDRESS($Z235,COLUMN(),4,1,"Monitoraggio"))),"")</f>
        <v/>
      </c>
      <c r="AZ235" s="84" t="str" cm="1">
        <f t="array" aca="1" ref="AZ235" ca="1">IFERROR(IF(INDIRECT(ADDRESS($Z235,COLUMN(),4,1,"Monitoraggio"))="","",INDIRECT(ADDRESS($Z235,COLUMN(),4,1,"Monitoraggio"))),"")</f>
        <v/>
      </c>
      <c r="BA235" s="81" t="str" cm="1">
        <f t="array" aca="1" ref="BA235" ca="1">IFERROR(IF(INDIRECT(ADDRESS($Z235,COLUMN(),4,1,"Monitoraggio"))="","",INDIRECT(ADDRESS($Z235,COLUMN(),4,1,"Monitoraggio"))),"")</f>
        <v/>
      </c>
      <c r="BB235" s="86" t="str" cm="1">
        <f t="array" aca="1" ref="BB235" ca="1">IFERROR(IF(INDIRECT(ADDRESS($Z235,COLUMN(),4,1,"Monitoraggio"))="","",INDIRECT(ADDRESS($Z235,COLUMN(),4,1,"Monitoraggio"))),"")</f>
        <v/>
      </c>
      <c r="BC235" s="79" t="str" cm="1">
        <f t="array" aca="1" ref="BC235" ca="1">IFERROR(IF(INDIRECT(ADDRESS($Z235,COLUMN(),4,1,"Monitoraggio"))="","",INDIRECT(ADDRESS($Z235,COLUMN(),4,1,"Monitoraggio"))),"")</f>
        <v/>
      </c>
      <c r="BD235" s="79" t="str" cm="1">
        <f t="array" aca="1" ref="BD235" ca="1">IFERROR(IF(INDIRECT(ADDRESS($Z235,COLUMN(),4,1,"Monitoraggio"))="","",INDIRECT(ADDRESS($Z235,COLUMN(),4,1,"Monitoraggio"))),"")</f>
        <v/>
      </c>
      <c r="BE235" s="79" t="str" cm="1">
        <f t="array" aca="1" ref="BE235" ca="1">IFERROR(IF(INDIRECT(ADDRESS($Z235,COLUMN(),4,1,"Monitoraggio"))="","",INDIRECT(ADDRESS($Z235,COLUMN(),4,1,"Monitoraggio"))),"")</f>
        <v/>
      </c>
      <c r="BF235" s="79" t="str" cm="1">
        <f t="array" aca="1" ref="BF235" ca="1">IFERROR(IF(INDIRECT(ADDRESS($Z235,COLUMN(),4,1,"Monitoraggio"))="","",INDIRECT(ADDRESS($Z235,COLUMN(),4,1,"Monitoraggio"))),"")</f>
        <v/>
      </c>
      <c r="BG235" s="114" t="str" cm="1">
        <f t="array" aca="1" ref="BG235" ca="1">IFERROR(IF(INDIRECT(ADDRESS($Z235,COLUMN(),4,1,"Monitoraggio"))="","",INDIRECT(ADDRESS($Z235,COLUMN(),4,1,"Monitoraggio"))),"")</f>
        <v/>
      </c>
      <c r="BH235" s="48" t="str" cm="1">
        <f t="array" aca="1" ref="BH235" ca="1">IFERROR(IF(INDIRECT(ADDRESS($Z235,COLUMN(),4,1,"Monitoraggio"))="","",INDIRECT(ADDRESS($Z235,COLUMN(),4,1,"Monitoraggio"))),"")</f>
        <v/>
      </c>
      <c r="BI235" s="84" t="str" cm="1">
        <f t="array" aca="1" ref="BI235" ca="1">IFERROR(IF(INDIRECT(ADDRESS($Z235,COLUMN(),4,1,"Monitoraggio"))="","",INDIRECT(ADDRESS($Z235,COLUMN(),4,1,"Monitoraggio"))),"")</f>
        <v/>
      </c>
      <c r="BJ235" s="81" t="str" cm="1">
        <f t="array" aca="1" ref="BJ235" ca="1">IFERROR(IF(INDIRECT(ADDRESS($Z235,COLUMN(),4,1,"Monitoraggio"))="","",INDIRECT(ADDRESS($Z235,COLUMN(),4,1,"Monitoraggio"))),"")</f>
        <v/>
      </c>
    </row>
    <row r="236" spans="26:62" x14ac:dyDescent="0.2">
      <c r="Z236" s="132" t="str">
        <f>IFERROR(MATCH(ROW()-9,Monitoraggio!Y$1:Y$1000,0),"")</f>
        <v/>
      </c>
      <c r="AA236" s="60" t="str" cm="1">
        <f t="array" aca="1" ref="AA236" ca="1">IFERROR(IF(INDIRECT(ADDRESS($Z236,COLUMN(),4,1,"Monitoraggio"))="","",INDIRECT(ADDRESS($Z236,COLUMN(),4,1,"Monitoraggio"))),"")</f>
        <v/>
      </c>
      <c r="AB236" s="114" t="str" cm="1">
        <f t="array" aca="1" ref="AB236" ca="1">IFERROR(IF(INDIRECT(ADDRESS($Z236,COLUMN(),4,1,"Monitoraggio"))="","",INDIRECT(ADDRESS($Z236,COLUMN(),4,1,"Monitoraggio"))),"")</f>
        <v/>
      </c>
      <c r="AC236" s="114" t="str" cm="1">
        <f t="array" aca="1" ref="AC236" ca="1">IFERROR(IF(INDIRECT(ADDRESS($Z236,COLUMN(),4,1,"Monitoraggio"))="","",INDIRECT(ADDRESS($Z236,COLUMN(),4,1,"Monitoraggio"))),"")</f>
        <v/>
      </c>
      <c r="AD236" s="48" t="str" cm="1">
        <f t="array" aca="1" ref="AD236" ca="1">IFERROR(IF(INDIRECT(ADDRESS($Z236,COLUMN(),4,1,"Monitoraggio"))="","",INDIRECT(ADDRESS($Z236,COLUMN(),4,1,"Monitoraggio"))),"")</f>
        <v/>
      </c>
      <c r="AE236" s="61" t="str" cm="1">
        <f t="array" aca="1" ref="AE236" ca="1">IFERROR(IF(INDIRECT(ADDRESS($Z236,COLUMN(),4,1,"Monitoraggio"))="","",INDIRECT(ADDRESS($Z236,COLUMN(),4,1,"Monitoraggio"))),"")</f>
        <v/>
      </c>
      <c r="AF236" s="116" t="str" cm="1">
        <f t="array" aca="1" ref="AF236" ca="1">IFERROR(IF(INDIRECT(ADDRESS($Z236,COLUMN(),4,1,"Monitoraggio"))="","",INDIRECT(ADDRESS($Z236,COLUMN(),4,1,"Monitoraggio"))),"")</f>
        <v/>
      </c>
      <c r="AG236" s="61" t="str" cm="1">
        <f t="array" aca="1" ref="AG236" ca="1">IFERROR(IF(INDIRECT(ADDRESS($Z236,COLUMN(),4,1,"Monitoraggio"))="","",INDIRECT(ADDRESS($Z236,COLUMN(),4,1,"Monitoraggio"))),"")</f>
        <v/>
      </c>
      <c r="AH236" s="116" t="str" cm="1">
        <f t="array" aca="1" ref="AH236" ca="1">IFERROR(IF(INDIRECT(ADDRESS($Z236,COLUMN(),4,1,"Monitoraggio"))="","",INDIRECT(ADDRESS($Z236,COLUMN(),4,1,"Monitoraggio"))),"")</f>
        <v/>
      </c>
      <c r="AI236" s="114" t="str" cm="1">
        <f t="array" aca="1" ref="AI236" ca="1">IFERROR(IF(INDIRECT(ADDRESS($Z236,COLUMN(),4,1,"Monitoraggio"))="","",INDIRECT(ADDRESS($Z236,COLUMN(),4,1,"Monitoraggio"))),"")</f>
        <v/>
      </c>
      <c r="AJ236" s="118" t="str" cm="1">
        <f t="array" aca="1" ref="AJ236" ca="1">IFERROR(IF(INDIRECT(ADDRESS($Z236,COLUMN(),4,1,"Monitoraggio"))="","",INDIRECT(ADDRESS($Z236,COLUMN(),4,1,"Monitoraggio"))),"")</f>
        <v/>
      </c>
      <c r="AK236" s="119" t="str" cm="1">
        <f t="array" aca="1" ref="AK236" ca="1">IFERROR(IF(INDIRECT(ADDRESS($Z236,COLUMN(),4,1,"Monitoraggio"))="","",INDIRECT(ADDRESS($Z236,COLUMN(),4,1,"Monitoraggio"))),"")</f>
        <v/>
      </c>
      <c r="AL236" s="79" t="str" cm="1">
        <f t="array" aca="1" ref="AL236" ca="1">IFERROR(IF(INDIRECT(ADDRESS($Z236,COLUMN(),4,1,"Monitoraggio"))="","",INDIRECT(ADDRESS($Z236,COLUMN(),4,1,"Monitoraggio"))),"")</f>
        <v/>
      </c>
      <c r="AM236" s="77" t="str" cm="1">
        <f t="array" aca="1" ref="AM236" ca="1">IFERROR(IF(INDIRECT(ADDRESS($Z236,COLUMN(),4,1,"Monitoraggio"))="","",INDIRECT(ADDRESS($Z236,COLUMN(),4,1,"Monitoraggio"))),"")</f>
        <v/>
      </c>
      <c r="AN236" s="79" t="str" cm="1">
        <f t="array" aca="1" ref="AN236" ca="1">IFERROR(IF(INDIRECT(ADDRESS($Z236,COLUMN(),4,1,"Monitoraggio"))="","",INDIRECT(ADDRESS($Z236,COLUMN(),4,1,"Monitoraggio"))),"")</f>
        <v/>
      </c>
      <c r="AO236" s="79" t="str" cm="1">
        <f t="array" aca="1" ref="AO236" ca="1">IFERROR(IF(INDIRECT(ADDRESS($Z236,COLUMN(),4,1,"Monitoraggio"))="","",INDIRECT(ADDRESS($Z236,COLUMN(),4,1,"Monitoraggio"))),"")</f>
        <v/>
      </c>
      <c r="AP236" s="79" t="str" cm="1">
        <f t="array" aca="1" ref="AP236" ca="1">IFERROR(IF(INDIRECT(ADDRESS($Z236,COLUMN(),4,1,"Monitoraggio"))="","",INDIRECT(ADDRESS($Z236,COLUMN(),4,1,"Monitoraggio"))),"")</f>
        <v/>
      </c>
      <c r="AQ236" s="81" t="str" cm="1">
        <f t="array" aca="1" ref="AQ236" ca="1">IFERROR(IF(INDIRECT(ADDRESS($Z236,COLUMN(),4,1,"Monitoraggio"))="","",INDIRECT(ADDRESS($Z236,COLUMN(),4,1,"Monitoraggio"))),"")</f>
        <v/>
      </c>
      <c r="AR236" s="122" t="str" cm="1">
        <f t="array" aca="1" ref="AR236" ca="1">IFERROR(IF(INDIRECT(ADDRESS($Z236,COLUMN(),4,1,"Monitoraggio"))="","",INDIRECT(ADDRESS($Z236,COLUMN(),4,1,"Monitoraggio"))),"")</f>
        <v/>
      </c>
      <c r="AS236" s="118" t="str" cm="1">
        <f t="array" aca="1" ref="AS236" ca="1">IFERROR(IF(INDIRECT(ADDRESS($Z236,COLUMN(),4,1,"Monitoraggio"))="","",INDIRECT(ADDRESS($Z236,COLUMN(),4,1,"Monitoraggio"))),"")</f>
        <v/>
      </c>
      <c r="AT236" s="119" t="str" cm="1">
        <f t="array" aca="1" ref="AT236" ca="1">IFERROR(IF(INDIRECT(ADDRESS($Z236,COLUMN(),4,1,"Monitoraggio"))="","",INDIRECT(ADDRESS($Z236,COLUMN(),4,1,"Monitoraggio"))),"")</f>
        <v/>
      </c>
      <c r="AU236" s="79" t="str" cm="1">
        <f t="array" aca="1" ref="AU236" ca="1">IFERROR(IF(INDIRECT(ADDRESS($Z236,COLUMN(),4,1,"Monitoraggio"))="","",INDIRECT(ADDRESS($Z236,COLUMN(),4,1,"Monitoraggio"))),"")</f>
        <v/>
      </c>
      <c r="AV236" s="119" t="str" cm="1">
        <f t="array" aca="1" ref="AV236" ca="1">IFERROR(IF(INDIRECT(ADDRESS($Z236,COLUMN(),4,1,"Monitoraggio"))="","",INDIRECT(ADDRESS($Z236,COLUMN(),4,1,"Monitoraggio"))),"")</f>
        <v/>
      </c>
      <c r="AW236" s="124" t="str" cm="1">
        <f t="array" aca="1" ref="AW236" ca="1">IFERROR(IF(INDIRECT(ADDRESS($Z236,COLUMN(),4,1,"Monitoraggio"))="","",INDIRECT(ADDRESS($Z236,COLUMN(),4,1,"Monitoraggio"))),"")</f>
        <v/>
      </c>
      <c r="AX236" s="62" t="str" cm="1">
        <f t="array" aca="1" ref="AX236" ca="1">IFERROR(IF(INDIRECT(ADDRESS($Z236,COLUMN(),4,1,"Monitoraggio"))="","",INDIRECT(ADDRESS($Z236,COLUMN(),4,1,"Monitoraggio"))),"")</f>
        <v/>
      </c>
      <c r="AY236" s="79" t="str" cm="1">
        <f t="array" aca="1" ref="AY236" ca="1">IFERROR(IF(INDIRECT(ADDRESS($Z236,COLUMN(),4,1,"Monitoraggio"))="","",INDIRECT(ADDRESS($Z236,COLUMN(),4,1,"Monitoraggio"))),"")</f>
        <v/>
      </c>
      <c r="AZ236" s="84" t="str" cm="1">
        <f t="array" aca="1" ref="AZ236" ca="1">IFERROR(IF(INDIRECT(ADDRESS($Z236,COLUMN(),4,1,"Monitoraggio"))="","",INDIRECT(ADDRESS($Z236,COLUMN(),4,1,"Monitoraggio"))),"")</f>
        <v/>
      </c>
      <c r="BA236" s="81" t="str" cm="1">
        <f t="array" aca="1" ref="BA236" ca="1">IFERROR(IF(INDIRECT(ADDRESS($Z236,COLUMN(),4,1,"Monitoraggio"))="","",INDIRECT(ADDRESS($Z236,COLUMN(),4,1,"Monitoraggio"))),"")</f>
        <v/>
      </c>
      <c r="BB236" s="86" t="str" cm="1">
        <f t="array" aca="1" ref="BB236" ca="1">IFERROR(IF(INDIRECT(ADDRESS($Z236,COLUMN(),4,1,"Monitoraggio"))="","",INDIRECT(ADDRESS($Z236,COLUMN(),4,1,"Monitoraggio"))),"")</f>
        <v/>
      </c>
      <c r="BC236" s="79" t="str" cm="1">
        <f t="array" aca="1" ref="BC236" ca="1">IFERROR(IF(INDIRECT(ADDRESS($Z236,COLUMN(),4,1,"Monitoraggio"))="","",INDIRECT(ADDRESS($Z236,COLUMN(),4,1,"Monitoraggio"))),"")</f>
        <v/>
      </c>
      <c r="BD236" s="79" t="str" cm="1">
        <f t="array" aca="1" ref="BD236" ca="1">IFERROR(IF(INDIRECT(ADDRESS($Z236,COLUMN(),4,1,"Monitoraggio"))="","",INDIRECT(ADDRESS($Z236,COLUMN(),4,1,"Monitoraggio"))),"")</f>
        <v/>
      </c>
      <c r="BE236" s="79" t="str" cm="1">
        <f t="array" aca="1" ref="BE236" ca="1">IFERROR(IF(INDIRECT(ADDRESS($Z236,COLUMN(),4,1,"Monitoraggio"))="","",INDIRECT(ADDRESS($Z236,COLUMN(),4,1,"Monitoraggio"))),"")</f>
        <v/>
      </c>
      <c r="BF236" s="79" t="str" cm="1">
        <f t="array" aca="1" ref="BF236" ca="1">IFERROR(IF(INDIRECT(ADDRESS($Z236,COLUMN(),4,1,"Monitoraggio"))="","",INDIRECT(ADDRESS($Z236,COLUMN(),4,1,"Monitoraggio"))),"")</f>
        <v/>
      </c>
      <c r="BG236" s="114" t="str" cm="1">
        <f t="array" aca="1" ref="BG236" ca="1">IFERROR(IF(INDIRECT(ADDRESS($Z236,COLUMN(),4,1,"Monitoraggio"))="","",INDIRECT(ADDRESS($Z236,COLUMN(),4,1,"Monitoraggio"))),"")</f>
        <v/>
      </c>
      <c r="BH236" s="48" t="str" cm="1">
        <f t="array" aca="1" ref="BH236" ca="1">IFERROR(IF(INDIRECT(ADDRESS($Z236,COLUMN(),4,1,"Monitoraggio"))="","",INDIRECT(ADDRESS($Z236,COLUMN(),4,1,"Monitoraggio"))),"")</f>
        <v/>
      </c>
      <c r="BI236" s="84" t="str" cm="1">
        <f t="array" aca="1" ref="BI236" ca="1">IFERROR(IF(INDIRECT(ADDRESS($Z236,COLUMN(),4,1,"Monitoraggio"))="","",INDIRECT(ADDRESS($Z236,COLUMN(),4,1,"Monitoraggio"))),"")</f>
        <v/>
      </c>
      <c r="BJ236" s="81" t="str" cm="1">
        <f t="array" aca="1" ref="BJ236" ca="1">IFERROR(IF(INDIRECT(ADDRESS($Z236,COLUMN(),4,1,"Monitoraggio"))="","",INDIRECT(ADDRESS($Z236,COLUMN(),4,1,"Monitoraggio"))),"")</f>
        <v/>
      </c>
    </row>
    <row r="237" spans="26:62" x14ac:dyDescent="0.2">
      <c r="Z237" s="132" t="str">
        <f>IFERROR(MATCH(ROW()-9,Monitoraggio!Y$1:Y$1000,0),"")</f>
        <v/>
      </c>
      <c r="AA237" s="60" t="str" cm="1">
        <f t="array" aca="1" ref="AA237" ca="1">IFERROR(IF(INDIRECT(ADDRESS($Z237,COLUMN(),4,1,"Monitoraggio"))="","",INDIRECT(ADDRESS($Z237,COLUMN(),4,1,"Monitoraggio"))),"")</f>
        <v/>
      </c>
      <c r="AB237" s="114" t="str" cm="1">
        <f t="array" aca="1" ref="AB237" ca="1">IFERROR(IF(INDIRECT(ADDRESS($Z237,COLUMN(),4,1,"Monitoraggio"))="","",INDIRECT(ADDRESS($Z237,COLUMN(),4,1,"Monitoraggio"))),"")</f>
        <v/>
      </c>
      <c r="AC237" s="114" t="str" cm="1">
        <f t="array" aca="1" ref="AC237" ca="1">IFERROR(IF(INDIRECT(ADDRESS($Z237,COLUMN(),4,1,"Monitoraggio"))="","",INDIRECT(ADDRESS($Z237,COLUMN(),4,1,"Monitoraggio"))),"")</f>
        <v/>
      </c>
      <c r="AD237" s="48" t="str" cm="1">
        <f t="array" aca="1" ref="AD237" ca="1">IFERROR(IF(INDIRECT(ADDRESS($Z237,COLUMN(),4,1,"Monitoraggio"))="","",INDIRECT(ADDRESS($Z237,COLUMN(),4,1,"Monitoraggio"))),"")</f>
        <v/>
      </c>
      <c r="AE237" s="61" t="str" cm="1">
        <f t="array" aca="1" ref="AE237" ca="1">IFERROR(IF(INDIRECT(ADDRESS($Z237,COLUMN(),4,1,"Monitoraggio"))="","",INDIRECT(ADDRESS($Z237,COLUMN(),4,1,"Monitoraggio"))),"")</f>
        <v/>
      </c>
      <c r="AF237" s="116" t="str" cm="1">
        <f t="array" aca="1" ref="AF237" ca="1">IFERROR(IF(INDIRECT(ADDRESS($Z237,COLUMN(),4,1,"Monitoraggio"))="","",INDIRECT(ADDRESS($Z237,COLUMN(),4,1,"Monitoraggio"))),"")</f>
        <v/>
      </c>
      <c r="AG237" s="61" t="str" cm="1">
        <f t="array" aca="1" ref="AG237" ca="1">IFERROR(IF(INDIRECT(ADDRESS($Z237,COLUMN(),4,1,"Monitoraggio"))="","",INDIRECT(ADDRESS($Z237,COLUMN(),4,1,"Monitoraggio"))),"")</f>
        <v/>
      </c>
      <c r="AH237" s="116" t="str" cm="1">
        <f t="array" aca="1" ref="AH237" ca="1">IFERROR(IF(INDIRECT(ADDRESS($Z237,COLUMN(),4,1,"Monitoraggio"))="","",INDIRECT(ADDRESS($Z237,COLUMN(),4,1,"Monitoraggio"))),"")</f>
        <v/>
      </c>
      <c r="AI237" s="114" t="str" cm="1">
        <f t="array" aca="1" ref="AI237" ca="1">IFERROR(IF(INDIRECT(ADDRESS($Z237,COLUMN(),4,1,"Monitoraggio"))="","",INDIRECT(ADDRESS($Z237,COLUMN(),4,1,"Monitoraggio"))),"")</f>
        <v/>
      </c>
      <c r="AJ237" s="118" t="str" cm="1">
        <f t="array" aca="1" ref="AJ237" ca="1">IFERROR(IF(INDIRECT(ADDRESS($Z237,COLUMN(),4,1,"Monitoraggio"))="","",INDIRECT(ADDRESS($Z237,COLUMN(),4,1,"Monitoraggio"))),"")</f>
        <v/>
      </c>
      <c r="AK237" s="119" t="str" cm="1">
        <f t="array" aca="1" ref="AK237" ca="1">IFERROR(IF(INDIRECT(ADDRESS($Z237,COLUMN(),4,1,"Monitoraggio"))="","",INDIRECT(ADDRESS($Z237,COLUMN(),4,1,"Monitoraggio"))),"")</f>
        <v/>
      </c>
      <c r="AL237" s="79" t="str" cm="1">
        <f t="array" aca="1" ref="AL237" ca="1">IFERROR(IF(INDIRECT(ADDRESS($Z237,COLUMN(),4,1,"Monitoraggio"))="","",INDIRECT(ADDRESS($Z237,COLUMN(),4,1,"Monitoraggio"))),"")</f>
        <v/>
      </c>
      <c r="AM237" s="77" t="str" cm="1">
        <f t="array" aca="1" ref="AM237" ca="1">IFERROR(IF(INDIRECT(ADDRESS($Z237,COLUMN(),4,1,"Monitoraggio"))="","",INDIRECT(ADDRESS($Z237,COLUMN(),4,1,"Monitoraggio"))),"")</f>
        <v/>
      </c>
      <c r="AN237" s="79" t="str" cm="1">
        <f t="array" aca="1" ref="AN237" ca="1">IFERROR(IF(INDIRECT(ADDRESS($Z237,COLUMN(),4,1,"Monitoraggio"))="","",INDIRECT(ADDRESS($Z237,COLUMN(),4,1,"Monitoraggio"))),"")</f>
        <v/>
      </c>
      <c r="AO237" s="79" t="str" cm="1">
        <f t="array" aca="1" ref="AO237" ca="1">IFERROR(IF(INDIRECT(ADDRESS($Z237,COLUMN(),4,1,"Monitoraggio"))="","",INDIRECT(ADDRESS($Z237,COLUMN(),4,1,"Monitoraggio"))),"")</f>
        <v/>
      </c>
      <c r="AP237" s="79" t="str" cm="1">
        <f t="array" aca="1" ref="AP237" ca="1">IFERROR(IF(INDIRECT(ADDRESS($Z237,COLUMN(),4,1,"Monitoraggio"))="","",INDIRECT(ADDRESS($Z237,COLUMN(),4,1,"Monitoraggio"))),"")</f>
        <v/>
      </c>
      <c r="AQ237" s="81" t="str" cm="1">
        <f t="array" aca="1" ref="AQ237" ca="1">IFERROR(IF(INDIRECT(ADDRESS($Z237,COLUMN(),4,1,"Monitoraggio"))="","",INDIRECT(ADDRESS($Z237,COLUMN(),4,1,"Monitoraggio"))),"")</f>
        <v/>
      </c>
      <c r="AR237" s="122" t="str" cm="1">
        <f t="array" aca="1" ref="AR237" ca="1">IFERROR(IF(INDIRECT(ADDRESS($Z237,COLUMN(),4,1,"Monitoraggio"))="","",INDIRECT(ADDRESS($Z237,COLUMN(),4,1,"Monitoraggio"))),"")</f>
        <v/>
      </c>
      <c r="AS237" s="118" t="str" cm="1">
        <f t="array" aca="1" ref="AS237" ca="1">IFERROR(IF(INDIRECT(ADDRESS($Z237,COLUMN(),4,1,"Monitoraggio"))="","",INDIRECT(ADDRESS($Z237,COLUMN(),4,1,"Monitoraggio"))),"")</f>
        <v/>
      </c>
      <c r="AT237" s="119" t="str" cm="1">
        <f t="array" aca="1" ref="AT237" ca="1">IFERROR(IF(INDIRECT(ADDRESS($Z237,COLUMN(),4,1,"Monitoraggio"))="","",INDIRECT(ADDRESS($Z237,COLUMN(),4,1,"Monitoraggio"))),"")</f>
        <v/>
      </c>
      <c r="AU237" s="79" t="str" cm="1">
        <f t="array" aca="1" ref="AU237" ca="1">IFERROR(IF(INDIRECT(ADDRESS($Z237,COLUMN(),4,1,"Monitoraggio"))="","",INDIRECT(ADDRESS($Z237,COLUMN(),4,1,"Monitoraggio"))),"")</f>
        <v/>
      </c>
      <c r="AV237" s="119" t="str" cm="1">
        <f t="array" aca="1" ref="AV237" ca="1">IFERROR(IF(INDIRECT(ADDRESS($Z237,COLUMN(),4,1,"Monitoraggio"))="","",INDIRECT(ADDRESS($Z237,COLUMN(),4,1,"Monitoraggio"))),"")</f>
        <v/>
      </c>
      <c r="AW237" s="124" t="str" cm="1">
        <f t="array" aca="1" ref="AW237" ca="1">IFERROR(IF(INDIRECT(ADDRESS($Z237,COLUMN(),4,1,"Monitoraggio"))="","",INDIRECT(ADDRESS($Z237,COLUMN(),4,1,"Monitoraggio"))),"")</f>
        <v/>
      </c>
      <c r="AX237" s="62" t="str" cm="1">
        <f t="array" aca="1" ref="AX237" ca="1">IFERROR(IF(INDIRECT(ADDRESS($Z237,COLUMN(),4,1,"Monitoraggio"))="","",INDIRECT(ADDRESS($Z237,COLUMN(),4,1,"Monitoraggio"))),"")</f>
        <v/>
      </c>
      <c r="AY237" s="79" t="str" cm="1">
        <f t="array" aca="1" ref="AY237" ca="1">IFERROR(IF(INDIRECT(ADDRESS($Z237,COLUMN(),4,1,"Monitoraggio"))="","",INDIRECT(ADDRESS($Z237,COLUMN(),4,1,"Monitoraggio"))),"")</f>
        <v/>
      </c>
      <c r="AZ237" s="84" t="str" cm="1">
        <f t="array" aca="1" ref="AZ237" ca="1">IFERROR(IF(INDIRECT(ADDRESS($Z237,COLUMN(),4,1,"Monitoraggio"))="","",INDIRECT(ADDRESS($Z237,COLUMN(),4,1,"Monitoraggio"))),"")</f>
        <v/>
      </c>
      <c r="BA237" s="81" t="str" cm="1">
        <f t="array" aca="1" ref="BA237" ca="1">IFERROR(IF(INDIRECT(ADDRESS($Z237,COLUMN(),4,1,"Monitoraggio"))="","",INDIRECT(ADDRESS($Z237,COLUMN(),4,1,"Monitoraggio"))),"")</f>
        <v/>
      </c>
      <c r="BB237" s="86" t="str" cm="1">
        <f t="array" aca="1" ref="BB237" ca="1">IFERROR(IF(INDIRECT(ADDRESS($Z237,COLUMN(),4,1,"Monitoraggio"))="","",INDIRECT(ADDRESS($Z237,COLUMN(),4,1,"Monitoraggio"))),"")</f>
        <v/>
      </c>
      <c r="BC237" s="79" t="str" cm="1">
        <f t="array" aca="1" ref="BC237" ca="1">IFERROR(IF(INDIRECT(ADDRESS($Z237,COLUMN(),4,1,"Monitoraggio"))="","",INDIRECT(ADDRESS($Z237,COLUMN(),4,1,"Monitoraggio"))),"")</f>
        <v/>
      </c>
      <c r="BD237" s="79" t="str" cm="1">
        <f t="array" aca="1" ref="BD237" ca="1">IFERROR(IF(INDIRECT(ADDRESS($Z237,COLUMN(),4,1,"Monitoraggio"))="","",INDIRECT(ADDRESS($Z237,COLUMN(),4,1,"Monitoraggio"))),"")</f>
        <v/>
      </c>
      <c r="BE237" s="79" t="str" cm="1">
        <f t="array" aca="1" ref="BE237" ca="1">IFERROR(IF(INDIRECT(ADDRESS($Z237,COLUMN(),4,1,"Monitoraggio"))="","",INDIRECT(ADDRESS($Z237,COLUMN(),4,1,"Monitoraggio"))),"")</f>
        <v/>
      </c>
      <c r="BF237" s="79" t="str" cm="1">
        <f t="array" aca="1" ref="BF237" ca="1">IFERROR(IF(INDIRECT(ADDRESS($Z237,COLUMN(),4,1,"Monitoraggio"))="","",INDIRECT(ADDRESS($Z237,COLUMN(),4,1,"Monitoraggio"))),"")</f>
        <v/>
      </c>
      <c r="BG237" s="114" t="str" cm="1">
        <f t="array" aca="1" ref="BG237" ca="1">IFERROR(IF(INDIRECT(ADDRESS($Z237,COLUMN(),4,1,"Monitoraggio"))="","",INDIRECT(ADDRESS($Z237,COLUMN(),4,1,"Monitoraggio"))),"")</f>
        <v/>
      </c>
      <c r="BH237" s="48" t="str" cm="1">
        <f t="array" aca="1" ref="BH237" ca="1">IFERROR(IF(INDIRECT(ADDRESS($Z237,COLUMN(),4,1,"Monitoraggio"))="","",INDIRECT(ADDRESS($Z237,COLUMN(),4,1,"Monitoraggio"))),"")</f>
        <v/>
      </c>
      <c r="BI237" s="84" t="str" cm="1">
        <f t="array" aca="1" ref="BI237" ca="1">IFERROR(IF(INDIRECT(ADDRESS($Z237,COLUMN(),4,1,"Monitoraggio"))="","",INDIRECT(ADDRESS($Z237,COLUMN(),4,1,"Monitoraggio"))),"")</f>
        <v/>
      </c>
      <c r="BJ237" s="81" t="str" cm="1">
        <f t="array" aca="1" ref="BJ237" ca="1">IFERROR(IF(INDIRECT(ADDRESS($Z237,COLUMN(),4,1,"Monitoraggio"))="","",INDIRECT(ADDRESS($Z237,COLUMN(),4,1,"Monitoraggio"))),"")</f>
        <v/>
      </c>
    </row>
    <row r="238" spans="26:62" x14ac:dyDescent="0.2">
      <c r="Z238" s="132" t="str">
        <f>IFERROR(MATCH(ROW()-9,Monitoraggio!Y$1:Y$1000,0),"")</f>
        <v/>
      </c>
      <c r="AA238" s="60" t="str" cm="1">
        <f t="array" aca="1" ref="AA238" ca="1">IFERROR(IF(INDIRECT(ADDRESS($Z238,COLUMN(),4,1,"Monitoraggio"))="","",INDIRECT(ADDRESS($Z238,COLUMN(),4,1,"Monitoraggio"))),"")</f>
        <v/>
      </c>
      <c r="AB238" s="114" t="str" cm="1">
        <f t="array" aca="1" ref="AB238" ca="1">IFERROR(IF(INDIRECT(ADDRESS($Z238,COLUMN(),4,1,"Monitoraggio"))="","",INDIRECT(ADDRESS($Z238,COLUMN(),4,1,"Monitoraggio"))),"")</f>
        <v/>
      </c>
      <c r="AC238" s="114" t="str" cm="1">
        <f t="array" aca="1" ref="AC238" ca="1">IFERROR(IF(INDIRECT(ADDRESS($Z238,COLUMN(),4,1,"Monitoraggio"))="","",INDIRECT(ADDRESS($Z238,COLUMN(),4,1,"Monitoraggio"))),"")</f>
        <v/>
      </c>
      <c r="AD238" s="48" t="str" cm="1">
        <f t="array" aca="1" ref="AD238" ca="1">IFERROR(IF(INDIRECT(ADDRESS($Z238,COLUMN(),4,1,"Monitoraggio"))="","",INDIRECT(ADDRESS($Z238,COLUMN(),4,1,"Monitoraggio"))),"")</f>
        <v/>
      </c>
      <c r="AE238" s="61" t="str" cm="1">
        <f t="array" aca="1" ref="AE238" ca="1">IFERROR(IF(INDIRECT(ADDRESS($Z238,COLUMN(),4,1,"Monitoraggio"))="","",INDIRECT(ADDRESS($Z238,COLUMN(),4,1,"Monitoraggio"))),"")</f>
        <v/>
      </c>
      <c r="AF238" s="116" t="str" cm="1">
        <f t="array" aca="1" ref="AF238" ca="1">IFERROR(IF(INDIRECT(ADDRESS($Z238,COLUMN(),4,1,"Monitoraggio"))="","",INDIRECT(ADDRESS($Z238,COLUMN(),4,1,"Monitoraggio"))),"")</f>
        <v/>
      </c>
      <c r="AG238" s="61" t="str" cm="1">
        <f t="array" aca="1" ref="AG238" ca="1">IFERROR(IF(INDIRECT(ADDRESS($Z238,COLUMN(),4,1,"Monitoraggio"))="","",INDIRECT(ADDRESS($Z238,COLUMN(),4,1,"Monitoraggio"))),"")</f>
        <v/>
      </c>
      <c r="AH238" s="116" t="str" cm="1">
        <f t="array" aca="1" ref="AH238" ca="1">IFERROR(IF(INDIRECT(ADDRESS($Z238,COLUMN(),4,1,"Monitoraggio"))="","",INDIRECT(ADDRESS($Z238,COLUMN(),4,1,"Monitoraggio"))),"")</f>
        <v/>
      </c>
      <c r="AI238" s="114" t="str" cm="1">
        <f t="array" aca="1" ref="AI238" ca="1">IFERROR(IF(INDIRECT(ADDRESS($Z238,COLUMN(),4,1,"Monitoraggio"))="","",INDIRECT(ADDRESS($Z238,COLUMN(),4,1,"Monitoraggio"))),"")</f>
        <v/>
      </c>
      <c r="AJ238" s="118" t="str" cm="1">
        <f t="array" aca="1" ref="AJ238" ca="1">IFERROR(IF(INDIRECT(ADDRESS($Z238,COLUMN(),4,1,"Monitoraggio"))="","",INDIRECT(ADDRESS($Z238,COLUMN(),4,1,"Monitoraggio"))),"")</f>
        <v/>
      </c>
      <c r="AK238" s="119" t="str" cm="1">
        <f t="array" aca="1" ref="AK238" ca="1">IFERROR(IF(INDIRECT(ADDRESS($Z238,COLUMN(),4,1,"Monitoraggio"))="","",INDIRECT(ADDRESS($Z238,COLUMN(),4,1,"Monitoraggio"))),"")</f>
        <v/>
      </c>
      <c r="AL238" s="79" t="str" cm="1">
        <f t="array" aca="1" ref="AL238" ca="1">IFERROR(IF(INDIRECT(ADDRESS($Z238,COLUMN(),4,1,"Monitoraggio"))="","",INDIRECT(ADDRESS($Z238,COLUMN(),4,1,"Monitoraggio"))),"")</f>
        <v/>
      </c>
      <c r="AM238" s="77" t="str" cm="1">
        <f t="array" aca="1" ref="AM238" ca="1">IFERROR(IF(INDIRECT(ADDRESS($Z238,COLUMN(),4,1,"Monitoraggio"))="","",INDIRECT(ADDRESS($Z238,COLUMN(),4,1,"Monitoraggio"))),"")</f>
        <v/>
      </c>
      <c r="AN238" s="79" t="str" cm="1">
        <f t="array" aca="1" ref="AN238" ca="1">IFERROR(IF(INDIRECT(ADDRESS($Z238,COLUMN(),4,1,"Monitoraggio"))="","",INDIRECT(ADDRESS($Z238,COLUMN(),4,1,"Monitoraggio"))),"")</f>
        <v/>
      </c>
      <c r="AO238" s="79" t="str" cm="1">
        <f t="array" aca="1" ref="AO238" ca="1">IFERROR(IF(INDIRECT(ADDRESS($Z238,COLUMN(),4,1,"Monitoraggio"))="","",INDIRECT(ADDRESS($Z238,COLUMN(),4,1,"Monitoraggio"))),"")</f>
        <v/>
      </c>
      <c r="AP238" s="79" t="str" cm="1">
        <f t="array" aca="1" ref="AP238" ca="1">IFERROR(IF(INDIRECT(ADDRESS($Z238,COLUMN(),4,1,"Monitoraggio"))="","",INDIRECT(ADDRESS($Z238,COLUMN(),4,1,"Monitoraggio"))),"")</f>
        <v/>
      </c>
      <c r="AQ238" s="81" t="str" cm="1">
        <f t="array" aca="1" ref="AQ238" ca="1">IFERROR(IF(INDIRECT(ADDRESS($Z238,COLUMN(),4,1,"Monitoraggio"))="","",INDIRECT(ADDRESS($Z238,COLUMN(),4,1,"Monitoraggio"))),"")</f>
        <v/>
      </c>
      <c r="AR238" s="122" t="str" cm="1">
        <f t="array" aca="1" ref="AR238" ca="1">IFERROR(IF(INDIRECT(ADDRESS($Z238,COLUMN(),4,1,"Monitoraggio"))="","",INDIRECT(ADDRESS($Z238,COLUMN(),4,1,"Monitoraggio"))),"")</f>
        <v/>
      </c>
      <c r="AS238" s="118" t="str" cm="1">
        <f t="array" aca="1" ref="AS238" ca="1">IFERROR(IF(INDIRECT(ADDRESS($Z238,COLUMN(),4,1,"Monitoraggio"))="","",INDIRECT(ADDRESS($Z238,COLUMN(),4,1,"Monitoraggio"))),"")</f>
        <v/>
      </c>
      <c r="AT238" s="119" t="str" cm="1">
        <f t="array" aca="1" ref="AT238" ca="1">IFERROR(IF(INDIRECT(ADDRESS($Z238,COLUMN(),4,1,"Monitoraggio"))="","",INDIRECT(ADDRESS($Z238,COLUMN(),4,1,"Monitoraggio"))),"")</f>
        <v/>
      </c>
      <c r="AU238" s="79" t="str" cm="1">
        <f t="array" aca="1" ref="AU238" ca="1">IFERROR(IF(INDIRECT(ADDRESS($Z238,COLUMN(),4,1,"Monitoraggio"))="","",INDIRECT(ADDRESS($Z238,COLUMN(),4,1,"Monitoraggio"))),"")</f>
        <v/>
      </c>
      <c r="AV238" s="119" t="str" cm="1">
        <f t="array" aca="1" ref="AV238" ca="1">IFERROR(IF(INDIRECT(ADDRESS($Z238,COLUMN(),4,1,"Monitoraggio"))="","",INDIRECT(ADDRESS($Z238,COLUMN(),4,1,"Monitoraggio"))),"")</f>
        <v/>
      </c>
      <c r="AW238" s="124" t="str" cm="1">
        <f t="array" aca="1" ref="AW238" ca="1">IFERROR(IF(INDIRECT(ADDRESS($Z238,COLUMN(),4,1,"Monitoraggio"))="","",INDIRECT(ADDRESS($Z238,COLUMN(),4,1,"Monitoraggio"))),"")</f>
        <v/>
      </c>
      <c r="AX238" s="62" t="str" cm="1">
        <f t="array" aca="1" ref="AX238" ca="1">IFERROR(IF(INDIRECT(ADDRESS($Z238,COLUMN(),4,1,"Monitoraggio"))="","",INDIRECT(ADDRESS($Z238,COLUMN(),4,1,"Monitoraggio"))),"")</f>
        <v/>
      </c>
      <c r="AY238" s="79" t="str" cm="1">
        <f t="array" aca="1" ref="AY238" ca="1">IFERROR(IF(INDIRECT(ADDRESS($Z238,COLUMN(),4,1,"Monitoraggio"))="","",INDIRECT(ADDRESS($Z238,COLUMN(),4,1,"Monitoraggio"))),"")</f>
        <v/>
      </c>
      <c r="AZ238" s="84" t="str" cm="1">
        <f t="array" aca="1" ref="AZ238" ca="1">IFERROR(IF(INDIRECT(ADDRESS($Z238,COLUMN(),4,1,"Monitoraggio"))="","",INDIRECT(ADDRESS($Z238,COLUMN(),4,1,"Monitoraggio"))),"")</f>
        <v/>
      </c>
      <c r="BA238" s="81" t="str" cm="1">
        <f t="array" aca="1" ref="BA238" ca="1">IFERROR(IF(INDIRECT(ADDRESS($Z238,COLUMN(),4,1,"Monitoraggio"))="","",INDIRECT(ADDRESS($Z238,COLUMN(),4,1,"Monitoraggio"))),"")</f>
        <v/>
      </c>
      <c r="BB238" s="86" t="str" cm="1">
        <f t="array" aca="1" ref="BB238" ca="1">IFERROR(IF(INDIRECT(ADDRESS($Z238,COLUMN(),4,1,"Monitoraggio"))="","",INDIRECT(ADDRESS($Z238,COLUMN(),4,1,"Monitoraggio"))),"")</f>
        <v/>
      </c>
      <c r="BC238" s="79" t="str" cm="1">
        <f t="array" aca="1" ref="BC238" ca="1">IFERROR(IF(INDIRECT(ADDRESS($Z238,COLUMN(),4,1,"Monitoraggio"))="","",INDIRECT(ADDRESS($Z238,COLUMN(),4,1,"Monitoraggio"))),"")</f>
        <v/>
      </c>
      <c r="BD238" s="79" t="str" cm="1">
        <f t="array" aca="1" ref="BD238" ca="1">IFERROR(IF(INDIRECT(ADDRESS($Z238,COLUMN(),4,1,"Monitoraggio"))="","",INDIRECT(ADDRESS($Z238,COLUMN(),4,1,"Monitoraggio"))),"")</f>
        <v/>
      </c>
      <c r="BE238" s="79" t="str" cm="1">
        <f t="array" aca="1" ref="BE238" ca="1">IFERROR(IF(INDIRECT(ADDRESS($Z238,COLUMN(),4,1,"Monitoraggio"))="","",INDIRECT(ADDRESS($Z238,COLUMN(),4,1,"Monitoraggio"))),"")</f>
        <v/>
      </c>
      <c r="BF238" s="79" t="str" cm="1">
        <f t="array" aca="1" ref="BF238" ca="1">IFERROR(IF(INDIRECT(ADDRESS($Z238,COLUMN(),4,1,"Monitoraggio"))="","",INDIRECT(ADDRESS($Z238,COLUMN(),4,1,"Monitoraggio"))),"")</f>
        <v/>
      </c>
      <c r="BG238" s="114" t="str" cm="1">
        <f t="array" aca="1" ref="BG238" ca="1">IFERROR(IF(INDIRECT(ADDRESS($Z238,COLUMN(),4,1,"Monitoraggio"))="","",INDIRECT(ADDRESS($Z238,COLUMN(),4,1,"Monitoraggio"))),"")</f>
        <v/>
      </c>
      <c r="BH238" s="48" t="str" cm="1">
        <f t="array" aca="1" ref="BH238" ca="1">IFERROR(IF(INDIRECT(ADDRESS($Z238,COLUMN(),4,1,"Monitoraggio"))="","",INDIRECT(ADDRESS($Z238,COLUMN(),4,1,"Monitoraggio"))),"")</f>
        <v/>
      </c>
      <c r="BI238" s="84" t="str" cm="1">
        <f t="array" aca="1" ref="BI238" ca="1">IFERROR(IF(INDIRECT(ADDRESS($Z238,COLUMN(),4,1,"Monitoraggio"))="","",INDIRECT(ADDRESS($Z238,COLUMN(),4,1,"Monitoraggio"))),"")</f>
        <v/>
      </c>
      <c r="BJ238" s="81" t="str" cm="1">
        <f t="array" aca="1" ref="BJ238" ca="1">IFERROR(IF(INDIRECT(ADDRESS($Z238,COLUMN(),4,1,"Monitoraggio"))="","",INDIRECT(ADDRESS($Z238,COLUMN(),4,1,"Monitoraggio"))),"")</f>
        <v/>
      </c>
    </row>
    <row r="239" spans="26:62" x14ac:dyDescent="0.2">
      <c r="Z239" s="132" t="str">
        <f>IFERROR(MATCH(ROW()-9,Monitoraggio!Y$1:Y$1000,0),"")</f>
        <v/>
      </c>
      <c r="AA239" s="60" t="str" cm="1">
        <f t="array" aca="1" ref="AA239" ca="1">IFERROR(IF(INDIRECT(ADDRESS($Z239,COLUMN(),4,1,"Monitoraggio"))="","",INDIRECT(ADDRESS($Z239,COLUMN(),4,1,"Monitoraggio"))),"")</f>
        <v/>
      </c>
      <c r="AB239" s="114" t="str" cm="1">
        <f t="array" aca="1" ref="AB239" ca="1">IFERROR(IF(INDIRECT(ADDRESS($Z239,COLUMN(),4,1,"Monitoraggio"))="","",INDIRECT(ADDRESS($Z239,COLUMN(),4,1,"Monitoraggio"))),"")</f>
        <v/>
      </c>
      <c r="AC239" s="114" t="str" cm="1">
        <f t="array" aca="1" ref="AC239" ca="1">IFERROR(IF(INDIRECT(ADDRESS($Z239,COLUMN(),4,1,"Monitoraggio"))="","",INDIRECT(ADDRESS($Z239,COLUMN(),4,1,"Monitoraggio"))),"")</f>
        <v/>
      </c>
      <c r="AD239" s="48" t="str" cm="1">
        <f t="array" aca="1" ref="AD239" ca="1">IFERROR(IF(INDIRECT(ADDRESS($Z239,COLUMN(),4,1,"Monitoraggio"))="","",INDIRECT(ADDRESS($Z239,COLUMN(),4,1,"Monitoraggio"))),"")</f>
        <v/>
      </c>
      <c r="AE239" s="61" t="str" cm="1">
        <f t="array" aca="1" ref="AE239" ca="1">IFERROR(IF(INDIRECT(ADDRESS($Z239,COLUMN(),4,1,"Monitoraggio"))="","",INDIRECT(ADDRESS($Z239,COLUMN(),4,1,"Monitoraggio"))),"")</f>
        <v/>
      </c>
      <c r="AF239" s="116" t="str" cm="1">
        <f t="array" aca="1" ref="AF239" ca="1">IFERROR(IF(INDIRECT(ADDRESS($Z239,COLUMN(),4,1,"Monitoraggio"))="","",INDIRECT(ADDRESS($Z239,COLUMN(),4,1,"Monitoraggio"))),"")</f>
        <v/>
      </c>
      <c r="AG239" s="61" t="str" cm="1">
        <f t="array" aca="1" ref="AG239" ca="1">IFERROR(IF(INDIRECT(ADDRESS($Z239,COLUMN(),4,1,"Monitoraggio"))="","",INDIRECT(ADDRESS($Z239,COLUMN(),4,1,"Monitoraggio"))),"")</f>
        <v/>
      </c>
      <c r="AH239" s="116" t="str" cm="1">
        <f t="array" aca="1" ref="AH239" ca="1">IFERROR(IF(INDIRECT(ADDRESS($Z239,COLUMN(),4,1,"Monitoraggio"))="","",INDIRECT(ADDRESS($Z239,COLUMN(),4,1,"Monitoraggio"))),"")</f>
        <v/>
      </c>
      <c r="AI239" s="114" t="str" cm="1">
        <f t="array" aca="1" ref="AI239" ca="1">IFERROR(IF(INDIRECT(ADDRESS($Z239,COLUMN(),4,1,"Monitoraggio"))="","",INDIRECT(ADDRESS($Z239,COLUMN(),4,1,"Monitoraggio"))),"")</f>
        <v/>
      </c>
      <c r="AJ239" s="118" t="str" cm="1">
        <f t="array" aca="1" ref="AJ239" ca="1">IFERROR(IF(INDIRECT(ADDRESS($Z239,COLUMN(),4,1,"Monitoraggio"))="","",INDIRECT(ADDRESS($Z239,COLUMN(),4,1,"Monitoraggio"))),"")</f>
        <v/>
      </c>
      <c r="AK239" s="119" t="str" cm="1">
        <f t="array" aca="1" ref="AK239" ca="1">IFERROR(IF(INDIRECT(ADDRESS($Z239,COLUMN(),4,1,"Monitoraggio"))="","",INDIRECT(ADDRESS($Z239,COLUMN(),4,1,"Monitoraggio"))),"")</f>
        <v/>
      </c>
      <c r="AL239" s="79" t="str" cm="1">
        <f t="array" aca="1" ref="AL239" ca="1">IFERROR(IF(INDIRECT(ADDRESS($Z239,COLUMN(),4,1,"Monitoraggio"))="","",INDIRECT(ADDRESS($Z239,COLUMN(),4,1,"Monitoraggio"))),"")</f>
        <v/>
      </c>
      <c r="AM239" s="77" t="str" cm="1">
        <f t="array" aca="1" ref="AM239" ca="1">IFERROR(IF(INDIRECT(ADDRESS($Z239,COLUMN(),4,1,"Monitoraggio"))="","",INDIRECT(ADDRESS($Z239,COLUMN(),4,1,"Monitoraggio"))),"")</f>
        <v/>
      </c>
      <c r="AN239" s="79" t="str" cm="1">
        <f t="array" aca="1" ref="AN239" ca="1">IFERROR(IF(INDIRECT(ADDRESS($Z239,COLUMN(),4,1,"Monitoraggio"))="","",INDIRECT(ADDRESS($Z239,COLUMN(),4,1,"Monitoraggio"))),"")</f>
        <v/>
      </c>
      <c r="AO239" s="79" t="str" cm="1">
        <f t="array" aca="1" ref="AO239" ca="1">IFERROR(IF(INDIRECT(ADDRESS($Z239,COLUMN(),4,1,"Monitoraggio"))="","",INDIRECT(ADDRESS($Z239,COLUMN(),4,1,"Monitoraggio"))),"")</f>
        <v/>
      </c>
      <c r="AP239" s="79" t="str" cm="1">
        <f t="array" aca="1" ref="AP239" ca="1">IFERROR(IF(INDIRECT(ADDRESS($Z239,COLUMN(),4,1,"Monitoraggio"))="","",INDIRECT(ADDRESS($Z239,COLUMN(),4,1,"Monitoraggio"))),"")</f>
        <v/>
      </c>
      <c r="AQ239" s="81" t="str" cm="1">
        <f t="array" aca="1" ref="AQ239" ca="1">IFERROR(IF(INDIRECT(ADDRESS($Z239,COLUMN(),4,1,"Monitoraggio"))="","",INDIRECT(ADDRESS($Z239,COLUMN(),4,1,"Monitoraggio"))),"")</f>
        <v/>
      </c>
      <c r="AR239" s="122" t="str" cm="1">
        <f t="array" aca="1" ref="AR239" ca="1">IFERROR(IF(INDIRECT(ADDRESS($Z239,COLUMN(),4,1,"Monitoraggio"))="","",INDIRECT(ADDRESS($Z239,COLUMN(),4,1,"Monitoraggio"))),"")</f>
        <v/>
      </c>
      <c r="AS239" s="118" t="str" cm="1">
        <f t="array" aca="1" ref="AS239" ca="1">IFERROR(IF(INDIRECT(ADDRESS($Z239,COLUMN(),4,1,"Monitoraggio"))="","",INDIRECT(ADDRESS($Z239,COLUMN(),4,1,"Monitoraggio"))),"")</f>
        <v/>
      </c>
      <c r="AT239" s="119" t="str" cm="1">
        <f t="array" aca="1" ref="AT239" ca="1">IFERROR(IF(INDIRECT(ADDRESS($Z239,COLUMN(),4,1,"Monitoraggio"))="","",INDIRECT(ADDRESS($Z239,COLUMN(),4,1,"Monitoraggio"))),"")</f>
        <v/>
      </c>
      <c r="AU239" s="79" t="str" cm="1">
        <f t="array" aca="1" ref="AU239" ca="1">IFERROR(IF(INDIRECT(ADDRESS($Z239,COLUMN(),4,1,"Monitoraggio"))="","",INDIRECT(ADDRESS($Z239,COLUMN(),4,1,"Monitoraggio"))),"")</f>
        <v/>
      </c>
      <c r="AV239" s="119" t="str" cm="1">
        <f t="array" aca="1" ref="AV239" ca="1">IFERROR(IF(INDIRECT(ADDRESS($Z239,COLUMN(),4,1,"Monitoraggio"))="","",INDIRECT(ADDRESS($Z239,COLUMN(),4,1,"Monitoraggio"))),"")</f>
        <v/>
      </c>
      <c r="AW239" s="124" t="str" cm="1">
        <f t="array" aca="1" ref="AW239" ca="1">IFERROR(IF(INDIRECT(ADDRESS($Z239,COLUMN(),4,1,"Monitoraggio"))="","",INDIRECT(ADDRESS($Z239,COLUMN(),4,1,"Monitoraggio"))),"")</f>
        <v/>
      </c>
      <c r="AX239" s="62" t="str" cm="1">
        <f t="array" aca="1" ref="AX239" ca="1">IFERROR(IF(INDIRECT(ADDRESS($Z239,COLUMN(),4,1,"Monitoraggio"))="","",INDIRECT(ADDRESS($Z239,COLUMN(),4,1,"Monitoraggio"))),"")</f>
        <v/>
      </c>
      <c r="AY239" s="79" t="str" cm="1">
        <f t="array" aca="1" ref="AY239" ca="1">IFERROR(IF(INDIRECT(ADDRESS($Z239,COLUMN(),4,1,"Monitoraggio"))="","",INDIRECT(ADDRESS($Z239,COLUMN(),4,1,"Monitoraggio"))),"")</f>
        <v/>
      </c>
      <c r="AZ239" s="84" t="str" cm="1">
        <f t="array" aca="1" ref="AZ239" ca="1">IFERROR(IF(INDIRECT(ADDRESS($Z239,COLUMN(),4,1,"Monitoraggio"))="","",INDIRECT(ADDRESS($Z239,COLUMN(),4,1,"Monitoraggio"))),"")</f>
        <v/>
      </c>
      <c r="BA239" s="81" t="str" cm="1">
        <f t="array" aca="1" ref="BA239" ca="1">IFERROR(IF(INDIRECT(ADDRESS($Z239,COLUMN(),4,1,"Monitoraggio"))="","",INDIRECT(ADDRESS($Z239,COLUMN(),4,1,"Monitoraggio"))),"")</f>
        <v/>
      </c>
      <c r="BB239" s="86" t="str" cm="1">
        <f t="array" aca="1" ref="BB239" ca="1">IFERROR(IF(INDIRECT(ADDRESS($Z239,COLUMN(),4,1,"Monitoraggio"))="","",INDIRECT(ADDRESS($Z239,COLUMN(),4,1,"Monitoraggio"))),"")</f>
        <v/>
      </c>
      <c r="BC239" s="79" t="str" cm="1">
        <f t="array" aca="1" ref="BC239" ca="1">IFERROR(IF(INDIRECT(ADDRESS($Z239,COLUMN(),4,1,"Monitoraggio"))="","",INDIRECT(ADDRESS($Z239,COLUMN(),4,1,"Monitoraggio"))),"")</f>
        <v/>
      </c>
      <c r="BD239" s="79" t="str" cm="1">
        <f t="array" aca="1" ref="BD239" ca="1">IFERROR(IF(INDIRECT(ADDRESS($Z239,COLUMN(),4,1,"Monitoraggio"))="","",INDIRECT(ADDRESS($Z239,COLUMN(),4,1,"Monitoraggio"))),"")</f>
        <v/>
      </c>
      <c r="BE239" s="79" t="str" cm="1">
        <f t="array" aca="1" ref="BE239" ca="1">IFERROR(IF(INDIRECT(ADDRESS($Z239,COLUMN(),4,1,"Monitoraggio"))="","",INDIRECT(ADDRESS($Z239,COLUMN(),4,1,"Monitoraggio"))),"")</f>
        <v/>
      </c>
      <c r="BF239" s="79" t="str" cm="1">
        <f t="array" aca="1" ref="BF239" ca="1">IFERROR(IF(INDIRECT(ADDRESS($Z239,COLUMN(),4,1,"Monitoraggio"))="","",INDIRECT(ADDRESS($Z239,COLUMN(),4,1,"Monitoraggio"))),"")</f>
        <v/>
      </c>
      <c r="BG239" s="114" t="str" cm="1">
        <f t="array" aca="1" ref="BG239" ca="1">IFERROR(IF(INDIRECT(ADDRESS($Z239,COLUMN(),4,1,"Monitoraggio"))="","",INDIRECT(ADDRESS($Z239,COLUMN(),4,1,"Monitoraggio"))),"")</f>
        <v/>
      </c>
      <c r="BH239" s="48" t="str" cm="1">
        <f t="array" aca="1" ref="BH239" ca="1">IFERROR(IF(INDIRECT(ADDRESS($Z239,COLUMN(),4,1,"Monitoraggio"))="","",INDIRECT(ADDRESS($Z239,COLUMN(),4,1,"Monitoraggio"))),"")</f>
        <v/>
      </c>
      <c r="BI239" s="84" t="str" cm="1">
        <f t="array" aca="1" ref="BI239" ca="1">IFERROR(IF(INDIRECT(ADDRESS($Z239,COLUMN(),4,1,"Monitoraggio"))="","",INDIRECT(ADDRESS($Z239,COLUMN(),4,1,"Monitoraggio"))),"")</f>
        <v/>
      </c>
      <c r="BJ239" s="81" t="str" cm="1">
        <f t="array" aca="1" ref="BJ239" ca="1">IFERROR(IF(INDIRECT(ADDRESS($Z239,COLUMN(),4,1,"Monitoraggio"))="","",INDIRECT(ADDRESS($Z239,COLUMN(),4,1,"Monitoraggio"))),"")</f>
        <v/>
      </c>
    </row>
    <row r="240" spans="26:62" x14ac:dyDescent="0.2">
      <c r="Z240" s="132" t="str">
        <f>IFERROR(MATCH(ROW()-9,Monitoraggio!Y$1:Y$1000,0),"")</f>
        <v/>
      </c>
      <c r="AA240" s="60" t="str" cm="1">
        <f t="array" aca="1" ref="AA240" ca="1">IFERROR(IF(INDIRECT(ADDRESS($Z240,COLUMN(),4,1,"Monitoraggio"))="","",INDIRECT(ADDRESS($Z240,COLUMN(),4,1,"Monitoraggio"))),"")</f>
        <v/>
      </c>
      <c r="AB240" s="114" t="str" cm="1">
        <f t="array" aca="1" ref="AB240" ca="1">IFERROR(IF(INDIRECT(ADDRESS($Z240,COLUMN(),4,1,"Monitoraggio"))="","",INDIRECT(ADDRESS($Z240,COLUMN(),4,1,"Monitoraggio"))),"")</f>
        <v/>
      </c>
      <c r="AC240" s="114" t="str" cm="1">
        <f t="array" aca="1" ref="AC240" ca="1">IFERROR(IF(INDIRECT(ADDRESS($Z240,COLUMN(),4,1,"Monitoraggio"))="","",INDIRECT(ADDRESS($Z240,COLUMN(),4,1,"Monitoraggio"))),"")</f>
        <v/>
      </c>
      <c r="AD240" s="48" t="str" cm="1">
        <f t="array" aca="1" ref="AD240" ca="1">IFERROR(IF(INDIRECT(ADDRESS($Z240,COLUMN(),4,1,"Monitoraggio"))="","",INDIRECT(ADDRESS($Z240,COLUMN(),4,1,"Monitoraggio"))),"")</f>
        <v/>
      </c>
      <c r="AE240" s="61" t="str" cm="1">
        <f t="array" aca="1" ref="AE240" ca="1">IFERROR(IF(INDIRECT(ADDRESS($Z240,COLUMN(),4,1,"Monitoraggio"))="","",INDIRECT(ADDRESS($Z240,COLUMN(),4,1,"Monitoraggio"))),"")</f>
        <v/>
      </c>
      <c r="AF240" s="116" t="str" cm="1">
        <f t="array" aca="1" ref="AF240" ca="1">IFERROR(IF(INDIRECT(ADDRESS($Z240,COLUMN(),4,1,"Monitoraggio"))="","",INDIRECT(ADDRESS($Z240,COLUMN(),4,1,"Monitoraggio"))),"")</f>
        <v/>
      </c>
      <c r="AG240" s="61" t="str" cm="1">
        <f t="array" aca="1" ref="AG240" ca="1">IFERROR(IF(INDIRECT(ADDRESS($Z240,COLUMN(),4,1,"Monitoraggio"))="","",INDIRECT(ADDRESS($Z240,COLUMN(),4,1,"Monitoraggio"))),"")</f>
        <v/>
      </c>
      <c r="AH240" s="116" t="str" cm="1">
        <f t="array" aca="1" ref="AH240" ca="1">IFERROR(IF(INDIRECT(ADDRESS($Z240,COLUMN(),4,1,"Monitoraggio"))="","",INDIRECT(ADDRESS($Z240,COLUMN(),4,1,"Monitoraggio"))),"")</f>
        <v/>
      </c>
      <c r="AI240" s="114" t="str" cm="1">
        <f t="array" aca="1" ref="AI240" ca="1">IFERROR(IF(INDIRECT(ADDRESS($Z240,COLUMN(),4,1,"Monitoraggio"))="","",INDIRECT(ADDRESS($Z240,COLUMN(),4,1,"Monitoraggio"))),"")</f>
        <v/>
      </c>
      <c r="AJ240" s="118" t="str" cm="1">
        <f t="array" aca="1" ref="AJ240" ca="1">IFERROR(IF(INDIRECT(ADDRESS($Z240,COLUMN(),4,1,"Monitoraggio"))="","",INDIRECT(ADDRESS($Z240,COLUMN(),4,1,"Monitoraggio"))),"")</f>
        <v/>
      </c>
      <c r="AK240" s="119" t="str" cm="1">
        <f t="array" aca="1" ref="AK240" ca="1">IFERROR(IF(INDIRECT(ADDRESS($Z240,COLUMN(),4,1,"Monitoraggio"))="","",INDIRECT(ADDRESS($Z240,COLUMN(),4,1,"Monitoraggio"))),"")</f>
        <v/>
      </c>
      <c r="AL240" s="79" t="str" cm="1">
        <f t="array" aca="1" ref="AL240" ca="1">IFERROR(IF(INDIRECT(ADDRESS($Z240,COLUMN(),4,1,"Monitoraggio"))="","",INDIRECT(ADDRESS($Z240,COLUMN(),4,1,"Monitoraggio"))),"")</f>
        <v/>
      </c>
      <c r="AM240" s="77" t="str" cm="1">
        <f t="array" aca="1" ref="AM240" ca="1">IFERROR(IF(INDIRECT(ADDRESS($Z240,COLUMN(),4,1,"Monitoraggio"))="","",INDIRECT(ADDRESS($Z240,COLUMN(),4,1,"Monitoraggio"))),"")</f>
        <v/>
      </c>
      <c r="AN240" s="79" t="str" cm="1">
        <f t="array" aca="1" ref="AN240" ca="1">IFERROR(IF(INDIRECT(ADDRESS($Z240,COLUMN(),4,1,"Monitoraggio"))="","",INDIRECT(ADDRESS($Z240,COLUMN(),4,1,"Monitoraggio"))),"")</f>
        <v/>
      </c>
      <c r="AO240" s="79" t="str" cm="1">
        <f t="array" aca="1" ref="AO240" ca="1">IFERROR(IF(INDIRECT(ADDRESS($Z240,COLUMN(),4,1,"Monitoraggio"))="","",INDIRECT(ADDRESS($Z240,COLUMN(),4,1,"Monitoraggio"))),"")</f>
        <v/>
      </c>
      <c r="AP240" s="79" t="str" cm="1">
        <f t="array" aca="1" ref="AP240" ca="1">IFERROR(IF(INDIRECT(ADDRESS($Z240,COLUMN(),4,1,"Monitoraggio"))="","",INDIRECT(ADDRESS($Z240,COLUMN(),4,1,"Monitoraggio"))),"")</f>
        <v/>
      </c>
      <c r="AQ240" s="81" t="str" cm="1">
        <f t="array" aca="1" ref="AQ240" ca="1">IFERROR(IF(INDIRECT(ADDRESS($Z240,COLUMN(),4,1,"Monitoraggio"))="","",INDIRECT(ADDRESS($Z240,COLUMN(),4,1,"Monitoraggio"))),"")</f>
        <v/>
      </c>
      <c r="AR240" s="122" t="str" cm="1">
        <f t="array" aca="1" ref="AR240" ca="1">IFERROR(IF(INDIRECT(ADDRESS($Z240,COLUMN(),4,1,"Monitoraggio"))="","",INDIRECT(ADDRESS($Z240,COLUMN(),4,1,"Monitoraggio"))),"")</f>
        <v/>
      </c>
      <c r="AS240" s="118" t="str" cm="1">
        <f t="array" aca="1" ref="AS240" ca="1">IFERROR(IF(INDIRECT(ADDRESS($Z240,COLUMN(),4,1,"Monitoraggio"))="","",INDIRECT(ADDRESS($Z240,COLUMN(),4,1,"Monitoraggio"))),"")</f>
        <v/>
      </c>
      <c r="AT240" s="119" t="str" cm="1">
        <f t="array" aca="1" ref="AT240" ca="1">IFERROR(IF(INDIRECT(ADDRESS($Z240,COLUMN(),4,1,"Monitoraggio"))="","",INDIRECT(ADDRESS($Z240,COLUMN(),4,1,"Monitoraggio"))),"")</f>
        <v/>
      </c>
      <c r="AU240" s="79" t="str" cm="1">
        <f t="array" aca="1" ref="AU240" ca="1">IFERROR(IF(INDIRECT(ADDRESS($Z240,COLUMN(),4,1,"Monitoraggio"))="","",INDIRECT(ADDRESS($Z240,COLUMN(),4,1,"Monitoraggio"))),"")</f>
        <v/>
      </c>
      <c r="AV240" s="119" t="str" cm="1">
        <f t="array" aca="1" ref="AV240" ca="1">IFERROR(IF(INDIRECT(ADDRESS($Z240,COLUMN(),4,1,"Monitoraggio"))="","",INDIRECT(ADDRESS($Z240,COLUMN(),4,1,"Monitoraggio"))),"")</f>
        <v/>
      </c>
      <c r="AW240" s="124" t="str" cm="1">
        <f t="array" aca="1" ref="AW240" ca="1">IFERROR(IF(INDIRECT(ADDRESS($Z240,COLUMN(),4,1,"Monitoraggio"))="","",INDIRECT(ADDRESS($Z240,COLUMN(),4,1,"Monitoraggio"))),"")</f>
        <v/>
      </c>
      <c r="AX240" s="62" t="str" cm="1">
        <f t="array" aca="1" ref="AX240" ca="1">IFERROR(IF(INDIRECT(ADDRESS($Z240,COLUMN(),4,1,"Monitoraggio"))="","",INDIRECT(ADDRESS($Z240,COLUMN(),4,1,"Monitoraggio"))),"")</f>
        <v/>
      </c>
      <c r="AY240" s="79" t="str" cm="1">
        <f t="array" aca="1" ref="AY240" ca="1">IFERROR(IF(INDIRECT(ADDRESS($Z240,COLUMN(),4,1,"Monitoraggio"))="","",INDIRECT(ADDRESS($Z240,COLUMN(),4,1,"Monitoraggio"))),"")</f>
        <v/>
      </c>
      <c r="AZ240" s="84" t="str" cm="1">
        <f t="array" aca="1" ref="AZ240" ca="1">IFERROR(IF(INDIRECT(ADDRESS($Z240,COLUMN(),4,1,"Monitoraggio"))="","",INDIRECT(ADDRESS($Z240,COLUMN(),4,1,"Monitoraggio"))),"")</f>
        <v/>
      </c>
      <c r="BA240" s="81" t="str" cm="1">
        <f t="array" aca="1" ref="BA240" ca="1">IFERROR(IF(INDIRECT(ADDRESS($Z240,COLUMN(),4,1,"Monitoraggio"))="","",INDIRECT(ADDRESS($Z240,COLUMN(),4,1,"Monitoraggio"))),"")</f>
        <v/>
      </c>
      <c r="BB240" s="86" t="str" cm="1">
        <f t="array" aca="1" ref="BB240" ca="1">IFERROR(IF(INDIRECT(ADDRESS($Z240,COLUMN(),4,1,"Monitoraggio"))="","",INDIRECT(ADDRESS($Z240,COLUMN(),4,1,"Monitoraggio"))),"")</f>
        <v/>
      </c>
      <c r="BC240" s="79" t="str" cm="1">
        <f t="array" aca="1" ref="BC240" ca="1">IFERROR(IF(INDIRECT(ADDRESS($Z240,COLUMN(),4,1,"Monitoraggio"))="","",INDIRECT(ADDRESS($Z240,COLUMN(),4,1,"Monitoraggio"))),"")</f>
        <v/>
      </c>
      <c r="BD240" s="79" t="str" cm="1">
        <f t="array" aca="1" ref="BD240" ca="1">IFERROR(IF(INDIRECT(ADDRESS($Z240,COLUMN(),4,1,"Monitoraggio"))="","",INDIRECT(ADDRESS($Z240,COLUMN(),4,1,"Monitoraggio"))),"")</f>
        <v/>
      </c>
      <c r="BE240" s="79" t="str" cm="1">
        <f t="array" aca="1" ref="BE240" ca="1">IFERROR(IF(INDIRECT(ADDRESS($Z240,COLUMN(),4,1,"Monitoraggio"))="","",INDIRECT(ADDRESS($Z240,COLUMN(),4,1,"Monitoraggio"))),"")</f>
        <v/>
      </c>
      <c r="BF240" s="79" t="str" cm="1">
        <f t="array" aca="1" ref="BF240" ca="1">IFERROR(IF(INDIRECT(ADDRESS($Z240,COLUMN(),4,1,"Monitoraggio"))="","",INDIRECT(ADDRESS($Z240,COLUMN(),4,1,"Monitoraggio"))),"")</f>
        <v/>
      </c>
      <c r="BG240" s="114" t="str" cm="1">
        <f t="array" aca="1" ref="BG240" ca="1">IFERROR(IF(INDIRECT(ADDRESS($Z240,COLUMN(),4,1,"Monitoraggio"))="","",INDIRECT(ADDRESS($Z240,COLUMN(),4,1,"Monitoraggio"))),"")</f>
        <v/>
      </c>
      <c r="BH240" s="48" t="str" cm="1">
        <f t="array" aca="1" ref="BH240" ca="1">IFERROR(IF(INDIRECT(ADDRESS($Z240,COLUMN(),4,1,"Monitoraggio"))="","",INDIRECT(ADDRESS($Z240,COLUMN(),4,1,"Monitoraggio"))),"")</f>
        <v/>
      </c>
      <c r="BI240" s="84" t="str" cm="1">
        <f t="array" aca="1" ref="BI240" ca="1">IFERROR(IF(INDIRECT(ADDRESS($Z240,COLUMN(),4,1,"Monitoraggio"))="","",INDIRECT(ADDRESS($Z240,COLUMN(),4,1,"Monitoraggio"))),"")</f>
        <v/>
      </c>
      <c r="BJ240" s="81" t="str" cm="1">
        <f t="array" aca="1" ref="BJ240" ca="1">IFERROR(IF(INDIRECT(ADDRESS($Z240,COLUMN(),4,1,"Monitoraggio"))="","",INDIRECT(ADDRESS($Z240,COLUMN(),4,1,"Monitoraggio"))),"")</f>
        <v/>
      </c>
    </row>
    <row r="241" spans="26:62" x14ac:dyDescent="0.2">
      <c r="Z241" s="132" t="str">
        <f>IFERROR(MATCH(ROW()-9,Monitoraggio!Y$1:Y$1000,0),"")</f>
        <v/>
      </c>
      <c r="AA241" s="60" t="str" cm="1">
        <f t="array" aca="1" ref="AA241" ca="1">IFERROR(IF(INDIRECT(ADDRESS($Z241,COLUMN(),4,1,"Monitoraggio"))="","",INDIRECT(ADDRESS($Z241,COLUMN(),4,1,"Monitoraggio"))),"")</f>
        <v/>
      </c>
      <c r="AB241" s="114" t="str" cm="1">
        <f t="array" aca="1" ref="AB241" ca="1">IFERROR(IF(INDIRECT(ADDRESS($Z241,COLUMN(),4,1,"Monitoraggio"))="","",INDIRECT(ADDRESS($Z241,COLUMN(),4,1,"Monitoraggio"))),"")</f>
        <v/>
      </c>
      <c r="AC241" s="114" t="str" cm="1">
        <f t="array" aca="1" ref="AC241" ca="1">IFERROR(IF(INDIRECT(ADDRESS($Z241,COLUMN(),4,1,"Monitoraggio"))="","",INDIRECT(ADDRESS($Z241,COLUMN(),4,1,"Monitoraggio"))),"")</f>
        <v/>
      </c>
      <c r="AD241" s="48" t="str" cm="1">
        <f t="array" aca="1" ref="AD241" ca="1">IFERROR(IF(INDIRECT(ADDRESS($Z241,COLUMN(),4,1,"Monitoraggio"))="","",INDIRECT(ADDRESS($Z241,COLUMN(),4,1,"Monitoraggio"))),"")</f>
        <v/>
      </c>
      <c r="AE241" s="61" t="str" cm="1">
        <f t="array" aca="1" ref="AE241" ca="1">IFERROR(IF(INDIRECT(ADDRESS($Z241,COLUMN(),4,1,"Monitoraggio"))="","",INDIRECT(ADDRESS($Z241,COLUMN(),4,1,"Monitoraggio"))),"")</f>
        <v/>
      </c>
      <c r="AF241" s="116" t="str" cm="1">
        <f t="array" aca="1" ref="AF241" ca="1">IFERROR(IF(INDIRECT(ADDRESS($Z241,COLUMN(),4,1,"Monitoraggio"))="","",INDIRECT(ADDRESS($Z241,COLUMN(),4,1,"Monitoraggio"))),"")</f>
        <v/>
      </c>
      <c r="AG241" s="61" t="str" cm="1">
        <f t="array" aca="1" ref="AG241" ca="1">IFERROR(IF(INDIRECT(ADDRESS($Z241,COLUMN(),4,1,"Monitoraggio"))="","",INDIRECT(ADDRESS($Z241,COLUMN(),4,1,"Monitoraggio"))),"")</f>
        <v/>
      </c>
      <c r="AH241" s="116" t="str" cm="1">
        <f t="array" aca="1" ref="AH241" ca="1">IFERROR(IF(INDIRECT(ADDRESS($Z241,COLUMN(),4,1,"Monitoraggio"))="","",INDIRECT(ADDRESS($Z241,COLUMN(),4,1,"Monitoraggio"))),"")</f>
        <v/>
      </c>
      <c r="AI241" s="114" t="str" cm="1">
        <f t="array" aca="1" ref="AI241" ca="1">IFERROR(IF(INDIRECT(ADDRESS($Z241,COLUMN(),4,1,"Monitoraggio"))="","",INDIRECT(ADDRESS($Z241,COLUMN(),4,1,"Monitoraggio"))),"")</f>
        <v/>
      </c>
      <c r="AJ241" s="118" t="str" cm="1">
        <f t="array" aca="1" ref="AJ241" ca="1">IFERROR(IF(INDIRECT(ADDRESS($Z241,COLUMN(),4,1,"Monitoraggio"))="","",INDIRECT(ADDRESS($Z241,COLUMN(),4,1,"Monitoraggio"))),"")</f>
        <v/>
      </c>
      <c r="AK241" s="119" t="str" cm="1">
        <f t="array" aca="1" ref="AK241" ca="1">IFERROR(IF(INDIRECT(ADDRESS($Z241,COLUMN(),4,1,"Monitoraggio"))="","",INDIRECT(ADDRESS($Z241,COLUMN(),4,1,"Monitoraggio"))),"")</f>
        <v/>
      </c>
      <c r="AL241" s="79" t="str" cm="1">
        <f t="array" aca="1" ref="AL241" ca="1">IFERROR(IF(INDIRECT(ADDRESS($Z241,COLUMN(),4,1,"Monitoraggio"))="","",INDIRECT(ADDRESS($Z241,COLUMN(),4,1,"Monitoraggio"))),"")</f>
        <v/>
      </c>
      <c r="AM241" s="77" t="str" cm="1">
        <f t="array" aca="1" ref="AM241" ca="1">IFERROR(IF(INDIRECT(ADDRESS($Z241,COLUMN(),4,1,"Monitoraggio"))="","",INDIRECT(ADDRESS($Z241,COLUMN(),4,1,"Monitoraggio"))),"")</f>
        <v/>
      </c>
      <c r="AN241" s="79" t="str" cm="1">
        <f t="array" aca="1" ref="AN241" ca="1">IFERROR(IF(INDIRECT(ADDRESS($Z241,COLUMN(),4,1,"Monitoraggio"))="","",INDIRECT(ADDRESS($Z241,COLUMN(),4,1,"Monitoraggio"))),"")</f>
        <v/>
      </c>
      <c r="AO241" s="79" t="str" cm="1">
        <f t="array" aca="1" ref="AO241" ca="1">IFERROR(IF(INDIRECT(ADDRESS($Z241,COLUMN(),4,1,"Monitoraggio"))="","",INDIRECT(ADDRESS($Z241,COLUMN(),4,1,"Monitoraggio"))),"")</f>
        <v/>
      </c>
      <c r="AP241" s="79" t="str" cm="1">
        <f t="array" aca="1" ref="AP241" ca="1">IFERROR(IF(INDIRECT(ADDRESS($Z241,COLUMN(),4,1,"Monitoraggio"))="","",INDIRECT(ADDRESS($Z241,COLUMN(),4,1,"Monitoraggio"))),"")</f>
        <v/>
      </c>
      <c r="AQ241" s="81" t="str" cm="1">
        <f t="array" aca="1" ref="AQ241" ca="1">IFERROR(IF(INDIRECT(ADDRESS($Z241,COLUMN(),4,1,"Monitoraggio"))="","",INDIRECT(ADDRESS($Z241,COLUMN(),4,1,"Monitoraggio"))),"")</f>
        <v/>
      </c>
      <c r="AR241" s="122" t="str" cm="1">
        <f t="array" aca="1" ref="AR241" ca="1">IFERROR(IF(INDIRECT(ADDRESS($Z241,COLUMN(),4,1,"Monitoraggio"))="","",INDIRECT(ADDRESS($Z241,COLUMN(),4,1,"Monitoraggio"))),"")</f>
        <v/>
      </c>
      <c r="AS241" s="118" t="str" cm="1">
        <f t="array" aca="1" ref="AS241" ca="1">IFERROR(IF(INDIRECT(ADDRESS($Z241,COLUMN(),4,1,"Monitoraggio"))="","",INDIRECT(ADDRESS($Z241,COLUMN(),4,1,"Monitoraggio"))),"")</f>
        <v/>
      </c>
      <c r="AT241" s="119" t="str" cm="1">
        <f t="array" aca="1" ref="AT241" ca="1">IFERROR(IF(INDIRECT(ADDRESS($Z241,COLUMN(),4,1,"Monitoraggio"))="","",INDIRECT(ADDRESS($Z241,COLUMN(),4,1,"Monitoraggio"))),"")</f>
        <v/>
      </c>
      <c r="AU241" s="79" t="str" cm="1">
        <f t="array" aca="1" ref="AU241" ca="1">IFERROR(IF(INDIRECT(ADDRESS($Z241,COLUMN(),4,1,"Monitoraggio"))="","",INDIRECT(ADDRESS($Z241,COLUMN(),4,1,"Monitoraggio"))),"")</f>
        <v/>
      </c>
      <c r="AV241" s="119" t="str" cm="1">
        <f t="array" aca="1" ref="AV241" ca="1">IFERROR(IF(INDIRECT(ADDRESS($Z241,COLUMN(),4,1,"Monitoraggio"))="","",INDIRECT(ADDRESS($Z241,COLUMN(),4,1,"Monitoraggio"))),"")</f>
        <v/>
      </c>
      <c r="AW241" s="124" t="str" cm="1">
        <f t="array" aca="1" ref="AW241" ca="1">IFERROR(IF(INDIRECT(ADDRESS($Z241,COLUMN(),4,1,"Monitoraggio"))="","",INDIRECT(ADDRESS($Z241,COLUMN(),4,1,"Monitoraggio"))),"")</f>
        <v/>
      </c>
      <c r="AX241" s="62" t="str" cm="1">
        <f t="array" aca="1" ref="AX241" ca="1">IFERROR(IF(INDIRECT(ADDRESS($Z241,COLUMN(),4,1,"Monitoraggio"))="","",INDIRECT(ADDRESS($Z241,COLUMN(),4,1,"Monitoraggio"))),"")</f>
        <v/>
      </c>
      <c r="AY241" s="79" t="str" cm="1">
        <f t="array" aca="1" ref="AY241" ca="1">IFERROR(IF(INDIRECT(ADDRESS($Z241,COLUMN(),4,1,"Monitoraggio"))="","",INDIRECT(ADDRESS($Z241,COLUMN(),4,1,"Monitoraggio"))),"")</f>
        <v/>
      </c>
      <c r="AZ241" s="84" t="str" cm="1">
        <f t="array" aca="1" ref="AZ241" ca="1">IFERROR(IF(INDIRECT(ADDRESS($Z241,COLUMN(),4,1,"Monitoraggio"))="","",INDIRECT(ADDRESS($Z241,COLUMN(),4,1,"Monitoraggio"))),"")</f>
        <v/>
      </c>
      <c r="BA241" s="81" t="str" cm="1">
        <f t="array" aca="1" ref="BA241" ca="1">IFERROR(IF(INDIRECT(ADDRESS($Z241,COLUMN(),4,1,"Monitoraggio"))="","",INDIRECT(ADDRESS($Z241,COLUMN(),4,1,"Monitoraggio"))),"")</f>
        <v/>
      </c>
      <c r="BB241" s="86" t="str" cm="1">
        <f t="array" aca="1" ref="BB241" ca="1">IFERROR(IF(INDIRECT(ADDRESS($Z241,COLUMN(),4,1,"Monitoraggio"))="","",INDIRECT(ADDRESS($Z241,COLUMN(),4,1,"Monitoraggio"))),"")</f>
        <v/>
      </c>
      <c r="BC241" s="79" t="str" cm="1">
        <f t="array" aca="1" ref="BC241" ca="1">IFERROR(IF(INDIRECT(ADDRESS($Z241,COLUMN(),4,1,"Monitoraggio"))="","",INDIRECT(ADDRESS($Z241,COLUMN(),4,1,"Monitoraggio"))),"")</f>
        <v/>
      </c>
      <c r="BD241" s="79" t="str" cm="1">
        <f t="array" aca="1" ref="BD241" ca="1">IFERROR(IF(INDIRECT(ADDRESS($Z241,COLUMN(),4,1,"Monitoraggio"))="","",INDIRECT(ADDRESS($Z241,COLUMN(),4,1,"Monitoraggio"))),"")</f>
        <v/>
      </c>
      <c r="BE241" s="79" t="str" cm="1">
        <f t="array" aca="1" ref="BE241" ca="1">IFERROR(IF(INDIRECT(ADDRESS($Z241,COLUMN(),4,1,"Monitoraggio"))="","",INDIRECT(ADDRESS($Z241,COLUMN(),4,1,"Monitoraggio"))),"")</f>
        <v/>
      </c>
      <c r="BF241" s="79" t="str" cm="1">
        <f t="array" aca="1" ref="BF241" ca="1">IFERROR(IF(INDIRECT(ADDRESS($Z241,COLUMN(),4,1,"Monitoraggio"))="","",INDIRECT(ADDRESS($Z241,COLUMN(),4,1,"Monitoraggio"))),"")</f>
        <v/>
      </c>
      <c r="BG241" s="114" t="str" cm="1">
        <f t="array" aca="1" ref="BG241" ca="1">IFERROR(IF(INDIRECT(ADDRESS($Z241,COLUMN(),4,1,"Monitoraggio"))="","",INDIRECT(ADDRESS($Z241,COLUMN(),4,1,"Monitoraggio"))),"")</f>
        <v/>
      </c>
      <c r="BH241" s="48" t="str" cm="1">
        <f t="array" aca="1" ref="BH241" ca="1">IFERROR(IF(INDIRECT(ADDRESS($Z241,COLUMN(),4,1,"Monitoraggio"))="","",INDIRECT(ADDRESS($Z241,COLUMN(),4,1,"Monitoraggio"))),"")</f>
        <v/>
      </c>
      <c r="BI241" s="84" t="str" cm="1">
        <f t="array" aca="1" ref="BI241" ca="1">IFERROR(IF(INDIRECT(ADDRESS($Z241,COLUMN(),4,1,"Monitoraggio"))="","",INDIRECT(ADDRESS($Z241,COLUMN(),4,1,"Monitoraggio"))),"")</f>
        <v/>
      </c>
      <c r="BJ241" s="81" t="str" cm="1">
        <f t="array" aca="1" ref="BJ241" ca="1">IFERROR(IF(INDIRECT(ADDRESS($Z241,COLUMN(),4,1,"Monitoraggio"))="","",INDIRECT(ADDRESS($Z241,COLUMN(),4,1,"Monitoraggio"))),"")</f>
        <v/>
      </c>
    </row>
    <row r="242" spans="26:62" x14ac:dyDescent="0.2">
      <c r="Z242" s="132" t="str">
        <f>IFERROR(MATCH(ROW()-9,Monitoraggio!Y$1:Y$1000,0),"")</f>
        <v/>
      </c>
      <c r="AA242" s="60" t="str" cm="1">
        <f t="array" aca="1" ref="AA242" ca="1">IFERROR(IF(INDIRECT(ADDRESS($Z242,COLUMN(),4,1,"Monitoraggio"))="","",INDIRECT(ADDRESS($Z242,COLUMN(),4,1,"Monitoraggio"))),"")</f>
        <v/>
      </c>
      <c r="AB242" s="114" t="str" cm="1">
        <f t="array" aca="1" ref="AB242" ca="1">IFERROR(IF(INDIRECT(ADDRESS($Z242,COLUMN(),4,1,"Monitoraggio"))="","",INDIRECT(ADDRESS($Z242,COLUMN(),4,1,"Monitoraggio"))),"")</f>
        <v/>
      </c>
      <c r="AC242" s="114" t="str" cm="1">
        <f t="array" aca="1" ref="AC242" ca="1">IFERROR(IF(INDIRECT(ADDRESS($Z242,COLUMN(),4,1,"Monitoraggio"))="","",INDIRECT(ADDRESS($Z242,COLUMN(),4,1,"Monitoraggio"))),"")</f>
        <v/>
      </c>
      <c r="AD242" s="48" t="str" cm="1">
        <f t="array" aca="1" ref="AD242" ca="1">IFERROR(IF(INDIRECT(ADDRESS($Z242,COLUMN(),4,1,"Monitoraggio"))="","",INDIRECT(ADDRESS($Z242,COLUMN(),4,1,"Monitoraggio"))),"")</f>
        <v/>
      </c>
      <c r="AE242" s="61" t="str" cm="1">
        <f t="array" aca="1" ref="AE242" ca="1">IFERROR(IF(INDIRECT(ADDRESS($Z242,COLUMN(),4,1,"Monitoraggio"))="","",INDIRECT(ADDRESS($Z242,COLUMN(),4,1,"Monitoraggio"))),"")</f>
        <v/>
      </c>
      <c r="AF242" s="116" t="str" cm="1">
        <f t="array" aca="1" ref="AF242" ca="1">IFERROR(IF(INDIRECT(ADDRESS($Z242,COLUMN(),4,1,"Monitoraggio"))="","",INDIRECT(ADDRESS($Z242,COLUMN(),4,1,"Monitoraggio"))),"")</f>
        <v/>
      </c>
      <c r="AG242" s="61" t="str" cm="1">
        <f t="array" aca="1" ref="AG242" ca="1">IFERROR(IF(INDIRECT(ADDRESS($Z242,COLUMN(),4,1,"Monitoraggio"))="","",INDIRECT(ADDRESS($Z242,COLUMN(),4,1,"Monitoraggio"))),"")</f>
        <v/>
      </c>
      <c r="AH242" s="116" t="str" cm="1">
        <f t="array" aca="1" ref="AH242" ca="1">IFERROR(IF(INDIRECT(ADDRESS($Z242,COLUMN(),4,1,"Monitoraggio"))="","",INDIRECT(ADDRESS($Z242,COLUMN(),4,1,"Monitoraggio"))),"")</f>
        <v/>
      </c>
      <c r="AI242" s="114" t="str" cm="1">
        <f t="array" aca="1" ref="AI242" ca="1">IFERROR(IF(INDIRECT(ADDRESS($Z242,COLUMN(),4,1,"Monitoraggio"))="","",INDIRECT(ADDRESS($Z242,COLUMN(),4,1,"Monitoraggio"))),"")</f>
        <v/>
      </c>
      <c r="AJ242" s="118" t="str" cm="1">
        <f t="array" aca="1" ref="AJ242" ca="1">IFERROR(IF(INDIRECT(ADDRESS($Z242,COLUMN(),4,1,"Monitoraggio"))="","",INDIRECT(ADDRESS($Z242,COLUMN(),4,1,"Monitoraggio"))),"")</f>
        <v/>
      </c>
      <c r="AK242" s="119" t="str" cm="1">
        <f t="array" aca="1" ref="AK242" ca="1">IFERROR(IF(INDIRECT(ADDRESS($Z242,COLUMN(),4,1,"Monitoraggio"))="","",INDIRECT(ADDRESS($Z242,COLUMN(),4,1,"Monitoraggio"))),"")</f>
        <v/>
      </c>
      <c r="AL242" s="79" t="str" cm="1">
        <f t="array" aca="1" ref="AL242" ca="1">IFERROR(IF(INDIRECT(ADDRESS($Z242,COLUMN(),4,1,"Monitoraggio"))="","",INDIRECT(ADDRESS($Z242,COLUMN(),4,1,"Monitoraggio"))),"")</f>
        <v/>
      </c>
      <c r="AM242" s="77" t="str" cm="1">
        <f t="array" aca="1" ref="AM242" ca="1">IFERROR(IF(INDIRECT(ADDRESS($Z242,COLUMN(),4,1,"Monitoraggio"))="","",INDIRECT(ADDRESS($Z242,COLUMN(),4,1,"Monitoraggio"))),"")</f>
        <v/>
      </c>
      <c r="AN242" s="79" t="str" cm="1">
        <f t="array" aca="1" ref="AN242" ca="1">IFERROR(IF(INDIRECT(ADDRESS($Z242,COLUMN(),4,1,"Monitoraggio"))="","",INDIRECT(ADDRESS($Z242,COLUMN(),4,1,"Monitoraggio"))),"")</f>
        <v/>
      </c>
      <c r="AO242" s="79" t="str" cm="1">
        <f t="array" aca="1" ref="AO242" ca="1">IFERROR(IF(INDIRECT(ADDRESS($Z242,COLUMN(),4,1,"Monitoraggio"))="","",INDIRECT(ADDRESS($Z242,COLUMN(),4,1,"Monitoraggio"))),"")</f>
        <v/>
      </c>
      <c r="AP242" s="79" t="str" cm="1">
        <f t="array" aca="1" ref="AP242" ca="1">IFERROR(IF(INDIRECT(ADDRESS($Z242,COLUMN(),4,1,"Monitoraggio"))="","",INDIRECT(ADDRESS($Z242,COLUMN(),4,1,"Monitoraggio"))),"")</f>
        <v/>
      </c>
      <c r="AQ242" s="81" t="str" cm="1">
        <f t="array" aca="1" ref="AQ242" ca="1">IFERROR(IF(INDIRECT(ADDRESS($Z242,COLUMN(),4,1,"Monitoraggio"))="","",INDIRECT(ADDRESS($Z242,COLUMN(),4,1,"Monitoraggio"))),"")</f>
        <v/>
      </c>
      <c r="AR242" s="122" t="str" cm="1">
        <f t="array" aca="1" ref="AR242" ca="1">IFERROR(IF(INDIRECT(ADDRESS($Z242,COLUMN(),4,1,"Monitoraggio"))="","",INDIRECT(ADDRESS($Z242,COLUMN(),4,1,"Monitoraggio"))),"")</f>
        <v/>
      </c>
      <c r="AS242" s="118" t="str" cm="1">
        <f t="array" aca="1" ref="AS242" ca="1">IFERROR(IF(INDIRECT(ADDRESS($Z242,COLUMN(),4,1,"Monitoraggio"))="","",INDIRECT(ADDRESS($Z242,COLUMN(),4,1,"Monitoraggio"))),"")</f>
        <v/>
      </c>
      <c r="AT242" s="119" t="str" cm="1">
        <f t="array" aca="1" ref="AT242" ca="1">IFERROR(IF(INDIRECT(ADDRESS($Z242,COLUMN(),4,1,"Monitoraggio"))="","",INDIRECT(ADDRESS($Z242,COLUMN(),4,1,"Monitoraggio"))),"")</f>
        <v/>
      </c>
      <c r="AU242" s="79" t="str" cm="1">
        <f t="array" aca="1" ref="AU242" ca="1">IFERROR(IF(INDIRECT(ADDRESS($Z242,COLUMN(),4,1,"Monitoraggio"))="","",INDIRECT(ADDRESS($Z242,COLUMN(),4,1,"Monitoraggio"))),"")</f>
        <v/>
      </c>
      <c r="AV242" s="119" t="str" cm="1">
        <f t="array" aca="1" ref="AV242" ca="1">IFERROR(IF(INDIRECT(ADDRESS($Z242,COLUMN(),4,1,"Monitoraggio"))="","",INDIRECT(ADDRESS($Z242,COLUMN(),4,1,"Monitoraggio"))),"")</f>
        <v/>
      </c>
      <c r="AW242" s="124" t="str" cm="1">
        <f t="array" aca="1" ref="AW242" ca="1">IFERROR(IF(INDIRECT(ADDRESS($Z242,COLUMN(),4,1,"Monitoraggio"))="","",INDIRECT(ADDRESS($Z242,COLUMN(),4,1,"Monitoraggio"))),"")</f>
        <v/>
      </c>
      <c r="AX242" s="62" t="str" cm="1">
        <f t="array" aca="1" ref="AX242" ca="1">IFERROR(IF(INDIRECT(ADDRESS($Z242,COLUMN(),4,1,"Monitoraggio"))="","",INDIRECT(ADDRESS($Z242,COLUMN(),4,1,"Monitoraggio"))),"")</f>
        <v/>
      </c>
      <c r="AY242" s="79" t="str" cm="1">
        <f t="array" aca="1" ref="AY242" ca="1">IFERROR(IF(INDIRECT(ADDRESS($Z242,COLUMN(),4,1,"Monitoraggio"))="","",INDIRECT(ADDRESS($Z242,COLUMN(),4,1,"Monitoraggio"))),"")</f>
        <v/>
      </c>
      <c r="AZ242" s="84" t="str" cm="1">
        <f t="array" aca="1" ref="AZ242" ca="1">IFERROR(IF(INDIRECT(ADDRESS($Z242,COLUMN(),4,1,"Monitoraggio"))="","",INDIRECT(ADDRESS($Z242,COLUMN(),4,1,"Monitoraggio"))),"")</f>
        <v/>
      </c>
      <c r="BA242" s="81" t="str" cm="1">
        <f t="array" aca="1" ref="BA242" ca="1">IFERROR(IF(INDIRECT(ADDRESS($Z242,COLUMN(),4,1,"Monitoraggio"))="","",INDIRECT(ADDRESS($Z242,COLUMN(),4,1,"Monitoraggio"))),"")</f>
        <v/>
      </c>
      <c r="BB242" s="86" t="str" cm="1">
        <f t="array" aca="1" ref="BB242" ca="1">IFERROR(IF(INDIRECT(ADDRESS($Z242,COLUMN(),4,1,"Monitoraggio"))="","",INDIRECT(ADDRESS($Z242,COLUMN(),4,1,"Monitoraggio"))),"")</f>
        <v/>
      </c>
      <c r="BC242" s="79" t="str" cm="1">
        <f t="array" aca="1" ref="BC242" ca="1">IFERROR(IF(INDIRECT(ADDRESS($Z242,COLUMN(),4,1,"Monitoraggio"))="","",INDIRECT(ADDRESS($Z242,COLUMN(),4,1,"Monitoraggio"))),"")</f>
        <v/>
      </c>
      <c r="BD242" s="79" t="str" cm="1">
        <f t="array" aca="1" ref="BD242" ca="1">IFERROR(IF(INDIRECT(ADDRESS($Z242,COLUMN(),4,1,"Monitoraggio"))="","",INDIRECT(ADDRESS($Z242,COLUMN(),4,1,"Monitoraggio"))),"")</f>
        <v/>
      </c>
      <c r="BE242" s="79" t="str" cm="1">
        <f t="array" aca="1" ref="BE242" ca="1">IFERROR(IF(INDIRECT(ADDRESS($Z242,COLUMN(),4,1,"Monitoraggio"))="","",INDIRECT(ADDRESS($Z242,COLUMN(),4,1,"Monitoraggio"))),"")</f>
        <v/>
      </c>
      <c r="BF242" s="79" t="str" cm="1">
        <f t="array" aca="1" ref="BF242" ca="1">IFERROR(IF(INDIRECT(ADDRESS($Z242,COLUMN(),4,1,"Monitoraggio"))="","",INDIRECT(ADDRESS($Z242,COLUMN(),4,1,"Monitoraggio"))),"")</f>
        <v/>
      </c>
      <c r="BG242" s="114" t="str" cm="1">
        <f t="array" aca="1" ref="BG242" ca="1">IFERROR(IF(INDIRECT(ADDRESS($Z242,COLUMN(),4,1,"Monitoraggio"))="","",INDIRECT(ADDRESS($Z242,COLUMN(),4,1,"Monitoraggio"))),"")</f>
        <v/>
      </c>
      <c r="BH242" s="48" t="str" cm="1">
        <f t="array" aca="1" ref="BH242" ca="1">IFERROR(IF(INDIRECT(ADDRESS($Z242,COLUMN(),4,1,"Monitoraggio"))="","",INDIRECT(ADDRESS($Z242,COLUMN(),4,1,"Monitoraggio"))),"")</f>
        <v/>
      </c>
      <c r="BI242" s="84" t="str" cm="1">
        <f t="array" aca="1" ref="BI242" ca="1">IFERROR(IF(INDIRECT(ADDRESS($Z242,COLUMN(),4,1,"Monitoraggio"))="","",INDIRECT(ADDRESS($Z242,COLUMN(),4,1,"Monitoraggio"))),"")</f>
        <v/>
      </c>
      <c r="BJ242" s="81" t="str" cm="1">
        <f t="array" aca="1" ref="BJ242" ca="1">IFERROR(IF(INDIRECT(ADDRESS($Z242,COLUMN(),4,1,"Monitoraggio"))="","",INDIRECT(ADDRESS($Z242,COLUMN(),4,1,"Monitoraggio"))),"")</f>
        <v/>
      </c>
    </row>
    <row r="243" spans="26:62" x14ac:dyDescent="0.2">
      <c r="Z243" s="132" t="str">
        <f>IFERROR(MATCH(ROW()-9,Monitoraggio!Y$1:Y$1000,0),"")</f>
        <v/>
      </c>
      <c r="AA243" s="60" t="str" cm="1">
        <f t="array" aca="1" ref="AA243" ca="1">IFERROR(IF(INDIRECT(ADDRESS($Z243,COLUMN(),4,1,"Monitoraggio"))="","",INDIRECT(ADDRESS($Z243,COLUMN(),4,1,"Monitoraggio"))),"")</f>
        <v/>
      </c>
      <c r="AB243" s="114" t="str" cm="1">
        <f t="array" aca="1" ref="AB243" ca="1">IFERROR(IF(INDIRECT(ADDRESS($Z243,COLUMN(),4,1,"Monitoraggio"))="","",INDIRECT(ADDRESS($Z243,COLUMN(),4,1,"Monitoraggio"))),"")</f>
        <v/>
      </c>
      <c r="AC243" s="114" t="str" cm="1">
        <f t="array" aca="1" ref="AC243" ca="1">IFERROR(IF(INDIRECT(ADDRESS($Z243,COLUMN(),4,1,"Monitoraggio"))="","",INDIRECT(ADDRESS($Z243,COLUMN(),4,1,"Monitoraggio"))),"")</f>
        <v/>
      </c>
      <c r="AD243" s="48" t="str" cm="1">
        <f t="array" aca="1" ref="AD243" ca="1">IFERROR(IF(INDIRECT(ADDRESS($Z243,COLUMN(),4,1,"Monitoraggio"))="","",INDIRECT(ADDRESS($Z243,COLUMN(),4,1,"Monitoraggio"))),"")</f>
        <v/>
      </c>
      <c r="AE243" s="61" t="str" cm="1">
        <f t="array" aca="1" ref="AE243" ca="1">IFERROR(IF(INDIRECT(ADDRESS($Z243,COLUMN(),4,1,"Monitoraggio"))="","",INDIRECT(ADDRESS($Z243,COLUMN(),4,1,"Monitoraggio"))),"")</f>
        <v/>
      </c>
      <c r="AF243" s="116" t="str" cm="1">
        <f t="array" aca="1" ref="AF243" ca="1">IFERROR(IF(INDIRECT(ADDRESS($Z243,COLUMN(),4,1,"Monitoraggio"))="","",INDIRECT(ADDRESS($Z243,COLUMN(),4,1,"Monitoraggio"))),"")</f>
        <v/>
      </c>
      <c r="AG243" s="61" t="str" cm="1">
        <f t="array" aca="1" ref="AG243" ca="1">IFERROR(IF(INDIRECT(ADDRESS($Z243,COLUMN(),4,1,"Monitoraggio"))="","",INDIRECT(ADDRESS($Z243,COLUMN(),4,1,"Monitoraggio"))),"")</f>
        <v/>
      </c>
      <c r="AH243" s="116" t="str" cm="1">
        <f t="array" aca="1" ref="AH243" ca="1">IFERROR(IF(INDIRECT(ADDRESS($Z243,COLUMN(),4,1,"Monitoraggio"))="","",INDIRECT(ADDRESS($Z243,COLUMN(),4,1,"Monitoraggio"))),"")</f>
        <v/>
      </c>
      <c r="AI243" s="114" t="str" cm="1">
        <f t="array" aca="1" ref="AI243" ca="1">IFERROR(IF(INDIRECT(ADDRESS($Z243,COLUMN(),4,1,"Monitoraggio"))="","",INDIRECT(ADDRESS($Z243,COLUMN(),4,1,"Monitoraggio"))),"")</f>
        <v/>
      </c>
      <c r="AJ243" s="118" t="str" cm="1">
        <f t="array" aca="1" ref="AJ243" ca="1">IFERROR(IF(INDIRECT(ADDRESS($Z243,COLUMN(),4,1,"Monitoraggio"))="","",INDIRECT(ADDRESS($Z243,COLUMN(),4,1,"Monitoraggio"))),"")</f>
        <v/>
      </c>
      <c r="AK243" s="119" t="str" cm="1">
        <f t="array" aca="1" ref="AK243" ca="1">IFERROR(IF(INDIRECT(ADDRESS($Z243,COLUMN(),4,1,"Monitoraggio"))="","",INDIRECT(ADDRESS($Z243,COLUMN(),4,1,"Monitoraggio"))),"")</f>
        <v/>
      </c>
      <c r="AL243" s="79" t="str" cm="1">
        <f t="array" aca="1" ref="AL243" ca="1">IFERROR(IF(INDIRECT(ADDRESS($Z243,COLUMN(),4,1,"Monitoraggio"))="","",INDIRECT(ADDRESS($Z243,COLUMN(),4,1,"Monitoraggio"))),"")</f>
        <v/>
      </c>
      <c r="AM243" s="77" t="str" cm="1">
        <f t="array" aca="1" ref="AM243" ca="1">IFERROR(IF(INDIRECT(ADDRESS($Z243,COLUMN(),4,1,"Monitoraggio"))="","",INDIRECT(ADDRESS($Z243,COLUMN(),4,1,"Monitoraggio"))),"")</f>
        <v/>
      </c>
      <c r="AN243" s="79" t="str" cm="1">
        <f t="array" aca="1" ref="AN243" ca="1">IFERROR(IF(INDIRECT(ADDRESS($Z243,COLUMN(),4,1,"Monitoraggio"))="","",INDIRECT(ADDRESS($Z243,COLUMN(),4,1,"Monitoraggio"))),"")</f>
        <v/>
      </c>
      <c r="AO243" s="79" t="str" cm="1">
        <f t="array" aca="1" ref="AO243" ca="1">IFERROR(IF(INDIRECT(ADDRESS($Z243,COLUMN(),4,1,"Monitoraggio"))="","",INDIRECT(ADDRESS($Z243,COLUMN(),4,1,"Monitoraggio"))),"")</f>
        <v/>
      </c>
      <c r="AP243" s="79" t="str" cm="1">
        <f t="array" aca="1" ref="AP243" ca="1">IFERROR(IF(INDIRECT(ADDRESS($Z243,COLUMN(),4,1,"Monitoraggio"))="","",INDIRECT(ADDRESS($Z243,COLUMN(),4,1,"Monitoraggio"))),"")</f>
        <v/>
      </c>
      <c r="AQ243" s="81" t="str" cm="1">
        <f t="array" aca="1" ref="AQ243" ca="1">IFERROR(IF(INDIRECT(ADDRESS($Z243,COLUMN(),4,1,"Monitoraggio"))="","",INDIRECT(ADDRESS($Z243,COLUMN(),4,1,"Monitoraggio"))),"")</f>
        <v/>
      </c>
      <c r="AR243" s="122" t="str" cm="1">
        <f t="array" aca="1" ref="AR243" ca="1">IFERROR(IF(INDIRECT(ADDRESS($Z243,COLUMN(),4,1,"Monitoraggio"))="","",INDIRECT(ADDRESS($Z243,COLUMN(),4,1,"Monitoraggio"))),"")</f>
        <v/>
      </c>
      <c r="AS243" s="118" t="str" cm="1">
        <f t="array" aca="1" ref="AS243" ca="1">IFERROR(IF(INDIRECT(ADDRESS($Z243,COLUMN(),4,1,"Monitoraggio"))="","",INDIRECT(ADDRESS($Z243,COLUMN(),4,1,"Monitoraggio"))),"")</f>
        <v/>
      </c>
      <c r="AT243" s="119" t="str" cm="1">
        <f t="array" aca="1" ref="AT243" ca="1">IFERROR(IF(INDIRECT(ADDRESS($Z243,COLUMN(),4,1,"Monitoraggio"))="","",INDIRECT(ADDRESS($Z243,COLUMN(),4,1,"Monitoraggio"))),"")</f>
        <v/>
      </c>
      <c r="AU243" s="79" t="str" cm="1">
        <f t="array" aca="1" ref="AU243" ca="1">IFERROR(IF(INDIRECT(ADDRESS($Z243,COLUMN(),4,1,"Monitoraggio"))="","",INDIRECT(ADDRESS($Z243,COLUMN(),4,1,"Monitoraggio"))),"")</f>
        <v/>
      </c>
      <c r="AV243" s="119" t="str" cm="1">
        <f t="array" aca="1" ref="AV243" ca="1">IFERROR(IF(INDIRECT(ADDRESS($Z243,COLUMN(),4,1,"Monitoraggio"))="","",INDIRECT(ADDRESS($Z243,COLUMN(),4,1,"Monitoraggio"))),"")</f>
        <v/>
      </c>
      <c r="AW243" s="124" t="str" cm="1">
        <f t="array" aca="1" ref="AW243" ca="1">IFERROR(IF(INDIRECT(ADDRESS($Z243,COLUMN(),4,1,"Monitoraggio"))="","",INDIRECT(ADDRESS($Z243,COLUMN(),4,1,"Monitoraggio"))),"")</f>
        <v/>
      </c>
      <c r="AX243" s="62" t="str" cm="1">
        <f t="array" aca="1" ref="AX243" ca="1">IFERROR(IF(INDIRECT(ADDRESS($Z243,COLUMN(),4,1,"Monitoraggio"))="","",INDIRECT(ADDRESS($Z243,COLUMN(),4,1,"Monitoraggio"))),"")</f>
        <v/>
      </c>
      <c r="AY243" s="79" t="str" cm="1">
        <f t="array" aca="1" ref="AY243" ca="1">IFERROR(IF(INDIRECT(ADDRESS($Z243,COLUMN(),4,1,"Monitoraggio"))="","",INDIRECT(ADDRESS($Z243,COLUMN(),4,1,"Monitoraggio"))),"")</f>
        <v/>
      </c>
      <c r="AZ243" s="84" t="str" cm="1">
        <f t="array" aca="1" ref="AZ243" ca="1">IFERROR(IF(INDIRECT(ADDRESS($Z243,COLUMN(),4,1,"Monitoraggio"))="","",INDIRECT(ADDRESS($Z243,COLUMN(),4,1,"Monitoraggio"))),"")</f>
        <v/>
      </c>
      <c r="BA243" s="81" t="str" cm="1">
        <f t="array" aca="1" ref="BA243" ca="1">IFERROR(IF(INDIRECT(ADDRESS($Z243,COLUMN(),4,1,"Monitoraggio"))="","",INDIRECT(ADDRESS($Z243,COLUMN(),4,1,"Monitoraggio"))),"")</f>
        <v/>
      </c>
      <c r="BB243" s="86" t="str" cm="1">
        <f t="array" aca="1" ref="BB243" ca="1">IFERROR(IF(INDIRECT(ADDRESS($Z243,COLUMN(),4,1,"Monitoraggio"))="","",INDIRECT(ADDRESS($Z243,COLUMN(),4,1,"Monitoraggio"))),"")</f>
        <v/>
      </c>
      <c r="BC243" s="79" t="str" cm="1">
        <f t="array" aca="1" ref="BC243" ca="1">IFERROR(IF(INDIRECT(ADDRESS($Z243,COLUMN(),4,1,"Monitoraggio"))="","",INDIRECT(ADDRESS($Z243,COLUMN(),4,1,"Monitoraggio"))),"")</f>
        <v/>
      </c>
      <c r="BD243" s="79" t="str" cm="1">
        <f t="array" aca="1" ref="BD243" ca="1">IFERROR(IF(INDIRECT(ADDRESS($Z243,COLUMN(),4,1,"Monitoraggio"))="","",INDIRECT(ADDRESS($Z243,COLUMN(),4,1,"Monitoraggio"))),"")</f>
        <v/>
      </c>
      <c r="BE243" s="79" t="str" cm="1">
        <f t="array" aca="1" ref="BE243" ca="1">IFERROR(IF(INDIRECT(ADDRESS($Z243,COLUMN(),4,1,"Monitoraggio"))="","",INDIRECT(ADDRESS($Z243,COLUMN(),4,1,"Monitoraggio"))),"")</f>
        <v/>
      </c>
      <c r="BF243" s="79" t="str" cm="1">
        <f t="array" aca="1" ref="BF243" ca="1">IFERROR(IF(INDIRECT(ADDRESS($Z243,COLUMN(),4,1,"Monitoraggio"))="","",INDIRECT(ADDRESS($Z243,COLUMN(),4,1,"Monitoraggio"))),"")</f>
        <v/>
      </c>
      <c r="BG243" s="114" t="str" cm="1">
        <f t="array" aca="1" ref="BG243" ca="1">IFERROR(IF(INDIRECT(ADDRESS($Z243,COLUMN(),4,1,"Monitoraggio"))="","",INDIRECT(ADDRESS($Z243,COLUMN(),4,1,"Monitoraggio"))),"")</f>
        <v/>
      </c>
      <c r="BH243" s="48" t="str" cm="1">
        <f t="array" aca="1" ref="BH243" ca="1">IFERROR(IF(INDIRECT(ADDRESS($Z243,COLUMN(),4,1,"Monitoraggio"))="","",INDIRECT(ADDRESS($Z243,COLUMN(),4,1,"Monitoraggio"))),"")</f>
        <v/>
      </c>
      <c r="BI243" s="84" t="str" cm="1">
        <f t="array" aca="1" ref="BI243" ca="1">IFERROR(IF(INDIRECT(ADDRESS($Z243,COLUMN(),4,1,"Monitoraggio"))="","",INDIRECT(ADDRESS($Z243,COLUMN(),4,1,"Monitoraggio"))),"")</f>
        <v/>
      </c>
      <c r="BJ243" s="81" t="str" cm="1">
        <f t="array" aca="1" ref="BJ243" ca="1">IFERROR(IF(INDIRECT(ADDRESS($Z243,COLUMN(),4,1,"Monitoraggio"))="","",INDIRECT(ADDRESS($Z243,COLUMN(),4,1,"Monitoraggio"))),"")</f>
        <v/>
      </c>
    </row>
    <row r="244" spans="26:62" x14ac:dyDescent="0.2">
      <c r="Z244" s="132" t="str">
        <f>IFERROR(MATCH(ROW()-9,Monitoraggio!Y$1:Y$1000,0),"")</f>
        <v/>
      </c>
      <c r="AA244" s="60" t="str" cm="1">
        <f t="array" aca="1" ref="AA244" ca="1">IFERROR(IF(INDIRECT(ADDRESS($Z244,COLUMN(),4,1,"Monitoraggio"))="","",INDIRECT(ADDRESS($Z244,COLUMN(),4,1,"Monitoraggio"))),"")</f>
        <v/>
      </c>
      <c r="AB244" s="114" t="str" cm="1">
        <f t="array" aca="1" ref="AB244" ca="1">IFERROR(IF(INDIRECT(ADDRESS($Z244,COLUMN(),4,1,"Monitoraggio"))="","",INDIRECT(ADDRESS($Z244,COLUMN(),4,1,"Monitoraggio"))),"")</f>
        <v/>
      </c>
      <c r="AC244" s="114" t="str" cm="1">
        <f t="array" aca="1" ref="AC244" ca="1">IFERROR(IF(INDIRECT(ADDRESS($Z244,COLUMN(),4,1,"Monitoraggio"))="","",INDIRECT(ADDRESS($Z244,COLUMN(),4,1,"Monitoraggio"))),"")</f>
        <v/>
      </c>
      <c r="AD244" s="48" t="str" cm="1">
        <f t="array" aca="1" ref="AD244" ca="1">IFERROR(IF(INDIRECT(ADDRESS($Z244,COLUMN(),4,1,"Monitoraggio"))="","",INDIRECT(ADDRESS($Z244,COLUMN(),4,1,"Monitoraggio"))),"")</f>
        <v/>
      </c>
      <c r="AE244" s="61" t="str" cm="1">
        <f t="array" aca="1" ref="AE244" ca="1">IFERROR(IF(INDIRECT(ADDRESS($Z244,COLUMN(),4,1,"Monitoraggio"))="","",INDIRECT(ADDRESS($Z244,COLUMN(),4,1,"Monitoraggio"))),"")</f>
        <v/>
      </c>
      <c r="AF244" s="116" t="str" cm="1">
        <f t="array" aca="1" ref="AF244" ca="1">IFERROR(IF(INDIRECT(ADDRESS($Z244,COLUMN(),4,1,"Monitoraggio"))="","",INDIRECT(ADDRESS($Z244,COLUMN(),4,1,"Monitoraggio"))),"")</f>
        <v/>
      </c>
      <c r="AG244" s="61" t="str" cm="1">
        <f t="array" aca="1" ref="AG244" ca="1">IFERROR(IF(INDIRECT(ADDRESS($Z244,COLUMN(),4,1,"Monitoraggio"))="","",INDIRECT(ADDRESS($Z244,COLUMN(),4,1,"Monitoraggio"))),"")</f>
        <v/>
      </c>
      <c r="AH244" s="116" t="str" cm="1">
        <f t="array" aca="1" ref="AH244" ca="1">IFERROR(IF(INDIRECT(ADDRESS($Z244,COLUMN(),4,1,"Monitoraggio"))="","",INDIRECT(ADDRESS($Z244,COLUMN(),4,1,"Monitoraggio"))),"")</f>
        <v/>
      </c>
      <c r="AI244" s="114" t="str" cm="1">
        <f t="array" aca="1" ref="AI244" ca="1">IFERROR(IF(INDIRECT(ADDRESS($Z244,COLUMN(),4,1,"Monitoraggio"))="","",INDIRECT(ADDRESS($Z244,COLUMN(),4,1,"Monitoraggio"))),"")</f>
        <v/>
      </c>
      <c r="AJ244" s="118" t="str" cm="1">
        <f t="array" aca="1" ref="AJ244" ca="1">IFERROR(IF(INDIRECT(ADDRESS($Z244,COLUMN(),4,1,"Monitoraggio"))="","",INDIRECT(ADDRESS($Z244,COLUMN(),4,1,"Monitoraggio"))),"")</f>
        <v/>
      </c>
      <c r="AK244" s="119" t="str" cm="1">
        <f t="array" aca="1" ref="AK244" ca="1">IFERROR(IF(INDIRECT(ADDRESS($Z244,COLUMN(),4,1,"Monitoraggio"))="","",INDIRECT(ADDRESS($Z244,COLUMN(),4,1,"Monitoraggio"))),"")</f>
        <v/>
      </c>
      <c r="AL244" s="79" t="str" cm="1">
        <f t="array" aca="1" ref="AL244" ca="1">IFERROR(IF(INDIRECT(ADDRESS($Z244,COLUMN(),4,1,"Monitoraggio"))="","",INDIRECT(ADDRESS($Z244,COLUMN(),4,1,"Monitoraggio"))),"")</f>
        <v/>
      </c>
      <c r="AM244" s="77" t="str" cm="1">
        <f t="array" aca="1" ref="AM244" ca="1">IFERROR(IF(INDIRECT(ADDRESS($Z244,COLUMN(),4,1,"Monitoraggio"))="","",INDIRECT(ADDRESS($Z244,COLUMN(),4,1,"Monitoraggio"))),"")</f>
        <v/>
      </c>
      <c r="AN244" s="79" t="str" cm="1">
        <f t="array" aca="1" ref="AN244" ca="1">IFERROR(IF(INDIRECT(ADDRESS($Z244,COLUMN(),4,1,"Monitoraggio"))="","",INDIRECT(ADDRESS($Z244,COLUMN(),4,1,"Monitoraggio"))),"")</f>
        <v/>
      </c>
      <c r="AO244" s="79" t="str" cm="1">
        <f t="array" aca="1" ref="AO244" ca="1">IFERROR(IF(INDIRECT(ADDRESS($Z244,COLUMN(),4,1,"Monitoraggio"))="","",INDIRECT(ADDRESS($Z244,COLUMN(),4,1,"Monitoraggio"))),"")</f>
        <v/>
      </c>
      <c r="AP244" s="79" t="str" cm="1">
        <f t="array" aca="1" ref="AP244" ca="1">IFERROR(IF(INDIRECT(ADDRESS($Z244,COLUMN(),4,1,"Monitoraggio"))="","",INDIRECT(ADDRESS($Z244,COLUMN(),4,1,"Monitoraggio"))),"")</f>
        <v/>
      </c>
      <c r="AQ244" s="81" t="str" cm="1">
        <f t="array" aca="1" ref="AQ244" ca="1">IFERROR(IF(INDIRECT(ADDRESS($Z244,COLUMN(),4,1,"Monitoraggio"))="","",INDIRECT(ADDRESS($Z244,COLUMN(),4,1,"Monitoraggio"))),"")</f>
        <v/>
      </c>
      <c r="AR244" s="122" t="str" cm="1">
        <f t="array" aca="1" ref="AR244" ca="1">IFERROR(IF(INDIRECT(ADDRESS($Z244,COLUMN(),4,1,"Monitoraggio"))="","",INDIRECT(ADDRESS($Z244,COLUMN(),4,1,"Monitoraggio"))),"")</f>
        <v/>
      </c>
      <c r="AS244" s="118" t="str" cm="1">
        <f t="array" aca="1" ref="AS244" ca="1">IFERROR(IF(INDIRECT(ADDRESS($Z244,COLUMN(),4,1,"Monitoraggio"))="","",INDIRECT(ADDRESS($Z244,COLUMN(),4,1,"Monitoraggio"))),"")</f>
        <v/>
      </c>
      <c r="AT244" s="119" t="str" cm="1">
        <f t="array" aca="1" ref="AT244" ca="1">IFERROR(IF(INDIRECT(ADDRESS($Z244,COLUMN(),4,1,"Monitoraggio"))="","",INDIRECT(ADDRESS($Z244,COLUMN(),4,1,"Monitoraggio"))),"")</f>
        <v/>
      </c>
      <c r="AU244" s="79" t="str" cm="1">
        <f t="array" aca="1" ref="AU244" ca="1">IFERROR(IF(INDIRECT(ADDRESS($Z244,COLUMN(),4,1,"Monitoraggio"))="","",INDIRECT(ADDRESS($Z244,COLUMN(),4,1,"Monitoraggio"))),"")</f>
        <v/>
      </c>
      <c r="AV244" s="119" t="str" cm="1">
        <f t="array" aca="1" ref="AV244" ca="1">IFERROR(IF(INDIRECT(ADDRESS($Z244,COLUMN(),4,1,"Monitoraggio"))="","",INDIRECT(ADDRESS($Z244,COLUMN(),4,1,"Monitoraggio"))),"")</f>
        <v/>
      </c>
      <c r="AW244" s="124" t="str" cm="1">
        <f t="array" aca="1" ref="AW244" ca="1">IFERROR(IF(INDIRECT(ADDRESS($Z244,COLUMN(),4,1,"Monitoraggio"))="","",INDIRECT(ADDRESS($Z244,COLUMN(),4,1,"Monitoraggio"))),"")</f>
        <v/>
      </c>
      <c r="AX244" s="62" t="str" cm="1">
        <f t="array" aca="1" ref="AX244" ca="1">IFERROR(IF(INDIRECT(ADDRESS($Z244,COLUMN(),4,1,"Monitoraggio"))="","",INDIRECT(ADDRESS($Z244,COLUMN(),4,1,"Monitoraggio"))),"")</f>
        <v/>
      </c>
      <c r="AY244" s="79" t="str" cm="1">
        <f t="array" aca="1" ref="AY244" ca="1">IFERROR(IF(INDIRECT(ADDRESS($Z244,COLUMN(),4,1,"Monitoraggio"))="","",INDIRECT(ADDRESS($Z244,COLUMN(),4,1,"Monitoraggio"))),"")</f>
        <v/>
      </c>
      <c r="AZ244" s="84" t="str" cm="1">
        <f t="array" aca="1" ref="AZ244" ca="1">IFERROR(IF(INDIRECT(ADDRESS($Z244,COLUMN(),4,1,"Monitoraggio"))="","",INDIRECT(ADDRESS($Z244,COLUMN(),4,1,"Monitoraggio"))),"")</f>
        <v/>
      </c>
      <c r="BA244" s="81" t="str" cm="1">
        <f t="array" aca="1" ref="BA244" ca="1">IFERROR(IF(INDIRECT(ADDRESS($Z244,COLUMN(),4,1,"Monitoraggio"))="","",INDIRECT(ADDRESS($Z244,COLUMN(),4,1,"Monitoraggio"))),"")</f>
        <v/>
      </c>
      <c r="BB244" s="86" t="str" cm="1">
        <f t="array" aca="1" ref="BB244" ca="1">IFERROR(IF(INDIRECT(ADDRESS($Z244,COLUMN(),4,1,"Monitoraggio"))="","",INDIRECT(ADDRESS($Z244,COLUMN(),4,1,"Monitoraggio"))),"")</f>
        <v/>
      </c>
      <c r="BC244" s="79" t="str" cm="1">
        <f t="array" aca="1" ref="BC244" ca="1">IFERROR(IF(INDIRECT(ADDRESS($Z244,COLUMN(),4,1,"Monitoraggio"))="","",INDIRECT(ADDRESS($Z244,COLUMN(),4,1,"Monitoraggio"))),"")</f>
        <v/>
      </c>
      <c r="BD244" s="79" t="str" cm="1">
        <f t="array" aca="1" ref="BD244" ca="1">IFERROR(IF(INDIRECT(ADDRESS($Z244,COLUMN(),4,1,"Monitoraggio"))="","",INDIRECT(ADDRESS($Z244,COLUMN(),4,1,"Monitoraggio"))),"")</f>
        <v/>
      </c>
      <c r="BE244" s="79" t="str" cm="1">
        <f t="array" aca="1" ref="BE244" ca="1">IFERROR(IF(INDIRECT(ADDRESS($Z244,COLUMN(),4,1,"Monitoraggio"))="","",INDIRECT(ADDRESS($Z244,COLUMN(),4,1,"Monitoraggio"))),"")</f>
        <v/>
      </c>
      <c r="BF244" s="79" t="str" cm="1">
        <f t="array" aca="1" ref="BF244" ca="1">IFERROR(IF(INDIRECT(ADDRESS($Z244,COLUMN(),4,1,"Monitoraggio"))="","",INDIRECT(ADDRESS($Z244,COLUMN(),4,1,"Monitoraggio"))),"")</f>
        <v/>
      </c>
      <c r="BG244" s="114" t="str" cm="1">
        <f t="array" aca="1" ref="BG244" ca="1">IFERROR(IF(INDIRECT(ADDRESS($Z244,COLUMN(),4,1,"Monitoraggio"))="","",INDIRECT(ADDRESS($Z244,COLUMN(),4,1,"Monitoraggio"))),"")</f>
        <v/>
      </c>
      <c r="BH244" s="48" t="str" cm="1">
        <f t="array" aca="1" ref="BH244" ca="1">IFERROR(IF(INDIRECT(ADDRESS($Z244,COLUMN(),4,1,"Monitoraggio"))="","",INDIRECT(ADDRESS($Z244,COLUMN(),4,1,"Monitoraggio"))),"")</f>
        <v/>
      </c>
      <c r="BI244" s="84" t="str" cm="1">
        <f t="array" aca="1" ref="BI244" ca="1">IFERROR(IF(INDIRECT(ADDRESS($Z244,COLUMN(),4,1,"Monitoraggio"))="","",INDIRECT(ADDRESS($Z244,COLUMN(),4,1,"Monitoraggio"))),"")</f>
        <v/>
      </c>
      <c r="BJ244" s="81" t="str" cm="1">
        <f t="array" aca="1" ref="BJ244" ca="1">IFERROR(IF(INDIRECT(ADDRESS($Z244,COLUMN(),4,1,"Monitoraggio"))="","",INDIRECT(ADDRESS($Z244,COLUMN(),4,1,"Monitoraggio"))),"")</f>
        <v/>
      </c>
    </row>
    <row r="245" spans="26:62" x14ac:dyDescent="0.2">
      <c r="Z245" s="132" t="str">
        <f>IFERROR(MATCH(ROW()-9,Monitoraggio!Y$1:Y$1000,0),"")</f>
        <v/>
      </c>
      <c r="AA245" s="60" t="str" cm="1">
        <f t="array" aca="1" ref="AA245" ca="1">IFERROR(IF(INDIRECT(ADDRESS($Z245,COLUMN(),4,1,"Monitoraggio"))="","",INDIRECT(ADDRESS($Z245,COLUMN(),4,1,"Monitoraggio"))),"")</f>
        <v/>
      </c>
      <c r="AB245" s="114" t="str" cm="1">
        <f t="array" aca="1" ref="AB245" ca="1">IFERROR(IF(INDIRECT(ADDRESS($Z245,COLUMN(),4,1,"Monitoraggio"))="","",INDIRECT(ADDRESS($Z245,COLUMN(),4,1,"Monitoraggio"))),"")</f>
        <v/>
      </c>
      <c r="AC245" s="114" t="str" cm="1">
        <f t="array" aca="1" ref="AC245" ca="1">IFERROR(IF(INDIRECT(ADDRESS($Z245,COLUMN(),4,1,"Monitoraggio"))="","",INDIRECT(ADDRESS($Z245,COLUMN(),4,1,"Monitoraggio"))),"")</f>
        <v/>
      </c>
      <c r="AD245" s="48" t="str" cm="1">
        <f t="array" aca="1" ref="AD245" ca="1">IFERROR(IF(INDIRECT(ADDRESS($Z245,COLUMN(),4,1,"Monitoraggio"))="","",INDIRECT(ADDRESS($Z245,COLUMN(),4,1,"Monitoraggio"))),"")</f>
        <v/>
      </c>
      <c r="AE245" s="61" t="str" cm="1">
        <f t="array" aca="1" ref="AE245" ca="1">IFERROR(IF(INDIRECT(ADDRESS($Z245,COLUMN(),4,1,"Monitoraggio"))="","",INDIRECT(ADDRESS($Z245,COLUMN(),4,1,"Monitoraggio"))),"")</f>
        <v/>
      </c>
      <c r="AF245" s="116" t="str" cm="1">
        <f t="array" aca="1" ref="AF245" ca="1">IFERROR(IF(INDIRECT(ADDRESS($Z245,COLUMN(),4,1,"Monitoraggio"))="","",INDIRECT(ADDRESS($Z245,COLUMN(),4,1,"Monitoraggio"))),"")</f>
        <v/>
      </c>
      <c r="AG245" s="61" t="str" cm="1">
        <f t="array" aca="1" ref="AG245" ca="1">IFERROR(IF(INDIRECT(ADDRESS($Z245,COLUMN(),4,1,"Monitoraggio"))="","",INDIRECT(ADDRESS($Z245,COLUMN(),4,1,"Monitoraggio"))),"")</f>
        <v/>
      </c>
      <c r="AH245" s="116" t="str" cm="1">
        <f t="array" aca="1" ref="AH245" ca="1">IFERROR(IF(INDIRECT(ADDRESS($Z245,COLUMN(),4,1,"Monitoraggio"))="","",INDIRECT(ADDRESS($Z245,COLUMN(),4,1,"Monitoraggio"))),"")</f>
        <v/>
      </c>
      <c r="AI245" s="114" t="str" cm="1">
        <f t="array" aca="1" ref="AI245" ca="1">IFERROR(IF(INDIRECT(ADDRESS($Z245,COLUMN(),4,1,"Monitoraggio"))="","",INDIRECT(ADDRESS($Z245,COLUMN(),4,1,"Monitoraggio"))),"")</f>
        <v/>
      </c>
      <c r="AJ245" s="118" t="str" cm="1">
        <f t="array" aca="1" ref="AJ245" ca="1">IFERROR(IF(INDIRECT(ADDRESS($Z245,COLUMN(),4,1,"Monitoraggio"))="","",INDIRECT(ADDRESS($Z245,COLUMN(),4,1,"Monitoraggio"))),"")</f>
        <v/>
      </c>
      <c r="AK245" s="119" t="str" cm="1">
        <f t="array" aca="1" ref="AK245" ca="1">IFERROR(IF(INDIRECT(ADDRESS($Z245,COLUMN(),4,1,"Monitoraggio"))="","",INDIRECT(ADDRESS($Z245,COLUMN(),4,1,"Monitoraggio"))),"")</f>
        <v/>
      </c>
      <c r="AL245" s="79" t="str" cm="1">
        <f t="array" aca="1" ref="AL245" ca="1">IFERROR(IF(INDIRECT(ADDRESS($Z245,COLUMN(),4,1,"Monitoraggio"))="","",INDIRECT(ADDRESS($Z245,COLUMN(),4,1,"Monitoraggio"))),"")</f>
        <v/>
      </c>
      <c r="AM245" s="77" t="str" cm="1">
        <f t="array" aca="1" ref="AM245" ca="1">IFERROR(IF(INDIRECT(ADDRESS($Z245,COLUMN(),4,1,"Monitoraggio"))="","",INDIRECT(ADDRESS($Z245,COLUMN(),4,1,"Monitoraggio"))),"")</f>
        <v/>
      </c>
      <c r="AN245" s="79" t="str" cm="1">
        <f t="array" aca="1" ref="AN245" ca="1">IFERROR(IF(INDIRECT(ADDRESS($Z245,COLUMN(),4,1,"Monitoraggio"))="","",INDIRECT(ADDRESS($Z245,COLUMN(),4,1,"Monitoraggio"))),"")</f>
        <v/>
      </c>
      <c r="AO245" s="79" t="str" cm="1">
        <f t="array" aca="1" ref="AO245" ca="1">IFERROR(IF(INDIRECT(ADDRESS($Z245,COLUMN(),4,1,"Monitoraggio"))="","",INDIRECT(ADDRESS($Z245,COLUMN(),4,1,"Monitoraggio"))),"")</f>
        <v/>
      </c>
      <c r="AP245" s="79" t="str" cm="1">
        <f t="array" aca="1" ref="AP245" ca="1">IFERROR(IF(INDIRECT(ADDRESS($Z245,COLUMN(),4,1,"Monitoraggio"))="","",INDIRECT(ADDRESS($Z245,COLUMN(),4,1,"Monitoraggio"))),"")</f>
        <v/>
      </c>
      <c r="AQ245" s="81" t="str" cm="1">
        <f t="array" aca="1" ref="AQ245" ca="1">IFERROR(IF(INDIRECT(ADDRESS($Z245,COLUMN(),4,1,"Monitoraggio"))="","",INDIRECT(ADDRESS($Z245,COLUMN(),4,1,"Monitoraggio"))),"")</f>
        <v/>
      </c>
      <c r="AR245" s="122" t="str" cm="1">
        <f t="array" aca="1" ref="AR245" ca="1">IFERROR(IF(INDIRECT(ADDRESS($Z245,COLUMN(),4,1,"Monitoraggio"))="","",INDIRECT(ADDRESS($Z245,COLUMN(),4,1,"Monitoraggio"))),"")</f>
        <v/>
      </c>
      <c r="AS245" s="118" t="str" cm="1">
        <f t="array" aca="1" ref="AS245" ca="1">IFERROR(IF(INDIRECT(ADDRESS($Z245,COLUMN(),4,1,"Monitoraggio"))="","",INDIRECT(ADDRESS($Z245,COLUMN(),4,1,"Monitoraggio"))),"")</f>
        <v/>
      </c>
      <c r="AT245" s="119" t="str" cm="1">
        <f t="array" aca="1" ref="AT245" ca="1">IFERROR(IF(INDIRECT(ADDRESS($Z245,COLUMN(),4,1,"Monitoraggio"))="","",INDIRECT(ADDRESS($Z245,COLUMN(),4,1,"Monitoraggio"))),"")</f>
        <v/>
      </c>
      <c r="AU245" s="79" t="str" cm="1">
        <f t="array" aca="1" ref="AU245" ca="1">IFERROR(IF(INDIRECT(ADDRESS($Z245,COLUMN(),4,1,"Monitoraggio"))="","",INDIRECT(ADDRESS($Z245,COLUMN(),4,1,"Monitoraggio"))),"")</f>
        <v/>
      </c>
      <c r="AV245" s="119" t="str" cm="1">
        <f t="array" aca="1" ref="AV245" ca="1">IFERROR(IF(INDIRECT(ADDRESS($Z245,COLUMN(),4,1,"Monitoraggio"))="","",INDIRECT(ADDRESS($Z245,COLUMN(),4,1,"Monitoraggio"))),"")</f>
        <v/>
      </c>
      <c r="AW245" s="124" t="str" cm="1">
        <f t="array" aca="1" ref="AW245" ca="1">IFERROR(IF(INDIRECT(ADDRESS($Z245,COLUMN(),4,1,"Monitoraggio"))="","",INDIRECT(ADDRESS($Z245,COLUMN(),4,1,"Monitoraggio"))),"")</f>
        <v/>
      </c>
      <c r="AX245" s="62" t="str" cm="1">
        <f t="array" aca="1" ref="AX245" ca="1">IFERROR(IF(INDIRECT(ADDRESS($Z245,COLUMN(),4,1,"Monitoraggio"))="","",INDIRECT(ADDRESS($Z245,COLUMN(),4,1,"Monitoraggio"))),"")</f>
        <v/>
      </c>
      <c r="AY245" s="79" t="str" cm="1">
        <f t="array" aca="1" ref="AY245" ca="1">IFERROR(IF(INDIRECT(ADDRESS($Z245,COLUMN(),4,1,"Monitoraggio"))="","",INDIRECT(ADDRESS($Z245,COLUMN(),4,1,"Monitoraggio"))),"")</f>
        <v/>
      </c>
      <c r="AZ245" s="84" t="str" cm="1">
        <f t="array" aca="1" ref="AZ245" ca="1">IFERROR(IF(INDIRECT(ADDRESS($Z245,COLUMN(),4,1,"Monitoraggio"))="","",INDIRECT(ADDRESS($Z245,COLUMN(),4,1,"Monitoraggio"))),"")</f>
        <v/>
      </c>
      <c r="BA245" s="81" t="str" cm="1">
        <f t="array" aca="1" ref="BA245" ca="1">IFERROR(IF(INDIRECT(ADDRESS($Z245,COLUMN(),4,1,"Monitoraggio"))="","",INDIRECT(ADDRESS($Z245,COLUMN(),4,1,"Monitoraggio"))),"")</f>
        <v/>
      </c>
      <c r="BB245" s="86" t="str" cm="1">
        <f t="array" aca="1" ref="BB245" ca="1">IFERROR(IF(INDIRECT(ADDRESS($Z245,COLUMN(),4,1,"Monitoraggio"))="","",INDIRECT(ADDRESS($Z245,COLUMN(),4,1,"Monitoraggio"))),"")</f>
        <v/>
      </c>
      <c r="BC245" s="79" t="str" cm="1">
        <f t="array" aca="1" ref="BC245" ca="1">IFERROR(IF(INDIRECT(ADDRESS($Z245,COLUMN(),4,1,"Monitoraggio"))="","",INDIRECT(ADDRESS($Z245,COLUMN(),4,1,"Monitoraggio"))),"")</f>
        <v/>
      </c>
      <c r="BD245" s="79" t="str" cm="1">
        <f t="array" aca="1" ref="BD245" ca="1">IFERROR(IF(INDIRECT(ADDRESS($Z245,COLUMN(),4,1,"Monitoraggio"))="","",INDIRECT(ADDRESS($Z245,COLUMN(),4,1,"Monitoraggio"))),"")</f>
        <v/>
      </c>
      <c r="BE245" s="79" t="str" cm="1">
        <f t="array" aca="1" ref="BE245" ca="1">IFERROR(IF(INDIRECT(ADDRESS($Z245,COLUMN(),4,1,"Monitoraggio"))="","",INDIRECT(ADDRESS($Z245,COLUMN(),4,1,"Monitoraggio"))),"")</f>
        <v/>
      </c>
      <c r="BF245" s="79" t="str" cm="1">
        <f t="array" aca="1" ref="BF245" ca="1">IFERROR(IF(INDIRECT(ADDRESS($Z245,COLUMN(),4,1,"Monitoraggio"))="","",INDIRECT(ADDRESS($Z245,COLUMN(),4,1,"Monitoraggio"))),"")</f>
        <v/>
      </c>
      <c r="BG245" s="114" t="str" cm="1">
        <f t="array" aca="1" ref="BG245" ca="1">IFERROR(IF(INDIRECT(ADDRESS($Z245,COLUMN(),4,1,"Monitoraggio"))="","",INDIRECT(ADDRESS($Z245,COLUMN(),4,1,"Monitoraggio"))),"")</f>
        <v/>
      </c>
      <c r="BH245" s="48" t="str" cm="1">
        <f t="array" aca="1" ref="BH245" ca="1">IFERROR(IF(INDIRECT(ADDRESS($Z245,COLUMN(),4,1,"Monitoraggio"))="","",INDIRECT(ADDRESS($Z245,COLUMN(),4,1,"Monitoraggio"))),"")</f>
        <v/>
      </c>
      <c r="BI245" s="84" t="str" cm="1">
        <f t="array" aca="1" ref="BI245" ca="1">IFERROR(IF(INDIRECT(ADDRESS($Z245,COLUMN(),4,1,"Monitoraggio"))="","",INDIRECT(ADDRESS($Z245,COLUMN(),4,1,"Monitoraggio"))),"")</f>
        <v/>
      </c>
      <c r="BJ245" s="81" t="str" cm="1">
        <f t="array" aca="1" ref="BJ245" ca="1">IFERROR(IF(INDIRECT(ADDRESS($Z245,COLUMN(),4,1,"Monitoraggio"))="","",INDIRECT(ADDRESS($Z245,COLUMN(),4,1,"Monitoraggio"))),"")</f>
        <v/>
      </c>
    </row>
    <row r="246" spans="26:62" x14ac:dyDescent="0.2">
      <c r="Z246" s="132" t="str">
        <f>IFERROR(MATCH(ROW()-9,Monitoraggio!Y$1:Y$1000,0),"")</f>
        <v/>
      </c>
      <c r="AA246" s="60" t="str" cm="1">
        <f t="array" aca="1" ref="AA246" ca="1">IFERROR(IF(INDIRECT(ADDRESS($Z246,COLUMN(),4,1,"Monitoraggio"))="","",INDIRECT(ADDRESS($Z246,COLUMN(),4,1,"Monitoraggio"))),"")</f>
        <v/>
      </c>
      <c r="AB246" s="114" t="str" cm="1">
        <f t="array" aca="1" ref="AB246" ca="1">IFERROR(IF(INDIRECT(ADDRESS($Z246,COLUMN(),4,1,"Monitoraggio"))="","",INDIRECT(ADDRESS($Z246,COLUMN(),4,1,"Monitoraggio"))),"")</f>
        <v/>
      </c>
      <c r="AC246" s="114" t="str" cm="1">
        <f t="array" aca="1" ref="AC246" ca="1">IFERROR(IF(INDIRECT(ADDRESS($Z246,COLUMN(),4,1,"Monitoraggio"))="","",INDIRECT(ADDRESS($Z246,COLUMN(),4,1,"Monitoraggio"))),"")</f>
        <v/>
      </c>
      <c r="AD246" s="48" t="str" cm="1">
        <f t="array" aca="1" ref="AD246" ca="1">IFERROR(IF(INDIRECT(ADDRESS($Z246,COLUMN(),4,1,"Monitoraggio"))="","",INDIRECT(ADDRESS($Z246,COLUMN(),4,1,"Monitoraggio"))),"")</f>
        <v/>
      </c>
      <c r="AE246" s="61" t="str" cm="1">
        <f t="array" aca="1" ref="AE246" ca="1">IFERROR(IF(INDIRECT(ADDRESS($Z246,COLUMN(),4,1,"Monitoraggio"))="","",INDIRECT(ADDRESS($Z246,COLUMN(),4,1,"Monitoraggio"))),"")</f>
        <v/>
      </c>
      <c r="AF246" s="116" t="str" cm="1">
        <f t="array" aca="1" ref="AF246" ca="1">IFERROR(IF(INDIRECT(ADDRESS($Z246,COLUMN(),4,1,"Monitoraggio"))="","",INDIRECT(ADDRESS($Z246,COLUMN(),4,1,"Monitoraggio"))),"")</f>
        <v/>
      </c>
      <c r="AG246" s="61" t="str" cm="1">
        <f t="array" aca="1" ref="AG246" ca="1">IFERROR(IF(INDIRECT(ADDRESS($Z246,COLUMN(),4,1,"Monitoraggio"))="","",INDIRECT(ADDRESS($Z246,COLUMN(),4,1,"Monitoraggio"))),"")</f>
        <v/>
      </c>
      <c r="AH246" s="116" t="str" cm="1">
        <f t="array" aca="1" ref="AH246" ca="1">IFERROR(IF(INDIRECT(ADDRESS($Z246,COLUMN(),4,1,"Monitoraggio"))="","",INDIRECT(ADDRESS($Z246,COLUMN(),4,1,"Monitoraggio"))),"")</f>
        <v/>
      </c>
      <c r="AI246" s="114" t="str" cm="1">
        <f t="array" aca="1" ref="AI246" ca="1">IFERROR(IF(INDIRECT(ADDRESS($Z246,COLUMN(),4,1,"Monitoraggio"))="","",INDIRECT(ADDRESS($Z246,COLUMN(),4,1,"Monitoraggio"))),"")</f>
        <v/>
      </c>
      <c r="AJ246" s="118" t="str" cm="1">
        <f t="array" aca="1" ref="AJ246" ca="1">IFERROR(IF(INDIRECT(ADDRESS($Z246,COLUMN(),4,1,"Monitoraggio"))="","",INDIRECT(ADDRESS($Z246,COLUMN(),4,1,"Monitoraggio"))),"")</f>
        <v/>
      </c>
      <c r="AK246" s="119" t="str" cm="1">
        <f t="array" aca="1" ref="AK246" ca="1">IFERROR(IF(INDIRECT(ADDRESS($Z246,COLUMN(),4,1,"Monitoraggio"))="","",INDIRECT(ADDRESS($Z246,COLUMN(),4,1,"Monitoraggio"))),"")</f>
        <v/>
      </c>
      <c r="AL246" s="79" t="str" cm="1">
        <f t="array" aca="1" ref="AL246" ca="1">IFERROR(IF(INDIRECT(ADDRESS($Z246,COLUMN(),4,1,"Monitoraggio"))="","",INDIRECT(ADDRESS($Z246,COLUMN(),4,1,"Monitoraggio"))),"")</f>
        <v/>
      </c>
      <c r="AM246" s="77" t="str" cm="1">
        <f t="array" aca="1" ref="AM246" ca="1">IFERROR(IF(INDIRECT(ADDRESS($Z246,COLUMN(),4,1,"Monitoraggio"))="","",INDIRECT(ADDRESS($Z246,COLUMN(),4,1,"Monitoraggio"))),"")</f>
        <v/>
      </c>
      <c r="AN246" s="79" t="str" cm="1">
        <f t="array" aca="1" ref="AN246" ca="1">IFERROR(IF(INDIRECT(ADDRESS($Z246,COLUMN(),4,1,"Monitoraggio"))="","",INDIRECT(ADDRESS($Z246,COLUMN(),4,1,"Monitoraggio"))),"")</f>
        <v/>
      </c>
      <c r="AO246" s="79" t="str" cm="1">
        <f t="array" aca="1" ref="AO246" ca="1">IFERROR(IF(INDIRECT(ADDRESS($Z246,COLUMN(),4,1,"Monitoraggio"))="","",INDIRECT(ADDRESS($Z246,COLUMN(),4,1,"Monitoraggio"))),"")</f>
        <v/>
      </c>
      <c r="AP246" s="79" t="str" cm="1">
        <f t="array" aca="1" ref="AP246" ca="1">IFERROR(IF(INDIRECT(ADDRESS($Z246,COLUMN(),4,1,"Monitoraggio"))="","",INDIRECT(ADDRESS($Z246,COLUMN(),4,1,"Monitoraggio"))),"")</f>
        <v/>
      </c>
      <c r="AQ246" s="81" t="str" cm="1">
        <f t="array" aca="1" ref="AQ246" ca="1">IFERROR(IF(INDIRECT(ADDRESS($Z246,COLUMN(),4,1,"Monitoraggio"))="","",INDIRECT(ADDRESS($Z246,COLUMN(),4,1,"Monitoraggio"))),"")</f>
        <v/>
      </c>
      <c r="AR246" s="122" t="str" cm="1">
        <f t="array" aca="1" ref="AR246" ca="1">IFERROR(IF(INDIRECT(ADDRESS($Z246,COLUMN(),4,1,"Monitoraggio"))="","",INDIRECT(ADDRESS($Z246,COLUMN(),4,1,"Monitoraggio"))),"")</f>
        <v/>
      </c>
      <c r="AS246" s="118" t="str" cm="1">
        <f t="array" aca="1" ref="AS246" ca="1">IFERROR(IF(INDIRECT(ADDRESS($Z246,COLUMN(),4,1,"Monitoraggio"))="","",INDIRECT(ADDRESS($Z246,COLUMN(),4,1,"Monitoraggio"))),"")</f>
        <v/>
      </c>
      <c r="AT246" s="119" t="str" cm="1">
        <f t="array" aca="1" ref="AT246" ca="1">IFERROR(IF(INDIRECT(ADDRESS($Z246,COLUMN(),4,1,"Monitoraggio"))="","",INDIRECT(ADDRESS($Z246,COLUMN(),4,1,"Monitoraggio"))),"")</f>
        <v/>
      </c>
      <c r="AU246" s="79" t="str" cm="1">
        <f t="array" aca="1" ref="AU246" ca="1">IFERROR(IF(INDIRECT(ADDRESS($Z246,COLUMN(),4,1,"Monitoraggio"))="","",INDIRECT(ADDRESS($Z246,COLUMN(),4,1,"Monitoraggio"))),"")</f>
        <v/>
      </c>
      <c r="AV246" s="119" t="str" cm="1">
        <f t="array" aca="1" ref="AV246" ca="1">IFERROR(IF(INDIRECT(ADDRESS($Z246,COLUMN(),4,1,"Monitoraggio"))="","",INDIRECT(ADDRESS($Z246,COLUMN(),4,1,"Monitoraggio"))),"")</f>
        <v/>
      </c>
      <c r="AW246" s="124" t="str" cm="1">
        <f t="array" aca="1" ref="AW246" ca="1">IFERROR(IF(INDIRECT(ADDRESS($Z246,COLUMN(),4,1,"Monitoraggio"))="","",INDIRECT(ADDRESS($Z246,COLUMN(),4,1,"Monitoraggio"))),"")</f>
        <v/>
      </c>
      <c r="AX246" s="62" t="str" cm="1">
        <f t="array" aca="1" ref="AX246" ca="1">IFERROR(IF(INDIRECT(ADDRESS($Z246,COLUMN(),4,1,"Monitoraggio"))="","",INDIRECT(ADDRESS($Z246,COLUMN(),4,1,"Monitoraggio"))),"")</f>
        <v/>
      </c>
      <c r="AY246" s="79" t="str" cm="1">
        <f t="array" aca="1" ref="AY246" ca="1">IFERROR(IF(INDIRECT(ADDRESS($Z246,COLUMN(),4,1,"Monitoraggio"))="","",INDIRECT(ADDRESS($Z246,COLUMN(),4,1,"Monitoraggio"))),"")</f>
        <v/>
      </c>
      <c r="AZ246" s="84" t="str" cm="1">
        <f t="array" aca="1" ref="AZ246" ca="1">IFERROR(IF(INDIRECT(ADDRESS($Z246,COLUMN(),4,1,"Monitoraggio"))="","",INDIRECT(ADDRESS($Z246,COLUMN(),4,1,"Monitoraggio"))),"")</f>
        <v/>
      </c>
      <c r="BA246" s="81" t="str" cm="1">
        <f t="array" aca="1" ref="BA246" ca="1">IFERROR(IF(INDIRECT(ADDRESS($Z246,COLUMN(),4,1,"Monitoraggio"))="","",INDIRECT(ADDRESS($Z246,COLUMN(),4,1,"Monitoraggio"))),"")</f>
        <v/>
      </c>
      <c r="BB246" s="86" t="str" cm="1">
        <f t="array" aca="1" ref="BB246" ca="1">IFERROR(IF(INDIRECT(ADDRESS($Z246,COLUMN(),4,1,"Monitoraggio"))="","",INDIRECT(ADDRESS($Z246,COLUMN(),4,1,"Monitoraggio"))),"")</f>
        <v/>
      </c>
      <c r="BC246" s="79" t="str" cm="1">
        <f t="array" aca="1" ref="BC246" ca="1">IFERROR(IF(INDIRECT(ADDRESS($Z246,COLUMN(),4,1,"Monitoraggio"))="","",INDIRECT(ADDRESS($Z246,COLUMN(),4,1,"Monitoraggio"))),"")</f>
        <v/>
      </c>
      <c r="BD246" s="79" t="str" cm="1">
        <f t="array" aca="1" ref="BD246" ca="1">IFERROR(IF(INDIRECT(ADDRESS($Z246,COLUMN(),4,1,"Monitoraggio"))="","",INDIRECT(ADDRESS($Z246,COLUMN(),4,1,"Monitoraggio"))),"")</f>
        <v/>
      </c>
      <c r="BE246" s="79" t="str" cm="1">
        <f t="array" aca="1" ref="BE246" ca="1">IFERROR(IF(INDIRECT(ADDRESS($Z246,COLUMN(),4,1,"Monitoraggio"))="","",INDIRECT(ADDRESS($Z246,COLUMN(),4,1,"Monitoraggio"))),"")</f>
        <v/>
      </c>
      <c r="BF246" s="79" t="str" cm="1">
        <f t="array" aca="1" ref="BF246" ca="1">IFERROR(IF(INDIRECT(ADDRESS($Z246,COLUMN(),4,1,"Monitoraggio"))="","",INDIRECT(ADDRESS($Z246,COLUMN(),4,1,"Monitoraggio"))),"")</f>
        <v/>
      </c>
      <c r="BG246" s="114" t="str" cm="1">
        <f t="array" aca="1" ref="BG246" ca="1">IFERROR(IF(INDIRECT(ADDRESS($Z246,COLUMN(),4,1,"Monitoraggio"))="","",INDIRECT(ADDRESS($Z246,COLUMN(),4,1,"Monitoraggio"))),"")</f>
        <v/>
      </c>
      <c r="BH246" s="48" t="str" cm="1">
        <f t="array" aca="1" ref="BH246" ca="1">IFERROR(IF(INDIRECT(ADDRESS($Z246,COLUMN(),4,1,"Monitoraggio"))="","",INDIRECT(ADDRESS($Z246,COLUMN(),4,1,"Monitoraggio"))),"")</f>
        <v/>
      </c>
      <c r="BI246" s="84" t="str" cm="1">
        <f t="array" aca="1" ref="BI246" ca="1">IFERROR(IF(INDIRECT(ADDRESS($Z246,COLUMN(),4,1,"Monitoraggio"))="","",INDIRECT(ADDRESS($Z246,COLUMN(),4,1,"Monitoraggio"))),"")</f>
        <v/>
      </c>
      <c r="BJ246" s="81" t="str" cm="1">
        <f t="array" aca="1" ref="BJ246" ca="1">IFERROR(IF(INDIRECT(ADDRESS($Z246,COLUMN(),4,1,"Monitoraggio"))="","",INDIRECT(ADDRESS($Z246,COLUMN(),4,1,"Monitoraggio"))),"")</f>
        <v/>
      </c>
    </row>
    <row r="247" spans="26:62" x14ac:dyDescent="0.2">
      <c r="Z247" s="132" t="str">
        <f>IFERROR(MATCH(ROW()-9,Monitoraggio!Y$1:Y$1000,0),"")</f>
        <v/>
      </c>
      <c r="AA247" s="60" t="str" cm="1">
        <f t="array" aca="1" ref="AA247" ca="1">IFERROR(IF(INDIRECT(ADDRESS($Z247,COLUMN(),4,1,"Monitoraggio"))="","",INDIRECT(ADDRESS($Z247,COLUMN(),4,1,"Monitoraggio"))),"")</f>
        <v/>
      </c>
      <c r="AB247" s="114" t="str" cm="1">
        <f t="array" aca="1" ref="AB247" ca="1">IFERROR(IF(INDIRECT(ADDRESS($Z247,COLUMN(),4,1,"Monitoraggio"))="","",INDIRECT(ADDRESS($Z247,COLUMN(),4,1,"Monitoraggio"))),"")</f>
        <v/>
      </c>
      <c r="AC247" s="114" t="str" cm="1">
        <f t="array" aca="1" ref="AC247" ca="1">IFERROR(IF(INDIRECT(ADDRESS($Z247,COLUMN(),4,1,"Monitoraggio"))="","",INDIRECT(ADDRESS($Z247,COLUMN(),4,1,"Monitoraggio"))),"")</f>
        <v/>
      </c>
      <c r="AD247" s="48" t="str" cm="1">
        <f t="array" aca="1" ref="AD247" ca="1">IFERROR(IF(INDIRECT(ADDRESS($Z247,COLUMN(),4,1,"Monitoraggio"))="","",INDIRECT(ADDRESS($Z247,COLUMN(),4,1,"Monitoraggio"))),"")</f>
        <v/>
      </c>
      <c r="AE247" s="61" t="str" cm="1">
        <f t="array" aca="1" ref="AE247" ca="1">IFERROR(IF(INDIRECT(ADDRESS($Z247,COLUMN(),4,1,"Monitoraggio"))="","",INDIRECT(ADDRESS($Z247,COLUMN(),4,1,"Monitoraggio"))),"")</f>
        <v/>
      </c>
      <c r="AF247" s="116" t="str" cm="1">
        <f t="array" aca="1" ref="AF247" ca="1">IFERROR(IF(INDIRECT(ADDRESS($Z247,COLUMN(),4,1,"Monitoraggio"))="","",INDIRECT(ADDRESS($Z247,COLUMN(),4,1,"Monitoraggio"))),"")</f>
        <v/>
      </c>
      <c r="AG247" s="61" t="str" cm="1">
        <f t="array" aca="1" ref="AG247" ca="1">IFERROR(IF(INDIRECT(ADDRESS($Z247,COLUMN(),4,1,"Monitoraggio"))="","",INDIRECT(ADDRESS($Z247,COLUMN(),4,1,"Monitoraggio"))),"")</f>
        <v/>
      </c>
      <c r="AH247" s="116" t="str" cm="1">
        <f t="array" aca="1" ref="AH247" ca="1">IFERROR(IF(INDIRECT(ADDRESS($Z247,COLUMN(),4,1,"Monitoraggio"))="","",INDIRECT(ADDRESS($Z247,COLUMN(),4,1,"Monitoraggio"))),"")</f>
        <v/>
      </c>
      <c r="AI247" s="114" t="str" cm="1">
        <f t="array" aca="1" ref="AI247" ca="1">IFERROR(IF(INDIRECT(ADDRESS($Z247,COLUMN(),4,1,"Monitoraggio"))="","",INDIRECT(ADDRESS($Z247,COLUMN(),4,1,"Monitoraggio"))),"")</f>
        <v/>
      </c>
      <c r="AJ247" s="118" t="str" cm="1">
        <f t="array" aca="1" ref="AJ247" ca="1">IFERROR(IF(INDIRECT(ADDRESS($Z247,COLUMN(),4,1,"Monitoraggio"))="","",INDIRECT(ADDRESS($Z247,COLUMN(),4,1,"Monitoraggio"))),"")</f>
        <v/>
      </c>
      <c r="AK247" s="119" t="str" cm="1">
        <f t="array" aca="1" ref="AK247" ca="1">IFERROR(IF(INDIRECT(ADDRESS($Z247,COLUMN(),4,1,"Monitoraggio"))="","",INDIRECT(ADDRESS($Z247,COLUMN(),4,1,"Monitoraggio"))),"")</f>
        <v/>
      </c>
      <c r="AL247" s="79" t="str" cm="1">
        <f t="array" aca="1" ref="AL247" ca="1">IFERROR(IF(INDIRECT(ADDRESS($Z247,COLUMN(),4,1,"Monitoraggio"))="","",INDIRECT(ADDRESS($Z247,COLUMN(),4,1,"Monitoraggio"))),"")</f>
        <v/>
      </c>
      <c r="AM247" s="77" t="str" cm="1">
        <f t="array" aca="1" ref="AM247" ca="1">IFERROR(IF(INDIRECT(ADDRESS($Z247,COLUMN(),4,1,"Monitoraggio"))="","",INDIRECT(ADDRESS($Z247,COLUMN(),4,1,"Monitoraggio"))),"")</f>
        <v/>
      </c>
      <c r="AN247" s="79" t="str" cm="1">
        <f t="array" aca="1" ref="AN247" ca="1">IFERROR(IF(INDIRECT(ADDRESS($Z247,COLUMN(),4,1,"Monitoraggio"))="","",INDIRECT(ADDRESS($Z247,COLUMN(),4,1,"Monitoraggio"))),"")</f>
        <v/>
      </c>
      <c r="AO247" s="79" t="str" cm="1">
        <f t="array" aca="1" ref="AO247" ca="1">IFERROR(IF(INDIRECT(ADDRESS($Z247,COLUMN(),4,1,"Monitoraggio"))="","",INDIRECT(ADDRESS($Z247,COLUMN(),4,1,"Monitoraggio"))),"")</f>
        <v/>
      </c>
      <c r="AP247" s="79" t="str" cm="1">
        <f t="array" aca="1" ref="AP247" ca="1">IFERROR(IF(INDIRECT(ADDRESS($Z247,COLUMN(),4,1,"Monitoraggio"))="","",INDIRECT(ADDRESS($Z247,COLUMN(),4,1,"Monitoraggio"))),"")</f>
        <v/>
      </c>
      <c r="AQ247" s="81" t="str" cm="1">
        <f t="array" aca="1" ref="AQ247" ca="1">IFERROR(IF(INDIRECT(ADDRESS($Z247,COLUMN(),4,1,"Monitoraggio"))="","",INDIRECT(ADDRESS($Z247,COLUMN(),4,1,"Monitoraggio"))),"")</f>
        <v/>
      </c>
      <c r="AR247" s="122" t="str" cm="1">
        <f t="array" aca="1" ref="AR247" ca="1">IFERROR(IF(INDIRECT(ADDRESS($Z247,COLUMN(),4,1,"Monitoraggio"))="","",INDIRECT(ADDRESS($Z247,COLUMN(),4,1,"Monitoraggio"))),"")</f>
        <v/>
      </c>
      <c r="AS247" s="118" t="str" cm="1">
        <f t="array" aca="1" ref="AS247" ca="1">IFERROR(IF(INDIRECT(ADDRESS($Z247,COLUMN(),4,1,"Monitoraggio"))="","",INDIRECT(ADDRESS($Z247,COLUMN(),4,1,"Monitoraggio"))),"")</f>
        <v/>
      </c>
      <c r="AT247" s="119" t="str" cm="1">
        <f t="array" aca="1" ref="AT247" ca="1">IFERROR(IF(INDIRECT(ADDRESS($Z247,COLUMN(),4,1,"Monitoraggio"))="","",INDIRECT(ADDRESS($Z247,COLUMN(),4,1,"Monitoraggio"))),"")</f>
        <v/>
      </c>
      <c r="AU247" s="79" t="str" cm="1">
        <f t="array" aca="1" ref="AU247" ca="1">IFERROR(IF(INDIRECT(ADDRESS($Z247,COLUMN(),4,1,"Monitoraggio"))="","",INDIRECT(ADDRESS($Z247,COLUMN(),4,1,"Monitoraggio"))),"")</f>
        <v/>
      </c>
      <c r="AV247" s="119" t="str" cm="1">
        <f t="array" aca="1" ref="AV247" ca="1">IFERROR(IF(INDIRECT(ADDRESS($Z247,COLUMN(),4,1,"Monitoraggio"))="","",INDIRECT(ADDRESS($Z247,COLUMN(),4,1,"Monitoraggio"))),"")</f>
        <v/>
      </c>
      <c r="AW247" s="124" t="str" cm="1">
        <f t="array" aca="1" ref="AW247" ca="1">IFERROR(IF(INDIRECT(ADDRESS($Z247,COLUMN(),4,1,"Monitoraggio"))="","",INDIRECT(ADDRESS($Z247,COLUMN(),4,1,"Monitoraggio"))),"")</f>
        <v/>
      </c>
      <c r="AX247" s="62" t="str" cm="1">
        <f t="array" aca="1" ref="AX247" ca="1">IFERROR(IF(INDIRECT(ADDRESS($Z247,COLUMN(),4,1,"Monitoraggio"))="","",INDIRECT(ADDRESS($Z247,COLUMN(),4,1,"Monitoraggio"))),"")</f>
        <v/>
      </c>
      <c r="AY247" s="79" t="str" cm="1">
        <f t="array" aca="1" ref="AY247" ca="1">IFERROR(IF(INDIRECT(ADDRESS($Z247,COLUMN(),4,1,"Monitoraggio"))="","",INDIRECT(ADDRESS($Z247,COLUMN(),4,1,"Monitoraggio"))),"")</f>
        <v/>
      </c>
      <c r="AZ247" s="84" t="str" cm="1">
        <f t="array" aca="1" ref="AZ247" ca="1">IFERROR(IF(INDIRECT(ADDRESS($Z247,COLUMN(),4,1,"Monitoraggio"))="","",INDIRECT(ADDRESS($Z247,COLUMN(),4,1,"Monitoraggio"))),"")</f>
        <v/>
      </c>
      <c r="BA247" s="81" t="str" cm="1">
        <f t="array" aca="1" ref="BA247" ca="1">IFERROR(IF(INDIRECT(ADDRESS($Z247,COLUMN(),4,1,"Monitoraggio"))="","",INDIRECT(ADDRESS($Z247,COLUMN(),4,1,"Monitoraggio"))),"")</f>
        <v/>
      </c>
      <c r="BB247" s="86" t="str" cm="1">
        <f t="array" aca="1" ref="BB247" ca="1">IFERROR(IF(INDIRECT(ADDRESS($Z247,COLUMN(),4,1,"Monitoraggio"))="","",INDIRECT(ADDRESS($Z247,COLUMN(),4,1,"Monitoraggio"))),"")</f>
        <v/>
      </c>
      <c r="BC247" s="79" t="str" cm="1">
        <f t="array" aca="1" ref="BC247" ca="1">IFERROR(IF(INDIRECT(ADDRESS($Z247,COLUMN(),4,1,"Monitoraggio"))="","",INDIRECT(ADDRESS($Z247,COLUMN(),4,1,"Monitoraggio"))),"")</f>
        <v/>
      </c>
      <c r="BD247" s="79" t="str" cm="1">
        <f t="array" aca="1" ref="BD247" ca="1">IFERROR(IF(INDIRECT(ADDRESS($Z247,COLUMN(),4,1,"Monitoraggio"))="","",INDIRECT(ADDRESS($Z247,COLUMN(),4,1,"Monitoraggio"))),"")</f>
        <v/>
      </c>
      <c r="BE247" s="79" t="str" cm="1">
        <f t="array" aca="1" ref="BE247" ca="1">IFERROR(IF(INDIRECT(ADDRESS($Z247,COLUMN(),4,1,"Monitoraggio"))="","",INDIRECT(ADDRESS($Z247,COLUMN(),4,1,"Monitoraggio"))),"")</f>
        <v/>
      </c>
      <c r="BF247" s="79" t="str" cm="1">
        <f t="array" aca="1" ref="BF247" ca="1">IFERROR(IF(INDIRECT(ADDRESS($Z247,COLUMN(),4,1,"Monitoraggio"))="","",INDIRECT(ADDRESS($Z247,COLUMN(),4,1,"Monitoraggio"))),"")</f>
        <v/>
      </c>
      <c r="BG247" s="114" t="str" cm="1">
        <f t="array" aca="1" ref="BG247" ca="1">IFERROR(IF(INDIRECT(ADDRESS($Z247,COLUMN(),4,1,"Monitoraggio"))="","",INDIRECT(ADDRESS($Z247,COLUMN(),4,1,"Monitoraggio"))),"")</f>
        <v/>
      </c>
      <c r="BH247" s="48" t="str" cm="1">
        <f t="array" aca="1" ref="BH247" ca="1">IFERROR(IF(INDIRECT(ADDRESS($Z247,COLUMN(),4,1,"Monitoraggio"))="","",INDIRECT(ADDRESS($Z247,COLUMN(),4,1,"Monitoraggio"))),"")</f>
        <v/>
      </c>
      <c r="BI247" s="84" t="str" cm="1">
        <f t="array" aca="1" ref="BI247" ca="1">IFERROR(IF(INDIRECT(ADDRESS($Z247,COLUMN(),4,1,"Monitoraggio"))="","",INDIRECT(ADDRESS($Z247,COLUMN(),4,1,"Monitoraggio"))),"")</f>
        <v/>
      </c>
      <c r="BJ247" s="81" t="str" cm="1">
        <f t="array" aca="1" ref="BJ247" ca="1">IFERROR(IF(INDIRECT(ADDRESS($Z247,COLUMN(),4,1,"Monitoraggio"))="","",INDIRECT(ADDRESS($Z247,COLUMN(),4,1,"Monitoraggio"))),"")</f>
        <v/>
      </c>
    </row>
    <row r="248" spans="26:62" x14ac:dyDescent="0.2">
      <c r="Z248" s="132" t="str">
        <f>IFERROR(MATCH(ROW()-9,Monitoraggio!Y$1:Y$1000,0),"")</f>
        <v/>
      </c>
      <c r="AA248" s="60" t="str" cm="1">
        <f t="array" aca="1" ref="AA248" ca="1">IFERROR(IF(INDIRECT(ADDRESS($Z248,COLUMN(),4,1,"Monitoraggio"))="","",INDIRECT(ADDRESS($Z248,COLUMN(),4,1,"Monitoraggio"))),"")</f>
        <v/>
      </c>
      <c r="AB248" s="114" t="str" cm="1">
        <f t="array" aca="1" ref="AB248" ca="1">IFERROR(IF(INDIRECT(ADDRESS($Z248,COLUMN(),4,1,"Monitoraggio"))="","",INDIRECT(ADDRESS($Z248,COLUMN(),4,1,"Monitoraggio"))),"")</f>
        <v/>
      </c>
      <c r="AC248" s="114" t="str" cm="1">
        <f t="array" aca="1" ref="AC248" ca="1">IFERROR(IF(INDIRECT(ADDRESS($Z248,COLUMN(),4,1,"Monitoraggio"))="","",INDIRECT(ADDRESS($Z248,COLUMN(),4,1,"Monitoraggio"))),"")</f>
        <v/>
      </c>
      <c r="AD248" s="48" t="str" cm="1">
        <f t="array" aca="1" ref="AD248" ca="1">IFERROR(IF(INDIRECT(ADDRESS($Z248,COLUMN(),4,1,"Monitoraggio"))="","",INDIRECT(ADDRESS($Z248,COLUMN(),4,1,"Monitoraggio"))),"")</f>
        <v/>
      </c>
      <c r="AE248" s="61" t="str" cm="1">
        <f t="array" aca="1" ref="AE248" ca="1">IFERROR(IF(INDIRECT(ADDRESS($Z248,COLUMN(),4,1,"Monitoraggio"))="","",INDIRECT(ADDRESS($Z248,COLUMN(),4,1,"Monitoraggio"))),"")</f>
        <v/>
      </c>
      <c r="AF248" s="116" t="str" cm="1">
        <f t="array" aca="1" ref="AF248" ca="1">IFERROR(IF(INDIRECT(ADDRESS($Z248,COLUMN(),4,1,"Monitoraggio"))="","",INDIRECT(ADDRESS($Z248,COLUMN(),4,1,"Monitoraggio"))),"")</f>
        <v/>
      </c>
      <c r="AG248" s="61" t="str" cm="1">
        <f t="array" aca="1" ref="AG248" ca="1">IFERROR(IF(INDIRECT(ADDRESS($Z248,COLUMN(),4,1,"Monitoraggio"))="","",INDIRECT(ADDRESS($Z248,COLUMN(),4,1,"Monitoraggio"))),"")</f>
        <v/>
      </c>
      <c r="AH248" s="116" t="str" cm="1">
        <f t="array" aca="1" ref="AH248" ca="1">IFERROR(IF(INDIRECT(ADDRESS($Z248,COLUMN(),4,1,"Monitoraggio"))="","",INDIRECT(ADDRESS($Z248,COLUMN(),4,1,"Monitoraggio"))),"")</f>
        <v/>
      </c>
      <c r="AI248" s="114" t="str" cm="1">
        <f t="array" aca="1" ref="AI248" ca="1">IFERROR(IF(INDIRECT(ADDRESS($Z248,COLUMN(),4,1,"Monitoraggio"))="","",INDIRECT(ADDRESS($Z248,COLUMN(),4,1,"Monitoraggio"))),"")</f>
        <v/>
      </c>
      <c r="AJ248" s="118" t="str" cm="1">
        <f t="array" aca="1" ref="AJ248" ca="1">IFERROR(IF(INDIRECT(ADDRESS($Z248,COLUMN(),4,1,"Monitoraggio"))="","",INDIRECT(ADDRESS($Z248,COLUMN(),4,1,"Monitoraggio"))),"")</f>
        <v/>
      </c>
      <c r="AK248" s="119" t="str" cm="1">
        <f t="array" aca="1" ref="AK248" ca="1">IFERROR(IF(INDIRECT(ADDRESS($Z248,COLUMN(),4,1,"Monitoraggio"))="","",INDIRECT(ADDRESS($Z248,COLUMN(),4,1,"Monitoraggio"))),"")</f>
        <v/>
      </c>
      <c r="AL248" s="79" t="str" cm="1">
        <f t="array" aca="1" ref="AL248" ca="1">IFERROR(IF(INDIRECT(ADDRESS($Z248,COLUMN(),4,1,"Monitoraggio"))="","",INDIRECT(ADDRESS($Z248,COLUMN(),4,1,"Monitoraggio"))),"")</f>
        <v/>
      </c>
      <c r="AM248" s="77" t="str" cm="1">
        <f t="array" aca="1" ref="AM248" ca="1">IFERROR(IF(INDIRECT(ADDRESS($Z248,COLUMN(),4,1,"Monitoraggio"))="","",INDIRECT(ADDRESS($Z248,COLUMN(),4,1,"Monitoraggio"))),"")</f>
        <v/>
      </c>
      <c r="AN248" s="79" t="str" cm="1">
        <f t="array" aca="1" ref="AN248" ca="1">IFERROR(IF(INDIRECT(ADDRESS($Z248,COLUMN(),4,1,"Monitoraggio"))="","",INDIRECT(ADDRESS($Z248,COLUMN(),4,1,"Monitoraggio"))),"")</f>
        <v/>
      </c>
      <c r="AO248" s="79" t="str" cm="1">
        <f t="array" aca="1" ref="AO248" ca="1">IFERROR(IF(INDIRECT(ADDRESS($Z248,COLUMN(),4,1,"Monitoraggio"))="","",INDIRECT(ADDRESS($Z248,COLUMN(),4,1,"Monitoraggio"))),"")</f>
        <v/>
      </c>
      <c r="AP248" s="79" t="str" cm="1">
        <f t="array" aca="1" ref="AP248" ca="1">IFERROR(IF(INDIRECT(ADDRESS($Z248,COLUMN(),4,1,"Monitoraggio"))="","",INDIRECT(ADDRESS($Z248,COLUMN(),4,1,"Monitoraggio"))),"")</f>
        <v/>
      </c>
      <c r="AQ248" s="81" t="str" cm="1">
        <f t="array" aca="1" ref="AQ248" ca="1">IFERROR(IF(INDIRECT(ADDRESS($Z248,COLUMN(),4,1,"Monitoraggio"))="","",INDIRECT(ADDRESS($Z248,COLUMN(),4,1,"Monitoraggio"))),"")</f>
        <v/>
      </c>
      <c r="AR248" s="122" t="str" cm="1">
        <f t="array" aca="1" ref="AR248" ca="1">IFERROR(IF(INDIRECT(ADDRESS($Z248,COLUMN(),4,1,"Monitoraggio"))="","",INDIRECT(ADDRESS($Z248,COLUMN(),4,1,"Monitoraggio"))),"")</f>
        <v/>
      </c>
      <c r="AS248" s="118" t="str" cm="1">
        <f t="array" aca="1" ref="AS248" ca="1">IFERROR(IF(INDIRECT(ADDRESS($Z248,COLUMN(),4,1,"Monitoraggio"))="","",INDIRECT(ADDRESS($Z248,COLUMN(),4,1,"Monitoraggio"))),"")</f>
        <v/>
      </c>
      <c r="AT248" s="119" t="str" cm="1">
        <f t="array" aca="1" ref="AT248" ca="1">IFERROR(IF(INDIRECT(ADDRESS($Z248,COLUMN(),4,1,"Monitoraggio"))="","",INDIRECT(ADDRESS($Z248,COLUMN(),4,1,"Monitoraggio"))),"")</f>
        <v/>
      </c>
      <c r="AU248" s="79" t="str" cm="1">
        <f t="array" aca="1" ref="AU248" ca="1">IFERROR(IF(INDIRECT(ADDRESS($Z248,COLUMN(),4,1,"Monitoraggio"))="","",INDIRECT(ADDRESS($Z248,COLUMN(),4,1,"Monitoraggio"))),"")</f>
        <v/>
      </c>
      <c r="AV248" s="119" t="str" cm="1">
        <f t="array" aca="1" ref="AV248" ca="1">IFERROR(IF(INDIRECT(ADDRESS($Z248,COLUMN(),4,1,"Monitoraggio"))="","",INDIRECT(ADDRESS($Z248,COLUMN(),4,1,"Monitoraggio"))),"")</f>
        <v/>
      </c>
      <c r="AW248" s="124" t="str" cm="1">
        <f t="array" aca="1" ref="AW248" ca="1">IFERROR(IF(INDIRECT(ADDRESS($Z248,COLUMN(),4,1,"Monitoraggio"))="","",INDIRECT(ADDRESS($Z248,COLUMN(),4,1,"Monitoraggio"))),"")</f>
        <v/>
      </c>
      <c r="AX248" s="62" t="str" cm="1">
        <f t="array" aca="1" ref="AX248" ca="1">IFERROR(IF(INDIRECT(ADDRESS($Z248,COLUMN(),4,1,"Monitoraggio"))="","",INDIRECT(ADDRESS($Z248,COLUMN(),4,1,"Monitoraggio"))),"")</f>
        <v/>
      </c>
      <c r="AY248" s="79" t="str" cm="1">
        <f t="array" aca="1" ref="AY248" ca="1">IFERROR(IF(INDIRECT(ADDRESS($Z248,COLUMN(),4,1,"Monitoraggio"))="","",INDIRECT(ADDRESS($Z248,COLUMN(),4,1,"Monitoraggio"))),"")</f>
        <v/>
      </c>
      <c r="AZ248" s="84" t="str" cm="1">
        <f t="array" aca="1" ref="AZ248" ca="1">IFERROR(IF(INDIRECT(ADDRESS($Z248,COLUMN(),4,1,"Monitoraggio"))="","",INDIRECT(ADDRESS($Z248,COLUMN(),4,1,"Monitoraggio"))),"")</f>
        <v/>
      </c>
      <c r="BA248" s="81" t="str" cm="1">
        <f t="array" aca="1" ref="BA248" ca="1">IFERROR(IF(INDIRECT(ADDRESS($Z248,COLUMN(),4,1,"Monitoraggio"))="","",INDIRECT(ADDRESS($Z248,COLUMN(),4,1,"Monitoraggio"))),"")</f>
        <v/>
      </c>
      <c r="BB248" s="86" t="str" cm="1">
        <f t="array" aca="1" ref="BB248" ca="1">IFERROR(IF(INDIRECT(ADDRESS($Z248,COLUMN(),4,1,"Monitoraggio"))="","",INDIRECT(ADDRESS($Z248,COLUMN(),4,1,"Monitoraggio"))),"")</f>
        <v/>
      </c>
      <c r="BC248" s="79" t="str" cm="1">
        <f t="array" aca="1" ref="BC248" ca="1">IFERROR(IF(INDIRECT(ADDRESS($Z248,COLUMN(),4,1,"Monitoraggio"))="","",INDIRECT(ADDRESS($Z248,COLUMN(),4,1,"Monitoraggio"))),"")</f>
        <v/>
      </c>
      <c r="BD248" s="79" t="str" cm="1">
        <f t="array" aca="1" ref="BD248" ca="1">IFERROR(IF(INDIRECT(ADDRESS($Z248,COLUMN(),4,1,"Monitoraggio"))="","",INDIRECT(ADDRESS($Z248,COLUMN(),4,1,"Monitoraggio"))),"")</f>
        <v/>
      </c>
      <c r="BE248" s="79" t="str" cm="1">
        <f t="array" aca="1" ref="BE248" ca="1">IFERROR(IF(INDIRECT(ADDRESS($Z248,COLUMN(),4,1,"Monitoraggio"))="","",INDIRECT(ADDRESS($Z248,COLUMN(),4,1,"Monitoraggio"))),"")</f>
        <v/>
      </c>
      <c r="BF248" s="79" t="str" cm="1">
        <f t="array" aca="1" ref="BF248" ca="1">IFERROR(IF(INDIRECT(ADDRESS($Z248,COLUMN(),4,1,"Monitoraggio"))="","",INDIRECT(ADDRESS($Z248,COLUMN(),4,1,"Monitoraggio"))),"")</f>
        <v/>
      </c>
      <c r="BG248" s="114" t="str" cm="1">
        <f t="array" aca="1" ref="BG248" ca="1">IFERROR(IF(INDIRECT(ADDRESS($Z248,COLUMN(),4,1,"Monitoraggio"))="","",INDIRECT(ADDRESS($Z248,COLUMN(),4,1,"Monitoraggio"))),"")</f>
        <v/>
      </c>
      <c r="BH248" s="48" t="str" cm="1">
        <f t="array" aca="1" ref="BH248" ca="1">IFERROR(IF(INDIRECT(ADDRESS($Z248,COLUMN(),4,1,"Monitoraggio"))="","",INDIRECT(ADDRESS($Z248,COLUMN(),4,1,"Monitoraggio"))),"")</f>
        <v/>
      </c>
      <c r="BI248" s="84" t="str" cm="1">
        <f t="array" aca="1" ref="BI248" ca="1">IFERROR(IF(INDIRECT(ADDRESS($Z248,COLUMN(),4,1,"Monitoraggio"))="","",INDIRECT(ADDRESS($Z248,COLUMN(),4,1,"Monitoraggio"))),"")</f>
        <v/>
      </c>
      <c r="BJ248" s="81" t="str" cm="1">
        <f t="array" aca="1" ref="BJ248" ca="1">IFERROR(IF(INDIRECT(ADDRESS($Z248,COLUMN(),4,1,"Monitoraggio"))="","",INDIRECT(ADDRESS($Z248,COLUMN(),4,1,"Monitoraggio"))),"")</f>
        <v/>
      </c>
    </row>
    <row r="249" spans="26:62" x14ac:dyDescent="0.2">
      <c r="Z249" s="132" t="str">
        <f>IFERROR(MATCH(ROW()-9,Monitoraggio!Y$1:Y$1000,0),"")</f>
        <v/>
      </c>
      <c r="AA249" s="60" t="str" cm="1">
        <f t="array" aca="1" ref="AA249" ca="1">IFERROR(IF(INDIRECT(ADDRESS($Z249,COLUMN(),4,1,"Monitoraggio"))="","",INDIRECT(ADDRESS($Z249,COLUMN(),4,1,"Monitoraggio"))),"")</f>
        <v/>
      </c>
      <c r="AB249" s="114" t="str" cm="1">
        <f t="array" aca="1" ref="AB249" ca="1">IFERROR(IF(INDIRECT(ADDRESS($Z249,COLUMN(),4,1,"Monitoraggio"))="","",INDIRECT(ADDRESS($Z249,COLUMN(),4,1,"Monitoraggio"))),"")</f>
        <v/>
      </c>
      <c r="AC249" s="114" t="str" cm="1">
        <f t="array" aca="1" ref="AC249" ca="1">IFERROR(IF(INDIRECT(ADDRESS($Z249,COLUMN(),4,1,"Monitoraggio"))="","",INDIRECT(ADDRESS($Z249,COLUMN(),4,1,"Monitoraggio"))),"")</f>
        <v/>
      </c>
      <c r="AD249" s="48" t="str" cm="1">
        <f t="array" aca="1" ref="AD249" ca="1">IFERROR(IF(INDIRECT(ADDRESS($Z249,COLUMN(),4,1,"Monitoraggio"))="","",INDIRECT(ADDRESS($Z249,COLUMN(),4,1,"Monitoraggio"))),"")</f>
        <v/>
      </c>
      <c r="AE249" s="61" t="str" cm="1">
        <f t="array" aca="1" ref="AE249" ca="1">IFERROR(IF(INDIRECT(ADDRESS($Z249,COLUMN(),4,1,"Monitoraggio"))="","",INDIRECT(ADDRESS($Z249,COLUMN(),4,1,"Monitoraggio"))),"")</f>
        <v/>
      </c>
      <c r="AF249" s="116" t="str" cm="1">
        <f t="array" aca="1" ref="AF249" ca="1">IFERROR(IF(INDIRECT(ADDRESS($Z249,COLUMN(),4,1,"Monitoraggio"))="","",INDIRECT(ADDRESS($Z249,COLUMN(),4,1,"Monitoraggio"))),"")</f>
        <v/>
      </c>
      <c r="AG249" s="61" t="str" cm="1">
        <f t="array" aca="1" ref="AG249" ca="1">IFERROR(IF(INDIRECT(ADDRESS($Z249,COLUMN(),4,1,"Monitoraggio"))="","",INDIRECT(ADDRESS($Z249,COLUMN(),4,1,"Monitoraggio"))),"")</f>
        <v/>
      </c>
      <c r="AH249" s="116" t="str" cm="1">
        <f t="array" aca="1" ref="AH249" ca="1">IFERROR(IF(INDIRECT(ADDRESS($Z249,COLUMN(),4,1,"Monitoraggio"))="","",INDIRECT(ADDRESS($Z249,COLUMN(),4,1,"Monitoraggio"))),"")</f>
        <v/>
      </c>
      <c r="AI249" s="114" t="str" cm="1">
        <f t="array" aca="1" ref="AI249" ca="1">IFERROR(IF(INDIRECT(ADDRESS($Z249,COLUMN(),4,1,"Monitoraggio"))="","",INDIRECT(ADDRESS($Z249,COLUMN(),4,1,"Monitoraggio"))),"")</f>
        <v/>
      </c>
      <c r="AJ249" s="118" t="str" cm="1">
        <f t="array" aca="1" ref="AJ249" ca="1">IFERROR(IF(INDIRECT(ADDRESS($Z249,COLUMN(),4,1,"Monitoraggio"))="","",INDIRECT(ADDRESS($Z249,COLUMN(),4,1,"Monitoraggio"))),"")</f>
        <v/>
      </c>
      <c r="AK249" s="119" t="str" cm="1">
        <f t="array" aca="1" ref="AK249" ca="1">IFERROR(IF(INDIRECT(ADDRESS($Z249,COLUMN(),4,1,"Monitoraggio"))="","",INDIRECT(ADDRESS($Z249,COLUMN(),4,1,"Monitoraggio"))),"")</f>
        <v/>
      </c>
      <c r="AL249" s="79" t="str" cm="1">
        <f t="array" aca="1" ref="AL249" ca="1">IFERROR(IF(INDIRECT(ADDRESS($Z249,COLUMN(),4,1,"Monitoraggio"))="","",INDIRECT(ADDRESS($Z249,COLUMN(),4,1,"Monitoraggio"))),"")</f>
        <v/>
      </c>
      <c r="AM249" s="77" t="str" cm="1">
        <f t="array" aca="1" ref="AM249" ca="1">IFERROR(IF(INDIRECT(ADDRESS($Z249,COLUMN(),4,1,"Monitoraggio"))="","",INDIRECT(ADDRESS($Z249,COLUMN(),4,1,"Monitoraggio"))),"")</f>
        <v/>
      </c>
      <c r="AN249" s="79" t="str" cm="1">
        <f t="array" aca="1" ref="AN249" ca="1">IFERROR(IF(INDIRECT(ADDRESS($Z249,COLUMN(),4,1,"Monitoraggio"))="","",INDIRECT(ADDRESS($Z249,COLUMN(),4,1,"Monitoraggio"))),"")</f>
        <v/>
      </c>
      <c r="AO249" s="79" t="str" cm="1">
        <f t="array" aca="1" ref="AO249" ca="1">IFERROR(IF(INDIRECT(ADDRESS($Z249,COLUMN(),4,1,"Monitoraggio"))="","",INDIRECT(ADDRESS($Z249,COLUMN(),4,1,"Monitoraggio"))),"")</f>
        <v/>
      </c>
      <c r="AP249" s="79" t="str" cm="1">
        <f t="array" aca="1" ref="AP249" ca="1">IFERROR(IF(INDIRECT(ADDRESS($Z249,COLUMN(),4,1,"Monitoraggio"))="","",INDIRECT(ADDRESS($Z249,COLUMN(),4,1,"Monitoraggio"))),"")</f>
        <v/>
      </c>
      <c r="AQ249" s="81" t="str" cm="1">
        <f t="array" aca="1" ref="AQ249" ca="1">IFERROR(IF(INDIRECT(ADDRESS($Z249,COLUMN(),4,1,"Monitoraggio"))="","",INDIRECT(ADDRESS($Z249,COLUMN(),4,1,"Monitoraggio"))),"")</f>
        <v/>
      </c>
      <c r="AR249" s="122" t="str" cm="1">
        <f t="array" aca="1" ref="AR249" ca="1">IFERROR(IF(INDIRECT(ADDRESS($Z249,COLUMN(),4,1,"Monitoraggio"))="","",INDIRECT(ADDRESS($Z249,COLUMN(),4,1,"Monitoraggio"))),"")</f>
        <v/>
      </c>
      <c r="AS249" s="118" t="str" cm="1">
        <f t="array" aca="1" ref="AS249" ca="1">IFERROR(IF(INDIRECT(ADDRESS($Z249,COLUMN(),4,1,"Monitoraggio"))="","",INDIRECT(ADDRESS($Z249,COLUMN(),4,1,"Monitoraggio"))),"")</f>
        <v/>
      </c>
      <c r="AT249" s="119" t="str" cm="1">
        <f t="array" aca="1" ref="AT249" ca="1">IFERROR(IF(INDIRECT(ADDRESS($Z249,COLUMN(),4,1,"Monitoraggio"))="","",INDIRECT(ADDRESS($Z249,COLUMN(),4,1,"Monitoraggio"))),"")</f>
        <v/>
      </c>
      <c r="AU249" s="79" t="str" cm="1">
        <f t="array" aca="1" ref="AU249" ca="1">IFERROR(IF(INDIRECT(ADDRESS($Z249,COLUMN(),4,1,"Monitoraggio"))="","",INDIRECT(ADDRESS($Z249,COLUMN(),4,1,"Monitoraggio"))),"")</f>
        <v/>
      </c>
      <c r="AV249" s="119" t="str" cm="1">
        <f t="array" aca="1" ref="AV249" ca="1">IFERROR(IF(INDIRECT(ADDRESS($Z249,COLUMN(),4,1,"Monitoraggio"))="","",INDIRECT(ADDRESS($Z249,COLUMN(),4,1,"Monitoraggio"))),"")</f>
        <v/>
      </c>
      <c r="AW249" s="124" t="str" cm="1">
        <f t="array" aca="1" ref="AW249" ca="1">IFERROR(IF(INDIRECT(ADDRESS($Z249,COLUMN(),4,1,"Monitoraggio"))="","",INDIRECT(ADDRESS($Z249,COLUMN(),4,1,"Monitoraggio"))),"")</f>
        <v/>
      </c>
      <c r="AX249" s="62" t="str" cm="1">
        <f t="array" aca="1" ref="AX249" ca="1">IFERROR(IF(INDIRECT(ADDRESS($Z249,COLUMN(),4,1,"Monitoraggio"))="","",INDIRECT(ADDRESS($Z249,COLUMN(),4,1,"Monitoraggio"))),"")</f>
        <v/>
      </c>
      <c r="AY249" s="79" t="str" cm="1">
        <f t="array" aca="1" ref="AY249" ca="1">IFERROR(IF(INDIRECT(ADDRESS($Z249,COLUMN(),4,1,"Monitoraggio"))="","",INDIRECT(ADDRESS($Z249,COLUMN(),4,1,"Monitoraggio"))),"")</f>
        <v/>
      </c>
      <c r="AZ249" s="84" t="str" cm="1">
        <f t="array" aca="1" ref="AZ249" ca="1">IFERROR(IF(INDIRECT(ADDRESS($Z249,COLUMN(),4,1,"Monitoraggio"))="","",INDIRECT(ADDRESS($Z249,COLUMN(),4,1,"Monitoraggio"))),"")</f>
        <v/>
      </c>
      <c r="BA249" s="81" t="str" cm="1">
        <f t="array" aca="1" ref="BA249" ca="1">IFERROR(IF(INDIRECT(ADDRESS($Z249,COLUMN(),4,1,"Monitoraggio"))="","",INDIRECT(ADDRESS($Z249,COLUMN(),4,1,"Monitoraggio"))),"")</f>
        <v/>
      </c>
      <c r="BB249" s="86" t="str" cm="1">
        <f t="array" aca="1" ref="BB249" ca="1">IFERROR(IF(INDIRECT(ADDRESS($Z249,COLUMN(),4,1,"Monitoraggio"))="","",INDIRECT(ADDRESS($Z249,COLUMN(),4,1,"Monitoraggio"))),"")</f>
        <v/>
      </c>
      <c r="BC249" s="79" t="str" cm="1">
        <f t="array" aca="1" ref="BC249" ca="1">IFERROR(IF(INDIRECT(ADDRESS($Z249,COLUMN(),4,1,"Monitoraggio"))="","",INDIRECT(ADDRESS($Z249,COLUMN(),4,1,"Monitoraggio"))),"")</f>
        <v/>
      </c>
      <c r="BD249" s="79" t="str" cm="1">
        <f t="array" aca="1" ref="BD249" ca="1">IFERROR(IF(INDIRECT(ADDRESS($Z249,COLUMN(),4,1,"Monitoraggio"))="","",INDIRECT(ADDRESS($Z249,COLUMN(),4,1,"Monitoraggio"))),"")</f>
        <v/>
      </c>
      <c r="BE249" s="79" t="str" cm="1">
        <f t="array" aca="1" ref="BE249" ca="1">IFERROR(IF(INDIRECT(ADDRESS($Z249,COLUMN(),4,1,"Monitoraggio"))="","",INDIRECT(ADDRESS($Z249,COLUMN(),4,1,"Monitoraggio"))),"")</f>
        <v/>
      </c>
      <c r="BF249" s="79" t="str" cm="1">
        <f t="array" aca="1" ref="BF249" ca="1">IFERROR(IF(INDIRECT(ADDRESS($Z249,COLUMN(),4,1,"Monitoraggio"))="","",INDIRECT(ADDRESS($Z249,COLUMN(),4,1,"Monitoraggio"))),"")</f>
        <v/>
      </c>
      <c r="BG249" s="114" t="str" cm="1">
        <f t="array" aca="1" ref="BG249" ca="1">IFERROR(IF(INDIRECT(ADDRESS($Z249,COLUMN(),4,1,"Monitoraggio"))="","",INDIRECT(ADDRESS($Z249,COLUMN(),4,1,"Monitoraggio"))),"")</f>
        <v/>
      </c>
      <c r="BH249" s="48" t="str" cm="1">
        <f t="array" aca="1" ref="BH249" ca="1">IFERROR(IF(INDIRECT(ADDRESS($Z249,COLUMN(),4,1,"Monitoraggio"))="","",INDIRECT(ADDRESS($Z249,COLUMN(),4,1,"Monitoraggio"))),"")</f>
        <v/>
      </c>
      <c r="BI249" s="84" t="str" cm="1">
        <f t="array" aca="1" ref="BI249" ca="1">IFERROR(IF(INDIRECT(ADDRESS($Z249,COLUMN(),4,1,"Monitoraggio"))="","",INDIRECT(ADDRESS($Z249,COLUMN(),4,1,"Monitoraggio"))),"")</f>
        <v/>
      </c>
      <c r="BJ249" s="81" t="str" cm="1">
        <f t="array" aca="1" ref="BJ249" ca="1">IFERROR(IF(INDIRECT(ADDRESS($Z249,COLUMN(),4,1,"Monitoraggio"))="","",INDIRECT(ADDRESS($Z249,COLUMN(),4,1,"Monitoraggio"))),"")</f>
        <v/>
      </c>
    </row>
    <row r="250" spans="26:62" x14ac:dyDescent="0.2">
      <c r="Z250" s="132" t="str">
        <f>IFERROR(MATCH(ROW()-9,Monitoraggio!Y$1:Y$1000,0),"")</f>
        <v/>
      </c>
      <c r="AA250" s="60" t="str" cm="1">
        <f t="array" aca="1" ref="AA250" ca="1">IFERROR(IF(INDIRECT(ADDRESS($Z250,COLUMN(),4,1,"Monitoraggio"))="","",INDIRECT(ADDRESS($Z250,COLUMN(),4,1,"Monitoraggio"))),"")</f>
        <v/>
      </c>
      <c r="AB250" s="114" t="str" cm="1">
        <f t="array" aca="1" ref="AB250" ca="1">IFERROR(IF(INDIRECT(ADDRESS($Z250,COLUMN(),4,1,"Monitoraggio"))="","",INDIRECT(ADDRESS($Z250,COLUMN(),4,1,"Monitoraggio"))),"")</f>
        <v/>
      </c>
      <c r="AC250" s="114" t="str" cm="1">
        <f t="array" aca="1" ref="AC250" ca="1">IFERROR(IF(INDIRECT(ADDRESS($Z250,COLUMN(),4,1,"Monitoraggio"))="","",INDIRECT(ADDRESS($Z250,COLUMN(),4,1,"Monitoraggio"))),"")</f>
        <v/>
      </c>
      <c r="AD250" s="48" t="str" cm="1">
        <f t="array" aca="1" ref="AD250" ca="1">IFERROR(IF(INDIRECT(ADDRESS($Z250,COLUMN(),4,1,"Monitoraggio"))="","",INDIRECT(ADDRESS($Z250,COLUMN(),4,1,"Monitoraggio"))),"")</f>
        <v/>
      </c>
      <c r="AE250" s="61" t="str" cm="1">
        <f t="array" aca="1" ref="AE250" ca="1">IFERROR(IF(INDIRECT(ADDRESS($Z250,COLUMN(),4,1,"Monitoraggio"))="","",INDIRECT(ADDRESS($Z250,COLUMN(),4,1,"Monitoraggio"))),"")</f>
        <v/>
      </c>
      <c r="AF250" s="116" t="str" cm="1">
        <f t="array" aca="1" ref="AF250" ca="1">IFERROR(IF(INDIRECT(ADDRESS($Z250,COLUMN(),4,1,"Monitoraggio"))="","",INDIRECT(ADDRESS($Z250,COLUMN(),4,1,"Monitoraggio"))),"")</f>
        <v/>
      </c>
      <c r="AG250" s="61" t="str" cm="1">
        <f t="array" aca="1" ref="AG250" ca="1">IFERROR(IF(INDIRECT(ADDRESS($Z250,COLUMN(),4,1,"Monitoraggio"))="","",INDIRECT(ADDRESS($Z250,COLUMN(),4,1,"Monitoraggio"))),"")</f>
        <v/>
      </c>
      <c r="AH250" s="116" t="str" cm="1">
        <f t="array" aca="1" ref="AH250" ca="1">IFERROR(IF(INDIRECT(ADDRESS($Z250,COLUMN(),4,1,"Monitoraggio"))="","",INDIRECT(ADDRESS($Z250,COLUMN(),4,1,"Monitoraggio"))),"")</f>
        <v/>
      </c>
      <c r="AI250" s="114" t="str" cm="1">
        <f t="array" aca="1" ref="AI250" ca="1">IFERROR(IF(INDIRECT(ADDRESS($Z250,COLUMN(),4,1,"Monitoraggio"))="","",INDIRECT(ADDRESS($Z250,COLUMN(),4,1,"Monitoraggio"))),"")</f>
        <v/>
      </c>
      <c r="AJ250" s="118" t="str" cm="1">
        <f t="array" aca="1" ref="AJ250" ca="1">IFERROR(IF(INDIRECT(ADDRESS($Z250,COLUMN(),4,1,"Monitoraggio"))="","",INDIRECT(ADDRESS($Z250,COLUMN(),4,1,"Monitoraggio"))),"")</f>
        <v/>
      </c>
      <c r="AK250" s="119" t="str" cm="1">
        <f t="array" aca="1" ref="AK250" ca="1">IFERROR(IF(INDIRECT(ADDRESS($Z250,COLUMN(),4,1,"Monitoraggio"))="","",INDIRECT(ADDRESS($Z250,COLUMN(),4,1,"Monitoraggio"))),"")</f>
        <v/>
      </c>
      <c r="AL250" s="79" t="str" cm="1">
        <f t="array" aca="1" ref="AL250" ca="1">IFERROR(IF(INDIRECT(ADDRESS($Z250,COLUMN(),4,1,"Monitoraggio"))="","",INDIRECT(ADDRESS($Z250,COLUMN(),4,1,"Monitoraggio"))),"")</f>
        <v/>
      </c>
      <c r="AM250" s="77" t="str" cm="1">
        <f t="array" aca="1" ref="AM250" ca="1">IFERROR(IF(INDIRECT(ADDRESS($Z250,COLUMN(),4,1,"Monitoraggio"))="","",INDIRECT(ADDRESS($Z250,COLUMN(),4,1,"Monitoraggio"))),"")</f>
        <v/>
      </c>
      <c r="AN250" s="79" t="str" cm="1">
        <f t="array" aca="1" ref="AN250" ca="1">IFERROR(IF(INDIRECT(ADDRESS($Z250,COLUMN(),4,1,"Monitoraggio"))="","",INDIRECT(ADDRESS($Z250,COLUMN(),4,1,"Monitoraggio"))),"")</f>
        <v/>
      </c>
      <c r="AO250" s="79" t="str" cm="1">
        <f t="array" aca="1" ref="AO250" ca="1">IFERROR(IF(INDIRECT(ADDRESS($Z250,COLUMN(),4,1,"Monitoraggio"))="","",INDIRECT(ADDRESS($Z250,COLUMN(),4,1,"Monitoraggio"))),"")</f>
        <v/>
      </c>
      <c r="AP250" s="79" t="str" cm="1">
        <f t="array" aca="1" ref="AP250" ca="1">IFERROR(IF(INDIRECT(ADDRESS($Z250,COLUMN(),4,1,"Monitoraggio"))="","",INDIRECT(ADDRESS($Z250,COLUMN(),4,1,"Monitoraggio"))),"")</f>
        <v/>
      </c>
      <c r="AQ250" s="81" t="str" cm="1">
        <f t="array" aca="1" ref="AQ250" ca="1">IFERROR(IF(INDIRECT(ADDRESS($Z250,COLUMN(),4,1,"Monitoraggio"))="","",INDIRECT(ADDRESS($Z250,COLUMN(),4,1,"Monitoraggio"))),"")</f>
        <v/>
      </c>
      <c r="AR250" s="122" t="str" cm="1">
        <f t="array" aca="1" ref="AR250" ca="1">IFERROR(IF(INDIRECT(ADDRESS($Z250,COLUMN(),4,1,"Monitoraggio"))="","",INDIRECT(ADDRESS($Z250,COLUMN(),4,1,"Monitoraggio"))),"")</f>
        <v/>
      </c>
      <c r="AS250" s="118" t="str" cm="1">
        <f t="array" aca="1" ref="AS250" ca="1">IFERROR(IF(INDIRECT(ADDRESS($Z250,COLUMN(),4,1,"Monitoraggio"))="","",INDIRECT(ADDRESS($Z250,COLUMN(),4,1,"Monitoraggio"))),"")</f>
        <v/>
      </c>
      <c r="AT250" s="119" t="str" cm="1">
        <f t="array" aca="1" ref="AT250" ca="1">IFERROR(IF(INDIRECT(ADDRESS($Z250,COLUMN(),4,1,"Monitoraggio"))="","",INDIRECT(ADDRESS($Z250,COLUMN(),4,1,"Monitoraggio"))),"")</f>
        <v/>
      </c>
      <c r="AU250" s="79" t="str" cm="1">
        <f t="array" aca="1" ref="AU250" ca="1">IFERROR(IF(INDIRECT(ADDRESS($Z250,COLUMN(),4,1,"Monitoraggio"))="","",INDIRECT(ADDRESS($Z250,COLUMN(),4,1,"Monitoraggio"))),"")</f>
        <v/>
      </c>
      <c r="AV250" s="119" t="str" cm="1">
        <f t="array" aca="1" ref="AV250" ca="1">IFERROR(IF(INDIRECT(ADDRESS($Z250,COLUMN(),4,1,"Monitoraggio"))="","",INDIRECT(ADDRESS($Z250,COLUMN(),4,1,"Monitoraggio"))),"")</f>
        <v/>
      </c>
      <c r="AW250" s="124" t="str" cm="1">
        <f t="array" aca="1" ref="AW250" ca="1">IFERROR(IF(INDIRECT(ADDRESS($Z250,COLUMN(),4,1,"Monitoraggio"))="","",INDIRECT(ADDRESS($Z250,COLUMN(),4,1,"Monitoraggio"))),"")</f>
        <v/>
      </c>
      <c r="AX250" s="62" t="str" cm="1">
        <f t="array" aca="1" ref="AX250" ca="1">IFERROR(IF(INDIRECT(ADDRESS($Z250,COLUMN(),4,1,"Monitoraggio"))="","",INDIRECT(ADDRESS($Z250,COLUMN(),4,1,"Monitoraggio"))),"")</f>
        <v/>
      </c>
      <c r="AY250" s="79" t="str" cm="1">
        <f t="array" aca="1" ref="AY250" ca="1">IFERROR(IF(INDIRECT(ADDRESS($Z250,COLUMN(),4,1,"Monitoraggio"))="","",INDIRECT(ADDRESS($Z250,COLUMN(),4,1,"Monitoraggio"))),"")</f>
        <v/>
      </c>
      <c r="AZ250" s="84" t="str" cm="1">
        <f t="array" aca="1" ref="AZ250" ca="1">IFERROR(IF(INDIRECT(ADDRESS($Z250,COLUMN(),4,1,"Monitoraggio"))="","",INDIRECT(ADDRESS($Z250,COLUMN(),4,1,"Monitoraggio"))),"")</f>
        <v/>
      </c>
      <c r="BA250" s="81" t="str" cm="1">
        <f t="array" aca="1" ref="BA250" ca="1">IFERROR(IF(INDIRECT(ADDRESS($Z250,COLUMN(),4,1,"Monitoraggio"))="","",INDIRECT(ADDRESS($Z250,COLUMN(),4,1,"Monitoraggio"))),"")</f>
        <v/>
      </c>
      <c r="BB250" s="86" t="str" cm="1">
        <f t="array" aca="1" ref="BB250" ca="1">IFERROR(IF(INDIRECT(ADDRESS($Z250,COLUMN(),4,1,"Monitoraggio"))="","",INDIRECT(ADDRESS($Z250,COLUMN(),4,1,"Monitoraggio"))),"")</f>
        <v/>
      </c>
      <c r="BC250" s="79" t="str" cm="1">
        <f t="array" aca="1" ref="BC250" ca="1">IFERROR(IF(INDIRECT(ADDRESS($Z250,COLUMN(),4,1,"Monitoraggio"))="","",INDIRECT(ADDRESS($Z250,COLUMN(),4,1,"Monitoraggio"))),"")</f>
        <v/>
      </c>
      <c r="BD250" s="79" t="str" cm="1">
        <f t="array" aca="1" ref="BD250" ca="1">IFERROR(IF(INDIRECT(ADDRESS($Z250,COLUMN(),4,1,"Monitoraggio"))="","",INDIRECT(ADDRESS($Z250,COLUMN(),4,1,"Monitoraggio"))),"")</f>
        <v/>
      </c>
      <c r="BE250" s="79" t="str" cm="1">
        <f t="array" aca="1" ref="BE250" ca="1">IFERROR(IF(INDIRECT(ADDRESS($Z250,COLUMN(),4,1,"Monitoraggio"))="","",INDIRECT(ADDRESS($Z250,COLUMN(),4,1,"Monitoraggio"))),"")</f>
        <v/>
      </c>
      <c r="BF250" s="79" t="str" cm="1">
        <f t="array" aca="1" ref="BF250" ca="1">IFERROR(IF(INDIRECT(ADDRESS($Z250,COLUMN(),4,1,"Monitoraggio"))="","",INDIRECT(ADDRESS($Z250,COLUMN(),4,1,"Monitoraggio"))),"")</f>
        <v/>
      </c>
      <c r="BG250" s="114" t="str" cm="1">
        <f t="array" aca="1" ref="BG250" ca="1">IFERROR(IF(INDIRECT(ADDRESS($Z250,COLUMN(),4,1,"Monitoraggio"))="","",INDIRECT(ADDRESS($Z250,COLUMN(),4,1,"Monitoraggio"))),"")</f>
        <v/>
      </c>
      <c r="BH250" s="48" t="str" cm="1">
        <f t="array" aca="1" ref="BH250" ca="1">IFERROR(IF(INDIRECT(ADDRESS($Z250,COLUMN(),4,1,"Monitoraggio"))="","",INDIRECT(ADDRESS($Z250,COLUMN(),4,1,"Monitoraggio"))),"")</f>
        <v/>
      </c>
      <c r="BI250" s="84" t="str" cm="1">
        <f t="array" aca="1" ref="BI250" ca="1">IFERROR(IF(INDIRECT(ADDRESS($Z250,COLUMN(),4,1,"Monitoraggio"))="","",INDIRECT(ADDRESS($Z250,COLUMN(),4,1,"Monitoraggio"))),"")</f>
        <v/>
      </c>
      <c r="BJ250" s="81" t="str" cm="1">
        <f t="array" aca="1" ref="BJ250" ca="1">IFERROR(IF(INDIRECT(ADDRESS($Z250,COLUMN(),4,1,"Monitoraggio"))="","",INDIRECT(ADDRESS($Z250,COLUMN(),4,1,"Monitoraggio"))),"")</f>
        <v/>
      </c>
    </row>
    <row r="251" spans="26:62" x14ac:dyDescent="0.2">
      <c r="Z251" s="132" t="str">
        <f>IFERROR(MATCH(ROW()-9,Monitoraggio!Y$1:Y$1000,0),"")</f>
        <v/>
      </c>
      <c r="AA251" s="60" t="str" cm="1">
        <f t="array" aca="1" ref="AA251" ca="1">IFERROR(IF(INDIRECT(ADDRESS($Z251,COLUMN(),4,1,"Monitoraggio"))="","",INDIRECT(ADDRESS($Z251,COLUMN(),4,1,"Monitoraggio"))),"")</f>
        <v/>
      </c>
      <c r="AB251" s="114" t="str" cm="1">
        <f t="array" aca="1" ref="AB251" ca="1">IFERROR(IF(INDIRECT(ADDRESS($Z251,COLUMN(),4,1,"Monitoraggio"))="","",INDIRECT(ADDRESS($Z251,COLUMN(),4,1,"Monitoraggio"))),"")</f>
        <v/>
      </c>
      <c r="AC251" s="114" t="str" cm="1">
        <f t="array" aca="1" ref="AC251" ca="1">IFERROR(IF(INDIRECT(ADDRESS($Z251,COLUMN(),4,1,"Monitoraggio"))="","",INDIRECT(ADDRESS($Z251,COLUMN(),4,1,"Monitoraggio"))),"")</f>
        <v/>
      </c>
      <c r="AD251" s="48" t="str" cm="1">
        <f t="array" aca="1" ref="AD251" ca="1">IFERROR(IF(INDIRECT(ADDRESS($Z251,COLUMN(),4,1,"Monitoraggio"))="","",INDIRECT(ADDRESS($Z251,COLUMN(),4,1,"Monitoraggio"))),"")</f>
        <v/>
      </c>
      <c r="AE251" s="61" t="str" cm="1">
        <f t="array" aca="1" ref="AE251" ca="1">IFERROR(IF(INDIRECT(ADDRESS($Z251,COLUMN(),4,1,"Monitoraggio"))="","",INDIRECT(ADDRESS($Z251,COLUMN(),4,1,"Monitoraggio"))),"")</f>
        <v/>
      </c>
      <c r="AF251" s="116" t="str" cm="1">
        <f t="array" aca="1" ref="AF251" ca="1">IFERROR(IF(INDIRECT(ADDRESS($Z251,COLUMN(),4,1,"Monitoraggio"))="","",INDIRECT(ADDRESS($Z251,COLUMN(),4,1,"Monitoraggio"))),"")</f>
        <v/>
      </c>
      <c r="AG251" s="61" t="str" cm="1">
        <f t="array" aca="1" ref="AG251" ca="1">IFERROR(IF(INDIRECT(ADDRESS($Z251,COLUMN(),4,1,"Monitoraggio"))="","",INDIRECT(ADDRESS($Z251,COLUMN(),4,1,"Monitoraggio"))),"")</f>
        <v/>
      </c>
      <c r="AH251" s="116" t="str" cm="1">
        <f t="array" aca="1" ref="AH251" ca="1">IFERROR(IF(INDIRECT(ADDRESS($Z251,COLUMN(),4,1,"Monitoraggio"))="","",INDIRECT(ADDRESS($Z251,COLUMN(),4,1,"Monitoraggio"))),"")</f>
        <v/>
      </c>
      <c r="AI251" s="114" t="str" cm="1">
        <f t="array" aca="1" ref="AI251" ca="1">IFERROR(IF(INDIRECT(ADDRESS($Z251,COLUMN(),4,1,"Monitoraggio"))="","",INDIRECT(ADDRESS($Z251,COLUMN(),4,1,"Monitoraggio"))),"")</f>
        <v/>
      </c>
      <c r="AJ251" s="118" t="str" cm="1">
        <f t="array" aca="1" ref="AJ251" ca="1">IFERROR(IF(INDIRECT(ADDRESS($Z251,COLUMN(),4,1,"Monitoraggio"))="","",INDIRECT(ADDRESS($Z251,COLUMN(),4,1,"Monitoraggio"))),"")</f>
        <v/>
      </c>
      <c r="AK251" s="119" t="str" cm="1">
        <f t="array" aca="1" ref="AK251" ca="1">IFERROR(IF(INDIRECT(ADDRESS($Z251,COLUMN(),4,1,"Monitoraggio"))="","",INDIRECT(ADDRESS($Z251,COLUMN(),4,1,"Monitoraggio"))),"")</f>
        <v/>
      </c>
      <c r="AL251" s="79" t="str" cm="1">
        <f t="array" aca="1" ref="AL251" ca="1">IFERROR(IF(INDIRECT(ADDRESS($Z251,COLUMN(),4,1,"Monitoraggio"))="","",INDIRECT(ADDRESS($Z251,COLUMN(),4,1,"Monitoraggio"))),"")</f>
        <v/>
      </c>
      <c r="AM251" s="77" t="str" cm="1">
        <f t="array" aca="1" ref="AM251" ca="1">IFERROR(IF(INDIRECT(ADDRESS($Z251,COLUMN(),4,1,"Monitoraggio"))="","",INDIRECT(ADDRESS($Z251,COLUMN(),4,1,"Monitoraggio"))),"")</f>
        <v/>
      </c>
      <c r="AN251" s="79" t="str" cm="1">
        <f t="array" aca="1" ref="AN251" ca="1">IFERROR(IF(INDIRECT(ADDRESS($Z251,COLUMN(),4,1,"Monitoraggio"))="","",INDIRECT(ADDRESS($Z251,COLUMN(),4,1,"Monitoraggio"))),"")</f>
        <v/>
      </c>
      <c r="AO251" s="79" t="str" cm="1">
        <f t="array" aca="1" ref="AO251" ca="1">IFERROR(IF(INDIRECT(ADDRESS($Z251,COLUMN(),4,1,"Monitoraggio"))="","",INDIRECT(ADDRESS($Z251,COLUMN(),4,1,"Monitoraggio"))),"")</f>
        <v/>
      </c>
      <c r="AP251" s="79" t="str" cm="1">
        <f t="array" aca="1" ref="AP251" ca="1">IFERROR(IF(INDIRECT(ADDRESS($Z251,COLUMN(),4,1,"Monitoraggio"))="","",INDIRECT(ADDRESS($Z251,COLUMN(),4,1,"Monitoraggio"))),"")</f>
        <v/>
      </c>
      <c r="AQ251" s="81" t="str" cm="1">
        <f t="array" aca="1" ref="AQ251" ca="1">IFERROR(IF(INDIRECT(ADDRESS($Z251,COLUMN(),4,1,"Monitoraggio"))="","",INDIRECT(ADDRESS($Z251,COLUMN(),4,1,"Monitoraggio"))),"")</f>
        <v/>
      </c>
      <c r="AR251" s="122" t="str" cm="1">
        <f t="array" aca="1" ref="AR251" ca="1">IFERROR(IF(INDIRECT(ADDRESS($Z251,COLUMN(),4,1,"Monitoraggio"))="","",INDIRECT(ADDRESS($Z251,COLUMN(),4,1,"Monitoraggio"))),"")</f>
        <v/>
      </c>
      <c r="AS251" s="118" t="str" cm="1">
        <f t="array" aca="1" ref="AS251" ca="1">IFERROR(IF(INDIRECT(ADDRESS($Z251,COLUMN(),4,1,"Monitoraggio"))="","",INDIRECT(ADDRESS($Z251,COLUMN(),4,1,"Monitoraggio"))),"")</f>
        <v/>
      </c>
      <c r="AT251" s="119" t="str" cm="1">
        <f t="array" aca="1" ref="AT251" ca="1">IFERROR(IF(INDIRECT(ADDRESS($Z251,COLUMN(),4,1,"Monitoraggio"))="","",INDIRECT(ADDRESS($Z251,COLUMN(),4,1,"Monitoraggio"))),"")</f>
        <v/>
      </c>
      <c r="AU251" s="79" t="str" cm="1">
        <f t="array" aca="1" ref="AU251" ca="1">IFERROR(IF(INDIRECT(ADDRESS($Z251,COLUMN(),4,1,"Monitoraggio"))="","",INDIRECT(ADDRESS($Z251,COLUMN(),4,1,"Monitoraggio"))),"")</f>
        <v/>
      </c>
      <c r="AV251" s="119" t="str" cm="1">
        <f t="array" aca="1" ref="AV251" ca="1">IFERROR(IF(INDIRECT(ADDRESS($Z251,COLUMN(),4,1,"Monitoraggio"))="","",INDIRECT(ADDRESS($Z251,COLUMN(),4,1,"Monitoraggio"))),"")</f>
        <v/>
      </c>
      <c r="AW251" s="124" t="str" cm="1">
        <f t="array" aca="1" ref="AW251" ca="1">IFERROR(IF(INDIRECT(ADDRESS($Z251,COLUMN(),4,1,"Monitoraggio"))="","",INDIRECT(ADDRESS($Z251,COLUMN(),4,1,"Monitoraggio"))),"")</f>
        <v/>
      </c>
      <c r="AX251" s="62" t="str" cm="1">
        <f t="array" aca="1" ref="AX251" ca="1">IFERROR(IF(INDIRECT(ADDRESS($Z251,COLUMN(),4,1,"Monitoraggio"))="","",INDIRECT(ADDRESS($Z251,COLUMN(),4,1,"Monitoraggio"))),"")</f>
        <v/>
      </c>
      <c r="AY251" s="79" t="str" cm="1">
        <f t="array" aca="1" ref="AY251" ca="1">IFERROR(IF(INDIRECT(ADDRESS($Z251,COLUMN(),4,1,"Monitoraggio"))="","",INDIRECT(ADDRESS($Z251,COLUMN(),4,1,"Monitoraggio"))),"")</f>
        <v/>
      </c>
      <c r="AZ251" s="84" t="str" cm="1">
        <f t="array" aca="1" ref="AZ251" ca="1">IFERROR(IF(INDIRECT(ADDRESS($Z251,COLUMN(),4,1,"Monitoraggio"))="","",INDIRECT(ADDRESS($Z251,COLUMN(),4,1,"Monitoraggio"))),"")</f>
        <v/>
      </c>
      <c r="BA251" s="81" t="str" cm="1">
        <f t="array" aca="1" ref="BA251" ca="1">IFERROR(IF(INDIRECT(ADDRESS($Z251,COLUMN(),4,1,"Monitoraggio"))="","",INDIRECT(ADDRESS($Z251,COLUMN(),4,1,"Monitoraggio"))),"")</f>
        <v/>
      </c>
      <c r="BB251" s="86" t="str" cm="1">
        <f t="array" aca="1" ref="BB251" ca="1">IFERROR(IF(INDIRECT(ADDRESS($Z251,COLUMN(),4,1,"Monitoraggio"))="","",INDIRECT(ADDRESS($Z251,COLUMN(),4,1,"Monitoraggio"))),"")</f>
        <v/>
      </c>
      <c r="BC251" s="79" t="str" cm="1">
        <f t="array" aca="1" ref="BC251" ca="1">IFERROR(IF(INDIRECT(ADDRESS($Z251,COLUMN(),4,1,"Monitoraggio"))="","",INDIRECT(ADDRESS($Z251,COLUMN(),4,1,"Monitoraggio"))),"")</f>
        <v/>
      </c>
      <c r="BD251" s="79" t="str" cm="1">
        <f t="array" aca="1" ref="BD251" ca="1">IFERROR(IF(INDIRECT(ADDRESS($Z251,COLUMN(),4,1,"Monitoraggio"))="","",INDIRECT(ADDRESS($Z251,COLUMN(),4,1,"Monitoraggio"))),"")</f>
        <v/>
      </c>
      <c r="BE251" s="79" t="str" cm="1">
        <f t="array" aca="1" ref="BE251" ca="1">IFERROR(IF(INDIRECT(ADDRESS($Z251,COLUMN(),4,1,"Monitoraggio"))="","",INDIRECT(ADDRESS($Z251,COLUMN(),4,1,"Monitoraggio"))),"")</f>
        <v/>
      </c>
      <c r="BF251" s="79" t="str" cm="1">
        <f t="array" aca="1" ref="BF251" ca="1">IFERROR(IF(INDIRECT(ADDRESS($Z251,COLUMN(),4,1,"Monitoraggio"))="","",INDIRECT(ADDRESS($Z251,COLUMN(),4,1,"Monitoraggio"))),"")</f>
        <v/>
      </c>
      <c r="BG251" s="114" t="str" cm="1">
        <f t="array" aca="1" ref="BG251" ca="1">IFERROR(IF(INDIRECT(ADDRESS($Z251,COLUMN(),4,1,"Monitoraggio"))="","",INDIRECT(ADDRESS($Z251,COLUMN(),4,1,"Monitoraggio"))),"")</f>
        <v/>
      </c>
      <c r="BH251" s="48" t="str" cm="1">
        <f t="array" aca="1" ref="BH251" ca="1">IFERROR(IF(INDIRECT(ADDRESS($Z251,COLUMN(),4,1,"Monitoraggio"))="","",INDIRECT(ADDRESS($Z251,COLUMN(),4,1,"Monitoraggio"))),"")</f>
        <v/>
      </c>
      <c r="BI251" s="84" t="str" cm="1">
        <f t="array" aca="1" ref="BI251" ca="1">IFERROR(IF(INDIRECT(ADDRESS($Z251,COLUMN(),4,1,"Monitoraggio"))="","",INDIRECT(ADDRESS($Z251,COLUMN(),4,1,"Monitoraggio"))),"")</f>
        <v/>
      </c>
      <c r="BJ251" s="81" t="str" cm="1">
        <f t="array" aca="1" ref="BJ251" ca="1">IFERROR(IF(INDIRECT(ADDRESS($Z251,COLUMN(),4,1,"Monitoraggio"))="","",INDIRECT(ADDRESS($Z251,COLUMN(),4,1,"Monitoraggio"))),"")</f>
        <v/>
      </c>
    </row>
    <row r="252" spans="26:62" x14ac:dyDescent="0.2">
      <c r="Z252" s="132" t="str">
        <f>IFERROR(MATCH(ROW()-9,Monitoraggio!Y$1:Y$1000,0),"")</f>
        <v/>
      </c>
      <c r="AA252" s="60" t="str" cm="1">
        <f t="array" aca="1" ref="AA252" ca="1">IFERROR(IF(INDIRECT(ADDRESS($Z252,COLUMN(),4,1,"Monitoraggio"))="","",INDIRECT(ADDRESS($Z252,COLUMN(),4,1,"Monitoraggio"))),"")</f>
        <v/>
      </c>
      <c r="AB252" s="114" t="str" cm="1">
        <f t="array" aca="1" ref="AB252" ca="1">IFERROR(IF(INDIRECT(ADDRESS($Z252,COLUMN(),4,1,"Monitoraggio"))="","",INDIRECT(ADDRESS($Z252,COLUMN(),4,1,"Monitoraggio"))),"")</f>
        <v/>
      </c>
      <c r="AC252" s="114" t="str" cm="1">
        <f t="array" aca="1" ref="AC252" ca="1">IFERROR(IF(INDIRECT(ADDRESS($Z252,COLUMN(),4,1,"Monitoraggio"))="","",INDIRECT(ADDRESS($Z252,COLUMN(),4,1,"Monitoraggio"))),"")</f>
        <v/>
      </c>
      <c r="AD252" s="48" t="str" cm="1">
        <f t="array" aca="1" ref="AD252" ca="1">IFERROR(IF(INDIRECT(ADDRESS($Z252,COLUMN(),4,1,"Monitoraggio"))="","",INDIRECT(ADDRESS($Z252,COLUMN(),4,1,"Monitoraggio"))),"")</f>
        <v/>
      </c>
      <c r="AE252" s="61" t="str" cm="1">
        <f t="array" aca="1" ref="AE252" ca="1">IFERROR(IF(INDIRECT(ADDRESS($Z252,COLUMN(),4,1,"Monitoraggio"))="","",INDIRECT(ADDRESS($Z252,COLUMN(),4,1,"Monitoraggio"))),"")</f>
        <v/>
      </c>
      <c r="AF252" s="116" t="str" cm="1">
        <f t="array" aca="1" ref="AF252" ca="1">IFERROR(IF(INDIRECT(ADDRESS($Z252,COLUMN(),4,1,"Monitoraggio"))="","",INDIRECT(ADDRESS($Z252,COLUMN(),4,1,"Monitoraggio"))),"")</f>
        <v/>
      </c>
      <c r="AG252" s="61" t="str" cm="1">
        <f t="array" aca="1" ref="AG252" ca="1">IFERROR(IF(INDIRECT(ADDRESS($Z252,COLUMN(),4,1,"Monitoraggio"))="","",INDIRECT(ADDRESS($Z252,COLUMN(),4,1,"Monitoraggio"))),"")</f>
        <v/>
      </c>
      <c r="AH252" s="116" t="str" cm="1">
        <f t="array" aca="1" ref="AH252" ca="1">IFERROR(IF(INDIRECT(ADDRESS($Z252,COLUMN(),4,1,"Monitoraggio"))="","",INDIRECT(ADDRESS($Z252,COLUMN(),4,1,"Monitoraggio"))),"")</f>
        <v/>
      </c>
      <c r="AI252" s="114" t="str" cm="1">
        <f t="array" aca="1" ref="AI252" ca="1">IFERROR(IF(INDIRECT(ADDRESS($Z252,COLUMN(),4,1,"Monitoraggio"))="","",INDIRECT(ADDRESS($Z252,COLUMN(),4,1,"Monitoraggio"))),"")</f>
        <v/>
      </c>
      <c r="AJ252" s="118" t="str" cm="1">
        <f t="array" aca="1" ref="AJ252" ca="1">IFERROR(IF(INDIRECT(ADDRESS($Z252,COLUMN(),4,1,"Monitoraggio"))="","",INDIRECT(ADDRESS($Z252,COLUMN(),4,1,"Monitoraggio"))),"")</f>
        <v/>
      </c>
      <c r="AK252" s="119" t="str" cm="1">
        <f t="array" aca="1" ref="AK252" ca="1">IFERROR(IF(INDIRECT(ADDRESS($Z252,COLUMN(),4,1,"Monitoraggio"))="","",INDIRECT(ADDRESS($Z252,COLUMN(),4,1,"Monitoraggio"))),"")</f>
        <v/>
      </c>
      <c r="AL252" s="79" t="str" cm="1">
        <f t="array" aca="1" ref="AL252" ca="1">IFERROR(IF(INDIRECT(ADDRESS($Z252,COLUMN(),4,1,"Monitoraggio"))="","",INDIRECT(ADDRESS($Z252,COLUMN(),4,1,"Monitoraggio"))),"")</f>
        <v/>
      </c>
      <c r="AM252" s="77" t="str" cm="1">
        <f t="array" aca="1" ref="AM252" ca="1">IFERROR(IF(INDIRECT(ADDRESS($Z252,COLUMN(),4,1,"Monitoraggio"))="","",INDIRECT(ADDRESS($Z252,COLUMN(),4,1,"Monitoraggio"))),"")</f>
        <v/>
      </c>
      <c r="AN252" s="79" t="str" cm="1">
        <f t="array" aca="1" ref="AN252" ca="1">IFERROR(IF(INDIRECT(ADDRESS($Z252,COLUMN(),4,1,"Monitoraggio"))="","",INDIRECT(ADDRESS($Z252,COLUMN(),4,1,"Monitoraggio"))),"")</f>
        <v/>
      </c>
      <c r="AO252" s="79" t="str" cm="1">
        <f t="array" aca="1" ref="AO252" ca="1">IFERROR(IF(INDIRECT(ADDRESS($Z252,COLUMN(),4,1,"Monitoraggio"))="","",INDIRECT(ADDRESS($Z252,COLUMN(),4,1,"Monitoraggio"))),"")</f>
        <v/>
      </c>
      <c r="AP252" s="79" t="str" cm="1">
        <f t="array" aca="1" ref="AP252" ca="1">IFERROR(IF(INDIRECT(ADDRESS($Z252,COLUMN(),4,1,"Monitoraggio"))="","",INDIRECT(ADDRESS($Z252,COLUMN(),4,1,"Monitoraggio"))),"")</f>
        <v/>
      </c>
      <c r="AQ252" s="81" t="str" cm="1">
        <f t="array" aca="1" ref="AQ252" ca="1">IFERROR(IF(INDIRECT(ADDRESS($Z252,COLUMN(),4,1,"Monitoraggio"))="","",INDIRECT(ADDRESS($Z252,COLUMN(),4,1,"Monitoraggio"))),"")</f>
        <v/>
      </c>
      <c r="AR252" s="122" t="str" cm="1">
        <f t="array" aca="1" ref="AR252" ca="1">IFERROR(IF(INDIRECT(ADDRESS($Z252,COLUMN(),4,1,"Monitoraggio"))="","",INDIRECT(ADDRESS($Z252,COLUMN(),4,1,"Monitoraggio"))),"")</f>
        <v/>
      </c>
      <c r="AS252" s="118" t="str" cm="1">
        <f t="array" aca="1" ref="AS252" ca="1">IFERROR(IF(INDIRECT(ADDRESS($Z252,COLUMN(),4,1,"Monitoraggio"))="","",INDIRECT(ADDRESS($Z252,COLUMN(),4,1,"Monitoraggio"))),"")</f>
        <v/>
      </c>
      <c r="AT252" s="119" t="str" cm="1">
        <f t="array" aca="1" ref="AT252" ca="1">IFERROR(IF(INDIRECT(ADDRESS($Z252,COLUMN(),4,1,"Monitoraggio"))="","",INDIRECT(ADDRESS($Z252,COLUMN(),4,1,"Monitoraggio"))),"")</f>
        <v/>
      </c>
      <c r="AU252" s="79" t="str" cm="1">
        <f t="array" aca="1" ref="AU252" ca="1">IFERROR(IF(INDIRECT(ADDRESS($Z252,COLUMN(),4,1,"Monitoraggio"))="","",INDIRECT(ADDRESS($Z252,COLUMN(),4,1,"Monitoraggio"))),"")</f>
        <v/>
      </c>
      <c r="AV252" s="119" t="str" cm="1">
        <f t="array" aca="1" ref="AV252" ca="1">IFERROR(IF(INDIRECT(ADDRESS($Z252,COLUMN(),4,1,"Monitoraggio"))="","",INDIRECT(ADDRESS($Z252,COLUMN(),4,1,"Monitoraggio"))),"")</f>
        <v/>
      </c>
      <c r="AW252" s="124" t="str" cm="1">
        <f t="array" aca="1" ref="AW252" ca="1">IFERROR(IF(INDIRECT(ADDRESS($Z252,COLUMN(),4,1,"Monitoraggio"))="","",INDIRECT(ADDRESS($Z252,COLUMN(),4,1,"Monitoraggio"))),"")</f>
        <v/>
      </c>
      <c r="AX252" s="62" t="str" cm="1">
        <f t="array" aca="1" ref="AX252" ca="1">IFERROR(IF(INDIRECT(ADDRESS($Z252,COLUMN(),4,1,"Monitoraggio"))="","",INDIRECT(ADDRESS($Z252,COLUMN(),4,1,"Monitoraggio"))),"")</f>
        <v/>
      </c>
      <c r="AY252" s="79" t="str" cm="1">
        <f t="array" aca="1" ref="AY252" ca="1">IFERROR(IF(INDIRECT(ADDRESS($Z252,COLUMN(),4,1,"Monitoraggio"))="","",INDIRECT(ADDRESS($Z252,COLUMN(),4,1,"Monitoraggio"))),"")</f>
        <v/>
      </c>
      <c r="AZ252" s="84" t="str" cm="1">
        <f t="array" aca="1" ref="AZ252" ca="1">IFERROR(IF(INDIRECT(ADDRESS($Z252,COLUMN(),4,1,"Monitoraggio"))="","",INDIRECT(ADDRESS($Z252,COLUMN(),4,1,"Monitoraggio"))),"")</f>
        <v/>
      </c>
      <c r="BA252" s="81" t="str" cm="1">
        <f t="array" aca="1" ref="BA252" ca="1">IFERROR(IF(INDIRECT(ADDRESS($Z252,COLUMN(),4,1,"Monitoraggio"))="","",INDIRECT(ADDRESS($Z252,COLUMN(),4,1,"Monitoraggio"))),"")</f>
        <v/>
      </c>
      <c r="BB252" s="86" t="str" cm="1">
        <f t="array" aca="1" ref="BB252" ca="1">IFERROR(IF(INDIRECT(ADDRESS($Z252,COLUMN(),4,1,"Monitoraggio"))="","",INDIRECT(ADDRESS($Z252,COLUMN(),4,1,"Monitoraggio"))),"")</f>
        <v/>
      </c>
      <c r="BC252" s="79" t="str" cm="1">
        <f t="array" aca="1" ref="BC252" ca="1">IFERROR(IF(INDIRECT(ADDRESS($Z252,COLUMN(),4,1,"Monitoraggio"))="","",INDIRECT(ADDRESS($Z252,COLUMN(),4,1,"Monitoraggio"))),"")</f>
        <v/>
      </c>
      <c r="BD252" s="79" t="str" cm="1">
        <f t="array" aca="1" ref="BD252" ca="1">IFERROR(IF(INDIRECT(ADDRESS($Z252,COLUMN(),4,1,"Monitoraggio"))="","",INDIRECT(ADDRESS($Z252,COLUMN(),4,1,"Monitoraggio"))),"")</f>
        <v/>
      </c>
      <c r="BE252" s="79" t="str" cm="1">
        <f t="array" aca="1" ref="BE252" ca="1">IFERROR(IF(INDIRECT(ADDRESS($Z252,COLUMN(),4,1,"Monitoraggio"))="","",INDIRECT(ADDRESS($Z252,COLUMN(),4,1,"Monitoraggio"))),"")</f>
        <v/>
      </c>
      <c r="BF252" s="79" t="str" cm="1">
        <f t="array" aca="1" ref="BF252" ca="1">IFERROR(IF(INDIRECT(ADDRESS($Z252,COLUMN(),4,1,"Monitoraggio"))="","",INDIRECT(ADDRESS($Z252,COLUMN(),4,1,"Monitoraggio"))),"")</f>
        <v/>
      </c>
      <c r="BG252" s="114" t="str" cm="1">
        <f t="array" aca="1" ref="BG252" ca="1">IFERROR(IF(INDIRECT(ADDRESS($Z252,COLUMN(),4,1,"Monitoraggio"))="","",INDIRECT(ADDRESS($Z252,COLUMN(),4,1,"Monitoraggio"))),"")</f>
        <v/>
      </c>
      <c r="BH252" s="48" t="str" cm="1">
        <f t="array" aca="1" ref="BH252" ca="1">IFERROR(IF(INDIRECT(ADDRESS($Z252,COLUMN(),4,1,"Monitoraggio"))="","",INDIRECT(ADDRESS($Z252,COLUMN(),4,1,"Monitoraggio"))),"")</f>
        <v/>
      </c>
      <c r="BI252" s="84" t="str" cm="1">
        <f t="array" aca="1" ref="BI252" ca="1">IFERROR(IF(INDIRECT(ADDRESS($Z252,COLUMN(),4,1,"Monitoraggio"))="","",INDIRECT(ADDRESS($Z252,COLUMN(),4,1,"Monitoraggio"))),"")</f>
        <v/>
      </c>
      <c r="BJ252" s="81" t="str" cm="1">
        <f t="array" aca="1" ref="BJ252" ca="1">IFERROR(IF(INDIRECT(ADDRESS($Z252,COLUMN(),4,1,"Monitoraggio"))="","",INDIRECT(ADDRESS($Z252,COLUMN(),4,1,"Monitoraggio"))),"")</f>
        <v/>
      </c>
    </row>
    <row r="253" spans="26:62" x14ac:dyDescent="0.2">
      <c r="Z253" s="132" t="str">
        <f>IFERROR(MATCH(ROW()-9,Monitoraggio!Y$1:Y$1000,0),"")</f>
        <v/>
      </c>
      <c r="AA253" s="60" t="str" cm="1">
        <f t="array" aca="1" ref="AA253" ca="1">IFERROR(IF(INDIRECT(ADDRESS($Z253,COLUMN(),4,1,"Monitoraggio"))="","",INDIRECT(ADDRESS($Z253,COLUMN(),4,1,"Monitoraggio"))),"")</f>
        <v/>
      </c>
      <c r="AB253" s="114" t="str" cm="1">
        <f t="array" aca="1" ref="AB253" ca="1">IFERROR(IF(INDIRECT(ADDRESS($Z253,COLUMN(),4,1,"Monitoraggio"))="","",INDIRECT(ADDRESS($Z253,COLUMN(),4,1,"Monitoraggio"))),"")</f>
        <v/>
      </c>
      <c r="AC253" s="114" t="str" cm="1">
        <f t="array" aca="1" ref="AC253" ca="1">IFERROR(IF(INDIRECT(ADDRESS($Z253,COLUMN(),4,1,"Monitoraggio"))="","",INDIRECT(ADDRESS($Z253,COLUMN(),4,1,"Monitoraggio"))),"")</f>
        <v/>
      </c>
      <c r="AD253" s="48" t="str" cm="1">
        <f t="array" aca="1" ref="AD253" ca="1">IFERROR(IF(INDIRECT(ADDRESS($Z253,COLUMN(),4,1,"Monitoraggio"))="","",INDIRECT(ADDRESS($Z253,COLUMN(),4,1,"Monitoraggio"))),"")</f>
        <v/>
      </c>
      <c r="AE253" s="61" t="str" cm="1">
        <f t="array" aca="1" ref="AE253" ca="1">IFERROR(IF(INDIRECT(ADDRESS($Z253,COLUMN(),4,1,"Monitoraggio"))="","",INDIRECT(ADDRESS($Z253,COLUMN(),4,1,"Monitoraggio"))),"")</f>
        <v/>
      </c>
      <c r="AF253" s="116" t="str" cm="1">
        <f t="array" aca="1" ref="AF253" ca="1">IFERROR(IF(INDIRECT(ADDRESS($Z253,COLUMN(),4,1,"Monitoraggio"))="","",INDIRECT(ADDRESS($Z253,COLUMN(),4,1,"Monitoraggio"))),"")</f>
        <v/>
      </c>
      <c r="AG253" s="61" t="str" cm="1">
        <f t="array" aca="1" ref="AG253" ca="1">IFERROR(IF(INDIRECT(ADDRESS($Z253,COLUMN(),4,1,"Monitoraggio"))="","",INDIRECT(ADDRESS($Z253,COLUMN(),4,1,"Monitoraggio"))),"")</f>
        <v/>
      </c>
      <c r="AH253" s="116" t="str" cm="1">
        <f t="array" aca="1" ref="AH253" ca="1">IFERROR(IF(INDIRECT(ADDRESS($Z253,COLUMN(),4,1,"Monitoraggio"))="","",INDIRECT(ADDRESS($Z253,COLUMN(),4,1,"Monitoraggio"))),"")</f>
        <v/>
      </c>
      <c r="AI253" s="114" t="str" cm="1">
        <f t="array" aca="1" ref="AI253" ca="1">IFERROR(IF(INDIRECT(ADDRESS($Z253,COLUMN(),4,1,"Monitoraggio"))="","",INDIRECT(ADDRESS($Z253,COLUMN(),4,1,"Monitoraggio"))),"")</f>
        <v/>
      </c>
      <c r="AJ253" s="118" t="str" cm="1">
        <f t="array" aca="1" ref="AJ253" ca="1">IFERROR(IF(INDIRECT(ADDRESS($Z253,COLUMN(),4,1,"Monitoraggio"))="","",INDIRECT(ADDRESS($Z253,COLUMN(),4,1,"Monitoraggio"))),"")</f>
        <v/>
      </c>
      <c r="AK253" s="119" t="str" cm="1">
        <f t="array" aca="1" ref="AK253" ca="1">IFERROR(IF(INDIRECT(ADDRESS($Z253,COLUMN(),4,1,"Monitoraggio"))="","",INDIRECT(ADDRESS($Z253,COLUMN(),4,1,"Monitoraggio"))),"")</f>
        <v/>
      </c>
      <c r="AL253" s="79" t="str" cm="1">
        <f t="array" aca="1" ref="AL253" ca="1">IFERROR(IF(INDIRECT(ADDRESS($Z253,COLUMN(),4,1,"Monitoraggio"))="","",INDIRECT(ADDRESS($Z253,COLUMN(),4,1,"Monitoraggio"))),"")</f>
        <v/>
      </c>
      <c r="AM253" s="77" t="str" cm="1">
        <f t="array" aca="1" ref="AM253" ca="1">IFERROR(IF(INDIRECT(ADDRESS($Z253,COLUMN(),4,1,"Monitoraggio"))="","",INDIRECT(ADDRESS($Z253,COLUMN(),4,1,"Monitoraggio"))),"")</f>
        <v/>
      </c>
      <c r="AN253" s="79" t="str" cm="1">
        <f t="array" aca="1" ref="AN253" ca="1">IFERROR(IF(INDIRECT(ADDRESS($Z253,COLUMN(),4,1,"Monitoraggio"))="","",INDIRECT(ADDRESS($Z253,COLUMN(),4,1,"Monitoraggio"))),"")</f>
        <v/>
      </c>
      <c r="AO253" s="79" t="str" cm="1">
        <f t="array" aca="1" ref="AO253" ca="1">IFERROR(IF(INDIRECT(ADDRESS($Z253,COLUMN(),4,1,"Monitoraggio"))="","",INDIRECT(ADDRESS($Z253,COLUMN(),4,1,"Monitoraggio"))),"")</f>
        <v/>
      </c>
      <c r="AP253" s="79" t="str" cm="1">
        <f t="array" aca="1" ref="AP253" ca="1">IFERROR(IF(INDIRECT(ADDRESS($Z253,COLUMN(),4,1,"Monitoraggio"))="","",INDIRECT(ADDRESS($Z253,COLUMN(),4,1,"Monitoraggio"))),"")</f>
        <v/>
      </c>
      <c r="AQ253" s="81" t="str" cm="1">
        <f t="array" aca="1" ref="AQ253" ca="1">IFERROR(IF(INDIRECT(ADDRESS($Z253,COLUMN(),4,1,"Monitoraggio"))="","",INDIRECT(ADDRESS($Z253,COLUMN(),4,1,"Monitoraggio"))),"")</f>
        <v/>
      </c>
      <c r="AR253" s="122" t="str" cm="1">
        <f t="array" aca="1" ref="AR253" ca="1">IFERROR(IF(INDIRECT(ADDRESS($Z253,COLUMN(),4,1,"Monitoraggio"))="","",INDIRECT(ADDRESS($Z253,COLUMN(),4,1,"Monitoraggio"))),"")</f>
        <v/>
      </c>
      <c r="AS253" s="118" t="str" cm="1">
        <f t="array" aca="1" ref="AS253" ca="1">IFERROR(IF(INDIRECT(ADDRESS($Z253,COLUMN(),4,1,"Monitoraggio"))="","",INDIRECT(ADDRESS($Z253,COLUMN(),4,1,"Monitoraggio"))),"")</f>
        <v/>
      </c>
      <c r="AT253" s="119" t="str" cm="1">
        <f t="array" aca="1" ref="AT253" ca="1">IFERROR(IF(INDIRECT(ADDRESS($Z253,COLUMN(),4,1,"Monitoraggio"))="","",INDIRECT(ADDRESS($Z253,COLUMN(),4,1,"Monitoraggio"))),"")</f>
        <v/>
      </c>
      <c r="AU253" s="79" t="str" cm="1">
        <f t="array" aca="1" ref="AU253" ca="1">IFERROR(IF(INDIRECT(ADDRESS($Z253,COLUMN(),4,1,"Monitoraggio"))="","",INDIRECT(ADDRESS($Z253,COLUMN(),4,1,"Monitoraggio"))),"")</f>
        <v/>
      </c>
      <c r="AV253" s="119" t="str" cm="1">
        <f t="array" aca="1" ref="AV253" ca="1">IFERROR(IF(INDIRECT(ADDRESS($Z253,COLUMN(),4,1,"Monitoraggio"))="","",INDIRECT(ADDRESS($Z253,COLUMN(),4,1,"Monitoraggio"))),"")</f>
        <v/>
      </c>
      <c r="AW253" s="124" t="str" cm="1">
        <f t="array" aca="1" ref="AW253" ca="1">IFERROR(IF(INDIRECT(ADDRESS($Z253,COLUMN(),4,1,"Monitoraggio"))="","",INDIRECT(ADDRESS($Z253,COLUMN(),4,1,"Monitoraggio"))),"")</f>
        <v/>
      </c>
      <c r="AX253" s="62" t="str" cm="1">
        <f t="array" aca="1" ref="AX253" ca="1">IFERROR(IF(INDIRECT(ADDRESS($Z253,COLUMN(),4,1,"Monitoraggio"))="","",INDIRECT(ADDRESS($Z253,COLUMN(),4,1,"Monitoraggio"))),"")</f>
        <v/>
      </c>
      <c r="AY253" s="79" t="str" cm="1">
        <f t="array" aca="1" ref="AY253" ca="1">IFERROR(IF(INDIRECT(ADDRESS($Z253,COLUMN(),4,1,"Monitoraggio"))="","",INDIRECT(ADDRESS($Z253,COLUMN(),4,1,"Monitoraggio"))),"")</f>
        <v/>
      </c>
      <c r="AZ253" s="84" t="str" cm="1">
        <f t="array" aca="1" ref="AZ253" ca="1">IFERROR(IF(INDIRECT(ADDRESS($Z253,COLUMN(),4,1,"Monitoraggio"))="","",INDIRECT(ADDRESS($Z253,COLUMN(),4,1,"Monitoraggio"))),"")</f>
        <v/>
      </c>
      <c r="BA253" s="81" t="str" cm="1">
        <f t="array" aca="1" ref="BA253" ca="1">IFERROR(IF(INDIRECT(ADDRESS($Z253,COLUMN(),4,1,"Monitoraggio"))="","",INDIRECT(ADDRESS($Z253,COLUMN(),4,1,"Monitoraggio"))),"")</f>
        <v/>
      </c>
      <c r="BB253" s="86" t="str" cm="1">
        <f t="array" aca="1" ref="BB253" ca="1">IFERROR(IF(INDIRECT(ADDRESS($Z253,COLUMN(),4,1,"Monitoraggio"))="","",INDIRECT(ADDRESS($Z253,COLUMN(),4,1,"Monitoraggio"))),"")</f>
        <v/>
      </c>
      <c r="BC253" s="79" t="str" cm="1">
        <f t="array" aca="1" ref="BC253" ca="1">IFERROR(IF(INDIRECT(ADDRESS($Z253,COLUMN(),4,1,"Monitoraggio"))="","",INDIRECT(ADDRESS($Z253,COLUMN(),4,1,"Monitoraggio"))),"")</f>
        <v/>
      </c>
      <c r="BD253" s="79" t="str" cm="1">
        <f t="array" aca="1" ref="BD253" ca="1">IFERROR(IF(INDIRECT(ADDRESS($Z253,COLUMN(),4,1,"Monitoraggio"))="","",INDIRECT(ADDRESS($Z253,COLUMN(),4,1,"Monitoraggio"))),"")</f>
        <v/>
      </c>
      <c r="BE253" s="79" t="str" cm="1">
        <f t="array" aca="1" ref="BE253" ca="1">IFERROR(IF(INDIRECT(ADDRESS($Z253,COLUMN(),4,1,"Monitoraggio"))="","",INDIRECT(ADDRESS($Z253,COLUMN(),4,1,"Monitoraggio"))),"")</f>
        <v/>
      </c>
      <c r="BF253" s="79" t="str" cm="1">
        <f t="array" aca="1" ref="BF253" ca="1">IFERROR(IF(INDIRECT(ADDRESS($Z253,COLUMN(),4,1,"Monitoraggio"))="","",INDIRECT(ADDRESS($Z253,COLUMN(),4,1,"Monitoraggio"))),"")</f>
        <v/>
      </c>
      <c r="BG253" s="114" t="str" cm="1">
        <f t="array" aca="1" ref="BG253" ca="1">IFERROR(IF(INDIRECT(ADDRESS($Z253,COLUMN(),4,1,"Monitoraggio"))="","",INDIRECT(ADDRESS($Z253,COLUMN(),4,1,"Monitoraggio"))),"")</f>
        <v/>
      </c>
      <c r="BH253" s="48" t="str" cm="1">
        <f t="array" aca="1" ref="BH253" ca="1">IFERROR(IF(INDIRECT(ADDRESS($Z253,COLUMN(),4,1,"Monitoraggio"))="","",INDIRECT(ADDRESS($Z253,COLUMN(),4,1,"Monitoraggio"))),"")</f>
        <v/>
      </c>
      <c r="BI253" s="84" t="str" cm="1">
        <f t="array" aca="1" ref="BI253" ca="1">IFERROR(IF(INDIRECT(ADDRESS($Z253,COLUMN(),4,1,"Monitoraggio"))="","",INDIRECT(ADDRESS($Z253,COLUMN(),4,1,"Monitoraggio"))),"")</f>
        <v/>
      </c>
      <c r="BJ253" s="81" t="str" cm="1">
        <f t="array" aca="1" ref="BJ253" ca="1">IFERROR(IF(INDIRECT(ADDRESS($Z253,COLUMN(),4,1,"Monitoraggio"))="","",INDIRECT(ADDRESS($Z253,COLUMN(),4,1,"Monitoraggio"))),"")</f>
        <v/>
      </c>
    </row>
    <row r="254" spans="26:62" x14ac:dyDescent="0.2">
      <c r="Z254" s="132" t="str">
        <f>IFERROR(MATCH(ROW()-9,Monitoraggio!Y$1:Y$1000,0),"")</f>
        <v/>
      </c>
      <c r="AA254" s="60" t="str" cm="1">
        <f t="array" aca="1" ref="AA254" ca="1">IFERROR(IF(INDIRECT(ADDRESS($Z254,COLUMN(),4,1,"Monitoraggio"))="","",INDIRECT(ADDRESS($Z254,COLUMN(),4,1,"Monitoraggio"))),"")</f>
        <v/>
      </c>
      <c r="AB254" s="114" t="str" cm="1">
        <f t="array" aca="1" ref="AB254" ca="1">IFERROR(IF(INDIRECT(ADDRESS($Z254,COLUMN(),4,1,"Monitoraggio"))="","",INDIRECT(ADDRESS($Z254,COLUMN(),4,1,"Monitoraggio"))),"")</f>
        <v/>
      </c>
      <c r="AC254" s="114" t="str" cm="1">
        <f t="array" aca="1" ref="AC254" ca="1">IFERROR(IF(INDIRECT(ADDRESS($Z254,COLUMN(),4,1,"Monitoraggio"))="","",INDIRECT(ADDRESS($Z254,COLUMN(),4,1,"Monitoraggio"))),"")</f>
        <v/>
      </c>
      <c r="AD254" s="48" t="str" cm="1">
        <f t="array" aca="1" ref="AD254" ca="1">IFERROR(IF(INDIRECT(ADDRESS($Z254,COLUMN(),4,1,"Monitoraggio"))="","",INDIRECT(ADDRESS($Z254,COLUMN(),4,1,"Monitoraggio"))),"")</f>
        <v/>
      </c>
      <c r="AE254" s="61" t="str" cm="1">
        <f t="array" aca="1" ref="AE254" ca="1">IFERROR(IF(INDIRECT(ADDRESS($Z254,COLUMN(),4,1,"Monitoraggio"))="","",INDIRECT(ADDRESS($Z254,COLUMN(),4,1,"Monitoraggio"))),"")</f>
        <v/>
      </c>
      <c r="AF254" s="116" t="str" cm="1">
        <f t="array" aca="1" ref="AF254" ca="1">IFERROR(IF(INDIRECT(ADDRESS($Z254,COLUMN(),4,1,"Monitoraggio"))="","",INDIRECT(ADDRESS($Z254,COLUMN(),4,1,"Monitoraggio"))),"")</f>
        <v/>
      </c>
      <c r="AG254" s="61" t="str" cm="1">
        <f t="array" aca="1" ref="AG254" ca="1">IFERROR(IF(INDIRECT(ADDRESS($Z254,COLUMN(),4,1,"Monitoraggio"))="","",INDIRECT(ADDRESS($Z254,COLUMN(),4,1,"Monitoraggio"))),"")</f>
        <v/>
      </c>
      <c r="AH254" s="116" t="str" cm="1">
        <f t="array" aca="1" ref="AH254" ca="1">IFERROR(IF(INDIRECT(ADDRESS($Z254,COLUMN(),4,1,"Monitoraggio"))="","",INDIRECT(ADDRESS($Z254,COLUMN(),4,1,"Monitoraggio"))),"")</f>
        <v/>
      </c>
      <c r="AI254" s="114" t="str" cm="1">
        <f t="array" aca="1" ref="AI254" ca="1">IFERROR(IF(INDIRECT(ADDRESS($Z254,COLUMN(),4,1,"Monitoraggio"))="","",INDIRECT(ADDRESS($Z254,COLUMN(),4,1,"Monitoraggio"))),"")</f>
        <v/>
      </c>
      <c r="AJ254" s="118" t="str" cm="1">
        <f t="array" aca="1" ref="AJ254" ca="1">IFERROR(IF(INDIRECT(ADDRESS($Z254,COLUMN(),4,1,"Monitoraggio"))="","",INDIRECT(ADDRESS($Z254,COLUMN(),4,1,"Monitoraggio"))),"")</f>
        <v/>
      </c>
      <c r="AK254" s="119" t="str" cm="1">
        <f t="array" aca="1" ref="AK254" ca="1">IFERROR(IF(INDIRECT(ADDRESS($Z254,COLUMN(),4,1,"Monitoraggio"))="","",INDIRECT(ADDRESS($Z254,COLUMN(),4,1,"Monitoraggio"))),"")</f>
        <v/>
      </c>
      <c r="AL254" s="79" t="str" cm="1">
        <f t="array" aca="1" ref="AL254" ca="1">IFERROR(IF(INDIRECT(ADDRESS($Z254,COLUMN(),4,1,"Monitoraggio"))="","",INDIRECT(ADDRESS($Z254,COLUMN(),4,1,"Monitoraggio"))),"")</f>
        <v/>
      </c>
      <c r="AM254" s="77" t="str" cm="1">
        <f t="array" aca="1" ref="AM254" ca="1">IFERROR(IF(INDIRECT(ADDRESS($Z254,COLUMN(),4,1,"Monitoraggio"))="","",INDIRECT(ADDRESS($Z254,COLUMN(),4,1,"Monitoraggio"))),"")</f>
        <v/>
      </c>
      <c r="AN254" s="79" t="str" cm="1">
        <f t="array" aca="1" ref="AN254" ca="1">IFERROR(IF(INDIRECT(ADDRESS($Z254,COLUMN(),4,1,"Monitoraggio"))="","",INDIRECT(ADDRESS($Z254,COLUMN(),4,1,"Monitoraggio"))),"")</f>
        <v/>
      </c>
      <c r="AO254" s="79" t="str" cm="1">
        <f t="array" aca="1" ref="AO254" ca="1">IFERROR(IF(INDIRECT(ADDRESS($Z254,COLUMN(),4,1,"Monitoraggio"))="","",INDIRECT(ADDRESS($Z254,COLUMN(),4,1,"Monitoraggio"))),"")</f>
        <v/>
      </c>
      <c r="AP254" s="79" t="str" cm="1">
        <f t="array" aca="1" ref="AP254" ca="1">IFERROR(IF(INDIRECT(ADDRESS($Z254,COLUMN(),4,1,"Monitoraggio"))="","",INDIRECT(ADDRESS($Z254,COLUMN(),4,1,"Monitoraggio"))),"")</f>
        <v/>
      </c>
      <c r="AQ254" s="81" t="str" cm="1">
        <f t="array" aca="1" ref="AQ254" ca="1">IFERROR(IF(INDIRECT(ADDRESS($Z254,COLUMN(),4,1,"Monitoraggio"))="","",INDIRECT(ADDRESS($Z254,COLUMN(),4,1,"Monitoraggio"))),"")</f>
        <v/>
      </c>
      <c r="AR254" s="122" t="str" cm="1">
        <f t="array" aca="1" ref="AR254" ca="1">IFERROR(IF(INDIRECT(ADDRESS($Z254,COLUMN(),4,1,"Monitoraggio"))="","",INDIRECT(ADDRESS($Z254,COLUMN(),4,1,"Monitoraggio"))),"")</f>
        <v/>
      </c>
      <c r="AS254" s="118" t="str" cm="1">
        <f t="array" aca="1" ref="AS254" ca="1">IFERROR(IF(INDIRECT(ADDRESS($Z254,COLUMN(),4,1,"Monitoraggio"))="","",INDIRECT(ADDRESS($Z254,COLUMN(),4,1,"Monitoraggio"))),"")</f>
        <v/>
      </c>
      <c r="AT254" s="119" t="str" cm="1">
        <f t="array" aca="1" ref="AT254" ca="1">IFERROR(IF(INDIRECT(ADDRESS($Z254,COLUMN(),4,1,"Monitoraggio"))="","",INDIRECT(ADDRESS($Z254,COLUMN(),4,1,"Monitoraggio"))),"")</f>
        <v/>
      </c>
      <c r="AU254" s="79" t="str" cm="1">
        <f t="array" aca="1" ref="AU254" ca="1">IFERROR(IF(INDIRECT(ADDRESS($Z254,COLUMN(),4,1,"Monitoraggio"))="","",INDIRECT(ADDRESS($Z254,COLUMN(),4,1,"Monitoraggio"))),"")</f>
        <v/>
      </c>
      <c r="AV254" s="119" t="str" cm="1">
        <f t="array" aca="1" ref="AV254" ca="1">IFERROR(IF(INDIRECT(ADDRESS($Z254,COLUMN(),4,1,"Monitoraggio"))="","",INDIRECT(ADDRESS($Z254,COLUMN(),4,1,"Monitoraggio"))),"")</f>
        <v/>
      </c>
      <c r="AW254" s="124" t="str" cm="1">
        <f t="array" aca="1" ref="AW254" ca="1">IFERROR(IF(INDIRECT(ADDRESS($Z254,COLUMN(),4,1,"Monitoraggio"))="","",INDIRECT(ADDRESS($Z254,COLUMN(),4,1,"Monitoraggio"))),"")</f>
        <v/>
      </c>
      <c r="AX254" s="62" t="str" cm="1">
        <f t="array" aca="1" ref="AX254" ca="1">IFERROR(IF(INDIRECT(ADDRESS($Z254,COLUMN(),4,1,"Monitoraggio"))="","",INDIRECT(ADDRESS($Z254,COLUMN(),4,1,"Monitoraggio"))),"")</f>
        <v/>
      </c>
      <c r="AY254" s="79" t="str" cm="1">
        <f t="array" aca="1" ref="AY254" ca="1">IFERROR(IF(INDIRECT(ADDRESS($Z254,COLUMN(),4,1,"Monitoraggio"))="","",INDIRECT(ADDRESS($Z254,COLUMN(),4,1,"Monitoraggio"))),"")</f>
        <v/>
      </c>
      <c r="AZ254" s="84" t="str" cm="1">
        <f t="array" aca="1" ref="AZ254" ca="1">IFERROR(IF(INDIRECT(ADDRESS($Z254,COLUMN(),4,1,"Monitoraggio"))="","",INDIRECT(ADDRESS($Z254,COLUMN(),4,1,"Monitoraggio"))),"")</f>
        <v/>
      </c>
      <c r="BA254" s="81" t="str" cm="1">
        <f t="array" aca="1" ref="BA254" ca="1">IFERROR(IF(INDIRECT(ADDRESS($Z254,COLUMN(),4,1,"Monitoraggio"))="","",INDIRECT(ADDRESS($Z254,COLUMN(),4,1,"Monitoraggio"))),"")</f>
        <v/>
      </c>
      <c r="BB254" s="86" t="str" cm="1">
        <f t="array" aca="1" ref="BB254" ca="1">IFERROR(IF(INDIRECT(ADDRESS($Z254,COLUMN(),4,1,"Monitoraggio"))="","",INDIRECT(ADDRESS($Z254,COLUMN(),4,1,"Monitoraggio"))),"")</f>
        <v/>
      </c>
      <c r="BC254" s="79" t="str" cm="1">
        <f t="array" aca="1" ref="BC254" ca="1">IFERROR(IF(INDIRECT(ADDRESS($Z254,COLUMN(),4,1,"Monitoraggio"))="","",INDIRECT(ADDRESS($Z254,COLUMN(),4,1,"Monitoraggio"))),"")</f>
        <v/>
      </c>
      <c r="BD254" s="79" t="str" cm="1">
        <f t="array" aca="1" ref="BD254" ca="1">IFERROR(IF(INDIRECT(ADDRESS($Z254,COLUMN(),4,1,"Monitoraggio"))="","",INDIRECT(ADDRESS($Z254,COLUMN(),4,1,"Monitoraggio"))),"")</f>
        <v/>
      </c>
      <c r="BE254" s="79" t="str" cm="1">
        <f t="array" aca="1" ref="BE254" ca="1">IFERROR(IF(INDIRECT(ADDRESS($Z254,COLUMN(),4,1,"Monitoraggio"))="","",INDIRECT(ADDRESS($Z254,COLUMN(),4,1,"Monitoraggio"))),"")</f>
        <v/>
      </c>
      <c r="BF254" s="79" t="str" cm="1">
        <f t="array" aca="1" ref="BF254" ca="1">IFERROR(IF(INDIRECT(ADDRESS($Z254,COLUMN(),4,1,"Monitoraggio"))="","",INDIRECT(ADDRESS($Z254,COLUMN(),4,1,"Monitoraggio"))),"")</f>
        <v/>
      </c>
      <c r="BG254" s="114" t="str" cm="1">
        <f t="array" aca="1" ref="BG254" ca="1">IFERROR(IF(INDIRECT(ADDRESS($Z254,COLUMN(),4,1,"Monitoraggio"))="","",INDIRECT(ADDRESS($Z254,COLUMN(),4,1,"Monitoraggio"))),"")</f>
        <v/>
      </c>
      <c r="BH254" s="48" t="str" cm="1">
        <f t="array" aca="1" ref="BH254" ca="1">IFERROR(IF(INDIRECT(ADDRESS($Z254,COLUMN(),4,1,"Monitoraggio"))="","",INDIRECT(ADDRESS($Z254,COLUMN(),4,1,"Monitoraggio"))),"")</f>
        <v/>
      </c>
      <c r="BI254" s="84" t="str" cm="1">
        <f t="array" aca="1" ref="BI254" ca="1">IFERROR(IF(INDIRECT(ADDRESS($Z254,COLUMN(),4,1,"Monitoraggio"))="","",INDIRECT(ADDRESS($Z254,COLUMN(),4,1,"Monitoraggio"))),"")</f>
        <v/>
      </c>
      <c r="BJ254" s="81" t="str" cm="1">
        <f t="array" aca="1" ref="BJ254" ca="1">IFERROR(IF(INDIRECT(ADDRESS($Z254,COLUMN(),4,1,"Monitoraggio"))="","",INDIRECT(ADDRESS($Z254,COLUMN(),4,1,"Monitoraggio"))),"")</f>
        <v/>
      </c>
    </row>
    <row r="255" spans="26:62" x14ac:dyDescent="0.2">
      <c r="Z255" s="132" t="str">
        <f>IFERROR(MATCH(ROW()-9,Monitoraggio!Y$1:Y$1000,0),"")</f>
        <v/>
      </c>
      <c r="AA255" s="60" t="str" cm="1">
        <f t="array" aca="1" ref="AA255" ca="1">IFERROR(IF(INDIRECT(ADDRESS($Z255,COLUMN(),4,1,"Monitoraggio"))="","",INDIRECT(ADDRESS($Z255,COLUMN(),4,1,"Monitoraggio"))),"")</f>
        <v/>
      </c>
      <c r="AB255" s="114" t="str" cm="1">
        <f t="array" aca="1" ref="AB255" ca="1">IFERROR(IF(INDIRECT(ADDRESS($Z255,COLUMN(),4,1,"Monitoraggio"))="","",INDIRECT(ADDRESS($Z255,COLUMN(),4,1,"Monitoraggio"))),"")</f>
        <v/>
      </c>
      <c r="AC255" s="114" t="str" cm="1">
        <f t="array" aca="1" ref="AC255" ca="1">IFERROR(IF(INDIRECT(ADDRESS($Z255,COLUMN(),4,1,"Monitoraggio"))="","",INDIRECT(ADDRESS($Z255,COLUMN(),4,1,"Monitoraggio"))),"")</f>
        <v/>
      </c>
      <c r="AD255" s="48" t="str" cm="1">
        <f t="array" aca="1" ref="AD255" ca="1">IFERROR(IF(INDIRECT(ADDRESS($Z255,COLUMN(),4,1,"Monitoraggio"))="","",INDIRECT(ADDRESS($Z255,COLUMN(),4,1,"Monitoraggio"))),"")</f>
        <v/>
      </c>
      <c r="AE255" s="61" t="str" cm="1">
        <f t="array" aca="1" ref="AE255" ca="1">IFERROR(IF(INDIRECT(ADDRESS($Z255,COLUMN(),4,1,"Monitoraggio"))="","",INDIRECT(ADDRESS($Z255,COLUMN(),4,1,"Monitoraggio"))),"")</f>
        <v/>
      </c>
      <c r="AF255" s="116" t="str" cm="1">
        <f t="array" aca="1" ref="AF255" ca="1">IFERROR(IF(INDIRECT(ADDRESS($Z255,COLUMN(),4,1,"Monitoraggio"))="","",INDIRECT(ADDRESS($Z255,COLUMN(),4,1,"Monitoraggio"))),"")</f>
        <v/>
      </c>
      <c r="AG255" s="61" t="str" cm="1">
        <f t="array" aca="1" ref="AG255" ca="1">IFERROR(IF(INDIRECT(ADDRESS($Z255,COLUMN(),4,1,"Monitoraggio"))="","",INDIRECT(ADDRESS($Z255,COLUMN(),4,1,"Monitoraggio"))),"")</f>
        <v/>
      </c>
      <c r="AH255" s="116" t="str" cm="1">
        <f t="array" aca="1" ref="AH255" ca="1">IFERROR(IF(INDIRECT(ADDRESS($Z255,COLUMN(),4,1,"Monitoraggio"))="","",INDIRECT(ADDRESS($Z255,COLUMN(),4,1,"Monitoraggio"))),"")</f>
        <v/>
      </c>
      <c r="AI255" s="114" t="str" cm="1">
        <f t="array" aca="1" ref="AI255" ca="1">IFERROR(IF(INDIRECT(ADDRESS($Z255,COLUMN(),4,1,"Monitoraggio"))="","",INDIRECT(ADDRESS($Z255,COLUMN(),4,1,"Monitoraggio"))),"")</f>
        <v/>
      </c>
      <c r="AJ255" s="118" t="str" cm="1">
        <f t="array" aca="1" ref="AJ255" ca="1">IFERROR(IF(INDIRECT(ADDRESS($Z255,COLUMN(),4,1,"Monitoraggio"))="","",INDIRECT(ADDRESS($Z255,COLUMN(),4,1,"Monitoraggio"))),"")</f>
        <v/>
      </c>
      <c r="AK255" s="119" t="str" cm="1">
        <f t="array" aca="1" ref="AK255" ca="1">IFERROR(IF(INDIRECT(ADDRESS($Z255,COLUMN(),4,1,"Monitoraggio"))="","",INDIRECT(ADDRESS($Z255,COLUMN(),4,1,"Monitoraggio"))),"")</f>
        <v/>
      </c>
      <c r="AL255" s="79" t="str" cm="1">
        <f t="array" aca="1" ref="AL255" ca="1">IFERROR(IF(INDIRECT(ADDRESS($Z255,COLUMN(),4,1,"Monitoraggio"))="","",INDIRECT(ADDRESS($Z255,COLUMN(),4,1,"Monitoraggio"))),"")</f>
        <v/>
      </c>
      <c r="AM255" s="77" t="str" cm="1">
        <f t="array" aca="1" ref="AM255" ca="1">IFERROR(IF(INDIRECT(ADDRESS($Z255,COLUMN(),4,1,"Monitoraggio"))="","",INDIRECT(ADDRESS($Z255,COLUMN(),4,1,"Monitoraggio"))),"")</f>
        <v/>
      </c>
      <c r="AN255" s="79" t="str" cm="1">
        <f t="array" aca="1" ref="AN255" ca="1">IFERROR(IF(INDIRECT(ADDRESS($Z255,COLUMN(),4,1,"Monitoraggio"))="","",INDIRECT(ADDRESS($Z255,COLUMN(),4,1,"Monitoraggio"))),"")</f>
        <v/>
      </c>
      <c r="AO255" s="79" t="str" cm="1">
        <f t="array" aca="1" ref="AO255" ca="1">IFERROR(IF(INDIRECT(ADDRESS($Z255,COLUMN(),4,1,"Monitoraggio"))="","",INDIRECT(ADDRESS($Z255,COLUMN(),4,1,"Monitoraggio"))),"")</f>
        <v/>
      </c>
      <c r="AP255" s="79" t="str" cm="1">
        <f t="array" aca="1" ref="AP255" ca="1">IFERROR(IF(INDIRECT(ADDRESS($Z255,COLUMN(),4,1,"Monitoraggio"))="","",INDIRECT(ADDRESS($Z255,COLUMN(),4,1,"Monitoraggio"))),"")</f>
        <v/>
      </c>
      <c r="AQ255" s="81" t="str" cm="1">
        <f t="array" aca="1" ref="AQ255" ca="1">IFERROR(IF(INDIRECT(ADDRESS($Z255,COLUMN(),4,1,"Monitoraggio"))="","",INDIRECT(ADDRESS($Z255,COLUMN(),4,1,"Monitoraggio"))),"")</f>
        <v/>
      </c>
      <c r="AR255" s="122" t="str" cm="1">
        <f t="array" aca="1" ref="AR255" ca="1">IFERROR(IF(INDIRECT(ADDRESS($Z255,COLUMN(),4,1,"Monitoraggio"))="","",INDIRECT(ADDRESS($Z255,COLUMN(),4,1,"Monitoraggio"))),"")</f>
        <v/>
      </c>
      <c r="AS255" s="118" t="str" cm="1">
        <f t="array" aca="1" ref="AS255" ca="1">IFERROR(IF(INDIRECT(ADDRESS($Z255,COLUMN(),4,1,"Monitoraggio"))="","",INDIRECT(ADDRESS($Z255,COLUMN(),4,1,"Monitoraggio"))),"")</f>
        <v/>
      </c>
      <c r="AT255" s="119" t="str" cm="1">
        <f t="array" aca="1" ref="AT255" ca="1">IFERROR(IF(INDIRECT(ADDRESS($Z255,COLUMN(),4,1,"Monitoraggio"))="","",INDIRECT(ADDRESS($Z255,COLUMN(),4,1,"Monitoraggio"))),"")</f>
        <v/>
      </c>
      <c r="AU255" s="79" t="str" cm="1">
        <f t="array" aca="1" ref="AU255" ca="1">IFERROR(IF(INDIRECT(ADDRESS($Z255,COLUMN(),4,1,"Monitoraggio"))="","",INDIRECT(ADDRESS($Z255,COLUMN(),4,1,"Monitoraggio"))),"")</f>
        <v/>
      </c>
      <c r="AV255" s="119" t="str" cm="1">
        <f t="array" aca="1" ref="AV255" ca="1">IFERROR(IF(INDIRECT(ADDRESS($Z255,COLUMN(),4,1,"Monitoraggio"))="","",INDIRECT(ADDRESS($Z255,COLUMN(),4,1,"Monitoraggio"))),"")</f>
        <v/>
      </c>
      <c r="AW255" s="124" t="str" cm="1">
        <f t="array" aca="1" ref="AW255" ca="1">IFERROR(IF(INDIRECT(ADDRESS($Z255,COLUMN(),4,1,"Monitoraggio"))="","",INDIRECT(ADDRESS($Z255,COLUMN(),4,1,"Monitoraggio"))),"")</f>
        <v/>
      </c>
      <c r="AX255" s="62" t="str" cm="1">
        <f t="array" aca="1" ref="AX255" ca="1">IFERROR(IF(INDIRECT(ADDRESS($Z255,COLUMN(),4,1,"Monitoraggio"))="","",INDIRECT(ADDRESS($Z255,COLUMN(),4,1,"Monitoraggio"))),"")</f>
        <v/>
      </c>
      <c r="AY255" s="79" t="str" cm="1">
        <f t="array" aca="1" ref="AY255" ca="1">IFERROR(IF(INDIRECT(ADDRESS($Z255,COLUMN(),4,1,"Monitoraggio"))="","",INDIRECT(ADDRESS($Z255,COLUMN(),4,1,"Monitoraggio"))),"")</f>
        <v/>
      </c>
      <c r="AZ255" s="84" t="str" cm="1">
        <f t="array" aca="1" ref="AZ255" ca="1">IFERROR(IF(INDIRECT(ADDRESS($Z255,COLUMN(),4,1,"Monitoraggio"))="","",INDIRECT(ADDRESS($Z255,COLUMN(),4,1,"Monitoraggio"))),"")</f>
        <v/>
      </c>
      <c r="BA255" s="81" t="str" cm="1">
        <f t="array" aca="1" ref="BA255" ca="1">IFERROR(IF(INDIRECT(ADDRESS($Z255,COLUMN(),4,1,"Monitoraggio"))="","",INDIRECT(ADDRESS($Z255,COLUMN(),4,1,"Monitoraggio"))),"")</f>
        <v/>
      </c>
      <c r="BB255" s="86" t="str" cm="1">
        <f t="array" aca="1" ref="BB255" ca="1">IFERROR(IF(INDIRECT(ADDRESS($Z255,COLUMN(),4,1,"Monitoraggio"))="","",INDIRECT(ADDRESS($Z255,COLUMN(),4,1,"Monitoraggio"))),"")</f>
        <v/>
      </c>
      <c r="BC255" s="79" t="str" cm="1">
        <f t="array" aca="1" ref="BC255" ca="1">IFERROR(IF(INDIRECT(ADDRESS($Z255,COLUMN(),4,1,"Monitoraggio"))="","",INDIRECT(ADDRESS($Z255,COLUMN(),4,1,"Monitoraggio"))),"")</f>
        <v/>
      </c>
      <c r="BD255" s="79" t="str" cm="1">
        <f t="array" aca="1" ref="BD255" ca="1">IFERROR(IF(INDIRECT(ADDRESS($Z255,COLUMN(),4,1,"Monitoraggio"))="","",INDIRECT(ADDRESS($Z255,COLUMN(),4,1,"Monitoraggio"))),"")</f>
        <v/>
      </c>
      <c r="BE255" s="79" t="str" cm="1">
        <f t="array" aca="1" ref="BE255" ca="1">IFERROR(IF(INDIRECT(ADDRESS($Z255,COLUMN(),4,1,"Monitoraggio"))="","",INDIRECT(ADDRESS($Z255,COLUMN(),4,1,"Monitoraggio"))),"")</f>
        <v/>
      </c>
      <c r="BF255" s="79" t="str" cm="1">
        <f t="array" aca="1" ref="BF255" ca="1">IFERROR(IF(INDIRECT(ADDRESS($Z255,COLUMN(),4,1,"Monitoraggio"))="","",INDIRECT(ADDRESS($Z255,COLUMN(),4,1,"Monitoraggio"))),"")</f>
        <v/>
      </c>
      <c r="BG255" s="114" t="str" cm="1">
        <f t="array" aca="1" ref="BG255" ca="1">IFERROR(IF(INDIRECT(ADDRESS($Z255,COLUMN(),4,1,"Monitoraggio"))="","",INDIRECT(ADDRESS($Z255,COLUMN(),4,1,"Monitoraggio"))),"")</f>
        <v/>
      </c>
      <c r="BH255" s="48" t="str" cm="1">
        <f t="array" aca="1" ref="BH255" ca="1">IFERROR(IF(INDIRECT(ADDRESS($Z255,COLUMN(),4,1,"Monitoraggio"))="","",INDIRECT(ADDRESS($Z255,COLUMN(),4,1,"Monitoraggio"))),"")</f>
        <v/>
      </c>
      <c r="BI255" s="84" t="str" cm="1">
        <f t="array" aca="1" ref="BI255" ca="1">IFERROR(IF(INDIRECT(ADDRESS($Z255,COLUMN(),4,1,"Monitoraggio"))="","",INDIRECT(ADDRESS($Z255,COLUMN(),4,1,"Monitoraggio"))),"")</f>
        <v/>
      </c>
      <c r="BJ255" s="81" t="str" cm="1">
        <f t="array" aca="1" ref="BJ255" ca="1">IFERROR(IF(INDIRECT(ADDRESS($Z255,COLUMN(),4,1,"Monitoraggio"))="","",INDIRECT(ADDRESS($Z255,COLUMN(),4,1,"Monitoraggio"))),"")</f>
        <v/>
      </c>
    </row>
    <row r="256" spans="26:62" x14ac:dyDescent="0.2">
      <c r="Z256" s="132" t="str">
        <f>IFERROR(MATCH(ROW()-9,Monitoraggio!Y$1:Y$1000,0),"")</f>
        <v/>
      </c>
      <c r="AA256" s="60" t="str" cm="1">
        <f t="array" aca="1" ref="AA256" ca="1">IFERROR(IF(INDIRECT(ADDRESS($Z256,COLUMN(),4,1,"Monitoraggio"))="","",INDIRECT(ADDRESS($Z256,COLUMN(),4,1,"Monitoraggio"))),"")</f>
        <v/>
      </c>
      <c r="AB256" s="114" t="str" cm="1">
        <f t="array" aca="1" ref="AB256" ca="1">IFERROR(IF(INDIRECT(ADDRESS($Z256,COLUMN(),4,1,"Monitoraggio"))="","",INDIRECT(ADDRESS($Z256,COLUMN(),4,1,"Monitoraggio"))),"")</f>
        <v/>
      </c>
      <c r="AC256" s="114" t="str" cm="1">
        <f t="array" aca="1" ref="AC256" ca="1">IFERROR(IF(INDIRECT(ADDRESS($Z256,COLUMN(),4,1,"Monitoraggio"))="","",INDIRECT(ADDRESS($Z256,COLUMN(),4,1,"Monitoraggio"))),"")</f>
        <v/>
      </c>
      <c r="AD256" s="48" t="str" cm="1">
        <f t="array" aca="1" ref="AD256" ca="1">IFERROR(IF(INDIRECT(ADDRESS($Z256,COLUMN(),4,1,"Monitoraggio"))="","",INDIRECT(ADDRESS($Z256,COLUMN(),4,1,"Monitoraggio"))),"")</f>
        <v/>
      </c>
      <c r="AE256" s="61" t="str" cm="1">
        <f t="array" aca="1" ref="AE256" ca="1">IFERROR(IF(INDIRECT(ADDRESS($Z256,COLUMN(),4,1,"Monitoraggio"))="","",INDIRECT(ADDRESS($Z256,COLUMN(),4,1,"Monitoraggio"))),"")</f>
        <v/>
      </c>
      <c r="AF256" s="116" t="str" cm="1">
        <f t="array" aca="1" ref="AF256" ca="1">IFERROR(IF(INDIRECT(ADDRESS($Z256,COLUMN(),4,1,"Monitoraggio"))="","",INDIRECT(ADDRESS($Z256,COLUMN(),4,1,"Monitoraggio"))),"")</f>
        <v/>
      </c>
      <c r="AG256" s="61" t="str" cm="1">
        <f t="array" aca="1" ref="AG256" ca="1">IFERROR(IF(INDIRECT(ADDRESS($Z256,COLUMN(),4,1,"Monitoraggio"))="","",INDIRECT(ADDRESS($Z256,COLUMN(),4,1,"Monitoraggio"))),"")</f>
        <v/>
      </c>
      <c r="AH256" s="116" t="str" cm="1">
        <f t="array" aca="1" ref="AH256" ca="1">IFERROR(IF(INDIRECT(ADDRESS($Z256,COLUMN(),4,1,"Monitoraggio"))="","",INDIRECT(ADDRESS($Z256,COLUMN(),4,1,"Monitoraggio"))),"")</f>
        <v/>
      </c>
      <c r="AI256" s="114" t="str" cm="1">
        <f t="array" aca="1" ref="AI256" ca="1">IFERROR(IF(INDIRECT(ADDRESS($Z256,COLUMN(),4,1,"Monitoraggio"))="","",INDIRECT(ADDRESS($Z256,COLUMN(),4,1,"Monitoraggio"))),"")</f>
        <v/>
      </c>
      <c r="AJ256" s="118" t="str" cm="1">
        <f t="array" aca="1" ref="AJ256" ca="1">IFERROR(IF(INDIRECT(ADDRESS($Z256,COLUMN(),4,1,"Monitoraggio"))="","",INDIRECT(ADDRESS($Z256,COLUMN(),4,1,"Monitoraggio"))),"")</f>
        <v/>
      </c>
      <c r="AK256" s="119" t="str" cm="1">
        <f t="array" aca="1" ref="AK256" ca="1">IFERROR(IF(INDIRECT(ADDRESS($Z256,COLUMN(),4,1,"Monitoraggio"))="","",INDIRECT(ADDRESS($Z256,COLUMN(),4,1,"Monitoraggio"))),"")</f>
        <v/>
      </c>
      <c r="AL256" s="79" t="str" cm="1">
        <f t="array" aca="1" ref="AL256" ca="1">IFERROR(IF(INDIRECT(ADDRESS($Z256,COLUMN(),4,1,"Monitoraggio"))="","",INDIRECT(ADDRESS($Z256,COLUMN(),4,1,"Monitoraggio"))),"")</f>
        <v/>
      </c>
      <c r="AM256" s="77" t="str" cm="1">
        <f t="array" aca="1" ref="AM256" ca="1">IFERROR(IF(INDIRECT(ADDRESS($Z256,COLUMN(),4,1,"Monitoraggio"))="","",INDIRECT(ADDRESS($Z256,COLUMN(),4,1,"Monitoraggio"))),"")</f>
        <v/>
      </c>
      <c r="AN256" s="79" t="str" cm="1">
        <f t="array" aca="1" ref="AN256" ca="1">IFERROR(IF(INDIRECT(ADDRESS($Z256,COLUMN(),4,1,"Monitoraggio"))="","",INDIRECT(ADDRESS($Z256,COLUMN(),4,1,"Monitoraggio"))),"")</f>
        <v/>
      </c>
      <c r="AO256" s="79" t="str" cm="1">
        <f t="array" aca="1" ref="AO256" ca="1">IFERROR(IF(INDIRECT(ADDRESS($Z256,COLUMN(),4,1,"Monitoraggio"))="","",INDIRECT(ADDRESS($Z256,COLUMN(),4,1,"Monitoraggio"))),"")</f>
        <v/>
      </c>
      <c r="AP256" s="79" t="str" cm="1">
        <f t="array" aca="1" ref="AP256" ca="1">IFERROR(IF(INDIRECT(ADDRESS($Z256,COLUMN(),4,1,"Monitoraggio"))="","",INDIRECT(ADDRESS($Z256,COLUMN(),4,1,"Monitoraggio"))),"")</f>
        <v/>
      </c>
      <c r="AQ256" s="81" t="str" cm="1">
        <f t="array" aca="1" ref="AQ256" ca="1">IFERROR(IF(INDIRECT(ADDRESS($Z256,COLUMN(),4,1,"Monitoraggio"))="","",INDIRECT(ADDRESS($Z256,COLUMN(),4,1,"Monitoraggio"))),"")</f>
        <v/>
      </c>
      <c r="AR256" s="122" t="str" cm="1">
        <f t="array" aca="1" ref="AR256" ca="1">IFERROR(IF(INDIRECT(ADDRESS($Z256,COLUMN(),4,1,"Monitoraggio"))="","",INDIRECT(ADDRESS($Z256,COLUMN(),4,1,"Monitoraggio"))),"")</f>
        <v/>
      </c>
      <c r="AS256" s="118" t="str" cm="1">
        <f t="array" aca="1" ref="AS256" ca="1">IFERROR(IF(INDIRECT(ADDRESS($Z256,COLUMN(),4,1,"Monitoraggio"))="","",INDIRECT(ADDRESS($Z256,COLUMN(),4,1,"Monitoraggio"))),"")</f>
        <v/>
      </c>
      <c r="AT256" s="119" t="str" cm="1">
        <f t="array" aca="1" ref="AT256" ca="1">IFERROR(IF(INDIRECT(ADDRESS($Z256,COLUMN(),4,1,"Monitoraggio"))="","",INDIRECT(ADDRESS($Z256,COLUMN(),4,1,"Monitoraggio"))),"")</f>
        <v/>
      </c>
      <c r="AU256" s="79" t="str" cm="1">
        <f t="array" aca="1" ref="AU256" ca="1">IFERROR(IF(INDIRECT(ADDRESS($Z256,COLUMN(),4,1,"Monitoraggio"))="","",INDIRECT(ADDRESS($Z256,COLUMN(),4,1,"Monitoraggio"))),"")</f>
        <v/>
      </c>
      <c r="AV256" s="119" t="str" cm="1">
        <f t="array" aca="1" ref="AV256" ca="1">IFERROR(IF(INDIRECT(ADDRESS($Z256,COLUMN(),4,1,"Monitoraggio"))="","",INDIRECT(ADDRESS($Z256,COLUMN(),4,1,"Monitoraggio"))),"")</f>
        <v/>
      </c>
      <c r="AW256" s="124" t="str" cm="1">
        <f t="array" aca="1" ref="AW256" ca="1">IFERROR(IF(INDIRECT(ADDRESS($Z256,COLUMN(),4,1,"Monitoraggio"))="","",INDIRECT(ADDRESS($Z256,COLUMN(),4,1,"Monitoraggio"))),"")</f>
        <v/>
      </c>
      <c r="AX256" s="62" t="str" cm="1">
        <f t="array" aca="1" ref="AX256" ca="1">IFERROR(IF(INDIRECT(ADDRESS($Z256,COLUMN(),4,1,"Monitoraggio"))="","",INDIRECT(ADDRESS($Z256,COLUMN(),4,1,"Monitoraggio"))),"")</f>
        <v/>
      </c>
      <c r="AY256" s="79" t="str" cm="1">
        <f t="array" aca="1" ref="AY256" ca="1">IFERROR(IF(INDIRECT(ADDRESS($Z256,COLUMN(),4,1,"Monitoraggio"))="","",INDIRECT(ADDRESS($Z256,COLUMN(),4,1,"Monitoraggio"))),"")</f>
        <v/>
      </c>
      <c r="AZ256" s="84" t="str" cm="1">
        <f t="array" aca="1" ref="AZ256" ca="1">IFERROR(IF(INDIRECT(ADDRESS($Z256,COLUMN(),4,1,"Monitoraggio"))="","",INDIRECT(ADDRESS($Z256,COLUMN(),4,1,"Monitoraggio"))),"")</f>
        <v/>
      </c>
      <c r="BA256" s="81" t="str" cm="1">
        <f t="array" aca="1" ref="BA256" ca="1">IFERROR(IF(INDIRECT(ADDRESS($Z256,COLUMN(),4,1,"Monitoraggio"))="","",INDIRECT(ADDRESS($Z256,COLUMN(),4,1,"Monitoraggio"))),"")</f>
        <v/>
      </c>
      <c r="BB256" s="86" t="str" cm="1">
        <f t="array" aca="1" ref="BB256" ca="1">IFERROR(IF(INDIRECT(ADDRESS($Z256,COLUMN(),4,1,"Monitoraggio"))="","",INDIRECT(ADDRESS($Z256,COLUMN(),4,1,"Monitoraggio"))),"")</f>
        <v/>
      </c>
      <c r="BC256" s="79" t="str" cm="1">
        <f t="array" aca="1" ref="BC256" ca="1">IFERROR(IF(INDIRECT(ADDRESS($Z256,COLUMN(),4,1,"Monitoraggio"))="","",INDIRECT(ADDRESS($Z256,COLUMN(),4,1,"Monitoraggio"))),"")</f>
        <v/>
      </c>
      <c r="BD256" s="79" t="str" cm="1">
        <f t="array" aca="1" ref="BD256" ca="1">IFERROR(IF(INDIRECT(ADDRESS($Z256,COLUMN(),4,1,"Monitoraggio"))="","",INDIRECT(ADDRESS($Z256,COLUMN(),4,1,"Monitoraggio"))),"")</f>
        <v/>
      </c>
      <c r="BE256" s="79" t="str" cm="1">
        <f t="array" aca="1" ref="BE256" ca="1">IFERROR(IF(INDIRECT(ADDRESS($Z256,COLUMN(),4,1,"Monitoraggio"))="","",INDIRECT(ADDRESS($Z256,COLUMN(),4,1,"Monitoraggio"))),"")</f>
        <v/>
      </c>
      <c r="BF256" s="79" t="str" cm="1">
        <f t="array" aca="1" ref="BF256" ca="1">IFERROR(IF(INDIRECT(ADDRESS($Z256,COLUMN(),4,1,"Monitoraggio"))="","",INDIRECT(ADDRESS($Z256,COLUMN(),4,1,"Monitoraggio"))),"")</f>
        <v/>
      </c>
      <c r="BG256" s="114" t="str" cm="1">
        <f t="array" aca="1" ref="BG256" ca="1">IFERROR(IF(INDIRECT(ADDRESS($Z256,COLUMN(),4,1,"Monitoraggio"))="","",INDIRECT(ADDRESS($Z256,COLUMN(),4,1,"Monitoraggio"))),"")</f>
        <v/>
      </c>
      <c r="BH256" s="48" t="str" cm="1">
        <f t="array" aca="1" ref="BH256" ca="1">IFERROR(IF(INDIRECT(ADDRESS($Z256,COLUMN(),4,1,"Monitoraggio"))="","",INDIRECT(ADDRESS($Z256,COLUMN(),4,1,"Monitoraggio"))),"")</f>
        <v/>
      </c>
      <c r="BI256" s="84" t="str" cm="1">
        <f t="array" aca="1" ref="BI256" ca="1">IFERROR(IF(INDIRECT(ADDRESS($Z256,COLUMN(),4,1,"Monitoraggio"))="","",INDIRECT(ADDRESS($Z256,COLUMN(),4,1,"Monitoraggio"))),"")</f>
        <v/>
      </c>
      <c r="BJ256" s="81" t="str" cm="1">
        <f t="array" aca="1" ref="BJ256" ca="1">IFERROR(IF(INDIRECT(ADDRESS($Z256,COLUMN(),4,1,"Monitoraggio"))="","",INDIRECT(ADDRESS($Z256,COLUMN(),4,1,"Monitoraggio"))),"")</f>
        <v/>
      </c>
    </row>
    <row r="257" spans="26:62" x14ac:dyDescent="0.2">
      <c r="Z257" s="132" t="str">
        <f>IFERROR(MATCH(ROW()-9,Monitoraggio!Y$1:Y$1000,0),"")</f>
        <v/>
      </c>
      <c r="AA257" s="60" t="str" cm="1">
        <f t="array" aca="1" ref="AA257" ca="1">IFERROR(IF(INDIRECT(ADDRESS($Z257,COLUMN(),4,1,"Monitoraggio"))="","",INDIRECT(ADDRESS($Z257,COLUMN(),4,1,"Monitoraggio"))),"")</f>
        <v/>
      </c>
      <c r="AB257" s="114" t="str" cm="1">
        <f t="array" aca="1" ref="AB257" ca="1">IFERROR(IF(INDIRECT(ADDRESS($Z257,COLUMN(),4,1,"Monitoraggio"))="","",INDIRECT(ADDRESS($Z257,COLUMN(),4,1,"Monitoraggio"))),"")</f>
        <v/>
      </c>
      <c r="AC257" s="114" t="str" cm="1">
        <f t="array" aca="1" ref="AC257" ca="1">IFERROR(IF(INDIRECT(ADDRESS($Z257,COLUMN(),4,1,"Monitoraggio"))="","",INDIRECT(ADDRESS($Z257,COLUMN(),4,1,"Monitoraggio"))),"")</f>
        <v/>
      </c>
      <c r="AD257" s="48" t="str" cm="1">
        <f t="array" aca="1" ref="AD257" ca="1">IFERROR(IF(INDIRECT(ADDRESS($Z257,COLUMN(),4,1,"Monitoraggio"))="","",INDIRECT(ADDRESS($Z257,COLUMN(),4,1,"Monitoraggio"))),"")</f>
        <v/>
      </c>
      <c r="AE257" s="61" t="str" cm="1">
        <f t="array" aca="1" ref="AE257" ca="1">IFERROR(IF(INDIRECT(ADDRESS($Z257,COLUMN(),4,1,"Monitoraggio"))="","",INDIRECT(ADDRESS($Z257,COLUMN(),4,1,"Monitoraggio"))),"")</f>
        <v/>
      </c>
      <c r="AF257" s="116" t="str" cm="1">
        <f t="array" aca="1" ref="AF257" ca="1">IFERROR(IF(INDIRECT(ADDRESS($Z257,COLUMN(),4,1,"Monitoraggio"))="","",INDIRECT(ADDRESS($Z257,COLUMN(),4,1,"Monitoraggio"))),"")</f>
        <v/>
      </c>
      <c r="AG257" s="61" t="str" cm="1">
        <f t="array" aca="1" ref="AG257" ca="1">IFERROR(IF(INDIRECT(ADDRESS($Z257,COLUMN(),4,1,"Monitoraggio"))="","",INDIRECT(ADDRESS($Z257,COLUMN(),4,1,"Monitoraggio"))),"")</f>
        <v/>
      </c>
      <c r="AH257" s="116" t="str" cm="1">
        <f t="array" aca="1" ref="AH257" ca="1">IFERROR(IF(INDIRECT(ADDRESS($Z257,COLUMN(),4,1,"Monitoraggio"))="","",INDIRECT(ADDRESS($Z257,COLUMN(),4,1,"Monitoraggio"))),"")</f>
        <v/>
      </c>
      <c r="AI257" s="114" t="str" cm="1">
        <f t="array" aca="1" ref="AI257" ca="1">IFERROR(IF(INDIRECT(ADDRESS($Z257,COLUMN(),4,1,"Monitoraggio"))="","",INDIRECT(ADDRESS($Z257,COLUMN(),4,1,"Monitoraggio"))),"")</f>
        <v/>
      </c>
      <c r="AJ257" s="118" t="str" cm="1">
        <f t="array" aca="1" ref="AJ257" ca="1">IFERROR(IF(INDIRECT(ADDRESS($Z257,COLUMN(),4,1,"Monitoraggio"))="","",INDIRECT(ADDRESS($Z257,COLUMN(),4,1,"Monitoraggio"))),"")</f>
        <v/>
      </c>
      <c r="AK257" s="119" t="str" cm="1">
        <f t="array" aca="1" ref="AK257" ca="1">IFERROR(IF(INDIRECT(ADDRESS($Z257,COLUMN(),4,1,"Monitoraggio"))="","",INDIRECT(ADDRESS($Z257,COLUMN(),4,1,"Monitoraggio"))),"")</f>
        <v/>
      </c>
      <c r="AL257" s="79" t="str" cm="1">
        <f t="array" aca="1" ref="AL257" ca="1">IFERROR(IF(INDIRECT(ADDRESS($Z257,COLUMN(),4,1,"Monitoraggio"))="","",INDIRECT(ADDRESS($Z257,COLUMN(),4,1,"Monitoraggio"))),"")</f>
        <v/>
      </c>
      <c r="AM257" s="77" t="str" cm="1">
        <f t="array" aca="1" ref="AM257" ca="1">IFERROR(IF(INDIRECT(ADDRESS($Z257,COLUMN(),4,1,"Monitoraggio"))="","",INDIRECT(ADDRESS($Z257,COLUMN(),4,1,"Monitoraggio"))),"")</f>
        <v/>
      </c>
      <c r="AN257" s="79" t="str" cm="1">
        <f t="array" aca="1" ref="AN257" ca="1">IFERROR(IF(INDIRECT(ADDRESS($Z257,COLUMN(),4,1,"Monitoraggio"))="","",INDIRECT(ADDRESS($Z257,COLUMN(),4,1,"Monitoraggio"))),"")</f>
        <v/>
      </c>
      <c r="AO257" s="79" t="str" cm="1">
        <f t="array" aca="1" ref="AO257" ca="1">IFERROR(IF(INDIRECT(ADDRESS($Z257,COLUMN(),4,1,"Monitoraggio"))="","",INDIRECT(ADDRESS($Z257,COLUMN(),4,1,"Monitoraggio"))),"")</f>
        <v/>
      </c>
      <c r="AP257" s="79" t="str" cm="1">
        <f t="array" aca="1" ref="AP257" ca="1">IFERROR(IF(INDIRECT(ADDRESS($Z257,COLUMN(),4,1,"Monitoraggio"))="","",INDIRECT(ADDRESS($Z257,COLUMN(),4,1,"Monitoraggio"))),"")</f>
        <v/>
      </c>
      <c r="AQ257" s="81" t="str" cm="1">
        <f t="array" aca="1" ref="AQ257" ca="1">IFERROR(IF(INDIRECT(ADDRESS($Z257,COLUMN(),4,1,"Monitoraggio"))="","",INDIRECT(ADDRESS($Z257,COLUMN(),4,1,"Monitoraggio"))),"")</f>
        <v/>
      </c>
      <c r="AR257" s="122" t="str" cm="1">
        <f t="array" aca="1" ref="AR257" ca="1">IFERROR(IF(INDIRECT(ADDRESS($Z257,COLUMN(),4,1,"Monitoraggio"))="","",INDIRECT(ADDRESS($Z257,COLUMN(),4,1,"Monitoraggio"))),"")</f>
        <v/>
      </c>
      <c r="AS257" s="118" t="str" cm="1">
        <f t="array" aca="1" ref="AS257" ca="1">IFERROR(IF(INDIRECT(ADDRESS($Z257,COLUMN(),4,1,"Monitoraggio"))="","",INDIRECT(ADDRESS($Z257,COLUMN(),4,1,"Monitoraggio"))),"")</f>
        <v/>
      </c>
      <c r="AT257" s="119" t="str" cm="1">
        <f t="array" aca="1" ref="AT257" ca="1">IFERROR(IF(INDIRECT(ADDRESS($Z257,COLUMN(),4,1,"Monitoraggio"))="","",INDIRECT(ADDRESS($Z257,COLUMN(),4,1,"Monitoraggio"))),"")</f>
        <v/>
      </c>
      <c r="AU257" s="79" t="str" cm="1">
        <f t="array" aca="1" ref="AU257" ca="1">IFERROR(IF(INDIRECT(ADDRESS($Z257,COLUMN(),4,1,"Monitoraggio"))="","",INDIRECT(ADDRESS($Z257,COLUMN(),4,1,"Monitoraggio"))),"")</f>
        <v/>
      </c>
      <c r="AV257" s="119" t="str" cm="1">
        <f t="array" aca="1" ref="AV257" ca="1">IFERROR(IF(INDIRECT(ADDRESS($Z257,COLUMN(),4,1,"Monitoraggio"))="","",INDIRECT(ADDRESS($Z257,COLUMN(),4,1,"Monitoraggio"))),"")</f>
        <v/>
      </c>
      <c r="AW257" s="124" t="str" cm="1">
        <f t="array" aca="1" ref="AW257" ca="1">IFERROR(IF(INDIRECT(ADDRESS($Z257,COLUMN(),4,1,"Monitoraggio"))="","",INDIRECT(ADDRESS($Z257,COLUMN(),4,1,"Monitoraggio"))),"")</f>
        <v/>
      </c>
      <c r="AX257" s="62" t="str" cm="1">
        <f t="array" aca="1" ref="AX257" ca="1">IFERROR(IF(INDIRECT(ADDRESS($Z257,COLUMN(),4,1,"Monitoraggio"))="","",INDIRECT(ADDRESS($Z257,COLUMN(),4,1,"Monitoraggio"))),"")</f>
        <v/>
      </c>
      <c r="AY257" s="79" t="str" cm="1">
        <f t="array" aca="1" ref="AY257" ca="1">IFERROR(IF(INDIRECT(ADDRESS($Z257,COLUMN(),4,1,"Monitoraggio"))="","",INDIRECT(ADDRESS($Z257,COLUMN(),4,1,"Monitoraggio"))),"")</f>
        <v/>
      </c>
      <c r="AZ257" s="84" t="str" cm="1">
        <f t="array" aca="1" ref="AZ257" ca="1">IFERROR(IF(INDIRECT(ADDRESS($Z257,COLUMN(),4,1,"Monitoraggio"))="","",INDIRECT(ADDRESS($Z257,COLUMN(),4,1,"Monitoraggio"))),"")</f>
        <v/>
      </c>
      <c r="BA257" s="81" t="str" cm="1">
        <f t="array" aca="1" ref="BA257" ca="1">IFERROR(IF(INDIRECT(ADDRESS($Z257,COLUMN(),4,1,"Monitoraggio"))="","",INDIRECT(ADDRESS($Z257,COLUMN(),4,1,"Monitoraggio"))),"")</f>
        <v/>
      </c>
      <c r="BB257" s="86" t="str" cm="1">
        <f t="array" aca="1" ref="BB257" ca="1">IFERROR(IF(INDIRECT(ADDRESS($Z257,COLUMN(),4,1,"Monitoraggio"))="","",INDIRECT(ADDRESS($Z257,COLUMN(),4,1,"Monitoraggio"))),"")</f>
        <v/>
      </c>
      <c r="BC257" s="79" t="str" cm="1">
        <f t="array" aca="1" ref="BC257" ca="1">IFERROR(IF(INDIRECT(ADDRESS($Z257,COLUMN(),4,1,"Monitoraggio"))="","",INDIRECT(ADDRESS($Z257,COLUMN(),4,1,"Monitoraggio"))),"")</f>
        <v/>
      </c>
      <c r="BD257" s="79" t="str" cm="1">
        <f t="array" aca="1" ref="BD257" ca="1">IFERROR(IF(INDIRECT(ADDRESS($Z257,COLUMN(),4,1,"Monitoraggio"))="","",INDIRECT(ADDRESS($Z257,COLUMN(),4,1,"Monitoraggio"))),"")</f>
        <v/>
      </c>
      <c r="BE257" s="79" t="str" cm="1">
        <f t="array" aca="1" ref="BE257" ca="1">IFERROR(IF(INDIRECT(ADDRESS($Z257,COLUMN(),4,1,"Monitoraggio"))="","",INDIRECT(ADDRESS($Z257,COLUMN(),4,1,"Monitoraggio"))),"")</f>
        <v/>
      </c>
      <c r="BF257" s="79" t="str" cm="1">
        <f t="array" aca="1" ref="BF257" ca="1">IFERROR(IF(INDIRECT(ADDRESS($Z257,COLUMN(),4,1,"Monitoraggio"))="","",INDIRECT(ADDRESS($Z257,COLUMN(),4,1,"Monitoraggio"))),"")</f>
        <v/>
      </c>
      <c r="BG257" s="114" t="str" cm="1">
        <f t="array" aca="1" ref="BG257" ca="1">IFERROR(IF(INDIRECT(ADDRESS($Z257,COLUMN(),4,1,"Monitoraggio"))="","",INDIRECT(ADDRESS($Z257,COLUMN(),4,1,"Monitoraggio"))),"")</f>
        <v/>
      </c>
      <c r="BH257" s="48" t="str" cm="1">
        <f t="array" aca="1" ref="BH257" ca="1">IFERROR(IF(INDIRECT(ADDRESS($Z257,COLUMN(),4,1,"Monitoraggio"))="","",INDIRECT(ADDRESS($Z257,COLUMN(),4,1,"Monitoraggio"))),"")</f>
        <v/>
      </c>
      <c r="BI257" s="84" t="str" cm="1">
        <f t="array" aca="1" ref="BI257" ca="1">IFERROR(IF(INDIRECT(ADDRESS($Z257,COLUMN(),4,1,"Monitoraggio"))="","",INDIRECT(ADDRESS($Z257,COLUMN(),4,1,"Monitoraggio"))),"")</f>
        <v/>
      </c>
      <c r="BJ257" s="81" t="str" cm="1">
        <f t="array" aca="1" ref="BJ257" ca="1">IFERROR(IF(INDIRECT(ADDRESS($Z257,COLUMN(),4,1,"Monitoraggio"))="","",INDIRECT(ADDRESS($Z257,COLUMN(),4,1,"Monitoraggio"))),"")</f>
        <v/>
      </c>
    </row>
    <row r="258" spans="26:62" x14ac:dyDescent="0.2">
      <c r="Z258" s="132" t="str">
        <f>IFERROR(MATCH(ROW()-9,Monitoraggio!Y$1:Y$1000,0),"")</f>
        <v/>
      </c>
      <c r="AA258" s="60" t="str" cm="1">
        <f t="array" aca="1" ref="AA258" ca="1">IFERROR(IF(INDIRECT(ADDRESS($Z258,COLUMN(),4,1,"Monitoraggio"))="","",INDIRECT(ADDRESS($Z258,COLUMN(),4,1,"Monitoraggio"))),"")</f>
        <v/>
      </c>
      <c r="AB258" s="114" t="str" cm="1">
        <f t="array" aca="1" ref="AB258" ca="1">IFERROR(IF(INDIRECT(ADDRESS($Z258,COLUMN(),4,1,"Monitoraggio"))="","",INDIRECT(ADDRESS($Z258,COLUMN(),4,1,"Monitoraggio"))),"")</f>
        <v/>
      </c>
      <c r="AC258" s="114" t="str" cm="1">
        <f t="array" aca="1" ref="AC258" ca="1">IFERROR(IF(INDIRECT(ADDRESS($Z258,COLUMN(),4,1,"Monitoraggio"))="","",INDIRECT(ADDRESS($Z258,COLUMN(),4,1,"Monitoraggio"))),"")</f>
        <v/>
      </c>
      <c r="AD258" s="48" t="str" cm="1">
        <f t="array" aca="1" ref="AD258" ca="1">IFERROR(IF(INDIRECT(ADDRESS($Z258,COLUMN(),4,1,"Monitoraggio"))="","",INDIRECT(ADDRESS($Z258,COLUMN(),4,1,"Monitoraggio"))),"")</f>
        <v/>
      </c>
      <c r="AE258" s="61" t="str" cm="1">
        <f t="array" aca="1" ref="AE258" ca="1">IFERROR(IF(INDIRECT(ADDRESS($Z258,COLUMN(),4,1,"Monitoraggio"))="","",INDIRECT(ADDRESS($Z258,COLUMN(),4,1,"Monitoraggio"))),"")</f>
        <v/>
      </c>
      <c r="AF258" s="116" t="str" cm="1">
        <f t="array" aca="1" ref="AF258" ca="1">IFERROR(IF(INDIRECT(ADDRESS($Z258,COLUMN(),4,1,"Monitoraggio"))="","",INDIRECT(ADDRESS($Z258,COLUMN(),4,1,"Monitoraggio"))),"")</f>
        <v/>
      </c>
      <c r="AG258" s="61" t="str" cm="1">
        <f t="array" aca="1" ref="AG258" ca="1">IFERROR(IF(INDIRECT(ADDRESS($Z258,COLUMN(),4,1,"Monitoraggio"))="","",INDIRECT(ADDRESS($Z258,COLUMN(),4,1,"Monitoraggio"))),"")</f>
        <v/>
      </c>
      <c r="AH258" s="116" t="str" cm="1">
        <f t="array" aca="1" ref="AH258" ca="1">IFERROR(IF(INDIRECT(ADDRESS($Z258,COLUMN(),4,1,"Monitoraggio"))="","",INDIRECT(ADDRESS($Z258,COLUMN(),4,1,"Monitoraggio"))),"")</f>
        <v/>
      </c>
      <c r="AI258" s="114" t="str" cm="1">
        <f t="array" aca="1" ref="AI258" ca="1">IFERROR(IF(INDIRECT(ADDRESS($Z258,COLUMN(),4,1,"Monitoraggio"))="","",INDIRECT(ADDRESS($Z258,COLUMN(),4,1,"Monitoraggio"))),"")</f>
        <v/>
      </c>
      <c r="AJ258" s="118" t="str" cm="1">
        <f t="array" aca="1" ref="AJ258" ca="1">IFERROR(IF(INDIRECT(ADDRESS($Z258,COLUMN(),4,1,"Monitoraggio"))="","",INDIRECT(ADDRESS($Z258,COLUMN(),4,1,"Monitoraggio"))),"")</f>
        <v/>
      </c>
      <c r="AK258" s="119" t="str" cm="1">
        <f t="array" aca="1" ref="AK258" ca="1">IFERROR(IF(INDIRECT(ADDRESS($Z258,COLUMN(),4,1,"Monitoraggio"))="","",INDIRECT(ADDRESS($Z258,COLUMN(),4,1,"Monitoraggio"))),"")</f>
        <v/>
      </c>
      <c r="AL258" s="79" t="str" cm="1">
        <f t="array" aca="1" ref="AL258" ca="1">IFERROR(IF(INDIRECT(ADDRESS($Z258,COLUMN(),4,1,"Monitoraggio"))="","",INDIRECT(ADDRESS($Z258,COLUMN(),4,1,"Monitoraggio"))),"")</f>
        <v/>
      </c>
      <c r="AM258" s="77" t="str" cm="1">
        <f t="array" aca="1" ref="AM258" ca="1">IFERROR(IF(INDIRECT(ADDRESS($Z258,COLUMN(),4,1,"Monitoraggio"))="","",INDIRECT(ADDRESS($Z258,COLUMN(),4,1,"Monitoraggio"))),"")</f>
        <v/>
      </c>
      <c r="AN258" s="79" t="str" cm="1">
        <f t="array" aca="1" ref="AN258" ca="1">IFERROR(IF(INDIRECT(ADDRESS($Z258,COLUMN(),4,1,"Monitoraggio"))="","",INDIRECT(ADDRESS($Z258,COLUMN(),4,1,"Monitoraggio"))),"")</f>
        <v/>
      </c>
      <c r="AO258" s="79" t="str" cm="1">
        <f t="array" aca="1" ref="AO258" ca="1">IFERROR(IF(INDIRECT(ADDRESS($Z258,COLUMN(),4,1,"Monitoraggio"))="","",INDIRECT(ADDRESS($Z258,COLUMN(),4,1,"Monitoraggio"))),"")</f>
        <v/>
      </c>
      <c r="AP258" s="79" t="str" cm="1">
        <f t="array" aca="1" ref="AP258" ca="1">IFERROR(IF(INDIRECT(ADDRESS($Z258,COLUMN(),4,1,"Monitoraggio"))="","",INDIRECT(ADDRESS($Z258,COLUMN(),4,1,"Monitoraggio"))),"")</f>
        <v/>
      </c>
      <c r="AQ258" s="81" t="str" cm="1">
        <f t="array" aca="1" ref="AQ258" ca="1">IFERROR(IF(INDIRECT(ADDRESS($Z258,COLUMN(),4,1,"Monitoraggio"))="","",INDIRECT(ADDRESS($Z258,COLUMN(),4,1,"Monitoraggio"))),"")</f>
        <v/>
      </c>
      <c r="AR258" s="122" t="str" cm="1">
        <f t="array" aca="1" ref="AR258" ca="1">IFERROR(IF(INDIRECT(ADDRESS($Z258,COLUMN(),4,1,"Monitoraggio"))="","",INDIRECT(ADDRESS($Z258,COLUMN(),4,1,"Monitoraggio"))),"")</f>
        <v/>
      </c>
      <c r="AS258" s="118" t="str" cm="1">
        <f t="array" aca="1" ref="AS258" ca="1">IFERROR(IF(INDIRECT(ADDRESS($Z258,COLUMN(),4,1,"Monitoraggio"))="","",INDIRECT(ADDRESS($Z258,COLUMN(),4,1,"Monitoraggio"))),"")</f>
        <v/>
      </c>
      <c r="AT258" s="119" t="str" cm="1">
        <f t="array" aca="1" ref="AT258" ca="1">IFERROR(IF(INDIRECT(ADDRESS($Z258,COLUMN(),4,1,"Monitoraggio"))="","",INDIRECT(ADDRESS($Z258,COLUMN(),4,1,"Monitoraggio"))),"")</f>
        <v/>
      </c>
      <c r="AU258" s="79" t="str" cm="1">
        <f t="array" aca="1" ref="AU258" ca="1">IFERROR(IF(INDIRECT(ADDRESS($Z258,COLUMN(),4,1,"Monitoraggio"))="","",INDIRECT(ADDRESS($Z258,COLUMN(),4,1,"Monitoraggio"))),"")</f>
        <v/>
      </c>
      <c r="AV258" s="119" t="str" cm="1">
        <f t="array" aca="1" ref="AV258" ca="1">IFERROR(IF(INDIRECT(ADDRESS($Z258,COLUMN(),4,1,"Monitoraggio"))="","",INDIRECT(ADDRESS($Z258,COLUMN(),4,1,"Monitoraggio"))),"")</f>
        <v/>
      </c>
      <c r="AW258" s="124" t="str" cm="1">
        <f t="array" aca="1" ref="AW258" ca="1">IFERROR(IF(INDIRECT(ADDRESS($Z258,COLUMN(),4,1,"Monitoraggio"))="","",INDIRECT(ADDRESS($Z258,COLUMN(),4,1,"Monitoraggio"))),"")</f>
        <v/>
      </c>
      <c r="AX258" s="62" t="str" cm="1">
        <f t="array" aca="1" ref="AX258" ca="1">IFERROR(IF(INDIRECT(ADDRESS($Z258,COLUMN(),4,1,"Monitoraggio"))="","",INDIRECT(ADDRESS($Z258,COLUMN(),4,1,"Monitoraggio"))),"")</f>
        <v/>
      </c>
      <c r="AY258" s="79" t="str" cm="1">
        <f t="array" aca="1" ref="AY258" ca="1">IFERROR(IF(INDIRECT(ADDRESS($Z258,COLUMN(),4,1,"Monitoraggio"))="","",INDIRECT(ADDRESS($Z258,COLUMN(),4,1,"Monitoraggio"))),"")</f>
        <v/>
      </c>
      <c r="AZ258" s="84" t="str" cm="1">
        <f t="array" aca="1" ref="AZ258" ca="1">IFERROR(IF(INDIRECT(ADDRESS($Z258,COLUMN(),4,1,"Monitoraggio"))="","",INDIRECT(ADDRESS($Z258,COLUMN(),4,1,"Monitoraggio"))),"")</f>
        <v/>
      </c>
      <c r="BA258" s="81" t="str" cm="1">
        <f t="array" aca="1" ref="BA258" ca="1">IFERROR(IF(INDIRECT(ADDRESS($Z258,COLUMN(),4,1,"Monitoraggio"))="","",INDIRECT(ADDRESS($Z258,COLUMN(),4,1,"Monitoraggio"))),"")</f>
        <v/>
      </c>
      <c r="BB258" s="86" t="str" cm="1">
        <f t="array" aca="1" ref="BB258" ca="1">IFERROR(IF(INDIRECT(ADDRESS($Z258,COLUMN(),4,1,"Monitoraggio"))="","",INDIRECT(ADDRESS($Z258,COLUMN(),4,1,"Monitoraggio"))),"")</f>
        <v/>
      </c>
      <c r="BC258" s="79" t="str" cm="1">
        <f t="array" aca="1" ref="BC258" ca="1">IFERROR(IF(INDIRECT(ADDRESS($Z258,COLUMN(),4,1,"Monitoraggio"))="","",INDIRECT(ADDRESS($Z258,COLUMN(),4,1,"Monitoraggio"))),"")</f>
        <v/>
      </c>
      <c r="BD258" s="79" t="str" cm="1">
        <f t="array" aca="1" ref="BD258" ca="1">IFERROR(IF(INDIRECT(ADDRESS($Z258,COLUMN(),4,1,"Monitoraggio"))="","",INDIRECT(ADDRESS($Z258,COLUMN(),4,1,"Monitoraggio"))),"")</f>
        <v/>
      </c>
      <c r="BE258" s="79" t="str" cm="1">
        <f t="array" aca="1" ref="BE258" ca="1">IFERROR(IF(INDIRECT(ADDRESS($Z258,COLUMN(),4,1,"Monitoraggio"))="","",INDIRECT(ADDRESS($Z258,COLUMN(),4,1,"Monitoraggio"))),"")</f>
        <v/>
      </c>
      <c r="BF258" s="79" t="str" cm="1">
        <f t="array" aca="1" ref="BF258" ca="1">IFERROR(IF(INDIRECT(ADDRESS($Z258,COLUMN(),4,1,"Monitoraggio"))="","",INDIRECT(ADDRESS($Z258,COLUMN(),4,1,"Monitoraggio"))),"")</f>
        <v/>
      </c>
      <c r="BG258" s="114" t="str" cm="1">
        <f t="array" aca="1" ref="BG258" ca="1">IFERROR(IF(INDIRECT(ADDRESS($Z258,COLUMN(),4,1,"Monitoraggio"))="","",INDIRECT(ADDRESS($Z258,COLUMN(),4,1,"Monitoraggio"))),"")</f>
        <v/>
      </c>
      <c r="BH258" s="48" t="str" cm="1">
        <f t="array" aca="1" ref="BH258" ca="1">IFERROR(IF(INDIRECT(ADDRESS($Z258,COLUMN(),4,1,"Monitoraggio"))="","",INDIRECT(ADDRESS($Z258,COLUMN(),4,1,"Monitoraggio"))),"")</f>
        <v/>
      </c>
      <c r="BI258" s="84" t="str" cm="1">
        <f t="array" aca="1" ref="BI258" ca="1">IFERROR(IF(INDIRECT(ADDRESS($Z258,COLUMN(),4,1,"Monitoraggio"))="","",INDIRECT(ADDRESS($Z258,COLUMN(),4,1,"Monitoraggio"))),"")</f>
        <v/>
      </c>
      <c r="BJ258" s="81" t="str" cm="1">
        <f t="array" aca="1" ref="BJ258" ca="1">IFERROR(IF(INDIRECT(ADDRESS($Z258,COLUMN(),4,1,"Monitoraggio"))="","",INDIRECT(ADDRESS($Z258,COLUMN(),4,1,"Monitoraggio"))),"")</f>
        <v/>
      </c>
    </row>
    <row r="259" spans="26:62" x14ac:dyDescent="0.2">
      <c r="Z259" s="132" t="str">
        <f>IFERROR(MATCH(ROW()-9,Monitoraggio!Y$1:Y$1000,0),"")</f>
        <v/>
      </c>
      <c r="AA259" s="60" t="str" cm="1">
        <f t="array" aca="1" ref="AA259" ca="1">IFERROR(IF(INDIRECT(ADDRESS($Z259,COLUMN(),4,1,"Monitoraggio"))="","",INDIRECT(ADDRESS($Z259,COLUMN(),4,1,"Monitoraggio"))),"")</f>
        <v/>
      </c>
      <c r="AB259" s="114" t="str" cm="1">
        <f t="array" aca="1" ref="AB259" ca="1">IFERROR(IF(INDIRECT(ADDRESS($Z259,COLUMN(),4,1,"Monitoraggio"))="","",INDIRECT(ADDRESS($Z259,COLUMN(),4,1,"Monitoraggio"))),"")</f>
        <v/>
      </c>
      <c r="AC259" s="114" t="str" cm="1">
        <f t="array" aca="1" ref="AC259" ca="1">IFERROR(IF(INDIRECT(ADDRESS($Z259,COLUMN(),4,1,"Monitoraggio"))="","",INDIRECT(ADDRESS($Z259,COLUMN(),4,1,"Monitoraggio"))),"")</f>
        <v/>
      </c>
      <c r="AD259" s="48" t="str" cm="1">
        <f t="array" aca="1" ref="AD259" ca="1">IFERROR(IF(INDIRECT(ADDRESS($Z259,COLUMN(),4,1,"Monitoraggio"))="","",INDIRECT(ADDRESS($Z259,COLUMN(),4,1,"Monitoraggio"))),"")</f>
        <v/>
      </c>
      <c r="AE259" s="61" t="str" cm="1">
        <f t="array" aca="1" ref="AE259" ca="1">IFERROR(IF(INDIRECT(ADDRESS($Z259,COLUMN(),4,1,"Monitoraggio"))="","",INDIRECT(ADDRESS($Z259,COLUMN(),4,1,"Monitoraggio"))),"")</f>
        <v/>
      </c>
      <c r="AF259" s="116" t="str" cm="1">
        <f t="array" aca="1" ref="AF259" ca="1">IFERROR(IF(INDIRECT(ADDRESS($Z259,COLUMN(),4,1,"Monitoraggio"))="","",INDIRECT(ADDRESS($Z259,COLUMN(),4,1,"Monitoraggio"))),"")</f>
        <v/>
      </c>
      <c r="AG259" s="61" t="str" cm="1">
        <f t="array" aca="1" ref="AG259" ca="1">IFERROR(IF(INDIRECT(ADDRESS($Z259,COLUMN(),4,1,"Monitoraggio"))="","",INDIRECT(ADDRESS($Z259,COLUMN(),4,1,"Monitoraggio"))),"")</f>
        <v/>
      </c>
      <c r="AH259" s="116" t="str" cm="1">
        <f t="array" aca="1" ref="AH259" ca="1">IFERROR(IF(INDIRECT(ADDRESS($Z259,COLUMN(),4,1,"Monitoraggio"))="","",INDIRECT(ADDRESS($Z259,COLUMN(),4,1,"Monitoraggio"))),"")</f>
        <v/>
      </c>
      <c r="AI259" s="114" t="str" cm="1">
        <f t="array" aca="1" ref="AI259" ca="1">IFERROR(IF(INDIRECT(ADDRESS($Z259,COLUMN(),4,1,"Monitoraggio"))="","",INDIRECT(ADDRESS($Z259,COLUMN(),4,1,"Monitoraggio"))),"")</f>
        <v/>
      </c>
      <c r="AJ259" s="118" t="str" cm="1">
        <f t="array" aca="1" ref="AJ259" ca="1">IFERROR(IF(INDIRECT(ADDRESS($Z259,COLUMN(),4,1,"Monitoraggio"))="","",INDIRECT(ADDRESS($Z259,COLUMN(),4,1,"Monitoraggio"))),"")</f>
        <v/>
      </c>
      <c r="AK259" s="119" t="str" cm="1">
        <f t="array" aca="1" ref="AK259" ca="1">IFERROR(IF(INDIRECT(ADDRESS($Z259,COLUMN(),4,1,"Monitoraggio"))="","",INDIRECT(ADDRESS($Z259,COLUMN(),4,1,"Monitoraggio"))),"")</f>
        <v/>
      </c>
      <c r="AL259" s="79" t="str" cm="1">
        <f t="array" aca="1" ref="AL259" ca="1">IFERROR(IF(INDIRECT(ADDRESS($Z259,COLUMN(),4,1,"Monitoraggio"))="","",INDIRECT(ADDRESS($Z259,COLUMN(),4,1,"Monitoraggio"))),"")</f>
        <v/>
      </c>
      <c r="AM259" s="77" t="str" cm="1">
        <f t="array" aca="1" ref="AM259" ca="1">IFERROR(IF(INDIRECT(ADDRESS($Z259,COLUMN(),4,1,"Monitoraggio"))="","",INDIRECT(ADDRESS($Z259,COLUMN(),4,1,"Monitoraggio"))),"")</f>
        <v/>
      </c>
      <c r="AN259" s="79" t="str" cm="1">
        <f t="array" aca="1" ref="AN259" ca="1">IFERROR(IF(INDIRECT(ADDRESS($Z259,COLUMN(),4,1,"Monitoraggio"))="","",INDIRECT(ADDRESS($Z259,COLUMN(),4,1,"Monitoraggio"))),"")</f>
        <v/>
      </c>
      <c r="AO259" s="79" t="str" cm="1">
        <f t="array" aca="1" ref="AO259" ca="1">IFERROR(IF(INDIRECT(ADDRESS($Z259,COLUMN(),4,1,"Monitoraggio"))="","",INDIRECT(ADDRESS($Z259,COLUMN(),4,1,"Monitoraggio"))),"")</f>
        <v/>
      </c>
      <c r="AP259" s="79" t="str" cm="1">
        <f t="array" aca="1" ref="AP259" ca="1">IFERROR(IF(INDIRECT(ADDRESS($Z259,COLUMN(),4,1,"Monitoraggio"))="","",INDIRECT(ADDRESS($Z259,COLUMN(),4,1,"Monitoraggio"))),"")</f>
        <v/>
      </c>
      <c r="AQ259" s="81" t="str" cm="1">
        <f t="array" aca="1" ref="AQ259" ca="1">IFERROR(IF(INDIRECT(ADDRESS($Z259,COLUMN(),4,1,"Monitoraggio"))="","",INDIRECT(ADDRESS($Z259,COLUMN(),4,1,"Monitoraggio"))),"")</f>
        <v/>
      </c>
      <c r="AR259" s="122" t="str" cm="1">
        <f t="array" aca="1" ref="AR259" ca="1">IFERROR(IF(INDIRECT(ADDRESS($Z259,COLUMN(),4,1,"Monitoraggio"))="","",INDIRECT(ADDRESS($Z259,COLUMN(),4,1,"Monitoraggio"))),"")</f>
        <v/>
      </c>
      <c r="AS259" s="118" t="str" cm="1">
        <f t="array" aca="1" ref="AS259" ca="1">IFERROR(IF(INDIRECT(ADDRESS($Z259,COLUMN(),4,1,"Monitoraggio"))="","",INDIRECT(ADDRESS($Z259,COLUMN(),4,1,"Monitoraggio"))),"")</f>
        <v/>
      </c>
      <c r="AT259" s="119" t="str" cm="1">
        <f t="array" aca="1" ref="AT259" ca="1">IFERROR(IF(INDIRECT(ADDRESS($Z259,COLUMN(),4,1,"Monitoraggio"))="","",INDIRECT(ADDRESS($Z259,COLUMN(),4,1,"Monitoraggio"))),"")</f>
        <v/>
      </c>
      <c r="AU259" s="79" t="str" cm="1">
        <f t="array" aca="1" ref="AU259" ca="1">IFERROR(IF(INDIRECT(ADDRESS($Z259,COLUMN(),4,1,"Monitoraggio"))="","",INDIRECT(ADDRESS($Z259,COLUMN(),4,1,"Monitoraggio"))),"")</f>
        <v/>
      </c>
      <c r="AV259" s="119" t="str" cm="1">
        <f t="array" aca="1" ref="AV259" ca="1">IFERROR(IF(INDIRECT(ADDRESS($Z259,COLUMN(),4,1,"Monitoraggio"))="","",INDIRECT(ADDRESS($Z259,COLUMN(),4,1,"Monitoraggio"))),"")</f>
        <v/>
      </c>
      <c r="AW259" s="124" t="str" cm="1">
        <f t="array" aca="1" ref="AW259" ca="1">IFERROR(IF(INDIRECT(ADDRESS($Z259,COLUMN(),4,1,"Monitoraggio"))="","",INDIRECT(ADDRESS($Z259,COLUMN(),4,1,"Monitoraggio"))),"")</f>
        <v/>
      </c>
      <c r="AX259" s="62" t="str" cm="1">
        <f t="array" aca="1" ref="AX259" ca="1">IFERROR(IF(INDIRECT(ADDRESS($Z259,COLUMN(),4,1,"Monitoraggio"))="","",INDIRECT(ADDRESS($Z259,COLUMN(),4,1,"Monitoraggio"))),"")</f>
        <v/>
      </c>
      <c r="AY259" s="79" t="str" cm="1">
        <f t="array" aca="1" ref="AY259" ca="1">IFERROR(IF(INDIRECT(ADDRESS($Z259,COLUMN(),4,1,"Monitoraggio"))="","",INDIRECT(ADDRESS($Z259,COLUMN(),4,1,"Monitoraggio"))),"")</f>
        <v/>
      </c>
      <c r="AZ259" s="84" t="str" cm="1">
        <f t="array" aca="1" ref="AZ259" ca="1">IFERROR(IF(INDIRECT(ADDRESS($Z259,COLUMN(),4,1,"Monitoraggio"))="","",INDIRECT(ADDRESS($Z259,COLUMN(),4,1,"Monitoraggio"))),"")</f>
        <v/>
      </c>
      <c r="BA259" s="81" t="str" cm="1">
        <f t="array" aca="1" ref="BA259" ca="1">IFERROR(IF(INDIRECT(ADDRESS($Z259,COLUMN(),4,1,"Monitoraggio"))="","",INDIRECT(ADDRESS($Z259,COLUMN(),4,1,"Monitoraggio"))),"")</f>
        <v/>
      </c>
      <c r="BB259" s="86" t="str" cm="1">
        <f t="array" aca="1" ref="BB259" ca="1">IFERROR(IF(INDIRECT(ADDRESS($Z259,COLUMN(),4,1,"Monitoraggio"))="","",INDIRECT(ADDRESS($Z259,COLUMN(),4,1,"Monitoraggio"))),"")</f>
        <v/>
      </c>
      <c r="BC259" s="79" t="str" cm="1">
        <f t="array" aca="1" ref="BC259" ca="1">IFERROR(IF(INDIRECT(ADDRESS($Z259,COLUMN(),4,1,"Monitoraggio"))="","",INDIRECT(ADDRESS($Z259,COLUMN(),4,1,"Monitoraggio"))),"")</f>
        <v/>
      </c>
      <c r="BD259" s="79" t="str" cm="1">
        <f t="array" aca="1" ref="BD259" ca="1">IFERROR(IF(INDIRECT(ADDRESS($Z259,COLUMN(),4,1,"Monitoraggio"))="","",INDIRECT(ADDRESS($Z259,COLUMN(),4,1,"Monitoraggio"))),"")</f>
        <v/>
      </c>
      <c r="BE259" s="79" t="str" cm="1">
        <f t="array" aca="1" ref="BE259" ca="1">IFERROR(IF(INDIRECT(ADDRESS($Z259,COLUMN(),4,1,"Monitoraggio"))="","",INDIRECT(ADDRESS($Z259,COLUMN(),4,1,"Monitoraggio"))),"")</f>
        <v/>
      </c>
      <c r="BF259" s="79" t="str" cm="1">
        <f t="array" aca="1" ref="BF259" ca="1">IFERROR(IF(INDIRECT(ADDRESS($Z259,COLUMN(),4,1,"Monitoraggio"))="","",INDIRECT(ADDRESS($Z259,COLUMN(),4,1,"Monitoraggio"))),"")</f>
        <v/>
      </c>
      <c r="BG259" s="114" t="str" cm="1">
        <f t="array" aca="1" ref="BG259" ca="1">IFERROR(IF(INDIRECT(ADDRESS($Z259,COLUMN(),4,1,"Monitoraggio"))="","",INDIRECT(ADDRESS($Z259,COLUMN(),4,1,"Monitoraggio"))),"")</f>
        <v/>
      </c>
      <c r="BH259" s="48" t="str" cm="1">
        <f t="array" aca="1" ref="BH259" ca="1">IFERROR(IF(INDIRECT(ADDRESS($Z259,COLUMN(),4,1,"Monitoraggio"))="","",INDIRECT(ADDRESS($Z259,COLUMN(),4,1,"Monitoraggio"))),"")</f>
        <v/>
      </c>
      <c r="BI259" s="84" t="str" cm="1">
        <f t="array" aca="1" ref="BI259" ca="1">IFERROR(IF(INDIRECT(ADDRESS($Z259,COLUMN(),4,1,"Monitoraggio"))="","",INDIRECT(ADDRESS($Z259,COLUMN(),4,1,"Monitoraggio"))),"")</f>
        <v/>
      </c>
      <c r="BJ259" s="81" t="str" cm="1">
        <f t="array" aca="1" ref="BJ259" ca="1">IFERROR(IF(INDIRECT(ADDRESS($Z259,COLUMN(),4,1,"Monitoraggio"))="","",INDIRECT(ADDRESS($Z259,COLUMN(),4,1,"Monitoraggio"))),"")</f>
        <v/>
      </c>
    </row>
    <row r="260" spans="26:62" x14ac:dyDescent="0.2">
      <c r="Z260" s="132" t="str">
        <f>IFERROR(MATCH(ROW()-9,Monitoraggio!Y$1:Y$1000,0),"")</f>
        <v/>
      </c>
      <c r="AA260" s="60" t="str" cm="1">
        <f t="array" aca="1" ref="AA260" ca="1">IFERROR(IF(INDIRECT(ADDRESS($Z260,COLUMN(),4,1,"Monitoraggio"))="","",INDIRECT(ADDRESS($Z260,COLUMN(),4,1,"Monitoraggio"))),"")</f>
        <v/>
      </c>
      <c r="AB260" s="114" t="str" cm="1">
        <f t="array" aca="1" ref="AB260" ca="1">IFERROR(IF(INDIRECT(ADDRESS($Z260,COLUMN(),4,1,"Monitoraggio"))="","",INDIRECT(ADDRESS($Z260,COLUMN(),4,1,"Monitoraggio"))),"")</f>
        <v/>
      </c>
      <c r="AC260" s="114" t="str" cm="1">
        <f t="array" aca="1" ref="AC260" ca="1">IFERROR(IF(INDIRECT(ADDRESS($Z260,COLUMN(),4,1,"Monitoraggio"))="","",INDIRECT(ADDRESS($Z260,COLUMN(),4,1,"Monitoraggio"))),"")</f>
        <v/>
      </c>
      <c r="AD260" s="48" t="str" cm="1">
        <f t="array" aca="1" ref="AD260" ca="1">IFERROR(IF(INDIRECT(ADDRESS($Z260,COLUMN(),4,1,"Monitoraggio"))="","",INDIRECT(ADDRESS($Z260,COLUMN(),4,1,"Monitoraggio"))),"")</f>
        <v/>
      </c>
      <c r="AE260" s="61" t="str" cm="1">
        <f t="array" aca="1" ref="AE260" ca="1">IFERROR(IF(INDIRECT(ADDRESS($Z260,COLUMN(),4,1,"Monitoraggio"))="","",INDIRECT(ADDRESS($Z260,COLUMN(),4,1,"Monitoraggio"))),"")</f>
        <v/>
      </c>
      <c r="AF260" s="116" t="str" cm="1">
        <f t="array" aca="1" ref="AF260" ca="1">IFERROR(IF(INDIRECT(ADDRESS($Z260,COLUMN(),4,1,"Monitoraggio"))="","",INDIRECT(ADDRESS($Z260,COLUMN(),4,1,"Monitoraggio"))),"")</f>
        <v/>
      </c>
      <c r="AG260" s="61" t="str" cm="1">
        <f t="array" aca="1" ref="AG260" ca="1">IFERROR(IF(INDIRECT(ADDRESS($Z260,COLUMN(),4,1,"Monitoraggio"))="","",INDIRECT(ADDRESS($Z260,COLUMN(),4,1,"Monitoraggio"))),"")</f>
        <v/>
      </c>
      <c r="AH260" s="116" t="str" cm="1">
        <f t="array" aca="1" ref="AH260" ca="1">IFERROR(IF(INDIRECT(ADDRESS($Z260,COLUMN(),4,1,"Monitoraggio"))="","",INDIRECT(ADDRESS($Z260,COLUMN(),4,1,"Monitoraggio"))),"")</f>
        <v/>
      </c>
      <c r="AI260" s="114" t="str" cm="1">
        <f t="array" aca="1" ref="AI260" ca="1">IFERROR(IF(INDIRECT(ADDRESS($Z260,COLUMN(),4,1,"Monitoraggio"))="","",INDIRECT(ADDRESS($Z260,COLUMN(),4,1,"Monitoraggio"))),"")</f>
        <v/>
      </c>
      <c r="AJ260" s="118" t="str" cm="1">
        <f t="array" aca="1" ref="AJ260" ca="1">IFERROR(IF(INDIRECT(ADDRESS($Z260,COLUMN(),4,1,"Monitoraggio"))="","",INDIRECT(ADDRESS($Z260,COLUMN(),4,1,"Monitoraggio"))),"")</f>
        <v/>
      </c>
      <c r="AK260" s="119" t="str" cm="1">
        <f t="array" aca="1" ref="AK260" ca="1">IFERROR(IF(INDIRECT(ADDRESS($Z260,COLUMN(),4,1,"Monitoraggio"))="","",INDIRECT(ADDRESS($Z260,COLUMN(),4,1,"Monitoraggio"))),"")</f>
        <v/>
      </c>
      <c r="AL260" s="79" t="str" cm="1">
        <f t="array" aca="1" ref="AL260" ca="1">IFERROR(IF(INDIRECT(ADDRESS($Z260,COLUMN(),4,1,"Monitoraggio"))="","",INDIRECT(ADDRESS($Z260,COLUMN(),4,1,"Monitoraggio"))),"")</f>
        <v/>
      </c>
      <c r="AM260" s="77" t="str" cm="1">
        <f t="array" aca="1" ref="AM260" ca="1">IFERROR(IF(INDIRECT(ADDRESS($Z260,COLUMN(),4,1,"Monitoraggio"))="","",INDIRECT(ADDRESS($Z260,COLUMN(),4,1,"Monitoraggio"))),"")</f>
        <v/>
      </c>
      <c r="AN260" s="79" t="str" cm="1">
        <f t="array" aca="1" ref="AN260" ca="1">IFERROR(IF(INDIRECT(ADDRESS($Z260,COLUMN(),4,1,"Monitoraggio"))="","",INDIRECT(ADDRESS($Z260,COLUMN(),4,1,"Monitoraggio"))),"")</f>
        <v/>
      </c>
      <c r="AO260" s="79" t="str" cm="1">
        <f t="array" aca="1" ref="AO260" ca="1">IFERROR(IF(INDIRECT(ADDRESS($Z260,COLUMN(),4,1,"Monitoraggio"))="","",INDIRECT(ADDRESS($Z260,COLUMN(),4,1,"Monitoraggio"))),"")</f>
        <v/>
      </c>
      <c r="AP260" s="79" t="str" cm="1">
        <f t="array" aca="1" ref="AP260" ca="1">IFERROR(IF(INDIRECT(ADDRESS($Z260,COLUMN(),4,1,"Monitoraggio"))="","",INDIRECT(ADDRESS($Z260,COLUMN(),4,1,"Monitoraggio"))),"")</f>
        <v/>
      </c>
      <c r="AQ260" s="81" t="str" cm="1">
        <f t="array" aca="1" ref="AQ260" ca="1">IFERROR(IF(INDIRECT(ADDRESS($Z260,COLUMN(),4,1,"Monitoraggio"))="","",INDIRECT(ADDRESS($Z260,COLUMN(),4,1,"Monitoraggio"))),"")</f>
        <v/>
      </c>
      <c r="AR260" s="122" t="str" cm="1">
        <f t="array" aca="1" ref="AR260" ca="1">IFERROR(IF(INDIRECT(ADDRESS($Z260,COLUMN(),4,1,"Monitoraggio"))="","",INDIRECT(ADDRESS($Z260,COLUMN(),4,1,"Monitoraggio"))),"")</f>
        <v/>
      </c>
      <c r="AS260" s="118" t="str" cm="1">
        <f t="array" aca="1" ref="AS260" ca="1">IFERROR(IF(INDIRECT(ADDRESS($Z260,COLUMN(),4,1,"Monitoraggio"))="","",INDIRECT(ADDRESS($Z260,COLUMN(),4,1,"Monitoraggio"))),"")</f>
        <v/>
      </c>
      <c r="AT260" s="119" t="str" cm="1">
        <f t="array" aca="1" ref="AT260" ca="1">IFERROR(IF(INDIRECT(ADDRESS($Z260,COLUMN(),4,1,"Monitoraggio"))="","",INDIRECT(ADDRESS($Z260,COLUMN(),4,1,"Monitoraggio"))),"")</f>
        <v/>
      </c>
      <c r="AU260" s="79" t="str" cm="1">
        <f t="array" aca="1" ref="AU260" ca="1">IFERROR(IF(INDIRECT(ADDRESS($Z260,COLUMN(),4,1,"Monitoraggio"))="","",INDIRECT(ADDRESS($Z260,COLUMN(),4,1,"Monitoraggio"))),"")</f>
        <v/>
      </c>
      <c r="AV260" s="119" t="str" cm="1">
        <f t="array" aca="1" ref="AV260" ca="1">IFERROR(IF(INDIRECT(ADDRESS($Z260,COLUMN(),4,1,"Monitoraggio"))="","",INDIRECT(ADDRESS($Z260,COLUMN(),4,1,"Monitoraggio"))),"")</f>
        <v/>
      </c>
      <c r="AW260" s="124" t="str" cm="1">
        <f t="array" aca="1" ref="AW260" ca="1">IFERROR(IF(INDIRECT(ADDRESS($Z260,COLUMN(),4,1,"Monitoraggio"))="","",INDIRECT(ADDRESS($Z260,COLUMN(),4,1,"Monitoraggio"))),"")</f>
        <v/>
      </c>
      <c r="AX260" s="62" t="str" cm="1">
        <f t="array" aca="1" ref="AX260" ca="1">IFERROR(IF(INDIRECT(ADDRESS($Z260,COLUMN(),4,1,"Monitoraggio"))="","",INDIRECT(ADDRESS($Z260,COLUMN(),4,1,"Monitoraggio"))),"")</f>
        <v/>
      </c>
      <c r="AY260" s="79" t="str" cm="1">
        <f t="array" aca="1" ref="AY260" ca="1">IFERROR(IF(INDIRECT(ADDRESS($Z260,COLUMN(),4,1,"Monitoraggio"))="","",INDIRECT(ADDRESS($Z260,COLUMN(),4,1,"Monitoraggio"))),"")</f>
        <v/>
      </c>
      <c r="AZ260" s="84" t="str" cm="1">
        <f t="array" aca="1" ref="AZ260" ca="1">IFERROR(IF(INDIRECT(ADDRESS($Z260,COLUMN(),4,1,"Monitoraggio"))="","",INDIRECT(ADDRESS($Z260,COLUMN(),4,1,"Monitoraggio"))),"")</f>
        <v/>
      </c>
      <c r="BA260" s="81" t="str" cm="1">
        <f t="array" aca="1" ref="BA260" ca="1">IFERROR(IF(INDIRECT(ADDRESS($Z260,COLUMN(),4,1,"Monitoraggio"))="","",INDIRECT(ADDRESS($Z260,COLUMN(),4,1,"Monitoraggio"))),"")</f>
        <v/>
      </c>
      <c r="BB260" s="86" t="str" cm="1">
        <f t="array" aca="1" ref="BB260" ca="1">IFERROR(IF(INDIRECT(ADDRESS($Z260,COLUMN(),4,1,"Monitoraggio"))="","",INDIRECT(ADDRESS($Z260,COLUMN(),4,1,"Monitoraggio"))),"")</f>
        <v/>
      </c>
      <c r="BC260" s="79" t="str" cm="1">
        <f t="array" aca="1" ref="BC260" ca="1">IFERROR(IF(INDIRECT(ADDRESS($Z260,COLUMN(),4,1,"Monitoraggio"))="","",INDIRECT(ADDRESS($Z260,COLUMN(),4,1,"Monitoraggio"))),"")</f>
        <v/>
      </c>
      <c r="BD260" s="79" t="str" cm="1">
        <f t="array" aca="1" ref="BD260" ca="1">IFERROR(IF(INDIRECT(ADDRESS($Z260,COLUMN(),4,1,"Monitoraggio"))="","",INDIRECT(ADDRESS($Z260,COLUMN(),4,1,"Monitoraggio"))),"")</f>
        <v/>
      </c>
      <c r="BE260" s="79" t="str" cm="1">
        <f t="array" aca="1" ref="BE260" ca="1">IFERROR(IF(INDIRECT(ADDRESS($Z260,COLUMN(),4,1,"Monitoraggio"))="","",INDIRECT(ADDRESS($Z260,COLUMN(),4,1,"Monitoraggio"))),"")</f>
        <v/>
      </c>
      <c r="BF260" s="79" t="str" cm="1">
        <f t="array" aca="1" ref="BF260" ca="1">IFERROR(IF(INDIRECT(ADDRESS($Z260,COLUMN(),4,1,"Monitoraggio"))="","",INDIRECT(ADDRESS($Z260,COLUMN(),4,1,"Monitoraggio"))),"")</f>
        <v/>
      </c>
      <c r="BG260" s="114" t="str" cm="1">
        <f t="array" aca="1" ref="BG260" ca="1">IFERROR(IF(INDIRECT(ADDRESS($Z260,COLUMN(),4,1,"Monitoraggio"))="","",INDIRECT(ADDRESS($Z260,COLUMN(),4,1,"Monitoraggio"))),"")</f>
        <v/>
      </c>
      <c r="BH260" s="48" t="str" cm="1">
        <f t="array" aca="1" ref="BH260" ca="1">IFERROR(IF(INDIRECT(ADDRESS($Z260,COLUMN(),4,1,"Monitoraggio"))="","",INDIRECT(ADDRESS($Z260,COLUMN(),4,1,"Monitoraggio"))),"")</f>
        <v/>
      </c>
      <c r="BI260" s="84" t="str" cm="1">
        <f t="array" aca="1" ref="BI260" ca="1">IFERROR(IF(INDIRECT(ADDRESS($Z260,COLUMN(),4,1,"Monitoraggio"))="","",INDIRECT(ADDRESS($Z260,COLUMN(),4,1,"Monitoraggio"))),"")</f>
        <v/>
      </c>
      <c r="BJ260" s="81" t="str" cm="1">
        <f t="array" aca="1" ref="BJ260" ca="1">IFERROR(IF(INDIRECT(ADDRESS($Z260,COLUMN(),4,1,"Monitoraggio"))="","",INDIRECT(ADDRESS($Z260,COLUMN(),4,1,"Monitoraggio"))),"")</f>
        <v/>
      </c>
    </row>
    <row r="261" spans="26:62" x14ac:dyDescent="0.2">
      <c r="Z261" s="132" t="str">
        <f>IFERROR(MATCH(ROW()-9,Monitoraggio!Y$1:Y$1000,0),"")</f>
        <v/>
      </c>
      <c r="AA261" s="60" t="str" cm="1">
        <f t="array" aca="1" ref="AA261" ca="1">IFERROR(IF(INDIRECT(ADDRESS($Z261,COLUMN(),4,1,"Monitoraggio"))="","",INDIRECT(ADDRESS($Z261,COLUMN(),4,1,"Monitoraggio"))),"")</f>
        <v/>
      </c>
      <c r="AB261" s="114" t="str" cm="1">
        <f t="array" aca="1" ref="AB261" ca="1">IFERROR(IF(INDIRECT(ADDRESS($Z261,COLUMN(),4,1,"Monitoraggio"))="","",INDIRECT(ADDRESS($Z261,COLUMN(),4,1,"Monitoraggio"))),"")</f>
        <v/>
      </c>
      <c r="AC261" s="114" t="str" cm="1">
        <f t="array" aca="1" ref="AC261" ca="1">IFERROR(IF(INDIRECT(ADDRESS($Z261,COLUMN(),4,1,"Monitoraggio"))="","",INDIRECT(ADDRESS($Z261,COLUMN(),4,1,"Monitoraggio"))),"")</f>
        <v/>
      </c>
      <c r="AD261" s="48" t="str" cm="1">
        <f t="array" aca="1" ref="AD261" ca="1">IFERROR(IF(INDIRECT(ADDRESS($Z261,COLUMN(),4,1,"Monitoraggio"))="","",INDIRECT(ADDRESS($Z261,COLUMN(),4,1,"Monitoraggio"))),"")</f>
        <v/>
      </c>
      <c r="AE261" s="61" t="str" cm="1">
        <f t="array" aca="1" ref="AE261" ca="1">IFERROR(IF(INDIRECT(ADDRESS($Z261,COLUMN(),4,1,"Monitoraggio"))="","",INDIRECT(ADDRESS($Z261,COLUMN(),4,1,"Monitoraggio"))),"")</f>
        <v/>
      </c>
      <c r="AF261" s="116" t="str" cm="1">
        <f t="array" aca="1" ref="AF261" ca="1">IFERROR(IF(INDIRECT(ADDRESS($Z261,COLUMN(),4,1,"Monitoraggio"))="","",INDIRECT(ADDRESS($Z261,COLUMN(),4,1,"Monitoraggio"))),"")</f>
        <v/>
      </c>
      <c r="AG261" s="61" t="str" cm="1">
        <f t="array" aca="1" ref="AG261" ca="1">IFERROR(IF(INDIRECT(ADDRESS($Z261,COLUMN(),4,1,"Monitoraggio"))="","",INDIRECT(ADDRESS($Z261,COLUMN(),4,1,"Monitoraggio"))),"")</f>
        <v/>
      </c>
      <c r="AH261" s="116" t="str" cm="1">
        <f t="array" aca="1" ref="AH261" ca="1">IFERROR(IF(INDIRECT(ADDRESS($Z261,COLUMN(),4,1,"Monitoraggio"))="","",INDIRECT(ADDRESS($Z261,COLUMN(),4,1,"Monitoraggio"))),"")</f>
        <v/>
      </c>
      <c r="AI261" s="114" t="str" cm="1">
        <f t="array" aca="1" ref="AI261" ca="1">IFERROR(IF(INDIRECT(ADDRESS($Z261,COLUMN(),4,1,"Monitoraggio"))="","",INDIRECT(ADDRESS($Z261,COLUMN(),4,1,"Monitoraggio"))),"")</f>
        <v/>
      </c>
      <c r="AJ261" s="118" t="str" cm="1">
        <f t="array" aca="1" ref="AJ261" ca="1">IFERROR(IF(INDIRECT(ADDRESS($Z261,COLUMN(),4,1,"Monitoraggio"))="","",INDIRECT(ADDRESS($Z261,COLUMN(),4,1,"Monitoraggio"))),"")</f>
        <v/>
      </c>
      <c r="AK261" s="119" t="str" cm="1">
        <f t="array" aca="1" ref="AK261" ca="1">IFERROR(IF(INDIRECT(ADDRESS($Z261,COLUMN(),4,1,"Monitoraggio"))="","",INDIRECT(ADDRESS($Z261,COLUMN(),4,1,"Monitoraggio"))),"")</f>
        <v/>
      </c>
      <c r="AL261" s="79" t="str" cm="1">
        <f t="array" aca="1" ref="AL261" ca="1">IFERROR(IF(INDIRECT(ADDRESS($Z261,COLUMN(),4,1,"Monitoraggio"))="","",INDIRECT(ADDRESS($Z261,COLUMN(),4,1,"Monitoraggio"))),"")</f>
        <v/>
      </c>
      <c r="AM261" s="77" t="str" cm="1">
        <f t="array" aca="1" ref="AM261" ca="1">IFERROR(IF(INDIRECT(ADDRESS($Z261,COLUMN(),4,1,"Monitoraggio"))="","",INDIRECT(ADDRESS($Z261,COLUMN(),4,1,"Monitoraggio"))),"")</f>
        <v/>
      </c>
      <c r="AN261" s="79" t="str" cm="1">
        <f t="array" aca="1" ref="AN261" ca="1">IFERROR(IF(INDIRECT(ADDRESS($Z261,COLUMN(),4,1,"Monitoraggio"))="","",INDIRECT(ADDRESS($Z261,COLUMN(),4,1,"Monitoraggio"))),"")</f>
        <v/>
      </c>
      <c r="AO261" s="79" t="str" cm="1">
        <f t="array" aca="1" ref="AO261" ca="1">IFERROR(IF(INDIRECT(ADDRESS($Z261,COLUMN(),4,1,"Monitoraggio"))="","",INDIRECT(ADDRESS($Z261,COLUMN(),4,1,"Monitoraggio"))),"")</f>
        <v/>
      </c>
      <c r="AP261" s="79" t="str" cm="1">
        <f t="array" aca="1" ref="AP261" ca="1">IFERROR(IF(INDIRECT(ADDRESS($Z261,COLUMN(),4,1,"Monitoraggio"))="","",INDIRECT(ADDRESS($Z261,COLUMN(),4,1,"Monitoraggio"))),"")</f>
        <v/>
      </c>
      <c r="AQ261" s="81" t="str" cm="1">
        <f t="array" aca="1" ref="AQ261" ca="1">IFERROR(IF(INDIRECT(ADDRESS($Z261,COLUMN(),4,1,"Monitoraggio"))="","",INDIRECT(ADDRESS($Z261,COLUMN(),4,1,"Monitoraggio"))),"")</f>
        <v/>
      </c>
      <c r="AR261" s="122" t="str" cm="1">
        <f t="array" aca="1" ref="AR261" ca="1">IFERROR(IF(INDIRECT(ADDRESS($Z261,COLUMN(),4,1,"Monitoraggio"))="","",INDIRECT(ADDRESS($Z261,COLUMN(),4,1,"Monitoraggio"))),"")</f>
        <v/>
      </c>
      <c r="AS261" s="118" t="str" cm="1">
        <f t="array" aca="1" ref="AS261" ca="1">IFERROR(IF(INDIRECT(ADDRESS($Z261,COLUMN(),4,1,"Monitoraggio"))="","",INDIRECT(ADDRESS($Z261,COLUMN(),4,1,"Monitoraggio"))),"")</f>
        <v/>
      </c>
      <c r="AT261" s="119" t="str" cm="1">
        <f t="array" aca="1" ref="AT261" ca="1">IFERROR(IF(INDIRECT(ADDRESS($Z261,COLUMN(),4,1,"Monitoraggio"))="","",INDIRECT(ADDRESS($Z261,COLUMN(),4,1,"Monitoraggio"))),"")</f>
        <v/>
      </c>
      <c r="AU261" s="79" t="str" cm="1">
        <f t="array" aca="1" ref="AU261" ca="1">IFERROR(IF(INDIRECT(ADDRESS($Z261,COLUMN(),4,1,"Monitoraggio"))="","",INDIRECT(ADDRESS($Z261,COLUMN(),4,1,"Monitoraggio"))),"")</f>
        <v/>
      </c>
      <c r="AV261" s="119" t="str" cm="1">
        <f t="array" aca="1" ref="AV261" ca="1">IFERROR(IF(INDIRECT(ADDRESS($Z261,COLUMN(),4,1,"Monitoraggio"))="","",INDIRECT(ADDRESS($Z261,COLUMN(),4,1,"Monitoraggio"))),"")</f>
        <v/>
      </c>
      <c r="AW261" s="124" t="str" cm="1">
        <f t="array" aca="1" ref="AW261" ca="1">IFERROR(IF(INDIRECT(ADDRESS($Z261,COLUMN(),4,1,"Monitoraggio"))="","",INDIRECT(ADDRESS($Z261,COLUMN(),4,1,"Monitoraggio"))),"")</f>
        <v/>
      </c>
      <c r="AX261" s="62" t="str" cm="1">
        <f t="array" aca="1" ref="AX261" ca="1">IFERROR(IF(INDIRECT(ADDRESS($Z261,COLUMN(),4,1,"Monitoraggio"))="","",INDIRECT(ADDRESS($Z261,COLUMN(),4,1,"Monitoraggio"))),"")</f>
        <v/>
      </c>
      <c r="AY261" s="79" t="str" cm="1">
        <f t="array" aca="1" ref="AY261" ca="1">IFERROR(IF(INDIRECT(ADDRESS($Z261,COLUMN(),4,1,"Monitoraggio"))="","",INDIRECT(ADDRESS($Z261,COLUMN(),4,1,"Monitoraggio"))),"")</f>
        <v/>
      </c>
      <c r="AZ261" s="84" t="str" cm="1">
        <f t="array" aca="1" ref="AZ261" ca="1">IFERROR(IF(INDIRECT(ADDRESS($Z261,COLUMN(),4,1,"Monitoraggio"))="","",INDIRECT(ADDRESS($Z261,COLUMN(),4,1,"Monitoraggio"))),"")</f>
        <v/>
      </c>
      <c r="BA261" s="81" t="str" cm="1">
        <f t="array" aca="1" ref="BA261" ca="1">IFERROR(IF(INDIRECT(ADDRESS($Z261,COLUMN(),4,1,"Monitoraggio"))="","",INDIRECT(ADDRESS($Z261,COLUMN(),4,1,"Monitoraggio"))),"")</f>
        <v/>
      </c>
      <c r="BB261" s="86" t="str" cm="1">
        <f t="array" aca="1" ref="BB261" ca="1">IFERROR(IF(INDIRECT(ADDRESS($Z261,COLUMN(),4,1,"Monitoraggio"))="","",INDIRECT(ADDRESS($Z261,COLUMN(),4,1,"Monitoraggio"))),"")</f>
        <v/>
      </c>
      <c r="BC261" s="79" t="str" cm="1">
        <f t="array" aca="1" ref="BC261" ca="1">IFERROR(IF(INDIRECT(ADDRESS($Z261,COLUMN(),4,1,"Monitoraggio"))="","",INDIRECT(ADDRESS($Z261,COLUMN(),4,1,"Monitoraggio"))),"")</f>
        <v/>
      </c>
      <c r="BD261" s="79" t="str" cm="1">
        <f t="array" aca="1" ref="BD261" ca="1">IFERROR(IF(INDIRECT(ADDRESS($Z261,COLUMN(),4,1,"Monitoraggio"))="","",INDIRECT(ADDRESS($Z261,COLUMN(),4,1,"Monitoraggio"))),"")</f>
        <v/>
      </c>
      <c r="BE261" s="79" t="str" cm="1">
        <f t="array" aca="1" ref="BE261" ca="1">IFERROR(IF(INDIRECT(ADDRESS($Z261,COLUMN(),4,1,"Monitoraggio"))="","",INDIRECT(ADDRESS($Z261,COLUMN(),4,1,"Monitoraggio"))),"")</f>
        <v/>
      </c>
      <c r="BF261" s="79" t="str" cm="1">
        <f t="array" aca="1" ref="BF261" ca="1">IFERROR(IF(INDIRECT(ADDRESS($Z261,COLUMN(),4,1,"Monitoraggio"))="","",INDIRECT(ADDRESS($Z261,COLUMN(),4,1,"Monitoraggio"))),"")</f>
        <v/>
      </c>
      <c r="BG261" s="114" t="str" cm="1">
        <f t="array" aca="1" ref="BG261" ca="1">IFERROR(IF(INDIRECT(ADDRESS($Z261,COLUMN(),4,1,"Monitoraggio"))="","",INDIRECT(ADDRESS($Z261,COLUMN(),4,1,"Monitoraggio"))),"")</f>
        <v/>
      </c>
      <c r="BH261" s="48" t="str" cm="1">
        <f t="array" aca="1" ref="BH261" ca="1">IFERROR(IF(INDIRECT(ADDRESS($Z261,COLUMN(),4,1,"Monitoraggio"))="","",INDIRECT(ADDRESS($Z261,COLUMN(),4,1,"Monitoraggio"))),"")</f>
        <v/>
      </c>
      <c r="BI261" s="84" t="str" cm="1">
        <f t="array" aca="1" ref="BI261" ca="1">IFERROR(IF(INDIRECT(ADDRESS($Z261,COLUMN(),4,1,"Monitoraggio"))="","",INDIRECT(ADDRESS($Z261,COLUMN(),4,1,"Monitoraggio"))),"")</f>
        <v/>
      </c>
      <c r="BJ261" s="81" t="str" cm="1">
        <f t="array" aca="1" ref="BJ261" ca="1">IFERROR(IF(INDIRECT(ADDRESS($Z261,COLUMN(),4,1,"Monitoraggio"))="","",INDIRECT(ADDRESS($Z261,COLUMN(),4,1,"Monitoraggio"))),"")</f>
        <v/>
      </c>
    </row>
    <row r="262" spans="26:62" x14ac:dyDescent="0.2">
      <c r="Z262" s="132" t="str">
        <f>IFERROR(MATCH(ROW()-9,Monitoraggio!Y$1:Y$1000,0),"")</f>
        <v/>
      </c>
      <c r="AA262" s="60" t="str" cm="1">
        <f t="array" aca="1" ref="AA262" ca="1">IFERROR(IF(INDIRECT(ADDRESS($Z262,COLUMN(),4,1,"Monitoraggio"))="","",INDIRECT(ADDRESS($Z262,COLUMN(),4,1,"Monitoraggio"))),"")</f>
        <v/>
      </c>
      <c r="AB262" s="114" t="str" cm="1">
        <f t="array" aca="1" ref="AB262" ca="1">IFERROR(IF(INDIRECT(ADDRESS($Z262,COLUMN(),4,1,"Monitoraggio"))="","",INDIRECT(ADDRESS($Z262,COLUMN(),4,1,"Monitoraggio"))),"")</f>
        <v/>
      </c>
      <c r="AC262" s="114" t="str" cm="1">
        <f t="array" aca="1" ref="AC262" ca="1">IFERROR(IF(INDIRECT(ADDRESS($Z262,COLUMN(),4,1,"Monitoraggio"))="","",INDIRECT(ADDRESS($Z262,COLUMN(),4,1,"Monitoraggio"))),"")</f>
        <v/>
      </c>
      <c r="AD262" s="48" t="str" cm="1">
        <f t="array" aca="1" ref="AD262" ca="1">IFERROR(IF(INDIRECT(ADDRESS($Z262,COLUMN(),4,1,"Monitoraggio"))="","",INDIRECT(ADDRESS($Z262,COLUMN(),4,1,"Monitoraggio"))),"")</f>
        <v/>
      </c>
      <c r="AE262" s="61" t="str" cm="1">
        <f t="array" aca="1" ref="AE262" ca="1">IFERROR(IF(INDIRECT(ADDRESS($Z262,COLUMN(),4,1,"Monitoraggio"))="","",INDIRECT(ADDRESS($Z262,COLUMN(),4,1,"Monitoraggio"))),"")</f>
        <v/>
      </c>
      <c r="AF262" s="116" t="str" cm="1">
        <f t="array" aca="1" ref="AF262" ca="1">IFERROR(IF(INDIRECT(ADDRESS($Z262,COLUMN(),4,1,"Monitoraggio"))="","",INDIRECT(ADDRESS($Z262,COLUMN(),4,1,"Monitoraggio"))),"")</f>
        <v/>
      </c>
      <c r="AG262" s="61" t="str" cm="1">
        <f t="array" aca="1" ref="AG262" ca="1">IFERROR(IF(INDIRECT(ADDRESS($Z262,COLUMN(),4,1,"Monitoraggio"))="","",INDIRECT(ADDRESS($Z262,COLUMN(),4,1,"Monitoraggio"))),"")</f>
        <v/>
      </c>
      <c r="AH262" s="116" t="str" cm="1">
        <f t="array" aca="1" ref="AH262" ca="1">IFERROR(IF(INDIRECT(ADDRESS($Z262,COLUMN(),4,1,"Monitoraggio"))="","",INDIRECT(ADDRESS($Z262,COLUMN(),4,1,"Monitoraggio"))),"")</f>
        <v/>
      </c>
      <c r="AI262" s="114" t="str" cm="1">
        <f t="array" aca="1" ref="AI262" ca="1">IFERROR(IF(INDIRECT(ADDRESS($Z262,COLUMN(),4,1,"Monitoraggio"))="","",INDIRECT(ADDRESS($Z262,COLUMN(),4,1,"Monitoraggio"))),"")</f>
        <v/>
      </c>
      <c r="AJ262" s="118" t="str" cm="1">
        <f t="array" aca="1" ref="AJ262" ca="1">IFERROR(IF(INDIRECT(ADDRESS($Z262,COLUMN(),4,1,"Monitoraggio"))="","",INDIRECT(ADDRESS($Z262,COLUMN(),4,1,"Monitoraggio"))),"")</f>
        <v/>
      </c>
      <c r="AK262" s="119" t="str" cm="1">
        <f t="array" aca="1" ref="AK262" ca="1">IFERROR(IF(INDIRECT(ADDRESS($Z262,COLUMN(),4,1,"Monitoraggio"))="","",INDIRECT(ADDRESS($Z262,COLUMN(),4,1,"Monitoraggio"))),"")</f>
        <v/>
      </c>
      <c r="AL262" s="79" t="str" cm="1">
        <f t="array" aca="1" ref="AL262" ca="1">IFERROR(IF(INDIRECT(ADDRESS($Z262,COLUMN(),4,1,"Monitoraggio"))="","",INDIRECT(ADDRESS($Z262,COLUMN(),4,1,"Monitoraggio"))),"")</f>
        <v/>
      </c>
      <c r="AM262" s="77" t="str" cm="1">
        <f t="array" aca="1" ref="AM262" ca="1">IFERROR(IF(INDIRECT(ADDRESS($Z262,COLUMN(),4,1,"Monitoraggio"))="","",INDIRECT(ADDRESS($Z262,COLUMN(),4,1,"Monitoraggio"))),"")</f>
        <v/>
      </c>
      <c r="AN262" s="79" t="str" cm="1">
        <f t="array" aca="1" ref="AN262" ca="1">IFERROR(IF(INDIRECT(ADDRESS($Z262,COLUMN(),4,1,"Monitoraggio"))="","",INDIRECT(ADDRESS($Z262,COLUMN(),4,1,"Monitoraggio"))),"")</f>
        <v/>
      </c>
      <c r="AO262" s="79" t="str" cm="1">
        <f t="array" aca="1" ref="AO262" ca="1">IFERROR(IF(INDIRECT(ADDRESS($Z262,COLUMN(),4,1,"Monitoraggio"))="","",INDIRECT(ADDRESS($Z262,COLUMN(),4,1,"Monitoraggio"))),"")</f>
        <v/>
      </c>
      <c r="AP262" s="79" t="str" cm="1">
        <f t="array" aca="1" ref="AP262" ca="1">IFERROR(IF(INDIRECT(ADDRESS($Z262,COLUMN(),4,1,"Monitoraggio"))="","",INDIRECT(ADDRESS($Z262,COLUMN(),4,1,"Monitoraggio"))),"")</f>
        <v/>
      </c>
      <c r="AQ262" s="81" t="str" cm="1">
        <f t="array" aca="1" ref="AQ262" ca="1">IFERROR(IF(INDIRECT(ADDRESS($Z262,COLUMN(),4,1,"Monitoraggio"))="","",INDIRECT(ADDRESS($Z262,COLUMN(),4,1,"Monitoraggio"))),"")</f>
        <v/>
      </c>
      <c r="AR262" s="122" t="str" cm="1">
        <f t="array" aca="1" ref="AR262" ca="1">IFERROR(IF(INDIRECT(ADDRESS($Z262,COLUMN(),4,1,"Monitoraggio"))="","",INDIRECT(ADDRESS($Z262,COLUMN(),4,1,"Monitoraggio"))),"")</f>
        <v/>
      </c>
      <c r="AS262" s="118" t="str" cm="1">
        <f t="array" aca="1" ref="AS262" ca="1">IFERROR(IF(INDIRECT(ADDRESS($Z262,COLUMN(),4,1,"Monitoraggio"))="","",INDIRECT(ADDRESS($Z262,COLUMN(),4,1,"Monitoraggio"))),"")</f>
        <v/>
      </c>
      <c r="AT262" s="119" t="str" cm="1">
        <f t="array" aca="1" ref="AT262" ca="1">IFERROR(IF(INDIRECT(ADDRESS($Z262,COLUMN(),4,1,"Monitoraggio"))="","",INDIRECT(ADDRESS($Z262,COLUMN(),4,1,"Monitoraggio"))),"")</f>
        <v/>
      </c>
      <c r="AU262" s="79" t="str" cm="1">
        <f t="array" aca="1" ref="AU262" ca="1">IFERROR(IF(INDIRECT(ADDRESS($Z262,COLUMN(),4,1,"Monitoraggio"))="","",INDIRECT(ADDRESS($Z262,COLUMN(),4,1,"Monitoraggio"))),"")</f>
        <v/>
      </c>
      <c r="AV262" s="119" t="str" cm="1">
        <f t="array" aca="1" ref="AV262" ca="1">IFERROR(IF(INDIRECT(ADDRESS($Z262,COLUMN(),4,1,"Monitoraggio"))="","",INDIRECT(ADDRESS($Z262,COLUMN(),4,1,"Monitoraggio"))),"")</f>
        <v/>
      </c>
      <c r="AW262" s="124" t="str" cm="1">
        <f t="array" aca="1" ref="AW262" ca="1">IFERROR(IF(INDIRECT(ADDRESS($Z262,COLUMN(),4,1,"Monitoraggio"))="","",INDIRECT(ADDRESS($Z262,COLUMN(),4,1,"Monitoraggio"))),"")</f>
        <v/>
      </c>
      <c r="AX262" s="62" t="str" cm="1">
        <f t="array" aca="1" ref="AX262" ca="1">IFERROR(IF(INDIRECT(ADDRESS($Z262,COLUMN(),4,1,"Monitoraggio"))="","",INDIRECT(ADDRESS($Z262,COLUMN(),4,1,"Monitoraggio"))),"")</f>
        <v/>
      </c>
      <c r="AY262" s="79" t="str" cm="1">
        <f t="array" aca="1" ref="AY262" ca="1">IFERROR(IF(INDIRECT(ADDRESS($Z262,COLUMN(),4,1,"Monitoraggio"))="","",INDIRECT(ADDRESS($Z262,COLUMN(),4,1,"Monitoraggio"))),"")</f>
        <v/>
      </c>
      <c r="AZ262" s="84" t="str" cm="1">
        <f t="array" aca="1" ref="AZ262" ca="1">IFERROR(IF(INDIRECT(ADDRESS($Z262,COLUMN(),4,1,"Monitoraggio"))="","",INDIRECT(ADDRESS($Z262,COLUMN(),4,1,"Monitoraggio"))),"")</f>
        <v/>
      </c>
      <c r="BA262" s="81" t="str" cm="1">
        <f t="array" aca="1" ref="BA262" ca="1">IFERROR(IF(INDIRECT(ADDRESS($Z262,COLUMN(),4,1,"Monitoraggio"))="","",INDIRECT(ADDRESS($Z262,COLUMN(),4,1,"Monitoraggio"))),"")</f>
        <v/>
      </c>
      <c r="BB262" s="86" t="str" cm="1">
        <f t="array" aca="1" ref="BB262" ca="1">IFERROR(IF(INDIRECT(ADDRESS($Z262,COLUMN(),4,1,"Monitoraggio"))="","",INDIRECT(ADDRESS($Z262,COLUMN(),4,1,"Monitoraggio"))),"")</f>
        <v/>
      </c>
      <c r="BC262" s="79" t="str" cm="1">
        <f t="array" aca="1" ref="BC262" ca="1">IFERROR(IF(INDIRECT(ADDRESS($Z262,COLUMN(),4,1,"Monitoraggio"))="","",INDIRECT(ADDRESS($Z262,COLUMN(),4,1,"Monitoraggio"))),"")</f>
        <v/>
      </c>
      <c r="BD262" s="79" t="str" cm="1">
        <f t="array" aca="1" ref="BD262" ca="1">IFERROR(IF(INDIRECT(ADDRESS($Z262,COLUMN(),4,1,"Monitoraggio"))="","",INDIRECT(ADDRESS($Z262,COLUMN(),4,1,"Monitoraggio"))),"")</f>
        <v/>
      </c>
      <c r="BE262" s="79" t="str" cm="1">
        <f t="array" aca="1" ref="BE262" ca="1">IFERROR(IF(INDIRECT(ADDRESS($Z262,COLUMN(),4,1,"Monitoraggio"))="","",INDIRECT(ADDRESS($Z262,COLUMN(),4,1,"Monitoraggio"))),"")</f>
        <v/>
      </c>
      <c r="BF262" s="79" t="str" cm="1">
        <f t="array" aca="1" ref="BF262" ca="1">IFERROR(IF(INDIRECT(ADDRESS($Z262,COLUMN(),4,1,"Monitoraggio"))="","",INDIRECT(ADDRESS($Z262,COLUMN(),4,1,"Monitoraggio"))),"")</f>
        <v/>
      </c>
      <c r="BG262" s="114" t="str" cm="1">
        <f t="array" aca="1" ref="BG262" ca="1">IFERROR(IF(INDIRECT(ADDRESS($Z262,COLUMN(),4,1,"Monitoraggio"))="","",INDIRECT(ADDRESS($Z262,COLUMN(),4,1,"Monitoraggio"))),"")</f>
        <v/>
      </c>
      <c r="BH262" s="48" t="str" cm="1">
        <f t="array" aca="1" ref="BH262" ca="1">IFERROR(IF(INDIRECT(ADDRESS($Z262,COLUMN(),4,1,"Monitoraggio"))="","",INDIRECT(ADDRESS($Z262,COLUMN(),4,1,"Monitoraggio"))),"")</f>
        <v/>
      </c>
      <c r="BI262" s="84" t="str" cm="1">
        <f t="array" aca="1" ref="BI262" ca="1">IFERROR(IF(INDIRECT(ADDRESS($Z262,COLUMN(),4,1,"Monitoraggio"))="","",INDIRECT(ADDRESS($Z262,COLUMN(),4,1,"Monitoraggio"))),"")</f>
        <v/>
      </c>
      <c r="BJ262" s="81" t="str" cm="1">
        <f t="array" aca="1" ref="BJ262" ca="1">IFERROR(IF(INDIRECT(ADDRESS($Z262,COLUMN(),4,1,"Monitoraggio"))="","",INDIRECT(ADDRESS($Z262,COLUMN(),4,1,"Monitoraggio"))),"")</f>
        <v/>
      </c>
    </row>
    <row r="263" spans="26:62" x14ac:dyDescent="0.2">
      <c r="Z263" s="132" t="str">
        <f>IFERROR(MATCH(ROW()-9,Monitoraggio!Y$1:Y$1000,0),"")</f>
        <v/>
      </c>
      <c r="AA263" s="60" t="str" cm="1">
        <f t="array" aca="1" ref="AA263" ca="1">IFERROR(IF(INDIRECT(ADDRESS($Z263,COLUMN(),4,1,"Monitoraggio"))="","",INDIRECT(ADDRESS($Z263,COLUMN(),4,1,"Monitoraggio"))),"")</f>
        <v/>
      </c>
      <c r="AB263" s="114" t="str" cm="1">
        <f t="array" aca="1" ref="AB263" ca="1">IFERROR(IF(INDIRECT(ADDRESS($Z263,COLUMN(),4,1,"Monitoraggio"))="","",INDIRECT(ADDRESS($Z263,COLUMN(),4,1,"Monitoraggio"))),"")</f>
        <v/>
      </c>
      <c r="AC263" s="114" t="str" cm="1">
        <f t="array" aca="1" ref="AC263" ca="1">IFERROR(IF(INDIRECT(ADDRESS($Z263,COLUMN(),4,1,"Monitoraggio"))="","",INDIRECT(ADDRESS($Z263,COLUMN(),4,1,"Monitoraggio"))),"")</f>
        <v/>
      </c>
      <c r="AD263" s="48" t="str" cm="1">
        <f t="array" aca="1" ref="AD263" ca="1">IFERROR(IF(INDIRECT(ADDRESS($Z263,COLUMN(),4,1,"Monitoraggio"))="","",INDIRECT(ADDRESS($Z263,COLUMN(),4,1,"Monitoraggio"))),"")</f>
        <v/>
      </c>
      <c r="AE263" s="61" t="str" cm="1">
        <f t="array" aca="1" ref="AE263" ca="1">IFERROR(IF(INDIRECT(ADDRESS($Z263,COLUMN(),4,1,"Monitoraggio"))="","",INDIRECT(ADDRESS($Z263,COLUMN(),4,1,"Monitoraggio"))),"")</f>
        <v/>
      </c>
      <c r="AF263" s="116" t="str" cm="1">
        <f t="array" aca="1" ref="AF263" ca="1">IFERROR(IF(INDIRECT(ADDRESS($Z263,COLUMN(),4,1,"Monitoraggio"))="","",INDIRECT(ADDRESS($Z263,COLUMN(),4,1,"Monitoraggio"))),"")</f>
        <v/>
      </c>
      <c r="AG263" s="61" t="str" cm="1">
        <f t="array" aca="1" ref="AG263" ca="1">IFERROR(IF(INDIRECT(ADDRESS($Z263,COLUMN(),4,1,"Monitoraggio"))="","",INDIRECT(ADDRESS($Z263,COLUMN(),4,1,"Monitoraggio"))),"")</f>
        <v/>
      </c>
      <c r="AH263" s="116" t="str" cm="1">
        <f t="array" aca="1" ref="AH263" ca="1">IFERROR(IF(INDIRECT(ADDRESS($Z263,COLUMN(),4,1,"Monitoraggio"))="","",INDIRECT(ADDRESS($Z263,COLUMN(),4,1,"Monitoraggio"))),"")</f>
        <v/>
      </c>
      <c r="AI263" s="114" t="str" cm="1">
        <f t="array" aca="1" ref="AI263" ca="1">IFERROR(IF(INDIRECT(ADDRESS($Z263,COLUMN(),4,1,"Monitoraggio"))="","",INDIRECT(ADDRESS($Z263,COLUMN(),4,1,"Monitoraggio"))),"")</f>
        <v/>
      </c>
      <c r="AJ263" s="118" t="str" cm="1">
        <f t="array" aca="1" ref="AJ263" ca="1">IFERROR(IF(INDIRECT(ADDRESS($Z263,COLUMN(),4,1,"Monitoraggio"))="","",INDIRECT(ADDRESS($Z263,COLUMN(),4,1,"Monitoraggio"))),"")</f>
        <v/>
      </c>
      <c r="AK263" s="119" t="str" cm="1">
        <f t="array" aca="1" ref="AK263" ca="1">IFERROR(IF(INDIRECT(ADDRESS($Z263,COLUMN(),4,1,"Monitoraggio"))="","",INDIRECT(ADDRESS($Z263,COLUMN(),4,1,"Monitoraggio"))),"")</f>
        <v/>
      </c>
      <c r="AL263" s="79" t="str" cm="1">
        <f t="array" aca="1" ref="AL263" ca="1">IFERROR(IF(INDIRECT(ADDRESS($Z263,COLUMN(),4,1,"Monitoraggio"))="","",INDIRECT(ADDRESS($Z263,COLUMN(),4,1,"Monitoraggio"))),"")</f>
        <v/>
      </c>
      <c r="AM263" s="77" t="str" cm="1">
        <f t="array" aca="1" ref="AM263" ca="1">IFERROR(IF(INDIRECT(ADDRESS($Z263,COLUMN(),4,1,"Monitoraggio"))="","",INDIRECT(ADDRESS($Z263,COLUMN(),4,1,"Monitoraggio"))),"")</f>
        <v/>
      </c>
      <c r="AN263" s="79" t="str" cm="1">
        <f t="array" aca="1" ref="AN263" ca="1">IFERROR(IF(INDIRECT(ADDRESS($Z263,COLUMN(),4,1,"Monitoraggio"))="","",INDIRECT(ADDRESS($Z263,COLUMN(),4,1,"Monitoraggio"))),"")</f>
        <v/>
      </c>
      <c r="AO263" s="79" t="str" cm="1">
        <f t="array" aca="1" ref="AO263" ca="1">IFERROR(IF(INDIRECT(ADDRESS($Z263,COLUMN(),4,1,"Monitoraggio"))="","",INDIRECT(ADDRESS($Z263,COLUMN(),4,1,"Monitoraggio"))),"")</f>
        <v/>
      </c>
      <c r="AP263" s="79" t="str" cm="1">
        <f t="array" aca="1" ref="AP263" ca="1">IFERROR(IF(INDIRECT(ADDRESS($Z263,COLUMN(),4,1,"Monitoraggio"))="","",INDIRECT(ADDRESS($Z263,COLUMN(),4,1,"Monitoraggio"))),"")</f>
        <v/>
      </c>
      <c r="AQ263" s="81" t="str" cm="1">
        <f t="array" aca="1" ref="AQ263" ca="1">IFERROR(IF(INDIRECT(ADDRESS($Z263,COLUMN(),4,1,"Monitoraggio"))="","",INDIRECT(ADDRESS($Z263,COLUMN(),4,1,"Monitoraggio"))),"")</f>
        <v/>
      </c>
      <c r="AR263" s="122" t="str" cm="1">
        <f t="array" aca="1" ref="AR263" ca="1">IFERROR(IF(INDIRECT(ADDRESS($Z263,COLUMN(),4,1,"Monitoraggio"))="","",INDIRECT(ADDRESS($Z263,COLUMN(),4,1,"Monitoraggio"))),"")</f>
        <v/>
      </c>
      <c r="AS263" s="118" t="str" cm="1">
        <f t="array" aca="1" ref="AS263" ca="1">IFERROR(IF(INDIRECT(ADDRESS($Z263,COLUMN(),4,1,"Monitoraggio"))="","",INDIRECT(ADDRESS($Z263,COLUMN(),4,1,"Monitoraggio"))),"")</f>
        <v/>
      </c>
      <c r="AT263" s="119" t="str" cm="1">
        <f t="array" aca="1" ref="AT263" ca="1">IFERROR(IF(INDIRECT(ADDRESS($Z263,COLUMN(),4,1,"Monitoraggio"))="","",INDIRECT(ADDRESS($Z263,COLUMN(),4,1,"Monitoraggio"))),"")</f>
        <v/>
      </c>
      <c r="AU263" s="79" t="str" cm="1">
        <f t="array" aca="1" ref="AU263" ca="1">IFERROR(IF(INDIRECT(ADDRESS($Z263,COLUMN(),4,1,"Monitoraggio"))="","",INDIRECT(ADDRESS($Z263,COLUMN(),4,1,"Monitoraggio"))),"")</f>
        <v/>
      </c>
      <c r="AV263" s="119" t="str" cm="1">
        <f t="array" aca="1" ref="AV263" ca="1">IFERROR(IF(INDIRECT(ADDRESS($Z263,COLUMN(),4,1,"Monitoraggio"))="","",INDIRECT(ADDRESS($Z263,COLUMN(),4,1,"Monitoraggio"))),"")</f>
        <v/>
      </c>
      <c r="AW263" s="124" t="str" cm="1">
        <f t="array" aca="1" ref="AW263" ca="1">IFERROR(IF(INDIRECT(ADDRESS($Z263,COLUMN(),4,1,"Monitoraggio"))="","",INDIRECT(ADDRESS($Z263,COLUMN(),4,1,"Monitoraggio"))),"")</f>
        <v/>
      </c>
      <c r="AX263" s="62" t="str" cm="1">
        <f t="array" aca="1" ref="AX263" ca="1">IFERROR(IF(INDIRECT(ADDRESS($Z263,COLUMN(),4,1,"Monitoraggio"))="","",INDIRECT(ADDRESS($Z263,COLUMN(),4,1,"Monitoraggio"))),"")</f>
        <v/>
      </c>
      <c r="AY263" s="79" t="str" cm="1">
        <f t="array" aca="1" ref="AY263" ca="1">IFERROR(IF(INDIRECT(ADDRESS($Z263,COLUMN(),4,1,"Monitoraggio"))="","",INDIRECT(ADDRESS($Z263,COLUMN(),4,1,"Monitoraggio"))),"")</f>
        <v/>
      </c>
      <c r="AZ263" s="84" t="str" cm="1">
        <f t="array" aca="1" ref="AZ263" ca="1">IFERROR(IF(INDIRECT(ADDRESS($Z263,COLUMN(),4,1,"Monitoraggio"))="","",INDIRECT(ADDRESS($Z263,COLUMN(),4,1,"Monitoraggio"))),"")</f>
        <v/>
      </c>
      <c r="BA263" s="81" t="str" cm="1">
        <f t="array" aca="1" ref="BA263" ca="1">IFERROR(IF(INDIRECT(ADDRESS($Z263,COLUMN(),4,1,"Monitoraggio"))="","",INDIRECT(ADDRESS($Z263,COLUMN(),4,1,"Monitoraggio"))),"")</f>
        <v/>
      </c>
      <c r="BB263" s="86" t="str" cm="1">
        <f t="array" aca="1" ref="BB263" ca="1">IFERROR(IF(INDIRECT(ADDRESS($Z263,COLUMN(),4,1,"Monitoraggio"))="","",INDIRECT(ADDRESS($Z263,COLUMN(),4,1,"Monitoraggio"))),"")</f>
        <v/>
      </c>
      <c r="BC263" s="79" t="str" cm="1">
        <f t="array" aca="1" ref="BC263" ca="1">IFERROR(IF(INDIRECT(ADDRESS($Z263,COLUMN(),4,1,"Monitoraggio"))="","",INDIRECT(ADDRESS($Z263,COLUMN(),4,1,"Monitoraggio"))),"")</f>
        <v/>
      </c>
      <c r="BD263" s="79" t="str" cm="1">
        <f t="array" aca="1" ref="BD263" ca="1">IFERROR(IF(INDIRECT(ADDRESS($Z263,COLUMN(),4,1,"Monitoraggio"))="","",INDIRECT(ADDRESS($Z263,COLUMN(),4,1,"Monitoraggio"))),"")</f>
        <v/>
      </c>
      <c r="BE263" s="79" t="str" cm="1">
        <f t="array" aca="1" ref="BE263" ca="1">IFERROR(IF(INDIRECT(ADDRESS($Z263,COLUMN(),4,1,"Monitoraggio"))="","",INDIRECT(ADDRESS($Z263,COLUMN(),4,1,"Monitoraggio"))),"")</f>
        <v/>
      </c>
      <c r="BF263" s="79" t="str" cm="1">
        <f t="array" aca="1" ref="BF263" ca="1">IFERROR(IF(INDIRECT(ADDRESS($Z263,COLUMN(),4,1,"Monitoraggio"))="","",INDIRECT(ADDRESS($Z263,COLUMN(),4,1,"Monitoraggio"))),"")</f>
        <v/>
      </c>
      <c r="BG263" s="114" t="str" cm="1">
        <f t="array" aca="1" ref="BG263" ca="1">IFERROR(IF(INDIRECT(ADDRESS($Z263,COLUMN(),4,1,"Monitoraggio"))="","",INDIRECT(ADDRESS($Z263,COLUMN(),4,1,"Monitoraggio"))),"")</f>
        <v/>
      </c>
      <c r="BH263" s="48" t="str" cm="1">
        <f t="array" aca="1" ref="BH263" ca="1">IFERROR(IF(INDIRECT(ADDRESS($Z263,COLUMN(),4,1,"Monitoraggio"))="","",INDIRECT(ADDRESS($Z263,COLUMN(),4,1,"Monitoraggio"))),"")</f>
        <v/>
      </c>
      <c r="BI263" s="84" t="str" cm="1">
        <f t="array" aca="1" ref="BI263" ca="1">IFERROR(IF(INDIRECT(ADDRESS($Z263,COLUMN(),4,1,"Monitoraggio"))="","",INDIRECT(ADDRESS($Z263,COLUMN(),4,1,"Monitoraggio"))),"")</f>
        <v/>
      </c>
      <c r="BJ263" s="81" t="str" cm="1">
        <f t="array" aca="1" ref="BJ263" ca="1">IFERROR(IF(INDIRECT(ADDRESS($Z263,COLUMN(),4,1,"Monitoraggio"))="","",INDIRECT(ADDRESS($Z263,COLUMN(),4,1,"Monitoraggio"))),"")</f>
        <v/>
      </c>
    </row>
    <row r="264" spans="26:62" x14ac:dyDescent="0.2">
      <c r="Z264" s="132" t="str">
        <f>IFERROR(MATCH(ROW()-9,Monitoraggio!Y$1:Y$1000,0),"")</f>
        <v/>
      </c>
      <c r="AA264" s="60" t="str" cm="1">
        <f t="array" aca="1" ref="AA264" ca="1">IFERROR(IF(INDIRECT(ADDRESS($Z264,COLUMN(),4,1,"Monitoraggio"))="","",INDIRECT(ADDRESS($Z264,COLUMN(),4,1,"Monitoraggio"))),"")</f>
        <v/>
      </c>
      <c r="AB264" s="114" t="str" cm="1">
        <f t="array" aca="1" ref="AB264" ca="1">IFERROR(IF(INDIRECT(ADDRESS($Z264,COLUMN(),4,1,"Monitoraggio"))="","",INDIRECT(ADDRESS($Z264,COLUMN(),4,1,"Monitoraggio"))),"")</f>
        <v/>
      </c>
      <c r="AC264" s="114" t="str" cm="1">
        <f t="array" aca="1" ref="AC264" ca="1">IFERROR(IF(INDIRECT(ADDRESS($Z264,COLUMN(),4,1,"Monitoraggio"))="","",INDIRECT(ADDRESS($Z264,COLUMN(),4,1,"Monitoraggio"))),"")</f>
        <v/>
      </c>
      <c r="AD264" s="48" t="str" cm="1">
        <f t="array" aca="1" ref="AD264" ca="1">IFERROR(IF(INDIRECT(ADDRESS($Z264,COLUMN(),4,1,"Monitoraggio"))="","",INDIRECT(ADDRESS($Z264,COLUMN(),4,1,"Monitoraggio"))),"")</f>
        <v/>
      </c>
      <c r="AE264" s="61" t="str" cm="1">
        <f t="array" aca="1" ref="AE264" ca="1">IFERROR(IF(INDIRECT(ADDRESS($Z264,COLUMN(),4,1,"Monitoraggio"))="","",INDIRECT(ADDRESS($Z264,COLUMN(),4,1,"Monitoraggio"))),"")</f>
        <v/>
      </c>
      <c r="AF264" s="116" t="str" cm="1">
        <f t="array" aca="1" ref="AF264" ca="1">IFERROR(IF(INDIRECT(ADDRESS($Z264,COLUMN(),4,1,"Monitoraggio"))="","",INDIRECT(ADDRESS($Z264,COLUMN(),4,1,"Monitoraggio"))),"")</f>
        <v/>
      </c>
      <c r="AG264" s="61" t="str" cm="1">
        <f t="array" aca="1" ref="AG264" ca="1">IFERROR(IF(INDIRECT(ADDRESS($Z264,COLUMN(),4,1,"Monitoraggio"))="","",INDIRECT(ADDRESS($Z264,COLUMN(),4,1,"Monitoraggio"))),"")</f>
        <v/>
      </c>
      <c r="AH264" s="116" t="str" cm="1">
        <f t="array" aca="1" ref="AH264" ca="1">IFERROR(IF(INDIRECT(ADDRESS($Z264,COLUMN(),4,1,"Monitoraggio"))="","",INDIRECT(ADDRESS($Z264,COLUMN(),4,1,"Monitoraggio"))),"")</f>
        <v/>
      </c>
      <c r="AI264" s="114" t="str" cm="1">
        <f t="array" aca="1" ref="AI264" ca="1">IFERROR(IF(INDIRECT(ADDRESS($Z264,COLUMN(),4,1,"Monitoraggio"))="","",INDIRECT(ADDRESS($Z264,COLUMN(),4,1,"Monitoraggio"))),"")</f>
        <v/>
      </c>
      <c r="AJ264" s="118" t="str" cm="1">
        <f t="array" aca="1" ref="AJ264" ca="1">IFERROR(IF(INDIRECT(ADDRESS($Z264,COLUMN(),4,1,"Monitoraggio"))="","",INDIRECT(ADDRESS($Z264,COLUMN(),4,1,"Monitoraggio"))),"")</f>
        <v/>
      </c>
      <c r="AK264" s="119" t="str" cm="1">
        <f t="array" aca="1" ref="AK264" ca="1">IFERROR(IF(INDIRECT(ADDRESS($Z264,COLUMN(),4,1,"Monitoraggio"))="","",INDIRECT(ADDRESS($Z264,COLUMN(),4,1,"Monitoraggio"))),"")</f>
        <v/>
      </c>
      <c r="AL264" s="79" t="str" cm="1">
        <f t="array" aca="1" ref="AL264" ca="1">IFERROR(IF(INDIRECT(ADDRESS($Z264,COLUMN(),4,1,"Monitoraggio"))="","",INDIRECT(ADDRESS($Z264,COLUMN(),4,1,"Monitoraggio"))),"")</f>
        <v/>
      </c>
      <c r="AM264" s="77" t="str" cm="1">
        <f t="array" aca="1" ref="AM264" ca="1">IFERROR(IF(INDIRECT(ADDRESS($Z264,COLUMN(),4,1,"Monitoraggio"))="","",INDIRECT(ADDRESS($Z264,COLUMN(),4,1,"Monitoraggio"))),"")</f>
        <v/>
      </c>
      <c r="AN264" s="79" t="str" cm="1">
        <f t="array" aca="1" ref="AN264" ca="1">IFERROR(IF(INDIRECT(ADDRESS($Z264,COLUMN(),4,1,"Monitoraggio"))="","",INDIRECT(ADDRESS($Z264,COLUMN(),4,1,"Monitoraggio"))),"")</f>
        <v/>
      </c>
      <c r="AO264" s="79" t="str" cm="1">
        <f t="array" aca="1" ref="AO264" ca="1">IFERROR(IF(INDIRECT(ADDRESS($Z264,COLUMN(),4,1,"Monitoraggio"))="","",INDIRECT(ADDRESS($Z264,COLUMN(),4,1,"Monitoraggio"))),"")</f>
        <v/>
      </c>
      <c r="AP264" s="79" t="str" cm="1">
        <f t="array" aca="1" ref="AP264" ca="1">IFERROR(IF(INDIRECT(ADDRESS($Z264,COLUMN(),4,1,"Monitoraggio"))="","",INDIRECT(ADDRESS($Z264,COLUMN(),4,1,"Monitoraggio"))),"")</f>
        <v/>
      </c>
      <c r="AQ264" s="81" t="str" cm="1">
        <f t="array" aca="1" ref="AQ264" ca="1">IFERROR(IF(INDIRECT(ADDRESS($Z264,COLUMN(),4,1,"Monitoraggio"))="","",INDIRECT(ADDRESS($Z264,COLUMN(),4,1,"Monitoraggio"))),"")</f>
        <v/>
      </c>
      <c r="AR264" s="122" t="str" cm="1">
        <f t="array" aca="1" ref="AR264" ca="1">IFERROR(IF(INDIRECT(ADDRESS($Z264,COLUMN(),4,1,"Monitoraggio"))="","",INDIRECT(ADDRESS($Z264,COLUMN(),4,1,"Monitoraggio"))),"")</f>
        <v/>
      </c>
      <c r="AS264" s="118" t="str" cm="1">
        <f t="array" aca="1" ref="AS264" ca="1">IFERROR(IF(INDIRECT(ADDRESS($Z264,COLUMN(),4,1,"Monitoraggio"))="","",INDIRECT(ADDRESS($Z264,COLUMN(),4,1,"Monitoraggio"))),"")</f>
        <v/>
      </c>
      <c r="AT264" s="119" t="str" cm="1">
        <f t="array" aca="1" ref="AT264" ca="1">IFERROR(IF(INDIRECT(ADDRESS($Z264,COLUMN(),4,1,"Monitoraggio"))="","",INDIRECT(ADDRESS($Z264,COLUMN(),4,1,"Monitoraggio"))),"")</f>
        <v/>
      </c>
      <c r="AU264" s="79" t="str" cm="1">
        <f t="array" aca="1" ref="AU264" ca="1">IFERROR(IF(INDIRECT(ADDRESS($Z264,COLUMN(),4,1,"Monitoraggio"))="","",INDIRECT(ADDRESS($Z264,COLUMN(),4,1,"Monitoraggio"))),"")</f>
        <v/>
      </c>
      <c r="AV264" s="119" t="str" cm="1">
        <f t="array" aca="1" ref="AV264" ca="1">IFERROR(IF(INDIRECT(ADDRESS($Z264,COLUMN(),4,1,"Monitoraggio"))="","",INDIRECT(ADDRESS($Z264,COLUMN(),4,1,"Monitoraggio"))),"")</f>
        <v/>
      </c>
      <c r="AW264" s="124" t="str" cm="1">
        <f t="array" aca="1" ref="AW264" ca="1">IFERROR(IF(INDIRECT(ADDRESS($Z264,COLUMN(),4,1,"Monitoraggio"))="","",INDIRECT(ADDRESS($Z264,COLUMN(),4,1,"Monitoraggio"))),"")</f>
        <v/>
      </c>
      <c r="AX264" s="62" t="str" cm="1">
        <f t="array" aca="1" ref="AX264" ca="1">IFERROR(IF(INDIRECT(ADDRESS($Z264,COLUMN(),4,1,"Monitoraggio"))="","",INDIRECT(ADDRESS($Z264,COLUMN(),4,1,"Monitoraggio"))),"")</f>
        <v/>
      </c>
      <c r="AY264" s="79" t="str" cm="1">
        <f t="array" aca="1" ref="AY264" ca="1">IFERROR(IF(INDIRECT(ADDRESS($Z264,COLUMN(),4,1,"Monitoraggio"))="","",INDIRECT(ADDRESS($Z264,COLUMN(),4,1,"Monitoraggio"))),"")</f>
        <v/>
      </c>
      <c r="AZ264" s="84" t="str" cm="1">
        <f t="array" aca="1" ref="AZ264" ca="1">IFERROR(IF(INDIRECT(ADDRESS($Z264,COLUMN(),4,1,"Monitoraggio"))="","",INDIRECT(ADDRESS($Z264,COLUMN(),4,1,"Monitoraggio"))),"")</f>
        <v/>
      </c>
      <c r="BA264" s="81" t="str" cm="1">
        <f t="array" aca="1" ref="BA264" ca="1">IFERROR(IF(INDIRECT(ADDRESS($Z264,COLUMN(),4,1,"Monitoraggio"))="","",INDIRECT(ADDRESS($Z264,COLUMN(),4,1,"Monitoraggio"))),"")</f>
        <v/>
      </c>
      <c r="BB264" s="86" t="str" cm="1">
        <f t="array" aca="1" ref="BB264" ca="1">IFERROR(IF(INDIRECT(ADDRESS($Z264,COLUMN(),4,1,"Monitoraggio"))="","",INDIRECT(ADDRESS($Z264,COLUMN(),4,1,"Monitoraggio"))),"")</f>
        <v/>
      </c>
      <c r="BC264" s="79" t="str" cm="1">
        <f t="array" aca="1" ref="BC264" ca="1">IFERROR(IF(INDIRECT(ADDRESS($Z264,COLUMN(),4,1,"Monitoraggio"))="","",INDIRECT(ADDRESS($Z264,COLUMN(),4,1,"Monitoraggio"))),"")</f>
        <v/>
      </c>
      <c r="BD264" s="79" t="str" cm="1">
        <f t="array" aca="1" ref="BD264" ca="1">IFERROR(IF(INDIRECT(ADDRESS($Z264,COLUMN(),4,1,"Monitoraggio"))="","",INDIRECT(ADDRESS($Z264,COLUMN(),4,1,"Monitoraggio"))),"")</f>
        <v/>
      </c>
      <c r="BE264" s="79" t="str" cm="1">
        <f t="array" aca="1" ref="BE264" ca="1">IFERROR(IF(INDIRECT(ADDRESS($Z264,COLUMN(),4,1,"Monitoraggio"))="","",INDIRECT(ADDRESS($Z264,COLUMN(),4,1,"Monitoraggio"))),"")</f>
        <v/>
      </c>
      <c r="BF264" s="79" t="str" cm="1">
        <f t="array" aca="1" ref="BF264" ca="1">IFERROR(IF(INDIRECT(ADDRESS($Z264,COLUMN(),4,1,"Monitoraggio"))="","",INDIRECT(ADDRESS($Z264,COLUMN(),4,1,"Monitoraggio"))),"")</f>
        <v/>
      </c>
      <c r="BG264" s="114" t="str" cm="1">
        <f t="array" aca="1" ref="BG264" ca="1">IFERROR(IF(INDIRECT(ADDRESS($Z264,COLUMN(),4,1,"Monitoraggio"))="","",INDIRECT(ADDRESS($Z264,COLUMN(),4,1,"Monitoraggio"))),"")</f>
        <v/>
      </c>
      <c r="BH264" s="48" t="str" cm="1">
        <f t="array" aca="1" ref="BH264" ca="1">IFERROR(IF(INDIRECT(ADDRESS($Z264,COLUMN(),4,1,"Monitoraggio"))="","",INDIRECT(ADDRESS($Z264,COLUMN(),4,1,"Monitoraggio"))),"")</f>
        <v/>
      </c>
      <c r="BI264" s="84" t="str" cm="1">
        <f t="array" aca="1" ref="BI264" ca="1">IFERROR(IF(INDIRECT(ADDRESS($Z264,COLUMN(),4,1,"Monitoraggio"))="","",INDIRECT(ADDRESS($Z264,COLUMN(),4,1,"Monitoraggio"))),"")</f>
        <v/>
      </c>
      <c r="BJ264" s="81" t="str" cm="1">
        <f t="array" aca="1" ref="BJ264" ca="1">IFERROR(IF(INDIRECT(ADDRESS($Z264,COLUMN(),4,1,"Monitoraggio"))="","",INDIRECT(ADDRESS($Z264,COLUMN(),4,1,"Monitoraggio"))),"")</f>
        <v/>
      </c>
    </row>
    <row r="265" spans="26:62" x14ac:dyDescent="0.2">
      <c r="Z265" s="132" t="str">
        <f>IFERROR(MATCH(ROW()-9,Monitoraggio!Y$1:Y$1000,0),"")</f>
        <v/>
      </c>
      <c r="AA265" s="60" t="str" cm="1">
        <f t="array" aca="1" ref="AA265" ca="1">IFERROR(IF(INDIRECT(ADDRESS($Z265,COLUMN(),4,1,"Monitoraggio"))="","",INDIRECT(ADDRESS($Z265,COLUMN(),4,1,"Monitoraggio"))),"")</f>
        <v/>
      </c>
      <c r="AB265" s="114" t="str" cm="1">
        <f t="array" aca="1" ref="AB265" ca="1">IFERROR(IF(INDIRECT(ADDRESS($Z265,COLUMN(),4,1,"Monitoraggio"))="","",INDIRECT(ADDRESS($Z265,COLUMN(),4,1,"Monitoraggio"))),"")</f>
        <v/>
      </c>
      <c r="AC265" s="114" t="str" cm="1">
        <f t="array" aca="1" ref="AC265" ca="1">IFERROR(IF(INDIRECT(ADDRESS($Z265,COLUMN(),4,1,"Monitoraggio"))="","",INDIRECT(ADDRESS($Z265,COLUMN(),4,1,"Monitoraggio"))),"")</f>
        <v/>
      </c>
      <c r="AD265" s="48" t="str" cm="1">
        <f t="array" aca="1" ref="AD265" ca="1">IFERROR(IF(INDIRECT(ADDRESS($Z265,COLUMN(),4,1,"Monitoraggio"))="","",INDIRECT(ADDRESS($Z265,COLUMN(),4,1,"Monitoraggio"))),"")</f>
        <v/>
      </c>
      <c r="AE265" s="61" t="str" cm="1">
        <f t="array" aca="1" ref="AE265" ca="1">IFERROR(IF(INDIRECT(ADDRESS($Z265,COLUMN(),4,1,"Monitoraggio"))="","",INDIRECT(ADDRESS($Z265,COLUMN(),4,1,"Monitoraggio"))),"")</f>
        <v/>
      </c>
      <c r="AF265" s="116" t="str" cm="1">
        <f t="array" aca="1" ref="AF265" ca="1">IFERROR(IF(INDIRECT(ADDRESS($Z265,COLUMN(),4,1,"Monitoraggio"))="","",INDIRECT(ADDRESS($Z265,COLUMN(),4,1,"Monitoraggio"))),"")</f>
        <v/>
      </c>
      <c r="AG265" s="61" t="str" cm="1">
        <f t="array" aca="1" ref="AG265" ca="1">IFERROR(IF(INDIRECT(ADDRESS($Z265,COLUMN(),4,1,"Monitoraggio"))="","",INDIRECT(ADDRESS($Z265,COLUMN(),4,1,"Monitoraggio"))),"")</f>
        <v/>
      </c>
      <c r="AH265" s="116" t="str" cm="1">
        <f t="array" aca="1" ref="AH265" ca="1">IFERROR(IF(INDIRECT(ADDRESS($Z265,COLUMN(),4,1,"Monitoraggio"))="","",INDIRECT(ADDRESS($Z265,COLUMN(),4,1,"Monitoraggio"))),"")</f>
        <v/>
      </c>
      <c r="AI265" s="114" t="str" cm="1">
        <f t="array" aca="1" ref="AI265" ca="1">IFERROR(IF(INDIRECT(ADDRESS($Z265,COLUMN(),4,1,"Monitoraggio"))="","",INDIRECT(ADDRESS($Z265,COLUMN(),4,1,"Monitoraggio"))),"")</f>
        <v/>
      </c>
      <c r="AJ265" s="118" t="str" cm="1">
        <f t="array" aca="1" ref="AJ265" ca="1">IFERROR(IF(INDIRECT(ADDRESS($Z265,COLUMN(),4,1,"Monitoraggio"))="","",INDIRECT(ADDRESS($Z265,COLUMN(),4,1,"Monitoraggio"))),"")</f>
        <v/>
      </c>
      <c r="AK265" s="119" t="str" cm="1">
        <f t="array" aca="1" ref="AK265" ca="1">IFERROR(IF(INDIRECT(ADDRESS($Z265,COLUMN(),4,1,"Monitoraggio"))="","",INDIRECT(ADDRESS($Z265,COLUMN(),4,1,"Monitoraggio"))),"")</f>
        <v/>
      </c>
      <c r="AL265" s="79" t="str" cm="1">
        <f t="array" aca="1" ref="AL265" ca="1">IFERROR(IF(INDIRECT(ADDRESS($Z265,COLUMN(),4,1,"Monitoraggio"))="","",INDIRECT(ADDRESS($Z265,COLUMN(),4,1,"Monitoraggio"))),"")</f>
        <v/>
      </c>
      <c r="AM265" s="77" t="str" cm="1">
        <f t="array" aca="1" ref="AM265" ca="1">IFERROR(IF(INDIRECT(ADDRESS($Z265,COLUMN(),4,1,"Monitoraggio"))="","",INDIRECT(ADDRESS($Z265,COLUMN(),4,1,"Monitoraggio"))),"")</f>
        <v/>
      </c>
      <c r="AN265" s="79" t="str" cm="1">
        <f t="array" aca="1" ref="AN265" ca="1">IFERROR(IF(INDIRECT(ADDRESS($Z265,COLUMN(),4,1,"Monitoraggio"))="","",INDIRECT(ADDRESS($Z265,COLUMN(),4,1,"Monitoraggio"))),"")</f>
        <v/>
      </c>
      <c r="AO265" s="79" t="str" cm="1">
        <f t="array" aca="1" ref="AO265" ca="1">IFERROR(IF(INDIRECT(ADDRESS($Z265,COLUMN(),4,1,"Monitoraggio"))="","",INDIRECT(ADDRESS($Z265,COLUMN(),4,1,"Monitoraggio"))),"")</f>
        <v/>
      </c>
      <c r="AP265" s="79" t="str" cm="1">
        <f t="array" aca="1" ref="AP265" ca="1">IFERROR(IF(INDIRECT(ADDRESS($Z265,COLUMN(),4,1,"Monitoraggio"))="","",INDIRECT(ADDRESS($Z265,COLUMN(),4,1,"Monitoraggio"))),"")</f>
        <v/>
      </c>
      <c r="AQ265" s="81" t="str" cm="1">
        <f t="array" aca="1" ref="AQ265" ca="1">IFERROR(IF(INDIRECT(ADDRESS($Z265,COLUMN(),4,1,"Monitoraggio"))="","",INDIRECT(ADDRESS($Z265,COLUMN(),4,1,"Monitoraggio"))),"")</f>
        <v/>
      </c>
      <c r="AR265" s="122" t="str" cm="1">
        <f t="array" aca="1" ref="AR265" ca="1">IFERROR(IF(INDIRECT(ADDRESS($Z265,COLUMN(),4,1,"Monitoraggio"))="","",INDIRECT(ADDRESS($Z265,COLUMN(),4,1,"Monitoraggio"))),"")</f>
        <v/>
      </c>
      <c r="AS265" s="118" t="str" cm="1">
        <f t="array" aca="1" ref="AS265" ca="1">IFERROR(IF(INDIRECT(ADDRESS($Z265,COLUMN(),4,1,"Monitoraggio"))="","",INDIRECT(ADDRESS($Z265,COLUMN(),4,1,"Monitoraggio"))),"")</f>
        <v/>
      </c>
      <c r="AT265" s="119" t="str" cm="1">
        <f t="array" aca="1" ref="AT265" ca="1">IFERROR(IF(INDIRECT(ADDRESS($Z265,COLUMN(),4,1,"Monitoraggio"))="","",INDIRECT(ADDRESS($Z265,COLUMN(),4,1,"Monitoraggio"))),"")</f>
        <v/>
      </c>
      <c r="AU265" s="79" t="str" cm="1">
        <f t="array" aca="1" ref="AU265" ca="1">IFERROR(IF(INDIRECT(ADDRESS($Z265,COLUMN(),4,1,"Monitoraggio"))="","",INDIRECT(ADDRESS($Z265,COLUMN(),4,1,"Monitoraggio"))),"")</f>
        <v/>
      </c>
      <c r="AV265" s="119" t="str" cm="1">
        <f t="array" aca="1" ref="AV265" ca="1">IFERROR(IF(INDIRECT(ADDRESS($Z265,COLUMN(),4,1,"Monitoraggio"))="","",INDIRECT(ADDRESS($Z265,COLUMN(),4,1,"Monitoraggio"))),"")</f>
        <v/>
      </c>
      <c r="AW265" s="124" t="str" cm="1">
        <f t="array" aca="1" ref="AW265" ca="1">IFERROR(IF(INDIRECT(ADDRESS($Z265,COLUMN(),4,1,"Monitoraggio"))="","",INDIRECT(ADDRESS($Z265,COLUMN(),4,1,"Monitoraggio"))),"")</f>
        <v/>
      </c>
      <c r="AX265" s="62" t="str" cm="1">
        <f t="array" aca="1" ref="AX265" ca="1">IFERROR(IF(INDIRECT(ADDRESS($Z265,COLUMN(),4,1,"Monitoraggio"))="","",INDIRECT(ADDRESS($Z265,COLUMN(),4,1,"Monitoraggio"))),"")</f>
        <v/>
      </c>
      <c r="AY265" s="79" t="str" cm="1">
        <f t="array" aca="1" ref="AY265" ca="1">IFERROR(IF(INDIRECT(ADDRESS($Z265,COLUMN(),4,1,"Monitoraggio"))="","",INDIRECT(ADDRESS($Z265,COLUMN(),4,1,"Monitoraggio"))),"")</f>
        <v/>
      </c>
      <c r="AZ265" s="84" t="str" cm="1">
        <f t="array" aca="1" ref="AZ265" ca="1">IFERROR(IF(INDIRECT(ADDRESS($Z265,COLUMN(),4,1,"Monitoraggio"))="","",INDIRECT(ADDRESS($Z265,COLUMN(),4,1,"Monitoraggio"))),"")</f>
        <v/>
      </c>
      <c r="BA265" s="81" t="str" cm="1">
        <f t="array" aca="1" ref="BA265" ca="1">IFERROR(IF(INDIRECT(ADDRESS($Z265,COLUMN(),4,1,"Monitoraggio"))="","",INDIRECT(ADDRESS($Z265,COLUMN(),4,1,"Monitoraggio"))),"")</f>
        <v/>
      </c>
      <c r="BB265" s="86" t="str" cm="1">
        <f t="array" aca="1" ref="BB265" ca="1">IFERROR(IF(INDIRECT(ADDRESS($Z265,COLUMN(),4,1,"Monitoraggio"))="","",INDIRECT(ADDRESS($Z265,COLUMN(),4,1,"Monitoraggio"))),"")</f>
        <v/>
      </c>
      <c r="BC265" s="79" t="str" cm="1">
        <f t="array" aca="1" ref="BC265" ca="1">IFERROR(IF(INDIRECT(ADDRESS($Z265,COLUMN(),4,1,"Monitoraggio"))="","",INDIRECT(ADDRESS($Z265,COLUMN(),4,1,"Monitoraggio"))),"")</f>
        <v/>
      </c>
      <c r="BD265" s="79" t="str" cm="1">
        <f t="array" aca="1" ref="BD265" ca="1">IFERROR(IF(INDIRECT(ADDRESS($Z265,COLUMN(),4,1,"Monitoraggio"))="","",INDIRECT(ADDRESS($Z265,COLUMN(),4,1,"Monitoraggio"))),"")</f>
        <v/>
      </c>
      <c r="BE265" s="79" t="str" cm="1">
        <f t="array" aca="1" ref="BE265" ca="1">IFERROR(IF(INDIRECT(ADDRESS($Z265,COLUMN(),4,1,"Monitoraggio"))="","",INDIRECT(ADDRESS($Z265,COLUMN(),4,1,"Monitoraggio"))),"")</f>
        <v/>
      </c>
      <c r="BF265" s="79" t="str" cm="1">
        <f t="array" aca="1" ref="BF265" ca="1">IFERROR(IF(INDIRECT(ADDRESS($Z265,COLUMN(),4,1,"Monitoraggio"))="","",INDIRECT(ADDRESS($Z265,COLUMN(),4,1,"Monitoraggio"))),"")</f>
        <v/>
      </c>
      <c r="BG265" s="114" t="str" cm="1">
        <f t="array" aca="1" ref="BG265" ca="1">IFERROR(IF(INDIRECT(ADDRESS($Z265,COLUMN(),4,1,"Monitoraggio"))="","",INDIRECT(ADDRESS($Z265,COLUMN(),4,1,"Monitoraggio"))),"")</f>
        <v/>
      </c>
      <c r="BH265" s="48" t="str" cm="1">
        <f t="array" aca="1" ref="BH265" ca="1">IFERROR(IF(INDIRECT(ADDRESS($Z265,COLUMN(),4,1,"Monitoraggio"))="","",INDIRECT(ADDRESS($Z265,COLUMN(),4,1,"Monitoraggio"))),"")</f>
        <v/>
      </c>
      <c r="BI265" s="84" t="str" cm="1">
        <f t="array" aca="1" ref="BI265" ca="1">IFERROR(IF(INDIRECT(ADDRESS($Z265,COLUMN(),4,1,"Monitoraggio"))="","",INDIRECT(ADDRESS($Z265,COLUMN(),4,1,"Monitoraggio"))),"")</f>
        <v/>
      </c>
      <c r="BJ265" s="81" t="str" cm="1">
        <f t="array" aca="1" ref="BJ265" ca="1">IFERROR(IF(INDIRECT(ADDRESS($Z265,COLUMN(),4,1,"Monitoraggio"))="","",INDIRECT(ADDRESS($Z265,COLUMN(),4,1,"Monitoraggio"))),"")</f>
        <v/>
      </c>
    </row>
    <row r="266" spans="26:62" x14ac:dyDescent="0.2">
      <c r="Z266" s="132" t="str">
        <f>IFERROR(MATCH(ROW()-9,Monitoraggio!Y$1:Y$1000,0),"")</f>
        <v/>
      </c>
      <c r="AA266" s="60" t="str" cm="1">
        <f t="array" aca="1" ref="AA266" ca="1">IFERROR(IF(INDIRECT(ADDRESS($Z266,COLUMN(),4,1,"Monitoraggio"))="","",INDIRECT(ADDRESS($Z266,COLUMN(),4,1,"Monitoraggio"))),"")</f>
        <v/>
      </c>
      <c r="AB266" s="114" t="str" cm="1">
        <f t="array" aca="1" ref="AB266" ca="1">IFERROR(IF(INDIRECT(ADDRESS($Z266,COLUMN(),4,1,"Monitoraggio"))="","",INDIRECT(ADDRESS($Z266,COLUMN(),4,1,"Monitoraggio"))),"")</f>
        <v/>
      </c>
      <c r="AC266" s="114" t="str" cm="1">
        <f t="array" aca="1" ref="AC266" ca="1">IFERROR(IF(INDIRECT(ADDRESS($Z266,COLUMN(),4,1,"Monitoraggio"))="","",INDIRECT(ADDRESS($Z266,COLUMN(),4,1,"Monitoraggio"))),"")</f>
        <v/>
      </c>
      <c r="AD266" s="48" t="str" cm="1">
        <f t="array" aca="1" ref="AD266" ca="1">IFERROR(IF(INDIRECT(ADDRESS($Z266,COLUMN(),4,1,"Monitoraggio"))="","",INDIRECT(ADDRESS($Z266,COLUMN(),4,1,"Monitoraggio"))),"")</f>
        <v/>
      </c>
      <c r="AE266" s="61" t="str" cm="1">
        <f t="array" aca="1" ref="AE266" ca="1">IFERROR(IF(INDIRECT(ADDRESS($Z266,COLUMN(),4,1,"Monitoraggio"))="","",INDIRECT(ADDRESS($Z266,COLUMN(),4,1,"Monitoraggio"))),"")</f>
        <v/>
      </c>
      <c r="AF266" s="116" t="str" cm="1">
        <f t="array" aca="1" ref="AF266" ca="1">IFERROR(IF(INDIRECT(ADDRESS($Z266,COLUMN(),4,1,"Monitoraggio"))="","",INDIRECT(ADDRESS($Z266,COLUMN(),4,1,"Monitoraggio"))),"")</f>
        <v/>
      </c>
      <c r="AG266" s="61" t="str" cm="1">
        <f t="array" aca="1" ref="AG266" ca="1">IFERROR(IF(INDIRECT(ADDRESS($Z266,COLUMN(),4,1,"Monitoraggio"))="","",INDIRECT(ADDRESS($Z266,COLUMN(),4,1,"Monitoraggio"))),"")</f>
        <v/>
      </c>
      <c r="AH266" s="116" t="str" cm="1">
        <f t="array" aca="1" ref="AH266" ca="1">IFERROR(IF(INDIRECT(ADDRESS($Z266,COLUMN(),4,1,"Monitoraggio"))="","",INDIRECT(ADDRESS($Z266,COLUMN(),4,1,"Monitoraggio"))),"")</f>
        <v/>
      </c>
      <c r="AI266" s="114" t="str" cm="1">
        <f t="array" aca="1" ref="AI266" ca="1">IFERROR(IF(INDIRECT(ADDRESS($Z266,COLUMN(),4,1,"Monitoraggio"))="","",INDIRECT(ADDRESS($Z266,COLUMN(),4,1,"Monitoraggio"))),"")</f>
        <v/>
      </c>
      <c r="AJ266" s="118" t="str" cm="1">
        <f t="array" aca="1" ref="AJ266" ca="1">IFERROR(IF(INDIRECT(ADDRESS($Z266,COLUMN(),4,1,"Monitoraggio"))="","",INDIRECT(ADDRESS($Z266,COLUMN(),4,1,"Monitoraggio"))),"")</f>
        <v/>
      </c>
      <c r="AK266" s="119" t="str" cm="1">
        <f t="array" aca="1" ref="AK266" ca="1">IFERROR(IF(INDIRECT(ADDRESS($Z266,COLUMN(),4,1,"Monitoraggio"))="","",INDIRECT(ADDRESS($Z266,COLUMN(),4,1,"Monitoraggio"))),"")</f>
        <v/>
      </c>
      <c r="AL266" s="79" t="str" cm="1">
        <f t="array" aca="1" ref="AL266" ca="1">IFERROR(IF(INDIRECT(ADDRESS($Z266,COLUMN(),4,1,"Monitoraggio"))="","",INDIRECT(ADDRESS($Z266,COLUMN(),4,1,"Monitoraggio"))),"")</f>
        <v/>
      </c>
      <c r="AM266" s="77" t="str" cm="1">
        <f t="array" aca="1" ref="AM266" ca="1">IFERROR(IF(INDIRECT(ADDRESS($Z266,COLUMN(),4,1,"Monitoraggio"))="","",INDIRECT(ADDRESS($Z266,COLUMN(),4,1,"Monitoraggio"))),"")</f>
        <v/>
      </c>
      <c r="AN266" s="79" t="str" cm="1">
        <f t="array" aca="1" ref="AN266" ca="1">IFERROR(IF(INDIRECT(ADDRESS($Z266,COLUMN(),4,1,"Monitoraggio"))="","",INDIRECT(ADDRESS($Z266,COLUMN(),4,1,"Monitoraggio"))),"")</f>
        <v/>
      </c>
      <c r="AO266" s="79" t="str" cm="1">
        <f t="array" aca="1" ref="AO266" ca="1">IFERROR(IF(INDIRECT(ADDRESS($Z266,COLUMN(),4,1,"Monitoraggio"))="","",INDIRECT(ADDRESS($Z266,COLUMN(),4,1,"Monitoraggio"))),"")</f>
        <v/>
      </c>
      <c r="AP266" s="79" t="str" cm="1">
        <f t="array" aca="1" ref="AP266" ca="1">IFERROR(IF(INDIRECT(ADDRESS($Z266,COLUMN(),4,1,"Monitoraggio"))="","",INDIRECT(ADDRESS($Z266,COLUMN(),4,1,"Monitoraggio"))),"")</f>
        <v/>
      </c>
      <c r="AQ266" s="81" t="str" cm="1">
        <f t="array" aca="1" ref="AQ266" ca="1">IFERROR(IF(INDIRECT(ADDRESS($Z266,COLUMN(),4,1,"Monitoraggio"))="","",INDIRECT(ADDRESS($Z266,COLUMN(),4,1,"Monitoraggio"))),"")</f>
        <v/>
      </c>
      <c r="AR266" s="122" t="str" cm="1">
        <f t="array" aca="1" ref="AR266" ca="1">IFERROR(IF(INDIRECT(ADDRESS($Z266,COLUMN(),4,1,"Monitoraggio"))="","",INDIRECT(ADDRESS($Z266,COLUMN(),4,1,"Monitoraggio"))),"")</f>
        <v/>
      </c>
      <c r="AS266" s="118" t="str" cm="1">
        <f t="array" aca="1" ref="AS266" ca="1">IFERROR(IF(INDIRECT(ADDRESS($Z266,COLUMN(),4,1,"Monitoraggio"))="","",INDIRECT(ADDRESS($Z266,COLUMN(),4,1,"Monitoraggio"))),"")</f>
        <v/>
      </c>
      <c r="AT266" s="119" t="str" cm="1">
        <f t="array" aca="1" ref="AT266" ca="1">IFERROR(IF(INDIRECT(ADDRESS($Z266,COLUMN(),4,1,"Monitoraggio"))="","",INDIRECT(ADDRESS($Z266,COLUMN(),4,1,"Monitoraggio"))),"")</f>
        <v/>
      </c>
      <c r="AU266" s="79" t="str" cm="1">
        <f t="array" aca="1" ref="AU266" ca="1">IFERROR(IF(INDIRECT(ADDRESS($Z266,COLUMN(),4,1,"Monitoraggio"))="","",INDIRECT(ADDRESS($Z266,COLUMN(),4,1,"Monitoraggio"))),"")</f>
        <v/>
      </c>
      <c r="AV266" s="119" t="str" cm="1">
        <f t="array" aca="1" ref="AV266" ca="1">IFERROR(IF(INDIRECT(ADDRESS($Z266,COLUMN(),4,1,"Monitoraggio"))="","",INDIRECT(ADDRESS($Z266,COLUMN(),4,1,"Monitoraggio"))),"")</f>
        <v/>
      </c>
      <c r="AW266" s="124" t="str" cm="1">
        <f t="array" aca="1" ref="AW266" ca="1">IFERROR(IF(INDIRECT(ADDRESS($Z266,COLUMN(),4,1,"Monitoraggio"))="","",INDIRECT(ADDRESS($Z266,COLUMN(),4,1,"Monitoraggio"))),"")</f>
        <v/>
      </c>
      <c r="AX266" s="62" t="str" cm="1">
        <f t="array" aca="1" ref="AX266" ca="1">IFERROR(IF(INDIRECT(ADDRESS($Z266,COLUMN(),4,1,"Monitoraggio"))="","",INDIRECT(ADDRESS($Z266,COLUMN(),4,1,"Monitoraggio"))),"")</f>
        <v/>
      </c>
      <c r="AY266" s="79" t="str" cm="1">
        <f t="array" aca="1" ref="AY266" ca="1">IFERROR(IF(INDIRECT(ADDRESS($Z266,COLUMN(),4,1,"Monitoraggio"))="","",INDIRECT(ADDRESS($Z266,COLUMN(),4,1,"Monitoraggio"))),"")</f>
        <v/>
      </c>
      <c r="AZ266" s="84" t="str" cm="1">
        <f t="array" aca="1" ref="AZ266" ca="1">IFERROR(IF(INDIRECT(ADDRESS($Z266,COLUMN(),4,1,"Monitoraggio"))="","",INDIRECT(ADDRESS($Z266,COLUMN(),4,1,"Monitoraggio"))),"")</f>
        <v/>
      </c>
      <c r="BA266" s="81" t="str" cm="1">
        <f t="array" aca="1" ref="BA266" ca="1">IFERROR(IF(INDIRECT(ADDRESS($Z266,COLUMN(),4,1,"Monitoraggio"))="","",INDIRECT(ADDRESS($Z266,COLUMN(),4,1,"Monitoraggio"))),"")</f>
        <v/>
      </c>
      <c r="BB266" s="86" t="str" cm="1">
        <f t="array" aca="1" ref="BB266" ca="1">IFERROR(IF(INDIRECT(ADDRESS($Z266,COLUMN(),4,1,"Monitoraggio"))="","",INDIRECT(ADDRESS($Z266,COLUMN(),4,1,"Monitoraggio"))),"")</f>
        <v/>
      </c>
      <c r="BC266" s="79" t="str" cm="1">
        <f t="array" aca="1" ref="BC266" ca="1">IFERROR(IF(INDIRECT(ADDRESS($Z266,COLUMN(),4,1,"Monitoraggio"))="","",INDIRECT(ADDRESS($Z266,COLUMN(),4,1,"Monitoraggio"))),"")</f>
        <v/>
      </c>
      <c r="BD266" s="79" t="str" cm="1">
        <f t="array" aca="1" ref="BD266" ca="1">IFERROR(IF(INDIRECT(ADDRESS($Z266,COLUMN(),4,1,"Monitoraggio"))="","",INDIRECT(ADDRESS($Z266,COLUMN(),4,1,"Monitoraggio"))),"")</f>
        <v/>
      </c>
      <c r="BE266" s="79" t="str" cm="1">
        <f t="array" aca="1" ref="BE266" ca="1">IFERROR(IF(INDIRECT(ADDRESS($Z266,COLUMN(),4,1,"Monitoraggio"))="","",INDIRECT(ADDRESS($Z266,COLUMN(),4,1,"Monitoraggio"))),"")</f>
        <v/>
      </c>
      <c r="BF266" s="79" t="str" cm="1">
        <f t="array" aca="1" ref="BF266" ca="1">IFERROR(IF(INDIRECT(ADDRESS($Z266,COLUMN(),4,1,"Monitoraggio"))="","",INDIRECT(ADDRESS($Z266,COLUMN(),4,1,"Monitoraggio"))),"")</f>
        <v/>
      </c>
      <c r="BG266" s="114" t="str" cm="1">
        <f t="array" aca="1" ref="BG266" ca="1">IFERROR(IF(INDIRECT(ADDRESS($Z266,COLUMN(),4,1,"Monitoraggio"))="","",INDIRECT(ADDRESS($Z266,COLUMN(),4,1,"Monitoraggio"))),"")</f>
        <v/>
      </c>
      <c r="BH266" s="48" t="str" cm="1">
        <f t="array" aca="1" ref="BH266" ca="1">IFERROR(IF(INDIRECT(ADDRESS($Z266,COLUMN(),4,1,"Monitoraggio"))="","",INDIRECT(ADDRESS($Z266,COLUMN(),4,1,"Monitoraggio"))),"")</f>
        <v/>
      </c>
      <c r="BI266" s="84" t="str" cm="1">
        <f t="array" aca="1" ref="BI266" ca="1">IFERROR(IF(INDIRECT(ADDRESS($Z266,COLUMN(),4,1,"Monitoraggio"))="","",INDIRECT(ADDRESS($Z266,COLUMN(),4,1,"Monitoraggio"))),"")</f>
        <v/>
      </c>
      <c r="BJ266" s="81" t="str" cm="1">
        <f t="array" aca="1" ref="BJ266" ca="1">IFERROR(IF(INDIRECT(ADDRESS($Z266,COLUMN(),4,1,"Monitoraggio"))="","",INDIRECT(ADDRESS($Z266,COLUMN(),4,1,"Monitoraggio"))),"")</f>
        <v/>
      </c>
    </row>
    <row r="267" spans="26:62" x14ac:dyDescent="0.2">
      <c r="Z267" s="132" t="str">
        <f>IFERROR(MATCH(ROW()-9,Monitoraggio!Y$1:Y$1000,0),"")</f>
        <v/>
      </c>
      <c r="AA267" s="60" t="str" cm="1">
        <f t="array" aca="1" ref="AA267" ca="1">IFERROR(IF(INDIRECT(ADDRESS($Z267,COLUMN(),4,1,"Monitoraggio"))="","",INDIRECT(ADDRESS($Z267,COLUMN(),4,1,"Monitoraggio"))),"")</f>
        <v/>
      </c>
      <c r="AB267" s="114" t="str" cm="1">
        <f t="array" aca="1" ref="AB267" ca="1">IFERROR(IF(INDIRECT(ADDRESS($Z267,COLUMN(),4,1,"Monitoraggio"))="","",INDIRECT(ADDRESS($Z267,COLUMN(),4,1,"Monitoraggio"))),"")</f>
        <v/>
      </c>
      <c r="AC267" s="114" t="str" cm="1">
        <f t="array" aca="1" ref="AC267" ca="1">IFERROR(IF(INDIRECT(ADDRESS($Z267,COLUMN(),4,1,"Monitoraggio"))="","",INDIRECT(ADDRESS($Z267,COLUMN(),4,1,"Monitoraggio"))),"")</f>
        <v/>
      </c>
      <c r="AD267" s="48" t="str" cm="1">
        <f t="array" aca="1" ref="AD267" ca="1">IFERROR(IF(INDIRECT(ADDRESS($Z267,COLUMN(),4,1,"Monitoraggio"))="","",INDIRECT(ADDRESS($Z267,COLUMN(),4,1,"Monitoraggio"))),"")</f>
        <v/>
      </c>
      <c r="AE267" s="61" t="str" cm="1">
        <f t="array" aca="1" ref="AE267" ca="1">IFERROR(IF(INDIRECT(ADDRESS($Z267,COLUMN(),4,1,"Monitoraggio"))="","",INDIRECT(ADDRESS($Z267,COLUMN(),4,1,"Monitoraggio"))),"")</f>
        <v/>
      </c>
      <c r="AF267" s="116" t="str" cm="1">
        <f t="array" aca="1" ref="AF267" ca="1">IFERROR(IF(INDIRECT(ADDRESS($Z267,COLUMN(),4,1,"Monitoraggio"))="","",INDIRECT(ADDRESS($Z267,COLUMN(),4,1,"Monitoraggio"))),"")</f>
        <v/>
      </c>
      <c r="AG267" s="61" t="str" cm="1">
        <f t="array" aca="1" ref="AG267" ca="1">IFERROR(IF(INDIRECT(ADDRESS($Z267,COLUMN(),4,1,"Monitoraggio"))="","",INDIRECT(ADDRESS($Z267,COLUMN(),4,1,"Monitoraggio"))),"")</f>
        <v/>
      </c>
      <c r="AH267" s="116" t="str" cm="1">
        <f t="array" aca="1" ref="AH267" ca="1">IFERROR(IF(INDIRECT(ADDRESS($Z267,COLUMN(),4,1,"Monitoraggio"))="","",INDIRECT(ADDRESS($Z267,COLUMN(),4,1,"Monitoraggio"))),"")</f>
        <v/>
      </c>
      <c r="AI267" s="114" t="str" cm="1">
        <f t="array" aca="1" ref="AI267" ca="1">IFERROR(IF(INDIRECT(ADDRESS($Z267,COLUMN(),4,1,"Monitoraggio"))="","",INDIRECT(ADDRESS($Z267,COLUMN(),4,1,"Monitoraggio"))),"")</f>
        <v/>
      </c>
      <c r="AJ267" s="118" t="str" cm="1">
        <f t="array" aca="1" ref="AJ267" ca="1">IFERROR(IF(INDIRECT(ADDRESS($Z267,COLUMN(),4,1,"Monitoraggio"))="","",INDIRECT(ADDRESS($Z267,COLUMN(),4,1,"Monitoraggio"))),"")</f>
        <v/>
      </c>
      <c r="AK267" s="119" t="str" cm="1">
        <f t="array" aca="1" ref="AK267" ca="1">IFERROR(IF(INDIRECT(ADDRESS($Z267,COLUMN(),4,1,"Monitoraggio"))="","",INDIRECT(ADDRESS($Z267,COLUMN(),4,1,"Monitoraggio"))),"")</f>
        <v/>
      </c>
      <c r="AL267" s="79" t="str" cm="1">
        <f t="array" aca="1" ref="AL267" ca="1">IFERROR(IF(INDIRECT(ADDRESS($Z267,COLUMN(),4,1,"Monitoraggio"))="","",INDIRECT(ADDRESS($Z267,COLUMN(),4,1,"Monitoraggio"))),"")</f>
        <v/>
      </c>
      <c r="AM267" s="77" t="str" cm="1">
        <f t="array" aca="1" ref="AM267" ca="1">IFERROR(IF(INDIRECT(ADDRESS($Z267,COLUMN(),4,1,"Monitoraggio"))="","",INDIRECT(ADDRESS($Z267,COLUMN(),4,1,"Monitoraggio"))),"")</f>
        <v/>
      </c>
      <c r="AN267" s="79" t="str" cm="1">
        <f t="array" aca="1" ref="AN267" ca="1">IFERROR(IF(INDIRECT(ADDRESS($Z267,COLUMN(),4,1,"Monitoraggio"))="","",INDIRECT(ADDRESS($Z267,COLUMN(),4,1,"Monitoraggio"))),"")</f>
        <v/>
      </c>
      <c r="AO267" s="79" t="str" cm="1">
        <f t="array" aca="1" ref="AO267" ca="1">IFERROR(IF(INDIRECT(ADDRESS($Z267,COLUMN(),4,1,"Monitoraggio"))="","",INDIRECT(ADDRESS($Z267,COLUMN(),4,1,"Monitoraggio"))),"")</f>
        <v/>
      </c>
      <c r="AP267" s="79" t="str" cm="1">
        <f t="array" aca="1" ref="AP267" ca="1">IFERROR(IF(INDIRECT(ADDRESS($Z267,COLUMN(),4,1,"Monitoraggio"))="","",INDIRECT(ADDRESS($Z267,COLUMN(),4,1,"Monitoraggio"))),"")</f>
        <v/>
      </c>
      <c r="AQ267" s="81" t="str" cm="1">
        <f t="array" aca="1" ref="AQ267" ca="1">IFERROR(IF(INDIRECT(ADDRESS($Z267,COLUMN(),4,1,"Monitoraggio"))="","",INDIRECT(ADDRESS($Z267,COLUMN(),4,1,"Monitoraggio"))),"")</f>
        <v/>
      </c>
      <c r="AR267" s="122" t="str" cm="1">
        <f t="array" aca="1" ref="AR267" ca="1">IFERROR(IF(INDIRECT(ADDRESS($Z267,COLUMN(),4,1,"Monitoraggio"))="","",INDIRECT(ADDRESS($Z267,COLUMN(),4,1,"Monitoraggio"))),"")</f>
        <v/>
      </c>
      <c r="AS267" s="118" t="str" cm="1">
        <f t="array" aca="1" ref="AS267" ca="1">IFERROR(IF(INDIRECT(ADDRESS($Z267,COLUMN(),4,1,"Monitoraggio"))="","",INDIRECT(ADDRESS($Z267,COLUMN(),4,1,"Monitoraggio"))),"")</f>
        <v/>
      </c>
      <c r="AT267" s="119" t="str" cm="1">
        <f t="array" aca="1" ref="AT267" ca="1">IFERROR(IF(INDIRECT(ADDRESS($Z267,COLUMN(),4,1,"Monitoraggio"))="","",INDIRECT(ADDRESS($Z267,COLUMN(),4,1,"Monitoraggio"))),"")</f>
        <v/>
      </c>
      <c r="AU267" s="79" t="str" cm="1">
        <f t="array" aca="1" ref="AU267" ca="1">IFERROR(IF(INDIRECT(ADDRESS($Z267,COLUMN(),4,1,"Monitoraggio"))="","",INDIRECT(ADDRESS($Z267,COLUMN(),4,1,"Monitoraggio"))),"")</f>
        <v/>
      </c>
      <c r="AV267" s="119" t="str" cm="1">
        <f t="array" aca="1" ref="AV267" ca="1">IFERROR(IF(INDIRECT(ADDRESS($Z267,COLUMN(),4,1,"Monitoraggio"))="","",INDIRECT(ADDRESS($Z267,COLUMN(),4,1,"Monitoraggio"))),"")</f>
        <v/>
      </c>
      <c r="AW267" s="124" t="str" cm="1">
        <f t="array" aca="1" ref="AW267" ca="1">IFERROR(IF(INDIRECT(ADDRESS($Z267,COLUMN(),4,1,"Monitoraggio"))="","",INDIRECT(ADDRESS($Z267,COLUMN(),4,1,"Monitoraggio"))),"")</f>
        <v/>
      </c>
      <c r="AX267" s="62" t="str" cm="1">
        <f t="array" aca="1" ref="AX267" ca="1">IFERROR(IF(INDIRECT(ADDRESS($Z267,COLUMN(),4,1,"Monitoraggio"))="","",INDIRECT(ADDRESS($Z267,COLUMN(),4,1,"Monitoraggio"))),"")</f>
        <v/>
      </c>
      <c r="AY267" s="79" t="str" cm="1">
        <f t="array" aca="1" ref="AY267" ca="1">IFERROR(IF(INDIRECT(ADDRESS($Z267,COLUMN(),4,1,"Monitoraggio"))="","",INDIRECT(ADDRESS($Z267,COLUMN(),4,1,"Monitoraggio"))),"")</f>
        <v/>
      </c>
      <c r="AZ267" s="84" t="str" cm="1">
        <f t="array" aca="1" ref="AZ267" ca="1">IFERROR(IF(INDIRECT(ADDRESS($Z267,COLUMN(),4,1,"Monitoraggio"))="","",INDIRECT(ADDRESS($Z267,COLUMN(),4,1,"Monitoraggio"))),"")</f>
        <v/>
      </c>
      <c r="BA267" s="81" t="str" cm="1">
        <f t="array" aca="1" ref="BA267" ca="1">IFERROR(IF(INDIRECT(ADDRESS($Z267,COLUMN(),4,1,"Monitoraggio"))="","",INDIRECT(ADDRESS($Z267,COLUMN(),4,1,"Monitoraggio"))),"")</f>
        <v/>
      </c>
      <c r="BB267" s="86" t="str" cm="1">
        <f t="array" aca="1" ref="BB267" ca="1">IFERROR(IF(INDIRECT(ADDRESS($Z267,COLUMN(),4,1,"Monitoraggio"))="","",INDIRECT(ADDRESS($Z267,COLUMN(),4,1,"Monitoraggio"))),"")</f>
        <v/>
      </c>
      <c r="BC267" s="79" t="str" cm="1">
        <f t="array" aca="1" ref="BC267" ca="1">IFERROR(IF(INDIRECT(ADDRESS($Z267,COLUMN(),4,1,"Monitoraggio"))="","",INDIRECT(ADDRESS($Z267,COLUMN(),4,1,"Monitoraggio"))),"")</f>
        <v/>
      </c>
      <c r="BD267" s="79" t="str" cm="1">
        <f t="array" aca="1" ref="BD267" ca="1">IFERROR(IF(INDIRECT(ADDRESS($Z267,COLUMN(),4,1,"Monitoraggio"))="","",INDIRECT(ADDRESS($Z267,COLUMN(),4,1,"Monitoraggio"))),"")</f>
        <v/>
      </c>
      <c r="BE267" s="79" t="str" cm="1">
        <f t="array" aca="1" ref="BE267" ca="1">IFERROR(IF(INDIRECT(ADDRESS($Z267,COLUMN(),4,1,"Monitoraggio"))="","",INDIRECT(ADDRESS($Z267,COLUMN(),4,1,"Monitoraggio"))),"")</f>
        <v/>
      </c>
      <c r="BF267" s="79" t="str" cm="1">
        <f t="array" aca="1" ref="BF267" ca="1">IFERROR(IF(INDIRECT(ADDRESS($Z267,COLUMN(),4,1,"Monitoraggio"))="","",INDIRECT(ADDRESS($Z267,COLUMN(),4,1,"Monitoraggio"))),"")</f>
        <v/>
      </c>
      <c r="BG267" s="114" t="str" cm="1">
        <f t="array" aca="1" ref="BG267" ca="1">IFERROR(IF(INDIRECT(ADDRESS($Z267,COLUMN(),4,1,"Monitoraggio"))="","",INDIRECT(ADDRESS($Z267,COLUMN(),4,1,"Monitoraggio"))),"")</f>
        <v/>
      </c>
      <c r="BH267" s="48" t="str" cm="1">
        <f t="array" aca="1" ref="BH267" ca="1">IFERROR(IF(INDIRECT(ADDRESS($Z267,COLUMN(),4,1,"Monitoraggio"))="","",INDIRECT(ADDRESS($Z267,COLUMN(),4,1,"Monitoraggio"))),"")</f>
        <v/>
      </c>
      <c r="BI267" s="84" t="str" cm="1">
        <f t="array" aca="1" ref="BI267" ca="1">IFERROR(IF(INDIRECT(ADDRESS($Z267,COLUMN(),4,1,"Monitoraggio"))="","",INDIRECT(ADDRESS($Z267,COLUMN(),4,1,"Monitoraggio"))),"")</f>
        <v/>
      </c>
      <c r="BJ267" s="81" t="str" cm="1">
        <f t="array" aca="1" ref="BJ267" ca="1">IFERROR(IF(INDIRECT(ADDRESS($Z267,COLUMN(),4,1,"Monitoraggio"))="","",INDIRECT(ADDRESS($Z267,COLUMN(),4,1,"Monitoraggio"))),"")</f>
        <v/>
      </c>
    </row>
    <row r="268" spans="26:62" x14ac:dyDescent="0.2">
      <c r="Z268" s="132" t="str">
        <f>IFERROR(MATCH(ROW()-9,Monitoraggio!Y$1:Y$1000,0),"")</f>
        <v/>
      </c>
      <c r="AA268" s="60" t="str" cm="1">
        <f t="array" aca="1" ref="AA268" ca="1">IFERROR(IF(INDIRECT(ADDRESS($Z268,COLUMN(),4,1,"Monitoraggio"))="","",INDIRECT(ADDRESS($Z268,COLUMN(),4,1,"Monitoraggio"))),"")</f>
        <v/>
      </c>
      <c r="AB268" s="114" t="str" cm="1">
        <f t="array" aca="1" ref="AB268" ca="1">IFERROR(IF(INDIRECT(ADDRESS($Z268,COLUMN(),4,1,"Monitoraggio"))="","",INDIRECT(ADDRESS($Z268,COLUMN(),4,1,"Monitoraggio"))),"")</f>
        <v/>
      </c>
      <c r="AC268" s="114" t="str" cm="1">
        <f t="array" aca="1" ref="AC268" ca="1">IFERROR(IF(INDIRECT(ADDRESS($Z268,COLUMN(),4,1,"Monitoraggio"))="","",INDIRECT(ADDRESS($Z268,COLUMN(),4,1,"Monitoraggio"))),"")</f>
        <v/>
      </c>
      <c r="AD268" s="48" t="str" cm="1">
        <f t="array" aca="1" ref="AD268" ca="1">IFERROR(IF(INDIRECT(ADDRESS($Z268,COLUMN(),4,1,"Monitoraggio"))="","",INDIRECT(ADDRESS($Z268,COLUMN(),4,1,"Monitoraggio"))),"")</f>
        <v/>
      </c>
      <c r="AE268" s="61" t="str" cm="1">
        <f t="array" aca="1" ref="AE268" ca="1">IFERROR(IF(INDIRECT(ADDRESS($Z268,COLUMN(),4,1,"Monitoraggio"))="","",INDIRECT(ADDRESS($Z268,COLUMN(),4,1,"Monitoraggio"))),"")</f>
        <v/>
      </c>
      <c r="AF268" s="116" t="str" cm="1">
        <f t="array" aca="1" ref="AF268" ca="1">IFERROR(IF(INDIRECT(ADDRESS($Z268,COLUMN(),4,1,"Monitoraggio"))="","",INDIRECT(ADDRESS($Z268,COLUMN(),4,1,"Monitoraggio"))),"")</f>
        <v/>
      </c>
      <c r="AG268" s="61" t="str" cm="1">
        <f t="array" aca="1" ref="AG268" ca="1">IFERROR(IF(INDIRECT(ADDRESS($Z268,COLUMN(),4,1,"Monitoraggio"))="","",INDIRECT(ADDRESS($Z268,COLUMN(),4,1,"Monitoraggio"))),"")</f>
        <v/>
      </c>
      <c r="AH268" s="116" t="str" cm="1">
        <f t="array" aca="1" ref="AH268" ca="1">IFERROR(IF(INDIRECT(ADDRESS($Z268,COLUMN(),4,1,"Monitoraggio"))="","",INDIRECT(ADDRESS($Z268,COLUMN(),4,1,"Monitoraggio"))),"")</f>
        <v/>
      </c>
      <c r="AI268" s="114" t="str" cm="1">
        <f t="array" aca="1" ref="AI268" ca="1">IFERROR(IF(INDIRECT(ADDRESS($Z268,COLUMN(),4,1,"Monitoraggio"))="","",INDIRECT(ADDRESS($Z268,COLUMN(),4,1,"Monitoraggio"))),"")</f>
        <v/>
      </c>
      <c r="AJ268" s="118" t="str" cm="1">
        <f t="array" aca="1" ref="AJ268" ca="1">IFERROR(IF(INDIRECT(ADDRESS($Z268,COLUMN(),4,1,"Monitoraggio"))="","",INDIRECT(ADDRESS($Z268,COLUMN(),4,1,"Monitoraggio"))),"")</f>
        <v/>
      </c>
      <c r="AK268" s="119" t="str" cm="1">
        <f t="array" aca="1" ref="AK268" ca="1">IFERROR(IF(INDIRECT(ADDRESS($Z268,COLUMN(),4,1,"Monitoraggio"))="","",INDIRECT(ADDRESS($Z268,COLUMN(),4,1,"Monitoraggio"))),"")</f>
        <v/>
      </c>
      <c r="AL268" s="79" t="str" cm="1">
        <f t="array" aca="1" ref="AL268" ca="1">IFERROR(IF(INDIRECT(ADDRESS($Z268,COLUMN(),4,1,"Monitoraggio"))="","",INDIRECT(ADDRESS($Z268,COLUMN(),4,1,"Monitoraggio"))),"")</f>
        <v/>
      </c>
      <c r="AM268" s="77" t="str" cm="1">
        <f t="array" aca="1" ref="AM268" ca="1">IFERROR(IF(INDIRECT(ADDRESS($Z268,COLUMN(),4,1,"Monitoraggio"))="","",INDIRECT(ADDRESS($Z268,COLUMN(),4,1,"Monitoraggio"))),"")</f>
        <v/>
      </c>
      <c r="AN268" s="79" t="str" cm="1">
        <f t="array" aca="1" ref="AN268" ca="1">IFERROR(IF(INDIRECT(ADDRESS($Z268,COLUMN(),4,1,"Monitoraggio"))="","",INDIRECT(ADDRESS($Z268,COLUMN(),4,1,"Monitoraggio"))),"")</f>
        <v/>
      </c>
      <c r="AO268" s="79" t="str" cm="1">
        <f t="array" aca="1" ref="AO268" ca="1">IFERROR(IF(INDIRECT(ADDRESS($Z268,COLUMN(),4,1,"Monitoraggio"))="","",INDIRECT(ADDRESS($Z268,COLUMN(),4,1,"Monitoraggio"))),"")</f>
        <v/>
      </c>
      <c r="AP268" s="79" t="str" cm="1">
        <f t="array" aca="1" ref="AP268" ca="1">IFERROR(IF(INDIRECT(ADDRESS($Z268,COLUMN(),4,1,"Monitoraggio"))="","",INDIRECT(ADDRESS($Z268,COLUMN(),4,1,"Monitoraggio"))),"")</f>
        <v/>
      </c>
      <c r="AQ268" s="81" t="str" cm="1">
        <f t="array" aca="1" ref="AQ268" ca="1">IFERROR(IF(INDIRECT(ADDRESS($Z268,COLUMN(),4,1,"Monitoraggio"))="","",INDIRECT(ADDRESS($Z268,COLUMN(),4,1,"Monitoraggio"))),"")</f>
        <v/>
      </c>
      <c r="AR268" s="122" t="str" cm="1">
        <f t="array" aca="1" ref="AR268" ca="1">IFERROR(IF(INDIRECT(ADDRESS($Z268,COLUMN(),4,1,"Monitoraggio"))="","",INDIRECT(ADDRESS($Z268,COLUMN(),4,1,"Monitoraggio"))),"")</f>
        <v/>
      </c>
      <c r="AS268" s="118" t="str" cm="1">
        <f t="array" aca="1" ref="AS268" ca="1">IFERROR(IF(INDIRECT(ADDRESS($Z268,COLUMN(),4,1,"Monitoraggio"))="","",INDIRECT(ADDRESS($Z268,COLUMN(),4,1,"Monitoraggio"))),"")</f>
        <v/>
      </c>
      <c r="AT268" s="119" t="str" cm="1">
        <f t="array" aca="1" ref="AT268" ca="1">IFERROR(IF(INDIRECT(ADDRESS($Z268,COLUMN(),4,1,"Monitoraggio"))="","",INDIRECT(ADDRESS($Z268,COLUMN(),4,1,"Monitoraggio"))),"")</f>
        <v/>
      </c>
      <c r="AU268" s="79" t="str" cm="1">
        <f t="array" aca="1" ref="AU268" ca="1">IFERROR(IF(INDIRECT(ADDRESS($Z268,COLUMN(),4,1,"Monitoraggio"))="","",INDIRECT(ADDRESS($Z268,COLUMN(),4,1,"Monitoraggio"))),"")</f>
        <v/>
      </c>
      <c r="AV268" s="119" t="str" cm="1">
        <f t="array" aca="1" ref="AV268" ca="1">IFERROR(IF(INDIRECT(ADDRESS($Z268,COLUMN(),4,1,"Monitoraggio"))="","",INDIRECT(ADDRESS($Z268,COLUMN(),4,1,"Monitoraggio"))),"")</f>
        <v/>
      </c>
      <c r="AW268" s="124" t="str" cm="1">
        <f t="array" aca="1" ref="AW268" ca="1">IFERROR(IF(INDIRECT(ADDRESS($Z268,COLUMN(),4,1,"Monitoraggio"))="","",INDIRECT(ADDRESS($Z268,COLUMN(),4,1,"Monitoraggio"))),"")</f>
        <v/>
      </c>
      <c r="AX268" s="62" t="str" cm="1">
        <f t="array" aca="1" ref="AX268" ca="1">IFERROR(IF(INDIRECT(ADDRESS($Z268,COLUMN(),4,1,"Monitoraggio"))="","",INDIRECT(ADDRESS($Z268,COLUMN(),4,1,"Monitoraggio"))),"")</f>
        <v/>
      </c>
      <c r="AY268" s="79" t="str" cm="1">
        <f t="array" aca="1" ref="AY268" ca="1">IFERROR(IF(INDIRECT(ADDRESS($Z268,COLUMN(),4,1,"Monitoraggio"))="","",INDIRECT(ADDRESS($Z268,COLUMN(),4,1,"Monitoraggio"))),"")</f>
        <v/>
      </c>
      <c r="AZ268" s="84" t="str" cm="1">
        <f t="array" aca="1" ref="AZ268" ca="1">IFERROR(IF(INDIRECT(ADDRESS($Z268,COLUMN(),4,1,"Monitoraggio"))="","",INDIRECT(ADDRESS($Z268,COLUMN(),4,1,"Monitoraggio"))),"")</f>
        <v/>
      </c>
      <c r="BA268" s="81" t="str" cm="1">
        <f t="array" aca="1" ref="BA268" ca="1">IFERROR(IF(INDIRECT(ADDRESS($Z268,COLUMN(),4,1,"Monitoraggio"))="","",INDIRECT(ADDRESS($Z268,COLUMN(),4,1,"Monitoraggio"))),"")</f>
        <v/>
      </c>
      <c r="BB268" s="86" t="str" cm="1">
        <f t="array" aca="1" ref="BB268" ca="1">IFERROR(IF(INDIRECT(ADDRESS($Z268,COLUMN(),4,1,"Monitoraggio"))="","",INDIRECT(ADDRESS($Z268,COLUMN(),4,1,"Monitoraggio"))),"")</f>
        <v/>
      </c>
      <c r="BC268" s="79" t="str" cm="1">
        <f t="array" aca="1" ref="BC268" ca="1">IFERROR(IF(INDIRECT(ADDRESS($Z268,COLUMN(),4,1,"Monitoraggio"))="","",INDIRECT(ADDRESS($Z268,COLUMN(),4,1,"Monitoraggio"))),"")</f>
        <v/>
      </c>
      <c r="BD268" s="79" t="str" cm="1">
        <f t="array" aca="1" ref="BD268" ca="1">IFERROR(IF(INDIRECT(ADDRESS($Z268,COLUMN(),4,1,"Monitoraggio"))="","",INDIRECT(ADDRESS($Z268,COLUMN(),4,1,"Monitoraggio"))),"")</f>
        <v/>
      </c>
      <c r="BE268" s="79" t="str" cm="1">
        <f t="array" aca="1" ref="BE268" ca="1">IFERROR(IF(INDIRECT(ADDRESS($Z268,COLUMN(),4,1,"Monitoraggio"))="","",INDIRECT(ADDRESS($Z268,COLUMN(),4,1,"Monitoraggio"))),"")</f>
        <v/>
      </c>
      <c r="BF268" s="79" t="str" cm="1">
        <f t="array" aca="1" ref="BF268" ca="1">IFERROR(IF(INDIRECT(ADDRESS($Z268,COLUMN(),4,1,"Monitoraggio"))="","",INDIRECT(ADDRESS($Z268,COLUMN(),4,1,"Monitoraggio"))),"")</f>
        <v/>
      </c>
      <c r="BG268" s="114" t="str" cm="1">
        <f t="array" aca="1" ref="BG268" ca="1">IFERROR(IF(INDIRECT(ADDRESS($Z268,COLUMN(),4,1,"Monitoraggio"))="","",INDIRECT(ADDRESS($Z268,COLUMN(),4,1,"Monitoraggio"))),"")</f>
        <v/>
      </c>
      <c r="BH268" s="48" t="str" cm="1">
        <f t="array" aca="1" ref="BH268" ca="1">IFERROR(IF(INDIRECT(ADDRESS($Z268,COLUMN(),4,1,"Monitoraggio"))="","",INDIRECT(ADDRESS($Z268,COLUMN(),4,1,"Monitoraggio"))),"")</f>
        <v/>
      </c>
      <c r="BI268" s="84" t="str" cm="1">
        <f t="array" aca="1" ref="BI268" ca="1">IFERROR(IF(INDIRECT(ADDRESS($Z268,COLUMN(),4,1,"Monitoraggio"))="","",INDIRECT(ADDRESS($Z268,COLUMN(),4,1,"Monitoraggio"))),"")</f>
        <v/>
      </c>
      <c r="BJ268" s="81" t="str" cm="1">
        <f t="array" aca="1" ref="BJ268" ca="1">IFERROR(IF(INDIRECT(ADDRESS($Z268,COLUMN(),4,1,"Monitoraggio"))="","",INDIRECT(ADDRESS($Z268,COLUMN(),4,1,"Monitoraggio"))),"")</f>
        <v/>
      </c>
    </row>
    <row r="269" spans="26:62" x14ac:dyDescent="0.2">
      <c r="Z269" s="132" t="str">
        <f>IFERROR(MATCH(ROW()-9,Monitoraggio!Y$1:Y$1000,0),"")</f>
        <v/>
      </c>
      <c r="AA269" s="60" t="str" cm="1">
        <f t="array" aca="1" ref="AA269" ca="1">IFERROR(IF(INDIRECT(ADDRESS($Z269,COLUMN(),4,1,"Monitoraggio"))="","",INDIRECT(ADDRESS($Z269,COLUMN(),4,1,"Monitoraggio"))),"")</f>
        <v/>
      </c>
      <c r="AB269" s="114" t="str" cm="1">
        <f t="array" aca="1" ref="AB269" ca="1">IFERROR(IF(INDIRECT(ADDRESS($Z269,COLUMN(),4,1,"Monitoraggio"))="","",INDIRECT(ADDRESS($Z269,COLUMN(),4,1,"Monitoraggio"))),"")</f>
        <v/>
      </c>
      <c r="AC269" s="114" t="str" cm="1">
        <f t="array" aca="1" ref="AC269" ca="1">IFERROR(IF(INDIRECT(ADDRESS($Z269,COLUMN(),4,1,"Monitoraggio"))="","",INDIRECT(ADDRESS($Z269,COLUMN(),4,1,"Monitoraggio"))),"")</f>
        <v/>
      </c>
      <c r="AD269" s="48" t="str" cm="1">
        <f t="array" aca="1" ref="AD269" ca="1">IFERROR(IF(INDIRECT(ADDRESS($Z269,COLUMN(),4,1,"Monitoraggio"))="","",INDIRECT(ADDRESS($Z269,COLUMN(),4,1,"Monitoraggio"))),"")</f>
        <v/>
      </c>
      <c r="AE269" s="61" t="str" cm="1">
        <f t="array" aca="1" ref="AE269" ca="1">IFERROR(IF(INDIRECT(ADDRESS($Z269,COLUMN(),4,1,"Monitoraggio"))="","",INDIRECT(ADDRESS($Z269,COLUMN(),4,1,"Monitoraggio"))),"")</f>
        <v/>
      </c>
      <c r="AF269" s="116" t="str" cm="1">
        <f t="array" aca="1" ref="AF269" ca="1">IFERROR(IF(INDIRECT(ADDRESS($Z269,COLUMN(),4,1,"Monitoraggio"))="","",INDIRECT(ADDRESS($Z269,COLUMN(),4,1,"Monitoraggio"))),"")</f>
        <v/>
      </c>
      <c r="AG269" s="61" t="str" cm="1">
        <f t="array" aca="1" ref="AG269" ca="1">IFERROR(IF(INDIRECT(ADDRESS($Z269,COLUMN(),4,1,"Monitoraggio"))="","",INDIRECT(ADDRESS($Z269,COLUMN(),4,1,"Monitoraggio"))),"")</f>
        <v/>
      </c>
      <c r="AH269" s="116" t="str" cm="1">
        <f t="array" aca="1" ref="AH269" ca="1">IFERROR(IF(INDIRECT(ADDRESS($Z269,COLUMN(),4,1,"Monitoraggio"))="","",INDIRECT(ADDRESS($Z269,COLUMN(),4,1,"Monitoraggio"))),"")</f>
        <v/>
      </c>
      <c r="AI269" s="114" t="str" cm="1">
        <f t="array" aca="1" ref="AI269" ca="1">IFERROR(IF(INDIRECT(ADDRESS($Z269,COLUMN(),4,1,"Monitoraggio"))="","",INDIRECT(ADDRESS($Z269,COLUMN(),4,1,"Monitoraggio"))),"")</f>
        <v/>
      </c>
      <c r="AJ269" s="118" t="str" cm="1">
        <f t="array" aca="1" ref="AJ269" ca="1">IFERROR(IF(INDIRECT(ADDRESS($Z269,COLUMN(),4,1,"Monitoraggio"))="","",INDIRECT(ADDRESS($Z269,COLUMN(),4,1,"Monitoraggio"))),"")</f>
        <v/>
      </c>
      <c r="AK269" s="119" t="str" cm="1">
        <f t="array" aca="1" ref="AK269" ca="1">IFERROR(IF(INDIRECT(ADDRESS($Z269,COLUMN(),4,1,"Monitoraggio"))="","",INDIRECT(ADDRESS($Z269,COLUMN(),4,1,"Monitoraggio"))),"")</f>
        <v/>
      </c>
      <c r="AL269" s="79" t="str" cm="1">
        <f t="array" aca="1" ref="AL269" ca="1">IFERROR(IF(INDIRECT(ADDRESS($Z269,COLUMN(),4,1,"Monitoraggio"))="","",INDIRECT(ADDRESS($Z269,COLUMN(),4,1,"Monitoraggio"))),"")</f>
        <v/>
      </c>
      <c r="AM269" s="77" t="str" cm="1">
        <f t="array" aca="1" ref="AM269" ca="1">IFERROR(IF(INDIRECT(ADDRESS($Z269,COLUMN(),4,1,"Monitoraggio"))="","",INDIRECT(ADDRESS($Z269,COLUMN(),4,1,"Monitoraggio"))),"")</f>
        <v/>
      </c>
      <c r="AN269" s="79" t="str" cm="1">
        <f t="array" aca="1" ref="AN269" ca="1">IFERROR(IF(INDIRECT(ADDRESS($Z269,COLUMN(),4,1,"Monitoraggio"))="","",INDIRECT(ADDRESS($Z269,COLUMN(),4,1,"Monitoraggio"))),"")</f>
        <v/>
      </c>
      <c r="AO269" s="79" t="str" cm="1">
        <f t="array" aca="1" ref="AO269" ca="1">IFERROR(IF(INDIRECT(ADDRESS($Z269,COLUMN(),4,1,"Monitoraggio"))="","",INDIRECT(ADDRESS($Z269,COLUMN(),4,1,"Monitoraggio"))),"")</f>
        <v/>
      </c>
      <c r="AP269" s="79" t="str" cm="1">
        <f t="array" aca="1" ref="AP269" ca="1">IFERROR(IF(INDIRECT(ADDRESS($Z269,COLUMN(),4,1,"Monitoraggio"))="","",INDIRECT(ADDRESS($Z269,COLUMN(),4,1,"Monitoraggio"))),"")</f>
        <v/>
      </c>
      <c r="AQ269" s="81" t="str" cm="1">
        <f t="array" aca="1" ref="AQ269" ca="1">IFERROR(IF(INDIRECT(ADDRESS($Z269,COLUMN(),4,1,"Monitoraggio"))="","",INDIRECT(ADDRESS($Z269,COLUMN(),4,1,"Monitoraggio"))),"")</f>
        <v/>
      </c>
      <c r="AR269" s="122" t="str" cm="1">
        <f t="array" aca="1" ref="AR269" ca="1">IFERROR(IF(INDIRECT(ADDRESS($Z269,COLUMN(),4,1,"Monitoraggio"))="","",INDIRECT(ADDRESS($Z269,COLUMN(),4,1,"Monitoraggio"))),"")</f>
        <v/>
      </c>
      <c r="AS269" s="118" t="str" cm="1">
        <f t="array" aca="1" ref="AS269" ca="1">IFERROR(IF(INDIRECT(ADDRESS($Z269,COLUMN(),4,1,"Monitoraggio"))="","",INDIRECT(ADDRESS($Z269,COLUMN(),4,1,"Monitoraggio"))),"")</f>
        <v/>
      </c>
      <c r="AT269" s="119" t="str" cm="1">
        <f t="array" aca="1" ref="AT269" ca="1">IFERROR(IF(INDIRECT(ADDRESS($Z269,COLUMN(),4,1,"Monitoraggio"))="","",INDIRECT(ADDRESS($Z269,COLUMN(),4,1,"Monitoraggio"))),"")</f>
        <v/>
      </c>
      <c r="AU269" s="79" t="str" cm="1">
        <f t="array" aca="1" ref="AU269" ca="1">IFERROR(IF(INDIRECT(ADDRESS($Z269,COLUMN(),4,1,"Monitoraggio"))="","",INDIRECT(ADDRESS($Z269,COLUMN(),4,1,"Monitoraggio"))),"")</f>
        <v/>
      </c>
      <c r="AV269" s="119" t="str" cm="1">
        <f t="array" aca="1" ref="AV269" ca="1">IFERROR(IF(INDIRECT(ADDRESS($Z269,COLUMN(),4,1,"Monitoraggio"))="","",INDIRECT(ADDRESS($Z269,COLUMN(),4,1,"Monitoraggio"))),"")</f>
        <v/>
      </c>
      <c r="AW269" s="124" t="str" cm="1">
        <f t="array" aca="1" ref="AW269" ca="1">IFERROR(IF(INDIRECT(ADDRESS($Z269,COLUMN(),4,1,"Monitoraggio"))="","",INDIRECT(ADDRESS($Z269,COLUMN(),4,1,"Monitoraggio"))),"")</f>
        <v/>
      </c>
      <c r="AX269" s="62" t="str" cm="1">
        <f t="array" aca="1" ref="AX269" ca="1">IFERROR(IF(INDIRECT(ADDRESS($Z269,COLUMN(),4,1,"Monitoraggio"))="","",INDIRECT(ADDRESS($Z269,COLUMN(),4,1,"Monitoraggio"))),"")</f>
        <v/>
      </c>
      <c r="AY269" s="79" t="str" cm="1">
        <f t="array" aca="1" ref="AY269" ca="1">IFERROR(IF(INDIRECT(ADDRESS($Z269,COLUMN(),4,1,"Monitoraggio"))="","",INDIRECT(ADDRESS($Z269,COLUMN(),4,1,"Monitoraggio"))),"")</f>
        <v/>
      </c>
      <c r="AZ269" s="84" t="str" cm="1">
        <f t="array" aca="1" ref="AZ269" ca="1">IFERROR(IF(INDIRECT(ADDRESS($Z269,COLUMN(),4,1,"Monitoraggio"))="","",INDIRECT(ADDRESS($Z269,COLUMN(),4,1,"Monitoraggio"))),"")</f>
        <v/>
      </c>
      <c r="BA269" s="81" t="str" cm="1">
        <f t="array" aca="1" ref="BA269" ca="1">IFERROR(IF(INDIRECT(ADDRESS($Z269,COLUMN(),4,1,"Monitoraggio"))="","",INDIRECT(ADDRESS($Z269,COLUMN(),4,1,"Monitoraggio"))),"")</f>
        <v/>
      </c>
      <c r="BB269" s="86" t="str" cm="1">
        <f t="array" aca="1" ref="BB269" ca="1">IFERROR(IF(INDIRECT(ADDRESS($Z269,COLUMN(),4,1,"Monitoraggio"))="","",INDIRECT(ADDRESS($Z269,COLUMN(),4,1,"Monitoraggio"))),"")</f>
        <v/>
      </c>
      <c r="BC269" s="79" t="str" cm="1">
        <f t="array" aca="1" ref="BC269" ca="1">IFERROR(IF(INDIRECT(ADDRESS($Z269,COLUMN(),4,1,"Monitoraggio"))="","",INDIRECT(ADDRESS($Z269,COLUMN(),4,1,"Monitoraggio"))),"")</f>
        <v/>
      </c>
      <c r="BD269" s="79" t="str" cm="1">
        <f t="array" aca="1" ref="BD269" ca="1">IFERROR(IF(INDIRECT(ADDRESS($Z269,COLUMN(),4,1,"Monitoraggio"))="","",INDIRECT(ADDRESS($Z269,COLUMN(),4,1,"Monitoraggio"))),"")</f>
        <v/>
      </c>
      <c r="BE269" s="79" t="str" cm="1">
        <f t="array" aca="1" ref="BE269" ca="1">IFERROR(IF(INDIRECT(ADDRESS($Z269,COLUMN(),4,1,"Monitoraggio"))="","",INDIRECT(ADDRESS($Z269,COLUMN(),4,1,"Monitoraggio"))),"")</f>
        <v/>
      </c>
      <c r="BF269" s="79" t="str" cm="1">
        <f t="array" aca="1" ref="BF269" ca="1">IFERROR(IF(INDIRECT(ADDRESS($Z269,COLUMN(),4,1,"Monitoraggio"))="","",INDIRECT(ADDRESS($Z269,COLUMN(),4,1,"Monitoraggio"))),"")</f>
        <v/>
      </c>
      <c r="BG269" s="114" t="str" cm="1">
        <f t="array" aca="1" ref="BG269" ca="1">IFERROR(IF(INDIRECT(ADDRESS($Z269,COLUMN(),4,1,"Monitoraggio"))="","",INDIRECT(ADDRESS($Z269,COLUMN(),4,1,"Monitoraggio"))),"")</f>
        <v/>
      </c>
      <c r="BH269" s="48" t="str" cm="1">
        <f t="array" aca="1" ref="BH269" ca="1">IFERROR(IF(INDIRECT(ADDRESS($Z269,COLUMN(),4,1,"Monitoraggio"))="","",INDIRECT(ADDRESS($Z269,COLUMN(),4,1,"Monitoraggio"))),"")</f>
        <v/>
      </c>
      <c r="BI269" s="84" t="str" cm="1">
        <f t="array" aca="1" ref="BI269" ca="1">IFERROR(IF(INDIRECT(ADDRESS($Z269,COLUMN(),4,1,"Monitoraggio"))="","",INDIRECT(ADDRESS($Z269,COLUMN(),4,1,"Monitoraggio"))),"")</f>
        <v/>
      </c>
      <c r="BJ269" s="81" t="str" cm="1">
        <f t="array" aca="1" ref="BJ269" ca="1">IFERROR(IF(INDIRECT(ADDRESS($Z269,COLUMN(),4,1,"Monitoraggio"))="","",INDIRECT(ADDRESS($Z269,COLUMN(),4,1,"Monitoraggio"))),"")</f>
        <v/>
      </c>
    </row>
    <row r="270" spans="26:62" x14ac:dyDescent="0.2">
      <c r="Z270" s="132" t="str">
        <f>IFERROR(MATCH(ROW()-9,Monitoraggio!Y$1:Y$1000,0),"")</f>
        <v/>
      </c>
      <c r="AA270" s="60" t="str" cm="1">
        <f t="array" aca="1" ref="AA270" ca="1">IFERROR(IF(INDIRECT(ADDRESS($Z270,COLUMN(),4,1,"Monitoraggio"))="","",INDIRECT(ADDRESS($Z270,COLUMN(),4,1,"Monitoraggio"))),"")</f>
        <v/>
      </c>
      <c r="AB270" s="114" t="str" cm="1">
        <f t="array" aca="1" ref="AB270" ca="1">IFERROR(IF(INDIRECT(ADDRESS($Z270,COLUMN(),4,1,"Monitoraggio"))="","",INDIRECT(ADDRESS($Z270,COLUMN(),4,1,"Monitoraggio"))),"")</f>
        <v/>
      </c>
      <c r="AC270" s="114" t="str" cm="1">
        <f t="array" aca="1" ref="AC270" ca="1">IFERROR(IF(INDIRECT(ADDRESS($Z270,COLUMN(),4,1,"Monitoraggio"))="","",INDIRECT(ADDRESS($Z270,COLUMN(),4,1,"Monitoraggio"))),"")</f>
        <v/>
      </c>
      <c r="AD270" s="48" t="str" cm="1">
        <f t="array" aca="1" ref="AD270" ca="1">IFERROR(IF(INDIRECT(ADDRESS($Z270,COLUMN(),4,1,"Monitoraggio"))="","",INDIRECT(ADDRESS($Z270,COLUMN(),4,1,"Monitoraggio"))),"")</f>
        <v/>
      </c>
      <c r="AE270" s="61" t="str" cm="1">
        <f t="array" aca="1" ref="AE270" ca="1">IFERROR(IF(INDIRECT(ADDRESS($Z270,COLUMN(),4,1,"Monitoraggio"))="","",INDIRECT(ADDRESS($Z270,COLUMN(),4,1,"Monitoraggio"))),"")</f>
        <v/>
      </c>
      <c r="AF270" s="116" t="str" cm="1">
        <f t="array" aca="1" ref="AF270" ca="1">IFERROR(IF(INDIRECT(ADDRESS($Z270,COLUMN(),4,1,"Monitoraggio"))="","",INDIRECT(ADDRESS($Z270,COLUMN(),4,1,"Monitoraggio"))),"")</f>
        <v/>
      </c>
      <c r="AG270" s="61" t="str" cm="1">
        <f t="array" aca="1" ref="AG270" ca="1">IFERROR(IF(INDIRECT(ADDRESS($Z270,COLUMN(),4,1,"Monitoraggio"))="","",INDIRECT(ADDRESS($Z270,COLUMN(),4,1,"Monitoraggio"))),"")</f>
        <v/>
      </c>
      <c r="AH270" s="116" t="str" cm="1">
        <f t="array" aca="1" ref="AH270" ca="1">IFERROR(IF(INDIRECT(ADDRESS($Z270,COLUMN(),4,1,"Monitoraggio"))="","",INDIRECT(ADDRESS($Z270,COLUMN(),4,1,"Monitoraggio"))),"")</f>
        <v/>
      </c>
      <c r="AI270" s="114" t="str" cm="1">
        <f t="array" aca="1" ref="AI270" ca="1">IFERROR(IF(INDIRECT(ADDRESS($Z270,COLUMN(),4,1,"Monitoraggio"))="","",INDIRECT(ADDRESS($Z270,COLUMN(),4,1,"Monitoraggio"))),"")</f>
        <v/>
      </c>
      <c r="AJ270" s="118" t="str" cm="1">
        <f t="array" aca="1" ref="AJ270" ca="1">IFERROR(IF(INDIRECT(ADDRESS($Z270,COLUMN(),4,1,"Monitoraggio"))="","",INDIRECT(ADDRESS($Z270,COLUMN(),4,1,"Monitoraggio"))),"")</f>
        <v/>
      </c>
      <c r="AK270" s="119" t="str" cm="1">
        <f t="array" aca="1" ref="AK270" ca="1">IFERROR(IF(INDIRECT(ADDRESS($Z270,COLUMN(),4,1,"Monitoraggio"))="","",INDIRECT(ADDRESS($Z270,COLUMN(),4,1,"Monitoraggio"))),"")</f>
        <v/>
      </c>
      <c r="AL270" s="79" t="str" cm="1">
        <f t="array" aca="1" ref="AL270" ca="1">IFERROR(IF(INDIRECT(ADDRESS($Z270,COLUMN(),4,1,"Monitoraggio"))="","",INDIRECT(ADDRESS($Z270,COLUMN(),4,1,"Monitoraggio"))),"")</f>
        <v/>
      </c>
      <c r="AM270" s="77" t="str" cm="1">
        <f t="array" aca="1" ref="AM270" ca="1">IFERROR(IF(INDIRECT(ADDRESS($Z270,COLUMN(),4,1,"Monitoraggio"))="","",INDIRECT(ADDRESS($Z270,COLUMN(),4,1,"Monitoraggio"))),"")</f>
        <v/>
      </c>
      <c r="AN270" s="79" t="str" cm="1">
        <f t="array" aca="1" ref="AN270" ca="1">IFERROR(IF(INDIRECT(ADDRESS($Z270,COLUMN(),4,1,"Monitoraggio"))="","",INDIRECT(ADDRESS($Z270,COLUMN(),4,1,"Monitoraggio"))),"")</f>
        <v/>
      </c>
      <c r="AO270" s="79" t="str" cm="1">
        <f t="array" aca="1" ref="AO270" ca="1">IFERROR(IF(INDIRECT(ADDRESS($Z270,COLUMN(),4,1,"Monitoraggio"))="","",INDIRECT(ADDRESS($Z270,COLUMN(),4,1,"Monitoraggio"))),"")</f>
        <v/>
      </c>
      <c r="AP270" s="79" t="str" cm="1">
        <f t="array" aca="1" ref="AP270" ca="1">IFERROR(IF(INDIRECT(ADDRESS($Z270,COLUMN(),4,1,"Monitoraggio"))="","",INDIRECT(ADDRESS($Z270,COLUMN(),4,1,"Monitoraggio"))),"")</f>
        <v/>
      </c>
      <c r="AQ270" s="81" t="str" cm="1">
        <f t="array" aca="1" ref="AQ270" ca="1">IFERROR(IF(INDIRECT(ADDRESS($Z270,COLUMN(),4,1,"Monitoraggio"))="","",INDIRECT(ADDRESS($Z270,COLUMN(),4,1,"Monitoraggio"))),"")</f>
        <v/>
      </c>
      <c r="AR270" s="122" t="str" cm="1">
        <f t="array" aca="1" ref="AR270" ca="1">IFERROR(IF(INDIRECT(ADDRESS($Z270,COLUMN(),4,1,"Monitoraggio"))="","",INDIRECT(ADDRESS($Z270,COLUMN(),4,1,"Monitoraggio"))),"")</f>
        <v/>
      </c>
      <c r="AS270" s="118" t="str" cm="1">
        <f t="array" aca="1" ref="AS270" ca="1">IFERROR(IF(INDIRECT(ADDRESS($Z270,COLUMN(),4,1,"Monitoraggio"))="","",INDIRECT(ADDRESS($Z270,COLUMN(),4,1,"Monitoraggio"))),"")</f>
        <v/>
      </c>
      <c r="AT270" s="119" t="str" cm="1">
        <f t="array" aca="1" ref="AT270" ca="1">IFERROR(IF(INDIRECT(ADDRESS($Z270,COLUMN(),4,1,"Monitoraggio"))="","",INDIRECT(ADDRESS($Z270,COLUMN(),4,1,"Monitoraggio"))),"")</f>
        <v/>
      </c>
      <c r="AU270" s="79" t="str" cm="1">
        <f t="array" aca="1" ref="AU270" ca="1">IFERROR(IF(INDIRECT(ADDRESS($Z270,COLUMN(),4,1,"Monitoraggio"))="","",INDIRECT(ADDRESS($Z270,COLUMN(),4,1,"Monitoraggio"))),"")</f>
        <v/>
      </c>
      <c r="AV270" s="119" t="str" cm="1">
        <f t="array" aca="1" ref="AV270" ca="1">IFERROR(IF(INDIRECT(ADDRESS($Z270,COLUMN(),4,1,"Monitoraggio"))="","",INDIRECT(ADDRESS($Z270,COLUMN(),4,1,"Monitoraggio"))),"")</f>
        <v/>
      </c>
      <c r="AW270" s="124" t="str" cm="1">
        <f t="array" aca="1" ref="AW270" ca="1">IFERROR(IF(INDIRECT(ADDRESS($Z270,COLUMN(),4,1,"Monitoraggio"))="","",INDIRECT(ADDRESS($Z270,COLUMN(),4,1,"Monitoraggio"))),"")</f>
        <v/>
      </c>
      <c r="AX270" s="62" t="str" cm="1">
        <f t="array" aca="1" ref="AX270" ca="1">IFERROR(IF(INDIRECT(ADDRESS($Z270,COLUMN(),4,1,"Monitoraggio"))="","",INDIRECT(ADDRESS($Z270,COLUMN(),4,1,"Monitoraggio"))),"")</f>
        <v/>
      </c>
      <c r="AY270" s="79" t="str" cm="1">
        <f t="array" aca="1" ref="AY270" ca="1">IFERROR(IF(INDIRECT(ADDRESS($Z270,COLUMN(),4,1,"Monitoraggio"))="","",INDIRECT(ADDRESS($Z270,COLUMN(),4,1,"Monitoraggio"))),"")</f>
        <v/>
      </c>
      <c r="AZ270" s="84" t="str" cm="1">
        <f t="array" aca="1" ref="AZ270" ca="1">IFERROR(IF(INDIRECT(ADDRESS($Z270,COLUMN(),4,1,"Monitoraggio"))="","",INDIRECT(ADDRESS($Z270,COLUMN(),4,1,"Monitoraggio"))),"")</f>
        <v/>
      </c>
      <c r="BA270" s="81" t="str" cm="1">
        <f t="array" aca="1" ref="BA270" ca="1">IFERROR(IF(INDIRECT(ADDRESS($Z270,COLUMN(),4,1,"Monitoraggio"))="","",INDIRECT(ADDRESS($Z270,COLUMN(),4,1,"Monitoraggio"))),"")</f>
        <v/>
      </c>
      <c r="BB270" s="86" t="str" cm="1">
        <f t="array" aca="1" ref="BB270" ca="1">IFERROR(IF(INDIRECT(ADDRESS($Z270,COLUMN(),4,1,"Monitoraggio"))="","",INDIRECT(ADDRESS($Z270,COLUMN(),4,1,"Monitoraggio"))),"")</f>
        <v/>
      </c>
      <c r="BC270" s="79" t="str" cm="1">
        <f t="array" aca="1" ref="BC270" ca="1">IFERROR(IF(INDIRECT(ADDRESS($Z270,COLUMN(),4,1,"Monitoraggio"))="","",INDIRECT(ADDRESS($Z270,COLUMN(),4,1,"Monitoraggio"))),"")</f>
        <v/>
      </c>
      <c r="BD270" s="79" t="str" cm="1">
        <f t="array" aca="1" ref="BD270" ca="1">IFERROR(IF(INDIRECT(ADDRESS($Z270,COLUMN(),4,1,"Monitoraggio"))="","",INDIRECT(ADDRESS($Z270,COLUMN(),4,1,"Monitoraggio"))),"")</f>
        <v/>
      </c>
      <c r="BE270" s="79" t="str" cm="1">
        <f t="array" aca="1" ref="BE270" ca="1">IFERROR(IF(INDIRECT(ADDRESS($Z270,COLUMN(),4,1,"Monitoraggio"))="","",INDIRECT(ADDRESS($Z270,COLUMN(),4,1,"Monitoraggio"))),"")</f>
        <v/>
      </c>
      <c r="BF270" s="79" t="str" cm="1">
        <f t="array" aca="1" ref="BF270" ca="1">IFERROR(IF(INDIRECT(ADDRESS($Z270,COLUMN(),4,1,"Monitoraggio"))="","",INDIRECT(ADDRESS($Z270,COLUMN(),4,1,"Monitoraggio"))),"")</f>
        <v/>
      </c>
      <c r="BG270" s="114" t="str" cm="1">
        <f t="array" aca="1" ref="BG270" ca="1">IFERROR(IF(INDIRECT(ADDRESS($Z270,COLUMN(),4,1,"Monitoraggio"))="","",INDIRECT(ADDRESS($Z270,COLUMN(),4,1,"Monitoraggio"))),"")</f>
        <v/>
      </c>
      <c r="BH270" s="48" t="str" cm="1">
        <f t="array" aca="1" ref="BH270" ca="1">IFERROR(IF(INDIRECT(ADDRESS($Z270,COLUMN(),4,1,"Monitoraggio"))="","",INDIRECT(ADDRESS($Z270,COLUMN(),4,1,"Monitoraggio"))),"")</f>
        <v/>
      </c>
      <c r="BI270" s="84" t="str" cm="1">
        <f t="array" aca="1" ref="BI270" ca="1">IFERROR(IF(INDIRECT(ADDRESS($Z270,COLUMN(),4,1,"Monitoraggio"))="","",INDIRECT(ADDRESS($Z270,COLUMN(),4,1,"Monitoraggio"))),"")</f>
        <v/>
      </c>
      <c r="BJ270" s="81" t="str" cm="1">
        <f t="array" aca="1" ref="BJ270" ca="1">IFERROR(IF(INDIRECT(ADDRESS($Z270,COLUMN(),4,1,"Monitoraggio"))="","",INDIRECT(ADDRESS($Z270,COLUMN(),4,1,"Monitoraggio"))),"")</f>
        <v/>
      </c>
    </row>
    <row r="271" spans="26:62" x14ac:dyDescent="0.2">
      <c r="Z271" s="132" t="str">
        <f>IFERROR(MATCH(ROW()-9,Monitoraggio!Y$1:Y$1000,0),"")</f>
        <v/>
      </c>
      <c r="AA271" s="60" t="str" cm="1">
        <f t="array" aca="1" ref="AA271" ca="1">IFERROR(IF(INDIRECT(ADDRESS($Z271,COLUMN(),4,1,"Monitoraggio"))="","",INDIRECT(ADDRESS($Z271,COLUMN(),4,1,"Monitoraggio"))),"")</f>
        <v/>
      </c>
      <c r="AB271" s="114" t="str" cm="1">
        <f t="array" aca="1" ref="AB271" ca="1">IFERROR(IF(INDIRECT(ADDRESS($Z271,COLUMN(),4,1,"Monitoraggio"))="","",INDIRECT(ADDRESS($Z271,COLUMN(),4,1,"Monitoraggio"))),"")</f>
        <v/>
      </c>
      <c r="AC271" s="114" t="str" cm="1">
        <f t="array" aca="1" ref="AC271" ca="1">IFERROR(IF(INDIRECT(ADDRESS($Z271,COLUMN(),4,1,"Monitoraggio"))="","",INDIRECT(ADDRESS($Z271,COLUMN(),4,1,"Monitoraggio"))),"")</f>
        <v/>
      </c>
      <c r="AD271" s="48" t="str" cm="1">
        <f t="array" aca="1" ref="AD271" ca="1">IFERROR(IF(INDIRECT(ADDRESS($Z271,COLUMN(),4,1,"Monitoraggio"))="","",INDIRECT(ADDRESS($Z271,COLUMN(),4,1,"Monitoraggio"))),"")</f>
        <v/>
      </c>
      <c r="AE271" s="61" t="str" cm="1">
        <f t="array" aca="1" ref="AE271" ca="1">IFERROR(IF(INDIRECT(ADDRESS($Z271,COLUMN(),4,1,"Monitoraggio"))="","",INDIRECT(ADDRESS($Z271,COLUMN(),4,1,"Monitoraggio"))),"")</f>
        <v/>
      </c>
      <c r="AF271" s="116" t="str" cm="1">
        <f t="array" aca="1" ref="AF271" ca="1">IFERROR(IF(INDIRECT(ADDRESS($Z271,COLUMN(),4,1,"Monitoraggio"))="","",INDIRECT(ADDRESS($Z271,COLUMN(),4,1,"Monitoraggio"))),"")</f>
        <v/>
      </c>
      <c r="AG271" s="61" t="str" cm="1">
        <f t="array" aca="1" ref="AG271" ca="1">IFERROR(IF(INDIRECT(ADDRESS($Z271,COLUMN(),4,1,"Monitoraggio"))="","",INDIRECT(ADDRESS($Z271,COLUMN(),4,1,"Monitoraggio"))),"")</f>
        <v/>
      </c>
      <c r="AH271" s="116" t="str" cm="1">
        <f t="array" aca="1" ref="AH271" ca="1">IFERROR(IF(INDIRECT(ADDRESS($Z271,COLUMN(),4,1,"Monitoraggio"))="","",INDIRECT(ADDRESS($Z271,COLUMN(),4,1,"Monitoraggio"))),"")</f>
        <v/>
      </c>
      <c r="AI271" s="114" t="str" cm="1">
        <f t="array" aca="1" ref="AI271" ca="1">IFERROR(IF(INDIRECT(ADDRESS($Z271,COLUMN(),4,1,"Monitoraggio"))="","",INDIRECT(ADDRESS($Z271,COLUMN(),4,1,"Monitoraggio"))),"")</f>
        <v/>
      </c>
      <c r="AJ271" s="118" t="str" cm="1">
        <f t="array" aca="1" ref="AJ271" ca="1">IFERROR(IF(INDIRECT(ADDRESS($Z271,COLUMN(),4,1,"Monitoraggio"))="","",INDIRECT(ADDRESS($Z271,COLUMN(),4,1,"Monitoraggio"))),"")</f>
        <v/>
      </c>
      <c r="AK271" s="119" t="str" cm="1">
        <f t="array" aca="1" ref="AK271" ca="1">IFERROR(IF(INDIRECT(ADDRESS($Z271,COLUMN(),4,1,"Monitoraggio"))="","",INDIRECT(ADDRESS($Z271,COLUMN(),4,1,"Monitoraggio"))),"")</f>
        <v/>
      </c>
      <c r="AL271" s="79" t="str" cm="1">
        <f t="array" aca="1" ref="AL271" ca="1">IFERROR(IF(INDIRECT(ADDRESS($Z271,COLUMN(),4,1,"Monitoraggio"))="","",INDIRECT(ADDRESS($Z271,COLUMN(),4,1,"Monitoraggio"))),"")</f>
        <v/>
      </c>
      <c r="AM271" s="77" t="str" cm="1">
        <f t="array" aca="1" ref="AM271" ca="1">IFERROR(IF(INDIRECT(ADDRESS($Z271,COLUMN(),4,1,"Monitoraggio"))="","",INDIRECT(ADDRESS($Z271,COLUMN(),4,1,"Monitoraggio"))),"")</f>
        <v/>
      </c>
      <c r="AN271" s="79" t="str" cm="1">
        <f t="array" aca="1" ref="AN271" ca="1">IFERROR(IF(INDIRECT(ADDRESS($Z271,COLUMN(),4,1,"Monitoraggio"))="","",INDIRECT(ADDRESS($Z271,COLUMN(),4,1,"Monitoraggio"))),"")</f>
        <v/>
      </c>
      <c r="AO271" s="79" t="str" cm="1">
        <f t="array" aca="1" ref="AO271" ca="1">IFERROR(IF(INDIRECT(ADDRESS($Z271,COLUMN(),4,1,"Monitoraggio"))="","",INDIRECT(ADDRESS($Z271,COLUMN(),4,1,"Monitoraggio"))),"")</f>
        <v/>
      </c>
      <c r="AP271" s="79" t="str" cm="1">
        <f t="array" aca="1" ref="AP271" ca="1">IFERROR(IF(INDIRECT(ADDRESS($Z271,COLUMN(),4,1,"Monitoraggio"))="","",INDIRECT(ADDRESS($Z271,COLUMN(),4,1,"Monitoraggio"))),"")</f>
        <v/>
      </c>
      <c r="AQ271" s="81" t="str" cm="1">
        <f t="array" aca="1" ref="AQ271" ca="1">IFERROR(IF(INDIRECT(ADDRESS($Z271,COLUMN(),4,1,"Monitoraggio"))="","",INDIRECT(ADDRESS($Z271,COLUMN(),4,1,"Monitoraggio"))),"")</f>
        <v/>
      </c>
      <c r="AR271" s="122" t="str" cm="1">
        <f t="array" aca="1" ref="AR271" ca="1">IFERROR(IF(INDIRECT(ADDRESS($Z271,COLUMN(),4,1,"Monitoraggio"))="","",INDIRECT(ADDRESS($Z271,COLUMN(),4,1,"Monitoraggio"))),"")</f>
        <v/>
      </c>
      <c r="AS271" s="118" t="str" cm="1">
        <f t="array" aca="1" ref="AS271" ca="1">IFERROR(IF(INDIRECT(ADDRESS($Z271,COLUMN(),4,1,"Monitoraggio"))="","",INDIRECT(ADDRESS($Z271,COLUMN(),4,1,"Monitoraggio"))),"")</f>
        <v/>
      </c>
      <c r="AT271" s="119" t="str" cm="1">
        <f t="array" aca="1" ref="AT271" ca="1">IFERROR(IF(INDIRECT(ADDRESS($Z271,COLUMN(),4,1,"Monitoraggio"))="","",INDIRECT(ADDRESS($Z271,COLUMN(),4,1,"Monitoraggio"))),"")</f>
        <v/>
      </c>
      <c r="AU271" s="79" t="str" cm="1">
        <f t="array" aca="1" ref="AU271" ca="1">IFERROR(IF(INDIRECT(ADDRESS($Z271,COLUMN(),4,1,"Monitoraggio"))="","",INDIRECT(ADDRESS($Z271,COLUMN(),4,1,"Monitoraggio"))),"")</f>
        <v/>
      </c>
      <c r="AV271" s="119" t="str" cm="1">
        <f t="array" aca="1" ref="AV271" ca="1">IFERROR(IF(INDIRECT(ADDRESS($Z271,COLUMN(),4,1,"Monitoraggio"))="","",INDIRECT(ADDRESS($Z271,COLUMN(),4,1,"Monitoraggio"))),"")</f>
        <v/>
      </c>
      <c r="AW271" s="124" t="str" cm="1">
        <f t="array" aca="1" ref="AW271" ca="1">IFERROR(IF(INDIRECT(ADDRESS($Z271,COLUMN(),4,1,"Monitoraggio"))="","",INDIRECT(ADDRESS($Z271,COLUMN(),4,1,"Monitoraggio"))),"")</f>
        <v/>
      </c>
      <c r="AX271" s="62" t="str" cm="1">
        <f t="array" aca="1" ref="AX271" ca="1">IFERROR(IF(INDIRECT(ADDRESS($Z271,COLUMN(),4,1,"Monitoraggio"))="","",INDIRECT(ADDRESS($Z271,COLUMN(),4,1,"Monitoraggio"))),"")</f>
        <v/>
      </c>
      <c r="AY271" s="79" t="str" cm="1">
        <f t="array" aca="1" ref="AY271" ca="1">IFERROR(IF(INDIRECT(ADDRESS($Z271,COLUMN(),4,1,"Monitoraggio"))="","",INDIRECT(ADDRESS($Z271,COLUMN(),4,1,"Monitoraggio"))),"")</f>
        <v/>
      </c>
      <c r="AZ271" s="84" t="str" cm="1">
        <f t="array" aca="1" ref="AZ271" ca="1">IFERROR(IF(INDIRECT(ADDRESS($Z271,COLUMN(),4,1,"Monitoraggio"))="","",INDIRECT(ADDRESS($Z271,COLUMN(),4,1,"Monitoraggio"))),"")</f>
        <v/>
      </c>
      <c r="BA271" s="81" t="str" cm="1">
        <f t="array" aca="1" ref="BA271" ca="1">IFERROR(IF(INDIRECT(ADDRESS($Z271,COLUMN(),4,1,"Monitoraggio"))="","",INDIRECT(ADDRESS($Z271,COLUMN(),4,1,"Monitoraggio"))),"")</f>
        <v/>
      </c>
      <c r="BB271" s="86" t="str" cm="1">
        <f t="array" aca="1" ref="BB271" ca="1">IFERROR(IF(INDIRECT(ADDRESS($Z271,COLUMN(),4,1,"Monitoraggio"))="","",INDIRECT(ADDRESS($Z271,COLUMN(),4,1,"Monitoraggio"))),"")</f>
        <v/>
      </c>
      <c r="BC271" s="79" t="str" cm="1">
        <f t="array" aca="1" ref="BC271" ca="1">IFERROR(IF(INDIRECT(ADDRESS($Z271,COLUMN(),4,1,"Monitoraggio"))="","",INDIRECT(ADDRESS($Z271,COLUMN(),4,1,"Monitoraggio"))),"")</f>
        <v/>
      </c>
      <c r="BD271" s="79" t="str" cm="1">
        <f t="array" aca="1" ref="BD271" ca="1">IFERROR(IF(INDIRECT(ADDRESS($Z271,COLUMN(),4,1,"Monitoraggio"))="","",INDIRECT(ADDRESS($Z271,COLUMN(),4,1,"Monitoraggio"))),"")</f>
        <v/>
      </c>
      <c r="BE271" s="79" t="str" cm="1">
        <f t="array" aca="1" ref="BE271" ca="1">IFERROR(IF(INDIRECT(ADDRESS($Z271,COLUMN(),4,1,"Monitoraggio"))="","",INDIRECT(ADDRESS($Z271,COLUMN(),4,1,"Monitoraggio"))),"")</f>
        <v/>
      </c>
      <c r="BF271" s="79" t="str" cm="1">
        <f t="array" aca="1" ref="BF271" ca="1">IFERROR(IF(INDIRECT(ADDRESS($Z271,COLUMN(),4,1,"Monitoraggio"))="","",INDIRECT(ADDRESS($Z271,COLUMN(),4,1,"Monitoraggio"))),"")</f>
        <v/>
      </c>
      <c r="BG271" s="114" t="str" cm="1">
        <f t="array" aca="1" ref="BG271" ca="1">IFERROR(IF(INDIRECT(ADDRESS($Z271,COLUMN(),4,1,"Monitoraggio"))="","",INDIRECT(ADDRESS($Z271,COLUMN(),4,1,"Monitoraggio"))),"")</f>
        <v/>
      </c>
      <c r="BH271" s="48" t="str" cm="1">
        <f t="array" aca="1" ref="BH271" ca="1">IFERROR(IF(INDIRECT(ADDRESS($Z271,COLUMN(),4,1,"Monitoraggio"))="","",INDIRECT(ADDRESS($Z271,COLUMN(),4,1,"Monitoraggio"))),"")</f>
        <v/>
      </c>
      <c r="BI271" s="84" t="str" cm="1">
        <f t="array" aca="1" ref="BI271" ca="1">IFERROR(IF(INDIRECT(ADDRESS($Z271,COLUMN(),4,1,"Monitoraggio"))="","",INDIRECT(ADDRESS($Z271,COLUMN(),4,1,"Monitoraggio"))),"")</f>
        <v/>
      </c>
      <c r="BJ271" s="81" t="str" cm="1">
        <f t="array" aca="1" ref="BJ271" ca="1">IFERROR(IF(INDIRECT(ADDRESS($Z271,COLUMN(),4,1,"Monitoraggio"))="","",INDIRECT(ADDRESS($Z271,COLUMN(),4,1,"Monitoraggio"))),"")</f>
        <v/>
      </c>
    </row>
    <row r="272" spans="26:62" x14ac:dyDescent="0.2">
      <c r="Z272" s="132" t="str">
        <f>IFERROR(MATCH(ROW()-9,Monitoraggio!Y$1:Y$1000,0),"")</f>
        <v/>
      </c>
      <c r="AA272" s="60" t="str" cm="1">
        <f t="array" aca="1" ref="AA272" ca="1">IFERROR(IF(INDIRECT(ADDRESS($Z272,COLUMN(),4,1,"Monitoraggio"))="","",INDIRECT(ADDRESS($Z272,COLUMN(),4,1,"Monitoraggio"))),"")</f>
        <v/>
      </c>
      <c r="AB272" s="114" t="str" cm="1">
        <f t="array" aca="1" ref="AB272" ca="1">IFERROR(IF(INDIRECT(ADDRESS($Z272,COLUMN(),4,1,"Monitoraggio"))="","",INDIRECT(ADDRESS($Z272,COLUMN(),4,1,"Monitoraggio"))),"")</f>
        <v/>
      </c>
      <c r="AC272" s="114" t="str" cm="1">
        <f t="array" aca="1" ref="AC272" ca="1">IFERROR(IF(INDIRECT(ADDRESS($Z272,COLUMN(),4,1,"Monitoraggio"))="","",INDIRECT(ADDRESS($Z272,COLUMN(),4,1,"Monitoraggio"))),"")</f>
        <v/>
      </c>
      <c r="AD272" s="48" t="str" cm="1">
        <f t="array" aca="1" ref="AD272" ca="1">IFERROR(IF(INDIRECT(ADDRESS($Z272,COLUMN(),4,1,"Monitoraggio"))="","",INDIRECT(ADDRESS($Z272,COLUMN(),4,1,"Monitoraggio"))),"")</f>
        <v/>
      </c>
      <c r="AE272" s="61" t="str" cm="1">
        <f t="array" aca="1" ref="AE272" ca="1">IFERROR(IF(INDIRECT(ADDRESS($Z272,COLUMN(),4,1,"Monitoraggio"))="","",INDIRECT(ADDRESS($Z272,COLUMN(),4,1,"Monitoraggio"))),"")</f>
        <v/>
      </c>
      <c r="AF272" s="116" t="str" cm="1">
        <f t="array" aca="1" ref="AF272" ca="1">IFERROR(IF(INDIRECT(ADDRESS($Z272,COLUMN(),4,1,"Monitoraggio"))="","",INDIRECT(ADDRESS($Z272,COLUMN(),4,1,"Monitoraggio"))),"")</f>
        <v/>
      </c>
      <c r="AG272" s="61" t="str" cm="1">
        <f t="array" aca="1" ref="AG272" ca="1">IFERROR(IF(INDIRECT(ADDRESS($Z272,COLUMN(),4,1,"Monitoraggio"))="","",INDIRECT(ADDRESS($Z272,COLUMN(),4,1,"Monitoraggio"))),"")</f>
        <v/>
      </c>
      <c r="AH272" s="116" t="str" cm="1">
        <f t="array" aca="1" ref="AH272" ca="1">IFERROR(IF(INDIRECT(ADDRESS($Z272,COLUMN(),4,1,"Monitoraggio"))="","",INDIRECT(ADDRESS($Z272,COLUMN(),4,1,"Monitoraggio"))),"")</f>
        <v/>
      </c>
      <c r="AI272" s="114" t="str" cm="1">
        <f t="array" aca="1" ref="AI272" ca="1">IFERROR(IF(INDIRECT(ADDRESS($Z272,COLUMN(),4,1,"Monitoraggio"))="","",INDIRECT(ADDRESS($Z272,COLUMN(),4,1,"Monitoraggio"))),"")</f>
        <v/>
      </c>
      <c r="AJ272" s="118" t="str" cm="1">
        <f t="array" aca="1" ref="AJ272" ca="1">IFERROR(IF(INDIRECT(ADDRESS($Z272,COLUMN(),4,1,"Monitoraggio"))="","",INDIRECT(ADDRESS($Z272,COLUMN(),4,1,"Monitoraggio"))),"")</f>
        <v/>
      </c>
      <c r="AK272" s="119" t="str" cm="1">
        <f t="array" aca="1" ref="AK272" ca="1">IFERROR(IF(INDIRECT(ADDRESS($Z272,COLUMN(),4,1,"Monitoraggio"))="","",INDIRECT(ADDRESS($Z272,COLUMN(),4,1,"Monitoraggio"))),"")</f>
        <v/>
      </c>
      <c r="AL272" s="79" t="str" cm="1">
        <f t="array" aca="1" ref="AL272" ca="1">IFERROR(IF(INDIRECT(ADDRESS($Z272,COLUMN(),4,1,"Monitoraggio"))="","",INDIRECT(ADDRESS($Z272,COLUMN(),4,1,"Monitoraggio"))),"")</f>
        <v/>
      </c>
      <c r="AM272" s="77" t="str" cm="1">
        <f t="array" aca="1" ref="AM272" ca="1">IFERROR(IF(INDIRECT(ADDRESS($Z272,COLUMN(),4,1,"Monitoraggio"))="","",INDIRECT(ADDRESS($Z272,COLUMN(),4,1,"Monitoraggio"))),"")</f>
        <v/>
      </c>
      <c r="AN272" s="79" t="str" cm="1">
        <f t="array" aca="1" ref="AN272" ca="1">IFERROR(IF(INDIRECT(ADDRESS($Z272,COLUMN(),4,1,"Monitoraggio"))="","",INDIRECT(ADDRESS($Z272,COLUMN(),4,1,"Monitoraggio"))),"")</f>
        <v/>
      </c>
      <c r="AO272" s="79" t="str" cm="1">
        <f t="array" aca="1" ref="AO272" ca="1">IFERROR(IF(INDIRECT(ADDRESS($Z272,COLUMN(),4,1,"Monitoraggio"))="","",INDIRECT(ADDRESS($Z272,COLUMN(),4,1,"Monitoraggio"))),"")</f>
        <v/>
      </c>
      <c r="AP272" s="79" t="str" cm="1">
        <f t="array" aca="1" ref="AP272" ca="1">IFERROR(IF(INDIRECT(ADDRESS($Z272,COLUMN(),4,1,"Monitoraggio"))="","",INDIRECT(ADDRESS($Z272,COLUMN(),4,1,"Monitoraggio"))),"")</f>
        <v/>
      </c>
      <c r="AQ272" s="81" t="str" cm="1">
        <f t="array" aca="1" ref="AQ272" ca="1">IFERROR(IF(INDIRECT(ADDRESS($Z272,COLUMN(),4,1,"Monitoraggio"))="","",INDIRECT(ADDRESS($Z272,COLUMN(),4,1,"Monitoraggio"))),"")</f>
        <v/>
      </c>
      <c r="AR272" s="122" t="str" cm="1">
        <f t="array" aca="1" ref="AR272" ca="1">IFERROR(IF(INDIRECT(ADDRESS($Z272,COLUMN(),4,1,"Monitoraggio"))="","",INDIRECT(ADDRESS($Z272,COLUMN(),4,1,"Monitoraggio"))),"")</f>
        <v/>
      </c>
      <c r="AS272" s="118" t="str" cm="1">
        <f t="array" aca="1" ref="AS272" ca="1">IFERROR(IF(INDIRECT(ADDRESS($Z272,COLUMN(),4,1,"Monitoraggio"))="","",INDIRECT(ADDRESS($Z272,COLUMN(),4,1,"Monitoraggio"))),"")</f>
        <v/>
      </c>
      <c r="AT272" s="119" t="str" cm="1">
        <f t="array" aca="1" ref="AT272" ca="1">IFERROR(IF(INDIRECT(ADDRESS($Z272,COLUMN(),4,1,"Monitoraggio"))="","",INDIRECT(ADDRESS($Z272,COLUMN(),4,1,"Monitoraggio"))),"")</f>
        <v/>
      </c>
      <c r="AU272" s="79" t="str" cm="1">
        <f t="array" aca="1" ref="AU272" ca="1">IFERROR(IF(INDIRECT(ADDRESS($Z272,COLUMN(),4,1,"Monitoraggio"))="","",INDIRECT(ADDRESS($Z272,COLUMN(),4,1,"Monitoraggio"))),"")</f>
        <v/>
      </c>
      <c r="AV272" s="119" t="str" cm="1">
        <f t="array" aca="1" ref="AV272" ca="1">IFERROR(IF(INDIRECT(ADDRESS($Z272,COLUMN(),4,1,"Monitoraggio"))="","",INDIRECT(ADDRESS($Z272,COLUMN(),4,1,"Monitoraggio"))),"")</f>
        <v/>
      </c>
      <c r="AW272" s="124" t="str" cm="1">
        <f t="array" aca="1" ref="AW272" ca="1">IFERROR(IF(INDIRECT(ADDRESS($Z272,COLUMN(),4,1,"Monitoraggio"))="","",INDIRECT(ADDRESS($Z272,COLUMN(),4,1,"Monitoraggio"))),"")</f>
        <v/>
      </c>
      <c r="AX272" s="62" t="str" cm="1">
        <f t="array" aca="1" ref="AX272" ca="1">IFERROR(IF(INDIRECT(ADDRESS($Z272,COLUMN(),4,1,"Monitoraggio"))="","",INDIRECT(ADDRESS($Z272,COLUMN(),4,1,"Monitoraggio"))),"")</f>
        <v/>
      </c>
      <c r="AY272" s="79" t="str" cm="1">
        <f t="array" aca="1" ref="AY272" ca="1">IFERROR(IF(INDIRECT(ADDRESS($Z272,COLUMN(),4,1,"Monitoraggio"))="","",INDIRECT(ADDRESS($Z272,COLUMN(),4,1,"Monitoraggio"))),"")</f>
        <v/>
      </c>
      <c r="AZ272" s="84" t="str" cm="1">
        <f t="array" aca="1" ref="AZ272" ca="1">IFERROR(IF(INDIRECT(ADDRESS($Z272,COLUMN(),4,1,"Monitoraggio"))="","",INDIRECT(ADDRESS($Z272,COLUMN(),4,1,"Monitoraggio"))),"")</f>
        <v/>
      </c>
      <c r="BA272" s="81" t="str" cm="1">
        <f t="array" aca="1" ref="BA272" ca="1">IFERROR(IF(INDIRECT(ADDRESS($Z272,COLUMN(),4,1,"Monitoraggio"))="","",INDIRECT(ADDRESS($Z272,COLUMN(),4,1,"Monitoraggio"))),"")</f>
        <v/>
      </c>
      <c r="BB272" s="86" t="str" cm="1">
        <f t="array" aca="1" ref="BB272" ca="1">IFERROR(IF(INDIRECT(ADDRESS($Z272,COLUMN(),4,1,"Monitoraggio"))="","",INDIRECT(ADDRESS($Z272,COLUMN(),4,1,"Monitoraggio"))),"")</f>
        <v/>
      </c>
      <c r="BC272" s="79" t="str" cm="1">
        <f t="array" aca="1" ref="BC272" ca="1">IFERROR(IF(INDIRECT(ADDRESS($Z272,COLUMN(),4,1,"Monitoraggio"))="","",INDIRECT(ADDRESS($Z272,COLUMN(),4,1,"Monitoraggio"))),"")</f>
        <v/>
      </c>
      <c r="BD272" s="79" t="str" cm="1">
        <f t="array" aca="1" ref="BD272" ca="1">IFERROR(IF(INDIRECT(ADDRESS($Z272,COLUMN(),4,1,"Monitoraggio"))="","",INDIRECT(ADDRESS($Z272,COLUMN(),4,1,"Monitoraggio"))),"")</f>
        <v/>
      </c>
      <c r="BE272" s="79" t="str" cm="1">
        <f t="array" aca="1" ref="BE272" ca="1">IFERROR(IF(INDIRECT(ADDRESS($Z272,COLUMN(),4,1,"Monitoraggio"))="","",INDIRECT(ADDRESS($Z272,COLUMN(),4,1,"Monitoraggio"))),"")</f>
        <v/>
      </c>
      <c r="BF272" s="79" t="str" cm="1">
        <f t="array" aca="1" ref="BF272" ca="1">IFERROR(IF(INDIRECT(ADDRESS($Z272,COLUMN(),4,1,"Monitoraggio"))="","",INDIRECT(ADDRESS($Z272,COLUMN(),4,1,"Monitoraggio"))),"")</f>
        <v/>
      </c>
      <c r="BG272" s="114" t="str" cm="1">
        <f t="array" aca="1" ref="BG272" ca="1">IFERROR(IF(INDIRECT(ADDRESS($Z272,COLUMN(),4,1,"Monitoraggio"))="","",INDIRECT(ADDRESS($Z272,COLUMN(),4,1,"Monitoraggio"))),"")</f>
        <v/>
      </c>
      <c r="BH272" s="48" t="str" cm="1">
        <f t="array" aca="1" ref="BH272" ca="1">IFERROR(IF(INDIRECT(ADDRESS($Z272,COLUMN(),4,1,"Monitoraggio"))="","",INDIRECT(ADDRESS($Z272,COLUMN(),4,1,"Monitoraggio"))),"")</f>
        <v/>
      </c>
      <c r="BI272" s="84" t="str" cm="1">
        <f t="array" aca="1" ref="BI272" ca="1">IFERROR(IF(INDIRECT(ADDRESS($Z272,COLUMN(),4,1,"Monitoraggio"))="","",INDIRECT(ADDRESS($Z272,COLUMN(),4,1,"Monitoraggio"))),"")</f>
        <v/>
      </c>
      <c r="BJ272" s="81" t="str" cm="1">
        <f t="array" aca="1" ref="BJ272" ca="1">IFERROR(IF(INDIRECT(ADDRESS($Z272,COLUMN(),4,1,"Monitoraggio"))="","",INDIRECT(ADDRESS($Z272,COLUMN(),4,1,"Monitoraggio"))),"")</f>
        <v/>
      </c>
    </row>
    <row r="273" spans="26:62" x14ac:dyDescent="0.2">
      <c r="Z273" s="132" t="str">
        <f>IFERROR(MATCH(ROW()-9,Monitoraggio!Y$1:Y$1000,0),"")</f>
        <v/>
      </c>
      <c r="AA273" s="60" t="str" cm="1">
        <f t="array" aca="1" ref="AA273" ca="1">IFERROR(IF(INDIRECT(ADDRESS($Z273,COLUMN(),4,1,"Monitoraggio"))="","",INDIRECT(ADDRESS($Z273,COLUMN(),4,1,"Monitoraggio"))),"")</f>
        <v/>
      </c>
      <c r="AB273" s="114" t="str" cm="1">
        <f t="array" aca="1" ref="AB273" ca="1">IFERROR(IF(INDIRECT(ADDRESS($Z273,COLUMN(),4,1,"Monitoraggio"))="","",INDIRECT(ADDRESS($Z273,COLUMN(),4,1,"Monitoraggio"))),"")</f>
        <v/>
      </c>
      <c r="AC273" s="114" t="str" cm="1">
        <f t="array" aca="1" ref="AC273" ca="1">IFERROR(IF(INDIRECT(ADDRESS($Z273,COLUMN(),4,1,"Monitoraggio"))="","",INDIRECT(ADDRESS($Z273,COLUMN(),4,1,"Monitoraggio"))),"")</f>
        <v/>
      </c>
      <c r="AD273" s="48" t="str" cm="1">
        <f t="array" aca="1" ref="AD273" ca="1">IFERROR(IF(INDIRECT(ADDRESS($Z273,COLUMN(),4,1,"Monitoraggio"))="","",INDIRECT(ADDRESS($Z273,COLUMN(),4,1,"Monitoraggio"))),"")</f>
        <v/>
      </c>
      <c r="AE273" s="61" t="str" cm="1">
        <f t="array" aca="1" ref="AE273" ca="1">IFERROR(IF(INDIRECT(ADDRESS($Z273,COLUMN(),4,1,"Monitoraggio"))="","",INDIRECT(ADDRESS($Z273,COLUMN(),4,1,"Monitoraggio"))),"")</f>
        <v/>
      </c>
      <c r="AF273" s="116" t="str" cm="1">
        <f t="array" aca="1" ref="AF273" ca="1">IFERROR(IF(INDIRECT(ADDRESS($Z273,COLUMN(),4,1,"Monitoraggio"))="","",INDIRECT(ADDRESS($Z273,COLUMN(),4,1,"Monitoraggio"))),"")</f>
        <v/>
      </c>
      <c r="AG273" s="61" t="str" cm="1">
        <f t="array" aca="1" ref="AG273" ca="1">IFERROR(IF(INDIRECT(ADDRESS($Z273,COLUMN(),4,1,"Monitoraggio"))="","",INDIRECT(ADDRESS($Z273,COLUMN(),4,1,"Monitoraggio"))),"")</f>
        <v/>
      </c>
      <c r="AH273" s="116" t="str" cm="1">
        <f t="array" aca="1" ref="AH273" ca="1">IFERROR(IF(INDIRECT(ADDRESS($Z273,COLUMN(),4,1,"Monitoraggio"))="","",INDIRECT(ADDRESS($Z273,COLUMN(),4,1,"Monitoraggio"))),"")</f>
        <v/>
      </c>
      <c r="AI273" s="114" t="str" cm="1">
        <f t="array" aca="1" ref="AI273" ca="1">IFERROR(IF(INDIRECT(ADDRESS($Z273,COLUMN(),4,1,"Monitoraggio"))="","",INDIRECT(ADDRESS($Z273,COLUMN(),4,1,"Monitoraggio"))),"")</f>
        <v/>
      </c>
      <c r="AJ273" s="118" t="str" cm="1">
        <f t="array" aca="1" ref="AJ273" ca="1">IFERROR(IF(INDIRECT(ADDRESS($Z273,COLUMN(),4,1,"Monitoraggio"))="","",INDIRECT(ADDRESS($Z273,COLUMN(),4,1,"Monitoraggio"))),"")</f>
        <v/>
      </c>
      <c r="AK273" s="119" t="str" cm="1">
        <f t="array" aca="1" ref="AK273" ca="1">IFERROR(IF(INDIRECT(ADDRESS($Z273,COLUMN(),4,1,"Monitoraggio"))="","",INDIRECT(ADDRESS($Z273,COLUMN(),4,1,"Monitoraggio"))),"")</f>
        <v/>
      </c>
      <c r="AL273" s="79" t="str" cm="1">
        <f t="array" aca="1" ref="AL273" ca="1">IFERROR(IF(INDIRECT(ADDRESS($Z273,COLUMN(),4,1,"Monitoraggio"))="","",INDIRECT(ADDRESS($Z273,COLUMN(),4,1,"Monitoraggio"))),"")</f>
        <v/>
      </c>
      <c r="AM273" s="77" t="str" cm="1">
        <f t="array" aca="1" ref="AM273" ca="1">IFERROR(IF(INDIRECT(ADDRESS($Z273,COLUMN(),4,1,"Monitoraggio"))="","",INDIRECT(ADDRESS($Z273,COLUMN(),4,1,"Monitoraggio"))),"")</f>
        <v/>
      </c>
      <c r="AN273" s="79" t="str" cm="1">
        <f t="array" aca="1" ref="AN273" ca="1">IFERROR(IF(INDIRECT(ADDRESS($Z273,COLUMN(),4,1,"Monitoraggio"))="","",INDIRECT(ADDRESS($Z273,COLUMN(),4,1,"Monitoraggio"))),"")</f>
        <v/>
      </c>
      <c r="AO273" s="79" t="str" cm="1">
        <f t="array" aca="1" ref="AO273" ca="1">IFERROR(IF(INDIRECT(ADDRESS($Z273,COLUMN(),4,1,"Monitoraggio"))="","",INDIRECT(ADDRESS($Z273,COLUMN(),4,1,"Monitoraggio"))),"")</f>
        <v/>
      </c>
      <c r="AP273" s="79" t="str" cm="1">
        <f t="array" aca="1" ref="AP273" ca="1">IFERROR(IF(INDIRECT(ADDRESS($Z273,COLUMN(),4,1,"Monitoraggio"))="","",INDIRECT(ADDRESS($Z273,COLUMN(),4,1,"Monitoraggio"))),"")</f>
        <v/>
      </c>
      <c r="AQ273" s="81" t="str" cm="1">
        <f t="array" aca="1" ref="AQ273" ca="1">IFERROR(IF(INDIRECT(ADDRESS($Z273,COLUMN(),4,1,"Monitoraggio"))="","",INDIRECT(ADDRESS($Z273,COLUMN(),4,1,"Monitoraggio"))),"")</f>
        <v/>
      </c>
      <c r="AR273" s="122" t="str" cm="1">
        <f t="array" aca="1" ref="AR273" ca="1">IFERROR(IF(INDIRECT(ADDRESS($Z273,COLUMN(),4,1,"Monitoraggio"))="","",INDIRECT(ADDRESS($Z273,COLUMN(),4,1,"Monitoraggio"))),"")</f>
        <v/>
      </c>
      <c r="AS273" s="118" t="str" cm="1">
        <f t="array" aca="1" ref="AS273" ca="1">IFERROR(IF(INDIRECT(ADDRESS($Z273,COLUMN(),4,1,"Monitoraggio"))="","",INDIRECT(ADDRESS($Z273,COLUMN(),4,1,"Monitoraggio"))),"")</f>
        <v/>
      </c>
      <c r="AT273" s="119" t="str" cm="1">
        <f t="array" aca="1" ref="AT273" ca="1">IFERROR(IF(INDIRECT(ADDRESS($Z273,COLUMN(),4,1,"Monitoraggio"))="","",INDIRECT(ADDRESS($Z273,COLUMN(),4,1,"Monitoraggio"))),"")</f>
        <v/>
      </c>
      <c r="AU273" s="79" t="str" cm="1">
        <f t="array" aca="1" ref="AU273" ca="1">IFERROR(IF(INDIRECT(ADDRESS($Z273,COLUMN(),4,1,"Monitoraggio"))="","",INDIRECT(ADDRESS($Z273,COLUMN(),4,1,"Monitoraggio"))),"")</f>
        <v/>
      </c>
      <c r="AV273" s="119" t="str" cm="1">
        <f t="array" aca="1" ref="AV273" ca="1">IFERROR(IF(INDIRECT(ADDRESS($Z273,COLUMN(),4,1,"Monitoraggio"))="","",INDIRECT(ADDRESS($Z273,COLUMN(),4,1,"Monitoraggio"))),"")</f>
        <v/>
      </c>
      <c r="AW273" s="124" t="str" cm="1">
        <f t="array" aca="1" ref="AW273" ca="1">IFERROR(IF(INDIRECT(ADDRESS($Z273,COLUMN(),4,1,"Monitoraggio"))="","",INDIRECT(ADDRESS($Z273,COLUMN(),4,1,"Monitoraggio"))),"")</f>
        <v/>
      </c>
      <c r="AX273" s="62" t="str" cm="1">
        <f t="array" aca="1" ref="AX273" ca="1">IFERROR(IF(INDIRECT(ADDRESS($Z273,COLUMN(),4,1,"Monitoraggio"))="","",INDIRECT(ADDRESS($Z273,COLUMN(),4,1,"Monitoraggio"))),"")</f>
        <v/>
      </c>
      <c r="AY273" s="79" t="str" cm="1">
        <f t="array" aca="1" ref="AY273" ca="1">IFERROR(IF(INDIRECT(ADDRESS($Z273,COLUMN(),4,1,"Monitoraggio"))="","",INDIRECT(ADDRESS($Z273,COLUMN(),4,1,"Monitoraggio"))),"")</f>
        <v/>
      </c>
      <c r="AZ273" s="84" t="str" cm="1">
        <f t="array" aca="1" ref="AZ273" ca="1">IFERROR(IF(INDIRECT(ADDRESS($Z273,COLUMN(),4,1,"Monitoraggio"))="","",INDIRECT(ADDRESS($Z273,COLUMN(),4,1,"Monitoraggio"))),"")</f>
        <v/>
      </c>
      <c r="BA273" s="81" t="str" cm="1">
        <f t="array" aca="1" ref="BA273" ca="1">IFERROR(IF(INDIRECT(ADDRESS($Z273,COLUMN(),4,1,"Monitoraggio"))="","",INDIRECT(ADDRESS($Z273,COLUMN(),4,1,"Monitoraggio"))),"")</f>
        <v/>
      </c>
      <c r="BB273" s="86" t="str" cm="1">
        <f t="array" aca="1" ref="BB273" ca="1">IFERROR(IF(INDIRECT(ADDRESS($Z273,COLUMN(),4,1,"Monitoraggio"))="","",INDIRECT(ADDRESS($Z273,COLUMN(),4,1,"Monitoraggio"))),"")</f>
        <v/>
      </c>
      <c r="BC273" s="79" t="str" cm="1">
        <f t="array" aca="1" ref="BC273" ca="1">IFERROR(IF(INDIRECT(ADDRESS($Z273,COLUMN(),4,1,"Monitoraggio"))="","",INDIRECT(ADDRESS($Z273,COLUMN(),4,1,"Monitoraggio"))),"")</f>
        <v/>
      </c>
      <c r="BD273" s="79" t="str" cm="1">
        <f t="array" aca="1" ref="BD273" ca="1">IFERROR(IF(INDIRECT(ADDRESS($Z273,COLUMN(),4,1,"Monitoraggio"))="","",INDIRECT(ADDRESS($Z273,COLUMN(),4,1,"Monitoraggio"))),"")</f>
        <v/>
      </c>
      <c r="BE273" s="79" t="str" cm="1">
        <f t="array" aca="1" ref="BE273" ca="1">IFERROR(IF(INDIRECT(ADDRESS($Z273,COLUMN(),4,1,"Monitoraggio"))="","",INDIRECT(ADDRESS($Z273,COLUMN(),4,1,"Monitoraggio"))),"")</f>
        <v/>
      </c>
      <c r="BF273" s="79" t="str" cm="1">
        <f t="array" aca="1" ref="BF273" ca="1">IFERROR(IF(INDIRECT(ADDRESS($Z273,COLUMN(),4,1,"Monitoraggio"))="","",INDIRECT(ADDRESS($Z273,COLUMN(),4,1,"Monitoraggio"))),"")</f>
        <v/>
      </c>
      <c r="BG273" s="114" t="str" cm="1">
        <f t="array" aca="1" ref="BG273" ca="1">IFERROR(IF(INDIRECT(ADDRESS($Z273,COLUMN(),4,1,"Monitoraggio"))="","",INDIRECT(ADDRESS($Z273,COLUMN(),4,1,"Monitoraggio"))),"")</f>
        <v/>
      </c>
      <c r="BH273" s="48" t="str" cm="1">
        <f t="array" aca="1" ref="BH273" ca="1">IFERROR(IF(INDIRECT(ADDRESS($Z273,COLUMN(),4,1,"Monitoraggio"))="","",INDIRECT(ADDRESS($Z273,COLUMN(),4,1,"Monitoraggio"))),"")</f>
        <v/>
      </c>
      <c r="BI273" s="84" t="str" cm="1">
        <f t="array" aca="1" ref="BI273" ca="1">IFERROR(IF(INDIRECT(ADDRESS($Z273,COLUMN(),4,1,"Monitoraggio"))="","",INDIRECT(ADDRESS($Z273,COLUMN(),4,1,"Monitoraggio"))),"")</f>
        <v/>
      </c>
      <c r="BJ273" s="81" t="str" cm="1">
        <f t="array" aca="1" ref="BJ273" ca="1">IFERROR(IF(INDIRECT(ADDRESS($Z273,COLUMN(),4,1,"Monitoraggio"))="","",INDIRECT(ADDRESS($Z273,COLUMN(),4,1,"Monitoraggio"))),"")</f>
        <v/>
      </c>
    </row>
    <row r="274" spans="26:62" x14ac:dyDescent="0.2">
      <c r="Z274" s="132" t="str">
        <f>IFERROR(MATCH(ROW()-9,Monitoraggio!Y$1:Y$1000,0),"")</f>
        <v/>
      </c>
      <c r="AA274" s="60" t="str" cm="1">
        <f t="array" aca="1" ref="AA274" ca="1">IFERROR(IF(INDIRECT(ADDRESS($Z274,COLUMN(),4,1,"Monitoraggio"))="","",INDIRECT(ADDRESS($Z274,COLUMN(),4,1,"Monitoraggio"))),"")</f>
        <v/>
      </c>
      <c r="AB274" s="114" t="str" cm="1">
        <f t="array" aca="1" ref="AB274" ca="1">IFERROR(IF(INDIRECT(ADDRESS($Z274,COLUMN(),4,1,"Monitoraggio"))="","",INDIRECT(ADDRESS($Z274,COLUMN(),4,1,"Monitoraggio"))),"")</f>
        <v/>
      </c>
      <c r="AC274" s="114" t="str" cm="1">
        <f t="array" aca="1" ref="AC274" ca="1">IFERROR(IF(INDIRECT(ADDRESS($Z274,COLUMN(),4,1,"Monitoraggio"))="","",INDIRECT(ADDRESS($Z274,COLUMN(),4,1,"Monitoraggio"))),"")</f>
        <v/>
      </c>
      <c r="AD274" s="48" t="str" cm="1">
        <f t="array" aca="1" ref="AD274" ca="1">IFERROR(IF(INDIRECT(ADDRESS($Z274,COLUMN(),4,1,"Monitoraggio"))="","",INDIRECT(ADDRESS($Z274,COLUMN(),4,1,"Monitoraggio"))),"")</f>
        <v/>
      </c>
      <c r="AE274" s="61" t="str" cm="1">
        <f t="array" aca="1" ref="AE274" ca="1">IFERROR(IF(INDIRECT(ADDRESS($Z274,COLUMN(),4,1,"Monitoraggio"))="","",INDIRECT(ADDRESS($Z274,COLUMN(),4,1,"Monitoraggio"))),"")</f>
        <v/>
      </c>
      <c r="AF274" s="116" t="str" cm="1">
        <f t="array" aca="1" ref="AF274" ca="1">IFERROR(IF(INDIRECT(ADDRESS($Z274,COLUMN(),4,1,"Monitoraggio"))="","",INDIRECT(ADDRESS($Z274,COLUMN(),4,1,"Monitoraggio"))),"")</f>
        <v/>
      </c>
      <c r="AG274" s="61" t="str" cm="1">
        <f t="array" aca="1" ref="AG274" ca="1">IFERROR(IF(INDIRECT(ADDRESS($Z274,COLUMN(),4,1,"Monitoraggio"))="","",INDIRECT(ADDRESS($Z274,COLUMN(),4,1,"Monitoraggio"))),"")</f>
        <v/>
      </c>
      <c r="AH274" s="116" t="str" cm="1">
        <f t="array" aca="1" ref="AH274" ca="1">IFERROR(IF(INDIRECT(ADDRESS($Z274,COLUMN(),4,1,"Monitoraggio"))="","",INDIRECT(ADDRESS($Z274,COLUMN(),4,1,"Monitoraggio"))),"")</f>
        <v/>
      </c>
      <c r="AI274" s="114" t="str" cm="1">
        <f t="array" aca="1" ref="AI274" ca="1">IFERROR(IF(INDIRECT(ADDRESS($Z274,COLUMN(),4,1,"Monitoraggio"))="","",INDIRECT(ADDRESS($Z274,COLUMN(),4,1,"Monitoraggio"))),"")</f>
        <v/>
      </c>
      <c r="AJ274" s="118" t="str" cm="1">
        <f t="array" aca="1" ref="AJ274" ca="1">IFERROR(IF(INDIRECT(ADDRESS($Z274,COLUMN(),4,1,"Monitoraggio"))="","",INDIRECT(ADDRESS($Z274,COLUMN(),4,1,"Monitoraggio"))),"")</f>
        <v/>
      </c>
      <c r="AK274" s="119" t="str" cm="1">
        <f t="array" aca="1" ref="AK274" ca="1">IFERROR(IF(INDIRECT(ADDRESS($Z274,COLUMN(),4,1,"Monitoraggio"))="","",INDIRECT(ADDRESS($Z274,COLUMN(),4,1,"Monitoraggio"))),"")</f>
        <v/>
      </c>
      <c r="AL274" s="79" t="str" cm="1">
        <f t="array" aca="1" ref="AL274" ca="1">IFERROR(IF(INDIRECT(ADDRESS($Z274,COLUMN(),4,1,"Monitoraggio"))="","",INDIRECT(ADDRESS($Z274,COLUMN(),4,1,"Monitoraggio"))),"")</f>
        <v/>
      </c>
      <c r="AM274" s="77" t="str" cm="1">
        <f t="array" aca="1" ref="AM274" ca="1">IFERROR(IF(INDIRECT(ADDRESS($Z274,COLUMN(),4,1,"Monitoraggio"))="","",INDIRECT(ADDRESS($Z274,COLUMN(),4,1,"Monitoraggio"))),"")</f>
        <v/>
      </c>
      <c r="AN274" s="79" t="str" cm="1">
        <f t="array" aca="1" ref="AN274" ca="1">IFERROR(IF(INDIRECT(ADDRESS($Z274,COLUMN(),4,1,"Monitoraggio"))="","",INDIRECT(ADDRESS($Z274,COLUMN(),4,1,"Monitoraggio"))),"")</f>
        <v/>
      </c>
      <c r="AO274" s="79" t="str" cm="1">
        <f t="array" aca="1" ref="AO274" ca="1">IFERROR(IF(INDIRECT(ADDRESS($Z274,COLUMN(),4,1,"Monitoraggio"))="","",INDIRECT(ADDRESS($Z274,COLUMN(),4,1,"Monitoraggio"))),"")</f>
        <v/>
      </c>
      <c r="AP274" s="79" t="str" cm="1">
        <f t="array" aca="1" ref="AP274" ca="1">IFERROR(IF(INDIRECT(ADDRESS($Z274,COLUMN(),4,1,"Monitoraggio"))="","",INDIRECT(ADDRESS($Z274,COLUMN(),4,1,"Monitoraggio"))),"")</f>
        <v/>
      </c>
      <c r="AQ274" s="81" t="str" cm="1">
        <f t="array" aca="1" ref="AQ274" ca="1">IFERROR(IF(INDIRECT(ADDRESS($Z274,COLUMN(),4,1,"Monitoraggio"))="","",INDIRECT(ADDRESS($Z274,COLUMN(),4,1,"Monitoraggio"))),"")</f>
        <v/>
      </c>
      <c r="AR274" s="122" t="str" cm="1">
        <f t="array" aca="1" ref="AR274" ca="1">IFERROR(IF(INDIRECT(ADDRESS($Z274,COLUMN(),4,1,"Monitoraggio"))="","",INDIRECT(ADDRESS($Z274,COLUMN(),4,1,"Monitoraggio"))),"")</f>
        <v/>
      </c>
      <c r="AS274" s="118" t="str" cm="1">
        <f t="array" aca="1" ref="AS274" ca="1">IFERROR(IF(INDIRECT(ADDRESS($Z274,COLUMN(),4,1,"Monitoraggio"))="","",INDIRECT(ADDRESS($Z274,COLUMN(),4,1,"Monitoraggio"))),"")</f>
        <v/>
      </c>
      <c r="AT274" s="119" t="str" cm="1">
        <f t="array" aca="1" ref="AT274" ca="1">IFERROR(IF(INDIRECT(ADDRESS($Z274,COLUMN(),4,1,"Monitoraggio"))="","",INDIRECT(ADDRESS($Z274,COLUMN(),4,1,"Monitoraggio"))),"")</f>
        <v/>
      </c>
      <c r="AU274" s="79" t="str" cm="1">
        <f t="array" aca="1" ref="AU274" ca="1">IFERROR(IF(INDIRECT(ADDRESS($Z274,COLUMN(),4,1,"Monitoraggio"))="","",INDIRECT(ADDRESS($Z274,COLUMN(),4,1,"Monitoraggio"))),"")</f>
        <v/>
      </c>
      <c r="AV274" s="119" t="str" cm="1">
        <f t="array" aca="1" ref="AV274" ca="1">IFERROR(IF(INDIRECT(ADDRESS($Z274,COLUMN(),4,1,"Monitoraggio"))="","",INDIRECT(ADDRESS($Z274,COLUMN(),4,1,"Monitoraggio"))),"")</f>
        <v/>
      </c>
      <c r="AW274" s="124" t="str" cm="1">
        <f t="array" aca="1" ref="AW274" ca="1">IFERROR(IF(INDIRECT(ADDRESS($Z274,COLUMN(),4,1,"Monitoraggio"))="","",INDIRECT(ADDRESS($Z274,COLUMN(),4,1,"Monitoraggio"))),"")</f>
        <v/>
      </c>
      <c r="AX274" s="62" t="str" cm="1">
        <f t="array" aca="1" ref="AX274" ca="1">IFERROR(IF(INDIRECT(ADDRESS($Z274,COLUMN(),4,1,"Monitoraggio"))="","",INDIRECT(ADDRESS($Z274,COLUMN(),4,1,"Monitoraggio"))),"")</f>
        <v/>
      </c>
      <c r="AY274" s="79" t="str" cm="1">
        <f t="array" aca="1" ref="AY274" ca="1">IFERROR(IF(INDIRECT(ADDRESS($Z274,COLUMN(),4,1,"Monitoraggio"))="","",INDIRECT(ADDRESS($Z274,COLUMN(),4,1,"Monitoraggio"))),"")</f>
        <v/>
      </c>
      <c r="AZ274" s="84" t="str" cm="1">
        <f t="array" aca="1" ref="AZ274" ca="1">IFERROR(IF(INDIRECT(ADDRESS($Z274,COLUMN(),4,1,"Monitoraggio"))="","",INDIRECT(ADDRESS($Z274,COLUMN(),4,1,"Monitoraggio"))),"")</f>
        <v/>
      </c>
      <c r="BA274" s="81" t="str" cm="1">
        <f t="array" aca="1" ref="BA274" ca="1">IFERROR(IF(INDIRECT(ADDRESS($Z274,COLUMN(),4,1,"Monitoraggio"))="","",INDIRECT(ADDRESS($Z274,COLUMN(),4,1,"Monitoraggio"))),"")</f>
        <v/>
      </c>
      <c r="BB274" s="86" t="str" cm="1">
        <f t="array" aca="1" ref="BB274" ca="1">IFERROR(IF(INDIRECT(ADDRESS($Z274,COLUMN(),4,1,"Monitoraggio"))="","",INDIRECT(ADDRESS($Z274,COLUMN(),4,1,"Monitoraggio"))),"")</f>
        <v/>
      </c>
      <c r="BC274" s="79" t="str" cm="1">
        <f t="array" aca="1" ref="BC274" ca="1">IFERROR(IF(INDIRECT(ADDRESS($Z274,COLUMN(),4,1,"Monitoraggio"))="","",INDIRECT(ADDRESS($Z274,COLUMN(),4,1,"Monitoraggio"))),"")</f>
        <v/>
      </c>
      <c r="BD274" s="79" t="str" cm="1">
        <f t="array" aca="1" ref="BD274" ca="1">IFERROR(IF(INDIRECT(ADDRESS($Z274,COLUMN(),4,1,"Monitoraggio"))="","",INDIRECT(ADDRESS($Z274,COLUMN(),4,1,"Monitoraggio"))),"")</f>
        <v/>
      </c>
      <c r="BE274" s="79" t="str" cm="1">
        <f t="array" aca="1" ref="BE274" ca="1">IFERROR(IF(INDIRECT(ADDRESS($Z274,COLUMN(),4,1,"Monitoraggio"))="","",INDIRECT(ADDRESS($Z274,COLUMN(),4,1,"Monitoraggio"))),"")</f>
        <v/>
      </c>
      <c r="BF274" s="79" t="str" cm="1">
        <f t="array" aca="1" ref="BF274" ca="1">IFERROR(IF(INDIRECT(ADDRESS($Z274,COLUMN(),4,1,"Monitoraggio"))="","",INDIRECT(ADDRESS($Z274,COLUMN(),4,1,"Monitoraggio"))),"")</f>
        <v/>
      </c>
      <c r="BG274" s="114" t="str" cm="1">
        <f t="array" aca="1" ref="BG274" ca="1">IFERROR(IF(INDIRECT(ADDRESS($Z274,COLUMN(),4,1,"Monitoraggio"))="","",INDIRECT(ADDRESS($Z274,COLUMN(),4,1,"Monitoraggio"))),"")</f>
        <v/>
      </c>
      <c r="BH274" s="48" t="str" cm="1">
        <f t="array" aca="1" ref="BH274" ca="1">IFERROR(IF(INDIRECT(ADDRESS($Z274,COLUMN(),4,1,"Monitoraggio"))="","",INDIRECT(ADDRESS($Z274,COLUMN(),4,1,"Monitoraggio"))),"")</f>
        <v/>
      </c>
      <c r="BI274" s="84" t="str" cm="1">
        <f t="array" aca="1" ref="BI274" ca="1">IFERROR(IF(INDIRECT(ADDRESS($Z274,COLUMN(),4,1,"Monitoraggio"))="","",INDIRECT(ADDRESS($Z274,COLUMN(),4,1,"Monitoraggio"))),"")</f>
        <v/>
      </c>
      <c r="BJ274" s="81" t="str" cm="1">
        <f t="array" aca="1" ref="BJ274" ca="1">IFERROR(IF(INDIRECT(ADDRESS($Z274,COLUMN(),4,1,"Monitoraggio"))="","",INDIRECT(ADDRESS($Z274,COLUMN(),4,1,"Monitoraggio"))),"")</f>
        <v/>
      </c>
    </row>
    <row r="275" spans="26:62" x14ac:dyDescent="0.2">
      <c r="Z275" s="132" t="str">
        <f>IFERROR(MATCH(ROW()-9,Monitoraggio!Y$1:Y$1000,0),"")</f>
        <v/>
      </c>
      <c r="AA275" s="60" t="str" cm="1">
        <f t="array" aca="1" ref="AA275" ca="1">IFERROR(IF(INDIRECT(ADDRESS($Z275,COLUMN(),4,1,"Monitoraggio"))="","",INDIRECT(ADDRESS($Z275,COLUMN(),4,1,"Monitoraggio"))),"")</f>
        <v/>
      </c>
      <c r="AB275" s="114" t="str" cm="1">
        <f t="array" aca="1" ref="AB275" ca="1">IFERROR(IF(INDIRECT(ADDRESS($Z275,COLUMN(),4,1,"Monitoraggio"))="","",INDIRECT(ADDRESS($Z275,COLUMN(),4,1,"Monitoraggio"))),"")</f>
        <v/>
      </c>
      <c r="AC275" s="114" t="str" cm="1">
        <f t="array" aca="1" ref="AC275" ca="1">IFERROR(IF(INDIRECT(ADDRESS($Z275,COLUMN(),4,1,"Monitoraggio"))="","",INDIRECT(ADDRESS($Z275,COLUMN(),4,1,"Monitoraggio"))),"")</f>
        <v/>
      </c>
      <c r="AD275" s="48" t="str" cm="1">
        <f t="array" aca="1" ref="AD275" ca="1">IFERROR(IF(INDIRECT(ADDRESS($Z275,COLUMN(),4,1,"Monitoraggio"))="","",INDIRECT(ADDRESS($Z275,COLUMN(),4,1,"Monitoraggio"))),"")</f>
        <v/>
      </c>
      <c r="AE275" s="61" t="str" cm="1">
        <f t="array" aca="1" ref="AE275" ca="1">IFERROR(IF(INDIRECT(ADDRESS($Z275,COLUMN(),4,1,"Monitoraggio"))="","",INDIRECT(ADDRESS($Z275,COLUMN(),4,1,"Monitoraggio"))),"")</f>
        <v/>
      </c>
      <c r="AF275" s="116" t="str" cm="1">
        <f t="array" aca="1" ref="AF275" ca="1">IFERROR(IF(INDIRECT(ADDRESS($Z275,COLUMN(),4,1,"Monitoraggio"))="","",INDIRECT(ADDRESS($Z275,COLUMN(),4,1,"Monitoraggio"))),"")</f>
        <v/>
      </c>
      <c r="AG275" s="61" t="str" cm="1">
        <f t="array" aca="1" ref="AG275" ca="1">IFERROR(IF(INDIRECT(ADDRESS($Z275,COLUMN(),4,1,"Monitoraggio"))="","",INDIRECT(ADDRESS($Z275,COLUMN(),4,1,"Monitoraggio"))),"")</f>
        <v/>
      </c>
      <c r="AH275" s="116" t="str" cm="1">
        <f t="array" aca="1" ref="AH275" ca="1">IFERROR(IF(INDIRECT(ADDRESS($Z275,COLUMN(),4,1,"Monitoraggio"))="","",INDIRECT(ADDRESS($Z275,COLUMN(),4,1,"Monitoraggio"))),"")</f>
        <v/>
      </c>
      <c r="AI275" s="114" t="str" cm="1">
        <f t="array" aca="1" ref="AI275" ca="1">IFERROR(IF(INDIRECT(ADDRESS($Z275,COLUMN(),4,1,"Monitoraggio"))="","",INDIRECT(ADDRESS($Z275,COLUMN(),4,1,"Monitoraggio"))),"")</f>
        <v/>
      </c>
      <c r="AJ275" s="118" t="str" cm="1">
        <f t="array" aca="1" ref="AJ275" ca="1">IFERROR(IF(INDIRECT(ADDRESS($Z275,COLUMN(),4,1,"Monitoraggio"))="","",INDIRECT(ADDRESS($Z275,COLUMN(),4,1,"Monitoraggio"))),"")</f>
        <v/>
      </c>
      <c r="AK275" s="119" t="str" cm="1">
        <f t="array" aca="1" ref="AK275" ca="1">IFERROR(IF(INDIRECT(ADDRESS($Z275,COLUMN(),4,1,"Monitoraggio"))="","",INDIRECT(ADDRESS($Z275,COLUMN(),4,1,"Monitoraggio"))),"")</f>
        <v/>
      </c>
      <c r="AL275" s="79" t="str" cm="1">
        <f t="array" aca="1" ref="AL275" ca="1">IFERROR(IF(INDIRECT(ADDRESS($Z275,COLUMN(),4,1,"Monitoraggio"))="","",INDIRECT(ADDRESS($Z275,COLUMN(),4,1,"Monitoraggio"))),"")</f>
        <v/>
      </c>
      <c r="AM275" s="77" t="str" cm="1">
        <f t="array" aca="1" ref="AM275" ca="1">IFERROR(IF(INDIRECT(ADDRESS($Z275,COLUMN(),4,1,"Monitoraggio"))="","",INDIRECT(ADDRESS($Z275,COLUMN(),4,1,"Monitoraggio"))),"")</f>
        <v/>
      </c>
      <c r="AN275" s="79" t="str" cm="1">
        <f t="array" aca="1" ref="AN275" ca="1">IFERROR(IF(INDIRECT(ADDRESS($Z275,COLUMN(),4,1,"Monitoraggio"))="","",INDIRECT(ADDRESS($Z275,COLUMN(),4,1,"Monitoraggio"))),"")</f>
        <v/>
      </c>
      <c r="AO275" s="79" t="str" cm="1">
        <f t="array" aca="1" ref="AO275" ca="1">IFERROR(IF(INDIRECT(ADDRESS($Z275,COLUMN(),4,1,"Monitoraggio"))="","",INDIRECT(ADDRESS($Z275,COLUMN(),4,1,"Monitoraggio"))),"")</f>
        <v/>
      </c>
      <c r="AP275" s="79" t="str" cm="1">
        <f t="array" aca="1" ref="AP275" ca="1">IFERROR(IF(INDIRECT(ADDRESS($Z275,COLUMN(),4,1,"Monitoraggio"))="","",INDIRECT(ADDRESS($Z275,COLUMN(),4,1,"Monitoraggio"))),"")</f>
        <v/>
      </c>
      <c r="AQ275" s="81" t="str" cm="1">
        <f t="array" aca="1" ref="AQ275" ca="1">IFERROR(IF(INDIRECT(ADDRESS($Z275,COLUMN(),4,1,"Monitoraggio"))="","",INDIRECT(ADDRESS($Z275,COLUMN(),4,1,"Monitoraggio"))),"")</f>
        <v/>
      </c>
      <c r="AR275" s="122" t="str" cm="1">
        <f t="array" aca="1" ref="AR275" ca="1">IFERROR(IF(INDIRECT(ADDRESS($Z275,COLUMN(),4,1,"Monitoraggio"))="","",INDIRECT(ADDRESS($Z275,COLUMN(),4,1,"Monitoraggio"))),"")</f>
        <v/>
      </c>
      <c r="AS275" s="118" t="str" cm="1">
        <f t="array" aca="1" ref="AS275" ca="1">IFERROR(IF(INDIRECT(ADDRESS($Z275,COLUMN(),4,1,"Monitoraggio"))="","",INDIRECT(ADDRESS($Z275,COLUMN(),4,1,"Monitoraggio"))),"")</f>
        <v/>
      </c>
      <c r="AT275" s="119" t="str" cm="1">
        <f t="array" aca="1" ref="AT275" ca="1">IFERROR(IF(INDIRECT(ADDRESS($Z275,COLUMN(),4,1,"Monitoraggio"))="","",INDIRECT(ADDRESS($Z275,COLUMN(),4,1,"Monitoraggio"))),"")</f>
        <v/>
      </c>
      <c r="AU275" s="79" t="str" cm="1">
        <f t="array" aca="1" ref="AU275" ca="1">IFERROR(IF(INDIRECT(ADDRESS($Z275,COLUMN(),4,1,"Monitoraggio"))="","",INDIRECT(ADDRESS($Z275,COLUMN(),4,1,"Monitoraggio"))),"")</f>
        <v/>
      </c>
      <c r="AV275" s="119" t="str" cm="1">
        <f t="array" aca="1" ref="AV275" ca="1">IFERROR(IF(INDIRECT(ADDRESS($Z275,COLUMN(),4,1,"Monitoraggio"))="","",INDIRECT(ADDRESS($Z275,COLUMN(),4,1,"Monitoraggio"))),"")</f>
        <v/>
      </c>
      <c r="AW275" s="124" t="str" cm="1">
        <f t="array" aca="1" ref="AW275" ca="1">IFERROR(IF(INDIRECT(ADDRESS($Z275,COLUMN(),4,1,"Monitoraggio"))="","",INDIRECT(ADDRESS($Z275,COLUMN(),4,1,"Monitoraggio"))),"")</f>
        <v/>
      </c>
      <c r="AX275" s="62" t="str" cm="1">
        <f t="array" aca="1" ref="AX275" ca="1">IFERROR(IF(INDIRECT(ADDRESS($Z275,COLUMN(),4,1,"Monitoraggio"))="","",INDIRECT(ADDRESS($Z275,COLUMN(),4,1,"Monitoraggio"))),"")</f>
        <v/>
      </c>
      <c r="AY275" s="79" t="str" cm="1">
        <f t="array" aca="1" ref="AY275" ca="1">IFERROR(IF(INDIRECT(ADDRESS($Z275,COLUMN(),4,1,"Monitoraggio"))="","",INDIRECT(ADDRESS($Z275,COLUMN(),4,1,"Monitoraggio"))),"")</f>
        <v/>
      </c>
      <c r="AZ275" s="84" t="str" cm="1">
        <f t="array" aca="1" ref="AZ275" ca="1">IFERROR(IF(INDIRECT(ADDRESS($Z275,COLUMN(),4,1,"Monitoraggio"))="","",INDIRECT(ADDRESS($Z275,COLUMN(),4,1,"Monitoraggio"))),"")</f>
        <v/>
      </c>
      <c r="BA275" s="81" t="str" cm="1">
        <f t="array" aca="1" ref="BA275" ca="1">IFERROR(IF(INDIRECT(ADDRESS($Z275,COLUMN(),4,1,"Monitoraggio"))="","",INDIRECT(ADDRESS($Z275,COLUMN(),4,1,"Monitoraggio"))),"")</f>
        <v/>
      </c>
      <c r="BB275" s="86" t="str" cm="1">
        <f t="array" aca="1" ref="BB275" ca="1">IFERROR(IF(INDIRECT(ADDRESS($Z275,COLUMN(),4,1,"Monitoraggio"))="","",INDIRECT(ADDRESS($Z275,COLUMN(),4,1,"Monitoraggio"))),"")</f>
        <v/>
      </c>
      <c r="BC275" s="79" t="str" cm="1">
        <f t="array" aca="1" ref="BC275" ca="1">IFERROR(IF(INDIRECT(ADDRESS($Z275,COLUMN(),4,1,"Monitoraggio"))="","",INDIRECT(ADDRESS($Z275,COLUMN(),4,1,"Monitoraggio"))),"")</f>
        <v/>
      </c>
      <c r="BD275" s="79" t="str" cm="1">
        <f t="array" aca="1" ref="BD275" ca="1">IFERROR(IF(INDIRECT(ADDRESS($Z275,COLUMN(),4,1,"Monitoraggio"))="","",INDIRECT(ADDRESS($Z275,COLUMN(),4,1,"Monitoraggio"))),"")</f>
        <v/>
      </c>
      <c r="BE275" s="79" t="str" cm="1">
        <f t="array" aca="1" ref="BE275" ca="1">IFERROR(IF(INDIRECT(ADDRESS($Z275,COLUMN(),4,1,"Monitoraggio"))="","",INDIRECT(ADDRESS($Z275,COLUMN(),4,1,"Monitoraggio"))),"")</f>
        <v/>
      </c>
      <c r="BF275" s="79" t="str" cm="1">
        <f t="array" aca="1" ref="BF275" ca="1">IFERROR(IF(INDIRECT(ADDRESS($Z275,COLUMN(),4,1,"Monitoraggio"))="","",INDIRECT(ADDRESS($Z275,COLUMN(),4,1,"Monitoraggio"))),"")</f>
        <v/>
      </c>
      <c r="BG275" s="114" t="str" cm="1">
        <f t="array" aca="1" ref="BG275" ca="1">IFERROR(IF(INDIRECT(ADDRESS($Z275,COLUMN(),4,1,"Monitoraggio"))="","",INDIRECT(ADDRESS($Z275,COLUMN(),4,1,"Monitoraggio"))),"")</f>
        <v/>
      </c>
      <c r="BH275" s="48" t="str" cm="1">
        <f t="array" aca="1" ref="BH275" ca="1">IFERROR(IF(INDIRECT(ADDRESS($Z275,COLUMN(),4,1,"Monitoraggio"))="","",INDIRECT(ADDRESS($Z275,COLUMN(),4,1,"Monitoraggio"))),"")</f>
        <v/>
      </c>
      <c r="BI275" s="84" t="str" cm="1">
        <f t="array" aca="1" ref="BI275" ca="1">IFERROR(IF(INDIRECT(ADDRESS($Z275,COLUMN(),4,1,"Monitoraggio"))="","",INDIRECT(ADDRESS($Z275,COLUMN(),4,1,"Monitoraggio"))),"")</f>
        <v/>
      </c>
      <c r="BJ275" s="81" t="str" cm="1">
        <f t="array" aca="1" ref="BJ275" ca="1">IFERROR(IF(INDIRECT(ADDRESS($Z275,COLUMN(),4,1,"Monitoraggio"))="","",INDIRECT(ADDRESS($Z275,COLUMN(),4,1,"Monitoraggio"))),"")</f>
        <v/>
      </c>
    </row>
    <row r="276" spans="26:62" x14ac:dyDescent="0.2">
      <c r="Z276" s="132" t="str">
        <f>IFERROR(MATCH(ROW()-9,Monitoraggio!Y$1:Y$1000,0),"")</f>
        <v/>
      </c>
      <c r="AA276" s="60" t="str" cm="1">
        <f t="array" aca="1" ref="AA276" ca="1">IFERROR(IF(INDIRECT(ADDRESS($Z276,COLUMN(),4,1,"Monitoraggio"))="","",INDIRECT(ADDRESS($Z276,COLUMN(),4,1,"Monitoraggio"))),"")</f>
        <v/>
      </c>
      <c r="AB276" s="114" t="str" cm="1">
        <f t="array" aca="1" ref="AB276" ca="1">IFERROR(IF(INDIRECT(ADDRESS($Z276,COLUMN(),4,1,"Monitoraggio"))="","",INDIRECT(ADDRESS($Z276,COLUMN(),4,1,"Monitoraggio"))),"")</f>
        <v/>
      </c>
      <c r="AC276" s="114" t="str" cm="1">
        <f t="array" aca="1" ref="AC276" ca="1">IFERROR(IF(INDIRECT(ADDRESS($Z276,COLUMN(),4,1,"Monitoraggio"))="","",INDIRECT(ADDRESS($Z276,COLUMN(),4,1,"Monitoraggio"))),"")</f>
        <v/>
      </c>
      <c r="AD276" s="48" t="str" cm="1">
        <f t="array" aca="1" ref="AD276" ca="1">IFERROR(IF(INDIRECT(ADDRESS($Z276,COLUMN(),4,1,"Monitoraggio"))="","",INDIRECT(ADDRESS($Z276,COLUMN(),4,1,"Monitoraggio"))),"")</f>
        <v/>
      </c>
      <c r="AE276" s="61" t="str" cm="1">
        <f t="array" aca="1" ref="AE276" ca="1">IFERROR(IF(INDIRECT(ADDRESS($Z276,COLUMN(),4,1,"Monitoraggio"))="","",INDIRECT(ADDRESS($Z276,COLUMN(),4,1,"Monitoraggio"))),"")</f>
        <v/>
      </c>
      <c r="AF276" s="116" t="str" cm="1">
        <f t="array" aca="1" ref="AF276" ca="1">IFERROR(IF(INDIRECT(ADDRESS($Z276,COLUMN(),4,1,"Monitoraggio"))="","",INDIRECT(ADDRESS($Z276,COLUMN(),4,1,"Monitoraggio"))),"")</f>
        <v/>
      </c>
      <c r="AG276" s="61" t="str" cm="1">
        <f t="array" aca="1" ref="AG276" ca="1">IFERROR(IF(INDIRECT(ADDRESS($Z276,COLUMN(),4,1,"Monitoraggio"))="","",INDIRECT(ADDRESS($Z276,COLUMN(),4,1,"Monitoraggio"))),"")</f>
        <v/>
      </c>
      <c r="AH276" s="116" t="str" cm="1">
        <f t="array" aca="1" ref="AH276" ca="1">IFERROR(IF(INDIRECT(ADDRESS($Z276,COLUMN(),4,1,"Monitoraggio"))="","",INDIRECT(ADDRESS($Z276,COLUMN(),4,1,"Monitoraggio"))),"")</f>
        <v/>
      </c>
      <c r="AI276" s="114" t="str" cm="1">
        <f t="array" aca="1" ref="AI276" ca="1">IFERROR(IF(INDIRECT(ADDRESS($Z276,COLUMN(),4,1,"Monitoraggio"))="","",INDIRECT(ADDRESS($Z276,COLUMN(),4,1,"Monitoraggio"))),"")</f>
        <v/>
      </c>
      <c r="AJ276" s="118" t="str" cm="1">
        <f t="array" aca="1" ref="AJ276" ca="1">IFERROR(IF(INDIRECT(ADDRESS($Z276,COLUMN(),4,1,"Monitoraggio"))="","",INDIRECT(ADDRESS($Z276,COLUMN(),4,1,"Monitoraggio"))),"")</f>
        <v/>
      </c>
      <c r="AK276" s="119" t="str" cm="1">
        <f t="array" aca="1" ref="AK276" ca="1">IFERROR(IF(INDIRECT(ADDRESS($Z276,COLUMN(),4,1,"Monitoraggio"))="","",INDIRECT(ADDRESS($Z276,COLUMN(),4,1,"Monitoraggio"))),"")</f>
        <v/>
      </c>
      <c r="AL276" s="79" t="str" cm="1">
        <f t="array" aca="1" ref="AL276" ca="1">IFERROR(IF(INDIRECT(ADDRESS($Z276,COLUMN(),4,1,"Monitoraggio"))="","",INDIRECT(ADDRESS($Z276,COLUMN(),4,1,"Monitoraggio"))),"")</f>
        <v/>
      </c>
      <c r="AM276" s="77" t="str" cm="1">
        <f t="array" aca="1" ref="AM276" ca="1">IFERROR(IF(INDIRECT(ADDRESS($Z276,COLUMN(),4,1,"Monitoraggio"))="","",INDIRECT(ADDRESS($Z276,COLUMN(),4,1,"Monitoraggio"))),"")</f>
        <v/>
      </c>
      <c r="AN276" s="79" t="str" cm="1">
        <f t="array" aca="1" ref="AN276" ca="1">IFERROR(IF(INDIRECT(ADDRESS($Z276,COLUMN(),4,1,"Monitoraggio"))="","",INDIRECT(ADDRESS($Z276,COLUMN(),4,1,"Monitoraggio"))),"")</f>
        <v/>
      </c>
      <c r="AO276" s="79" t="str" cm="1">
        <f t="array" aca="1" ref="AO276" ca="1">IFERROR(IF(INDIRECT(ADDRESS($Z276,COLUMN(),4,1,"Monitoraggio"))="","",INDIRECT(ADDRESS($Z276,COLUMN(),4,1,"Monitoraggio"))),"")</f>
        <v/>
      </c>
      <c r="AP276" s="79" t="str" cm="1">
        <f t="array" aca="1" ref="AP276" ca="1">IFERROR(IF(INDIRECT(ADDRESS($Z276,COLUMN(),4,1,"Monitoraggio"))="","",INDIRECT(ADDRESS($Z276,COLUMN(),4,1,"Monitoraggio"))),"")</f>
        <v/>
      </c>
      <c r="AQ276" s="81" t="str" cm="1">
        <f t="array" aca="1" ref="AQ276" ca="1">IFERROR(IF(INDIRECT(ADDRESS($Z276,COLUMN(),4,1,"Monitoraggio"))="","",INDIRECT(ADDRESS($Z276,COLUMN(),4,1,"Monitoraggio"))),"")</f>
        <v/>
      </c>
      <c r="AR276" s="122" t="str" cm="1">
        <f t="array" aca="1" ref="AR276" ca="1">IFERROR(IF(INDIRECT(ADDRESS($Z276,COLUMN(),4,1,"Monitoraggio"))="","",INDIRECT(ADDRESS($Z276,COLUMN(),4,1,"Monitoraggio"))),"")</f>
        <v/>
      </c>
      <c r="AS276" s="118" t="str" cm="1">
        <f t="array" aca="1" ref="AS276" ca="1">IFERROR(IF(INDIRECT(ADDRESS($Z276,COLUMN(),4,1,"Monitoraggio"))="","",INDIRECT(ADDRESS($Z276,COLUMN(),4,1,"Monitoraggio"))),"")</f>
        <v/>
      </c>
      <c r="AT276" s="119" t="str" cm="1">
        <f t="array" aca="1" ref="AT276" ca="1">IFERROR(IF(INDIRECT(ADDRESS($Z276,COLUMN(),4,1,"Monitoraggio"))="","",INDIRECT(ADDRESS($Z276,COLUMN(),4,1,"Monitoraggio"))),"")</f>
        <v/>
      </c>
      <c r="AU276" s="79" t="str" cm="1">
        <f t="array" aca="1" ref="AU276" ca="1">IFERROR(IF(INDIRECT(ADDRESS($Z276,COLUMN(),4,1,"Monitoraggio"))="","",INDIRECT(ADDRESS($Z276,COLUMN(),4,1,"Monitoraggio"))),"")</f>
        <v/>
      </c>
      <c r="AV276" s="119" t="str" cm="1">
        <f t="array" aca="1" ref="AV276" ca="1">IFERROR(IF(INDIRECT(ADDRESS($Z276,COLUMN(),4,1,"Monitoraggio"))="","",INDIRECT(ADDRESS($Z276,COLUMN(),4,1,"Monitoraggio"))),"")</f>
        <v/>
      </c>
      <c r="AW276" s="124" t="str" cm="1">
        <f t="array" aca="1" ref="AW276" ca="1">IFERROR(IF(INDIRECT(ADDRESS($Z276,COLUMN(),4,1,"Monitoraggio"))="","",INDIRECT(ADDRESS($Z276,COLUMN(),4,1,"Monitoraggio"))),"")</f>
        <v/>
      </c>
      <c r="AX276" s="62" t="str" cm="1">
        <f t="array" aca="1" ref="AX276" ca="1">IFERROR(IF(INDIRECT(ADDRESS($Z276,COLUMN(),4,1,"Monitoraggio"))="","",INDIRECT(ADDRESS($Z276,COLUMN(),4,1,"Monitoraggio"))),"")</f>
        <v/>
      </c>
      <c r="AY276" s="79" t="str" cm="1">
        <f t="array" aca="1" ref="AY276" ca="1">IFERROR(IF(INDIRECT(ADDRESS($Z276,COLUMN(),4,1,"Monitoraggio"))="","",INDIRECT(ADDRESS($Z276,COLUMN(),4,1,"Monitoraggio"))),"")</f>
        <v/>
      </c>
      <c r="AZ276" s="84" t="str" cm="1">
        <f t="array" aca="1" ref="AZ276" ca="1">IFERROR(IF(INDIRECT(ADDRESS($Z276,COLUMN(),4,1,"Monitoraggio"))="","",INDIRECT(ADDRESS($Z276,COLUMN(),4,1,"Monitoraggio"))),"")</f>
        <v/>
      </c>
      <c r="BA276" s="81" t="str" cm="1">
        <f t="array" aca="1" ref="BA276" ca="1">IFERROR(IF(INDIRECT(ADDRESS($Z276,COLUMN(),4,1,"Monitoraggio"))="","",INDIRECT(ADDRESS($Z276,COLUMN(),4,1,"Monitoraggio"))),"")</f>
        <v/>
      </c>
      <c r="BB276" s="86" t="str" cm="1">
        <f t="array" aca="1" ref="BB276" ca="1">IFERROR(IF(INDIRECT(ADDRESS($Z276,COLUMN(),4,1,"Monitoraggio"))="","",INDIRECT(ADDRESS($Z276,COLUMN(),4,1,"Monitoraggio"))),"")</f>
        <v/>
      </c>
      <c r="BC276" s="79" t="str" cm="1">
        <f t="array" aca="1" ref="BC276" ca="1">IFERROR(IF(INDIRECT(ADDRESS($Z276,COLUMN(),4,1,"Monitoraggio"))="","",INDIRECT(ADDRESS($Z276,COLUMN(),4,1,"Monitoraggio"))),"")</f>
        <v/>
      </c>
      <c r="BD276" s="79" t="str" cm="1">
        <f t="array" aca="1" ref="BD276" ca="1">IFERROR(IF(INDIRECT(ADDRESS($Z276,COLUMN(),4,1,"Monitoraggio"))="","",INDIRECT(ADDRESS($Z276,COLUMN(),4,1,"Monitoraggio"))),"")</f>
        <v/>
      </c>
      <c r="BE276" s="79" t="str" cm="1">
        <f t="array" aca="1" ref="BE276" ca="1">IFERROR(IF(INDIRECT(ADDRESS($Z276,COLUMN(),4,1,"Monitoraggio"))="","",INDIRECT(ADDRESS($Z276,COLUMN(),4,1,"Monitoraggio"))),"")</f>
        <v/>
      </c>
      <c r="BF276" s="79" t="str" cm="1">
        <f t="array" aca="1" ref="BF276" ca="1">IFERROR(IF(INDIRECT(ADDRESS($Z276,COLUMN(),4,1,"Monitoraggio"))="","",INDIRECT(ADDRESS($Z276,COLUMN(),4,1,"Monitoraggio"))),"")</f>
        <v/>
      </c>
      <c r="BG276" s="114" t="str" cm="1">
        <f t="array" aca="1" ref="BG276" ca="1">IFERROR(IF(INDIRECT(ADDRESS($Z276,COLUMN(),4,1,"Monitoraggio"))="","",INDIRECT(ADDRESS($Z276,COLUMN(),4,1,"Monitoraggio"))),"")</f>
        <v/>
      </c>
      <c r="BH276" s="48" t="str" cm="1">
        <f t="array" aca="1" ref="BH276" ca="1">IFERROR(IF(INDIRECT(ADDRESS($Z276,COLUMN(),4,1,"Monitoraggio"))="","",INDIRECT(ADDRESS($Z276,COLUMN(),4,1,"Monitoraggio"))),"")</f>
        <v/>
      </c>
      <c r="BI276" s="84" t="str" cm="1">
        <f t="array" aca="1" ref="BI276" ca="1">IFERROR(IF(INDIRECT(ADDRESS($Z276,COLUMN(),4,1,"Monitoraggio"))="","",INDIRECT(ADDRESS($Z276,COLUMN(),4,1,"Monitoraggio"))),"")</f>
        <v/>
      </c>
      <c r="BJ276" s="81" t="str" cm="1">
        <f t="array" aca="1" ref="BJ276" ca="1">IFERROR(IF(INDIRECT(ADDRESS($Z276,COLUMN(),4,1,"Monitoraggio"))="","",INDIRECT(ADDRESS($Z276,COLUMN(),4,1,"Monitoraggio"))),"")</f>
        <v/>
      </c>
    </row>
    <row r="277" spans="26:62" x14ac:dyDescent="0.2">
      <c r="Z277" s="132" t="str">
        <f>IFERROR(MATCH(ROW()-9,Monitoraggio!Y$1:Y$1000,0),"")</f>
        <v/>
      </c>
      <c r="AA277" s="60" t="str" cm="1">
        <f t="array" aca="1" ref="AA277" ca="1">IFERROR(IF(INDIRECT(ADDRESS($Z277,COLUMN(),4,1,"Monitoraggio"))="","",INDIRECT(ADDRESS($Z277,COLUMN(),4,1,"Monitoraggio"))),"")</f>
        <v/>
      </c>
      <c r="AB277" s="114" t="str" cm="1">
        <f t="array" aca="1" ref="AB277" ca="1">IFERROR(IF(INDIRECT(ADDRESS($Z277,COLUMN(),4,1,"Monitoraggio"))="","",INDIRECT(ADDRESS($Z277,COLUMN(),4,1,"Monitoraggio"))),"")</f>
        <v/>
      </c>
      <c r="AC277" s="114" t="str" cm="1">
        <f t="array" aca="1" ref="AC277" ca="1">IFERROR(IF(INDIRECT(ADDRESS($Z277,COLUMN(),4,1,"Monitoraggio"))="","",INDIRECT(ADDRESS($Z277,COLUMN(),4,1,"Monitoraggio"))),"")</f>
        <v/>
      </c>
      <c r="AD277" s="48" t="str" cm="1">
        <f t="array" aca="1" ref="AD277" ca="1">IFERROR(IF(INDIRECT(ADDRESS($Z277,COLUMN(),4,1,"Monitoraggio"))="","",INDIRECT(ADDRESS($Z277,COLUMN(),4,1,"Monitoraggio"))),"")</f>
        <v/>
      </c>
      <c r="AE277" s="61" t="str" cm="1">
        <f t="array" aca="1" ref="AE277" ca="1">IFERROR(IF(INDIRECT(ADDRESS($Z277,COLUMN(),4,1,"Monitoraggio"))="","",INDIRECT(ADDRESS($Z277,COLUMN(),4,1,"Monitoraggio"))),"")</f>
        <v/>
      </c>
      <c r="AF277" s="116" t="str" cm="1">
        <f t="array" aca="1" ref="AF277" ca="1">IFERROR(IF(INDIRECT(ADDRESS($Z277,COLUMN(),4,1,"Monitoraggio"))="","",INDIRECT(ADDRESS($Z277,COLUMN(),4,1,"Monitoraggio"))),"")</f>
        <v/>
      </c>
      <c r="AG277" s="61" t="str" cm="1">
        <f t="array" aca="1" ref="AG277" ca="1">IFERROR(IF(INDIRECT(ADDRESS($Z277,COLUMN(),4,1,"Monitoraggio"))="","",INDIRECT(ADDRESS($Z277,COLUMN(),4,1,"Monitoraggio"))),"")</f>
        <v/>
      </c>
      <c r="AH277" s="116" t="str" cm="1">
        <f t="array" aca="1" ref="AH277" ca="1">IFERROR(IF(INDIRECT(ADDRESS($Z277,COLUMN(),4,1,"Monitoraggio"))="","",INDIRECT(ADDRESS($Z277,COLUMN(),4,1,"Monitoraggio"))),"")</f>
        <v/>
      </c>
      <c r="AI277" s="114" t="str" cm="1">
        <f t="array" aca="1" ref="AI277" ca="1">IFERROR(IF(INDIRECT(ADDRESS($Z277,COLUMN(),4,1,"Monitoraggio"))="","",INDIRECT(ADDRESS($Z277,COLUMN(),4,1,"Monitoraggio"))),"")</f>
        <v/>
      </c>
      <c r="AJ277" s="118" t="str" cm="1">
        <f t="array" aca="1" ref="AJ277" ca="1">IFERROR(IF(INDIRECT(ADDRESS($Z277,COLUMN(),4,1,"Monitoraggio"))="","",INDIRECT(ADDRESS($Z277,COLUMN(),4,1,"Monitoraggio"))),"")</f>
        <v/>
      </c>
      <c r="AK277" s="119" t="str" cm="1">
        <f t="array" aca="1" ref="AK277" ca="1">IFERROR(IF(INDIRECT(ADDRESS($Z277,COLUMN(),4,1,"Monitoraggio"))="","",INDIRECT(ADDRESS($Z277,COLUMN(),4,1,"Monitoraggio"))),"")</f>
        <v/>
      </c>
      <c r="AL277" s="79" t="str" cm="1">
        <f t="array" aca="1" ref="AL277" ca="1">IFERROR(IF(INDIRECT(ADDRESS($Z277,COLUMN(),4,1,"Monitoraggio"))="","",INDIRECT(ADDRESS($Z277,COLUMN(),4,1,"Monitoraggio"))),"")</f>
        <v/>
      </c>
      <c r="AM277" s="77" t="str" cm="1">
        <f t="array" aca="1" ref="AM277" ca="1">IFERROR(IF(INDIRECT(ADDRESS($Z277,COLUMN(),4,1,"Monitoraggio"))="","",INDIRECT(ADDRESS($Z277,COLUMN(),4,1,"Monitoraggio"))),"")</f>
        <v/>
      </c>
      <c r="AN277" s="79" t="str" cm="1">
        <f t="array" aca="1" ref="AN277" ca="1">IFERROR(IF(INDIRECT(ADDRESS($Z277,COLUMN(),4,1,"Monitoraggio"))="","",INDIRECT(ADDRESS($Z277,COLUMN(),4,1,"Monitoraggio"))),"")</f>
        <v/>
      </c>
      <c r="AO277" s="79" t="str" cm="1">
        <f t="array" aca="1" ref="AO277" ca="1">IFERROR(IF(INDIRECT(ADDRESS($Z277,COLUMN(),4,1,"Monitoraggio"))="","",INDIRECT(ADDRESS($Z277,COLUMN(),4,1,"Monitoraggio"))),"")</f>
        <v/>
      </c>
      <c r="AP277" s="79" t="str" cm="1">
        <f t="array" aca="1" ref="AP277" ca="1">IFERROR(IF(INDIRECT(ADDRESS($Z277,COLUMN(),4,1,"Monitoraggio"))="","",INDIRECT(ADDRESS($Z277,COLUMN(),4,1,"Monitoraggio"))),"")</f>
        <v/>
      </c>
      <c r="AQ277" s="81" t="str" cm="1">
        <f t="array" aca="1" ref="AQ277" ca="1">IFERROR(IF(INDIRECT(ADDRESS($Z277,COLUMN(),4,1,"Monitoraggio"))="","",INDIRECT(ADDRESS($Z277,COLUMN(),4,1,"Monitoraggio"))),"")</f>
        <v/>
      </c>
      <c r="AR277" s="122" t="str" cm="1">
        <f t="array" aca="1" ref="AR277" ca="1">IFERROR(IF(INDIRECT(ADDRESS($Z277,COLUMN(),4,1,"Monitoraggio"))="","",INDIRECT(ADDRESS($Z277,COLUMN(),4,1,"Monitoraggio"))),"")</f>
        <v/>
      </c>
      <c r="AS277" s="118" t="str" cm="1">
        <f t="array" aca="1" ref="AS277" ca="1">IFERROR(IF(INDIRECT(ADDRESS($Z277,COLUMN(),4,1,"Monitoraggio"))="","",INDIRECT(ADDRESS($Z277,COLUMN(),4,1,"Monitoraggio"))),"")</f>
        <v/>
      </c>
      <c r="AT277" s="119" t="str" cm="1">
        <f t="array" aca="1" ref="AT277" ca="1">IFERROR(IF(INDIRECT(ADDRESS($Z277,COLUMN(),4,1,"Monitoraggio"))="","",INDIRECT(ADDRESS($Z277,COLUMN(),4,1,"Monitoraggio"))),"")</f>
        <v/>
      </c>
      <c r="AU277" s="79" t="str" cm="1">
        <f t="array" aca="1" ref="AU277" ca="1">IFERROR(IF(INDIRECT(ADDRESS($Z277,COLUMN(),4,1,"Monitoraggio"))="","",INDIRECT(ADDRESS($Z277,COLUMN(),4,1,"Monitoraggio"))),"")</f>
        <v/>
      </c>
      <c r="AV277" s="119" t="str" cm="1">
        <f t="array" aca="1" ref="AV277" ca="1">IFERROR(IF(INDIRECT(ADDRESS($Z277,COLUMN(),4,1,"Monitoraggio"))="","",INDIRECT(ADDRESS($Z277,COLUMN(),4,1,"Monitoraggio"))),"")</f>
        <v/>
      </c>
      <c r="AW277" s="124" t="str" cm="1">
        <f t="array" aca="1" ref="AW277" ca="1">IFERROR(IF(INDIRECT(ADDRESS($Z277,COLUMN(),4,1,"Monitoraggio"))="","",INDIRECT(ADDRESS($Z277,COLUMN(),4,1,"Monitoraggio"))),"")</f>
        <v/>
      </c>
      <c r="AX277" s="62" t="str" cm="1">
        <f t="array" aca="1" ref="AX277" ca="1">IFERROR(IF(INDIRECT(ADDRESS($Z277,COLUMN(),4,1,"Monitoraggio"))="","",INDIRECT(ADDRESS($Z277,COLUMN(),4,1,"Monitoraggio"))),"")</f>
        <v/>
      </c>
      <c r="AY277" s="79" t="str" cm="1">
        <f t="array" aca="1" ref="AY277" ca="1">IFERROR(IF(INDIRECT(ADDRESS($Z277,COLUMN(),4,1,"Monitoraggio"))="","",INDIRECT(ADDRESS($Z277,COLUMN(),4,1,"Monitoraggio"))),"")</f>
        <v/>
      </c>
      <c r="AZ277" s="84" t="str" cm="1">
        <f t="array" aca="1" ref="AZ277" ca="1">IFERROR(IF(INDIRECT(ADDRESS($Z277,COLUMN(),4,1,"Monitoraggio"))="","",INDIRECT(ADDRESS($Z277,COLUMN(),4,1,"Monitoraggio"))),"")</f>
        <v/>
      </c>
      <c r="BA277" s="81" t="str" cm="1">
        <f t="array" aca="1" ref="BA277" ca="1">IFERROR(IF(INDIRECT(ADDRESS($Z277,COLUMN(),4,1,"Monitoraggio"))="","",INDIRECT(ADDRESS($Z277,COLUMN(),4,1,"Monitoraggio"))),"")</f>
        <v/>
      </c>
      <c r="BB277" s="86" t="str" cm="1">
        <f t="array" aca="1" ref="BB277" ca="1">IFERROR(IF(INDIRECT(ADDRESS($Z277,COLUMN(),4,1,"Monitoraggio"))="","",INDIRECT(ADDRESS($Z277,COLUMN(),4,1,"Monitoraggio"))),"")</f>
        <v/>
      </c>
      <c r="BC277" s="79" t="str" cm="1">
        <f t="array" aca="1" ref="BC277" ca="1">IFERROR(IF(INDIRECT(ADDRESS($Z277,COLUMN(),4,1,"Monitoraggio"))="","",INDIRECT(ADDRESS($Z277,COLUMN(),4,1,"Monitoraggio"))),"")</f>
        <v/>
      </c>
      <c r="BD277" s="79" t="str" cm="1">
        <f t="array" aca="1" ref="BD277" ca="1">IFERROR(IF(INDIRECT(ADDRESS($Z277,COLUMN(),4,1,"Monitoraggio"))="","",INDIRECT(ADDRESS($Z277,COLUMN(),4,1,"Monitoraggio"))),"")</f>
        <v/>
      </c>
      <c r="BE277" s="79" t="str" cm="1">
        <f t="array" aca="1" ref="BE277" ca="1">IFERROR(IF(INDIRECT(ADDRESS($Z277,COLUMN(),4,1,"Monitoraggio"))="","",INDIRECT(ADDRESS($Z277,COLUMN(),4,1,"Monitoraggio"))),"")</f>
        <v/>
      </c>
      <c r="BF277" s="79" t="str" cm="1">
        <f t="array" aca="1" ref="BF277" ca="1">IFERROR(IF(INDIRECT(ADDRESS($Z277,COLUMN(),4,1,"Monitoraggio"))="","",INDIRECT(ADDRESS($Z277,COLUMN(),4,1,"Monitoraggio"))),"")</f>
        <v/>
      </c>
      <c r="BG277" s="114" t="str" cm="1">
        <f t="array" aca="1" ref="BG277" ca="1">IFERROR(IF(INDIRECT(ADDRESS($Z277,COLUMN(),4,1,"Monitoraggio"))="","",INDIRECT(ADDRESS($Z277,COLUMN(),4,1,"Monitoraggio"))),"")</f>
        <v/>
      </c>
      <c r="BH277" s="48" t="str" cm="1">
        <f t="array" aca="1" ref="BH277" ca="1">IFERROR(IF(INDIRECT(ADDRESS($Z277,COLUMN(),4,1,"Monitoraggio"))="","",INDIRECT(ADDRESS($Z277,COLUMN(),4,1,"Monitoraggio"))),"")</f>
        <v/>
      </c>
      <c r="BI277" s="84" t="str" cm="1">
        <f t="array" aca="1" ref="BI277" ca="1">IFERROR(IF(INDIRECT(ADDRESS($Z277,COLUMN(),4,1,"Monitoraggio"))="","",INDIRECT(ADDRESS($Z277,COLUMN(),4,1,"Monitoraggio"))),"")</f>
        <v/>
      </c>
      <c r="BJ277" s="81" t="str" cm="1">
        <f t="array" aca="1" ref="BJ277" ca="1">IFERROR(IF(INDIRECT(ADDRESS($Z277,COLUMN(),4,1,"Monitoraggio"))="","",INDIRECT(ADDRESS($Z277,COLUMN(),4,1,"Monitoraggio"))),"")</f>
        <v/>
      </c>
    </row>
    <row r="278" spans="26:62" x14ac:dyDescent="0.2">
      <c r="Z278" s="132" t="str">
        <f>IFERROR(MATCH(ROW()-9,Monitoraggio!Y$1:Y$1000,0),"")</f>
        <v/>
      </c>
      <c r="AA278" s="60" t="str" cm="1">
        <f t="array" aca="1" ref="AA278" ca="1">IFERROR(IF(INDIRECT(ADDRESS($Z278,COLUMN(),4,1,"Monitoraggio"))="","",INDIRECT(ADDRESS($Z278,COLUMN(),4,1,"Monitoraggio"))),"")</f>
        <v/>
      </c>
      <c r="AB278" s="114" t="str" cm="1">
        <f t="array" aca="1" ref="AB278" ca="1">IFERROR(IF(INDIRECT(ADDRESS($Z278,COLUMN(),4,1,"Monitoraggio"))="","",INDIRECT(ADDRESS($Z278,COLUMN(),4,1,"Monitoraggio"))),"")</f>
        <v/>
      </c>
      <c r="AC278" s="114" t="str" cm="1">
        <f t="array" aca="1" ref="AC278" ca="1">IFERROR(IF(INDIRECT(ADDRESS($Z278,COLUMN(),4,1,"Monitoraggio"))="","",INDIRECT(ADDRESS($Z278,COLUMN(),4,1,"Monitoraggio"))),"")</f>
        <v/>
      </c>
      <c r="AD278" s="48" t="str" cm="1">
        <f t="array" aca="1" ref="AD278" ca="1">IFERROR(IF(INDIRECT(ADDRESS($Z278,COLUMN(),4,1,"Monitoraggio"))="","",INDIRECT(ADDRESS($Z278,COLUMN(),4,1,"Monitoraggio"))),"")</f>
        <v/>
      </c>
      <c r="AE278" s="61" t="str" cm="1">
        <f t="array" aca="1" ref="AE278" ca="1">IFERROR(IF(INDIRECT(ADDRESS($Z278,COLUMN(),4,1,"Monitoraggio"))="","",INDIRECT(ADDRESS($Z278,COLUMN(),4,1,"Monitoraggio"))),"")</f>
        <v/>
      </c>
      <c r="AF278" s="116" t="str" cm="1">
        <f t="array" aca="1" ref="AF278" ca="1">IFERROR(IF(INDIRECT(ADDRESS($Z278,COLUMN(),4,1,"Monitoraggio"))="","",INDIRECT(ADDRESS($Z278,COLUMN(),4,1,"Monitoraggio"))),"")</f>
        <v/>
      </c>
      <c r="AG278" s="61" t="str" cm="1">
        <f t="array" aca="1" ref="AG278" ca="1">IFERROR(IF(INDIRECT(ADDRESS($Z278,COLUMN(),4,1,"Monitoraggio"))="","",INDIRECT(ADDRESS($Z278,COLUMN(),4,1,"Monitoraggio"))),"")</f>
        <v/>
      </c>
      <c r="AH278" s="116" t="str" cm="1">
        <f t="array" aca="1" ref="AH278" ca="1">IFERROR(IF(INDIRECT(ADDRESS($Z278,COLUMN(),4,1,"Monitoraggio"))="","",INDIRECT(ADDRESS($Z278,COLUMN(),4,1,"Monitoraggio"))),"")</f>
        <v/>
      </c>
      <c r="AI278" s="114" t="str" cm="1">
        <f t="array" aca="1" ref="AI278" ca="1">IFERROR(IF(INDIRECT(ADDRESS($Z278,COLUMN(),4,1,"Monitoraggio"))="","",INDIRECT(ADDRESS($Z278,COLUMN(),4,1,"Monitoraggio"))),"")</f>
        <v/>
      </c>
      <c r="AJ278" s="118" t="str" cm="1">
        <f t="array" aca="1" ref="AJ278" ca="1">IFERROR(IF(INDIRECT(ADDRESS($Z278,COLUMN(),4,1,"Monitoraggio"))="","",INDIRECT(ADDRESS($Z278,COLUMN(),4,1,"Monitoraggio"))),"")</f>
        <v/>
      </c>
      <c r="AK278" s="119" t="str" cm="1">
        <f t="array" aca="1" ref="AK278" ca="1">IFERROR(IF(INDIRECT(ADDRESS($Z278,COLUMN(),4,1,"Monitoraggio"))="","",INDIRECT(ADDRESS($Z278,COLUMN(),4,1,"Monitoraggio"))),"")</f>
        <v/>
      </c>
      <c r="AL278" s="79" t="str" cm="1">
        <f t="array" aca="1" ref="AL278" ca="1">IFERROR(IF(INDIRECT(ADDRESS($Z278,COLUMN(),4,1,"Monitoraggio"))="","",INDIRECT(ADDRESS($Z278,COLUMN(),4,1,"Monitoraggio"))),"")</f>
        <v/>
      </c>
      <c r="AM278" s="77" t="str" cm="1">
        <f t="array" aca="1" ref="AM278" ca="1">IFERROR(IF(INDIRECT(ADDRESS($Z278,COLUMN(),4,1,"Monitoraggio"))="","",INDIRECT(ADDRESS($Z278,COLUMN(),4,1,"Monitoraggio"))),"")</f>
        <v/>
      </c>
      <c r="AN278" s="79" t="str" cm="1">
        <f t="array" aca="1" ref="AN278" ca="1">IFERROR(IF(INDIRECT(ADDRESS($Z278,COLUMN(),4,1,"Monitoraggio"))="","",INDIRECT(ADDRESS($Z278,COLUMN(),4,1,"Monitoraggio"))),"")</f>
        <v/>
      </c>
      <c r="AO278" s="79" t="str" cm="1">
        <f t="array" aca="1" ref="AO278" ca="1">IFERROR(IF(INDIRECT(ADDRESS($Z278,COLUMN(),4,1,"Monitoraggio"))="","",INDIRECT(ADDRESS($Z278,COLUMN(),4,1,"Monitoraggio"))),"")</f>
        <v/>
      </c>
      <c r="AP278" s="79" t="str" cm="1">
        <f t="array" aca="1" ref="AP278" ca="1">IFERROR(IF(INDIRECT(ADDRESS($Z278,COLUMN(),4,1,"Monitoraggio"))="","",INDIRECT(ADDRESS($Z278,COLUMN(),4,1,"Monitoraggio"))),"")</f>
        <v/>
      </c>
      <c r="AQ278" s="81" t="str" cm="1">
        <f t="array" aca="1" ref="AQ278" ca="1">IFERROR(IF(INDIRECT(ADDRESS($Z278,COLUMN(),4,1,"Monitoraggio"))="","",INDIRECT(ADDRESS($Z278,COLUMN(),4,1,"Monitoraggio"))),"")</f>
        <v/>
      </c>
      <c r="AR278" s="122" t="str" cm="1">
        <f t="array" aca="1" ref="AR278" ca="1">IFERROR(IF(INDIRECT(ADDRESS($Z278,COLUMN(),4,1,"Monitoraggio"))="","",INDIRECT(ADDRESS($Z278,COLUMN(),4,1,"Monitoraggio"))),"")</f>
        <v/>
      </c>
      <c r="AS278" s="118" t="str" cm="1">
        <f t="array" aca="1" ref="AS278" ca="1">IFERROR(IF(INDIRECT(ADDRESS($Z278,COLUMN(),4,1,"Monitoraggio"))="","",INDIRECT(ADDRESS($Z278,COLUMN(),4,1,"Monitoraggio"))),"")</f>
        <v/>
      </c>
      <c r="AT278" s="119" t="str" cm="1">
        <f t="array" aca="1" ref="AT278" ca="1">IFERROR(IF(INDIRECT(ADDRESS($Z278,COLUMN(),4,1,"Monitoraggio"))="","",INDIRECT(ADDRESS($Z278,COLUMN(),4,1,"Monitoraggio"))),"")</f>
        <v/>
      </c>
      <c r="AU278" s="79" t="str" cm="1">
        <f t="array" aca="1" ref="AU278" ca="1">IFERROR(IF(INDIRECT(ADDRESS($Z278,COLUMN(),4,1,"Monitoraggio"))="","",INDIRECT(ADDRESS($Z278,COLUMN(),4,1,"Monitoraggio"))),"")</f>
        <v/>
      </c>
      <c r="AV278" s="119" t="str" cm="1">
        <f t="array" aca="1" ref="AV278" ca="1">IFERROR(IF(INDIRECT(ADDRESS($Z278,COLUMN(),4,1,"Monitoraggio"))="","",INDIRECT(ADDRESS($Z278,COLUMN(),4,1,"Monitoraggio"))),"")</f>
        <v/>
      </c>
      <c r="AW278" s="124" t="str" cm="1">
        <f t="array" aca="1" ref="AW278" ca="1">IFERROR(IF(INDIRECT(ADDRESS($Z278,COLUMN(),4,1,"Monitoraggio"))="","",INDIRECT(ADDRESS($Z278,COLUMN(),4,1,"Monitoraggio"))),"")</f>
        <v/>
      </c>
      <c r="AX278" s="62" t="str" cm="1">
        <f t="array" aca="1" ref="AX278" ca="1">IFERROR(IF(INDIRECT(ADDRESS($Z278,COLUMN(),4,1,"Monitoraggio"))="","",INDIRECT(ADDRESS($Z278,COLUMN(),4,1,"Monitoraggio"))),"")</f>
        <v/>
      </c>
      <c r="AY278" s="79" t="str" cm="1">
        <f t="array" aca="1" ref="AY278" ca="1">IFERROR(IF(INDIRECT(ADDRESS($Z278,COLUMN(),4,1,"Monitoraggio"))="","",INDIRECT(ADDRESS($Z278,COLUMN(),4,1,"Monitoraggio"))),"")</f>
        <v/>
      </c>
      <c r="AZ278" s="84" t="str" cm="1">
        <f t="array" aca="1" ref="AZ278" ca="1">IFERROR(IF(INDIRECT(ADDRESS($Z278,COLUMN(),4,1,"Monitoraggio"))="","",INDIRECT(ADDRESS($Z278,COLUMN(),4,1,"Monitoraggio"))),"")</f>
        <v/>
      </c>
      <c r="BA278" s="81" t="str" cm="1">
        <f t="array" aca="1" ref="BA278" ca="1">IFERROR(IF(INDIRECT(ADDRESS($Z278,COLUMN(),4,1,"Monitoraggio"))="","",INDIRECT(ADDRESS($Z278,COLUMN(),4,1,"Monitoraggio"))),"")</f>
        <v/>
      </c>
      <c r="BB278" s="86" t="str" cm="1">
        <f t="array" aca="1" ref="BB278" ca="1">IFERROR(IF(INDIRECT(ADDRESS($Z278,COLUMN(),4,1,"Monitoraggio"))="","",INDIRECT(ADDRESS($Z278,COLUMN(),4,1,"Monitoraggio"))),"")</f>
        <v/>
      </c>
      <c r="BC278" s="79" t="str" cm="1">
        <f t="array" aca="1" ref="BC278" ca="1">IFERROR(IF(INDIRECT(ADDRESS($Z278,COLUMN(),4,1,"Monitoraggio"))="","",INDIRECT(ADDRESS($Z278,COLUMN(),4,1,"Monitoraggio"))),"")</f>
        <v/>
      </c>
      <c r="BD278" s="79" t="str" cm="1">
        <f t="array" aca="1" ref="BD278" ca="1">IFERROR(IF(INDIRECT(ADDRESS($Z278,COLUMN(),4,1,"Monitoraggio"))="","",INDIRECT(ADDRESS($Z278,COLUMN(),4,1,"Monitoraggio"))),"")</f>
        <v/>
      </c>
      <c r="BE278" s="79" t="str" cm="1">
        <f t="array" aca="1" ref="BE278" ca="1">IFERROR(IF(INDIRECT(ADDRESS($Z278,COLUMN(),4,1,"Monitoraggio"))="","",INDIRECT(ADDRESS($Z278,COLUMN(),4,1,"Monitoraggio"))),"")</f>
        <v/>
      </c>
      <c r="BF278" s="79" t="str" cm="1">
        <f t="array" aca="1" ref="BF278" ca="1">IFERROR(IF(INDIRECT(ADDRESS($Z278,COLUMN(),4,1,"Monitoraggio"))="","",INDIRECT(ADDRESS($Z278,COLUMN(),4,1,"Monitoraggio"))),"")</f>
        <v/>
      </c>
      <c r="BG278" s="114" t="str" cm="1">
        <f t="array" aca="1" ref="BG278" ca="1">IFERROR(IF(INDIRECT(ADDRESS($Z278,COLUMN(),4,1,"Monitoraggio"))="","",INDIRECT(ADDRESS($Z278,COLUMN(),4,1,"Monitoraggio"))),"")</f>
        <v/>
      </c>
      <c r="BH278" s="48" t="str" cm="1">
        <f t="array" aca="1" ref="BH278" ca="1">IFERROR(IF(INDIRECT(ADDRESS($Z278,COLUMN(),4,1,"Monitoraggio"))="","",INDIRECT(ADDRESS($Z278,COLUMN(),4,1,"Monitoraggio"))),"")</f>
        <v/>
      </c>
      <c r="BI278" s="84" t="str" cm="1">
        <f t="array" aca="1" ref="BI278" ca="1">IFERROR(IF(INDIRECT(ADDRESS($Z278,COLUMN(),4,1,"Monitoraggio"))="","",INDIRECT(ADDRESS($Z278,COLUMN(),4,1,"Monitoraggio"))),"")</f>
        <v/>
      </c>
      <c r="BJ278" s="81" t="str" cm="1">
        <f t="array" aca="1" ref="BJ278" ca="1">IFERROR(IF(INDIRECT(ADDRESS($Z278,COLUMN(),4,1,"Monitoraggio"))="","",INDIRECT(ADDRESS($Z278,COLUMN(),4,1,"Monitoraggio"))),"")</f>
        <v/>
      </c>
    </row>
    <row r="279" spans="26:62" x14ac:dyDescent="0.2">
      <c r="Z279" s="132" t="str">
        <f>IFERROR(MATCH(ROW()-9,Monitoraggio!Y$1:Y$1000,0),"")</f>
        <v/>
      </c>
      <c r="AA279" s="60" t="str" cm="1">
        <f t="array" aca="1" ref="AA279" ca="1">IFERROR(IF(INDIRECT(ADDRESS($Z279,COLUMN(),4,1,"Monitoraggio"))="","",INDIRECT(ADDRESS($Z279,COLUMN(),4,1,"Monitoraggio"))),"")</f>
        <v/>
      </c>
      <c r="AB279" s="114" t="str" cm="1">
        <f t="array" aca="1" ref="AB279" ca="1">IFERROR(IF(INDIRECT(ADDRESS($Z279,COLUMN(),4,1,"Monitoraggio"))="","",INDIRECT(ADDRESS($Z279,COLUMN(),4,1,"Monitoraggio"))),"")</f>
        <v/>
      </c>
      <c r="AC279" s="114" t="str" cm="1">
        <f t="array" aca="1" ref="AC279" ca="1">IFERROR(IF(INDIRECT(ADDRESS($Z279,COLUMN(),4,1,"Monitoraggio"))="","",INDIRECT(ADDRESS($Z279,COLUMN(),4,1,"Monitoraggio"))),"")</f>
        <v/>
      </c>
      <c r="AD279" s="48" t="str" cm="1">
        <f t="array" aca="1" ref="AD279" ca="1">IFERROR(IF(INDIRECT(ADDRESS($Z279,COLUMN(),4,1,"Monitoraggio"))="","",INDIRECT(ADDRESS($Z279,COLUMN(),4,1,"Monitoraggio"))),"")</f>
        <v/>
      </c>
      <c r="AE279" s="61" t="str" cm="1">
        <f t="array" aca="1" ref="AE279" ca="1">IFERROR(IF(INDIRECT(ADDRESS($Z279,COLUMN(),4,1,"Monitoraggio"))="","",INDIRECT(ADDRESS($Z279,COLUMN(),4,1,"Monitoraggio"))),"")</f>
        <v/>
      </c>
      <c r="AF279" s="116" t="str" cm="1">
        <f t="array" aca="1" ref="AF279" ca="1">IFERROR(IF(INDIRECT(ADDRESS($Z279,COLUMN(),4,1,"Monitoraggio"))="","",INDIRECT(ADDRESS($Z279,COLUMN(),4,1,"Monitoraggio"))),"")</f>
        <v/>
      </c>
      <c r="AG279" s="61" t="str" cm="1">
        <f t="array" aca="1" ref="AG279" ca="1">IFERROR(IF(INDIRECT(ADDRESS($Z279,COLUMN(),4,1,"Monitoraggio"))="","",INDIRECT(ADDRESS($Z279,COLUMN(),4,1,"Monitoraggio"))),"")</f>
        <v/>
      </c>
      <c r="AH279" s="116" t="str" cm="1">
        <f t="array" aca="1" ref="AH279" ca="1">IFERROR(IF(INDIRECT(ADDRESS($Z279,COLUMN(),4,1,"Monitoraggio"))="","",INDIRECT(ADDRESS($Z279,COLUMN(),4,1,"Monitoraggio"))),"")</f>
        <v/>
      </c>
      <c r="AI279" s="114" t="str" cm="1">
        <f t="array" aca="1" ref="AI279" ca="1">IFERROR(IF(INDIRECT(ADDRESS($Z279,COLUMN(),4,1,"Monitoraggio"))="","",INDIRECT(ADDRESS($Z279,COLUMN(),4,1,"Monitoraggio"))),"")</f>
        <v/>
      </c>
      <c r="AJ279" s="118" t="str" cm="1">
        <f t="array" aca="1" ref="AJ279" ca="1">IFERROR(IF(INDIRECT(ADDRESS($Z279,COLUMN(),4,1,"Monitoraggio"))="","",INDIRECT(ADDRESS($Z279,COLUMN(),4,1,"Monitoraggio"))),"")</f>
        <v/>
      </c>
      <c r="AK279" s="119" t="str" cm="1">
        <f t="array" aca="1" ref="AK279" ca="1">IFERROR(IF(INDIRECT(ADDRESS($Z279,COLUMN(),4,1,"Monitoraggio"))="","",INDIRECT(ADDRESS($Z279,COLUMN(),4,1,"Monitoraggio"))),"")</f>
        <v/>
      </c>
      <c r="AL279" s="79" t="str" cm="1">
        <f t="array" aca="1" ref="AL279" ca="1">IFERROR(IF(INDIRECT(ADDRESS($Z279,COLUMN(),4,1,"Monitoraggio"))="","",INDIRECT(ADDRESS($Z279,COLUMN(),4,1,"Monitoraggio"))),"")</f>
        <v/>
      </c>
      <c r="AM279" s="77" t="str" cm="1">
        <f t="array" aca="1" ref="AM279" ca="1">IFERROR(IF(INDIRECT(ADDRESS($Z279,COLUMN(),4,1,"Monitoraggio"))="","",INDIRECT(ADDRESS($Z279,COLUMN(),4,1,"Monitoraggio"))),"")</f>
        <v/>
      </c>
      <c r="AN279" s="79" t="str" cm="1">
        <f t="array" aca="1" ref="AN279" ca="1">IFERROR(IF(INDIRECT(ADDRESS($Z279,COLUMN(),4,1,"Monitoraggio"))="","",INDIRECT(ADDRESS($Z279,COLUMN(),4,1,"Monitoraggio"))),"")</f>
        <v/>
      </c>
      <c r="AO279" s="79" t="str" cm="1">
        <f t="array" aca="1" ref="AO279" ca="1">IFERROR(IF(INDIRECT(ADDRESS($Z279,COLUMN(),4,1,"Monitoraggio"))="","",INDIRECT(ADDRESS($Z279,COLUMN(),4,1,"Monitoraggio"))),"")</f>
        <v/>
      </c>
      <c r="AP279" s="79" t="str" cm="1">
        <f t="array" aca="1" ref="AP279" ca="1">IFERROR(IF(INDIRECT(ADDRESS($Z279,COLUMN(),4,1,"Monitoraggio"))="","",INDIRECT(ADDRESS($Z279,COLUMN(),4,1,"Monitoraggio"))),"")</f>
        <v/>
      </c>
      <c r="AQ279" s="81" t="str" cm="1">
        <f t="array" aca="1" ref="AQ279" ca="1">IFERROR(IF(INDIRECT(ADDRESS($Z279,COLUMN(),4,1,"Monitoraggio"))="","",INDIRECT(ADDRESS($Z279,COLUMN(),4,1,"Monitoraggio"))),"")</f>
        <v/>
      </c>
      <c r="AR279" s="122" t="str" cm="1">
        <f t="array" aca="1" ref="AR279" ca="1">IFERROR(IF(INDIRECT(ADDRESS($Z279,COLUMN(),4,1,"Monitoraggio"))="","",INDIRECT(ADDRESS($Z279,COLUMN(),4,1,"Monitoraggio"))),"")</f>
        <v/>
      </c>
      <c r="AS279" s="118" t="str" cm="1">
        <f t="array" aca="1" ref="AS279" ca="1">IFERROR(IF(INDIRECT(ADDRESS($Z279,COLUMN(),4,1,"Monitoraggio"))="","",INDIRECT(ADDRESS($Z279,COLUMN(),4,1,"Monitoraggio"))),"")</f>
        <v/>
      </c>
      <c r="AT279" s="119" t="str" cm="1">
        <f t="array" aca="1" ref="AT279" ca="1">IFERROR(IF(INDIRECT(ADDRESS($Z279,COLUMN(),4,1,"Monitoraggio"))="","",INDIRECT(ADDRESS($Z279,COLUMN(),4,1,"Monitoraggio"))),"")</f>
        <v/>
      </c>
      <c r="AU279" s="79" t="str" cm="1">
        <f t="array" aca="1" ref="AU279" ca="1">IFERROR(IF(INDIRECT(ADDRESS($Z279,COLUMN(),4,1,"Monitoraggio"))="","",INDIRECT(ADDRESS($Z279,COLUMN(),4,1,"Monitoraggio"))),"")</f>
        <v/>
      </c>
      <c r="AV279" s="119" t="str" cm="1">
        <f t="array" aca="1" ref="AV279" ca="1">IFERROR(IF(INDIRECT(ADDRESS($Z279,COLUMN(),4,1,"Monitoraggio"))="","",INDIRECT(ADDRESS($Z279,COLUMN(),4,1,"Monitoraggio"))),"")</f>
        <v/>
      </c>
      <c r="AW279" s="124" t="str" cm="1">
        <f t="array" aca="1" ref="AW279" ca="1">IFERROR(IF(INDIRECT(ADDRESS($Z279,COLUMN(),4,1,"Monitoraggio"))="","",INDIRECT(ADDRESS($Z279,COLUMN(),4,1,"Monitoraggio"))),"")</f>
        <v/>
      </c>
      <c r="AX279" s="62" t="str" cm="1">
        <f t="array" aca="1" ref="AX279" ca="1">IFERROR(IF(INDIRECT(ADDRESS($Z279,COLUMN(),4,1,"Monitoraggio"))="","",INDIRECT(ADDRESS($Z279,COLUMN(),4,1,"Monitoraggio"))),"")</f>
        <v/>
      </c>
      <c r="AY279" s="79" t="str" cm="1">
        <f t="array" aca="1" ref="AY279" ca="1">IFERROR(IF(INDIRECT(ADDRESS($Z279,COLUMN(),4,1,"Monitoraggio"))="","",INDIRECT(ADDRESS($Z279,COLUMN(),4,1,"Monitoraggio"))),"")</f>
        <v/>
      </c>
      <c r="AZ279" s="84" t="str" cm="1">
        <f t="array" aca="1" ref="AZ279" ca="1">IFERROR(IF(INDIRECT(ADDRESS($Z279,COLUMN(),4,1,"Monitoraggio"))="","",INDIRECT(ADDRESS($Z279,COLUMN(),4,1,"Monitoraggio"))),"")</f>
        <v/>
      </c>
      <c r="BA279" s="81" t="str" cm="1">
        <f t="array" aca="1" ref="BA279" ca="1">IFERROR(IF(INDIRECT(ADDRESS($Z279,COLUMN(),4,1,"Monitoraggio"))="","",INDIRECT(ADDRESS($Z279,COLUMN(),4,1,"Monitoraggio"))),"")</f>
        <v/>
      </c>
      <c r="BB279" s="86" t="str" cm="1">
        <f t="array" aca="1" ref="BB279" ca="1">IFERROR(IF(INDIRECT(ADDRESS($Z279,COLUMN(),4,1,"Monitoraggio"))="","",INDIRECT(ADDRESS($Z279,COLUMN(),4,1,"Monitoraggio"))),"")</f>
        <v/>
      </c>
      <c r="BC279" s="79" t="str" cm="1">
        <f t="array" aca="1" ref="BC279" ca="1">IFERROR(IF(INDIRECT(ADDRESS($Z279,COLUMN(),4,1,"Monitoraggio"))="","",INDIRECT(ADDRESS($Z279,COLUMN(),4,1,"Monitoraggio"))),"")</f>
        <v/>
      </c>
      <c r="BD279" s="79" t="str" cm="1">
        <f t="array" aca="1" ref="BD279" ca="1">IFERROR(IF(INDIRECT(ADDRESS($Z279,COLUMN(),4,1,"Monitoraggio"))="","",INDIRECT(ADDRESS($Z279,COLUMN(),4,1,"Monitoraggio"))),"")</f>
        <v/>
      </c>
      <c r="BE279" s="79" t="str" cm="1">
        <f t="array" aca="1" ref="BE279" ca="1">IFERROR(IF(INDIRECT(ADDRESS($Z279,COLUMN(),4,1,"Monitoraggio"))="","",INDIRECT(ADDRESS($Z279,COLUMN(),4,1,"Monitoraggio"))),"")</f>
        <v/>
      </c>
      <c r="BF279" s="79" t="str" cm="1">
        <f t="array" aca="1" ref="BF279" ca="1">IFERROR(IF(INDIRECT(ADDRESS($Z279,COLUMN(),4,1,"Monitoraggio"))="","",INDIRECT(ADDRESS($Z279,COLUMN(),4,1,"Monitoraggio"))),"")</f>
        <v/>
      </c>
      <c r="BG279" s="114" t="str" cm="1">
        <f t="array" aca="1" ref="BG279" ca="1">IFERROR(IF(INDIRECT(ADDRESS($Z279,COLUMN(),4,1,"Monitoraggio"))="","",INDIRECT(ADDRESS($Z279,COLUMN(),4,1,"Monitoraggio"))),"")</f>
        <v/>
      </c>
      <c r="BH279" s="48" t="str" cm="1">
        <f t="array" aca="1" ref="BH279" ca="1">IFERROR(IF(INDIRECT(ADDRESS($Z279,COLUMN(),4,1,"Monitoraggio"))="","",INDIRECT(ADDRESS($Z279,COLUMN(),4,1,"Monitoraggio"))),"")</f>
        <v/>
      </c>
      <c r="BI279" s="84" t="str" cm="1">
        <f t="array" aca="1" ref="BI279" ca="1">IFERROR(IF(INDIRECT(ADDRESS($Z279,COLUMN(),4,1,"Monitoraggio"))="","",INDIRECT(ADDRESS($Z279,COLUMN(),4,1,"Monitoraggio"))),"")</f>
        <v/>
      </c>
      <c r="BJ279" s="81" t="str" cm="1">
        <f t="array" aca="1" ref="BJ279" ca="1">IFERROR(IF(INDIRECT(ADDRESS($Z279,COLUMN(),4,1,"Monitoraggio"))="","",INDIRECT(ADDRESS($Z279,COLUMN(),4,1,"Monitoraggio"))),"")</f>
        <v/>
      </c>
    </row>
    <row r="280" spans="26:62" x14ac:dyDescent="0.2">
      <c r="Z280" s="132" t="str">
        <f>IFERROR(MATCH(ROW()-9,Monitoraggio!Y$1:Y$1000,0),"")</f>
        <v/>
      </c>
      <c r="AA280" s="60" t="str" cm="1">
        <f t="array" aca="1" ref="AA280" ca="1">IFERROR(IF(INDIRECT(ADDRESS($Z280,COLUMN(),4,1,"Monitoraggio"))="","",INDIRECT(ADDRESS($Z280,COLUMN(),4,1,"Monitoraggio"))),"")</f>
        <v/>
      </c>
      <c r="AB280" s="114" t="str" cm="1">
        <f t="array" aca="1" ref="AB280" ca="1">IFERROR(IF(INDIRECT(ADDRESS($Z280,COLUMN(),4,1,"Monitoraggio"))="","",INDIRECT(ADDRESS($Z280,COLUMN(),4,1,"Monitoraggio"))),"")</f>
        <v/>
      </c>
      <c r="AC280" s="114" t="str" cm="1">
        <f t="array" aca="1" ref="AC280" ca="1">IFERROR(IF(INDIRECT(ADDRESS($Z280,COLUMN(),4,1,"Monitoraggio"))="","",INDIRECT(ADDRESS($Z280,COLUMN(),4,1,"Monitoraggio"))),"")</f>
        <v/>
      </c>
      <c r="AD280" s="48" t="str" cm="1">
        <f t="array" aca="1" ref="AD280" ca="1">IFERROR(IF(INDIRECT(ADDRESS($Z280,COLUMN(),4,1,"Monitoraggio"))="","",INDIRECT(ADDRESS($Z280,COLUMN(),4,1,"Monitoraggio"))),"")</f>
        <v/>
      </c>
      <c r="AE280" s="61" t="str" cm="1">
        <f t="array" aca="1" ref="AE280" ca="1">IFERROR(IF(INDIRECT(ADDRESS($Z280,COLUMN(),4,1,"Monitoraggio"))="","",INDIRECT(ADDRESS($Z280,COLUMN(),4,1,"Monitoraggio"))),"")</f>
        <v/>
      </c>
      <c r="AF280" s="116" t="str" cm="1">
        <f t="array" aca="1" ref="AF280" ca="1">IFERROR(IF(INDIRECT(ADDRESS($Z280,COLUMN(),4,1,"Monitoraggio"))="","",INDIRECT(ADDRESS($Z280,COLUMN(),4,1,"Monitoraggio"))),"")</f>
        <v/>
      </c>
      <c r="AG280" s="61" t="str" cm="1">
        <f t="array" aca="1" ref="AG280" ca="1">IFERROR(IF(INDIRECT(ADDRESS($Z280,COLUMN(),4,1,"Monitoraggio"))="","",INDIRECT(ADDRESS($Z280,COLUMN(),4,1,"Monitoraggio"))),"")</f>
        <v/>
      </c>
      <c r="AH280" s="116" t="str" cm="1">
        <f t="array" aca="1" ref="AH280" ca="1">IFERROR(IF(INDIRECT(ADDRESS($Z280,COLUMN(),4,1,"Monitoraggio"))="","",INDIRECT(ADDRESS($Z280,COLUMN(),4,1,"Monitoraggio"))),"")</f>
        <v/>
      </c>
      <c r="AI280" s="114" t="str" cm="1">
        <f t="array" aca="1" ref="AI280" ca="1">IFERROR(IF(INDIRECT(ADDRESS($Z280,COLUMN(),4,1,"Monitoraggio"))="","",INDIRECT(ADDRESS($Z280,COLUMN(),4,1,"Monitoraggio"))),"")</f>
        <v/>
      </c>
      <c r="AJ280" s="118" t="str" cm="1">
        <f t="array" aca="1" ref="AJ280" ca="1">IFERROR(IF(INDIRECT(ADDRESS($Z280,COLUMN(),4,1,"Monitoraggio"))="","",INDIRECT(ADDRESS($Z280,COLUMN(),4,1,"Monitoraggio"))),"")</f>
        <v/>
      </c>
      <c r="AK280" s="119" t="str" cm="1">
        <f t="array" aca="1" ref="AK280" ca="1">IFERROR(IF(INDIRECT(ADDRESS($Z280,COLUMN(),4,1,"Monitoraggio"))="","",INDIRECT(ADDRESS($Z280,COLUMN(),4,1,"Monitoraggio"))),"")</f>
        <v/>
      </c>
      <c r="AL280" s="79" t="str" cm="1">
        <f t="array" aca="1" ref="AL280" ca="1">IFERROR(IF(INDIRECT(ADDRESS($Z280,COLUMN(),4,1,"Monitoraggio"))="","",INDIRECT(ADDRESS($Z280,COLUMN(),4,1,"Monitoraggio"))),"")</f>
        <v/>
      </c>
      <c r="AM280" s="77" t="str" cm="1">
        <f t="array" aca="1" ref="AM280" ca="1">IFERROR(IF(INDIRECT(ADDRESS($Z280,COLUMN(),4,1,"Monitoraggio"))="","",INDIRECT(ADDRESS($Z280,COLUMN(),4,1,"Monitoraggio"))),"")</f>
        <v/>
      </c>
      <c r="AN280" s="79" t="str" cm="1">
        <f t="array" aca="1" ref="AN280" ca="1">IFERROR(IF(INDIRECT(ADDRESS($Z280,COLUMN(),4,1,"Monitoraggio"))="","",INDIRECT(ADDRESS($Z280,COLUMN(),4,1,"Monitoraggio"))),"")</f>
        <v/>
      </c>
      <c r="AO280" s="79" t="str" cm="1">
        <f t="array" aca="1" ref="AO280" ca="1">IFERROR(IF(INDIRECT(ADDRESS($Z280,COLUMN(),4,1,"Monitoraggio"))="","",INDIRECT(ADDRESS($Z280,COLUMN(),4,1,"Monitoraggio"))),"")</f>
        <v/>
      </c>
      <c r="AP280" s="79" t="str" cm="1">
        <f t="array" aca="1" ref="AP280" ca="1">IFERROR(IF(INDIRECT(ADDRESS($Z280,COLUMN(),4,1,"Monitoraggio"))="","",INDIRECT(ADDRESS($Z280,COLUMN(),4,1,"Monitoraggio"))),"")</f>
        <v/>
      </c>
      <c r="AQ280" s="81" t="str" cm="1">
        <f t="array" aca="1" ref="AQ280" ca="1">IFERROR(IF(INDIRECT(ADDRESS($Z280,COLUMN(),4,1,"Monitoraggio"))="","",INDIRECT(ADDRESS($Z280,COLUMN(),4,1,"Monitoraggio"))),"")</f>
        <v/>
      </c>
      <c r="AR280" s="122" t="str" cm="1">
        <f t="array" aca="1" ref="AR280" ca="1">IFERROR(IF(INDIRECT(ADDRESS($Z280,COLUMN(),4,1,"Monitoraggio"))="","",INDIRECT(ADDRESS($Z280,COLUMN(),4,1,"Monitoraggio"))),"")</f>
        <v/>
      </c>
      <c r="AS280" s="118" t="str" cm="1">
        <f t="array" aca="1" ref="AS280" ca="1">IFERROR(IF(INDIRECT(ADDRESS($Z280,COLUMN(),4,1,"Monitoraggio"))="","",INDIRECT(ADDRESS($Z280,COLUMN(),4,1,"Monitoraggio"))),"")</f>
        <v/>
      </c>
      <c r="AT280" s="119" t="str" cm="1">
        <f t="array" aca="1" ref="AT280" ca="1">IFERROR(IF(INDIRECT(ADDRESS($Z280,COLUMN(),4,1,"Monitoraggio"))="","",INDIRECT(ADDRESS($Z280,COLUMN(),4,1,"Monitoraggio"))),"")</f>
        <v/>
      </c>
      <c r="AU280" s="79" t="str" cm="1">
        <f t="array" aca="1" ref="AU280" ca="1">IFERROR(IF(INDIRECT(ADDRESS($Z280,COLUMN(),4,1,"Monitoraggio"))="","",INDIRECT(ADDRESS($Z280,COLUMN(),4,1,"Monitoraggio"))),"")</f>
        <v/>
      </c>
      <c r="AV280" s="119" t="str" cm="1">
        <f t="array" aca="1" ref="AV280" ca="1">IFERROR(IF(INDIRECT(ADDRESS($Z280,COLUMN(),4,1,"Monitoraggio"))="","",INDIRECT(ADDRESS($Z280,COLUMN(),4,1,"Monitoraggio"))),"")</f>
        <v/>
      </c>
      <c r="AW280" s="124" t="str" cm="1">
        <f t="array" aca="1" ref="AW280" ca="1">IFERROR(IF(INDIRECT(ADDRESS($Z280,COLUMN(),4,1,"Monitoraggio"))="","",INDIRECT(ADDRESS($Z280,COLUMN(),4,1,"Monitoraggio"))),"")</f>
        <v/>
      </c>
      <c r="AX280" s="62" t="str" cm="1">
        <f t="array" aca="1" ref="AX280" ca="1">IFERROR(IF(INDIRECT(ADDRESS($Z280,COLUMN(),4,1,"Monitoraggio"))="","",INDIRECT(ADDRESS($Z280,COLUMN(),4,1,"Monitoraggio"))),"")</f>
        <v/>
      </c>
      <c r="AY280" s="79" t="str" cm="1">
        <f t="array" aca="1" ref="AY280" ca="1">IFERROR(IF(INDIRECT(ADDRESS($Z280,COLUMN(),4,1,"Monitoraggio"))="","",INDIRECT(ADDRESS($Z280,COLUMN(),4,1,"Monitoraggio"))),"")</f>
        <v/>
      </c>
      <c r="AZ280" s="84" t="str" cm="1">
        <f t="array" aca="1" ref="AZ280" ca="1">IFERROR(IF(INDIRECT(ADDRESS($Z280,COLUMN(),4,1,"Monitoraggio"))="","",INDIRECT(ADDRESS($Z280,COLUMN(),4,1,"Monitoraggio"))),"")</f>
        <v/>
      </c>
      <c r="BA280" s="81" t="str" cm="1">
        <f t="array" aca="1" ref="BA280" ca="1">IFERROR(IF(INDIRECT(ADDRESS($Z280,COLUMN(),4,1,"Monitoraggio"))="","",INDIRECT(ADDRESS($Z280,COLUMN(),4,1,"Monitoraggio"))),"")</f>
        <v/>
      </c>
      <c r="BB280" s="86" t="str" cm="1">
        <f t="array" aca="1" ref="BB280" ca="1">IFERROR(IF(INDIRECT(ADDRESS($Z280,COLUMN(),4,1,"Monitoraggio"))="","",INDIRECT(ADDRESS($Z280,COLUMN(),4,1,"Monitoraggio"))),"")</f>
        <v/>
      </c>
      <c r="BC280" s="79" t="str" cm="1">
        <f t="array" aca="1" ref="BC280" ca="1">IFERROR(IF(INDIRECT(ADDRESS($Z280,COLUMN(),4,1,"Monitoraggio"))="","",INDIRECT(ADDRESS($Z280,COLUMN(),4,1,"Monitoraggio"))),"")</f>
        <v/>
      </c>
      <c r="BD280" s="79" t="str" cm="1">
        <f t="array" aca="1" ref="BD280" ca="1">IFERROR(IF(INDIRECT(ADDRESS($Z280,COLUMN(),4,1,"Monitoraggio"))="","",INDIRECT(ADDRESS($Z280,COLUMN(),4,1,"Monitoraggio"))),"")</f>
        <v/>
      </c>
      <c r="BE280" s="79" t="str" cm="1">
        <f t="array" aca="1" ref="BE280" ca="1">IFERROR(IF(INDIRECT(ADDRESS($Z280,COLUMN(),4,1,"Monitoraggio"))="","",INDIRECT(ADDRESS($Z280,COLUMN(),4,1,"Monitoraggio"))),"")</f>
        <v/>
      </c>
      <c r="BF280" s="79" t="str" cm="1">
        <f t="array" aca="1" ref="BF280" ca="1">IFERROR(IF(INDIRECT(ADDRESS($Z280,COLUMN(),4,1,"Monitoraggio"))="","",INDIRECT(ADDRESS($Z280,COLUMN(),4,1,"Monitoraggio"))),"")</f>
        <v/>
      </c>
      <c r="BG280" s="114" t="str" cm="1">
        <f t="array" aca="1" ref="BG280" ca="1">IFERROR(IF(INDIRECT(ADDRESS($Z280,COLUMN(),4,1,"Monitoraggio"))="","",INDIRECT(ADDRESS($Z280,COLUMN(),4,1,"Monitoraggio"))),"")</f>
        <v/>
      </c>
      <c r="BH280" s="48" t="str" cm="1">
        <f t="array" aca="1" ref="BH280" ca="1">IFERROR(IF(INDIRECT(ADDRESS($Z280,COLUMN(),4,1,"Monitoraggio"))="","",INDIRECT(ADDRESS($Z280,COLUMN(),4,1,"Monitoraggio"))),"")</f>
        <v/>
      </c>
      <c r="BI280" s="84" t="str" cm="1">
        <f t="array" aca="1" ref="BI280" ca="1">IFERROR(IF(INDIRECT(ADDRESS($Z280,COLUMN(),4,1,"Monitoraggio"))="","",INDIRECT(ADDRESS($Z280,COLUMN(),4,1,"Monitoraggio"))),"")</f>
        <v/>
      </c>
      <c r="BJ280" s="81" t="str" cm="1">
        <f t="array" aca="1" ref="BJ280" ca="1">IFERROR(IF(INDIRECT(ADDRESS($Z280,COLUMN(),4,1,"Monitoraggio"))="","",INDIRECT(ADDRESS($Z280,COLUMN(),4,1,"Monitoraggio"))),"")</f>
        <v/>
      </c>
    </row>
    <row r="281" spans="26:62" x14ac:dyDescent="0.2">
      <c r="Z281" s="132" t="str">
        <f>IFERROR(MATCH(ROW()-9,Monitoraggio!Y$1:Y$1000,0),"")</f>
        <v/>
      </c>
      <c r="AA281" s="60" t="str" cm="1">
        <f t="array" aca="1" ref="AA281" ca="1">IFERROR(IF(INDIRECT(ADDRESS($Z281,COLUMN(),4,1,"Monitoraggio"))="","",INDIRECT(ADDRESS($Z281,COLUMN(),4,1,"Monitoraggio"))),"")</f>
        <v/>
      </c>
      <c r="AB281" s="114" t="str" cm="1">
        <f t="array" aca="1" ref="AB281" ca="1">IFERROR(IF(INDIRECT(ADDRESS($Z281,COLUMN(),4,1,"Monitoraggio"))="","",INDIRECT(ADDRESS($Z281,COLUMN(),4,1,"Monitoraggio"))),"")</f>
        <v/>
      </c>
      <c r="AC281" s="114" t="str" cm="1">
        <f t="array" aca="1" ref="AC281" ca="1">IFERROR(IF(INDIRECT(ADDRESS($Z281,COLUMN(),4,1,"Monitoraggio"))="","",INDIRECT(ADDRESS($Z281,COLUMN(),4,1,"Monitoraggio"))),"")</f>
        <v/>
      </c>
      <c r="AD281" s="48" t="str" cm="1">
        <f t="array" aca="1" ref="AD281" ca="1">IFERROR(IF(INDIRECT(ADDRESS($Z281,COLUMN(),4,1,"Monitoraggio"))="","",INDIRECT(ADDRESS($Z281,COLUMN(),4,1,"Monitoraggio"))),"")</f>
        <v/>
      </c>
      <c r="AE281" s="61" t="str" cm="1">
        <f t="array" aca="1" ref="AE281" ca="1">IFERROR(IF(INDIRECT(ADDRESS($Z281,COLUMN(),4,1,"Monitoraggio"))="","",INDIRECT(ADDRESS($Z281,COLUMN(),4,1,"Monitoraggio"))),"")</f>
        <v/>
      </c>
      <c r="AF281" s="116" t="str" cm="1">
        <f t="array" aca="1" ref="AF281" ca="1">IFERROR(IF(INDIRECT(ADDRESS($Z281,COLUMN(),4,1,"Monitoraggio"))="","",INDIRECT(ADDRESS($Z281,COLUMN(),4,1,"Monitoraggio"))),"")</f>
        <v/>
      </c>
      <c r="AG281" s="61" t="str" cm="1">
        <f t="array" aca="1" ref="AG281" ca="1">IFERROR(IF(INDIRECT(ADDRESS($Z281,COLUMN(),4,1,"Monitoraggio"))="","",INDIRECT(ADDRESS($Z281,COLUMN(),4,1,"Monitoraggio"))),"")</f>
        <v/>
      </c>
      <c r="AH281" s="116" t="str" cm="1">
        <f t="array" aca="1" ref="AH281" ca="1">IFERROR(IF(INDIRECT(ADDRESS($Z281,COLUMN(),4,1,"Monitoraggio"))="","",INDIRECT(ADDRESS($Z281,COLUMN(),4,1,"Monitoraggio"))),"")</f>
        <v/>
      </c>
      <c r="AI281" s="114" t="str" cm="1">
        <f t="array" aca="1" ref="AI281" ca="1">IFERROR(IF(INDIRECT(ADDRESS($Z281,COLUMN(),4,1,"Monitoraggio"))="","",INDIRECT(ADDRESS($Z281,COLUMN(),4,1,"Monitoraggio"))),"")</f>
        <v/>
      </c>
      <c r="AJ281" s="118" t="str" cm="1">
        <f t="array" aca="1" ref="AJ281" ca="1">IFERROR(IF(INDIRECT(ADDRESS($Z281,COLUMN(),4,1,"Monitoraggio"))="","",INDIRECT(ADDRESS($Z281,COLUMN(),4,1,"Monitoraggio"))),"")</f>
        <v/>
      </c>
      <c r="AK281" s="119" t="str" cm="1">
        <f t="array" aca="1" ref="AK281" ca="1">IFERROR(IF(INDIRECT(ADDRESS($Z281,COLUMN(),4,1,"Monitoraggio"))="","",INDIRECT(ADDRESS($Z281,COLUMN(),4,1,"Monitoraggio"))),"")</f>
        <v/>
      </c>
      <c r="AL281" s="79" t="str" cm="1">
        <f t="array" aca="1" ref="AL281" ca="1">IFERROR(IF(INDIRECT(ADDRESS($Z281,COLUMN(),4,1,"Monitoraggio"))="","",INDIRECT(ADDRESS($Z281,COLUMN(),4,1,"Monitoraggio"))),"")</f>
        <v/>
      </c>
      <c r="AM281" s="77" t="str" cm="1">
        <f t="array" aca="1" ref="AM281" ca="1">IFERROR(IF(INDIRECT(ADDRESS($Z281,COLUMN(),4,1,"Monitoraggio"))="","",INDIRECT(ADDRESS($Z281,COLUMN(),4,1,"Monitoraggio"))),"")</f>
        <v/>
      </c>
      <c r="AN281" s="79" t="str" cm="1">
        <f t="array" aca="1" ref="AN281" ca="1">IFERROR(IF(INDIRECT(ADDRESS($Z281,COLUMN(),4,1,"Monitoraggio"))="","",INDIRECT(ADDRESS($Z281,COLUMN(),4,1,"Monitoraggio"))),"")</f>
        <v/>
      </c>
      <c r="AO281" s="79" t="str" cm="1">
        <f t="array" aca="1" ref="AO281" ca="1">IFERROR(IF(INDIRECT(ADDRESS($Z281,COLUMN(),4,1,"Monitoraggio"))="","",INDIRECT(ADDRESS($Z281,COLUMN(),4,1,"Monitoraggio"))),"")</f>
        <v/>
      </c>
      <c r="AP281" s="79" t="str" cm="1">
        <f t="array" aca="1" ref="AP281" ca="1">IFERROR(IF(INDIRECT(ADDRESS($Z281,COLUMN(),4,1,"Monitoraggio"))="","",INDIRECT(ADDRESS($Z281,COLUMN(),4,1,"Monitoraggio"))),"")</f>
        <v/>
      </c>
      <c r="AQ281" s="81" t="str" cm="1">
        <f t="array" aca="1" ref="AQ281" ca="1">IFERROR(IF(INDIRECT(ADDRESS($Z281,COLUMN(),4,1,"Monitoraggio"))="","",INDIRECT(ADDRESS($Z281,COLUMN(),4,1,"Monitoraggio"))),"")</f>
        <v/>
      </c>
      <c r="AR281" s="122" t="str" cm="1">
        <f t="array" aca="1" ref="AR281" ca="1">IFERROR(IF(INDIRECT(ADDRESS($Z281,COLUMN(),4,1,"Monitoraggio"))="","",INDIRECT(ADDRESS($Z281,COLUMN(),4,1,"Monitoraggio"))),"")</f>
        <v/>
      </c>
      <c r="AS281" s="118" t="str" cm="1">
        <f t="array" aca="1" ref="AS281" ca="1">IFERROR(IF(INDIRECT(ADDRESS($Z281,COLUMN(),4,1,"Monitoraggio"))="","",INDIRECT(ADDRESS($Z281,COLUMN(),4,1,"Monitoraggio"))),"")</f>
        <v/>
      </c>
      <c r="AT281" s="119" t="str" cm="1">
        <f t="array" aca="1" ref="AT281" ca="1">IFERROR(IF(INDIRECT(ADDRESS($Z281,COLUMN(),4,1,"Monitoraggio"))="","",INDIRECT(ADDRESS($Z281,COLUMN(),4,1,"Monitoraggio"))),"")</f>
        <v/>
      </c>
      <c r="AU281" s="79" t="str" cm="1">
        <f t="array" aca="1" ref="AU281" ca="1">IFERROR(IF(INDIRECT(ADDRESS($Z281,COLUMN(),4,1,"Monitoraggio"))="","",INDIRECT(ADDRESS($Z281,COLUMN(),4,1,"Monitoraggio"))),"")</f>
        <v/>
      </c>
      <c r="AV281" s="119" t="str" cm="1">
        <f t="array" aca="1" ref="AV281" ca="1">IFERROR(IF(INDIRECT(ADDRESS($Z281,COLUMN(),4,1,"Monitoraggio"))="","",INDIRECT(ADDRESS($Z281,COLUMN(),4,1,"Monitoraggio"))),"")</f>
        <v/>
      </c>
      <c r="AW281" s="124" t="str" cm="1">
        <f t="array" aca="1" ref="AW281" ca="1">IFERROR(IF(INDIRECT(ADDRESS($Z281,COLUMN(),4,1,"Monitoraggio"))="","",INDIRECT(ADDRESS($Z281,COLUMN(),4,1,"Monitoraggio"))),"")</f>
        <v/>
      </c>
      <c r="AX281" s="62" t="str" cm="1">
        <f t="array" aca="1" ref="AX281" ca="1">IFERROR(IF(INDIRECT(ADDRESS($Z281,COLUMN(),4,1,"Monitoraggio"))="","",INDIRECT(ADDRESS($Z281,COLUMN(),4,1,"Monitoraggio"))),"")</f>
        <v/>
      </c>
      <c r="AY281" s="79" t="str" cm="1">
        <f t="array" aca="1" ref="AY281" ca="1">IFERROR(IF(INDIRECT(ADDRESS($Z281,COLUMN(),4,1,"Monitoraggio"))="","",INDIRECT(ADDRESS($Z281,COLUMN(),4,1,"Monitoraggio"))),"")</f>
        <v/>
      </c>
      <c r="AZ281" s="84" t="str" cm="1">
        <f t="array" aca="1" ref="AZ281" ca="1">IFERROR(IF(INDIRECT(ADDRESS($Z281,COLUMN(),4,1,"Monitoraggio"))="","",INDIRECT(ADDRESS($Z281,COLUMN(),4,1,"Monitoraggio"))),"")</f>
        <v/>
      </c>
      <c r="BA281" s="81" t="str" cm="1">
        <f t="array" aca="1" ref="BA281" ca="1">IFERROR(IF(INDIRECT(ADDRESS($Z281,COLUMN(),4,1,"Monitoraggio"))="","",INDIRECT(ADDRESS($Z281,COLUMN(),4,1,"Monitoraggio"))),"")</f>
        <v/>
      </c>
      <c r="BB281" s="86" t="str" cm="1">
        <f t="array" aca="1" ref="BB281" ca="1">IFERROR(IF(INDIRECT(ADDRESS($Z281,COLUMN(),4,1,"Monitoraggio"))="","",INDIRECT(ADDRESS($Z281,COLUMN(),4,1,"Monitoraggio"))),"")</f>
        <v/>
      </c>
      <c r="BC281" s="79" t="str" cm="1">
        <f t="array" aca="1" ref="BC281" ca="1">IFERROR(IF(INDIRECT(ADDRESS($Z281,COLUMN(),4,1,"Monitoraggio"))="","",INDIRECT(ADDRESS($Z281,COLUMN(),4,1,"Monitoraggio"))),"")</f>
        <v/>
      </c>
      <c r="BD281" s="79" t="str" cm="1">
        <f t="array" aca="1" ref="BD281" ca="1">IFERROR(IF(INDIRECT(ADDRESS($Z281,COLUMN(),4,1,"Monitoraggio"))="","",INDIRECT(ADDRESS($Z281,COLUMN(),4,1,"Monitoraggio"))),"")</f>
        <v/>
      </c>
      <c r="BE281" s="79" t="str" cm="1">
        <f t="array" aca="1" ref="BE281" ca="1">IFERROR(IF(INDIRECT(ADDRESS($Z281,COLUMN(),4,1,"Monitoraggio"))="","",INDIRECT(ADDRESS($Z281,COLUMN(),4,1,"Monitoraggio"))),"")</f>
        <v/>
      </c>
      <c r="BF281" s="79" t="str" cm="1">
        <f t="array" aca="1" ref="BF281" ca="1">IFERROR(IF(INDIRECT(ADDRESS($Z281,COLUMN(),4,1,"Monitoraggio"))="","",INDIRECT(ADDRESS($Z281,COLUMN(),4,1,"Monitoraggio"))),"")</f>
        <v/>
      </c>
      <c r="BG281" s="114" t="str" cm="1">
        <f t="array" aca="1" ref="BG281" ca="1">IFERROR(IF(INDIRECT(ADDRESS($Z281,COLUMN(),4,1,"Monitoraggio"))="","",INDIRECT(ADDRESS($Z281,COLUMN(),4,1,"Monitoraggio"))),"")</f>
        <v/>
      </c>
      <c r="BH281" s="48" t="str" cm="1">
        <f t="array" aca="1" ref="BH281" ca="1">IFERROR(IF(INDIRECT(ADDRESS($Z281,COLUMN(),4,1,"Monitoraggio"))="","",INDIRECT(ADDRESS($Z281,COLUMN(),4,1,"Monitoraggio"))),"")</f>
        <v/>
      </c>
      <c r="BI281" s="84" t="str" cm="1">
        <f t="array" aca="1" ref="BI281" ca="1">IFERROR(IF(INDIRECT(ADDRESS($Z281,COLUMN(),4,1,"Monitoraggio"))="","",INDIRECT(ADDRESS($Z281,COLUMN(),4,1,"Monitoraggio"))),"")</f>
        <v/>
      </c>
      <c r="BJ281" s="81" t="str" cm="1">
        <f t="array" aca="1" ref="BJ281" ca="1">IFERROR(IF(INDIRECT(ADDRESS($Z281,COLUMN(),4,1,"Monitoraggio"))="","",INDIRECT(ADDRESS($Z281,COLUMN(),4,1,"Monitoraggio"))),"")</f>
        <v/>
      </c>
    </row>
    <row r="282" spans="26:62" x14ac:dyDescent="0.2">
      <c r="Z282" s="132" t="str">
        <f>IFERROR(MATCH(ROW()-9,Monitoraggio!Y$1:Y$1000,0),"")</f>
        <v/>
      </c>
      <c r="AA282" s="60" t="str" cm="1">
        <f t="array" aca="1" ref="AA282" ca="1">IFERROR(IF(INDIRECT(ADDRESS($Z282,COLUMN(),4,1,"Monitoraggio"))="","",INDIRECT(ADDRESS($Z282,COLUMN(),4,1,"Monitoraggio"))),"")</f>
        <v/>
      </c>
      <c r="AB282" s="114" t="str" cm="1">
        <f t="array" aca="1" ref="AB282" ca="1">IFERROR(IF(INDIRECT(ADDRESS($Z282,COLUMN(),4,1,"Monitoraggio"))="","",INDIRECT(ADDRESS($Z282,COLUMN(),4,1,"Monitoraggio"))),"")</f>
        <v/>
      </c>
      <c r="AC282" s="114" t="str" cm="1">
        <f t="array" aca="1" ref="AC282" ca="1">IFERROR(IF(INDIRECT(ADDRESS($Z282,COLUMN(),4,1,"Monitoraggio"))="","",INDIRECT(ADDRESS($Z282,COLUMN(),4,1,"Monitoraggio"))),"")</f>
        <v/>
      </c>
      <c r="AD282" s="48" t="str" cm="1">
        <f t="array" aca="1" ref="AD282" ca="1">IFERROR(IF(INDIRECT(ADDRESS($Z282,COLUMN(),4,1,"Monitoraggio"))="","",INDIRECT(ADDRESS($Z282,COLUMN(),4,1,"Monitoraggio"))),"")</f>
        <v/>
      </c>
      <c r="AE282" s="61" t="str" cm="1">
        <f t="array" aca="1" ref="AE282" ca="1">IFERROR(IF(INDIRECT(ADDRESS($Z282,COLUMN(),4,1,"Monitoraggio"))="","",INDIRECT(ADDRESS($Z282,COLUMN(),4,1,"Monitoraggio"))),"")</f>
        <v/>
      </c>
      <c r="AF282" s="116" t="str" cm="1">
        <f t="array" aca="1" ref="AF282" ca="1">IFERROR(IF(INDIRECT(ADDRESS($Z282,COLUMN(),4,1,"Monitoraggio"))="","",INDIRECT(ADDRESS($Z282,COLUMN(),4,1,"Monitoraggio"))),"")</f>
        <v/>
      </c>
      <c r="AG282" s="61" t="str" cm="1">
        <f t="array" aca="1" ref="AG282" ca="1">IFERROR(IF(INDIRECT(ADDRESS($Z282,COLUMN(),4,1,"Monitoraggio"))="","",INDIRECT(ADDRESS($Z282,COLUMN(),4,1,"Monitoraggio"))),"")</f>
        <v/>
      </c>
      <c r="AH282" s="116" t="str" cm="1">
        <f t="array" aca="1" ref="AH282" ca="1">IFERROR(IF(INDIRECT(ADDRESS($Z282,COLUMN(),4,1,"Monitoraggio"))="","",INDIRECT(ADDRESS($Z282,COLUMN(),4,1,"Monitoraggio"))),"")</f>
        <v/>
      </c>
      <c r="AI282" s="114" t="str" cm="1">
        <f t="array" aca="1" ref="AI282" ca="1">IFERROR(IF(INDIRECT(ADDRESS($Z282,COLUMN(),4,1,"Monitoraggio"))="","",INDIRECT(ADDRESS($Z282,COLUMN(),4,1,"Monitoraggio"))),"")</f>
        <v/>
      </c>
      <c r="AJ282" s="118" t="str" cm="1">
        <f t="array" aca="1" ref="AJ282" ca="1">IFERROR(IF(INDIRECT(ADDRESS($Z282,COLUMN(),4,1,"Monitoraggio"))="","",INDIRECT(ADDRESS($Z282,COLUMN(),4,1,"Monitoraggio"))),"")</f>
        <v/>
      </c>
      <c r="AK282" s="119" t="str" cm="1">
        <f t="array" aca="1" ref="AK282" ca="1">IFERROR(IF(INDIRECT(ADDRESS($Z282,COLUMN(),4,1,"Monitoraggio"))="","",INDIRECT(ADDRESS($Z282,COLUMN(),4,1,"Monitoraggio"))),"")</f>
        <v/>
      </c>
      <c r="AL282" s="79" t="str" cm="1">
        <f t="array" aca="1" ref="AL282" ca="1">IFERROR(IF(INDIRECT(ADDRESS($Z282,COLUMN(),4,1,"Monitoraggio"))="","",INDIRECT(ADDRESS($Z282,COLUMN(),4,1,"Monitoraggio"))),"")</f>
        <v/>
      </c>
      <c r="AM282" s="77" t="str" cm="1">
        <f t="array" aca="1" ref="AM282" ca="1">IFERROR(IF(INDIRECT(ADDRESS($Z282,COLUMN(),4,1,"Monitoraggio"))="","",INDIRECT(ADDRESS($Z282,COLUMN(),4,1,"Monitoraggio"))),"")</f>
        <v/>
      </c>
      <c r="AN282" s="79" t="str" cm="1">
        <f t="array" aca="1" ref="AN282" ca="1">IFERROR(IF(INDIRECT(ADDRESS($Z282,COLUMN(),4,1,"Monitoraggio"))="","",INDIRECT(ADDRESS($Z282,COLUMN(),4,1,"Monitoraggio"))),"")</f>
        <v/>
      </c>
      <c r="AO282" s="79" t="str" cm="1">
        <f t="array" aca="1" ref="AO282" ca="1">IFERROR(IF(INDIRECT(ADDRESS($Z282,COLUMN(),4,1,"Monitoraggio"))="","",INDIRECT(ADDRESS($Z282,COLUMN(),4,1,"Monitoraggio"))),"")</f>
        <v/>
      </c>
      <c r="AP282" s="79" t="str" cm="1">
        <f t="array" aca="1" ref="AP282" ca="1">IFERROR(IF(INDIRECT(ADDRESS($Z282,COLUMN(),4,1,"Monitoraggio"))="","",INDIRECT(ADDRESS($Z282,COLUMN(),4,1,"Monitoraggio"))),"")</f>
        <v/>
      </c>
      <c r="AQ282" s="81" t="str" cm="1">
        <f t="array" aca="1" ref="AQ282" ca="1">IFERROR(IF(INDIRECT(ADDRESS($Z282,COLUMN(),4,1,"Monitoraggio"))="","",INDIRECT(ADDRESS($Z282,COLUMN(),4,1,"Monitoraggio"))),"")</f>
        <v/>
      </c>
      <c r="AR282" s="122" t="str" cm="1">
        <f t="array" aca="1" ref="AR282" ca="1">IFERROR(IF(INDIRECT(ADDRESS($Z282,COLUMN(),4,1,"Monitoraggio"))="","",INDIRECT(ADDRESS($Z282,COLUMN(),4,1,"Monitoraggio"))),"")</f>
        <v/>
      </c>
      <c r="AS282" s="118" t="str" cm="1">
        <f t="array" aca="1" ref="AS282" ca="1">IFERROR(IF(INDIRECT(ADDRESS($Z282,COLUMN(),4,1,"Monitoraggio"))="","",INDIRECT(ADDRESS($Z282,COLUMN(),4,1,"Monitoraggio"))),"")</f>
        <v/>
      </c>
      <c r="AT282" s="119" t="str" cm="1">
        <f t="array" aca="1" ref="AT282" ca="1">IFERROR(IF(INDIRECT(ADDRESS($Z282,COLUMN(),4,1,"Monitoraggio"))="","",INDIRECT(ADDRESS($Z282,COLUMN(),4,1,"Monitoraggio"))),"")</f>
        <v/>
      </c>
      <c r="AU282" s="79" t="str" cm="1">
        <f t="array" aca="1" ref="AU282" ca="1">IFERROR(IF(INDIRECT(ADDRESS($Z282,COLUMN(),4,1,"Monitoraggio"))="","",INDIRECT(ADDRESS($Z282,COLUMN(),4,1,"Monitoraggio"))),"")</f>
        <v/>
      </c>
      <c r="AV282" s="119" t="str" cm="1">
        <f t="array" aca="1" ref="AV282" ca="1">IFERROR(IF(INDIRECT(ADDRESS($Z282,COLUMN(),4,1,"Monitoraggio"))="","",INDIRECT(ADDRESS($Z282,COLUMN(),4,1,"Monitoraggio"))),"")</f>
        <v/>
      </c>
      <c r="AW282" s="124" t="str" cm="1">
        <f t="array" aca="1" ref="AW282" ca="1">IFERROR(IF(INDIRECT(ADDRESS($Z282,COLUMN(),4,1,"Monitoraggio"))="","",INDIRECT(ADDRESS($Z282,COLUMN(),4,1,"Monitoraggio"))),"")</f>
        <v/>
      </c>
      <c r="AX282" s="62" t="str" cm="1">
        <f t="array" aca="1" ref="AX282" ca="1">IFERROR(IF(INDIRECT(ADDRESS($Z282,COLUMN(),4,1,"Monitoraggio"))="","",INDIRECT(ADDRESS($Z282,COLUMN(),4,1,"Monitoraggio"))),"")</f>
        <v/>
      </c>
      <c r="AY282" s="79" t="str" cm="1">
        <f t="array" aca="1" ref="AY282" ca="1">IFERROR(IF(INDIRECT(ADDRESS($Z282,COLUMN(),4,1,"Monitoraggio"))="","",INDIRECT(ADDRESS($Z282,COLUMN(),4,1,"Monitoraggio"))),"")</f>
        <v/>
      </c>
      <c r="AZ282" s="84" t="str" cm="1">
        <f t="array" aca="1" ref="AZ282" ca="1">IFERROR(IF(INDIRECT(ADDRESS($Z282,COLUMN(),4,1,"Monitoraggio"))="","",INDIRECT(ADDRESS($Z282,COLUMN(),4,1,"Monitoraggio"))),"")</f>
        <v/>
      </c>
      <c r="BA282" s="81" t="str" cm="1">
        <f t="array" aca="1" ref="BA282" ca="1">IFERROR(IF(INDIRECT(ADDRESS($Z282,COLUMN(),4,1,"Monitoraggio"))="","",INDIRECT(ADDRESS($Z282,COLUMN(),4,1,"Monitoraggio"))),"")</f>
        <v/>
      </c>
      <c r="BB282" s="86" t="str" cm="1">
        <f t="array" aca="1" ref="BB282" ca="1">IFERROR(IF(INDIRECT(ADDRESS($Z282,COLUMN(),4,1,"Monitoraggio"))="","",INDIRECT(ADDRESS($Z282,COLUMN(),4,1,"Monitoraggio"))),"")</f>
        <v/>
      </c>
      <c r="BC282" s="79" t="str" cm="1">
        <f t="array" aca="1" ref="BC282" ca="1">IFERROR(IF(INDIRECT(ADDRESS($Z282,COLUMN(),4,1,"Monitoraggio"))="","",INDIRECT(ADDRESS($Z282,COLUMN(),4,1,"Monitoraggio"))),"")</f>
        <v/>
      </c>
      <c r="BD282" s="79" t="str" cm="1">
        <f t="array" aca="1" ref="BD282" ca="1">IFERROR(IF(INDIRECT(ADDRESS($Z282,COLUMN(),4,1,"Monitoraggio"))="","",INDIRECT(ADDRESS($Z282,COLUMN(),4,1,"Monitoraggio"))),"")</f>
        <v/>
      </c>
      <c r="BE282" s="79" t="str" cm="1">
        <f t="array" aca="1" ref="BE282" ca="1">IFERROR(IF(INDIRECT(ADDRESS($Z282,COLUMN(),4,1,"Monitoraggio"))="","",INDIRECT(ADDRESS($Z282,COLUMN(),4,1,"Monitoraggio"))),"")</f>
        <v/>
      </c>
      <c r="BF282" s="79" t="str" cm="1">
        <f t="array" aca="1" ref="BF282" ca="1">IFERROR(IF(INDIRECT(ADDRESS($Z282,COLUMN(),4,1,"Monitoraggio"))="","",INDIRECT(ADDRESS($Z282,COLUMN(),4,1,"Monitoraggio"))),"")</f>
        <v/>
      </c>
      <c r="BG282" s="114" t="str" cm="1">
        <f t="array" aca="1" ref="BG282" ca="1">IFERROR(IF(INDIRECT(ADDRESS($Z282,COLUMN(),4,1,"Monitoraggio"))="","",INDIRECT(ADDRESS($Z282,COLUMN(),4,1,"Monitoraggio"))),"")</f>
        <v/>
      </c>
      <c r="BH282" s="48" t="str" cm="1">
        <f t="array" aca="1" ref="BH282" ca="1">IFERROR(IF(INDIRECT(ADDRESS($Z282,COLUMN(),4,1,"Monitoraggio"))="","",INDIRECT(ADDRESS($Z282,COLUMN(),4,1,"Monitoraggio"))),"")</f>
        <v/>
      </c>
      <c r="BI282" s="84" t="str" cm="1">
        <f t="array" aca="1" ref="BI282" ca="1">IFERROR(IF(INDIRECT(ADDRESS($Z282,COLUMN(),4,1,"Monitoraggio"))="","",INDIRECT(ADDRESS($Z282,COLUMN(),4,1,"Monitoraggio"))),"")</f>
        <v/>
      </c>
      <c r="BJ282" s="81" t="str" cm="1">
        <f t="array" aca="1" ref="BJ282" ca="1">IFERROR(IF(INDIRECT(ADDRESS($Z282,COLUMN(),4,1,"Monitoraggio"))="","",INDIRECT(ADDRESS($Z282,COLUMN(),4,1,"Monitoraggio"))),"")</f>
        <v/>
      </c>
    </row>
    <row r="283" spans="26:62" x14ac:dyDescent="0.2">
      <c r="Z283" s="132" t="str">
        <f>IFERROR(MATCH(ROW()-9,Monitoraggio!Y$1:Y$1000,0),"")</f>
        <v/>
      </c>
      <c r="AA283" s="60" t="str" cm="1">
        <f t="array" aca="1" ref="AA283" ca="1">IFERROR(IF(INDIRECT(ADDRESS($Z283,COLUMN(),4,1,"Monitoraggio"))="","",INDIRECT(ADDRESS($Z283,COLUMN(),4,1,"Monitoraggio"))),"")</f>
        <v/>
      </c>
      <c r="AB283" s="114" t="str" cm="1">
        <f t="array" aca="1" ref="AB283" ca="1">IFERROR(IF(INDIRECT(ADDRESS($Z283,COLUMN(),4,1,"Monitoraggio"))="","",INDIRECT(ADDRESS($Z283,COLUMN(),4,1,"Monitoraggio"))),"")</f>
        <v/>
      </c>
      <c r="AC283" s="114" t="str" cm="1">
        <f t="array" aca="1" ref="AC283" ca="1">IFERROR(IF(INDIRECT(ADDRESS($Z283,COLUMN(),4,1,"Monitoraggio"))="","",INDIRECT(ADDRESS($Z283,COLUMN(),4,1,"Monitoraggio"))),"")</f>
        <v/>
      </c>
      <c r="AD283" s="48" t="str" cm="1">
        <f t="array" aca="1" ref="AD283" ca="1">IFERROR(IF(INDIRECT(ADDRESS($Z283,COLUMN(),4,1,"Monitoraggio"))="","",INDIRECT(ADDRESS($Z283,COLUMN(),4,1,"Monitoraggio"))),"")</f>
        <v/>
      </c>
      <c r="AE283" s="61" t="str" cm="1">
        <f t="array" aca="1" ref="AE283" ca="1">IFERROR(IF(INDIRECT(ADDRESS($Z283,COLUMN(),4,1,"Monitoraggio"))="","",INDIRECT(ADDRESS($Z283,COLUMN(),4,1,"Monitoraggio"))),"")</f>
        <v/>
      </c>
      <c r="AF283" s="116" t="str" cm="1">
        <f t="array" aca="1" ref="AF283" ca="1">IFERROR(IF(INDIRECT(ADDRESS($Z283,COLUMN(),4,1,"Monitoraggio"))="","",INDIRECT(ADDRESS($Z283,COLUMN(),4,1,"Monitoraggio"))),"")</f>
        <v/>
      </c>
      <c r="AG283" s="61" t="str" cm="1">
        <f t="array" aca="1" ref="AG283" ca="1">IFERROR(IF(INDIRECT(ADDRESS($Z283,COLUMN(),4,1,"Monitoraggio"))="","",INDIRECT(ADDRESS($Z283,COLUMN(),4,1,"Monitoraggio"))),"")</f>
        <v/>
      </c>
      <c r="AH283" s="116" t="str" cm="1">
        <f t="array" aca="1" ref="AH283" ca="1">IFERROR(IF(INDIRECT(ADDRESS($Z283,COLUMN(),4,1,"Monitoraggio"))="","",INDIRECT(ADDRESS($Z283,COLUMN(),4,1,"Monitoraggio"))),"")</f>
        <v/>
      </c>
      <c r="AI283" s="114" t="str" cm="1">
        <f t="array" aca="1" ref="AI283" ca="1">IFERROR(IF(INDIRECT(ADDRESS($Z283,COLUMN(),4,1,"Monitoraggio"))="","",INDIRECT(ADDRESS($Z283,COLUMN(),4,1,"Monitoraggio"))),"")</f>
        <v/>
      </c>
      <c r="AJ283" s="118" t="str" cm="1">
        <f t="array" aca="1" ref="AJ283" ca="1">IFERROR(IF(INDIRECT(ADDRESS($Z283,COLUMN(),4,1,"Monitoraggio"))="","",INDIRECT(ADDRESS($Z283,COLUMN(),4,1,"Monitoraggio"))),"")</f>
        <v/>
      </c>
      <c r="AK283" s="119" t="str" cm="1">
        <f t="array" aca="1" ref="AK283" ca="1">IFERROR(IF(INDIRECT(ADDRESS($Z283,COLUMN(),4,1,"Monitoraggio"))="","",INDIRECT(ADDRESS($Z283,COLUMN(),4,1,"Monitoraggio"))),"")</f>
        <v/>
      </c>
      <c r="AL283" s="79" t="str" cm="1">
        <f t="array" aca="1" ref="AL283" ca="1">IFERROR(IF(INDIRECT(ADDRESS($Z283,COLUMN(),4,1,"Monitoraggio"))="","",INDIRECT(ADDRESS($Z283,COLUMN(),4,1,"Monitoraggio"))),"")</f>
        <v/>
      </c>
      <c r="AM283" s="77" t="str" cm="1">
        <f t="array" aca="1" ref="AM283" ca="1">IFERROR(IF(INDIRECT(ADDRESS($Z283,COLUMN(),4,1,"Monitoraggio"))="","",INDIRECT(ADDRESS($Z283,COLUMN(),4,1,"Monitoraggio"))),"")</f>
        <v/>
      </c>
      <c r="AN283" s="79" t="str" cm="1">
        <f t="array" aca="1" ref="AN283" ca="1">IFERROR(IF(INDIRECT(ADDRESS($Z283,COLUMN(),4,1,"Monitoraggio"))="","",INDIRECT(ADDRESS($Z283,COLUMN(),4,1,"Monitoraggio"))),"")</f>
        <v/>
      </c>
      <c r="AO283" s="79" t="str" cm="1">
        <f t="array" aca="1" ref="AO283" ca="1">IFERROR(IF(INDIRECT(ADDRESS($Z283,COLUMN(),4,1,"Monitoraggio"))="","",INDIRECT(ADDRESS($Z283,COLUMN(),4,1,"Monitoraggio"))),"")</f>
        <v/>
      </c>
      <c r="AP283" s="79" t="str" cm="1">
        <f t="array" aca="1" ref="AP283" ca="1">IFERROR(IF(INDIRECT(ADDRESS($Z283,COLUMN(),4,1,"Monitoraggio"))="","",INDIRECT(ADDRESS($Z283,COLUMN(),4,1,"Monitoraggio"))),"")</f>
        <v/>
      </c>
      <c r="AQ283" s="81" t="str" cm="1">
        <f t="array" aca="1" ref="AQ283" ca="1">IFERROR(IF(INDIRECT(ADDRESS($Z283,COLUMN(),4,1,"Monitoraggio"))="","",INDIRECT(ADDRESS($Z283,COLUMN(),4,1,"Monitoraggio"))),"")</f>
        <v/>
      </c>
      <c r="AR283" s="122" t="str" cm="1">
        <f t="array" aca="1" ref="AR283" ca="1">IFERROR(IF(INDIRECT(ADDRESS($Z283,COLUMN(),4,1,"Monitoraggio"))="","",INDIRECT(ADDRESS($Z283,COLUMN(),4,1,"Monitoraggio"))),"")</f>
        <v/>
      </c>
      <c r="AS283" s="118" t="str" cm="1">
        <f t="array" aca="1" ref="AS283" ca="1">IFERROR(IF(INDIRECT(ADDRESS($Z283,COLUMN(),4,1,"Monitoraggio"))="","",INDIRECT(ADDRESS($Z283,COLUMN(),4,1,"Monitoraggio"))),"")</f>
        <v/>
      </c>
      <c r="AT283" s="119" t="str" cm="1">
        <f t="array" aca="1" ref="AT283" ca="1">IFERROR(IF(INDIRECT(ADDRESS($Z283,COLUMN(),4,1,"Monitoraggio"))="","",INDIRECT(ADDRESS($Z283,COLUMN(),4,1,"Monitoraggio"))),"")</f>
        <v/>
      </c>
      <c r="AU283" s="79" t="str" cm="1">
        <f t="array" aca="1" ref="AU283" ca="1">IFERROR(IF(INDIRECT(ADDRESS($Z283,COLUMN(),4,1,"Monitoraggio"))="","",INDIRECT(ADDRESS($Z283,COLUMN(),4,1,"Monitoraggio"))),"")</f>
        <v/>
      </c>
      <c r="AV283" s="119" t="str" cm="1">
        <f t="array" aca="1" ref="AV283" ca="1">IFERROR(IF(INDIRECT(ADDRESS($Z283,COLUMN(),4,1,"Monitoraggio"))="","",INDIRECT(ADDRESS($Z283,COLUMN(),4,1,"Monitoraggio"))),"")</f>
        <v/>
      </c>
      <c r="AW283" s="124" t="str" cm="1">
        <f t="array" aca="1" ref="AW283" ca="1">IFERROR(IF(INDIRECT(ADDRESS($Z283,COLUMN(),4,1,"Monitoraggio"))="","",INDIRECT(ADDRESS($Z283,COLUMN(),4,1,"Monitoraggio"))),"")</f>
        <v/>
      </c>
      <c r="AX283" s="62" t="str" cm="1">
        <f t="array" aca="1" ref="AX283" ca="1">IFERROR(IF(INDIRECT(ADDRESS($Z283,COLUMN(),4,1,"Monitoraggio"))="","",INDIRECT(ADDRESS($Z283,COLUMN(),4,1,"Monitoraggio"))),"")</f>
        <v/>
      </c>
      <c r="AY283" s="79" t="str" cm="1">
        <f t="array" aca="1" ref="AY283" ca="1">IFERROR(IF(INDIRECT(ADDRESS($Z283,COLUMN(),4,1,"Monitoraggio"))="","",INDIRECT(ADDRESS($Z283,COLUMN(),4,1,"Monitoraggio"))),"")</f>
        <v/>
      </c>
      <c r="AZ283" s="84" t="str" cm="1">
        <f t="array" aca="1" ref="AZ283" ca="1">IFERROR(IF(INDIRECT(ADDRESS($Z283,COLUMN(),4,1,"Monitoraggio"))="","",INDIRECT(ADDRESS($Z283,COLUMN(),4,1,"Monitoraggio"))),"")</f>
        <v/>
      </c>
      <c r="BA283" s="81" t="str" cm="1">
        <f t="array" aca="1" ref="BA283" ca="1">IFERROR(IF(INDIRECT(ADDRESS($Z283,COLUMN(),4,1,"Monitoraggio"))="","",INDIRECT(ADDRESS($Z283,COLUMN(),4,1,"Monitoraggio"))),"")</f>
        <v/>
      </c>
      <c r="BB283" s="86" t="str" cm="1">
        <f t="array" aca="1" ref="BB283" ca="1">IFERROR(IF(INDIRECT(ADDRESS($Z283,COLUMN(),4,1,"Monitoraggio"))="","",INDIRECT(ADDRESS($Z283,COLUMN(),4,1,"Monitoraggio"))),"")</f>
        <v/>
      </c>
      <c r="BC283" s="79" t="str" cm="1">
        <f t="array" aca="1" ref="BC283" ca="1">IFERROR(IF(INDIRECT(ADDRESS($Z283,COLUMN(),4,1,"Monitoraggio"))="","",INDIRECT(ADDRESS($Z283,COLUMN(),4,1,"Monitoraggio"))),"")</f>
        <v/>
      </c>
      <c r="BD283" s="79" t="str" cm="1">
        <f t="array" aca="1" ref="BD283" ca="1">IFERROR(IF(INDIRECT(ADDRESS($Z283,COLUMN(),4,1,"Monitoraggio"))="","",INDIRECT(ADDRESS($Z283,COLUMN(),4,1,"Monitoraggio"))),"")</f>
        <v/>
      </c>
      <c r="BE283" s="79" t="str" cm="1">
        <f t="array" aca="1" ref="BE283" ca="1">IFERROR(IF(INDIRECT(ADDRESS($Z283,COLUMN(),4,1,"Monitoraggio"))="","",INDIRECT(ADDRESS($Z283,COLUMN(),4,1,"Monitoraggio"))),"")</f>
        <v/>
      </c>
      <c r="BF283" s="79" t="str" cm="1">
        <f t="array" aca="1" ref="BF283" ca="1">IFERROR(IF(INDIRECT(ADDRESS($Z283,COLUMN(),4,1,"Monitoraggio"))="","",INDIRECT(ADDRESS($Z283,COLUMN(),4,1,"Monitoraggio"))),"")</f>
        <v/>
      </c>
      <c r="BG283" s="114" t="str" cm="1">
        <f t="array" aca="1" ref="BG283" ca="1">IFERROR(IF(INDIRECT(ADDRESS($Z283,COLUMN(),4,1,"Monitoraggio"))="","",INDIRECT(ADDRESS($Z283,COLUMN(),4,1,"Monitoraggio"))),"")</f>
        <v/>
      </c>
      <c r="BH283" s="48" t="str" cm="1">
        <f t="array" aca="1" ref="BH283" ca="1">IFERROR(IF(INDIRECT(ADDRESS($Z283,COLUMN(),4,1,"Monitoraggio"))="","",INDIRECT(ADDRESS($Z283,COLUMN(),4,1,"Monitoraggio"))),"")</f>
        <v/>
      </c>
      <c r="BI283" s="84" t="str" cm="1">
        <f t="array" aca="1" ref="BI283" ca="1">IFERROR(IF(INDIRECT(ADDRESS($Z283,COLUMN(),4,1,"Monitoraggio"))="","",INDIRECT(ADDRESS($Z283,COLUMN(),4,1,"Monitoraggio"))),"")</f>
        <v/>
      </c>
      <c r="BJ283" s="81" t="str" cm="1">
        <f t="array" aca="1" ref="BJ283" ca="1">IFERROR(IF(INDIRECT(ADDRESS($Z283,COLUMN(),4,1,"Monitoraggio"))="","",INDIRECT(ADDRESS($Z283,COLUMN(),4,1,"Monitoraggio"))),"")</f>
        <v/>
      </c>
    </row>
    <row r="284" spans="26:62" x14ac:dyDescent="0.2">
      <c r="Z284" s="132" t="str">
        <f>IFERROR(MATCH(ROW()-9,Monitoraggio!Y$1:Y$1000,0),"")</f>
        <v/>
      </c>
      <c r="AA284" s="60" t="str" cm="1">
        <f t="array" aca="1" ref="AA284" ca="1">IFERROR(IF(INDIRECT(ADDRESS($Z284,COLUMN(),4,1,"Monitoraggio"))="","",INDIRECT(ADDRESS($Z284,COLUMN(),4,1,"Monitoraggio"))),"")</f>
        <v/>
      </c>
      <c r="AB284" s="114" t="str" cm="1">
        <f t="array" aca="1" ref="AB284" ca="1">IFERROR(IF(INDIRECT(ADDRESS($Z284,COLUMN(),4,1,"Monitoraggio"))="","",INDIRECT(ADDRESS($Z284,COLUMN(),4,1,"Monitoraggio"))),"")</f>
        <v/>
      </c>
      <c r="AC284" s="114" t="str" cm="1">
        <f t="array" aca="1" ref="AC284" ca="1">IFERROR(IF(INDIRECT(ADDRESS($Z284,COLUMN(),4,1,"Monitoraggio"))="","",INDIRECT(ADDRESS($Z284,COLUMN(),4,1,"Monitoraggio"))),"")</f>
        <v/>
      </c>
      <c r="AD284" s="48" t="str" cm="1">
        <f t="array" aca="1" ref="AD284" ca="1">IFERROR(IF(INDIRECT(ADDRESS($Z284,COLUMN(),4,1,"Monitoraggio"))="","",INDIRECT(ADDRESS($Z284,COLUMN(),4,1,"Monitoraggio"))),"")</f>
        <v/>
      </c>
      <c r="AE284" s="61" t="str" cm="1">
        <f t="array" aca="1" ref="AE284" ca="1">IFERROR(IF(INDIRECT(ADDRESS($Z284,COLUMN(),4,1,"Monitoraggio"))="","",INDIRECT(ADDRESS($Z284,COLUMN(),4,1,"Monitoraggio"))),"")</f>
        <v/>
      </c>
      <c r="AF284" s="116" t="str" cm="1">
        <f t="array" aca="1" ref="AF284" ca="1">IFERROR(IF(INDIRECT(ADDRESS($Z284,COLUMN(),4,1,"Monitoraggio"))="","",INDIRECT(ADDRESS($Z284,COLUMN(),4,1,"Monitoraggio"))),"")</f>
        <v/>
      </c>
      <c r="AG284" s="61" t="str" cm="1">
        <f t="array" aca="1" ref="AG284" ca="1">IFERROR(IF(INDIRECT(ADDRESS($Z284,COLUMN(),4,1,"Monitoraggio"))="","",INDIRECT(ADDRESS($Z284,COLUMN(),4,1,"Monitoraggio"))),"")</f>
        <v/>
      </c>
      <c r="AH284" s="116" t="str" cm="1">
        <f t="array" aca="1" ref="AH284" ca="1">IFERROR(IF(INDIRECT(ADDRESS($Z284,COLUMN(),4,1,"Monitoraggio"))="","",INDIRECT(ADDRESS($Z284,COLUMN(),4,1,"Monitoraggio"))),"")</f>
        <v/>
      </c>
      <c r="AI284" s="114" t="str" cm="1">
        <f t="array" aca="1" ref="AI284" ca="1">IFERROR(IF(INDIRECT(ADDRESS($Z284,COLUMN(),4,1,"Monitoraggio"))="","",INDIRECT(ADDRESS($Z284,COLUMN(),4,1,"Monitoraggio"))),"")</f>
        <v/>
      </c>
      <c r="AJ284" s="118" t="str" cm="1">
        <f t="array" aca="1" ref="AJ284" ca="1">IFERROR(IF(INDIRECT(ADDRESS($Z284,COLUMN(),4,1,"Monitoraggio"))="","",INDIRECT(ADDRESS($Z284,COLUMN(),4,1,"Monitoraggio"))),"")</f>
        <v/>
      </c>
      <c r="AK284" s="119" t="str" cm="1">
        <f t="array" aca="1" ref="AK284" ca="1">IFERROR(IF(INDIRECT(ADDRESS($Z284,COLUMN(),4,1,"Monitoraggio"))="","",INDIRECT(ADDRESS($Z284,COLUMN(),4,1,"Monitoraggio"))),"")</f>
        <v/>
      </c>
      <c r="AL284" s="79" t="str" cm="1">
        <f t="array" aca="1" ref="AL284" ca="1">IFERROR(IF(INDIRECT(ADDRESS($Z284,COLUMN(),4,1,"Monitoraggio"))="","",INDIRECT(ADDRESS($Z284,COLUMN(),4,1,"Monitoraggio"))),"")</f>
        <v/>
      </c>
      <c r="AM284" s="77" t="str" cm="1">
        <f t="array" aca="1" ref="AM284" ca="1">IFERROR(IF(INDIRECT(ADDRESS($Z284,COLUMN(),4,1,"Monitoraggio"))="","",INDIRECT(ADDRESS($Z284,COLUMN(),4,1,"Monitoraggio"))),"")</f>
        <v/>
      </c>
      <c r="AN284" s="79" t="str" cm="1">
        <f t="array" aca="1" ref="AN284" ca="1">IFERROR(IF(INDIRECT(ADDRESS($Z284,COLUMN(),4,1,"Monitoraggio"))="","",INDIRECT(ADDRESS($Z284,COLUMN(),4,1,"Monitoraggio"))),"")</f>
        <v/>
      </c>
      <c r="AO284" s="79" t="str" cm="1">
        <f t="array" aca="1" ref="AO284" ca="1">IFERROR(IF(INDIRECT(ADDRESS($Z284,COLUMN(),4,1,"Monitoraggio"))="","",INDIRECT(ADDRESS($Z284,COLUMN(),4,1,"Monitoraggio"))),"")</f>
        <v/>
      </c>
      <c r="AP284" s="79" t="str" cm="1">
        <f t="array" aca="1" ref="AP284" ca="1">IFERROR(IF(INDIRECT(ADDRESS($Z284,COLUMN(),4,1,"Monitoraggio"))="","",INDIRECT(ADDRESS($Z284,COLUMN(),4,1,"Monitoraggio"))),"")</f>
        <v/>
      </c>
      <c r="AQ284" s="81" t="str" cm="1">
        <f t="array" aca="1" ref="AQ284" ca="1">IFERROR(IF(INDIRECT(ADDRESS($Z284,COLUMN(),4,1,"Monitoraggio"))="","",INDIRECT(ADDRESS($Z284,COLUMN(),4,1,"Monitoraggio"))),"")</f>
        <v/>
      </c>
      <c r="AR284" s="122" t="str" cm="1">
        <f t="array" aca="1" ref="AR284" ca="1">IFERROR(IF(INDIRECT(ADDRESS($Z284,COLUMN(),4,1,"Monitoraggio"))="","",INDIRECT(ADDRESS($Z284,COLUMN(),4,1,"Monitoraggio"))),"")</f>
        <v/>
      </c>
      <c r="AS284" s="118" t="str" cm="1">
        <f t="array" aca="1" ref="AS284" ca="1">IFERROR(IF(INDIRECT(ADDRESS($Z284,COLUMN(),4,1,"Monitoraggio"))="","",INDIRECT(ADDRESS($Z284,COLUMN(),4,1,"Monitoraggio"))),"")</f>
        <v/>
      </c>
      <c r="AT284" s="119" t="str" cm="1">
        <f t="array" aca="1" ref="AT284" ca="1">IFERROR(IF(INDIRECT(ADDRESS($Z284,COLUMN(),4,1,"Monitoraggio"))="","",INDIRECT(ADDRESS($Z284,COLUMN(),4,1,"Monitoraggio"))),"")</f>
        <v/>
      </c>
      <c r="AU284" s="79" t="str" cm="1">
        <f t="array" aca="1" ref="AU284" ca="1">IFERROR(IF(INDIRECT(ADDRESS($Z284,COLUMN(),4,1,"Monitoraggio"))="","",INDIRECT(ADDRESS($Z284,COLUMN(),4,1,"Monitoraggio"))),"")</f>
        <v/>
      </c>
      <c r="AV284" s="119" t="str" cm="1">
        <f t="array" aca="1" ref="AV284" ca="1">IFERROR(IF(INDIRECT(ADDRESS($Z284,COLUMN(),4,1,"Monitoraggio"))="","",INDIRECT(ADDRESS($Z284,COLUMN(),4,1,"Monitoraggio"))),"")</f>
        <v/>
      </c>
      <c r="AW284" s="124" t="str" cm="1">
        <f t="array" aca="1" ref="AW284" ca="1">IFERROR(IF(INDIRECT(ADDRESS($Z284,COLUMN(),4,1,"Monitoraggio"))="","",INDIRECT(ADDRESS($Z284,COLUMN(),4,1,"Monitoraggio"))),"")</f>
        <v/>
      </c>
      <c r="AX284" s="62" t="str" cm="1">
        <f t="array" aca="1" ref="AX284" ca="1">IFERROR(IF(INDIRECT(ADDRESS($Z284,COLUMN(),4,1,"Monitoraggio"))="","",INDIRECT(ADDRESS($Z284,COLUMN(),4,1,"Monitoraggio"))),"")</f>
        <v/>
      </c>
      <c r="AY284" s="79" t="str" cm="1">
        <f t="array" aca="1" ref="AY284" ca="1">IFERROR(IF(INDIRECT(ADDRESS($Z284,COLUMN(),4,1,"Monitoraggio"))="","",INDIRECT(ADDRESS($Z284,COLUMN(),4,1,"Monitoraggio"))),"")</f>
        <v/>
      </c>
      <c r="AZ284" s="84" t="str" cm="1">
        <f t="array" aca="1" ref="AZ284" ca="1">IFERROR(IF(INDIRECT(ADDRESS($Z284,COLUMN(),4,1,"Monitoraggio"))="","",INDIRECT(ADDRESS($Z284,COLUMN(),4,1,"Monitoraggio"))),"")</f>
        <v/>
      </c>
      <c r="BA284" s="81" t="str" cm="1">
        <f t="array" aca="1" ref="BA284" ca="1">IFERROR(IF(INDIRECT(ADDRESS($Z284,COLUMN(),4,1,"Monitoraggio"))="","",INDIRECT(ADDRESS($Z284,COLUMN(),4,1,"Monitoraggio"))),"")</f>
        <v/>
      </c>
      <c r="BB284" s="86" t="str" cm="1">
        <f t="array" aca="1" ref="BB284" ca="1">IFERROR(IF(INDIRECT(ADDRESS($Z284,COLUMN(),4,1,"Monitoraggio"))="","",INDIRECT(ADDRESS($Z284,COLUMN(),4,1,"Monitoraggio"))),"")</f>
        <v/>
      </c>
      <c r="BC284" s="79" t="str" cm="1">
        <f t="array" aca="1" ref="BC284" ca="1">IFERROR(IF(INDIRECT(ADDRESS($Z284,COLUMN(),4,1,"Monitoraggio"))="","",INDIRECT(ADDRESS($Z284,COLUMN(),4,1,"Monitoraggio"))),"")</f>
        <v/>
      </c>
      <c r="BD284" s="79" t="str" cm="1">
        <f t="array" aca="1" ref="BD284" ca="1">IFERROR(IF(INDIRECT(ADDRESS($Z284,COLUMN(),4,1,"Monitoraggio"))="","",INDIRECT(ADDRESS($Z284,COLUMN(),4,1,"Monitoraggio"))),"")</f>
        <v/>
      </c>
      <c r="BE284" s="79" t="str" cm="1">
        <f t="array" aca="1" ref="BE284" ca="1">IFERROR(IF(INDIRECT(ADDRESS($Z284,COLUMN(),4,1,"Monitoraggio"))="","",INDIRECT(ADDRESS($Z284,COLUMN(),4,1,"Monitoraggio"))),"")</f>
        <v/>
      </c>
      <c r="BF284" s="79" t="str" cm="1">
        <f t="array" aca="1" ref="BF284" ca="1">IFERROR(IF(INDIRECT(ADDRESS($Z284,COLUMN(),4,1,"Monitoraggio"))="","",INDIRECT(ADDRESS($Z284,COLUMN(),4,1,"Monitoraggio"))),"")</f>
        <v/>
      </c>
      <c r="BG284" s="114" t="str" cm="1">
        <f t="array" aca="1" ref="BG284" ca="1">IFERROR(IF(INDIRECT(ADDRESS($Z284,COLUMN(),4,1,"Monitoraggio"))="","",INDIRECT(ADDRESS($Z284,COLUMN(),4,1,"Monitoraggio"))),"")</f>
        <v/>
      </c>
      <c r="BH284" s="48" t="str" cm="1">
        <f t="array" aca="1" ref="BH284" ca="1">IFERROR(IF(INDIRECT(ADDRESS($Z284,COLUMN(),4,1,"Monitoraggio"))="","",INDIRECT(ADDRESS($Z284,COLUMN(),4,1,"Monitoraggio"))),"")</f>
        <v/>
      </c>
      <c r="BI284" s="84" t="str" cm="1">
        <f t="array" aca="1" ref="BI284" ca="1">IFERROR(IF(INDIRECT(ADDRESS($Z284,COLUMN(),4,1,"Monitoraggio"))="","",INDIRECT(ADDRESS($Z284,COLUMN(),4,1,"Monitoraggio"))),"")</f>
        <v/>
      </c>
      <c r="BJ284" s="81" t="str" cm="1">
        <f t="array" aca="1" ref="BJ284" ca="1">IFERROR(IF(INDIRECT(ADDRESS($Z284,COLUMN(),4,1,"Monitoraggio"))="","",INDIRECT(ADDRESS($Z284,COLUMN(),4,1,"Monitoraggio"))),"")</f>
        <v/>
      </c>
    </row>
    <row r="285" spans="26:62" x14ac:dyDescent="0.2">
      <c r="Z285" s="132" t="str">
        <f>IFERROR(MATCH(ROW()-9,Monitoraggio!Y$1:Y$1000,0),"")</f>
        <v/>
      </c>
      <c r="AA285" s="60" t="str" cm="1">
        <f t="array" aca="1" ref="AA285" ca="1">IFERROR(IF(INDIRECT(ADDRESS($Z285,COLUMN(),4,1,"Monitoraggio"))="","",INDIRECT(ADDRESS($Z285,COLUMN(),4,1,"Monitoraggio"))),"")</f>
        <v/>
      </c>
      <c r="AB285" s="114" t="str" cm="1">
        <f t="array" aca="1" ref="AB285" ca="1">IFERROR(IF(INDIRECT(ADDRESS($Z285,COLUMN(),4,1,"Monitoraggio"))="","",INDIRECT(ADDRESS($Z285,COLUMN(),4,1,"Monitoraggio"))),"")</f>
        <v/>
      </c>
      <c r="AC285" s="114" t="str" cm="1">
        <f t="array" aca="1" ref="AC285" ca="1">IFERROR(IF(INDIRECT(ADDRESS($Z285,COLUMN(),4,1,"Monitoraggio"))="","",INDIRECT(ADDRESS($Z285,COLUMN(),4,1,"Monitoraggio"))),"")</f>
        <v/>
      </c>
      <c r="AD285" s="48" t="str" cm="1">
        <f t="array" aca="1" ref="AD285" ca="1">IFERROR(IF(INDIRECT(ADDRESS($Z285,COLUMN(),4,1,"Monitoraggio"))="","",INDIRECT(ADDRESS($Z285,COLUMN(),4,1,"Monitoraggio"))),"")</f>
        <v/>
      </c>
      <c r="AE285" s="61" t="str" cm="1">
        <f t="array" aca="1" ref="AE285" ca="1">IFERROR(IF(INDIRECT(ADDRESS($Z285,COLUMN(),4,1,"Monitoraggio"))="","",INDIRECT(ADDRESS($Z285,COLUMN(),4,1,"Monitoraggio"))),"")</f>
        <v/>
      </c>
      <c r="AF285" s="116" t="str" cm="1">
        <f t="array" aca="1" ref="AF285" ca="1">IFERROR(IF(INDIRECT(ADDRESS($Z285,COLUMN(),4,1,"Monitoraggio"))="","",INDIRECT(ADDRESS($Z285,COLUMN(),4,1,"Monitoraggio"))),"")</f>
        <v/>
      </c>
      <c r="AG285" s="61" t="str" cm="1">
        <f t="array" aca="1" ref="AG285" ca="1">IFERROR(IF(INDIRECT(ADDRESS($Z285,COLUMN(),4,1,"Monitoraggio"))="","",INDIRECT(ADDRESS($Z285,COLUMN(),4,1,"Monitoraggio"))),"")</f>
        <v/>
      </c>
      <c r="AH285" s="116" t="str" cm="1">
        <f t="array" aca="1" ref="AH285" ca="1">IFERROR(IF(INDIRECT(ADDRESS($Z285,COLUMN(),4,1,"Monitoraggio"))="","",INDIRECT(ADDRESS($Z285,COLUMN(),4,1,"Monitoraggio"))),"")</f>
        <v/>
      </c>
      <c r="AI285" s="114" t="str" cm="1">
        <f t="array" aca="1" ref="AI285" ca="1">IFERROR(IF(INDIRECT(ADDRESS($Z285,COLUMN(),4,1,"Monitoraggio"))="","",INDIRECT(ADDRESS($Z285,COLUMN(),4,1,"Monitoraggio"))),"")</f>
        <v/>
      </c>
      <c r="AJ285" s="118" t="str" cm="1">
        <f t="array" aca="1" ref="AJ285" ca="1">IFERROR(IF(INDIRECT(ADDRESS($Z285,COLUMN(),4,1,"Monitoraggio"))="","",INDIRECT(ADDRESS($Z285,COLUMN(),4,1,"Monitoraggio"))),"")</f>
        <v/>
      </c>
      <c r="AK285" s="119" t="str" cm="1">
        <f t="array" aca="1" ref="AK285" ca="1">IFERROR(IF(INDIRECT(ADDRESS($Z285,COLUMN(),4,1,"Monitoraggio"))="","",INDIRECT(ADDRESS($Z285,COLUMN(),4,1,"Monitoraggio"))),"")</f>
        <v/>
      </c>
      <c r="AL285" s="79" t="str" cm="1">
        <f t="array" aca="1" ref="AL285" ca="1">IFERROR(IF(INDIRECT(ADDRESS($Z285,COLUMN(),4,1,"Monitoraggio"))="","",INDIRECT(ADDRESS($Z285,COLUMN(),4,1,"Monitoraggio"))),"")</f>
        <v/>
      </c>
      <c r="AM285" s="77" t="str" cm="1">
        <f t="array" aca="1" ref="AM285" ca="1">IFERROR(IF(INDIRECT(ADDRESS($Z285,COLUMN(),4,1,"Monitoraggio"))="","",INDIRECT(ADDRESS($Z285,COLUMN(),4,1,"Monitoraggio"))),"")</f>
        <v/>
      </c>
      <c r="AN285" s="79" t="str" cm="1">
        <f t="array" aca="1" ref="AN285" ca="1">IFERROR(IF(INDIRECT(ADDRESS($Z285,COLUMN(),4,1,"Monitoraggio"))="","",INDIRECT(ADDRESS($Z285,COLUMN(),4,1,"Monitoraggio"))),"")</f>
        <v/>
      </c>
      <c r="AO285" s="79" t="str" cm="1">
        <f t="array" aca="1" ref="AO285" ca="1">IFERROR(IF(INDIRECT(ADDRESS($Z285,COLUMN(),4,1,"Monitoraggio"))="","",INDIRECT(ADDRESS($Z285,COLUMN(),4,1,"Monitoraggio"))),"")</f>
        <v/>
      </c>
      <c r="AP285" s="79" t="str" cm="1">
        <f t="array" aca="1" ref="AP285" ca="1">IFERROR(IF(INDIRECT(ADDRESS($Z285,COLUMN(),4,1,"Monitoraggio"))="","",INDIRECT(ADDRESS($Z285,COLUMN(),4,1,"Monitoraggio"))),"")</f>
        <v/>
      </c>
      <c r="AQ285" s="81" t="str" cm="1">
        <f t="array" aca="1" ref="AQ285" ca="1">IFERROR(IF(INDIRECT(ADDRESS($Z285,COLUMN(),4,1,"Monitoraggio"))="","",INDIRECT(ADDRESS($Z285,COLUMN(),4,1,"Monitoraggio"))),"")</f>
        <v/>
      </c>
      <c r="AR285" s="122" t="str" cm="1">
        <f t="array" aca="1" ref="AR285" ca="1">IFERROR(IF(INDIRECT(ADDRESS($Z285,COLUMN(),4,1,"Monitoraggio"))="","",INDIRECT(ADDRESS($Z285,COLUMN(),4,1,"Monitoraggio"))),"")</f>
        <v/>
      </c>
      <c r="AS285" s="118" t="str" cm="1">
        <f t="array" aca="1" ref="AS285" ca="1">IFERROR(IF(INDIRECT(ADDRESS($Z285,COLUMN(),4,1,"Monitoraggio"))="","",INDIRECT(ADDRESS($Z285,COLUMN(),4,1,"Monitoraggio"))),"")</f>
        <v/>
      </c>
      <c r="AT285" s="119" t="str" cm="1">
        <f t="array" aca="1" ref="AT285" ca="1">IFERROR(IF(INDIRECT(ADDRESS($Z285,COLUMN(),4,1,"Monitoraggio"))="","",INDIRECT(ADDRESS($Z285,COLUMN(),4,1,"Monitoraggio"))),"")</f>
        <v/>
      </c>
      <c r="AU285" s="79" t="str" cm="1">
        <f t="array" aca="1" ref="AU285" ca="1">IFERROR(IF(INDIRECT(ADDRESS($Z285,COLUMN(),4,1,"Monitoraggio"))="","",INDIRECT(ADDRESS($Z285,COLUMN(),4,1,"Monitoraggio"))),"")</f>
        <v/>
      </c>
      <c r="AV285" s="119" t="str" cm="1">
        <f t="array" aca="1" ref="AV285" ca="1">IFERROR(IF(INDIRECT(ADDRESS($Z285,COLUMN(),4,1,"Monitoraggio"))="","",INDIRECT(ADDRESS($Z285,COLUMN(),4,1,"Monitoraggio"))),"")</f>
        <v/>
      </c>
      <c r="AW285" s="124" t="str" cm="1">
        <f t="array" aca="1" ref="AW285" ca="1">IFERROR(IF(INDIRECT(ADDRESS($Z285,COLUMN(),4,1,"Monitoraggio"))="","",INDIRECT(ADDRESS($Z285,COLUMN(),4,1,"Monitoraggio"))),"")</f>
        <v/>
      </c>
      <c r="AX285" s="62" t="str" cm="1">
        <f t="array" aca="1" ref="AX285" ca="1">IFERROR(IF(INDIRECT(ADDRESS($Z285,COLUMN(),4,1,"Monitoraggio"))="","",INDIRECT(ADDRESS($Z285,COLUMN(),4,1,"Monitoraggio"))),"")</f>
        <v/>
      </c>
      <c r="AY285" s="79" t="str" cm="1">
        <f t="array" aca="1" ref="AY285" ca="1">IFERROR(IF(INDIRECT(ADDRESS($Z285,COLUMN(),4,1,"Monitoraggio"))="","",INDIRECT(ADDRESS($Z285,COLUMN(),4,1,"Monitoraggio"))),"")</f>
        <v/>
      </c>
      <c r="AZ285" s="84" t="str" cm="1">
        <f t="array" aca="1" ref="AZ285" ca="1">IFERROR(IF(INDIRECT(ADDRESS($Z285,COLUMN(),4,1,"Monitoraggio"))="","",INDIRECT(ADDRESS($Z285,COLUMN(),4,1,"Monitoraggio"))),"")</f>
        <v/>
      </c>
      <c r="BA285" s="81" t="str" cm="1">
        <f t="array" aca="1" ref="BA285" ca="1">IFERROR(IF(INDIRECT(ADDRESS($Z285,COLUMN(),4,1,"Monitoraggio"))="","",INDIRECT(ADDRESS($Z285,COLUMN(),4,1,"Monitoraggio"))),"")</f>
        <v/>
      </c>
      <c r="BB285" s="86" t="str" cm="1">
        <f t="array" aca="1" ref="BB285" ca="1">IFERROR(IF(INDIRECT(ADDRESS($Z285,COLUMN(),4,1,"Monitoraggio"))="","",INDIRECT(ADDRESS($Z285,COLUMN(),4,1,"Monitoraggio"))),"")</f>
        <v/>
      </c>
      <c r="BC285" s="79" t="str" cm="1">
        <f t="array" aca="1" ref="BC285" ca="1">IFERROR(IF(INDIRECT(ADDRESS($Z285,COLUMN(),4,1,"Monitoraggio"))="","",INDIRECT(ADDRESS($Z285,COLUMN(),4,1,"Monitoraggio"))),"")</f>
        <v/>
      </c>
      <c r="BD285" s="79" t="str" cm="1">
        <f t="array" aca="1" ref="BD285" ca="1">IFERROR(IF(INDIRECT(ADDRESS($Z285,COLUMN(),4,1,"Monitoraggio"))="","",INDIRECT(ADDRESS($Z285,COLUMN(),4,1,"Monitoraggio"))),"")</f>
        <v/>
      </c>
      <c r="BE285" s="79" t="str" cm="1">
        <f t="array" aca="1" ref="BE285" ca="1">IFERROR(IF(INDIRECT(ADDRESS($Z285,COLUMN(),4,1,"Monitoraggio"))="","",INDIRECT(ADDRESS($Z285,COLUMN(),4,1,"Monitoraggio"))),"")</f>
        <v/>
      </c>
      <c r="BF285" s="79" t="str" cm="1">
        <f t="array" aca="1" ref="BF285" ca="1">IFERROR(IF(INDIRECT(ADDRESS($Z285,COLUMN(),4,1,"Monitoraggio"))="","",INDIRECT(ADDRESS($Z285,COLUMN(),4,1,"Monitoraggio"))),"")</f>
        <v/>
      </c>
      <c r="BG285" s="114" t="str" cm="1">
        <f t="array" aca="1" ref="BG285" ca="1">IFERROR(IF(INDIRECT(ADDRESS($Z285,COLUMN(),4,1,"Monitoraggio"))="","",INDIRECT(ADDRESS($Z285,COLUMN(),4,1,"Monitoraggio"))),"")</f>
        <v/>
      </c>
      <c r="BH285" s="48" t="str" cm="1">
        <f t="array" aca="1" ref="BH285" ca="1">IFERROR(IF(INDIRECT(ADDRESS($Z285,COLUMN(),4,1,"Monitoraggio"))="","",INDIRECT(ADDRESS($Z285,COLUMN(),4,1,"Monitoraggio"))),"")</f>
        <v/>
      </c>
      <c r="BI285" s="84" t="str" cm="1">
        <f t="array" aca="1" ref="BI285" ca="1">IFERROR(IF(INDIRECT(ADDRESS($Z285,COLUMN(),4,1,"Monitoraggio"))="","",INDIRECT(ADDRESS($Z285,COLUMN(),4,1,"Monitoraggio"))),"")</f>
        <v/>
      </c>
      <c r="BJ285" s="81" t="str" cm="1">
        <f t="array" aca="1" ref="BJ285" ca="1">IFERROR(IF(INDIRECT(ADDRESS($Z285,COLUMN(),4,1,"Monitoraggio"))="","",INDIRECT(ADDRESS($Z285,COLUMN(),4,1,"Monitoraggio"))),"")</f>
        <v/>
      </c>
    </row>
    <row r="286" spans="26:62" x14ac:dyDescent="0.2">
      <c r="Z286" s="132" t="str">
        <f>IFERROR(MATCH(ROW()-9,Monitoraggio!Y$1:Y$1000,0),"")</f>
        <v/>
      </c>
      <c r="AA286" s="60" t="str" cm="1">
        <f t="array" aca="1" ref="AA286" ca="1">IFERROR(IF(INDIRECT(ADDRESS($Z286,COLUMN(),4,1,"Monitoraggio"))="","",INDIRECT(ADDRESS($Z286,COLUMN(),4,1,"Monitoraggio"))),"")</f>
        <v/>
      </c>
      <c r="AB286" s="114" t="str" cm="1">
        <f t="array" aca="1" ref="AB286" ca="1">IFERROR(IF(INDIRECT(ADDRESS($Z286,COLUMN(),4,1,"Monitoraggio"))="","",INDIRECT(ADDRESS($Z286,COLUMN(),4,1,"Monitoraggio"))),"")</f>
        <v/>
      </c>
      <c r="AC286" s="114" t="str" cm="1">
        <f t="array" aca="1" ref="AC286" ca="1">IFERROR(IF(INDIRECT(ADDRESS($Z286,COLUMN(),4,1,"Monitoraggio"))="","",INDIRECT(ADDRESS($Z286,COLUMN(),4,1,"Monitoraggio"))),"")</f>
        <v/>
      </c>
      <c r="AD286" s="48" t="str" cm="1">
        <f t="array" aca="1" ref="AD286" ca="1">IFERROR(IF(INDIRECT(ADDRESS($Z286,COLUMN(),4,1,"Monitoraggio"))="","",INDIRECT(ADDRESS($Z286,COLUMN(),4,1,"Monitoraggio"))),"")</f>
        <v/>
      </c>
      <c r="AE286" s="61" t="str" cm="1">
        <f t="array" aca="1" ref="AE286" ca="1">IFERROR(IF(INDIRECT(ADDRESS($Z286,COLUMN(),4,1,"Monitoraggio"))="","",INDIRECT(ADDRESS($Z286,COLUMN(),4,1,"Monitoraggio"))),"")</f>
        <v/>
      </c>
      <c r="AF286" s="116" t="str" cm="1">
        <f t="array" aca="1" ref="AF286" ca="1">IFERROR(IF(INDIRECT(ADDRESS($Z286,COLUMN(),4,1,"Monitoraggio"))="","",INDIRECT(ADDRESS($Z286,COLUMN(),4,1,"Monitoraggio"))),"")</f>
        <v/>
      </c>
      <c r="AG286" s="61" t="str" cm="1">
        <f t="array" aca="1" ref="AG286" ca="1">IFERROR(IF(INDIRECT(ADDRESS($Z286,COLUMN(),4,1,"Monitoraggio"))="","",INDIRECT(ADDRESS($Z286,COLUMN(),4,1,"Monitoraggio"))),"")</f>
        <v/>
      </c>
      <c r="AH286" s="116" t="str" cm="1">
        <f t="array" aca="1" ref="AH286" ca="1">IFERROR(IF(INDIRECT(ADDRESS($Z286,COLUMN(),4,1,"Monitoraggio"))="","",INDIRECT(ADDRESS($Z286,COLUMN(),4,1,"Monitoraggio"))),"")</f>
        <v/>
      </c>
      <c r="AI286" s="114" t="str" cm="1">
        <f t="array" aca="1" ref="AI286" ca="1">IFERROR(IF(INDIRECT(ADDRESS($Z286,COLUMN(),4,1,"Monitoraggio"))="","",INDIRECT(ADDRESS($Z286,COLUMN(),4,1,"Monitoraggio"))),"")</f>
        <v/>
      </c>
      <c r="AJ286" s="118" t="str" cm="1">
        <f t="array" aca="1" ref="AJ286" ca="1">IFERROR(IF(INDIRECT(ADDRESS($Z286,COLUMN(),4,1,"Monitoraggio"))="","",INDIRECT(ADDRESS($Z286,COLUMN(),4,1,"Monitoraggio"))),"")</f>
        <v/>
      </c>
      <c r="AK286" s="119" t="str" cm="1">
        <f t="array" aca="1" ref="AK286" ca="1">IFERROR(IF(INDIRECT(ADDRESS($Z286,COLUMN(),4,1,"Monitoraggio"))="","",INDIRECT(ADDRESS($Z286,COLUMN(),4,1,"Monitoraggio"))),"")</f>
        <v/>
      </c>
      <c r="AL286" s="79" t="str" cm="1">
        <f t="array" aca="1" ref="AL286" ca="1">IFERROR(IF(INDIRECT(ADDRESS($Z286,COLUMN(),4,1,"Monitoraggio"))="","",INDIRECT(ADDRESS($Z286,COLUMN(),4,1,"Monitoraggio"))),"")</f>
        <v/>
      </c>
      <c r="AM286" s="77" t="str" cm="1">
        <f t="array" aca="1" ref="AM286" ca="1">IFERROR(IF(INDIRECT(ADDRESS($Z286,COLUMN(),4,1,"Monitoraggio"))="","",INDIRECT(ADDRESS($Z286,COLUMN(),4,1,"Monitoraggio"))),"")</f>
        <v/>
      </c>
      <c r="AN286" s="79" t="str" cm="1">
        <f t="array" aca="1" ref="AN286" ca="1">IFERROR(IF(INDIRECT(ADDRESS($Z286,COLUMN(),4,1,"Monitoraggio"))="","",INDIRECT(ADDRESS($Z286,COLUMN(),4,1,"Monitoraggio"))),"")</f>
        <v/>
      </c>
      <c r="AO286" s="79" t="str" cm="1">
        <f t="array" aca="1" ref="AO286" ca="1">IFERROR(IF(INDIRECT(ADDRESS($Z286,COLUMN(),4,1,"Monitoraggio"))="","",INDIRECT(ADDRESS($Z286,COLUMN(),4,1,"Monitoraggio"))),"")</f>
        <v/>
      </c>
      <c r="AP286" s="79" t="str" cm="1">
        <f t="array" aca="1" ref="AP286" ca="1">IFERROR(IF(INDIRECT(ADDRESS($Z286,COLUMN(),4,1,"Monitoraggio"))="","",INDIRECT(ADDRESS($Z286,COLUMN(),4,1,"Monitoraggio"))),"")</f>
        <v/>
      </c>
      <c r="AQ286" s="81" t="str" cm="1">
        <f t="array" aca="1" ref="AQ286" ca="1">IFERROR(IF(INDIRECT(ADDRESS($Z286,COLUMN(),4,1,"Monitoraggio"))="","",INDIRECT(ADDRESS($Z286,COLUMN(),4,1,"Monitoraggio"))),"")</f>
        <v/>
      </c>
      <c r="AR286" s="122" t="str" cm="1">
        <f t="array" aca="1" ref="AR286" ca="1">IFERROR(IF(INDIRECT(ADDRESS($Z286,COLUMN(),4,1,"Monitoraggio"))="","",INDIRECT(ADDRESS($Z286,COLUMN(),4,1,"Monitoraggio"))),"")</f>
        <v/>
      </c>
      <c r="AS286" s="118" t="str" cm="1">
        <f t="array" aca="1" ref="AS286" ca="1">IFERROR(IF(INDIRECT(ADDRESS($Z286,COLUMN(),4,1,"Monitoraggio"))="","",INDIRECT(ADDRESS($Z286,COLUMN(),4,1,"Monitoraggio"))),"")</f>
        <v/>
      </c>
      <c r="AT286" s="119" t="str" cm="1">
        <f t="array" aca="1" ref="AT286" ca="1">IFERROR(IF(INDIRECT(ADDRESS($Z286,COLUMN(),4,1,"Monitoraggio"))="","",INDIRECT(ADDRESS($Z286,COLUMN(),4,1,"Monitoraggio"))),"")</f>
        <v/>
      </c>
      <c r="AU286" s="79" t="str" cm="1">
        <f t="array" aca="1" ref="AU286" ca="1">IFERROR(IF(INDIRECT(ADDRESS($Z286,COLUMN(),4,1,"Monitoraggio"))="","",INDIRECT(ADDRESS($Z286,COLUMN(),4,1,"Monitoraggio"))),"")</f>
        <v/>
      </c>
      <c r="AV286" s="119" t="str" cm="1">
        <f t="array" aca="1" ref="AV286" ca="1">IFERROR(IF(INDIRECT(ADDRESS($Z286,COLUMN(),4,1,"Monitoraggio"))="","",INDIRECT(ADDRESS($Z286,COLUMN(),4,1,"Monitoraggio"))),"")</f>
        <v/>
      </c>
      <c r="AW286" s="124" t="str" cm="1">
        <f t="array" aca="1" ref="AW286" ca="1">IFERROR(IF(INDIRECT(ADDRESS($Z286,COLUMN(),4,1,"Monitoraggio"))="","",INDIRECT(ADDRESS($Z286,COLUMN(),4,1,"Monitoraggio"))),"")</f>
        <v/>
      </c>
      <c r="AX286" s="62" t="str" cm="1">
        <f t="array" aca="1" ref="AX286" ca="1">IFERROR(IF(INDIRECT(ADDRESS($Z286,COLUMN(),4,1,"Monitoraggio"))="","",INDIRECT(ADDRESS($Z286,COLUMN(),4,1,"Monitoraggio"))),"")</f>
        <v/>
      </c>
      <c r="AY286" s="79" t="str" cm="1">
        <f t="array" aca="1" ref="AY286" ca="1">IFERROR(IF(INDIRECT(ADDRESS($Z286,COLUMN(),4,1,"Monitoraggio"))="","",INDIRECT(ADDRESS($Z286,COLUMN(),4,1,"Monitoraggio"))),"")</f>
        <v/>
      </c>
      <c r="AZ286" s="84" t="str" cm="1">
        <f t="array" aca="1" ref="AZ286" ca="1">IFERROR(IF(INDIRECT(ADDRESS($Z286,COLUMN(),4,1,"Monitoraggio"))="","",INDIRECT(ADDRESS($Z286,COLUMN(),4,1,"Monitoraggio"))),"")</f>
        <v/>
      </c>
      <c r="BA286" s="81" t="str" cm="1">
        <f t="array" aca="1" ref="BA286" ca="1">IFERROR(IF(INDIRECT(ADDRESS($Z286,COLUMN(),4,1,"Monitoraggio"))="","",INDIRECT(ADDRESS($Z286,COLUMN(),4,1,"Monitoraggio"))),"")</f>
        <v/>
      </c>
      <c r="BB286" s="86" t="str" cm="1">
        <f t="array" aca="1" ref="BB286" ca="1">IFERROR(IF(INDIRECT(ADDRESS($Z286,COLUMN(),4,1,"Monitoraggio"))="","",INDIRECT(ADDRESS($Z286,COLUMN(),4,1,"Monitoraggio"))),"")</f>
        <v/>
      </c>
      <c r="BC286" s="79" t="str" cm="1">
        <f t="array" aca="1" ref="BC286" ca="1">IFERROR(IF(INDIRECT(ADDRESS($Z286,COLUMN(),4,1,"Monitoraggio"))="","",INDIRECT(ADDRESS($Z286,COLUMN(),4,1,"Monitoraggio"))),"")</f>
        <v/>
      </c>
      <c r="BD286" s="79" t="str" cm="1">
        <f t="array" aca="1" ref="BD286" ca="1">IFERROR(IF(INDIRECT(ADDRESS($Z286,COLUMN(),4,1,"Monitoraggio"))="","",INDIRECT(ADDRESS($Z286,COLUMN(),4,1,"Monitoraggio"))),"")</f>
        <v/>
      </c>
      <c r="BE286" s="79" t="str" cm="1">
        <f t="array" aca="1" ref="BE286" ca="1">IFERROR(IF(INDIRECT(ADDRESS($Z286,COLUMN(),4,1,"Monitoraggio"))="","",INDIRECT(ADDRESS($Z286,COLUMN(),4,1,"Monitoraggio"))),"")</f>
        <v/>
      </c>
      <c r="BF286" s="79" t="str" cm="1">
        <f t="array" aca="1" ref="BF286" ca="1">IFERROR(IF(INDIRECT(ADDRESS($Z286,COLUMN(),4,1,"Monitoraggio"))="","",INDIRECT(ADDRESS($Z286,COLUMN(),4,1,"Monitoraggio"))),"")</f>
        <v/>
      </c>
      <c r="BG286" s="114" t="str" cm="1">
        <f t="array" aca="1" ref="BG286" ca="1">IFERROR(IF(INDIRECT(ADDRESS($Z286,COLUMN(),4,1,"Monitoraggio"))="","",INDIRECT(ADDRESS($Z286,COLUMN(),4,1,"Monitoraggio"))),"")</f>
        <v/>
      </c>
      <c r="BH286" s="48" t="str" cm="1">
        <f t="array" aca="1" ref="BH286" ca="1">IFERROR(IF(INDIRECT(ADDRESS($Z286,COLUMN(),4,1,"Monitoraggio"))="","",INDIRECT(ADDRESS($Z286,COLUMN(),4,1,"Monitoraggio"))),"")</f>
        <v/>
      </c>
      <c r="BI286" s="84" t="str" cm="1">
        <f t="array" aca="1" ref="BI286" ca="1">IFERROR(IF(INDIRECT(ADDRESS($Z286,COLUMN(),4,1,"Monitoraggio"))="","",INDIRECT(ADDRESS($Z286,COLUMN(),4,1,"Monitoraggio"))),"")</f>
        <v/>
      </c>
      <c r="BJ286" s="81" t="str" cm="1">
        <f t="array" aca="1" ref="BJ286" ca="1">IFERROR(IF(INDIRECT(ADDRESS($Z286,COLUMN(),4,1,"Monitoraggio"))="","",INDIRECT(ADDRESS($Z286,COLUMN(),4,1,"Monitoraggio"))),"")</f>
        <v/>
      </c>
    </row>
    <row r="287" spans="26:62" x14ac:dyDescent="0.2">
      <c r="Z287" s="132" t="str">
        <f>IFERROR(MATCH(ROW()-9,Monitoraggio!Y$1:Y$1000,0),"")</f>
        <v/>
      </c>
      <c r="AA287" s="60" t="str" cm="1">
        <f t="array" aca="1" ref="AA287" ca="1">IFERROR(IF(INDIRECT(ADDRESS($Z287,COLUMN(),4,1,"Monitoraggio"))="","",INDIRECT(ADDRESS($Z287,COLUMN(),4,1,"Monitoraggio"))),"")</f>
        <v/>
      </c>
      <c r="AB287" s="114" t="str" cm="1">
        <f t="array" aca="1" ref="AB287" ca="1">IFERROR(IF(INDIRECT(ADDRESS($Z287,COLUMN(),4,1,"Monitoraggio"))="","",INDIRECT(ADDRESS($Z287,COLUMN(),4,1,"Monitoraggio"))),"")</f>
        <v/>
      </c>
      <c r="AC287" s="114" t="str" cm="1">
        <f t="array" aca="1" ref="AC287" ca="1">IFERROR(IF(INDIRECT(ADDRESS($Z287,COLUMN(),4,1,"Monitoraggio"))="","",INDIRECT(ADDRESS($Z287,COLUMN(),4,1,"Monitoraggio"))),"")</f>
        <v/>
      </c>
      <c r="AD287" s="48" t="str" cm="1">
        <f t="array" aca="1" ref="AD287" ca="1">IFERROR(IF(INDIRECT(ADDRESS($Z287,COLUMN(),4,1,"Monitoraggio"))="","",INDIRECT(ADDRESS($Z287,COLUMN(),4,1,"Monitoraggio"))),"")</f>
        <v/>
      </c>
      <c r="AE287" s="61" t="str" cm="1">
        <f t="array" aca="1" ref="AE287" ca="1">IFERROR(IF(INDIRECT(ADDRESS($Z287,COLUMN(),4,1,"Monitoraggio"))="","",INDIRECT(ADDRESS($Z287,COLUMN(),4,1,"Monitoraggio"))),"")</f>
        <v/>
      </c>
      <c r="AF287" s="116" t="str" cm="1">
        <f t="array" aca="1" ref="AF287" ca="1">IFERROR(IF(INDIRECT(ADDRESS($Z287,COLUMN(),4,1,"Monitoraggio"))="","",INDIRECT(ADDRESS($Z287,COLUMN(),4,1,"Monitoraggio"))),"")</f>
        <v/>
      </c>
      <c r="AG287" s="61" t="str" cm="1">
        <f t="array" aca="1" ref="AG287" ca="1">IFERROR(IF(INDIRECT(ADDRESS($Z287,COLUMN(),4,1,"Monitoraggio"))="","",INDIRECT(ADDRESS($Z287,COLUMN(),4,1,"Monitoraggio"))),"")</f>
        <v/>
      </c>
      <c r="AH287" s="116" t="str" cm="1">
        <f t="array" aca="1" ref="AH287" ca="1">IFERROR(IF(INDIRECT(ADDRESS($Z287,COLUMN(),4,1,"Monitoraggio"))="","",INDIRECT(ADDRESS($Z287,COLUMN(),4,1,"Monitoraggio"))),"")</f>
        <v/>
      </c>
      <c r="AI287" s="114" t="str" cm="1">
        <f t="array" aca="1" ref="AI287" ca="1">IFERROR(IF(INDIRECT(ADDRESS($Z287,COLUMN(),4,1,"Monitoraggio"))="","",INDIRECT(ADDRESS($Z287,COLUMN(),4,1,"Monitoraggio"))),"")</f>
        <v/>
      </c>
      <c r="AJ287" s="118" t="str" cm="1">
        <f t="array" aca="1" ref="AJ287" ca="1">IFERROR(IF(INDIRECT(ADDRESS($Z287,COLUMN(),4,1,"Monitoraggio"))="","",INDIRECT(ADDRESS($Z287,COLUMN(),4,1,"Monitoraggio"))),"")</f>
        <v/>
      </c>
      <c r="AK287" s="119" t="str" cm="1">
        <f t="array" aca="1" ref="AK287" ca="1">IFERROR(IF(INDIRECT(ADDRESS($Z287,COLUMN(),4,1,"Monitoraggio"))="","",INDIRECT(ADDRESS($Z287,COLUMN(),4,1,"Monitoraggio"))),"")</f>
        <v/>
      </c>
      <c r="AL287" s="79" t="str" cm="1">
        <f t="array" aca="1" ref="AL287" ca="1">IFERROR(IF(INDIRECT(ADDRESS($Z287,COLUMN(),4,1,"Monitoraggio"))="","",INDIRECT(ADDRESS($Z287,COLUMN(),4,1,"Monitoraggio"))),"")</f>
        <v/>
      </c>
      <c r="AM287" s="77" t="str" cm="1">
        <f t="array" aca="1" ref="AM287" ca="1">IFERROR(IF(INDIRECT(ADDRESS($Z287,COLUMN(),4,1,"Monitoraggio"))="","",INDIRECT(ADDRESS($Z287,COLUMN(),4,1,"Monitoraggio"))),"")</f>
        <v/>
      </c>
      <c r="AN287" s="79" t="str" cm="1">
        <f t="array" aca="1" ref="AN287" ca="1">IFERROR(IF(INDIRECT(ADDRESS($Z287,COLUMN(),4,1,"Monitoraggio"))="","",INDIRECT(ADDRESS($Z287,COLUMN(),4,1,"Monitoraggio"))),"")</f>
        <v/>
      </c>
      <c r="AO287" s="79" t="str" cm="1">
        <f t="array" aca="1" ref="AO287" ca="1">IFERROR(IF(INDIRECT(ADDRESS($Z287,COLUMN(),4,1,"Monitoraggio"))="","",INDIRECT(ADDRESS($Z287,COLUMN(),4,1,"Monitoraggio"))),"")</f>
        <v/>
      </c>
      <c r="AP287" s="79" t="str" cm="1">
        <f t="array" aca="1" ref="AP287" ca="1">IFERROR(IF(INDIRECT(ADDRESS($Z287,COLUMN(),4,1,"Monitoraggio"))="","",INDIRECT(ADDRESS($Z287,COLUMN(),4,1,"Monitoraggio"))),"")</f>
        <v/>
      </c>
      <c r="AQ287" s="81" t="str" cm="1">
        <f t="array" aca="1" ref="AQ287" ca="1">IFERROR(IF(INDIRECT(ADDRESS($Z287,COLUMN(),4,1,"Monitoraggio"))="","",INDIRECT(ADDRESS($Z287,COLUMN(),4,1,"Monitoraggio"))),"")</f>
        <v/>
      </c>
      <c r="AR287" s="122" t="str" cm="1">
        <f t="array" aca="1" ref="AR287" ca="1">IFERROR(IF(INDIRECT(ADDRESS($Z287,COLUMN(),4,1,"Monitoraggio"))="","",INDIRECT(ADDRESS($Z287,COLUMN(),4,1,"Monitoraggio"))),"")</f>
        <v/>
      </c>
      <c r="AS287" s="118" t="str" cm="1">
        <f t="array" aca="1" ref="AS287" ca="1">IFERROR(IF(INDIRECT(ADDRESS($Z287,COLUMN(),4,1,"Monitoraggio"))="","",INDIRECT(ADDRESS($Z287,COLUMN(),4,1,"Monitoraggio"))),"")</f>
        <v/>
      </c>
      <c r="AT287" s="119" t="str" cm="1">
        <f t="array" aca="1" ref="AT287" ca="1">IFERROR(IF(INDIRECT(ADDRESS($Z287,COLUMN(),4,1,"Monitoraggio"))="","",INDIRECT(ADDRESS($Z287,COLUMN(),4,1,"Monitoraggio"))),"")</f>
        <v/>
      </c>
      <c r="AU287" s="79" t="str" cm="1">
        <f t="array" aca="1" ref="AU287" ca="1">IFERROR(IF(INDIRECT(ADDRESS($Z287,COLUMN(),4,1,"Monitoraggio"))="","",INDIRECT(ADDRESS($Z287,COLUMN(),4,1,"Monitoraggio"))),"")</f>
        <v/>
      </c>
      <c r="AV287" s="119" t="str" cm="1">
        <f t="array" aca="1" ref="AV287" ca="1">IFERROR(IF(INDIRECT(ADDRESS($Z287,COLUMN(),4,1,"Monitoraggio"))="","",INDIRECT(ADDRESS($Z287,COLUMN(),4,1,"Monitoraggio"))),"")</f>
        <v/>
      </c>
      <c r="AW287" s="124" t="str" cm="1">
        <f t="array" aca="1" ref="AW287" ca="1">IFERROR(IF(INDIRECT(ADDRESS($Z287,COLUMN(),4,1,"Monitoraggio"))="","",INDIRECT(ADDRESS($Z287,COLUMN(),4,1,"Monitoraggio"))),"")</f>
        <v/>
      </c>
      <c r="AX287" s="62" t="str" cm="1">
        <f t="array" aca="1" ref="AX287" ca="1">IFERROR(IF(INDIRECT(ADDRESS($Z287,COLUMN(),4,1,"Monitoraggio"))="","",INDIRECT(ADDRESS($Z287,COLUMN(),4,1,"Monitoraggio"))),"")</f>
        <v/>
      </c>
      <c r="AY287" s="79" t="str" cm="1">
        <f t="array" aca="1" ref="AY287" ca="1">IFERROR(IF(INDIRECT(ADDRESS($Z287,COLUMN(),4,1,"Monitoraggio"))="","",INDIRECT(ADDRESS($Z287,COLUMN(),4,1,"Monitoraggio"))),"")</f>
        <v/>
      </c>
      <c r="AZ287" s="84" t="str" cm="1">
        <f t="array" aca="1" ref="AZ287" ca="1">IFERROR(IF(INDIRECT(ADDRESS($Z287,COLUMN(),4,1,"Monitoraggio"))="","",INDIRECT(ADDRESS($Z287,COLUMN(),4,1,"Monitoraggio"))),"")</f>
        <v/>
      </c>
      <c r="BA287" s="81" t="str" cm="1">
        <f t="array" aca="1" ref="BA287" ca="1">IFERROR(IF(INDIRECT(ADDRESS($Z287,COLUMN(),4,1,"Monitoraggio"))="","",INDIRECT(ADDRESS($Z287,COLUMN(),4,1,"Monitoraggio"))),"")</f>
        <v/>
      </c>
      <c r="BB287" s="86" t="str" cm="1">
        <f t="array" aca="1" ref="BB287" ca="1">IFERROR(IF(INDIRECT(ADDRESS($Z287,COLUMN(),4,1,"Monitoraggio"))="","",INDIRECT(ADDRESS($Z287,COLUMN(),4,1,"Monitoraggio"))),"")</f>
        <v/>
      </c>
      <c r="BC287" s="79" t="str" cm="1">
        <f t="array" aca="1" ref="BC287" ca="1">IFERROR(IF(INDIRECT(ADDRESS($Z287,COLUMN(),4,1,"Monitoraggio"))="","",INDIRECT(ADDRESS($Z287,COLUMN(),4,1,"Monitoraggio"))),"")</f>
        <v/>
      </c>
      <c r="BD287" s="79" t="str" cm="1">
        <f t="array" aca="1" ref="BD287" ca="1">IFERROR(IF(INDIRECT(ADDRESS($Z287,COLUMN(),4,1,"Monitoraggio"))="","",INDIRECT(ADDRESS($Z287,COLUMN(),4,1,"Monitoraggio"))),"")</f>
        <v/>
      </c>
      <c r="BE287" s="79" t="str" cm="1">
        <f t="array" aca="1" ref="BE287" ca="1">IFERROR(IF(INDIRECT(ADDRESS($Z287,COLUMN(),4,1,"Monitoraggio"))="","",INDIRECT(ADDRESS($Z287,COLUMN(),4,1,"Monitoraggio"))),"")</f>
        <v/>
      </c>
      <c r="BF287" s="79" t="str" cm="1">
        <f t="array" aca="1" ref="BF287" ca="1">IFERROR(IF(INDIRECT(ADDRESS($Z287,COLUMN(),4,1,"Monitoraggio"))="","",INDIRECT(ADDRESS($Z287,COLUMN(),4,1,"Monitoraggio"))),"")</f>
        <v/>
      </c>
      <c r="BG287" s="114" t="str" cm="1">
        <f t="array" aca="1" ref="BG287" ca="1">IFERROR(IF(INDIRECT(ADDRESS($Z287,COLUMN(),4,1,"Monitoraggio"))="","",INDIRECT(ADDRESS($Z287,COLUMN(),4,1,"Monitoraggio"))),"")</f>
        <v/>
      </c>
      <c r="BH287" s="48" t="str" cm="1">
        <f t="array" aca="1" ref="BH287" ca="1">IFERROR(IF(INDIRECT(ADDRESS($Z287,COLUMN(),4,1,"Monitoraggio"))="","",INDIRECT(ADDRESS($Z287,COLUMN(),4,1,"Monitoraggio"))),"")</f>
        <v/>
      </c>
      <c r="BI287" s="84" t="str" cm="1">
        <f t="array" aca="1" ref="BI287" ca="1">IFERROR(IF(INDIRECT(ADDRESS($Z287,COLUMN(),4,1,"Monitoraggio"))="","",INDIRECT(ADDRESS($Z287,COLUMN(),4,1,"Monitoraggio"))),"")</f>
        <v/>
      </c>
      <c r="BJ287" s="81" t="str" cm="1">
        <f t="array" aca="1" ref="BJ287" ca="1">IFERROR(IF(INDIRECT(ADDRESS($Z287,COLUMN(),4,1,"Monitoraggio"))="","",INDIRECT(ADDRESS($Z287,COLUMN(),4,1,"Monitoraggio"))),"")</f>
        <v/>
      </c>
    </row>
    <row r="288" spans="26:62" x14ac:dyDescent="0.2">
      <c r="Z288" s="132" t="str">
        <f>IFERROR(MATCH(ROW()-9,Monitoraggio!Y$1:Y$1000,0),"")</f>
        <v/>
      </c>
      <c r="AA288" s="60" t="str" cm="1">
        <f t="array" aca="1" ref="AA288" ca="1">IFERROR(IF(INDIRECT(ADDRESS($Z288,COLUMN(),4,1,"Monitoraggio"))="","",INDIRECT(ADDRESS($Z288,COLUMN(),4,1,"Monitoraggio"))),"")</f>
        <v/>
      </c>
      <c r="AB288" s="114" t="str" cm="1">
        <f t="array" aca="1" ref="AB288" ca="1">IFERROR(IF(INDIRECT(ADDRESS($Z288,COLUMN(),4,1,"Monitoraggio"))="","",INDIRECT(ADDRESS($Z288,COLUMN(),4,1,"Monitoraggio"))),"")</f>
        <v/>
      </c>
      <c r="AC288" s="114" t="str" cm="1">
        <f t="array" aca="1" ref="AC288" ca="1">IFERROR(IF(INDIRECT(ADDRESS($Z288,COLUMN(),4,1,"Monitoraggio"))="","",INDIRECT(ADDRESS($Z288,COLUMN(),4,1,"Monitoraggio"))),"")</f>
        <v/>
      </c>
      <c r="AD288" s="48" t="str" cm="1">
        <f t="array" aca="1" ref="AD288" ca="1">IFERROR(IF(INDIRECT(ADDRESS($Z288,COLUMN(),4,1,"Monitoraggio"))="","",INDIRECT(ADDRESS($Z288,COLUMN(),4,1,"Monitoraggio"))),"")</f>
        <v/>
      </c>
      <c r="AE288" s="61" t="str" cm="1">
        <f t="array" aca="1" ref="AE288" ca="1">IFERROR(IF(INDIRECT(ADDRESS($Z288,COLUMN(),4,1,"Monitoraggio"))="","",INDIRECT(ADDRESS($Z288,COLUMN(),4,1,"Monitoraggio"))),"")</f>
        <v/>
      </c>
      <c r="AF288" s="116" t="str" cm="1">
        <f t="array" aca="1" ref="AF288" ca="1">IFERROR(IF(INDIRECT(ADDRESS($Z288,COLUMN(),4,1,"Monitoraggio"))="","",INDIRECT(ADDRESS($Z288,COLUMN(),4,1,"Monitoraggio"))),"")</f>
        <v/>
      </c>
      <c r="AG288" s="61" t="str" cm="1">
        <f t="array" aca="1" ref="AG288" ca="1">IFERROR(IF(INDIRECT(ADDRESS($Z288,COLUMN(),4,1,"Monitoraggio"))="","",INDIRECT(ADDRESS($Z288,COLUMN(),4,1,"Monitoraggio"))),"")</f>
        <v/>
      </c>
      <c r="AH288" s="116" t="str" cm="1">
        <f t="array" aca="1" ref="AH288" ca="1">IFERROR(IF(INDIRECT(ADDRESS($Z288,COLUMN(),4,1,"Monitoraggio"))="","",INDIRECT(ADDRESS($Z288,COLUMN(),4,1,"Monitoraggio"))),"")</f>
        <v/>
      </c>
      <c r="AI288" s="114" t="str" cm="1">
        <f t="array" aca="1" ref="AI288" ca="1">IFERROR(IF(INDIRECT(ADDRESS($Z288,COLUMN(),4,1,"Monitoraggio"))="","",INDIRECT(ADDRESS($Z288,COLUMN(),4,1,"Monitoraggio"))),"")</f>
        <v/>
      </c>
      <c r="AJ288" s="118" t="str" cm="1">
        <f t="array" aca="1" ref="AJ288" ca="1">IFERROR(IF(INDIRECT(ADDRESS($Z288,COLUMN(),4,1,"Monitoraggio"))="","",INDIRECT(ADDRESS($Z288,COLUMN(),4,1,"Monitoraggio"))),"")</f>
        <v/>
      </c>
      <c r="AK288" s="119" t="str" cm="1">
        <f t="array" aca="1" ref="AK288" ca="1">IFERROR(IF(INDIRECT(ADDRESS($Z288,COLUMN(),4,1,"Monitoraggio"))="","",INDIRECT(ADDRESS($Z288,COLUMN(),4,1,"Monitoraggio"))),"")</f>
        <v/>
      </c>
      <c r="AL288" s="79" t="str" cm="1">
        <f t="array" aca="1" ref="AL288" ca="1">IFERROR(IF(INDIRECT(ADDRESS($Z288,COLUMN(),4,1,"Monitoraggio"))="","",INDIRECT(ADDRESS($Z288,COLUMN(),4,1,"Monitoraggio"))),"")</f>
        <v/>
      </c>
      <c r="AM288" s="77" t="str" cm="1">
        <f t="array" aca="1" ref="AM288" ca="1">IFERROR(IF(INDIRECT(ADDRESS($Z288,COLUMN(),4,1,"Monitoraggio"))="","",INDIRECT(ADDRESS($Z288,COLUMN(),4,1,"Monitoraggio"))),"")</f>
        <v/>
      </c>
      <c r="AN288" s="79" t="str" cm="1">
        <f t="array" aca="1" ref="AN288" ca="1">IFERROR(IF(INDIRECT(ADDRESS($Z288,COLUMN(),4,1,"Monitoraggio"))="","",INDIRECT(ADDRESS($Z288,COLUMN(),4,1,"Monitoraggio"))),"")</f>
        <v/>
      </c>
      <c r="AO288" s="79" t="str" cm="1">
        <f t="array" aca="1" ref="AO288" ca="1">IFERROR(IF(INDIRECT(ADDRESS($Z288,COLUMN(),4,1,"Monitoraggio"))="","",INDIRECT(ADDRESS($Z288,COLUMN(),4,1,"Monitoraggio"))),"")</f>
        <v/>
      </c>
      <c r="AP288" s="79" t="str" cm="1">
        <f t="array" aca="1" ref="AP288" ca="1">IFERROR(IF(INDIRECT(ADDRESS($Z288,COLUMN(),4,1,"Monitoraggio"))="","",INDIRECT(ADDRESS($Z288,COLUMN(),4,1,"Monitoraggio"))),"")</f>
        <v/>
      </c>
      <c r="AQ288" s="81" t="str" cm="1">
        <f t="array" aca="1" ref="AQ288" ca="1">IFERROR(IF(INDIRECT(ADDRESS($Z288,COLUMN(),4,1,"Monitoraggio"))="","",INDIRECT(ADDRESS($Z288,COLUMN(),4,1,"Monitoraggio"))),"")</f>
        <v/>
      </c>
      <c r="AR288" s="122" t="str" cm="1">
        <f t="array" aca="1" ref="AR288" ca="1">IFERROR(IF(INDIRECT(ADDRESS($Z288,COLUMN(),4,1,"Monitoraggio"))="","",INDIRECT(ADDRESS($Z288,COLUMN(),4,1,"Monitoraggio"))),"")</f>
        <v/>
      </c>
      <c r="AS288" s="118" t="str" cm="1">
        <f t="array" aca="1" ref="AS288" ca="1">IFERROR(IF(INDIRECT(ADDRESS($Z288,COLUMN(),4,1,"Monitoraggio"))="","",INDIRECT(ADDRESS($Z288,COLUMN(),4,1,"Monitoraggio"))),"")</f>
        <v/>
      </c>
      <c r="AT288" s="119" t="str" cm="1">
        <f t="array" aca="1" ref="AT288" ca="1">IFERROR(IF(INDIRECT(ADDRESS($Z288,COLUMN(),4,1,"Monitoraggio"))="","",INDIRECT(ADDRESS($Z288,COLUMN(),4,1,"Monitoraggio"))),"")</f>
        <v/>
      </c>
      <c r="AU288" s="79" t="str" cm="1">
        <f t="array" aca="1" ref="AU288" ca="1">IFERROR(IF(INDIRECT(ADDRESS($Z288,COLUMN(),4,1,"Monitoraggio"))="","",INDIRECT(ADDRESS($Z288,COLUMN(),4,1,"Monitoraggio"))),"")</f>
        <v/>
      </c>
      <c r="AV288" s="119" t="str" cm="1">
        <f t="array" aca="1" ref="AV288" ca="1">IFERROR(IF(INDIRECT(ADDRESS($Z288,COLUMN(),4,1,"Monitoraggio"))="","",INDIRECT(ADDRESS($Z288,COLUMN(),4,1,"Monitoraggio"))),"")</f>
        <v/>
      </c>
      <c r="AW288" s="124" t="str" cm="1">
        <f t="array" aca="1" ref="AW288" ca="1">IFERROR(IF(INDIRECT(ADDRESS($Z288,COLUMN(),4,1,"Monitoraggio"))="","",INDIRECT(ADDRESS($Z288,COLUMN(),4,1,"Monitoraggio"))),"")</f>
        <v/>
      </c>
      <c r="AX288" s="62" t="str" cm="1">
        <f t="array" aca="1" ref="AX288" ca="1">IFERROR(IF(INDIRECT(ADDRESS($Z288,COLUMN(),4,1,"Monitoraggio"))="","",INDIRECT(ADDRESS($Z288,COLUMN(),4,1,"Monitoraggio"))),"")</f>
        <v/>
      </c>
      <c r="AY288" s="79" t="str" cm="1">
        <f t="array" aca="1" ref="AY288" ca="1">IFERROR(IF(INDIRECT(ADDRESS($Z288,COLUMN(),4,1,"Monitoraggio"))="","",INDIRECT(ADDRESS($Z288,COLUMN(),4,1,"Monitoraggio"))),"")</f>
        <v/>
      </c>
      <c r="AZ288" s="84" t="str" cm="1">
        <f t="array" aca="1" ref="AZ288" ca="1">IFERROR(IF(INDIRECT(ADDRESS($Z288,COLUMN(),4,1,"Monitoraggio"))="","",INDIRECT(ADDRESS($Z288,COLUMN(),4,1,"Monitoraggio"))),"")</f>
        <v/>
      </c>
      <c r="BA288" s="81" t="str" cm="1">
        <f t="array" aca="1" ref="BA288" ca="1">IFERROR(IF(INDIRECT(ADDRESS($Z288,COLUMN(),4,1,"Monitoraggio"))="","",INDIRECT(ADDRESS($Z288,COLUMN(),4,1,"Monitoraggio"))),"")</f>
        <v/>
      </c>
      <c r="BB288" s="86" t="str" cm="1">
        <f t="array" aca="1" ref="BB288" ca="1">IFERROR(IF(INDIRECT(ADDRESS($Z288,COLUMN(),4,1,"Monitoraggio"))="","",INDIRECT(ADDRESS($Z288,COLUMN(),4,1,"Monitoraggio"))),"")</f>
        <v/>
      </c>
      <c r="BC288" s="79" t="str" cm="1">
        <f t="array" aca="1" ref="BC288" ca="1">IFERROR(IF(INDIRECT(ADDRESS($Z288,COLUMN(),4,1,"Monitoraggio"))="","",INDIRECT(ADDRESS($Z288,COLUMN(),4,1,"Monitoraggio"))),"")</f>
        <v/>
      </c>
      <c r="BD288" s="79" t="str" cm="1">
        <f t="array" aca="1" ref="BD288" ca="1">IFERROR(IF(INDIRECT(ADDRESS($Z288,COLUMN(),4,1,"Monitoraggio"))="","",INDIRECT(ADDRESS($Z288,COLUMN(),4,1,"Monitoraggio"))),"")</f>
        <v/>
      </c>
      <c r="BE288" s="79" t="str" cm="1">
        <f t="array" aca="1" ref="BE288" ca="1">IFERROR(IF(INDIRECT(ADDRESS($Z288,COLUMN(),4,1,"Monitoraggio"))="","",INDIRECT(ADDRESS($Z288,COLUMN(),4,1,"Monitoraggio"))),"")</f>
        <v/>
      </c>
      <c r="BF288" s="79" t="str" cm="1">
        <f t="array" aca="1" ref="BF288" ca="1">IFERROR(IF(INDIRECT(ADDRESS($Z288,COLUMN(),4,1,"Monitoraggio"))="","",INDIRECT(ADDRESS($Z288,COLUMN(),4,1,"Monitoraggio"))),"")</f>
        <v/>
      </c>
      <c r="BG288" s="114" t="str" cm="1">
        <f t="array" aca="1" ref="BG288" ca="1">IFERROR(IF(INDIRECT(ADDRESS($Z288,COLUMN(),4,1,"Monitoraggio"))="","",INDIRECT(ADDRESS($Z288,COLUMN(),4,1,"Monitoraggio"))),"")</f>
        <v/>
      </c>
      <c r="BH288" s="48" t="str" cm="1">
        <f t="array" aca="1" ref="BH288" ca="1">IFERROR(IF(INDIRECT(ADDRESS($Z288,COLUMN(),4,1,"Monitoraggio"))="","",INDIRECT(ADDRESS($Z288,COLUMN(),4,1,"Monitoraggio"))),"")</f>
        <v/>
      </c>
      <c r="BI288" s="84" t="str" cm="1">
        <f t="array" aca="1" ref="BI288" ca="1">IFERROR(IF(INDIRECT(ADDRESS($Z288,COLUMN(),4,1,"Monitoraggio"))="","",INDIRECT(ADDRESS($Z288,COLUMN(),4,1,"Monitoraggio"))),"")</f>
        <v/>
      </c>
      <c r="BJ288" s="81" t="str" cm="1">
        <f t="array" aca="1" ref="BJ288" ca="1">IFERROR(IF(INDIRECT(ADDRESS($Z288,COLUMN(),4,1,"Monitoraggio"))="","",INDIRECT(ADDRESS($Z288,COLUMN(),4,1,"Monitoraggio"))),"")</f>
        <v/>
      </c>
    </row>
    <row r="289" spans="26:62" x14ac:dyDescent="0.2">
      <c r="Z289" s="132" t="str">
        <f>IFERROR(MATCH(ROW()-9,Monitoraggio!Y$1:Y$1000,0),"")</f>
        <v/>
      </c>
      <c r="AA289" s="60" t="str" cm="1">
        <f t="array" aca="1" ref="AA289" ca="1">IFERROR(IF(INDIRECT(ADDRESS($Z289,COLUMN(),4,1,"Monitoraggio"))="","",INDIRECT(ADDRESS($Z289,COLUMN(),4,1,"Monitoraggio"))),"")</f>
        <v/>
      </c>
      <c r="AB289" s="114" t="str" cm="1">
        <f t="array" aca="1" ref="AB289" ca="1">IFERROR(IF(INDIRECT(ADDRESS($Z289,COLUMN(),4,1,"Monitoraggio"))="","",INDIRECT(ADDRESS($Z289,COLUMN(),4,1,"Monitoraggio"))),"")</f>
        <v/>
      </c>
      <c r="AC289" s="114" t="str" cm="1">
        <f t="array" aca="1" ref="AC289" ca="1">IFERROR(IF(INDIRECT(ADDRESS($Z289,COLUMN(),4,1,"Monitoraggio"))="","",INDIRECT(ADDRESS($Z289,COLUMN(),4,1,"Monitoraggio"))),"")</f>
        <v/>
      </c>
      <c r="AD289" s="48" t="str" cm="1">
        <f t="array" aca="1" ref="AD289" ca="1">IFERROR(IF(INDIRECT(ADDRESS($Z289,COLUMN(),4,1,"Monitoraggio"))="","",INDIRECT(ADDRESS($Z289,COLUMN(),4,1,"Monitoraggio"))),"")</f>
        <v/>
      </c>
      <c r="AE289" s="61" t="str" cm="1">
        <f t="array" aca="1" ref="AE289" ca="1">IFERROR(IF(INDIRECT(ADDRESS($Z289,COLUMN(),4,1,"Monitoraggio"))="","",INDIRECT(ADDRESS($Z289,COLUMN(),4,1,"Monitoraggio"))),"")</f>
        <v/>
      </c>
      <c r="AF289" s="116" t="str" cm="1">
        <f t="array" aca="1" ref="AF289" ca="1">IFERROR(IF(INDIRECT(ADDRESS($Z289,COLUMN(),4,1,"Monitoraggio"))="","",INDIRECT(ADDRESS($Z289,COLUMN(),4,1,"Monitoraggio"))),"")</f>
        <v/>
      </c>
      <c r="AG289" s="61" t="str" cm="1">
        <f t="array" aca="1" ref="AG289" ca="1">IFERROR(IF(INDIRECT(ADDRESS($Z289,COLUMN(),4,1,"Monitoraggio"))="","",INDIRECT(ADDRESS($Z289,COLUMN(),4,1,"Monitoraggio"))),"")</f>
        <v/>
      </c>
      <c r="AH289" s="116" t="str" cm="1">
        <f t="array" aca="1" ref="AH289" ca="1">IFERROR(IF(INDIRECT(ADDRESS($Z289,COLUMN(),4,1,"Monitoraggio"))="","",INDIRECT(ADDRESS($Z289,COLUMN(),4,1,"Monitoraggio"))),"")</f>
        <v/>
      </c>
      <c r="AI289" s="114" t="str" cm="1">
        <f t="array" aca="1" ref="AI289" ca="1">IFERROR(IF(INDIRECT(ADDRESS($Z289,COLUMN(),4,1,"Monitoraggio"))="","",INDIRECT(ADDRESS($Z289,COLUMN(),4,1,"Monitoraggio"))),"")</f>
        <v/>
      </c>
      <c r="AJ289" s="118" t="str" cm="1">
        <f t="array" aca="1" ref="AJ289" ca="1">IFERROR(IF(INDIRECT(ADDRESS($Z289,COLUMN(),4,1,"Monitoraggio"))="","",INDIRECT(ADDRESS($Z289,COLUMN(),4,1,"Monitoraggio"))),"")</f>
        <v/>
      </c>
      <c r="AK289" s="119" t="str" cm="1">
        <f t="array" aca="1" ref="AK289" ca="1">IFERROR(IF(INDIRECT(ADDRESS($Z289,COLUMN(),4,1,"Monitoraggio"))="","",INDIRECT(ADDRESS($Z289,COLUMN(),4,1,"Monitoraggio"))),"")</f>
        <v/>
      </c>
      <c r="AL289" s="79" t="str" cm="1">
        <f t="array" aca="1" ref="AL289" ca="1">IFERROR(IF(INDIRECT(ADDRESS($Z289,COLUMN(),4,1,"Monitoraggio"))="","",INDIRECT(ADDRESS($Z289,COLUMN(),4,1,"Monitoraggio"))),"")</f>
        <v/>
      </c>
      <c r="AM289" s="77" t="str" cm="1">
        <f t="array" aca="1" ref="AM289" ca="1">IFERROR(IF(INDIRECT(ADDRESS($Z289,COLUMN(),4,1,"Monitoraggio"))="","",INDIRECT(ADDRESS($Z289,COLUMN(),4,1,"Monitoraggio"))),"")</f>
        <v/>
      </c>
      <c r="AN289" s="79" t="str" cm="1">
        <f t="array" aca="1" ref="AN289" ca="1">IFERROR(IF(INDIRECT(ADDRESS($Z289,COLUMN(),4,1,"Monitoraggio"))="","",INDIRECT(ADDRESS($Z289,COLUMN(),4,1,"Monitoraggio"))),"")</f>
        <v/>
      </c>
      <c r="AO289" s="79" t="str" cm="1">
        <f t="array" aca="1" ref="AO289" ca="1">IFERROR(IF(INDIRECT(ADDRESS($Z289,COLUMN(),4,1,"Monitoraggio"))="","",INDIRECT(ADDRESS($Z289,COLUMN(),4,1,"Monitoraggio"))),"")</f>
        <v/>
      </c>
      <c r="AP289" s="79" t="str" cm="1">
        <f t="array" aca="1" ref="AP289" ca="1">IFERROR(IF(INDIRECT(ADDRESS($Z289,COLUMN(),4,1,"Monitoraggio"))="","",INDIRECT(ADDRESS($Z289,COLUMN(),4,1,"Monitoraggio"))),"")</f>
        <v/>
      </c>
      <c r="AQ289" s="81" t="str" cm="1">
        <f t="array" aca="1" ref="AQ289" ca="1">IFERROR(IF(INDIRECT(ADDRESS($Z289,COLUMN(),4,1,"Monitoraggio"))="","",INDIRECT(ADDRESS($Z289,COLUMN(),4,1,"Monitoraggio"))),"")</f>
        <v/>
      </c>
      <c r="AR289" s="122" t="str" cm="1">
        <f t="array" aca="1" ref="AR289" ca="1">IFERROR(IF(INDIRECT(ADDRESS($Z289,COLUMN(),4,1,"Monitoraggio"))="","",INDIRECT(ADDRESS($Z289,COLUMN(),4,1,"Monitoraggio"))),"")</f>
        <v/>
      </c>
      <c r="AS289" s="118" t="str" cm="1">
        <f t="array" aca="1" ref="AS289" ca="1">IFERROR(IF(INDIRECT(ADDRESS($Z289,COLUMN(),4,1,"Monitoraggio"))="","",INDIRECT(ADDRESS($Z289,COLUMN(),4,1,"Monitoraggio"))),"")</f>
        <v/>
      </c>
      <c r="AT289" s="119" t="str" cm="1">
        <f t="array" aca="1" ref="AT289" ca="1">IFERROR(IF(INDIRECT(ADDRESS($Z289,COLUMN(),4,1,"Monitoraggio"))="","",INDIRECT(ADDRESS($Z289,COLUMN(),4,1,"Monitoraggio"))),"")</f>
        <v/>
      </c>
      <c r="AU289" s="79" t="str" cm="1">
        <f t="array" aca="1" ref="AU289" ca="1">IFERROR(IF(INDIRECT(ADDRESS($Z289,COLUMN(),4,1,"Monitoraggio"))="","",INDIRECT(ADDRESS($Z289,COLUMN(),4,1,"Monitoraggio"))),"")</f>
        <v/>
      </c>
      <c r="AV289" s="119" t="str" cm="1">
        <f t="array" aca="1" ref="AV289" ca="1">IFERROR(IF(INDIRECT(ADDRESS($Z289,COLUMN(),4,1,"Monitoraggio"))="","",INDIRECT(ADDRESS($Z289,COLUMN(),4,1,"Monitoraggio"))),"")</f>
        <v/>
      </c>
      <c r="AW289" s="124" t="str" cm="1">
        <f t="array" aca="1" ref="AW289" ca="1">IFERROR(IF(INDIRECT(ADDRESS($Z289,COLUMN(),4,1,"Monitoraggio"))="","",INDIRECT(ADDRESS($Z289,COLUMN(),4,1,"Monitoraggio"))),"")</f>
        <v/>
      </c>
      <c r="AX289" s="62" t="str" cm="1">
        <f t="array" aca="1" ref="AX289" ca="1">IFERROR(IF(INDIRECT(ADDRESS($Z289,COLUMN(),4,1,"Monitoraggio"))="","",INDIRECT(ADDRESS($Z289,COLUMN(),4,1,"Monitoraggio"))),"")</f>
        <v/>
      </c>
      <c r="AY289" s="79" t="str" cm="1">
        <f t="array" aca="1" ref="AY289" ca="1">IFERROR(IF(INDIRECT(ADDRESS($Z289,COLUMN(),4,1,"Monitoraggio"))="","",INDIRECT(ADDRESS($Z289,COLUMN(),4,1,"Monitoraggio"))),"")</f>
        <v/>
      </c>
      <c r="AZ289" s="84" t="str" cm="1">
        <f t="array" aca="1" ref="AZ289" ca="1">IFERROR(IF(INDIRECT(ADDRESS($Z289,COLUMN(),4,1,"Monitoraggio"))="","",INDIRECT(ADDRESS($Z289,COLUMN(),4,1,"Monitoraggio"))),"")</f>
        <v/>
      </c>
      <c r="BA289" s="81" t="str" cm="1">
        <f t="array" aca="1" ref="BA289" ca="1">IFERROR(IF(INDIRECT(ADDRESS($Z289,COLUMN(),4,1,"Monitoraggio"))="","",INDIRECT(ADDRESS($Z289,COLUMN(),4,1,"Monitoraggio"))),"")</f>
        <v/>
      </c>
      <c r="BB289" s="86" t="str" cm="1">
        <f t="array" aca="1" ref="BB289" ca="1">IFERROR(IF(INDIRECT(ADDRESS($Z289,COLUMN(),4,1,"Monitoraggio"))="","",INDIRECT(ADDRESS($Z289,COLUMN(),4,1,"Monitoraggio"))),"")</f>
        <v/>
      </c>
      <c r="BC289" s="79" t="str" cm="1">
        <f t="array" aca="1" ref="BC289" ca="1">IFERROR(IF(INDIRECT(ADDRESS($Z289,COLUMN(),4,1,"Monitoraggio"))="","",INDIRECT(ADDRESS($Z289,COLUMN(),4,1,"Monitoraggio"))),"")</f>
        <v/>
      </c>
      <c r="BD289" s="79" t="str" cm="1">
        <f t="array" aca="1" ref="BD289" ca="1">IFERROR(IF(INDIRECT(ADDRESS($Z289,COLUMN(),4,1,"Monitoraggio"))="","",INDIRECT(ADDRESS($Z289,COLUMN(),4,1,"Monitoraggio"))),"")</f>
        <v/>
      </c>
      <c r="BE289" s="79" t="str" cm="1">
        <f t="array" aca="1" ref="BE289" ca="1">IFERROR(IF(INDIRECT(ADDRESS($Z289,COLUMN(),4,1,"Monitoraggio"))="","",INDIRECT(ADDRESS($Z289,COLUMN(),4,1,"Monitoraggio"))),"")</f>
        <v/>
      </c>
      <c r="BF289" s="79" t="str" cm="1">
        <f t="array" aca="1" ref="BF289" ca="1">IFERROR(IF(INDIRECT(ADDRESS($Z289,COLUMN(),4,1,"Monitoraggio"))="","",INDIRECT(ADDRESS($Z289,COLUMN(),4,1,"Monitoraggio"))),"")</f>
        <v/>
      </c>
      <c r="BG289" s="114" t="str" cm="1">
        <f t="array" aca="1" ref="BG289" ca="1">IFERROR(IF(INDIRECT(ADDRESS($Z289,COLUMN(),4,1,"Monitoraggio"))="","",INDIRECT(ADDRESS($Z289,COLUMN(),4,1,"Monitoraggio"))),"")</f>
        <v/>
      </c>
      <c r="BH289" s="48" t="str" cm="1">
        <f t="array" aca="1" ref="BH289" ca="1">IFERROR(IF(INDIRECT(ADDRESS($Z289,COLUMN(),4,1,"Monitoraggio"))="","",INDIRECT(ADDRESS($Z289,COLUMN(),4,1,"Monitoraggio"))),"")</f>
        <v/>
      </c>
      <c r="BI289" s="84" t="str" cm="1">
        <f t="array" aca="1" ref="BI289" ca="1">IFERROR(IF(INDIRECT(ADDRESS($Z289,COLUMN(),4,1,"Monitoraggio"))="","",INDIRECT(ADDRESS($Z289,COLUMN(),4,1,"Monitoraggio"))),"")</f>
        <v/>
      </c>
      <c r="BJ289" s="81" t="str" cm="1">
        <f t="array" aca="1" ref="BJ289" ca="1">IFERROR(IF(INDIRECT(ADDRESS($Z289,COLUMN(),4,1,"Monitoraggio"))="","",INDIRECT(ADDRESS($Z289,COLUMN(),4,1,"Monitoraggio"))),"")</f>
        <v/>
      </c>
    </row>
    <row r="290" spans="26:62" x14ac:dyDescent="0.2">
      <c r="Z290" s="132" t="str">
        <f>IFERROR(MATCH(ROW()-9,Monitoraggio!Y$1:Y$1000,0),"")</f>
        <v/>
      </c>
      <c r="AA290" s="60" t="str" cm="1">
        <f t="array" aca="1" ref="AA290" ca="1">IFERROR(IF(INDIRECT(ADDRESS($Z290,COLUMN(),4,1,"Monitoraggio"))="","",INDIRECT(ADDRESS($Z290,COLUMN(),4,1,"Monitoraggio"))),"")</f>
        <v/>
      </c>
      <c r="AB290" s="114" t="str" cm="1">
        <f t="array" aca="1" ref="AB290" ca="1">IFERROR(IF(INDIRECT(ADDRESS($Z290,COLUMN(),4,1,"Monitoraggio"))="","",INDIRECT(ADDRESS($Z290,COLUMN(),4,1,"Monitoraggio"))),"")</f>
        <v/>
      </c>
      <c r="AC290" s="114" t="str" cm="1">
        <f t="array" aca="1" ref="AC290" ca="1">IFERROR(IF(INDIRECT(ADDRESS($Z290,COLUMN(),4,1,"Monitoraggio"))="","",INDIRECT(ADDRESS($Z290,COLUMN(),4,1,"Monitoraggio"))),"")</f>
        <v/>
      </c>
      <c r="AD290" s="48" t="str" cm="1">
        <f t="array" aca="1" ref="AD290" ca="1">IFERROR(IF(INDIRECT(ADDRESS($Z290,COLUMN(),4,1,"Monitoraggio"))="","",INDIRECT(ADDRESS($Z290,COLUMN(),4,1,"Monitoraggio"))),"")</f>
        <v/>
      </c>
      <c r="AE290" s="61" t="str" cm="1">
        <f t="array" aca="1" ref="AE290" ca="1">IFERROR(IF(INDIRECT(ADDRESS($Z290,COLUMN(),4,1,"Monitoraggio"))="","",INDIRECT(ADDRESS($Z290,COLUMN(),4,1,"Monitoraggio"))),"")</f>
        <v/>
      </c>
      <c r="AF290" s="116" t="str" cm="1">
        <f t="array" aca="1" ref="AF290" ca="1">IFERROR(IF(INDIRECT(ADDRESS($Z290,COLUMN(),4,1,"Monitoraggio"))="","",INDIRECT(ADDRESS($Z290,COLUMN(),4,1,"Monitoraggio"))),"")</f>
        <v/>
      </c>
      <c r="AG290" s="61" t="str" cm="1">
        <f t="array" aca="1" ref="AG290" ca="1">IFERROR(IF(INDIRECT(ADDRESS($Z290,COLUMN(),4,1,"Monitoraggio"))="","",INDIRECT(ADDRESS($Z290,COLUMN(),4,1,"Monitoraggio"))),"")</f>
        <v/>
      </c>
      <c r="AH290" s="116" t="str" cm="1">
        <f t="array" aca="1" ref="AH290" ca="1">IFERROR(IF(INDIRECT(ADDRESS($Z290,COLUMN(),4,1,"Monitoraggio"))="","",INDIRECT(ADDRESS($Z290,COLUMN(),4,1,"Monitoraggio"))),"")</f>
        <v/>
      </c>
      <c r="AI290" s="114" t="str" cm="1">
        <f t="array" aca="1" ref="AI290" ca="1">IFERROR(IF(INDIRECT(ADDRESS($Z290,COLUMN(),4,1,"Monitoraggio"))="","",INDIRECT(ADDRESS($Z290,COLUMN(),4,1,"Monitoraggio"))),"")</f>
        <v/>
      </c>
      <c r="AJ290" s="118" t="str" cm="1">
        <f t="array" aca="1" ref="AJ290" ca="1">IFERROR(IF(INDIRECT(ADDRESS($Z290,COLUMN(),4,1,"Monitoraggio"))="","",INDIRECT(ADDRESS($Z290,COLUMN(),4,1,"Monitoraggio"))),"")</f>
        <v/>
      </c>
      <c r="AK290" s="119" t="str" cm="1">
        <f t="array" aca="1" ref="AK290" ca="1">IFERROR(IF(INDIRECT(ADDRESS($Z290,COLUMN(),4,1,"Monitoraggio"))="","",INDIRECT(ADDRESS($Z290,COLUMN(),4,1,"Monitoraggio"))),"")</f>
        <v/>
      </c>
      <c r="AL290" s="79" t="str" cm="1">
        <f t="array" aca="1" ref="AL290" ca="1">IFERROR(IF(INDIRECT(ADDRESS($Z290,COLUMN(),4,1,"Monitoraggio"))="","",INDIRECT(ADDRESS($Z290,COLUMN(),4,1,"Monitoraggio"))),"")</f>
        <v/>
      </c>
      <c r="AM290" s="77" t="str" cm="1">
        <f t="array" aca="1" ref="AM290" ca="1">IFERROR(IF(INDIRECT(ADDRESS($Z290,COLUMN(),4,1,"Monitoraggio"))="","",INDIRECT(ADDRESS($Z290,COLUMN(),4,1,"Monitoraggio"))),"")</f>
        <v/>
      </c>
      <c r="AN290" s="79" t="str" cm="1">
        <f t="array" aca="1" ref="AN290" ca="1">IFERROR(IF(INDIRECT(ADDRESS($Z290,COLUMN(),4,1,"Monitoraggio"))="","",INDIRECT(ADDRESS($Z290,COLUMN(),4,1,"Monitoraggio"))),"")</f>
        <v/>
      </c>
      <c r="AO290" s="79" t="str" cm="1">
        <f t="array" aca="1" ref="AO290" ca="1">IFERROR(IF(INDIRECT(ADDRESS($Z290,COLUMN(),4,1,"Monitoraggio"))="","",INDIRECT(ADDRESS($Z290,COLUMN(),4,1,"Monitoraggio"))),"")</f>
        <v/>
      </c>
      <c r="AP290" s="79" t="str" cm="1">
        <f t="array" aca="1" ref="AP290" ca="1">IFERROR(IF(INDIRECT(ADDRESS($Z290,COLUMN(),4,1,"Monitoraggio"))="","",INDIRECT(ADDRESS($Z290,COLUMN(),4,1,"Monitoraggio"))),"")</f>
        <v/>
      </c>
      <c r="AQ290" s="81" t="str" cm="1">
        <f t="array" aca="1" ref="AQ290" ca="1">IFERROR(IF(INDIRECT(ADDRESS($Z290,COLUMN(),4,1,"Monitoraggio"))="","",INDIRECT(ADDRESS($Z290,COLUMN(),4,1,"Monitoraggio"))),"")</f>
        <v/>
      </c>
      <c r="AR290" s="122" t="str" cm="1">
        <f t="array" aca="1" ref="AR290" ca="1">IFERROR(IF(INDIRECT(ADDRESS($Z290,COLUMN(),4,1,"Monitoraggio"))="","",INDIRECT(ADDRESS($Z290,COLUMN(),4,1,"Monitoraggio"))),"")</f>
        <v/>
      </c>
      <c r="AS290" s="118" t="str" cm="1">
        <f t="array" aca="1" ref="AS290" ca="1">IFERROR(IF(INDIRECT(ADDRESS($Z290,COLUMN(),4,1,"Monitoraggio"))="","",INDIRECT(ADDRESS($Z290,COLUMN(),4,1,"Monitoraggio"))),"")</f>
        <v/>
      </c>
      <c r="AT290" s="119" t="str" cm="1">
        <f t="array" aca="1" ref="AT290" ca="1">IFERROR(IF(INDIRECT(ADDRESS($Z290,COLUMN(),4,1,"Monitoraggio"))="","",INDIRECT(ADDRESS($Z290,COLUMN(),4,1,"Monitoraggio"))),"")</f>
        <v/>
      </c>
      <c r="AU290" s="79" t="str" cm="1">
        <f t="array" aca="1" ref="AU290" ca="1">IFERROR(IF(INDIRECT(ADDRESS($Z290,COLUMN(),4,1,"Monitoraggio"))="","",INDIRECT(ADDRESS($Z290,COLUMN(),4,1,"Monitoraggio"))),"")</f>
        <v/>
      </c>
      <c r="AV290" s="119" t="str" cm="1">
        <f t="array" aca="1" ref="AV290" ca="1">IFERROR(IF(INDIRECT(ADDRESS($Z290,COLUMN(),4,1,"Monitoraggio"))="","",INDIRECT(ADDRESS($Z290,COLUMN(),4,1,"Monitoraggio"))),"")</f>
        <v/>
      </c>
      <c r="AW290" s="124" t="str" cm="1">
        <f t="array" aca="1" ref="AW290" ca="1">IFERROR(IF(INDIRECT(ADDRESS($Z290,COLUMN(),4,1,"Monitoraggio"))="","",INDIRECT(ADDRESS($Z290,COLUMN(),4,1,"Monitoraggio"))),"")</f>
        <v/>
      </c>
      <c r="AX290" s="62" t="str" cm="1">
        <f t="array" aca="1" ref="AX290" ca="1">IFERROR(IF(INDIRECT(ADDRESS($Z290,COLUMN(),4,1,"Monitoraggio"))="","",INDIRECT(ADDRESS($Z290,COLUMN(),4,1,"Monitoraggio"))),"")</f>
        <v/>
      </c>
      <c r="AY290" s="79" t="str" cm="1">
        <f t="array" aca="1" ref="AY290" ca="1">IFERROR(IF(INDIRECT(ADDRESS($Z290,COLUMN(),4,1,"Monitoraggio"))="","",INDIRECT(ADDRESS($Z290,COLUMN(),4,1,"Monitoraggio"))),"")</f>
        <v/>
      </c>
      <c r="AZ290" s="84" t="str" cm="1">
        <f t="array" aca="1" ref="AZ290" ca="1">IFERROR(IF(INDIRECT(ADDRESS($Z290,COLUMN(),4,1,"Monitoraggio"))="","",INDIRECT(ADDRESS($Z290,COLUMN(),4,1,"Monitoraggio"))),"")</f>
        <v/>
      </c>
      <c r="BA290" s="81" t="str" cm="1">
        <f t="array" aca="1" ref="BA290" ca="1">IFERROR(IF(INDIRECT(ADDRESS($Z290,COLUMN(),4,1,"Monitoraggio"))="","",INDIRECT(ADDRESS($Z290,COLUMN(),4,1,"Monitoraggio"))),"")</f>
        <v/>
      </c>
      <c r="BB290" s="86" t="str" cm="1">
        <f t="array" aca="1" ref="BB290" ca="1">IFERROR(IF(INDIRECT(ADDRESS($Z290,COLUMN(),4,1,"Monitoraggio"))="","",INDIRECT(ADDRESS($Z290,COLUMN(),4,1,"Monitoraggio"))),"")</f>
        <v/>
      </c>
      <c r="BC290" s="79" t="str" cm="1">
        <f t="array" aca="1" ref="BC290" ca="1">IFERROR(IF(INDIRECT(ADDRESS($Z290,COLUMN(),4,1,"Monitoraggio"))="","",INDIRECT(ADDRESS($Z290,COLUMN(),4,1,"Monitoraggio"))),"")</f>
        <v/>
      </c>
      <c r="BD290" s="79" t="str" cm="1">
        <f t="array" aca="1" ref="BD290" ca="1">IFERROR(IF(INDIRECT(ADDRESS($Z290,COLUMN(),4,1,"Monitoraggio"))="","",INDIRECT(ADDRESS($Z290,COLUMN(),4,1,"Monitoraggio"))),"")</f>
        <v/>
      </c>
      <c r="BE290" s="79" t="str" cm="1">
        <f t="array" aca="1" ref="BE290" ca="1">IFERROR(IF(INDIRECT(ADDRESS($Z290,COLUMN(),4,1,"Monitoraggio"))="","",INDIRECT(ADDRESS($Z290,COLUMN(),4,1,"Monitoraggio"))),"")</f>
        <v/>
      </c>
      <c r="BF290" s="79" t="str" cm="1">
        <f t="array" aca="1" ref="BF290" ca="1">IFERROR(IF(INDIRECT(ADDRESS($Z290,COLUMN(),4,1,"Monitoraggio"))="","",INDIRECT(ADDRESS($Z290,COLUMN(),4,1,"Monitoraggio"))),"")</f>
        <v/>
      </c>
      <c r="BG290" s="114" t="str" cm="1">
        <f t="array" aca="1" ref="BG290" ca="1">IFERROR(IF(INDIRECT(ADDRESS($Z290,COLUMN(),4,1,"Monitoraggio"))="","",INDIRECT(ADDRESS($Z290,COLUMN(),4,1,"Monitoraggio"))),"")</f>
        <v/>
      </c>
      <c r="BH290" s="48" t="str" cm="1">
        <f t="array" aca="1" ref="BH290" ca="1">IFERROR(IF(INDIRECT(ADDRESS($Z290,COLUMN(),4,1,"Monitoraggio"))="","",INDIRECT(ADDRESS($Z290,COLUMN(),4,1,"Monitoraggio"))),"")</f>
        <v/>
      </c>
      <c r="BI290" s="84" t="str" cm="1">
        <f t="array" aca="1" ref="BI290" ca="1">IFERROR(IF(INDIRECT(ADDRESS($Z290,COLUMN(),4,1,"Monitoraggio"))="","",INDIRECT(ADDRESS($Z290,COLUMN(),4,1,"Monitoraggio"))),"")</f>
        <v/>
      </c>
      <c r="BJ290" s="81" t="str" cm="1">
        <f t="array" aca="1" ref="BJ290" ca="1">IFERROR(IF(INDIRECT(ADDRESS($Z290,COLUMN(),4,1,"Monitoraggio"))="","",INDIRECT(ADDRESS($Z290,COLUMN(),4,1,"Monitoraggio"))),"")</f>
        <v/>
      </c>
    </row>
    <row r="291" spans="26:62" x14ac:dyDescent="0.2">
      <c r="Z291" s="132" t="str">
        <f>IFERROR(MATCH(ROW()-9,Monitoraggio!Y$1:Y$1000,0),"")</f>
        <v/>
      </c>
      <c r="AA291" s="60" t="str" cm="1">
        <f t="array" aca="1" ref="AA291" ca="1">IFERROR(IF(INDIRECT(ADDRESS($Z291,COLUMN(),4,1,"Monitoraggio"))="","",INDIRECT(ADDRESS($Z291,COLUMN(),4,1,"Monitoraggio"))),"")</f>
        <v/>
      </c>
      <c r="AB291" s="114" t="str" cm="1">
        <f t="array" aca="1" ref="AB291" ca="1">IFERROR(IF(INDIRECT(ADDRESS($Z291,COLUMN(),4,1,"Monitoraggio"))="","",INDIRECT(ADDRESS($Z291,COLUMN(),4,1,"Monitoraggio"))),"")</f>
        <v/>
      </c>
      <c r="AC291" s="114" t="str" cm="1">
        <f t="array" aca="1" ref="AC291" ca="1">IFERROR(IF(INDIRECT(ADDRESS($Z291,COLUMN(),4,1,"Monitoraggio"))="","",INDIRECT(ADDRESS($Z291,COLUMN(),4,1,"Monitoraggio"))),"")</f>
        <v/>
      </c>
      <c r="AD291" s="48" t="str" cm="1">
        <f t="array" aca="1" ref="AD291" ca="1">IFERROR(IF(INDIRECT(ADDRESS($Z291,COLUMN(),4,1,"Monitoraggio"))="","",INDIRECT(ADDRESS($Z291,COLUMN(),4,1,"Monitoraggio"))),"")</f>
        <v/>
      </c>
      <c r="AE291" s="61" t="str" cm="1">
        <f t="array" aca="1" ref="AE291" ca="1">IFERROR(IF(INDIRECT(ADDRESS($Z291,COLUMN(),4,1,"Monitoraggio"))="","",INDIRECT(ADDRESS($Z291,COLUMN(),4,1,"Monitoraggio"))),"")</f>
        <v/>
      </c>
      <c r="AF291" s="116" t="str" cm="1">
        <f t="array" aca="1" ref="AF291" ca="1">IFERROR(IF(INDIRECT(ADDRESS($Z291,COLUMN(),4,1,"Monitoraggio"))="","",INDIRECT(ADDRESS($Z291,COLUMN(),4,1,"Monitoraggio"))),"")</f>
        <v/>
      </c>
      <c r="AG291" s="61" t="str" cm="1">
        <f t="array" aca="1" ref="AG291" ca="1">IFERROR(IF(INDIRECT(ADDRESS($Z291,COLUMN(),4,1,"Monitoraggio"))="","",INDIRECT(ADDRESS($Z291,COLUMN(),4,1,"Monitoraggio"))),"")</f>
        <v/>
      </c>
      <c r="AH291" s="116" t="str" cm="1">
        <f t="array" aca="1" ref="AH291" ca="1">IFERROR(IF(INDIRECT(ADDRESS($Z291,COLUMN(),4,1,"Monitoraggio"))="","",INDIRECT(ADDRESS($Z291,COLUMN(),4,1,"Monitoraggio"))),"")</f>
        <v/>
      </c>
      <c r="AI291" s="114" t="str" cm="1">
        <f t="array" aca="1" ref="AI291" ca="1">IFERROR(IF(INDIRECT(ADDRESS($Z291,COLUMN(),4,1,"Monitoraggio"))="","",INDIRECT(ADDRESS($Z291,COLUMN(),4,1,"Monitoraggio"))),"")</f>
        <v/>
      </c>
      <c r="AJ291" s="118" t="str" cm="1">
        <f t="array" aca="1" ref="AJ291" ca="1">IFERROR(IF(INDIRECT(ADDRESS($Z291,COLUMN(),4,1,"Monitoraggio"))="","",INDIRECT(ADDRESS($Z291,COLUMN(),4,1,"Monitoraggio"))),"")</f>
        <v/>
      </c>
      <c r="AK291" s="119" t="str" cm="1">
        <f t="array" aca="1" ref="AK291" ca="1">IFERROR(IF(INDIRECT(ADDRESS($Z291,COLUMN(),4,1,"Monitoraggio"))="","",INDIRECT(ADDRESS($Z291,COLUMN(),4,1,"Monitoraggio"))),"")</f>
        <v/>
      </c>
      <c r="AL291" s="79" t="str" cm="1">
        <f t="array" aca="1" ref="AL291" ca="1">IFERROR(IF(INDIRECT(ADDRESS($Z291,COLUMN(),4,1,"Monitoraggio"))="","",INDIRECT(ADDRESS($Z291,COLUMN(),4,1,"Monitoraggio"))),"")</f>
        <v/>
      </c>
      <c r="AM291" s="77" t="str" cm="1">
        <f t="array" aca="1" ref="AM291" ca="1">IFERROR(IF(INDIRECT(ADDRESS($Z291,COLUMN(),4,1,"Monitoraggio"))="","",INDIRECT(ADDRESS($Z291,COLUMN(),4,1,"Monitoraggio"))),"")</f>
        <v/>
      </c>
      <c r="AN291" s="79" t="str" cm="1">
        <f t="array" aca="1" ref="AN291" ca="1">IFERROR(IF(INDIRECT(ADDRESS($Z291,COLUMN(),4,1,"Monitoraggio"))="","",INDIRECT(ADDRESS($Z291,COLUMN(),4,1,"Monitoraggio"))),"")</f>
        <v/>
      </c>
      <c r="AO291" s="79" t="str" cm="1">
        <f t="array" aca="1" ref="AO291" ca="1">IFERROR(IF(INDIRECT(ADDRESS($Z291,COLUMN(),4,1,"Monitoraggio"))="","",INDIRECT(ADDRESS($Z291,COLUMN(),4,1,"Monitoraggio"))),"")</f>
        <v/>
      </c>
      <c r="AP291" s="79" t="str" cm="1">
        <f t="array" aca="1" ref="AP291" ca="1">IFERROR(IF(INDIRECT(ADDRESS($Z291,COLUMN(),4,1,"Monitoraggio"))="","",INDIRECT(ADDRESS($Z291,COLUMN(),4,1,"Monitoraggio"))),"")</f>
        <v/>
      </c>
      <c r="AQ291" s="81" t="str" cm="1">
        <f t="array" aca="1" ref="AQ291" ca="1">IFERROR(IF(INDIRECT(ADDRESS($Z291,COLUMN(),4,1,"Monitoraggio"))="","",INDIRECT(ADDRESS($Z291,COLUMN(),4,1,"Monitoraggio"))),"")</f>
        <v/>
      </c>
      <c r="AR291" s="122" t="str" cm="1">
        <f t="array" aca="1" ref="AR291" ca="1">IFERROR(IF(INDIRECT(ADDRESS($Z291,COLUMN(),4,1,"Monitoraggio"))="","",INDIRECT(ADDRESS($Z291,COLUMN(),4,1,"Monitoraggio"))),"")</f>
        <v/>
      </c>
      <c r="AS291" s="118" t="str" cm="1">
        <f t="array" aca="1" ref="AS291" ca="1">IFERROR(IF(INDIRECT(ADDRESS($Z291,COLUMN(),4,1,"Monitoraggio"))="","",INDIRECT(ADDRESS($Z291,COLUMN(),4,1,"Monitoraggio"))),"")</f>
        <v/>
      </c>
      <c r="AT291" s="119" t="str" cm="1">
        <f t="array" aca="1" ref="AT291" ca="1">IFERROR(IF(INDIRECT(ADDRESS($Z291,COLUMN(),4,1,"Monitoraggio"))="","",INDIRECT(ADDRESS($Z291,COLUMN(),4,1,"Monitoraggio"))),"")</f>
        <v/>
      </c>
      <c r="AU291" s="79" t="str" cm="1">
        <f t="array" aca="1" ref="AU291" ca="1">IFERROR(IF(INDIRECT(ADDRESS($Z291,COLUMN(),4,1,"Monitoraggio"))="","",INDIRECT(ADDRESS($Z291,COLUMN(),4,1,"Monitoraggio"))),"")</f>
        <v/>
      </c>
      <c r="AV291" s="119" t="str" cm="1">
        <f t="array" aca="1" ref="AV291" ca="1">IFERROR(IF(INDIRECT(ADDRESS($Z291,COLUMN(),4,1,"Monitoraggio"))="","",INDIRECT(ADDRESS($Z291,COLUMN(),4,1,"Monitoraggio"))),"")</f>
        <v/>
      </c>
      <c r="AW291" s="124" t="str" cm="1">
        <f t="array" aca="1" ref="AW291" ca="1">IFERROR(IF(INDIRECT(ADDRESS($Z291,COLUMN(),4,1,"Monitoraggio"))="","",INDIRECT(ADDRESS($Z291,COLUMN(),4,1,"Monitoraggio"))),"")</f>
        <v/>
      </c>
      <c r="AX291" s="62" t="str" cm="1">
        <f t="array" aca="1" ref="AX291" ca="1">IFERROR(IF(INDIRECT(ADDRESS($Z291,COLUMN(),4,1,"Monitoraggio"))="","",INDIRECT(ADDRESS($Z291,COLUMN(),4,1,"Monitoraggio"))),"")</f>
        <v/>
      </c>
      <c r="AY291" s="79" t="str" cm="1">
        <f t="array" aca="1" ref="AY291" ca="1">IFERROR(IF(INDIRECT(ADDRESS($Z291,COLUMN(),4,1,"Monitoraggio"))="","",INDIRECT(ADDRESS($Z291,COLUMN(),4,1,"Monitoraggio"))),"")</f>
        <v/>
      </c>
      <c r="AZ291" s="84" t="str" cm="1">
        <f t="array" aca="1" ref="AZ291" ca="1">IFERROR(IF(INDIRECT(ADDRESS($Z291,COLUMN(),4,1,"Monitoraggio"))="","",INDIRECT(ADDRESS($Z291,COLUMN(),4,1,"Monitoraggio"))),"")</f>
        <v/>
      </c>
      <c r="BA291" s="81" t="str" cm="1">
        <f t="array" aca="1" ref="BA291" ca="1">IFERROR(IF(INDIRECT(ADDRESS($Z291,COLUMN(),4,1,"Monitoraggio"))="","",INDIRECT(ADDRESS($Z291,COLUMN(),4,1,"Monitoraggio"))),"")</f>
        <v/>
      </c>
      <c r="BB291" s="86" t="str" cm="1">
        <f t="array" aca="1" ref="BB291" ca="1">IFERROR(IF(INDIRECT(ADDRESS($Z291,COLUMN(),4,1,"Monitoraggio"))="","",INDIRECT(ADDRESS($Z291,COLUMN(),4,1,"Monitoraggio"))),"")</f>
        <v/>
      </c>
      <c r="BC291" s="79" t="str" cm="1">
        <f t="array" aca="1" ref="BC291" ca="1">IFERROR(IF(INDIRECT(ADDRESS($Z291,COLUMN(),4,1,"Monitoraggio"))="","",INDIRECT(ADDRESS($Z291,COLUMN(),4,1,"Monitoraggio"))),"")</f>
        <v/>
      </c>
      <c r="BD291" s="79" t="str" cm="1">
        <f t="array" aca="1" ref="BD291" ca="1">IFERROR(IF(INDIRECT(ADDRESS($Z291,COLUMN(),4,1,"Monitoraggio"))="","",INDIRECT(ADDRESS($Z291,COLUMN(),4,1,"Monitoraggio"))),"")</f>
        <v/>
      </c>
      <c r="BE291" s="79" t="str" cm="1">
        <f t="array" aca="1" ref="BE291" ca="1">IFERROR(IF(INDIRECT(ADDRESS($Z291,COLUMN(),4,1,"Monitoraggio"))="","",INDIRECT(ADDRESS($Z291,COLUMN(),4,1,"Monitoraggio"))),"")</f>
        <v/>
      </c>
      <c r="BF291" s="79" t="str" cm="1">
        <f t="array" aca="1" ref="BF291" ca="1">IFERROR(IF(INDIRECT(ADDRESS($Z291,COLUMN(),4,1,"Monitoraggio"))="","",INDIRECT(ADDRESS($Z291,COLUMN(),4,1,"Monitoraggio"))),"")</f>
        <v/>
      </c>
      <c r="BG291" s="114" t="str" cm="1">
        <f t="array" aca="1" ref="BG291" ca="1">IFERROR(IF(INDIRECT(ADDRESS($Z291,COLUMN(),4,1,"Monitoraggio"))="","",INDIRECT(ADDRESS($Z291,COLUMN(),4,1,"Monitoraggio"))),"")</f>
        <v/>
      </c>
      <c r="BH291" s="48" t="str" cm="1">
        <f t="array" aca="1" ref="BH291" ca="1">IFERROR(IF(INDIRECT(ADDRESS($Z291,COLUMN(),4,1,"Monitoraggio"))="","",INDIRECT(ADDRESS($Z291,COLUMN(),4,1,"Monitoraggio"))),"")</f>
        <v/>
      </c>
      <c r="BI291" s="84" t="str" cm="1">
        <f t="array" aca="1" ref="BI291" ca="1">IFERROR(IF(INDIRECT(ADDRESS($Z291,COLUMN(),4,1,"Monitoraggio"))="","",INDIRECT(ADDRESS($Z291,COLUMN(),4,1,"Monitoraggio"))),"")</f>
        <v/>
      </c>
      <c r="BJ291" s="81" t="str" cm="1">
        <f t="array" aca="1" ref="BJ291" ca="1">IFERROR(IF(INDIRECT(ADDRESS($Z291,COLUMN(),4,1,"Monitoraggio"))="","",INDIRECT(ADDRESS($Z291,COLUMN(),4,1,"Monitoraggio"))),"")</f>
        <v/>
      </c>
    </row>
    <row r="292" spans="26:62" x14ac:dyDescent="0.2">
      <c r="Z292" s="132" t="str">
        <f>IFERROR(MATCH(ROW()-9,Monitoraggio!Y$1:Y$1000,0),"")</f>
        <v/>
      </c>
      <c r="AA292" s="60" t="str" cm="1">
        <f t="array" aca="1" ref="AA292" ca="1">IFERROR(IF(INDIRECT(ADDRESS($Z292,COLUMN(),4,1,"Monitoraggio"))="","",INDIRECT(ADDRESS($Z292,COLUMN(),4,1,"Monitoraggio"))),"")</f>
        <v/>
      </c>
      <c r="AB292" s="114" t="str" cm="1">
        <f t="array" aca="1" ref="AB292" ca="1">IFERROR(IF(INDIRECT(ADDRESS($Z292,COLUMN(),4,1,"Monitoraggio"))="","",INDIRECT(ADDRESS($Z292,COLUMN(),4,1,"Monitoraggio"))),"")</f>
        <v/>
      </c>
      <c r="AC292" s="114" t="str" cm="1">
        <f t="array" aca="1" ref="AC292" ca="1">IFERROR(IF(INDIRECT(ADDRESS($Z292,COLUMN(),4,1,"Monitoraggio"))="","",INDIRECT(ADDRESS($Z292,COLUMN(),4,1,"Monitoraggio"))),"")</f>
        <v/>
      </c>
      <c r="AD292" s="48" t="str" cm="1">
        <f t="array" aca="1" ref="AD292" ca="1">IFERROR(IF(INDIRECT(ADDRESS($Z292,COLUMN(),4,1,"Monitoraggio"))="","",INDIRECT(ADDRESS($Z292,COLUMN(),4,1,"Monitoraggio"))),"")</f>
        <v/>
      </c>
      <c r="AE292" s="61" t="str" cm="1">
        <f t="array" aca="1" ref="AE292" ca="1">IFERROR(IF(INDIRECT(ADDRESS($Z292,COLUMN(),4,1,"Monitoraggio"))="","",INDIRECT(ADDRESS($Z292,COLUMN(),4,1,"Monitoraggio"))),"")</f>
        <v/>
      </c>
      <c r="AF292" s="116" t="str" cm="1">
        <f t="array" aca="1" ref="AF292" ca="1">IFERROR(IF(INDIRECT(ADDRESS($Z292,COLUMN(),4,1,"Monitoraggio"))="","",INDIRECT(ADDRESS($Z292,COLUMN(),4,1,"Monitoraggio"))),"")</f>
        <v/>
      </c>
      <c r="AG292" s="61" t="str" cm="1">
        <f t="array" aca="1" ref="AG292" ca="1">IFERROR(IF(INDIRECT(ADDRESS($Z292,COLUMN(),4,1,"Monitoraggio"))="","",INDIRECT(ADDRESS($Z292,COLUMN(),4,1,"Monitoraggio"))),"")</f>
        <v/>
      </c>
      <c r="AH292" s="116" t="str" cm="1">
        <f t="array" aca="1" ref="AH292" ca="1">IFERROR(IF(INDIRECT(ADDRESS($Z292,COLUMN(),4,1,"Monitoraggio"))="","",INDIRECT(ADDRESS($Z292,COLUMN(),4,1,"Monitoraggio"))),"")</f>
        <v/>
      </c>
      <c r="AI292" s="114" t="str" cm="1">
        <f t="array" aca="1" ref="AI292" ca="1">IFERROR(IF(INDIRECT(ADDRESS($Z292,COLUMN(),4,1,"Monitoraggio"))="","",INDIRECT(ADDRESS($Z292,COLUMN(),4,1,"Monitoraggio"))),"")</f>
        <v/>
      </c>
      <c r="AJ292" s="118" t="str" cm="1">
        <f t="array" aca="1" ref="AJ292" ca="1">IFERROR(IF(INDIRECT(ADDRESS($Z292,COLUMN(),4,1,"Monitoraggio"))="","",INDIRECT(ADDRESS($Z292,COLUMN(),4,1,"Monitoraggio"))),"")</f>
        <v/>
      </c>
      <c r="AK292" s="119" t="str" cm="1">
        <f t="array" aca="1" ref="AK292" ca="1">IFERROR(IF(INDIRECT(ADDRESS($Z292,COLUMN(),4,1,"Monitoraggio"))="","",INDIRECT(ADDRESS($Z292,COLUMN(),4,1,"Monitoraggio"))),"")</f>
        <v/>
      </c>
      <c r="AL292" s="79" t="str" cm="1">
        <f t="array" aca="1" ref="AL292" ca="1">IFERROR(IF(INDIRECT(ADDRESS($Z292,COLUMN(),4,1,"Monitoraggio"))="","",INDIRECT(ADDRESS($Z292,COLUMN(),4,1,"Monitoraggio"))),"")</f>
        <v/>
      </c>
      <c r="AM292" s="77" t="str" cm="1">
        <f t="array" aca="1" ref="AM292" ca="1">IFERROR(IF(INDIRECT(ADDRESS($Z292,COLUMN(),4,1,"Monitoraggio"))="","",INDIRECT(ADDRESS($Z292,COLUMN(),4,1,"Monitoraggio"))),"")</f>
        <v/>
      </c>
      <c r="AN292" s="79" t="str" cm="1">
        <f t="array" aca="1" ref="AN292" ca="1">IFERROR(IF(INDIRECT(ADDRESS($Z292,COLUMN(),4,1,"Monitoraggio"))="","",INDIRECT(ADDRESS($Z292,COLUMN(),4,1,"Monitoraggio"))),"")</f>
        <v/>
      </c>
      <c r="AO292" s="79" t="str" cm="1">
        <f t="array" aca="1" ref="AO292" ca="1">IFERROR(IF(INDIRECT(ADDRESS($Z292,COLUMN(),4,1,"Monitoraggio"))="","",INDIRECT(ADDRESS($Z292,COLUMN(),4,1,"Monitoraggio"))),"")</f>
        <v/>
      </c>
      <c r="AP292" s="79" t="str" cm="1">
        <f t="array" aca="1" ref="AP292" ca="1">IFERROR(IF(INDIRECT(ADDRESS($Z292,COLUMN(),4,1,"Monitoraggio"))="","",INDIRECT(ADDRESS($Z292,COLUMN(),4,1,"Monitoraggio"))),"")</f>
        <v/>
      </c>
      <c r="AQ292" s="81" t="str" cm="1">
        <f t="array" aca="1" ref="AQ292" ca="1">IFERROR(IF(INDIRECT(ADDRESS($Z292,COLUMN(),4,1,"Monitoraggio"))="","",INDIRECT(ADDRESS($Z292,COLUMN(),4,1,"Monitoraggio"))),"")</f>
        <v/>
      </c>
      <c r="AR292" s="122" t="str" cm="1">
        <f t="array" aca="1" ref="AR292" ca="1">IFERROR(IF(INDIRECT(ADDRESS($Z292,COLUMN(),4,1,"Monitoraggio"))="","",INDIRECT(ADDRESS($Z292,COLUMN(),4,1,"Monitoraggio"))),"")</f>
        <v/>
      </c>
      <c r="AS292" s="118" t="str" cm="1">
        <f t="array" aca="1" ref="AS292" ca="1">IFERROR(IF(INDIRECT(ADDRESS($Z292,COLUMN(),4,1,"Monitoraggio"))="","",INDIRECT(ADDRESS($Z292,COLUMN(),4,1,"Monitoraggio"))),"")</f>
        <v/>
      </c>
      <c r="AT292" s="119" t="str" cm="1">
        <f t="array" aca="1" ref="AT292" ca="1">IFERROR(IF(INDIRECT(ADDRESS($Z292,COLUMN(),4,1,"Monitoraggio"))="","",INDIRECT(ADDRESS($Z292,COLUMN(),4,1,"Monitoraggio"))),"")</f>
        <v/>
      </c>
      <c r="AU292" s="79" t="str" cm="1">
        <f t="array" aca="1" ref="AU292" ca="1">IFERROR(IF(INDIRECT(ADDRESS($Z292,COLUMN(),4,1,"Monitoraggio"))="","",INDIRECT(ADDRESS($Z292,COLUMN(),4,1,"Monitoraggio"))),"")</f>
        <v/>
      </c>
      <c r="AV292" s="119" t="str" cm="1">
        <f t="array" aca="1" ref="AV292" ca="1">IFERROR(IF(INDIRECT(ADDRESS($Z292,COLUMN(),4,1,"Monitoraggio"))="","",INDIRECT(ADDRESS($Z292,COLUMN(),4,1,"Monitoraggio"))),"")</f>
        <v/>
      </c>
      <c r="AW292" s="124" t="str" cm="1">
        <f t="array" aca="1" ref="AW292" ca="1">IFERROR(IF(INDIRECT(ADDRESS($Z292,COLUMN(),4,1,"Monitoraggio"))="","",INDIRECT(ADDRESS($Z292,COLUMN(),4,1,"Monitoraggio"))),"")</f>
        <v/>
      </c>
      <c r="AX292" s="62" t="str" cm="1">
        <f t="array" aca="1" ref="AX292" ca="1">IFERROR(IF(INDIRECT(ADDRESS($Z292,COLUMN(),4,1,"Monitoraggio"))="","",INDIRECT(ADDRESS($Z292,COLUMN(),4,1,"Monitoraggio"))),"")</f>
        <v/>
      </c>
      <c r="AY292" s="79" t="str" cm="1">
        <f t="array" aca="1" ref="AY292" ca="1">IFERROR(IF(INDIRECT(ADDRESS($Z292,COLUMN(),4,1,"Monitoraggio"))="","",INDIRECT(ADDRESS($Z292,COLUMN(),4,1,"Monitoraggio"))),"")</f>
        <v/>
      </c>
      <c r="AZ292" s="84" t="str" cm="1">
        <f t="array" aca="1" ref="AZ292" ca="1">IFERROR(IF(INDIRECT(ADDRESS($Z292,COLUMN(),4,1,"Monitoraggio"))="","",INDIRECT(ADDRESS($Z292,COLUMN(),4,1,"Monitoraggio"))),"")</f>
        <v/>
      </c>
      <c r="BA292" s="81" t="str" cm="1">
        <f t="array" aca="1" ref="BA292" ca="1">IFERROR(IF(INDIRECT(ADDRESS($Z292,COLUMN(),4,1,"Monitoraggio"))="","",INDIRECT(ADDRESS($Z292,COLUMN(),4,1,"Monitoraggio"))),"")</f>
        <v/>
      </c>
      <c r="BB292" s="86" t="str" cm="1">
        <f t="array" aca="1" ref="BB292" ca="1">IFERROR(IF(INDIRECT(ADDRESS($Z292,COLUMN(),4,1,"Monitoraggio"))="","",INDIRECT(ADDRESS($Z292,COLUMN(),4,1,"Monitoraggio"))),"")</f>
        <v/>
      </c>
      <c r="BC292" s="79" t="str" cm="1">
        <f t="array" aca="1" ref="BC292" ca="1">IFERROR(IF(INDIRECT(ADDRESS($Z292,COLUMN(),4,1,"Monitoraggio"))="","",INDIRECT(ADDRESS($Z292,COLUMN(),4,1,"Monitoraggio"))),"")</f>
        <v/>
      </c>
      <c r="BD292" s="79" t="str" cm="1">
        <f t="array" aca="1" ref="BD292" ca="1">IFERROR(IF(INDIRECT(ADDRESS($Z292,COLUMN(),4,1,"Monitoraggio"))="","",INDIRECT(ADDRESS($Z292,COLUMN(),4,1,"Monitoraggio"))),"")</f>
        <v/>
      </c>
      <c r="BE292" s="79" t="str" cm="1">
        <f t="array" aca="1" ref="BE292" ca="1">IFERROR(IF(INDIRECT(ADDRESS($Z292,COLUMN(),4,1,"Monitoraggio"))="","",INDIRECT(ADDRESS($Z292,COLUMN(),4,1,"Monitoraggio"))),"")</f>
        <v/>
      </c>
      <c r="BF292" s="79" t="str" cm="1">
        <f t="array" aca="1" ref="BF292" ca="1">IFERROR(IF(INDIRECT(ADDRESS($Z292,COLUMN(),4,1,"Monitoraggio"))="","",INDIRECT(ADDRESS($Z292,COLUMN(),4,1,"Monitoraggio"))),"")</f>
        <v/>
      </c>
      <c r="BG292" s="114" t="str" cm="1">
        <f t="array" aca="1" ref="BG292" ca="1">IFERROR(IF(INDIRECT(ADDRESS($Z292,COLUMN(),4,1,"Monitoraggio"))="","",INDIRECT(ADDRESS($Z292,COLUMN(),4,1,"Monitoraggio"))),"")</f>
        <v/>
      </c>
      <c r="BH292" s="48" t="str" cm="1">
        <f t="array" aca="1" ref="BH292" ca="1">IFERROR(IF(INDIRECT(ADDRESS($Z292,COLUMN(),4,1,"Monitoraggio"))="","",INDIRECT(ADDRESS($Z292,COLUMN(),4,1,"Monitoraggio"))),"")</f>
        <v/>
      </c>
      <c r="BI292" s="84" t="str" cm="1">
        <f t="array" aca="1" ref="BI292" ca="1">IFERROR(IF(INDIRECT(ADDRESS($Z292,COLUMN(),4,1,"Monitoraggio"))="","",INDIRECT(ADDRESS($Z292,COLUMN(),4,1,"Monitoraggio"))),"")</f>
        <v/>
      </c>
      <c r="BJ292" s="81" t="str" cm="1">
        <f t="array" aca="1" ref="BJ292" ca="1">IFERROR(IF(INDIRECT(ADDRESS($Z292,COLUMN(),4,1,"Monitoraggio"))="","",INDIRECT(ADDRESS($Z292,COLUMN(),4,1,"Monitoraggio"))),"")</f>
        <v/>
      </c>
    </row>
    <row r="293" spans="26:62" x14ac:dyDescent="0.2">
      <c r="Z293" s="132" t="str">
        <f>IFERROR(MATCH(ROW()-9,Monitoraggio!Y$1:Y$1000,0),"")</f>
        <v/>
      </c>
      <c r="AA293" s="60" t="str" cm="1">
        <f t="array" aca="1" ref="AA293" ca="1">IFERROR(IF(INDIRECT(ADDRESS($Z293,COLUMN(),4,1,"Monitoraggio"))="","",INDIRECT(ADDRESS($Z293,COLUMN(),4,1,"Monitoraggio"))),"")</f>
        <v/>
      </c>
      <c r="AB293" s="114" t="str" cm="1">
        <f t="array" aca="1" ref="AB293" ca="1">IFERROR(IF(INDIRECT(ADDRESS($Z293,COLUMN(),4,1,"Monitoraggio"))="","",INDIRECT(ADDRESS($Z293,COLUMN(),4,1,"Monitoraggio"))),"")</f>
        <v/>
      </c>
      <c r="AC293" s="114" t="str" cm="1">
        <f t="array" aca="1" ref="AC293" ca="1">IFERROR(IF(INDIRECT(ADDRESS($Z293,COLUMN(),4,1,"Monitoraggio"))="","",INDIRECT(ADDRESS($Z293,COLUMN(),4,1,"Monitoraggio"))),"")</f>
        <v/>
      </c>
      <c r="AD293" s="48" t="str" cm="1">
        <f t="array" aca="1" ref="AD293" ca="1">IFERROR(IF(INDIRECT(ADDRESS($Z293,COLUMN(),4,1,"Monitoraggio"))="","",INDIRECT(ADDRESS($Z293,COLUMN(),4,1,"Monitoraggio"))),"")</f>
        <v/>
      </c>
      <c r="AE293" s="61" t="str" cm="1">
        <f t="array" aca="1" ref="AE293" ca="1">IFERROR(IF(INDIRECT(ADDRESS($Z293,COLUMN(),4,1,"Monitoraggio"))="","",INDIRECT(ADDRESS($Z293,COLUMN(),4,1,"Monitoraggio"))),"")</f>
        <v/>
      </c>
      <c r="AF293" s="116" t="str" cm="1">
        <f t="array" aca="1" ref="AF293" ca="1">IFERROR(IF(INDIRECT(ADDRESS($Z293,COLUMN(),4,1,"Monitoraggio"))="","",INDIRECT(ADDRESS($Z293,COLUMN(),4,1,"Monitoraggio"))),"")</f>
        <v/>
      </c>
      <c r="AG293" s="61" t="str" cm="1">
        <f t="array" aca="1" ref="AG293" ca="1">IFERROR(IF(INDIRECT(ADDRESS($Z293,COLUMN(),4,1,"Monitoraggio"))="","",INDIRECT(ADDRESS($Z293,COLUMN(),4,1,"Monitoraggio"))),"")</f>
        <v/>
      </c>
      <c r="AH293" s="116" t="str" cm="1">
        <f t="array" aca="1" ref="AH293" ca="1">IFERROR(IF(INDIRECT(ADDRESS($Z293,COLUMN(),4,1,"Monitoraggio"))="","",INDIRECT(ADDRESS($Z293,COLUMN(),4,1,"Monitoraggio"))),"")</f>
        <v/>
      </c>
      <c r="AI293" s="114" t="str" cm="1">
        <f t="array" aca="1" ref="AI293" ca="1">IFERROR(IF(INDIRECT(ADDRESS($Z293,COLUMN(),4,1,"Monitoraggio"))="","",INDIRECT(ADDRESS($Z293,COLUMN(),4,1,"Monitoraggio"))),"")</f>
        <v/>
      </c>
      <c r="AJ293" s="118" t="str" cm="1">
        <f t="array" aca="1" ref="AJ293" ca="1">IFERROR(IF(INDIRECT(ADDRESS($Z293,COLUMN(),4,1,"Monitoraggio"))="","",INDIRECT(ADDRESS($Z293,COLUMN(),4,1,"Monitoraggio"))),"")</f>
        <v/>
      </c>
      <c r="AK293" s="119" t="str" cm="1">
        <f t="array" aca="1" ref="AK293" ca="1">IFERROR(IF(INDIRECT(ADDRESS($Z293,COLUMN(),4,1,"Monitoraggio"))="","",INDIRECT(ADDRESS($Z293,COLUMN(),4,1,"Monitoraggio"))),"")</f>
        <v/>
      </c>
      <c r="AL293" s="79" t="str" cm="1">
        <f t="array" aca="1" ref="AL293" ca="1">IFERROR(IF(INDIRECT(ADDRESS($Z293,COLUMN(),4,1,"Monitoraggio"))="","",INDIRECT(ADDRESS($Z293,COLUMN(),4,1,"Monitoraggio"))),"")</f>
        <v/>
      </c>
      <c r="AM293" s="77" t="str" cm="1">
        <f t="array" aca="1" ref="AM293" ca="1">IFERROR(IF(INDIRECT(ADDRESS($Z293,COLUMN(),4,1,"Monitoraggio"))="","",INDIRECT(ADDRESS($Z293,COLUMN(),4,1,"Monitoraggio"))),"")</f>
        <v/>
      </c>
      <c r="AN293" s="79" t="str" cm="1">
        <f t="array" aca="1" ref="AN293" ca="1">IFERROR(IF(INDIRECT(ADDRESS($Z293,COLUMN(),4,1,"Monitoraggio"))="","",INDIRECT(ADDRESS($Z293,COLUMN(),4,1,"Monitoraggio"))),"")</f>
        <v/>
      </c>
      <c r="AO293" s="79" t="str" cm="1">
        <f t="array" aca="1" ref="AO293" ca="1">IFERROR(IF(INDIRECT(ADDRESS($Z293,COLUMN(),4,1,"Monitoraggio"))="","",INDIRECT(ADDRESS($Z293,COLUMN(),4,1,"Monitoraggio"))),"")</f>
        <v/>
      </c>
      <c r="AP293" s="79" t="str" cm="1">
        <f t="array" aca="1" ref="AP293" ca="1">IFERROR(IF(INDIRECT(ADDRESS($Z293,COLUMN(),4,1,"Monitoraggio"))="","",INDIRECT(ADDRESS($Z293,COLUMN(),4,1,"Monitoraggio"))),"")</f>
        <v/>
      </c>
      <c r="AQ293" s="81" t="str" cm="1">
        <f t="array" aca="1" ref="AQ293" ca="1">IFERROR(IF(INDIRECT(ADDRESS($Z293,COLUMN(),4,1,"Monitoraggio"))="","",INDIRECT(ADDRESS($Z293,COLUMN(),4,1,"Monitoraggio"))),"")</f>
        <v/>
      </c>
      <c r="AR293" s="122" t="str" cm="1">
        <f t="array" aca="1" ref="AR293" ca="1">IFERROR(IF(INDIRECT(ADDRESS($Z293,COLUMN(),4,1,"Monitoraggio"))="","",INDIRECT(ADDRESS($Z293,COLUMN(),4,1,"Monitoraggio"))),"")</f>
        <v/>
      </c>
      <c r="AS293" s="118" t="str" cm="1">
        <f t="array" aca="1" ref="AS293" ca="1">IFERROR(IF(INDIRECT(ADDRESS($Z293,COLUMN(),4,1,"Monitoraggio"))="","",INDIRECT(ADDRESS($Z293,COLUMN(),4,1,"Monitoraggio"))),"")</f>
        <v/>
      </c>
      <c r="AT293" s="119" t="str" cm="1">
        <f t="array" aca="1" ref="AT293" ca="1">IFERROR(IF(INDIRECT(ADDRESS($Z293,COLUMN(),4,1,"Monitoraggio"))="","",INDIRECT(ADDRESS($Z293,COLUMN(),4,1,"Monitoraggio"))),"")</f>
        <v/>
      </c>
      <c r="AU293" s="79" t="str" cm="1">
        <f t="array" aca="1" ref="AU293" ca="1">IFERROR(IF(INDIRECT(ADDRESS($Z293,COLUMN(),4,1,"Monitoraggio"))="","",INDIRECT(ADDRESS($Z293,COLUMN(),4,1,"Monitoraggio"))),"")</f>
        <v/>
      </c>
      <c r="AV293" s="119" t="str" cm="1">
        <f t="array" aca="1" ref="AV293" ca="1">IFERROR(IF(INDIRECT(ADDRESS($Z293,COLUMN(),4,1,"Monitoraggio"))="","",INDIRECT(ADDRESS($Z293,COLUMN(),4,1,"Monitoraggio"))),"")</f>
        <v/>
      </c>
      <c r="AW293" s="124" t="str" cm="1">
        <f t="array" aca="1" ref="AW293" ca="1">IFERROR(IF(INDIRECT(ADDRESS($Z293,COLUMN(),4,1,"Monitoraggio"))="","",INDIRECT(ADDRESS($Z293,COLUMN(),4,1,"Monitoraggio"))),"")</f>
        <v/>
      </c>
      <c r="AX293" s="62" t="str" cm="1">
        <f t="array" aca="1" ref="AX293" ca="1">IFERROR(IF(INDIRECT(ADDRESS($Z293,COLUMN(),4,1,"Monitoraggio"))="","",INDIRECT(ADDRESS($Z293,COLUMN(),4,1,"Monitoraggio"))),"")</f>
        <v/>
      </c>
      <c r="AY293" s="79" t="str" cm="1">
        <f t="array" aca="1" ref="AY293" ca="1">IFERROR(IF(INDIRECT(ADDRESS($Z293,COLUMN(),4,1,"Monitoraggio"))="","",INDIRECT(ADDRESS($Z293,COLUMN(),4,1,"Monitoraggio"))),"")</f>
        <v/>
      </c>
      <c r="AZ293" s="84" t="str" cm="1">
        <f t="array" aca="1" ref="AZ293" ca="1">IFERROR(IF(INDIRECT(ADDRESS($Z293,COLUMN(),4,1,"Monitoraggio"))="","",INDIRECT(ADDRESS($Z293,COLUMN(),4,1,"Monitoraggio"))),"")</f>
        <v/>
      </c>
      <c r="BA293" s="81" t="str" cm="1">
        <f t="array" aca="1" ref="BA293" ca="1">IFERROR(IF(INDIRECT(ADDRESS($Z293,COLUMN(),4,1,"Monitoraggio"))="","",INDIRECT(ADDRESS($Z293,COLUMN(),4,1,"Monitoraggio"))),"")</f>
        <v/>
      </c>
      <c r="BB293" s="86" t="str" cm="1">
        <f t="array" aca="1" ref="BB293" ca="1">IFERROR(IF(INDIRECT(ADDRESS($Z293,COLUMN(),4,1,"Monitoraggio"))="","",INDIRECT(ADDRESS($Z293,COLUMN(),4,1,"Monitoraggio"))),"")</f>
        <v/>
      </c>
      <c r="BC293" s="79" t="str" cm="1">
        <f t="array" aca="1" ref="BC293" ca="1">IFERROR(IF(INDIRECT(ADDRESS($Z293,COLUMN(),4,1,"Monitoraggio"))="","",INDIRECT(ADDRESS($Z293,COLUMN(),4,1,"Monitoraggio"))),"")</f>
        <v/>
      </c>
      <c r="BD293" s="79" t="str" cm="1">
        <f t="array" aca="1" ref="BD293" ca="1">IFERROR(IF(INDIRECT(ADDRESS($Z293,COLUMN(),4,1,"Monitoraggio"))="","",INDIRECT(ADDRESS($Z293,COLUMN(),4,1,"Monitoraggio"))),"")</f>
        <v/>
      </c>
      <c r="BE293" s="79" t="str" cm="1">
        <f t="array" aca="1" ref="BE293" ca="1">IFERROR(IF(INDIRECT(ADDRESS($Z293,COLUMN(),4,1,"Monitoraggio"))="","",INDIRECT(ADDRESS($Z293,COLUMN(),4,1,"Monitoraggio"))),"")</f>
        <v/>
      </c>
      <c r="BF293" s="79" t="str" cm="1">
        <f t="array" aca="1" ref="BF293" ca="1">IFERROR(IF(INDIRECT(ADDRESS($Z293,COLUMN(),4,1,"Monitoraggio"))="","",INDIRECT(ADDRESS($Z293,COLUMN(),4,1,"Monitoraggio"))),"")</f>
        <v/>
      </c>
      <c r="BG293" s="114" t="str" cm="1">
        <f t="array" aca="1" ref="BG293" ca="1">IFERROR(IF(INDIRECT(ADDRESS($Z293,COLUMN(),4,1,"Monitoraggio"))="","",INDIRECT(ADDRESS($Z293,COLUMN(),4,1,"Monitoraggio"))),"")</f>
        <v/>
      </c>
      <c r="BH293" s="48" t="str" cm="1">
        <f t="array" aca="1" ref="BH293" ca="1">IFERROR(IF(INDIRECT(ADDRESS($Z293,COLUMN(),4,1,"Monitoraggio"))="","",INDIRECT(ADDRESS($Z293,COLUMN(),4,1,"Monitoraggio"))),"")</f>
        <v/>
      </c>
      <c r="BI293" s="84" t="str" cm="1">
        <f t="array" aca="1" ref="BI293" ca="1">IFERROR(IF(INDIRECT(ADDRESS($Z293,COLUMN(),4,1,"Monitoraggio"))="","",INDIRECT(ADDRESS($Z293,COLUMN(),4,1,"Monitoraggio"))),"")</f>
        <v/>
      </c>
      <c r="BJ293" s="81" t="str" cm="1">
        <f t="array" aca="1" ref="BJ293" ca="1">IFERROR(IF(INDIRECT(ADDRESS($Z293,COLUMN(),4,1,"Monitoraggio"))="","",INDIRECT(ADDRESS($Z293,COLUMN(),4,1,"Monitoraggio"))),"")</f>
        <v/>
      </c>
    </row>
    <row r="294" spans="26:62" x14ac:dyDescent="0.2">
      <c r="Z294" s="132" t="str">
        <f>IFERROR(MATCH(ROW()-9,Monitoraggio!Y$1:Y$1000,0),"")</f>
        <v/>
      </c>
      <c r="AA294" s="60" t="str" cm="1">
        <f t="array" aca="1" ref="AA294" ca="1">IFERROR(IF(INDIRECT(ADDRESS($Z294,COLUMN(),4,1,"Monitoraggio"))="","",INDIRECT(ADDRESS($Z294,COLUMN(),4,1,"Monitoraggio"))),"")</f>
        <v/>
      </c>
      <c r="AB294" s="114" t="str" cm="1">
        <f t="array" aca="1" ref="AB294" ca="1">IFERROR(IF(INDIRECT(ADDRESS($Z294,COLUMN(),4,1,"Monitoraggio"))="","",INDIRECT(ADDRESS($Z294,COLUMN(),4,1,"Monitoraggio"))),"")</f>
        <v/>
      </c>
      <c r="AC294" s="114" t="str" cm="1">
        <f t="array" aca="1" ref="AC294" ca="1">IFERROR(IF(INDIRECT(ADDRESS($Z294,COLUMN(),4,1,"Monitoraggio"))="","",INDIRECT(ADDRESS($Z294,COLUMN(),4,1,"Monitoraggio"))),"")</f>
        <v/>
      </c>
      <c r="AD294" s="48" t="str" cm="1">
        <f t="array" aca="1" ref="AD294" ca="1">IFERROR(IF(INDIRECT(ADDRESS($Z294,COLUMN(),4,1,"Monitoraggio"))="","",INDIRECT(ADDRESS($Z294,COLUMN(),4,1,"Monitoraggio"))),"")</f>
        <v/>
      </c>
      <c r="AE294" s="61" t="str" cm="1">
        <f t="array" aca="1" ref="AE294" ca="1">IFERROR(IF(INDIRECT(ADDRESS($Z294,COLUMN(),4,1,"Monitoraggio"))="","",INDIRECT(ADDRESS($Z294,COLUMN(),4,1,"Monitoraggio"))),"")</f>
        <v/>
      </c>
      <c r="AF294" s="116" t="str" cm="1">
        <f t="array" aca="1" ref="AF294" ca="1">IFERROR(IF(INDIRECT(ADDRESS($Z294,COLUMN(),4,1,"Monitoraggio"))="","",INDIRECT(ADDRESS($Z294,COLUMN(),4,1,"Monitoraggio"))),"")</f>
        <v/>
      </c>
      <c r="AG294" s="61" t="str" cm="1">
        <f t="array" aca="1" ref="AG294" ca="1">IFERROR(IF(INDIRECT(ADDRESS($Z294,COLUMN(),4,1,"Monitoraggio"))="","",INDIRECT(ADDRESS($Z294,COLUMN(),4,1,"Monitoraggio"))),"")</f>
        <v/>
      </c>
      <c r="AH294" s="116" t="str" cm="1">
        <f t="array" aca="1" ref="AH294" ca="1">IFERROR(IF(INDIRECT(ADDRESS($Z294,COLUMN(),4,1,"Monitoraggio"))="","",INDIRECT(ADDRESS($Z294,COLUMN(),4,1,"Monitoraggio"))),"")</f>
        <v/>
      </c>
      <c r="AI294" s="114" t="str" cm="1">
        <f t="array" aca="1" ref="AI294" ca="1">IFERROR(IF(INDIRECT(ADDRESS($Z294,COLUMN(),4,1,"Monitoraggio"))="","",INDIRECT(ADDRESS($Z294,COLUMN(),4,1,"Monitoraggio"))),"")</f>
        <v/>
      </c>
      <c r="AJ294" s="118" t="str" cm="1">
        <f t="array" aca="1" ref="AJ294" ca="1">IFERROR(IF(INDIRECT(ADDRESS($Z294,COLUMN(),4,1,"Monitoraggio"))="","",INDIRECT(ADDRESS($Z294,COLUMN(),4,1,"Monitoraggio"))),"")</f>
        <v/>
      </c>
      <c r="AK294" s="119" t="str" cm="1">
        <f t="array" aca="1" ref="AK294" ca="1">IFERROR(IF(INDIRECT(ADDRESS($Z294,COLUMN(),4,1,"Monitoraggio"))="","",INDIRECT(ADDRESS($Z294,COLUMN(),4,1,"Monitoraggio"))),"")</f>
        <v/>
      </c>
      <c r="AL294" s="79" t="str" cm="1">
        <f t="array" aca="1" ref="AL294" ca="1">IFERROR(IF(INDIRECT(ADDRESS($Z294,COLUMN(),4,1,"Monitoraggio"))="","",INDIRECT(ADDRESS($Z294,COLUMN(),4,1,"Monitoraggio"))),"")</f>
        <v/>
      </c>
      <c r="AM294" s="77" t="str" cm="1">
        <f t="array" aca="1" ref="AM294" ca="1">IFERROR(IF(INDIRECT(ADDRESS($Z294,COLUMN(),4,1,"Monitoraggio"))="","",INDIRECT(ADDRESS($Z294,COLUMN(),4,1,"Monitoraggio"))),"")</f>
        <v/>
      </c>
      <c r="AN294" s="79" t="str" cm="1">
        <f t="array" aca="1" ref="AN294" ca="1">IFERROR(IF(INDIRECT(ADDRESS($Z294,COLUMN(),4,1,"Monitoraggio"))="","",INDIRECT(ADDRESS($Z294,COLUMN(),4,1,"Monitoraggio"))),"")</f>
        <v/>
      </c>
      <c r="AO294" s="79" t="str" cm="1">
        <f t="array" aca="1" ref="AO294" ca="1">IFERROR(IF(INDIRECT(ADDRESS($Z294,COLUMN(),4,1,"Monitoraggio"))="","",INDIRECT(ADDRESS($Z294,COLUMN(),4,1,"Monitoraggio"))),"")</f>
        <v/>
      </c>
      <c r="AP294" s="79" t="str" cm="1">
        <f t="array" aca="1" ref="AP294" ca="1">IFERROR(IF(INDIRECT(ADDRESS($Z294,COLUMN(),4,1,"Monitoraggio"))="","",INDIRECT(ADDRESS($Z294,COLUMN(),4,1,"Monitoraggio"))),"")</f>
        <v/>
      </c>
      <c r="AQ294" s="81" t="str" cm="1">
        <f t="array" aca="1" ref="AQ294" ca="1">IFERROR(IF(INDIRECT(ADDRESS($Z294,COLUMN(),4,1,"Monitoraggio"))="","",INDIRECT(ADDRESS($Z294,COLUMN(),4,1,"Monitoraggio"))),"")</f>
        <v/>
      </c>
      <c r="AR294" s="122" t="str" cm="1">
        <f t="array" aca="1" ref="AR294" ca="1">IFERROR(IF(INDIRECT(ADDRESS($Z294,COLUMN(),4,1,"Monitoraggio"))="","",INDIRECT(ADDRESS($Z294,COLUMN(),4,1,"Monitoraggio"))),"")</f>
        <v/>
      </c>
      <c r="AS294" s="118" t="str" cm="1">
        <f t="array" aca="1" ref="AS294" ca="1">IFERROR(IF(INDIRECT(ADDRESS($Z294,COLUMN(),4,1,"Monitoraggio"))="","",INDIRECT(ADDRESS($Z294,COLUMN(),4,1,"Monitoraggio"))),"")</f>
        <v/>
      </c>
      <c r="AT294" s="119" t="str" cm="1">
        <f t="array" aca="1" ref="AT294" ca="1">IFERROR(IF(INDIRECT(ADDRESS($Z294,COLUMN(),4,1,"Monitoraggio"))="","",INDIRECT(ADDRESS($Z294,COLUMN(),4,1,"Monitoraggio"))),"")</f>
        <v/>
      </c>
      <c r="AU294" s="79" t="str" cm="1">
        <f t="array" aca="1" ref="AU294" ca="1">IFERROR(IF(INDIRECT(ADDRESS($Z294,COLUMN(),4,1,"Monitoraggio"))="","",INDIRECT(ADDRESS($Z294,COLUMN(),4,1,"Monitoraggio"))),"")</f>
        <v/>
      </c>
      <c r="AV294" s="119" t="str" cm="1">
        <f t="array" aca="1" ref="AV294" ca="1">IFERROR(IF(INDIRECT(ADDRESS($Z294,COLUMN(),4,1,"Monitoraggio"))="","",INDIRECT(ADDRESS($Z294,COLUMN(),4,1,"Monitoraggio"))),"")</f>
        <v/>
      </c>
      <c r="AW294" s="124" t="str" cm="1">
        <f t="array" aca="1" ref="AW294" ca="1">IFERROR(IF(INDIRECT(ADDRESS($Z294,COLUMN(),4,1,"Monitoraggio"))="","",INDIRECT(ADDRESS($Z294,COLUMN(),4,1,"Monitoraggio"))),"")</f>
        <v/>
      </c>
      <c r="AX294" s="62" t="str" cm="1">
        <f t="array" aca="1" ref="AX294" ca="1">IFERROR(IF(INDIRECT(ADDRESS($Z294,COLUMN(),4,1,"Monitoraggio"))="","",INDIRECT(ADDRESS($Z294,COLUMN(),4,1,"Monitoraggio"))),"")</f>
        <v/>
      </c>
      <c r="AY294" s="79" t="str" cm="1">
        <f t="array" aca="1" ref="AY294" ca="1">IFERROR(IF(INDIRECT(ADDRESS($Z294,COLUMN(),4,1,"Monitoraggio"))="","",INDIRECT(ADDRESS($Z294,COLUMN(),4,1,"Monitoraggio"))),"")</f>
        <v/>
      </c>
      <c r="AZ294" s="84" t="str" cm="1">
        <f t="array" aca="1" ref="AZ294" ca="1">IFERROR(IF(INDIRECT(ADDRESS($Z294,COLUMN(),4,1,"Monitoraggio"))="","",INDIRECT(ADDRESS($Z294,COLUMN(),4,1,"Monitoraggio"))),"")</f>
        <v/>
      </c>
      <c r="BA294" s="81" t="str" cm="1">
        <f t="array" aca="1" ref="BA294" ca="1">IFERROR(IF(INDIRECT(ADDRESS($Z294,COLUMN(),4,1,"Monitoraggio"))="","",INDIRECT(ADDRESS($Z294,COLUMN(),4,1,"Monitoraggio"))),"")</f>
        <v/>
      </c>
      <c r="BB294" s="86" t="str" cm="1">
        <f t="array" aca="1" ref="BB294" ca="1">IFERROR(IF(INDIRECT(ADDRESS($Z294,COLUMN(),4,1,"Monitoraggio"))="","",INDIRECT(ADDRESS($Z294,COLUMN(),4,1,"Monitoraggio"))),"")</f>
        <v/>
      </c>
      <c r="BC294" s="79" t="str" cm="1">
        <f t="array" aca="1" ref="BC294" ca="1">IFERROR(IF(INDIRECT(ADDRESS($Z294,COLUMN(),4,1,"Monitoraggio"))="","",INDIRECT(ADDRESS($Z294,COLUMN(),4,1,"Monitoraggio"))),"")</f>
        <v/>
      </c>
      <c r="BD294" s="79" t="str" cm="1">
        <f t="array" aca="1" ref="BD294" ca="1">IFERROR(IF(INDIRECT(ADDRESS($Z294,COLUMN(),4,1,"Monitoraggio"))="","",INDIRECT(ADDRESS($Z294,COLUMN(),4,1,"Monitoraggio"))),"")</f>
        <v/>
      </c>
      <c r="BE294" s="79" t="str" cm="1">
        <f t="array" aca="1" ref="BE294" ca="1">IFERROR(IF(INDIRECT(ADDRESS($Z294,COLUMN(),4,1,"Monitoraggio"))="","",INDIRECT(ADDRESS($Z294,COLUMN(),4,1,"Monitoraggio"))),"")</f>
        <v/>
      </c>
      <c r="BF294" s="79" t="str" cm="1">
        <f t="array" aca="1" ref="BF294" ca="1">IFERROR(IF(INDIRECT(ADDRESS($Z294,COLUMN(),4,1,"Monitoraggio"))="","",INDIRECT(ADDRESS($Z294,COLUMN(),4,1,"Monitoraggio"))),"")</f>
        <v/>
      </c>
      <c r="BG294" s="114" t="str" cm="1">
        <f t="array" aca="1" ref="BG294" ca="1">IFERROR(IF(INDIRECT(ADDRESS($Z294,COLUMN(),4,1,"Monitoraggio"))="","",INDIRECT(ADDRESS($Z294,COLUMN(),4,1,"Monitoraggio"))),"")</f>
        <v/>
      </c>
      <c r="BH294" s="48" t="str" cm="1">
        <f t="array" aca="1" ref="BH294" ca="1">IFERROR(IF(INDIRECT(ADDRESS($Z294,COLUMN(),4,1,"Monitoraggio"))="","",INDIRECT(ADDRESS($Z294,COLUMN(),4,1,"Monitoraggio"))),"")</f>
        <v/>
      </c>
      <c r="BI294" s="84" t="str" cm="1">
        <f t="array" aca="1" ref="BI294" ca="1">IFERROR(IF(INDIRECT(ADDRESS($Z294,COLUMN(),4,1,"Monitoraggio"))="","",INDIRECT(ADDRESS($Z294,COLUMN(),4,1,"Monitoraggio"))),"")</f>
        <v/>
      </c>
      <c r="BJ294" s="81" t="str" cm="1">
        <f t="array" aca="1" ref="BJ294" ca="1">IFERROR(IF(INDIRECT(ADDRESS($Z294,COLUMN(),4,1,"Monitoraggio"))="","",INDIRECT(ADDRESS($Z294,COLUMN(),4,1,"Monitoraggio"))),"")</f>
        <v/>
      </c>
    </row>
    <row r="295" spans="26:62" x14ac:dyDescent="0.2">
      <c r="Z295" s="132" t="str">
        <f>IFERROR(MATCH(ROW()-9,Monitoraggio!Y$1:Y$1000,0),"")</f>
        <v/>
      </c>
      <c r="AA295" s="60" t="str" cm="1">
        <f t="array" aca="1" ref="AA295" ca="1">IFERROR(IF(INDIRECT(ADDRESS($Z295,COLUMN(),4,1,"Monitoraggio"))="","",INDIRECT(ADDRESS($Z295,COLUMN(),4,1,"Monitoraggio"))),"")</f>
        <v/>
      </c>
      <c r="AB295" s="114" t="str" cm="1">
        <f t="array" aca="1" ref="AB295" ca="1">IFERROR(IF(INDIRECT(ADDRESS($Z295,COLUMN(),4,1,"Monitoraggio"))="","",INDIRECT(ADDRESS($Z295,COLUMN(),4,1,"Monitoraggio"))),"")</f>
        <v/>
      </c>
      <c r="AC295" s="114" t="str" cm="1">
        <f t="array" aca="1" ref="AC295" ca="1">IFERROR(IF(INDIRECT(ADDRESS($Z295,COLUMN(),4,1,"Monitoraggio"))="","",INDIRECT(ADDRESS($Z295,COLUMN(),4,1,"Monitoraggio"))),"")</f>
        <v/>
      </c>
      <c r="AD295" s="48" t="str" cm="1">
        <f t="array" aca="1" ref="AD295" ca="1">IFERROR(IF(INDIRECT(ADDRESS($Z295,COLUMN(),4,1,"Monitoraggio"))="","",INDIRECT(ADDRESS($Z295,COLUMN(),4,1,"Monitoraggio"))),"")</f>
        <v/>
      </c>
      <c r="AE295" s="61" t="str" cm="1">
        <f t="array" aca="1" ref="AE295" ca="1">IFERROR(IF(INDIRECT(ADDRESS($Z295,COLUMN(),4,1,"Monitoraggio"))="","",INDIRECT(ADDRESS($Z295,COLUMN(),4,1,"Monitoraggio"))),"")</f>
        <v/>
      </c>
      <c r="AF295" s="116" t="str" cm="1">
        <f t="array" aca="1" ref="AF295" ca="1">IFERROR(IF(INDIRECT(ADDRESS($Z295,COLUMN(),4,1,"Monitoraggio"))="","",INDIRECT(ADDRESS($Z295,COLUMN(),4,1,"Monitoraggio"))),"")</f>
        <v/>
      </c>
      <c r="AG295" s="61" t="str" cm="1">
        <f t="array" aca="1" ref="AG295" ca="1">IFERROR(IF(INDIRECT(ADDRESS($Z295,COLUMN(),4,1,"Monitoraggio"))="","",INDIRECT(ADDRESS($Z295,COLUMN(),4,1,"Monitoraggio"))),"")</f>
        <v/>
      </c>
      <c r="AH295" s="116" t="str" cm="1">
        <f t="array" aca="1" ref="AH295" ca="1">IFERROR(IF(INDIRECT(ADDRESS($Z295,COLUMN(),4,1,"Monitoraggio"))="","",INDIRECT(ADDRESS($Z295,COLUMN(),4,1,"Monitoraggio"))),"")</f>
        <v/>
      </c>
      <c r="AI295" s="114" t="str" cm="1">
        <f t="array" aca="1" ref="AI295" ca="1">IFERROR(IF(INDIRECT(ADDRESS($Z295,COLUMN(),4,1,"Monitoraggio"))="","",INDIRECT(ADDRESS($Z295,COLUMN(),4,1,"Monitoraggio"))),"")</f>
        <v/>
      </c>
      <c r="AJ295" s="118" t="str" cm="1">
        <f t="array" aca="1" ref="AJ295" ca="1">IFERROR(IF(INDIRECT(ADDRESS($Z295,COLUMN(),4,1,"Monitoraggio"))="","",INDIRECT(ADDRESS($Z295,COLUMN(),4,1,"Monitoraggio"))),"")</f>
        <v/>
      </c>
      <c r="AK295" s="119" t="str" cm="1">
        <f t="array" aca="1" ref="AK295" ca="1">IFERROR(IF(INDIRECT(ADDRESS($Z295,COLUMN(),4,1,"Monitoraggio"))="","",INDIRECT(ADDRESS($Z295,COLUMN(),4,1,"Monitoraggio"))),"")</f>
        <v/>
      </c>
      <c r="AL295" s="79" t="str" cm="1">
        <f t="array" aca="1" ref="AL295" ca="1">IFERROR(IF(INDIRECT(ADDRESS($Z295,COLUMN(),4,1,"Monitoraggio"))="","",INDIRECT(ADDRESS($Z295,COLUMN(),4,1,"Monitoraggio"))),"")</f>
        <v/>
      </c>
      <c r="AM295" s="77" t="str" cm="1">
        <f t="array" aca="1" ref="AM295" ca="1">IFERROR(IF(INDIRECT(ADDRESS($Z295,COLUMN(),4,1,"Monitoraggio"))="","",INDIRECT(ADDRESS($Z295,COLUMN(),4,1,"Monitoraggio"))),"")</f>
        <v/>
      </c>
      <c r="AN295" s="79" t="str" cm="1">
        <f t="array" aca="1" ref="AN295" ca="1">IFERROR(IF(INDIRECT(ADDRESS($Z295,COLUMN(),4,1,"Monitoraggio"))="","",INDIRECT(ADDRESS($Z295,COLUMN(),4,1,"Monitoraggio"))),"")</f>
        <v/>
      </c>
      <c r="AO295" s="79" t="str" cm="1">
        <f t="array" aca="1" ref="AO295" ca="1">IFERROR(IF(INDIRECT(ADDRESS($Z295,COLUMN(),4,1,"Monitoraggio"))="","",INDIRECT(ADDRESS($Z295,COLUMN(),4,1,"Monitoraggio"))),"")</f>
        <v/>
      </c>
      <c r="AP295" s="79" t="str" cm="1">
        <f t="array" aca="1" ref="AP295" ca="1">IFERROR(IF(INDIRECT(ADDRESS($Z295,COLUMN(),4,1,"Monitoraggio"))="","",INDIRECT(ADDRESS($Z295,COLUMN(),4,1,"Monitoraggio"))),"")</f>
        <v/>
      </c>
      <c r="AQ295" s="81" t="str" cm="1">
        <f t="array" aca="1" ref="AQ295" ca="1">IFERROR(IF(INDIRECT(ADDRESS($Z295,COLUMN(),4,1,"Monitoraggio"))="","",INDIRECT(ADDRESS($Z295,COLUMN(),4,1,"Monitoraggio"))),"")</f>
        <v/>
      </c>
      <c r="AR295" s="122" t="str" cm="1">
        <f t="array" aca="1" ref="AR295" ca="1">IFERROR(IF(INDIRECT(ADDRESS($Z295,COLUMN(),4,1,"Monitoraggio"))="","",INDIRECT(ADDRESS($Z295,COLUMN(),4,1,"Monitoraggio"))),"")</f>
        <v/>
      </c>
      <c r="AS295" s="118" t="str" cm="1">
        <f t="array" aca="1" ref="AS295" ca="1">IFERROR(IF(INDIRECT(ADDRESS($Z295,COLUMN(),4,1,"Monitoraggio"))="","",INDIRECT(ADDRESS($Z295,COLUMN(),4,1,"Monitoraggio"))),"")</f>
        <v/>
      </c>
      <c r="AT295" s="119" t="str" cm="1">
        <f t="array" aca="1" ref="AT295" ca="1">IFERROR(IF(INDIRECT(ADDRESS($Z295,COLUMN(),4,1,"Monitoraggio"))="","",INDIRECT(ADDRESS($Z295,COLUMN(),4,1,"Monitoraggio"))),"")</f>
        <v/>
      </c>
      <c r="AU295" s="79" t="str" cm="1">
        <f t="array" aca="1" ref="AU295" ca="1">IFERROR(IF(INDIRECT(ADDRESS($Z295,COLUMN(),4,1,"Monitoraggio"))="","",INDIRECT(ADDRESS($Z295,COLUMN(),4,1,"Monitoraggio"))),"")</f>
        <v/>
      </c>
      <c r="AV295" s="119" t="str" cm="1">
        <f t="array" aca="1" ref="AV295" ca="1">IFERROR(IF(INDIRECT(ADDRESS($Z295,COLUMN(),4,1,"Monitoraggio"))="","",INDIRECT(ADDRESS($Z295,COLUMN(),4,1,"Monitoraggio"))),"")</f>
        <v/>
      </c>
      <c r="AW295" s="124" t="str" cm="1">
        <f t="array" aca="1" ref="AW295" ca="1">IFERROR(IF(INDIRECT(ADDRESS($Z295,COLUMN(),4,1,"Monitoraggio"))="","",INDIRECT(ADDRESS($Z295,COLUMN(),4,1,"Monitoraggio"))),"")</f>
        <v/>
      </c>
      <c r="AX295" s="62" t="str" cm="1">
        <f t="array" aca="1" ref="AX295" ca="1">IFERROR(IF(INDIRECT(ADDRESS($Z295,COLUMN(),4,1,"Monitoraggio"))="","",INDIRECT(ADDRESS($Z295,COLUMN(),4,1,"Monitoraggio"))),"")</f>
        <v/>
      </c>
      <c r="AY295" s="79" t="str" cm="1">
        <f t="array" aca="1" ref="AY295" ca="1">IFERROR(IF(INDIRECT(ADDRESS($Z295,COLUMN(),4,1,"Monitoraggio"))="","",INDIRECT(ADDRESS($Z295,COLUMN(),4,1,"Monitoraggio"))),"")</f>
        <v/>
      </c>
      <c r="AZ295" s="84" t="str" cm="1">
        <f t="array" aca="1" ref="AZ295" ca="1">IFERROR(IF(INDIRECT(ADDRESS($Z295,COLUMN(),4,1,"Monitoraggio"))="","",INDIRECT(ADDRESS($Z295,COLUMN(),4,1,"Monitoraggio"))),"")</f>
        <v/>
      </c>
      <c r="BA295" s="81" t="str" cm="1">
        <f t="array" aca="1" ref="BA295" ca="1">IFERROR(IF(INDIRECT(ADDRESS($Z295,COLUMN(),4,1,"Monitoraggio"))="","",INDIRECT(ADDRESS($Z295,COLUMN(),4,1,"Monitoraggio"))),"")</f>
        <v/>
      </c>
      <c r="BB295" s="86" t="str" cm="1">
        <f t="array" aca="1" ref="BB295" ca="1">IFERROR(IF(INDIRECT(ADDRESS($Z295,COLUMN(),4,1,"Monitoraggio"))="","",INDIRECT(ADDRESS($Z295,COLUMN(),4,1,"Monitoraggio"))),"")</f>
        <v/>
      </c>
      <c r="BC295" s="79" t="str" cm="1">
        <f t="array" aca="1" ref="BC295" ca="1">IFERROR(IF(INDIRECT(ADDRESS($Z295,COLUMN(),4,1,"Monitoraggio"))="","",INDIRECT(ADDRESS($Z295,COLUMN(),4,1,"Monitoraggio"))),"")</f>
        <v/>
      </c>
      <c r="BD295" s="79" t="str" cm="1">
        <f t="array" aca="1" ref="BD295" ca="1">IFERROR(IF(INDIRECT(ADDRESS($Z295,COLUMN(),4,1,"Monitoraggio"))="","",INDIRECT(ADDRESS($Z295,COLUMN(),4,1,"Monitoraggio"))),"")</f>
        <v/>
      </c>
      <c r="BE295" s="79" t="str" cm="1">
        <f t="array" aca="1" ref="BE295" ca="1">IFERROR(IF(INDIRECT(ADDRESS($Z295,COLUMN(),4,1,"Monitoraggio"))="","",INDIRECT(ADDRESS($Z295,COLUMN(),4,1,"Monitoraggio"))),"")</f>
        <v/>
      </c>
      <c r="BF295" s="79" t="str" cm="1">
        <f t="array" aca="1" ref="BF295" ca="1">IFERROR(IF(INDIRECT(ADDRESS($Z295,COLUMN(),4,1,"Monitoraggio"))="","",INDIRECT(ADDRESS($Z295,COLUMN(),4,1,"Monitoraggio"))),"")</f>
        <v/>
      </c>
      <c r="BG295" s="114" t="str" cm="1">
        <f t="array" aca="1" ref="BG295" ca="1">IFERROR(IF(INDIRECT(ADDRESS($Z295,COLUMN(),4,1,"Monitoraggio"))="","",INDIRECT(ADDRESS($Z295,COLUMN(),4,1,"Monitoraggio"))),"")</f>
        <v/>
      </c>
      <c r="BH295" s="48" t="str" cm="1">
        <f t="array" aca="1" ref="BH295" ca="1">IFERROR(IF(INDIRECT(ADDRESS($Z295,COLUMN(),4,1,"Monitoraggio"))="","",INDIRECT(ADDRESS($Z295,COLUMN(),4,1,"Monitoraggio"))),"")</f>
        <v/>
      </c>
      <c r="BI295" s="84" t="str" cm="1">
        <f t="array" aca="1" ref="BI295" ca="1">IFERROR(IF(INDIRECT(ADDRESS($Z295,COLUMN(),4,1,"Monitoraggio"))="","",INDIRECT(ADDRESS($Z295,COLUMN(),4,1,"Monitoraggio"))),"")</f>
        <v/>
      </c>
      <c r="BJ295" s="81" t="str" cm="1">
        <f t="array" aca="1" ref="BJ295" ca="1">IFERROR(IF(INDIRECT(ADDRESS($Z295,COLUMN(),4,1,"Monitoraggio"))="","",INDIRECT(ADDRESS($Z295,COLUMN(),4,1,"Monitoraggio"))),"")</f>
        <v/>
      </c>
    </row>
    <row r="296" spans="26:62" x14ac:dyDescent="0.2">
      <c r="Z296" s="132" t="str">
        <f>IFERROR(MATCH(ROW()-9,Monitoraggio!Y$1:Y$1000,0),"")</f>
        <v/>
      </c>
      <c r="AA296" s="60" t="str" cm="1">
        <f t="array" aca="1" ref="AA296" ca="1">IFERROR(IF(INDIRECT(ADDRESS($Z296,COLUMN(),4,1,"Monitoraggio"))="","",INDIRECT(ADDRESS($Z296,COLUMN(),4,1,"Monitoraggio"))),"")</f>
        <v/>
      </c>
      <c r="AB296" s="114" t="str" cm="1">
        <f t="array" aca="1" ref="AB296" ca="1">IFERROR(IF(INDIRECT(ADDRESS($Z296,COLUMN(),4,1,"Monitoraggio"))="","",INDIRECT(ADDRESS($Z296,COLUMN(),4,1,"Monitoraggio"))),"")</f>
        <v/>
      </c>
      <c r="AC296" s="114" t="str" cm="1">
        <f t="array" aca="1" ref="AC296" ca="1">IFERROR(IF(INDIRECT(ADDRESS($Z296,COLUMN(),4,1,"Monitoraggio"))="","",INDIRECT(ADDRESS($Z296,COLUMN(),4,1,"Monitoraggio"))),"")</f>
        <v/>
      </c>
      <c r="AD296" s="48" t="str" cm="1">
        <f t="array" aca="1" ref="AD296" ca="1">IFERROR(IF(INDIRECT(ADDRESS($Z296,COLUMN(),4,1,"Monitoraggio"))="","",INDIRECT(ADDRESS($Z296,COLUMN(),4,1,"Monitoraggio"))),"")</f>
        <v/>
      </c>
      <c r="AE296" s="61" t="str" cm="1">
        <f t="array" aca="1" ref="AE296" ca="1">IFERROR(IF(INDIRECT(ADDRESS($Z296,COLUMN(),4,1,"Monitoraggio"))="","",INDIRECT(ADDRESS($Z296,COLUMN(),4,1,"Monitoraggio"))),"")</f>
        <v/>
      </c>
      <c r="AF296" s="116" t="str" cm="1">
        <f t="array" aca="1" ref="AF296" ca="1">IFERROR(IF(INDIRECT(ADDRESS($Z296,COLUMN(),4,1,"Monitoraggio"))="","",INDIRECT(ADDRESS($Z296,COLUMN(),4,1,"Monitoraggio"))),"")</f>
        <v/>
      </c>
      <c r="AG296" s="61" t="str" cm="1">
        <f t="array" aca="1" ref="AG296" ca="1">IFERROR(IF(INDIRECT(ADDRESS($Z296,COLUMN(),4,1,"Monitoraggio"))="","",INDIRECT(ADDRESS($Z296,COLUMN(),4,1,"Monitoraggio"))),"")</f>
        <v/>
      </c>
      <c r="AH296" s="116" t="str" cm="1">
        <f t="array" aca="1" ref="AH296" ca="1">IFERROR(IF(INDIRECT(ADDRESS($Z296,COLUMN(),4,1,"Monitoraggio"))="","",INDIRECT(ADDRESS($Z296,COLUMN(),4,1,"Monitoraggio"))),"")</f>
        <v/>
      </c>
      <c r="AI296" s="114" t="str" cm="1">
        <f t="array" aca="1" ref="AI296" ca="1">IFERROR(IF(INDIRECT(ADDRESS($Z296,COLUMN(),4,1,"Monitoraggio"))="","",INDIRECT(ADDRESS($Z296,COLUMN(),4,1,"Monitoraggio"))),"")</f>
        <v/>
      </c>
      <c r="AJ296" s="118" t="str" cm="1">
        <f t="array" aca="1" ref="AJ296" ca="1">IFERROR(IF(INDIRECT(ADDRESS($Z296,COLUMN(),4,1,"Monitoraggio"))="","",INDIRECT(ADDRESS($Z296,COLUMN(),4,1,"Monitoraggio"))),"")</f>
        <v/>
      </c>
      <c r="AK296" s="119" t="str" cm="1">
        <f t="array" aca="1" ref="AK296" ca="1">IFERROR(IF(INDIRECT(ADDRESS($Z296,COLUMN(),4,1,"Monitoraggio"))="","",INDIRECT(ADDRESS($Z296,COLUMN(),4,1,"Monitoraggio"))),"")</f>
        <v/>
      </c>
      <c r="AL296" s="79" t="str" cm="1">
        <f t="array" aca="1" ref="AL296" ca="1">IFERROR(IF(INDIRECT(ADDRESS($Z296,COLUMN(),4,1,"Monitoraggio"))="","",INDIRECT(ADDRESS($Z296,COLUMN(),4,1,"Monitoraggio"))),"")</f>
        <v/>
      </c>
      <c r="AM296" s="77" t="str" cm="1">
        <f t="array" aca="1" ref="AM296" ca="1">IFERROR(IF(INDIRECT(ADDRESS($Z296,COLUMN(),4,1,"Monitoraggio"))="","",INDIRECT(ADDRESS($Z296,COLUMN(),4,1,"Monitoraggio"))),"")</f>
        <v/>
      </c>
      <c r="AN296" s="79" t="str" cm="1">
        <f t="array" aca="1" ref="AN296" ca="1">IFERROR(IF(INDIRECT(ADDRESS($Z296,COLUMN(),4,1,"Monitoraggio"))="","",INDIRECT(ADDRESS($Z296,COLUMN(),4,1,"Monitoraggio"))),"")</f>
        <v/>
      </c>
      <c r="AO296" s="79" t="str" cm="1">
        <f t="array" aca="1" ref="AO296" ca="1">IFERROR(IF(INDIRECT(ADDRESS($Z296,COLUMN(),4,1,"Monitoraggio"))="","",INDIRECT(ADDRESS($Z296,COLUMN(),4,1,"Monitoraggio"))),"")</f>
        <v/>
      </c>
      <c r="AP296" s="79" t="str" cm="1">
        <f t="array" aca="1" ref="AP296" ca="1">IFERROR(IF(INDIRECT(ADDRESS($Z296,COLUMN(),4,1,"Monitoraggio"))="","",INDIRECT(ADDRESS($Z296,COLUMN(),4,1,"Monitoraggio"))),"")</f>
        <v/>
      </c>
      <c r="AQ296" s="81" t="str" cm="1">
        <f t="array" aca="1" ref="AQ296" ca="1">IFERROR(IF(INDIRECT(ADDRESS($Z296,COLUMN(),4,1,"Monitoraggio"))="","",INDIRECT(ADDRESS($Z296,COLUMN(),4,1,"Monitoraggio"))),"")</f>
        <v/>
      </c>
      <c r="AR296" s="122" t="str" cm="1">
        <f t="array" aca="1" ref="AR296" ca="1">IFERROR(IF(INDIRECT(ADDRESS($Z296,COLUMN(),4,1,"Monitoraggio"))="","",INDIRECT(ADDRESS($Z296,COLUMN(),4,1,"Monitoraggio"))),"")</f>
        <v/>
      </c>
      <c r="AS296" s="118" t="str" cm="1">
        <f t="array" aca="1" ref="AS296" ca="1">IFERROR(IF(INDIRECT(ADDRESS($Z296,COLUMN(),4,1,"Monitoraggio"))="","",INDIRECT(ADDRESS($Z296,COLUMN(),4,1,"Monitoraggio"))),"")</f>
        <v/>
      </c>
      <c r="AT296" s="119" t="str" cm="1">
        <f t="array" aca="1" ref="AT296" ca="1">IFERROR(IF(INDIRECT(ADDRESS($Z296,COLUMN(),4,1,"Monitoraggio"))="","",INDIRECT(ADDRESS($Z296,COLUMN(),4,1,"Monitoraggio"))),"")</f>
        <v/>
      </c>
      <c r="AU296" s="79" t="str" cm="1">
        <f t="array" aca="1" ref="AU296" ca="1">IFERROR(IF(INDIRECT(ADDRESS($Z296,COLUMN(),4,1,"Monitoraggio"))="","",INDIRECT(ADDRESS($Z296,COLUMN(),4,1,"Monitoraggio"))),"")</f>
        <v/>
      </c>
      <c r="AV296" s="119" t="str" cm="1">
        <f t="array" aca="1" ref="AV296" ca="1">IFERROR(IF(INDIRECT(ADDRESS($Z296,COLUMN(),4,1,"Monitoraggio"))="","",INDIRECT(ADDRESS($Z296,COLUMN(),4,1,"Monitoraggio"))),"")</f>
        <v/>
      </c>
      <c r="AW296" s="124" t="str" cm="1">
        <f t="array" aca="1" ref="AW296" ca="1">IFERROR(IF(INDIRECT(ADDRESS($Z296,COLUMN(),4,1,"Monitoraggio"))="","",INDIRECT(ADDRESS($Z296,COLUMN(),4,1,"Monitoraggio"))),"")</f>
        <v/>
      </c>
      <c r="AX296" s="62" t="str" cm="1">
        <f t="array" aca="1" ref="AX296" ca="1">IFERROR(IF(INDIRECT(ADDRESS($Z296,COLUMN(),4,1,"Monitoraggio"))="","",INDIRECT(ADDRESS($Z296,COLUMN(),4,1,"Monitoraggio"))),"")</f>
        <v/>
      </c>
      <c r="AY296" s="79" t="str" cm="1">
        <f t="array" aca="1" ref="AY296" ca="1">IFERROR(IF(INDIRECT(ADDRESS($Z296,COLUMN(),4,1,"Monitoraggio"))="","",INDIRECT(ADDRESS($Z296,COLUMN(),4,1,"Monitoraggio"))),"")</f>
        <v/>
      </c>
      <c r="AZ296" s="84" t="str" cm="1">
        <f t="array" aca="1" ref="AZ296" ca="1">IFERROR(IF(INDIRECT(ADDRESS($Z296,COLUMN(),4,1,"Monitoraggio"))="","",INDIRECT(ADDRESS($Z296,COLUMN(),4,1,"Monitoraggio"))),"")</f>
        <v/>
      </c>
      <c r="BA296" s="81" t="str" cm="1">
        <f t="array" aca="1" ref="BA296" ca="1">IFERROR(IF(INDIRECT(ADDRESS($Z296,COLUMN(),4,1,"Monitoraggio"))="","",INDIRECT(ADDRESS($Z296,COLUMN(),4,1,"Monitoraggio"))),"")</f>
        <v/>
      </c>
      <c r="BB296" s="86" t="str" cm="1">
        <f t="array" aca="1" ref="BB296" ca="1">IFERROR(IF(INDIRECT(ADDRESS($Z296,COLUMN(),4,1,"Monitoraggio"))="","",INDIRECT(ADDRESS($Z296,COLUMN(),4,1,"Monitoraggio"))),"")</f>
        <v/>
      </c>
      <c r="BC296" s="79" t="str" cm="1">
        <f t="array" aca="1" ref="BC296" ca="1">IFERROR(IF(INDIRECT(ADDRESS($Z296,COLUMN(),4,1,"Monitoraggio"))="","",INDIRECT(ADDRESS($Z296,COLUMN(),4,1,"Monitoraggio"))),"")</f>
        <v/>
      </c>
      <c r="BD296" s="79" t="str" cm="1">
        <f t="array" aca="1" ref="BD296" ca="1">IFERROR(IF(INDIRECT(ADDRESS($Z296,COLUMN(),4,1,"Monitoraggio"))="","",INDIRECT(ADDRESS($Z296,COLUMN(),4,1,"Monitoraggio"))),"")</f>
        <v/>
      </c>
      <c r="BE296" s="79" t="str" cm="1">
        <f t="array" aca="1" ref="BE296" ca="1">IFERROR(IF(INDIRECT(ADDRESS($Z296,COLUMN(),4,1,"Monitoraggio"))="","",INDIRECT(ADDRESS($Z296,COLUMN(),4,1,"Monitoraggio"))),"")</f>
        <v/>
      </c>
      <c r="BF296" s="79" t="str" cm="1">
        <f t="array" aca="1" ref="BF296" ca="1">IFERROR(IF(INDIRECT(ADDRESS($Z296,COLUMN(),4,1,"Monitoraggio"))="","",INDIRECT(ADDRESS($Z296,COLUMN(),4,1,"Monitoraggio"))),"")</f>
        <v/>
      </c>
      <c r="BG296" s="114" t="str" cm="1">
        <f t="array" aca="1" ref="BG296" ca="1">IFERROR(IF(INDIRECT(ADDRESS($Z296,COLUMN(),4,1,"Monitoraggio"))="","",INDIRECT(ADDRESS($Z296,COLUMN(),4,1,"Monitoraggio"))),"")</f>
        <v/>
      </c>
      <c r="BH296" s="48" t="str" cm="1">
        <f t="array" aca="1" ref="BH296" ca="1">IFERROR(IF(INDIRECT(ADDRESS($Z296,COLUMN(),4,1,"Monitoraggio"))="","",INDIRECT(ADDRESS($Z296,COLUMN(),4,1,"Monitoraggio"))),"")</f>
        <v/>
      </c>
      <c r="BI296" s="84" t="str" cm="1">
        <f t="array" aca="1" ref="BI296" ca="1">IFERROR(IF(INDIRECT(ADDRESS($Z296,COLUMN(),4,1,"Monitoraggio"))="","",INDIRECT(ADDRESS($Z296,COLUMN(),4,1,"Monitoraggio"))),"")</f>
        <v/>
      </c>
      <c r="BJ296" s="81" t="str" cm="1">
        <f t="array" aca="1" ref="BJ296" ca="1">IFERROR(IF(INDIRECT(ADDRESS($Z296,COLUMN(),4,1,"Monitoraggio"))="","",INDIRECT(ADDRESS($Z296,COLUMN(),4,1,"Monitoraggio"))),"")</f>
        <v/>
      </c>
    </row>
    <row r="297" spans="26:62" x14ac:dyDescent="0.2">
      <c r="Z297" s="132" t="str">
        <f>IFERROR(MATCH(ROW()-9,Monitoraggio!Y$1:Y$1000,0),"")</f>
        <v/>
      </c>
      <c r="AA297" s="60" t="str" cm="1">
        <f t="array" aca="1" ref="AA297" ca="1">IFERROR(IF(INDIRECT(ADDRESS($Z297,COLUMN(),4,1,"Monitoraggio"))="","",INDIRECT(ADDRESS($Z297,COLUMN(),4,1,"Monitoraggio"))),"")</f>
        <v/>
      </c>
      <c r="AB297" s="114" t="str" cm="1">
        <f t="array" aca="1" ref="AB297" ca="1">IFERROR(IF(INDIRECT(ADDRESS($Z297,COLUMN(),4,1,"Monitoraggio"))="","",INDIRECT(ADDRESS($Z297,COLUMN(),4,1,"Monitoraggio"))),"")</f>
        <v/>
      </c>
      <c r="AC297" s="114" t="str" cm="1">
        <f t="array" aca="1" ref="AC297" ca="1">IFERROR(IF(INDIRECT(ADDRESS($Z297,COLUMN(),4,1,"Monitoraggio"))="","",INDIRECT(ADDRESS($Z297,COLUMN(),4,1,"Monitoraggio"))),"")</f>
        <v/>
      </c>
      <c r="AD297" s="48" t="str" cm="1">
        <f t="array" aca="1" ref="AD297" ca="1">IFERROR(IF(INDIRECT(ADDRESS($Z297,COLUMN(),4,1,"Monitoraggio"))="","",INDIRECT(ADDRESS($Z297,COLUMN(),4,1,"Monitoraggio"))),"")</f>
        <v/>
      </c>
      <c r="AE297" s="61" t="str" cm="1">
        <f t="array" aca="1" ref="AE297" ca="1">IFERROR(IF(INDIRECT(ADDRESS($Z297,COLUMN(),4,1,"Monitoraggio"))="","",INDIRECT(ADDRESS($Z297,COLUMN(),4,1,"Monitoraggio"))),"")</f>
        <v/>
      </c>
      <c r="AF297" s="116" t="str" cm="1">
        <f t="array" aca="1" ref="AF297" ca="1">IFERROR(IF(INDIRECT(ADDRESS($Z297,COLUMN(),4,1,"Monitoraggio"))="","",INDIRECT(ADDRESS($Z297,COLUMN(),4,1,"Monitoraggio"))),"")</f>
        <v/>
      </c>
      <c r="AG297" s="61" t="str" cm="1">
        <f t="array" aca="1" ref="AG297" ca="1">IFERROR(IF(INDIRECT(ADDRESS($Z297,COLUMN(),4,1,"Monitoraggio"))="","",INDIRECT(ADDRESS($Z297,COLUMN(),4,1,"Monitoraggio"))),"")</f>
        <v/>
      </c>
      <c r="AH297" s="116" t="str" cm="1">
        <f t="array" aca="1" ref="AH297" ca="1">IFERROR(IF(INDIRECT(ADDRESS($Z297,COLUMN(),4,1,"Monitoraggio"))="","",INDIRECT(ADDRESS($Z297,COLUMN(),4,1,"Monitoraggio"))),"")</f>
        <v/>
      </c>
      <c r="AI297" s="114" t="str" cm="1">
        <f t="array" aca="1" ref="AI297" ca="1">IFERROR(IF(INDIRECT(ADDRESS($Z297,COLUMN(),4,1,"Monitoraggio"))="","",INDIRECT(ADDRESS($Z297,COLUMN(),4,1,"Monitoraggio"))),"")</f>
        <v/>
      </c>
      <c r="AJ297" s="118" t="str" cm="1">
        <f t="array" aca="1" ref="AJ297" ca="1">IFERROR(IF(INDIRECT(ADDRESS($Z297,COLUMN(),4,1,"Monitoraggio"))="","",INDIRECT(ADDRESS($Z297,COLUMN(),4,1,"Monitoraggio"))),"")</f>
        <v/>
      </c>
      <c r="AK297" s="119" t="str" cm="1">
        <f t="array" aca="1" ref="AK297" ca="1">IFERROR(IF(INDIRECT(ADDRESS($Z297,COLUMN(),4,1,"Monitoraggio"))="","",INDIRECT(ADDRESS($Z297,COLUMN(),4,1,"Monitoraggio"))),"")</f>
        <v/>
      </c>
      <c r="AL297" s="79" t="str" cm="1">
        <f t="array" aca="1" ref="AL297" ca="1">IFERROR(IF(INDIRECT(ADDRESS($Z297,COLUMN(),4,1,"Monitoraggio"))="","",INDIRECT(ADDRESS($Z297,COLUMN(),4,1,"Monitoraggio"))),"")</f>
        <v/>
      </c>
      <c r="AM297" s="77" t="str" cm="1">
        <f t="array" aca="1" ref="AM297" ca="1">IFERROR(IF(INDIRECT(ADDRESS($Z297,COLUMN(),4,1,"Monitoraggio"))="","",INDIRECT(ADDRESS($Z297,COLUMN(),4,1,"Monitoraggio"))),"")</f>
        <v/>
      </c>
      <c r="AN297" s="79" t="str" cm="1">
        <f t="array" aca="1" ref="AN297" ca="1">IFERROR(IF(INDIRECT(ADDRESS($Z297,COLUMN(),4,1,"Monitoraggio"))="","",INDIRECT(ADDRESS($Z297,COLUMN(),4,1,"Monitoraggio"))),"")</f>
        <v/>
      </c>
      <c r="AO297" s="79" t="str" cm="1">
        <f t="array" aca="1" ref="AO297" ca="1">IFERROR(IF(INDIRECT(ADDRESS($Z297,COLUMN(),4,1,"Monitoraggio"))="","",INDIRECT(ADDRESS($Z297,COLUMN(),4,1,"Monitoraggio"))),"")</f>
        <v/>
      </c>
      <c r="AP297" s="79" t="str" cm="1">
        <f t="array" aca="1" ref="AP297" ca="1">IFERROR(IF(INDIRECT(ADDRESS($Z297,COLUMN(),4,1,"Monitoraggio"))="","",INDIRECT(ADDRESS($Z297,COLUMN(),4,1,"Monitoraggio"))),"")</f>
        <v/>
      </c>
      <c r="AQ297" s="81" t="str" cm="1">
        <f t="array" aca="1" ref="AQ297" ca="1">IFERROR(IF(INDIRECT(ADDRESS($Z297,COLUMN(),4,1,"Monitoraggio"))="","",INDIRECT(ADDRESS($Z297,COLUMN(),4,1,"Monitoraggio"))),"")</f>
        <v/>
      </c>
      <c r="AR297" s="122" t="str" cm="1">
        <f t="array" aca="1" ref="AR297" ca="1">IFERROR(IF(INDIRECT(ADDRESS($Z297,COLUMN(),4,1,"Monitoraggio"))="","",INDIRECT(ADDRESS($Z297,COLUMN(),4,1,"Monitoraggio"))),"")</f>
        <v/>
      </c>
      <c r="AS297" s="118" t="str" cm="1">
        <f t="array" aca="1" ref="AS297" ca="1">IFERROR(IF(INDIRECT(ADDRESS($Z297,COLUMN(),4,1,"Monitoraggio"))="","",INDIRECT(ADDRESS($Z297,COLUMN(),4,1,"Monitoraggio"))),"")</f>
        <v/>
      </c>
      <c r="AT297" s="119" t="str" cm="1">
        <f t="array" aca="1" ref="AT297" ca="1">IFERROR(IF(INDIRECT(ADDRESS($Z297,COLUMN(),4,1,"Monitoraggio"))="","",INDIRECT(ADDRESS($Z297,COLUMN(),4,1,"Monitoraggio"))),"")</f>
        <v/>
      </c>
      <c r="AU297" s="79" t="str" cm="1">
        <f t="array" aca="1" ref="AU297" ca="1">IFERROR(IF(INDIRECT(ADDRESS($Z297,COLUMN(),4,1,"Monitoraggio"))="","",INDIRECT(ADDRESS($Z297,COLUMN(),4,1,"Monitoraggio"))),"")</f>
        <v/>
      </c>
      <c r="AV297" s="119" t="str" cm="1">
        <f t="array" aca="1" ref="AV297" ca="1">IFERROR(IF(INDIRECT(ADDRESS($Z297,COLUMN(),4,1,"Monitoraggio"))="","",INDIRECT(ADDRESS($Z297,COLUMN(),4,1,"Monitoraggio"))),"")</f>
        <v/>
      </c>
      <c r="AW297" s="124" t="str" cm="1">
        <f t="array" aca="1" ref="AW297" ca="1">IFERROR(IF(INDIRECT(ADDRESS($Z297,COLUMN(),4,1,"Monitoraggio"))="","",INDIRECT(ADDRESS($Z297,COLUMN(),4,1,"Monitoraggio"))),"")</f>
        <v/>
      </c>
      <c r="AX297" s="62" t="str" cm="1">
        <f t="array" aca="1" ref="AX297" ca="1">IFERROR(IF(INDIRECT(ADDRESS($Z297,COLUMN(),4,1,"Monitoraggio"))="","",INDIRECT(ADDRESS($Z297,COLUMN(),4,1,"Monitoraggio"))),"")</f>
        <v/>
      </c>
      <c r="AY297" s="79" t="str" cm="1">
        <f t="array" aca="1" ref="AY297" ca="1">IFERROR(IF(INDIRECT(ADDRESS($Z297,COLUMN(),4,1,"Monitoraggio"))="","",INDIRECT(ADDRESS($Z297,COLUMN(),4,1,"Monitoraggio"))),"")</f>
        <v/>
      </c>
      <c r="AZ297" s="84" t="str" cm="1">
        <f t="array" aca="1" ref="AZ297" ca="1">IFERROR(IF(INDIRECT(ADDRESS($Z297,COLUMN(),4,1,"Monitoraggio"))="","",INDIRECT(ADDRESS($Z297,COLUMN(),4,1,"Monitoraggio"))),"")</f>
        <v/>
      </c>
      <c r="BA297" s="81" t="str" cm="1">
        <f t="array" aca="1" ref="BA297" ca="1">IFERROR(IF(INDIRECT(ADDRESS($Z297,COLUMN(),4,1,"Monitoraggio"))="","",INDIRECT(ADDRESS($Z297,COLUMN(),4,1,"Monitoraggio"))),"")</f>
        <v/>
      </c>
      <c r="BB297" s="86" t="str" cm="1">
        <f t="array" aca="1" ref="BB297" ca="1">IFERROR(IF(INDIRECT(ADDRESS($Z297,COLUMN(),4,1,"Monitoraggio"))="","",INDIRECT(ADDRESS($Z297,COLUMN(),4,1,"Monitoraggio"))),"")</f>
        <v/>
      </c>
      <c r="BC297" s="79" t="str" cm="1">
        <f t="array" aca="1" ref="BC297" ca="1">IFERROR(IF(INDIRECT(ADDRESS($Z297,COLUMN(),4,1,"Monitoraggio"))="","",INDIRECT(ADDRESS($Z297,COLUMN(),4,1,"Monitoraggio"))),"")</f>
        <v/>
      </c>
      <c r="BD297" s="79" t="str" cm="1">
        <f t="array" aca="1" ref="BD297" ca="1">IFERROR(IF(INDIRECT(ADDRESS($Z297,COLUMN(),4,1,"Monitoraggio"))="","",INDIRECT(ADDRESS($Z297,COLUMN(),4,1,"Monitoraggio"))),"")</f>
        <v/>
      </c>
      <c r="BE297" s="79" t="str" cm="1">
        <f t="array" aca="1" ref="BE297" ca="1">IFERROR(IF(INDIRECT(ADDRESS($Z297,COLUMN(),4,1,"Monitoraggio"))="","",INDIRECT(ADDRESS($Z297,COLUMN(),4,1,"Monitoraggio"))),"")</f>
        <v/>
      </c>
      <c r="BF297" s="79" t="str" cm="1">
        <f t="array" aca="1" ref="BF297" ca="1">IFERROR(IF(INDIRECT(ADDRESS($Z297,COLUMN(),4,1,"Monitoraggio"))="","",INDIRECT(ADDRESS($Z297,COLUMN(),4,1,"Monitoraggio"))),"")</f>
        <v/>
      </c>
      <c r="BG297" s="114" t="str" cm="1">
        <f t="array" aca="1" ref="BG297" ca="1">IFERROR(IF(INDIRECT(ADDRESS($Z297,COLUMN(),4,1,"Monitoraggio"))="","",INDIRECT(ADDRESS($Z297,COLUMN(),4,1,"Monitoraggio"))),"")</f>
        <v/>
      </c>
      <c r="BH297" s="48" t="str" cm="1">
        <f t="array" aca="1" ref="BH297" ca="1">IFERROR(IF(INDIRECT(ADDRESS($Z297,COLUMN(),4,1,"Monitoraggio"))="","",INDIRECT(ADDRESS($Z297,COLUMN(),4,1,"Monitoraggio"))),"")</f>
        <v/>
      </c>
      <c r="BI297" s="84" t="str" cm="1">
        <f t="array" aca="1" ref="BI297" ca="1">IFERROR(IF(INDIRECT(ADDRESS($Z297,COLUMN(),4,1,"Monitoraggio"))="","",INDIRECT(ADDRESS($Z297,COLUMN(),4,1,"Monitoraggio"))),"")</f>
        <v/>
      </c>
      <c r="BJ297" s="81" t="str" cm="1">
        <f t="array" aca="1" ref="BJ297" ca="1">IFERROR(IF(INDIRECT(ADDRESS($Z297,COLUMN(),4,1,"Monitoraggio"))="","",INDIRECT(ADDRESS($Z297,COLUMN(),4,1,"Monitoraggio"))),"")</f>
        <v/>
      </c>
    </row>
    <row r="298" spans="26:62" x14ac:dyDescent="0.2">
      <c r="Z298" s="132" t="str">
        <f>IFERROR(MATCH(ROW()-9,Monitoraggio!Y$1:Y$1000,0),"")</f>
        <v/>
      </c>
      <c r="AA298" s="60" t="str" cm="1">
        <f t="array" aca="1" ref="AA298" ca="1">IFERROR(IF(INDIRECT(ADDRESS($Z298,COLUMN(),4,1,"Monitoraggio"))="","",INDIRECT(ADDRESS($Z298,COLUMN(),4,1,"Monitoraggio"))),"")</f>
        <v/>
      </c>
      <c r="AB298" s="114" t="str" cm="1">
        <f t="array" aca="1" ref="AB298" ca="1">IFERROR(IF(INDIRECT(ADDRESS($Z298,COLUMN(),4,1,"Monitoraggio"))="","",INDIRECT(ADDRESS($Z298,COLUMN(),4,1,"Monitoraggio"))),"")</f>
        <v/>
      </c>
      <c r="AC298" s="114" t="str" cm="1">
        <f t="array" aca="1" ref="AC298" ca="1">IFERROR(IF(INDIRECT(ADDRESS($Z298,COLUMN(),4,1,"Monitoraggio"))="","",INDIRECT(ADDRESS($Z298,COLUMN(),4,1,"Monitoraggio"))),"")</f>
        <v/>
      </c>
      <c r="AD298" s="48" t="str" cm="1">
        <f t="array" aca="1" ref="AD298" ca="1">IFERROR(IF(INDIRECT(ADDRESS($Z298,COLUMN(),4,1,"Monitoraggio"))="","",INDIRECT(ADDRESS($Z298,COLUMN(),4,1,"Monitoraggio"))),"")</f>
        <v/>
      </c>
      <c r="AE298" s="61" t="str" cm="1">
        <f t="array" aca="1" ref="AE298" ca="1">IFERROR(IF(INDIRECT(ADDRESS($Z298,COLUMN(),4,1,"Monitoraggio"))="","",INDIRECT(ADDRESS($Z298,COLUMN(),4,1,"Monitoraggio"))),"")</f>
        <v/>
      </c>
      <c r="AF298" s="116" t="str" cm="1">
        <f t="array" aca="1" ref="AF298" ca="1">IFERROR(IF(INDIRECT(ADDRESS($Z298,COLUMN(),4,1,"Monitoraggio"))="","",INDIRECT(ADDRESS($Z298,COLUMN(),4,1,"Monitoraggio"))),"")</f>
        <v/>
      </c>
      <c r="AG298" s="61" t="str" cm="1">
        <f t="array" aca="1" ref="AG298" ca="1">IFERROR(IF(INDIRECT(ADDRESS($Z298,COLUMN(),4,1,"Monitoraggio"))="","",INDIRECT(ADDRESS($Z298,COLUMN(),4,1,"Monitoraggio"))),"")</f>
        <v/>
      </c>
      <c r="AH298" s="116" t="str" cm="1">
        <f t="array" aca="1" ref="AH298" ca="1">IFERROR(IF(INDIRECT(ADDRESS($Z298,COLUMN(),4,1,"Monitoraggio"))="","",INDIRECT(ADDRESS($Z298,COLUMN(),4,1,"Monitoraggio"))),"")</f>
        <v/>
      </c>
      <c r="AI298" s="114" t="str" cm="1">
        <f t="array" aca="1" ref="AI298" ca="1">IFERROR(IF(INDIRECT(ADDRESS($Z298,COLUMN(),4,1,"Monitoraggio"))="","",INDIRECT(ADDRESS($Z298,COLUMN(),4,1,"Monitoraggio"))),"")</f>
        <v/>
      </c>
      <c r="AJ298" s="118" t="str" cm="1">
        <f t="array" aca="1" ref="AJ298" ca="1">IFERROR(IF(INDIRECT(ADDRESS($Z298,COLUMN(),4,1,"Monitoraggio"))="","",INDIRECT(ADDRESS($Z298,COLUMN(),4,1,"Monitoraggio"))),"")</f>
        <v/>
      </c>
      <c r="AK298" s="119" t="str" cm="1">
        <f t="array" aca="1" ref="AK298" ca="1">IFERROR(IF(INDIRECT(ADDRESS($Z298,COLUMN(),4,1,"Monitoraggio"))="","",INDIRECT(ADDRESS($Z298,COLUMN(),4,1,"Monitoraggio"))),"")</f>
        <v/>
      </c>
      <c r="AL298" s="79" t="str" cm="1">
        <f t="array" aca="1" ref="AL298" ca="1">IFERROR(IF(INDIRECT(ADDRESS($Z298,COLUMN(),4,1,"Monitoraggio"))="","",INDIRECT(ADDRESS($Z298,COLUMN(),4,1,"Monitoraggio"))),"")</f>
        <v/>
      </c>
      <c r="AM298" s="77" t="str" cm="1">
        <f t="array" aca="1" ref="AM298" ca="1">IFERROR(IF(INDIRECT(ADDRESS($Z298,COLUMN(),4,1,"Monitoraggio"))="","",INDIRECT(ADDRESS($Z298,COLUMN(),4,1,"Monitoraggio"))),"")</f>
        <v/>
      </c>
      <c r="AN298" s="79" t="str" cm="1">
        <f t="array" aca="1" ref="AN298" ca="1">IFERROR(IF(INDIRECT(ADDRESS($Z298,COLUMN(),4,1,"Monitoraggio"))="","",INDIRECT(ADDRESS($Z298,COLUMN(),4,1,"Monitoraggio"))),"")</f>
        <v/>
      </c>
      <c r="AO298" s="79" t="str" cm="1">
        <f t="array" aca="1" ref="AO298" ca="1">IFERROR(IF(INDIRECT(ADDRESS($Z298,COLUMN(),4,1,"Monitoraggio"))="","",INDIRECT(ADDRESS($Z298,COLUMN(),4,1,"Monitoraggio"))),"")</f>
        <v/>
      </c>
      <c r="AP298" s="79" t="str" cm="1">
        <f t="array" aca="1" ref="AP298" ca="1">IFERROR(IF(INDIRECT(ADDRESS($Z298,COLUMN(),4,1,"Monitoraggio"))="","",INDIRECT(ADDRESS($Z298,COLUMN(),4,1,"Monitoraggio"))),"")</f>
        <v/>
      </c>
      <c r="AQ298" s="81" t="str" cm="1">
        <f t="array" aca="1" ref="AQ298" ca="1">IFERROR(IF(INDIRECT(ADDRESS($Z298,COLUMN(),4,1,"Monitoraggio"))="","",INDIRECT(ADDRESS($Z298,COLUMN(),4,1,"Monitoraggio"))),"")</f>
        <v/>
      </c>
      <c r="AR298" s="122" t="str" cm="1">
        <f t="array" aca="1" ref="AR298" ca="1">IFERROR(IF(INDIRECT(ADDRESS($Z298,COLUMN(),4,1,"Monitoraggio"))="","",INDIRECT(ADDRESS($Z298,COLUMN(),4,1,"Monitoraggio"))),"")</f>
        <v/>
      </c>
      <c r="AS298" s="118" t="str" cm="1">
        <f t="array" aca="1" ref="AS298" ca="1">IFERROR(IF(INDIRECT(ADDRESS($Z298,COLUMN(),4,1,"Monitoraggio"))="","",INDIRECT(ADDRESS($Z298,COLUMN(),4,1,"Monitoraggio"))),"")</f>
        <v/>
      </c>
      <c r="AT298" s="119" t="str" cm="1">
        <f t="array" aca="1" ref="AT298" ca="1">IFERROR(IF(INDIRECT(ADDRESS($Z298,COLUMN(),4,1,"Monitoraggio"))="","",INDIRECT(ADDRESS($Z298,COLUMN(),4,1,"Monitoraggio"))),"")</f>
        <v/>
      </c>
      <c r="AU298" s="79" t="str" cm="1">
        <f t="array" aca="1" ref="AU298" ca="1">IFERROR(IF(INDIRECT(ADDRESS($Z298,COLUMN(),4,1,"Monitoraggio"))="","",INDIRECT(ADDRESS($Z298,COLUMN(),4,1,"Monitoraggio"))),"")</f>
        <v/>
      </c>
      <c r="AV298" s="119" t="str" cm="1">
        <f t="array" aca="1" ref="AV298" ca="1">IFERROR(IF(INDIRECT(ADDRESS($Z298,COLUMN(),4,1,"Monitoraggio"))="","",INDIRECT(ADDRESS($Z298,COLUMN(),4,1,"Monitoraggio"))),"")</f>
        <v/>
      </c>
      <c r="AW298" s="124" t="str" cm="1">
        <f t="array" aca="1" ref="AW298" ca="1">IFERROR(IF(INDIRECT(ADDRESS($Z298,COLUMN(),4,1,"Monitoraggio"))="","",INDIRECT(ADDRESS($Z298,COLUMN(),4,1,"Monitoraggio"))),"")</f>
        <v/>
      </c>
      <c r="AX298" s="62" t="str" cm="1">
        <f t="array" aca="1" ref="AX298" ca="1">IFERROR(IF(INDIRECT(ADDRESS($Z298,COLUMN(),4,1,"Monitoraggio"))="","",INDIRECT(ADDRESS($Z298,COLUMN(),4,1,"Monitoraggio"))),"")</f>
        <v/>
      </c>
      <c r="AY298" s="79" t="str" cm="1">
        <f t="array" aca="1" ref="AY298" ca="1">IFERROR(IF(INDIRECT(ADDRESS($Z298,COLUMN(),4,1,"Monitoraggio"))="","",INDIRECT(ADDRESS($Z298,COLUMN(),4,1,"Monitoraggio"))),"")</f>
        <v/>
      </c>
      <c r="AZ298" s="84" t="str" cm="1">
        <f t="array" aca="1" ref="AZ298" ca="1">IFERROR(IF(INDIRECT(ADDRESS($Z298,COLUMN(),4,1,"Monitoraggio"))="","",INDIRECT(ADDRESS($Z298,COLUMN(),4,1,"Monitoraggio"))),"")</f>
        <v/>
      </c>
      <c r="BA298" s="81" t="str" cm="1">
        <f t="array" aca="1" ref="BA298" ca="1">IFERROR(IF(INDIRECT(ADDRESS($Z298,COLUMN(),4,1,"Monitoraggio"))="","",INDIRECT(ADDRESS($Z298,COLUMN(),4,1,"Monitoraggio"))),"")</f>
        <v/>
      </c>
      <c r="BB298" s="86" t="str" cm="1">
        <f t="array" aca="1" ref="BB298" ca="1">IFERROR(IF(INDIRECT(ADDRESS($Z298,COLUMN(),4,1,"Monitoraggio"))="","",INDIRECT(ADDRESS($Z298,COLUMN(),4,1,"Monitoraggio"))),"")</f>
        <v/>
      </c>
      <c r="BC298" s="79" t="str" cm="1">
        <f t="array" aca="1" ref="BC298" ca="1">IFERROR(IF(INDIRECT(ADDRESS($Z298,COLUMN(),4,1,"Monitoraggio"))="","",INDIRECT(ADDRESS($Z298,COLUMN(),4,1,"Monitoraggio"))),"")</f>
        <v/>
      </c>
      <c r="BD298" s="79" t="str" cm="1">
        <f t="array" aca="1" ref="BD298" ca="1">IFERROR(IF(INDIRECT(ADDRESS($Z298,COLUMN(),4,1,"Monitoraggio"))="","",INDIRECT(ADDRESS($Z298,COLUMN(),4,1,"Monitoraggio"))),"")</f>
        <v/>
      </c>
      <c r="BE298" s="79" t="str" cm="1">
        <f t="array" aca="1" ref="BE298" ca="1">IFERROR(IF(INDIRECT(ADDRESS($Z298,COLUMN(),4,1,"Monitoraggio"))="","",INDIRECT(ADDRESS($Z298,COLUMN(),4,1,"Monitoraggio"))),"")</f>
        <v/>
      </c>
      <c r="BF298" s="79" t="str" cm="1">
        <f t="array" aca="1" ref="BF298" ca="1">IFERROR(IF(INDIRECT(ADDRESS($Z298,COLUMN(),4,1,"Monitoraggio"))="","",INDIRECT(ADDRESS($Z298,COLUMN(),4,1,"Monitoraggio"))),"")</f>
        <v/>
      </c>
      <c r="BG298" s="114" t="str" cm="1">
        <f t="array" aca="1" ref="BG298" ca="1">IFERROR(IF(INDIRECT(ADDRESS($Z298,COLUMN(),4,1,"Monitoraggio"))="","",INDIRECT(ADDRESS($Z298,COLUMN(),4,1,"Monitoraggio"))),"")</f>
        <v/>
      </c>
      <c r="BH298" s="48" t="str" cm="1">
        <f t="array" aca="1" ref="BH298" ca="1">IFERROR(IF(INDIRECT(ADDRESS($Z298,COLUMN(),4,1,"Monitoraggio"))="","",INDIRECT(ADDRESS($Z298,COLUMN(),4,1,"Monitoraggio"))),"")</f>
        <v/>
      </c>
      <c r="BI298" s="84" t="str" cm="1">
        <f t="array" aca="1" ref="BI298" ca="1">IFERROR(IF(INDIRECT(ADDRESS($Z298,COLUMN(),4,1,"Monitoraggio"))="","",INDIRECT(ADDRESS($Z298,COLUMN(),4,1,"Monitoraggio"))),"")</f>
        <v/>
      </c>
      <c r="BJ298" s="81" t="str" cm="1">
        <f t="array" aca="1" ref="BJ298" ca="1">IFERROR(IF(INDIRECT(ADDRESS($Z298,COLUMN(),4,1,"Monitoraggio"))="","",INDIRECT(ADDRESS($Z298,COLUMN(),4,1,"Monitoraggio"))),"")</f>
        <v/>
      </c>
    </row>
    <row r="299" spans="26:62" x14ac:dyDescent="0.2">
      <c r="Z299" s="132" t="str">
        <f>IFERROR(MATCH(ROW()-9,Monitoraggio!Y$1:Y$1000,0),"")</f>
        <v/>
      </c>
      <c r="AA299" s="60" t="str" cm="1">
        <f t="array" aca="1" ref="AA299" ca="1">IFERROR(IF(INDIRECT(ADDRESS($Z299,COLUMN(),4,1,"Monitoraggio"))="","",INDIRECT(ADDRESS($Z299,COLUMN(),4,1,"Monitoraggio"))),"")</f>
        <v/>
      </c>
      <c r="AB299" s="114" t="str" cm="1">
        <f t="array" aca="1" ref="AB299" ca="1">IFERROR(IF(INDIRECT(ADDRESS($Z299,COLUMN(),4,1,"Monitoraggio"))="","",INDIRECT(ADDRESS($Z299,COLUMN(),4,1,"Monitoraggio"))),"")</f>
        <v/>
      </c>
      <c r="AC299" s="114" t="str" cm="1">
        <f t="array" aca="1" ref="AC299" ca="1">IFERROR(IF(INDIRECT(ADDRESS($Z299,COLUMN(),4,1,"Monitoraggio"))="","",INDIRECT(ADDRESS($Z299,COLUMN(),4,1,"Monitoraggio"))),"")</f>
        <v/>
      </c>
      <c r="AD299" s="48" t="str" cm="1">
        <f t="array" aca="1" ref="AD299" ca="1">IFERROR(IF(INDIRECT(ADDRESS($Z299,COLUMN(),4,1,"Monitoraggio"))="","",INDIRECT(ADDRESS($Z299,COLUMN(),4,1,"Monitoraggio"))),"")</f>
        <v/>
      </c>
      <c r="AE299" s="61" t="str" cm="1">
        <f t="array" aca="1" ref="AE299" ca="1">IFERROR(IF(INDIRECT(ADDRESS($Z299,COLUMN(),4,1,"Monitoraggio"))="","",INDIRECT(ADDRESS($Z299,COLUMN(),4,1,"Monitoraggio"))),"")</f>
        <v/>
      </c>
      <c r="AF299" s="116" t="str" cm="1">
        <f t="array" aca="1" ref="AF299" ca="1">IFERROR(IF(INDIRECT(ADDRESS($Z299,COLUMN(),4,1,"Monitoraggio"))="","",INDIRECT(ADDRESS($Z299,COLUMN(),4,1,"Monitoraggio"))),"")</f>
        <v/>
      </c>
      <c r="AG299" s="61" t="str" cm="1">
        <f t="array" aca="1" ref="AG299" ca="1">IFERROR(IF(INDIRECT(ADDRESS($Z299,COLUMN(),4,1,"Monitoraggio"))="","",INDIRECT(ADDRESS($Z299,COLUMN(),4,1,"Monitoraggio"))),"")</f>
        <v/>
      </c>
      <c r="AH299" s="116" t="str" cm="1">
        <f t="array" aca="1" ref="AH299" ca="1">IFERROR(IF(INDIRECT(ADDRESS($Z299,COLUMN(),4,1,"Monitoraggio"))="","",INDIRECT(ADDRESS($Z299,COLUMN(),4,1,"Monitoraggio"))),"")</f>
        <v/>
      </c>
      <c r="AI299" s="114" t="str" cm="1">
        <f t="array" aca="1" ref="AI299" ca="1">IFERROR(IF(INDIRECT(ADDRESS($Z299,COLUMN(),4,1,"Monitoraggio"))="","",INDIRECT(ADDRESS($Z299,COLUMN(),4,1,"Monitoraggio"))),"")</f>
        <v/>
      </c>
      <c r="AJ299" s="118" t="str" cm="1">
        <f t="array" aca="1" ref="AJ299" ca="1">IFERROR(IF(INDIRECT(ADDRESS($Z299,COLUMN(),4,1,"Monitoraggio"))="","",INDIRECT(ADDRESS($Z299,COLUMN(),4,1,"Monitoraggio"))),"")</f>
        <v/>
      </c>
      <c r="AK299" s="119" t="str" cm="1">
        <f t="array" aca="1" ref="AK299" ca="1">IFERROR(IF(INDIRECT(ADDRESS($Z299,COLUMN(),4,1,"Monitoraggio"))="","",INDIRECT(ADDRESS($Z299,COLUMN(),4,1,"Monitoraggio"))),"")</f>
        <v/>
      </c>
      <c r="AL299" s="79" t="str" cm="1">
        <f t="array" aca="1" ref="AL299" ca="1">IFERROR(IF(INDIRECT(ADDRESS($Z299,COLUMN(),4,1,"Monitoraggio"))="","",INDIRECT(ADDRESS($Z299,COLUMN(),4,1,"Monitoraggio"))),"")</f>
        <v/>
      </c>
      <c r="AM299" s="77" t="str" cm="1">
        <f t="array" aca="1" ref="AM299" ca="1">IFERROR(IF(INDIRECT(ADDRESS($Z299,COLUMN(),4,1,"Monitoraggio"))="","",INDIRECT(ADDRESS($Z299,COLUMN(),4,1,"Monitoraggio"))),"")</f>
        <v/>
      </c>
      <c r="AN299" s="79" t="str" cm="1">
        <f t="array" aca="1" ref="AN299" ca="1">IFERROR(IF(INDIRECT(ADDRESS($Z299,COLUMN(),4,1,"Monitoraggio"))="","",INDIRECT(ADDRESS($Z299,COLUMN(),4,1,"Monitoraggio"))),"")</f>
        <v/>
      </c>
      <c r="AO299" s="79" t="str" cm="1">
        <f t="array" aca="1" ref="AO299" ca="1">IFERROR(IF(INDIRECT(ADDRESS($Z299,COLUMN(),4,1,"Monitoraggio"))="","",INDIRECT(ADDRESS($Z299,COLUMN(),4,1,"Monitoraggio"))),"")</f>
        <v/>
      </c>
      <c r="AP299" s="79" t="str" cm="1">
        <f t="array" aca="1" ref="AP299" ca="1">IFERROR(IF(INDIRECT(ADDRESS($Z299,COLUMN(),4,1,"Monitoraggio"))="","",INDIRECT(ADDRESS($Z299,COLUMN(),4,1,"Monitoraggio"))),"")</f>
        <v/>
      </c>
      <c r="AQ299" s="81" t="str" cm="1">
        <f t="array" aca="1" ref="AQ299" ca="1">IFERROR(IF(INDIRECT(ADDRESS($Z299,COLUMN(),4,1,"Monitoraggio"))="","",INDIRECT(ADDRESS($Z299,COLUMN(),4,1,"Monitoraggio"))),"")</f>
        <v/>
      </c>
      <c r="AR299" s="122" t="str" cm="1">
        <f t="array" aca="1" ref="AR299" ca="1">IFERROR(IF(INDIRECT(ADDRESS($Z299,COLUMN(),4,1,"Monitoraggio"))="","",INDIRECT(ADDRESS($Z299,COLUMN(),4,1,"Monitoraggio"))),"")</f>
        <v/>
      </c>
      <c r="AS299" s="118" t="str" cm="1">
        <f t="array" aca="1" ref="AS299" ca="1">IFERROR(IF(INDIRECT(ADDRESS($Z299,COLUMN(),4,1,"Monitoraggio"))="","",INDIRECT(ADDRESS($Z299,COLUMN(),4,1,"Monitoraggio"))),"")</f>
        <v/>
      </c>
      <c r="AT299" s="119" t="str" cm="1">
        <f t="array" aca="1" ref="AT299" ca="1">IFERROR(IF(INDIRECT(ADDRESS($Z299,COLUMN(),4,1,"Monitoraggio"))="","",INDIRECT(ADDRESS($Z299,COLUMN(),4,1,"Monitoraggio"))),"")</f>
        <v/>
      </c>
      <c r="AU299" s="79" t="str" cm="1">
        <f t="array" aca="1" ref="AU299" ca="1">IFERROR(IF(INDIRECT(ADDRESS($Z299,COLUMN(),4,1,"Monitoraggio"))="","",INDIRECT(ADDRESS($Z299,COLUMN(),4,1,"Monitoraggio"))),"")</f>
        <v/>
      </c>
      <c r="AV299" s="119" t="str" cm="1">
        <f t="array" aca="1" ref="AV299" ca="1">IFERROR(IF(INDIRECT(ADDRESS($Z299,COLUMN(),4,1,"Monitoraggio"))="","",INDIRECT(ADDRESS($Z299,COLUMN(),4,1,"Monitoraggio"))),"")</f>
        <v/>
      </c>
      <c r="AW299" s="124" t="str" cm="1">
        <f t="array" aca="1" ref="AW299" ca="1">IFERROR(IF(INDIRECT(ADDRESS($Z299,COLUMN(),4,1,"Monitoraggio"))="","",INDIRECT(ADDRESS($Z299,COLUMN(),4,1,"Monitoraggio"))),"")</f>
        <v/>
      </c>
      <c r="AX299" s="62" t="str" cm="1">
        <f t="array" aca="1" ref="AX299" ca="1">IFERROR(IF(INDIRECT(ADDRESS($Z299,COLUMN(),4,1,"Monitoraggio"))="","",INDIRECT(ADDRESS($Z299,COLUMN(),4,1,"Monitoraggio"))),"")</f>
        <v/>
      </c>
      <c r="AY299" s="79" t="str" cm="1">
        <f t="array" aca="1" ref="AY299" ca="1">IFERROR(IF(INDIRECT(ADDRESS($Z299,COLUMN(),4,1,"Monitoraggio"))="","",INDIRECT(ADDRESS($Z299,COLUMN(),4,1,"Monitoraggio"))),"")</f>
        <v/>
      </c>
      <c r="AZ299" s="84" t="str" cm="1">
        <f t="array" aca="1" ref="AZ299" ca="1">IFERROR(IF(INDIRECT(ADDRESS($Z299,COLUMN(),4,1,"Monitoraggio"))="","",INDIRECT(ADDRESS($Z299,COLUMN(),4,1,"Monitoraggio"))),"")</f>
        <v/>
      </c>
      <c r="BA299" s="81" t="str" cm="1">
        <f t="array" aca="1" ref="BA299" ca="1">IFERROR(IF(INDIRECT(ADDRESS($Z299,COLUMN(),4,1,"Monitoraggio"))="","",INDIRECT(ADDRESS($Z299,COLUMN(),4,1,"Monitoraggio"))),"")</f>
        <v/>
      </c>
      <c r="BB299" s="86" t="str" cm="1">
        <f t="array" aca="1" ref="BB299" ca="1">IFERROR(IF(INDIRECT(ADDRESS($Z299,COLUMN(),4,1,"Monitoraggio"))="","",INDIRECT(ADDRESS($Z299,COLUMN(),4,1,"Monitoraggio"))),"")</f>
        <v/>
      </c>
      <c r="BC299" s="79" t="str" cm="1">
        <f t="array" aca="1" ref="BC299" ca="1">IFERROR(IF(INDIRECT(ADDRESS($Z299,COLUMN(),4,1,"Monitoraggio"))="","",INDIRECT(ADDRESS($Z299,COLUMN(),4,1,"Monitoraggio"))),"")</f>
        <v/>
      </c>
      <c r="BD299" s="79" t="str" cm="1">
        <f t="array" aca="1" ref="BD299" ca="1">IFERROR(IF(INDIRECT(ADDRESS($Z299,COLUMN(),4,1,"Monitoraggio"))="","",INDIRECT(ADDRESS($Z299,COLUMN(),4,1,"Monitoraggio"))),"")</f>
        <v/>
      </c>
      <c r="BE299" s="79" t="str" cm="1">
        <f t="array" aca="1" ref="BE299" ca="1">IFERROR(IF(INDIRECT(ADDRESS($Z299,COLUMN(),4,1,"Monitoraggio"))="","",INDIRECT(ADDRESS($Z299,COLUMN(),4,1,"Monitoraggio"))),"")</f>
        <v/>
      </c>
      <c r="BF299" s="79" t="str" cm="1">
        <f t="array" aca="1" ref="BF299" ca="1">IFERROR(IF(INDIRECT(ADDRESS($Z299,COLUMN(),4,1,"Monitoraggio"))="","",INDIRECT(ADDRESS($Z299,COLUMN(),4,1,"Monitoraggio"))),"")</f>
        <v/>
      </c>
      <c r="BG299" s="114" t="str" cm="1">
        <f t="array" aca="1" ref="BG299" ca="1">IFERROR(IF(INDIRECT(ADDRESS($Z299,COLUMN(),4,1,"Monitoraggio"))="","",INDIRECT(ADDRESS($Z299,COLUMN(),4,1,"Monitoraggio"))),"")</f>
        <v/>
      </c>
      <c r="BH299" s="48" t="str" cm="1">
        <f t="array" aca="1" ref="BH299" ca="1">IFERROR(IF(INDIRECT(ADDRESS($Z299,COLUMN(),4,1,"Monitoraggio"))="","",INDIRECT(ADDRESS($Z299,COLUMN(),4,1,"Monitoraggio"))),"")</f>
        <v/>
      </c>
      <c r="BI299" s="84" t="str" cm="1">
        <f t="array" aca="1" ref="BI299" ca="1">IFERROR(IF(INDIRECT(ADDRESS($Z299,COLUMN(),4,1,"Monitoraggio"))="","",INDIRECT(ADDRESS($Z299,COLUMN(),4,1,"Monitoraggio"))),"")</f>
        <v/>
      </c>
      <c r="BJ299" s="81" t="str" cm="1">
        <f t="array" aca="1" ref="BJ299" ca="1">IFERROR(IF(INDIRECT(ADDRESS($Z299,COLUMN(),4,1,"Monitoraggio"))="","",INDIRECT(ADDRESS($Z299,COLUMN(),4,1,"Monitoraggio"))),"")</f>
        <v/>
      </c>
    </row>
    <row r="300" spans="26:62" x14ac:dyDescent="0.2">
      <c r="Z300" s="132" t="str">
        <f>IFERROR(MATCH(ROW()-9,Monitoraggio!Y$1:Y$1000,0),"")</f>
        <v/>
      </c>
      <c r="AA300" s="60" t="str" cm="1">
        <f t="array" aca="1" ref="AA300" ca="1">IFERROR(IF(INDIRECT(ADDRESS($Z300,COLUMN(),4,1,"Monitoraggio"))="","",INDIRECT(ADDRESS($Z300,COLUMN(),4,1,"Monitoraggio"))),"")</f>
        <v/>
      </c>
      <c r="AB300" s="114" t="str" cm="1">
        <f t="array" aca="1" ref="AB300" ca="1">IFERROR(IF(INDIRECT(ADDRESS($Z300,COLUMN(),4,1,"Monitoraggio"))="","",INDIRECT(ADDRESS($Z300,COLUMN(),4,1,"Monitoraggio"))),"")</f>
        <v/>
      </c>
      <c r="AC300" s="114" t="str" cm="1">
        <f t="array" aca="1" ref="AC300" ca="1">IFERROR(IF(INDIRECT(ADDRESS($Z300,COLUMN(),4,1,"Monitoraggio"))="","",INDIRECT(ADDRESS($Z300,COLUMN(),4,1,"Monitoraggio"))),"")</f>
        <v/>
      </c>
      <c r="AD300" s="48" t="str" cm="1">
        <f t="array" aca="1" ref="AD300" ca="1">IFERROR(IF(INDIRECT(ADDRESS($Z300,COLUMN(),4,1,"Monitoraggio"))="","",INDIRECT(ADDRESS($Z300,COLUMN(),4,1,"Monitoraggio"))),"")</f>
        <v/>
      </c>
      <c r="AE300" s="61" t="str" cm="1">
        <f t="array" aca="1" ref="AE300" ca="1">IFERROR(IF(INDIRECT(ADDRESS($Z300,COLUMN(),4,1,"Monitoraggio"))="","",INDIRECT(ADDRESS($Z300,COLUMN(),4,1,"Monitoraggio"))),"")</f>
        <v/>
      </c>
      <c r="AF300" s="116" t="str" cm="1">
        <f t="array" aca="1" ref="AF300" ca="1">IFERROR(IF(INDIRECT(ADDRESS($Z300,COLUMN(),4,1,"Monitoraggio"))="","",INDIRECT(ADDRESS($Z300,COLUMN(),4,1,"Monitoraggio"))),"")</f>
        <v/>
      </c>
      <c r="AG300" s="61" t="str" cm="1">
        <f t="array" aca="1" ref="AG300" ca="1">IFERROR(IF(INDIRECT(ADDRESS($Z300,COLUMN(),4,1,"Monitoraggio"))="","",INDIRECT(ADDRESS($Z300,COLUMN(),4,1,"Monitoraggio"))),"")</f>
        <v/>
      </c>
      <c r="AH300" s="116" t="str" cm="1">
        <f t="array" aca="1" ref="AH300" ca="1">IFERROR(IF(INDIRECT(ADDRESS($Z300,COLUMN(),4,1,"Monitoraggio"))="","",INDIRECT(ADDRESS($Z300,COLUMN(),4,1,"Monitoraggio"))),"")</f>
        <v/>
      </c>
      <c r="AI300" s="114" t="str" cm="1">
        <f t="array" aca="1" ref="AI300" ca="1">IFERROR(IF(INDIRECT(ADDRESS($Z300,COLUMN(),4,1,"Monitoraggio"))="","",INDIRECT(ADDRESS($Z300,COLUMN(),4,1,"Monitoraggio"))),"")</f>
        <v/>
      </c>
      <c r="AJ300" s="118" t="str" cm="1">
        <f t="array" aca="1" ref="AJ300" ca="1">IFERROR(IF(INDIRECT(ADDRESS($Z300,COLUMN(),4,1,"Monitoraggio"))="","",INDIRECT(ADDRESS($Z300,COLUMN(),4,1,"Monitoraggio"))),"")</f>
        <v/>
      </c>
      <c r="AK300" s="119" t="str" cm="1">
        <f t="array" aca="1" ref="AK300" ca="1">IFERROR(IF(INDIRECT(ADDRESS($Z300,COLUMN(),4,1,"Monitoraggio"))="","",INDIRECT(ADDRESS($Z300,COLUMN(),4,1,"Monitoraggio"))),"")</f>
        <v/>
      </c>
      <c r="AL300" s="79" t="str" cm="1">
        <f t="array" aca="1" ref="AL300" ca="1">IFERROR(IF(INDIRECT(ADDRESS($Z300,COLUMN(),4,1,"Monitoraggio"))="","",INDIRECT(ADDRESS($Z300,COLUMN(),4,1,"Monitoraggio"))),"")</f>
        <v/>
      </c>
      <c r="AM300" s="77" t="str" cm="1">
        <f t="array" aca="1" ref="AM300" ca="1">IFERROR(IF(INDIRECT(ADDRESS($Z300,COLUMN(),4,1,"Monitoraggio"))="","",INDIRECT(ADDRESS($Z300,COLUMN(),4,1,"Monitoraggio"))),"")</f>
        <v/>
      </c>
      <c r="AN300" s="79" t="str" cm="1">
        <f t="array" aca="1" ref="AN300" ca="1">IFERROR(IF(INDIRECT(ADDRESS($Z300,COLUMN(),4,1,"Monitoraggio"))="","",INDIRECT(ADDRESS($Z300,COLUMN(),4,1,"Monitoraggio"))),"")</f>
        <v/>
      </c>
      <c r="AO300" s="79" t="str" cm="1">
        <f t="array" aca="1" ref="AO300" ca="1">IFERROR(IF(INDIRECT(ADDRESS($Z300,COLUMN(),4,1,"Monitoraggio"))="","",INDIRECT(ADDRESS($Z300,COLUMN(),4,1,"Monitoraggio"))),"")</f>
        <v/>
      </c>
      <c r="AP300" s="79" t="str" cm="1">
        <f t="array" aca="1" ref="AP300" ca="1">IFERROR(IF(INDIRECT(ADDRESS($Z300,COLUMN(),4,1,"Monitoraggio"))="","",INDIRECT(ADDRESS($Z300,COLUMN(),4,1,"Monitoraggio"))),"")</f>
        <v/>
      </c>
      <c r="AQ300" s="81" t="str" cm="1">
        <f t="array" aca="1" ref="AQ300" ca="1">IFERROR(IF(INDIRECT(ADDRESS($Z300,COLUMN(),4,1,"Monitoraggio"))="","",INDIRECT(ADDRESS($Z300,COLUMN(),4,1,"Monitoraggio"))),"")</f>
        <v/>
      </c>
      <c r="AR300" s="122" t="str" cm="1">
        <f t="array" aca="1" ref="AR300" ca="1">IFERROR(IF(INDIRECT(ADDRESS($Z300,COLUMN(),4,1,"Monitoraggio"))="","",INDIRECT(ADDRESS($Z300,COLUMN(),4,1,"Monitoraggio"))),"")</f>
        <v/>
      </c>
      <c r="AS300" s="118" t="str" cm="1">
        <f t="array" aca="1" ref="AS300" ca="1">IFERROR(IF(INDIRECT(ADDRESS($Z300,COLUMN(),4,1,"Monitoraggio"))="","",INDIRECT(ADDRESS($Z300,COLUMN(),4,1,"Monitoraggio"))),"")</f>
        <v/>
      </c>
      <c r="AT300" s="119" t="str" cm="1">
        <f t="array" aca="1" ref="AT300" ca="1">IFERROR(IF(INDIRECT(ADDRESS($Z300,COLUMN(),4,1,"Monitoraggio"))="","",INDIRECT(ADDRESS($Z300,COLUMN(),4,1,"Monitoraggio"))),"")</f>
        <v/>
      </c>
      <c r="AU300" s="79" t="str" cm="1">
        <f t="array" aca="1" ref="AU300" ca="1">IFERROR(IF(INDIRECT(ADDRESS($Z300,COLUMN(),4,1,"Monitoraggio"))="","",INDIRECT(ADDRESS($Z300,COLUMN(),4,1,"Monitoraggio"))),"")</f>
        <v/>
      </c>
      <c r="AV300" s="119" t="str" cm="1">
        <f t="array" aca="1" ref="AV300" ca="1">IFERROR(IF(INDIRECT(ADDRESS($Z300,COLUMN(),4,1,"Monitoraggio"))="","",INDIRECT(ADDRESS($Z300,COLUMN(),4,1,"Monitoraggio"))),"")</f>
        <v/>
      </c>
      <c r="AW300" s="124" t="str" cm="1">
        <f t="array" aca="1" ref="AW300" ca="1">IFERROR(IF(INDIRECT(ADDRESS($Z300,COLUMN(),4,1,"Monitoraggio"))="","",INDIRECT(ADDRESS($Z300,COLUMN(),4,1,"Monitoraggio"))),"")</f>
        <v/>
      </c>
      <c r="AX300" s="62" t="str" cm="1">
        <f t="array" aca="1" ref="AX300" ca="1">IFERROR(IF(INDIRECT(ADDRESS($Z300,COLUMN(),4,1,"Monitoraggio"))="","",INDIRECT(ADDRESS($Z300,COLUMN(),4,1,"Monitoraggio"))),"")</f>
        <v/>
      </c>
      <c r="AY300" s="79" t="str" cm="1">
        <f t="array" aca="1" ref="AY300" ca="1">IFERROR(IF(INDIRECT(ADDRESS($Z300,COLUMN(),4,1,"Monitoraggio"))="","",INDIRECT(ADDRESS($Z300,COLUMN(),4,1,"Monitoraggio"))),"")</f>
        <v/>
      </c>
      <c r="AZ300" s="84" t="str" cm="1">
        <f t="array" aca="1" ref="AZ300" ca="1">IFERROR(IF(INDIRECT(ADDRESS($Z300,COLUMN(),4,1,"Monitoraggio"))="","",INDIRECT(ADDRESS($Z300,COLUMN(),4,1,"Monitoraggio"))),"")</f>
        <v/>
      </c>
      <c r="BA300" s="81" t="str" cm="1">
        <f t="array" aca="1" ref="BA300" ca="1">IFERROR(IF(INDIRECT(ADDRESS($Z300,COLUMN(),4,1,"Monitoraggio"))="","",INDIRECT(ADDRESS($Z300,COLUMN(),4,1,"Monitoraggio"))),"")</f>
        <v/>
      </c>
      <c r="BB300" s="86" t="str" cm="1">
        <f t="array" aca="1" ref="BB300" ca="1">IFERROR(IF(INDIRECT(ADDRESS($Z300,COLUMN(),4,1,"Monitoraggio"))="","",INDIRECT(ADDRESS($Z300,COLUMN(),4,1,"Monitoraggio"))),"")</f>
        <v/>
      </c>
      <c r="BC300" s="79" t="str" cm="1">
        <f t="array" aca="1" ref="BC300" ca="1">IFERROR(IF(INDIRECT(ADDRESS($Z300,COLUMN(),4,1,"Monitoraggio"))="","",INDIRECT(ADDRESS($Z300,COLUMN(),4,1,"Monitoraggio"))),"")</f>
        <v/>
      </c>
      <c r="BD300" s="79" t="str" cm="1">
        <f t="array" aca="1" ref="BD300" ca="1">IFERROR(IF(INDIRECT(ADDRESS($Z300,COLUMN(),4,1,"Monitoraggio"))="","",INDIRECT(ADDRESS($Z300,COLUMN(),4,1,"Monitoraggio"))),"")</f>
        <v/>
      </c>
      <c r="BE300" s="79" t="str" cm="1">
        <f t="array" aca="1" ref="BE300" ca="1">IFERROR(IF(INDIRECT(ADDRESS($Z300,COLUMN(),4,1,"Monitoraggio"))="","",INDIRECT(ADDRESS($Z300,COLUMN(),4,1,"Monitoraggio"))),"")</f>
        <v/>
      </c>
      <c r="BF300" s="79" t="str" cm="1">
        <f t="array" aca="1" ref="BF300" ca="1">IFERROR(IF(INDIRECT(ADDRESS($Z300,COLUMN(),4,1,"Monitoraggio"))="","",INDIRECT(ADDRESS($Z300,COLUMN(),4,1,"Monitoraggio"))),"")</f>
        <v/>
      </c>
      <c r="BG300" s="114" t="str" cm="1">
        <f t="array" aca="1" ref="BG300" ca="1">IFERROR(IF(INDIRECT(ADDRESS($Z300,COLUMN(),4,1,"Monitoraggio"))="","",INDIRECT(ADDRESS($Z300,COLUMN(),4,1,"Monitoraggio"))),"")</f>
        <v/>
      </c>
      <c r="BH300" s="48" t="str" cm="1">
        <f t="array" aca="1" ref="BH300" ca="1">IFERROR(IF(INDIRECT(ADDRESS($Z300,COLUMN(),4,1,"Monitoraggio"))="","",INDIRECT(ADDRESS($Z300,COLUMN(),4,1,"Monitoraggio"))),"")</f>
        <v/>
      </c>
      <c r="BI300" s="84" t="str" cm="1">
        <f t="array" aca="1" ref="BI300" ca="1">IFERROR(IF(INDIRECT(ADDRESS($Z300,COLUMN(),4,1,"Monitoraggio"))="","",INDIRECT(ADDRESS($Z300,COLUMN(),4,1,"Monitoraggio"))),"")</f>
        <v/>
      </c>
      <c r="BJ300" s="81" t="str" cm="1">
        <f t="array" aca="1" ref="BJ300" ca="1">IFERROR(IF(INDIRECT(ADDRESS($Z300,COLUMN(),4,1,"Monitoraggio"))="","",INDIRECT(ADDRESS($Z300,COLUMN(),4,1,"Monitoraggio"))),"")</f>
        <v/>
      </c>
    </row>
    <row r="301" spans="26:62" x14ac:dyDescent="0.2">
      <c r="Z301" s="132" t="str">
        <f>IFERROR(MATCH(ROW()-9,Monitoraggio!Y$1:Y$1000,0),"")</f>
        <v/>
      </c>
      <c r="AA301" s="60" t="str" cm="1">
        <f t="array" aca="1" ref="AA301" ca="1">IFERROR(IF(INDIRECT(ADDRESS($Z301,COLUMN(),4,1,"Monitoraggio"))="","",INDIRECT(ADDRESS($Z301,COLUMN(),4,1,"Monitoraggio"))),"")</f>
        <v/>
      </c>
      <c r="AB301" s="114" t="str" cm="1">
        <f t="array" aca="1" ref="AB301" ca="1">IFERROR(IF(INDIRECT(ADDRESS($Z301,COLUMN(),4,1,"Monitoraggio"))="","",INDIRECT(ADDRESS($Z301,COLUMN(),4,1,"Monitoraggio"))),"")</f>
        <v/>
      </c>
      <c r="AC301" s="114" t="str" cm="1">
        <f t="array" aca="1" ref="AC301" ca="1">IFERROR(IF(INDIRECT(ADDRESS($Z301,COLUMN(),4,1,"Monitoraggio"))="","",INDIRECT(ADDRESS($Z301,COLUMN(),4,1,"Monitoraggio"))),"")</f>
        <v/>
      </c>
      <c r="AD301" s="48" t="str" cm="1">
        <f t="array" aca="1" ref="AD301" ca="1">IFERROR(IF(INDIRECT(ADDRESS($Z301,COLUMN(),4,1,"Monitoraggio"))="","",INDIRECT(ADDRESS($Z301,COLUMN(),4,1,"Monitoraggio"))),"")</f>
        <v/>
      </c>
      <c r="AE301" s="61" t="str" cm="1">
        <f t="array" aca="1" ref="AE301" ca="1">IFERROR(IF(INDIRECT(ADDRESS($Z301,COLUMN(),4,1,"Monitoraggio"))="","",INDIRECT(ADDRESS($Z301,COLUMN(),4,1,"Monitoraggio"))),"")</f>
        <v/>
      </c>
      <c r="AF301" s="116" t="str" cm="1">
        <f t="array" aca="1" ref="AF301" ca="1">IFERROR(IF(INDIRECT(ADDRESS($Z301,COLUMN(),4,1,"Monitoraggio"))="","",INDIRECT(ADDRESS($Z301,COLUMN(),4,1,"Monitoraggio"))),"")</f>
        <v/>
      </c>
      <c r="AG301" s="61" t="str" cm="1">
        <f t="array" aca="1" ref="AG301" ca="1">IFERROR(IF(INDIRECT(ADDRESS($Z301,COLUMN(),4,1,"Monitoraggio"))="","",INDIRECT(ADDRESS($Z301,COLUMN(),4,1,"Monitoraggio"))),"")</f>
        <v/>
      </c>
      <c r="AH301" s="116" t="str" cm="1">
        <f t="array" aca="1" ref="AH301" ca="1">IFERROR(IF(INDIRECT(ADDRESS($Z301,COLUMN(),4,1,"Monitoraggio"))="","",INDIRECT(ADDRESS($Z301,COLUMN(),4,1,"Monitoraggio"))),"")</f>
        <v/>
      </c>
      <c r="AI301" s="114" t="str" cm="1">
        <f t="array" aca="1" ref="AI301" ca="1">IFERROR(IF(INDIRECT(ADDRESS($Z301,COLUMN(),4,1,"Monitoraggio"))="","",INDIRECT(ADDRESS($Z301,COLUMN(),4,1,"Monitoraggio"))),"")</f>
        <v/>
      </c>
      <c r="AJ301" s="118" t="str" cm="1">
        <f t="array" aca="1" ref="AJ301" ca="1">IFERROR(IF(INDIRECT(ADDRESS($Z301,COLUMN(),4,1,"Monitoraggio"))="","",INDIRECT(ADDRESS($Z301,COLUMN(),4,1,"Monitoraggio"))),"")</f>
        <v/>
      </c>
      <c r="AK301" s="119" t="str" cm="1">
        <f t="array" aca="1" ref="AK301" ca="1">IFERROR(IF(INDIRECT(ADDRESS($Z301,COLUMN(),4,1,"Monitoraggio"))="","",INDIRECT(ADDRESS($Z301,COLUMN(),4,1,"Monitoraggio"))),"")</f>
        <v/>
      </c>
      <c r="AL301" s="79" t="str" cm="1">
        <f t="array" aca="1" ref="AL301" ca="1">IFERROR(IF(INDIRECT(ADDRESS($Z301,COLUMN(),4,1,"Monitoraggio"))="","",INDIRECT(ADDRESS($Z301,COLUMN(),4,1,"Monitoraggio"))),"")</f>
        <v/>
      </c>
      <c r="AM301" s="77" t="str" cm="1">
        <f t="array" aca="1" ref="AM301" ca="1">IFERROR(IF(INDIRECT(ADDRESS($Z301,COLUMN(),4,1,"Monitoraggio"))="","",INDIRECT(ADDRESS($Z301,COLUMN(),4,1,"Monitoraggio"))),"")</f>
        <v/>
      </c>
      <c r="AN301" s="79" t="str" cm="1">
        <f t="array" aca="1" ref="AN301" ca="1">IFERROR(IF(INDIRECT(ADDRESS($Z301,COLUMN(),4,1,"Monitoraggio"))="","",INDIRECT(ADDRESS($Z301,COLUMN(),4,1,"Monitoraggio"))),"")</f>
        <v/>
      </c>
      <c r="AO301" s="79" t="str" cm="1">
        <f t="array" aca="1" ref="AO301" ca="1">IFERROR(IF(INDIRECT(ADDRESS($Z301,COLUMN(),4,1,"Monitoraggio"))="","",INDIRECT(ADDRESS($Z301,COLUMN(),4,1,"Monitoraggio"))),"")</f>
        <v/>
      </c>
      <c r="AP301" s="79" t="str" cm="1">
        <f t="array" aca="1" ref="AP301" ca="1">IFERROR(IF(INDIRECT(ADDRESS($Z301,COLUMN(),4,1,"Monitoraggio"))="","",INDIRECT(ADDRESS($Z301,COLUMN(),4,1,"Monitoraggio"))),"")</f>
        <v/>
      </c>
      <c r="AQ301" s="81" t="str" cm="1">
        <f t="array" aca="1" ref="AQ301" ca="1">IFERROR(IF(INDIRECT(ADDRESS($Z301,COLUMN(),4,1,"Monitoraggio"))="","",INDIRECT(ADDRESS($Z301,COLUMN(),4,1,"Monitoraggio"))),"")</f>
        <v/>
      </c>
      <c r="AR301" s="122" t="str" cm="1">
        <f t="array" aca="1" ref="AR301" ca="1">IFERROR(IF(INDIRECT(ADDRESS($Z301,COLUMN(),4,1,"Monitoraggio"))="","",INDIRECT(ADDRESS($Z301,COLUMN(),4,1,"Monitoraggio"))),"")</f>
        <v/>
      </c>
      <c r="AS301" s="118" t="str" cm="1">
        <f t="array" aca="1" ref="AS301" ca="1">IFERROR(IF(INDIRECT(ADDRESS($Z301,COLUMN(),4,1,"Monitoraggio"))="","",INDIRECT(ADDRESS($Z301,COLUMN(),4,1,"Monitoraggio"))),"")</f>
        <v/>
      </c>
      <c r="AT301" s="119" t="str" cm="1">
        <f t="array" aca="1" ref="AT301" ca="1">IFERROR(IF(INDIRECT(ADDRESS($Z301,COLUMN(),4,1,"Monitoraggio"))="","",INDIRECT(ADDRESS($Z301,COLUMN(),4,1,"Monitoraggio"))),"")</f>
        <v/>
      </c>
      <c r="AU301" s="79" t="str" cm="1">
        <f t="array" aca="1" ref="AU301" ca="1">IFERROR(IF(INDIRECT(ADDRESS($Z301,COLUMN(),4,1,"Monitoraggio"))="","",INDIRECT(ADDRESS($Z301,COLUMN(),4,1,"Monitoraggio"))),"")</f>
        <v/>
      </c>
      <c r="AV301" s="119" t="str" cm="1">
        <f t="array" aca="1" ref="AV301" ca="1">IFERROR(IF(INDIRECT(ADDRESS($Z301,COLUMN(),4,1,"Monitoraggio"))="","",INDIRECT(ADDRESS($Z301,COLUMN(),4,1,"Monitoraggio"))),"")</f>
        <v/>
      </c>
      <c r="AW301" s="124" t="str" cm="1">
        <f t="array" aca="1" ref="AW301" ca="1">IFERROR(IF(INDIRECT(ADDRESS($Z301,COLUMN(),4,1,"Monitoraggio"))="","",INDIRECT(ADDRESS($Z301,COLUMN(),4,1,"Monitoraggio"))),"")</f>
        <v/>
      </c>
      <c r="AX301" s="62" t="str" cm="1">
        <f t="array" aca="1" ref="AX301" ca="1">IFERROR(IF(INDIRECT(ADDRESS($Z301,COLUMN(),4,1,"Monitoraggio"))="","",INDIRECT(ADDRESS($Z301,COLUMN(),4,1,"Monitoraggio"))),"")</f>
        <v/>
      </c>
      <c r="AY301" s="79" t="str" cm="1">
        <f t="array" aca="1" ref="AY301" ca="1">IFERROR(IF(INDIRECT(ADDRESS($Z301,COLUMN(),4,1,"Monitoraggio"))="","",INDIRECT(ADDRESS($Z301,COLUMN(),4,1,"Monitoraggio"))),"")</f>
        <v/>
      </c>
      <c r="AZ301" s="84" t="str" cm="1">
        <f t="array" aca="1" ref="AZ301" ca="1">IFERROR(IF(INDIRECT(ADDRESS($Z301,COLUMN(),4,1,"Monitoraggio"))="","",INDIRECT(ADDRESS($Z301,COLUMN(),4,1,"Monitoraggio"))),"")</f>
        <v/>
      </c>
      <c r="BA301" s="81" t="str" cm="1">
        <f t="array" aca="1" ref="BA301" ca="1">IFERROR(IF(INDIRECT(ADDRESS($Z301,COLUMN(),4,1,"Monitoraggio"))="","",INDIRECT(ADDRESS($Z301,COLUMN(),4,1,"Monitoraggio"))),"")</f>
        <v/>
      </c>
      <c r="BB301" s="86" t="str" cm="1">
        <f t="array" aca="1" ref="BB301" ca="1">IFERROR(IF(INDIRECT(ADDRESS($Z301,COLUMN(),4,1,"Monitoraggio"))="","",INDIRECT(ADDRESS($Z301,COLUMN(),4,1,"Monitoraggio"))),"")</f>
        <v/>
      </c>
      <c r="BC301" s="79" t="str" cm="1">
        <f t="array" aca="1" ref="BC301" ca="1">IFERROR(IF(INDIRECT(ADDRESS($Z301,COLUMN(),4,1,"Monitoraggio"))="","",INDIRECT(ADDRESS($Z301,COLUMN(),4,1,"Monitoraggio"))),"")</f>
        <v/>
      </c>
      <c r="BD301" s="79" t="str" cm="1">
        <f t="array" aca="1" ref="BD301" ca="1">IFERROR(IF(INDIRECT(ADDRESS($Z301,COLUMN(),4,1,"Monitoraggio"))="","",INDIRECT(ADDRESS($Z301,COLUMN(),4,1,"Monitoraggio"))),"")</f>
        <v/>
      </c>
      <c r="BE301" s="79" t="str" cm="1">
        <f t="array" aca="1" ref="BE301" ca="1">IFERROR(IF(INDIRECT(ADDRESS($Z301,COLUMN(),4,1,"Monitoraggio"))="","",INDIRECT(ADDRESS($Z301,COLUMN(),4,1,"Monitoraggio"))),"")</f>
        <v/>
      </c>
      <c r="BF301" s="79" t="str" cm="1">
        <f t="array" aca="1" ref="BF301" ca="1">IFERROR(IF(INDIRECT(ADDRESS($Z301,COLUMN(),4,1,"Monitoraggio"))="","",INDIRECT(ADDRESS($Z301,COLUMN(),4,1,"Monitoraggio"))),"")</f>
        <v/>
      </c>
      <c r="BG301" s="114" t="str" cm="1">
        <f t="array" aca="1" ref="BG301" ca="1">IFERROR(IF(INDIRECT(ADDRESS($Z301,COLUMN(),4,1,"Monitoraggio"))="","",INDIRECT(ADDRESS($Z301,COLUMN(),4,1,"Monitoraggio"))),"")</f>
        <v/>
      </c>
      <c r="BH301" s="48" t="str" cm="1">
        <f t="array" aca="1" ref="BH301" ca="1">IFERROR(IF(INDIRECT(ADDRESS($Z301,COLUMN(),4,1,"Monitoraggio"))="","",INDIRECT(ADDRESS($Z301,COLUMN(),4,1,"Monitoraggio"))),"")</f>
        <v/>
      </c>
      <c r="BI301" s="84" t="str" cm="1">
        <f t="array" aca="1" ref="BI301" ca="1">IFERROR(IF(INDIRECT(ADDRESS($Z301,COLUMN(),4,1,"Monitoraggio"))="","",INDIRECT(ADDRESS($Z301,COLUMN(),4,1,"Monitoraggio"))),"")</f>
        <v/>
      </c>
      <c r="BJ301" s="81" t="str" cm="1">
        <f t="array" aca="1" ref="BJ301" ca="1">IFERROR(IF(INDIRECT(ADDRESS($Z301,COLUMN(),4,1,"Monitoraggio"))="","",INDIRECT(ADDRESS($Z301,COLUMN(),4,1,"Monitoraggio"))),"")</f>
        <v/>
      </c>
    </row>
    <row r="302" spans="26:62" x14ac:dyDescent="0.2">
      <c r="Z302" s="132" t="str">
        <f>IFERROR(MATCH(ROW()-9,Monitoraggio!Y$1:Y$1000,0),"")</f>
        <v/>
      </c>
      <c r="AA302" s="60" t="str" cm="1">
        <f t="array" aca="1" ref="AA302" ca="1">IFERROR(IF(INDIRECT(ADDRESS($Z302,COLUMN(),4,1,"Monitoraggio"))="","",INDIRECT(ADDRESS($Z302,COLUMN(),4,1,"Monitoraggio"))),"")</f>
        <v/>
      </c>
      <c r="AB302" s="114" t="str" cm="1">
        <f t="array" aca="1" ref="AB302" ca="1">IFERROR(IF(INDIRECT(ADDRESS($Z302,COLUMN(),4,1,"Monitoraggio"))="","",INDIRECT(ADDRESS($Z302,COLUMN(),4,1,"Monitoraggio"))),"")</f>
        <v/>
      </c>
      <c r="AC302" s="114" t="str" cm="1">
        <f t="array" aca="1" ref="AC302" ca="1">IFERROR(IF(INDIRECT(ADDRESS($Z302,COLUMN(),4,1,"Monitoraggio"))="","",INDIRECT(ADDRESS($Z302,COLUMN(),4,1,"Monitoraggio"))),"")</f>
        <v/>
      </c>
      <c r="AD302" s="48" t="str" cm="1">
        <f t="array" aca="1" ref="AD302" ca="1">IFERROR(IF(INDIRECT(ADDRESS($Z302,COLUMN(),4,1,"Monitoraggio"))="","",INDIRECT(ADDRESS($Z302,COLUMN(),4,1,"Monitoraggio"))),"")</f>
        <v/>
      </c>
      <c r="AE302" s="61" t="str" cm="1">
        <f t="array" aca="1" ref="AE302" ca="1">IFERROR(IF(INDIRECT(ADDRESS($Z302,COLUMN(),4,1,"Monitoraggio"))="","",INDIRECT(ADDRESS($Z302,COLUMN(),4,1,"Monitoraggio"))),"")</f>
        <v/>
      </c>
      <c r="AF302" s="116" t="str" cm="1">
        <f t="array" aca="1" ref="AF302" ca="1">IFERROR(IF(INDIRECT(ADDRESS($Z302,COLUMN(),4,1,"Monitoraggio"))="","",INDIRECT(ADDRESS($Z302,COLUMN(),4,1,"Monitoraggio"))),"")</f>
        <v/>
      </c>
      <c r="AG302" s="61" t="str" cm="1">
        <f t="array" aca="1" ref="AG302" ca="1">IFERROR(IF(INDIRECT(ADDRESS($Z302,COLUMN(),4,1,"Monitoraggio"))="","",INDIRECT(ADDRESS($Z302,COLUMN(),4,1,"Monitoraggio"))),"")</f>
        <v/>
      </c>
      <c r="AH302" s="116" t="str" cm="1">
        <f t="array" aca="1" ref="AH302" ca="1">IFERROR(IF(INDIRECT(ADDRESS($Z302,COLUMN(),4,1,"Monitoraggio"))="","",INDIRECT(ADDRESS($Z302,COLUMN(),4,1,"Monitoraggio"))),"")</f>
        <v/>
      </c>
      <c r="AI302" s="114" t="str" cm="1">
        <f t="array" aca="1" ref="AI302" ca="1">IFERROR(IF(INDIRECT(ADDRESS($Z302,COLUMN(),4,1,"Monitoraggio"))="","",INDIRECT(ADDRESS($Z302,COLUMN(),4,1,"Monitoraggio"))),"")</f>
        <v/>
      </c>
      <c r="AJ302" s="118" t="str" cm="1">
        <f t="array" aca="1" ref="AJ302" ca="1">IFERROR(IF(INDIRECT(ADDRESS($Z302,COLUMN(),4,1,"Monitoraggio"))="","",INDIRECT(ADDRESS($Z302,COLUMN(),4,1,"Monitoraggio"))),"")</f>
        <v/>
      </c>
      <c r="AK302" s="119" t="str" cm="1">
        <f t="array" aca="1" ref="AK302" ca="1">IFERROR(IF(INDIRECT(ADDRESS($Z302,COLUMN(),4,1,"Monitoraggio"))="","",INDIRECT(ADDRESS($Z302,COLUMN(),4,1,"Monitoraggio"))),"")</f>
        <v/>
      </c>
      <c r="AL302" s="79" t="str" cm="1">
        <f t="array" aca="1" ref="AL302" ca="1">IFERROR(IF(INDIRECT(ADDRESS($Z302,COLUMN(),4,1,"Monitoraggio"))="","",INDIRECT(ADDRESS($Z302,COLUMN(),4,1,"Monitoraggio"))),"")</f>
        <v/>
      </c>
      <c r="AM302" s="77" t="str" cm="1">
        <f t="array" aca="1" ref="AM302" ca="1">IFERROR(IF(INDIRECT(ADDRESS($Z302,COLUMN(),4,1,"Monitoraggio"))="","",INDIRECT(ADDRESS($Z302,COLUMN(),4,1,"Monitoraggio"))),"")</f>
        <v/>
      </c>
      <c r="AN302" s="79" t="str" cm="1">
        <f t="array" aca="1" ref="AN302" ca="1">IFERROR(IF(INDIRECT(ADDRESS($Z302,COLUMN(),4,1,"Monitoraggio"))="","",INDIRECT(ADDRESS($Z302,COLUMN(),4,1,"Monitoraggio"))),"")</f>
        <v/>
      </c>
      <c r="AO302" s="79" t="str" cm="1">
        <f t="array" aca="1" ref="AO302" ca="1">IFERROR(IF(INDIRECT(ADDRESS($Z302,COLUMN(),4,1,"Monitoraggio"))="","",INDIRECT(ADDRESS($Z302,COLUMN(),4,1,"Monitoraggio"))),"")</f>
        <v/>
      </c>
      <c r="AP302" s="79" t="str" cm="1">
        <f t="array" aca="1" ref="AP302" ca="1">IFERROR(IF(INDIRECT(ADDRESS($Z302,COLUMN(),4,1,"Monitoraggio"))="","",INDIRECT(ADDRESS($Z302,COLUMN(),4,1,"Monitoraggio"))),"")</f>
        <v/>
      </c>
      <c r="AQ302" s="81" t="str" cm="1">
        <f t="array" aca="1" ref="AQ302" ca="1">IFERROR(IF(INDIRECT(ADDRESS($Z302,COLUMN(),4,1,"Monitoraggio"))="","",INDIRECT(ADDRESS($Z302,COLUMN(),4,1,"Monitoraggio"))),"")</f>
        <v/>
      </c>
      <c r="AR302" s="122" t="str" cm="1">
        <f t="array" aca="1" ref="AR302" ca="1">IFERROR(IF(INDIRECT(ADDRESS($Z302,COLUMN(),4,1,"Monitoraggio"))="","",INDIRECT(ADDRESS($Z302,COLUMN(),4,1,"Monitoraggio"))),"")</f>
        <v/>
      </c>
      <c r="AS302" s="118" t="str" cm="1">
        <f t="array" aca="1" ref="AS302" ca="1">IFERROR(IF(INDIRECT(ADDRESS($Z302,COLUMN(),4,1,"Monitoraggio"))="","",INDIRECT(ADDRESS($Z302,COLUMN(),4,1,"Monitoraggio"))),"")</f>
        <v/>
      </c>
      <c r="AT302" s="119" t="str" cm="1">
        <f t="array" aca="1" ref="AT302" ca="1">IFERROR(IF(INDIRECT(ADDRESS($Z302,COLUMN(),4,1,"Monitoraggio"))="","",INDIRECT(ADDRESS($Z302,COLUMN(),4,1,"Monitoraggio"))),"")</f>
        <v/>
      </c>
      <c r="AU302" s="79" t="str" cm="1">
        <f t="array" aca="1" ref="AU302" ca="1">IFERROR(IF(INDIRECT(ADDRESS($Z302,COLUMN(),4,1,"Monitoraggio"))="","",INDIRECT(ADDRESS($Z302,COLUMN(),4,1,"Monitoraggio"))),"")</f>
        <v/>
      </c>
      <c r="AV302" s="119" t="str" cm="1">
        <f t="array" aca="1" ref="AV302" ca="1">IFERROR(IF(INDIRECT(ADDRESS($Z302,COLUMN(),4,1,"Monitoraggio"))="","",INDIRECT(ADDRESS($Z302,COLUMN(),4,1,"Monitoraggio"))),"")</f>
        <v/>
      </c>
      <c r="AW302" s="124" t="str" cm="1">
        <f t="array" aca="1" ref="AW302" ca="1">IFERROR(IF(INDIRECT(ADDRESS($Z302,COLUMN(),4,1,"Monitoraggio"))="","",INDIRECT(ADDRESS($Z302,COLUMN(),4,1,"Monitoraggio"))),"")</f>
        <v/>
      </c>
      <c r="AX302" s="62" t="str" cm="1">
        <f t="array" aca="1" ref="AX302" ca="1">IFERROR(IF(INDIRECT(ADDRESS($Z302,COLUMN(),4,1,"Monitoraggio"))="","",INDIRECT(ADDRESS($Z302,COLUMN(),4,1,"Monitoraggio"))),"")</f>
        <v/>
      </c>
      <c r="AY302" s="79" t="str" cm="1">
        <f t="array" aca="1" ref="AY302" ca="1">IFERROR(IF(INDIRECT(ADDRESS($Z302,COLUMN(),4,1,"Monitoraggio"))="","",INDIRECT(ADDRESS($Z302,COLUMN(),4,1,"Monitoraggio"))),"")</f>
        <v/>
      </c>
      <c r="AZ302" s="84" t="str" cm="1">
        <f t="array" aca="1" ref="AZ302" ca="1">IFERROR(IF(INDIRECT(ADDRESS($Z302,COLUMN(),4,1,"Monitoraggio"))="","",INDIRECT(ADDRESS($Z302,COLUMN(),4,1,"Monitoraggio"))),"")</f>
        <v/>
      </c>
      <c r="BA302" s="81" t="str" cm="1">
        <f t="array" aca="1" ref="BA302" ca="1">IFERROR(IF(INDIRECT(ADDRESS($Z302,COLUMN(),4,1,"Monitoraggio"))="","",INDIRECT(ADDRESS($Z302,COLUMN(),4,1,"Monitoraggio"))),"")</f>
        <v/>
      </c>
      <c r="BB302" s="86" t="str" cm="1">
        <f t="array" aca="1" ref="BB302" ca="1">IFERROR(IF(INDIRECT(ADDRESS($Z302,COLUMN(),4,1,"Monitoraggio"))="","",INDIRECT(ADDRESS($Z302,COLUMN(),4,1,"Monitoraggio"))),"")</f>
        <v/>
      </c>
      <c r="BC302" s="79" t="str" cm="1">
        <f t="array" aca="1" ref="BC302" ca="1">IFERROR(IF(INDIRECT(ADDRESS($Z302,COLUMN(),4,1,"Monitoraggio"))="","",INDIRECT(ADDRESS($Z302,COLUMN(),4,1,"Monitoraggio"))),"")</f>
        <v/>
      </c>
      <c r="BD302" s="79" t="str" cm="1">
        <f t="array" aca="1" ref="BD302" ca="1">IFERROR(IF(INDIRECT(ADDRESS($Z302,COLUMN(),4,1,"Monitoraggio"))="","",INDIRECT(ADDRESS($Z302,COLUMN(),4,1,"Monitoraggio"))),"")</f>
        <v/>
      </c>
      <c r="BE302" s="79" t="str" cm="1">
        <f t="array" aca="1" ref="BE302" ca="1">IFERROR(IF(INDIRECT(ADDRESS($Z302,COLUMN(),4,1,"Monitoraggio"))="","",INDIRECT(ADDRESS($Z302,COLUMN(),4,1,"Monitoraggio"))),"")</f>
        <v/>
      </c>
      <c r="BF302" s="79" t="str" cm="1">
        <f t="array" aca="1" ref="BF302" ca="1">IFERROR(IF(INDIRECT(ADDRESS($Z302,COLUMN(),4,1,"Monitoraggio"))="","",INDIRECT(ADDRESS($Z302,COLUMN(),4,1,"Monitoraggio"))),"")</f>
        <v/>
      </c>
      <c r="BG302" s="114" t="str" cm="1">
        <f t="array" aca="1" ref="BG302" ca="1">IFERROR(IF(INDIRECT(ADDRESS($Z302,COLUMN(),4,1,"Monitoraggio"))="","",INDIRECT(ADDRESS($Z302,COLUMN(),4,1,"Monitoraggio"))),"")</f>
        <v/>
      </c>
      <c r="BH302" s="48" t="str" cm="1">
        <f t="array" aca="1" ref="BH302" ca="1">IFERROR(IF(INDIRECT(ADDRESS($Z302,COLUMN(),4,1,"Monitoraggio"))="","",INDIRECT(ADDRESS($Z302,COLUMN(),4,1,"Monitoraggio"))),"")</f>
        <v/>
      </c>
      <c r="BI302" s="84" t="str" cm="1">
        <f t="array" aca="1" ref="BI302" ca="1">IFERROR(IF(INDIRECT(ADDRESS($Z302,COLUMN(),4,1,"Monitoraggio"))="","",INDIRECT(ADDRESS($Z302,COLUMN(),4,1,"Monitoraggio"))),"")</f>
        <v/>
      </c>
      <c r="BJ302" s="81" t="str" cm="1">
        <f t="array" aca="1" ref="BJ302" ca="1">IFERROR(IF(INDIRECT(ADDRESS($Z302,COLUMN(),4,1,"Monitoraggio"))="","",INDIRECT(ADDRESS($Z302,COLUMN(),4,1,"Monitoraggio"))),"")</f>
        <v/>
      </c>
    </row>
    <row r="303" spans="26:62" x14ac:dyDescent="0.2">
      <c r="Z303" s="132" t="str">
        <f>IFERROR(MATCH(ROW()-9,Monitoraggio!Y$1:Y$1000,0),"")</f>
        <v/>
      </c>
      <c r="AA303" s="60" t="str" cm="1">
        <f t="array" aca="1" ref="AA303" ca="1">IFERROR(IF(INDIRECT(ADDRESS($Z303,COLUMN(),4,1,"Monitoraggio"))="","",INDIRECT(ADDRESS($Z303,COLUMN(),4,1,"Monitoraggio"))),"")</f>
        <v/>
      </c>
      <c r="AB303" s="114" t="str" cm="1">
        <f t="array" aca="1" ref="AB303" ca="1">IFERROR(IF(INDIRECT(ADDRESS($Z303,COLUMN(),4,1,"Monitoraggio"))="","",INDIRECT(ADDRESS($Z303,COLUMN(),4,1,"Monitoraggio"))),"")</f>
        <v/>
      </c>
      <c r="AC303" s="114" t="str" cm="1">
        <f t="array" aca="1" ref="AC303" ca="1">IFERROR(IF(INDIRECT(ADDRESS($Z303,COLUMN(),4,1,"Monitoraggio"))="","",INDIRECT(ADDRESS($Z303,COLUMN(),4,1,"Monitoraggio"))),"")</f>
        <v/>
      </c>
      <c r="AD303" s="48" t="str" cm="1">
        <f t="array" aca="1" ref="AD303" ca="1">IFERROR(IF(INDIRECT(ADDRESS($Z303,COLUMN(),4,1,"Monitoraggio"))="","",INDIRECT(ADDRESS($Z303,COLUMN(),4,1,"Monitoraggio"))),"")</f>
        <v/>
      </c>
      <c r="AE303" s="61" t="str" cm="1">
        <f t="array" aca="1" ref="AE303" ca="1">IFERROR(IF(INDIRECT(ADDRESS($Z303,COLUMN(),4,1,"Monitoraggio"))="","",INDIRECT(ADDRESS($Z303,COLUMN(),4,1,"Monitoraggio"))),"")</f>
        <v/>
      </c>
      <c r="AF303" s="116" t="str" cm="1">
        <f t="array" aca="1" ref="AF303" ca="1">IFERROR(IF(INDIRECT(ADDRESS($Z303,COLUMN(),4,1,"Monitoraggio"))="","",INDIRECT(ADDRESS($Z303,COLUMN(),4,1,"Monitoraggio"))),"")</f>
        <v/>
      </c>
      <c r="AG303" s="61" t="str" cm="1">
        <f t="array" aca="1" ref="AG303" ca="1">IFERROR(IF(INDIRECT(ADDRESS($Z303,COLUMN(),4,1,"Monitoraggio"))="","",INDIRECT(ADDRESS($Z303,COLUMN(),4,1,"Monitoraggio"))),"")</f>
        <v/>
      </c>
      <c r="AH303" s="116" t="str" cm="1">
        <f t="array" aca="1" ref="AH303" ca="1">IFERROR(IF(INDIRECT(ADDRESS($Z303,COLUMN(),4,1,"Monitoraggio"))="","",INDIRECT(ADDRESS($Z303,COLUMN(),4,1,"Monitoraggio"))),"")</f>
        <v/>
      </c>
      <c r="AI303" s="114" t="str" cm="1">
        <f t="array" aca="1" ref="AI303" ca="1">IFERROR(IF(INDIRECT(ADDRESS($Z303,COLUMN(),4,1,"Monitoraggio"))="","",INDIRECT(ADDRESS($Z303,COLUMN(),4,1,"Monitoraggio"))),"")</f>
        <v/>
      </c>
      <c r="AJ303" s="118" t="str" cm="1">
        <f t="array" aca="1" ref="AJ303" ca="1">IFERROR(IF(INDIRECT(ADDRESS($Z303,COLUMN(),4,1,"Monitoraggio"))="","",INDIRECT(ADDRESS($Z303,COLUMN(),4,1,"Monitoraggio"))),"")</f>
        <v/>
      </c>
      <c r="AK303" s="119" t="str" cm="1">
        <f t="array" aca="1" ref="AK303" ca="1">IFERROR(IF(INDIRECT(ADDRESS($Z303,COLUMN(),4,1,"Monitoraggio"))="","",INDIRECT(ADDRESS($Z303,COLUMN(),4,1,"Monitoraggio"))),"")</f>
        <v/>
      </c>
      <c r="AL303" s="79" t="str" cm="1">
        <f t="array" aca="1" ref="AL303" ca="1">IFERROR(IF(INDIRECT(ADDRESS($Z303,COLUMN(),4,1,"Monitoraggio"))="","",INDIRECT(ADDRESS($Z303,COLUMN(),4,1,"Monitoraggio"))),"")</f>
        <v/>
      </c>
      <c r="AM303" s="77" t="str" cm="1">
        <f t="array" aca="1" ref="AM303" ca="1">IFERROR(IF(INDIRECT(ADDRESS($Z303,COLUMN(),4,1,"Monitoraggio"))="","",INDIRECT(ADDRESS($Z303,COLUMN(),4,1,"Monitoraggio"))),"")</f>
        <v/>
      </c>
      <c r="AN303" s="79" t="str" cm="1">
        <f t="array" aca="1" ref="AN303" ca="1">IFERROR(IF(INDIRECT(ADDRESS($Z303,COLUMN(),4,1,"Monitoraggio"))="","",INDIRECT(ADDRESS($Z303,COLUMN(),4,1,"Monitoraggio"))),"")</f>
        <v/>
      </c>
      <c r="AO303" s="79" t="str" cm="1">
        <f t="array" aca="1" ref="AO303" ca="1">IFERROR(IF(INDIRECT(ADDRESS($Z303,COLUMN(),4,1,"Monitoraggio"))="","",INDIRECT(ADDRESS($Z303,COLUMN(),4,1,"Monitoraggio"))),"")</f>
        <v/>
      </c>
      <c r="AP303" s="79" t="str" cm="1">
        <f t="array" aca="1" ref="AP303" ca="1">IFERROR(IF(INDIRECT(ADDRESS($Z303,COLUMN(),4,1,"Monitoraggio"))="","",INDIRECT(ADDRESS($Z303,COLUMN(),4,1,"Monitoraggio"))),"")</f>
        <v/>
      </c>
      <c r="AQ303" s="81" t="str" cm="1">
        <f t="array" aca="1" ref="AQ303" ca="1">IFERROR(IF(INDIRECT(ADDRESS($Z303,COLUMN(),4,1,"Monitoraggio"))="","",INDIRECT(ADDRESS($Z303,COLUMN(),4,1,"Monitoraggio"))),"")</f>
        <v/>
      </c>
      <c r="AR303" s="122" t="str" cm="1">
        <f t="array" aca="1" ref="AR303" ca="1">IFERROR(IF(INDIRECT(ADDRESS($Z303,COLUMN(),4,1,"Monitoraggio"))="","",INDIRECT(ADDRESS($Z303,COLUMN(),4,1,"Monitoraggio"))),"")</f>
        <v/>
      </c>
      <c r="AS303" s="118" t="str" cm="1">
        <f t="array" aca="1" ref="AS303" ca="1">IFERROR(IF(INDIRECT(ADDRESS($Z303,COLUMN(),4,1,"Monitoraggio"))="","",INDIRECT(ADDRESS($Z303,COLUMN(),4,1,"Monitoraggio"))),"")</f>
        <v/>
      </c>
      <c r="AT303" s="119" t="str" cm="1">
        <f t="array" aca="1" ref="AT303" ca="1">IFERROR(IF(INDIRECT(ADDRESS($Z303,COLUMN(),4,1,"Monitoraggio"))="","",INDIRECT(ADDRESS($Z303,COLUMN(),4,1,"Monitoraggio"))),"")</f>
        <v/>
      </c>
      <c r="AU303" s="79" t="str" cm="1">
        <f t="array" aca="1" ref="AU303" ca="1">IFERROR(IF(INDIRECT(ADDRESS($Z303,COLUMN(),4,1,"Monitoraggio"))="","",INDIRECT(ADDRESS($Z303,COLUMN(),4,1,"Monitoraggio"))),"")</f>
        <v/>
      </c>
      <c r="AV303" s="119" t="str" cm="1">
        <f t="array" aca="1" ref="AV303" ca="1">IFERROR(IF(INDIRECT(ADDRESS($Z303,COLUMN(),4,1,"Monitoraggio"))="","",INDIRECT(ADDRESS($Z303,COLUMN(),4,1,"Monitoraggio"))),"")</f>
        <v/>
      </c>
      <c r="AW303" s="124" t="str" cm="1">
        <f t="array" aca="1" ref="AW303" ca="1">IFERROR(IF(INDIRECT(ADDRESS($Z303,COLUMN(),4,1,"Monitoraggio"))="","",INDIRECT(ADDRESS($Z303,COLUMN(),4,1,"Monitoraggio"))),"")</f>
        <v/>
      </c>
      <c r="AX303" s="62" t="str" cm="1">
        <f t="array" aca="1" ref="AX303" ca="1">IFERROR(IF(INDIRECT(ADDRESS($Z303,COLUMN(),4,1,"Monitoraggio"))="","",INDIRECT(ADDRESS($Z303,COLUMN(),4,1,"Monitoraggio"))),"")</f>
        <v/>
      </c>
      <c r="AY303" s="79" t="str" cm="1">
        <f t="array" aca="1" ref="AY303" ca="1">IFERROR(IF(INDIRECT(ADDRESS($Z303,COLUMN(),4,1,"Monitoraggio"))="","",INDIRECT(ADDRESS($Z303,COLUMN(),4,1,"Monitoraggio"))),"")</f>
        <v/>
      </c>
      <c r="AZ303" s="84" t="str" cm="1">
        <f t="array" aca="1" ref="AZ303" ca="1">IFERROR(IF(INDIRECT(ADDRESS($Z303,COLUMN(),4,1,"Monitoraggio"))="","",INDIRECT(ADDRESS($Z303,COLUMN(),4,1,"Monitoraggio"))),"")</f>
        <v/>
      </c>
      <c r="BA303" s="81" t="str" cm="1">
        <f t="array" aca="1" ref="BA303" ca="1">IFERROR(IF(INDIRECT(ADDRESS($Z303,COLUMN(),4,1,"Monitoraggio"))="","",INDIRECT(ADDRESS($Z303,COLUMN(),4,1,"Monitoraggio"))),"")</f>
        <v/>
      </c>
      <c r="BB303" s="86" t="str" cm="1">
        <f t="array" aca="1" ref="BB303" ca="1">IFERROR(IF(INDIRECT(ADDRESS($Z303,COLUMN(),4,1,"Monitoraggio"))="","",INDIRECT(ADDRESS($Z303,COLUMN(),4,1,"Monitoraggio"))),"")</f>
        <v/>
      </c>
      <c r="BC303" s="79" t="str" cm="1">
        <f t="array" aca="1" ref="BC303" ca="1">IFERROR(IF(INDIRECT(ADDRESS($Z303,COLUMN(),4,1,"Monitoraggio"))="","",INDIRECT(ADDRESS($Z303,COLUMN(),4,1,"Monitoraggio"))),"")</f>
        <v/>
      </c>
      <c r="BD303" s="79" t="str" cm="1">
        <f t="array" aca="1" ref="BD303" ca="1">IFERROR(IF(INDIRECT(ADDRESS($Z303,COLUMN(),4,1,"Monitoraggio"))="","",INDIRECT(ADDRESS($Z303,COLUMN(),4,1,"Monitoraggio"))),"")</f>
        <v/>
      </c>
      <c r="BE303" s="79" t="str" cm="1">
        <f t="array" aca="1" ref="BE303" ca="1">IFERROR(IF(INDIRECT(ADDRESS($Z303,COLUMN(),4,1,"Monitoraggio"))="","",INDIRECT(ADDRESS($Z303,COLUMN(),4,1,"Monitoraggio"))),"")</f>
        <v/>
      </c>
      <c r="BF303" s="79" t="str" cm="1">
        <f t="array" aca="1" ref="BF303" ca="1">IFERROR(IF(INDIRECT(ADDRESS($Z303,COLUMN(),4,1,"Monitoraggio"))="","",INDIRECT(ADDRESS($Z303,COLUMN(),4,1,"Monitoraggio"))),"")</f>
        <v/>
      </c>
      <c r="BG303" s="114" t="str" cm="1">
        <f t="array" aca="1" ref="BG303" ca="1">IFERROR(IF(INDIRECT(ADDRESS($Z303,COLUMN(),4,1,"Monitoraggio"))="","",INDIRECT(ADDRESS($Z303,COLUMN(),4,1,"Monitoraggio"))),"")</f>
        <v/>
      </c>
      <c r="BH303" s="48" t="str" cm="1">
        <f t="array" aca="1" ref="BH303" ca="1">IFERROR(IF(INDIRECT(ADDRESS($Z303,COLUMN(),4,1,"Monitoraggio"))="","",INDIRECT(ADDRESS($Z303,COLUMN(),4,1,"Monitoraggio"))),"")</f>
        <v/>
      </c>
      <c r="BI303" s="84" t="str" cm="1">
        <f t="array" aca="1" ref="BI303" ca="1">IFERROR(IF(INDIRECT(ADDRESS($Z303,COLUMN(),4,1,"Monitoraggio"))="","",INDIRECT(ADDRESS($Z303,COLUMN(),4,1,"Monitoraggio"))),"")</f>
        <v/>
      </c>
      <c r="BJ303" s="81" t="str" cm="1">
        <f t="array" aca="1" ref="BJ303" ca="1">IFERROR(IF(INDIRECT(ADDRESS($Z303,COLUMN(),4,1,"Monitoraggio"))="","",INDIRECT(ADDRESS($Z303,COLUMN(),4,1,"Monitoraggio"))),"")</f>
        <v/>
      </c>
    </row>
    <row r="304" spans="26:62" x14ac:dyDescent="0.2">
      <c r="Z304" s="132" t="str">
        <f>IFERROR(MATCH(ROW()-9,Monitoraggio!Y$1:Y$1000,0),"")</f>
        <v/>
      </c>
      <c r="AA304" s="60" t="str" cm="1">
        <f t="array" aca="1" ref="AA304" ca="1">IFERROR(IF(INDIRECT(ADDRESS($Z304,COLUMN(),4,1,"Monitoraggio"))="","",INDIRECT(ADDRESS($Z304,COLUMN(),4,1,"Monitoraggio"))),"")</f>
        <v/>
      </c>
      <c r="AB304" s="114" t="str" cm="1">
        <f t="array" aca="1" ref="AB304" ca="1">IFERROR(IF(INDIRECT(ADDRESS($Z304,COLUMN(),4,1,"Monitoraggio"))="","",INDIRECT(ADDRESS($Z304,COLUMN(),4,1,"Monitoraggio"))),"")</f>
        <v/>
      </c>
      <c r="AC304" s="114" t="str" cm="1">
        <f t="array" aca="1" ref="AC304" ca="1">IFERROR(IF(INDIRECT(ADDRESS($Z304,COLUMN(),4,1,"Monitoraggio"))="","",INDIRECT(ADDRESS($Z304,COLUMN(),4,1,"Monitoraggio"))),"")</f>
        <v/>
      </c>
      <c r="AD304" s="48" t="str" cm="1">
        <f t="array" aca="1" ref="AD304" ca="1">IFERROR(IF(INDIRECT(ADDRESS($Z304,COLUMN(),4,1,"Monitoraggio"))="","",INDIRECT(ADDRESS($Z304,COLUMN(),4,1,"Monitoraggio"))),"")</f>
        <v/>
      </c>
      <c r="AE304" s="61" t="str" cm="1">
        <f t="array" aca="1" ref="AE304" ca="1">IFERROR(IF(INDIRECT(ADDRESS($Z304,COLUMN(),4,1,"Monitoraggio"))="","",INDIRECT(ADDRESS($Z304,COLUMN(),4,1,"Monitoraggio"))),"")</f>
        <v/>
      </c>
      <c r="AF304" s="116" t="str" cm="1">
        <f t="array" aca="1" ref="AF304" ca="1">IFERROR(IF(INDIRECT(ADDRESS($Z304,COLUMN(),4,1,"Monitoraggio"))="","",INDIRECT(ADDRESS($Z304,COLUMN(),4,1,"Monitoraggio"))),"")</f>
        <v/>
      </c>
      <c r="AG304" s="61" t="str" cm="1">
        <f t="array" aca="1" ref="AG304" ca="1">IFERROR(IF(INDIRECT(ADDRESS($Z304,COLUMN(),4,1,"Monitoraggio"))="","",INDIRECT(ADDRESS($Z304,COLUMN(),4,1,"Monitoraggio"))),"")</f>
        <v/>
      </c>
      <c r="AH304" s="116" t="str" cm="1">
        <f t="array" aca="1" ref="AH304" ca="1">IFERROR(IF(INDIRECT(ADDRESS($Z304,COLUMN(),4,1,"Monitoraggio"))="","",INDIRECT(ADDRESS($Z304,COLUMN(),4,1,"Monitoraggio"))),"")</f>
        <v/>
      </c>
      <c r="AI304" s="114" t="str" cm="1">
        <f t="array" aca="1" ref="AI304" ca="1">IFERROR(IF(INDIRECT(ADDRESS($Z304,COLUMN(),4,1,"Monitoraggio"))="","",INDIRECT(ADDRESS($Z304,COLUMN(),4,1,"Monitoraggio"))),"")</f>
        <v/>
      </c>
      <c r="AJ304" s="118" t="str" cm="1">
        <f t="array" aca="1" ref="AJ304" ca="1">IFERROR(IF(INDIRECT(ADDRESS($Z304,COLUMN(),4,1,"Monitoraggio"))="","",INDIRECT(ADDRESS($Z304,COLUMN(),4,1,"Monitoraggio"))),"")</f>
        <v/>
      </c>
      <c r="AK304" s="119" t="str" cm="1">
        <f t="array" aca="1" ref="AK304" ca="1">IFERROR(IF(INDIRECT(ADDRESS($Z304,COLUMN(),4,1,"Monitoraggio"))="","",INDIRECT(ADDRESS($Z304,COLUMN(),4,1,"Monitoraggio"))),"")</f>
        <v/>
      </c>
      <c r="AL304" s="79" t="str" cm="1">
        <f t="array" aca="1" ref="AL304" ca="1">IFERROR(IF(INDIRECT(ADDRESS($Z304,COLUMN(),4,1,"Monitoraggio"))="","",INDIRECT(ADDRESS($Z304,COLUMN(),4,1,"Monitoraggio"))),"")</f>
        <v/>
      </c>
      <c r="AM304" s="77" t="str" cm="1">
        <f t="array" aca="1" ref="AM304" ca="1">IFERROR(IF(INDIRECT(ADDRESS($Z304,COLUMN(),4,1,"Monitoraggio"))="","",INDIRECT(ADDRESS($Z304,COLUMN(),4,1,"Monitoraggio"))),"")</f>
        <v/>
      </c>
      <c r="AN304" s="79" t="str" cm="1">
        <f t="array" aca="1" ref="AN304" ca="1">IFERROR(IF(INDIRECT(ADDRESS($Z304,COLUMN(),4,1,"Monitoraggio"))="","",INDIRECT(ADDRESS($Z304,COLUMN(),4,1,"Monitoraggio"))),"")</f>
        <v/>
      </c>
      <c r="AO304" s="79" t="str" cm="1">
        <f t="array" aca="1" ref="AO304" ca="1">IFERROR(IF(INDIRECT(ADDRESS($Z304,COLUMN(),4,1,"Monitoraggio"))="","",INDIRECT(ADDRESS($Z304,COLUMN(),4,1,"Monitoraggio"))),"")</f>
        <v/>
      </c>
      <c r="AP304" s="79" t="str" cm="1">
        <f t="array" aca="1" ref="AP304" ca="1">IFERROR(IF(INDIRECT(ADDRESS($Z304,COLUMN(),4,1,"Monitoraggio"))="","",INDIRECT(ADDRESS($Z304,COLUMN(),4,1,"Monitoraggio"))),"")</f>
        <v/>
      </c>
      <c r="AQ304" s="81" t="str" cm="1">
        <f t="array" aca="1" ref="AQ304" ca="1">IFERROR(IF(INDIRECT(ADDRESS($Z304,COLUMN(),4,1,"Monitoraggio"))="","",INDIRECT(ADDRESS($Z304,COLUMN(),4,1,"Monitoraggio"))),"")</f>
        <v/>
      </c>
      <c r="AR304" s="122" t="str" cm="1">
        <f t="array" aca="1" ref="AR304" ca="1">IFERROR(IF(INDIRECT(ADDRESS($Z304,COLUMN(),4,1,"Monitoraggio"))="","",INDIRECT(ADDRESS($Z304,COLUMN(),4,1,"Monitoraggio"))),"")</f>
        <v/>
      </c>
      <c r="AS304" s="118" t="str" cm="1">
        <f t="array" aca="1" ref="AS304" ca="1">IFERROR(IF(INDIRECT(ADDRESS($Z304,COLUMN(),4,1,"Monitoraggio"))="","",INDIRECT(ADDRESS($Z304,COLUMN(),4,1,"Monitoraggio"))),"")</f>
        <v/>
      </c>
      <c r="AT304" s="119" t="str" cm="1">
        <f t="array" aca="1" ref="AT304" ca="1">IFERROR(IF(INDIRECT(ADDRESS($Z304,COLUMN(),4,1,"Monitoraggio"))="","",INDIRECT(ADDRESS($Z304,COLUMN(),4,1,"Monitoraggio"))),"")</f>
        <v/>
      </c>
      <c r="AU304" s="79" t="str" cm="1">
        <f t="array" aca="1" ref="AU304" ca="1">IFERROR(IF(INDIRECT(ADDRESS($Z304,COLUMN(),4,1,"Monitoraggio"))="","",INDIRECT(ADDRESS($Z304,COLUMN(),4,1,"Monitoraggio"))),"")</f>
        <v/>
      </c>
      <c r="AV304" s="119" t="str" cm="1">
        <f t="array" aca="1" ref="AV304" ca="1">IFERROR(IF(INDIRECT(ADDRESS($Z304,COLUMN(),4,1,"Monitoraggio"))="","",INDIRECT(ADDRESS($Z304,COLUMN(),4,1,"Monitoraggio"))),"")</f>
        <v/>
      </c>
      <c r="AW304" s="124" t="str" cm="1">
        <f t="array" aca="1" ref="AW304" ca="1">IFERROR(IF(INDIRECT(ADDRESS($Z304,COLUMN(),4,1,"Monitoraggio"))="","",INDIRECT(ADDRESS($Z304,COLUMN(),4,1,"Monitoraggio"))),"")</f>
        <v/>
      </c>
      <c r="AX304" s="62" t="str" cm="1">
        <f t="array" aca="1" ref="AX304" ca="1">IFERROR(IF(INDIRECT(ADDRESS($Z304,COLUMN(),4,1,"Monitoraggio"))="","",INDIRECT(ADDRESS($Z304,COLUMN(),4,1,"Monitoraggio"))),"")</f>
        <v/>
      </c>
      <c r="AY304" s="79" t="str" cm="1">
        <f t="array" aca="1" ref="AY304" ca="1">IFERROR(IF(INDIRECT(ADDRESS($Z304,COLUMN(),4,1,"Monitoraggio"))="","",INDIRECT(ADDRESS($Z304,COLUMN(),4,1,"Monitoraggio"))),"")</f>
        <v/>
      </c>
      <c r="AZ304" s="84" t="str" cm="1">
        <f t="array" aca="1" ref="AZ304" ca="1">IFERROR(IF(INDIRECT(ADDRESS($Z304,COLUMN(),4,1,"Monitoraggio"))="","",INDIRECT(ADDRESS($Z304,COLUMN(),4,1,"Monitoraggio"))),"")</f>
        <v/>
      </c>
      <c r="BA304" s="81" t="str" cm="1">
        <f t="array" aca="1" ref="BA304" ca="1">IFERROR(IF(INDIRECT(ADDRESS($Z304,COLUMN(),4,1,"Monitoraggio"))="","",INDIRECT(ADDRESS($Z304,COLUMN(),4,1,"Monitoraggio"))),"")</f>
        <v/>
      </c>
      <c r="BB304" s="86" t="str" cm="1">
        <f t="array" aca="1" ref="BB304" ca="1">IFERROR(IF(INDIRECT(ADDRESS($Z304,COLUMN(),4,1,"Monitoraggio"))="","",INDIRECT(ADDRESS($Z304,COLUMN(),4,1,"Monitoraggio"))),"")</f>
        <v/>
      </c>
      <c r="BC304" s="79" t="str" cm="1">
        <f t="array" aca="1" ref="BC304" ca="1">IFERROR(IF(INDIRECT(ADDRESS($Z304,COLUMN(),4,1,"Monitoraggio"))="","",INDIRECT(ADDRESS($Z304,COLUMN(),4,1,"Monitoraggio"))),"")</f>
        <v/>
      </c>
      <c r="BD304" s="79" t="str" cm="1">
        <f t="array" aca="1" ref="BD304" ca="1">IFERROR(IF(INDIRECT(ADDRESS($Z304,COLUMN(),4,1,"Monitoraggio"))="","",INDIRECT(ADDRESS($Z304,COLUMN(),4,1,"Monitoraggio"))),"")</f>
        <v/>
      </c>
      <c r="BE304" s="79" t="str" cm="1">
        <f t="array" aca="1" ref="BE304" ca="1">IFERROR(IF(INDIRECT(ADDRESS($Z304,COLUMN(),4,1,"Monitoraggio"))="","",INDIRECT(ADDRESS($Z304,COLUMN(),4,1,"Monitoraggio"))),"")</f>
        <v/>
      </c>
      <c r="BF304" s="79" t="str" cm="1">
        <f t="array" aca="1" ref="BF304" ca="1">IFERROR(IF(INDIRECT(ADDRESS($Z304,COLUMN(),4,1,"Monitoraggio"))="","",INDIRECT(ADDRESS($Z304,COLUMN(),4,1,"Monitoraggio"))),"")</f>
        <v/>
      </c>
      <c r="BG304" s="114" t="str" cm="1">
        <f t="array" aca="1" ref="BG304" ca="1">IFERROR(IF(INDIRECT(ADDRESS($Z304,COLUMN(),4,1,"Monitoraggio"))="","",INDIRECT(ADDRESS($Z304,COLUMN(),4,1,"Monitoraggio"))),"")</f>
        <v/>
      </c>
      <c r="BH304" s="48" t="str" cm="1">
        <f t="array" aca="1" ref="BH304" ca="1">IFERROR(IF(INDIRECT(ADDRESS($Z304,COLUMN(),4,1,"Monitoraggio"))="","",INDIRECT(ADDRESS($Z304,COLUMN(),4,1,"Monitoraggio"))),"")</f>
        <v/>
      </c>
      <c r="BI304" s="84" t="str" cm="1">
        <f t="array" aca="1" ref="BI304" ca="1">IFERROR(IF(INDIRECT(ADDRESS($Z304,COLUMN(),4,1,"Monitoraggio"))="","",INDIRECT(ADDRESS($Z304,COLUMN(),4,1,"Monitoraggio"))),"")</f>
        <v/>
      </c>
      <c r="BJ304" s="81" t="str" cm="1">
        <f t="array" aca="1" ref="BJ304" ca="1">IFERROR(IF(INDIRECT(ADDRESS($Z304,COLUMN(),4,1,"Monitoraggio"))="","",INDIRECT(ADDRESS($Z304,COLUMN(),4,1,"Monitoraggio"))),"")</f>
        <v/>
      </c>
    </row>
    <row r="305" spans="26:62" x14ac:dyDescent="0.2">
      <c r="Z305" s="132" t="str">
        <f>IFERROR(MATCH(ROW()-9,Monitoraggio!Y$1:Y$1000,0),"")</f>
        <v/>
      </c>
      <c r="AA305" s="60" t="str" cm="1">
        <f t="array" aca="1" ref="AA305" ca="1">IFERROR(IF(INDIRECT(ADDRESS($Z305,COLUMN(),4,1,"Monitoraggio"))="","",INDIRECT(ADDRESS($Z305,COLUMN(),4,1,"Monitoraggio"))),"")</f>
        <v/>
      </c>
      <c r="AB305" s="114" t="str" cm="1">
        <f t="array" aca="1" ref="AB305" ca="1">IFERROR(IF(INDIRECT(ADDRESS($Z305,COLUMN(),4,1,"Monitoraggio"))="","",INDIRECT(ADDRESS($Z305,COLUMN(),4,1,"Monitoraggio"))),"")</f>
        <v/>
      </c>
      <c r="AC305" s="114" t="str" cm="1">
        <f t="array" aca="1" ref="AC305" ca="1">IFERROR(IF(INDIRECT(ADDRESS($Z305,COLUMN(),4,1,"Monitoraggio"))="","",INDIRECT(ADDRESS($Z305,COLUMN(),4,1,"Monitoraggio"))),"")</f>
        <v/>
      </c>
      <c r="AD305" s="48" t="str" cm="1">
        <f t="array" aca="1" ref="AD305" ca="1">IFERROR(IF(INDIRECT(ADDRESS($Z305,COLUMN(),4,1,"Monitoraggio"))="","",INDIRECT(ADDRESS($Z305,COLUMN(),4,1,"Monitoraggio"))),"")</f>
        <v/>
      </c>
      <c r="AE305" s="61" t="str" cm="1">
        <f t="array" aca="1" ref="AE305" ca="1">IFERROR(IF(INDIRECT(ADDRESS($Z305,COLUMN(),4,1,"Monitoraggio"))="","",INDIRECT(ADDRESS($Z305,COLUMN(),4,1,"Monitoraggio"))),"")</f>
        <v/>
      </c>
      <c r="AF305" s="116" t="str" cm="1">
        <f t="array" aca="1" ref="AF305" ca="1">IFERROR(IF(INDIRECT(ADDRESS($Z305,COLUMN(),4,1,"Monitoraggio"))="","",INDIRECT(ADDRESS($Z305,COLUMN(),4,1,"Monitoraggio"))),"")</f>
        <v/>
      </c>
      <c r="AG305" s="61" t="str" cm="1">
        <f t="array" aca="1" ref="AG305" ca="1">IFERROR(IF(INDIRECT(ADDRESS($Z305,COLUMN(),4,1,"Monitoraggio"))="","",INDIRECT(ADDRESS($Z305,COLUMN(),4,1,"Monitoraggio"))),"")</f>
        <v/>
      </c>
      <c r="AH305" s="116" t="str" cm="1">
        <f t="array" aca="1" ref="AH305" ca="1">IFERROR(IF(INDIRECT(ADDRESS($Z305,COLUMN(),4,1,"Monitoraggio"))="","",INDIRECT(ADDRESS($Z305,COLUMN(),4,1,"Monitoraggio"))),"")</f>
        <v/>
      </c>
      <c r="AI305" s="114" t="str" cm="1">
        <f t="array" aca="1" ref="AI305" ca="1">IFERROR(IF(INDIRECT(ADDRESS($Z305,COLUMN(),4,1,"Monitoraggio"))="","",INDIRECT(ADDRESS($Z305,COLUMN(),4,1,"Monitoraggio"))),"")</f>
        <v/>
      </c>
      <c r="AJ305" s="118" t="str" cm="1">
        <f t="array" aca="1" ref="AJ305" ca="1">IFERROR(IF(INDIRECT(ADDRESS($Z305,COLUMN(),4,1,"Monitoraggio"))="","",INDIRECT(ADDRESS($Z305,COLUMN(),4,1,"Monitoraggio"))),"")</f>
        <v/>
      </c>
      <c r="AK305" s="119" t="str" cm="1">
        <f t="array" aca="1" ref="AK305" ca="1">IFERROR(IF(INDIRECT(ADDRESS($Z305,COLUMN(),4,1,"Monitoraggio"))="","",INDIRECT(ADDRESS($Z305,COLUMN(),4,1,"Monitoraggio"))),"")</f>
        <v/>
      </c>
      <c r="AL305" s="79" t="str" cm="1">
        <f t="array" aca="1" ref="AL305" ca="1">IFERROR(IF(INDIRECT(ADDRESS($Z305,COLUMN(),4,1,"Monitoraggio"))="","",INDIRECT(ADDRESS($Z305,COLUMN(),4,1,"Monitoraggio"))),"")</f>
        <v/>
      </c>
      <c r="AM305" s="77" t="str" cm="1">
        <f t="array" aca="1" ref="AM305" ca="1">IFERROR(IF(INDIRECT(ADDRESS($Z305,COLUMN(),4,1,"Monitoraggio"))="","",INDIRECT(ADDRESS($Z305,COLUMN(),4,1,"Monitoraggio"))),"")</f>
        <v/>
      </c>
      <c r="AN305" s="79" t="str" cm="1">
        <f t="array" aca="1" ref="AN305" ca="1">IFERROR(IF(INDIRECT(ADDRESS($Z305,COLUMN(),4,1,"Monitoraggio"))="","",INDIRECT(ADDRESS($Z305,COLUMN(),4,1,"Monitoraggio"))),"")</f>
        <v/>
      </c>
      <c r="AO305" s="79" t="str" cm="1">
        <f t="array" aca="1" ref="AO305" ca="1">IFERROR(IF(INDIRECT(ADDRESS($Z305,COLUMN(),4,1,"Monitoraggio"))="","",INDIRECT(ADDRESS($Z305,COLUMN(),4,1,"Monitoraggio"))),"")</f>
        <v/>
      </c>
      <c r="AP305" s="79" t="str" cm="1">
        <f t="array" aca="1" ref="AP305" ca="1">IFERROR(IF(INDIRECT(ADDRESS($Z305,COLUMN(),4,1,"Monitoraggio"))="","",INDIRECT(ADDRESS($Z305,COLUMN(),4,1,"Monitoraggio"))),"")</f>
        <v/>
      </c>
      <c r="AQ305" s="81" t="str" cm="1">
        <f t="array" aca="1" ref="AQ305" ca="1">IFERROR(IF(INDIRECT(ADDRESS($Z305,COLUMN(),4,1,"Monitoraggio"))="","",INDIRECT(ADDRESS($Z305,COLUMN(),4,1,"Monitoraggio"))),"")</f>
        <v/>
      </c>
      <c r="AR305" s="122" t="str" cm="1">
        <f t="array" aca="1" ref="AR305" ca="1">IFERROR(IF(INDIRECT(ADDRESS($Z305,COLUMN(),4,1,"Monitoraggio"))="","",INDIRECT(ADDRESS($Z305,COLUMN(),4,1,"Monitoraggio"))),"")</f>
        <v/>
      </c>
      <c r="AS305" s="118" t="str" cm="1">
        <f t="array" aca="1" ref="AS305" ca="1">IFERROR(IF(INDIRECT(ADDRESS($Z305,COLUMN(),4,1,"Monitoraggio"))="","",INDIRECT(ADDRESS($Z305,COLUMN(),4,1,"Monitoraggio"))),"")</f>
        <v/>
      </c>
      <c r="AT305" s="119" t="str" cm="1">
        <f t="array" aca="1" ref="AT305" ca="1">IFERROR(IF(INDIRECT(ADDRESS($Z305,COLUMN(),4,1,"Monitoraggio"))="","",INDIRECT(ADDRESS($Z305,COLUMN(),4,1,"Monitoraggio"))),"")</f>
        <v/>
      </c>
      <c r="AU305" s="79" t="str" cm="1">
        <f t="array" aca="1" ref="AU305" ca="1">IFERROR(IF(INDIRECT(ADDRESS($Z305,COLUMN(),4,1,"Monitoraggio"))="","",INDIRECT(ADDRESS($Z305,COLUMN(),4,1,"Monitoraggio"))),"")</f>
        <v/>
      </c>
      <c r="AV305" s="119" t="str" cm="1">
        <f t="array" aca="1" ref="AV305" ca="1">IFERROR(IF(INDIRECT(ADDRESS($Z305,COLUMN(),4,1,"Monitoraggio"))="","",INDIRECT(ADDRESS($Z305,COLUMN(),4,1,"Monitoraggio"))),"")</f>
        <v/>
      </c>
      <c r="AW305" s="124" t="str" cm="1">
        <f t="array" aca="1" ref="AW305" ca="1">IFERROR(IF(INDIRECT(ADDRESS($Z305,COLUMN(),4,1,"Monitoraggio"))="","",INDIRECT(ADDRESS($Z305,COLUMN(),4,1,"Monitoraggio"))),"")</f>
        <v/>
      </c>
      <c r="AX305" s="62" t="str" cm="1">
        <f t="array" aca="1" ref="AX305" ca="1">IFERROR(IF(INDIRECT(ADDRESS($Z305,COLUMN(),4,1,"Monitoraggio"))="","",INDIRECT(ADDRESS($Z305,COLUMN(),4,1,"Monitoraggio"))),"")</f>
        <v/>
      </c>
      <c r="AY305" s="79" t="str" cm="1">
        <f t="array" aca="1" ref="AY305" ca="1">IFERROR(IF(INDIRECT(ADDRESS($Z305,COLUMN(),4,1,"Monitoraggio"))="","",INDIRECT(ADDRESS($Z305,COLUMN(),4,1,"Monitoraggio"))),"")</f>
        <v/>
      </c>
      <c r="AZ305" s="84" t="str" cm="1">
        <f t="array" aca="1" ref="AZ305" ca="1">IFERROR(IF(INDIRECT(ADDRESS($Z305,COLUMN(),4,1,"Monitoraggio"))="","",INDIRECT(ADDRESS($Z305,COLUMN(),4,1,"Monitoraggio"))),"")</f>
        <v/>
      </c>
      <c r="BA305" s="81" t="str" cm="1">
        <f t="array" aca="1" ref="BA305" ca="1">IFERROR(IF(INDIRECT(ADDRESS($Z305,COLUMN(),4,1,"Monitoraggio"))="","",INDIRECT(ADDRESS($Z305,COLUMN(),4,1,"Monitoraggio"))),"")</f>
        <v/>
      </c>
      <c r="BB305" s="86" t="str" cm="1">
        <f t="array" aca="1" ref="BB305" ca="1">IFERROR(IF(INDIRECT(ADDRESS($Z305,COLUMN(),4,1,"Monitoraggio"))="","",INDIRECT(ADDRESS($Z305,COLUMN(),4,1,"Monitoraggio"))),"")</f>
        <v/>
      </c>
      <c r="BC305" s="79" t="str" cm="1">
        <f t="array" aca="1" ref="BC305" ca="1">IFERROR(IF(INDIRECT(ADDRESS($Z305,COLUMN(),4,1,"Monitoraggio"))="","",INDIRECT(ADDRESS($Z305,COLUMN(),4,1,"Monitoraggio"))),"")</f>
        <v/>
      </c>
      <c r="BD305" s="79" t="str" cm="1">
        <f t="array" aca="1" ref="BD305" ca="1">IFERROR(IF(INDIRECT(ADDRESS($Z305,COLUMN(),4,1,"Monitoraggio"))="","",INDIRECT(ADDRESS($Z305,COLUMN(),4,1,"Monitoraggio"))),"")</f>
        <v/>
      </c>
      <c r="BE305" s="79" t="str" cm="1">
        <f t="array" aca="1" ref="BE305" ca="1">IFERROR(IF(INDIRECT(ADDRESS($Z305,COLUMN(),4,1,"Monitoraggio"))="","",INDIRECT(ADDRESS($Z305,COLUMN(),4,1,"Monitoraggio"))),"")</f>
        <v/>
      </c>
      <c r="BF305" s="79" t="str" cm="1">
        <f t="array" aca="1" ref="BF305" ca="1">IFERROR(IF(INDIRECT(ADDRESS($Z305,COLUMN(),4,1,"Monitoraggio"))="","",INDIRECT(ADDRESS($Z305,COLUMN(),4,1,"Monitoraggio"))),"")</f>
        <v/>
      </c>
      <c r="BG305" s="114" t="str" cm="1">
        <f t="array" aca="1" ref="BG305" ca="1">IFERROR(IF(INDIRECT(ADDRESS($Z305,COLUMN(),4,1,"Monitoraggio"))="","",INDIRECT(ADDRESS($Z305,COLUMN(),4,1,"Monitoraggio"))),"")</f>
        <v/>
      </c>
      <c r="BH305" s="48" t="str" cm="1">
        <f t="array" aca="1" ref="BH305" ca="1">IFERROR(IF(INDIRECT(ADDRESS($Z305,COLUMN(),4,1,"Monitoraggio"))="","",INDIRECT(ADDRESS($Z305,COLUMN(),4,1,"Monitoraggio"))),"")</f>
        <v/>
      </c>
      <c r="BI305" s="84" t="str" cm="1">
        <f t="array" aca="1" ref="BI305" ca="1">IFERROR(IF(INDIRECT(ADDRESS($Z305,COLUMN(),4,1,"Monitoraggio"))="","",INDIRECT(ADDRESS($Z305,COLUMN(),4,1,"Monitoraggio"))),"")</f>
        <v/>
      </c>
      <c r="BJ305" s="81" t="str" cm="1">
        <f t="array" aca="1" ref="BJ305" ca="1">IFERROR(IF(INDIRECT(ADDRESS($Z305,COLUMN(),4,1,"Monitoraggio"))="","",INDIRECT(ADDRESS($Z305,COLUMN(),4,1,"Monitoraggio"))),"")</f>
        <v/>
      </c>
    </row>
    <row r="306" spans="26:62" x14ac:dyDescent="0.2">
      <c r="Z306" s="132" t="str">
        <f>IFERROR(MATCH(ROW()-9,Monitoraggio!Y$1:Y$1000,0),"")</f>
        <v/>
      </c>
      <c r="AA306" s="60" t="str" cm="1">
        <f t="array" aca="1" ref="AA306" ca="1">IFERROR(IF(INDIRECT(ADDRESS($Z306,COLUMN(),4,1,"Monitoraggio"))="","",INDIRECT(ADDRESS($Z306,COLUMN(),4,1,"Monitoraggio"))),"")</f>
        <v/>
      </c>
      <c r="AB306" s="114" t="str" cm="1">
        <f t="array" aca="1" ref="AB306" ca="1">IFERROR(IF(INDIRECT(ADDRESS($Z306,COLUMN(),4,1,"Monitoraggio"))="","",INDIRECT(ADDRESS($Z306,COLUMN(),4,1,"Monitoraggio"))),"")</f>
        <v/>
      </c>
      <c r="AC306" s="114" t="str" cm="1">
        <f t="array" aca="1" ref="AC306" ca="1">IFERROR(IF(INDIRECT(ADDRESS($Z306,COLUMN(),4,1,"Monitoraggio"))="","",INDIRECT(ADDRESS($Z306,COLUMN(),4,1,"Monitoraggio"))),"")</f>
        <v/>
      </c>
      <c r="AD306" s="48" t="str" cm="1">
        <f t="array" aca="1" ref="AD306" ca="1">IFERROR(IF(INDIRECT(ADDRESS($Z306,COLUMN(),4,1,"Monitoraggio"))="","",INDIRECT(ADDRESS($Z306,COLUMN(),4,1,"Monitoraggio"))),"")</f>
        <v/>
      </c>
      <c r="AE306" s="61" t="str" cm="1">
        <f t="array" aca="1" ref="AE306" ca="1">IFERROR(IF(INDIRECT(ADDRESS($Z306,COLUMN(),4,1,"Monitoraggio"))="","",INDIRECT(ADDRESS($Z306,COLUMN(),4,1,"Monitoraggio"))),"")</f>
        <v/>
      </c>
      <c r="AF306" s="116" t="str" cm="1">
        <f t="array" aca="1" ref="AF306" ca="1">IFERROR(IF(INDIRECT(ADDRESS($Z306,COLUMN(),4,1,"Monitoraggio"))="","",INDIRECT(ADDRESS($Z306,COLUMN(),4,1,"Monitoraggio"))),"")</f>
        <v/>
      </c>
      <c r="AG306" s="61" t="str" cm="1">
        <f t="array" aca="1" ref="AG306" ca="1">IFERROR(IF(INDIRECT(ADDRESS($Z306,COLUMN(),4,1,"Monitoraggio"))="","",INDIRECT(ADDRESS($Z306,COLUMN(),4,1,"Monitoraggio"))),"")</f>
        <v/>
      </c>
      <c r="AH306" s="116" t="str" cm="1">
        <f t="array" aca="1" ref="AH306" ca="1">IFERROR(IF(INDIRECT(ADDRESS($Z306,COLUMN(),4,1,"Monitoraggio"))="","",INDIRECT(ADDRESS($Z306,COLUMN(),4,1,"Monitoraggio"))),"")</f>
        <v/>
      </c>
      <c r="AI306" s="114" t="str" cm="1">
        <f t="array" aca="1" ref="AI306" ca="1">IFERROR(IF(INDIRECT(ADDRESS($Z306,COLUMN(),4,1,"Monitoraggio"))="","",INDIRECT(ADDRESS($Z306,COLUMN(),4,1,"Monitoraggio"))),"")</f>
        <v/>
      </c>
      <c r="AJ306" s="118" t="str" cm="1">
        <f t="array" aca="1" ref="AJ306" ca="1">IFERROR(IF(INDIRECT(ADDRESS($Z306,COLUMN(),4,1,"Monitoraggio"))="","",INDIRECT(ADDRESS($Z306,COLUMN(),4,1,"Monitoraggio"))),"")</f>
        <v/>
      </c>
      <c r="AK306" s="119" t="str" cm="1">
        <f t="array" aca="1" ref="AK306" ca="1">IFERROR(IF(INDIRECT(ADDRESS($Z306,COLUMN(),4,1,"Monitoraggio"))="","",INDIRECT(ADDRESS($Z306,COLUMN(),4,1,"Monitoraggio"))),"")</f>
        <v/>
      </c>
      <c r="AL306" s="79" t="str" cm="1">
        <f t="array" aca="1" ref="AL306" ca="1">IFERROR(IF(INDIRECT(ADDRESS($Z306,COLUMN(),4,1,"Monitoraggio"))="","",INDIRECT(ADDRESS($Z306,COLUMN(),4,1,"Monitoraggio"))),"")</f>
        <v/>
      </c>
      <c r="AM306" s="77" t="str" cm="1">
        <f t="array" aca="1" ref="AM306" ca="1">IFERROR(IF(INDIRECT(ADDRESS($Z306,COLUMN(),4,1,"Monitoraggio"))="","",INDIRECT(ADDRESS($Z306,COLUMN(),4,1,"Monitoraggio"))),"")</f>
        <v/>
      </c>
      <c r="AN306" s="79" t="str" cm="1">
        <f t="array" aca="1" ref="AN306" ca="1">IFERROR(IF(INDIRECT(ADDRESS($Z306,COLUMN(),4,1,"Monitoraggio"))="","",INDIRECT(ADDRESS($Z306,COLUMN(),4,1,"Monitoraggio"))),"")</f>
        <v/>
      </c>
      <c r="AO306" s="79" t="str" cm="1">
        <f t="array" aca="1" ref="AO306" ca="1">IFERROR(IF(INDIRECT(ADDRESS($Z306,COLUMN(),4,1,"Monitoraggio"))="","",INDIRECT(ADDRESS($Z306,COLUMN(),4,1,"Monitoraggio"))),"")</f>
        <v/>
      </c>
      <c r="AP306" s="79" t="str" cm="1">
        <f t="array" aca="1" ref="AP306" ca="1">IFERROR(IF(INDIRECT(ADDRESS($Z306,COLUMN(),4,1,"Monitoraggio"))="","",INDIRECT(ADDRESS($Z306,COLUMN(),4,1,"Monitoraggio"))),"")</f>
        <v/>
      </c>
      <c r="AQ306" s="81" t="str" cm="1">
        <f t="array" aca="1" ref="AQ306" ca="1">IFERROR(IF(INDIRECT(ADDRESS($Z306,COLUMN(),4,1,"Monitoraggio"))="","",INDIRECT(ADDRESS($Z306,COLUMN(),4,1,"Monitoraggio"))),"")</f>
        <v/>
      </c>
      <c r="AR306" s="122" t="str" cm="1">
        <f t="array" aca="1" ref="AR306" ca="1">IFERROR(IF(INDIRECT(ADDRESS($Z306,COLUMN(),4,1,"Monitoraggio"))="","",INDIRECT(ADDRESS($Z306,COLUMN(),4,1,"Monitoraggio"))),"")</f>
        <v/>
      </c>
      <c r="AS306" s="118" t="str" cm="1">
        <f t="array" aca="1" ref="AS306" ca="1">IFERROR(IF(INDIRECT(ADDRESS($Z306,COLUMN(),4,1,"Monitoraggio"))="","",INDIRECT(ADDRESS($Z306,COLUMN(),4,1,"Monitoraggio"))),"")</f>
        <v/>
      </c>
      <c r="AT306" s="119" t="str" cm="1">
        <f t="array" aca="1" ref="AT306" ca="1">IFERROR(IF(INDIRECT(ADDRESS($Z306,COLUMN(),4,1,"Monitoraggio"))="","",INDIRECT(ADDRESS($Z306,COLUMN(),4,1,"Monitoraggio"))),"")</f>
        <v/>
      </c>
      <c r="AU306" s="79" t="str" cm="1">
        <f t="array" aca="1" ref="AU306" ca="1">IFERROR(IF(INDIRECT(ADDRESS($Z306,COLUMN(),4,1,"Monitoraggio"))="","",INDIRECT(ADDRESS($Z306,COLUMN(),4,1,"Monitoraggio"))),"")</f>
        <v/>
      </c>
      <c r="AV306" s="119" t="str" cm="1">
        <f t="array" aca="1" ref="AV306" ca="1">IFERROR(IF(INDIRECT(ADDRESS($Z306,COLUMN(),4,1,"Monitoraggio"))="","",INDIRECT(ADDRESS($Z306,COLUMN(),4,1,"Monitoraggio"))),"")</f>
        <v/>
      </c>
      <c r="AW306" s="124" t="str" cm="1">
        <f t="array" aca="1" ref="AW306" ca="1">IFERROR(IF(INDIRECT(ADDRESS($Z306,COLUMN(),4,1,"Monitoraggio"))="","",INDIRECT(ADDRESS($Z306,COLUMN(),4,1,"Monitoraggio"))),"")</f>
        <v/>
      </c>
      <c r="AX306" s="62" t="str" cm="1">
        <f t="array" aca="1" ref="AX306" ca="1">IFERROR(IF(INDIRECT(ADDRESS($Z306,COLUMN(),4,1,"Monitoraggio"))="","",INDIRECT(ADDRESS($Z306,COLUMN(),4,1,"Monitoraggio"))),"")</f>
        <v/>
      </c>
      <c r="AY306" s="79" t="str" cm="1">
        <f t="array" aca="1" ref="AY306" ca="1">IFERROR(IF(INDIRECT(ADDRESS($Z306,COLUMN(),4,1,"Monitoraggio"))="","",INDIRECT(ADDRESS($Z306,COLUMN(),4,1,"Monitoraggio"))),"")</f>
        <v/>
      </c>
      <c r="AZ306" s="84" t="str" cm="1">
        <f t="array" aca="1" ref="AZ306" ca="1">IFERROR(IF(INDIRECT(ADDRESS($Z306,COLUMN(),4,1,"Monitoraggio"))="","",INDIRECT(ADDRESS($Z306,COLUMN(),4,1,"Monitoraggio"))),"")</f>
        <v/>
      </c>
      <c r="BA306" s="81" t="str" cm="1">
        <f t="array" aca="1" ref="BA306" ca="1">IFERROR(IF(INDIRECT(ADDRESS($Z306,COLUMN(),4,1,"Monitoraggio"))="","",INDIRECT(ADDRESS($Z306,COLUMN(),4,1,"Monitoraggio"))),"")</f>
        <v/>
      </c>
      <c r="BB306" s="86" t="str" cm="1">
        <f t="array" aca="1" ref="BB306" ca="1">IFERROR(IF(INDIRECT(ADDRESS($Z306,COLUMN(),4,1,"Monitoraggio"))="","",INDIRECT(ADDRESS($Z306,COLUMN(),4,1,"Monitoraggio"))),"")</f>
        <v/>
      </c>
      <c r="BC306" s="79" t="str" cm="1">
        <f t="array" aca="1" ref="BC306" ca="1">IFERROR(IF(INDIRECT(ADDRESS($Z306,COLUMN(),4,1,"Monitoraggio"))="","",INDIRECT(ADDRESS($Z306,COLUMN(),4,1,"Monitoraggio"))),"")</f>
        <v/>
      </c>
      <c r="BD306" s="79" t="str" cm="1">
        <f t="array" aca="1" ref="BD306" ca="1">IFERROR(IF(INDIRECT(ADDRESS($Z306,COLUMN(),4,1,"Monitoraggio"))="","",INDIRECT(ADDRESS($Z306,COLUMN(),4,1,"Monitoraggio"))),"")</f>
        <v/>
      </c>
      <c r="BE306" s="79" t="str" cm="1">
        <f t="array" aca="1" ref="BE306" ca="1">IFERROR(IF(INDIRECT(ADDRESS($Z306,COLUMN(),4,1,"Monitoraggio"))="","",INDIRECT(ADDRESS($Z306,COLUMN(),4,1,"Monitoraggio"))),"")</f>
        <v/>
      </c>
      <c r="BF306" s="79" t="str" cm="1">
        <f t="array" aca="1" ref="BF306" ca="1">IFERROR(IF(INDIRECT(ADDRESS($Z306,COLUMN(),4,1,"Monitoraggio"))="","",INDIRECT(ADDRESS($Z306,COLUMN(),4,1,"Monitoraggio"))),"")</f>
        <v/>
      </c>
      <c r="BG306" s="114" t="str" cm="1">
        <f t="array" aca="1" ref="BG306" ca="1">IFERROR(IF(INDIRECT(ADDRESS($Z306,COLUMN(),4,1,"Monitoraggio"))="","",INDIRECT(ADDRESS($Z306,COLUMN(),4,1,"Monitoraggio"))),"")</f>
        <v/>
      </c>
      <c r="BH306" s="48" t="str" cm="1">
        <f t="array" aca="1" ref="BH306" ca="1">IFERROR(IF(INDIRECT(ADDRESS($Z306,COLUMN(),4,1,"Monitoraggio"))="","",INDIRECT(ADDRESS($Z306,COLUMN(),4,1,"Monitoraggio"))),"")</f>
        <v/>
      </c>
      <c r="BI306" s="84" t="str" cm="1">
        <f t="array" aca="1" ref="BI306" ca="1">IFERROR(IF(INDIRECT(ADDRESS($Z306,COLUMN(),4,1,"Monitoraggio"))="","",INDIRECT(ADDRESS($Z306,COLUMN(),4,1,"Monitoraggio"))),"")</f>
        <v/>
      </c>
      <c r="BJ306" s="81" t="str" cm="1">
        <f t="array" aca="1" ref="BJ306" ca="1">IFERROR(IF(INDIRECT(ADDRESS($Z306,COLUMN(),4,1,"Monitoraggio"))="","",INDIRECT(ADDRESS($Z306,COLUMN(),4,1,"Monitoraggio"))),"")</f>
        <v/>
      </c>
    </row>
    <row r="307" spans="26:62" x14ac:dyDescent="0.2">
      <c r="Z307" s="132" t="str">
        <f>IFERROR(MATCH(ROW()-9,Monitoraggio!Y$1:Y$1000,0),"")</f>
        <v/>
      </c>
      <c r="AA307" s="60" t="str" cm="1">
        <f t="array" aca="1" ref="AA307" ca="1">IFERROR(IF(INDIRECT(ADDRESS($Z307,COLUMN(),4,1,"Monitoraggio"))="","",INDIRECT(ADDRESS($Z307,COLUMN(),4,1,"Monitoraggio"))),"")</f>
        <v/>
      </c>
      <c r="AB307" s="114" t="str" cm="1">
        <f t="array" aca="1" ref="AB307" ca="1">IFERROR(IF(INDIRECT(ADDRESS($Z307,COLUMN(),4,1,"Monitoraggio"))="","",INDIRECT(ADDRESS($Z307,COLUMN(),4,1,"Monitoraggio"))),"")</f>
        <v/>
      </c>
      <c r="AC307" s="114" t="str" cm="1">
        <f t="array" aca="1" ref="AC307" ca="1">IFERROR(IF(INDIRECT(ADDRESS($Z307,COLUMN(),4,1,"Monitoraggio"))="","",INDIRECT(ADDRESS($Z307,COLUMN(),4,1,"Monitoraggio"))),"")</f>
        <v/>
      </c>
      <c r="AD307" s="48" t="str" cm="1">
        <f t="array" aca="1" ref="AD307" ca="1">IFERROR(IF(INDIRECT(ADDRESS($Z307,COLUMN(),4,1,"Monitoraggio"))="","",INDIRECT(ADDRESS($Z307,COLUMN(),4,1,"Monitoraggio"))),"")</f>
        <v/>
      </c>
      <c r="AE307" s="61" t="str" cm="1">
        <f t="array" aca="1" ref="AE307" ca="1">IFERROR(IF(INDIRECT(ADDRESS($Z307,COLUMN(),4,1,"Monitoraggio"))="","",INDIRECT(ADDRESS($Z307,COLUMN(),4,1,"Monitoraggio"))),"")</f>
        <v/>
      </c>
      <c r="AF307" s="116" t="str" cm="1">
        <f t="array" aca="1" ref="AF307" ca="1">IFERROR(IF(INDIRECT(ADDRESS($Z307,COLUMN(),4,1,"Monitoraggio"))="","",INDIRECT(ADDRESS($Z307,COLUMN(),4,1,"Monitoraggio"))),"")</f>
        <v/>
      </c>
      <c r="AG307" s="61" t="str" cm="1">
        <f t="array" aca="1" ref="AG307" ca="1">IFERROR(IF(INDIRECT(ADDRESS($Z307,COLUMN(),4,1,"Monitoraggio"))="","",INDIRECT(ADDRESS($Z307,COLUMN(),4,1,"Monitoraggio"))),"")</f>
        <v/>
      </c>
      <c r="AH307" s="116" t="str" cm="1">
        <f t="array" aca="1" ref="AH307" ca="1">IFERROR(IF(INDIRECT(ADDRESS($Z307,COLUMN(),4,1,"Monitoraggio"))="","",INDIRECT(ADDRESS($Z307,COLUMN(),4,1,"Monitoraggio"))),"")</f>
        <v/>
      </c>
      <c r="AI307" s="114" t="str" cm="1">
        <f t="array" aca="1" ref="AI307" ca="1">IFERROR(IF(INDIRECT(ADDRESS($Z307,COLUMN(),4,1,"Monitoraggio"))="","",INDIRECT(ADDRESS($Z307,COLUMN(),4,1,"Monitoraggio"))),"")</f>
        <v/>
      </c>
      <c r="AJ307" s="118" t="str" cm="1">
        <f t="array" aca="1" ref="AJ307" ca="1">IFERROR(IF(INDIRECT(ADDRESS($Z307,COLUMN(),4,1,"Monitoraggio"))="","",INDIRECT(ADDRESS($Z307,COLUMN(),4,1,"Monitoraggio"))),"")</f>
        <v/>
      </c>
      <c r="AK307" s="119" t="str" cm="1">
        <f t="array" aca="1" ref="AK307" ca="1">IFERROR(IF(INDIRECT(ADDRESS($Z307,COLUMN(),4,1,"Monitoraggio"))="","",INDIRECT(ADDRESS($Z307,COLUMN(),4,1,"Monitoraggio"))),"")</f>
        <v/>
      </c>
      <c r="AL307" s="79" t="str" cm="1">
        <f t="array" aca="1" ref="AL307" ca="1">IFERROR(IF(INDIRECT(ADDRESS($Z307,COLUMN(),4,1,"Monitoraggio"))="","",INDIRECT(ADDRESS($Z307,COLUMN(),4,1,"Monitoraggio"))),"")</f>
        <v/>
      </c>
      <c r="AM307" s="77" t="str" cm="1">
        <f t="array" aca="1" ref="AM307" ca="1">IFERROR(IF(INDIRECT(ADDRESS($Z307,COLUMN(),4,1,"Monitoraggio"))="","",INDIRECT(ADDRESS($Z307,COLUMN(),4,1,"Monitoraggio"))),"")</f>
        <v/>
      </c>
      <c r="AN307" s="79" t="str" cm="1">
        <f t="array" aca="1" ref="AN307" ca="1">IFERROR(IF(INDIRECT(ADDRESS($Z307,COLUMN(),4,1,"Monitoraggio"))="","",INDIRECT(ADDRESS($Z307,COLUMN(),4,1,"Monitoraggio"))),"")</f>
        <v/>
      </c>
      <c r="AO307" s="79" t="str" cm="1">
        <f t="array" aca="1" ref="AO307" ca="1">IFERROR(IF(INDIRECT(ADDRESS($Z307,COLUMN(),4,1,"Monitoraggio"))="","",INDIRECT(ADDRESS($Z307,COLUMN(),4,1,"Monitoraggio"))),"")</f>
        <v/>
      </c>
      <c r="AP307" s="79" t="str" cm="1">
        <f t="array" aca="1" ref="AP307" ca="1">IFERROR(IF(INDIRECT(ADDRESS($Z307,COLUMN(),4,1,"Monitoraggio"))="","",INDIRECT(ADDRESS($Z307,COLUMN(),4,1,"Monitoraggio"))),"")</f>
        <v/>
      </c>
      <c r="AQ307" s="81" t="str" cm="1">
        <f t="array" aca="1" ref="AQ307" ca="1">IFERROR(IF(INDIRECT(ADDRESS($Z307,COLUMN(),4,1,"Monitoraggio"))="","",INDIRECT(ADDRESS($Z307,COLUMN(),4,1,"Monitoraggio"))),"")</f>
        <v/>
      </c>
      <c r="AR307" s="122" t="str" cm="1">
        <f t="array" aca="1" ref="AR307" ca="1">IFERROR(IF(INDIRECT(ADDRESS($Z307,COLUMN(),4,1,"Monitoraggio"))="","",INDIRECT(ADDRESS($Z307,COLUMN(),4,1,"Monitoraggio"))),"")</f>
        <v/>
      </c>
      <c r="AS307" s="118" t="str" cm="1">
        <f t="array" aca="1" ref="AS307" ca="1">IFERROR(IF(INDIRECT(ADDRESS($Z307,COLUMN(),4,1,"Monitoraggio"))="","",INDIRECT(ADDRESS($Z307,COLUMN(),4,1,"Monitoraggio"))),"")</f>
        <v/>
      </c>
      <c r="AT307" s="119" t="str" cm="1">
        <f t="array" aca="1" ref="AT307" ca="1">IFERROR(IF(INDIRECT(ADDRESS($Z307,COLUMN(),4,1,"Monitoraggio"))="","",INDIRECT(ADDRESS($Z307,COLUMN(),4,1,"Monitoraggio"))),"")</f>
        <v/>
      </c>
      <c r="AU307" s="79" t="str" cm="1">
        <f t="array" aca="1" ref="AU307" ca="1">IFERROR(IF(INDIRECT(ADDRESS($Z307,COLUMN(),4,1,"Monitoraggio"))="","",INDIRECT(ADDRESS($Z307,COLUMN(),4,1,"Monitoraggio"))),"")</f>
        <v/>
      </c>
      <c r="AV307" s="119" t="str" cm="1">
        <f t="array" aca="1" ref="AV307" ca="1">IFERROR(IF(INDIRECT(ADDRESS($Z307,COLUMN(),4,1,"Monitoraggio"))="","",INDIRECT(ADDRESS($Z307,COLUMN(),4,1,"Monitoraggio"))),"")</f>
        <v/>
      </c>
      <c r="AW307" s="124" t="str" cm="1">
        <f t="array" aca="1" ref="AW307" ca="1">IFERROR(IF(INDIRECT(ADDRESS($Z307,COLUMN(),4,1,"Monitoraggio"))="","",INDIRECT(ADDRESS($Z307,COLUMN(),4,1,"Monitoraggio"))),"")</f>
        <v/>
      </c>
      <c r="AX307" s="62" t="str" cm="1">
        <f t="array" aca="1" ref="AX307" ca="1">IFERROR(IF(INDIRECT(ADDRESS($Z307,COLUMN(),4,1,"Monitoraggio"))="","",INDIRECT(ADDRESS($Z307,COLUMN(),4,1,"Monitoraggio"))),"")</f>
        <v/>
      </c>
      <c r="AY307" s="79" t="str" cm="1">
        <f t="array" aca="1" ref="AY307" ca="1">IFERROR(IF(INDIRECT(ADDRESS($Z307,COLUMN(),4,1,"Monitoraggio"))="","",INDIRECT(ADDRESS($Z307,COLUMN(),4,1,"Monitoraggio"))),"")</f>
        <v/>
      </c>
      <c r="AZ307" s="84" t="str" cm="1">
        <f t="array" aca="1" ref="AZ307" ca="1">IFERROR(IF(INDIRECT(ADDRESS($Z307,COLUMN(),4,1,"Monitoraggio"))="","",INDIRECT(ADDRESS($Z307,COLUMN(),4,1,"Monitoraggio"))),"")</f>
        <v/>
      </c>
      <c r="BA307" s="81" t="str" cm="1">
        <f t="array" aca="1" ref="BA307" ca="1">IFERROR(IF(INDIRECT(ADDRESS($Z307,COLUMN(),4,1,"Monitoraggio"))="","",INDIRECT(ADDRESS($Z307,COLUMN(),4,1,"Monitoraggio"))),"")</f>
        <v/>
      </c>
      <c r="BB307" s="86" t="str" cm="1">
        <f t="array" aca="1" ref="BB307" ca="1">IFERROR(IF(INDIRECT(ADDRESS($Z307,COLUMN(),4,1,"Monitoraggio"))="","",INDIRECT(ADDRESS($Z307,COLUMN(),4,1,"Monitoraggio"))),"")</f>
        <v/>
      </c>
      <c r="BC307" s="79" t="str" cm="1">
        <f t="array" aca="1" ref="BC307" ca="1">IFERROR(IF(INDIRECT(ADDRESS($Z307,COLUMN(),4,1,"Monitoraggio"))="","",INDIRECT(ADDRESS($Z307,COLUMN(),4,1,"Monitoraggio"))),"")</f>
        <v/>
      </c>
      <c r="BD307" s="79" t="str" cm="1">
        <f t="array" aca="1" ref="BD307" ca="1">IFERROR(IF(INDIRECT(ADDRESS($Z307,COLUMN(),4,1,"Monitoraggio"))="","",INDIRECT(ADDRESS($Z307,COLUMN(),4,1,"Monitoraggio"))),"")</f>
        <v/>
      </c>
      <c r="BE307" s="79" t="str" cm="1">
        <f t="array" aca="1" ref="BE307" ca="1">IFERROR(IF(INDIRECT(ADDRESS($Z307,COLUMN(),4,1,"Monitoraggio"))="","",INDIRECT(ADDRESS($Z307,COLUMN(),4,1,"Monitoraggio"))),"")</f>
        <v/>
      </c>
      <c r="BF307" s="79" t="str" cm="1">
        <f t="array" aca="1" ref="BF307" ca="1">IFERROR(IF(INDIRECT(ADDRESS($Z307,COLUMN(),4,1,"Monitoraggio"))="","",INDIRECT(ADDRESS($Z307,COLUMN(),4,1,"Monitoraggio"))),"")</f>
        <v/>
      </c>
      <c r="BG307" s="114" t="str" cm="1">
        <f t="array" aca="1" ref="BG307" ca="1">IFERROR(IF(INDIRECT(ADDRESS($Z307,COLUMN(),4,1,"Monitoraggio"))="","",INDIRECT(ADDRESS($Z307,COLUMN(),4,1,"Monitoraggio"))),"")</f>
        <v/>
      </c>
      <c r="BH307" s="48" t="str" cm="1">
        <f t="array" aca="1" ref="BH307" ca="1">IFERROR(IF(INDIRECT(ADDRESS($Z307,COLUMN(),4,1,"Monitoraggio"))="","",INDIRECT(ADDRESS($Z307,COLUMN(),4,1,"Monitoraggio"))),"")</f>
        <v/>
      </c>
      <c r="BI307" s="84" t="str" cm="1">
        <f t="array" aca="1" ref="BI307" ca="1">IFERROR(IF(INDIRECT(ADDRESS($Z307,COLUMN(),4,1,"Monitoraggio"))="","",INDIRECT(ADDRESS($Z307,COLUMN(),4,1,"Monitoraggio"))),"")</f>
        <v/>
      </c>
      <c r="BJ307" s="81" t="str" cm="1">
        <f t="array" aca="1" ref="BJ307" ca="1">IFERROR(IF(INDIRECT(ADDRESS($Z307,COLUMN(),4,1,"Monitoraggio"))="","",INDIRECT(ADDRESS($Z307,COLUMN(),4,1,"Monitoraggio"))),"")</f>
        <v/>
      </c>
    </row>
    <row r="308" spans="26:62" x14ac:dyDescent="0.2">
      <c r="Z308" s="132" t="str">
        <f>IFERROR(MATCH(ROW()-9,Monitoraggio!Y$1:Y$1000,0),"")</f>
        <v/>
      </c>
      <c r="AA308" s="60" t="str" cm="1">
        <f t="array" aca="1" ref="AA308" ca="1">IFERROR(IF(INDIRECT(ADDRESS($Z308,COLUMN(),4,1,"Monitoraggio"))="","",INDIRECT(ADDRESS($Z308,COLUMN(),4,1,"Monitoraggio"))),"")</f>
        <v/>
      </c>
      <c r="AB308" s="114" t="str" cm="1">
        <f t="array" aca="1" ref="AB308" ca="1">IFERROR(IF(INDIRECT(ADDRESS($Z308,COLUMN(),4,1,"Monitoraggio"))="","",INDIRECT(ADDRESS($Z308,COLUMN(),4,1,"Monitoraggio"))),"")</f>
        <v/>
      </c>
      <c r="AC308" s="114" t="str" cm="1">
        <f t="array" aca="1" ref="AC308" ca="1">IFERROR(IF(INDIRECT(ADDRESS($Z308,COLUMN(),4,1,"Monitoraggio"))="","",INDIRECT(ADDRESS($Z308,COLUMN(),4,1,"Monitoraggio"))),"")</f>
        <v/>
      </c>
      <c r="AD308" s="48" t="str" cm="1">
        <f t="array" aca="1" ref="AD308" ca="1">IFERROR(IF(INDIRECT(ADDRESS($Z308,COLUMN(),4,1,"Monitoraggio"))="","",INDIRECT(ADDRESS($Z308,COLUMN(),4,1,"Monitoraggio"))),"")</f>
        <v/>
      </c>
      <c r="AE308" s="61" t="str" cm="1">
        <f t="array" aca="1" ref="AE308" ca="1">IFERROR(IF(INDIRECT(ADDRESS($Z308,COLUMN(),4,1,"Monitoraggio"))="","",INDIRECT(ADDRESS($Z308,COLUMN(),4,1,"Monitoraggio"))),"")</f>
        <v/>
      </c>
      <c r="AF308" s="116" t="str" cm="1">
        <f t="array" aca="1" ref="AF308" ca="1">IFERROR(IF(INDIRECT(ADDRESS($Z308,COLUMN(),4,1,"Monitoraggio"))="","",INDIRECT(ADDRESS($Z308,COLUMN(),4,1,"Monitoraggio"))),"")</f>
        <v/>
      </c>
      <c r="AG308" s="61" t="str" cm="1">
        <f t="array" aca="1" ref="AG308" ca="1">IFERROR(IF(INDIRECT(ADDRESS($Z308,COLUMN(),4,1,"Monitoraggio"))="","",INDIRECT(ADDRESS($Z308,COLUMN(),4,1,"Monitoraggio"))),"")</f>
        <v/>
      </c>
      <c r="AH308" s="116" t="str" cm="1">
        <f t="array" aca="1" ref="AH308" ca="1">IFERROR(IF(INDIRECT(ADDRESS($Z308,COLUMN(),4,1,"Monitoraggio"))="","",INDIRECT(ADDRESS($Z308,COLUMN(),4,1,"Monitoraggio"))),"")</f>
        <v/>
      </c>
      <c r="AI308" s="114" t="str" cm="1">
        <f t="array" aca="1" ref="AI308" ca="1">IFERROR(IF(INDIRECT(ADDRESS($Z308,COLUMN(),4,1,"Monitoraggio"))="","",INDIRECT(ADDRESS($Z308,COLUMN(),4,1,"Monitoraggio"))),"")</f>
        <v/>
      </c>
      <c r="AJ308" s="118" t="str" cm="1">
        <f t="array" aca="1" ref="AJ308" ca="1">IFERROR(IF(INDIRECT(ADDRESS($Z308,COLUMN(),4,1,"Monitoraggio"))="","",INDIRECT(ADDRESS($Z308,COLUMN(),4,1,"Monitoraggio"))),"")</f>
        <v/>
      </c>
      <c r="AK308" s="119" t="str" cm="1">
        <f t="array" aca="1" ref="AK308" ca="1">IFERROR(IF(INDIRECT(ADDRESS($Z308,COLUMN(),4,1,"Monitoraggio"))="","",INDIRECT(ADDRESS($Z308,COLUMN(),4,1,"Monitoraggio"))),"")</f>
        <v/>
      </c>
      <c r="AL308" s="79" t="str" cm="1">
        <f t="array" aca="1" ref="AL308" ca="1">IFERROR(IF(INDIRECT(ADDRESS($Z308,COLUMN(),4,1,"Monitoraggio"))="","",INDIRECT(ADDRESS($Z308,COLUMN(),4,1,"Monitoraggio"))),"")</f>
        <v/>
      </c>
      <c r="AM308" s="77" t="str" cm="1">
        <f t="array" aca="1" ref="AM308" ca="1">IFERROR(IF(INDIRECT(ADDRESS($Z308,COLUMN(),4,1,"Monitoraggio"))="","",INDIRECT(ADDRESS($Z308,COLUMN(),4,1,"Monitoraggio"))),"")</f>
        <v/>
      </c>
      <c r="AN308" s="79" t="str" cm="1">
        <f t="array" aca="1" ref="AN308" ca="1">IFERROR(IF(INDIRECT(ADDRESS($Z308,COLUMN(),4,1,"Monitoraggio"))="","",INDIRECT(ADDRESS($Z308,COLUMN(),4,1,"Monitoraggio"))),"")</f>
        <v/>
      </c>
      <c r="AO308" s="79" t="str" cm="1">
        <f t="array" aca="1" ref="AO308" ca="1">IFERROR(IF(INDIRECT(ADDRESS($Z308,COLUMN(),4,1,"Monitoraggio"))="","",INDIRECT(ADDRESS($Z308,COLUMN(),4,1,"Monitoraggio"))),"")</f>
        <v/>
      </c>
      <c r="AP308" s="79" t="str" cm="1">
        <f t="array" aca="1" ref="AP308" ca="1">IFERROR(IF(INDIRECT(ADDRESS($Z308,COLUMN(),4,1,"Monitoraggio"))="","",INDIRECT(ADDRESS($Z308,COLUMN(),4,1,"Monitoraggio"))),"")</f>
        <v/>
      </c>
      <c r="AQ308" s="81" t="str" cm="1">
        <f t="array" aca="1" ref="AQ308" ca="1">IFERROR(IF(INDIRECT(ADDRESS($Z308,COLUMN(),4,1,"Monitoraggio"))="","",INDIRECT(ADDRESS($Z308,COLUMN(),4,1,"Monitoraggio"))),"")</f>
        <v/>
      </c>
      <c r="AR308" s="122" t="str" cm="1">
        <f t="array" aca="1" ref="AR308" ca="1">IFERROR(IF(INDIRECT(ADDRESS($Z308,COLUMN(),4,1,"Monitoraggio"))="","",INDIRECT(ADDRESS($Z308,COLUMN(),4,1,"Monitoraggio"))),"")</f>
        <v/>
      </c>
      <c r="AS308" s="118" t="str" cm="1">
        <f t="array" aca="1" ref="AS308" ca="1">IFERROR(IF(INDIRECT(ADDRESS($Z308,COLUMN(),4,1,"Monitoraggio"))="","",INDIRECT(ADDRESS($Z308,COLUMN(),4,1,"Monitoraggio"))),"")</f>
        <v/>
      </c>
      <c r="AT308" s="119" t="str" cm="1">
        <f t="array" aca="1" ref="AT308" ca="1">IFERROR(IF(INDIRECT(ADDRESS($Z308,COLUMN(),4,1,"Monitoraggio"))="","",INDIRECT(ADDRESS($Z308,COLUMN(),4,1,"Monitoraggio"))),"")</f>
        <v/>
      </c>
      <c r="AU308" s="79" t="str" cm="1">
        <f t="array" aca="1" ref="AU308" ca="1">IFERROR(IF(INDIRECT(ADDRESS($Z308,COLUMN(),4,1,"Monitoraggio"))="","",INDIRECT(ADDRESS($Z308,COLUMN(),4,1,"Monitoraggio"))),"")</f>
        <v/>
      </c>
      <c r="AV308" s="119" t="str" cm="1">
        <f t="array" aca="1" ref="AV308" ca="1">IFERROR(IF(INDIRECT(ADDRESS($Z308,COLUMN(),4,1,"Monitoraggio"))="","",INDIRECT(ADDRESS($Z308,COLUMN(),4,1,"Monitoraggio"))),"")</f>
        <v/>
      </c>
      <c r="AW308" s="124" t="str" cm="1">
        <f t="array" aca="1" ref="AW308" ca="1">IFERROR(IF(INDIRECT(ADDRESS($Z308,COLUMN(),4,1,"Monitoraggio"))="","",INDIRECT(ADDRESS($Z308,COLUMN(),4,1,"Monitoraggio"))),"")</f>
        <v/>
      </c>
      <c r="AX308" s="62" t="str" cm="1">
        <f t="array" aca="1" ref="AX308" ca="1">IFERROR(IF(INDIRECT(ADDRESS($Z308,COLUMN(),4,1,"Monitoraggio"))="","",INDIRECT(ADDRESS($Z308,COLUMN(),4,1,"Monitoraggio"))),"")</f>
        <v/>
      </c>
      <c r="AY308" s="79" t="str" cm="1">
        <f t="array" aca="1" ref="AY308" ca="1">IFERROR(IF(INDIRECT(ADDRESS($Z308,COLUMN(),4,1,"Monitoraggio"))="","",INDIRECT(ADDRESS($Z308,COLUMN(),4,1,"Monitoraggio"))),"")</f>
        <v/>
      </c>
      <c r="AZ308" s="84" t="str" cm="1">
        <f t="array" aca="1" ref="AZ308" ca="1">IFERROR(IF(INDIRECT(ADDRESS($Z308,COLUMN(),4,1,"Monitoraggio"))="","",INDIRECT(ADDRESS($Z308,COLUMN(),4,1,"Monitoraggio"))),"")</f>
        <v/>
      </c>
      <c r="BA308" s="81" t="str" cm="1">
        <f t="array" aca="1" ref="BA308" ca="1">IFERROR(IF(INDIRECT(ADDRESS($Z308,COLUMN(),4,1,"Monitoraggio"))="","",INDIRECT(ADDRESS($Z308,COLUMN(),4,1,"Monitoraggio"))),"")</f>
        <v/>
      </c>
      <c r="BB308" s="86" t="str" cm="1">
        <f t="array" aca="1" ref="BB308" ca="1">IFERROR(IF(INDIRECT(ADDRESS($Z308,COLUMN(),4,1,"Monitoraggio"))="","",INDIRECT(ADDRESS($Z308,COLUMN(),4,1,"Monitoraggio"))),"")</f>
        <v/>
      </c>
      <c r="BC308" s="79" t="str" cm="1">
        <f t="array" aca="1" ref="BC308" ca="1">IFERROR(IF(INDIRECT(ADDRESS($Z308,COLUMN(),4,1,"Monitoraggio"))="","",INDIRECT(ADDRESS($Z308,COLUMN(),4,1,"Monitoraggio"))),"")</f>
        <v/>
      </c>
      <c r="BD308" s="79" t="str" cm="1">
        <f t="array" aca="1" ref="BD308" ca="1">IFERROR(IF(INDIRECT(ADDRESS($Z308,COLUMN(),4,1,"Monitoraggio"))="","",INDIRECT(ADDRESS($Z308,COLUMN(),4,1,"Monitoraggio"))),"")</f>
        <v/>
      </c>
      <c r="BE308" s="79" t="str" cm="1">
        <f t="array" aca="1" ref="BE308" ca="1">IFERROR(IF(INDIRECT(ADDRESS($Z308,COLUMN(),4,1,"Monitoraggio"))="","",INDIRECT(ADDRESS($Z308,COLUMN(),4,1,"Monitoraggio"))),"")</f>
        <v/>
      </c>
      <c r="BF308" s="79" t="str" cm="1">
        <f t="array" aca="1" ref="BF308" ca="1">IFERROR(IF(INDIRECT(ADDRESS($Z308,COLUMN(),4,1,"Monitoraggio"))="","",INDIRECT(ADDRESS($Z308,COLUMN(),4,1,"Monitoraggio"))),"")</f>
        <v/>
      </c>
      <c r="BG308" s="114" t="str" cm="1">
        <f t="array" aca="1" ref="BG308" ca="1">IFERROR(IF(INDIRECT(ADDRESS($Z308,COLUMN(),4,1,"Monitoraggio"))="","",INDIRECT(ADDRESS($Z308,COLUMN(),4,1,"Monitoraggio"))),"")</f>
        <v/>
      </c>
      <c r="BH308" s="48" t="str" cm="1">
        <f t="array" aca="1" ref="BH308" ca="1">IFERROR(IF(INDIRECT(ADDRESS($Z308,COLUMN(),4,1,"Monitoraggio"))="","",INDIRECT(ADDRESS($Z308,COLUMN(),4,1,"Monitoraggio"))),"")</f>
        <v/>
      </c>
      <c r="BI308" s="84" t="str" cm="1">
        <f t="array" aca="1" ref="BI308" ca="1">IFERROR(IF(INDIRECT(ADDRESS($Z308,COLUMN(),4,1,"Monitoraggio"))="","",INDIRECT(ADDRESS($Z308,COLUMN(),4,1,"Monitoraggio"))),"")</f>
        <v/>
      </c>
      <c r="BJ308" s="81" t="str" cm="1">
        <f t="array" aca="1" ref="BJ308" ca="1">IFERROR(IF(INDIRECT(ADDRESS($Z308,COLUMN(),4,1,"Monitoraggio"))="","",INDIRECT(ADDRESS($Z308,COLUMN(),4,1,"Monitoraggio"))),"")</f>
        <v/>
      </c>
    </row>
    <row r="309" spans="26:62" x14ac:dyDescent="0.2">
      <c r="Z309" s="132" t="str">
        <f>IFERROR(MATCH(ROW()-9,Monitoraggio!Y$1:Y$1000,0),"")</f>
        <v/>
      </c>
      <c r="AA309" s="60" t="str" cm="1">
        <f t="array" aca="1" ref="AA309" ca="1">IFERROR(IF(INDIRECT(ADDRESS($Z309,COLUMN(),4,1,"Monitoraggio"))="","",INDIRECT(ADDRESS($Z309,COLUMN(),4,1,"Monitoraggio"))),"")</f>
        <v/>
      </c>
      <c r="AB309" s="114" t="str" cm="1">
        <f t="array" aca="1" ref="AB309" ca="1">IFERROR(IF(INDIRECT(ADDRESS($Z309,COLUMN(),4,1,"Monitoraggio"))="","",INDIRECT(ADDRESS($Z309,COLUMN(),4,1,"Monitoraggio"))),"")</f>
        <v/>
      </c>
      <c r="AC309" s="114" t="str" cm="1">
        <f t="array" aca="1" ref="AC309" ca="1">IFERROR(IF(INDIRECT(ADDRESS($Z309,COLUMN(),4,1,"Monitoraggio"))="","",INDIRECT(ADDRESS($Z309,COLUMN(),4,1,"Monitoraggio"))),"")</f>
        <v/>
      </c>
      <c r="AD309" s="48" t="str" cm="1">
        <f t="array" aca="1" ref="AD309" ca="1">IFERROR(IF(INDIRECT(ADDRESS($Z309,COLUMN(),4,1,"Monitoraggio"))="","",INDIRECT(ADDRESS($Z309,COLUMN(),4,1,"Monitoraggio"))),"")</f>
        <v/>
      </c>
      <c r="AE309" s="61" t="str" cm="1">
        <f t="array" aca="1" ref="AE309" ca="1">IFERROR(IF(INDIRECT(ADDRESS($Z309,COLUMN(),4,1,"Monitoraggio"))="","",INDIRECT(ADDRESS($Z309,COLUMN(),4,1,"Monitoraggio"))),"")</f>
        <v/>
      </c>
      <c r="AF309" s="116" t="str" cm="1">
        <f t="array" aca="1" ref="AF309" ca="1">IFERROR(IF(INDIRECT(ADDRESS($Z309,COLUMN(),4,1,"Monitoraggio"))="","",INDIRECT(ADDRESS($Z309,COLUMN(),4,1,"Monitoraggio"))),"")</f>
        <v/>
      </c>
      <c r="AG309" s="61" t="str" cm="1">
        <f t="array" aca="1" ref="AG309" ca="1">IFERROR(IF(INDIRECT(ADDRESS($Z309,COLUMN(),4,1,"Monitoraggio"))="","",INDIRECT(ADDRESS($Z309,COLUMN(),4,1,"Monitoraggio"))),"")</f>
        <v/>
      </c>
      <c r="AH309" s="116" t="str" cm="1">
        <f t="array" aca="1" ref="AH309" ca="1">IFERROR(IF(INDIRECT(ADDRESS($Z309,COLUMN(),4,1,"Monitoraggio"))="","",INDIRECT(ADDRESS($Z309,COLUMN(),4,1,"Monitoraggio"))),"")</f>
        <v/>
      </c>
      <c r="AI309" s="114" t="str" cm="1">
        <f t="array" aca="1" ref="AI309" ca="1">IFERROR(IF(INDIRECT(ADDRESS($Z309,COLUMN(),4,1,"Monitoraggio"))="","",INDIRECT(ADDRESS($Z309,COLUMN(),4,1,"Monitoraggio"))),"")</f>
        <v/>
      </c>
      <c r="AJ309" s="118" t="str" cm="1">
        <f t="array" aca="1" ref="AJ309" ca="1">IFERROR(IF(INDIRECT(ADDRESS($Z309,COLUMN(),4,1,"Monitoraggio"))="","",INDIRECT(ADDRESS($Z309,COLUMN(),4,1,"Monitoraggio"))),"")</f>
        <v/>
      </c>
      <c r="AK309" s="119" t="str" cm="1">
        <f t="array" aca="1" ref="AK309" ca="1">IFERROR(IF(INDIRECT(ADDRESS($Z309,COLUMN(),4,1,"Monitoraggio"))="","",INDIRECT(ADDRESS($Z309,COLUMN(),4,1,"Monitoraggio"))),"")</f>
        <v/>
      </c>
      <c r="AL309" s="79" t="str" cm="1">
        <f t="array" aca="1" ref="AL309" ca="1">IFERROR(IF(INDIRECT(ADDRESS($Z309,COLUMN(),4,1,"Monitoraggio"))="","",INDIRECT(ADDRESS($Z309,COLUMN(),4,1,"Monitoraggio"))),"")</f>
        <v/>
      </c>
      <c r="AM309" s="77" t="str" cm="1">
        <f t="array" aca="1" ref="AM309" ca="1">IFERROR(IF(INDIRECT(ADDRESS($Z309,COLUMN(),4,1,"Monitoraggio"))="","",INDIRECT(ADDRESS($Z309,COLUMN(),4,1,"Monitoraggio"))),"")</f>
        <v/>
      </c>
      <c r="AN309" s="79" t="str" cm="1">
        <f t="array" aca="1" ref="AN309" ca="1">IFERROR(IF(INDIRECT(ADDRESS($Z309,COLUMN(),4,1,"Monitoraggio"))="","",INDIRECT(ADDRESS($Z309,COLUMN(),4,1,"Monitoraggio"))),"")</f>
        <v/>
      </c>
      <c r="AO309" s="79" t="str" cm="1">
        <f t="array" aca="1" ref="AO309" ca="1">IFERROR(IF(INDIRECT(ADDRESS($Z309,COLUMN(),4,1,"Monitoraggio"))="","",INDIRECT(ADDRESS($Z309,COLUMN(),4,1,"Monitoraggio"))),"")</f>
        <v/>
      </c>
      <c r="AP309" s="79" t="str" cm="1">
        <f t="array" aca="1" ref="AP309" ca="1">IFERROR(IF(INDIRECT(ADDRESS($Z309,COLUMN(),4,1,"Monitoraggio"))="","",INDIRECT(ADDRESS($Z309,COLUMN(),4,1,"Monitoraggio"))),"")</f>
        <v/>
      </c>
      <c r="AQ309" s="81" t="str" cm="1">
        <f t="array" aca="1" ref="AQ309" ca="1">IFERROR(IF(INDIRECT(ADDRESS($Z309,COLUMN(),4,1,"Monitoraggio"))="","",INDIRECT(ADDRESS($Z309,COLUMN(),4,1,"Monitoraggio"))),"")</f>
        <v/>
      </c>
      <c r="AR309" s="122" t="str" cm="1">
        <f t="array" aca="1" ref="AR309" ca="1">IFERROR(IF(INDIRECT(ADDRESS($Z309,COLUMN(),4,1,"Monitoraggio"))="","",INDIRECT(ADDRESS($Z309,COLUMN(),4,1,"Monitoraggio"))),"")</f>
        <v/>
      </c>
      <c r="AS309" s="118" t="str" cm="1">
        <f t="array" aca="1" ref="AS309" ca="1">IFERROR(IF(INDIRECT(ADDRESS($Z309,COLUMN(),4,1,"Monitoraggio"))="","",INDIRECT(ADDRESS($Z309,COLUMN(),4,1,"Monitoraggio"))),"")</f>
        <v/>
      </c>
      <c r="AT309" s="119" t="str" cm="1">
        <f t="array" aca="1" ref="AT309" ca="1">IFERROR(IF(INDIRECT(ADDRESS($Z309,COLUMN(),4,1,"Monitoraggio"))="","",INDIRECT(ADDRESS($Z309,COLUMN(),4,1,"Monitoraggio"))),"")</f>
        <v/>
      </c>
      <c r="AU309" s="79" t="str" cm="1">
        <f t="array" aca="1" ref="AU309" ca="1">IFERROR(IF(INDIRECT(ADDRESS($Z309,COLUMN(),4,1,"Monitoraggio"))="","",INDIRECT(ADDRESS($Z309,COLUMN(),4,1,"Monitoraggio"))),"")</f>
        <v/>
      </c>
      <c r="AV309" s="119" t="str" cm="1">
        <f t="array" aca="1" ref="AV309" ca="1">IFERROR(IF(INDIRECT(ADDRESS($Z309,COLUMN(),4,1,"Monitoraggio"))="","",INDIRECT(ADDRESS($Z309,COLUMN(),4,1,"Monitoraggio"))),"")</f>
        <v/>
      </c>
      <c r="AW309" s="124" t="str" cm="1">
        <f t="array" aca="1" ref="AW309" ca="1">IFERROR(IF(INDIRECT(ADDRESS($Z309,COLUMN(),4,1,"Monitoraggio"))="","",INDIRECT(ADDRESS($Z309,COLUMN(),4,1,"Monitoraggio"))),"")</f>
        <v/>
      </c>
      <c r="AX309" s="62" t="str" cm="1">
        <f t="array" aca="1" ref="AX309" ca="1">IFERROR(IF(INDIRECT(ADDRESS($Z309,COLUMN(),4,1,"Monitoraggio"))="","",INDIRECT(ADDRESS($Z309,COLUMN(),4,1,"Monitoraggio"))),"")</f>
        <v/>
      </c>
      <c r="AY309" s="79" t="str" cm="1">
        <f t="array" aca="1" ref="AY309" ca="1">IFERROR(IF(INDIRECT(ADDRESS($Z309,COLUMN(),4,1,"Monitoraggio"))="","",INDIRECT(ADDRESS($Z309,COLUMN(),4,1,"Monitoraggio"))),"")</f>
        <v/>
      </c>
      <c r="AZ309" s="84" t="str" cm="1">
        <f t="array" aca="1" ref="AZ309" ca="1">IFERROR(IF(INDIRECT(ADDRESS($Z309,COLUMN(),4,1,"Monitoraggio"))="","",INDIRECT(ADDRESS($Z309,COLUMN(),4,1,"Monitoraggio"))),"")</f>
        <v/>
      </c>
      <c r="BA309" s="81" t="str" cm="1">
        <f t="array" aca="1" ref="BA309" ca="1">IFERROR(IF(INDIRECT(ADDRESS($Z309,COLUMN(),4,1,"Monitoraggio"))="","",INDIRECT(ADDRESS($Z309,COLUMN(),4,1,"Monitoraggio"))),"")</f>
        <v/>
      </c>
      <c r="BB309" s="86" t="str" cm="1">
        <f t="array" aca="1" ref="BB309" ca="1">IFERROR(IF(INDIRECT(ADDRESS($Z309,COLUMN(),4,1,"Monitoraggio"))="","",INDIRECT(ADDRESS($Z309,COLUMN(),4,1,"Monitoraggio"))),"")</f>
        <v/>
      </c>
      <c r="BC309" s="79" t="str" cm="1">
        <f t="array" aca="1" ref="BC309" ca="1">IFERROR(IF(INDIRECT(ADDRESS($Z309,COLUMN(),4,1,"Monitoraggio"))="","",INDIRECT(ADDRESS($Z309,COLUMN(),4,1,"Monitoraggio"))),"")</f>
        <v/>
      </c>
      <c r="BD309" s="79" t="str" cm="1">
        <f t="array" aca="1" ref="BD309" ca="1">IFERROR(IF(INDIRECT(ADDRESS($Z309,COLUMN(),4,1,"Monitoraggio"))="","",INDIRECT(ADDRESS($Z309,COLUMN(),4,1,"Monitoraggio"))),"")</f>
        <v/>
      </c>
      <c r="BE309" s="79" t="str" cm="1">
        <f t="array" aca="1" ref="BE309" ca="1">IFERROR(IF(INDIRECT(ADDRESS($Z309,COLUMN(),4,1,"Monitoraggio"))="","",INDIRECT(ADDRESS($Z309,COLUMN(),4,1,"Monitoraggio"))),"")</f>
        <v/>
      </c>
      <c r="BF309" s="79" t="str" cm="1">
        <f t="array" aca="1" ref="BF309" ca="1">IFERROR(IF(INDIRECT(ADDRESS($Z309,COLUMN(),4,1,"Monitoraggio"))="","",INDIRECT(ADDRESS($Z309,COLUMN(),4,1,"Monitoraggio"))),"")</f>
        <v/>
      </c>
      <c r="BG309" s="114" t="str" cm="1">
        <f t="array" aca="1" ref="BG309" ca="1">IFERROR(IF(INDIRECT(ADDRESS($Z309,COLUMN(),4,1,"Monitoraggio"))="","",INDIRECT(ADDRESS($Z309,COLUMN(),4,1,"Monitoraggio"))),"")</f>
        <v/>
      </c>
      <c r="BH309" s="48" t="str" cm="1">
        <f t="array" aca="1" ref="BH309" ca="1">IFERROR(IF(INDIRECT(ADDRESS($Z309,COLUMN(),4,1,"Monitoraggio"))="","",INDIRECT(ADDRESS($Z309,COLUMN(),4,1,"Monitoraggio"))),"")</f>
        <v/>
      </c>
      <c r="BI309" s="84" t="str" cm="1">
        <f t="array" aca="1" ref="BI309" ca="1">IFERROR(IF(INDIRECT(ADDRESS($Z309,COLUMN(),4,1,"Monitoraggio"))="","",INDIRECT(ADDRESS($Z309,COLUMN(),4,1,"Monitoraggio"))),"")</f>
        <v/>
      </c>
      <c r="BJ309" s="81" t="str" cm="1">
        <f t="array" aca="1" ref="BJ309" ca="1">IFERROR(IF(INDIRECT(ADDRESS($Z309,COLUMN(),4,1,"Monitoraggio"))="","",INDIRECT(ADDRESS($Z309,COLUMN(),4,1,"Monitoraggio"))),"")</f>
        <v/>
      </c>
    </row>
    <row r="310" spans="26:62" x14ac:dyDescent="0.2">
      <c r="Z310" s="132" t="str">
        <f>IFERROR(MATCH(ROW()-9,Monitoraggio!Y$1:Y$1000,0),"")</f>
        <v/>
      </c>
      <c r="AA310" s="60" t="str" cm="1">
        <f t="array" aca="1" ref="AA310" ca="1">IFERROR(IF(INDIRECT(ADDRESS($Z310,COLUMN(),4,1,"Monitoraggio"))="","",INDIRECT(ADDRESS($Z310,COLUMN(),4,1,"Monitoraggio"))),"")</f>
        <v/>
      </c>
      <c r="AB310" s="114" t="str" cm="1">
        <f t="array" aca="1" ref="AB310" ca="1">IFERROR(IF(INDIRECT(ADDRESS($Z310,COLUMN(),4,1,"Monitoraggio"))="","",INDIRECT(ADDRESS($Z310,COLUMN(),4,1,"Monitoraggio"))),"")</f>
        <v/>
      </c>
      <c r="AC310" s="114" t="str" cm="1">
        <f t="array" aca="1" ref="AC310" ca="1">IFERROR(IF(INDIRECT(ADDRESS($Z310,COLUMN(),4,1,"Monitoraggio"))="","",INDIRECT(ADDRESS($Z310,COLUMN(),4,1,"Monitoraggio"))),"")</f>
        <v/>
      </c>
      <c r="AD310" s="48" t="str" cm="1">
        <f t="array" aca="1" ref="AD310" ca="1">IFERROR(IF(INDIRECT(ADDRESS($Z310,COLUMN(),4,1,"Monitoraggio"))="","",INDIRECT(ADDRESS($Z310,COLUMN(),4,1,"Monitoraggio"))),"")</f>
        <v/>
      </c>
      <c r="AE310" s="61" t="str" cm="1">
        <f t="array" aca="1" ref="AE310" ca="1">IFERROR(IF(INDIRECT(ADDRESS($Z310,COLUMN(),4,1,"Monitoraggio"))="","",INDIRECT(ADDRESS($Z310,COLUMN(),4,1,"Monitoraggio"))),"")</f>
        <v/>
      </c>
      <c r="AF310" s="116" t="str" cm="1">
        <f t="array" aca="1" ref="AF310" ca="1">IFERROR(IF(INDIRECT(ADDRESS($Z310,COLUMN(),4,1,"Monitoraggio"))="","",INDIRECT(ADDRESS($Z310,COLUMN(),4,1,"Monitoraggio"))),"")</f>
        <v/>
      </c>
      <c r="AG310" s="61" t="str" cm="1">
        <f t="array" aca="1" ref="AG310" ca="1">IFERROR(IF(INDIRECT(ADDRESS($Z310,COLUMN(),4,1,"Monitoraggio"))="","",INDIRECT(ADDRESS($Z310,COLUMN(),4,1,"Monitoraggio"))),"")</f>
        <v/>
      </c>
      <c r="AH310" s="116" t="str" cm="1">
        <f t="array" aca="1" ref="AH310" ca="1">IFERROR(IF(INDIRECT(ADDRESS($Z310,COLUMN(),4,1,"Monitoraggio"))="","",INDIRECT(ADDRESS($Z310,COLUMN(),4,1,"Monitoraggio"))),"")</f>
        <v/>
      </c>
      <c r="AI310" s="114" t="str" cm="1">
        <f t="array" aca="1" ref="AI310" ca="1">IFERROR(IF(INDIRECT(ADDRESS($Z310,COLUMN(),4,1,"Monitoraggio"))="","",INDIRECT(ADDRESS($Z310,COLUMN(),4,1,"Monitoraggio"))),"")</f>
        <v/>
      </c>
      <c r="AJ310" s="118" t="str" cm="1">
        <f t="array" aca="1" ref="AJ310" ca="1">IFERROR(IF(INDIRECT(ADDRESS($Z310,COLUMN(),4,1,"Monitoraggio"))="","",INDIRECT(ADDRESS($Z310,COLUMN(),4,1,"Monitoraggio"))),"")</f>
        <v/>
      </c>
      <c r="AK310" s="119" t="str" cm="1">
        <f t="array" aca="1" ref="AK310" ca="1">IFERROR(IF(INDIRECT(ADDRESS($Z310,COLUMN(),4,1,"Monitoraggio"))="","",INDIRECT(ADDRESS($Z310,COLUMN(),4,1,"Monitoraggio"))),"")</f>
        <v/>
      </c>
      <c r="AL310" s="79" t="str" cm="1">
        <f t="array" aca="1" ref="AL310" ca="1">IFERROR(IF(INDIRECT(ADDRESS($Z310,COLUMN(),4,1,"Monitoraggio"))="","",INDIRECT(ADDRESS($Z310,COLUMN(),4,1,"Monitoraggio"))),"")</f>
        <v/>
      </c>
      <c r="AM310" s="77" t="str" cm="1">
        <f t="array" aca="1" ref="AM310" ca="1">IFERROR(IF(INDIRECT(ADDRESS($Z310,COLUMN(),4,1,"Monitoraggio"))="","",INDIRECT(ADDRESS($Z310,COLUMN(),4,1,"Monitoraggio"))),"")</f>
        <v/>
      </c>
      <c r="AN310" s="79" t="str" cm="1">
        <f t="array" aca="1" ref="AN310" ca="1">IFERROR(IF(INDIRECT(ADDRESS($Z310,COLUMN(),4,1,"Monitoraggio"))="","",INDIRECT(ADDRESS($Z310,COLUMN(),4,1,"Monitoraggio"))),"")</f>
        <v/>
      </c>
      <c r="AO310" s="79" t="str" cm="1">
        <f t="array" aca="1" ref="AO310" ca="1">IFERROR(IF(INDIRECT(ADDRESS($Z310,COLUMN(),4,1,"Monitoraggio"))="","",INDIRECT(ADDRESS($Z310,COLUMN(),4,1,"Monitoraggio"))),"")</f>
        <v/>
      </c>
      <c r="AP310" s="79" t="str" cm="1">
        <f t="array" aca="1" ref="AP310" ca="1">IFERROR(IF(INDIRECT(ADDRESS($Z310,COLUMN(),4,1,"Monitoraggio"))="","",INDIRECT(ADDRESS($Z310,COLUMN(),4,1,"Monitoraggio"))),"")</f>
        <v/>
      </c>
      <c r="AQ310" s="81" t="str" cm="1">
        <f t="array" aca="1" ref="AQ310" ca="1">IFERROR(IF(INDIRECT(ADDRESS($Z310,COLUMN(),4,1,"Monitoraggio"))="","",INDIRECT(ADDRESS($Z310,COLUMN(),4,1,"Monitoraggio"))),"")</f>
        <v/>
      </c>
      <c r="AR310" s="122" t="str" cm="1">
        <f t="array" aca="1" ref="AR310" ca="1">IFERROR(IF(INDIRECT(ADDRESS($Z310,COLUMN(),4,1,"Monitoraggio"))="","",INDIRECT(ADDRESS($Z310,COLUMN(),4,1,"Monitoraggio"))),"")</f>
        <v/>
      </c>
      <c r="AS310" s="118" t="str" cm="1">
        <f t="array" aca="1" ref="AS310" ca="1">IFERROR(IF(INDIRECT(ADDRESS($Z310,COLUMN(),4,1,"Monitoraggio"))="","",INDIRECT(ADDRESS($Z310,COLUMN(),4,1,"Monitoraggio"))),"")</f>
        <v/>
      </c>
      <c r="AT310" s="119" t="str" cm="1">
        <f t="array" aca="1" ref="AT310" ca="1">IFERROR(IF(INDIRECT(ADDRESS($Z310,COLUMN(),4,1,"Monitoraggio"))="","",INDIRECT(ADDRESS($Z310,COLUMN(),4,1,"Monitoraggio"))),"")</f>
        <v/>
      </c>
      <c r="AU310" s="79" t="str" cm="1">
        <f t="array" aca="1" ref="AU310" ca="1">IFERROR(IF(INDIRECT(ADDRESS($Z310,COLUMN(),4,1,"Monitoraggio"))="","",INDIRECT(ADDRESS($Z310,COLUMN(),4,1,"Monitoraggio"))),"")</f>
        <v/>
      </c>
      <c r="AV310" s="119" t="str" cm="1">
        <f t="array" aca="1" ref="AV310" ca="1">IFERROR(IF(INDIRECT(ADDRESS($Z310,COLUMN(),4,1,"Monitoraggio"))="","",INDIRECT(ADDRESS($Z310,COLUMN(),4,1,"Monitoraggio"))),"")</f>
        <v/>
      </c>
      <c r="AW310" s="124" t="str" cm="1">
        <f t="array" aca="1" ref="AW310" ca="1">IFERROR(IF(INDIRECT(ADDRESS($Z310,COLUMN(),4,1,"Monitoraggio"))="","",INDIRECT(ADDRESS($Z310,COLUMN(),4,1,"Monitoraggio"))),"")</f>
        <v/>
      </c>
      <c r="AX310" s="62" t="str" cm="1">
        <f t="array" aca="1" ref="AX310" ca="1">IFERROR(IF(INDIRECT(ADDRESS($Z310,COLUMN(),4,1,"Monitoraggio"))="","",INDIRECT(ADDRESS($Z310,COLUMN(),4,1,"Monitoraggio"))),"")</f>
        <v/>
      </c>
      <c r="AY310" s="79" t="str" cm="1">
        <f t="array" aca="1" ref="AY310" ca="1">IFERROR(IF(INDIRECT(ADDRESS($Z310,COLUMN(),4,1,"Monitoraggio"))="","",INDIRECT(ADDRESS($Z310,COLUMN(),4,1,"Monitoraggio"))),"")</f>
        <v/>
      </c>
      <c r="AZ310" s="84" t="str" cm="1">
        <f t="array" aca="1" ref="AZ310" ca="1">IFERROR(IF(INDIRECT(ADDRESS($Z310,COLUMN(),4,1,"Monitoraggio"))="","",INDIRECT(ADDRESS($Z310,COLUMN(),4,1,"Monitoraggio"))),"")</f>
        <v/>
      </c>
      <c r="BA310" s="81" t="str" cm="1">
        <f t="array" aca="1" ref="BA310" ca="1">IFERROR(IF(INDIRECT(ADDRESS($Z310,COLUMN(),4,1,"Monitoraggio"))="","",INDIRECT(ADDRESS($Z310,COLUMN(),4,1,"Monitoraggio"))),"")</f>
        <v/>
      </c>
      <c r="BB310" s="86" t="str" cm="1">
        <f t="array" aca="1" ref="BB310" ca="1">IFERROR(IF(INDIRECT(ADDRESS($Z310,COLUMN(),4,1,"Monitoraggio"))="","",INDIRECT(ADDRESS($Z310,COLUMN(),4,1,"Monitoraggio"))),"")</f>
        <v/>
      </c>
      <c r="BC310" s="79" t="str" cm="1">
        <f t="array" aca="1" ref="BC310" ca="1">IFERROR(IF(INDIRECT(ADDRESS($Z310,COLUMN(),4,1,"Monitoraggio"))="","",INDIRECT(ADDRESS($Z310,COLUMN(),4,1,"Monitoraggio"))),"")</f>
        <v/>
      </c>
      <c r="BD310" s="79" t="str" cm="1">
        <f t="array" aca="1" ref="BD310" ca="1">IFERROR(IF(INDIRECT(ADDRESS($Z310,COLUMN(),4,1,"Monitoraggio"))="","",INDIRECT(ADDRESS($Z310,COLUMN(),4,1,"Monitoraggio"))),"")</f>
        <v/>
      </c>
      <c r="BE310" s="79" t="str" cm="1">
        <f t="array" aca="1" ref="BE310" ca="1">IFERROR(IF(INDIRECT(ADDRESS($Z310,COLUMN(),4,1,"Monitoraggio"))="","",INDIRECT(ADDRESS($Z310,COLUMN(),4,1,"Monitoraggio"))),"")</f>
        <v/>
      </c>
      <c r="BF310" s="79" t="str" cm="1">
        <f t="array" aca="1" ref="BF310" ca="1">IFERROR(IF(INDIRECT(ADDRESS($Z310,COLUMN(),4,1,"Monitoraggio"))="","",INDIRECT(ADDRESS($Z310,COLUMN(),4,1,"Monitoraggio"))),"")</f>
        <v/>
      </c>
      <c r="BG310" s="114" t="str" cm="1">
        <f t="array" aca="1" ref="BG310" ca="1">IFERROR(IF(INDIRECT(ADDRESS($Z310,COLUMN(),4,1,"Monitoraggio"))="","",INDIRECT(ADDRESS($Z310,COLUMN(),4,1,"Monitoraggio"))),"")</f>
        <v/>
      </c>
      <c r="BH310" s="48" t="str" cm="1">
        <f t="array" aca="1" ref="BH310" ca="1">IFERROR(IF(INDIRECT(ADDRESS($Z310,COLUMN(),4,1,"Monitoraggio"))="","",INDIRECT(ADDRESS($Z310,COLUMN(),4,1,"Monitoraggio"))),"")</f>
        <v/>
      </c>
      <c r="BI310" s="84" t="str" cm="1">
        <f t="array" aca="1" ref="BI310" ca="1">IFERROR(IF(INDIRECT(ADDRESS($Z310,COLUMN(),4,1,"Monitoraggio"))="","",INDIRECT(ADDRESS($Z310,COLUMN(),4,1,"Monitoraggio"))),"")</f>
        <v/>
      </c>
      <c r="BJ310" s="81" t="str" cm="1">
        <f t="array" aca="1" ref="BJ310" ca="1">IFERROR(IF(INDIRECT(ADDRESS($Z310,COLUMN(),4,1,"Monitoraggio"))="","",INDIRECT(ADDRESS($Z310,COLUMN(),4,1,"Monitoraggio"))),"")</f>
        <v/>
      </c>
    </row>
    <row r="311" spans="26:62" x14ac:dyDescent="0.2">
      <c r="Z311" s="132" t="str">
        <f>IFERROR(MATCH(ROW()-9,Monitoraggio!Y$1:Y$1000,0),"")</f>
        <v/>
      </c>
      <c r="AA311" s="60" t="str" cm="1">
        <f t="array" aca="1" ref="AA311" ca="1">IFERROR(IF(INDIRECT(ADDRESS($Z311,COLUMN(),4,1,"Monitoraggio"))="","",INDIRECT(ADDRESS($Z311,COLUMN(),4,1,"Monitoraggio"))),"")</f>
        <v/>
      </c>
      <c r="AB311" s="114" t="str" cm="1">
        <f t="array" aca="1" ref="AB311" ca="1">IFERROR(IF(INDIRECT(ADDRESS($Z311,COLUMN(),4,1,"Monitoraggio"))="","",INDIRECT(ADDRESS($Z311,COLUMN(),4,1,"Monitoraggio"))),"")</f>
        <v/>
      </c>
      <c r="AC311" s="114" t="str" cm="1">
        <f t="array" aca="1" ref="AC311" ca="1">IFERROR(IF(INDIRECT(ADDRESS($Z311,COLUMN(),4,1,"Monitoraggio"))="","",INDIRECT(ADDRESS($Z311,COLUMN(),4,1,"Monitoraggio"))),"")</f>
        <v/>
      </c>
      <c r="AD311" s="48" t="str" cm="1">
        <f t="array" aca="1" ref="AD311" ca="1">IFERROR(IF(INDIRECT(ADDRESS($Z311,COLUMN(),4,1,"Monitoraggio"))="","",INDIRECT(ADDRESS($Z311,COLUMN(),4,1,"Monitoraggio"))),"")</f>
        <v/>
      </c>
      <c r="AE311" s="61" t="str" cm="1">
        <f t="array" aca="1" ref="AE311" ca="1">IFERROR(IF(INDIRECT(ADDRESS($Z311,COLUMN(),4,1,"Monitoraggio"))="","",INDIRECT(ADDRESS($Z311,COLUMN(),4,1,"Monitoraggio"))),"")</f>
        <v/>
      </c>
      <c r="AF311" s="116" t="str" cm="1">
        <f t="array" aca="1" ref="AF311" ca="1">IFERROR(IF(INDIRECT(ADDRESS($Z311,COLUMN(),4,1,"Monitoraggio"))="","",INDIRECT(ADDRESS($Z311,COLUMN(),4,1,"Monitoraggio"))),"")</f>
        <v/>
      </c>
      <c r="AG311" s="61" t="str" cm="1">
        <f t="array" aca="1" ref="AG311" ca="1">IFERROR(IF(INDIRECT(ADDRESS($Z311,COLUMN(),4,1,"Monitoraggio"))="","",INDIRECT(ADDRESS($Z311,COLUMN(),4,1,"Monitoraggio"))),"")</f>
        <v/>
      </c>
      <c r="AH311" s="116" t="str" cm="1">
        <f t="array" aca="1" ref="AH311" ca="1">IFERROR(IF(INDIRECT(ADDRESS($Z311,COLUMN(),4,1,"Monitoraggio"))="","",INDIRECT(ADDRESS($Z311,COLUMN(),4,1,"Monitoraggio"))),"")</f>
        <v/>
      </c>
      <c r="AI311" s="114" t="str" cm="1">
        <f t="array" aca="1" ref="AI311" ca="1">IFERROR(IF(INDIRECT(ADDRESS($Z311,COLUMN(),4,1,"Monitoraggio"))="","",INDIRECT(ADDRESS($Z311,COLUMN(),4,1,"Monitoraggio"))),"")</f>
        <v/>
      </c>
      <c r="AJ311" s="118" t="str" cm="1">
        <f t="array" aca="1" ref="AJ311" ca="1">IFERROR(IF(INDIRECT(ADDRESS($Z311,COLUMN(),4,1,"Monitoraggio"))="","",INDIRECT(ADDRESS($Z311,COLUMN(),4,1,"Monitoraggio"))),"")</f>
        <v/>
      </c>
      <c r="AK311" s="119" t="str" cm="1">
        <f t="array" aca="1" ref="AK311" ca="1">IFERROR(IF(INDIRECT(ADDRESS($Z311,COLUMN(),4,1,"Monitoraggio"))="","",INDIRECT(ADDRESS($Z311,COLUMN(),4,1,"Monitoraggio"))),"")</f>
        <v/>
      </c>
      <c r="AL311" s="79" t="str" cm="1">
        <f t="array" aca="1" ref="AL311" ca="1">IFERROR(IF(INDIRECT(ADDRESS($Z311,COLUMN(),4,1,"Monitoraggio"))="","",INDIRECT(ADDRESS($Z311,COLUMN(),4,1,"Monitoraggio"))),"")</f>
        <v/>
      </c>
      <c r="AM311" s="77" t="str" cm="1">
        <f t="array" aca="1" ref="AM311" ca="1">IFERROR(IF(INDIRECT(ADDRESS($Z311,COLUMN(),4,1,"Monitoraggio"))="","",INDIRECT(ADDRESS($Z311,COLUMN(),4,1,"Monitoraggio"))),"")</f>
        <v/>
      </c>
      <c r="AN311" s="79" t="str" cm="1">
        <f t="array" aca="1" ref="AN311" ca="1">IFERROR(IF(INDIRECT(ADDRESS($Z311,COLUMN(),4,1,"Monitoraggio"))="","",INDIRECT(ADDRESS($Z311,COLUMN(),4,1,"Monitoraggio"))),"")</f>
        <v/>
      </c>
      <c r="AO311" s="79" t="str" cm="1">
        <f t="array" aca="1" ref="AO311" ca="1">IFERROR(IF(INDIRECT(ADDRESS($Z311,COLUMN(),4,1,"Monitoraggio"))="","",INDIRECT(ADDRESS($Z311,COLUMN(),4,1,"Monitoraggio"))),"")</f>
        <v/>
      </c>
      <c r="AP311" s="79" t="str" cm="1">
        <f t="array" aca="1" ref="AP311" ca="1">IFERROR(IF(INDIRECT(ADDRESS($Z311,COLUMN(),4,1,"Monitoraggio"))="","",INDIRECT(ADDRESS($Z311,COLUMN(),4,1,"Monitoraggio"))),"")</f>
        <v/>
      </c>
      <c r="AQ311" s="81" t="str" cm="1">
        <f t="array" aca="1" ref="AQ311" ca="1">IFERROR(IF(INDIRECT(ADDRESS($Z311,COLUMN(),4,1,"Monitoraggio"))="","",INDIRECT(ADDRESS($Z311,COLUMN(),4,1,"Monitoraggio"))),"")</f>
        <v/>
      </c>
      <c r="AR311" s="122" t="str" cm="1">
        <f t="array" aca="1" ref="AR311" ca="1">IFERROR(IF(INDIRECT(ADDRESS($Z311,COLUMN(),4,1,"Monitoraggio"))="","",INDIRECT(ADDRESS($Z311,COLUMN(),4,1,"Monitoraggio"))),"")</f>
        <v/>
      </c>
      <c r="AS311" s="118" t="str" cm="1">
        <f t="array" aca="1" ref="AS311" ca="1">IFERROR(IF(INDIRECT(ADDRESS($Z311,COLUMN(),4,1,"Monitoraggio"))="","",INDIRECT(ADDRESS($Z311,COLUMN(),4,1,"Monitoraggio"))),"")</f>
        <v/>
      </c>
      <c r="AT311" s="119" t="str" cm="1">
        <f t="array" aca="1" ref="AT311" ca="1">IFERROR(IF(INDIRECT(ADDRESS($Z311,COLUMN(),4,1,"Monitoraggio"))="","",INDIRECT(ADDRESS($Z311,COLUMN(),4,1,"Monitoraggio"))),"")</f>
        <v/>
      </c>
      <c r="AU311" s="79" t="str" cm="1">
        <f t="array" aca="1" ref="AU311" ca="1">IFERROR(IF(INDIRECT(ADDRESS($Z311,COLUMN(),4,1,"Monitoraggio"))="","",INDIRECT(ADDRESS($Z311,COLUMN(),4,1,"Monitoraggio"))),"")</f>
        <v/>
      </c>
      <c r="AV311" s="119" t="str" cm="1">
        <f t="array" aca="1" ref="AV311" ca="1">IFERROR(IF(INDIRECT(ADDRESS($Z311,COLUMN(),4,1,"Monitoraggio"))="","",INDIRECT(ADDRESS($Z311,COLUMN(),4,1,"Monitoraggio"))),"")</f>
        <v/>
      </c>
      <c r="AW311" s="124" t="str" cm="1">
        <f t="array" aca="1" ref="AW311" ca="1">IFERROR(IF(INDIRECT(ADDRESS($Z311,COLUMN(),4,1,"Monitoraggio"))="","",INDIRECT(ADDRESS($Z311,COLUMN(),4,1,"Monitoraggio"))),"")</f>
        <v/>
      </c>
      <c r="AX311" s="62" t="str" cm="1">
        <f t="array" aca="1" ref="AX311" ca="1">IFERROR(IF(INDIRECT(ADDRESS($Z311,COLUMN(),4,1,"Monitoraggio"))="","",INDIRECT(ADDRESS($Z311,COLUMN(),4,1,"Monitoraggio"))),"")</f>
        <v/>
      </c>
      <c r="AY311" s="79" t="str" cm="1">
        <f t="array" aca="1" ref="AY311" ca="1">IFERROR(IF(INDIRECT(ADDRESS($Z311,COLUMN(),4,1,"Monitoraggio"))="","",INDIRECT(ADDRESS($Z311,COLUMN(),4,1,"Monitoraggio"))),"")</f>
        <v/>
      </c>
      <c r="AZ311" s="84" t="str" cm="1">
        <f t="array" aca="1" ref="AZ311" ca="1">IFERROR(IF(INDIRECT(ADDRESS($Z311,COLUMN(),4,1,"Monitoraggio"))="","",INDIRECT(ADDRESS($Z311,COLUMN(),4,1,"Monitoraggio"))),"")</f>
        <v/>
      </c>
      <c r="BA311" s="81" t="str" cm="1">
        <f t="array" aca="1" ref="BA311" ca="1">IFERROR(IF(INDIRECT(ADDRESS($Z311,COLUMN(),4,1,"Monitoraggio"))="","",INDIRECT(ADDRESS($Z311,COLUMN(),4,1,"Monitoraggio"))),"")</f>
        <v/>
      </c>
      <c r="BB311" s="86" t="str" cm="1">
        <f t="array" aca="1" ref="BB311" ca="1">IFERROR(IF(INDIRECT(ADDRESS($Z311,COLUMN(),4,1,"Monitoraggio"))="","",INDIRECT(ADDRESS($Z311,COLUMN(),4,1,"Monitoraggio"))),"")</f>
        <v/>
      </c>
      <c r="BC311" s="79" t="str" cm="1">
        <f t="array" aca="1" ref="BC311" ca="1">IFERROR(IF(INDIRECT(ADDRESS($Z311,COLUMN(),4,1,"Monitoraggio"))="","",INDIRECT(ADDRESS($Z311,COLUMN(),4,1,"Monitoraggio"))),"")</f>
        <v/>
      </c>
      <c r="BD311" s="79" t="str" cm="1">
        <f t="array" aca="1" ref="BD311" ca="1">IFERROR(IF(INDIRECT(ADDRESS($Z311,COLUMN(),4,1,"Monitoraggio"))="","",INDIRECT(ADDRESS($Z311,COLUMN(),4,1,"Monitoraggio"))),"")</f>
        <v/>
      </c>
      <c r="BE311" s="79" t="str" cm="1">
        <f t="array" aca="1" ref="BE311" ca="1">IFERROR(IF(INDIRECT(ADDRESS($Z311,COLUMN(),4,1,"Monitoraggio"))="","",INDIRECT(ADDRESS($Z311,COLUMN(),4,1,"Monitoraggio"))),"")</f>
        <v/>
      </c>
      <c r="BF311" s="79" t="str" cm="1">
        <f t="array" aca="1" ref="BF311" ca="1">IFERROR(IF(INDIRECT(ADDRESS($Z311,COLUMN(),4,1,"Monitoraggio"))="","",INDIRECT(ADDRESS($Z311,COLUMN(),4,1,"Monitoraggio"))),"")</f>
        <v/>
      </c>
      <c r="BG311" s="114" t="str" cm="1">
        <f t="array" aca="1" ref="BG311" ca="1">IFERROR(IF(INDIRECT(ADDRESS($Z311,COLUMN(),4,1,"Monitoraggio"))="","",INDIRECT(ADDRESS($Z311,COLUMN(),4,1,"Monitoraggio"))),"")</f>
        <v/>
      </c>
      <c r="BH311" s="48" t="str" cm="1">
        <f t="array" aca="1" ref="BH311" ca="1">IFERROR(IF(INDIRECT(ADDRESS($Z311,COLUMN(),4,1,"Monitoraggio"))="","",INDIRECT(ADDRESS($Z311,COLUMN(),4,1,"Monitoraggio"))),"")</f>
        <v/>
      </c>
      <c r="BI311" s="84" t="str" cm="1">
        <f t="array" aca="1" ref="BI311" ca="1">IFERROR(IF(INDIRECT(ADDRESS($Z311,COLUMN(),4,1,"Monitoraggio"))="","",INDIRECT(ADDRESS($Z311,COLUMN(),4,1,"Monitoraggio"))),"")</f>
        <v/>
      </c>
      <c r="BJ311" s="81" t="str" cm="1">
        <f t="array" aca="1" ref="BJ311" ca="1">IFERROR(IF(INDIRECT(ADDRESS($Z311,COLUMN(),4,1,"Monitoraggio"))="","",INDIRECT(ADDRESS($Z311,COLUMN(),4,1,"Monitoraggio"))),"")</f>
        <v/>
      </c>
    </row>
    <row r="312" spans="26:62" x14ac:dyDescent="0.2">
      <c r="Z312" s="132" t="str">
        <f>IFERROR(MATCH(ROW()-9,Monitoraggio!Y$1:Y$1000,0),"")</f>
        <v/>
      </c>
      <c r="AA312" s="60" t="str" cm="1">
        <f t="array" aca="1" ref="AA312" ca="1">IFERROR(IF(INDIRECT(ADDRESS($Z312,COLUMN(),4,1,"Monitoraggio"))="","",INDIRECT(ADDRESS($Z312,COLUMN(),4,1,"Monitoraggio"))),"")</f>
        <v/>
      </c>
      <c r="AB312" s="114" t="str" cm="1">
        <f t="array" aca="1" ref="AB312" ca="1">IFERROR(IF(INDIRECT(ADDRESS($Z312,COLUMN(),4,1,"Monitoraggio"))="","",INDIRECT(ADDRESS($Z312,COLUMN(),4,1,"Monitoraggio"))),"")</f>
        <v/>
      </c>
      <c r="AC312" s="114" t="str" cm="1">
        <f t="array" aca="1" ref="AC312" ca="1">IFERROR(IF(INDIRECT(ADDRESS($Z312,COLUMN(),4,1,"Monitoraggio"))="","",INDIRECT(ADDRESS($Z312,COLUMN(),4,1,"Monitoraggio"))),"")</f>
        <v/>
      </c>
      <c r="AD312" s="48" t="str" cm="1">
        <f t="array" aca="1" ref="AD312" ca="1">IFERROR(IF(INDIRECT(ADDRESS($Z312,COLUMN(),4,1,"Monitoraggio"))="","",INDIRECT(ADDRESS($Z312,COLUMN(),4,1,"Monitoraggio"))),"")</f>
        <v/>
      </c>
      <c r="AE312" s="61" t="str" cm="1">
        <f t="array" aca="1" ref="AE312" ca="1">IFERROR(IF(INDIRECT(ADDRESS($Z312,COLUMN(),4,1,"Monitoraggio"))="","",INDIRECT(ADDRESS($Z312,COLUMN(),4,1,"Monitoraggio"))),"")</f>
        <v/>
      </c>
      <c r="AF312" s="116" t="str" cm="1">
        <f t="array" aca="1" ref="AF312" ca="1">IFERROR(IF(INDIRECT(ADDRESS($Z312,COLUMN(),4,1,"Monitoraggio"))="","",INDIRECT(ADDRESS($Z312,COLUMN(),4,1,"Monitoraggio"))),"")</f>
        <v/>
      </c>
      <c r="AG312" s="61" t="str" cm="1">
        <f t="array" aca="1" ref="AG312" ca="1">IFERROR(IF(INDIRECT(ADDRESS($Z312,COLUMN(),4,1,"Monitoraggio"))="","",INDIRECT(ADDRESS($Z312,COLUMN(),4,1,"Monitoraggio"))),"")</f>
        <v/>
      </c>
      <c r="AH312" s="116" t="str" cm="1">
        <f t="array" aca="1" ref="AH312" ca="1">IFERROR(IF(INDIRECT(ADDRESS($Z312,COLUMN(),4,1,"Monitoraggio"))="","",INDIRECT(ADDRESS($Z312,COLUMN(),4,1,"Monitoraggio"))),"")</f>
        <v/>
      </c>
      <c r="AI312" s="114" t="str" cm="1">
        <f t="array" aca="1" ref="AI312" ca="1">IFERROR(IF(INDIRECT(ADDRESS($Z312,COLUMN(),4,1,"Monitoraggio"))="","",INDIRECT(ADDRESS($Z312,COLUMN(),4,1,"Monitoraggio"))),"")</f>
        <v/>
      </c>
      <c r="AJ312" s="118" t="str" cm="1">
        <f t="array" aca="1" ref="AJ312" ca="1">IFERROR(IF(INDIRECT(ADDRESS($Z312,COLUMN(),4,1,"Monitoraggio"))="","",INDIRECT(ADDRESS($Z312,COLUMN(),4,1,"Monitoraggio"))),"")</f>
        <v/>
      </c>
      <c r="AK312" s="119" t="str" cm="1">
        <f t="array" aca="1" ref="AK312" ca="1">IFERROR(IF(INDIRECT(ADDRESS($Z312,COLUMN(),4,1,"Monitoraggio"))="","",INDIRECT(ADDRESS($Z312,COLUMN(),4,1,"Monitoraggio"))),"")</f>
        <v/>
      </c>
      <c r="AL312" s="79" t="str" cm="1">
        <f t="array" aca="1" ref="AL312" ca="1">IFERROR(IF(INDIRECT(ADDRESS($Z312,COLUMN(),4,1,"Monitoraggio"))="","",INDIRECT(ADDRESS($Z312,COLUMN(),4,1,"Monitoraggio"))),"")</f>
        <v/>
      </c>
      <c r="AM312" s="77" t="str" cm="1">
        <f t="array" aca="1" ref="AM312" ca="1">IFERROR(IF(INDIRECT(ADDRESS($Z312,COLUMN(),4,1,"Monitoraggio"))="","",INDIRECT(ADDRESS($Z312,COLUMN(),4,1,"Monitoraggio"))),"")</f>
        <v/>
      </c>
      <c r="AN312" s="79" t="str" cm="1">
        <f t="array" aca="1" ref="AN312" ca="1">IFERROR(IF(INDIRECT(ADDRESS($Z312,COLUMN(),4,1,"Monitoraggio"))="","",INDIRECT(ADDRESS($Z312,COLUMN(),4,1,"Monitoraggio"))),"")</f>
        <v/>
      </c>
      <c r="AO312" s="79" t="str" cm="1">
        <f t="array" aca="1" ref="AO312" ca="1">IFERROR(IF(INDIRECT(ADDRESS($Z312,COLUMN(),4,1,"Monitoraggio"))="","",INDIRECT(ADDRESS($Z312,COLUMN(),4,1,"Monitoraggio"))),"")</f>
        <v/>
      </c>
      <c r="AP312" s="79" t="str" cm="1">
        <f t="array" aca="1" ref="AP312" ca="1">IFERROR(IF(INDIRECT(ADDRESS($Z312,COLUMN(),4,1,"Monitoraggio"))="","",INDIRECT(ADDRESS($Z312,COLUMN(),4,1,"Monitoraggio"))),"")</f>
        <v/>
      </c>
      <c r="AQ312" s="81" t="str" cm="1">
        <f t="array" aca="1" ref="AQ312" ca="1">IFERROR(IF(INDIRECT(ADDRESS($Z312,COLUMN(),4,1,"Monitoraggio"))="","",INDIRECT(ADDRESS($Z312,COLUMN(),4,1,"Monitoraggio"))),"")</f>
        <v/>
      </c>
      <c r="AR312" s="122" t="str" cm="1">
        <f t="array" aca="1" ref="AR312" ca="1">IFERROR(IF(INDIRECT(ADDRESS($Z312,COLUMN(),4,1,"Monitoraggio"))="","",INDIRECT(ADDRESS($Z312,COLUMN(),4,1,"Monitoraggio"))),"")</f>
        <v/>
      </c>
      <c r="AS312" s="118" t="str" cm="1">
        <f t="array" aca="1" ref="AS312" ca="1">IFERROR(IF(INDIRECT(ADDRESS($Z312,COLUMN(),4,1,"Monitoraggio"))="","",INDIRECT(ADDRESS($Z312,COLUMN(),4,1,"Monitoraggio"))),"")</f>
        <v/>
      </c>
      <c r="AT312" s="119" t="str" cm="1">
        <f t="array" aca="1" ref="AT312" ca="1">IFERROR(IF(INDIRECT(ADDRESS($Z312,COLUMN(),4,1,"Monitoraggio"))="","",INDIRECT(ADDRESS($Z312,COLUMN(),4,1,"Monitoraggio"))),"")</f>
        <v/>
      </c>
      <c r="AU312" s="79" t="str" cm="1">
        <f t="array" aca="1" ref="AU312" ca="1">IFERROR(IF(INDIRECT(ADDRESS($Z312,COLUMN(),4,1,"Monitoraggio"))="","",INDIRECT(ADDRESS($Z312,COLUMN(),4,1,"Monitoraggio"))),"")</f>
        <v/>
      </c>
      <c r="AV312" s="119" t="str" cm="1">
        <f t="array" aca="1" ref="AV312" ca="1">IFERROR(IF(INDIRECT(ADDRESS($Z312,COLUMN(),4,1,"Monitoraggio"))="","",INDIRECT(ADDRESS($Z312,COLUMN(),4,1,"Monitoraggio"))),"")</f>
        <v/>
      </c>
      <c r="AW312" s="124" t="str" cm="1">
        <f t="array" aca="1" ref="AW312" ca="1">IFERROR(IF(INDIRECT(ADDRESS($Z312,COLUMN(),4,1,"Monitoraggio"))="","",INDIRECT(ADDRESS($Z312,COLUMN(),4,1,"Monitoraggio"))),"")</f>
        <v/>
      </c>
      <c r="AX312" s="62" t="str" cm="1">
        <f t="array" aca="1" ref="AX312" ca="1">IFERROR(IF(INDIRECT(ADDRESS($Z312,COLUMN(),4,1,"Monitoraggio"))="","",INDIRECT(ADDRESS($Z312,COLUMN(),4,1,"Monitoraggio"))),"")</f>
        <v/>
      </c>
      <c r="AY312" s="79" t="str" cm="1">
        <f t="array" aca="1" ref="AY312" ca="1">IFERROR(IF(INDIRECT(ADDRESS($Z312,COLUMN(),4,1,"Monitoraggio"))="","",INDIRECT(ADDRESS($Z312,COLUMN(),4,1,"Monitoraggio"))),"")</f>
        <v/>
      </c>
      <c r="AZ312" s="84" t="str" cm="1">
        <f t="array" aca="1" ref="AZ312" ca="1">IFERROR(IF(INDIRECT(ADDRESS($Z312,COLUMN(),4,1,"Monitoraggio"))="","",INDIRECT(ADDRESS($Z312,COLUMN(),4,1,"Monitoraggio"))),"")</f>
        <v/>
      </c>
      <c r="BA312" s="81" t="str" cm="1">
        <f t="array" aca="1" ref="BA312" ca="1">IFERROR(IF(INDIRECT(ADDRESS($Z312,COLUMN(),4,1,"Monitoraggio"))="","",INDIRECT(ADDRESS($Z312,COLUMN(),4,1,"Monitoraggio"))),"")</f>
        <v/>
      </c>
      <c r="BB312" s="86" t="str" cm="1">
        <f t="array" aca="1" ref="BB312" ca="1">IFERROR(IF(INDIRECT(ADDRESS($Z312,COLUMN(),4,1,"Monitoraggio"))="","",INDIRECT(ADDRESS($Z312,COLUMN(),4,1,"Monitoraggio"))),"")</f>
        <v/>
      </c>
      <c r="BC312" s="79" t="str" cm="1">
        <f t="array" aca="1" ref="BC312" ca="1">IFERROR(IF(INDIRECT(ADDRESS($Z312,COLUMN(),4,1,"Monitoraggio"))="","",INDIRECT(ADDRESS($Z312,COLUMN(),4,1,"Monitoraggio"))),"")</f>
        <v/>
      </c>
      <c r="BD312" s="79" t="str" cm="1">
        <f t="array" aca="1" ref="BD312" ca="1">IFERROR(IF(INDIRECT(ADDRESS($Z312,COLUMN(),4,1,"Monitoraggio"))="","",INDIRECT(ADDRESS($Z312,COLUMN(),4,1,"Monitoraggio"))),"")</f>
        <v/>
      </c>
      <c r="BE312" s="79" t="str" cm="1">
        <f t="array" aca="1" ref="BE312" ca="1">IFERROR(IF(INDIRECT(ADDRESS($Z312,COLUMN(),4,1,"Monitoraggio"))="","",INDIRECT(ADDRESS($Z312,COLUMN(),4,1,"Monitoraggio"))),"")</f>
        <v/>
      </c>
      <c r="BF312" s="79" t="str" cm="1">
        <f t="array" aca="1" ref="BF312" ca="1">IFERROR(IF(INDIRECT(ADDRESS($Z312,COLUMN(),4,1,"Monitoraggio"))="","",INDIRECT(ADDRESS($Z312,COLUMN(),4,1,"Monitoraggio"))),"")</f>
        <v/>
      </c>
      <c r="BG312" s="114" t="str" cm="1">
        <f t="array" aca="1" ref="BG312" ca="1">IFERROR(IF(INDIRECT(ADDRESS($Z312,COLUMN(),4,1,"Monitoraggio"))="","",INDIRECT(ADDRESS($Z312,COLUMN(),4,1,"Monitoraggio"))),"")</f>
        <v/>
      </c>
      <c r="BH312" s="48" t="str" cm="1">
        <f t="array" aca="1" ref="BH312" ca="1">IFERROR(IF(INDIRECT(ADDRESS($Z312,COLUMN(),4,1,"Monitoraggio"))="","",INDIRECT(ADDRESS($Z312,COLUMN(),4,1,"Monitoraggio"))),"")</f>
        <v/>
      </c>
      <c r="BI312" s="84" t="str" cm="1">
        <f t="array" aca="1" ref="BI312" ca="1">IFERROR(IF(INDIRECT(ADDRESS($Z312,COLUMN(),4,1,"Monitoraggio"))="","",INDIRECT(ADDRESS($Z312,COLUMN(),4,1,"Monitoraggio"))),"")</f>
        <v/>
      </c>
      <c r="BJ312" s="81" t="str" cm="1">
        <f t="array" aca="1" ref="BJ312" ca="1">IFERROR(IF(INDIRECT(ADDRESS($Z312,COLUMN(),4,1,"Monitoraggio"))="","",INDIRECT(ADDRESS($Z312,COLUMN(),4,1,"Monitoraggio"))),"")</f>
        <v/>
      </c>
    </row>
    <row r="313" spans="26:62" x14ac:dyDescent="0.2">
      <c r="Z313" s="132" t="str">
        <f>IFERROR(MATCH(ROW()-9,Monitoraggio!Y$1:Y$1000,0),"")</f>
        <v/>
      </c>
      <c r="AA313" s="60" t="str" cm="1">
        <f t="array" aca="1" ref="AA313" ca="1">IFERROR(IF(INDIRECT(ADDRESS($Z313,COLUMN(),4,1,"Monitoraggio"))="","",INDIRECT(ADDRESS($Z313,COLUMN(),4,1,"Monitoraggio"))),"")</f>
        <v/>
      </c>
      <c r="AB313" s="114" t="str" cm="1">
        <f t="array" aca="1" ref="AB313" ca="1">IFERROR(IF(INDIRECT(ADDRESS($Z313,COLUMN(),4,1,"Monitoraggio"))="","",INDIRECT(ADDRESS($Z313,COLUMN(),4,1,"Monitoraggio"))),"")</f>
        <v/>
      </c>
      <c r="AC313" s="114" t="str" cm="1">
        <f t="array" aca="1" ref="AC313" ca="1">IFERROR(IF(INDIRECT(ADDRESS($Z313,COLUMN(),4,1,"Monitoraggio"))="","",INDIRECT(ADDRESS($Z313,COLUMN(),4,1,"Monitoraggio"))),"")</f>
        <v/>
      </c>
      <c r="AD313" s="48" t="str" cm="1">
        <f t="array" aca="1" ref="AD313" ca="1">IFERROR(IF(INDIRECT(ADDRESS($Z313,COLUMN(),4,1,"Monitoraggio"))="","",INDIRECT(ADDRESS($Z313,COLUMN(),4,1,"Monitoraggio"))),"")</f>
        <v/>
      </c>
      <c r="AE313" s="61" t="str" cm="1">
        <f t="array" aca="1" ref="AE313" ca="1">IFERROR(IF(INDIRECT(ADDRESS($Z313,COLUMN(),4,1,"Monitoraggio"))="","",INDIRECT(ADDRESS($Z313,COLUMN(),4,1,"Monitoraggio"))),"")</f>
        <v/>
      </c>
      <c r="AF313" s="116" t="str" cm="1">
        <f t="array" aca="1" ref="AF313" ca="1">IFERROR(IF(INDIRECT(ADDRESS($Z313,COLUMN(),4,1,"Monitoraggio"))="","",INDIRECT(ADDRESS($Z313,COLUMN(),4,1,"Monitoraggio"))),"")</f>
        <v/>
      </c>
      <c r="AG313" s="61" t="str" cm="1">
        <f t="array" aca="1" ref="AG313" ca="1">IFERROR(IF(INDIRECT(ADDRESS($Z313,COLUMN(),4,1,"Monitoraggio"))="","",INDIRECT(ADDRESS($Z313,COLUMN(),4,1,"Monitoraggio"))),"")</f>
        <v/>
      </c>
      <c r="AH313" s="116" t="str" cm="1">
        <f t="array" aca="1" ref="AH313" ca="1">IFERROR(IF(INDIRECT(ADDRESS($Z313,COLUMN(),4,1,"Monitoraggio"))="","",INDIRECT(ADDRESS($Z313,COLUMN(),4,1,"Monitoraggio"))),"")</f>
        <v/>
      </c>
      <c r="AI313" s="114" t="str" cm="1">
        <f t="array" aca="1" ref="AI313" ca="1">IFERROR(IF(INDIRECT(ADDRESS($Z313,COLUMN(),4,1,"Monitoraggio"))="","",INDIRECT(ADDRESS($Z313,COLUMN(),4,1,"Monitoraggio"))),"")</f>
        <v/>
      </c>
      <c r="AJ313" s="118" t="str" cm="1">
        <f t="array" aca="1" ref="AJ313" ca="1">IFERROR(IF(INDIRECT(ADDRESS($Z313,COLUMN(),4,1,"Monitoraggio"))="","",INDIRECT(ADDRESS($Z313,COLUMN(),4,1,"Monitoraggio"))),"")</f>
        <v/>
      </c>
      <c r="AK313" s="119" t="str" cm="1">
        <f t="array" aca="1" ref="AK313" ca="1">IFERROR(IF(INDIRECT(ADDRESS($Z313,COLUMN(),4,1,"Monitoraggio"))="","",INDIRECT(ADDRESS($Z313,COLUMN(),4,1,"Monitoraggio"))),"")</f>
        <v/>
      </c>
      <c r="AL313" s="79" t="str" cm="1">
        <f t="array" aca="1" ref="AL313" ca="1">IFERROR(IF(INDIRECT(ADDRESS($Z313,COLUMN(),4,1,"Monitoraggio"))="","",INDIRECT(ADDRESS($Z313,COLUMN(),4,1,"Monitoraggio"))),"")</f>
        <v/>
      </c>
      <c r="AM313" s="77" t="str" cm="1">
        <f t="array" aca="1" ref="AM313" ca="1">IFERROR(IF(INDIRECT(ADDRESS($Z313,COLUMN(),4,1,"Monitoraggio"))="","",INDIRECT(ADDRESS($Z313,COLUMN(),4,1,"Monitoraggio"))),"")</f>
        <v/>
      </c>
      <c r="AN313" s="79" t="str" cm="1">
        <f t="array" aca="1" ref="AN313" ca="1">IFERROR(IF(INDIRECT(ADDRESS($Z313,COLUMN(),4,1,"Monitoraggio"))="","",INDIRECT(ADDRESS($Z313,COLUMN(),4,1,"Monitoraggio"))),"")</f>
        <v/>
      </c>
      <c r="AO313" s="79" t="str" cm="1">
        <f t="array" aca="1" ref="AO313" ca="1">IFERROR(IF(INDIRECT(ADDRESS($Z313,COLUMN(),4,1,"Monitoraggio"))="","",INDIRECT(ADDRESS($Z313,COLUMN(),4,1,"Monitoraggio"))),"")</f>
        <v/>
      </c>
      <c r="AP313" s="79" t="str" cm="1">
        <f t="array" aca="1" ref="AP313" ca="1">IFERROR(IF(INDIRECT(ADDRESS($Z313,COLUMN(),4,1,"Monitoraggio"))="","",INDIRECT(ADDRESS($Z313,COLUMN(),4,1,"Monitoraggio"))),"")</f>
        <v/>
      </c>
      <c r="AQ313" s="81" t="str" cm="1">
        <f t="array" aca="1" ref="AQ313" ca="1">IFERROR(IF(INDIRECT(ADDRESS($Z313,COLUMN(),4,1,"Monitoraggio"))="","",INDIRECT(ADDRESS($Z313,COLUMN(),4,1,"Monitoraggio"))),"")</f>
        <v/>
      </c>
      <c r="AR313" s="122" t="str" cm="1">
        <f t="array" aca="1" ref="AR313" ca="1">IFERROR(IF(INDIRECT(ADDRESS($Z313,COLUMN(),4,1,"Monitoraggio"))="","",INDIRECT(ADDRESS($Z313,COLUMN(),4,1,"Monitoraggio"))),"")</f>
        <v/>
      </c>
      <c r="AS313" s="118" t="str" cm="1">
        <f t="array" aca="1" ref="AS313" ca="1">IFERROR(IF(INDIRECT(ADDRESS($Z313,COLUMN(),4,1,"Monitoraggio"))="","",INDIRECT(ADDRESS($Z313,COLUMN(),4,1,"Monitoraggio"))),"")</f>
        <v/>
      </c>
      <c r="AT313" s="119" t="str" cm="1">
        <f t="array" aca="1" ref="AT313" ca="1">IFERROR(IF(INDIRECT(ADDRESS($Z313,COLUMN(),4,1,"Monitoraggio"))="","",INDIRECT(ADDRESS($Z313,COLUMN(),4,1,"Monitoraggio"))),"")</f>
        <v/>
      </c>
      <c r="AU313" s="79" t="str" cm="1">
        <f t="array" aca="1" ref="AU313" ca="1">IFERROR(IF(INDIRECT(ADDRESS($Z313,COLUMN(),4,1,"Monitoraggio"))="","",INDIRECT(ADDRESS($Z313,COLUMN(),4,1,"Monitoraggio"))),"")</f>
        <v/>
      </c>
      <c r="AV313" s="119" t="str" cm="1">
        <f t="array" aca="1" ref="AV313" ca="1">IFERROR(IF(INDIRECT(ADDRESS($Z313,COLUMN(),4,1,"Monitoraggio"))="","",INDIRECT(ADDRESS($Z313,COLUMN(),4,1,"Monitoraggio"))),"")</f>
        <v/>
      </c>
      <c r="AW313" s="124" t="str" cm="1">
        <f t="array" aca="1" ref="AW313" ca="1">IFERROR(IF(INDIRECT(ADDRESS($Z313,COLUMN(),4,1,"Monitoraggio"))="","",INDIRECT(ADDRESS($Z313,COLUMN(),4,1,"Monitoraggio"))),"")</f>
        <v/>
      </c>
      <c r="AX313" s="62" t="str" cm="1">
        <f t="array" aca="1" ref="AX313" ca="1">IFERROR(IF(INDIRECT(ADDRESS($Z313,COLUMN(),4,1,"Monitoraggio"))="","",INDIRECT(ADDRESS($Z313,COLUMN(),4,1,"Monitoraggio"))),"")</f>
        <v/>
      </c>
      <c r="AY313" s="79" t="str" cm="1">
        <f t="array" aca="1" ref="AY313" ca="1">IFERROR(IF(INDIRECT(ADDRESS($Z313,COLUMN(),4,1,"Monitoraggio"))="","",INDIRECT(ADDRESS($Z313,COLUMN(),4,1,"Monitoraggio"))),"")</f>
        <v/>
      </c>
      <c r="AZ313" s="84" t="str" cm="1">
        <f t="array" aca="1" ref="AZ313" ca="1">IFERROR(IF(INDIRECT(ADDRESS($Z313,COLUMN(),4,1,"Monitoraggio"))="","",INDIRECT(ADDRESS($Z313,COLUMN(),4,1,"Monitoraggio"))),"")</f>
        <v/>
      </c>
      <c r="BA313" s="81" t="str" cm="1">
        <f t="array" aca="1" ref="BA313" ca="1">IFERROR(IF(INDIRECT(ADDRESS($Z313,COLUMN(),4,1,"Monitoraggio"))="","",INDIRECT(ADDRESS($Z313,COLUMN(),4,1,"Monitoraggio"))),"")</f>
        <v/>
      </c>
      <c r="BB313" s="86" t="str" cm="1">
        <f t="array" aca="1" ref="BB313" ca="1">IFERROR(IF(INDIRECT(ADDRESS($Z313,COLUMN(),4,1,"Monitoraggio"))="","",INDIRECT(ADDRESS($Z313,COLUMN(),4,1,"Monitoraggio"))),"")</f>
        <v/>
      </c>
      <c r="BC313" s="79" t="str" cm="1">
        <f t="array" aca="1" ref="BC313" ca="1">IFERROR(IF(INDIRECT(ADDRESS($Z313,COLUMN(),4,1,"Monitoraggio"))="","",INDIRECT(ADDRESS($Z313,COLUMN(),4,1,"Monitoraggio"))),"")</f>
        <v/>
      </c>
      <c r="BD313" s="79" t="str" cm="1">
        <f t="array" aca="1" ref="BD313" ca="1">IFERROR(IF(INDIRECT(ADDRESS($Z313,COLUMN(),4,1,"Monitoraggio"))="","",INDIRECT(ADDRESS($Z313,COLUMN(),4,1,"Monitoraggio"))),"")</f>
        <v/>
      </c>
      <c r="BE313" s="79" t="str" cm="1">
        <f t="array" aca="1" ref="BE313" ca="1">IFERROR(IF(INDIRECT(ADDRESS($Z313,COLUMN(),4,1,"Monitoraggio"))="","",INDIRECT(ADDRESS($Z313,COLUMN(),4,1,"Monitoraggio"))),"")</f>
        <v/>
      </c>
      <c r="BF313" s="79" t="str" cm="1">
        <f t="array" aca="1" ref="BF313" ca="1">IFERROR(IF(INDIRECT(ADDRESS($Z313,COLUMN(),4,1,"Monitoraggio"))="","",INDIRECT(ADDRESS($Z313,COLUMN(),4,1,"Monitoraggio"))),"")</f>
        <v/>
      </c>
      <c r="BG313" s="114" t="str" cm="1">
        <f t="array" aca="1" ref="BG313" ca="1">IFERROR(IF(INDIRECT(ADDRESS($Z313,COLUMN(),4,1,"Monitoraggio"))="","",INDIRECT(ADDRESS($Z313,COLUMN(),4,1,"Monitoraggio"))),"")</f>
        <v/>
      </c>
      <c r="BH313" s="48" t="str" cm="1">
        <f t="array" aca="1" ref="BH313" ca="1">IFERROR(IF(INDIRECT(ADDRESS($Z313,COLUMN(),4,1,"Monitoraggio"))="","",INDIRECT(ADDRESS($Z313,COLUMN(),4,1,"Monitoraggio"))),"")</f>
        <v/>
      </c>
      <c r="BI313" s="84" t="str" cm="1">
        <f t="array" aca="1" ref="BI313" ca="1">IFERROR(IF(INDIRECT(ADDRESS($Z313,COLUMN(),4,1,"Monitoraggio"))="","",INDIRECT(ADDRESS($Z313,COLUMN(),4,1,"Monitoraggio"))),"")</f>
        <v/>
      </c>
      <c r="BJ313" s="81" t="str" cm="1">
        <f t="array" aca="1" ref="BJ313" ca="1">IFERROR(IF(INDIRECT(ADDRESS($Z313,COLUMN(),4,1,"Monitoraggio"))="","",INDIRECT(ADDRESS($Z313,COLUMN(),4,1,"Monitoraggio"))),"")</f>
        <v/>
      </c>
    </row>
    <row r="314" spans="26:62" x14ac:dyDescent="0.2">
      <c r="Z314" s="132" t="str">
        <f>IFERROR(MATCH(ROW()-9,Monitoraggio!Y$1:Y$1000,0),"")</f>
        <v/>
      </c>
      <c r="AA314" s="60" t="str" cm="1">
        <f t="array" aca="1" ref="AA314" ca="1">IFERROR(IF(INDIRECT(ADDRESS($Z314,COLUMN(),4,1,"Monitoraggio"))="","",INDIRECT(ADDRESS($Z314,COLUMN(),4,1,"Monitoraggio"))),"")</f>
        <v/>
      </c>
      <c r="AB314" s="114" t="str" cm="1">
        <f t="array" aca="1" ref="AB314" ca="1">IFERROR(IF(INDIRECT(ADDRESS($Z314,COLUMN(),4,1,"Monitoraggio"))="","",INDIRECT(ADDRESS($Z314,COLUMN(),4,1,"Monitoraggio"))),"")</f>
        <v/>
      </c>
      <c r="AC314" s="114" t="str" cm="1">
        <f t="array" aca="1" ref="AC314" ca="1">IFERROR(IF(INDIRECT(ADDRESS($Z314,COLUMN(),4,1,"Monitoraggio"))="","",INDIRECT(ADDRESS($Z314,COLUMN(),4,1,"Monitoraggio"))),"")</f>
        <v/>
      </c>
      <c r="AD314" s="48" t="str" cm="1">
        <f t="array" aca="1" ref="AD314" ca="1">IFERROR(IF(INDIRECT(ADDRESS($Z314,COLUMN(),4,1,"Monitoraggio"))="","",INDIRECT(ADDRESS($Z314,COLUMN(),4,1,"Monitoraggio"))),"")</f>
        <v/>
      </c>
      <c r="AE314" s="61" t="str" cm="1">
        <f t="array" aca="1" ref="AE314" ca="1">IFERROR(IF(INDIRECT(ADDRESS($Z314,COLUMN(),4,1,"Monitoraggio"))="","",INDIRECT(ADDRESS($Z314,COLUMN(),4,1,"Monitoraggio"))),"")</f>
        <v/>
      </c>
      <c r="AF314" s="116" t="str" cm="1">
        <f t="array" aca="1" ref="AF314" ca="1">IFERROR(IF(INDIRECT(ADDRESS($Z314,COLUMN(),4,1,"Monitoraggio"))="","",INDIRECT(ADDRESS($Z314,COLUMN(),4,1,"Monitoraggio"))),"")</f>
        <v/>
      </c>
      <c r="AG314" s="61" t="str" cm="1">
        <f t="array" aca="1" ref="AG314" ca="1">IFERROR(IF(INDIRECT(ADDRESS($Z314,COLUMN(),4,1,"Monitoraggio"))="","",INDIRECT(ADDRESS($Z314,COLUMN(),4,1,"Monitoraggio"))),"")</f>
        <v/>
      </c>
      <c r="AH314" s="116" t="str" cm="1">
        <f t="array" aca="1" ref="AH314" ca="1">IFERROR(IF(INDIRECT(ADDRESS($Z314,COLUMN(),4,1,"Monitoraggio"))="","",INDIRECT(ADDRESS($Z314,COLUMN(),4,1,"Monitoraggio"))),"")</f>
        <v/>
      </c>
      <c r="AI314" s="114" t="str" cm="1">
        <f t="array" aca="1" ref="AI314" ca="1">IFERROR(IF(INDIRECT(ADDRESS($Z314,COLUMN(),4,1,"Monitoraggio"))="","",INDIRECT(ADDRESS($Z314,COLUMN(),4,1,"Monitoraggio"))),"")</f>
        <v/>
      </c>
      <c r="AJ314" s="118" t="str" cm="1">
        <f t="array" aca="1" ref="AJ314" ca="1">IFERROR(IF(INDIRECT(ADDRESS($Z314,COLUMN(),4,1,"Monitoraggio"))="","",INDIRECT(ADDRESS($Z314,COLUMN(),4,1,"Monitoraggio"))),"")</f>
        <v/>
      </c>
      <c r="AK314" s="119" t="str" cm="1">
        <f t="array" aca="1" ref="AK314" ca="1">IFERROR(IF(INDIRECT(ADDRESS($Z314,COLUMN(),4,1,"Monitoraggio"))="","",INDIRECT(ADDRESS($Z314,COLUMN(),4,1,"Monitoraggio"))),"")</f>
        <v/>
      </c>
      <c r="AL314" s="79" t="str" cm="1">
        <f t="array" aca="1" ref="AL314" ca="1">IFERROR(IF(INDIRECT(ADDRESS($Z314,COLUMN(),4,1,"Monitoraggio"))="","",INDIRECT(ADDRESS($Z314,COLUMN(),4,1,"Monitoraggio"))),"")</f>
        <v/>
      </c>
      <c r="AM314" s="77" t="str" cm="1">
        <f t="array" aca="1" ref="AM314" ca="1">IFERROR(IF(INDIRECT(ADDRESS($Z314,COLUMN(),4,1,"Monitoraggio"))="","",INDIRECT(ADDRESS($Z314,COLUMN(),4,1,"Monitoraggio"))),"")</f>
        <v/>
      </c>
      <c r="AN314" s="79" t="str" cm="1">
        <f t="array" aca="1" ref="AN314" ca="1">IFERROR(IF(INDIRECT(ADDRESS($Z314,COLUMN(),4,1,"Monitoraggio"))="","",INDIRECT(ADDRESS($Z314,COLUMN(),4,1,"Monitoraggio"))),"")</f>
        <v/>
      </c>
      <c r="AO314" s="79" t="str" cm="1">
        <f t="array" aca="1" ref="AO314" ca="1">IFERROR(IF(INDIRECT(ADDRESS($Z314,COLUMN(),4,1,"Monitoraggio"))="","",INDIRECT(ADDRESS($Z314,COLUMN(),4,1,"Monitoraggio"))),"")</f>
        <v/>
      </c>
      <c r="AP314" s="79" t="str" cm="1">
        <f t="array" aca="1" ref="AP314" ca="1">IFERROR(IF(INDIRECT(ADDRESS($Z314,COLUMN(),4,1,"Monitoraggio"))="","",INDIRECT(ADDRESS($Z314,COLUMN(),4,1,"Monitoraggio"))),"")</f>
        <v/>
      </c>
      <c r="AQ314" s="81" t="str" cm="1">
        <f t="array" aca="1" ref="AQ314" ca="1">IFERROR(IF(INDIRECT(ADDRESS($Z314,COLUMN(),4,1,"Monitoraggio"))="","",INDIRECT(ADDRESS($Z314,COLUMN(),4,1,"Monitoraggio"))),"")</f>
        <v/>
      </c>
      <c r="AR314" s="122" t="str" cm="1">
        <f t="array" aca="1" ref="AR314" ca="1">IFERROR(IF(INDIRECT(ADDRESS($Z314,COLUMN(),4,1,"Monitoraggio"))="","",INDIRECT(ADDRESS($Z314,COLUMN(),4,1,"Monitoraggio"))),"")</f>
        <v/>
      </c>
      <c r="AS314" s="118" t="str" cm="1">
        <f t="array" aca="1" ref="AS314" ca="1">IFERROR(IF(INDIRECT(ADDRESS($Z314,COLUMN(),4,1,"Monitoraggio"))="","",INDIRECT(ADDRESS($Z314,COLUMN(),4,1,"Monitoraggio"))),"")</f>
        <v/>
      </c>
      <c r="AT314" s="119" t="str" cm="1">
        <f t="array" aca="1" ref="AT314" ca="1">IFERROR(IF(INDIRECT(ADDRESS($Z314,COLUMN(),4,1,"Monitoraggio"))="","",INDIRECT(ADDRESS($Z314,COLUMN(),4,1,"Monitoraggio"))),"")</f>
        <v/>
      </c>
      <c r="AU314" s="79" t="str" cm="1">
        <f t="array" aca="1" ref="AU314" ca="1">IFERROR(IF(INDIRECT(ADDRESS($Z314,COLUMN(),4,1,"Monitoraggio"))="","",INDIRECT(ADDRESS($Z314,COLUMN(),4,1,"Monitoraggio"))),"")</f>
        <v/>
      </c>
      <c r="AV314" s="119" t="str" cm="1">
        <f t="array" aca="1" ref="AV314" ca="1">IFERROR(IF(INDIRECT(ADDRESS($Z314,COLUMN(),4,1,"Monitoraggio"))="","",INDIRECT(ADDRESS($Z314,COLUMN(),4,1,"Monitoraggio"))),"")</f>
        <v/>
      </c>
      <c r="AW314" s="124" t="str" cm="1">
        <f t="array" aca="1" ref="AW314" ca="1">IFERROR(IF(INDIRECT(ADDRESS($Z314,COLUMN(),4,1,"Monitoraggio"))="","",INDIRECT(ADDRESS($Z314,COLUMN(),4,1,"Monitoraggio"))),"")</f>
        <v/>
      </c>
      <c r="AX314" s="62" t="str" cm="1">
        <f t="array" aca="1" ref="AX314" ca="1">IFERROR(IF(INDIRECT(ADDRESS($Z314,COLUMN(),4,1,"Monitoraggio"))="","",INDIRECT(ADDRESS($Z314,COLUMN(),4,1,"Monitoraggio"))),"")</f>
        <v/>
      </c>
      <c r="AY314" s="79" t="str" cm="1">
        <f t="array" aca="1" ref="AY314" ca="1">IFERROR(IF(INDIRECT(ADDRESS($Z314,COLUMN(),4,1,"Monitoraggio"))="","",INDIRECT(ADDRESS($Z314,COLUMN(),4,1,"Monitoraggio"))),"")</f>
        <v/>
      </c>
      <c r="AZ314" s="84" t="str" cm="1">
        <f t="array" aca="1" ref="AZ314" ca="1">IFERROR(IF(INDIRECT(ADDRESS($Z314,COLUMN(),4,1,"Monitoraggio"))="","",INDIRECT(ADDRESS($Z314,COLUMN(),4,1,"Monitoraggio"))),"")</f>
        <v/>
      </c>
      <c r="BA314" s="81" t="str" cm="1">
        <f t="array" aca="1" ref="BA314" ca="1">IFERROR(IF(INDIRECT(ADDRESS($Z314,COLUMN(),4,1,"Monitoraggio"))="","",INDIRECT(ADDRESS($Z314,COLUMN(),4,1,"Monitoraggio"))),"")</f>
        <v/>
      </c>
      <c r="BB314" s="86" t="str" cm="1">
        <f t="array" aca="1" ref="BB314" ca="1">IFERROR(IF(INDIRECT(ADDRESS($Z314,COLUMN(),4,1,"Monitoraggio"))="","",INDIRECT(ADDRESS($Z314,COLUMN(),4,1,"Monitoraggio"))),"")</f>
        <v/>
      </c>
      <c r="BC314" s="79" t="str" cm="1">
        <f t="array" aca="1" ref="BC314" ca="1">IFERROR(IF(INDIRECT(ADDRESS($Z314,COLUMN(),4,1,"Monitoraggio"))="","",INDIRECT(ADDRESS($Z314,COLUMN(),4,1,"Monitoraggio"))),"")</f>
        <v/>
      </c>
      <c r="BD314" s="79" t="str" cm="1">
        <f t="array" aca="1" ref="BD314" ca="1">IFERROR(IF(INDIRECT(ADDRESS($Z314,COLUMN(),4,1,"Monitoraggio"))="","",INDIRECT(ADDRESS($Z314,COLUMN(),4,1,"Monitoraggio"))),"")</f>
        <v/>
      </c>
      <c r="BE314" s="79" t="str" cm="1">
        <f t="array" aca="1" ref="BE314" ca="1">IFERROR(IF(INDIRECT(ADDRESS($Z314,COLUMN(),4,1,"Monitoraggio"))="","",INDIRECT(ADDRESS($Z314,COLUMN(),4,1,"Monitoraggio"))),"")</f>
        <v/>
      </c>
      <c r="BF314" s="79" t="str" cm="1">
        <f t="array" aca="1" ref="BF314" ca="1">IFERROR(IF(INDIRECT(ADDRESS($Z314,COLUMN(),4,1,"Monitoraggio"))="","",INDIRECT(ADDRESS($Z314,COLUMN(),4,1,"Monitoraggio"))),"")</f>
        <v/>
      </c>
      <c r="BG314" s="114" t="str" cm="1">
        <f t="array" aca="1" ref="BG314" ca="1">IFERROR(IF(INDIRECT(ADDRESS($Z314,COLUMN(),4,1,"Monitoraggio"))="","",INDIRECT(ADDRESS($Z314,COLUMN(),4,1,"Monitoraggio"))),"")</f>
        <v/>
      </c>
      <c r="BH314" s="48" t="str" cm="1">
        <f t="array" aca="1" ref="BH314" ca="1">IFERROR(IF(INDIRECT(ADDRESS($Z314,COLUMN(),4,1,"Monitoraggio"))="","",INDIRECT(ADDRESS($Z314,COLUMN(),4,1,"Monitoraggio"))),"")</f>
        <v/>
      </c>
      <c r="BI314" s="84" t="str" cm="1">
        <f t="array" aca="1" ref="BI314" ca="1">IFERROR(IF(INDIRECT(ADDRESS($Z314,COLUMN(),4,1,"Monitoraggio"))="","",INDIRECT(ADDRESS($Z314,COLUMN(),4,1,"Monitoraggio"))),"")</f>
        <v/>
      </c>
      <c r="BJ314" s="81" t="str" cm="1">
        <f t="array" aca="1" ref="BJ314" ca="1">IFERROR(IF(INDIRECT(ADDRESS($Z314,COLUMN(),4,1,"Monitoraggio"))="","",INDIRECT(ADDRESS($Z314,COLUMN(),4,1,"Monitoraggio"))),"")</f>
        <v/>
      </c>
    </row>
    <row r="315" spans="26:62" x14ac:dyDescent="0.2">
      <c r="Z315" s="132" t="str">
        <f>IFERROR(MATCH(ROW()-9,Monitoraggio!Y$1:Y$1000,0),"")</f>
        <v/>
      </c>
      <c r="AA315" s="60" t="str" cm="1">
        <f t="array" aca="1" ref="AA315" ca="1">IFERROR(IF(INDIRECT(ADDRESS($Z315,COLUMN(),4,1,"Monitoraggio"))="","",INDIRECT(ADDRESS($Z315,COLUMN(),4,1,"Monitoraggio"))),"")</f>
        <v/>
      </c>
      <c r="AB315" s="114" t="str" cm="1">
        <f t="array" aca="1" ref="AB315" ca="1">IFERROR(IF(INDIRECT(ADDRESS($Z315,COLUMN(),4,1,"Monitoraggio"))="","",INDIRECT(ADDRESS($Z315,COLUMN(),4,1,"Monitoraggio"))),"")</f>
        <v/>
      </c>
      <c r="AC315" s="114" t="str" cm="1">
        <f t="array" aca="1" ref="AC315" ca="1">IFERROR(IF(INDIRECT(ADDRESS($Z315,COLUMN(),4,1,"Monitoraggio"))="","",INDIRECT(ADDRESS($Z315,COLUMN(),4,1,"Monitoraggio"))),"")</f>
        <v/>
      </c>
      <c r="AD315" s="48" t="str" cm="1">
        <f t="array" aca="1" ref="AD315" ca="1">IFERROR(IF(INDIRECT(ADDRESS($Z315,COLUMN(),4,1,"Monitoraggio"))="","",INDIRECT(ADDRESS($Z315,COLUMN(),4,1,"Monitoraggio"))),"")</f>
        <v/>
      </c>
      <c r="AE315" s="61" t="str" cm="1">
        <f t="array" aca="1" ref="AE315" ca="1">IFERROR(IF(INDIRECT(ADDRESS($Z315,COLUMN(),4,1,"Monitoraggio"))="","",INDIRECT(ADDRESS($Z315,COLUMN(),4,1,"Monitoraggio"))),"")</f>
        <v/>
      </c>
      <c r="AF315" s="116" t="str" cm="1">
        <f t="array" aca="1" ref="AF315" ca="1">IFERROR(IF(INDIRECT(ADDRESS($Z315,COLUMN(),4,1,"Monitoraggio"))="","",INDIRECT(ADDRESS($Z315,COLUMN(),4,1,"Monitoraggio"))),"")</f>
        <v/>
      </c>
      <c r="AG315" s="61" t="str" cm="1">
        <f t="array" aca="1" ref="AG315" ca="1">IFERROR(IF(INDIRECT(ADDRESS($Z315,COLUMN(),4,1,"Monitoraggio"))="","",INDIRECT(ADDRESS($Z315,COLUMN(),4,1,"Monitoraggio"))),"")</f>
        <v/>
      </c>
      <c r="AH315" s="116" t="str" cm="1">
        <f t="array" aca="1" ref="AH315" ca="1">IFERROR(IF(INDIRECT(ADDRESS($Z315,COLUMN(),4,1,"Monitoraggio"))="","",INDIRECT(ADDRESS($Z315,COLUMN(),4,1,"Monitoraggio"))),"")</f>
        <v/>
      </c>
      <c r="AI315" s="114" t="str" cm="1">
        <f t="array" aca="1" ref="AI315" ca="1">IFERROR(IF(INDIRECT(ADDRESS($Z315,COLUMN(),4,1,"Monitoraggio"))="","",INDIRECT(ADDRESS($Z315,COLUMN(),4,1,"Monitoraggio"))),"")</f>
        <v/>
      </c>
      <c r="AJ315" s="118" t="str" cm="1">
        <f t="array" aca="1" ref="AJ315" ca="1">IFERROR(IF(INDIRECT(ADDRESS($Z315,COLUMN(),4,1,"Monitoraggio"))="","",INDIRECT(ADDRESS($Z315,COLUMN(),4,1,"Monitoraggio"))),"")</f>
        <v/>
      </c>
      <c r="AK315" s="119" t="str" cm="1">
        <f t="array" aca="1" ref="AK315" ca="1">IFERROR(IF(INDIRECT(ADDRESS($Z315,COLUMN(),4,1,"Monitoraggio"))="","",INDIRECT(ADDRESS($Z315,COLUMN(),4,1,"Monitoraggio"))),"")</f>
        <v/>
      </c>
      <c r="AL315" s="79" t="str" cm="1">
        <f t="array" aca="1" ref="AL315" ca="1">IFERROR(IF(INDIRECT(ADDRESS($Z315,COLUMN(),4,1,"Monitoraggio"))="","",INDIRECT(ADDRESS($Z315,COLUMN(),4,1,"Monitoraggio"))),"")</f>
        <v/>
      </c>
      <c r="AM315" s="77" t="str" cm="1">
        <f t="array" aca="1" ref="AM315" ca="1">IFERROR(IF(INDIRECT(ADDRESS($Z315,COLUMN(),4,1,"Monitoraggio"))="","",INDIRECT(ADDRESS($Z315,COLUMN(),4,1,"Monitoraggio"))),"")</f>
        <v/>
      </c>
      <c r="AN315" s="79" t="str" cm="1">
        <f t="array" aca="1" ref="AN315" ca="1">IFERROR(IF(INDIRECT(ADDRESS($Z315,COLUMN(),4,1,"Monitoraggio"))="","",INDIRECT(ADDRESS($Z315,COLUMN(),4,1,"Monitoraggio"))),"")</f>
        <v/>
      </c>
      <c r="AO315" s="79" t="str" cm="1">
        <f t="array" aca="1" ref="AO315" ca="1">IFERROR(IF(INDIRECT(ADDRESS($Z315,COLUMN(),4,1,"Monitoraggio"))="","",INDIRECT(ADDRESS($Z315,COLUMN(),4,1,"Monitoraggio"))),"")</f>
        <v/>
      </c>
      <c r="AP315" s="79" t="str" cm="1">
        <f t="array" aca="1" ref="AP315" ca="1">IFERROR(IF(INDIRECT(ADDRESS($Z315,COLUMN(),4,1,"Monitoraggio"))="","",INDIRECT(ADDRESS($Z315,COLUMN(),4,1,"Monitoraggio"))),"")</f>
        <v/>
      </c>
      <c r="AQ315" s="81" t="str" cm="1">
        <f t="array" aca="1" ref="AQ315" ca="1">IFERROR(IF(INDIRECT(ADDRESS($Z315,COLUMN(),4,1,"Monitoraggio"))="","",INDIRECT(ADDRESS($Z315,COLUMN(),4,1,"Monitoraggio"))),"")</f>
        <v/>
      </c>
      <c r="AR315" s="122" t="str" cm="1">
        <f t="array" aca="1" ref="AR315" ca="1">IFERROR(IF(INDIRECT(ADDRESS($Z315,COLUMN(),4,1,"Monitoraggio"))="","",INDIRECT(ADDRESS($Z315,COLUMN(),4,1,"Monitoraggio"))),"")</f>
        <v/>
      </c>
      <c r="AS315" s="118" t="str" cm="1">
        <f t="array" aca="1" ref="AS315" ca="1">IFERROR(IF(INDIRECT(ADDRESS($Z315,COLUMN(),4,1,"Monitoraggio"))="","",INDIRECT(ADDRESS($Z315,COLUMN(),4,1,"Monitoraggio"))),"")</f>
        <v/>
      </c>
      <c r="AT315" s="119" t="str" cm="1">
        <f t="array" aca="1" ref="AT315" ca="1">IFERROR(IF(INDIRECT(ADDRESS($Z315,COLUMN(),4,1,"Monitoraggio"))="","",INDIRECT(ADDRESS($Z315,COLUMN(),4,1,"Monitoraggio"))),"")</f>
        <v/>
      </c>
      <c r="AU315" s="79" t="str" cm="1">
        <f t="array" aca="1" ref="AU315" ca="1">IFERROR(IF(INDIRECT(ADDRESS($Z315,COLUMN(),4,1,"Monitoraggio"))="","",INDIRECT(ADDRESS($Z315,COLUMN(),4,1,"Monitoraggio"))),"")</f>
        <v/>
      </c>
      <c r="AV315" s="119" t="str" cm="1">
        <f t="array" aca="1" ref="AV315" ca="1">IFERROR(IF(INDIRECT(ADDRESS($Z315,COLUMN(),4,1,"Monitoraggio"))="","",INDIRECT(ADDRESS($Z315,COLUMN(),4,1,"Monitoraggio"))),"")</f>
        <v/>
      </c>
      <c r="AW315" s="124" t="str" cm="1">
        <f t="array" aca="1" ref="AW315" ca="1">IFERROR(IF(INDIRECT(ADDRESS($Z315,COLUMN(),4,1,"Monitoraggio"))="","",INDIRECT(ADDRESS($Z315,COLUMN(),4,1,"Monitoraggio"))),"")</f>
        <v/>
      </c>
      <c r="AX315" s="62" t="str" cm="1">
        <f t="array" aca="1" ref="AX315" ca="1">IFERROR(IF(INDIRECT(ADDRESS($Z315,COLUMN(),4,1,"Monitoraggio"))="","",INDIRECT(ADDRESS($Z315,COLUMN(),4,1,"Monitoraggio"))),"")</f>
        <v/>
      </c>
      <c r="AY315" s="79" t="str" cm="1">
        <f t="array" aca="1" ref="AY315" ca="1">IFERROR(IF(INDIRECT(ADDRESS($Z315,COLUMN(),4,1,"Monitoraggio"))="","",INDIRECT(ADDRESS($Z315,COLUMN(),4,1,"Monitoraggio"))),"")</f>
        <v/>
      </c>
      <c r="AZ315" s="84" t="str" cm="1">
        <f t="array" aca="1" ref="AZ315" ca="1">IFERROR(IF(INDIRECT(ADDRESS($Z315,COLUMN(),4,1,"Monitoraggio"))="","",INDIRECT(ADDRESS($Z315,COLUMN(),4,1,"Monitoraggio"))),"")</f>
        <v/>
      </c>
      <c r="BA315" s="81" t="str" cm="1">
        <f t="array" aca="1" ref="BA315" ca="1">IFERROR(IF(INDIRECT(ADDRESS($Z315,COLUMN(),4,1,"Monitoraggio"))="","",INDIRECT(ADDRESS($Z315,COLUMN(),4,1,"Monitoraggio"))),"")</f>
        <v/>
      </c>
      <c r="BB315" s="86" t="str" cm="1">
        <f t="array" aca="1" ref="BB315" ca="1">IFERROR(IF(INDIRECT(ADDRESS($Z315,COLUMN(),4,1,"Monitoraggio"))="","",INDIRECT(ADDRESS($Z315,COLUMN(),4,1,"Monitoraggio"))),"")</f>
        <v/>
      </c>
      <c r="BC315" s="79" t="str" cm="1">
        <f t="array" aca="1" ref="BC315" ca="1">IFERROR(IF(INDIRECT(ADDRESS($Z315,COLUMN(),4,1,"Monitoraggio"))="","",INDIRECT(ADDRESS($Z315,COLUMN(),4,1,"Monitoraggio"))),"")</f>
        <v/>
      </c>
      <c r="BD315" s="79" t="str" cm="1">
        <f t="array" aca="1" ref="BD315" ca="1">IFERROR(IF(INDIRECT(ADDRESS($Z315,COLUMN(),4,1,"Monitoraggio"))="","",INDIRECT(ADDRESS($Z315,COLUMN(),4,1,"Monitoraggio"))),"")</f>
        <v/>
      </c>
      <c r="BE315" s="79" t="str" cm="1">
        <f t="array" aca="1" ref="BE315" ca="1">IFERROR(IF(INDIRECT(ADDRESS($Z315,COLUMN(),4,1,"Monitoraggio"))="","",INDIRECT(ADDRESS($Z315,COLUMN(),4,1,"Monitoraggio"))),"")</f>
        <v/>
      </c>
      <c r="BF315" s="79" t="str" cm="1">
        <f t="array" aca="1" ref="BF315" ca="1">IFERROR(IF(INDIRECT(ADDRESS($Z315,COLUMN(),4,1,"Monitoraggio"))="","",INDIRECT(ADDRESS($Z315,COLUMN(),4,1,"Monitoraggio"))),"")</f>
        <v/>
      </c>
      <c r="BG315" s="114" t="str" cm="1">
        <f t="array" aca="1" ref="BG315" ca="1">IFERROR(IF(INDIRECT(ADDRESS($Z315,COLUMN(),4,1,"Monitoraggio"))="","",INDIRECT(ADDRESS($Z315,COLUMN(),4,1,"Monitoraggio"))),"")</f>
        <v/>
      </c>
      <c r="BH315" s="48" t="str" cm="1">
        <f t="array" aca="1" ref="BH315" ca="1">IFERROR(IF(INDIRECT(ADDRESS($Z315,COLUMN(),4,1,"Monitoraggio"))="","",INDIRECT(ADDRESS($Z315,COLUMN(),4,1,"Monitoraggio"))),"")</f>
        <v/>
      </c>
      <c r="BI315" s="84" t="str" cm="1">
        <f t="array" aca="1" ref="BI315" ca="1">IFERROR(IF(INDIRECT(ADDRESS($Z315,COLUMN(),4,1,"Monitoraggio"))="","",INDIRECT(ADDRESS($Z315,COLUMN(),4,1,"Monitoraggio"))),"")</f>
        <v/>
      </c>
      <c r="BJ315" s="81" t="str" cm="1">
        <f t="array" aca="1" ref="BJ315" ca="1">IFERROR(IF(INDIRECT(ADDRESS($Z315,COLUMN(),4,1,"Monitoraggio"))="","",INDIRECT(ADDRESS($Z315,COLUMN(),4,1,"Monitoraggio"))),"")</f>
        <v/>
      </c>
    </row>
    <row r="316" spans="26:62" x14ac:dyDescent="0.2">
      <c r="Z316" s="132" t="str">
        <f>IFERROR(MATCH(ROW()-9,Monitoraggio!Y$1:Y$1000,0),"")</f>
        <v/>
      </c>
      <c r="AA316" s="60" t="str" cm="1">
        <f t="array" aca="1" ref="AA316" ca="1">IFERROR(IF(INDIRECT(ADDRESS($Z316,COLUMN(),4,1,"Monitoraggio"))="","",INDIRECT(ADDRESS($Z316,COLUMN(),4,1,"Monitoraggio"))),"")</f>
        <v/>
      </c>
      <c r="AB316" s="114" t="str" cm="1">
        <f t="array" aca="1" ref="AB316" ca="1">IFERROR(IF(INDIRECT(ADDRESS($Z316,COLUMN(),4,1,"Monitoraggio"))="","",INDIRECT(ADDRESS($Z316,COLUMN(),4,1,"Monitoraggio"))),"")</f>
        <v/>
      </c>
      <c r="AC316" s="114" t="str" cm="1">
        <f t="array" aca="1" ref="AC316" ca="1">IFERROR(IF(INDIRECT(ADDRESS($Z316,COLUMN(),4,1,"Monitoraggio"))="","",INDIRECT(ADDRESS($Z316,COLUMN(),4,1,"Monitoraggio"))),"")</f>
        <v/>
      </c>
      <c r="AD316" s="48" t="str" cm="1">
        <f t="array" aca="1" ref="AD316" ca="1">IFERROR(IF(INDIRECT(ADDRESS($Z316,COLUMN(),4,1,"Monitoraggio"))="","",INDIRECT(ADDRESS($Z316,COLUMN(),4,1,"Monitoraggio"))),"")</f>
        <v/>
      </c>
      <c r="AE316" s="61" t="str" cm="1">
        <f t="array" aca="1" ref="AE316" ca="1">IFERROR(IF(INDIRECT(ADDRESS($Z316,COLUMN(),4,1,"Monitoraggio"))="","",INDIRECT(ADDRESS($Z316,COLUMN(),4,1,"Monitoraggio"))),"")</f>
        <v/>
      </c>
      <c r="AF316" s="116" t="str" cm="1">
        <f t="array" aca="1" ref="AF316" ca="1">IFERROR(IF(INDIRECT(ADDRESS($Z316,COLUMN(),4,1,"Monitoraggio"))="","",INDIRECT(ADDRESS($Z316,COLUMN(),4,1,"Monitoraggio"))),"")</f>
        <v/>
      </c>
      <c r="AG316" s="61" t="str" cm="1">
        <f t="array" aca="1" ref="AG316" ca="1">IFERROR(IF(INDIRECT(ADDRESS($Z316,COLUMN(),4,1,"Monitoraggio"))="","",INDIRECT(ADDRESS($Z316,COLUMN(),4,1,"Monitoraggio"))),"")</f>
        <v/>
      </c>
      <c r="AH316" s="116" t="str" cm="1">
        <f t="array" aca="1" ref="AH316" ca="1">IFERROR(IF(INDIRECT(ADDRESS($Z316,COLUMN(),4,1,"Monitoraggio"))="","",INDIRECT(ADDRESS($Z316,COLUMN(),4,1,"Monitoraggio"))),"")</f>
        <v/>
      </c>
      <c r="AI316" s="114" t="str" cm="1">
        <f t="array" aca="1" ref="AI316" ca="1">IFERROR(IF(INDIRECT(ADDRESS($Z316,COLUMN(),4,1,"Monitoraggio"))="","",INDIRECT(ADDRESS($Z316,COLUMN(),4,1,"Monitoraggio"))),"")</f>
        <v/>
      </c>
      <c r="AJ316" s="118" t="str" cm="1">
        <f t="array" aca="1" ref="AJ316" ca="1">IFERROR(IF(INDIRECT(ADDRESS($Z316,COLUMN(),4,1,"Monitoraggio"))="","",INDIRECT(ADDRESS($Z316,COLUMN(),4,1,"Monitoraggio"))),"")</f>
        <v/>
      </c>
      <c r="AK316" s="119" t="str" cm="1">
        <f t="array" aca="1" ref="AK316" ca="1">IFERROR(IF(INDIRECT(ADDRESS($Z316,COLUMN(),4,1,"Monitoraggio"))="","",INDIRECT(ADDRESS($Z316,COLUMN(),4,1,"Monitoraggio"))),"")</f>
        <v/>
      </c>
      <c r="AL316" s="79" t="str" cm="1">
        <f t="array" aca="1" ref="AL316" ca="1">IFERROR(IF(INDIRECT(ADDRESS($Z316,COLUMN(),4,1,"Monitoraggio"))="","",INDIRECT(ADDRESS($Z316,COLUMN(),4,1,"Monitoraggio"))),"")</f>
        <v/>
      </c>
      <c r="AM316" s="77" t="str" cm="1">
        <f t="array" aca="1" ref="AM316" ca="1">IFERROR(IF(INDIRECT(ADDRESS($Z316,COLUMN(),4,1,"Monitoraggio"))="","",INDIRECT(ADDRESS($Z316,COLUMN(),4,1,"Monitoraggio"))),"")</f>
        <v/>
      </c>
      <c r="AN316" s="79" t="str" cm="1">
        <f t="array" aca="1" ref="AN316" ca="1">IFERROR(IF(INDIRECT(ADDRESS($Z316,COLUMN(),4,1,"Monitoraggio"))="","",INDIRECT(ADDRESS($Z316,COLUMN(),4,1,"Monitoraggio"))),"")</f>
        <v/>
      </c>
      <c r="AO316" s="79" t="str" cm="1">
        <f t="array" aca="1" ref="AO316" ca="1">IFERROR(IF(INDIRECT(ADDRESS($Z316,COLUMN(),4,1,"Monitoraggio"))="","",INDIRECT(ADDRESS($Z316,COLUMN(),4,1,"Monitoraggio"))),"")</f>
        <v/>
      </c>
      <c r="AP316" s="79" t="str" cm="1">
        <f t="array" aca="1" ref="AP316" ca="1">IFERROR(IF(INDIRECT(ADDRESS($Z316,COLUMN(),4,1,"Monitoraggio"))="","",INDIRECT(ADDRESS($Z316,COLUMN(),4,1,"Monitoraggio"))),"")</f>
        <v/>
      </c>
      <c r="AQ316" s="81" t="str" cm="1">
        <f t="array" aca="1" ref="AQ316" ca="1">IFERROR(IF(INDIRECT(ADDRESS($Z316,COLUMN(),4,1,"Monitoraggio"))="","",INDIRECT(ADDRESS($Z316,COLUMN(),4,1,"Monitoraggio"))),"")</f>
        <v/>
      </c>
      <c r="AR316" s="122" t="str" cm="1">
        <f t="array" aca="1" ref="AR316" ca="1">IFERROR(IF(INDIRECT(ADDRESS($Z316,COLUMN(),4,1,"Monitoraggio"))="","",INDIRECT(ADDRESS($Z316,COLUMN(),4,1,"Monitoraggio"))),"")</f>
        <v/>
      </c>
      <c r="AS316" s="118" t="str" cm="1">
        <f t="array" aca="1" ref="AS316" ca="1">IFERROR(IF(INDIRECT(ADDRESS($Z316,COLUMN(),4,1,"Monitoraggio"))="","",INDIRECT(ADDRESS($Z316,COLUMN(),4,1,"Monitoraggio"))),"")</f>
        <v/>
      </c>
      <c r="AT316" s="119" t="str" cm="1">
        <f t="array" aca="1" ref="AT316" ca="1">IFERROR(IF(INDIRECT(ADDRESS($Z316,COLUMN(),4,1,"Monitoraggio"))="","",INDIRECT(ADDRESS($Z316,COLUMN(),4,1,"Monitoraggio"))),"")</f>
        <v/>
      </c>
      <c r="AU316" s="79" t="str" cm="1">
        <f t="array" aca="1" ref="AU316" ca="1">IFERROR(IF(INDIRECT(ADDRESS($Z316,COLUMN(),4,1,"Monitoraggio"))="","",INDIRECT(ADDRESS($Z316,COLUMN(),4,1,"Monitoraggio"))),"")</f>
        <v/>
      </c>
      <c r="AV316" s="119" t="str" cm="1">
        <f t="array" aca="1" ref="AV316" ca="1">IFERROR(IF(INDIRECT(ADDRESS($Z316,COLUMN(),4,1,"Monitoraggio"))="","",INDIRECT(ADDRESS($Z316,COLUMN(),4,1,"Monitoraggio"))),"")</f>
        <v/>
      </c>
      <c r="AW316" s="124" t="str" cm="1">
        <f t="array" aca="1" ref="AW316" ca="1">IFERROR(IF(INDIRECT(ADDRESS($Z316,COLUMN(),4,1,"Monitoraggio"))="","",INDIRECT(ADDRESS($Z316,COLUMN(),4,1,"Monitoraggio"))),"")</f>
        <v/>
      </c>
      <c r="AX316" s="62" t="str" cm="1">
        <f t="array" aca="1" ref="AX316" ca="1">IFERROR(IF(INDIRECT(ADDRESS($Z316,COLUMN(),4,1,"Monitoraggio"))="","",INDIRECT(ADDRESS($Z316,COLUMN(),4,1,"Monitoraggio"))),"")</f>
        <v/>
      </c>
      <c r="AY316" s="79" t="str" cm="1">
        <f t="array" aca="1" ref="AY316" ca="1">IFERROR(IF(INDIRECT(ADDRESS($Z316,COLUMN(),4,1,"Monitoraggio"))="","",INDIRECT(ADDRESS($Z316,COLUMN(),4,1,"Monitoraggio"))),"")</f>
        <v/>
      </c>
      <c r="AZ316" s="84" t="str" cm="1">
        <f t="array" aca="1" ref="AZ316" ca="1">IFERROR(IF(INDIRECT(ADDRESS($Z316,COLUMN(),4,1,"Monitoraggio"))="","",INDIRECT(ADDRESS($Z316,COLUMN(),4,1,"Monitoraggio"))),"")</f>
        <v/>
      </c>
      <c r="BA316" s="81" t="str" cm="1">
        <f t="array" aca="1" ref="BA316" ca="1">IFERROR(IF(INDIRECT(ADDRESS($Z316,COLUMN(),4,1,"Monitoraggio"))="","",INDIRECT(ADDRESS($Z316,COLUMN(),4,1,"Monitoraggio"))),"")</f>
        <v/>
      </c>
      <c r="BB316" s="86" t="str" cm="1">
        <f t="array" aca="1" ref="BB316" ca="1">IFERROR(IF(INDIRECT(ADDRESS($Z316,COLUMN(),4,1,"Monitoraggio"))="","",INDIRECT(ADDRESS($Z316,COLUMN(),4,1,"Monitoraggio"))),"")</f>
        <v/>
      </c>
      <c r="BC316" s="79" t="str" cm="1">
        <f t="array" aca="1" ref="BC316" ca="1">IFERROR(IF(INDIRECT(ADDRESS($Z316,COLUMN(),4,1,"Monitoraggio"))="","",INDIRECT(ADDRESS($Z316,COLUMN(),4,1,"Monitoraggio"))),"")</f>
        <v/>
      </c>
      <c r="BD316" s="79" t="str" cm="1">
        <f t="array" aca="1" ref="BD316" ca="1">IFERROR(IF(INDIRECT(ADDRESS($Z316,COLUMN(),4,1,"Monitoraggio"))="","",INDIRECT(ADDRESS($Z316,COLUMN(),4,1,"Monitoraggio"))),"")</f>
        <v/>
      </c>
      <c r="BE316" s="79" t="str" cm="1">
        <f t="array" aca="1" ref="BE316" ca="1">IFERROR(IF(INDIRECT(ADDRESS($Z316,COLUMN(),4,1,"Monitoraggio"))="","",INDIRECT(ADDRESS($Z316,COLUMN(),4,1,"Monitoraggio"))),"")</f>
        <v/>
      </c>
      <c r="BF316" s="79" t="str" cm="1">
        <f t="array" aca="1" ref="BF316" ca="1">IFERROR(IF(INDIRECT(ADDRESS($Z316,COLUMN(),4,1,"Monitoraggio"))="","",INDIRECT(ADDRESS($Z316,COLUMN(),4,1,"Monitoraggio"))),"")</f>
        <v/>
      </c>
      <c r="BG316" s="114" t="str" cm="1">
        <f t="array" aca="1" ref="BG316" ca="1">IFERROR(IF(INDIRECT(ADDRESS($Z316,COLUMN(),4,1,"Monitoraggio"))="","",INDIRECT(ADDRESS($Z316,COLUMN(),4,1,"Monitoraggio"))),"")</f>
        <v/>
      </c>
      <c r="BH316" s="48" t="str" cm="1">
        <f t="array" aca="1" ref="BH316" ca="1">IFERROR(IF(INDIRECT(ADDRESS($Z316,COLUMN(),4,1,"Monitoraggio"))="","",INDIRECT(ADDRESS($Z316,COLUMN(),4,1,"Monitoraggio"))),"")</f>
        <v/>
      </c>
      <c r="BI316" s="84" t="str" cm="1">
        <f t="array" aca="1" ref="BI316" ca="1">IFERROR(IF(INDIRECT(ADDRESS($Z316,COLUMN(),4,1,"Monitoraggio"))="","",INDIRECT(ADDRESS($Z316,COLUMN(),4,1,"Monitoraggio"))),"")</f>
        <v/>
      </c>
      <c r="BJ316" s="81" t="str" cm="1">
        <f t="array" aca="1" ref="BJ316" ca="1">IFERROR(IF(INDIRECT(ADDRESS($Z316,COLUMN(),4,1,"Monitoraggio"))="","",INDIRECT(ADDRESS($Z316,COLUMN(),4,1,"Monitoraggio"))),"")</f>
        <v/>
      </c>
    </row>
    <row r="317" spans="26:62" x14ac:dyDescent="0.2">
      <c r="Z317" s="132" t="str">
        <f>IFERROR(MATCH(ROW()-9,Monitoraggio!Y$1:Y$1000,0),"")</f>
        <v/>
      </c>
      <c r="AA317" s="60" t="str" cm="1">
        <f t="array" aca="1" ref="AA317" ca="1">IFERROR(IF(INDIRECT(ADDRESS($Z317,COLUMN(),4,1,"Monitoraggio"))="","",INDIRECT(ADDRESS($Z317,COLUMN(),4,1,"Monitoraggio"))),"")</f>
        <v/>
      </c>
      <c r="AB317" s="114" t="str" cm="1">
        <f t="array" aca="1" ref="AB317" ca="1">IFERROR(IF(INDIRECT(ADDRESS($Z317,COLUMN(),4,1,"Monitoraggio"))="","",INDIRECT(ADDRESS($Z317,COLUMN(),4,1,"Monitoraggio"))),"")</f>
        <v/>
      </c>
      <c r="AC317" s="114" t="str" cm="1">
        <f t="array" aca="1" ref="AC317" ca="1">IFERROR(IF(INDIRECT(ADDRESS($Z317,COLUMN(),4,1,"Monitoraggio"))="","",INDIRECT(ADDRESS($Z317,COLUMN(),4,1,"Monitoraggio"))),"")</f>
        <v/>
      </c>
      <c r="AD317" s="48" t="str" cm="1">
        <f t="array" aca="1" ref="AD317" ca="1">IFERROR(IF(INDIRECT(ADDRESS($Z317,COLUMN(),4,1,"Monitoraggio"))="","",INDIRECT(ADDRESS($Z317,COLUMN(),4,1,"Monitoraggio"))),"")</f>
        <v/>
      </c>
      <c r="AE317" s="61" t="str" cm="1">
        <f t="array" aca="1" ref="AE317" ca="1">IFERROR(IF(INDIRECT(ADDRESS($Z317,COLUMN(),4,1,"Monitoraggio"))="","",INDIRECT(ADDRESS($Z317,COLUMN(),4,1,"Monitoraggio"))),"")</f>
        <v/>
      </c>
      <c r="AF317" s="116" t="str" cm="1">
        <f t="array" aca="1" ref="AF317" ca="1">IFERROR(IF(INDIRECT(ADDRESS($Z317,COLUMN(),4,1,"Monitoraggio"))="","",INDIRECT(ADDRESS($Z317,COLUMN(),4,1,"Monitoraggio"))),"")</f>
        <v/>
      </c>
      <c r="AG317" s="61" t="str" cm="1">
        <f t="array" aca="1" ref="AG317" ca="1">IFERROR(IF(INDIRECT(ADDRESS($Z317,COLUMN(),4,1,"Monitoraggio"))="","",INDIRECT(ADDRESS($Z317,COLUMN(),4,1,"Monitoraggio"))),"")</f>
        <v/>
      </c>
      <c r="AH317" s="116" t="str" cm="1">
        <f t="array" aca="1" ref="AH317" ca="1">IFERROR(IF(INDIRECT(ADDRESS($Z317,COLUMN(),4,1,"Monitoraggio"))="","",INDIRECT(ADDRESS($Z317,COLUMN(),4,1,"Monitoraggio"))),"")</f>
        <v/>
      </c>
      <c r="AI317" s="114" t="str" cm="1">
        <f t="array" aca="1" ref="AI317" ca="1">IFERROR(IF(INDIRECT(ADDRESS($Z317,COLUMN(),4,1,"Monitoraggio"))="","",INDIRECT(ADDRESS($Z317,COLUMN(),4,1,"Monitoraggio"))),"")</f>
        <v/>
      </c>
      <c r="AJ317" s="118" t="str" cm="1">
        <f t="array" aca="1" ref="AJ317" ca="1">IFERROR(IF(INDIRECT(ADDRESS($Z317,COLUMN(),4,1,"Monitoraggio"))="","",INDIRECT(ADDRESS($Z317,COLUMN(),4,1,"Monitoraggio"))),"")</f>
        <v/>
      </c>
      <c r="AK317" s="119" t="str" cm="1">
        <f t="array" aca="1" ref="AK317" ca="1">IFERROR(IF(INDIRECT(ADDRESS($Z317,COLUMN(),4,1,"Monitoraggio"))="","",INDIRECT(ADDRESS($Z317,COLUMN(),4,1,"Monitoraggio"))),"")</f>
        <v/>
      </c>
      <c r="AL317" s="79" t="str" cm="1">
        <f t="array" aca="1" ref="AL317" ca="1">IFERROR(IF(INDIRECT(ADDRESS($Z317,COLUMN(),4,1,"Monitoraggio"))="","",INDIRECT(ADDRESS($Z317,COLUMN(),4,1,"Monitoraggio"))),"")</f>
        <v/>
      </c>
      <c r="AM317" s="77" t="str" cm="1">
        <f t="array" aca="1" ref="AM317" ca="1">IFERROR(IF(INDIRECT(ADDRESS($Z317,COLUMN(),4,1,"Monitoraggio"))="","",INDIRECT(ADDRESS($Z317,COLUMN(),4,1,"Monitoraggio"))),"")</f>
        <v/>
      </c>
      <c r="AN317" s="79" t="str" cm="1">
        <f t="array" aca="1" ref="AN317" ca="1">IFERROR(IF(INDIRECT(ADDRESS($Z317,COLUMN(),4,1,"Monitoraggio"))="","",INDIRECT(ADDRESS($Z317,COLUMN(),4,1,"Monitoraggio"))),"")</f>
        <v/>
      </c>
      <c r="AO317" s="79" t="str" cm="1">
        <f t="array" aca="1" ref="AO317" ca="1">IFERROR(IF(INDIRECT(ADDRESS($Z317,COLUMN(),4,1,"Monitoraggio"))="","",INDIRECT(ADDRESS($Z317,COLUMN(),4,1,"Monitoraggio"))),"")</f>
        <v/>
      </c>
      <c r="AP317" s="79" t="str" cm="1">
        <f t="array" aca="1" ref="AP317" ca="1">IFERROR(IF(INDIRECT(ADDRESS($Z317,COLUMN(),4,1,"Monitoraggio"))="","",INDIRECT(ADDRESS($Z317,COLUMN(),4,1,"Monitoraggio"))),"")</f>
        <v/>
      </c>
      <c r="AQ317" s="81" t="str" cm="1">
        <f t="array" aca="1" ref="AQ317" ca="1">IFERROR(IF(INDIRECT(ADDRESS($Z317,COLUMN(),4,1,"Monitoraggio"))="","",INDIRECT(ADDRESS($Z317,COLUMN(),4,1,"Monitoraggio"))),"")</f>
        <v/>
      </c>
      <c r="AR317" s="122" t="str" cm="1">
        <f t="array" aca="1" ref="AR317" ca="1">IFERROR(IF(INDIRECT(ADDRESS($Z317,COLUMN(),4,1,"Monitoraggio"))="","",INDIRECT(ADDRESS($Z317,COLUMN(),4,1,"Monitoraggio"))),"")</f>
        <v/>
      </c>
      <c r="AS317" s="118" t="str" cm="1">
        <f t="array" aca="1" ref="AS317" ca="1">IFERROR(IF(INDIRECT(ADDRESS($Z317,COLUMN(),4,1,"Monitoraggio"))="","",INDIRECT(ADDRESS($Z317,COLUMN(),4,1,"Monitoraggio"))),"")</f>
        <v/>
      </c>
      <c r="AT317" s="119" t="str" cm="1">
        <f t="array" aca="1" ref="AT317" ca="1">IFERROR(IF(INDIRECT(ADDRESS($Z317,COLUMN(),4,1,"Monitoraggio"))="","",INDIRECT(ADDRESS($Z317,COLUMN(),4,1,"Monitoraggio"))),"")</f>
        <v/>
      </c>
      <c r="AU317" s="79" t="str" cm="1">
        <f t="array" aca="1" ref="AU317" ca="1">IFERROR(IF(INDIRECT(ADDRESS($Z317,COLUMN(),4,1,"Monitoraggio"))="","",INDIRECT(ADDRESS($Z317,COLUMN(),4,1,"Monitoraggio"))),"")</f>
        <v/>
      </c>
      <c r="AV317" s="119" t="str" cm="1">
        <f t="array" aca="1" ref="AV317" ca="1">IFERROR(IF(INDIRECT(ADDRESS($Z317,COLUMN(),4,1,"Monitoraggio"))="","",INDIRECT(ADDRESS($Z317,COLUMN(),4,1,"Monitoraggio"))),"")</f>
        <v/>
      </c>
      <c r="AW317" s="124" t="str" cm="1">
        <f t="array" aca="1" ref="AW317" ca="1">IFERROR(IF(INDIRECT(ADDRESS($Z317,COLUMN(),4,1,"Monitoraggio"))="","",INDIRECT(ADDRESS($Z317,COLUMN(),4,1,"Monitoraggio"))),"")</f>
        <v/>
      </c>
      <c r="AX317" s="62" t="str" cm="1">
        <f t="array" aca="1" ref="AX317" ca="1">IFERROR(IF(INDIRECT(ADDRESS($Z317,COLUMN(),4,1,"Monitoraggio"))="","",INDIRECT(ADDRESS($Z317,COLUMN(),4,1,"Monitoraggio"))),"")</f>
        <v/>
      </c>
      <c r="AY317" s="79" t="str" cm="1">
        <f t="array" aca="1" ref="AY317" ca="1">IFERROR(IF(INDIRECT(ADDRESS($Z317,COLUMN(),4,1,"Monitoraggio"))="","",INDIRECT(ADDRESS($Z317,COLUMN(),4,1,"Monitoraggio"))),"")</f>
        <v/>
      </c>
      <c r="AZ317" s="84" t="str" cm="1">
        <f t="array" aca="1" ref="AZ317" ca="1">IFERROR(IF(INDIRECT(ADDRESS($Z317,COLUMN(),4,1,"Monitoraggio"))="","",INDIRECT(ADDRESS($Z317,COLUMN(),4,1,"Monitoraggio"))),"")</f>
        <v/>
      </c>
      <c r="BA317" s="81" t="str" cm="1">
        <f t="array" aca="1" ref="BA317" ca="1">IFERROR(IF(INDIRECT(ADDRESS($Z317,COLUMN(),4,1,"Monitoraggio"))="","",INDIRECT(ADDRESS($Z317,COLUMN(),4,1,"Monitoraggio"))),"")</f>
        <v/>
      </c>
      <c r="BB317" s="86" t="str" cm="1">
        <f t="array" aca="1" ref="BB317" ca="1">IFERROR(IF(INDIRECT(ADDRESS($Z317,COLUMN(),4,1,"Monitoraggio"))="","",INDIRECT(ADDRESS($Z317,COLUMN(),4,1,"Monitoraggio"))),"")</f>
        <v/>
      </c>
      <c r="BC317" s="79" t="str" cm="1">
        <f t="array" aca="1" ref="BC317" ca="1">IFERROR(IF(INDIRECT(ADDRESS($Z317,COLUMN(),4,1,"Monitoraggio"))="","",INDIRECT(ADDRESS($Z317,COLUMN(),4,1,"Monitoraggio"))),"")</f>
        <v/>
      </c>
      <c r="BD317" s="79" t="str" cm="1">
        <f t="array" aca="1" ref="BD317" ca="1">IFERROR(IF(INDIRECT(ADDRESS($Z317,COLUMN(),4,1,"Monitoraggio"))="","",INDIRECT(ADDRESS($Z317,COLUMN(),4,1,"Monitoraggio"))),"")</f>
        <v/>
      </c>
      <c r="BE317" s="79" t="str" cm="1">
        <f t="array" aca="1" ref="BE317" ca="1">IFERROR(IF(INDIRECT(ADDRESS($Z317,COLUMN(),4,1,"Monitoraggio"))="","",INDIRECT(ADDRESS($Z317,COLUMN(),4,1,"Monitoraggio"))),"")</f>
        <v/>
      </c>
      <c r="BF317" s="79" t="str" cm="1">
        <f t="array" aca="1" ref="BF317" ca="1">IFERROR(IF(INDIRECT(ADDRESS($Z317,COLUMN(),4,1,"Monitoraggio"))="","",INDIRECT(ADDRESS($Z317,COLUMN(),4,1,"Monitoraggio"))),"")</f>
        <v/>
      </c>
      <c r="BG317" s="114" t="str" cm="1">
        <f t="array" aca="1" ref="BG317" ca="1">IFERROR(IF(INDIRECT(ADDRESS($Z317,COLUMN(),4,1,"Monitoraggio"))="","",INDIRECT(ADDRESS($Z317,COLUMN(),4,1,"Monitoraggio"))),"")</f>
        <v/>
      </c>
      <c r="BH317" s="48" t="str" cm="1">
        <f t="array" aca="1" ref="BH317" ca="1">IFERROR(IF(INDIRECT(ADDRESS($Z317,COLUMN(),4,1,"Monitoraggio"))="","",INDIRECT(ADDRESS($Z317,COLUMN(),4,1,"Monitoraggio"))),"")</f>
        <v/>
      </c>
      <c r="BI317" s="84" t="str" cm="1">
        <f t="array" aca="1" ref="BI317" ca="1">IFERROR(IF(INDIRECT(ADDRESS($Z317,COLUMN(),4,1,"Monitoraggio"))="","",INDIRECT(ADDRESS($Z317,COLUMN(),4,1,"Monitoraggio"))),"")</f>
        <v/>
      </c>
      <c r="BJ317" s="81" t="str" cm="1">
        <f t="array" aca="1" ref="BJ317" ca="1">IFERROR(IF(INDIRECT(ADDRESS($Z317,COLUMN(),4,1,"Monitoraggio"))="","",INDIRECT(ADDRESS($Z317,COLUMN(),4,1,"Monitoraggio"))),"")</f>
        <v/>
      </c>
    </row>
    <row r="318" spans="26:62" x14ac:dyDescent="0.2">
      <c r="Z318" s="132" t="str">
        <f>IFERROR(MATCH(ROW()-9,Monitoraggio!Y$1:Y$1000,0),"")</f>
        <v/>
      </c>
      <c r="AA318" s="60" t="str" cm="1">
        <f t="array" aca="1" ref="AA318" ca="1">IFERROR(IF(INDIRECT(ADDRESS($Z318,COLUMN(),4,1,"Monitoraggio"))="","",INDIRECT(ADDRESS($Z318,COLUMN(),4,1,"Monitoraggio"))),"")</f>
        <v/>
      </c>
      <c r="AB318" s="114" t="str" cm="1">
        <f t="array" aca="1" ref="AB318" ca="1">IFERROR(IF(INDIRECT(ADDRESS($Z318,COLUMN(),4,1,"Monitoraggio"))="","",INDIRECT(ADDRESS($Z318,COLUMN(),4,1,"Monitoraggio"))),"")</f>
        <v/>
      </c>
      <c r="AC318" s="114" t="str" cm="1">
        <f t="array" aca="1" ref="AC318" ca="1">IFERROR(IF(INDIRECT(ADDRESS($Z318,COLUMN(),4,1,"Monitoraggio"))="","",INDIRECT(ADDRESS($Z318,COLUMN(),4,1,"Monitoraggio"))),"")</f>
        <v/>
      </c>
      <c r="AD318" s="48" t="str" cm="1">
        <f t="array" aca="1" ref="AD318" ca="1">IFERROR(IF(INDIRECT(ADDRESS($Z318,COLUMN(),4,1,"Monitoraggio"))="","",INDIRECT(ADDRESS($Z318,COLUMN(),4,1,"Monitoraggio"))),"")</f>
        <v/>
      </c>
      <c r="AE318" s="61" t="str" cm="1">
        <f t="array" aca="1" ref="AE318" ca="1">IFERROR(IF(INDIRECT(ADDRESS($Z318,COLUMN(),4,1,"Monitoraggio"))="","",INDIRECT(ADDRESS($Z318,COLUMN(),4,1,"Monitoraggio"))),"")</f>
        <v/>
      </c>
      <c r="AF318" s="116" t="str" cm="1">
        <f t="array" aca="1" ref="AF318" ca="1">IFERROR(IF(INDIRECT(ADDRESS($Z318,COLUMN(),4,1,"Monitoraggio"))="","",INDIRECT(ADDRESS($Z318,COLUMN(),4,1,"Monitoraggio"))),"")</f>
        <v/>
      </c>
      <c r="AG318" s="61" t="str" cm="1">
        <f t="array" aca="1" ref="AG318" ca="1">IFERROR(IF(INDIRECT(ADDRESS($Z318,COLUMN(),4,1,"Monitoraggio"))="","",INDIRECT(ADDRESS($Z318,COLUMN(),4,1,"Monitoraggio"))),"")</f>
        <v/>
      </c>
      <c r="AH318" s="116" t="str" cm="1">
        <f t="array" aca="1" ref="AH318" ca="1">IFERROR(IF(INDIRECT(ADDRESS($Z318,COLUMN(),4,1,"Monitoraggio"))="","",INDIRECT(ADDRESS($Z318,COLUMN(),4,1,"Monitoraggio"))),"")</f>
        <v/>
      </c>
      <c r="AI318" s="114" t="str" cm="1">
        <f t="array" aca="1" ref="AI318" ca="1">IFERROR(IF(INDIRECT(ADDRESS($Z318,COLUMN(),4,1,"Monitoraggio"))="","",INDIRECT(ADDRESS($Z318,COLUMN(),4,1,"Monitoraggio"))),"")</f>
        <v/>
      </c>
      <c r="AJ318" s="118" t="str" cm="1">
        <f t="array" aca="1" ref="AJ318" ca="1">IFERROR(IF(INDIRECT(ADDRESS($Z318,COLUMN(),4,1,"Monitoraggio"))="","",INDIRECT(ADDRESS($Z318,COLUMN(),4,1,"Monitoraggio"))),"")</f>
        <v/>
      </c>
      <c r="AK318" s="119" t="str" cm="1">
        <f t="array" aca="1" ref="AK318" ca="1">IFERROR(IF(INDIRECT(ADDRESS($Z318,COLUMN(),4,1,"Monitoraggio"))="","",INDIRECT(ADDRESS($Z318,COLUMN(),4,1,"Monitoraggio"))),"")</f>
        <v/>
      </c>
      <c r="AL318" s="79" t="str" cm="1">
        <f t="array" aca="1" ref="AL318" ca="1">IFERROR(IF(INDIRECT(ADDRESS($Z318,COLUMN(),4,1,"Monitoraggio"))="","",INDIRECT(ADDRESS($Z318,COLUMN(),4,1,"Monitoraggio"))),"")</f>
        <v/>
      </c>
      <c r="AM318" s="77" t="str" cm="1">
        <f t="array" aca="1" ref="AM318" ca="1">IFERROR(IF(INDIRECT(ADDRESS($Z318,COLUMN(),4,1,"Monitoraggio"))="","",INDIRECT(ADDRESS($Z318,COLUMN(),4,1,"Monitoraggio"))),"")</f>
        <v/>
      </c>
      <c r="AN318" s="79" t="str" cm="1">
        <f t="array" aca="1" ref="AN318" ca="1">IFERROR(IF(INDIRECT(ADDRESS($Z318,COLUMN(),4,1,"Monitoraggio"))="","",INDIRECT(ADDRESS($Z318,COLUMN(),4,1,"Monitoraggio"))),"")</f>
        <v/>
      </c>
      <c r="AO318" s="79" t="str" cm="1">
        <f t="array" aca="1" ref="AO318" ca="1">IFERROR(IF(INDIRECT(ADDRESS($Z318,COLUMN(),4,1,"Monitoraggio"))="","",INDIRECT(ADDRESS($Z318,COLUMN(),4,1,"Monitoraggio"))),"")</f>
        <v/>
      </c>
      <c r="AP318" s="79" t="str" cm="1">
        <f t="array" aca="1" ref="AP318" ca="1">IFERROR(IF(INDIRECT(ADDRESS($Z318,COLUMN(),4,1,"Monitoraggio"))="","",INDIRECT(ADDRESS($Z318,COLUMN(),4,1,"Monitoraggio"))),"")</f>
        <v/>
      </c>
      <c r="AQ318" s="81" t="str" cm="1">
        <f t="array" aca="1" ref="AQ318" ca="1">IFERROR(IF(INDIRECT(ADDRESS($Z318,COLUMN(),4,1,"Monitoraggio"))="","",INDIRECT(ADDRESS($Z318,COLUMN(),4,1,"Monitoraggio"))),"")</f>
        <v/>
      </c>
      <c r="AR318" s="122" t="str" cm="1">
        <f t="array" aca="1" ref="AR318" ca="1">IFERROR(IF(INDIRECT(ADDRESS($Z318,COLUMN(),4,1,"Monitoraggio"))="","",INDIRECT(ADDRESS($Z318,COLUMN(),4,1,"Monitoraggio"))),"")</f>
        <v/>
      </c>
      <c r="AS318" s="118" t="str" cm="1">
        <f t="array" aca="1" ref="AS318" ca="1">IFERROR(IF(INDIRECT(ADDRESS($Z318,COLUMN(),4,1,"Monitoraggio"))="","",INDIRECT(ADDRESS($Z318,COLUMN(),4,1,"Monitoraggio"))),"")</f>
        <v/>
      </c>
      <c r="AT318" s="119" t="str" cm="1">
        <f t="array" aca="1" ref="AT318" ca="1">IFERROR(IF(INDIRECT(ADDRESS($Z318,COLUMN(),4,1,"Monitoraggio"))="","",INDIRECT(ADDRESS($Z318,COLUMN(),4,1,"Monitoraggio"))),"")</f>
        <v/>
      </c>
      <c r="AU318" s="79" t="str" cm="1">
        <f t="array" aca="1" ref="AU318" ca="1">IFERROR(IF(INDIRECT(ADDRESS($Z318,COLUMN(),4,1,"Monitoraggio"))="","",INDIRECT(ADDRESS($Z318,COLUMN(),4,1,"Monitoraggio"))),"")</f>
        <v/>
      </c>
      <c r="AV318" s="119" t="str" cm="1">
        <f t="array" aca="1" ref="AV318" ca="1">IFERROR(IF(INDIRECT(ADDRESS($Z318,COLUMN(),4,1,"Monitoraggio"))="","",INDIRECT(ADDRESS($Z318,COLUMN(),4,1,"Monitoraggio"))),"")</f>
        <v/>
      </c>
      <c r="AW318" s="124" t="str" cm="1">
        <f t="array" aca="1" ref="AW318" ca="1">IFERROR(IF(INDIRECT(ADDRESS($Z318,COLUMN(),4,1,"Monitoraggio"))="","",INDIRECT(ADDRESS($Z318,COLUMN(),4,1,"Monitoraggio"))),"")</f>
        <v/>
      </c>
      <c r="AX318" s="62" t="str" cm="1">
        <f t="array" aca="1" ref="AX318" ca="1">IFERROR(IF(INDIRECT(ADDRESS($Z318,COLUMN(),4,1,"Monitoraggio"))="","",INDIRECT(ADDRESS($Z318,COLUMN(),4,1,"Monitoraggio"))),"")</f>
        <v/>
      </c>
      <c r="AY318" s="79" t="str" cm="1">
        <f t="array" aca="1" ref="AY318" ca="1">IFERROR(IF(INDIRECT(ADDRESS($Z318,COLUMN(),4,1,"Monitoraggio"))="","",INDIRECT(ADDRESS($Z318,COLUMN(),4,1,"Monitoraggio"))),"")</f>
        <v/>
      </c>
      <c r="AZ318" s="84" t="str" cm="1">
        <f t="array" aca="1" ref="AZ318" ca="1">IFERROR(IF(INDIRECT(ADDRESS($Z318,COLUMN(),4,1,"Monitoraggio"))="","",INDIRECT(ADDRESS($Z318,COLUMN(),4,1,"Monitoraggio"))),"")</f>
        <v/>
      </c>
      <c r="BA318" s="81" t="str" cm="1">
        <f t="array" aca="1" ref="BA318" ca="1">IFERROR(IF(INDIRECT(ADDRESS($Z318,COLUMN(),4,1,"Monitoraggio"))="","",INDIRECT(ADDRESS($Z318,COLUMN(),4,1,"Monitoraggio"))),"")</f>
        <v/>
      </c>
      <c r="BB318" s="86" t="str" cm="1">
        <f t="array" aca="1" ref="BB318" ca="1">IFERROR(IF(INDIRECT(ADDRESS($Z318,COLUMN(),4,1,"Monitoraggio"))="","",INDIRECT(ADDRESS($Z318,COLUMN(),4,1,"Monitoraggio"))),"")</f>
        <v/>
      </c>
      <c r="BC318" s="79" t="str" cm="1">
        <f t="array" aca="1" ref="BC318" ca="1">IFERROR(IF(INDIRECT(ADDRESS($Z318,COLUMN(),4,1,"Monitoraggio"))="","",INDIRECT(ADDRESS($Z318,COLUMN(),4,1,"Monitoraggio"))),"")</f>
        <v/>
      </c>
      <c r="BD318" s="79" t="str" cm="1">
        <f t="array" aca="1" ref="BD318" ca="1">IFERROR(IF(INDIRECT(ADDRESS($Z318,COLUMN(),4,1,"Monitoraggio"))="","",INDIRECT(ADDRESS($Z318,COLUMN(),4,1,"Monitoraggio"))),"")</f>
        <v/>
      </c>
      <c r="BE318" s="79" t="str" cm="1">
        <f t="array" aca="1" ref="BE318" ca="1">IFERROR(IF(INDIRECT(ADDRESS($Z318,COLUMN(),4,1,"Monitoraggio"))="","",INDIRECT(ADDRESS($Z318,COLUMN(),4,1,"Monitoraggio"))),"")</f>
        <v/>
      </c>
      <c r="BF318" s="79" t="str" cm="1">
        <f t="array" aca="1" ref="BF318" ca="1">IFERROR(IF(INDIRECT(ADDRESS($Z318,COLUMN(),4,1,"Monitoraggio"))="","",INDIRECT(ADDRESS($Z318,COLUMN(),4,1,"Monitoraggio"))),"")</f>
        <v/>
      </c>
      <c r="BG318" s="114" t="str" cm="1">
        <f t="array" aca="1" ref="BG318" ca="1">IFERROR(IF(INDIRECT(ADDRESS($Z318,COLUMN(),4,1,"Monitoraggio"))="","",INDIRECT(ADDRESS($Z318,COLUMN(),4,1,"Monitoraggio"))),"")</f>
        <v/>
      </c>
      <c r="BH318" s="48" t="str" cm="1">
        <f t="array" aca="1" ref="BH318" ca="1">IFERROR(IF(INDIRECT(ADDRESS($Z318,COLUMN(),4,1,"Monitoraggio"))="","",INDIRECT(ADDRESS($Z318,COLUMN(),4,1,"Monitoraggio"))),"")</f>
        <v/>
      </c>
      <c r="BI318" s="84" t="str" cm="1">
        <f t="array" aca="1" ref="BI318" ca="1">IFERROR(IF(INDIRECT(ADDRESS($Z318,COLUMN(),4,1,"Monitoraggio"))="","",INDIRECT(ADDRESS($Z318,COLUMN(),4,1,"Monitoraggio"))),"")</f>
        <v/>
      </c>
      <c r="BJ318" s="81" t="str" cm="1">
        <f t="array" aca="1" ref="BJ318" ca="1">IFERROR(IF(INDIRECT(ADDRESS($Z318,COLUMN(),4,1,"Monitoraggio"))="","",INDIRECT(ADDRESS($Z318,COLUMN(),4,1,"Monitoraggio"))),"")</f>
        <v/>
      </c>
    </row>
    <row r="319" spans="26:62" x14ac:dyDescent="0.2">
      <c r="Z319" s="132" t="str">
        <f>IFERROR(MATCH(ROW()-9,Monitoraggio!Y$1:Y$1000,0),"")</f>
        <v/>
      </c>
      <c r="AA319" s="60" t="str" cm="1">
        <f t="array" aca="1" ref="AA319" ca="1">IFERROR(IF(INDIRECT(ADDRESS($Z319,COLUMN(),4,1,"Monitoraggio"))="","",INDIRECT(ADDRESS($Z319,COLUMN(),4,1,"Monitoraggio"))),"")</f>
        <v/>
      </c>
      <c r="AB319" s="114" t="str" cm="1">
        <f t="array" aca="1" ref="AB319" ca="1">IFERROR(IF(INDIRECT(ADDRESS($Z319,COLUMN(),4,1,"Monitoraggio"))="","",INDIRECT(ADDRESS($Z319,COLUMN(),4,1,"Monitoraggio"))),"")</f>
        <v/>
      </c>
      <c r="AC319" s="114" t="str" cm="1">
        <f t="array" aca="1" ref="AC319" ca="1">IFERROR(IF(INDIRECT(ADDRESS($Z319,COLUMN(),4,1,"Monitoraggio"))="","",INDIRECT(ADDRESS($Z319,COLUMN(),4,1,"Monitoraggio"))),"")</f>
        <v/>
      </c>
      <c r="AD319" s="48" t="str" cm="1">
        <f t="array" aca="1" ref="AD319" ca="1">IFERROR(IF(INDIRECT(ADDRESS($Z319,COLUMN(),4,1,"Monitoraggio"))="","",INDIRECT(ADDRESS($Z319,COLUMN(),4,1,"Monitoraggio"))),"")</f>
        <v/>
      </c>
      <c r="AE319" s="61" t="str" cm="1">
        <f t="array" aca="1" ref="AE319" ca="1">IFERROR(IF(INDIRECT(ADDRESS($Z319,COLUMN(),4,1,"Monitoraggio"))="","",INDIRECT(ADDRESS($Z319,COLUMN(),4,1,"Monitoraggio"))),"")</f>
        <v/>
      </c>
      <c r="AF319" s="116" t="str" cm="1">
        <f t="array" aca="1" ref="AF319" ca="1">IFERROR(IF(INDIRECT(ADDRESS($Z319,COLUMN(),4,1,"Monitoraggio"))="","",INDIRECT(ADDRESS($Z319,COLUMN(),4,1,"Monitoraggio"))),"")</f>
        <v/>
      </c>
      <c r="AG319" s="61" t="str" cm="1">
        <f t="array" aca="1" ref="AG319" ca="1">IFERROR(IF(INDIRECT(ADDRESS($Z319,COLUMN(),4,1,"Monitoraggio"))="","",INDIRECT(ADDRESS($Z319,COLUMN(),4,1,"Monitoraggio"))),"")</f>
        <v/>
      </c>
      <c r="AH319" s="116" t="str" cm="1">
        <f t="array" aca="1" ref="AH319" ca="1">IFERROR(IF(INDIRECT(ADDRESS($Z319,COLUMN(),4,1,"Monitoraggio"))="","",INDIRECT(ADDRESS($Z319,COLUMN(),4,1,"Monitoraggio"))),"")</f>
        <v/>
      </c>
      <c r="AI319" s="114" t="str" cm="1">
        <f t="array" aca="1" ref="AI319" ca="1">IFERROR(IF(INDIRECT(ADDRESS($Z319,COLUMN(),4,1,"Monitoraggio"))="","",INDIRECT(ADDRESS($Z319,COLUMN(),4,1,"Monitoraggio"))),"")</f>
        <v/>
      </c>
      <c r="AJ319" s="118" t="str" cm="1">
        <f t="array" aca="1" ref="AJ319" ca="1">IFERROR(IF(INDIRECT(ADDRESS($Z319,COLUMN(),4,1,"Monitoraggio"))="","",INDIRECT(ADDRESS($Z319,COLUMN(),4,1,"Monitoraggio"))),"")</f>
        <v/>
      </c>
      <c r="AK319" s="119" t="str" cm="1">
        <f t="array" aca="1" ref="AK319" ca="1">IFERROR(IF(INDIRECT(ADDRESS($Z319,COLUMN(),4,1,"Monitoraggio"))="","",INDIRECT(ADDRESS($Z319,COLUMN(),4,1,"Monitoraggio"))),"")</f>
        <v/>
      </c>
      <c r="AL319" s="79" t="str" cm="1">
        <f t="array" aca="1" ref="AL319" ca="1">IFERROR(IF(INDIRECT(ADDRESS($Z319,COLUMN(),4,1,"Monitoraggio"))="","",INDIRECT(ADDRESS($Z319,COLUMN(),4,1,"Monitoraggio"))),"")</f>
        <v/>
      </c>
      <c r="AM319" s="77" t="str" cm="1">
        <f t="array" aca="1" ref="AM319" ca="1">IFERROR(IF(INDIRECT(ADDRESS($Z319,COLUMN(),4,1,"Monitoraggio"))="","",INDIRECT(ADDRESS($Z319,COLUMN(),4,1,"Monitoraggio"))),"")</f>
        <v/>
      </c>
      <c r="AN319" s="79" t="str" cm="1">
        <f t="array" aca="1" ref="AN319" ca="1">IFERROR(IF(INDIRECT(ADDRESS($Z319,COLUMN(),4,1,"Monitoraggio"))="","",INDIRECT(ADDRESS($Z319,COLUMN(),4,1,"Monitoraggio"))),"")</f>
        <v/>
      </c>
      <c r="AO319" s="79" t="str" cm="1">
        <f t="array" aca="1" ref="AO319" ca="1">IFERROR(IF(INDIRECT(ADDRESS($Z319,COLUMN(),4,1,"Monitoraggio"))="","",INDIRECT(ADDRESS($Z319,COLUMN(),4,1,"Monitoraggio"))),"")</f>
        <v/>
      </c>
      <c r="AP319" s="79" t="str" cm="1">
        <f t="array" aca="1" ref="AP319" ca="1">IFERROR(IF(INDIRECT(ADDRESS($Z319,COLUMN(),4,1,"Monitoraggio"))="","",INDIRECT(ADDRESS($Z319,COLUMN(),4,1,"Monitoraggio"))),"")</f>
        <v/>
      </c>
      <c r="AQ319" s="81" t="str" cm="1">
        <f t="array" aca="1" ref="AQ319" ca="1">IFERROR(IF(INDIRECT(ADDRESS($Z319,COLUMN(),4,1,"Monitoraggio"))="","",INDIRECT(ADDRESS($Z319,COLUMN(),4,1,"Monitoraggio"))),"")</f>
        <v/>
      </c>
      <c r="AR319" s="122" t="str" cm="1">
        <f t="array" aca="1" ref="AR319" ca="1">IFERROR(IF(INDIRECT(ADDRESS($Z319,COLUMN(),4,1,"Monitoraggio"))="","",INDIRECT(ADDRESS($Z319,COLUMN(),4,1,"Monitoraggio"))),"")</f>
        <v/>
      </c>
      <c r="AS319" s="118" t="str" cm="1">
        <f t="array" aca="1" ref="AS319" ca="1">IFERROR(IF(INDIRECT(ADDRESS($Z319,COLUMN(),4,1,"Monitoraggio"))="","",INDIRECT(ADDRESS($Z319,COLUMN(),4,1,"Monitoraggio"))),"")</f>
        <v/>
      </c>
      <c r="AT319" s="119" t="str" cm="1">
        <f t="array" aca="1" ref="AT319" ca="1">IFERROR(IF(INDIRECT(ADDRESS($Z319,COLUMN(),4,1,"Monitoraggio"))="","",INDIRECT(ADDRESS($Z319,COLUMN(),4,1,"Monitoraggio"))),"")</f>
        <v/>
      </c>
      <c r="AU319" s="79" t="str" cm="1">
        <f t="array" aca="1" ref="AU319" ca="1">IFERROR(IF(INDIRECT(ADDRESS($Z319,COLUMN(),4,1,"Monitoraggio"))="","",INDIRECT(ADDRESS($Z319,COLUMN(),4,1,"Monitoraggio"))),"")</f>
        <v/>
      </c>
      <c r="AV319" s="119" t="str" cm="1">
        <f t="array" aca="1" ref="AV319" ca="1">IFERROR(IF(INDIRECT(ADDRESS($Z319,COLUMN(),4,1,"Monitoraggio"))="","",INDIRECT(ADDRESS($Z319,COLUMN(),4,1,"Monitoraggio"))),"")</f>
        <v/>
      </c>
      <c r="AW319" s="124" t="str" cm="1">
        <f t="array" aca="1" ref="AW319" ca="1">IFERROR(IF(INDIRECT(ADDRESS($Z319,COLUMN(),4,1,"Monitoraggio"))="","",INDIRECT(ADDRESS($Z319,COLUMN(),4,1,"Monitoraggio"))),"")</f>
        <v/>
      </c>
      <c r="AX319" s="62" t="str" cm="1">
        <f t="array" aca="1" ref="AX319" ca="1">IFERROR(IF(INDIRECT(ADDRESS($Z319,COLUMN(),4,1,"Monitoraggio"))="","",INDIRECT(ADDRESS($Z319,COLUMN(),4,1,"Monitoraggio"))),"")</f>
        <v/>
      </c>
      <c r="AY319" s="79" t="str" cm="1">
        <f t="array" aca="1" ref="AY319" ca="1">IFERROR(IF(INDIRECT(ADDRESS($Z319,COLUMN(),4,1,"Monitoraggio"))="","",INDIRECT(ADDRESS($Z319,COLUMN(),4,1,"Monitoraggio"))),"")</f>
        <v/>
      </c>
      <c r="AZ319" s="84" t="str" cm="1">
        <f t="array" aca="1" ref="AZ319" ca="1">IFERROR(IF(INDIRECT(ADDRESS($Z319,COLUMN(),4,1,"Monitoraggio"))="","",INDIRECT(ADDRESS($Z319,COLUMN(),4,1,"Monitoraggio"))),"")</f>
        <v/>
      </c>
      <c r="BA319" s="81" t="str" cm="1">
        <f t="array" aca="1" ref="BA319" ca="1">IFERROR(IF(INDIRECT(ADDRESS($Z319,COLUMN(),4,1,"Monitoraggio"))="","",INDIRECT(ADDRESS($Z319,COLUMN(),4,1,"Monitoraggio"))),"")</f>
        <v/>
      </c>
      <c r="BB319" s="86" t="str" cm="1">
        <f t="array" aca="1" ref="BB319" ca="1">IFERROR(IF(INDIRECT(ADDRESS($Z319,COLUMN(),4,1,"Monitoraggio"))="","",INDIRECT(ADDRESS($Z319,COLUMN(),4,1,"Monitoraggio"))),"")</f>
        <v/>
      </c>
      <c r="BC319" s="79" t="str" cm="1">
        <f t="array" aca="1" ref="BC319" ca="1">IFERROR(IF(INDIRECT(ADDRESS($Z319,COLUMN(),4,1,"Monitoraggio"))="","",INDIRECT(ADDRESS($Z319,COLUMN(),4,1,"Monitoraggio"))),"")</f>
        <v/>
      </c>
      <c r="BD319" s="79" t="str" cm="1">
        <f t="array" aca="1" ref="BD319" ca="1">IFERROR(IF(INDIRECT(ADDRESS($Z319,COLUMN(),4,1,"Monitoraggio"))="","",INDIRECT(ADDRESS($Z319,COLUMN(),4,1,"Monitoraggio"))),"")</f>
        <v/>
      </c>
      <c r="BE319" s="79" t="str" cm="1">
        <f t="array" aca="1" ref="BE319" ca="1">IFERROR(IF(INDIRECT(ADDRESS($Z319,COLUMN(),4,1,"Monitoraggio"))="","",INDIRECT(ADDRESS($Z319,COLUMN(),4,1,"Monitoraggio"))),"")</f>
        <v/>
      </c>
      <c r="BF319" s="79" t="str" cm="1">
        <f t="array" aca="1" ref="BF319" ca="1">IFERROR(IF(INDIRECT(ADDRESS($Z319,COLUMN(),4,1,"Monitoraggio"))="","",INDIRECT(ADDRESS($Z319,COLUMN(),4,1,"Monitoraggio"))),"")</f>
        <v/>
      </c>
      <c r="BG319" s="114" t="str" cm="1">
        <f t="array" aca="1" ref="BG319" ca="1">IFERROR(IF(INDIRECT(ADDRESS($Z319,COLUMN(),4,1,"Monitoraggio"))="","",INDIRECT(ADDRESS($Z319,COLUMN(),4,1,"Monitoraggio"))),"")</f>
        <v/>
      </c>
      <c r="BH319" s="48" t="str" cm="1">
        <f t="array" aca="1" ref="BH319" ca="1">IFERROR(IF(INDIRECT(ADDRESS($Z319,COLUMN(),4,1,"Monitoraggio"))="","",INDIRECT(ADDRESS($Z319,COLUMN(),4,1,"Monitoraggio"))),"")</f>
        <v/>
      </c>
      <c r="BI319" s="84" t="str" cm="1">
        <f t="array" aca="1" ref="BI319" ca="1">IFERROR(IF(INDIRECT(ADDRESS($Z319,COLUMN(),4,1,"Monitoraggio"))="","",INDIRECT(ADDRESS($Z319,COLUMN(),4,1,"Monitoraggio"))),"")</f>
        <v/>
      </c>
      <c r="BJ319" s="81" t="str" cm="1">
        <f t="array" aca="1" ref="BJ319" ca="1">IFERROR(IF(INDIRECT(ADDRESS($Z319,COLUMN(),4,1,"Monitoraggio"))="","",INDIRECT(ADDRESS($Z319,COLUMN(),4,1,"Monitoraggio"))),"")</f>
        <v/>
      </c>
    </row>
    <row r="320" spans="26:62" x14ac:dyDescent="0.2">
      <c r="Z320" s="132" t="str">
        <f>IFERROR(MATCH(ROW()-9,Monitoraggio!Y$1:Y$1000,0),"")</f>
        <v/>
      </c>
      <c r="AA320" s="60" t="str" cm="1">
        <f t="array" aca="1" ref="AA320" ca="1">IFERROR(IF(INDIRECT(ADDRESS($Z320,COLUMN(),4,1,"Monitoraggio"))="","",INDIRECT(ADDRESS($Z320,COLUMN(),4,1,"Monitoraggio"))),"")</f>
        <v/>
      </c>
      <c r="AB320" s="114" t="str" cm="1">
        <f t="array" aca="1" ref="AB320" ca="1">IFERROR(IF(INDIRECT(ADDRESS($Z320,COLUMN(),4,1,"Monitoraggio"))="","",INDIRECT(ADDRESS($Z320,COLUMN(),4,1,"Monitoraggio"))),"")</f>
        <v/>
      </c>
      <c r="AC320" s="114" t="str" cm="1">
        <f t="array" aca="1" ref="AC320" ca="1">IFERROR(IF(INDIRECT(ADDRESS($Z320,COLUMN(),4,1,"Monitoraggio"))="","",INDIRECT(ADDRESS($Z320,COLUMN(),4,1,"Monitoraggio"))),"")</f>
        <v/>
      </c>
      <c r="AD320" s="48" t="str" cm="1">
        <f t="array" aca="1" ref="AD320" ca="1">IFERROR(IF(INDIRECT(ADDRESS($Z320,COLUMN(),4,1,"Monitoraggio"))="","",INDIRECT(ADDRESS($Z320,COLUMN(),4,1,"Monitoraggio"))),"")</f>
        <v/>
      </c>
      <c r="AE320" s="61" t="str" cm="1">
        <f t="array" aca="1" ref="AE320" ca="1">IFERROR(IF(INDIRECT(ADDRESS($Z320,COLUMN(),4,1,"Monitoraggio"))="","",INDIRECT(ADDRESS($Z320,COLUMN(),4,1,"Monitoraggio"))),"")</f>
        <v/>
      </c>
      <c r="AF320" s="116" t="str" cm="1">
        <f t="array" aca="1" ref="AF320" ca="1">IFERROR(IF(INDIRECT(ADDRESS($Z320,COLUMN(),4,1,"Monitoraggio"))="","",INDIRECT(ADDRESS($Z320,COLUMN(),4,1,"Monitoraggio"))),"")</f>
        <v/>
      </c>
      <c r="AG320" s="61" t="str" cm="1">
        <f t="array" aca="1" ref="AG320" ca="1">IFERROR(IF(INDIRECT(ADDRESS($Z320,COLUMN(),4,1,"Monitoraggio"))="","",INDIRECT(ADDRESS($Z320,COLUMN(),4,1,"Monitoraggio"))),"")</f>
        <v/>
      </c>
      <c r="AH320" s="116" t="str" cm="1">
        <f t="array" aca="1" ref="AH320" ca="1">IFERROR(IF(INDIRECT(ADDRESS($Z320,COLUMN(),4,1,"Monitoraggio"))="","",INDIRECT(ADDRESS($Z320,COLUMN(),4,1,"Monitoraggio"))),"")</f>
        <v/>
      </c>
      <c r="AI320" s="114" t="str" cm="1">
        <f t="array" aca="1" ref="AI320" ca="1">IFERROR(IF(INDIRECT(ADDRESS($Z320,COLUMN(),4,1,"Monitoraggio"))="","",INDIRECT(ADDRESS($Z320,COLUMN(),4,1,"Monitoraggio"))),"")</f>
        <v/>
      </c>
      <c r="AJ320" s="118" t="str" cm="1">
        <f t="array" aca="1" ref="AJ320" ca="1">IFERROR(IF(INDIRECT(ADDRESS($Z320,COLUMN(),4,1,"Monitoraggio"))="","",INDIRECT(ADDRESS($Z320,COLUMN(),4,1,"Monitoraggio"))),"")</f>
        <v/>
      </c>
      <c r="AK320" s="119" t="str" cm="1">
        <f t="array" aca="1" ref="AK320" ca="1">IFERROR(IF(INDIRECT(ADDRESS($Z320,COLUMN(),4,1,"Monitoraggio"))="","",INDIRECT(ADDRESS($Z320,COLUMN(),4,1,"Monitoraggio"))),"")</f>
        <v/>
      </c>
      <c r="AL320" s="79" t="str" cm="1">
        <f t="array" aca="1" ref="AL320" ca="1">IFERROR(IF(INDIRECT(ADDRESS($Z320,COLUMN(),4,1,"Monitoraggio"))="","",INDIRECT(ADDRESS($Z320,COLUMN(),4,1,"Monitoraggio"))),"")</f>
        <v/>
      </c>
      <c r="AM320" s="77" t="str" cm="1">
        <f t="array" aca="1" ref="AM320" ca="1">IFERROR(IF(INDIRECT(ADDRESS($Z320,COLUMN(),4,1,"Monitoraggio"))="","",INDIRECT(ADDRESS($Z320,COLUMN(),4,1,"Monitoraggio"))),"")</f>
        <v/>
      </c>
      <c r="AN320" s="79" t="str" cm="1">
        <f t="array" aca="1" ref="AN320" ca="1">IFERROR(IF(INDIRECT(ADDRESS($Z320,COLUMN(),4,1,"Monitoraggio"))="","",INDIRECT(ADDRESS($Z320,COLUMN(),4,1,"Monitoraggio"))),"")</f>
        <v/>
      </c>
      <c r="AO320" s="79" t="str" cm="1">
        <f t="array" aca="1" ref="AO320" ca="1">IFERROR(IF(INDIRECT(ADDRESS($Z320,COLUMN(),4,1,"Monitoraggio"))="","",INDIRECT(ADDRESS($Z320,COLUMN(),4,1,"Monitoraggio"))),"")</f>
        <v/>
      </c>
      <c r="AP320" s="79" t="str" cm="1">
        <f t="array" aca="1" ref="AP320" ca="1">IFERROR(IF(INDIRECT(ADDRESS($Z320,COLUMN(),4,1,"Monitoraggio"))="","",INDIRECT(ADDRESS($Z320,COLUMN(),4,1,"Monitoraggio"))),"")</f>
        <v/>
      </c>
      <c r="AQ320" s="81" t="str" cm="1">
        <f t="array" aca="1" ref="AQ320" ca="1">IFERROR(IF(INDIRECT(ADDRESS($Z320,COLUMN(),4,1,"Monitoraggio"))="","",INDIRECT(ADDRESS($Z320,COLUMN(),4,1,"Monitoraggio"))),"")</f>
        <v/>
      </c>
      <c r="AR320" s="122" t="str" cm="1">
        <f t="array" aca="1" ref="AR320" ca="1">IFERROR(IF(INDIRECT(ADDRESS($Z320,COLUMN(),4,1,"Monitoraggio"))="","",INDIRECT(ADDRESS($Z320,COLUMN(),4,1,"Monitoraggio"))),"")</f>
        <v/>
      </c>
      <c r="AS320" s="118" t="str" cm="1">
        <f t="array" aca="1" ref="AS320" ca="1">IFERROR(IF(INDIRECT(ADDRESS($Z320,COLUMN(),4,1,"Monitoraggio"))="","",INDIRECT(ADDRESS($Z320,COLUMN(),4,1,"Monitoraggio"))),"")</f>
        <v/>
      </c>
      <c r="AT320" s="119" t="str" cm="1">
        <f t="array" aca="1" ref="AT320" ca="1">IFERROR(IF(INDIRECT(ADDRESS($Z320,COLUMN(),4,1,"Monitoraggio"))="","",INDIRECT(ADDRESS($Z320,COLUMN(),4,1,"Monitoraggio"))),"")</f>
        <v/>
      </c>
      <c r="AU320" s="79" t="str" cm="1">
        <f t="array" aca="1" ref="AU320" ca="1">IFERROR(IF(INDIRECT(ADDRESS($Z320,COLUMN(),4,1,"Monitoraggio"))="","",INDIRECT(ADDRESS($Z320,COLUMN(),4,1,"Monitoraggio"))),"")</f>
        <v/>
      </c>
      <c r="AV320" s="119" t="str" cm="1">
        <f t="array" aca="1" ref="AV320" ca="1">IFERROR(IF(INDIRECT(ADDRESS($Z320,COLUMN(),4,1,"Monitoraggio"))="","",INDIRECT(ADDRESS($Z320,COLUMN(),4,1,"Monitoraggio"))),"")</f>
        <v/>
      </c>
      <c r="AW320" s="124" t="str" cm="1">
        <f t="array" aca="1" ref="AW320" ca="1">IFERROR(IF(INDIRECT(ADDRESS($Z320,COLUMN(),4,1,"Monitoraggio"))="","",INDIRECT(ADDRESS($Z320,COLUMN(),4,1,"Monitoraggio"))),"")</f>
        <v/>
      </c>
      <c r="AX320" s="62" t="str" cm="1">
        <f t="array" aca="1" ref="AX320" ca="1">IFERROR(IF(INDIRECT(ADDRESS($Z320,COLUMN(),4,1,"Monitoraggio"))="","",INDIRECT(ADDRESS($Z320,COLUMN(),4,1,"Monitoraggio"))),"")</f>
        <v/>
      </c>
      <c r="AY320" s="79" t="str" cm="1">
        <f t="array" aca="1" ref="AY320" ca="1">IFERROR(IF(INDIRECT(ADDRESS($Z320,COLUMN(),4,1,"Monitoraggio"))="","",INDIRECT(ADDRESS($Z320,COLUMN(),4,1,"Monitoraggio"))),"")</f>
        <v/>
      </c>
      <c r="AZ320" s="84" t="str" cm="1">
        <f t="array" aca="1" ref="AZ320" ca="1">IFERROR(IF(INDIRECT(ADDRESS($Z320,COLUMN(),4,1,"Monitoraggio"))="","",INDIRECT(ADDRESS($Z320,COLUMN(),4,1,"Monitoraggio"))),"")</f>
        <v/>
      </c>
      <c r="BA320" s="81" t="str" cm="1">
        <f t="array" aca="1" ref="BA320" ca="1">IFERROR(IF(INDIRECT(ADDRESS($Z320,COLUMN(),4,1,"Monitoraggio"))="","",INDIRECT(ADDRESS($Z320,COLUMN(),4,1,"Monitoraggio"))),"")</f>
        <v/>
      </c>
      <c r="BB320" s="86" t="str" cm="1">
        <f t="array" aca="1" ref="BB320" ca="1">IFERROR(IF(INDIRECT(ADDRESS($Z320,COLUMN(),4,1,"Monitoraggio"))="","",INDIRECT(ADDRESS($Z320,COLUMN(),4,1,"Monitoraggio"))),"")</f>
        <v/>
      </c>
      <c r="BC320" s="79" t="str" cm="1">
        <f t="array" aca="1" ref="BC320" ca="1">IFERROR(IF(INDIRECT(ADDRESS($Z320,COLUMN(),4,1,"Monitoraggio"))="","",INDIRECT(ADDRESS($Z320,COLUMN(),4,1,"Monitoraggio"))),"")</f>
        <v/>
      </c>
      <c r="BD320" s="79" t="str" cm="1">
        <f t="array" aca="1" ref="BD320" ca="1">IFERROR(IF(INDIRECT(ADDRESS($Z320,COLUMN(),4,1,"Monitoraggio"))="","",INDIRECT(ADDRESS($Z320,COLUMN(),4,1,"Monitoraggio"))),"")</f>
        <v/>
      </c>
      <c r="BE320" s="79" t="str" cm="1">
        <f t="array" aca="1" ref="BE320" ca="1">IFERROR(IF(INDIRECT(ADDRESS($Z320,COLUMN(),4,1,"Monitoraggio"))="","",INDIRECT(ADDRESS($Z320,COLUMN(),4,1,"Monitoraggio"))),"")</f>
        <v/>
      </c>
      <c r="BF320" s="79" t="str" cm="1">
        <f t="array" aca="1" ref="BF320" ca="1">IFERROR(IF(INDIRECT(ADDRESS($Z320,COLUMN(),4,1,"Monitoraggio"))="","",INDIRECT(ADDRESS($Z320,COLUMN(),4,1,"Monitoraggio"))),"")</f>
        <v/>
      </c>
      <c r="BG320" s="114" t="str" cm="1">
        <f t="array" aca="1" ref="BG320" ca="1">IFERROR(IF(INDIRECT(ADDRESS($Z320,COLUMN(),4,1,"Monitoraggio"))="","",INDIRECT(ADDRESS($Z320,COLUMN(),4,1,"Monitoraggio"))),"")</f>
        <v/>
      </c>
      <c r="BH320" s="48" t="str" cm="1">
        <f t="array" aca="1" ref="BH320" ca="1">IFERROR(IF(INDIRECT(ADDRESS($Z320,COLUMN(),4,1,"Monitoraggio"))="","",INDIRECT(ADDRESS($Z320,COLUMN(),4,1,"Monitoraggio"))),"")</f>
        <v/>
      </c>
      <c r="BI320" s="84" t="str" cm="1">
        <f t="array" aca="1" ref="BI320" ca="1">IFERROR(IF(INDIRECT(ADDRESS($Z320,COLUMN(),4,1,"Monitoraggio"))="","",INDIRECT(ADDRESS($Z320,COLUMN(),4,1,"Monitoraggio"))),"")</f>
        <v/>
      </c>
      <c r="BJ320" s="81" t="str" cm="1">
        <f t="array" aca="1" ref="BJ320" ca="1">IFERROR(IF(INDIRECT(ADDRESS($Z320,COLUMN(),4,1,"Monitoraggio"))="","",INDIRECT(ADDRESS($Z320,COLUMN(),4,1,"Monitoraggio"))),"")</f>
        <v/>
      </c>
    </row>
    <row r="321" spans="26:62" x14ac:dyDescent="0.2">
      <c r="Z321" s="132" t="str">
        <f>IFERROR(MATCH(ROW()-9,Monitoraggio!Y$1:Y$1000,0),"")</f>
        <v/>
      </c>
      <c r="AA321" s="60" t="str" cm="1">
        <f t="array" aca="1" ref="AA321" ca="1">IFERROR(IF(INDIRECT(ADDRESS($Z321,COLUMN(),4,1,"Monitoraggio"))="","",INDIRECT(ADDRESS($Z321,COLUMN(),4,1,"Monitoraggio"))),"")</f>
        <v/>
      </c>
      <c r="AB321" s="114" t="str" cm="1">
        <f t="array" aca="1" ref="AB321" ca="1">IFERROR(IF(INDIRECT(ADDRESS($Z321,COLUMN(),4,1,"Monitoraggio"))="","",INDIRECT(ADDRESS($Z321,COLUMN(),4,1,"Monitoraggio"))),"")</f>
        <v/>
      </c>
      <c r="AC321" s="114" t="str" cm="1">
        <f t="array" aca="1" ref="AC321" ca="1">IFERROR(IF(INDIRECT(ADDRESS($Z321,COLUMN(),4,1,"Monitoraggio"))="","",INDIRECT(ADDRESS($Z321,COLUMN(),4,1,"Monitoraggio"))),"")</f>
        <v/>
      </c>
      <c r="AD321" s="48" t="str" cm="1">
        <f t="array" aca="1" ref="AD321" ca="1">IFERROR(IF(INDIRECT(ADDRESS($Z321,COLUMN(),4,1,"Monitoraggio"))="","",INDIRECT(ADDRESS($Z321,COLUMN(),4,1,"Monitoraggio"))),"")</f>
        <v/>
      </c>
      <c r="AE321" s="61" t="str" cm="1">
        <f t="array" aca="1" ref="AE321" ca="1">IFERROR(IF(INDIRECT(ADDRESS($Z321,COLUMN(),4,1,"Monitoraggio"))="","",INDIRECT(ADDRESS($Z321,COLUMN(),4,1,"Monitoraggio"))),"")</f>
        <v/>
      </c>
      <c r="AF321" s="116" t="str" cm="1">
        <f t="array" aca="1" ref="AF321" ca="1">IFERROR(IF(INDIRECT(ADDRESS($Z321,COLUMN(),4,1,"Monitoraggio"))="","",INDIRECT(ADDRESS($Z321,COLUMN(),4,1,"Monitoraggio"))),"")</f>
        <v/>
      </c>
      <c r="AG321" s="61" t="str" cm="1">
        <f t="array" aca="1" ref="AG321" ca="1">IFERROR(IF(INDIRECT(ADDRESS($Z321,COLUMN(),4,1,"Monitoraggio"))="","",INDIRECT(ADDRESS($Z321,COLUMN(),4,1,"Monitoraggio"))),"")</f>
        <v/>
      </c>
      <c r="AH321" s="116" t="str" cm="1">
        <f t="array" aca="1" ref="AH321" ca="1">IFERROR(IF(INDIRECT(ADDRESS($Z321,COLUMN(),4,1,"Monitoraggio"))="","",INDIRECT(ADDRESS($Z321,COLUMN(),4,1,"Monitoraggio"))),"")</f>
        <v/>
      </c>
      <c r="AI321" s="114" t="str" cm="1">
        <f t="array" aca="1" ref="AI321" ca="1">IFERROR(IF(INDIRECT(ADDRESS($Z321,COLUMN(),4,1,"Monitoraggio"))="","",INDIRECT(ADDRESS($Z321,COLUMN(),4,1,"Monitoraggio"))),"")</f>
        <v/>
      </c>
      <c r="AJ321" s="118" t="str" cm="1">
        <f t="array" aca="1" ref="AJ321" ca="1">IFERROR(IF(INDIRECT(ADDRESS($Z321,COLUMN(),4,1,"Monitoraggio"))="","",INDIRECT(ADDRESS($Z321,COLUMN(),4,1,"Monitoraggio"))),"")</f>
        <v/>
      </c>
      <c r="AK321" s="119" t="str" cm="1">
        <f t="array" aca="1" ref="AK321" ca="1">IFERROR(IF(INDIRECT(ADDRESS($Z321,COLUMN(),4,1,"Monitoraggio"))="","",INDIRECT(ADDRESS($Z321,COLUMN(),4,1,"Monitoraggio"))),"")</f>
        <v/>
      </c>
      <c r="AL321" s="79" t="str" cm="1">
        <f t="array" aca="1" ref="AL321" ca="1">IFERROR(IF(INDIRECT(ADDRESS($Z321,COLUMN(),4,1,"Monitoraggio"))="","",INDIRECT(ADDRESS($Z321,COLUMN(),4,1,"Monitoraggio"))),"")</f>
        <v/>
      </c>
      <c r="AM321" s="77" t="str" cm="1">
        <f t="array" aca="1" ref="AM321" ca="1">IFERROR(IF(INDIRECT(ADDRESS($Z321,COLUMN(),4,1,"Monitoraggio"))="","",INDIRECT(ADDRESS($Z321,COLUMN(),4,1,"Monitoraggio"))),"")</f>
        <v/>
      </c>
      <c r="AN321" s="79" t="str" cm="1">
        <f t="array" aca="1" ref="AN321" ca="1">IFERROR(IF(INDIRECT(ADDRESS($Z321,COLUMN(),4,1,"Monitoraggio"))="","",INDIRECT(ADDRESS($Z321,COLUMN(),4,1,"Monitoraggio"))),"")</f>
        <v/>
      </c>
      <c r="AO321" s="79" t="str" cm="1">
        <f t="array" aca="1" ref="AO321" ca="1">IFERROR(IF(INDIRECT(ADDRESS($Z321,COLUMN(),4,1,"Monitoraggio"))="","",INDIRECT(ADDRESS($Z321,COLUMN(),4,1,"Monitoraggio"))),"")</f>
        <v/>
      </c>
      <c r="AP321" s="79" t="str" cm="1">
        <f t="array" aca="1" ref="AP321" ca="1">IFERROR(IF(INDIRECT(ADDRESS($Z321,COLUMN(),4,1,"Monitoraggio"))="","",INDIRECT(ADDRESS($Z321,COLUMN(),4,1,"Monitoraggio"))),"")</f>
        <v/>
      </c>
      <c r="AQ321" s="81" t="str" cm="1">
        <f t="array" aca="1" ref="AQ321" ca="1">IFERROR(IF(INDIRECT(ADDRESS($Z321,COLUMN(),4,1,"Monitoraggio"))="","",INDIRECT(ADDRESS($Z321,COLUMN(),4,1,"Monitoraggio"))),"")</f>
        <v/>
      </c>
      <c r="AR321" s="122" t="str" cm="1">
        <f t="array" aca="1" ref="AR321" ca="1">IFERROR(IF(INDIRECT(ADDRESS($Z321,COLUMN(),4,1,"Monitoraggio"))="","",INDIRECT(ADDRESS($Z321,COLUMN(),4,1,"Monitoraggio"))),"")</f>
        <v/>
      </c>
      <c r="AS321" s="118" t="str" cm="1">
        <f t="array" aca="1" ref="AS321" ca="1">IFERROR(IF(INDIRECT(ADDRESS($Z321,COLUMN(),4,1,"Monitoraggio"))="","",INDIRECT(ADDRESS($Z321,COLUMN(),4,1,"Monitoraggio"))),"")</f>
        <v/>
      </c>
      <c r="AT321" s="119" t="str" cm="1">
        <f t="array" aca="1" ref="AT321" ca="1">IFERROR(IF(INDIRECT(ADDRESS($Z321,COLUMN(),4,1,"Monitoraggio"))="","",INDIRECT(ADDRESS($Z321,COLUMN(),4,1,"Monitoraggio"))),"")</f>
        <v/>
      </c>
      <c r="AU321" s="79" t="str" cm="1">
        <f t="array" aca="1" ref="AU321" ca="1">IFERROR(IF(INDIRECT(ADDRESS($Z321,COLUMN(),4,1,"Monitoraggio"))="","",INDIRECT(ADDRESS($Z321,COLUMN(),4,1,"Monitoraggio"))),"")</f>
        <v/>
      </c>
      <c r="AV321" s="119" t="str" cm="1">
        <f t="array" aca="1" ref="AV321" ca="1">IFERROR(IF(INDIRECT(ADDRESS($Z321,COLUMN(),4,1,"Monitoraggio"))="","",INDIRECT(ADDRESS($Z321,COLUMN(),4,1,"Monitoraggio"))),"")</f>
        <v/>
      </c>
      <c r="AW321" s="124" t="str" cm="1">
        <f t="array" aca="1" ref="AW321" ca="1">IFERROR(IF(INDIRECT(ADDRESS($Z321,COLUMN(),4,1,"Monitoraggio"))="","",INDIRECT(ADDRESS($Z321,COLUMN(),4,1,"Monitoraggio"))),"")</f>
        <v/>
      </c>
      <c r="AX321" s="62" t="str" cm="1">
        <f t="array" aca="1" ref="AX321" ca="1">IFERROR(IF(INDIRECT(ADDRESS($Z321,COLUMN(),4,1,"Monitoraggio"))="","",INDIRECT(ADDRESS($Z321,COLUMN(),4,1,"Monitoraggio"))),"")</f>
        <v/>
      </c>
      <c r="AY321" s="79" t="str" cm="1">
        <f t="array" aca="1" ref="AY321" ca="1">IFERROR(IF(INDIRECT(ADDRESS($Z321,COLUMN(),4,1,"Monitoraggio"))="","",INDIRECT(ADDRESS($Z321,COLUMN(),4,1,"Monitoraggio"))),"")</f>
        <v/>
      </c>
      <c r="AZ321" s="84" t="str" cm="1">
        <f t="array" aca="1" ref="AZ321" ca="1">IFERROR(IF(INDIRECT(ADDRESS($Z321,COLUMN(),4,1,"Monitoraggio"))="","",INDIRECT(ADDRESS($Z321,COLUMN(),4,1,"Monitoraggio"))),"")</f>
        <v/>
      </c>
      <c r="BA321" s="81" t="str" cm="1">
        <f t="array" aca="1" ref="BA321" ca="1">IFERROR(IF(INDIRECT(ADDRESS($Z321,COLUMN(),4,1,"Monitoraggio"))="","",INDIRECT(ADDRESS($Z321,COLUMN(),4,1,"Monitoraggio"))),"")</f>
        <v/>
      </c>
      <c r="BB321" s="86" t="str" cm="1">
        <f t="array" aca="1" ref="BB321" ca="1">IFERROR(IF(INDIRECT(ADDRESS($Z321,COLUMN(),4,1,"Monitoraggio"))="","",INDIRECT(ADDRESS($Z321,COLUMN(),4,1,"Monitoraggio"))),"")</f>
        <v/>
      </c>
      <c r="BC321" s="79" t="str" cm="1">
        <f t="array" aca="1" ref="BC321" ca="1">IFERROR(IF(INDIRECT(ADDRESS($Z321,COLUMN(),4,1,"Monitoraggio"))="","",INDIRECT(ADDRESS($Z321,COLUMN(),4,1,"Monitoraggio"))),"")</f>
        <v/>
      </c>
      <c r="BD321" s="79" t="str" cm="1">
        <f t="array" aca="1" ref="BD321" ca="1">IFERROR(IF(INDIRECT(ADDRESS($Z321,COLUMN(),4,1,"Monitoraggio"))="","",INDIRECT(ADDRESS($Z321,COLUMN(),4,1,"Monitoraggio"))),"")</f>
        <v/>
      </c>
      <c r="BE321" s="79" t="str" cm="1">
        <f t="array" aca="1" ref="BE321" ca="1">IFERROR(IF(INDIRECT(ADDRESS($Z321,COLUMN(),4,1,"Monitoraggio"))="","",INDIRECT(ADDRESS($Z321,COLUMN(),4,1,"Monitoraggio"))),"")</f>
        <v/>
      </c>
      <c r="BF321" s="79" t="str" cm="1">
        <f t="array" aca="1" ref="BF321" ca="1">IFERROR(IF(INDIRECT(ADDRESS($Z321,COLUMN(),4,1,"Monitoraggio"))="","",INDIRECT(ADDRESS($Z321,COLUMN(),4,1,"Monitoraggio"))),"")</f>
        <v/>
      </c>
      <c r="BG321" s="114" t="str" cm="1">
        <f t="array" aca="1" ref="BG321" ca="1">IFERROR(IF(INDIRECT(ADDRESS($Z321,COLUMN(),4,1,"Monitoraggio"))="","",INDIRECT(ADDRESS($Z321,COLUMN(),4,1,"Monitoraggio"))),"")</f>
        <v/>
      </c>
      <c r="BH321" s="48" t="str" cm="1">
        <f t="array" aca="1" ref="BH321" ca="1">IFERROR(IF(INDIRECT(ADDRESS($Z321,COLUMN(),4,1,"Monitoraggio"))="","",INDIRECT(ADDRESS($Z321,COLUMN(),4,1,"Monitoraggio"))),"")</f>
        <v/>
      </c>
      <c r="BI321" s="84" t="str" cm="1">
        <f t="array" aca="1" ref="BI321" ca="1">IFERROR(IF(INDIRECT(ADDRESS($Z321,COLUMN(),4,1,"Monitoraggio"))="","",INDIRECT(ADDRESS($Z321,COLUMN(),4,1,"Monitoraggio"))),"")</f>
        <v/>
      </c>
      <c r="BJ321" s="81" t="str" cm="1">
        <f t="array" aca="1" ref="BJ321" ca="1">IFERROR(IF(INDIRECT(ADDRESS($Z321,COLUMN(),4,1,"Monitoraggio"))="","",INDIRECT(ADDRESS($Z321,COLUMN(),4,1,"Monitoraggio"))),"")</f>
        <v/>
      </c>
    </row>
    <row r="322" spans="26:62" x14ac:dyDescent="0.2">
      <c r="Z322" s="132" t="str">
        <f>IFERROR(MATCH(ROW()-9,Monitoraggio!Y$1:Y$1000,0),"")</f>
        <v/>
      </c>
      <c r="AA322" s="60" t="str" cm="1">
        <f t="array" aca="1" ref="AA322" ca="1">IFERROR(IF(INDIRECT(ADDRESS($Z322,COLUMN(),4,1,"Monitoraggio"))="","",INDIRECT(ADDRESS($Z322,COLUMN(),4,1,"Monitoraggio"))),"")</f>
        <v/>
      </c>
      <c r="AB322" s="114" t="str" cm="1">
        <f t="array" aca="1" ref="AB322" ca="1">IFERROR(IF(INDIRECT(ADDRESS($Z322,COLUMN(),4,1,"Monitoraggio"))="","",INDIRECT(ADDRESS($Z322,COLUMN(),4,1,"Monitoraggio"))),"")</f>
        <v/>
      </c>
      <c r="AC322" s="114" t="str" cm="1">
        <f t="array" aca="1" ref="AC322" ca="1">IFERROR(IF(INDIRECT(ADDRESS($Z322,COLUMN(),4,1,"Monitoraggio"))="","",INDIRECT(ADDRESS($Z322,COLUMN(),4,1,"Monitoraggio"))),"")</f>
        <v/>
      </c>
      <c r="AD322" s="48" t="str" cm="1">
        <f t="array" aca="1" ref="AD322" ca="1">IFERROR(IF(INDIRECT(ADDRESS($Z322,COLUMN(),4,1,"Monitoraggio"))="","",INDIRECT(ADDRESS($Z322,COLUMN(),4,1,"Monitoraggio"))),"")</f>
        <v/>
      </c>
      <c r="AE322" s="61" t="str" cm="1">
        <f t="array" aca="1" ref="AE322" ca="1">IFERROR(IF(INDIRECT(ADDRESS($Z322,COLUMN(),4,1,"Monitoraggio"))="","",INDIRECT(ADDRESS($Z322,COLUMN(),4,1,"Monitoraggio"))),"")</f>
        <v/>
      </c>
      <c r="AF322" s="116" t="str" cm="1">
        <f t="array" aca="1" ref="AF322" ca="1">IFERROR(IF(INDIRECT(ADDRESS($Z322,COLUMN(),4,1,"Monitoraggio"))="","",INDIRECT(ADDRESS($Z322,COLUMN(),4,1,"Monitoraggio"))),"")</f>
        <v/>
      </c>
      <c r="AG322" s="61" t="str" cm="1">
        <f t="array" aca="1" ref="AG322" ca="1">IFERROR(IF(INDIRECT(ADDRESS($Z322,COLUMN(),4,1,"Monitoraggio"))="","",INDIRECT(ADDRESS($Z322,COLUMN(),4,1,"Monitoraggio"))),"")</f>
        <v/>
      </c>
      <c r="AH322" s="116" t="str" cm="1">
        <f t="array" aca="1" ref="AH322" ca="1">IFERROR(IF(INDIRECT(ADDRESS($Z322,COLUMN(),4,1,"Monitoraggio"))="","",INDIRECT(ADDRESS($Z322,COLUMN(),4,1,"Monitoraggio"))),"")</f>
        <v/>
      </c>
      <c r="AI322" s="114" t="str" cm="1">
        <f t="array" aca="1" ref="AI322" ca="1">IFERROR(IF(INDIRECT(ADDRESS($Z322,COLUMN(),4,1,"Monitoraggio"))="","",INDIRECT(ADDRESS($Z322,COLUMN(),4,1,"Monitoraggio"))),"")</f>
        <v/>
      </c>
      <c r="AJ322" s="118" t="str" cm="1">
        <f t="array" aca="1" ref="AJ322" ca="1">IFERROR(IF(INDIRECT(ADDRESS($Z322,COLUMN(),4,1,"Monitoraggio"))="","",INDIRECT(ADDRESS($Z322,COLUMN(),4,1,"Monitoraggio"))),"")</f>
        <v/>
      </c>
      <c r="AK322" s="119" t="str" cm="1">
        <f t="array" aca="1" ref="AK322" ca="1">IFERROR(IF(INDIRECT(ADDRESS($Z322,COLUMN(),4,1,"Monitoraggio"))="","",INDIRECT(ADDRESS($Z322,COLUMN(),4,1,"Monitoraggio"))),"")</f>
        <v/>
      </c>
      <c r="AL322" s="79" t="str" cm="1">
        <f t="array" aca="1" ref="AL322" ca="1">IFERROR(IF(INDIRECT(ADDRESS($Z322,COLUMN(),4,1,"Monitoraggio"))="","",INDIRECT(ADDRESS($Z322,COLUMN(),4,1,"Monitoraggio"))),"")</f>
        <v/>
      </c>
      <c r="AM322" s="77" t="str" cm="1">
        <f t="array" aca="1" ref="AM322" ca="1">IFERROR(IF(INDIRECT(ADDRESS($Z322,COLUMN(),4,1,"Monitoraggio"))="","",INDIRECT(ADDRESS($Z322,COLUMN(),4,1,"Monitoraggio"))),"")</f>
        <v/>
      </c>
      <c r="AN322" s="79" t="str" cm="1">
        <f t="array" aca="1" ref="AN322" ca="1">IFERROR(IF(INDIRECT(ADDRESS($Z322,COLUMN(),4,1,"Monitoraggio"))="","",INDIRECT(ADDRESS($Z322,COLUMN(),4,1,"Monitoraggio"))),"")</f>
        <v/>
      </c>
      <c r="AO322" s="79" t="str" cm="1">
        <f t="array" aca="1" ref="AO322" ca="1">IFERROR(IF(INDIRECT(ADDRESS($Z322,COLUMN(),4,1,"Monitoraggio"))="","",INDIRECT(ADDRESS($Z322,COLUMN(),4,1,"Monitoraggio"))),"")</f>
        <v/>
      </c>
      <c r="AP322" s="79" t="str" cm="1">
        <f t="array" aca="1" ref="AP322" ca="1">IFERROR(IF(INDIRECT(ADDRESS($Z322,COLUMN(),4,1,"Monitoraggio"))="","",INDIRECT(ADDRESS($Z322,COLUMN(),4,1,"Monitoraggio"))),"")</f>
        <v/>
      </c>
      <c r="AQ322" s="81" t="str" cm="1">
        <f t="array" aca="1" ref="AQ322" ca="1">IFERROR(IF(INDIRECT(ADDRESS($Z322,COLUMN(),4,1,"Monitoraggio"))="","",INDIRECT(ADDRESS($Z322,COLUMN(),4,1,"Monitoraggio"))),"")</f>
        <v/>
      </c>
      <c r="AR322" s="122" t="str" cm="1">
        <f t="array" aca="1" ref="AR322" ca="1">IFERROR(IF(INDIRECT(ADDRESS($Z322,COLUMN(),4,1,"Monitoraggio"))="","",INDIRECT(ADDRESS($Z322,COLUMN(),4,1,"Monitoraggio"))),"")</f>
        <v/>
      </c>
      <c r="AS322" s="118" t="str" cm="1">
        <f t="array" aca="1" ref="AS322" ca="1">IFERROR(IF(INDIRECT(ADDRESS($Z322,COLUMN(),4,1,"Monitoraggio"))="","",INDIRECT(ADDRESS($Z322,COLUMN(),4,1,"Monitoraggio"))),"")</f>
        <v/>
      </c>
      <c r="AT322" s="119" t="str" cm="1">
        <f t="array" aca="1" ref="AT322" ca="1">IFERROR(IF(INDIRECT(ADDRESS($Z322,COLUMN(),4,1,"Monitoraggio"))="","",INDIRECT(ADDRESS($Z322,COLUMN(),4,1,"Monitoraggio"))),"")</f>
        <v/>
      </c>
      <c r="AU322" s="79" t="str" cm="1">
        <f t="array" aca="1" ref="AU322" ca="1">IFERROR(IF(INDIRECT(ADDRESS($Z322,COLUMN(),4,1,"Monitoraggio"))="","",INDIRECT(ADDRESS($Z322,COLUMN(),4,1,"Monitoraggio"))),"")</f>
        <v/>
      </c>
      <c r="AV322" s="119" t="str" cm="1">
        <f t="array" aca="1" ref="AV322" ca="1">IFERROR(IF(INDIRECT(ADDRESS($Z322,COLUMN(),4,1,"Monitoraggio"))="","",INDIRECT(ADDRESS($Z322,COLUMN(),4,1,"Monitoraggio"))),"")</f>
        <v/>
      </c>
      <c r="AW322" s="124" t="str" cm="1">
        <f t="array" aca="1" ref="AW322" ca="1">IFERROR(IF(INDIRECT(ADDRESS($Z322,COLUMN(),4,1,"Monitoraggio"))="","",INDIRECT(ADDRESS($Z322,COLUMN(),4,1,"Monitoraggio"))),"")</f>
        <v/>
      </c>
      <c r="AX322" s="62" t="str" cm="1">
        <f t="array" aca="1" ref="AX322" ca="1">IFERROR(IF(INDIRECT(ADDRESS($Z322,COLUMN(),4,1,"Monitoraggio"))="","",INDIRECT(ADDRESS($Z322,COLUMN(),4,1,"Monitoraggio"))),"")</f>
        <v/>
      </c>
      <c r="AY322" s="79" t="str" cm="1">
        <f t="array" aca="1" ref="AY322" ca="1">IFERROR(IF(INDIRECT(ADDRESS($Z322,COLUMN(),4,1,"Monitoraggio"))="","",INDIRECT(ADDRESS($Z322,COLUMN(),4,1,"Monitoraggio"))),"")</f>
        <v/>
      </c>
      <c r="AZ322" s="84" t="str" cm="1">
        <f t="array" aca="1" ref="AZ322" ca="1">IFERROR(IF(INDIRECT(ADDRESS($Z322,COLUMN(),4,1,"Monitoraggio"))="","",INDIRECT(ADDRESS($Z322,COLUMN(),4,1,"Monitoraggio"))),"")</f>
        <v/>
      </c>
      <c r="BA322" s="81" t="str" cm="1">
        <f t="array" aca="1" ref="BA322" ca="1">IFERROR(IF(INDIRECT(ADDRESS($Z322,COLUMN(),4,1,"Monitoraggio"))="","",INDIRECT(ADDRESS($Z322,COLUMN(),4,1,"Monitoraggio"))),"")</f>
        <v/>
      </c>
      <c r="BB322" s="86" t="str" cm="1">
        <f t="array" aca="1" ref="BB322" ca="1">IFERROR(IF(INDIRECT(ADDRESS($Z322,COLUMN(),4,1,"Monitoraggio"))="","",INDIRECT(ADDRESS($Z322,COLUMN(),4,1,"Monitoraggio"))),"")</f>
        <v/>
      </c>
      <c r="BC322" s="79" t="str" cm="1">
        <f t="array" aca="1" ref="BC322" ca="1">IFERROR(IF(INDIRECT(ADDRESS($Z322,COLUMN(),4,1,"Monitoraggio"))="","",INDIRECT(ADDRESS($Z322,COLUMN(),4,1,"Monitoraggio"))),"")</f>
        <v/>
      </c>
      <c r="BD322" s="79" t="str" cm="1">
        <f t="array" aca="1" ref="BD322" ca="1">IFERROR(IF(INDIRECT(ADDRESS($Z322,COLUMN(),4,1,"Monitoraggio"))="","",INDIRECT(ADDRESS($Z322,COLUMN(),4,1,"Monitoraggio"))),"")</f>
        <v/>
      </c>
      <c r="BE322" s="79" t="str" cm="1">
        <f t="array" aca="1" ref="BE322" ca="1">IFERROR(IF(INDIRECT(ADDRESS($Z322,COLUMN(),4,1,"Monitoraggio"))="","",INDIRECT(ADDRESS($Z322,COLUMN(),4,1,"Monitoraggio"))),"")</f>
        <v/>
      </c>
      <c r="BF322" s="79" t="str" cm="1">
        <f t="array" aca="1" ref="BF322" ca="1">IFERROR(IF(INDIRECT(ADDRESS($Z322,COLUMN(),4,1,"Monitoraggio"))="","",INDIRECT(ADDRESS($Z322,COLUMN(),4,1,"Monitoraggio"))),"")</f>
        <v/>
      </c>
      <c r="BG322" s="114" t="str" cm="1">
        <f t="array" aca="1" ref="BG322" ca="1">IFERROR(IF(INDIRECT(ADDRESS($Z322,COLUMN(),4,1,"Monitoraggio"))="","",INDIRECT(ADDRESS($Z322,COLUMN(),4,1,"Monitoraggio"))),"")</f>
        <v/>
      </c>
      <c r="BH322" s="48" t="str" cm="1">
        <f t="array" aca="1" ref="BH322" ca="1">IFERROR(IF(INDIRECT(ADDRESS($Z322,COLUMN(),4,1,"Monitoraggio"))="","",INDIRECT(ADDRESS($Z322,COLUMN(),4,1,"Monitoraggio"))),"")</f>
        <v/>
      </c>
      <c r="BI322" s="84" t="str" cm="1">
        <f t="array" aca="1" ref="BI322" ca="1">IFERROR(IF(INDIRECT(ADDRESS($Z322,COLUMN(),4,1,"Monitoraggio"))="","",INDIRECT(ADDRESS($Z322,COLUMN(),4,1,"Monitoraggio"))),"")</f>
        <v/>
      </c>
      <c r="BJ322" s="81" t="str" cm="1">
        <f t="array" aca="1" ref="BJ322" ca="1">IFERROR(IF(INDIRECT(ADDRESS($Z322,COLUMN(),4,1,"Monitoraggio"))="","",INDIRECT(ADDRESS($Z322,COLUMN(),4,1,"Monitoraggio"))),"")</f>
        <v/>
      </c>
    </row>
    <row r="323" spans="26:62" x14ac:dyDescent="0.2">
      <c r="Z323" s="132" t="str">
        <f>IFERROR(MATCH(ROW()-9,Monitoraggio!Y$1:Y$1000,0),"")</f>
        <v/>
      </c>
      <c r="AA323" s="60" t="str" cm="1">
        <f t="array" aca="1" ref="AA323" ca="1">IFERROR(IF(INDIRECT(ADDRESS($Z323,COLUMN(),4,1,"Monitoraggio"))="","",INDIRECT(ADDRESS($Z323,COLUMN(),4,1,"Monitoraggio"))),"")</f>
        <v/>
      </c>
      <c r="AB323" s="114" t="str" cm="1">
        <f t="array" aca="1" ref="AB323" ca="1">IFERROR(IF(INDIRECT(ADDRESS($Z323,COLUMN(),4,1,"Monitoraggio"))="","",INDIRECT(ADDRESS($Z323,COLUMN(),4,1,"Monitoraggio"))),"")</f>
        <v/>
      </c>
      <c r="AC323" s="114" t="str" cm="1">
        <f t="array" aca="1" ref="AC323" ca="1">IFERROR(IF(INDIRECT(ADDRESS($Z323,COLUMN(),4,1,"Monitoraggio"))="","",INDIRECT(ADDRESS($Z323,COLUMN(),4,1,"Monitoraggio"))),"")</f>
        <v/>
      </c>
      <c r="AD323" s="48" t="str" cm="1">
        <f t="array" aca="1" ref="AD323" ca="1">IFERROR(IF(INDIRECT(ADDRESS($Z323,COLUMN(),4,1,"Monitoraggio"))="","",INDIRECT(ADDRESS($Z323,COLUMN(),4,1,"Monitoraggio"))),"")</f>
        <v/>
      </c>
      <c r="AE323" s="61" t="str" cm="1">
        <f t="array" aca="1" ref="AE323" ca="1">IFERROR(IF(INDIRECT(ADDRESS($Z323,COLUMN(),4,1,"Monitoraggio"))="","",INDIRECT(ADDRESS($Z323,COLUMN(),4,1,"Monitoraggio"))),"")</f>
        <v/>
      </c>
      <c r="AF323" s="116" t="str" cm="1">
        <f t="array" aca="1" ref="AF323" ca="1">IFERROR(IF(INDIRECT(ADDRESS($Z323,COLUMN(),4,1,"Monitoraggio"))="","",INDIRECT(ADDRESS($Z323,COLUMN(),4,1,"Monitoraggio"))),"")</f>
        <v/>
      </c>
      <c r="AG323" s="61" t="str" cm="1">
        <f t="array" aca="1" ref="AG323" ca="1">IFERROR(IF(INDIRECT(ADDRESS($Z323,COLUMN(),4,1,"Monitoraggio"))="","",INDIRECT(ADDRESS($Z323,COLUMN(),4,1,"Monitoraggio"))),"")</f>
        <v/>
      </c>
      <c r="AH323" s="116" t="str" cm="1">
        <f t="array" aca="1" ref="AH323" ca="1">IFERROR(IF(INDIRECT(ADDRESS($Z323,COLUMN(),4,1,"Monitoraggio"))="","",INDIRECT(ADDRESS($Z323,COLUMN(),4,1,"Monitoraggio"))),"")</f>
        <v/>
      </c>
      <c r="AI323" s="114" t="str" cm="1">
        <f t="array" aca="1" ref="AI323" ca="1">IFERROR(IF(INDIRECT(ADDRESS($Z323,COLUMN(),4,1,"Monitoraggio"))="","",INDIRECT(ADDRESS($Z323,COLUMN(),4,1,"Monitoraggio"))),"")</f>
        <v/>
      </c>
      <c r="AJ323" s="118" t="str" cm="1">
        <f t="array" aca="1" ref="AJ323" ca="1">IFERROR(IF(INDIRECT(ADDRESS($Z323,COLUMN(),4,1,"Monitoraggio"))="","",INDIRECT(ADDRESS($Z323,COLUMN(),4,1,"Monitoraggio"))),"")</f>
        <v/>
      </c>
      <c r="AK323" s="119" t="str" cm="1">
        <f t="array" aca="1" ref="AK323" ca="1">IFERROR(IF(INDIRECT(ADDRESS($Z323,COLUMN(),4,1,"Monitoraggio"))="","",INDIRECT(ADDRESS($Z323,COLUMN(),4,1,"Monitoraggio"))),"")</f>
        <v/>
      </c>
      <c r="AL323" s="79" t="str" cm="1">
        <f t="array" aca="1" ref="AL323" ca="1">IFERROR(IF(INDIRECT(ADDRESS($Z323,COLUMN(),4,1,"Monitoraggio"))="","",INDIRECT(ADDRESS($Z323,COLUMN(),4,1,"Monitoraggio"))),"")</f>
        <v/>
      </c>
      <c r="AM323" s="77" t="str" cm="1">
        <f t="array" aca="1" ref="AM323" ca="1">IFERROR(IF(INDIRECT(ADDRESS($Z323,COLUMN(),4,1,"Monitoraggio"))="","",INDIRECT(ADDRESS($Z323,COLUMN(),4,1,"Monitoraggio"))),"")</f>
        <v/>
      </c>
      <c r="AN323" s="79" t="str" cm="1">
        <f t="array" aca="1" ref="AN323" ca="1">IFERROR(IF(INDIRECT(ADDRESS($Z323,COLUMN(),4,1,"Monitoraggio"))="","",INDIRECT(ADDRESS($Z323,COLUMN(),4,1,"Monitoraggio"))),"")</f>
        <v/>
      </c>
      <c r="AO323" s="79" t="str" cm="1">
        <f t="array" aca="1" ref="AO323" ca="1">IFERROR(IF(INDIRECT(ADDRESS($Z323,COLUMN(),4,1,"Monitoraggio"))="","",INDIRECT(ADDRESS($Z323,COLUMN(),4,1,"Monitoraggio"))),"")</f>
        <v/>
      </c>
      <c r="AP323" s="79" t="str" cm="1">
        <f t="array" aca="1" ref="AP323" ca="1">IFERROR(IF(INDIRECT(ADDRESS($Z323,COLUMN(),4,1,"Monitoraggio"))="","",INDIRECT(ADDRESS($Z323,COLUMN(),4,1,"Monitoraggio"))),"")</f>
        <v/>
      </c>
      <c r="AQ323" s="81" t="str" cm="1">
        <f t="array" aca="1" ref="AQ323" ca="1">IFERROR(IF(INDIRECT(ADDRESS($Z323,COLUMN(),4,1,"Monitoraggio"))="","",INDIRECT(ADDRESS($Z323,COLUMN(),4,1,"Monitoraggio"))),"")</f>
        <v/>
      </c>
      <c r="AR323" s="122" t="str" cm="1">
        <f t="array" aca="1" ref="AR323" ca="1">IFERROR(IF(INDIRECT(ADDRESS($Z323,COLUMN(),4,1,"Monitoraggio"))="","",INDIRECT(ADDRESS($Z323,COLUMN(),4,1,"Monitoraggio"))),"")</f>
        <v/>
      </c>
      <c r="AS323" s="118" t="str" cm="1">
        <f t="array" aca="1" ref="AS323" ca="1">IFERROR(IF(INDIRECT(ADDRESS($Z323,COLUMN(),4,1,"Monitoraggio"))="","",INDIRECT(ADDRESS($Z323,COLUMN(),4,1,"Monitoraggio"))),"")</f>
        <v/>
      </c>
      <c r="AT323" s="119" t="str" cm="1">
        <f t="array" aca="1" ref="AT323" ca="1">IFERROR(IF(INDIRECT(ADDRESS($Z323,COLUMN(),4,1,"Monitoraggio"))="","",INDIRECT(ADDRESS($Z323,COLUMN(),4,1,"Monitoraggio"))),"")</f>
        <v/>
      </c>
      <c r="AU323" s="79" t="str" cm="1">
        <f t="array" aca="1" ref="AU323" ca="1">IFERROR(IF(INDIRECT(ADDRESS($Z323,COLUMN(),4,1,"Monitoraggio"))="","",INDIRECT(ADDRESS($Z323,COLUMN(),4,1,"Monitoraggio"))),"")</f>
        <v/>
      </c>
      <c r="AV323" s="119" t="str" cm="1">
        <f t="array" aca="1" ref="AV323" ca="1">IFERROR(IF(INDIRECT(ADDRESS($Z323,COLUMN(),4,1,"Monitoraggio"))="","",INDIRECT(ADDRESS($Z323,COLUMN(),4,1,"Monitoraggio"))),"")</f>
        <v/>
      </c>
      <c r="AW323" s="124" t="str" cm="1">
        <f t="array" aca="1" ref="AW323" ca="1">IFERROR(IF(INDIRECT(ADDRESS($Z323,COLUMN(),4,1,"Monitoraggio"))="","",INDIRECT(ADDRESS($Z323,COLUMN(),4,1,"Monitoraggio"))),"")</f>
        <v/>
      </c>
      <c r="AX323" s="62" t="str" cm="1">
        <f t="array" aca="1" ref="AX323" ca="1">IFERROR(IF(INDIRECT(ADDRESS($Z323,COLUMN(),4,1,"Monitoraggio"))="","",INDIRECT(ADDRESS($Z323,COLUMN(),4,1,"Monitoraggio"))),"")</f>
        <v/>
      </c>
      <c r="AY323" s="79" t="str" cm="1">
        <f t="array" aca="1" ref="AY323" ca="1">IFERROR(IF(INDIRECT(ADDRESS($Z323,COLUMN(),4,1,"Monitoraggio"))="","",INDIRECT(ADDRESS($Z323,COLUMN(),4,1,"Monitoraggio"))),"")</f>
        <v/>
      </c>
      <c r="AZ323" s="84" t="str" cm="1">
        <f t="array" aca="1" ref="AZ323" ca="1">IFERROR(IF(INDIRECT(ADDRESS($Z323,COLUMN(),4,1,"Monitoraggio"))="","",INDIRECT(ADDRESS($Z323,COLUMN(),4,1,"Monitoraggio"))),"")</f>
        <v/>
      </c>
      <c r="BA323" s="81" t="str" cm="1">
        <f t="array" aca="1" ref="BA323" ca="1">IFERROR(IF(INDIRECT(ADDRESS($Z323,COLUMN(),4,1,"Monitoraggio"))="","",INDIRECT(ADDRESS($Z323,COLUMN(),4,1,"Monitoraggio"))),"")</f>
        <v/>
      </c>
      <c r="BB323" s="86" t="str" cm="1">
        <f t="array" aca="1" ref="BB323" ca="1">IFERROR(IF(INDIRECT(ADDRESS($Z323,COLUMN(),4,1,"Monitoraggio"))="","",INDIRECT(ADDRESS($Z323,COLUMN(),4,1,"Monitoraggio"))),"")</f>
        <v/>
      </c>
      <c r="BC323" s="79" t="str" cm="1">
        <f t="array" aca="1" ref="BC323" ca="1">IFERROR(IF(INDIRECT(ADDRESS($Z323,COLUMN(),4,1,"Monitoraggio"))="","",INDIRECT(ADDRESS($Z323,COLUMN(),4,1,"Monitoraggio"))),"")</f>
        <v/>
      </c>
      <c r="BD323" s="79" t="str" cm="1">
        <f t="array" aca="1" ref="BD323" ca="1">IFERROR(IF(INDIRECT(ADDRESS($Z323,COLUMN(),4,1,"Monitoraggio"))="","",INDIRECT(ADDRESS($Z323,COLUMN(),4,1,"Monitoraggio"))),"")</f>
        <v/>
      </c>
      <c r="BE323" s="79" t="str" cm="1">
        <f t="array" aca="1" ref="BE323" ca="1">IFERROR(IF(INDIRECT(ADDRESS($Z323,COLUMN(),4,1,"Monitoraggio"))="","",INDIRECT(ADDRESS($Z323,COLUMN(),4,1,"Monitoraggio"))),"")</f>
        <v/>
      </c>
      <c r="BF323" s="79" t="str" cm="1">
        <f t="array" aca="1" ref="BF323" ca="1">IFERROR(IF(INDIRECT(ADDRESS($Z323,COLUMN(),4,1,"Monitoraggio"))="","",INDIRECT(ADDRESS($Z323,COLUMN(),4,1,"Monitoraggio"))),"")</f>
        <v/>
      </c>
      <c r="BG323" s="114" t="str" cm="1">
        <f t="array" aca="1" ref="BG323" ca="1">IFERROR(IF(INDIRECT(ADDRESS($Z323,COLUMN(),4,1,"Monitoraggio"))="","",INDIRECT(ADDRESS($Z323,COLUMN(),4,1,"Monitoraggio"))),"")</f>
        <v/>
      </c>
      <c r="BH323" s="48" t="str" cm="1">
        <f t="array" aca="1" ref="BH323" ca="1">IFERROR(IF(INDIRECT(ADDRESS($Z323,COLUMN(),4,1,"Monitoraggio"))="","",INDIRECT(ADDRESS($Z323,COLUMN(),4,1,"Monitoraggio"))),"")</f>
        <v/>
      </c>
      <c r="BI323" s="84" t="str" cm="1">
        <f t="array" aca="1" ref="BI323" ca="1">IFERROR(IF(INDIRECT(ADDRESS($Z323,COLUMN(),4,1,"Monitoraggio"))="","",INDIRECT(ADDRESS($Z323,COLUMN(),4,1,"Monitoraggio"))),"")</f>
        <v/>
      </c>
      <c r="BJ323" s="81" t="str" cm="1">
        <f t="array" aca="1" ref="BJ323" ca="1">IFERROR(IF(INDIRECT(ADDRESS($Z323,COLUMN(),4,1,"Monitoraggio"))="","",INDIRECT(ADDRESS($Z323,COLUMN(),4,1,"Monitoraggio"))),"")</f>
        <v/>
      </c>
    </row>
    <row r="324" spans="26:62" x14ac:dyDescent="0.2">
      <c r="Z324" s="132" t="str">
        <f>IFERROR(MATCH(ROW()-9,Monitoraggio!Y$1:Y$1000,0),"")</f>
        <v/>
      </c>
      <c r="AA324" s="60" t="str" cm="1">
        <f t="array" aca="1" ref="AA324" ca="1">IFERROR(IF(INDIRECT(ADDRESS($Z324,COLUMN(),4,1,"Monitoraggio"))="","",INDIRECT(ADDRESS($Z324,COLUMN(),4,1,"Monitoraggio"))),"")</f>
        <v/>
      </c>
      <c r="AB324" s="114" t="str" cm="1">
        <f t="array" aca="1" ref="AB324" ca="1">IFERROR(IF(INDIRECT(ADDRESS($Z324,COLUMN(),4,1,"Monitoraggio"))="","",INDIRECT(ADDRESS($Z324,COLUMN(),4,1,"Monitoraggio"))),"")</f>
        <v/>
      </c>
      <c r="AC324" s="114" t="str" cm="1">
        <f t="array" aca="1" ref="AC324" ca="1">IFERROR(IF(INDIRECT(ADDRESS($Z324,COLUMN(),4,1,"Monitoraggio"))="","",INDIRECT(ADDRESS($Z324,COLUMN(),4,1,"Monitoraggio"))),"")</f>
        <v/>
      </c>
      <c r="AD324" s="48" t="str" cm="1">
        <f t="array" aca="1" ref="AD324" ca="1">IFERROR(IF(INDIRECT(ADDRESS($Z324,COLUMN(),4,1,"Monitoraggio"))="","",INDIRECT(ADDRESS($Z324,COLUMN(),4,1,"Monitoraggio"))),"")</f>
        <v/>
      </c>
      <c r="AE324" s="61" t="str" cm="1">
        <f t="array" aca="1" ref="AE324" ca="1">IFERROR(IF(INDIRECT(ADDRESS($Z324,COLUMN(),4,1,"Monitoraggio"))="","",INDIRECT(ADDRESS($Z324,COLUMN(),4,1,"Monitoraggio"))),"")</f>
        <v/>
      </c>
      <c r="AF324" s="116" t="str" cm="1">
        <f t="array" aca="1" ref="AF324" ca="1">IFERROR(IF(INDIRECT(ADDRESS($Z324,COLUMN(),4,1,"Monitoraggio"))="","",INDIRECT(ADDRESS($Z324,COLUMN(),4,1,"Monitoraggio"))),"")</f>
        <v/>
      </c>
      <c r="AG324" s="61" t="str" cm="1">
        <f t="array" aca="1" ref="AG324" ca="1">IFERROR(IF(INDIRECT(ADDRESS($Z324,COLUMN(),4,1,"Monitoraggio"))="","",INDIRECT(ADDRESS($Z324,COLUMN(),4,1,"Monitoraggio"))),"")</f>
        <v/>
      </c>
      <c r="AH324" s="116" t="str" cm="1">
        <f t="array" aca="1" ref="AH324" ca="1">IFERROR(IF(INDIRECT(ADDRESS($Z324,COLUMN(),4,1,"Monitoraggio"))="","",INDIRECT(ADDRESS($Z324,COLUMN(),4,1,"Monitoraggio"))),"")</f>
        <v/>
      </c>
      <c r="AI324" s="114" t="str" cm="1">
        <f t="array" aca="1" ref="AI324" ca="1">IFERROR(IF(INDIRECT(ADDRESS($Z324,COLUMN(),4,1,"Monitoraggio"))="","",INDIRECT(ADDRESS($Z324,COLUMN(),4,1,"Monitoraggio"))),"")</f>
        <v/>
      </c>
      <c r="AJ324" s="118" t="str" cm="1">
        <f t="array" aca="1" ref="AJ324" ca="1">IFERROR(IF(INDIRECT(ADDRESS($Z324,COLUMN(),4,1,"Monitoraggio"))="","",INDIRECT(ADDRESS($Z324,COLUMN(),4,1,"Monitoraggio"))),"")</f>
        <v/>
      </c>
      <c r="AK324" s="119" t="str" cm="1">
        <f t="array" aca="1" ref="AK324" ca="1">IFERROR(IF(INDIRECT(ADDRESS($Z324,COLUMN(),4,1,"Monitoraggio"))="","",INDIRECT(ADDRESS($Z324,COLUMN(),4,1,"Monitoraggio"))),"")</f>
        <v/>
      </c>
      <c r="AL324" s="79" t="str" cm="1">
        <f t="array" aca="1" ref="AL324" ca="1">IFERROR(IF(INDIRECT(ADDRESS($Z324,COLUMN(),4,1,"Monitoraggio"))="","",INDIRECT(ADDRESS($Z324,COLUMN(),4,1,"Monitoraggio"))),"")</f>
        <v/>
      </c>
      <c r="AM324" s="77" t="str" cm="1">
        <f t="array" aca="1" ref="AM324" ca="1">IFERROR(IF(INDIRECT(ADDRESS($Z324,COLUMN(),4,1,"Monitoraggio"))="","",INDIRECT(ADDRESS($Z324,COLUMN(),4,1,"Monitoraggio"))),"")</f>
        <v/>
      </c>
      <c r="AN324" s="79" t="str" cm="1">
        <f t="array" aca="1" ref="AN324" ca="1">IFERROR(IF(INDIRECT(ADDRESS($Z324,COLUMN(),4,1,"Monitoraggio"))="","",INDIRECT(ADDRESS($Z324,COLUMN(),4,1,"Monitoraggio"))),"")</f>
        <v/>
      </c>
      <c r="AO324" s="79" t="str" cm="1">
        <f t="array" aca="1" ref="AO324" ca="1">IFERROR(IF(INDIRECT(ADDRESS($Z324,COLUMN(),4,1,"Monitoraggio"))="","",INDIRECT(ADDRESS($Z324,COLUMN(),4,1,"Monitoraggio"))),"")</f>
        <v/>
      </c>
      <c r="AP324" s="79" t="str" cm="1">
        <f t="array" aca="1" ref="AP324" ca="1">IFERROR(IF(INDIRECT(ADDRESS($Z324,COLUMN(),4,1,"Monitoraggio"))="","",INDIRECT(ADDRESS($Z324,COLUMN(),4,1,"Monitoraggio"))),"")</f>
        <v/>
      </c>
      <c r="AQ324" s="81" t="str" cm="1">
        <f t="array" aca="1" ref="AQ324" ca="1">IFERROR(IF(INDIRECT(ADDRESS($Z324,COLUMN(),4,1,"Monitoraggio"))="","",INDIRECT(ADDRESS($Z324,COLUMN(),4,1,"Monitoraggio"))),"")</f>
        <v/>
      </c>
      <c r="AR324" s="122" t="str" cm="1">
        <f t="array" aca="1" ref="AR324" ca="1">IFERROR(IF(INDIRECT(ADDRESS($Z324,COLUMN(),4,1,"Monitoraggio"))="","",INDIRECT(ADDRESS($Z324,COLUMN(),4,1,"Monitoraggio"))),"")</f>
        <v/>
      </c>
      <c r="AS324" s="118" t="str" cm="1">
        <f t="array" aca="1" ref="AS324" ca="1">IFERROR(IF(INDIRECT(ADDRESS($Z324,COLUMN(),4,1,"Monitoraggio"))="","",INDIRECT(ADDRESS($Z324,COLUMN(),4,1,"Monitoraggio"))),"")</f>
        <v/>
      </c>
      <c r="AT324" s="119" t="str" cm="1">
        <f t="array" aca="1" ref="AT324" ca="1">IFERROR(IF(INDIRECT(ADDRESS($Z324,COLUMN(),4,1,"Monitoraggio"))="","",INDIRECT(ADDRESS($Z324,COLUMN(),4,1,"Monitoraggio"))),"")</f>
        <v/>
      </c>
      <c r="AU324" s="79" t="str" cm="1">
        <f t="array" aca="1" ref="AU324" ca="1">IFERROR(IF(INDIRECT(ADDRESS($Z324,COLUMN(),4,1,"Monitoraggio"))="","",INDIRECT(ADDRESS($Z324,COLUMN(),4,1,"Monitoraggio"))),"")</f>
        <v/>
      </c>
      <c r="AV324" s="119" t="str" cm="1">
        <f t="array" aca="1" ref="AV324" ca="1">IFERROR(IF(INDIRECT(ADDRESS($Z324,COLUMN(),4,1,"Monitoraggio"))="","",INDIRECT(ADDRESS($Z324,COLUMN(),4,1,"Monitoraggio"))),"")</f>
        <v/>
      </c>
      <c r="AW324" s="124" t="str" cm="1">
        <f t="array" aca="1" ref="AW324" ca="1">IFERROR(IF(INDIRECT(ADDRESS($Z324,COLUMN(),4,1,"Monitoraggio"))="","",INDIRECT(ADDRESS($Z324,COLUMN(),4,1,"Monitoraggio"))),"")</f>
        <v/>
      </c>
      <c r="AX324" s="62" t="str" cm="1">
        <f t="array" aca="1" ref="AX324" ca="1">IFERROR(IF(INDIRECT(ADDRESS($Z324,COLUMN(),4,1,"Monitoraggio"))="","",INDIRECT(ADDRESS($Z324,COLUMN(),4,1,"Monitoraggio"))),"")</f>
        <v/>
      </c>
      <c r="AY324" s="79" t="str" cm="1">
        <f t="array" aca="1" ref="AY324" ca="1">IFERROR(IF(INDIRECT(ADDRESS($Z324,COLUMN(),4,1,"Monitoraggio"))="","",INDIRECT(ADDRESS($Z324,COLUMN(),4,1,"Monitoraggio"))),"")</f>
        <v/>
      </c>
      <c r="AZ324" s="84" t="str" cm="1">
        <f t="array" aca="1" ref="AZ324" ca="1">IFERROR(IF(INDIRECT(ADDRESS($Z324,COLUMN(),4,1,"Monitoraggio"))="","",INDIRECT(ADDRESS($Z324,COLUMN(),4,1,"Monitoraggio"))),"")</f>
        <v/>
      </c>
      <c r="BA324" s="81" t="str" cm="1">
        <f t="array" aca="1" ref="BA324" ca="1">IFERROR(IF(INDIRECT(ADDRESS($Z324,COLUMN(),4,1,"Monitoraggio"))="","",INDIRECT(ADDRESS($Z324,COLUMN(),4,1,"Monitoraggio"))),"")</f>
        <v/>
      </c>
      <c r="BB324" s="86" t="str" cm="1">
        <f t="array" aca="1" ref="BB324" ca="1">IFERROR(IF(INDIRECT(ADDRESS($Z324,COLUMN(),4,1,"Monitoraggio"))="","",INDIRECT(ADDRESS($Z324,COLUMN(),4,1,"Monitoraggio"))),"")</f>
        <v/>
      </c>
      <c r="BC324" s="79" t="str" cm="1">
        <f t="array" aca="1" ref="BC324" ca="1">IFERROR(IF(INDIRECT(ADDRESS($Z324,COLUMN(),4,1,"Monitoraggio"))="","",INDIRECT(ADDRESS($Z324,COLUMN(),4,1,"Monitoraggio"))),"")</f>
        <v/>
      </c>
      <c r="BD324" s="79" t="str" cm="1">
        <f t="array" aca="1" ref="BD324" ca="1">IFERROR(IF(INDIRECT(ADDRESS($Z324,COLUMN(),4,1,"Monitoraggio"))="","",INDIRECT(ADDRESS($Z324,COLUMN(),4,1,"Monitoraggio"))),"")</f>
        <v/>
      </c>
      <c r="BE324" s="79" t="str" cm="1">
        <f t="array" aca="1" ref="BE324" ca="1">IFERROR(IF(INDIRECT(ADDRESS($Z324,COLUMN(),4,1,"Monitoraggio"))="","",INDIRECT(ADDRESS($Z324,COLUMN(),4,1,"Monitoraggio"))),"")</f>
        <v/>
      </c>
      <c r="BF324" s="79" t="str" cm="1">
        <f t="array" aca="1" ref="BF324" ca="1">IFERROR(IF(INDIRECT(ADDRESS($Z324,COLUMN(),4,1,"Monitoraggio"))="","",INDIRECT(ADDRESS($Z324,COLUMN(),4,1,"Monitoraggio"))),"")</f>
        <v/>
      </c>
      <c r="BG324" s="114" t="str" cm="1">
        <f t="array" aca="1" ref="BG324" ca="1">IFERROR(IF(INDIRECT(ADDRESS($Z324,COLUMN(),4,1,"Monitoraggio"))="","",INDIRECT(ADDRESS($Z324,COLUMN(),4,1,"Monitoraggio"))),"")</f>
        <v/>
      </c>
      <c r="BH324" s="48" t="str" cm="1">
        <f t="array" aca="1" ref="BH324" ca="1">IFERROR(IF(INDIRECT(ADDRESS($Z324,COLUMN(),4,1,"Monitoraggio"))="","",INDIRECT(ADDRESS($Z324,COLUMN(),4,1,"Monitoraggio"))),"")</f>
        <v/>
      </c>
      <c r="BI324" s="84" t="str" cm="1">
        <f t="array" aca="1" ref="BI324" ca="1">IFERROR(IF(INDIRECT(ADDRESS($Z324,COLUMN(),4,1,"Monitoraggio"))="","",INDIRECT(ADDRESS($Z324,COLUMN(),4,1,"Monitoraggio"))),"")</f>
        <v/>
      </c>
      <c r="BJ324" s="81" t="str" cm="1">
        <f t="array" aca="1" ref="BJ324" ca="1">IFERROR(IF(INDIRECT(ADDRESS($Z324,COLUMN(),4,1,"Monitoraggio"))="","",INDIRECT(ADDRESS($Z324,COLUMN(),4,1,"Monitoraggio"))),"")</f>
        <v/>
      </c>
    </row>
    <row r="325" spans="26:62" x14ac:dyDescent="0.2">
      <c r="Z325" s="132" t="str">
        <f>IFERROR(MATCH(ROW()-9,Monitoraggio!Y$1:Y$1000,0),"")</f>
        <v/>
      </c>
      <c r="AA325" s="60" t="str" cm="1">
        <f t="array" aca="1" ref="AA325" ca="1">IFERROR(IF(INDIRECT(ADDRESS($Z325,COLUMN(),4,1,"Monitoraggio"))="","",INDIRECT(ADDRESS($Z325,COLUMN(),4,1,"Monitoraggio"))),"")</f>
        <v/>
      </c>
      <c r="AB325" s="114" t="str" cm="1">
        <f t="array" aca="1" ref="AB325" ca="1">IFERROR(IF(INDIRECT(ADDRESS($Z325,COLUMN(),4,1,"Monitoraggio"))="","",INDIRECT(ADDRESS($Z325,COLUMN(),4,1,"Monitoraggio"))),"")</f>
        <v/>
      </c>
      <c r="AC325" s="114" t="str" cm="1">
        <f t="array" aca="1" ref="AC325" ca="1">IFERROR(IF(INDIRECT(ADDRESS($Z325,COLUMN(),4,1,"Monitoraggio"))="","",INDIRECT(ADDRESS($Z325,COLUMN(),4,1,"Monitoraggio"))),"")</f>
        <v/>
      </c>
      <c r="AD325" s="48" t="str" cm="1">
        <f t="array" aca="1" ref="AD325" ca="1">IFERROR(IF(INDIRECT(ADDRESS($Z325,COLUMN(),4,1,"Monitoraggio"))="","",INDIRECT(ADDRESS($Z325,COLUMN(),4,1,"Monitoraggio"))),"")</f>
        <v/>
      </c>
      <c r="AE325" s="61" t="str" cm="1">
        <f t="array" aca="1" ref="AE325" ca="1">IFERROR(IF(INDIRECT(ADDRESS($Z325,COLUMN(),4,1,"Monitoraggio"))="","",INDIRECT(ADDRESS($Z325,COLUMN(),4,1,"Monitoraggio"))),"")</f>
        <v/>
      </c>
      <c r="AF325" s="116" t="str" cm="1">
        <f t="array" aca="1" ref="AF325" ca="1">IFERROR(IF(INDIRECT(ADDRESS($Z325,COLUMN(),4,1,"Monitoraggio"))="","",INDIRECT(ADDRESS($Z325,COLUMN(),4,1,"Monitoraggio"))),"")</f>
        <v/>
      </c>
      <c r="AG325" s="61" t="str" cm="1">
        <f t="array" aca="1" ref="AG325" ca="1">IFERROR(IF(INDIRECT(ADDRESS($Z325,COLUMN(),4,1,"Monitoraggio"))="","",INDIRECT(ADDRESS($Z325,COLUMN(),4,1,"Monitoraggio"))),"")</f>
        <v/>
      </c>
      <c r="AH325" s="116" t="str" cm="1">
        <f t="array" aca="1" ref="AH325" ca="1">IFERROR(IF(INDIRECT(ADDRESS($Z325,COLUMN(),4,1,"Monitoraggio"))="","",INDIRECT(ADDRESS($Z325,COLUMN(),4,1,"Monitoraggio"))),"")</f>
        <v/>
      </c>
      <c r="AI325" s="114" t="str" cm="1">
        <f t="array" aca="1" ref="AI325" ca="1">IFERROR(IF(INDIRECT(ADDRESS($Z325,COLUMN(),4,1,"Monitoraggio"))="","",INDIRECT(ADDRESS($Z325,COLUMN(),4,1,"Monitoraggio"))),"")</f>
        <v/>
      </c>
      <c r="AJ325" s="118" t="str" cm="1">
        <f t="array" aca="1" ref="AJ325" ca="1">IFERROR(IF(INDIRECT(ADDRESS($Z325,COLUMN(),4,1,"Monitoraggio"))="","",INDIRECT(ADDRESS($Z325,COLUMN(),4,1,"Monitoraggio"))),"")</f>
        <v/>
      </c>
      <c r="AK325" s="119" t="str" cm="1">
        <f t="array" aca="1" ref="AK325" ca="1">IFERROR(IF(INDIRECT(ADDRESS($Z325,COLUMN(),4,1,"Monitoraggio"))="","",INDIRECT(ADDRESS($Z325,COLUMN(),4,1,"Monitoraggio"))),"")</f>
        <v/>
      </c>
      <c r="AL325" s="79" t="str" cm="1">
        <f t="array" aca="1" ref="AL325" ca="1">IFERROR(IF(INDIRECT(ADDRESS($Z325,COLUMN(),4,1,"Monitoraggio"))="","",INDIRECT(ADDRESS($Z325,COLUMN(),4,1,"Monitoraggio"))),"")</f>
        <v/>
      </c>
      <c r="AM325" s="77" t="str" cm="1">
        <f t="array" aca="1" ref="AM325" ca="1">IFERROR(IF(INDIRECT(ADDRESS($Z325,COLUMN(),4,1,"Monitoraggio"))="","",INDIRECT(ADDRESS($Z325,COLUMN(),4,1,"Monitoraggio"))),"")</f>
        <v/>
      </c>
      <c r="AN325" s="79" t="str" cm="1">
        <f t="array" aca="1" ref="AN325" ca="1">IFERROR(IF(INDIRECT(ADDRESS($Z325,COLUMN(),4,1,"Monitoraggio"))="","",INDIRECT(ADDRESS($Z325,COLUMN(),4,1,"Monitoraggio"))),"")</f>
        <v/>
      </c>
      <c r="AO325" s="79" t="str" cm="1">
        <f t="array" aca="1" ref="AO325" ca="1">IFERROR(IF(INDIRECT(ADDRESS($Z325,COLUMN(),4,1,"Monitoraggio"))="","",INDIRECT(ADDRESS($Z325,COLUMN(),4,1,"Monitoraggio"))),"")</f>
        <v/>
      </c>
      <c r="AP325" s="79" t="str" cm="1">
        <f t="array" aca="1" ref="AP325" ca="1">IFERROR(IF(INDIRECT(ADDRESS($Z325,COLUMN(),4,1,"Monitoraggio"))="","",INDIRECT(ADDRESS($Z325,COLUMN(),4,1,"Monitoraggio"))),"")</f>
        <v/>
      </c>
      <c r="AQ325" s="81" t="str" cm="1">
        <f t="array" aca="1" ref="AQ325" ca="1">IFERROR(IF(INDIRECT(ADDRESS($Z325,COLUMN(),4,1,"Monitoraggio"))="","",INDIRECT(ADDRESS($Z325,COLUMN(),4,1,"Monitoraggio"))),"")</f>
        <v/>
      </c>
      <c r="AR325" s="122" t="str" cm="1">
        <f t="array" aca="1" ref="AR325" ca="1">IFERROR(IF(INDIRECT(ADDRESS($Z325,COLUMN(),4,1,"Monitoraggio"))="","",INDIRECT(ADDRESS($Z325,COLUMN(),4,1,"Monitoraggio"))),"")</f>
        <v/>
      </c>
      <c r="AS325" s="118" t="str" cm="1">
        <f t="array" aca="1" ref="AS325" ca="1">IFERROR(IF(INDIRECT(ADDRESS($Z325,COLUMN(),4,1,"Monitoraggio"))="","",INDIRECT(ADDRESS($Z325,COLUMN(),4,1,"Monitoraggio"))),"")</f>
        <v/>
      </c>
      <c r="AT325" s="119" t="str" cm="1">
        <f t="array" aca="1" ref="AT325" ca="1">IFERROR(IF(INDIRECT(ADDRESS($Z325,COLUMN(),4,1,"Monitoraggio"))="","",INDIRECT(ADDRESS($Z325,COLUMN(),4,1,"Monitoraggio"))),"")</f>
        <v/>
      </c>
      <c r="AU325" s="79" t="str" cm="1">
        <f t="array" aca="1" ref="AU325" ca="1">IFERROR(IF(INDIRECT(ADDRESS($Z325,COLUMN(),4,1,"Monitoraggio"))="","",INDIRECT(ADDRESS($Z325,COLUMN(),4,1,"Monitoraggio"))),"")</f>
        <v/>
      </c>
      <c r="AV325" s="119" t="str" cm="1">
        <f t="array" aca="1" ref="AV325" ca="1">IFERROR(IF(INDIRECT(ADDRESS($Z325,COLUMN(),4,1,"Monitoraggio"))="","",INDIRECT(ADDRESS($Z325,COLUMN(),4,1,"Monitoraggio"))),"")</f>
        <v/>
      </c>
      <c r="AW325" s="124" t="str" cm="1">
        <f t="array" aca="1" ref="AW325" ca="1">IFERROR(IF(INDIRECT(ADDRESS($Z325,COLUMN(),4,1,"Monitoraggio"))="","",INDIRECT(ADDRESS($Z325,COLUMN(),4,1,"Monitoraggio"))),"")</f>
        <v/>
      </c>
      <c r="AX325" s="62" t="str" cm="1">
        <f t="array" aca="1" ref="AX325" ca="1">IFERROR(IF(INDIRECT(ADDRESS($Z325,COLUMN(),4,1,"Monitoraggio"))="","",INDIRECT(ADDRESS($Z325,COLUMN(),4,1,"Monitoraggio"))),"")</f>
        <v/>
      </c>
      <c r="AY325" s="79" t="str" cm="1">
        <f t="array" aca="1" ref="AY325" ca="1">IFERROR(IF(INDIRECT(ADDRESS($Z325,COLUMN(),4,1,"Monitoraggio"))="","",INDIRECT(ADDRESS($Z325,COLUMN(),4,1,"Monitoraggio"))),"")</f>
        <v/>
      </c>
      <c r="AZ325" s="84" t="str" cm="1">
        <f t="array" aca="1" ref="AZ325" ca="1">IFERROR(IF(INDIRECT(ADDRESS($Z325,COLUMN(),4,1,"Monitoraggio"))="","",INDIRECT(ADDRESS($Z325,COLUMN(),4,1,"Monitoraggio"))),"")</f>
        <v/>
      </c>
      <c r="BA325" s="81" t="str" cm="1">
        <f t="array" aca="1" ref="BA325" ca="1">IFERROR(IF(INDIRECT(ADDRESS($Z325,COLUMN(),4,1,"Monitoraggio"))="","",INDIRECT(ADDRESS($Z325,COLUMN(),4,1,"Monitoraggio"))),"")</f>
        <v/>
      </c>
      <c r="BB325" s="86" t="str" cm="1">
        <f t="array" aca="1" ref="BB325" ca="1">IFERROR(IF(INDIRECT(ADDRESS($Z325,COLUMN(),4,1,"Monitoraggio"))="","",INDIRECT(ADDRESS($Z325,COLUMN(),4,1,"Monitoraggio"))),"")</f>
        <v/>
      </c>
      <c r="BC325" s="79" t="str" cm="1">
        <f t="array" aca="1" ref="BC325" ca="1">IFERROR(IF(INDIRECT(ADDRESS($Z325,COLUMN(),4,1,"Monitoraggio"))="","",INDIRECT(ADDRESS($Z325,COLUMN(),4,1,"Monitoraggio"))),"")</f>
        <v/>
      </c>
      <c r="BD325" s="79" t="str" cm="1">
        <f t="array" aca="1" ref="BD325" ca="1">IFERROR(IF(INDIRECT(ADDRESS($Z325,COLUMN(),4,1,"Monitoraggio"))="","",INDIRECT(ADDRESS($Z325,COLUMN(),4,1,"Monitoraggio"))),"")</f>
        <v/>
      </c>
      <c r="BE325" s="79" t="str" cm="1">
        <f t="array" aca="1" ref="BE325" ca="1">IFERROR(IF(INDIRECT(ADDRESS($Z325,COLUMN(),4,1,"Monitoraggio"))="","",INDIRECT(ADDRESS($Z325,COLUMN(),4,1,"Monitoraggio"))),"")</f>
        <v/>
      </c>
      <c r="BF325" s="79" t="str" cm="1">
        <f t="array" aca="1" ref="BF325" ca="1">IFERROR(IF(INDIRECT(ADDRESS($Z325,COLUMN(),4,1,"Monitoraggio"))="","",INDIRECT(ADDRESS($Z325,COLUMN(),4,1,"Monitoraggio"))),"")</f>
        <v/>
      </c>
      <c r="BG325" s="114" t="str" cm="1">
        <f t="array" aca="1" ref="BG325" ca="1">IFERROR(IF(INDIRECT(ADDRESS($Z325,COLUMN(),4,1,"Monitoraggio"))="","",INDIRECT(ADDRESS($Z325,COLUMN(),4,1,"Monitoraggio"))),"")</f>
        <v/>
      </c>
      <c r="BH325" s="48" t="str" cm="1">
        <f t="array" aca="1" ref="BH325" ca="1">IFERROR(IF(INDIRECT(ADDRESS($Z325,COLUMN(),4,1,"Monitoraggio"))="","",INDIRECT(ADDRESS($Z325,COLUMN(),4,1,"Monitoraggio"))),"")</f>
        <v/>
      </c>
      <c r="BI325" s="84" t="str" cm="1">
        <f t="array" aca="1" ref="BI325" ca="1">IFERROR(IF(INDIRECT(ADDRESS($Z325,COLUMN(),4,1,"Monitoraggio"))="","",INDIRECT(ADDRESS($Z325,COLUMN(),4,1,"Monitoraggio"))),"")</f>
        <v/>
      </c>
      <c r="BJ325" s="81" t="str" cm="1">
        <f t="array" aca="1" ref="BJ325" ca="1">IFERROR(IF(INDIRECT(ADDRESS($Z325,COLUMN(),4,1,"Monitoraggio"))="","",INDIRECT(ADDRESS($Z325,COLUMN(),4,1,"Monitoraggio"))),"")</f>
        <v/>
      </c>
    </row>
    <row r="326" spans="26:62" x14ac:dyDescent="0.2">
      <c r="Z326" s="132" t="str">
        <f>IFERROR(MATCH(ROW()-9,Monitoraggio!Y$1:Y$1000,0),"")</f>
        <v/>
      </c>
      <c r="AA326" s="60" t="str" cm="1">
        <f t="array" aca="1" ref="AA326" ca="1">IFERROR(IF(INDIRECT(ADDRESS($Z326,COLUMN(),4,1,"Monitoraggio"))="","",INDIRECT(ADDRESS($Z326,COLUMN(),4,1,"Monitoraggio"))),"")</f>
        <v/>
      </c>
      <c r="AB326" s="114" t="str" cm="1">
        <f t="array" aca="1" ref="AB326" ca="1">IFERROR(IF(INDIRECT(ADDRESS($Z326,COLUMN(),4,1,"Monitoraggio"))="","",INDIRECT(ADDRESS($Z326,COLUMN(),4,1,"Monitoraggio"))),"")</f>
        <v/>
      </c>
      <c r="AC326" s="114" t="str" cm="1">
        <f t="array" aca="1" ref="AC326" ca="1">IFERROR(IF(INDIRECT(ADDRESS($Z326,COLUMN(),4,1,"Monitoraggio"))="","",INDIRECT(ADDRESS($Z326,COLUMN(),4,1,"Monitoraggio"))),"")</f>
        <v/>
      </c>
      <c r="AD326" s="48" t="str" cm="1">
        <f t="array" aca="1" ref="AD326" ca="1">IFERROR(IF(INDIRECT(ADDRESS($Z326,COLUMN(),4,1,"Monitoraggio"))="","",INDIRECT(ADDRESS($Z326,COLUMN(),4,1,"Monitoraggio"))),"")</f>
        <v/>
      </c>
      <c r="AE326" s="61" t="str" cm="1">
        <f t="array" aca="1" ref="AE326" ca="1">IFERROR(IF(INDIRECT(ADDRESS($Z326,COLUMN(),4,1,"Monitoraggio"))="","",INDIRECT(ADDRESS($Z326,COLUMN(),4,1,"Monitoraggio"))),"")</f>
        <v/>
      </c>
      <c r="AF326" s="116" t="str" cm="1">
        <f t="array" aca="1" ref="AF326" ca="1">IFERROR(IF(INDIRECT(ADDRESS($Z326,COLUMN(),4,1,"Monitoraggio"))="","",INDIRECT(ADDRESS($Z326,COLUMN(),4,1,"Monitoraggio"))),"")</f>
        <v/>
      </c>
      <c r="AG326" s="61" t="str" cm="1">
        <f t="array" aca="1" ref="AG326" ca="1">IFERROR(IF(INDIRECT(ADDRESS($Z326,COLUMN(),4,1,"Monitoraggio"))="","",INDIRECT(ADDRESS($Z326,COLUMN(),4,1,"Monitoraggio"))),"")</f>
        <v/>
      </c>
      <c r="AH326" s="116" t="str" cm="1">
        <f t="array" aca="1" ref="AH326" ca="1">IFERROR(IF(INDIRECT(ADDRESS($Z326,COLUMN(),4,1,"Monitoraggio"))="","",INDIRECT(ADDRESS($Z326,COLUMN(),4,1,"Monitoraggio"))),"")</f>
        <v/>
      </c>
      <c r="AI326" s="114" t="str" cm="1">
        <f t="array" aca="1" ref="AI326" ca="1">IFERROR(IF(INDIRECT(ADDRESS($Z326,COLUMN(),4,1,"Monitoraggio"))="","",INDIRECT(ADDRESS($Z326,COLUMN(),4,1,"Monitoraggio"))),"")</f>
        <v/>
      </c>
      <c r="AJ326" s="118" t="str" cm="1">
        <f t="array" aca="1" ref="AJ326" ca="1">IFERROR(IF(INDIRECT(ADDRESS($Z326,COLUMN(),4,1,"Monitoraggio"))="","",INDIRECT(ADDRESS($Z326,COLUMN(),4,1,"Monitoraggio"))),"")</f>
        <v/>
      </c>
      <c r="AK326" s="119" t="str" cm="1">
        <f t="array" aca="1" ref="AK326" ca="1">IFERROR(IF(INDIRECT(ADDRESS($Z326,COLUMN(),4,1,"Monitoraggio"))="","",INDIRECT(ADDRESS($Z326,COLUMN(),4,1,"Monitoraggio"))),"")</f>
        <v/>
      </c>
      <c r="AL326" s="79" t="str" cm="1">
        <f t="array" aca="1" ref="AL326" ca="1">IFERROR(IF(INDIRECT(ADDRESS($Z326,COLUMN(),4,1,"Monitoraggio"))="","",INDIRECT(ADDRESS($Z326,COLUMN(),4,1,"Monitoraggio"))),"")</f>
        <v/>
      </c>
      <c r="AM326" s="77" t="str" cm="1">
        <f t="array" aca="1" ref="AM326" ca="1">IFERROR(IF(INDIRECT(ADDRESS($Z326,COLUMN(),4,1,"Monitoraggio"))="","",INDIRECT(ADDRESS($Z326,COLUMN(),4,1,"Monitoraggio"))),"")</f>
        <v/>
      </c>
      <c r="AN326" s="79" t="str" cm="1">
        <f t="array" aca="1" ref="AN326" ca="1">IFERROR(IF(INDIRECT(ADDRESS($Z326,COLUMN(),4,1,"Monitoraggio"))="","",INDIRECT(ADDRESS($Z326,COLUMN(),4,1,"Monitoraggio"))),"")</f>
        <v/>
      </c>
      <c r="AO326" s="79" t="str" cm="1">
        <f t="array" aca="1" ref="AO326" ca="1">IFERROR(IF(INDIRECT(ADDRESS($Z326,COLUMN(),4,1,"Monitoraggio"))="","",INDIRECT(ADDRESS($Z326,COLUMN(),4,1,"Monitoraggio"))),"")</f>
        <v/>
      </c>
      <c r="AP326" s="79" t="str" cm="1">
        <f t="array" aca="1" ref="AP326" ca="1">IFERROR(IF(INDIRECT(ADDRESS($Z326,COLUMN(),4,1,"Monitoraggio"))="","",INDIRECT(ADDRESS($Z326,COLUMN(),4,1,"Monitoraggio"))),"")</f>
        <v/>
      </c>
      <c r="AQ326" s="81" t="str" cm="1">
        <f t="array" aca="1" ref="AQ326" ca="1">IFERROR(IF(INDIRECT(ADDRESS($Z326,COLUMN(),4,1,"Monitoraggio"))="","",INDIRECT(ADDRESS($Z326,COLUMN(),4,1,"Monitoraggio"))),"")</f>
        <v/>
      </c>
      <c r="AR326" s="122" t="str" cm="1">
        <f t="array" aca="1" ref="AR326" ca="1">IFERROR(IF(INDIRECT(ADDRESS($Z326,COLUMN(),4,1,"Monitoraggio"))="","",INDIRECT(ADDRESS($Z326,COLUMN(),4,1,"Monitoraggio"))),"")</f>
        <v/>
      </c>
      <c r="AS326" s="118" t="str" cm="1">
        <f t="array" aca="1" ref="AS326" ca="1">IFERROR(IF(INDIRECT(ADDRESS($Z326,COLUMN(),4,1,"Monitoraggio"))="","",INDIRECT(ADDRESS($Z326,COLUMN(),4,1,"Monitoraggio"))),"")</f>
        <v/>
      </c>
      <c r="AT326" s="119" t="str" cm="1">
        <f t="array" aca="1" ref="AT326" ca="1">IFERROR(IF(INDIRECT(ADDRESS($Z326,COLUMN(),4,1,"Monitoraggio"))="","",INDIRECT(ADDRESS($Z326,COLUMN(),4,1,"Monitoraggio"))),"")</f>
        <v/>
      </c>
      <c r="AU326" s="79" t="str" cm="1">
        <f t="array" aca="1" ref="AU326" ca="1">IFERROR(IF(INDIRECT(ADDRESS($Z326,COLUMN(),4,1,"Monitoraggio"))="","",INDIRECT(ADDRESS($Z326,COLUMN(),4,1,"Monitoraggio"))),"")</f>
        <v/>
      </c>
      <c r="AV326" s="119" t="str" cm="1">
        <f t="array" aca="1" ref="AV326" ca="1">IFERROR(IF(INDIRECT(ADDRESS($Z326,COLUMN(),4,1,"Monitoraggio"))="","",INDIRECT(ADDRESS($Z326,COLUMN(),4,1,"Monitoraggio"))),"")</f>
        <v/>
      </c>
      <c r="AW326" s="124" t="str" cm="1">
        <f t="array" aca="1" ref="AW326" ca="1">IFERROR(IF(INDIRECT(ADDRESS($Z326,COLUMN(),4,1,"Monitoraggio"))="","",INDIRECT(ADDRESS($Z326,COLUMN(),4,1,"Monitoraggio"))),"")</f>
        <v/>
      </c>
      <c r="AX326" s="62" t="str" cm="1">
        <f t="array" aca="1" ref="AX326" ca="1">IFERROR(IF(INDIRECT(ADDRESS($Z326,COLUMN(),4,1,"Monitoraggio"))="","",INDIRECT(ADDRESS($Z326,COLUMN(),4,1,"Monitoraggio"))),"")</f>
        <v/>
      </c>
      <c r="AY326" s="79" t="str" cm="1">
        <f t="array" aca="1" ref="AY326" ca="1">IFERROR(IF(INDIRECT(ADDRESS($Z326,COLUMN(),4,1,"Monitoraggio"))="","",INDIRECT(ADDRESS($Z326,COLUMN(),4,1,"Monitoraggio"))),"")</f>
        <v/>
      </c>
      <c r="AZ326" s="84" t="str" cm="1">
        <f t="array" aca="1" ref="AZ326" ca="1">IFERROR(IF(INDIRECT(ADDRESS($Z326,COLUMN(),4,1,"Monitoraggio"))="","",INDIRECT(ADDRESS($Z326,COLUMN(),4,1,"Monitoraggio"))),"")</f>
        <v/>
      </c>
      <c r="BA326" s="81" t="str" cm="1">
        <f t="array" aca="1" ref="BA326" ca="1">IFERROR(IF(INDIRECT(ADDRESS($Z326,COLUMN(),4,1,"Monitoraggio"))="","",INDIRECT(ADDRESS($Z326,COLUMN(),4,1,"Monitoraggio"))),"")</f>
        <v/>
      </c>
      <c r="BB326" s="86" t="str" cm="1">
        <f t="array" aca="1" ref="BB326" ca="1">IFERROR(IF(INDIRECT(ADDRESS($Z326,COLUMN(),4,1,"Monitoraggio"))="","",INDIRECT(ADDRESS($Z326,COLUMN(),4,1,"Monitoraggio"))),"")</f>
        <v/>
      </c>
      <c r="BC326" s="79" t="str" cm="1">
        <f t="array" aca="1" ref="BC326" ca="1">IFERROR(IF(INDIRECT(ADDRESS($Z326,COLUMN(),4,1,"Monitoraggio"))="","",INDIRECT(ADDRESS($Z326,COLUMN(),4,1,"Monitoraggio"))),"")</f>
        <v/>
      </c>
      <c r="BD326" s="79" t="str" cm="1">
        <f t="array" aca="1" ref="BD326" ca="1">IFERROR(IF(INDIRECT(ADDRESS($Z326,COLUMN(),4,1,"Monitoraggio"))="","",INDIRECT(ADDRESS($Z326,COLUMN(),4,1,"Monitoraggio"))),"")</f>
        <v/>
      </c>
      <c r="BE326" s="79" t="str" cm="1">
        <f t="array" aca="1" ref="BE326" ca="1">IFERROR(IF(INDIRECT(ADDRESS($Z326,COLUMN(),4,1,"Monitoraggio"))="","",INDIRECT(ADDRESS($Z326,COLUMN(),4,1,"Monitoraggio"))),"")</f>
        <v/>
      </c>
      <c r="BF326" s="79" t="str" cm="1">
        <f t="array" aca="1" ref="BF326" ca="1">IFERROR(IF(INDIRECT(ADDRESS($Z326,COLUMN(),4,1,"Monitoraggio"))="","",INDIRECT(ADDRESS($Z326,COLUMN(),4,1,"Monitoraggio"))),"")</f>
        <v/>
      </c>
      <c r="BG326" s="114" t="str" cm="1">
        <f t="array" aca="1" ref="BG326" ca="1">IFERROR(IF(INDIRECT(ADDRESS($Z326,COLUMN(),4,1,"Monitoraggio"))="","",INDIRECT(ADDRESS($Z326,COLUMN(),4,1,"Monitoraggio"))),"")</f>
        <v/>
      </c>
      <c r="BH326" s="48" t="str" cm="1">
        <f t="array" aca="1" ref="BH326" ca="1">IFERROR(IF(INDIRECT(ADDRESS($Z326,COLUMN(),4,1,"Monitoraggio"))="","",INDIRECT(ADDRESS($Z326,COLUMN(),4,1,"Monitoraggio"))),"")</f>
        <v/>
      </c>
      <c r="BI326" s="84" t="str" cm="1">
        <f t="array" aca="1" ref="BI326" ca="1">IFERROR(IF(INDIRECT(ADDRESS($Z326,COLUMN(),4,1,"Monitoraggio"))="","",INDIRECT(ADDRESS($Z326,COLUMN(),4,1,"Monitoraggio"))),"")</f>
        <v/>
      </c>
      <c r="BJ326" s="81" t="str" cm="1">
        <f t="array" aca="1" ref="BJ326" ca="1">IFERROR(IF(INDIRECT(ADDRESS($Z326,COLUMN(),4,1,"Monitoraggio"))="","",INDIRECT(ADDRESS($Z326,COLUMN(),4,1,"Monitoraggio"))),"")</f>
        <v/>
      </c>
    </row>
    <row r="327" spans="26:62" x14ac:dyDescent="0.2">
      <c r="Z327" s="132" t="str">
        <f>IFERROR(MATCH(ROW()-9,Monitoraggio!Y$1:Y$1000,0),"")</f>
        <v/>
      </c>
      <c r="AA327" s="60" t="str" cm="1">
        <f t="array" aca="1" ref="AA327" ca="1">IFERROR(IF(INDIRECT(ADDRESS($Z327,COLUMN(),4,1,"Monitoraggio"))="","",INDIRECT(ADDRESS($Z327,COLUMN(),4,1,"Monitoraggio"))),"")</f>
        <v/>
      </c>
      <c r="AB327" s="114" t="str" cm="1">
        <f t="array" aca="1" ref="AB327" ca="1">IFERROR(IF(INDIRECT(ADDRESS($Z327,COLUMN(),4,1,"Monitoraggio"))="","",INDIRECT(ADDRESS($Z327,COLUMN(),4,1,"Monitoraggio"))),"")</f>
        <v/>
      </c>
      <c r="AC327" s="114" t="str" cm="1">
        <f t="array" aca="1" ref="AC327" ca="1">IFERROR(IF(INDIRECT(ADDRESS($Z327,COLUMN(),4,1,"Monitoraggio"))="","",INDIRECT(ADDRESS($Z327,COLUMN(),4,1,"Monitoraggio"))),"")</f>
        <v/>
      </c>
      <c r="AD327" s="48" t="str" cm="1">
        <f t="array" aca="1" ref="AD327" ca="1">IFERROR(IF(INDIRECT(ADDRESS($Z327,COLUMN(),4,1,"Monitoraggio"))="","",INDIRECT(ADDRESS($Z327,COLUMN(),4,1,"Monitoraggio"))),"")</f>
        <v/>
      </c>
      <c r="AE327" s="61" t="str" cm="1">
        <f t="array" aca="1" ref="AE327" ca="1">IFERROR(IF(INDIRECT(ADDRESS($Z327,COLUMN(),4,1,"Monitoraggio"))="","",INDIRECT(ADDRESS($Z327,COLUMN(),4,1,"Monitoraggio"))),"")</f>
        <v/>
      </c>
      <c r="AF327" s="116" t="str" cm="1">
        <f t="array" aca="1" ref="AF327" ca="1">IFERROR(IF(INDIRECT(ADDRESS($Z327,COLUMN(),4,1,"Monitoraggio"))="","",INDIRECT(ADDRESS($Z327,COLUMN(),4,1,"Monitoraggio"))),"")</f>
        <v/>
      </c>
      <c r="AG327" s="61" t="str" cm="1">
        <f t="array" aca="1" ref="AG327" ca="1">IFERROR(IF(INDIRECT(ADDRESS($Z327,COLUMN(),4,1,"Monitoraggio"))="","",INDIRECT(ADDRESS($Z327,COLUMN(),4,1,"Monitoraggio"))),"")</f>
        <v/>
      </c>
      <c r="AH327" s="116" t="str" cm="1">
        <f t="array" aca="1" ref="AH327" ca="1">IFERROR(IF(INDIRECT(ADDRESS($Z327,COLUMN(),4,1,"Monitoraggio"))="","",INDIRECT(ADDRESS($Z327,COLUMN(),4,1,"Monitoraggio"))),"")</f>
        <v/>
      </c>
      <c r="AI327" s="114" t="str" cm="1">
        <f t="array" aca="1" ref="AI327" ca="1">IFERROR(IF(INDIRECT(ADDRESS($Z327,COLUMN(),4,1,"Monitoraggio"))="","",INDIRECT(ADDRESS($Z327,COLUMN(),4,1,"Monitoraggio"))),"")</f>
        <v/>
      </c>
      <c r="AJ327" s="118" t="str" cm="1">
        <f t="array" aca="1" ref="AJ327" ca="1">IFERROR(IF(INDIRECT(ADDRESS($Z327,COLUMN(),4,1,"Monitoraggio"))="","",INDIRECT(ADDRESS($Z327,COLUMN(),4,1,"Monitoraggio"))),"")</f>
        <v/>
      </c>
      <c r="AK327" s="119" t="str" cm="1">
        <f t="array" aca="1" ref="AK327" ca="1">IFERROR(IF(INDIRECT(ADDRESS($Z327,COLUMN(),4,1,"Monitoraggio"))="","",INDIRECT(ADDRESS($Z327,COLUMN(),4,1,"Monitoraggio"))),"")</f>
        <v/>
      </c>
      <c r="AL327" s="79" t="str" cm="1">
        <f t="array" aca="1" ref="AL327" ca="1">IFERROR(IF(INDIRECT(ADDRESS($Z327,COLUMN(),4,1,"Monitoraggio"))="","",INDIRECT(ADDRESS($Z327,COLUMN(),4,1,"Monitoraggio"))),"")</f>
        <v/>
      </c>
      <c r="AM327" s="77" t="str" cm="1">
        <f t="array" aca="1" ref="AM327" ca="1">IFERROR(IF(INDIRECT(ADDRESS($Z327,COLUMN(),4,1,"Monitoraggio"))="","",INDIRECT(ADDRESS($Z327,COLUMN(),4,1,"Monitoraggio"))),"")</f>
        <v/>
      </c>
      <c r="AN327" s="79" t="str" cm="1">
        <f t="array" aca="1" ref="AN327" ca="1">IFERROR(IF(INDIRECT(ADDRESS($Z327,COLUMN(),4,1,"Monitoraggio"))="","",INDIRECT(ADDRESS($Z327,COLUMN(),4,1,"Monitoraggio"))),"")</f>
        <v/>
      </c>
      <c r="AO327" s="79" t="str" cm="1">
        <f t="array" aca="1" ref="AO327" ca="1">IFERROR(IF(INDIRECT(ADDRESS($Z327,COLUMN(),4,1,"Monitoraggio"))="","",INDIRECT(ADDRESS($Z327,COLUMN(),4,1,"Monitoraggio"))),"")</f>
        <v/>
      </c>
      <c r="AP327" s="79" t="str" cm="1">
        <f t="array" aca="1" ref="AP327" ca="1">IFERROR(IF(INDIRECT(ADDRESS($Z327,COLUMN(),4,1,"Monitoraggio"))="","",INDIRECT(ADDRESS($Z327,COLUMN(),4,1,"Monitoraggio"))),"")</f>
        <v/>
      </c>
      <c r="AQ327" s="81" t="str" cm="1">
        <f t="array" aca="1" ref="AQ327" ca="1">IFERROR(IF(INDIRECT(ADDRESS($Z327,COLUMN(),4,1,"Monitoraggio"))="","",INDIRECT(ADDRESS($Z327,COLUMN(),4,1,"Monitoraggio"))),"")</f>
        <v/>
      </c>
      <c r="AR327" s="122" t="str" cm="1">
        <f t="array" aca="1" ref="AR327" ca="1">IFERROR(IF(INDIRECT(ADDRESS($Z327,COLUMN(),4,1,"Monitoraggio"))="","",INDIRECT(ADDRESS($Z327,COLUMN(),4,1,"Monitoraggio"))),"")</f>
        <v/>
      </c>
      <c r="AS327" s="118" t="str" cm="1">
        <f t="array" aca="1" ref="AS327" ca="1">IFERROR(IF(INDIRECT(ADDRESS($Z327,COLUMN(),4,1,"Monitoraggio"))="","",INDIRECT(ADDRESS($Z327,COLUMN(),4,1,"Monitoraggio"))),"")</f>
        <v/>
      </c>
      <c r="AT327" s="119" t="str" cm="1">
        <f t="array" aca="1" ref="AT327" ca="1">IFERROR(IF(INDIRECT(ADDRESS($Z327,COLUMN(),4,1,"Monitoraggio"))="","",INDIRECT(ADDRESS($Z327,COLUMN(),4,1,"Monitoraggio"))),"")</f>
        <v/>
      </c>
      <c r="AU327" s="79" t="str" cm="1">
        <f t="array" aca="1" ref="AU327" ca="1">IFERROR(IF(INDIRECT(ADDRESS($Z327,COLUMN(),4,1,"Monitoraggio"))="","",INDIRECT(ADDRESS($Z327,COLUMN(),4,1,"Monitoraggio"))),"")</f>
        <v/>
      </c>
      <c r="AV327" s="119" t="str" cm="1">
        <f t="array" aca="1" ref="AV327" ca="1">IFERROR(IF(INDIRECT(ADDRESS($Z327,COLUMN(),4,1,"Monitoraggio"))="","",INDIRECT(ADDRESS($Z327,COLUMN(),4,1,"Monitoraggio"))),"")</f>
        <v/>
      </c>
      <c r="AW327" s="124" t="str" cm="1">
        <f t="array" aca="1" ref="AW327" ca="1">IFERROR(IF(INDIRECT(ADDRESS($Z327,COLUMN(),4,1,"Monitoraggio"))="","",INDIRECT(ADDRESS($Z327,COLUMN(),4,1,"Monitoraggio"))),"")</f>
        <v/>
      </c>
      <c r="AX327" s="62" t="str" cm="1">
        <f t="array" aca="1" ref="AX327" ca="1">IFERROR(IF(INDIRECT(ADDRESS($Z327,COLUMN(),4,1,"Monitoraggio"))="","",INDIRECT(ADDRESS($Z327,COLUMN(),4,1,"Monitoraggio"))),"")</f>
        <v/>
      </c>
      <c r="AY327" s="79" t="str" cm="1">
        <f t="array" aca="1" ref="AY327" ca="1">IFERROR(IF(INDIRECT(ADDRESS($Z327,COLUMN(),4,1,"Monitoraggio"))="","",INDIRECT(ADDRESS($Z327,COLUMN(),4,1,"Monitoraggio"))),"")</f>
        <v/>
      </c>
      <c r="AZ327" s="84" t="str" cm="1">
        <f t="array" aca="1" ref="AZ327" ca="1">IFERROR(IF(INDIRECT(ADDRESS($Z327,COLUMN(),4,1,"Monitoraggio"))="","",INDIRECT(ADDRESS($Z327,COLUMN(),4,1,"Monitoraggio"))),"")</f>
        <v/>
      </c>
      <c r="BA327" s="81" t="str" cm="1">
        <f t="array" aca="1" ref="BA327" ca="1">IFERROR(IF(INDIRECT(ADDRESS($Z327,COLUMN(),4,1,"Monitoraggio"))="","",INDIRECT(ADDRESS($Z327,COLUMN(),4,1,"Monitoraggio"))),"")</f>
        <v/>
      </c>
      <c r="BB327" s="86" t="str" cm="1">
        <f t="array" aca="1" ref="BB327" ca="1">IFERROR(IF(INDIRECT(ADDRESS($Z327,COLUMN(),4,1,"Monitoraggio"))="","",INDIRECT(ADDRESS($Z327,COLUMN(),4,1,"Monitoraggio"))),"")</f>
        <v/>
      </c>
      <c r="BC327" s="79" t="str" cm="1">
        <f t="array" aca="1" ref="BC327" ca="1">IFERROR(IF(INDIRECT(ADDRESS($Z327,COLUMN(),4,1,"Monitoraggio"))="","",INDIRECT(ADDRESS($Z327,COLUMN(),4,1,"Monitoraggio"))),"")</f>
        <v/>
      </c>
      <c r="BD327" s="79" t="str" cm="1">
        <f t="array" aca="1" ref="BD327" ca="1">IFERROR(IF(INDIRECT(ADDRESS($Z327,COLUMN(),4,1,"Monitoraggio"))="","",INDIRECT(ADDRESS($Z327,COLUMN(),4,1,"Monitoraggio"))),"")</f>
        <v/>
      </c>
      <c r="BE327" s="79" t="str" cm="1">
        <f t="array" aca="1" ref="BE327" ca="1">IFERROR(IF(INDIRECT(ADDRESS($Z327,COLUMN(),4,1,"Monitoraggio"))="","",INDIRECT(ADDRESS($Z327,COLUMN(),4,1,"Monitoraggio"))),"")</f>
        <v/>
      </c>
      <c r="BF327" s="79" t="str" cm="1">
        <f t="array" aca="1" ref="BF327" ca="1">IFERROR(IF(INDIRECT(ADDRESS($Z327,COLUMN(),4,1,"Monitoraggio"))="","",INDIRECT(ADDRESS($Z327,COLUMN(),4,1,"Monitoraggio"))),"")</f>
        <v/>
      </c>
      <c r="BG327" s="114" t="str" cm="1">
        <f t="array" aca="1" ref="BG327" ca="1">IFERROR(IF(INDIRECT(ADDRESS($Z327,COLUMN(),4,1,"Monitoraggio"))="","",INDIRECT(ADDRESS($Z327,COLUMN(),4,1,"Monitoraggio"))),"")</f>
        <v/>
      </c>
      <c r="BH327" s="48" t="str" cm="1">
        <f t="array" aca="1" ref="BH327" ca="1">IFERROR(IF(INDIRECT(ADDRESS($Z327,COLUMN(),4,1,"Monitoraggio"))="","",INDIRECT(ADDRESS($Z327,COLUMN(),4,1,"Monitoraggio"))),"")</f>
        <v/>
      </c>
      <c r="BI327" s="84" t="str" cm="1">
        <f t="array" aca="1" ref="BI327" ca="1">IFERROR(IF(INDIRECT(ADDRESS($Z327,COLUMN(),4,1,"Monitoraggio"))="","",INDIRECT(ADDRESS($Z327,COLUMN(),4,1,"Monitoraggio"))),"")</f>
        <v/>
      </c>
      <c r="BJ327" s="81" t="str" cm="1">
        <f t="array" aca="1" ref="BJ327" ca="1">IFERROR(IF(INDIRECT(ADDRESS($Z327,COLUMN(),4,1,"Monitoraggio"))="","",INDIRECT(ADDRESS($Z327,COLUMN(),4,1,"Monitoraggio"))),"")</f>
        <v/>
      </c>
    </row>
    <row r="328" spans="26:62" x14ac:dyDescent="0.2">
      <c r="Z328" s="132" t="str">
        <f>IFERROR(MATCH(ROW()-9,Monitoraggio!Y$1:Y$1000,0),"")</f>
        <v/>
      </c>
      <c r="AA328" s="60" t="str" cm="1">
        <f t="array" aca="1" ref="AA328" ca="1">IFERROR(IF(INDIRECT(ADDRESS($Z328,COLUMN(),4,1,"Monitoraggio"))="","",INDIRECT(ADDRESS($Z328,COLUMN(),4,1,"Monitoraggio"))),"")</f>
        <v/>
      </c>
      <c r="AB328" s="114" t="str" cm="1">
        <f t="array" aca="1" ref="AB328" ca="1">IFERROR(IF(INDIRECT(ADDRESS($Z328,COLUMN(),4,1,"Monitoraggio"))="","",INDIRECT(ADDRESS($Z328,COLUMN(),4,1,"Monitoraggio"))),"")</f>
        <v/>
      </c>
      <c r="AC328" s="114" t="str" cm="1">
        <f t="array" aca="1" ref="AC328" ca="1">IFERROR(IF(INDIRECT(ADDRESS($Z328,COLUMN(),4,1,"Monitoraggio"))="","",INDIRECT(ADDRESS($Z328,COLUMN(),4,1,"Monitoraggio"))),"")</f>
        <v/>
      </c>
      <c r="AD328" s="48" t="str" cm="1">
        <f t="array" aca="1" ref="AD328" ca="1">IFERROR(IF(INDIRECT(ADDRESS($Z328,COLUMN(),4,1,"Monitoraggio"))="","",INDIRECT(ADDRESS($Z328,COLUMN(),4,1,"Monitoraggio"))),"")</f>
        <v/>
      </c>
      <c r="AE328" s="61" t="str" cm="1">
        <f t="array" aca="1" ref="AE328" ca="1">IFERROR(IF(INDIRECT(ADDRESS($Z328,COLUMN(),4,1,"Monitoraggio"))="","",INDIRECT(ADDRESS($Z328,COLUMN(),4,1,"Monitoraggio"))),"")</f>
        <v/>
      </c>
      <c r="AF328" s="116" t="str" cm="1">
        <f t="array" aca="1" ref="AF328" ca="1">IFERROR(IF(INDIRECT(ADDRESS($Z328,COLUMN(),4,1,"Monitoraggio"))="","",INDIRECT(ADDRESS($Z328,COLUMN(),4,1,"Monitoraggio"))),"")</f>
        <v/>
      </c>
      <c r="AG328" s="61" t="str" cm="1">
        <f t="array" aca="1" ref="AG328" ca="1">IFERROR(IF(INDIRECT(ADDRESS($Z328,COLUMN(),4,1,"Monitoraggio"))="","",INDIRECT(ADDRESS($Z328,COLUMN(),4,1,"Monitoraggio"))),"")</f>
        <v/>
      </c>
      <c r="AH328" s="116" t="str" cm="1">
        <f t="array" aca="1" ref="AH328" ca="1">IFERROR(IF(INDIRECT(ADDRESS($Z328,COLUMN(),4,1,"Monitoraggio"))="","",INDIRECT(ADDRESS($Z328,COLUMN(),4,1,"Monitoraggio"))),"")</f>
        <v/>
      </c>
      <c r="AI328" s="114" t="str" cm="1">
        <f t="array" aca="1" ref="AI328" ca="1">IFERROR(IF(INDIRECT(ADDRESS($Z328,COLUMN(),4,1,"Monitoraggio"))="","",INDIRECT(ADDRESS($Z328,COLUMN(),4,1,"Monitoraggio"))),"")</f>
        <v/>
      </c>
      <c r="AJ328" s="118" t="str" cm="1">
        <f t="array" aca="1" ref="AJ328" ca="1">IFERROR(IF(INDIRECT(ADDRESS($Z328,COLUMN(),4,1,"Monitoraggio"))="","",INDIRECT(ADDRESS($Z328,COLUMN(),4,1,"Monitoraggio"))),"")</f>
        <v/>
      </c>
      <c r="AK328" s="119" t="str" cm="1">
        <f t="array" aca="1" ref="AK328" ca="1">IFERROR(IF(INDIRECT(ADDRESS($Z328,COLUMN(),4,1,"Monitoraggio"))="","",INDIRECT(ADDRESS($Z328,COLUMN(),4,1,"Monitoraggio"))),"")</f>
        <v/>
      </c>
      <c r="AL328" s="79" t="str" cm="1">
        <f t="array" aca="1" ref="AL328" ca="1">IFERROR(IF(INDIRECT(ADDRESS($Z328,COLUMN(),4,1,"Monitoraggio"))="","",INDIRECT(ADDRESS($Z328,COLUMN(),4,1,"Monitoraggio"))),"")</f>
        <v/>
      </c>
      <c r="AM328" s="77" t="str" cm="1">
        <f t="array" aca="1" ref="AM328" ca="1">IFERROR(IF(INDIRECT(ADDRESS($Z328,COLUMN(),4,1,"Monitoraggio"))="","",INDIRECT(ADDRESS($Z328,COLUMN(),4,1,"Monitoraggio"))),"")</f>
        <v/>
      </c>
      <c r="AN328" s="79" t="str" cm="1">
        <f t="array" aca="1" ref="AN328" ca="1">IFERROR(IF(INDIRECT(ADDRESS($Z328,COLUMN(),4,1,"Monitoraggio"))="","",INDIRECT(ADDRESS($Z328,COLUMN(),4,1,"Monitoraggio"))),"")</f>
        <v/>
      </c>
      <c r="AO328" s="79" t="str" cm="1">
        <f t="array" aca="1" ref="AO328" ca="1">IFERROR(IF(INDIRECT(ADDRESS($Z328,COLUMN(),4,1,"Monitoraggio"))="","",INDIRECT(ADDRESS($Z328,COLUMN(),4,1,"Monitoraggio"))),"")</f>
        <v/>
      </c>
      <c r="AP328" s="79" t="str" cm="1">
        <f t="array" aca="1" ref="AP328" ca="1">IFERROR(IF(INDIRECT(ADDRESS($Z328,COLUMN(),4,1,"Monitoraggio"))="","",INDIRECT(ADDRESS($Z328,COLUMN(),4,1,"Monitoraggio"))),"")</f>
        <v/>
      </c>
      <c r="AQ328" s="81" t="str" cm="1">
        <f t="array" aca="1" ref="AQ328" ca="1">IFERROR(IF(INDIRECT(ADDRESS($Z328,COLUMN(),4,1,"Monitoraggio"))="","",INDIRECT(ADDRESS($Z328,COLUMN(),4,1,"Monitoraggio"))),"")</f>
        <v/>
      </c>
      <c r="AR328" s="122" t="str" cm="1">
        <f t="array" aca="1" ref="AR328" ca="1">IFERROR(IF(INDIRECT(ADDRESS($Z328,COLUMN(),4,1,"Monitoraggio"))="","",INDIRECT(ADDRESS($Z328,COLUMN(),4,1,"Monitoraggio"))),"")</f>
        <v/>
      </c>
      <c r="AS328" s="118" t="str" cm="1">
        <f t="array" aca="1" ref="AS328" ca="1">IFERROR(IF(INDIRECT(ADDRESS($Z328,COLUMN(),4,1,"Monitoraggio"))="","",INDIRECT(ADDRESS($Z328,COLUMN(),4,1,"Monitoraggio"))),"")</f>
        <v/>
      </c>
      <c r="AT328" s="119" t="str" cm="1">
        <f t="array" aca="1" ref="AT328" ca="1">IFERROR(IF(INDIRECT(ADDRESS($Z328,COLUMN(),4,1,"Monitoraggio"))="","",INDIRECT(ADDRESS($Z328,COLUMN(),4,1,"Monitoraggio"))),"")</f>
        <v/>
      </c>
      <c r="AU328" s="79" t="str" cm="1">
        <f t="array" aca="1" ref="AU328" ca="1">IFERROR(IF(INDIRECT(ADDRESS($Z328,COLUMN(),4,1,"Monitoraggio"))="","",INDIRECT(ADDRESS($Z328,COLUMN(),4,1,"Monitoraggio"))),"")</f>
        <v/>
      </c>
      <c r="AV328" s="119" t="str" cm="1">
        <f t="array" aca="1" ref="AV328" ca="1">IFERROR(IF(INDIRECT(ADDRESS($Z328,COLUMN(),4,1,"Monitoraggio"))="","",INDIRECT(ADDRESS($Z328,COLUMN(),4,1,"Monitoraggio"))),"")</f>
        <v/>
      </c>
      <c r="AW328" s="124" t="str" cm="1">
        <f t="array" aca="1" ref="AW328" ca="1">IFERROR(IF(INDIRECT(ADDRESS($Z328,COLUMN(),4,1,"Monitoraggio"))="","",INDIRECT(ADDRESS($Z328,COLUMN(),4,1,"Monitoraggio"))),"")</f>
        <v/>
      </c>
      <c r="AX328" s="62" t="str" cm="1">
        <f t="array" aca="1" ref="AX328" ca="1">IFERROR(IF(INDIRECT(ADDRESS($Z328,COLUMN(),4,1,"Monitoraggio"))="","",INDIRECT(ADDRESS($Z328,COLUMN(),4,1,"Monitoraggio"))),"")</f>
        <v/>
      </c>
      <c r="AY328" s="79" t="str" cm="1">
        <f t="array" aca="1" ref="AY328" ca="1">IFERROR(IF(INDIRECT(ADDRESS($Z328,COLUMN(),4,1,"Monitoraggio"))="","",INDIRECT(ADDRESS($Z328,COLUMN(),4,1,"Monitoraggio"))),"")</f>
        <v/>
      </c>
      <c r="AZ328" s="84" t="str" cm="1">
        <f t="array" aca="1" ref="AZ328" ca="1">IFERROR(IF(INDIRECT(ADDRESS($Z328,COLUMN(),4,1,"Monitoraggio"))="","",INDIRECT(ADDRESS($Z328,COLUMN(),4,1,"Monitoraggio"))),"")</f>
        <v/>
      </c>
      <c r="BA328" s="81" t="str" cm="1">
        <f t="array" aca="1" ref="BA328" ca="1">IFERROR(IF(INDIRECT(ADDRESS($Z328,COLUMN(),4,1,"Monitoraggio"))="","",INDIRECT(ADDRESS($Z328,COLUMN(),4,1,"Monitoraggio"))),"")</f>
        <v/>
      </c>
      <c r="BB328" s="86" t="str" cm="1">
        <f t="array" aca="1" ref="BB328" ca="1">IFERROR(IF(INDIRECT(ADDRESS($Z328,COLUMN(),4,1,"Monitoraggio"))="","",INDIRECT(ADDRESS($Z328,COLUMN(),4,1,"Monitoraggio"))),"")</f>
        <v/>
      </c>
      <c r="BC328" s="79" t="str" cm="1">
        <f t="array" aca="1" ref="BC328" ca="1">IFERROR(IF(INDIRECT(ADDRESS($Z328,COLUMN(),4,1,"Monitoraggio"))="","",INDIRECT(ADDRESS($Z328,COLUMN(),4,1,"Monitoraggio"))),"")</f>
        <v/>
      </c>
      <c r="BD328" s="79" t="str" cm="1">
        <f t="array" aca="1" ref="BD328" ca="1">IFERROR(IF(INDIRECT(ADDRESS($Z328,COLUMN(),4,1,"Monitoraggio"))="","",INDIRECT(ADDRESS($Z328,COLUMN(),4,1,"Monitoraggio"))),"")</f>
        <v/>
      </c>
      <c r="BE328" s="79" t="str" cm="1">
        <f t="array" aca="1" ref="BE328" ca="1">IFERROR(IF(INDIRECT(ADDRESS($Z328,COLUMN(),4,1,"Monitoraggio"))="","",INDIRECT(ADDRESS($Z328,COLUMN(),4,1,"Monitoraggio"))),"")</f>
        <v/>
      </c>
      <c r="BF328" s="79" t="str" cm="1">
        <f t="array" aca="1" ref="BF328" ca="1">IFERROR(IF(INDIRECT(ADDRESS($Z328,COLUMN(),4,1,"Monitoraggio"))="","",INDIRECT(ADDRESS($Z328,COLUMN(),4,1,"Monitoraggio"))),"")</f>
        <v/>
      </c>
      <c r="BG328" s="114" t="str" cm="1">
        <f t="array" aca="1" ref="BG328" ca="1">IFERROR(IF(INDIRECT(ADDRESS($Z328,COLUMN(),4,1,"Monitoraggio"))="","",INDIRECT(ADDRESS($Z328,COLUMN(),4,1,"Monitoraggio"))),"")</f>
        <v/>
      </c>
      <c r="BH328" s="48" t="str" cm="1">
        <f t="array" aca="1" ref="BH328" ca="1">IFERROR(IF(INDIRECT(ADDRESS($Z328,COLUMN(),4,1,"Monitoraggio"))="","",INDIRECT(ADDRESS($Z328,COLUMN(),4,1,"Monitoraggio"))),"")</f>
        <v/>
      </c>
      <c r="BI328" s="84" t="str" cm="1">
        <f t="array" aca="1" ref="BI328" ca="1">IFERROR(IF(INDIRECT(ADDRESS($Z328,COLUMN(),4,1,"Monitoraggio"))="","",INDIRECT(ADDRESS($Z328,COLUMN(),4,1,"Monitoraggio"))),"")</f>
        <v/>
      </c>
      <c r="BJ328" s="81" t="str" cm="1">
        <f t="array" aca="1" ref="BJ328" ca="1">IFERROR(IF(INDIRECT(ADDRESS($Z328,COLUMN(),4,1,"Monitoraggio"))="","",INDIRECT(ADDRESS($Z328,COLUMN(),4,1,"Monitoraggio"))),"")</f>
        <v/>
      </c>
    </row>
    <row r="329" spans="26:62" x14ac:dyDescent="0.2">
      <c r="Z329" s="132" t="str">
        <f>IFERROR(MATCH(ROW()-9,Monitoraggio!Y$1:Y$1000,0),"")</f>
        <v/>
      </c>
      <c r="AA329" s="60" t="str" cm="1">
        <f t="array" aca="1" ref="AA329" ca="1">IFERROR(IF(INDIRECT(ADDRESS($Z329,COLUMN(),4,1,"Monitoraggio"))="","",INDIRECT(ADDRESS($Z329,COLUMN(),4,1,"Monitoraggio"))),"")</f>
        <v/>
      </c>
      <c r="AB329" s="114" t="str" cm="1">
        <f t="array" aca="1" ref="AB329" ca="1">IFERROR(IF(INDIRECT(ADDRESS($Z329,COLUMN(),4,1,"Monitoraggio"))="","",INDIRECT(ADDRESS($Z329,COLUMN(),4,1,"Monitoraggio"))),"")</f>
        <v/>
      </c>
      <c r="AC329" s="114" t="str" cm="1">
        <f t="array" aca="1" ref="AC329" ca="1">IFERROR(IF(INDIRECT(ADDRESS($Z329,COLUMN(),4,1,"Monitoraggio"))="","",INDIRECT(ADDRESS($Z329,COLUMN(),4,1,"Monitoraggio"))),"")</f>
        <v/>
      </c>
      <c r="AD329" s="48" t="str" cm="1">
        <f t="array" aca="1" ref="AD329" ca="1">IFERROR(IF(INDIRECT(ADDRESS($Z329,COLUMN(),4,1,"Monitoraggio"))="","",INDIRECT(ADDRESS($Z329,COLUMN(),4,1,"Monitoraggio"))),"")</f>
        <v/>
      </c>
      <c r="AE329" s="61" t="str" cm="1">
        <f t="array" aca="1" ref="AE329" ca="1">IFERROR(IF(INDIRECT(ADDRESS($Z329,COLUMN(),4,1,"Monitoraggio"))="","",INDIRECT(ADDRESS($Z329,COLUMN(),4,1,"Monitoraggio"))),"")</f>
        <v/>
      </c>
      <c r="AF329" s="116" t="str" cm="1">
        <f t="array" aca="1" ref="AF329" ca="1">IFERROR(IF(INDIRECT(ADDRESS($Z329,COLUMN(),4,1,"Monitoraggio"))="","",INDIRECT(ADDRESS($Z329,COLUMN(),4,1,"Monitoraggio"))),"")</f>
        <v/>
      </c>
      <c r="AG329" s="61" t="str" cm="1">
        <f t="array" aca="1" ref="AG329" ca="1">IFERROR(IF(INDIRECT(ADDRESS($Z329,COLUMN(),4,1,"Monitoraggio"))="","",INDIRECT(ADDRESS($Z329,COLUMN(),4,1,"Monitoraggio"))),"")</f>
        <v/>
      </c>
      <c r="AH329" s="116" t="str" cm="1">
        <f t="array" aca="1" ref="AH329" ca="1">IFERROR(IF(INDIRECT(ADDRESS($Z329,COLUMN(),4,1,"Monitoraggio"))="","",INDIRECT(ADDRESS($Z329,COLUMN(),4,1,"Monitoraggio"))),"")</f>
        <v/>
      </c>
      <c r="AI329" s="114" t="str" cm="1">
        <f t="array" aca="1" ref="AI329" ca="1">IFERROR(IF(INDIRECT(ADDRESS($Z329,COLUMN(),4,1,"Monitoraggio"))="","",INDIRECT(ADDRESS($Z329,COLUMN(),4,1,"Monitoraggio"))),"")</f>
        <v/>
      </c>
      <c r="AJ329" s="118" t="str" cm="1">
        <f t="array" aca="1" ref="AJ329" ca="1">IFERROR(IF(INDIRECT(ADDRESS($Z329,COLUMN(),4,1,"Monitoraggio"))="","",INDIRECT(ADDRESS($Z329,COLUMN(),4,1,"Monitoraggio"))),"")</f>
        <v/>
      </c>
      <c r="AK329" s="119" t="str" cm="1">
        <f t="array" aca="1" ref="AK329" ca="1">IFERROR(IF(INDIRECT(ADDRESS($Z329,COLUMN(),4,1,"Monitoraggio"))="","",INDIRECT(ADDRESS($Z329,COLUMN(),4,1,"Monitoraggio"))),"")</f>
        <v/>
      </c>
      <c r="AL329" s="79" t="str" cm="1">
        <f t="array" aca="1" ref="AL329" ca="1">IFERROR(IF(INDIRECT(ADDRESS($Z329,COLUMN(),4,1,"Monitoraggio"))="","",INDIRECT(ADDRESS($Z329,COLUMN(),4,1,"Monitoraggio"))),"")</f>
        <v/>
      </c>
      <c r="AM329" s="77" t="str" cm="1">
        <f t="array" aca="1" ref="AM329" ca="1">IFERROR(IF(INDIRECT(ADDRESS($Z329,COLUMN(),4,1,"Monitoraggio"))="","",INDIRECT(ADDRESS($Z329,COLUMN(),4,1,"Monitoraggio"))),"")</f>
        <v/>
      </c>
      <c r="AN329" s="79" t="str" cm="1">
        <f t="array" aca="1" ref="AN329" ca="1">IFERROR(IF(INDIRECT(ADDRESS($Z329,COLUMN(),4,1,"Monitoraggio"))="","",INDIRECT(ADDRESS($Z329,COLUMN(),4,1,"Monitoraggio"))),"")</f>
        <v/>
      </c>
      <c r="AO329" s="79" t="str" cm="1">
        <f t="array" aca="1" ref="AO329" ca="1">IFERROR(IF(INDIRECT(ADDRESS($Z329,COLUMN(),4,1,"Monitoraggio"))="","",INDIRECT(ADDRESS($Z329,COLUMN(),4,1,"Monitoraggio"))),"")</f>
        <v/>
      </c>
      <c r="AP329" s="79" t="str" cm="1">
        <f t="array" aca="1" ref="AP329" ca="1">IFERROR(IF(INDIRECT(ADDRESS($Z329,COLUMN(),4,1,"Monitoraggio"))="","",INDIRECT(ADDRESS($Z329,COLUMN(),4,1,"Monitoraggio"))),"")</f>
        <v/>
      </c>
      <c r="AQ329" s="81" t="str" cm="1">
        <f t="array" aca="1" ref="AQ329" ca="1">IFERROR(IF(INDIRECT(ADDRESS($Z329,COLUMN(),4,1,"Monitoraggio"))="","",INDIRECT(ADDRESS($Z329,COLUMN(),4,1,"Monitoraggio"))),"")</f>
        <v/>
      </c>
      <c r="AR329" s="122" t="str" cm="1">
        <f t="array" aca="1" ref="AR329" ca="1">IFERROR(IF(INDIRECT(ADDRESS($Z329,COLUMN(),4,1,"Monitoraggio"))="","",INDIRECT(ADDRESS($Z329,COLUMN(),4,1,"Monitoraggio"))),"")</f>
        <v/>
      </c>
      <c r="AS329" s="118" t="str" cm="1">
        <f t="array" aca="1" ref="AS329" ca="1">IFERROR(IF(INDIRECT(ADDRESS($Z329,COLUMN(),4,1,"Monitoraggio"))="","",INDIRECT(ADDRESS($Z329,COLUMN(),4,1,"Monitoraggio"))),"")</f>
        <v/>
      </c>
      <c r="AT329" s="119" t="str" cm="1">
        <f t="array" aca="1" ref="AT329" ca="1">IFERROR(IF(INDIRECT(ADDRESS($Z329,COLUMN(),4,1,"Monitoraggio"))="","",INDIRECT(ADDRESS($Z329,COLUMN(),4,1,"Monitoraggio"))),"")</f>
        <v/>
      </c>
      <c r="AU329" s="79" t="str" cm="1">
        <f t="array" aca="1" ref="AU329" ca="1">IFERROR(IF(INDIRECT(ADDRESS($Z329,COLUMN(),4,1,"Monitoraggio"))="","",INDIRECT(ADDRESS($Z329,COLUMN(),4,1,"Monitoraggio"))),"")</f>
        <v/>
      </c>
      <c r="AV329" s="119" t="str" cm="1">
        <f t="array" aca="1" ref="AV329" ca="1">IFERROR(IF(INDIRECT(ADDRESS($Z329,COLUMN(),4,1,"Monitoraggio"))="","",INDIRECT(ADDRESS($Z329,COLUMN(),4,1,"Monitoraggio"))),"")</f>
        <v/>
      </c>
      <c r="AW329" s="124" t="str" cm="1">
        <f t="array" aca="1" ref="AW329" ca="1">IFERROR(IF(INDIRECT(ADDRESS($Z329,COLUMN(),4,1,"Monitoraggio"))="","",INDIRECT(ADDRESS($Z329,COLUMN(),4,1,"Monitoraggio"))),"")</f>
        <v/>
      </c>
      <c r="AX329" s="62" t="str" cm="1">
        <f t="array" aca="1" ref="AX329" ca="1">IFERROR(IF(INDIRECT(ADDRESS($Z329,COLUMN(),4,1,"Monitoraggio"))="","",INDIRECT(ADDRESS($Z329,COLUMN(),4,1,"Monitoraggio"))),"")</f>
        <v/>
      </c>
      <c r="AY329" s="79" t="str" cm="1">
        <f t="array" aca="1" ref="AY329" ca="1">IFERROR(IF(INDIRECT(ADDRESS($Z329,COLUMN(),4,1,"Monitoraggio"))="","",INDIRECT(ADDRESS($Z329,COLUMN(),4,1,"Monitoraggio"))),"")</f>
        <v/>
      </c>
      <c r="AZ329" s="84" t="str" cm="1">
        <f t="array" aca="1" ref="AZ329" ca="1">IFERROR(IF(INDIRECT(ADDRESS($Z329,COLUMN(),4,1,"Monitoraggio"))="","",INDIRECT(ADDRESS($Z329,COLUMN(),4,1,"Monitoraggio"))),"")</f>
        <v/>
      </c>
      <c r="BA329" s="81" t="str" cm="1">
        <f t="array" aca="1" ref="BA329" ca="1">IFERROR(IF(INDIRECT(ADDRESS($Z329,COLUMN(),4,1,"Monitoraggio"))="","",INDIRECT(ADDRESS($Z329,COLUMN(),4,1,"Monitoraggio"))),"")</f>
        <v/>
      </c>
      <c r="BB329" s="86" t="str" cm="1">
        <f t="array" aca="1" ref="BB329" ca="1">IFERROR(IF(INDIRECT(ADDRESS($Z329,COLUMN(),4,1,"Monitoraggio"))="","",INDIRECT(ADDRESS($Z329,COLUMN(),4,1,"Monitoraggio"))),"")</f>
        <v/>
      </c>
      <c r="BC329" s="79" t="str" cm="1">
        <f t="array" aca="1" ref="BC329" ca="1">IFERROR(IF(INDIRECT(ADDRESS($Z329,COLUMN(),4,1,"Monitoraggio"))="","",INDIRECT(ADDRESS($Z329,COLUMN(),4,1,"Monitoraggio"))),"")</f>
        <v/>
      </c>
      <c r="BD329" s="79" t="str" cm="1">
        <f t="array" aca="1" ref="BD329" ca="1">IFERROR(IF(INDIRECT(ADDRESS($Z329,COLUMN(),4,1,"Monitoraggio"))="","",INDIRECT(ADDRESS($Z329,COLUMN(),4,1,"Monitoraggio"))),"")</f>
        <v/>
      </c>
      <c r="BE329" s="79" t="str" cm="1">
        <f t="array" aca="1" ref="BE329" ca="1">IFERROR(IF(INDIRECT(ADDRESS($Z329,COLUMN(),4,1,"Monitoraggio"))="","",INDIRECT(ADDRESS($Z329,COLUMN(),4,1,"Monitoraggio"))),"")</f>
        <v/>
      </c>
      <c r="BF329" s="79" t="str" cm="1">
        <f t="array" aca="1" ref="BF329" ca="1">IFERROR(IF(INDIRECT(ADDRESS($Z329,COLUMN(),4,1,"Monitoraggio"))="","",INDIRECT(ADDRESS($Z329,COLUMN(),4,1,"Monitoraggio"))),"")</f>
        <v/>
      </c>
      <c r="BG329" s="114" t="str" cm="1">
        <f t="array" aca="1" ref="BG329" ca="1">IFERROR(IF(INDIRECT(ADDRESS($Z329,COLUMN(),4,1,"Monitoraggio"))="","",INDIRECT(ADDRESS($Z329,COLUMN(),4,1,"Monitoraggio"))),"")</f>
        <v/>
      </c>
      <c r="BH329" s="48" t="str" cm="1">
        <f t="array" aca="1" ref="BH329" ca="1">IFERROR(IF(INDIRECT(ADDRESS($Z329,COLUMN(),4,1,"Monitoraggio"))="","",INDIRECT(ADDRESS($Z329,COLUMN(),4,1,"Monitoraggio"))),"")</f>
        <v/>
      </c>
      <c r="BI329" s="84" t="str" cm="1">
        <f t="array" aca="1" ref="BI329" ca="1">IFERROR(IF(INDIRECT(ADDRESS($Z329,COLUMN(),4,1,"Monitoraggio"))="","",INDIRECT(ADDRESS($Z329,COLUMN(),4,1,"Monitoraggio"))),"")</f>
        <v/>
      </c>
      <c r="BJ329" s="81" t="str" cm="1">
        <f t="array" aca="1" ref="BJ329" ca="1">IFERROR(IF(INDIRECT(ADDRESS($Z329,COLUMN(),4,1,"Monitoraggio"))="","",INDIRECT(ADDRESS($Z329,COLUMN(),4,1,"Monitoraggio"))),"")</f>
        <v/>
      </c>
    </row>
    <row r="330" spans="26:62" x14ac:dyDescent="0.2">
      <c r="Z330" s="132" t="str">
        <f>IFERROR(MATCH(ROW()-9,Monitoraggio!Y$1:Y$1000,0),"")</f>
        <v/>
      </c>
      <c r="AA330" s="60" t="str" cm="1">
        <f t="array" aca="1" ref="AA330" ca="1">IFERROR(IF(INDIRECT(ADDRESS($Z330,COLUMN(),4,1,"Monitoraggio"))="","",INDIRECT(ADDRESS($Z330,COLUMN(),4,1,"Monitoraggio"))),"")</f>
        <v/>
      </c>
      <c r="AB330" s="114" t="str" cm="1">
        <f t="array" aca="1" ref="AB330" ca="1">IFERROR(IF(INDIRECT(ADDRESS($Z330,COLUMN(),4,1,"Monitoraggio"))="","",INDIRECT(ADDRESS($Z330,COLUMN(),4,1,"Monitoraggio"))),"")</f>
        <v/>
      </c>
      <c r="AC330" s="114" t="str" cm="1">
        <f t="array" aca="1" ref="AC330" ca="1">IFERROR(IF(INDIRECT(ADDRESS($Z330,COLUMN(),4,1,"Monitoraggio"))="","",INDIRECT(ADDRESS($Z330,COLUMN(),4,1,"Monitoraggio"))),"")</f>
        <v/>
      </c>
      <c r="AD330" s="48" t="str" cm="1">
        <f t="array" aca="1" ref="AD330" ca="1">IFERROR(IF(INDIRECT(ADDRESS($Z330,COLUMN(),4,1,"Monitoraggio"))="","",INDIRECT(ADDRESS($Z330,COLUMN(),4,1,"Monitoraggio"))),"")</f>
        <v/>
      </c>
      <c r="AE330" s="61" t="str" cm="1">
        <f t="array" aca="1" ref="AE330" ca="1">IFERROR(IF(INDIRECT(ADDRESS($Z330,COLUMN(),4,1,"Monitoraggio"))="","",INDIRECT(ADDRESS($Z330,COLUMN(),4,1,"Monitoraggio"))),"")</f>
        <v/>
      </c>
      <c r="AF330" s="116" t="str" cm="1">
        <f t="array" aca="1" ref="AF330" ca="1">IFERROR(IF(INDIRECT(ADDRESS($Z330,COLUMN(),4,1,"Monitoraggio"))="","",INDIRECT(ADDRESS($Z330,COLUMN(),4,1,"Monitoraggio"))),"")</f>
        <v/>
      </c>
      <c r="AG330" s="61" t="str" cm="1">
        <f t="array" aca="1" ref="AG330" ca="1">IFERROR(IF(INDIRECT(ADDRESS($Z330,COLUMN(),4,1,"Monitoraggio"))="","",INDIRECT(ADDRESS($Z330,COLUMN(),4,1,"Monitoraggio"))),"")</f>
        <v/>
      </c>
      <c r="AH330" s="116" t="str" cm="1">
        <f t="array" aca="1" ref="AH330" ca="1">IFERROR(IF(INDIRECT(ADDRESS($Z330,COLUMN(),4,1,"Monitoraggio"))="","",INDIRECT(ADDRESS($Z330,COLUMN(),4,1,"Monitoraggio"))),"")</f>
        <v/>
      </c>
      <c r="AI330" s="114" t="str" cm="1">
        <f t="array" aca="1" ref="AI330" ca="1">IFERROR(IF(INDIRECT(ADDRESS($Z330,COLUMN(),4,1,"Monitoraggio"))="","",INDIRECT(ADDRESS($Z330,COLUMN(),4,1,"Monitoraggio"))),"")</f>
        <v/>
      </c>
      <c r="AJ330" s="118" t="str" cm="1">
        <f t="array" aca="1" ref="AJ330" ca="1">IFERROR(IF(INDIRECT(ADDRESS($Z330,COLUMN(),4,1,"Monitoraggio"))="","",INDIRECT(ADDRESS($Z330,COLUMN(),4,1,"Monitoraggio"))),"")</f>
        <v/>
      </c>
      <c r="AK330" s="119" t="str" cm="1">
        <f t="array" aca="1" ref="AK330" ca="1">IFERROR(IF(INDIRECT(ADDRESS($Z330,COLUMN(),4,1,"Monitoraggio"))="","",INDIRECT(ADDRESS($Z330,COLUMN(),4,1,"Monitoraggio"))),"")</f>
        <v/>
      </c>
      <c r="AL330" s="79" t="str" cm="1">
        <f t="array" aca="1" ref="AL330" ca="1">IFERROR(IF(INDIRECT(ADDRESS($Z330,COLUMN(),4,1,"Monitoraggio"))="","",INDIRECT(ADDRESS($Z330,COLUMN(),4,1,"Monitoraggio"))),"")</f>
        <v/>
      </c>
      <c r="AM330" s="77" t="str" cm="1">
        <f t="array" aca="1" ref="AM330" ca="1">IFERROR(IF(INDIRECT(ADDRESS($Z330,COLUMN(),4,1,"Monitoraggio"))="","",INDIRECT(ADDRESS($Z330,COLUMN(),4,1,"Monitoraggio"))),"")</f>
        <v/>
      </c>
      <c r="AN330" s="79" t="str" cm="1">
        <f t="array" aca="1" ref="AN330" ca="1">IFERROR(IF(INDIRECT(ADDRESS($Z330,COLUMN(),4,1,"Monitoraggio"))="","",INDIRECT(ADDRESS($Z330,COLUMN(),4,1,"Monitoraggio"))),"")</f>
        <v/>
      </c>
      <c r="AO330" s="79" t="str" cm="1">
        <f t="array" aca="1" ref="AO330" ca="1">IFERROR(IF(INDIRECT(ADDRESS($Z330,COLUMN(),4,1,"Monitoraggio"))="","",INDIRECT(ADDRESS($Z330,COLUMN(),4,1,"Monitoraggio"))),"")</f>
        <v/>
      </c>
      <c r="AP330" s="79" t="str" cm="1">
        <f t="array" aca="1" ref="AP330" ca="1">IFERROR(IF(INDIRECT(ADDRESS($Z330,COLUMN(),4,1,"Monitoraggio"))="","",INDIRECT(ADDRESS($Z330,COLUMN(),4,1,"Monitoraggio"))),"")</f>
        <v/>
      </c>
      <c r="AQ330" s="81" t="str" cm="1">
        <f t="array" aca="1" ref="AQ330" ca="1">IFERROR(IF(INDIRECT(ADDRESS($Z330,COLUMN(),4,1,"Monitoraggio"))="","",INDIRECT(ADDRESS($Z330,COLUMN(),4,1,"Monitoraggio"))),"")</f>
        <v/>
      </c>
      <c r="AR330" s="122" t="str" cm="1">
        <f t="array" aca="1" ref="AR330" ca="1">IFERROR(IF(INDIRECT(ADDRESS($Z330,COLUMN(),4,1,"Monitoraggio"))="","",INDIRECT(ADDRESS($Z330,COLUMN(),4,1,"Monitoraggio"))),"")</f>
        <v/>
      </c>
      <c r="AS330" s="118" t="str" cm="1">
        <f t="array" aca="1" ref="AS330" ca="1">IFERROR(IF(INDIRECT(ADDRESS($Z330,COLUMN(),4,1,"Monitoraggio"))="","",INDIRECT(ADDRESS($Z330,COLUMN(),4,1,"Monitoraggio"))),"")</f>
        <v/>
      </c>
      <c r="AT330" s="119" t="str" cm="1">
        <f t="array" aca="1" ref="AT330" ca="1">IFERROR(IF(INDIRECT(ADDRESS($Z330,COLUMN(),4,1,"Monitoraggio"))="","",INDIRECT(ADDRESS($Z330,COLUMN(),4,1,"Monitoraggio"))),"")</f>
        <v/>
      </c>
      <c r="AU330" s="79" t="str" cm="1">
        <f t="array" aca="1" ref="AU330" ca="1">IFERROR(IF(INDIRECT(ADDRESS($Z330,COLUMN(),4,1,"Monitoraggio"))="","",INDIRECT(ADDRESS($Z330,COLUMN(),4,1,"Monitoraggio"))),"")</f>
        <v/>
      </c>
      <c r="AV330" s="119" t="str" cm="1">
        <f t="array" aca="1" ref="AV330" ca="1">IFERROR(IF(INDIRECT(ADDRESS($Z330,COLUMN(),4,1,"Monitoraggio"))="","",INDIRECT(ADDRESS($Z330,COLUMN(),4,1,"Monitoraggio"))),"")</f>
        <v/>
      </c>
      <c r="AW330" s="124" t="str" cm="1">
        <f t="array" aca="1" ref="AW330" ca="1">IFERROR(IF(INDIRECT(ADDRESS($Z330,COLUMN(),4,1,"Monitoraggio"))="","",INDIRECT(ADDRESS($Z330,COLUMN(),4,1,"Monitoraggio"))),"")</f>
        <v/>
      </c>
      <c r="AX330" s="62" t="str" cm="1">
        <f t="array" aca="1" ref="AX330" ca="1">IFERROR(IF(INDIRECT(ADDRESS($Z330,COLUMN(),4,1,"Monitoraggio"))="","",INDIRECT(ADDRESS($Z330,COLUMN(),4,1,"Monitoraggio"))),"")</f>
        <v/>
      </c>
      <c r="AY330" s="79" t="str" cm="1">
        <f t="array" aca="1" ref="AY330" ca="1">IFERROR(IF(INDIRECT(ADDRESS($Z330,COLUMN(),4,1,"Monitoraggio"))="","",INDIRECT(ADDRESS($Z330,COLUMN(),4,1,"Monitoraggio"))),"")</f>
        <v/>
      </c>
      <c r="AZ330" s="84" t="str" cm="1">
        <f t="array" aca="1" ref="AZ330" ca="1">IFERROR(IF(INDIRECT(ADDRESS($Z330,COLUMN(),4,1,"Monitoraggio"))="","",INDIRECT(ADDRESS($Z330,COLUMN(),4,1,"Monitoraggio"))),"")</f>
        <v/>
      </c>
      <c r="BA330" s="81" t="str" cm="1">
        <f t="array" aca="1" ref="BA330" ca="1">IFERROR(IF(INDIRECT(ADDRESS($Z330,COLUMN(),4,1,"Monitoraggio"))="","",INDIRECT(ADDRESS($Z330,COLUMN(),4,1,"Monitoraggio"))),"")</f>
        <v/>
      </c>
      <c r="BB330" s="86" t="str" cm="1">
        <f t="array" aca="1" ref="BB330" ca="1">IFERROR(IF(INDIRECT(ADDRESS($Z330,COLUMN(),4,1,"Monitoraggio"))="","",INDIRECT(ADDRESS($Z330,COLUMN(),4,1,"Monitoraggio"))),"")</f>
        <v/>
      </c>
      <c r="BC330" s="79" t="str" cm="1">
        <f t="array" aca="1" ref="BC330" ca="1">IFERROR(IF(INDIRECT(ADDRESS($Z330,COLUMN(),4,1,"Monitoraggio"))="","",INDIRECT(ADDRESS($Z330,COLUMN(),4,1,"Monitoraggio"))),"")</f>
        <v/>
      </c>
      <c r="BD330" s="79" t="str" cm="1">
        <f t="array" aca="1" ref="BD330" ca="1">IFERROR(IF(INDIRECT(ADDRESS($Z330,COLUMN(),4,1,"Monitoraggio"))="","",INDIRECT(ADDRESS($Z330,COLUMN(),4,1,"Monitoraggio"))),"")</f>
        <v/>
      </c>
      <c r="BE330" s="79" t="str" cm="1">
        <f t="array" aca="1" ref="BE330" ca="1">IFERROR(IF(INDIRECT(ADDRESS($Z330,COLUMN(),4,1,"Monitoraggio"))="","",INDIRECT(ADDRESS($Z330,COLUMN(),4,1,"Monitoraggio"))),"")</f>
        <v/>
      </c>
      <c r="BF330" s="79" t="str" cm="1">
        <f t="array" aca="1" ref="BF330" ca="1">IFERROR(IF(INDIRECT(ADDRESS($Z330,COLUMN(),4,1,"Monitoraggio"))="","",INDIRECT(ADDRESS($Z330,COLUMN(),4,1,"Monitoraggio"))),"")</f>
        <v/>
      </c>
      <c r="BG330" s="114" t="str" cm="1">
        <f t="array" aca="1" ref="BG330" ca="1">IFERROR(IF(INDIRECT(ADDRESS($Z330,COLUMN(),4,1,"Monitoraggio"))="","",INDIRECT(ADDRESS($Z330,COLUMN(),4,1,"Monitoraggio"))),"")</f>
        <v/>
      </c>
      <c r="BH330" s="48" t="str" cm="1">
        <f t="array" aca="1" ref="BH330" ca="1">IFERROR(IF(INDIRECT(ADDRESS($Z330,COLUMN(),4,1,"Monitoraggio"))="","",INDIRECT(ADDRESS($Z330,COLUMN(),4,1,"Monitoraggio"))),"")</f>
        <v/>
      </c>
      <c r="BI330" s="84" t="str" cm="1">
        <f t="array" aca="1" ref="BI330" ca="1">IFERROR(IF(INDIRECT(ADDRESS($Z330,COLUMN(),4,1,"Monitoraggio"))="","",INDIRECT(ADDRESS($Z330,COLUMN(),4,1,"Monitoraggio"))),"")</f>
        <v/>
      </c>
      <c r="BJ330" s="81" t="str" cm="1">
        <f t="array" aca="1" ref="BJ330" ca="1">IFERROR(IF(INDIRECT(ADDRESS($Z330,COLUMN(),4,1,"Monitoraggio"))="","",INDIRECT(ADDRESS($Z330,COLUMN(),4,1,"Monitoraggio"))),"")</f>
        <v/>
      </c>
    </row>
    <row r="331" spans="26:62" x14ac:dyDescent="0.2">
      <c r="Z331" s="132" t="str">
        <f>IFERROR(MATCH(ROW()-9,Monitoraggio!Y$1:Y$1000,0),"")</f>
        <v/>
      </c>
      <c r="AA331" s="60" t="str" cm="1">
        <f t="array" aca="1" ref="AA331" ca="1">IFERROR(IF(INDIRECT(ADDRESS($Z331,COLUMN(),4,1,"Monitoraggio"))="","",INDIRECT(ADDRESS($Z331,COLUMN(),4,1,"Monitoraggio"))),"")</f>
        <v/>
      </c>
      <c r="AB331" s="114" t="str" cm="1">
        <f t="array" aca="1" ref="AB331" ca="1">IFERROR(IF(INDIRECT(ADDRESS($Z331,COLUMN(),4,1,"Monitoraggio"))="","",INDIRECT(ADDRESS($Z331,COLUMN(),4,1,"Monitoraggio"))),"")</f>
        <v/>
      </c>
      <c r="AC331" s="114" t="str" cm="1">
        <f t="array" aca="1" ref="AC331" ca="1">IFERROR(IF(INDIRECT(ADDRESS($Z331,COLUMN(),4,1,"Monitoraggio"))="","",INDIRECT(ADDRESS($Z331,COLUMN(),4,1,"Monitoraggio"))),"")</f>
        <v/>
      </c>
      <c r="AD331" s="48" t="str" cm="1">
        <f t="array" aca="1" ref="AD331" ca="1">IFERROR(IF(INDIRECT(ADDRESS($Z331,COLUMN(),4,1,"Monitoraggio"))="","",INDIRECT(ADDRESS($Z331,COLUMN(),4,1,"Monitoraggio"))),"")</f>
        <v/>
      </c>
      <c r="AE331" s="61" t="str" cm="1">
        <f t="array" aca="1" ref="AE331" ca="1">IFERROR(IF(INDIRECT(ADDRESS($Z331,COLUMN(),4,1,"Monitoraggio"))="","",INDIRECT(ADDRESS($Z331,COLUMN(),4,1,"Monitoraggio"))),"")</f>
        <v/>
      </c>
      <c r="AF331" s="116" t="str" cm="1">
        <f t="array" aca="1" ref="AF331" ca="1">IFERROR(IF(INDIRECT(ADDRESS($Z331,COLUMN(),4,1,"Monitoraggio"))="","",INDIRECT(ADDRESS($Z331,COLUMN(),4,1,"Monitoraggio"))),"")</f>
        <v/>
      </c>
      <c r="AG331" s="61" t="str" cm="1">
        <f t="array" aca="1" ref="AG331" ca="1">IFERROR(IF(INDIRECT(ADDRESS($Z331,COLUMN(),4,1,"Monitoraggio"))="","",INDIRECT(ADDRESS($Z331,COLUMN(),4,1,"Monitoraggio"))),"")</f>
        <v/>
      </c>
      <c r="AH331" s="116" t="str" cm="1">
        <f t="array" aca="1" ref="AH331" ca="1">IFERROR(IF(INDIRECT(ADDRESS($Z331,COLUMN(),4,1,"Monitoraggio"))="","",INDIRECT(ADDRESS($Z331,COLUMN(),4,1,"Monitoraggio"))),"")</f>
        <v/>
      </c>
      <c r="AI331" s="114" t="str" cm="1">
        <f t="array" aca="1" ref="AI331" ca="1">IFERROR(IF(INDIRECT(ADDRESS($Z331,COLUMN(),4,1,"Monitoraggio"))="","",INDIRECT(ADDRESS($Z331,COLUMN(),4,1,"Monitoraggio"))),"")</f>
        <v/>
      </c>
      <c r="AJ331" s="118" t="str" cm="1">
        <f t="array" aca="1" ref="AJ331" ca="1">IFERROR(IF(INDIRECT(ADDRESS($Z331,COLUMN(),4,1,"Monitoraggio"))="","",INDIRECT(ADDRESS($Z331,COLUMN(),4,1,"Monitoraggio"))),"")</f>
        <v/>
      </c>
      <c r="AK331" s="119" t="str" cm="1">
        <f t="array" aca="1" ref="AK331" ca="1">IFERROR(IF(INDIRECT(ADDRESS($Z331,COLUMN(),4,1,"Monitoraggio"))="","",INDIRECT(ADDRESS($Z331,COLUMN(),4,1,"Monitoraggio"))),"")</f>
        <v/>
      </c>
      <c r="AL331" s="79" t="str" cm="1">
        <f t="array" aca="1" ref="AL331" ca="1">IFERROR(IF(INDIRECT(ADDRESS($Z331,COLUMN(),4,1,"Monitoraggio"))="","",INDIRECT(ADDRESS($Z331,COLUMN(),4,1,"Monitoraggio"))),"")</f>
        <v/>
      </c>
      <c r="AM331" s="77" t="str" cm="1">
        <f t="array" aca="1" ref="AM331" ca="1">IFERROR(IF(INDIRECT(ADDRESS($Z331,COLUMN(),4,1,"Monitoraggio"))="","",INDIRECT(ADDRESS($Z331,COLUMN(),4,1,"Monitoraggio"))),"")</f>
        <v/>
      </c>
      <c r="AN331" s="79" t="str" cm="1">
        <f t="array" aca="1" ref="AN331" ca="1">IFERROR(IF(INDIRECT(ADDRESS($Z331,COLUMN(),4,1,"Monitoraggio"))="","",INDIRECT(ADDRESS($Z331,COLUMN(),4,1,"Monitoraggio"))),"")</f>
        <v/>
      </c>
      <c r="AO331" s="79" t="str" cm="1">
        <f t="array" aca="1" ref="AO331" ca="1">IFERROR(IF(INDIRECT(ADDRESS($Z331,COLUMN(),4,1,"Monitoraggio"))="","",INDIRECT(ADDRESS($Z331,COLUMN(),4,1,"Monitoraggio"))),"")</f>
        <v/>
      </c>
      <c r="AP331" s="79" t="str" cm="1">
        <f t="array" aca="1" ref="AP331" ca="1">IFERROR(IF(INDIRECT(ADDRESS($Z331,COLUMN(),4,1,"Monitoraggio"))="","",INDIRECT(ADDRESS($Z331,COLUMN(),4,1,"Monitoraggio"))),"")</f>
        <v/>
      </c>
      <c r="AQ331" s="81" t="str" cm="1">
        <f t="array" aca="1" ref="AQ331" ca="1">IFERROR(IF(INDIRECT(ADDRESS($Z331,COLUMN(),4,1,"Monitoraggio"))="","",INDIRECT(ADDRESS($Z331,COLUMN(),4,1,"Monitoraggio"))),"")</f>
        <v/>
      </c>
      <c r="AR331" s="122" t="str" cm="1">
        <f t="array" aca="1" ref="AR331" ca="1">IFERROR(IF(INDIRECT(ADDRESS($Z331,COLUMN(),4,1,"Monitoraggio"))="","",INDIRECT(ADDRESS($Z331,COLUMN(),4,1,"Monitoraggio"))),"")</f>
        <v/>
      </c>
      <c r="AS331" s="118" t="str" cm="1">
        <f t="array" aca="1" ref="AS331" ca="1">IFERROR(IF(INDIRECT(ADDRESS($Z331,COLUMN(),4,1,"Monitoraggio"))="","",INDIRECT(ADDRESS($Z331,COLUMN(),4,1,"Monitoraggio"))),"")</f>
        <v/>
      </c>
      <c r="AT331" s="119" t="str" cm="1">
        <f t="array" aca="1" ref="AT331" ca="1">IFERROR(IF(INDIRECT(ADDRESS($Z331,COLUMN(),4,1,"Monitoraggio"))="","",INDIRECT(ADDRESS($Z331,COLUMN(),4,1,"Monitoraggio"))),"")</f>
        <v/>
      </c>
      <c r="AU331" s="79" t="str" cm="1">
        <f t="array" aca="1" ref="AU331" ca="1">IFERROR(IF(INDIRECT(ADDRESS($Z331,COLUMN(),4,1,"Monitoraggio"))="","",INDIRECT(ADDRESS($Z331,COLUMN(),4,1,"Monitoraggio"))),"")</f>
        <v/>
      </c>
      <c r="AV331" s="119" t="str" cm="1">
        <f t="array" aca="1" ref="AV331" ca="1">IFERROR(IF(INDIRECT(ADDRESS($Z331,COLUMN(),4,1,"Monitoraggio"))="","",INDIRECT(ADDRESS($Z331,COLUMN(),4,1,"Monitoraggio"))),"")</f>
        <v/>
      </c>
      <c r="AW331" s="124" t="str" cm="1">
        <f t="array" aca="1" ref="AW331" ca="1">IFERROR(IF(INDIRECT(ADDRESS($Z331,COLUMN(),4,1,"Monitoraggio"))="","",INDIRECT(ADDRESS($Z331,COLUMN(),4,1,"Monitoraggio"))),"")</f>
        <v/>
      </c>
      <c r="AX331" s="62" t="str" cm="1">
        <f t="array" aca="1" ref="AX331" ca="1">IFERROR(IF(INDIRECT(ADDRESS($Z331,COLUMN(),4,1,"Monitoraggio"))="","",INDIRECT(ADDRESS($Z331,COLUMN(),4,1,"Monitoraggio"))),"")</f>
        <v/>
      </c>
      <c r="AY331" s="79" t="str" cm="1">
        <f t="array" aca="1" ref="AY331" ca="1">IFERROR(IF(INDIRECT(ADDRESS($Z331,COLUMN(),4,1,"Monitoraggio"))="","",INDIRECT(ADDRESS($Z331,COLUMN(),4,1,"Monitoraggio"))),"")</f>
        <v/>
      </c>
      <c r="AZ331" s="84" t="str" cm="1">
        <f t="array" aca="1" ref="AZ331" ca="1">IFERROR(IF(INDIRECT(ADDRESS($Z331,COLUMN(),4,1,"Monitoraggio"))="","",INDIRECT(ADDRESS($Z331,COLUMN(),4,1,"Monitoraggio"))),"")</f>
        <v/>
      </c>
      <c r="BA331" s="81" t="str" cm="1">
        <f t="array" aca="1" ref="BA331" ca="1">IFERROR(IF(INDIRECT(ADDRESS($Z331,COLUMN(),4,1,"Monitoraggio"))="","",INDIRECT(ADDRESS($Z331,COLUMN(),4,1,"Monitoraggio"))),"")</f>
        <v/>
      </c>
      <c r="BB331" s="86" t="str" cm="1">
        <f t="array" aca="1" ref="BB331" ca="1">IFERROR(IF(INDIRECT(ADDRESS($Z331,COLUMN(),4,1,"Monitoraggio"))="","",INDIRECT(ADDRESS($Z331,COLUMN(),4,1,"Monitoraggio"))),"")</f>
        <v/>
      </c>
      <c r="BC331" s="79" t="str" cm="1">
        <f t="array" aca="1" ref="BC331" ca="1">IFERROR(IF(INDIRECT(ADDRESS($Z331,COLUMN(),4,1,"Monitoraggio"))="","",INDIRECT(ADDRESS($Z331,COLUMN(),4,1,"Monitoraggio"))),"")</f>
        <v/>
      </c>
      <c r="BD331" s="79" t="str" cm="1">
        <f t="array" aca="1" ref="BD331" ca="1">IFERROR(IF(INDIRECT(ADDRESS($Z331,COLUMN(),4,1,"Monitoraggio"))="","",INDIRECT(ADDRESS($Z331,COLUMN(),4,1,"Monitoraggio"))),"")</f>
        <v/>
      </c>
      <c r="BE331" s="79" t="str" cm="1">
        <f t="array" aca="1" ref="BE331" ca="1">IFERROR(IF(INDIRECT(ADDRESS($Z331,COLUMN(),4,1,"Monitoraggio"))="","",INDIRECT(ADDRESS($Z331,COLUMN(),4,1,"Monitoraggio"))),"")</f>
        <v/>
      </c>
      <c r="BF331" s="79" t="str" cm="1">
        <f t="array" aca="1" ref="BF331" ca="1">IFERROR(IF(INDIRECT(ADDRESS($Z331,COLUMN(),4,1,"Monitoraggio"))="","",INDIRECT(ADDRESS($Z331,COLUMN(),4,1,"Monitoraggio"))),"")</f>
        <v/>
      </c>
      <c r="BG331" s="114" t="str" cm="1">
        <f t="array" aca="1" ref="BG331" ca="1">IFERROR(IF(INDIRECT(ADDRESS($Z331,COLUMN(),4,1,"Monitoraggio"))="","",INDIRECT(ADDRESS($Z331,COLUMN(),4,1,"Monitoraggio"))),"")</f>
        <v/>
      </c>
      <c r="BH331" s="48" t="str" cm="1">
        <f t="array" aca="1" ref="BH331" ca="1">IFERROR(IF(INDIRECT(ADDRESS($Z331,COLUMN(),4,1,"Monitoraggio"))="","",INDIRECT(ADDRESS($Z331,COLUMN(),4,1,"Monitoraggio"))),"")</f>
        <v/>
      </c>
      <c r="BI331" s="84" t="str" cm="1">
        <f t="array" aca="1" ref="BI331" ca="1">IFERROR(IF(INDIRECT(ADDRESS($Z331,COLUMN(),4,1,"Monitoraggio"))="","",INDIRECT(ADDRESS($Z331,COLUMN(),4,1,"Monitoraggio"))),"")</f>
        <v/>
      </c>
      <c r="BJ331" s="81" t="str" cm="1">
        <f t="array" aca="1" ref="BJ331" ca="1">IFERROR(IF(INDIRECT(ADDRESS($Z331,COLUMN(),4,1,"Monitoraggio"))="","",INDIRECT(ADDRESS($Z331,COLUMN(),4,1,"Monitoraggio"))),"")</f>
        <v/>
      </c>
    </row>
    <row r="332" spans="26:62" x14ac:dyDescent="0.2">
      <c r="Z332" s="132" t="str">
        <f>IFERROR(MATCH(ROW()-9,Monitoraggio!Y$1:Y$1000,0),"")</f>
        <v/>
      </c>
      <c r="AA332" s="60" t="str" cm="1">
        <f t="array" aca="1" ref="AA332" ca="1">IFERROR(IF(INDIRECT(ADDRESS($Z332,COLUMN(),4,1,"Monitoraggio"))="","",INDIRECT(ADDRESS($Z332,COLUMN(),4,1,"Monitoraggio"))),"")</f>
        <v/>
      </c>
      <c r="AB332" s="114" t="str" cm="1">
        <f t="array" aca="1" ref="AB332" ca="1">IFERROR(IF(INDIRECT(ADDRESS($Z332,COLUMN(),4,1,"Monitoraggio"))="","",INDIRECT(ADDRESS($Z332,COLUMN(),4,1,"Monitoraggio"))),"")</f>
        <v/>
      </c>
      <c r="AC332" s="114" t="str" cm="1">
        <f t="array" aca="1" ref="AC332" ca="1">IFERROR(IF(INDIRECT(ADDRESS($Z332,COLUMN(),4,1,"Monitoraggio"))="","",INDIRECT(ADDRESS($Z332,COLUMN(),4,1,"Monitoraggio"))),"")</f>
        <v/>
      </c>
      <c r="AD332" s="48" t="str" cm="1">
        <f t="array" aca="1" ref="AD332" ca="1">IFERROR(IF(INDIRECT(ADDRESS($Z332,COLUMN(),4,1,"Monitoraggio"))="","",INDIRECT(ADDRESS($Z332,COLUMN(),4,1,"Monitoraggio"))),"")</f>
        <v/>
      </c>
      <c r="AE332" s="61" t="str" cm="1">
        <f t="array" aca="1" ref="AE332" ca="1">IFERROR(IF(INDIRECT(ADDRESS($Z332,COLUMN(),4,1,"Monitoraggio"))="","",INDIRECT(ADDRESS($Z332,COLUMN(),4,1,"Monitoraggio"))),"")</f>
        <v/>
      </c>
      <c r="AF332" s="116" t="str" cm="1">
        <f t="array" aca="1" ref="AF332" ca="1">IFERROR(IF(INDIRECT(ADDRESS($Z332,COLUMN(),4,1,"Monitoraggio"))="","",INDIRECT(ADDRESS($Z332,COLUMN(),4,1,"Monitoraggio"))),"")</f>
        <v/>
      </c>
      <c r="AG332" s="61" t="str" cm="1">
        <f t="array" aca="1" ref="AG332" ca="1">IFERROR(IF(INDIRECT(ADDRESS($Z332,COLUMN(),4,1,"Monitoraggio"))="","",INDIRECT(ADDRESS($Z332,COLUMN(),4,1,"Monitoraggio"))),"")</f>
        <v/>
      </c>
      <c r="AH332" s="116" t="str" cm="1">
        <f t="array" aca="1" ref="AH332" ca="1">IFERROR(IF(INDIRECT(ADDRESS($Z332,COLUMN(),4,1,"Monitoraggio"))="","",INDIRECT(ADDRESS($Z332,COLUMN(),4,1,"Monitoraggio"))),"")</f>
        <v/>
      </c>
      <c r="AI332" s="114" t="str" cm="1">
        <f t="array" aca="1" ref="AI332" ca="1">IFERROR(IF(INDIRECT(ADDRESS($Z332,COLUMN(),4,1,"Monitoraggio"))="","",INDIRECT(ADDRESS($Z332,COLUMN(),4,1,"Monitoraggio"))),"")</f>
        <v/>
      </c>
      <c r="AJ332" s="118" t="str" cm="1">
        <f t="array" aca="1" ref="AJ332" ca="1">IFERROR(IF(INDIRECT(ADDRESS($Z332,COLUMN(),4,1,"Monitoraggio"))="","",INDIRECT(ADDRESS($Z332,COLUMN(),4,1,"Monitoraggio"))),"")</f>
        <v/>
      </c>
      <c r="AK332" s="119" t="str" cm="1">
        <f t="array" aca="1" ref="AK332" ca="1">IFERROR(IF(INDIRECT(ADDRESS($Z332,COLUMN(),4,1,"Monitoraggio"))="","",INDIRECT(ADDRESS($Z332,COLUMN(),4,1,"Monitoraggio"))),"")</f>
        <v/>
      </c>
      <c r="AL332" s="79" t="str" cm="1">
        <f t="array" aca="1" ref="AL332" ca="1">IFERROR(IF(INDIRECT(ADDRESS($Z332,COLUMN(),4,1,"Monitoraggio"))="","",INDIRECT(ADDRESS($Z332,COLUMN(),4,1,"Monitoraggio"))),"")</f>
        <v/>
      </c>
      <c r="AM332" s="77" t="str" cm="1">
        <f t="array" aca="1" ref="AM332" ca="1">IFERROR(IF(INDIRECT(ADDRESS($Z332,COLUMN(),4,1,"Monitoraggio"))="","",INDIRECT(ADDRESS($Z332,COLUMN(),4,1,"Monitoraggio"))),"")</f>
        <v/>
      </c>
      <c r="AN332" s="79" t="str" cm="1">
        <f t="array" aca="1" ref="AN332" ca="1">IFERROR(IF(INDIRECT(ADDRESS($Z332,COLUMN(),4,1,"Monitoraggio"))="","",INDIRECT(ADDRESS($Z332,COLUMN(),4,1,"Monitoraggio"))),"")</f>
        <v/>
      </c>
      <c r="AO332" s="79" t="str" cm="1">
        <f t="array" aca="1" ref="AO332" ca="1">IFERROR(IF(INDIRECT(ADDRESS($Z332,COLUMN(),4,1,"Monitoraggio"))="","",INDIRECT(ADDRESS($Z332,COLUMN(),4,1,"Monitoraggio"))),"")</f>
        <v/>
      </c>
      <c r="AP332" s="79" t="str" cm="1">
        <f t="array" aca="1" ref="AP332" ca="1">IFERROR(IF(INDIRECT(ADDRESS($Z332,COLUMN(),4,1,"Monitoraggio"))="","",INDIRECT(ADDRESS($Z332,COLUMN(),4,1,"Monitoraggio"))),"")</f>
        <v/>
      </c>
      <c r="AQ332" s="81" t="str" cm="1">
        <f t="array" aca="1" ref="AQ332" ca="1">IFERROR(IF(INDIRECT(ADDRESS($Z332,COLUMN(),4,1,"Monitoraggio"))="","",INDIRECT(ADDRESS($Z332,COLUMN(),4,1,"Monitoraggio"))),"")</f>
        <v/>
      </c>
      <c r="AR332" s="122" t="str" cm="1">
        <f t="array" aca="1" ref="AR332" ca="1">IFERROR(IF(INDIRECT(ADDRESS($Z332,COLUMN(),4,1,"Monitoraggio"))="","",INDIRECT(ADDRESS($Z332,COLUMN(),4,1,"Monitoraggio"))),"")</f>
        <v/>
      </c>
      <c r="AS332" s="118" t="str" cm="1">
        <f t="array" aca="1" ref="AS332" ca="1">IFERROR(IF(INDIRECT(ADDRESS($Z332,COLUMN(),4,1,"Monitoraggio"))="","",INDIRECT(ADDRESS($Z332,COLUMN(),4,1,"Monitoraggio"))),"")</f>
        <v/>
      </c>
      <c r="AT332" s="119" t="str" cm="1">
        <f t="array" aca="1" ref="AT332" ca="1">IFERROR(IF(INDIRECT(ADDRESS($Z332,COLUMN(),4,1,"Monitoraggio"))="","",INDIRECT(ADDRESS($Z332,COLUMN(),4,1,"Monitoraggio"))),"")</f>
        <v/>
      </c>
      <c r="AU332" s="79" t="str" cm="1">
        <f t="array" aca="1" ref="AU332" ca="1">IFERROR(IF(INDIRECT(ADDRESS($Z332,COLUMN(),4,1,"Monitoraggio"))="","",INDIRECT(ADDRESS($Z332,COLUMN(),4,1,"Monitoraggio"))),"")</f>
        <v/>
      </c>
      <c r="AV332" s="119" t="str" cm="1">
        <f t="array" aca="1" ref="AV332" ca="1">IFERROR(IF(INDIRECT(ADDRESS($Z332,COLUMN(),4,1,"Monitoraggio"))="","",INDIRECT(ADDRESS($Z332,COLUMN(),4,1,"Monitoraggio"))),"")</f>
        <v/>
      </c>
      <c r="AW332" s="124" t="str" cm="1">
        <f t="array" aca="1" ref="AW332" ca="1">IFERROR(IF(INDIRECT(ADDRESS($Z332,COLUMN(),4,1,"Monitoraggio"))="","",INDIRECT(ADDRESS($Z332,COLUMN(),4,1,"Monitoraggio"))),"")</f>
        <v/>
      </c>
      <c r="AX332" s="62" t="str" cm="1">
        <f t="array" aca="1" ref="AX332" ca="1">IFERROR(IF(INDIRECT(ADDRESS($Z332,COLUMN(),4,1,"Monitoraggio"))="","",INDIRECT(ADDRESS($Z332,COLUMN(),4,1,"Monitoraggio"))),"")</f>
        <v/>
      </c>
      <c r="AY332" s="79" t="str" cm="1">
        <f t="array" aca="1" ref="AY332" ca="1">IFERROR(IF(INDIRECT(ADDRESS($Z332,COLUMN(),4,1,"Monitoraggio"))="","",INDIRECT(ADDRESS($Z332,COLUMN(),4,1,"Monitoraggio"))),"")</f>
        <v/>
      </c>
      <c r="AZ332" s="84" t="str" cm="1">
        <f t="array" aca="1" ref="AZ332" ca="1">IFERROR(IF(INDIRECT(ADDRESS($Z332,COLUMN(),4,1,"Monitoraggio"))="","",INDIRECT(ADDRESS($Z332,COLUMN(),4,1,"Monitoraggio"))),"")</f>
        <v/>
      </c>
      <c r="BA332" s="81" t="str" cm="1">
        <f t="array" aca="1" ref="BA332" ca="1">IFERROR(IF(INDIRECT(ADDRESS($Z332,COLUMN(),4,1,"Monitoraggio"))="","",INDIRECT(ADDRESS($Z332,COLUMN(),4,1,"Monitoraggio"))),"")</f>
        <v/>
      </c>
      <c r="BB332" s="86" t="str" cm="1">
        <f t="array" aca="1" ref="BB332" ca="1">IFERROR(IF(INDIRECT(ADDRESS($Z332,COLUMN(),4,1,"Monitoraggio"))="","",INDIRECT(ADDRESS($Z332,COLUMN(),4,1,"Monitoraggio"))),"")</f>
        <v/>
      </c>
      <c r="BC332" s="79" t="str" cm="1">
        <f t="array" aca="1" ref="BC332" ca="1">IFERROR(IF(INDIRECT(ADDRESS($Z332,COLUMN(),4,1,"Monitoraggio"))="","",INDIRECT(ADDRESS($Z332,COLUMN(),4,1,"Monitoraggio"))),"")</f>
        <v/>
      </c>
      <c r="BD332" s="79" t="str" cm="1">
        <f t="array" aca="1" ref="BD332" ca="1">IFERROR(IF(INDIRECT(ADDRESS($Z332,COLUMN(),4,1,"Monitoraggio"))="","",INDIRECT(ADDRESS($Z332,COLUMN(),4,1,"Monitoraggio"))),"")</f>
        <v/>
      </c>
      <c r="BE332" s="79" t="str" cm="1">
        <f t="array" aca="1" ref="BE332" ca="1">IFERROR(IF(INDIRECT(ADDRESS($Z332,COLUMN(),4,1,"Monitoraggio"))="","",INDIRECT(ADDRESS($Z332,COLUMN(),4,1,"Monitoraggio"))),"")</f>
        <v/>
      </c>
      <c r="BF332" s="79" t="str" cm="1">
        <f t="array" aca="1" ref="BF332" ca="1">IFERROR(IF(INDIRECT(ADDRESS($Z332,COLUMN(),4,1,"Monitoraggio"))="","",INDIRECT(ADDRESS($Z332,COLUMN(),4,1,"Monitoraggio"))),"")</f>
        <v/>
      </c>
      <c r="BG332" s="114" t="str" cm="1">
        <f t="array" aca="1" ref="BG332" ca="1">IFERROR(IF(INDIRECT(ADDRESS($Z332,COLUMN(),4,1,"Monitoraggio"))="","",INDIRECT(ADDRESS($Z332,COLUMN(),4,1,"Monitoraggio"))),"")</f>
        <v/>
      </c>
      <c r="BH332" s="48" t="str" cm="1">
        <f t="array" aca="1" ref="BH332" ca="1">IFERROR(IF(INDIRECT(ADDRESS($Z332,COLUMN(),4,1,"Monitoraggio"))="","",INDIRECT(ADDRESS($Z332,COLUMN(),4,1,"Monitoraggio"))),"")</f>
        <v/>
      </c>
      <c r="BI332" s="84" t="str" cm="1">
        <f t="array" aca="1" ref="BI332" ca="1">IFERROR(IF(INDIRECT(ADDRESS($Z332,COLUMN(),4,1,"Monitoraggio"))="","",INDIRECT(ADDRESS($Z332,COLUMN(),4,1,"Monitoraggio"))),"")</f>
        <v/>
      </c>
      <c r="BJ332" s="81" t="str" cm="1">
        <f t="array" aca="1" ref="BJ332" ca="1">IFERROR(IF(INDIRECT(ADDRESS($Z332,COLUMN(),4,1,"Monitoraggio"))="","",INDIRECT(ADDRESS($Z332,COLUMN(),4,1,"Monitoraggio"))),"")</f>
        <v/>
      </c>
    </row>
    <row r="333" spans="26:62" x14ac:dyDescent="0.2">
      <c r="Z333" s="132" t="str">
        <f>IFERROR(MATCH(ROW()-9,Monitoraggio!Y$1:Y$1000,0),"")</f>
        <v/>
      </c>
      <c r="AA333" s="60" t="str" cm="1">
        <f t="array" aca="1" ref="AA333" ca="1">IFERROR(IF(INDIRECT(ADDRESS($Z333,COLUMN(),4,1,"Monitoraggio"))="","",INDIRECT(ADDRESS($Z333,COLUMN(),4,1,"Monitoraggio"))),"")</f>
        <v/>
      </c>
      <c r="AB333" s="114" t="str" cm="1">
        <f t="array" aca="1" ref="AB333" ca="1">IFERROR(IF(INDIRECT(ADDRESS($Z333,COLUMN(),4,1,"Monitoraggio"))="","",INDIRECT(ADDRESS($Z333,COLUMN(),4,1,"Monitoraggio"))),"")</f>
        <v/>
      </c>
      <c r="AC333" s="114" t="str" cm="1">
        <f t="array" aca="1" ref="AC333" ca="1">IFERROR(IF(INDIRECT(ADDRESS($Z333,COLUMN(),4,1,"Monitoraggio"))="","",INDIRECT(ADDRESS($Z333,COLUMN(),4,1,"Monitoraggio"))),"")</f>
        <v/>
      </c>
      <c r="AD333" s="48" t="str" cm="1">
        <f t="array" aca="1" ref="AD333" ca="1">IFERROR(IF(INDIRECT(ADDRESS($Z333,COLUMN(),4,1,"Monitoraggio"))="","",INDIRECT(ADDRESS($Z333,COLUMN(),4,1,"Monitoraggio"))),"")</f>
        <v/>
      </c>
      <c r="AE333" s="61" t="str" cm="1">
        <f t="array" aca="1" ref="AE333" ca="1">IFERROR(IF(INDIRECT(ADDRESS($Z333,COLUMN(),4,1,"Monitoraggio"))="","",INDIRECT(ADDRESS($Z333,COLUMN(),4,1,"Monitoraggio"))),"")</f>
        <v/>
      </c>
      <c r="AF333" s="116" t="str" cm="1">
        <f t="array" aca="1" ref="AF333" ca="1">IFERROR(IF(INDIRECT(ADDRESS($Z333,COLUMN(),4,1,"Monitoraggio"))="","",INDIRECT(ADDRESS($Z333,COLUMN(),4,1,"Monitoraggio"))),"")</f>
        <v/>
      </c>
      <c r="AG333" s="61" t="str" cm="1">
        <f t="array" aca="1" ref="AG333" ca="1">IFERROR(IF(INDIRECT(ADDRESS($Z333,COLUMN(),4,1,"Monitoraggio"))="","",INDIRECT(ADDRESS($Z333,COLUMN(),4,1,"Monitoraggio"))),"")</f>
        <v/>
      </c>
      <c r="AH333" s="116" t="str" cm="1">
        <f t="array" aca="1" ref="AH333" ca="1">IFERROR(IF(INDIRECT(ADDRESS($Z333,COLUMN(),4,1,"Monitoraggio"))="","",INDIRECT(ADDRESS($Z333,COLUMN(),4,1,"Monitoraggio"))),"")</f>
        <v/>
      </c>
      <c r="AI333" s="114" t="str" cm="1">
        <f t="array" aca="1" ref="AI333" ca="1">IFERROR(IF(INDIRECT(ADDRESS($Z333,COLUMN(),4,1,"Monitoraggio"))="","",INDIRECT(ADDRESS($Z333,COLUMN(),4,1,"Monitoraggio"))),"")</f>
        <v/>
      </c>
      <c r="AJ333" s="118" t="str" cm="1">
        <f t="array" aca="1" ref="AJ333" ca="1">IFERROR(IF(INDIRECT(ADDRESS($Z333,COLUMN(),4,1,"Monitoraggio"))="","",INDIRECT(ADDRESS($Z333,COLUMN(),4,1,"Monitoraggio"))),"")</f>
        <v/>
      </c>
      <c r="AK333" s="119" t="str" cm="1">
        <f t="array" aca="1" ref="AK333" ca="1">IFERROR(IF(INDIRECT(ADDRESS($Z333,COLUMN(),4,1,"Monitoraggio"))="","",INDIRECT(ADDRESS($Z333,COLUMN(),4,1,"Monitoraggio"))),"")</f>
        <v/>
      </c>
      <c r="AL333" s="79" t="str" cm="1">
        <f t="array" aca="1" ref="AL333" ca="1">IFERROR(IF(INDIRECT(ADDRESS($Z333,COLUMN(),4,1,"Monitoraggio"))="","",INDIRECT(ADDRESS($Z333,COLUMN(),4,1,"Monitoraggio"))),"")</f>
        <v/>
      </c>
      <c r="AM333" s="77" t="str" cm="1">
        <f t="array" aca="1" ref="AM333" ca="1">IFERROR(IF(INDIRECT(ADDRESS($Z333,COLUMN(),4,1,"Monitoraggio"))="","",INDIRECT(ADDRESS($Z333,COLUMN(),4,1,"Monitoraggio"))),"")</f>
        <v/>
      </c>
      <c r="AN333" s="79" t="str" cm="1">
        <f t="array" aca="1" ref="AN333" ca="1">IFERROR(IF(INDIRECT(ADDRESS($Z333,COLUMN(),4,1,"Monitoraggio"))="","",INDIRECT(ADDRESS($Z333,COLUMN(),4,1,"Monitoraggio"))),"")</f>
        <v/>
      </c>
      <c r="AO333" s="79" t="str" cm="1">
        <f t="array" aca="1" ref="AO333" ca="1">IFERROR(IF(INDIRECT(ADDRESS($Z333,COLUMN(),4,1,"Monitoraggio"))="","",INDIRECT(ADDRESS($Z333,COLUMN(),4,1,"Monitoraggio"))),"")</f>
        <v/>
      </c>
      <c r="AP333" s="79" t="str" cm="1">
        <f t="array" aca="1" ref="AP333" ca="1">IFERROR(IF(INDIRECT(ADDRESS($Z333,COLUMN(),4,1,"Monitoraggio"))="","",INDIRECT(ADDRESS($Z333,COLUMN(),4,1,"Monitoraggio"))),"")</f>
        <v/>
      </c>
      <c r="AQ333" s="81" t="str" cm="1">
        <f t="array" aca="1" ref="AQ333" ca="1">IFERROR(IF(INDIRECT(ADDRESS($Z333,COLUMN(),4,1,"Monitoraggio"))="","",INDIRECT(ADDRESS($Z333,COLUMN(),4,1,"Monitoraggio"))),"")</f>
        <v/>
      </c>
      <c r="AR333" s="122" t="str" cm="1">
        <f t="array" aca="1" ref="AR333" ca="1">IFERROR(IF(INDIRECT(ADDRESS($Z333,COLUMN(),4,1,"Monitoraggio"))="","",INDIRECT(ADDRESS($Z333,COLUMN(),4,1,"Monitoraggio"))),"")</f>
        <v/>
      </c>
      <c r="AS333" s="118" t="str" cm="1">
        <f t="array" aca="1" ref="AS333" ca="1">IFERROR(IF(INDIRECT(ADDRESS($Z333,COLUMN(),4,1,"Monitoraggio"))="","",INDIRECT(ADDRESS($Z333,COLUMN(),4,1,"Monitoraggio"))),"")</f>
        <v/>
      </c>
      <c r="AT333" s="119" t="str" cm="1">
        <f t="array" aca="1" ref="AT333" ca="1">IFERROR(IF(INDIRECT(ADDRESS($Z333,COLUMN(),4,1,"Monitoraggio"))="","",INDIRECT(ADDRESS($Z333,COLUMN(),4,1,"Monitoraggio"))),"")</f>
        <v/>
      </c>
      <c r="AU333" s="79" t="str" cm="1">
        <f t="array" aca="1" ref="AU333" ca="1">IFERROR(IF(INDIRECT(ADDRESS($Z333,COLUMN(),4,1,"Monitoraggio"))="","",INDIRECT(ADDRESS($Z333,COLUMN(),4,1,"Monitoraggio"))),"")</f>
        <v/>
      </c>
      <c r="AV333" s="119" t="str" cm="1">
        <f t="array" aca="1" ref="AV333" ca="1">IFERROR(IF(INDIRECT(ADDRESS($Z333,COLUMN(),4,1,"Monitoraggio"))="","",INDIRECT(ADDRESS($Z333,COLUMN(),4,1,"Monitoraggio"))),"")</f>
        <v/>
      </c>
      <c r="AW333" s="124" t="str" cm="1">
        <f t="array" aca="1" ref="AW333" ca="1">IFERROR(IF(INDIRECT(ADDRESS($Z333,COLUMN(),4,1,"Monitoraggio"))="","",INDIRECT(ADDRESS($Z333,COLUMN(),4,1,"Monitoraggio"))),"")</f>
        <v/>
      </c>
      <c r="AX333" s="62" t="str" cm="1">
        <f t="array" aca="1" ref="AX333" ca="1">IFERROR(IF(INDIRECT(ADDRESS($Z333,COLUMN(),4,1,"Monitoraggio"))="","",INDIRECT(ADDRESS($Z333,COLUMN(),4,1,"Monitoraggio"))),"")</f>
        <v/>
      </c>
      <c r="AY333" s="79" t="str" cm="1">
        <f t="array" aca="1" ref="AY333" ca="1">IFERROR(IF(INDIRECT(ADDRESS($Z333,COLUMN(),4,1,"Monitoraggio"))="","",INDIRECT(ADDRESS($Z333,COLUMN(),4,1,"Monitoraggio"))),"")</f>
        <v/>
      </c>
      <c r="AZ333" s="84" t="str" cm="1">
        <f t="array" aca="1" ref="AZ333" ca="1">IFERROR(IF(INDIRECT(ADDRESS($Z333,COLUMN(),4,1,"Monitoraggio"))="","",INDIRECT(ADDRESS($Z333,COLUMN(),4,1,"Monitoraggio"))),"")</f>
        <v/>
      </c>
      <c r="BA333" s="81" t="str" cm="1">
        <f t="array" aca="1" ref="BA333" ca="1">IFERROR(IF(INDIRECT(ADDRESS($Z333,COLUMN(),4,1,"Monitoraggio"))="","",INDIRECT(ADDRESS($Z333,COLUMN(),4,1,"Monitoraggio"))),"")</f>
        <v/>
      </c>
      <c r="BB333" s="86" t="str" cm="1">
        <f t="array" aca="1" ref="BB333" ca="1">IFERROR(IF(INDIRECT(ADDRESS($Z333,COLUMN(),4,1,"Monitoraggio"))="","",INDIRECT(ADDRESS($Z333,COLUMN(),4,1,"Monitoraggio"))),"")</f>
        <v/>
      </c>
      <c r="BC333" s="79" t="str" cm="1">
        <f t="array" aca="1" ref="BC333" ca="1">IFERROR(IF(INDIRECT(ADDRESS($Z333,COLUMN(),4,1,"Monitoraggio"))="","",INDIRECT(ADDRESS($Z333,COLUMN(),4,1,"Monitoraggio"))),"")</f>
        <v/>
      </c>
      <c r="BD333" s="79" t="str" cm="1">
        <f t="array" aca="1" ref="BD333" ca="1">IFERROR(IF(INDIRECT(ADDRESS($Z333,COLUMN(),4,1,"Monitoraggio"))="","",INDIRECT(ADDRESS($Z333,COLUMN(),4,1,"Monitoraggio"))),"")</f>
        <v/>
      </c>
      <c r="BE333" s="79" t="str" cm="1">
        <f t="array" aca="1" ref="BE333" ca="1">IFERROR(IF(INDIRECT(ADDRESS($Z333,COLUMN(),4,1,"Monitoraggio"))="","",INDIRECT(ADDRESS($Z333,COLUMN(),4,1,"Monitoraggio"))),"")</f>
        <v/>
      </c>
      <c r="BF333" s="79" t="str" cm="1">
        <f t="array" aca="1" ref="BF333" ca="1">IFERROR(IF(INDIRECT(ADDRESS($Z333,COLUMN(),4,1,"Monitoraggio"))="","",INDIRECT(ADDRESS($Z333,COLUMN(),4,1,"Monitoraggio"))),"")</f>
        <v/>
      </c>
      <c r="BG333" s="114" t="str" cm="1">
        <f t="array" aca="1" ref="BG333" ca="1">IFERROR(IF(INDIRECT(ADDRESS($Z333,COLUMN(),4,1,"Monitoraggio"))="","",INDIRECT(ADDRESS($Z333,COLUMN(),4,1,"Monitoraggio"))),"")</f>
        <v/>
      </c>
      <c r="BH333" s="48" t="str" cm="1">
        <f t="array" aca="1" ref="BH333" ca="1">IFERROR(IF(INDIRECT(ADDRESS($Z333,COLUMN(),4,1,"Monitoraggio"))="","",INDIRECT(ADDRESS($Z333,COLUMN(),4,1,"Monitoraggio"))),"")</f>
        <v/>
      </c>
      <c r="BI333" s="84" t="str" cm="1">
        <f t="array" aca="1" ref="BI333" ca="1">IFERROR(IF(INDIRECT(ADDRESS($Z333,COLUMN(),4,1,"Monitoraggio"))="","",INDIRECT(ADDRESS($Z333,COLUMN(),4,1,"Monitoraggio"))),"")</f>
        <v/>
      </c>
      <c r="BJ333" s="81" t="str" cm="1">
        <f t="array" aca="1" ref="BJ333" ca="1">IFERROR(IF(INDIRECT(ADDRESS($Z333,COLUMN(),4,1,"Monitoraggio"))="","",INDIRECT(ADDRESS($Z333,COLUMN(),4,1,"Monitoraggio"))),"")</f>
        <v/>
      </c>
    </row>
    <row r="334" spans="26:62" x14ac:dyDescent="0.2">
      <c r="Z334" s="132" t="str">
        <f>IFERROR(MATCH(ROW()-9,Monitoraggio!Y$1:Y$1000,0),"")</f>
        <v/>
      </c>
      <c r="AA334" s="60" t="str" cm="1">
        <f t="array" aca="1" ref="AA334" ca="1">IFERROR(IF(INDIRECT(ADDRESS($Z334,COLUMN(),4,1,"Monitoraggio"))="","",INDIRECT(ADDRESS($Z334,COLUMN(),4,1,"Monitoraggio"))),"")</f>
        <v/>
      </c>
      <c r="AB334" s="114" t="str" cm="1">
        <f t="array" aca="1" ref="AB334" ca="1">IFERROR(IF(INDIRECT(ADDRESS($Z334,COLUMN(),4,1,"Monitoraggio"))="","",INDIRECT(ADDRESS($Z334,COLUMN(),4,1,"Monitoraggio"))),"")</f>
        <v/>
      </c>
      <c r="AC334" s="114" t="str" cm="1">
        <f t="array" aca="1" ref="AC334" ca="1">IFERROR(IF(INDIRECT(ADDRESS($Z334,COLUMN(),4,1,"Monitoraggio"))="","",INDIRECT(ADDRESS($Z334,COLUMN(),4,1,"Monitoraggio"))),"")</f>
        <v/>
      </c>
      <c r="AD334" s="48" t="str" cm="1">
        <f t="array" aca="1" ref="AD334" ca="1">IFERROR(IF(INDIRECT(ADDRESS($Z334,COLUMN(),4,1,"Monitoraggio"))="","",INDIRECT(ADDRESS($Z334,COLUMN(),4,1,"Monitoraggio"))),"")</f>
        <v/>
      </c>
      <c r="AE334" s="61" t="str" cm="1">
        <f t="array" aca="1" ref="AE334" ca="1">IFERROR(IF(INDIRECT(ADDRESS($Z334,COLUMN(),4,1,"Monitoraggio"))="","",INDIRECT(ADDRESS($Z334,COLUMN(),4,1,"Monitoraggio"))),"")</f>
        <v/>
      </c>
      <c r="AF334" s="116" t="str" cm="1">
        <f t="array" aca="1" ref="AF334" ca="1">IFERROR(IF(INDIRECT(ADDRESS($Z334,COLUMN(),4,1,"Monitoraggio"))="","",INDIRECT(ADDRESS($Z334,COLUMN(),4,1,"Monitoraggio"))),"")</f>
        <v/>
      </c>
      <c r="AG334" s="61" t="str" cm="1">
        <f t="array" aca="1" ref="AG334" ca="1">IFERROR(IF(INDIRECT(ADDRESS($Z334,COLUMN(),4,1,"Monitoraggio"))="","",INDIRECT(ADDRESS($Z334,COLUMN(),4,1,"Monitoraggio"))),"")</f>
        <v/>
      </c>
      <c r="AH334" s="116" t="str" cm="1">
        <f t="array" aca="1" ref="AH334" ca="1">IFERROR(IF(INDIRECT(ADDRESS($Z334,COLUMN(),4,1,"Monitoraggio"))="","",INDIRECT(ADDRESS($Z334,COLUMN(),4,1,"Monitoraggio"))),"")</f>
        <v/>
      </c>
      <c r="AI334" s="114" t="str" cm="1">
        <f t="array" aca="1" ref="AI334" ca="1">IFERROR(IF(INDIRECT(ADDRESS($Z334,COLUMN(),4,1,"Monitoraggio"))="","",INDIRECT(ADDRESS($Z334,COLUMN(),4,1,"Monitoraggio"))),"")</f>
        <v/>
      </c>
      <c r="AJ334" s="118" t="str" cm="1">
        <f t="array" aca="1" ref="AJ334" ca="1">IFERROR(IF(INDIRECT(ADDRESS($Z334,COLUMN(),4,1,"Monitoraggio"))="","",INDIRECT(ADDRESS($Z334,COLUMN(),4,1,"Monitoraggio"))),"")</f>
        <v/>
      </c>
      <c r="AK334" s="119" t="str" cm="1">
        <f t="array" aca="1" ref="AK334" ca="1">IFERROR(IF(INDIRECT(ADDRESS($Z334,COLUMN(),4,1,"Monitoraggio"))="","",INDIRECT(ADDRESS($Z334,COLUMN(),4,1,"Monitoraggio"))),"")</f>
        <v/>
      </c>
      <c r="AL334" s="79" t="str" cm="1">
        <f t="array" aca="1" ref="AL334" ca="1">IFERROR(IF(INDIRECT(ADDRESS($Z334,COLUMN(),4,1,"Monitoraggio"))="","",INDIRECT(ADDRESS($Z334,COLUMN(),4,1,"Monitoraggio"))),"")</f>
        <v/>
      </c>
      <c r="AM334" s="77" t="str" cm="1">
        <f t="array" aca="1" ref="AM334" ca="1">IFERROR(IF(INDIRECT(ADDRESS($Z334,COLUMN(),4,1,"Monitoraggio"))="","",INDIRECT(ADDRESS($Z334,COLUMN(),4,1,"Monitoraggio"))),"")</f>
        <v/>
      </c>
      <c r="AN334" s="79" t="str" cm="1">
        <f t="array" aca="1" ref="AN334" ca="1">IFERROR(IF(INDIRECT(ADDRESS($Z334,COLUMN(),4,1,"Monitoraggio"))="","",INDIRECT(ADDRESS($Z334,COLUMN(),4,1,"Monitoraggio"))),"")</f>
        <v/>
      </c>
      <c r="AO334" s="79" t="str" cm="1">
        <f t="array" aca="1" ref="AO334" ca="1">IFERROR(IF(INDIRECT(ADDRESS($Z334,COLUMN(),4,1,"Monitoraggio"))="","",INDIRECT(ADDRESS($Z334,COLUMN(),4,1,"Monitoraggio"))),"")</f>
        <v/>
      </c>
      <c r="AP334" s="79" t="str" cm="1">
        <f t="array" aca="1" ref="AP334" ca="1">IFERROR(IF(INDIRECT(ADDRESS($Z334,COLUMN(),4,1,"Monitoraggio"))="","",INDIRECT(ADDRESS($Z334,COLUMN(),4,1,"Monitoraggio"))),"")</f>
        <v/>
      </c>
      <c r="AQ334" s="81" t="str" cm="1">
        <f t="array" aca="1" ref="AQ334" ca="1">IFERROR(IF(INDIRECT(ADDRESS($Z334,COLUMN(),4,1,"Monitoraggio"))="","",INDIRECT(ADDRESS($Z334,COLUMN(),4,1,"Monitoraggio"))),"")</f>
        <v/>
      </c>
      <c r="AR334" s="122" t="str" cm="1">
        <f t="array" aca="1" ref="AR334" ca="1">IFERROR(IF(INDIRECT(ADDRESS($Z334,COLUMN(),4,1,"Monitoraggio"))="","",INDIRECT(ADDRESS($Z334,COLUMN(),4,1,"Monitoraggio"))),"")</f>
        <v/>
      </c>
      <c r="AS334" s="118" t="str" cm="1">
        <f t="array" aca="1" ref="AS334" ca="1">IFERROR(IF(INDIRECT(ADDRESS($Z334,COLUMN(),4,1,"Monitoraggio"))="","",INDIRECT(ADDRESS($Z334,COLUMN(),4,1,"Monitoraggio"))),"")</f>
        <v/>
      </c>
      <c r="AT334" s="119" t="str" cm="1">
        <f t="array" aca="1" ref="AT334" ca="1">IFERROR(IF(INDIRECT(ADDRESS($Z334,COLUMN(),4,1,"Monitoraggio"))="","",INDIRECT(ADDRESS($Z334,COLUMN(),4,1,"Monitoraggio"))),"")</f>
        <v/>
      </c>
      <c r="AU334" s="79" t="str" cm="1">
        <f t="array" aca="1" ref="AU334" ca="1">IFERROR(IF(INDIRECT(ADDRESS($Z334,COLUMN(),4,1,"Monitoraggio"))="","",INDIRECT(ADDRESS($Z334,COLUMN(),4,1,"Monitoraggio"))),"")</f>
        <v/>
      </c>
      <c r="AV334" s="119" t="str" cm="1">
        <f t="array" aca="1" ref="AV334" ca="1">IFERROR(IF(INDIRECT(ADDRESS($Z334,COLUMN(),4,1,"Monitoraggio"))="","",INDIRECT(ADDRESS($Z334,COLUMN(),4,1,"Monitoraggio"))),"")</f>
        <v/>
      </c>
      <c r="AW334" s="124" t="str" cm="1">
        <f t="array" aca="1" ref="AW334" ca="1">IFERROR(IF(INDIRECT(ADDRESS($Z334,COLUMN(),4,1,"Monitoraggio"))="","",INDIRECT(ADDRESS($Z334,COLUMN(),4,1,"Monitoraggio"))),"")</f>
        <v/>
      </c>
      <c r="AX334" s="62" t="str" cm="1">
        <f t="array" aca="1" ref="AX334" ca="1">IFERROR(IF(INDIRECT(ADDRESS($Z334,COLUMN(),4,1,"Monitoraggio"))="","",INDIRECT(ADDRESS($Z334,COLUMN(),4,1,"Monitoraggio"))),"")</f>
        <v/>
      </c>
      <c r="AY334" s="79" t="str" cm="1">
        <f t="array" aca="1" ref="AY334" ca="1">IFERROR(IF(INDIRECT(ADDRESS($Z334,COLUMN(),4,1,"Monitoraggio"))="","",INDIRECT(ADDRESS($Z334,COLUMN(),4,1,"Monitoraggio"))),"")</f>
        <v/>
      </c>
      <c r="AZ334" s="84" t="str" cm="1">
        <f t="array" aca="1" ref="AZ334" ca="1">IFERROR(IF(INDIRECT(ADDRESS($Z334,COLUMN(),4,1,"Monitoraggio"))="","",INDIRECT(ADDRESS($Z334,COLUMN(),4,1,"Monitoraggio"))),"")</f>
        <v/>
      </c>
      <c r="BA334" s="81" t="str" cm="1">
        <f t="array" aca="1" ref="BA334" ca="1">IFERROR(IF(INDIRECT(ADDRESS($Z334,COLUMN(),4,1,"Monitoraggio"))="","",INDIRECT(ADDRESS($Z334,COLUMN(),4,1,"Monitoraggio"))),"")</f>
        <v/>
      </c>
      <c r="BB334" s="86" t="str" cm="1">
        <f t="array" aca="1" ref="BB334" ca="1">IFERROR(IF(INDIRECT(ADDRESS($Z334,COLUMN(),4,1,"Monitoraggio"))="","",INDIRECT(ADDRESS($Z334,COLUMN(),4,1,"Monitoraggio"))),"")</f>
        <v/>
      </c>
      <c r="BC334" s="79" t="str" cm="1">
        <f t="array" aca="1" ref="BC334" ca="1">IFERROR(IF(INDIRECT(ADDRESS($Z334,COLUMN(),4,1,"Monitoraggio"))="","",INDIRECT(ADDRESS($Z334,COLUMN(),4,1,"Monitoraggio"))),"")</f>
        <v/>
      </c>
      <c r="BD334" s="79" t="str" cm="1">
        <f t="array" aca="1" ref="BD334" ca="1">IFERROR(IF(INDIRECT(ADDRESS($Z334,COLUMN(),4,1,"Monitoraggio"))="","",INDIRECT(ADDRESS($Z334,COLUMN(),4,1,"Monitoraggio"))),"")</f>
        <v/>
      </c>
      <c r="BE334" s="79" t="str" cm="1">
        <f t="array" aca="1" ref="BE334" ca="1">IFERROR(IF(INDIRECT(ADDRESS($Z334,COLUMN(),4,1,"Monitoraggio"))="","",INDIRECT(ADDRESS($Z334,COLUMN(),4,1,"Monitoraggio"))),"")</f>
        <v/>
      </c>
      <c r="BF334" s="79" t="str" cm="1">
        <f t="array" aca="1" ref="BF334" ca="1">IFERROR(IF(INDIRECT(ADDRESS($Z334,COLUMN(),4,1,"Monitoraggio"))="","",INDIRECT(ADDRESS($Z334,COLUMN(),4,1,"Monitoraggio"))),"")</f>
        <v/>
      </c>
      <c r="BG334" s="114" t="str" cm="1">
        <f t="array" aca="1" ref="BG334" ca="1">IFERROR(IF(INDIRECT(ADDRESS($Z334,COLUMN(),4,1,"Monitoraggio"))="","",INDIRECT(ADDRESS($Z334,COLUMN(),4,1,"Monitoraggio"))),"")</f>
        <v/>
      </c>
      <c r="BH334" s="48" t="str" cm="1">
        <f t="array" aca="1" ref="BH334" ca="1">IFERROR(IF(INDIRECT(ADDRESS($Z334,COLUMN(),4,1,"Monitoraggio"))="","",INDIRECT(ADDRESS($Z334,COLUMN(),4,1,"Monitoraggio"))),"")</f>
        <v/>
      </c>
      <c r="BI334" s="84" t="str" cm="1">
        <f t="array" aca="1" ref="BI334" ca="1">IFERROR(IF(INDIRECT(ADDRESS($Z334,COLUMN(),4,1,"Monitoraggio"))="","",INDIRECT(ADDRESS($Z334,COLUMN(),4,1,"Monitoraggio"))),"")</f>
        <v/>
      </c>
      <c r="BJ334" s="81" t="str" cm="1">
        <f t="array" aca="1" ref="BJ334" ca="1">IFERROR(IF(INDIRECT(ADDRESS($Z334,COLUMN(),4,1,"Monitoraggio"))="","",INDIRECT(ADDRESS($Z334,COLUMN(),4,1,"Monitoraggio"))),"")</f>
        <v/>
      </c>
    </row>
    <row r="335" spans="26:62" x14ac:dyDescent="0.2">
      <c r="Z335" s="132" t="str">
        <f>IFERROR(MATCH(ROW()-9,Monitoraggio!Y$1:Y$1000,0),"")</f>
        <v/>
      </c>
      <c r="AA335" s="60" t="str" cm="1">
        <f t="array" aca="1" ref="AA335" ca="1">IFERROR(IF(INDIRECT(ADDRESS($Z335,COLUMN(),4,1,"Monitoraggio"))="","",INDIRECT(ADDRESS($Z335,COLUMN(),4,1,"Monitoraggio"))),"")</f>
        <v/>
      </c>
      <c r="AB335" s="114" t="str" cm="1">
        <f t="array" aca="1" ref="AB335" ca="1">IFERROR(IF(INDIRECT(ADDRESS($Z335,COLUMN(),4,1,"Monitoraggio"))="","",INDIRECT(ADDRESS($Z335,COLUMN(),4,1,"Monitoraggio"))),"")</f>
        <v/>
      </c>
      <c r="AC335" s="114" t="str" cm="1">
        <f t="array" aca="1" ref="AC335" ca="1">IFERROR(IF(INDIRECT(ADDRESS($Z335,COLUMN(),4,1,"Monitoraggio"))="","",INDIRECT(ADDRESS($Z335,COLUMN(),4,1,"Monitoraggio"))),"")</f>
        <v/>
      </c>
      <c r="AD335" s="48" t="str" cm="1">
        <f t="array" aca="1" ref="AD335" ca="1">IFERROR(IF(INDIRECT(ADDRESS($Z335,COLUMN(),4,1,"Monitoraggio"))="","",INDIRECT(ADDRESS($Z335,COLUMN(),4,1,"Monitoraggio"))),"")</f>
        <v/>
      </c>
      <c r="AE335" s="61" t="str" cm="1">
        <f t="array" aca="1" ref="AE335" ca="1">IFERROR(IF(INDIRECT(ADDRESS($Z335,COLUMN(),4,1,"Monitoraggio"))="","",INDIRECT(ADDRESS($Z335,COLUMN(),4,1,"Monitoraggio"))),"")</f>
        <v/>
      </c>
      <c r="AF335" s="116" t="str" cm="1">
        <f t="array" aca="1" ref="AF335" ca="1">IFERROR(IF(INDIRECT(ADDRESS($Z335,COLUMN(),4,1,"Monitoraggio"))="","",INDIRECT(ADDRESS($Z335,COLUMN(),4,1,"Monitoraggio"))),"")</f>
        <v/>
      </c>
      <c r="AG335" s="61" t="str" cm="1">
        <f t="array" aca="1" ref="AG335" ca="1">IFERROR(IF(INDIRECT(ADDRESS($Z335,COLUMN(),4,1,"Monitoraggio"))="","",INDIRECT(ADDRESS($Z335,COLUMN(),4,1,"Monitoraggio"))),"")</f>
        <v/>
      </c>
      <c r="AH335" s="116" t="str" cm="1">
        <f t="array" aca="1" ref="AH335" ca="1">IFERROR(IF(INDIRECT(ADDRESS($Z335,COLUMN(),4,1,"Monitoraggio"))="","",INDIRECT(ADDRESS($Z335,COLUMN(),4,1,"Monitoraggio"))),"")</f>
        <v/>
      </c>
      <c r="AI335" s="114" t="str" cm="1">
        <f t="array" aca="1" ref="AI335" ca="1">IFERROR(IF(INDIRECT(ADDRESS($Z335,COLUMN(),4,1,"Monitoraggio"))="","",INDIRECT(ADDRESS($Z335,COLUMN(),4,1,"Monitoraggio"))),"")</f>
        <v/>
      </c>
      <c r="AJ335" s="118" t="str" cm="1">
        <f t="array" aca="1" ref="AJ335" ca="1">IFERROR(IF(INDIRECT(ADDRESS($Z335,COLUMN(),4,1,"Monitoraggio"))="","",INDIRECT(ADDRESS($Z335,COLUMN(),4,1,"Monitoraggio"))),"")</f>
        <v/>
      </c>
      <c r="AK335" s="119" t="str" cm="1">
        <f t="array" aca="1" ref="AK335" ca="1">IFERROR(IF(INDIRECT(ADDRESS($Z335,COLUMN(),4,1,"Monitoraggio"))="","",INDIRECT(ADDRESS($Z335,COLUMN(),4,1,"Monitoraggio"))),"")</f>
        <v/>
      </c>
      <c r="AL335" s="79" t="str" cm="1">
        <f t="array" aca="1" ref="AL335" ca="1">IFERROR(IF(INDIRECT(ADDRESS($Z335,COLUMN(),4,1,"Monitoraggio"))="","",INDIRECT(ADDRESS($Z335,COLUMN(),4,1,"Monitoraggio"))),"")</f>
        <v/>
      </c>
      <c r="AM335" s="77" t="str" cm="1">
        <f t="array" aca="1" ref="AM335" ca="1">IFERROR(IF(INDIRECT(ADDRESS($Z335,COLUMN(),4,1,"Monitoraggio"))="","",INDIRECT(ADDRESS($Z335,COLUMN(),4,1,"Monitoraggio"))),"")</f>
        <v/>
      </c>
      <c r="AN335" s="79" t="str" cm="1">
        <f t="array" aca="1" ref="AN335" ca="1">IFERROR(IF(INDIRECT(ADDRESS($Z335,COLUMN(),4,1,"Monitoraggio"))="","",INDIRECT(ADDRESS($Z335,COLUMN(),4,1,"Monitoraggio"))),"")</f>
        <v/>
      </c>
      <c r="AO335" s="79" t="str" cm="1">
        <f t="array" aca="1" ref="AO335" ca="1">IFERROR(IF(INDIRECT(ADDRESS($Z335,COLUMN(),4,1,"Monitoraggio"))="","",INDIRECT(ADDRESS($Z335,COLUMN(),4,1,"Monitoraggio"))),"")</f>
        <v/>
      </c>
      <c r="AP335" s="79" t="str" cm="1">
        <f t="array" aca="1" ref="AP335" ca="1">IFERROR(IF(INDIRECT(ADDRESS($Z335,COLUMN(),4,1,"Monitoraggio"))="","",INDIRECT(ADDRESS($Z335,COLUMN(),4,1,"Monitoraggio"))),"")</f>
        <v/>
      </c>
      <c r="AQ335" s="81" t="str" cm="1">
        <f t="array" aca="1" ref="AQ335" ca="1">IFERROR(IF(INDIRECT(ADDRESS($Z335,COLUMN(),4,1,"Monitoraggio"))="","",INDIRECT(ADDRESS($Z335,COLUMN(),4,1,"Monitoraggio"))),"")</f>
        <v/>
      </c>
      <c r="AR335" s="122" t="str" cm="1">
        <f t="array" aca="1" ref="AR335" ca="1">IFERROR(IF(INDIRECT(ADDRESS($Z335,COLUMN(),4,1,"Monitoraggio"))="","",INDIRECT(ADDRESS($Z335,COLUMN(),4,1,"Monitoraggio"))),"")</f>
        <v/>
      </c>
      <c r="AS335" s="118" t="str" cm="1">
        <f t="array" aca="1" ref="AS335" ca="1">IFERROR(IF(INDIRECT(ADDRESS($Z335,COLUMN(),4,1,"Monitoraggio"))="","",INDIRECT(ADDRESS($Z335,COLUMN(),4,1,"Monitoraggio"))),"")</f>
        <v/>
      </c>
      <c r="AT335" s="119" t="str" cm="1">
        <f t="array" aca="1" ref="AT335" ca="1">IFERROR(IF(INDIRECT(ADDRESS($Z335,COLUMN(),4,1,"Monitoraggio"))="","",INDIRECT(ADDRESS($Z335,COLUMN(),4,1,"Monitoraggio"))),"")</f>
        <v/>
      </c>
      <c r="AU335" s="79" t="str" cm="1">
        <f t="array" aca="1" ref="AU335" ca="1">IFERROR(IF(INDIRECT(ADDRESS($Z335,COLUMN(),4,1,"Monitoraggio"))="","",INDIRECT(ADDRESS($Z335,COLUMN(),4,1,"Monitoraggio"))),"")</f>
        <v/>
      </c>
      <c r="AV335" s="119" t="str" cm="1">
        <f t="array" aca="1" ref="AV335" ca="1">IFERROR(IF(INDIRECT(ADDRESS($Z335,COLUMN(),4,1,"Monitoraggio"))="","",INDIRECT(ADDRESS($Z335,COLUMN(),4,1,"Monitoraggio"))),"")</f>
        <v/>
      </c>
      <c r="AW335" s="124" t="str" cm="1">
        <f t="array" aca="1" ref="AW335" ca="1">IFERROR(IF(INDIRECT(ADDRESS($Z335,COLUMN(),4,1,"Monitoraggio"))="","",INDIRECT(ADDRESS($Z335,COLUMN(),4,1,"Monitoraggio"))),"")</f>
        <v/>
      </c>
      <c r="AX335" s="62" t="str" cm="1">
        <f t="array" aca="1" ref="AX335" ca="1">IFERROR(IF(INDIRECT(ADDRESS($Z335,COLUMN(),4,1,"Monitoraggio"))="","",INDIRECT(ADDRESS($Z335,COLUMN(),4,1,"Monitoraggio"))),"")</f>
        <v/>
      </c>
      <c r="AY335" s="79" t="str" cm="1">
        <f t="array" aca="1" ref="AY335" ca="1">IFERROR(IF(INDIRECT(ADDRESS($Z335,COLUMN(),4,1,"Monitoraggio"))="","",INDIRECT(ADDRESS($Z335,COLUMN(),4,1,"Monitoraggio"))),"")</f>
        <v/>
      </c>
      <c r="AZ335" s="84" t="str" cm="1">
        <f t="array" aca="1" ref="AZ335" ca="1">IFERROR(IF(INDIRECT(ADDRESS($Z335,COLUMN(),4,1,"Monitoraggio"))="","",INDIRECT(ADDRESS($Z335,COLUMN(),4,1,"Monitoraggio"))),"")</f>
        <v/>
      </c>
      <c r="BA335" s="81" t="str" cm="1">
        <f t="array" aca="1" ref="BA335" ca="1">IFERROR(IF(INDIRECT(ADDRESS($Z335,COLUMN(),4,1,"Monitoraggio"))="","",INDIRECT(ADDRESS($Z335,COLUMN(),4,1,"Monitoraggio"))),"")</f>
        <v/>
      </c>
      <c r="BB335" s="86" t="str" cm="1">
        <f t="array" aca="1" ref="BB335" ca="1">IFERROR(IF(INDIRECT(ADDRESS($Z335,COLUMN(),4,1,"Monitoraggio"))="","",INDIRECT(ADDRESS($Z335,COLUMN(),4,1,"Monitoraggio"))),"")</f>
        <v/>
      </c>
      <c r="BC335" s="79" t="str" cm="1">
        <f t="array" aca="1" ref="BC335" ca="1">IFERROR(IF(INDIRECT(ADDRESS($Z335,COLUMN(),4,1,"Monitoraggio"))="","",INDIRECT(ADDRESS($Z335,COLUMN(),4,1,"Monitoraggio"))),"")</f>
        <v/>
      </c>
      <c r="BD335" s="79" t="str" cm="1">
        <f t="array" aca="1" ref="BD335" ca="1">IFERROR(IF(INDIRECT(ADDRESS($Z335,COLUMN(),4,1,"Monitoraggio"))="","",INDIRECT(ADDRESS($Z335,COLUMN(),4,1,"Monitoraggio"))),"")</f>
        <v/>
      </c>
      <c r="BE335" s="79" t="str" cm="1">
        <f t="array" aca="1" ref="BE335" ca="1">IFERROR(IF(INDIRECT(ADDRESS($Z335,COLUMN(),4,1,"Monitoraggio"))="","",INDIRECT(ADDRESS($Z335,COLUMN(),4,1,"Monitoraggio"))),"")</f>
        <v/>
      </c>
      <c r="BF335" s="79" t="str" cm="1">
        <f t="array" aca="1" ref="BF335" ca="1">IFERROR(IF(INDIRECT(ADDRESS($Z335,COLUMN(),4,1,"Monitoraggio"))="","",INDIRECT(ADDRESS($Z335,COLUMN(),4,1,"Monitoraggio"))),"")</f>
        <v/>
      </c>
      <c r="BG335" s="114" t="str" cm="1">
        <f t="array" aca="1" ref="BG335" ca="1">IFERROR(IF(INDIRECT(ADDRESS($Z335,COLUMN(),4,1,"Monitoraggio"))="","",INDIRECT(ADDRESS($Z335,COLUMN(),4,1,"Monitoraggio"))),"")</f>
        <v/>
      </c>
      <c r="BH335" s="48" t="str" cm="1">
        <f t="array" aca="1" ref="BH335" ca="1">IFERROR(IF(INDIRECT(ADDRESS($Z335,COLUMN(),4,1,"Monitoraggio"))="","",INDIRECT(ADDRESS($Z335,COLUMN(),4,1,"Monitoraggio"))),"")</f>
        <v/>
      </c>
      <c r="BI335" s="84" t="str" cm="1">
        <f t="array" aca="1" ref="BI335" ca="1">IFERROR(IF(INDIRECT(ADDRESS($Z335,COLUMN(),4,1,"Monitoraggio"))="","",INDIRECT(ADDRESS($Z335,COLUMN(),4,1,"Monitoraggio"))),"")</f>
        <v/>
      </c>
      <c r="BJ335" s="81" t="str" cm="1">
        <f t="array" aca="1" ref="BJ335" ca="1">IFERROR(IF(INDIRECT(ADDRESS($Z335,COLUMN(),4,1,"Monitoraggio"))="","",INDIRECT(ADDRESS($Z335,COLUMN(),4,1,"Monitoraggio"))),"")</f>
        <v/>
      </c>
    </row>
    <row r="336" spans="26:62" x14ac:dyDescent="0.2">
      <c r="Z336" s="132" t="str">
        <f>IFERROR(MATCH(ROW()-9,Monitoraggio!Y$1:Y$1000,0),"")</f>
        <v/>
      </c>
      <c r="AA336" s="60" t="str" cm="1">
        <f t="array" aca="1" ref="AA336" ca="1">IFERROR(IF(INDIRECT(ADDRESS($Z336,COLUMN(),4,1,"Monitoraggio"))="","",INDIRECT(ADDRESS($Z336,COLUMN(),4,1,"Monitoraggio"))),"")</f>
        <v/>
      </c>
      <c r="AB336" s="114" t="str" cm="1">
        <f t="array" aca="1" ref="AB336" ca="1">IFERROR(IF(INDIRECT(ADDRESS($Z336,COLUMN(),4,1,"Monitoraggio"))="","",INDIRECT(ADDRESS($Z336,COLUMN(),4,1,"Monitoraggio"))),"")</f>
        <v/>
      </c>
      <c r="AC336" s="114" t="str" cm="1">
        <f t="array" aca="1" ref="AC336" ca="1">IFERROR(IF(INDIRECT(ADDRESS($Z336,COLUMN(),4,1,"Monitoraggio"))="","",INDIRECT(ADDRESS($Z336,COLUMN(),4,1,"Monitoraggio"))),"")</f>
        <v/>
      </c>
      <c r="AD336" s="48" t="str" cm="1">
        <f t="array" aca="1" ref="AD336" ca="1">IFERROR(IF(INDIRECT(ADDRESS($Z336,COLUMN(),4,1,"Monitoraggio"))="","",INDIRECT(ADDRESS($Z336,COLUMN(),4,1,"Monitoraggio"))),"")</f>
        <v/>
      </c>
      <c r="AE336" s="61" t="str" cm="1">
        <f t="array" aca="1" ref="AE336" ca="1">IFERROR(IF(INDIRECT(ADDRESS($Z336,COLUMN(),4,1,"Monitoraggio"))="","",INDIRECT(ADDRESS($Z336,COLUMN(),4,1,"Monitoraggio"))),"")</f>
        <v/>
      </c>
      <c r="AF336" s="116" t="str" cm="1">
        <f t="array" aca="1" ref="AF336" ca="1">IFERROR(IF(INDIRECT(ADDRESS($Z336,COLUMN(),4,1,"Monitoraggio"))="","",INDIRECT(ADDRESS($Z336,COLUMN(),4,1,"Monitoraggio"))),"")</f>
        <v/>
      </c>
      <c r="AG336" s="61" t="str" cm="1">
        <f t="array" aca="1" ref="AG336" ca="1">IFERROR(IF(INDIRECT(ADDRESS($Z336,COLUMN(),4,1,"Monitoraggio"))="","",INDIRECT(ADDRESS($Z336,COLUMN(),4,1,"Monitoraggio"))),"")</f>
        <v/>
      </c>
      <c r="AH336" s="116" t="str" cm="1">
        <f t="array" aca="1" ref="AH336" ca="1">IFERROR(IF(INDIRECT(ADDRESS($Z336,COLUMN(),4,1,"Monitoraggio"))="","",INDIRECT(ADDRESS($Z336,COLUMN(),4,1,"Monitoraggio"))),"")</f>
        <v/>
      </c>
      <c r="AI336" s="114" t="str" cm="1">
        <f t="array" aca="1" ref="AI336" ca="1">IFERROR(IF(INDIRECT(ADDRESS($Z336,COLUMN(),4,1,"Monitoraggio"))="","",INDIRECT(ADDRESS($Z336,COLUMN(),4,1,"Monitoraggio"))),"")</f>
        <v/>
      </c>
      <c r="AJ336" s="118" t="str" cm="1">
        <f t="array" aca="1" ref="AJ336" ca="1">IFERROR(IF(INDIRECT(ADDRESS($Z336,COLUMN(),4,1,"Monitoraggio"))="","",INDIRECT(ADDRESS($Z336,COLUMN(),4,1,"Monitoraggio"))),"")</f>
        <v/>
      </c>
      <c r="AK336" s="119" t="str" cm="1">
        <f t="array" aca="1" ref="AK336" ca="1">IFERROR(IF(INDIRECT(ADDRESS($Z336,COLUMN(),4,1,"Monitoraggio"))="","",INDIRECT(ADDRESS($Z336,COLUMN(),4,1,"Monitoraggio"))),"")</f>
        <v/>
      </c>
      <c r="AL336" s="79" t="str" cm="1">
        <f t="array" aca="1" ref="AL336" ca="1">IFERROR(IF(INDIRECT(ADDRESS($Z336,COLUMN(),4,1,"Monitoraggio"))="","",INDIRECT(ADDRESS($Z336,COLUMN(),4,1,"Monitoraggio"))),"")</f>
        <v/>
      </c>
      <c r="AM336" s="77" t="str" cm="1">
        <f t="array" aca="1" ref="AM336" ca="1">IFERROR(IF(INDIRECT(ADDRESS($Z336,COLUMN(),4,1,"Monitoraggio"))="","",INDIRECT(ADDRESS($Z336,COLUMN(),4,1,"Monitoraggio"))),"")</f>
        <v/>
      </c>
      <c r="AN336" s="79" t="str" cm="1">
        <f t="array" aca="1" ref="AN336" ca="1">IFERROR(IF(INDIRECT(ADDRESS($Z336,COLUMN(),4,1,"Monitoraggio"))="","",INDIRECT(ADDRESS($Z336,COLUMN(),4,1,"Monitoraggio"))),"")</f>
        <v/>
      </c>
      <c r="AO336" s="79" t="str" cm="1">
        <f t="array" aca="1" ref="AO336" ca="1">IFERROR(IF(INDIRECT(ADDRESS($Z336,COLUMN(),4,1,"Monitoraggio"))="","",INDIRECT(ADDRESS($Z336,COLUMN(),4,1,"Monitoraggio"))),"")</f>
        <v/>
      </c>
      <c r="AP336" s="79" t="str" cm="1">
        <f t="array" aca="1" ref="AP336" ca="1">IFERROR(IF(INDIRECT(ADDRESS($Z336,COLUMN(),4,1,"Monitoraggio"))="","",INDIRECT(ADDRESS($Z336,COLUMN(),4,1,"Monitoraggio"))),"")</f>
        <v/>
      </c>
      <c r="AQ336" s="81" t="str" cm="1">
        <f t="array" aca="1" ref="AQ336" ca="1">IFERROR(IF(INDIRECT(ADDRESS($Z336,COLUMN(),4,1,"Monitoraggio"))="","",INDIRECT(ADDRESS($Z336,COLUMN(),4,1,"Monitoraggio"))),"")</f>
        <v/>
      </c>
      <c r="AR336" s="122" t="str" cm="1">
        <f t="array" aca="1" ref="AR336" ca="1">IFERROR(IF(INDIRECT(ADDRESS($Z336,COLUMN(),4,1,"Monitoraggio"))="","",INDIRECT(ADDRESS($Z336,COLUMN(),4,1,"Monitoraggio"))),"")</f>
        <v/>
      </c>
      <c r="AS336" s="118" t="str" cm="1">
        <f t="array" aca="1" ref="AS336" ca="1">IFERROR(IF(INDIRECT(ADDRESS($Z336,COLUMN(),4,1,"Monitoraggio"))="","",INDIRECT(ADDRESS($Z336,COLUMN(),4,1,"Monitoraggio"))),"")</f>
        <v/>
      </c>
      <c r="AT336" s="119" t="str" cm="1">
        <f t="array" aca="1" ref="AT336" ca="1">IFERROR(IF(INDIRECT(ADDRESS($Z336,COLUMN(),4,1,"Monitoraggio"))="","",INDIRECT(ADDRESS($Z336,COLUMN(),4,1,"Monitoraggio"))),"")</f>
        <v/>
      </c>
      <c r="AU336" s="79" t="str" cm="1">
        <f t="array" aca="1" ref="AU336" ca="1">IFERROR(IF(INDIRECT(ADDRESS($Z336,COLUMN(),4,1,"Monitoraggio"))="","",INDIRECT(ADDRESS($Z336,COLUMN(),4,1,"Monitoraggio"))),"")</f>
        <v/>
      </c>
      <c r="AV336" s="119" t="str" cm="1">
        <f t="array" aca="1" ref="AV336" ca="1">IFERROR(IF(INDIRECT(ADDRESS($Z336,COLUMN(),4,1,"Monitoraggio"))="","",INDIRECT(ADDRESS($Z336,COLUMN(),4,1,"Monitoraggio"))),"")</f>
        <v/>
      </c>
      <c r="AW336" s="124" t="str" cm="1">
        <f t="array" aca="1" ref="AW336" ca="1">IFERROR(IF(INDIRECT(ADDRESS($Z336,COLUMN(),4,1,"Monitoraggio"))="","",INDIRECT(ADDRESS($Z336,COLUMN(),4,1,"Monitoraggio"))),"")</f>
        <v/>
      </c>
      <c r="AX336" s="62" t="str" cm="1">
        <f t="array" aca="1" ref="AX336" ca="1">IFERROR(IF(INDIRECT(ADDRESS($Z336,COLUMN(),4,1,"Monitoraggio"))="","",INDIRECT(ADDRESS($Z336,COLUMN(),4,1,"Monitoraggio"))),"")</f>
        <v/>
      </c>
      <c r="AY336" s="79" t="str" cm="1">
        <f t="array" aca="1" ref="AY336" ca="1">IFERROR(IF(INDIRECT(ADDRESS($Z336,COLUMN(),4,1,"Monitoraggio"))="","",INDIRECT(ADDRESS($Z336,COLUMN(),4,1,"Monitoraggio"))),"")</f>
        <v/>
      </c>
      <c r="AZ336" s="84" t="str" cm="1">
        <f t="array" aca="1" ref="AZ336" ca="1">IFERROR(IF(INDIRECT(ADDRESS($Z336,COLUMN(),4,1,"Monitoraggio"))="","",INDIRECT(ADDRESS($Z336,COLUMN(),4,1,"Monitoraggio"))),"")</f>
        <v/>
      </c>
      <c r="BA336" s="81" t="str" cm="1">
        <f t="array" aca="1" ref="BA336" ca="1">IFERROR(IF(INDIRECT(ADDRESS($Z336,COLUMN(),4,1,"Monitoraggio"))="","",INDIRECT(ADDRESS($Z336,COLUMN(),4,1,"Monitoraggio"))),"")</f>
        <v/>
      </c>
      <c r="BB336" s="86" t="str" cm="1">
        <f t="array" aca="1" ref="BB336" ca="1">IFERROR(IF(INDIRECT(ADDRESS($Z336,COLUMN(),4,1,"Monitoraggio"))="","",INDIRECT(ADDRESS($Z336,COLUMN(),4,1,"Monitoraggio"))),"")</f>
        <v/>
      </c>
      <c r="BC336" s="79" t="str" cm="1">
        <f t="array" aca="1" ref="BC336" ca="1">IFERROR(IF(INDIRECT(ADDRESS($Z336,COLUMN(),4,1,"Monitoraggio"))="","",INDIRECT(ADDRESS($Z336,COLUMN(),4,1,"Monitoraggio"))),"")</f>
        <v/>
      </c>
      <c r="BD336" s="79" t="str" cm="1">
        <f t="array" aca="1" ref="BD336" ca="1">IFERROR(IF(INDIRECT(ADDRESS($Z336,COLUMN(),4,1,"Monitoraggio"))="","",INDIRECT(ADDRESS($Z336,COLUMN(),4,1,"Monitoraggio"))),"")</f>
        <v/>
      </c>
      <c r="BE336" s="79" t="str" cm="1">
        <f t="array" aca="1" ref="BE336" ca="1">IFERROR(IF(INDIRECT(ADDRESS($Z336,COLUMN(),4,1,"Monitoraggio"))="","",INDIRECT(ADDRESS($Z336,COLUMN(),4,1,"Monitoraggio"))),"")</f>
        <v/>
      </c>
      <c r="BF336" s="79" t="str" cm="1">
        <f t="array" aca="1" ref="BF336" ca="1">IFERROR(IF(INDIRECT(ADDRESS($Z336,COLUMN(),4,1,"Monitoraggio"))="","",INDIRECT(ADDRESS($Z336,COLUMN(),4,1,"Monitoraggio"))),"")</f>
        <v/>
      </c>
      <c r="BG336" s="114" t="str" cm="1">
        <f t="array" aca="1" ref="BG336" ca="1">IFERROR(IF(INDIRECT(ADDRESS($Z336,COLUMN(),4,1,"Monitoraggio"))="","",INDIRECT(ADDRESS($Z336,COLUMN(),4,1,"Monitoraggio"))),"")</f>
        <v/>
      </c>
      <c r="BH336" s="48" t="str" cm="1">
        <f t="array" aca="1" ref="BH336" ca="1">IFERROR(IF(INDIRECT(ADDRESS($Z336,COLUMN(),4,1,"Monitoraggio"))="","",INDIRECT(ADDRESS($Z336,COLUMN(),4,1,"Monitoraggio"))),"")</f>
        <v/>
      </c>
      <c r="BI336" s="84" t="str" cm="1">
        <f t="array" aca="1" ref="BI336" ca="1">IFERROR(IF(INDIRECT(ADDRESS($Z336,COLUMN(),4,1,"Monitoraggio"))="","",INDIRECT(ADDRESS($Z336,COLUMN(),4,1,"Monitoraggio"))),"")</f>
        <v/>
      </c>
      <c r="BJ336" s="81" t="str" cm="1">
        <f t="array" aca="1" ref="BJ336" ca="1">IFERROR(IF(INDIRECT(ADDRESS($Z336,COLUMN(),4,1,"Monitoraggio"))="","",INDIRECT(ADDRESS($Z336,COLUMN(),4,1,"Monitoraggio"))),"")</f>
        <v/>
      </c>
    </row>
    <row r="337" spans="26:62" x14ac:dyDescent="0.2">
      <c r="Z337" s="132" t="str">
        <f>IFERROR(MATCH(ROW()-9,Monitoraggio!Y$1:Y$1000,0),"")</f>
        <v/>
      </c>
      <c r="AA337" s="60" t="str" cm="1">
        <f t="array" aca="1" ref="AA337" ca="1">IFERROR(IF(INDIRECT(ADDRESS($Z337,COLUMN(),4,1,"Monitoraggio"))="","",INDIRECT(ADDRESS($Z337,COLUMN(),4,1,"Monitoraggio"))),"")</f>
        <v/>
      </c>
      <c r="AB337" s="114" t="str" cm="1">
        <f t="array" aca="1" ref="AB337" ca="1">IFERROR(IF(INDIRECT(ADDRESS($Z337,COLUMN(),4,1,"Monitoraggio"))="","",INDIRECT(ADDRESS($Z337,COLUMN(),4,1,"Monitoraggio"))),"")</f>
        <v/>
      </c>
      <c r="AC337" s="114" t="str" cm="1">
        <f t="array" aca="1" ref="AC337" ca="1">IFERROR(IF(INDIRECT(ADDRESS($Z337,COLUMN(),4,1,"Monitoraggio"))="","",INDIRECT(ADDRESS($Z337,COLUMN(),4,1,"Monitoraggio"))),"")</f>
        <v/>
      </c>
      <c r="AD337" s="48" t="str" cm="1">
        <f t="array" aca="1" ref="AD337" ca="1">IFERROR(IF(INDIRECT(ADDRESS($Z337,COLUMN(),4,1,"Monitoraggio"))="","",INDIRECT(ADDRESS($Z337,COLUMN(),4,1,"Monitoraggio"))),"")</f>
        <v/>
      </c>
      <c r="AE337" s="61" t="str" cm="1">
        <f t="array" aca="1" ref="AE337" ca="1">IFERROR(IF(INDIRECT(ADDRESS($Z337,COLUMN(),4,1,"Monitoraggio"))="","",INDIRECT(ADDRESS($Z337,COLUMN(),4,1,"Monitoraggio"))),"")</f>
        <v/>
      </c>
      <c r="AF337" s="116" t="str" cm="1">
        <f t="array" aca="1" ref="AF337" ca="1">IFERROR(IF(INDIRECT(ADDRESS($Z337,COLUMN(),4,1,"Monitoraggio"))="","",INDIRECT(ADDRESS($Z337,COLUMN(),4,1,"Monitoraggio"))),"")</f>
        <v/>
      </c>
      <c r="AG337" s="61" t="str" cm="1">
        <f t="array" aca="1" ref="AG337" ca="1">IFERROR(IF(INDIRECT(ADDRESS($Z337,COLUMN(),4,1,"Monitoraggio"))="","",INDIRECT(ADDRESS($Z337,COLUMN(),4,1,"Monitoraggio"))),"")</f>
        <v/>
      </c>
      <c r="AH337" s="116" t="str" cm="1">
        <f t="array" aca="1" ref="AH337" ca="1">IFERROR(IF(INDIRECT(ADDRESS($Z337,COLUMN(),4,1,"Monitoraggio"))="","",INDIRECT(ADDRESS($Z337,COLUMN(),4,1,"Monitoraggio"))),"")</f>
        <v/>
      </c>
      <c r="AI337" s="114" t="str" cm="1">
        <f t="array" aca="1" ref="AI337" ca="1">IFERROR(IF(INDIRECT(ADDRESS($Z337,COLUMN(),4,1,"Monitoraggio"))="","",INDIRECT(ADDRESS($Z337,COLUMN(),4,1,"Monitoraggio"))),"")</f>
        <v/>
      </c>
      <c r="AJ337" s="118" t="str" cm="1">
        <f t="array" aca="1" ref="AJ337" ca="1">IFERROR(IF(INDIRECT(ADDRESS($Z337,COLUMN(),4,1,"Monitoraggio"))="","",INDIRECT(ADDRESS($Z337,COLUMN(),4,1,"Monitoraggio"))),"")</f>
        <v/>
      </c>
      <c r="AK337" s="119" t="str" cm="1">
        <f t="array" aca="1" ref="AK337" ca="1">IFERROR(IF(INDIRECT(ADDRESS($Z337,COLUMN(),4,1,"Monitoraggio"))="","",INDIRECT(ADDRESS($Z337,COLUMN(),4,1,"Monitoraggio"))),"")</f>
        <v/>
      </c>
      <c r="AL337" s="79" t="str" cm="1">
        <f t="array" aca="1" ref="AL337" ca="1">IFERROR(IF(INDIRECT(ADDRESS($Z337,COLUMN(),4,1,"Monitoraggio"))="","",INDIRECT(ADDRESS($Z337,COLUMN(),4,1,"Monitoraggio"))),"")</f>
        <v/>
      </c>
      <c r="AM337" s="77" t="str" cm="1">
        <f t="array" aca="1" ref="AM337" ca="1">IFERROR(IF(INDIRECT(ADDRESS($Z337,COLUMN(),4,1,"Monitoraggio"))="","",INDIRECT(ADDRESS($Z337,COLUMN(),4,1,"Monitoraggio"))),"")</f>
        <v/>
      </c>
      <c r="AN337" s="79" t="str" cm="1">
        <f t="array" aca="1" ref="AN337" ca="1">IFERROR(IF(INDIRECT(ADDRESS($Z337,COLUMN(),4,1,"Monitoraggio"))="","",INDIRECT(ADDRESS($Z337,COLUMN(),4,1,"Monitoraggio"))),"")</f>
        <v/>
      </c>
      <c r="AO337" s="79" t="str" cm="1">
        <f t="array" aca="1" ref="AO337" ca="1">IFERROR(IF(INDIRECT(ADDRESS($Z337,COLUMN(),4,1,"Monitoraggio"))="","",INDIRECT(ADDRESS($Z337,COLUMN(),4,1,"Monitoraggio"))),"")</f>
        <v/>
      </c>
      <c r="AP337" s="79" t="str" cm="1">
        <f t="array" aca="1" ref="AP337" ca="1">IFERROR(IF(INDIRECT(ADDRESS($Z337,COLUMN(),4,1,"Monitoraggio"))="","",INDIRECT(ADDRESS($Z337,COLUMN(),4,1,"Monitoraggio"))),"")</f>
        <v/>
      </c>
      <c r="AQ337" s="81" t="str" cm="1">
        <f t="array" aca="1" ref="AQ337" ca="1">IFERROR(IF(INDIRECT(ADDRESS($Z337,COLUMN(),4,1,"Monitoraggio"))="","",INDIRECT(ADDRESS($Z337,COLUMN(),4,1,"Monitoraggio"))),"")</f>
        <v/>
      </c>
      <c r="AR337" s="122" t="str" cm="1">
        <f t="array" aca="1" ref="AR337" ca="1">IFERROR(IF(INDIRECT(ADDRESS($Z337,COLUMN(),4,1,"Monitoraggio"))="","",INDIRECT(ADDRESS($Z337,COLUMN(),4,1,"Monitoraggio"))),"")</f>
        <v/>
      </c>
      <c r="AS337" s="118" t="str" cm="1">
        <f t="array" aca="1" ref="AS337" ca="1">IFERROR(IF(INDIRECT(ADDRESS($Z337,COLUMN(),4,1,"Monitoraggio"))="","",INDIRECT(ADDRESS($Z337,COLUMN(),4,1,"Monitoraggio"))),"")</f>
        <v/>
      </c>
      <c r="AT337" s="119" t="str" cm="1">
        <f t="array" aca="1" ref="AT337" ca="1">IFERROR(IF(INDIRECT(ADDRESS($Z337,COLUMN(),4,1,"Monitoraggio"))="","",INDIRECT(ADDRESS($Z337,COLUMN(),4,1,"Monitoraggio"))),"")</f>
        <v/>
      </c>
      <c r="AU337" s="79" t="str" cm="1">
        <f t="array" aca="1" ref="AU337" ca="1">IFERROR(IF(INDIRECT(ADDRESS($Z337,COLUMN(),4,1,"Monitoraggio"))="","",INDIRECT(ADDRESS($Z337,COLUMN(),4,1,"Monitoraggio"))),"")</f>
        <v/>
      </c>
      <c r="AV337" s="119" t="str" cm="1">
        <f t="array" aca="1" ref="AV337" ca="1">IFERROR(IF(INDIRECT(ADDRESS($Z337,COLUMN(),4,1,"Monitoraggio"))="","",INDIRECT(ADDRESS($Z337,COLUMN(),4,1,"Monitoraggio"))),"")</f>
        <v/>
      </c>
      <c r="AW337" s="124" t="str" cm="1">
        <f t="array" aca="1" ref="AW337" ca="1">IFERROR(IF(INDIRECT(ADDRESS($Z337,COLUMN(),4,1,"Monitoraggio"))="","",INDIRECT(ADDRESS($Z337,COLUMN(),4,1,"Monitoraggio"))),"")</f>
        <v/>
      </c>
      <c r="AX337" s="62" t="str" cm="1">
        <f t="array" aca="1" ref="AX337" ca="1">IFERROR(IF(INDIRECT(ADDRESS($Z337,COLUMN(),4,1,"Monitoraggio"))="","",INDIRECT(ADDRESS($Z337,COLUMN(),4,1,"Monitoraggio"))),"")</f>
        <v/>
      </c>
      <c r="AY337" s="79" t="str" cm="1">
        <f t="array" aca="1" ref="AY337" ca="1">IFERROR(IF(INDIRECT(ADDRESS($Z337,COLUMN(),4,1,"Monitoraggio"))="","",INDIRECT(ADDRESS($Z337,COLUMN(),4,1,"Monitoraggio"))),"")</f>
        <v/>
      </c>
      <c r="AZ337" s="84" t="str" cm="1">
        <f t="array" aca="1" ref="AZ337" ca="1">IFERROR(IF(INDIRECT(ADDRESS($Z337,COLUMN(),4,1,"Monitoraggio"))="","",INDIRECT(ADDRESS($Z337,COLUMN(),4,1,"Monitoraggio"))),"")</f>
        <v/>
      </c>
      <c r="BA337" s="81" t="str" cm="1">
        <f t="array" aca="1" ref="BA337" ca="1">IFERROR(IF(INDIRECT(ADDRESS($Z337,COLUMN(),4,1,"Monitoraggio"))="","",INDIRECT(ADDRESS($Z337,COLUMN(),4,1,"Monitoraggio"))),"")</f>
        <v/>
      </c>
      <c r="BB337" s="86" t="str" cm="1">
        <f t="array" aca="1" ref="BB337" ca="1">IFERROR(IF(INDIRECT(ADDRESS($Z337,COLUMN(),4,1,"Monitoraggio"))="","",INDIRECT(ADDRESS($Z337,COLUMN(),4,1,"Monitoraggio"))),"")</f>
        <v/>
      </c>
      <c r="BC337" s="79" t="str" cm="1">
        <f t="array" aca="1" ref="BC337" ca="1">IFERROR(IF(INDIRECT(ADDRESS($Z337,COLUMN(),4,1,"Monitoraggio"))="","",INDIRECT(ADDRESS($Z337,COLUMN(),4,1,"Monitoraggio"))),"")</f>
        <v/>
      </c>
      <c r="BD337" s="79" t="str" cm="1">
        <f t="array" aca="1" ref="BD337" ca="1">IFERROR(IF(INDIRECT(ADDRESS($Z337,COLUMN(),4,1,"Monitoraggio"))="","",INDIRECT(ADDRESS($Z337,COLUMN(),4,1,"Monitoraggio"))),"")</f>
        <v/>
      </c>
      <c r="BE337" s="79" t="str" cm="1">
        <f t="array" aca="1" ref="BE337" ca="1">IFERROR(IF(INDIRECT(ADDRESS($Z337,COLUMN(),4,1,"Monitoraggio"))="","",INDIRECT(ADDRESS($Z337,COLUMN(),4,1,"Monitoraggio"))),"")</f>
        <v/>
      </c>
      <c r="BF337" s="79" t="str" cm="1">
        <f t="array" aca="1" ref="BF337" ca="1">IFERROR(IF(INDIRECT(ADDRESS($Z337,COLUMN(),4,1,"Monitoraggio"))="","",INDIRECT(ADDRESS($Z337,COLUMN(),4,1,"Monitoraggio"))),"")</f>
        <v/>
      </c>
      <c r="BG337" s="114" t="str" cm="1">
        <f t="array" aca="1" ref="BG337" ca="1">IFERROR(IF(INDIRECT(ADDRESS($Z337,COLUMN(),4,1,"Monitoraggio"))="","",INDIRECT(ADDRESS($Z337,COLUMN(),4,1,"Monitoraggio"))),"")</f>
        <v/>
      </c>
      <c r="BH337" s="48" t="str" cm="1">
        <f t="array" aca="1" ref="BH337" ca="1">IFERROR(IF(INDIRECT(ADDRESS($Z337,COLUMN(),4,1,"Monitoraggio"))="","",INDIRECT(ADDRESS($Z337,COLUMN(),4,1,"Monitoraggio"))),"")</f>
        <v/>
      </c>
      <c r="BI337" s="84" t="str" cm="1">
        <f t="array" aca="1" ref="BI337" ca="1">IFERROR(IF(INDIRECT(ADDRESS($Z337,COLUMN(),4,1,"Monitoraggio"))="","",INDIRECT(ADDRESS($Z337,COLUMN(),4,1,"Monitoraggio"))),"")</f>
        <v/>
      </c>
      <c r="BJ337" s="81" t="str" cm="1">
        <f t="array" aca="1" ref="BJ337" ca="1">IFERROR(IF(INDIRECT(ADDRESS($Z337,COLUMN(),4,1,"Monitoraggio"))="","",INDIRECT(ADDRESS($Z337,COLUMN(),4,1,"Monitoraggio"))),"")</f>
        <v/>
      </c>
    </row>
    <row r="338" spans="26:62" x14ac:dyDescent="0.2">
      <c r="Z338" s="132" t="str">
        <f>IFERROR(MATCH(ROW()-9,Monitoraggio!Y$1:Y$1000,0),"")</f>
        <v/>
      </c>
      <c r="AA338" s="60" t="str" cm="1">
        <f t="array" aca="1" ref="AA338" ca="1">IFERROR(IF(INDIRECT(ADDRESS($Z338,COLUMN(),4,1,"Monitoraggio"))="","",INDIRECT(ADDRESS($Z338,COLUMN(),4,1,"Monitoraggio"))),"")</f>
        <v/>
      </c>
      <c r="AB338" s="114" t="str" cm="1">
        <f t="array" aca="1" ref="AB338" ca="1">IFERROR(IF(INDIRECT(ADDRESS($Z338,COLUMN(),4,1,"Monitoraggio"))="","",INDIRECT(ADDRESS($Z338,COLUMN(),4,1,"Monitoraggio"))),"")</f>
        <v/>
      </c>
      <c r="AC338" s="114" t="str" cm="1">
        <f t="array" aca="1" ref="AC338" ca="1">IFERROR(IF(INDIRECT(ADDRESS($Z338,COLUMN(),4,1,"Monitoraggio"))="","",INDIRECT(ADDRESS($Z338,COLUMN(),4,1,"Monitoraggio"))),"")</f>
        <v/>
      </c>
      <c r="AD338" s="48" t="str" cm="1">
        <f t="array" aca="1" ref="AD338" ca="1">IFERROR(IF(INDIRECT(ADDRESS($Z338,COLUMN(),4,1,"Monitoraggio"))="","",INDIRECT(ADDRESS($Z338,COLUMN(),4,1,"Monitoraggio"))),"")</f>
        <v/>
      </c>
      <c r="AE338" s="61" t="str" cm="1">
        <f t="array" aca="1" ref="AE338" ca="1">IFERROR(IF(INDIRECT(ADDRESS($Z338,COLUMN(),4,1,"Monitoraggio"))="","",INDIRECT(ADDRESS($Z338,COLUMN(),4,1,"Monitoraggio"))),"")</f>
        <v/>
      </c>
      <c r="AF338" s="116" t="str" cm="1">
        <f t="array" aca="1" ref="AF338" ca="1">IFERROR(IF(INDIRECT(ADDRESS($Z338,COLUMN(),4,1,"Monitoraggio"))="","",INDIRECT(ADDRESS($Z338,COLUMN(),4,1,"Monitoraggio"))),"")</f>
        <v/>
      </c>
      <c r="AG338" s="61" t="str" cm="1">
        <f t="array" aca="1" ref="AG338" ca="1">IFERROR(IF(INDIRECT(ADDRESS($Z338,COLUMN(),4,1,"Monitoraggio"))="","",INDIRECT(ADDRESS($Z338,COLUMN(),4,1,"Monitoraggio"))),"")</f>
        <v/>
      </c>
      <c r="AH338" s="116" t="str" cm="1">
        <f t="array" aca="1" ref="AH338" ca="1">IFERROR(IF(INDIRECT(ADDRESS($Z338,COLUMN(),4,1,"Monitoraggio"))="","",INDIRECT(ADDRESS($Z338,COLUMN(),4,1,"Monitoraggio"))),"")</f>
        <v/>
      </c>
      <c r="AI338" s="114" t="str" cm="1">
        <f t="array" aca="1" ref="AI338" ca="1">IFERROR(IF(INDIRECT(ADDRESS($Z338,COLUMN(),4,1,"Monitoraggio"))="","",INDIRECT(ADDRESS($Z338,COLUMN(),4,1,"Monitoraggio"))),"")</f>
        <v/>
      </c>
      <c r="AJ338" s="118" t="str" cm="1">
        <f t="array" aca="1" ref="AJ338" ca="1">IFERROR(IF(INDIRECT(ADDRESS($Z338,COLUMN(),4,1,"Monitoraggio"))="","",INDIRECT(ADDRESS($Z338,COLUMN(),4,1,"Monitoraggio"))),"")</f>
        <v/>
      </c>
      <c r="AK338" s="119" t="str" cm="1">
        <f t="array" aca="1" ref="AK338" ca="1">IFERROR(IF(INDIRECT(ADDRESS($Z338,COLUMN(),4,1,"Monitoraggio"))="","",INDIRECT(ADDRESS($Z338,COLUMN(),4,1,"Monitoraggio"))),"")</f>
        <v/>
      </c>
      <c r="AL338" s="79" t="str" cm="1">
        <f t="array" aca="1" ref="AL338" ca="1">IFERROR(IF(INDIRECT(ADDRESS($Z338,COLUMN(),4,1,"Monitoraggio"))="","",INDIRECT(ADDRESS($Z338,COLUMN(),4,1,"Monitoraggio"))),"")</f>
        <v/>
      </c>
      <c r="AM338" s="77" t="str" cm="1">
        <f t="array" aca="1" ref="AM338" ca="1">IFERROR(IF(INDIRECT(ADDRESS($Z338,COLUMN(),4,1,"Monitoraggio"))="","",INDIRECT(ADDRESS($Z338,COLUMN(),4,1,"Monitoraggio"))),"")</f>
        <v/>
      </c>
      <c r="AN338" s="79" t="str" cm="1">
        <f t="array" aca="1" ref="AN338" ca="1">IFERROR(IF(INDIRECT(ADDRESS($Z338,COLUMN(),4,1,"Monitoraggio"))="","",INDIRECT(ADDRESS($Z338,COLUMN(),4,1,"Monitoraggio"))),"")</f>
        <v/>
      </c>
      <c r="AO338" s="79" t="str" cm="1">
        <f t="array" aca="1" ref="AO338" ca="1">IFERROR(IF(INDIRECT(ADDRESS($Z338,COLUMN(),4,1,"Monitoraggio"))="","",INDIRECT(ADDRESS($Z338,COLUMN(),4,1,"Monitoraggio"))),"")</f>
        <v/>
      </c>
      <c r="AP338" s="79" t="str" cm="1">
        <f t="array" aca="1" ref="AP338" ca="1">IFERROR(IF(INDIRECT(ADDRESS($Z338,COLUMN(),4,1,"Monitoraggio"))="","",INDIRECT(ADDRESS($Z338,COLUMN(),4,1,"Monitoraggio"))),"")</f>
        <v/>
      </c>
      <c r="AQ338" s="81" t="str" cm="1">
        <f t="array" aca="1" ref="AQ338" ca="1">IFERROR(IF(INDIRECT(ADDRESS($Z338,COLUMN(),4,1,"Monitoraggio"))="","",INDIRECT(ADDRESS($Z338,COLUMN(),4,1,"Monitoraggio"))),"")</f>
        <v/>
      </c>
      <c r="AR338" s="122" t="str" cm="1">
        <f t="array" aca="1" ref="AR338" ca="1">IFERROR(IF(INDIRECT(ADDRESS($Z338,COLUMN(),4,1,"Monitoraggio"))="","",INDIRECT(ADDRESS($Z338,COLUMN(),4,1,"Monitoraggio"))),"")</f>
        <v/>
      </c>
      <c r="AS338" s="118" t="str" cm="1">
        <f t="array" aca="1" ref="AS338" ca="1">IFERROR(IF(INDIRECT(ADDRESS($Z338,COLUMN(),4,1,"Monitoraggio"))="","",INDIRECT(ADDRESS($Z338,COLUMN(),4,1,"Monitoraggio"))),"")</f>
        <v/>
      </c>
      <c r="AT338" s="119" t="str" cm="1">
        <f t="array" aca="1" ref="AT338" ca="1">IFERROR(IF(INDIRECT(ADDRESS($Z338,COLUMN(),4,1,"Monitoraggio"))="","",INDIRECT(ADDRESS($Z338,COLUMN(),4,1,"Monitoraggio"))),"")</f>
        <v/>
      </c>
      <c r="AU338" s="79" t="str" cm="1">
        <f t="array" aca="1" ref="AU338" ca="1">IFERROR(IF(INDIRECT(ADDRESS($Z338,COLUMN(),4,1,"Monitoraggio"))="","",INDIRECT(ADDRESS($Z338,COLUMN(),4,1,"Monitoraggio"))),"")</f>
        <v/>
      </c>
      <c r="AV338" s="119" t="str" cm="1">
        <f t="array" aca="1" ref="AV338" ca="1">IFERROR(IF(INDIRECT(ADDRESS($Z338,COLUMN(),4,1,"Monitoraggio"))="","",INDIRECT(ADDRESS($Z338,COLUMN(),4,1,"Monitoraggio"))),"")</f>
        <v/>
      </c>
      <c r="AW338" s="124" t="str" cm="1">
        <f t="array" aca="1" ref="AW338" ca="1">IFERROR(IF(INDIRECT(ADDRESS($Z338,COLUMN(),4,1,"Monitoraggio"))="","",INDIRECT(ADDRESS($Z338,COLUMN(),4,1,"Monitoraggio"))),"")</f>
        <v/>
      </c>
      <c r="AX338" s="62" t="str" cm="1">
        <f t="array" aca="1" ref="AX338" ca="1">IFERROR(IF(INDIRECT(ADDRESS($Z338,COLUMN(),4,1,"Monitoraggio"))="","",INDIRECT(ADDRESS($Z338,COLUMN(),4,1,"Monitoraggio"))),"")</f>
        <v/>
      </c>
      <c r="AY338" s="79" t="str" cm="1">
        <f t="array" aca="1" ref="AY338" ca="1">IFERROR(IF(INDIRECT(ADDRESS($Z338,COLUMN(),4,1,"Monitoraggio"))="","",INDIRECT(ADDRESS($Z338,COLUMN(),4,1,"Monitoraggio"))),"")</f>
        <v/>
      </c>
      <c r="AZ338" s="84" t="str" cm="1">
        <f t="array" aca="1" ref="AZ338" ca="1">IFERROR(IF(INDIRECT(ADDRESS($Z338,COLUMN(),4,1,"Monitoraggio"))="","",INDIRECT(ADDRESS($Z338,COLUMN(),4,1,"Monitoraggio"))),"")</f>
        <v/>
      </c>
      <c r="BA338" s="81" t="str" cm="1">
        <f t="array" aca="1" ref="BA338" ca="1">IFERROR(IF(INDIRECT(ADDRESS($Z338,COLUMN(),4,1,"Monitoraggio"))="","",INDIRECT(ADDRESS($Z338,COLUMN(),4,1,"Monitoraggio"))),"")</f>
        <v/>
      </c>
      <c r="BB338" s="86" t="str" cm="1">
        <f t="array" aca="1" ref="BB338" ca="1">IFERROR(IF(INDIRECT(ADDRESS($Z338,COLUMN(),4,1,"Monitoraggio"))="","",INDIRECT(ADDRESS($Z338,COLUMN(),4,1,"Monitoraggio"))),"")</f>
        <v/>
      </c>
      <c r="BC338" s="79" t="str" cm="1">
        <f t="array" aca="1" ref="BC338" ca="1">IFERROR(IF(INDIRECT(ADDRESS($Z338,COLUMN(),4,1,"Monitoraggio"))="","",INDIRECT(ADDRESS($Z338,COLUMN(),4,1,"Monitoraggio"))),"")</f>
        <v/>
      </c>
      <c r="BD338" s="79" t="str" cm="1">
        <f t="array" aca="1" ref="BD338" ca="1">IFERROR(IF(INDIRECT(ADDRESS($Z338,COLUMN(),4,1,"Monitoraggio"))="","",INDIRECT(ADDRESS($Z338,COLUMN(),4,1,"Monitoraggio"))),"")</f>
        <v/>
      </c>
      <c r="BE338" s="79" t="str" cm="1">
        <f t="array" aca="1" ref="BE338" ca="1">IFERROR(IF(INDIRECT(ADDRESS($Z338,COLUMN(),4,1,"Monitoraggio"))="","",INDIRECT(ADDRESS($Z338,COLUMN(),4,1,"Monitoraggio"))),"")</f>
        <v/>
      </c>
      <c r="BF338" s="79" t="str" cm="1">
        <f t="array" aca="1" ref="BF338" ca="1">IFERROR(IF(INDIRECT(ADDRESS($Z338,COLUMN(),4,1,"Monitoraggio"))="","",INDIRECT(ADDRESS($Z338,COLUMN(),4,1,"Monitoraggio"))),"")</f>
        <v/>
      </c>
      <c r="BG338" s="114" t="str" cm="1">
        <f t="array" aca="1" ref="BG338" ca="1">IFERROR(IF(INDIRECT(ADDRESS($Z338,COLUMN(),4,1,"Monitoraggio"))="","",INDIRECT(ADDRESS($Z338,COLUMN(),4,1,"Monitoraggio"))),"")</f>
        <v/>
      </c>
      <c r="BH338" s="48" t="str" cm="1">
        <f t="array" aca="1" ref="BH338" ca="1">IFERROR(IF(INDIRECT(ADDRESS($Z338,COLUMN(),4,1,"Monitoraggio"))="","",INDIRECT(ADDRESS($Z338,COLUMN(),4,1,"Monitoraggio"))),"")</f>
        <v/>
      </c>
      <c r="BI338" s="84" t="str" cm="1">
        <f t="array" aca="1" ref="BI338" ca="1">IFERROR(IF(INDIRECT(ADDRESS($Z338,COLUMN(),4,1,"Monitoraggio"))="","",INDIRECT(ADDRESS($Z338,COLUMN(),4,1,"Monitoraggio"))),"")</f>
        <v/>
      </c>
      <c r="BJ338" s="81" t="str" cm="1">
        <f t="array" aca="1" ref="BJ338" ca="1">IFERROR(IF(INDIRECT(ADDRESS($Z338,COLUMN(),4,1,"Monitoraggio"))="","",INDIRECT(ADDRESS($Z338,COLUMN(),4,1,"Monitoraggio"))),"")</f>
        <v/>
      </c>
    </row>
    <row r="339" spans="26:62" x14ac:dyDescent="0.2">
      <c r="Z339" s="132" t="str">
        <f>IFERROR(MATCH(ROW()-9,Monitoraggio!Y$1:Y$1000,0),"")</f>
        <v/>
      </c>
      <c r="AA339" s="60" t="str" cm="1">
        <f t="array" aca="1" ref="AA339" ca="1">IFERROR(IF(INDIRECT(ADDRESS($Z339,COLUMN(),4,1,"Monitoraggio"))="","",INDIRECT(ADDRESS($Z339,COLUMN(),4,1,"Monitoraggio"))),"")</f>
        <v/>
      </c>
      <c r="AB339" s="114" t="str" cm="1">
        <f t="array" aca="1" ref="AB339" ca="1">IFERROR(IF(INDIRECT(ADDRESS($Z339,COLUMN(),4,1,"Monitoraggio"))="","",INDIRECT(ADDRESS($Z339,COLUMN(),4,1,"Monitoraggio"))),"")</f>
        <v/>
      </c>
      <c r="AC339" s="114" t="str" cm="1">
        <f t="array" aca="1" ref="AC339" ca="1">IFERROR(IF(INDIRECT(ADDRESS($Z339,COLUMN(),4,1,"Monitoraggio"))="","",INDIRECT(ADDRESS($Z339,COLUMN(),4,1,"Monitoraggio"))),"")</f>
        <v/>
      </c>
      <c r="AD339" s="48" t="str" cm="1">
        <f t="array" aca="1" ref="AD339" ca="1">IFERROR(IF(INDIRECT(ADDRESS($Z339,COLUMN(),4,1,"Monitoraggio"))="","",INDIRECT(ADDRESS($Z339,COLUMN(),4,1,"Monitoraggio"))),"")</f>
        <v/>
      </c>
      <c r="AE339" s="61" t="str" cm="1">
        <f t="array" aca="1" ref="AE339" ca="1">IFERROR(IF(INDIRECT(ADDRESS($Z339,COLUMN(),4,1,"Monitoraggio"))="","",INDIRECT(ADDRESS($Z339,COLUMN(),4,1,"Monitoraggio"))),"")</f>
        <v/>
      </c>
      <c r="AF339" s="116" t="str" cm="1">
        <f t="array" aca="1" ref="AF339" ca="1">IFERROR(IF(INDIRECT(ADDRESS($Z339,COLUMN(),4,1,"Monitoraggio"))="","",INDIRECT(ADDRESS($Z339,COLUMN(),4,1,"Monitoraggio"))),"")</f>
        <v/>
      </c>
      <c r="AG339" s="61" t="str" cm="1">
        <f t="array" aca="1" ref="AG339" ca="1">IFERROR(IF(INDIRECT(ADDRESS($Z339,COLUMN(),4,1,"Monitoraggio"))="","",INDIRECT(ADDRESS($Z339,COLUMN(),4,1,"Monitoraggio"))),"")</f>
        <v/>
      </c>
      <c r="AH339" s="116" t="str" cm="1">
        <f t="array" aca="1" ref="AH339" ca="1">IFERROR(IF(INDIRECT(ADDRESS($Z339,COLUMN(),4,1,"Monitoraggio"))="","",INDIRECT(ADDRESS($Z339,COLUMN(),4,1,"Monitoraggio"))),"")</f>
        <v/>
      </c>
      <c r="AI339" s="114" t="str" cm="1">
        <f t="array" aca="1" ref="AI339" ca="1">IFERROR(IF(INDIRECT(ADDRESS($Z339,COLUMN(),4,1,"Monitoraggio"))="","",INDIRECT(ADDRESS($Z339,COLUMN(),4,1,"Monitoraggio"))),"")</f>
        <v/>
      </c>
      <c r="AJ339" s="118" t="str" cm="1">
        <f t="array" aca="1" ref="AJ339" ca="1">IFERROR(IF(INDIRECT(ADDRESS($Z339,COLUMN(),4,1,"Monitoraggio"))="","",INDIRECT(ADDRESS($Z339,COLUMN(),4,1,"Monitoraggio"))),"")</f>
        <v/>
      </c>
      <c r="AK339" s="119" t="str" cm="1">
        <f t="array" aca="1" ref="AK339" ca="1">IFERROR(IF(INDIRECT(ADDRESS($Z339,COLUMN(),4,1,"Monitoraggio"))="","",INDIRECT(ADDRESS($Z339,COLUMN(),4,1,"Monitoraggio"))),"")</f>
        <v/>
      </c>
      <c r="AL339" s="79" t="str" cm="1">
        <f t="array" aca="1" ref="AL339" ca="1">IFERROR(IF(INDIRECT(ADDRESS($Z339,COLUMN(),4,1,"Monitoraggio"))="","",INDIRECT(ADDRESS($Z339,COLUMN(),4,1,"Monitoraggio"))),"")</f>
        <v/>
      </c>
      <c r="AM339" s="77" t="str" cm="1">
        <f t="array" aca="1" ref="AM339" ca="1">IFERROR(IF(INDIRECT(ADDRESS($Z339,COLUMN(),4,1,"Monitoraggio"))="","",INDIRECT(ADDRESS($Z339,COLUMN(),4,1,"Monitoraggio"))),"")</f>
        <v/>
      </c>
      <c r="AN339" s="79" t="str" cm="1">
        <f t="array" aca="1" ref="AN339" ca="1">IFERROR(IF(INDIRECT(ADDRESS($Z339,COLUMN(),4,1,"Monitoraggio"))="","",INDIRECT(ADDRESS($Z339,COLUMN(),4,1,"Monitoraggio"))),"")</f>
        <v/>
      </c>
      <c r="AO339" s="79" t="str" cm="1">
        <f t="array" aca="1" ref="AO339" ca="1">IFERROR(IF(INDIRECT(ADDRESS($Z339,COLUMN(),4,1,"Monitoraggio"))="","",INDIRECT(ADDRESS($Z339,COLUMN(),4,1,"Monitoraggio"))),"")</f>
        <v/>
      </c>
      <c r="AP339" s="79" t="str" cm="1">
        <f t="array" aca="1" ref="AP339" ca="1">IFERROR(IF(INDIRECT(ADDRESS($Z339,COLUMN(),4,1,"Monitoraggio"))="","",INDIRECT(ADDRESS($Z339,COLUMN(),4,1,"Monitoraggio"))),"")</f>
        <v/>
      </c>
      <c r="AQ339" s="81" t="str" cm="1">
        <f t="array" aca="1" ref="AQ339" ca="1">IFERROR(IF(INDIRECT(ADDRESS($Z339,COLUMN(),4,1,"Monitoraggio"))="","",INDIRECT(ADDRESS($Z339,COLUMN(),4,1,"Monitoraggio"))),"")</f>
        <v/>
      </c>
      <c r="AR339" s="122" t="str" cm="1">
        <f t="array" aca="1" ref="AR339" ca="1">IFERROR(IF(INDIRECT(ADDRESS($Z339,COLUMN(),4,1,"Monitoraggio"))="","",INDIRECT(ADDRESS($Z339,COLUMN(),4,1,"Monitoraggio"))),"")</f>
        <v/>
      </c>
      <c r="AS339" s="118" t="str" cm="1">
        <f t="array" aca="1" ref="AS339" ca="1">IFERROR(IF(INDIRECT(ADDRESS($Z339,COLUMN(),4,1,"Monitoraggio"))="","",INDIRECT(ADDRESS($Z339,COLUMN(),4,1,"Monitoraggio"))),"")</f>
        <v/>
      </c>
      <c r="AT339" s="119" t="str" cm="1">
        <f t="array" aca="1" ref="AT339" ca="1">IFERROR(IF(INDIRECT(ADDRESS($Z339,COLUMN(),4,1,"Monitoraggio"))="","",INDIRECT(ADDRESS($Z339,COLUMN(),4,1,"Monitoraggio"))),"")</f>
        <v/>
      </c>
      <c r="AU339" s="79" t="str" cm="1">
        <f t="array" aca="1" ref="AU339" ca="1">IFERROR(IF(INDIRECT(ADDRESS($Z339,COLUMN(),4,1,"Monitoraggio"))="","",INDIRECT(ADDRESS($Z339,COLUMN(),4,1,"Monitoraggio"))),"")</f>
        <v/>
      </c>
      <c r="AV339" s="119" t="str" cm="1">
        <f t="array" aca="1" ref="AV339" ca="1">IFERROR(IF(INDIRECT(ADDRESS($Z339,COLUMN(),4,1,"Monitoraggio"))="","",INDIRECT(ADDRESS($Z339,COLUMN(),4,1,"Monitoraggio"))),"")</f>
        <v/>
      </c>
      <c r="AW339" s="124" t="str" cm="1">
        <f t="array" aca="1" ref="AW339" ca="1">IFERROR(IF(INDIRECT(ADDRESS($Z339,COLUMN(),4,1,"Monitoraggio"))="","",INDIRECT(ADDRESS($Z339,COLUMN(),4,1,"Monitoraggio"))),"")</f>
        <v/>
      </c>
      <c r="AX339" s="62" t="str" cm="1">
        <f t="array" aca="1" ref="AX339" ca="1">IFERROR(IF(INDIRECT(ADDRESS($Z339,COLUMN(),4,1,"Monitoraggio"))="","",INDIRECT(ADDRESS($Z339,COLUMN(),4,1,"Monitoraggio"))),"")</f>
        <v/>
      </c>
      <c r="AY339" s="79" t="str" cm="1">
        <f t="array" aca="1" ref="AY339" ca="1">IFERROR(IF(INDIRECT(ADDRESS($Z339,COLUMN(),4,1,"Monitoraggio"))="","",INDIRECT(ADDRESS($Z339,COLUMN(),4,1,"Monitoraggio"))),"")</f>
        <v/>
      </c>
      <c r="AZ339" s="84" t="str" cm="1">
        <f t="array" aca="1" ref="AZ339" ca="1">IFERROR(IF(INDIRECT(ADDRESS($Z339,COLUMN(),4,1,"Monitoraggio"))="","",INDIRECT(ADDRESS($Z339,COLUMN(),4,1,"Monitoraggio"))),"")</f>
        <v/>
      </c>
      <c r="BA339" s="81" t="str" cm="1">
        <f t="array" aca="1" ref="BA339" ca="1">IFERROR(IF(INDIRECT(ADDRESS($Z339,COLUMN(),4,1,"Monitoraggio"))="","",INDIRECT(ADDRESS($Z339,COLUMN(),4,1,"Monitoraggio"))),"")</f>
        <v/>
      </c>
      <c r="BB339" s="86" t="str" cm="1">
        <f t="array" aca="1" ref="BB339" ca="1">IFERROR(IF(INDIRECT(ADDRESS($Z339,COLUMN(),4,1,"Monitoraggio"))="","",INDIRECT(ADDRESS($Z339,COLUMN(),4,1,"Monitoraggio"))),"")</f>
        <v/>
      </c>
      <c r="BC339" s="79" t="str" cm="1">
        <f t="array" aca="1" ref="BC339" ca="1">IFERROR(IF(INDIRECT(ADDRESS($Z339,COLUMN(),4,1,"Monitoraggio"))="","",INDIRECT(ADDRESS($Z339,COLUMN(),4,1,"Monitoraggio"))),"")</f>
        <v/>
      </c>
      <c r="BD339" s="79" t="str" cm="1">
        <f t="array" aca="1" ref="BD339" ca="1">IFERROR(IF(INDIRECT(ADDRESS($Z339,COLUMN(),4,1,"Monitoraggio"))="","",INDIRECT(ADDRESS($Z339,COLUMN(),4,1,"Monitoraggio"))),"")</f>
        <v/>
      </c>
      <c r="BE339" s="79" t="str" cm="1">
        <f t="array" aca="1" ref="BE339" ca="1">IFERROR(IF(INDIRECT(ADDRESS($Z339,COLUMN(),4,1,"Monitoraggio"))="","",INDIRECT(ADDRESS($Z339,COLUMN(),4,1,"Monitoraggio"))),"")</f>
        <v/>
      </c>
      <c r="BF339" s="79" t="str" cm="1">
        <f t="array" aca="1" ref="BF339" ca="1">IFERROR(IF(INDIRECT(ADDRESS($Z339,COLUMN(),4,1,"Monitoraggio"))="","",INDIRECT(ADDRESS($Z339,COLUMN(),4,1,"Monitoraggio"))),"")</f>
        <v/>
      </c>
      <c r="BG339" s="114" t="str" cm="1">
        <f t="array" aca="1" ref="BG339" ca="1">IFERROR(IF(INDIRECT(ADDRESS($Z339,COLUMN(),4,1,"Monitoraggio"))="","",INDIRECT(ADDRESS($Z339,COLUMN(),4,1,"Monitoraggio"))),"")</f>
        <v/>
      </c>
      <c r="BH339" s="48" t="str" cm="1">
        <f t="array" aca="1" ref="BH339" ca="1">IFERROR(IF(INDIRECT(ADDRESS($Z339,COLUMN(),4,1,"Monitoraggio"))="","",INDIRECT(ADDRESS($Z339,COLUMN(),4,1,"Monitoraggio"))),"")</f>
        <v/>
      </c>
      <c r="BI339" s="84" t="str" cm="1">
        <f t="array" aca="1" ref="BI339" ca="1">IFERROR(IF(INDIRECT(ADDRESS($Z339,COLUMN(),4,1,"Monitoraggio"))="","",INDIRECT(ADDRESS($Z339,COLUMN(),4,1,"Monitoraggio"))),"")</f>
        <v/>
      </c>
      <c r="BJ339" s="81" t="str" cm="1">
        <f t="array" aca="1" ref="BJ339" ca="1">IFERROR(IF(INDIRECT(ADDRESS($Z339,COLUMN(),4,1,"Monitoraggio"))="","",INDIRECT(ADDRESS($Z339,COLUMN(),4,1,"Monitoraggio"))),"")</f>
        <v/>
      </c>
    </row>
    <row r="340" spans="26:62" x14ac:dyDescent="0.2">
      <c r="Z340" s="132" t="str">
        <f>IFERROR(MATCH(ROW()-9,Monitoraggio!Y$1:Y$1000,0),"")</f>
        <v/>
      </c>
      <c r="AA340" s="60" t="str" cm="1">
        <f t="array" aca="1" ref="AA340" ca="1">IFERROR(IF(INDIRECT(ADDRESS($Z340,COLUMN(),4,1,"Monitoraggio"))="","",INDIRECT(ADDRESS($Z340,COLUMN(),4,1,"Monitoraggio"))),"")</f>
        <v/>
      </c>
      <c r="AB340" s="114" t="str" cm="1">
        <f t="array" aca="1" ref="AB340" ca="1">IFERROR(IF(INDIRECT(ADDRESS($Z340,COLUMN(),4,1,"Monitoraggio"))="","",INDIRECT(ADDRESS($Z340,COLUMN(),4,1,"Monitoraggio"))),"")</f>
        <v/>
      </c>
      <c r="AC340" s="114" t="str" cm="1">
        <f t="array" aca="1" ref="AC340" ca="1">IFERROR(IF(INDIRECT(ADDRESS($Z340,COLUMN(),4,1,"Monitoraggio"))="","",INDIRECT(ADDRESS($Z340,COLUMN(),4,1,"Monitoraggio"))),"")</f>
        <v/>
      </c>
      <c r="AD340" s="48" t="str" cm="1">
        <f t="array" aca="1" ref="AD340" ca="1">IFERROR(IF(INDIRECT(ADDRESS($Z340,COLUMN(),4,1,"Monitoraggio"))="","",INDIRECT(ADDRESS($Z340,COLUMN(),4,1,"Monitoraggio"))),"")</f>
        <v/>
      </c>
      <c r="AE340" s="61" t="str" cm="1">
        <f t="array" aca="1" ref="AE340" ca="1">IFERROR(IF(INDIRECT(ADDRESS($Z340,COLUMN(),4,1,"Monitoraggio"))="","",INDIRECT(ADDRESS($Z340,COLUMN(),4,1,"Monitoraggio"))),"")</f>
        <v/>
      </c>
      <c r="AF340" s="116" t="str" cm="1">
        <f t="array" aca="1" ref="AF340" ca="1">IFERROR(IF(INDIRECT(ADDRESS($Z340,COLUMN(),4,1,"Monitoraggio"))="","",INDIRECT(ADDRESS($Z340,COLUMN(),4,1,"Monitoraggio"))),"")</f>
        <v/>
      </c>
      <c r="AG340" s="61" t="str" cm="1">
        <f t="array" aca="1" ref="AG340" ca="1">IFERROR(IF(INDIRECT(ADDRESS($Z340,COLUMN(),4,1,"Monitoraggio"))="","",INDIRECT(ADDRESS($Z340,COLUMN(),4,1,"Monitoraggio"))),"")</f>
        <v/>
      </c>
      <c r="AH340" s="116" t="str" cm="1">
        <f t="array" aca="1" ref="AH340" ca="1">IFERROR(IF(INDIRECT(ADDRESS($Z340,COLUMN(),4,1,"Monitoraggio"))="","",INDIRECT(ADDRESS($Z340,COLUMN(),4,1,"Monitoraggio"))),"")</f>
        <v/>
      </c>
      <c r="AI340" s="114" t="str" cm="1">
        <f t="array" aca="1" ref="AI340" ca="1">IFERROR(IF(INDIRECT(ADDRESS($Z340,COLUMN(),4,1,"Monitoraggio"))="","",INDIRECT(ADDRESS($Z340,COLUMN(),4,1,"Monitoraggio"))),"")</f>
        <v/>
      </c>
      <c r="AJ340" s="118" t="str" cm="1">
        <f t="array" aca="1" ref="AJ340" ca="1">IFERROR(IF(INDIRECT(ADDRESS($Z340,COLUMN(),4,1,"Monitoraggio"))="","",INDIRECT(ADDRESS($Z340,COLUMN(),4,1,"Monitoraggio"))),"")</f>
        <v/>
      </c>
      <c r="AK340" s="119" t="str" cm="1">
        <f t="array" aca="1" ref="AK340" ca="1">IFERROR(IF(INDIRECT(ADDRESS($Z340,COLUMN(),4,1,"Monitoraggio"))="","",INDIRECT(ADDRESS($Z340,COLUMN(),4,1,"Monitoraggio"))),"")</f>
        <v/>
      </c>
      <c r="AL340" s="79" t="str" cm="1">
        <f t="array" aca="1" ref="AL340" ca="1">IFERROR(IF(INDIRECT(ADDRESS($Z340,COLUMN(),4,1,"Monitoraggio"))="","",INDIRECT(ADDRESS($Z340,COLUMN(),4,1,"Monitoraggio"))),"")</f>
        <v/>
      </c>
      <c r="AM340" s="77" t="str" cm="1">
        <f t="array" aca="1" ref="AM340" ca="1">IFERROR(IF(INDIRECT(ADDRESS($Z340,COLUMN(),4,1,"Monitoraggio"))="","",INDIRECT(ADDRESS($Z340,COLUMN(),4,1,"Monitoraggio"))),"")</f>
        <v/>
      </c>
      <c r="AN340" s="79" t="str" cm="1">
        <f t="array" aca="1" ref="AN340" ca="1">IFERROR(IF(INDIRECT(ADDRESS($Z340,COLUMN(),4,1,"Monitoraggio"))="","",INDIRECT(ADDRESS($Z340,COLUMN(),4,1,"Monitoraggio"))),"")</f>
        <v/>
      </c>
      <c r="AO340" s="79" t="str" cm="1">
        <f t="array" aca="1" ref="AO340" ca="1">IFERROR(IF(INDIRECT(ADDRESS($Z340,COLUMN(),4,1,"Monitoraggio"))="","",INDIRECT(ADDRESS($Z340,COLUMN(),4,1,"Monitoraggio"))),"")</f>
        <v/>
      </c>
      <c r="AP340" s="79" t="str" cm="1">
        <f t="array" aca="1" ref="AP340" ca="1">IFERROR(IF(INDIRECT(ADDRESS($Z340,COLUMN(),4,1,"Monitoraggio"))="","",INDIRECT(ADDRESS($Z340,COLUMN(),4,1,"Monitoraggio"))),"")</f>
        <v/>
      </c>
      <c r="AQ340" s="81" t="str" cm="1">
        <f t="array" aca="1" ref="AQ340" ca="1">IFERROR(IF(INDIRECT(ADDRESS($Z340,COLUMN(),4,1,"Monitoraggio"))="","",INDIRECT(ADDRESS($Z340,COLUMN(),4,1,"Monitoraggio"))),"")</f>
        <v/>
      </c>
      <c r="AR340" s="122" t="str" cm="1">
        <f t="array" aca="1" ref="AR340" ca="1">IFERROR(IF(INDIRECT(ADDRESS($Z340,COLUMN(),4,1,"Monitoraggio"))="","",INDIRECT(ADDRESS($Z340,COLUMN(),4,1,"Monitoraggio"))),"")</f>
        <v/>
      </c>
      <c r="AS340" s="118" t="str" cm="1">
        <f t="array" aca="1" ref="AS340" ca="1">IFERROR(IF(INDIRECT(ADDRESS($Z340,COLUMN(),4,1,"Monitoraggio"))="","",INDIRECT(ADDRESS($Z340,COLUMN(),4,1,"Monitoraggio"))),"")</f>
        <v/>
      </c>
      <c r="AT340" s="119" t="str" cm="1">
        <f t="array" aca="1" ref="AT340" ca="1">IFERROR(IF(INDIRECT(ADDRESS($Z340,COLUMN(),4,1,"Monitoraggio"))="","",INDIRECT(ADDRESS($Z340,COLUMN(),4,1,"Monitoraggio"))),"")</f>
        <v/>
      </c>
      <c r="AU340" s="79" t="str" cm="1">
        <f t="array" aca="1" ref="AU340" ca="1">IFERROR(IF(INDIRECT(ADDRESS($Z340,COLUMN(),4,1,"Monitoraggio"))="","",INDIRECT(ADDRESS($Z340,COLUMN(),4,1,"Monitoraggio"))),"")</f>
        <v/>
      </c>
      <c r="AV340" s="119" t="str" cm="1">
        <f t="array" aca="1" ref="AV340" ca="1">IFERROR(IF(INDIRECT(ADDRESS($Z340,COLUMN(),4,1,"Monitoraggio"))="","",INDIRECT(ADDRESS($Z340,COLUMN(),4,1,"Monitoraggio"))),"")</f>
        <v/>
      </c>
      <c r="AW340" s="124" t="str" cm="1">
        <f t="array" aca="1" ref="AW340" ca="1">IFERROR(IF(INDIRECT(ADDRESS($Z340,COLUMN(),4,1,"Monitoraggio"))="","",INDIRECT(ADDRESS($Z340,COLUMN(),4,1,"Monitoraggio"))),"")</f>
        <v/>
      </c>
      <c r="AX340" s="62" t="str" cm="1">
        <f t="array" aca="1" ref="AX340" ca="1">IFERROR(IF(INDIRECT(ADDRESS($Z340,COLUMN(),4,1,"Monitoraggio"))="","",INDIRECT(ADDRESS($Z340,COLUMN(),4,1,"Monitoraggio"))),"")</f>
        <v/>
      </c>
      <c r="AY340" s="79" t="str" cm="1">
        <f t="array" aca="1" ref="AY340" ca="1">IFERROR(IF(INDIRECT(ADDRESS($Z340,COLUMN(),4,1,"Monitoraggio"))="","",INDIRECT(ADDRESS($Z340,COLUMN(),4,1,"Monitoraggio"))),"")</f>
        <v/>
      </c>
      <c r="AZ340" s="84" t="str" cm="1">
        <f t="array" aca="1" ref="AZ340" ca="1">IFERROR(IF(INDIRECT(ADDRESS($Z340,COLUMN(),4,1,"Monitoraggio"))="","",INDIRECT(ADDRESS($Z340,COLUMN(),4,1,"Monitoraggio"))),"")</f>
        <v/>
      </c>
      <c r="BA340" s="81" t="str" cm="1">
        <f t="array" aca="1" ref="BA340" ca="1">IFERROR(IF(INDIRECT(ADDRESS($Z340,COLUMN(),4,1,"Monitoraggio"))="","",INDIRECT(ADDRESS($Z340,COLUMN(),4,1,"Monitoraggio"))),"")</f>
        <v/>
      </c>
      <c r="BB340" s="86" t="str" cm="1">
        <f t="array" aca="1" ref="BB340" ca="1">IFERROR(IF(INDIRECT(ADDRESS($Z340,COLUMN(),4,1,"Monitoraggio"))="","",INDIRECT(ADDRESS($Z340,COLUMN(),4,1,"Monitoraggio"))),"")</f>
        <v/>
      </c>
      <c r="BC340" s="79" t="str" cm="1">
        <f t="array" aca="1" ref="BC340" ca="1">IFERROR(IF(INDIRECT(ADDRESS($Z340,COLUMN(),4,1,"Monitoraggio"))="","",INDIRECT(ADDRESS($Z340,COLUMN(),4,1,"Monitoraggio"))),"")</f>
        <v/>
      </c>
      <c r="BD340" s="79" t="str" cm="1">
        <f t="array" aca="1" ref="BD340" ca="1">IFERROR(IF(INDIRECT(ADDRESS($Z340,COLUMN(),4,1,"Monitoraggio"))="","",INDIRECT(ADDRESS($Z340,COLUMN(),4,1,"Monitoraggio"))),"")</f>
        <v/>
      </c>
      <c r="BE340" s="79" t="str" cm="1">
        <f t="array" aca="1" ref="BE340" ca="1">IFERROR(IF(INDIRECT(ADDRESS($Z340,COLUMN(),4,1,"Monitoraggio"))="","",INDIRECT(ADDRESS($Z340,COLUMN(),4,1,"Monitoraggio"))),"")</f>
        <v/>
      </c>
      <c r="BF340" s="79" t="str" cm="1">
        <f t="array" aca="1" ref="BF340" ca="1">IFERROR(IF(INDIRECT(ADDRESS($Z340,COLUMN(),4,1,"Monitoraggio"))="","",INDIRECT(ADDRESS($Z340,COLUMN(),4,1,"Monitoraggio"))),"")</f>
        <v/>
      </c>
      <c r="BG340" s="114" t="str" cm="1">
        <f t="array" aca="1" ref="BG340" ca="1">IFERROR(IF(INDIRECT(ADDRESS($Z340,COLUMN(),4,1,"Monitoraggio"))="","",INDIRECT(ADDRESS($Z340,COLUMN(),4,1,"Monitoraggio"))),"")</f>
        <v/>
      </c>
      <c r="BH340" s="48" t="str" cm="1">
        <f t="array" aca="1" ref="BH340" ca="1">IFERROR(IF(INDIRECT(ADDRESS($Z340,COLUMN(),4,1,"Monitoraggio"))="","",INDIRECT(ADDRESS($Z340,COLUMN(),4,1,"Monitoraggio"))),"")</f>
        <v/>
      </c>
      <c r="BI340" s="84" t="str" cm="1">
        <f t="array" aca="1" ref="BI340" ca="1">IFERROR(IF(INDIRECT(ADDRESS($Z340,COLUMN(),4,1,"Monitoraggio"))="","",INDIRECT(ADDRESS($Z340,COLUMN(),4,1,"Monitoraggio"))),"")</f>
        <v/>
      </c>
      <c r="BJ340" s="81" t="str" cm="1">
        <f t="array" aca="1" ref="BJ340" ca="1">IFERROR(IF(INDIRECT(ADDRESS($Z340,COLUMN(),4,1,"Monitoraggio"))="","",INDIRECT(ADDRESS($Z340,COLUMN(),4,1,"Monitoraggio"))),"")</f>
        <v/>
      </c>
    </row>
    <row r="341" spans="26:62" x14ac:dyDescent="0.2">
      <c r="Z341" s="132" t="str">
        <f>IFERROR(MATCH(ROW()-9,Monitoraggio!Y$1:Y$1000,0),"")</f>
        <v/>
      </c>
      <c r="AA341" s="60" t="str" cm="1">
        <f t="array" aca="1" ref="AA341" ca="1">IFERROR(IF(INDIRECT(ADDRESS($Z341,COLUMN(),4,1,"Monitoraggio"))="","",INDIRECT(ADDRESS($Z341,COLUMN(),4,1,"Monitoraggio"))),"")</f>
        <v/>
      </c>
      <c r="AB341" s="114" t="str" cm="1">
        <f t="array" aca="1" ref="AB341" ca="1">IFERROR(IF(INDIRECT(ADDRESS($Z341,COLUMN(),4,1,"Monitoraggio"))="","",INDIRECT(ADDRESS($Z341,COLUMN(),4,1,"Monitoraggio"))),"")</f>
        <v/>
      </c>
      <c r="AC341" s="114" t="str" cm="1">
        <f t="array" aca="1" ref="AC341" ca="1">IFERROR(IF(INDIRECT(ADDRESS($Z341,COLUMN(),4,1,"Monitoraggio"))="","",INDIRECT(ADDRESS($Z341,COLUMN(),4,1,"Monitoraggio"))),"")</f>
        <v/>
      </c>
      <c r="AD341" s="48" t="str" cm="1">
        <f t="array" aca="1" ref="AD341" ca="1">IFERROR(IF(INDIRECT(ADDRESS($Z341,COLUMN(),4,1,"Monitoraggio"))="","",INDIRECT(ADDRESS($Z341,COLUMN(),4,1,"Monitoraggio"))),"")</f>
        <v/>
      </c>
      <c r="AE341" s="61" t="str" cm="1">
        <f t="array" aca="1" ref="AE341" ca="1">IFERROR(IF(INDIRECT(ADDRESS($Z341,COLUMN(),4,1,"Monitoraggio"))="","",INDIRECT(ADDRESS($Z341,COLUMN(),4,1,"Monitoraggio"))),"")</f>
        <v/>
      </c>
      <c r="AF341" s="116" t="str" cm="1">
        <f t="array" aca="1" ref="AF341" ca="1">IFERROR(IF(INDIRECT(ADDRESS($Z341,COLUMN(),4,1,"Monitoraggio"))="","",INDIRECT(ADDRESS($Z341,COLUMN(),4,1,"Monitoraggio"))),"")</f>
        <v/>
      </c>
      <c r="AG341" s="61" t="str" cm="1">
        <f t="array" aca="1" ref="AG341" ca="1">IFERROR(IF(INDIRECT(ADDRESS($Z341,COLUMN(),4,1,"Monitoraggio"))="","",INDIRECT(ADDRESS($Z341,COLUMN(),4,1,"Monitoraggio"))),"")</f>
        <v/>
      </c>
      <c r="AH341" s="116" t="str" cm="1">
        <f t="array" aca="1" ref="AH341" ca="1">IFERROR(IF(INDIRECT(ADDRESS($Z341,COLUMN(),4,1,"Monitoraggio"))="","",INDIRECT(ADDRESS($Z341,COLUMN(),4,1,"Monitoraggio"))),"")</f>
        <v/>
      </c>
      <c r="AI341" s="114" t="str" cm="1">
        <f t="array" aca="1" ref="AI341" ca="1">IFERROR(IF(INDIRECT(ADDRESS($Z341,COLUMN(),4,1,"Monitoraggio"))="","",INDIRECT(ADDRESS($Z341,COLUMN(),4,1,"Monitoraggio"))),"")</f>
        <v/>
      </c>
      <c r="AJ341" s="118" t="str" cm="1">
        <f t="array" aca="1" ref="AJ341" ca="1">IFERROR(IF(INDIRECT(ADDRESS($Z341,COLUMN(),4,1,"Monitoraggio"))="","",INDIRECT(ADDRESS($Z341,COLUMN(),4,1,"Monitoraggio"))),"")</f>
        <v/>
      </c>
      <c r="AK341" s="119" t="str" cm="1">
        <f t="array" aca="1" ref="AK341" ca="1">IFERROR(IF(INDIRECT(ADDRESS($Z341,COLUMN(),4,1,"Monitoraggio"))="","",INDIRECT(ADDRESS($Z341,COLUMN(),4,1,"Monitoraggio"))),"")</f>
        <v/>
      </c>
      <c r="AL341" s="79" t="str" cm="1">
        <f t="array" aca="1" ref="AL341" ca="1">IFERROR(IF(INDIRECT(ADDRESS($Z341,COLUMN(),4,1,"Monitoraggio"))="","",INDIRECT(ADDRESS($Z341,COLUMN(),4,1,"Monitoraggio"))),"")</f>
        <v/>
      </c>
      <c r="AM341" s="77" t="str" cm="1">
        <f t="array" aca="1" ref="AM341" ca="1">IFERROR(IF(INDIRECT(ADDRESS($Z341,COLUMN(),4,1,"Monitoraggio"))="","",INDIRECT(ADDRESS($Z341,COLUMN(),4,1,"Monitoraggio"))),"")</f>
        <v/>
      </c>
      <c r="AN341" s="79" t="str" cm="1">
        <f t="array" aca="1" ref="AN341" ca="1">IFERROR(IF(INDIRECT(ADDRESS($Z341,COLUMN(),4,1,"Monitoraggio"))="","",INDIRECT(ADDRESS($Z341,COLUMN(),4,1,"Monitoraggio"))),"")</f>
        <v/>
      </c>
      <c r="AO341" s="79" t="str" cm="1">
        <f t="array" aca="1" ref="AO341" ca="1">IFERROR(IF(INDIRECT(ADDRESS($Z341,COLUMN(),4,1,"Monitoraggio"))="","",INDIRECT(ADDRESS($Z341,COLUMN(),4,1,"Monitoraggio"))),"")</f>
        <v/>
      </c>
      <c r="AP341" s="79" t="str" cm="1">
        <f t="array" aca="1" ref="AP341" ca="1">IFERROR(IF(INDIRECT(ADDRESS($Z341,COLUMN(),4,1,"Monitoraggio"))="","",INDIRECT(ADDRESS($Z341,COLUMN(),4,1,"Monitoraggio"))),"")</f>
        <v/>
      </c>
      <c r="AQ341" s="81" t="str" cm="1">
        <f t="array" aca="1" ref="AQ341" ca="1">IFERROR(IF(INDIRECT(ADDRESS($Z341,COLUMN(),4,1,"Monitoraggio"))="","",INDIRECT(ADDRESS($Z341,COLUMN(),4,1,"Monitoraggio"))),"")</f>
        <v/>
      </c>
      <c r="AR341" s="122" t="str" cm="1">
        <f t="array" aca="1" ref="AR341" ca="1">IFERROR(IF(INDIRECT(ADDRESS($Z341,COLUMN(),4,1,"Monitoraggio"))="","",INDIRECT(ADDRESS($Z341,COLUMN(),4,1,"Monitoraggio"))),"")</f>
        <v/>
      </c>
      <c r="AS341" s="118" t="str" cm="1">
        <f t="array" aca="1" ref="AS341" ca="1">IFERROR(IF(INDIRECT(ADDRESS($Z341,COLUMN(),4,1,"Monitoraggio"))="","",INDIRECT(ADDRESS($Z341,COLUMN(),4,1,"Monitoraggio"))),"")</f>
        <v/>
      </c>
      <c r="AT341" s="119" t="str" cm="1">
        <f t="array" aca="1" ref="AT341" ca="1">IFERROR(IF(INDIRECT(ADDRESS($Z341,COLUMN(),4,1,"Monitoraggio"))="","",INDIRECT(ADDRESS($Z341,COLUMN(),4,1,"Monitoraggio"))),"")</f>
        <v/>
      </c>
      <c r="AU341" s="79" t="str" cm="1">
        <f t="array" aca="1" ref="AU341" ca="1">IFERROR(IF(INDIRECT(ADDRESS($Z341,COLUMN(),4,1,"Monitoraggio"))="","",INDIRECT(ADDRESS($Z341,COLUMN(),4,1,"Monitoraggio"))),"")</f>
        <v/>
      </c>
      <c r="AV341" s="119" t="str" cm="1">
        <f t="array" aca="1" ref="AV341" ca="1">IFERROR(IF(INDIRECT(ADDRESS($Z341,COLUMN(),4,1,"Monitoraggio"))="","",INDIRECT(ADDRESS($Z341,COLUMN(),4,1,"Monitoraggio"))),"")</f>
        <v/>
      </c>
      <c r="AW341" s="124" t="str" cm="1">
        <f t="array" aca="1" ref="AW341" ca="1">IFERROR(IF(INDIRECT(ADDRESS($Z341,COLUMN(),4,1,"Monitoraggio"))="","",INDIRECT(ADDRESS($Z341,COLUMN(),4,1,"Monitoraggio"))),"")</f>
        <v/>
      </c>
      <c r="AX341" s="62" t="str" cm="1">
        <f t="array" aca="1" ref="AX341" ca="1">IFERROR(IF(INDIRECT(ADDRESS($Z341,COLUMN(),4,1,"Monitoraggio"))="","",INDIRECT(ADDRESS($Z341,COLUMN(),4,1,"Monitoraggio"))),"")</f>
        <v/>
      </c>
      <c r="AY341" s="79" t="str" cm="1">
        <f t="array" aca="1" ref="AY341" ca="1">IFERROR(IF(INDIRECT(ADDRESS($Z341,COLUMN(),4,1,"Monitoraggio"))="","",INDIRECT(ADDRESS($Z341,COLUMN(),4,1,"Monitoraggio"))),"")</f>
        <v/>
      </c>
      <c r="AZ341" s="84" t="str" cm="1">
        <f t="array" aca="1" ref="AZ341" ca="1">IFERROR(IF(INDIRECT(ADDRESS($Z341,COLUMN(),4,1,"Monitoraggio"))="","",INDIRECT(ADDRESS($Z341,COLUMN(),4,1,"Monitoraggio"))),"")</f>
        <v/>
      </c>
      <c r="BA341" s="81" t="str" cm="1">
        <f t="array" aca="1" ref="BA341" ca="1">IFERROR(IF(INDIRECT(ADDRESS($Z341,COLUMN(),4,1,"Monitoraggio"))="","",INDIRECT(ADDRESS($Z341,COLUMN(),4,1,"Monitoraggio"))),"")</f>
        <v/>
      </c>
      <c r="BB341" s="86" t="str" cm="1">
        <f t="array" aca="1" ref="BB341" ca="1">IFERROR(IF(INDIRECT(ADDRESS($Z341,COLUMN(),4,1,"Monitoraggio"))="","",INDIRECT(ADDRESS($Z341,COLUMN(),4,1,"Monitoraggio"))),"")</f>
        <v/>
      </c>
      <c r="BC341" s="79" t="str" cm="1">
        <f t="array" aca="1" ref="BC341" ca="1">IFERROR(IF(INDIRECT(ADDRESS($Z341,COLUMN(),4,1,"Monitoraggio"))="","",INDIRECT(ADDRESS($Z341,COLUMN(),4,1,"Monitoraggio"))),"")</f>
        <v/>
      </c>
      <c r="BD341" s="79" t="str" cm="1">
        <f t="array" aca="1" ref="BD341" ca="1">IFERROR(IF(INDIRECT(ADDRESS($Z341,COLUMN(),4,1,"Monitoraggio"))="","",INDIRECT(ADDRESS($Z341,COLUMN(),4,1,"Monitoraggio"))),"")</f>
        <v/>
      </c>
      <c r="BE341" s="79" t="str" cm="1">
        <f t="array" aca="1" ref="BE341" ca="1">IFERROR(IF(INDIRECT(ADDRESS($Z341,COLUMN(),4,1,"Monitoraggio"))="","",INDIRECT(ADDRESS($Z341,COLUMN(),4,1,"Monitoraggio"))),"")</f>
        <v/>
      </c>
      <c r="BF341" s="79" t="str" cm="1">
        <f t="array" aca="1" ref="BF341" ca="1">IFERROR(IF(INDIRECT(ADDRESS($Z341,COLUMN(),4,1,"Monitoraggio"))="","",INDIRECT(ADDRESS($Z341,COLUMN(),4,1,"Monitoraggio"))),"")</f>
        <v/>
      </c>
      <c r="BG341" s="114" t="str" cm="1">
        <f t="array" aca="1" ref="BG341" ca="1">IFERROR(IF(INDIRECT(ADDRESS($Z341,COLUMN(),4,1,"Monitoraggio"))="","",INDIRECT(ADDRESS($Z341,COLUMN(),4,1,"Monitoraggio"))),"")</f>
        <v/>
      </c>
      <c r="BH341" s="48" t="str" cm="1">
        <f t="array" aca="1" ref="BH341" ca="1">IFERROR(IF(INDIRECT(ADDRESS($Z341,COLUMN(),4,1,"Monitoraggio"))="","",INDIRECT(ADDRESS($Z341,COLUMN(),4,1,"Monitoraggio"))),"")</f>
        <v/>
      </c>
      <c r="BI341" s="84" t="str" cm="1">
        <f t="array" aca="1" ref="BI341" ca="1">IFERROR(IF(INDIRECT(ADDRESS($Z341,COLUMN(),4,1,"Monitoraggio"))="","",INDIRECT(ADDRESS($Z341,COLUMN(),4,1,"Monitoraggio"))),"")</f>
        <v/>
      </c>
      <c r="BJ341" s="81" t="str" cm="1">
        <f t="array" aca="1" ref="BJ341" ca="1">IFERROR(IF(INDIRECT(ADDRESS($Z341,COLUMN(),4,1,"Monitoraggio"))="","",INDIRECT(ADDRESS($Z341,COLUMN(),4,1,"Monitoraggio"))),"")</f>
        <v/>
      </c>
    </row>
    <row r="342" spans="26:62" x14ac:dyDescent="0.2">
      <c r="Z342" s="132" t="str">
        <f>IFERROR(MATCH(ROW()-9,Monitoraggio!Y$1:Y$1000,0),"")</f>
        <v/>
      </c>
      <c r="AA342" s="60" t="str" cm="1">
        <f t="array" aca="1" ref="AA342" ca="1">IFERROR(IF(INDIRECT(ADDRESS($Z342,COLUMN(),4,1,"Monitoraggio"))="","",INDIRECT(ADDRESS($Z342,COLUMN(),4,1,"Monitoraggio"))),"")</f>
        <v/>
      </c>
      <c r="AB342" s="114" t="str" cm="1">
        <f t="array" aca="1" ref="AB342" ca="1">IFERROR(IF(INDIRECT(ADDRESS($Z342,COLUMN(),4,1,"Monitoraggio"))="","",INDIRECT(ADDRESS($Z342,COLUMN(),4,1,"Monitoraggio"))),"")</f>
        <v/>
      </c>
      <c r="AC342" s="114" t="str" cm="1">
        <f t="array" aca="1" ref="AC342" ca="1">IFERROR(IF(INDIRECT(ADDRESS($Z342,COLUMN(),4,1,"Monitoraggio"))="","",INDIRECT(ADDRESS($Z342,COLUMN(),4,1,"Monitoraggio"))),"")</f>
        <v/>
      </c>
      <c r="AD342" s="48" t="str" cm="1">
        <f t="array" aca="1" ref="AD342" ca="1">IFERROR(IF(INDIRECT(ADDRESS($Z342,COLUMN(),4,1,"Monitoraggio"))="","",INDIRECT(ADDRESS($Z342,COLUMN(),4,1,"Monitoraggio"))),"")</f>
        <v/>
      </c>
      <c r="AE342" s="61" t="str" cm="1">
        <f t="array" aca="1" ref="AE342" ca="1">IFERROR(IF(INDIRECT(ADDRESS($Z342,COLUMN(),4,1,"Monitoraggio"))="","",INDIRECT(ADDRESS($Z342,COLUMN(),4,1,"Monitoraggio"))),"")</f>
        <v/>
      </c>
      <c r="AF342" s="116" t="str" cm="1">
        <f t="array" aca="1" ref="AF342" ca="1">IFERROR(IF(INDIRECT(ADDRESS($Z342,COLUMN(),4,1,"Monitoraggio"))="","",INDIRECT(ADDRESS($Z342,COLUMN(),4,1,"Monitoraggio"))),"")</f>
        <v/>
      </c>
      <c r="AG342" s="61" t="str" cm="1">
        <f t="array" aca="1" ref="AG342" ca="1">IFERROR(IF(INDIRECT(ADDRESS($Z342,COLUMN(),4,1,"Monitoraggio"))="","",INDIRECT(ADDRESS($Z342,COLUMN(),4,1,"Monitoraggio"))),"")</f>
        <v/>
      </c>
      <c r="AH342" s="116" t="str" cm="1">
        <f t="array" aca="1" ref="AH342" ca="1">IFERROR(IF(INDIRECT(ADDRESS($Z342,COLUMN(),4,1,"Monitoraggio"))="","",INDIRECT(ADDRESS($Z342,COLUMN(),4,1,"Monitoraggio"))),"")</f>
        <v/>
      </c>
      <c r="AI342" s="114" t="str" cm="1">
        <f t="array" aca="1" ref="AI342" ca="1">IFERROR(IF(INDIRECT(ADDRESS($Z342,COLUMN(),4,1,"Monitoraggio"))="","",INDIRECT(ADDRESS($Z342,COLUMN(),4,1,"Monitoraggio"))),"")</f>
        <v/>
      </c>
      <c r="AJ342" s="118" t="str" cm="1">
        <f t="array" aca="1" ref="AJ342" ca="1">IFERROR(IF(INDIRECT(ADDRESS($Z342,COLUMN(),4,1,"Monitoraggio"))="","",INDIRECT(ADDRESS($Z342,COLUMN(),4,1,"Monitoraggio"))),"")</f>
        <v/>
      </c>
      <c r="AK342" s="119" t="str" cm="1">
        <f t="array" aca="1" ref="AK342" ca="1">IFERROR(IF(INDIRECT(ADDRESS($Z342,COLUMN(),4,1,"Monitoraggio"))="","",INDIRECT(ADDRESS($Z342,COLUMN(),4,1,"Monitoraggio"))),"")</f>
        <v/>
      </c>
      <c r="AL342" s="79" t="str" cm="1">
        <f t="array" aca="1" ref="AL342" ca="1">IFERROR(IF(INDIRECT(ADDRESS($Z342,COLUMN(),4,1,"Monitoraggio"))="","",INDIRECT(ADDRESS($Z342,COLUMN(),4,1,"Monitoraggio"))),"")</f>
        <v/>
      </c>
      <c r="AM342" s="77" t="str" cm="1">
        <f t="array" aca="1" ref="AM342" ca="1">IFERROR(IF(INDIRECT(ADDRESS($Z342,COLUMN(),4,1,"Monitoraggio"))="","",INDIRECT(ADDRESS($Z342,COLUMN(),4,1,"Monitoraggio"))),"")</f>
        <v/>
      </c>
      <c r="AN342" s="79" t="str" cm="1">
        <f t="array" aca="1" ref="AN342" ca="1">IFERROR(IF(INDIRECT(ADDRESS($Z342,COLUMN(),4,1,"Monitoraggio"))="","",INDIRECT(ADDRESS($Z342,COLUMN(),4,1,"Monitoraggio"))),"")</f>
        <v/>
      </c>
      <c r="AO342" s="79" t="str" cm="1">
        <f t="array" aca="1" ref="AO342" ca="1">IFERROR(IF(INDIRECT(ADDRESS($Z342,COLUMN(),4,1,"Monitoraggio"))="","",INDIRECT(ADDRESS($Z342,COLUMN(),4,1,"Monitoraggio"))),"")</f>
        <v/>
      </c>
      <c r="AP342" s="79" t="str" cm="1">
        <f t="array" aca="1" ref="AP342" ca="1">IFERROR(IF(INDIRECT(ADDRESS($Z342,COLUMN(),4,1,"Monitoraggio"))="","",INDIRECT(ADDRESS($Z342,COLUMN(),4,1,"Monitoraggio"))),"")</f>
        <v/>
      </c>
      <c r="AQ342" s="81" t="str" cm="1">
        <f t="array" aca="1" ref="AQ342" ca="1">IFERROR(IF(INDIRECT(ADDRESS($Z342,COLUMN(),4,1,"Monitoraggio"))="","",INDIRECT(ADDRESS($Z342,COLUMN(),4,1,"Monitoraggio"))),"")</f>
        <v/>
      </c>
      <c r="AR342" s="122" t="str" cm="1">
        <f t="array" aca="1" ref="AR342" ca="1">IFERROR(IF(INDIRECT(ADDRESS($Z342,COLUMN(),4,1,"Monitoraggio"))="","",INDIRECT(ADDRESS($Z342,COLUMN(),4,1,"Monitoraggio"))),"")</f>
        <v/>
      </c>
      <c r="AS342" s="118" t="str" cm="1">
        <f t="array" aca="1" ref="AS342" ca="1">IFERROR(IF(INDIRECT(ADDRESS($Z342,COLUMN(),4,1,"Monitoraggio"))="","",INDIRECT(ADDRESS($Z342,COLUMN(),4,1,"Monitoraggio"))),"")</f>
        <v/>
      </c>
      <c r="AT342" s="119" t="str" cm="1">
        <f t="array" aca="1" ref="AT342" ca="1">IFERROR(IF(INDIRECT(ADDRESS($Z342,COLUMN(),4,1,"Monitoraggio"))="","",INDIRECT(ADDRESS($Z342,COLUMN(),4,1,"Monitoraggio"))),"")</f>
        <v/>
      </c>
      <c r="AU342" s="79" t="str" cm="1">
        <f t="array" aca="1" ref="AU342" ca="1">IFERROR(IF(INDIRECT(ADDRESS($Z342,COLUMN(),4,1,"Monitoraggio"))="","",INDIRECT(ADDRESS($Z342,COLUMN(),4,1,"Monitoraggio"))),"")</f>
        <v/>
      </c>
      <c r="AV342" s="119" t="str" cm="1">
        <f t="array" aca="1" ref="AV342" ca="1">IFERROR(IF(INDIRECT(ADDRESS($Z342,COLUMN(),4,1,"Monitoraggio"))="","",INDIRECT(ADDRESS($Z342,COLUMN(),4,1,"Monitoraggio"))),"")</f>
        <v/>
      </c>
      <c r="AW342" s="124" t="str" cm="1">
        <f t="array" aca="1" ref="AW342" ca="1">IFERROR(IF(INDIRECT(ADDRESS($Z342,COLUMN(),4,1,"Monitoraggio"))="","",INDIRECT(ADDRESS($Z342,COLUMN(),4,1,"Monitoraggio"))),"")</f>
        <v/>
      </c>
      <c r="AX342" s="62" t="str" cm="1">
        <f t="array" aca="1" ref="AX342" ca="1">IFERROR(IF(INDIRECT(ADDRESS($Z342,COLUMN(),4,1,"Monitoraggio"))="","",INDIRECT(ADDRESS($Z342,COLUMN(),4,1,"Monitoraggio"))),"")</f>
        <v/>
      </c>
      <c r="AY342" s="79" t="str" cm="1">
        <f t="array" aca="1" ref="AY342" ca="1">IFERROR(IF(INDIRECT(ADDRESS($Z342,COLUMN(),4,1,"Monitoraggio"))="","",INDIRECT(ADDRESS($Z342,COLUMN(),4,1,"Monitoraggio"))),"")</f>
        <v/>
      </c>
      <c r="AZ342" s="84" t="str" cm="1">
        <f t="array" aca="1" ref="AZ342" ca="1">IFERROR(IF(INDIRECT(ADDRESS($Z342,COLUMN(),4,1,"Monitoraggio"))="","",INDIRECT(ADDRESS($Z342,COLUMN(),4,1,"Monitoraggio"))),"")</f>
        <v/>
      </c>
      <c r="BA342" s="81" t="str" cm="1">
        <f t="array" aca="1" ref="BA342" ca="1">IFERROR(IF(INDIRECT(ADDRESS($Z342,COLUMN(),4,1,"Monitoraggio"))="","",INDIRECT(ADDRESS($Z342,COLUMN(),4,1,"Monitoraggio"))),"")</f>
        <v/>
      </c>
      <c r="BB342" s="86" t="str" cm="1">
        <f t="array" aca="1" ref="BB342" ca="1">IFERROR(IF(INDIRECT(ADDRESS($Z342,COLUMN(),4,1,"Monitoraggio"))="","",INDIRECT(ADDRESS($Z342,COLUMN(),4,1,"Monitoraggio"))),"")</f>
        <v/>
      </c>
      <c r="BC342" s="79" t="str" cm="1">
        <f t="array" aca="1" ref="BC342" ca="1">IFERROR(IF(INDIRECT(ADDRESS($Z342,COLUMN(),4,1,"Monitoraggio"))="","",INDIRECT(ADDRESS($Z342,COLUMN(),4,1,"Monitoraggio"))),"")</f>
        <v/>
      </c>
      <c r="BD342" s="79" t="str" cm="1">
        <f t="array" aca="1" ref="BD342" ca="1">IFERROR(IF(INDIRECT(ADDRESS($Z342,COLUMN(),4,1,"Monitoraggio"))="","",INDIRECT(ADDRESS($Z342,COLUMN(),4,1,"Monitoraggio"))),"")</f>
        <v/>
      </c>
      <c r="BE342" s="79" t="str" cm="1">
        <f t="array" aca="1" ref="BE342" ca="1">IFERROR(IF(INDIRECT(ADDRESS($Z342,COLUMN(),4,1,"Monitoraggio"))="","",INDIRECT(ADDRESS($Z342,COLUMN(),4,1,"Monitoraggio"))),"")</f>
        <v/>
      </c>
      <c r="BF342" s="79" t="str" cm="1">
        <f t="array" aca="1" ref="BF342" ca="1">IFERROR(IF(INDIRECT(ADDRESS($Z342,COLUMN(),4,1,"Monitoraggio"))="","",INDIRECT(ADDRESS($Z342,COLUMN(),4,1,"Monitoraggio"))),"")</f>
        <v/>
      </c>
      <c r="BG342" s="114" t="str" cm="1">
        <f t="array" aca="1" ref="BG342" ca="1">IFERROR(IF(INDIRECT(ADDRESS($Z342,COLUMN(),4,1,"Monitoraggio"))="","",INDIRECT(ADDRESS($Z342,COLUMN(),4,1,"Monitoraggio"))),"")</f>
        <v/>
      </c>
      <c r="BH342" s="48" t="str" cm="1">
        <f t="array" aca="1" ref="BH342" ca="1">IFERROR(IF(INDIRECT(ADDRESS($Z342,COLUMN(),4,1,"Monitoraggio"))="","",INDIRECT(ADDRESS($Z342,COLUMN(),4,1,"Monitoraggio"))),"")</f>
        <v/>
      </c>
      <c r="BI342" s="84" t="str" cm="1">
        <f t="array" aca="1" ref="BI342" ca="1">IFERROR(IF(INDIRECT(ADDRESS($Z342,COLUMN(),4,1,"Monitoraggio"))="","",INDIRECT(ADDRESS($Z342,COLUMN(),4,1,"Monitoraggio"))),"")</f>
        <v/>
      </c>
      <c r="BJ342" s="81" t="str" cm="1">
        <f t="array" aca="1" ref="BJ342" ca="1">IFERROR(IF(INDIRECT(ADDRESS($Z342,COLUMN(),4,1,"Monitoraggio"))="","",INDIRECT(ADDRESS($Z342,COLUMN(),4,1,"Monitoraggio"))),"")</f>
        <v/>
      </c>
    </row>
    <row r="343" spans="26:62" x14ac:dyDescent="0.2">
      <c r="Z343" s="132" t="str">
        <f>IFERROR(MATCH(ROW()-9,Monitoraggio!Y$1:Y$1000,0),"")</f>
        <v/>
      </c>
      <c r="AA343" s="60" t="str" cm="1">
        <f t="array" aca="1" ref="AA343" ca="1">IFERROR(IF(INDIRECT(ADDRESS($Z343,COLUMN(),4,1,"Monitoraggio"))="","",INDIRECT(ADDRESS($Z343,COLUMN(),4,1,"Monitoraggio"))),"")</f>
        <v/>
      </c>
      <c r="AB343" s="114" t="str" cm="1">
        <f t="array" aca="1" ref="AB343" ca="1">IFERROR(IF(INDIRECT(ADDRESS($Z343,COLUMN(),4,1,"Monitoraggio"))="","",INDIRECT(ADDRESS($Z343,COLUMN(),4,1,"Monitoraggio"))),"")</f>
        <v/>
      </c>
      <c r="AC343" s="114" t="str" cm="1">
        <f t="array" aca="1" ref="AC343" ca="1">IFERROR(IF(INDIRECT(ADDRESS($Z343,COLUMN(),4,1,"Monitoraggio"))="","",INDIRECT(ADDRESS($Z343,COLUMN(),4,1,"Monitoraggio"))),"")</f>
        <v/>
      </c>
      <c r="AD343" s="48" t="str" cm="1">
        <f t="array" aca="1" ref="AD343" ca="1">IFERROR(IF(INDIRECT(ADDRESS($Z343,COLUMN(),4,1,"Monitoraggio"))="","",INDIRECT(ADDRESS($Z343,COLUMN(),4,1,"Monitoraggio"))),"")</f>
        <v/>
      </c>
      <c r="AE343" s="61" t="str" cm="1">
        <f t="array" aca="1" ref="AE343" ca="1">IFERROR(IF(INDIRECT(ADDRESS($Z343,COLUMN(),4,1,"Monitoraggio"))="","",INDIRECT(ADDRESS($Z343,COLUMN(),4,1,"Monitoraggio"))),"")</f>
        <v/>
      </c>
      <c r="AF343" s="116" t="str" cm="1">
        <f t="array" aca="1" ref="AF343" ca="1">IFERROR(IF(INDIRECT(ADDRESS($Z343,COLUMN(),4,1,"Monitoraggio"))="","",INDIRECT(ADDRESS($Z343,COLUMN(),4,1,"Monitoraggio"))),"")</f>
        <v/>
      </c>
      <c r="AG343" s="61" t="str" cm="1">
        <f t="array" aca="1" ref="AG343" ca="1">IFERROR(IF(INDIRECT(ADDRESS($Z343,COLUMN(),4,1,"Monitoraggio"))="","",INDIRECT(ADDRESS($Z343,COLUMN(),4,1,"Monitoraggio"))),"")</f>
        <v/>
      </c>
      <c r="AH343" s="116" t="str" cm="1">
        <f t="array" aca="1" ref="AH343" ca="1">IFERROR(IF(INDIRECT(ADDRESS($Z343,COLUMN(),4,1,"Monitoraggio"))="","",INDIRECT(ADDRESS($Z343,COLUMN(),4,1,"Monitoraggio"))),"")</f>
        <v/>
      </c>
      <c r="AI343" s="114" t="str" cm="1">
        <f t="array" aca="1" ref="AI343" ca="1">IFERROR(IF(INDIRECT(ADDRESS($Z343,COLUMN(),4,1,"Monitoraggio"))="","",INDIRECT(ADDRESS($Z343,COLUMN(),4,1,"Monitoraggio"))),"")</f>
        <v/>
      </c>
      <c r="AJ343" s="118" t="str" cm="1">
        <f t="array" aca="1" ref="AJ343" ca="1">IFERROR(IF(INDIRECT(ADDRESS($Z343,COLUMN(),4,1,"Monitoraggio"))="","",INDIRECT(ADDRESS($Z343,COLUMN(),4,1,"Monitoraggio"))),"")</f>
        <v/>
      </c>
      <c r="AK343" s="119" t="str" cm="1">
        <f t="array" aca="1" ref="AK343" ca="1">IFERROR(IF(INDIRECT(ADDRESS($Z343,COLUMN(),4,1,"Monitoraggio"))="","",INDIRECT(ADDRESS($Z343,COLUMN(),4,1,"Monitoraggio"))),"")</f>
        <v/>
      </c>
      <c r="AL343" s="79" t="str" cm="1">
        <f t="array" aca="1" ref="AL343" ca="1">IFERROR(IF(INDIRECT(ADDRESS($Z343,COLUMN(),4,1,"Monitoraggio"))="","",INDIRECT(ADDRESS($Z343,COLUMN(),4,1,"Monitoraggio"))),"")</f>
        <v/>
      </c>
      <c r="AM343" s="77" t="str" cm="1">
        <f t="array" aca="1" ref="AM343" ca="1">IFERROR(IF(INDIRECT(ADDRESS($Z343,COLUMN(),4,1,"Monitoraggio"))="","",INDIRECT(ADDRESS($Z343,COLUMN(),4,1,"Monitoraggio"))),"")</f>
        <v/>
      </c>
      <c r="AN343" s="79" t="str" cm="1">
        <f t="array" aca="1" ref="AN343" ca="1">IFERROR(IF(INDIRECT(ADDRESS($Z343,COLUMN(),4,1,"Monitoraggio"))="","",INDIRECT(ADDRESS($Z343,COLUMN(),4,1,"Monitoraggio"))),"")</f>
        <v/>
      </c>
      <c r="AO343" s="79" t="str" cm="1">
        <f t="array" aca="1" ref="AO343" ca="1">IFERROR(IF(INDIRECT(ADDRESS($Z343,COLUMN(),4,1,"Monitoraggio"))="","",INDIRECT(ADDRESS($Z343,COLUMN(),4,1,"Monitoraggio"))),"")</f>
        <v/>
      </c>
      <c r="AP343" s="79" t="str" cm="1">
        <f t="array" aca="1" ref="AP343" ca="1">IFERROR(IF(INDIRECT(ADDRESS($Z343,COLUMN(),4,1,"Monitoraggio"))="","",INDIRECT(ADDRESS($Z343,COLUMN(),4,1,"Monitoraggio"))),"")</f>
        <v/>
      </c>
      <c r="AQ343" s="81" t="str" cm="1">
        <f t="array" aca="1" ref="AQ343" ca="1">IFERROR(IF(INDIRECT(ADDRESS($Z343,COLUMN(),4,1,"Monitoraggio"))="","",INDIRECT(ADDRESS($Z343,COLUMN(),4,1,"Monitoraggio"))),"")</f>
        <v/>
      </c>
      <c r="AR343" s="122" t="str" cm="1">
        <f t="array" aca="1" ref="AR343" ca="1">IFERROR(IF(INDIRECT(ADDRESS($Z343,COLUMN(),4,1,"Monitoraggio"))="","",INDIRECT(ADDRESS($Z343,COLUMN(),4,1,"Monitoraggio"))),"")</f>
        <v/>
      </c>
      <c r="AS343" s="118" t="str" cm="1">
        <f t="array" aca="1" ref="AS343" ca="1">IFERROR(IF(INDIRECT(ADDRESS($Z343,COLUMN(),4,1,"Monitoraggio"))="","",INDIRECT(ADDRESS($Z343,COLUMN(),4,1,"Monitoraggio"))),"")</f>
        <v/>
      </c>
      <c r="AT343" s="119" t="str" cm="1">
        <f t="array" aca="1" ref="AT343" ca="1">IFERROR(IF(INDIRECT(ADDRESS($Z343,COLUMN(),4,1,"Monitoraggio"))="","",INDIRECT(ADDRESS($Z343,COLUMN(),4,1,"Monitoraggio"))),"")</f>
        <v/>
      </c>
      <c r="AU343" s="79" t="str" cm="1">
        <f t="array" aca="1" ref="AU343" ca="1">IFERROR(IF(INDIRECT(ADDRESS($Z343,COLUMN(),4,1,"Monitoraggio"))="","",INDIRECT(ADDRESS($Z343,COLUMN(),4,1,"Monitoraggio"))),"")</f>
        <v/>
      </c>
      <c r="AV343" s="119" t="str" cm="1">
        <f t="array" aca="1" ref="AV343" ca="1">IFERROR(IF(INDIRECT(ADDRESS($Z343,COLUMN(),4,1,"Monitoraggio"))="","",INDIRECT(ADDRESS($Z343,COLUMN(),4,1,"Monitoraggio"))),"")</f>
        <v/>
      </c>
      <c r="AW343" s="124" t="str" cm="1">
        <f t="array" aca="1" ref="AW343" ca="1">IFERROR(IF(INDIRECT(ADDRESS($Z343,COLUMN(),4,1,"Monitoraggio"))="","",INDIRECT(ADDRESS($Z343,COLUMN(),4,1,"Monitoraggio"))),"")</f>
        <v/>
      </c>
      <c r="AX343" s="62" t="str" cm="1">
        <f t="array" aca="1" ref="AX343" ca="1">IFERROR(IF(INDIRECT(ADDRESS($Z343,COLUMN(),4,1,"Monitoraggio"))="","",INDIRECT(ADDRESS($Z343,COLUMN(),4,1,"Monitoraggio"))),"")</f>
        <v/>
      </c>
      <c r="AY343" s="79" t="str" cm="1">
        <f t="array" aca="1" ref="AY343" ca="1">IFERROR(IF(INDIRECT(ADDRESS($Z343,COLUMN(),4,1,"Monitoraggio"))="","",INDIRECT(ADDRESS($Z343,COLUMN(),4,1,"Monitoraggio"))),"")</f>
        <v/>
      </c>
      <c r="AZ343" s="84" t="str" cm="1">
        <f t="array" aca="1" ref="AZ343" ca="1">IFERROR(IF(INDIRECT(ADDRESS($Z343,COLUMN(),4,1,"Monitoraggio"))="","",INDIRECT(ADDRESS($Z343,COLUMN(),4,1,"Monitoraggio"))),"")</f>
        <v/>
      </c>
      <c r="BA343" s="81" t="str" cm="1">
        <f t="array" aca="1" ref="BA343" ca="1">IFERROR(IF(INDIRECT(ADDRESS($Z343,COLUMN(),4,1,"Monitoraggio"))="","",INDIRECT(ADDRESS($Z343,COLUMN(),4,1,"Monitoraggio"))),"")</f>
        <v/>
      </c>
      <c r="BB343" s="86" t="str" cm="1">
        <f t="array" aca="1" ref="BB343" ca="1">IFERROR(IF(INDIRECT(ADDRESS($Z343,COLUMN(),4,1,"Monitoraggio"))="","",INDIRECT(ADDRESS($Z343,COLUMN(),4,1,"Monitoraggio"))),"")</f>
        <v/>
      </c>
      <c r="BC343" s="79" t="str" cm="1">
        <f t="array" aca="1" ref="BC343" ca="1">IFERROR(IF(INDIRECT(ADDRESS($Z343,COLUMN(),4,1,"Monitoraggio"))="","",INDIRECT(ADDRESS($Z343,COLUMN(),4,1,"Monitoraggio"))),"")</f>
        <v/>
      </c>
      <c r="BD343" s="79" t="str" cm="1">
        <f t="array" aca="1" ref="BD343" ca="1">IFERROR(IF(INDIRECT(ADDRESS($Z343,COLUMN(),4,1,"Monitoraggio"))="","",INDIRECT(ADDRESS($Z343,COLUMN(),4,1,"Monitoraggio"))),"")</f>
        <v/>
      </c>
      <c r="BE343" s="79" t="str" cm="1">
        <f t="array" aca="1" ref="BE343" ca="1">IFERROR(IF(INDIRECT(ADDRESS($Z343,COLUMN(),4,1,"Monitoraggio"))="","",INDIRECT(ADDRESS($Z343,COLUMN(),4,1,"Monitoraggio"))),"")</f>
        <v/>
      </c>
      <c r="BF343" s="79" t="str" cm="1">
        <f t="array" aca="1" ref="BF343" ca="1">IFERROR(IF(INDIRECT(ADDRESS($Z343,COLUMN(),4,1,"Monitoraggio"))="","",INDIRECT(ADDRESS($Z343,COLUMN(),4,1,"Monitoraggio"))),"")</f>
        <v/>
      </c>
      <c r="BG343" s="114" t="str" cm="1">
        <f t="array" aca="1" ref="BG343" ca="1">IFERROR(IF(INDIRECT(ADDRESS($Z343,COLUMN(),4,1,"Monitoraggio"))="","",INDIRECT(ADDRESS($Z343,COLUMN(),4,1,"Monitoraggio"))),"")</f>
        <v/>
      </c>
      <c r="BH343" s="48" t="str" cm="1">
        <f t="array" aca="1" ref="BH343" ca="1">IFERROR(IF(INDIRECT(ADDRESS($Z343,COLUMN(),4,1,"Monitoraggio"))="","",INDIRECT(ADDRESS($Z343,COLUMN(),4,1,"Monitoraggio"))),"")</f>
        <v/>
      </c>
      <c r="BI343" s="84" t="str" cm="1">
        <f t="array" aca="1" ref="BI343" ca="1">IFERROR(IF(INDIRECT(ADDRESS($Z343,COLUMN(),4,1,"Monitoraggio"))="","",INDIRECT(ADDRESS($Z343,COLUMN(),4,1,"Monitoraggio"))),"")</f>
        <v/>
      </c>
      <c r="BJ343" s="81" t="str" cm="1">
        <f t="array" aca="1" ref="BJ343" ca="1">IFERROR(IF(INDIRECT(ADDRESS($Z343,COLUMN(),4,1,"Monitoraggio"))="","",INDIRECT(ADDRESS($Z343,COLUMN(),4,1,"Monitoraggio"))),"")</f>
        <v/>
      </c>
    </row>
    <row r="344" spans="26:62" x14ac:dyDescent="0.2">
      <c r="Z344" s="132" t="str">
        <f>IFERROR(MATCH(ROW()-9,Monitoraggio!Y$1:Y$1000,0),"")</f>
        <v/>
      </c>
      <c r="AA344" s="60" t="str" cm="1">
        <f t="array" aca="1" ref="AA344" ca="1">IFERROR(IF(INDIRECT(ADDRESS($Z344,COLUMN(),4,1,"Monitoraggio"))="","",INDIRECT(ADDRESS($Z344,COLUMN(),4,1,"Monitoraggio"))),"")</f>
        <v/>
      </c>
      <c r="AB344" s="114" t="str" cm="1">
        <f t="array" aca="1" ref="AB344" ca="1">IFERROR(IF(INDIRECT(ADDRESS($Z344,COLUMN(),4,1,"Monitoraggio"))="","",INDIRECT(ADDRESS($Z344,COLUMN(),4,1,"Monitoraggio"))),"")</f>
        <v/>
      </c>
      <c r="AC344" s="114" t="str" cm="1">
        <f t="array" aca="1" ref="AC344" ca="1">IFERROR(IF(INDIRECT(ADDRESS($Z344,COLUMN(),4,1,"Monitoraggio"))="","",INDIRECT(ADDRESS($Z344,COLUMN(),4,1,"Monitoraggio"))),"")</f>
        <v/>
      </c>
      <c r="AD344" s="48" t="str" cm="1">
        <f t="array" aca="1" ref="AD344" ca="1">IFERROR(IF(INDIRECT(ADDRESS($Z344,COLUMN(),4,1,"Monitoraggio"))="","",INDIRECT(ADDRESS($Z344,COLUMN(),4,1,"Monitoraggio"))),"")</f>
        <v/>
      </c>
      <c r="AE344" s="61" t="str" cm="1">
        <f t="array" aca="1" ref="AE344" ca="1">IFERROR(IF(INDIRECT(ADDRESS($Z344,COLUMN(),4,1,"Monitoraggio"))="","",INDIRECT(ADDRESS($Z344,COLUMN(),4,1,"Monitoraggio"))),"")</f>
        <v/>
      </c>
      <c r="AF344" s="116" t="str" cm="1">
        <f t="array" aca="1" ref="AF344" ca="1">IFERROR(IF(INDIRECT(ADDRESS($Z344,COLUMN(),4,1,"Monitoraggio"))="","",INDIRECT(ADDRESS($Z344,COLUMN(),4,1,"Monitoraggio"))),"")</f>
        <v/>
      </c>
      <c r="AG344" s="61" t="str" cm="1">
        <f t="array" aca="1" ref="AG344" ca="1">IFERROR(IF(INDIRECT(ADDRESS($Z344,COLUMN(),4,1,"Monitoraggio"))="","",INDIRECT(ADDRESS($Z344,COLUMN(),4,1,"Monitoraggio"))),"")</f>
        <v/>
      </c>
      <c r="AH344" s="116" t="str" cm="1">
        <f t="array" aca="1" ref="AH344" ca="1">IFERROR(IF(INDIRECT(ADDRESS($Z344,COLUMN(),4,1,"Monitoraggio"))="","",INDIRECT(ADDRESS($Z344,COLUMN(),4,1,"Monitoraggio"))),"")</f>
        <v/>
      </c>
      <c r="AI344" s="114" t="str" cm="1">
        <f t="array" aca="1" ref="AI344" ca="1">IFERROR(IF(INDIRECT(ADDRESS($Z344,COLUMN(),4,1,"Monitoraggio"))="","",INDIRECT(ADDRESS($Z344,COLUMN(),4,1,"Monitoraggio"))),"")</f>
        <v/>
      </c>
      <c r="AJ344" s="118" t="str" cm="1">
        <f t="array" aca="1" ref="AJ344" ca="1">IFERROR(IF(INDIRECT(ADDRESS($Z344,COLUMN(),4,1,"Monitoraggio"))="","",INDIRECT(ADDRESS($Z344,COLUMN(),4,1,"Monitoraggio"))),"")</f>
        <v/>
      </c>
      <c r="AK344" s="119" t="str" cm="1">
        <f t="array" aca="1" ref="AK344" ca="1">IFERROR(IF(INDIRECT(ADDRESS($Z344,COLUMN(),4,1,"Monitoraggio"))="","",INDIRECT(ADDRESS($Z344,COLUMN(),4,1,"Monitoraggio"))),"")</f>
        <v/>
      </c>
      <c r="AL344" s="79" t="str" cm="1">
        <f t="array" aca="1" ref="AL344" ca="1">IFERROR(IF(INDIRECT(ADDRESS($Z344,COLUMN(),4,1,"Monitoraggio"))="","",INDIRECT(ADDRESS($Z344,COLUMN(),4,1,"Monitoraggio"))),"")</f>
        <v/>
      </c>
      <c r="AM344" s="77" t="str" cm="1">
        <f t="array" aca="1" ref="AM344" ca="1">IFERROR(IF(INDIRECT(ADDRESS($Z344,COLUMN(),4,1,"Monitoraggio"))="","",INDIRECT(ADDRESS($Z344,COLUMN(),4,1,"Monitoraggio"))),"")</f>
        <v/>
      </c>
      <c r="AN344" s="79" t="str" cm="1">
        <f t="array" aca="1" ref="AN344" ca="1">IFERROR(IF(INDIRECT(ADDRESS($Z344,COLUMN(),4,1,"Monitoraggio"))="","",INDIRECT(ADDRESS($Z344,COLUMN(),4,1,"Monitoraggio"))),"")</f>
        <v/>
      </c>
      <c r="AO344" s="79" t="str" cm="1">
        <f t="array" aca="1" ref="AO344" ca="1">IFERROR(IF(INDIRECT(ADDRESS($Z344,COLUMN(),4,1,"Monitoraggio"))="","",INDIRECT(ADDRESS($Z344,COLUMN(),4,1,"Monitoraggio"))),"")</f>
        <v/>
      </c>
      <c r="AP344" s="79" t="str" cm="1">
        <f t="array" aca="1" ref="AP344" ca="1">IFERROR(IF(INDIRECT(ADDRESS($Z344,COLUMN(),4,1,"Monitoraggio"))="","",INDIRECT(ADDRESS($Z344,COLUMN(),4,1,"Monitoraggio"))),"")</f>
        <v/>
      </c>
      <c r="AQ344" s="81" t="str" cm="1">
        <f t="array" aca="1" ref="AQ344" ca="1">IFERROR(IF(INDIRECT(ADDRESS($Z344,COLUMN(),4,1,"Monitoraggio"))="","",INDIRECT(ADDRESS($Z344,COLUMN(),4,1,"Monitoraggio"))),"")</f>
        <v/>
      </c>
      <c r="AR344" s="122" t="str" cm="1">
        <f t="array" aca="1" ref="AR344" ca="1">IFERROR(IF(INDIRECT(ADDRESS($Z344,COLUMN(),4,1,"Monitoraggio"))="","",INDIRECT(ADDRESS($Z344,COLUMN(),4,1,"Monitoraggio"))),"")</f>
        <v/>
      </c>
      <c r="AS344" s="118" t="str" cm="1">
        <f t="array" aca="1" ref="AS344" ca="1">IFERROR(IF(INDIRECT(ADDRESS($Z344,COLUMN(),4,1,"Monitoraggio"))="","",INDIRECT(ADDRESS($Z344,COLUMN(),4,1,"Monitoraggio"))),"")</f>
        <v/>
      </c>
      <c r="AT344" s="119" t="str" cm="1">
        <f t="array" aca="1" ref="AT344" ca="1">IFERROR(IF(INDIRECT(ADDRESS($Z344,COLUMN(),4,1,"Monitoraggio"))="","",INDIRECT(ADDRESS($Z344,COLUMN(),4,1,"Monitoraggio"))),"")</f>
        <v/>
      </c>
      <c r="AU344" s="79" t="str" cm="1">
        <f t="array" aca="1" ref="AU344" ca="1">IFERROR(IF(INDIRECT(ADDRESS($Z344,COLUMN(),4,1,"Monitoraggio"))="","",INDIRECT(ADDRESS($Z344,COLUMN(),4,1,"Monitoraggio"))),"")</f>
        <v/>
      </c>
      <c r="AV344" s="119" t="str" cm="1">
        <f t="array" aca="1" ref="AV344" ca="1">IFERROR(IF(INDIRECT(ADDRESS($Z344,COLUMN(),4,1,"Monitoraggio"))="","",INDIRECT(ADDRESS($Z344,COLUMN(),4,1,"Monitoraggio"))),"")</f>
        <v/>
      </c>
      <c r="AW344" s="124" t="str" cm="1">
        <f t="array" aca="1" ref="AW344" ca="1">IFERROR(IF(INDIRECT(ADDRESS($Z344,COLUMN(),4,1,"Monitoraggio"))="","",INDIRECT(ADDRESS($Z344,COLUMN(),4,1,"Monitoraggio"))),"")</f>
        <v/>
      </c>
      <c r="AX344" s="62" t="str" cm="1">
        <f t="array" aca="1" ref="AX344" ca="1">IFERROR(IF(INDIRECT(ADDRESS($Z344,COLUMN(),4,1,"Monitoraggio"))="","",INDIRECT(ADDRESS($Z344,COLUMN(),4,1,"Monitoraggio"))),"")</f>
        <v/>
      </c>
      <c r="AY344" s="79" t="str" cm="1">
        <f t="array" aca="1" ref="AY344" ca="1">IFERROR(IF(INDIRECT(ADDRESS($Z344,COLUMN(),4,1,"Monitoraggio"))="","",INDIRECT(ADDRESS($Z344,COLUMN(),4,1,"Monitoraggio"))),"")</f>
        <v/>
      </c>
      <c r="AZ344" s="84" t="str" cm="1">
        <f t="array" aca="1" ref="AZ344" ca="1">IFERROR(IF(INDIRECT(ADDRESS($Z344,COLUMN(),4,1,"Monitoraggio"))="","",INDIRECT(ADDRESS($Z344,COLUMN(),4,1,"Monitoraggio"))),"")</f>
        <v/>
      </c>
      <c r="BA344" s="81" t="str" cm="1">
        <f t="array" aca="1" ref="BA344" ca="1">IFERROR(IF(INDIRECT(ADDRESS($Z344,COLUMN(),4,1,"Monitoraggio"))="","",INDIRECT(ADDRESS($Z344,COLUMN(),4,1,"Monitoraggio"))),"")</f>
        <v/>
      </c>
      <c r="BB344" s="86" t="str" cm="1">
        <f t="array" aca="1" ref="BB344" ca="1">IFERROR(IF(INDIRECT(ADDRESS($Z344,COLUMN(),4,1,"Monitoraggio"))="","",INDIRECT(ADDRESS($Z344,COLUMN(),4,1,"Monitoraggio"))),"")</f>
        <v/>
      </c>
      <c r="BC344" s="79" t="str" cm="1">
        <f t="array" aca="1" ref="BC344" ca="1">IFERROR(IF(INDIRECT(ADDRESS($Z344,COLUMN(),4,1,"Monitoraggio"))="","",INDIRECT(ADDRESS($Z344,COLUMN(),4,1,"Monitoraggio"))),"")</f>
        <v/>
      </c>
      <c r="BD344" s="79" t="str" cm="1">
        <f t="array" aca="1" ref="BD344" ca="1">IFERROR(IF(INDIRECT(ADDRESS($Z344,COLUMN(),4,1,"Monitoraggio"))="","",INDIRECT(ADDRESS($Z344,COLUMN(),4,1,"Monitoraggio"))),"")</f>
        <v/>
      </c>
      <c r="BE344" s="79" t="str" cm="1">
        <f t="array" aca="1" ref="BE344" ca="1">IFERROR(IF(INDIRECT(ADDRESS($Z344,COLUMN(),4,1,"Monitoraggio"))="","",INDIRECT(ADDRESS($Z344,COLUMN(),4,1,"Monitoraggio"))),"")</f>
        <v/>
      </c>
      <c r="BF344" s="79" t="str" cm="1">
        <f t="array" aca="1" ref="BF344" ca="1">IFERROR(IF(INDIRECT(ADDRESS($Z344,COLUMN(),4,1,"Monitoraggio"))="","",INDIRECT(ADDRESS($Z344,COLUMN(),4,1,"Monitoraggio"))),"")</f>
        <v/>
      </c>
      <c r="BG344" s="114" t="str" cm="1">
        <f t="array" aca="1" ref="BG344" ca="1">IFERROR(IF(INDIRECT(ADDRESS($Z344,COLUMN(),4,1,"Monitoraggio"))="","",INDIRECT(ADDRESS($Z344,COLUMN(),4,1,"Monitoraggio"))),"")</f>
        <v/>
      </c>
      <c r="BH344" s="48" t="str" cm="1">
        <f t="array" aca="1" ref="BH344" ca="1">IFERROR(IF(INDIRECT(ADDRESS($Z344,COLUMN(),4,1,"Monitoraggio"))="","",INDIRECT(ADDRESS($Z344,COLUMN(),4,1,"Monitoraggio"))),"")</f>
        <v/>
      </c>
      <c r="BI344" s="84" t="str" cm="1">
        <f t="array" aca="1" ref="BI344" ca="1">IFERROR(IF(INDIRECT(ADDRESS($Z344,COLUMN(),4,1,"Monitoraggio"))="","",INDIRECT(ADDRESS($Z344,COLUMN(),4,1,"Monitoraggio"))),"")</f>
        <v/>
      </c>
      <c r="BJ344" s="81" t="str" cm="1">
        <f t="array" aca="1" ref="BJ344" ca="1">IFERROR(IF(INDIRECT(ADDRESS($Z344,COLUMN(),4,1,"Monitoraggio"))="","",INDIRECT(ADDRESS($Z344,COLUMN(),4,1,"Monitoraggio"))),"")</f>
        <v/>
      </c>
    </row>
    <row r="345" spans="26:62" x14ac:dyDescent="0.2">
      <c r="Z345" s="132" t="str">
        <f>IFERROR(MATCH(ROW()-9,Monitoraggio!Y$1:Y$1000,0),"")</f>
        <v/>
      </c>
      <c r="AA345" s="60" t="str" cm="1">
        <f t="array" aca="1" ref="AA345" ca="1">IFERROR(IF(INDIRECT(ADDRESS($Z345,COLUMN(),4,1,"Monitoraggio"))="","",INDIRECT(ADDRESS($Z345,COLUMN(),4,1,"Monitoraggio"))),"")</f>
        <v/>
      </c>
      <c r="AB345" s="114" t="str" cm="1">
        <f t="array" aca="1" ref="AB345" ca="1">IFERROR(IF(INDIRECT(ADDRESS($Z345,COLUMN(),4,1,"Monitoraggio"))="","",INDIRECT(ADDRESS($Z345,COLUMN(),4,1,"Monitoraggio"))),"")</f>
        <v/>
      </c>
      <c r="AC345" s="114" t="str" cm="1">
        <f t="array" aca="1" ref="AC345" ca="1">IFERROR(IF(INDIRECT(ADDRESS($Z345,COLUMN(),4,1,"Monitoraggio"))="","",INDIRECT(ADDRESS($Z345,COLUMN(),4,1,"Monitoraggio"))),"")</f>
        <v/>
      </c>
      <c r="AD345" s="48" t="str" cm="1">
        <f t="array" aca="1" ref="AD345" ca="1">IFERROR(IF(INDIRECT(ADDRESS($Z345,COLUMN(),4,1,"Monitoraggio"))="","",INDIRECT(ADDRESS($Z345,COLUMN(),4,1,"Monitoraggio"))),"")</f>
        <v/>
      </c>
      <c r="AE345" s="61" t="str" cm="1">
        <f t="array" aca="1" ref="AE345" ca="1">IFERROR(IF(INDIRECT(ADDRESS($Z345,COLUMN(),4,1,"Monitoraggio"))="","",INDIRECT(ADDRESS($Z345,COLUMN(),4,1,"Monitoraggio"))),"")</f>
        <v/>
      </c>
      <c r="AF345" s="116" t="str" cm="1">
        <f t="array" aca="1" ref="AF345" ca="1">IFERROR(IF(INDIRECT(ADDRESS($Z345,COLUMN(),4,1,"Monitoraggio"))="","",INDIRECT(ADDRESS($Z345,COLUMN(),4,1,"Monitoraggio"))),"")</f>
        <v/>
      </c>
      <c r="AG345" s="61" t="str" cm="1">
        <f t="array" aca="1" ref="AG345" ca="1">IFERROR(IF(INDIRECT(ADDRESS($Z345,COLUMN(),4,1,"Monitoraggio"))="","",INDIRECT(ADDRESS($Z345,COLUMN(),4,1,"Monitoraggio"))),"")</f>
        <v/>
      </c>
      <c r="AH345" s="116" t="str" cm="1">
        <f t="array" aca="1" ref="AH345" ca="1">IFERROR(IF(INDIRECT(ADDRESS($Z345,COLUMN(),4,1,"Monitoraggio"))="","",INDIRECT(ADDRESS($Z345,COLUMN(),4,1,"Monitoraggio"))),"")</f>
        <v/>
      </c>
      <c r="AI345" s="114" t="str" cm="1">
        <f t="array" aca="1" ref="AI345" ca="1">IFERROR(IF(INDIRECT(ADDRESS($Z345,COLUMN(),4,1,"Monitoraggio"))="","",INDIRECT(ADDRESS($Z345,COLUMN(),4,1,"Monitoraggio"))),"")</f>
        <v/>
      </c>
      <c r="AJ345" s="118" t="str" cm="1">
        <f t="array" aca="1" ref="AJ345" ca="1">IFERROR(IF(INDIRECT(ADDRESS($Z345,COLUMN(),4,1,"Monitoraggio"))="","",INDIRECT(ADDRESS($Z345,COLUMN(),4,1,"Monitoraggio"))),"")</f>
        <v/>
      </c>
      <c r="AK345" s="119" t="str" cm="1">
        <f t="array" aca="1" ref="AK345" ca="1">IFERROR(IF(INDIRECT(ADDRESS($Z345,COLUMN(),4,1,"Monitoraggio"))="","",INDIRECT(ADDRESS($Z345,COLUMN(),4,1,"Monitoraggio"))),"")</f>
        <v/>
      </c>
      <c r="AL345" s="79" t="str" cm="1">
        <f t="array" aca="1" ref="AL345" ca="1">IFERROR(IF(INDIRECT(ADDRESS($Z345,COLUMN(),4,1,"Monitoraggio"))="","",INDIRECT(ADDRESS($Z345,COLUMN(),4,1,"Monitoraggio"))),"")</f>
        <v/>
      </c>
      <c r="AM345" s="77" t="str" cm="1">
        <f t="array" aca="1" ref="AM345" ca="1">IFERROR(IF(INDIRECT(ADDRESS($Z345,COLUMN(),4,1,"Monitoraggio"))="","",INDIRECT(ADDRESS($Z345,COLUMN(),4,1,"Monitoraggio"))),"")</f>
        <v/>
      </c>
      <c r="AN345" s="79" t="str" cm="1">
        <f t="array" aca="1" ref="AN345" ca="1">IFERROR(IF(INDIRECT(ADDRESS($Z345,COLUMN(),4,1,"Monitoraggio"))="","",INDIRECT(ADDRESS($Z345,COLUMN(),4,1,"Monitoraggio"))),"")</f>
        <v/>
      </c>
      <c r="AO345" s="79" t="str" cm="1">
        <f t="array" aca="1" ref="AO345" ca="1">IFERROR(IF(INDIRECT(ADDRESS($Z345,COLUMN(),4,1,"Monitoraggio"))="","",INDIRECT(ADDRESS($Z345,COLUMN(),4,1,"Monitoraggio"))),"")</f>
        <v/>
      </c>
      <c r="AP345" s="79" t="str" cm="1">
        <f t="array" aca="1" ref="AP345" ca="1">IFERROR(IF(INDIRECT(ADDRESS($Z345,COLUMN(),4,1,"Monitoraggio"))="","",INDIRECT(ADDRESS($Z345,COLUMN(),4,1,"Monitoraggio"))),"")</f>
        <v/>
      </c>
      <c r="AQ345" s="81" t="str" cm="1">
        <f t="array" aca="1" ref="AQ345" ca="1">IFERROR(IF(INDIRECT(ADDRESS($Z345,COLUMN(),4,1,"Monitoraggio"))="","",INDIRECT(ADDRESS($Z345,COLUMN(),4,1,"Monitoraggio"))),"")</f>
        <v/>
      </c>
      <c r="AR345" s="122" t="str" cm="1">
        <f t="array" aca="1" ref="AR345" ca="1">IFERROR(IF(INDIRECT(ADDRESS($Z345,COLUMN(),4,1,"Monitoraggio"))="","",INDIRECT(ADDRESS($Z345,COLUMN(),4,1,"Monitoraggio"))),"")</f>
        <v/>
      </c>
      <c r="AS345" s="118" t="str" cm="1">
        <f t="array" aca="1" ref="AS345" ca="1">IFERROR(IF(INDIRECT(ADDRESS($Z345,COLUMN(),4,1,"Monitoraggio"))="","",INDIRECT(ADDRESS($Z345,COLUMN(),4,1,"Monitoraggio"))),"")</f>
        <v/>
      </c>
      <c r="AT345" s="119" t="str" cm="1">
        <f t="array" aca="1" ref="AT345" ca="1">IFERROR(IF(INDIRECT(ADDRESS($Z345,COLUMN(),4,1,"Monitoraggio"))="","",INDIRECT(ADDRESS($Z345,COLUMN(),4,1,"Monitoraggio"))),"")</f>
        <v/>
      </c>
      <c r="AU345" s="79" t="str" cm="1">
        <f t="array" aca="1" ref="AU345" ca="1">IFERROR(IF(INDIRECT(ADDRESS($Z345,COLUMN(),4,1,"Monitoraggio"))="","",INDIRECT(ADDRESS($Z345,COLUMN(),4,1,"Monitoraggio"))),"")</f>
        <v/>
      </c>
      <c r="AV345" s="119" t="str" cm="1">
        <f t="array" aca="1" ref="AV345" ca="1">IFERROR(IF(INDIRECT(ADDRESS($Z345,COLUMN(),4,1,"Monitoraggio"))="","",INDIRECT(ADDRESS($Z345,COLUMN(),4,1,"Monitoraggio"))),"")</f>
        <v/>
      </c>
      <c r="AW345" s="124" t="str" cm="1">
        <f t="array" aca="1" ref="AW345" ca="1">IFERROR(IF(INDIRECT(ADDRESS($Z345,COLUMN(),4,1,"Monitoraggio"))="","",INDIRECT(ADDRESS($Z345,COLUMN(),4,1,"Monitoraggio"))),"")</f>
        <v/>
      </c>
      <c r="AX345" s="62" t="str" cm="1">
        <f t="array" aca="1" ref="AX345" ca="1">IFERROR(IF(INDIRECT(ADDRESS($Z345,COLUMN(),4,1,"Monitoraggio"))="","",INDIRECT(ADDRESS($Z345,COLUMN(),4,1,"Monitoraggio"))),"")</f>
        <v/>
      </c>
      <c r="AY345" s="79" t="str" cm="1">
        <f t="array" aca="1" ref="AY345" ca="1">IFERROR(IF(INDIRECT(ADDRESS($Z345,COLUMN(),4,1,"Monitoraggio"))="","",INDIRECT(ADDRESS($Z345,COLUMN(),4,1,"Monitoraggio"))),"")</f>
        <v/>
      </c>
      <c r="AZ345" s="84" t="str" cm="1">
        <f t="array" aca="1" ref="AZ345" ca="1">IFERROR(IF(INDIRECT(ADDRESS($Z345,COLUMN(),4,1,"Monitoraggio"))="","",INDIRECT(ADDRESS($Z345,COLUMN(),4,1,"Monitoraggio"))),"")</f>
        <v/>
      </c>
      <c r="BA345" s="81" t="str" cm="1">
        <f t="array" aca="1" ref="BA345" ca="1">IFERROR(IF(INDIRECT(ADDRESS($Z345,COLUMN(),4,1,"Monitoraggio"))="","",INDIRECT(ADDRESS($Z345,COLUMN(),4,1,"Monitoraggio"))),"")</f>
        <v/>
      </c>
      <c r="BB345" s="86" t="str" cm="1">
        <f t="array" aca="1" ref="BB345" ca="1">IFERROR(IF(INDIRECT(ADDRESS($Z345,COLUMN(),4,1,"Monitoraggio"))="","",INDIRECT(ADDRESS($Z345,COLUMN(),4,1,"Monitoraggio"))),"")</f>
        <v/>
      </c>
      <c r="BC345" s="79" t="str" cm="1">
        <f t="array" aca="1" ref="BC345" ca="1">IFERROR(IF(INDIRECT(ADDRESS($Z345,COLUMN(),4,1,"Monitoraggio"))="","",INDIRECT(ADDRESS($Z345,COLUMN(),4,1,"Monitoraggio"))),"")</f>
        <v/>
      </c>
      <c r="BD345" s="79" t="str" cm="1">
        <f t="array" aca="1" ref="BD345" ca="1">IFERROR(IF(INDIRECT(ADDRESS($Z345,COLUMN(),4,1,"Monitoraggio"))="","",INDIRECT(ADDRESS($Z345,COLUMN(),4,1,"Monitoraggio"))),"")</f>
        <v/>
      </c>
      <c r="BE345" s="79" t="str" cm="1">
        <f t="array" aca="1" ref="BE345" ca="1">IFERROR(IF(INDIRECT(ADDRESS($Z345,COLUMN(),4,1,"Monitoraggio"))="","",INDIRECT(ADDRESS($Z345,COLUMN(),4,1,"Monitoraggio"))),"")</f>
        <v/>
      </c>
      <c r="BF345" s="79" t="str" cm="1">
        <f t="array" aca="1" ref="BF345" ca="1">IFERROR(IF(INDIRECT(ADDRESS($Z345,COLUMN(),4,1,"Monitoraggio"))="","",INDIRECT(ADDRESS($Z345,COLUMN(),4,1,"Monitoraggio"))),"")</f>
        <v/>
      </c>
      <c r="BG345" s="114" t="str" cm="1">
        <f t="array" aca="1" ref="BG345" ca="1">IFERROR(IF(INDIRECT(ADDRESS($Z345,COLUMN(),4,1,"Monitoraggio"))="","",INDIRECT(ADDRESS($Z345,COLUMN(),4,1,"Monitoraggio"))),"")</f>
        <v/>
      </c>
      <c r="BH345" s="48" t="str" cm="1">
        <f t="array" aca="1" ref="BH345" ca="1">IFERROR(IF(INDIRECT(ADDRESS($Z345,COLUMN(),4,1,"Monitoraggio"))="","",INDIRECT(ADDRESS($Z345,COLUMN(),4,1,"Monitoraggio"))),"")</f>
        <v/>
      </c>
      <c r="BI345" s="84" t="str" cm="1">
        <f t="array" aca="1" ref="BI345" ca="1">IFERROR(IF(INDIRECT(ADDRESS($Z345,COLUMN(),4,1,"Monitoraggio"))="","",INDIRECT(ADDRESS($Z345,COLUMN(),4,1,"Monitoraggio"))),"")</f>
        <v/>
      </c>
      <c r="BJ345" s="81" t="str" cm="1">
        <f t="array" aca="1" ref="BJ345" ca="1">IFERROR(IF(INDIRECT(ADDRESS($Z345,COLUMN(),4,1,"Monitoraggio"))="","",INDIRECT(ADDRESS($Z345,COLUMN(),4,1,"Monitoraggio"))),"")</f>
        <v/>
      </c>
    </row>
    <row r="346" spans="26:62" x14ac:dyDescent="0.2">
      <c r="Z346" s="132" t="str">
        <f>IFERROR(MATCH(ROW()-9,Monitoraggio!Y$1:Y$1000,0),"")</f>
        <v/>
      </c>
      <c r="AA346" s="60" t="str" cm="1">
        <f t="array" aca="1" ref="AA346" ca="1">IFERROR(IF(INDIRECT(ADDRESS($Z346,COLUMN(),4,1,"Monitoraggio"))="","",INDIRECT(ADDRESS($Z346,COLUMN(),4,1,"Monitoraggio"))),"")</f>
        <v/>
      </c>
      <c r="AB346" s="114" t="str" cm="1">
        <f t="array" aca="1" ref="AB346" ca="1">IFERROR(IF(INDIRECT(ADDRESS($Z346,COLUMN(),4,1,"Monitoraggio"))="","",INDIRECT(ADDRESS($Z346,COLUMN(),4,1,"Monitoraggio"))),"")</f>
        <v/>
      </c>
      <c r="AC346" s="114" t="str" cm="1">
        <f t="array" aca="1" ref="AC346" ca="1">IFERROR(IF(INDIRECT(ADDRESS($Z346,COLUMN(),4,1,"Monitoraggio"))="","",INDIRECT(ADDRESS($Z346,COLUMN(),4,1,"Monitoraggio"))),"")</f>
        <v/>
      </c>
      <c r="AD346" s="48" t="str" cm="1">
        <f t="array" aca="1" ref="AD346" ca="1">IFERROR(IF(INDIRECT(ADDRESS($Z346,COLUMN(),4,1,"Monitoraggio"))="","",INDIRECT(ADDRESS($Z346,COLUMN(),4,1,"Monitoraggio"))),"")</f>
        <v/>
      </c>
      <c r="AE346" s="61" t="str" cm="1">
        <f t="array" aca="1" ref="AE346" ca="1">IFERROR(IF(INDIRECT(ADDRESS($Z346,COLUMN(),4,1,"Monitoraggio"))="","",INDIRECT(ADDRESS($Z346,COLUMN(),4,1,"Monitoraggio"))),"")</f>
        <v/>
      </c>
      <c r="AF346" s="116" t="str" cm="1">
        <f t="array" aca="1" ref="AF346" ca="1">IFERROR(IF(INDIRECT(ADDRESS($Z346,COLUMN(),4,1,"Monitoraggio"))="","",INDIRECT(ADDRESS($Z346,COLUMN(),4,1,"Monitoraggio"))),"")</f>
        <v/>
      </c>
      <c r="AG346" s="61" t="str" cm="1">
        <f t="array" aca="1" ref="AG346" ca="1">IFERROR(IF(INDIRECT(ADDRESS($Z346,COLUMN(),4,1,"Monitoraggio"))="","",INDIRECT(ADDRESS($Z346,COLUMN(),4,1,"Monitoraggio"))),"")</f>
        <v/>
      </c>
      <c r="AH346" s="116" t="str" cm="1">
        <f t="array" aca="1" ref="AH346" ca="1">IFERROR(IF(INDIRECT(ADDRESS($Z346,COLUMN(),4,1,"Monitoraggio"))="","",INDIRECT(ADDRESS($Z346,COLUMN(),4,1,"Monitoraggio"))),"")</f>
        <v/>
      </c>
      <c r="AI346" s="114" t="str" cm="1">
        <f t="array" aca="1" ref="AI346" ca="1">IFERROR(IF(INDIRECT(ADDRESS($Z346,COLUMN(),4,1,"Monitoraggio"))="","",INDIRECT(ADDRESS($Z346,COLUMN(),4,1,"Monitoraggio"))),"")</f>
        <v/>
      </c>
      <c r="AJ346" s="118" t="str" cm="1">
        <f t="array" aca="1" ref="AJ346" ca="1">IFERROR(IF(INDIRECT(ADDRESS($Z346,COLUMN(),4,1,"Monitoraggio"))="","",INDIRECT(ADDRESS($Z346,COLUMN(),4,1,"Monitoraggio"))),"")</f>
        <v/>
      </c>
      <c r="AK346" s="119" t="str" cm="1">
        <f t="array" aca="1" ref="AK346" ca="1">IFERROR(IF(INDIRECT(ADDRESS($Z346,COLUMN(),4,1,"Monitoraggio"))="","",INDIRECT(ADDRESS($Z346,COLUMN(),4,1,"Monitoraggio"))),"")</f>
        <v/>
      </c>
      <c r="AL346" s="79" t="str" cm="1">
        <f t="array" aca="1" ref="AL346" ca="1">IFERROR(IF(INDIRECT(ADDRESS($Z346,COLUMN(),4,1,"Monitoraggio"))="","",INDIRECT(ADDRESS($Z346,COLUMN(),4,1,"Monitoraggio"))),"")</f>
        <v/>
      </c>
      <c r="AM346" s="77" t="str" cm="1">
        <f t="array" aca="1" ref="AM346" ca="1">IFERROR(IF(INDIRECT(ADDRESS($Z346,COLUMN(),4,1,"Monitoraggio"))="","",INDIRECT(ADDRESS($Z346,COLUMN(),4,1,"Monitoraggio"))),"")</f>
        <v/>
      </c>
      <c r="AN346" s="79" t="str" cm="1">
        <f t="array" aca="1" ref="AN346" ca="1">IFERROR(IF(INDIRECT(ADDRESS($Z346,COLUMN(),4,1,"Monitoraggio"))="","",INDIRECT(ADDRESS($Z346,COLUMN(),4,1,"Monitoraggio"))),"")</f>
        <v/>
      </c>
      <c r="AO346" s="79" t="str" cm="1">
        <f t="array" aca="1" ref="AO346" ca="1">IFERROR(IF(INDIRECT(ADDRESS($Z346,COLUMN(),4,1,"Monitoraggio"))="","",INDIRECT(ADDRESS($Z346,COLUMN(),4,1,"Monitoraggio"))),"")</f>
        <v/>
      </c>
      <c r="AP346" s="79" t="str" cm="1">
        <f t="array" aca="1" ref="AP346" ca="1">IFERROR(IF(INDIRECT(ADDRESS($Z346,COLUMN(),4,1,"Monitoraggio"))="","",INDIRECT(ADDRESS($Z346,COLUMN(),4,1,"Monitoraggio"))),"")</f>
        <v/>
      </c>
      <c r="AQ346" s="81" t="str" cm="1">
        <f t="array" aca="1" ref="AQ346" ca="1">IFERROR(IF(INDIRECT(ADDRESS($Z346,COLUMN(),4,1,"Monitoraggio"))="","",INDIRECT(ADDRESS($Z346,COLUMN(),4,1,"Monitoraggio"))),"")</f>
        <v/>
      </c>
      <c r="AR346" s="122" t="str" cm="1">
        <f t="array" aca="1" ref="AR346" ca="1">IFERROR(IF(INDIRECT(ADDRESS($Z346,COLUMN(),4,1,"Monitoraggio"))="","",INDIRECT(ADDRESS($Z346,COLUMN(),4,1,"Monitoraggio"))),"")</f>
        <v/>
      </c>
      <c r="AS346" s="118" t="str" cm="1">
        <f t="array" aca="1" ref="AS346" ca="1">IFERROR(IF(INDIRECT(ADDRESS($Z346,COLUMN(),4,1,"Monitoraggio"))="","",INDIRECT(ADDRESS($Z346,COLUMN(),4,1,"Monitoraggio"))),"")</f>
        <v/>
      </c>
      <c r="AT346" s="119" t="str" cm="1">
        <f t="array" aca="1" ref="AT346" ca="1">IFERROR(IF(INDIRECT(ADDRESS($Z346,COLUMN(),4,1,"Monitoraggio"))="","",INDIRECT(ADDRESS($Z346,COLUMN(),4,1,"Monitoraggio"))),"")</f>
        <v/>
      </c>
      <c r="AU346" s="79" t="str" cm="1">
        <f t="array" aca="1" ref="AU346" ca="1">IFERROR(IF(INDIRECT(ADDRESS($Z346,COLUMN(),4,1,"Monitoraggio"))="","",INDIRECT(ADDRESS($Z346,COLUMN(),4,1,"Monitoraggio"))),"")</f>
        <v/>
      </c>
      <c r="AV346" s="119" t="str" cm="1">
        <f t="array" aca="1" ref="AV346" ca="1">IFERROR(IF(INDIRECT(ADDRESS($Z346,COLUMN(),4,1,"Monitoraggio"))="","",INDIRECT(ADDRESS($Z346,COLUMN(),4,1,"Monitoraggio"))),"")</f>
        <v/>
      </c>
      <c r="AW346" s="124" t="str" cm="1">
        <f t="array" aca="1" ref="AW346" ca="1">IFERROR(IF(INDIRECT(ADDRESS($Z346,COLUMN(),4,1,"Monitoraggio"))="","",INDIRECT(ADDRESS($Z346,COLUMN(),4,1,"Monitoraggio"))),"")</f>
        <v/>
      </c>
      <c r="AX346" s="62" t="str" cm="1">
        <f t="array" aca="1" ref="AX346" ca="1">IFERROR(IF(INDIRECT(ADDRESS($Z346,COLUMN(),4,1,"Monitoraggio"))="","",INDIRECT(ADDRESS($Z346,COLUMN(),4,1,"Monitoraggio"))),"")</f>
        <v/>
      </c>
      <c r="AY346" s="79" t="str" cm="1">
        <f t="array" aca="1" ref="AY346" ca="1">IFERROR(IF(INDIRECT(ADDRESS($Z346,COLUMN(),4,1,"Monitoraggio"))="","",INDIRECT(ADDRESS($Z346,COLUMN(),4,1,"Monitoraggio"))),"")</f>
        <v/>
      </c>
      <c r="AZ346" s="84" t="str" cm="1">
        <f t="array" aca="1" ref="AZ346" ca="1">IFERROR(IF(INDIRECT(ADDRESS($Z346,COLUMN(),4,1,"Monitoraggio"))="","",INDIRECT(ADDRESS($Z346,COLUMN(),4,1,"Monitoraggio"))),"")</f>
        <v/>
      </c>
      <c r="BA346" s="81" t="str" cm="1">
        <f t="array" aca="1" ref="BA346" ca="1">IFERROR(IF(INDIRECT(ADDRESS($Z346,COLUMN(),4,1,"Monitoraggio"))="","",INDIRECT(ADDRESS($Z346,COLUMN(),4,1,"Monitoraggio"))),"")</f>
        <v/>
      </c>
      <c r="BB346" s="86" t="str" cm="1">
        <f t="array" aca="1" ref="BB346" ca="1">IFERROR(IF(INDIRECT(ADDRESS($Z346,COLUMN(),4,1,"Monitoraggio"))="","",INDIRECT(ADDRESS($Z346,COLUMN(),4,1,"Monitoraggio"))),"")</f>
        <v/>
      </c>
      <c r="BC346" s="79" t="str" cm="1">
        <f t="array" aca="1" ref="BC346" ca="1">IFERROR(IF(INDIRECT(ADDRESS($Z346,COLUMN(),4,1,"Monitoraggio"))="","",INDIRECT(ADDRESS($Z346,COLUMN(),4,1,"Monitoraggio"))),"")</f>
        <v/>
      </c>
      <c r="BD346" s="79" t="str" cm="1">
        <f t="array" aca="1" ref="BD346" ca="1">IFERROR(IF(INDIRECT(ADDRESS($Z346,COLUMN(),4,1,"Monitoraggio"))="","",INDIRECT(ADDRESS($Z346,COLUMN(),4,1,"Monitoraggio"))),"")</f>
        <v/>
      </c>
      <c r="BE346" s="79" t="str" cm="1">
        <f t="array" aca="1" ref="BE346" ca="1">IFERROR(IF(INDIRECT(ADDRESS($Z346,COLUMN(),4,1,"Monitoraggio"))="","",INDIRECT(ADDRESS($Z346,COLUMN(),4,1,"Monitoraggio"))),"")</f>
        <v/>
      </c>
      <c r="BF346" s="79" t="str" cm="1">
        <f t="array" aca="1" ref="BF346" ca="1">IFERROR(IF(INDIRECT(ADDRESS($Z346,COLUMN(),4,1,"Monitoraggio"))="","",INDIRECT(ADDRESS($Z346,COLUMN(),4,1,"Monitoraggio"))),"")</f>
        <v/>
      </c>
      <c r="BG346" s="114" t="str" cm="1">
        <f t="array" aca="1" ref="BG346" ca="1">IFERROR(IF(INDIRECT(ADDRESS($Z346,COLUMN(),4,1,"Monitoraggio"))="","",INDIRECT(ADDRESS($Z346,COLUMN(),4,1,"Monitoraggio"))),"")</f>
        <v/>
      </c>
      <c r="BH346" s="48" t="str" cm="1">
        <f t="array" aca="1" ref="BH346" ca="1">IFERROR(IF(INDIRECT(ADDRESS($Z346,COLUMN(),4,1,"Monitoraggio"))="","",INDIRECT(ADDRESS($Z346,COLUMN(),4,1,"Monitoraggio"))),"")</f>
        <v/>
      </c>
      <c r="BI346" s="84" t="str" cm="1">
        <f t="array" aca="1" ref="BI346" ca="1">IFERROR(IF(INDIRECT(ADDRESS($Z346,COLUMN(),4,1,"Monitoraggio"))="","",INDIRECT(ADDRESS($Z346,COLUMN(),4,1,"Monitoraggio"))),"")</f>
        <v/>
      </c>
      <c r="BJ346" s="81" t="str" cm="1">
        <f t="array" aca="1" ref="BJ346" ca="1">IFERROR(IF(INDIRECT(ADDRESS($Z346,COLUMN(),4,1,"Monitoraggio"))="","",INDIRECT(ADDRESS($Z346,COLUMN(),4,1,"Monitoraggio"))),"")</f>
        <v/>
      </c>
    </row>
    <row r="347" spans="26:62" x14ac:dyDescent="0.2">
      <c r="Z347" s="132" t="str">
        <f>IFERROR(MATCH(ROW()-9,Monitoraggio!Y$1:Y$1000,0),"")</f>
        <v/>
      </c>
      <c r="AA347" s="60" t="str" cm="1">
        <f t="array" aca="1" ref="AA347" ca="1">IFERROR(IF(INDIRECT(ADDRESS($Z347,COLUMN(),4,1,"Monitoraggio"))="","",INDIRECT(ADDRESS($Z347,COLUMN(),4,1,"Monitoraggio"))),"")</f>
        <v/>
      </c>
      <c r="AB347" s="114" t="str" cm="1">
        <f t="array" aca="1" ref="AB347" ca="1">IFERROR(IF(INDIRECT(ADDRESS($Z347,COLUMN(),4,1,"Monitoraggio"))="","",INDIRECT(ADDRESS($Z347,COLUMN(),4,1,"Monitoraggio"))),"")</f>
        <v/>
      </c>
      <c r="AC347" s="114" t="str" cm="1">
        <f t="array" aca="1" ref="AC347" ca="1">IFERROR(IF(INDIRECT(ADDRESS($Z347,COLUMN(),4,1,"Monitoraggio"))="","",INDIRECT(ADDRESS($Z347,COLUMN(),4,1,"Monitoraggio"))),"")</f>
        <v/>
      </c>
      <c r="AD347" s="48" t="str" cm="1">
        <f t="array" aca="1" ref="AD347" ca="1">IFERROR(IF(INDIRECT(ADDRESS($Z347,COLUMN(),4,1,"Monitoraggio"))="","",INDIRECT(ADDRESS($Z347,COLUMN(),4,1,"Monitoraggio"))),"")</f>
        <v/>
      </c>
      <c r="AE347" s="61" t="str" cm="1">
        <f t="array" aca="1" ref="AE347" ca="1">IFERROR(IF(INDIRECT(ADDRESS($Z347,COLUMN(),4,1,"Monitoraggio"))="","",INDIRECT(ADDRESS($Z347,COLUMN(),4,1,"Monitoraggio"))),"")</f>
        <v/>
      </c>
      <c r="AF347" s="116" t="str" cm="1">
        <f t="array" aca="1" ref="AF347" ca="1">IFERROR(IF(INDIRECT(ADDRESS($Z347,COLUMN(),4,1,"Monitoraggio"))="","",INDIRECT(ADDRESS($Z347,COLUMN(),4,1,"Monitoraggio"))),"")</f>
        <v/>
      </c>
      <c r="AG347" s="61" t="str" cm="1">
        <f t="array" aca="1" ref="AG347" ca="1">IFERROR(IF(INDIRECT(ADDRESS($Z347,COLUMN(),4,1,"Monitoraggio"))="","",INDIRECT(ADDRESS($Z347,COLUMN(),4,1,"Monitoraggio"))),"")</f>
        <v/>
      </c>
      <c r="AH347" s="116" t="str" cm="1">
        <f t="array" aca="1" ref="AH347" ca="1">IFERROR(IF(INDIRECT(ADDRESS($Z347,COLUMN(),4,1,"Monitoraggio"))="","",INDIRECT(ADDRESS($Z347,COLUMN(),4,1,"Monitoraggio"))),"")</f>
        <v/>
      </c>
      <c r="AI347" s="114" t="str" cm="1">
        <f t="array" aca="1" ref="AI347" ca="1">IFERROR(IF(INDIRECT(ADDRESS($Z347,COLUMN(),4,1,"Monitoraggio"))="","",INDIRECT(ADDRESS($Z347,COLUMN(),4,1,"Monitoraggio"))),"")</f>
        <v/>
      </c>
      <c r="AJ347" s="118" t="str" cm="1">
        <f t="array" aca="1" ref="AJ347" ca="1">IFERROR(IF(INDIRECT(ADDRESS($Z347,COLUMN(),4,1,"Monitoraggio"))="","",INDIRECT(ADDRESS($Z347,COLUMN(),4,1,"Monitoraggio"))),"")</f>
        <v/>
      </c>
      <c r="AK347" s="119" t="str" cm="1">
        <f t="array" aca="1" ref="AK347" ca="1">IFERROR(IF(INDIRECT(ADDRESS($Z347,COLUMN(),4,1,"Monitoraggio"))="","",INDIRECT(ADDRESS($Z347,COLUMN(),4,1,"Monitoraggio"))),"")</f>
        <v/>
      </c>
      <c r="AL347" s="79" t="str" cm="1">
        <f t="array" aca="1" ref="AL347" ca="1">IFERROR(IF(INDIRECT(ADDRESS($Z347,COLUMN(),4,1,"Monitoraggio"))="","",INDIRECT(ADDRESS($Z347,COLUMN(),4,1,"Monitoraggio"))),"")</f>
        <v/>
      </c>
      <c r="AM347" s="77" t="str" cm="1">
        <f t="array" aca="1" ref="AM347" ca="1">IFERROR(IF(INDIRECT(ADDRESS($Z347,COLUMN(),4,1,"Monitoraggio"))="","",INDIRECT(ADDRESS($Z347,COLUMN(),4,1,"Monitoraggio"))),"")</f>
        <v/>
      </c>
      <c r="AN347" s="79" t="str" cm="1">
        <f t="array" aca="1" ref="AN347" ca="1">IFERROR(IF(INDIRECT(ADDRESS($Z347,COLUMN(),4,1,"Monitoraggio"))="","",INDIRECT(ADDRESS($Z347,COLUMN(),4,1,"Monitoraggio"))),"")</f>
        <v/>
      </c>
      <c r="AO347" s="79" t="str" cm="1">
        <f t="array" aca="1" ref="AO347" ca="1">IFERROR(IF(INDIRECT(ADDRESS($Z347,COLUMN(),4,1,"Monitoraggio"))="","",INDIRECT(ADDRESS($Z347,COLUMN(),4,1,"Monitoraggio"))),"")</f>
        <v/>
      </c>
      <c r="AP347" s="79" t="str" cm="1">
        <f t="array" aca="1" ref="AP347" ca="1">IFERROR(IF(INDIRECT(ADDRESS($Z347,COLUMN(),4,1,"Monitoraggio"))="","",INDIRECT(ADDRESS($Z347,COLUMN(),4,1,"Monitoraggio"))),"")</f>
        <v/>
      </c>
      <c r="AQ347" s="81" t="str" cm="1">
        <f t="array" aca="1" ref="AQ347" ca="1">IFERROR(IF(INDIRECT(ADDRESS($Z347,COLUMN(),4,1,"Monitoraggio"))="","",INDIRECT(ADDRESS($Z347,COLUMN(),4,1,"Monitoraggio"))),"")</f>
        <v/>
      </c>
      <c r="AR347" s="122" t="str" cm="1">
        <f t="array" aca="1" ref="AR347" ca="1">IFERROR(IF(INDIRECT(ADDRESS($Z347,COLUMN(),4,1,"Monitoraggio"))="","",INDIRECT(ADDRESS($Z347,COLUMN(),4,1,"Monitoraggio"))),"")</f>
        <v/>
      </c>
      <c r="AS347" s="118" t="str" cm="1">
        <f t="array" aca="1" ref="AS347" ca="1">IFERROR(IF(INDIRECT(ADDRESS($Z347,COLUMN(),4,1,"Monitoraggio"))="","",INDIRECT(ADDRESS($Z347,COLUMN(),4,1,"Monitoraggio"))),"")</f>
        <v/>
      </c>
      <c r="AT347" s="119" t="str" cm="1">
        <f t="array" aca="1" ref="AT347" ca="1">IFERROR(IF(INDIRECT(ADDRESS($Z347,COLUMN(),4,1,"Monitoraggio"))="","",INDIRECT(ADDRESS($Z347,COLUMN(),4,1,"Monitoraggio"))),"")</f>
        <v/>
      </c>
      <c r="AU347" s="79" t="str" cm="1">
        <f t="array" aca="1" ref="AU347" ca="1">IFERROR(IF(INDIRECT(ADDRESS($Z347,COLUMN(),4,1,"Monitoraggio"))="","",INDIRECT(ADDRESS($Z347,COLUMN(),4,1,"Monitoraggio"))),"")</f>
        <v/>
      </c>
      <c r="AV347" s="119" t="str" cm="1">
        <f t="array" aca="1" ref="AV347" ca="1">IFERROR(IF(INDIRECT(ADDRESS($Z347,COLUMN(),4,1,"Monitoraggio"))="","",INDIRECT(ADDRESS($Z347,COLUMN(),4,1,"Monitoraggio"))),"")</f>
        <v/>
      </c>
      <c r="AW347" s="124" t="str" cm="1">
        <f t="array" aca="1" ref="AW347" ca="1">IFERROR(IF(INDIRECT(ADDRESS($Z347,COLUMN(),4,1,"Monitoraggio"))="","",INDIRECT(ADDRESS($Z347,COLUMN(),4,1,"Monitoraggio"))),"")</f>
        <v/>
      </c>
      <c r="AX347" s="62" t="str" cm="1">
        <f t="array" aca="1" ref="AX347" ca="1">IFERROR(IF(INDIRECT(ADDRESS($Z347,COLUMN(),4,1,"Monitoraggio"))="","",INDIRECT(ADDRESS($Z347,COLUMN(),4,1,"Monitoraggio"))),"")</f>
        <v/>
      </c>
      <c r="AY347" s="79" t="str" cm="1">
        <f t="array" aca="1" ref="AY347" ca="1">IFERROR(IF(INDIRECT(ADDRESS($Z347,COLUMN(),4,1,"Monitoraggio"))="","",INDIRECT(ADDRESS($Z347,COLUMN(),4,1,"Monitoraggio"))),"")</f>
        <v/>
      </c>
      <c r="AZ347" s="84" t="str" cm="1">
        <f t="array" aca="1" ref="AZ347" ca="1">IFERROR(IF(INDIRECT(ADDRESS($Z347,COLUMN(),4,1,"Monitoraggio"))="","",INDIRECT(ADDRESS($Z347,COLUMN(),4,1,"Monitoraggio"))),"")</f>
        <v/>
      </c>
      <c r="BA347" s="81" t="str" cm="1">
        <f t="array" aca="1" ref="BA347" ca="1">IFERROR(IF(INDIRECT(ADDRESS($Z347,COLUMN(),4,1,"Monitoraggio"))="","",INDIRECT(ADDRESS($Z347,COLUMN(),4,1,"Monitoraggio"))),"")</f>
        <v/>
      </c>
      <c r="BB347" s="86" t="str" cm="1">
        <f t="array" aca="1" ref="BB347" ca="1">IFERROR(IF(INDIRECT(ADDRESS($Z347,COLUMN(),4,1,"Monitoraggio"))="","",INDIRECT(ADDRESS($Z347,COLUMN(),4,1,"Monitoraggio"))),"")</f>
        <v/>
      </c>
      <c r="BC347" s="79" t="str" cm="1">
        <f t="array" aca="1" ref="BC347" ca="1">IFERROR(IF(INDIRECT(ADDRESS($Z347,COLUMN(),4,1,"Monitoraggio"))="","",INDIRECT(ADDRESS($Z347,COLUMN(),4,1,"Monitoraggio"))),"")</f>
        <v/>
      </c>
      <c r="BD347" s="79" t="str" cm="1">
        <f t="array" aca="1" ref="BD347" ca="1">IFERROR(IF(INDIRECT(ADDRESS($Z347,COLUMN(),4,1,"Monitoraggio"))="","",INDIRECT(ADDRESS($Z347,COLUMN(),4,1,"Monitoraggio"))),"")</f>
        <v/>
      </c>
      <c r="BE347" s="79" t="str" cm="1">
        <f t="array" aca="1" ref="BE347" ca="1">IFERROR(IF(INDIRECT(ADDRESS($Z347,COLUMN(),4,1,"Monitoraggio"))="","",INDIRECT(ADDRESS($Z347,COLUMN(),4,1,"Monitoraggio"))),"")</f>
        <v/>
      </c>
      <c r="BF347" s="79" t="str" cm="1">
        <f t="array" aca="1" ref="BF347" ca="1">IFERROR(IF(INDIRECT(ADDRESS($Z347,COLUMN(),4,1,"Monitoraggio"))="","",INDIRECT(ADDRESS($Z347,COLUMN(),4,1,"Monitoraggio"))),"")</f>
        <v/>
      </c>
      <c r="BG347" s="114" t="str" cm="1">
        <f t="array" aca="1" ref="BG347" ca="1">IFERROR(IF(INDIRECT(ADDRESS($Z347,COLUMN(),4,1,"Monitoraggio"))="","",INDIRECT(ADDRESS($Z347,COLUMN(),4,1,"Monitoraggio"))),"")</f>
        <v/>
      </c>
      <c r="BH347" s="48" t="str" cm="1">
        <f t="array" aca="1" ref="BH347" ca="1">IFERROR(IF(INDIRECT(ADDRESS($Z347,COLUMN(),4,1,"Monitoraggio"))="","",INDIRECT(ADDRESS($Z347,COLUMN(),4,1,"Monitoraggio"))),"")</f>
        <v/>
      </c>
      <c r="BI347" s="84" t="str" cm="1">
        <f t="array" aca="1" ref="BI347" ca="1">IFERROR(IF(INDIRECT(ADDRESS($Z347,COLUMN(),4,1,"Monitoraggio"))="","",INDIRECT(ADDRESS($Z347,COLUMN(),4,1,"Monitoraggio"))),"")</f>
        <v/>
      </c>
      <c r="BJ347" s="81" t="str" cm="1">
        <f t="array" aca="1" ref="BJ347" ca="1">IFERROR(IF(INDIRECT(ADDRESS($Z347,COLUMN(),4,1,"Monitoraggio"))="","",INDIRECT(ADDRESS($Z347,COLUMN(),4,1,"Monitoraggio"))),"")</f>
        <v/>
      </c>
    </row>
    <row r="348" spans="26:62" x14ac:dyDescent="0.2">
      <c r="Z348" s="132" t="str">
        <f>IFERROR(MATCH(ROW()-9,Monitoraggio!Y$1:Y$1000,0),"")</f>
        <v/>
      </c>
      <c r="AA348" s="60" t="str" cm="1">
        <f t="array" aca="1" ref="AA348" ca="1">IFERROR(IF(INDIRECT(ADDRESS($Z348,COLUMN(),4,1,"Monitoraggio"))="","",INDIRECT(ADDRESS($Z348,COLUMN(),4,1,"Monitoraggio"))),"")</f>
        <v/>
      </c>
      <c r="AB348" s="114" t="str" cm="1">
        <f t="array" aca="1" ref="AB348" ca="1">IFERROR(IF(INDIRECT(ADDRESS($Z348,COLUMN(),4,1,"Monitoraggio"))="","",INDIRECT(ADDRESS($Z348,COLUMN(),4,1,"Monitoraggio"))),"")</f>
        <v/>
      </c>
      <c r="AC348" s="114" t="str" cm="1">
        <f t="array" aca="1" ref="AC348" ca="1">IFERROR(IF(INDIRECT(ADDRESS($Z348,COLUMN(),4,1,"Monitoraggio"))="","",INDIRECT(ADDRESS($Z348,COLUMN(),4,1,"Monitoraggio"))),"")</f>
        <v/>
      </c>
      <c r="AD348" s="48" t="str" cm="1">
        <f t="array" aca="1" ref="AD348" ca="1">IFERROR(IF(INDIRECT(ADDRESS($Z348,COLUMN(),4,1,"Monitoraggio"))="","",INDIRECT(ADDRESS($Z348,COLUMN(),4,1,"Monitoraggio"))),"")</f>
        <v/>
      </c>
      <c r="AE348" s="61" t="str" cm="1">
        <f t="array" aca="1" ref="AE348" ca="1">IFERROR(IF(INDIRECT(ADDRESS($Z348,COLUMN(),4,1,"Monitoraggio"))="","",INDIRECT(ADDRESS($Z348,COLUMN(),4,1,"Monitoraggio"))),"")</f>
        <v/>
      </c>
      <c r="AF348" s="116" t="str" cm="1">
        <f t="array" aca="1" ref="AF348" ca="1">IFERROR(IF(INDIRECT(ADDRESS($Z348,COLUMN(),4,1,"Monitoraggio"))="","",INDIRECT(ADDRESS($Z348,COLUMN(),4,1,"Monitoraggio"))),"")</f>
        <v/>
      </c>
      <c r="AG348" s="61" t="str" cm="1">
        <f t="array" aca="1" ref="AG348" ca="1">IFERROR(IF(INDIRECT(ADDRESS($Z348,COLUMN(),4,1,"Monitoraggio"))="","",INDIRECT(ADDRESS($Z348,COLUMN(),4,1,"Monitoraggio"))),"")</f>
        <v/>
      </c>
      <c r="AH348" s="116" t="str" cm="1">
        <f t="array" aca="1" ref="AH348" ca="1">IFERROR(IF(INDIRECT(ADDRESS($Z348,COLUMN(),4,1,"Monitoraggio"))="","",INDIRECT(ADDRESS($Z348,COLUMN(),4,1,"Monitoraggio"))),"")</f>
        <v/>
      </c>
      <c r="AI348" s="114" t="str" cm="1">
        <f t="array" aca="1" ref="AI348" ca="1">IFERROR(IF(INDIRECT(ADDRESS($Z348,COLUMN(),4,1,"Monitoraggio"))="","",INDIRECT(ADDRESS($Z348,COLUMN(),4,1,"Monitoraggio"))),"")</f>
        <v/>
      </c>
      <c r="AJ348" s="118" t="str" cm="1">
        <f t="array" aca="1" ref="AJ348" ca="1">IFERROR(IF(INDIRECT(ADDRESS($Z348,COLUMN(),4,1,"Monitoraggio"))="","",INDIRECT(ADDRESS($Z348,COLUMN(),4,1,"Monitoraggio"))),"")</f>
        <v/>
      </c>
      <c r="AK348" s="119" t="str" cm="1">
        <f t="array" aca="1" ref="AK348" ca="1">IFERROR(IF(INDIRECT(ADDRESS($Z348,COLUMN(),4,1,"Monitoraggio"))="","",INDIRECT(ADDRESS($Z348,COLUMN(),4,1,"Monitoraggio"))),"")</f>
        <v/>
      </c>
      <c r="AL348" s="79" t="str" cm="1">
        <f t="array" aca="1" ref="AL348" ca="1">IFERROR(IF(INDIRECT(ADDRESS($Z348,COLUMN(),4,1,"Monitoraggio"))="","",INDIRECT(ADDRESS($Z348,COLUMN(),4,1,"Monitoraggio"))),"")</f>
        <v/>
      </c>
      <c r="AM348" s="77" t="str" cm="1">
        <f t="array" aca="1" ref="AM348" ca="1">IFERROR(IF(INDIRECT(ADDRESS($Z348,COLUMN(),4,1,"Monitoraggio"))="","",INDIRECT(ADDRESS($Z348,COLUMN(),4,1,"Monitoraggio"))),"")</f>
        <v/>
      </c>
      <c r="AN348" s="79" t="str" cm="1">
        <f t="array" aca="1" ref="AN348" ca="1">IFERROR(IF(INDIRECT(ADDRESS($Z348,COLUMN(),4,1,"Monitoraggio"))="","",INDIRECT(ADDRESS($Z348,COLUMN(),4,1,"Monitoraggio"))),"")</f>
        <v/>
      </c>
      <c r="AO348" s="79" t="str" cm="1">
        <f t="array" aca="1" ref="AO348" ca="1">IFERROR(IF(INDIRECT(ADDRESS($Z348,COLUMN(),4,1,"Monitoraggio"))="","",INDIRECT(ADDRESS($Z348,COLUMN(),4,1,"Monitoraggio"))),"")</f>
        <v/>
      </c>
      <c r="AP348" s="79" t="str" cm="1">
        <f t="array" aca="1" ref="AP348" ca="1">IFERROR(IF(INDIRECT(ADDRESS($Z348,COLUMN(),4,1,"Monitoraggio"))="","",INDIRECT(ADDRESS($Z348,COLUMN(),4,1,"Monitoraggio"))),"")</f>
        <v/>
      </c>
      <c r="AQ348" s="81" t="str" cm="1">
        <f t="array" aca="1" ref="AQ348" ca="1">IFERROR(IF(INDIRECT(ADDRESS($Z348,COLUMN(),4,1,"Monitoraggio"))="","",INDIRECT(ADDRESS($Z348,COLUMN(),4,1,"Monitoraggio"))),"")</f>
        <v/>
      </c>
      <c r="AR348" s="122" t="str" cm="1">
        <f t="array" aca="1" ref="AR348" ca="1">IFERROR(IF(INDIRECT(ADDRESS($Z348,COLUMN(),4,1,"Monitoraggio"))="","",INDIRECT(ADDRESS($Z348,COLUMN(),4,1,"Monitoraggio"))),"")</f>
        <v/>
      </c>
      <c r="AS348" s="118" t="str" cm="1">
        <f t="array" aca="1" ref="AS348" ca="1">IFERROR(IF(INDIRECT(ADDRESS($Z348,COLUMN(),4,1,"Monitoraggio"))="","",INDIRECT(ADDRESS($Z348,COLUMN(),4,1,"Monitoraggio"))),"")</f>
        <v/>
      </c>
      <c r="AT348" s="119" t="str" cm="1">
        <f t="array" aca="1" ref="AT348" ca="1">IFERROR(IF(INDIRECT(ADDRESS($Z348,COLUMN(),4,1,"Monitoraggio"))="","",INDIRECT(ADDRESS($Z348,COLUMN(),4,1,"Monitoraggio"))),"")</f>
        <v/>
      </c>
      <c r="AU348" s="79" t="str" cm="1">
        <f t="array" aca="1" ref="AU348" ca="1">IFERROR(IF(INDIRECT(ADDRESS($Z348,COLUMN(),4,1,"Monitoraggio"))="","",INDIRECT(ADDRESS($Z348,COLUMN(),4,1,"Monitoraggio"))),"")</f>
        <v/>
      </c>
      <c r="AV348" s="119" t="str" cm="1">
        <f t="array" aca="1" ref="AV348" ca="1">IFERROR(IF(INDIRECT(ADDRESS($Z348,COLUMN(),4,1,"Monitoraggio"))="","",INDIRECT(ADDRESS($Z348,COLUMN(),4,1,"Monitoraggio"))),"")</f>
        <v/>
      </c>
      <c r="AW348" s="124" t="str" cm="1">
        <f t="array" aca="1" ref="AW348" ca="1">IFERROR(IF(INDIRECT(ADDRESS($Z348,COLUMN(),4,1,"Monitoraggio"))="","",INDIRECT(ADDRESS($Z348,COLUMN(),4,1,"Monitoraggio"))),"")</f>
        <v/>
      </c>
      <c r="AX348" s="62" t="str" cm="1">
        <f t="array" aca="1" ref="AX348" ca="1">IFERROR(IF(INDIRECT(ADDRESS($Z348,COLUMN(),4,1,"Monitoraggio"))="","",INDIRECT(ADDRESS($Z348,COLUMN(),4,1,"Monitoraggio"))),"")</f>
        <v/>
      </c>
      <c r="AY348" s="79" t="str" cm="1">
        <f t="array" aca="1" ref="AY348" ca="1">IFERROR(IF(INDIRECT(ADDRESS($Z348,COLUMN(),4,1,"Monitoraggio"))="","",INDIRECT(ADDRESS($Z348,COLUMN(),4,1,"Monitoraggio"))),"")</f>
        <v/>
      </c>
      <c r="AZ348" s="84" t="str" cm="1">
        <f t="array" aca="1" ref="AZ348" ca="1">IFERROR(IF(INDIRECT(ADDRESS($Z348,COLUMN(),4,1,"Monitoraggio"))="","",INDIRECT(ADDRESS($Z348,COLUMN(),4,1,"Monitoraggio"))),"")</f>
        <v/>
      </c>
      <c r="BA348" s="81" t="str" cm="1">
        <f t="array" aca="1" ref="BA348" ca="1">IFERROR(IF(INDIRECT(ADDRESS($Z348,COLUMN(),4,1,"Monitoraggio"))="","",INDIRECT(ADDRESS($Z348,COLUMN(),4,1,"Monitoraggio"))),"")</f>
        <v/>
      </c>
      <c r="BB348" s="86" t="str" cm="1">
        <f t="array" aca="1" ref="BB348" ca="1">IFERROR(IF(INDIRECT(ADDRESS($Z348,COLUMN(),4,1,"Monitoraggio"))="","",INDIRECT(ADDRESS($Z348,COLUMN(),4,1,"Monitoraggio"))),"")</f>
        <v/>
      </c>
      <c r="BC348" s="79" t="str" cm="1">
        <f t="array" aca="1" ref="BC348" ca="1">IFERROR(IF(INDIRECT(ADDRESS($Z348,COLUMN(),4,1,"Monitoraggio"))="","",INDIRECT(ADDRESS($Z348,COLUMN(),4,1,"Monitoraggio"))),"")</f>
        <v/>
      </c>
      <c r="BD348" s="79" t="str" cm="1">
        <f t="array" aca="1" ref="BD348" ca="1">IFERROR(IF(INDIRECT(ADDRESS($Z348,COLUMN(),4,1,"Monitoraggio"))="","",INDIRECT(ADDRESS($Z348,COLUMN(),4,1,"Monitoraggio"))),"")</f>
        <v/>
      </c>
      <c r="BE348" s="79" t="str" cm="1">
        <f t="array" aca="1" ref="BE348" ca="1">IFERROR(IF(INDIRECT(ADDRESS($Z348,COLUMN(),4,1,"Monitoraggio"))="","",INDIRECT(ADDRESS($Z348,COLUMN(),4,1,"Monitoraggio"))),"")</f>
        <v/>
      </c>
      <c r="BF348" s="79" t="str" cm="1">
        <f t="array" aca="1" ref="BF348" ca="1">IFERROR(IF(INDIRECT(ADDRESS($Z348,COLUMN(),4,1,"Monitoraggio"))="","",INDIRECT(ADDRESS($Z348,COLUMN(),4,1,"Monitoraggio"))),"")</f>
        <v/>
      </c>
      <c r="BG348" s="114" t="str" cm="1">
        <f t="array" aca="1" ref="BG348" ca="1">IFERROR(IF(INDIRECT(ADDRESS($Z348,COLUMN(),4,1,"Monitoraggio"))="","",INDIRECT(ADDRESS($Z348,COLUMN(),4,1,"Monitoraggio"))),"")</f>
        <v/>
      </c>
      <c r="BH348" s="48" t="str" cm="1">
        <f t="array" aca="1" ref="BH348" ca="1">IFERROR(IF(INDIRECT(ADDRESS($Z348,COLUMN(),4,1,"Monitoraggio"))="","",INDIRECT(ADDRESS($Z348,COLUMN(),4,1,"Monitoraggio"))),"")</f>
        <v/>
      </c>
      <c r="BI348" s="84" t="str" cm="1">
        <f t="array" aca="1" ref="BI348" ca="1">IFERROR(IF(INDIRECT(ADDRESS($Z348,COLUMN(),4,1,"Monitoraggio"))="","",INDIRECT(ADDRESS($Z348,COLUMN(),4,1,"Monitoraggio"))),"")</f>
        <v/>
      </c>
      <c r="BJ348" s="81" t="str" cm="1">
        <f t="array" aca="1" ref="BJ348" ca="1">IFERROR(IF(INDIRECT(ADDRESS($Z348,COLUMN(),4,1,"Monitoraggio"))="","",INDIRECT(ADDRESS($Z348,COLUMN(),4,1,"Monitoraggio"))),"")</f>
        <v/>
      </c>
    </row>
    <row r="349" spans="26:62" x14ac:dyDescent="0.2">
      <c r="Z349" s="132" t="str">
        <f>IFERROR(MATCH(ROW()-9,Monitoraggio!Y$1:Y$1000,0),"")</f>
        <v/>
      </c>
      <c r="AA349" s="60" t="str" cm="1">
        <f t="array" aca="1" ref="AA349" ca="1">IFERROR(IF(INDIRECT(ADDRESS($Z349,COLUMN(),4,1,"Monitoraggio"))="","",INDIRECT(ADDRESS($Z349,COLUMN(),4,1,"Monitoraggio"))),"")</f>
        <v/>
      </c>
      <c r="AB349" s="114" t="str" cm="1">
        <f t="array" aca="1" ref="AB349" ca="1">IFERROR(IF(INDIRECT(ADDRESS($Z349,COLUMN(),4,1,"Monitoraggio"))="","",INDIRECT(ADDRESS($Z349,COLUMN(),4,1,"Monitoraggio"))),"")</f>
        <v/>
      </c>
      <c r="AC349" s="114" t="str" cm="1">
        <f t="array" aca="1" ref="AC349" ca="1">IFERROR(IF(INDIRECT(ADDRESS($Z349,COLUMN(),4,1,"Monitoraggio"))="","",INDIRECT(ADDRESS($Z349,COLUMN(),4,1,"Monitoraggio"))),"")</f>
        <v/>
      </c>
      <c r="AD349" s="48" t="str" cm="1">
        <f t="array" aca="1" ref="AD349" ca="1">IFERROR(IF(INDIRECT(ADDRESS($Z349,COLUMN(),4,1,"Monitoraggio"))="","",INDIRECT(ADDRESS($Z349,COLUMN(),4,1,"Monitoraggio"))),"")</f>
        <v/>
      </c>
      <c r="AE349" s="61" t="str" cm="1">
        <f t="array" aca="1" ref="AE349" ca="1">IFERROR(IF(INDIRECT(ADDRESS($Z349,COLUMN(),4,1,"Monitoraggio"))="","",INDIRECT(ADDRESS($Z349,COLUMN(),4,1,"Monitoraggio"))),"")</f>
        <v/>
      </c>
      <c r="AF349" s="116" t="str" cm="1">
        <f t="array" aca="1" ref="AF349" ca="1">IFERROR(IF(INDIRECT(ADDRESS($Z349,COLUMN(),4,1,"Monitoraggio"))="","",INDIRECT(ADDRESS($Z349,COLUMN(),4,1,"Monitoraggio"))),"")</f>
        <v/>
      </c>
      <c r="AG349" s="61" t="str" cm="1">
        <f t="array" aca="1" ref="AG349" ca="1">IFERROR(IF(INDIRECT(ADDRESS($Z349,COLUMN(),4,1,"Monitoraggio"))="","",INDIRECT(ADDRESS($Z349,COLUMN(),4,1,"Monitoraggio"))),"")</f>
        <v/>
      </c>
      <c r="AH349" s="116" t="str" cm="1">
        <f t="array" aca="1" ref="AH349" ca="1">IFERROR(IF(INDIRECT(ADDRESS($Z349,COLUMN(),4,1,"Monitoraggio"))="","",INDIRECT(ADDRESS($Z349,COLUMN(),4,1,"Monitoraggio"))),"")</f>
        <v/>
      </c>
      <c r="AI349" s="114" t="str" cm="1">
        <f t="array" aca="1" ref="AI349" ca="1">IFERROR(IF(INDIRECT(ADDRESS($Z349,COLUMN(),4,1,"Monitoraggio"))="","",INDIRECT(ADDRESS($Z349,COLUMN(),4,1,"Monitoraggio"))),"")</f>
        <v/>
      </c>
      <c r="AJ349" s="118" t="str" cm="1">
        <f t="array" aca="1" ref="AJ349" ca="1">IFERROR(IF(INDIRECT(ADDRESS($Z349,COLUMN(),4,1,"Monitoraggio"))="","",INDIRECT(ADDRESS($Z349,COLUMN(),4,1,"Monitoraggio"))),"")</f>
        <v/>
      </c>
      <c r="AK349" s="119" t="str" cm="1">
        <f t="array" aca="1" ref="AK349" ca="1">IFERROR(IF(INDIRECT(ADDRESS($Z349,COLUMN(),4,1,"Monitoraggio"))="","",INDIRECT(ADDRESS($Z349,COLUMN(),4,1,"Monitoraggio"))),"")</f>
        <v/>
      </c>
      <c r="AL349" s="79" t="str" cm="1">
        <f t="array" aca="1" ref="AL349" ca="1">IFERROR(IF(INDIRECT(ADDRESS($Z349,COLUMN(),4,1,"Monitoraggio"))="","",INDIRECT(ADDRESS($Z349,COLUMN(),4,1,"Monitoraggio"))),"")</f>
        <v/>
      </c>
      <c r="AM349" s="77" t="str" cm="1">
        <f t="array" aca="1" ref="AM349" ca="1">IFERROR(IF(INDIRECT(ADDRESS($Z349,COLUMN(),4,1,"Monitoraggio"))="","",INDIRECT(ADDRESS($Z349,COLUMN(),4,1,"Monitoraggio"))),"")</f>
        <v/>
      </c>
      <c r="AN349" s="79" t="str" cm="1">
        <f t="array" aca="1" ref="AN349" ca="1">IFERROR(IF(INDIRECT(ADDRESS($Z349,COLUMN(),4,1,"Monitoraggio"))="","",INDIRECT(ADDRESS($Z349,COLUMN(),4,1,"Monitoraggio"))),"")</f>
        <v/>
      </c>
      <c r="AO349" s="79" t="str" cm="1">
        <f t="array" aca="1" ref="AO349" ca="1">IFERROR(IF(INDIRECT(ADDRESS($Z349,COLUMN(),4,1,"Monitoraggio"))="","",INDIRECT(ADDRESS($Z349,COLUMN(),4,1,"Monitoraggio"))),"")</f>
        <v/>
      </c>
      <c r="AP349" s="79" t="str" cm="1">
        <f t="array" aca="1" ref="AP349" ca="1">IFERROR(IF(INDIRECT(ADDRESS($Z349,COLUMN(),4,1,"Monitoraggio"))="","",INDIRECT(ADDRESS($Z349,COLUMN(),4,1,"Monitoraggio"))),"")</f>
        <v/>
      </c>
      <c r="AQ349" s="81" t="str" cm="1">
        <f t="array" aca="1" ref="AQ349" ca="1">IFERROR(IF(INDIRECT(ADDRESS($Z349,COLUMN(),4,1,"Monitoraggio"))="","",INDIRECT(ADDRESS($Z349,COLUMN(),4,1,"Monitoraggio"))),"")</f>
        <v/>
      </c>
      <c r="AR349" s="122" t="str" cm="1">
        <f t="array" aca="1" ref="AR349" ca="1">IFERROR(IF(INDIRECT(ADDRESS($Z349,COLUMN(),4,1,"Monitoraggio"))="","",INDIRECT(ADDRESS($Z349,COLUMN(),4,1,"Monitoraggio"))),"")</f>
        <v/>
      </c>
      <c r="AS349" s="118" t="str" cm="1">
        <f t="array" aca="1" ref="AS349" ca="1">IFERROR(IF(INDIRECT(ADDRESS($Z349,COLUMN(),4,1,"Monitoraggio"))="","",INDIRECT(ADDRESS($Z349,COLUMN(),4,1,"Monitoraggio"))),"")</f>
        <v/>
      </c>
      <c r="AT349" s="119" t="str" cm="1">
        <f t="array" aca="1" ref="AT349" ca="1">IFERROR(IF(INDIRECT(ADDRESS($Z349,COLUMN(),4,1,"Monitoraggio"))="","",INDIRECT(ADDRESS($Z349,COLUMN(),4,1,"Monitoraggio"))),"")</f>
        <v/>
      </c>
      <c r="AU349" s="79" t="str" cm="1">
        <f t="array" aca="1" ref="AU349" ca="1">IFERROR(IF(INDIRECT(ADDRESS($Z349,COLUMN(),4,1,"Monitoraggio"))="","",INDIRECT(ADDRESS($Z349,COLUMN(),4,1,"Monitoraggio"))),"")</f>
        <v/>
      </c>
      <c r="AV349" s="119" t="str" cm="1">
        <f t="array" aca="1" ref="AV349" ca="1">IFERROR(IF(INDIRECT(ADDRESS($Z349,COLUMN(),4,1,"Monitoraggio"))="","",INDIRECT(ADDRESS($Z349,COLUMN(),4,1,"Monitoraggio"))),"")</f>
        <v/>
      </c>
      <c r="AW349" s="124" t="str" cm="1">
        <f t="array" aca="1" ref="AW349" ca="1">IFERROR(IF(INDIRECT(ADDRESS($Z349,COLUMN(),4,1,"Monitoraggio"))="","",INDIRECT(ADDRESS($Z349,COLUMN(),4,1,"Monitoraggio"))),"")</f>
        <v/>
      </c>
      <c r="AX349" s="62" t="str" cm="1">
        <f t="array" aca="1" ref="AX349" ca="1">IFERROR(IF(INDIRECT(ADDRESS($Z349,COLUMN(),4,1,"Monitoraggio"))="","",INDIRECT(ADDRESS($Z349,COLUMN(),4,1,"Monitoraggio"))),"")</f>
        <v/>
      </c>
      <c r="AY349" s="79" t="str" cm="1">
        <f t="array" aca="1" ref="AY349" ca="1">IFERROR(IF(INDIRECT(ADDRESS($Z349,COLUMN(),4,1,"Monitoraggio"))="","",INDIRECT(ADDRESS($Z349,COLUMN(),4,1,"Monitoraggio"))),"")</f>
        <v/>
      </c>
      <c r="AZ349" s="84" t="str" cm="1">
        <f t="array" aca="1" ref="AZ349" ca="1">IFERROR(IF(INDIRECT(ADDRESS($Z349,COLUMN(),4,1,"Monitoraggio"))="","",INDIRECT(ADDRESS($Z349,COLUMN(),4,1,"Monitoraggio"))),"")</f>
        <v/>
      </c>
      <c r="BA349" s="81" t="str" cm="1">
        <f t="array" aca="1" ref="BA349" ca="1">IFERROR(IF(INDIRECT(ADDRESS($Z349,COLUMN(),4,1,"Monitoraggio"))="","",INDIRECT(ADDRESS($Z349,COLUMN(),4,1,"Monitoraggio"))),"")</f>
        <v/>
      </c>
      <c r="BB349" s="86" t="str" cm="1">
        <f t="array" aca="1" ref="BB349" ca="1">IFERROR(IF(INDIRECT(ADDRESS($Z349,COLUMN(),4,1,"Monitoraggio"))="","",INDIRECT(ADDRESS($Z349,COLUMN(),4,1,"Monitoraggio"))),"")</f>
        <v/>
      </c>
      <c r="BC349" s="79" t="str" cm="1">
        <f t="array" aca="1" ref="BC349" ca="1">IFERROR(IF(INDIRECT(ADDRESS($Z349,COLUMN(),4,1,"Monitoraggio"))="","",INDIRECT(ADDRESS($Z349,COLUMN(),4,1,"Monitoraggio"))),"")</f>
        <v/>
      </c>
      <c r="BD349" s="79" t="str" cm="1">
        <f t="array" aca="1" ref="BD349" ca="1">IFERROR(IF(INDIRECT(ADDRESS($Z349,COLUMN(),4,1,"Monitoraggio"))="","",INDIRECT(ADDRESS($Z349,COLUMN(),4,1,"Monitoraggio"))),"")</f>
        <v/>
      </c>
      <c r="BE349" s="79" t="str" cm="1">
        <f t="array" aca="1" ref="BE349" ca="1">IFERROR(IF(INDIRECT(ADDRESS($Z349,COLUMN(),4,1,"Monitoraggio"))="","",INDIRECT(ADDRESS($Z349,COLUMN(),4,1,"Monitoraggio"))),"")</f>
        <v/>
      </c>
      <c r="BF349" s="79" t="str" cm="1">
        <f t="array" aca="1" ref="BF349" ca="1">IFERROR(IF(INDIRECT(ADDRESS($Z349,COLUMN(),4,1,"Monitoraggio"))="","",INDIRECT(ADDRESS($Z349,COLUMN(),4,1,"Monitoraggio"))),"")</f>
        <v/>
      </c>
      <c r="BG349" s="114" t="str" cm="1">
        <f t="array" aca="1" ref="BG349" ca="1">IFERROR(IF(INDIRECT(ADDRESS($Z349,COLUMN(),4,1,"Monitoraggio"))="","",INDIRECT(ADDRESS($Z349,COLUMN(),4,1,"Monitoraggio"))),"")</f>
        <v/>
      </c>
      <c r="BH349" s="48" t="str" cm="1">
        <f t="array" aca="1" ref="BH349" ca="1">IFERROR(IF(INDIRECT(ADDRESS($Z349,COLUMN(),4,1,"Monitoraggio"))="","",INDIRECT(ADDRESS($Z349,COLUMN(),4,1,"Monitoraggio"))),"")</f>
        <v/>
      </c>
      <c r="BI349" s="84" t="str" cm="1">
        <f t="array" aca="1" ref="BI349" ca="1">IFERROR(IF(INDIRECT(ADDRESS($Z349,COLUMN(),4,1,"Monitoraggio"))="","",INDIRECT(ADDRESS($Z349,COLUMN(),4,1,"Monitoraggio"))),"")</f>
        <v/>
      </c>
      <c r="BJ349" s="81" t="str" cm="1">
        <f t="array" aca="1" ref="BJ349" ca="1">IFERROR(IF(INDIRECT(ADDRESS($Z349,COLUMN(),4,1,"Monitoraggio"))="","",INDIRECT(ADDRESS($Z349,COLUMN(),4,1,"Monitoraggio"))),"")</f>
        <v/>
      </c>
    </row>
    <row r="350" spans="26:62" x14ac:dyDescent="0.2">
      <c r="Z350" s="132" t="str">
        <f>IFERROR(MATCH(ROW()-9,Monitoraggio!Y$1:Y$1000,0),"")</f>
        <v/>
      </c>
      <c r="AA350" s="60" t="str" cm="1">
        <f t="array" aca="1" ref="AA350" ca="1">IFERROR(IF(INDIRECT(ADDRESS($Z350,COLUMN(),4,1,"Monitoraggio"))="","",INDIRECT(ADDRESS($Z350,COLUMN(),4,1,"Monitoraggio"))),"")</f>
        <v/>
      </c>
      <c r="AB350" s="114" t="str" cm="1">
        <f t="array" aca="1" ref="AB350" ca="1">IFERROR(IF(INDIRECT(ADDRESS($Z350,COLUMN(),4,1,"Monitoraggio"))="","",INDIRECT(ADDRESS($Z350,COLUMN(),4,1,"Monitoraggio"))),"")</f>
        <v/>
      </c>
      <c r="AC350" s="114" t="str" cm="1">
        <f t="array" aca="1" ref="AC350" ca="1">IFERROR(IF(INDIRECT(ADDRESS($Z350,COLUMN(),4,1,"Monitoraggio"))="","",INDIRECT(ADDRESS($Z350,COLUMN(),4,1,"Monitoraggio"))),"")</f>
        <v/>
      </c>
      <c r="AD350" s="48" t="str" cm="1">
        <f t="array" aca="1" ref="AD350" ca="1">IFERROR(IF(INDIRECT(ADDRESS($Z350,COLUMN(),4,1,"Monitoraggio"))="","",INDIRECT(ADDRESS($Z350,COLUMN(),4,1,"Monitoraggio"))),"")</f>
        <v/>
      </c>
      <c r="AE350" s="61" t="str" cm="1">
        <f t="array" aca="1" ref="AE350" ca="1">IFERROR(IF(INDIRECT(ADDRESS($Z350,COLUMN(),4,1,"Monitoraggio"))="","",INDIRECT(ADDRESS($Z350,COLUMN(),4,1,"Monitoraggio"))),"")</f>
        <v/>
      </c>
      <c r="AF350" s="116" t="str" cm="1">
        <f t="array" aca="1" ref="AF350" ca="1">IFERROR(IF(INDIRECT(ADDRESS($Z350,COLUMN(),4,1,"Monitoraggio"))="","",INDIRECT(ADDRESS($Z350,COLUMN(),4,1,"Monitoraggio"))),"")</f>
        <v/>
      </c>
      <c r="AG350" s="61" t="str" cm="1">
        <f t="array" aca="1" ref="AG350" ca="1">IFERROR(IF(INDIRECT(ADDRESS($Z350,COLUMN(),4,1,"Monitoraggio"))="","",INDIRECT(ADDRESS($Z350,COLUMN(),4,1,"Monitoraggio"))),"")</f>
        <v/>
      </c>
      <c r="AH350" s="116" t="str" cm="1">
        <f t="array" aca="1" ref="AH350" ca="1">IFERROR(IF(INDIRECT(ADDRESS($Z350,COLUMN(),4,1,"Monitoraggio"))="","",INDIRECT(ADDRESS($Z350,COLUMN(),4,1,"Monitoraggio"))),"")</f>
        <v/>
      </c>
      <c r="AI350" s="114" t="str" cm="1">
        <f t="array" aca="1" ref="AI350" ca="1">IFERROR(IF(INDIRECT(ADDRESS($Z350,COLUMN(),4,1,"Monitoraggio"))="","",INDIRECT(ADDRESS($Z350,COLUMN(),4,1,"Monitoraggio"))),"")</f>
        <v/>
      </c>
      <c r="AJ350" s="118" t="str" cm="1">
        <f t="array" aca="1" ref="AJ350" ca="1">IFERROR(IF(INDIRECT(ADDRESS($Z350,COLUMN(),4,1,"Monitoraggio"))="","",INDIRECT(ADDRESS($Z350,COLUMN(),4,1,"Monitoraggio"))),"")</f>
        <v/>
      </c>
      <c r="AK350" s="119" t="str" cm="1">
        <f t="array" aca="1" ref="AK350" ca="1">IFERROR(IF(INDIRECT(ADDRESS($Z350,COLUMN(),4,1,"Monitoraggio"))="","",INDIRECT(ADDRESS($Z350,COLUMN(),4,1,"Monitoraggio"))),"")</f>
        <v/>
      </c>
      <c r="AL350" s="79" t="str" cm="1">
        <f t="array" aca="1" ref="AL350" ca="1">IFERROR(IF(INDIRECT(ADDRESS($Z350,COLUMN(),4,1,"Monitoraggio"))="","",INDIRECT(ADDRESS($Z350,COLUMN(),4,1,"Monitoraggio"))),"")</f>
        <v/>
      </c>
      <c r="AM350" s="77" t="str" cm="1">
        <f t="array" aca="1" ref="AM350" ca="1">IFERROR(IF(INDIRECT(ADDRESS($Z350,COLUMN(),4,1,"Monitoraggio"))="","",INDIRECT(ADDRESS($Z350,COLUMN(),4,1,"Monitoraggio"))),"")</f>
        <v/>
      </c>
      <c r="AN350" s="79" t="str" cm="1">
        <f t="array" aca="1" ref="AN350" ca="1">IFERROR(IF(INDIRECT(ADDRESS($Z350,COLUMN(),4,1,"Monitoraggio"))="","",INDIRECT(ADDRESS($Z350,COLUMN(),4,1,"Monitoraggio"))),"")</f>
        <v/>
      </c>
      <c r="AO350" s="79" t="str" cm="1">
        <f t="array" aca="1" ref="AO350" ca="1">IFERROR(IF(INDIRECT(ADDRESS($Z350,COLUMN(),4,1,"Monitoraggio"))="","",INDIRECT(ADDRESS($Z350,COLUMN(),4,1,"Monitoraggio"))),"")</f>
        <v/>
      </c>
      <c r="AP350" s="79" t="str" cm="1">
        <f t="array" aca="1" ref="AP350" ca="1">IFERROR(IF(INDIRECT(ADDRESS($Z350,COLUMN(),4,1,"Monitoraggio"))="","",INDIRECT(ADDRESS($Z350,COLUMN(),4,1,"Monitoraggio"))),"")</f>
        <v/>
      </c>
      <c r="AQ350" s="81" t="str" cm="1">
        <f t="array" aca="1" ref="AQ350" ca="1">IFERROR(IF(INDIRECT(ADDRESS($Z350,COLUMN(),4,1,"Monitoraggio"))="","",INDIRECT(ADDRESS($Z350,COLUMN(),4,1,"Monitoraggio"))),"")</f>
        <v/>
      </c>
      <c r="AR350" s="122" t="str" cm="1">
        <f t="array" aca="1" ref="AR350" ca="1">IFERROR(IF(INDIRECT(ADDRESS($Z350,COLUMN(),4,1,"Monitoraggio"))="","",INDIRECT(ADDRESS($Z350,COLUMN(),4,1,"Monitoraggio"))),"")</f>
        <v/>
      </c>
      <c r="AS350" s="118" t="str" cm="1">
        <f t="array" aca="1" ref="AS350" ca="1">IFERROR(IF(INDIRECT(ADDRESS($Z350,COLUMN(),4,1,"Monitoraggio"))="","",INDIRECT(ADDRESS($Z350,COLUMN(),4,1,"Monitoraggio"))),"")</f>
        <v/>
      </c>
      <c r="AT350" s="119" t="str" cm="1">
        <f t="array" aca="1" ref="AT350" ca="1">IFERROR(IF(INDIRECT(ADDRESS($Z350,COLUMN(),4,1,"Monitoraggio"))="","",INDIRECT(ADDRESS($Z350,COLUMN(),4,1,"Monitoraggio"))),"")</f>
        <v/>
      </c>
      <c r="AU350" s="79" t="str" cm="1">
        <f t="array" aca="1" ref="AU350" ca="1">IFERROR(IF(INDIRECT(ADDRESS($Z350,COLUMN(),4,1,"Monitoraggio"))="","",INDIRECT(ADDRESS($Z350,COLUMN(),4,1,"Monitoraggio"))),"")</f>
        <v/>
      </c>
      <c r="AV350" s="119" t="str" cm="1">
        <f t="array" aca="1" ref="AV350" ca="1">IFERROR(IF(INDIRECT(ADDRESS($Z350,COLUMN(),4,1,"Monitoraggio"))="","",INDIRECT(ADDRESS($Z350,COLUMN(),4,1,"Monitoraggio"))),"")</f>
        <v/>
      </c>
      <c r="AW350" s="124" t="str" cm="1">
        <f t="array" aca="1" ref="AW350" ca="1">IFERROR(IF(INDIRECT(ADDRESS($Z350,COLUMN(),4,1,"Monitoraggio"))="","",INDIRECT(ADDRESS($Z350,COLUMN(),4,1,"Monitoraggio"))),"")</f>
        <v/>
      </c>
      <c r="AX350" s="62" t="str" cm="1">
        <f t="array" aca="1" ref="AX350" ca="1">IFERROR(IF(INDIRECT(ADDRESS($Z350,COLUMN(),4,1,"Monitoraggio"))="","",INDIRECT(ADDRESS($Z350,COLUMN(),4,1,"Monitoraggio"))),"")</f>
        <v/>
      </c>
      <c r="AY350" s="79" t="str" cm="1">
        <f t="array" aca="1" ref="AY350" ca="1">IFERROR(IF(INDIRECT(ADDRESS($Z350,COLUMN(),4,1,"Monitoraggio"))="","",INDIRECT(ADDRESS($Z350,COLUMN(),4,1,"Monitoraggio"))),"")</f>
        <v/>
      </c>
      <c r="AZ350" s="84" t="str" cm="1">
        <f t="array" aca="1" ref="AZ350" ca="1">IFERROR(IF(INDIRECT(ADDRESS($Z350,COLUMN(),4,1,"Monitoraggio"))="","",INDIRECT(ADDRESS($Z350,COLUMN(),4,1,"Monitoraggio"))),"")</f>
        <v/>
      </c>
      <c r="BA350" s="81" t="str" cm="1">
        <f t="array" aca="1" ref="BA350" ca="1">IFERROR(IF(INDIRECT(ADDRESS($Z350,COLUMN(),4,1,"Monitoraggio"))="","",INDIRECT(ADDRESS($Z350,COLUMN(),4,1,"Monitoraggio"))),"")</f>
        <v/>
      </c>
      <c r="BB350" s="86" t="str" cm="1">
        <f t="array" aca="1" ref="BB350" ca="1">IFERROR(IF(INDIRECT(ADDRESS($Z350,COLUMN(),4,1,"Monitoraggio"))="","",INDIRECT(ADDRESS($Z350,COLUMN(),4,1,"Monitoraggio"))),"")</f>
        <v/>
      </c>
      <c r="BC350" s="79" t="str" cm="1">
        <f t="array" aca="1" ref="BC350" ca="1">IFERROR(IF(INDIRECT(ADDRESS($Z350,COLUMN(),4,1,"Monitoraggio"))="","",INDIRECT(ADDRESS($Z350,COLUMN(),4,1,"Monitoraggio"))),"")</f>
        <v/>
      </c>
      <c r="BD350" s="79" t="str" cm="1">
        <f t="array" aca="1" ref="BD350" ca="1">IFERROR(IF(INDIRECT(ADDRESS($Z350,COLUMN(),4,1,"Monitoraggio"))="","",INDIRECT(ADDRESS($Z350,COLUMN(),4,1,"Monitoraggio"))),"")</f>
        <v/>
      </c>
      <c r="BE350" s="79" t="str" cm="1">
        <f t="array" aca="1" ref="BE350" ca="1">IFERROR(IF(INDIRECT(ADDRESS($Z350,COLUMN(),4,1,"Monitoraggio"))="","",INDIRECT(ADDRESS($Z350,COLUMN(),4,1,"Monitoraggio"))),"")</f>
        <v/>
      </c>
      <c r="BF350" s="79" t="str" cm="1">
        <f t="array" aca="1" ref="BF350" ca="1">IFERROR(IF(INDIRECT(ADDRESS($Z350,COLUMN(),4,1,"Monitoraggio"))="","",INDIRECT(ADDRESS($Z350,COLUMN(),4,1,"Monitoraggio"))),"")</f>
        <v/>
      </c>
      <c r="BG350" s="114" t="str" cm="1">
        <f t="array" aca="1" ref="BG350" ca="1">IFERROR(IF(INDIRECT(ADDRESS($Z350,COLUMN(),4,1,"Monitoraggio"))="","",INDIRECT(ADDRESS($Z350,COLUMN(),4,1,"Monitoraggio"))),"")</f>
        <v/>
      </c>
      <c r="BH350" s="48" t="str" cm="1">
        <f t="array" aca="1" ref="BH350" ca="1">IFERROR(IF(INDIRECT(ADDRESS($Z350,COLUMN(),4,1,"Monitoraggio"))="","",INDIRECT(ADDRESS($Z350,COLUMN(),4,1,"Monitoraggio"))),"")</f>
        <v/>
      </c>
      <c r="BI350" s="84" t="str" cm="1">
        <f t="array" aca="1" ref="BI350" ca="1">IFERROR(IF(INDIRECT(ADDRESS($Z350,COLUMN(),4,1,"Monitoraggio"))="","",INDIRECT(ADDRESS($Z350,COLUMN(),4,1,"Monitoraggio"))),"")</f>
        <v/>
      </c>
      <c r="BJ350" s="81" t="str" cm="1">
        <f t="array" aca="1" ref="BJ350" ca="1">IFERROR(IF(INDIRECT(ADDRESS($Z350,COLUMN(),4,1,"Monitoraggio"))="","",INDIRECT(ADDRESS($Z350,COLUMN(),4,1,"Monitoraggio"))),"")</f>
        <v/>
      </c>
    </row>
    <row r="351" spans="26:62" x14ac:dyDescent="0.2">
      <c r="Z351" s="132" t="str">
        <f>IFERROR(MATCH(ROW()-9,Monitoraggio!Y$1:Y$1000,0),"")</f>
        <v/>
      </c>
      <c r="AA351" s="60" t="str" cm="1">
        <f t="array" aca="1" ref="AA351" ca="1">IFERROR(IF(INDIRECT(ADDRESS($Z351,COLUMN(),4,1,"Monitoraggio"))="","",INDIRECT(ADDRESS($Z351,COLUMN(),4,1,"Monitoraggio"))),"")</f>
        <v/>
      </c>
      <c r="AB351" s="114" t="str" cm="1">
        <f t="array" aca="1" ref="AB351" ca="1">IFERROR(IF(INDIRECT(ADDRESS($Z351,COLUMN(),4,1,"Monitoraggio"))="","",INDIRECT(ADDRESS($Z351,COLUMN(),4,1,"Monitoraggio"))),"")</f>
        <v/>
      </c>
      <c r="AC351" s="114" t="str" cm="1">
        <f t="array" aca="1" ref="AC351" ca="1">IFERROR(IF(INDIRECT(ADDRESS($Z351,COLUMN(),4,1,"Monitoraggio"))="","",INDIRECT(ADDRESS($Z351,COLUMN(),4,1,"Monitoraggio"))),"")</f>
        <v/>
      </c>
      <c r="AD351" s="48" t="str" cm="1">
        <f t="array" aca="1" ref="AD351" ca="1">IFERROR(IF(INDIRECT(ADDRESS($Z351,COLUMN(),4,1,"Monitoraggio"))="","",INDIRECT(ADDRESS($Z351,COLUMN(),4,1,"Monitoraggio"))),"")</f>
        <v/>
      </c>
      <c r="AE351" s="61" t="str" cm="1">
        <f t="array" aca="1" ref="AE351" ca="1">IFERROR(IF(INDIRECT(ADDRESS($Z351,COLUMN(),4,1,"Monitoraggio"))="","",INDIRECT(ADDRESS($Z351,COLUMN(),4,1,"Monitoraggio"))),"")</f>
        <v/>
      </c>
      <c r="AF351" s="116" t="str" cm="1">
        <f t="array" aca="1" ref="AF351" ca="1">IFERROR(IF(INDIRECT(ADDRESS($Z351,COLUMN(),4,1,"Monitoraggio"))="","",INDIRECT(ADDRESS($Z351,COLUMN(),4,1,"Monitoraggio"))),"")</f>
        <v/>
      </c>
      <c r="AG351" s="61" t="str" cm="1">
        <f t="array" aca="1" ref="AG351" ca="1">IFERROR(IF(INDIRECT(ADDRESS($Z351,COLUMN(),4,1,"Monitoraggio"))="","",INDIRECT(ADDRESS($Z351,COLUMN(),4,1,"Monitoraggio"))),"")</f>
        <v/>
      </c>
      <c r="AH351" s="116" t="str" cm="1">
        <f t="array" aca="1" ref="AH351" ca="1">IFERROR(IF(INDIRECT(ADDRESS($Z351,COLUMN(),4,1,"Monitoraggio"))="","",INDIRECT(ADDRESS($Z351,COLUMN(),4,1,"Monitoraggio"))),"")</f>
        <v/>
      </c>
      <c r="AI351" s="114" t="str" cm="1">
        <f t="array" aca="1" ref="AI351" ca="1">IFERROR(IF(INDIRECT(ADDRESS($Z351,COLUMN(),4,1,"Monitoraggio"))="","",INDIRECT(ADDRESS($Z351,COLUMN(),4,1,"Monitoraggio"))),"")</f>
        <v/>
      </c>
      <c r="AJ351" s="118" t="str" cm="1">
        <f t="array" aca="1" ref="AJ351" ca="1">IFERROR(IF(INDIRECT(ADDRESS($Z351,COLUMN(),4,1,"Monitoraggio"))="","",INDIRECT(ADDRESS($Z351,COLUMN(),4,1,"Monitoraggio"))),"")</f>
        <v/>
      </c>
      <c r="AK351" s="119" t="str" cm="1">
        <f t="array" aca="1" ref="AK351" ca="1">IFERROR(IF(INDIRECT(ADDRESS($Z351,COLUMN(),4,1,"Monitoraggio"))="","",INDIRECT(ADDRESS($Z351,COLUMN(),4,1,"Monitoraggio"))),"")</f>
        <v/>
      </c>
      <c r="AL351" s="79" t="str" cm="1">
        <f t="array" aca="1" ref="AL351" ca="1">IFERROR(IF(INDIRECT(ADDRESS($Z351,COLUMN(),4,1,"Monitoraggio"))="","",INDIRECT(ADDRESS($Z351,COLUMN(),4,1,"Monitoraggio"))),"")</f>
        <v/>
      </c>
      <c r="AM351" s="77" t="str" cm="1">
        <f t="array" aca="1" ref="AM351" ca="1">IFERROR(IF(INDIRECT(ADDRESS($Z351,COLUMN(),4,1,"Monitoraggio"))="","",INDIRECT(ADDRESS($Z351,COLUMN(),4,1,"Monitoraggio"))),"")</f>
        <v/>
      </c>
      <c r="AN351" s="79" t="str" cm="1">
        <f t="array" aca="1" ref="AN351" ca="1">IFERROR(IF(INDIRECT(ADDRESS($Z351,COLUMN(),4,1,"Monitoraggio"))="","",INDIRECT(ADDRESS($Z351,COLUMN(),4,1,"Monitoraggio"))),"")</f>
        <v/>
      </c>
      <c r="AO351" s="79" t="str" cm="1">
        <f t="array" aca="1" ref="AO351" ca="1">IFERROR(IF(INDIRECT(ADDRESS($Z351,COLUMN(),4,1,"Monitoraggio"))="","",INDIRECT(ADDRESS($Z351,COLUMN(),4,1,"Monitoraggio"))),"")</f>
        <v/>
      </c>
      <c r="AP351" s="79" t="str" cm="1">
        <f t="array" aca="1" ref="AP351" ca="1">IFERROR(IF(INDIRECT(ADDRESS($Z351,COLUMN(),4,1,"Monitoraggio"))="","",INDIRECT(ADDRESS($Z351,COLUMN(),4,1,"Monitoraggio"))),"")</f>
        <v/>
      </c>
      <c r="AQ351" s="81" t="str" cm="1">
        <f t="array" aca="1" ref="AQ351" ca="1">IFERROR(IF(INDIRECT(ADDRESS($Z351,COLUMN(),4,1,"Monitoraggio"))="","",INDIRECT(ADDRESS($Z351,COLUMN(),4,1,"Monitoraggio"))),"")</f>
        <v/>
      </c>
      <c r="AR351" s="122" t="str" cm="1">
        <f t="array" aca="1" ref="AR351" ca="1">IFERROR(IF(INDIRECT(ADDRESS($Z351,COLUMN(),4,1,"Monitoraggio"))="","",INDIRECT(ADDRESS($Z351,COLUMN(),4,1,"Monitoraggio"))),"")</f>
        <v/>
      </c>
      <c r="AS351" s="118" t="str" cm="1">
        <f t="array" aca="1" ref="AS351" ca="1">IFERROR(IF(INDIRECT(ADDRESS($Z351,COLUMN(),4,1,"Monitoraggio"))="","",INDIRECT(ADDRESS($Z351,COLUMN(),4,1,"Monitoraggio"))),"")</f>
        <v/>
      </c>
      <c r="AT351" s="119" t="str" cm="1">
        <f t="array" aca="1" ref="AT351" ca="1">IFERROR(IF(INDIRECT(ADDRESS($Z351,COLUMN(),4,1,"Monitoraggio"))="","",INDIRECT(ADDRESS($Z351,COLUMN(),4,1,"Monitoraggio"))),"")</f>
        <v/>
      </c>
      <c r="AU351" s="79" t="str" cm="1">
        <f t="array" aca="1" ref="AU351" ca="1">IFERROR(IF(INDIRECT(ADDRESS($Z351,COLUMN(),4,1,"Monitoraggio"))="","",INDIRECT(ADDRESS($Z351,COLUMN(),4,1,"Monitoraggio"))),"")</f>
        <v/>
      </c>
      <c r="AV351" s="119" t="str" cm="1">
        <f t="array" aca="1" ref="AV351" ca="1">IFERROR(IF(INDIRECT(ADDRESS($Z351,COLUMN(),4,1,"Monitoraggio"))="","",INDIRECT(ADDRESS($Z351,COLUMN(),4,1,"Monitoraggio"))),"")</f>
        <v/>
      </c>
      <c r="AW351" s="124" t="str" cm="1">
        <f t="array" aca="1" ref="AW351" ca="1">IFERROR(IF(INDIRECT(ADDRESS($Z351,COLUMN(),4,1,"Monitoraggio"))="","",INDIRECT(ADDRESS($Z351,COLUMN(),4,1,"Monitoraggio"))),"")</f>
        <v/>
      </c>
      <c r="AX351" s="62" t="str" cm="1">
        <f t="array" aca="1" ref="AX351" ca="1">IFERROR(IF(INDIRECT(ADDRESS($Z351,COLUMN(),4,1,"Monitoraggio"))="","",INDIRECT(ADDRESS($Z351,COLUMN(),4,1,"Monitoraggio"))),"")</f>
        <v/>
      </c>
      <c r="AY351" s="79" t="str" cm="1">
        <f t="array" aca="1" ref="AY351" ca="1">IFERROR(IF(INDIRECT(ADDRESS($Z351,COLUMN(),4,1,"Monitoraggio"))="","",INDIRECT(ADDRESS($Z351,COLUMN(),4,1,"Monitoraggio"))),"")</f>
        <v/>
      </c>
      <c r="AZ351" s="84" t="str" cm="1">
        <f t="array" aca="1" ref="AZ351" ca="1">IFERROR(IF(INDIRECT(ADDRESS($Z351,COLUMN(),4,1,"Monitoraggio"))="","",INDIRECT(ADDRESS($Z351,COLUMN(),4,1,"Monitoraggio"))),"")</f>
        <v/>
      </c>
      <c r="BA351" s="81" t="str" cm="1">
        <f t="array" aca="1" ref="BA351" ca="1">IFERROR(IF(INDIRECT(ADDRESS($Z351,COLUMN(),4,1,"Monitoraggio"))="","",INDIRECT(ADDRESS($Z351,COLUMN(),4,1,"Monitoraggio"))),"")</f>
        <v/>
      </c>
      <c r="BB351" s="86" t="str" cm="1">
        <f t="array" aca="1" ref="BB351" ca="1">IFERROR(IF(INDIRECT(ADDRESS($Z351,COLUMN(),4,1,"Monitoraggio"))="","",INDIRECT(ADDRESS($Z351,COLUMN(),4,1,"Monitoraggio"))),"")</f>
        <v/>
      </c>
      <c r="BC351" s="79" t="str" cm="1">
        <f t="array" aca="1" ref="BC351" ca="1">IFERROR(IF(INDIRECT(ADDRESS($Z351,COLUMN(),4,1,"Monitoraggio"))="","",INDIRECT(ADDRESS($Z351,COLUMN(),4,1,"Monitoraggio"))),"")</f>
        <v/>
      </c>
      <c r="BD351" s="79" t="str" cm="1">
        <f t="array" aca="1" ref="BD351" ca="1">IFERROR(IF(INDIRECT(ADDRESS($Z351,COLUMN(),4,1,"Monitoraggio"))="","",INDIRECT(ADDRESS($Z351,COLUMN(),4,1,"Monitoraggio"))),"")</f>
        <v/>
      </c>
      <c r="BE351" s="79" t="str" cm="1">
        <f t="array" aca="1" ref="BE351" ca="1">IFERROR(IF(INDIRECT(ADDRESS($Z351,COLUMN(),4,1,"Monitoraggio"))="","",INDIRECT(ADDRESS($Z351,COLUMN(),4,1,"Monitoraggio"))),"")</f>
        <v/>
      </c>
      <c r="BF351" s="79" t="str" cm="1">
        <f t="array" aca="1" ref="BF351" ca="1">IFERROR(IF(INDIRECT(ADDRESS($Z351,COLUMN(),4,1,"Monitoraggio"))="","",INDIRECT(ADDRESS($Z351,COLUMN(),4,1,"Monitoraggio"))),"")</f>
        <v/>
      </c>
      <c r="BG351" s="114" t="str" cm="1">
        <f t="array" aca="1" ref="BG351" ca="1">IFERROR(IF(INDIRECT(ADDRESS($Z351,COLUMN(),4,1,"Monitoraggio"))="","",INDIRECT(ADDRESS($Z351,COLUMN(),4,1,"Monitoraggio"))),"")</f>
        <v/>
      </c>
      <c r="BH351" s="48" t="str" cm="1">
        <f t="array" aca="1" ref="BH351" ca="1">IFERROR(IF(INDIRECT(ADDRESS($Z351,COLUMN(),4,1,"Monitoraggio"))="","",INDIRECT(ADDRESS($Z351,COLUMN(),4,1,"Monitoraggio"))),"")</f>
        <v/>
      </c>
      <c r="BI351" s="84" t="str" cm="1">
        <f t="array" aca="1" ref="BI351" ca="1">IFERROR(IF(INDIRECT(ADDRESS($Z351,COLUMN(),4,1,"Monitoraggio"))="","",INDIRECT(ADDRESS($Z351,COLUMN(),4,1,"Monitoraggio"))),"")</f>
        <v/>
      </c>
      <c r="BJ351" s="81" t="str" cm="1">
        <f t="array" aca="1" ref="BJ351" ca="1">IFERROR(IF(INDIRECT(ADDRESS($Z351,COLUMN(),4,1,"Monitoraggio"))="","",INDIRECT(ADDRESS($Z351,COLUMN(),4,1,"Monitoraggio"))),"")</f>
        <v/>
      </c>
    </row>
    <row r="352" spans="26:62" x14ac:dyDescent="0.2">
      <c r="Z352" s="132" t="str">
        <f>IFERROR(MATCH(ROW()-9,Monitoraggio!Y$1:Y$1000,0),"")</f>
        <v/>
      </c>
      <c r="AA352" s="60" t="str" cm="1">
        <f t="array" aca="1" ref="AA352" ca="1">IFERROR(IF(INDIRECT(ADDRESS($Z352,COLUMN(),4,1,"Monitoraggio"))="","",INDIRECT(ADDRESS($Z352,COLUMN(),4,1,"Monitoraggio"))),"")</f>
        <v/>
      </c>
      <c r="AB352" s="114" t="str" cm="1">
        <f t="array" aca="1" ref="AB352" ca="1">IFERROR(IF(INDIRECT(ADDRESS($Z352,COLUMN(),4,1,"Monitoraggio"))="","",INDIRECT(ADDRESS($Z352,COLUMN(),4,1,"Monitoraggio"))),"")</f>
        <v/>
      </c>
      <c r="AC352" s="114" t="str" cm="1">
        <f t="array" aca="1" ref="AC352" ca="1">IFERROR(IF(INDIRECT(ADDRESS($Z352,COLUMN(),4,1,"Monitoraggio"))="","",INDIRECT(ADDRESS($Z352,COLUMN(),4,1,"Monitoraggio"))),"")</f>
        <v/>
      </c>
      <c r="AD352" s="48" t="str" cm="1">
        <f t="array" aca="1" ref="AD352" ca="1">IFERROR(IF(INDIRECT(ADDRESS($Z352,COLUMN(),4,1,"Monitoraggio"))="","",INDIRECT(ADDRESS($Z352,COLUMN(),4,1,"Monitoraggio"))),"")</f>
        <v/>
      </c>
      <c r="AE352" s="61" t="str" cm="1">
        <f t="array" aca="1" ref="AE352" ca="1">IFERROR(IF(INDIRECT(ADDRESS($Z352,COLUMN(),4,1,"Monitoraggio"))="","",INDIRECT(ADDRESS($Z352,COLUMN(),4,1,"Monitoraggio"))),"")</f>
        <v/>
      </c>
      <c r="AF352" s="116" t="str" cm="1">
        <f t="array" aca="1" ref="AF352" ca="1">IFERROR(IF(INDIRECT(ADDRESS($Z352,COLUMN(),4,1,"Monitoraggio"))="","",INDIRECT(ADDRESS($Z352,COLUMN(),4,1,"Monitoraggio"))),"")</f>
        <v/>
      </c>
      <c r="AG352" s="61" t="str" cm="1">
        <f t="array" aca="1" ref="AG352" ca="1">IFERROR(IF(INDIRECT(ADDRESS($Z352,COLUMN(),4,1,"Monitoraggio"))="","",INDIRECT(ADDRESS($Z352,COLUMN(),4,1,"Monitoraggio"))),"")</f>
        <v/>
      </c>
      <c r="AH352" s="116" t="str" cm="1">
        <f t="array" aca="1" ref="AH352" ca="1">IFERROR(IF(INDIRECT(ADDRESS($Z352,COLUMN(),4,1,"Monitoraggio"))="","",INDIRECT(ADDRESS($Z352,COLUMN(),4,1,"Monitoraggio"))),"")</f>
        <v/>
      </c>
      <c r="AI352" s="114" t="str" cm="1">
        <f t="array" aca="1" ref="AI352" ca="1">IFERROR(IF(INDIRECT(ADDRESS($Z352,COLUMN(),4,1,"Monitoraggio"))="","",INDIRECT(ADDRESS($Z352,COLUMN(),4,1,"Monitoraggio"))),"")</f>
        <v/>
      </c>
      <c r="AJ352" s="118" t="str" cm="1">
        <f t="array" aca="1" ref="AJ352" ca="1">IFERROR(IF(INDIRECT(ADDRESS($Z352,COLUMN(),4,1,"Monitoraggio"))="","",INDIRECT(ADDRESS($Z352,COLUMN(),4,1,"Monitoraggio"))),"")</f>
        <v/>
      </c>
      <c r="AK352" s="119" t="str" cm="1">
        <f t="array" aca="1" ref="AK352" ca="1">IFERROR(IF(INDIRECT(ADDRESS($Z352,COLUMN(),4,1,"Monitoraggio"))="","",INDIRECT(ADDRESS($Z352,COLUMN(),4,1,"Monitoraggio"))),"")</f>
        <v/>
      </c>
      <c r="AL352" s="79" t="str" cm="1">
        <f t="array" aca="1" ref="AL352" ca="1">IFERROR(IF(INDIRECT(ADDRESS($Z352,COLUMN(),4,1,"Monitoraggio"))="","",INDIRECT(ADDRESS($Z352,COLUMN(),4,1,"Monitoraggio"))),"")</f>
        <v/>
      </c>
      <c r="AM352" s="77" t="str" cm="1">
        <f t="array" aca="1" ref="AM352" ca="1">IFERROR(IF(INDIRECT(ADDRESS($Z352,COLUMN(),4,1,"Monitoraggio"))="","",INDIRECT(ADDRESS($Z352,COLUMN(),4,1,"Monitoraggio"))),"")</f>
        <v/>
      </c>
      <c r="AN352" s="79" t="str" cm="1">
        <f t="array" aca="1" ref="AN352" ca="1">IFERROR(IF(INDIRECT(ADDRESS($Z352,COLUMN(),4,1,"Monitoraggio"))="","",INDIRECT(ADDRESS($Z352,COLUMN(),4,1,"Monitoraggio"))),"")</f>
        <v/>
      </c>
      <c r="AO352" s="79" t="str" cm="1">
        <f t="array" aca="1" ref="AO352" ca="1">IFERROR(IF(INDIRECT(ADDRESS($Z352,COLUMN(),4,1,"Monitoraggio"))="","",INDIRECT(ADDRESS($Z352,COLUMN(),4,1,"Monitoraggio"))),"")</f>
        <v/>
      </c>
      <c r="AP352" s="79" t="str" cm="1">
        <f t="array" aca="1" ref="AP352" ca="1">IFERROR(IF(INDIRECT(ADDRESS($Z352,COLUMN(),4,1,"Monitoraggio"))="","",INDIRECT(ADDRESS($Z352,COLUMN(),4,1,"Monitoraggio"))),"")</f>
        <v/>
      </c>
      <c r="AQ352" s="81" t="str" cm="1">
        <f t="array" aca="1" ref="AQ352" ca="1">IFERROR(IF(INDIRECT(ADDRESS($Z352,COLUMN(),4,1,"Monitoraggio"))="","",INDIRECT(ADDRESS($Z352,COLUMN(),4,1,"Monitoraggio"))),"")</f>
        <v/>
      </c>
      <c r="AR352" s="122" t="str" cm="1">
        <f t="array" aca="1" ref="AR352" ca="1">IFERROR(IF(INDIRECT(ADDRESS($Z352,COLUMN(),4,1,"Monitoraggio"))="","",INDIRECT(ADDRESS($Z352,COLUMN(),4,1,"Monitoraggio"))),"")</f>
        <v/>
      </c>
      <c r="AS352" s="118" t="str" cm="1">
        <f t="array" aca="1" ref="AS352" ca="1">IFERROR(IF(INDIRECT(ADDRESS($Z352,COLUMN(),4,1,"Monitoraggio"))="","",INDIRECT(ADDRESS($Z352,COLUMN(),4,1,"Monitoraggio"))),"")</f>
        <v/>
      </c>
      <c r="AT352" s="119" t="str" cm="1">
        <f t="array" aca="1" ref="AT352" ca="1">IFERROR(IF(INDIRECT(ADDRESS($Z352,COLUMN(),4,1,"Monitoraggio"))="","",INDIRECT(ADDRESS($Z352,COLUMN(),4,1,"Monitoraggio"))),"")</f>
        <v/>
      </c>
      <c r="AU352" s="79" t="str" cm="1">
        <f t="array" aca="1" ref="AU352" ca="1">IFERROR(IF(INDIRECT(ADDRESS($Z352,COLUMN(),4,1,"Monitoraggio"))="","",INDIRECT(ADDRESS($Z352,COLUMN(),4,1,"Monitoraggio"))),"")</f>
        <v/>
      </c>
      <c r="AV352" s="119" t="str" cm="1">
        <f t="array" aca="1" ref="AV352" ca="1">IFERROR(IF(INDIRECT(ADDRESS($Z352,COLUMN(),4,1,"Monitoraggio"))="","",INDIRECT(ADDRESS($Z352,COLUMN(),4,1,"Monitoraggio"))),"")</f>
        <v/>
      </c>
      <c r="AW352" s="124" t="str" cm="1">
        <f t="array" aca="1" ref="AW352" ca="1">IFERROR(IF(INDIRECT(ADDRESS($Z352,COLUMN(),4,1,"Monitoraggio"))="","",INDIRECT(ADDRESS($Z352,COLUMN(),4,1,"Monitoraggio"))),"")</f>
        <v/>
      </c>
      <c r="AX352" s="62" t="str" cm="1">
        <f t="array" aca="1" ref="AX352" ca="1">IFERROR(IF(INDIRECT(ADDRESS($Z352,COLUMN(),4,1,"Monitoraggio"))="","",INDIRECT(ADDRESS($Z352,COLUMN(),4,1,"Monitoraggio"))),"")</f>
        <v/>
      </c>
      <c r="AY352" s="79" t="str" cm="1">
        <f t="array" aca="1" ref="AY352" ca="1">IFERROR(IF(INDIRECT(ADDRESS($Z352,COLUMN(),4,1,"Monitoraggio"))="","",INDIRECT(ADDRESS($Z352,COLUMN(),4,1,"Monitoraggio"))),"")</f>
        <v/>
      </c>
      <c r="AZ352" s="84" t="str" cm="1">
        <f t="array" aca="1" ref="AZ352" ca="1">IFERROR(IF(INDIRECT(ADDRESS($Z352,COLUMN(),4,1,"Monitoraggio"))="","",INDIRECT(ADDRESS($Z352,COLUMN(),4,1,"Monitoraggio"))),"")</f>
        <v/>
      </c>
      <c r="BA352" s="81" t="str" cm="1">
        <f t="array" aca="1" ref="BA352" ca="1">IFERROR(IF(INDIRECT(ADDRESS($Z352,COLUMN(),4,1,"Monitoraggio"))="","",INDIRECT(ADDRESS($Z352,COLUMN(),4,1,"Monitoraggio"))),"")</f>
        <v/>
      </c>
      <c r="BB352" s="86" t="str" cm="1">
        <f t="array" aca="1" ref="BB352" ca="1">IFERROR(IF(INDIRECT(ADDRESS($Z352,COLUMN(),4,1,"Monitoraggio"))="","",INDIRECT(ADDRESS($Z352,COLUMN(),4,1,"Monitoraggio"))),"")</f>
        <v/>
      </c>
      <c r="BC352" s="79" t="str" cm="1">
        <f t="array" aca="1" ref="BC352" ca="1">IFERROR(IF(INDIRECT(ADDRESS($Z352,COLUMN(),4,1,"Monitoraggio"))="","",INDIRECT(ADDRESS($Z352,COLUMN(),4,1,"Monitoraggio"))),"")</f>
        <v/>
      </c>
      <c r="BD352" s="79" t="str" cm="1">
        <f t="array" aca="1" ref="BD352" ca="1">IFERROR(IF(INDIRECT(ADDRESS($Z352,COLUMN(),4,1,"Monitoraggio"))="","",INDIRECT(ADDRESS($Z352,COLUMN(),4,1,"Monitoraggio"))),"")</f>
        <v/>
      </c>
      <c r="BE352" s="79" t="str" cm="1">
        <f t="array" aca="1" ref="BE352" ca="1">IFERROR(IF(INDIRECT(ADDRESS($Z352,COLUMN(),4,1,"Monitoraggio"))="","",INDIRECT(ADDRESS($Z352,COLUMN(),4,1,"Monitoraggio"))),"")</f>
        <v/>
      </c>
      <c r="BF352" s="79" t="str" cm="1">
        <f t="array" aca="1" ref="BF352" ca="1">IFERROR(IF(INDIRECT(ADDRESS($Z352,COLUMN(),4,1,"Monitoraggio"))="","",INDIRECT(ADDRESS($Z352,COLUMN(),4,1,"Monitoraggio"))),"")</f>
        <v/>
      </c>
      <c r="BG352" s="114" t="str" cm="1">
        <f t="array" aca="1" ref="BG352" ca="1">IFERROR(IF(INDIRECT(ADDRESS($Z352,COLUMN(),4,1,"Monitoraggio"))="","",INDIRECT(ADDRESS($Z352,COLUMN(),4,1,"Monitoraggio"))),"")</f>
        <v/>
      </c>
      <c r="BH352" s="48" t="str" cm="1">
        <f t="array" aca="1" ref="BH352" ca="1">IFERROR(IF(INDIRECT(ADDRESS($Z352,COLUMN(),4,1,"Monitoraggio"))="","",INDIRECT(ADDRESS($Z352,COLUMN(),4,1,"Monitoraggio"))),"")</f>
        <v/>
      </c>
      <c r="BI352" s="84" t="str" cm="1">
        <f t="array" aca="1" ref="BI352" ca="1">IFERROR(IF(INDIRECT(ADDRESS($Z352,COLUMN(),4,1,"Monitoraggio"))="","",INDIRECT(ADDRESS($Z352,COLUMN(),4,1,"Monitoraggio"))),"")</f>
        <v/>
      </c>
      <c r="BJ352" s="81" t="str" cm="1">
        <f t="array" aca="1" ref="BJ352" ca="1">IFERROR(IF(INDIRECT(ADDRESS($Z352,COLUMN(),4,1,"Monitoraggio"))="","",INDIRECT(ADDRESS($Z352,COLUMN(),4,1,"Monitoraggio"))),"")</f>
        <v/>
      </c>
    </row>
    <row r="353" spans="26:62" x14ac:dyDescent="0.2">
      <c r="Z353" s="132" t="str">
        <f>IFERROR(MATCH(ROW()-9,Monitoraggio!Y$1:Y$1000,0),"")</f>
        <v/>
      </c>
      <c r="AA353" s="60" t="str" cm="1">
        <f t="array" aca="1" ref="AA353" ca="1">IFERROR(IF(INDIRECT(ADDRESS($Z353,COLUMN(),4,1,"Monitoraggio"))="","",INDIRECT(ADDRESS($Z353,COLUMN(),4,1,"Monitoraggio"))),"")</f>
        <v/>
      </c>
      <c r="AB353" s="114" t="str" cm="1">
        <f t="array" aca="1" ref="AB353" ca="1">IFERROR(IF(INDIRECT(ADDRESS($Z353,COLUMN(),4,1,"Monitoraggio"))="","",INDIRECT(ADDRESS($Z353,COLUMN(),4,1,"Monitoraggio"))),"")</f>
        <v/>
      </c>
      <c r="AC353" s="114" t="str" cm="1">
        <f t="array" aca="1" ref="AC353" ca="1">IFERROR(IF(INDIRECT(ADDRESS($Z353,COLUMN(),4,1,"Monitoraggio"))="","",INDIRECT(ADDRESS($Z353,COLUMN(),4,1,"Monitoraggio"))),"")</f>
        <v/>
      </c>
      <c r="AD353" s="48" t="str" cm="1">
        <f t="array" aca="1" ref="AD353" ca="1">IFERROR(IF(INDIRECT(ADDRESS($Z353,COLUMN(),4,1,"Monitoraggio"))="","",INDIRECT(ADDRESS($Z353,COLUMN(),4,1,"Monitoraggio"))),"")</f>
        <v/>
      </c>
      <c r="AE353" s="61" t="str" cm="1">
        <f t="array" aca="1" ref="AE353" ca="1">IFERROR(IF(INDIRECT(ADDRESS($Z353,COLUMN(),4,1,"Monitoraggio"))="","",INDIRECT(ADDRESS($Z353,COLUMN(),4,1,"Monitoraggio"))),"")</f>
        <v/>
      </c>
      <c r="AF353" s="116" t="str" cm="1">
        <f t="array" aca="1" ref="AF353" ca="1">IFERROR(IF(INDIRECT(ADDRESS($Z353,COLUMN(),4,1,"Monitoraggio"))="","",INDIRECT(ADDRESS($Z353,COLUMN(),4,1,"Monitoraggio"))),"")</f>
        <v/>
      </c>
      <c r="AG353" s="61" t="str" cm="1">
        <f t="array" aca="1" ref="AG353" ca="1">IFERROR(IF(INDIRECT(ADDRESS($Z353,COLUMN(),4,1,"Monitoraggio"))="","",INDIRECT(ADDRESS($Z353,COLUMN(),4,1,"Monitoraggio"))),"")</f>
        <v/>
      </c>
      <c r="AH353" s="116" t="str" cm="1">
        <f t="array" aca="1" ref="AH353" ca="1">IFERROR(IF(INDIRECT(ADDRESS($Z353,COLUMN(),4,1,"Monitoraggio"))="","",INDIRECT(ADDRESS($Z353,COLUMN(),4,1,"Monitoraggio"))),"")</f>
        <v/>
      </c>
      <c r="AI353" s="114" t="str" cm="1">
        <f t="array" aca="1" ref="AI353" ca="1">IFERROR(IF(INDIRECT(ADDRESS($Z353,COLUMN(),4,1,"Monitoraggio"))="","",INDIRECT(ADDRESS($Z353,COLUMN(),4,1,"Monitoraggio"))),"")</f>
        <v/>
      </c>
      <c r="AJ353" s="118" t="str" cm="1">
        <f t="array" aca="1" ref="AJ353" ca="1">IFERROR(IF(INDIRECT(ADDRESS($Z353,COLUMN(),4,1,"Monitoraggio"))="","",INDIRECT(ADDRESS($Z353,COLUMN(),4,1,"Monitoraggio"))),"")</f>
        <v/>
      </c>
      <c r="AK353" s="119" t="str" cm="1">
        <f t="array" aca="1" ref="AK353" ca="1">IFERROR(IF(INDIRECT(ADDRESS($Z353,COLUMN(),4,1,"Monitoraggio"))="","",INDIRECT(ADDRESS($Z353,COLUMN(),4,1,"Monitoraggio"))),"")</f>
        <v/>
      </c>
      <c r="AL353" s="79" t="str" cm="1">
        <f t="array" aca="1" ref="AL353" ca="1">IFERROR(IF(INDIRECT(ADDRESS($Z353,COLUMN(),4,1,"Monitoraggio"))="","",INDIRECT(ADDRESS($Z353,COLUMN(),4,1,"Monitoraggio"))),"")</f>
        <v/>
      </c>
      <c r="AM353" s="77" t="str" cm="1">
        <f t="array" aca="1" ref="AM353" ca="1">IFERROR(IF(INDIRECT(ADDRESS($Z353,COLUMN(),4,1,"Monitoraggio"))="","",INDIRECT(ADDRESS($Z353,COLUMN(),4,1,"Monitoraggio"))),"")</f>
        <v/>
      </c>
      <c r="AN353" s="79" t="str" cm="1">
        <f t="array" aca="1" ref="AN353" ca="1">IFERROR(IF(INDIRECT(ADDRESS($Z353,COLUMN(),4,1,"Monitoraggio"))="","",INDIRECT(ADDRESS($Z353,COLUMN(),4,1,"Monitoraggio"))),"")</f>
        <v/>
      </c>
      <c r="AO353" s="79" t="str" cm="1">
        <f t="array" aca="1" ref="AO353" ca="1">IFERROR(IF(INDIRECT(ADDRESS($Z353,COLUMN(),4,1,"Monitoraggio"))="","",INDIRECT(ADDRESS($Z353,COLUMN(),4,1,"Monitoraggio"))),"")</f>
        <v/>
      </c>
      <c r="AP353" s="79" t="str" cm="1">
        <f t="array" aca="1" ref="AP353" ca="1">IFERROR(IF(INDIRECT(ADDRESS($Z353,COLUMN(),4,1,"Monitoraggio"))="","",INDIRECT(ADDRESS($Z353,COLUMN(),4,1,"Monitoraggio"))),"")</f>
        <v/>
      </c>
      <c r="AQ353" s="81" t="str" cm="1">
        <f t="array" aca="1" ref="AQ353" ca="1">IFERROR(IF(INDIRECT(ADDRESS($Z353,COLUMN(),4,1,"Monitoraggio"))="","",INDIRECT(ADDRESS($Z353,COLUMN(),4,1,"Monitoraggio"))),"")</f>
        <v/>
      </c>
      <c r="AR353" s="122" t="str" cm="1">
        <f t="array" aca="1" ref="AR353" ca="1">IFERROR(IF(INDIRECT(ADDRESS($Z353,COLUMN(),4,1,"Monitoraggio"))="","",INDIRECT(ADDRESS($Z353,COLUMN(),4,1,"Monitoraggio"))),"")</f>
        <v/>
      </c>
      <c r="AS353" s="118" t="str" cm="1">
        <f t="array" aca="1" ref="AS353" ca="1">IFERROR(IF(INDIRECT(ADDRESS($Z353,COLUMN(),4,1,"Monitoraggio"))="","",INDIRECT(ADDRESS($Z353,COLUMN(),4,1,"Monitoraggio"))),"")</f>
        <v/>
      </c>
      <c r="AT353" s="119" t="str" cm="1">
        <f t="array" aca="1" ref="AT353" ca="1">IFERROR(IF(INDIRECT(ADDRESS($Z353,COLUMN(),4,1,"Monitoraggio"))="","",INDIRECT(ADDRESS($Z353,COLUMN(),4,1,"Monitoraggio"))),"")</f>
        <v/>
      </c>
      <c r="AU353" s="79" t="str" cm="1">
        <f t="array" aca="1" ref="AU353" ca="1">IFERROR(IF(INDIRECT(ADDRESS($Z353,COLUMN(),4,1,"Monitoraggio"))="","",INDIRECT(ADDRESS($Z353,COLUMN(),4,1,"Monitoraggio"))),"")</f>
        <v/>
      </c>
      <c r="AV353" s="119" t="str" cm="1">
        <f t="array" aca="1" ref="AV353" ca="1">IFERROR(IF(INDIRECT(ADDRESS($Z353,COLUMN(),4,1,"Monitoraggio"))="","",INDIRECT(ADDRESS($Z353,COLUMN(),4,1,"Monitoraggio"))),"")</f>
        <v/>
      </c>
      <c r="AW353" s="124" t="str" cm="1">
        <f t="array" aca="1" ref="AW353" ca="1">IFERROR(IF(INDIRECT(ADDRESS($Z353,COLUMN(),4,1,"Monitoraggio"))="","",INDIRECT(ADDRESS($Z353,COLUMN(),4,1,"Monitoraggio"))),"")</f>
        <v/>
      </c>
      <c r="AX353" s="62" t="str" cm="1">
        <f t="array" aca="1" ref="AX353" ca="1">IFERROR(IF(INDIRECT(ADDRESS($Z353,COLUMN(),4,1,"Monitoraggio"))="","",INDIRECT(ADDRESS($Z353,COLUMN(),4,1,"Monitoraggio"))),"")</f>
        <v/>
      </c>
      <c r="AY353" s="79" t="str" cm="1">
        <f t="array" aca="1" ref="AY353" ca="1">IFERROR(IF(INDIRECT(ADDRESS($Z353,COLUMN(),4,1,"Monitoraggio"))="","",INDIRECT(ADDRESS($Z353,COLUMN(),4,1,"Monitoraggio"))),"")</f>
        <v/>
      </c>
      <c r="AZ353" s="84" t="str" cm="1">
        <f t="array" aca="1" ref="AZ353" ca="1">IFERROR(IF(INDIRECT(ADDRESS($Z353,COLUMN(),4,1,"Monitoraggio"))="","",INDIRECT(ADDRESS($Z353,COLUMN(),4,1,"Monitoraggio"))),"")</f>
        <v/>
      </c>
      <c r="BA353" s="81" t="str" cm="1">
        <f t="array" aca="1" ref="BA353" ca="1">IFERROR(IF(INDIRECT(ADDRESS($Z353,COLUMN(),4,1,"Monitoraggio"))="","",INDIRECT(ADDRESS($Z353,COLUMN(),4,1,"Monitoraggio"))),"")</f>
        <v/>
      </c>
      <c r="BB353" s="86" t="str" cm="1">
        <f t="array" aca="1" ref="BB353" ca="1">IFERROR(IF(INDIRECT(ADDRESS($Z353,COLUMN(),4,1,"Monitoraggio"))="","",INDIRECT(ADDRESS($Z353,COLUMN(),4,1,"Monitoraggio"))),"")</f>
        <v/>
      </c>
      <c r="BC353" s="79" t="str" cm="1">
        <f t="array" aca="1" ref="BC353" ca="1">IFERROR(IF(INDIRECT(ADDRESS($Z353,COLUMN(),4,1,"Monitoraggio"))="","",INDIRECT(ADDRESS($Z353,COLUMN(),4,1,"Monitoraggio"))),"")</f>
        <v/>
      </c>
      <c r="BD353" s="79" t="str" cm="1">
        <f t="array" aca="1" ref="BD353" ca="1">IFERROR(IF(INDIRECT(ADDRESS($Z353,COLUMN(),4,1,"Monitoraggio"))="","",INDIRECT(ADDRESS($Z353,COLUMN(),4,1,"Monitoraggio"))),"")</f>
        <v/>
      </c>
      <c r="BE353" s="79" t="str" cm="1">
        <f t="array" aca="1" ref="BE353" ca="1">IFERROR(IF(INDIRECT(ADDRESS($Z353,COLUMN(),4,1,"Monitoraggio"))="","",INDIRECT(ADDRESS($Z353,COLUMN(),4,1,"Monitoraggio"))),"")</f>
        <v/>
      </c>
      <c r="BF353" s="79" t="str" cm="1">
        <f t="array" aca="1" ref="BF353" ca="1">IFERROR(IF(INDIRECT(ADDRESS($Z353,COLUMN(),4,1,"Monitoraggio"))="","",INDIRECT(ADDRESS($Z353,COLUMN(),4,1,"Monitoraggio"))),"")</f>
        <v/>
      </c>
      <c r="BG353" s="114" t="str" cm="1">
        <f t="array" aca="1" ref="BG353" ca="1">IFERROR(IF(INDIRECT(ADDRESS($Z353,COLUMN(),4,1,"Monitoraggio"))="","",INDIRECT(ADDRESS($Z353,COLUMN(),4,1,"Monitoraggio"))),"")</f>
        <v/>
      </c>
      <c r="BH353" s="48" t="str" cm="1">
        <f t="array" aca="1" ref="BH353" ca="1">IFERROR(IF(INDIRECT(ADDRESS($Z353,COLUMN(),4,1,"Monitoraggio"))="","",INDIRECT(ADDRESS($Z353,COLUMN(),4,1,"Monitoraggio"))),"")</f>
        <v/>
      </c>
      <c r="BI353" s="84" t="str" cm="1">
        <f t="array" aca="1" ref="BI353" ca="1">IFERROR(IF(INDIRECT(ADDRESS($Z353,COLUMN(),4,1,"Monitoraggio"))="","",INDIRECT(ADDRESS($Z353,COLUMN(),4,1,"Monitoraggio"))),"")</f>
        <v/>
      </c>
      <c r="BJ353" s="81" t="str" cm="1">
        <f t="array" aca="1" ref="BJ353" ca="1">IFERROR(IF(INDIRECT(ADDRESS($Z353,COLUMN(),4,1,"Monitoraggio"))="","",INDIRECT(ADDRESS($Z353,COLUMN(),4,1,"Monitoraggio"))),"")</f>
        <v/>
      </c>
    </row>
    <row r="354" spans="26:62" x14ac:dyDescent="0.2">
      <c r="Z354" s="132" t="str">
        <f>IFERROR(MATCH(ROW()-9,Monitoraggio!Y$1:Y$1000,0),"")</f>
        <v/>
      </c>
      <c r="AA354" s="60" t="str" cm="1">
        <f t="array" aca="1" ref="AA354" ca="1">IFERROR(IF(INDIRECT(ADDRESS($Z354,COLUMN(),4,1,"Monitoraggio"))="","",INDIRECT(ADDRESS($Z354,COLUMN(),4,1,"Monitoraggio"))),"")</f>
        <v/>
      </c>
      <c r="AB354" s="114" t="str" cm="1">
        <f t="array" aca="1" ref="AB354" ca="1">IFERROR(IF(INDIRECT(ADDRESS($Z354,COLUMN(),4,1,"Monitoraggio"))="","",INDIRECT(ADDRESS($Z354,COLUMN(),4,1,"Monitoraggio"))),"")</f>
        <v/>
      </c>
      <c r="AC354" s="114" t="str" cm="1">
        <f t="array" aca="1" ref="AC354" ca="1">IFERROR(IF(INDIRECT(ADDRESS($Z354,COLUMN(),4,1,"Monitoraggio"))="","",INDIRECT(ADDRESS($Z354,COLUMN(),4,1,"Monitoraggio"))),"")</f>
        <v/>
      </c>
      <c r="AD354" s="48" t="str" cm="1">
        <f t="array" aca="1" ref="AD354" ca="1">IFERROR(IF(INDIRECT(ADDRESS($Z354,COLUMN(),4,1,"Monitoraggio"))="","",INDIRECT(ADDRESS($Z354,COLUMN(),4,1,"Monitoraggio"))),"")</f>
        <v/>
      </c>
      <c r="AE354" s="61" t="str" cm="1">
        <f t="array" aca="1" ref="AE354" ca="1">IFERROR(IF(INDIRECT(ADDRESS($Z354,COLUMN(),4,1,"Monitoraggio"))="","",INDIRECT(ADDRESS($Z354,COLUMN(),4,1,"Monitoraggio"))),"")</f>
        <v/>
      </c>
      <c r="AF354" s="116" t="str" cm="1">
        <f t="array" aca="1" ref="AF354" ca="1">IFERROR(IF(INDIRECT(ADDRESS($Z354,COLUMN(),4,1,"Monitoraggio"))="","",INDIRECT(ADDRESS($Z354,COLUMN(),4,1,"Monitoraggio"))),"")</f>
        <v/>
      </c>
      <c r="AG354" s="61" t="str" cm="1">
        <f t="array" aca="1" ref="AG354" ca="1">IFERROR(IF(INDIRECT(ADDRESS($Z354,COLUMN(),4,1,"Monitoraggio"))="","",INDIRECT(ADDRESS($Z354,COLUMN(),4,1,"Monitoraggio"))),"")</f>
        <v/>
      </c>
      <c r="AH354" s="116" t="str" cm="1">
        <f t="array" aca="1" ref="AH354" ca="1">IFERROR(IF(INDIRECT(ADDRESS($Z354,COLUMN(),4,1,"Monitoraggio"))="","",INDIRECT(ADDRESS($Z354,COLUMN(),4,1,"Monitoraggio"))),"")</f>
        <v/>
      </c>
      <c r="AI354" s="114" t="str" cm="1">
        <f t="array" aca="1" ref="AI354" ca="1">IFERROR(IF(INDIRECT(ADDRESS($Z354,COLUMN(),4,1,"Monitoraggio"))="","",INDIRECT(ADDRESS($Z354,COLUMN(),4,1,"Monitoraggio"))),"")</f>
        <v/>
      </c>
      <c r="AJ354" s="118" t="str" cm="1">
        <f t="array" aca="1" ref="AJ354" ca="1">IFERROR(IF(INDIRECT(ADDRESS($Z354,COLUMN(),4,1,"Monitoraggio"))="","",INDIRECT(ADDRESS($Z354,COLUMN(),4,1,"Monitoraggio"))),"")</f>
        <v/>
      </c>
      <c r="AK354" s="119" t="str" cm="1">
        <f t="array" aca="1" ref="AK354" ca="1">IFERROR(IF(INDIRECT(ADDRESS($Z354,COLUMN(),4,1,"Monitoraggio"))="","",INDIRECT(ADDRESS($Z354,COLUMN(),4,1,"Monitoraggio"))),"")</f>
        <v/>
      </c>
      <c r="AL354" s="79" t="str" cm="1">
        <f t="array" aca="1" ref="AL354" ca="1">IFERROR(IF(INDIRECT(ADDRESS($Z354,COLUMN(),4,1,"Monitoraggio"))="","",INDIRECT(ADDRESS($Z354,COLUMN(),4,1,"Monitoraggio"))),"")</f>
        <v/>
      </c>
      <c r="AM354" s="77" t="str" cm="1">
        <f t="array" aca="1" ref="AM354" ca="1">IFERROR(IF(INDIRECT(ADDRESS($Z354,COLUMN(),4,1,"Monitoraggio"))="","",INDIRECT(ADDRESS($Z354,COLUMN(),4,1,"Monitoraggio"))),"")</f>
        <v/>
      </c>
      <c r="AN354" s="79" t="str" cm="1">
        <f t="array" aca="1" ref="AN354" ca="1">IFERROR(IF(INDIRECT(ADDRESS($Z354,COLUMN(),4,1,"Monitoraggio"))="","",INDIRECT(ADDRESS($Z354,COLUMN(),4,1,"Monitoraggio"))),"")</f>
        <v/>
      </c>
      <c r="AO354" s="79" t="str" cm="1">
        <f t="array" aca="1" ref="AO354" ca="1">IFERROR(IF(INDIRECT(ADDRESS($Z354,COLUMN(),4,1,"Monitoraggio"))="","",INDIRECT(ADDRESS($Z354,COLUMN(),4,1,"Monitoraggio"))),"")</f>
        <v/>
      </c>
      <c r="AP354" s="79" t="str" cm="1">
        <f t="array" aca="1" ref="AP354" ca="1">IFERROR(IF(INDIRECT(ADDRESS($Z354,COLUMN(),4,1,"Monitoraggio"))="","",INDIRECT(ADDRESS($Z354,COLUMN(),4,1,"Monitoraggio"))),"")</f>
        <v/>
      </c>
      <c r="AQ354" s="81" t="str" cm="1">
        <f t="array" aca="1" ref="AQ354" ca="1">IFERROR(IF(INDIRECT(ADDRESS($Z354,COLUMN(),4,1,"Monitoraggio"))="","",INDIRECT(ADDRESS($Z354,COLUMN(),4,1,"Monitoraggio"))),"")</f>
        <v/>
      </c>
      <c r="AR354" s="122" t="str" cm="1">
        <f t="array" aca="1" ref="AR354" ca="1">IFERROR(IF(INDIRECT(ADDRESS($Z354,COLUMN(),4,1,"Monitoraggio"))="","",INDIRECT(ADDRESS($Z354,COLUMN(),4,1,"Monitoraggio"))),"")</f>
        <v/>
      </c>
      <c r="AS354" s="118" t="str" cm="1">
        <f t="array" aca="1" ref="AS354" ca="1">IFERROR(IF(INDIRECT(ADDRESS($Z354,COLUMN(),4,1,"Monitoraggio"))="","",INDIRECT(ADDRESS($Z354,COLUMN(),4,1,"Monitoraggio"))),"")</f>
        <v/>
      </c>
      <c r="AT354" s="119" t="str" cm="1">
        <f t="array" aca="1" ref="AT354" ca="1">IFERROR(IF(INDIRECT(ADDRESS($Z354,COLUMN(),4,1,"Monitoraggio"))="","",INDIRECT(ADDRESS($Z354,COLUMN(),4,1,"Monitoraggio"))),"")</f>
        <v/>
      </c>
      <c r="AU354" s="79" t="str" cm="1">
        <f t="array" aca="1" ref="AU354" ca="1">IFERROR(IF(INDIRECT(ADDRESS($Z354,COLUMN(),4,1,"Monitoraggio"))="","",INDIRECT(ADDRESS($Z354,COLUMN(),4,1,"Monitoraggio"))),"")</f>
        <v/>
      </c>
      <c r="AV354" s="119" t="str" cm="1">
        <f t="array" aca="1" ref="AV354" ca="1">IFERROR(IF(INDIRECT(ADDRESS($Z354,COLUMN(),4,1,"Monitoraggio"))="","",INDIRECT(ADDRESS($Z354,COLUMN(),4,1,"Monitoraggio"))),"")</f>
        <v/>
      </c>
      <c r="AW354" s="124" t="str" cm="1">
        <f t="array" aca="1" ref="AW354" ca="1">IFERROR(IF(INDIRECT(ADDRESS($Z354,COLUMN(),4,1,"Monitoraggio"))="","",INDIRECT(ADDRESS($Z354,COLUMN(),4,1,"Monitoraggio"))),"")</f>
        <v/>
      </c>
      <c r="AX354" s="62" t="str" cm="1">
        <f t="array" aca="1" ref="AX354" ca="1">IFERROR(IF(INDIRECT(ADDRESS($Z354,COLUMN(),4,1,"Monitoraggio"))="","",INDIRECT(ADDRESS($Z354,COLUMN(),4,1,"Monitoraggio"))),"")</f>
        <v/>
      </c>
      <c r="AY354" s="79" t="str" cm="1">
        <f t="array" aca="1" ref="AY354" ca="1">IFERROR(IF(INDIRECT(ADDRESS($Z354,COLUMN(),4,1,"Monitoraggio"))="","",INDIRECT(ADDRESS($Z354,COLUMN(),4,1,"Monitoraggio"))),"")</f>
        <v/>
      </c>
      <c r="AZ354" s="84" t="str" cm="1">
        <f t="array" aca="1" ref="AZ354" ca="1">IFERROR(IF(INDIRECT(ADDRESS($Z354,COLUMN(),4,1,"Monitoraggio"))="","",INDIRECT(ADDRESS($Z354,COLUMN(),4,1,"Monitoraggio"))),"")</f>
        <v/>
      </c>
      <c r="BA354" s="81" t="str" cm="1">
        <f t="array" aca="1" ref="BA354" ca="1">IFERROR(IF(INDIRECT(ADDRESS($Z354,COLUMN(),4,1,"Monitoraggio"))="","",INDIRECT(ADDRESS($Z354,COLUMN(),4,1,"Monitoraggio"))),"")</f>
        <v/>
      </c>
      <c r="BB354" s="86" t="str" cm="1">
        <f t="array" aca="1" ref="BB354" ca="1">IFERROR(IF(INDIRECT(ADDRESS($Z354,COLUMN(),4,1,"Monitoraggio"))="","",INDIRECT(ADDRESS($Z354,COLUMN(),4,1,"Monitoraggio"))),"")</f>
        <v/>
      </c>
      <c r="BC354" s="79" t="str" cm="1">
        <f t="array" aca="1" ref="BC354" ca="1">IFERROR(IF(INDIRECT(ADDRESS($Z354,COLUMN(),4,1,"Monitoraggio"))="","",INDIRECT(ADDRESS($Z354,COLUMN(),4,1,"Monitoraggio"))),"")</f>
        <v/>
      </c>
      <c r="BD354" s="79" t="str" cm="1">
        <f t="array" aca="1" ref="BD354" ca="1">IFERROR(IF(INDIRECT(ADDRESS($Z354,COLUMN(),4,1,"Monitoraggio"))="","",INDIRECT(ADDRESS($Z354,COLUMN(),4,1,"Monitoraggio"))),"")</f>
        <v/>
      </c>
      <c r="BE354" s="79" t="str" cm="1">
        <f t="array" aca="1" ref="BE354" ca="1">IFERROR(IF(INDIRECT(ADDRESS($Z354,COLUMN(),4,1,"Monitoraggio"))="","",INDIRECT(ADDRESS($Z354,COLUMN(),4,1,"Monitoraggio"))),"")</f>
        <v/>
      </c>
      <c r="BF354" s="79" t="str" cm="1">
        <f t="array" aca="1" ref="BF354" ca="1">IFERROR(IF(INDIRECT(ADDRESS($Z354,COLUMN(),4,1,"Monitoraggio"))="","",INDIRECT(ADDRESS($Z354,COLUMN(),4,1,"Monitoraggio"))),"")</f>
        <v/>
      </c>
      <c r="BG354" s="114" t="str" cm="1">
        <f t="array" aca="1" ref="BG354" ca="1">IFERROR(IF(INDIRECT(ADDRESS($Z354,COLUMN(),4,1,"Monitoraggio"))="","",INDIRECT(ADDRESS($Z354,COLUMN(),4,1,"Monitoraggio"))),"")</f>
        <v/>
      </c>
      <c r="BH354" s="48" t="str" cm="1">
        <f t="array" aca="1" ref="BH354" ca="1">IFERROR(IF(INDIRECT(ADDRESS($Z354,COLUMN(),4,1,"Monitoraggio"))="","",INDIRECT(ADDRESS($Z354,COLUMN(),4,1,"Monitoraggio"))),"")</f>
        <v/>
      </c>
      <c r="BI354" s="84" t="str" cm="1">
        <f t="array" aca="1" ref="BI354" ca="1">IFERROR(IF(INDIRECT(ADDRESS($Z354,COLUMN(),4,1,"Monitoraggio"))="","",INDIRECT(ADDRESS($Z354,COLUMN(),4,1,"Monitoraggio"))),"")</f>
        <v/>
      </c>
      <c r="BJ354" s="81" t="str" cm="1">
        <f t="array" aca="1" ref="BJ354" ca="1">IFERROR(IF(INDIRECT(ADDRESS($Z354,COLUMN(),4,1,"Monitoraggio"))="","",INDIRECT(ADDRESS($Z354,COLUMN(),4,1,"Monitoraggio"))),"")</f>
        <v/>
      </c>
    </row>
    <row r="355" spans="26:62" x14ac:dyDescent="0.2">
      <c r="Z355" s="132" t="str">
        <f>IFERROR(MATCH(ROW()-9,Monitoraggio!Y$1:Y$1000,0),"")</f>
        <v/>
      </c>
      <c r="AA355" s="60" t="str" cm="1">
        <f t="array" aca="1" ref="AA355" ca="1">IFERROR(IF(INDIRECT(ADDRESS($Z355,COLUMN(),4,1,"Monitoraggio"))="","",INDIRECT(ADDRESS($Z355,COLUMN(),4,1,"Monitoraggio"))),"")</f>
        <v/>
      </c>
      <c r="AB355" s="114" t="str" cm="1">
        <f t="array" aca="1" ref="AB355" ca="1">IFERROR(IF(INDIRECT(ADDRESS($Z355,COLUMN(),4,1,"Monitoraggio"))="","",INDIRECT(ADDRESS($Z355,COLUMN(),4,1,"Monitoraggio"))),"")</f>
        <v/>
      </c>
      <c r="AC355" s="114" t="str" cm="1">
        <f t="array" aca="1" ref="AC355" ca="1">IFERROR(IF(INDIRECT(ADDRESS($Z355,COLUMN(),4,1,"Monitoraggio"))="","",INDIRECT(ADDRESS($Z355,COLUMN(),4,1,"Monitoraggio"))),"")</f>
        <v/>
      </c>
      <c r="AD355" s="48" t="str" cm="1">
        <f t="array" aca="1" ref="AD355" ca="1">IFERROR(IF(INDIRECT(ADDRESS($Z355,COLUMN(),4,1,"Monitoraggio"))="","",INDIRECT(ADDRESS($Z355,COLUMN(),4,1,"Monitoraggio"))),"")</f>
        <v/>
      </c>
      <c r="AE355" s="61" t="str" cm="1">
        <f t="array" aca="1" ref="AE355" ca="1">IFERROR(IF(INDIRECT(ADDRESS($Z355,COLUMN(),4,1,"Monitoraggio"))="","",INDIRECT(ADDRESS($Z355,COLUMN(),4,1,"Monitoraggio"))),"")</f>
        <v/>
      </c>
      <c r="AF355" s="116" t="str" cm="1">
        <f t="array" aca="1" ref="AF355" ca="1">IFERROR(IF(INDIRECT(ADDRESS($Z355,COLUMN(),4,1,"Monitoraggio"))="","",INDIRECT(ADDRESS($Z355,COLUMN(),4,1,"Monitoraggio"))),"")</f>
        <v/>
      </c>
      <c r="AG355" s="61" t="str" cm="1">
        <f t="array" aca="1" ref="AG355" ca="1">IFERROR(IF(INDIRECT(ADDRESS($Z355,COLUMN(),4,1,"Monitoraggio"))="","",INDIRECT(ADDRESS($Z355,COLUMN(),4,1,"Monitoraggio"))),"")</f>
        <v/>
      </c>
      <c r="AH355" s="116" t="str" cm="1">
        <f t="array" aca="1" ref="AH355" ca="1">IFERROR(IF(INDIRECT(ADDRESS($Z355,COLUMN(),4,1,"Monitoraggio"))="","",INDIRECT(ADDRESS($Z355,COLUMN(),4,1,"Monitoraggio"))),"")</f>
        <v/>
      </c>
      <c r="AI355" s="114" t="str" cm="1">
        <f t="array" aca="1" ref="AI355" ca="1">IFERROR(IF(INDIRECT(ADDRESS($Z355,COLUMN(),4,1,"Monitoraggio"))="","",INDIRECT(ADDRESS($Z355,COLUMN(),4,1,"Monitoraggio"))),"")</f>
        <v/>
      </c>
      <c r="AJ355" s="118" t="str" cm="1">
        <f t="array" aca="1" ref="AJ355" ca="1">IFERROR(IF(INDIRECT(ADDRESS($Z355,COLUMN(),4,1,"Monitoraggio"))="","",INDIRECT(ADDRESS($Z355,COLUMN(),4,1,"Monitoraggio"))),"")</f>
        <v/>
      </c>
      <c r="AK355" s="119" t="str" cm="1">
        <f t="array" aca="1" ref="AK355" ca="1">IFERROR(IF(INDIRECT(ADDRESS($Z355,COLUMN(),4,1,"Monitoraggio"))="","",INDIRECT(ADDRESS($Z355,COLUMN(),4,1,"Monitoraggio"))),"")</f>
        <v/>
      </c>
      <c r="AL355" s="79" t="str" cm="1">
        <f t="array" aca="1" ref="AL355" ca="1">IFERROR(IF(INDIRECT(ADDRESS($Z355,COLUMN(),4,1,"Monitoraggio"))="","",INDIRECT(ADDRESS($Z355,COLUMN(),4,1,"Monitoraggio"))),"")</f>
        <v/>
      </c>
      <c r="AM355" s="77" t="str" cm="1">
        <f t="array" aca="1" ref="AM355" ca="1">IFERROR(IF(INDIRECT(ADDRESS($Z355,COLUMN(),4,1,"Monitoraggio"))="","",INDIRECT(ADDRESS($Z355,COLUMN(),4,1,"Monitoraggio"))),"")</f>
        <v/>
      </c>
      <c r="AN355" s="79" t="str" cm="1">
        <f t="array" aca="1" ref="AN355" ca="1">IFERROR(IF(INDIRECT(ADDRESS($Z355,COLUMN(),4,1,"Monitoraggio"))="","",INDIRECT(ADDRESS($Z355,COLUMN(),4,1,"Monitoraggio"))),"")</f>
        <v/>
      </c>
      <c r="AO355" s="79" t="str" cm="1">
        <f t="array" aca="1" ref="AO355" ca="1">IFERROR(IF(INDIRECT(ADDRESS($Z355,COLUMN(),4,1,"Monitoraggio"))="","",INDIRECT(ADDRESS($Z355,COLUMN(),4,1,"Monitoraggio"))),"")</f>
        <v/>
      </c>
      <c r="AP355" s="79" t="str" cm="1">
        <f t="array" aca="1" ref="AP355" ca="1">IFERROR(IF(INDIRECT(ADDRESS($Z355,COLUMN(),4,1,"Monitoraggio"))="","",INDIRECT(ADDRESS($Z355,COLUMN(),4,1,"Monitoraggio"))),"")</f>
        <v/>
      </c>
      <c r="AQ355" s="81" t="str" cm="1">
        <f t="array" aca="1" ref="AQ355" ca="1">IFERROR(IF(INDIRECT(ADDRESS($Z355,COLUMN(),4,1,"Monitoraggio"))="","",INDIRECT(ADDRESS($Z355,COLUMN(),4,1,"Monitoraggio"))),"")</f>
        <v/>
      </c>
      <c r="AR355" s="122" t="str" cm="1">
        <f t="array" aca="1" ref="AR355" ca="1">IFERROR(IF(INDIRECT(ADDRESS($Z355,COLUMN(),4,1,"Monitoraggio"))="","",INDIRECT(ADDRESS($Z355,COLUMN(),4,1,"Monitoraggio"))),"")</f>
        <v/>
      </c>
      <c r="AS355" s="118" t="str" cm="1">
        <f t="array" aca="1" ref="AS355" ca="1">IFERROR(IF(INDIRECT(ADDRESS($Z355,COLUMN(),4,1,"Monitoraggio"))="","",INDIRECT(ADDRESS($Z355,COLUMN(),4,1,"Monitoraggio"))),"")</f>
        <v/>
      </c>
      <c r="AT355" s="119" t="str" cm="1">
        <f t="array" aca="1" ref="AT355" ca="1">IFERROR(IF(INDIRECT(ADDRESS($Z355,COLUMN(),4,1,"Monitoraggio"))="","",INDIRECT(ADDRESS($Z355,COLUMN(),4,1,"Monitoraggio"))),"")</f>
        <v/>
      </c>
      <c r="AU355" s="79" t="str" cm="1">
        <f t="array" aca="1" ref="AU355" ca="1">IFERROR(IF(INDIRECT(ADDRESS($Z355,COLUMN(),4,1,"Monitoraggio"))="","",INDIRECT(ADDRESS($Z355,COLUMN(),4,1,"Monitoraggio"))),"")</f>
        <v/>
      </c>
      <c r="AV355" s="119" t="str" cm="1">
        <f t="array" aca="1" ref="AV355" ca="1">IFERROR(IF(INDIRECT(ADDRESS($Z355,COLUMN(),4,1,"Monitoraggio"))="","",INDIRECT(ADDRESS($Z355,COLUMN(),4,1,"Monitoraggio"))),"")</f>
        <v/>
      </c>
      <c r="AW355" s="124" t="str" cm="1">
        <f t="array" aca="1" ref="AW355" ca="1">IFERROR(IF(INDIRECT(ADDRESS($Z355,COLUMN(),4,1,"Monitoraggio"))="","",INDIRECT(ADDRESS($Z355,COLUMN(),4,1,"Monitoraggio"))),"")</f>
        <v/>
      </c>
      <c r="AX355" s="62" t="str" cm="1">
        <f t="array" aca="1" ref="AX355" ca="1">IFERROR(IF(INDIRECT(ADDRESS($Z355,COLUMN(),4,1,"Monitoraggio"))="","",INDIRECT(ADDRESS($Z355,COLUMN(),4,1,"Monitoraggio"))),"")</f>
        <v/>
      </c>
      <c r="AY355" s="79" t="str" cm="1">
        <f t="array" aca="1" ref="AY355" ca="1">IFERROR(IF(INDIRECT(ADDRESS($Z355,COLUMN(),4,1,"Monitoraggio"))="","",INDIRECT(ADDRESS($Z355,COLUMN(),4,1,"Monitoraggio"))),"")</f>
        <v/>
      </c>
      <c r="AZ355" s="84" t="str" cm="1">
        <f t="array" aca="1" ref="AZ355" ca="1">IFERROR(IF(INDIRECT(ADDRESS($Z355,COLUMN(),4,1,"Monitoraggio"))="","",INDIRECT(ADDRESS($Z355,COLUMN(),4,1,"Monitoraggio"))),"")</f>
        <v/>
      </c>
      <c r="BA355" s="81" t="str" cm="1">
        <f t="array" aca="1" ref="BA355" ca="1">IFERROR(IF(INDIRECT(ADDRESS($Z355,COLUMN(),4,1,"Monitoraggio"))="","",INDIRECT(ADDRESS($Z355,COLUMN(),4,1,"Monitoraggio"))),"")</f>
        <v/>
      </c>
      <c r="BB355" s="86" t="str" cm="1">
        <f t="array" aca="1" ref="BB355" ca="1">IFERROR(IF(INDIRECT(ADDRESS($Z355,COLUMN(),4,1,"Monitoraggio"))="","",INDIRECT(ADDRESS($Z355,COLUMN(),4,1,"Monitoraggio"))),"")</f>
        <v/>
      </c>
      <c r="BC355" s="79" t="str" cm="1">
        <f t="array" aca="1" ref="BC355" ca="1">IFERROR(IF(INDIRECT(ADDRESS($Z355,COLUMN(),4,1,"Monitoraggio"))="","",INDIRECT(ADDRESS($Z355,COLUMN(),4,1,"Monitoraggio"))),"")</f>
        <v/>
      </c>
      <c r="BD355" s="79" t="str" cm="1">
        <f t="array" aca="1" ref="BD355" ca="1">IFERROR(IF(INDIRECT(ADDRESS($Z355,COLUMN(),4,1,"Monitoraggio"))="","",INDIRECT(ADDRESS($Z355,COLUMN(),4,1,"Monitoraggio"))),"")</f>
        <v/>
      </c>
      <c r="BE355" s="79" t="str" cm="1">
        <f t="array" aca="1" ref="BE355" ca="1">IFERROR(IF(INDIRECT(ADDRESS($Z355,COLUMN(),4,1,"Monitoraggio"))="","",INDIRECT(ADDRESS($Z355,COLUMN(),4,1,"Monitoraggio"))),"")</f>
        <v/>
      </c>
      <c r="BF355" s="79" t="str" cm="1">
        <f t="array" aca="1" ref="BF355" ca="1">IFERROR(IF(INDIRECT(ADDRESS($Z355,COLUMN(),4,1,"Monitoraggio"))="","",INDIRECT(ADDRESS($Z355,COLUMN(),4,1,"Monitoraggio"))),"")</f>
        <v/>
      </c>
      <c r="BG355" s="114" t="str" cm="1">
        <f t="array" aca="1" ref="BG355" ca="1">IFERROR(IF(INDIRECT(ADDRESS($Z355,COLUMN(),4,1,"Monitoraggio"))="","",INDIRECT(ADDRESS($Z355,COLUMN(),4,1,"Monitoraggio"))),"")</f>
        <v/>
      </c>
      <c r="BH355" s="48" t="str" cm="1">
        <f t="array" aca="1" ref="BH355" ca="1">IFERROR(IF(INDIRECT(ADDRESS($Z355,COLUMN(),4,1,"Monitoraggio"))="","",INDIRECT(ADDRESS($Z355,COLUMN(),4,1,"Monitoraggio"))),"")</f>
        <v/>
      </c>
      <c r="BI355" s="84" t="str" cm="1">
        <f t="array" aca="1" ref="BI355" ca="1">IFERROR(IF(INDIRECT(ADDRESS($Z355,COLUMN(),4,1,"Monitoraggio"))="","",INDIRECT(ADDRESS($Z355,COLUMN(),4,1,"Monitoraggio"))),"")</f>
        <v/>
      </c>
      <c r="BJ355" s="81" t="str" cm="1">
        <f t="array" aca="1" ref="BJ355" ca="1">IFERROR(IF(INDIRECT(ADDRESS($Z355,COLUMN(),4,1,"Monitoraggio"))="","",INDIRECT(ADDRESS($Z355,COLUMN(),4,1,"Monitoraggio"))),"")</f>
        <v/>
      </c>
    </row>
    <row r="356" spans="26:62" x14ac:dyDescent="0.2">
      <c r="Z356" s="132" t="str">
        <f>IFERROR(MATCH(ROW()-9,Monitoraggio!Y$1:Y$1000,0),"")</f>
        <v/>
      </c>
      <c r="AA356" s="60" t="str" cm="1">
        <f t="array" aca="1" ref="AA356" ca="1">IFERROR(IF(INDIRECT(ADDRESS($Z356,COLUMN(),4,1,"Monitoraggio"))="","",INDIRECT(ADDRESS($Z356,COLUMN(),4,1,"Monitoraggio"))),"")</f>
        <v/>
      </c>
      <c r="AB356" s="114" t="str" cm="1">
        <f t="array" aca="1" ref="AB356" ca="1">IFERROR(IF(INDIRECT(ADDRESS($Z356,COLUMN(),4,1,"Monitoraggio"))="","",INDIRECT(ADDRESS($Z356,COLUMN(),4,1,"Monitoraggio"))),"")</f>
        <v/>
      </c>
      <c r="AC356" s="114" t="str" cm="1">
        <f t="array" aca="1" ref="AC356" ca="1">IFERROR(IF(INDIRECT(ADDRESS($Z356,COLUMN(),4,1,"Monitoraggio"))="","",INDIRECT(ADDRESS($Z356,COLUMN(),4,1,"Monitoraggio"))),"")</f>
        <v/>
      </c>
      <c r="AD356" s="48" t="str" cm="1">
        <f t="array" aca="1" ref="AD356" ca="1">IFERROR(IF(INDIRECT(ADDRESS($Z356,COLUMN(),4,1,"Monitoraggio"))="","",INDIRECT(ADDRESS($Z356,COLUMN(),4,1,"Monitoraggio"))),"")</f>
        <v/>
      </c>
      <c r="AE356" s="61" t="str" cm="1">
        <f t="array" aca="1" ref="AE356" ca="1">IFERROR(IF(INDIRECT(ADDRESS($Z356,COLUMN(),4,1,"Monitoraggio"))="","",INDIRECT(ADDRESS($Z356,COLUMN(),4,1,"Monitoraggio"))),"")</f>
        <v/>
      </c>
      <c r="AF356" s="116" t="str" cm="1">
        <f t="array" aca="1" ref="AF356" ca="1">IFERROR(IF(INDIRECT(ADDRESS($Z356,COLUMN(),4,1,"Monitoraggio"))="","",INDIRECT(ADDRESS($Z356,COLUMN(),4,1,"Monitoraggio"))),"")</f>
        <v/>
      </c>
      <c r="AG356" s="61" t="str" cm="1">
        <f t="array" aca="1" ref="AG356" ca="1">IFERROR(IF(INDIRECT(ADDRESS($Z356,COLUMN(),4,1,"Monitoraggio"))="","",INDIRECT(ADDRESS($Z356,COLUMN(),4,1,"Monitoraggio"))),"")</f>
        <v/>
      </c>
      <c r="AH356" s="116" t="str" cm="1">
        <f t="array" aca="1" ref="AH356" ca="1">IFERROR(IF(INDIRECT(ADDRESS($Z356,COLUMN(),4,1,"Monitoraggio"))="","",INDIRECT(ADDRESS($Z356,COLUMN(),4,1,"Monitoraggio"))),"")</f>
        <v/>
      </c>
      <c r="AI356" s="114" t="str" cm="1">
        <f t="array" aca="1" ref="AI356" ca="1">IFERROR(IF(INDIRECT(ADDRESS($Z356,COLUMN(),4,1,"Monitoraggio"))="","",INDIRECT(ADDRESS($Z356,COLUMN(),4,1,"Monitoraggio"))),"")</f>
        <v/>
      </c>
      <c r="AJ356" s="118" t="str" cm="1">
        <f t="array" aca="1" ref="AJ356" ca="1">IFERROR(IF(INDIRECT(ADDRESS($Z356,COLUMN(),4,1,"Monitoraggio"))="","",INDIRECT(ADDRESS($Z356,COLUMN(),4,1,"Monitoraggio"))),"")</f>
        <v/>
      </c>
      <c r="AK356" s="119" t="str" cm="1">
        <f t="array" aca="1" ref="AK356" ca="1">IFERROR(IF(INDIRECT(ADDRESS($Z356,COLUMN(),4,1,"Monitoraggio"))="","",INDIRECT(ADDRESS($Z356,COLUMN(),4,1,"Monitoraggio"))),"")</f>
        <v/>
      </c>
      <c r="AL356" s="79" t="str" cm="1">
        <f t="array" aca="1" ref="AL356" ca="1">IFERROR(IF(INDIRECT(ADDRESS($Z356,COLUMN(),4,1,"Monitoraggio"))="","",INDIRECT(ADDRESS($Z356,COLUMN(),4,1,"Monitoraggio"))),"")</f>
        <v/>
      </c>
      <c r="AM356" s="77" t="str" cm="1">
        <f t="array" aca="1" ref="AM356" ca="1">IFERROR(IF(INDIRECT(ADDRESS($Z356,COLUMN(),4,1,"Monitoraggio"))="","",INDIRECT(ADDRESS($Z356,COLUMN(),4,1,"Monitoraggio"))),"")</f>
        <v/>
      </c>
      <c r="AN356" s="79" t="str" cm="1">
        <f t="array" aca="1" ref="AN356" ca="1">IFERROR(IF(INDIRECT(ADDRESS($Z356,COLUMN(),4,1,"Monitoraggio"))="","",INDIRECT(ADDRESS($Z356,COLUMN(),4,1,"Monitoraggio"))),"")</f>
        <v/>
      </c>
      <c r="AO356" s="79" t="str" cm="1">
        <f t="array" aca="1" ref="AO356" ca="1">IFERROR(IF(INDIRECT(ADDRESS($Z356,COLUMN(),4,1,"Monitoraggio"))="","",INDIRECT(ADDRESS($Z356,COLUMN(),4,1,"Monitoraggio"))),"")</f>
        <v/>
      </c>
      <c r="AP356" s="79" t="str" cm="1">
        <f t="array" aca="1" ref="AP356" ca="1">IFERROR(IF(INDIRECT(ADDRESS($Z356,COLUMN(),4,1,"Monitoraggio"))="","",INDIRECT(ADDRESS($Z356,COLUMN(),4,1,"Monitoraggio"))),"")</f>
        <v/>
      </c>
      <c r="AQ356" s="81" t="str" cm="1">
        <f t="array" aca="1" ref="AQ356" ca="1">IFERROR(IF(INDIRECT(ADDRESS($Z356,COLUMN(),4,1,"Monitoraggio"))="","",INDIRECT(ADDRESS($Z356,COLUMN(),4,1,"Monitoraggio"))),"")</f>
        <v/>
      </c>
      <c r="AR356" s="122" t="str" cm="1">
        <f t="array" aca="1" ref="AR356" ca="1">IFERROR(IF(INDIRECT(ADDRESS($Z356,COLUMN(),4,1,"Monitoraggio"))="","",INDIRECT(ADDRESS($Z356,COLUMN(),4,1,"Monitoraggio"))),"")</f>
        <v/>
      </c>
      <c r="AS356" s="118" t="str" cm="1">
        <f t="array" aca="1" ref="AS356" ca="1">IFERROR(IF(INDIRECT(ADDRESS($Z356,COLUMN(),4,1,"Monitoraggio"))="","",INDIRECT(ADDRESS($Z356,COLUMN(),4,1,"Monitoraggio"))),"")</f>
        <v/>
      </c>
      <c r="AT356" s="119" t="str" cm="1">
        <f t="array" aca="1" ref="AT356" ca="1">IFERROR(IF(INDIRECT(ADDRESS($Z356,COLUMN(),4,1,"Monitoraggio"))="","",INDIRECT(ADDRESS($Z356,COLUMN(),4,1,"Monitoraggio"))),"")</f>
        <v/>
      </c>
      <c r="AU356" s="79" t="str" cm="1">
        <f t="array" aca="1" ref="AU356" ca="1">IFERROR(IF(INDIRECT(ADDRESS($Z356,COLUMN(),4,1,"Monitoraggio"))="","",INDIRECT(ADDRESS($Z356,COLUMN(),4,1,"Monitoraggio"))),"")</f>
        <v/>
      </c>
      <c r="AV356" s="119" t="str" cm="1">
        <f t="array" aca="1" ref="AV356" ca="1">IFERROR(IF(INDIRECT(ADDRESS($Z356,COLUMN(),4,1,"Monitoraggio"))="","",INDIRECT(ADDRESS($Z356,COLUMN(),4,1,"Monitoraggio"))),"")</f>
        <v/>
      </c>
      <c r="AW356" s="124" t="str" cm="1">
        <f t="array" aca="1" ref="AW356" ca="1">IFERROR(IF(INDIRECT(ADDRESS($Z356,COLUMN(),4,1,"Monitoraggio"))="","",INDIRECT(ADDRESS($Z356,COLUMN(),4,1,"Monitoraggio"))),"")</f>
        <v/>
      </c>
      <c r="AX356" s="62" t="str" cm="1">
        <f t="array" aca="1" ref="AX356" ca="1">IFERROR(IF(INDIRECT(ADDRESS($Z356,COLUMN(),4,1,"Monitoraggio"))="","",INDIRECT(ADDRESS($Z356,COLUMN(),4,1,"Monitoraggio"))),"")</f>
        <v/>
      </c>
      <c r="AY356" s="79" t="str" cm="1">
        <f t="array" aca="1" ref="AY356" ca="1">IFERROR(IF(INDIRECT(ADDRESS($Z356,COLUMN(),4,1,"Monitoraggio"))="","",INDIRECT(ADDRESS($Z356,COLUMN(),4,1,"Monitoraggio"))),"")</f>
        <v/>
      </c>
      <c r="AZ356" s="84" t="str" cm="1">
        <f t="array" aca="1" ref="AZ356" ca="1">IFERROR(IF(INDIRECT(ADDRESS($Z356,COLUMN(),4,1,"Monitoraggio"))="","",INDIRECT(ADDRESS($Z356,COLUMN(),4,1,"Monitoraggio"))),"")</f>
        <v/>
      </c>
      <c r="BA356" s="81" t="str" cm="1">
        <f t="array" aca="1" ref="BA356" ca="1">IFERROR(IF(INDIRECT(ADDRESS($Z356,COLUMN(),4,1,"Monitoraggio"))="","",INDIRECT(ADDRESS($Z356,COLUMN(),4,1,"Monitoraggio"))),"")</f>
        <v/>
      </c>
      <c r="BB356" s="86" t="str" cm="1">
        <f t="array" aca="1" ref="BB356" ca="1">IFERROR(IF(INDIRECT(ADDRESS($Z356,COLUMN(),4,1,"Monitoraggio"))="","",INDIRECT(ADDRESS($Z356,COLUMN(),4,1,"Monitoraggio"))),"")</f>
        <v/>
      </c>
      <c r="BC356" s="79" t="str" cm="1">
        <f t="array" aca="1" ref="BC356" ca="1">IFERROR(IF(INDIRECT(ADDRESS($Z356,COLUMN(),4,1,"Monitoraggio"))="","",INDIRECT(ADDRESS($Z356,COLUMN(),4,1,"Monitoraggio"))),"")</f>
        <v/>
      </c>
      <c r="BD356" s="79" t="str" cm="1">
        <f t="array" aca="1" ref="BD356" ca="1">IFERROR(IF(INDIRECT(ADDRESS($Z356,COLUMN(),4,1,"Monitoraggio"))="","",INDIRECT(ADDRESS($Z356,COLUMN(),4,1,"Monitoraggio"))),"")</f>
        <v/>
      </c>
      <c r="BE356" s="79" t="str" cm="1">
        <f t="array" aca="1" ref="BE356" ca="1">IFERROR(IF(INDIRECT(ADDRESS($Z356,COLUMN(),4,1,"Monitoraggio"))="","",INDIRECT(ADDRESS($Z356,COLUMN(),4,1,"Monitoraggio"))),"")</f>
        <v/>
      </c>
      <c r="BF356" s="79" t="str" cm="1">
        <f t="array" aca="1" ref="BF356" ca="1">IFERROR(IF(INDIRECT(ADDRESS($Z356,COLUMN(),4,1,"Monitoraggio"))="","",INDIRECT(ADDRESS($Z356,COLUMN(),4,1,"Monitoraggio"))),"")</f>
        <v/>
      </c>
      <c r="BG356" s="114" t="str" cm="1">
        <f t="array" aca="1" ref="BG356" ca="1">IFERROR(IF(INDIRECT(ADDRESS($Z356,COLUMN(),4,1,"Monitoraggio"))="","",INDIRECT(ADDRESS($Z356,COLUMN(),4,1,"Monitoraggio"))),"")</f>
        <v/>
      </c>
      <c r="BH356" s="48" t="str" cm="1">
        <f t="array" aca="1" ref="BH356" ca="1">IFERROR(IF(INDIRECT(ADDRESS($Z356,COLUMN(),4,1,"Monitoraggio"))="","",INDIRECT(ADDRESS($Z356,COLUMN(),4,1,"Monitoraggio"))),"")</f>
        <v/>
      </c>
      <c r="BI356" s="84" t="str" cm="1">
        <f t="array" aca="1" ref="BI356" ca="1">IFERROR(IF(INDIRECT(ADDRESS($Z356,COLUMN(),4,1,"Monitoraggio"))="","",INDIRECT(ADDRESS($Z356,COLUMN(),4,1,"Monitoraggio"))),"")</f>
        <v/>
      </c>
      <c r="BJ356" s="81" t="str" cm="1">
        <f t="array" aca="1" ref="BJ356" ca="1">IFERROR(IF(INDIRECT(ADDRESS($Z356,COLUMN(),4,1,"Monitoraggio"))="","",INDIRECT(ADDRESS($Z356,COLUMN(),4,1,"Monitoraggio"))),"")</f>
        <v/>
      </c>
    </row>
    <row r="357" spans="26:62" x14ac:dyDescent="0.2">
      <c r="Z357" s="132" t="str">
        <f>IFERROR(MATCH(ROW()-9,Monitoraggio!Y$1:Y$1000,0),"")</f>
        <v/>
      </c>
      <c r="AA357" s="60" t="str" cm="1">
        <f t="array" aca="1" ref="AA357" ca="1">IFERROR(IF(INDIRECT(ADDRESS($Z357,COLUMN(),4,1,"Monitoraggio"))="","",INDIRECT(ADDRESS($Z357,COLUMN(),4,1,"Monitoraggio"))),"")</f>
        <v/>
      </c>
      <c r="AB357" s="114" t="str" cm="1">
        <f t="array" aca="1" ref="AB357" ca="1">IFERROR(IF(INDIRECT(ADDRESS($Z357,COLUMN(),4,1,"Monitoraggio"))="","",INDIRECT(ADDRESS($Z357,COLUMN(),4,1,"Monitoraggio"))),"")</f>
        <v/>
      </c>
      <c r="AC357" s="114" t="str" cm="1">
        <f t="array" aca="1" ref="AC357" ca="1">IFERROR(IF(INDIRECT(ADDRESS($Z357,COLUMN(),4,1,"Monitoraggio"))="","",INDIRECT(ADDRESS($Z357,COLUMN(),4,1,"Monitoraggio"))),"")</f>
        <v/>
      </c>
      <c r="AD357" s="48" t="str" cm="1">
        <f t="array" aca="1" ref="AD357" ca="1">IFERROR(IF(INDIRECT(ADDRESS($Z357,COLUMN(),4,1,"Monitoraggio"))="","",INDIRECT(ADDRESS($Z357,COLUMN(),4,1,"Monitoraggio"))),"")</f>
        <v/>
      </c>
      <c r="AE357" s="61" t="str" cm="1">
        <f t="array" aca="1" ref="AE357" ca="1">IFERROR(IF(INDIRECT(ADDRESS($Z357,COLUMN(),4,1,"Monitoraggio"))="","",INDIRECT(ADDRESS($Z357,COLUMN(),4,1,"Monitoraggio"))),"")</f>
        <v/>
      </c>
      <c r="AF357" s="116" t="str" cm="1">
        <f t="array" aca="1" ref="AF357" ca="1">IFERROR(IF(INDIRECT(ADDRESS($Z357,COLUMN(),4,1,"Monitoraggio"))="","",INDIRECT(ADDRESS($Z357,COLUMN(),4,1,"Monitoraggio"))),"")</f>
        <v/>
      </c>
      <c r="AG357" s="61" t="str" cm="1">
        <f t="array" aca="1" ref="AG357" ca="1">IFERROR(IF(INDIRECT(ADDRESS($Z357,COLUMN(),4,1,"Monitoraggio"))="","",INDIRECT(ADDRESS($Z357,COLUMN(),4,1,"Monitoraggio"))),"")</f>
        <v/>
      </c>
      <c r="AH357" s="116" t="str" cm="1">
        <f t="array" aca="1" ref="AH357" ca="1">IFERROR(IF(INDIRECT(ADDRESS($Z357,COLUMN(),4,1,"Monitoraggio"))="","",INDIRECT(ADDRESS($Z357,COLUMN(),4,1,"Monitoraggio"))),"")</f>
        <v/>
      </c>
      <c r="AI357" s="114" t="str" cm="1">
        <f t="array" aca="1" ref="AI357" ca="1">IFERROR(IF(INDIRECT(ADDRESS($Z357,COLUMN(),4,1,"Monitoraggio"))="","",INDIRECT(ADDRESS($Z357,COLUMN(),4,1,"Monitoraggio"))),"")</f>
        <v/>
      </c>
      <c r="AJ357" s="118" t="str" cm="1">
        <f t="array" aca="1" ref="AJ357" ca="1">IFERROR(IF(INDIRECT(ADDRESS($Z357,COLUMN(),4,1,"Monitoraggio"))="","",INDIRECT(ADDRESS($Z357,COLUMN(),4,1,"Monitoraggio"))),"")</f>
        <v/>
      </c>
      <c r="AK357" s="119" t="str" cm="1">
        <f t="array" aca="1" ref="AK357" ca="1">IFERROR(IF(INDIRECT(ADDRESS($Z357,COLUMN(),4,1,"Monitoraggio"))="","",INDIRECT(ADDRESS($Z357,COLUMN(),4,1,"Monitoraggio"))),"")</f>
        <v/>
      </c>
      <c r="AL357" s="79" t="str" cm="1">
        <f t="array" aca="1" ref="AL357" ca="1">IFERROR(IF(INDIRECT(ADDRESS($Z357,COLUMN(),4,1,"Monitoraggio"))="","",INDIRECT(ADDRESS($Z357,COLUMN(),4,1,"Monitoraggio"))),"")</f>
        <v/>
      </c>
      <c r="AM357" s="77" t="str" cm="1">
        <f t="array" aca="1" ref="AM357" ca="1">IFERROR(IF(INDIRECT(ADDRESS($Z357,COLUMN(),4,1,"Monitoraggio"))="","",INDIRECT(ADDRESS($Z357,COLUMN(),4,1,"Monitoraggio"))),"")</f>
        <v/>
      </c>
      <c r="AN357" s="79" t="str" cm="1">
        <f t="array" aca="1" ref="AN357" ca="1">IFERROR(IF(INDIRECT(ADDRESS($Z357,COLUMN(),4,1,"Monitoraggio"))="","",INDIRECT(ADDRESS($Z357,COLUMN(),4,1,"Monitoraggio"))),"")</f>
        <v/>
      </c>
      <c r="AO357" s="79" t="str" cm="1">
        <f t="array" aca="1" ref="AO357" ca="1">IFERROR(IF(INDIRECT(ADDRESS($Z357,COLUMN(),4,1,"Monitoraggio"))="","",INDIRECT(ADDRESS($Z357,COLUMN(),4,1,"Monitoraggio"))),"")</f>
        <v/>
      </c>
      <c r="AP357" s="79" t="str" cm="1">
        <f t="array" aca="1" ref="AP357" ca="1">IFERROR(IF(INDIRECT(ADDRESS($Z357,COLUMN(),4,1,"Monitoraggio"))="","",INDIRECT(ADDRESS($Z357,COLUMN(),4,1,"Monitoraggio"))),"")</f>
        <v/>
      </c>
      <c r="AQ357" s="81" t="str" cm="1">
        <f t="array" aca="1" ref="AQ357" ca="1">IFERROR(IF(INDIRECT(ADDRESS($Z357,COLUMN(),4,1,"Monitoraggio"))="","",INDIRECT(ADDRESS($Z357,COLUMN(),4,1,"Monitoraggio"))),"")</f>
        <v/>
      </c>
      <c r="AR357" s="122" t="str" cm="1">
        <f t="array" aca="1" ref="AR357" ca="1">IFERROR(IF(INDIRECT(ADDRESS($Z357,COLUMN(),4,1,"Monitoraggio"))="","",INDIRECT(ADDRESS($Z357,COLUMN(),4,1,"Monitoraggio"))),"")</f>
        <v/>
      </c>
      <c r="AS357" s="118" t="str" cm="1">
        <f t="array" aca="1" ref="AS357" ca="1">IFERROR(IF(INDIRECT(ADDRESS($Z357,COLUMN(),4,1,"Monitoraggio"))="","",INDIRECT(ADDRESS($Z357,COLUMN(),4,1,"Monitoraggio"))),"")</f>
        <v/>
      </c>
      <c r="AT357" s="119" t="str" cm="1">
        <f t="array" aca="1" ref="AT357" ca="1">IFERROR(IF(INDIRECT(ADDRESS($Z357,COLUMN(),4,1,"Monitoraggio"))="","",INDIRECT(ADDRESS($Z357,COLUMN(),4,1,"Monitoraggio"))),"")</f>
        <v/>
      </c>
      <c r="AU357" s="79" t="str" cm="1">
        <f t="array" aca="1" ref="AU357" ca="1">IFERROR(IF(INDIRECT(ADDRESS($Z357,COLUMN(),4,1,"Monitoraggio"))="","",INDIRECT(ADDRESS($Z357,COLUMN(),4,1,"Monitoraggio"))),"")</f>
        <v/>
      </c>
      <c r="AV357" s="119" t="str" cm="1">
        <f t="array" aca="1" ref="AV357" ca="1">IFERROR(IF(INDIRECT(ADDRESS($Z357,COLUMN(),4,1,"Monitoraggio"))="","",INDIRECT(ADDRESS($Z357,COLUMN(),4,1,"Monitoraggio"))),"")</f>
        <v/>
      </c>
      <c r="AW357" s="124" t="str" cm="1">
        <f t="array" aca="1" ref="AW357" ca="1">IFERROR(IF(INDIRECT(ADDRESS($Z357,COLUMN(),4,1,"Monitoraggio"))="","",INDIRECT(ADDRESS($Z357,COLUMN(),4,1,"Monitoraggio"))),"")</f>
        <v/>
      </c>
      <c r="AX357" s="62" t="str" cm="1">
        <f t="array" aca="1" ref="AX357" ca="1">IFERROR(IF(INDIRECT(ADDRESS($Z357,COLUMN(),4,1,"Monitoraggio"))="","",INDIRECT(ADDRESS($Z357,COLUMN(),4,1,"Monitoraggio"))),"")</f>
        <v/>
      </c>
      <c r="AY357" s="79" t="str" cm="1">
        <f t="array" aca="1" ref="AY357" ca="1">IFERROR(IF(INDIRECT(ADDRESS($Z357,COLUMN(),4,1,"Monitoraggio"))="","",INDIRECT(ADDRESS($Z357,COLUMN(),4,1,"Monitoraggio"))),"")</f>
        <v/>
      </c>
      <c r="AZ357" s="84" t="str" cm="1">
        <f t="array" aca="1" ref="AZ357" ca="1">IFERROR(IF(INDIRECT(ADDRESS($Z357,COLUMN(),4,1,"Monitoraggio"))="","",INDIRECT(ADDRESS($Z357,COLUMN(),4,1,"Monitoraggio"))),"")</f>
        <v/>
      </c>
      <c r="BA357" s="81" t="str" cm="1">
        <f t="array" aca="1" ref="BA357" ca="1">IFERROR(IF(INDIRECT(ADDRESS($Z357,COLUMN(),4,1,"Monitoraggio"))="","",INDIRECT(ADDRESS($Z357,COLUMN(),4,1,"Monitoraggio"))),"")</f>
        <v/>
      </c>
      <c r="BB357" s="86" t="str" cm="1">
        <f t="array" aca="1" ref="BB357" ca="1">IFERROR(IF(INDIRECT(ADDRESS($Z357,COLUMN(),4,1,"Monitoraggio"))="","",INDIRECT(ADDRESS($Z357,COLUMN(),4,1,"Monitoraggio"))),"")</f>
        <v/>
      </c>
      <c r="BC357" s="79" t="str" cm="1">
        <f t="array" aca="1" ref="BC357" ca="1">IFERROR(IF(INDIRECT(ADDRESS($Z357,COLUMN(),4,1,"Monitoraggio"))="","",INDIRECT(ADDRESS($Z357,COLUMN(),4,1,"Monitoraggio"))),"")</f>
        <v/>
      </c>
      <c r="BD357" s="79" t="str" cm="1">
        <f t="array" aca="1" ref="BD357" ca="1">IFERROR(IF(INDIRECT(ADDRESS($Z357,COLUMN(),4,1,"Monitoraggio"))="","",INDIRECT(ADDRESS($Z357,COLUMN(),4,1,"Monitoraggio"))),"")</f>
        <v/>
      </c>
      <c r="BE357" s="79" t="str" cm="1">
        <f t="array" aca="1" ref="BE357" ca="1">IFERROR(IF(INDIRECT(ADDRESS($Z357,COLUMN(),4,1,"Monitoraggio"))="","",INDIRECT(ADDRESS($Z357,COLUMN(),4,1,"Monitoraggio"))),"")</f>
        <v/>
      </c>
      <c r="BF357" s="79" t="str" cm="1">
        <f t="array" aca="1" ref="BF357" ca="1">IFERROR(IF(INDIRECT(ADDRESS($Z357,COLUMN(),4,1,"Monitoraggio"))="","",INDIRECT(ADDRESS($Z357,COLUMN(),4,1,"Monitoraggio"))),"")</f>
        <v/>
      </c>
      <c r="BG357" s="114" t="str" cm="1">
        <f t="array" aca="1" ref="BG357" ca="1">IFERROR(IF(INDIRECT(ADDRESS($Z357,COLUMN(),4,1,"Monitoraggio"))="","",INDIRECT(ADDRESS($Z357,COLUMN(),4,1,"Monitoraggio"))),"")</f>
        <v/>
      </c>
      <c r="BH357" s="48" t="str" cm="1">
        <f t="array" aca="1" ref="BH357" ca="1">IFERROR(IF(INDIRECT(ADDRESS($Z357,COLUMN(),4,1,"Monitoraggio"))="","",INDIRECT(ADDRESS($Z357,COLUMN(),4,1,"Monitoraggio"))),"")</f>
        <v/>
      </c>
      <c r="BI357" s="84" t="str" cm="1">
        <f t="array" aca="1" ref="BI357" ca="1">IFERROR(IF(INDIRECT(ADDRESS($Z357,COLUMN(),4,1,"Monitoraggio"))="","",INDIRECT(ADDRESS($Z357,COLUMN(),4,1,"Monitoraggio"))),"")</f>
        <v/>
      </c>
      <c r="BJ357" s="81" t="str" cm="1">
        <f t="array" aca="1" ref="BJ357" ca="1">IFERROR(IF(INDIRECT(ADDRESS($Z357,COLUMN(),4,1,"Monitoraggio"))="","",INDIRECT(ADDRESS($Z357,COLUMN(),4,1,"Monitoraggio"))),"")</f>
        <v/>
      </c>
    </row>
    <row r="358" spans="26:62" x14ac:dyDescent="0.2">
      <c r="Z358" s="132" t="str">
        <f>IFERROR(MATCH(ROW()-9,Monitoraggio!Y$1:Y$1000,0),"")</f>
        <v/>
      </c>
      <c r="AA358" s="60" t="str" cm="1">
        <f t="array" aca="1" ref="AA358" ca="1">IFERROR(IF(INDIRECT(ADDRESS($Z358,COLUMN(),4,1,"Monitoraggio"))="","",INDIRECT(ADDRESS($Z358,COLUMN(),4,1,"Monitoraggio"))),"")</f>
        <v/>
      </c>
      <c r="AB358" s="114" t="str" cm="1">
        <f t="array" aca="1" ref="AB358" ca="1">IFERROR(IF(INDIRECT(ADDRESS($Z358,COLUMN(),4,1,"Monitoraggio"))="","",INDIRECT(ADDRESS($Z358,COLUMN(),4,1,"Monitoraggio"))),"")</f>
        <v/>
      </c>
      <c r="AC358" s="114" t="str" cm="1">
        <f t="array" aca="1" ref="AC358" ca="1">IFERROR(IF(INDIRECT(ADDRESS($Z358,COLUMN(),4,1,"Monitoraggio"))="","",INDIRECT(ADDRESS($Z358,COLUMN(),4,1,"Monitoraggio"))),"")</f>
        <v/>
      </c>
      <c r="AD358" s="48" t="str" cm="1">
        <f t="array" aca="1" ref="AD358" ca="1">IFERROR(IF(INDIRECT(ADDRESS($Z358,COLUMN(),4,1,"Monitoraggio"))="","",INDIRECT(ADDRESS($Z358,COLUMN(),4,1,"Monitoraggio"))),"")</f>
        <v/>
      </c>
      <c r="AE358" s="61" t="str" cm="1">
        <f t="array" aca="1" ref="AE358" ca="1">IFERROR(IF(INDIRECT(ADDRESS($Z358,COLUMN(),4,1,"Monitoraggio"))="","",INDIRECT(ADDRESS($Z358,COLUMN(),4,1,"Monitoraggio"))),"")</f>
        <v/>
      </c>
      <c r="AF358" s="116" t="str" cm="1">
        <f t="array" aca="1" ref="AF358" ca="1">IFERROR(IF(INDIRECT(ADDRESS($Z358,COLUMN(),4,1,"Monitoraggio"))="","",INDIRECT(ADDRESS($Z358,COLUMN(),4,1,"Monitoraggio"))),"")</f>
        <v/>
      </c>
      <c r="AG358" s="61" t="str" cm="1">
        <f t="array" aca="1" ref="AG358" ca="1">IFERROR(IF(INDIRECT(ADDRESS($Z358,COLUMN(),4,1,"Monitoraggio"))="","",INDIRECT(ADDRESS($Z358,COLUMN(),4,1,"Monitoraggio"))),"")</f>
        <v/>
      </c>
      <c r="AH358" s="116" t="str" cm="1">
        <f t="array" aca="1" ref="AH358" ca="1">IFERROR(IF(INDIRECT(ADDRESS($Z358,COLUMN(),4,1,"Monitoraggio"))="","",INDIRECT(ADDRESS($Z358,COLUMN(),4,1,"Monitoraggio"))),"")</f>
        <v/>
      </c>
      <c r="AI358" s="114" t="str" cm="1">
        <f t="array" aca="1" ref="AI358" ca="1">IFERROR(IF(INDIRECT(ADDRESS($Z358,COLUMN(),4,1,"Monitoraggio"))="","",INDIRECT(ADDRESS($Z358,COLUMN(),4,1,"Monitoraggio"))),"")</f>
        <v/>
      </c>
      <c r="AJ358" s="118" t="str" cm="1">
        <f t="array" aca="1" ref="AJ358" ca="1">IFERROR(IF(INDIRECT(ADDRESS($Z358,COLUMN(),4,1,"Monitoraggio"))="","",INDIRECT(ADDRESS($Z358,COLUMN(),4,1,"Monitoraggio"))),"")</f>
        <v/>
      </c>
      <c r="AK358" s="119" t="str" cm="1">
        <f t="array" aca="1" ref="AK358" ca="1">IFERROR(IF(INDIRECT(ADDRESS($Z358,COLUMN(),4,1,"Monitoraggio"))="","",INDIRECT(ADDRESS($Z358,COLUMN(),4,1,"Monitoraggio"))),"")</f>
        <v/>
      </c>
      <c r="AL358" s="79" t="str" cm="1">
        <f t="array" aca="1" ref="AL358" ca="1">IFERROR(IF(INDIRECT(ADDRESS($Z358,COLUMN(),4,1,"Monitoraggio"))="","",INDIRECT(ADDRESS($Z358,COLUMN(),4,1,"Monitoraggio"))),"")</f>
        <v/>
      </c>
      <c r="AM358" s="77" t="str" cm="1">
        <f t="array" aca="1" ref="AM358" ca="1">IFERROR(IF(INDIRECT(ADDRESS($Z358,COLUMN(),4,1,"Monitoraggio"))="","",INDIRECT(ADDRESS($Z358,COLUMN(),4,1,"Monitoraggio"))),"")</f>
        <v/>
      </c>
      <c r="AN358" s="79" t="str" cm="1">
        <f t="array" aca="1" ref="AN358" ca="1">IFERROR(IF(INDIRECT(ADDRESS($Z358,COLUMN(),4,1,"Monitoraggio"))="","",INDIRECT(ADDRESS($Z358,COLUMN(),4,1,"Monitoraggio"))),"")</f>
        <v/>
      </c>
      <c r="AO358" s="79" t="str" cm="1">
        <f t="array" aca="1" ref="AO358" ca="1">IFERROR(IF(INDIRECT(ADDRESS($Z358,COLUMN(),4,1,"Monitoraggio"))="","",INDIRECT(ADDRESS($Z358,COLUMN(),4,1,"Monitoraggio"))),"")</f>
        <v/>
      </c>
      <c r="AP358" s="79" t="str" cm="1">
        <f t="array" aca="1" ref="AP358" ca="1">IFERROR(IF(INDIRECT(ADDRESS($Z358,COLUMN(),4,1,"Monitoraggio"))="","",INDIRECT(ADDRESS($Z358,COLUMN(),4,1,"Monitoraggio"))),"")</f>
        <v/>
      </c>
      <c r="AQ358" s="81" t="str" cm="1">
        <f t="array" aca="1" ref="AQ358" ca="1">IFERROR(IF(INDIRECT(ADDRESS($Z358,COLUMN(),4,1,"Monitoraggio"))="","",INDIRECT(ADDRESS($Z358,COLUMN(),4,1,"Monitoraggio"))),"")</f>
        <v/>
      </c>
      <c r="AR358" s="122" t="str" cm="1">
        <f t="array" aca="1" ref="AR358" ca="1">IFERROR(IF(INDIRECT(ADDRESS($Z358,COLUMN(),4,1,"Monitoraggio"))="","",INDIRECT(ADDRESS($Z358,COLUMN(),4,1,"Monitoraggio"))),"")</f>
        <v/>
      </c>
      <c r="AS358" s="118" t="str" cm="1">
        <f t="array" aca="1" ref="AS358" ca="1">IFERROR(IF(INDIRECT(ADDRESS($Z358,COLUMN(),4,1,"Monitoraggio"))="","",INDIRECT(ADDRESS($Z358,COLUMN(),4,1,"Monitoraggio"))),"")</f>
        <v/>
      </c>
      <c r="AT358" s="119" t="str" cm="1">
        <f t="array" aca="1" ref="AT358" ca="1">IFERROR(IF(INDIRECT(ADDRESS($Z358,COLUMN(),4,1,"Monitoraggio"))="","",INDIRECT(ADDRESS($Z358,COLUMN(),4,1,"Monitoraggio"))),"")</f>
        <v/>
      </c>
      <c r="AU358" s="79" t="str" cm="1">
        <f t="array" aca="1" ref="AU358" ca="1">IFERROR(IF(INDIRECT(ADDRESS($Z358,COLUMN(),4,1,"Monitoraggio"))="","",INDIRECT(ADDRESS($Z358,COLUMN(),4,1,"Monitoraggio"))),"")</f>
        <v/>
      </c>
      <c r="AV358" s="119" t="str" cm="1">
        <f t="array" aca="1" ref="AV358" ca="1">IFERROR(IF(INDIRECT(ADDRESS($Z358,COLUMN(),4,1,"Monitoraggio"))="","",INDIRECT(ADDRESS($Z358,COLUMN(),4,1,"Monitoraggio"))),"")</f>
        <v/>
      </c>
      <c r="AW358" s="124" t="str" cm="1">
        <f t="array" aca="1" ref="AW358" ca="1">IFERROR(IF(INDIRECT(ADDRESS($Z358,COLUMN(),4,1,"Monitoraggio"))="","",INDIRECT(ADDRESS($Z358,COLUMN(),4,1,"Monitoraggio"))),"")</f>
        <v/>
      </c>
      <c r="AX358" s="62" t="str" cm="1">
        <f t="array" aca="1" ref="AX358" ca="1">IFERROR(IF(INDIRECT(ADDRESS($Z358,COLUMN(),4,1,"Monitoraggio"))="","",INDIRECT(ADDRESS($Z358,COLUMN(),4,1,"Monitoraggio"))),"")</f>
        <v/>
      </c>
      <c r="AY358" s="79" t="str" cm="1">
        <f t="array" aca="1" ref="AY358" ca="1">IFERROR(IF(INDIRECT(ADDRESS($Z358,COLUMN(),4,1,"Monitoraggio"))="","",INDIRECT(ADDRESS($Z358,COLUMN(),4,1,"Monitoraggio"))),"")</f>
        <v/>
      </c>
      <c r="AZ358" s="84" t="str" cm="1">
        <f t="array" aca="1" ref="AZ358" ca="1">IFERROR(IF(INDIRECT(ADDRESS($Z358,COLUMN(),4,1,"Monitoraggio"))="","",INDIRECT(ADDRESS($Z358,COLUMN(),4,1,"Monitoraggio"))),"")</f>
        <v/>
      </c>
      <c r="BA358" s="81" t="str" cm="1">
        <f t="array" aca="1" ref="BA358" ca="1">IFERROR(IF(INDIRECT(ADDRESS($Z358,COLUMN(),4,1,"Monitoraggio"))="","",INDIRECT(ADDRESS($Z358,COLUMN(),4,1,"Monitoraggio"))),"")</f>
        <v/>
      </c>
      <c r="BB358" s="86" t="str" cm="1">
        <f t="array" aca="1" ref="BB358" ca="1">IFERROR(IF(INDIRECT(ADDRESS($Z358,COLUMN(),4,1,"Monitoraggio"))="","",INDIRECT(ADDRESS($Z358,COLUMN(),4,1,"Monitoraggio"))),"")</f>
        <v/>
      </c>
      <c r="BC358" s="79" t="str" cm="1">
        <f t="array" aca="1" ref="BC358" ca="1">IFERROR(IF(INDIRECT(ADDRESS($Z358,COLUMN(),4,1,"Monitoraggio"))="","",INDIRECT(ADDRESS($Z358,COLUMN(),4,1,"Monitoraggio"))),"")</f>
        <v/>
      </c>
      <c r="BD358" s="79" t="str" cm="1">
        <f t="array" aca="1" ref="BD358" ca="1">IFERROR(IF(INDIRECT(ADDRESS($Z358,COLUMN(),4,1,"Monitoraggio"))="","",INDIRECT(ADDRESS($Z358,COLUMN(),4,1,"Monitoraggio"))),"")</f>
        <v/>
      </c>
      <c r="BE358" s="79" t="str" cm="1">
        <f t="array" aca="1" ref="BE358" ca="1">IFERROR(IF(INDIRECT(ADDRESS($Z358,COLUMN(),4,1,"Monitoraggio"))="","",INDIRECT(ADDRESS($Z358,COLUMN(),4,1,"Monitoraggio"))),"")</f>
        <v/>
      </c>
      <c r="BF358" s="79" t="str" cm="1">
        <f t="array" aca="1" ref="BF358" ca="1">IFERROR(IF(INDIRECT(ADDRESS($Z358,COLUMN(),4,1,"Monitoraggio"))="","",INDIRECT(ADDRESS($Z358,COLUMN(),4,1,"Monitoraggio"))),"")</f>
        <v/>
      </c>
      <c r="BG358" s="114" t="str" cm="1">
        <f t="array" aca="1" ref="BG358" ca="1">IFERROR(IF(INDIRECT(ADDRESS($Z358,COLUMN(),4,1,"Monitoraggio"))="","",INDIRECT(ADDRESS($Z358,COLUMN(),4,1,"Monitoraggio"))),"")</f>
        <v/>
      </c>
      <c r="BH358" s="48" t="str" cm="1">
        <f t="array" aca="1" ref="BH358" ca="1">IFERROR(IF(INDIRECT(ADDRESS($Z358,COLUMN(),4,1,"Monitoraggio"))="","",INDIRECT(ADDRESS($Z358,COLUMN(),4,1,"Monitoraggio"))),"")</f>
        <v/>
      </c>
      <c r="BI358" s="84" t="str" cm="1">
        <f t="array" aca="1" ref="BI358" ca="1">IFERROR(IF(INDIRECT(ADDRESS($Z358,COLUMN(),4,1,"Monitoraggio"))="","",INDIRECT(ADDRESS($Z358,COLUMN(),4,1,"Monitoraggio"))),"")</f>
        <v/>
      </c>
      <c r="BJ358" s="81" t="str" cm="1">
        <f t="array" aca="1" ref="BJ358" ca="1">IFERROR(IF(INDIRECT(ADDRESS($Z358,COLUMN(),4,1,"Monitoraggio"))="","",INDIRECT(ADDRESS($Z358,COLUMN(),4,1,"Monitoraggio"))),"")</f>
        <v/>
      </c>
    </row>
    <row r="359" spans="26:62" x14ac:dyDescent="0.2">
      <c r="Z359" s="132" t="str">
        <f>IFERROR(MATCH(ROW()-9,Monitoraggio!Y$1:Y$1000,0),"")</f>
        <v/>
      </c>
      <c r="AA359" s="60" t="str" cm="1">
        <f t="array" aca="1" ref="AA359" ca="1">IFERROR(IF(INDIRECT(ADDRESS($Z359,COLUMN(),4,1,"Monitoraggio"))="","",INDIRECT(ADDRESS($Z359,COLUMN(),4,1,"Monitoraggio"))),"")</f>
        <v/>
      </c>
      <c r="AB359" s="114" t="str" cm="1">
        <f t="array" aca="1" ref="AB359" ca="1">IFERROR(IF(INDIRECT(ADDRESS($Z359,COLUMN(),4,1,"Monitoraggio"))="","",INDIRECT(ADDRESS($Z359,COLUMN(),4,1,"Monitoraggio"))),"")</f>
        <v/>
      </c>
      <c r="AC359" s="114" t="str" cm="1">
        <f t="array" aca="1" ref="AC359" ca="1">IFERROR(IF(INDIRECT(ADDRESS($Z359,COLUMN(),4,1,"Monitoraggio"))="","",INDIRECT(ADDRESS($Z359,COLUMN(),4,1,"Monitoraggio"))),"")</f>
        <v/>
      </c>
      <c r="AD359" s="48" t="str" cm="1">
        <f t="array" aca="1" ref="AD359" ca="1">IFERROR(IF(INDIRECT(ADDRESS($Z359,COLUMN(),4,1,"Monitoraggio"))="","",INDIRECT(ADDRESS($Z359,COLUMN(),4,1,"Monitoraggio"))),"")</f>
        <v/>
      </c>
      <c r="AE359" s="61" t="str" cm="1">
        <f t="array" aca="1" ref="AE359" ca="1">IFERROR(IF(INDIRECT(ADDRESS($Z359,COLUMN(),4,1,"Monitoraggio"))="","",INDIRECT(ADDRESS($Z359,COLUMN(),4,1,"Monitoraggio"))),"")</f>
        <v/>
      </c>
      <c r="AF359" s="116" t="str" cm="1">
        <f t="array" aca="1" ref="AF359" ca="1">IFERROR(IF(INDIRECT(ADDRESS($Z359,COLUMN(),4,1,"Monitoraggio"))="","",INDIRECT(ADDRESS($Z359,COLUMN(),4,1,"Monitoraggio"))),"")</f>
        <v/>
      </c>
      <c r="AG359" s="61" t="str" cm="1">
        <f t="array" aca="1" ref="AG359" ca="1">IFERROR(IF(INDIRECT(ADDRESS($Z359,COLUMN(),4,1,"Monitoraggio"))="","",INDIRECT(ADDRESS($Z359,COLUMN(),4,1,"Monitoraggio"))),"")</f>
        <v/>
      </c>
      <c r="AH359" s="116" t="str" cm="1">
        <f t="array" aca="1" ref="AH359" ca="1">IFERROR(IF(INDIRECT(ADDRESS($Z359,COLUMN(),4,1,"Monitoraggio"))="","",INDIRECT(ADDRESS($Z359,COLUMN(),4,1,"Monitoraggio"))),"")</f>
        <v/>
      </c>
      <c r="AI359" s="114" t="str" cm="1">
        <f t="array" aca="1" ref="AI359" ca="1">IFERROR(IF(INDIRECT(ADDRESS($Z359,COLUMN(),4,1,"Monitoraggio"))="","",INDIRECT(ADDRESS($Z359,COLUMN(),4,1,"Monitoraggio"))),"")</f>
        <v/>
      </c>
      <c r="AJ359" s="118" t="str" cm="1">
        <f t="array" aca="1" ref="AJ359" ca="1">IFERROR(IF(INDIRECT(ADDRESS($Z359,COLUMN(),4,1,"Monitoraggio"))="","",INDIRECT(ADDRESS($Z359,COLUMN(),4,1,"Monitoraggio"))),"")</f>
        <v/>
      </c>
      <c r="AK359" s="119" t="str" cm="1">
        <f t="array" aca="1" ref="AK359" ca="1">IFERROR(IF(INDIRECT(ADDRESS($Z359,COLUMN(),4,1,"Monitoraggio"))="","",INDIRECT(ADDRESS($Z359,COLUMN(),4,1,"Monitoraggio"))),"")</f>
        <v/>
      </c>
      <c r="AL359" s="79" t="str" cm="1">
        <f t="array" aca="1" ref="AL359" ca="1">IFERROR(IF(INDIRECT(ADDRESS($Z359,COLUMN(),4,1,"Monitoraggio"))="","",INDIRECT(ADDRESS($Z359,COLUMN(),4,1,"Monitoraggio"))),"")</f>
        <v/>
      </c>
      <c r="AM359" s="77" t="str" cm="1">
        <f t="array" aca="1" ref="AM359" ca="1">IFERROR(IF(INDIRECT(ADDRESS($Z359,COLUMN(),4,1,"Monitoraggio"))="","",INDIRECT(ADDRESS($Z359,COLUMN(),4,1,"Monitoraggio"))),"")</f>
        <v/>
      </c>
      <c r="AN359" s="79" t="str" cm="1">
        <f t="array" aca="1" ref="AN359" ca="1">IFERROR(IF(INDIRECT(ADDRESS($Z359,COLUMN(),4,1,"Monitoraggio"))="","",INDIRECT(ADDRESS($Z359,COLUMN(),4,1,"Monitoraggio"))),"")</f>
        <v/>
      </c>
      <c r="AO359" s="79" t="str" cm="1">
        <f t="array" aca="1" ref="AO359" ca="1">IFERROR(IF(INDIRECT(ADDRESS($Z359,COLUMN(),4,1,"Monitoraggio"))="","",INDIRECT(ADDRESS($Z359,COLUMN(),4,1,"Monitoraggio"))),"")</f>
        <v/>
      </c>
      <c r="AP359" s="79" t="str" cm="1">
        <f t="array" aca="1" ref="AP359" ca="1">IFERROR(IF(INDIRECT(ADDRESS($Z359,COLUMN(),4,1,"Monitoraggio"))="","",INDIRECT(ADDRESS($Z359,COLUMN(),4,1,"Monitoraggio"))),"")</f>
        <v/>
      </c>
      <c r="AQ359" s="81" t="str" cm="1">
        <f t="array" aca="1" ref="AQ359" ca="1">IFERROR(IF(INDIRECT(ADDRESS($Z359,COLUMN(),4,1,"Monitoraggio"))="","",INDIRECT(ADDRESS($Z359,COLUMN(),4,1,"Monitoraggio"))),"")</f>
        <v/>
      </c>
      <c r="AR359" s="122" t="str" cm="1">
        <f t="array" aca="1" ref="AR359" ca="1">IFERROR(IF(INDIRECT(ADDRESS($Z359,COLUMN(),4,1,"Monitoraggio"))="","",INDIRECT(ADDRESS($Z359,COLUMN(),4,1,"Monitoraggio"))),"")</f>
        <v/>
      </c>
      <c r="AS359" s="118" t="str" cm="1">
        <f t="array" aca="1" ref="AS359" ca="1">IFERROR(IF(INDIRECT(ADDRESS($Z359,COLUMN(),4,1,"Monitoraggio"))="","",INDIRECT(ADDRESS($Z359,COLUMN(),4,1,"Monitoraggio"))),"")</f>
        <v/>
      </c>
      <c r="AT359" s="119" t="str" cm="1">
        <f t="array" aca="1" ref="AT359" ca="1">IFERROR(IF(INDIRECT(ADDRESS($Z359,COLUMN(),4,1,"Monitoraggio"))="","",INDIRECT(ADDRESS($Z359,COLUMN(),4,1,"Monitoraggio"))),"")</f>
        <v/>
      </c>
      <c r="AU359" s="79" t="str" cm="1">
        <f t="array" aca="1" ref="AU359" ca="1">IFERROR(IF(INDIRECT(ADDRESS($Z359,COLUMN(),4,1,"Monitoraggio"))="","",INDIRECT(ADDRESS($Z359,COLUMN(),4,1,"Monitoraggio"))),"")</f>
        <v/>
      </c>
      <c r="AV359" s="119" t="str" cm="1">
        <f t="array" aca="1" ref="AV359" ca="1">IFERROR(IF(INDIRECT(ADDRESS($Z359,COLUMN(),4,1,"Monitoraggio"))="","",INDIRECT(ADDRESS($Z359,COLUMN(),4,1,"Monitoraggio"))),"")</f>
        <v/>
      </c>
      <c r="AW359" s="124" t="str" cm="1">
        <f t="array" aca="1" ref="AW359" ca="1">IFERROR(IF(INDIRECT(ADDRESS($Z359,COLUMN(),4,1,"Monitoraggio"))="","",INDIRECT(ADDRESS($Z359,COLUMN(),4,1,"Monitoraggio"))),"")</f>
        <v/>
      </c>
      <c r="AX359" s="62" t="str" cm="1">
        <f t="array" aca="1" ref="AX359" ca="1">IFERROR(IF(INDIRECT(ADDRESS($Z359,COLUMN(),4,1,"Monitoraggio"))="","",INDIRECT(ADDRESS($Z359,COLUMN(),4,1,"Monitoraggio"))),"")</f>
        <v/>
      </c>
      <c r="AY359" s="79" t="str" cm="1">
        <f t="array" aca="1" ref="AY359" ca="1">IFERROR(IF(INDIRECT(ADDRESS($Z359,COLUMN(),4,1,"Monitoraggio"))="","",INDIRECT(ADDRESS($Z359,COLUMN(),4,1,"Monitoraggio"))),"")</f>
        <v/>
      </c>
      <c r="AZ359" s="84" t="str" cm="1">
        <f t="array" aca="1" ref="AZ359" ca="1">IFERROR(IF(INDIRECT(ADDRESS($Z359,COLUMN(),4,1,"Monitoraggio"))="","",INDIRECT(ADDRESS($Z359,COLUMN(),4,1,"Monitoraggio"))),"")</f>
        <v/>
      </c>
      <c r="BA359" s="81" t="str" cm="1">
        <f t="array" aca="1" ref="BA359" ca="1">IFERROR(IF(INDIRECT(ADDRESS($Z359,COLUMN(),4,1,"Monitoraggio"))="","",INDIRECT(ADDRESS($Z359,COLUMN(),4,1,"Monitoraggio"))),"")</f>
        <v/>
      </c>
      <c r="BB359" s="86" t="str" cm="1">
        <f t="array" aca="1" ref="BB359" ca="1">IFERROR(IF(INDIRECT(ADDRESS($Z359,COLUMN(),4,1,"Monitoraggio"))="","",INDIRECT(ADDRESS($Z359,COLUMN(),4,1,"Monitoraggio"))),"")</f>
        <v/>
      </c>
      <c r="BC359" s="79" t="str" cm="1">
        <f t="array" aca="1" ref="BC359" ca="1">IFERROR(IF(INDIRECT(ADDRESS($Z359,COLUMN(),4,1,"Monitoraggio"))="","",INDIRECT(ADDRESS($Z359,COLUMN(),4,1,"Monitoraggio"))),"")</f>
        <v/>
      </c>
      <c r="BD359" s="79" t="str" cm="1">
        <f t="array" aca="1" ref="BD359" ca="1">IFERROR(IF(INDIRECT(ADDRESS($Z359,COLUMN(),4,1,"Monitoraggio"))="","",INDIRECT(ADDRESS($Z359,COLUMN(),4,1,"Monitoraggio"))),"")</f>
        <v/>
      </c>
      <c r="BE359" s="79" t="str" cm="1">
        <f t="array" aca="1" ref="BE359" ca="1">IFERROR(IF(INDIRECT(ADDRESS($Z359,COLUMN(),4,1,"Monitoraggio"))="","",INDIRECT(ADDRESS($Z359,COLUMN(),4,1,"Monitoraggio"))),"")</f>
        <v/>
      </c>
      <c r="BF359" s="79" t="str" cm="1">
        <f t="array" aca="1" ref="BF359" ca="1">IFERROR(IF(INDIRECT(ADDRESS($Z359,COLUMN(),4,1,"Monitoraggio"))="","",INDIRECT(ADDRESS($Z359,COLUMN(),4,1,"Monitoraggio"))),"")</f>
        <v/>
      </c>
      <c r="BG359" s="114" t="str" cm="1">
        <f t="array" aca="1" ref="BG359" ca="1">IFERROR(IF(INDIRECT(ADDRESS($Z359,COLUMN(),4,1,"Monitoraggio"))="","",INDIRECT(ADDRESS($Z359,COLUMN(),4,1,"Monitoraggio"))),"")</f>
        <v/>
      </c>
      <c r="BH359" s="48" t="str" cm="1">
        <f t="array" aca="1" ref="BH359" ca="1">IFERROR(IF(INDIRECT(ADDRESS($Z359,COLUMN(),4,1,"Monitoraggio"))="","",INDIRECT(ADDRESS($Z359,COLUMN(),4,1,"Monitoraggio"))),"")</f>
        <v/>
      </c>
      <c r="BI359" s="84" t="str" cm="1">
        <f t="array" aca="1" ref="BI359" ca="1">IFERROR(IF(INDIRECT(ADDRESS($Z359,COLUMN(),4,1,"Monitoraggio"))="","",INDIRECT(ADDRESS($Z359,COLUMN(),4,1,"Monitoraggio"))),"")</f>
        <v/>
      </c>
      <c r="BJ359" s="81" t="str" cm="1">
        <f t="array" aca="1" ref="BJ359" ca="1">IFERROR(IF(INDIRECT(ADDRESS($Z359,COLUMN(),4,1,"Monitoraggio"))="","",INDIRECT(ADDRESS($Z359,COLUMN(),4,1,"Monitoraggio"))),"")</f>
        <v/>
      </c>
    </row>
    <row r="360" spans="26:62" x14ac:dyDescent="0.2">
      <c r="Z360" s="132" t="str">
        <f>IFERROR(MATCH(ROW()-9,Monitoraggio!Y$1:Y$1000,0),"")</f>
        <v/>
      </c>
      <c r="AA360" s="60" t="str" cm="1">
        <f t="array" aca="1" ref="AA360" ca="1">IFERROR(IF(INDIRECT(ADDRESS($Z360,COLUMN(),4,1,"Monitoraggio"))="","",INDIRECT(ADDRESS($Z360,COLUMN(),4,1,"Monitoraggio"))),"")</f>
        <v/>
      </c>
      <c r="AB360" s="114" t="str" cm="1">
        <f t="array" aca="1" ref="AB360" ca="1">IFERROR(IF(INDIRECT(ADDRESS($Z360,COLUMN(),4,1,"Monitoraggio"))="","",INDIRECT(ADDRESS($Z360,COLUMN(),4,1,"Monitoraggio"))),"")</f>
        <v/>
      </c>
      <c r="AC360" s="114" t="str" cm="1">
        <f t="array" aca="1" ref="AC360" ca="1">IFERROR(IF(INDIRECT(ADDRESS($Z360,COLUMN(),4,1,"Monitoraggio"))="","",INDIRECT(ADDRESS($Z360,COLUMN(),4,1,"Monitoraggio"))),"")</f>
        <v/>
      </c>
      <c r="AD360" s="48" t="str" cm="1">
        <f t="array" aca="1" ref="AD360" ca="1">IFERROR(IF(INDIRECT(ADDRESS($Z360,COLUMN(),4,1,"Monitoraggio"))="","",INDIRECT(ADDRESS($Z360,COLUMN(),4,1,"Monitoraggio"))),"")</f>
        <v/>
      </c>
      <c r="AE360" s="61" t="str" cm="1">
        <f t="array" aca="1" ref="AE360" ca="1">IFERROR(IF(INDIRECT(ADDRESS($Z360,COLUMN(),4,1,"Monitoraggio"))="","",INDIRECT(ADDRESS($Z360,COLUMN(),4,1,"Monitoraggio"))),"")</f>
        <v/>
      </c>
      <c r="AF360" s="116" t="str" cm="1">
        <f t="array" aca="1" ref="AF360" ca="1">IFERROR(IF(INDIRECT(ADDRESS($Z360,COLUMN(),4,1,"Monitoraggio"))="","",INDIRECT(ADDRESS($Z360,COLUMN(),4,1,"Monitoraggio"))),"")</f>
        <v/>
      </c>
      <c r="AG360" s="61" t="str" cm="1">
        <f t="array" aca="1" ref="AG360" ca="1">IFERROR(IF(INDIRECT(ADDRESS($Z360,COLUMN(),4,1,"Monitoraggio"))="","",INDIRECT(ADDRESS($Z360,COLUMN(),4,1,"Monitoraggio"))),"")</f>
        <v/>
      </c>
      <c r="AH360" s="116" t="str" cm="1">
        <f t="array" aca="1" ref="AH360" ca="1">IFERROR(IF(INDIRECT(ADDRESS($Z360,COLUMN(),4,1,"Monitoraggio"))="","",INDIRECT(ADDRESS($Z360,COLUMN(),4,1,"Monitoraggio"))),"")</f>
        <v/>
      </c>
      <c r="AI360" s="114" t="str" cm="1">
        <f t="array" aca="1" ref="AI360" ca="1">IFERROR(IF(INDIRECT(ADDRESS($Z360,COLUMN(),4,1,"Monitoraggio"))="","",INDIRECT(ADDRESS($Z360,COLUMN(),4,1,"Monitoraggio"))),"")</f>
        <v/>
      </c>
      <c r="AJ360" s="118" t="str" cm="1">
        <f t="array" aca="1" ref="AJ360" ca="1">IFERROR(IF(INDIRECT(ADDRESS($Z360,COLUMN(),4,1,"Monitoraggio"))="","",INDIRECT(ADDRESS($Z360,COLUMN(),4,1,"Monitoraggio"))),"")</f>
        <v/>
      </c>
      <c r="AK360" s="119" t="str" cm="1">
        <f t="array" aca="1" ref="AK360" ca="1">IFERROR(IF(INDIRECT(ADDRESS($Z360,COLUMN(),4,1,"Monitoraggio"))="","",INDIRECT(ADDRESS($Z360,COLUMN(),4,1,"Monitoraggio"))),"")</f>
        <v/>
      </c>
      <c r="AL360" s="79" t="str" cm="1">
        <f t="array" aca="1" ref="AL360" ca="1">IFERROR(IF(INDIRECT(ADDRESS($Z360,COLUMN(),4,1,"Monitoraggio"))="","",INDIRECT(ADDRESS($Z360,COLUMN(),4,1,"Monitoraggio"))),"")</f>
        <v/>
      </c>
      <c r="AM360" s="77" t="str" cm="1">
        <f t="array" aca="1" ref="AM360" ca="1">IFERROR(IF(INDIRECT(ADDRESS($Z360,COLUMN(),4,1,"Monitoraggio"))="","",INDIRECT(ADDRESS($Z360,COLUMN(),4,1,"Monitoraggio"))),"")</f>
        <v/>
      </c>
      <c r="AN360" s="79" t="str" cm="1">
        <f t="array" aca="1" ref="AN360" ca="1">IFERROR(IF(INDIRECT(ADDRESS($Z360,COLUMN(),4,1,"Monitoraggio"))="","",INDIRECT(ADDRESS($Z360,COLUMN(),4,1,"Monitoraggio"))),"")</f>
        <v/>
      </c>
      <c r="AO360" s="79" t="str" cm="1">
        <f t="array" aca="1" ref="AO360" ca="1">IFERROR(IF(INDIRECT(ADDRESS($Z360,COLUMN(),4,1,"Monitoraggio"))="","",INDIRECT(ADDRESS($Z360,COLUMN(),4,1,"Monitoraggio"))),"")</f>
        <v/>
      </c>
      <c r="AP360" s="79" t="str" cm="1">
        <f t="array" aca="1" ref="AP360" ca="1">IFERROR(IF(INDIRECT(ADDRESS($Z360,COLUMN(),4,1,"Monitoraggio"))="","",INDIRECT(ADDRESS($Z360,COLUMN(),4,1,"Monitoraggio"))),"")</f>
        <v/>
      </c>
      <c r="AQ360" s="81" t="str" cm="1">
        <f t="array" aca="1" ref="AQ360" ca="1">IFERROR(IF(INDIRECT(ADDRESS($Z360,COLUMN(),4,1,"Monitoraggio"))="","",INDIRECT(ADDRESS($Z360,COLUMN(),4,1,"Monitoraggio"))),"")</f>
        <v/>
      </c>
      <c r="AR360" s="122" t="str" cm="1">
        <f t="array" aca="1" ref="AR360" ca="1">IFERROR(IF(INDIRECT(ADDRESS($Z360,COLUMN(),4,1,"Monitoraggio"))="","",INDIRECT(ADDRESS($Z360,COLUMN(),4,1,"Monitoraggio"))),"")</f>
        <v/>
      </c>
      <c r="AS360" s="118" t="str" cm="1">
        <f t="array" aca="1" ref="AS360" ca="1">IFERROR(IF(INDIRECT(ADDRESS($Z360,COLUMN(),4,1,"Monitoraggio"))="","",INDIRECT(ADDRESS($Z360,COLUMN(),4,1,"Monitoraggio"))),"")</f>
        <v/>
      </c>
      <c r="AT360" s="119" t="str" cm="1">
        <f t="array" aca="1" ref="AT360" ca="1">IFERROR(IF(INDIRECT(ADDRESS($Z360,COLUMN(),4,1,"Monitoraggio"))="","",INDIRECT(ADDRESS($Z360,COLUMN(),4,1,"Monitoraggio"))),"")</f>
        <v/>
      </c>
      <c r="AU360" s="79" t="str" cm="1">
        <f t="array" aca="1" ref="AU360" ca="1">IFERROR(IF(INDIRECT(ADDRESS($Z360,COLUMN(),4,1,"Monitoraggio"))="","",INDIRECT(ADDRESS($Z360,COLUMN(),4,1,"Monitoraggio"))),"")</f>
        <v/>
      </c>
      <c r="AV360" s="119" t="str" cm="1">
        <f t="array" aca="1" ref="AV360" ca="1">IFERROR(IF(INDIRECT(ADDRESS($Z360,COLUMN(),4,1,"Monitoraggio"))="","",INDIRECT(ADDRESS($Z360,COLUMN(),4,1,"Monitoraggio"))),"")</f>
        <v/>
      </c>
      <c r="AW360" s="124" t="str" cm="1">
        <f t="array" aca="1" ref="AW360" ca="1">IFERROR(IF(INDIRECT(ADDRESS($Z360,COLUMN(),4,1,"Monitoraggio"))="","",INDIRECT(ADDRESS($Z360,COLUMN(),4,1,"Monitoraggio"))),"")</f>
        <v/>
      </c>
      <c r="AX360" s="62" t="str" cm="1">
        <f t="array" aca="1" ref="AX360" ca="1">IFERROR(IF(INDIRECT(ADDRESS($Z360,COLUMN(),4,1,"Monitoraggio"))="","",INDIRECT(ADDRESS($Z360,COLUMN(),4,1,"Monitoraggio"))),"")</f>
        <v/>
      </c>
      <c r="AY360" s="79" t="str" cm="1">
        <f t="array" aca="1" ref="AY360" ca="1">IFERROR(IF(INDIRECT(ADDRESS($Z360,COLUMN(),4,1,"Monitoraggio"))="","",INDIRECT(ADDRESS($Z360,COLUMN(),4,1,"Monitoraggio"))),"")</f>
        <v/>
      </c>
      <c r="AZ360" s="84" t="str" cm="1">
        <f t="array" aca="1" ref="AZ360" ca="1">IFERROR(IF(INDIRECT(ADDRESS($Z360,COLUMN(),4,1,"Monitoraggio"))="","",INDIRECT(ADDRESS($Z360,COLUMN(),4,1,"Monitoraggio"))),"")</f>
        <v/>
      </c>
      <c r="BA360" s="81" t="str" cm="1">
        <f t="array" aca="1" ref="BA360" ca="1">IFERROR(IF(INDIRECT(ADDRESS($Z360,COLUMN(),4,1,"Monitoraggio"))="","",INDIRECT(ADDRESS($Z360,COLUMN(),4,1,"Monitoraggio"))),"")</f>
        <v/>
      </c>
      <c r="BB360" s="86" t="str" cm="1">
        <f t="array" aca="1" ref="BB360" ca="1">IFERROR(IF(INDIRECT(ADDRESS($Z360,COLUMN(),4,1,"Monitoraggio"))="","",INDIRECT(ADDRESS($Z360,COLUMN(),4,1,"Monitoraggio"))),"")</f>
        <v/>
      </c>
      <c r="BC360" s="79" t="str" cm="1">
        <f t="array" aca="1" ref="BC360" ca="1">IFERROR(IF(INDIRECT(ADDRESS($Z360,COLUMN(),4,1,"Monitoraggio"))="","",INDIRECT(ADDRESS($Z360,COLUMN(),4,1,"Monitoraggio"))),"")</f>
        <v/>
      </c>
      <c r="BD360" s="79" t="str" cm="1">
        <f t="array" aca="1" ref="BD360" ca="1">IFERROR(IF(INDIRECT(ADDRESS($Z360,COLUMN(),4,1,"Monitoraggio"))="","",INDIRECT(ADDRESS($Z360,COLUMN(),4,1,"Monitoraggio"))),"")</f>
        <v/>
      </c>
      <c r="BE360" s="79" t="str" cm="1">
        <f t="array" aca="1" ref="BE360" ca="1">IFERROR(IF(INDIRECT(ADDRESS($Z360,COLUMN(),4,1,"Monitoraggio"))="","",INDIRECT(ADDRESS($Z360,COLUMN(),4,1,"Monitoraggio"))),"")</f>
        <v/>
      </c>
      <c r="BF360" s="79" t="str" cm="1">
        <f t="array" aca="1" ref="BF360" ca="1">IFERROR(IF(INDIRECT(ADDRESS($Z360,COLUMN(),4,1,"Monitoraggio"))="","",INDIRECT(ADDRESS($Z360,COLUMN(),4,1,"Monitoraggio"))),"")</f>
        <v/>
      </c>
      <c r="BG360" s="114" t="str" cm="1">
        <f t="array" aca="1" ref="BG360" ca="1">IFERROR(IF(INDIRECT(ADDRESS($Z360,COLUMN(),4,1,"Monitoraggio"))="","",INDIRECT(ADDRESS($Z360,COLUMN(),4,1,"Monitoraggio"))),"")</f>
        <v/>
      </c>
      <c r="BH360" s="48" t="str" cm="1">
        <f t="array" aca="1" ref="BH360" ca="1">IFERROR(IF(INDIRECT(ADDRESS($Z360,COLUMN(),4,1,"Monitoraggio"))="","",INDIRECT(ADDRESS($Z360,COLUMN(),4,1,"Monitoraggio"))),"")</f>
        <v/>
      </c>
      <c r="BI360" s="84" t="str" cm="1">
        <f t="array" aca="1" ref="BI360" ca="1">IFERROR(IF(INDIRECT(ADDRESS($Z360,COLUMN(),4,1,"Monitoraggio"))="","",INDIRECT(ADDRESS($Z360,COLUMN(),4,1,"Monitoraggio"))),"")</f>
        <v/>
      </c>
      <c r="BJ360" s="81" t="str" cm="1">
        <f t="array" aca="1" ref="BJ360" ca="1">IFERROR(IF(INDIRECT(ADDRESS($Z360,COLUMN(),4,1,"Monitoraggio"))="","",INDIRECT(ADDRESS($Z360,COLUMN(),4,1,"Monitoraggio"))),"")</f>
        <v/>
      </c>
    </row>
    <row r="361" spans="26:62" x14ac:dyDescent="0.2">
      <c r="Z361" s="132" t="str">
        <f>IFERROR(MATCH(ROW()-9,Monitoraggio!Y$1:Y$1000,0),"")</f>
        <v/>
      </c>
      <c r="AA361" s="60" t="str" cm="1">
        <f t="array" aca="1" ref="AA361" ca="1">IFERROR(IF(INDIRECT(ADDRESS($Z361,COLUMN(),4,1,"Monitoraggio"))="","",INDIRECT(ADDRESS($Z361,COLUMN(),4,1,"Monitoraggio"))),"")</f>
        <v/>
      </c>
      <c r="AB361" s="114" t="str" cm="1">
        <f t="array" aca="1" ref="AB361" ca="1">IFERROR(IF(INDIRECT(ADDRESS($Z361,COLUMN(),4,1,"Monitoraggio"))="","",INDIRECT(ADDRESS($Z361,COLUMN(),4,1,"Monitoraggio"))),"")</f>
        <v/>
      </c>
      <c r="AC361" s="114" t="str" cm="1">
        <f t="array" aca="1" ref="AC361" ca="1">IFERROR(IF(INDIRECT(ADDRESS($Z361,COLUMN(),4,1,"Monitoraggio"))="","",INDIRECT(ADDRESS($Z361,COLUMN(),4,1,"Monitoraggio"))),"")</f>
        <v/>
      </c>
      <c r="AD361" s="48" t="str" cm="1">
        <f t="array" aca="1" ref="AD361" ca="1">IFERROR(IF(INDIRECT(ADDRESS($Z361,COLUMN(),4,1,"Monitoraggio"))="","",INDIRECT(ADDRESS($Z361,COLUMN(),4,1,"Monitoraggio"))),"")</f>
        <v/>
      </c>
      <c r="AE361" s="61" t="str" cm="1">
        <f t="array" aca="1" ref="AE361" ca="1">IFERROR(IF(INDIRECT(ADDRESS($Z361,COLUMN(),4,1,"Monitoraggio"))="","",INDIRECT(ADDRESS($Z361,COLUMN(),4,1,"Monitoraggio"))),"")</f>
        <v/>
      </c>
      <c r="AF361" s="116" t="str" cm="1">
        <f t="array" aca="1" ref="AF361" ca="1">IFERROR(IF(INDIRECT(ADDRESS($Z361,COLUMN(),4,1,"Monitoraggio"))="","",INDIRECT(ADDRESS($Z361,COLUMN(),4,1,"Monitoraggio"))),"")</f>
        <v/>
      </c>
      <c r="AG361" s="61" t="str" cm="1">
        <f t="array" aca="1" ref="AG361" ca="1">IFERROR(IF(INDIRECT(ADDRESS($Z361,COLUMN(),4,1,"Monitoraggio"))="","",INDIRECT(ADDRESS($Z361,COLUMN(),4,1,"Monitoraggio"))),"")</f>
        <v/>
      </c>
      <c r="AH361" s="116" t="str" cm="1">
        <f t="array" aca="1" ref="AH361" ca="1">IFERROR(IF(INDIRECT(ADDRESS($Z361,COLUMN(),4,1,"Monitoraggio"))="","",INDIRECT(ADDRESS($Z361,COLUMN(),4,1,"Monitoraggio"))),"")</f>
        <v/>
      </c>
      <c r="AI361" s="114" t="str" cm="1">
        <f t="array" aca="1" ref="AI361" ca="1">IFERROR(IF(INDIRECT(ADDRESS($Z361,COLUMN(),4,1,"Monitoraggio"))="","",INDIRECT(ADDRESS($Z361,COLUMN(),4,1,"Monitoraggio"))),"")</f>
        <v/>
      </c>
      <c r="AJ361" s="118" t="str" cm="1">
        <f t="array" aca="1" ref="AJ361" ca="1">IFERROR(IF(INDIRECT(ADDRESS($Z361,COLUMN(),4,1,"Monitoraggio"))="","",INDIRECT(ADDRESS($Z361,COLUMN(),4,1,"Monitoraggio"))),"")</f>
        <v/>
      </c>
      <c r="AK361" s="119" t="str" cm="1">
        <f t="array" aca="1" ref="AK361" ca="1">IFERROR(IF(INDIRECT(ADDRESS($Z361,COLUMN(),4,1,"Monitoraggio"))="","",INDIRECT(ADDRESS($Z361,COLUMN(),4,1,"Monitoraggio"))),"")</f>
        <v/>
      </c>
      <c r="AL361" s="79" t="str" cm="1">
        <f t="array" aca="1" ref="AL361" ca="1">IFERROR(IF(INDIRECT(ADDRESS($Z361,COLUMN(),4,1,"Monitoraggio"))="","",INDIRECT(ADDRESS($Z361,COLUMN(),4,1,"Monitoraggio"))),"")</f>
        <v/>
      </c>
      <c r="AM361" s="77" t="str" cm="1">
        <f t="array" aca="1" ref="AM361" ca="1">IFERROR(IF(INDIRECT(ADDRESS($Z361,COLUMN(),4,1,"Monitoraggio"))="","",INDIRECT(ADDRESS($Z361,COLUMN(),4,1,"Monitoraggio"))),"")</f>
        <v/>
      </c>
      <c r="AN361" s="79" t="str" cm="1">
        <f t="array" aca="1" ref="AN361" ca="1">IFERROR(IF(INDIRECT(ADDRESS($Z361,COLUMN(),4,1,"Monitoraggio"))="","",INDIRECT(ADDRESS($Z361,COLUMN(),4,1,"Monitoraggio"))),"")</f>
        <v/>
      </c>
      <c r="AO361" s="79" t="str" cm="1">
        <f t="array" aca="1" ref="AO361" ca="1">IFERROR(IF(INDIRECT(ADDRESS($Z361,COLUMN(),4,1,"Monitoraggio"))="","",INDIRECT(ADDRESS($Z361,COLUMN(),4,1,"Monitoraggio"))),"")</f>
        <v/>
      </c>
      <c r="AP361" s="79" t="str" cm="1">
        <f t="array" aca="1" ref="AP361" ca="1">IFERROR(IF(INDIRECT(ADDRESS($Z361,COLUMN(),4,1,"Monitoraggio"))="","",INDIRECT(ADDRESS($Z361,COLUMN(),4,1,"Monitoraggio"))),"")</f>
        <v/>
      </c>
      <c r="AQ361" s="81" t="str" cm="1">
        <f t="array" aca="1" ref="AQ361" ca="1">IFERROR(IF(INDIRECT(ADDRESS($Z361,COLUMN(),4,1,"Monitoraggio"))="","",INDIRECT(ADDRESS($Z361,COLUMN(),4,1,"Monitoraggio"))),"")</f>
        <v/>
      </c>
      <c r="AR361" s="122" t="str" cm="1">
        <f t="array" aca="1" ref="AR361" ca="1">IFERROR(IF(INDIRECT(ADDRESS($Z361,COLUMN(),4,1,"Monitoraggio"))="","",INDIRECT(ADDRESS($Z361,COLUMN(),4,1,"Monitoraggio"))),"")</f>
        <v/>
      </c>
      <c r="AS361" s="118" t="str" cm="1">
        <f t="array" aca="1" ref="AS361" ca="1">IFERROR(IF(INDIRECT(ADDRESS($Z361,COLUMN(),4,1,"Monitoraggio"))="","",INDIRECT(ADDRESS($Z361,COLUMN(),4,1,"Monitoraggio"))),"")</f>
        <v/>
      </c>
      <c r="AT361" s="119" t="str" cm="1">
        <f t="array" aca="1" ref="AT361" ca="1">IFERROR(IF(INDIRECT(ADDRESS($Z361,COLUMN(),4,1,"Monitoraggio"))="","",INDIRECT(ADDRESS($Z361,COLUMN(),4,1,"Monitoraggio"))),"")</f>
        <v/>
      </c>
      <c r="AU361" s="79" t="str" cm="1">
        <f t="array" aca="1" ref="AU361" ca="1">IFERROR(IF(INDIRECT(ADDRESS($Z361,COLUMN(),4,1,"Monitoraggio"))="","",INDIRECT(ADDRESS($Z361,COLUMN(),4,1,"Monitoraggio"))),"")</f>
        <v/>
      </c>
      <c r="AV361" s="119" t="str" cm="1">
        <f t="array" aca="1" ref="AV361" ca="1">IFERROR(IF(INDIRECT(ADDRESS($Z361,COLUMN(),4,1,"Monitoraggio"))="","",INDIRECT(ADDRESS($Z361,COLUMN(),4,1,"Monitoraggio"))),"")</f>
        <v/>
      </c>
      <c r="AW361" s="124" t="str" cm="1">
        <f t="array" aca="1" ref="AW361" ca="1">IFERROR(IF(INDIRECT(ADDRESS($Z361,COLUMN(),4,1,"Monitoraggio"))="","",INDIRECT(ADDRESS($Z361,COLUMN(),4,1,"Monitoraggio"))),"")</f>
        <v/>
      </c>
      <c r="AX361" s="62" t="str" cm="1">
        <f t="array" aca="1" ref="AX361" ca="1">IFERROR(IF(INDIRECT(ADDRESS($Z361,COLUMN(),4,1,"Monitoraggio"))="","",INDIRECT(ADDRESS($Z361,COLUMN(),4,1,"Monitoraggio"))),"")</f>
        <v/>
      </c>
      <c r="AY361" s="79" t="str" cm="1">
        <f t="array" aca="1" ref="AY361" ca="1">IFERROR(IF(INDIRECT(ADDRESS($Z361,COLUMN(),4,1,"Monitoraggio"))="","",INDIRECT(ADDRESS($Z361,COLUMN(),4,1,"Monitoraggio"))),"")</f>
        <v/>
      </c>
      <c r="AZ361" s="84" t="str" cm="1">
        <f t="array" aca="1" ref="AZ361" ca="1">IFERROR(IF(INDIRECT(ADDRESS($Z361,COLUMN(),4,1,"Monitoraggio"))="","",INDIRECT(ADDRESS($Z361,COLUMN(),4,1,"Monitoraggio"))),"")</f>
        <v/>
      </c>
      <c r="BA361" s="81" t="str" cm="1">
        <f t="array" aca="1" ref="BA361" ca="1">IFERROR(IF(INDIRECT(ADDRESS($Z361,COLUMN(),4,1,"Monitoraggio"))="","",INDIRECT(ADDRESS($Z361,COLUMN(),4,1,"Monitoraggio"))),"")</f>
        <v/>
      </c>
      <c r="BB361" s="86" t="str" cm="1">
        <f t="array" aca="1" ref="BB361" ca="1">IFERROR(IF(INDIRECT(ADDRESS($Z361,COLUMN(),4,1,"Monitoraggio"))="","",INDIRECT(ADDRESS($Z361,COLUMN(),4,1,"Monitoraggio"))),"")</f>
        <v/>
      </c>
      <c r="BC361" s="79" t="str" cm="1">
        <f t="array" aca="1" ref="BC361" ca="1">IFERROR(IF(INDIRECT(ADDRESS($Z361,COLUMN(),4,1,"Monitoraggio"))="","",INDIRECT(ADDRESS($Z361,COLUMN(),4,1,"Monitoraggio"))),"")</f>
        <v/>
      </c>
      <c r="BD361" s="79" t="str" cm="1">
        <f t="array" aca="1" ref="BD361" ca="1">IFERROR(IF(INDIRECT(ADDRESS($Z361,COLUMN(),4,1,"Monitoraggio"))="","",INDIRECT(ADDRESS($Z361,COLUMN(),4,1,"Monitoraggio"))),"")</f>
        <v/>
      </c>
      <c r="BE361" s="79" t="str" cm="1">
        <f t="array" aca="1" ref="BE361" ca="1">IFERROR(IF(INDIRECT(ADDRESS($Z361,COLUMN(),4,1,"Monitoraggio"))="","",INDIRECT(ADDRESS($Z361,COLUMN(),4,1,"Monitoraggio"))),"")</f>
        <v/>
      </c>
      <c r="BF361" s="79" t="str" cm="1">
        <f t="array" aca="1" ref="BF361" ca="1">IFERROR(IF(INDIRECT(ADDRESS($Z361,COLUMN(),4,1,"Monitoraggio"))="","",INDIRECT(ADDRESS($Z361,COLUMN(),4,1,"Monitoraggio"))),"")</f>
        <v/>
      </c>
      <c r="BG361" s="114" t="str" cm="1">
        <f t="array" aca="1" ref="BG361" ca="1">IFERROR(IF(INDIRECT(ADDRESS($Z361,COLUMN(),4,1,"Monitoraggio"))="","",INDIRECT(ADDRESS($Z361,COLUMN(),4,1,"Monitoraggio"))),"")</f>
        <v/>
      </c>
      <c r="BH361" s="48" t="str" cm="1">
        <f t="array" aca="1" ref="BH361" ca="1">IFERROR(IF(INDIRECT(ADDRESS($Z361,COLUMN(),4,1,"Monitoraggio"))="","",INDIRECT(ADDRESS($Z361,COLUMN(),4,1,"Monitoraggio"))),"")</f>
        <v/>
      </c>
      <c r="BI361" s="84" t="str" cm="1">
        <f t="array" aca="1" ref="BI361" ca="1">IFERROR(IF(INDIRECT(ADDRESS($Z361,COLUMN(),4,1,"Monitoraggio"))="","",INDIRECT(ADDRESS($Z361,COLUMN(),4,1,"Monitoraggio"))),"")</f>
        <v/>
      </c>
      <c r="BJ361" s="81" t="str" cm="1">
        <f t="array" aca="1" ref="BJ361" ca="1">IFERROR(IF(INDIRECT(ADDRESS($Z361,COLUMN(),4,1,"Monitoraggio"))="","",INDIRECT(ADDRESS($Z361,COLUMN(),4,1,"Monitoraggio"))),"")</f>
        <v/>
      </c>
    </row>
    <row r="362" spans="26:62" x14ac:dyDescent="0.2">
      <c r="Z362" s="132" t="str">
        <f>IFERROR(MATCH(ROW()-9,Monitoraggio!Y$1:Y$1000,0),"")</f>
        <v/>
      </c>
      <c r="AA362" s="60" t="str" cm="1">
        <f t="array" aca="1" ref="AA362" ca="1">IFERROR(IF(INDIRECT(ADDRESS($Z362,COLUMN(),4,1,"Monitoraggio"))="","",INDIRECT(ADDRESS($Z362,COLUMN(),4,1,"Monitoraggio"))),"")</f>
        <v/>
      </c>
      <c r="AB362" s="114" t="str" cm="1">
        <f t="array" aca="1" ref="AB362" ca="1">IFERROR(IF(INDIRECT(ADDRESS($Z362,COLUMN(),4,1,"Monitoraggio"))="","",INDIRECT(ADDRESS($Z362,COLUMN(),4,1,"Monitoraggio"))),"")</f>
        <v/>
      </c>
      <c r="AC362" s="114" t="str" cm="1">
        <f t="array" aca="1" ref="AC362" ca="1">IFERROR(IF(INDIRECT(ADDRESS($Z362,COLUMN(),4,1,"Monitoraggio"))="","",INDIRECT(ADDRESS($Z362,COLUMN(),4,1,"Monitoraggio"))),"")</f>
        <v/>
      </c>
      <c r="AD362" s="48" t="str" cm="1">
        <f t="array" aca="1" ref="AD362" ca="1">IFERROR(IF(INDIRECT(ADDRESS($Z362,COLUMN(),4,1,"Monitoraggio"))="","",INDIRECT(ADDRESS($Z362,COLUMN(),4,1,"Monitoraggio"))),"")</f>
        <v/>
      </c>
      <c r="AE362" s="61" t="str" cm="1">
        <f t="array" aca="1" ref="AE362" ca="1">IFERROR(IF(INDIRECT(ADDRESS($Z362,COLUMN(),4,1,"Monitoraggio"))="","",INDIRECT(ADDRESS($Z362,COLUMN(),4,1,"Monitoraggio"))),"")</f>
        <v/>
      </c>
      <c r="AF362" s="116" t="str" cm="1">
        <f t="array" aca="1" ref="AF362" ca="1">IFERROR(IF(INDIRECT(ADDRESS($Z362,COLUMN(),4,1,"Monitoraggio"))="","",INDIRECT(ADDRESS($Z362,COLUMN(),4,1,"Monitoraggio"))),"")</f>
        <v/>
      </c>
      <c r="AG362" s="61" t="str" cm="1">
        <f t="array" aca="1" ref="AG362" ca="1">IFERROR(IF(INDIRECT(ADDRESS($Z362,COLUMN(),4,1,"Monitoraggio"))="","",INDIRECT(ADDRESS($Z362,COLUMN(),4,1,"Monitoraggio"))),"")</f>
        <v/>
      </c>
      <c r="AH362" s="116" t="str" cm="1">
        <f t="array" aca="1" ref="AH362" ca="1">IFERROR(IF(INDIRECT(ADDRESS($Z362,COLUMN(),4,1,"Monitoraggio"))="","",INDIRECT(ADDRESS($Z362,COLUMN(),4,1,"Monitoraggio"))),"")</f>
        <v/>
      </c>
      <c r="AI362" s="114" t="str" cm="1">
        <f t="array" aca="1" ref="AI362" ca="1">IFERROR(IF(INDIRECT(ADDRESS($Z362,COLUMN(),4,1,"Monitoraggio"))="","",INDIRECT(ADDRESS($Z362,COLUMN(),4,1,"Monitoraggio"))),"")</f>
        <v/>
      </c>
      <c r="AJ362" s="118" t="str" cm="1">
        <f t="array" aca="1" ref="AJ362" ca="1">IFERROR(IF(INDIRECT(ADDRESS($Z362,COLUMN(),4,1,"Monitoraggio"))="","",INDIRECT(ADDRESS($Z362,COLUMN(),4,1,"Monitoraggio"))),"")</f>
        <v/>
      </c>
      <c r="AK362" s="119" t="str" cm="1">
        <f t="array" aca="1" ref="AK362" ca="1">IFERROR(IF(INDIRECT(ADDRESS($Z362,COLUMN(),4,1,"Monitoraggio"))="","",INDIRECT(ADDRESS($Z362,COLUMN(),4,1,"Monitoraggio"))),"")</f>
        <v/>
      </c>
      <c r="AL362" s="79" t="str" cm="1">
        <f t="array" aca="1" ref="AL362" ca="1">IFERROR(IF(INDIRECT(ADDRESS($Z362,COLUMN(),4,1,"Monitoraggio"))="","",INDIRECT(ADDRESS($Z362,COLUMN(),4,1,"Monitoraggio"))),"")</f>
        <v/>
      </c>
      <c r="AM362" s="77" t="str" cm="1">
        <f t="array" aca="1" ref="AM362" ca="1">IFERROR(IF(INDIRECT(ADDRESS($Z362,COLUMN(),4,1,"Monitoraggio"))="","",INDIRECT(ADDRESS($Z362,COLUMN(),4,1,"Monitoraggio"))),"")</f>
        <v/>
      </c>
      <c r="AN362" s="79" t="str" cm="1">
        <f t="array" aca="1" ref="AN362" ca="1">IFERROR(IF(INDIRECT(ADDRESS($Z362,COLUMN(),4,1,"Monitoraggio"))="","",INDIRECT(ADDRESS($Z362,COLUMN(),4,1,"Monitoraggio"))),"")</f>
        <v/>
      </c>
      <c r="AO362" s="79" t="str" cm="1">
        <f t="array" aca="1" ref="AO362" ca="1">IFERROR(IF(INDIRECT(ADDRESS($Z362,COLUMN(),4,1,"Monitoraggio"))="","",INDIRECT(ADDRESS($Z362,COLUMN(),4,1,"Monitoraggio"))),"")</f>
        <v/>
      </c>
      <c r="AP362" s="79" t="str" cm="1">
        <f t="array" aca="1" ref="AP362" ca="1">IFERROR(IF(INDIRECT(ADDRESS($Z362,COLUMN(),4,1,"Monitoraggio"))="","",INDIRECT(ADDRESS($Z362,COLUMN(),4,1,"Monitoraggio"))),"")</f>
        <v/>
      </c>
      <c r="AQ362" s="81" t="str" cm="1">
        <f t="array" aca="1" ref="AQ362" ca="1">IFERROR(IF(INDIRECT(ADDRESS($Z362,COLUMN(),4,1,"Monitoraggio"))="","",INDIRECT(ADDRESS($Z362,COLUMN(),4,1,"Monitoraggio"))),"")</f>
        <v/>
      </c>
      <c r="AR362" s="122" t="str" cm="1">
        <f t="array" aca="1" ref="AR362" ca="1">IFERROR(IF(INDIRECT(ADDRESS($Z362,COLUMN(),4,1,"Monitoraggio"))="","",INDIRECT(ADDRESS($Z362,COLUMN(),4,1,"Monitoraggio"))),"")</f>
        <v/>
      </c>
      <c r="AS362" s="118" t="str" cm="1">
        <f t="array" aca="1" ref="AS362" ca="1">IFERROR(IF(INDIRECT(ADDRESS($Z362,COLUMN(),4,1,"Monitoraggio"))="","",INDIRECT(ADDRESS($Z362,COLUMN(),4,1,"Monitoraggio"))),"")</f>
        <v/>
      </c>
      <c r="AT362" s="119" t="str" cm="1">
        <f t="array" aca="1" ref="AT362" ca="1">IFERROR(IF(INDIRECT(ADDRESS($Z362,COLUMN(),4,1,"Monitoraggio"))="","",INDIRECT(ADDRESS($Z362,COLUMN(),4,1,"Monitoraggio"))),"")</f>
        <v/>
      </c>
      <c r="AU362" s="79" t="str" cm="1">
        <f t="array" aca="1" ref="AU362" ca="1">IFERROR(IF(INDIRECT(ADDRESS($Z362,COLUMN(),4,1,"Monitoraggio"))="","",INDIRECT(ADDRESS($Z362,COLUMN(),4,1,"Monitoraggio"))),"")</f>
        <v/>
      </c>
      <c r="AV362" s="119" t="str" cm="1">
        <f t="array" aca="1" ref="AV362" ca="1">IFERROR(IF(INDIRECT(ADDRESS($Z362,COLUMN(),4,1,"Monitoraggio"))="","",INDIRECT(ADDRESS($Z362,COLUMN(),4,1,"Monitoraggio"))),"")</f>
        <v/>
      </c>
      <c r="AW362" s="124" t="str" cm="1">
        <f t="array" aca="1" ref="AW362" ca="1">IFERROR(IF(INDIRECT(ADDRESS($Z362,COLUMN(),4,1,"Monitoraggio"))="","",INDIRECT(ADDRESS($Z362,COLUMN(),4,1,"Monitoraggio"))),"")</f>
        <v/>
      </c>
      <c r="AX362" s="62" t="str" cm="1">
        <f t="array" aca="1" ref="AX362" ca="1">IFERROR(IF(INDIRECT(ADDRESS($Z362,COLUMN(),4,1,"Monitoraggio"))="","",INDIRECT(ADDRESS($Z362,COLUMN(),4,1,"Monitoraggio"))),"")</f>
        <v/>
      </c>
      <c r="AY362" s="79" t="str" cm="1">
        <f t="array" aca="1" ref="AY362" ca="1">IFERROR(IF(INDIRECT(ADDRESS($Z362,COLUMN(),4,1,"Monitoraggio"))="","",INDIRECT(ADDRESS($Z362,COLUMN(),4,1,"Monitoraggio"))),"")</f>
        <v/>
      </c>
      <c r="AZ362" s="84" t="str" cm="1">
        <f t="array" aca="1" ref="AZ362" ca="1">IFERROR(IF(INDIRECT(ADDRESS($Z362,COLUMN(),4,1,"Monitoraggio"))="","",INDIRECT(ADDRESS($Z362,COLUMN(),4,1,"Monitoraggio"))),"")</f>
        <v/>
      </c>
      <c r="BA362" s="81" t="str" cm="1">
        <f t="array" aca="1" ref="BA362" ca="1">IFERROR(IF(INDIRECT(ADDRESS($Z362,COLUMN(),4,1,"Monitoraggio"))="","",INDIRECT(ADDRESS($Z362,COLUMN(),4,1,"Monitoraggio"))),"")</f>
        <v/>
      </c>
      <c r="BB362" s="86" t="str" cm="1">
        <f t="array" aca="1" ref="BB362" ca="1">IFERROR(IF(INDIRECT(ADDRESS($Z362,COLUMN(),4,1,"Monitoraggio"))="","",INDIRECT(ADDRESS($Z362,COLUMN(),4,1,"Monitoraggio"))),"")</f>
        <v/>
      </c>
      <c r="BC362" s="79" t="str" cm="1">
        <f t="array" aca="1" ref="BC362" ca="1">IFERROR(IF(INDIRECT(ADDRESS($Z362,COLUMN(),4,1,"Monitoraggio"))="","",INDIRECT(ADDRESS($Z362,COLUMN(),4,1,"Monitoraggio"))),"")</f>
        <v/>
      </c>
      <c r="BD362" s="79" t="str" cm="1">
        <f t="array" aca="1" ref="BD362" ca="1">IFERROR(IF(INDIRECT(ADDRESS($Z362,COLUMN(),4,1,"Monitoraggio"))="","",INDIRECT(ADDRESS($Z362,COLUMN(),4,1,"Monitoraggio"))),"")</f>
        <v/>
      </c>
      <c r="BE362" s="79" t="str" cm="1">
        <f t="array" aca="1" ref="BE362" ca="1">IFERROR(IF(INDIRECT(ADDRESS($Z362,COLUMN(),4,1,"Monitoraggio"))="","",INDIRECT(ADDRESS($Z362,COLUMN(),4,1,"Monitoraggio"))),"")</f>
        <v/>
      </c>
      <c r="BF362" s="79" t="str" cm="1">
        <f t="array" aca="1" ref="BF362" ca="1">IFERROR(IF(INDIRECT(ADDRESS($Z362,COLUMN(),4,1,"Monitoraggio"))="","",INDIRECT(ADDRESS($Z362,COLUMN(),4,1,"Monitoraggio"))),"")</f>
        <v/>
      </c>
      <c r="BG362" s="114" t="str" cm="1">
        <f t="array" aca="1" ref="BG362" ca="1">IFERROR(IF(INDIRECT(ADDRESS($Z362,COLUMN(),4,1,"Monitoraggio"))="","",INDIRECT(ADDRESS($Z362,COLUMN(),4,1,"Monitoraggio"))),"")</f>
        <v/>
      </c>
      <c r="BH362" s="48" t="str" cm="1">
        <f t="array" aca="1" ref="BH362" ca="1">IFERROR(IF(INDIRECT(ADDRESS($Z362,COLUMN(),4,1,"Monitoraggio"))="","",INDIRECT(ADDRESS($Z362,COLUMN(),4,1,"Monitoraggio"))),"")</f>
        <v/>
      </c>
      <c r="BI362" s="84" t="str" cm="1">
        <f t="array" aca="1" ref="BI362" ca="1">IFERROR(IF(INDIRECT(ADDRESS($Z362,COLUMN(),4,1,"Monitoraggio"))="","",INDIRECT(ADDRESS($Z362,COLUMN(),4,1,"Monitoraggio"))),"")</f>
        <v/>
      </c>
      <c r="BJ362" s="81" t="str" cm="1">
        <f t="array" aca="1" ref="BJ362" ca="1">IFERROR(IF(INDIRECT(ADDRESS($Z362,COLUMN(),4,1,"Monitoraggio"))="","",INDIRECT(ADDRESS($Z362,COLUMN(),4,1,"Monitoraggio"))),"")</f>
        <v/>
      </c>
    </row>
    <row r="363" spans="26:62" x14ac:dyDescent="0.2">
      <c r="Z363" s="132" t="str">
        <f>IFERROR(MATCH(ROW()-9,Monitoraggio!Y$1:Y$1000,0),"")</f>
        <v/>
      </c>
      <c r="AA363" s="60" t="str" cm="1">
        <f t="array" aca="1" ref="AA363" ca="1">IFERROR(IF(INDIRECT(ADDRESS($Z363,COLUMN(),4,1,"Monitoraggio"))="","",INDIRECT(ADDRESS($Z363,COLUMN(),4,1,"Monitoraggio"))),"")</f>
        <v/>
      </c>
      <c r="AB363" s="114" t="str" cm="1">
        <f t="array" aca="1" ref="AB363" ca="1">IFERROR(IF(INDIRECT(ADDRESS($Z363,COLUMN(),4,1,"Monitoraggio"))="","",INDIRECT(ADDRESS($Z363,COLUMN(),4,1,"Monitoraggio"))),"")</f>
        <v/>
      </c>
      <c r="AC363" s="114" t="str" cm="1">
        <f t="array" aca="1" ref="AC363" ca="1">IFERROR(IF(INDIRECT(ADDRESS($Z363,COLUMN(),4,1,"Monitoraggio"))="","",INDIRECT(ADDRESS($Z363,COLUMN(),4,1,"Monitoraggio"))),"")</f>
        <v/>
      </c>
      <c r="AD363" s="48" t="str" cm="1">
        <f t="array" aca="1" ref="AD363" ca="1">IFERROR(IF(INDIRECT(ADDRESS($Z363,COLUMN(),4,1,"Monitoraggio"))="","",INDIRECT(ADDRESS($Z363,COLUMN(),4,1,"Monitoraggio"))),"")</f>
        <v/>
      </c>
      <c r="AE363" s="61" t="str" cm="1">
        <f t="array" aca="1" ref="AE363" ca="1">IFERROR(IF(INDIRECT(ADDRESS($Z363,COLUMN(),4,1,"Monitoraggio"))="","",INDIRECT(ADDRESS($Z363,COLUMN(),4,1,"Monitoraggio"))),"")</f>
        <v/>
      </c>
      <c r="AF363" s="116" t="str" cm="1">
        <f t="array" aca="1" ref="AF363" ca="1">IFERROR(IF(INDIRECT(ADDRESS($Z363,COLUMN(),4,1,"Monitoraggio"))="","",INDIRECT(ADDRESS($Z363,COLUMN(),4,1,"Monitoraggio"))),"")</f>
        <v/>
      </c>
      <c r="AG363" s="61" t="str" cm="1">
        <f t="array" aca="1" ref="AG363" ca="1">IFERROR(IF(INDIRECT(ADDRESS($Z363,COLUMN(),4,1,"Monitoraggio"))="","",INDIRECT(ADDRESS($Z363,COLUMN(),4,1,"Monitoraggio"))),"")</f>
        <v/>
      </c>
      <c r="AH363" s="116" t="str" cm="1">
        <f t="array" aca="1" ref="AH363" ca="1">IFERROR(IF(INDIRECT(ADDRESS($Z363,COLUMN(),4,1,"Monitoraggio"))="","",INDIRECT(ADDRESS($Z363,COLUMN(),4,1,"Monitoraggio"))),"")</f>
        <v/>
      </c>
      <c r="AI363" s="114" t="str" cm="1">
        <f t="array" aca="1" ref="AI363" ca="1">IFERROR(IF(INDIRECT(ADDRESS($Z363,COLUMN(),4,1,"Monitoraggio"))="","",INDIRECT(ADDRESS($Z363,COLUMN(),4,1,"Monitoraggio"))),"")</f>
        <v/>
      </c>
      <c r="AJ363" s="118" t="str" cm="1">
        <f t="array" aca="1" ref="AJ363" ca="1">IFERROR(IF(INDIRECT(ADDRESS($Z363,COLUMN(),4,1,"Monitoraggio"))="","",INDIRECT(ADDRESS($Z363,COLUMN(),4,1,"Monitoraggio"))),"")</f>
        <v/>
      </c>
      <c r="AK363" s="119" t="str" cm="1">
        <f t="array" aca="1" ref="AK363" ca="1">IFERROR(IF(INDIRECT(ADDRESS($Z363,COLUMN(),4,1,"Monitoraggio"))="","",INDIRECT(ADDRESS($Z363,COLUMN(),4,1,"Monitoraggio"))),"")</f>
        <v/>
      </c>
      <c r="AL363" s="79" t="str" cm="1">
        <f t="array" aca="1" ref="AL363" ca="1">IFERROR(IF(INDIRECT(ADDRESS($Z363,COLUMN(),4,1,"Monitoraggio"))="","",INDIRECT(ADDRESS($Z363,COLUMN(),4,1,"Monitoraggio"))),"")</f>
        <v/>
      </c>
      <c r="AM363" s="77" t="str" cm="1">
        <f t="array" aca="1" ref="AM363" ca="1">IFERROR(IF(INDIRECT(ADDRESS($Z363,COLUMN(),4,1,"Monitoraggio"))="","",INDIRECT(ADDRESS($Z363,COLUMN(),4,1,"Monitoraggio"))),"")</f>
        <v/>
      </c>
      <c r="AN363" s="79" t="str" cm="1">
        <f t="array" aca="1" ref="AN363" ca="1">IFERROR(IF(INDIRECT(ADDRESS($Z363,COLUMN(),4,1,"Monitoraggio"))="","",INDIRECT(ADDRESS($Z363,COLUMN(),4,1,"Monitoraggio"))),"")</f>
        <v/>
      </c>
      <c r="AO363" s="79" t="str" cm="1">
        <f t="array" aca="1" ref="AO363" ca="1">IFERROR(IF(INDIRECT(ADDRESS($Z363,COLUMN(),4,1,"Monitoraggio"))="","",INDIRECT(ADDRESS($Z363,COLUMN(),4,1,"Monitoraggio"))),"")</f>
        <v/>
      </c>
      <c r="AP363" s="79" t="str" cm="1">
        <f t="array" aca="1" ref="AP363" ca="1">IFERROR(IF(INDIRECT(ADDRESS($Z363,COLUMN(),4,1,"Monitoraggio"))="","",INDIRECT(ADDRESS($Z363,COLUMN(),4,1,"Monitoraggio"))),"")</f>
        <v/>
      </c>
      <c r="AQ363" s="81" t="str" cm="1">
        <f t="array" aca="1" ref="AQ363" ca="1">IFERROR(IF(INDIRECT(ADDRESS($Z363,COLUMN(),4,1,"Monitoraggio"))="","",INDIRECT(ADDRESS($Z363,COLUMN(),4,1,"Monitoraggio"))),"")</f>
        <v/>
      </c>
      <c r="AR363" s="122" t="str" cm="1">
        <f t="array" aca="1" ref="AR363" ca="1">IFERROR(IF(INDIRECT(ADDRESS($Z363,COLUMN(),4,1,"Monitoraggio"))="","",INDIRECT(ADDRESS($Z363,COLUMN(),4,1,"Monitoraggio"))),"")</f>
        <v/>
      </c>
      <c r="AS363" s="118" t="str" cm="1">
        <f t="array" aca="1" ref="AS363" ca="1">IFERROR(IF(INDIRECT(ADDRESS($Z363,COLUMN(),4,1,"Monitoraggio"))="","",INDIRECT(ADDRESS($Z363,COLUMN(),4,1,"Monitoraggio"))),"")</f>
        <v/>
      </c>
      <c r="AT363" s="119" t="str" cm="1">
        <f t="array" aca="1" ref="AT363" ca="1">IFERROR(IF(INDIRECT(ADDRESS($Z363,COLUMN(),4,1,"Monitoraggio"))="","",INDIRECT(ADDRESS($Z363,COLUMN(),4,1,"Monitoraggio"))),"")</f>
        <v/>
      </c>
      <c r="AU363" s="79" t="str" cm="1">
        <f t="array" aca="1" ref="AU363" ca="1">IFERROR(IF(INDIRECT(ADDRESS($Z363,COLUMN(),4,1,"Monitoraggio"))="","",INDIRECT(ADDRESS($Z363,COLUMN(),4,1,"Monitoraggio"))),"")</f>
        <v/>
      </c>
      <c r="AV363" s="119" t="str" cm="1">
        <f t="array" aca="1" ref="AV363" ca="1">IFERROR(IF(INDIRECT(ADDRESS($Z363,COLUMN(),4,1,"Monitoraggio"))="","",INDIRECT(ADDRESS($Z363,COLUMN(),4,1,"Monitoraggio"))),"")</f>
        <v/>
      </c>
      <c r="AW363" s="124" t="str" cm="1">
        <f t="array" aca="1" ref="AW363" ca="1">IFERROR(IF(INDIRECT(ADDRESS($Z363,COLUMN(),4,1,"Monitoraggio"))="","",INDIRECT(ADDRESS($Z363,COLUMN(),4,1,"Monitoraggio"))),"")</f>
        <v/>
      </c>
      <c r="AX363" s="62" t="str" cm="1">
        <f t="array" aca="1" ref="AX363" ca="1">IFERROR(IF(INDIRECT(ADDRESS($Z363,COLUMN(),4,1,"Monitoraggio"))="","",INDIRECT(ADDRESS($Z363,COLUMN(),4,1,"Monitoraggio"))),"")</f>
        <v/>
      </c>
      <c r="AY363" s="79" t="str" cm="1">
        <f t="array" aca="1" ref="AY363" ca="1">IFERROR(IF(INDIRECT(ADDRESS($Z363,COLUMN(),4,1,"Monitoraggio"))="","",INDIRECT(ADDRESS($Z363,COLUMN(),4,1,"Monitoraggio"))),"")</f>
        <v/>
      </c>
      <c r="AZ363" s="84" t="str" cm="1">
        <f t="array" aca="1" ref="AZ363" ca="1">IFERROR(IF(INDIRECT(ADDRESS($Z363,COLUMN(),4,1,"Monitoraggio"))="","",INDIRECT(ADDRESS($Z363,COLUMN(),4,1,"Monitoraggio"))),"")</f>
        <v/>
      </c>
      <c r="BA363" s="81" t="str" cm="1">
        <f t="array" aca="1" ref="BA363" ca="1">IFERROR(IF(INDIRECT(ADDRESS($Z363,COLUMN(),4,1,"Monitoraggio"))="","",INDIRECT(ADDRESS($Z363,COLUMN(),4,1,"Monitoraggio"))),"")</f>
        <v/>
      </c>
      <c r="BB363" s="86" t="str" cm="1">
        <f t="array" aca="1" ref="BB363" ca="1">IFERROR(IF(INDIRECT(ADDRESS($Z363,COLUMN(),4,1,"Monitoraggio"))="","",INDIRECT(ADDRESS($Z363,COLUMN(),4,1,"Monitoraggio"))),"")</f>
        <v/>
      </c>
      <c r="BC363" s="79" t="str" cm="1">
        <f t="array" aca="1" ref="BC363" ca="1">IFERROR(IF(INDIRECT(ADDRESS($Z363,COLUMN(),4,1,"Monitoraggio"))="","",INDIRECT(ADDRESS($Z363,COLUMN(),4,1,"Monitoraggio"))),"")</f>
        <v/>
      </c>
      <c r="BD363" s="79" t="str" cm="1">
        <f t="array" aca="1" ref="BD363" ca="1">IFERROR(IF(INDIRECT(ADDRESS($Z363,COLUMN(),4,1,"Monitoraggio"))="","",INDIRECT(ADDRESS($Z363,COLUMN(),4,1,"Monitoraggio"))),"")</f>
        <v/>
      </c>
      <c r="BE363" s="79" t="str" cm="1">
        <f t="array" aca="1" ref="BE363" ca="1">IFERROR(IF(INDIRECT(ADDRESS($Z363,COLUMN(),4,1,"Monitoraggio"))="","",INDIRECT(ADDRESS($Z363,COLUMN(),4,1,"Monitoraggio"))),"")</f>
        <v/>
      </c>
      <c r="BF363" s="79" t="str" cm="1">
        <f t="array" aca="1" ref="BF363" ca="1">IFERROR(IF(INDIRECT(ADDRESS($Z363,COLUMN(),4,1,"Monitoraggio"))="","",INDIRECT(ADDRESS($Z363,COLUMN(),4,1,"Monitoraggio"))),"")</f>
        <v/>
      </c>
      <c r="BG363" s="114" t="str" cm="1">
        <f t="array" aca="1" ref="BG363" ca="1">IFERROR(IF(INDIRECT(ADDRESS($Z363,COLUMN(),4,1,"Monitoraggio"))="","",INDIRECT(ADDRESS($Z363,COLUMN(),4,1,"Monitoraggio"))),"")</f>
        <v/>
      </c>
      <c r="BH363" s="48" t="str" cm="1">
        <f t="array" aca="1" ref="BH363" ca="1">IFERROR(IF(INDIRECT(ADDRESS($Z363,COLUMN(),4,1,"Monitoraggio"))="","",INDIRECT(ADDRESS($Z363,COLUMN(),4,1,"Monitoraggio"))),"")</f>
        <v/>
      </c>
      <c r="BI363" s="84" t="str" cm="1">
        <f t="array" aca="1" ref="BI363" ca="1">IFERROR(IF(INDIRECT(ADDRESS($Z363,COLUMN(),4,1,"Monitoraggio"))="","",INDIRECT(ADDRESS($Z363,COLUMN(),4,1,"Monitoraggio"))),"")</f>
        <v/>
      </c>
      <c r="BJ363" s="81" t="str" cm="1">
        <f t="array" aca="1" ref="BJ363" ca="1">IFERROR(IF(INDIRECT(ADDRESS($Z363,COLUMN(),4,1,"Monitoraggio"))="","",INDIRECT(ADDRESS($Z363,COLUMN(),4,1,"Monitoraggio"))),"")</f>
        <v/>
      </c>
    </row>
    <row r="364" spans="26:62" x14ac:dyDescent="0.2">
      <c r="Z364" s="132" t="str">
        <f>IFERROR(MATCH(ROW()-9,Monitoraggio!Y$1:Y$1000,0),"")</f>
        <v/>
      </c>
      <c r="AA364" s="60" t="str" cm="1">
        <f t="array" aca="1" ref="AA364" ca="1">IFERROR(IF(INDIRECT(ADDRESS($Z364,COLUMN(),4,1,"Monitoraggio"))="","",INDIRECT(ADDRESS($Z364,COLUMN(),4,1,"Monitoraggio"))),"")</f>
        <v/>
      </c>
      <c r="AB364" s="114" t="str" cm="1">
        <f t="array" aca="1" ref="AB364" ca="1">IFERROR(IF(INDIRECT(ADDRESS($Z364,COLUMN(),4,1,"Monitoraggio"))="","",INDIRECT(ADDRESS($Z364,COLUMN(),4,1,"Monitoraggio"))),"")</f>
        <v/>
      </c>
      <c r="AC364" s="114" t="str" cm="1">
        <f t="array" aca="1" ref="AC364" ca="1">IFERROR(IF(INDIRECT(ADDRESS($Z364,COLUMN(),4,1,"Monitoraggio"))="","",INDIRECT(ADDRESS($Z364,COLUMN(),4,1,"Monitoraggio"))),"")</f>
        <v/>
      </c>
      <c r="AD364" s="48" t="str" cm="1">
        <f t="array" aca="1" ref="AD364" ca="1">IFERROR(IF(INDIRECT(ADDRESS($Z364,COLUMN(),4,1,"Monitoraggio"))="","",INDIRECT(ADDRESS($Z364,COLUMN(),4,1,"Monitoraggio"))),"")</f>
        <v/>
      </c>
      <c r="AE364" s="61" t="str" cm="1">
        <f t="array" aca="1" ref="AE364" ca="1">IFERROR(IF(INDIRECT(ADDRESS($Z364,COLUMN(),4,1,"Monitoraggio"))="","",INDIRECT(ADDRESS($Z364,COLUMN(),4,1,"Monitoraggio"))),"")</f>
        <v/>
      </c>
      <c r="AF364" s="116" t="str" cm="1">
        <f t="array" aca="1" ref="AF364" ca="1">IFERROR(IF(INDIRECT(ADDRESS($Z364,COLUMN(),4,1,"Monitoraggio"))="","",INDIRECT(ADDRESS($Z364,COLUMN(),4,1,"Monitoraggio"))),"")</f>
        <v/>
      </c>
      <c r="AG364" s="61" t="str" cm="1">
        <f t="array" aca="1" ref="AG364" ca="1">IFERROR(IF(INDIRECT(ADDRESS($Z364,COLUMN(),4,1,"Monitoraggio"))="","",INDIRECT(ADDRESS($Z364,COLUMN(),4,1,"Monitoraggio"))),"")</f>
        <v/>
      </c>
      <c r="AH364" s="116" t="str" cm="1">
        <f t="array" aca="1" ref="AH364" ca="1">IFERROR(IF(INDIRECT(ADDRESS($Z364,COLUMN(),4,1,"Monitoraggio"))="","",INDIRECT(ADDRESS($Z364,COLUMN(),4,1,"Monitoraggio"))),"")</f>
        <v/>
      </c>
      <c r="AI364" s="114" t="str" cm="1">
        <f t="array" aca="1" ref="AI364" ca="1">IFERROR(IF(INDIRECT(ADDRESS($Z364,COLUMN(),4,1,"Monitoraggio"))="","",INDIRECT(ADDRESS($Z364,COLUMN(),4,1,"Monitoraggio"))),"")</f>
        <v/>
      </c>
      <c r="AJ364" s="118" t="str" cm="1">
        <f t="array" aca="1" ref="AJ364" ca="1">IFERROR(IF(INDIRECT(ADDRESS($Z364,COLUMN(),4,1,"Monitoraggio"))="","",INDIRECT(ADDRESS($Z364,COLUMN(),4,1,"Monitoraggio"))),"")</f>
        <v/>
      </c>
      <c r="AK364" s="119" t="str" cm="1">
        <f t="array" aca="1" ref="AK364" ca="1">IFERROR(IF(INDIRECT(ADDRESS($Z364,COLUMN(),4,1,"Monitoraggio"))="","",INDIRECT(ADDRESS($Z364,COLUMN(),4,1,"Monitoraggio"))),"")</f>
        <v/>
      </c>
      <c r="AL364" s="79" t="str" cm="1">
        <f t="array" aca="1" ref="AL364" ca="1">IFERROR(IF(INDIRECT(ADDRESS($Z364,COLUMN(),4,1,"Monitoraggio"))="","",INDIRECT(ADDRESS($Z364,COLUMN(),4,1,"Monitoraggio"))),"")</f>
        <v/>
      </c>
      <c r="AM364" s="77" t="str" cm="1">
        <f t="array" aca="1" ref="AM364" ca="1">IFERROR(IF(INDIRECT(ADDRESS($Z364,COLUMN(),4,1,"Monitoraggio"))="","",INDIRECT(ADDRESS($Z364,COLUMN(),4,1,"Monitoraggio"))),"")</f>
        <v/>
      </c>
      <c r="AN364" s="79" t="str" cm="1">
        <f t="array" aca="1" ref="AN364" ca="1">IFERROR(IF(INDIRECT(ADDRESS($Z364,COLUMN(),4,1,"Monitoraggio"))="","",INDIRECT(ADDRESS($Z364,COLUMN(),4,1,"Monitoraggio"))),"")</f>
        <v/>
      </c>
      <c r="AO364" s="79" t="str" cm="1">
        <f t="array" aca="1" ref="AO364" ca="1">IFERROR(IF(INDIRECT(ADDRESS($Z364,COLUMN(),4,1,"Monitoraggio"))="","",INDIRECT(ADDRESS($Z364,COLUMN(),4,1,"Monitoraggio"))),"")</f>
        <v/>
      </c>
      <c r="AP364" s="79" t="str" cm="1">
        <f t="array" aca="1" ref="AP364" ca="1">IFERROR(IF(INDIRECT(ADDRESS($Z364,COLUMN(),4,1,"Monitoraggio"))="","",INDIRECT(ADDRESS($Z364,COLUMN(),4,1,"Monitoraggio"))),"")</f>
        <v/>
      </c>
      <c r="AQ364" s="81" t="str" cm="1">
        <f t="array" aca="1" ref="AQ364" ca="1">IFERROR(IF(INDIRECT(ADDRESS($Z364,COLUMN(),4,1,"Monitoraggio"))="","",INDIRECT(ADDRESS($Z364,COLUMN(),4,1,"Monitoraggio"))),"")</f>
        <v/>
      </c>
      <c r="AR364" s="122" t="str" cm="1">
        <f t="array" aca="1" ref="AR364" ca="1">IFERROR(IF(INDIRECT(ADDRESS($Z364,COLUMN(),4,1,"Monitoraggio"))="","",INDIRECT(ADDRESS($Z364,COLUMN(),4,1,"Monitoraggio"))),"")</f>
        <v/>
      </c>
      <c r="AS364" s="118" t="str" cm="1">
        <f t="array" aca="1" ref="AS364" ca="1">IFERROR(IF(INDIRECT(ADDRESS($Z364,COLUMN(),4,1,"Monitoraggio"))="","",INDIRECT(ADDRESS($Z364,COLUMN(),4,1,"Monitoraggio"))),"")</f>
        <v/>
      </c>
      <c r="AT364" s="119" t="str" cm="1">
        <f t="array" aca="1" ref="AT364" ca="1">IFERROR(IF(INDIRECT(ADDRESS($Z364,COLUMN(),4,1,"Monitoraggio"))="","",INDIRECT(ADDRESS($Z364,COLUMN(),4,1,"Monitoraggio"))),"")</f>
        <v/>
      </c>
      <c r="AU364" s="79" t="str" cm="1">
        <f t="array" aca="1" ref="AU364" ca="1">IFERROR(IF(INDIRECT(ADDRESS($Z364,COLUMN(),4,1,"Monitoraggio"))="","",INDIRECT(ADDRESS($Z364,COLUMN(),4,1,"Monitoraggio"))),"")</f>
        <v/>
      </c>
      <c r="AV364" s="119" t="str" cm="1">
        <f t="array" aca="1" ref="AV364" ca="1">IFERROR(IF(INDIRECT(ADDRESS($Z364,COLUMN(),4,1,"Monitoraggio"))="","",INDIRECT(ADDRESS($Z364,COLUMN(),4,1,"Monitoraggio"))),"")</f>
        <v/>
      </c>
      <c r="AW364" s="124" t="str" cm="1">
        <f t="array" aca="1" ref="AW364" ca="1">IFERROR(IF(INDIRECT(ADDRESS($Z364,COLUMN(),4,1,"Monitoraggio"))="","",INDIRECT(ADDRESS($Z364,COLUMN(),4,1,"Monitoraggio"))),"")</f>
        <v/>
      </c>
      <c r="AX364" s="62" t="str" cm="1">
        <f t="array" aca="1" ref="AX364" ca="1">IFERROR(IF(INDIRECT(ADDRESS($Z364,COLUMN(),4,1,"Monitoraggio"))="","",INDIRECT(ADDRESS($Z364,COLUMN(),4,1,"Monitoraggio"))),"")</f>
        <v/>
      </c>
      <c r="AY364" s="79" t="str" cm="1">
        <f t="array" aca="1" ref="AY364" ca="1">IFERROR(IF(INDIRECT(ADDRESS($Z364,COLUMN(),4,1,"Monitoraggio"))="","",INDIRECT(ADDRESS($Z364,COLUMN(),4,1,"Monitoraggio"))),"")</f>
        <v/>
      </c>
      <c r="AZ364" s="84" t="str" cm="1">
        <f t="array" aca="1" ref="AZ364" ca="1">IFERROR(IF(INDIRECT(ADDRESS($Z364,COLUMN(),4,1,"Monitoraggio"))="","",INDIRECT(ADDRESS($Z364,COLUMN(),4,1,"Monitoraggio"))),"")</f>
        <v/>
      </c>
      <c r="BA364" s="81" t="str" cm="1">
        <f t="array" aca="1" ref="BA364" ca="1">IFERROR(IF(INDIRECT(ADDRESS($Z364,COLUMN(),4,1,"Monitoraggio"))="","",INDIRECT(ADDRESS($Z364,COLUMN(),4,1,"Monitoraggio"))),"")</f>
        <v/>
      </c>
      <c r="BB364" s="86" t="str" cm="1">
        <f t="array" aca="1" ref="BB364" ca="1">IFERROR(IF(INDIRECT(ADDRESS($Z364,COLUMN(),4,1,"Monitoraggio"))="","",INDIRECT(ADDRESS($Z364,COLUMN(),4,1,"Monitoraggio"))),"")</f>
        <v/>
      </c>
      <c r="BC364" s="79" t="str" cm="1">
        <f t="array" aca="1" ref="BC364" ca="1">IFERROR(IF(INDIRECT(ADDRESS($Z364,COLUMN(),4,1,"Monitoraggio"))="","",INDIRECT(ADDRESS($Z364,COLUMN(),4,1,"Monitoraggio"))),"")</f>
        <v/>
      </c>
      <c r="BD364" s="79" t="str" cm="1">
        <f t="array" aca="1" ref="BD364" ca="1">IFERROR(IF(INDIRECT(ADDRESS($Z364,COLUMN(),4,1,"Monitoraggio"))="","",INDIRECT(ADDRESS($Z364,COLUMN(),4,1,"Monitoraggio"))),"")</f>
        <v/>
      </c>
      <c r="BE364" s="79" t="str" cm="1">
        <f t="array" aca="1" ref="BE364" ca="1">IFERROR(IF(INDIRECT(ADDRESS($Z364,COLUMN(),4,1,"Monitoraggio"))="","",INDIRECT(ADDRESS($Z364,COLUMN(),4,1,"Monitoraggio"))),"")</f>
        <v/>
      </c>
      <c r="BF364" s="79" t="str" cm="1">
        <f t="array" aca="1" ref="BF364" ca="1">IFERROR(IF(INDIRECT(ADDRESS($Z364,COLUMN(),4,1,"Monitoraggio"))="","",INDIRECT(ADDRESS($Z364,COLUMN(),4,1,"Monitoraggio"))),"")</f>
        <v/>
      </c>
      <c r="BG364" s="114" t="str" cm="1">
        <f t="array" aca="1" ref="BG364" ca="1">IFERROR(IF(INDIRECT(ADDRESS($Z364,COLUMN(),4,1,"Monitoraggio"))="","",INDIRECT(ADDRESS($Z364,COLUMN(),4,1,"Monitoraggio"))),"")</f>
        <v/>
      </c>
      <c r="BH364" s="48" t="str" cm="1">
        <f t="array" aca="1" ref="BH364" ca="1">IFERROR(IF(INDIRECT(ADDRESS($Z364,COLUMN(),4,1,"Monitoraggio"))="","",INDIRECT(ADDRESS($Z364,COLUMN(),4,1,"Monitoraggio"))),"")</f>
        <v/>
      </c>
      <c r="BI364" s="84" t="str" cm="1">
        <f t="array" aca="1" ref="BI364" ca="1">IFERROR(IF(INDIRECT(ADDRESS($Z364,COLUMN(),4,1,"Monitoraggio"))="","",INDIRECT(ADDRESS($Z364,COLUMN(),4,1,"Monitoraggio"))),"")</f>
        <v/>
      </c>
      <c r="BJ364" s="81" t="str" cm="1">
        <f t="array" aca="1" ref="BJ364" ca="1">IFERROR(IF(INDIRECT(ADDRESS($Z364,COLUMN(),4,1,"Monitoraggio"))="","",INDIRECT(ADDRESS($Z364,COLUMN(),4,1,"Monitoraggio"))),"")</f>
        <v/>
      </c>
    </row>
    <row r="365" spans="26:62" x14ac:dyDescent="0.2">
      <c r="Z365" s="132" t="str">
        <f>IFERROR(MATCH(ROW()-9,Monitoraggio!Y$1:Y$1000,0),"")</f>
        <v/>
      </c>
      <c r="AA365" s="60" t="str" cm="1">
        <f t="array" aca="1" ref="AA365" ca="1">IFERROR(IF(INDIRECT(ADDRESS($Z365,COLUMN(),4,1,"Monitoraggio"))="","",INDIRECT(ADDRESS($Z365,COLUMN(),4,1,"Monitoraggio"))),"")</f>
        <v/>
      </c>
      <c r="AB365" s="114" t="str" cm="1">
        <f t="array" aca="1" ref="AB365" ca="1">IFERROR(IF(INDIRECT(ADDRESS($Z365,COLUMN(),4,1,"Monitoraggio"))="","",INDIRECT(ADDRESS($Z365,COLUMN(),4,1,"Monitoraggio"))),"")</f>
        <v/>
      </c>
      <c r="AC365" s="114" t="str" cm="1">
        <f t="array" aca="1" ref="AC365" ca="1">IFERROR(IF(INDIRECT(ADDRESS($Z365,COLUMN(),4,1,"Monitoraggio"))="","",INDIRECT(ADDRESS($Z365,COLUMN(),4,1,"Monitoraggio"))),"")</f>
        <v/>
      </c>
      <c r="AD365" s="48" t="str" cm="1">
        <f t="array" aca="1" ref="AD365" ca="1">IFERROR(IF(INDIRECT(ADDRESS($Z365,COLUMN(),4,1,"Monitoraggio"))="","",INDIRECT(ADDRESS($Z365,COLUMN(),4,1,"Monitoraggio"))),"")</f>
        <v/>
      </c>
      <c r="AE365" s="61" t="str" cm="1">
        <f t="array" aca="1" ref="AE365" ca="1">IFERROR(IF(INDIRECT(ADDRESS($Z365,COLUMN(),4,1,"Monitoraggio"))="","",INDIRECT(ADDRESS($Z365,COLUMN(),4,1,"Monitoraggio"))),"")</f>
        <v/>
      </c>
      <c r="AF365" s="116" t="str" cm="1">
        <f t="array" aca="1" ref="AF365" ca="1">IFERROR(IF(INDIRECT(ADDRESS($Z365,COLUMN(),4,1,"Monitoraggio"))="","",INDIRECT(ADDRESS($Z365,COLUMN(),4,1,"Monitoraggio"))),"")</f>
        <v/>
      </c>
      <c r="AG365" s="61" t="str" cm="1">
        <f t="array" aca="1" ref="AG365" ca="1">IFERROR(IF(INDIRECT(ADDRESS($Z365,COLUMN(),4,1,"Monitoraggio"))="","",INDIRECT(ADDRESS($Z365,COLUMN(),4,1,"Monitoraggio"))),"")</f>
        <v/>
      </c>
      <c r="AH365" s="116" t="str" cm="1">
        <f t="array" aca="1" ref="AH365" ca="1">IFERROR(IF(INDIRECT(ADDRESS($Z365,COLUMN(),4,1,"Monitoraggio"))="","",INDIRECT(ADDRESS($Z365,COLUMN(),4,1,"Monitoraggio"))),"")</f>
        <v/>
      </c>
      <c r="AI365" s="114" t="str" cm="1">
        <f t="array" aca="1" ref="AI365" ca="1">IFERROR(IF(INDIRECT(ADDRESS($Z365,COLUMN(),4,1,"Monitoraggio"))="","",INDIRECT(ADDRESS($Z365,COLUMN(),4,1,"Monitoraggio"))),"")</f>
        <v/>
      </c>
      <c r="AJ365" s="118" t="str" cm="1">
        <f t="array" aca="1" ref="AJ365" ca="1">IFERROR(IF(INDIRECT(ADDRESS($Z365,COLUMN(),4,1,"Monitoraggio"))="","",INDIRECT(ADDRESS($Z365,COLUMN(),4,1,"Monitoraggio"))),"")</f>
        <v/>
      </c>
      <c r="AK365" s="119" t="str" cm="1">
        <f t="array" aca="1" ref="AK365" ca="1">IFERROR(IF(INDIRECT(ADDRESS($Z365,COLUMN(),4,1,"Monitoraggio"))="","",INDIRECT(ADDRESS($Z365,COLUMN(),4,1,"Monitoraggio"))),"")</f>
        <v/>
      </c>
      <c r="AL365" s="79" t="str" cm="1">
        <f t="array" aca="1" ref="AL365" ca="1">IFERROR(IF(INDIRECT(ADDRESS($Z365,COLUMN(),4,1,"Monitoraggio"))="","",INDIRECT(ADDRESS($Z365,COLUMN(),4,1,"Monitoraggio"))),"")</f>
        <v/>
      </c>
      <c r="AM365" s="77" t="str" cm="1">
        <f t="array" aca="1" ref="AM365" ca="1">IFERROR(IF(INDIRECT(ADDRESS($Z365,COLUMN(),4,1,"Monitoraggio"))="","",INDIRECT(ADDRESS($Z365,COLUMN(),4,1,"Monitoraggio"))),"")</f>
        <v/>
      </c>
      <c r="AN365" s="79" t="str" cm="1">
        <f t="array" aca="1" ref="AN365" ca="1">IFERROR(IF(INDIRECT(ADDRESS($Z365,COLUMN(),4,1,"Monitoraggio"))="","",INDIRECT(ADDRESS($Z365,COLUMN(),4,1,"Monitoraggio"))),"")</f>
        <v/>
      </c>
      <c r="AO365" s="79" t="str" cm="1">
        <f t="array" aca="1" ref="AO365" ca="1">IFERROR(IF(INDIRECT(ADDRESS($Z365,COLUMN(),4,1,"Monitoraggio"))="","",INDIRECT(ADDRESS($Z365,COLUMN(),4,1,"Monitoraggio"))),"")</f>
        <v/>
      </c>
      <c r="AP365" s="79" t="str" cm="1">
        <f t="array" aca="1" ref="AP365" ca="1">IFERROR(IF(INDIRECT(ADDRESS($Z365,COLUMN(),4,1,"Monitoraggio"))="","",INDIRECT(ADDRESS($Z365,COLUMN(),4,1,"Monitoraggio"))),"")</f>
        <v/>
      </c>
      <c r="AQ365" s="81" t="str" cm="1">
        <f t="array" aca="1" ref="AQ365" ca="1">IFERROR(IF(INDIRECT(ADDRESS($Z365,COLUMN(),4,1,"Monitoraggio"))="","",INDIRECT(ADDRESS($Z365,COLUMN(),4,1,"Monitoraggio"))),"")</f>
        <v/>
      </c>
      <c r="AR365" s="122" t="str" cm="1">
        <f t="array" aca="1" ref="AR365" ca="1">IFERROR(IF(INDIRECT(ADDRESS($Z365,COLUMN(),4,1,"Monitoraggio"))="","",INDIRECT(ADDRESS($Z365,COLUMN(),4,1,"Monitoraggio"))),"")</f>
        <v/>
      </c>
      <c r="AS365" s="118" t="str" cm="1">
        <f t="array" aca="1" ref="AS365" ca="1">IFERROR(IF(INDIRECT(ADDRESS($Z365,COLUMN(),4,1,"Monitoraggio"))="","",INDIRECT(ADDRESS($Z365,COLUMN(),4,1,"Monitoraggio"))),"")</f>
        <v/>
      </c>
      <c r="AT365" s="119" t="str" cm="1">
        <f t="array" aca="1" ref="AT365" ca="1">IFERROR(IF(INDIRECT(ADDRESS($Z365,COLUMN(),4,1,"Monitoraggio"))="","",INDIRECT(ADDRESS($Z365,COLUMN(),4,1,"Monitoraggio"))),"")</f>
        <v/>
      </c>
      <c r="AU365" s="79" t="str" cm="1">
        <f t="array" aca="1" ref="AU365" ca="1">IFERROR(IF(INDIRECT(ADDRESS($Z365,COLUMN(),4,1,"Monitoraggio"))="","",INDIRECT(ADDRESS($Z365,COLUMN(),4,1,"Monitoraggio"))),"")</f>
        <v/>
      </c>
      <c r="AV365" s="119" t="str" cm="1">
        <f t="array" aca="1" ref="AV365" ca="1">IFERROR(IF(INDIRECT(ADDRESS($Z365,COLUMN(),4,1,"Monitoraggio"))="","",INDIRECT(ADDRESS($Z365,COLUMN(),4,1,"Monitoraggio"))),"")</f>
        <v/>
      </c>
      <c r="AW365" s="124" t="str" cm="1">
        <f t="array" aca="1" ref="AW365" ca="1">IFERROR(IF(INDIRECT(ADDRESS($Z365,COLUMN(),4,1,"Monitoraggio"))="","",INDIRECT(ADDRESS($Z365,COLUMN(),4,1,"Monitoraggio"))),"")</f>
        <v/>
      </c>
      <c r="AX365" s="62" t="str" cm="1">
        <f t="array" aca="1" ref="AX365" ca="1">IFERROR(IF(INDIRECT(ADDRESS($Z365,COLUMN(),4,1,"Monitoraggio"))="","",INDIRECT(ADDRESS($Z365,COLUMN(),4,1,"Monitoraggio"))),"")</f>
        <v/>
      </c>
      <c r="AY365" s="79" t="str" cm="1">
        <f t="array" aca="1" ref="AY365" ca="1">IFERROR(IF(INDIRECT(ADDRESS($Z365,COLUMN(),4,1,"Monitoraggio"))="","",INDIRECT(ADDRESS($Z365,COLUMN(),4,1,"Monitoraggio"))),"")</f>
        <v/>
      </c>
      <c r="AZ365" s="84" t="str" cm="1">
        <f t="array" aca="1" ref="AZ365" ca="1">IFERROR(IF(INDIRECT(ADDRESS($Z365,COLUMN(),4,1,"Monitoraggio"))="","",INDIRECT(ADDRESS($Z365,COLUMN(),4,1,"Monitoraggio"))),"")</f>
        <v/>
      </c>
      <c r="BA365" s="81" t="str" cm="1">
        <f t="array" aca="1" ref="BA365" ca="1">IFERROR(IF(INDIRECT(ADDRESS($Z365,COLUMN(),4,1,"Monitoraggio"))="","",INDIRECT(ADDRESS($Z365,COLUMN(),4,1,"Monitoraggio"))),"")</f>
        <v/>
      </c>
      <c r="BB365" s="86" t="str" cm="1">
        <f t="array" aca="1" ref="BB365" ca="1">IFERROR(IF(INDIRECT(ADDRESS($Z365,COLUMN(),4,1,"Monitoraggio"))="","",INDIRECT(ADDRESS($Z365,COLUMN(),4,1,"Monitoraggio"))),"")</f>
        <v/>
      </c>
      <c r="BC365" s="79" t="str" cm="1">
        <f t="array" aca="1" ref="BC365" ca="1">IFERROR(IF(INDIRECT(ADDRESS($Z365,COLUMN(),4,1,"Monitoraggio"))="","",INDIRECT(ADDRESS($Z365,COLUMN(),4,1,"Monitoraggio"))),"")</f>
        <v/>
      </c>
      <c r="BD365" s="79" t="str" cm="1">
        <f t="array" aca="1" ref="BD365" ca="1">IFERROR(IF(INDIRECT(ADDRESS($Z365,COLUMN(),4,1,"Monitoraggio"))="","",INDIRECT(ADDRESS($Z365,COLUMN(),4,1,"Monitoraggio"))),"")</f>
        <v/>
      </c>
      <c r="BE365" s="79" t="str" cm="1">
        <f t="array" aca="1" ref="BE365" ca="1">IFERROR(IF(INDIRECT(ADDRESS($Z365,COLUMN(),4,1,"Monitoraggio"))="","",INDIRECT(ADDRESS($Z365,COLUMN(),4,1,"Monitoraggio"))),"")</f>
        <v/>
      </c>
      <c r="BF365" s="79" t="str" cm="1">
        <f t="array" aca="1" ref="BF365" ca="1">IFERROR(IF(INDIRECT(ADDRESS($Z365,COLUMN(),4,1,"Monitoraggio"))="","",INDIRECT(ADDRESS($Z365,COLUMN(),4,1,"Monitoraggio"))),"")</f>
        <v/>
      </c>
      <c r="BG365" s="114" t="str" cm="1">
        <f t="array" aca="1" ref="BG365" ca="1">IFERROR(IF(INDIRECT(ADDRESS($Z365,COLUMN(),4,1,"Monitoraggio"))="","",INDIRECT(ADDRESS($Z365,COLUMN(),4,1,"Monitoraggio"))),"")</f>
        <v/>
      </c>
      <c r="BH365" s="48" t="str" cm="1">
        <f t="array" aca="1" ref="BH365" ca="1">IFERROR(IF(INDIRECT(ADDRESS($Z365,COLUMN(),4,1,"Monitoraggio"))="","",INDIRECT(ADDRESS($Z365,COLUMN(),4,1,"Monitoraggio"))),"")</f>
        <v/>
      </c>
      <c r="BI365" s="84" t="str" cm="1">
        <f t="array" aca="1" ref="BI365" ca="1">IFERROR(IF(INDIRECT(ADDRESS($Z365,COLUMN(),4,1,"Monitoraggio"))="","",INDIRECT(ADDRESS($Z365,COLUMN(),4,1,"Monitoraggio"))),"")</f>
        <v/>
      </c>
      <c r="BJ365" s="81" t="str" cm="1">
        <f t="array" aca="1" ref="BJ365" ca="1">IFERROR(IF(INDIRECT(ADDRESS($Z365,COLUMN(),4,1,"Monitoraggio"))="","",INDIRECT(ADDRESS($Z365,COLUMN(),4,1,"Monitoraggio"))),"")</f>
        <v/>
      </c>
    </row>
    <row r="366" spans="26:62" x14ac:dyDescent="0.2">
      <c r="Z366" s="132" t="str">
        <f>IFERROR(MATCH(ROW()-9,Monitoraggio!Y$1:Y$1000,0),"")</f>
        <v/>
      </c>
      <c r="AA366" s="60" t="str" cm="1">
        <f t="array" aca="1" ref="AA366" ca="1">IFERROR(IF(INDIRECT(ADDRESS($Z366,COLUMN(),4,1,"Monitoraggio"))="","",INDIRECT(ADDRESS($Z366,COLUMN(),4,1,"Monitoraggio"))),"")</f>
        <v/>
      </c>
      <c r="AB366" s="114" t="str" cm="1">
        <f t="array" aca="1" ref="AB366" ca="1">IFERROR(IF(INDIRECT(ADDRESS($Z366,COLUMN(),4,1,"Monitoraggio"))="","",INDIRECT(ADDRESS($Z366,COLUMN(),4,1,"Monitoraggio"))),"")</f>
        <v/>
      </c>
      <c r="AC366" s="114" t="str" cm="1">
        <f t="array" aca="1" ref="AC366" ca="1">IFERROR(IF(INDIRECT(ADDRESS($Z366,COLUMN(),4,1,"Monitoraggio"))="","",INDIRECT(ADDRESS($Z366,COLUMN(),4,1,"Monitoraggio"))),"")</f>
        <v/>
      </c>
      <c r="AD366" s="48" t="str" cm="1">
        <f t="array" aca="1" ref="AD366" ca="1">IFERROR(IF(INDIRECT(ADDRESS($Z366,COLUMN(),4,1,"Monitoraggio"))="","",INDIRECT(ADDRESS($Z366,COLUMN(),4,1,"Monitoraggio"))),"")</f>
        <v/>
      </c>
      <c r="AE366" s="61" t="str" cm="1">
        <f t="array" aca="1" ref="AE366" ca="1">IFERROR(IF(INDIRECT(ADDRESS($Z366,COLUMN(),4,1,"Monitoraggio"))="","",INDIRECT(ADDRESS($Z366,COLUMN(),4,1,"Monitoraggio"))),"")</f>
        <v/>
      </c>
      <c r="AF366" s="116" t="str" cm="1">
        <f t="array" aca="1" ref="AF366" ca="1">IFERROR(IF(INDIRECT(ADDRESS($Z366,COLUMN(),4,1,"Monitoraggio"))="","",INDIRECT(ADDRESS($Z366,COLUMN(),4,1,"Monitoraggio"))),"")</f>
        <v/>
      </c>
      <c r="AG366" s="61" t="str" cm="1">
        <f t="array" aca="1" ref="AG366" ca="1">IFERROR(IF(INDIRECT(ADDRESS($Z366,COLUMN(),4,1,"Monitoraggio"))="","",INDIRECT(ADDRESS($Z366,COLUMN(),4,1,"Monitoraggio"))),"")</f>
        <v/>
      </c>
      <c r="AH366" s="116" t="str" cm="1">
        <f t="array" aca="1" ref="AH366" ca="1">IFERROR(IF(INDIRECT(ADDRESS($Z366,COLUMN(),4,1,"Monitoraggio"))="","",INDIRECT(ADDRESS($Z366,COLUMN(),4,1,"Monitoraggio"))),"")</f>
        <v/>
      </c>
      <c r="AI366" s="114" t="str" cm="1">
        <f t="array" aca="1" ref="AI366" ca="1">IFERROR(IF(INDIRECT(ADDRESS($Z366,COLUMN(),4,1,"Monitoraggio"))="","",INDIRECT(ADDRESS($Z366,COLUMN(),4,1,"Monitoraggio"))),"")</f>
        <v/>
      </c>
      <c r="AJ366" s="118" t="str" cm="1">
        <f t="array" aca="1" ref="AJ366" ca="1">IFERROR(IF(INDIRECT(ADDRESS($Z366,COLUMN(),4,1,"Monitoraggio"))="","",INDIRECT(ADDRESS($Z366,COLUMN(),4,1,"Monitoraggio"))),"")</f>
        <v/>
      </c>
      <c r="AK366" s="119" t="str" cm="1">
        <f t="array" aca="1" ref="AK366" ca="1">IFERROR(IF(INDIRECT(ADDRESS($Z366,COLUMN(),4,1,"Monitoraggio"))="","",INDIRECT(ADDRESS($Z366,COLUMN(),4,1,"Monitoraggio"))),"")</f>
        <v/>
      </c>
      <c r="AL366" s="79" t="str" cm="1">
        <f t="array" aca="1" ref="AL366" ca="1">IFERROR(IF(INDIRECT(ADDRESS($Z366,COLUMN(),4,1,"Monitoraggio"))="","",INDIRECT(ADDRESS($Z366,COLUMN(),4,1,"Monitoraggio"))),"")</f>
        <v/>
      </c>
      <c r="AM366" s="77" t="str" cm="1">
        <f t="array" aca="1" ref="AM366" ca="1">IFERROR(IF(INDIRECT(ADDRESS($Z366,COLUMN(),4,1,"Monitoraggio"))="","",INDIRECT(ADDRESS($Z366,COLUMN(),4,1,"Monitoraggio"))),"")</f>
        <v/>
      </c>
      <c r="AN366" s="79" t="str" cm="1">
        <f t="array" aca="1" ref="AN366" ca="1">IFERROR(IF(INDIRECT(ADDRESS($Z366,COLUMN(),4,1,"Monitoraggio"))="","",INDIRECT(ADDRESS($Z366,COLUMN(),4,1,"Monitoraggio"))),"")</f>
        <v/>
      </c>
      <c r="AO366" s="79" t="str" cm="1">
        <f t="array" aca="1" ref="AO366" ca="1">IFERROR(IF(INDIRECT(ADDRESS($Z366,COLUMN(),4,1,"Monitoraggio"))="","",INDIRECT(ADDRESS($Z366,COLUMN(),4,1,"Monitoraggio"))),"")</f>
        <v/>
      </c>
      <c r="AP366" s="79" t="str" cm="1">
        <f t="array" aca="1" ref="AP366" ca="1">IFERROR(IF(INDIRECT(ADDRESS($Z366,COLUMN(),4,1,"Monitoraggio"))="","",INDIRECT(ADDRESS($Z366,COLUMN(),4,1,"Monitoraggio"))),"")</f>
        <v/>
      </c>
      <c r="AQ366" s="81" t="str" cm="1">
        <f t="array" aca="1" ref="AQ366" ca="1">IFERROR(IF(INDIRECT(ADDRESS($Z366,COLUMN(),4,1,"Monitoraggio"))="","",INDIRECT(ADDRESS($Z366,COLUMN(),4,1,"Monitoraggio"))),"")</f>
        <v/>
      </c>
      <c r="AR366" s="122" t="str" cm="1">
        <f t="array" aca="1" ref="AR366" ca="1">IFERROR(IF(INDIRECT(ADDRESS($Z366,COLUMN(),4,1,"Monitoraggio"))="","",INDIRECT(ADDRESS($Z366,COLUMN(),4,1,"Monitoraggio"))),"")</f>
        <v/>
      </c>
      <c r="AS366" s="118" t="str" cm="1">
        <f t="array" aca="1" ref="AS366" ca="1">IFERROR(IF(INDIRECT(ADDRESS($Z366,COLUMN(),4,1,"Monitoraggio"))="","",INDIRECT(ADDRESS($Z366,COLUMN(),4,1,"Monitoraggio"))),"")</f>
        <v/>
      </c>
      <c r="AT366" s="119" t="str" cm="1">
        <f t="array" aca="1" ref="AT366" ca="1">IFERROR(IF(INDIRECT(ADDRESS($Z366,COLUMN(),4,1,"Monitoraggio"))="","",INDIRECT(ADDRESS($Z366,COLUMN(),4,1,"Monitoraggio"))),"")</f>
        <v/>
      </c>
      <c r="AU366" s="79" t="str" cm="1">
        <f t="array" aca="1" ref="AU366" ca="1">IFERROR(IF(INDIRECT(ADDRESS($Z366,COLUMN(),4,1,"Monitoraggio"))="","",INDIRECT(ADDRESS($Z366,COLUMN(),4,1,"Monitoraggio"))),"")</f>
        <v/>
      </c>
      <c r="AV366" s="119" t="str" cm="1">
        <f t="array" aca="1" ref="AV366" ca="1">IFERROR(IF(INDIRECT(ADDRESS($Z366,COLUMN(),4,1,"Monitoraggio"))="","",INDIRECT(ADDRESS($Z366,COLUMN(),4,1,"Monitoraggio"))),"")</f>
        <v/>
      </c>
      <c r="AW366" s="124" t="str" cm="1">
        <f t="array" aca="1" ref="AW366" ca="1">IFERROR(IF(INDIRECT(ADDRESS($Z366,COLUMN(),4,1,"Monitoraggio"))="","",INDIRECT(ADDRESS($Z366,COLUMN(),4,1,"Monitoraggio"))),"")</f>
        <v/>
      </c>
      <c r="AX366" s="62" t="str" cm="1">
        <f t="array" aca="1" ref="AX366" ca="1">IFERROR(IF(INDIRECT(ADDRESS($Z366,COLUMN(),4,1,"Monitoraggio"))="","",INDIRECT(ADDRESS($Z366,COLUMN(),4,1,"Monitoraggio"))),"")</f>
        <v/>
      </c>
      <c r="AY366" s="79" t="str" cm="1">
        <f t="array" aca="1" ref="AY366" ca="1">IFERROR(IF(INDIRECT(ADDRESS($Z366,COLUMN(),4,1,"Monitoraggio"))="","",INDIRECT(ADDRESS($Z366,COLUMN(),4,1,"Monitoraggio"))),"")</f>
        <v/>
      </c>
      <c r="AZ366" s="84" t="str" cm="1">
        <f t="array" aca="1" ref="AZ366" ca="1">IFERROR(IF(INDIRECT(ADDRESS($Z366,COLUMN(),4,1,"Monitoraggio"))="","",INDIRECT(ADDRESS($Z366,COLUMN(),4,1,"Monitoraggio"))),"")</f>
        <v/>
      </c>
      <c r="BA366" s="81" t="str" cm="1">
        <f t="array" aca="1" ref="BA366" ca="1">IFERROR(IF(INDIRECT(ADDRESS($Z366,COLUMN(),4,1,"Monitoraggio"))="","",INDIRECT(ADDRESS($Z366,COLUMN(),4,1,"Monitoraggio"))),"")</f>
        <v/>
      </c>
      <c r="BB366" s="86" t="str" cm="1">
        <f t="array" aca="1" ref="BB366" ca="1">IFERROR(IF(INDIRECT(ADDRESS($Z366,COLUMN(),4,1,"Monitoraggio"))="","",INDIRECT(ADDRESS($Z366,COLUMN(),4,1,"Monitoraggio"))),"")</f>
        <v/>
      </c>
      <c r="BC366" s="79" t="str" cm="1">
        <f t="array" aca="1" ref="BC366" ca="1">IFERROR(IF(INDIRECT(ADDRESS($Z366,COLUMN(),4,1,"Monitoraggio"))="","",INDIRECT(ADDRESS($Z366,COLUMN(),4,1,"Monitoraggio"))),"")</f>
        <v/>
      </c>
      <c r="BD366" s="79" t="str" cm="1">
        <f t="array" aca="1" ref="BD366" ca="1">IFERROR(IF(INDIRECT(ADDRESS($Z366,COLUMN(),4,1,"Monitoraggio"))="","",INDIRECT(ADDRESS($Z366,COLUMN(),4,1,"Monitoraggio"))),"")</f>
        <v/>
      </c>
      <c r="BE366" s="79" t="str" cm="1">
        <f t="array" aca="1" ref="BE366" ca="1">IFERROR(IF(INDIRECT(ADDRESS($Z366,COLUMN(),4,1,"Monitoraggio"))="","",INDIRECT(ADDRESS($Z366,COLUMN(),4,1,"Monitoraggio"))),"")</f>
        <v/>
      </c>
      <c r="BF366" s="79" t="str" cm="1">
        <f t="array" aca="1" ref="BF366" ca="1">IFERROR(IF(INDIRECT(ADDRESS($Z366,COLUMN(),4,1,"Monitoraggio"))="","",INDIRECT(ADDRESS($Z366,COLUMN(),4,1,"Monitoraggio"))),"")</f>
        <v/>
      </c>
      <c r="BG366" s="114" t="str" cm="1">
        <f t="array" aca="1" ref="BG366" ca="1">IFERROR(IF(INDIRECT(ADDRESS($Z366,COLUMN(),4,1,"Monitoraggio"))="","",INDIRECT(ADDRESS($Z366,COLUMN(),4,1,"Monitoraggio"))),"")</f>
        <v/>
      </c>
      <c r="BH366" s="48" t="str" cm="1">
        <f t="array" aca="1" ref="BH366" ca="1">IFERROR(IF(INDIRECT(ADDRESS($Z366,COLUMN(),4,1,"Monitoraggio"))="","",INDIRECT(ADDRESS($Z366,COLUMN(),4,1,"Monitoraggio"))),"")</f>
        <v/>
      </c>
      <c r="BI366" s="84" t="str" cm="1">
        <f t="array" aca="1" ref="BI366" ca="1">IFERROR(IF(INDIRECT(ADDRESS($Z366,COLUMN(),4,1,"Monitoraggio"))="","",INDIRECT(ADDRESS($Z366,COLUMN(),4,1,"Monitoraggio"))),"")</f>
        <v/>
      </c>
      <c r="BJ366" s="81" t="str" cm="1">
        <f t="array" aca="1" ref="BJ366" ca="1">IFERROR(IF(INDIRECT(ADDRESS($Z366,COLUMN(),4,1,"Monitoraggio"))="","",INDIRECT(ADDRESS($Z366,COLUMN(),4,1,"Monitoraggio"))),"")</f>
        <v/>
      </c>
    </row>
    <row r="367" spans="26:62" x14ac:dyDescent="0.2">
      <c r="Z367" s="132" t="str">
        <f>IFERROR(MATCH(ROW()-9,Monitoraggio!Y$1:Y$1000,0),"")</f>
        <v/>
      </c>
      <c r="AA367" s="60" t="str" cm="1">
        <f t="array" aca="1" ref="AA367" ca="1">IFERROR(IF(INDIRECT(ADDRESS($Z367,COLUMN(),4,1,"Monitoraggio"))="","",INDIRECT(ADDRESS($Z367,COLUMN(),4,1,"Monitoraggio"))),"")</f>
        <v/>
      </c>
      <c r="AB367" s="114" t="str" cm="1">
        <f t="array" aca="1" ref="AB367" ca="1">IFERROR(IF(INDIRECT(ADDRESS($Z367,COLUMN(),4,1,"Monitoraggio"))="","",INDIRECT(ADDRESS($Z367,COLUMN(),4,1,"Monitoraggio"))),"")</f>
        <v/>
      </c>
      <c r="AC367" s="114" t="str" cm="1">
        <f t="array" aca="1" ref="AC367" ca="1">IFERROR(IF(INDIRECT(ADDRESS($Z367,COLUMN(),4,1,"Monitoraggio"))="","",INDIRECT(ADDRESS($Z367,COLUMN(),4,1,"Monitoraggio"))),"")</f>
        <v/>
      </c>
      <c r="AD367" s="48" t="str" cm="1">
        <f t="array" aca="1" ref="AD367" ca="1">IFERROR(IF(INDIRECT(ADDRESS($Z367,COLUMN(),4,1,"Monitoraggio"))="","",INDIRECT(ADDRESS($Z367,COLUMN(),4,1,"Monitoraggio"))),"")</f>
        <v/>
      </c>
      <c r="AE367" s="61" t="str" cm="1">
        <f t="array" aca="1" ref="AE367" ca="1">IFERROR(IF(INDIRECT(ADDRESS($Z367,COLUMN(),4,1,"Monitoraggio"))="","",INDIRECT(ADDRESS($Z367,COLUMN(),4,1,"Monitoraggio"))),"")</f>
        <v/>
      </c>
      <c r="AF367" s="116" t="str" cm="1">
        <f t="array" aca="1" ref="AF367" ca="1">IFERROR(IF(INDIRECT(ADDRESS($Z367,COLUMN(),4,1,"Monitoraggio"))="","",INDIRECT(ADDRESS($Z367,COLUMN(),4,1,"Monitoraggio"))),"")</f>
        <v/>
      </c>
      <c r="AG367" s="61" t="str" cm="1">
        <f t="array" aca="1" ref="AG367" ca="1">IFERROR(IF(INDIRECT(ADDRESS($Z367,COLUMN(),4,1,"Monitoraggio"))="","",INDIRECT(ADDRESS($Z367,COLUMN(),4,1,"Monitoraggio"))),"")</f>
        <v/>
      </c>
      <c r="AH367" s="116" t="str" cm="1">
        <f t="array" aca="1" ref="AH367" ca="1">IFERROR(IF(INDIRECT(ADDRESS($Z367,COLUMN(),4,1,"Monitoraggio"))="","",INDIRECT(ADDRESS($Z367,COLUMN(),4,1,"Monitoraggio"))),"")</f>
        <v/>
      </c>
      <c r="AI367" s="114" t="str" cm="1">
        <f t="array" aca="1" ref="AI367" ca="1">IFERROR(IF(INDIRECT(ADDRESS($Z367,COLUMN(),4,1,"Monitoraggio"))="","",INDIRECT(ADDRESS($Z367,COLUMN(),4,1,"Monitoraggio"))),"")</f>
        <v/>
      </c>
      <c r="AJ367" s="118" t="str" cm="1">
        <f t="array" aca="1" ref="AJ367" ca="1">IFERROR(IF(INDIRECT(ADDRESS($Z367,COLUMN(),4,1,"Monitoraggio"))="","",INDIRECT(ADDRESS($Z367,COLUMN(),4,1,"Monitoraggio"))),"")</f>
        <v/>
      </c>
      <c r="AK367" s="119" t="str" cm="1">
        <f t="array" aca="1" ref="AK367" ca="1">IFERROR(IF(INDIRECT(ADDRESS($Z367,COLUMN(),4,1,"Monitoraggio"))="","",INDIRECT(ADDRESS($Z367,COLUMN(),4,1,"Monitoraggio"))),"")</f>
        <v/>
      </c>
      <c r="AL367" s="79" t="str" cm="1">
        <f t="array" aca="1" ref="AL367" ca="1">IFERROR(IF(INDIRECT(ADDRESS($Z367,COLUMN(),4,1,"Monitoraggio"))="","",INDIRECT(ADDRESS($Z367,COLUMN(),4,1,"Monitoraggio"))),"")</f>
        <v/>
      </c>
      <c r="AM367" s="77" t="str" cm="1">
        <f t="array" aca="1" ref="AM367" ca="1">IFERROR(IF(INDIRECT(ADDRESS($Z367,COLUMN(),4,1,"Monitoraggio"))="","",INDIRECT(ADDRESS($Z367,COLUMN(),4,1,"Monitoraggio"))),"")</f>
        <v/>
      </c>
      <c r="AN367" s="79" t="str" cm="1">
        <f t="array" aca="1" ref="AN367" ca="1">IFERROR(IF(INDIRECT(ADDRESS($Z367,COLUMN(),4,1,"Monitoraggio"))="","",INDIRECT(ADDRESS($Z367,COLUMN(),4,1,"Monitoraggio"))),"")</f>
        <v/>
      </c>
      <c r="AO367" s="79" t="str" cm="1">
        <f t="array" aca="1" ref="AO367" ca="1">IFERROR(IF(INDIRECT(ADDRESS($Z367,COLUMN(),4,1,"Monitoraggio"))="","",INDIRECT(ADDRESS($Z367,COLUMN(),4,1,"Monitoraggio"))),"")</f>
        <v/>
      </c>
      <c r="AP367" s="79" t="str" cm="1">
        <f t="array" aca="1" ref="AP367" ca="1">IFERROR(IF(INDIRECT(ADDRESS($Z367,COLUMN(),4,1,"Monitoraggio"))="","",INDIRECT(ADDRESS($Z367,COLUMN(),4,1,"Monitoraggio"))),"")</f>
        <v/>
      </c>
      <c r="AQ367" s="81" t="str" cm="1">
        <f t="array" aca="1" ref="AQ367" ca="1">IFERROR(IF(INDIRECT(ADDRESS($Z367,COLUMN(),4,1,"Monitoraggio"))="","",INDIRECT(ADDRESS($Z367,COLUMN(),4,1,"Monitoraggio"))),"")</f>
        <v/>
      </c>
      <c r="AR367" s="122" t="str" cm="1">
        <f t="array" aca="1" ref="AR367" ca="1">IFERROR(IF(INDIRECT(ADDRESS($Z367,COLUMN(),4,1,"Monitoraggio"))="","",INDIRECT(ADDRESS($Z367,COLUMN(),4,1,"Monitoraggio"))),"")</f>
        <v/>
      </c>
      <c r="AS367" s="118" t="str" cm="1">
        <f t="array" aca="1" ref="AS367" ca="1">IFERROR(IF(INDIRECT(ADDRESS($Z367,COLUMN(),4,1,"Monitoraggio"))="","",INDIRECT(ADDRESS($Z367,COLUMN(),4,1,"Monitoraggio"))),"")</f>
        <v/>
      </c>
      <c r="AT367" s="119" t="str" cm="1">
        <f t="array" aca="1" ref="AT367" ca="1">IFERROR(IF(INDIRECT(ADDRESS($Z367,COLUMN(),4,1,"Monitoraggio"))="","",INDIRECT(ADDRESS($Z367,COLUMN(),4,1,"Monitoraggio"))),"")</f>
        <v/>
      </c>
      <c r="AU367" s="79" t="str" cm="1">
        <f t="array" aca="1" ref="AU367" ca="1">IFERROR(IF(INDIRECT(ADDRESS($Z367,COLUMN(),4,1,"Monitoraggio"))="","",INDIRECT(ADDRESS($Z367,COLUMN(),4,1,"Monitoraggio"))),"")</f>
        <v/>
      </c>
      <c r="AV367" s="119" t="str" cm="1">
        <f t="array" aca="1" ref="AV367" ca="1">IFERROR(IF(INDIRECT(ADDRESS($Z367,COLUMN(),4,1,"Monitoraggio"))="","",INDIRECT(ADDRESS($Z367,COLUMN(),4,1,"Monitoraggio"))),"")</f>
        <v/>
      </c>
      <c r="AW367" s="124" t="str" cm="1">
        <f t="array" aca="1" ref="AW367" ca="1">IFERROR(IF(INDIRECT(ADDRESS($Z367,COLUMN(),4,1,"Monitoraggio"))="","",INDIRECT(ADDRESS($Z367,COLUMN(),4,1,"Monitoraggio"))),"")</f>
        <v/>
      </c>
      <c r="AX367" s="62" t="str" cm="1">
        <f t="array" aca="1" ref="AX367" ca="1">IFERROR(IF(INDIRECT(ADDRESS($Z367,COLUMN(),4,1,"Monitoraggio"))="","",INDIRECT(ADDRESS($Z367,COLUMN(),4,1,"Monitoraggio"))),"")</f>
        <v/>
      </c>
      <c r="AY367" s="79" t="str" cm="1">
        <f t="array" aca="1" ref="AY367" ca="1">IFERROR(IF(INDIRECT(ADDRESS($Z367,COLUMN(),4,1,"Monitoraggio"))="","",INDIRECT(ADDRESS($Z367,COLUMN(),4,1,"Monitoraggio"))),"")</f>
        <v/>
      </c>
      <c r="AZ367" s="84" t="str" cm="1">
        <f t="array" aca="1" ref="AZ367" ca="1">IFERROR(IF(INDIRECT(ADDRESS($Z367,COLUMN(),4,1,"Monitoraggio"))="","",INDIRECT(ADDRESS($Z367,COLUMN(),4,1,"Monitoraggio"))),"")</f>
        <v/>
      </c>
      <c r="BA367" s="81" t="str" cm="1">
        <f t="array" aca="1" ref="BA367" ca="1">IFERROR(IF(INDIRECT(ADDRESS($Z367,COLUMN(),4,1,"Monitoraggio"))="","",INDIRECT(ADDRESS($Z367,COLUMN(),4,1,"Monitoraggio"))),"")</f>
        <v/>
      </c>
      <c r="BB367" s="86" t="str" cm="1">
        <f t="array" aca="1" ref="BB367" ca="1">IFERROR(IF(INDIRECT(ADDRESS($Z367,COLUMN(),4,1,"Monitoraggio"))="","",INDIRECT(ADDRESS($Z367,COLUMN(),4,1,"Monitoraggio"))),"")</f>
        <v/>
      </c>
      <c r="BC367" s="79" t="str" cm="1">
        <f t="array" aca="1" ref="BC367" ca="1">IFERROR(IF(INDIRECT(ADDRESS($Z367,COLUMN(),4,1,"Monitoraggio"))="","",INDIRECT(ADDRESS($Z367,COLUMN(),4,1,"Monitoraggio"))),"")</f>
        <v/>
      </c>
      <c r="BD367" s="79" t="str" cm="1">
        <f t="array" aca="1" ref="BD367" ca="1">IFERROR(IF(INDIRECT(ADDRESS($Z367,COLUMN(),4,1,"Monitoraggio"))="","",INDIRECT(ADDRESS($Z367,COLUMN(),4,1,"Monitoraggio"))),"")</f>
        <v/>
      </c>
      <c r="BE367" s="79" t="str" cm="1">
        <f t="array" aca="1" ref="BE367" ca="1">IFERROR(IF(INDIRECT(ADDRESS($Z367,COLUMN(),4,1,"Monitoraggio"))="","",INDIRECT(ADDRESS($Z367,COLUMN(),4,1,"Monitoraggio"))),"")</f>
        <v/>
      </c>
      <c r="BF367" s="79" t="str" cm="1">
        <f t="array" aca="1" ref="BF367" ca="1">IFERROR(IF(INDIRECT(ADDRESS($Z367,COLUMN(),4,1,"Monitoraggio"))="","",INDIRECT(ADDRESS($Z367,COLUMN(),4,1,"Monitoraggio"))),"")</f>
        <v/>
      </c>
      <c r="BG367" s="114" t="str" cm="1">
        <f t="array" aca="1" ref="BG367" ca="1">IFERROR(IF(INDIRECT(ADDRESS($Z367,COLUMN(),4,1,"Monitoraggio"))="","",INDIRECT(ADDRESS($Z367,COLUMN(),4,1,"Monitoraggio"))),"")</f>
        <v/>
      </c>
      <c r="BH367" s="48" t="str" cm="1">
        <f t="array" aca="1" ref="BH367" ca="1">IFERROR(IF(INDIRECT(ADDRESS($Z367,COLUMN(),4,1,"Monitoraggio"))="","",INDIRECT(ADDRESS($Z367,COLUMN(),4,1,"Monitoraggio"))),"")</f>
        <v/>
      </c>
      <c r="BI367" s="84" t="str" cm="1">
        <f t="array" aca="1" ref="BI367" ca="1">IFERROR(IF(INDIRECT(ADDRESS($Z367,COLUMN(),4,1,"Monitoraggio"))="","",INDIRECT(ADDRESS($Z367,COLUMN(),4,1,"Monitoraggio"))),"")</f>
        <v/>
      </c>
      <c r="BJ367" s="81" t="str" cm="1">
        <f t="array" aca="1" ref="BJ367" ca="1">IFERROR(IF(INDIRECT(ADDRESS($Z367,COLUMN(),4,1,"Monitoraggio"))="","",INDIRECT(ADDRESS($Z367,COLUMN(),4,1,"Monitoraggio"))),"")</f>
        <v/>
      </c>
    </row>
    <row r="368" spans="26:62" x14ac:dyDescent="0.2">
      <c r="Z368" s="132" t="str">
        <f>IFERROR(MATCH(ROW()-9,Monitoraggio!Y$1:Y$1000,0),"")</f>
        <v/>
      </c>
      <c r="AA368" s="60" t="str" cm="1">
        <f t="array" aca="1" ref="AA368" ca="1">IFERROR(IF(INDIRECT(ADDRESS($Z368,COLUMN(),4,1,"Monitoraggio"))="","",INDIRECT(ADDRESS($Z368,COLUMN(),4,1,"Monitoraggio"))),"")</f>
        <v/>
      </c>
      <c r="AB368" s="114" t="str" cm="1">
        <f t="array" aca="1" ref="AB368" ca="1">IFERROR(IF(INDIRECT(ADDRESS($Z368,COLUMN(),4,1,"Monitoraggio"))="","",INDIRECT(ADDRESS($Z368,COLUMN(),4,1,"Monitoraggio"))),"")</f>
        <v/>
      </c>
      <c r="AC368" s="114" t="str" cm="1">
        <f t="array" aca="1" ref="AC368" ca="1">IFERROR(IF(INDIRECT(ADDRESS($Z368,COLUMN(),4,1,"Monitoraggio"))="","",INDIRECT(ADDRESS($Z368,COLUMN(),4,1,"Monitoraggio"))),"")</f>
        <v/>
      </c>
      <c r="AD368" s="48" t="str" cm="1">
        <f t="array" aca="1" ref="AD368" ca="1">IFERROR(IF(INDIRECT(ADDRESS($Z368,COLUMN(),4,1,"Monitoraggio"))="","",INDIRECT(ADDRESS($Z368,COLUMN(),4,1,"Monitoraggio"))),"")</f>
        <v/>
      </c>
      <c r="AE368" s="61" t="str" cm="1">
        <f t="array" aca="1" ref="AE368" ca="1">IFERROR(IF(INDIRECT(ADDRESS($Z368,COLUMN(),4,1,"Monitoraggio"))="","",INDIRECT(ADDRESS($Z368,COLUMN(),4,1,"Monitoraggio"))),"")</f>
        <v/>
      </c>
      <c r="AF368" s="116" t="str" cm="1">
        <f t="array" aca="1" ref="AF368" ca="1">IFERROR(IF(INDIRECT(ADDRESS($Z368,COLUMN(),4,1,"Monitoraggio"))="","",INDIRECT(ADDRESS($Z368,COLUMN(),4,1,"Monitoraggio"))),"")</f>
        <v/>
      </c>
      <c r="AG368" s="61" t="str" cm="1">
        <f t="array" aca="1" ref="AG368" ca="1">IFERROR(IF(INDIRECT(ADDRESS($Z368,COLUMN(),4,1,"Monitoraggio"))="","",INDIRECT(ADDRESS($Z368,COLUMN(),4,1,"Monitoraggio"))),"")</f>
        <v/>
      </c>
      <c r="AH368" s="116" t="str" cm="1">
        <f t="array" aca="1" ref="AH368" ca="1">IFERROR(IF(INDIRECT(ADDRESS($Z368,COLUMN(),4,1,"Monitoraggio"))="","",INDIRECT(ADDRESS($Z368,COLUMN(),4,1,"Monitoraggio"))),"")</f>
        <v/>
      </c>
      <c r="AI368" s="114" t="str" cm="1">
        <f t="array" aca="1" ref="AI368" ca="1">IFERROR(IF(INDIRECT(ADDRESS($Z368,COLUMN(),4,1,"Monitoraggio"))="","",INDIRECT(ADDRESS($Z368,COLUMN(),4,1,"Monitoraggio"))),"")</f>
        <v/>
      </c>
      <c r="AJ368" s="118" t="str" cm="1">
        <f t="array" aca="1" ref="AJ368" ca="1">IFERROR(IF(INDIRECT(ADDRESS($Z368,COLUMN(),4,1,"Monitoraggio"))="","",INDIRECT(ADDRESS($Z368,COLUMN(),4,1,"Monitoraggio"))),"")</f>
        <v/>
      </c>
      <c r="AK368" s="119" t="str" cm="1">
        <f t="array" aca="1" ref="AK368" ca="1">IFERROR(IF(INDIRECT(ADDRESS($Z368,COLUMN(),4,1,"Monitoraggio"))="","",INDIRECT(ADDRESS($Z368,COLUMN(),4,1,"Monitoraggio"))),"")</f>
        <v/>
      </c>
      <c r="AL368" s="79" t="str" cm="1">
        <f t="array" aca="1" ref="AL368" ca="1">IFERROR(IF(INDIRECT(ADDRESS($Z368,COLUMN(),4,1,"Monitoraggio"))="","",INDIRECT(ADDRESS($Z368,COLUMN(),4,1,"Monitoraggio"))),"")</f>
        <v/>
      </c>
      <c r="AM368" s="77" t="str" cm="1">
        <f t="array" aca="1" ref="AM368" ca="1">IFERROR(IF(INDIRECT(ADDRESS($Z368,COLUMN(),4,1,"Monitoraggio"))="","",INDIRECT(ADDRESS($Z368,COLUMN(),4,1,"Monitoraggio"))),"")</f>
        <v/>
      </c>
      <c r="AN368" s="79" t="str" cm="1">
        <f t="array" aca="1" ref="AN368" ca="1">IFERROR(IF(INDIRECT(ADDRESS($Z368,COLUMN(),4,1,"Monitoraggio"))="","",INDIRECT(ADDRESS($Z368,COLUMN(),4,1,"Monitoraggio"))),"")</f>
        <v/>
      </c>
      <c r="AO368" s="79" t="str" cm="1">
        <f t="array" aca="1" ref="AO368" ca="1">IFERROR(IF(INDIRECT(ADDRESS($Z368,COLUMN(),4,1,"Monitoraggio"))="","",INDIRECT(ADDRESS($Z368,COLUMN(),4,1,"Monitoraggio"))),"")</f>
        <v/>
      </c>
      <c r="AP368" s="79" t="str" cm="1">
        <f t="array" aca="1" ref="AP368" ca="1">IFERROR(IF(INDIRECT(ADDRESS($Z368,COLUMN(),4,1,"Monitoraggio"))="","",INDIRECT(ADDRESS($Z368,COLUMN(),4,1,"Monitoraggio"))),"")</f>
        <v/>
      </c>
      <c r="AQ368" s="81" t="str" cm="1">
        <f t="array" aca="1" ref="AQ368" ca="1">IFERROR(IF(INDIRECT(ADDRESS($Z368,COLUMN(),4,1,"Monitoraggio"))="","",INDIRECT(ADDRESS($Z368,COLUMN(),4,1,"Monitoraggio"))),"")</f>
        <v/>
      </c>
      <c r="AR368" s="122" t="str" cm="1">
        <f t="array" aca="1" ref="AR368" ca="1">IFERROR(IF(INDIRECT(ADDRESS($Z368,COLUMN(),4,1,"Monitoraggio"))="","",INDIRECT(ADDRESS($Z368,COLUMN(),4,1,"Monitoraggio"))),"")</f>
        <v/>
      </c>
      <c r="AS368" s="118" t="str" cm="1">
        <f t="array" aca="1" ref="AS368" ca="1">IFERROR(IF(INDIRECT(ADDRESS($Z368,COLUMN(),4,1,"Monitoraggio"))="","",INDIRECT(ADDRESS($Z368,COLUMN(),4,1,"Monitoraggio"))),"")</f>
        <v/>
      </c>
      <c r="AT368" s="119" t="str" cm="1">
        <f t="array" aca="1" ref="AT368" ca="1">IFERROR(IF(INDIRECT(ADDRESS($Z368,COLUMN(),4,1,"Monitoraggio"))="","",INDIRECT(ADDRESS($Z368,COLUMN(),4,1,"Monitoraggio"))),"")</f>
        <v/>
      </c>
      <c r="AU368" s="79" t="str" cm="1">
        <f t="array" aca="1" ref="AU368" ca="1">IFERROR(IF(INDIRECT(ADDRESS($Z368,COLUMN(),4,1,"Monitoraggio"))="","",INDIRECT(ADDRESS($Z368,COLUMN(),4,1,"Monitoraggio"))),"")</f>
        <v/>
      </c>
      <c r="AV368" s="119" t="str" cm="1">
        <f t="array" aca="1" ref="AV368" ca="1">IFERROR(IF(INDIRECT(ADDRESS($Z368,COLUMN(),4,1,"Monitoraggio"))="","",INDIRECT(ADDRESS($Z368,COLUMN(),4,1,"Monitoraggio"))),"")</f>
        <v/>
      </c>
      <c r="AW368" s="124" t="str" cm="1">
        <f t="array" aca="1" ref="AW368" ca="1">IFERROR(IF(INDIRECT(ADDRESS($Z368,COLUMN(),4,1,"Monitoraggio"))="","",INDIRECT(ADDRESS($Z368,COLUMN(),4,1,"Monitoraggio"))),"")</f>
        <v/>
      </c>
      <c r="AX368" s="62" t="str" cm="1">
        <f t="array" aca="1" ref="AX368" ca="1">IFERROR(IF(INDIRECT(ADDRESS($Z368,COLUMN(),4,1,"Monitoraggio"))="","",INDIRECT(ADDRESS($Z368,COLUMN(),4,1,"Monitoraggio"))),"")</f>
        <v/>
      </c>
      <c r="AY368" s="79" t="str" cm="1">
        <f t="array" aca="1" ref="AY368" ca="1">IFERROR(IF(INDIRECT(ADDRESS($Z368,COLUMN(),4,1,"Monitoraggio"))="","",INDIRECT(ADDRESS($Z368,COLUMN(),4,1,"Monitoraggio"))),"")</f>
        <v/>
      </c>
      <c r="AZ368" s="84" t="str" cm="1">
        <f t="array" aca="1" ref="AZ368" ca="1">IFERROR(IF(INDIRECT(ADDRESS($Z368,COLUMN(),4,1,"Monitoraggio"))="","",INDIRECT(ADDRESS($Z368,COLUMN(),4,1,"Monitoraggio"))),"")</f>
        <v/>
      </c>
      <c r="BA368" s="81" t="str" cm="1">
        <f t="array" aca="1" ref="BA368" ca="1">IFERROR(IF(INDIRECT(ADDRESS($Z368,COLUMN(),4,1,"Monitoraggio"))="","",INDIRECT(ADDRESS($Z368,COLUMN(),4,1,"Monitoraggio"))),"")</f>
        <v/>
      </c>
      <c r="BB368" s="86" t="str" cm="1">
        <f t="array" aca="1" ref="BB368" ca="1">IFERROR(IF(INDIRECT(ADDRESS($Z368,COLUMN(),4,1,"Monitoraggio"))="","",INDIRECT(ADDRESS($Z368,COLUMN(),4,1,"Monitoraggio"))),"")</f>
        <v/>
      </c>
      <c r="BC368" s="79" t="str" cm="1">
        <f t="array" aca="1" ref="BC368" ca="1">IFERROR(IF(INDIRECT(ADDRESS($Z368,COLUMN(),4,1,"Monitoraggio"))="","",INDIRECT(ADDRESS($Z368,COLUMN(),4,1,"Monitoraggio"))),"")</f>
        <v/>
      </c>
      <c r="BD368" s="79" t="str" cm="1">
        <f t="array" aca="1" ref="BD368" ca="1">IFERROR(IF(INDIRECT(ADDRESS($Z368,COLUMN(),4,1,"Monitoraggio"))="","",INDIRECT(ADDRESS($Z368,COLUMN(),4,1,"Monitoraggio"))),"")</f>
        <v/>
      </c>
      <c r="BE368" s="79" t="str" cm="1">
        <f t="array" aca="1" ref="BE368" ca="1">IFERROR(IF(INDIRECT(ADDRESS($Z368,COLUMN(),4,1,"Monitoraggio"))="","",INDIRECT(ADDRESS($Z368,COLUMN(),4,1,"Monitoraggio"))),"")</f>
        <v/>
      </c>
      <c r="BF368" s="79" t="str" cm="1">
        <f t="array" aca="1" ref="BF368" ca="1">IFERROR(IF(INDIRECT(ADDRESS($Z368,COLUMN(),4,1,"Monitoraggio"))="","",INDIRECT(ADDRESS($Z368,COLUMN(),4,1,"Monitoraggio"))),"")</f>
        <v/>
      </c>
      <c r="BG368" s="114" t="str" cm="1">
        <f t="array" aca="1" ref="BG368" ca="1">IFERROR(IF(INDIRECT(ADDRESS($Z368,COLUMN(),4,1,"Monitoraggio"))="","",INDIRECT(ADDRESS($Z368,COLUMN(),4,1,"Monitoraggio"))),"")</f>
        <v/>
      </c>
      <c r="BH368" s="48" t="str" cm="1">
        <f t="array" aca="1" ref="BH368" ca="1">IFERROR(IF(INDIRECT(ADDRESS($Z368,COLUMN(),4,1,"Monitoraggio"))="","",INDIRECT(ADDRESS($Z368,COLUMN(),4,1,"Monitoraggio"))),"")</f>
        <v/>
      </c>
      <c r="BI368" s="84" t="str" cm="1">
        <f t="array" aca="1" ref="BI368" ca="1">IFERROR(IF(INDIRECT(ADDRESS($Z368,COLUMN(),4,1,"Monitoraggio"))="","",INDIRECT(ADDRESS($Z368,COLUMN(),4,1,"Monitoraggio"))),"")</f>
        <v/>
      </c>
      <c r="BJ368" s="81" t="str" cm="1">
        <f t="array" aca="1" ref="BJ368" ca="1">IFERROR(IF(INDIRECT(ADDRESS($Z368,COLUMN(),4,1,"Monitoraggio"))="","",INDIRECT(ADDRESS($Z368,COLUMN(),4,1,"Monitoraggio"))),"")</f>
        <v/>
      </c>
    </row>
    <row r="369" spans="26:62" x14ac:dyDescent="0.2">
      <c r="Z369" s="132" t="str">
        <f>IFERROR(MATCH(ROW()-9,Monitoraggio!Y$1:Y$1000,0),"")</f>
        <v/>
      </c>
      <c r="AA369" s="60" t="str" cm="1">
        <f t="array" aca="1" ref="AA369" ca="1">IFERROR(IF(INDIRECT(ADDRESS($Z369,COLUMN(),4,1,"Monitoraggio"))="","",INDIRECT(ADDRESS($Z369,COLUMN(),4,1,"Monitoraggio"))),"")</f>
        <v/>
      </c>
      <c r="AB369" s="114" t="str" cm="1">
        <f t="array" aca="1" ref="AB369" ca="1">IFERROR(IF(INDIRECT(ADDRESS($Z369,COLUMN(),4,1,"Monitoraggio"))="","",INDIRECT(ADDRESS($Z369,COLUMN(),4,1,"Monitoraggio"))),"")</f>
        <v/>
      </c>
      <c r="AC369" s="114" t="str" cm="1">
        <f t="array" aca="1" ref="AC369" ca="1">IFERROR(IF(INDIRECT(ADDRESS($Z369,COLUMN(),4,1,"Monitoraggio"))="","",INDIRECT(ADDRESS($Z369,COLUMN(),4,1,"Monitoraggio"))),"")</f>
        <v/>
      </c>
      <c r="AD369" s="48" t="str" cm="1">
        <f t="array" aca="1" ref="AD369" ca="1">IFERROR(IF(INDIRECT(ADDRESS($Z369,COLUMN(),4,1,"Monitoraggio"))="","",INDIRECT(ADDRESS($Z369,COLUMN(),4,1,"Monitoraggio"))),"")</f>
        <v/>
      </c>
      <c r="AE369" s="61" t="str" cm="1">
        <f t="array" aca="1" ref="AE369" ca="1">IFERROR(IF(INDIRECT(ADDRESS($Z369,COLUMN(),4,1,"Monitoraggio"))="","",INDIRECT(ADDRESS($Z369,COLUMN(),4,1,"Monitoraggio"))),"")</f>
        <v/>
      </c>
      <c r="AF369" s="116" t="str" cm="1">
        <f t="array" aca="1" ref="AF369" ca="1">IFERROR(IF(INDIRECT(ADDRESS($Z369,COLUMN(),4,1,"Monitoraggio"))="","",INDIRECT(ADDRESS($Z369,COLUMN(),4,1,"Monitoraggio"))),"")</f>
        <v/>
      </c>
      <c r="AG369" s="61" t="str" cm="1">
        <f t="array" aca="1" ref="AG369" ca="1">IFERROR(IF(INDIRECT(ADDRESS($Z369,COLUMN(),4,1,"Monitoraggio"))="","",INDIRECT(ADDRESS($Z369,COLUMN(),4,1,"Monitoraggio"))),"")</f>
        <v/>
      </c>
      <c r="AH369" s="116" t="str" cm="1">
        <f t="array" aca="1" ref="AH369" ca="1">IFERROR(IF(INDIRECT(ADDRESS($Z369,COLUMN(),4,1,"Monitoraggio"))="","",INDIRECT(ADDRESS($Z369,COLUMN(),4,1,"Monitoraggio"))),"")</f>
        <v/>
      </c>
      <c r="AI369" s="114" t="str" cm="1">
        <f t="array" aca="1" ref="AI369" ca="1">IFERROR(IF(INDIRECT(ADDRESS($Z369,COLUMN(),4,1,"Monitoraggio"))="","",INDIRECT(ADDRESS($Z369,COLUMN(),4,1,"Monitoraggio"))),"")</f>
        <v/>
      </c>
      <c r="AJ369" s="118" t="str" cm="1">
        <f t="array" aca="1" ref="AJ369" ca="1">IFERROR(IF(INDIRECT(ADDRESS($Z369,COLUMN(),4,1,"Monitoraggio"))="","",INDIRECT(ADDRESS($Z369,COLUMN(),4,1,"Monitoraggio"))),"")</f>
        <v/>
      </c>
      <c r="AK369" s="119" t="str" cm="1">
        <f t="array" aca="1" ref="AK369" ca="1">IFERROR(IF(INDIRECT(ADDRESS($Z369,COLUMN(),4,1,"Monitoraggio"))="","",INDIRECT(ADDRESS($Z369,COLUMN(),4,1,"Monitoraggio"))),"")</f>
        <v/>
      </c>
      <c r="AL369" s="79" t="str" cm="1">
        <f t="array" aca="1" ref="AL369" ca="1">IFERROR(IF(INDIRECT(ADDRESS($Z369,COLUMN(),4,1,"Monitoraggio"))="","",INDIRECT(ADDRESS($Z369,COLUMN(),4,1,"Monitoraggio"))),"")</f>
        <v/>
      </c>
      <c r="AM369" s="77" t="str" cm="1">
        <f t="array" aca="1" ref="AM369" ca="1">IFERROR(IF(INDIRECT(ADDRESS($Z369,COLUMN(),4,1,"Monitoraggio"))="","",INDIRECT(ADDRESS($Z369,COLUMN(),4,1,"Monitoraggio"))),"")</f>
        <v/>
      </c>
      <c r="AN369" s="79" t="str" cm="1">
        <f t="array" aca="1" ref="AN369" ca="1">IFERROR(IF(INDIRECT(ADDRESS($Z369,COLUMN(),4,1,"Monitoraggio"))="","",INDIRECT(ADDRESS($Z369,COLUMN(),4,1,"Monitoraggio"))),"")</f>
        <v/>
      </c>
      <c r="AO369" s="79" t="str" cm="1">
        <f t="array" aca="1" ref="AO369" ca="1">IFERROR(IF(INDIRECT(ADDRESS($Z369,COLUMN(),4,1,"Monitoraggio"))="","",INDIRECT(ADDRESS($Z369,COLUMN(),4,1,"Monitoraggio"))),"")</f>
        <v/>
      </c>
      <c r="AP369" s="79" t="str" cm="1">
        <f t="array" aca="1" ref="AP369" ca="1">IFERROR(IF(INDIRECT(ADDRESS($Z369,COLUMN(),4,1,"Monitoraggio"))="","",INDIRECT(ADDRESS($Z369,COLUMN(),4,1,"Monitoraggio"))),"")</f>
        <v/>
      </c>
      <c r="AQ369" s="81" t="str" cm="1">
        <f t="array" aca="1" ref="AQ369" ca="1">IFERROR(IF(INDIRECT(ADDRESS($Z369,COLUMN(),4,1,"Monitoraggio"))="","",INDIRECT(ADDRESS($Z369,COLUMN(),4,1,"Monitoraggio"))),"")</f>
        <v/>
      </c>
      <c r="AR369" s="122" t="str" cm="1">
        <f t="array" aca="1" ref="AR369" ca="1">IFERROR(IF(INDIRECT(ADDRESS($Z369,COLUMN(),4,1,"Monitoraggio"))="","",INDIRECT(ADDRESS($Z369,COLUMN(),4,1,"Monitoraggio"))),"")</f>
        <v/>
      </c>
      <c r="AS369" s="118" t="str" cm="1">
        <f t="array" aca="1" ref="AS369" ca="1">IFERROR(IF(INDIRECT(ADDRESS($Z369,COLUMN(),4,1,"Monitoraggio"))="","",INDIRECT(ADDRESS($Z369,COLUMN(),4,1,"Monitoraggio"))),"")</f>
        <v/>
      </c>
      <c r="AT369" s="119" t="str" cm="1">
        <f t="array" aca="1" ref="AT369" ca="1">IFERROR(IF(INDIRECT(ADDRESS($Z369,COLUMN(),4,1,"Monitoraggio"))="","",INDIRECT(ADDRESS($Z369,COLUMN(),4,1,"Monitoraggio"))),"")</f>
        <v/>
      </c>
      <c r="AU369" s="79" t="str" cm="1">
        <f t="array" aca="1" ref="AU369" ca="1">IFERROR(IF(INDIRECT(ADDRESS($Z369,COLUMN(),4,1,"Monitoraggio"))="","",INDIRECT(ADDRESS($Z369,COLUMN(),4,1,"Monitoraggio"))),"")</f>
        <v/>
      </c>
      <c r="AV369" s="119" t="str" cm="1">
        <f t="array" aca="1" ref="AV369" ca="1">IFERROR(IF(INDIRECT(ADDRESS($Z369,COLUMN(),4,1,"Monitoraggio"))="","",INDIRECT(ADDRESS($Z369,COLUMN(),4,1,"Monitoraggio"))),"")</f>
        <v/>
      </c>
      <c r="AW369" s="124" t="str" cm="1">
        <f t="array" aca="1" ref="AW369" ca="1">IFERROR(IF(INDIRECT(ADDRESS($Z369,COLUMN(),4,1,"Monitoraggio"))="","",INDIRECT(ADDRESS($Z369,COLUMN(),4,1,"Monitoraggio"))),"")</f>
        <v/>
      </c>
      <c r="AX369" s="62" t="str" cm="1">
        <f t="array" aca="1" ref="AX369" ca="1">IFERROR(IF(INDIRECT(ADDRESS($Z369,COLUMN(),4,1,"Monitoraggio"))="","",INDIRECT(ADDRESS($Z369,COLUMN(),4,1,"Monitoraggio"))),"")</f>
        <v/>
      </c>
      <c r="AY369" s="79" t="str" cm="1">
        <f t="array" aca="1" ref="AY369" ca="1">IFERROR(IF(INDIRECT(ADDRESS($Z369,COLUMN(),4,1,"Monitoraggio"))="","",INDIRECT(ADDRESS($Z369,COLUMN(),4,1,"Monitoraggio"))),"")</f>
        <v/>
      </c>
      <c r="AZ369" s="84" t="str" cm="1">
        <f t="array" aca="1" ref="AZ369" ca="1">IFERROR(IF(INDIRECT(ADDRESS($Z369,COLUMN(),4,1,"Monitoraggio"))="","",INDIRECT(ADDRESS($Z369,COLUMN(),4,1,"Monitoraggio"))),"")</f>
        <v/>
      </c>
      <c r="BA369" s="81" t="str" cm="1">
        <f t="array" aca="1" ref="BA369" ca="1">IFERROR(IF(INDIRECT(ADDRESS($Z369,COLUMN(),4,1,"Monitoraggio"))="","",INDIRECT(ADDRESS($Z369,COLUMN(),4,1,"Monitoraggio"))),"")</f>
        <v/>
      </c>
      <c r="BB369" s="86" t="str" cm="1">
        <f t="array" aca="1" ref="BB369" ca="1">IFERROR(IF(INDIRECT(ADDRESS($Z369,COLUMN(),4,1,"Monitoraggio"))="","",INDIRECT(ADDRESS($Z369,COLUMN(),4,1,"Monitoraggio"))),"")</f>
        <v/>
      </c>
      <c r="BC369" s="79" t="str" cm="1">
        <f t="array" aca="1" ref="BC369" ca="1">IFERROR(IF(INDIRECT(ADDRESS($Z369,COLUMN(),4,1,"Monitoraggio"))="","",INDIRECT(ADDRESS($Z369,COLUMN(),4,1,"Monitoraggio"))),"")</f>
        <v/>
      </c>
      <c r="BD369" s="79" t="str" cm="1">
        <f t="array" aca="1" ref="BD369" ca="1">IFERROR(IF(INDIRECT(ADDRESS($Z369,COLUMN(),4,1,"Monitoraggio"))="","",INDIRECT(ADDRESS($Z369,COLUMN(),4,1,"Monitoraggio"))),"")</f>
        <v/>
      </c>
      <c r="BE369" s="79" t="str" cm="1">
        <f t="array" aca="1" ref="BE369" ca="1">IFERROR(IF(INDIRECT(ADDRESS($Z369,COLUMN(),4,1,"Monitoraggio"))="","",INDIRECT(ADDRESS($Z369,COLUMN(),4,1,"Monitoraggio"))),"")</f>
        <v/>
      </c>
      <c r="BF369" s="79" t="str" cm="1">
        <f t="array" aca="1" ref="BF369" ca="1">IFERROR(IF(INDIRECT(ADDRESS($Z369,COLUMN(),4,1,"Monitoraggio"))="","",INDIRECT(ADDRESS($Z369,COLUMN(),4,1,"Monitoraggio"))),"")</f>
        <v/>
      </c>
      <c r="BG369" s="114" t="str" cm="1">
        <f t="array" aca="1" ref="BG369" ca="1">IFERROR(IF(INDIRECT(ADDRESS($Z369,COLUMN(),4,1,"Monitoraggio"))="","",INDIRECT(ADDRESS($Z369,COLUMN(),4,1,"Monitoraggio"))),"")</f>
        <v/>
      </c>
      <c r="BH369" s="48" t="str" cm="1">
        <f t="array" aca="1" ref="BH369" ca="1">IFERROR(IF(INDIRECT(ADDRESS($Z369,COLUMN(),4,1,"Monitoraggio"))="","",INDIRECT(ADDRESS($Z369,COLUMN(),4,1,"Monitoraggio"))),"")</f>
        <v/>
      </c>
      <c r="BI369" s="84" t="str" cm="1">
        <f t="array" aca="1" ref="BI369" ca="1">IFERROR(IF(INDIRECT(ADDRESS($Z369,COLUMN(),4,1,"Monitoraggio"))="","",INDIRECT(ADDRESS($Z369,COLUMN(),4,1,"Monitoraggio"))),"")</f>
        <v/>
      </c>
      <c r="BJ369" s="81" t="str" cm="1">
        <f t="array" aca="1" ref="BJ369" ca="1">IFERROR(IF(INDIRECT(ADDRESS($Z369,COLUMN(),4,1,"Monitoraggio"))="","",INDIRECT(ADDRESS($Z369,COLUMN(),4,1,"Monitoraggio"))),"")</f>
        <v/>
      </c>
    </row>
    <row r="370" spans="26:62" x14ac:dyDescent="0.2">
      <c r="Z370" s="132" t="str">
        <f>IFERROR(MATCH(ROW()-9,Monitoraggio!Y$1:Y$1000,0),"")</f>
        <v/>
      </c>
      <c r="AA370" s="60" t="str" cm="1">
        <f t="array" aca="1" ref="AA370" ca="1">IFERROR(IF(INDIRECT(ADDRESS($Z370,COLUMN(),4,1,"Monitoraggio"))="","",INDIRECT(ADDRESS($Z370,COLUMN(),4,1,"Monitoraggio"))),"")</f>
        <v/>
      </c>
      <c r="AB370" s="114" t="str" cm="1">
        <f t="array" aca="1" ref="AB370" ca="1">IFERROR(IF(INDIRECT(ADDRESS($Z370,COLUMN(),4,1,"Monitoraggio"))="","",INDIRECT(ADDRESS($Z370,COLUMN(),4,1,"Monitoraggio"))),"")</f>
        <v/>
      </c>
      <c r="AC370" s="114" t="str" cm="1">
        <f t="array" aca="1" ref="AC370" ca="1">IFERROR(IF(INDIRECT(ADDRESS($Z370,COLUMN(),4,1,"Monitoraggio"))="","",INDIRECT(ADDRESS($Z370,COLUMN(),4,1,"Monitoraggio"))),"")</f>
        <v/>
      </c>
      <c r="AD370" s="48" t="str" cm="1">
        <f t="array" aca="1" ref="AD370" ca="1">IFERROR(IF(INDIRECT(ADDRESS($Z370,COLUMN(),4,1,"Monitoraggio"))="","",INDIRECT(ADDRESS($Z370,COLUMN(),4,1,"Monitoraggio"))),"")</f>
        <v/>
      </c>
      <c r="AE370" s="61" t="str" cm="1">
        <f t="array" aca="1" ref="AE370" ca="1">IFERROR(IF(INDIRECT(ADDRESS($Z370,COLUMN(),4,1,"Monitoraggio"))="","",INDIRECT(ADDRESS($Z370,COLUMN(),4,1,"Monitoraggio"))),"")</f>
        <v/>
      </c>
      <c r="AF370" s="116" t="str" cm="1">
        <f t="array" aca="1" ref="AF370" ca="1">IFERROR(IF(INDIRECT(ADDRESS($Z370,COLUMN(),4,1,"Monitoraggio"))="","",INDIRECT(ADDRESS($Z370,COLUMN(),4,1,"Monitoraggio"))),"")</f>
        <v/>
      </c>
      <c r="AG370" s="61" t="str" cm="1">
        <f t="array" aca="1" ref="AG370" ca="1">IFERROR(IF(INDIRECT(ADDRESS($Z370,COLUMN(),4,1,"Monitoraggio"))="","",INDIRECT(ADDRESS($Z370,COLUMN(),4,1,"Monitoraggio"))),"")</f>
        <v/>
      </c>
      <c r="AH370" s="116" t="str" cm="1">
        <f t="array" aca="1" ref="AH370" ca="1">IFERROR(IF(INDIRECT(ADDRESS($Z370,COLUMN(),4,1,"Monitoraggio"))="","",INDIRECT(ADDRESS($Z370,COLUMN(),4,1,"Monitoraggio"))),"")</f>
        <v/>
      </c>
      <c r="AI370" s="114" t="str" cm="1">
        <f t="array" aca="1" ref="AI370" ca="1">IFERROR(IF(INDIRECT(ADDRESS($Z370,COLUMN(),4,1,"Monitoraggio"))="","",INDIRECT(ADDRESS($Z370,COLUMN(),4,1,"Monitoraggio"))),"")</f>
        <v/>
      </c>
      <c r="AJ370" s="118" t="str" cm="1">
        <f t="array" aca="1" ref="AJ370" ca="1">IFERROR(IF(INDIRECT(ADDRESS($Z370,COLUMN(),4,1,"Monitoraggio"))="","",INDIRECT(ADDRESS($Z370,COLUMN(),4,1,"Monitoraggio"))),"")</f>
        <v/>
      </c>
      <c r="AK370" s="119" t="str" cm="1">
        <f t="array" aca="1" ref="AK370" ca="1">IFERROR(IF(INDIRECT(ADDRESS($Z370,COLUMN(),4,1,"Monitoraggio"))="","",INDIRECT(ADDRESS($Z370,COLUMN(),4,1,"Monitoraggio"))),"")</f>
        <v/>
      </c>
      <c r="AL370" s="79" t="str" cm="1">
        <f t="array" aca="1" ref="AL370" ca="1">IFERROR(IF(INDIRECT(ADDRESS($Z370,COLUMN(),4,1,"Monitoraggio"))="","",INDIRECT(ADDRESS($Z370,COLUMN(),4,1,"Monitoraggio"))),"")</f>
        <v/>
      </c>
      <c r="AM370" s="77" t="str" cm="1">
        <f t="array" aca="1" ref="AM370" ca="1">IFERROR(IF(INDIRECT(ADDRESS($Z370,COLUMN(),4,1,"Monitoraggio"))="","",INDIRECT(ADDRESS($Z370,COLUMN(),4,1,"Monitoraggio"))),"")</f>
        <v/>
      </c>
      <c r="AN370" s="79" t="str" cm="1">
        <f t="array" aca="1" ref="AN370" ca="1">IFERROR(IF(INDIRECT(ADDRESS($Z370,COLUMN(),4,1,"Monitoraggio"))="","",INDIRECT(ADDRESS($Z370,COLUMN(),4,1,"Monitoraggio"))),"")</f>
        <v/>
      </c>
      <c r="AO370" s="79" t="str" cm="1">
        <f t="array" aca="1" ref="AO370" ca="1">IFERROR(IF(INDIRECT(ADDRESS($Z370,COLUMN(),4,1,"Monitoraggio"))="","",INDIRECT(ADDRESS($Z370,COLUMN(),4,1,"Monitoraggio"))),"")</f>
        <v/>
      </c>
      <c r="AP370" s="79" t="str" cm="1">
        <f t="array" aca="1" ref="AP370" ca="1">IFERROR(IF(INDIRECT(ADDRESS($Z370,COLUMN(),4,1,"Monitoraggio"))="","",INDIRECT(ADDRESS($Z370,COLUMN(),4,1,"Monitoraggio"))),"")</f>
        <v/>
      </c>
      <c r="AQ370" s="81" t="str" cm="1">
        <f t="array" aca="1" ref="AQ370" ca="1">IFERROR(IF(INDIRECT(ADDRESS($Z370,COLUMN(),4,1,"Monitoraggio"))="","",INDIRECT(ADDRESS($Z370,COLUMN(),4,1,"Monitoraggio"))),"")</f>
        <v/>
      </c>
      <c r="AR370" s="122" t="str" cm="1">
        <f t="array" aca="1" ref="AR370" ca="1">IFERROR(IF(INDIRECT(ADDRESS($Z370,COLUMN(),4,1,"Monitoraggio"))="","",INDIRECT(ADDRESS($Z370,COLUMN(),4,1,"Monitoraggio"))),"")</f>
        <v/>
      </c>
      <c r="AS370" s="118" t="str" cm="1">
        <f t="array" aca="1" ref="AS370" ca="1">IFERROR(IF(INDIRECT(ADDRESS($Z370,COLUMN(),4,1,"Monitoraggio"))="","",INDIRECT(ADDRESS($Z370,COLUMN(),4,1,"Monitoraggio"))),"")</f>
        <v/>
      </c>
      <c r="AT370" s="119" t="str" cm="1">
        <f t="array" aca="1" ref="AT370" ca="1">IFERROR(IF(INDIRECT(ADDRESS($Z370,COLUMN(),4,1,"Monitoraggio"))="","",INDIRECT(ADDRESS($Z370,COLUMN(),4,1,"Monitoraggio"))),"")</f>
        <v/>
      </c>
      <c r="AU370" s="79" t="str" cm="1">
        <f t="array" aca="1" ref="AU370" ca="1">IFERROR(IF(INDIRECT(ADDRESS($Z370,COLUMN(),4,1,"Monitoraggio"))="","",INDIRECT(ADDRESS($Z370,COLUMN(),4,1,"Monitoraggio"))),"")</f>
        <v/>
      </c>
      <c r="AV370" s="119" t="str" cm="1">
        <f t="array" aca="1" ref="AV370" ca="1">IFERROR(IF(INDIRECT(ADDRESS($Z370,COLUMN(),4,1,"Monitoraggio"))="","",INDIRECT(ADDRESS($Z370,COLUMN(),4,1,"Monitoraggio"))),"")</f>
        <v/>
      </c>
      <c r="AW370" s="124" t="str" cm="1">
        <f t="array" aca="1" ref="AW370" ca="1">IFERROR(IF(INDIRECT(ADDRESS($Z370,COLUMN(),4,1,"Monitoraggio"))="","",INDIRECT(ADDRESS($Z370,COLUMN(),4,1,"Monitoraggio"))),"")</f>
        <v/>
      </c>
      <c r="AX370" s="62" t="str" cm="1">
        <f t="array" aca="1" ref="AX370" ca="1">IFERROR(IF(INDIRECT(ADDRESS($Z370,COLUMN(),4,1,"Monitoraggio"))="","",INDIRECT(ADDRESS($Z370,COLUMN(),4,1,"Monitoraggio"))),"")</f>
        <v/>
      </c>
      <c r="AY370" s="79" t="str" cm="1">
        <f t="array" aca="1" ref="AY370" ca="1">IFERROR(IF(INDIRECT(ADDRESS($Z370,COLUMN(),4,1,"Monitoraggio"))="","",INDIRECT(ADDRESS($Z370,COLUMN(),4,1,"Monitoraggio"))),"")</f>
        <v/>
      </c>
      <c r="AZ370" s="84" t="str" cm="1">
        <f t="array" aca="1" ref="AZ370" ca="1">IFERROR(IF(INDIRECT(ADDRESS($Z370,COLUMN(),4,1,"Monitoraggio"))="","",INDIRECT(ADDRESS($Z370,COLUMN(),4,1,"Monitoraggio"))),"")</f>
        <v/>
      </c>
      <c r="BA370" s="81" t="str" cm="1">
        <f t="array" aca="1" ref="BA370" ca="1">IFERROR(IF(INDIRECT(ADDRESS($Z370,COLUMN(),4,1,"Monitoraggio"))="","",INDIRECT(ADDRESS($Z370,COLUMN(),4,1,"Monitoraggio"))),"")</f>
        <v/>
      </c>
      <c r="BB370" s="86" t="str" cm="1">
        <f t="array" aca="1" ref="BB370" ca="1">IFERROR(IF(INDIRECT(ADDRESS($Z370,COLUMN(),4,1,"Monitoraggio"))="","",INDIRECT(ADDRESS($Z370,COLUMN(),4,1,"Monitoraggio"))),"")</f>
        <v/>
      </c>
      <c r="BC370" s="79" t="str" cm="1">
        <f t="array" aca="1" ref="BC370" ca="1">IFERROR(IF(INDIRECT(ADDRESS($Z370,COLUMN(),4,1,"Monitoraggio"))="","",INDIRECT(ADDRESS($Z370,COLUMN(),4,1,"Monitoraggio"))),"")</f>
        <v/>
      </c>
      <c r="BD370" s="79" t="str" cm="1">
        <f t="array" aca="1" ref="BD370" ca="1">IFERROR(IF(INDIRECT(ADDRESS($Z370,COLUMN(),4,1,"Monitoraggio"))="","",INDIRECT(ADDRESS($Z370,COLUMN(),4,1,"Monitoraggio"))),"")</f>
        <v/>
      </c>
      <c r="BE370" s="79" t="str" cm="1">
        <f t="array" aca="1" ref="BE370" ca="1">IFERROR(IF(INDIRECT(ADDRESS($Z370,COLUMN(),4,1,"Monitoraggio"))="","",INDIRECT(ADDRESS($Z370,COLUMN(),4,1,"Monitoraggio"))),"")</f>
        <v/>
      </c>
      <c r="BF370" s="79" t="str" cm="1">
        <f t="array" aca="1" ref="BF370" ca="1">IFERROR(IF(INDIRECT(ADDRESS($Z370,COLUMN(),4,1,"Monitoraggio"))="","",INDIRECT(ADDRESS($Z370,COLUMN(),4,1,"Monitoraggio"))),"")</f>
        <v/>
      </c>
      <c r="BG370" s="114" t="str" cm="1">
        <f t="array" aca="1" ref="BG370" ca="1">IFERROR(IF(INDIRECT(ADDRESS($Z370,COLUMN(),4,1,"Monitoraggio"))="","",INDIRECT(ADDRESS($Z370,COLUMN(),4,1,"Monitoraggio"))),"")</f>
        <v/>
      </c>
      <c r="BH370" s="48" t="str" cm="1">
        <f t="array" aca="1" ref="BH370" ca="1">IFERROR(IF(INDIRECT(ADDRESS($Z370,COLUMN(),4,1,"Monitoraggio"))="","",INDIRECT(ADDRESS($Z370,COLUMN(),4,1,"Monitoraggio"))),"")</f>
        <v/>
      </c>
      <c r="BI370" s="84" t="str" cm="1">
        <f t="array" aca="1" ref="BI370" ca="1">IFERROR(IF(INDIRECT(ADDRESS($Z370,COLUMN(),4,1,"Monitoraggio"))="","",INDIRECT(ADDRESS($Z370,COLUMN(),4,1,"Monitoraggio"))),"")</f>
        <v/>
      </c>
      <c r="BJ370" s="81" t="str" cm="1">
        <f t="array" aca="1" ref="BJ370" ca="1">IFERROR(IF(INDIRECT(ADDRESS($Z370,COLUMN(),4,1,"Monitoraggio"))="","",INDIRECT(ADDRESS($Z370,COLUMN(),4,1,"Monitoraggio"))),"")</f>
        <v/>
      </c>
    </row>
    <row r="371" spans="26:62" x14ac:dyDescent="0.2">
      <c r="Z371" s="132" t="str">
        <f>IFERROR(MATCH(ROW()-9,Monitoraggio!Y$1:Y$1000,0),"")</f>
        <v/>
      </c>
      <c r="AA371" s="60" t="str" cm="1">
        <f t="array" aca="1" ref="AA371" ca="1">IFERROR(IF(INDIRECT(ADDRESS($Z371,COLUMN(),4,1,"Monitoraggio"))="","",INDIRECT(ADDRESS($Z371,COLUMN(),4,1,"Monitoraggio"))),"")</f>
        <v/>
      </c>
      <c r="AB371" s="114" t="str" cm="1">
        <f t="array" aca="1" ref="AB371" ca="1">IFERROR(IF(INDIRECT(ADDRESS($Z371,COLUMN(),4,1,"Monitoraggio"))="","",INDIRECT(ADDRESS($Z371,COLUMN(),4,1,"Monitoraggio"))),"")</f>
        <v/>
      </c>
      <c r="AC371" s="114" t="str" cm="1">
        <f t="array" aca="1" ref="AC371" ca="1">IFERROR(IF(INDIRECT(ADDRESS($Z371,COLUMN(),4,1,"Monitoraggio"))="","",INDIRECT(ADDRESS($Z371,COLUMN(),4,1,"Monitoraggio"))),"")</f>
        <v/>
      </c>
      <c r="AD371" s="48" t="str" cm="1">
        <f t="array" aca="1" ref="AD371" ca="1">IFERROR(IF(INDIRECT(ADDRESS($Z371,COLUMN(),4,1,"Monitoraggio"))="","",INDIRECT(ADDRESS($Z371,COLUMN(),4,1,"Monitoraggio"))),"")</f>
        <v/>
      </c>
      <c r="AE371" s="61" t="str" cm="1">
        <f t="array" aca="1" ref="AE371" ca="1">IFERROR(IF(INDIRECT(ADDRESS($Z371,COLUMN(),4,1,"Monitoraggio"))="","",INDIRECT(ADDRESS($Z371,COLUMN(),4,1,"Monitoraggio"))),"")</f>
        <v/>
      </c>
      <c r="AF371" s="116" t="str" cm="1">
        <f t="array" aca="1" ref="AF371" ca="1">IFERROR(IF(INDIRECT(ADDRESS($Z371,COLUMN(),4,1,"Monitoraggio"))="","",INDIRECT(ADDRESS($Z371,COLUMN(),4,1,"Monitoraggio"))),"")</f>
        <v/>
      </c>
      <c r="AG371" s="61" t="str" cm="1">
        <f t="array" aca="1" ref="AG371" ca="1">IFERROR(IF(INDIRECT(ADDRESS($Z371,COLUMN(),4,1,"Monitoraggio"))="","",INDIRECT(ADDRESS($Z371,COLUMN(),4,1,"Monitoraggio"))),"")</f>
        <v/>
      </c>
      <c r="AH371" s="116" t="str" cm="1">
        <f t="array" aca="1" ref="AH371" ca="1">IFERROR(IF(INDIRECT(ADDRESS($Z371,COLUMN(),4,1,"Monitoraggio"))="","",INDIRECT(ADDRESS($Z371,COLUMN(),4,1,"Monitoraggio"))),"")</f>
        <v/>
      </c>
      <c r="AI371" s="114" t="str" cm="1">
        <f t="array" aca="1" ref="AI371" ca="1">IFERROR(IF(INDIRECT(ADDRESS($Z371,COLUMN(),4,1,"Monitoraggio"))="","",INDIRECT(ADDRESS($Z371,COLUMN(),4,1,"Monitoraggio"))),"")</f>
        <v/>
      </c>
      <c r="AJ371" s="118" t="str" cm="1">
        <f t="array" aca="1" ref="AJ371" ca="1">IFERROR(IF(INDIRECT(ADDRESS($Z371,COLUMN(),4,1,"Monitoraggio"))="","",INDIRECT(ADDRESS($Z371,COLUMN(),4,1,"Monitoraggio"))),"")</f>
        <v/>
      </c>
      <c r="AK371" s="119" t="str" cm="1">
        <f t="array" aca="1" ref="AK371" ca="1">IFERROR(IF(INDIRECT(ADDRESS($Z371,COLUMN(),4,1,"Monitoraggio"))="","",INDIRECT(ADDRESS($Z371,COLUMN(),4,1,"Monitoraggio"))),"")</f>
        <v/>
      </c>
      <c r="AL371" s="79" t="str" cm="1">
        <f t="array" aca="1" ref="AL371" ca="1">IFERROR(IF(INDIRECT(ADDRESS($Z371,COLUMN(),4,1,"Monitoraggio"))="","",INDIRECT(ADDRESS($Z371,COLUMN(),4,1,"Monitoraggio"))),"")</f>
        <v/>
      </c>
      <c r="AM371" s="77" t="str" cm="1">
        <f t="array" aca="1" ref="AM371" ca="1">IFERROR(IF(INDIRECT(ADDRESS($Z371,COLUMN(),4,1,"Monitoraggio"))="","",INDIRECT(ADDRESS($Z371,COLUMN(),4,1,"Monitoraggio"))),"")</f>
        <v/>
      </c>
      <c r="AN371" s="79" t="str" cm="1">
        <f t="array" aca="1" ref="AN371" ca="1">IFERROR(IF(INDIRECT(ADDRESS($Z371,COLUMN(),4,1,"Monitoraggio"))="","",INDIRECT(ADDRESS($Z371,COLUMN(),4,1,"Monitoraggio"))),"")</f>
        <v/>
      </c>
      <c r="AO371" s="79" t="str" cm="1">
        <f t="array" aca="1" ref="AO371" ca="1">IFERROR(IF(INDIRECT(ADDRESS($Z371,COLUMN(),4,1,"Monitoraggio"))="","",INDIRECT(ADDRESS($Z371,COLUMN(),4,1,"Monitoraggio"))),"")</f>
        <v/>
      </c>
      <c r="AP371" s="79" t="str" cm="1">
        <f t="array" aca="1" ref="AP371" ca="1">IFERROR(IF(INDIRECT(ADDRESS($Z371,COLUMN(),4,1,"Monitoraggio"))="","",INDIRECT(ADDRESS($Z371,COLUMN(),4,1,"Monitoraggio"))),"")</f>
        <v/>
      </c>
      <c r="AQ371" s="81" t="str" cm="1">
        <f t="array" aca="1" ref="AQ371" ca="1">IFERROR(IF(INDIRECT(ADDRESS($Z371,COLUMN(),4,1,"Monitoraggio"))="","",INDIRECT(ADDRESS($Z371,COLUMN(),4,1,"Monitoraggio"))),"")</f>
        <v/>
      </c>
      <c r="AR371" s="122" t="str" cm="1">
        <f t="array" aca="1" ref="AR371" ca="1">IFERROR(IF(INDIRECT(ADDRESS($Z371,COLUMN(),4,1,"Monitoraggio"))="","",INDIRECT(ADDRESS($Z371,COLUMN(),4,1,"Monitoraggio"))),"")</f>
        <v/>
      </c>
      <c r="AS371" s="118" t="str" cm="1">
        <f t="array" aca="1" ref="AS371" ca="1">IFERROR(IF(INDIRECT(ADDRESS($Z371,COLUMN(),4,1,"Monitoraggio"))="","",INDIRECT(ADDRESS($Z371,COLUMN(),4,1,"Monitoraggio"))),"")</f>
        <v/>
      </c>
      <c r="AT371" s="119" t="str" cm="1">
        <f t="array" aca="1" ref="AT371" ca="1">IFERROR(IF(INDIRECT(ADDRESS($Z371,COLUMN(),4,1,"Monitoraggio"))="","",INDIRECT(ADDRESS($Z371,COLUMN(),4,1,"Monitoraggio"))),"")</f>
        <v/>
      </c>
      <c r="AU371" s="79" t="str" cm="1">
        <f t="array" aca="1" ref="AU371" ca="1">IFERROR(IF(INDIRECT(ADDRESS($Z371,COLUMN(),4,1,"Monitoraggio"))="","",INDIRECT(ADDRESS($Z371,COLUMN(),4,1,"Monitoraggio"))),"")</f>
        <v/>
      </c>
      <c r="AV371" s="119" t="str" cm="1">
        <f t="array" aca="1" ref="AV371" ca="1">IFERROR(IF(INDIRECT(ADDRESS($Z371,COLUMN(),4,1,"Monitoraggio"))="","",INDIRECT(ADDRESS($Z371,COLUMN(),4,1,"Monitoraggio"))),"")</f>
        <v/>
      </c>
      <c r="AW371" s="124" t="str" cm="1">
        <f t="array" aca="1" ref="AW371" ca="1">IFERROR(IF(INDIRECT(ADDRESS($Z371,COLUMN(),4,1,"Monitoraggio"))="","",INDIRECT(ADDRESS($Z371,COLUMN(),4,1,"Monitoraggio"))),"")</f>
        <v/>
      </c>
      <c r="AX371" s="62" t="str" cm="1">
        <f t="array" aca="1" ref="AX371" ca="1">IFERROR(IF(INDIRECT(ADDRESS($Z371,COLUMN(),4,1,"Monitoraggio"))="","",INDIRECT(ADDRESS($Z371,COLUMN(),4,1,"Monitoraggio"))),"")</f>
        <v/>
      </c>
      <c r="AY371" s="79" t="str" cm="1">
        <f t="array" aca="1" ref="AY371" ca="1">IFERROR(IF(INDIRECT(ADDRESS($Z371,COLUMN(),4,1,"Monitoraggio"))="","",INDIRECT(ADDRESS($Z371,COLUMN(),4,1,"Monitoraggio"))),"")</f>
        <v/>
      </c>
      <c r="AZ371" s="84" t="str" cm="1">
        <f t="array" aca="1" ref="AZ371" ca="1">IFERROR(IF(INDIRECT(ADDRESS($Z371,COLUMN(),4,1,"Monitoraggio"))="","",INDIRECT(ADDRESS($Z371,COLUMN(),4,1,"Monitoraggio"))),"")</f>
        <v/>
      </c>
      <c r="BA371" s="81" t="str" cm="1">
        <f t="array" aca="1" ref="BA371" ca="1">IFERROR(IF(INDIRECT(ADDRESS($Z371,COLUMN(),4,1,"Monitoraggio"))="","",INDIRECT(ADDRESS($Z371,COLUMN(),4,1,"Monitoraggio"))),"")</f>
        <v/>
      </c>
      <c r="BB371" s="86" t="str" cm="1">
        <f t="array" aca="1" ref="BB371" ca="1">IFERROR(IF(INDIRECT(ADDRESS($Z371,COLUMN(),4,1,"Monitoraggio"))="","",INDIRECT(ADDRESS($Z371,COLUMN(),4,1,"Monitoraggio"))),"")</f>
        <v/>
      </c>
      <c r="BC371" s="79" t="str" cm="1">
        <f t="array" aca="1" ref="BC371" ca="1">IFERROR(IF(INDIRECT(ADDRESS($Z371,COLUMN(),4,1,"Monitoraggio"))="","",INDIRECT(ADDRESS($Z371,COLUMN(),4,1,"Monitoraggio"))),"")</f>
        <v/>
      </c>
      <c r="BD371" s="79" t="str" cm="1">
        <f t="array" aca="1" ref="BD371" ca="1">IFERROR(IF(INDIRECT(ADDRESS($Z371,COLUMN(),4,1,"Monitoraggio"))="","",INDIRECT(ADDRESS($Z371,COLUMN(),4,1,"Monitoraggio"))),"")</f>
        <v/>
      </c>
      <c r="BE371" s="79" t="str" cm="1">
        <f t="array" aca="1" ref="BE371" ca="1">IFERROR(IF(INDIRECT(ADDRESS($Z371,COLUMN(),4,1,"Monitoraggio"))="","",INDIRECT(ADDRESS($Z371,COLUMN(),4,1,"Monitoraggio"))),"")</f>
        <v/>
      </c>
      <c r="BF371" s="79" t="str" cm="1">
        <f t="array" aca="1" ref="BF371" ca="1">IFERROR(IF(INDIRECT(ADDRESS($Z371,COLUMN(),4,1,"Monitoraggio"))="","",INDIRECT(ADDRESS($Z371,COLUMN(),4,1,"Monitoraggio"))),"")</f>
        <v/>
      </c>
      <c r="BG371" s="114" t="str" cm="1">
        <f t="array" aca="1" ref="BG371" ca="1">IFERROR(IF(INDIRECT(ADDRESS($Z371,COLUMN(),4,1,"Monitoraggio"))="","",INDIRECT(ADDRESS($Z371,COLUMN(),4,1,"Monitoraggio"))),"")</f>
        <v/>
      </c>
      <c r="BH371" s="48" t="str" cm="1">
        <f t="array" aca="1" ref="BH371" ca="1">IFERROR(IF(INDIRECT(ADDRESS($Z371,COLUMN(),4,1,"Monitoraggio"))="","",INDIRECT(ADDRESS($Z371,COLUMN(),4,1,"Monitoraggio"))),"")</f>
        <v/>
      </c>
      <c r="BI371" s="84" t="str" cm="1">
        <f t="array" aca="1" ref="BI371" ca="1">IFERROR(IF(INDIRECT(ADDRESS($Z371,COLUMN(),4,1,"Monitoraggio"))="","",INDIRECT(ADDRESS($Z371,COLUMN(),4,1,"Monitoraggio"))),"")</f>
        <v/>
      </c>
      <c r="BJ371" s="81" t="str" cm="1">
        <f t="array" aca="1" ref="BJ371" ca="1">IFERROR(IF(INDIRECT(ADDRESS($Z371,COLUMN(),4,1,"Monitoraggio"))="","",INDIRECT(ADDRESS($Z371,COLUMN(),4,1,"Monitoraggio"))),"")</f>
        <v/>
      </c>
    </row>
    <row r="372" spans="26:62" x14ac:dyDescent="0.2">
      <c r="Z372" s="132" t="str">
        <f>IFERROR(MATCH(ROW()-9,Monitoraggio!Y$1:Y$1000,0),"")</f>
        <v/>
      </c>
      <c r="AA372" s="60" t="str" cm="1">
        <f t="array" aca="1" ref="AA372" ca="1">IFERROR(IF(INDIRECT(ADDRESS($Z372,COLUMN(),4,1,"Monitoraggio"))="","",INDIRECT(ADDRESS($Z372,COLUMN(),4,1,"Monitoraggio"))),"")</f>
        <v/>
      </c>
      <c r="AB372" s="114" t="str" cm="1">
        <f t="array" aca="1" ref="AB372" ca="1">IFERROR(IF(INDIRECT(ADDRESS($Z372,COLUMN(),4,1,"Monitoraggio"))="","",INDIRECT(ADDRESS($Z372,COLUMN(),4,1,"Monitoraggio"))),"")</f>
        <v/>
      </c>
      <c r="AC372" s="114" t="str" cm="1">
        <f t="array" aca="1" ref="AC372" ca="1">IFERROR(IF(INDIRECT(ADDRESS($Z372,COLUMN(),4,1,"Monitoraggio"))="","",INDIRECT(ADDRESS($Z372,COLUMN(),4,1,"Monitoraggio"))),"")</f>
        <v/>
      </c>
      <c r="AD372" s="48" t="str" cm="1">
        <f t="array" aca="1" ref="AD372" ca="1">IFERROR(IF(INDIRECT(ADDRESS($Z372,COLUMN(),4,1,"Monitoraggio"))="","",INDIRECT(ADDRESS($Z372,COLUMN(),4,1,"Monitoraggio"))),"")</f>
        <v/>
      </c>
      <c r="AE372" s="61" t="str" cm="1">
        <f t="array" aca="1" ref="AE372" ca="1">IFERROR(IF(INDIRECT(ADDRESS($Z372,COLUMN(),4,1,"Monitoraggio"))="","",INDIRECT(ADDRESS($Z372,COLUMN(),4,1,"Monitoraggio"))),"")</f>
        <v/>
      </c>
      <c r="AF372" s="116" t="str" cm="1">
        <f t="array" aca="1" ref="AF372" ca="1">IFERROR(IF(INDIRECT(ADDRESS($Z372,COLUMN(),4,1,"Monitoraggio"))="","",INDIRECT(ADDRESS($Z372,COLUMN(),4,1,"Monitoraggio"))),"")</f>
        <v/>
      </c>
      <c r="AG372" s="61" t="str" cm="1">
        <f t="array" aca="1" ref="AG372" ca="1">IFERROR(IF(INDIRECT(ADDRESS($Z372,COLUMN(),4,1,"Monitoraggio"))="","",INDIRECT(ADDRESS($Z372,COLUMN(),4,1,"Monitoraggio"))),"")</f>
        <v/>
      </c>
      <c r="AH372" s="116" t="str" cm="1">
        <f t="array" aca="1" ref="AH372" ca="1">IFERROR(IF(INDIRECT(ADDRESS($Z372,COLUMN(),4,1,"Monitoraggio"))="","",INDIRECT(ADDRESS($Z372,COLUMN(),4,1,"Monitoraggio"))),"")</f>
        <v/>
      </c>
      <c r="AI372" s="114" t="str" cm="1">
        <f t="array" aca="1" ref="AI372" ca="1">IFERROR(IF(INDIRECT(ADDRESS($Z372,COLUMN(),4,1,"Monitoraggio"))="","",INDIRECT(ADDRESS($Z372,COLUMN(),4,1,"Monitoraggio"))),"")</f>
        <v/>
      </c>
      <c r="AJ372" s="118" t="str" cm="1">
        <f t="array" aca="1" ref="AJ372" ca="1">IFERROR(IF(INDIRECT(ADDRESS($Z372,COLUMN(),4,1,"Monitoraggio"))="","",INDIRECT(ADDRESS($Z372,COLUMN(),4,1,"Monitoraggio"))),"")</f>
        <v/>
      </c>
      <c r="AK372" s="119" t="str" cm="1">
        <f t="array" aca="1" ref="AK372" ca="1">IFERROR(IF(INDIRECT(ADDRESS($Z372,COLUMN(),4,1,"Monitoraggio"))="","",INDIRECT(ADDRESS($Z372,COLUMN(),4,1,"Monitoraggio"))),"")</f>
        <v/>
      </c>
      <c r="AL372" s="79" t="str" cm="1">
        <f t="array" aca="1" ref="AL372" ca="1">IFERROR(IF(INDIRECT(ADDRESS($Z372,COLUMN(),4,1,"Monitoraggio"))="","",INDIRECT(ADDRESS($Z372,COLUMN(),4,1,"Monitoraggio"))),"")</f>
        <v/>
      </c>
      <c r="AM372" s="77" t="str" cm="1">
        <f t="array" aca="1" ref="AM372" ca="1">IFERROR(IF(INDIRECT(ADDRESS($Z372,COLUMN(),4,1,"Monitoraggio"))="","",INDIRECT(ADDRESS($Z372,COLUMN(),4,1,"Monitoraggio"))),"")</f>
        <v/>
      </c>
      <c r="AN372" s="79" t="str" cm="1">
        <f t="array" aca="1" ref="AN372" ca="1">IFERROR(IF(INDIRECT(ADDRESS($Z372,COLUMN(),4,1,"Monitoraggio"))="","",INDIRECT(ADDRESS($Z372,COLUMN(),4,1,"Monitoraggio"))),"")</f>
        <v/>
      </c>
      <c r="AO372" s="79" t="str" cm="1">
        <f t="array" aca="1" ref="AO372" ca="1">IFERROR(IF(INDIRECT(ADDRESS($Z372,COLUMN(),4,1,"Monitoraggio"))="","",INDIRECT(ADDRESS($Z372,COLUMN(),4,1,"Monitoraggio"))),"")</f>
        <v/>
      </c>
      <c r="AP372" s="79" t="str" cm="1">
        <f t="array" aca="1" ref="AP372" ca="1">IFERROR(IF(INDIRECT(ADDRESS($Z372,COLUMN(),4,1,"Monitoraggio"))="","",INDIRECT(ADDRESS($Z372,COLUMN(),4,1,"Monitoraggio"))),"")</f>
        <v/>
      </c>
      <c r="AQ372" s="81" t="str" cm="1">
        <f t="array" aca="1" ref="AQ372" ca="1">IFERROR(IF(INDIRECT(ADDRESS($Z372,COLUMN(),4,1,"Monitoraggio"))="","",INDIRECT(ADDRESS($Z372,COLUMN(),4,1,"Monitoraggio"))),"")</f>
        <v/>
      </c>
      <c r="AR372" s="122" t="str" cm="1">
        <f t="array" aca="1" ref="AR372" ca="1">IFERROR(IF(INDIRECT(ADDRESS($Z372,COLUMN(),4,1,"Monitoraggio"))="","",INDIRECT(ADDRESS($Z372,COLUMN(),4,1,"Monitoraggio"))),"")</f>
        <v/>
      </c>
      <c r="AS372" s="118" t="str" cm="1">
        <f t="array" aca="1" ref="AS372" ca="1">IFERROR(IF(INDIRECT(ADDRESS($Z372,COLUMN(),4,1,"Monitoraggio"))="","",INDIRECT(ADDRESS($Z372,COLUMN(),4,1,"Monitoraggio"))),"")</f>
        <v/>
      </c>
      <c r="AT372" s="119" t="str" cm="1">
        <f t="array" aca="1" ref="AT372" ca="1">IFERROR(IF(INDIRECT(ADDRESS($Z372,COLUMN(),4,1,"Monitoraggio"))="","",INDIRECT(ADDRESS($Z372,COLUMN(),4,1,"Monitoraggio"))),"")</f>
        <v/>
      </c>
      <c r="AU372" s="79" t="str" cm="1">
        <f t="array" aca="1" ref="AU372" ca="1">IFERROR(IF(INDIRECT(ADDRESS($Z372,COLUMN(),4,1,"Monitoraggio"))="","",INDIRECT(ADDRESS($Z372,COLUMN(),4,1,"Monitoraggio"))),"")</f>
        <v/>
      </c>
      <c r="AV372" s="119" t="str" cm="1">
        <f t="array" aca="1" ref="AV372" ca="1">IFERROR(IF(INDIRECT(ADDRESS($Z372,COLUMN(),4,1,"Monitoraggio"))="","",INDIRECT(ADDRESS($Z372,COLUMN(),4,1,"Monitoraggio"))),"")</f>
        <v/>
      </c>
      <c r="AW372" s="124" t="str" cm="1">
        <f t="array" aca="1" ref="AW372" ca="1">IFERROR(IF(INDIRECT(ADDRESS($Z372,COLUMN(),4,1,"Monitoraggio"))="","",INDIRECT(ADDRESS($Z372,COLUMN(),4,1,"Monitoraggio"))),"")</f>
        <v/>
      </c>
      <c r="AX372" s="62" t="str" cm="1">
        <f t="array" aca="1" ref="AX372" ca="1">IFERROR(IF(INDIRECT(ADDRESS($Z372,COLUMN(),4,1,"Monitoraggio"))="","",INDIRECT(ADDRESS($Z372,COLUMN(),4,1,"Monitoraggio"))),"")</f>
        <v/>
      </c>
      <c r="AY372" s="79" t="str" cm="1">
        <f t="array" aca="1" ref="AY372" ca="1">IFERROR(IF(INDIRECT(ADDRESS($Z372,COLUMN(),4,1,"Monitoraggio"))="","",INDIRECT(ADDRESS($Z372,COLUMN(),4,1,"Monitoraggio"))),"")</f>
        <v/>
      </c>
      <c r="AZ372" s="84" t="str" cm="1">
        <f t="array" aca="1" ref="AZ372" ca="1">IFERROR(IF(INDIRECT(ADDRESS($Z372,COLUMN(),4,1,"Monitoraggio"))="","",INDIRECT(ADDRESS($Z372,COLUMN(),4,1,"Monitoraggio"))),"")</f>
        <v/>
      </c>
      <c r="BA372" s="81" t="str" cm="1">
        <f t="array" aca="1" ref="BA372" ca="1">IFERROR(IF(INDIRECT(ADDRESS($Z372,COLUMN(),4,1,"Monitoraggio"))="","",INDIRECT(ADDRESS($Z372,COLUMN(),4,1,"Monitoraggio"))),"")</f>
        <v/>
      </c>
      <c r="BB372" s="86" t="str" cm="1">
        <f t="array" aca="1" ref="BB372" ca="1">IFERROR(IF(INDIRECT(ADDRESS($Z372,COLUMN(),4,1,"Monitoraggio"))="","",INDIRECT(ADDRESS($Z372,COLUMN(),4,1,"Monitoraggio"))),"")</f>
        <v/>
      </c>
      <c r="BC372" s="79" t="str" cm="1">
        <f t="array" aca="1" ref="BC372" ca="1">IFERROR(IF(INDIRECT(ADDRESS($Z372,COLUMN(),4,1,"Monitoraggio"))="","",INDIRECT(ADDRESS($Z372,COLUMN(),4,1,"Monitoraggio"))),"")</f>
        <v/>
      </c>
      <c r="BD372" s="79" t="str" cm="1">
        <f t="array" aca="1" ref="BD372" ca="1">IFERROR(IF(INDIRECT(ADDRESS($Z372,COLUMN(),4,1,"Monitoraggio"))="","",INDIRECT(ADDRESS($Z372,COLUMN(),4,1,"Monitoraggio"))),"")</f>
        <v/>
      </c>
      <c r="BE372" s="79" t="str" cm="1">
        <f t="array" aca="1" ref="BE372" ca="1">IFERROR(IF(INDIRECT(ADDRESS($Z372,COLUMN(),4,1,"Monitoraggio"))="","",INDIRECT(ADDRESS($Z372,COLUMN(),4,1,"Monitoraggio"))),"")</f>
        <v/>
      </c>
      <c r="BF372" s="79" t="str" cm="1">
        <f t="array" aca="1" ref="BF372" ca="1">IFERROR(IF(INDIRECT(ADDRESS($Z372,COLUMN(),4,1,"Monitoraggio"))="","",INDIRECT(ADDRESS($Z372,COLUMN(),4,1,"Monitoraggio"))),"")</f>
        <v/>
      </c>
      <c r="BG372" s="114" t="str" cm="1">
        <f t="array" aca="1" ref="BG372" ca="1">IFERROR(IF(INDIRECT(ADDRESS($Z372,COLUMN(),4,1,"Monitoraggio"))="","",INDIRECT(ADDRESS($Z372,COLUMN(),4,1,"Monitoraggio"))),"")</f>
        <v/>
      </c>
      <c r="BH372" s="48" t="str" cm="1">
        <f t="array" aca="1" ref="BH372" ca="1">IFERROR(IF(INDIRECT(ADDRESS($Z372,COLUMN(),4,1,"Monitoraggio"))="","",INDIRECT(ADDRESS($Z372,COLUMN(),4,1,"Monitoraggio"))),"")</f>
        <v/>
      </c>
      <c r="BI372" s="84" t="str" cm="1">
        <f t="array" aca="1" ref="BI372" ca="1">IFERROR(IF(INDIRECT(ADDRESS($Z372,COLUMN(),4,1,"Monitoraggio"))="","",INDIRECT(ADDRESS($Z372,COLUMN(),4,1,"Monitoraggio"))),"")</f>
        <v/>
      </c>
      <c r="BJ372" s="81" t="str" cm="1">
        <f t="array" aca="1" ref="BJ372" ca="1">IFERROR(IF(INDIRECT(ADDRESS($Z372,COLUMN(),4,1,"Monitoraggio"))="","",INDIRECT(ADDRESS($Z372,COLUMN(),4,1,"Monitoraggio"))),"")</f>
        <v/>
      </c>
    </row>
    <row r="373" spans="26:62" x14ac:dyDescent="0.2">
      <c r="Z373" s="132" t="str">
        <f>IFERROR(MATCH(ROW()-9,Monitoraggio!Y$1:Y$1000,0),"")</f>
        <v/>
      </c>
      <c r="AA373" s="60" t="str" cm="1">
        <f t="array" aca="1" ref="AA373" ca="1">IFERROR(IF(INDIRECT(ADDRESS($Z373,COLUMN(),4,1,"Monitoraggio"))="","",INDIRECT(ADDRESS($Z373,COLUMN(),4,1,"Monitoraggio"))),"")</f>
        <v/>
      </c>
      <c r="AB373" s="114" t="str" cm="1">
        <f t="array" aca="1" ref="AB373" ca="1">IFERROR(IF(INDIRECT(ADDRESS($Z373,COLUMN(),4,1,"Monitoraggio"))="","",INDIRECT(ADDRESS($Z373,COLUMN(),4,1,"Monitoraggio"))),"")</f>
        <v/>
      </c>
      <c r="AC373" s="114" t="str" cm="1">
        <f t="array" aca="1" ref="AC373" ca="1">IFERROR(IF(INDIRECT(ADDRESS($Z373,COLUMN(),4,1,"Monitoraggio"))="","",INDIRECT(ADDRESS($Z373,COLUMN(),4,1,"Monitoraggio"))),"")</f>
        <v/>
      </c>
      <c r="AD373" s="48" t="str" cm="1">
        <f t="array" aca="1" ref="AD373" ca="1">IFERROR(IF(INDIRECT(ADDRESS($Z373,COLUMN(),4,1,"Monitoraggio"))="","",INDIRECT(ADDRESS($Z373,COLUMN(),4,1,"Monitoraggio"))),"")</f>
        <v/>
      </c>
      <c r="AE373" s="61" t="str" cm="1">
        <f t="array" aca="1" ref="AE373" ca="1">IFERROR(IF(INDIRECT(ADDRESS($Z373,COLUMN(),4,1,"Monitoraggio"))="","",INDIRECT(ADDRESS($Z373,COLUMN(),4,1,"Monitoraggio"))),"")</f>
        <v/>
      </c>
      <c r="AF373" s="116" t="str" cm="1">
        <f t="array" aca="1" ref="AF373" ca="1">IFERROR(IF(INDIRECT(ADDRESS($Z373,COLUMN(),4,1,"Monitoraggio"))="","",INDIRECT(ADDRESS($Z373,COLUMN(),4,1,"Monitoraggio"))),"")</f>
        <v/>
      </c>
      <c r="AG373" s="61" t="str" cm="1">
        <f t="array" aca="1" ref="AG373" ca="1">IFERROR(IF(INDIRECT(ADDRESS($Z373,COLUMN(),4,1,"Monitoraggio"))="","",INDIRECT(ADDRESS($Z373,COLUMN(),4,1,"Monitoraggio"))),"")</f>
        <v/>
      </c>
      <c r="AH373" s="116" t="str" cm="1">
        <f t="array" aca="1" ref="AH373" ca="1">IFERROR(IF(INDIRECT(ADDRESS($Z373,COLUMN(),4,1,"Monitoraggio"))="","",INDIRECT(ADDRESS($Z373,COLUMN(),4,1,"Monitoraggio"))),"")</f>
        <v/>
      </c>
      <c r="AI373" s="114" t="str" cm="1">
        <f t="array" aca="1" ref="AI373" ca="1">IFERROR(IF(INDIRECT(ADDRESS($Z373,COLUMN(),4,1,"Monitoraggio"))="","",INDIRECT(ADDRESS($Z373,COLUMN(),4,1,"Monitoraggio"))),"")</f>
        <v/>
      </c>
      <c r="AJ373" s="118" t="str" cm="1">
        <f t="array" aca="1" ref="AJ373" ca="1">IFERROR(IF(INDIRECT(ADDRESS($Z373,COLUMN(),4,1,"Monitoraggio"))="","",INDIRECT(ADDRESS($Z373,COLUMN(),4,1,"Monitoraggio"))),"")</f>
        <v/>
      </c>
      <c r="AK373" s="119" t="str" cm="1">
        <f t="array" aca="1" ref="AK373" ca="1">IFERROR(IF(INDIRECT(ADDRESS($Z373,COLUMN(),4,1,"Monitoraggio"))="","",INDIRECT(ADDRESS($Z373,COLUMN(),4,1,"Monitoraggio"))),"")</f>
        <v/>
      </c>
      <c r="AL373" s="79" t="str" cm="1">
        <f t="array" aca="1" ref="AL373" ca="1">IFERROR(IF(INDIRECT(ADDRESS($Z373,COLUMN(),4,1,"Monitoraggio"))="","",INDIRECT(ADDRESS($Z373,COLUMN(),4,1,"Monitoraggio"))),"")</f>
        <v/>
      </c>
      <c r="AM373" s="77" t="str" cm="1">
        <f t="array" aca="1" ref="AM373" ca="1">IFERROR(IF(INDIRECT(ADDRESS($Z373,COLUMN(),4,1,"Monitoraggio"))="","",INDIRECT(ADDRESS($Z373,COLUMN(),4,1,"Monitoraggio"))),"")</f>
        <v/>
      </c>
      <c r="AN373" s="79" t="str" cm="1">
        <f t="array" aca="1" ref="AN373" ca="1">IFERROR(IF(INDIRECT(ADDRESS($Z373,COLUMN(),4,1,"Monitoraggio"))="","",INDIRECT(ADDRESS($Z373,COLUMN(),4,1,"Monitoraggio"))),"")</f>
        <v/>
      </c>
      <c r="AO373" s="79" t="str" cm="1">
        <f t="array" aca="1" ref="AO373" ca="1">IFERROR(IF(INDIRECT(ADDRESS($Z373,COLUMN(),4,1,"Monitoraggio"))="","",INDIRECT(ADDRESS($Z373,COLUMN(),4,1,"Monitoraggio"))),"")</f>
        <v/>
      </c>
      <c r="AP373" s="79" t="str" cm="1">
        <f t="array" aca="1" ref="AP373" ca="1">IFERROR(IF(INDIRECT(ADDRESS($Z373,COLUMN(),4,1,"Monitoraggio"))="","",INDIRECT(ADDRESS($Z373,COLUMN(),4,1,"Monitoraggio"))),"")</f>
        <v/>
      </c>
      <c r="AQ373" s="81" t="str" cm="1">
        <f t="array" aca="1" ref="AQ373" ca="1">IFERROR(IF(INDIRECT(ADDRESS($Z373,COLUMN(),4,1,"Monitoraggio"))="","",INDIRECT(ADDRESS($Z373,COLUMN(),4,1,"Monitoraggio"))),"")</f>
        <v/>
      </c>
      <c r="AR373" s="122" t="str" cm="1">
        <f t="array" aca="1" ref="AR373" ca="1">IFERROR(IF(INDIRECT(ADDRESS($Z373,COLUMN(),4,1,"Monitoraggio"))="","",INDIRECT(ADDRESS($Z373,COLUMN(),4,1,"Monitoraggio"))),"")</f>
        <v/>
      </c>
      <c r="AS373" s="118" t="str" cm="1">
        <f t="array" aca="1" ref="AS373" ca="1">IFERROR(IF(INDIRECT(ADDRESS($Z373,COLUMN(),4,1,"Monitoraggio"))="","",INDIRECT(ADDRESS($Z373,COLUMN(),4,1,"Monitoraggio"))),"")</f>
        <v/>
      </c>
      <c r="AT373" s="119" t="str" cm="1">
        <f t="array" aca="1" ref="AT373" ca="1">IFERROR(IF(INDIRECT(ADDRESS($Z373,COLUMN(),4,1,"Monitoraggio"))="","",INDIRECT(ADDRESS($Z373,COLUMN(),4,1,"Monitoraggio"))),"")</f>
        <v/>
      </c>
      <c r="AU373" s="79" t="str" cm="1">
        <f t="array" aca="1" ref="AU373" ca="1">IFERROR(IF(INDIRECT(ADDRESS($Z373,COLUMN(),4,1,"Monitoraggio"))="","",INDIRECT(ADDRESS($Z373,COLUMN(),4,1,"Monitoraggio"))),"")</f>
        <v/>
      </c>
      <c r="AV373" s="119" t="str" cm="1">
        <f t="array" aca="1" ref="AV373" ca="1">IFERROR(IF(INDIRECT(ADDRESS($Z373,COLUMN(),4,1,"Monitoraggio"))="","",INDIRECT(ADDRESS($Z373,COLUMN(),4,1,"Monitoraggio"))),"")</f>
        <v/>
      </c>
      <c r="AW373" s="124" t="str" cm="1">
        <f t="array" aca="1" ref="AW373" ca="1">IFERROR(IF(INDIRECT(ADDRESS($Z373,COLUMN(),4,1,"Monitoraggio"))="","",INDIRECT(ADDRESS($Z373,COLUMN(),4,1,"Monitoraggio"))),"")</f>
        <v/>
      </c>
      <c r="AX373" s="62" t="str" cm="1">
        <f t="array" aca="1" ref="AX373" ca="1">IFERROR(IF(INDIRECT(ADDRESS($Z373,COLUMN(),4,1,"Monitoraggio"))="","",INDIRECT(ADDRESS($Z373,COLUMN(),4,1,"Monitoraggio"))),"")</f>
        <v/>
      </c>
      <c r="AY373" s="79" t="str" cm="1">
        <f t="array" aca="1" ref="AY373" ca="1">IFERROR(IF(INDIRECT(ADDRESS($Z373,COLUMN(),4,1,"Monitoraggio"))="","",INDIRECT(ADDRESS($Z373,COLUMN(),4,1,"Monitoraggio"))),"")</f>
        <v/>
      </c>
      <c r="AZ373" s="84" t="str" cm="1">
        <f t="array" aca="1" ref="AZ373" ca="1">IFERROR(IF(INDIRECT(ADDRESS($Z373,COLUMN(),4,1,"Monitoraggio"))="","",INDIRECT(ADDRESS($Z373,COLUMN(),4,1,"Monitoraggio"))),"")</f>
        <v/>
      </c>
      <c r="BA373" s="81" t="str" cm="1">
        <f t="array" aca="1" ref="BA373" ca="1">IFERROR(IF(INDIRECT(ADDRESS($Z373,COLUMN(),4,1,"Monitoraggio"))="","",INDIRECT(ADDRESS($Z373,COLUMN(),4,1,"Monitoraggio"))),"")</f>
        <v/>
      </c>
      <c r="BB373" s="86" t="str" cm="1">
        <f t="array" aca="1" ref="BB373" ca="1">IFERROR(IF(INDIRECT(ADDRESS($Z373,COLUMN(),4,1,"Monitoraggio"))="","",INDIRECT(ADDRESS($Z373,COLUMN(),4,1,"Monitoraggio"))),"")</f>
        <v/>
      </c>
      <c r="BC373" s="79" t="str" cm="1">
        <f t="array" aca="1" ref="BC373" ca="1">IFERROR(IF(INDIRECT(ADDRESS($Z373,COLUMN(),4,1,"Monitoraggio"))="","",INDIRECT(ADDRESS($Z373,COLUMN(),4,1,"Monitoraggio"))),"")</f>
        <v/>
      </c>
      <c r="BD373" s="79" t="str" cm="1">
        <f t="array" aca="1" ref="BD373" ca="1">IFERROR(IF(INDIRECT(ADDRESS($Z373,COLUMN(),4,1,"Monitoraggio"))="","",INDIRECT(ADDRESS($Z373,COLUMN(),4,1,"Monitoraggio"))),"")</f>
        <v/>
      </c>
      <c r="BE373" s="79" t="str" cm="1">
        <f t="array" aca="1" ref="BE373" ca="1">IFERROR(IF(INDIRECT(ADDRESS($Z373,COLUMN(),4,1,"Monitoraggio"))="","",INDIRECT(ADDRESS($Z373,COLUMN(),4,1,"Monitoraggio"))),"")</f>
        <v/>
      </c>
      <c r="BF373" s="79" t="str" cm="1">
        <f t="array" aca="1" ref="BF373" ca="1">IFERROR(IF(INDIRECT(ADDRESS($Z373,COLUMN(),4,1,"Monitoraggio"))="","",INDIRECT(ADDRESS($Z373,COLUMN(),4,1,"Monitoraggio"))),"")</f>
        <v/>
      </c>
      <c r="BG373" s="114" t="str" cm="1">
        <f t="array" aca="1" ref="BG373" ca="1">IFERROR(IF(INDIRECT(ADDRESS($Z373,COLUMN(),4,1,"Monitoraggio"))="","",INDIRECT(ADDRESS($Z373,COLUMN(),4,1,"Monitoraggio"))),"")</f>
        <v/>
      </c>
      <c r="BH373" s="48" t="str" cm="1">
        <f t="array" aca="1" ref="BH373" ca="1">IFERROR(IF(INDIRECT(ADDRESS($Z373,COLUMN(),4,1,"Monitoraggio"))="","",INDIRECT(ADDRESS($Z373,COLUMN(),4,1,"Monitoraggio"))),"")</f>
        <v/>
      </c>
      <c r="BI373" s="84" t="str" cm="1">
        <f t="array" aca="1" ref="BI373" ca="1">IFERROR(IF(INDIRECT(ADDRESS($Z373,COLUMN(),4,1,"Monitoraggio"))="","",INDIRECT(ADDRESS($Z373,COLUMN(),4,1,"Monitoraggio"))),"")</f>
        <v/>
      </c>
      <c r="BJ373" s="81" t="str" cm="1">
        <f t="array" aca="1" ref="BJ373" ca="1">IFERROR(IF(INDIRECT(ADDRESS($Z373,COLUMN(),4,1,"Monitoraggio"))="","",INDIRECT(ADDRESS($Z373,COLUMN(),4,1,"Monitoraggio"))),"")</f>
        <v/>
      </c>
    </row>
    <row r="374" spans="26:62" x14ac:dyDescent="0.2">
      <c r="Z374" s="132" t="str">
        <f>IFERROR(MATCH(ROW()-9,Monitoraggio!Y$1:Y$1000,0),"")</f>
        <v/>
      </c>
      <c r="AA374" s="60" t="str" cm="1">
        <f t="array" aca="1" ref="AA374" ca="1">IFERROR(IF(INDIRECT(ADDRESS($Z374,COLUMN(),4,1,"Monitoraggio"))="","",INDIRECT(ADDRESS($Z374,COLUMN(),4,1,"Monitoraggio"))),"")</f>
        <v/>
      </c>
      <c r="AB374" s="114" t="str" cm="1">
        <f t="array" aca="1" ref="AB374" ca="1">IFERROR(IF(INDIRECT(ADDRESS($Z374,COLUMN(),4,1,"Monitoraggio"))="","",INDIRECT(ADDRESS($Z374,COLUMN(),4,1,"Monitoraggio"))),"")</f>
        <v/>
      </c>
      <c r="AC374" s="114" t="str" cm="1">
        <f t="array" aca="1" ref="AC374" ca="1">IFERROR(IF(INDIRECT(ADDRESS($Z374,COLUMN(),4,1,"Monitoraggio"))="","",INDIRECT(ADDRESS($Z374,COLUMN(),4,1,"Monitoraggio"))),"")</f>
        <v/>
      </c>
      <c r="AD374" s="48" t="str" cm="1">
        <f t="array" aca="1" ref="AD374" ca="1">IFERROR(IF(INDIRECT(ADDRESS($Z374,COLUMN(),4,1,"Monitoraggio"))="","",INDIRECT(ADDRESS($Z374,COLUMN(),4,1,"Monitoraggio"))),"")</f>
        <v/>
      </c>
      <c r="AE374" s="61" t="str" cm="1">
        <f t="array" aca="1" ref="AE374" ca="1">IFERROR(IF(INDIRECT(ADDRESS($Z374,COLUMN(),4,1,"Monitoraggio"))="","",INDIRECT(ADDRESS($Z374,COLUMN(),4,1,"Monitoraggio"))),"")</f>
        <v/>
      </c>
      <c r="AF374" s="116" t="str" cm="1">
        <f t="array" aca="1" ref="AF374" ca="1">IFERROR(IF(INDIRECT(ADDRESS($Z374,COLUMN(),4,1,"Monitoraggio"))="","",INDIRECT(ADDRESS($Z374,COLUMN(),4,1,"Monitoraggio"))),"")</f>
        <v/>
      </c>
      <c r="AG374" s="61" t="str" cm="1">
        <f t="array" aca="1" ref="AG374" ca="1">IFERROR(IF(INDIRECT(ADDRESS($Z374,COLUMN(),4,1,"Monitoraggio"))="","",INDIRECT(ADDRESS($Z374,COLUMN(),4,1,"Monitoraggio"))),"")</f>
        <v/>
      </c>
      <c r="AH374" s="116" t="str" cm="1">
        <f t="array" aca="1" ref="AH374" ca="1">IFERROR(IF(INDIRECT(ADDRESS($Z374,COLUMN(),4,1,"Monitoraggio"))="","",INDIRECT(ADDRESS($Z374,COLUMN(),4,1,"Monitoraggio"))),"")</f>
        <v/>
      </c>
      <c r="AI374" s="114" t="str" cm="1">
        <f t="array" aca="1" ref="AI374" ca="1">IFERROR(IF(INDIRECT(ADDRESS($Z374,COLUMN(),4,1,"Monitoraggio"))="","",INDIRECT(ADDRESS($Z374,COLUMN(),4,1,"Monitoraggio"))),"")</f>
        <v/>
      </c>
      <c r="AJ374" s="118" t="str" cm="1">
        <f t="array" aca="1" ref="AJ374" ca="1">IFERROR(IF(INDIRECT(ADDRESS($Z374,COLUMN(),4,1,"Monitoraggio"))="","",INDIRECT(ADDRESS($Z374,COLUMN(),4,1,"Monitoraggio"))),"")</f>
        <v/>
      </c>
      <c r="AK374" s="119" t="str" cm="1">
        <f t="array" aca="1" ref="AK374" ca="1">IFERROR(IF(INDIRECT(ADDRESS($Z374,COLUMN(),4,1,"Monitoraggio"))="","",INDIRECT(ADDRESS($Z374,COLUMN(),4,1,"Monitoraggio"))),"")</f>
        <v/>
      </c>
      <c r="AL374" s="79" t="str" cm="1">
        <f t="array" aca="1" ref="AL374" ca="1">IFERROR(IF(INDIRECT(ADDRESS($Z374,COLUMN(),4,1,"Monitoraggio"))="","",INDIRECT(ADDRESS($Z374,COLUMN(),4,1,"Monitoraggio"))),"")</f>
        <v/>
      </c>
      <c r="AM374" s="77" t="str" cm="1">
        <f t="array" aca="1" ref="AM374" ca="1">IFERROR(IF(INDIRECT(ADDRESS($Z374,COLUMN(),4,1,"Monitoraggio"))="","",INDIRECT(ADDRESS($Z374,COLUMN(),4,1,"Monitoraggio"))),"")</f>
        <v/>
      </c>
      <c r="AN374" s="79" t="str" cm="1">
        <f t="array" aca="1" ref="AN374" ca="1">IFERROR(IF(INDIRECT(ADDRESS($Z374,COLUMN(),4,1,"Monitoraggio"))="","",INDIRECT(ADDRESS($Z374,COLUMN(),4,1,"Monitoraggio"))),"")</f>
        <v/>
      </c>
      <c r="AO374" s="79" t="str" cm="1">
        <f t="array" aca="1" ref="AO374" ca="1">IFERROR(IF(INDIRECT(ADDRESS($Z374,COLUMN(),4,1,"Monitoraggio"))="","",INDIRECT(ADDRESS($Z374,COLUMN(),4,1,"Monitoraggio"))),"")</f>
        <v/>
      </c>
      <c r="AP374" s="79" t="str" cm="1">
        <f t="array" aca="1" ref="AP374" ca="1">IFERROR(IF(INDIRECT(ADDRESS($Z374,COLUMN(),4,1,"Monitoraggio"))="","",INDIRECT(ADDRESS($Z374,COLUMN(),4,1,"Monitoraggio"))),"")</f>
        <v/>
      </c>
      <c r="AQ374" s="81" t="str" cm="1">
        <f t="array" aca="1" ref="AQ374" ca="1">IFERROR(IF(INDIRECT(ADDRESS($Z374,COLUMN(),4,1,"Monitoraggio"))="","",INDIRECT(ADDRESS($Z374,COLUMN(),4,1,"Monitoraggio"))),"")</f>
        <v/>
      </c>
      <c r="AR374" s="122" t="str" cm="1">
        <f t="array" aca="1" ref="AR374" ca="1">IFERROR(IF(INDIRECT(ADDRESS($Z374,COLUMN(),4,1,"Monitoraggio"))="","",INDIRECT(ADDRESS($Z374,COLUMN(),4,1,"Monitoraggio"))),"")</f>
        <v/>
      </c>
      <c r="AS374" s="118" t="str" cm="1">
        <f t="array" aca="1" ref="AS374" ca="1">IFERROR(IF(INDIRECT(ADDRESS($Z374,COLUMN(),4,1,"Monitoraggio"))="","",INDIRECT(ADDRESS($Z374,COLUMN(),4,1,"Monitoraggio"))),"")</f>
        <v/>
      </c>
      <c r="AT374" s="119" t="str" cm="1">
        <f t="array" aca="1" ref="AT374" ca="1">IFERROR(IF(INDIRECT(ADDRESS($Z374,COLUMN(),4,1,"Monitoraggio"))="","",INDIRECT(ADDRESS($Z374,COLUMN(),4,1,"Monitoraggio"))),"")</f>
        <v/>
      </c>
      <c r="AU374" s="79" t="str" cm="1">
        <f t="array" aca="1" ref="AU374" ca="1">IFERROR(IF(INDIRECT(ADDRESS($Z374,COLUMN(),4,1,"Monitoraggio"))="","",INDIRECT(ADDRESS($Z374,COLUMN(),4,1,"Monitoraggio"))),"")</f>
        <v/>
      </c>
      <c r="AV374" s="119" t="str" cm="1">
        <f t="array" aca="1" ref="AV374" ca="1">IFERROR(IF(INDIRECT(ADDRESS($Z374,COLUMN(),4,1,"Monitoraggio"))="","",INDIRECT(ADDRESS($Z374,COLUMN(),4,1,"Monitoraggio"))),"")</f>
        <v/>
      </c>
      <c r="AW374" s="124" t="str" cm="1">
        <f t="array" aca="1" ref="AW374" ca="1">IFERROR(IF(INDIRECT(ADDRESS($Z374,COLUMN(),4,1,"Monitoraggio"))="","",INDIRECT(ADDRESS($Z374,COLUMN(),4,1,"Monitoraggio"))),"")</f>
        <v/>
      </c>
      <c r="AX374" s="62" t="str" cm="1">
        <f t="array" aca="1" ref="AX374" ca="1">IFERROR(IF(INDIRECT(ADDRESS($Z374,COLUMN(),4,1,"Monitoraggio"))="","",INDIRECT(ADDRESS($Z374,COLUMN(),4,1,"Monitoraggio"))),"")</f>
        <v/>
      </c>
      <c r="AY374" s="79" t="str" cm="1">
        <f t="array" aca="1" ref="AY374" ca="1">IFERROR(IF(INDIRECT(ADDRESS($Z374,COLUMN(),4,1,"Monitoraggio"))="","",INDIRECT(ADDRESS($Z374,COLUMN(),4,1,"Monitoraggio"))),"")</f>
        <v/>
      </c>
      <c r="AZ374" s="84" t="str" cm="1">
        <f t="array" aca="1" ref="AZ374" ca="1">IFERROR(IF(INDIRECT(ADDRESS($Z374,COLUMN(),4,1,"Monitoraggio"))="","",INDIRECT(ADDRESS($Z374,COLUMN(),4,1,"Monitoraggio"))),"")</f>
        <v/>
      </c>
      <c r="BA374" s="81" t="str" cm="1">
        <f t="array" aca="1" ref="BA374" ca="1">IFERROR(IF(INDIRECT(ADDRESS($Z374,COLUMN(),4,1,"Monitoraggio"))="","",INDIRECT(ADDRESS($Z374,COLUMN(),4,1,"Monitoraggio"))),"")</f>
        <v/>
      </c>
      <c r="BB374" s="86" t="str" cm="1">
        <f t="array" aca="1" ref="BB374" ca="1">IFERROR(IF(INDIRECT(ADDRESS($Z374,COLUMN(),4,1,"Monitoraggio"))="","",INDIRECT(ADDRESS($Z374,COLUMN(),4,1,"Monitoraggio"))),"")</f>
        <v/>
      </c>
      <c r="BC374" s="79" t="str" cm="1">
        <f t="array" aca="1" ref="BC374" ca="1">IFERROR(IF(INDIRECT(ADDRESS($Z374,COLUMN(),4,1,"Monitoraggio"))="","",INDIRECT(ADDRESS($Z374,COLUMN(),4,1,"Monitoraggio"))),"")</f>
        <v/>
      </c>
      <c r="BD374" s="79" t="str" cm="1">
        <f t="array" aca="1" ref="BD374" ca="1">IFERROR(IF(INDIRECT(ADDRESS($Z374,COLUMN(),4,1,"Monitoraggio"))="","",INDIRECT(ADDRESS($Z374,COLUMN(),4,1,"Monitoraggio"))),"")</f>
        <v/>
      </c>
      <c r="BE374" s="79" t="str" cm="1">
        <f t="array" aca="1" ref="BE374" ca="1">IFERROR(IF(INDIRECT(ADDRESS($Z374,COLUMN(),4,1,"Monitoraggio"))="","",INDIRECT(ADDRESS($Z374,COLUMN(),4,1,"Monitoraggio"))),"")</f>
        <v/>
      </c>
      <c r="BF374" s="79" t="str" cm="1">
        <f t="array" aca="1" ref="BF374" ca="1">IFERROR(IF(INDIRECT(ADDRESS($Z374,COLUMN(),4,1,"Monitoraggio"))="","",INDIRECT(ADDRESS($Z374,COLUMN(),4,1,"Monitoraggio"))),"")</f>
        <v/>
      </c>
      <c r="BG374" s="114" t="str" cm="1">
        <f t="array" aca="1" ref="BG374" ca="1">IFERROR(IF(INDIRECT(ADDRESS($Z374,COLUMN(),4,1,"Monitoraggio"))="","",INDIRECT(ADDRESS($Z374,COLUMN(),4,1,"Monitoraggio"))),"")</f>
        <v/>
      </c>
      <c r="BH374" s="48" t="str" cm="1">
        <f t="array" aca="1" ref="BH374" ca="1">IFERROR(IF(INDIRECT(ADDRESS($Z374,COLUMN(),4,1,"Monitoraggio"))="","",INDIRECT(ADDRESS($Z374,COLUMN(),4,1,"Monitoraggio"))),"")</f>
        <v/>
      </c>
      <c r="BI374" s="84" t="str" cm="1">
        <f t="array" aca="1" ref="BI374" ca="1">IFERROR(IF(INDIRECT(ADDRESS($Z374,COLUMN(),4,1,"Monitoraggio"))="","",INDIRECT(ADDRESS($Z374,COLUMN(),4,1,"Monitoraggio"))),"")</f>
        <v/>
      </c>
      <c r="BJ374" s="81" t="str" cm="1">
        <f t="array" aca="1" ref="BJ374" ca="1">IFERROR(IF(INDIRECT(ADDRESS($Z374,COLUMN(),4,1,"Monitoraggio"))="","",INDIRECT(ADDRESS($Z374,COLUMN(),4,1,"Monitoraggio"))),"")</f>
        <v/>
      </c>
    </row>
    <row r="375" spans="26:62" x14ac:dyDescent="0.2">
      <c r="Z375" s="132" t="str">
        <f>IFERROR(MATCH(ROW()-9,Monitoraggio!Y$1:Y$1000,0),"")</f>
        <v/>
      </c>
      <c r="AA375" s="60" t="str" cm="1">
        <f t="array" aca="1" ref="AA375" ca="1">IFERROR(IF(INDIRECT(ADDRESS($Z375,COLUMN(),4,1,"Monitoraggio"))="","",INDIRECT(ADDRESS($Z375,COLUMN(),4,1,"Monitoraggio"))),"")</f>
        <v/>
      </c>
      <c r="AB375" s="114" t="str" cm="1">
        <f t="array" aca="1" ref="AB375" ca="1">IFERROR(IF(INDIRECT(ADDRESS($Z375,COLUMN(),4,1,"Monitoraggio"))="","",INDIRECT(ADDRESS($Z375,COLUMN(),4,1,"Monitoraggio"))),"")</f>
        <v/>
      </c>
      <c r="AC375" s="114" t="str" cm="1">
        <f t="array" aca="1" ref="AC375" ca="1">IFERROR(IF(INDIRECT(ADDRESS($Z375,COLUMN(),4,1,"Monitoraggio"))="","",INDIRECT(ADDRESS($Z375,COLUMN(),4,1,"Monitoraggio"))),"")</f>
        <v/>
      </c>
      <c r="AD375" s="48" t="str" cm="1">
        <f t="array" aca="1" ref="AD375" ca="1">IFERROR(IF(INDIRECT(ADDRESS($Z375,COLUMN(),4,1,"Monitoraggio"))="","",INDIRECT(ADDRESS($Z375,COLUMN(),4,1,"Monitoraggio"))),"")</f>
        <v/>
      </c>
      <c r="AE375" s="61" t="str" cm="1">
        <f t="array" aca="1" ref="AE375" ca="1">IFERROR(IF(INDIRECT(ADDRESS($Z375,COLUMN(),4,1,"Monitoraggio"))="","",INDIRECT(ADDRESS($Z375,COLUMN(),4,1,"Monitoraggio"))),"")</f>
        <v/>
      </c>
      <c r="AF375" s="116" t="str" cm="1">
        <f t="array" aca="1" ref="AF375" ca="1">IFERROR(IF(INDIRECT(ADDRESS($Z375,COLUMN(),4,1,"Monitoraggio"))="","",INDIRECT(ADDRESS($Z375,COLUMN(),4,1,"Monitoraggio"))),"")</f>
        <v/>
      </c>
      <c r="AG375" s="61" t="str" cm="1">
        <f t="array" aca="1" ref="AG375" ca="1">IFERROR(IF(INDIRECT(ADDRESS($Z375,COLUMN(),4,1,"Monitoraggio"))="","",INDIRECT(ADDRESS($Z375,COLUMN(),4,1,"Monitoraggio"))),"")</f>
        <v/>
      </c>
      <c r="AH375" s="116" t="str" cm="1">
        <f t="array" aca="1" ref="AH375" ca="1">IFERROR(IF(INDIRECT(ADDRESS($Z375,COLUMN(),4,1,"Monitoraggio"))="","",INDIRECT(ADDRESS($Z375,COLUMN(),4,1,"Monitoraggio"))),"")</f>
        <v/>
      </c>
      <c r="AI375" s="114" t="str" cm="1">
        <f t="array" aca="1" ref="AI375" ca="1">IFERROR(IF(INDIRECT(ADDRESS($Z375,COLUMN(),4,1,"Monitoraggio"))="","",INDIRECT(ADDRESS($Z375,COLUMN(),4,1,"Monitoraggio"))),"")</f>
        <v/>
      </c>
      <c r="AJ375" s="118" t="str" cm="1">
        <f t="array" aca="1" ref="AJ375" ca="1">IFERROR(IF(INDIRECT(ADDRESS($Z375,COLUMN(),4,1,"Monitoraggio"))="","",INDIRECT(ADDRESS($Z375,COLUMN(),4,1,"Monitoraggio"))),"")</f>
        <v/>
      </c>
      <c r="AK375" s="119" t="str" cm="1">
        <f t="array" aca="1" ref="AK375" ca="1">IFERROR(IF(INDIRECT(ADDRESS($Z375,COLUMN(),4,1,"Monitoraggio"))="","",INDIRECT(ADDRESS($Z375,COLUMN(),4,1,"Monitoraggio"))),"")</f>
        <v/>
      </c>
      <c r="AL375" s="79" t="str" cm="1">
        <f t="array" aca="1" ref="AL375" ca="1">IFERROR(IF(INDIRECT(ADDRESS($Z375,COLUMN(),4,1,"Monitoraggio"))="","",INDIRECT(ADDRESS($Z375,COLUMN(),4,1,"Monitoraggio"))),"")</f>
        <v/>
      </c>
      <c r="AM375" s="77" t="str" cm="1">
        <f t="array" aca="1" ref="AM375" ca="1">IFERROR(IF(INDIRECT(ADDRESS($Z375,COLUMN(),4,1,"Monitoraggio"))="","",INDIRECT(ADDRESS($Z375,COLUMN(),4,1,"Monitoraggio"))),"")</f>
        <v/>
      </c>
      <c r="AN375" s="79" t="str" cm="1">
        <f t="array" aca="1" ref="AN375" ca="1">IFERROR(IF(INDIRECT(ADDRESS($Z375,COLUMN(),4,1,"Monitoraggio"))="","",INDIRECT(ADDRESS($Z375,COLUMN(),4,1,"Monitoraggio"))),"")</f>
        <v/>
      </c>
      <c r="AO375" s="79" t="str" cm="1">
        <f t="array" aca="1" ref="AO375" ca="1">IFERROR(IF(INDIRECT(ADDRESS($Z375,COLUMN(),4,1,"Monitoraggio"))="","",INDIRECT(ADDRESS($Z375,COLUMN(),4,1,"Monitoraggio"))),"")</f>
        <v/>
      </c>
      <c r="AP375" s="79" t="str" cm="1">
        <f t="array" aca="1" ref="AP375" ca="1">IFERROR(IF(INDIRECT(ADDRESS($Z375,COLUMN(),4,1,"Monitoraggio"))="","",INDIRECT(ADDRESS($Z375,COLUMN(),4,1,"Monitoraggio"))),"")</f>
        <v/>
      </c>
      <c r="AQ375" s="81" t="str" cm="1">
        <f t="array" aca="1" ref="AQ375" ca="1">IFERROR(IF(INDIRECT(ADDRESS($Z375,COLUMN(),4,1,"Monitoraggio"))="","",INDIRECT(ADDRESS($Z375,COLUMN(),4,1,"Monitoraggio"))),"")</f>
        <v/>
      </c>
      <c r="AR375" s="122" t="str" cm="1">
        <f t="array" aca="1" ref="AR375" ca="1">IFERROR(IF(INDIRECT(ADDRESS($Z375,COLUMN(),4,1,"Monitoraggio"))="","",INDIRECT(ADDRESS($Z375,COLUMN(),4,1,"Monitoraggio"))),"")</f>
        <v/>
      </c>
      <c r="AS375" s="118" t="str" cm="1">
        <f t="array" aca="1" ref="AS375" ca="1">IFERROR(IF(INDIRECT(ADDRESS($Z375,COLUMN(),4,1,"Monitoraggio"))="","",INDIRECT(ADDRESS($Z375,COLUMN(),4,1,"Monitoraggio"))),"")</f>
        <v/>
      </c>
      <c r="AT375" s="119" t="str" cm="1">
        <f t="array" aca="1" ref="AT375" ca="1">IFERROR(IF(INDIRECT(ADDRESS($Z375,COLUMN(),4,1,"Monitoraggio"))="","",INDIRECT(ADDRESS($Z375,COLUMN(),4,1,"Monitoraggio"))),"")</f>
        <v/>
      </c>
      <c r="AU375" s="79" t="str" cm="1">
        <f t="array" aca="1" ref="AU375" ca="1">IFERROR(IF(INDIRECT(ADDRESS($Z375,COLUMN(),4,1,"Monitoraggio"))="","",INDIRECT(ADDRESS($Z375,COLUMN(),4,1,"Monitoraggio"))),"")</f>
        <v/>
      </c>
      <c r="AV375" s="119" t="str" cm="1">
        <f t="array" aca="1" ref="AV375" ca="1">IFERROR(IF(INDIRECT(ADDRESS($Z375,COLUMN(),4,1,"Monitoraggio"))="","",INDIRECT(ADDRESS($Z375,COLUMN(),4,1,"Monitoraggio"))),"")</f>
        <v/>
      </c>
      <c r="AW375" s="124" t="str" cm="1">
        <f t="array" aca="1" ref="AW375" ca="1">IFERROR(IF(INDIRECT(ADDRESS($Z375,COLUMN(),4,1,"Monitoraggio"))="","",INDIRECT(ADDRESS($Z375,COLUMN(),4,1,"Monitoraggio"))),"")</f>
        <v/>
      </c>
      <c r="AX375" s="62" t="str" cm="1">
        <f t="array" aca="1" ref="AX375" ca="1">IFERROR(IF(INDIRECT(ADDRESS($Z375,COLUMN(),4,1,"Monitoraggio"))="","",INDIRECT(ADDRESS($Z375,COLUMN(),4,1,"Monitoraggio"))),"")</f>
        <v/>
      </c>
      <c r="AY375" s="79" t="str" cm="1">
        <f t="array" aca="1" ref="AY375" ca="1">IFERROR(IF(INDIRECT(ADDRESS($Z375,COLUMN(),4,1,"Monitoraggio"))="","",INDIRECT(ADDRESS($Z375,COLUMN(),4,1,"Monitoraggio"))),"")</f>
        <v/>
      </c>
      <c r="AZ375" s="84" t="str" cm="1">
        <f t="array" aca="1" ref="AZ375" ca="1">IFERROR(IF(INDIRECT(ADDRESS($Z375,COLUMN(),4,1,"Monitoraggio"))="","",INDIRECT(ADDRESS($Z375,COLUMN(),4,1,"Monitoraggio"))),"")</f>
        <v/>
      </c>
      <c r="BA375" s="81" t="str" cm="1">
        <f t="array" aca="1" ref="BA375" ca="1">IFERROR(IF(INDIRECT(ADDRESS($Z375,COLUMN(),4,1,"Monitoraggio"))="","",INDIRECT(ADDRESS($Z375,COLUMN(),4,1,"Monitoraggio"))),"")</f>
        <v/>
      </c>
      <c r="BB375" s="86" t="str" cm="1">
        <f t="array" aca="1" ref="BB375" ca="1">IFERROR(IF(INDIRECT(ADDRESS($Z375,COLUMN(),4,1,"Monitoraggio"))="","",INDIRECT(ADDRESS($Z375,COLUMN(),4,1,"Monitoraggio"))),"")</f>
        <v/>
      </c>
      <c r="BC375" s="79" t="str" cm="1">
        <f t="array" aca="1" ref="BC375" ca="1">IFERROR(IF(INDIRECT(ADDRESS($Z375,COLUMN(),4,1,"Monitoraggio"))="","",INDIRECT(ADDRESS($Z375,COLUMN(),4,1,"Monitoraggio"))),"")</f>
        <v/>
      </c>
      <c r="BD375" s="79" t="str" cm="1">
        <f t="array" aca="1" ref="BD375" ca="1">IFERROR(IF(INDIRECT(ADDRESS($Z375,COLUMN(),4,1,"Monitoraggio"))="","",INDIRECT(ADDRESS($Z375,COLUMN(),4,1,"Monitoraggio"))),"")</f>
        <v/>
      </c>
      <c r="BE375" s="79" t="str" cm="1">
        <f t="array" aca="1" ref="BE375" ca="1">IFERROR(IF(INDIRECT(ADDRESS($Z375,COLUMN(),4,1,"Monitoraggio"))="","",INDIRECT(ADDRESS($Z375,COLUMN(),4,1,"Monitoraggio"))),"")</f>
        <v/>
      </c>
      <c r="BF375" s="79" t="str" cm="1">
        <f t="array" aca="1" ref="BF375" ca="1">IFERROR(IF(INDIRECT(ADDRESS($Z375,COLUMN(),4,1,"Monitoraggio"))="","",INDIRECT(ADDRESS($Z375,COLUMN(),4,1,"Monitoraggio"))),"")</f>
        <v/>
      </c>
      <c r="BG375" s="114" t="str" cm="1">
        <f t="array" aca="1" ref="BG375" ca="1">IFERROR(IF(INDIRECT(ADDRESS($Z375,COLUMN(),4,1,"Monitoraggio"))="","",INDIRECT(ADDRESS($Z375,COLUMN(),4,1,"Monitoraggio"))),"")</f>
        <v/>
      </c>
      <c r="BH375" s="48" t="str" cm="1">
        <f t="array" aca="1" ref="BH375" ca="1">IFERROR(IF(INDIRECT(ADDRESS($Z375,COLUMN(),4,1,"Monitoraggio"))="","",INDIRECT(ADDRESS($Z375,COLUMN(),4,1,"Monitoraggio"))),"")</f>
        <v/>
      </c>
      <c r="BI375" s="84" t="str" cm="1">
        <f t="array" aca="1" ref="BI375" ca="1">IFERROR(IF(INDIRECT(ADDRESS($Z375,COLUMN(),4,1,"Monitoraggio"))="","",INDIRECT(ADDRESS($Z375,COLUMN(),4,1,"Monitoraggio"))),"")</f>
        <v/>
      </c>
      <c r="BJ375" s="81" t="str" cm="1">
        <f t="array" aca="1" ref="BJ375" ca="1">IFERROR(IF(INDIRECT(ADDRESS($Z375,COLUMN(),4,1,"Monitoraggio"))="","",INDIRECT(ADDRESS($Z375,COLUMN(),4,1,"Monitoraggio"))),"")</f>
        <v/>
      </c>
    </row>
    <row r="376" spans="26:62" x14ac:dyDescent="0.2">
      <c r="Z376" s="132" t="str">
        <f>IFERROR(MATCH(ROW()-9,Monitoraggio!Y$1:Y$1000,0),"")</f>
        <v/>
      </c>
      <c r="AA376" s="60" t="str" cm="1">
        <f t="array" aca="1" ref="AA376" ca="1">IFERROR(IF(INDIRECT(ADDRESS($Z376,COLUMN(),4,1,"Monitoraggio"))="","",INDIRECT(ADDRESS($Z376,COLUMN(),4,1,"Monitoraggio"))),"")</f>
        <v/>
      </c>
      <c r="AB376" s="114" t="str" cm="1">
        <f t="array" aca="1" ref="AB376" ca="1">IFERROR(IF(INDIRECT(ADDRESS($Z376,COLUMN(),4,1,"Monitoraggio"))="","",INDIRECT(ADDRESS($Z376,COLUMN(),4,1,"Monitoraggio"))),"")</f>
        <v/>
      </c>
      <c r="AC376" s="114" t="str" cm="1">
        <f t="array" aca="1" ref="AC376" ca="1">IFERROR(IF(INDIRECT(ADDRESS($Z376,COLUMN(),4,1,"Monitoraggio"))="","",INDIRECT(ADDRESS($Z376,COLUMN(),4,1,"Monitoraggio"))),"")</f>
        <v/>
      </c>
      <c r="AD376" s="48" t="str" cm="1">
        <f t="array" aca="1" ref="AD376" ca="1">IFERROR(IF(INDIRECT(ADDRESS($Z376,COLUMN(),4,1,"Monitoraggio"))="","",INDIRECT(ADDRESS($Z376,COLUMN(),4,1,"Monitoraggio"))),"")</f>
        <v/>
      </c>
      <c r="AE376" s="61" t="str" cm="1">
        <f t="array" aca="1" ref="AE376" ca="1">IFERROR(IF(INDIRECT(ADDRESS($Z376,COLUMN(),4,1,"Monitoraggio"))="","",INDIRECT(ADDRESS($Z376,COLUMN(),4,1,"Monitoraggio"))),"")</f>
        <v/>
      </c>
      <c r="AF376" s="116" t="str" cm="1">
        <f t="array" aca="1" ref="AF376" ca="1">IFERROR(IF(INDIRECT(ADDRESS($Z376,COLUMN(),4,1,"Monitoraggio"))="","",INDIRECT(ADDRESS($Z376,COLUMN(),4,1,"Monitoraggio"))),"")</f>
        <v/>
      </c>
      <c r="AG376" s="61" t="str" cm="1">
        <f t="array" aca="1" ref="AG376" ca="1">IFERROR(IF(INDIRECT(ADDRESS($Z376,COLUMN(),4,1,"Monitoraggio"))="","",INDIRECT(ADDRESS($Z376,COLUMN(),4,1,"Monitoraggio"))),"")</f>
        <v/>
      </c>
      <c r="AH376" s="116" t="str" cm="1">
        <f t="array" aca="1" ref="AH376" ca="1">IFERROR(IF(INDIRECT(ADDRESS($Z376,COLUMN(),4,1,"Monitoraggio"))="","",INDIRECT(ADDRESS($Z376,COLUMN(),4,1,"Monitoraggio"))),"")</f>
        <v/>
      </c>
      <c r="AI376" s="114" t="str" cm="1">
        <f t="array" aca="1" ref="AI376" ca="1">IFERROR(IF(INDIRECT(ADDRESS($Z376,COLUMN(),4,1,"Monitoraggio"))="","",INDIRECT(ADDRESS($Z376,COLUMN(),4,1,"Monitoraggio"))),"")</f>
        <v/>
      </c>
      <c r="AJ376" s="118" t="str" cm="1">
        <f t="array" aca="1" ref="AJ376" ca="1">IFERROR(IF(INDIRECT(ADDRESS($Z376,COLUMN(),4,1,"Monitoraggio"))="","",INDIRECT(ADDRESS($Z376,COLUMN(),4,1,"Monitoraggio"))),"")</f>
        <v/>
      </c>
      <c r="AK376" s="119" t="str" cm="1">
        <f t="array" aca="1" ref="AK376" ca="1">IFERROR(IF(INDIRECT(ADDRESS($Z376,COLUMN(),4,1,"Monitoraggio"))="","",INDIRECT(ADDRESS($Z376,COLUMN(),4,1,"Monitoraggio"))),"")</f>
        <v/>
      </c>
      <c r="AL376" s="79" t="str" cm="1">
        <f t="array" aca="1" ref="AL376" ca="1">IFERROR(IF(INDIRECT(ADDRESS($Z376,COLUMN(),4,1,"Monitoraggio"))="","",INDIRECT(ADDRESS($Z376,COLUMN(),4,1,"Monitoraggio"))),"")</f>
        <v/>
      </c>
      <c r="AM376" s="77" t="str" cm="1">
        <f t="array" aca="1" ref="AM376" ca="1">IFERROR(IF(INDIRECT(ADDRESS($Z376,COLUMN(),4,1,"Monitoraggio"))="","",INDIRECT(ADDRESS($Z376,COLUMN(),4,1,"Monitoraggio"))),"")</f>
        <v/>
      </c>
      <c r="AN376" s="79" t="str" cm="1">
        <f t="array" aca="1" ref="AN376" ca="1">IFERROR(IF(INDIRECT(ADDRESS($Z376,COLUMN(),4,1,"Monitoraggio"))="","",INDIRECT(ADDRESS($Z376,COLUMN(),4,1,"Monitoraggio"))),"")</f>
        <v/>
      </c>
      <c r="AO376" s="79" t="str" cm="1">
        <f t="array" aca="1" ref="AO376" ca="1">IFERROR(IF(INDIRECT(ADDRESS($Z376,COLUMN(),4,1,"Monitoraggio"))="","",INDIRECT(ADDRESS($Z376,COLUMN(),4,1,"Monitoraggio"))),"")</f>
        <v/>
      </c>
      <c r="AP376" s="79" t="str" cm="1">
        <f t="array" aca="1" ref="AP376" ca="1">IFERROR(IF(INDIRECT(ADDRESS($Z376,COLUMN(),4,1,"Monitoraggio"))="","",INDIRECT(ADDRESS($Z376,COLUMN(),4,1,"Monitoraggio"))),"")</f>
        <v/>
      </c>
      <c r="AQ376" s="81" t="str" cm="1">
        <f t="array" aca="1" ref="AQ376" ca="1">IFERROR(IF(INDIRECT(ADDRESS($Z376,COLUMN(),4,1,"Monitoraggio"))="","",INDIRECT(ADDRESS($Z376,COLUMN(),4,1,"Monitoraggio"))),"")</f>
        <v/>
      </c>
      <c r="AR376" s="122" t="str" cm="1">
        <f t="array" aca="1" ref="AR376" ca="1">IFERROR(IF(INDIRECT(ADDRESS($Z376,COLUMN(),4,1,"Monitoraggio"))="","",INDIRECT(ADDRESS($Z376,COLUMN(),4,1,"Monitoraggio"))),"")</f>
        <v/>
      </c>
      <c r="AS376" s="118" t="str" cm="1">
        <f t="array" aca="1" ref="AS376" ca="1">IFERROR(IF(INDIRECT(ADDRESS($Z376,COLUMN(),4,1,"Monitoraggio"))="","",INDIRECT(ADDRESS($Z376,COLUMN(),4,1,"Monitoraggio"))),"")</f>
        <v/>
      </c>
      <c r="AT376" s="119" t="str" cm="1">
        <f t="array" aca="1" ref="AT376" ca="1">IFERROR(IF(INDIRECT(ADDRESS($Z376,COLUMN(),4,1,"Monitoraggio"))="","",INDIRECT(ADDRESS($Z376,COLUMN(),4,1,"Monitoraggio"))),"")</f>
        <v/>
      </c>
      <c r="AU376" s="79" t="str" cm="1">
        <f t="array" aca="1" ref="AU376" ca="1">IFERROR(IF(INDIRECT(ADDRESS($Z376,COLUMN(),4,1,"Monitoraggio"))="","",INDIRECT(ADDRESS($Z376,COLUMN(),4,1,"Monitoraggio"))),"")</f>
        <v/>
      </c>
      <c r="AV376" s="119" t="str" cm="1">
        <f t="array" aca="1" ref="AV376" ca="1">IFERROR(IF(INDIRECT(ADDRESS($Z376,COLUMN(),4,1,"Monitoraggio"))="","",INDIRECT(ADDRESS($Z376,COLUMN(),4,1,"Monitoraggio"))),"")</f>
        <v/>
      </c>
      <c r="AW376" s="124" t="str" cm="1">
        <f t="array" aca="1" ref="AW376" ca="1">IFERROR(IF(INDIRECT(ADDRESS($Z376,COLUMN(),4,1,"Monitoraggio"))="","",INDIRECT(ADDRESS($Z376,COLUMN(),4,1,"Monitoraggio"))),"")</f>
        <v/>
      </c>
      <c r="AX376" s="62" t="str" cm="1">
        <f t="array" aca="1" ref="AX376" ca="1">IFERROR(IF(INDIRECT(ADDRESS($Z376,COLUMN(),4,1,"Monitoraggio"))="","",INDIRECT(ADDRESS($Z376,COLUMN(),4,1,"Monitoraggio"))),"")</f>
        <v/>
      </c>
      <c r="AY376" s="79" t="str" cm="1">
        <f t="array" aca="1" ref="AY376" ca="1">IFERROR(IF(INDIRECT(ADDRESS($Z376,COLUMN(),4,1,"Monitoraggio"))="","",INDIRECT(ADDRESS($Z376,COLUMN(),4,1,"Monitoraggio"))),"")</f>
        <v/>
      </c>
      <c r="AZ376" s="84" t="str" cm="1">
        <f t="array" aca="1" ref="AZ376" ca="1">IFERROR(IF(INDIRECT(ADDRESS($Z376,COLUMN(),4,1,"Monitoraggio"))="","",INDIRECT(ADDRESS($Z376,COLUMN(),4,1,"Monitoraggio"))),"")</f>
        <v/>
      </c>
      <c r="BA376" s="81" t="str" cm="1">
        <f t="array" aca="1" ref="BA376" ca="1">IFERROR(IF(INDIRECT(ADDRESS($Z376,COLUMN(),4,1,"Monitoraggio"))="","",INDIRECT(ADDRESS($Z376,COLUMN(),4,1,"Monitoraggio"))),"")</f>
        <v/>
      </c>
      <c r="BB376" s="86" t="str" cm="1">
        <f t="array" aca="1" ref="BB376" ca="1">IFERROR(IF(INDIRECT(ADDRESS($Z376,COLUMN(),4,1,"Monitoraggio"))="","",INDIRECT(ADDRESS($Z376,COLUMN(),4,1,"Monitoraggio"))),"")</f>
        <v/>
      </c>
      <c r="BC376" s="79" t="str" cm="1">
        <f t="array" aca="1" ref="BC376" ca="1">IFERROR(IF(INDIRECT(ADDRESS($Z376,COLUMN(),4,1,"Monitoraggio"))="","",INDIRECT(ADDRESS($Z376,COLUMN(),4,1,"Monitoraggio"))),"")</f>
        <v/>
      </c>
      <c r="BD376" s="79" t="str" cm="1">
        <f t="array" aca="1" ref="BD376" ca="1">IFERROR(IF(INDIRECT(ADDRESS($Z376,COLUMN(),4,1,"Monitoraggio"))="","",INDIRECT(ADDRESS($Z376,COLUMN(),4,1,"Monitoraggio"))),"")</f>
        <v/>
      </c>
      <c r="BE376" s="79" t="str" cm="1">
        <f t="array" aca="1" ref="BE376" ca="1">IFERROR(IF(INDIRECT(ADDRESS($Z376,COLUMN(),4,1,"Monitoraggio"))="","",INDIRECT(ADDRESS($Z376,COLUMN(),4,1,"Monitoraggio"))),"")</f>
        <v/>
      </c>
      <c r="BF376" s="79" t="str" cm="1">
        <f t="array" aca="1" ref="BF376" ca="1">IFERROR(IF(INDIRECT(ADDRESS($Z376,COLUMN(),4,1,"Monitoraggio"))="","",INDIRECT(ADDRESS($Z376,COLUMN(),4,1,"Monitoraggio"))),"")</f>
        <v/>
      </c>
      <c r="BG376" s="114" t="str" cm="1">
        <f t="array" aca="1" ref="BG376" ca="1">IFERROR(IF(INDIRECT(ADDRESS($Z376,COLUMN(),4,1,"Monitoraggio"))="","",INDIRECT(ADDRESS($Z376,COLUMN(),4,1,"Monitoraggio"))),"")</f>
        <v/>
      </c>
      <c r="BH376" s="48" t="str" cm="1">
        <f t="array" aca="1" ref="BH376" ca="1">IFERROR(IF(INDIRECT(ADDRESS($Z376,COLUMN(),4,1,"Monitoraggio"))="","",INDIRECT(ADDRESS($Z376,COLUMN(),4,1,"Monitoraggio"))),"")</f>
        <v/>
      </c>
      <c r="BI376" s="84" t="str" cm="1">
        <f t="array" aca="1" ref="BI376" ca="1">IFERROR(IF(INDIRECT(ADDRESS($Z376,COLUMN(),4,1,"Monitoraggio"))="","",INDIRECT(ADDRESS($Z376,COLUMN(),4,1,"Monitoraggio"))),"")</f>
        <v/>
      </c>
      <c r="BJ376" s="81" t="str" cm="1">
        <f t="array" aca="1" ref="BJ376" ca="1">IFERROR(IF(INDIRECT(ADDRESS($Z376,COLUMN(),4,1,"Monitoraggio"))="","",INDIRECT(ADDRESS($Z376,COLUMN(),4,1,"Monitoraggio"))),"")</f>
        <v/>
      </c>
    </row>
    <row r="377" spans="26:62" x14ac:dyDescent="0.2">
      <c r="Z377" s="132" t="str">
        <f>IFERROR(MATCH(ROW()-9,Monitoraggio!Y$1:Y$1000,0),"")</f>
        <v/>
      </c>
      <c r="AA377" s="60" t="str" cm="1">
        <f t="array" aca="1" ref="AA377" ca="1">IFERROR(IF(INDIRECT(ADDRESS($Z377,COLUMN(),4,1,"Monitoraggio"))="","",INDIRECT(ADDRESS($Z377,COLUMN(),4,1,"Monitoraggio"))),"")</f>
        <v/>
      </c>
      <c r="AB377" s="114" t="str" cm="1">
        <f t="array" aca="1" ref="AB377" ca="1">IFERROR(IF(INDIRECT(ADDRESS($Z377,COLUMN(),4,1,"Monitoraggio"))="","",INDIRECT(ADDRESS($Z377,COLUMN(),4,1,"Monitoraggio"))),"")</f>
        <v/>
      </c>
      <c r="AC377" s="114" t="str" cm="1">
        <f t="array" aca="1" ref="AC377" ca="1">IFERROR(IF(INDIRECT(ADDRESS($Z377,COLUMN(),4,1,"Monitoraggio"))="","",INDIRECT(ADDRESS($Z377,COLUMN(),4,1,"Monitoraggio"))),"")</f>
        <v/>
      </c>
      <c r="AD377" s="48" t="str" cm="1">
        <f t="array" aca="1" ref="AD377" ca="1">IFERROR(IF(INDIRECT(ADDRESS($Z377,COLUMN(),4,1,"Monitoraggio"))="","",INDIRECT(ADDRESS($Z377,COLUMN(),4,1,"Monitoraggio"))),"")</f>
        <v/>
      </c>
      <c r="AE377" s="61" t="str" cm="1">
        <f t="array" aca="1" ref="AE377" ca="1">IFERROR(IF(INDIRECT(ADDRESS($Z377,COLUMN(),4,1,"Monitoraggio"))="","",INDIRECT(ADDRESS($Z377,COLUMN(),4,1,"Monitoraggio"))),"")</f>
        <v/>
      </c>
      <c r="AF377" s="116" t="str" cm="1">
        <f t="array" aca="1" ref="AF377" ca="1">IFERROR(IF(INDIRECT(ADDRESS($Z377,COLUMN(),4,1,"Monitoraggio"))="","",INDIRECT(ADDRESS($Z377,COLUMN(),4,1,"Monitoraggio"))),"")</f>
        <v/>
      </c>
      <c r="AG377" s="61" t="str" cm="1">
        <f t="array" aca="1" ref="AG377" ca="1">IFERROR(IF(INDIRECT(ADDRESS($Z377,COLUMN(),4,1,"Monitoraggio"))="","",INDIRECT(ADDRESS($Z377,COLUMN(),4,1,"Monitoraggio"))),"")</f>
        <v/>
      </c>
      <c r="AH377" s="116" t="str" cm="1">
        <f t="array" aca="1" ref="AH377" ca="1">IFERROR(IF(INDIRECT(ADDRESS($Z377,COLUMN(),4,1,"Monitoraggio"))="","",INDIRECT(ADDRESS($Z377,COLUMN(),4,1,"Monitoraggio"))),"")</f>
        <v/>
      </c>
      <c r="AI377" s="114" t="str" cm="1">
        <f t="array" aca="1" ref="AI377" ca="1">IFERROR(IF(INDIRECT(ADDRESS($Z377,COLUMN(),4,1,"Monitoraggio"))="","",INDIRECT(ADDRESS($Z377,COLUMN(),4,1,"Monitoraggio"))),"")</f>
        <v/>
      </c>
      <c r="AJ377" s="118" t="str" cm="1">
        <f t="array" aca="1" ref="AJ377" ca="1">IFERROR(IF(INDIRECT(ADDRESS($Z377,COLUMN(),4,1,"Monitoraggio"))="","",INDIRECT(ADDRESS($Z377,COLUMN(),4,1,"Monitoraggio"))),"")</f>
        <v/>
      </c>
      <c r="AK377" s="119" t="str" cm="1">
        <f t="array" aca="1" ref="AK377" ca="1">IFERROR(IF(INDIRECT(ADDRESS($Z377,COLUMN(),4,1,"Monitoraggio"))="","",INDIRECT(ADDRESS($Z377,COLUMN(),4,1,"Monitoraggio"))),"")</f>
        <v/>
      </c>
      <c r="AL377" s="79" t="str" cm="1">
        <f t="array" aca="1" ref="AL377" ca="1">IFERROR(IF(INDIRECT(ADDRESS($Z377,COLUMN(),4,1,"Monitoraggio"))="","",INDIRECT(ADDRESS($Z377,COLUMN(),4,1,"Monitoraggio"))),"")</f>
        <v/>
      </c>
      <c r="AM377" s="77" t="str" cm="1">
        <f t="array" aca="1" ref="AM377" ca="1">IFERROR(IF(INDIRECT(ADDRESS($Z377,COLUMN(),4,1,"Monitoraggio"))="","",INDIRECT(ADDRESS($Z377,COLUMN(),4,1,"Monitoraggio"))),"")</f>
        <v/>
      </c>
      <c r="AN377" s="79" t="str" cm="1">
        <f t="array" aca="1" ref="AN377" ca="1">IFERROR(IF(INDIRECT(ADDRESS($Z377,COLUMN(),4,1,"Monitoraggio"))="","",INDIRECT(ADDRESS($Z377,COLUMN(),4,1,"Monitoraggio"))),"")</f>
        <v/>
      </c>
      <c r="AO377" s="79" t="str" cm="1">
        <f t="array" aca="1" ref="AO377" ca="1">IFERROR(IF(INDIRECT(ADDRESS($Z377,COLUMN(),4,1,"Monitoraggio"))="","",INDIRECT(ADDRESS($Z377,COLUMN(),4,1,"Monitoraggio"))),"")</f>
        <v/>
      </c>
      <c r="AP377" s="79" t="str" cm="1">
        <f t="array" aca="1" ref="AP377" ca="1">IFERROR(IF(INDIRECT(ADDRESS($Z377,COLUMN(),4,1,"Monitoraggio"))="","",INDIRECT(ADDRESS($Z377,COLUMN(),4,1,"Monitoraggio"))),"")</f>
        <v/>
      </c>
      <c r="AQ377" s="81" t="str" cm="1">
        <f t="array" aca="1" ref="AQ377" ca="1">IFERROR(IF(INDIRECT(ADDRESS($Z377,COLUMN(),4,1,"Monitoraggio"))="","",INDIRECT(ADDRESS($Z377,COLUMN(),4,1,"Monitoraggio"))),"")</f>
        <v/>
      </c>
      <c r="AR377" s="122" t="str" cm="1">
        <f t="array" aca="1" ref="AR377" ca="1">IFERROR(IF(INDIRECT(ADDRESS($Z377,COLUMN(),4,1,"Monitoraggio"))="","",INDIRECT(ADDRESS($Z377,COLUMN(),4,1,"Monitoraggio"))),"")</f>
        <v/>
      </c>
      <c r="AS377" s="118" t="str" cm="1">
        <f t="array" aca="1" ref="AS377" ca="1">IFERROR(IF(INDIRECT(ADDRESS($Z377,COLUMN(),4,1,"Monitoraggio"))="","",INDIRECT(ADDRESS($Z377,COLUMN(),4,1,"Monitoraggio"))),"")</f>
        <v/>
      </c>
      <c r="AT377" s="119" t="str" cm="1">
        <f t="array" aca="1" ref="AT377" ca="1">IFERROR(IF(INDIRECT(ADDRESS($Z377,COLUMN(),4,1,"Monitoraggio"))="","",INDIRECT(ADDRESS($Z377,COLUMN(),4,1,"Monitoraggio"))),"")</f>
        <v/>
      </c>
      <c r="AU377" s="79" t="str" cm="1">
        <f t="array" aca="1" ref="AU377" ca="1">IFERROR(IF(INDIRECT(ADDRESS($Z377,COLUMN(),4,1,"Monitoraggio"))="","",INDIRECT(ADDRESS($Z377,COLUMN(),4,1,"Monitoraggio"))),"")</f>
        <v/>
      </c>
      <c r="AV377" s="119" t="str" cm="1">
        <f t="array" aca="1" ref="AV377" ca="1">IFERROR(IF(INDIRECT(ADDRESS($Z377,COLUMN(),4,1,"Monitoraggio"))="","",INDIRECT(ADDRESS($Z377,COLUMN(),4,1,"Monitoraggio"))),"")</f>
        <v/>
      </c>
      <c r="AW377" s="124" t="str" cm="1">
        <f t="array" aca="1" ref="AW377" ca="1">IFERROR(IF(INDIRECT(ADDRESS($Z377,COLUMN(),4,1,"Monitoraggio"))="","",INDIRECT(ADDRESS($Z377,COLUMN(),4,1,"Monitoraggio"))),"")</f>
        <v/>
      </c>
      <c r="AX377" s="62" t="str" cm="1">
        <f t="array" aca="1" ref="AX377" ca="1">IFERROR(IF(INDIRECT(ADDRESS($Z377,COLUMN(),4,1,"Monitoraggio"))="","",INDIRECT(ADDRESS($Z377,COLUMN(),4,1,"Monitoraggio"))),"")</f>
        <v/>
      </c>
      <c r="AY377" s="79" t="str" cm="1">
        <f t="array" aca="1" ref="AY377" ca="1">IFERROR(IF(INDIRECT(ADDRESS($Z377,COLUMN(),4,1,"Monitoraggio"))="","",INDIRECT(ADDRESS($Z377,COLUMN(),4,1,"Monitoraggio"))),"")</f>
        <v/>
      </c>
      <c r="AZ377" s="84" t="str" cm="1">
        <f t="array" aca="1" ref="AZ377" ca="1">IFERROR(IF(INDIRECT(ADDRESS($Z377,COLUMN(),4,1,"Monitoraggio"))="","",INDIRECT(ADDRESS($Z377,COLUMN(),4,1,"Monitoraggio"))),"")</f>
        <v/>
      </c>
      <c r="BA377" s="81" t="str" cm="1">
        <f t="array" aca="1" ref="BA377" ca="1">IFERROR(IF(INDIRECT(ADDRESS($Z377,COLUMN(),4,1,"Monitoraggio"))="","",INDIRECT(ADDRESS($Z377,COLUMN(),4,1,"Monitoraggio"))),"")</f>
        <v/>
      </c>
      <c r="BB377" s="86" t="str" cm="1">
        <f t="array" aca="1" ref="BB377" ca="1">IFERROR(IF(INDIRECT(ADDRESS($Z377,COLUMN(),4,1,"Monitoraggio"))="","",INDIRECT(ADDRESS($Z377,COLUMN(),4,1,"Monitoraggio"))),"")</f>
        <v/>
      </c>
      <c r="BC377" s="79" t="str" cm="1">
        <f t="array" aca="1" ref="BC377" ca="1">IFERROR(IF(INDIRECT(ADDRESS($Z377,COLUMN(),4,1,"Monitoraggio"))="","",INDIRECT(ADDRESS($Z377,COLUMN(),4,1,"Monitoraggio"))),"")</f>
        <v/>
      </c>
      <c r="BD377" s="79" t="str" cm="1">
        <f t="array" aca="1" ref="BD377" ca="1">IFERROR(IF(INDIRECT(ADDRESS($Z377,COLUMN(),4,1,"Monitoraggio"))="","",INDIRECT(ADDRESS($Z377,COLUMN(),4,1,"Monitoraggio"))),"")</f>
        <v/>
      </c>
      <c r="BE377" s="79" t="str" cm="1">
        <f t="array" aca="1" ref="BE377" ca="1">IFERROR(IF(INDIRECT(ADDRESS($Z377,COLUMN(),4,1,"Monitoraggio"))="","",INDIRECT(ADDRESS($Z377,COLUMN(),4,1,"Monitoraggio"))),"")</f>
        <v/>
      </c>
      <c r="BF377" s="79" t="str" cm="1">
        <f t="array" aca="1" ref="BF377" ca="1">IFERROR(IF(INDIRECT(ADDRESS($Z377,COLUMN(),4,1,"Monitoraggio"))="","",INDIRECT(ADDRESS($Z377,COLUMN(),4,1,"Monitoraggio"))),"")</f>
        <v/>
      </c>
      <c r="BG377" s="114" t="str" cm="1">
        <f t="array" aca="1" ref="BG377" ca="1">IFERROR(IF(INDIRECT(ADDRESS($Z377,COLUMN(),4,1,"Monitoraggio"))="","",INDIRECT(ADDRESS($Z377,COLUMN(),4,1,"Monitoraggio"))),"")</f>
        <v/>
      </c>
      <c r="BH377" s="48" t="str" cm="1">
        <f t="array" aca="1" ref="BH377" ca="1">IFERROR(IF(INDIRECT(ADDRESS($Z377,COLUMN(),4,1,"Monitoraggio"))="","",INDIRECT(ADDRESS($Z377,COLUMN(),4,1,"Monitoraggio"))),"")</f>
        <v/>
      </c>
      <c r="BI377" s="84" t="str" cm="1">
        <f t="array" aca="1" ref="BI377" ca="1">IFERROR(IF(INDIRECT(ADDRESS($Z377,COLUMN(),4,1,"Monitoraggio"))="","",INDIRECT(ADDRESS($Z377,COLUMN(),4,1,"Monitoraggio"))),"")</f>
        <v/>
      </c>
      <c r="BJ377" s="81" t="str" cm="1">
        <f t="array" aca="1" ref="BJ377" ca="1">IFERROR(IF(INDIRECT(ADDRESS($Z377,COLUMN(),4,1,"Monitoraggio"))="","",INDIRECT(ADDRESS($Z377,COLUMN(),4,1,"Monitoraggio"))),"")</f>
        <v/>
      </c>
    </row>
    <row r="378" spans="26:62" x14ac:dyDescent="0.2">
      <c r="Z378" s="132" t="str">
        <f>IFERROR(MATCH(ROW()-9,Monitoraggio!Y$1:Y$1000,0),"")</f>
        <v/>
      </c>
      <c r="AA378" s="60" t="str" cm="1">
        <f t="array" aca="1" ref="AA378" ca="1">IFERROR(IF(INDIRECT(ADDRESS($Z378,COLUMN(),4,1,"Monitoraggio"))="","",INDIRECT(ADDRESS($Z378,COLUMN(),4,1,"Monitoraggio"))),"")</f>
        <v/>
      </c>
      <c r="AB378" s="114" t="str" cm="1">
        <f t="array" aca="1" ref="AB378" ca="1">IFERROR(IF(INDIRECT(ADDRESS($Z378,COLUMN(),4,1,"Monitoraggio"))="","",INDIRECT(ADDRESS($Z378,COLUMN(),4,1,"Monitoraggio"))),"")</f>
        <v/>
      </c>
      <c r="AC378" s="114" t="str" cm="1">
        <f t="array" aca="1" ref="AC378" ca="1">IFERROR(IF(INDIRECT(ADDRESS($Z378,COLUMN(),4,1,"Monitoraggio"))="","",INDIRECT(ADDRESS($Z378,COLUMN(),4,1,"Monitoraggio"))),"")</f>
        <v/>
      </c>
      <c r="AD378" s="48" t="str" cm="1">
        <f t="array" aca="1" ref="AD378" ca="1">IFERROR(IF(INDIRECT(ADDRESS($Z378,COLUMN(),4,1,"Monitoraggio"))="","",INDIRECT(ADDRESS($Z378,COLUMN(),4,1,"Monitoraggio"))),"")</f>
        <v/>
      </c>
      <c r="AE378" s="61" t="str" cm="1">
        <f t="array" aca="1" ref="AE378" ca="1">IFERROR(IF(INDIRECT(ADDRESS($Z378,COLUMN(),4,1,"Monitoraggio"))="","",INDIRECT(ADDRESS($Z378,COLUMN(),4,1,"Monitoraggio"))),"")</f>
        <v/>
      </c>
      <c r="AF378" s="116" t="str" cm="1">
        <f t="array" aca="1" ref="AF378" ca="1">IFERROR(IF(INDIRECT(ADDRESS($Z378,COLUMN(),4,1,"Monitoraggio"))="","",INDIRECT(ADDRESS($Z378,COLUMN(),4,1,"Monitoraggio"))),"")</f>
        <v/>
      </c>
      <c r="AG378" s="61" t="str" cm="1">
        <f t="array" aca="1" ref="AG378" ca="1">IFERROR(IF(INDIRECT(ADDRESS($Z378,COLUMN(),4,1,"Monitoraggio"))="","",INDIRECT(ADDRESS($Z378,COLUMN(),4,1,"Monitoraggio"))),"")</f>
        <v/>
      </c>
      <c r="AH378" s="116" t="str" cm="1">
        <f t="array" aca="1" ref="AH378" ca="1">IFERROR(IF(INDIRECT(ADDRESS($Z378,COLUMN(),4,1,"Monitoraggio"))="","",INDIRECT(ADDRESS($Z378,COLUMN(),4,1,"Monitoraggio"))),"")</f>
        <v/>
      </c>
      <c r="AI378" s="114" t="str" cm="1">
        <f t="array" aca="1" ref="AI378" ca="1">IFERROR(IF(INDIRECT(ADDRESS($Z378,COLUMN(),4,1,"Monitoraggio"))="","",INDIRECT(ADDRESS($Z378,COLUMN(),4,1,"Monitoraggio"))),"")</f>
        <v/>
      </c>
      <c r="AJ378" s="118" t="str" cm="1">
        <f t="array" aca="1" ref="AJ378" ca="1">IFERROR(IF(INDIRECT(ADDRESS($Z378,COLUMN(),4,1,"Monitoraggio"))="","",INDIRECT(ADDRESS($Z378,COLUMN(),4,1,"Monitoraggio"))),"")</f>
        <v/>
      </c>
      <c r="AK378" s="119" t="str" cm="1">
        <f t="array" aca="1" ref="AK378" ca="1">IFERROR(IF(INDIRECT(ADDRESS($Z378,COLUMN(),4,1,"Monitoraggio"))="","",INDIRECT(ADDRESS($Z378,COLUMN(),4,1,"Monitoraggio"))),"")</f>
        <v/>
      </c>
      <c r="AL378" s="79" t="str" cm="1">
        <f t="array" aca="1" ref="AL378" ca="1">IFERROR(IF(INDIRECT(ADDRESS($Z378,COLUMN(),4,1,"Monitoraggio"))="","",INDIRECT(ADDRESS($Z378,COLUMN(),4,1,"Monitoraggio"))),"")</f>
        <v/>
      </c>
      <c r="AM378" s="77" t="str" cm="1">
        <f t="array" aca="1" ref="AM378" ca="1">IFERROR(IF(INDIRECT(ADDRESS($Z378,COLUMN(),4,1,"Monitoraggio"))="","",INDIRECT(ADDRESS($Z378,COLUMN(),4,1,"Monitoraggio"))),"")</f>
        <v/>
      </c>
      <c r="AN378" s="79" t="str" cm="1">
        <f t="array" aca="1" ref="AN378" ca="1">IFERROR(IF(INDIRECT(ADDRESS($Z378,COLUMN(),4,1,"Monitoraggio"))="","",INDIRECT(ADDRESS($Z378,COLUMN(),4,1,"Monitoraggio"))),"")</f>
        <v/>
      </c>
      <c r="AO378" s="79" t="str" cm="1">
        <f t="array" aca="1" ref="AO378" ca="1">IFERROR(IF(INDIRECT(ADDRESS($Z378,COLUMN(),4,1,"Monitoraggio"))="","",INDIRECT(ADDRESS($Z378,COLUMN(),4,1,"Monitoraggio"))),"")</f>
        <v/>
      </c>
      <c r="AP378" s="79" t="str" cm="1">
        <f t="array" aca="1" ref="AP378" ca="1">IFERROR(IF(INDIRECT(ADDRESS($Z378,COLUMN(),4,1,"Monitoraggio"))="","",INDIRECT(ADDRESS($Z378,COLUMN(),4,1,"Monitoraggio"))),"")</f>
        <v/>
      </c>
      <c r="AQ378" s="81" t="str" cm="1">
        <f t="array" aca="1" ref="AQ378" ca="1">IFERROR(IF(INDIRECT(ADDRESS($Z378,COLUMN(),4,1,"Monitoraggio"))="","",INDIRECT(ADDRESS($Z378,COLUMN(),4,1,"Monitoraggio"))),"")</f>
        <v/>
      </c>
      <c r="AR378" s="122" t="str" cm="1">
        <f t="array" aca="1" ref="AR378" ca="1">IFERROR(IF(INDIRECT(ADDRESS($Z378,COLUMN(),4,1,"Monitoraggio"))="","",INDIRECT(ADDRESS($Z378,COLUMN(),4,1,"Monitoraggio"))),"")</f>
        <v/>
      </c>
      <c r="AS378" s="118" t="str" cm="1">
        <f t="array" aca="1" ref="AS378" ca="1">IFERROR(IF(INDIRECT(ADDRESS($Z378,COLUMN(),4,1,"Monitoraggio"))="","",INDIRECT(ADDRESS($Z378,COLUMN(),4,1,"Monitoraggio"))),"")</f>
        <v/>
      </c>
      <c r="AT378" s="119" t="str" cm="1">
        <f t="array" aca="1" ref="AT378" ca="1">IFERROR(IF(INDIRECT(ADDRESS($Z378,COLUMN(),4,1,"Monitoraggio"))="","",INDIRECT(ADDRESS($Z378,COLUMN(),4,1,"Monitoraggio"))),"")</f>
        <v/>
      </c>
      <c r="AU378" s="79" t="str" cm="1">
        <f t="array" aca="1" ref="AU378" ca="1">IFERROR(IF(INDIRECT(ADDRESS($Z378,COLUMN(),4,1,"Monitoraggio"))="","",INDIRECT(ADDRESS($Z378,COLUMN(),4,1,"Monitoraggio"))),"")</f>
        <v/>
      </c>
      <c r="AV378" s="119" t="str" cm="1">
        <f t="array" aca="1" ref="AV378" ca="1">IFERROR(IF(INDIRECT(ADDRESS($Z378,COLUMN(),4,1,"Monitoraggio"))="","",INDIRECT(ADDRESS($Z378,COLUMN(),4,1,"Monitoraggio"))),"")</f>
        <v/>
      </c>
      <c r="AW378" s="124" t="str" cm="1">
        <f t="array" aca="1" ref="AW378" ca="1">IFERROR(IF(INDIRECT(ADDRESS($Z378,COLUMN(),4,1,"Monitoraggio"))="","",INDIRECT(ADDRESS($Z378,COLUMN(),4,1,"Monitoraggio"))),"")</f>
        <v/>
      </c>
      <c r="AX378" s="62" t="str" cm="1">
        <f t="array" aca="1" ref="AX378" ca="1">IFERROR(IF(INDIRECT(ADDRESS($Z378,COLUMN(),4,1,"Monitoraggio"))="","",INDIRECT(ADDRESS($Z378,COLUMN(),4,1,"Monitoraggio"))),"")</f>
        <v/>
      </c>
      <c r="AY378" s="79" t="str" cm="1">
        <f t="array" aca="1" ref="AY378" ca="1">IFERROR(IF(INDIRECT(ADDRESS($Z378,COLUMN(),4,1,"Monitoraggio"))="","",INDIRECT(ADDRESS($Z378,COLUMN(),4,1,"Monitoraggio"))),"")</f>
        <v/>
      </c>
      <c r="AZ378" s="84" t="str" cm="1">
        <f t="array" aca="1" ref="AZ378" ca="1">IFERROR(IF(INDIRECT(ADDRESS($Z378,COLUMN(),4,1,"Monitoraggio"))="","",INDIRECT(ADDRESS($Z378,COLUMN(),4,1,"Monitoraggio"))),"")</f>
        <v/>
      </c>
      <c r="BA378" s="81" t="str" cm="1">
        <f t="array" aca="1" ref="BA378" ca="1">IFERROR(IF(INDIRECT(ADDRESS($Z378,COLUMN(),4,1,"Monitoraggio"))="","",INDIRECT(ADDRESS($Z378,COLUMN(),4,1,"Monitoraggio"))),"")</f>
        <v/>
      </c>
      <c r="BB378" s="86" t="str" cm="1">
        <f t="array" aca="1" ref="BB378" ca="1">IFERROR(IF(INDIRECT(ADDRESS($Z378,COLUMN(),4,1,"Monitoraggio"))="","",INDIRECT(ADDRESS($Z378,COLUMN(),4,1,"Monitoraggio"))),"")</f>
        <v/>
      </c>
      <c r="BC378" s="79" t="str" cm="1">
        <f t="array" aca="1" ref="BC378" ca="1">IFERROR(IF(INDIRECT(ADDRESS($Z378,COLUMN(),4,1,"Monitoraggio"))="","",INDIRECT(ADDRESS($Z378,COLUMN(),4,1,"Monitoraggio"))),"")</f>
        <v/>
      </c>
      <c r="BD378" s="79" t="str" cm="1">
        <f t="array" aca="1" ref="BD378" ca="1">IFERROR(IF(INDIRECT(ADDRESS($Z378,COLUMN(),4,1,"Monitoraggio"))="","",INDIRECT(ADDRESS($Z378,COLUMN(),4,1,"Monitoraggio"))),"")</f>
        <v/>
      </c>
      <c r="BE378" s="79" t="str" cm="1">
        <f t="array" aca="1" ref="BE378" ca="1">IFERROR(IF(INDIRECT(ADDRESS($Z378,COLUMN(),4,1,"Monitoraggio"))="","",INDIRECT(ADDRESS($Z378,COLUMN(),4,1,"Monitoraggio"))),"")</f>
        <v/>
      </c>
      <c r="BF378" s="79" t="str" cm="1">
        <f t="array" aca="1" ref="BF378" ca="1">IFERROR(IF(INDIRECT(ADDRESS($Z378,COLUMN(),4,1,"Monitoraggio"))="","",INDIRECT(ADDRESS($Z378,COLUMN(),4,1,"Monitoraggio"))),"")</f>
        <v/>
      </c>
      <c r="BG378" s="114" t="str" cm="1">
        <f t="array" aca="1" ref="BG378" ca="1">IFERROR(IF(INDIRECT(ADDRESS($Z378,COLUMN(),4,1,"Monitoraggio"))="","",INDIRECT(ADDRESS($Z378,COLUMN(),4,1,"Monitoraggio"))),"")</f>
        <v/>
      </c>
      <c r="BH378" s="48" t="str" cm="1">
        <f t="array" aca="1" ref="BH378" ca="1">IFERROR(IF(INDIRECT(ADDRESS($Z378,COLUMN(),4,1,"Monitoraggio"))="","",INDIRECT(ADDRESS($Z378,COLUMN(),4,1,"Monitoraggio"))),"")</f>
        <v/>
      </c>
      <c r="BI378" s="84" t="str" cm="1">
        <f t="array" aca="1" ref="BI378" ca="1">IFERROR(IF(INDIRECT(ADDRESS($Z378,COLUMN(),4,1,"Monitoraggio"))="","",INDIRECT(ADDRESS($Z378,COLUMN(),4,1,"Monitoraggio"))),"")</f>
        <v/>
      </c>
      <c r="BJ378" s="81" t="str" cm="1">
        <f t="array" aca="1" ref="BJ378" ca="1">IFERROR(IF(INDIRECT(ADDRESS($Z378,COLUMN(),4,1,"Monitoraggio"))="","",INDIRECT(ADDRESS($Z378,COLUMN(),4,1,"Monitoraggio"))),"")</f>
        <v/>
      </c>
    </row>
    <row r="379" spans="26:62" x14ac:dyDescent="0.2">
      <c r="Z379" s="132" t="str">
        <f>IFERROR(MATCH(ROW()-9,Monitoraggio!Y$1:Y$1000,0),"")</f>
        <v/>
      </c>
      <c r="AA379" s="60" t="str" cm="1">
        <f t="array" aca="1" ref="AA379" ca="1">IFERROR(IF(INDIRECT(ADDRESS($Z379,COLUMN(),4,1,"Monitoraggio"))="","",INDIRECT(ADDRESS($Z379,COLUMN(),4,1,"Monitoraggio"))),"")</f>
        <v/>
      </c>
      <c r="AB379" s="114" t="str" cm="1">
        <f t="array" aca="1" ref="AB379" ca="1">IFERROR(IF(INDIRECT(ADDRESS($Z379,COLUMN(),4,1,"Monitoraggio"))="","",INDIRECT(ADDRESS($Z379,COLUMN(),4,1,"Monitoraggio"))),"")</f>
        <v/>
      </c>
      <c r="AC379" s="114" t="str" cm="1">
        <f t="array" aca="1" ref="AC379" ca="1">IFERROR(IF(INDIRECT(ADDRESS($Z379,COLUMN(),4,1,"Monitoraggio"))="","",INDIRECT(ADDRESS($Z379,COLUMN(),4,1,"Monitoraggio"))),"")</f>
        <v/>
      </c>
      <c r="AD379" s="48" t="str" cm="1">
        <f t="array" aca="1" ref="AD379" ca="1">IFERROR(IF(INDIRECT(ADDRESS($Z379,COLUMN(),4,1,"Monitoraggio"))="","",INDIRECT(ADDRESS($Z379,COLUMN(),4,1,"Monitoraggio"))),"")</f>
        <v/>
      </c>
      <c r="AE379" s="61" t="str" cm="1">
        <f t="array" aca="1" ref="AE379" ca="1">IFERROR(IF(INDIRECT(ADDRESS($Z379,COLUMN(),4,1,"Monitoraggio"))="","",INDIRECT(ADDRESS($Z379,COLUMN(),4,1,"Monitoraggio"))),"")</f>
        <v/>
      </c>
      <c r="AF379" s="116" t="str" cm="1">
        <f t="array" aca="1" ref="AF379" ca="1">IFERROR(IF(INDIRECT(ADDRESS($Z379,COLUMN(),4,1,"Monitoraggio"))="","",INDIRECT(ADDRESS($Z379,COLUMN(),4,1,"Monitoraggio"))),"")</f>
        <v/>
      </c>
      <c r="AG379" s="61" t="str" cm="1">
        <f t="array" aca="1" ref="AG379" ca="1">IFERROR(IF(INDIRECT(ADDRESS($Z379,COLUMN(),4,1,"Monitoraggio"))="","",INDIRECT(ADDRESS($Z379,COLUMN(),4,1,"Monitoraggio"))),"")</f>
        <v/>
      </c>
      <c r="AH379" s="116" t="str" cm="1">
        <f t="array" aca="1" ref="AH379" ca="1">IFERROR(IF(INDIRECT(ADDRESS($Z379,COLUMN(),4,1,"Monitoraggio"))="","",INDIRECT(ADDRESS($Z379,COLUMN(),4,1,"Monitoraggio"))),"")</f>
        <v/>
      </c>
      <c r="AI379" s="114" t="str" cm="1">
        <f t="array" aca="1" ref="AI379" ca="1">IFERROR(IF(INDIRECT(ADDRESS($Z379,COLUMN(),4,1,"Monitoraggio"))="","",INDIRECT(ADDRESS($Z379,COLUMN(),4,1,"Monitoraggio"))),"")</f>
        <v/>
      </c>
      <c r="AJ379" s="118" t="str" cm="1">
        <f t="array" aca="1" ref="AJ379" ca="1">IFERROR(IF(INDIRECT(ADDRESS($Z379,COLUMN(),4,1,"Monitoraggio"))="","",INDIRECT(ADDRESS($Z379,COLUMN(),4,1,"Monitoraggio"))),"")</f>
        <v/>
      </c>
      <c r="AK379" s="119" t="str" cm="1">
        <f t="array" aca="1" ref="AK379" ca="1">IFERROR(IF(INDIRECT(ADDRESS($Z379,COLUMN(),4,1,"Monitoraggio"))="","",INDIRECT(ADDRESS($Z379,COLUMN(),4,1,"Monitoraggio"))),"")</f>
        <v/>
      </c>
      <c r="AL379" s="79" t="str" cm="1">
        <f t="array" aca="1" ref="AL379" ca="1">IFERROR(IF(INDIRECT(ADDRESS($Z379,COLUMN(),4,1,"Monitoraggio"))="","",INDIRECT(ADDRESS($Z379,COLUMN(),4,1,"Monitoraggio"))),"")</f>
        <v/>
      </c>
      <c r="AM379" s="77" t="str" cm="1">
        <f t="array" aca="1" ref="AM379" ca="1">IFERROR(IF(INDIRECT(ADDRESS($Z379,COLUMN(),4,1,"Monitoraggio"))="","",INDIRECT(ADDRESS($Z379,COLUMN(),4,1,"Monitoraggio"))),"")</f>
        <v/>
      </c>
      <c r="AN379" s="79" t="str" cm="1">
        <f t="array" aca="1" ref="AN379" ca="1">IFERROR(IF(INDIRECT(ADDRESS($Z379,COLUMN(),4,1,"Monitoraggio"))="","",INDIRECT(ADDRESS($Z379,COLUMN(),4,1,"Monitoraggio"))),"")</f>
        <v/>
      </c>
      <c r="AO379" s="79" t="str" cm="1">
        <f t="array" aca="1" ref="AO379" ca="1">IFERROR(IF(INDIRECT(ADDRESS($Z379,COLUMN(),4,1,"Monitoraggio"))="","",INDIRECT(ADDRESS($Z379,COLUMN(),4,1,"Monitoraggio"))),"")</f>
        <v/>
      </c>
      <c r="AP379" s="79" t="str" cm="1">
        <f t="array" aca="1" ref="AP379" ca="1">IFERROR(IF(INDIRECT(ADDRESS($Z379,COLUMN(),4,1,"Monitoraggio"))="","",INDIRECT(ADDRESS($Z379,COLUMN(),4,1,"Monitoraggio"))),"")</f>
        <v/>
      </c>
      <c r="AQ379" s="81" t="str" cm="1">
        <f t="array" aca="1" ref="AQ379" ca="1">IFERROR(IF(INDIRECT(ADDRESS($Z379,COLUMN(),4,1,"Monitoraggio"))="","",INDIRECT(ADDRESS($Z379,COLUMN(),4,1,"Monitoraggio"))),"")</f>
        <v/>
      </c>
      <c r="AR379" s="122" t="str" cm="1">
        <f t="array" aca="1" ref="AR379" ca="1">IFERROR(IF(INDIRECT(ADDRESS($Z379,COLUMN(),4,1,"Monitoraggio"))="","",INDIRECT(ADDRESS($Z379,COLUMN(),4,1,"Monitoraggio"))),"")</f>
        <v/>
      </c>
      <c r="AS379" s="118" t="str" cm="1">
        <f t="array" aca="1" ref="AS379" ca="1">IFERROR(IF(INDIRECT(ADDRESS($Z379,COLUMN(),4,1,"Monitoraggio"))="","",INDIRECT(ADDRESS($Z379,COLUMN(),4,1,"Monitoraggio"))),"")</f>
        <v/>
      </c>
      <c r="AT379" s="119" t="str" cm="1">
        <f t="array" aca="1" ref="AT379" ca="1">IFERROR(IF(INDIRECT(ADDRESS($Z379,COLUMN(),4,1,"Monitoraggio"))="","",INDIRECT(ADDRESS($Z379,COLUMN(),4,1,"Monitoraggio"))),"")</f>
        <v/>
      </c>
      <c r="AU379" s="79" t="str" cm="1">
        <f t="array" aca="1" ref="AU379" ca="1">IFERROR(IF(INDIRECT(ADDRESS($Z379,COLUMN(),4,1,"Monitoraggio"))="","",INDIRECT(ADDRESS($Z379,COLUMN(),4,1,"Monitoraggio"))),"")</f>
        <v/>
      </c>
      <c r="AV379" s="119" t="str" cm="1">
        <f t="array" aca="1" ref="AV379" ca="1">IFERROR(IF(INDIRECT(ADDRESS($Z379,COLUMN(),4,1,"Monitoraggio"))="","",INDIRECT(ADDRESS($Z379,COLUMN(),4,1,"Monitoraggio"))),"")</f>
        <v/>
      </c>
      <c r="AW379" s="124" t="str" cm="1">
        <f t="array" aca="1" ref="AW379" ca="1">IFERROR(IF(INDIRECT(ADDRESS($Z379,COLUMN(),4,1,"Monitoraggio"))="","",INDIRECT(ADDRESS($Z379,COLUMN(),4,1,"Monitoraggio"))),"")</f>
        <v/>
      </c>
      <c r="AX379" s="62" t="str" cm="1">
        <f t="array" aca="1" ref="AX379" ca="1">IFERROR(IF(INDIRECT(ADDRESS($Z379,COLUMN(),4,1,"Monitoraggio"))="","",INDIRECT(ADDRESS($Z379,COLUMN(),4,1,"Monitoraggio"))),"")</f>
        <v/>
      </c>
      <c r="AY379" s="79" t="str" cm="1">
        <f t="array" aca="1" ref="AY379" ca="1">IFERROR(IF(INDIRECT(ADDRESS($Z379,COLUMN(),4,1,"Monitoraggio"))="","",INDIRECT(ADDRESS($Z379,COLUMN(),4,1,"Monitoraggio"))),"")</f>
        <v/>
      </c>
      <c r="AZ379" s="84" t="str" cm="1">
        <f t="array" aca="1" ref="AZ379" ca="1">IFERROR(IF(INDIRECT(ADDRESS($Z379,COLUMN(),4,1,"Monitoraggio"))="","",INDIRECT(ADDRESS($Z379,COLUMN(),4,1,"Monitoraggio"))),"")</f>
        <v/>
      </c>
      <c r="BA379" s="81" t="str" cm="1">
        <f t="array" aca="1" ref="BA379" ca="1">IFERROR(IF(INDIRECT(ADDRESS($Z379,COLUMN(),4,1,"Monitoraggio"))="","",INDIRECT(ADDRESS($Z379,COLUMN(),4,1,"Monitoraggio"))),"")</f>
        <v/>
      </c>
      <c r="BB379" s="86" t="str" cm="1">
        <f t="array" aca="1" ref="BB379" ca="1">IFERROR(IF(INDIRECT(ADDRESS($Z379,COLUMN(),4,1,"Monitoraggio"))="","",INDIRECT(ADDRESS($Z379,COLUMN(),4,1,"Monitoraggio"))),"")</f>
        <v/>
      </c>
      <c r="BC379" s="79" t="str" cm="1">
        <f t="array" aca="1" ref="BC379" ca="1">IFERROR(IF(INDIRECT(ADDRESS($Z379,COLUMN(),4,1,"Monitoraggio"))="","",INDIRECT(ADDRESS($Z379,COLUMN(),4,1,"Monitoraggio"))),"")</f>
        <v/>
      </c>
      <c r="BD379" s="79" t="str" cm="1">
        <f t="array" aca="1" ref="BD379" ca="1">IFERROR(IF(INDIRECT(ADDRESS($Z379,COLUMN(),4,1,"Monitoraggio"))="","",INDIRECT(ADDRESS($Z379,COLUMN(),4,1,"Monitoraggio"))),"")</f>
        <v/>
      </c>
      <c r="BE379" s="79" t="str" cm="1">
        <f t="array" aca="1" ref="BE379" ca="1">IFERROR(IF(INDIRECT(ADDRESS($Z379,COLUMN(),4,1,"Monitoraggio"))="","",INDIRECT(ADDRESS($Z379,COLUMN(),4,1,"Monitoraggio"))),"")</f>
        <v/>
      </c>
      <c r="BF379" s="79" t="str" cm="1">
        <f t="array" aca="1" ref="BF379" ca="1">IFERROR(IF(INDIRECT(ADDRESS($Z379,COLUMN(),4,1,"Monitoraggio"))="","",INDIRECT(ADDRESS($Z379,COLUMN(),4,1,"Monitoraggio"))),"")</f>
        <v/>
      </c>
      <c r="BG379" s="114" t="str" cm="1">
        <f t="array" aca="1" ref="BG379" ca="1">IFERROR(IF(INDIRECT(ADDRESS($Z379,COLUMN(),4,1,"Monitoraggio"))="","",INDIRECT(ADDRESS($Z379,COLUMN(),4,1,"Monitoraggio"))),"")</f>
        <v/>
      </c>
      <c r="BH379" s="48" t="str" cm="1">
        <f t="array" aca="1" ref="BH379" ca="1">IFERROR(IF(INDIRECT(ADDRESS($Z379,COLUMN(),4,1,"Monitoraggio"))="","",INDIRECT(ADDRESS($Z379,COLUMN(),4,1,"Monitoraggio"))),"")</f>
        <v/>
      </c>
      <c r="BI379" s="84" t="str" cm="1">
        <f t="array" aca="1" ref="BI379" ca="1">IFERROR(IF(INDIRECT(ADDRESS($Z379,COLUMN(),4,1,"Monitoraggio"))="","",INDIRECT(ADDRESS($Z379,COLUMN(),4,1,"Monitoraggio"))),"")</f>
        <v/>
      </c>
      <c r="BJ379" s="81" t="str" cm="1">
        <f t="array" aca="1" ref="BJ379" ca="1">IFERROR(IF(INDIRECT(ADDRESS($Z379,COLUMN(),4,1,"Monitoraggio"))="","",INDIRECT(ADDRESS($Z379,COLUMN(),4,1,"Monitoraggio"))),"")</f>
        <v/>
      </c>
    </row>
    <row r="380" spans="26:62" x14ac:dyDescent="0.2">
      <c r="Z380" s="132" t="str">
        <f>IFERROR(MATCH(ROW()-9,Monitoraggio!Y$1:Y$1000,0),"")</f>
        <v/>
      </c>
      <c r="AA380" s="60" t="str" cm="1">
        <f t="array" aca="1" ref="AA380" ca="1">IFERROR(IF(INDIRECT(ADDRESS($Z380,COLUMN(),4,1,"Monitoraggio"))="","",INDIRECT(ADDRESS($Z380,COLUMN(),4,1,"Monitoraggio"))),"")</f>
        <v/>
      </c>
      <c r="AB380" s="114" t="str" cm="1">
        <f t="array" aca="1" ref="AB380" ca="1">IFERROR(IF(INDIRECT(ADDRESS($Z380,COLUMN(),4,1,"Monitoraggio"))="","",INDIRECT(ADDRESS($Z380,COLUMN(),4,1,"Monitoraggio"))),"")</f>
        <v/>
      </c>
      <c r="AC380" s="114" t="str" cm="1">
        <f t="array" aca="1" ref="AC380" ca="1">IFERROR(IF(INDIRECT(ADDRESS($Z380,COLUMN(),4,1,"Monitoraggio"))="","",INDIRECT(ADDRESS($Z380,COLUMN(),4,1,"Monitoraggio"))),"")</f>
        <v/>
      </c>
      <c r="AD380" s="48" t="str" cm="1">
        <f t="array" aca="1" ref="AD380" ca="1">IFERROR(IF(INDIRECT(ADDRESS($Z380,COLUMN(),4,1,"Monitoraggio"))="","",INDIRECT(ADDRESS($Z380,COLUMN(),4,1,"Monitoraggio"))),"")</f>
        <v/>
      </c>
      <c r="AE380" s="61" t="str" cm="1">
        <f t="array" aca="1" ref="AE380" ca="1">IFERROR(IF(INDIRECT(ADDRESS($Z380,COLUMN(),4,1,"Monitoraggio"))="","",INDIRECT(ADDRESS($Z380,COLUMN(),4,1,"Monitoraggio"))),"")</f>
        <v/>
      </c>
      <c r="AF380" s="116" t="str" cm="1">
        <f t="array" aca="1" ref="AF380" ca="1">IFERROR(IF(INDIRECT(ADDRESS($Z380,COLUMN(),4,1,"Monitoraggio"))="","",INDIRECT(ADDRESS($Z380,COLUMN(),4,1,"Monitoraggio"))),"")</f>
        <v/>
      </c>
      <c r="AG380" s="61" t="str" cm="1">
        <f t="array" aca="1" ref="AG380" ca="1">IFERROR(IF(INDIRECT(ADDRESS($Z380,COLUMN(),4,1,"Monitoraggio"))="","",INDIRECT(ADDRESS($Z380,COLUMN(),4,1,"Monitoraggio"))),"")</f>
        <v/>
      </c>
      <c r="AH380" s="116" t="str" cm="1">
        <f t="array" aca="1" ref="AH380" ca="1">IFERROR(IF(INDIRECT(ADDRESS($Z380,COLUMN(),4,1,"Monitoraggio"))="","",INDIRECT(ADDRESS($Z380,COLUMN(),4,1,"Monitoraggio"))),"")</f>
        <v/>
      </c>
      <c r="AI380" s="114" t="str" cm="1">
        <f t="array" aca="1" ref="AI380" ca="1">IFERROR(IF(INDIRECT(ADDRESS($Z380,COLUMN(),4,1,"Monitoraggio"))="","",INDIRECT(ADDRESS($Z380,COLUMN(),4,1,"Monitoraggio"))),"")</f>
        <v/>
      </c>
      <c r="AJ380" s="118" t="str" cm="1">
        <f t="array" aca="1" ref="AJ380" ca="1">IFERROR(IF(INDIRECT(ADDRESS($Z380,COLUMN(),4,1,"Monitoraggio"))="","",INDIRECT(ADDRESS($Z380,COLUMN(),4,1,"Monitoraggio"))),"")</f>
        <v/>
      </c>
      <c r="AK380" s="119" t="str" cm="1">
        <f t="array" aca="1" ref="AK380" ca="1">IFERROR(IF(INDIRECT(ADDRESS($Z380,COLUMN(),4,1,"Monitoraggio"))="","",INDIRECT(ADDRESS($Z380,COLUMN(),4,1,"Monitoraggio"))),"")</f>
        <v/>
      </c>
      <c r="AL380" s="79" t="str" cm="1">
        <f t="array" aca="1" ref="AL380" ca="1">IFERROR(IF(INDIRECT(ADDRESS($Z380,COLUMN(),4,1,"Monitoraggio"))="","",INDIRECT(ADDRESS($Z380,COLUMN(),4,1,"Monitoraggio"))),"")</f>
        <v/>
      </c>
      <c r="AM380" s="77" t="str" cm="1">
        <f t="array" aca="1" ref="AM380" ca="1">IFERROR(IF(INDIRECT(ADDRESS($Z380,COLUMN(),4,1,"Monitoraggio"))="","",INDIRECT(ADDRESS($Z380,COLUMN(),4,1,"Monitoraggio"))),"")</f>
        <v/>
      </c>
      <c r="AN380" s="79" t="str" cm="1">
        <f t="array" aca="1" ref="AN380" ca="1">IFERROR(IF(INDIRECT(ADDRESS($Z380,COLUMN(),4,1,"Monitoraggio"))="","",INDIRECT(ADDRESS($Z380,COLUMN(),4,1,"Monitoraggio"))),"")</f>
        <v/>
      </c>
      <c r="AO380" s="79" t="str" cm="1">
        <f t="array" aca="1" ref="AO380" ca="1">IFERROR(IF(INDIRECT(ADDRESS($Z380,COLUMN(),4,1,"Monitoraggio"))="","",INDIRECT(ADDRESS($Z380,COLUMN(),4,1,"Monitoraggio"))),"")</f>
        <v/>
      </c>
      <c r="AP380" s="79" t="str" cm="1">
        <f t="array" aca="1" ref="AP380" ca="1">IFERROR(IF(INDIRECT(ADDRESS($Z380,COLUMN(),4,1,"Monitoraggio"))="","",INDIRECT(ADDRESS($Z380,COLUMN(),4,1,"Monitoraggio"))),"")</f>
        <v/>
      </c>
      <c r="AQ380" s="81" t="str" cm="1">
        <f t="array" aca="1" ref="AQ380" ca="1">IFERROR(IF(INDIRECT(ADDRESS($Z380,COLUMN(),4,1,"Monitoraggio"))="","",INDIRECT(ADDRESS($Z380,COLUMN(),4,1,"Monitoraggio"))),"")</f>
        <v/>
      </c>
      <c r="AR380" s="122" t="str" cm="1">
        <f t="array" aca="1" ref="AR380" ca="1">IFERROR(IF(INDIRECT(ADDRESS($Z380,COLUMN(),4,1,"Monitoraggio"))="","",INDIRECT(ADDRESS($Z380,COLUMN(),4,1,"Monitoraggio"))),"")</f>
        <v/>
      </c>
      <c r="AS380" s="118" t="str" cm="1">
        <f t="array" aca="1" ref="AS380" ca="1">IFERROR(IF(INDIRECT(ADDRESS($Z380,COLUMN(),4,1,"Monitoraggio"))="","",INDIRECT(ADDRESS($Z380,COLUMN(),4,1,"Monitoraggio"))),"")</f>
        <v/>
      </c>
      <c r="AT380" s="119" t="str" cm="1">
        <f t="array" aca="1" ref="AT380" ca="1">IFERROR(IF(INDIRECT(ADDRESS($Z380,COLUMN(),4,1,"Monitoraggio"))="","",INDIRECT(ADDRESS($Z380,COLUMN(),4,1,"Monitoraggio"))),"")</f>
        <v/>
      </c>
      <c r="AU380" s="79" t="str" cm="1">
        <f t="array" aca="1" ref="AU380" ca="1">IFERROR(IF(INDIRECT(ADDRESS($Z380,COLUMN(),4,1,"Monitoraggio"))="","",INDIRECT(ADDRESS($Z380,COLUMN(),4,1,"Monitoraggio"))),"")</f>
        <v/>
      </c>
      <c r="AV380" s="119" t="str" cm="1">
        <f t="array" aca="1" ref="AV380" ca="1">IFERROR(IF(INDIRECT(ADDRESS($Z380,COLUMN(),4,1,"Monitoraggio"))="","",INDIRECT(ADDRESS($Z380,COLUMN(),4,1,"Monitoraggio"))),"")</f>
        <v/>
      </c>
      <c r="AW380" s="124" t="str" cm="1">
        <f t="array" aca="1" ref="AW380" ca="1">IFERROR(IF(INDIRECT(ADDRESS($Z380,COLUMN(),4,1,"Monitoraggio"))="","",INDIRECT(ADDRESS($Z380,COLUMN(),4,1,"Monitoraggio"))),"")</f>
        <v/>
      </c>
      <c r="AX380" s="62" t="str" cm="1">
        <f t="array" aca="1" ref="AX380" ca="1">IFERROR(IF(INDIRECT(ADDRESS($Z380,COLUMN(),4,1,"Monitoraggio"))="","",INDIRECT(ADDRESS($Z380,COLUMN(),4,1,"Monitoraggio"))),"")</f>
        <v/>
      </c>
      <c r="AY380" s="79" t="str" cm="1">
        <f t="array" aca="1" ref="AY380" ca="1">IFERROR(IF(INDIRECT(ADDRESS($Z380,COLUMN(),4,1,"Monitoraggio"))="","",INDIRECT(ADDRESS($Z380,COLUMN(),4,1,"Monitoraggio"))),"")</f>
        <v/>
      </c>
      <c r="AZ380" s="84" t="str" cm="1">
        <f t="array" aca="1" ref="AZ380" ca="1">IFERROR(IF(INDIRECT(ADDRESS($Z380,COLUMN(),4,1,"Monitoraggio"))="","",INDIRECT(ADDRESS($Z380,COLUMN(),4,1,"Monitoraggio"))),"")</f>
        <v/>
      </c>
      <c r="BA380" s="81" t="str" cm="1">
        <f t="array" aca="1" ref="BA380" ca="1">IFERROR(IF(INDIRECT(ADDRESS($Z380,COLUMN(),4,1,"Monitoraggio"))="","",INDIRECT(ADDRESS($Z380,COLUMN(),4,1,"Monitoraggio"))),"")</f>
        <v/>
      </c>
      <c r="BB380" s="86" t="str" cm="1">
        <f t="array" aca="1" ref="BB380" ca="1">IFERROR(IF(INDIRECT(ADDRESS($Z380,COLUMN(),4,1,"Monitoraggio"))="","",INDIRECT(ADDRESS($Z380,COLUMN(),4,1,"Monitoraggio"))),"")</f>
        <v/>
      </c>
      <c r="BC380" s="79" t="str" cm="1">
        <f t="array" aca="1" ref="BC380" ca="1">IFERROR(IF(INDIRECT(ADDRESS($Z380,COLUMN(),4,1,"Monitoraggio"))="","",INDIRECT(ADDRESS($Z380,COLUMN(),4,1,"Monitoraggio"))),"")</f>
        <v/>
      </c>
      <c r="BD380" s="79" t="str" cm="1">
        <f t="array" aca="1" ref="BD380" ca="1">IFERROR(IF(INDIRECT(ADDRESS($Z380,COLUMN(),4,1,"Monitoraggio"))="","",INDIRECT(ADDRESS($Z380,COLUMN(),4,1,"Monitoraggio"))),"")</f>
        <v/>
      </c>
      <c r="BE380" s="79" t="str" cm="1">
        <f t="array" aca="1" ref="BE380" ca="1">IFERROR(IF(INDIRECT(ADDRESS($Z380,COLUMN(),4,1,"Monitoraggio"))="","",INDIRECT(ADDRESS($Z380,COLUMN(),4,1,"Monitoraggio"))),"")</f>
        <v/>
      </c>
      <c r="BF380" s="79" t="str" cm="1">
        <f t="array" aca="1" ref="BF380" ca="1">IFERROR(IF(INDIRECT(ADDRESS($Z380,COLUMN(),4,1,"Monitoraggio"))="","",INDIRECT(ADDRESS($Z380,COLUMN(),4,1,"Monitoraggio"))),"")</f>
        <v/>
      </c>
      <c r="BG380" s="114" t="str" cm="1">
        <f t="array" aca="1" ref="BG380" ca="1">IFERROR(IF(INDIRECT(ADDRESS($Z380,COLUMN(),4,1,"Monitoraggio"))="","",INDIRECT(ADDRESS($Z380,COLUMN(),4,1,"Monitoraggio"))),"")</f>
        <v/>
      </c>
      <c r="BH380" s="48" t="str" cm="1">
        <f t="array" aca="1" ref="BH380" ca="1">IFERROR(IF(INDIRECT(ADDRESS($Z380,COLUMN(),4,1,"Monitoraggio"))="","",INDIRECT(ADDRESS($Z380,COLUMN(),4,1,"Monitoraggio"))),"")</f>
        <v/>
      </c>
      <c r="BI380" s="84" t="str" cm="1">
        <f t="array" aca="1" ref="BI380" ca="1">IFERROR(IF(INDIRECT(ADDRESS($Z380,COLUMN(),4,1,"Monitoraggio"))="","",INDIRECT(ADDRESS($Z380,COLUMN(),4,1,"Monitoraggio"))),"")</f>
        <v/>
      </c>
      <c r="BJ380" s="81" t="str" cm="1">
        <f t="array" aca="1" ref="BJ380" ca="1">IFERROR(IF(INDIRECT(ADDRESS($Z380,COLUMN(),4,1,"Monitoraggio"))="","",INDIRECT(ADDRESS($Z380,COLUMN(),4,1,"Monitoraggio"))),"")</f>
        <v/>
      </c>
    </row>
    <row r="381" spans="26:62" x14ac:dyDescent="0.2">
      <c r="Z381" s="132" t="str">
        <f>IFERROR(MATCH(ROW()-9,Monitoraggio!Y$1:Y$1000,0),"")</f>
        <v/>
      </c>
      <c r="AA381" s="60" t="str" cm="1">
        <f t="array" aca="1" ref="AA381" ca="1">IFERROR(IF(INDIRECT(ADDRESS($Z381,COLUMN(),4,1,"Monitoraggio"))="","",INDIRECT(ADDRESS($Z381,COLUMN(),4,1,"Monitoraggio"))),"")</f>
        <v/>
      </c>
      <c r="AB381" s="114" t="str" cm="1">
        <f t="array" aca="1" ref="AB381" ca="1">IFERROR(IF(INDIRECT(ADDRESS($Z381,COLUMN(),4,1,"Monitoraggio"))="","",INDIRECT(ADDRESS($Z381,COLUMN(),4,1,"Monitoraggio"))),"")</f>
        <v/>
      </c>
      <c r="AC381" s="114" t="str" cm="1">
        <f t="array" aca="1" ref="AC381" ca="1">IFERROR(IF(INDIRECT(ADDRESS($Z381,COLUMN(),4,1,"Monitoraggio"))="","",INDIRECT(ADDRESS($Z381,COLUMN(),4,1,"Monitoraggio"))),"")</f>
        <v/>
      </c>
      <c r="AD381" s="48" t="str" cm="1">
        <f t="array" aca="1" ref="AD381" ca="1">IFERROR(IF(INDIRECT(ADDRESS($Z381,COLUMN(),4,1,"Monitoraggio"))="","",INDIRECT(ADDRESS($Z381,COLUMN(),4,1,"Monitoraggio"))),"")</f>
        <v/>
      </c>
      <c r="AE381" s="61" t="str" cm="1">
        <f t="array" aca="1" ref="AE381" ca="1">IFERROR(IF(INDIRECT(ADDRESS($Z381,COLUMN(),4,1,"Monitoraggio"))="","",INDIRECT(ADDRESS($Z381,COLUMN(),4,1,"Monitoraggio"))),"")</f>
        <v/>
      </c>
      <c r="AF381" s="116" t="str" cm="1">
        <f t="array" aca="1" ref="AF381" ca="1">IFERROR(IF(INDIRECT(ADDRESS($Z381,COLUMN(),4,1,"Monitoraggio"))="","",INDIRECT(ADDRESS($Z381,COLUMN(),4,1,"Monitoraggio"))),"")</f>
        <v/>
      </c>
      <c r="AG381" s="61" t="str" cm="1">
        <f t="array" aca="1" ref="AG381" ca="1">IFERROR(IF(INDIRECT(ADDRESS($Z381,COLUMN(),4,1,"Monitoraggio"))="","",INDIRECT(ADDRESS($Z381,COLUMN(),4,1,"Monitoraggio"))),"")</f>
        <v/>
      </c>
      <c r="AH381" s="116" t="str" cm="1">
        <f t="array" aca="1" ref="AH381" ca="1">IFERROR(IF(INDIRECT(ADDRESS($Z381,COLUMN(),4,1,"Monitoraggio"))="","",INDIRECT(ADDRESS($Z381,COLUMN(),4,1,"Monitoraggio"))),"")</f>
        <v/>
      </c>
      <c r="AI381" s="114" t="str" cm="1">
        <f t="array" aca="1" ref="AI381" ca="1">IFERROR(IF(INDIRECT(ADDRESS($Z381,COLUMN(),4,1,"Monitoraggio"))="","",INDIRECT(ADDRESS($Z381,COLUMN(),4,1,"Monitoraggio"))),"")</f>
        <v/>
      </c>
      <c r="AJ381" s="118" t="str" cm="1">
        <f t="array" aca="1" ref="AJ381" ca="1">IFERROR(IF(INDIRECT(ADDRESS($Z381,COLUMN(),4,1,"Monitoraggio"))="","",INDIRECT(ADDRESS($Z381,COLUMN(),4,1,"Monitoraggio"))),"")</f>
        <v/>
      </c>
      <c r="AK381" s="119" t="str" cm="1">
        <f t="array" aca="1" ref="AK381" ca="1">IFERROR(IF(INDIRECT(ADDRESS($Z381,COLUMN(),4,1,"Monitoraggio"))="","",INDIRECT(ADDRESS($Z381,COLUMN(),4,1,"Monitoraggio"))),"")</f>
        <v/>
      </c>
      <c r="AL381" s="79" t="str" cm="1">
        <f t="array" aca="1" ref="AL381" ca="1">IFERROR(IF(INDIRECT(ADDRESS($Z381,COLUMN(),4,1,"Monitoraggio"))="","",INDIRECT(ADDRESS($Z381,COLUMN(),4,1,"Monitoraggio"))),"")</f>
        <v/>
      </c>
      <c r="AM381" s="77" t="str" cm="1">
        <f t="array" aca="1" ref="AM381" ca="1">IFERROR(IF(INDIRECT(ADDRESS($Z381,COLUMN(),4,1,"Monitoraggio"))="","",INDIRECT(ADDRESS($Z381,COLUMN(),4,1,"Monitoraggio"))),"")</f>
        <v/>
      </c>
      <c r="AN381" s="79" t="str" cm="1">
        <f t="array" aca="1" ref="AN381" ca="1">IFERROR(IF(INDIRECT(ADDRESS($Z381,COLUMN(),4,1,"Monitoraggio"))="","",INDIRECT(ADDRESS($Z381,COLUMN(),4,1,"Monitoraggio"))),"")</f>
        <v/>
      </c>
      <c r="AO381" s="79" t="str" cm="1">
        <f t="array" aca="1" ref="AO381" ca="1">IFERROR(IF(INDIRECT(ADDRESS($Z381,COLUMN(),4,1,"Monitoraggio"))="","",INDIRECT(ADDRESS($Z381,COLUMN(),4,1,"Monitoraggio"))),"")</f>
        <v/>
      </c>
      <c r="AP381" s="79" t="str" cm="1">
        <f t="array" aca="1" ref="AP381" ca="1">IFERROR(IF(INDIRECT(ADDRESS($Z381,COLUMN(),4,1,"Monitoraggio"))="","",INDIRECT(ADDRESS($Z381,COLUMN(),4,1,"Monitoraggio"))),"")</f>
        <v/>
      </c>
      <c r="AQ381" s="81" t="str" cm="1">
        <f t="array" aca="1" ref="AQ381" ca="1">IFERROR(IF(INDIRECT(ADDRESS($Z381,COLUMN(),4,1,"Monitoraggio"))="","",INDIRECT(ADDRESS($Z381,COLUMN(),4,1,"Monitoraggio"))),"")</f>
        <v/>
      </c>
      <c r="AR381" s="122" t="str" cm="1">
        <f t="array" aca="1" ref="AR381" ca="1">IFERROR(IF(INDIRECT(ADDRESS($Z381,COLUMN(),4,1,"Monitoraggio"))="","",INDIRECT(ADDRESS($Z381,COLUMN(),4,1,"Monitoraggio"))),"")</f>
        <v/>
      </c>
      <c r="AS381" s="118" t="str" cm="1">
        <f t="array" aca="1" ref="AS381" ca="1">IFERROR(IF(INDIRECT(ADDRESS($Z381,COLUMN(),4,1,"Monitoraggio"))="","",INDIRECT(ADDRESS($Z381,COLUMN(),4,1,"Monitoraggio"))),"")</f>
        <v/>
      </c>
      <c r="AT381" s="119" t="str" cm="1">
        <f t="array" aca="1" ref="AT381" ca="1">IFERROR(IF(INDIRECT(ADDRESS($Z381,COLUMN(),4,1,"Monitoraggio"))="","",INDIRECT(ADDRESS($Z381,COLUMN(),4,1,"Monitoraggio"))),"")</f>
        <v/>
      </c>
      <c r="AU381" s="79" t="str" cm="1">
        <f t="array" aca="1" ref="AU381" ca="1">IFERROR(IF(INDIRECT(ADDRESS($Z381,COLUMN(),4,1,"Monitoraggio"))="","",INDIRECT(ADDRESS($Z381,COLUMN(),4,1,"Monitoraggio"))),"")</f>
        <v/>
      </c>
      <c r="AV381" s="119" t="str" cm="1">
        <f t="array" aca="1" ref="AV381" ca="1">IFERROR(IF(INDIRECT(ADDRESS($Z381,COLUMN(),4,1,"Monitoraggio"))="","",INDIRECT(ADDRESS($Z381,COLUMN(),4,1,"Monitoraggio"))),"")</f>
        <v/>
      </c>
      <c r="AW381" s="124" t="str" cm="1">
        <f t="array" aca="1" ref="AW381" ca="1">IFERROR(IF(INDIRECT(ADDRESS($Z381,COLUMN(),4,1,"Monitoraggio"))="","",INDIRECT(ADDRESS($Z381,COLUMN(),4,1,"Monitoraggio"))),"")</f>
        <v/>
      </c>
      <c r="AX381" s="62" t="str" cm="1">
        <f t="array" aca="1" ref="AX381" ca="1">IFERROR(IF(INDIRECT(ADDRESS($Z381,COLUMN(),4,1,"Monitoraggio"))="","",INDIRECT(ADDRESS($Z381,COLUMN(),4,1,"Monitoraggio"))),"")</f>
        <v/>
      </c>
      <c r="AY381" s="79" t="str" cm="1">
        <f t="array" aca="1" ref="AY381" ca="1">IFERROR(IF(INDIRECT(ADDRESS($Z381,COLUMN(),4,1,"Monitoraggio"))="","",INDIRECT(ADDRESS($Z381,COLUMN(),4,1,"Monitoraggio"))),"")</f>
        <v/>
      </c>
      <c r="AZ381" s="84" t="str" cm="1">
        <f t="array" aca="1" ref="AZ381" ca="1">IFERROR(IF(INDIRECT(ADDRESS($Z381,COLUMN(),4,1,"Monitoraggio"))="","",INDIRECT(ADDRESS($Z381,COLUMN(),4,1,"Monitoraggio"))),"")</f>
        <v/>
      </c>
      <c r="BA381" s="81" t="str" cm="1">
        <f t="array" aca="1" ref="BA381" ca="1">IFERROR(IF(INDIRECT(ADDRESS($Z381,COLUMN(),4,1,"Monitoraggio"))="","",INDIRECT(ADDRESS($Z381,COLUMN(),4,1,"Monitoraggio"))),"")</f>
        <v/>
      </c>
      <c r="BB381" s="86" t="str" cm="1">
        <f t="array" aca="1" ref="BB381" ca="1">IFERROR(IF(INDIRECT(ADDRESS($Z381,COLUMN(),4,1,"Monitoraggio"))="","",INDIRECT(ADDRESS($Z381,COLUMN(),4,1,"Monitoraggio"))),"")</f>
        <v/>
      </c>
      <c r="BC381" s="79" t="str" cm="1">
        <f t="array" aca="1" ref="BC381" ca="1">IFERROR(IF(INDIRECT(ADDRESS($Z381,COLUMN(),4,1,"Monitoraggio"))="","",INDIRECT(ADDRESS($Z381,COLUMN(),4,1,"Monitoraggio"))),"")</f>
        <v/>
      </c>
      <c r="BD381" s="79" t="str" cm="1">
        <f t="array" aca="1" ref="BD381" ca="1">IFERROR(IF(INDIRECT(ADDRESS($Z381,COLUMN(),4,1,"Monitoraggio"))="","",INDIRECT(ADDRESS($Z381,COLUMN(),4,1,"Monitoraggio"))),"")</f>
        <v/>
      </c>
      <c r="BE381" s="79" t="str" cm="1">
        <f t="array" aca="1" ref="BE381" ca="1">IFERROR(IF(INDIRECT(ADDRESS($Z381,COLUMN(),4,1,"Monitoraggio"))="","",INDIRECT(ADDRESS($Z381,COLUMN(),4,1,"Monitoraggio"))),"")</f>
        <v/>
      </c>
      <c r="BF381" s="79" t="str" cm="1">
        <f t="array" aca="1" ref="BF381" ca="1">IFERROR(IF(INDIRECT(ADDRESS($Z381,COLUMN(),4,1,"Monitoraggio"))="","",INDIRECT(ADDRESS($Z381,COLUMN(),4,1,"Monitoraggio"))),"")</f>
        <v/>
      </c>
      <c r="BG381" s="114" t="str" cm="1">
        <f t="array" aca="1" ref="BG381" ca="1">IFERROR(IF(INDIRECT(ADDRESS($Z381,COLUMN(),4,1,"Monitoraggio"))="","",INDIRECT(ADDRESS($Z381,COLUMN(),4,1,"Monitoraggio"))),"")</f>
        <v/>
      </c>
      <c r="BH381" s="48" t="str" cm="1">
        <f t="array" aca="1" ref="BH381" ca="1">IFERROR(IF(INDIRECT(ADDRESS($Z381,COLUMN(),4,1,"Monitoraggio"))="","",INDIRECT(ADDRESS($Z381,COLUMN(),4,1,"Monitoraggio"))),"")</f>
        <v/>
      </c>
      <c r="BI381" s="84" t="str" cm="1">
        <f t="array" aca="1" ref="BI381" ca="1">IFERROR(IF(INDIRECT(ADDRESS($Z381,COLUMN(),4,1,"Monitoraggio"))="","",INDIRECT(ADDRESS($Z381,COLUMN(),4,1,"Monitoraggio"))),"")</f>
        <v/>
      </c>
      <c r="BJ381" s="81" t="str" cm="1">
        <f t="array" aca="1" ref="BJ381" ca="1">IFERROR(IF(INDIRECT(ADDRESS($Z381,COLUMN(),4,1,"Monitoraggio"))="","",INDIRECT(ADDRESS($Z381,COLUMN(),4,1,"Monitoraggio"))),"")</f>
        <v/>
      </c>
    </row>
    <row r="382" spans="26:62" x14ac:dyDescent="0.2">
      <c r="Z382" s="132" t="str">
        <f>IFERROR(MATCH(ROW()-9,Monitoraggio!Y$1:Y$1000,0),"")</f>
        <v/>
      </c>
      <c r="AA382" s="60" t="str" cm="1">
        <f t="array" aca="1" ref="AA382" ca="1">IFERROR(IF(INDIRECT(ADDRESS($Z382,COLUMN(),4,1,"Monitoraggio"))="","",INDIRECT(ADDRESS($Z382,COLUMN(),4,1,"Monitoraggio"))),"")</f>
        <v/>
      </c>
      <c r="AB382" s="114" t="str" cm="1">
        <f t="array" aca="1" ref="AB382" ca="1">IFERROR(IF(INDIRECT(ADDRESS($Z382,COLUMN(),4,1,"Monitoraggio"))="","",INDIRECT(ADDRESS($Z382,COLUMN(),4,1,"Monitoraggio"))),"")</f>
        <v/>
      </c>
      <c r="AC382" s="114" t="str" cm="1">
        <f t="array" aca="1" ref="AC382" ca="1">IFERROR(IF(INDIRECT(ADDRESS($Z382,COLUMN(),4,1,"Monitoraggio"))="","",INDIRECT(ADDRESS($Z382,COLUMN(),4,1,"Monitoraggio"))),"")</f>
        <v/>
      </c>
      <c r="AD382" s="48" t="str" cm="1">
        <f t="array" aca="1" ref="AD382" ca="1">IFERROR(IF(INDIRECT(ADDRESS($Z382,COLUMN(),4,1,"Monitoraggio"))="","",INDIRECT(ADDRESS($Z382,COLUMN(),4,1,"Monitoraggio"))),"")</f>
        <v/>
      </c>
      <c r="AE382" s="61" t="str" cm="1">
        <f t="array" aca="1" ref="AE382" ca="1">IFERROR(IF(INDIRECT(ADDRESS($Z382,COLUMN(),4,1,"Monitoraggio"))="","",INDIRECT(ADDRESS($Z382,COLUMN(),4,1,"Monitoraggio"))),"")</f>
        <v/>
      </c>
      <c r="AF382" s="116" t="str" cm="1">
        <f t="array" aca="1" ref="AF382" ca="1">IFERROR(IF(INDIRECT(ADDRESS($Z382,COLUMN(),4,1,"Monitoraggio"))="","",INDIRECT(ADDRESS($Z382,COLUMN(),4,1,"Monitoraggio"))),"")</f>
        <v/>
      </c>
      <c r="AG382" s="61" t="str" cm="1">
        <f t="array" aca="1" ref="AG382" ca="1">IFERROR(IF(INDIRECT(ADDRESS($Z382,COLUMN(),4,1,"Monitoraggio"))="","",INDIRECT(ADDRESS($Z382,COLUMN(),4,1,"Monitoraggio"))),"")</f>
        <v/>
      </c>
      <c r="AH382" s="116" t="str" cm="1">
        <f t="array" aca="1" ref="AH382" ca="1">IFERROR(IF(INDIRECT(ADDRESS($Z382,COLUMN(),4,1,"Monitoraggio"))="","",INDIRECT(ADDRESS($Z382,COLUMN(),4,1,"Monitoraggio"))),"")</f>
        <v/>
      </c>
      <c r="AI382" s="114" t="str" cm="1">
        <f t="array" aca="1" ref="AI382" ca="1">IFERROR(IF(INDIRECT(ADDRESS($Z382,COLUMN(),4,1,"Monitoraggio"))="","",INDIRECT(ADDRESS($Z382,COLUMN(),4,1,"Monitoraggio"))),"")</f>
        <v/>
      </c>
      <c r="AJ382" s="118" t="str" cm="1">
        <f t="array" aca="1" ref="AJ382" ca="1">IFERROR(IF(INDIRECT(ADDRESS($Z382,COLUMN(),4,1,"Monitoraggio"))="","",INDIRECT(ADDRESS($Z382,COLUMN(),4,1,"Monitoraggio"))),"")</f>
        <v/>
      </c>
      <c r="AK382" s="119" t="str" cm="1">
        <f t="array" aca="1" ref="AK382" ca="1">IFERROR(IF(INDIRECT(ADDRESS($Z382,COLUMN(),4,1,"Monitoraggio"))="","",INDIRECT(ADDRESS($Z382,COLUMN(),4,1,"Monitoraggio"))),"")</f>
        <v/>
      </c>
      <c r="AL382" s="79" t="str" cm="1">
        <f t="array" aca="1" ref="AL382" ca="1">IFERROR(IF(INDIRECT(ADDRESS($Z382,COLUMN(),4,1,"Monitoraggio"))="","",INDIRECT(ADDRESS($Z382,COLUMN(),4,1,"Monitoraggio"))),"")</f>
        <v/>
      </c>
      <c r="AM382" s="77" t="str" cm="1">
        <f t="array" aca="1" ref="AM382" ca="1">IFERROR(IF(INDIRECT(ADDRESS($Z382,COLUMN(),4,1,"Monitoraggio"))="","",INDIRECT(ADDRESS($Z382,COLUMN(),4,1,"Monitoraggio"))),"")</f>
        <v/>
      </c>
      <c r="AN382" s="79" t="str" cm="1">
        <f t="array" aca="1" ref="AN382" ca="1">IFERROR(IF(INDIRECT(ADDRESS($Z382,COLUMN(),4,1,"Monitoraggio"))="","",INDIRECT(ADDRESS($Z382,COLUMN(),4,1,"Monitoraggio"))),"")</f>
        <v/>
      </c>
      <c r="AO382" s="79" t="str" cm="1">
        <f t="array" aca="1" ref="AO382" ca="1">IFERROR(IF(INDIRECT(ADDRESS($Z382,COLUMN(),4,1,"Monitoraggio"))="","",INDIRECT(ADDRESS($Z382,COLUMN(),4,1,"Monitoraggio"))),"")</f>
        <v/>
      </c>
      <c r="AP382" s="79" t="str" cm="1">
        <f t="array" aca="1" ref="AP382" ca="1">IFERROR(IF(INDIRECT(ADDRESS($Z382,COLUMN(),4,1,"Monitoraggio"))="","",INDIRECT(ADDRESS($Z382,COLUMN(),4,1,"Monitoraggio"))),"")</f>
        <v/>
      </c>
      <c r="AQ382" s="81" t="str" cm="1">
        <f t="array" aca="1" ref="AQ382" ca="1">IFERROR(IF(INDIRECT(ADDRESS($Z382,COLUMN(),4,1,"Monitoraggio"))="","",INDIRECT(ADDRESS($Z382,COLUMN(),4,1,"Monitoraggio"))),"")</f>
        <v/>
      </c>
      <c r="AR382" s="122" t="str" cm="1">
        <f t="array" aca="1" ref="AR382" ca="1">IFERROR(IF(INDIRECT(ADDRESS($Z382,COLUMN(),4,1,"Monitoraggio"))="","",INDIRECT(ADDRESS($Z382,COLUMN(),4,1,"Monitoraggio"))),"")</f>
        <v/>
      </c>
      <c r="AS382" s="118" t="str" cm="1">
        <f t="array" aca="1" ref="AS382" ca="1">IFERROR(IF(INDIRECT(ADDRESS($Z382,COLUMN(),4,1,"Monitoraggio"))="","",INDIRECT(ADDRESS($Z382,COLUMN(),4,1,"Monitoraggio"))),"")</f>
        <v/>
      </c>
      <c r="AT382" s="119" t="str" cm="1">
        <f t="array" aca="1" ref="AT382" ca="1">IFERROR(IF(INDIRECT(ADDRESS($Z382,COLUMN(),4,1,"Monitoraggio"))="","",INDIRECT(ADDRESS($Z382,COLUMN(),4,1,"Monitoraggio"))),"")</f>
        <v/>
      </c>
      <c r="AU382" s="79" t="str" cm="1">
        <f t="array" aca="1" ref="AU382" ca="1">IFERROR(IF(INDIRECT(ADDRESS($Z382,COLUMN(),4,1,"Monitoraggio"))="","",INDIRECT(ADDRESS($Z382,COLUMN(),4,1,"Monitoraggio"))),"")</f>
        <v/>
      </c>
      <c r="AV382" s="119" t="str" cm="1">
        <f t="array" aca="1" ref="AV382" ca="1">IFERROR(IF(INDIRECT(ADDRESS($Z382,COLUMN(),4,1,"Monitoraggio"))="","",INDIRECT(ADDRESS($Z382,COLUMN(),4,1,"Monitoraggio"))),"")</f>
        <v/>
      </c>
      <c r="AW382" s="124" t="str" cm="1">
        <f t="array" aca="1" ref="AW382" ca="1">IFERROR(IF(INDIRECT(ADDRESS($Z382,COLUMN(),4,1,"Monitoraggio"))="","",INDIRECT(ADDRESS($Z382,COLUMN(),4,1,"Monitoraggio"))),"")</f>
        <v/>
      </c>
      <c r="AX382" s="62" t="str" cm="1">
        <f t="array" aca="1" ref="AX382" ca="1">IFERROR(IF(INDIRECT(ADDRESS($Z382,COLUMN(),4,1,"Monitoraggio"))="","",INDIRECT(ADDRESS($Z382,COLUMN(),4,1,"Monitoraggio"))),"")</f>
        <v/>
      </c>
      <c r="AY382" s="79" t="str" cm="1">
        <f t="array" aca="1" ref="AY382" ca="1">IFERROR(IF(INDIRECT(ADDRESS($Z382,COLUMN(),4,1,"Monitoraggio"))="","",INDIRECT(ADDRESS($Z382,COLUMN(),4,1,"Monitoraggio"))),"")</f>
        <v/>
      </c>
      <c r="AZ382" s="84" t="str" cm="1">
        <f t="array" aca="1" ref="AZ382" ca="1">IFERROR(IF(INDIRECT(ADDRESS($Z382,COLUMN(),4,1,"Monitoraggio"))="","",INDIRECT(ADDRESS($Z382,COLUMN(),4,1,"Monitoraggio"))),"")</f>
        <v/>
      </c>
      <c r="BA382" s="81" t="str" cm="1">
        <f t="array" aca="1" ref="BA382" ca="1">IFERROR(IF(INDIRECT(ADDRESS($Z382,COLUMN(),4,1,"Monitoraggio"))="","",INDIRECT(ADDRESS($Z382,COLUMN(),4,1,"Monitoraggio"))),"")</f>
        <v/>
      </c>
      <c r="BB382" s="86" t="str" cm="1">
        <f t="array" aca="1" ref="BB382" ca="1">IFERROR(IF(INDIRECT(ADDRESS($Z382,COLUMN(),4,1,"Monitoraggio"))="","",INDIRECT(ADDRESS($Z382,COLUMN(),4,1,"Monitoraggio"))),"")</f>
        <v/>
      </c>
      <c r="BC382" s="79" t="str" cm="1">
        <f t="array" aca="1" ref="BC382" ca="1">IFERROR(IF(INDIRECT(ADDRESS($Z382,COLUMN(),4,1,"Monitoraggio"))="","",INDIRECT(ADDRESS($Z382,COLUMN(),4,1,"Monitoraggio"))),"")</f>
        <v/>
      </c>
      <c r="BD382" s="79" t="str" cm="1">
        <f t="array" aca="1" ref="BD382" ca="1">IFERROR(IF(INDIRECT(ADDRESS($Z382,COLUMN(),4,1,"Monitoraggio"))="","",INDIRECT(ADDRESS($Z382,COLUMN(),4,1,"Monitoraggio"))),"")</f>
        <v/>
      </c>
      <c r="BE382" s="79" t="str" cm="1">
        <f t="array" aca="1" ref="BE382" ca="1">IFERROR(IF(INDIRECT(ADDRESS($Z382,COLUMN(),4,1,"Monitoraggio"))="","",INDIRECT(ADDRESS($Z382,COLUMN(),4,1,"Monitoraggio"))),"")</f>
        <v/>
      </c>
      <c r="BF382" s="79" t="str" cm="1">
        <f t="array" aca="1" ref="BF382" ca="1">IFERROR(IF(INDIRECT(ADDRESS($Z382,COLUMN(),4,1,"Monitoraggio"))="","",INDIRECT(ADDRESS($Z382,COLUMN(),4,1,"Monitoraggio"))),"")</f>
        <v/>
      </c>
      <c r="BG382" s="114" t="str" cm="1">
        <f t="array" aca="1" ref="BG382" ca="1">IFERROR(IF(INDIRECT(ADDRESS($Z382,COLUMN(),4,1,"Monitoraggio"))="","",INDIRECT(ADDRESS($Z382,COLUMN(),4,1,"Monitoraggio"))),"")</f>
        <v/>
      </c>
      <c r="BH382" s="48" t="str" cm="1">
        <f t="array" aca="1" ref="BH382" ca="1">IFERROR(IF(INDIRECT(ADDRESS($Z382,COLUMN(),4,1,"Monitoraggio"))="","",INDIRECT(ADDRESS($Z382,COLUMN(),4,1,"Monitoraggio"))),"")</f>
        <v/>
      </c>
      <c r="BI382" s="84" t="str" cm="1">
        <f t="array" aca="1" ref="BI382" ca="1">IFERROR(IF(INDIRECT(ADDRESS($Z382,COLUMN(),4,1,"Monitoraggio"))="","",INDIRECT(ADDRESS($Z382,COLUMN(),4,1,"Monitoraggio"))),"")</f>
        <v/>
      </c>
      <c r="BJ382" s="81" t="str" cm="1">
        <f t="array" aca="1" ref="BJ382" ca="1">IFERROR(IF(INDIRECT(ADDRESS($Z382,COLUMN(),4,1,"Monitoraggio"))="","",INDIRECT(ADDRESS($Z382,COLUMN(),4,1,"Monitoraggio"))),"")</f>
        <v/>
      </c>
    </row>
    <row r="383" spans="26:62" x14ac:dyDescent="0.2">
      <c r="Z383" s="132" t="str">
        <f>IFERROR(MATCH(ROW()-9,Monitoraggio!Y$1:Y$1000,0),"")</f>
        <v/>
      </c>
      <c r="AA383" s="60" t="str" cm="1">
        <f t="array" aca="1" ref="AA383" ca="1">IFERROR(IF(INDIRECT(ADDRESS($Z383,COLUMN(),4,1,"Monitoraggio"))="","",INDIRECT(ADDRESS($Z383,COLUMN(),4,1,"Monitoraggio"))),"")</f>
        <v/>
      </c>
      <c r="AB383" s="114" t="str" cm="1">
        <f t="array" aca="1" ref="AB383" ca="1">IFERROR(IF(INDIRECT(ADDRESS($Z383,COLUMN(),4,1,"Monitoraggio"))="","",INDIRECT(ADDRESS($Z383,COLUMN(),4,1,"Monitoraggio"))),"")</f>
        <v/>
      </c>
      <c r="AC383" s="114" t="str" cm="1">
        <f t="array" aca="1" ref="AC383" ca="1">IFERROR(IF(INDIRECT(ADDRESS($Z383,COLUMN(),4,1,"Monitoraggio"))="","",INDIRECT(ADDRESS($Z383,COLUMN(),4,1,"Monitoraggio"))),"")</f>
        <v/>
      </c>
      <c r="AD383" s="48" t="str" cm="1">
        <f t="array" aca="1" ref="AD383" ca="1">IFERROR(IF(INDIRECT(ADDRESS($Z383,COLUMN(),4,1,"Monitoraggio"))="","",INDIRECT(ADDRESS($Z383,COLUMN(),4,1,"Monitoraggio"))),"")</f>
        <v/>
      </c>
      <c r="AE383" s="61" t="str" cm="1">
        <f t="array" aca="1" ref="AE383" ca="1">IFERROR(IF(INDIRECT(ADDRESS($Z383,COLUMN(),4,1,"Monitoraggio"))="","",INDIRECT(ADDRESS($Z383,COLUMN(),4,1,"Monitoraggio"))),"")</f>
        <v/>
      </c>
      <c r="AF383" s="116" t="str" cm="1">
        <f t="array" aca="1" ref="AF383" ca="1">IFERROR(IF(INDIRECT(ADDRESS($Z383,COLUMN(),4,1,"Monitoraggio"))="","",INDIRECT(ADDRESS($Z383,COLUMN(),4,1,"Monitoraggio"))),"")</f>
        <v/>
      </c>
      <c r="AG383" s="61" t="str" cm="1">
        <f t="array" aca="1" ref="AG383" ca="1">IFERROR(IF(INDIRECT(ADDRESS($Z383,COLUMN(),4,1,"Monitoraggio"))="","",INDIRECT(ADDRESS($Z383,COLUMN(),4,1,"Monitoraggio"))),"")</f>
        <v/>
      </c>
      <c r="AH383" s="116" t="str" cm="1">
        <f t="array" aca="1" ref="AH383" ca="1">IFERROR(IF(INDIRECT(ADDRESS($Z383,COLUMN(),4,1,"Monitoraggio"))="","",INDIRECT(ADDRESS($Z383,COLUMN(),4,1,"Monitoraggio"))),"")</f>
        <v/>
      </c>
      <c r="AI383" s="114" t="str" cm="1">
        <f t="array" aca="1" ref="AI383" ca="1">IFERROR(IF(INDIRECT(ADDRESS($Z383,COLUMN(),4,1,"Monitoraggio"))="","",INDIRECT(ADDRESS($Z383,COLUMN(),4,1,"Monitoraggio"))),"")</f>
        <v/>
      </c>
      <c r="AJ383" s="118" t="str" cm="1">
        <f t="array" aca="1" ref="AJ383" ca="1">IFERROR(IF(INDIRECT(ADDRESS($Z383,COLUMN(),4,1,"Monitoraggio"))="","",INDIRECT(ADDRESS($Z383,COLUMN(),4,1,"Monitoraggio"))),"")</f>
        <v/>
      </c>
      <c r="AK383" s="119" t="str" cm="1">
        <f t="array" aca="1" ref="AK383" ca="1">IFERROR(IF(INDIRECT(ADDRESS($Z383,COLUMN(),4,1,"Monitoraggio"))="","",INDIRECT(ADDRESS($Z383,COLUMN(),4,1,"Monitoraggio"))),"")</f>
        <v/>
      </c>
      <c r="AL383" s="79" t="str" cm="1">
        <f t="array" aca="1" ref="AL383" ca="1">IFERROR(IF(INDIRECT(ADDRESS($Z383,COLUMN(),4,1,"Monitoraggio"))="","",INDIRECT(ADDRESS($Z383,COLUMN(),4,1,"Monitoraggio"))),"")</f>
        <v/>
      </c>
      <c r="AM383" s="77" t="str" cm="1">
        <f t="array" aca="1" ref="AM383" ca="1">IFERROR(IF(INDIRECT(ADDRESS($Z383,COLUMN(),4,1,"Monitoraggio"))="","",INDIRECT(ADDRESS($Z383,COLUMN(),4,1,"Monitoraggio"))),"")</f>
        <v/>
      </c>
      <c r="AN383" s="79" t="str" cm="1">
        <f t="array" aca="1" ref="AN383" ca="1">IFERROR(IF(INDIRECT(ADDRESS($Z383,COLUMN(),4,1,"Monitoraggio"))="","",INDIRECT(ADDRESS($Z383,COLUMN(),4,1,"Monitoraggio"))),"")</f>
        <v/>
      </c>
      <c r="AO383" s="79" t="str" cm="1">
        <f t="array" aca="1" ref="AO383" ca="1">IFERROR(IF(INDIRECT(ADDRESS($Z383,COLUMN(),4,1,"Monitoraggio"))="","",INDIRECT(ADDRESS($Z383,COLUMN(),4,1,"Monitoraggio"))),"")</f>
        <v/>
      </c>
      <c r="AP383" s="79" t="str" cm="1">
        <f t="array" aca="1" ref="AP383" ca="1">IFERROR(IF(INDIRECT(ADDRESS($Z383,COLUMN(),4,1,"Monitoraggio"))="","",INDIRECT(ADDRESS($Z383,COLUMN(),4,1,"Monitoraggio"))),"")</f>
        <v/>
      </c>
      <c r="AQ383" s="81" t="str" cm="1">
        <f t="array" aca="1" ref="AQ383" ca="1">IFERROR(IF(INDIRECT(ADDRESS($Z383,COLUMN(),4,1,"Monitoraggio"))="","",INDIRECT(ADDRESS($Z383,COLUMN(),4,1,"Monitoraggio"))),"")</f>
        <v/>
      </c>
      <c r="AR383" s="122" t="str" cm="1">
        <f t="array" aca="1" ref="AR383" ca="1">IFERROR(IF(INDIRECT(ADDRESS($Z383,COLUMN(),4,1,"Monitoraggio"))="","",INDIRECT(ADDRESS($Z383,COLUMN(),4,1,"Monitoraggio"))),"")</f>
        <v/>
      </c>
      <c r="AS383" s="118" t="str" cm="1">
        <f t="array" aca="1" ref="AS383" ca="1">IFERROR(IF(INDIRECT(ADDRESS($Z383,COLUMN(),4,1,"Monitoraggio"))="","",INDIRECT(ADDRESS($Z383,COLUMN(),4,1,"Monitoraggio"))),"")</f>
        <v/>
      </c>
      <c r="AT383" s="119" t="str" cm="1">
        <f t="array" aca="1" ref="AT383" ca="1">IFERROR(IF(INDIRECT(ADDRESS($Z383,COLUMN(),4,1,"Monitoraggio"))="","",INDIRECT(ADDRESS($Z383,COLUMN(),4,1,"Monitoraggio"))),"")</f>
        <v/>
      </c>
      <c r="AU383" s="79" t="str" cm="1">
        <f t="array" aca="1" ref="AU383" ca="1">IFERROR(IF(INDIRECT(ADDRESS($Z383,COLUMN(),4,1,"Monitoraggio"))="","",INDIRECT(ADDRESS($Z383,COLUMN(),4,1,"Monitoraggio"))),"")</f>
        <v/>
      </c>
      <c r="AV383" s="119" t="str" cm="1">
        <f t="array" aca="1" ref="AV383" ca="1">IFERROR(IF(INDIRECT(ADDRESS($Z383,COLUMN(),4,1,"Monitoraggio"))="","",INDIRECT(ADDRESS($Z383,COLUMN(),4,1,"Monitoraggio"))),"")</f>
        <v/>
      </c>
      <c r="AW383" s="124" t="str" cm="1">
        <f t="array" aca="1" ref="AW383" ca="1">IFERROR(IF(INDIRECT(ADDRESS($Z383,COLUMN(),4,1,"Monitoraggio"))="","",INDIRECT(ADDRESS($Z383,COLUMN(),4,1,"Monitoraggio"))),"")</f>
        <v/>
      </c>
      <c r="AX383" s="62" t="str" cm="1">
        <f t="array" aca="1" ref="AX383" ca="1">IFERROR(IF(INDIRECT(ADDRESS($Z383,COLUMN(),4,1,"Monitoraggio"))="","",INDIRECT(ADDRESS($Z383,COLUMN(),4,1,"Monitoraggio"))),"")</f>
        <v/>
      </c>
      <c r="AY383" s="79" t="str" cm="1">
        <f t="array" aca="1" ref="AY383" ca="1">IFERROR(IF(INDIRECT(ADDRESS($Z383,COLUMN(),4,1,"Monitoraggio"))="","",INDIRECT(ADDRESS($Z383,COLUMN(),4,1,"Monitoraggio"))),"")</f>
        <v/>
      </c>
      <c r="AZ383" s="84" t="str" cm="1">
        <f t="array" aca="1" ref="AZ383" ca="1">IFERROR(IF(INDIRECT(ADDRESS($Z383,COLUMN(),4,1,"Monitoraggio"))="","",INDIRECT(ADDRESS($Z383,COLUMN(),4,1,"Monitoraggio"))),"")</f>
        <v/>
      </c>
      <c r="BA383" s="81" t="str" cm="1">
        <f t="array" aca="1" ref="BA383" ca="1">IFERROR(IF(INDIRECT(ADDRESS($Z383,COLUMN(),4,1,"Monitoraggio"))="","",INDIRECT(ADDRESS($Z383,COLUMN(),4,1,"Monitoraggio"))),"")</f>
        <v/>
      </c>
      <c r="BB383" s="86" t="str" cm="1">
        <f t="array" aca="1" ref="BB383" ca="1">IFERROR(IF(INDIRECT(ADDRESS($Z383,COLUMN(),4,1,"Monitoraggio"))="","",INDIRECT(ADDRESS($Z383,COLUMN(),4,1,"Monitoraggio"))),"")</f>
        <v/>
      </c>
      <c r="BC383" s="79" t="str" cm="1">
        <f t="array" aca="1" ref="BC383" ca="1">IFERROR(IF(INDIRECT(ADDRESS($Z383,COLUMN(),4,1,"Monitoraggio"))="","",INDIRECT(ADDRESS($Z383,COLUMN(),4,1,"Monitoraggio"))),"")</f>
        <v/>
      </c>
      <c r="BD383" s="79" t="str" cm="1">
        <f t="array" aca="1" ref="BD383" ca="1">IFERROR(IF(INDIRECT(ADDRESS($Z383,COLUMN(),4,1,"Monitoraggio"))="","",INDIRECT(ADDRESS($Z383,COLUMN(),4,1,"Monitoraggio"))),"")</f>
        <v/>
      </c>
      <c r="BE383" s="79" t="str" cm="1">
        <f t="array" aca="1" ref="BE383" ca="1">IFERROR(IF(INDIRECT(ADDRESS($Z383,COLUMN(),4,1,"Monitoraggio"))="","",INDIRECT(ADDRESS($Z383,COLUMN(),4,1,"Monitoraggio"))),"")</f>
        <v/>
      </c>
      <c r="BF383" s="79" t="str" cm="1">
        <f t="array" aca="1" ref="BF383" ca="1">IFERROR(IF(INDIRECT(ADDRESS($Z383,COLUMN(),4,1,"Monitoraggio"))="","",INDIRECT(ADDRESS($Z383,COLUMN(),4,1,"Monitoraggio"))),"")</f>
        <v/>
      </c>
      <c r="BG383" s="114" t="str" cm="1">
        <f t="array" aca="1" ref="BG383" ca="1">IFERROR(IF(INDIRECT(ADDRESS($Z383,COLUMN(),4,1,"Monitoraggio"))="","",INDIRECT(ADDRESS($Z383,COLUMN(),4,1,"Monitoraggio"))),"")</f>
        <v/>
      </c>
      <c r="BH383" s="48" t="str" cm="1">
        <f t="array" aca="1" ref="BH383" ca="1">IFERROR(IF(INDIRECT(ADDRESS($Z383,COLUMN(),4,1,"Monitoraggio"))="","",INDIRECT(ADDRESS($Z383,COLUMN(),4,1,"Monitoraggio"))),"")</f>
        <v/>
      </c>
      <c r="BI383" s="84" t="str" cm="1">
        <f t="array" aca="1" ref="BI383" ca="1">IFERROR(IF(INDIRECT(ADDRESS($Z383,COLUMN(),4,1,"Monitoraggio"))="","",INDIRECT(ADDRESS($Z383,COLUMN(),4,1,"Monitoraggio"))),"")</f>
        <v/>
      </c>
      <c r="BJ383" s="81" t="str" cm="1">
        <f t="array" aca="1" ref="BJ383" ca="1">IFERROR(IF(INDIRECT(ADDRESS($Z383,COLUMN(),4,1,"Monitoraggio"))="","",INDIRECT(ADDRESS($Z383,COLUMN(),4,1,"Monitoraggio"))),"")</f>
        <v/>
      </c>
    </row>
    <row r="384" spans="26:62" x14ac:dyDescent="0.2">
      <c r="Z384" s="132" t="str">
        <f>IFERROR(MATCH(ROW()-9,Monitoraggio!Y$1:Y$1000,0),"")</f>
        <v/>
      </c>
      <c r="AA384" s="60" t="str" cm="1">
        <f t="array" aca="1" ref="AA384" ca="1">IFERROR(IF(INDIRECT(ADDRESS($Z384,COLUMN(),4,1,"Monitoraggio"))="","",INDIRECT(ADDRESS($Z384,COLUMN(),4,1,"Monitoraggio"))),"")</f>
        <v/>
      </c>
      <c r="AB384" s="114" t="str" cm="1">
        <f t="array" aca="1" ref="AB384" ca="1">IFERROR(IF(INDIRECT(ADDRESS($Z384,COLUMN(),4,1,"Monitoraggio"))="","",INDIRECT(ADDRESS($Z384,COLUMN(),4,1,"Monitoraggio"))),"")</f>
        <v/>
      </c>
      <c r="AC384" s="114" t="str" cm="1">
        <f t="array" aca="1" ref="AC384" ca="1">IFERROR(IF(INDIRECT(ADDRESS($Z384,COLUMN(),4,1,"Monitoraggio"))="","",INDIRECT(ADDRESS($Z384,COLUMN(),4,1,"Monitoraggio"))),"")</f>
        <v/>
      </c>
      <c r="AD384" s="48" t="str" cm="1">
        <f t="array" aca="1" ref="AD384" ca="1">IFERROR(IF(INDIRECT(ADDRESS($Z384,COLUMN(),4,1,"Monitoraggio"))="","",INDIRECT(ADDRESS($Z384,COLUMN(),4,1,"Monitoraggio"))),"")</f>
        <v/>
      </c>
      <c r="AE384" s="61" t="str" cm="1">
        <f t="array" aca="1" ref="AE384" ca="1">IFERROR(IF(INDIRECT(ADDRESS($Z384,COLUMN(),4,1,"Monitoraggio"))="","",INDIRECT(ADDRESS($Z384,COLUMN(),4,1,"Monitoraggio"))),"")</f>
        <v/>
      </c>
      <c r="AF384" s="116" t="str" cm="1">
        <f t="array" aca="1" ref="AF384" ca="1">IFERROR(IF(INDIRECT(ADDRESS($Z384,COLUMN(),4,1,"Monitoraggio"))="","",INDIRECT(ADDRESS($Z384,COLUMN(),4,1,"Monitoraggio"))),"")</f>
        <v/>
      </c>
      <c r="AG384" s="61" t="str" cm="1">
        <f t="array" aca="1" ref="AG384" ca="1">IFERROR(IF(INDIRECT(ADDRESS($Z384,COLUMN(),4,1,"Monitoraggio"))="","",INDIRECT(ADDRESS($Z384,COLUMN(),4,1,"Monitoraggio"))),"")</f>
        <v/>
      </c>
      <c r="AH384" s="116" t="str" cm="1">
        <f t="array" aca="1" ref="AH384" ca="1">IFERROR(IF(INDIRECT(ADDRESS($Z384,COLUMN(),4,1,"Monitoraggio"))="","",INDIRECT(ADDRESS($Z384,COLUMN(),4,1,"Monitoraggio"))),"")</f>
        <v/>
      </c>
      <c r="AI384" s="114" t="str" cm="1">
        <f t="array" aca="1" ref="AI384" ca="1">IFERROR(IF(INDIRECT(ADDRESS($Z384,COLUMN(),4,1,"Monitoraggio"))="","",INDIRECT(ADDRESS($Z384,COLUMN(),4,1,"Monitoraggio"))),"")</f>
        <v/>
      </c>
      <c r="AJ384" s="118" t="str" cm="1">
        <f t="array" aca="1" ref="AJ384" ca="1">IFERROR(IF(INDIRECT(ADDRESS($Z384,COLUMN(),4,1,"Monitoraggio"))="","",INDIRECT(ADDRESS($Z384,COLUMN(),4,1,"Monitoraggio"))),"")</f>
        <v/>
      </c>
      <c r="AK384" s="119" t="str" cm="1">
        <f t="array" aca="1" ref="AK384" ca="1">IFERROR(IF(INDIRECT(ADDRESS($Z384,COLUMN(),4,1,"Monitoraggio"))="","",INDIRECT(ADDRESS($Z384,COLUMN(),4,1,"Monitoraggio"))),"")</f>
        <v/>
      </c>
      <c r="AL384" s="79" t="str" cm="1">
        <f t="array" aca="1" ref="AL384" ca="1">IFERROR(IF(INDIRECT(ADDRESS($Z384,COLUMN(),4,1,"Monitoraggio"))="","",INDIRECT(ADDRESS($Z384,COLUMN(),4,1,"Monitoraggio"))),"")</f>
        <v/>
      </c>
      <c r="AM384" s="77" t="str" cm="1">
        <f t="array" aca="1" ref="AM384" ca="1">IFERROR(IF(INDIRECT(ADDRESS($Z384,COLUMN(),4,1,"Monitoraggio"))="","",INDIRECT(ADDRESS($Z384,COLUMN(),4,1,"Monitoraggio"))),"")</f>
        <v/>
      </c>
      <c r="AN384" s="79" t="str" cm="1">
        <f t="array" aca="1" ref="AN384" ca="1">IFERROR(IF(INDIRECT(ADDRESS($Z384,COLUMN(),4,1,"Monitoraggio"))="","",INDIRECT(ADDRESS($Z384,COLUMN(),4,1,"Monitoraggio"))),"")</f>
        <v/>
      </c>
      <c r="AO384" s="79" t="str" cm="1">
        <f t="array" aca="1" ref="AO384" ca="1">IFERROR(IF(INDIRECT(ADDRESS($Z384,COLUMN(),4,1,"Monitoraggio"))="","",INDIRECT(ADDRESS($Z384,COLUMN(),4,1,"Monitoraggio"))),"")</f>
        <v/>
      </c>
      <c r="AP384" s="79" t="str" cm="1">
        <f t="array" aca="1" ref="AP384" ca="1">IFERROR(IF(INDIRECT(ADDRESS($Z384,COLUMN(),4,1,"Monitoraggio"))="","",INDIRECT(ADDRESS($Z384,COLUMN(),4,1,"Monitoraggio"))),"")</f>
        <v/>
      </c>
      <c r="AQ384" s="81" t="str" cm="1">
        <f t="array" aca="1" ref="AQ384" ca="1">IFERROR(IF(INDIRECT(ADDRESS($Z384,COLUMN(),4,1,"Monitoraggio"))="","",INDIRECT(ADDRESS($Z384,COLUMN(),4,1,"Monitoraggio"))),"")</f>
        <v/>
      </c>
      <c r="AR384" s="122" t="str" cm="1">
        <f t="array" aca="1" ref="AR384" ca="1">IFERROR(IF(INDIRECT(ADDRESS($Z384,COLUMN(),4,1,"Monitoraggio"))="","",INDIRECT(ADDRESS($Z384,COLUMN(),4,1,"Monitoraggio"))),"")</f>
        <v/>
      </c>
      <c r="AS384" s="118" t="str" cm="1">
        <f t="array" aca="1" ref="AS384" ca="1">IFERROR(IF(INDIRECT(ADDRESS($Z384,COLUMN(),4,1,"Monitoraggio"))="","",INDIRECT(ADDRESS($Z384,COLUMN(),4,1,"Monitoraggio"))),"")</f>
        <v/>
      </c>
      <c r="AT384" s="119" t="str" cm="1">
        <f t="array" aca="1" ref="AT384" ca="1">IFERROR(IF(INDIRECT(ADDRESS($Z384,COLUMN(),4,1,"Monitoraggio"))="","",INDIRECT(ADDRESS($Z384,COLUMN(),4,1,"Monitoraggio"))),"")</f>
        <v/>
      </c>
      <c r="AU384" s="79" t="str" cm="1">
        <f t="array" aca="1" ref="AU384" ca="1">IFERROR(IF(INDIRECT(ADDRESS($Z384,COLUMN(),4,1,"Monitoraggio"))="","",INDIRECT(ADDRESS($Z384,COLUMN(),4,1,"Monitoraggio"))),"")</f>
        <v/>
      </c>
      <c r="AV384" s="119" t="str" cm="1">
        <f t="array" aca="1" ref="AV384" ca="1">IFERROR(IF(INDIRECT(ADDRESS($Z384,COLUMN(),4,1,"Monitoraggio"))="","",INDIRECT(ADDRESS($Z384,COLUMN(),4,1,"Monitoraggio"))),"")</f>
        <v/>
      </c>
      <c r="AW384" s="124" t="str" cm="1">
        <f t="array" aca="1" ref="AW384" ca="1">IFERROR(IF(INDIRECT(ADDRESS($Z384,COLUMN(),4,1,"Monitoraggio"))="","",INDIRECT(ADDRESS($Z384,COLUMN(),4,1,"Monitoraggio"))),"")</f>
        <v/>
      </c>
      <c r="AX384" s="62" t="str" cm="1">
        <f t="array" aca="1" ref="AX384" ca="1">IFERROR(IF(INDIRECT(ADDRESS($Z384,COLUMN(),4,1,"Monitoraggio"))="","",INDIRECT(ADDRESS($Z384,COLUMN(),4,1,"Monitoraggio"))),"")</f>
        <v/>
      </c>
      <c r="AY384" s="79" t="str" cm="1">
        <f t="array" aca="1" ref="AY384" ca="1">IFERROR(IF(INDIRECT(ADDRESS($Z384,COLUMN(),4,1,"Monitoraggio"))="","",INDIRECT(ADDRESS($Z384,COLUMN(),4,1,"Monitoraggio"))),"")</f>
        <v/>
      </c>
      <c r="AZ384" s="84" t="str" cm="1">
        <f t="array" aca="1" ref="AZ384" ca="1">IFERROR(IF(INDIRECT(ADDRESS($Z384,COLUMN(),4,1,"Monitoraggio"))="","",INDIRECT(ADDRESS($Z384,COLUMN(),4,1,"Monitoraggio"))),"")</f>
        <v/>
      </c>
      <c r="BA384" s="81" t="str" cm="1">
        <f t="array" aca="1" ref="BA384" ca="1">IFERROR(IF(INDIRECT(ADDRESS($Z384,COLUMN(),4,1,"Monitoraggio"))="","",INDIRECT(ADDRESS($Z384,COLUMN(),4,1,"Monitoraggio"))),"")</f>
        <v/>
      </c>
      <c r="BB384" s="86" t="str" cm="1">
        <f t="array" aca="1" ref="BB384" ca="1">IFERROR(IF(INDIRECT(ADDRESS($Z384,COLUMN(),4,1,"Monitoraggio"))="","",INDIRECT(ADDRESS($Z384,COLUMN(),4,1,"Monitoraggio"))),"")</f>
        <v/>
      </c>
      <c r="BC384" s="79" t="str" cm="1">
        <f t="array" aca="1" ref="BC384" ca="1">IFERROR(IF(INDIRECT(ADDRESS($Z384,COLUMN(),4,1,"Monitoraggio"))="","",INDIRECT(ADDRESS($Z384,COLUMN(),4,1,"Monitoraggio"))),"")</f>
        <v/>
      </c>
      <c r="BD384" s="79" t="str" cm="1">
        <f t="array" aca="1" ref="BD384" ca="1">IFERROR(IF(INDIRECT(ADDRESS($Z384,COLUMN(),4,1,"Monitoraggio"))="","",INDIRECT(ADDRESS($Z384,COLUMN(),4,1,"Monitoraggio"))),"")</f>
        <v/>
      </c>
      <c r="BE384" s="79" t="str" cm="1">
        <f t="array" aca="1" ref="BE384" ca="1">IFERROR(IF(INDIRECT(ADDRESS($Z384,COLUMN(),4,1,"Monitoraggio"))="","",INDIRECT(ADDRESS($Z384,COLUMN(),4,1,"Monitoraggio"))),"")</f>
        <v/>
      </c>
      <c r="BF384" s="79" t="str" cm="1">
        <f t="array" aca="1" ref="BF384" ca="1">IFERROR(IF(INDIRECT(ADDRESS($Z384,COLUMN(),4,1,"Monitoraggio"))="","",INDIRECT(ADDRESS($Z384,COLUMN(),4,1,"Monitoraggio"))),"")</f>
        <v/>
      </c>
      <c r="BG384" s="114" t="str" cm="1">
        <f t="array" aca="1" ref="BG384" ca="1">IFERROR(IF(INDIRECT(ADDRESS($Z384,COLUMN(),4,1,"Monitoraggio"))="","",INDIRECT(ADDRESS($Z384,COLUMN(),4,1,"Monitoraggio"))),"")</f>
        <v/>
      </c>
      <c r="BH384" s="48" t="str" cm="1">
        <f t="array" aca="1" ref="BH384" ca="1">IFERROR(IF(INDIRECT(ADDRESS($Z384,COLUMN(),4,1,"Monitoraggio"))="","",INDIRECT(ADDRESS($Z384,COLUMN(),4,1,"Monitoraggio"))),"")</f>
        <v/>
      </c>
      <c r="BI384" s="84" t="str" cm="1">
        <f t="array" aca="1" ref="BI384" ca="1">IFERROR(IF(INDIRECT(ADDRESS($Z384,COLUMN(),4,1,"Monitoraggio"))="","",INDIRECT(ADDRESS($Z384,COLUMN(),4,1,"Monitoraggio"))),"")</f>
        <v/>
      </c>
      <c r="BJ384" s="81" t="str" cm="1">
        <f t="array" aca="1" ref="BJ384" ca="1">IFERROR(IF(INDIRECT(ADDRESS($Z384,COLUMN(),4,1,"Monitoraggio"))="","",INDIRECT(ADDRESS($Z384,COLUMN(),4,1,"Monitoraggio"))),"")</f>
        <v/>
      </c>
    </row>
    <row r="385" spans="26:62" x14ac:dyDescent="0.2">
      <c r="Z385" s="132" t="str">
        <f>IFERROR(MATCH(ROW()-9,Monitoraggio!Y$1:Y$1000,0),"")</f>
        <v/>
      </c>
      <c r="AA385" s="60" t="str" cm="1">
        <f t="array" aca="1" ref="AA385" ca="1">IFERROR(IF(INDIRECT(ADDRESS($Z385,COLUMN(),4,1,"Monitoraggio"))="","",INDIRECT(ADDRESS($Z385,COLUMN(),4,1,"Monitoraggio"))),"")</f>
        <v/>
      </c>
      <c r="AB385" s="114" t="str" cm="1">
        <f t="array" aca="1" ref="AB385" ca="1">IFERROR(IF(INDIRECT(ADDRESS($Z385,COLUMN(),4,1,"Monitoraggio"))="","",INDIRECT(ADDRESS($Z385,COLUMN(),4,1,"Monitoraggio"))),"")</f>
        <v/>
      </c>
      <c r="AC385" s="114" t="str" cm="1">
        <f t="array" aca="1" ref="AC385" ca="1">IFERROR(IF(INDIRECT(ADDRESS($Z385,COLUMN(),4,1,"Monitoraggio"))="","",INDIRECT(ADDRESS($Z385,COLUMN(),4,1,"Monitoraggio"))),"")</f>
        <v/>
      </c>
      <c r="AD385" s="48" t="str" cm="1">
        <f t="array" aca="1" ref="AD385" ca="1">IFERROR(IF(INDIRECT(ADDRESS($Z385,COLUMN(),4,1,"Monitoraggio"))="","",INDIRECT(ADDRESS($Z385,COLUMN(),4,1,"Monitoraggio"))),"")</f>
        <v/>
      </c>
      <c r="AE385" s="61" t="str" cm="1">
        <f t="array" aca="1" ref="AE385" ca="1">IFERROR(IF(INDIRECT(ADDRESS($Z385,COLUMN(),4,1,"Monitoraggio"))="","",INDIRECT(ADDRESS($Z385,COLUMN(),4,1,"Monitoraggio"))),"")</f>
        <v/>
      </c>
      <c r="AF385" s="116" t="str" cm="1">
        <f t="array" aca="1" ref="AF385" ca="1">IFERROR(IF(INDIRECT(ADDRESS($Z385,COLUMN(),4,1,"Monitoraggio"))="","",INDIRECT(ADDRESS($Z385,COLUMN(),4,1,"Monitoraggio"))),"")</f>
        <v/>
      </c>
      <c r="AG385" s="61" t="str" cm="1">
        <f t="array" aca="1" ref="AG385" ca="1">IFERROR(IF(INDIRECT(ADDRESS($Z385,COLUMN(),4,1,"Monitoraggio"))="","",INDIRECT(ADDRESS($Z385,COLUMN(),4,1,"Monitoraggio"))),"")</f>
        <v/>
      </c>
      <c r="AH385" s="116" t="str" cm="1">
        <f t="array" aca="1" ref="AH385" ca="1">IFERROR(IF(INDIRECT(ADDRESS($Z385,COLUMN(),4,1,"Monitoraggio"))="","",INDIRECT(ADDRESS($Z385,COLUMN(),4,1,"Monitoraggio"))),"")</f>
        <v/>
      </c>
      <c r="AI385" s="114" t="str" cm="1">
        <f t="array" aca="1" ref="AI385" ca="1">IFERROR(IF(INDIRECT(ADDRESS($Z385,COLUMN(),4,1,"Monitoraggio"))="","",INDIRECT(ADDRESS($Z385,COLUMN(),4,1,"Monitoraggio"))),"")</f>
        <v/>
      </c>
      <c r="AJ385" s="118" t="str" cm="1">
        <f t="array" aca="1" ref="AJ385" ca="1">IFERROR(IF(INDIRECT(ADDRESS($Z385,COLUMN(),4,1,"Monitoraggio"))="","",INDIRECT(ADDRESS($Z385,COLUMN(),4,1,"Monitoraggio"))),"")</f>
        <v/>
      </c>
      <c r="AK385" s="119" t="str" cm="1">
        <f t="array" aca="1" ref="AK385" ca="1">IFERROR(IF(INDIRECT(ADDRESS($Z385,COLUMN(),4,1,"Monitoraggio"))="","",INDIRECT(ADDRESS($Z385,COLUMN(),4,1,"Monitoraggio"))),"")</f>
        <v/>
      </c>
      <c r="AL385" s="79" t="str" cm="1">
        <f t="array" aca="1" ref="AL385" ca="1">IFERROR(IF(INDIRECT(ADDRESS($Z385,COLUMN(),4,1,"Monitoraggio"))="","",INDIRECT(ADDRESS($Z385,COLUMN(),4,1,"Monitoraggio"))),"")</f>
        <v/>
      </c>
      <c r="AM385" s="77" t="str" cm="1">
        <f t="array" aca="1" ref="AM385" ca="1">IFERROR(IF(INDIRECT(ADDRESS($Z385,COLUMN(),4,1,"Monitoraggio"))="","",INDIRECT(ADDRESS($Z385,COLUMN(),4,1,"Monitoraggio"))),"")</f>
        <v/>
      </c>
      <c r="AN385" s="79" t="str" cm="1">
        <f t="array" aca="1" ref="AN385" ca="1">IFERROR(IF(INDIRECT(ADDRESS($Z385,COLUMN(),4,1,"Monitoraggio"))="","",INDIRECT(ADDRESS($Z385,COLUMN(),4,1,"Monitoraggio"))),"")</f>
        <v/>
      </c>
      <c r="AO385" s="79" t="str" cm="1">
        <f t="array" aca="1" ref="AO385" ca="1">IFERROR(IF(INDIRECT(ADDRESS($Z385,COLUMN(),4,1,"Monitoraggio"))="","",INDIRECT(ADDRESS($Z385,COLUMN(),4,1,"Monitoraggio"))),"")</f>
        <v/>
      </c>
      <c r="AP385" s="79" t="str" cm="1">
        <f t="array" aca="1" ref="AP385" ca="1">IFERROR(IF(INDIRECT(ADDRESS($Z385,COLUMN(),4,1,"Monitoraggio"))="","",INDIRECT(ADDRESS($Z385,COLUMN(),4,1,"Monitoraggio"))),"")</f>
        <v/>
      </c>
      <c r="AQ385" s="81" t="str" cm="1">
        <f t="array" aca="1" ref="AQ385" ca="1">IFERROR(IF(INDIRECT(ADDRESS($Z385,COLUMN(),4,1,"Monitoraggio"))="","",INDIRECT(ADDRESS($Z385,COLUMN(),4,1,"Monitoraggio"))),"")</f>
        <v/>
      </c>
      <c r="AR385" s="122" t="str" cm="1">
        <f t="array" aca="1" ref="AR385" ca="1">IFERROR(IF(INDIRECT(ADDRESS($Z385,COLUMN(),4,1,"Monitoraggio"))="","",INDIRECT(ADDRESS($Z385,COLUMN(),4,1,"Monitoraggio"))),"")</f>
        <v/>
      </c>
      <c r="AS385" s="118" t="str" cm="1">
        <f t="array" aca="1" ref="AS385" ca="1">IFERROR(IF(INDIRECT(ADDRESS($Z385,COLUMN(),4,1,"Monitoraggio"))="","",INDIRECT(ADDRESS($Z385,COLUMN(),4,1,"Monitoraggio"))),"")</f>
        <v/>
      </c>
      <c r="AT385" s="119" t="str" cm="1">
        <f t="array" aca="1" ref="AT385" ca="1">IFERROR(IF(INDIRECT(ADDRESS($Z385,COLUMN(),4,1,"Monitoraggio"))="","",INDIRECT(ADDRESS($Z385,COLUMN(),4,1,"Monitoraggio"))),"")</f>
        <v/>
      </c>
      <c r="AU385" s="79" t="str" cm="1">
        <f t="array" aca="1" ref="AU385" ca="1">IFERROR(IF(INDIRECT(ADDRESS($Z385,COLUMN(),4,1,"Monitoraggio"))="","",INDIRECT(ADDRESS($Z385,COLUMN(),4,1,"Monitoraggio"))),"")</f>
        <v/>
      </c>
      <c r="AV385" s="119" t="str" cm="1">
        <f t="array" aca="1" ref="AV385" ca="1">IFERROR(IF(INDIRECT(ADDRESS($Z385,COLUMN(),4,1,"Monitoraggio"))="","",INDIRECT(ADDRESS($Z385,COLUMN(),4,1,"Monitoraggio"))),"")</f>
        <v/>
      </c>
      <c r="AW385" s="124" t="str" cm="1">
        <f t="array" aca="1" ref="AW385" ca="1">IFERROR(IF(INDIRECT(ADDRESS($Z385,COLUMN(),4,1,"Monitoraggio"))="","",INDIRECT(ADDRESS($Z385,COLUMN(),4,1,"Monitoraggio"))),"")</f>
        <v/>
      </c>
      <c r="AX385" s="62" t="str" cm="1">
        <f t="array" aca="1" ref="AX385" ca="1">IFERROR(IF(INDIRECT(ADDRESS($Z385,COLUMN(),4,1,"Monitoraggio"))="","",INDIRECT(ADDRESS($Z385,COLUMN(),4,1,"Monitoraggio"))),"")</f>
        <v/>
      </c>
      <c r="AY385" s="79" t="str" cm="1">
        <f t="array" aca="1" ref="AY385" ca="1">IFERROR(IF(INDIRECT(ADDRESS($Z385,COLUMN(),4,1,"Monitoraggio"))="","",INDIRECT(ADDRESS($Z385,COLUMN(),4,1,"Monitoraggio"))),"")</f>
        <v/>
      </c>
      <c r="AZ385" s="84" t="str" cm="1">
        <f t="array" aca="1" ref="AZ385" ca="1">IFERROR(IF(INDIRECT(ADDRESS($Z385,COLUMN(),4,1,"Monitoraggio"))="","",INDIRECT(ADDRESS($Z385,COLUMN(),4,1,"Monitoraggio"))),"")</f>
        <v/>
      </c>
      <c r="BA385" s="81" t="str" cm="1">
        <f t="array" aca="1" ref="BA385" ca="1">IFERROR(IF(INDIRECT(ADDRESS($Z385,COLUMN(),4,1,"Monitoraggio"))="","",INDIRECT(ADDRESS($Z385,COLUMN(),4,1,"Monitoraggio"))),"")</f>
        <v/>
      </c>
      <c r="BB385" s="86" t="str" cm="1">
        <f t="array" aca="1" ref="BB385" ca="1">IFERROR(IF(INDIRECT(ADDRESS($Z385,COLUMN(),4,1,"Monitoraggio"))="","",INDIRECT(ADDRESS($Z385,COLUMN(),4,1,"Monitoraggio"))),"")</f>
        <v/>
      </c>
      <c r="BC385" s="79" t="str" cm="1">
        <f t="array" aca="1" ref="BC385" ca="1">IFERROR(IF(INDIRECT(ADDRESS($Z385,COLUMN(),4,1,"Monitoraggio"))="","",INDIRECT(ADDRESS($Z385,COLUMN(),4,1,"Monitoraggio"))),"")</f>
        <v/>
      </c>
      <c r="BD385" s="79" t="str" cm="1">
        <f t="array" aca="1" ref="BD385" ca="1">IFERROR(IF(INDIRECT(ADDRESS($Z385,COLUMN(),4,1,"Monitoraggio"))="","",INDIRECT(ADDRESS($Z385,COLUMN(),4,1,"Monitoraggio"))),"")</f>
        <v/>
      </c>
      <c r="BE385" s="79" t="str" cm="1">
        <f t="array" aca="1" ref="BE385" ca="1">IFERROR(IF(INDIRECT(ADDRESS($Z385,COLUMN(),4,1,"Monitoraggio"))="","",INDIRECT(ADDRESS($Z385,COLUMN(),4,1,"Monitoraggio"))),"")</f>
        <v/>
      </c>
      <c r="BF385" s="79" t="str" cm="1">
        <f t="array" aca="1" ref="BF385" ca="1">IFERROR(IF(INDIRECT(ADDRESS($Z385,COLUMN(),4,1,"Monitoraggio"))="","",INDIRECT(ADDRESS($Z385,COLUMN(),4,1,"Monitoraggio"))),"")</f>
        <v/>
      </c>
      <c r="BG385" s="114" t="str" cm="1">
        <f t="array" aca="1" ref="BG385" ca="1">IFERROR(IF(INDIRECT(ADDRESS($Z385,COLUMN(),4,1,"Monitoraggio"))="","",INDIRECT(ADDRESS($Z385,COLUMN(),4,1,"Monitoraggio"))),"")</f>
        <v/>
      </c>
      <c r="BH385" s="48" t="str" cm="1">
        <f t="array" aca="1" ref="BH385" ca="1">IFERROR(IF(INDIRECT(ADDRESS($Z385,COLUMN(),4,1,"Monitoraggio"))="","",INDIRECT(ADDRESS($Z385,COLUMN(),4,1,"Monitoraggio"))),"")</f>
        <v/>
      </c>
      <c r="BI385" s="84" t="str" cm="1">
        <f t="array" aca="1" ref="BI385" ca="1">IFERROR(IF(INDIRECT(ADDRESS($Z385,COLUMN(),4,1,"Monitoraggio"))="","",INDIRECT(ADDRESS($Z385,COLUMN(),4,1,"Monitoraggio"))),"")</f>
        <v/>
      </c>
      <c r="BJ385" s="81" t="str" cm="1">
        <f t="array" aca="1" ref="BJ385" ca="1">IFERROR(IF(INDIRECT(ADDRESS($Z385,COLUMN(),4,1,"Monitoraggio"))="","",INDIRECT(ADDRESS($Z385,COLUMN(),4,1,"Monitoraggio"))),"")</f>
        <v/>
      </c>
    </row>
    <row r="386" spans="26:62" x14ac:dyDescent="0.2">
      <c r="Z386" s="132" t="str">
        <f>IFERROR(MATCH(ROW()-9,Monitoraggio!Y$1:Y$1000,0),"")</f>
        <v/>
      </c>
      <c r="AA386" s="60" t="str" cm="1">
        <f t="array" aca="1" ref="AA386" ca="1">IFERROR(IF(INDIRECT(ADDRESS($Z386,COLUMN(),4,1,"Monitoraggio"))="","",INDIRECT(ADDRESS($Z386,COLUMN(),4,1,"Monitoraggio"))),"")</f>
        <v/>
      </c>
      <c r="AB386" s="114" t="str" cm="1">
        <f t="array" aca="1" ref="AB386" ca="1">IFERROR(IF(INDIRECT(ADDRESS($Z386,COLUMN(),4,1,"Monitoraggio"))="","",INDIRECT(ADDRESS($Z386,COLUMN(),4,1,"Monitoraggio"))),"")</f>
        <v/>
      </c>
      <c r="AC386" s="114" t="str" cm="1">
        <f t="array" aca="1" ref="AC386" ca="1">IFERROR(IF(INDIRECT(ADDRESS($Z386,COLUMN(),4,1,"Monitoraggio"))="","",INDIRECT(ADDRESS($Z386,COLUMN(),4,1,"Monitoraggio"))),"")</f>
        <v/>
      </c>
      <c r="AD386" s="48" t="str" cm="1">
        <f t="array" aca="1" ref="AD386" ca="1">IFERROR(IF(INDIRECT(ADDRESS($Z386,COLUMN(),4,1,"Monitoraggio"))="","",INDIRECT(ADDRESS($Z386,COLUMN(),4,1,"Monitoraggio"))),"")</f>
        <v/>
      </c>
      <c r="AE386" s="61" t="str" cm="1">
        <f t="array" aca="1" ref="AE386" ca="1">IFERROR(IF(INDIRECT(ADDRESS($Z386,COLUMN(),4,1,"Monitoraggio"))="","",INDIRECT(ADDRESS($Z386,COLUMN(),4,1,"Monitoraggio"))),"")</f>
        <v/>
      </c>
      <c r="AF386" s="116" t="str" cm="1">
        <f t="array" aca="1" ref="AF386" ca="1">IFERROR(IF(INDIRECT(ADDRESS($Z386,COLUMN(),4,1,"Monitoraggio"))="","",INDIRECT(ADDRESS($Z386,COLUMN(),4,1,"Monitoraggio"))),"")</f>
        <v/>
      </c>
      <c r="AG386" s="61" t="str" cm="1">
        <f t="array" aca="1" ref="AG386" ca="1">IFERROR(IF(INDIRECT(ADDRESS($Z386,COLUMN(),4,1,"Monitoraggio"))="","",INDIRECT(ADDRESS($Z386,COLUMN(),4,1,"Monitoraggio"))),"")</f>
        <v/>
      </c>
      <c r="AH386" s="116" t="str" cm="1">
        <f t="array" aca="1" ref="AH386" ca="1">IFERROR(IF(INDIRECT(ADDRESS($Z386,COLUMN(),4,1,"Monitoraggio"))="","",INDIRECT(ADDRESS($Z386,COLUMN(),4,1,"Monitoraggio"))),"")</f>
        <v/>
      </c>
      <c r="AI386" s="114" t="str" cm="1">
        <f t="array" aca="1" ref="AI386" ca="1">IFERROR(IF(INDIRECT(ADDRESS($Z386,COLUMN(),4,1,"Monitoraggio"))="","",INDIRECT(ADDRESS($Z386,COLUMN(),4,1,"Monitoraggio"))),"")</f>
        <v/>
      </c>
      <c r="AJ386" s="118" t="str" cm="1">
        <f t="array" aca="1" ref="AJ386" ca="1">IFERROR(IF(INDIRECT(ADDRESS($Z386,COLUMN(),4,1,"Monitoraggio"))="","",INDIRECT(ADDRESS($Z386,COLUMN(),4,1,"Monitoraggio"))),"")</f>
        <v/>
      </c>
      <c r="AK386" s="119" t="str" cm="1">
        <f t="array" aca="1" ref="AK386" ca="1">IFERROR(IF(INDIRECT(ADDRESS($Z386,COLUMN(),4,1,"Monitoraggio"))="","",INDIRECT(ADDRESS($Z386,COLUMN(),4,1,"Monitoraggio"))),"")</f>
        <v/>
      </c>
      <c r="AL386" s="79" t="str" cm="1">
        <f t="array" aca="1" ref="AL386" ca="1">IFERROR(IF(INDIRECT(ADDRESS($Z386,COLUMN(),4,1,"Monitoraggio"))="","",INDIRECT(ADDRESS($Z386,COLUMN(),4,1,"Monitoraggio"))),"")</f>
        <v/>
      </c>
      <c r="AM386" s="77" t="str" cm="1">
        <f t="array" aca="1" ref="AM386" ca="1">IFERROR(IF(INDIRECT(ADDRESS($Z386,COLUMN(),4,1,"Monitoraggio"))="","",INDIRECT(ADDRESS($Z386,COLUMN(),4,1,"Monitoraggio"))),"")</f>
        <v/>
      </c>
      <c r="AN386" s="79" t="str" cm="1">
        <f t="array" aca="1" ref="AN386" ca="1">IFERROR(IF(INDIRECT(ADDRESS($Z386,COLUMN(),4,1,"Monitoraggio"))="","",INDIRECT(ADDRESS($Z386,COLUMN(),4,1,"Monitoraggio"))),"")</f>
        <v/>
      </c>
      <c r="AO386" s="79" t="str" cm="1">
        <f t="array" aca="1" ref="AO386" ca="1">IFERROR(IF(INDIRECT(ADDRESS($Z386,COLUMN(),4,1,"Monitoraggio"))="","",INDIRECT(ADDRESS($Z386,COLUMN(),4,1,"Monitoraggio"))),"")</f>
        <v/>
      </c>
      <c r="AP386" s="79" t="str" cm="1">
        <f t="array" aca="1" ref="AP386" ca="1">IFERROR(IF(INDIRECT(ADDRESS($Z386,COLUMN(),4,1,"Monitoraggio"))="","",INDIRECT(ADDRESS($Z386,COLUMN(),4,1,"Monitoraggio"))),"")</f>
        <v/>
      </c>
      <c r="AQ386" s="81" t="str" cm="1">
        <f t="array" aca="1" ref="AQ386" ca="1">IFERROR(IF(INDIRECT(ADDRESS($Z386,COLUMN(),4,1,"Monitoraggio"))="","",INDIRECT(ADDRESS($Z386,COLUMN(),4,1,"Monitoraggio"))),"")</f>
        <v/>
      </c>
      <c r="AR386" s="122" t="str" cm="1">
        <f t="array" aca="1" ref="AR386" ca="1">IFERROR(IF(INDIRECT(ADDRESS($Z386,COLUMN(),4,1,"Monitoraggio"))="","",INDIRECT(ADDRESS($Z386,COLUMN(),4,1,"Monitoraggio"))),"")</f>
        <v/>
      </c>
      <c r="AS386" s="118" t="str" cm="1">
        <f t="array" aca="1" ref="AS386" ca="1">IFERROR(IF(INDIRECT(ADDRESS($Z386,COLUMN(),4,1,"Monitoraggio"))="","",INDIRECT(ADDRESS($Z386,COLUMN(),4,1,"Monitoraggio"))),"")</f>
        <v/>
      </c>
      <c r="AT386" s="119" t="str" cm="1">
        <f t="array" aca="1" ref="AT386" ca="1">IFERROR(IF(INDIRECT(ADDRESS($Z386,COLUMN(),4,1,"Monitoraggio"))="","",INDIRECT(ADDRESS($Z386,COLUMN(),4,1,"Monitoraggio"))),"")</f>
        <v/>
      </c>
      <c r="AU386" s="79" t="str" cm="1">
        <f t="array" aca="1" ref="AU386" ca="1">IFERROR(IF(INDIRECT(ADDRESS($Z386,COLUMN(),4,1,"Monitoraggio"))="","",INDIRECT(ADDRESS($Z386,COLUMN(),4,1,"Monitoraggio"))),"")</f>
        <v/>
      </c>
      <c r="AV386" s="119" t="str" cm="1">
        <f t="array" aca="1" ref="AV386" ca="1">IFERROR(IF(INDIRECT(ADDRESS($Z386,COLUMN(),4,1,"Monitoraggio"))="","",INDIRECT(ADDRESS($Z386,COLUMN(),4,1,"Monitoraggio"))),"")</f>
        <v/>
      </c>
      <c r="AW386" s="124" t="str" cm="1">
        <f t="array" aca="1" ref="AW386" ca="1">IFERROR(IF(INDIRECT(ADDRESS($Z386,COLUMN(),4,1,"Monitoraggio"))="","",INDIRECT(ADDRESS($Z386,COLUMN(),4,1,"Monitoraggio"))),"")</f>
        <v/>
      </c>
      <c r="AX386" s="62" t="str" cm="1">
        <f t="array" aca="1" ref="AX386" ca="1">IFERROR(IF(INDIRECT(ADDRESS($Z386,COLUMN(),4,1,"Monitoraggio"))="","",INDIRECT(ADDRESS($Z386,COLUMN(),4,1,"Monitoraggio"))),"")</f>
        <v/>
      </c>
      <c r="AY386" s="79" t="str" cm="1">
        <f t="array" aca="1" ref="AY386" ca="1">IFERROR(IF(INDIRECT(ADDRESS($Z386,COLUMN(),4,1,"Monitoraggio"))="","",INDIRECT(ADDRESS($Z386,COLUMN(),4,1,"Monitoraggio"))),"")</f>
        <v/>
      </c>
      <c r="AZ386" s="84" t="str" cm="1">
        <f t="array" aca="1" ref="AZ386" ca="1">IFERROR(IF(INDIRECT(ADDRESS($Z386,COLUMN(),4,1,"Monitoraggio"))="","",INDIRECT(ADDRESS($Z386,COLUMN(),4,1,"Monitoraggio"))),"")</f>
        <v/>
      </c>
      <c r="BA386" s="81" t="str" cm="1">
        <f t="array" aca="1" ref="BA386" ca="1">IFERROR(IF(INDIRECT(ADDRESS($Z386,COLUMN(),4,1,"Monitoraggio"))="","",INDIRECT(ADDRESS($Z386,COLUMN(),4,1,"Monitoraggio"))),"")</f>
        <v/>
      </c>
      <c r="BB386" s="86" t="str" cm="1">
        <f t="array" aca="1" ref="BB386" ca="1">IFERROR(IF(INDIRECT(ADDRESS($Z386,COLUMN(),4,1,"Monitoraggio"))="","",INDIRECT(ADDRESS($Z386,COLUMN(),4,1,"Monitoraggio"))),"")</f>
        <v/>
      </c>
      <c r="BC386" s="79" t="str" cm="1">
        <f t="array" aca="1" ref="BC386" ca="1">IFERROR(IF(INDIRECT(ADDRESS($Z386,COLUMN(),4,1,"Monitoraggio"))="","",INDIRECT(ADDRESS($Z386,COLUMN(),4,1,"Monitoraggio"))),"")</f>
        <v/>
      </c>
      <c r="BD386" s="79" t="str" cm="1">
        <f t="array" aca="1" ref="BD386" ca="1">IFERROR(IF(INDIRECT(ADDRESS($Z386,COLUMN(),4,1,"Monitoraggio"))="","",INDIRECT(ADDRESS($Z386,COLUMN(),4,1,"Monitoraggio"))),"")</f>
        <v/>
      </c>
      <c r="BE386" s="79" t="str" cm="1">
        <f t="array" aca="1" ref="BE386" ca="1">IFERROR(IF(INDIRECT(ADDRESS($Z386,COLUMN(),4,1,"Monitoraggio"))="","",INDIRECT(ADDRESS($Z386,COLUMN(),4,1,"Monitoraggio"))),"")</f>
        <v/>
      </c>
      <c r="BF386" s="79" t="str" cm="1">
        <f t="array" aca="1" ref="BF386" ca="1">IFERROR(IF(INDIRECT(ADDRESS($Z386,COLUMN(),4,1,"Monitoraggio"))="","",INDIRECT(ADDRESS($Z386,COLUMN(),4,1,"Monitoraggio"))),"")</f>
        <v/>
      </c>
      <c r="BG386" s="114" t="str" cm="1">
        <f t="array" aca="1" ref="BG386" ca="1">IFERROR(IF(INDIRECT(ADDRESS($Z386,COLUMN(),4,1,"Monitoraggio"))="","",INDIRECT(ADDRESS($Z386,COLUMN(),4,1,"Monitoraggio"))),"")</f>
        <v/>
      </c>
      <c r="BH386" s="48" t="str" cm="1">
        <f t="array" aca="1" ref="BH386" ca="1">IFERROR(IF(INDIRECT(ADDRESS($Z386,COLUMN(),4,1,"Monitoraggio"))="","",INDIRECT(ADDRESS($Z386,COLUMN(),4,1,"Monitoraggio"))),"")</f>
        <v/>
      </c>
      <c r="BI386" s="84" t="str" cm="1">
        <f t="array" aca="1" ref="BI386" ca="1">IFERROR(IF(INDIRECT(ADDRESS($Z386,COLUMN(),4,1,"Monitoraggio"))="","",INDIRECT(ADDRESS($Z386,COLUMN(),4,1,"Monitoraggio"))),"")</f>
        <v/>
      </c>
      <c r="BJ386" s="81" t="str" cm="1">
        <f t="array" aca="1" ref="BJ386" ca="1">IFERROR(IF(INDIRECT(ADDRESS($Z386,COLUMN(),4,1,"Monitoraggio"))="","",INDIRECT(ADDRESS($Z386,COLUMN(),4,1,"Monitoraggio"))),"")</f>
        <v/>
      </c>
    </row>
    <row r="387" spans="26:62" x14ac:dyDescent="0.2">
      <c r="Z387" s="132" t="str">
        <f>IFERROR(MATCH(ROW()-9,Monitoraggio!Y$1:Y$1000,0),"")</f>
        <v/>
      </c>
      <c r="AA387" s="60" t="str" cm="1">
        <f t="array" aca="1" ref="AA387" ca="1">IFERROR(IF(INDIRECT(ADDRESS($Z387,COLUMN(),4,1,"Monitoraggio"))="","",INDIRECT(ADDRESS($Z387,COLUMN(),4,1,"Monitoraggio"))),"")</f>
        <v/>
      </c>
      <c r="AB387" s="114" t="str" cm="1">
        <f t="array" aca="1" ref="AB387" ca="1">IFERROR(IF(INDIRECT(ADDRESS($Z387,COLUMN(),4,1,"Monitoraggio"))="","",INDIRECT(ADDRESS($Z387,COLUMN(),4,1,"Monitoraggio"))),"")</f>
        <v/>
      </c>
      <c r="AC387" s="114" t="str" cm="1">
        <f t="array" aca="1" ref="AC387" ca="1">IFERROR(IF(INDIRECT(ADDRESS($Z387,COLUMN(),4,1,"Monitoraggio"))="","",INDIRECT(ADDRESS($Z387,COLUMN(),4,1,"Monitoraggio"))),"")</f>
        <v/>
      </c>
      <c r="AD387" s="48" t="str" cm="1">
        <f t="array" aca="1" ref="AD387" ca="1">IFERROR(IF(INDIRECT(ADDRESS($Z387,COLUMN(),4,1,"Monitoraggio"))="","",INDIRECT(ADDRESS($Z387,COLUMN(),4,1,"Monitoraggio"))),"")</f>
        <v/>
      </c>
      <c r="AE387" s="61" t="str" cm="1">
        <f t="array" aca="1" ref="AE387" ca="1">IFERROR(IF(INDIRECT(ADDRESS($Z387,COLUMN(),4,1,"Monitoraggio"))="","",INDIRECT(ADDRESS($Z387,COLUMN(),4,1,"Monitoraggio"))),"")</f>
        <v/>
      </c>
      <c r="AF387" s="116" t="str" cm="1">
        <f t="array" aca="1" ref="AF387" ca="1">IFERROR(IF(INDIRECT(ADDRESS($Z387,COLUMN(),4,1,"Monitoraggio"))="","",INDIRECT(ADDRESS($Z387,COLUMN(),4,1,"Monitoraggio"))),"")</f>
        <v/>
      </c>
      <c r="AG387" s="61" t="str" cm="1">
        <f t="array" aca="1" ref="AG387" ca="1">IFERROR(IF(INDIRECT(ADDRESS($Z387,COLUMN(),4,1,"Monitoraggio"))="","",INDIRECT(ADDRESS($Z387,COLUMN(),4,1,"Monitoraggio"))),"")</f>
        <v/>
      </c>
      <c r="AH387" s="116" t="str" cm="1">
        <f t="array" aca="1" ref="AH387" ca="1">IFERROR(IF(INDIRECT(ADDRESS($Z387,COLUMN(),4,1,"Monitoraggio"))="","",INDIRECT(ADDRESS($Z387,COLUMN(),4,1,"Monitoraggio"))),"")</f>
        <v/>
      </c>
      <c r="AI387" s="114" t="str" cm="1">
        <f t="array" aca="1" ref="AI387" ca="1">IFERROR(IF(INDIRECT(ADDRESS($Z387,COLUMN(),4,1,"Monitoraggio"))="","",INDIRECT(ADDRESS($Z387,COLUMN(),4,1,"Monitoraggio"))),"")</f>
        <v/>
      </c>
      <c r="AJ387" s="118" t="str" cm="1">
        <f t="array" aca="1" ref="AJ387" ca="1">IFERROR(IF(INDIRECT(ADDRESS($Z387,COLUMN(),4,1,"Monitoraggio"))="","",INDIRECT(ADDRESS($Z387,COLUMN(),4,1,"Monitoraggio"))),"")</f>
        <v/>
      </c>
      <c r="AK387" s="119" t="str" cm="1">
        <f t="array" aca="1" ref="AK387" ca="1">IFERROR(IF(INDIRECT(ADDRESS($Z387,COLUMN(),4,1,"Monitoraggio"))="","",INDIRECT(ADDRESS($Z387,COLUMN(),4,1,"Monitoraggio"))),"")</f>
        <v/>
      </c>
      <c r="AL387" s="79" t="str" cm="1">
        <f t="array" aca="1" ref="AL387" ca="1">IFERROR(IF(INDIRECT(ADDRESS($Z387,COLUMN(),4,1,"Monitoraggio"))="","",INDIRECT(ADDRESS($Z387,COLUMN(),4,1,"Monitoraggio"))),"")</f>
        <v/>
      </c>
      <c r="AM387" s="77" t="str" cm="1">
        <f t="array" aca="1" ref="AM387" ca="1">IFERROR(IF(INDIRECT(ADDRESS($Z387,COLUMN(),4,1,"Monitoraggio"))="","",INDIRECT(ADDRESS($Z387,COLUMN(),4,1,"Monitoraggio"))),"")</f>
        <v/>
      </c>
      <c r="AN387" s="79" t="str" cm="1">
        <f t="array" aca="1" ref="AN387" ca="1">IFERROR(IF(INDIRECT(ADDRESS($Z387,COLUMN(),4,1,"Monitoraggio"))="","",INDIRECT(ADDRESS($Z387,COLUMN(),4,1,"Monitoraggio"))),"")</f>
        <v/>
      </c>
      <c r="AO387" s="79" t="str" cm="1">
        <f t="array" aca="1" ref="AO387" ca="1">IFERROR(IF(INDIRECT(ADDRESS($Z387,COLUMN(),4,1,"Monitoraggio"))="","",INDIRECT(ADDRESS($Z387,COLUMN(),4,1,"Monitoraggio"))),"")</f>
        <v/>
      </c>
      <c r="AP387" s="79" t="str" cm="1">
        <f t="array" aca="1" ref="AP387" ca="1">IFERROR(IF(INDIRECT(ADDRESS($Z387,COLUMN(),4,1,"Monitoraggio"))="","",INDIRECT(ADDRESS($Z387,COLUMN(),4,1,"Monitoraggio"))),"")</f>
        <v/>
      </c>
      <c r="AQ387" s="81" t="str" cm="1">
        <f t="array" aca="1" ref="AQ387" ca="1">IFERROR(IF(INDIRECT(ADDRESS($Z387,COLUMN(),4,1,"Monitoraggio"))="","",INDIRECT(ADDRESS($Z387,COLUMN(),4,1,"Monitoraggio"))),"")</f>
        <v/>
      </c>
      <c r="AR387" s="122" t="str" cm="1">
        <f t="array" aca="1" ref="AR387" ca="1">IFERROR(IF(INDIRECT(ADDRESS($Z387,COLUMN(),4,1,"Monitoraggio"))="","",INDIRECT(ADDRESS($Z387,COLUMN(),4,1,"Monitoraggio"))),"")</f>
        <v/>
      </c>
      <c r="AS387" s="118" t="str" cm="1">
        <f t="array" aca="1" ref="AS387" ca="1">IFERROR(IF(INDIRECT(ADDRESS($Z387,COLUMN(),4,1,"Monitoraggio"))="","",INDIRECT(ADDRESS($Z387,COLUMN(),4,1,"Monitoraggio"))),"")</f>
        <v/>
      </c>
      <c r="AT387" s="119" t="str" cm="1">
        <f t="array" aca="1" ref="AT387" ca="1">IFERROR(IF(INDIRECT(ADDRESS($Z387,COLUMN(),4,1,"Monitoraggio"))="","",INDIRECT(ADDRESS($Z387,COLUMN(),4,1,"Monitoraggio"))),"")</f>
        <v/>
      </c>
      <c r="AU387" s="79" t="str" cm="1">
        <f t="array" aca="1" ref="AU387" ca="1">IFERROR(IF(INDIRECT(ADDRESS($Z387,COLUMN(),4,1,"Monitoraggio"))="","",INDIRECT(ADDRESS($Z387,COLUMN(),4,1,"Monitoraggio"))),"")</f>
        <v/>
      </c>
      <c r="AV387" s="119" t="str" cm="1">
        <f t="array" aca="1" ref="AV387" ca="1">IFERROR(IF(INDIRECT(ADDRESS($Z387,COLUMN(),4,1,"Monitoraggio"))="","",INDIRECT(ADDRESS($Z387,COLUMN(),4,1,"Monitoraggio"))),"")</f>
        <v/>
      </c>
      <c r="AW387" s="124" t="str" cm="1">
        <f t="array" aca="1" ref="AW387" ca="1">IFERROR(IF(INDIRECT(ADDRESS($Z387,COLUMN(),4,1,"Monitoraggio"))="","",INDIRECT(ADDRESS($Z387,COLUMN(),4,1,"Monitoraggio"))),"")</f>
        <v/>
      </c>
      <c r="AX387" s="62" t="str" cm="1">
        <f t="array" aca="1" ref="AX387" ca="1">IFERROR(IF(INDIRECT(ADDRESS($Z387,COLUMN(),4,1,"Monitoraggio"))="","",INDIRECT(ADDRESS($Z387,COLUMN(),4,1,"Monitoraggio"))),"")</f>
        <v/>
      </c>
      <c r="AY387" s="79" t="str" cm="1">
        <f t="array" aca="1" ref="AY387" ca="1">IFERROR(IF(INDIRECT(ADDRESS($Z387,COLUMN(),4,1,"Monitoraggio"))="","",INDIRECT(ADDRESS($Z387,COLUMN(),4,1,"Monitoraggio"))),"")</f>
        <v/>
      </c>
      <c r="AZ387" s="84" t="str" cm="1">
        <f t="array" aca="1" ref="AZ387" ca="1">IFERROR(IF(INDIRECT(ADDRESS($Z387,COLUMN(),4,1,"Monitoraggio"))="","",INDIRECT(ADDRESS($Z387,COLUMN(),4,1,"Monitoraggio"))),"")</f>
        <v/>
      </c>
      <c r="BA387" s="81" t="str" cm="1">
        <f t="array" aca="1" ref="BA387" ca="1">IFERROR(IF(INDIRECT(ADDRESS($Z387,COLUMN(),4,1,"Monitoraggio"))="","",INDIRECT(ADDRESS($Z387,COLUMN(),4,1,"Monitoraggio"))),"")</f>
        <v/>
      </c>
      <c r="BB387" s="86" t="str" cm="1">
        <f t="array" aca="1" ref="BB387" ca="1">IFERROR(IF(INDIRECT(ADDRESS($Z387,COLUMN(),4,1,"Monitoraggio"))="","",INDIRECT(ADDRESS($Z387,COLUMN(),4,1,"Monitoraggio"))),"")</f>
        <v/>
      </c>
      <c r="BC387" s="79" t="str" cm="1">
        <f t="array" aca="1" ref="BC387" ca="1">IFERROR(IF(INDIRECT(ADDRESS($Z387,COLUMN(),4,1,"Monitoraggio"))="","",INDIRECT(ADDRESS($Z387,COLUMN(),4,1,"Monitoraggio"))),"")</f>
        <v/>
      </c>
      <c r="BD387" s="79" t="str" cm="1">
        <f t="array" aca="1" ref="BD387" ca="1">IFERROR(IF(INDIRECT(ADDRESS($Z387,COLUMN(),4,1,"Monitoraggio"))="","",INDIRECT(ADDRESS($Z387,COLUMN(),4,1,"Monitoraggio"))),"")</f>
        <v/>
      </c>
      <c r="BE387" s="79" t="str" cm="1">
        <f t="array" aca="1" ref="BE387" ca="1">IFERROR(IF(INDIRECT(ADDRESS($Z387,COLUMN(),4,1,"Monitoraggio"))="","",INDIRECT(ADDRESS($Z387,COLUMN(),4,1,"Monitoraggio"))),"")</f>
        <v/>
      </c>
      <c r="BF387" s="79" t="str" cm="1">
        <f t="array" aca="1" ref="BF387" ca="1">IFERROR(IF(INDIRECT(ADDRESS($Z387,COLUMN(),4,1,"Monitoraggio"))="","",INDIRECT(ADDRESS($Z387,COLUMN(),4,1,"Monitoraggio"))),"")</f>
        <v/>
      </c>
      <c r="BG387" s="114" t="str" cm="1">
        <f t="array" aca="1" ref="BG387" ca="1">IFERROR(IF(INDIRECT(ADDRESS($Z387,COLUMN(),4,1,"Monitoraggio"))="","",INDIRECT(ADDRESS($Z387,COLUMN(),4,1,"Monitoraggio"))),"")</f>
        <v/>
      </c>
      <c r="BH387" s="48" t="str" cm="1">
        <f t="array" aca="1" ref="BH387" ca="1">IFERROR(IF(INDIRECT(ADDRESS($Z387,COLUMN(),4,1,"Monitoraggio"))="","",INDIRECT(ADDRESS($Z387,COLUMN(),4,1,"Monitoraggio"))),"")</f>
        <v/>
      </c>
      <c r="BI387" s="84" t="str" cm="1">
        <f t="array" aca="1" ref="BI387" ca="1">IFERROR(IF(INDIRECT(ADDRESS($Z387,COLUMN(),4,1,"Monitoraggio"))="","",INDIRECT(ADDRESS($Z387,COLUMN(),4,1,"Monitoraggio"))),"")</f>
        <v/>
      </c>
      <c r="BJ387" s="81" t="str" cm="1">
        <f t="array" aca="1" ref="BJ387" ca="1">IFERROR(IF(INDIRECT(ADDRESS($Z387,COLUMN(),4,1,"Monitoraggio"))="","",INDIRECT(ADDRESS($Z387,COLUMN(),4,1,"Monitoraggio"))),"")</f>
        <v/>
      </c>
    </row>
    <row r="388" spans="26:62" x14ac:dyDescent="0.2">
      <c r="Z388" s="132" t="str">
        <f>IFERROR(MATCH(ROW()-9,Monitoraggio!Y$1:Y$1000,0),"")</f>
        <v/>
      </c>
      <c r="AA388" s="60" t="str" cm="1">
        <f t="array" aca="1" ref="AA388" ca="1">IFERROR(IF(INDIRECT(ADDRESS($Z388,COLUMN(),4,1,"Monitoraggio"))="","",INDIRECT(ADDRESS($Z388,COLUMN(),4,1,"Monitoraggio"))),"")</f>
        <v/>
      </c>
      <c r="AB388" s="114" t="str" cm="1">
        <f t="array" aca="1" ref="AB388" ca="1">IFERROR(IF(INDIRECT(ADDRESS($Z388,COLUMN(),4,1,"Monitoraggio"))="","",INDIRECT(ADDRESS($Z388,COLUMN(),4,1,"Monitoraggio"))),"")</f>
        <v/>
      </c>
      <c r="AC388" s="114" t="str" cm="1">
        <f t="array" aca="1" ref="AC388" ca="1">IFERROR(IF(INDIRECT(ADDRESS($Z388,COLUMN(),4,1,"Monitoraggio"))="","",INDIRECT(ADDRESS($Z388,COLUMN(),4,1,"Monitoraggio"))),"")</f>
        <v/>
      </c>
      <c r="AD388" s="48" t="str" cm="1">
        <f t="array" aca="1" ref="AD388" ca="1">IFERROR(IF(INDIRECT(ADDRESS($Z388,COLUMN(),4,1,"Monitoraggio"))="","",INDIRECT(ADDRESS($Z388,COLUMN(),4,1,"Monitoraggio"))),"")</f>
        <v/>
      </c>
      <c r="AE388" s="61" t="str" cm="1">
        <f t="array" aca="1" ref="AE388" ca="1">IFERROR(IF(INDIRECT(ADDRESS($Z388,COLUMN(),4,1,"Monitoraggio"))="","",INDIRECT(ADDRESS($Z388,COLUMN(),4,1,"Monitoraggio"))),"")</f>
        <v/>
      </c>
      <c r="AF388" s="116" t="str" cm="1">
        <f t="array" aca="1" ref="AF388" ca="1">IFERROR(IF(INDIRECT(ADDRESS($Z388,COLUMN(),4,1,"Monitoraggio"))="","",INDIRECT(ADDRESS($Z388,COLUMN(),4,1,"Monitoraggio"))),"")</f>
        <v/>
      </c>
      <c r="AG388" s="61" t="str" cm="1">
        <f t="array" aca="1" ref="AG388" ca="1">IFERROR(IF(INDIRECT(ADDRESS($Z388,COLUMN(),4,1,"Monitoraggio"))="","",INDIRECT(ADDRESS($Z388,COLUMN(),4,1,"Monitoraggio"))),"")</f>
        <v/>
      </c>
      <c r="AH388" s="116" t="str" cm="1">
        <f t="array" aca="1" ref="AH388" ca="1">IFERROR(IF(INDIRECT(ADDRESS($Z388,COLUMN(),4,1,"Monitoraggio"))="","",INDIRECT(ADDRESS($Z388,COLUMN(),4,1,"Monitoraggio"))),"")</f>
        <v/>
      </c>
      <c r="AI388" s="114" t="str" cm="1">
        <f t="array" aca="1" ref="AI388" ca="1">IFERROR(IF(INDIRECT(ADDRESS($Z388,COLUMN(),4,1,"Monitoraggio"))="","",INDIRECT(ADDRESS($Z388,COLUMN(),4,1,"Monitoraggio"))),"")</f>
        <v/>
      </c>
      <c r="AJ388" s="118" t="str" cm="1">
        <f t="array" aca="1" ref="AJ388" ca="1">IFERROR(IF(INDIRECT(ADDRESS($Z388,COLUMN(),4,1,"Monitoraggio"))="","",INDIRECT(ADDRESS($Z388,COLUMN(),4,1,"Monitoraggio"))),"")</f>
        <v/>
      </c>
      <c r="AK388" s="119" t="str" cm="1">
        <f t="array" aca="1" ref="AK388" ca="1">IFERROR(IF(INDIRECT(ADDRESS($Z388,COLUMN(),4,1,"Monitoraggio"))="","",INDIRECT(ADDRESS($Z388,COLUMN(),4,1,"Monitoraggio"))),"")</f>
        <v/>
      </c>
      <c r="AL388" s="79" t="str" cm="1">
        <f t="array" aca="1" ref="AL388" ca="1">IFERROR(IF(INDIRECT(ADDRESS($Z388,COLUMN(),4,1,"Monitoraggio"))="","",INDIRECT(ADDRESS($Z388,COLUMN(),4,1,"Monitoraggio"))),"")</f>
        <v/>
      </c>
      <c r="AM388" s="77" t="str" cm="1">
        <f t="array" aca="1" ref="AM388" ca="1">IFERROR(IF(INDIRECT(ADDRESS($Z388,COLUMN(),4,1,"Monitoraggio"))="","",INDIRECT(ADDRESS($Z388,COLUMN(),4,1,"Monitoraggio"))),"")</f>
        <v/>
      </c>
      <c r="AN388" s="79" t="str" cm="1">
        <f t="array" aca="1" ref="AN388" ca="1">IFERROR(IF(INDIRECT(ADDRESS($Z388,COLUMN(),4,1,"Monitoraggio"))="","",INDIRECT(ADDRESS($Z388,COLUMN(),4,1,"Monitoraggio"))),"")</f>
        <v/>
      </c>
      <c r="AO388" s="79" t="str" cm="1">
        <f t="array" aca="1" ref="AO388" ca="1">IFERROR(IF(INDIRECT(ADDRESS($Z388,COLUMN(),4,1,"Monitoraggio"))="","",INDIRECT(ADDRESS($Z388,COLUMN(),4,1,"Monitoraggio"))),"")</f>
        <v/>
      </c>
      <c r="AP388" s="79" t="str" cm="1">
        <f t="array" aca="1" ref="AP388" ca="1">IFERROR(IF(INDIRECT(ADDRESS($Z388,COLUMN(),4,1,"Monitoraggio"))="","",INDIRECT(ADDRESS($Z388,COLUMN(),4,1,"Monitoraggio"))),"")</f>
        <v/>
      </c>
      <c r="AQ388" s="81" t="str" cm="1">
        <f t="array" aca="1" ref="AQ388" ca="1">IFERROR(IF(INDIRECT(ADDRESS($Z388,COLUMN(),4,1,"Monitoraggio"))="","",INDIRECT(ADDRESS($Z388,COLUMN(),4,1,"Monitoraggio"))),"")</f>
        <v/>
      </c>
      <c r="AR388" s="122" t="str" cm="1">
        <f t="array" aca="1" ref="AR388" ca="1">IFERROR(IF(INDIRECT(ADDRESS($Z388,COLUMN(),4,1,"Monitoraggio"))="","",INDIRECT(ADDRESS($Z388,COLUMN(),4,1,"Monitoraggio"))),"")</f>
        <v/>
      </c>
      <c r="AS388" s="118" t="str" cm="1">
        <f t="array" aca="1" ref="AS388" ca="1">IFERROR(IF(INDIRECT(ADDRESS($Z388,COLUMN(),4,1,"Monitoraggio"))="","",INDIRECT(ADDRESS($Z388,COLUMN(),4,1,"Monitoraggio"))),"")</f>
        <v/>
      </c>
      <c r="AT388" s="119" t="str" cm="1">
        <f t="array" aca="1" ref="AT388" ca="1">IFERROR(IF(INDIRECT(ADDRESS($Z388,COLUMN(),4,1,"Monitoraggio"))="","",INDIRECT(ADDRESS($Z388,COLUMN(),4,1,"Monitoraggio"))),"")</f>
        <v/>
      </c>
      <c r="AU388" s="79" t="str" cm="1">
        <f t="array" aca="1" ref="AU388" ca="1">IFERROR(IF(INDIRECT(ADDRESS($Z388,COLUMN(),4,1,"Monitoraggio"))="","",INDIRECT(ADDRESS($Z388,COLUMN(),4,1,"Monitoraggio"))),"")</f>
        <v/>
      </c>
      <c r="AV388" s="119" t="str" cm="1">
        <f t="array" aca="1" ref="AV388" ca="1">IFERROR(IF(INDIRECT(ADDRESS($Z388,COLUMN(),4,1,"Monitoraggio"))="","",INDIRECT(ADDRESS($Z388,COLUMN(),4,1,"Monitoraggio"))),"")</f>
        <v/>
      </c>
      <c r="AW388" s="124" t="str" cm="1">
        <f t="array" aca="1" ref="AW388" ca="1">IFERROR(IF(INDIRECT(ADDRESS($Z388,COLUMN(),4,1,"Monitoraggio"))="","",INDIRECT(ADDRESS($Z388,COLUMN(),4,1,"Monitoraggio"))),"")</f>
        <v/>
      </c>
      <c r="AX388" s="62" t="str" cm="1">
        <f t="array" aca="1" ref="AX388" ca="1">IFERROR(IF(INDIRECT(ADDRESS($Z388,COLUMN(),4,1,"Monitoraggio"))="","",INDIRECT(ADDRESS($Z388,COLUMN(),4,1,"Monitoraggio"))),"")</f>
        <v/>
      </c>
      <c r="AY388" s="79" t="str" cm="1">
        <f t="array" aca="1" ref="AY388" ca="1">IFERROR(IF(INDIRECT(ADDRESS($Z388,COLUMN(),4,1,"Monitoraggio"))="","",INDIRECT(ADDRESS($Z388,COLUMN(),4,1,"Monitoraggio"))),"")</f>
        <v/>
      </c>
      <c r="AZ388" s="84" t="str" cm="1">
        <f t="array" aca="1" ref="AZ388" ca="1">IFERROR(IF(INDIRECT(ADDRESS($Z388,COLUMN(),4,1,"Monitoraggio"))="","",INDIRECT(ADDRESS($Z388,COLUMN(),4,1,"Monitoraggio"))),"")</f>
        <v/>
      </c>
      <c r="BA388" s="81" t="str" cm="1">
        <f t="array" aca="1" ref="BA388" ca="1">IFERROR(IF(INDIRECT(ADDRESS($Z388,COLUMN(),4,1,"Monitoraggio"))="","",INDIRECT(ADDRESS($Z388,COLUMN(),4,1,"Monitoraggio"))),"")</f>
        <v/>
      </c>
      <c r="BB388" s="86" t="str" cm="1">
        <f t="array" aca="1" ref="BB388" ca="1">IFERROR(IF(INDIRECT(ADDRESS($Z388,COLUMN(),4,1,"Monitoraggio"))="","",INDIRECT(ADDRESS($Z388,COLUMN(),4,1,"Monitoraggio"))),"")</f>
        <v/>
      </c>
      <c r="BC388" s="79" t="str" cm="1">
        <f t="array" aca="1" ref="BC388" ca="1">IFERROR(IF(INDIRECT(ADDRESS($Z388,COLUMN(),4,1,"Monitoraggio"))="","",INDIRECT(ADDRESS($Z388,COLUMN(),4,1,"Monitoraggio"))),"")</f>
        <v/>
      </c>
      <c r="BD388" s="79" t="str" cm="1">
        <f t="array" aca="1" ref="BD388" ca="1">IFERROR(IF(INDIRECT(ADDRESS($Z388,COLUMN(),4,1,"Monitoraggio"))="","",INDIRECT(ADDRESS($Z388,COLUMN(),4,1,"Monitoraggio"))),"")</f>
        <v/>
      </c>
      <c r="BE388" s="79" t="str" cm="1">
        <f t="array" aca="1" ref="BE388" ca="1">IFERROR(IF(INDIRECT(ADDRESS($Z388,COLUMN(),4,1,"Monitoraggio"))="","",INDIRECT(ADDRESS($Z388,COLUMN(),4,1,"Monitoraggio"))),"")</f>
        <v/>
      </c>
      <c r="BF388" s="79" t="str" cm="1">
        <f t="array" aca="1" ref="BF388" ca="1">IFERROR(IF(INDIRECT(ADDRESS($Z388,COLUMN(),4,1,"Monitoraggio"))="","",INDIRECT(ADDRESS($Z388,COLUMN(),4,1,"Monitoraggio"))),"")</f>
        <v/>
      </c>
      <c r="BG388" s="114" t="str" cm="1">
        <f t="array" aca="1" ref="BG388" ca="1">IFERROR(IF(INDIRECT(ADDRESS($Z388,COLUMN(),4,1,"Monitoraggio"))="","",INDIRECT(ADDRESS($Z388,COLUMN(),4,1,"Monitoraggio"))),"")</f>
        <v/>
      </c>
      <c r="BH388" s="48" t="str" cm="1">
        <f t="array" aca="1" ref="BH388" ca="1">IFERROR(IF(INDIRECT(ADDRESS($Z388,COLUMN(),4,1,"Monitoraggio"))="","",INDIRECT(ADDRESS($Z388,COLUMN(),4,1,"Monitoraggio"))),"")</f>
        <v/>
      </c>
      <c r="BI388" s="84" t="str" cm="1">
        <f t="array" aca="1" ref="BI388" ca="1">IFERROR(IF(INDIRECT(ADDRESS($Z388,COLUMN(),4,1,"Monitoraggio"))="","",INDIRECT(ADDRESS($Z388,COLUMN(),4,1,"Monitoraggio"))),"")</f>
        <v/>
      </c>
      <c r="BJ388" s="81" t="str" cm="1">
        <f t="array" aca="1" ref="BJ388" ca="1">IFERROR(IF(INDIRECT(ADDRESS($Z388,COLUMN(),4,1,"Monitoraggio"))="","",INDIRECT(ADDRESS($Z388,COLUMN(),4,1,"Monitoraggio"))),"")</f>
        <v/>
      </c>
    </row>
    <row r="389" spans="26:62" x14ac:dyDescent="0.2">
      <c r="Z389" s="132" t="str">
        <f>IFERROR(MATCH(ROW()-9,Monitoraggio!Y$1:Y$1000,0),"")</f>
        <v/>
      </c>
      <c r="AA389" s="60" t="str" cm="1">
        <f t="array" aca="1" ref="AA389" ca="1">IFERROR(IF(INDIRECT(ADDRESS($Z389,COLUMN(),4,1,"Monitoraggio"))="","",INDIRECT(ADDRESS($Z389,COLUMN(),4,1,"Monitoraggio"))),"")</f>
        <v/>
      </c>
      <c r="AB389" s="114" t="str" cm="1">
        <f t="array" aca="1" ref="AB389" ca="1">IFERROR(IF(INDIRECT(ADDRESS($Z389,COLUMN(),4,1,"Monitoraggio"))="","",INDIRECT(ADDRESS($Z389,COLUMN(),4,1,"Monitoraggio"))),"")</f>
        <v/>
      </c>
      <c r="AC389" s="114" t="str" cm="1">
        <f t="array" aca="1" ref="AC389" ca="1">IFERROR(IF(INDIRECT(ADDRESS($Z389,COLUMN(),4,1,"Monitoraggio"))="","",INDIRECT(ADDRESS($Z389,COLUMN(),4,1,"Monitoraggio"))),"")</f>
        <v/>
      </c>
      <c r="AD389" s="48" t="str" cm="1">
        <f t="array" aca="1" ref="AD389" ca="1">IFERROR(IF(INDIRECT(ADDRESS($Z389,COLUMN(),4,1,"Monitoraggio"))="","",INDIRECT(ADDRESS($Z389,COLUMN(),4,1,"Monitoraggio"))),"")</f>
        <v/>
      </c>
      <c r="AE389" s="61" t="str" cm="1">
        <f t="array" aca="1" ref="AE389" ca="1">IFERROR(IF(INDIRECT(ADDRESS($Z389,COLUMN(),4,1,"Monitoraggio"))="","",INDIRECT(ADDRESS($Z389,COLUMN(),4,1,"Monitoraggio"))),"")</f>
        <v/>
      </c>
      <c r="AF389" s="116" t="str" cm="1">
        <f t="array" aca="1" ref="AF389" ca="1">IFERROR(IF(INDIRECT(ADDRESS($Z389,COLUMN(),4,1,"Monitoraggio"))="","",INDIRECT(ADDRESS($Z389,COLUMN(),4,1,"Monitoraggio"))),"")</f>
        <v/>
      </c>
      <c r="AG389" s="61" t="str" cm="1">
        <f t="array" aca="1" ref="AG389" ca="1">IFERROR(IF(INDIRECT(ADDRESS($Z389,COLUMN(),4,1,"Monitoraggio"))="","",INDIRECT(ADDRESS($Z389,COLUMN(),4,1,"Monitoraggio"))),"")</f>
        <v/>
      </c>
      <c r="AH389" s="116" t="str" cm="1">
        <f t="array" aca="1" ref="AH389" ca="1">IFERROR(IF(INDIRECT(ADDRESS($Z389,COLUMN(),4,1,"Monitoraggio"))="","",INDIRECT(ADDRESS($Z389,COLUMN(),4,1,"Monitoraggio"))),"")</f>
        <v/>
      </c>
      <c r="AI389" s="114" t="str" cm="1">
        <f t="array" aca="1" ref="AI389" ca="1">IFERROR(IF(INDIRECT(ADDRESS($Z389,COLUMN(),4,1,"Monitoraggio"))="","",INDIRECT(ADDRESS($Z389,COLUMN(),4,1,"Monitoraggio"))),"")</f>
        <v/>
      </c>
      <c r="AJ389" s="118" t="str" cm="1">
        <f t="array" aca="1" ref="AJ389" ca="1">IFERROR(IF(INDIRECT(ADDRESS($Z389,COLUMN(),4,1,"Monitoraggio"))="","",INDIRECT(ADDRESS($Z389,COLUMN(),4,1,"Monitoraggio"))),"")</f>
        <v/>
      </c>
      <c r="AK389" s="119" t="str" cm="1">
        <f t="array" aca="1" ref="AK389" ca="1">IFERROR(IF(INDIRECT(ADDRESS($Z389,COLUMN(),4,1,"Monitoraggio"))="","",INDIRECT(ADDRESS($Z389,COLUMN(),4,1,"Monitoraggio"))),"")</f>
        <v/>
      </c>
      <c r="AL389" s="79" t="str" cm="1">
        <f t="array" aca="1" ref="AL389" ca="1">IFERROR(IF(INDIRECT(ADDRESS($Z389,COLUMN(),4,1,"Monitoraggio"))="","",INDIRECT(ADDRESS($Z389,COLUMN(),4,1,"Monitoraggio"))),"")</f>
        <v/>
      </c>
      <c r="AM389" s="77" t="str" cm="1">
        <f t="array" aca="1" ref="AM389" ca="1">IFERROR(IF(INDIRECT(ADDRESS($Z389,COLUMN(),4,1,"Monitoraggio"))="","",INDIRECT(ADDRESS($Z389,COLUMN(),4,1,"Monitoraggio"))),"")</f>
        <v/>
      </c>
      <c r="AN389" s="79" t="str" cm="1">
        <f t="array" aca="1" ref="AN389" ca="1">IFERROR(IF(INDIRECT(ADDRESS($Z389,COLUMN(),4,1,"Monitoraggio"))="","",INDIRECT(ADDRESS($Z389,COLUMN(),4,1,"Monitoraggio"))),"")</f>
        <v/>
      </c>
      <c r="AO389" s="79" t="str" cm="1">
        <f t="array" aca="1" ref="AO389" ca="1">IFERROR(IF(INDIRECT(ADDRESS($Z389,COLUMN(),4,1,"Monitoraggio"))="","",INDIRECT(ADDRESS($Z389,COLUMN(),4,1,"Monitoraggio"))),"")</f>
        <v/>
      </c>
      <c r="AP389" s="79" t="str" cm="1">
        <f t="array" aca="1" ref="AP389" ca="1">IFERROR(IF(INDIRECT(ADDRESS($Z389,COLUMN(),4,1,"Monitoraggio"))="","",INDIRECT(ADDRESS($Z389,COLUMN(),4,1,"Monitoraggio"))),"")</f>
        <v/>
      </c>
      <c r="AQ389" s="81" t="str" cm="1">
        <f t="array" aca="1" ref="AQ389" ca="1">IFERROR(IF(INDIRECT(ADDRESS($Z389,COLUMN(),4,1,"Monitoraggio"))="","",INDIRECT(ADDRESS($Z389,COLUMN(),4,1,"Monitoraggio"))),"")</f>
        <v/>
      </c>
      <c r="AR389" s="122" t="str" cm="1">
        <f t="array" aca="1" ref="AR389" ca="1">IFERROR(IF(INDIRECT(ADDRESS($Z389,COLUMN(),4,1,"Monitoraggio"))="","",INDIRECT(ADDRESS($Z389,COLUMN(),4,1,"Monitoraggio"))),"")</f>
        <v/>
      </c>
      <c r="AS389" s="118" t="str" cm="1">
        <f t="array" aca="1" ref="AS389" ca="1">IFERROR(IF(INDIRECT(ADDRESS($Z389,COLUMN(),4,1,"Monitoraggio"))="","",INDIRECT(ADDRESS($Z389,COLUMN(),4,1,"Monitoraggio"))),"")</f>
        <v/>
      </c>
      <c r="AT389" s="119" t="str" cm="1">
        <f t="array" aca="1" ref="AT389" ca="1">IFERROR(IF(INDIRECT(ADDRESS($Z389,COLUMN(),4,1,"Monitoraggio"))="","",INDIRECT(ADDRESS($Z389,COLUMN(),4,1,"Monitoraggio"))),"")</f>
        <v/>
      </c>
      <c r="AU389" s="79" t="str" cm="1">
        <f t="array" aca="1" ref="AU389" ca="1">IFERROR(IF(INDIRECT(ADDRESS($Z389,COLUMN(),4,1,"Monitoraggio"))="","",INDIRECT(ADDRESS($Z389,COLUMN(),4,1,"Monitoraggio"))),"")</f>
        <v/>
      </c>
      <c r="AV389" s="119" t="str" cm="1">
        <f t="array" aca="1" ref="AV389" ca="1">IFERROR(IF(INDIRECT(ADDRESS($Z389,COLUMN(),4,1,"Monitoraggio"))="","",INDIRECT(ADDRESS($Z389,COLUMN(),4,1,"Monitoraggio"))),"")</f>
        <v/>
      </c>
      <c r="AW389" s="124" t="str" cm="1">
        <f t="array" aca="1" ref="AW389" ca="1">IFERROR(IF(INDIRECT(ADDRESS($Z389,COLUMN(),4,1,"Monitoraggio"))="","",INDIRECT(ADDRESS($Z389,COLUMN(),4,1,"Monitoraggio"))),"")</f>
        <v/>
      </c>
      <c r="AX389" s="62" t="str" cm="1">
        <f t="array" aca="1" ref="AX389" ca="1">IFERROR(IF(INDIRECT(ADDRESS($Z389,COLUMN(),4,1,"Monitoraggio"))="","",INDIRECT(ADDRESS($Z389,COLUMN(),4,1,"Monitoraggio"))),"")</f>
        <v/>
      </c>
      <c r="AY389" s="79" t="str" cm="1">
        <f t="array" aca="1" ref="AY389" ca="1">IFERROR(IF(INDIRECT(ADDRESS($Z389,COLUMN(),4,1,"Monitoraggio"))="","",INDIRECT(ADDRESS($Z389,COLUMN(),4,1,"Monitoraggio"))),"")</f>
        <v/>
      </c>
      <c r="AZ389" s="84" t="str" cm="1">
        <f t="array" aca="1" ref="AZ389" ca="1">IFERROR(IF(INDIRECT(ADDRESS($Z389,COLUMN(),4,1,"Monitoraggio"))="","",INDIRECT(ADDRESS($Z389,COLUMN(),4,1,"Monitoraggio"))),"")</f>
        <v/>
      </c>
      <c r="BA389" s="81" t="str" cm="1">
        <f t="array" aca="1" ref="BA389" ca="1">IFERROR(IF(INDIRECT(ADDRESS($Z389,COLUMN(),4,1,"Monitoraggio"))="","",INDIRECT(ADDRESS($Z389,COLUMN(),4,1,"Monitoraggio"))),"")</f>
        <v/>
      </c>
      <c r="BB389" s="86" t="str" cm="1">
        <f t="array" aca="1" ref="BB389" ca="1">IFERROR(IF(INDIRECT(ADDRESS($Z389,COLUMN(),4,1,"Monitoraggio"))="","",INDIRECT(ADDRESS($Z389,COLUMN(),4,1,"Monitoraggio"))),"")</f>
        <v/>
      </c>
      <c r="BC389" s="79" t="str" cm="1">
        <f t="array" aca="1" ref="BC389" ca="1">IFERROR(IF(INDIRECT(ADDRESS($Z389,COLUMN(),4,1,"Monitoraggio"))="","",INDIRECT(ADDRESS($Z389,COLUMN(),4,1,"Monitoraggio"))),"")</f>
        <v/>
      </c>
      <c r="BD389" s="79" t="str" cm="1">
        <f t="array" aca="1" ref="BD389" ca="1">IFERROR(IF(INDIRECT(ADDRESS($Z389,COLUMN(),4,1,"Monitoraggio"))="","",INDIRECT(ADDRESS($Z389,COLUMN(),4,1,"Monitoraggio"))),"")</f>
        <v/>
      </c>
      <c r="BE389" s="79" t="str" cm="1">
        <f t="array" aca="1" ref="BE389" ca="1">IFERROR(IF(INDIRECT(ADDRESS($Z389,COLUMN(),4,1,"Monitoraggio"))="","",INDIRECT(ADDRESS($Z389,COLUMN(),4,1,"Monitoraggio"))),"")</f>
        <v/>
      </c>
      <c r="BF389" s="79" t="str" cm="1">
        <f t="array" aca="1" ref="BF389" ca="1">IFERROR(IF(INDIRECT(ADDRESS($Z389,COLUMN(),4,1,"Monitoraggio"))="","",INDIRECT(ADDRESS($Z389,COLUMN(),4,1,"Monitoraggio"))),"")</f>
        <v/>
      </c>
      <c r="BG389" s="114" t="str" cm="1">
        <f t="array" aca="1" ref="BG389" ca="1">IFERROR(IF(INDIRECT(ADDRESS($Z389,COLUMN(),4,1,"Monitoraggio"))="","",INDIRECT(ADDRESS($Z389,COLUMN(),4,1,"Monitoraggio"))),"")</f>
        <v/>
      </c>
      <c r="BH389" s="48" t="str" cm="1">
        <f t="array" aca="1" ref="BH389" ca="1">IFERROR(IF(INDIRECT(ADDRESS($Z389,COLUMN(),4,1,"Monitoraggio"))="","",INDIRECT(ADDRESS($Z389,COLUMN(),4,1,"Monitoraggio"))),"")</f>
        <v/>
      </c>
      <c r="BI389" s="84" t="str" cm="1">
        <f t="array" aca="1" ref="BI389" ca="1">IFERROR(IF(INDIRECT(ADDRESS($Z389,COLUMN(),4,1,"Monitoraggio"))="","",INDIRECT(ADDRESS($Z389,COLUMN(),4,1,"Monitoraggio"))),"")</f>
        <v/>
      </c>
      <c r="BJ389" s="81" t="str" cm="1">
        <f t="array" aca="1" ref="BJ389" ca="1">IFERROR(IF(INDIRECT(ADDRESS($Z389,COLUMN(),4,1,"Monitoraggio"))="","",INDIRECT(ADDRESS($Z389,COLUMN(),4,1,"Monitoraggio"))),"")</f>
        <v/>
      </c>
    </row>
    <row r="390" spans="26:62" x14ac:dyDescent="0.2">
      <c r="Z390" s="132" t="str">
        <f>IFERROR(MATCH(ROW()-9,Monitoraggio!Y$1:Y$1000,0),"")</f>
        <v/>
      </c>
      <c r="AA390" s="60" t="str" cm="1">
        <f t="array" aca="1" ref="AA390" ca="1">IFERROR(IF(INDIRECT(ADDRESS($Z390,COLUMN(),4,1,"Monitoraggio"))="","",INDIRECT(ADDRESS($Z390,COLUMN(),4,1,"Monitoraggio"))),"")</f>
        <v/>
      </c>
      <c r="AB390" s="114" t="str" cm="1">
        <f t="array" aca="1" ref="AB390" ca="1">IFERROR(IF(INDIRECT(ADDRESS($Z390,COLUMN(),4,1,"Monitoraggio"))="","",INDIRECT(ADDRESS($Z390,COLUMN(),4,1,"Monitoraggio"))),"")</f>
        <v/>
      </c>
      <c r="AC390" s="114" t="str" cm="1">
        <f t="array" aca="1" ref="AC390" ca="1">IFERROR(IF(INDIRECT(ADDRESS($Z390,COLUMN(),4,1,"Monitoraggio"))="","",INDIRECT(ADDRESS($Z390,COLUMN(),4,1,"Monitoraggio"))),"")</f>
        <v/>
      </c>
      <c r="AD390" s="48" t="str" cm="1">
        <f t="array" aca="1" ref="AD390" ca="1">IFERROR(IF(INDIRECT(ADDRESS($Z390,COLUMN(),4,1,"Monitoraggio"))="","",INDIRECT(ADDRESS($Z390,COLUMN(),4,1,"Monitoraggio"))),"")</f>
        <v/>
      </c>
      <c r="AE390" s="61" t="str" cm="1">
        <f t="array" aca="1" ref="AE390" ca="1">IFERROR(IF(INDIRECT(ADDRESS($Z390,COLUMN(),4,1,"Monitoraggio"))="","",INDIRECT(ADDRESS($Z390,COLUMN(),4,1,"Monitoraggio"))),"")</f>
        <v/>
      </c>
      <c r="AF390" s="116" t="str" cm="1">
        <f t="array" aca="1" ref="AF390" ca="1">IFERROR(IF(INDIRECT(ADDRESS($Z390,COLUMN(),4,1,"Monitoraggio"))="","",INDIRECT(ADDRESS($Z390,COLUMN(),4,1,"Monitoraggio"))),"")</f>
        <v/>
      </c>
      <c r="AG390" s="61" t="str" cm="1">
        <f t="array" aca="1" ref="AG390" ca="1">IFERROR(IF(INDIRECT(ADDRESS($Z390,COLUMN(),4,1,"Monitoraggio"))="","",INDIRECT(ADDRESS($Z390,COLUMN(),4,1,"Monitoraggio"))),"")</f>
        <v/>
      </c>
      <c r="AH390" s="116" t="str" cm="1">
        <f t="array" aca="1" ref="AH390" ca="1">IFERROR(IF(INDIRECT(ADDRESS($Z390,COLUMN(),4,1,"Monitoraggio"))="","",INDIRECT(ADDRESS($Z390,COLUMN(),4,1,"Monitoraggio"))),"")</f>
        <v/>
      </c>
      <c r="AI390" s="114" t="str" cm="1">
        <f t="array" aca="1" ref="AI390" ca="1">IFERROR(IF(INDIRECT(ADDRESS($Z390,COLUMN(),4,1,"Monitoraggio"))="","",INDIRECT(ADDRESS($Z390,COLUMN(),4,1,"Monitoraggio"))),"")</f>
        <v/>
      </c>
      <c r="AJ390" s="118" t="str" cm="1">
        <f t="array" aca="1" ref="AJ390" ca="1">IFERROR(IF(INDIRECT(ADDRESS($Z390,COLUMN(),4,1,"Monitoraggio"))="","",INDIRECT(ADDRESS($Z390,COLUMN(),4,1,"Monitoraggio"))),"")</f>
        <v/>
      </c>
      <c r="AK390" s="119" t="str" cm="1">
        <f t="array" aca="1" ref="AK390" ca="1">IFERROR(IF(INDIRECT(ADDRESS($Z390,COLUMN(),4,1,"Monitoraggio"))="","",INDIRECT(ADDRESS($Z390,COLUMN(),4,1,"Monitoraggio"))),"")</f>
        <v/>
      </c>
      <c r="AL390" s="79" t="str" cm="1">
        <f t="array" aca="1" ref="AL390" ca="1">IFERROR(IF(INDIRECT(ADDRESS($Z390,COLUMN(),4,1,"Monitoraggio"))="","",INDIRECT(ADDRESS($Z390,COLUMN(),4,1,"Monitoraggio"))),"")</f>
        <v/>
      </c>
      <c r="AM390" s="77" t="str" cm="1">
        <f t="array" aca="1" ref="AM390" ca="1">IFERROR(IF(INDIRECT(ADDRESS($Z390,COLUMN(),4,1,"Monitoraggio"))="","",INDIRECT(ADDRESS($Z390,COLUMN(),4,1,"Monitoraggio"))),"")</f>
        <v/>
      </c>
      <c r="AN390" s="79" t="str" cm="1">
        <f t="array" aca="1" ref="AN390" ca="1">IFERROR(IF(INDIRECT(ADDRESS($Z390,COLUMN(),4,1,"Monitoraggio"))="","",INDIRECT(ADDRESS($Z390,COLUMN(),4,1,"Monitoraggio"))),"")</f>
        <v/>
      </c>
      <c r="AO390" s="79" t="str" cm="1">
        <f t="array" aca="1" ref="AO390" ca="1">IFERROR(IF(INDIRECT(ADDRESS($Z390,COLUMN(),4,1,"Monitoraggio"))="","",INDIRECT(ADDRESS($Z390,COLUMN(),4,1,"Monitoraggio"))),"")</f>
        <v/>
      </c>
      <c r="AP390" s="79" t="str" cm="1">
        <f t="array" aca="1" ref="AP390" ca="1">IFERROR(IF(INDIRECT(ADDRESS($Z390,COLUMN(),4,1,"Monitoraggio"))="","",INDIRECT(ADDRESS($Z390,COLUMN(),4,1,"Monitoraggio"))),"")</f>
        <v/>
      </c>
      <c r="AQ390" s="81" t="str" cm="1">
        <f t="array" aca="1" ref="AQ390" ca="1">IFERROR(IF(INDIRECT(ADDRESS($Z390,COLUMN(),4,1,"Monitoraggio"))="","",INDIRECT(ADDRESS($Z390,COLUMN(),4,1,"Monitoraggio"))),"")</f>
        <v/>
      </c>
      <c r="AR390" s="122" t="str" cm="1">
        <f t="array" aca="1" ref="AR390" ca="1">IFERROR(IF(INDIRECT(ADDRESS($Z390,COLUMN(),4,1,"Monitoraggio"))="","",INDIRECT(ADDRESS($Z390,COLUMN(),4,1,"Monitoraggio"))),"")</f>
        <v/>
      </c>
      <c r="AS390" s="118" t="str" cm="1">
        <f t="array" aca="1" ref="AS390" ca="1">IFERROR(IF(INDIRECT(ADDRESS($Z390,COLUMN(),4,1,"Monitoraggio"))="","",INDIRECT(ADDRESS($Z390,COLUMN(),4,1,"Monitoraggio"))),"")</f>
        <v/>
      </c>
      <c r="AT390" s="119" t="str" cm="1">
        <f t="array" aca="1" ref="AT390" ca="1">IFERROR(IF(INDIRECT(ADDRESS($Z390,COLUMN(),4,1,"Monitoraggio"))="","",INDIRECT(ADDRESS($Z390,COLUMN(),4,1,"Monitoraggio"))),"")</f>
        <v/>
      </c>
      <c r="AU390" s="79" t="str" cm="1">
        <f t="array" aca="1" ref="AU390" ca="1">IFERROR(IF(INDIRECT(ADDRESS($Z390,COLUMN(),4,1,"Monitoraggio"))="","",INDIRECT(ADDRESS($Z390,COLUMN(),4,1,"Monitoraggio"))),"")</f>
        <v/>
      </c>
      <c r="AV390" s="119" t="str" cm="1">
        <f t="array" aca="1" ref="AV390" ca="1">IFERROR(IF(INDIRECT(ADDRESS($Z390,COLUMN(),4,1,"Monitoraggio"))="","",INDIRECT(ADDRESS($Z390,COLUMN(),4,1,"Monitoraggio"))),"")</f>
        <v/>
      </c>
      <c r="AW390" s="124" t="str" cm="1">
        <f t="array" aca="1" ref="AW390" ca="1">IFERROR(IF(INDIRECT(ADDRESS($Z390,COLUMN(),4,1,"Monitoraggio"))="","",INDIRECT(ADDRESS($Z390,COLUMN(),4,1,"Monitoraggio"))),"")</f>
        <v/>
      </c>
      <c r="AX390" s="62" t="str" cm="1">
        <f t="array" aca="1" ref="AX390" ca="1">IFERROR(IF(INDIRECT(ADDRESS($Z390,COLUMN(),4,1,"Monitoraggio"))="","",INDIRECT(ADDRESS($Z390,COLUMN(),4,1,"Monitoraggio"))),"")</f>
        <v/>
      </c>
      <c r="AY390" s="79" t="str" cm="1">
        <f t="array" aca="1" ref="AY390" ca="1">IFERROR(IF(INDIRECT(ADDRESS($Z390,COLUMN(),4,1,"Monitoraggio"))="","",INDIRECT(ADDRESS($Z390,COLUMN(),4,1,"Monitoraggio"))),"")</f>
        <v/>
      </c>
      <c r="AZ390" s="84" t="str" cm="1">
        <f t="array" aca="1" ref="AZ390" ca="1">IFERROR(IF(INDIRECT(ADDRESS($Z390,COLUMN(),4,1,"Monitoraggio"))="","",INDIRECT(ADDRESS($Z390,COLUMN(),4,1,"Monitoraggio"))),"")</f>
        <v/>
      </c>
      <c r="BA390" s="81" t="str" cm="1">
        <f t="array" aca="1" ref="BA390" ca="1">IFERROR(IF(INDIRECT(ADDRESS($Z390,COLUMN(),4,1,"Monitoraggio"))="","",INDIRECT(ADDRESS($Z390,COLUMN(),4,1,"Monitoraggio"))),"")</f>
        <v/>
      </c>
      <c r="BB390" s="86" t="str" cm="1">
        <f t="array" aca="1" ref="BB390" ca="1">IFERROR(IF(INDIRECT(ADDRESS($Z390,COLUMN(),4,1,"Monitoraggio"))="","",INDIRECT(ADDRESS($Z390,COLUMN(),4,1,"Monitoraggio"))),"")</f>
        <v/>
      </c>
      <c r="BC390" s="79" t="str" cm="1">
        <f t="array" aca="1" ref="BC390" ca="1">IFERROR(IF(INDIRECT(ADDRESS($Z390,COLUMN(),4,1,"Monitoraggio"))="","",INDIRECT(ADDRESS($Z390,COLUMN(),4,1,"Monitoraggio"))),"")</f>
        <v/>
      </c>
      <c r="BD390" s="79" t="str" cm="1">
        <f t="array" aca="1" ref="BD390" ca="1">IFERROR(IF(INDIRECT(ADDRESS($Z390,COLUMN(),4,1,"Monitoraggio"))="","",INDIRECT(ADDRESS($Z390,COLUMN(),4,1,"Monitoraggio"))),"")</f>
        <v/>
      </c>
      <c r="BE390" s="79" t="str" cm="1">
        <f t="array" aca="1" ref="BE390" ca="1">IFERROR(IF(INDIRECT(ADDRESS($Z390,COLUMN(),4,1,"Monitoraggio"))="","",INDIRECT(ADDRESS($Z390,COLUMN(),4,1,"Monitoraggio"))),"")</f>
        <v/>
      </c>
      <c r="BF390" s="79" t="str" cm="1">
        <f t="array" aca="1" ref="BF390" ca="1">IFERROR(IF(INDIRECT(ADDRESS($Z390,COLUMN(),4,1,"Monitoraggio"))="","",INDIRECT(ADDRESS($Z390,COLUMN(),4,1,"Monitoraggio"))),"")</f>
        <v/>
      </c>
      <c r="BG390" s="114" t="str" cm="1">
        <f t="array" aca="1" ref="BG390" ca="1">IFERROR(IF(INDIRECT(ADDRESS($Z390,COLUMN(),4,1,"Monitoraggio"))="","",INDIRECT(ADDRESS($Z390,COLUMN(),4,1,"Monitoraggio"))),"")</f>
        <v/>
      </c>
      <c r="BH390" s="48" t="str" cm="1">
        <f t="array" aca="1" ref="BH390" ca="1">IFERROR(IF(INDIRECT(ADDRESS($Z390,COLUMN(),4,1,"Monitoraggio"))="","",INDIRECT(ADDRESS($Z390,COLUMN(),4,1,"Monitoraggio"))),"")</f>
        <v/>
      </c>
      <c r="BI390" s="84" t="str" cm="1">
        <f t="array" aca="1" ref="BI390" ca="1">IFERROR(IF(INDIRECT(ADDRESS($Z390,COLUMN(),4,1,"Monitoraggio"))="","",INDIRECT(ADDRESS($Z390,COLUMN(),4,1,"Monitoraggio"))),"")</f>
        <v/>
      </c>
      <c r="BJ390" s="81" t="str" cm="1">
        <f t="array" aca="1" ref="BJ390" ca="1">IFERROR(IF(INDIRECT(ADDRESS($Z390,COLUMN(),4,1,"Monitoraggio"))="","",INDIRECT(ADDRESS($Z390,COLUMN(),4,1,"Monitoraggio"))),"")</f>
        <v/>
      </c>
    </row>
    <row r="391" spans="26:62" x14ac:dyDescent="0.2">
      <c r="Z391" s="132" t="str">
        <f>IFERROR(MATCH(ROW()-9,Monitoraggio!Y$1:Y$1000,0),"")</f>
        <v/>
      </c>
      <c r="AA391" s="60" t="str" cm="1">
        <f t="array" aca="1" ref="AA391" ca="1">IFERROR(IF(INDIRECT(ADDRESS($Z391,COLUMN(),4,1,"Monitoraggio"))="","",INDIRECT(ADDRESS($Z391,COLUMN(),4,1,"Monitoraggio"))),"")</f>
        <v/>
      </c>
      <c r="AB391" s="114" t="str" cm="1">
        <f t="array" aca="1" ref="AB391" ca="1">IFERROR(IF(INDIRECT(ADDRESS($Z391,COLUMN(),4,1,"Monitoraggio"))="","",INDIRECT(ADDRESS($Z391,COLUMN(),4,1,"Monitoraggio"))),"")</f>
        <v/>
      </c>
      <c r="AC391" s="114" t="str" cm="1">
        <f t="array" aca="1" ref="AC391" ca="1">IFERROR(IF(INDIRECT(ADDRESS($Z391,COLUMN(),4,1,"Monitoraggio"))="","",INDIRECT(ADDRESS($Z391,COLUMN(),4,1,"Monitoraggio"))),"")</f>
        <v/>
      </c>
      <c r="AD391" s="48" t="str" cm="1">
        <f t="array" aca="1" ref="AD391" ca="1">IFERROR(IF(INDIRECT(ADDRESS($Z391,COLUMN(),4,1,"Monitoraggio"))="","",INDIRECT(ADDRESS($Z391,COLUMN(),4,1,"Monitoraggio"))),"")</f>
        <v/>
      </c>
      <c r="AE391" s="61" t="str" cm="1">
        <f t="array" aca="1" ref="AE391" ca="1">IFERROR(IF(INDIRECT(ADDRESS($Z391,COLUMN(),4,1,"Monitoraggio"))="","",INDIRECT(ADDRESS($Z391,COLUMN(),4,1,"Monitoraggio"))),"")</f>
        <v/>
      </c>
      <c r="AF391" s="116" t="str" cm="1">
        <f t="array" aca="1" ref="AF391" ca="1">IFERROR(IF(INDIRECT(ADDRESS($Z391,COLUMN(),4,1,"Monitoraggio"))="","",INDIRECT(ADDRESS($Z391,COLUMN(),4,1,"Monitoraggio"))),"")</f>
        <v/>
      </c>
      <c r="AG391" s="61" t="str" cm="1">
        <f t="array" aca="1" ref="AG391" ca="1">IFERROR(IF(INDIRECT(ADDRESS($Z391,COLUMN(),4,1,"Monitoraggio"))="","",INDIRECT(ADDRESS($Z391,COLUMN(),4,1,"Monitoraggio"))),"")</f>
        <v/>
      </c>
      <c r="AH391" s="116" t="str" cm="1">
        <f t="array" aca="1" ref="AH391" ca="1">IFERROR(IF(INDIRECT(ADDRESS($Z391,COLUMN(),4,1,"Monitoraggio"))="","",INDIRECT(ADDRESS($Z391,COLUMN(),4,1,"Monitoraggio"))),"")</f>
        <v/>
      </c>
      <c r="AI391" s="114" t="str" cm="1">
        <f t="array" aca="1" ref="AI391" ca="1">IFERROR(IF(INDIRECT(ADDRESS($Z391,COLUMN(),4,1,"Monitoraggio"))="","",INDIRECT(ADDRESS($Z391,COLUMN(),4,1,"Monitoraggio"))),"")</f>
        <v/>
      </c>
      <c r="AJ391" s="118" t="str" cm="1">
        <f t="array" aca="1" ref="AJ391" ca="1">IFERROR(IF(INDIRECT(ADDRESS($Z391,COLUMN(),4,1,"Monitoraggio"))="","",INDIRECT(ADDRESS($Z391,COLUMN(),4,1,"Monitoraggio"))),"")</f>
        <v/>
      </c>
      <c r="AK391" s="119" t="str" cm="1">
        <f t="array" aca="1" ref="AK391" ca="1">IFERROR(IF(INDIRECT(ADDRESS($Z391,COLUMN(),4,1,"Monitoraggio"))="","",INDIRECT(ADDRESS($Z391,COLUMN(),4,1,"Monitoraggio"))),"")</f>
        <v/>
      </c>
      <c r="AL391" s="79" t="str" cm="1">
        <f t="array" aca="1" ref="AL391" ca="1">IFERROR(IF(INDIRECT(ADDRESS($Z391,COLUMN(),4,1,"Monitoraggio"))="","",INDIRECT(ADDRESS($Z391,COLUMN(),4,1,"Monitoraggio"))),"")</f>
        <v/>
      </c>
      <c r="AM391" s="77" t="str" cm="1">
        <f t="array" aca="1" ref="AM391" ca="1">IFERROR(IF(INDIRECT(ADDRESS($Z391,COLUMN(),4,1,"Monitoraggio"))="","",INDIRECT(ADDRESS($Z391,COLUMN(),4,1,"Monitoraggio"))),"")</f>
        <v/>
      </c>
      <c r="AN391" s="79" t="str" cm="1">
        <f t="array" aca="1" ref="AN391" ca="1">IFERROR(IF(INDIRECT(ADDRESS($Z391,COLUMN(),4,1,"Monitoraggio"))="","",INDIRECT(ADDRESS($Z391,COLUMN(),4,1,"Monitoraggio"))),"")</f>
        <v/>
      </c>
      <c r="AO391" s="79" t="str" cm="1">
        <f t="array" aca="1" ref="AO391" ca="1">IFERROR(IF(INDIRECT(ADDRESS($Z391,COLUMN(),4,1,"Monitoraggio"))="","",INDIRECT(ADDRESS($Z391,COLUMN(),4,1,"Monitoraggio"))),"")</f>
        <v/>
      </c>
      <c r="AP391" s="79" t="str" cm="1">
        <f t="array" aca="1" ref="AP391" ca="1">IFERROR(IF(INDIRECT(ADDRESS($Z391,COLUMN(),4,1,"Monitoraggio"))="","",INDIRECT(ADDRESS($Z391,COLUMN(),4,1,"Monitoraggio"))),"")</f>
        <v/>
      </c>
      <c r="AQ391" s="81" t="str" cm="1">
        <f t="array" aca="1" ref="AQ391" ca="1">IFERROR(IF(INDIRECT(ADDRESS($Z391,COLUMN(),4,1,"Monitoraggio"))="","",INDIRECT(ADDRESS($Z391,COLUMN(),4,1,"Monitoraggio"))),"")</f>
        <v/>
      </c>
      <c r="AR391" s="122" t="str" cm="1">
        <f t="array" aca="1" ref="AR391" ca="1">IFERROR(IF(INDIRECT(ADDRESS($Z391,COLUMN(),4,1,"Monitoraggio"))="","",INDIRECT(ADDRESS($Z391,COLUMN(),4,1,"Monitoraggio"))),"")</f>
        <v/>
      </c>
      <c r="AS391" s="118" t="str" cm="1">
        <f t="array" aca="1" ref="AS391" ca="1">IFERROR(IF(INDIRECT(ADDRESS($Z391,COLUMN(),4,1,"Monitoraggio"))="","",INDIRECT(ADDRESS($Z391,COLUMN(),4,1,"Monitoraggio"))),"")</f>
        <v/>
      </c>
      <c r="AT391" s="119" t="str" cm="1">
        <f t="array" aca="1" ref="AT391" ca="1">IFERROR(IF(INDIRECT(ADDRESS($Z391,COLUMN(),4,1,"Monitoraggio"))="","",INDIRECT(ADDRESS($Z391,COLUMN(),4,1,"Monitoraggio"))),"")</f>
        <v/>
      </c>
      <c r="AU391" s="79" t="str" cm="1">
        <f t="array" aca="1" ref="AU391" ca="1">IFERROR(IF(INDIRECT(ADDRESS($Z391,COLUMN(),4,1,"Monitoraggio"))="","",INDIRECT(ADDRESS($Z391,COLUMN(),4,1,"Monitoraggio"))),"")</f>
        <v/>
      </c>
      <c r="AV391" s="119" t="str" cm="1">
        <f t="array" aca="1" ref="AV391" ca="1">IFERROR(IF(INDIRECT(ADDRESS($Z391,COLUMN(),4,1,"Monitoraggio"))="","",INDIRECT(ADDRESS($Z391,COLUMN(),4,1,"Monitoraggio"))),"")</f>
        <v/>
      </c>
      <c r="AW391" s="124" t="str" cm="1">
        <f t="array" aca="1" ref="AW391" ca="1">IFERROR(IF(INDIRECT(ADDRESS($Z391,COLUMN(),4,1,"Monitoraggio"))="","",INDIRECT(ADDRESS($Z391,COLUMN(),4,1,"Monitoraggio"))),"")</f>
        <v/>
      </c>
      <c r="AX391" s="62" t="str" cm="1">
        <f t="array" aca="1" ref="AX391" ca="1">IFERROR(IF(INDIRECT(ADDRESS($Z391,COLUMN(),4,1,"Monitoraggio"))="","",INDIRECT(ADDRESS($Z391,COLUMN(),4,1,"Monitoraggio"))),"")</f>
        <v/>
      </c>
      <c r="AY391" s="79" t="str" cm="1">
        <f t="array" aca="1" ref="AY391" ca="1">IFERROR(IF(INDIRECT(ADDRESS($Z391,COLUMN(),4,1,"Monitoraggio"))="","",INDIRECT(ADDRESS($Z391,COLUMN(),4,1,"Monitoraggio"))),"")</f>
        <v/>
      </c>
      <c r="AZ391" s="84" t="str" cm="1">
        <f t="array" aca="1" ref="AZ391" ca="1">IFERROR(IF(INDIRECT(ADDRESS($Z391,COLUMN(),4,1,"Monitoraggio"))="","",INDIRECT(ADDRESS($Z391,COLUMN(),4,1,"Monitoraggio"))),"")</f>
        <v/>
      </c>
      <c r="BA391" s="81" t="str" cm="1">
        <f t="array" aca="1" ref="BA391" ca="1">IFERROR(IF(INDIRECT(ADDRESS($Z391,COLUMN(),4,1,"Monitoraggio"))="","",INDIRECT(ADDRESS($Z391,COLUMN(),4,1,"Monitoraggio"))),"")</f>
        <v/>
      </c>
      <c r="BB391" s="86" t="str" cm="1">
        <f t="array" aca="1" ref="BB391" ca="1">IFERROR(IF(INDIRECT(ADDRESS($Z391,COLUMN(),4,1,"Monitoraggio"))="","",INDIRECT(ADDRESS($Z391,COLUMN(),4,1,"Monitoraggio"))),"")</f>
        <v/>
      </c>
      <c r="BC391" s="79" t="str" cm="1">
        <f t="array" aca="1" ref="BC391" ca="1">IFERROR(IF(INDIRECT(ADDRESS($Z391,COLUMN(),4,1,"Monitoraggio"))="","",INDIRECT(ADDRESS($Z391,COLUMN(),4,1,"Monitoraggio"))),"")</f>
        <v/>
      </c>
      <c r="BD391" s="79" t="str" cm="1">
        <f t="array" aca="1" ref="BD391" ca="1">IFERROR(IF(INDIRECT(ADDRESS($Z391,COLUMN(),4,1,"Monitoraggio"))="","",INDIRECT(ADDRESS($Z391,COLUMN(),4,1,"Monitoraggio"))),"")</f>
        <v/>
      </c>
      <c r="BE391" s="79" t="str" cm="1">
        <f t="array" aca="1" ref="BE391" ca="1">IFERROR(IF(INDIRECT(ADDRESS($Z391,COLUMN(),4,1,"Monitoraggio"))="","",INDIRECT(ADDRESS($Z391,COLUMN(),4,1,"Monitoraggio"))),"")</f>
        <v/>
      </c>
      <c r="BF391" s="79" t="str" cm="1">
        <f t="array" aca="1" ref="BF391" ca="1">IFERROR(IF(INDIRECT(ADDRESS($Z391,COLUMN(),4,1,"Monitoraggio"))="","",INDIRECT(ADDRESS($Z391,COLUMN(),4,1,"Monitoraggio"))),"")</f>
        <v/>
      </c>
      <c r="BG391" s="114" t="str" cm="1">
        <f t="array" aca="1" ref="BG391" ca="1">IFERROR(IF(INDIRECT(ADDRESS($Z391,COLUMN(),4,1,"Monitoraggio"))="","",INDIRECT(ADDRESS($Z391,COLUMN(),4,1,"Monitoraggio"))),"")</f>
        <v/>
      </c>
      <c r="BH391" s="48" t="str" cm="1">
        <f t="array" aca="1" ref="BH391" ca="1">IFERROR(IF(INDIRECT(ADDRESS($Z391,COLUMN(),4,1,"Monitoraggio"))="","",INDIRECT(ADDRESS($Z391,COLUMN(),4,1,"Monitoraggio"))),"")</f>
        <v/>
      </c>
      <c r="BI391" s="84" t="str" cm="1">
        <f t="array" aca="1" ref="BI391" ca="1">IFERROR(IF(INDIRECT(ADDRESS($Z391,COLUMN(),4,1,"Monitoraggio"))="","",INDIRECT(ADDRESS($Z391,COLUMN(),4,1,"Monitoraggio"))),"")</f>
        <v/>
      </c>
      <c r="BJ391" s="81" t="str" cm="1">
        <f t="array" aca="1" ref="BJ391" ca="1">IFERROR(IF(INDIRECT(ADDRESS($Z391,COLUMN(),4,1,"Monitoraggio"))="","",INDIRECT(ADDRESS($Z391,COLUMN(),4,1,"Monitoraggio"))),"")</f>
        <v/>
      </c>
    </row>
    <row r="392" spans="26:62" x14ac:dyDescent="0.2">
      <c r="Z392" s="132" t="str">
        <f>IFERROR(MATCH(ROW()-9,Monitoraggio!Y$1:Y$1000,0),"")</f>
        <v/>
      </c>
      <c r="AA392" s="60" t="str" cm="1">
        <f t="array" aca="1" ref="AA392" ca="1">IFERROR(IF(INDIRECT(ADDRESS($Z392,COLUMN(),4,1,"Monitoraggio"))="","",INDIRECT(ADDRESS($Z392,COLUMN(),4,1,"Monitoraggio"))),"")</f>
        <v/>
      </c>
      <c r="AB392" s="114" t="str" cm="1">
        <f t="array" aca="1" ref="AB392" ca="1">IFERROR(IF(INDIRECT(ADDRESS($Z392,COLUMN(),4,1,"Monitoraggio"))="","",INDIRECT(ADDRESS($Z392,COLUMN(),4,1,"Monitoraggio"))),"")</f>
        <v/>
      </c>
      <c r="AC392" s="114" t="str" cm="1">
        <f t="array" aca="1" ref="AC392" ca="1">IFERROR(IF(INDIRECT(ADDRESS($Z392,COLUMN(),4,1,"Monitoraggio"))="","",INDIRECT(ADDRESS($Z392,COLUMN(),4,1,"Monitoraggio"))),"")</f>
        <v/>
      </c>
      <c r="AD392" s="48" t="str" cm="1">
        <f t="array" aca="1" ref="AD392" ca="1">IFERROR(IF(INDIRECT(ADDRESS($Z392,COLUMN(),4,1,"Monitoraggio"))="","",INDIRECT(ADDRESS($Z392,COLUMN(),4,1,"Monitoraggio"))),"")</f>
        <v/>
      </c>
      <c r="AE392" s="61" t="str" cm="1">
        <f t="array" aca="1" ref="AE392" ca="1">IFERROR(IF(INDIRECT(ADDRESS($Z392,COLUMN(),4,1,"Monitoraggio"))="","",INDIRECT(ADDRESS($Z392,COLUMN(),4,1,"Monitoraggio"))),"")</f>
        <v/>
      </c>
      <c r="AF392" s="116" t="str" cm="1">
        <f t="array" aca="1" ref="AF392" ca="1">IFERROR(IF(INDIRECT(ADDRESS($Z392,COLUMN(),4,1,"Monitoraggio"))="","",INDIRECT(ADDRESS($Z392,COLUMN(),4,1,"Monitoraggio"))),"")</f>
        <v/>
      </c>
      <c r="AG392" s="61" t="str" cm="1">
        <f t="array" aca="1" ref="AG392" ca="1">IFERROR(IF(INDIRECT(ADDRESS($Z392,COLUMN(),4,1,"Monitoraggio"))="","",INDIRECT(ADDRESS($Z392,COLUMN(),4,1,"Monitoraggio"))),"")</f>
        <v/>
      </c>
      <c r="AH392" s="116" t="str" cm="1">
        <f t="array" aca="1" ref="AH392" ca="1">IFERROR(IF(INDIRECT(ADDRESS($Z392,COLUMN(),4,1,"Monitoraggio"))="","",INDIRECT(ADDRESS($Z392,COLUMN(),4,1,"Monitoraggio"))),"")</f>
        <v/>
      </c>
      <c r="AI392" s="114" t="str" cm="1">
        <f t="array" aca="1" ref="AI392" ca="1">IFERROR(IF(INDIRECT(ADDRESS($Z392,COLUMN(),4,1,"Monitoraggio"))="","",INDIRECT(ADDRESS($Z392,COLUMN(),4,1,"Monitoraggio"))),"")</f>
        <v/>
      </c>
      <c r="AJ392" s="118" t="str" cm="1">
        <f t="array" aca="1" ref="AJ392" ca="1">IFERROR(IF(INDIRECT(ADDRESS($Z392,COLUMN(),4,1,"Monitoraggio"))="","",INDIRECT(ADDRESS($Z392,COLUMN(),4,1,"Monitoraggio"))),"")</f>
        <v/>
      </c>
      <c r="AK392" s="119" t="str" cm="1">
        <f t="array" aca="1" ref="AK392" ca="1">IFERROR(IF(INDIRECT(ADDRESS($Z392,COLUMN(),4,1,"Monitoraggio"))="","",INDIRECT(ADDRESS($Z392,COLUMN(),4,1,"Monitoraggio"))),"")</f>
        <v/>
      </c>
      <c r="AL392" s="79" t="str" cm="1">
        <f t="array" aca="1" ref="AL392" ca="1">IFERROR(IF(INDIRECT(ADDRESS($Z392,COLUMN(),4,1,"Monitoraggio"))="","",INDIRECT(ADDRESS($Z392,COLUMN(),4,1,"Monitoraggio"))),"")</f>
        <v/>
      </c>
      <c r="AM392" s="77" t="str" cm="1">
        <f t="array" aca="1" ref="AM392" ca="1">IFERROR(IF(INDIRECT(ADDRESS($Z392,COLUMN(),4,1,"Monitoraggio"))="","",INDIRECT(ADDRESS($Z392,COLUMN(),4,1,"Monitoraggio"))),"")</f>
        <v/>
      </c>
      <c r="AN392" s="79" t="str" cm="1">
        <f t="array" aca="1" ref="AN392" ca="1">IFERROR(IF(INDIRECT(ADDRESS($Z392,COLUMN(),4,1,"Monitoraggio"))="","",INDIRECT(ADDRESS($Z392,COLUMN(),4,1,"Monitoraggio"))),"")</f>
        <v/>
      </c>
      <c r="AO392" s="79" t="str" cm="1">
        <f t="array" aca="1" ref="AO392" ca="1">IFERROR(IF(INDIRECT(ADDRESS($Z392,COLUMN(),4,1,"Monitoraggio"))="","",INDIRECT(ADDRESS($Z392,COLUMN(),4,1,"Monitoraggio"))),"")</f>
        <v/>
      </c>
      <c r="AP392" s="79" t="str" cm="1">
        <f t="array" aca="1" ref="AP392" ca="1">IFERROR(IF(INDIRECT(ADDRESS($Z392,COLUMN(),4,1,"Monitoraggio"))="","",INDIRECT(ADDRESS($Z392,COLUMN(),4,1,"Monitoraggio"))),"")</f>
        <v/>
      </c>
      <c r="AQ392" s="81" t="str" cm="1">
        <f t="array" aca="1" ref="AQ392" ca="1">IFERROR(IF(INDIRECT(ADDRESS($Z392,COLUMN(),4,1,"Monitoraggio"))="","",INDIRECT(ADDRESS($Z392,COLUMN(),4,1,"Monitoraggio"))),"")</f>
        <v/>
      </c>
      <c r="AR392" s="122" t="str" cm="1">
        <f t="array" aca="1" ref="AR392" ca="1">IFERROR(IF(INDIRECT(ADDRESS($Z392,COLUMN(),4,1,"Monitoraggio"))="","",INDIRECT(ADDRESS($Z392,COLUMN(),4,1,"Monitoraggio"))),"")</f>
        <v/>
      </c>
      <c r="AS392" s="118" t="str" cm="1">
        <f t="array" aca="1" ref="AS392" ca="1">IFERROR(IF(INDIRECT(ADDRESS($Z392,COLUMN(),4,1,"Monitoraggio"))="","",INDIRECT(ADDRESS($Z392,COLUMN(),4,1,"Monitoraggio"))),"")</f>
        <v/>
      </c>
      <c r="AT392" s="119" t="str" cm="1">
        <f t="array" aca="1" ref="AT392" ca="1">IFERROR(IF(INDIRECT(ADDRESS($Z392,COLUMN(),4,1,"Monitoraggio"))="","",INDIRECT(ADDRESS($Z392,COLUMN(),4,1,"Monitoraggio"))),"")</f>
        <v/>
      </c>
      <c r="AU392" s="79" t="str" cm="1">
        <f t="array" aca="1" ref="AU392" ca="1">IFERROR(IF(INDIRECT(ADDRESS($Z392,COLUMN(),4,1,"Monitoraggio"))="","",INDIRECT(ADDRESS($Z392,COLUMN(),4,1,"Monitoraggio"))),"")</f>
        <v/>
      </c>
      <c r="AV392" s="119" t="str" cm="1">
        <f t="array" aca="1" ref="AV392" ca="1">IFERROR(IF(INDIRECT(ADDRESS($Z392,COLUMN(),4,1,"Monitoraggio"))="","",INDIRECT(ADDRESS($Z392,COLUMN(),4,1,"Monitoraggio"))),"")</f>
        <v/>
      </c>
      <c r="AW392" s="124" t="str" cm="1">
        <f t="array" aca="1" ref="AW392" ca="1">IFERROR(IF(INDIRECT(ADDRESS($Z392,COLUMN(),4,1,"Monitoraggio"))="","",INDIRECT(ADDRESS($Z392,COLUMN(),4,1,"Monitoraggio"))),"")</f>
        <v/>
      </c>
      <c r="AX392" s="62" t="str" cm="1">
        <f t="array" aca="1" ref="AX392" ca="1">IFERROR(IF(INDIRECT(ADDRESS($Z392,COLUMN(),4,1,"Monitoraggio"))="","",INDIRECT(ADDRESS($Z392,COLUMN(),4,1,"Monitoraggio"))),"")</f>
        <v/>
      </c>
      <c r="AY392" s="79" t="str" cm="1">
        <f t="array" aca="1" ref="AY392" ca="1">IFERROR(IF(INDIRECT(ADDRESS($Z392,COLUMN(),4,1,"Monitoraggio"))="","",INDIRECT(ADDRESS($Z392,COLUMN(),4,1,"Monitoraggio"))),"")</f>
        <v/>
      </c>
      <c r="AZ392" s="84" t="str" cm="1">
        <f t="array" aca="1" ref="AZ392" ca="1">IFERROR(IF(INDIRECT(ADDRESS($Z392,COLUMN(),4,1,"Monitoraggio"))="","",INDIRECT(ADDRESS($Z392,COLUMN(),4,1,"Monitoraggio"))),"")</f>
        <v/>
      </c>
      <c r="BA392" s="81" t="str" cm="1">
        <f t="array" aca="1" ref="BA392" ca="1">IFERROR(IF(INDIRECT(ADDRESS($Z392,COLUMN(),4,1,"Monitoraggio"))="","",INDIRECT(ADDRESS($Z392,COLUMN(),4,1,"Monitoraggio"))),"")</f>
        <v/>
      </c>
      <c r="BB392" s="86" t="str" cm="1">
        <f t="array" aca="1" ref="BB392" ca="1">IFERROR(IF(INDIRECT(ADDRESS($Z392,COLUMN(),4,1,"Monitoraggio"))="","",INDIRECT(ADDRESS($Z392,COLUMN(),4,1,"Monitoraggio"))),"")</f>
        <v/>
      </c>
      <c r="BC392" s="79" t="str" cm="1">
        <f t="array" aca="1" ref="BC392" ca="1">IFERROR(IF(INDIRECT(ADDRESS($Z392,COLUMN(),4,1,"Monitoraggio"))="","",INDIRECT(ADDRESS($Z392,COLUMN(),4,1,"Monitoraggio"))),"")</f>
        <v/>
      </c>
      <c r="BD392" s="79" t="str" cm="1">
        <f t="array" aca="1" ref="BD392" ca="1">IFERROR(IF(INDIRECT(ADDRESS($Z392,COLUMN(),4,1,"Monitoraggio"))="","",INDIRECT(ADDRESS($Z392,COLUMN(),4,1,"Monitoraggio"))),"")</f>
        <v/>
      </c>
      <c r="BE392" s="79" t="str" cm="1">
        <f t="array" aca="1" ref="BE392" ca="1">IFERROR(IF(INDIRECT(ADDRESS($Z392,COLUMN(),4,1,"Monitoraggio"))="","",INDIRECT(ADDRESS($Z392,COLUMN(),4,1,"Monitoraggio"))),"")</f>
        <v/>
      </c>
      <c r="BF392" s="79" t="str" cm="1">
        <f t="array" aca="1" ref="BF392" ca="1">IFERROR(IF(INDIRECT(ADDRESS($Z392,COLUMN(),4,1,"Monitoraggio"))="","",INDIRECT(ADDRESS($Z392,COLUMN(),4,1,"Monitoraggio"))),"")</f>
        <v/>
      </c>
      <c r="BG392" s="114" t="str" cm="1">
        <f t="array" aca="1" ref="BG392" ca="1">IFERROR(IF(INDIRECT(ADDRESS($Z392,COLUMN(),4,1,"Monitoraggio"))="","",INDIRECT(ADDRESS($Z392,COLUMN(),4,1,"Monitoraggio"))),"")</f>
        <v/>
      </c>
      <c r="BH392" s="48" t="str" cm="1">
        <f t="array" aca="1" ref="BH392" ca="1">IFERROR(IF(INDIRECT(ADDRESS($Z392,COLUMN(),4,1,"Monitoraggio"))="","",INDIRECT(ADDRESS($Z392,COLUMN(),4,1,"Monitoraggio"))),"")</f>
        <v/>
      </c>
      <c r="BI392" s="84" t="str" cm="1">
        <f t="array" aca="1" ref="BI392" ca="1">IFERROR(IF(INDIRECT(ADDRESS($Z392,COLUMN(),4,1,"Monitoraggio"))="","",INDIRECT(ADDRESS($Z392,COLUMN(),4,1,"Monitoraggio"))),"")</f>
        <v/>
      </c>
      <c r="BJ392" s="81" t="str" cm="1">
        <f t="array" aca="1" ref="BJ392" ca="1">IFERROR(IF(INDIRECT(ADDRESS($Z392,COLUMN(),4,1,"Monitoraggio"))="","",INDIRECT(ADDRESS($Z392,COLUMN(),4,1,"Monitoraggio"))),"")</f>
        <v/>
      </c>
    </row>
    <row r="393" spans="26:62" x14ac:dyDescent="0.2">
      <c r="Z393" s="132" t="str">
        <f>IFERROR(MATCH(ROW()-9,Monitoraggio!Y$1:Y$1000,0),"")</f>
        <v/>
      </c>
      <c r="AA393" s="60" t="str" cm="1">
        <f t="array" aca="1" ref="AA393" ca="1">IFERROR(IF(INDIRECT(ADDRESS($Z393,COLUMN(),4,1,"Monitoraggio"))="","",INDIRECT(ADDRESS($Z393,COLUMN(),4,1,"Monitoraggio"))),"")</f>
        <v/>
      </c>
      <c r="AB393" s="114" t="str" cm="1">
        <f t="array" aca="1" ref="AB393" ca="1">IFERROR(IF(INDIRECT(ADDRESS($Z393,COLUMN(),4,1,"Monitoraggio"))="","",INDIRECT(ADDRESS($Z393,COLUMN(),4,1,"Monitoraggio"))),"")</f>
        <v/>
      </c>
      <c r="AC393" s="114" t="str" cm="1">
        <f t="array" aca="1" ref="AC393" ca="1">IFERROR(IF(INDIRECT(ADDRESS($Z393,COLUMN(),4,1,"Monitoraggio"))="","",INDIRECT(ADDRESS($Z393,COLUMN(),4,1,"Monitoraggio"))),"")</f>
        <v/>
      </c>
      <c r="AD393" s="48" t="str" cm="1">
        <f t="array" aca="1" ref="AD393" ca="1">IFERROR(IF(INDIRECT(ADDRESS($Z393,COLUMN(),4,1,"Monitoraggio"))="","",INDIRECT(ADDRESS($Z393,COLUMN(),4,1,"Monitoraggio"))),"")</f>
        <v/>
      </c>
      <c r="AE393" s="61" t="str" cm="1">
        <f t="array" aca="1" ref="AE393" ca="1">IFERROR(IF(INDIRECT(ADDRESS($Z393,COLUMN(),4,1,"Monitoraggio"))="","",INDIRECT(ADDRESS($Z393,COLUMN(),4,1,"Monitoraggio"))),"")</f>
        <v/>
      </c>
      <c r="AF393" s="116" t="str" cm="1">
        <f t="array" aca="1" ref="AF393" ca="1">IFERROR(IF(INDIRECT(ADDRESS($Z393,COLUMN(),4,1,"Monitoraggio"))="","",INDIRECT(ADDRESS($Z393,COLUMN(),4,1,"Monitoraggio"))),"")</f>
        <v/>
      </c>
      <c r="AG393" s="61" t="str" cm="1">
        <f t="array" aca="1" ref="AG393" ca="1">IFERROR(IF(INDIRECT(ADDRESS($Z393,COLUMN(),4,1,"Monitoraggio"))="","",INDIRECT(ADDRESS($Z393,COLUMN(),4,1,"Monitoraggio"))),"")</f>
        <v/>
      </c>
      <c r="AH393" s="116" t="str" cm="1">
        <f t="array" aca="1" ref="AH393" ca="1">IFERROR(IF(INDIRECT(ADDRESS($Z393,COLUMN(),4,1,"Monitoraggio"))="","",INDIRECT(ADDRESS($Z393,COLUMN(),4,1,"Monitoraggio"))),"")</f>
        <v/>
      </c>
      <c r="AI393" s="114" t="str" cm="1">
        <f t="array" aca="1" ref="AI393" ca="1">IFERROR(IF(INDIRECT(ADDRESS($Z393,COLUMN(),4,1,"Monitoraggio"))="","",INDIRECT(ADDRESS($Z393,COLUMN(),4,1,"Monitoraggio"))),"")</f>
        <v/>
      </c>
      <c r="AJ393" s="118" t="str" cm="1">
        <f t="array" aca="1" ref="AJ393" ca="1">IFERROR(IF(INDIRECT(ADDRESS($Z393,COLUMN(),4,1,"Monitoraggio"))="","",INDIRECT(ADDRESS($Z393,COLUMN(),4,1,"Monitoraggio"))),"")</f>
        <v/>
      </c>
      <c r="AK393" s="119" t="str" cm="1">
        <f t="array" aca="1" ref="AK393" ca="1">IFERROR(IF(INDIRECT(ADDRESS($Z393,COLUMN(),4,1,"Monitoraggio"))="","",INDIRECT(ADDRESS($Z393,COLUMN(),4,1,"Monitoraggio"))),"")</f>
        <v/>
      </c>
      <c r="AL393" s="79" t="str" cm="1">
        <f t="array" aca="1" ref="AL393" ca="1">IFERROR(IF(INDIRECT(ADDRESS($Z393,COLUMN(),4,1,"Monitoraggio"))="","",INDIRECT(ADDRESS($Z393,COLUMN(),4,1,"Monitoraggio"))),"")</f>
        <v/>
      </c>
      <c r="AM393" s="77" t="str" cm="1">
        <f t="array" aca="1" ref="AM393" ca="1">IFERROR(IF(INDIRECT(ADDRESS($Z393,COLUMN(),4,1,"Monitoraggio"))="","",INDIRECT(ADDRESS($Z393,COLUMN(),4,1,"Monitoraggio"))),"")</f>
        <v/>
      </c>
      <c r="AN393" s="79" t="str" cm="1">
        <f t="array" aca="1" ref="AN393" ca="1">IFERROR(IF(INDIRECT(ADDRESS($Z393,COLUMN(),4,1,"Monitoraggio"))="","",INDIRECT(ADDRESS($Z393,COLUMN(),4,1,"Monitoraggio"))),"")</f>
        <v/>
      </c>
      <c r="AO393" s="79" t="str" cm="1">
        <f t="array" aca="1" ref="AO393" ca="1">IFERROR(IF(INDIRECT(ADDRESS($Z393,COLUMN(),4,1,"Monitoraggio"))="","",INDIRECT(ADDRESS($Z393,COLUMN(),4,1,"Monitoraggio"))),"")</f>
        <v/>
      </c>
      <c r="AP393" s="79" t="str" cm="1">
        <f t="array" aca="1" ref="AP393" ca="1">IFERROR(IF(INDIRECT(ADDRESS($Z393,COLUMN(),4,1,"Monitoraggio"))="","",INDIRECT(ADDRESS($Z393,COLUMN(),4,1,"Monitoraggio"))),"")</f>
        <v/>
      </c>
      <c r="AQ393" s="81" t="str" cm="1">
        <f t="array" aca="1" ref="AQ393" ca="1">IFERROR(IF(INDIRECT(ADDRESS($Z393,COLUMN(),4,1,"Monitoraggio"))="","",INDIRECT(ADDRESS($Z393,COLUMN(),4,1,"Monitoraggio"))),"")</f>
        <v/>
      </c>
      <c r="AR393" s="122" t="str" cm="1">
        <f t="array" aca="1" ref="AR393" ca="1">IFERROR(IF(INDIRECT(ADDRESS($Z393,COLUMN(),4,1,"Monitoraggio"))="","",INDIRECT(ADDRESS($Z393,COLUMN(),4,1,"Monitoraggio"))),"")</f>
        <v/>
      </c>
      <c r="AS393" s="118" t="str" cm="1">
        <f t="array" aca="1" ref="AS393" ca="1">IFERROR(IF(INDIRECT(ADDRESS($Z393,COLUMN(),4,1,"Monitoraggio"))="","",INDIRECT(ADDRESS($Z393,COLUMN(),4,1,"Monitoraggio"))),"")</f>
        <v/>
      </c>
      <c r="AT393" s="119" t="str" cm="1">
        <f t="array" aca="1" ref="AT393" ca="1">IFERROR(IF(INDIRECT(ADDRESS($Z393,COLUMN(),4,1,"Monitoraggio"))="","",INDIRECT(ADDRESS($Z393,COLUMN(),4,1,"Monitoraggio"))),"")</f>
        <v/>
      </c>
      <c r="AU393" s="79" t="str" cm="1">
        <f t="array" aca="1" ref="AU393" ca="1">IFERROR(IF(INDIRECT(ADDRESS($Z393,COLUMN(),4,1,"Monitoraggio"))="","",INDIRECT(ADDRESS($Z393,COLUMN(),4,1,"Monitoraggio"))),"")</f>
        <v/>
      </c>
      <c r="AV393" s="119" t="str" cm="1">
        <f t="array" aca="1" ref="AV393" ca="1">IFERROR(IF(INDIRECT(ADDRESS($Z393,COLUMN(),4,1,"Monitoraggio"))="","",INDIRECT(ADDRESS($Z393,COLUMN(),4,1,"Monitoraggio"))),"")</f>
        <v/>
      </c>
      <c r="AW393" s="124" t="str" cm="1">
        <f t="array" aca="1" ref="AW393" ca="1">IFERROR(IF(INDIRECT(ADDRESS($Z393,COLUMN(),4,1,"Monitoraggio"))="","",INDIRECT(ADDRESS($Z393,COLUMN(),4,1,"Monitoraggio"))),"")</f>
        <v/>
      </c>
      <c r="AX393" s="62" t="str" cm="1">
        <f t="array" aca="1" ref="AX393" ca="1">IFERROR(IF(INDIRECT(ADDRESS($Z393,COLUMN(),4,1,"Monitoraggio"))="","",INDIRECT(ADDRESS($Z393,COLUMN(),4,1,"Monitoraggio"))),"")</f>
        <v/>
      </c>
      <c r="AY393" s="79" t="str" cm="1">
        <f t="array" aca="1" ref="AY393" ca="1">IFERROR(IF(INDIRECT(ADDRESS($Z393,COLUMN(),4,1,"Monitoraggio"))="","",INDIRECT(ADDRESS($Z393,COLUMN(),4,1,"Monitoraggio"))),"")</f>
        <v/>
      </c>
      <c r="AZ393" s="84" t="str" cm="1">
        <f t="array" aca="1" ref="AZ393" ca="1">IFERROR(IF(INDIRECT(ADDRESS($Z393,COLUMN(),4,1,"Monitoraggio"))="","",INDIRECT(ADDRESS($Z393,COLUMN(),4,1,"Monitoraggio"))),"")</f>
        <v/>
      </c>
      <c r="BA393" s="81" t="str" cm="1">
        <f t="array" aca="1" ref="BA393" ca="1">IFERROR(IF(INDIRECT(ADDRESS($Z393,COLUMN(),4,1,"Monitoraggio"))="","",INDIRECT(ADDRESS($Z393,COLUMN(),4,1,"Monitoraggio"))),"")</f>
        <v/>
      </c>
      <c r="BB393" s="86" t="str" cm="1">
        <f t="array" aca="1" ref="BB393" ca="1">IFERROR(IF(INDIRECT(ADDRESS($Z393,COLUMN(),4,1,"Monitoraggio"))="","",INDIRECT(ADDRESS($Z393,COLUMN(),4,1,"Monitoraggio"))),"")</f>
        <v/>
      </c>
      <c r="BC393" s="79" t="str" cm="1">
        <f t="array" aca="1" ref="BC393" ca="1">IFERROR(IF(INDIRECT(ADDRESS($Z393,COLUMN(),4,1,"Monitoraggio"))="","",INDIRECT(ADDRESS($Z393,COLUMN(),4,1,"Monitoraggio"))),"")</f>
        <v/>
      </c>
      <c r="BD393" s="79" t="str" cm="1">
        <f t="array" aca="1" ref="BD393" ca="1">IFERROR(IF(INDIRECT(ADDRESS($Z393,COLUMN(),4,1,"Monitoraggio"))="","",INDIRECT(ADDRESS($Z393,COLUMN(),4,1,"Monitoraggio"))),"")</f>
        <v/>
      </c>
      <c r="BE393" s="79" t="str" cm="1">
        <f t="array" aca="1" ref="BE393" ca="1">IFERROR(IF(INDIRECT(ADDRESS($Z393,COLUMN(),4,1,"Monitoraggio"))="","",INDIRECT(ADDRESS($Z393,COLUMN(),4,1,"Monitoraggio"))),"")</f>
        <v/>
      </c>
      <c r="BF393" s="79" t="str" cm="1">
        <f t="array" aca="1" ref="BF393" ca="1">IFERROR(IF(INDIRECT(ADDRESS($Z393,COLUMN(),4,1,"Monitoraggio"))="","",INDIRECT(ADDRESS($Z393,COLUMN(),4,1,"Monitoraggio"))),"")</f>
        <v/>
      </c>
      <c r="BG393" s="114" t="str" cm="1">
        <f t="array" aca="1" ref="BG393" ca="1">IFERROR(IF(INDIRECT(ADDRESS($Z393,COLUMN(),4,1,"Monitoraggio"))="","",INDIRECT(ADDRESS($Z393,COLUMN(),4,1,"Monitoraggio"))),"")</f>
        <v/>
      </c>
      <c r="BH393" s="48" t="str" cm="1">
        <f t="array" aca="1" ref="BH393" ca="1">IFERROR(IF(INDIRECT(ADDRESS($Z393,COLUMN(),4,1,"Monitoraggio"))="","",INDIRECT(ADDRESS($Z393,COLUMN(),4,1,"Monitoraggio"))),"")</f>
        <v/>
      </c>
      <c r="BI393" s="84" t="str" cm="1">
        <f t="array" aca="1" ref="BI393" ca="1">IFERROR(IF(INDIRECT(ADDRESS($Z393,COLUMN(),4,1,"Monitoraggio"))="","",INDIRECT(ADDRESS($Z393,COLUMN(),4,1,"Monitoraggio"))),"")</f>
        <v/>
      </c>
      <c r="BJ393" s="81" t="str" cm="1">
        <f t="array" aca="1" ref="BJ393" ca="1">IFERROR(IF(INDIRECT(ADDRESS($Z393,COLUMN(),4,1,"Monitoraggio"))="","",INDIRECT(ADDRESS($Z393,COLUMN(),4,1,"Monitoraggio"))),"")</f>
        <v/>
      </c>
    </row>
    <row r="394" spans="26:62" x14ac:dyDescent="0.2">
      <c r="Z394" s="132" t="str">
        <f>IFERROR(MATCH(ROW()-9,Monitoraggio!Y$1:Y$1000,0),"")</f>
        <v/>
      </c>
      <c r="AA394" s="60" t="str" cm="1">
        <f t="array" aca="1" ref="AA394" ca="1">IFERROR(IF(INDIRECT(ADDRESS($Z394,COLUMN(),4,1,"Monitoraggio"))="","",INDIRECT(ADDRESS($Z394,COLUMN(),4,1,"Monitoraggio"))),"")</f>
        <v/>
      </c>
      <c r="AB394" s="114" t="str" cm="1">
        <f t="array" aca="1" ref="AB394" ca="1">IFERROR(IF(INDIRECT(ADDRESS($Z394,COLUMN(),4,1,"Monitoraggio"))="","",INDIRECT(ADDRESS($Z394,COLUMN(),4,1,"Monitoraggio"))),"")</f>
        <v/>
      </c>
      <c r="AC394" s="114" t="str" cm="1">
        <f t="array" aca="1" ref="AC394" ca="1">IFERROR(IF(INDIRECT(ADDRESS($Z394,COLUMN(),4,1,"Monitoraggio"))="","",INDIRECT(ADDRESS($Z394,COLUMN(),4,1,"Monitoraggio"))),"")</f>
        <v/>
      </c>
      <c r="AD394" s="48" t="str" cm="1">
        <f t="array" aca="1" ref="AD394" ca="1">IFERROR(IF(INDIRECT(ADDRESS($Z394,COLUMN(),4,1,"Monitoraggio"))="","",INDIRECT(ADDRESS($Z394,COLUMN(),4,1,"Monitoraggio"))),"")</f>
        <v/>
      </c>
      <c r="AE394" s="61" t="str" cm="1">
        <f t="array" aca="1" ref="AE394" ca="1">IFERROR(IF(INDIRECT(ADDRESS($Z394,COLUMN(),4,1,"Monitoraggio"))="","",INDIRECT(ADDRESS($Z394,COLUMN(),4,1,"Monitoraggio"))),"")</f>
        <v/>
      </c>
      <c r="AF394" s="116" t="str" cm="1">
        <f t="array" aca="1" ref="AF394" ca="1">IFERROR(IF(INDIRECT(ADDRESS($Z394,COLUMN(),4,1,"Monitoraggio"))="","",INDIRECT(ADDRESS($Z394,COLUMN(),4,1,"Monitoraggio"))),"")</f>
        <v/>
      </c>
      <c r="AG394" s="61" t="str" cm="1">
        <f t="array" aca="1" ref="AG394" ca="1">IFERROR(IF(INDIRECT(ADDRESS($Z394,COLUMN(),4,1,"Monitoraggio"))="","",INDIRECT(ADDRESS($Z394,COLUMN(),4,1,"Monitoraggio"))),"")</f>
        <v/>
      </c>
      <c r="AH394" s="116" t="str" cm="1">
        <f t="array" aca="1" ref="AH394" ca="1">IFERROR(IF(INDIRECT(ADDRESS($Z394,COLUMN(),4,1,"Monitoraggio"))="","",INDIRECT(ADDRESS($Z394,COLUMN(),4,1,"Monitoraggio"))),"")</f>
        <v/>
      </c>
      <c r="AI394" s="114" t="str" cm="1">
        <f t="array" aca="1" ref="AI394" ca="1">IFERROR(IF(INDIRECT(ADDRESS($Z394,COLUMN(),4,1,"Monitoraggio"))="","",INDIRECT(ADDRESS($Z394,COLUMN(),4,1,"Monitoraggio"))),"")</f>
        <v/>
      </c>
      <c r="AJ394" s="118" t="str" cm="1">
        <f t="array" aca="1" ref="AJ394" ca="1">IFERROR(IF(INDIRECT(ADDRESS($Z394,COLUMN(),4,1,"Monitoraggio"))="","",INDIRECT(ADDRESS($Z394,COLUMN(),4,1,"Monitoraggio"))),"")</f>
        <v/>
      </c>
      <c r="AK394" s="119" t="str" cm="1">
        <f t="array" aca="1" ref="AK394" ca="1">IFERROR(IF(INDIRECT(ADDRESS($Z394,COLUMN(),4,1,"Monitoraggio"))="","",INDIRECT(ADDRESS($Z394,COLUMN(),4,1,"Monitoraggio"))),"")</f>
        <v/>
      </c>
      <c r="AL394" s="79" t="str" cm="1">
        <f t="array" aca="1" ref="AL394" ca="1">IFERROR(IF(INDIRECT(ADDRESS($Z394,COLUMN(),4,1,"Monitoraggio"))="","",INDIRECT(ADDRESS($Z394,COLUMN(),4,1,"Monitoraggio"))),"")</f>
        <v/>
      </c>
      <c r="AM394" s="77" t="str" cm="1">
        <f t="array" aca="1" ref="AM394" ca="1">IFERROR(IF(INDIRECT(ADDRESS($Z394,COLUMN(),4,1,"Monitoraggio"))="","",INDIRECT(ADDRESS($Z394,COLUMN(),4,1,"Monitoraggio"))),"")</f>
        <v/>
      </c>
      <c r="AN394" s="79" t="str" cm="1">
        <f t="array" aca="1" ref="AN394" ca="1">IFERROR(IF(INDIRECT(ADDRESS($Z394,COLUMN(),4,1,"Monitoraggio"))="","",INDIRECT(ADDRESS($Z394,COLUMN(),4,1,"Monitoraggio"))),"")</f>
        <v/>
      </c>
      <c r="AO394" s="79" t="str" cm="1">
        <f t="array" aca="1" ref="AO394" ca="1">IFERROR(IF(INDIRECT(ADDRESS($Z394,COLUMN(),4,1,"Monitoraggio"))="","",INDIRECT(ADDRESS($Z394,COLUMN(),4,1,"Monitoraggio"))),"")</f>
        <v/>
      </c>
      <c r="AP394" s="79" t="str" cm="1">
        <f t="array" aca="1" ref="AP394" ca="1">IFERROR(IF(INDIRECT(ADDRESS($Z394,COLUMN(),4,1,"Monitoraggio"))="","",INDIRECT(ADDRESS($Z394,COLUMN(),4,1,"Monitoraggio"))),"")</f>
        <v/>
      </c>
      <c r="AQ394" s="81" t="str" cm="1">
        <f t="array" aca="1" ref="AQ394" ca="1">IFERROR(IF(INDIRECT(ADDRESS($Z394,COLUMN(),4,1,"Monitoraggio"))="","",INDIRECT(ADDRESS($Z394,COLUMN(),4,1,"Monitoraggio"))),"")</f>
        <v/>
      </c>
      <c r="AR394" s="122" t="str" cm="1">
        <f t="array" aca="1" ref="AR394" ca="1">IFERROR(IF(INDIRECT(ADDRESS($Z394,COLUMN(),4,1,"Monitoraggio"))="","",INDIRECT(ADDRESS($Z394,COLUMN(),4,1,"Monitoraggio"))),"")</f>
        <v/>
      </c>
      <c r="AS394" s="118" t="str" cm="1">
        <f t="array" aca="1" ref="AS394" ca="1">IFERROR(IF(INDIRECT(ADDRESS($Z394,COLUMN(),4,1,"Monitoraggio"))="","",INDIRECT(ADDRESS($Z394,COLUMN(),4,1,"Monitoraggio"))),"")</f>
        <v/>
      </c>
      <c r="AT394" s="119" t="str" cm="1">
        <f t="array" aca="1" ref="AT394" ca="1">IFERROR(IF(INDIRECT(ADDRESS($Z394,COLUMN(),4,1,"Monitoraggio"))="","",INDIRECT(ADDRESS($Z394,COLUMN(),4,1,"Monitoraggio"))),"")</f>
        <v/>
      </c>
      <c r="AU394" s="79" t="str" cm="1">
        <f t="array" aca="1" ref="AU394" ca="1">IFERROR(IF(INDIRECT(ADDRESS($Z394,COLUMN(),4,1,"Monitoraggio"))="","",INDIRECT(ADDRESS($Z394,COLUMN(),4,1,"Monitoraggio"))),"")</f>
        <v/>
      </c>
      <c r="AV394" s="119" t="str" cm="1">
        <f t="array" aca="1" ref="AV394" ca="1">IFERROR(IF(INDIRECT(ADDRESS($Z394,COLUMN(),4,1,"Monitoraggio"))="","",INDIRECT(ADDRESS($Z394,COLUMN(),4,1,"Monitoraggio"))),"")</f>
        <v/>
      </c>
      <c r="AW394" s="124" t="str" cm="1">
        <f t="array" aca="1" ref="AW394" ca="1">IFERROR(IF(INDIRECT(ADDRESS($Z394,COLUMN(),4,1,"Monitoraggio"))="","",INDIRECT(ADDRESS($Z394,COLUMN(),4,1,"Monitoraggio"))),"")</f>
        <v/>
      </c>
      <c r="AX394" s="62" t="str" cm="1">
        <f t="array" aca="1" ref="AX394" ca="1">IFERROR(IF(INDIRECT(ADDRESS($Z394,COLUMN(),4,1,"Monitoraggio"))="","",INDIRECT(ADDRESS($Z394,COLUMN(),4,1,"Monitoraggio"))),"")</f>
        <v/>
      </c>
      <c r="AY394" s="79" t="str" cm="1">
        <f t="array" aca="1" ref="AY394" ca="1">IFERROR(IF(INDIRECT(ADDRESS($Z394,COLUMN(),4,1,"Monitoraggio"))="","",INDIRECT(ADDRESS($Z394,COLUMN(),4,1,"Monitoraggio"))),"")</f>
        <v/>
      </c>
      <c r="AZ394" s="84" t="str" cm="1">
        <f t="array" aca="1" ref="AZ394" ca="1">IFERROR(IF(INDIRECT(ADDRESS($Z394,COLUMN(),4,1,"Monitoraggio"))="","",INDIRECT(ADDRESS($Z394,COLUMN(),4,1,"Monitoraggio"))),"")</f>
        <v/>
      </c>
      <c r="BA394" s="81" t="str" cm="1">
        <f t="array" aca="1" ref="BA394" ca="1">IFERROR(IF(INDIRECT(ADDRESS($Z394,COLUMN(),4,1,"Monitoraggio"))="","",INDIRECT(ADDRESS($Z394,COLUMN(),4,1,"Monitoraggio"))),"")</f>
        <v/>
      </c>
      <c r="BB394" s="86" t="str" cm="1">
        <f t="array" aca="1" ref="BB394" ca="1">IFERROR(IF(INDIRECT(ADDRESS($Z394,COLUMN(),4,1,"Monitoraggio"))="","",INDIRECT(ADDRESS($Z394,COLUMN(),4,1,"Monitoraggio"))),"")</f>
        <v/>
      </c>
      <c r="BC394" s="79" t="str" cm="1">
        <f t="array" aca="1" ref="BC394" ca="1">IFERROR(IF(INDIRECT(ADDRESS($Z394,COLUMN(),4,1,"Monitoraggio"))="","",INDIRECT(ADDRESS($Z394,COLUMN(),4,1,"Monitoraggio"))),"")</f>
        <v/>
      </c>
      <c r="BD394" s="79" t="str" cm="1">
        <f t="array" aca="1" ref="BD394" ca="1">IFERROR(IF(INDIRECT(ADDRESS($Z394,COLUMN(),4,1,"Monitoraggio"))="","",INDIRECT(ADDRESS($Z394,COLUMN(),4,1,"Monitoraggio"))),"")</f>
        <v/>
      </c>
      <c r="BE394" s="79" t="str" cm="1">
        <f t="array" aca="1" ref="BE394" ca="1">IFERROR(IF(INDIRECT(ADDRESS($Z394,COLUMN(),4,1,"Monitoraggio"))="","",INDIRECT(ADDRESS($Z394,COLUMN(),4,1,"Monitoraggio"))),"")</f>
        <v/>
      </c>
      <c r="BF394" s="79" t="str" cm="1">
        <f t="array" aca="1" ref="BF394" ca="1">IFERROR(IF(INDIRECT(ADDRESS($Z394,COLUMN(),4,1,"Monitoraggio"))="","",INDIRECT(ADDRESS($Z394,COLUMN(),4,1,"Monitoraggio"))),"")</f>
        <v/>
      </c>
      <c r="BG394" s="114" t="str" cm="1">
        <f t="array" aca="1" ref="BG394" ca="1">IFERROR(IF(INDIRECT(ADDRESS($Z394,COLUMN(),4,1,"Monitoraggio"))="","",INDIRECT(ADDRESS($Z394,COLUMN(),4,1,"Monitoraggio"))),"")</f>
        <v/>
      </c>
      <c r="BH394" s="48" t="str" cm="1">
        <f t="array" aca="1" ref="BH394" ca="1">IFERROR(IF(INDIRECT(ADDRESS($Z394,COLUMN(),4,1,"Monitoraggio"))="","",INDIRECT(ADDRESS($Z394,COLUMN(),4,1,"Monitoraggio"))),"")</f>
        <v/>
      </c>
      <c r="BI394" s="84" t="str" cm="1">
        <f t="array" aca="1" ref="BI394" ca="1">IFERROR(IF(INDIRECT(ADDRESS($Z394,COLUMN(),4,1,"Monitoraggio"))="","",INDIRECT(ADDRESS($Z394,COLUMN(),4,1,"Monitoraggio"))),"")</f>
        <v/>
      </c>
      <c r="BJ394" s="81" t="str" cm="1">
        <f t="array" aca="1" ref="BJ394" ca="1">IFERROR(IF(INDIRECT(ADDRESS($Z394,COLUMN(),4,1,"Monitoraggio"))="","",INDIRECT(ADDRESS($Z394,COLUMN(),4,1,"Monitoraggio"))),"")</f>
        <v/>
      </c>
    </row>
    <row r="395" spans="26:62" x14ac:dyDescent="0.2">
      <c r="Z395" s="132" t="str">
        <f>IFERROR(MATCH(ROW()-9,Monitoraggio!Y$1:Y$1000,0),"")</f>
        <v/>
      </c>
      <c r="AA395" s="60" t="str" cm="1">
        <f t="array" aca="1" ref="AA395" ca="1">IFERROR(IF(INDIRECT(ADDRESS($Z395,COLUMN(),4,1,"Monitoraggio"))="","",INDIRECT(ADDRESS($Z395,COLUMN(),4,1,"Monitoraggio"))),"")</f>
        <v/>
      </c>
      <c r="AB395" s="114" t="str" cm="1">
        <f t="array" aca="1" ref="AB395" ca="1">IFERROR(IF(INDIRECT(ADDRESS($Z395,COLUMN(),4,1,"Monitoraggio"))="","",INDIRECT(ADDRESS($Z395,COLUMN(),4,1,"Monitoraggio"))),"")</f>
        <v/>
      </c>
      <c r="AC395" s="114" t="str" cm="1">
        <f t="array" aca="1" ref="AC395" ca="1">IFERROR(IF(INDIRECT(ADDRESS($Z395,COLUMN(),4,1,"Monitoraggio"))="","",INDIRECT(ADDRESS($Z395,COLUMN(),4,1,"Monitoraggio"))),"")</f>
        <v/>
      </c>
      <c r="AD395" s="48" t="str" cm="1">
        <f t="array" aca="1" ref="AD395" ca="1">IFERROR(IF(INDIRECT(ADDRESS($Z395,COLUMN(),4,1,"Monitoraggio"))="","",INDIRECT(ADDRESS($Z395,COLUMN(),4,1,"Monitoraggio"))),"")</f>
        <v/>
      </c>
      <c r="AE395" s="61" t="str" cm="1">
        <f t="array" aca="1" ref="AE395" ca="1">IFERROR(IF(INDIRECT(ADDRESS($Z395,COLUMN(),4,1,"Monitoraggio"))="","",INDIRECT(ADDRESS($Z395,COLUMN(),4,1,"Monitoraggio"))),"")</f>
        <v/>
      </c>
      <c r="AF395" s="116" t="str" cm="1">
        <f t="array" aca="1" ref="AF395" ca="1">IFERROR(IF(INDIRECT(ADDRESS($Z395,COLUMN(),4,1,"Monitoraggio"))="","",INDIRECT(ADDRESS($Z395,COLUMN(),4,1,"Monitoraggio"))),"")</f>
        <v/>
      </c>
      <c r="AG395" s="61" t="str" cm="1">
        <f t="array" aca="1" ref="AG395" ca="1">IFERROR(IF(INDIRECT(ADDRESS($Z395,COLUMN(),4,1,"Monitoraggio"))="","",INDIRECT(ADDRESS($Z395,COLUMN(),4,1,"Monitoraggio"))),"")</f>
        <v/>
      </c>
      <c r="AH395" s="116" t="str" cm="1">
        <f t="array" aca="1" ref="AH395" ca="1">IFERROR(IF(INDIRECT(ADDRESS($Z395,COLUMN(),4,1,"Monitoraggio"))="","",INDIRECT(ADDRESS($Z395,COLUMN(),4,1,"Monitoraggio"))),"")</f>
        <v/>
      </c>
      <c r="AI395" s="114" t="str" cm="1">
        <f t="array" aca="1" ref="AI395" ca="1">IFERROR(IF(INDIRECT(ADDRESS($Z395,COLUMN(),4,1,"Monitoraggio"))="","",INDIRECT(ADDRESS($Z395,COLUMN(),4,1,"Monitoraggio"))),"")</f>
        <v/>
      </c>
      <c r="AJ395" s="118" t="str" cm="1">
        <f t="array" aca="1" ref="AJ395" ca="1">IFERROR(IF(INDIRECT(ADDRESS($Z395,COLUMN(),4,1,"Monitoraggio"))="","",INDIRECT(ADDRESS($Z395,COLUMN(),4,1,"Monitoraggio"))),"")</f>
        <v/>
      </c>
      <c r="AK395" s="119" t="str" cm="1">
        <f t="array" aca="1" ref="AK395" ca="1">IFERROR(IF(INDIRECT(ADDRESS($Z395,COLUMN(),4,1,"Monitoraggio"))="","",INDIRECT(ADDRESS($Z395,COLUMN(),4,1,"Monitoraggio"))),"")</f>
        <v/>
      </c>
      <c r="AL395" s="79" t="str" cm="1">
        <f t="array" aca="1" ref="AL395" ca="1">IFERROR(IF(INDIRECT(ADDRESS($Z395,COLUMN(),4,1,"Monitoraggio"))="","",INDIRECT(ADDRESS($Z395,COLUMN(),4,1,"Monitoraggio"))),"")</f>
        <v/>
      </c>
      <c r="AM395" s="77" t="str" cm="1">
        <f t="array" aca="1" ref="AM395" ca="1">IFERROR(IF(INDIRECT(ADDRESS($Z395,COLUMN(),4,1,"Monitoraggio"))="","",INDIRECT(ADDRESS($Z395,COLUMN(),4,1,"Monitoraggio"))),"")</f>
        <v/>
      </c>
      <c r="AN395" s="79" t="str" cm="1">
        <f t="array" aca="1" ref="AN395" ca="1">IFERROR(IF(INDIRECT(ADDRESS($Z395,COLUMN(),4,1,"Monitoraggio"))="","",INDIRECT(ADDRESS($Z395,COLUMN(),4,1,"Monitoraggio"))),"")</f>
        <v/>
      </c>
      <c r="AO395" s="79" t="str" cm="1">
        <f t="array" aca="1" ref="AO395" ca="1">IFERROR(IF(INDIRECT(ADDRESS($Z395,COLUMN(),4,1,"Monitoraggio"))="","",INDIRECT(ADDRESS($Z395,COLUMN(),4,1,"Monitoraggio"))),"")</f>
        <v/>
      </c>
      <c r="AP395" s="79" t="str" cm="1">
        <f t="array" aca="1" ref="AP395" ca="1">IFERROR(IF(INDIRECT(ADDRESS($Z395,COLUMN(),4,1,"Monitoraggio"))="","",INDIRECT(ADDRESS($Z395,COLUMN(),4,1,"Monitoraggio"))),"")</f>
        <v/>
      </c>
      <c r="AQ395" s="81" t="str" cm="1">
        <f t="array" aca="1" ref="AQ395" ca="1">IFERROR(IF(INDIRECT(ADDRESS($Z395,COLUMN(),4,1,"Monitoraggio"))="","",INDIRECT(ADDRESS($Z395,COLUMN(),4,1,"Monitoraggio"))),"")</f>
        <v/>
      </c>
      <c r="AR395" s="122" t="str" cm="1">
        <f t="array" aca="1" ref="AR395" ca="1">IFERROR(IF(INDIRECT(ADDRESS($Z395,COLUMN(),4,1,"Monitoraggio"))="","",INDIRECT(ADDRESS($Z395,COLUMN(),4,1,"Monitoraggio"))),"")</f>
        <v/>
      </c>
      <c r="AS395" s="118" t="str" cm="1">
        <f t="array" aca="1" ref="AS395" ca="1">IFERROR(IF(INDIRECT(ADDRESS($Z395,COLUMN(),4,1,"Monitoraggio"))="","",INDIRECT(ADDRESS($Z395,COLUMN(),4,1,"Monitoraggio"))),"")</f>
        <v/>
      </c>
      <c r="AT395" s="119" t="str" cm="1">
        <f t="array" aca="1" ref="AT395" ca="1">IFERROR(IF(INDIRECT(ADDRESS($Z395,COLUMN(),4,1,"Monitoraggio"))="","",INDIRECT(ADDRESS($Z395,COLUMN(),4,1,"Monitoraggio"))),"")</f>
        <v/>
      </c>
      <c r="AU395" s="79" t="str" cm="1">
        <f t="array" aca="1" ref="AU395" ca="1">IFERROR(IF(INDIRECT(ADDRESS($Z395,COLUMN(),4,1,"Monitoraggio"))="","",INDIRECT(ADDRESS($Z395,COLUMN(),4,1,"Monitoraggio"))),"")</f>
        <v/>
      </c>
      <c r="AV395" s="119" t="str" cm="1">
        <f t="array" aca="1" ref="AV395" ca="1">IFERROR(IF(INDIRECT(ADDRESS($Z395,COLUMN(),4,1,"Monitoraggio"))="","",INDIRECT(ADDRESS($Z395,COLUMN(),4,1,"Monitoraggio"))),"")</f>
        <v/>
      </c>
      <c r="AW395" s="124" t="str" cm="1">
        <f t="array" aca="1" ref="AW395" ca="1">IFERROR(IF(INDIRECT(ADDRESS($Z395,COLUMN(),4,1,"Monitoraggio"))="","",INDIRECT(ADDRESS($Z395,COLUMN(),4,1,"Monitoraggio"))),"")</f>
        <v/>
      </c>
      <c r="AX395" s="62" t="str" cm="1">
        <f t="array" aca="1" ref="AX395" ca="1">IFERROR(IF(INDIRECT(ADDRESS($Z395,COLUMN(),4,1,"Monitoraggio"))="","",INDIRECT(ADDRESS($Z395,COLUMN(),4,1,"Monitoraggio"))),"")</f>
        <v/>
      </c>
      <c r="AY395" s="79" t="str" cm="1">
        <f t="array" aca="1" ref="AY395" ca="1">IFERROR(IF(INDIRECT(ADDRESS($Z395,COLUMN(),4,1,"Monitoraggio"))="","",INDIRECT(ADDRESS($Z395,COLUMN(),4,1,"Monitoraggio"))),"")</f>
        <v/>
      </c>
      <c r="AZ395" s="84" t="str" cm="1">
        <f t="array" aca="1" ref="AZ395" ca="1">IFERROR(IF(INDIRECT(ADDRESS($Z395,COLUMN(),4,1,"Monitoraggio"))="","",INDIRECT(ADDRESS($Z395,COLUMN(),4,1,"Monitoraggio"))),"")</f>
        <v/>
      </c>
      <c r="BA395" s="81" t="str" cm="1">
        <f t="array" aca="1" ref="BA395" ca="1">IFERROR(IF(INDIRECT(ADDRESS($Z395,COLUMN(),4,1,"Monitoraggio"))="","",INDIRECT(ADDRESS($Z395,COLUMN(),4,1,"Monitoraggio"))),"")</f>
        <v/>
      </c>
      <c r="BB395" s="86" t="str" cm="1">
        <f t="array" aca="1" ref="BB395" ca="1">IFERROR(IF(INDIRECT(ADDRESS($Z395,COLUMN(),4,1,"Monitoraggio"))="","",INDIRECT(ADDRESS($Z395,COLUMN(),4,1,"Monitoraggio"))),"")</f>
        <v/>
      </c>
      <c r="BC395" s="79" t="str" cm="1">
        <f t="array" aca="1" ref="BC395" ca="1">IFERROR(IF(INDIRECT(ADDRESS($Z395,COLUMN(),4,1,"Monitoraggio"))="","",INDIRECT(ADDRESS($Z395,COLUMN(),4,1,"Monitoraggio"))),"")</f>
        <v/>
      </c>
      <c r="BD395" s="79" t="str" cm="1">
        <f t="array" aca="1" ref="BD395" ca="1">IFERROR(IF(INDIRECT(ADDRESS($Z395,COLUMN(),4,1,"Monitoraggio"))="","",INDIRECT(ADDRESS($Z395,COLUMN(),4,1,"Monitoraggio"))),"")</f>
        <v/>
      </c>
      <c r="BE395" s="79" t="str" cm="1">
        <f t="array" aca="1" ref="BE395" ca="1">IFERROR(IF(INDIRECT(ADDRESS($Z395,COLUMN(),4,1,"Monitoraggio"))="","",INDIRECT(ADDRESS($Z395,COLUMN(),4,1,"Monitoraggio"))),"")</f>
        <v/>
      </c>
      <c r="BF395" s="79" t="str" cm="1">
        <f t="array" aca="1" ref="BF395" ca="1">IFERROR(IF(INDIRECT(ADDRESS($Z395,COLUMN(),4,1,"Monitoraggio"))="","",INDIRECT(ADDRESS($Z395,COLUMN(),4,1,"Monitoraggio"))),"")</f>
        <v/>
      </c>
      <c r="BG395" s="114" t="str" cm="1">
        <f t="array" aca="1" ref="BG395" ca="1">IFERROR(IF(INDIRECT(ADDRESS($Z395,COLUMN(),4,1,"Monitoraggio"))="","",INDIRECT(ADDRESS($Z395,COLUMN(),4,1,"Monitoraggio"))),"")</f>
        <v/>
      </c>
      <c r="BH395" s="48" t="str" cm="1">
        <f t="array" aca="1" ref="BH395" ca="1">IFERROR(IF(INDIRECT(ADDRESS($Z395,COLUMN(),4,1,"Monitoraggio"))="","",INDIRECT(ADDRESS($Z395,COLUMN(),4,1,"Monitoraggio"))),"")</f>
        <v/>
      </c>
      <c r="BI395" s="84" t="str" cm="1">
        <f t="array" aca="1" ref="BI395" ca="1">IFERROR(IF(INDIRECT(ADDRESS($Z395,COLUMN(),4,1,"Monitoraggio"))="","",INDIRECT(ADDRESS($Z395,COLUMN(),4,1,"Monitoraggio"))),"")</f>
        <v/>
      </c>
      <c r="BJ395" s="81" t="str" cm="1">
        <f t="array" aca="1" ref="BJ395" ca="1">IFERROR(IF(INDIRECT(ADDRESS($Z395,COLUMN(),4,1,"Monitoraggio"))="","",INDIRECT(ADDRESS($Z395,COLUMN(),4,1,"Monitoraggio"))),"")</f>
        <v/>
      </c>
    </row>
    <row r="396" spans="26:62" x14ac:dyDescent="0.2">
      <c r="Z396" s="132" t="str">
        <f>IFERROR(MATCH(ROW()-9,Monitoraggio!Y$1:Y$1000,0),"")</f>
        <v/>
      </c>
      <c r="AA396" s="60" t="str" cm="1">
        <f t="array" aca="1" ref="AA396" ca="1">IFERROR(IF(INDIRECT(ADDRESS($Z396,COLUMN(),4,1,"Monitoraggio"))="","",INDIRECT(ADDRESS($Z396,COLUMN(),4,1,"Monitoraggio"))),"")</f>
        <v/>
      </c>
      <c r="AB396" s="114" t="str" cm="1">
        <f t="array" aca="1" ref="AB396" ca="1">IFERROR(IF(INDIRECT(ADDRESS($Z396,COLUMN(),4,1,"Monitoraggio"))="","",INDIRECT(ADDRESS($Z396,COLUMN(),4,1,"Monitoraggio"))),"")</f>
        <v/>
      </c>
      <c r="AC396" s="114" t="str" cm="1">
        <f t="array" aca="1" ref="AC396" ca="1">IFERROR(IF(INDIRECT(ADDRESS($Z396,COLUMN(),4,1,"Monitoraggio"))="","",INDIRECT(ADDRESS($Z396,COLUMN(),4,1,"Monitoraggio"))),"")</f>
        <v/>
      </c>
      <c r="AD396" s="48" t="str" cm="1">
        <f t="array" aca="1" ref="AD396" ca="1">IFERROR(IF(INDIRECT(ADDRESS($Z396,COLUMN(),4,1,"Monitoraggio"))="","",INDIRECT(ADDRESS($Z396,COLUMN(),4,1,"Monitoraggio"))),"")</f>
        <v/>
      </c>
      <c r="AE396" s="61" t="str" cm="1">
        <f t="array" aca="1" ref="AE396" ca="1">IFERROR(IF(INDIRECT(ADDRESS($Z396,COLUMN(),4,1,"Monitoraggio"))="","",INDIRECT(ADDRESS($Z396,COLUMN(),4,1,"Monitoraggio"))),"")</f>
        <v/>
      </c>
      <c r="AF396" s="116" t="str" cm="1">
        <f t="array" aca="1" ref="AF396" ca="1">IFERROR(IF(INDIRECT(ADDRESS($Z396,COLUMN(),4,1,"Monitoraggio"))="","",INDIRECT(ADDRESS($Z396,COLUMN(),4,1,"Monitoraggio"))),"")</f>
        <v/>
      </c>
      <c r="AG396" s="61" t="str" cm="1">
        <f t="array" aca="1" ref="AG396" ca="1">IFERROR(IF(INDIRECT(ADDRESS($Z396,COLUMN(),4,1,"Monitoraggio"))="","",INDIRECT(ADDRESS($Z396,COLUMN(),4,1,"Monitoraggio"))),"")</f>
        <v/>
      </c>
      <c r="AH396" s="116" t="str" cm="1">
        <f t="array" aca="1" ref="AH396" ca="1">IFERROR(IF(INDIRECT(ADDRESS($Z396,COLUMN(),4,1,"Monitoraggio"))="","",INDIRECT(ADDRESS($Z396,COLUMN(),4,1,"Monitoraggio"))),"")</f>
        <v/>
      </c>
      <c r="AI396" s="114" t="str" cm="1">
        <f t="array" aca="1" ref="AI396" ca="1">IFERROR(IF(INDIRECT(ADDRESS($Z396,COLUMN(),4,1,"Monitoraggio"))="","",INDIRECT(ADDRESS($Z396,COLUMN(),4,1,"Monitoraggio"))),"")</f>
        <v/>
      </c>
      <c r="AJ396" s="118" t="str" cm="1">
        <f t="array" aca="1" ref="AJ396" ca="1">IFERROR(IF(INDIRECT(ADDRESS($Z396,COLUMN(),4,1,"Monitoraggio"))="","",INDIRECT(ADDRESS($Z396,COLUMN(),4,1,"Monitoraggio"))),"")</f>
        <v/>
      </c>
      <c r="AK396" s="119" t="str" cm="1">
        <f t="array" aca="1" ref="AK396" ca="1">IFERROR(IF(INDIRECT(ADDRESS($Z396,COLUMN(),4,1,"Monitoraggio"))="","",INDIRECT(ADDRESS($Z396,COLUMN(),4,1,"Monitoraggio"))),"")</f>
        <v/>
      </c>
      <c r="AL396" s="79" t="str" cm="1">
        <f t="array" aca="1" ref="AL396" ca="1">IFERROR(IF(INDIRECT(ADDRESS($Z396,COLUMN(),4,1,"Monitoraggio"))="","",INDIRECT(ADDRESS($Z396,COLUMN(),4,1,"Monitoraggio"))),"")</f>
        <v/>
      </c>
      <c r="AM396" s="77" t="str" cm="1">
        <f t="array" aca="1" ref="AM396" ca="1">IFERROR(IF(INDIRECT(ADDRESS($Z396,COLUMN(),4,1,"Monitoraggio"))="","",INDIRECT(ADDRESS($Z396,COLUMN(),4,1,"Monitoraggio"))),"")</f>
        <v/>
      </c>
      <c r="AN396" s="79" t="str" cm="1">
        <f t="array" aca="1" ref="AN396" ca="1">IFERROR(IF(INDIRECT(ADDRESS($Z396,COLUMN(),4,1,"Monitoraggio"))="","",INDIRECT(ADDRESS($Z396,COLUMN(),4,1,"Monitoraggio"))),"")</f>
        <v/>
      </c>
      <c r="AO396" s="79" t="str" cm="1">
        <f t="array" aca="1" ref="AO396" ca="1">IFERROR(IF(INDIRECT(ADDRESS($Z396,COLUMN(),4,1,"Monitoraggio"))="","",INDIRECT(ADDRESS($Z396,COLUMN(),4,1,"Monitoraggio"))),"")</f>
        <v/>
      </c>
      <c r="AP396" s="79" t="str" cm="1">
        <f t="array" aca="1" ref="AP396" ca="1">IFERROR(IF(INDIRECT(ADDRESS($Z396,COLUMN(),4,1,"Monitoraggio"))="","",INDIRECT(ADDRESS($Z396,COLUMN(),4,1,"Monitoraggio"))),"")</f>
        <v/>
      </c>
      <c r="AQ396" s="81" t="str" cm="1">
        <f t="array" aca="1" ref="AQ396" ca="1">IFERROR(IF(INDIRECT(ADDRESS($Z396,COLUMN(),4,1,"Monitoraggio"))="","",INDIRECT(ADDRESS($Z396,COLUMN(),4,1,"Monitoraggio"))),"")</f>
        <v/>
      </c>
      <c r="AR396" s="122" t="str" cm="1">
        <f t="array" aca="1" ref="AR396" ca="1">IFERROR(IF(INDIRECT(ADDRESS($Z396,COLUMN(),4,1,"Monitoraggio"))="","",INDIRECT(ADDRESS($Z396,COLUMN(),4,1,"Monitoraggio"))),"")</f>
        <v/>
      </c>
      <c r="AS396" s="118" t="str" cm="1">
        <f t="array" aca="1" ref="AS396" ca="1">IFERROR(IF(INDIRECT(ADDRESS($Z396,COLUMN(),4,1,"Monitoraggio"))="","",INDIRECT(ADDRESS($Z396,COLUMN(),4,1,"Monitoraggio"))),"")</f>
        <v/>
      </c>
      <c r="AT396" s="119" t="str" cm="1">
        <f t="array" aca="1" ref="AT396" ca="1">IFERROR(IF(INDIRECT(ADDRESS($Z396,COLUMN(),4,1,"Monitoraggio"))="","",INDIRECT(ADDRESS($Z396,COLUMN(),4,1,"Monitoraggio"))),"")</f>
        <v/>
      </c>
      <c r="AU396" s="79" t="str" cm="1">
        <f t="array" aca="1" ref="AU396" ca="1">IFERROR(IF(INDIRECT(ADDRESS($Z396,COLUMN(),4,1,"Monitoraggio"))="","",INDIRECT(ADDRESS($Z396,COLUMN(),4,1,"Monitoraggio"))),"")</f>
        <v/>
      </c>
      <c r="AV396" s="119" t="str" cm="1">
        <f t="array" aca="1" ref="AV396" ca="1">IFERROR(IF(INDIRECT(ADDRESS($Z396,COLUMN(),4,1,"Monitoraggio"))="","",INDIRECT(ADDRESS($Z396,COLUMN(),4,1,"Monitoraggio"))),"")</f>
        <v/>
      </c>
      <c r="AW396" s="124" t="str" cm="1">
        <f t="array" aca="1" ref="AW396" ca="1">IFERROR(IF(INDIRECT(ADDRESS($Z396,COLUMN(),4,1,"Monitoraggio"))="","",INDIRECT(ADDRESS($Z396,COLUMN(),4,1,"Monitoraggio"))),"")</f>
        <v/>
      </c>
      <c r="AX396" s="62" t="str" cm="1">
        <f t="array" aca="1" ref="AX396" ca="1">IFERROR(IF(INDIRECT(ADDRESS($Z396,COLUMN(),4,1,"Monitoraggio"))="","",INDIRECT(ADDRESS($Z396,COLUMN(),4,1,"Monitoraggio"))),"")</f>
        <v/>
      </c>
      <c r="AY396" s="79" t="str" cm="1">
        <f t="array" aca="1" ref="AY396" ca="1">IFERROR(IF(INDIRECT(ADDRESS($Z396,COLUMN(),4,1,"Monitoraggio"))="","",INDIRECT(ADDRESS($Z396,COLUMN(),4,1,"Monitoraggio"))),"")</f>
        <v/>
      </c>
      <c r="AZ396" s="84" t="str" cm="1">
        <f t="array" aca="1" ref="AZ396" ca="1">IFERROR(IF(INDIRECT(ADDRESS($Z396,COLUMN(),4,1,"Monitoraggio"))="","",INDIRECT(ADDRESS($Z396,COLUMN(),4,1,"Monitoraggio"))),"")</f>
        <v/>
      </c>
      <c r="BA396" s="81" t="str" cm="1">
        <f t="array" aca="1" ref="BA396" ca="1">IFERROR(IF(INDIRECT(ADDRESS($Z396,COLUMN(),4,1,"Monitoraggio"))="","",INDIRECT(ADDRESS($Z396,COLUMN(),4,1,"Monitoraggio"))),"")</f>
        <v/>
      </c>
      <c r="BB396" s="86" t="str" cm="1">
        <f t="array" aca="1" ref="BB396" ca="1">IFERROR(IF(INDIRECT(ADDRESS($Z396,COLUMN(),4,1,"Monitoraggio"))="","",INDIRECT(ADDRESS($Z396,COLUMN(),4,1,"Monitoraggio"))),"")</f>
        <v/>
      </c>
      <c r="BC396" s="79" t="str" cm="1">
        <f t="array" aca="1" ref="BC396" ca="1">IFERROR(IF(INDIRECT(ADDRESS($Z396,COLUMN(),4,1,"Monitoraggio"))="","",INDIRECT(ADDRESS($Z396,COLUMN(),4,1,"Monitoraggio"))),"")</f>
        <v/>
      </c>
      <c r="BD396" s="79" t="str" cm="1">
        <f t="array" aca="1" ref="BD396" ca="1">IFERROR(IF(INDIRECT(ADDRESS($Z396,COLUMN(),4,1,"Monitoraggio"))="","",INDIRECT(ADDRESS($Z396,COLUMN(),4,1,"Monitoraggio"))),"")</f>
        <v/>
      </c>
      <c r="BE396" s="79" t="str" cm="1">
        <f t="array" aca="1" ref="BE396" ca="1">IFERROR(IF(INDIRECT(ADDRESS($Z396,COLUMN(),4,1,"Monitoraggio"))="","",INDIRECT(ADDRESS($Z396,COLUMN(),4,1,"Monitoraggio"))),"")</f>
        <v/>
      </c>
      <c r="BF396" s="79" t="str" cm="1">
        <f t="array" aca="1" ref="BF396" ca="1">IFERROR(IF(INDIRECT(ADDRESS($Z396,COLUMN(),4,1,"Monitoraggio"))="","",INDIRECT(ADDRESS($Z396,COLUMN(),4,1,"Monitoraggio"))),"")</f>
        <v/>
      </c>
      <c r="BG396" s="114" t="str" cm="1">
        <f t="array" aca="1" ref="BG396" ca="1">IFERROR(IF(INDIRECT(ADDRESS($Z396,COLUMN(),4,1,"Monitoraggio"))="","",INDIRECT(ADDRESS($Z396,COLUMN(),4,1,"Monitoraggio"))),"")</f>
        <v/>
      </c>
      <c r="BH396" s="48" t="str" cm="1">
        <f t="array" aca="1" ref="BH396" ca="1">IFERROR(IF(INDIRECT(ADDRESS($Z396,COLUMN(),4,1,"Monitoraggio"))="","",INDIRECT(ADDRESS($Z396,COLUMN(),4,1,"Monitoraggio"))),"")</f>
        <v/>
      </c>
      <c r="BI396" s="84" t="str" cm="1">
        <f t="array" aca="1" ref="BI396" ca="1">IFERROR(IF(INDIRECT(ADDRESS($Z396,COLUMN(),4,1,"Monitoraggio"))="","",INDIRECT(ADDRESS($Z396,COLUMN(),4,1,"Monitoraggio"))),"")</f>
        <v/>
      </c>
      <c r="BJ396" s="81" t="str" cm="1">
        <f t="array" aca="1" ref="BJ396" ca="1">IFERROR(IF(INDIRECT(ADDRESS($Z396,COLUMN(),4,1,"Monitoraggio"))="","",INDIRECT(ADDRESS($Z396,COLUMN(),4,1,"Monitoraggio"))),"")</f>
        <v/>
      </c>
    </row>
    <row r="397" spans="26:62" x14ac:dyDescent="0.2">
      <c r="Z397" s="132" t="str">
        <f>IFERROR(MATCH(ROW()-9,Monitoraggio!Y$1:Y$1000,0),"")</f>
        <v/>
      </c>
      <c r="AA397" s="60" t="str" cm="1">
        <f t="array" aca="1" ref="AA397" ca="1">IFERROR(IF(INDIRECT(ADDRESS($Z397,COLUMN(),4,1,"Monitoraggio"))="","",INDIRECT(ADDRESS($Z397,COLUMN(),4,1,"Monitoraggio"))),"")</f>
        <v/>
      </c>
      <c r="AB397" s="114" t="str" cm="1">
        <f t="array" aca="1" ref="AB397" ca="1">IFERROR(IF(INDIRECT(ADDRESS($Z397,COLUMN(),4,1,"Monitoraggio"))="","",INDIRECT(ADDRESS($Z397,COLUMN(),4,1,"Monitoraggio"))),"")</f>
        <v/>
      </c>
      <c r="AC397" s="114" t="str" cm="1">
        <f t="array" aca="1" ref="AC397" ca="1">IFERROR(IF(INDIRECT(ADDRESS($Z397,COLUMN(),4,1,"Monitoraggio"))="","",INDIRECT(ADDRESS($Z397,COLUMN(),4,1,"Monitoraggio"))),"")</f>
        <v/>
      </c>
      <c r="AD397" s="48" t="str" cm="1">
        <f t="array" aca="1" ref="AD397" ca="1">IFERROR(IF(INDIRECT(ADDRESS($Z397,COLUMN(),4,1,"Monitoraggio"))="","",INDIRECT(ADDRESS($Z397,COLUMN(),4,1,"Monitoraggio"))),"")</f>
        <v/>
      </c>
      <c r="AE397" s="61" t="str" cm="1">
        <f t="array" aca="1" ref="AE397" ca="1">IFERROR(IF(INDIRECT(ADDRESS($Z397,COLUMN(),4,1,"Monitoraggio"))="","",INDIRECT(ADDRESS($Z397,COLUMN(),4,1,"Monitoraggio"))),"")</f>
        <v/>
      </c>
      <c r="AF397" s="116" t="str" cm="1">
        <f t="array" aca="1" ref="AF397" ca="1">IFERROR(IF(INDIRECT(ADDRESS($Z397,COLUMN(),4,1,"Monitoraggio"))="","",INDIRECT(ADDRESS($Z397,COLUMN(),4,1,"Monitoraggio"))),"")</f>
        <v/>
      </c>
      <c r="AG397" s="61" t="str" cm="1">
        <f t="array" aca="1" ref="AG397" ca="1">IFERROR(IF(INDIRECT(ADDRESS($Z397,COLUMN(),4,1,"Monitoraggio"))="","",INDIRECT(ADDRESS($Z397,COLUMN(),4,1,"Monitoraggio"))),"")</f>
        <v/>
      </c>
      <c r="AH397" s="116" t="str" cm="1">
        <f t="array" aca="1" ref="AH397" ca="1">IFERROR(IF(INDIRECT(ADDRESS($Z397,COLUMN(),4,1,"Monitoraggio"))="","",INDIRECT(ADDRESS($Z397,COLUMN(),4,1,"Monitoraggio"))),"")</f>
        <v/>
      </c>
      <c r="AI397" s="114" t="str" cm="1">
        <f t="array" aca="1" ref="AI397" ca="1">IFERROR(IF(INDIRECT(ADDRESS($Z397,COLUMN(),4,1,"Monitoraggio"))="","",INDIRECT(ADDRESS($Z397,COLUMN(),4,1,"Monitoraggio"))),"")</f>
        <v/>
      </c>
      <c r="AJ397" s="118" t="str" cm="1">
        <f t="array" aca="1" ref="AJ397" ca="1">IFERROR(IF(INDIRECT(ADDRESS($Z397,COLUMN(),4,1,"Monitoraggio"))="","",INDIRECT(ADDRESS($Z397,COLUMN(),4,1,"Monitoraggio"))),"")</f>
        <v/>
      </c>
      <c r="AK397" s="119" t="str" cm="1">
        <f t="array" aca="1" ref="AK397" ca="1">IFERROR(IF(INDIRECT(ADDRESS($Z397,COLUMN(),4,1,"Monitoraggio"))="","",INDIRECT(ADDRESS($Z397,COLUMN(),4,1,"Monitoraggio"))),"")</f>
        <v/>
      </c>
      <c r="AL397" s="79" t="str" cm="1">
        <f t="array" aca="1" ref="AL397" ca="1">IFERROR(IF(INDIRECT(ADDRESS($Z397,COLUMN(),4,1,"Monitoraggio"))="","",INDIRECT(ADDRESS($Z397,COLUMN(),4,1,"Monitoraggio"))),"")</f>
        <v/>
      </c>
      <c r="AM397" s="77" t="str" cm="1">
        <f t="array" aca="1" ref="AM397" ca="1">IFERROR(IF(INDIRECT(ADDRESS($Z397,COLUMN(),4,1,"Monitoraggio"))="","",INDIRECT(ADDRESS($Z397,COLUMN(),4,1,"Monitoraggio"))),"")</f>
        <v/>
      </c>
      <c r="AN397" s="79" t="str" cm="1">
        <f t="array" aca="1" ref="AN397" ca="1">IFERROR(IF(INDIRECT(ADDRESS($Z397,COLUMN(),4,1,"Monitoraggio"))="","",INDIRECT(ADDRESS($Z397,COLUMN(),4,1,"Monitoraggio"))),"")</f>
        <v/>
      </c>
      <c r="AO397" s="79" t="str" cm="1">
        <f t="array" aca="1" ref="AO397" ca="1">IFERROR(IF(INDIRECT(ADDRESS($Z397,COLUMN(),4,1,"Monitoraggio"))="","",INDIRECT(ADDRESS($Z397,COLUMN(),4,1,"Monitoraggio"))),"")</f>
        <v/>
      </c>
      <c r="AP397" s="79" t="str" cm="1">
        <f t="array" aca="1" ref="AP397" ca="1">IFERROR(IF(INDIRECT(ADDRESS($Z397,COLUMN(),4,1,"Monitoraggio"))="","",INDIRECT(ADDRESS($Z397,COLUMN(),4,1,"Monitoraggio"))),"")</f>
        <v/>
      </c>
      <c r="AQ397" s="81" t="str" cm="1">
        <f t="array" aca="1" ref="AQ397" ca="1">IFERROR(IF(INDIRECT(ADDRESS($Z397,COLUMN(),4,1,"Monitoraggio"))="","",INDIRECT(ADDRESS($Z397,COLUMN(),4,1,"Monitoraggio"))),"")</f>
        <v/>
      </c>
      <c r="AR397" s="122" t="str" cm="1">
        <f t="array" aca="1" ref="AR397" ca="1">IFERROR(IF(INDIRECT(ADDRESS($Z397,COLUMN(),4,1,"Monitoraggio"))="","",INDIRECT(ADDRESS($Z397,COLUMN(),4,1,"Monitoraggio"))),"")</f>
        <v/>
      </c>
      <c r="AS397" s="118" t="str" cm="1">
        <f t="array" aca="1" ref="AS397" ca="1">IFERROR(IF(INDIRECT(ADDRESS($Z397,COLUMN(),4,1,"Monitoraggio"))="","",INDIRECT(ADDRESS($Z397,COLUMN(),4,1,"Monitoraggio"))),"")</f>
        <v/>
      </c>
      <c r="AT397" s="119" t="str" cm="1">
        <f t="array" aca="1" ref="AT397" ca="1">IFERROR(IF(INDIRECT(ADDRESS($Z397,COLUMN(),4,1,"Monitoraggio"))="","",INDIRECT(ADDRESS($Z397,COLUMN(),4,1,"Monitoraggio"))),"")</f>
        <v/>
      </c>
      <c r="AU397" s="79" t="str" cm="1">
        <f t="array" aca="1" ref="AU397" ca="1">IFERROR(IF(INDIRECT(ADDRESS($Z397,COLUMN(),4,1,"Monitoraggio"))="","",INDIRECT(ADDRESS($Z397,COLUMN(),4,1,"Monitoraggio"))),"")</f>
        <v/>
      </c>
      <c r="AV397" s="119" t="str" cm="1">
        <f t="array" aca="1" ref="AV397" ca="1">IFERROR(IF(INDIRECT(ADDRESS($Z397,COLUMN(),4,1,"Monitoraggio"))="","",INDIRECT(ADDRESS($Z397,COLUMN(),4,1,"Monitoraggio"))),"")</f>
        <v/>
      </c>
      <c r="AW397" s="124" t="str" cm="1">
        <f t="array" aca="1" ref="AW397" ca="1">IFERROR(IF(INDIRECT(ADDRESS($Z397,COLUMN(),4,1,"Monitoraggio"))="","",INDIRECT(ADDRESS($Z397,COLUMN(),4,1,"Monitoraggio"))),"")</f>
        <v/>
      </c>
      <c r="AX397" s="62" t="str" cm="1">
        <f t="array" aca="1" ref="AX397" ca="1">IFERROR(IF(INDIRECT(ADDRESS($Z397,COLUMN(),4,1,"Monitoraggio"))="","",INDIRECT(ADDRESS($Z397,COLUMN(),4,1,"Monitoraggio"))),"")</f>
        <v/>
      </c>
      <c r="AY397" s="79" t="str" cm="1">
        <f t="array" aca="1" ref="AY397" ca="1">IFERROR(IF(INDIRECT(ADDRESS($Z397,COLUMN(),4,1,"Monitoraggio"))="","",INDIRECT(ADDRESS($Z397,COLUMN(),4,1,"Monitoraggio"))),"")</f>
        <v/>
      </c>
      <c r="AZ397" s="84" t="str" cm="1">
        <f t="array" aca="1" ref="AZ397" ca="1">IFERROR(IF(INDIRECT(ADDRESS($Z397,COLUMN(),4,1,"Monitoraggio"))="","",INDIRECT(ADDRESS($Z397,COLUMN(),4,1,"Monitoraggio"))),"")</f>
        <v/>
      </c>
      <c r="BA397" s="81" t="str" cm="1">
        <f t="array" aca="1" ref="BA397" ca="1">IFERROR(IF(INDIRECT(ADDRESS($Z397,COLUMN(),4,1,"Monitoraggio"))="","",INDIRECT(ADDRESS($Z397,COLUMN(),4,1,"Monitoraggio"))),"")</f>
        <v/>
      </c>
      <c r="BB397" s="86" t="str" cm="1">
        <f t="array" aca="1" ref="BB397" ca="1">IFERROR(IF(INDIRECT(ADDRESS($Z397,COLUMN(),4,1,"Monitoraggio"))="","",INDIRECT(ADDRESS($Z397,COLUMN(),4,1,"Monitoraggio"))),"")</f>
        <v/>
      </c>
      <c r="BC397" s="79" t="str" cm="1">
        <f t="array" aca="1" ref="BC397" ca="1">IFERROR(IF(INDIRECT(ADDRESS($Z397,COLUMN(),4,1,"Monitoraggio"))="","",INDIRECT(ADDRESS($Z397,COLUMN(),4,1,"Monitoraggio"))),"")</f>
        <v/>
      </c>
      <c r="BD397" s="79" t="str" cm="1">
        <f t="array" aca="1" ref="BD397" ca="1">IFERROR(IF(INDIRECT(ADDRESS($Z397,COLUMN(),4,1,"Monitoraggio"))="","",INDIRECT(ADDRESS($Z397,COLUMN(),4,1,"Monitoraggio"))),"")</f>
        <v/>
      </c>
      <c r="BE397" s="79" t="str" cm="1">
        <f t="array" aca="1" ref="BE397" ca="1">IFERROR(IF(INDIRECT(ADDRESS($Z397,COLUMN(),4,1,"Monitoraggio"))="","",INDIRECT(ADDRESS($Z397,COLUMN(),4,1,"Monitoraggio"))),"")</f>
        <v/>
      </c>
      <c r="BF397" s="79" t="str" cm="1">
        <f t="array" aca="1" ref="BF397" ca="1">IFERROR(IF(INDIRECT(ADDRESS($Z397,COLUMN(),4,1,"Monitoraggio"))="","",INDIRECT(ADDRESS($Z397,COLUMN(),4,1,"Monitoraggio"))),"")</f>
        <v/>
      </c>
      <c r="BG397" s="114" t="str" cm="1">
        <f t="array" aca="1" ref="BG397" ca="1">IFERROR(IF(INDIRECT(ADDRESS($Z397,COLUMN(),4,1,"Monitoraggio"))="","",INDIRECT(ADDRESS($Z397,COLUMN(),4,1,"Monitoraggio"))),"")</f>
        <v/>
      </c>
      <c r="BH397" s="48" t="str" cm="1">
        <f t="array" aca="1" ref="BH397" ca="1">IFERROR(IF(INDIRECT(ADDRESS($Z397,COLUMN(),4,1,"Monitoraggio"))="","",INDIRECT(ADDRESS($Z397,COLUMN(),4,1,"Monitoraggio"))),"")</f>
        <v/>
      </c>
      <c r="BI397" s="84" t="str" cm="1">
        <f t="array" aca="1" ref="BI397" ca="1">IFERROR(IF(INDIRECT(ADDRESS($Z397,COLUMN(),4,1,"Monitoraggio"))="","",INDIRECT(ADDRESS($Z397,COLUMN(),4,1,"Monitoraggio"))),"")</f>
        <v/>
      </c>
      <c r="BJ397" s="81" t="str" cm="1">
        <f t="array" aca="1" ref="BJ397" ca="1">IFERROR(IF(INDIRECT(ADDRESS($Z397,COLUMN(),4,1,"Monitoraggio"))="","",INDIRECT(ADDRESS($Z397,COLUMN(),4,1,"Monitoraggio"))),"")</f>
        <v/>
      </c>
    </row>
    <row r="398" spans="26:62" x14ac:dyDescent="0.2">
      <c r="Z398" s="132" t="str">
        <f>IFERROR(MATCH(ROW()-9,Monitoraggio!Y$1:Y$1000,0),"")</f>
        <v/>
      </c>
      <c r="AA398" s="60" t="str" cm="1">
        <f t="array" aca="1" ref="AA398" ca="1">IFERROR(IF(INDIRECT(ADDRESS($Z398,COLUMN(),4,1,"Monitoraggio"))="","",INDIRECT(ADDRESS($Z398,COLUMN(),4,1,"Monitoraggio"))),"")</f>
        <v/>
      </c>
      <c r="AB398" s="114" t="str" cm="1">
        <f t="array" aca="1" ref="AB398" ca="1">IFERROR(IF(INDIRECT(ADDRESS($Z398,COLUMN(),4,1,"Monitoraggio"))="","",INDIRECT(ADDRESS($Z398,COLUMN(),4,1,"Monitoraggio"))),"")</f>
        <v/>
      </c>
      <c r="AC398" s="114" t="str" cm="1">
        <f t="array" aca="1" ref="AC398" ca="1">IFERROR(IF(INDIRECT(ADDRESS($Z398,COLUMN(),4,1,"Monitoraggio"))="","",INDIRECT(ADDRESS($Z398,COLUMN(),4,1,"Monitoraggio"))),"")</f>
        <v/>
      </c>
      <c r="AD398" s="48" t="str" cm="1">
        <f t="array" aca="1" ref="AD398" ca="1">IFERROR(IF(INDIRECT(ADDRESS($Z398,COLUMN(),4,1,"Monitoraggio"))="","",INDIRECT(ADDRESS($Z398,COLUMN(),4,1,"Monitoraggio"))),"")</f>
        <v/>
      </c>
      <c r="AE398" s="61" t="str" cm="1">
        <f t="array" aca="1" ref="AE398" ca="1">IFERROR(IF(INDIRECT(ADDRESS($Z398,COLUMN(),4,1,"Monitoraggio"))="","",INDIRECT(ADDRESS($Z398,COLUMN(),4,1,"Monitoraggio"))),"")</f>
        <v/>
      </c>
      <c r="AF398" s="116" t="str" cm="1">
        <f t="array" aca="1" ref="AF398" ca="1">IFERROR(IF(INDIRECT(ADDRESS($Z398,COLUMN(),4,1,"Monitoraggio"))="","",INDIRECT(ADDRESS($Z398,COLUMN(),4,1,"Monitoraggio"))),"")</f>
        <v/>
      </c>
      <c r="AG398" s="61" t="str" cm="1">
        <f t="array" aca="1" ref="AG398" ca="1">IFERROR(IF(INDIRECT(ADDRESS($Z398,COLUMN(),4,1,"Monitoraggio"))="","",INDIRECT(ADDRESS($Z398,COLUMN(),4,1,"Monitoraggio"))),"")</f>
        <v/>
      </c>
      <c r="AH398" s="116" t="str" cm="1">
        <f t="array" aca="1" ref="AH398" ca="1">IFERROR(IF(INDIRECT(ADDRESS($Z398,COLUMN(),4,1,"Monitoraggio"))="","",INDIRECT(ADDRESS($Z398,COLUMN(),4,1,"Monitoraggio"))),"")</f>
        <v/>
      </c>
      <c r="AI398" s="114" t="str" cm="1">
        <f t="array" aca="1" ref="AI398" ca="1">IFERROR(IF(INDIRECT(ADDRESS($Z398,COLUMN(),4,1,"Monitoraggio"))="","",INDIRECT(ADDRESS($Z398,COLUMN(),4,1,"Monitoraggio"))),"")</f>
        <v/>
      </c>
      <c r="AJ398" s="118" t="str" cm="1">
        <f t="array" aca="1" ref="AJ398" ca="1">IFERROR(IF(INDIRECT(ADDRESS($Z398,COLUMN(),4,1,"Monitoraggio"))="","",INDIRECT(ADDRESS($Z398,COLUMN(),4,1,"Monitoraggio"))),"")</f>
        <v/>
      </c>
      <c r="AK398" s="119" t="str" cm="1">
        <f t="array" aca="1" ref="AK398" ca="1">IFERROR(IF(INDIRECT(ADDRESS($Z398,COLUMN(),4,1,"Monitoraggio"))="","",INDIRECT(ADDRESS($Z398,COLUMN(),4,1,"Monitoraggio"))),"")</f>
        <v/>
      </c>
      <c r="AL398" s="79" t="str" cm="1">
        <f t="array" aca="1" ref="AL398" ca="1">IFERROR(IF(INDIRECT(ADDRESS($Z398,COLUMN(),4,1,"Monitoraggio"))="","",INDIRECT(ADDRESS($Z398,COLUMN(),4,1,"Monitoraggio"))),"")</f>
        <v/>
      </c>
      <c r="AM398" s="77" t="str" cm="1">
        <f t="array" aca="1" ref="AM398" ca="1">IFERROR(IF(INDIRECT(ADDRESS($Z398,COLUMN(),4,1,"Monitoraggio"))="","",INDIRECT(ADDRESS($Z398,COLUMN(),4,1,"Monitoraggio"))),"")</f>
        <v/>
      </c>
      <c r="AN398" s="79" t="str" cm="1">
        <f t="array" aca="1" ref="AN398" ca="1">IFERROR(IF(INDIRECT(ADDRESS($Z398,COLUMN(),4,1,"Monitoraggio"))="","",INDIRECT(ADDRESS($Z398,COLUMN(),4,1,"Monitoraggio"))),"")</f>
        <v/>
      </c>
      <c r="AO398" s="79" t="str" cm="1">
        <f t="array" aca="1" ref="AO398" ca="1">IFERROR(IF(INDIRECT(ADDRESS($Z398,COLUMN(),4,1,"Monitoraggio"))="","",INDIRECT(ADDRESS($Z398,COLUMN(),4,1,"Monitoraggio"))),"")</f>
        <v/>
      </c>
      <c r="AP398" s="79" t="str" cm="1">
        <f t="array" aca="1" ref="AP398" ca="1">IFERROR(IF(INDIRECT(ADDRESS($Z398,COLUMN(),4,1,"Monitoraggio"))="","",INDIRECT(ADDRESS($Z398,COLUMN(),4,1,"Monitoraggio"))),"")</f>
        <v/>
      </c>
      <c r="AQ398" s="81" t="str" cm="1">
        <f t="array" aca="1" ref="AQ398" ca="1">IFERROR(IF(INDIRECT(ADDRESS($Z398,COLUMN(),4,1,"Monitoraggio"))="","",INDIRECT(ADDRESS($Z398,COLUMN(),4,1,"Monitoraggio"))),"")</f>
        <v/>
      </c>
      <c r="AR398" s="122" t="str" cm="1">
        <f t="array" aca="1" ref="AR398" ca="1">IFERROR(IF(INDIRECT(ADDRESS($Z398,COLUMN(),4,1,"Monitoraggio"))="","",INDIRECT(ADDRESS($Z398,COLUMN(),4,1,"Monitoraggio"))),"")</f>
        <v/>
      </c>
      <c r="AS398" s="118" t="str" cm="1">
        <f t="array" aca="1" ref="AS398" ca="1">IFERROR(IF(INDIRECT(ADDRESS($Z398,COLUMN(),4,1,"Monitoraggio"))="","",INDIRECT(ADDRESS($Z398,COLUMN(),4,1,"Monitoraggio"))),"")</f>
        <v/>
      </c>
      <c r="AT398" s="119" t="str" cm="1">
        <f t="array" aca="1" ref="AT398" ca="1">IFERROR(IF(INDIRECT(ADDRESS($Z398,COLUMN(),4,1,"Monitoraggio"))="","",INDIRECT(ADDRESS($Z398,COLUMN(),4,1,"Monitoraggio"))),"")</f>
        <v/>
      </c>
      <c r="AU398" s="79" t="str" cm="1">
        <f t="array" aca="1" ref="AU398" ca="1">IFERROR(IF(INDIRECT(ADDRESS($Z398,COLUMN(),4,1,"Monitoraggio"))="","",INDIRECT(ADDRESS($Z398,COLUMN(),4,1,"Monitoraggio"))),"")</f>
        <v/>
      </c>
      <c r="AV398" s="119" t="str" cm="1">
        <f t="array" aca="1" ref="AV398" ca="1">IFERROR(IF(INDIRECT(ADDRESS($Z398,COLUMN(),4,1,"Monitoraggio"))="","",INDIRECT(ADDRESS($Z398,COLUMN(),4,1,"Monitoraggio"))),"")</f>
        <v/>
      </c>
      <c r="AW398" s="124" t="str" cm="1">
        <f t="array" aca="1" ref="AW398" ca="1">IFERROR(IF(INDIRECT(ADDRESS($Z398,COLUMN(),4,1,"Monitoraggio"))="","",INDIRECT(ADDRESS($Z398,COLUMN(),4,1,"Monitoraggio"))),"")</f>
        <v/>
      </c>
      <c r="AX398" s="62" t="str" cm="1">
        <f t="array" aca="1" ref="AX398" ca="1">IFERROR(IF(INDIRECT(ADDRESS($Z398,COLUMN(),4,1,"Monitoraggio"))="","",INDIRECT(ADDRESS($Z398,COLUMN(),4,1,"Monitoraggio"))),"")</f>
        <v/>
      </c>
      <c r="AY398" s="79" t="str" cm="1">
        <f t="array" aca="1" ref="AY398" ca="1">IFERROR(IF(INDIRECT(ADDRESS($Z398,COLUMN(),4,1,"Monitoraggio"))="","",INDIRECT(ADDRESS($Z398,COLUMN(),4,1,"Monitoraggio"))),"")</f>
        <v/>
      </c>
      <c r="AZ398" s="84" t="str" cm="1">
        <f t="array" aca="1" ref="AZ398" ca="1">IFERROR(IF(INDIRECT(ADDRESS($Z398,COLUMN(),4,1,"Monitoraggio"))="","",INDIRECT(ADDRESS($Z398,COLUMN(),4,1,"Monitoraggio"))),"")</f>
        <v/>
      </c>
      <c r="BA398" s="81" t="str" cm="1">
        <f t="array" aca="1" ref="BA398" ca="1">IFERROR(IF(INDIRECT(ADDRESS($Z398,COLUMN(),4,1,"Monitoraggio"))="","",INDIRECT(ADDRESS($Z398,COLUMN(),4,1,"Monitoraggio"))),"")</f>
        <v/>
      </c>
      <c r="BB398" s="86" t="str" cm="1">
        <f t="array" aca="1" ref="BB398" ca="1">IFERROR(IF(INDIRECT(ADDRESS($Z398,COLUMN(),4,1,"Monitoraggio"))="","",INDIRECT(ADDRESS($Z398,COLUMN(),4,1,"Monitoraggio"))),"")</f>
        <v/>
      </c>
      <c r="BC398" s="79" t="str" cm="1">
        <f t="array" aca="1" ref="BC398" ca="1">IFERROR(IF(INDIRECT(ADDRESS($Z398,COLUMN(),4,1,"Monitoraggio"))="","",INDIRECT(ADDRESS($Z398,COLUMN(),4,1,"Monitoraggio"))),"")</f>
        <v/>
      </c>
      <c r="BD398" s="79" t="str" cm="1">
        <f t="array" aca="1" ref="BD398" ca="1">IFERROR(IF(INDIRECT(ADDRESS($Z398,COLUMN(),4,1,"Monitoraggio"))="","",INDIRECT(ADDRESS($Z398,COLUMN(),4,1,"Monitoraggio"))),"")</f>
        <v/>
      </c>
      <c r="BE398" s="79" t="str" cm="1">
        <f t="array" aca="1" ref="BE398" ca="1">IFERROR(IF(INDIRECT(ADDRESS($Z398,COLUMN(),4,1,"Monitoraggio"))="","",INDIRECT(ADDRESS($Z398,COLUMN(),4,1,"Monitoraggio"))),"")</f>
        <v/>
      </c>
      <c r="BF398" s="79" t="str" cm="1">
        <f t="array" aca="1" ref="BF398" ca="1">IFERROR(IF(INDIRECT(ADDRESS($Z398,COLUMN(),4,1,"Monitoraggio"))="","",INDIRECT(ADDRESS($Z398,COLUMN(),4,1,"Monitoraggio"))),"")</f>
        <v/>
      </c>
      <c r="BG398" s="114" t="str" cm="1">
        <f t="array" aca="1" ref="BG398" ca="1">IFERROR(IF(INDIRECT(ADDRESS($Z398,COLUMN(),4,1,"Monitoraggio"))="","",INDIRECT(ADDRESS($Z398,COLUMN(),4,1,"Monitoraggio"))),"")</f>
        <v/>
      </c>
      <c r="BH398" s="48" t="str" cm="1">
        <f t="array" aca="1" ref="BH398" ca="1">IFERROR(IF(INDIRECT(ADDRESS($Z398,COLUMN(),4,1,"Monitoraggio"))="","",INDIRECT(ADDRESS($Z398,COLUMN(),4,1,"Monitoraggio"))),"")</f>
        <v/>
      </c>
      <c r="BI398" s="84" t="str" cm="1">
        <f t="array" aca="1" ref="BI398" ca="1">IFERROR(IF(INDIRECT(ADDRESS($Z398,COLUMN(),4,1,"Monitoraggio"))="","",INDIRECT(ADDRESS($Z398,COLUMN(),4,1,"Monitoraggio"))),"")</f>
        <v/>
      </c>
      <c r="BJ398" s="81" t="str" cm="1">
        <f t="array" aca="1" ref="BJ398" ca="1">IFERROR(IF(INDIRECT(ADDRESS($Z398,COLUMN(),4,1,"Monitoraggio"))="","",INDIRECT(ADDRESS($Z398,COLUMN(),4,1,"Monitoraggio"))),"")</f>
        <v/>
      </c>
    </row>
    <row r="399" spans="26:62" x14ac:dyDescent="0.2">
      <c r="Z399" s="132" t="str">
        <f>IFERROR(MATCH(ROW()-9,Monitoraggio!Y$1:Y$1000,0),"")</f>
        <v/>
      </c>
      <c r="AA399" s="60" t="str" cm="1">
        <f t="array" aca="1" ref="AA399" ca="1">IFERROR(IF(INDIRECT(ADDRESS($Z399,COLUMN(),4,1,"Monitoraggio"))="","",INDIRECT(ADDRESS($Z399,COLUMN(),4,1,"Monitoraggio"))),"")</f>
        <v/>
      </c>
      <c r="AB399" s="114" t="str" cm="1">
        <f t="array" aca="1" ref="AB399" ca="1">IFERROR(IF(INDIRECT(ADDRESS($Z399,COLUMN(),4,1,"Monitoraggio"))="","",INDIRECT(ADDRESS($Z399,COLUMN(),4,1,"Monitoraggio"))),"")</f>
        <v/>
      </c>
      <c r="AC399" s="114" t="str" cm="1">
        <f t="array" aca="1" ref="AC399" ca="1">IFERROR(IF(INDIRECT(ADDRESS($Z399,COLUMN(),4,1,"Monitoraggio"))="","",INDIRECT(ADDRESS($Z399,COLUMN(),4,1,"Monitoraggio"))),"")</f>
        <v/>
      </c>
      <c r="AD399" s="48" t="str" cm="1">
        <f t="array" aca="1" ref="AD399" ca="1">IFERROR(IF(INDIRECT(ADDRESS($Z399,COLUMN(),4,1,"Monitoraggio"))="","",INDIRECT(ADDRESS($Z399,COLUMN(),4,1,"Monitoraggio"))),"")</f>
        <v/>
      </c>
      <c r="AE399" s="61" t="str" cm="1">
        <f t="array" aca="1" ref="AE399" ca="1">IFERROR(IF(INDIRECT(ADDRESS($Z399,COLUMN(),4,1,"Monitoraggio"))="","",INDIRECT(ADDRESS($Z399,COLUMN(),4,1,"Monitoraggio"))),"")</f>
        <v/>
      </c>
      <c r="AF399" s="116" t="str" cm="1">
        <f t="array" aca="1" ref="AF399" ca="1">IFERROR(IF(INDIRECT(ADDRESS($Z399,COLUMN(),4,1,"Monitoraggio"))="","",INDIRECT(ADDRESS($Z399,COLUMN(),4,1,"Monitoraggio"))),"")</f>
        <v/>
      </c>
      <c r="AG399" s="61" t="str" cm="1">
        <f t="array" aca="1" ref="AG399" ca="1">IFERROR(IF(INDIRECT(ADDRESS($Z399,COLUMN(),4,1,"Monitoraggio"))="","",INDIRECT(ADDRESS($Z399,COLUMN(),4,1,"Monitoraggio"))),"")</f>
        <v/>
      </c>
      <c r="AH399" s="116" t="str" cm="1">
        <f t="array" aca="1" ref="AH399" ca="1">IFERROR(IF(INDIRECT(ADDRESS($Z399,COLUMN(),4,1,"Monitoraggio"))="","",INDIRECT(ADDRESS($Z399,COLUMN(),4,1,"Monitoraggio"))),"")</f>
        <v/>
      </c>
      <c r="AI399" s="114" t="str" cm="1">
        <f t="array" aca="1" ref="AI399" ca="1">IFERROR(IF(INDIRECT(ADDRESS($Z399,COLUMN(),4,1,"Monitoraggio"))="","",INDIRECT(ADDRESS($Z399,COLUMN(),4,1,"Monitoraggio"))),"")</f>
        <v/>
      </c>
      <c r="AJ399" s="118" t="str" cm="1">
        <f t="array" aca="1" ref="AJ399" ca="1">IFERROR(IF(INDIRECT(ADDRESS($Z399,COLUMN(),4,1,"Monitoraggio"))="","",INDIRECT(ADDRESS($Z399,COLUMN(),4,1,"Monitoraggio"))),"")</f>
        <v/>
      </c>
      <c r="AK399" s="119" t="str" cm="1">
        <f t="array" aca="1" ref="AK399" ca="1">IFERROR(IF(INDIRECT(ADDRESS($Z399,COLUMN(),4,1,"Monitoraggio"))="","",INDIRECT(ADDRESS($Z399,COLUMN(),4,1,"Monitoraggio"))),"")</f>
        <v/>
      </c>
      <c r="AL399" s="79" t="str" cm="1">
        <f t="array" aca="1" ref="AL399" ca="1">IFERROR(IF(INDIRECT(ADDRESS($Z399,COLUMN(),4,1,"Monitoraggio"))="","",INDIRECT(ADDRESS($Z399,COLUMN(),4,1,"Monitoraggio"))),"")</f>
        <v/>
      </c>
      <c r="AM399" s="77" t="str" cm="1">
        <f t="array" aca="1" ref="AM399" ca="1">IFERROR(IF(INDIRECT(ADDRESS($Z399,COLUMN(),4,1,"Monitoraggio"))="","",INDIRECT(ADDRESS($Z399,COLUMN(),4,1,"Monitoraggio"))),"")</f>
        <v/>
      </c>
      <c r="AN399" s="79" t="str" cm="1">
        <f t="array" aca="1" ref="AN399" ca="1">IFERROR(IF(INDIRECT(ADDRESS($Z399,COLUMN(),4,1,"Monitoraggio"))="","",INDIRECT(ADDRESS($Z399,COLUMN(),4,1,"Monitoraggio"))),"")</f>
        <v/>
      </c>
      <c r="AO399" s="79" t="str" cm="1">
        <f t="array" aca="1" ref="AO399" ca="1">IFERROR(IF(INDIRECT(ADDRESS($Z399,COLUMN(),4,1,"Monitoraggio"))="","",INDIRECT(ADDRESS($Z399,COLUMN(),4,1,"Monitoraggio"))),"")</f>
        <v/>
      </c>
      <c r="AP399" s="79" t="str" cm="1">
        <f t="array" aca="1" ref="AP399" ca="1">IFERROR(IF(INDIRECT(ADDRESS($Z399,COLUMN(),4,1,"Monitoraggio"))="","",INDIRECT(ADDRESS($Z399,COLUMN(),4,1,"Monitoraggio"))),"")</f>
        <v/>
      </c>
      <c r="AQ399" s="81" t="str" cm="1">
        <f t="array" aca="1" ref="AQ399" ca="1">IFERROR(IF(INDIRECT(ADDRESS($Z399,COLUMN(),4,1,"Monitoraggio"))="","",INDIRECT(ADDRESS($Z399,COLUMN(),4,1,"Monitoraggio"))),"")</f>
        <v/>
      </c>
      <c r="AR399" s="122" t="str" cm="1">
        <f t="array" aca="1" ref="AR399" ca="1">IFERROR(IF(INDIRECT(ADDRESS($Z399,COLUMN(),4,1,"Monitoraggio"))="","",INDIRECT(ADDRESS($Z399,COLUMN(),4,1,"Monitoraggio"))),"")</f>
        <v/>
      </c>
      <c r="AS399" s="118" t="str" cm="1">
        <f t="array" aca="1" ref="AS399" ca="1">IFERROR(IF(INDIRECT(ADDRESS($Z399,COLUMN(),4,1,"Monitoraggio"))="","",INDIRECT(ADDRESS($Z399,COLUMN(),4,1,"Monitoraggio"))),"")</f>
        <v/>
      </c>
      <c r="AT399" s="119" t="str" cm="1">
        <f t="array" aca="1" ref="AT399" ca="1">IFERROR(IF(INDIRECT(ADDRESS($Z399,COLUMN(),4,1,"Monitoraggio"))="","",INDIRECT(ADDRESS($Z399,COLUMN(),4,1,"Monitoraggio"))),"")</f>
        <v/>
      </c>
      <c r="AU399" s="79" t="str" cm="1">
        <f t="array" aca="1" ref="AU399" ca="1">IFERROR(IF(INDIRECT(ADDRESS($Z399,COLUMN(),4,1,"Monitoraggio"))="","",INDIRECT(ADDRESS($Z399,COLUMN(),4,1,"Monitoraggio"))),"")</f>
        <v/>
      </c>
      <c r="AV399" s="119" t="str" cm="1">
        <f t="array" aca="1" ref="AV399" ca="1">IFERROR(IF(INDIRECT(ADDRESS($Z399,COLUMN(),4,1,"Monitoraggio"))="","",INDIRECT(ADDRESS($Z399,COLUMN(),4,1,"Monitoraggio"))),"")</f>
        <v/>
      </c>
      <c r="AW399" s="124" t="str" cm="1">
        <f t="array" aca="1" ref="AW399" ca="1">IFERROR(IF(INDIRECT(ADDRESS($Z399,COLUMN(),4,1,"Monitoraggio"))="","",INDIRECT(ADDRESS($Z399,COLUMN(),4,1,"Monitoraggio"))),"")</f>
        <v/>
      </c>
      <c r="AX399" s="62" t="str" cm="1">
        <f t="array" aca="1" ref="AX399" ca="1">IFERROR(IF(INDIRECT(ADDRESS($Z399,COLUMN(),4,1,"Monitoraggio"))="","",INDIRECT(ADDRESS($Z399,COLUMN(),4,1,"Monitoraggio"))),"")</f>
        <v/>
      </c>
      <c r="AY399" s="79" t="str" cm="1">
        <f t="array" aca="1" ref="AY399" ca="1">IFERROR(IF(INDIRECT(ADDRESS($Z399,COLUMN(),4,1,"Monitoraggio"))="","",INDIRECT(ADDRESS($Z399,COLUMN(),4,1,"Monitoraggio"))),"")</f>
        <v/>
      </c>
      <c r="AZ399" s="84" t="str" cm="1">
        <f t="array" aca="1" ref="AZ399" ca="1">IFERROR(IF(INDIRECT(ADDRESS($Z399,COLUMN(),4,1,"Monitoraggio"))="","",INDIRECT(ADDRESS($Z399,COLUMN(),4,1,"Monitoraggio"))),"")</f>
        <v/>
      </c>
      <c r="BA399" s="81" t="str" cm="1">
        <f t="array" aca="1" ref="BA399" ca="1">IFERROR(IF(INDIRECT(ADDRESS($Z399,COLUMN(),4,1,"Monitoraggio"))="","",INDIRECT(ADDRESS($Z399,COLUMN(),4,1,"Monitoraggio"))),"")</f>
        <v/>
      </c>
      <c r="BB399" s="86" t="str" cm="1">
        <f t="array" aca="1" ref="BB399" ca="1">IFERROR(IF(INDIRECT(ADDRESS($Z399,COLUMN(),4,1,"Monitoraggio"))="","",INDIRECT(ADDRESS($Z399,COLUMN(),4,1,"Monitoraggio"))),"")</f>
        <v/>
      </c>
      <c r="BC399" s="79" t="str" cm="1">
        <f t="array" aca="1" ref="BC399" ca="1">IFERROR(IF(INDIRECT(ADDRESS($Z399,COLUMN(),4,1,"Monitoraggio"))="","",INDIRECT(ADDRESS($Z399,COLUMN(),4,1,"Monitoraggio"))),"")</f>
        <v/>
      </c>
      <c r="BD399" s="79" t="str" cm="1">
        <f t="array" aca="1" ref="BD399" ca="1">IFERROR(IF(INDIRECT(ADDRESS($Z399,COLUMN(),4,1,"Monitoraggio"))="","",INDIRECT(ADDRESS($Z399,COLUMN(),4,1,"Monitoraggio"))),"")</f>
        <v/>
      </c>
      <c r="BE399" s="79" t="str" cm="1">
        <f t="array" aca="1" ref="BE399" ca="1">IFERROR(IF(INDIRECT(ADDRESS($Z399,COLUMN(),4,1,"Monitoraggio"))="","",INDIRECT(ADDRESS($Z399,COLUMN(),4,1,"Monitoraggio"))),"")</f>
        <v/>
      </c>
      <c r="BF399" s="79" t="str" cm="1">
        <f t="array" aca="1" ref="BF399" ca="1">IFERROR(IF(INDIRECT(ADDRESS($Z399,COLUMN(),4,1,"Monitoraggio"))="","",INDIRECT(ADDRESS($Z399,COLUMN(),4,1,"Monitoraggio"))),"")</f>
        <v/>
      </c>
      <c r="BG399" s="114" t="str" cm="1">
        <f t="array" aca="1" ref="BG399" ca="1">IFERROR(IF(INDIRECT(ADDRESS($Z399,COLUMN(),4,1,"Monitoraggio"))="","",INDIRECT(ADDRESS($Z399,COLUMN(),4,1,"Monitoraggio"))),"")</f>
        <v/>
      </c>
      <c r="BH399" s="48" t="str" cm="1">
        <f t="array" aca="1" ref="BH399" ca="1">IFERROR(IF(INDIRECT(ADDRESS($Z399,COLUMN(),4,1,"Monitoraggio"))="","",INDIRECT(ADDRESS($Z399,COLUMN(),4,1,"Monitoraggio"))),"")</f>
        <v/>
      </c>
      <c r="BI399" s="84" t="str" cm="1">
        <f t="array" aca="1" ref="BI399" ca="1">IFERROR(IF(INDIRECT(ADDRESS($Z399,COLUMN(),4,1,"Monitoraggio"))="","",INDIRECT(ADDRESS($Z399,COLUMN(),4,1,"Monitoraggio"))),"")</f>
        <v/>
      </c>
      <c r="BJ399" s="81" t="str" cm="1">
        <f t="array" aca="1" ref="BJ399" ca="1">IFERROR(IF(INDIRECT(ADDRESS($Z399,COLUMN(),4,1,"Monitoraggio"))="","",INDIRECT(ADDRESS($Z399,COLUMN(),4,1,"Monitoraggio"))),"")</f>
        <v/>
      </c>
    </row>
    <row r="400" spans="26:62" x14ac:dyDescent="0.2">
      <c r="Z400" s="132" t="str">
        <f>IFERROR(MATCH(ROW()-9,Monitoraggio!Y$1:Y$1000,0),"")</f>
        <v/>
      </c>
      <c r="AA400" s="60" t="str" cm="1">
        <f t="array" aca="1" ref="AA400" ca="1">IFERROR(IF(INDIRECT(ADDRESS($Z400,COLUMN(),4,1,"Monitoraggio"))="","",INDIRECT(ADDRESS($Z400,COLUMN(),4,1,"Monitoraggio"))),"")</f>
        <v/>
      </c>
      <c r="AB400" s="114" t="str" cm="1">
        <f t="array" aca="1" ref="AB400" ca="1">IFERROR(IF(INDIRECT(ADDRESS($Z400,COLUMN(),4,1,"Monitoraggio"))="","",INDIRECT(ADDRESS($Z400,COLUMN(),4,1,"Monitoraggio"))),"")</f>
        <v/>
      </c>
      <c r="AC400" s="114" t="str" cm="1">
        <f t="array" aca="1" ref="AC400" ca="1">IFERROR(IF(INDIRECT(ADDRESS($Z400,COLUMN(),4,1,"Monitoraggio"))="","",INDIRECT(ADDRESS($Z400,COLUMN(),4,1,"Monitoraggio"))),"")</f>
        <v/>
      </c>
      <c r="AD400" s="48" t="str" cm="1">
        <f t="array" aca="1" ref="AD400" ca="1">IFERROR(IF(INDIRECT(ADDRESS($Z400,COLUMN(),4,1,"Monitoraggio"))="","",INDIRECT(ADDRESS($Z400,COLUMN(),4,1,"Monitoraggio"))),"")</f>
        <v/>
      </c>
      <c r="AE400" s="61" t="str" cm="1">
        <f t="array" aca="1" ref="AE400" ca="1">IFERROR(IF(INDIRECT(ADDRESS($Z400,COLUMN(),4,1,"Monitoraggio"))="","",INDIRECT(ADDRESS($Z400,COLUMN(),4,1,"Monitoraggio"))),"")</f>
        <v/>
      </c>
      <c r="AF400" s="116" t="str" cm="1">
        <f t="array" aca="1" ref="AF400" ca="1">IFERROR(IF(INDIRECT(ADDRESS($Z400,COLUMN(),4,1,"Monitoraggio"))="","",INDIRECT(ADDRESS($Z400,COLUMN(),4,1,"Monitoraggio"))),"")</f>
        <v/>
      </c>
      <c r="AG400" s="61" t="str" cm="1">
        <f t="array" aca="1" ref="AG400" ca="1">IFERROR(IF(INDIRECT(ADDRESS($Z400,COLUMN(),4,1,"Monitoraggio"))="","",INDIRECT(ADDRESS($Z400,COLUMN(),4,1,"Monitoraggio"))),"")</f>
        <v/>
      </c>
      <c r="AH400" s="116" t="str" cm="1">
        <f t="array" aca="1" ref="AH400" ca="1">IFERROR(IF(INDIRECT(ADDRESS($Z400,COLUMN(),4,1,"Monitoraggio"))="","",INDIRECT(ADDRESS($Z400,COLUMN(),4,1,"Monitoraggio"))),"")</f>
        <v/>
      </c>
      <c r="AI400" s="114" t="str" cm="1">
        <f t="array" aca="1" ref="AI400" ca="1">IFERROR(IF(INDIRECT(ADDRESS($Z400,COLUMN(),4,1,"Monitoraggio"))="","",INDIRECT(ADDRESS($Z400,COLUMN(),4,1,"Monitoraggio"))),"")</f>
        <v/>
      </c>
      <c r="AJ400" s="118" t="str" cm="1">
        <f t="array" aca="1" ref="AJ400" ca="1">IFERROR(IF(INDIRECT(ADDRESS($Z400,COLUMN(),4,1,"Monitoraggio"))="","",INDIRECT(ADDRESS($Z400,COLUMN(),4,1,"Monitoraggio"))),"")</f>
        <v/>
      </c>
      <c r="AK400" s="119" t="str" cm="1">
        <f t="array" aca="1" ref="AK400" ca="1">IFERROR(IF(INDIRECT(ADDRESS($Z400,COLUMN(),4,1,"Monitoraggio"))="","",INDIRECT(ADDRESS($Z400,COLUMN(),4,1,"Monitoraggio"))),"")</f>
        <v/>
      </c>
      <c r="AL400" s="79" t="str" cm="1">
        <f t="array" aca="1" ref="AL400" ca="1">IFERROR(IF(INDIRECT(ADDRESS($Z400,COLUMN(),4,1,"Monitoraggio"))="","",INDIRECT(ADDRESS($Z400,COLUMN(),4,1,"Monitoraggio"))),"")</f>
        <v/>
      </c>
      <c r="AM400" s="77" t="str" cm="1">
        <f t="array" aca="1" ref="AM400" ca="1">IFERROR(IF(INDIRECT(ADDRESS($Z400,COLUMN(),4,1,"Monitoraggio"))="","",INDIRECT(ADDRESS($Z400,COLUMN(),4,1,"Monitoraggio"))),"")</f>
        <v/>
      </c>
      <c r="AN400" s="79" t="str" cm="1">
        <f t="array" aca="1" ref="AN400" ca="1">IFERROR(IF(INDIRECT(ADDRESS($Z400,COLUMN(),4,1,"Monitoraggio"))="","",INDIRECT(ADDRESS($Z400,COLUMN(),4,1,"Monitoraggio"))),"")</f>
        <v/>
      </c>
      <c r="AO400" s="79" t="str" cm="1">
        <f t="array" aca="1" ref="AO400" ca="1">IFERROR(IF(INDIRECT(ADDRESS($Z400,COLUMN(),4,1,"Monitoraggio"))="","",INDIRECT(ADDRESS($Z400,COLUMN(),4,1,"Monitoraggio"))),"")</f>
        <v/>
      </c>
      <c r="AP400" s="79" t="str" cm="1">
        <f t="array" aca="1" ref="AP400" ca="1">IFERROR(IF(INDIRECT(ADDRESS($Z400,COLUMN(),4,1,"Monitoraggio"))="","",INDIRECT(ADDRESS($Z400,COLUMN(),4,1,"Monitoraggio"))),"")</f>
        <v/>
      </c>
      <c r="AQ400" s="81" t="str" cm="1">
        <f t="array" aca="1" ref="AQ400" ca="1">IFERROR(IF(INDIRECT(ADDRESS($Z400,COLUMN(),4,1,"Monitoraggio"))="","",INDIRECT(ADDRESS($Z400,COLUMN(),4,1,"Monitoraggio"))),"")</f>
        <v/>
      </c>
      <c r="AR400" s="122" t="str" cm="1">
        <f t="array" aca="1" ref="AR400" ca="1">IFERROR(IF(INDIRECT(ADDRESS($Z400,COLUMN(),4,1,"Monitoraggio"))="","",INDIRECT(ADDRESS($Z400,COLUMN(),4,1,"Monitoraggio"))),"")</f>
        <v/>
      </c>
      <c r="AS400" s="118" t="str" cm="1">
        <f t="array" aca="1" ref="AS400" ca="1">IFERROR(IF(INDIRECT(ADDRESS($Z400,COLUMN(),4,1,"Monitoraggio"))="","",INDIRECT(ADDRESS($Z400,COLUMN(),4,1,"Monitoraggio"))),"")</f>
        <v/>
      </c>
      <c r="AT400" s="119" t="str" cm="1">
        <f t="array" aca="1" ref="AT400" ca="1">IFERROR(IF(INDIRECT(ADDRESS($Z400,COLUMN(),4,1,"Monitoraggio"))="","",INDIRECT(ADDRESS($Z400,COLUMN(),4,1,"Monitoraggio"))),"")</f>
        <v/>
      </c>
      <c r="AU400" s="79" t="str" cm="1">
        <f t="array" aca="1" ref="AU400" ca="1">IFERROR(IF(INDIRECT(ADDRESS($Z400,COLUMN(),4,1,"Monitoraggio"))="","",INDIRECT(ADDRESS($Z400,COLUMN(),4,1,"Monitoraggio"))),"")</f>
        <v/>
      </c>
      <c r="AV400" s="119" t="str" cm="1">
        <f t="array" aca="1" ref="AV400" ca="1">IFERROR(IF(INDIRECT(ADDRESS($Z400,COLUMN(),4,1,"Monitoraggio"))="","",INDIRECT(ADDRESS($Z400,COLUMN(),4,1,"Monitoraggio"))),"")</f>
        <v/>
      </c>
      <c r="AW400" s="124" t="str" cm="1">
        <f t="array" aca="1" ref="AW400" ca="1">IFERROR(IF(INDIRECT(ADDRESS($Z400,COLUMN(),4,1,"Monitoraggio"))="","",INDIRECT(ADDRESS($Z400,COLUMN(),4,1,"Monitoraggio"))),"")</f>
        <v/>
      </c>
      <c r="AX400" s="62" t="str" cm="1">
        <f t="array" aca="1" ref="AX400" ca="1">IFERROR(IF(INDIRECT(ADDRESS($Z400,COLUMN(),4,1,"Monitoraggio"))="","",INDIRECT(ADDRESS($Z400,COLUMN(),4,1,"Monitoraggio"))),"")</f>
        <v/>
      </c>
      <c r="AY400" s="79" t="str" cm="1">
        <f t="array" aca="1" ref="AY400" ca="1">IFERROR(IF(INDIRECT(ADDRESS($Z400,COLUMN(),4,1,"Monitoraggio"))="","",INDIRECT(ADDRESS($Z400,COLUMN(),4,1,"Monitoraggio"))),"")</f>
        <v/>
      </c>
      <c r="AZ400" s="84" t="str" cm="1">
        <f t="array" aca="1" ref="AZ400" ca="1">IFERROR(IF(INDIRECT(ADDRESS($Z400,COLUMN(),4,1,"Monitoraggio"))="","",INDIRECT(ADDRESS($Z400,COLUMN(),4,1,"Monitoraggio"))),"")</f>
        <v/>
      </c>
      <c r="BA400" s="81" t="str" cm="1">
        <f t="array" aca="1" ref="BA400" ca="1">IFERROR(IF(INDIRECT(ADDRESS($Z400,COLUMN(),4,1,"Monitoraggio"))="","",INDIRECT(ADDRESS($Z400,COLUMN(),4,1,"Monitoraggio"))),"")</f>
        <v/>
      </c>
      <c r="BB400" s="86" t="str" cm="1">
        <f t="array" aca="1" ref="BB400" ca="1">IFERROR(IF(INDIRECT(ADDRESS($Z400,COLUMN(),4,1,"Monitoraggio"))="","",INDIRECT(ADDRESS($Z400,COLUMN(),4,1,"Monitoraggio"))),"")</f>
        <v/>
      </c>
      <c r="BC400" s="79" t="str" cm="1">
        <f t="array" aca="1" ref="BC400" ca="1">IFERROR(IF(INDIRECT(ADDRESS($Z400,COLUMN(),4,1,"Monitoraggio"))="","",INDIRECT(ADDRESS($Z400,COLUMN(),4,1,"Monitoraggio"))),"")</f>
        <v/>
      </c>
      <c r="BD400" s="79" t="str" cm="1">
        <f t="array" aca="1" ref="BD400" ca="1">IFERROR(IF(INDIRECT(ADDRESS($Z400,COLUMN(),4,1,"Monitoraggio"))="","",INDIRECT(ADDRESS($Z400,COLUMN(),4,1,"Monitoraggio"))),"")</f>
        <v/>
      </c>
      <c r="BE400" s="79" t="str" cm="1">
        <f t="array" aca="1" ref="BE400" ca="1">IFERROR(IF(INDIRECT(ADDRESS($Z400,COLUMN(),4,1,"Monitoraggio"))="","",INDIRECT(ADDRESS($Z400,COLUMN(),4,1,"Monitoraggio"))),"")</f>
        <v/>
      </c>
      <c r="BF400" s="79" t="str" cm="1">
        <f t="array" aca="1" ref="BF400" ca="1">IFERROR(IF(INDIRECT(ADDRESS($Z400,COLUMN(),4,1,"Monitoraggio"))="","",INDIRECT(ADDRESS($Z400,COLUMN(),4,1,"Monitoraggio"))),"")</f>
        <v/>
      </c>
      <c r="BG400" s="114" t="str" cm="1">
        <f t="array" aca="1" ref="BG400" ca="1">IFERROR(IF(INDIRECT(ADDRESS($Z400,COLUMN(),4,1,"Monitoraggio"))="","",INDIRECT(ADDRESS($Z400,COLUMN(),4,1,"Monitoraggio"))),"")</f>
        <v/>
      </c>
      <c r="BH400" s="48" t="str" cm="1">
        <f t="array" aca="1" ref="BH400" ca="1">IFERROR(IF(INDIRECT(ADDRESS($Z400,COLUMN(),4,1,"Monitoraggio"))="","",INDIRECT(ADDRESS($Z400,COLUMN(),4,1,"Monitoraggio"))),"")</f>
        <v/>
      </c>
      <c r="BI400" s="84" t="str" cm="1">
        <f t="array" aca="1" ref="BI400" ca="1">IFERROR(IF(INDIRECT(ADDRESS($Z400,COLUMN(),4,1,"Monitoraggio"))="","",INDIRECT(ADDRESS($Z400,COLUMN(),4,1,"Monitoraggio"))),"")</f>
        <v/>
      </c>
      <c r="BJ400" s="81" t="str" cm="1">
        <f t="array" aca="1" ref="BJ400" ca="1">IFERROR(IF(INDIRECT(ADDRESS($Z400,COLUMN(),4,1,"Monitoraggio"))="","",INDIRECT(ADDRESS($Z400,COLUMN(),4,1,"Monitoraggio"))),"")</f>
        <v/>
      </c>
    </row>
    <row r="401" spans="26:62" x14ac:dyDescent="0.2">
      <c r="Z401" s="132" t="str">
        <f>IFERROR(MATCH(ROW()-9,Monitoraggio!Y$1:Y$1000,0),"")</f>
        <v/>
      </c>
      <c r="AA401" s="60" t="str" cm="1">
        <f t="array" aca="1" ref="AA401" ca="1">IFERROR(IF(INDIRECT(ADDRESS($Z401,COLUMN(),4,1,"Monitoraggio"))="","",INDIRECT(ADDRESS($Z401,COLUMN(),4,1,"Monitoraggio"))),"")</f>
        <v/>
      </c>
      <c r="AB401" s="114" t="str" cm="1">
        <f t="array" aca="1" ref="AB401" ca="1">IFERROR(IF(INDIRECT(ADDRESS($Z401,COLUMN(),4,1,"Monitoraggio"))="","",INDIRECT(ADDRESS($Z401,COLUMN(),4,1,"Monitoraggio"))),"")</f>
        <v/>
      </c>
      <c r="AC401" s="114" t="str" cm="1">
        <f t="array" aca="1" ref="AC401" ca="1">IFERROR(IF(INDIRECT(ADDRESS($Z401,COLUMN(),4,1,"Monitoraggio"))="","",INDIRECT(ADDRESS($Z401,COLUMN(),4,1,"Monitoraggio"))),"")</f>
        <v/>
      </c>
      <c r="AD401" s="48" t="str" cm="1">
        <f t="array" aca="1" ref="AD401" ca="1">IFERROR(IF(INDIRECT(ADDRESS($Z401,COLUMN(),4,1,"Monitoraggio"))="","",INDIRECT(ADDRESS($Z401,COLUMN(),4,1,"Monitoraggio"))),"")</f>
        <v/>
      </c>
      <c r="AE401" s="61" t="str" cm="1">
        <f t="array" aca="1" ref="AE401" ca="1">IFERROR(IF(INDIRECT(ADDRESS($Z401,COLUMN(),4,1,"Monitoraggio"))="","",INDIRECT(ADDRESS($Z401,COLUMN(),4,1,"Monitoraggio"))),"")</f>
        <v/>
      </c>
      <c r="AF401" s="116" t="str" cm="1">
        <f t="array" aca="1" ref="AF401" ca="1">IFERROR(IF(INDIRECT(ADDRESS($Z401,COLUMN(),4,1,"Monitoraggio"))="","",INDIRECT(ADDRESS($Z401,COLUMN(),4,1,"Monitoraggio"))),"")</f>
        <v/>
      </c>
      <c r="AG401" s="61" t="str" cm="1">
        <f t="array" aca="1" ref="AG401" ca="1">IFERROR(IF(INDIRECT(ADDRESS($Z401,COLUMN(),4,1,"Monitoraggio"))="","",INDIRECT(ADDRESS($Z401,COLUMN(),4,1,"Monitoraggio"))),"")</f>
        <v/>
      </c>
      <c r="AH401" s="116" t="str" cm="1">
        <f t="array" aca="1" ref="AH401" ca="1">IFERROR(IF(INDIRECT(ADDRESS($Z401,COLUMN(),4,1,"Monitoraggio"))="","",INDIRECT(ADDRESS($Z401,COLUMN(),4,1,"Monitoraggio"))),"")</f>
        <v/>
      </c>
      <c r="AI401" s="114" t="str" cm="1">
        <f t="array" aca="1" ref="AI401" ca="1">IFERROR(IF(INDIRECT(ADDRESS($Z401,COLUMN(),4,1,"Monitoraggio"))="","",INDIRECT(ADDRESS($Z401,COLUMN(),4,1,"Monitoraggio"))),"")</f>
        <v/>
      </c>
      <c r="AJ401" s="118" t="str" cm="1">
        <f t="array" aca="1" ref="AJ401" ca="1">IFERROR(IF(INDIRECT(ADDRESS($Z401,COLUMN(),4,1,"Monitoraggio"))="","",INDIRECT(ADDRESS($Z401,COLUMN(),4,1,"Monitoraggio"))),"")</f>
        <v/>
      </c>
      <c r="AK401" s="119" t="str" cm="1">
        <f t="array" aca="1" ref="AK401" ca="1">IFERROR(IF(INDIRECT(ADDRESS($Z401,COLUMN(),4,1,"Monitoraggio"))="","",INDIRECT(ADDRESS($Z401,COLUMN(),4,1,"Monitoraggio"))),"")</f>
        <v/>
      </c>
      <c r="AL401" s="79" t="str" cm="1">
        <f t="array" aca="1" ref="AL401" ca="1">IFERROR(IF(INDIRECT(ADDRESS($Z401,COLUMN(),4,1,"Monitoraggio"))="","",INDIRECT(ADDRESS($Z401,COLUMN(),4,1,"Monitoraggio"))),"")</f>
        <v/>
      </c>
      <c r="AM401" s="77" t="str" cm="1">
        <f t="array" aca="1" ref="AM401" ca="1">IFERROR(IF(INDIRECT(ADDRESS($Z401,COLUMN(),4,1,"Monitoraggio"))="","",INDIRECT(ADDRESS($Z401,COLUMN(),4,1,"Monitoraggio"))),"")</f>
        <v/>
      </c>
      <c r="AN401" s="79" t="str" cm="1">
        <f t="array" aca="1" ref="AN401" ca="1">IFERROR(IF(INDIRECT(ADDRESS($Z401,COLUMN(),4,1,"Monitoraggio"))="","",INDIRECT(ADDRESS($Z401,COLUMN(),4,1,"Monitoraggio"))),"")</f>
        <v/>
      </c>
      <c r="AO401" s="79" t="str" cm="1">
        <f t="array" aca="1" ref="AO401" ca="1">IFERROR(IF(INDIRECT(ADDRESS($Z401,COLUMN(),4,1,"Monitoraggio"))="","",INDIRECT(ADDRESS($Z401,COLUMN(),4,1,"Monitoraggio"))),"")</f>
        <v/>
      </c>
      <c r="AP401" s="79" t="str" cm="1">
        <f t="array" aca="1" ref="AP401" ca="1">IFERROR(IF(INDIRECT(ADDRESS($Z401,COLUMN(),4,1,"Monitoraggio"))="","",INDIRECT(ADDRESS($Z401,COLUMN(),4,1,"Monitoraggio"))),"")</f>
        <v/>
      </c>
      <c r="AQ401" s="81" t="str" cm="1">
        <f t="array" aca="1" ref="AQ401" ca="1">IFERROR(IF(INDIRECT(ADDRESS($Z401,COLUMN(),4,1,"Monitoraggio"))="","",INDIRECT(ADDRESS($Z401,COLUMN(),4,1,"Monitoraggio"))),"")</f>
        <v/>
      </c>
      <c r="AR401" s="122" t="str" cm="1">
        <f t="array" aca="1" ref="AR401" ca="1">IFERROR(IF(INDIRECT(ADDRESS($Z401,COLUMN(),4,1,"Monitoraggio"))="","",INDIRECT(ADDRESS($Z401,COLUMN(),4,1,"Monitoraggio"))),"")</f>
        <v/>
      </c>
      <c r="AS401" s="118" t="str" cm="1">
        <f t="array" aca="1" ref="AS401" ca="1">IFERROR(IF(INDIRECT(ADDRESS($Z401,COLUMN(),4,1,"Monitoraggio"))="","",INDIRECT(ADDRESS($Z401,COLUMN(),4,1,"Monitoraggio"))),"")</f>
        <v/>
      </c>
      <c r="AT401" s="119" t="str" cm="1">
        <f t="array" aca="1" ref="AT401" ca="1">IFERROR(IF(INDIRECT(ADDRESS($Z401,COLUMN(),4,1,"Monitoraggio"))="","",INDIRECT(ADDRESS($Z401,COLUMN(),4,1,"Monitoraggio"))),"")</f>
        <v/>
      </c>
      <c r="AU401" s="79" t="str" cm="1">
        <f t="array" aca="1" ref="AU401" ca="1">IFERROR(IF(INDIRECT(ADDRESS($Z401,COLUMN(),4,1,"Monitoraggio"))="","",INDIRECT(ADDRESS($Z401,COLUMN(),4,1,"Monitoraggio"))),"")</f>
        <v/>
      </c>
      <c r="AV401" s="119" t="str" cm="1">
        <f t="array" aca="1" ref="AV401" ca="1">IFERROR(IF(INDIRECT(ADDRESS($Z401,COLUMN(),4,1,"Monitoraggio"))="","",INDIRECT(ADDRESS($Z401,COLUMN(),4,1,"Monitoraggio"))),"")</f>
        <v/>
      </c>
      <c r="AW401" s="124" t="str" cm="1">
        <f t="array" aca="1" ref="AW401" ca="1">IFERROR(IF(INDIRECT(ADDRESS($Z401,COLUMN(),4,1,"Monitoraggio"))="","",INDIRECT(ADDRESS($Z401,COLUMN(),4,1,"Monitoraggio"))),"")</f>
        <v/>
      </c>
      <c r="AX401" s="62" t="str" cm="1">
        <f t="array" aca="1" ref="AX401" ca="1">IFERROR(IF(INDIRECT(ADDRESS($Z401,COLUMN(),4,1,"Monitoraggio"))="","",INDIRECT(ADDRESS($Z401,COLUMN(),4,1,"Monitoraggio"))),"")</f>
        <v/>
      </c>
      <c r="AY401" s="79" t="str" cm="1">
        <f t="array" aca="1" ref="AY401" ca="1">IFERROR(IF(INDIRECT(ADDRESS($Z401,COLUMN(),4,1,"Monitoraggio"))="","",INDIRECT(ADDRESS($Z401,COLUMN(),4,1,"Monitoraggio"))),"")</f>
        <v/>
      </c>
      <c r="AZ401" s="84" t="str" cm="1">
        <f t="array" aca="1" ref="AZ401" ca="1">IFERROR(IF(INDIRECT(ADDRESS($Z401,COLUMN(),4,1,"Monitoraggio"))="","",INDIRECT(ADDRESS($Z401,COLUMN(),4,1,"Monitoraggio"))),"")</f>
        <v/>
      </c>
      <c r="BA401" s="81" t="str" cm="1">
        <f t="array" aca="1" ref="BA401" ca="1">IFERROR(IF(INDIRECT(ADDRESS($Z401,COLUMN(),4,1,"Monitoraggio"))="","",INDIRECT(ADDRESS($Z401,COLUMN(),4,1,"Monitoraggio"))),"")</f>
        <v/>
      </c>
      <c r="BB401" s="86" t="str" cm="1">
        <f t="array" aca="1" ref="BB401" ca="1">IFERROR(IF(INDIRECT(ADDRESS($Z401,COLUMN(),4,1,"Monitoraggio"))="","",INDIRECT(ADDRESS($Z401,COLUMN(),4,1,"Monitoraggio"))),"")</f>
        <v/>
      </c>
      <c r="BC401" s="79" t="str" cm="1">
        <f t="array" aca="1" ref="BC401" ca="1">IFERROR(IF(INDIRECT(ADDRESS($Z401,COLUMN(),4,1,"Monitoraggio"))="","",INDIRECT(ADDRESS($Z401,COLUMN(),4,1,"Monitoraggio"))),"")</f>
        <v/>
      </c>
      <c r="BD401" s="79" t="str" cm="1">
        <f t="array" aca="1" ref="BD401" ca="1">IFERROR(IF(INDIRECT(ADDRESS($Z401,COLUMN(),4,1,"Monitoraggio"))="","",INDIRECT(ADDRESS($Z401,COLUMN(),4,1,"Monitoraggio"))),"")</f>
        <v/>
      </c>
      <c r="BE401" s="79" t="str" cm="1">
        <f t="array" aca="1" ref="BE401" ca="1">IFERROR(IF(INDIRECT(ADDRESS($Z401,COLUMN(),4,1,"Monitoraggio"))="","",INDIRECT(ADDRESS($Z401,COLUMN(),4,1,"Monitoraggio"))),"")</f>
        <v/>
      </c>
      <c r="BF401" s="79" t="str" cm="1">
        <f t="array" aca="1" ref="BF401" ca="1">IFERROR(IF(INDIRECT(ADDRESS($Z401,COLUMN(),4,1,"Monitoraggio"))="","",INDIRECT(ADDRESS($Z401,COLUMN(),4,1,"Monitoraggio"))),"")</f>
        <v/>
      </c>
      <c r="BG401" s="114" t="str" cm="1">
        <f t="array" aca="1" ref="BG401" ca="1">IFERROR(IF(INDIRECT(ADDRESS($Z401,COLUMN(),4,1,"Monitoraggio"))="","",INDIRECT(ADDRESS($Z401,COLUMN(),4,1,"Monitoraggio"))),"")</f>
        <v/>
      </c>
      <c r="BH401" s="48" t="str" cm="1">
        <f t="array" aca="1" ref="BH401" ca="1">IFERROR(IF(INDIRECT(ADDRESS($Z401,COLUMN(),4,1,"Monitoraggio"))="","",INDIRECT(ADDRESS($Z401,COLUMN(),4,1,"Monitoraggio"))),"")</f>
        <v/>
      </c>
      <c r="BI401" s="84" t="str" cm="1">
        <f t="array" aca="1" ref="BI401" ca="1">IFERROR(IF(INDIRECT(ADDRESS($Z401,COLUMN(),4,1,"Monitoraggio"))="","",INDIRECT(ADDRESS($Z401,COLUMN(),4,1,"Monitoraggio"))),"")</f>
        <v/>
      </c>
      <c r="BJ401" s="81" t="str" cm="1">
        <f t="array" aca="1" ref="BJ401" ca="1">IFERROR(IF(INDIRECT(ADDRESS($Z401,COLUMN(),4,1,"Monitoraggio"))="","",INDIRECT(ADDRESS($Z401,COLUMN(),4,1,"Monitoraggio"))),"")</f>
        <v/>
      </c>
    </row>
    <row r="402" spans="26:62" x14ac:dyDescent="0.2">
      <c r="Z402" s="132" t="str">
        <f>IFERROR(MATCH(ROW()-9,Monitoraggio!Y$1:Y$1000,0),"")</f>
        <v/>
      </c>
      <c r="AA402" s="60" t="str" cm="1">
        <f t="array" aca="1" ref="AA402" ca="1">IFERROR(IF(INDIRECT(ADDRESS($Z402,COLUMN(),4,1,"Monitoraggio"))="","",INDIRECT(ADDRESS($Z402,COLUMN(),4,1,"Monitoraggio"))),"")</f>
        <v/>
      </c>
      <c r="AB402" s="114" t="str" cm="1">
        <f t="array" aca="1" ref="AB402" ca="1">IFERROR(IF(INDIRECT(ADDRESS($Z402,COLUMN(),4,1,"Monitoraggio"))="","",INDIRECT(ADDRESS($Z402,COLUMN(),4,1,"Monitoraggio"))),"")</f>
        <v/>
      </c>
      <c r="AC402" s="114" t="str" cm="1">
        <f t="array" aca="1" ref="AC402" ca="1">IFERROR(IF(INDIRECT(ADDRESS($Z402,COLUMN(),4,1,"Monitoraggio"))="","",INDIRECT(ADDRESS($Z402,COLUMN(),4,1,"Monitoraggio"))),"")</f>
        <v/>
      </c>
      <c r="AD402" s="48" t="str" cm="1">
        <f t="array" aca="1" ref="AD402" ca="1">IFERROR(IF(INDIRECT(ADDRESS($Z402,COLUMN(),4,1,"Monitoraggio"))="","",INDIRECT(ADDRESS($Z402,COLUMN(),4,1,"Monitoraggio"))),"")</f>
        <v/>
      </c>
      <c r="AE402" s="61" t="str" cm="1">
        <f t="array" aca="1" ref="AE402" ca="1">IFERROR(IF(INDIRECT(ADDRESS($Z402,COLUMN(),4,1,"Monitoraggio"))="","",INDIRECT(ADDRESS($Z402,COLUMN(),4,1,"Monitoraggio"))),"")</f>
        <v/>
      </c>
      <c r="AF402" s="116" t="str" cm="1">
        <f t="array" aca="1" ref="AF402" ca="1">IFERROR(IF(INDIRECT(ADDRESS($Z402,COLUMN(),4,1,"Monitoraggio"))="","",INDIRECT(ADDRESS($Z402,COLUMN(),4,1,"Monitoraggio"))),"")</f>
        <v/>
      </c>
      <c r="AG402" s="61" t="str" cm="1">
        <f t="array" aca="1" ref="AG402" ca="1">IFERROR(IF(INDIRECT(ADDRESS($Z402,COLUMN(),4,1,"Monitoraggio"))="","",INDIRECT(ADDRESS($Z402,COLUMN(),4,1,"Monitoraggio"))),"")</f>
        <v/>
      </c>
      <c r="AH402" s="116" t="str" cm="1">
        <f t="array" aca="1" ref="AH402" ca="1">IFERROR(IF(INDIRECT(ADDRESS($Z402,COLUMN(),4,1,"Monitoraggio"))="","",INDIRECT(ADDRESS($Z402,COLUMN(),4,1,"Monitoraggio"))),"")</f>
        <v/>
      </c>
      <c r="AI402" s="114" t="str" cm="1">
        <f t="array" aca="1" ref="AI402" ca="1">IFERROR(IF(INDIRECT(ADDRESS($Z402,COLUMN(),4,1,"Monitoraggio"))="","",INDIRECT(ADDRESS($Z402,COLUMN(),4,1,"Monitoraggio"))),"")</f>
        <v/>
      </c>
      <c r="AJ402" s="118" t="str" cm="1">
        <f t="array" aca="1" ref="AJ402" ca="1">IFERROR(IF(INDIRECT(ADDRESS($Z402,COLUMN(),4,1,"Monitoraggio"))="","",INDIRECT(ADDRESS($Z402,COLUMN(),4,1,"Monitoraggio"))),"")</f>
        <v/>
      </c>
      <c r="AK402" s="119" t="str" cm="1">
        <f t="array" aca="1" ref="AK402" ca="1">IFERROR(IF(INDIRECT(ADDRESS($Z402,COLUMN(),4,1,"Monitoraggio"))="","",INDIRECT(ADDRESS($Z402,COLUMN(),4,1,"Monitoraggio"))),"")</f>
        <v/>
      </c>
      <c r="AL402" s="79" t="str" cm="1">
        <f t="array" aca="1" ref="AL402" ca="1">IFERROR(IF(INDIRECT(ADDRESS($Z402,COLUMN(),4,1,"Monitoraggio"))="","",INDIRECT(ADDRESS($Z402,COLUMN(),4,1,"Monitoraggio"))),"")</f>
        <v/>
      </c>
      <c r="AM402" s="77" t="str" cm="1">
        <f t="array" aca="1" ref="AM402" ca="1">IFERROR(IF(INDIRECT(ADDRESS($Z402,COLUMN(),4,1,"Monitoraggio"))="","",INDIRECT(ADDRESS($Z402,COLUMN(),4,1,"Monitoraggio"))),"")</f>
        <v/>
      </c>
      <c r="AN402" s="79" t="str" cm="1">
        <f t="array" aca="1" ref="AN402" ca="1">IFERROR(IF(INDIRECT(ADDRESS($Z402,COLUMN(),4,1,"Monitoraggio"))="","",INDIRECT(ADDRESS($Z402,COLUMN(),4,1,"Monitoraggio"))),"")</f>
        <v/>
      </c>
      <c r="AO402" s="79" t="str" cm="1">
        <f t="array" aca="1" ref="AO402" ca="1">IFERROR(IF(INDIRECT(ADDRESS($Z402,COLUMN(),4,1,"Monitoraggio"))="","",INDIRECT(ADDRESS($Z402,COLUMN(),4,1,"Monitoraggio"))),"")</f>
        <v/>
      </c>
      <c r="AP402" s="79" t="str" cm="1">
        <f t="array" aca="1" ref="AP402" ca="1">IFERROR(IF(INDIRECT(ADDRESS($Z402,COLUMN(),4,1,"Monitoraggio"))="","",INDIRECT(ADDRESS($Z402,COLUMN(),4,1,"Monitoraggio"))),"")</f>
        <v/>
      </c>
      <c r="AQ402" s="81" t="str" cm="1">
        <f t="array" aca="1" ref="AQ402" ca="1">IFERROR(IF(INDIRECT(ADDRESS($Z402,COLUMN(),4,1,"Monitoraggio"))="","",INDIRECT(ADDRESS($Z402,COLUMN(),4,1,"Monitoraggio"))),"")</f>
        <v/>
      </c>
      <c r="AR402" s="122" t="str" cm="1">
        <f t="array" aca="1" ref="AR402" ca="1">IFERROR(IF(INDIRECT(ADDRESS($Z402,COLUMN(),4,1,"Monitoraggio"))="","",INDIRECT(ADDRESS($Z402,COLUMN(),4,1,"Monitoraggio"))),"")</f>
        <v/>
      </c>
      <c r="AS402" s="118" t="str" cm="1">
        <f t="array" aca="1" ref="AS402" ca="1">IFERROR(IF(INDIRECT(ADDRESS($Z402,COLUMN(),4,1,"Monitoraggio"))="","",INDIRECT(ADDRESS($Z402,COLUMN(),4,1,"Monitoraggio"))),"")</f>
        <v/>
      </c>
      <c r="AT402" s="119" t="str" cm="1">
        <f t="array" aca="1" ref="AT402" ca="1">IFERROR(IF(INDIRECT(ADDRESS($Z402,COLUMN(),4,1,"Monitoraggio"))="","",INDIRECT(ADDRESS($Z402,COLUMN(),4,1,"Monitoraggio"))),"")</f>
        <v/>
      </c>
      <c r="AU402" s="79" t="str" cm="1">
        <f t="array" aca="1" ref="AU402" ca="1">IFERROR(IF(INDIRECT(ADDRESS($Z402,COLUMN(),4,1,"Monitoraggio"))="","",INDIRECT(ADDRESS($Z402,COLUMN(),4,1,"Monitoraggio"))),"")</f>
        <v/>
      </c>
      <c r="AV402" s="119" t="str" cm="1">
        <f t="array" aca="1" ref="AV402" ca="1">IFERROR(IF(INDIRECT(ADDRESS($Z402,COLUMN(),4,1,"Monitoraggio"))="","",INDIRECT(ADDRESS($Z402,COLUMN(),4,1,"Monitoraggio"))),"")</f>
        <v/>
      </c>
      <c r="AW402" s="124" t="str" cm="1">
        <f t="array" aca="1" ref="AW402" ca="1">IFERROR(IF(INDIRECT(ADDRESS($Z402,COLUMN(),4,1,"Monitoraggio"))="","",INDIRECT(ADDRESS($Z402,COLUMN(),4,1,"Monitoraggio"))),"")</f>
        <v/>
      </c>
      <c r="AX402" s="62" t="str" cm="1">
        <f t="array" aca="1" ref="AX402" ca="1">IFERROR(IF(INDIRECT(ADDRESS($Z402,COLUMN(),4,1,"Monitoraggio"))="","",INDIRECT(ADDRESS($Z402,COLUMN(),4,1,"Monitoraggio"))),"")</f>
        <v/>
      </c>
      <c r="AY402" s="79" t="str" cm="1">
        <f t="array" aca="1" ref="AY402" ca="1">IFERROR(IF(INDIRECT(ADDRESS($Z402,COLUMN(),4,1,"Monitoraggio"))="","",INDIRECT(ADDRESS($Z402,COLUMN(),4,1,"Monitoraggio"))),"")</f>
        <v/>
      </c>
      <c r="AZ402" s="84" t="str" cm="1">
        <f t="array" aca="1" ref="AZ402" ca="1">IFERROR(IF(INDIRECT(ADDRESS($Z402,COLUMN(),4,1,"Monitoraggio"))="","",INDIRECT(ADDRESS($Z402,COLUMN(),4,1,"Monitoraggio"))),"")</f>
        <v/>
      </c>
      <c r="BA402" s="81" t="str" cm="1">
        <f t="array" aca="1" ref="BA402" ca="1">IFERROR(IF(INDIRECT(ADDRESS($Z402,COLUMN(),4,1,"Monitoraggio"))="","",INDIRECT(ADDRESS($Z402,COLUMN(),4,1,"Monitoraggio"))),"")</f>
        <v/>
      </c>
      <c r="BB402" s="86" t="str" cm="1">
        <f t="array" aca="1" ref="BB402" ca="1">IFERROR(IF(INDIRECT(ADDRESS($Z402,COLUMN(),4,1,"Monitoraggio"))="","",INDIRECT(ADDRESS($Z402,COLUMN(),4,1,"Monitoraggio"))),"")</f>
        <v/>
      </c>
      <c r="BC402" s="79" t="str" cm="1">
        <f t="array" aca="1" ref="BC402" ca="1">IFERROR(IF(INDIRECT(ADDRESS($Z402,COLUMN(),4,1,"Monitoraggio"))="","",INDIRECT(ADDRESS($Z402,COLUMN(),4,1,"Monitoraggio"))),"")</f>
        <v/>
      </c>
      <c r="BD402" s="79" t="str" cm="1">
        <f t="array" aca="1" ref="BD402" ca="1">IFERROR(IF(INDIRECT(ADDRESS($Z402,COLUMN(),4,1,"Monitoraggio"))="","",INDIRECT(ADDRESS($Z402,COLUMN(),4,1,"Monitoraggio"))),"")</f>
        <v/>
      </c>
      <c r="BE402" s="79" t="str" cm="1">
        <f t="array" aca="1" ref="BE402" ca="1">IFERROR(IF(INDIRECT(ADDRESS($Z402,COLUMN(),4,1,"Monitoraggio"))="","",INDIRECT(ADDRESS($Z402,COLUMN(),4,1,"Monitoraggio"))),"")</f>
        <v/>
      </c>
      <c r="BF402" s="79" t="str" cm="1">
        <f t="array" aca="1" ref="BF402" ca="1">IFERROR(IF(INDIRECT(ADDRESS($Z402,COLUMN(),4,1,"Monitoraggio"))="","",INDIRECT(ADDRESS($Z402,COLUMN(),4,1,"Monitoraggio"))),"")</f>
        <v/>
      </c>
      <c r="BG402" s="114" t="str" cm="1">
        <f t="array" aca="1" ref="BG402" ca="1">IFERROR(IF(INDIRECT(ADDRESS($Z402,COLUMN(),4,1,"Monitoraggio"))="","",INDIRECT(ADDRESS($Z402,COLUMN(),4,1,"Monitoraggio"))),"")</f>
        <v/>
      </c>
      <c r="BH402" s="48" t="str" cm="1">
        <f t="array" aca="1" ref="BH402" ca="1">IFERROR(IF(INDIRECT(ADDRESS($Z402,COLUMN(),4,1,"Monitoraggio"))="","",INDIRECT(ADDRESS($Z402,COLUMN(),4,1,"Monitoraggio"))),"")</f>
        <v/>
      </c>
      <c r="BI402" s="84" t="str" cm="1">
        <f t="array" aca="1" ref="BI402" ca="1">IFERROR(IF(INDIRECT(ADDRESS($Z402,COLUMN(),4,1,"Monitoraggio"))="","",INDIRECT(ADDRESS($Z402,COLUMN(),4,1,"Monitoraggio"))),"")</f>
        <v/>
      </c>
      <c r="BJ402" s="81" t="str" cm="1">
        <f t="array" aca="1" ref="BJ402" ca="1">IFERROR(IF(INDIRECT(ADDRESS($Z402,COLUMN(),4,1,"Monitoraggio"))="","",INDIRECT(ADDRESS($Z402,COLUMN(),4,1,"Monitoraggio"))),"")</f>
        <v/>
      </c>
    </row>
    <row r="403" spans="26:62" x14ac:dyDescent="0.2">
      <c r="Z403" s="132" t="str">
        <f>IFERROR(MATCH(ROW()-9,Monitoraggio!Y$1:Y$1000,0),"")</f>
        <v/>
      </c>
      <c r="AA403" s="60" t="str" cm="1">
        <f t="array" aca="1" ref="AA403" ca="1">IFERROR(IF(INDIRECT(ADDRESS($Z403,COLUMN(),4,1,"Monitoraggio"))="","",INDIRECT(ADDRESS($Z403,COLUMN(),4,1,"Monitoraggio"))),"")</f>
        <v/>
      </c>
      <c r="AB403" s="114" t="str" cm="1">
        <f t="array" aca="1" ref="AB403" ca="1">IFERROR(IF(INDIRECT(ADDRESS($Z403,COLUMN(),4,1,"Monitoraggio"))="","",INDIRECT(ADDRESS($Z403,COLUMN(),4,1,"Monitoraggio"))),"")</f>
        <v/>
      </c>
      <c r="AC403" s="114" t="str" cm="1">
        <f t="array" aca="1" ref="AC403" ca="1">IFERROR(IF(INDIRECT(ADDRESS($Z403,COLUMN(),4,1,"Monitoraggio"))="","",INDIRECT(ADDRESS($Z403,COLUMN(),4,1,"Monitoraggio"))),"")</f>
        <v/>
      </c>
      <c r="AD403" s="48" t="str" cm="1">
        <f t="array" aca="1" ref="AD403" ca="1">IFERROR(IF(INDIRECT(ADDRESS($Z403,COLUMN(),4,1,"Monitoraggio"))="","",INDIRECT(ADDRESS($Z403,COLUMN(),4,1,"Monitoraggio"))),"")</f>
        <v/>
      </c>
      <c r="AE403" s="61" t="str" cm="1">
        <f t="array" aca="1" ref="AE403" ca="1">IFERROR(IF(INDIRECT(ADDRESS($Z403,COLUMN(),4,1,"Monitoraggio"))="","",INDIRECT(ADDRESS($Z403,COLUMN(),4,1,"Monitoraggio"))),"")</f>
        <v/>
      </c>
      <c r="AF403" s="116" t="str" cm="1">
        <f t="array" aca="1" ref="AF403" ca="1">IFERROR(IF(INDIRECT(ADDRESS($Z403,COLUMN(),4,1,"Monitoraggio"))="","",INDIRECT(ADDRESS($Z403,COLUMN(),4,1,"Monitoraggio"))),"")</f>
        <v/>
      </c>
      <c r="AG403" s="61" t="str" cm="1">
        <f t="array" aca="1" ref="AG403" ca="1">IFERROR(IF(INDIRECT(ADDRESS($Z403,COLUMN(),4,1,"Monitoraggio"))="","",INDIRECT(ADDRESS($Z403,COLUMN(),4,1,"Monitoraggio"))),"")</f>
        <v/>
      </c>
      <c r="AH403" s="116" t="str" cm="1">
        <f t="array" aca="1" ref="AH403" ca="1">IFERROR(IF(INDIRECT(ADDRESS($Z403,COLUMN(),4,1,"Monitoraggio"))="","",INDIRECT(ADDRESS($Z403,COLUMN(),4,1,"Monitoraggio"))),"")</f>
        <v/>
      </c>
      <c r="AI403" s="114" t="str" cm="1">
        <f t="array" aca="1" ref="AI403" ca="1">IFERROR(IF(INDIRECT(ADDRESS($Z403,COLUMN(),4,1,"Monitoraggio"))="","",INDIRECT(ADDRESS($Z403,COLUMN(),4,1,"Monitoraggio"))),"")</f>
        <v/>
      </c>
      <c r="AJ403" s="118" t="str" cm="1">
        <f t="array" aca="1" ref="AJ403" ca="1">IFERROR(IF(INDIRECT(ADDRESS($Z403,COLUMN(),4,1,"Monitoraggio"))="","",INDIRECT(ADDRESS($Z403,COLUMN(),4,1,"Monitoraggio"))),"")</f>
        <v/>
      </c>
      <c r="AK403" s="119" t="str" cm="1">
        <f t="array" aca="1" ref="AK403" ca="1">IFERROR(IF(INDIRECT(ADDRESS($Z403,COLUMN(),4,1,"Monitoraggio"))="","",INDIRECT(ADDRESS($Z403,COLUMN(),4,1,"Monitoraggio"))),"")</f>
        <v/>
      </c>
      <c r="AL403" s="79" t="str" cm="1">
        <f t="array" aca="1" ref="AL403" ca="1">IFERROR(IF(INDIRECT(ADDRESS($Z403,COLUMN(),4,1,"Monitoraggio"))="","",INDIRECT(ADDRESS($Z403,COLUMN(),4,1,"Monitoraggio"))),"")</f>
        <v/>
      </c>
      <c r="AM403" s="77" t="str" cm="1">
        <f t="array" aca="1" ref="AM403" ca="1">IFERROR(IF(INDIRECT(ADDRESS($Z403,COLUMN(),4,1,"Monitoraggio"))="","",INDIRECT(ADDRESS($Z403,COLUMN(),4,1,"Monitoraggio"))),"")</f>
        <v/>
      </c>
      <c r="AN403" s="79" t="str" cm="1">
        <f t="array" aca="1" ref="AN403" ca="1">IFERROR(IF(INDIRECT(ADDRESS($Z403,COLUMN(),4,1,"Monitoraggio"))="","",INDIRECT(ADDRESS($Z403,COLUMN(),4,1,"Monitoraggio"))),"")</f>
        <v/>
      </c>
      <c r="AO403" s="79" t="str" cm="1">
        <f t="array" aca="1" ref="AO403" ca="1">IFERROR(IF(INDIRECT(ADDRESS($Z403,COLUMN(),4,1,"Monitoraggio"))="","",INDIRECT(ADDRESS($Z403,COLUMN(),4,1,"Monitoraggio"))),"")</f>
        <v/>
      </c>
      <c r="AP403" s="79" t="str" cm="1">
        <f t="array" aca="1" ref="AP403" ca="1">IFERROR(IF(INDIRECT(ADDRESS($Z403,COLUMN(),4,1,"Monitoraggio"))="","",INDIRECT(ADDRESS($Z403,COLUMN(),4,1,"Monitoraggio"))),"")</f>
        <v/>
      </c>
      <c r="AQ403" s="81" t="str" cm="1">
        <f t="array" aca="1" ref="AQ403" ca="1">IFERROR(IF(INDIRECT(ADDRESS($Z403,COLUMN(),4,1,"Monitoraggio"))="","",INDIRECT(ADDRESS($Z403,COLUMN(),4,1,"Monitoraggio"))),"")</f>
        <v/>
      </c>
      <c r="AR403" s="122" t="str" cm="1">
        <f t="array" aca="1" ref="AR403" ca="1">IFERROR(IF(INDIRECT(ADDRESS($Z403,COLUMN(),4,1,"Monitoraggio"))="","",INDIRECT(ADDRESS($Z403,COLUMN(),4,1,"Monitoraggio"))),"")</f>
        <v/>
      </c>
      <c r="AS403" s="118" t="str" cm="1">
        <f t="array" aca="1" ref="AS403" ca="1">IFERROR(IF(INDIRECT(ADDRESS($Z403,COLUMN(),4,1,"Monitoraggio"))="","",INDIRECT(ADDRESS($Z403,COLUMN(),4,1,"Monitoraggio"))),"")</f>
        <v/>
      </c>
      <c r="AT403" s="119" t="str" cm="1">
        <f t="array" aca="1" ref="AT403" ca="1">IFERROR(IF(INDIRECT(ADDRESS($Z403,COLUMN(),4,1,"Monitoraggio"))="","",INDIRECT(ADDRESS($Z403,COLUMN(),4,1,"Monitoraggio"))),"")</f>
        <v/>
      </c>
      <c r="AU403" s="79" t="str" cm="1">
        <f t="array" aca="1" ref="AU403" ca="1">IFERROR(IF(INDIRECT(ADDRESS($Z403,COLUMN(),4,1,"Monitoraggio"))="","",INDIRECT(ADDRESS($Z403,COLUMN(),4,1,"Monitoraggio"))),"")</f>
        <v/>
      </c>
      <c r="AV403" s="119" t="str" cm="1">
        <f t="array" aca="1" ref="AV403" ca="1">IFERROR(IF(INDIRECT(ADDRESS($Z403,COLUMN(),4,1,"Monitoraggio"))="","",INDIRECT(ADDRESS($Z403,COLUMN(),4,1,"Monitoraggio"))),"")</f>
        <v/>
      </c>
      <c r="AW403" s="124" t="str" cm="1">
        <f t="array" aca="1" ref="AW403" ca="1">IFERROR(IF(INDIRECT(ADDRESS($Z403,COLUMN(),4,1,"Monitoraggio"))="","",INDIRECT(ADDRESS($Z403,COLUMN(),4,1,"Monitoraggio"))),"")</f>
        <v/>
      </c>
      <c r="AX403" s="62" t="str" cm="1">
        <f t="array" aca="1" ref="AX403" ca="1">IFERROR(IF(INDIRECT(ADDRESS($Z403,COLUMN(),4,1,"Monitoraggio"))="","",INDIRECT(ADDRESS($Z403,COLUMN(),4,1,"Monitoraggio"))),"")</f>
        <v/>
      </c>
      <c r="AY403" s="79" t="str" cm="1">
        <f t="array" aca="1" ref="AY403" ca="1">IFERROR(IF(INDIRECT(ADDRESS($Z403,COLUMN(),4,1,"Monitoraggio"))="","",INDIRECT(ADDRESS($Z403,COLUMN(),4,1,"Monitoraggio"))),"")</f>
        <v/>
      </c>
      <c r="AZ403" s="84" t="str" cm="1">
        <f t="array" aca="1" ref="AZ403" ca="1">IFERROR(IF(INDIRECT(ADDRESS($Z403,COLUMN(),4,1,"Monitoraggio"))="","",INDIRECT(ADDRESS($Z403,COLUMN(),4,1,"Monitoraggio"))),"")</f>
        <v/>
      </c>
      <c r="BA403" s="81" t="str" cm="1">
        <f t="array" aca="1" ref="BA403" ca="1">IFERROR(IF(INDIRECT(ADDRESS($Z403,COLUMN(),4,1,"Monitoraggio"))="","",INDIRECT(ADDRESS($Z403,COLUMN(),4,1,"Monitoraggio"))),"")</f>
        <v/>
      </c>
      <c r="BB403" s="86" t="str" cm="1">
        <f t="array" aca="1" ref="BB403" ca="1">IFERROR(IF(INDIRECT(ADDRESS($Z403,COLUMN(),4,1,"Monitoraggio"))="","",INDIRECT(ADDRESS($Z403,COLUMN(),4,1,"Monitoraggio"))),"")</f>
        <v/>
      </c>
      <c r="BC403" s="79" t="str" cm="1">
        <f t="array" aca="1" ref="BC403" ca="1">IFERROR(IF(INDIRECT(ADDRESS($Z403,COLUMN(),4,1,"Monitoraggio"))="","",INDIRECT(ADDRESS($Z403,COLUMN(),4,1,"Monitoraggio"))),"")</f>
        <v/>
      </c>
      <c r="BD403" s="79" t="str" cm="1">
        <f t="array" aca="1" ref="BD403" ca="1">IFERROR(IF(INDIRECT(ADDRESS($Z403,COLUMN(),4,1,"Monitoraggio"))="","",INDIRECT(ADDRESS($Z403,COLUMN(),4,1,"Monitoraggio"))),"")</f>
        <v/>
      </c>
      <c r="BE403" s="79" t="str" cm="1">
        <f t="array" aca="1" ref="BE403" ca="1">IFERROR(IF(INDIRECT(ADDRESS($Z403,COLUMN(),4,1,"Monitoraggio"))="","",INDIRECT(ADDRESS($Z403,COLUMN(),4,1,"Monitoraggio"))),"")</f>
        <v/>
      </c>
      <c r="BF403" s="79" t="str" cm="1">
        <f t="array" aca="1" ref="BF403" ca="1">IFERROR(IF(INDIRECT(ADDRESS($Z403,COLUMN(),4,1,"Monitoraggio"))="","",INDIRECT(ADDRESS($Z403,COLUMN(),4,1,"Monitoraggio"))),"")</f>
        <v/>
      </c>
      <c r="BG403" s="114" t="str" cm="1">
        <f t="array" aca="1" ref="BG403" ca="1">IFERROR(IF(INDIRECT(ADDRESS($Z403,COLUMN(),4,1,"Monitoraggio"))="","",INDIRECT(ADDRESS($Z403,COLUMN(),4,1,"Monitoraggio"))),"")</f>
        <v/>
      </c>
      <c r="BH403" s="48" t="str" cm="1">
        <f t="array" aca="1" ref="BH403" ca="1">IFERROR(IF(INDIRECT(ADDRESS($Z403,COLUMN(),4,1,"Monitoraggio"))="","",INDIRECT(ADDRESS($Z403,COLUMN(),4,1,"Monitoraggio"))),"")</f>
        <v/>
      </c>
      <c r="BI403" s="84" t="str" cm="1">
        <f t="array" aca="1" ref="BI403" ca="1">IFERROR(IF(INDIRECT(ADDRESS($Z403,COLUMN(),4,1,"Monitoraggio"))="","",INDIRECT(ADDRESS($Z403,COLUMN(),4,1,"Monitoraggio"))),"")</f>
        <v/>
      </c>
      <c r="BJ403" s="81" t="str" cm="1">
        <f t="array" aca="1" ref="BJ403" ca="1">IFERROR(IF(INDIRECT(ADDRESS($Z403,COLUMN(),4,1,"Monitoraggio"))="","",INDIRECT(ADDRESS($Z403,COLUMN(),4,1,"Monitoraggio"))),"")</f>
        <v/>
      </c>
    </row>
    <row r="404" spans="26:62" x14ac:dyDescent="0.2">
      <c r="Z404" s="132" t="str">
        <f>IFERROR(MATCH(ROW()-9,Monitoraggio!Y$1:Y$1000,0),"")</f>
        <v/>
      </c>
      <c r="AA404" s="60" t="str" cm="1">
        <f t="array" aca="1" ref="AA404" ca="1">IFERROR(IF(INDIRECT(ADDRESS($Z404,COLUMN(),4,1,"Monitoraggio"))="","",INDIRECT(ADDRESS($Z404,COLUMN(),4,1,"Monitoraggio"))),"")</f>
        <v/>
      </c>
      <c r="AB404" s="114" t="str" cm="1">
        <f t="array" aca="1" ref="AB404" ca="1">IFERROR(IF(INDIRECT(ADDRESS($Z404,COLUMN(),4,1,"Monitoraggio"))="","",INDIRECT(ADDRESS($Z404,COLUMN(),4,1,"Monitoraggio"))),"")</f>
        <v/>
      </c>
      <c r="AC404" s="114" t="str" cm="1">
        <f t="array" aca="1" ref="AC404" ca="1">IFERROR(IF(INDIRECT(ADDRESS($Z404,COLUMN(),4,1,"Monitoraggio"))="","",INDIRECT(ADDRESS($Z404,COLUMN(),4,1,"Monitoraggio"))),"")</f>
        <v/>
      </c>
      <c r="AD404" s="48" t="str" cm="1">
        <f t="array" aca="1" ref="AD404" ca="1">IFERROR(IF(INDIRECT(ADDRESS($Z404,COLUMN(),4,1,"Monitoraggio"))="","",INDIRECT(ADDRESS($Z404,COLUMN(),4,1,"Monitoraggio"))),"")</f>
        <v/>
      </c>
      <c r="AE404" s="61" t="str" cm="1">
        <f t="array" aca="1" ref="AE404" ca="1">IFERROR(IF(INDIRECT(ADDRESS($Z404,COLUMN(),4,1,"Monitoraggio"))="","",INDIRECT(ADDRESS($Z404,COLUMN(),4,1,"Monitoraggio"))),"")</f>
        <v/>
      </c>
      <c r="AF404" s="116" t="str" cm="1">
        <f t="array" aca="1" ref="AF404" ca="1">IFERROR(IF(INDIRECT(ADDRESS($Z404,COLUMN(),4,1,"Monitoraggio"))="","",INDIRECT(ADDRESS($Z404,COLUMN(),4,1,"Monitoraggio"))),"")</f>
        <v/>
      </c>
      <c r="AG404" s="61" t="str" cm="1">
        <f t="array" aca="1" ref="AG404" ca="1">IFERROR(IF(INDIRECT(ADDRESS($Z404,COLUMN(),4,1,"Monitoraggio"))="","",INDIRECT(ADDRESS($Z404,COLUMN(),4,1,"Monitoraggio"))),"")</f>
        <v/>
      </c>
      <c r="AH404" s="116" t="str" cm="1">
        <f t="array" aca="1" ref="AH404" ca="1">IFERROR(IF(INDIRECT(ADDRESS($Z404,COLUMN(),4,1,"Monitoraggio"))="","",INDIRECT(ADDRESS($Z404,COLUMN(),4,1,"Monitoraggio"))),"")</f>
        <v/>
      </c>
      <c r="AI404" s="114" t="str" cm="1">
        <f t="array" aca="1" ref="AI404" ca="1">IFERROR(IF(INDIRECT(ADDRESS($Z404,COLUMN(),4,1,"Monitoraggio"))="","",INDIRECT(ADDRESS($Z404,COLUMN(),4,1,"Monitoraggio"))),"")</f>
        <v/>
      </c>
      <c r="AJ404" s="118" t="str" cm="1">
        <f t="array" aca="1" ref="AJ404" ca="1">IFERROR(IF(INDIRECT(ADDRESS($Z404,COLUMN(),4,1,"Monitoraggio"))="","",INDIRECT(ADDRESS($Z404,COLUMN(),4,1,"Monitoraggio"))),"")</f>
        <v/>
      </c>
      <c r="AK404" s="119" t="str" cm="1">
        <f t="array" aca="1" ref="AK404" ca="1">IFERROR(IF(INDIRECT(ADDRESS($Z404,COLUMN(),4,1,"Monitoraggio"))="","",INDIRECT(ADDRESS($Z404,COLUMN(),4,1,"Monitoraggio"))),"")</f>
        <v/>
      </c>
      <c r="AL404" s="79" t="str" cm="1">
        <f t="array" aca="1" ref="AL404" ca="1">IFERROR(IF(INDIRECT(ADDRESS($Z404,COLUMN(),4,1,"Monitoraggio"))="","",INDIRECT(ADDRESS($Z404,COLUMN(),4,1,"Monitoraggio"))),"")</f>
        <v/>
      </c>
      <c r="AM404" s="77" t="str" cm="1">
        <f t="array" aca="1" ref="AM404" ca="1">IFERROR(IF(INDIRECT(ADDRESS($Z404,COLUMN(),4,1,"Monitoraggio"))="","",INDIRECT(ADDRESS($Z404,COLUMN(),4,1,"Monitoraggio"))),"")</f>
        <v/>
      </c>
      <c r="AN404" s="79" t="str" cm="1">
        <f t="array" aca="1" ref="AN404" ca="1">IFERROR(IF(INDIRECT(ADDRESS($Z404,COLUMN(),4,1,"Monitoraggio"))="","",INDIRECT(ADDRESS($Z404,COLUMN(),4,1,"Monitoraggio"))),"")</f>
        <v/>
      </c>
      <c r="AO404" s="79" t="str" cm="1">
        <f t="array" aca="1" ref="AO404" ca="1">IFERROR(IF(INDIRECT(ADDRESS($Z404,COLUMN(),4,1,"Monitoraggio"))="","",INDIRECT(ADDRESS($Z404,COLUMN(),4,1,"Monitoraggio"))),"")</f>
        <v/>
      </c>
      <c r="AP404" s="79" t="str" cm="1">
        <f t="array" aca="1" ref="AP404" ca="1">IFERROR(IF(INDIRECT(ADDRESS($Z404,COLUMN(),4,1,"Monitoraggio"))="","",INDIRECT(ADDRESS($Z404,COLUMN(),4,1,"Monitoraggio"))),"")</f>
        <v/>
      </c>
      <c r="AQ404" s="81" t="str" cm="1">
        <f t="array" aca="1" ref="AQ404" ca="1">IFERROR(IF(INDIRECT(ADDRESS($Z404,COLUMN(),4,1,"Monitoraggio"))="","",INDIRECT(ADDRESS($Z404,COLUMN(),4,1,"Monitoraggio"))),"")</f>
        <v/>
      </c>
      <c r="AR404" s="122" t="str" cm="1">
        <f t="array" aca="1" ref="AR404" ca="1">IFERROR(IF(INDIRECT(ADDRESS($Z404,COLUMN(),4,1,"Monitoraggio"))="","",INDIRECT(ADDRESS($Z404,COLUMN(),4,1,"Monitoraggio"))),"")</f>
        <v/>
      </c>
      <c r="AS404" s="118" t="str" cm="1">
        <f t="array" aca="1" ref="AS404" ca="1">IFERROR(IF(INDIRECT(ADDRESS($Z404,COLUMN(),4,1,"Monitoraggio"))="","",INDIRECT(ADDRESS($Z404,COLUMN(),4,1,"Monitoraggio"))),"")</f>
        <v/>
      </c>
      <c r="AT404" s="119" t="str" cm="1">
        <f t="array" aca="1" ref="AT404" ca="1">IFERROR(IF(INDIRECT(ADDRESS($Z404,COLUMN(),4,1,"Monitoraggio"))="","",INDIRECT(ADDRESS($Z404,COLUMN(),4,1,"Monitoraggio"))),"")</f>
        <v/>
      </c>
      <c r="AU404" s="79" t="str" cm="1">
        <f t="array" aca="1" ref="AU404" ca="1">IFERROR(IF(INDIRECT(ADDRESS($Z404,COLUMN(),4,1,"Monitoraggio"))="","",INDIRECT(ADDRESS($Z404,COLUMN(),4,1,"Monitoraggio"))),"")</f>
        <v/>
      </c>
      <c r="AV404" s="119" t="str" cm="1">
        <f t="array" aca="1" ref="AV404" ca="1">IFERROR(IF(INDIRECT(ADDRESS($Z404,COLUMN(),4,1,"Monitoraggio"))="","",INDIRECT(ADDRESS($Z404,COLUMN(),4,1,"Monitoraggio"))),"")</f>
        <v/>
      </c>
      <c r="AW404" s="124" t="str" cm="1">
        <f t="array" aca="1" ref="AW404" ca="1">IFERROR(IF(INDIRECT(ADDRESS($Z404,COLUMN(),4,1,"Monitoraggio"))="","",INDIRECT(ADDRESS($Z404,COLUMN(),4,1,"Monitoraggio"))),"")</f>
        <v/>
      </c>
      <c r="AX404" s="62" t="str" cm="1">
        <f t="array" aca="1" ref="AX404" ca="1">IFERROR(IF(INDIRECT(ADDRESS($Z404,COLUMN(),4,1,"Monitoraggio"))="","",INDIRECT(ADDRESS($Z404,COLUMN(),4,1,"Monitoraggio"))),"")</f>
        <v/>
      </c>
      <c r="AY404" s="79" t="str" cm="1">
        <f t="array" aca="1" ref="AY404" ca="1">IFERROR(IF(INDIRECT(ADDRESS($Z404,COLUMN(),4,1,"Monitoraggio"))="","",INDIRECT(ADDRESS($Z404,COLUMN(),4,1,"Monitoraggio"))),"")</f>
        <v/>
      </c>
      <c r="AZ404" s="84" t="str" cm="1">
        <f t="array" aca="1" ref="AZ404" ca="1">IFERROR(IF(INDIRECT(ADDRESS($Z404,COLUMN(),4,1,"Monitoraggio"))="","",INDIRECT(ADDRESS($Z404,COLUMN(),4,1,"Monitoraggio"))),"")</f>
        <v/>
      </c>
      <c r="BA404" s="81" t="str" cm="1">
        <f t="array" aca="1" ref="BA404" ca="1">IFERROR(IF(INDIRECT(ADDRESS($Z404,COLUMN(),4,1,"Monitoraggio"))="","",INDIRECT(ADDRESS($Z404,COLUMN(),4,1,"Monitoraggio"))),"")</f>
        <v/>
      </c>
      <c r="BB404" s="86" t="str" cm="1">
        <f t="array" aca="1" ref="BB404" ca="1">IFERROR(IF(INDIRECT(ADDRESS($Z404,COLUMN(),4,1,"Monitoraggio"))="","",INDIRECT(ADDRESS($Z404,COLUMN(),4,1,"Monitoraggio"))),"")</f>
        <v/>
      </c>
      <c r="BC404" s="79" t="str" cm="1">
        <f t="array" aca="1" ref="BC404" ca="1">IFERROR(IF(INDIRECT(ADDRESS($Z404,COLUMN(),4,1,"Monitoraggio"))="","",INDIRECT(ADDRESS($Z404,COLUMN(),4,1,"Monitoraggio"))),"")</f>
        <v/>
      </c>
      <c r="BD404" s="79" t="str" cm="1">
        <f t="array" aca="1" ref="BD404" ca="1">IFERROR(IF(INDIRECT(ADDRESS($Z404,COLUMN(),4,1,"Monitoraggio"))="","",INDIRECT(ADDRESS($Z404,COLUMN(),4,1,"Monitoraggio"))),"")</f>
        <v/>
      </c>
      <c r="BE404" s="79" t="str" cm="1">
        <f t="array" aca="1" ref="BE404" ca="1">IFERROR(IF(INDIRECT(ADDRESS($Z404,COLUMN(),4,1,"Monitoraggio"))="","",INDIRECT(ADDRESS($Z404,COLUMN(),4,1,"Monitoraggio"))),"")</f>
        <v/>
      </c>
      <c r="BF404" s="79" t="str" cm="1">
        <f t="array" aca="1" ref="BF404" ca="1">IFERROR(IF(INDIRECT(ADDRESS($Z404,COLUMN(),4,1,"Monitoraggio"))="","",INDIRECT(ADDRESS($Z404,COLUMN(),4,1,"Monitoraggio"))),"")</f>
        <v/>
      </c>
      <c r="BG404" s="114" t="str" cm="1">
        <f t="array" aca="1" ref="BG404" ca="1">IFERROR(IF(INDIRECT(ADDRESS($Z404,COLUMN(),4,1,"Monitoraggio"))="","",INDIRECT(ADDRESS($Z404,COLUMN(),4,1,"Monitoraggio"))),"")</f>
        <v/>
      </c>
      <c r="BH404" s="48" t="str" cm="1">
        <f t="array" aca="1" ref="BH404" ca="1">IFERROR(IF(INDIRECT(ADDRESS($Z404,COLUMN(),4,1,"Monitoraggio"))="","",INDIRECT(ADDRESS($Z404,COLUMN(),4,1,"Monitoraggio"))),"")</f>
        <v/>
      </c>
      <c r="BI404" s="84" t="str" cm="1">
        <f t="array" aca="1" ref="BI404" ca="1">IFERROR(IF(INDIRECT(ADDRESS($Z404,COLUMN(),4,1,"Monitoraggio"))="","",INDIRECT(ADDRESS($Z404,COLUMN(),4,1,"Monitoraggio"))),"")</f>
        <v/>
      </c>
      <c r="BJ404" s="81" t="str" cm="1">
        <f t="array" aca="1" ref="BJ404" ca="1">IFERROR(IF(INDIRECT(ADDRESS($Z404,COLUMN(),4,1,"Monitoraggio"))="","",INDIRECT(ADDRESS($Z404,COLUMN(),4,1,"Monitoraggio"))),"")</f>
        <v/>
      </c>
    </row>
    <row r="405" spans="26:62" x14ac:dyDescent="0.2">
      <c r="Z405" s="132" t="str">
        <f>IFERROR(MATCH(ROW()-9,Monitoraggio!Y$1:Y$1000,0),"")</f>
        <v/>
      </c>
      <c r="AA405" s="60" t="str" cm="1">
        <f t="array" aca="1" ref="AA405" ca="1">IFERROR(IF(INDIRECT(ADDRESS($Z405,COLUMN(),4,1,"Monitoraggio"))="","",INDIRECT(ADDRESS($Z405,COLUMN(),4,1,"Monitoraggio"))),"")</f>
        <v/>
      </c>
      <c r="AB405" s="114" t="str" cm="1">
        <f t="array" aca="1" ref="AB405" ca="1">IFERROR(IF(INDIRECT(ADDRESS($Z405,COLUMN(),4,1,"Monitoraggio"))="","",INDIRECT(ADDRESS($Z405,COLUMN(),4,1,"Monitoraggio"))),"")</f>
        <v/>
      </c>
      <c r="AC405" s="114" t="str" cm="1">
        <f t="array" aca="1" ref="AC405" ca="1">IFERROR(IF(INDIRECT(ADDRESS($Z405,COLUMN(),4,1,"Monitoraggio"))="","",INDIRECT(ADDRESS($Z405,COLUMN(),4,1,"Monitoraggio"))),"")</f>
        <v/>
      </c>
      <c r="AD405" s="48" t="str" cm="1">
        <f t="array" aca="1" ref="AD405" ca="1">IFERROR(IF(INDIRECT(ADDRESS($Z405,COLUMN(),4,1,"Monitoraggio"))="","",INDIRECT(ADDRESS($Z405,COLUMN(),4,1,"Monitoraggio"))),"")</f>
        <v/>
      </c>
      <c r="AE405" s="61" t="str" cm="1">
        <f t="array" aca="1" ref="AE405" ca="1">IFERROR(IF(INDIRECT(ADDRESS($Z405,COLUMN(),4,1,"Monitoraggio"))="","",INDIRECT(ADDRESS($Z405,COLUMN(),4,1,"Monitoraggio"))),"")</f>
        <v/>
      </c>
      <c r="AF405" s="116" t="str" cm="1">
        <f t="array" aca="1" ref="AF405" ca="1">IFERROR(IF(INDIRECT(ADDRESS($Z405,COLUMN(),4,1,"Monitoraggio"))="","",INDIRECT(ADDRESS($Z405,COLUMN(),4,1,"Monitoraggio"))),"")</f>
        <v/>
      </c>
      <c r="AG405" s="61" t="str" cm="1">
        <f t="array" aca="1" ref="AG405" ca="1">IFERROR(IF(INDIRECT(ADDRESS($Z405,COLUMN(),4,1,"Monitoraggio"))="","",INDIRECT(ADDRESS($Z405,COLUMN(),4,1,"Monitoraggio"))),"")</f>
        <v/>
      </c>
      <c r="AH405" s="116" t="str" cm="1">
        <f t="array" aca="1" ref="AH405" ca="1">IFERROR(IF(INDIRECT(ADDRESS($Z405,COLUMN(),4,1,"Monitoraggio"))="","",INDIRECT(ADDRESS($Z405,COLUMN(),4,1,"Monitoraggio"))),"")</f>
        <v/>
      </c>
      <c r="AI405" s="114" t="str" cm="1">
        <f t="array" aca="1" ref="AI405" ca="1">IFERROR(IF(INDIRECT(ADDRESS($Z405,COLUMN(),4,1,"Monitoraggio"))="","",INDIRECT(ADDRESS($Z405,COLUMN(),4,1,"Monitoraggio"))),"")</f>
        <v/>
      </c>
      <c r="AJ405" s="118" t="str" cm="1">
        <f t="array" aca="1" ref="AJ405" ca="1">IFERROR(IF(INDIRECT(ADDRESS($Z405,COLUMN(),4,1,"Monitoraggio"))="","",INDIRECT(ADDRESS($Z405,COLUMN(),4,1,"Monitoraggio"))),"")</f>
        <v/>
      </c>
      <c r="AK405" s="119" t="str" cm="1">
        <f t="array" aca="1" ref="AK405" ca="1">IFERROR(IF(INDIRECT(ADDRESS($Z405,COLUMN(),4,1,"Monitoraggio"))="","",INDIRECT(ADDRESS($Z405,COLUMN(),4,1,"Monitoraggio"))),"")</f>
        <v/>
      </c>
      <c r="AL405" s="79" t="str" cm="1">
        <f t="array" aca="1" ref="AL405" ca="1">IFERROR(IF(INDIRECT(ADDRESS($Z405,COLUMN(),4,1,"Monitoraggio"))="","",INDIRECT(ADDRESS($Z405,COLUMN(),4,1,"Monitoraggio"))),"")</f>
        <v/>
      </c>
      <c r="AM405" s="77" t="str" cm="1">
        <f t="array" aca="1" ref="AM405" ca="1">IFERROR(IF(INDIRECT(ADDRESS($Z405,COLUMN(),4,1,"Monitoraggio"))="","",INDIRECT(ADDRESS($Z405,COLUMN(),4,1,"Monitoraggio"))),"")</f>
        <v/>
      </c>
      <c r="AN405" s="79" t="str" cm="1">
        <f t="array" aca="1" ref="AN405" ca="1">IFERROR(IF(INDIRECT(ADDRESS($Z405,COLUMN(),4,1,"Monitoraggio"))="","",INDIRECT(ADDRESS($Z405,COLUMN(),4,1,"Monitoraggio"))),"")</f>
        <v/>
      </c>
      <c r="AO405" s="79" t="str" cm="1">
        <f t="array" aca="1" ref="AO405" ca="1">IFERROR(IF(INDIRECT(ADDRESS($Z405,COLUMN(),4,1,"Monitoraggio"))="","",INDIRECT(ADDRESS($Z405,COLUMN(),4,1,"Monitoraggio"))),"")</f>
        <v/>
      </c>
      <c r="AP405" s="79" t="str" cm="1">
        <f t="array" aca="1" ref="AP405" ca="1">IFERROR(IF(INDIRECT(ADDRESS($Z405,COLUMN(),4,1,"Monitoraggio"))="","",INDIRECT(ADDRESS($Z405,COLUMN(),4,1,"Monitoraggio"))),"")</f>
        <v/>
      </c>
      <c r="AQ405" s="81" t="str" cm="1">
        <f t="array" aca="1" ref="AQ405" ca="1">IFERROR(IF(INDIRECT(ADDRESS($Z405,COLUMN(),4,1,"Monitoraggio"))="","",INDIRECT(ADDRESS($Z405,COLUMN(),4,1,"Monitoraggio"))),"")</f>
        <v/>
      </c>
      <c r="AR405" s="122" t="str" cm="1">
        <f t="array" aca="1" ref="AR405" ca="1">IFERROR(IF(INDIRECT(ADDRESS($Z405,COLUMN(),4,1,"Monitoraggio"))="","",INDIRECT(ADDRESS($Z405,COLUMN(),4,1,"Monitoraggio"))),"")</f>
        <v/>
      </c>
      <c r="AS405" s="118" t="str" cm="1">
        <f t="array" aca="1" ref="AS405" ca="1">IFERROR(IF(INDIRECT(ADDRESS($Z405,COLUMN(),4,1,"Monitoraggio"))="","",INDIRECT(ADDRESS($Z405,COLUMN(),4,1,"Monitoraggio"))),"")</f>
        <v/>
      </c>
      <c r="AT405" s="119" t="str" cm="1">
        <f t="array" aca="1" ref="AT405" ca="1">IFERROR(IF(INDIRECT(ADDRESS($Z405,COLUMN(),4,1,"Monitoraggio"))="","",INDIRECT(ADDRESS($Z405,COLUMN(),4,1,"Monitoraggio"))),"")</f>
        <v/>
      </c>
      <c r="AU405" s="79" t="str" cm="1">
        <f t="array" aca="1" ref="AU405" ca="1">IFERROR(IF(INDIRECT(ADDRESS($Z405,COLUMN(),4,1,"Monitoraggio"))="","",INDIRECT(ADDRESS($Z405,COLUMN(),4,1,"Monitoraggio"))),"")</f>
        <v/>
      </c>
      <c r="AV405" s="119" t="str" cm="1">
        <f t="array" aca="1" ref="AV405" ca="1">IFERROR(IF(INDIRECT(ADDRESS($Z405,COLUMN(),4,1,"Monitoraggio"))="","",INDIRECT(ADDRESS($Z405,COLUMN(),4,1,"Monitoraggio"))),"")</f>
        <v/>
      </c>
      <c r="AW405" s="124" t="str" cm="1">
        <f t="array" aca="1" ref="AW405" ca="1">IFERROR(IF(INDIRECT(ADDRESS($Z405,COLUMN(),4,1,"Monitoraggio"))="","",INDIRECT(ADDRESS($Z405,COLUMN(),4,1,"Monitoraggio"))),"")</f>
        <v/>
      </c>
      <c r="AX405" s="62" t="str" cm="1">
        <f t="array" aca="1" ref="AX405" ca="1">IFERROR(IF(INDIRECT(ADDRESS($Z405,COLUMN(),4,1,"Monitoraggio"))="","",INDIRECT(ADDRESS($Z405,COLUMN(),4,1,"Monitoraggio"))),"")</f>
        <v/>
      </c>
      <c r="AY405" s="79" t="str" cm="1">
        <f t="array" aca="1" ref="AY405" ca="1">IFERROR(IF(INDIRECT(ADDRESS($Z405,COLUMN(),4,1,"Monitoraggio"))="","",INDIRECT(ADDRESS($Z405,COLUMN(),4,1,"Monitoraggio"))),"")</f>
        <v/>
      </c>
      <c r="AZ405" s="84" t="str" cm="1">
        <f t="array" aca="1" ref="AZ405" ca="1">IFERROR(IF(INDIRECT(ADDRESS($Z405,COLUMN(),4,1,"Monitoraggio"))="","",INDIRECT(ADDRESS($Z405,COLUMN(),4,1,"Monitoraggio"))),"")</f>
        <v/>
      </c>
      <c r="BA405" s="81" t="str" cm="1">
        <f t="array" aca="1" ref="BA405" ca="1">IFERROR(IF(INDIRECT(ADDRESS($Z405,COLUMN(),4,1,"Monitoraggio"))="","",INDIRECT(ADDRESS($Z405,COLUMN(),4,1,"Monitoraggio"))),"")</f>
        <v/>
      </c>
      <c r="BB405" s="86" t="str" cm="1">
        <f t="array" aca="1" ref="BB405" ca="1">IFERROR(IF(INDIRECT(ADDRESS($Z405,COLUMN(),4,1,"Monitoraggio"))="","",INDIRECT(ADDRESS($Z405,COLUMN(),4,1,"Monitoraggio"))),"")</f>
        <v/>
      </c>
      <c r="BC405" s="79" t="str" cm="1">
        <f t="array" aca="1" ref="BC405" ca="1">IFERROR(IF(INDIRECT(ADDRESS($Z405,COLUMN(),4,1,"Monitoraggio"))="","",INDIRECT(ADDRESS($Z405,COLUMN(),4,1,"Monitoraggio"))),"")</f>
        <v/>
      </c>
      <c r="BD405" s="79" t="str" cm="1">
        <f t="array" aca="1" ref="BD405" ca="1">IFERROR(IF(INDIRECT(ADDRESS($Z405,COLUMN(),4,1,"Monitoraggio"))="","",INDIRECT(ADDRESS($Z405,COLUMN(),4,1,"Monitoraggio"))),"")</f>
        <v/>
      </c>
      <c r="BE405" s="79" t="str" cm="1">
        <f t="array" aca="1" ref="BE405" ca="1">IFERROR(IF(INDIRECT(ADDRESS($Z405,COLUMN(),4,1,"Monitoraggio"))="","",INDIRECT(ADDRESS($Z405,COLUMN(),4,1,"Monitoraggio"))),"")</f>
        <v/>
      </c>
      <c r="BF405" s="79" t="str" cm="1">
        <f t="array" aca="1" ref="BF405" ca="1">IFERROR(IF(INDIRECT(ADDRESS($Z405,COLUMN(),4,1,"Monitoraggio"))="","",INDIRECT(ADDRESS($Z405,COLUMN(),4,1,"Monitoraggio"))),"")</f>
        <v/>
      </c>
      <c r="BG405" s="114" t="str" cm="1">
        <f t="array" aca="1" ref="BG405" ca="1">IFERROR(IF(INDIRECT(ADDRESS($Z405,COLUMN(),4,1,"Monitoraggio"))="","",INDIRECT(ADDRESS($Z405,COLUMN(),4,1,"Monitoraggio"))),"")</f>
        <v/>
      </c>
      <c r="BH405" s="48" t="str" cm="1">
        <f t="array" aca="1" ref="BH405" ca="1">IFERROR(IF(INDIRECT(ADDRESS($Z405,COLUMN(),4,1,"Monitoraggio"))="","",INDIRECT(ADDRESS($Z405,COLUMN(),4,1,"Monitoraggio"))),"")</f>
        <v/>
      </c>
      <c r="BI405" s="84" t="str" cm="1">
        <f t="array" aca="1" ref="BI405" ca="1">IFERROR(IF(INDIRECT(ADDRESS($Z405,COLUMN(),4,1,"Monitoraggio"))="","",INDIRECT(ADDRESS($Z405,COLUMN(),4,1,"Monitoraggio"))),"")</f>
        <v/>
      </c>
      <c r="BJ405" s="81" t="str" cm="1">
        <f t="array" aca="1" ref="BJ405" ca="1">IFERROR(IF(INDIRECT(ADDRESS($Z405,COLUMN(),4,1,"Monitoraggio"))="","",INDIRECT(ADDRESS($Z405,COLUMN(),4,1,"Monitoraggio"))),"")</f>
        <v/>
      </c>
    </row>
    <row r="406" spans="26:62" x14ac:dyDescent="0.2">
      <c r="Z406" s="132" t="str">
        <f>IFERROR(MATCH(ROW()-9,Monitoraggio!Y$1:Y$1000,0),"")</f>
        <v/>
      </c>
      <c r="AA406" s="60" t="str" cm="1">
        <f t="array" aca="1" ref="AA406" ca="1">IFERROR(IF(INDIRECT(ADDRESS($Z406,COLUMN(),4,1,"Monitoraggio"))="","",INDIRECT(ADDRESS($Z406,COLUMN(),4,1,"Monitoraggio"))),"")</f>
        <v/>
      </c>
      <c r="AB406" s="114" t="str" cm="1">
        <f t="array" aca="1" ref="AB406" ca="1">IFERROR(IF(INDIRECT(ADDRESS($Z406,COLUMN(),4,1,"Monitoraggio"))="","",INDIRECT(ADDRESS($Z406,COLUMN(),4,1,"Monitoraggio"))),"")</f>
        <v/>
      </c>
      <c r="AC406" s="114" t="str" cm="1">
        <f t="array" aca="1" ref="AC406" ca="1">IFERROR(IF(INDIRECT(ADDRESS($Z406,COLUMN(),4,1,"Monitoraggio"))="","",INDIRECT(ADDRESS($Z406,COLUMN(),4,1,"Monitoraggio"))),"")</f>
        <v/>
      </c>
      <c r="AD406" s="48" t="str" cm="1">
        <f t="array" aca="1" ref="AD406" ca="1">IFERROR(IF(INDIRECT(ADDRESS($Z406,COLUMN(),4,1,"Monitoraggio"))="","",INDIRECT(ADDRESS($Z406,COLUMN(),4,1,"Monitoraggio"))),"")</f>
        <v/>
      </c>
      <c r="AE406" s="61" t="str" cm="1">
        <f t="array" aca="1" ref="AE406" ca="1">IFERROR(IF(INDIRECT(ADDRESS($Z406,COLUMN(),4,1,"Monitoraggio"))="","",INDIRECT(ADDRESS($Z406,COLUMN(),4,1,"Monitoraggio"))),"")</f>
        <v/>
      </c>
      <c r="AF406" s="116" t="str" cm="1">
        <f t="array" aca="1" ref="AF406" ca="1">IFERROR(IF(INDIRECT(ADDRESS($Z406,COLUMN(),4,1,"Monitoraggio"))="","",INDIRECT(ADDRESS($Z406,COLUMN(),4,1,"Monitoraggio"))),"")</f>
        <v/>
      </c>
      <c r="AG406" s="61" t="str" cm="1">
        <f t="array" aca="1" ref="AG406" ca="1">IFERROR(IF(INDIRECT(ADDRESS($Z406,COLUMN(),4,1,"Monitoraggio"))="","",INDIRECT(ADDRESS($Z406,COLUMN(),4,1,"Monitoraggio"))),"")</f>
        <v/>
      </c>
      <c r="AH406" s="116" t="str" cm="1">
        <f t="array" aca="1" ref="AH406" ca="1">IFERROR(IF(INDIRECT(ADDRESS($Z406,COLUMN(),4,1,"Monitoraggio"))="","",INDIRECT(ADDRESS($Z406,COLUMN(),4,1,"Monitoraggio"))),"")</f>
        <v/>
      </c>
      <c r="AI406" s="114" t="str" cm="1">
        <f t="array" aca="1" ref="AI406" ca="1">IFERROR(IF(INDIRECT(ADDRESS($Z406,COLUMN(),4,1,"Monitoraggio"))="","",INDIRECT(ADDRESS($Z406,COLUMN(),4,1,"Monitoraggio"))),"")</f>
        <v/>
      </c>
      <c r="AJ406" s="118" t="str" cm="1">
        <f t="array" aca="1" ref="AJ406" ca="1">IFERROR(IF(INDIRECT(ADDRESS($Z406,COLUMN(),4,1,"Monitoraggio"))="","",INDIRECT(ADDRESS($Z406,COLUMN(),4,1,"Monitoraggio"))),"")</f>
        <v/>
      </c>
      <c r="AK406" s="119" t="str" cm="1">
        <f t="array" aca="1" ref="AK406" ca="1">IFERROR(IF(INDIRECT(ADDRESS($Z406,COLUMN(),4,1,"Monitoraggio"))="","",INDIRECT(ADDRESS($Z406,COLUMN(),4,1,"Monitoraggio"))),"")</f>
        <v/>
      </c>
      <c r="AL406" s="79" t="str" cm="1">
        <f t="array" aca="1" ref="AL406" ca="1">IFERROR(IF(INDIRECT(ADDRESS($Z406,COLUMN(),4,1,"Monitoraggio"))="","",INDIRECT(ADDRESS($Z406,COLUMN(),4,1,"Monitoraggio"))),"")</f>
        <v/>
      </c>
      <c r="AM406" s="77" t="str" cm="1">
        <f t="array" aca="1" ref="AM406" ca="1">IFERROR(IF(INDIRECT(ADDRESS($Z406,COLUMN(),4,1,"Monitoraggio"))="","",INDIRECT(ADDRESS($Z406,COLUMN(),4,1,"Monitoraggio"))),"")</f>
        <v/>
      </c>
      <c r="AN406" s="79" t="str" cm="1">
        <f t="array" aca="1" ref="AN406" ca="1">IFERROR(IF(INDIRECT(ADDRESS($Z406,COLUMN(),4,1,"Monitoraggio"))="","",INDIRECT(ADDRESS($Z406,COLUMN(),4,1,"Monitoraggio"))),"")</f>
        <v/>
      </c>
      <c r="AO406" s="79" t="str" cm="1">
        <f t="array" aca="1" ref="AO406" ca="1">IFERROR(IF(INDIRECT(ADDRESS($Z406,COLUMN(),4,1,"Monitoraggio"))="","",INDIRECT(ADDRESS($Z406,COLUMN(),4,1,"Monitoraggio"))),"")</f>
        <v/>
      </c>
      <c r="AP406" s="79" t="str" cm="1">
        <f t="array" aca="1" ref="AP406" ca="1">IFERROR(IF(INDIRECT(ADDRESS($Z406,COLUMN(),4,1,"Monitoraggio"))="","",INDIRECT(ADDRESS($Z406,COLUMN(),4,1,"Monitoraggio"))),"")</f>
        <v/>
      </c>
      <c r="AQ406" s="81" t="str" cm="1">
        <f t="array" aca="1" ref="AQ406" ca="1">IFERROR(IF(INDIRECT(ADDRESS($Z406,COLUMN(),4,1,"Monitoraggio"))="","",INDIRECT(ADDRESS($Z406,COLUMN(),4,1,"Monitoraggio"))),"")</f>
        <v/>
      </c>
      <c r="AR406" s="122" t="str" cm="1">
        <f t="array" aca="1" ref="AR406" ca="1">IFERROR(IF(INDIRECT(ADDRESS($Z406,COLUMN(),4,1,"Monitoraggio"))="","",INDIRECT(ADDRESS($Z406,COLUMN(),4,1,"Monitoraggio"))),"")</f>
        <v/>
      </c>
      <c r="AS406" s="118" t="str" cm="1">
        <f t="array" aca="1" ref="AS406" ca="1">IFERROR(IF(INDIRECT(ADDRESS($Z406,COLUMN(),4,1,"Monitoraggio"))="","",INDIRECT(ADDRESS($Z406,COLUMN(),4,1,"Monitoraggio"))),"")</f>
        <v/>
      </c>
      <c r="AT406" s="119" t="str" cm="1">
        <f t="array" aca="1" ref="AT406" ca="1">IFERROR(IF(INDIRECT(ADDRESS($Z406,COLUMN(),4,1,"Monitoraggio"))="","",INDIRECT(ADDRESS($Z406,COLUMN(),4,1,"Monitoraggio"))),"")</f>
        <v/>
      </c>
      <c r="AU406" s="79" t="str" cm="1">
        <f t="array" aca="1" ref="AU406" ca="1">IFERROR(IF(INDIRECT(ADDRESS($Z406,COLUMN(),4,1,"Monitoraggio"))="","",INDIRECT(ADDRESS($Z406,COLUMN(),4,1,"Monitoraggio"))),"")</f>
        <v/>
      </c>
      <c r="AV406" s="119" t="str" cm="1">
        <f t="array" aca="1" ref="AV406" ca="1">IFERROR(IF(INDIRECT(ADDRESS($Z406,COLUMN(),4,1,"Monitoraggio"))="","",INDIRECT(ADDRESS($Z406,COLUMN(),4,1,"Monitoraggio"))),"")</f>
        <v/>
      </c>
      <c r="AW406" s="124" t="str" cm="1">
        <f t="array" aca="1" ref="AW406" ca="1">IFERROR(IF(INDIRECT(ADDRESS($Z406,COLUMN(),4,1,"Monitoraggio"))="","",INDIRECT(ADDRESS($Z406,COLUMN(),4,1,"Monitoraggio"))),"")</f>
        <v/>
      </c>
      <c r="AX406" s="62" t="str" cm="1">
        <f t="array" aca="1" ref="AX406" ca="1">IFERROR(IF(INDIRECT(ADDRESS($Z406,COLUMN(),4,1,"Monitoraggio"))="","",INDIRECT(ADDRESS($Z406,COLUMN(),4,1,"Monitoraggio"))),"")</f>
        <v/>
      </c>
      <c r="AY406" s="79" t="str" cm="1">
        <f t="array" aca="1" ref="AY406" ca="1">IFERROR(IF(INDIRECT(ADDRESS($Z406,COLUMN(),4,1,"Monitoraggio"))="","",INDIRECT(ADDRESS($Z406,COLUMN(),4,1,"Monitoraggio"))),"")</f>
        <v/>
      </c>
      <c r="AZ406" s="84" t="str" cm="1">
        <f t="array" aca="1" ref="AZ406" ca="1">IFERROR(IF(INDIRECT(ADDRESS($Z406,COLUMN(),4,1,"Monitoraggio"))="","",INDIRECT(ADDRESS($Z406,COLUMN(),4,1,"Monitoraggio"))),"")</f>
        <v/>
      </c>
      <c r="BA406" s="81" t="str" cm="1">
        <f t="array" aca="1" ref="BA406" ca="1">IFERROR(IF(INDIRECT(ADDRESS($Z406,COLUMN(),4,1,"Monitoraggio"))="","",INDIRECT(ADDRESS($Z406,COLUMN(),4,1,"Monitoraggio"))),"")</f>
        <v/>
      </c>
      <c r="BB406" s="86" t="str" cm="1">
        <f t="array" aca="1" ref="BB406" ca="1">IFERROR(IF(INDIRECT(ADDRESS($Z406,COLUMN(),4,1,"Monitoraggio"))="","",INDIRECT(ADDRESS($Z406,COLUMN(),4,1,"Monitoraggio"))),"")</f>
        <v/>
      </c>
      <c r="BC406" s="79" t="str" cm="1">
        <f t="array" aca="1" ref="BC406" ca="1">IFERROR(IF(INDIRECT(ADDRESS($Z406,COLUMN(),4,1,"Monitoraggio"))="","",INDIRECT(ADDRESS($Z406,COLUMN(),4,1,"Monitoraggio"))),"")</f>
        <v/>
      </c>
      <c r="BD406" s="79" t="str" cm="1">
        <f t="array" aca="1" ref="BD406" ca="1">IFERROR(IF(INDIRECT(ADDRESS($Z406,COLUMN(),4,1,"Monitoraggio"))="","",INDIRECT(ADDRESS($Z406,COLUMN(),4,1,"Monitoraggio"))),"")</f>
        <v/>
      </c>
      <c r="BE406" s="79" t="str" cm="1">
        <f t="array" aca="1" ref="BE406" ca="1">IFERROR(IF(INDIRECT(ADDRESS($Z406,COLUMN(),4,1,"Monitoraggio"))="","",INDIRECT(ADDRESS($Z406,COLUMN(),4,1,"Monitoraggio"))),"")</f>
        <v/>
      </c>
      <c r="BF406" s="79" t="str" cm="1">
        <f t="array" aca="1" ref="BF406" ca="1">IFERROR(IF(INDIRECT(ADDRESS($Z406,COLUMN(),4,1,"Monitoraggio"))="","",INDIRECT(ADDRESS($Z406,COLUMN(),4,1,"Monitoraggio"))),"")</f>
        <v/>
      </c>
      <c r="BG406" s="114" t="str" cm="1">
        <f t="array" aca="1" ref="BG406" ca="1">IFERROR(IF(INDIRECT(ADDRESS($Z406,COLUMN(),4,1,"Monitoraggio"))="","",INDIRECT(ADDRESS($Z406,COLUMN(),4,1,"Monitoraggio"))),"")</f>
        <v/>
      </c>
      <c r="BH406" s="48" t="str" cm="1">
        <f t="array" aca="1" ref="BH406" ca="1">IFERROR(IF(INDIRECT(ADDRESS($Z406,COLUMN(),4,1,"Monitoraggio"))="","",INDIRECT(ADDRESS($Z406,COLUMN(),4,1,"Monitoraggio"))),"")</f>
        <v/>
      </c>
      <c r="BI406" s="84" t="str" cm="1">
        <f t="array" aca="1" ref="BI406" ca="1">IFERROR(IF(INDIRECT(ADDRESS($Z406,COLUMN(),4,1,"Monitoraggio"))="","",INDIRECT(ADDRESS($Z406,COLUMN(),4,1,"Monitoraggio"))),"")</f>
        <v/>
      </c>
      <c r="BJ406" s="81" t="str" cm="1">
        <f t="array" aca="1" ref="BJ406" ca="1">IFERROR(IF(INDIRECT(ADDRESS($Z406,COLUMN(),4,1,"Monitoraggio"))="","",INDIRECT(ADDRESS($Z406,COLUMN(),4,1,"Monitoraggio"))),"")</f>
        <v/>
      </c>
    </row>
    <row r="407" spans="26:62" x14ac:dyDescent="0.2">
      <c r="Z407" s="132" t="str">
        <f>IFERROR(MATCH(ROW()-9,Monitoraggio!Y$1:Y$1000,0),"")</f>
        <v/>
      </c>
      <c r="AA407" s="60" t="str" cm="1">
        <f t="array" aca="1" ref="AA407" ca="1">IFERROR(IF(INDIRECT(ADDRESS($Z407,COLUMN(),4,1,"Monitoraggio"))="","",INDIRECT(ADDRESS($Z407,COLUMN(),4,1,"Monitoraggio"))),"")</f>
        <v/>
      </c>
      <c r="AB407" s="114" t="str" cm="1">
        <f t="array" aca="1" ref="AB407" ca="1">IFERROR(IF(INDIRECT(ADDRESS($Z407,COLUMN(),4,1,"Monitoraggio"))="","",INDIRECT(ADDRESS($Z407,COLUMN(),4,1,"Monitoraggio"))),"")</f>
        <v/>
      </c>
      <c r="AC407" s="114" t="str" cm="1">
        <f t="array" aca="1" ref="AC407" ca="1">IFERROR(IF(INDIRECT(ADDRESS($Z407,COLUMN(),4,1,"Monitoraggio"))="","",INDIRECT(ADDRESS($Z407,COLUMN(),4,1,"Monitoraggio"))),"")</f>
        <v/>
      </c>
      <c r="AD407" s="48" t="str" cm="1">
        <f t="array" aca="1" ref="AD407" ca="1">IFERROR(IF(INDIRECT(ADDRESS($Z407,COLUMN(),4,1,"Monitoraggio"))="","",INDIRECT(ADDRESS($Z407,COLUMN(),4,1,"Monitoraggio"))),"")</f>
        <v/>
      </c>
      <c r="AE407" s="61" t="str" cm="1">
        <f t="array" aca="1" ref="AE407" ca="1">IFERROR(IF(INDIRECT(ADDRESS($Z407,COLUMN(),4,1,"Monitoraggio"))="","",INDIRECT(ADDRESS($Z407,COLUMN(),4,1,"Monitoraggio"))),"")</f>
        <v/>
      </c>
      <c r="AF407" s="116" t="str" cm="1">
        <f t="array" aca="1" ref="AF407" ca="1">IFERROR(IF(INDIRECT(ADDRESS($Z407,COLUMN(),4,1,"Monitoraggio"))="","",INDIRECT(ADDRESS($Z407,COLUMN(),4,1,"Monitoraggio"))),"")</f>
        <v/>
      </c>
      <c r="AG407" s="61" t="str" cm="1">
        <f t="array" aca="1" ref="AG407" ca="1">IFERROR(IF(INDIRECT(ADDRESS($Z407,COLUMN(),4,1,"Monitoraggio"))="","",INDIRECT(ADDRESS($Z407,COLUMN(),4,1,"Monitoraggio"))),"")</f>
        <v/>
      </c>
      <c r="AH407" s="116" t="str" cm="1">
        <f t="array" aca="1" ref="AH407" ca="1">IFERROR(IF(INDIRECT(ADDRESS($Z407,COLUMN(),4,1,"Monitoraggio"))="","",INDIRECT(ADDRESS($Z407,COLUMN(),4,1,"Monitoraggio"))),"")</f>
        <v/>
      </c>
      <c r="AI407" s="114" t="str" cm="1">
        <f t="array" aca="1" ref="AI407" ca="1">IFERROR(IF(INDIRECT(ADDRESS($Z407,COLUMN(),4,1,"Monitoraggio"))="","",INDIRECT(ADDRESS($Z407,COLUMN(),4,1,"Monitoraggio"))),"")</f>
        <v/>
      </c>
      <c r="AJ407" s="118" t="str" cm="1">
        <f t="array" aca="1" ref="AJ407" ca="1">IFERROR(IF(INDIRECT(ADDRESS($Z407,COLUMN(),4,1,"Monitoraggio"))="","",INDIRECT(ADDRESS($Z407,COLUMN(),4,1,"Monitoraggio"))),"")</f>
        <v/>
      </c>
      <c r="AK407" s="119" t="str" cm="1">
        <f t="array" aca="1" ref="AK407" ca="1">IFERROR(IF(INDIRECT(ADDRESS($Z407,COLUMN(),4,1,"Monitoraggio"))="","",INDIRECT(ADDRESS($Z407,COLUMN(),4,1,"Monitoraggio"))),"")</f>
        <v/>
      </c>
      <c r="AL407" s="79" t="str" cm="1">
        <f t="array" aca="1" ref="AL407" ca="1">IFERROR(IF(INDIRECT(ADDRESS($Z407,COLUMN(),4,1,"Monitoraggio"))="","",INDIRECT(ADDRESS($Z407,COLUMN(),4,1,"Monitoraggio"))),"")</f>
        <v/>
      </c>
      <c r="AM407" s="77" t="str" cm="1">
        <f t="array" aca="1" ref="AM407" ca="1">IFERROR(IF(INDIRECT(ADDRESS($Z407,COLUMN(),4,1,"Monitoraggio"))="","",INDIRECT(ADDRESS($Z407,COLUMN(),4,1,"Monitoraggio"))),"")</f>
        <v/>
      </c>
      <c r="AN407" s="79" t="str" cm="1">
        <f t="array" aca="1" ref="AN407" ca="1">IFERROR(IF(INDIRECT(ADDRESS($Z407,COLUMN(),4,1,"Monitoraggio"))="","",INDIRECT(ADDRESS($Z407,COLUMN(),4,1,"Monitoraggio"))),"")</f>
        <v/>
      </c>
      <c r="AO407" s="79" t="str" cm="1">
        <f t="array" aca="1" ref="AO407" ca="1">IFERROR(IF(INDIRECT(ADDRESS($Z407,COLUMN(),4,1,"Monitoraggio"))="","",INDIRECT(ADDRESS($Z407,COLUMN(),4,1,"Monitoraggio"))),"")</f>
        <v/>
      </c>
      <c r="AP407" s="79" t="str" cm="1">
        <f t="array" aca="1" ref="AP407" ca="1">IFERROR(IF(INDIRECT(ADDRESS($Z407,COLUMN(),4,1,"Monitoraggio"))="","",INDIRECT(ADDRESS($Z407,COLUMN(),4,1,"Monitoraggio"))),"")</f>
        <v/>
      </c>
      <c r="AQ407" s="81" t="str" cm="1">
        <f t="array" aca="1" ref="AQ407" ca="1">IFERROR(IF(INDIRECT(ADDRESS($Z407,COLUMN(),4,1,"Monitoraggio"))="","",INDIRECT(ADDRESS($Z407,COLUMN(),4,1,"Monitoraggio"))),"")</f>
        <v/>
      </c>
      <c r="AR407" s="122" t="str" cm="1">
        <f t="array" aca="1" ref="AR407" ca="1">IFERROR(IF(INDIRECT(ADDRESS($Z407,COLUMN(),4,1,"Monitoraggio"))="","",INDIRECT(ADDRESS($Z407,COLUMN(),4,1,"Monitoraggio"))),"")</f>
        <v/>
      </c>
      <c r="AS407" s="118" t="str" cm="1">
        <f t="array" aca="1" ref="AS407" ca="1">IFERROR(IF(INDIRECT(ADDRESS($Z407,COLUMN(),4,1,"Monitoraggio"))="","",INDIRECT(ADDRESS($Z407,COLUMN(),4,1,"Monitoraggio"))),"")</f>
        <v/>
      </c>
      <c r="AT407" s="119" t="str" cm="1">
        <f t="array" aca="1" ref="AT407" ca="1">IFERROR(IF(INDIRECT(ADDRESS($Z407,COLUMN(),4,1,"Monitoraggio"))="","",INDIRECT(ADDRESS($Z407,COLUMN(),4,1,"Monitoraggio"))),"")</f>
        <v/>
      </c>
      <c r="AU407" s="79" t="str" cm="1">
        <f t="array" aca="1" ref="AU407" ca="1">IFERROR(IF(INDIRECT(ADDRESS($Z407,COLUMN(),4,1,"Monitoraggio"))="","",INDIRECT(ADDRESS($Z407,COLUMN(),4,1,"Monitoraggio"))),"")</f>
        <v/>
      </c>
      <c r="AV407" s="119" t="str" cm="1">
        <f t="array" aca="1" ref="AV407" ca="1">IFERROR(IF(INDIRECT(ADDRESS($Z407,COLUMN(),4,1,"Monitoraggio"))="","",INDIRECT(ADDRESS($Z407,COLUMN(),4,1,"Monitoraggio"))),"")</f>
        <v/>
      </c>
      <c r="AW407" s="124" t="str" cm="1">
        <f t="array" aca="1" ref="AW407" ca="1">IFERROR(IF(INDIRECT(ADDRESS($Z407,COLUMN(),4,1,"Monitoraggio"))="","",INDIRECT(ADDRESS($Z407,COLUMN(),4,1,"Monitoraggio"))),"")</f>
        <v/>
      </c>
      <c r="AX407" s="62" t="str" cm="1">
        <f t="array" aca="1" ref="AX407" ca="1">IFERROR(IF(INDIRECT(ADDRESS($Z407,COLUMN(),4,1,"Monitoraggio"))="","",INDIRECT(ADDRESS($Z407,COLUMN(),4,1,"Monitoraggio"))),"")</f>
        <v/>
      </c>
      <c r="AY407" s="79" t="str" cm="1">
        <f t="array" aca="1" ref="AY407" ca="1">IFERROR(IF(INDIRECT(ADDRESS($Z407,COLUMN(),4,1,"Monitoraggio"))="","",INDIRECT(ADDRESS($Z407,COLUMN(),4,1,"Monitoraggio"))),"")</f>
        <v/>
      </c>
      <c r="AZ407" s="84" t="str" cm="1">
        <f t="array" aca="1" ref="AZ407" ca="1">IFERROR(IF(INDIRECT(ADDRESS($Z407,COLUMN(),4,1,"Monitoraggio"))="","",INDIRECT(ADDRESS($Z407,COLUMN(),4,1,"Monitoraggio"))),"")</f>
        <v/>
      </c>
      <c r="BA407" s="81" t="str" cm="1">
        <f t="array" aca="1" ref="BA407" ca="1">IFERROR(IF(INDIRECT(ADDRESS($Z407,COLUMN(),4,1,"Monitoraggio"))="","",INDIRECT(ADDRESS($Z407,COLUMN(),4,1,"Monitoraggio"))),"")</f>
        <v/>
      </c>
      <c r="BB407" s="86" t="str" cm="1">
        <f t="array" aca="1" ref="BB407" ca="1">IFERROR(IF(INDIRECT(ADDRESS($Z407,COLUMN(),4,1,"Monitoraggio"))="","",INDIRECT(ADDRESS($Z407,COLUMN(),4,1,"Monitoraggio"))),"")</f>
        <v/>
      </c>
      <c r="BC407" s="79" t="str" cm="1">
        <f t="array" aca="1" ref="BC407" ca="1">IFERROR(IF(INDIRECT(ADDRESS($Z407,COLUMN(),4,1,"Monitoraggio"))="","",INDIRECT(ADDRESS($Z407,COLUMN(),4,1,"Monitoraggio"))),"")</f>
        <v/>
      </c>
      <c r="BD407" s="79" t="str" cm="1">
        <f t="array" aca="1" ref="BD407" ca="1">IFERROR(IF(INDIRECT(ADDRESS($Z407,COLUMN(),4,1,"Monitoraggio"))="","",INDIRECT(ADDRESS($Z407,COLUMN(),4,1,"Monitoraggio"))),"")</f>
        <v/>
      </c>
      <c r="BE407" s="79" t="str" cm="1">
        <f t="array" aca="1" ref="BE407" ca="1">IFERROR(IF(INDIRECT(ADDRESS($Z407,COLUMN(),4,1,"Monitoraggio"))="","",INDIRECT(ADDRESS($Z407,COLUMN(),4,1,"Monitoraggio"))),"")</f>
        <v/>
      </c>
      <c r="BF407" s="79" t="str" cm="1">
        <f t="array" aca="1" ref="BF407" ca="1">IFERROR(IF(INDIRECT(ADDRESS($Z407,COLUMN(),4,1,"Monitoraggio"))="","",INDIRECT(ADDRESS($Z407,COLUMN(),4,1,"Monitoraggio"))),"")</f>
        <v/>
      </c>
      <c r="BG407" s="114" t="str" cm="1">
        <f t="array" aca="1" ref="BG407" ca="1">IFERROR(IF(INDIRECT(ADDRESS($Z407,COLUMN(),4,1,"Monitoraggio"))="","",INDIRECT(ADDRESS($Z407,COLUMN(),4,1,"Monitoraggio"))),"")</f>
        <v/>
      </c>
      <c r="BH407" s="48" t="str" cm="1">
        <f t="array" aca="1" ref="BH407" ca="1">IFERROR(IF(INDIRECT(ADDRESS($Z407,COLUMN(),4,1,"Monitoraggio"))="","",INDIRECT(ADDRESS($Z407,COLUMN(),4,1,"Monitoraggio"))),"")</f>
        <v/>
      </c>
      <c r="BI407" s="84" t="str" cm="1">
        <f t="array" aca="1" ref="BI407" ca="1">IFERROR(IF(INDIRECT(ADDRESS($Z407,COLUMN(),4,1,"Monitoraggio"))="","",INDIRECT(ADDRESS($Z407,COLUMN(),4,1,"Monitoraggio"))),"")</f>
        <v/>
      </c>
      <c r="BJ407" s="81" t="str" cm="1">
        <f t="array" aca="1" ref="BJ407" ca="1">IFERROR(IF(INDIRECT(ADDRESS($Z407,COLUMN(),4,1,"Monitoraggio"))="","",INDIRECT(ADDRESS($Z407,COLUMN(),4,1,"Monitoraggio"))),"")</f>
        <v/>
      </c>
    </row>
    <row r="408" spans="26:62" x14ac:dyDescent="0.2">
      <c r="Z408" s="132" t="str">
        <f>IFERROR(MATCH(ROW()-9,Monitoraggio!Y$1:Y$1000,0),"")</f>
        <v/>
      </c>
      <c r="AA408" s="60" t="str" cm="1">
        <f t="array" aca="1" ref="AA408" ca="1">IFERROR(IF(INDIRECT(ADDRESS($Z408,COLUMN(),4,1,"Monitoraggio"))="","",INDIRECT(ADDRESS($Z408,COLUMN(),4,1,"Monitoraggio"))),"")</f>
        <v/>
      </c>
      <c r="AB408" s="114" t="str" cm="1">
        <f t="array" aca="1" ref="AB408" ca="1">IFERROR(IF(INDIRECT(ADDRESS($Z408,COLUMN(),4,1,"Monitoraggio"))="","",INDIRECT(ADDRESS($Z408,COLUMN(),4,1,"Monitoraggio"))),"")</f>
        <v/>
      </c>
      <c r="AC408" s="114" t="str" cm="1">
        <f t="array" aca="1" ref="AC408" ca="1">IFERROR(IF(INDIRECT(ADDRESS($Z408,COLUMN(),4,1,"Monitoraggio"))="","",INDIRECT(ADDRESS($Z408,COLUMN(),4,1,"Monitoraggio"))),"")</f>
        <v/>
      </c>
      <c r="AD408" s="48" t="str" cm="1">
        <f t="array" aca="1" ref="AD408" ca="1">IFERROR(IF(INDIRECT(ADDRESS($Z408,COLUMN(),4,1,"Monitoraggio"))="","",INDIRECT(ADDRESS($Z408,COLUMN(),4,1,"Monitoraggio"))),"")</f>
        <v/>
      </c>
      <c r="AE408" s="61" t="str" cm="1">
        <f t="array" aca="1" ref="AE408" ca="1">IFERROR(IF(INDIRECT(ADDRESS($Z408,COLUMN(),4,1,"Monitoraggio"))="","",INDIRECT(ADDRESS($Z408,COLUMN(),4,1,"Monitoraggio"))),"")</f>
        <v/>
      </c>
      <c r="AF408" s="116" t="str" cm="1">
        <f t="array" aca="1" ref="AF408" ca="1">IFERROR(IF(INDIRECT(ADDRESS($Z408,COLUMN(),4,1,"Monitoraggio"))="","",INDIRECT(ADDRESS($Z408,COLUMN(),4,1,"Monitoraggio"))),"")</f>
        <v/>
      </c>
      <c r="AG408" s="61" t="str" cm="1">
        <f t="array" aca="1" ref="AG408" ca="1">IFERROR(IF(INDIRECT(ADDRESS($Z408,COLUMN(),4,1,"Monitoraggio"))="","",INDIRECT(ADDRESS($Z408,COLUMN(),4,1,"Monitoraggio"))),"")</f>
        <v/>
      </c>
      <c r="AH408" s="116" t="str" cm="1">
        <f t="array" aca="1" ref="AH408" ca="1">IFERROR(IF(INDIRECT(ADDRESS($Z408,COLUMN(),4,1,"Monitoraggio"))="","",INDIRECT(ADDRESS($Z408,COLUMN(),4,1,"Monitoraggio"))),"")</f>
        <v/>
      </c>
      <c r="AI408" s="114" t="str" cm="1">
        <f t="array" aca="1" ref="AI408" ca="1">IFERROR(IF(INDIRECT(ADDRESS($Z408,COLUMN(),4,1,"Monitoraggio"))="","",INDIRECT(ADDRESS($Z408,COLUMN(),4,1,"Monitoraggio"))),"")</f>
        <v/>
      </c>
      <c r="AJ408" s="118" t="str" cm="1">
        <f t="array" aca="1" ref="AJ408" ca="1">IFERROR(IF(INDIRECT(ADDRESS($Z408,COLUMN(),4,1,"Monitoraggio"))="","",INDIRECT(ADDRESS($Z408,COLUMN(),4,1,"Monitoraggio"))),"")</f>
        <v/>
      </c>
      <c r="AK408" s="119" t="str" cm="1">
        <f t="array" aca="1" ref="AK408" ca="1">IFERROR(IF(INDIRECT(ADDRESS($Z408,COLUMN(),4,1,"Monitoraggio"))="","",INDIRECT(ADDRESS($Z408,COLUMN(),4,1,"Monitoraggio"))),"")</f>
        <v/>
      </c>
      <c r="AL408" s="79" t="str" cm="1">
        <f t="array" aca="1" ref="AL408" ca="1">IFERROR(IF(INDIRECT(ADDRESS($Z408,COLUMN(),4,1,"Monitoraggio"))="","",INDIRECT(ADDRESS($Z408,COLUMN(),4,1,"Monitoraggio"))),"")</f>
        <v/>
      </c>
      <c r="AM408" s="77" t="str" cm="1">
        <f t="array" aca="1" ref="AM408" ca="1">IFERROR(IF(INDIRECT(ADDRESS($Z408,COLUMN(),4,1,"Monitoraggio"))="","",INDIRECT(ADDRESS($Z408,COLUMN(),4,1,"Monitoraggio"))),"")</f>
        <v/>
      </c>
      <c r="AN408" s="79" t="str" cm="1">
        <f t="array" aca="1" ref="AN408" ca="1">IFERROR(IF(INDIRECT(ADDRESS($Z408,COLUMN(),4,1,"Monitoraggio"))="","",INDIRECT(ADDRESS($Z408,COLUMN(),4,1,"Monitoraggio"))),"")</f>
        <v/>
      </c>
      <c r="AO408" s="79" t="str" cm="1">
        <f t="array" aca="1" ref="AO408" ca="1">IFERROR(IF(INDIRECT(ADDRESS($Z408,COLUMN(),4,1,"Monitoraggio"))="","",INDIRECT(ADDRESS($Z408,COLUMN(),4,1,"Monitoraggio"))),"")</f>
        <v/>
      </c>
      <c r="AP408" s="79" t="str" cm="1">
        <f t="array" aca="1" ref="AP408" ca="1">IFERROR(IF(INDIRECT(ADDRESS($Z408,COLUMN(),4,1,"Monitoraggio"))="","",INDIRECT(ADDRESS($Z408,COLUMN(),4,1,"Monitoraggio"))),"")</f>
        <v/>
      </c>
      <c r="AQ408" s="81" t="str" cm="1">
        <f t="array" aca="1" ref="AQ408" ca="1">IFERROR(IF(INDIRECT(ADDRESS($Z408,COLUMN(),4,1,"Monitoraggio"))="","",INDIRECT(ADDRESS($Z408,COLUMN(),4,1,"Monitoraggio"))),"")</f>
        <v/>
      </c>
      <c r="AR408" s="122" t="str" cm="1">
        <f t="array" aca="1" ref="AR408" ca="1">IFERROR(IF(INDIRECT(ADDRESS($Z408,COLUMN(),4,1,"Monitoraggio"))="","",INDIRECT(ADDRESS($Z408,COLUMN(),4,1,"Monitoraggio"))),"")</f>
        <v/>
      </c>
      <c r="AS408" s="118" t="str" cm="1">
        <f t="array" aca="1" ref="AS408" ca="1">IFERROR(IF(INDIRECT(ADDRESS($Z408,COLUMN(),4,1,"Monitoraggio"))="","",INDIRECT(ADDRESS($Z408,COLUMN(),4,1,"Monitoraggio"))),"")</f>
        <v/>
      </c>
      <c r="AT408" s="119" t="str" cm="1">
        <f t="array" aca="1" ref="AT408" ca="1">IFERROR(IF(INDIRECT(ADDRESS($Z408,COLUMN(),4,1,"Monitoraggio"))="","",INDIRECT(ADDRESS($Z408,COLUMN(),4,1,"Monitoraggio"))),"")</f>
        <v/>
      </c>
      <c r="AU408" s="79" t="str" cm="1">
        <f t="array" aca="1" ref="AU408" ca="1">IFERROR(IF(INDIRECT(ADDRESS($Z408,COLUMN(),4,1,"Monitoraggio"))="","",INDIRECT(ADDRESS($Z408,COLUMN(),4,1,"Monitoraggio"))),"")</f>
        <v/>
      </c>
      <c r="AV408" s="119" t="str" cm="1">
        <f t="array" aca="1" ref="AV408" ca="1">IFERROR(IF(INDIRECT(ADDRESS($Z408,COLUMN(),4,1,"Monitoraggio"))="","",INDIRECT(ADDRESS($Z408,COLUMN(),4,1,"Monitoraggio"))),"")</f>
        <v/>
      </c>
      <c r="AW408" s="124" t="str" cm="1">
        <f t="array" aca="1" ref="AW408" ca="1">IFERROR(IF(INDIRECT(ADDRESS($Z408,COLUMN(),4,1,"Monitoraggio"))="","",INDIRECT(ADDRESS($Z408,COLUMN(),4,1,"Monitoraggio"))),"")</f>
        <v/>
      </c>
      <c r="AX408" s="62" t="str" cm="1">
        <f t="array" aca="1" ref="AX408" ca="1">IFERROR(IF(INDIRECT(ADDRESS($Z408,COLUMN(),4,1,"Monitoraggio"))="","",INDIRECT(ADDRESS($Z408,COLUMN(),4,1,"Monitoraggio"))),"")</f>
        <v/>
      </c>
      <c r="AY408" s="79" t="str" cm="1">
        <f t="array" aca="1" ref="AY408" ca="1">IFERROR(IF(INDIRECT(ADDRESS($Z408,COLUMN(),4,1,"Monitoraggio"))="","",INDIRECT(ADDRESS($Z408,COLUMN(),4,1,"Monitoraggio"))),"")</f>
        <v/>
      </c>
      <c r="AZ408" s="84" t="str" cm="1">
        <f t="array" aca="1" ref="AZ408" ca="1">IFERROR(IF(INDIRECT(ADDRESS($Z408,COLUMN(),4,1,"Monitoraggio"))="","",INDIRECT(ADDRESS($Z408,COLUMN(),4,1,"Monitoraggio"))),"")</f>
        <v/>
      </c>
      <c r="BA408" s="81" t="str" cm="1">
        <f t="array" aca="1" ref="BA408" ca="1">IFERROR(IF(INDIRECT(ADDRESS($Z408,COLUMN(),4,1,"Monitoraggio"))="","",INDIRECT(ADDRESS($Z408,COLUMN(),4,1,"Monitoraggio"))),"")</f>
        <v/>
      </c>
      <c r="BB408" s="86" t="str" cm="1">
        <f t="array" aca="1" ref="BB408" ca="1">IFERROR(IF(INDIRECT(ADDRESS($Z408,COLUMN(),4,1,"Monitoraggio"))="","",INDIRECT(ADDRESS($Z408,COLUMN(),4,1,"Monitoraggio"))),"")</f>
        <v/>
      </c>
      <c r="BC408" s="79" t="str" cm="1">
        <f t="array" aca="1" ref="BC408" ca="1">IFERROR(IF(INDIRECT(ADDRESS($Z408,COLUMN(),4,1,"Monitoraggio"))="","",INDIRECT(ADDRESS($Z408,COLUMN(),4,1,"Monitoraggio"))),"")</f>
        <v/>
      </c>
      <c r="BD408" s="79" t="str" cm="1">
        <f t="array" aca="1" ref="BD408" ca="1">IFERROR(IF(INDIRECT(ADDRESS($Z408,COLUMN(),4,1,"Monitoraggio"))="","",INDIRECT(ADDRESS($Z408,COLUMN(),4,1,"Monitoraggio"))),"")</f>
        <v/>
      </c>
      <c r="BE408" s="79" t="str" cm="1">
        <f t="array" aca="1" ref="BE408" ca="1">IFERROR(IF(INDIRECT(ADDRESS($Z408,COLUMN(),4,1,"Monitoraggio"))="","",INDIRECT(ADDRESS($Z408,COLUMN(),4,1,"Monitoraggio"))),"")</f>
        <v/>
      </c>
      <c r="BF408" s="79" t="str" cm="1">
        <f t="array" aca="1" ref="BF408" ca="1">IFERROR(IF(INDIRECT(ADDRESS($Z408,COLUMN(),4,1,"Monitoraggio"))="","",INDIRECT(ADDRESS($Z408,COLUMN(),4,1,"Monitoraggio"))),"")</f>
        <v/>
      </c>
      <c r="BG408" s="114" t="str" cm="1">
        <f t="array" aca="1" ref="BG408" ca="1">IFERROR(IF(INDIRECT(ADDRESS($Z408,COLUMN(),4,1,"Monitoraggio"))="","",INDIRECT(ADDRESS($Z408,COLUMN(),4,1,"Monitoraggio"))),"")</f>
        <v/>
      </c>
      <c r="BH408" s="48" t="str" cm="1">
        <f t="array" aca="1" ref="BH408" ca="1">IFERROR(IF(INDIRECT(ADDRESS($Z408,COLUMN(),4,1,"Monitoraggio"))="","",INDIRECT(ADDRESS($Z408,COLUMN(),4,1,"Monitoraggio"))),"")</f>
        <v/>
      </c>
      <c r="BI408" s="84" t="str" cm="1">
        <f t="array" aca="1" ref="BI408" ca="1">IFERROR(IF(INDIRECT(ADDRESS($Z408,COLUMN(),4,1,"Monitoraggio"))="","",INDIRECT(ADDRESS($Z408,COLUMN(),4,1,"Monitoraggio"))),"")</f>
        <v/>
      </c>
      <c r="BJ408" s="81" t="str" cm="1">
        <f t="array" aca="1" ref="BJ408" ca="1">IFERROR(IF(INDIRECT(ADDRESS($Z408,COLUMN(),4,1,"Monitoraggio"))="","",INDIRECT(ADDRESS($Z408,COLUMN(),4,1,"Monitoraggio"))),"")</f>
        <v/>
      </c>
    </row>
    <row r="409" spans="26:62" x14ac:dyDescent="0.2">
      <c r="Z409" s="132" t="str">
        <f>IFERROR(MATCH(ROW()-9,Monitoraggio!Y$1:Y$1000,0),"")</f>
        <v/>
      </c>
      <c r="AA409" s="60" t="str" cm="1">
        <f t="array" aca="1" ref="AA409" ca="1">IFERROR(IF(INDIRECT(ADDRESS($Z409,COLUMN(),4,1,"Monitoraggio"))="","",INDIRECT(ADDRESS($Z409,COLUMN(),4,1,"Monitoraggio"))),"")</f>
        <v/>
      </c>
      <c r="AB409" s="114" t="str" cm="1">
        <f t="array" aca="1" ref="AB409" ca="1">IFERROR(IF(INDIRECT(ADDRESS($Z409,COLUMN(),4,1,"Monitoraggio"))="","",INDIRECT(ADDRESS($Z409,COLUMN(),4,1,"Monitoraggio"))),"")</f>
        <v/>
      </c>
      <c r="AC409" s="114" t="str" cm="1">
        <f t="array" aca="1" ref="AC409" ca="1">IFERROR(IF(INDIRECT(ADDRESS($Z409,COLUMN(),4,1,"Monitoraggio"))="","",INDIRECT(ADDRESS($Z409,COLUMN(),4,1,"Monitoraggio"))),"")</f>
        <v/>
      </c>
      <c r="AD409" s="48" t="str" cm="1">
        <f t="array" aca="1" ref="AD409" ca="1">IFERROR(IF(INDIRECT(ADDRESS($Z409,COLUMN(),4,1,"Monitoraggio"))="","",INDIRECT(ADDRESS($Z409,COLUMN(),4,1,"Monitoraggio"))),"")</f>
        <v/>
      </c>
      <c r="AE409" s="61" t="str" cm="1">
        <f t="array" aca="1" ref="AE409" ca="1">IFERROR(IF(INDIRECT(ADDRESS($Z409,COLUMN(),4,1,"Monitoraggio"))="","",INDIRECT(ADDRESS($Z409,COLUMN(),4,1,"Monitoraggio"))),"")</f>
        <v/>
      </c>
      <c r="AF409" s="116" t="str" cm="1">
        <f t="array" aca="1" ref="AF409" ca="1">IFERROR(IF(INDIRECT(ADDRESS($Z409,COLUMN(),4,1,"Monitoraggio"))="","",INDIRECT(ADDRESS($Z409,COLUMN(),4,1,"Monitoraggio"))),"")</f>
        <v/>
      </c>
      <c r="AG409" s="61" t="str" cm="1">
        <f t="array" aca="1" ref="AG409" ca="1">IFERROR(IF(INDIRECT(ADDRESS($Z409,COLUMN(),4,1,"Monitoraggio"))="","",INDIRECT(ADDRESS($Z409,COLUMN(),4,1,"Monitoraggio"))),"")</f>
        <v/>
      </c>
      <c r="AH409" s="116" t="str" cm="1">
        <f t="array" aca="1" ref="AH409" ca="1">IFERROR(IF(INDIRECT(ADDRESS($Z409,COLUMN(),4,1,"Monitoraggio"))="","",INDIRECT(ADDRESS($Z409,COLUMN(),4,1,"Monitoraggio"))),"")</f>
        <v/>
      </c>
      <c r="AI409" s="114" t="str" cm="1">
        <f t="array" aca="1" ref="AI409" ca="1">IFERROR(IF(INDIRECT(ADDRESS($Z409,COLUMN(),4,1,"Monitoraggio"))="","",INDIRECT(ADDRESS($Z409,COLUMN(),4,1,"Monitoraggio"))),"")</f>
        <v/>
      </c>
      <c r="AJ409" s="118" t="str" cm="1">
        <f t="array" aca="1" ref="AJ409" ca="1">IFERROR(IF(INDIRECT(ADDRESS($Z409,COLUMN(),4,1,"Monitoraggio"))="","",INDIRECT(ADDRESS($Z409,COLUMN(),4,1,"Monitoraggio"))),"")</f>
        <v/>
      </c>
      <c r="AK409" s="119" t="str" cm="1">
        <f t="array" aca="1" ref="AK409" ca="1">IFERROR(IF(INDIRECT(ADDRESS($Z409,COLUMN(),4,1,"Monitoraggio"))="","",INDIRECT(ADDRESS($Z409,COLUMN(),4,1,"Monitoraggio"))),"")</f>
        <v/>
      </c>
      <c r="AL409" s="79" t="str" cm="1">
        <f t="array" aca="1" ref="AL409" ca="1">IFERROR(IF(INDIRECT(ADDRESS($Z409,COLUMN(),4,1,"Monitoraggio"))="","",INDIRECT(ADDRESS($Z409,COLUMN(),4,1,"Monitoraggio"))),"")</f>
        <v/>
      </c>
      <c r="AM409" s="77" t="str" cm="1">
        <f t="array" aca="1" ref="AM409" ca="1">IFERROR(IF(INDIRECT(ADDRESS($Z409,COLUMN(),4,1,"Monitoraggio"))="","",INDIRECT(ADDRESS($Z409,COLUMN(),4,1,"Monitoraggio"))),"")</f>
        <v/>
      </c>
      <c r="AN409" s="79" t="str" cm="1">
        <f t="array" aca="1" ref="AN409" ca="1">IFERROR(IF(INDIRECT(ADDRESS($Z409,COLUMN(),4,1,"Monitoraggio"))="","",INDIRECT(ADDRESS($Z409,COLUMN(),4,1,"Monitoraggio"))),"")</f>
        <v/>
      </c>
      <c r="AO409" s="79" t="str" cm="1">
        <f t="array" aca="1" ref="AO409" ca="1">IFERROR(IF(INDIRECT(ADDRESS($Z409,COLUMN(),4,1,"Monitoraggio"))="","",INDIRECT(ADDRESS($Z409,COLUMN(),4,1,"Monitoraggio"))),"")</f>
        <v/>
      </c>
      <c r="AP409" s="79" t="str" cm="1">
        <f t="array" aca="1" ref="AP409" ca="1">IFERROR(IF(INDIRECT(ADDRESS($Z409,COLUMN(),4,1,"Monitoraggio"))="","",INDIRECT(ADDRESS($Z409,COLUMN(),4,1,"Monitoraggio"))),"")</f>
        <v/>
      </c>
      <c r="AQ409" s="81" t="str" cm="1">
        <f t="array" aca="1" ref="AQ409" ca="1">IFERROR(IF(INDIRECT(ADDRESS($Z409,COLUMN(),4,1,"Monitoraggio"))="","",INDIRECT(ADDRESS($Z409,COLUMN(),4,1,"Monitoraggio"))),"")</f>
        <v/>
      </c>
      <c r="AR409" s="122" t="str" cm="1">
        <f t="array" aca="1" ref="AR409" ca="1">IFERROR(IF(INDIRECT(ADDRESS($Z409,COLUMN(),4,1,"Monitoraggio"))="","",INDIRECT(ADDRESS($Z409,COLUMN(),4,1,"Monitoraggio"))),"")</f>
        <v/>
      </c>
      <c r="AS409" s="118" t="str" cm="1">
        <f t="array" aca="1" ref="AS409" ca="1">IFERROR(IF(INDIRECT(ADDRESS($Z409,COLUMN(),4,1,"Monitoraggio"))="","",INDIRECT(ADDRESS($Z409,COLUMN(),4,1,"Monitoraggio"))),"")</f>
        <v/>
      </c>
      <c r="AT409" s="119" t="str" cm="1">
        <f t="array" aca="1" ref="AT409" ca="1">IFERROR(IF(INDIRECT(ADDRESS($Z409,COLUMN(),4,1,"Monitoraggio"))="","",INDIRECT(ADDRESS($Z409,COLUMN(),4,1,"Monitoraggio"))),"")</f>
        <v/>
      </c>
      <c r="AU409" s="79" t="str" cm="1">
        <f t="array" aca="1" ref="AU409" ca="1">IFERROR(IF(INDIRECT(ADDRESS($Z409,COLUMN(),4,1,"Monitoraggio"))="","",INDIRECT(ADDRESS($Z409,COLUMN(),4,1,"Monitoraggio"))),"")</f>
        <v/>
      </c>
      <c r="AV409" s="119" t="str" cm="1">
        <f t="array" aca="1" ref="AV409" ca="1">IFERROR(IF(INDIRECT(ADDRESS($Z409,COLUMN(),4,1,"Monitoraggio"))="","",INDIRECT(ADDRESS($Z409,COLUMN(),4,1,"Monitoraggio"))),"")</f>
        <v/>
      </c>
      <c r="AW409" s="124" t="str" cm="1">
        <f t="array" aca="1" ref="AW409" ca="1">IFERROR(IF(INDIRECT(ADDRESS($Z409,COLUMN(),4,1,"Monitoraggio"))="","",INDIRECT(ADDRESS($Z409,COLUMN(),4,1,"Monitoraggio"))),"")</f>
        <v/>
      </c>
      <c r="AX409" s="62" t="str" cm="1">
        <f t="array" aca="1" ref="AX409" ca="1">IFERROR(IF(INDIRECT(ADDRESS($Z409,COLUMN(),4,1,"Monitoraggio"))="","",INDIRECT(ADDRESS($Z409,COLUMN(),4,1,"Monitoraggio"))),"")</f>
        <v/>
      </c>
      <c r="AY409" s="79" t="str" cm="1">
        <f t="array" aca="1" ref="AY409" ca="1">IFERROR(IF(INDIRECT(ADDRESS($Z409,COLUMN(),4,1,"Monitoraggio"))="","",INDIRECT(ADDRESS($Z409,COLUMN(),4,1,"Monitoraggio"))),"")</f>
        <v/>
      </c>
      <c r="AZ409" s="84" t="str" cm="1">
        <f t="array" aca="1" ref="AZ409" ca="1">IFERROR(IF(INDIRECT(ADDRESS($Z409,COLUMN(),4,1,"Monitoraggio"))="","",INDIRECT(ADDRESS($Z409,COLUMN(),4,1,"Monitoraggio"))),"")</f>
        <v/>
      </c>
      <c r="BA409" s="81" t="str" cm="1">
        <f t="array" aca="1" ref="BA409" ca="1">IFERROR(IF(INDIRECT(ADDRESS($Z409,COLUMN(),4,1,"Monitoraggio"))="","",INDIRECT(ADDRESS($Z409,COLUMN(),4,1,"Monitoraggio"))),"")</f>
        <v/>
      </c>
      <c r="BB409" s="86" t="str" cm="1">
        <f t="array" aca="1" ref="BB409" ca="1">IFERROR(IF(INDIRECT(ADDRESS($Z409,COLUMN(),4,1,"Monitoraggio"))="","",INDIRECT(ADDRESS($Z409,COLUMN(),4,1,"Monitoraggio"))),"")</f>
        <v/>
      </c>
      <c r="BC409" s="79" t="str" cm="1">
        <f t="array" aca="1" ref="BC409" ca="1">IFERROR(IF(INDIRECT(ADDRESS($Z409,COLUMN(),4,1,"Monitoraggio"))="","",INDIRECT(ADDRESS($Z409,COLUMN(),4,1,"Monitoraggio"))),"")</f>
        <v/>
      </c>
      <c r="BD409" s="79" t="str" cm="1">
        <f t="array" aca="1" ref="BD409" ca="1">IFERROR(IF(INDIRECT(ADDRESS($Z409,COLUMN(),4,1,"Monitoraggio"))="","",INDIRECT(ADDRESS($Z409,COLUMN(),4,1,"Monitoraggio"))),"")</f>
        <v/>
      </c>
      <c r="BE409" s="79" t="str" cm="1">
        <f t="array" aca="1" ref="BE409" ca="1">IFERROR(IF(INDIRECT(ADDRESS($Z409,COLUMN(),4,1,"Monitoraggio"))="","",INDIRECT(ADDRESS($Z409,COLUMN(),4,1,"Monitoraggio"))),"")</f>
        <v/>
      </c>
      <c r="BF409" s="79" t="str" cm="1">
        <f t="array" aca="1" ref="BF409" ca="1">IFERROR(IF(INDIRECT(ADDRESS($Z409,COLUMN(),4,1,"Monitoraggio"))="","",INDIRECT(ADDRESS($Z409,COLUMN(),4,1,"Monitoraggio"))),"")</f>
        <v/>
      </c>
      <c r="BG409" s="114" t="str" cm="1">
        <f t="array" aca="1" ref="BG409" ca="1">IFERROR(IF(INDIRECT(ADDRESS($Z409,COLUMN(),4,1,"Monitoraggio"))="","",INDIRECT(ADDRESS($Z409,COLUMN(),4,1,"Monitoraggio"))),"")</f>
        <v/>
      </c>
      <c r="BH409" s="48" t="str" cm="1">
        <f t="array" aca="1" ref="BH409" ca="1">IFERROR(IF(INDIRECT(ADDRESS($Z409,COLUMN(),4,1,"Monitoraggio"))="","",INDIRECT(ADDRESS($Z409,COLUMN(),4,1,"Monitoraggio"))),"")</f>
        <v/>
      </c>
      <c r="BI409" s="84" t="str" cm="1">
        <f t="array" aca="1" ref="BI409" ca="1">IFERROR(IF(INDIRECT(ADDRESS($Z409,COLUMN(),4,1,"Monitoraggio"))="","",INDIRECT(ADDRESS($Z409,COLUMN(),4,1,"Monitoraggio"))),"")</f>
        <v/>
      </c>
      <c r="BJ409" s="81" t="str" cm="1">
        <f t="array" aca="1" ref="BJ409" ca="1">IFERROR(IF(INDIRECT(ADDRESS($Z409,COLUMN(),4,1,"Monitoraggio"))="","",INDIRECT(ADDRESS($Z409,COLUMN(),4,1,"Monitoraggio"))),"")</f>
        <v/>
      </c>
    </row>
    <row r="410" spans="26:62" x14ac:dyDescent="0.2">
      <c r="Z410" s="132" t="str">
        <f>IFERROR(MATCH(ROW()-9,Monitoraggio!Y$1:Y$1000,0),"")</f>
        <v/>
      </c>
      <c r="AA410" s="60" t="str" cm="1">
        <f t="array" aca="1" ref="AA410" ca="1">IFERROR(IF(INDIRECT(ADDRESS($Z410,COLUMN(),4,1,"Monitoraggio"))="","",INDIRECT(ADDRESS($Z410,COLUMN(),4,1,"Monitoraggio"))),"")</f>
        <v/>
      </c>
      <c r="AB410" s="114" t="str" cm="1">
        <f t="array" aca="1" ref="AB410" ca="1">IFERROR(IF(INDIRECT(ADDRESS($Z410,COLUMN(),4,1,"Monitoraggio"))="","",INDIRECT(ADDRESS($Z410,COLUMN(),4,1,"Monitoraggio"))),"")</f>
        <v/>
      </c>
      <c r="AC410" s="114" t="str" cm="1">
        <f t="array" aca="1" ref="AC410" ca="1">IFERROR(IF(INDIRECT(ADDRESS($Z410,COLUMN(),4,1,"Monitoraggio"))="","",INDIRECT(ADDRESS($Z410,COLUMN(),4,1,"Monitoraggio"))),"")</f>
        <v/>
      </c>
      <c r="AD410" s="48" t="str" cm="1">
        <f t="array" aca="1" ref="AD410" ca="1">IFERROR(IF(INDIRECT(ADDRESS($Z410,COLUMN(),4,1,"Monitoraggio"))="","",INDIRECT(ADDRESS($Z410,COLUMN(),4,1,"Monitoraggio"))),"")</f>
        <v/>
      </c>
      <c r="AE410" s="61" t="str" cm="1">
        <f t="array" aca="1" ref="AE410" ca="1">IFERROR(IF(INDIRECT(ADDRESS($Z410,COLUMN(),4,1,"Monitoraggio"))="","",INDIRECT(ADDRESS($Z410,COLUMN(),4,1,"Monitoraggio"))),"")</f>
        <v/>
      </c>
      <c r="AF410" s="116" t="str" cm="1">
        <f t="array" aca="1" ref="AF410" ca="1">IFERROR(IF(INDIRECT(ADDRESS($Z410,COLUMN(),4,1,"Monitoraggio"))="","",INDIRECT(ADDRESS($Z410,COLUMN(),4,1,"Monitoraggio"))),"")</f>
        <v/>
      </c>
      <c r="AG410" s="61" t="str" cm="1">
        <f t="array" aca="1" ref="AG410" ca="1">IFERROR(IF(INDIRECT(ADDRESS($Z410,COLUMN(),4,1,"Monitoraggio"))="","",INDIRECT(ADDRESS($Z410,COLUMN(),4,1,"Monitoraggio"))),"")</f>
        <v/>
      </c>
      <c r="AH410" s="116" t="str" cm="1">
        <f t="array" aca="1" ref="AH410" ca="1">IFERROR(IF(INDIRECT(ADDRESS($Z410,COLUMN(),4,1,"Monitoraggio"))="","",INDIRECT(ADDRESS($Z410,COLUMN(),4,1,"Monitoraggio"))),"")</f>
        <v/>
      </c>
      <c r="AI410" s="114" t="str" cm="1">
        <f t="array" aca="1" ref="AI410" ca="1">IFERROR(IF(INDIRECT(ADDRESS($Z410,COLUMN(),4,1,"Monitoraggio"))="","",INDIRECT(ADDRESS($Z410,COLUMN(),4,1,"Monitoraggio"))),"")</f>
        <v/>
      </c>
      <c r="AJ410" s="118" t="str" cm="1">
        <f t="array" aca="1" ref="AJ410" ca="1">IFERROR(IF(INDIRECT(ADDRESS($Z410,COLUMN(),4,1,"Monitoraggio"))="","",INDIRECT(ADDRESS($Z410,COLUMN(),4,1,"Monitoraggio"))),"")</f>
        <v/>
      </c>
      <c r="AK410" s="119" t="str" cm="1">
        <f t="array" aca="1" ref="AK410" ca="1">IFERROR(IF(INDIRECT(ADDRESS($Z410,COLUMN(),4,1,"Monitoraggio"))="","",INDIRECT(ADDRESS($Z410,COLUMN(),4,1,"Monitoraggio"))),"")</f>
        <v/>
      </c>
      <c r="AL410" s="79" t="str" cm="1">
        <f t="array" aca="1" ref="AL410" ca="1">IFERROR(IF(INDIRECT(ADDRESS($Z410,COLUMN(),4,1,"Monitoraggio"))="","",INDIRECT(ADDRESS($Z410,COLUMN(),4,1,"Monitoraggio"))),"")</f>
        <v/>
      </c>
      <c r="AM410" s="77" t="str" cm="1">
        <f t="array" aca="1" ref="AM410" ca="1">IFERROR(IF(INDIRECT(ADDRESS($Z410,COLUMN(),4,1,"Monitoraggio"))="","",INDIRECT(ADDRESS($Z410,COLUMN(),4,1,"Monitoraggio"))),"")</f>
        <v/>
      </c>
      <c r="AN410" s="79" t="str" cm="1">
        <f t="array" aca="1" ref="AN410" ca="1">IFERROR(IF(INDIRECT(ADDRESS($Z410,COLUMN(),4,1,"Monitoraggio"))="","",INDIRECT(ADDRESS($Z410,COLUMN(),4,1,"Monitoraggio"))),"")</f>
        <v/>
      </c>
      <c r="AO410" s="79" t="str" cm="1">
        <f t="array" aca="1" ref="AO410" ca="1">IFERROR(IF(INDIRECT(ADDRESS($Z410,COLUMN(),4,1,"Monitoraggio"))="","",INDIRECT(ADDRESS($Z410,COLUMN(),4,1,"Monitoraggio"))),"")</f>
        <v/>
      </c>
      <c r="AP410" s="79" t="str" cm="1">
        <f t="array" aca="1" ref="AP410" ca="1">IFERROR(IF(INDIRECT(ADDRESS($Z410,COLUMN(),4,1,"Monitoraggio"))="","",INDIRECT(ADDRESS($Z410,COLUMN(),4,1,"Monitoraggio"))),"")</f>
        <v/>
      </c>
      <c r="AQ410" s="81" t="str" cm="1">
        <f t="array" aca="1" ref="AQ410" ca="1">IFERROR(IF(INDIRECT(ADDRESS($Z410,COLUMN(),4,1,"Monitoraggio"))="","",INDIRECT(ADDRESS($Z410,COLUMN(),4,1,"Monitoraggio"))),"")</f>
        <v/>
      </c>
      <c r="AR410" s="122" t="str" cm="1">
        <f t="array" aca="1" ref="AR410" ca="1">IFERROR(IF(INDIRECT(ADDRESS($Z410,COLUMN(),4,1,"Monitoraggio"))="","",INDIRECT(ADDRESS($Z410,COLUMN(),4,1,"Monitoraggio"))),"")</f>
        <v/>
      </c>
      <c r="AS410" s="118" t="str" cm="1">
        <f t="array" aca="1" ref="AS410" ca="1">IFERROR(IF(INDIRECT(ADDRESS($Z410,COLUMN(),4,1,"Monitoraggio"))="","",INDIRECT(ADDRESS($Z410,COLUMN(),4,1,"Monitoraggio"))),"")</f>
        <v/>
      </c>
      <c r="AT410" s="119" t="str" cm="1">
        <f t="array" aca="1" ref="AT410" ca="1">IFERROR(IF(INDIRECT(ADDRESS($Z410,COLUMN(),4,1,"Monitoraggio"))="","",INDIRECT(ADDRESS($Z410,COLUMN(),4,1,"Monitoraggio"))),"")</f>
        <v/>
      </c>
      <c r="AU410" s="79" t="str" cm="1">
        <f t="array" aca="1" ref="AU410" ca="1">IFERROR(IF(INDIRECT(ADDRESS($Z410,COLUMN(),4,1,"Monitoraggio"))="","",INDIRECT(ADDRESS($Z410,COLUMN(),4,1,"Monitoraggio"))),"")</f>
        <v/>
      </c>
      <c r="AV410" s="119" t="str" cm="1">
        <f t="array" aca="1" ref="AV410" ca="1">IFERROR(IF(INDIRECT(ADDRESS($Z410,COLUMN(),4,1,"Monitoraggio"))="","",INDIRECT(ADDRESS($Z410,COLUMN(),4,1,"Monitoraggio"))),"")</f>
        <v/>
      </c>
      <c r="AW410" s="124" t="str" cm="1">
        <f t="array" aca="1" ref="AW410" ca="1">IFERROR(IF(INDIRECT(ADDRESS($Z410,COLUMN(),4,1,"Monitoraggio"))="","",INDIRECT(ADDRESS($Z410,COLUMN(),4,1,"Monitoraggio"))),"")</f>
        <v/>
      </c>
      <c r="AX410" s="62" t="str" cm="1">
        <f t="array" aca="1" ref="AX410" ca="1">IFERROR(IF(INDIRECT(ADDRESS($Z410,COLUMN(),4,1,"Monitoraggio"))="","",INDIRECT(ADDRESS($Z410,COLUMN(),4,1,"Monitoraggio"))),"")</f>
        <v/>
      </c>
      <c r="AY410" s="79" t="str" cm="1">
        <f t="array" aca="1" ref="AY410" ca="1">IFERROR(IF(INDIRECT(ADDRESS($Z410,COLUMN(),4,1,"Monitoraggio"))="","",INDIRECT(ADDRESS($Z410,COLUMN(),4,1,"Monitoraggio"))),"")</f>
        <v/>
      </c>
      <c r="AZ410" s="84" t="str" cm="1">
        <f t="array" aca="1" ref="AZ410" ca="1">IFERROR(IF(INDIRECT(ADDRESS($Z410,COLUMN(),4,1,"Monitoraggio"))="","",INDIRECT(ADDRESS($Z410,COLUMN(),4,1,"Monitoraggio"))),"")</f>
        <v/>
      </c>
      <c r="BA410" s="81" t="str" cm="1">
        <f t="array" aca="1" ref="BA410" ca="1">IFERROR(IF(INDIRECT(ADDRESS($Z410,COLUMN(),4,1,"Monitoraggio"))="","",INDIRECT(ADDRESS($Z410,COLUMN(),4,1,"Monitoraggio"))),"")</f>
        <v/>
      </c>
      <c r="BB410" s="86" t="str" cm="1">
        <f t="array" aca="1" ref="BB410" ca="1">IFERROR(IF(INDIRECT(ADDRESS($Z410,COLUMN(),4,1,"Monitoraggio"))="","",INDIRECT(ADDRESS($Z410,COLUMN(),4,1,"Monitoraggio"))),"")</f>
        <v/>
      </c>
      <c r="BC410" s="79" t="str" cm="1">
        <f t="array" aca="1" ref="BC410" ca="1">IFERROR(IF(INDIRECT(ADDRESS($Z410,COLUMN(),4,1,"Monitoraggio"))="","",INDIRECT(ADDRESS($Z410,COLUMN(),4,1,"Monitoraggio"))),"")</f>
        <v/>
      </c>
      <c r="BD410" s="79" t="str" cm="1">
        <f t="array" aca="1" ref="BD410" ca="1">IFERROR(IF(INDIRECT(ADDRESS($Z410,COLUMN(),4,1,"Monitoraggio"))="","",INDIRECT(ADDRESS($Z410,COLUMN(),4,1,"Monitoraggio"))),"")</f>
        <v/>
      </c>
      <c r="BE410" s="79" t="str" cm="1">
        <f t="array" aca="1" ref="BE410" ca="1">IFERROR(IF(INDIRECT(ADDRESS($Z410,COLUMN(),4,1,"Monitoraggio"))="","",INDIRECT(ADDRESS($Z410,COLUMN(),4,1,"Monitoraggio"))),"")</f>
        <v/>
      </c>
      <c r="BF410" s="79" t="str" cm="1">
        <f t="array" aca="1" ref="BF410" ca="1">IFERROR(IF(INDIRECT(ADDRESS($Z410,COLUMN(),4,1,"Monitoraggio"))="","",INDIRECT(ADDRESS($Z410,COLUMN(),4,1,"Monitoraggio"))),"")</f>
        <v/>
      </c>
      <c r="BG410" s="114" t="str" cm="1">
        <f t="array" aca="1" ref="BG410" ca="1">IFERROR(IF(INDIRECT(ADDRESS($Z410,COLUMN(),4,1,"Monitoraggio"))="","",INDIRECT(ADDRESS($Z410,COLUMN(),4,1,"Monitoraggio"))),"")</f>
        <v/>
      </c>
      <c r="BH410" s="48" t="str" cm="1">
        <f t="array" aca="1" ref="BH410" ca="1">IFERROR(IF(INDIRECT(ADDRESS($Z410,COLUMN(),4,1,"Monitoraggio"))="","",INDIRECT(ADDRESS($Z410,COLUMN(),4,1,"Monitoraggio"))),"")</f>
        <v/>
      </c>
      <c r="BI410" s="84" t="str" cm="1">
        <f t="array" aca="1" ref="BI410" ca="1">IFERROR(IF(INDIRECT(ADDRESS($Z410,COLUMN(),4,1,"Monitoraggio"))="","",INDIRECT(ADDRESS($Z410,COLUMN(),4,1,"Monitoraggio"))),"")</f>
        <v/>
      </c>
      <c r="BJ410" s="81" t="str" cm="1">
        <f t="array" aca="1" ref="BJ410" ca="1">IFERROR(IF(INDIRECT(ADDRESS($Z410,COLUMN(),4,1,"Monitoraggio"))="","",INDIRECT(ADDRESS($Z410,COLUMN(),4,1,"Monitoraggio"))),"")</f>
        <v/>
      </c>
    </row>
    <row r="411" spans="26:62" x14ac:dyDescent="0.2">
      <c r="Z411" s="132" t="str">
        <f>IFERROR(MATCH(ROW()-9,Monitoraggio!Y$1:Y$1000,0),"")</f>
        <v/>
      </c>
      <c r="AA411" s="60" t="str" cm="1">
        <f t="array" aca="1" ref="AA411" ca="1">IFERROR(IF(INDIRECT(ADDRESS($Z411,COLUMN(),4,1,"Monitoraggio"))="","",INDIRECT(ADDRESS($Z411,COLUMN(),4,1,"Monitoraggio"))),"")</f>
        <v/>
      </c>
      <c r="AB411" s="114" t="str" cm="1">
        <f t="array" aca="1" ref="AB411" ca="1">IFERROR(IF(INDIRECT(ADDRESS($Z411,COLUMN(),4,1,"Monitoraggio"))="","",INDIRECT(ADDRESS($Z411,COLUMN(),4,1,"Monitoraggio"))),"")</f>
        <v/>
      </c>
      <c r="AC411" s="114" t="str" cm="1">
        <f t="array" aca="1" ref="AC411" ca="1">IFERROR(IF(INDIRECT(ADDRESS($Z411,COLUMN(),4,1,"Monitoraggio"))="","",INDIRECT(ADDRESS($Z411,COLUMN(),4,1,"Monitoraggio"))),"")</f>
        <v/>
      </c>
      <c r="AD411" s="48" t="str" cm="1">
        <f t="array" aca="1" ref="AD411" ca="1">IFERROR(IF(INDIRECT(ADDRESS($Z411,COLUMN(),4,1,"Monitoraggio"))="","",INDIRECT(ADDRESS($Z411,COLUMN(),4,1,"Monitoraggio"))),"")</f>
        <v/>
      </c>
      <c r="AE411" s="61" t="str" cm="1">
        <f t="array" aca="1" ref="AE411" ca="1">IFERROR(IF(INDIRECT(ADDRESS($Z411,COLUMN(),4,1,"Monitoraggio"))="","",INDIRECT(ADDRESS($Z411,COLUMN(),4,1,"Monitoraggio"))),"")</f>
        <v/>
      </c>
      <c r="AF411" s="116" t="str" cm="1">
        <f t="array" aca="1" ref="AF411" ca="1">IFERROR(IF(INDIRECT(ADDRESS($Z411,COLUMN(),4,1,"Monitoraggio"))="","",INDIRECT(ADDRESS($Z411,COLUMN(),4,1,"Monitoraggio"))),"")</f>
        <v/>
      </c>
      <c r="AG411" s="61" t="str" cm="1">
        <f t="array" aca="1" ref="AG411" ca="1">IFERROR(IF(INDIRECT(ADDRESS($Z411,COLUMN(),4,1,"Monitoraggio"))="","",INDIRECT(ADDRESS($Z411,COLUMN(),4,1,"Monitoraggio"))),"")</f>
        <v/>
      </c>
      <c r="AH411" s="116" t="str" cm="1">
        <f t="array" aca="1" ref="AH411" ca="1">IFERROR(IF(INDIRECT(ADDRESS($Z411,COLUMN(),4,1,"Monitoraggio"))="","",INDIRECT(ADDRESS($Z411,COLUMN(),4,1,"Monitoraggio"))),"")</f>
        <v/>
      </c>
      <c r="AI411" s="114" t="str" cm="1">
        <f t="array" aca="1" ref="AI411" ca="1">IFERROR(IF(INDIRECT(ADDRESS($Z411,COLUMN(),4,1,"Monitoraggio"))="","",INDIRECT(ADDRESS($Z411,COLUMN(),4,1,"Monitoraggio"))),"")</f>
        <v/>
      </c>
      <c r="AJ411" s="118" t="str" cm="1">
        <f t="array" aca="1" ref="AJ411" ca="1">IFERROR(IF(INDIRECT(ADDRESS($Z411,COLUMN(),4,1,"Monitoraggio"))="","",INDIRECT(ADDRESS($Z411,COLUMN(),4,1,"Monitoraggio"))),"")</f>
        <v/>
      </c>
      <c r="AK411" s="119" t="str" cm="1">
        <f t="array" aca="1" ref="AK411" ca="1">IFERROR(IF(INDIRECT(ADDRESS($Z411,COLUMN(),4,1,"Monitoraggio"))="","",INDIRECT(ADDRESS($Z411,COLUMN(),4,1,"Monitoraggio"))),"")</f>
        <v/>
      </c>
      <c r="AL411" s="79" t="str" cm="1">
        <f t="array" aca="1" ref="AL411" ca="1">IFERROR(IF(INDIRECT(ADDRESS($Z411,COLUMN(),4,1,"Monitoraggio"))="","",INDIRECT(ADDRESS($Z411,COLUMN(),4,1,"Monitoraggio"))),"")</f>
        <v/>
      </c>
      <c r="AM411" s="77" t="str" cm="1">
        <f t="array" aca="1" ref="AM411" ca="1">IFERROR(IF(INDIRECT(ADDRESS($Z411,COLUMN(),4,1,"Monitoraggio"))="","",INDIRECT(ADDRESS($Z411,COLUMN(),4,1,"Monitoraggio"))),"")</f>
        <v/>
      </c>
      <c r="AN411" s="79" t="str" cm="1">
        <f t="array" aca="1" ref="AN411" ca="1">IFERROR(IF(INDIRECT(ADDRESS($Z411,COLUMN(),4,1,"Monitoraggio"))="","",INDIRECT(ADDRESS($Z411,COLUMN(),4,1,"Monitoraggio"))),"")</f>
        <v/>
      </c>
      <c r="AO411" s="79" t="str" cm="1">
        <f t="array" aca="1" ref="AO411" ca="1">IFERROR(IF(INDIRECT(ADDRESS($Z411,COLUMN(),4,1,"Monitoraggio"))="","",INDIRECT(ADDRESS($Z411,COLUMN(),4,1,"Monitoraggio"))),"")</f>
        <v/>
      </c>
      <c r="AP411" s="79" t="str" cm="1">
        <f t="array" aca="1" ref="AP411" ca="1">IFERROR(IF(INDIRECT(ADDRESS($Z411,COLUMN(),4,1,"Monitoraggio"))="","",INDIRECT(ADDRESS($Z411,COLUMN(),4,1,"Monitoraggio"))),"")</f>
        <v/>
      </c>
      <c r="AQ411" s="81" t="str" cm="1">
        <f t="array" aca="1" ref="AQ411" ca="1">IFERROR(IF(INDIRECT(ADDRESS($Z411,COLUMN(),4,1,"Monitoraggio"))="","",INDIRECT(ADDRESS($Z411,COLUMN(),4,1,"Monitoraggio"))),"")</f>
        <v/>
      </c>
      <c r="AR411" s="122" t="str" cm="1">
        <f t="array" aca="1" ref="AR411" ca="1">IFERROR(IF(INDIRECT(ADDRESS($Z411,COLUMN(),4,1,"Monitoraggio"))="","",INDIRECT(ADDRESS($Z411,COLUMN(),4,1,"Monitoraggio"))),"")</f>
        <v/>
      </c>
      <c r="AS411" s="118" t="str" cm="1">
        <f t="array" aca="1" ref="AS411" ca="1">IFERROR(IF(INDIRECT(ADDRESS($Z411,COLUMN(),4,1,"Monitoraggio"))="","",INDIRECT(ADDRESS($Z411,COLUMN(),4,1,"Monitoraggio"))),"")</f>
        <v/>
      </c>
      <c r="AT411" s="119" t="str" cm="1">
        <f t="array" aca="1" ref="AT411" ca="1">IFERROR(IF(INDIRECT(ADDRESS($Z411,COLUMN(),4,1,"Monitoraggio"))="","",INDIRECT(ADDRESS($Z411,COLUMN(),4,1,"Monitoraggio"))),"")</f>
        <v/>
      </c>
      <c r="AU411" s="79" t="str" cm="1">
        <f t="array" aca="1" ref="AU411" ca="1">IFERROR(IF(INDIRECT(ADDRESS($Z411,COLUMN(),4,1,"Monitoraggio"))="","",INDIRECT(ADDRESS($Z411,COLUMN(),4,1,"Monitoraggio"))),"")</f>
        <v/>
      </c>
      <c r="AV411" s="119" t="str" cm="1">
        <f t="array" aca="1" ref="AV411" ca="1">IFERROR(IF(INDIRECT(ADDRESS($Z411,COLUMN(),4,1,"Monitoraggio"))="","",INDIRECT(ADDRESS($Z411,COLUMN(),4,1,"Monitoraggio"))),"")</f>
        <v/>
      </c>
      <c r="AW411" s="124" t="str" cm="1">
        <f t="array" aca="1" ref="AW411" ca="1">IFERROR(IF(INDIRECT(ADDRESS($Z411,COLUMN(),4,1,"Monitoraggio"))="","",INDIRECT(ADDRESS($Z411,COLUMN(),4,1,"Monitoraggio"))),"")</f>
        <v/>
      </c>
      <c r="AX411" s="62" t="str" cm="1">
        <f t="array" aca="1" ref="AX411" ca="1">IFERROR(IF(INDIRECT(ADDRESS($Z411,COLUMN(),4,1,"Monitoraggio"))="","",INDIRECT(ADDRESS($Z411,COLUMN(),4,1,"Monitoraggio"))),"")</f>
        <v/>
      </c>
      <c r="AY411" s="79" t="str" cm="1">
        <f t="array" aca="1" ref="AY411" ca="1">IFERROR(IF(INDIRECT(ADDRESS($Z411,COLUMN(),4,1,"Monitoraggio"))="","",INDIRECT(ADDRESS($Z411,COLUMN(),4,1,"Monitoraggio"))),"")</f>
        <v/>
      </c>
      <c r="AZ411" s="84" t="str" cm="1">
        <f t="array" aca="1" ref="AZ411" ca="1">IFERROR(IF(INDIRECT(ADDRESS($Z411,COLUMN(),4,1,"Monitoraggio"))="","",INDIRECT(ADDRESS($Z411,COLUMN(),4,1,"Monitoraggio"))),"")</f>
        <v/>
      </c>
      <c r="BA411" s="81" t="str" cm="1">
        <f t="array" aca="1" ref="BA411" ca="1">IFERROR(IF(INDIRECT(ADDRESS($Z411,COLUMN(),4,1,"Monitoraggio"))="","",INDIRECT(ADDRESS($Z411,COLUMN(),4,1,"Monitoraggio"))),"")</f>
        <v/>
      </c>
      <c r="BB411" s="86" t="str" cm="1">
        <f t="array" aca="1" ref="BB411" ca="1">IFERROR(IF(INDIRECT(ADDRESS($Z411,COLUMN(),4,1,"Monitoraggio"))="","",INDIRECT(ADDRESS($Z411,COLUMN(),4,1,"Monitoraggio"))),"")</f>
        <v/>
      </c>
      <c r="BC411" s="79" t="str" cm="1">
        <f t="array" aca="1" ref="BC411" ca="1">IFERROR(IF(INDIRECT(ADDRESS($Z411,COLUMN(),4,1,"Monitoraggio"))="","",INDIRECT(ADDRESS($Z411,COLUMN(),4,1,"Monitoraggio"))),"")</f>
        <v/>
      </c>
      <c r="BD411" s="79" t="str" cm="1">
        <f t="array" aca="1" ref="BD411" ca="1">IFERROR(IF(INDIRECT(ADDRESS($Z411,COLUMN(),4,1,"Monitoraggio"))="","",INDIRECT(ADDRESS($Z411,COLUMN(),4,1,"Monitoraggio"))),"")</f>
        <v/>
      </c>
      <c r="BE411" s="79" t="str" cm="1">
        <f t="array" aca="1" ref="BE411" ca="1">IFERROR(IF(INDIRECT(ADDRESS($Z411,COLUMN(),4,1,"Monitoraggio"))="","",INDIRECT(ADDRESS($Z411,COLUMN(),4,1,"Monitoraggio"))),"")</f>
        <v/>
      </c>
      <c r="BF411" s="79" t="str" cm="1">
        <f t="array" aca="1" ref="BF411" ca="1">IFERROR(IF(INDIRECT(ADDRESS($Z411,COLUMN(),4,1,"Monitoraggio"))="","",INDIRECT(ADDRESS($Z411,COLUMN(),4,1,"Monitoraggio"))),"")</f>
        <v/>
      </c>
      <c r="BG411" s="114" t="str" cm="1">
        <f t="array" aca="1" ref="BG411" ca="1">IFERROR(IF(INDIRECT(ADDRESS($Z411,COLUMN(),4,1,"Monitoraggio"))="","",INDIRECT(ADDRESS($Z411,COLUMN(),4,1,"Monitoraggio"))),"")</f>
        <v/>
      </c>
      <c r="BH411" s="48" t="str" cm="1">
        <f t="array" aca="1" ref="BH411" ca="1">IFERROR(IF(INDIRECT(ADDRESS($Z411,COLUMN(),4,1,"Monitoraggio"))="","",INDIRECT(ADDRESS($Z411,COLUMN(),4,1,"Monitoraggio"))),"")</f>
        <v/>
      </c>
      <c r="BI411" s="84" t="str" cm="1">
        <f t="array" aca="1" ref="BI411" ca="1">IFERROR(IF(INDIRECT(ADDRESS($Z411,COLUMN(),4,1,"Monitoraggio"))="","",INDIRECT(ADDRESS($Z411,COLUMN(),4,1,"Monitoraggio"))),"")</f>
        <v/>
      </c>
      <c r="BJ411" s="81" t="str" cm="1">
        <f t="array" aca="1" ref="BJ411" ca="1">IFERROR(IF(INDIRECT(ADDRESS($Z411,COLUMN(),4,1,"Monitoraggio"))="","",INDIRECT(ADDRESS($Z411,COLUMN(),4,1,"Monitoraggio"))),"")</f>
        <v/>
      </c>
    </row>
    <row r="412" spans="26:62" x14ac:dyDescent="0.2">
      <c r="Z412" s="132" t="str">
        <f>IFERROR(MATCH(ROW()-9,Monitoraggio!Y$1:Y$1000,0),"")</f>
        <v/>
      </c>
      <c r="AA412" s="60" t="str" cm="1">
        <f t="array" aca="1" ref="AA412" ca="1">IFERROR(IF(INDIRECT(ADDRESS($Z412,COLUMN(),4,1,"Monitoraggio"))="","",INDIRECT(ADDRESS($Z412,COLUMN(),4,1,"Monitoraggio"))),"")</f>
        <v/>
      </c>
      <c r="AB412" s="114" t="str" cm="1">
        <f t="array" aca="1" ref="AB412" ca="1">IFERROR(IF(INDIRECT(ADDRESS($Z412,COLUMN(),4,1,"Monitoraggio"))="","",INDIRECT(ADDRESS($Z412,COLUMN(),4,1,"Monitoraggio"))),"")</f>
        <v/>
      </c>
      <c r="AC412" s="114" t="str" cm="1">
        <f t="array" aca="1" ref="AC412" ca="1">IFERROR(IF(INDIRECT(ADDRESS($Z412,COLUMN(),4,1,"Monitoraggio"))="","",INDIRECT(ADDRESS($Z412,COLUMN(),4,1,"Monitoraggio"))),"")</f>
        <v/>
      </c>
      <c r="AD412" s="48" t="str" cm="1">
        <f t="array" aca="1" ref="AD412" ca="1">IFERROR(IF(INDIRECT(ADDRESS($Z412,COLUMN(),4,1,"Monitoraggio"))="","",INDIRECT(ADDRESS($Z412,COLUMN(),4,1,"Monitoraggio"))),"")</f>
        <v/>
      </c>
      <c r="AE412" s="61" t="str" cm="1">
        <f t="array" aca="1" ref="AE412" ca="1">IFERROR(IF(INDIRECT(ADDRESS($Z412,COLUMN(),4,1,"Monitoraggio"))="","",INDIRECT(ADDRESS($Z412,COLUMN(),4,1,"Monitoraggio"))),"")</f>
        <v/>
      </c>
      <c r="AF412" s="116" t="str" cm="1">
        <f t="array" aca="1" ref="AF412" ca="1">IFERROR(IF(INDIRECT(ADDRESS($Z412,COLUMN(),4,1,"Monitoraggio"))="","",INDIRECT(ADDRESS($Z412,COLUMN(),4,1,"Monitoraggio"))),"")</f>
        <v/>
      </c>
      <c r="AG412" s="61" t="str" cm="1">
        <f t="array" aca="1" ref="AG412" ca="1">IFERROR(IF(INDIRECT(ADDRESS($Z412,COLUMN(),4,1,"Monitoraggio"))="","",INDIRECT(ADDRESS($Z412,COLUMN(),4,1,"Monitoraggio"))),"")</f>
        <v/>
      </c>
      <c r="AH412" s="116" t="str" cm="1">
        <f t="array" aca="1" ref="AH412" ca="1">IFERROR(IF(INDIRECT(ADDRESS($Z412,COLUMN(),4,1,"Monitoraggio"))="","",INDIRECT(ADDRESS($Z412,COLUMN(),4,1,"Monitoraggio"))),"")</f>
        <v/>
      </c>
      <c r="AI412" s="114" t="str" cm="1">
        <f t="array" aca="1" ref="AI412" ca="1">IFERROR(IF(INDIRECT(ADDRESS($Z412,COLUMN(),4,1,"Monitoraggio"))="","",INDIRECT(ADDRESS($Z412,COLUMN(),4,1,"Monitoraggio"))),"")</f>
        <v/>
      </c>
      <c r="AJ412" s="118" t="str" cm="1">
        <f t="array" aca="1" ref="AJ412" ca="1">IFERROR(IF(INDIRECT(ADDRESS($Z412,COLUMN(),4,1,"Monitoraggio"))="","",INDIRECT(ADDRESS($Z412,COLUMN(),4,1,"Monitoraggio"))),"")</f>
        <v/>
      </c>
      <c r="AK412" s="119" t="str" cm="1">
        <f t="array" aca="1" ref="AK412" ca="1">IFERROR(IF(INDIRECT(ADDRESS($Z412,COLUMN(),4,1,"Monitoraggio"))="","",INDIRECT(ADDRESS($Z412,COLUMN(),4,1,"Monitoraggio"))),"")</f>
        <v/>
      </c>
      <c r="AL412" s="79" t="str" cm="1">
        <f t="array" aca="1" ref="AL412" ca="1">IFERROR(IF(INDIRECT(ADDRESS($Z412,COLUMN(),4,1,"Monitoraggio"))="","",INDIRECT(ADDRESS($Z412,COLUMN(),4,1,"Monitoraggio"))),"")</f>
        <v/>
      </c>
      <c r="AM412" s="77" t="str" cm="1">
        <f t="array" aca="1" ref="AM412" ca="1">IFERROR(IF(INDIRECT(ADDRESS($Z412,COLUMN(),4,1,"Monitoraggio"))="","",INDIRECT(ADDRESS($Z412,COLUMN(),4,1,"Monitoraggio"))),"")</f>
        <v/>
      </c>
      <c r="AN412" s="79" t="str" cm="1">
        <f t="array" aca="1" ref="AN412" ca="1">IFERROR(IF(INDIRECT(ADDRESS($Z412,COLUMN(),4,1,"Monitoraggio"))="","",INDIRECT(ADDRESS($Z412,COLUMN(),4,1,"Monitoraggio"))),"")</f>
        <v/>
      </c>
      <c r="AO412" s="79" t="str" cm="1">
        <f t="array" aca="1" ref="AO412" ca="1">IFERROR(IF(INDIRECT(ADDRESS($Z412,COLUMN(),4,1,"Monitoraggio"))="","",INDIRECT(ADDRESS($Z412,COLUMN(),4,1,"Monitoraggio"))),"")</f>
        <v/>
      </c>
      <c r="AP412" s="79" t="str" cm="1">
        <f t="array" aca="1" ref="AP412" ca="1">IFERROR(IF(INDIRECT(ADDRESS($Z412,COLUMN(),4,1,"Monitoraggio"))="","",INDIRECT(ADDRESS($Z412,COLUMN(),4,1,"Monitoraggio"))),"")</f>
        <v/>
      </c>
      <c r="AQ412" s="81" t="str" cm="1">
        <f t="array" aca="1" ref="AQ412" ca="1">IFERROR(IF(INDIRECT(ADDRESS($Z412,COLUMN(),4,1,"Monitoraggio"))="","",INDIRECT(ADDRESS($Z412,COLUMN(),4,1,"Monitoraggio"))),"")</f>
        <v/>
      </c>
      <c r="AR412" s="122" t="str" cm="1">
        <f t="array" aca="1" ref="AR412" ca="1">IFERROR(IF(INDIRECT(ADDRESS($Z412,COLUMN(),4,1,"Monitoraggio"))="","",INDIRECT(ADDRESS($Z412,COLUMN(),4,1,"Monitoraggio"))),"")</f>
        <v/>
      </c>
      <c r="AS412" s="118" t="str" cm="1">
        <f t="array" aca="1" ref="AS412" ca="1">IFERROR(IF(INDIRECT(ADDRESS($Z412,COLUMN(),4,1,"Monitoraggio"))="","",INDIRECT(ADDRESS($Z412,COLUMN(),4,1,"Monitoraggio"))),"")</f>
        <v/>
      </c>
      <c r="AT412" s="119" t="str" cm="1">
        <f t="array" aca="1" ref="AT412" ca="1">IFERROR(IF(INDIRECT(ADDRESS($Z412,COLUMN(),4,1,"Monitoraggio"))="","",INDIRECT(ADDRESS($Z412,COLUMN(),4,1,"Monitoraggio"))),"")</f>
        <v/>
      </c>
      <c r="AU412" s="79" t="str" cm="1">
        <f t="array" aca="1" ref="AU412" ca="1">IFERROR(IF(INDIRECT(ADDRESS($Z412,COLUMN(),4,1,"Monitoraggio"))="","",INDIRECT(ADDRESS($Z412,COLUMN(),4,1,"Monitoraggio"))),"")</f>
        <v/>
      </c>
      <c r="AV412" s="119" t="str" cm="1">
        <f t="array" aca="1" ref="AV412" ca="1">IFERROR(IF(INDIRECT(ADDRESS($Z412,COLUMN(),4,1,"Monitoraggio"))="","",INDIRECT(ADDRESS($Z412,COLUMN(),4,1,"Monitoraggio"))),"")</f>
        <v/>
      </c>
      <c r="AW412" s="124" t="str" cm="1">
        <f t="array" aca="1" ref="AW412" ca="1">IFERROR(IF(INDIRECT(ADDRESS($Z412,COLUMN(),4,1,"Monitoraggio"))="","",INDIRECT(ADDRESS($Z412,COLUMN(),4,1,"Monitoraggio"))),"")</f>
        <v/>
      </c>
      <c r="AX412" s="62" t="str" cm="1">
        <f t="array" aca="1" ref="AX412" ca="1">IFERROR(IF(INDIRECT(ADDRESS($Z412,COLUMN(),4,1,"Monitoraggio"))="","",INDIRECT(ADDRESS($Z412,COLUMN(),4,1,"Monitoraggio"))),"")</f>
        <v/>
      </c>
      <c r="AY412" s="79" t="str" cm="1">
        <f t="array" aca="1" ref="AY412" ca="1">IFERROR(IF(INDIRECT(ADDRESS($Z412,COLUMN(),4,1,"Monitoraggio"))="","",INDIRECT(ADDRESS($Z412,COLUMN(),4,1,"Monitoraggio"))),"")</f>
        <v/>
      </c>
      <c r="AZ412" s="84" t="str" cm="1">
        <f t="array" aca="1" ref="AZ412" ca="1">IFERROR(IF(INDIRECT(ADDRESS($Z412,COLUMN(),4,1,"Monitoraggio"))="","",INDIRECT(ADDRESS($Z412,COLUMN(),4,1,"Monitoraggio"))),"")</f>
        <v/>
      </c>
      <c r="BA412" s="81" t="str" cm="1">
        <f t="array" aca="1" ref="BA412" ca="1">IFERROR(IF(INDIRECT(ADDRESS($Z412,COLUMN(),4,1,"Monitoraggio"))="","",INDIRECT(ADDRESS($Z412,COLUMN(),4,1,"Monitoraggio"))),"")</f>
        <v/>
      </c>
      <c r="BB412" s="86" t="str" cm="1">
        <f t="array" aca="1" ref="BB412" ca="1">IFERROR(IF(INDIRECT(ADDRESS($Z412,COLUMN(),4,1,"Monitoraggio"))="","",INDIRECT(ADDRESS($Z412,COLUMN(),4,1,"Monitoraggio"))),"")</f>
        <v/>
      </c>
      <c r="BC412" s="79" t="str" cm="1">
        <f t="array" aca="1" ref="BC412" ca="1">IFERROR(IF(INDIRECT(ADDRESS($Z412,COLUMN(),4,1,"Monitoraggio"))="","",INDIRECT(ADDRESS($Z412,COLUMN(),4,1,"Monitoraggio"))),"")</f>
        <v/>
      </c>
      <c r="BD412" s="79" t="str" cm="1">
        <f t="array" aca="1" ref="BD412" ca="1">IFERROR(IF(INDIRECT(ADDRESS($Z412,COLUMN(),4,1,"Monitoraggio"))="","",INDIRECT(ADDRESS($Z412,COLUMN(),4,1,"Monitoraggio"))),"")</f>
        <v/>
      </c>
      <c r="BE412" s="79" t="str" cm="1">
        <f t="array" aca="1" ref="BE412" ca="1">IFERROR(IF(INDIRECT(ADDRESS($Z412,COLUMN(),4,1,"Monitoraggio"))="","",INDIRECT(ADDRESS($Z412,COLUMN(),4,1,"Monitoraggio"))),"")</f>
        <v/>
      </c>
      <c r="BF412" s="79" t="str" cm="1">
        <f t="array" aca="1" ref="BF412" ca="1">IFERROR(IF(INDIRECT(ADDRESS($Z412,COLUMN(),4,1,"Monitoraggio"))="","",INDIRECT(ADDRESS($Z412,COLUMN(),4,1,"Monitoraggio"))),"")</f>
        <v/>
      </c>
      <c r="BG412" s="114" t="str" cm="1">
        <f t="array" aca="1" ref="BG412" ca="1">IFERROR(IF(INDIRECT(ADDRESS($Z412,COLUMN(),4,1,"Monitoraggio"))="","",INDIRECT(ADDRESS($Z412,COLUMN(),4,1,"Monitoraggio"))),"")</f>
        <v/>
      </c>
      <c r="BH412" s="48" t="str" cm="1">
        <f t="array" aca="1" ref="BH412" ca="1">IFERROR(IF(INDIRECT(ADDRESS($Z412,COLUMN(),4,1,"Monitoraggio"))="","",INDIRECT(ADDRESS($Z412,COLUMN(),4,1,"Monitoraggio"))),"")</f>
        <v/>
      </c>
      <c r="BI412" s="84" t="str" cm="1">
        <f t="array" aca="1" ref="BI412" ca="1">IFERROR(IF(INDIRECT(ADDRESS($Z412,COLUMN(),4,1,"Monitoraggio"))="","",INDIRECT(ADDRESS($Z412,COLUMN(),4,1,"Monitoraggio"))),"")</f>
        <v/>
      </c>
      <c r="BJ412" s="81" t="str" cm="1">
        <f t="array" aca="1" ref="BJ412" ca="1">IFERROR(IF(INDIRECT(ADDRESS($Z412,COLUMN(),4,1,"Monitoraggio"))="","",INDIRECT(ADDRESS($Z412,COLUMN(),4,1,"Monitoraggio"))),"")</f>
        <v/>
      </c>
    </row>
    <row r="413" spans="26:62" x14ac:dyDescent="0.2">
      <c r="Z413" s="132" t="str">
        <f>IFERROR(MATCH(ROW()-9,Monitoraggio!Y$1:Y$1000,0),"")</f>
        <v/>
      </c>
      <c r="AA413" s="60" t="str" cm="1">
        <f t="array" aca="1" ref="AA413" ca="1">IFERROR(IF(INDIRECT(ADDRESS($Z413,COLUMN(),4,1,"Monitoraggio"))="","",INDIRECT(ADDRESS($Z413,COLUMN(),4,1,"Monitoraggio"))),"")</f>
        <v/>
      </c>
      <c r="AB413" s="114" t="str" cm="1">
        <f t="array" aca="1" ref="AB413" ca="1">IFERROR(IF(INDIRECT(ADDRESS($Z413,COLUMN(),4,1,"Monitoraggio"))="","",INDIRECT(ADDRESS($Z413,COLUMN(),4,1,"Monitoraggio"))),"")</f>
        <v/>
      </c>
      <c r="AC413" s="114" t="str" cm="1">
        <f t="array" aca="1" ref="AC413" ca="1">IFERROR(IF(INDIRECT(ADDRESS($Z413,COLUMN(),4,1,"Monitoraggio"))="","",INDIRECT(ADDRESS($Z413,COLUMN(),4,1,"Monitoraggio"))),"")</f>
        <v/>
      </c>
      <c r="AD413" s="48" t="str" cm="1">
        <f t="array" aca="1" ref="AD413" ca="1">IFERROR(IF(INDIRECT(ADDRESS($Z413,COLUMN(),4,1,"Monitoraggio"))="","",INDIRECT(ADDRESS($Z413,COLUMN(),4,1,"Monitoraggio"))),"")</f>
        <v/>
      </c>
      <c r="AE413" s="61" t="str" cm="1">
        <f t="array" aca="1" ref="AE413" ca="1">IFERROR(IF(INDIRECT(ADDRESS($Z413,COLUMN(),4,1,"Monitoraggio"))="","",INDIRECT(ADDRESS($Z413,COLUMN(),4,1,"Monitoraggio"))),"")</f>
        <v/>
      </c>
      <c r="AF413" s="116" t="str" cm="1">
        <f t="array" aca="1" ref="AF413" ca="1">IFERROR(IF(INDIRECT(ADDRESS($Z413,COLUMN(),4,1,"Monitoraggio"))="","",INDIRECT(ADDRESS($Z413,COLUMN(),4,1,"Monitoraggio"))),"")</f>
        <v/>
      </c>
      <c r="AG413" s="61" t="str" cm="1">
        <f t="array" aca="1" ref="AG413" ca="1">IFERROR(IF(INDIRECT(ADDRESS($Z413,COLUMN(),4,1,"Monitoraggio"))="","",INDIRECT(ADDRESS($Z413,COLUMN(),4,1,"Monitoraggio"))),"")</f>
        <v/>
      </c>
      <c r="AH413" s="116" t="str" cm="1">
        <f t="array" aca="1" ref="AH413" ca="1">IFERROR(IF(INDIRECT(ADDRESS($Z413,COLUMN(),4,1,"Monitoraggio"))="","",INDIRECT(ADDRESS($Z413,COLUMN(),4,1,"Monitoraggio"))),"")</f>
        <v/>
      </c>
      <c r="AI413" s="114" t="str" cm="1">
        <f t="array" aca="1" ref="AI413" ca="1">IFERROR(IF(INDIRECT(ADDRESS($Z413,COLUMN(),4,1,"Monitoraggio"))="","",INDIRECT(ADDRESS($Z413,COLUMN(),4,1,"Monitoraggio"))),"")</f>
        <v/>
      </c>
      <c r="AJ413" s="118" t="str" cm="1">
        <f t="array" aca="1" ref="AJ413" ca="1">IFERROR(IF(INDIRECT(ADDRESS($Z413,COLUMN(),4,1,"Monitoraggio"))="","",INDIRECT(ADDRESS($Z413,COLUMN(),4,1,"Monitoraggio"))),"")</f>
        <v/>
      </c>
      <c r="AK413" s="119" t="str" cm="1">
        <f t="array" aca="1" ref="AK413" ca="1">IFERROR(IF(INDIRECT(ADDRESS($Z413,COLUMN(),4,1,"Monitoraggio"))="","",INDIRECT(ADDRESS($Z413,COLUMN(),4,1,"Monitoraggio"))),"")</f>
        <v/>
      </c>
      <c r="AL413" s="79" t="str" cm="1">
        <f t="array" aca="1" ref="AL413" ca="1">IFERROR(IF(INDIRECT(ADDRESS($Z413,COLUMN(),4,1,"Monitoraggio"))="","",INDIRECT(ADDRESS($Z413,COLUMN(),4,1,"Monitoraggio"))),"")</f>
        <v/>
      </c>
      <c r="AM413" s="77" t="str" cm="1">
        <f t="array" aca="1" ref="AM413" ca="1">IFERROR(IF(INDIRECT(ADDRESS($Z413,COLUMN(),4,1,"Monitoraggio"))="","",INDIRECT(ADDRESS($Z413,COLUMN(),4,1,"Monitoraggio"))),"")</f>
        <v/>
      </c>
      <c r="AN413" s="79" t="str" cm="1">
        <f t="array" aca="1" ref="AN413" ca="1">IFERROR(IF(INDIRECT(ADDRESS($Z413,COLUMN(),4,1,"Monitoraggio"))="","",INDIRECT(ADDRESS($Z413,COLUMN(),4,1,"Monitoraggio"))),"")</f>
        <v/>
      </c>
      <c r="AO413" s="79" t="str" cm="1">
        <f t="array" aca="1" ref="AO413" ca="1">IFERROR(IF(INDIRECT(ADDRESS($Z413,COLUMN(),4,1,"Monitoraggio"))="","",INDIRECT(ADDRESS($Z413,COLUMN(),4,1,"Monitoraggio"))),"")</f>
        <v/>
      </c>
      <c r="AP413" s="79" t="str" cm="1">
        <f t="array" aca="1" ref="AP413" ca="1">IFERROR(IF(INDIRECT(ADDRESS($Z413,COLUMN(),4,1,"Monitoraggio"))="","",INDIRECT(ADDRESS($Z413,COLUMN(),4,1,"Monitoraggio"))),"")</f>
        <v/>
      </c>
      <c r="AQ413" s="81" t="str" cm="1">
        <f t="array" aca="1" ref="AQ413" ca="1">IFERROR(IF(INDIRECT(ADDRESS($Z413,COLUMN(),4,1,"Monitoraggio"))="","",INDIRECT(ADDRESS($Z413,COLUMN(),4,1,"Monitoraggio"))),"")</f>
        <v/>
      </c>
      <c r="AR413" s="122" t="str" cm="1">
        <f t="array" aca="1" ref="AR413" ca="1">IFERROR(IF(INDIRECT(ADDRESS($Z413,COLUMN(),4,1,"Monitoraggio"))="","",INDIRECT(ADDRESS($Z413,COLUMN(),4,1,"Monitoraggio"))),"")</f>
        <v/>
      </c>
      <c r="AS413" s="118" t="str" cm="1">
        <f t="array" aca="1" ref="AS413" ca="1">IFERROR(IF(INDIRECT(ADDRESS($Z413,COLUMN(),4,1,"Monitoraggio"))="","",INDIRECT(ADDRESS($Z413,COLUMN(),4,1,"Monitoraggio"))),"")</f>
        <v/>
      </c>
      <c r="AT413" s="119" t="str" cm="1">
        <f t="array" aca="1" ref="AT413" ca="1">IFERROR(IF(INDIRECT(ADDRESS($Z413,COLUMN(),4,1,"Monitoraggio"))="","",INDIRECT(ADDRESS($Z413,COLUMN(),4,1,"Monitoraggio"))),"")</f>
        <v/>
      </c>
      <c r="AU413" s="79" t="str" cm="1">
        <f t="array" aca="1" ref="AU413" ca="1">IFERROR(IF(INDIRECT(ADDRESS($Z413,COLUMN(),4,1,"Monitoraggio"))="","",INDIRECT(ADDRESS($Z413,COLUMN(),4,1,"Monitoraggio"))),"")</f>
        <v/>
      </c>
      <c r="AV413" s="119" t="str" cm="1">
        <f t="array" aca="1" ref="AV413" ca="1">IFERROR(IF(INDIRECT(ADDRESS($Z413,COLUMN(),4,1,"Monitoraggio"))="","",INDIRECT(ADDRESS($Z413,COLUMN(),4,1,"Monitoraggio"))),"")</f>
        <v/>
      </c>
      <c r="AW413" s="124" t="str" cm="1">
        <f t="array" aca="1" ref="AW413" ca="1">IFERROR(IF(INDIRECT(ADDRESS($Z413,COLUMN(),4,1,"Monitoraggio"))="","",INDIRECT(ADDRESS($Z413,COLUMN(),4,1,"Monitoraggio"))),"")</f>
        <v/>
      </c>
      <c r="AX413" s="62" t="str" cm="1">
        <f t="array" aca="1" ref="AX413" ca="1">IFERROR(IF(INDIRECT(ADDRESS($Z413,COLUMN(),4,1,"Monitoraggio"))="","",INDIRECT(ADDRESS($Z413,COLUMN(),4,1,"Monitoraggio"))),"")</f>
        <v/>
      </c>
      <c r="AY413" s="79" t="str" cm="1">
        <f t="array" aca="1" ref="AY413" ca="1">IFERROR(IF(INDIRECT(ADDRESS($Z413,COLUMN(),4,1,"Monitoraggio"))="","",INDIRECT(ADDRESS($Z413,COLUMN(),4,1,"Monitoraggio"))),"")</f>
        <v/>
      </c>
      <c r="AZ413" s="84" t="str" cm="1">
        <f t="array" aca="1" ref="AZ413" ca="1">IFERROR(IF(INDIRECT(ADDRESS($Z413,COLUMN(),4,1,"Monitoraggio"))="","",INDIRECT(ADDRESS($Z413,COLUMN(),4,1,"Monitoraggio"))),"")</f>
        <v/>
      </c>
      <c r="BA413" s="81" t="str" cm="1">
        <f t="array" aca="1" ref="BA413" ca="1">IFERROR(IF(INDIRECT(ADDRESS($Z413,COLUMN(),4,1,"Monitoraggio"))="","",INDIRECT(ADDRESS($Z413,COLUMN(),4,1,"Monitoraggio"))),"")</f>
        <v/>
      </c>
      <c r="BB413" s="86" t="str" cm="1">
        <f t="array" aca="1" ref="BB413" ca="1">IFERROR(IF(INDIRECT(ADDRESS($Z413,COLUMN(),4,1,"Monitoraggio"))="","",INDIRECT(ADDRESS($Z413,COLUMN(),4,1,"Monitoraggio"))),"")</f>
        <v/>
      </c>
      <c r="BC413" s="79" t="str" cm="1">
        <f t="array" aca="1" ref="BC413" ca="1">IFERROR(IF(INDIRECT(ADDRESS($Z413,COLUMN(),4,1,"Monitoraggio"))="","",INDIRECT(ADDRESS($Z413,COLUMN(),4,1,"Monitoraggio"))),"")</f>
        <v/>
      </c>
      <c r="BD413" s="79" t="str" cm="1">
        <f t="array" aca="1" ref="BD413" ca="1">IFERROR(IF(INDIRECT(ADDRESS($Z413,COLUMN(),4,1,"Monitoraggio"))="","",INDIRECT(ADDRESS($Z413,COLUMN(),4,1,"Monitoraggio"))),"")</f>
        <v/>
      </c>
      <c r="BE413" s="79" t="str" cm="1">
        <f t="array" aca="1" ref="BE413" ca="1">IFERROR(IF(INDIRECT(ADDRESS($Z413,COLUMN(),4,1,"Monitoraggio"))="","",INDIRECT(ADDRESS($Z413,COLUMN(),4,1,"Monitoraggio"))),"")</f>
        <v/>
      </c>
      <c r="BF413" s="79" t="str" cm="1">
        <f t="array" aca="1" ref="BF413" ca="1">IFERROR(IF(INDIRECT(ADDRESS($Z413,COLUMN(),4,1,"Monitoraggio"))="","",INDIRECT(ADDRESS($Z413,COLUMN(),4,1,"Monitoraggio"))),"")</f>
        <v/>
      </c>
      <c r="BG413" s="114" t="str" cm="1">
        <f t="array" aca="1" ref="BG413" ca="1">IFERROR(IF(INDIRECT(ADDRESS($Z413,COLUMN(),4,1,"Monitoraggio"))="","",INDIRECT(ADDRESS($Z413,COLUMN(),4,1,"Monitoraggio"))),"")</f>
        <v/>
      </c>
      <c r="BH413" s="48" t="str" cm="1">
        <f t="array" aca="1" ref="BH413" ca="1">IFERROR(IF(INDIRECT(ADDRESS($Z413,COLUMN(),4,1,"Monitoraggio"))="","",INDIRECT(ADDRESS($Z413,COLUMN(),4,1,"Monitoraggio"))),"")</f>
        <v/>
      </c>
      <c r="BI413" s="84" t="str" cm="1">
        <f t="array" aca="1" ref="BI413" ca="1">IFERROR(IF(INDIRECT(ADDRESS($Z413,COLUMN(),4,1,"Monitoraggio"))="","",INDIRECT(ADDRESS($Z413,COLUMN(),4,1,"Monitoraggio"))),"")</f>
        <v/>
      </c>
      <c r="BJ413" s="81" t="str" cm="1">
        <f t="array" aca="1" ref="BJ413" ca="1">IFERROR(IF(INDIRECT(ADDRESS($Z413,COLUMN(),4,1,"Monitoraggio"))="","",INDIRECT(ADDRESS($Z413,COLUMN(),4,1,"Monitoraggio"))),"")</f>
        <v/>
      </c>
    </row>
    <row r="414" spans="26:62" x14ac:dyDescent="0.2">
      <c r="Z414" s="132" t="str">
        <f>IFERROR(MATCH(ROW()-9,Monitoraggio!Y$1:Y$1000,0),"")</f>
        <v/>
      </c>
      <c r="AA414" s="60" t="str" cm="1">
        <f t="array" aca="1" ref="AA414" ca="1">IFERROR(IF(INDIRECT(ADDRESS($Z414,COLUMN(),4,1,"Monitoraggio"))="","",INDIRECT(ADDRESS($Z414,COLUMN(),4,1,"Monitoraggio"))),"")</f>
        <v/>
      </c>
      <c r="AB414" s="114" t="str" cm="1">
        <f t="array" aca="1" ref="AB414" ca="1">IFERROR(IF(INDIRECT(ADDRESS($Z414,COLUMN(),4,1,"Monitoraggio"))="","",INDIRECT(ADDRESS($Z414,COLUMN(),4,1,"Monitoraggio"))),"")</f>
        <v/>
      </c>
      <c r="AC414" s="114" t="str" cm="1">
        <f t="array" aca="1" ref="AC414" ca="1">IFERROR(IF(INDIRECT(ADDRESS($Z414,COLUMN(),4,1,"Monitoraggio"))="","",INDIRECT(ADDRESS($Z414,COLUMN(),4,1,"Monitoraggio"))),"")</f>
        <v/>
      </c>
      <c r="AD414" s="48" t="str" cm="1">
        <f t="array" aca="1" ref="AD414" ca="1">IFERROR(IF(INDIRECT(ADDRESS($Z414,COLUMN(),4,1,"Monitoraggio"))="","",INDIRECT(ADDRESS($Z414,COLUMN(),4,1,"Monitoraggio"))),"")</f>
        <v/>
      </c>
      <c r="AE414" s="61" t="str" cm="1">
        <f t="array" aca="1" ref="AE414" ca="1">IFERROR(IF(INDIRECT(ADDRESS($Z414,COLUMN(),4,1,"Monitoraggio"))="","",INDIRECT(ADDRESS($Z414,COLUMN(),4,1,"Monitoraggio"))),"")</f>
        <v/>
      </c>
      <c r="AF414" s="116" t="str" cm="1">
        <f t="array" aca="1" ref="AF414" ca="1">IFERROR(IF(INDIRECT(ADDRESS($Z414,COLUMN(),4,1,"Monitoraggio"))="","",INDIRECT(ADDRESS($Z414,COLUMN(),4,1,"Monitoraggio"))),"")</f>
        <v/>
      </c>
      <c r="AG414" s="61" t="str" cm="1">
        <f t="array" aca="1" ref="AG414" ca="1">IFERROR(IF(INDIRECT(ADDRESS($Z414,COLUMN(),4,1,"Monitoraggio"))="","",INDIRECT(ADDRESS($Z414,COLUMN(),4,1,"Monitoraggio"))),"")</f>
        <v/>
      </c>
      <c r="AH414" s="116" t="str" cm="1">
        <f t="array" aca="1" ref="AH414" ca="1">IFERROR(IF(INDIRECT(ADDRESS($Z414,COLUMN(),4,1,"Monitoraggio"))="","",INDIRECT(ADDRESS($Z414,COLUMN(),4,1,"Monitoraggio"))),"")</f>
        <v/>
      </c>
      <c r="AI414" s="114" t="str" cm="1">
        <f t="array" aca="1" ref="AI414" ca="1">IFERROR(IF(INDIRECT(ADDRESS($Z414,COLUMN(),4,1,"Monitoraggio"))="","",INDIRECT(ADDRESS($Z414,COLUMN(),4,1,"Monitoraggio"))),"")</f>
        <v/>
      </c>
      <c r="AJ414" s="118" t="str" cm="1">
        <f t="array" aca="1" ref="AJ414" ca="1">IFERROR(IF(INDIRECT(ADDRESS($Z414,COLUMN(),4,1,"Monitoraggio"))="","",INDIRECT(ADDRESS($Z414,COLUMN(),4,1,"Monitoraggio"))),"")</f>
        <v/>
      </c>
      <c r="AK414" s="119" t="str" cm="1">
        <f t="array" aca="1" ref="AK414" ca="1">IFERROR(IF(INDIRECT(ADDRESS($Z414,COLUMN(),4,1,"Monitoraggio"))="","",INDIRECT(ADDRESS($Z414,COLUMN(),4,1,"Monitoraggio"))),"")</f>
        <v/>
      </c>
      <c r="AL414" s="79" t="str" cm="1">
        <f t="array" aca="1" ref="AL414" ca="1">IFERROR(IF(INDIRECT(ADDRESS($Z414,COLUMN(),4,1,"Monitoraggio"))="","",INDIRECT(ADDRESS($Z414,COLUMN(),4,1,"Monitoraggio"))),"")</f>
        <v/>
      </c>
      <c r="AM414" s="77" t="str" cm="1">
        <f t="array" aca="1" ref="AM414" ca="1">IFERROR(IF(INDIRECT(ADDRESS($Z414,COLUMN(),4,1,"Monitoraggio"))="","",INDIRECT(ADDRESS($Z414,COLUMN(),4,1,"Monitoraggio"))),"")</f>
        <v/>
      </c>
      <c r="AN414" s="79" t="str" cm="1">
        <f t="array" aca="1" ref="AN414" ca="1">IFERROR(IF(INDIRECT(ADDRESS($Z414,COLUMN(),4,1,"Monitoraggio"))="","",INDIRECT(ADDRESS($Z414,COLUMN(),4,1,"Monitoraggio"))),"")</f>
        <v/>
      </c>
      <c r="AO414" s="79" t="str" cm="1">
        <f t="array" aca="1" ref="AO414" ca="1">IFERROR(IF(INDIRECT(ADDRESS($Z414,COLUMN(),4,1,"Monitoraggio"))="","",INDIRECT(ADDRESS($Z414,COLUMN(),4,1,"Monitoraggio"))),"")</f>
        <v/>
      </c>
      <c r="AP414" s="79" t="str" cm="1">
        <f t="array" aca="1" ref="AP414" ca="1">IFERROR(IF(INDIRECT(ADDRESS($Z414,COLUMN(),4,1,"Monitoraggio"))="","",INDIRECT(ADDRESS($Z414,COLUMN(),4,1,"Monitoraggio"))),"")</f>
        <v/>
      </c>
      <c r="AQ414" s="81" t="str" cm="1">
        <f t="array" aca="1" ref="AQ414" ca="1">IFERROR(IF(INDIRECT(ADDRESS($Z414,COLUMN(),4,1,"Monitoraggio"))="","",INDIRECT(ADDRESS($Z414,COLUMN(),4,1,"Monitoraggio"))),"")</f>
        <v/>
      </c>
      <c r="AR414" s="122" t="str" cm="1">
        <f t="array" aca="1" ref="AR414" ca="1">IFERROR(IF(INDIRECT(ADDRESS($Z414,COLUMN(),4,1,"Monitoraggio"))="","",INDIRECT(ADDRESS($Z414,COLUMN(),4,1,"Monitoraggio"))),"")</f>
        <v/>
      </c>
      <c r="AS414" s="118" t="str" cm="1">
        <f t="array" aca="1" ref="AS414" ca="1">IFERROR(IF(INDIRECT(ADDRESS($Z414,COLUMN(),4,1,"Monitoraggio"))="","",INDIRECT(ADDRESS($Z414,COLUMN(),4,1,"Monitoraggio"))),"")</f>
        <v/>
      </c>
      <c r="AT414" s="119" t="str" cm="1">
        <f t="array" aca="1" ref="AT414" ca="1">IFERROR(IF(INDIRECT(ADDRESS($Z414,COLUMN(),4,1,"Monitoraggio"))="","",INDIRECT(ADDRESS($Z414,COLUMN(),4,1,"Monitoraggio"))),"")</f>
        <v/>
      </c>
      <c r="AU414" s="79" t="str" cm="1">
        <f t="array" aca="1" ref="AU414" ca="1">IFERROR(IF(INDIRECT(ADDRESS($Z414,COLUMN(),4,1,"Monitoraggio"))="","",INDIRECT(ADDRESS($Z414,COLUMN(),4,1,"Monitoraggio"))),"")</f>
        <v/>
      </c>
      <c r="AV414" s="119" t="str" cm="1">
        <f t="array" aca="1" ref="AV414" ca="1">IFERROR(IF(INDIRECT(ADDRESS($Z414,COLUMN(),4,1,"Monitoraggio"))="","",INDIRECT(ADDRESS($Z414,COLUMN(),4,1,"Monitoraggio"))),"")</f>
        <v/>
      </c>
      <c r="AW414" s="124" t="str" cm="1">
        <f t="array" aca="1" ref="AW414" ca="1">IFERROR(IF(INDIRECT(ADDRESS($Z414,COLUMN(),4,1,"Monitoraggio"))="","",INDIRECT(ADDRESS($Z414,COLUMN(),4,1,"Monitoraggio"))),"")</f>
        <v/>
      </c>
      <c r="AX414" s="62" t="str" cm="1">
        <f t="array" aca="1" ref="AX414" ca="1">IFERROR(IF(INDIRECT(ADDRESS($Z414,COLUMN(),4,1,"Monitoraggio"))="","",INDIRECT(ADDRESS($Z414,COLUMN(),4,1,"Monitoraggio"))),"")</f>
        <v/>
      </c>
      <c r="AY414" s="79" t="str" cm="1">
        <f t="array" aca="1" ref="AY414" ca="1">IFERROR(IF(INDIRECT(ADDRESS($Z414,COLUMN(),4,1,"Monitoraggio"))="","",INDIRECT(ADDRESS($Z414,COLUMN(),4,1,"Monitoraggio"))),"")</f>
        <v/>
      </c>
      <c r="AZ414" s="84" t="str" cm="1">
        <f t="array" aca="1" ref="AZ414" ca="1">IFERROR(IF(INDIRECT(ADDRESS($Z414,COLUMN(),4,1,"Monitoraggio"))="","",INDIRECT(ADDRESS($Z414,COLUMN(),4,1,"Monitoraggio"))),"")</f>
        <v/>
      </c>
      <c r="BA414" s="81" t="str" cm="1">
        <f t="array" aca="1" ref="BA414" ca="1">IFERROR(IF(INDIRECT(ADDRESS($Z414,COLUMN(),4,1,"Monitoraggio"))="","",INDIRECT(ADDRESS($Z414,COLUMN(),4,1,"Monitoraggio"))),"")</f>
        <v/>
      </c>
      <c r="BB414" s="86" t="str" cm="1">
        <f t="array" aca="1" ref="BB414" ca="1">IFERROR(IF(INDIRECT(ADDRESS($Z414,COLUMN(),4,1,"Monitoraggio"))="","",INDIRECT(ADDRESS($Z414,COLUMN(),4,1,"Monitoraggio"))),"")</f>
        <v/>
      </c>
      <c r="BC414" s="79" t="str" cm="1">
        <f t="array" aca="1" ref="BC414" ca="1">IFERROR(IF(INDIRECT(ADDRESS($Z414,COLUMN(),4,1,"Monitoraggio"))="","",INDIRECT(ADDRESS($Z414,COLUMN(),4,1,"Monitoraggio"))),"")</f>
        <v/>
      </c>
      <c r="BD414" s="79" t="str" cm="1">
        <f t="array" aca="1" ref="BD414" ca="1">IFERROR(IF(INDIRECT(ADDRESS($Z414,COLUMN(),4,1,"Monitoraggio"))="","",INDIRECT(ADDRESS($Z414,COLUMN(),4,1,"Monitoraggio"))),"")</f>
        <v/>
      </c>
      <c r="BE414" s="79" t="str" cm="1">
        <f t="array" aca="1" ref="BE414" ca="1">IFERROR(IF(INDIRECT(ADDRESS($Z414,COLUMN(),4,1,"Monitoraggio"))="","",INDIRECT(ADDRESS($Z414,COLUMN(),4,1,"Monitoraggio"))),"")</f>
        <v/>
      </c>
      <c r="BF414" s="79" t="str" cm="1">
        <f t="array" aca="1" ref="BF414" ca="1">IFERROR(IF(INDIRECT(ADDRESS($Z414,COLUMN(),4,1,"Monitoraggio"))="","",INDIRECT(ADDRESS($Z414,COLUMN(),4,1,"Monitoraggio"))),"")</f>
        <v/>
      </c>
      <c r="BG414" s="114" t="str" cm="1">
        <f t="array" aca="1" ref="BG414" ca="1">IFERROR(IF(INDIRECT(ADDRESS($Z414,COLUMN(),4,1,"Monitoraggio"))="","",INDIRECT(ADDRESS($Z414,COLUMN(),4,1,"Monitoraggio"))),"")</f>
        <v/>
      </c>
      <c r="BH414" s="48" t="str" cm="1">
        <f t="array" aca="1" ref="BH414" ca="1">IFERROR(IF(INDIRECT(ADDRESS($Z414,COLUMN(),4,1,"Monitoraggio"))="","",INDIRECT(ADDRESS($Z414,COLUMN(),4,1,"Monitoraggio"))),"")</f>
        <v/>
      </c>
      <c r="BI414" s="84" t="str" cm="1">
        <f t="array" aca="1" ref="BI414" ca="1">IFERROR(IF(INDIRECT(ADDRESS($Z414,COLUMN(),4,1,"Monitoraggio"))="","",INDIRECT(ADDRESS($Z414,COLUMN(),4,1,"Monitoraggio"))),"")</f>
        <v/>
      </c>
      <c r="BJ414" s="81" t="str" cm="1">
        <f t="array" aca="1" ref="BJ414" ca="1">IFERROR(IF(INDIRECT(ADDRESS($Z414,COLUMN(),4,1,"Monitoraggio"))="","",INDIRECT(ADDRESS($Z414,COLUMN(),4,1,"Monitoraggio"))),"")</f>
        <v/>
      </c>
    </row>
    <row r="415" spans="26:62" x14ac:dyDescent="0.2">
      <c r="Z415" s="132" t="str">
        <f>IFERROR(MATCH(ROW()-9,Monitoraggio!Y$1:Y$1000,0),"")</f>
        <v/>
      </c>
      <c r="AA415" s="60" t="str" cm="1">
        <f t="array" aca="1" ref="AA415" ca="1">IFERROR(IF(INDIRECT(ADDRESS($Z415,COLUMN(),4,1,"Monitoraggio"))="","",INDIRECT(ADDRESS($Z415,COLUMN(),4,1,"Monitoraggio"))),"")</f>
        <v/>
      </c>
      <c r="AB415" s="114" t="str" cm="1">
        <f t="array" aca="1" ref="AB415" ca="1">IFERROR(IF(INDIRECT(ADDRESS($Z415,COLUMN(),4,1,"Monitoraggio"))="","",INDIRECT(ADDRESS($Z415,COLUMN(),4,1,"Monitoraggio"))),"")</f>
        <v/>
      </c>
      <c r="AC415" s="114" t="str" cm="1">
        <f t="array" aca="1" ref="AC415" ca="1">IFERROR(IF(INDIRECT(ADDRESS($Z415,COLUMN(),4,1,"Monitoraggio"))="","",INDIRECT(ADDRESS($Z415,COLUMN(),4,1,"Monitoraggio"))),"")</f>
        <v/>
      </c>
      <c r="AD415" s="48" t="str" cm="1">
        <f t="array" aca="1" ref="AD415" ca="1">IFERROR(IF(INDIRECT(ADDRESS($Z415,COLUMN(),4,1,"Monitoraggio"))="","",INDIRECT(ADDRESS($Z415,COLUMN(),4,1,"Monitoraggio"))),"")</f>
        <v/>
      </c>
      <c r="AE415" s="61" t="str" cm="1">
        <f t="array" aca="1" ref="AE415" ca="1">IFERROR(IF(INDIRECT(ADDRESS($Z415,COLUMN(),4,1,"Monitoraggio"))="","",INDIRECT(ADDRESS($Z415,COLUMN(),4,1,"Monitoraggio"))),"")</f>
        <v/>
      </c>
      <c r="AF415" s="116" t="str" cm="1">
        <f t="array" aca="1" ref="AF415" ca="1">IFERROR(IF(INDIRECT(ADDRESS($Z415,COLUMN(),4,1,"Monitoraggio"))="","",INDIRECT(ADDRESS($Z415,COLUMN(),4,1,"Monitoraggio"))),"")</f>
        <v/>
      </c>
      <c r="AG415" s="61" t="str" cm="1">
        <f t="array" aca="1" ref="AG415" ca="1">IFERROR(IF(INDIRECT(ADDRESS($Z415,COLUMN(),4,1,"Monitoraggio"))="","",INDIRECT(ADDRESS($Z415,COLUMN(),4,1,"Monitoraggio"))),"")</f>
        <v/>
      </c>
      <c r="AH415" s="116" t="str" cm="1">
        <f t="array" aca="1" ref="AH415" ca="1">IFERROR(IF(INDIRECT(ADDRESS($Z415,COLUMN(),4,1,"Monitoraggio"))="","",INDIRECT(ADDRESS($Z415,COLUMN(),4,1,"Monitoraggio"))),"")</f>
        <v/>
      </c>
      <c r="AI415" s="114" t="str" cm="1">
        <f t="array" aca="1" ref="AI415" ca="1">IFERROR(IF(INDIRECT(ADDRESS($Z415,COLUMN(),4,1,"Monitoraggio"))="","",INDIRECT(ADDRESS($Z415,COLUMN(),4,1,"Monitoraggio"))),"")</f>
        <v/>
      </c>
      <c r="AJ415" s="118" t="str" cm="1">
        <f t="array" aca="1" ref="AJ415" ca="1">IFERROR(IF(INDIRECT(ADDRESS($Z415,COLUMN(),4,1,"Monitoraggio"))="","",INDIRECT(ADDRESS($Z415,COLUMN(),4,1,"Monitoraggio"))),"")</f>
        <v/>
      </c>
      <c r="AK415" s="119" t="str" cm="1">
        <f t="array" aca="1" ref="AK415" ca="1">IFERROR(IF(INDIRECT(ADDRESS($Z415,COLUMN(),4,1,"Monitoraggio"))="","",INDIRECT(ADDRESS($Z415,COLUMN(),4,1,"Monitoraggio"))),"")</f>
        <v/>
      </c>
      <c r="AL415" s="79" t="str" cm="1">
        <f t="array" aca="1" ref="AL415" ca="1">IFERROR(IF(INDIRECT(ADDRESS($Z415,COLUMN(),4,1,"Monitoraggio"))="","",INDIRECT(ADDRESS($Z415,COLUMN(),4,1,"Monitoraggio"))),"")</f>
        <v/>
      </c>
      <c r="AM415" s="77" t="str" cm="1">
        <f t="array" aca="1" ref="AM415" ca="1">IFERROR(IF(INDIRECT(ADDRESS($Z415,COLUMN(),4,1,"Monitoraggio"))="","",INDIRECT(ADDRESS($Z415,COLUMN(),4,1,"Monitoraggio"))),"")</f>
        <v/>
      </c>
      <c r="AN415" s="79" t="str" cm="1">
        <f t="array" aca="1" ref="AN415" ca="1">IFERROR(IF(INDIRECT(ADDRESS($Z415,COLUMN(),4,1,"Monitoraggio"))="","",INDIRECT(ADDRESS($Z415,COLUMN(),4,1,"Monitoraggio"))),"")</f>
        <v/>
      </c>
      <c r="AO415" s="79" t="str" cm="1">
        <f t="array" aca="1" ref="AO415" ca="1">IFERROR(IF(INDIRECT(ADDRESS($Z415,COLUMN(),4,1,"Monitoraggio"))="","",INDIRECT(ADDRESS($Z415,COLUMN(),4,1,"Monitoraggio"))),"")</f>
        <v/>
      </c>
      <c r="AP415" s="79" t="str" cm="1">
        <f t="array" aca="1" ref="AP415" ca="1">IFERROR(IF(INDIRECT(ADDRESS($Z415,COLUMN(),4,1,"Monitoraggio"))="","",INDIRECT(ADDRESS($Z415,COLUMN(),4,1,"Monitoraggio"))),"")</f>
        <v/>
      </c>
      <c r="AQ415" s="81" t="str" cm="1">
        <f t="array" aca="1" ref="AQ415" ca="1">IFERROR(IF(INDIRECT(ADDRESS($Z415,COLUMN(),4,1,"Monitoraggio"))="","",INDIRECT(ADDRESS($Z415,COLUMN(),4,1,"Monitoraggio"))),"")</f>
        <v/>
      </c>
      <c r="AR415" s="122" t="str" cm="1">
        <f t="array" aca="1" ref="AR415" ca="1">IFERROR(IF(INDIRECT(ADDRESS($Z415,COLUMN(),4,1,"Monitoraggio"))="","",INDIRECT(ADDRESS($Z415,COLUMN(),4,1,"Monitoraggio"))),"")</f>
        <v/>
      </c>
      <c r="AS415" s="118" t="str" cm="1">
        <f t="array" aca="1" ref="AS415" ca="1">IFERROR(IF(INDIRECT(ADDRESS($Z415,COLUMN(),4,1,"Monitoraggio"))="","",INDIRECT(ADDRESS($Z415,COLUMN(),4,1,"Monitoraggio"))),"")</f>
        <v/>
      </c>
      <c r="AT415" s="119" t="str" cm="1">
        <f t="array" aca="1" ref="AT415" ca="1">IFERROR(IF(INDIRECT(ADDRESS($Z415,COLUMN(),4,1,"Monitoraggio"))="","",INDIRECT(ADDRESS($Z415,COLUMN(),4,1,"Monitoraggio"))),"")</f>
        <v/>
      </c>
      <c r="AU415" s="79" t="str" cm="1">
        <f t="array" aca="1" ref="AU415" ca="1">IFERROR(IF(INDIRECT(ADDRESS($Z415,COLUMN(),4,1,"Monitoraggio"))="","",INDIRECT(ADDRESS($Z415,COLUMN(),4,1,"Monitoraggio"))),"")</f>
        <v/>
      </c>
      <c r="AV415" s="119" t="str" cm="1">
        <f t="array" aca="1" ref="AV415" ca="1">IFERROR(IF(INDIRECT(ADDRESS($Z415,COLUMN(),4,1,"Monitoraggio"))="","",INDIRECT(ADDRESS($Z415,COLUMN(),4,1,"Monitoraggio"))),"")</f>
        <v/>
      </c>
      <c r="AW415" s="124" t="str" cm="1">
        <f t="array" aca="1" ref="AW415" ca="1">IFERROR(IF(INDIRECT(ADDRESS($Z415,COLUMN(),4,1,"Monitoraggio"))="","",INDIRECT(ADDRESS($Z415,COLUMN(),4,1,"Monitoraggio"))),"")</f>
        <v/>
      </c>
      <c r="AX415" s="62" t="str" cm="1">
        <f t="array" aca="1" ref="AX415" ca="1">IFERROR(IF(INDIRECT(ADDRESS($Z415,COLUMN(),4,1,"Monitoraggio"))="","",INDIRECT(ADDRESS($Z415,COLUMN(),4,1,"Monitoraggio"))),"")</f>
        <v/>
      </c>
      <c r="AY415" s="79" t="str" cm="1">
        <f t="array" aca="1" ref="AY415" ca="1">IFERROR(IF(INDIRECT(ADDRESS($Z415,COLUMN(),4,1,"Monitoraggio"))="","",INDIRECT(ADDRESS($Z415,COLUMN(),4,1,"Monitoraggio"))),"")</f>
        <v/>
      </c>
      <c r="AZ415" s="84" t="str" cm="1">
        <f t="array" aca="1" ref="AZ415" ca="1">IFERROR(IF(INDIRECT(ADDRESS($Z415,COLUMN(),4,1,"Monitoraggio"))="","",INDIRECT(ADDRESS($Z415,COLUMN(),4,1,"Monitoraggio"))),"")</f>
        <v/>
      </c>
      <c r="BA415" s="81" t="str" cm="1">
        <f t="array" aca="1" ref="BA415" ca="1">IFERROR(IF(INDIRECT(ADDRESS($Z415,COLUMN(),4,1,"Monitoraggio"))="","",INDIRECT(ADDRESS($Z415,COLUMN(),4,1,"Monitoraggio"))),"")</f>
        <v/>
      </c>
      <c r="BB415" s="86" t="str" cm="1">
        <f t="array" aca="1" ref="BB415" ca="1">IFERROR(IF(INDIRECT(ADDRESS($Z415,COLUMN(),4,1,"Monitoraggio"))="","",INDIRECT(ADDRESS($Z415,COLUMN(),4,1,"Monitoraggio"))),"")</f>
        <v/>
      </c>
      <c r="BC415" s="79" t="str" cm="1">
        <f t="array" aca="1" ref="BC415" ca="1">IFERROR(IF(INDIRECT(ADDRESS($Z415,COLUMN(),4,1,"Monitoraggio"))="","",INDIRECT(ADDRESS($Z415,COLUMN(),4,1,"Monitoraggio"))),"")</f>
        <v/>
      </c>
      <c r="BD415" s="79" t="str" cm="1">
        <f t="array" aca="1" ref="BD415" ca="1">IFERROR(IF(INDIRECT(ADDRESS($Z415,COLUMN(),4,1,"Monitoraggio"))="","",INDIRECT(ADDRESS($Z415,COLUMN(),4,1,"Monitoraggio"))),"")</f>
        <v/>
      </c>
      <c r="BE415" s="79" t="str" cm="1">
        <f t="array" aca="1" ref="BE415" ca="1">IFERROR(IF(INDIRECT(ADDRESS($Z415,COLUMN(),4,1,"Monitoraggio"))="","",INDIRECT(ADDRESS($Z415,COLUMN(),4,1,"Monitoraggio"))),"")</f>
        <v/>
      </c>
      <c r="BF415" s="79" t="str" cm="1">
        <f t="array" aca="1" ref="BF415" ca="1">IFERROR(IF(INDIRECT(ADDRESS($Z415,COLUMN(),4,1,"Monitoraggio"))="","",INDIRECT(ADDRESS($Z415,COLUMN(),4,1,"Monitoraggio"))),"")</f>
        <v/>
      </c>
      <c r="BG415" s="114" t="str" cm="1">
        <f t="array" aca="1" ref="BG415" ca="1">IFERROR(IF(INDIRECT(ADDRESS($Z415,COLUMN(),4,1,"Monitoraggio"))="","",INDIRECT(ADDRESS($Z415,COLUMN(),4,1,"Monitoraggio"))),"")</f>
        <v/>
      </c>
      <c r="BH415" s="48" t="str" cm="1">
        <f t="array" aca="1" ref="BH415" ca="1">IFERROR(IF(INDIRECT(ADDRESS($Z415,COLUMN(),4,1,"Monitoraggio"))="","",INDIRECT(ADDRESS($Z415,COLUMN(),4,1,"Monitoraggio"))),"")</f>
        <v/>
      </c>
      <c r="BI415" s="84" t="str" cm="1">
        <f t="array" aca="1" ref="BI415" ca="1">IFERROR(IF(INDIRECT(ADDRESS($Z415,COLUMN(),4,1,"Monitoraggio"))="","",INDIRECT(ADDRESS($Z415,COLUMN(),4,1,"Monitoraggio"))),"")</f>
        <v/>
      </c>
      <c r="BJ415" s="81" t="str" cm="1">
        <f t="array" aca="1" ref="BJ415" ca="1">IFERROR(IF(INDIRECT(ADDRESS($Z415,COLUMN(),4,1,"Monitoraggio"))="","",INDIRECT(ADDRESS($Z415,COLUMN(),4,1,"Monitoraggio"))),"")</f>
        <v/>
      </c>
    </row>
    <row r="416" spans="26:62" x14ac:dyDescent="0.2">
      <c r="Z416" s="132" t="str">
        <f>IFERROR(MATCH(ROW()-9,Monitoraggio!Y$1:Y$1000,0),"")</f>
        <v/>
      </c>
      <c r="AA416" s="60" t="str" cm="1">
        <f t="array" aca="1" ref="AA416" ca="1">IFERROR(IF(INDIRECT(ADDRESS($Z416,COLUMN(),4,1,"Monitoraggio"))="","",INDIRECT(ADDRESS($Z416,COLUMN(),4,1,"Monitoraggio"))),"")</f>
        <v/>
      </c>
      <c r="AB416" s="114" t="str" cm="1">
        <f t="array" aca="1" ref="AB416" ca="1">IFERROR(IF(INDIRECT(ADDRESS($Z416,COLUMN(),4,1,"Monitoraggio"))="","",INDIRECT(ADDRESS($Z416,COLUMN(),4,1,"Monitoraggio"))),"")</f>
        <v/>
      </c>
      <c r="AC416" s="114" t="str" cm="1">
        <f t="array" aca="1" ref="AC416" ca="1">IFERROR(IF(INDIRECT(ADDRESS($Z416,COLUMN(),4,1,"Monitoraggio"))="","",INDIRECT(ADDRESS($Z416,COLUMN(),4,1,"Monitoraggio"))),"")</f>
        <v/>
      </c>
      <c r="AD416" s="48" t="str" cm="1">
        <f t="array" aca="1" ref="AD416" ca="1">IFERROR(IF(INDIRECT(ADDRESS($Z416,COLUMN(),4,1,"Monitoraggio"))="","",INDIRECT(ADDRESS($Z416,COLUMN(),4,1,"Monitoraggio"))),"")</f>
        <v/>
      </c>
      <c r="AE416" s="61" t="str" cm="1">
        <f t="array" aca="1" ref="AE416" ca="1">IFERROR(IF(INDIRECT(ADDRESS($Z416,COLUMN(),4,1,"Monitoraggio"))="","",INDIRECT(ADDRESS($Z416,COLUMN(),4,1,"Monitoraggio"))),"")</f>
        <v/>
      </c>
      <c r="AF416" s="116" t="str" cm="1">
        <f t="array" aca="1" ref="AF416" ca="1">IFERROR(IF(INDIRECT(ADDRESS($Z416,COLUMN(),4,1,"Monitoraggio"))="","",INDIRECT(ADDRESS($Z416,COLUMN(),4,1,"Monitoraggio"))),"")</f>
        <v/>
      </c>
      <c r="AG416" s="61" t="str" cm="1">
        <f t="array" aca="1" ref="AG416" ca="1">IFERROR(IF(INDIRECT(ADDRESS($Z416,COLUMN(),4,1,"Monitoraggio"))="","",INDIRECT(ADDRESS($Z416,COLUMN(),4,1,"Monitoraggio"))),"")</f>
        <v/>
      </c>
      <c r="AH416" s="116" t="str" cm="1">
        <f t="array" aca="1" ref="AH416" ca="1">IFERROR(IF(INDIRECT(ADDRESS($Z416,COLUMN(),4,1,"Monitoraggio"))="","",INDIRECT(ADDRESS($Z416,COLUMN(),4,1,"Monitoraggio"))),"")</f>
        <v/>
      </c>
      <c r="AI416" s="114" t="str" cm="1">
        <f t="array" aca="1" ref="AI416" ca="1">IFERROR(IF(INDIRECT(ADDRESS($Z416,COLUMN(),4,1,"Monitoraggio"))="","",INDIRECT(ADDRESS($Z416,COLUMN(),4,1,"Monitoraggio"))),"")</f>
        <v/>
      </c>
      <c r="AJ416" s="118" t="str" cm="1">
        <f t="array" aca="1" ref="AJ416" ca="1">IFERROR(IF(INDIRECT(ADDRESS($Z416,COLUMN(),4,1,"Monitoraggio"))="","",INDIRECT(ADDRESS($Z416,COLUMN(),4,1,"Monitoraggio"))),"")</f>
        <v/>
      </c>
      <c r="AK416" s="119" t="str" cm="1">
        <f t="array" aca="1" ref="AK416" ca="1">IFERROR(IF(INDIRECT(ADDRESS($Z416,COLUMN(),4,1,"Monitoraggio"))="","",INDIRECT(ADDRESS($Z416,COLUMN(),4,1,"Monitoraggio"))),"")</f>
        <v/>
      </c>
      <c r="AL416" s="79" t="str" cm="1">
        <f t="array" aca="1" ref="AL416" ca="1">IFERROR(IF(INDIRECT(ADDRESS($Z416,COLUMN(),4,1,"Monitoraggio"))="","",INDIRECT(ADDRESS($Z416,COLUMN(),4,1,"Monitoraggio"))),"")</f>
        <v/>
      </c>
      <c r="AM416" s="77" t="str" cm="1">
        <f t="array" aca="1" ref="AM416" ca="1">IFERROR(IF(INDIRECT(ADDRESS($Z416,COLUMN(),4,1,"Monitoraggio"))="","",INDIRECT(ADDRESS($Z416,COLUMN(),4,1,"Monitoraggio"))),"")</f>
        <v/>
      </c>
      <c r="AN416" s="79" t="str" cm="1">
        <f t="array" aca="1" ref="AN416" ca="1">IFERROR(IF(INDIRECT(ADDRESS($Z416,COLUMN(),4,1,"Monitoraggio"))="","",INDIRECT(ADDRESS($Z416,COLUMN(),4,1,"Monitoraggio"))),"")</f>
        <v/>
      </c>
      <c r="AO416" s="79" t="str" cm="1">
        <f t="array" aca="1" ref="AO416" ca="1">IFERROR(IF(INDIRECT(ADDRESS($Z416,COLUMN(),4,1,"Monitoraggio"))="","",INDIRECT(ADDRESS($Z416,COLUMN(),4,1,"Monitoraggio"))),"")</f>
        <v/>
      </c>
      <c r="AP416" s="79" t="str" cm="1">
        <f t="array" aca="1" ref="AP416" ca="1">IFERROR(IF(INDIRECT(ADDRESS($Z416,COLUMN(),4,1,"Monitoraggio"))="","",INDIRECT(ADDRESS($Z416,COLUMN(),4,1,"Monitoraggio"))),"")</f>
        <v/>
      </c>
      <c r="AQ416" s="81" t="str" cm="1">
        <f t="array" aca="1" ref="AQ416" ca="1">IFERROR(IF(INDIRECT(ADDRESS($Z416,COLUMN(),4,1,"Monitoraggio"))="","",INDIRECT(ADDRESS($Z416,COLUMN(),4,1,"Monitoraggio"))),"")</f>
        <v/>
      </c>
      <c r="AR416" s="122" t="str" cm="1">
        <f t="array" aca="1" ref="AR416" ca="1">IFERROR(IF(INDIRECT(ADDRESS($Z416,COLUMN(),4,1,"Monitoraggio"))="","",INDIRECT(ADDRESS($Z416,COLUMN(),4,1,"Monitoraggio"))),"")</f>
        <v/>
      </c>
      <c r="AS416" s="118" t="str" cm="1">
        <f t="array" aca="1" ref="AS416" ca="1">IFERROR(IF(INDIRECT(ADDRESS($Z416,COLUMN(),4,1,"Monitoraggio"))="","",INDIRECT(ADDRESS($Z416,COLUMN(),4,1,"Monitoraggio"))),"")</f>
        <v/>
      </c>
      <c r="AT416" s="119" t="str" cm="1">
        <f t="array" aca="1" ref="AT416" ca="1">IFERROR(IF(INDIRECT(ADDRESS($Z416,COLUMN(),4,1,"Monitoraggio"))="","",INDIRECT(ADDRESS($Z416,COLUMN(),4,1,"Monitoraggio"))),"")</f>
        <v/>
      </c>
      <c r="AU416" s="79" t="str" cm="1">
        <f t="array" aca="1" ref="AU416" ca="1">IFERROR(IF(INDIRECT(ADDRESS($Z416,COLUMN(),4,1,"Monitoraggio"))="","",INDIRECT(ADDRESS($Z416,COLUMN(),4,1,"Monitoraggio"))),"")</f>
        <v/>
      </c>
      <c r="AV416" s="119" t="str" cm="1">
        <f t="array" aca="1" ref="AV416" ca="1">IFERROR(IF(INDIRECT(ADDRESS($Z416,COLUMN(),4,1,"Monitoraggio"))="","",INDIRECT(ADDRESS($Z416,COLUMN(),4,1,"Monitoraggio"))),"")</f>
        <v/>
      </c>
      <c r="AW416" s="124" t="str" cm="1">
        <f t="array" aca="1" ref="AW416" ca="1">IFERROR(IF(INDIRECT(ADDRESS($Z416,COLUMN(),4,1,"Monitoraggio"))="","",INDIRECT(ADDRESS($Z416,COLUMN(),4,1,"Monitoraggio"))),"")</f>
        <v/>
      </c>
      <c r="AX416" s="62" t="str" cm="1">
        <f t="array" aca="1" ref="AX416" ca="1">IFERROR(IF(INDIRECT(ADDRESS($Z416,COLUMN(),4,1,"Monitoraggio"))="","",INDIRECT(ADDRESS($Z416,COLUMN(),4,1,"Monitoraggio"))),"")</f>
        <v/>
      </c>
      <c r="AY416" s="79" t="str" cm="1">
        <f t="array" aca="1" ref="AY416" ca="1">IFERROR(IF(INDIRECT(ADDRESS($Z416,COLUMN(),4,1,"Monitoraggio"))="","",INDIRECT(ADDRESS($Z416,COLUMN(),4,1,"Monitoraggio"))),"")</f>
        <v/>
      </c>
      <c r="AZ416" s="84" t="str" cm="1">
        <f t="array" aca="1" ref="AZ416" ca="1">IFERROR(IF(INDIRECT(ADDRESS($Z416,COLUMN(),4,1,"Monitoraggio"))="","",INDIRECT(ADDRESS($Z416,COLUMN(),4,1,"Monitoraggio"))),"")</f>
        <v/>
      </c>
      <c r="BA416" s="81" t="str" cm="1">
        <f t="array" aca="1" ref="BA416" ca="1">IFERROR(IF(INDIRECT(ADDRESS($Z416,COLUMN(),4,1,"Monitoraggio"))="","",INDIRECT(ADDRESS($Z416,COLUMN(),4,1,"Monitoraggio"))),"")</f>
        <v/>
      </c>
      <c r="BB416" s="86" t="str" cm="1">
        <f t="array" aca="1" ref="BB416" ca="1">IFERROR(IF(INDIRECT(ADDRESS($Z416,COLUMN(),4,1,"Monitoraggio"))="","",INDIRECT(ADDRESS($Z416,COLUMN(),4,1,"Monitoraggio"))),"")</f>
        <v/>
      </c>
      <c r="BC416" s="79" t="str" cm="1">
        <f t="array" aca="1" ref="BC416" ca="1">IFERROR(IF(INDIRECT(ADDRESS($Z416,COLUMN(),4,1,"Monitoraggio"))="","",INDIRECT(ADDRESS($Z416,COLUMN(),4,1,"Monitoraggio"))),"")</f>
        <v/>
      </c>
      <c r="BD416" s="79" t="str" cm="1">
        <f t="array" aca="1" ref="BD416" ca="1">IFERROR(IF(INDIRECT(ADDRESS($Z416,COLUMN(),4,1,"Monitoraggio"))="","",INDIRECT(ADDRESS($Z416,COLUMN(),4,1,"Monitoraggio"))),"")</f>
        <v/>
      </c>
      <c r="BE416" s="79" t="str" cm="1">
        <f t="array" aca="1" ref="BE416" ca="1">IFERROR(IF(INDIRECT(ADDRESS($Z416,COLUMN(),4,1,"Monitoraggio"))="","",INDIRECT(ADDRESS($Z416,COLUMN(),4,1,"Monitoraggio"))),"")</f>
        <v/>
      </c>
      <c r="BF416" s="79" t="str" cm="1">
        <f t="array" aca="1" ref="BF416" ca="1">IFERROR(IF(INDIRECT(ADDRESS($Z416,COLUMN(),4,1,"Monitoraggio"))="","",INDIRECT(ADDRESS($Z416,COLUMN(),4,1,"Monitoraggio"))),"")</f>
        <v/>
      </c>
      <c r="BG416" s="114" t="str" cm="1">
        <f t="array" aca="1" ref="BG416" ca="1">IFERROR(IF(INDIRECT(ADDRESS($Z416,COLUMN(),4,1,"Monitoraggio"))="","",INDIRECT(ADDRESS($Z416,COLUMN(),4,1,"Monitoraggio"))),"")</f>
        <v/>
      </c>
      <c r="BH416" s="48" t="str" cm="1">
        <f t="array" aca="1" ref="BH416" ca="1">IFERROR(IF(INDIRECT(ADDRESS($Z416,COLUMN(),4,1,"Monitoraggio"))="","",INDIRECT(ADDRESS($Z416,COLUMN(),4,1,"Monitoraggio"))),"")</f>
        <v/>
      </c>
      <c r="BI416" s="84" t="str" cm="1">
        <f t="array" aca="1" ref="BI416" ca="1">IFERROR(IF(INDIRECT(ADDRESS($Z416,COLUMN(),4,1,"Monitoraggio"))="","",INDIRECT(ADDRESS($Z416,COLUMN(),4,1,"Monitoraggio"))),"")</f>
        <v/>
      </c>
      <c r="BJ416" s="81" t="str" cm="1">
        <f t="array" aca="1" ref="BJ416" ca="1">IFERROR(IF(INDIRECT(ADDRESS($Z416,COLUMN(),4,1,"Monitoraggio"))="","",INDIRECT(ADDRESS($Z416,COLUMN(),4,1,"Monitoraggio"))),"")</f>
        <v/>
      </c>
    </row>
    <row r="417" spans="26:62" x14ac:dyDescent="0.2">
      <c r="Z417" s="132" t="str">
        <f>IFERROR(MATCH(ROW()-9,Monitoraggio!Y$1:Y$1000,0),"")</f>
        <v/>
      </c>
      <c r="AA417" s="60" t="str" cm="1">
        <f t="array" aca="1" ref="AA417" ca="1">IFERROR(IF(INDIRECT(ADDRESS($Z417,COLUMN(),4,1,"Monitoraggio"))="","",INDIRECT(ADDRESS($Z417,COLUMN(),4,1,"Monitoraggio"))),"")</f>
        <v/>
      </c>
      <c r="AB417" s="114" t="str" cm="1">
        <f t="array" aca="1" ref="AB417" ca="1">IFERROR(IF(INDIRECT(ADDRESS($Z417,COLUMN(),4,1,"Monitoraggio"))="","",INDIRECT(ADDRESS($Z417,COLUMN(),4,1,"Monitoraggio"))),"")</f>
        <v/>
      </c>
      <c r="AC417" s="114" t="str" cm="1">
        <f t="array" aca="1" ref="AC417" ca="1">IFERROR(IF(INDIRECT(ADDRESS($Z417,COLUMN(),4,1,"Monitoraggio"))="","",INDIRECT(ADDRESS($Z417,COLUMN(),4,1,"Monitoraggio"))),"")</f>
        <v/>
      </c>
      <c r="AD417" s="48" t="str" cm="1">
        <f t="array" aca="1" ref="AD417" ca="1">IFERROR(IF(INDIRECT(ADDRESS($Z417,COLUMN(),4,1,"Monitoraggio"))="","",INDIRECT(ADDRESS($Z417,COLUMN(),4,1,"Monitoraggio"))),"")</f>
        <v/>
      </c>
      <c r="AE417" s="61" t="str" cm="1">
        <f t="array" aca="1" ref="AE417" ca="1">IFERROR(IF(INDIRECT(ADDRESS($Z417,COLUMN(),4,1,"Monitoraggio"))="","",INDIRECT(ADDRESS($Z417,COLUMN(),4,1,"Monitoraggio"))),"")</f>
        <v/>
      </c>
      <c r="AF417" s="116" t="str" cm="1">
        <f t="array" aca="1" ref="AF417" ca="1">IFERROR(IF(INDIRECT(ADDRESS($Z417,COLUMN(),4,1,"Monitoraggio"))="","",INDIRECT(ADDRESS($Z417,COLUMN(),4,1,"Monitoraggio"))),"")</f>
        <v/>
      </c>
      <c r="AG417" s="61" t="str" cm="1">
        <f t="array" aca="1" ref="AG417" ca="1">IFERROR(IF(INDIRECT(ADDRESS($Z417,COLUMN(),4,1,"Monitoraggio"))="","",INDIRECT(ADDRESS($Z417,COLUMN(),4,1,"Monitoraggio"))),"")</f>
        <v/>
      </c>
      <c r="AH417" s="116" t="str" cm="1">
        <f t="array" aca="1" ref="AH417" ca="1">IFERROR(IF(INDIRECT(ADDRESS($Z417,COLUMN(),4,1,"Monitoraggio"))="","",INDIRECT(ADDRESS($Z417,COLUMN(),4,1,"Monitoraggio"))),"")</f>
        <v/>
      </c>
      <c r="AI417" s="114" t="str" cm="1">
        <f t="array" aca="1" ref="AI417" ca="1">IFERROR(IF(INDIRECT(ADDRESS($Z417,COLUMN(),4,1,"Monitoraggio"))="","",INDIRECT(ADDRESS($Z417,COLUMN(),4,1,"Monitoraggio"))),"")</f>
        <v/>
      </c>
      <c r="AJ417" s="118" t="str" cm="1">
        <f t="array" aca="1" ref="AJ417" ca="1">IFERROR(IF(INDIRECT(ADDRESS($Z417,COLUMN(),4,1,"Monitoraggio"))="","",INDIRECT(ADDRESS($Z417,COLUMN(),4,1,"Monitoraggio"))),"")</f>
        <v/>
      </c>
      <c r="AK417" s="119" t="str" cm="1">
        <f t="array" aca="1" ref="AK417" ca="1">IFERROR(IF(INDIRECT(ADDRESS($Z417,COLUMN(),4,1,"Monitoraggio"))="","",INDIRECT(ADDRESS($Z417,COLUMN(),4,1,"Monitoraggio"))),"")</f>
        <v/>
      </c>
      <c r="AL417" s="79" t="str" cm="1">
        <f t="array" aca="1" ref="AL417" ca="1">IFERROR(IF(INDIRECT(ADDRESS($Z417,COLUMN(),4,1,"Monitoraggio"))="","",INDIRECT(ADDRESS($Z417,COLUMN(),4,1,"Monitoraggio"))),"")</f>
        <v/>
      </c>
      <c r="AM417" s="77" t="str" cm="1">
        <f t="array" aca="1" ref="AM417" ca="1">IFERROR(IF(INDIRECT(ADDRESS($Z417,COLUMN(),4,1,"Monitoraggio"))="","",INDIRECT(ADDRESS($Z417,COLUMN(),4,1,"Monitoraggio"))),"")</f>
        <v/>
      </c>
      <c r="AN417" s="79" t="str" cm="1">
        <f t="array" aca="1" ref="AN417" ca="1">IFERROR(IF(INDIRECT(ADDRESS($Z417,COLUMN(),4,1,"Monitoraggio"))="","",INDIRECT(ADDRESS($Z417,COLUMN(),4,1,"Monitoraggio"))),"")</f>
        <v/>
      </c>
      <c r="AO417" s="79" t="str" cm="1">
        <f t="array" aca="1" ref="AO417" ca="1">IFERROR(IF(INDIRECT(ADDRESS($Z417,COLUMN(),4,1,"Monitoraggio"))="","",INDIRECT(ADDRESS($Z417,COLUMN(),4,1,"Monitoraggio"))),"")</f>
        <v/>
      </c>
      <c r="AP417" s="79" t="str" cm="1">
        <f t="array" aca="1" ref="AP417" ca="1">IFERROR(IF(INDIRECT(ADDRESS($Z417,COLUMN(),4,1,"Monitoraggio"))="","",INDIRECT(ADDRESS($Z417,COLUMN(),4,1,"Monitoraggio"))),"")</f>
        <v/>
      </c>
      <c r="AQ417" s="81" t="str" cm="1">
        <f t="array" aca="1" ref="AQ417" ca="1">IFERROR(IF(INDIRECT(ADDRESS($Z417,COLUMN(),4,1,"Monitoraggio"))="","",INDIRECT(ADDRESS($Z417,COLUMN(),4,1,"Monitoraggio"))),"")</f>
        <v/>
      </c>
      <c r="AR417" s="122" t="str" cm="1">
        <f t="array" aca="1" ref="AR417" ca="1">IFERROR(IF(INDIRECT(ADDRESS($Z417,COLUMN(),4,1,"Monitoraggio"))="","",INDIRECT(ADDRESS($Z417,COLUMN(),4,1,"Monitoraggio"))),"")</f>
        <v/>
      </c>
      <c r="AS417" s="118" t="str" cm="1">
        <f t="array" aca="1" ref="AS417" ca="1">IFERROR(IF(INDIRECT(ADDRESS($Z417,COLUMN(),4,1,"Monitoraggio"))="","",INDIRECT(ADDRESS($Z417,COLUMN(),4,1,"Monitoraggio"))),"")</f>
        <v/>
      </c>
      <c r="AT417" s="119" t="str" cm="1">
        <f t="array" aca="1" ref="AT417" ca="1">IFERROR(IF(INDIRECT(ADDRESS($Z417,COLUMN(),4,1,"Monitoraggio"))="","",INDIRECT(ADDRESS($Z417,COLUMN(),4,1,"Monitoraggio"))),"")</f>
        <v/>
      </c>
      <c r="AU417" s="79" t="str" cm="1">
        <f t="array" aca="1" ref="AU417" ca="1">IFERROR(IF(INDIRECT(ADDRESS($Z417,COLUMN(),4,1,"Monitoraggio"))="","",INDIRECT(ADDRESS($Z417,COLUMN(),4,1,"Monitoraggio"))),"")</f>
        <v/>
      </c>
      <c r="AV417" s="119" t="str" cm="1">
        <f t="array" aca="1" ref="AV417" ca="1">IFERROR(IF(INDIRECT(ADDRESS($Z417,COLUMN(),4,1,"Monitoraggio"))="","",INDIRECT(ADDRESS($Z417,COLUMN(),4,1,"Monitoraggio"))),"")</f>
        <v/>
      </c>
      <c r="AW417" s="124" t="str" cm="1">
        <f t="array" aca="1" ref="AW417" ca="1">IFERROR(IF(INDIRECT(ADDRESS($Z417,COLUMN(),4,1,"Monitoraggio"))="","",INDIRECT(ADDRESS($Z417,COLUMN(),4,1,"Monitoraggio"))),"")</f>
        <v/>
      </c>
      <c r="AX417" s="62" t="str" cm="1">
        <f t="array" aca="1" ref="AX417" ca="1">IFERROR(IF(INDIRECT(ADDRESS($Z417,COLUMN(),4,1,"Monitoraggio"))="","",INDIRECT(ADDRESS($Z417,COLUMN(),4,1,"Monitoraggio"))),"")</f>
        <v/>
      </c>
      <c r="AY417" s="79" t="str" cm="1">
        <f t="array" aca="1" ref="AY417" ca="1">IFERROR(IF(INDIRECT(ADDRESS($Z417,COLUMN(),4,1,"Monitoraggio"))="","",INDIRECT(ADDRESS($Z417,COLUMN(),4,1,"Monitoraggio"))),"")</f>
        <v/>
      </c>
      <c r="AZ417" s="84" t="str" cm="1">
        <f t="array" aca="1" ref="AZ417" ca="1">IFERROR(IF(INDIRECT(ADDRESS($Z417,COLUMN(),4,1,"Monitoraggio"))="","",INDIRECT(ADDRESS($Z417,COLUMN(),4,1,"Monitoraggio"))),"")</f>
        <v/>
      </c>
      <c r="BA417" s="81" t="str" cm="1">
        <f t="array" aca="1" ref="BA417" ca="1">IFERROR(IF(INDIRECT(ADDRESS($Z417,COLUMN(),4,1,"Monitoraggio"))="","",INDIRECT(ADDRESS($Z417,COLUMN(),4,1,"Monitoraggio"))),"")</f>
        <v/>
      </c>
      <c r="BB417" s="86" t="str" cm="1">
        <f t="array" aca="1" ref="BB417" ca="1">IFERROR(IF(INDIRECT(ADDRESS($Z417,COLUMN(),4,1,"Monitoraggio"))="","",INDIRECT(ADDRESS($Z417,COLUMN(),4,1,"Monitoraggio"))),"")</f>
        <v/>
      </c>
      <c r="BC417" s="79" t="str" cm="1">
        <f t="array" aca="1" ref="BC417" ca="1">IFERROR(IF(INDIRECT(ADDRESS($Z417,COLUMN(),4,1,"Monitoraggio"))="","",INDIRECT(ADDRESS($Z417,COLUMN(),4,1,"Monitoraggio"))),"")</f>
        <v/>
      </c>
      <c r="BD417" s="79" t="str" cm="1">
        <f t="array" aca="1" ref="BD417" ca="1">IFERROR(IF(INDIRECT(ADDRESS($Z417,COLUMN(),4,1,"Monitoraggio"))="","",INDIRECT(ADDRESS($Z417,COLUMN(),4,1,"Monitoraggio"))),"")</f>
        <v/>
      </c>
      <c r="BE417" s="79" t="str" cm="1">
        <f t="array" aca="1" ref="BE417" ca="1">IFERROR(IF(INDIRECT(ADDRESS($Z417,COLUMN(),4,1,"Monitoraggio"))="","",INDIRECT(ADDRESS($Z417,COLUMN(),4,1,"Monitoraggio"))),"")</f>
        <v/>
      </c>
      <c r="BF417" s="79" t="str" cm="1">
        <f t="array" aca="1" ref="BF417" ca="1">IFERROR(IF(INDIRECT(ADDRESS($Z417,COLUMN(),4,1,"Monitoraggio"))="","",INDIRECT(ADDRESS($Z417,COLUMN(),4,1,"Monitoraggio"))),"")</f>
        <v/>
      </c>
      <c r="BG417" s="114" t="str" cm="1">
        <f t="array" aca="1" ref="BG417" ca="1">IFERROR(IF(INDIRECT(ADDRESS($Z417,COLUMN(),4,1,"Monitoraggio"))="","",INDIRECT(ADDRESS($Z417,COLUMN(),4,1,"Monitoraggio"))),"")</f>
        <v/>
      </c>
      <c r="BH417" s="48" t="str" cm="1">
        <f t="array" aca="1" ref="BH417" ca="1">IFERROR(IF(INDIRECT(ADDRESS($Z417,COLUMN(),4,1,"Monitoraggio"))="","",INDIRECT(ADDRESS($Z417,COLUMN(),4,1,"Monitoraggio"))),"")</f>
        <v/>
      </c>
      <c r="BI417" s="84" t="str" cm="1">
        <f t="array" aca="1" ref="BI417" ca="1">IFERROR(IF(INDIRECT(ADDRESS($Z417,COLUMN(),4,1,"Monitoraggio"))="","",INDIRECT(ADDRESS($Z417,COLUMN(),4,1,"Monitoraggio"))),"")</f>
        <v/>
      </c>
      <c r="BJ417" s="81" t="str" cm="1">
        <f t="array" aca="1" ref="BJ417" ca="1">IFERROR(IF(INDIRECT(ADDRESS($Z417,COLUMN(),4,1,"Monitoraggio"))="","",INDIRECT(ADDRESS($Z417,COLUMN(),4,1,"Monitoraggio"))),"")</f>
        <v/>
      </c>
    </row>
    <row r="418" spans="26:62" x14ac:dyDescent="0.2">
      <c r="Z418" s="132" t="str">
        <f>IFERROR(MATCH(ROW()-9,Monitoraggio!Y$1:Y$1000,0),"")</f>
        <v/>
      </c>
      <c r="AA418" s="60" t="str" cm="1">
        <f t="array" aca="1" ref="AA418" ca="1">IFERROR(IF(INDIRECT(ADDRESS($Z418,COLUMN(),4,1,"Monitoraggio"))="","",INDIRECT(ADDRESS($Z418,COLUMN(),4,1,"Monitoraggio"))),"")</f>
        <v/>
      </c>
      <c r="AB418" s="114" t="str" cm="1">
        <f t="array" aca="1" ref="AB418" ca="1">IFERROR(IF(INDIRECT(ADDRESS($Z418,COLUMN(),4,1,"Monitoraggio"))="","",INDIRECT(ADDRESS($Z418,COLUMN(),4,1,"Monitoraggio"))),"")</f>
        <v/>
      </c>
      <c r="AC418" s="114" t="str" cm="1">
        <f t="array" aca="1" ref="AC418" ca="1">IFERROR(IF(INDIRECT(ADDRESS($Z418,COLUMN(),4,1,"Monitoraggio"))="","",INDIRECT(ADDRESS($Z418,COLUMN(),4,1,"Monitoraggio"))),"")</f>
        <v/>
      </c>
      <c r="AD418" s="48" t="str" cm="1">
        <f t="array" aca="1" ref="AD418" ca="1">IFERROR(IF(INDIRECT(ADDRESS($Z418,COLUMN(),4,1,"Monitoraggio"))="","",INDIRECT(ADDRESS($Z418,COLUMN(),4,1,"Monitoraggio"))),"")</f>
        <v/>
      </c>
      <c r="AE418" s="61" t="str" cm="1">
        <f t="array" aca="1" ref="AE418" ca="1">IFERROR(IF(INDIRECT(ADDRESS($Z418,COLUMN(),4,1,"Monitoraggio"))="","",INDIRECT(ADDRESS($Z418,COLUMN(),4,1,"Monitoraggio"))),"")</f>
        <v/>
      </c>
      <c r="AF418" s="116" t="str" cm="1">
        <f t="array" aca="1" ref="AF418" ca="1">IFERROR(IF(INDIRECT(ADDRESS($Z418,COLUMN(),4,1,"Monitoraggio"))="","",INDIRECT(ADDRESS($Z418,COLUMN(),4,1,"Monitoraggio"))),"")</f>
        <v/>
      </c>
      <c r="AG418" s="61" t="str" cm="1">
        <f t="array" aca="1" ref="AG418" ca="1">IFERROR(IF(INDIRECT(ADDRESS($Z418,COLUMN(),4,1,"Monitoraggio"))="","",INDIRECT(ADDRESS($Z418,COLUMN(),4,1,"Monitoraggio"))),"")</f>
        <v/>
      </c>
      <c r="AH418" s="116" t="str" cm="1">
        <f t="array" aca="1" ref="AH418" ca="1">IFERROR(IF(INDIRECT(ADDRESS($Z418,COLUMN(),4,1,"Monitoraggio"))="","",INDIRECT(ADDRESS($Z418,COLUMN(),4,1,"Monitoraggio"))),"")</f>
        <v/>
      </c>
      <c r="AI418" s="114" t="str" cm="1">
        <f t="array" aca="1" ref="AI418" ca="1">IFERROR(IF(INDIRECT(ADDRESS($Z418,COLUMN(),4,1,"Monitoraggio"))="","",INDIRECT(ADDRESS($Z418,COLUMN(),4,1,"Monitoraggio"))),"")</f>
        <v/>
      </c>
      <c r="AJ418" s="118" t="str" cm="1">
        <f t="array" aca="1" ref="AJ418" ca="1">IFERROR(IF(INDIRECT(ADDRESS($Z418,COLUMN(),4,1,"Monitoraggio"))="","",INDIRECT(ADDRESS($Z418,COLUMN(),4,1,"Monitoraggio"))),"")</f>
        <v/>
      </c>
      <c r="AK418" s="119" t="str" cm="1">
        <f t="array" aca="1" ref="AK418" ca="1">IFERROR(IF(INDIRECT(ADDRESS($Z418,COLUMN(),4,1,"Monitoraggio"))="","",INDIRECT(ADDRESS($Z418,COLUMN(),4,1,"Monitoraggio"))),"")</f>
        <v/>
      </c>
      <c r="AL418" s="79" t="str" cm="1">
        <f t="array" aca="1" ref="AL418" ca="1">IFERROR(IF(INDIRECT(ADDRESS($Z418,COLUMN(),4,1,"Monitoraggio"))="","",INDIRECT(ADDRESS($Z418,COLUMN(),4,1,"Monitoraggio"))),"")</f>
        <v/>
      </c>
      <c r="AM418" s="77" t="str" cm="1">
        <f t="array" aca="1" ref="AM418" ca="1">IFERROR(IF(INDIRECT(ADDRESS($Z418,COLUMN(),4,1,"Monitoraggio"))="","",INDIRECT(ADDRESS($Z418,COLUMN(),4,1,"Monitoraggio"))),"")</f>
        <v/>
      </c>
      <c r="AN418" s="79" t="str" cm="1">
        <f t="array" aca="1" ref="AN418" ca="1">IFERROR(IF(INDIRECT(ADDRESS($Z418,COLUMN(),4,1,"Monitoraggio"))="","",INDIRECT(ADDRESS($Z418,COLUMN(),4,1,"Monitoraggio"))),"")</f>
        <v/>
      </c>
      <c r="AO418" s="79" t="str" cm="1">
        <f t="array" aca="1" ref="AO418" ca="1">IFERROR(IF(INDIRECT(ADDRESS($Z418,COLUMN(),4,1,"Monitoraggio"))="","",INDIRECT(ADDRESS($Z418,COLUMN(),4,1,"Monitoraggio"))),"")</f>
        <v/>
      </c>
      <c r="AP418" s="79" t="str" cm="1">
        <f t="array" aca="1" ref="AP418" ca="1">IFERROR(IF(INDIRECT(ADDRESS($Z418,COLUMN(),4,1,"Monitoraggio"))="","",INDIRECT(ADDRESS($Z418,COLUMN(),4,1,"Monitoraggio"))),"")</f>
        <v/>
      </c>
      <c r="AQ418" s="81" t="str" cm="1">
        <f t="array" aca="1" ref="AQ418" ca="1">IFERROR(IF(INDIRECT(ADDRESS($Z418,COLUMN(),4,1,"Monitoraggio"))="","",INDIRECT(ADDRESS($Z418,COLUMN(),4,1,"Monitoraggio"))),"")</f>
        <v/>
      </c>
      <c r="AR418" s="122" t="str" cm="1">
        <f t="array" aca="1" ref="AR418" ca="1">IFERROR(IF(INDIRECT(ADDRESS($Z418,COLUMN(),4,1,"Monitoraggio"))="","",INDIRECT(ADDRESS($Z418,COLUMN(),4,1,"Monitoraggio"))),"")</f>
        <v/>
      </c>
      <c r="AS418" s="118" t="str" cm="1">
        <f t="array" aca="1" ref="AS418" ca="1">IFERROR(IF(INDIRECT(ADDRESS($Z418,COLUMN(),4,1,"Monitoraggio"))="","",INDIRECT(ADDRESS($Z418,COLUMN(),4,1,"Monitoraggio"))),"")</f>
        <v/>
      </c>
      <c r="AT418" s="119" t="str" cm="1">
        <f t="array" aca="1" ref="AT418" ca="1">IFERROR(IF(INDIRECT(ADDRESS($Z418,COLUMN(),4,1,"Monitoraggio"))="","",INDIRECT(ADDRESS($Z418,COLUMN(),4,1,"Monitoraggio"))),"")</f>
        <v/>
      </c>
      <c r="AU418" s="79" t="str" cm="1">
        <f t="array" aca="1" ref="AU418" ca="1">IFERROR(IF(INDIRECT(ADDRESS($Z418,COLUMN(),4,1,"Monitoraggio"))="","",INDIRECT(ADDRESS($Z418,COLUMN(),4,1,"Monitoraggio"))),"")</f>
        <v/>
      </c>
      <c r="AV418" s="119" t="str" cm="1">
        <f t="array" aca="1" ref="AV418" ca="1">IFERROR(IF(INDIRECT(ADDRESS($Z418,COLUMN(),4,1,"Monitoraggio"))="","",INDIRECT(ADDRESS($Z418,COLUMN(),4,1,"Monitoraggio"))),"")</f>
        <v/>
      </c>
      <c r="AW418" s="124" t="str" cm="1">
        <f t="array" aca="1" ref="AW418" ca="1">IFERROR(IF(INDIRECT(ADDRESS($Z418,COLUMN(),4,1,"Monitoraggio"))="","",INDIRECT(ADDRESS($Z418,COLUMN(),4,1,"Monitoraggio"))),"")</f>
        <v/>
      </c>
      <c r="AX418" s="62" t="str" cm="1">
        <f t="array" aca="1" ref="AX418" ca="1">IFERROR(IF(INDIRECT(ADDRESS($Z418,COLUMN(),4,1,"Monitoraggio"))="","",INDIRECT(ADDRESS($Z418,COLUMN(),4,1,"Monitoraggio"))),"")</f>
        <v/>
      </c>
      <c r="AY418" s="79" t="str" cm="1">
        <f t="array" aca="1" ref="AY418" ca="1">IFERROR(IF(INDIRECT(ADDRESS($Z418,COLUMN(),4,1,"Monitoraggio"))="","",INDIRECT(ADDRESS($Z418,COLUMN(),4,1,"Monitoraggio"))),"")</f>
        <v/>
      </c>
      <c r="AZ418" s="84" t="str" cm="1">
        <f t="array" aca="1" ref="AZ418" ca="1">IFERROR(IF(INDIRECT(ADDRESS($Z418,COLUMN(),4,1,"Monitoraggio"))="","",INDIRECT(ADDRESS($Z418,COLUMN(),4,1,"Monitoraggio"))),"")</f>
        <v/>
      </c>
      <c r="BA418" s="81" t="str" cm="1">
        <f t="array" aca="1" ref="BA418" ca="1">IFERROR(IF(INDIRECT(ADDRESS($Z418,COLUMN(),4,1,"Monitoraggio"))="","",INDIRECT(ADDRESS($Z418,COLUMN(),4,1,"Monitoraggio"))),"")</f>
        <v/>
      </c>
      <c r="BB418" s="86" t="str" cm="1">
        <f t="array" aca="1" ref="BB418" ca="1">IFERROR(IF(INDIRECT(ADDRESS($Z418,COLUMN(),4,1,"Monitoraggio"))="","",INDIRECT(ADDRESS($Z418,COLUMN(),4,1,"Monitoraggio"))),"")</f>
        <v/>
      </c>
      <c r="BC418" s="79" t="str" cm="1">
        <f t="array" aca="1" ref="BC418" ca="1">IFERROR(IF(INDIRECT(ADDRESS($Z418,COLUMN(),4,1,"Monitoraggio"))="","",INDIRECT(ADDRESS($Z418,COLUMN(),4,1,"Monitoraggio"))),"")</f>
        <v/>
      </c>
      <c r="BD418" s="79" t="str" cm="1">
        <f t="array" aca="1" ref="BD418" ca="1">IFERROR(IF(INDIRECT(ADDRESS($Z418,COLUMN(),4,1,"Monitoraggio"))="","",INDIRECT(ADDRESS($Z418,COLUMN(),4,1,"Monitoraggio"))),"")</f>
        <v/>
      </c>
      <c r="BE418" s="79" t="str" cm="1">
        <f t="array" aca="1" ref="BE418" ca="1">IFERROR(IF(INDIRECT(ADDRESS($Z418,COLUMN(),4,1,"Monitoraggio"))="","",INDIRECT(ADDRESS($Z418,COLUMN(),4,1,"Monitoraggio"))),"")</f>
        <v/>
      </c>
      <c r="BF418" s="79" t="str" cm="1">
        <f t="array" aca="1" ref="BF418" ca="1">IFERROR(IF(INDIRECT(ADDRESS($Z418,COLUMN(),4,1,"Monitoraggio"))="","",INDIRECT(ADDRESS($Z418,COLUMN(),4,1,"Monitoraggio"))),"")</f>
        <v/>
      </c>
      <c r="BG418" s="114" t="str" cm="1">
        <f t="array" aca="1" ref="BG418" ca="1">IFERROR(IF(INDIRECT(ADDRESS($Z418,COLUMN(),4,1,"Monitoraggio"))="","",INDIRECT(ADDRESS($Z418,COLUMN(),4,1,"Monitoraggio"))),"")</f>
        <v/>
      </c>
      <c r="BH418" s="48" t="str" cm="1">
        <f t="array" aca="1" ref="BH418" ca="1">IFERROR(IF(INDIRECT(ADDRESS($Z418,COLUMN(),4,1,"Monitoraggio"))="","",INDIRECT(ADDRESS($Z418,COLUMN(),4,1,"Monitoraggio"))),"")</f>
        <v/>
      </c>
      <c r="BI418" s="84" t="str" cm="1">
        <f t="array" aca="1" ref="BI418" ca="1">IFERROR(IF(INDIRECT(ADDRESS($Z418,COLUMN(),4,1,"Monitoraggio"))="","",INDIRECT(ADDRESS($Z418,COLUMN(),4,1,"Monitoraggio"))),"")</f>
        <v/>
      </c>
      <c r="BJ418" s="81" t="str" cm="1">
        <f t="array" aca="1" ref="BJ418" ca="1">IFERROR(IF(INDIRECT(ADDRESS($Z418,COLUMN(),4,1,"Monitoraggio"))="","",INDIRECT(ADDRESS($Z418,COLUMN(),4,1,"Monitoraggio"))),"")</f>
        <v/>
      </c>
    </row>
    <row r="419" spans="26:62" x14ac:dyDescent="0.2">
      <c r="Z419" s="132" t="str">
        <f>IFERROR(MATCH(ROW()-9,Monitoraggio!Y$1:Y$1000,0),"")</f>
        <v/>
      </c>
      <c r="AA419" s="60" t="str" cm="1">
        <f t="array" aca="1" ref="AA419" ca="1">IFERROR(IF(INDIRECT(ADDRESS($Z419,COLUMN(),4,1,"Monitoraggio"))="","",INDIRECT(ADDRESS($Z419,COLUMN(),4,1,"Monitoraggio"))),"")</f>
        <v/>
      </c>
      <c r="AB419" s="114" t="str" cm="1">
        <f t="array" aca="1" ref="AB419" ca="1">IFERROR(IF(INDIRECT(ADDRESS($Z419,COLUMN(),4,1,"Monitoraggio"))="","",INDIRECT(ADDRESS($Z419,COLUMN(),4,1,"Monitoraggio"))),"")</f>
        <v/>
      </c>
      <c r="AC419" s="114" t="str" cm="1">
        <f t="array" aca="1" ref="AC419" ca="1">IFERROR(IF(INDIRECT(ADDRESS($Z419,COLUMN(),4,1,"Monitoraggio"))="","",INDIRECT(ADDRESS($Z419,COLUMN(),4,1,"Monitoraggio"))),"")</f>
        <v/>
      </c>
      <c r="AD419" s="48" t="str" cm="1">
        <f t="array" aca="1" ref="AD419" ca="1">IFERROR(IF(INDIRECT(ADDRESS($Z419,COLUMN(),4,1,"Monitoraggio"))="","",INDIRECT(ADDRESS($Z419,COLUMN(),4,1,"Monitoraggio"))),"")</f>
        <v/>
      </c>
      <c r="AE419" s="61" t="str" cm="1">
        <f t="array" aca="1" ref="AE419" ca="1">IFERROR(IF(INDIRECT(ADDRESS($Z419,COLUMN(),4,1,"Monitoraggio"))="","",INDIRECT(ADDRESS($Z419,COLUMN(),4,1,"Monitoraggio"))),"")</f>
        <v/>
      </c>
      <c r="AF419" s="116" t="str" cm="1">
        <f t="array" aca="1" ref="AF419" ca="1">IFERROR(IF(INDIRECT(ADDRESS($Z419,COLUMN(),4,1,"Monitoraggio"))="","",INDIRECT(ADDRESS($Z419,COLUMN(),4,1,"Monitoraggio"))),"")</f>
        <v/>
      </c>
      <c r="AG419" s="61" t="str" cm="1">
        <f t="array" aca="1" ref="AG419" ca="1">IFERROR(IF(INDIRECT(ADDRESS($Z419,COLUMN(),4,1,"Monitoraggio"))="","",INDIRECT(ADDRESS($Z419,COLUMN(),4,1,"Monitoraggio"))),"")</f>
        <v/>
      </c>
      <c r="AH419" s="116" t="str" cm="1">
        <f t="array" aca="1" ref="AH419" ca="1">IFERROR(IF(INDIRECT(ADDRESS($Z419,COLUMN(),4,1,"Monitoraggio"))="","",INDIRECT(ADDRESS($Z419,COLUMN(),4,1,"Monitoraggio"))),"")</f>
        <v/>
      </c>
      <c r="AI419" s="114" t="str" cm="1">
        <f t="array" aca="1" ref="AI419" ca="1">IFERROR(IF(INDIRECT(ADDRESS($Z419,COLUMN(),4,1,"Monitoraggio"))="","",INDIRECT(ADDRESS($Z419,COLUMN(),4,1,"Monitoraggio"))),"")</f>
        <v/>
      </c>
      <c r="AJ419" s="118" t="str" cm="1">
        <f t="array" aca="1" ref="AJ419" ca="1">IFERROR(IF(INDIRECT(ADDRESS($Z419,COLUMN(),4,1,"Monitoraggio"))="","",INDIRECT(ADDRESS($Z419,COLUMN(),4,1,"Monitoraggio"))),"")</f>
        <v/>
      </c>
      <c r="AK419" s="119" t="str" cm="1">
        <f t="array" aca="1" ref="AK419" ca="1">IFERROR(IF(INDIRECT(ADDRESS($Z419,COLUMN(),4,1,"Monitoraggio"))="","",INDIRECT(ADDRESS($Z419,COLUMN(),4,1,"Monitoraggio"))),"")</f>
        <v/>
      </c>
      <c r="AL419" s="79" t="str" cm="1">
        <f t="array" aca="1" ref="AL419" ca="1">IFERROR(IF(INDIRECT(ADDRESS($Z419,COLUMN(),4,1,"Monitoraggio"))="","",INDIRECT(ADDRESS($Z419,COLUMN(),4,1,"Monitoraggio"))),"")</f>
        <v/>
      </c>
      <c r="AM419" s="77" t="str" cm="1">
        <f t="array" aca="1" ref="AM419" ca="1">IFERROR(IF(INDIRECT(ADDRESS($Z419,COLUMN(),4,1,"Monitoraggio"))="","",INDIRECT(ADDRESS($Z419,COLUMN(),4,1,"Monitoraggio"))),"")</f>
        <v/>
      </c>
      <c r="AN419" s="79" t="str" cm="1">
        <f t="array" aca="1" ref="AN419" ca="1">IFERROR(IF(INDIRECT(ADDRESS($Z419,COLUMN(),4,1,"Monitoraggio"))="","",INDIRECT(ADDRESS($Z419,COLUMN(),4,1,"Monitoraggio"))),"")</f>
        <v/>
      </c>
      <c r="AO419" s="79" t="str" cm="1">
        <f t="array" aca="1" ref="AO419" ca="1">IFERROR(IF(INDIRECT(ADDRESS($Z419,COLUMN(),4,1,"Monitoraggio"))="","",INDIRECT(ADDRESS($Z419,COLUMN(),4,1,"Monitoraggio"))),"")</f>
        <v/>
      </c>
      <c r="AP419" s="79" t="str" cm="1">
        <f t="array" aca="1" ref="AP419" ca="1">IFERROR(IF(INDIRECT(ADDRESS($Z419,COLUMN(),4,1,"Monitoraggio"))="","",INDIRECT(ADDRESS($Z419,COLUMN(),4,1,"Monitoraggio"))),"")</f>
        <v/>
      </c>
      <c r="AQ419" s="81" t="str" cm="1">
        <f t="array" aca="1" ref="AQ419" ca="1">IFERROR(IF(INDIRECT(ADDRESS($Z419,COLUMN(),4,1,"Monitoraggio"))="","",INDIRECT(ADDRESS($Z419,COLUMN(),4,1,"Monitoraggio"))),"")</f>
        <v/>
      </c>
      <c r="AR419" s="122" t="str" cm="1">
        <f t="array" aca="1" ref="AR419" ca="1">IFERROR(IF(INDIRECT(ADDRESS($Z419,COLUMN(),4,1,"Monitoraggio"))="","",INDIRECT(ADDRESS($Z419,COLUMN(),4,1,"Monitoraggio"))),"")</f>
        <v/>
      </c>
      <c r="AS419" s="118" t="str" cm="1">
        <f t="array" aca="1" ref="AS419" ca="1">IFERROR(IF(INDIRECT(ADDRESS($Z419,COLUMN(),4,1,"Monitoraggio"))="","",INDIRECT(ADDRESS($Z419,COLUMN(),4,1,"Monitoraggio"))),"")</f>
        <v/>
      </c>
      <c r="AT419" s="119" t="str" cm="1">
        <f t="array" aca="1" ref="AT419" ca="1">IFERROR(IF(INDIRECT(ADDRESS($Z419,COLUMN(),4,1,"Monitoraggio"))="","",INDIRECT(ADDRESS($Z419,COLUMN(),4,1,"Monitoraggio"))),"")</f>
        <v/>
      </c>
      <c r="AU419" s="79" t="str" cm="1">
        <f t="array" aca="1" ref="AU419" ca="1">IFERROR(IF(INDIRECT(ADDRESS($Z419,COLUMN(),4,1,"Monitoraggio"))="","",INDIRECT(ADDRESS($Z419,COLUMN(),4,1,"Monitoraggio"))),"")</f>
        <v/>
      </c>
      <c r="AV419" s="119" t="str" cm="1">
        <f t="array" aca="1" ref="AV419" ca="1">IFERROR(IF(INDIRECT(ADDRESS($Z419,COLUMN(),4,1,"Monitoraggio"))="","",INDIRECT(ADDRESS($Z419,COLUMN(),4,1,"Monitoraggio"))),"")</f>
        <v/>
      </c>
      <c r="AW419" s="124" t="str" cm="1">
        <f t="array" aca="1" ref="AW419" ca="1">IFERROR(IF(INDIRECT(ADDRESS($Z419,COLUMN(),4,1,"Monitoraggio"))="","",INDIRECT(ADDRESS($Z419,COLUMN(),4,1,"Monitoraggio"))),"")</f>
        <v/>
      </c>
      <c r="AX419" s="62" t="str" cm="1">
        <f t="array" aca="1" ref="AX419" ca="1">IFERROR(IF(INDIRECT(ADDRESS($Z419,COLUMN(),4,1,"Monitoraggio"))="","",INDIRECT(ADDRESS($Z419,COLUMN(),4,1,"Monitoraggio"))),"")</f>
        <v/>
      </c>
      <c r="AY419" s="79" t="str" cm="1">
        <f t="array" aca="1" ref="AY419" ca="1">IFERROR(IF(INDIRECT(ADDRESS($Z419,COLUMN(),4,1,"Monitoraggio"))="","",INDIRECT(ADDRESS($Z419,COLUMN(),4,1,"Monitoraggio"))),"")</f>
        <v/>
      </c>
      <c r="AZ419" s="84" t="str" cm="1">
        <f t="array" aca="1" ref="AZ419" ca="1">IFERROR(IF(INDIRECT(ADDRESS($Z419,COLUMN(),4,1,"Monitoraggio"))="","",INDIRECT(ADDRESS($Z419,COLUMN(),4,1,"Monitoraggio"))),"")</f>
        <v/>
      </c>
      <c r="BA419" s="81" t="str" cm="1">
        <f t="array" aca="1" ref="BA419" ca="1">IFERROR(IF(INDIRECT(ADDRESS($Z419,COLUMN(),4,1,"Monitoraggio"))="","",INDIRECT(ADDRESS($Z419,COLUMN(),4,1,"Monitoraggio"))),"")</f>
        <v/>
      </c>
      <c r="BB419" s="86" t="str" cm="1">
        <f t="array" aca="1" ref="BB419" ca="1">IFERROR(IF(INDIRECT(ADDRESS($Z419,COLUMN(),4,1,"Monitoraggio"))="","",INDIRECT(ADDRESS($Z419,COLUMN(),4,1,"Monitoraggio"))),"")</f>
        <v/>
      </c>
      <c r="BC419" s="79" t="str" cm="1">
        <f t="array" aca="1" ref="BC419" ca="1">IFERROR(IF(INDIRECT(ADDRESS($Z419,COLUMN(),4,1,"Monitoraggio"))="","",INDIRECT(ADDRESS($Z419,COLUMN(),4,1,"Monitoraggio"))),"")</f>
        <v/>
      </c>
      <c r="BD419" s="79" t="str" cm="1">
        <f t="array" aca="1" ref="BD419" ca="1">IFERROR(IF(INDIRECT(ADDRESS($Z419,COLUMN(),4,1,"Monitoraggio"))="","",INDIRECT(ADDRESS($Z419,COLUMN(),4,1,"Monitoraggio"))),"")</f>
        <v/>
      </c>
      <c r="BE419" s="79" t="str" cm="1">
        <f t="array" aca="1" ref="BE419" ca="1">IFERROR(IF(INDIRECT(ADDRESS($Z419,COLUMN(),4,1,"Monitoraggio"))="","",INDIRECT(ADDRESS($Z419,COLUMN(),4,1,"Monitoraggio"))),"")</f>
        <v/>
      </c>
      <c r="BF419" s="79" t="str" cm="1">
        <f t="array" aca="1" ref="BF419" ca="1">IFERROR(IF(INDIRECT(ADDRESS($Z419,COLUMN(),4,1,"Monitoraggio"))="","",INDIRECT(ADDRESS($Z419,COLUMN(),4,1,"Monitoraggio"))),"")</f>
        <v/>
      </c>
      <c r="BG419" s="114" t="str" cm="1">
        <f t="array" aca="1" ref="BG419" ca="1">IFERROR(IF(INDIRECT(ADDRESS($Z419,COLUMN(),4,1,"Monitoraggio"))="","",INDIRECT(ADDRESS($Z419,COLUMN(),4,1,"Monitoraggio"))),"")</f>
        <v/>
      </c>
      <c r="BH419" s="48" t="str" cm="1">
        <f t="array" aca="1" ref="BH419" ca="1">IFERROR(IF(INDIRECT(ADDRESS($Z419,COLUMN(),4,1,"Monitoraggio"))="","",INDIRECT(ADDRESS($Z419,COLUMN(),4,1,"Monitoraggio"))),"")</f>
        <v/>
      </c>
      <c r="BI419" s="84" t="str" cm="1">
        <f t="array" aca="1" ref="BI419" ca="1">IFERROR(IF(INDIRECT(ADDRESS($Z419,COLUMN(),4,1,"Monitoraggio"))="","",INDIRECT(ADDRESS($Z419,COLUMN(),4,1,"Monitoraggio"))),"")</f>
        <v/>
      </c>
      <c r="BJ419" s="81" t="str" cm="1">
        <f t="array" aca="1" ref="BJ419" ca="1">IFERROR(IF(INDIRECT(ADDRESS($Z419,COLUMN(),4,1,"Monitoraggio"))="","",INDIRECT(ADDRESS($Z419,COLUMN(),4,1,"Monitoraggio"))),"")</f>
        <v/>
      </c>
    </row>
    <row r="420" spans="26:62" x14ac:dyDescent="0.2">
      <c r="Z420" s="132" t="str">
        <f>IFERROR(MATCH(ROW()-9,Monitoraggio!Y$1:Y$1000,0),"")</f>
        <v/>
      </c>
      <c r="AA420" s="60" t="str" cm="1">
        <f t="array" aca="1" ref="AA420" ca="1">IFERROR(IF(INDIRECT(ADDRESS($Z420,COLUMN(),4,1,"Monitoraggio"))="","",INDIRECT(ADDRESS($Z420,COLUMN(),4,1,"Monitoraggio"))),"")</f>
        <v/>
      </c>
      <c r="AB420" s="114" t="str" cm="1">
        <f t="array" aca="1" ref="AB420" ca="1">IFERROR(IF(INDIRECT(ADDRESS($Z420,COLUMN(),4,1,"Monitoraggio"))="","",INDIRECT(ADDRESS($Z420,COLUMN(),4,1,"Monitoraggio"))),"")</f>
        <v/>
      </c>
      <c r="AC420" s="114" t="str" cm="1">
        <f t="array" aca="1" ref="AC420" ca="1">IFERROR(IF(INDIRECT(ADDRESS($Z420,COLUMN(),4,1,"Monitoraggio"))="","",INDIRECT(ADDRESS($Z420,COLUMN(),4,1,"Monitoraggio"))),"")</f>
        <v/>
      </c>
      <c r="AD420" s="48" t="str" cm="1">
        <f t="array" aca="1" ref="AD420" ca="1">IFERROR(IF(INDIRECT(ADDRESS($Z420,COLUMN(),4,1,"Monitoraggio"))="","",INDIRECT(ADDRESS($Z420,COLUMN(),4,1,"Monitoraggio"))),"")</f>
        <v/>
      </c>
      <c r="AE420" s="61" t="str" cm="1">
        <f t="array" aca="1" ref="AE420" ca="1">IFERROR(IF(INDIRECT(ADDRESS($Z420,COLUMN(),4,1,"Monitoraggio"))="","",INDIRECT(ADDRESS($Z420,COLUMN(),4,1,"Monitoraggio"))),"")</f>
        <v/>
      </c>
      <c r="AF420" s="116" t="str" cm="1">
        <f t="array" aca="1" ref="AF420" ca="1">IFERROR(IF(INDIRECT(ADDRESS($Z420,COLUMN(),4,1,"Monitoraggio"))="","",INDIRECT(ADDRESS($Z420,COLUMN(),4,1,"Monitoraggio"))),"")</f>
        <v/>
      </c>
      <c r="AG420" s="61" t="str" cm="1">
        <f t="array" aca="1" ref="AG420" ca="1">IFERROR(IF(INDIRECT(ADDRESS($Z420,COLUMN(),4,1,"Monitoraggio"))="","",INDIRECT(ADDRESS($Z420,COLUMN(),4,1,"Monitoraggio"))),"")</f>
        <v/>
      </c>
      <c r="AH420" s="116" t="str" cm="1">
        <f t="array" aca="1" ref="AH420" ca="1">IFERROR(IF(INDIRECT(ADDRESS($Z420,COLUMN(),4,1,"Monitoraggio"))="","",INDIRECT(ADDRESS($Z420,COLUMN(),4,1,"Monitoraggio"))),"")</f>
        <v/>
      </c>
      <c r="AI420" s="114" t="str" cm="1">
        <f t="array" aca="1" ref="AI420" ca="1">IFERROR(IF(INDIRECT(ADDRESS($Z420,COLUMN(),4,1,"Monitoraggio"))="","",INDIRECT(ADDRESS($Z420,COLUMN(),4,1,"Monitoraggio"))),"")</f>
        <v/>
      </c>
      <c r="AJ420" s="118" t="str" cm="1">
        <f t="array" aca="1" ref="AJ420" ca="1">IFERROR(IF(INDIRECT(ADDRESS($Z420,COLUMN(),4,1,"Monitoraggio"))="","",INDIRECT(ADDRESS($Z420,COLUMN(),4,1,"Monitoraggio"))),"")</f>
        <v/>
      </c>
      <c r="AK420" s="119" t="str" cm="1">
        <f t="array" aca="1" ref="AK420" ca="1">IFERROR(IF(INDIRECT(ADDRESS($Z420,COLUMN(),4,1,"Monitoraggio"))="","",INDIRECT(ADDRESS($Z420,COLUMN(),4,1,"Monitoraggio"))),"")</f>
        <v/>
      </c>
      <c r="AL420" s="79" t="str" cm="1">
        <f t="array" aca="1" ref="AL420" ca="1">IFERROR(IF(INDIRECT(ADDRESS($Z420,COLUMN(),4,1,"Monitoraggio"))="","",INDIRECT(ADDRESS($Z420,COLUMN(),4,1,"Monitoraggio"))),"")</f>
        <v/>
      </c>
      <c r="AM420" s="77" t="str" cm="1">
        <f t="array" aca="1" ref="AM420" ca="1">IFERROR(IF(INDIRECT(ADDRESS($Z420,COLUMN(),4,1,"Monitoraggio"))="","",INDIRECT(ADDRESS($Z420,COLUMN(),4,1,"Monitoraggio"))),"")</f>
        <v/>
      </c>
      <c r="AN420" s="79" t="str" cm="1">
        <f t="array" aca="1" ref="AN420" ca="1">IFERROR(IF(INDIRECT(ADDRESS($Z420,COLUMN(),4,1,"Monitoraggio"))="","",INDIRECT(ADDRESS($Z420,COLUMN(),4,1,"Monitoraggio"))),"")</f>
        <v/>
      </c>
      <c r="AO420" s="79" t="str" cm="1">
        <f t="array" aca="1" ref="AO420" ca="1">IFERROR(IF(INDIRECT(ADDRESS($Z420,COLUMN(),4,1,"Monitoraggio"))="","",INDIRECT(ADDRESS($Z420,COLUMN(),4,1,"Monitoraggio"))),"")</f>
        <v/>
      </c>
      <c r="AP420" s="79" t="str" cm="1">
        <f t="array" aca="1" ref="AP420" ca="1">IFERROR(IF(INDIRECT(ADDRESS($Z420,COLUMN(),4,1,"Monitoraggio"))="","",INDIRECT(ADDRESS($Z420,COLUMN(),4,1,"Monitoraggio"))),"")</f>
        <v/>
      </c>
      <c r="AQ420" s="81" t="str" cm="1">
        <f t="array" aca="1" ref="AQ420" ca="1">IFERROR(IF(INDIRECT(ADDRESS($Z420,COLUMN(),4,1,"Monitoraggio"))="","",INDIRECT(ADDRESS($Z420,COLUMN(),4,1,"Monitoraggio"))),"")</f>
        <v/>
      </c>
      <c r="AR420" s="122" t="str" cm="1">
        <f t="array" aca="1" ref="AR420" ca="1">IFERROR(IF(INDIRECT(ADDRESS($Z420,COLUMN(),4,1,"Monitoraggio"))="","",INDIRECT(ADDRESS($Z420,COLUMN(),4,1,"Monitoraggio"))),"")</f>
        <v/>
      </c>
      <c r="AS420" s="118" t="str" cm="1">
        <f t="array" aca="1" ref="AS420" ca="1">IFERROR(IF(INDIRECT(ADDRESS($Z420,COLUMN(),4,1,"Monitoraggio"))="","",INDIRECT(ADDRESS($Z420,COLUMN(),4,1,"Monitoraggio"))),"")</f>
        <v/>
      </c>
      <c r="AT420" s="119" t="str" cm="1">
        <f t="array" aca="1" ref="AT420" ca="1">IFERROR(IF(INDIRECT(ADDRESS($Z420,COLUMN(),4,1,"Monitoraggio"))="","",INDIRECT(ADDRESS($Z420,COLUMN(),4,1,"Monitoraggio"))),"")</f>
        <v/>
      </c>
      <c r="AU420" s="79" t="str" cm="1">
        <f t="array" aca="1" ref="AU420" ca="1">IFERROR(IF(INDIRECT(ADDRESS($Z420,COLUMN(),4,1,"Monitoraggio"))="","",INDIRECT(ADDRESS($Z420,COLUMN(),4,1,"Monitoraggio"))),"")</f>
        <v/>
      </c>
      <c r="AV420" s="119" t="str" cm="1">
        <f t="array" aca="1" ref="AV420" ca="1">IFERROR(IF(INDIRECT(ADDRESS($Z420,COLUMN(),4,1,"Monitoraggio"))="","",INDIRECT(ADDRESS($Z420,COLUMN(),4,1,"Monitoraggio"))),"")</f>
        <v/>
      </c>
      <c r="AW420" s="124" t="str" cm="1">
        <f t="array" aca="1" ref="AW420" ca="1">IFERROR(IF(INDIRECT(ADDRESS($Z420,COLUMN(),4,1,"Monitoraggio"))="","",INDIRECT(ADDRESS($Z420,COLUMN(),4,1,"Monitoraggio"))),"")</f>
        <v/>
      </c>
      <c r="AX420" s="62" t="str" cm="1">
        <f t="array" aca="1" ref="AX420" ca="1">IFERROR(IF(INDIRECT(ADDRESS($Z420,COLUMN(),4,1,"Monitoraggio"))="","",INDIRECT(ADDRESS($Z420,COLUMN(),4,1,"Monitoraggio"))),"")</f>
        <v/>
      </c>
      <c r="AY420" s="79" t="str" cm="1">
        <f t="array" aca="1" ref="AY420" ca="1">IFERROR(IF(INDIRECT(ADDRESS($Z420,COLUMN(),4,1,"Monitoraggio"))="","",INDIRECT(ADDRESS($Z420,COLUMN(),4,1,"Monitoraggio"))),"")</f>
        <v/>
      </c>
      <c r="AZ420" s="84" t="str" cm="1">
        <f t="array" aca="1" ref="AZ420" ca="1">IFERROR(IF(INDIRECT(ADDRESS($Z420,COLUMN(),4,1,"Monitoraggio"))="","",INDIRECT(ADDRESS($Z420,COLUMN(),4,1,"Monitoraggio"))),"")</f>
        <v/>
      </c>
      <c r="BA420" s="81" t="str" cm="1">
        <f t="array" aca="1" ref="BA420" ca="1">IFERROR(IF(INDIRECT(ADDRESS($Z420,COLUMN(),4,1,"Monitoraggio"))="","",INDIRECT(ADDRESS($Z420,COLUMN(),4,1,"Monitoraggio"))),"")</f>
        <v/>
      </c>
      <c r="BB420" s="86" t="str" cm="1">
        <f t="array" aca="1" ref="BB420" ca="1">IFERROR(IF(INDIRECT(ADDRESS($Z420,COLUMN(),4,1,"Monitoraggio"))="","",INDIRECT(ADDRESS($Z420,COLUMN(),4,1,"Monitoraggio"))),"")</f>
        <v/>
      </c>
      <c r="BC420" s="79" t="str" cm="1">
        <f t="array" aca="1" ref="BC420" ca="1">IFERROR(IF(INDIRECT(ADDRESS($Z420,COLUMN(),4,1,"Monitoraggio"))="","",INDIRECT(ADDRESS($Z420,COLUMN(),4,1,"Monitoraggio"))),"")</f>
        <v/>
      </c>
      <c r="BD420" s="79" t="str" cm="1">
        <f t="array" aca="1" ref="BD420" ca="1">IFERROR(IF(INDIRECT(ADDRESS($Z420,COLUMN(),4,1,"Monitoraggio"))="","",INDIRECT(ADDRESS($Z420,COLUMN(),4,1,"Monitoraggio"))),"")</f>
        <v/>
      </c>
      <c r="BE420" s="79" t="str" cm="1">
        <f t="array" aca="1" ref="BE420" ca="1">IFERROR(IF(INDIRECT(ADDRESS($Z420,COLUMN(),4,1,"Monitoraggio"))="","",INDIRECT(ADDRESS($Z420,COLUMN(),4,1,"Monitoraggio"))),"")</f>
        <v/>
      </c>
      <c r="BF420" s="79" t="str" cm="1">
        <f t="array" aca="1" ref="BF420" ca="1">IFERROR(IF(INDIRECT(ADDRESS($Z420,COLUMN(),4,1,"Monitoraggio"))="","",INDIRECT(ADDRESS($Z420,COLUMN(),4,1,"Monitoraggio"))),"")</f>
        <v/>
      </c>
      <c r="BG420" s="114" t="str" cm="1">
        <f t="array" aca="1" ref="BG420" ca="1">IFERROR(IF(INDIRECT(ADDRESS($Z420,COLUMN(),4,1,"Monitoraggio"))="","",INDIRECT(ADDRESS($Z420,COLUMN(),4,1,"Monitoraggio"))),"")</f>
        <v/>
      </c>
      <c r="BH420" s="48" t="str" cm="1">
        <f t="array" aca="1" ref="BH420" ca="1">IFERROR(IF(INDIRECT(ADDRESS($Z420,COLUMN(),4,1,"Monitoraggio"))="","",INDIRECT(ADDRESS($Z420,COLUMN(),4,1,"Monitoraggio"))),"")</f>
        <v/>
      </c>
      <c r="BI420" s="84" t="str" cm="1">
        <f t="array" aca="1" ref="BI420" ca="1">IFERROR(IF(INDIRECT(ADDRESS($Z420,COLUMN(),4,1,"Monitoraggio"))="","",INDIRECT(ADDRESS($Z420,COLUMN(),4,1,"Monitoraggio"))),"")</f>
        <v/>
      </c>
      <c r="BJ420" s="81" t="str" cm="1">
        <f t="array" aca="1" ref="BJ420" ca="1">IFERROR(IF(INDIRECT(ADDRESS($Z420,COLUMN(),4,1,"Monitoraggio"))="","",INDIRECT(ADDRESS($Z420,COLUMN(),4,1,"Monitoraggio"))),"")</f>
        <v/>
      </c>
    </row>
    <row r="421" spans="26:62" x14ac:dyDescent="0.2">
      <c r="Z421" s="132" t="str">
        <f>IFERROR(MATCH(ROW()-9,Monitoraggio!Y$1:Y$1000,0),"")</f>
        <v/>
      </c>
      <c r="AA421" s="60" t="str" cm="1">
        <f t="array" aca="1" ref="AA421" ca="1">IFERROR(IF(INDIRECT(ADDRESS($Z421,COLUMN(),4,1,"Monitoraggio"))="","",INDIRECT(ADDRESS($Z421,COLUMN(),4,1,"Monitoraggio"))),"")</f>
        <v/>
      </c>
      <c r="AB421" s="114" t="str" cm="1">
        <f t="array" aca="1" ref="AB421" ca="1">IFERROR(IF(INDIRECT(ADDRESS($Z421,COLUMN(),4,1,"Monitoraggio"))="","",INDIRECT(ADDRESS($Z421,COLUMN(),4,1,"Monitoraggio"))),"")</f>
        <v/>
      </c>
      <c r="AC421" s="114" t="str" cm="1">
        <f t="array" aca="1" ref="AC421" ca="1">IFERROR(IF(INDIRECT(ADDRESS($Z421,COLUMN(),4,1,"Monitoraggio"))="","",INDIRECT(ADDRESS($Z421,COLUMN(),4,1,"Monitoraggio"))),"")</f>
        <v/>
      </c>
      <c r="AD421" s="48" t="str" cm="1">
        <f t="array" aca="1" ref="AD421" ca="1">IFERROR(IF(INDIRECT(ADDRESS($Z421,COLUMN(),4,1,"Monitoraggio"))="","",INDIRECT(ADDRESS($Z421,COLUMN(),4,1,"Monitoraggio"))),"")</f>
        <v/>
      </c>
      <c r="AE421" s="61" t="str" cm="1">
        <f t="array" aca="1" ref="AE421" ca="1">IFERROR(IF(INDIRECT(ADDRESS($Z421,COLUMN(),4,1,"Monitoraggio"))="","",INDIRECT(ADDRESS($Z421,COLUMN(),4,1,"Monitoraggio"))),"")</f>
        <v/>
      </c>
      <c r="AF421" s="116" t="str" cm="1">
        <f t="array" aca="1" ref="AF421" ca="1">IFERROR(IF(INDIRECT(ADDRESS($Z421,COLUMN(),4,1,"Monitoraggio"))="","",INDIRECT(ADDRESS($Z421,COLUMN(),4,1,"Monitoraggio"))),"")</f>
        <v/>
      </c>
      <c r="AG421" s="61" t="str" cm="1">
        <f t="array" aca="1" ref="AG421" ca="1">IFERROR(IF(INDIRECT(ADDRESS($Z421,COLUMN(),4,1,"Monitoraggio"))="","",INDIRECT(ADDRESS($Z421,COLUMN(),4,1,"Monitoraggio"))),"")</f>
        <v/>
      </c>
      <c r="AH421" s="116" t="str" cm="1">
        <f t="array" aca="1" ref="AH421" ca="1">IFERROR(IF(INDIRECT(ADDRESS($Z421,COLUMN(),4,1,"Monitoraggio"))="","",INDIRECT(ADDRESS($Z421,COLUMN(),4,1,"Monitoraggio"))),"")</f>
        <v/>
      </c>
      <c r="AI421" s="114" t="str" cm="1">
        <f t="array" aca="1" ref="AI421" ca="1">IFERROR(IF(INDIRECT(ADDRESS($Z421,COLUMN(),4,1,"Monitoraggio"))="","",INDIRECT(ADDRESS($Z421,COLUMN(),4,1,"Monitoraggio"))),"")</f>
        <v/>
      </c>
      <c r="AJ421" s="118" t="str" cm="1">
        <f t="array" aca="1" ref="AJ421" ca="1">IFERROR(IF(INDIRECT(ADDRESS($Z421,COLUMN(),4,1,"Monitoraggio"))="","",INDIRECT(ADDRESS($Z421,COLUMN(),4,1,"Monitoraggio"))),"")</f>
        <v/>
      </c>
      <c r="AK421" s="119" t="str" cm="1">
        <f t="array" aca="1" ref="AK421" ca="1">IFERROR(IF(INDIRECT(ADDRESS($Z421,COLUMN(),4,1,"Monitoraggio"))="","",INDIRECT(ADDRESS($Z421,COLUMN(),4,1,"Monitoraggio"))),"")</f>
        <v/>
      </c>
      <c r="AL421" s="79" t="str" cm="1">
        <f t="array" aca="1" ref="AL421" ca="1">IFERROR(IF(INDIRECT(ADDRESS($Z421,COLUMN(),4,1,"Monitoraggio"))="","",INDIRECT(ADDRESS($Z421,COLUMN(),4,1,"Monitoraggio"))),"")</f>
        <v/>
      </c>
      <c r="AM421" s="77" t="str" cm="1">
        <f t="array" aca="1" ref="AM421" ca="1">IFERROR(IF(INDIRECT(ADDRESS($Z421,COLUMN(),4,1,"Monitoraggio"))="","",INDIRECT(ADDRESS($Z421,COLUMN(),4,1,"Monitoraggio"))),"")</f>
        <v/>
      </c>
      <c r="AN421" s="79" t="str" cm="1">
        <f t="array" aca="1" ref="AN421" ca="1">IFERROR(IF(INDIRECT(ADDRESS($Z421,COLUMN(),4,1,"Monitoraggio"))="","",INDIRECT(ADDRESS($Z421,COLUMN(),4,1,"Monitoraggio"))),"")</f>
        <v/>
      </c>
      <c r="AO421" s="79" t="str" cm="1">
        <f t="array" aca="1" ref="AO421" ca="1">IFERROR(IF(INDIRECT(ADDRESS($Z421,COLUMN(),4,1,"Monitoraggio"))="","",INDIRECT(ADDRESS($Z421,COLUMN(),4,1,"Monitoraggio"))),"")</f>
        <v/>
      </c>
      <c r="AP421" s="79" t="str" cm="1">
        <f t="array" aca="1" ref="AP421" ca="1">IFERROR(IF(INDIRECT(ADDRESS($Z421,COLUMN(),4,1,"Monitoraggio"))="","",INDIRECT(ADDRESS($Z421,COLUMN(),4,1,"Monitoraggio"))),"")</f>
        <v/>
      </c>
      <c r="AQ421" s="81" t="str" cm="1">
        <f t="array" aca="1" ref="AQ421" ca="1">IFERROR(IF(INDIRECT(ADDRESS($Z421,COLUMN(),4,1,"Monitoraggio"))="","",INDIRECT(ADDRESS($Z421,COLUMN(),4,1,"Monitoraggio"))),"")</f>
        <v/>
      </c>
      <c r="AR421" s="122" t="str" cm="1">
        <f t="array" aca="1" ref="AR421" ca="1">IFERROR(IF(INDIRECT(ADDRESS($Z421,COLUMN(),4,1,"Monitoraggio"))="","",INDIRECT(ADDRESS($Z421,COLUMN(),4,1,"Monitoraggio"))),"")</f>
        <v/>
      </c>
      <c r="AS421" s="118" t="str" cm="1">
        <f t="array" aca="1" ref="AS421" ca="1">IFERROR(IF(INDIRECT(ADDRESS($Z421,COLUMN(),4,1,"Monitoraggio"))="","",INDIRECT(ADDRESS($Z421,COLUMN(),4,1,"Monitoraggio"))),"")</f>
        <v/>
      </c>
      <c r="AT421" s="119" t="str" cm="1">
        <f t="array" aca="1" ref="AT421" ca="1">IFERROR(IF(INDIRECT(ADDRESS($Z421,COLUMN(),4,1,"Monitoraggio"))="","",INDIRECT(ADDRESS($Z421,COLUMN(),4,1,"Monitoraggio"))),"")</f>
        <v/>
      </c>
      <c r="AU421" s="79" t="str" cm="1">
        <f t="array" aca="1" ref="AU421" ca="1">IFERROR(IF(INDIRECT(ADDRESS($Z421,COLUMN(),4,1,"Monitoraggio"))="","",INDIRECT(ADDRESS($Z421,COLUMN(),4,1,"Monitoraggio"))),"")</f>
        <v/>
      </c>
      <c r="AV421" s="119" t="str" cm="1">
        <f t="array" aca="1" ref="AV421" ca="1">IFERROR(IF(INDIRECT(ADDRESS($Z421,COLUMN(),4,1,"Monitoraggio"))="","",INDIRECT(ADDRESS($Z421,COLUMN(),4,1,"Monitoraggio"))),"")</f>
        <v/>
      </c>
      <c r="AW421" s="124" t="str" cm="1">
        <f t="array" aca="1" ref="AW421" ca="1">IFERROR(IF(INDIRECT(ADDRESS($Z421,COLUMN(),4,1,"Monitoraggio"))="","",INDIRECT(ADDRESS($Z421,COLUMN(),4,1,"Monitoraggio"))),"")</f>
        <v/>
      </c>
      <c r="AX421" s="62" t="str" cm="1">
        <f t="array" aca="1" ref="AX421" ca="1">IFERROR(IF(INDIRECT(ADDRESS($Z421,COLUMN(),4,1,"Monitoraggio"))="","",INDIRECT(ADDRESS($Z421,COLUMN(),4,1,"Monitoraggio"))),"")</f>
        <v/>
      </c>
      <c r="AY421" s="79" t="str" cm="1">
        <f t="array" aca="1" ref="AY421" ca="1">IFERROR(IF(INDIRECT(ADDRESS($Z421,COLUMN(),4,1,"Monitoraggio"))="","",INDIRECT(ADDRESS($Z421,COLUMN(),4,1,"Monitoraggio"))),"")</f>
        <v/>
      </c>
      <c r="AZ421" s="84" t="str" cm="1">
        <f t="array" aca="1" ref="AZ421" ca="1">IFERROR(IF(INDIRECT(ADDRESS($Z421,COLUMN(),4,1,"Monitoraggio"))="","",INDIRECT(ADDRESS($Z421,COLUMN(),4,1,"Monitoraggio"))),"")</f>
        <v/>
      </c>
      <c r="BA421" s="81" t="str" cm="1">
        <f t="array" aca="1" ref="BA421" ca="1">IFERROR(IF(INDIRECT(ADDRESS($Z421,COLUMN(),4,1,"Monitoraggio"))="","",INDIRECT(ADDRESS($Z421,COLUMN(),4,1,"Monitoraggio"))),"")</f>
        <v/>
      </c>
      <c r="BB421" s="86" t="str" cm="1">
        <f t="array" aca="1" ref="BB421" ca="1">IFERROR(IF(INDIRECT(ADDRESS($Z421,COLUMN(),4,1,"Monitoraggio"))="","",INDIRECT(ADDRESS($Z421,COLUMN(),4,1,"Monitoraggio"))),"")</f>
        <v/>
      </c>
      <c r="BC421" s="79" t="str" cm="1">
        <f t="array" aca="1" ref="BC421" ca="1">IFERROR(IF(INDIRECT(ADDRESS($Z421,COLUMN(),4,1,"Monitoraggio"))="","",INDIRECT(ADDRESS($Z421,COLUMN(),4,1,"Monitoraggio"))),"")</f>
        <v/>
      </c>
      <c r="BD421" s="79" t="str" cm="1">
        <f t="array" aca="1" ref="BD421" ca="1">IFERROR(IF(INDIRECT(ADDRESS($Z421,COLUMN(),4,1,"Monitoraggio"))="","",INDIRECT(ADDRESS($Z421,COLUMN(),4,1,"Monitoraggio"))),"")</f>
        <v/>
      </c>
      <c r="BE421" s="79" t="str" cm="1">
        <f t="array" aca="1" ref="BE421" ca="1">IFERROR(IF(INDIRECT(ADDRESS($Z421,COLUMN(),4,1,"Monitoraggio"))="","",INDIRECT(ADDRESS($Z421,COLUMN(),4,1,"Monitoraggio"))),"")</f>
        <v/>
      </c>
      <c r="BF421" s="79" t="str" cm="1">
        <f t="array" aca="1" ref="BF421" ca="1">IFERROR(IF(INDIRECT(ADDRESS($Z421,COLUMN(),4,1,"Monitoraggio"))="","",INDIRECT(ADDRESS($Z421,COLUMN(),4,1,"Monitoraggio"))),"")</f>
        <v/>
      </c>
      <c r="BG421" s="114" t="str" cm="1">
        <f t="array" aca="1" ref="BG421" ca="1">IFERROR(IF(INDIRECT(ADDRESS($Z421,COLUMN(),4,1,"Monitoraggio"))="","",INDIRECT(ADDRESS($Z421,COLUMN(),4,1,"Monitoraggio"))),"")</f>
        <v/>
      </c>
      <c r="BH421" s="48" t="str" cm="1">
        <f t="array" aca="1" ref="BH421" ca="1">IFERROR(IF(INDIRECT(ADDRESS($Z421,COLUMN(),4,1,"Monitoraggio"))="","",INDIRECT(ADDRESS($Z421,COLUMN(),4,1,"Monitoraggio"))),"")</f>
        <v/>
      </c>
      <c r="BI421" s="84" t="str" cm="1">
        <f t="array" aca="1" ref="BI421" ca="1">IFERROR(IF(INDIRECT(ADDRESS($Z421,COLUMN(),4,1,"Monitoraggio"))="","",INDIRECT(ADDRESS($Z421,COLUMN(),4,1,"Monitoraggio"))),"")</f>
        <v/>
      </c>
      <c r="BJ421" s="81" t="str" cm="1">
        <f t="array" aca="1" ref="BJ421" ca="1">IFERROR(IF(INDIRECT(ADDRESS($Z421,COLUMN(),4,1,"Monitoraggio"))="","",INDIRECT(ADDRESS($Z421,COLUMN(),4,1,"Monitoraggio"))),"")</f>
        <v/>
      </c>
    </row>
    <row r="422" spans="26:62" x14ac:dyDescent="0.2">
      <c r="Z422" s="132" t="str">
        <f>IFERROR(MATCH(ROW()-9,Monitoraggio!Y$1:Y$1000,0),"")</f>
        <v/>
      </c>
      <c r="AA422" s="60" t="str" cm="1">
        <f t="array" aca="1" ref="AA422" ca="1">IFERROR(IF(INDIRECT(ADDRESS($Z422,COLUMN(),4,1,"Monitoraggio"))="","",INDIRECT(ADDRESS($Z422,COLUMN(),4,1,"Monitoraggio"))),"")</f>
        <v/>
      </c>
      <c r="AB422" s="114" t="str" cm="1">
        <f t="array" aca="1" ref="AB422" ca="1">IFERROR(IF(INDIRECT(ADDRESS($Z422,COLUMN(),4,1,"Monitoraggio"))="","",INDIRECT(ADDRESS($Z422,COLUMN(),4,1,"Monitoraggio"))),"")</f>
        <v/>
      </c>
      <c r="AC422" s="114" t="str" cm="1">
        <f t="array" aca="1" ref="AC422" ca="1">IFERROR(IF(INDIRECT(ADDRESS($Z422,COLUMN(),4,1,"Monitoraggio"))="","",INDIRECT(ADDRESS($Z422,COLUMN(),4,1,"Monitoraggio"))),"")</f>
        <v/>
      </c>
      <c r="AD422" s="48" t="str" cm="1">
        <f t="array" aca="1" ref="AD422" ca="1">IFERROR(IF(INDIRECT(ADDRESS($Z422,COLUMN(),4,1,"Monitoraggio"))="","",INDIRECT(ADDRESS($Z422,COLUMN(),4,1,"Monitoraggio"))),"")</f>
        <v/>
      </c>
      <c r="AE422" s="61" t="str" cm="1">
        <f t="array" aca="1" ref="AE422" ca="1">IFERROR(IF(INDIRECT(ADDRESS($Z422,COLUMN(),4,1,"Monitoraggio"))="","",INDIRECT(ADDRESS($Z422,COLUMN(),4,1,"Monitoraggio"))),"")</f>
        <v/>
      </c>
      <c r="AF422" s="116" t="str" cm="1">
        <f t="array" aca="1" ref="AF422" ca="1">IFERROR(IF(INDIRECT(ADDRESS($Z422,COLUMN(),4,1,"Monitoraggio"))="","",INDIRECT(ADDRESS($Z422,COLUMN(),4,1,"Monitoraggio"))),"")</f>
        <v/>
      </c>
      <c r="AG422" s="61" t="str" cm="1">
        <f t="array" aca="1" ref="AG422" ca="1">IFERROR(IF(INDIRECT(ADDRESS($Z422,COLUMN(),4,1,"Monitoraggio"))="","",INDIRECT(ADDRESS($Z422,COLUMN(),4,1,"Monitoraggio"))),"")</f>
        <v/>
      </c>
      <c r="AH422" s="116" t="str" cm="1">
        <f t="array" aca="1" ref="AH422" ca="1">IFERROR(IF(INDIRECT(ADDRESS($Z422,COLUMN(),4,1,"Monitoraggio"))="","",INDIRECT(ADDRESS($Z422,COLUMN(),4,1,"Monitoraggio"))),"")</f>
        <v/>
      </c>
      <c r="AI422" s="114" t="str" cm="1">
        <f t="array" aca="1" ref="AI422" ca="1">IFERROR(IF(INDIRECT(ADDRESS($Z422,COLUMN(),4,1,"Monitoraggio"))="","",INDIRECT(ADDRESS($Z422,COLUMN(),4,1,"Monitoraggio"))),"")</f>
        <v/>
      </c>
      <c r="AJ422" s="118" t="str" cm="1">
        <f t="array" aca="1" ref="AJ422" ca="1">IFERROR(IF(INDIRECT(ADDRESS($Z422,COLUMN(),4,1,"Monitoraggio"))="","",INDIRECT(ADDRESS($Z422,COLUMN(),4,1,"Monitoraggio"))),"")</f>
        <v/>
      </c>
      <c r="AK422" s="119" t="str" cm="1">
        <f t="array" aca="1" ref="AK422" ca="1">IFERROR(IF(INDIRECT(ADDRESS($Z422,COLUMN(),4,1,"Monitoraggio"))="","",INDIRECT(ADDRESS($Z422,COLUMN(),4,1,"Monitoraggio"))),"")</f>
        <v/>
      </c>
      <c r="AL422" s="79" t="str" cm="1">
        <f t="array" aca="1" ref="AL422" ca="1">IFERROR(IF(INDIRECT(ADDRESS($Z422,COLUMN(),4,1,"Monitoraggio"))="","",INDIRECT(ADDRESS($Z422,COLUMN(),4,1,"Monitoraggio"))),"")</f>
        <v/>
      </c>
      <c r="AM422" s="77" t="str" cm="1">
        <f t="array" aca="1" ref="AM422" ca="1">IFERROR(IF(INDIRECT(ADDRESS($Z422,COLUMN(),4,1,"Monitoraggio"))="","",INDIRECT(ADDRESS($Z422,COLUMN(),4,1,"Monitoraggio"))),"")</f>
        <v/>
      </c>
      <c r="AN422" s="79" t="str" cm="1">
        <f t="array" aca="1" ref="AN422" ca="1">IFERROR(IF(INDIRECT(ADDRESS($Z422,COLUMN(),4,1,"Monitoraggio"))="","",INDIRECT(ADDRESS($Z422,COLUMN(),4,1,"Monitoraggio"))),"")</f>
        <v/>
      </c>
      <c r="AO422" s="79" t="str" cm="1">
        <f t="array" aca="1" ref="AO422" ca="1">IFERROR(IF(INDIRECT(ADDRESS($Z422,COLUMN(),4,1,"Monitoraggio"))="","",INDIRECT(ADDRESS($Z422,COLUMN(),4,1,"Monitoraggio"))),"")</f>
        <v/>
      </c>
      <c r="AP422" s="79" t="str" cm="1">
        <f t="array" aca="1" ref="AP422" ca="1">IFERROR(IF(INDIRECT(ADDRESS($Z422,COLUMN(),4,1,"Monitoraggio"))="","",INDIRECT(ADDRESS($Z422,COLUMN(),4,1,"Monitoraggio"))),"")</f>
        <v/>
      </c>
      <c r="AQ422" s="81" t="str" cm="1">
        <f t="array" aca="1" ref="AQ422" ca="1">IFERROR(IF(INDIRECT(ADDRESS($Z422,COLUMN(),4,1,"Monitoraggio"))="","",INDIRECT(ADDRESS($Z422,COLUMN(),4,1,"Monitoraggio"))),"")</f>
        <v/>
      </c>
      <c r="AR422" s="122" t="str" cm="1">
        <f t="array" aca="1" ref="AR422" ca="1">IFERROR(IF(INDIRECT(ADDRESS($Z422,COLUMN(),4,1,"Monitoraggio"))="","",INDIRECT(ADDRESS($Z422,COLUMN(),4,1,"Monitoraggio"))),"")</f>
        <v/>
      </c>
      <c r="AS422" s="118" t="str" cm="1">
        <f t="array" aca="1" ref="AS422" ca="1">IFERROR(IF(INDIRECT(ADDRESS($Z422,COLUMN(),4,1,"Monitoraggio"))="","",INDIRECT(ADDRESS($Z422,COLUMN(),4,1,"Monitoraggio"))),"")</f>
        <v/>
      </c>
      <c r="AT422" s="119" t="str" cm="1">
        <f t="array" aca="1" ref="AT422" ca="1">IFERROR(IF(INDIRECT(ADDRESS($Z422,COLUMN(),4,1,"Monitoraggio"))="","",INDIRECT(ADDRESS($Z422,COLUMN(),4,1,"Monitoraggio"))),"")</f>
        <v/>
      </c>
      <c r="AU422" s="79" t="str" cm="1">
        <f t="array" aca="1" ref="AU422" ca="1">IFERROR(IF(INDIRECT(ADDRESS($Z422,COLUMN(),4,1,"Monitoraggio"))="","",INDIRECT(ADDRESS($Z422,COLUMN(),4,1,"Monitoraggio"))),"")</f>
        <v/>
      </c>
      <c r="AV422" s="119" t="str" cm="1">
        <f t="array" aca="1" ref="AV422" ca="1">IFERROR(IF(INDIRECT(ADDRESS($Z422,COLUMN(),4,1,"Monitoraggio"))="","",INDIRECT(ADDRESS($Z422,COLUMN(),4,1,"Monitoraggio"))),"")</f>
        <v/>
      </c>
      <c r="AW422" s="124" t="str" cm="1">
        <f t="array" aca="1" ref="AW422" ca="1">IFERROR(IF(INDIRECT(ADDRESS($Z422,COLUMN(),4,1,"Monitoraggio"))="","",INDIRECT(ADDRESS($Z422,COLUMN(),4,1,"Monitoraggio"))),"")</f>
        <v/>
      </c>
      <c r="AX422" s="62" t="str" cm="1">
        <f t="array" aca="1" ref="AX422" ca="1">IFERROR(IF(INDIRECT(ADDRESS($Z422,COLUMN(),4,1,"Monitoraggio"))="","",INDIRECT(ADDRESS($Z422,COLUMN(),4,1,"Monitoraggio"))),"")</f>
        <v/>
      </c>
      <c r="AY422" s="79" t="str" cm="1">
        <f t="array" aca="1" ref="AY422" ca="1">IFERROR(IF(INDIRECT(ADDRESS($Z422,COLUMN(),4,1,"Monitoraggio"))="","",INDIRECT(ADDRESS($Z422,COLUMN(),4,1,"Monitoraggio"))),"")</f>
        <v/>
      </c>
      <c r="AZ422" s="84" t="str" cm="1">
        <f t="array" aca="1" ref="AZ422" ca="1">IFERROR(IF(INDIRECT(ADDRESS($Z422,COLUMN(),4,1,"Monitoraggio"))="","",INDIRECT(ADDRESS($Z422,COLUMN(),4,1,"Monitoraggio"))),"")</f>
        <v/>
      </c>
      <c r="BA422" s="81" t="str" cm="1">
        <f t="array" aca="1" ref="BA422" ca="1">IFERROR(IF(INDIRECT(ADDRESS($Z422,COLUMN(),4,1,"Monitoraggio"))="","",INDIRECT(ADDRESS($Z422,COLUMN(),4,1,"Monitoraggio"))),"")</f>
        <v/>
      </c>
      <c r="BB422" s="86" t="str" cm="1">
        <f t="array" aca="1" ref="BB422" ca="1">IFERROR(IF(INDIRECT(ADDRESS($Z422,COLUMN(),4,1,"Monitoraggio"))="","",INDIRECT(ADDRESS($Z422,COLUMN(),4,1,"Monitoraggio"))),"")</f>
        <v/>
      </c>
      <c r="BC422" s="79" t="str" cm="1">
        <f t="array" aca="1" ref="BC422" ca="1">IFERROR(IF(INDIRECT(ADDRESS($Z422,COLUMN(),4,1,"Monitoraggio"))="","",INDIRECT(ADDRESS($Z422,COLUMN(),4,1,"Monitoraggio"))),"")</f>
        <v/>
      </c>
      <c r="BD422" s="79" t="str" cm="1">
        <f t="array" aca="1" ref="BD422" ca="1">IFERROR(IF(INDIRECT(ADDRESS($Z422,COLUMN(),4,1,"Monitoraggio"))="","",INDIRECT(ADDRESS($Z422,COLUMN(),4,1,"Monitoraggio"))),"")</f>
        <v/>
      </c>
      <c r="BE422" s="79" t="str" cm="1">
        <f t="array" aca="1" ref="BE422" ca="1">IFERROR(IF(INDIRECT(ADDRESS($Z422,COLUMN(),4,1,"Monitoraggio"))="","",INDIRECT(ADDRESS($Z422,COLUMN(),4,1,"Monitoraggio"))),"")</f>
        <v/>
      </c>
      <c r="BF422" s="79" t="str" cm="1">
        <f t="array" aca="1" ref="BF422" ca="1">IFERROR(IF(INDIRECT(ADDRESS($Z422,COLUMN(),4,1,"Monitoraggio"))="","",INDIRECT(ADDRESS($Z422,COLUMN(),4,1,"Monitoraggio"))),"")</f>
        <v/>
      </c>
      <c r="BG422" s="114" t="str" cm="1">
        <f t="array" aca="1" ref="BG422" ca="1">IFERROR(IF(INDIRECT(ADDRESS($Z422,COLUMN(),4,1,"Monitoraggio"))="","",INDIRECT(ADDRESS($Z422,COLUMN(),4,1,"Monitoraggio"))),"")</f>
        <v/>
      </c>
      <c r="BH422" s="48" t="str" cm="1">
        <f t="array" aca="1" ref="BH422" ca="1">IFERROR(IF(INDIRECT(ADDRESS($Z422,COLUMN(),4,1,"Monitoraggio"))="","",INDIRECT(ADDRESS($Z422,COLUMN(),4,1,"Monitoraggio"))),"")</f>
        <v/>
      </c>
      <c r="BI422" s="84" t="str" cm="1">
        <f t="array" aca="1" ref="BI422" ca="1">IFERROR(IF(INDIRECT(ADDRESS($Z422,COLUMN(),4,1,"Monitoraggio"))="","",INDIRECT(ADDRESS($Z422,COLUMN(),4,1,"Monitoraggio"))),"")</f>
        <v/>
      </c>
      <c r="BJ422" s="81" t="str" cm="1">
        <f t="array" aca="1" ref="BJ422" ca="1">IFERROR(IF(INDIRECT(ADDRESS($Z422,COLUMN(),4,1,"Monitoraggio"))="","",INDIRECT(ADDRESS($Z422,COLUMN(),4,1,"Monitoraggio"))),"")</f>
        <v/>
      </c>
    </row>
    <row r="423" spans="26:62" x14ac:dyDescent="0.2">
      <c r="Z423" s="132" t="str">
        <f>IFERROR(MATCH(ROW()-9,Monitoraggio!Y$1:Y$1000,0),"")</f>
        <v/>
      </c>
      <c r="AA423" s="60" t="str" cm="1">
        <f t="array" aca="1" ref="AA423" ca="1">IFERROR(IF(INDIRECT(ADDRESS($Z423,COLUMN(),4,1,"Monitoraggio"))="","",INDIRECT(ADDRESS($Z423,COLUMN(),4,1,"Monitoraggio"))),"")</f>
        <v/>
      </c>
      <c r="AB423" s="114" t="str" cm="1">
        <f t="array" aca="1" ref="AB423" ca="1">IFERROR(IF(INDIRECT(ADDRESS($Z423,COLUMN(),4,1,"Monitoraggio"))="","",INDIRECT(ADDRESS($Z423,COLUMN(),4,1,"Monitoraggio"))),"")</f>
        <v/>
      </c>
      <c r="AC423" s="114" t="str" cm="1">
        <f t="array" aca="1" ref="AC423" ca="1">IFERROR(IF(INDIRECT(ADDRESS($Z423,COLUMN(),4,1,"Monitoraggio"))="","",INDIRECT(ADDRESS($Z423,COLUMN(),4,1,"Monitoraggio"))),"")</f>
        <v/>
      </c>
      <c r="AD423" s="48" t="str" cm="1">
        <f t="array" aca="1" ref="AD423" ca="1">IFERROR(IF(INDIRECT(ADDRESS($Z423,COLUMN(),4,1,"Monitoraggio"))="","",INDIRECT(ADDRESS($Z423,COLUMN(),4,1,"Monitoraggio"))),"")</f>
        <v/>
      </c>
      <c r="AE423" s="61" t="str" cm="1">
        <f t="array" aca="1" ref="AE423" ca="1">IFERROR(IF(INDIRECT(ADDRESS($Z423,COLUMN(),4,1,"Monitoraggio"))="","",INDIRECT(ADDRESS($Z423,COLUMN(),4,1,"Monitoraggio"))),"")</f>
        <v/>
      </c>
      <c r="AF423" s="116" t="str" cm="1">
        <f t="array" aca="1" ref="AF423" ca="1">IFERROR(IF(INDIRECT(ADDRESS($Z423,COLUMN(),4,1,"Monitoraggio"))="","",INDIRECT(ADDRESS($Z423,COLUMN(),4,1,"Monitoraggio"))),"")</f>
        <v/>
      </c>
      <c r="AG423" s="61" t="str" cm="1">
        <f t="array" aca="1" ref="AG423" ca="1">IFERROR(IF(INDIRECT(ADDRESS($Z423,COLUMN(),4,1,"Monitoraggio"))="","",INDIRECT(ADDRESS($Z423,COLUMN(),4,1,"Monitoraggio"))),"")</f>
        <v/>
      </c>
      <c r="AH423" s="116" t="str" cm="1">
        <f t="array" aca="1" ref="AH423" ca="1">IFERROR(IF(INDIRECT(ADDRESS($Z423,COLUMN(),4,1,"Monitoraggio"))="","",INDIRECT(ADDRESS($Z423,COLUMN(),4,1,"Monitoraggio"))),"")</f>
        <v/>
      </c>
      <c r="AI423" s="114" t="str" cm="1">
        <f t="array" aca="1" ref="AI423" ca="1">IFERROR(IF(INDIRECT(ADDRESS($Z423,COLUMN(),4,1,"Monitoraggio"))="","",INDIRECT(ADDRESS($Z423,COLUMN(),4,1,"Monitoraggio"))),"")</f>
        <v/>
      </c>
      <c r="AJ423" s="118" t="str" cm="1">
        <f t="array" aca="1" ref="AJ423" ca="1">IFERROR(IF(INDIRECT(ADDRESS($Z423,COLUMN(),4,1,"Monitoraggio"))="","",INDIRECT(ADDRESS($Z423,COLUMN(),4,1,"Monitoraggio"))),"")</f>
        <v/>
      </c>
      <c r="AK423" s="119" t="str" cm="1">
        <f t="array" aca="1" ref="AK423" ca="1">IFERROR(IF(INDIRECT(ADDRESS($Z423,COLUMN(),4,1,"Monitoraggio"))="","",INDIRECT(ADDRESS($Z423,COLUMN(),4,1,"Monitoraggio"))),"")</f>
        <v/>
      </c>
      <c r="AL423" s="79" t="str" cm="1">
        <f t="array" aca="1" ref="AL423" ca="1">IFERROR(IF(INDIRECT(ADDRESS($Z423,COLUMN(),4,1,"Monitoraggio"))="","",INDIRECT(ADDRESS($Z423,COLUMN(),4,1,"Monitoraggio"))),"")</f>
        <v/>
      </c>
      <c r="AM423" s="77" t="str" cm="1">
        <f t="array" aca="1" ref="AM423" ca="1">IFERROR(IF(INDIRECT(ADDRESS($Z423,COLUMN(),4,1,"Monitoraggio"))="","",INDIRECT(ADDRESS($Z423,COLUMN(),4,1,"Monitoraggio"))),"")</f>
        <v/>
      </c>
      <c r="AN423" s="79" t="str" cm="1">
        <f t="array" aca="1" ref="AN423" ca="1">IFERROR(IF(INDIRECT(ADDRESS($Z423,COLUMN(),4,1,"Monitoraggio"))="","",INDIRECT(ADDRESS($Z423,COLUMN(),4,1,"Monitoraggio"))),"")</f>
        <v/>
      </c>
      <c r="AO423" s="79" t="str" cm="1">
        <f t="array" aca="1" ref="AO423" ca="1">IFERROR(IF(INDIRECT(ADDRESS($Z423,COLUMN(),4,1,"Monitoraggio"))="","",INDIRECT(ADDRESS($Z423,COLUMN(),4,1,"Monitoraggio"))),"")</f>
        <v/>
      </c>
      <c r="AP423" s="79" t="str" cm="1">
        <f t="array" aca="1" ref="AP423" ca="1">IFERROR(IF(INDIRECT(ADDRESS($Z423,COLUMN(),4,1,"Monitoraggio"))="","",INDIRECT(ADDRESS($Z423,COLUMN(),4,1,"Monitoraggio"))),"")</f>
        <v/>
      </c>
      <c r="AQ423" s="81" t="str" cm="1">
        <f t="array" aca="1" ref="AQ423" ca="1">IFERROR(IF(INDIRECT(ADDRESS($Z423,COLUMN(),4,1,"Monitoraggio"))="","",INDIRECT(ADDRESS($Z423,COLUMN(),4,1,"Monitoraggio"))),"")</f>
        <v/>
      </c>
      <c r="AR423" s="122" t="str" cm="1">
        <f t="array" aca="1" ref="AR423" ca="1">IFERROR(IF(INDIRECT(ADDRESS($Z423,COLUMN(),4,1,"Monitoraggio"))="","",INDIRECT(ADDRESS($Z423,COLUMN(),4,1,"Monitoraggio"))),"")</f>
        <v/>
      </c>
      <c r="AS423" s="118" t="str" cm="1">
        <f t="array" aca="1" ref="AS423" ca="1">IFERROR(IF(INDIRECT(ADDRESS($Z423,COLUMN(),4,1,"Monitoraggio"))="","",INDIRECT(ADDRESS($Z423,COLUMN(),4,1,"Monitoraggio"))),"")</f>
        <v/>
      </c>
      <c r="AT423" s="119" t="str" cm="1">
        <f t="array" aca="1" ref="AT423" ca="1">IFERROR(IF(INDIRECT(ADDRESS($Z423,COLUMN(),4,1,"Monitoraggio"))="","",INDIRECT(ADDRESS($Z423,COLUMN(),4,1,"Monitoraggio"))),"")</f>
        <v/>
      </c>
      <c r="AU423" s="79" t="str" cm="1">
        <f t="array" aca="1" ref="AU423" ca="1">IFERROR(IF(INDIRECT(ADDRESS($Z423,COLUMN(),4,1,"Monitoraggio"))="","",INDIRECT(ADDRESS($Z423,COLUMN(),4,1,"Monitoraggio"))),"")</f>
        <v/>
      </c>
      <c r="AV423" s="119" t="str" cm="1">
        <f t="array" aca="1" ref="AV423" ca="1">IFERROR(IF(INDIRECT(ADDRESS($Z423,COLUMN(),4,1,"Monitoraggio"))="","",INDIRECT(ADDRESS($Z423,COLUMN(),4,1,"Monitoraggio"))),"")</f>
        <v/>
      </c>
      <c r="AW423" s="124" t="str" cm="1">
        <f t="array" aca="1" ref="AW423" ca="1">IFERROR(IF(INDIRECT(ADDRESS($Z423,COLUMN(),4,1,"Monitoraggio"))="","",INDIRECT(ADDRESS($Z423,COLUMN(),4,1,"Monitoraggio"))),"")</f>
        <v/>
      </c>
      <c r="AX423" s="62" t="str" cm="1">
        <f t="array" aca="1" ref="AX423" ca="1">IFERROR(IF(INDIRECT(ADDRESS($Z423,COLUMN(),4,1,"Monitoraggio"))="","",INDIRECT(ADDRESS($Z423,COLUMN(),4,1,"Monitoraggio"))),"")</f>
        <v/>
      </c>
      <c r="AY423" s="79" t="str" cm="1">
        <f t="array" aca="1" ref="AY423" ca="1">IFERROR(IF(INDIRECT(ADDRESS($Z423,COLUMN(),4,1,"Monitoraggio"))="","",INDIRECT(ADDRESS($Z423,COLUMN(),4,1,"Monitoraggio"))),"")</f>
        <v/>
      </c>
      <c r="AZ423" s="84" t="str" cm="1">
        <f t="array" aca="1" ref="AZ423" ca="1">IFERROR(IF(INDIRECT(ADDRESS($Z423,COLUMN(),4,1,"Monitoraggio"))="","",INDIRECT(ADDRESS($Z423,COLUMN(),4,1,"Monitoraggio"))),"")</f>
        <v/>
      </c>
      <c r="BA423" s="81" t="str" cm="1">
        <f t="array" aca="1" ref="BA423" ca="1">IFERROR(IF(INDIRECT(ADDRESS($Z423,COLUMN(),4,1,"Monitoraggio"))="","",INDIRECT(ADDRESS($Z423,COLUMN(),4,1,"Monitoraggio"))),"")</f>
        <v/>
      </c>
      <c r="BB423" s="86" t="str" cm="1">
        <f t="array" aca="1" ref="BB423" ca="1">IFERROR(IF(INDIRECT(ADDRESS($Z423,COLUMN(),4,1,"Monitoraggio"))="","",INDIRECT(ADDRESS($Z423,COLUMN(),4,1,"Monitoraggio"))),"")</f>
        <v/>
      </c>
      <c r="BC423" s="79" t="str" cm="1">
        <f t="array" aca="1" ref="BC423" ca="1">IFERROR(IF(INDIRECT(ADDRESS($Z423,COLUMN(),4,1,"Monitoraggio"))="","",INDIRECT(ADDRESS($Z423,COLUMN(),4,1,"Monitoraggio"))),"")</f>
        <v/>
      </c>
      <c r="BD423" s="79" t="str" cm="1">
        <f t="array" aca="1" ref="BD423" ca="1">IFERROR(IF(INDIRECT(ADDRESS($Z423,COLUMN(),4,1,"Monitoraggio"))="","",INDIRECT(ADDRESS($Z423,COLUMN(),4,1,"Monitoraggio"))),"")</f>
        <v/>
      </c>
      <c r="BE423" s="79" t="str" cm="1">
        <f t="array" aca="1" ref="BE423" ca="1">IFERROR(IF(INDIRECT(ADDRESS($Z423,COLUMN(),4,1,"Monitoraggio"))="","",INDIRECT(ADDRESS($Z423,COLUMN(),4,1,"Monitoraggio"))),"")</f>
        <v/>
      </c>
      <c r="BF423" s="79" t="str" cm="1">
        <f t="array" aca="1" ref="BF423" ca="1">IFERROR(IF(INDIRECT(ADDRESS($Z423,COLUMN(),4,1,"Monitoraggio"))="","",INDIRECT(ADDRESS($Z423,COLUMN(),4,1,"Monitoraggio"))),"")</f>
        <v/>
      </c>
      <c r="BG423" s="114" t="str" cm="1">
        <f t="array" aca="1" ref="BG423" ca="1">IFERROR(IF(INDIRECT(ADDRESS($Z423,COLUMN(),4,1,"Monitoraggio"))="","",INDIRECT(ADDRESS($Z423,COLUMN(),4,1,"Monitoraggio"))),"")</f>
        <v/>
      </c>
      <c r="BH423" s="48" t="str" cm="1">
        <f t="array" aca="1" ref="BH423" ca="1">IFERROR(IF(INDIRECT(ADDRESS($Z423,COLUMN(),4,1,"Monitoraggio"))="","",INDIRECT(ADDRESS($Z423,COLUMN(),4,1,"Monitoraggio"))),"")</f>
        <v/>
      </c>
      <c r="BI423" s="84" t="str" cm="1">
        <f t="array" aca="1" ref="BI423" ca="1">IFERROR(IF(INDIRECT(ADDRESS($Z423,COLUMN(),4,1,"Monitoraggio"))="","",INDIRECT(ADDRESS($Z423,COLUMN(),4,1,"Monitoraggio"))),"")</f>
        <v/>
      </c>
      <c r="BJ423" s="81" t="str" cm="1">
        <f t="array" aca="1" ref="BJ423" ca="1">IFERROR(IF(INDIRECT(ADDRESS($Z423,COLUMN(),4,1,"Monitoraggio"))="","",INDIRECT(ADDRESS($Z423,COLUMN(),4,1,"Monitoraggio"))),"")</f>
        <v/>
      </c>
    </row>
    <row r="424" spans="26:62" x14ac:dyDescent="0.2">
      <c r="Z424" s="132" t="str">
        <f>IFERROR(MATCH(ROW()-9,Monitoraggio!Y$1:Y$1000,0),"")</f>
        <v/>
      </c>
      <c r="AA424" s="60" t="str" cm="1">
        <f t="array" aca="1" ref="AA424" ca="1">IFERROR(IF(INDIRECT(ADDRESS($Z424,COLUMN(),4,1,"Monitoraggio"))="","",INDIRECT(ADDRESS($Z424,COLUMN(),4,1,"Monitoraggio"))),"")</f>
        <v/>
      </c>
      <c r="AB424" s="114" t="str" cm="1">
        <f t="array" aca="1" ref="AB424" ca="1">IFERROR(IF(INDIRECT(ADDRESS($Z424,COLUMN(),4,1,"Monitoraggio"))="","",INDIRECT(ADDRESS($Z424,COLUMN(),4,1,"Monitoraggio"))),"")</f>
        <v/>
      </c>
      <c r="AC424" s="114" t="str" cm="1">
        <f t="array" aca="1" ref="AC424" ca="1">IFERROR(IF(INDIRECT(ADDRESS($Z424,COLUMN(),4,1,"Monitoraggio"))="","",INDIRECT(ADDRESS($Z424,COLUMN(),4,1,"Monitoraggio"))),"")</f>
        <v/>
      </c>
      <c r="AD424" s="48" t="str" cm="1">
        <f t="array" aca="1" ref="AD424" ca="1">IFERROR(IF(INDIRECT(ADDRESS($Z424,COLUMN(),4,1,"Monitoraggio"))="","",INDIRECT(ADDRESS($Z424,COLUMN(),4,1,"Monitoraggio"))),"")</f>
        <v/>
      </c>
      <c r="AE424" s="61" t="str" cm="1">
        <f t="array" aca="1" ref="AE424" ca="1">IFERROR(IF(INDIRECT(ADDRESS($Z424,COLUMN(),4,1,"Monitoraggio"))="","",INDIRECT(ADDRESS($Z424,COLUMN(),4,1,"Monitoraggio"))),"")</f>
        <v/>
      </c>
      <c r="AF424" s="116" t="str" cm="1">
        <f t="array" aca="1" ref="AF424" ca="1">IFERROR(IF(INDIRECT(ADDRESS($Z424,COLUMN(),4,1,"Monitoraggio"))="","",INDIRECT(ADDRESS($Z424,COLUMN(),4,1,"Monitoraggio"))),"")</f>
        <v/>
      </c>
      <c r="AG424" s="61" t="str" cm="1">
        <f t="array" aca="1" ref="AG424" ca="1">IFERROR(IF(INDIRECT(ADDRESS($Z424,COLUMN(),4,1,"Monitoraggio"))="","",INDIRECT(ADDRESS($Z424,COLUMN(),4,1,"Monitoraggio"))),"")</f>
        <v/>
      </c>
      <c r="AH424" s="116" t="str" cm="1">
        <f t="array" aca="1" ref="AH424" ca="1">IFERROR(IF(INDIRECT(ADDRESS($Z424,COLUMN(),4,1,"Monitoraggio"))="","",INDIRECT(ADDRESS($Z424,COLUMN(),4,1,"Monitoraggio"))),"")</f>
        <v/>
      </c>
      <c r="AI424" s="114" t="str" cm="1">
        <f t="array" aca="1" ref="AI424" ca="1">IFERROR(IF(INDIRECT(ADDRESS($Z424,COLUMN(),4,1,"Monitoraggio"))="","",INDIRECT(ADDRESS($Z424,COLUMN(),4,1,"Monitoraggio"))),"")</f>
        <v/>
      </c>
      <c r="AJ424" s="118" t="str" cm="1">
        <f t="array" aca="1" ref="AJ424" ca="1">IFERROR(IF(INDIRECT(ADDRESS($Z424,COLUMN(),4,1,"Monitoraggio"))="","",INDIRECT(ADDRESS($Z424,COLUMN(),4,1,"Monitoraggio"))),"")</f>
        <v/>
      </c>
      <c r="AK424" s="119" t="str" cm="1">
        <f t="array" aca="1" ref="AK424" ca="1">IFERROR(IF(INDIRECT(ADDRESS($Z424,COLUMN(),4,1,"Monitoraggio"))="","",INDIRECT(ADDRESS($Z424,COLUMN(),4,1,"Monitoraggio"))),"")</f>
        <v/>
      </c>
      <c r="AL424" s="79" t="str" cm="1">
        <f t="array" aca="1" ref="AL424" ca="1">IFERROR(IF(INDIRECT(ADDRESS($Z424,COLUMN(),4,1,"Monitoraggio"))="","",INDIRECT(ADDRESS($Z424,COLUMN(),4,1,"Monitoraggio"))),"")</f>
        <v/>
      </c>
      <c r="AM424" s="77" t="str" cm="1">
        <f t="array" aca="1" ref="AM424" ca="1">IFERROR(IF(INDIRECT(ADDRESS($Z424,COLUMN(),4,1,"Monitoraggio"))="","",INDIRECT(ADDRESS($Z424,COLUMN(),4,1,"Monitoraggio"))),"")</f>
        <v/>
      </c>
      <c r="AN424" s="79" t="str" cm="1">
        <f t="array" aca="1" ref="AN424" ca="1">IFERROR(IF(INDIRECT(ADDRESS($Z424,COLUMN(),4,1,"Monitoraggio"))="","",INDIRECT(ADDRESS($Z424,COLUMN(),4,1,"Monitoraggio"))),"")</f>
        <v/>
      </c>
      <c r="AO424" s="79" t="str" cm="1">
        <f t="array" aca="1" ref="AO424" ca="1">IFERROR(IF(INDIRECT(ADDRESS($Z424,COLUMN(),4,1,"Monitoraggio"))="","",INDIRECT(ADDRESS($Z424,COLUMN(),4,1,"Monitoraggio"))),"")</f>
        <v/>
      </c>
      <c r="AP424" s="79" t="str" cm="1">
        <f t="array" aca="1" ref="AP424" ca="1">IFERROR(IF(INDIRECT(ADDRESS($Z424,COLUMN(),4,1,"Monitoraggio"))="","",INDIRECT(ADDRESS($Z424,COLUMN(),4,1,"Monitoraggio"))),"")</f>
        <v/>
      </c>
      <c r="AQ424" s="81" t="str" cm="1">
        <f t="array" aca="1" ref="AQ424" ca="1">IFERROR(IF(INDIRECT(ADDRESS($Z424,COLUMN(),4,1,"Monitoraggio"))="","",INDIRECT(ADDRESS($Z424,COLUMN(),4,1,"Monitoraggio"))),"")</f>
        <v/>
      </c>
      <c r="AR424" s="122" t="str" cm="1">
        <f t="array" aca="1" ref="AR424" ca="1">IFERROR(IF(INDIRECT(ADDRESS($Z424,COLUMN(),4,1,"Monitoraggio"))="","",INDIRECT(ADDRESS($Z424,COLUMN(),4,1,"Monitoraggio"))),"")</f>
        <v/>
      </c>
      <c r="AS424" s="118" t="str" cm="1">
        <f t="array" aca="1" ref="AS424" ca="1">IFERROR(IF(INDIRECT(ADDRESS($Z424,COLUMN(),4,1,"Monitoraggio"))="","",INDIRECT(ADDRESS($Z424,COLUMN(),4,1,"Monitoraggio"))),"")</f>
        <v/>
      </c>
      <c r="AT424" s="119" t="str" cm="1">
        <f t="array" aca="1" ref="AT424" ca="1">IFERROR(IF(INDIRECT(ADDRESS($Z424,COLUMN(),4,1,"Monitoraggio"))="","",INDIRECT(ADDRESS($Z424,COLUMN(),4,1,"Monitoraggio"))),"")</f>
        <v/>
      </c>
      <c r="AU424" s="79" t="str" cm="1">
        <f t="array" aca="1" ref="AU424" ca="1">IFERROR(IF(INDIRECT(ADDRESS($Z424,COLUMN(),4,1,"Monitoraggio"))="","",INDIRECT(ADDRESS($Z424,COLUMN(),4,1,"Monitoraggio"))),"")</f>
        <v/>
      </c>
      <c r="AV424" s="119" t="str" cm="1">
        <f t="array" aca="1" ref="AV424" ca="1">IFERROR(IF(INDIRECT(ADDRESS($Z424,COLUMN(),4,1,"Monitoraggio"))="","",INDIRECT(ADDRESS($Z424,COLUMN(),4,1,"Monitoraggio"))),"")</f>
        <v/>
      </c>
      <c r="AW424" s="124" t="str" cm="1">
        <f t="array" aca="1" ref="AW424" ca="1">IFERROR(IF(INDIRECT(ADDRESS($Z424,COLUMN(),4,1,"Monitoraggio"))="","",INDIRECT(ADDRESS($Z424,COLUMN(),4,1,"Monitoraggio"))),"")</f>
        <v/>
      </c>
      <c r="AX424" s="62" t="str" cm="1">
        <f t="array" aca="1" ref="AX424" ca="1">IFERROR(IF(INDIRECT(ADDRESS($Z424,COLUMN(),4,1,"Monitoraggio"))="","",INDIRECT(ADDRESS($Z424,COLUMN(),4,1,"Monitoraggio"))),"")</f>
        <v/>
      </c>
      <c r="AY424" s="79" t="str" cm="1">
        <f t="array" aca="1" ref="AY424" ca="1">IFERROR(IF(INDIRECT(ADDRESS($Z424,COLUMN(),4,1,"Monitoraggio"))="","",INDIRECT(ADDRESS($Z424,COLUMN(),4,1,"Monitoraggio"))),"")</f>
        <v/>
      </c>
      <c r="AZ424" s="84" t="str" cm="1">
        <f t="array" aca="1" ref="AZ424" ca="1">IFERROR(IF(INDIRECT(ADDRESS($Z424,COLUMN(),4,1,"Monitoraggio"))="","",INDIRECT(ADDRESS($Z424,COLUMN(),4,1,"Monitoraggio"))),"")</f>
        <v/>
      </c>
      <c r="BA424" s="81" t="str" cm="1">
        <f t="array" aca="1" ref="BA424" ca="1">IFERROR(IF(INDIRECT(ADDRESS($Z424,COLUMN(),4,1,"Monitoraggio"))="","",INDIRECT(ADDRESS($Z424,COLUMN(),4,1,"Monitoraggio"))),"")</f>
        <v/>
      </c>
      <c r="BB424" s="86" t="str" cm="1">
        <f t="array" aca="1" ref="BB424" ca="1">IFERROR(IF(INDIRECT(ADDRESS($Z424,COLUMN(),4,1,"Monitoraggio"))="","",INDIRECT(ADDRESS($Z424,COLUMN(),4,1,"Monitoraggio"))),"")</f>
        <v/>
      </c>
      <c r="BC424" s="79" t="str" cm="1">
        <f t="array" aca="1" ref="BC424" ca="1">IFERROR(IF(INDIRECT(ADDRESS($Z424,COLUMN(),4,1,"Monitoraggio"))="","",INDIRECT(ADDRESS($Z424,COLUMN(),4,1,"Monitoraggio"))),"")</f>
        <v/>
      </c>
      <c r="BD424" s="79" t="str" cm="1">
        <f t="array" aca="1" ref="BD424" ca="1">IFERROR(IF(INDIRECT(ADDRESS($Z424,COLUMN(),4,1,"Monitoraggio"))="","",INDIRECT(ADDRESS($Z424,COLUMN(),4,1,"Monitoraggio"))),"")</f>
        <v/>
      </c>
      <c r="BE424" s="79" t="str" cm="1">
        <f t="array" aca="1" ref="BE424" ca="1">IFERROR(IF(INDIRECT(ADDRESS($Z424,COLUMN(),4,1,"Monitoraggio"))="","",INDIRECT(ADDRESS($Z424,COLUMN(),4,1,"Monitoraggio"))),"")</f>
        <v/>
      </c>
      <c r="BF424" s="79" t="str" cm="1">
        <f t="array" aca="1" ref="BF424" ca="1">IFERROR(IF(INDIRECT(ADDRESS($Z424,COLUMN(),4,1,"Monitoraggio"))="","",INDIRECT(ADDRESS($Z424,COLUMN(),4,1,"Monitoraggio"))),"")</f>
        <v/>
      </c>
      <c r="BG424" s="114" t="str" cm="1">
        <f t="array" aca="1" ref="BG424" ca="1">IFERROR(IF(INDIRECT(ADDRESS($Z424,COLUMN(),4,1,"Monitoraggio"))="","",INDIRECT(ADDRESS($Z424,COLUMN(),4,1,"Monitoraggio"))),"")</f>
        <v/>
      </c>
      <c r="BH424" s="48" t="str" cm="1">
        <f t="array" aca="1" ref="BH424" ca="1">IFERROR(IF(INDIRECT(ADDRESS($Z424,COLUMN(),4,1,"Monitoraggio"))="","",INDIRECT(ADDRESS($Z424,COLUMN(),4,1,"Monitoraggio"))),"")</f>
        <v/>
      </c>
      <c r="BI424" s="84" t="str" cm="1">
        <f t="array" aca="1" ref="BI424" ca="1">IFERROR(IF(INDIRECT(ADDRESS($Z424,COLUMN(),4,1,"Monitoraggio"))="","",INDIRECT(ADDRESS($Z424,COLUMN(),4,1,"Monitoraggio"))),"")</f>
        <v/>
      </c>
      <c r="BJ424" s="81" t="str" cm="1">
        <f t="array" aca="1" ref="BJ424" ca="1">IFERROR(IF(INDIRECT(ADDRESS($Z424,COLUMN(),4,1,"Monitoraggio"))="","",INDIRECT(ADDRESS($Z424,COLUMN(),4,1,"Monitoraggio"))),"")</f>
        <v/>
      </c>
    </row>
    <row r="425" spans="26:62" x14ac:dyDescent="0.2">
      <c r="Z425" s="132" t="str">
        <f>IFERROR(MATCH(ROW()-9,Monitoraggio!Y$1:Y$1000,0),"")</f>
        <v/>
      </c>
      <c r="AA425" s="60" t="str" cm="1">
        <f t="array" aca="1" ref="AA425" ca="1">IFERROR(IF(INDIRECT(ADDRESS($Z425,COLUMN(),4,1,"Monitoraggio"))="","",INDIRECT(ADDRESS($Z425,COLUMN(),4,1,"Monitoraggio"))),"")</f>
        <v/>
      </c>
      <c r="AB425" s="114" t="str" cm="1">
        <f t="array" aca="1" ref="AB425" ca="1">IFERROR(IF(INDIRECT(ADDRESS($Z425,COLUMN(),4,1,"Monitoraggio"))="","",INDIRECT(ADDRESS($Z425,COLUMN(),4,1,"Monitoraggio"))),"")</f>
        <v/>
      </c>
      <c r="AC425" s="114" t="str" cm="1">
        <f t="array" aca="1" ref="AC425" ca="1">IFERROR(IF(INDIRECT(ADDRESS($Z425,COLUMN(),4,1,"Monitoraggio"))="","",INDIRECT(ADDRESS($Z425,COLUMN(),4,1,"Monitoraggio"))),"")</f>
        <v/>
      </c>
      <c r="AD425" s="48" t="str" cm="1">
        <f t="array" aca="1" ref="AD425" ca="1">IFERROR(IF(INDIRECT(ADDRESS($Z425,COLUMN(),4,1,"Monitoraggio"))="","",INDIRECT(ADDRESS($Z425,COLUMN(),4,1,"Monitoraggio"))),"")</f>
        <v/>
      </c>
      <c r="AE425" s="61" t="str" cm="1">
        <f t="array" aca="1" ref="AE425" ca="1">IFERROR(IF(INDIRECT(ADDRESS($Z425,COLUMN(),4,1,"Monitoraggio"))="","",INDIRECT(ADDRESS($Z425,COLUMN(),4,1,"Monitoraggio"))),"")</f>
        <v/>
      </c>
      <c r="AF425" s="116" t="str" cm="1">
        <f t="array" aca="1" ref="AF425" ca="1">IFERROR(IF(INDIRECT(ADDRESS($Z425,COLUMN(),4,1,"Monitoraggio"))="","",INDIRECT(ADDRESS($Z425,COLUMN(),4,1,"Monitoraggio"))),"")</f>
        <v/>
      </c>
      <c r="AG425" s="61" t="str" cm="1">
        <f t="array" aca="1" ref="AG425" ca="1">IFERROR(IF(INDIRECT(ADDRESS($Z425,COLUMN(),4,1,"Monitoraggio"))="","",INDIRECT(ADDRESS($Z425,COLUMN(),4,1,"Monitoraggio"))),"")</f>
        <v/>
      </c>
      <c r="AH425" s="116" t="str" cm="1">
        <f t="array" aca="1" ref="AH425" ca="1">IFERROR(IF(INDIRECT(ADDRESS($Z425,COLUMN(),4,1,"Monitoraggio"))="","",INDIRECT(ADDRESS($Z425,COLUMN(),4,1,"Monitoraggio"))),"")</f>
        <v/>
      </c>
      <c r="AI425" s="114" t="str" cm="1">
        <f t="array" aca="1" ref="AI425" ca="1">IFERROR(IF(INDIRECT(ADDRESS($Z425,COLUMN(),4,1,"Monitoraggio"))="","",INDIRECT(ADDRESS($Z425,COLUMN(),4,1,"Monitoraggio"))),"")</f>
        <v/>
      </c>
      <c r="AJ425" s="118" t="str" cm="1">
        <f t="array" aca="1" ref="AJ425" ca="1">IFERROR(IF(INDIRECT(ADDRESS($Z425,COLUMN(),4,1,"Monitoraggio"))="","",INDIRECT(ADDRESS($Z425,COLUMN(),4,1,"Monitoraggio"))),"")</f>
        <v/>
      </c>
      <c r="AK425" s="119" t="str" cm="1">
        <f t="array" aca="1" ref="AK425" ca="1">IFERROR(IF(INDIRECT(ADDRESS($Z425,COLUMN(),4,1,"Monitoraggio"))="","",INDIRECT(ADDRESS($Z425,COLUMN(),4,1,"Monitoraggio"))),"")</f>
        <v/>
      </c>
      <c r="AL425" s="79" t="str" cm="1">
        <f t="array" aca="1" ref="AL425" ca="1">IFERROR(IF(INDIRECT(ADDRESS($Z425,COLUMN(),4,1,"Monitoraggio"))="","",INDIRECT(ADDRESS($Z425,COLUMN(),4,1,"Monitoraggio"))),"")</f>
        <v/>
      </c>
      <c r="AM425" s="77" t="str" cm="1">
        <f t="array" aca="1" ref="AM425" ca="1">IFERROR(IF(INDIRECT(ADDRESS($Z425,COLUMN(),4,1,"Monitoraggio"))="","",INDIRECT(ADDRESS($Z425,COLUMN(),4,1,"Monitoraggio"))),"")</f>
        <v/>
      </c>
      <c r="AN425" s="79" t="str" cm="1">
        <f t="array" aca="1" ref="AN425" ca="1">IFERROR(IF(INDIRECT(ADDRESS($Z425,COLUMN(),4,1,"Monitoraggio"))="","",INDIRECT(ADDRESS($Z425,COLUMN(),4,1,"Monitoraggio"))),"")</f>
        <v/>
      </c>
      <c r="AO425" s="79" t="str" cm="1">
        <f t="array" aca="1" ref="AO425" ca="1">IFERROR(IF(INDIRECT(ADDRESS($Z425,COLUMN(),4,1,"Monitoraggio"))="","",INDIRECT(ADDRESS($Z425,COLUMN(),4,1,"Monitoraggio"))),"")</f>
        <v/>
      </c>
      <c r="AP425" s="79" t="str" cm="1">
        <f t="array" aca="1" ref="AP425" ca="1">IFERROR(IF(INDIRECT(ADDRESS($Z425,COLUMN(),4,1,"Monitoraggio"))="","",INDIRECT(ADDRESS($Z425,COLUMN(),4,1,"Monitoraggio"))),"")</f>
        <v/>
      </c>
      <c r="AQ425" s="81" t="str" cm="1">
        <f t="array" aca="1" ref="AQ425" ca="1">IFERROR(IF(INDIRECT(ADDRESS($Z425,COLUMN(),4,1,"Monitoraggio"))="","",INDIRECT(ADDRESS($Z425,COLUMN(),4,1,"Monitoraggio"))),"")</f>
        <v/>
      </c>
      <c r="AR425" s="122" t="str" cm="1">
        <f t="array" aca="1" ref="AR425" ca="1">IFERROR(IF(INDIRECT(ADDRESS($Z425,COLUMN(),4,1,"Monitoraggio"))="","",INDIRECT(ADDRESS($Z425,COLUMN(),4,1,"Monitoraggio"))),"")</f>
        <v/>
      </c>
      <c r="AS425" s="118" t="str" cm="1">
        <f t="array" aca="1" ref="AS425" ca="1">IFERROR(IF(INDIRECT(ADDRESS($Z425,COLUMN(),4,1,"Monitoraggio"))="","",INDIRECT(ADDRESS($Z425,COLUMN(),4,1,"Monitoraggio"))),"")</f>
        <v/>
      </c>
      <c r="AT425" s="119" t="str" cm="1">
        <f t="array" aca="1" ref="AT425" ca="1">IFERROR(IF(INDIRECT(ADDRESS($Z425,COLUMN(),4,1,"Monitoraggio"))="","",INDIRECT(ADDRESS($Z425,COLUMN(),4,1,"Monitoraggio"))),"")</f>
        <v/>
      </c>
      <c r="AU425" s="79" t="str" cm="1">
        <f t="array" aca="1" ref="AU425" ca="1">IFERROR(IF(INDIRECT(ADDRESS($Z425,COLUMN(),4,1,"Monitoraggio"))="","",INDIRECT(ADDRESS($Z425,COLUMN(),4,1,"Monitoraggio"))),"")</f>
        <v/>
      </c>
      <c r="AV425" s="119" t="str" cm="1">
        <f t="array" aca="1" ref="AV425" ca="1">IFERROR(IF(INDIRECT(ADDRESS($Z425,COLUMN(),4,1,"Monitoraggio"))="","",INDIRECT(ADDRESS($Z425,COLUMN(),4,1,"Monitoraggio"))),"")</f>
        <v/>
      </c>
      <c r="AW425" s="124" t="str" cm="1">
        <f t="array" aca="1" ref="AW425" ca="1">IFERROR(IF(INDIRECT(ADDRESS($Z425,COLUMN(),4,1,"Monitoraggio"))="","",INDIRECT(ADDRESS($Z425,COLUMN(),4,1,"Monitoraggio"))),"")</f>
        <v/>
      </c>
      <c r="AX425" s="62" t="str" cm="1">
        <f t="array" aca="1" ref="AX425" ca="1">IFERROR(IF(INDIRECT(ADDRESS($Z425,COLUMN(),4,1,"Monitoraggio"))="","",INDIRECT(ADDRESS($Z425,COLUMN(),4,1,"Monitoraggio"))),"")</f>
        <v/>
      </c>
      <c r="AY425" s="79" t="str" cm="1">
        <f t="array" aca="1" ref="AY425" ca="1">IFERROR(IF(INDIRECT(ADDRESS($Z425,COLUMN(),4,1,"Monitoraggio"))="","",INDIRECT(ADDRESS($Z425,COLUMN(),4,1,"Monitoraggio"))),"")</f>
        <v/>
      </c>
      <c r="AZ425" s="84" t="str" cm="1">
        <f t="array" aca="1" ref="AZ425" ca="1">IFERROR(IF(INDIRECT(ADDRESS($Z425,COLUMN(),4,1,"Monitoraggio"))="","",INDIRECT(ADDRESS($Z425,COLUMN(),4,1,"Monitoraggio"))),"")</f>
        <v/>
      </c>
      <c r="BA425" s="81" t="str" cm="1">
        <f t="array" aca="1" ref="BA425" ca="1">IFERROR(IF(INDIRECT(ADDRESS($Z425,COLUMN(),4,1,"Monitoraggio"))="","",INDIRECT(ADDRESS($Z425,COLUMN(),4,1,"Monitoraggio"))),"")</f>
        <v/>
      </c>
      <c r="BB425" s="86" t="str" cm="1">
        <f t="array" aca="1" ref="BB425" ca="1">IFERROR(IF(INDIRECT(ADDRESS($Z425,COLUMN(),4,1,"Monitoraggio"))="","",INDIRECT(ADDRESS($Z425,COLUMN(),4,1,"Monitoraggio"))),"")</f>
        <v/>
      </c>
      <c r="BC425" s="79" t="str" cm="1">
        <f t="array" aca="1" ref="BC425" ca="1">IFERROR(IF(INDIRECT(ADDRESS($Z425,COLUMN(),4,1,"Monitoraggio"))="","",INDIRECT(ADDRESS($Z425,COLUMN(),4,1,"Monitoraggio"))),"")</f>
        <v/>
      </c>
      <c r="BD425" s="79" t="str" cm="1">
        <f t="array" aca="1" ref="BD425" ca="1">IFERROR(IF(INDIRECT(ADDRESS($Z425,COLUMN(),4,1,"Monitoraggio"))="","",INDIRECT(ADDRESS($Z425,COLUMN(),4,1,"Monitoraggio"))),"")</f>
        <v/>
      </c>
      <c r="BE425" s="79" t="str" cm="1">
        <f t="array" aca="1" ref="BE425" ca="1">IFERROR(IF(INDIRECT(ADDRESS($Z425,COLUMN(),4,1,"Monitoraggio"))="","",INDIRECT(ADDRESS($Z425,COLUMN(),4,1,"Monitoraggio"))),"")</f>
        <v/>
      </c>
      <c r="BF425" s="79" t="str" cm="1">
        <f t="array" aca="1" ref="BF425" ca="1">IFERROR(IF(INDIRECT(ADDRESS($Z425,COLUMN(),4,1,"Monitoraggio"))="","",INDIRECT(ADDRESS($Z425,COLUMN(),4,1,"Monitoraggio"))),"")</f>
        <v/>
      </c>
      <c r="BG425" s="114" t="str" cm="1">
        <f t="array" aca="1" ref="BG425" ca="1">IFERROR(IF(INDIRECT(ADDRESS($Z425,COLUMN(),4,1,"Monitoraggio"))="","",INDIRECT(ADDRESS($Z425,COLUMN(),4,1,"Monitoraggio"))),"")</f>
        <v/>
      </c>
      <c r="BH425" s="48" t="str" cm="1">
        <f t="array" aca="1" ref="BH425" ca="1">IFERROR(IF(INDIRECT(ADDRESS($Z425,COLUMN(),4,1,"Monitoraggio"))="","",INDIRECT(ADDRESS($Z425,COLUMN(),4,1,"Monitoraggio"))),"")</f>
        <v/>
      </c>
      <c r="BI425" s="84" t="str" cm="1">
        <f t="array" aca="1" ref="BI425" ca="1">IFERROR(IF(INDIRECT(ADDRESS($Z425,COLUMN(),4,1,"Monitoraggio"))="","",INDIRECT(ADDRESS($Z425,COLUMN(),4,1,"Monitoraggio"))),"")</f>
        <v/>
      </c>
      <c r="BJ425" s="81" t="str" cm="1">
        <f t="array" aca="1" ref="BJ425" ca="1">IFERROR(IF(INDIRECT(ADDRESS($Z425,COLUMN(),4,1,"Monitoraggio"))="","",INDIRECT(ADDRESS($Z425,COLUMN(),4,1,"Monitoraggio"))),"")</f>
        <v/>
      </c>
    </row>
    <row r="426" spans="26:62" x14ac:dyDescent="0.2">
      <c r="Z426" s="132" t="str">
        <f>IFERROR(MATCH(ROW()-9,Monitoraggio!Y$1:Y$1000,0),"")</f>
        <v/>
      </c>
      <c r="AA426" s="60" t="str" cm="1">
        <f t="array" aca="1" ref="AA426" ca="1">IFERROR(IF(INDIRECT(ADDRESS($Z426,COLUMN(),4,1,"Monitoraggio"))="","",INDIRECT(ADDRESS($Z426,COLUMN(),4,1,"Monitoraggio"))),"")</f>
        <v/>
      </c>
      <c r="AB426" s="114" t="str" cm="1">
        <f t="array" aca="1" ref="AB426" ca="1">IFERROR(IF(INDIRECT(ADDRESS($Z426,COLUMN(),4,1,"Monitoraggio"))="","",INDIRECT(ADDRESS($Z426,COLUMN(),4,1,"Monitoraggio"))),"")</f>
        <v/>
      </c>
      <c r="AC426" s="114" t="str" cm="1">
        <f t="array" aca="1" ref="AC426" ca="1">IFERROR(IF(INDIRECT(ADDRESS($Z426,COLUMN(),4,1,"Monitoraggio"))="","",INDIRECT(ADDRESS($Z426,COLUMN(),4,1,"Monitoraggio"))),"")</f>
        <v/>
      </c>
      <c r="AD426" s="48" t="str" cm="1">
        <f t="array" aca="1" ref="AD426" ca="1">IFERROR(IF(INDIRECT(ADDRESS($Z426,COLUMN(),4,1,"Monitoraggio"))="","",INDIRECT(ADDRESS($Z426,COLUMN(),4,1,"Monitoraggio"))),"")</f>
        <v/>
      </c>
      <c r="AE426" s="61" t="str" cm="1">
        <f t="array" aca="1" ref="AE426" ca="1">IFERROR(IF(INDIRECT(ADDRESS($Z426,COLUMN(),4,1,"Monitoraggio"))="","",INDIRECT(ADDRESS($Z426,COLUMN(),4,1,"Monitoraggio"))),"")</f>
        <v/>
      </c>
      <c r="AF426" s="116" t="str" cm="1">
        <f t="array" aca="1" ref="AF426" ca="1">IFERROR(IF(INDIRECT(ADDRESS($Z426,COLUMN(),4,1,"Monitoraggio"))="","",INDIRECT(ADDRESS($Z426,COLUMN(),4,1,"Monitoraggio"))),"")</f>
        <v/>
      </c>
      <c r="AG426" s="61" t="str" cm="1">
        <f t="array" aca="1" ref="AG426" ca="1">IFERROR(IF(INDIRECT(ADDRESS($Z426,COLUMN(),4,1,"Monitoraggio"))="","",INDIRECT(ADDRESS($Z426,COLUMN(),4,1,"Monitoraggio"))),"")</f>
        <v/>
      </c>
      <c r="AH426" s="116" t="str" cm="1">
        <f t="array" aca="1" ref="AH426" ca="1">IFERROR(IF(INDIRECT(ADDRESS($Z426,COLUMN(),4,1,"Monitoraggio"))="","",INDIRECT(ADDRESS($Z426,COLUMN(),4,1,"Monitoraggio"))),"")</f>
        <v/>
      </c>
      <c r="AI426" s="114" t="str" cm="1">
        <f t="array" aca="1" ref="AI426" ca="1">IFERROR(IF(INDIRECT(ADDRESS($Z426,COLUMN(),4,1,"Monitoraggio"))="","",INDIRECT(ADDRESS($Z426,COLUMN(),4,1,"Monitoraggio"))),"")</f>
        <v/>
      </c>
      <c r="AJ426" s="118" t="str" cm="1">
        <f t="array" aca="1" ref="AJ426" ca="1">IFERROR(IF(INDIRECT(ADDRESS($Z426,COLUMN(),4,1,"Monitoraggio"))="","",INDIRECT(ADDRESS($Z426,COLUMN(),4,1,"Monitoraggio"))),"")</f>
        <v/>
      </c>
      <c r="AK426" s="119" t="str" cm="1">
        <f t="array" aca="1" ref="AK426" ca="1">IFERROR(IF(INDIRECT(ADDRESS($Z426,COLUMN(),4,1,"Monitoraggio"))="","",INDIRECT(ADDRESS($Z426,COLUMN(),4,1,"Monitoraggio"))),"")</f>
        <v/>
      </c>
      <c r="AL426" s="79" t="str" cm="1">
        <f t="array" aca="1" ref="AL426" ca="1">IFERROR(IF(INDIRECT(ADDRESS($Z426,COLUMN(),4,1,"Monitoraggio"))="","",INDIRECT(ADDRESS($Z426,COLUMN(),4,1,"Monitoraggio"))),"")</f>
        <v/>
      </c>
      <c r="AM426" s="77" t="str" cm="1">
        <f t="array" aca="1" ref="AM426" ca="1">IFERROR(IF(INDIRECT(ADDRESS($Z426,COLUMN(),4,1,"Monitoraggio"))="","",INDIRECT(ADDRESS($Z426,COLUMN(),4,1,"Monitoraggio"))),"")</f>
        <v/>
      </c>
      <c r="AN426" s="79" t="str" cm="1">
        <f t="array" aca="1" ref="AN426" ca="1">IFERROR(IF(INDIRECT(ADDRESS($Z426,COLUMN(),4,1,"Monitoraggio"))="","",INDIRECT(ADDRESS($Z426,COLUMN(),4,1,"Monitoraggio"))),"")</f>
        <v/>
      </c>
      <c r="AO426" s="79" t="str" cm="1">
        <f t="array" aca="1" ref="AO426" ca="1">IFERROR(IF(INDIRECT(ADDRESS($Z426,COLUMN(),4,1,"Monitoraggio"))="","",INDIRECT(ADDRESS($Z426,COLUMN(),4,1,"Monitoraggio"))),"")</f>
        <v/>
      </c>
      <c r="AP426" s="79" t="str" cm="1">
        <f t="array" aca="1" ref="AP426" ca="1">IFERROR(IF(INDIRECT(ADDRESS($Z426,COLUMN(),4,1,"Monitoraggio"))="","",INDIRECT(ADDRESS($Z426,COLUMN(),4,1,"Monitoraggio"))),"")</f>
        <v/>
      </c>
      <c r="AQ426" s="81" t="str" cm="1">
        <f t="array" aca="1" ref="AQ426" ca="1">IFERROR(IF(INDIRECT(ADDRESS($Z426,COLUMN(),4,1,"Monitoraggio"))="","",INDIRECT(ADDRESS($Z426,COLUMN(),4,1,"Monitoraggio"))),"")</f>
        <v/>
      </c>
      <c r="AR426" s="122" t="str" cm="1">
        <f t="array" aca="1" ref="AR426" ca="1">IFERROR(IF(INDIRECT(ADDRESS($Z426,COLUMN(),4,1,"Monitoraggio"))="","",INDIRECT(ADDRESS($Z426,COLUMN(),4,1,"Monitoraggio"))),"")</f>
        <v/>
      </c>
      <c r="AS426" s="118" t="str" cm="1">
        <f t="array" aca="1" ref="AS426" ca="1">IFERROR(IF(INDIRECT(ADDRESS($Z426,COLUMN(),4,1,"Monitoraggio"))="","",INDIRECT(ADDRESS($Z426,COLUMN(),4,1,"Monitoraggio"))),"")</f>
        <v/>
      </c>
      <c r="AT426" s="119" t="str" cm="1">
        <f t="array" aca="1" ref="AT426" ca="1">IFERROR(IF(INDIRECT(ADDRESS($Z426,COLUMN(),4,1,"Monitoraggio"))="","",INDIRECT(ADDRESS($Z426,COLUMN(),4,1,"Monitoraggio"))),"")</f>
        <v/>
      </c>
      <c r="AU426" s="79" t="str" cm="1">
        <f t="array" aca="1" ref="AU426" ca="1">IFERROR(IF(INDIRECT(ADDRESS($Z426,COLUMN(),4,1,"Monitoraggio"))="","",INDIRECT(ADDRESS($Z426,COLUMN(),4,1,"Monitoraggio"))),"")</f>
        <v/>
      </c>
      <c r="AV426" s="119" t="str" cm="1">
        <f t="array" aca="1" ref="AV426" ca="1">IFERROR(IF(INDIRECT(ADDRESS($Z426,COLUMN(),4,1,"Monitoraggio"))="","",INDIRECT(ADDRESS($Z426,COLUMN(),4,1,"Monitoraggio"))),"")</f>
        <v/>
      </c>
      <c r="AW426" s="124" t="str" cm="1">
        <f t="array" aca="1" ref="AW426" ca="1">IFERROR(IF(INDIRECT(ADDRESS($Z426,COLUMN(),4,1,"Monitoraggio"))="","",INDIRECT(ADDRESS($Z426,COLUMN(),4,1,"Monitoraggio"))),"")</f>
        <v/>
      </c>
      <c r="AX426" s="62" t="str" cm="1">
        <f t="array" aca="1" ref="AX426" ca="1">IFERROR(IF(INDIRECT(ADDRESS($Z426,COLUMN(),4,1,"Monitoraggio"))="","",INDIRECT(ADDRESS($Z426,COLUMN(),4,1,"Monitoraggio"))),"")</f>
        <v/>
      </c>
      <c r="AY426" s="79" t="str" cm="1">
        <f t="array" aca="1" ref="AY426" ca="1">IFERROR(IF(INDIRECT(ADDRESS($Z426,COLUMN(),4,1,"Monitoraggio"))="","",INDIRECT(ADDRESS($Z426,COLUMN(),4,1,"Monitoraggio"))),"")</f>
        <v/>
      </c>
      <c r="AZ426" s="84" t="str" cm="1">
        <f t="array" aca="1" ref="AZ426" ca="1">IFERROR(IF(INDIRECT(ADDRESS($Z426,COLUMN(),4,1,"Monitoraggio"))="","",INDIRECT(ADDRESS($Z426,COLUMN(),4,1,"Monitoraggio"))),"")</f>
        <v/>
      </c>
      <c r="BA426" s="81" t="str" cm="1">
        <f t="array" aca="1" ref="BA426" ca="1">IFERROR(IF(INDIRECT(ADDRESS($Z426,COLUMN(),4,1,"Monitoraggio"))="","",INDIRECT(ADDRESS($Z426,COLUMN(),4,1,"Monitoraggio"))),"")</f>
        <v/>
      </c>
      <c r="BB426" s="86" t="str" cm="1">
        <f t="array" aca="1" ref="BB426" ca="1">IFERROR(IF(INDIRECT(ADDRESS($Z426,COLUMN(),4,1,"Monitoraggio"))="","",INDIRECT(ADDRESS($Z426,COLUMN(),4,1,"Monitoraggio"))),"")</f>
        <v/>
      </c>
      <c r="BC426" s="79" t="str" cm="1">
        <f t="array" aca="1" ref="BC426" ca="1">IFERROR(IF(INDIRECT(ADDRESS($Z426,COLUMN(),4,1,"Monitoraggio"))="","",INDIRECT(ADDRESS($Z426,COLUMN(),4,1,"Monitoraggio"))),"")</f>
        <v/>
      </c>
      <c r="BD426" s="79" t="str" cm="1">
        <f t="array" aca="1" ref="BD426" ca="1">IFERROR(IF(INDIRECT(ADDRESS($Z426,COLUMN(),4,1,"Monitoraggio"))="","",INDIRECT(ADDRESS($Z426,COLUMN(),4,1,"Monitoraggio"))),"")</f>
        <v/>
      </c>
      <c r="BE426" s="79" t="str" cm="1">
        <f t="array" aca="1" ref="BE426" ca="1">IFERROR(IF(INDIRECT(ADDRESS($Z426,COLUMN(),4,1,"Monitoraggio"))="","",INDIRECT(ADDRESS($Z426,COLUMN(),4,1,"Monitoraggio"))),"")</f>
        <v/>
      </c>
      <c r="BF426" s="79" t="str" cm="1">
        <f t="array" aca="1" ref="BF426" ca="1">IFERROR(IF(INDIRECT(ADDRESS($Z426,COLUMN(),4,1,"Monitoraggio"))="","",INDIRECT(ADDRESS($Z426,COLUMN(),4,1,"Monitoraggio"))),"")</f>
        <v/>
      </c>
      <c r="BG426" s="114" t="str" cm="1">
        <f t="array" aca="1" ref="BG426" ca="1">IFERROR(IF(INDIRECT(ADDRESS($Z426,COLUMN(),4,1,"Monitoraggio"))="","",INDIRECT(ADDRESS($Z426,COLUMN(),4,1,"Monitoraggio"))),"")</f>
        <v/>
      </c>
      <c r="BH426" s="48" t="str" cm="1">
        <f t="array" aca="1" ref="BH426" ca="1">IFERROR(IF(INDIRECT(ADDRESS($Z426,COLUMN(),4,1,"Monitoraggio"))="","",INDIRECT(ADDRESS($Z426,COLUMN(),4,1,"Monitoraggio"))),"")</f>
        <v/>
      </c>
      <c r="BI426" s="84" t="str" cm="1">
        <f t="array" aca="1" ref="BI426" ca="1">IFERROR(IF(INDIRECT(ADDRESS($Z426,COLUMN(),4,1,"Monitoraggio"))="","",INDIRECT(ADDRESS($Z426,COLUMN(),4,1,"Monitoraggio"))),"")</f>
        <v/>
      </c>
      <c r="BJ426" s="81" t="str" cm="1">
        <f t="array" aca="1" ref="BJ426" ca="1">IFERROR(IF(INDIRECT(ADDRESS($Z426,COLUMN(),4,1,"Monitoraggio"))="","",INDIRECT(ADDRESS($Z426,COLUMN(),4,1,"Monitoraggio"))),"")</f>
        <v/>
      </c>
    </row>
    <row r="427" spans="26:62" x14ac:dyDescent="0.2">
      <c r="Z427" s="132" t="str">
        <f>IFERROR(MATCH(ROW()-9,Monitoraggio!Y$1:Y$1000,0),"")</f>
        <v/>
      </c>
      <c r="AA427" s="60" t="str" cm="1">
        <f t="array" aca="1" ref="AA427" ca="1">IFERROR(IF(INDIRECT(ADDRESS($Z427,COLUMN(),4,1,"Monitoraggio"))="","",INDIRECT(ADDRESS($Z427,COLUMN(),4,1,"Monitoraggio"))),"")</f>
        <v/>
      </c>
      <c r="AB427" s="114" t="str" cm="1">
        <f t="array" aca="1" ref="AB427" ca="1">IFERROR(IF(INDIRECT(ADDRESS($Z427,COLUMN(),4,1,"Monitoraggio"))="","",INDIRECT(ADDRESS($Z427,COLUMN(),4,1,"Monitoraggio"))),"")</f>
        <v/>
      </c>
      <c r="AC427" s="114" t="str" cm="1">
        <f t="array" aca="1" ref="AC427" ca="1">IFERROR(IF(INDIRECT(ADDRESS($Z427,COLUMN(),4,1,"Monitoraggio"))="","",INDIRECT(ADDRESS($Z427,COLUMN(),4,1,"Monitoraggio"))),"")</f>
        <v/>
      </c>
      <c r="AD427" s="48" t="str" cm="1">
        <f t="array" aca="1" ref="AD427" ca="1">IFERROR(IF(INDIRECT(ADDRESS($Z427,COLUMN(),4,1,"Monitoraggio"))="","",INDIRECT(ADDRESS($Z427,COLUMN(),4,1,"Monitoraggio"))),"")</f>
        <v/>
      </c>
      <c r="AE427" s="61" t="str" cm="1">
        <f t="array" aca="1" ref="AE427" ca="1">IFERROR(IF(INDIRECT(ADDRESS($Z427,COLUMN(),4,1,"Monitoraggio"))="","",INDIRECT(ADDRESS($Z427,COLUMN(),4,1,"Monitoraggio"))),"")</f>
        <v/>
      </c>
      <c r="AF427" s="116" t="str" cm="1">
        <f t="array" aca="1" ref="AF427" ca="1">IFERROR(IF(INDIRECT(ADDRESS($Z427,COLUMN(),4,1,"Monitoraggio"))="","",INDIRECT(ADDRESS($Z427,COLUMN(),4,1,"Monitoraggio"))),"")</f>
        <v/>
      </c>
      <c r="AG427" s="61" t="str" cm="1">
        <f t="array" aca="1" ref="AG427" ca="1">IFERROR(IF(INDIRECT(ADDRESS($Z427,COLUMN(),4,1,"Monitoraggio"))="","",INDIRECT(ADDRESS($Z427,COLUMN(),4,1,"Monitoraggio"))),"")</f>
        <v/>
      </c>
      <c r="AH427" s="116" t="str" cm="1">
        <f t="array" aca="1" ref="AH427" ca="1">IFERROR(IF(INDIRECT(ADDRESS($Z427,COLUMN(),4,1,"Monitoraggio"))="","",INDIRECT(ADDRESS($Z427,COLUMN(),4,1,"Monitoraggio"))),"")</f>
        <v/>
      </c>
      <c r="AI427" s="114" t="str" cm="1">
        <f t="array" aca="1" ref="AI427" ca="1">IFERROR(IF(INDIRECT(ADDRESS($Z427,COLUMN(),4,1,"Monitoraggio"))="","",INDIRECT(ADDRESS($Z427,COLUMN(),4,1,"Monitoraggio"))),"")</f>
        <v/>
      </c>
      <c r="AJ427" s="118" t="str" cm="1">
        <f t="array" aca="1" ref="AJ427" ca="1">IFERROR(IF(INDIRECT(ADDRESS($Z427,COLUMN(),4,1,"Monitoraggio"))="","",INDIRECT(ADDRESS($Z427,COLUMN(),4,1,"Monitoraggio"))),"")</f>
        <v/>
      </c>
      <c r="AK427" s="119" t="str" cm="1">
        <f t="array" aca="1" ref="AK427" ca="1">IFERROR(IF(INDIRECT(ADDRESS($Z427,COLUMN(),4,1,"Monitoraggio"))="","",INDIRECT(ADDRESS($Z427,COLUMN(),4,1,"Monitoraggio"))),"")</f>
        <v/>
      </c>
      <c r="AL427" s="79" t="str" cm="1">
        <f t="array" aca="1" ref="AL427" ca="1">IFERROR(IF(INDIRECT(ADDRESS($Z427,COLUMN(),4,1,"Monitoraggio"))="","",INDIRECT(ADDRESS($Z427,COLUMN(),4,1,"Monitoraggio"))),"")</f>
        <v/>
      </c>
      <c r="AM427" s="77" t="str" cm="1">
        <f t="array" aca="1" ref="AM427" ca="1">IFERROR(IF(INDIRECT(ADDRESS($Z427,COLUMN(),4,1,"Monitoraggio"))="","",INDIRECT(ADDRESS($Z427,COLUMN(),4,1,"Monitoraggio"))),"")</f>
        <v/>
      </c>
      <c r="AN427" s="79" t="str" cm="1">
        <f t="array" aca="1" ref="AN427" ca="1">IFERROR(IF(INDIRECT(ADDRESS($Z427,COLUMN(),4,1,"Monitoraggio"))="","",INDIRECT(ADDRESS($Z427,COLUMN(),4,1,"Monitoraggio"))),"")</f>
        <v/>
      </c>
      <c r="AO427" s="79" t="str" cm="1">
        <f t="array" aca="1" ref="AO427" ca="1">IFERROR(IF(INDIRECT(ADDRESS($Z427,COLUMN(),4,1,"Monitoraggio"))="","",INDIRECT(ADDRESS($Z427,COLUMN(),4,1,"Monitoraggio"))),"")</f>
        <v/>
      </c>
      <c r="AP427" s="79" t="str" cm="1">
        <f t="array" aca="1" ref="AP427" ca="1">IFERROR(IF(INDIRECT(ADDRESS($Z427,COLUMN(),4,1,"Monitoraggio"))="","",INDIRECT(ADDRESS($Z427,COLUMN(),4,1,"Monitoraggio"))),"")</f>
        <v/>
      </c>
      <c r="AQ427" s="81" t="str" cm="1">
        <f t="array" aca="1" ref="AQ427" ca="1">IFERROR(IF(INDIRECT(ADDRESS($Z427,COLUMN(),4,1,"Monitoraggio"))="","",INDIRECT(ADDRESS($Z427,COLUMN(),4,1,"Monitoraggio"))),"")</f>
        <v/>
      </c>
      <c r="AR427" s="122" t="str" cm="1">
        <f t="array" aca="1" ref="AR427" ca="1">IFERROR(IF(INDIRECT(ADDRESS($Z427,COLUMN(),4,1,"Monitoraggio"))="","",INDIRECT(ADDRESS($Z427,COLUMN(),4,1,"Monitoraggio"))),"")</f>
        <v/>
      </c>
      <c r="AS427" s="118" t="str" cm="1">
        <f t="array" aca="1" ref="AS427" ca="1">IFERROR(IF(INDIRECT(ADDRESS($Z427,COLUMN(),4,1,"Monitoraggio"))="","",INDIRECT(ADDRESS($Z427,COLUMN(),4,1,"Monitoraggio"))),"")</f>
        <v/>
      </c>
      <c r="AT427" s="119" t="str" cm="1">
        <f t="array" aca="1" ref="AT427" ca="1">IFERROR(IF(INDIRECT(ADDRESS($Z427,COLUMN(),4,1,"Monitoraggio"))="","",INDIRECT(ADDRESS($Z427,COLUMN(),4,1,"Monitoraggio"))),"")</f>
        <v/>
      </c>
      <c r="AU427" s="79" t="str" cm="1">
        <f t="array" aca="1" ref="AU427" ca="1">IFERROR(IF(INDIRECT(ADDRESS($Z427,COLUMN(),4,1,"Monitoraggio"))="","",INDIRECT(ADDRESS($Z427,COLUMN(),4,1,"Monitoraggio"))),"")</f>
        <v/>
      </c>
      <c r="AV427" s="119" t="str" cm="1">
        <f t="array" aca="1" ref="AV427" ca="1">IFERROR(IF(INDIRECT(ADDRESS($Z427,COLUMN(),4,1,"Monitoraggio"))="","",INDIRECT(ADDRESS($Z427,COLUMN(),4,1,"Monitoraggio"))),"")</f>
        <v/>
      </c>
      <c r="AW427" s="124" t="str" cm="1">
        <f t="array" aca="1" ref="AW427" ca="1">IFERROR(IF(INDIRECT(ADDRESS($Z427,COLUMN(),4,1,"Monitoraggio"))="","",INDIRECT(ADDRESS($Z427,COLUMN(),4,1,"Monitoraggio"))),"")</f>
        <v/>
      </c>
      <c r="AX427" s="62" t="str" cm="1">
        <f t="array" aca="1" ref="AX427" ca="1">IFERROR(IF(INDIRECT(ADDRESS($Z427,COLUMN(),4,1,"Monitoraggio"))="","",INDIRECT(ADDRESS($Z427,COLUMN(),4,1,"Monitoraggio"))),"")</f>
        <v/>
      </c>
      <c r="AY427" s="79" t="str" cm="1">
        <f t="array" aca="1" ref="AY427" ca="1">IFERROR(IF(INDIRECT(ADDRESS($Z427,COLUMN(),4,1,"Monitoraggio"))="","",INDIRECT(ADDRESS($Z427,COLUMN(),4,1,"Monitoraggio"))),"")</f>
        <v/>
      </c>
      <c r="AZ427" s="84" t="str" cm="1">
        <f t="array" aca="1" ref="AZ427" ca="1">IFERROR(IF(INDIRECT(ADDRESS($Z427,COLUMN(),4,1,"Monitoraggio"))="","",INDIRECT(ADDRESS($Z427,COLUMN(),4,1,"Monitoraggio"))),"")</f>
        <v/>
      </c>
      <c r="BA427" s="81" t="str" cm="1">
        <f t="array" aca="1" ref="BA427" ca="1">IFERROR(IF(INDIRECT(ADDRESS($Z427,COLUMN(),4,1,"Monitoraggio"))="","",INDIRECT(ADDRESS($Z427,COLUMN(),4,1,"Monitoraggio"))),"")</f>
        <v/>
      </c>
      <c r="BB427" s="86" t="str" cm="1">
        <f t="array" aca="1" ref="BB427" ca="1">IFERROR(IF(INDIRECT(ADDRESS($Z427,COLUMN(),4,1,"Monitoraggio"))="","",INDIRECT(ADDRESS($Z427,COLUMN(),4,1,"Monitoraggio"))),"")</f>
        <v/>
      </c>
      <c r="BC427" s="79" t="str" cm="1">
        <f t="array" aca="1" ref="BC427" ca="1">IFERROR(IF(INDIRECT(ADDRESS($Z427,COLUMN(),4,1,"Monitoraggio"))="","",INDIRECT(ADDRESS($Z427,COLUMN(),4,1,"Monitoraggio"))),"")</f>
        <v/>
      </c>
      <c r="BD427" s="79" t="str" cm="1">
        <f t="array" aca="1" ref="BD427" ca="1">IFERROR(IF(INDIRECT(ADDRESS($Z427,COLUMN(),4,1,"Monitoraggio"))="","",INDIRECT(ADDRESS($Z427,COLUMN(),4,1,"Monitoraggio"))),"")</f>
        <v/>
      </c>
      <c r="BE427" s="79" t="str" cm="1">
        <f t="array" aca="1" ref="BE427" ca="1">IFERROR(IF(INDIRECT(ADDRESS($Z427,COLUMN(),4,1,"Monitoraggio"))="","",INDIRECT(ADDRESS($Z427,COLUMN(),4,1,"Monitoraggio"))),"")</f>
        <v/>
      </c>
      <c r="BF427" s="79" t="str" cm="1">
        <f t="array" aca="1" ref="BF427" ca="1">IFERROR(IF(INDIRECT(ADDRESS($Z427,COLUMN(),4,1,"Monitoraggio"))="","",INDIRECT(ADDRESS($Z427,COLUMN(),4,1,"Monitoraggio"))),"")</f>
        <v/>
      </c>
      <c r="BG427" s="114" t="str" cm="1">
        <f t="array" aca="1" ref="BG427" ca="1">IFERROR(IF(INDIRECT(ADDRESS($Z427,COLUMN(),4,1,"Monitoraggio"))="","",INDIRECT(ADDRESS($Z427,COLUMN(),4,1,"Monitoraggio"))),"")</f>
        <v/>
      </c>
      <c r="BH427" s="48" t="str" cm="1">
        <f t="array" aca="1" ref="BH427" ca="1">IFERROR(IF(INDIRECT(ADDRESS($Z427,COLUMN(),4,1,"Monitoraggio"))="","",INDIRECT(ADDRESS($Z427,COLUMN(),4,1,"Monitoraggio"))),"")</f>
        <v/>
      </c>
      <c r="BI427" s="84" t="str" cm="1">
        <f t="array" aca="1" ref="BI427" ca="1">IFERROR(IF(INDIRECT(ADDRESS($Z427,COLUMN(),4,1,"Monitoraggio"))="","",INDIRECT(ADDRESS($Z427,COLUMN(),4,1,"Monitoraggio"))),"")</f>
        <v/>
      </c>
      <c r="BJ427" s="81" t="str" cm="1">
        <f t="array" aca="1" ref="BJ427" ca="1">IFERROR(IF(INDIRECT(ADDRESS($Z427,COLUMN(),4,1,"Monitoraggio"))="","",INDIRECT(ADDRESS($Z427,COLUMN(),4,1,"Monitoraggio"))),"")</f>
        <v/>
      </c>
    </row>
    <row r="428" spans="26:62" x14ac:dyDescent="0.2">
      <c r="Z428" s="132" t="str">
        <f>IFERROR(MATCH(ROW()-9,Monitoraggio!Y$1:Y$1000,0),"")</f>
        <v/>
      </c>
      <c r="AA428" s="60" t="str" cm="1">
        <f t="array" aca="1" ref="AA428" ca="1">IFERROR(IF(INDIRECT(ADDRESS($Z428,COLUMN(),4,1,"Monitoraggio"))="","",INDIRECT(ADDRESS($Z428,COLUMN(),4,1,"Monitoraggio"))),"")</f>
        <v/>
      </c>
      <c r="AB428" s="114" t="str" cm="1">
        <f t="array" aca="1" ref="AB428" ca="1">IFERROR(IF(INDIRECT(ADDRESS($Z428,COLUMN(),4,1,"Monitoraggio"))="","",INDIRECT(ADDRESS($Z428,COLUMN(),4,1,"Monitoraggio"))),"")</f>
        <v/>
      </c>
      <c r="AC428" s="114" t="str" cm="1">
        <f t="array" aca="1" ref="AC428" ca="1">IFERROR(IF(INDIRECT(ADDRESS($Z428,COLUMN(),4,1,"Monitoraggio"))="","",INDIRECT(ADDRESS($Z428,COLUMN(),4,1,"Monitoraggio"))),"")</f>
        <v/>
      </c>
      <c r="AD428" s="48" t="str" cm="1">
        <f t="array" aca="1" ref="AD428" ca="1">IFERROR(IF(INDIRECT(ADDRESS($Z428,COLUMN(),4,1,"Monitoraggio"))="","",INDIRECT(ADDRESS($Z428,COLUMN(),4,1,"Monitoraggio"))),"")</f>
        <v/>
      </c>
      <c r="AE428" s="61" t="str" cm="1">
        <f t="array" aca="1" ref="AE428" ca="1">IFERROR(IF(INDIRECT(ADDRESS($Z428,COLUMN(),4,1,"Monitoraggio"))="","",INDIRECT(ADDRESS($Z428,COLUMN(),4,1,"Monitoraggio"))),"")</f>
        <v/>
      </c>
      <c r="AF428" s="116" t="str" cm="1">
        <f t="array" aca="1" ref="AF428" ca="1">IFERROR(IF(INDIRECT(ADDRESS($Z428,COLUMN(),4,1,"Monitoraggio"))="","",INDIRECT(ADDRESS($Z428,COLUMN(),4,1,"Monitoraggio"))),"")</f>
        <v/>
      </c>
      <c r="AG428" s="61" t="str" cm="1">
        <f t="array" aca="1" ref="AG428" ca="1">IFERROR(IF(INDIRECT(ADDRESS($Z428,COLUMN(),4,1,"Monitoraggio"))="","",INDIRECT(ADDRESS($Z428,COLUMN(),4,1,"Monitoraggio"))),"")</f>
        <v/>
      </c>
      <c r="AH428" s="116" t="str" cm="1">
        <f t="array" aca="1" ref="AH428" ca="1">IFERROR(IF(INDIRECT(ADDRESS($Z428,COLUMN(),4,1,"Monitoraggio"))="","",INDIRECT(ADDRESS($Z428,COLUMN(),4,1,"Monitoraggio"))),"")</f>
        <v/>
      </c>
      <c r="AI428" s="114" t="str" cm="1">
        <f t="array" aca="1" ref="AI428" ca="1">IFERROR(IF(INDIRECT(ADDRESS($Z428,COLUMN(),4,1,"Monitoraggio"))="","",INDIRECT(ADDRESS($Z428,COLUMN(),4,1,"Monitoraggio"))),"")</f>
        <v/>
      </c>
      <c r="AJ428" s="118" t="str" cm="1">
        <f t="array" aca="1" ref="AJ428" ca="1">IFERROR(IF(INDIRECT(ADDRESS($Z428,COLUMN(),4,1,"Monitoraggio"))="","",INDIRECT(ADDRESS($Z428,COLUMN(),4,1,"Monitoraggio"))),"")</f>
        <v/>
      </c>
      <c r="AK428" s="119" t="str" cm="1">
        <f t="array" aca="1" ref="AK428" ca="1">IFERROR(IF(INDIRECT(ADDRESS($Z428,COLUMN(),4,1,"Monitoraggio"))="","",INDIRECT(ADDRESS($Z428,COLUMN(),4,1,"Monitoraggio"))),"")</f>
        <v/>
      </c>
      <c r="AL428" s="79" t="str" cm="1">
        <f t="array" aca="1" ref="AL428" ca="1">IFERROR(IF(INDIRECT(ADDRESS($Z428,COLUMN(),4,1,"Monitoraggio"))="","",INDIRECT(ADDRESS($Z428,COLUMN(),4,1,"Monitoraggio"))),"")</f>
        <v/>
      </c>
      <c r="AM428" s="77" t="str" cm="1">
        <f t="array" aca="1" ref="AM428" ca="1">IFERROR(IF(INDIRECT(ADDRESS($Z428,COLUMN(),4,1,"Monitoraggio"))="","",INDIRECT(ADDRESS($Z428,COLUMN(),4,1,"Monitoraggio"))),"")</f>
        <v/>
      </c>
      <c r="AN428" s="79" t="str" cm="1">
        <f t="array" aca="1" ref="AN428" ca="1">IFERROR(IF(INDIRECT(ADDRESS($Z428,COLUMN(),4,1,"Monitoraggio"))="","",INDIRECT(ADDRESS($Z428,COLUMN(),4,1,"Monitoraggio"))),"")</f>
        <v/>
      </c>
      <c r="AO428" s="79" t="str" cm="1">
        <f t="array" aca="1" ref="AO428" ca="1">IFERROR(IF(INDIRECT(ADDRESS($Z428,COLUMN(),4,1,"Monitoraggio"))="","",INDIRECT(ADDRESS($Z428,COLUMN(),4,1,"Monitoraggio"))),"")</f>
        <v/>
      </c>
      <c r="AP428" s="79" t="str" cm="1">
        <f t="array" aca="1" ref="AP428" ca="1">IFERROR(IF(INDIRECT(ADDRESS($Z428,COLUMN(),4,1,"Monitoraggio"))="","",INDIRECT(ADDRESS($Z428,COLUMN(),4,1,"Monitoraggio"))),"")</f>
        <v/>
      </c>
      <c r="AQ428" s="81" t="str" cm="1">
        <f t="array" aca="1" ref="AQ428" ca="1">IFERROR(IF(INDIRECT(ADDRESS($Z428,COLUMN(),4,1,"Monitoraggio"))="","",INDIRECT(ADDRESS($Z428,COLUMN(),4,1,"Monitoraggio"))),"")</f>
        <v/>
      </c>
      <c r="AR428" s="122" t="str" cm="1">
        <f t="array" aca="1" ref="AR428" ca="1">IFERROR(IF(INDIRECT(ADDRESS($Z428,COLUMN(),4,1,"Monitoraggio"))="","",INDIRECT(ADDRESS($Z428,COLUMN(),4,1,"Monitoraggio"))),"")</f>
        <v/>
      </c>
      <c r="AS428" s="118" t="str" cm="1">
        <f t="array" aca="1" ref="AS428" ca="1">IFERROR(IF(INDIRECT(ADDRESS($Z428,COLUMN(),4,1,"Monitoraggio"))="","",INDIRECT(ADDRESS($Z428,COLUMN(),4,1,"Monitoraggio"))),"")</f>
        <v/>
      </c>
      <c r="AT428" s="119" t="str" cm="1">
        <f t="array" aca="1" ref="AT428" ca="1">IFERROR(IF(INDIRECT(ADDRESS($Z428,COLUMN(),4,1,"Monitoraggio"))="","",INDIRECT(ADDRESS($Z428,COLUMN(),4,1,"Monitoraggio"))),"")</f>
        <v/>
      </c>
      <c r="AU428" s="79" t="str" cm="1">
        <f t="array" aca="1" ref="AU428" ca="1">IFERROR(IF(INDIRECT(ADDRESS($Z428,COLUMN(),4,1,"Monitoraggio"))="","",INDIRECT(ADDRESS($Z428,COLUMN(),4,1,"Monitoraggio"))),"")</f>
        <v/>
      </c>
      <c r="AV428" s="119" t="str" cm="1">
        <f t="array" aca="1" ref="AV428" ca="1">IFERROR(IF(INDIRECT(ADDRESS($Z428,COLUMN(),4,1,"Monitoraggio"))="","",INDIRECT(ADDRESS($Z428,COLUMN(),4,1,"Monitoraggio"))),"")</f>
        <v/>
      </c>
      <c r="AW428" s="124" t="str" cm="1">
        <f t="array" aca="1" ref="AW428" ca="1">IFERROR(IF(INDIRECT(ADDRESS($Z428,COLUMN(),4,1,"Monitoraggio"))="","",INDIRECT(ADDRESS($Z428,COLUMN(),4,1,"Monitoraggio"))),"")</f>
        <v/>
      </c>
      <c r="AX428" s="62" t="str" cm="1">
        <f t="array" aca="1" ref="AX428" ca="1">IFERROR(IF(INDIRECT(ADDRESS($Z428,COLUMN(),4,1,"Monitoraggio"))="","",INDIRECT(ADDRESS($Z428,COLUMN(),4,1,"Monitoraggio"))),"")</f>
        <v/>
      </c>
      <c r="AY428" s="79" t="str" cm="1">
        <f t="array" aca="1" ref="AY428" ca="1">IFERROR(IF(INDIRECT(ADDRESS($Z428,COLUMN(),4,1,"Monitoraggio"))="","",INDIRECT(ADDRESS($Z428,COLUMN(),4,1,"Monitoraggio"))),"")</f>
        <v/>
      </c>
      <c r="AZ428" s="84" t="str" cm="1">
        <f t="array" aca="1" ref="AZ428" ca="1">IFERROR(IF(INDIRECT(ADDRESS($Z428,COLUMN(),4,1,"Monitoraggio"))="","",INDIRECT(ADDRESS($Z428,COLUMN(),4,1,"Monitoraggio"))),"")</f>
        <v/>
      </c>
      <c r="BA428" s="81" t="str" cm="1">
        <f t="array" aca="1" ref="BA428" ca="1">IFERROR(IF(INDIRECT(ADDRESS($Z428,COLUMN(),4,1,"Monitoraggio"))="","",INDIRECT(ADDRESS($Z428,COLUMN(),4,1,"Monitoraggio"))),"")</f>
        <v/>
      </c>
      <c r="BB428" s="86" t="str" cm="1">
        <f t="array" aca="1" ref="BB428" ca="1">IFERROR(IF(INDIRECT(ADDRESS($Z428,COLUMN(),4,1,"Monitoraggio"))="","",INDIRECT(ADDRESS($Z428,COLUMN(),4,1,"Monitoraggio"))),"")</f>
        <v/>
      </c>
      <c r="BC428" s="79" t="str" cm="1">
        <f t="array" aca="1" ref="BC428" ca="1">IFERROR(IF(INDIRECT(ADDRESS($Z428,COLUMN(),4,1,"Monitoraggio"))="","",INDIRECT(ADDRESS($Z428,COLUMN(),4,1,"Monitoraggio"))),"")</f>
        <v/>
      </c>
      <c r="BD428" s="79" t="str" cm="1">
        <f t="array" aca="1" ref="BD428" ca="1">IFERROR(IF(INDIRECT(ADDRESS($Z428,COLUMN(),4,1,"Monitoraggio"))="","",INDIRECT(ADDRESS($Z428,COLUMN(),4,1,"Monitoraggio"))),"")</f>
        <v/>
      </c>
      <c r="BE428" s="79" t="str" cm="1">
        <f t="array" aca="1" ref="BE428" ca="1">IFERROR(IF(INDIRECT(ADDRESS($Z428,COLUMN(),4,1,"Monitoraggio"))="","",INDIRECT(ADDRESS($Z428,COLUMN(),4,1,"Monitoraggio"))),"")</f>
        <v/>
      </c>
      <c r="BF428" s="79" t="str" cm="1">
        <f t="array" aca="1" ref="BF428" ca="1">IFERROR(IF(INDIRECT(ADDRESS($Z428,COLUMN(),4,1,"Monitoraggio"))="","",INDIRECT(ADDRESS($Z428,COLUMN(),4,1,"Monitoraggio"))),"")</f>
        <v/>
      </c>
      <c r="BG428" s="114" t="str" cm="1">
        <f t="array" aca="1" ref="BG428" ca="1">IFERROR(IF(INDIRECT(ADDRESS($Z428,COLUMN(),4,1,"Monitoraggio"))="","",INDIRECT(ADDRESS($Z428,COLUMN(),4,1,"Monitoraggio"))),"")</f>
        <v/>
      </c>
      <c r="BH428" s="48" t="str" cm="1">
        <f t="array" aca="1" ref="BH428" ca="1">IFERROR(IF(INDIRECT(ADDRESS($Z428,COLUMN(),4,1,"Monitoraggio"))="","",INDIRECT(ADDRESS($Z428,COLUMN(),4,1,"Monitoraggio"))),"")</f>
        <v/>
      </c>
      <c r="BI428" s="84" t="str" cm="1">
        <f t="array" aca="1" ref="BI428" ca="1">IFERROR(IF(INDIRECT(ADDRESS($Z428,COLUMN(),4,1,"Monitoraggio"))="","",INDIRECT(ADDRESS($Z428,COLUMN(),4,1,"Monitoraggio"))),"")</f>
        <v/>
      </c>
      <c r="BJ428" s="81" t="str" cm="1">
        <f t="array" aca="1" ref="BJ428" ca="1">IFERROR(IF(INDIRECT(ADDRESS($Z428,COLUMN(),4,1,"Monitoraggio"))="","",INDIRECT(ADDRESS($Z428,COLUMN(),4,1,"Monitoraggio"))),"")</f>
        <v/>
      </c>
    </row>
    <row r="429" spans="26:62" x14ac:dyDescent="0.2">
      <c r="Z429" s="132" t="str">
        <f>IFERROR(MATCH(ROW()-9,Monitoraggio!Y$1:Y$1000,0),"")</f>
        <v/>
      </c>
      <c r="AA429" s="60" t="str" cm="1">
        <f t="array" aca="1" ref="AA429" ca="1">IFERROR(IF(INDIRECT(ADDRESS($Z429,COLUMN(),4,1,"Monitoraggio"))="","",INDIRECT(ADDRESS($Z429,COLUMN(),4,1,"Monitoraggio"))),"")</f>
        <v/>
      </c>
      <c r="AB429" s="114" t="str" cm="1">
        <f t="array" aca="1" ref="AB429" ca="1">IFERROR(IF(INDIRECT(ADDRESS($Z429,COLUMN(),4,1,"Monitoraggio"))="","",INDIRECT(ADDRESS($Z429,COLUMN(),4,1,"Monitoraggio"))),"")</f>
        <v/>
      </c>
      <c r="AC429" s="114" t="str" cm="1">
        <f t="array" aca="1" ref="AC429" ca="1">IFERROR(IF(INDIRECT(ADDRESS($Z429,COLUMN(),4,1,"Monitoraggio"))="","",INDIRECT(ADDRESS($Z429,COLUMN(),4,1,"Monitoraggio"))),"")</f>
        <v/>
      </c>
      <c r="AD429" s="48" t="str" cm="1">
        <f t="array" aca="1" ref="AD429" ca="1">IFERROR(IF(INDIRECT(ADDRESS($Z429,COLUMN(),4,1,"Monitoraggio"))="","",INDIRECT(ADDRESS($Z429,COLUMN(),4,1,"Monitoraggio"))),"")</f>
        <v/>
      </c>
      <c r="AE429" s="61" t="str" cm="1">
        <f t="array" aca="1" ref="AE429" ca="1">IFERROR(IF(INDIRECT(ADDRESS($Z429,COLUMN(),4,1,"Monitoraggio"))="","",INDIRECT(ADDRESS($Z429,COLUMN(),4,1,"Monitoraggio"))),"")</f>
        <v/>
      </c>
      <c r="AF429" s="116" t="str" cm="1">
        <f t="array" aca="1" ref="AF429" ca="1">IFERROR(IF(INDIRECT(ADDRESS($Z429,COLUMN(),4,1,"Monitoraggio"))="","",INDIRECT(ADDRESS($Z429,COLUMN(),4,1,"Monitoraggio"))),"")</f>
        <v/>
      </c>
      <c r="AG429" s="61" t="str" cm="1">
        <f t="array" aca="1" ref="AG429" ca="1">IFERROR(IF(INDIRECT(ADDRESS($Z429,COLUMN(),4,1,"Monitoraggio"))="","",INDIRECT(ADDRESS($Z429,COLUMN(),4,1,"Monitoraggio"))),"")</f>
        <v/>
      </c>
      <c r="AH429" s="116" t="str" cm="1">
        <f t="array" aca="1" ref="AH429" ca="1">IFERROR(IF(INDIRECT(ADDRESS($Z429,COLUMN(),4,1,"Monitoraggio"))="","",INDIRECT(ADDRESS($Z429,COLUMN(),4,1,"Monitoraggio"))),"")</f>
        <v/>
      </c>
      <c r="AI429" s="114" t="str" cm="1">
        <f t="array" aca="1" ref="AI429" ca="1">IFERROR(IF(INDIRECT(ADDRESS($Z429,COLUMN(),4,1,"Monitoraggio"))="","",INDIRECT(ADDRESS($Z429,COLUMN(),4,1,"Monitoraggio"))),"")</f>
        <v/>
      </c>
      <c r="AJ429" s="118" t="str" cm="1">
        <f t="array" aca="1" ref="AJ429" ca="1">IFERROR(IF(INDIRECT(ADDRESS($Z429,COLUMN(),4,1,"Monitoraggio"))="","",INDIRECT(ADDRESS($Z429,COLUMN(),4,1,"Monitoraggio"))),"")</f>
        <v/>
      </c>
      <c r="AK429" s="119" t="str" cm="1">
        <f t="array" aca="1" ref="AK429" ca="1">IFERROR(IF(INDIRECT(ADDRESS($Z429,COLUMN(),4,1,"Monitoraggio"))="","",INDIRECT(ADDRESS($Z429,COLUMN(),4,1,"Monitoraggio"))),"")</f>
        <v/>
      </c>
      <c r="AL429" s="79" t="str" cm="1">
        <f t="array" aca="1" ref="AL429" ca="1">IFERROR(IF(INDIRECT(ADDRESS($Z429,COLUMN(),4,1,"Monitoraggio"))="","",INDIRECT(ADDRESS($Z429,COLUMN(),4,1,"Monitoraggio"))),"")</f>
        <v/>
      </c>
      <c r="AM429" s="77" t="str" cm="1">
        <f t="array" aca="1" ref="AM429" ca="1">IFERROR(IF(INDIRECT(ADDRESS($Z429,COLUMN(),4,1,"Monitoraggio"))="","",INDIRECT(ADDRESS($Z429,COLUMN(),4,1,"Monitoraggio"))),"")</f>
        <v/>
      </c>
      <c r="AN429" s="79" t="str" cm="1">
        <f t="array" aca="1" ref="AN429" ca="1">IFERROR(IF(INDIRECT(ADDRESS($Z429,COLUMN(),4,1,"Monitoraggio"))="","",INDIRECT(ADDRESS($Z429,COLUMN(),4,1,"Monitoraggio"))),"")</f>
        <v/>
      </c>
      <c r="AO429" s="79" t="str" cm="1">
        <f t="array" aca="1" ref="AO429" ca="1">IFERROR(IF(INDIRECT(ADDRESS($Z429,COLUMN(),4,1,"Monitoraggio"))="","",INDIRECT(ADDRESS($Z429,COLUMN(),4,1,"Monitoraggio"))),"")</f>
        <v/>
      </c>
      <c r="AP429" s="79" t="str" cm="1">
        <f t="array" aca="1" ref="AP429" ca="1">IFERROR(IF(INDIRECT(ADDRESS($Z429,COLUMN(),4,1,"Monitoraggio"))="","",INDIRECT(ADDRESS($Z429,COLUMN(),4,1,"Monitoraggio"))),"")</f>
        <v/>
      </c>
      <c r="AQ429" s="81" t="str" cm="1">
        <f t="array" aca="1" ref="AQ429" ca="1">IFERROR(IF(INDIRECT(ADDRESS($Z429,COLUMN(),4,1,"Monitoraggio"))="","",INDIRECT(ADDRESS($Z429,COLUMN(),4,1,"Monitoraggio"))),"")</f>
        <v/>
      </c>
      <c r="AR429" s="122" t="str" cm="1">
        <f t="array" aca="1" ref="AR429" ca="1">IFERROR(IF(INDIRECT(ADDRESS($Z429,COLUMN(),4,1,"Monitoraggio"))="","",INDIRECT(ADDRESS($Z429,COLUMN(),4,1,"Monitoraggio"))),"")</f>
        <v/>
      </c>
      <c r="AS429" s="118" t="str" cm="1">
        <f t="array" aca="1" ref="AS429" ca="1">IFERROR(IF(INDIRECT(ADDRESS($Z429,COLUMN(),4,1,"Monitoraggio"))="","",INDIRECT(ADDRESS($Z429,COLUMN(),4,1,"Monitoraggio"))),"")</f>
        <v/>
      </c>
      <c r="AT429" s="119" t="str" cm="1">
        <f t="array" aca="1" ref="AT429" ca="1">IFERROR(IF(INDIRECT(ADDRESS($Z429,COLUMN(),4,1,"Monitoraggio"))="","",INDIRECT(ADDRESS($Z429,COLUMN(),4,1,"Monitoraggio"))),"")</f>
        <v/>
      </c>
      <c r="AU429" s="79" t="str" cm="1">
        <f t="array" aca="1" ref="AU429" ca="1">IFERROR(IF(INDIRECT(ADDRESS($Z429,COLUMN(),4,1,"Monitoraggio"))="","",INDIRECT(ADDRESS($Z429,COLUMN(),4,1,"Monitoraggio"))),"")</f>
        <v/>
      </c>
      <c r="AV429" s="119" t="str" cm="1">
        <f t="array" aca="1" ref="AV429" ca="1">IFERROR(IF(INDIRECT(ADDRESS($Z429,COLUMN(),4,1,"Monitoraggio"))="","",INDIRECT(ADDRESS($Z429,COLUMN(),4,1,"Monitoraggio"))),"")</f>
        <v/>
      </c>
      <c r="AW429" s="124" t="str" cm="1">
        <f t="array" aca="1" ref="AW429" ca="1">IFERROR(IF(INDIRECT(ADDRESS($Z429,COLUMN(),4,1,"Monitoraggio"))="","",INDIRECT(ADDRESS($Z429,COLUMN(),4,1,"Monitoraggio"))),"")</f>
        <v/>
      </c>
      <c r="AX429" s="62" t="str" cm="1">
        <f t="array" aca="1" ref="AX429" ca="1">IFERROR(IF(INDIRECT(ADDRESS($Z429,COLUMN(),4,1,"Monitoraggio"))="","",INDIRECT(ADDRESS($Z429,COLUMN(),4,1,"Monitoraggio"))),"")</f>
        <v/>
      </c>
      <c r="AY429" s="79" t="str" cm="1">
        <f t="array" aca="1" ref="AY429" ca="1">IFERROR(IF(INDIRECT(ADDRESS($Z429,COLUMN(),4,1,"Monitoraggio"))="","",INDIRECT(ADDRESS($Z429,COLUMN(),4,1,"Monitoraggio"))),"")</f>
        <v/>
      </c>
      <c r="AZ429" s="84" t="str" cm="1">
        <f t="array" aca="1" ref="AZ429" ca="1">IFERROR(IF(INDIRECT(ADDRESS($Z429,COLUMN(),4,1,"Monitoraggio"))="","",INDIRECT(ADDRESS($Z429,COLUMN(),4,1,"Monitoraggio"))),"")</f>
        <v/>
      </c>
      <c r="BA429" s="81" t="str" cm="1">
        <f t="array" aca="1" ref="BA429" ca="1">IFERROR(IF(INDIRECT(ADDRESS($Z429,COLUMN(),4,1,"Monitoraggio"))="","",INDIRECT(ADDRESS($Z429,COLUMN(),4,1,"Monitoraggio"))),"")</f>
        <v/>
      </c>
      <c r="BB429" s="86" t="str" cm="1">
        <f t="array" aca="1" ref="BB429" ca="1">IFERROR(IF(INDIRECT(ADDRESS($Z429,COLUMN(),4,1,"Monitoraggio"))="","",INDIRECT(ADDRESS($Z429,COLUMN(),4,1,"Monitoraggio"))),"")</f>
        <v/>
      </c>
      <c r="BC429" s="79" t="str" cm="1">
        <f t="array" aca="1" ref="BC429" ca="1">IFERROR(IF(INDIRECT(ADDRESS($Z429,COLUMN(),4,1,"Monitoraggio"))="","",INDIRECT(ADDRESS($Z429,COLUMN(),4,1,"Monitoraggio"))),"")</f>
        <v/>
      </c>
      <c r="BD429" s="79" t="str" cm="1">
        <f t="array" aca="1" ref="BD429" ca="1">IFERROR(IF(INDIRECT(ADDRESS($Z429,COLUMN(),4,1,"Monitoraggio"))="","",INDIRECT(ADDRESS($Z429,COLUMN(),4,1,"Monitoraggio"))),"")</f>
        <v/>
      </c>
      <c r="BE429" s="79" t="str" cm="1">
        <f t="array" aca="1" ref="BE429" ca="1">IFERROR(IF(INDIRECT(ADDRESS($Z429,COLUMN(),4,1,"Monitoraggio"))="","",INDIRECT(ADDRESS($Z429,COLUMN(),4,1,"Monitoraggio"))),"")</f>
        <v/>
      </c>
      <c r="BF429" s="79" t="str" cm="1">
        <f t="array" aca="1" ref="BF429" ca="1">IFERROR(IF(INDIRECT(ADDRESS($Z429,COLUMN(),4,1,"Monitoraggio"))="","",INDIRECT(ADDRESS($Z429,COLUMN(),4,1,"Monitoraggio"))),"")</f>
        <v/>
      </c>
      <c r="BG429" s="114" t="str" cm="1">
        <f t="array" aca="1" ref="BG429" ca="1">IFERROR(IF(INDIRECT(ADDRESS($Z429,COLUMN(),4,1,"Monitoraggio"))="","",INDIRECT(ADDRESS($Z429,COLUMN(),4,1,"Monitoraggio"))),"")</f>
        <v/>
      </c>
      <c r="BH429" s="48" t="str" cm="1">
        <f t="array" aca="1" ref="BH429" ca="1">IFERROR(IF(INDIRECT(ADDRESS($Z429,COLUMN(),4,1,"Monitoraggio"))="","",INDIRECT(ADDRESS($Z429,COLUMN(),4,1,"Monitoraggio"))),"")</f>
        <v/>
      </c>
      <c r="BI429" s="84" t="str" cm="1">
        <f t="array" aca="1" ref="BI429" ca="1">IFERROR(IF(INDIRECT(ADDRESS($Z429,COLUMN(),4,1,"Monitoraggio"))="","",INDIRECT(ADDRESS($Z429,COLUMN(),4,1,"Monitoraggio"))),"")</f>
        <v/>
      </c>
      <c r="BJ429" s="81" t="str" cm="1">
        <f t="array" aca="1" ref="BJ429" ca="1">IFERROR(IF(INDIRECT(ADDRESS($Z429,COLUMN(),4,1,"Monitoraggio"))="","",INDIRECT(ADDRESS($Z429,COLUMN(),4,1,"Monitoraggio"))),"")</f>
        <v/>
      </c>
    </row>
    <row r="430" spans="26:62" x14ac:dyDescent="0.2">
      <c r="Z430" s="132" t="str">
        <f>IFERROR(MATCH(ROW()-9,Monitoraggio!Y$1:Y$1000,0),"")</f>
        <v/>
      </c>
      <c r="AA430" s="60" t="str" cm="1">
        <f t="array" aca="1" ref="AA430" ca="1">IFERROR(IF(INDIRECT(ADDRESS($Z430,COLUMN(),4,1,"Monitoraggio"))="","",INDIRECT(ADDRESS($Z430,COLUMN(),4,1,"Monitoraggio"))),"")</f>
        <v/>
      </c>
      <c r="AB430" s="114" t="str" cm="1">
        <f t="array" aca="1" ref="AB430" ca="1">IFERROR(IF(INDIRECT(ADDRESS($Z430,COLUMN(),4,1,"Monitoraggio"))="","",INDIRECT(ADDRESS($Z430,COLUMN(),4,1,"Monitoraggio"))),"")</f>
        <v/>
      </c>
      <c r="AC430" s="114" t="str" cm="1">
        <f t="array" aca="1" ref="AC430" ca="1">IFERROR(IF(INDIRECT(ADDRESS($Z430,COLUMN(),4,1,"Monitoraggio"))="","",INDIRECT(ADDRESS($Z430,COLUMN(),4,1,"Monitoraggio"))),"")</f>
        <v/>
      </c>
      <c r="AD430" s="48" t="str" cm="1">
        <f t="array" aca="1" ref="AD430" ca="1">IFERROR(IF(INDIRECT(ADDRESS($Z430,COLUMN(),4,1,"Monitoraggio"))="","",INDIRECT(ADDRESS($Z430,COLUMN(),4,1,"Monitoraggio"))),"")</f>
        <v/>
      </c>
      <c r="AE430" s="61" t="str" cm="1">
        <f t="array" aca="1" ref="AE430" ca="1">IFERROR(IF(INDIRECT(ADDRESS($Z430,COLUMN(),4,1,"Monitoraggio"))="","",INDIRECT(ADDRESS($Z430,COLUMN(),4,1,"Monitoraggio"))),"")</f>
        <v/>
      </c>
      <c r="AF430" s="116" t="str" cm="1">
        <f t="array" aca="1" ref="AF430" ca="1">IFERROR(IF(INDIRECT(ADDRESS($Z430,COLUMN(),4,1,"Monitoraggio"))="","",INDIRECT(ADDRESS($Z430,COLUMN(),4,1,"Monitoraggio"))),"")</f>
        <v/>
      </c>
      <c r="AG430" s="61" t="str" cm="1">
        <f t="array" aca="1" ref="AG430" ca="1">IFERROR(IF(INDIRECT(ADDRESS($Z430,COLUMN(),4,1,"Monitoraggio"))="","",INDIRECT(ADDRESS($Z430,COLUMN(),4,1,"Monitoraggio"))),"")</f>
        <v/>
      </c>
      <c r="AH430" s="116" t="str" cm="1">
        <f t="array" aca="1" ref="AH430" ca="1">IFERROR(IF(INDIRECT(ADDRESS($Z430,COLUMN(),4,1,"Monitoraggio"))="","",INDIRECT(ADDRESS($Z430,COLUMN(),4,1,"Monitoraggio"))),"")</f>
        <v/>
      </c>
      <c r="AI430" s="114" t="str" cm="1">
        <f t="array" aca="1" ref="AI430" ca="1">IFERROR(IF(INDIRECT(ADDRESS($Z430,COLUMN(),4,1,"Monitoraggio"))="","",INDIRECT(ADDRESS($Z430,COLUMN(),4,1,"Monitoraggio"))),"")</f>
        <v/>
      </c>
      <c r="AJ430" s="118" t="str" cm="1">
        <f t="array" aca="1" ref="AJ430" ca="1">IFERROR(IF(INDIRECT(ADDRESS($Z430,COLUMN(),4,1,"Monitoraggio"))="","",INDIRECT(ADDRESS($Z430,COLUMN(),4,1,"Monitoraggio"))),"")</f>
        <v/>
      </c>
      <c r="AK430" s="119" t="str" cm="1">
        <f t="array" aca="1" ref="AK430" ca="1">IFERROR(IF(INDIRECT(ADDRESS($Z430,COLUMN(),4,1,"Monitoraggio"))="","",INDIRECT(ADDRESS($Z430,COLUMN(),4,1,"Monitoraggio"))),"")</f>
        <v/>
      </c>
      <c r="AL430" s="79" t="str" cm="1">
        <f t="array" aca="1" ref="AL430" ca="1">IFERROR(IF(INDIRECT(ADDRESS($Z430,COLUMN(),4,1,"Monitoraggio"))="","",INDIRECT(ADDRESS($Z430,COLUMN(),4,1,"Monitoraggio"))),"")</f>
        <v/>
      </c>
      <c r="AM430" s="77" t="str" cm="1">
        <f t="array" aca="1" ref="AM430" ca="1">IFERROR(IF(INDIRECT(ADDRESS($Z430,COLUMN(),4,1,"Monitoraggio"))="","",INDIRECT(ADDRESS($Z430,COLUMN(),4,1,"Monitoraggio"))),"")</f>
        <v/>
      </c>
      <c r="AN430" s="79" t="str" cm="1">
        <f t="array" aca="1" ref="AN430" ca="1">IFERROR(IF(INDIRECT(ADDRESS($Z430,COLUMN(),4,1,"Monitoraggio"))="","",INDIRECT(ADDRESS($Z430,COLUMN(),4,1,"Monitoraggio"))),"")</f>
        <v/>
      </c>
      <c r="AO430" s="79" t="str" cm="1">
        <f t="array" aca="1" ref="AO430" ca="1">IFERROR(IF(INDIRECT(ADDRESS($Z430,COLUMN(),4,1,"Monitoraggio"))="","",INDIRECT(ADDRESS($Z430,COLUMN(),4,1,"Monitoraggio"))),"")</f>
        <v/>
      </c>
      <c r="AP430" s="79" t="str" cm="1">
        <f t="array" aca="1" ref="AP430" ca="1">IFERROR(IF(INDIRECT(ADDRESS($Z430,COLUMN(),4,1,"Monitoraggio"))="","",INDIRECT(ADDRESS($Z430,COLUMN(),4,1,"Monitoraggio"))),"")</f>
        <v/>
      </c>
      <c r="AQ430" s="81" t="str" cm="1">
        <f t="array" aca="1" ref="AQ430" ca="1">IFERROR(IF(INDIRECT(ADDRESS($Z430,COLUMN(),4,1,"Monitoraggio"))="","",INDIRECT(ADDRESS($Z430,COLUMN(),4,1,"Monitoraggio"))),"")</f>
        <v/>
      </c>
      <c r="AR430" s="122" t="str" cm="1">
        <f t="array" aca="1" ref="AR430" ca="1">IFERROR(IF(INDIRECT(ADDRESS($Z430,COLUMN(),4,1,"Monitoraggio"))="","",INDIRECT(ADDRESS($Z430,COLUMN(),4,1,"Monitoraggio"))),"")</f>
        <v/>
      </c>
      <c r="AS430" s="118" t="str" cm="1">
        <f t="array" aca="1" ref="AS430" ca="1">IFERROR(IF(INDIRECT(ADDRESS($Z430,COLUMN(),4,1,"Monitoraggio"))="","",INDIRECT(ADDRESS($Z430,COLUMN(),4,1,"Monitoraggio"))),"")</f>
        <v/>
      </c>
      <c r="AT430" s="119" t="str" cm="1">
        <f t="array" aca="1" ref="AT430" ca="1">IFERROR(IF(INDIRECT(ADDRESS($Z430,COLUMN(),4,1,"Monitoraggio"))="","",INDIRECT(ADDRESS($Z430,COLUMN(),4,1,"Monitoraggio"))),"")</f>
        <v/>
      </c>
      <c r="AU430" s="79" t="str" cm="1">
        <f t="array" aca="1" ref="AU430" ca="1">IFERROR(IF(INDIRECT(ADDRESS($Z430,COLUMN(),4,1,"Monitoraggio"))="","",INDIRECT(ADDRESS($Z430,COLUMN(),4,1,"Monitoraggio"))),"")</f>
        <v/>
      </c>
      <c r="AV430" s="119" t="str" cm="1">
        <f t="array" aca="1" ref="AV430" ca="1">IFERROR(IF(INDIRECT(ADDRESS($Z430,COLUMN(),4,1,"Monitoraggio"))="","",INDIRECT(ADDRESS($Z430,COLUMN(),4,1,"Monitoraggio"))),"")</f>
        <v/>
      </c>
      <c r="AW430" s="124" t="str" cm="1">
        <f t="array" aca="1" ref="AW430" ca="1">IFERROR(IF(INDIRECT(ADDRESS($Z430,COLUMN(),4,1,"Monitoraggio"))="","",INDIRECT(ADDRESS($Z430,COLUMN(),4,1,"Monitoraggio"))),"")</f>
        <v/>
      </c>
      <c r="AX430" s="62" t="str" cm="1">
        <f t="array" aca="1" ref="AX430" ca="1">IFERROR(IF(INDIRECT(ADDRESS($Z430,COLUMN(),4,1,"Monitoraggio"))="","",INDIRECT(ADDRESS($Z430,COLUMN(),4,1,"Monitoraggio"))),"")</f>
        <v/>
      </c>
      <c r="AY430" s="79" t="str" cm="1">
        <f t="array" aca="1" ref="AY430" ca="1">IFERROR(IF(INDIRECT(ADDRESS($Z430,COLUMN(),4,1,"Monitoraggio"))="","",INDIRECT(ADDRESS($Z430,COLUMN(),4,1,"Monitoraggio"))),"")</f>
        <v/>
      </c>
      <c r="AZ430" s="84" t="str" cm="1">
        <f t="array" aca="1" ref="AZ430" ca="1">IFERROR(IF(INDIRECT(ADDRESS($Z430,COLUMN(),4,1,"Monitoraggio"))="","",INDIRECT(ADDRESS($Z430,COLUMN(),4,1,"Monitoraggio"))),"")</f>
        <v/>
      </c>
      <c r="BA430" s="81" t="str" cm="1">
        <f t="array" aca="1" ref="BA430" ca="1">IFERROR(IF(INDIRECT(ADDRESS($Z430,COLUMN(),4,1,"Monitoraggio"))="","",INDIRECT(ADDRESS($Z430,COLUMN(),4,1,"Monitoraggio"))),"")</f>
        <v/>
      </c>
      <c r="BB430" s="86" t="str" cm="1">
        <f t="array" aca="1" ref="BB430" ca="1">IFERROR(IF(INDIRECT(ADDRESS($Z430,COLUMN(),4,1,"Monitoraggio"))="","",INDIRECT(ADDRESS($Z430,COLUMN(),4,1,"Monitoraggio"))),"")</f>
        <v/>
      </c>
      <c r="BC430" s="79" t="str" cm="1">
        <f t="array" aca="1" ref="BC430" ca="1">IFERROR(IF(INDIRECT(ADDRESS($Z430,COLUMN(),4,1,"Monitoraggio"))="","",INDIRECT(ADDRESS($Z430,COLUMN(),4,1,"Monitoraggio"))),"")</f>
        <v/>
      </c>
      <c r="BD430" s="79" t="str" cm="1">
        <f t="array" aca="1" ref="BD430" ca="1">IFERROR(IF(INDIRECT(ADDRESS($Z430,COLUMN(),4,1,"Monitoraggio"))="","",INDIRECT(ADDRESS($Z430,COLUMN(),4,1,"Monitoraggio"))),"")</f>
        <v/>
      </c>
      <c r="BE430" s="79" t="str" cm="1">
        <f t="array" aca="1" ref="BE430" ca="1">IFERROR(IF(INDIRECT(ADDRESS($Z430,COLUMN(),4,1,"Monitoraggio"))="","",INDIRECT(ADDRESS($Z430,COLUMN(),4,1,"Monitoraggio"))),"")</f>
        <v/>
      </c>
      <c r="BF430" s="79" t="str" cm="1">
        <f t="array" aca="1" ref="BF430" ca="1">IFERROR(IF(INDIRECT(ADDRESS($Z430,COLUMN(),4,1,"Monitoraggio"))="","",INDIRECT(ADDRESS($Z430,COLUMN(),4,1,"Monitoraggio"))),"")</f>
        <v/>
      </c>
      <c r="BG430" s="114" t="str" cm="1">
        <f t="array" aca="1" ref="BG430" ca="1">IFERROR(IF(INDIRECT(ADDRESS($Z430,COLUMN(),4,1,"Monitoraggio"))="","",INDIRECT(ADDRESS($Z430,COLUMN(),4,1,"Monitoraggio"))),"")</f>
        <v/>
      </c>
      <c r="BH430" s="48" t="str" cm="1">
        <f t="array" aca="1" ref="BH430" ca="1">IFERROR(IF(INDIRECT(ADDRESS($Z430,COLUMN(),4,1,"Monitoraggio"))="","",INDIRECT(ADDRESS($Z430,COLUMN(),4,1,"Monitoraggio"))),"")</f>
        <v/>
      </c>
      <c r="BI430" s="84" t="str" cm="1">
        <f t="array" aca="1" ref="BI430" ca="1">IFERROR(IF(INDIRECT(ADDRESS($Z430,COLUMN(),4,1,"Monitoraggio"))="","",INDIRECT(ADDRESS($Z430,COLUMN(),4,1,"Monitoraggio"))),"")</f>
        <v/>
      </c>
      <c r="BJ430" s="81" t="str" cm="1">
        <f t="array" aca="1" ref="BJ430" ca="1">IFERROR(IF(INDIRECT(ADDRESS($Z430,COLUMN(),4,1,"Monitoraggio"))="","",INDIRECT(ADDRESS($Z430,COLUMN(),4,1,"Monitoraggio"))),"")</f>
        <v/>
      </c>
    </row>
    <row r="431" spans="26:62" x14ac:dyDescent="0.2">
      <c r="Z431" s="132" t="str">
        <f>IFERROR(MATCH(ROW()-9,Monitoraggio!Y$1:Y$1000,0),"")</f>
        <v/>
      </c>
      <c r="AA431" s="60" t="str" cm="1">
        <f t="array" aca="1" ref="AA431" ca="1">IFERROR(IF(INDIRECT(ADDRESS($Z431,COLUMN(),4,1,"Monitoraggio"))="","",INDIRECT(ADDRESS($Z431,COLUMN(),4,1,"Monitoraggio"))),"")</f>
        <v/>
      </c>
      <c r="AB431" s="114" t="str" cm="1">
        <f t="array" aca="1" ref="AB431" ca="1">IFERROR(IF(INDIRECT(ADDRESS($Z431,COLUMN(),4,1,"Monitoraggio"))="","",INDIRECT(ADDRESS($Z431,COLUMN(),4,1,"Monitoraggio"))),"")</f>
        <v/>
      </c>
      <c r="AC431" s="114" t="str" cm="1">
        <f t="array" aca="1" ref="AC431" ca="1">IFERROR(IF(INDIRECT(ADDRESS($Z431,COLUMN(),4,1,"Monitoraggio"))="","",INDIRECT(ADDRESS($Z431,COLUMN(),4,1,"Monitoraggio"))),"")</f>
        <v/>
      </c>
      <c r="AD431" s="48" t="str" cm="1">
        <f t="array" aca="1" ref="AD431" ca="1">IFERROR(IF(INDIRECT(ADDRESS($Z431,COLUMN(),4,1,"Monitoraggio"))="","",INDIRECT(ADDRESS($Z431,COLUMN(),4,1,"Monitoraggio"))),"")</f>
        <v/>
      </c>
      <c r="AE431" s="61" t="str" cm="1">
        <f t="array" aca="1" ref="AE431" ca="1">IFERROR(IF(INDIRECT(ADDRESS($Z431,COLUMN(),4,1,"Monitoraggio"))="","",INDIRECT(ADDRESS($Z431,COLUMN(),4,1,"Monitoraggio"))),"")</f>
        <v/>
      </c>
      <c r="AF431" s="116" t="str" cm="1">
        <f t="array" aca="1" ref="AF431" ca="1">IFERROR(IF(INDIRECT(ADDRESS($Z431,COLUMN(),4,1,"Monitoraggio"))="","",INDIRECT(ADDRESS($Z431,COLUMN(),4,1,"Monitoraggio"))),"")</f>
        <v/>
      </c>
      <c r="AG431" s="61" t="str" cm="1">
        <f t="array" aca="1" ref="AG431" ca="1">IFERROR(IF(INDIRECT(ADDRESS($Z431,COLUMN(),4,1,"Monitoraggio"))="","",INDIRECT(ADDRESS($Z431,COLUMN(),4,1,"Monitoraggio"))),"")</f>
        <v/>
      </c>
      <c r="AH431" s="116" t="str" cm="1">
        <f t="array" aca="1" ref="AH431" ca="1">IFERROR(IF(INDIRECT(ADDRESS($Z431,COLUMN(),4,1,"Monitoraggio"))="","",INDIRECT(ADDRESS($Z431,COLUMN(),4,1,"Monitoraggio"))),"")</f>
        <v/>
      </c>
      <c r="AI431" s="114" t="str" cm="1">
        <f t="array" aca="1" ref="AI431" ca="1">IFERROR(IF(INDIRECT(ADDRESS($Z431,COLUMN(),4,1,"Monitoraggio"))="","",INDIRECT(ADDRESS($Z431,COLUMN(),4,1,"Monitoraggio"))),"")</f>
        <v/>
      </c>
      <c r="AJ431" s="118" t="str" cm="1">
        <f t="array" aca="1" ref="AJ431" ca="1">IFERROR(IF(INDIRECT(ADDRESS($Z431,COLUMN(),4,1,"Monitoraggio"))="","",INDIRECT(ADDRESS($Z431,COLUMN(),4,1,"Monitoraggio"))),"")</f>
        <v/>
      </c>
      <c r="AK431" s="119" t="str" cm="1">
        <f t="array" aca="1" ref="AK431" ca="1">IFERROR(IF(INDIRECT(ADDRESS($Z431,COLUMN(),4,1,"Monitoraggio"))="","",INDIRECT(ADDRESS($Z431,COLUMN(),4,1,"Monitoraggio"))),"")</f>
        <v/>
      </c>
      <c r="AL431" s="79" t="str" cm="1">
        <f t="array" aca="1" ref="AL431" ca="1">IFERROR(IF(INDIRECT(ADDRESS($Z431,COLUMN(),4,1,"Monitoraggio"))="","",INDIRECT(ADDRESS($Z431,COLUMN(),4,1,"Monitoraggio"))),"")</f>
        <v/>
      </c>
      <c r="AM431" s="77" t="str" cm="1">
        <f t="array" aca="1" ref="AM431" ca="1">IFERROR(IF(INDIRECT(ADDRESS($Z431,COLUMN(),4,1,"Monitoraggio"))="","",INDIRECT(ADDRESS($Z431,COLUMN(),4,1,"Monitoraggio"))),"")</f>
        <v/>
      </c>
      <c r="AN431" s="79" t="str" cm="1">
        <f t="array" aca="1" ref="AN431" ca="1">IFERROR(IF(INDIRECT(ADDRESS($Z431,COLUMN(),4,1,"Monitoraggio"))="","",INDIRECT(ADDRESS($Z431,COLUMN(),4,1,"Monitoraggio"))),"")</f>
        <v/>
      </c>
      <c r="AO431" s="79" t="str" cm="1">
        <f t="array" aca="1" ref="AO431" ca="1">IFERROR(IF(INDIRECT(ADDRESS($Z431,COLUMN(),4,1,"Monitoraggio"))="","",INDIRECT(ADDRESS($Z431,COLUMN(),4,1,"Monitoraggio"))),"")</f>
        <v/>
      </c>
      <c r="AP431" s="79" t="str" cm="1">
        <f t="array" aca="1" ref="AP431" ca="1">IFERROR(IF(INDIRECT(ADDRESS($Z431,COLUMN(),4,1,"Monitoraggio"))="","",INDIRECT(ADDRESS($Z431,COLUMN(),4,1,"Monitoraggio"))),"")</f>
        <v/>
      </c>
      <c r="AQ431" s="81" t="str" cm="1">
        <f t="array" aca="1" ref="AQ431" ca="1">IFERROR(IF(INDIRECT(ADDRESS($Z431,COLUMN(),4,1,"Monitoraggio"))="","",INDIRECT(ADDRESS($Z431,COLUMN(),4,1,"Monitoraggio"))),"")</f>
        <v/>
      </c>
      <c r="AR431" s="122" t="str" cm="1">
        <f t="array" aca="1" ref="AR431" ca="1">IFERROR(IF(INDIRECT(ADDRESS($Z431,COLUMN(),4,1,"Monitoraggio"))="","",INDIRECT(ADDRESS($Z431,COLUMN(),4,1,"Monitoraggio"))),"")</f>
        <v/>
      </c>
      <c r="AS431" s="118" t="str" cm="1">
        <f t="array" aca="1" ref="AS431" ca="1">IFERROR(IF(INDIRECT(ADDRESS($Z431,COLUMN(),4,1,"Monitoraggio"))="","",INDIRECT(ADDRESS($Z431,COLUMN(),4,1,"Monitoraggio"))),"")</f>
        <v/>
      </c>
      <c r="AT431" s="119" t="str" cm="1">
        <f t="array" aca="1" ref="AT431" ca="1">IFERROR(IF(INDIRECT(ADDRESS($Z431,COLUMN(),4,1,"Monitoraggio"))="","",INDIRECT(ADDRESS($Z431,COLUMN(),4,1,"Monitoraggio"))),"")</f>
        <v/>
      </c>
      <c r="AU431" s="79" t="str" cm="1">
        <f t="array" aca="1" ref="AU431" ca="1">IFERROR(IF(INDIRECT(ADDRESS($Z431,COLUMN(),4,1,"Monitoraggio"))="","",INDIRECT(ADDRESS($Z431,COLUMN(),4,1,"Monitoraggio"))),"")</f>
        <v/>
      </c>
      <c r="AV431" s="119" t="str" cm="1">
        <f t="array" aca="1" ref="AV431" ca="1">IFERROR(IF(INDIRECT(ADDRESS($Z431,COLUMN(),4,1,"Monitoraggio"))="","",INDIRECT(ADDRESS($Z431,COLUMN(),4,1,"Monitoraggio"))),"")</f>
        <v/>
      </c>
      <c r="AW431" s="124" t="str" cm="1">
        <f t="array" aca="1" ref="AW431" ca="1">IFERROR(IF(INDIRECT(ADDRESS($Z431,COLUMN(),4,1,"Monitoraggio"))="","",INDIRECT(ADDRESS($Z431,COLUMN(),4,1,"Monitoraggio"))),"")</f>
        <v/>
      </c>
      <c r="AX431" s="62" t="str" cm="1">
        <f t="array" aca="1" ref="AX431" ca="1">IFERROR(IF(INDIRECT(ADDRESS($Z431,COLUMN(),4,1,"Monitoraggio"))="","",INDIRECT(ADDRESS($Z431,COLUMN(),4,1,"Monitoraggio"))),"")</f>
        <v/>
      </c>
      <c r="AY431" s="79" t="str" cm="1">
        <f t="array" aca="1" ref="AY431" ca="1">IFERROR(IF(INDIRECT(ADDRESS($Z431,COLUMN(),4,1,"Monitoraggio"))="","",INDIRECT(ADDRESS($Z431,COLUMN(),4,1,"Monitoraggio"))),"")</f>
        <v/>
      </c>
      <c r="AZ431" s="84" t="str" cm="1">
        <f t="array" aca="1" ref="AZ431" ca="1">IFERROR(IF(INDIRECT(ADDRESS($Z431,COLUMN(),4,1,"Monitoraggio"))="","",INDIRECT(ADDRESS($Z431,COLUMN(),4,1,"Monitoraggio"))),"")</f>
        <v/>
      </c>
      <c r="BA431" s="81" t="str" cm="1">
        <f t="array" aca="1" ref="BA431" ca="1">IFERROR(IF(INDIRECT(ADDRESS($Z431,COLUMN(),4,1,"Monitoraggio"))="","",INDIRECT(ADDRESS($Z431,COLUMN(),4,1,"Monitoraggio"))),"")</f>
        <v/>
      </c>
      <c r="BB431" s="86" t="str" cm="1">
        <f t="array" aca="1" ref="BB431" ca="1">IFERROR(IF(INDIRECT(ADDRESS($Z431,COLUMN(),4,1,"Monitoraggio"))="","",INDIRECT(ADDRESS($Z431,COLUMN(),4,1,"Monitoraggio"))),"")</f>
        <v/>
      </c>
      <c r="BC431" s="79" t="str" cm="1">
        <f t="array" aca="1" ref="BC431" ca="1">IFERROR(IF(INDIRECT(ADDRESS($Z431,COLUMN(),4,1,"Monitoraggio"))="","",INDIRECT(ADDRESS($Z431,COLUMN(),4,1,"Monitoraggio"))),"")</f>
        <v/>
      </c>
      <c r="BD431" s="79" t="str" cm="1">
        <f t="array" aca="1" ref="BD431" ca="1">IFERROR(IF(INDIRECT(ADDRESS($Z431,COLUMN(),4,1,"Monitoraggio"))="","",INDIRECT(ADDRESS($Z431,COLUMN(),4,1,"Monitoraggio"))),"")</f>
        <v/>
      </c>
      <c r="BE431" s="79" t="str" cm="1">
        <f t="array" aca="1" ref="BE431" ca="1">IFERROR(IF(INDIRECT(ADDRESS($Z431,COLUMN(),4,1,"Monitoraggio"))="","",INDIRECT(ADDRESS($Z431,COLUMN(),4,1,"Monitoraggio"))),"")</f>
        <v/>
      </c>
      <c r="BF431" s="79" t="str" cm="1">
        <f t="array" aca="1" ref="BF431" ca="1">IFERROR(IF(INDIRECT(ADDRESS($Z431,COLUMN(),4,1,"Monitoraggio"))="","",INDIRECT(ADDRESS($Z431,COLUMN(),4,1,"Monitoraggio"))),"")</f>
        <v/>
      </c>
      <c r="BG431" s="114" t="str" cm="1">
        <f t="array" aca="1" ref="BG431" ca="1">IFERROR(IF(INDIRECT(ADDRESS($Z431,COLUMN(),4,1,"Monitoraggio"))="","",INDIRECT(ADDRESS($Z431,COLUMN(),4,1,"Monitoraggio"))),"")</f>
        <v/>
      </c>
      <c r="BH431" s="48" t="str" cm="1">
        <f t="array" aca="1" ref="BH431" ca="1">IFERROR(IF(INDIRECT(ADDRESS($Z431,COLUMN(),4,1,"Monitoraggio"))="","",INDIRECT(ADDRESS($Z431,COLUMN(),4,1,"Monitoraggio"))),"")</f>
        <v/>
      </c>
      <c r="BI431" s="84" t="str" cm="1">
        <f t="array" aca="1" ref="BI431" ca="1">IFERROR(IF(INDIRECT(ADDRESS($Z431,COLUMN(),4,1,"Monitoraggio"))="","",INDIRECT(ADDRESS($Z431,COLUMN(),4,1,"Monitoraggio"))),"")</f>
        <v/>
      </c>
      <c r="BJ431" s="81" t="str" cm="1">
        <f t="array" aca="1" ref="BJ431" ca="1">IFERROR(IF(INDIRECT(ADDRESS($Z431,COLUMN(),4,1,"Monitoraggio"))="","",INDIRECT(ADDRESS($Z431,COLUMN(),4,1,"Monitoraggio"))),"")</f>
        <v/>
      </c>
    </row>
    <row r="432" spans="26:62" x14ac:dyDescent="0.2">
      <c r="Z432" s="132" t="str">
        <f>IFERROR(MATCH(ROW()-9,Monitoraggio!Y$1:Y$1000,0),"")</f>
        <v/>
      </c>
      <c r="AA432" s="60" t="str" cm="1">
        <f t="array" aca="1" ref="AA432" ca="1">IFERROR(IF(INDIRECT(ADDRESS($Z432,COLUMN(),4,1,"Monitoraggio"))="","",INDIRECT(ADDRESS($Z432,COLUMN(),4,1,"Monitoraggio"))),"")</f>
        <v/>
      </c>
      <c r="AB432" s="114" t="str" cm="1">
        <f t="array" aca="1" ref="AB432" ca="1">IFERROR(IF(INDIRECT(ADDRESS($Z432,COLUMN(),4,1,"Monitoraggio"))="","",INDIRECT(ADDRESS($Z432,COLUMN(),4,1,"Monitoraggio"))),"")</f>
        <v/>
      </c>
      <c r="AC432" s="114" t="str" cm="1">
        <f t="array" aca="1" ref="AC432" ca="1">IFERROR(IF(INDIRECT(ADDRESS($Z432,COLUMN(),4,1,"Monitoraggio"))="","",INDIRECT(ADDRESS($Z432,COLUMN(),4,1,"Monitoraggio"))),"")</f>
        <v/>
      </c>
      <c r="AD432" s="48" t="str" cm="1">
        <f t="array" aca="1" ref="AD432" ca="1">IFERROR(IF(INDIRECT(ADDRESS($Z432,COLUMN(),4,1,"Monitoraggio"))="","",INDIRECT(ADDRESS($Z432,COLUMN(),4,1,"Monitoraggio"))),"")</f>
        <v/>
      </c>
      <c r="AE432" s="61" t="str" cm="1">
        <f t="array" aca="1" ref="AE432" ca="1">IFERROR(IF(INDIRECT(ADDRESS($Z432,COLUMN(),4,1,"Monitoraggio"))="","",INDIRECT(ADDRESS($Z432,COLUMN(),4,1,"Monitoraggio"))),"")</f>
        <v/>
      </c>
      <c r="AF432" s="116" t="str" cm="1">
        <f t="array" aca="1" ref="AF432" ca="1">IFERROR(IF(INDIRECT(ADDRESS($Z432,COLUMN(),4,1,"Monitoraggio"))="","",INDIRECT(ADDRESS($Z432,COLUMN(),4,1,"Monitoraggio"))),"")</f>
        <v/>
      </c>
      <c r="AG432" s="61" t="str" cm="1">
        <f t="array" aca="1" ref="AG432" ca="1">IFERROR(IF(INDIRECT(ADDRESS($Z432,COLUMN(),4,1,"Monitoraggio"))="","",INDIRECT(ADDRESS($Z432,COLUMN(),4,1,"Monitoraggio"))),"")</f>
        <v/>
      </c>
      <c r="AH432" s="116" t="str" cm="1">
        <f t="array" aca="1" ref="AH432" ca="1">IFERROR(IF(INDIRECT(ADDRESS($Z432,COLUMN(),4,1,"Monitoraggio"))="","",INDIRECT(ADDRESS($Z432,COLUMN(),4,1,"Monitoraggio"))),"")</f>
        <v/>
      </c>
      <c r="AI432" s="114" t="str" cm="1">
        <f t="array" aca="1" ref="AI432" ca="1">IFERROR(IF(INDIRECT(ADDRESS($Z432,COLUMN(),4,1,"Monitoraggio"))="","",INDIRECT(ADDRESS($Z432,COLUMN(),4,1,"Monitoraggio"))),"")</f>
        <v/>
      </c>
      <c r="AJ432" s="118" t="str" cm="1">
        <f t="array" aca="1" ref="AJ432" ca="1">IFERROR(IF(INDIRECT(ADDRESS($Z432,COLUMN(),4,1,"Monitoraggio"))="","",INDIRECT(ADDRESS($Z432,COLUMN(),4,1,"Monitoraggio"))),"")</f>
        <v/>
      </c>
      <c r="AK432" s="119" t="str" cm="1">
        <f t="array" aca="1" ref="AK432" ca="1">IFERROR(IF(INDIRECT(ADDRESS($Z432,COLUMN(),4,1,"Monitoraggio"))="","",INDIRECT(ADDRESS($Z432,COLUMN(),4,1,"Monitoraggio"))),"")</f>
        <v/>
      </c>
      <c r="AL432" s="79" t="str" cm="1">
        <f t="array" aca="1" ref="AL432" ca="1">IFERROR(IF(INDIRECT(ADDRESS($Z432,COLUMN(),4,1,"Monitoraggio"))="","",INDIRECT(ADDRESS($Z432,COLUMN(),4,1,"Monitoraggio"))),"")</f>
        <v/>
      </c>
      <c r="AM432" s="77" t="str" cm="1">
        <f t="array" aca="1" ref="AM432" ca="1">IFERROR(IF(INDIRECT(ADDRESS($Z432,COLUMN(),4,1,"Monitoraggio"))="","",INDIRECT(ADDRESS($Z432,COLUMN(),4,1,"Monitoraggio"))),"")</f>
        <v/>
      </c>
      <c r="AN432" s="79" t="str" cm="1">
        <f t="array" aca="1" ref="AN432" ca="1">IFERROR(IF(INDIRECT(ADDRESS($Z432,COLUMN(),4,1,"Monitoraggio"))="","",INDIRECT(ADDRESS($Z432,COLUMN(),4,1,"Monitoraggio"))),"")</f>
        <v/>
      </c>
      <c r="AO432" s="79" t="str" cm="1">
        <f t="array" aca="1" ref="AO432" ca="1">IFERROR(IF(INDIRECT(ADDRESS($Z432,COLUMN(),4,1,"Monitoraggio"))="","",INDIRECT(ADDRESS($Z432,COLUMN(),4,1,"Monitoraggio"))),"")</f>
        <v/>
      </c>
      <c r="AP432" s="79" t="str" cm="1">
        <f t="array" aca="1" ref="AP432" ca="1">IFERROR(IF(INDIRECT(ADDRESS($Z432,COLUMN(),4,1,"Monitoraggio"))="","",INDIRECT(ADDRESS($Z432,COLUMN(),4,1,"Monitoraggio"))),"")</f>
        <v/>
      </c>
      <c r="AQ432" s="81" t="str" cm="1">
        <f t="array" aca="1" ref="AQ432" ca="1">IFERROR(IF(INDIRECT(ADDRESS($Z432,COLUMN(),4,1,"Monitoraggio"))="","",INDIRECT(ADDRESS($Z432,COLUMN(),4,1,"Monitoraggio"))),"")</f>
        <v/>
      </c>
      <c r="AR432" s="122" t="str" cm="1">
        <f t="array" aca="1" ref="AR432" ca="1">IFERROR(IF(INDIRECT(ADDRESS($Z432,COLUMN(),4,1,"Monitoraggio"))="","",INDIRECT(ADDRESS($Z432,COLUMN(),4,1,"Monitoraggio"))),"")</f>
        <v/>
      </c>
      <c r="AS432" s="118" t="str" cm="1">
        <f t="array" aca="1" ref="AS432" ca="1">IFERROR(IF(INDIRECT(ADDRESS($Z432,COLUMN(),4,1,"Monitoraggio"))="","",INDIRECT(ADDRESS($Z432,COLUMN(),4,1,"Monitoraggio"))),"")</f>
        <v/>
      </c>
      <c r="AT432" s="119" t="str" cm="1">
        <f t="array" aca="1" ref="AT432" ca="1">IFERROR(IF(INDIRECT(ADDRESS($Z432,COLUMN(),4,1,"Monitoraggio"))="","",INDIRECT(ADDRESS($Z432,COLUMN(),4,1,"Monitoraggio"))),"")</f>
        <v/>
      </c>
      <c r="AU432" s="79" t="str" cm="1">
        <f t="array" aca="1" ref="AU432" ca="1">IFERROR(IF(INDIRECT(ADDRESS($Z432,COLUMN(),4,1,"Monitoraggio"))="","",INDIRECT(ADDRESS($Z432,COLUMN(),4,1,"Monitoraggio"))),"")</f>
        <v/>
      </c>
      <c r="AV432" s="119" t="str" cm="1">
        <f t="array" aca="1" ref="AV432" ca="1">IFERROR(IF(INDIRECT(ADDRESS($Z432,COLUMN(),4,1,"Monitoraggio"))="","",INDIRECT(ADDRESS($Z432,COLUMN(),4,1,"Monitoraggio"))),"")</f>
        <v/>
      </c>
      <c r="AW432" s="124" t="str" cm="1">
        <f t="array" aca="1" ref="AW432" ca="1">IFERROR(IF(INDIRECT(ADDRESS($Z432,COLUMN(),4,1,"Monitoraggio"))="","",INDIRECT(ADDRESS($Z432,COLUMN(),4,1,"Monitoraggio"))),"")</f>
        <v/>
      </c>
      <c r="AX432" s="62" t="str" cm="1">
        <f t="array" aca="1" ref="AX432" ca="1">IFERROR(IF(INDIRECT(ADDRESS($Z432,COLUMN(),4,1,"Monitoraggio"))="","",INDIRECT(ADDRESS($Z432,COLUMN(),4,1,"Monitoraggio"))),"")</f>
        <v/>
      </c>
      <c r="AY432" s="79" t="str" cm="1">
        <f t="array" aca="1" ref="AY432" ca="1">IFERROR(IF(INDIRECT(ADDRESS($Z432,COLUMN(),4,1,"Monitoraggio"))="","",INDIRECT(ADDRESS($Z432,COLUMN(),4,1,"Monitoraggio"))),"")</f>
        <v/>
      </c>
      <c r="AZ432" s="84" t="str" cm="1">
        <f t="array" aca="1" ref="AZ432" ca="1">IFERROR(IF(INDIRECT(ADDRESS($Z432,COLUMN(),4,1,"Monitoraggio"))="","",INDIRECT(ADDRESS($Z432,COLUMN(),4,1,"Monitoraggio"))),"")</f>
        <v/>
      </c>
      <c r="BA432" s="81" t="str" cm="1">
        <f t="array" aca="1" ref="BA432" ca="1">IFERROR(IF(INDIRECT(ADDRESS($Z432,COLUMN(),4,1,"Monitoraggio"))="","",INDIRECT(ADDRESS($Z432,COLUMN(),4,1,"Monitoraggio"))),"")</f>
        <v/>
      </c>
      <c r="BB432" s="86" t="str" cm="1">
        <f t="array" aca="1" ref="BB432" ca="1">IFERROR(IF(INDIRECT(ADDRESS($Z432,COLUMN(),4,1,"Monitoraggio"))="","",INDIRECT(ADDRESS($Z432,COLUMN(),4,1,"Monitoraggio"))),"")</f>
        <v/>
      </c>
      <c r="BC432" s="79" t="str" cm="1">
        <f t="array" aca="1" ref="BC432" ca="1">IFERROR(IF(INDIRECT(ADDRESS($Z432,COLUMN(),4,1,"Monitoraggio"))="","",INDIRECT(ADDRESS($Z432,COLUMN(),4,1,"Monitoraggio"))),"")</f>
        <v/>
      </c>
      <c r="BD432" s="79" t="str" cm="1">
        <f t="array" aca="1" ref="BD432" ca="1">IFERROR(IF(INDIRECT(ADDRESS($Z432,COLUMN(),4,1,"Monitoraggio"))="","",INDIRECT(ADDRESS($Z432,COLUMN(),4,1,"Monitoraggio"))),"")</f>
        <v/>
      </c>
      <c r="BE432" s="79" t="str" cm="1">
        <f t="array" aca="1" ref="BE432" ca="1">IFERROR(IF(INDIRECT(ADDRESS($Z432,COLUMN(),4,1,"Monitoraggio"))="","",INDIRECT(ADDRESS($Z432,COLUMN(),4,1,"Monitoraggio"))),"")</f>
        <v/>
      </c>
      <c r="BF432" s="79" t="str" cm="1">
        <f t="array" aca="1" ref="BF432" ca="1">IFERROR(IF(INDIRECT(ADDRESS($Z432,COLUMN(),4,1,"Monitoraggio"))="","",INDIRECT(ADDRESS($Z432,COLUMN(),4,1,"Monitoraggio"))),"")</f>
        <v/>
      </c>
      <c r="BG432" s="114" t="str" cm="1">
        <f t="array" aca="1" ref="BG432" ca="1">IFERROR(IF(INDIRECT(ADDRESS($Z432,COLUMN(),4,1,"Monitoraggio"))="","",INDIRECT(ADDRESS($Z432,COLUMN(),4,1,"Monitoraggio"))),"")</f>
        <v/>
      </c>
      <c r="BH432" s="48" t="str" cm="1">
        <f t="array" aca="1" ref="BH432" ca="1">IFERROR(IF(INDIRECT(ADDRESS($Z432,COLUMN(),4,1,"Monitoraggio"))="","",INDIRECT(ADDRESS($Z432,COLUMN(),4,1,"Monitoraggio"))),"")</f>
        <v/>
      </c>
      <c r="BI432" s="84" t="str" cm="1">
        <f t="array" aca="1" ref="BI432" ca="1">IFERROR(IF(INDIRECT(ADDRESS($Z432,COLUMN(),4,1,"Monitoraggio"))="","",INDIRECT(ADDRESS($Z432,COLUMN(),4,1,"Monitoraggio"))),"")</f>
        <v/>
      </c>
      <c r="BJ432" s="81" t="str" cm="1">
        <f t="array" aca="1" ref="BJ432" ca="1">IFERROR(IF(INDIRECT(ADDRESS($Z432,COLUMN(),4,1,"Monitoraggio"))="","",INDIRECT(ADDRESS($Z432,COLUMN(),4,1,"Monitoraggio"))),"")</f>
        <v/>
      </c>
    </row>
    <row r="433" spans="26:62" x14ac:dyDescent="0.2">
      <c r="Z433" s="132" t="str">
        <f>IFERROR(MATCH(ROW()-9,Monitoraggio!Y$1:Y$1000,0),"")</f>
        <v/>
      </c>
      <c r="AA433" s="60" t="str" cm="1">
        <f t="array" aca="1" ref="AA433" ca="1">IFERROR(IF(INDIRECT(ADDRESS($Z433,COLUMN(),4,1,"Monitoraggio"))="","",INDIRECT(ADDRESS($Z433,COLUMN(),4,1,"Monitoraggio"))),"")</f>
        <v/>
      </c>
      <c r="AB433" s="114" t="str" cm="1">
        <f t="array" aca="1" ref="AB433" ca="1">IFERROR(IF(INDIRECT(ADDRESS($Z433,COLUMN(),4,1,"Monitoraggio"))="","",INDIRECT(ADDRESS($Z433,COLUMN(),4,1,"Monitoraggio"))),"")</f>
        <v/>
      </c>
      <c r="AC433" s="114" t="str" cm="1">
        <f t="array" aca="1" ref="AC433" ca="1">IFERROR(IF(INDIRECT(ADDRESS($Z433,COLUMN(),4,1,"Monitoraggio"))="","",INDIRECT(ADDRESS($Z433,COLUMN(),4,1,"Monitoraggio"))),"")</f>
        <v/>
      </c>
      <c r="AD433" s="48" t="str" cm="1">
        <f t="array" aca="1" ref="AD433" ca="1">IFERROR(IF(INDIRECT(ADDRESS($Z433,COLUMN(),4,1,"Monitoraggio"))="","",INDIRECT(ADDRESS($Z433,COLUMN(),4,1,"Monitoraggio"))),"")</f>
        <v/>
      </c>
      <c r="AE433" s="61" t="str" cm="1">
        <f t="array" aca="1" ref="AE433" ca="1">IFERROR(IF(INDIRECT(ADDRESS($Z433,COLUMN(),4,1,"Monitoraggio"))="","",INDIRECT(ADDRESS($Z433,COLUMN(),4,1,"Monitoraggio"))),"")</f>
        <v/>
      </c>
      <c r="AF433" s="116" t="str" cm="1">
        <f t="array" aca="1" ref="AF433" ca="1">IFERROR(IF(INDIRECT(ADDRESS($Z433,COLUMN(),4,1,"Monitoraggio"))="","",INDIRECT(ADDRESS($Z433,COLUMN(),4,1,"Monitoraggio"))),"")</f>
        <v/>
      </c>
      <c r="AG433" s="61" t="str" cm="1">
        <f t="array" aca="1" ref="AG433" ca="1">IFERROR(IF(INDIRECT(ADDRESS($Z433,COLUMN(),4,1,"Monitoraggio"))="","",INDIRECT(ADDRESS($Z433,COLUMN(),4,1,"Monitoraggio"))),"")</f>
        <v/>
      </c>
      <c r="AH433" s="116" t="str" cm="1">
        <f t="array" aca="1" ref="AH433" ca="1">IFERROR(IF(INDIRECT(ADDRESS($Z433,COLUMN(),4,1,"Monitoraggio"))="","",INDIRECT(ADDRESS($Z433,COLUMN(),4,1,"Monitoraggio"))),"")</f>
        <v/>
      </c>
      <c r="AI433" s="114" t="str" cm="1">
        <f t="array" aca="1" ref="AI433" ca="1">IFERROR(IF(INDIRECT(ADDRESS($Z433,COLUMN(),4,1,"Monitoraggio"))="","",INDIRECT(ADDRESS($Z433,COLUMN(),4,1,"Monitoraggio"))),"")</f>
        <v/>
      </c>
      <c r="AJ433" s="118" t="str" cm="1">
        <f t="array" aca="1" ref="AJ433" ca="1">IFERROR(IF(INDIRECT(ADDRESS($Z433,COLUMN(),4,1,"Monitoraggio"))="","",INDIRECT(ADDRESS($Z433,COLUMN(),4,1,"Monitoraggio"))),"")</f>
        <v/>
      </c>
      <c r="AK433" s="119" t="str" cm="1">
        <f t="array" aca="1" ref="AK433" ca="1">IFERROR(IF(INDIRECT(ADDRESS($Z433,COLUMN(),4,1,"Monitoraggio"))="","",INDIRECT(ADDRESS($Z433,COLUMN(),4,1,"Monitoraggio"))),"")</f>
        <v/>
      </c>
      <c r="AL433" s="79" t="str" cm="1">
        <f t="array" aca="1" ref="AL433" ca="1">IFERROR(IF(INDIRECT(ADDRESS($Z433,COLUMN(),4,1,"Monitoraggio"))="","",INDIRECT(ADDRESS($Z433,COLUMN(),4,1,"Monitoraggio"))),"")</f>
        <v/>
      </c>
      <c r="AM433" s="77" t="str" cm="1">
        <f t="array" aca="1" ref="AM433" ca="1">IFERROR(IF(INDIRECT(ADDRESS($Z433,COLUMN(),4,1,"Monitoraggio"))="","",INDIRECT(ADDRESS($Z433,COLUMN(),4,1,"Monitoraggio"))),"")</f>
        <v/>
      </c>
      <c r="AN433" s="79" t="str" cm="1">
        <f t="array" aca="1" ref="AN433" ca="1">IFERROR(IF(INDIRECT(ADDRESS($Z433,COLUMN(),4,1,"Monitoraggio"))="","",INDIRECT(ADDRESS($Z433,COLUMN(),4,1,"Monitoraggio"))),"")</f>
        <v/>
      </c>
      <c r="AO433" s="79" t="str" cm="1">
        <f t="array" aca="1" ref="AO433" ca="1">IFERROR(IF(INDIRECT(ADDRESS($Z433,COLUMN(),4,1,"Monitoraggio"))="","",INDIRECT(ADDRESS($Z433,COLUMN(),4,1,"Monitoraggio"))),"")</f>
        <v/>
      </c>
      <c r="AP433" s="79" t="str" cm="1">
        <f t="array" aca="1" ref="AP433" ca="1">IFERROR(IF(INDIRECT(ADDRESS($Z433,COLUMN(),4,1,"Monitoraggio"))="","",INDIRECT(ADDRESS($Z433,COLUMN(),4,1,"Monitoraggio"))),"")</f>
        <v/>
      </c>
      <c r="AQ433" s="81" t="str" cm="1">
        <f t="array" aca="1" ref="AQ433" ca="1">IFERROR(IF(INDIRECT(ADDRESS($Z433,COLUMN(),4,1,"Monitoraggio"))="","",INDIRECT(ADDRESS($Z433,COLUMN(),4,1,"Monitoraggio"))),"")</f>
        <v/>
      </c>
      <c r="AR433" s="122" t="str" cm="1">
        <f t="array" aca="1" ref="AR433" ca="1">IFERROR(IF(INDIRECT(ADDRESS($Z433,COLUMN(),4,1,"Monitoraggio"))="","",INDIRECT(ADDRESS($Z433,COLUMN(),4,1,"Monitoraggio"))),"")</f>
        <v/>
      </c>
      <c r="AS433" s="118" t="str" cm="1">
        <f t="array" aca="1" ref="AS433" ca="1">IFERROR(IF(INDIRECT(ADDRESS($Z433,COLUMN(),4,1,"Monitoraggio"))="","",INDIRECT(ADDRESS($Z433,COLUMN(),4,1,"Monitoraggio"))),"")</f>
        <v/>
      </c>
      <c r="AT433" s="119" t="str" cm="1">
        <f t="array" aca="1" ref="AT433" ca="1">IFERROR(IF(INDIRECT(ADDRESS($Z433,COLUMN(),4,1,"Monitoraggio"))="","",INDIRECT(ADDRESS($Z433,COLUMN(),4,1,"Monitoraggio"))),"")</f>
        <v/>
      </c>
      <c r="AU433" s="79" t="str" cm="1">
        <f t="array" aca="1" ref="AU433" ca="1">IFERROR(IF(INDIRECT(ADDRESS($Z433,COLUMN(),4,1,"Monitoraggio"))="","",INDIRECT(ADDRESS($Z433,COLUMN(),4,1,"Monitoraggio"))),"")</f>
        <v/>
      </c>
      <c r="AV433" s="119" t="str" cm="1">
        <f t="array" aca="1" ref="AV433" ca="1">IFERROR(IF(INDIRECT(ADDRESS($Z433,COLUMN(),4,1,"Monitoraggio"))="","",INDIRECT(ADDRESS($Z433,COLUMN(),4,1,"Monitoraggio"))),"")</f>
        <v/>
      </c>
      <c r="AW433" s="124" t="str" cm="1">
        <f t="array" aca="1" ref="AW433" ca="1">IFERROR(IF(INDIRECT(ADDRESS($Z433,COLUMN(),4,1,"Monitoraggio"))="","",INDIRECT(ADDRESS($Z433,COLUMN(),4,1,"Monitoraggio"))),"")</f>
        <v/>
      </c>
      <c r="AX433" s="62" t="str" cm="1">
        <f t="array" aca="1" ref="AX433" ca="1">IFERROR(IF(INDIRECT(ADDRESS($Z433,COLUMN(),4,1,"Monitoraggio"))="","",INDIRECT(ADDRESS($Z433,COLUMN(),4,1,"Monitoraggio"))),"")</f>
        <v/>
      </c>
      <c r="AY433" s="79" t="str" cm="1">
        <f t="array" aca="1" ref="AY433" ca="1">IFERROR(IF(INDIRECT(ADDRESS($Z433,COLUMN(),4,1,"Monitoraggio"))="","",INDIRECT(ADDRESS($Z433,COLUMN(),4,1,"Monitoraggio"))),"")</f>
        <v/>
      </c>
      <c r="AZ433" s="84" t="str" cm="1">
        <f t="array" aca="1" ref="AZ433" ca="1">IFERROR(IF(INDIRECT(ADDRESS($Z433,COLUMN(),4,1,"Monitoraggio"))="","",INDIRECT(ADDRESS($Z433,COLUMN(),4,1,"Monitoraggio"))),"")</f>
        <v/>
      </c>
      <c r="BA433" s="81" t="str" cm="1">
        <f t="array" aca="1" ref="BA433" ca="1">IFERROR(IF(INDIRECT(ADDRESS($Z433,COLUMN(),4,1,"Monitoraggio"))="","",INDIRECT(ADDRESS($Z433,COLUMN(),4,1,"Monitoraggio"))),"")</f>
        <v/>
      </c>
      <c r="BB433" s="86" t="str" cm="1">
        <f t="array" aca="1" ref="BB433" ca="1">IFERROR(IF(INDIRECT(ADDRESS($Z433,COLUMN(),4,1,"Monitoraggio"))="","",INDIRECT(ADDRESS($Z433,COLUMN(),4,1,"Monitoraggio"))),"")</f>
        <v/>
      </c>
      <c r="BC433" s="79" t="str" cm="1">
        <f t="array" aca="1" ref="BC433" ca="1">IFERROR(IF(INDIRECT(ADDRESS($Z433,COLUMN(),4,1,"Monitoraggio"))="","",INDIRECT(ADDRESS($Z433,COLUMN(),4,1,"Monitoraggio"))),"")</f>
        <v/>
      </c>
      <c r="BD433" s="79" t="str" cm="1">
        <f t="array" aca="1" ref="BD433" ca="1">IFERROR(IF(INDIRECT(ADDRESS($Z433,COLUMN(),4,1,"Monitoraggio"))="","",INDIRECT(ADDRESS($Z433,COLUMN(),4,1,"Monitoraggio"))),"")</f>
        <v/>
      </c>
      <c r="BE433" s="79" t="str" cm="1">
        <f t="array" aca="1" ref="BE433" ca="1">IFERROR(IF(INDIRECT(ADDRESS($Z433,COLUMN(),4,1,"Monitoraggio"))="","",INDIRECT(ADDRESS($Z433,COLUMN(),4,1,"Monitoraggio"))),"")</f>
        <v/>
      </c>
      <c r="BF433" s="79" t="str" cm="1">
        <f t="array" aca="1" ref="BF433" ca="1">IFERROR(IF(INDIRECT(ADDRESS($Z433,COLUMN(),4,1,"Monitoraggio"))="","",INDIRECT(ADDRESS($Z433,COLUMN(),4,1,"Monitoraggio"))),"")</f>
        <v/>
      </c>
      <c r="BG433" s="114" t="str" cm="1">
        <f t="array" aca="1" ref="BG433" ca="1">IFERROR(IF(INDIRECT(ADDRESS($Z433,COLUMN(),4,1,"Monitoraggio"))="","",INDIRECT(ADDRESS($Z433,COLUMN(),4,1,"Monitoraggio"))),"")</f>
        <v/>
      </c>
      <c r="BH433" s="48" t="str" cm="1">
        <f t="array" aca="1" ref="BH433" ca="1">IFERROR(IF(INDIRECT(ADDRESS($Z433,COLUMN(),4,1,"Monitoraggio"))="","",INDIRECT(ADDRESS($Z433,COLUMN(),4,1,"Monitoraggio"))),"")</f>
        <v/>
      </c>
      <c r="BI433" s="84" t="str" cm="1">
        <f t="array" aca="1" ref="BI433" ca="1">IFERROR(IF(INDIRECT(ADDRESS($Z433,COLUMN(),4,1,"Monitoraggio"))="","",INDIRECT(ADDRESS($Z433,COLUMN(),4,1,"Monitoraggio"))),"")</f>
        <v/>
      </c>
      <c r="BJ433" s="81" t="str" cm="1">
        <f t="array" aca="1" ref="BJ433" ca="1">IFERROR(IF(INDIRECT(ADDRESS($Z433,COLUMN(),4,1,"Monitoraggio"))="","",INDIRECT(ADDRESS($Z433,COLUMN(),4,1,"Monitoraggio"))),"")</f>
        <v/>
      </c>
    </row>
    <row r="434" spans="26:62" x14ac:dyDescent="0.2">
      <c r="Z434" s="132" t="str">
        <f>IFERROR(MATCH(ROW()-9,Monitoraggio!Y$1:Y$1000,0),"")</f>
        <v/>
      </c>
      <c r="AA434" s="60" t="str" cm="1">
        <f t="array" aca="1" ref="AA434" ca="1">IFERROR(IF(INDIRECT(ADDRESS($Z434,COLUMN(),4,1,"Monitoraggio"))="","",INDIRECT(ADDRESS($Z434,COLUMN(),4,1,"Monitoraggio"))),"")</f>
        <v/>
      </c>
      <c r="AB434" s="114" t="str" cm="1">
        <f t="array" aca="1" ref="AB434" ca="1">IFERROR(IF(INDIRECT(ADDRESS($Z434,COLUMN(),4,1,"Monitoraggio"))="","",INDIRECT(ADDRESS($Z434,COLUMN(),4,1,"Monitoraggio"))),"")</f>
        <v/>
      </c>
      <c r="AC434" s="114" t="str" cm="1">
        <f t="array" aca="1" ref="AC434" ca="1">IFERROR(IF(INDIRECT(ADDRESS($Z434,COLUMN(),4,1,"Monitoraggio"))="","",INDIRECT(ADDRESS($Z434,COLUMN(),4,1,"Monitoraggio"))),"")</f>
        <v/>
      </c>
      <c r="AD434" s="48" t="str" cm="1">
        <f t="array" aca="1" ref="AD434" ca="1">IFERROR(IF(INDIRECT(ADDRESS($Z434,COLUMN(),4,1,"Monitoraggio"))="","",INDIRECT(ADDRESS($Z434,COLUMN(),4,1,"Monitoraggio"))),"")</f>
        <v/>
      </c>
      <c r="AE434" s="61" t="str" cm="1">
        <f t="array" aca="1" ref="AE434" ca="1">IFERROR(IF(INDIRECT(ADDRESS($Z434,COLUMN(),4,1,"Monitoraggio"))="","",INDIRECT(ADDRESS($Z434,COLUMN(),4,1,"Monitoraggio"))),"")</f>
        <v/>
      </c>
      <c r="AF434" s="116" t="str" cm="1">
        <f t="array" aca="1" ref="AF434" ca="1">IFERROR(IF(INDIRECT(ADDRESS($Z434,COLUMN(),4,1,"Monitoraggio"))="","",INDIRECT(ADDRESS($Z434,COLUMN(),4,1,"Monitoraggio"))),"")</f>
        <v/>
      </c>
      <c r="AG434" s="61" t="str" cm="1">
        <f t="array" aca="1" ref="AG434" ca="1">IFERROR(IF(INDIRECT(ADDRESS($Z434,COLUMN(),4,1,"Monitoraggio"))="","",INDIRECT(ADDRESS($Z434,COLUMN(),4,1,"Monitoraggio"))),"")</f>
        <v/>
      </c>
      <c r="AH434" s="116" t="str" cm="1">
        <f t="array" aca="1" ref="AH434" ca="1">IFERROR(IF(INDIRECT(ADDRESS($Z434,COLUMN(),4,1,"Monitoraggio"))="","",INDIRECT(ADDRESS($Z434,COLUMN(),4,1,"Monitoraggio"))),"")</f>
        <v/>
      </c>
      <c r="AI434" s="114" t="str" cm="1">
        <f t="array" aca="1" ref="AI434" ca="1">IFERROR(IF(INDIRECT(ADDRESS($Z434,COLUMN(),4,1,"Monitoraggio"))="","",INDIRECT(ADDRESS($Z434,COLUMN(),4,1,"Monitoraggio"))),"")</f>
        <v/>
      </c>
      <c r="AJ434" s="118" t="str" cm="1">
        <f t="array" aca="1" ref="AJ434" ca="1">IFERROR(IF(INDIRECT(ADDRESS($Z434,COLUMN(),4,1,"Monitoraggio"))="","",INDIRECT(ADDRESS($Z434,COLUMN(),4,1,"Monitoraggio"))),"")</f>
        <v/>
      </c>
      <c r="AK434" s="119" t="str" cm="1">
        <f t="array" aca="1" ref="AK434" ca="1">IFERROR(IF(INDIRECT(ADDRESS($Z434,COLUMN(),4,1,"Monitoraggio"))="","",INDIRECT(ADDRESS($Z434,COLUMN(),4,1,"Monitoraggio"))),"")</f>
        <v/>
      </c>
      <c r="AL434" s="79" t="str" cm="1">
        <f t="array" aca="1" ref="AL434" ca="1">IFERROR(IF(INDIRECT(ADDRESS($Z434,COLUMN(),4,1,"Monitoraggio"))="","",INDIRECT(ADDRESS($Z434,COLUMN(),4,1,"Monitoraggio"))),"")</f>
        <v/>
      </c>
      <c r="AM434" s="77" t="str" cm="1">
        <f t="array" aca="1" ref="AM434" ca="1">IFERROR(IF(INDIRECT(ADDRESS($Z434,COLUMN(),4,1,"Monitoraggio"))="","",INDIRECT(ADDRESS($Z434,COLUMN(),4,1,"Monitoraggio"))),"")</f>
        <v/>
      </c>
      <c r="AN434" s="79" t="str" cm="1">
        <f t="array" aca="1" ref="AN434" ca="1">IFERROR(IF(INDIRECT(ADDRESS($Z434,COLUMN(),4,1,"Monitoraggio"))="","",INDIRECT(ADDRESS($Z434,COLUMN(),4,1,"Monitoraggio"))),"")</f>
        <v/>
      </c>
      <c r="AO434" s="79" t="str" cm="1">
        <f t="array" aca="1" ref="AO434" ca="1">IFERROR(IF(INDIRECT(ADDRESS($Z434,COLUMN(),4,1,"Monitoraggio"))="","",INDIRECT(ADDRESS($Z434,COLUMN(),4,1,"Monitoraggio"))),"")</f>
        <v/>
      </c>
      <c r="AP434" s="79" t="str" cm="1">
        <f t="array" aca="1" ref="AP434" ca="1">IFERROR(IF(INDIRECT(ADDRESS($Z434,COLUMN(),4,1,"Monitoraggio"))="","",INDIRECT(ADDRESS($Z434,COLUMN(),4,1,"Monitoraggio"))),"")</f>
        <v/>
      </c>
      <c r="AQ434" s="81" t="str" cm="1">
        <f t="array" aca="1" ref="AQ434" ca="1">IFERROR(IF(INDIRECT(ADDRESS($Z434,COLUMN(),4,1,"Monitoraggio"))="","",INDIRECT(ADDRESS($Z434,COLUMN(),4,1,"Monitoraggio"))),"")</f>
        <v/>
      </c>
      <c r="AR434" s="122" t="str" cm="1">
        <f t="array" aca="1" ref="AR434" ca="1">IFERROR(IF(INDIRECT(ADDRESS($Z434,COLUMN(),4,1,"Monitoraggio"))="","",INDIRECT(ADDRESS($Z434,COLUMN(),4,1,"Monitoraggio"))),"")</f>
        <v/>
      </c>
      <c r="AS434" s="118" t="str" cm="1">
        <f t="array" aca="1" ref="AS434" ca="1">IFERROR(IF(INDIRECT(ADDRESS($Z434,COLUMN(),4,1,"Monitoraggio"))="","",INDIRECT(ADDRESS($Z434,COLUMN(),4,1,"Monitoraggio"))),"")</f>
        <v/>
      </c>
      <c r="AT434" s="119" t="str" cm="1">
        <f t="array" aca="1" ref="AT434" ca="1">IFERROR(IF(INDIRECT(ADDRESS($Z434,COLUMN(),4,1,"Monitoraggio"))="","",INDIRECT(ADDRESS($Z434,COLUMN(),4,1,"Monitoraggio"))),"")</f>
        <v/>
      </c>
      <c r="AU434" s="79" t="str" cm="1">
        <f t="array" aca="1" ref="AU434" ca="1">IFERROR(IF(INDIRECT(ADDRESS($Z434,COLUMN(),4,1,"Monitoraggio"))="","",INDIRECT(ADDRESS($Z434,COLUMN(),4,1,"Monitoraggio"))),"")</f>
        <v/>
      </c>
      <c r="AV434" s="119" t="str" cm="1">
        <f t="array" aca="1" ref="AV434" ca="1">IFERROR(IF(INDIRECT(ADDRESS($Z434,COLUMN(),4,1,"Monitoraggio"))="","",INDIRECT(ADDRESS($Z434,COLUMN(),4,1,"Monitoraggio"))),"")</f>
        <v/>
      </c>
      <c r="AW434" s="124" t="str" cm="1">
        <f t="array" aca="1" ref="AW434" ca="1">IFERROR(IF(INDIRECT(ADDRESS($Z434,COLUMN(),4,1,"Monitoraggio"))="","",INDIRECT(ADDRESS($Z434,COLUMN(),4,1,"Monitoraggio"))),"")</f>
        <v/>
      </c>
      <c r="AX434" s="62" t="str" cm="1">
        <f t="array" aca="1" ref="AX434" ca="1">IFERROR(IF(INDIRECT(ADDRESS($Z434,COLUMN(),4,1,"Monitoraggio"))="","",INDIRECT(ADDRESS($Z434,COLUMN(),4,1,"Monitoraggio"))),"")</f>
        <v/>
      </c>
      <c r="AY434" s="79" t="str" cm="1">
        <f t="array" aca="1" ref="AY434" ca="1">IFERROR(IF(INDIRECT(ADDRESS($Z434,COLUMN(),4,1,"Monitoraggio"))="","",INDIRECT(ADDRESS($Z434,COLUMN(),4,1,"Monitoraggio"))),"")</f>
        <v/>
      </c>
      <c r="AZ434" s="84" t="str" cm="1">
        <f t="array" aca="1" ref="AZ434" ca="1">IFERROR(IF(INDIRECT(ADDRESS($Z434,COLUMN(),4,1,"Monitoraggio"))="","",INDIRECT(ADDRESS($Z434,COLUMN(),4,1,"Monitoraggio"))),"")</f>
        <v/>
      </c>
      <c r="BA434" s="81" t="str" cm="1">
        <f t="array" aca="1" ref="BA434" ca="1">IFERROR(IF(INDIRECT(ADDRESS($Z434,COLUMN(),4,1,"Monitoraggio"))="","",INDIRECT(ADDRESS($Z434,COLUMN(),4,1,"Monitoraggio"))),"")</f>
        <v/>
      </c>
      <c r="BB434" s="86" t="str" cm="1">
        <f t="array" aca="1" ref="BB434" ca="1">IFERROR(IF(INDIRECT(ADDRESS($Z434,COLUMN(),4,1,"Monitoraggio"))="","",INDIRECT(ADDRESS($Z434,COLUMN(),4,1,"Monitoraggio"))),"")</f>
        <v/>
      </c>
      <c r="BC434" s="79" t="str" cm="1">
        <f t="array" aca="1" ref="BC434" ca="1">IFERROR(IF(INDIRECT(ADDRESS($Z434,COLUMN(),4,1,"Monitoraggio"))="","",INDIRECT(ADDRESS($Z434,COLUMN(),4,1,"Monitoraggio"))),"")</f>
        <v/>
      </c>
      <c r="BD434" s="79" t="str" cm="1">
        <f t="array" aca="1" ref="BD434" ca="1">IFERROR(IF(INDIRECT(ADDRESS($Z434,COLUMN(),4,1,"Monitoraggio"))="","",INDIRECT(ADDRESS($Z434,COLUMN(),4,1,"Monitoraggio"))),"")</f>
        <v/>
      </c>
      <c r="BE434" s="79" t="str" cm="1">
        <f t="array" aca="1" ref="BE434" ca="1">IFERROR(IF(INDIRECT(ADDRESS($Z434,COLUMN(),4,1,"Monitoraggio"))="","",INDIRECT(ADDRESS($Z434,COLUMN(),4,1,"Monitoraggio"))),"")</f>
        <v/>
      </c>
      <c r="BF434" s="79" t="str" cm="1">
        <f t="array" aca="1" ref="BF434" ca="1">IFERROR(IF(INDIRECT(ADDRESS($Z434,COLUMN(),4,1,"Monitoraggio"))="","",INDIRECT(ADDRESS($Z434,COLUMN(),4,1,"Monitoraggio"))),"")</f>
        <v/>
      </c>
      <c r="BG434" s="114" t="str" cm="1">
        <f t="array" aca="1" ref="BG434" ca="1">IFERROR(IF(INDIRECT(ADDRESS($Z434,COLUMN(),4,1,"Monitoraggio"))="","",INDIRECT(ADDRESS($Z434,COLUMN(),4,1,"Monitoraggio"))),"")</f>
        <v/>
      </c>
      <c r="BH434" s="48" t="str" cm="1">
        <f t="array" aca="1" ref="BH434" ca="1">IFERROR(IF(INDIRECT(ADDRESS($Z434,COLUMN(),4,1,"Monitoraggio"))="","",INDIRECT(ADDRESS($Z434,COLUMN(),4,1,"Monitoraggio"))),"")</f>
        <v/>
      </c>
      <c r="BI434" s="84" t="str" cm="1">
        <f t="array" aca="1" ref="BI434" ca="1">IFERROR(IF(INDIRECT(ADDRESS($Z434,COLUMN(),4,1,"Monitoraggio"))="","",INDIRECT(ADDRESS($Z434,COLUMN(),4,1,"Monitoraggio"))),"")</f>
        <v/>
      </c>
      <c r="BJ434" s="81" t="str" cm="1">
        <f t="array" aca="1" ref="BJ434" ca="1">IFERROR(IF(INDIRECT(ADDRESS($Z434,COLUMN(),4,1,"Monitoraggio"))="","",INDIRECT(ADDRESS($Z434,COLUMN(),4,1,"Monitoraggio"))),"")</f>
        <v/>
      </c>
    </row>
    <row r="435" spans="26:62" x14ac:dyDescent="0.2">
      <c r="Z435" s="132" t="str">
        <f>IFERROR(MATCH(ROW()-9,Monitoraggio!Y$1:Y$1000,0),"")</f>
        <v/>
      </c>
      <c r="AA435" s="60" t="str" cm="1">
        <f t="array" aca="1" ref="AA435" ca="1">IFERROR(IF(INDIRECT(ADDRESS($Z435,COLUMN(),4,1,"Monitoraggio"))="","",INDIRECT(ADDRESS($Z435,COLUMN(),4,1,"Monitoraggio"))),"")</f>
        <v/>
      </c>
      <c r="AB435" s="114" t="str" cm="1">
        <f t="array" aca="1" ref="AB435" ca="1">IFERROR(IF(INDIRECT(ADDRESS($Z435,COLUMN(),4,1,"Monitoraggio"))="","",INDIRECT(ADDRESS($Z435,COLUMN(),4,1,"Monitoraggio"))),"")</f>
        <v/>
      </c>
      <c r="AC435" s="114" t="str" cm="1">
        <f t="array" aca="1" ref="AC435" ca="1">IFERROR(IF(INDIRECT(ADDRESS($Z435,COLUMN(),4,1,"Monitoraggio"))="","",INDIRECT(ADDRESS($Z435,COLUMN(),4,1,"Monitoraggio"))),"")</f>
        <v/>
      </c>
      <c r="AD435" s="48" t="str" cm="1">
        <f t="array" aca="1" ref="AD435" ca="1">IFERROR(IF(INDIRECT(ADDRESS($Z435,COLUMN(),4,1,"Monitoraggio"))="","",INDIRECT(ADDRESS($Z435,COLUMN(),4,1,"Monitoraggio"))),"")</f>
        <v/>
      </c>
      <c r="AE435" s="61" t="str" cm="1">
        <f t="array" aca="1" ref="AE435" ca="1">IFERROR(IF(INDIRECT(ADDRESS($Z435,COLUMN(),4,1,"Monitoraggio"))="","",INDIRECT(ADDRESS($Z435,COLUMN(),4,1,"Monitoraggio"))),"")</f>
        <v/>
      </c>
      <c r="AF435" s="116" t="str" cm="1">
        <f t="array" aca="1" ref="AF435" ca="1">IFERROR(IF(INDIRECT(ADDRESS($Z435,COLUMN(),4,1,"Monitoraggio"))="","",INDIRECT(ADDRESS($Z435,COLUMN(),4,1,"Monitoraggio"))),"")</f>
        <v/>
      </c>
      <c r="AG435" s="61" t="str" cm="1">
        <f t="array" aca="1" ref="AG435" ca="1">IFERROR(IF(INDIRECT(ADDRESS($Z435,COLUMN(),4,1,"Monitoraggio"))="","",INDIRECT(ADDRESS($Z435,COLUMN(),4,1,"Monitoraggio"))),"")</f>
        <v/>
      </c>
      <c r="AH435" s="116" t="str" cm="1">
        <f t="array" aca="1" ref="AH435" ca="1">IFERROR(IF(INDIRECT(ADDRESS($Z435,COLUMN(),4,1,"Monitoraggio"))="","",INDIRECT(ADDRESS($Z435,COLUMN(),4,1,"Monitoraggio"))),"")</f>
        <v/>
      </c>
      <c r="AI435" s="114" t="str" cm="1">
        <f t="array" aca="1" ref="AI435" ca="1">IFERROR(IF(INDIRECT(ADDRESS($Z435,COLUMN(),4,1,"Monitoraggio"))="","",INDIRECT(ADDRESS($Z435,COLUMN(),4,1,"Monitoraggio"))),"")</f>
        <v/>
      </c>
      <c r="AJ435" s="118" t="str" cm="1">
        <f t="array" aca="1" ref="AJ435" ca="1">IFERROR(IF(INDIRECT(ADDRESS($Z435,COLUMN(),4,1,"Monitoraggio"))="","",INDIRECT(ADDRESS($Z435,COLUMN(),4,1,"Monitoraggio"))),"")</f>
        <v/>
      </c>
      <c r="AK435" s="119" t="str" cm="1">
        <f t="array" aca="1" ref="AK435" ca="1">IFERROR(IF(INDIRECT(ADDRESS($Z435,COLUMN(),4,1,"Monitoraggio"))="","",INDIRECT(ADDRESS($Z435,COLUMN(),4,1,"Monitoraggio"))),"")</f>
        <v/>
      </c>
      <c r="AL435" s="79" t="str" cm="1">
        <f t="array" aca="1" ref="AL435" ca="1">IFERROR(IF(INDIRECT(ADDRESS($Z435,COLUMN(),4,1,"Monitoraggio"))="","",INDIRECT(ADDRESS($Z435,COLUMN(),4,1,"Monitoraggio"))),"")</f>
        <v/>
      </c>
      <c r="AM435" s="77" t="str" cm="1">
        <f t="array" aca="1" ref="AM435" ca="1">IFERROR(IF(INDIRECT(ADDRESS($Z435,COLUMN(),4,1,"Monitoraggio"))="","",INDIRECT(ADDRESS($Z435,COLUMN(),4,1,"Monitoraggio"))),"")</f>
        <v/>
      </c>
      <c r="AN435" s="79" t="str" cm="1">
        <f t="array" aca="1" ref="AN435" ca="1">IFERROR(IF(INDIRECT(ADDRESS($Z435,COLUMN(),4,1,"Monitoraggio"))="","",INDIRECT(ADDRESS($Z435,COLUMN(),4,1,"Monitoraggio"))),"")</f>
        <v/>
      </c>
      <c r="AO435" s="79" t="str" cm="1">
        <f t="array" aca="1" ref="AO435" ca="1">IFERROR(IF(INDIRECT(ADDRESS($Z435,COLUMN(),4,1,"Monitoraggio"))="","",INDIRECT(ADDRESS($Z435,COLUMN(),4,1,"Monitoraggio"))),"")</f>
        <v/>
      </c>
      <c r="AP435" s="79" t="str" cm="1">
        <f t="array" aca="1" ref="AP435" ca="1">IFERROR(IF(INDIRECT(ADDRESS($Z435,COLUMN(),4,1,"Monitoraggio"))="","",INDIRECT(ADDRESS($Z435,COLUMN(),4,1,"Monitoraggio"))),"")</f>
        <v/>
      </c>
      <c r="AQ435" s="81" t="str" cm="1">
        <f t="array" aca="1" ref="AQ435" ca="1">IFERROR(IF(INDIRECT(ADDRESS($Z435,COLUMN(),4,1,"Monitoraggio"))="","",INDIRECT(ADDRESS($Z435,COLUMN(),4,1,"Monitoraggio"))),"")</f>
        <v/>
      </c>
      <c r="AR435" s="122" t="str" cm="1">
        <f t="array" aca="1" ref="AR435" ca="1">IFERROR(IF(INDIRECT(ADDRESS($Z435,COLUMN(),4,1,"Monitoraggio"))="","",INDIRECT(ADDRESS($Z435,COLUMN(),4,1,"Monitoraggio"))),"")</f>
        <v/>
      </c>
      <c r="AS435" s="118" t="str" cm="1">
        <f t="array" aca="1" ref="AS435" ca="1">IFERROR(IF(INDIRECT(ADDRESS($Z435,COLUMN(),4,1,"Monitoraggio"))="","",INDIRECT(ADDRESS($Z435,COLUMN(),4,1,"Monitoraggio"))),"")</f>
        <v/>
      </c>
      <c r="AT435" s="119" t="str" cm="1">
        <f t="array" aca="1" ref="AT435" ca="1">IFERROR(IF(INDIRECT(ADDRESS($Z435,COLUMN(),4,1,"Monitoraggio"))="","",INDIRECT(ADDRESS($Z435,COLUMN(),4,1,"Monitoraggio"))),"")</f>
        <v/>
      </c>
      <c r="AU435" s="79" t="str" cm="1">
        <f t="array" aca="1" ref="AU435" ca="1">IFERROR(IF(INDIRECT(ADDRESS($Z435,COLUMN(),4,1,"Monitoraggio"))="","",INDIRECT(ADDRESS($Z435,COLUMN(),4,1,"Monitoraggio"))),"")</f>
        <v/>
      </c>
      <c r="AV435" s="119" t="str" cm="1">
        <f t="array" aca="1" ref="AV435" ca="1">IFERROR(IF(INDIRECT(ADDRESS($Z435,COLUMN(),4,1,"Monitoraggio"))="","",INDIRECT(ADDRESS($Z435,COLUMN(),4,1,"Monitoraggio"))),"")</f>
        <v/>
      </c>
      <c r="AW435" s="124" t="str" cm="1">
        <f t="array" aca="1" ref="AW435" ca="1">IFERROR(IF(INDIRECT(ADDRESS($Z435,COLUMN(),4,1,"Monitoraggio"))="","",INDIRECT(ADDRESS($Z435,COLUMN(),4,1,"Monitoraggio"))),"")</f>
        <v/>
      </c>
      <c r="AX435" s="62" t="str" cm="1">
        <f t="array" aca="1" ref="AX435" ca="1">IFERROR(IF(INDIRECT(ADDRESS($Z435,COLUMN(),4,1,"Monitoraggio"))="","",INDIRECT(ADDRESS($Z435,COLUMN(),4,1,"Monitoraggio"))),"")</f>
        <v/>
      </c>
      <c r="AY435" s="79" t="str" cm="1">
        <f t="array" aca="1" ref="AY435" ca="1">IFERROR(IF(INDIRECT(ADDRESS($Z435,COLUMN(),4,1,"Monitoraggio"))="","",INDIRECT(ADDRESS($Z435,COLUMN(),4,1,"Monitoraggio"))),"")</f>
        <v/>
      </c>
      <c r="AZ435" s="84" t="str" cm="1">
        <f t="array" aca="1" ref="AZ435" ca="1">IFERROR(IF(INDIRECT(ADDRESS($Z435,COLUMN(),4,1,"Monitoraggio"))="","",INDIRECT(ADDRESS($Z435,COLUMN(),4,1,"Monitoraggio"))),"")</f>
        <v/>
      </c>
      <c r="BA435" s="81" t="str" cm="1">
        <f t="array" aca="1" ref="BA435" ca="1">IFERROR(IF(INDIRECT(ADDRESS($Z435,COLUMN(),4,1,"Monitoraggio"))="","",INDIRECT(ADDRESS($Z435,COLUMN(),4,1,"Monitoraggio"))),"")</f>
        <v/>
      </c>
      <c r="BB435" s="86" t="str" cm="1">
        <f t="array" aca="1" ref="BB435" ca="1">IFERROR(IF(INDIRECT(ADDRESS($Z435,COLUMN(),4,1,"Monitoraggio"))="","",INDIRECT(ADDRESS($Z435,COLUMN(),4,1,"Monitoraggio"))),"")</f>
        <v/>
      </c>
      <c r="BC435" s="79" t="str" cm="1">
        <f t="array" aca="1" ref="BC435" ca="1">IFERROR(IF(INDIRECT(ADDRESS($Z435,COLUMN(),4,1,"Monitoraggio"))="","",INDIRECT(ADDRESS($Z435,COLUMN(),4,1,"Monitoraggio"))),"")</f>
        <v/>
      </c>
      <c r="BD435" s="79" t="str" cm="1">
        <f t="array" aca="1" ref="BD435" ca="1">IFERROR(IF(INDIRECT(ADDRESS($Z435,COLUMN(),4,1,"Monitoraggio"))="","",INDIRECT(ADDRESS($Z435,COLUMN(),4,1,"Monitoraggio"))),"")</f>
        <v/>
      </c>
      <c r="BE435" s="79" t="str" cm="1">
        <f t="array" aca="1" ref="BE435" ca="1">IFERROR(IF(INDIRECT(ADDRESS($Z435,COLUMN(),4,1,"Monitoraggio"))="","",INDIRECT(ADDRESS($Z435,COLUMN(),4,1,"Monitoraggio"))),"")</f>
        <v/>
      </c>
      <c r="BF435" s="79" t="str" cm="1">
        <f t="array" aca="1" ref="BF435" ca="1">IFERROR(IF(INDIRECT(ADDRESS($Z435,COLUMN(),4,1,"Monitoraggio"))="","",INDIRECT(ADDRESS($Z435,COLUMN(),4,1,"Monitoraggio"))),"")</f>
        <v/>
      </c>
      <c r="BG435" s="114" t="str" cm="1">
        <f t="array" aca="1" ref="BG435" ca="1">IFERROR(IF(INDIRECT(ADDRESS($Z435,COLUMN(),4,1,"Monitoraggio"))="","",INDIRECT(ADDRESS($Z435,COLUMN(),4,1,"Monitoraggio"))),"")</f>
        <v/>
      </c>
      <c r="BH435" s="48" t="str" cm="1">
        <f t="array" aca="1" ref="BH435" ca="1">IFERROR(IF(INDIRECT(ADDRESS($Z435,COLUMN(),4,1,"Monitoraggio"))="","",INDIRECT(ADDRESS($Z435,COLUMN(),4,1,"Monitoraggio"))),"")</f>
        <v/>
      </c>
      <c r="BI435" s="84" t="str" cm="1">
        <f t="array" aca="1" ref="BI435" ca="1">IFERROR(IF(INDIRECT(ADDRESS($Z435,COLUMN(),4,1,"Monitoraggio"))="","",INDIRECT(ADDRESS($Z435,COLUMN(),4,1,"Monitoraggio"))),"")</f>
        <v/>
      </c>
      <c r="BJ435" s="81" t="str" cm="1">
        <f t="array" aca="1" ref="BJ435" ca="1">IFERROR(IF(INDIRECT(ADDRESS($Z435,COLUMN(),4,1,"Monitoraggio"))="","",INDIRECT(ADDRESS($Z435,COLUMN(),4,1,"Monitoraggio"))),"")</f>
        <v/>
      </c>
    </row>
    <row r="436" spans="26:62" x14ac:dyDescent="0.2">
      <c r="Z436" s="132" t="str">
        <f>IFERROR(MATCH(ROW()-9,Monitoraggio!Y$1:Y$1000,0),"")</f>
        <v/>
      </c>
      <c r="AA436" s="60" t="str" cm="1">
        <f t="array" aca="1" ref="AA436" ca="1">IFERROR(IF(INDIRECT(ADDRESS($Z436,COLUMN(),4,1,"Monitoraggio"))="","",INDIRECT(ADDRESS($Z436,COLUMN(),4,1,"Monitoraggio"))),"")</f>
        <v/>
      </c>
      <c r="AB436" s="114" t="str" cm="1">
        <f t="array" aca="1" ref="AB436" ca="1">IFERROR(IF(INDIRECT(ADDRESS($Z436,COLUMN(),4,1,"Monitoraggio"))="","",INDIRECT(ADDRESS($Z436,COLUMN(),4,1,"Monitoraggio"))),"")</f>
        <v/>
      </c>
      <c r="AC436" s="114" t="str" cm="1">
        <f t="array" aca="1" ref="AC436" ca="1">IFERROR(IF(INDIRECT(ADDRESS($Z436,COLUMN(),4,1,"Monitoraggio"))="","",INDIRECT(ADDRESS($Z436,COLUMN(),4,1,"Monitoraggio"))),"")</f>
        <v/>
      </c>
      <c r="AD436" s="48" t="str" cm="1">
        <f t="array" aca="1" ref="AD436" ca="1">IFERROR(IF(INDIRECT(ADDRESS($Z436,COLUMN(),4,1,"Monitoraggio"))="","",INDIRECT(ADDRESS($Z436,COLUMN(),4,1,"Monitoraggio"))),"")</f>
        <v/>
      </c>
      <c r="AE436" s="61" t="str" cm="1">
        <f t="array" aca="1" ref="AE436" ca="1">IFERROR(IF(INDIRECT(ADDRESS($Z436,COLUMN(),4,1,"Monitoraggio"))="","",INDIRECT(ADDRESS($Z436,COLUMN(),4,1,"Monitoraggio"))),"")</f>
        <v/>
      </c>
      <c r="AF436" s="116" t="str" cm="1">
        <f t="array" aca="1" ref="AF436" ca="1">IFERROR(IF(INDIRECT(ADDRESS($Z436,COLUMN(),4,1,"Monitoraggio"))="","",INDIRECT(ADDRESS($Z436,COLUMN(),4,1,"Monitoraggio"))),"")</f>
        <v/>
      </c>
      <c r="AG436" s="61" t="str" cm="1">
        <f t="array" aca="1" ref="AG436" ca="1">IFERROR(IF(INDIRECT(ADDRESS($Z436,COLUMN(),4,1,"Monitoraggio"))="","",INDIRECT(ADDRESS($Z436,COLUMN(),4,1,"Monitoraggio"))),"")</f>
        <v/>
      </c>
      <c r="AH436" s="116" t="str" cm="1">
        <f t="array" aca="1" ref="AH436" ca="1">IFERROR(IF(INDIRECT(ADDRESS($Z436,COLUMN(),4,1,"Monitoraggio"))="","",INDIRECT(ADDRESS($Z436,COLUMN(),4,1,"Monitoraggio"))),"")</f>
        <v/>
      </c>
      <c r="AI436" s="114" t="str" cm="1">
        <f t="array" aca="1" ref="AI436" ca="1">IFERROR(IF(INDIRECT(ADDRESS($Z436,COLUMN(),4,1,"Monitoraggio"))="","",INDIRECT(ADDRESS($Z436,COLUMN(),4,1,"Monitoraggio"))),"")</f>
        <v/>
      </c>
      <c r="AJ436" s="118" t="str" cm="1">
        <f t="array" aca="1" ref="AJ436" ca="1">IFERROR(IF(INDIRECT(ADDRESS($Z436,COLUMN(),4,1,"Monitoraggio"))="","",INDIRECT(ADDRESS($Z436,COLUMN(),4,1,"Monitoraggio"))),"")</f>
        <v/>
      </c>
      <c r="AK436" s="119" t="str" cm="1">
        <f t="array" aca="1" ref="AK436" ca="1">IFERROR(IF(INDIRECT(ADDRESS($Z436,COLUMN(),4,1,"Monitoraggio"))="","",INDIRECT(ADDRESS($Z436,COLUMN(),4,1,"Monitoraggio"))),"")</f>
        <v/>
      </c>
      <c r="AL436" s="79" t="str" cm="1">
        <f t="array" aca="1" ref="AL436" ca="1">IFERROR(IF(INDIRECT(ADDRESS($Z436,COLUMN(),4,1,"Monitoraggio"))="","",INDIRECT(ADDRESS($Z436,COLUMN(),4,1,"Monitoraggio"))),"")</f>
        <v/>
      </c>
      <c r="AM436" s="77" t="str" cm="1">
        <f t="array" aca="1" ref="AM436" ca="1">IFERROR(IF(INDIRECT(ADDRESS($Z436,COLUMN(),4,1,"Monitoraggio"))="","",INDIRECT(ADDRESS($Z436,COLUMN(),4,1,"Monitoraggio"))),"")</f>
        <v/>
      </c>
      <c r="AN436" s="79" t="str" cm="1">
        <f t="array" aca="1" ref="AN436" ca="1">IFERROR(IF(INDIRECT(ADDRESS($Z436,COLUMN(),4,1,"Monitoraggio"))="","",INDIRECT(ADDRESS($Z436,COLUMN(),4,1,"Monitoraggio"))),"")</f>
        <v/>
      </c>
      <c r="AO436" s="79" t="str" cm="1">
        <f t="array" aca="1" ref="AO436" ca="1">IFERROR(IF(INDIRECT(ADDRESS($Z436,COLUMN(),4,1,"Monitoraggio"))="","",INDIRECT(ADDRESS($Z436,COLUMN(),4,1,"Monitoraggio"))),"")</f>
        <v/>
      </c>
      <c r="AP436" s="79" t="str" cm="1">
        <f t="array" aca="1" ref="AP436" ca="1">IFERROR(IF(INDIRECT(ADDRESS($Z436,COLUMN(),4,1,"Monitoraggio"))="","",INDIRECT(ADDRESS($Z436,COLUMN(),4,1,"Monitoraggio"))),"")</f>
        <v/>
      </c>
      <c r="AQ436" s="81" t="str" cm="1">
        <f t="array" aca="1" ref="AQ436" ca="1">IFERROR(IF(INDIRECT(ADDRESS($Z436,COLUMN(),4,1,"Monitoraggio"))="","",INDIRECT(ADDRESS($Z436,COLUMN(),4,1,"Monitoraggio"))),"")</f>
        <v/>
      </c>
      <c r="AR436" s="122" t="str" cm="1">
        <f t="array" aca="1" ref="AR436" ca="1">IFERROR(IF(INDIRECT(ADDRESS($Z436,COLUMN(),4,1,"Monitoraggio"))="","",INDIRECT(ADDRESS($Z436,COLUMN(),4,1,"Monitoraggio"))),"")</f>
        <v/>
      </c>
      <c r="AS436" s="118" t="str" cm="1">
        <f t="array" aca="1" ref="AS436" ca="1">IFERROR(IF(INDIRECT(ADDRESS($Z436,COLUMN(),4,1,"Monitoraggio"))="","",INDIRECT(ADDRESS($Z436,COLUMN(),4,1,"Monitoraggio"))),"")</f>
        <v/>
      </c>
      <c r="AT436" s="119" t="str" cm="1">
        <f t="array" aca="1" ref="AT436" ca="1">IFERROR(IF(INDIRECT(ADDRESS($Z436,COLUMN(),4,1,"Monitoraggio"))="","",INDIRECT(ADDRESS($Z436,COLUMN(),4,1,"Monitoraggio"))),"")</f>
        <v/>
      </c>
      <c r="AU436" s="79" t="str" cm="1">
        <f t="array" aca="1" ref="AU436" ca="1">IFERROR(IF(INDIRECT(ADDRESS($Z436,COLUMN(),4,1,"Monitoraggio"))="","",INDIRECT(ADDRESS($Z436,COLUMN(),4,1,"Monitoraggio"))),"")</f>
        <v/>
      </c>
      <c r="AV436" s="119" t="str" cm="1">
        <f t="array" aca="1" ref="AV436" ca="1">IFERROR(IF(INDIRECT(ADDRESS($Z436,COLUMN(),4,1,"Monitoraggio"))="","",INDIRECT(ADDRESS($Z436,COLUMN(),4,1,"Monitoraggio"))),"")</f>
        <v/>
      </c>
      <c r="AW436" s="124" t="str" cm="1">
        <f t="array" aca="1" ref="AW436" ca="1">IFERROR(IF(INDIRECT(ADDRESS($Z436,COLUMN(),4,1,"Monitoraggio"))="","",INDIRECT(ADDRESS($Z436,COLUMN(),4,1,"Monitoraggio"))),"")</f>
        <v/>
      </c>
      <c r="AX436" s="62" t="str" cm="1">
        <f t="array" aca="1" ref="AX436" ca="1">IFERROR(IF(INDIRECT(ADDRESS($Z436,COLUMN(),4,1,"Monitoraggio"))="","",INDIRECT(ADDRESS($Z436,COLUMN(),4,1,"Monitoraggio"))),"")</f>
        <v/>
      </c>
      <c r="AY436" s="79" t="str" cm="1">
        <f t="array" aca="1" ref="AY436" ca="1">IFERROR(IF(INDIRECT(ADDRESS($Z436,COLUMN(),4,1,"Monitoraggio"))="","",INDIRECT(ADDRESS($Z436,COLUMN(),4,1,"Monitoraggio"))),"")</f>
        <v/>
      </c>
      <c r="AZ436" s="84" t="str" cm="1">
        <f t="array" aca="1" ref="AZ436" ca="1">IFERROR(IF(INDIRECT(ADDRESS($Z436,COLUMN(),4,1,"Monitoraggio"))="","",INDIRECT(ADDRESS($Z436,COLUMN(),4,1,"Monitoraggio"))),"")</f>
        <v/>
      </c>
      <c r="BA436" s="81" t="str" cm="1">
        <f t="array" aca="1" ref="BA436" ca="1">IFERROR(IF(INDIRECT(ADDRESS($Z436,COLUMN(),4,1,"Monitoraggio"))="","",INDIRECT(ADDRESS($Z436,COLUMN(),4,1,"Monitoraggio"))),"")</f>
        <v/>
      </c>
      <c r="BB436" s="86" t="str" cm="1">
        <f t="array" aca="1" ref="BB436" ca="1">IFERROR(IF(INDIRECT(ADDRESS($Z436,COLUMN(),4,1,"Monitoraggio"))="","",INDIRECT(ADDRESS($Z436,COLUMN(),4,1,"Monitoraggio"))),"")</f>
        <v/>
      </c>
      <c r="BC436" s="79" t="str" cm="1">
        <f t="array" aca="1" ref="BC436" ca="1">IFERROR(IF(INDIRECT(ADDRESS($Z436,COLUMN(),4,1,"Monitoraggio"))="","",INDIRECT(ADDRESS($Z436,COLUMN(),4,1,"Monitoraggio"))),"")</f>
        <v/>
      </c>
      <c r="BD436" s="79" t="str" cm="1">
        <f t="array" aca="1" ref="BD436" ca="1">IFERROR(IF(INDIRECT(ADDRESS($Z436,COLUMN(),4,1,"Monitoraggio"))="","",INDIRECT(ADDRESS($Z436,COLUMN(),4,1,"Monitoraggio"))),"")</f>
        <v/>
      </c>
      <c r="BE436" s="79" t="str" cm="1">
        <f t="array" aca="1" ref="BE436" ca="1">IFERROR(IF(INDIRECT(ADDRESS($Z436,COLUMN(),4,1,"Monitoraggio"))="","",INDIRECT(ADDRESS($Z436,COLUMN(),4,1,"Monitoraggio"))),"")</f>
        <v/>
      </c>
      <c r="BF436" s="79" t="str" cm="1">
        <f t="array" aca="1" ref="BF436" ca="1">IFERROR(IF(INDIRECT(ADDRESS($Z436,COLUMN(),4,1,"Monitoraggio"))="","",INDIRECT(ADDRESS($Z436,COLUMN(),4,1,"Monitoraggio"))),"")</f>
        <v/>
      </c>
      <c r="BG436" s="114" t="str" cm="1">
        <f t="array" aca="1" ref="BG436" ca="1">IFERROR(IF(INDIRECT(ADDRESS($Z436,COLUMN(),4,1,"Monitoraggio"))="","",INDIRECT(ADDRESS($Z436,COLUMN(),4,1,"Monitoraggio"))),"")</f>
        <v/>
      </c>
      <c r="BH436" s="48" t="str" cm="1">
        <f t="array" aca="1" ref="BH436" ca="1">IFERROR(IF(INDIRECT(ADDRESS($Z436,COLUMN(),4,1,"Monitoraggio"))="","",INDIRECT(ADDRESS($Z436,COLUMN(),4,1,"Monitoraggio"))),"")</f>
        <v/>
      </c>
      <c r="BI436" s="84" t="str" cm="1">
        <f t="array" aca="1" ref="BI436" ca="1">IFERROR(IF(INDIRECT(ADDRESS($Z436,COLUMN(),4,1,"Monitoraggio"))="","",INDIRECT(ADDRESS($Z436,COLUMN(),4,1,"Monitoraggio"))),"")</f>
        <v/>
      </c>
      <c r="BJ436" s="81" t="str" cm="1">
        <f t="array" aca="1" ref="BJ436" ca="1">IFERROR(IF(INDIRECT(ADDRESS($Z436,COLUMN(),4,1,"Monitoraggio"))="","",INDIRECT(ADDRESS($Z436,COLUMN(),4,1,"Monitoraggio"))),"")</f>
        <v/>
      </c>
    </row>
    <row r="437" spans="26:62" x14ac:dyDescent="0.2">
      <c r="Z437" s="132" t="str">
        <f>IFERROR(MATCH(ROW()-9,Monitoraggio!Y$1:Y$1000,0),"")</f>
        <v/>
      </c>
      <c r="AA437" s="60" t="str" cm="1">
        <f t="array" aca="1" ref="AA437" ca="1">IFERROR(IF(INDIRECT(ADDRESS($Z437,COLUMN(),4,1,"Monitoraggio"))="","",INDIRECT(ADDRESS($Z437,COLUMN(),4,1,"Monitoraggio"))),"")</f>
        <v/>
      </c>
      <c r="AB437" s="114" t="str" cm="1">
        <f t="array" aca="1" ref="AB437" ca="1">IFERROR(IF(INDIRECT(ADDRESS($Z437,COLUMN(),4,1,"Monitoraggio"))="","",INDIRECT(ADDRESS($Z437,COLUMN(),4,1,"Monitoraggio"))),"")</f>
        <v/>
      </c>
      <c r="AC437" s="114" t="str" cm="1">
        <f t="array" aca="1" ref="AC437" ca="1">IFERROR(IF(INDIRECT(ADDRESS($Z437,COLUMN(),4,1,"Monitoraggio"))="","",INDIRECT(ADDRESS($Z437,COLUMN(),4,1,"Monitoraggio"))),"")</f>
        <v/>
      </c>
      <c r="AD437" s="48" t="str" cm="1">
        <f t="array" aca="1" ref="AD437" ca="1">IFERROR(IF(INDIRECT(ADDRESS($Z437,COLUMN(),4,1,"Monitoraggio"))="","",INDIRECT(ADDRESS($Z437,COLUMN(),4,1,"Monitoraggio"))),"")</f>
        <v/>
      </c>
      <c r="AE437" s="61" t="str" cm="1">
        <f t="array" aca="1" ref="AE437" ca="1">IFERROR(IF(INDIRECT(ADDRESS($Z437,COLUMN(),4,1,"Monitoraggio"))="","",INDIRECT(ADDRESS($Z437,COLUMN(),4,1,"Monitoraggio"))),"")</f>
        <v/>
      </c>
      <c r="AF437" s="116" t="str" cm="1">
        <f t="array" aca="1" ref="AF437" ca="1">IFERROR(IF(INDIRECT(ADDRESS($Z437,COLUMN(),4,1,"Monitoraggio"))="","",INDIRECT(ADDRESS($Z437,COLUMN(),4,1,"Monitoraggio"))),"")</f>
        <v/>
      </c>
      <c r="AG437" s="61" t="str" cm="1">
        <f t="array" aca="1" ref="AG437" ca="1">IFERROR(IF(INDIRECT(ADDRESS($Z437,COLUMN(),4,1,"Monitoraggio"))="","",INDIRECT(ADDRESS($Z437,COLUMN(),4,1,"Monitoraggio"))),"")</f>
        <v/>
      </c>
      <c r="AH437" s="116" t="str" cm="1">
        <f t="array" aca="1" ref="AH437" ca="1">IFERROR(IF(INDIRECT(ADDRESS($Z437,COLUMN(),4,1,"Monitoraggio"))="","",INDIRECT(ADDRESS($Z437,COLUMN(),4,1,"Monitoraggio"))),"")</f>
        <v/>
      </c>
      <c r="AI437" s="114" t="str" cm="1">
        <f t="array" aca="1" ref="AI437" ca="1">IFERROR(IF(INDIRECT(ADDRESS($Z437,COLUMN(),4,1,"Monitoraggio"))="","",INDIRECT(ADDRESS($Z437,COLUMN(),4,1,"Monitoraggio"))),"")</f>
        <v/>
      </c>
      <c r="AJ437" s="118" t="str" cm="1">
        <f t="array" aca="1" ref="AJ437" ca="1">IFERROR(IF(INDIRECT(ADDRESS($Z437,COLUMN(),4,1,"Monitoraggio"))="","",INDIRECT(ADDRESS($Z437,COLUMN(),4,1,"Monitoraggio"))),"")</f>
        <v/>
      </c>
      <c r="AK437" s="119" t="str" cm="1">
        <f t="array" aca="1" ref="AK437" ca="1">IFERROR(IF(INDIRECT(ADDRESS($Z437,COLUMN(),4,1,"Monitoraggio"))="","",INDIRECT(ADDRESS($Z437,COLUMN(),4,1,"Monitoraggio"))),"")</f>
        <v/>
      </c>
      <c r="AL437" s="79" t="str" cm="1">
        <f t="array" aca="1" ref="AL437" ca="1">IFERROR(IF(INDIRECT(ADDRESS($Z437,COLUMN(),4,1,"Monitoraggio"))="","",INDIRECT(ADDRESS($Z437,COLUMN(),4,1,"Monitoraggio"))),"")</f>
        <v/>
      </c>
      <c r="AM437" s="77" t="str" cm="1">
        <f t="array" aca="1" ref="AM437" ca="1">IFERROR(IF(INDIRECT(ADDRESS($Z437,COLUMN(),4,1,"Monitoraggio"))="","",INDIRECT(ADDRESS($Z437,COLUMN(),4,1,"Monitoraggio"))),"")</f>
        <v/>
      </c>
      <c r="AN437" s="79" t="str" cm="1">
        <f t="array" aca="1" ref="AN437" ca="1">IFERROR(IF(INDIRECT(ADDRESS($Z437,COLUMN(),4,1,"Monitoraggio"))="","",INDIRECT(ADDRESS($Z437,COLUMN(),4,1,"Monitoraggio"))),"")</f>
        <v/>
      </c>
      <c r="AO437" s="79" t="str" cm="1">
        <f t="array" aca="1" ref="AO437" ca="1">IFERROR(IF(INDIRECT(ADDRESS($Z437,COLUMN(),4,1,"Monitoraggio"))="","",INDIRECT(ADDRESS($Z437,COLUMN(),4,1,"Monitoraggio"))),"")</f>
        <v/>
      </c>
      <c r="AP437" s="79" t="str" cm="1">
        <f t="array" aca="1" ref="AP437" ca="1">IFERROR(IF(INDIRECT(ADDRESS($Z437,COLUMN(),4,1,"Monitoraggio"))="","",INDIRECT(ADDRESS($Z437,COLUMN(),4,1,"Monitoraggio"))),"")</f>
        <v/>
      </c>
      <c r="AQ437" s="81" t="str" cm="1">
        <f t="array" aca="1" ref="AQ437" ca="1">IFERROR(IF(INDIRECT(ADDRESS($Z437,COLUMN(),4,1,"Monitoraggio"))="","",INDIRECT(ADDRESS($Z437,COLUMN(),4,1,"Monitoraggio"))),"")</f>
        <v/>
      </c>
      <c r="AR437" s="122" t="str" cm="1">
        <f t="array" aca="1" ref="AR437" ca="1">IFERROR(IF(INDIRECT(ADDRESS($Z437,COLUMN(),4,1,"Monitoraggio"))="","",INDIRECT(ADDRESS($Z437,COLUMN(),4,1,"Monitoraggio"))),"")</f>
        <v/>
      </c>
      <c r="AS437" s="118" t="str" cm="1">
        <f t="array" aca="1" ref="AS437" ca="1">IFERROR(IF(INDIRECT(ADDRESS($Z437,COLUMN(),4,1,"Monitoraggio"))="","",INDIRECT(ADDRESS($Z437,COLUMN(),4,1,"Monitoraggio"))),"")</f>
        <v/>
      </c>
      <c r="AT437" s="119" t="str" cm="1">
        <f t="array" aca="1" ref="AT437" ca="1">IFERROR(IF(INDIRECT(ADDRESS($Z437,COLUMN(),4,1,"Monitoraggio"))="","",INDIRECT(ADDRESS($Z437,COLUMN(),4,1,"Monitoraggio"))),"")</f>
        <v/>
      </c>
      <c r="AU437" s="79" t="str" cm="1">
        <f t="array" aca="1" ref="AU437" ca="1">IFERROR(IF(INDIRECT(ADDRESS($Z437,COLUMN(),4,1,"Monitoraggio"))="","",INDIRECT(ADDRESS($Z437,COLUMN(),4,1,"Monitoraggio"))),"")</f>
        <v/>
      </c>
      <c r="AV437" s="119" t="str" cm="1">
        <f t="array" aca="1" ref="AV437" ca="1">IFERROR(IF(INDIRECT(ADDRESS($Z437,COLUMN(),4,1,"Monitoraggio"))="","",INDIRECT(ADDRESS($Z437,COLUMN(),4,1,"Monitoraggio"))),"")</f>
        <v/>
      </c>
      <c r="AW437" s="124" t="str" cm="1">
        <f t="array" aca="1" ref="AW437" ca="1">IFERROR(IF(INDIRECT(ADDRESS($Z437,COLUMN(),4,1,"Monitoraggio"))="","",INDIRECT(ADDRESS($Z437,COLUMN(),4,1,"Monitoraggio"))),"")</f>
        <v/>
      </c>
      <c r="AX437" s="62" t="str" cm="1">
        <f t="array" aca="1" ref="AX437" ca="1">IFERROR(IF(INDIRECT(ADDRESS($Z437,COLUMN(),4,1,"Monitoraggio"))="","",INDIRECT(ADDRESS($Z437,COLUMN(),4,1,"Monitoraggio"))),"")</f>
        <v/>
      </c>
      <c r="AY437" s="79" t="str" cm="1">
        <f t="array" aca="1" ref="AY437" ca="1">IFERROR(IF(INDIRECT(ADDRESS($Z437,COLUMN(),4,1,"Monitoraggio"))="","",INDIRECT(ADDRESS($Z437,COLUMN(),4,1,"Monitoraggio"))),"")</f>
        <v/>
      </c>
      <c r="AZ437" s="84" t="str" cm="1">
        <f t="array" aca="1" ref="AZ437" ca="1">IFERROR(IF(INDIRECT(ADDRESS($Z437,COLUMN(),4,1,"Monitoraggio"))="","",INDIRECT(ADDRESS($Z437,COLUMN(),4,1,"Monitoraggio"))),"")</f>
        <v/>
      </c>
      <c r="BA437" s="81" t="str" cm="1">
        <f t="array" aca="1" ref="BA437" ca="1">IFERROR(IF(INDIRECT(ADDRESS($Z437,COLUMN(),4,1,"Monitoraggio"))="","",INDIRECT(ADDRESS($Z437,COLUMN(),4,1,"Monitoraggio"))),"")</f>
        <v/>
      </c>
      <c r="BB437" s="86" t="str" cm="1">
        <f t="array" aca="1" ref="BB437" ca="1">IFERROR(IF(INDIRECT(ADDRESS($Z437,COLUMN(),4,1,"Monitoraggio"))="","",INDIRECT(ADDRESS($Z437,COLUMN(),4,1,"Monitoraggio"))),"")</f>
        <v/>
      </c>
      <c r="BC437" s="79" t="str" cm="1">
        <f t="array" aca="1" ref="BC437" ca="1">IFERROR(IF(INDIRECT(ADDRESS($Z437,COLUMN(),4,1,"Monitoraggio"))="","",INDIRECT(ADDRESS($Z437,COLUMN(),4,1,"Monitoraggio"))),"")</f>
        <v/>
      </c>
      <c r="BD437" s="79" t="str" cm="1">
        <f t="array" aca="1" ref="BD437" ca="1">IFERROR(IF(INDIRECT(ADDRESS($Z437,COLUMN(),4,1,"Monitoraggio"))="","",INDIRECT(ADDRESS($Z437,COLUMN(),4,1,"Monitoraggio"))),"")</f>
        <v/>
      </c>
      <c r="BE437" s="79" t="str" cm="1">
        <f t="array" aca="1" ref="BE437" ca="1">IFERROR(IF(INDIRECT(ADDRESS($Z437,COLUMN(),4,1,"Monitoraggio"))="","",INDIRECT(ADDRESS($Z437,COLUMN(),4,1,"Monitoraggio"))),"")</f>
        <v/>
      </c>
      <c r="BF437" s="79" t="str" cm="1">
        <f t="array" aca="1" ref="BF437" ca="1">IFERROR(IF(INDIRECT(ADDRESS($Z437,COLUMN(),4,1,"Monitoraggio"))="","",INDIRECT(ADDRESS($Z437,COLUMN(),4,1,"Monitoraggio"))),"")</f>
        <v/>
      </c>
      <c r="BG437" s="114" t="str" cm="1">
        <f t="array" aca="1" ref="BG437" ca="1">IFERROR(IF(INDIRECT(ADDRESS($Z437,COLUMN(),4,1,"Monitoraggio"))="","",INDIRECT(ADDRESS($Z437,COLUMN(),4,1,"Monitoraggio"))),"")</f>
        <v/>
      </c>
      <c r="BH437" s="48" t="str" cm="1">
        <f t="array" aca="1" ref="BH437" ca="1">IFERROR(IF(INDIRECT(ADDRESS($Z437,COLUMN(),4,1,"Monitoraggio"))="","",INDIRECT(ADDRESS($Z437,COLUMN(),4,1,"Monitoraggio"))),"")</f>
        <v/>
      </c>
      <c r="BI437" s="84" t="str" cm="1">
        <f t="array" aca="1" ref="BI437" ca="1">IFERROR(IF(INDIRECT(ADDRESS($Z437,COLUMN(),4,1,"Monitoraggio"))="","",INDIRECT(ADDRESS($Z437,COLUMN(),4,1,"Monitoraggio"))),"")</f>
        <v/>
      </c>
      <c r="BJ437" s="81" t="str" cm="1">
        <f t="array" aca="1" ref="BJ437" ca="1">IFERROR(IF(INDIRECT(ADDRESS($Z437,COLUMN(),4,1,"Monitoraggio"))="","",INDIRECT(ADDRESS($Z437,COLUMN(),4,1,"Monitoraggio"))),"")</f>
        <v/>
      </c>
    </row>
    <row r="438" spans="26:62" x14ac:dyDescent="0.2">
      <c r="Z438" s="132" t="str">
        <f>IFERROR(MATCH(ROW()-9,Monitoraggio!Y$1:Y$1000,0),"")</f>
        <v/>
      </c>
      <c r="AA438" s="60" t="str" cm="1">
        <f t="array" aca="1" ref="AA438" ca="1">IFERROR(IF(INDIRECT(ADDRESS($Z438,COLUMN(),4,1,"Monitoraggio"))="","",INDIRECT(ADDRESS($Z438,COLUMN(),4,1,"Monitoraggio"))),"")</f>
        <v/>
      </c>
      <c r="AB438" s="114" t="str" cm="1">
        <f t="array" aca="1" ref="AB438" ca="1">IFERROR(IF(INDIRECT(ADDRESS($Z438,COLUMN(),4,1,"Monitoraggio"))="","",INDIRECT(ADDRESS($Z438,COLUMN(),4,1,"Monitoraggio"))),"")</f>
        <v/>
      </c>
      <c r="AC438" s="114" t="str" cm="1">
        <f t="array" aca="1" ref="AC438" ca="1">IFERROR(IF(INDIRECT(ADDRESS($Z438,COLUMN(),4,1,"Monitoraggio"))="","",INDIRECT(ADDRESS($Z438,COLUMN(),4,1,"Monitoraggio"))),"")</f>
        <v/>
      </c>
      <c r="AD438" s="48" t="str" cm="1">
        <f t="array" aca="1" ref="AD438" ca="1">IFERROR(IF(INDIRECT(ADDRESS($Z438,COLUMN(),4,1,"Monitoraggio"))="","",INDIRECT(ADDRESS($Z438,COLUMN(),4,1,"Monitoraggio"))),"")</f>
        <v/>
      </c>
      <c r="AE438" s="61" t="str" cm="1">
        <f t="array" aca="1" ref="AE438" ca="1">IFERROR(IF(INDIRECT(ADDRESS($Z438,COLUMN(),4,1,"Monitoraggio"))="","",INDIRECT(ADDRESS($Z438,COLUMN(),4,1,"Monitoraggio"))),"")</f>
        <v/>
      </c>
      <c r="AF438" s="116" t="str" cm="1">
        <f t="array" aca="1" ref="AF438" ca="1">IFERROR(IF(INDIRECT(ADDRESS($Z438,COLUMN(),4,1,"Monitoraggio"))="","",INDIRECT(ADDRESS($Z438,COLUMN(),4,1,"Monitoraggio"))),"")</f>
        <v/>
      </c>
      <c r="AG438" s="61" t="str" cm="1">
        <f t="array" aca="1" ref="AG438" ca="1">IFERROR(IF(INDIRECT(ADDRESS($Z438,COLUMN(),4,1,"Monitoraggio"))="","",INDIRECT(ADDRESS($Z438,COLUMN(),4,1,"Monitoraggio"))),"")</f>
        <v/>
      </c>
      <c r="AH438" s="116" t="str" cm="1">
        <f t="array" aca="1" ref="AH438" ca="1">IFERROR(IF(INDIRECT(ADDRESS($Z438,COLUMN(),4,1,"Monitoraggio"))="","",INDIRECT(ADDRESS($Z438,COLUMN(),4,1,"Monitoraggio"))),"")</f>
        <v/>
      </c>
      <c r="AI438" s="114" t="str" cm="1">
        <f t="array" aca="1" ref="AI438" ca="1">IFERROR(IF(INDIRECT(ADDRESS($Z438,COLUMN(),4,1,"Monitoraggio"))="","",INDIRECT(ADDRESS($Z438,COLUMN(),4,1,"Monitoraggio"))),"")</f>
        <v/>
      </c>
      <c r="AJ438" s="118" t="str" cm="1">
        <f t="array" aca="1" ref="AJ438" ca="1">IFERROR(IF(INDIRECT(ADDRESS($Z438,COLUMN(),4,1,"Monitoraggio"))="","",INDIRECT(ADDRESS($Z438,COLUMN(),4,1,"Monitoraggio"))),"")</f>
        <v/>
      </c>
      <c r="AK438" s="119" t="str" cm="1">
        <f t="array" aca="1" ref="AK438" ca="1">IFERROR(IF(INDIRECT(ADDRESS($Z438,COLUMN(),4,1,"Monitoraggio"))="","",INDIRECT(ADDRESS($Z438,COLUMN(),4,1,"Monitoraggio"))),"")</f>
        <v/>
      </c>
      <c r="AL438" s="79" t="str" cm="1">
        <f t="array" aca="1" ref="AL438" ca="1">IFERROR(IF(INDIRECT(ADDRESS($Z438,COLUMN(),4,1,"Monitoraggio"))="","",INDIRECT(ADDRESS($Z438,COLUMN(),4,1,"Monitoraggio"))),"")</f>
        <v/>
      </c>
      <c r="AM438" s="77" t="str" cm="1">
        <f t="array" aca="1" ref="AM438" ca="1">IFERROR(IF(INDIRECT(ADDRESS($Z438,COLUMN(),4,1,"Monitoraggio"))="","",INDIRECT(ADDRESS($Z438,COLUMN(),4,1,"Monitoraggio"))),"")</f>
        <v/>
      </c>
      <c r="AN438" s="79" t="str" cm="1">
        <f t="array" aca="1" ref="AN438" ca="1">IFERROR(IF(INDIRECT(ADDRESS($Z438,COLUMN(),4,1,"Monitoraggio"))="","",INDIRECT(ADDRESS($Z438,COLUMN(),4,1,"Monitoraggio"))),"")</f>
        <v/>
      </c>
      <c r="AO438" s="79" t="str" cm="1">
        <f t="array" aca="1" ref="AO438" ca="1">IFERROR(IF(INDIRECT(ADDRESS($Z438,COLUMN(),4,1,"Monitoraggio"))="","",INDIRECT(ADDRESS($Z438,COLUMN(),4,1,"Monitoraggio"))),"")</f>
        <v/>
      </c>
      <c r="AP438" s="79" t="str" cm="1">
        <f t="array" aca="1" ref="AP438" ca="1">IFERROR(IF(INDIRECT(ADDRESS($Z438,COLUMN(),4,1,"Monitoraggio"))="","",INDIRECT(ADDRESS($Z438,COLUMN(),4,1,"Monitoraggio"))),"")</f>
        <v/>
      </c>
      <c r="AQ438" s="81" t="str" cm="1">
        <f t="array" aca="1" ref="AQ438" ca="1">IFERROR(IF(INDIRECT(ADDRESS($Z438,COLUMN(),4,1,"Monitoraggio"))="","",INDIRECT(ADDRESS($Z438,COLUMN(),4,1,"Monitoraggio"))),"")</f>
        <v/>
      </c>
      <c r="AR438" s="122" t="str" cm="1">
        <f t="array" aca="1" ref="AR438" ca="1">IFERROR(IF(INDIRECT(ADDRESS($Z438,COLUMN(),4,1,"Monitoraggio"))="","",INDIRECT(ADDRESS($Z438,COLUMN(),4,1,"Monitoraggio"))),"")</f>
        <v/>
      </c>
      <c r="AS438" s="118" t="str" cm="1">
        <f t="array" aca="1" ref="AS438" ca="1">IFERROR(IF(INDIRECT(ADDRESS($Z438,COLUMN(),4,1,"Monitoraggio"))="","",INDIRECT(ADDRESS($Z438,COLUMN(),4,1,"Monitoraggio"))),"")</f>
        <v/>
      </c>
      <c r="AT438" s="119" t="str" cm="1">
        <f t="array" aca="1" ref="AT438" ca="1">IFERROR(IF(INDIRECT(ADDRESS($Z438,COLUMN(),4,1,"Monitoraggio"))="","",INDIRECT(ADDRESS($Z438,COLUMN(),4,1,"Monitoraggio"))),"")</f>
        <v/>
      </c>
      <c r="AU438" s="79" t="str" cm="1">
        <f t="array" aca="1" ref="AU438" ca="1">IFERROR(IF(INDIRECT(ADDRESS($Z438,COLUMN(),4,1,"Monitoraggio"))="","",INDIRECT(ADDRESS($Z438,COLUMN(),4,1,"Monitoraggio"))),"")</f>
        <v/>
      </c>
      <c r="AV438" s="119" t="str" cm="1">
        <f t="array" aca="1" ref="AV438" ca="1">IFERROR(IF(INDIRECT(ADDRESS($Z438,COLUMN(),4,1,"Monitoraggio"))="","",INDIRECT(ADDRESS($Z438,COLUMN(),4,1,"Monitoraggio"))),"")</f>
        <v/>
      </c>
      <c r="AW438" s="124" t="str" cm="1">
        <f t="array" aca="1" ref="AW438" ca="1">IFERROR(IF(INDIRECT(ADDRESS($Z438,COLUMN(),4,1,"Monitoraggio"))="","",INDIRECT(ADDRESS($Z438,COLUMN(),4,1,"Monitoraggio"))),"")</f>
        <v/>
      </c>
      <c r="AX438" s="62" t="str" cm="1">
        <f t="array" aca="1" ref="AX438" ca="1">IFERROR(IF(INDIRECT(ADDRESS($Z438,COLUMN(),4,1,"Monitoraggio"))="","",INDIRECT(ADDRESS($Z438,COLUMN(),4,1,"Monitoraggio"))),"")</f>
        <v/>
      </c>
      <c r="AY438" s="79" t="str" cm="1">
        <f t="array" aca="1" ref="AY438" ca="1">IFERROR(IF(INDIRECT(ADDRESS($Z438,COLUMN(),4,1,"Monitoraggio"))="","",INDIRECT(ADDRESS($Z438,COLUMN(),4,1,"Monitoraggio"))),"")</f>
        <v/>
      </c>
      <c r="AZ438" s="84" t="str" cm="1">
        <f t="array" aca="1" ref="AZ438" ca="1">IFERROR(IF(INDIRECT(ADDRESS($Z438,COLUMN(),4,1,"Monitoraggio"))="","",INDIRECT(ADDRESS($Z438,COLUMN(),4,1,"Monitoraggio"))),"")</f>
        <v/>
      </c>
      <c r="BA438" s="81" t="str" cm="1">
        <f t="array" aca="1" ref="BA438" ca="1">IFERROR(IF(INDIRECT(ADDRESS($Z438,COLUMN(),4,1,"Monitoraggio"))="","",INDIRECT(ADDRESS($Z438,COLUMN(),4,1,"Monitoraggio"))),"")</f>
        <v/>
      </c>
      <c r="BB438" s="86" t="str" cm="1">
        <f t="array" aca="1" ref="BB438" ca="1">IFERROR(IF(INDIRECT(ADDRESS($Z438,COLUMN(),4,1,"Monitoraggio"))="","",INDIRECT(ADDRESS($Z438,COLUMN(),4,1,"Monitoraggio"))),"")</f>
        <v/>
      </c>
      <c r="BC438" s="79" t="str" cm="1">
        <f t="array" aca="1" ref="BC438" ca="1">IFERROR(IF(INDIRECT(ADDRESS($Z438,COLUMN(),4,1,"Monitoraggio"))="","",INDIRECT(ADDRESS($Z438,COLUMN(),4,1,"Monitoraggio"))),"")</f>
        <v/>
      </c>
      <c r="BD438" s="79" t="str" cm="1">
        <f t="array" aca="1" ref="BD438" ca="1">IFERROR(IF(INDIRECT(ADDRESS($Z438,COLUMN(),4,1,"Monitoraggio"))="","",INDIRECT(ADDRESS($Z438,COLUMN(),4,1,"Monitoraggio"))),"")</f>
        <v/>
      </c>
      <c r="BE438" s="79" t="str" cm="1">
        <f t="array" aca="1" ref="BE438" ca="1">IFERROR(IF(INDIRECT(ADDRESS($Z438,COLUMN(),4,1,"Monitoraggio"))="","",INDIRECT(ADDRESS($Z438,COLUMN(),4,1,"Monitoraggio"))),"")</f>
        <v/>
      </c>
      <c r="BF438" s="79" t="str" cm="1">
        <f t="array" aca="1" ref="BF438" ca="1">IFERROR(IF(INDIRECT(ADDRESS($Z438,COLUMN(),4,1,"Monitoraggio"))="","",INDIRECT(ADDRESS($Z438,COLUMN(),4,1,"Monitoraggio"))),"")</f>
        <v/>
      </c>
      <c r="BG438" s="114" t="str" cm="1">
        <f t="array" aca="1" ref="BG438" ca="1">IFERROR(IF(INDIRECT(ADDRESS($Z438,COLUMN(),4,1,"Monitoraggio"))="","",INDIRECT(ADDRESS($Z438,COLUMN(),4,1,"Monitoraggio"))),"")</f>
        <v/>
      </c>
      <c r="BH438" s="48" t="str" cm="1">
        <f t="array" aca="1" ref="BH438" ca="1">IFERROR(IF(INDIRECT(ADDRESS($Z438,COLUMN(),4,1,"Monitoraggio"))="","",INDIRECT(ADDRESS($Z438,COLUMN(),4,1,"Monitoraggio"))),"")</f>
        <v/>
      </c>
      <c r="BI438" s="84" t="str" cm="1">
        <f t="array" aca="1" ref="BI438" ca="1">IFERROR(IF(INDIRECT(ADDRESS($Z438,COLUMN(),4,1,"Monitoraggio"))="","",INDIRECT(ADDRESS($Z438,COLUMN(),4,1,"Monitoraggio"))),"")</f>
        <v/>
      </c>
      <c r="BJ438" s="81" t="str" cm="1">
        <f t="array" aca="1" ref="BJ438" ca="1">IFERROR(IF(INDIRECT(ADDRESS($Z438,COLUMN(),4,1,"Monitoraggio"))="","",INDIRECT(ADDRESS($Z438,COLUMN(),4,1,"Monitoraggio"))),"")</f>
        <v/>
      </c>
    </row>
    <row r="439" spans="26:62" x14ac:dyDescent="0.2">
      <c r="Z439" s="132" t="str">
        <f>IFERROR(MATCH(ROW()-9,Monitoraggio!Y$1:Y$1000,0),"")</f>
        <v/>
      </c>
      <c r="AA439" s="60" t="str" cm="1">
        <f t="array" aca="1" ref="AA439" ca="1">IFERROR(IF(INDIRECT(ADDRESS($Z439,COLUMN(),4,1,"Monitoraggio"))="","",INDIRECT(ADDRESS($Z439,COLUMN(),4,1,"Monitoraggio"))),"")</f>
        <v/>
      </c>
      <c r="AB439" s="114" t="str" cm="1">
        <f t="array" aca="1" ref="AB439" ca="1">IFERROR(IF(INDIRECT(ADDRESS($Z439,COLUMN(),4,1,"Monitoraggio"))="","",INDIRECT(ADDRESS($Z439,COLUMN(),4,1,"Monitoraggio"))),"")</f>
        <v/>
      </c>
      <c r="AC439" s="114" t="str" cm="1">
        <f t="array" aca="1" ref="AC439" ca="1">IFERROR(IF(INDIRECT(ADDRESS($Z439,COLUMN(),4,1,"Monitoraggio"))="","",INDIRECT(ADDRESS($Z439,COLUMN(),4,1,"Monitoraggio"))),"")</f>
        <v/>
      </c>
      <c r="AD439" s="48" t="str" cm="1">
        <f t="array" aca="1" ref="AD439" ca="1">IFERROR(IF(INDIRECT(ADDRESS($Z439,COLUMN(),4,1,"Monitoraggio"))="","",INDIRECT(ADDRESS($Z439,COLUMN(),4,1,"Monitoraggio"))),"")</f>
        <v/>
      </c>
      <c r="AE439" s="61" t="str" cm="1">
        <f t="array" aca="1" ref="AE439" ca="1">IFERROR(IF(INDIRECT(ADDRESS($Z439,COLUMN(),4,1,"Monitoraggio"))="","",INDIRECT(ADDRESS($Z439,COLUMN(),4,1,"Monitoraggio"))),"")</f>
        <v/>
      </c>
      <c r="AF439" s="116" t="str" cm="1">
        <f t="array" aca="1" ref="AF439" ca="1">IFERROR(IF(INDIRECT(ADDRESS($Z439,COLUMN(),4,1,"Monitoraggio"))="","",INDIRECT(ADDRESS($Z439,COLUMN(),4,1,"Monitoraggio"))),"")</f>
        <v/>
      </c>
      <c r="AG439" s="61" t="str" cm="1">
        <f t="array" aca="1" ref="AG439" ca="1">IFERROR(IF(INDIRECT(ADDRESS($Z439,COLUMN(),4,1,"Monitoraggio"))="","",INDIRECT(ADDRESS($Z439,COLUMN(),4,1,"Monitoraggio"))),"")</f>
        <v/>
      </c>
      <c r="AH439" s="116" t="str" cm="1">
        <f t="array" aca="1" ref="AH439" ca="1">IFERROR(IF(INDIRECT(ADDRESS($Z439,COLUMN(),4,1,"Monitoraggio"))="","",INDIRECT(ADDRESS($Z439,COLUMN(),4,1,"Monitoraggio"))),"")</f>
        <v/>
      </c>
      <c r="AI439" s="114" t="str" cm="1">
        <f t="array" aca="1" ref="AI439" ca="1">IFERROR(IF(INDIRECT(ADDRESS($Z439,COLUMN(),4,1,"Monitoraggio"))="","",INDIRECT(ADDRESS($Z439,COLUMN(),4,1,"Monitoraggio"))),"")</f>
        <v/>
      </c>
      <c r="AJ439" s="118" t="str" cm="1">
        <f t="array" aca="1" ref="AJ439" ca="1">IFERROR(IF(INDIRECT(ADDRESS($Z439,COLUMN(),4,1,"Monitoraggio"))="","",INDIRECT(ADDRESS($Z439,COLUMN(),4,1,"Monitoraggio"))),"")</f>
        <v/>
      </c>
      <c r="AK439" s="119" t="str" cm="1">
        <f t="array" aca="1" ref="AK439" ca="1">IFERROR(IF(INDIRECT(ADDRESS($Z439,COLUMN(),4,1,"Monitoraggio"))="","",INDIRECT(ADDRESS($Z439,COLUMN(),4,1,"Monitoraggio"))),"")</f>
        <v/>
      </c>
      <c r="AL439" s="79" t="str" cm="1">
        <f t="array" aca="1" ref="AL439" ca="1">IFERROR(IF(INDIRECT(ADDRESS($Z439,COLUMN(),4,1,"Monitoraggio"))="","",INDIRECT(ADDRESS($Z439,COLUMN(),4,1,"Monitoraggio"))),"")</f>
        <v/>
      </c>
      <c r="AM439" s="77" t="str" cm="1">
        <f t="array" aca="1" ref="AM439" ca="1">IFERROR(IF(INDIRECT(ADDRESS($Z439,COLUMN(),4,1,"Monitoraggio"))="","",INDIRECT(ADDRESS($Z439,COLUMN(),4,1,"Monitoraggio"))),"")</f>
        <v/>
      </c>
      <c r="AN439" s="79" t="str" cm="1">
        <f t="array" aca="1" ref="AN439" ca="1">IFERROR(IF(INDIRECT(ADDRESS($Z439,COLUMN(),4,1,"Monitoraggio"))="","",INDIRECT(ADDRESS($Z439,COLUMN(),4,1,"Monitoraggio"))),"")</f>
        <v/>
      </c>
      <c r="AO439" s="79" t="str" cm="1">
        <f t="array" aca="1" ref="AO439" ca="1">IFERROR(IF(INDIRECT(ADDRESS($Z439,COLUMN(),4,1,"Monitoraggio"))="","",INDIRECT(ADDRESS($Z439,COLUMN(),4,1,"Monitoraggio"))),"")</f>
        <v/>
      </c>
      <c r="AP439" s="79" t="str" cm="1">
        <f t="array" aca="1" ref="AP439" ca="1">IFERROR(IF(INDIRECT(ADDRESS($Z439,COLUMN(),4,1,"Monitoraggio"))="","",INDIRECT(ADDRESS($Z439,COLUMN(),4,1,"Monitoraggio"))),"")</f>
        <v/>
      </c>
      <c r="AQ439" s="81" t="str" cm="1">
        <f t="array" aca="1" ref="AQ439" ca="1">IFERROR(IF(INDIRECT(ADDRESS($Z439,COLUMN(),4,1,"Monitoraggio"))="","",INDIRECT(ADDRESS($Z439,COLUMN(),4,1,"Monitoraggio"))),"")</f>
        <v/>
      </c>
      <c r="AR439" s="122" t="str" cm="1">
        <f t="array" aca="1" ref="AR439" ca="1">IFERROR(IF(INDIRECT(ADDRESS($Z439,COLUMN(),4,1,"Monitoraggio"))="","",INDIRECT(ADDRESS($Z439,COLUMN(),4,1,"Monitoraggio"))),"")</f>
        <v/>
      </c>
      <c r="AS439" s="118" t="str" cm="1">
        <f t="array" aca="1" ref="AS439" ca="1">IFERROR(IF(INDIRECT(ADDRESS($Z439,COLUMN(),4,1,"Monitoraggio"))="","",INDIRECT(ADDRESS($Z439,COLUMN(),4,1,"Monitoraggio"))),"")</f>
        <v/>
      </c>
      <c r="AT439" s="119" t="str" cm="1">
        <f t="array" aca="1" ref="AT439" ca="1">IFERROR(IF(INDIRECT(ADDRESS($Z439,COLUMN(),4,1,"Monitoraggio"))="","",INDIRECT(ADDRESS($Z439,COLUMN(),4,1,"Monitoraggio"))),"")</f>
        <v/>
      </c>
      <c r="AU439" s="79" t="str" cm="1">
        <f t="array" aca="1" ref="AU439" ca="1">IFERROR(IF(INDIRECT(ADDRESS($Z439,COLUMN(),4,1,"Monitoraggio"))="","",INDIRECT(ADDRESS($Z439,COLUMN(),4,1,"Monitoraggio"))),"")</f>
        <v/>
      </c>
      <c r="AV439" s="119" t="str" cm="1">
        <f t="array" aca="1" ref="AV439" ca="1">IFERROR(IF(INDIRECT(ADDRESS($Z439,COLUMN(),4,1,"Monitoraggio"))="","",INDIRECT(ADDRESS($Z439,COLUMN(),4,1,"Monitoraggio"))),"")</f>
        <v/>
      </c>
      <c r="AW439" s="124" t="str" cm="1">
        <f t="array" aca="1" ref="AW439" ca="1">IFERROR(IF(INDIRECT(ADDRESS($Z439,COLUMN(),4,1,"Monitoraggio"))="","",INDIRECT(ADDRESS($Z439,COLUMN(),4,1,"Monitoraggio"))),"")</f>
        <v/>
      </c>
      <c r="AX439" s="62" t="str" cm="1">
        <f t="array" aca="1" ref="AX439" ca="1">IFERROR(IF(INDIRECT(ADDRESS($Z439,COLUMN(),4,1,"Monitoraggio"))="","",INDIRECT(ADDRESS($Z439,COLUMN(),4,1,"Monitoraggio"))),"")</f>
        <v/>
      </c>
      <c r="AY439" s="79" t="str" cm="1">
        <f t="array" aca="1" ref="AY439" ca="1">IFERROR(IF(INDIRECT(ADDRESS($Z439,COLUMN(),4,1,"Monitoraggio"))="","",INDIRECT(ADDRESS($Z439,COLUMN(),4,1,"Monitoraggio"))),"")</f>
        <v/>
      </c>
      <c r="AZ439" s="84" t="str" cm="1">
        <f t="array" aca="1" ref="AZ439" ca="1">IFERROR(IF(INDIRECT(ADDRESS($Z439,COLUMN(),4,1,"Monitoraggio"))="","",INDIRECT(ADDRESS($Z439,COLUMN(),4,1,"Monitoraggio"))),"")</f>
        <v/>
      </c>
      <c r="BA439" s="81" t="str" cm="1">
        <f t="array" aca="1" ref="BA439" ca="1">IFERROR(IF(INDIRECT(ADDRESS($Z439,COLUMN(),4,1,"Monitoraggio"))="","",INDIRECT(ADDRESS($Z439,COLUMN(),4,1,"Monitoraggio"))),"")</f>
        <v/>
      </c>
      <c r="BB439" s="86" t="str" cm="1">
        <f t="array" aca="1" ref="BB439" ca="1">IFERROR(IF(INDIRECT(ADDRESS($Z439,COLUMN(),4,1,"Monitoraggio"))="","",INDIRECT(ADDRESS($Z439,COLUMN(),4,1,"Monitoraggio"))),"")</f>
        <v/>
      </c>
      <c r="BC439" s="79" t="str" cm="1">
        <f t="array" aca="1" ref="BC439" ca="1">IFERROR(IF(INDIRECT(ADDRESS($Z439,COLUMN(),4,1,"Monitoraggio"))="","",INDIRECT(ADDRESS($Z439,COLUMN(),4,1,"Monitoraggio"))),"")</f>
        <v/>
      </c>
      <c r="BD439" s="79" t="str" cm="1">
        <f t="array" aca="1" ref="BD439" ca="1">IFERROR(IF(INDIRECT(ADDRESS($Z439,COLUMN(),4,1,"Monitoraggio"))="","",INDIRECT(ADDRESS($Z439,COLUMN(),4,1,"Monitoraggio"))),"")</f>
        <v/>
      </c>
      <c r="BE439" s="79" t="str" cm="1">
        <f t="array" aca="1" ref="BE439" ca="1">IFERROR(IF(INDIRECT(ADDRESS($Z439,COLUMN(),4,1,"Monitoraggio"))="","",INDIRECT(ADDRESS($Z439,COLUMN(),4,1,"Monitoraggio"))),"")</f>
        <v/>
      </c>
      <c r="BF439" s="79" t="str" cm="1">
        <f t="array" aca="1" ref="BF439" ca="1">IFERROR(IF(INDIRECT(ADDRESS($Z439,COLUMN(),4,1,"Monitoraggio"))="","",INDIRECT(ADDRESS($Z439,COLUMN(),4,1,"Monitoraggio"))),"")</f>
        <v/>
      </c>
      <c r="BG439" s="114" t="str" cm="1">
        <f t="array" aca="1" ref="BG439" ca="1">IFERROR(IF(INDIRECT(ADDRESS($Z439,COLUMN(),4,1,"Monitoraggio"))="","",INDIRECT(ADDRESS($Z439,COLUMN(),4,1,"Monitoraggio"))),"")</f>
        <v/>
      </c>
      <c r="BH439" s="48" t="str" cm="1">
        <f t="array" aca="1" ref="BH439" ca="1">IFERROR(IF(INDIRECT(ADDRESS($Z439,COLUMN(),4,1,"Monitoraggio"))="","",INDIRECT(ADDRESS($Z439,COLUMN(),4,1,"Monitoraggio"))),"")</f>
        <v/>
      </c>
      <c r="BI439" s="84" t="str" cm="1">
        <f t="array" aca="1" ref="BI439" ca="1">IFERROR(IF(INDIRECT(ADDRESS($Z439,COLUMN(),4,1,"Monitoraggio"))="","",INDIRECT(ADDRESS($Z439,COLUMN(),4,1,"Monitoraggio"))),"")</f>
        <v/>
      </c>
      <c r="BJ439" s="81" t="str" cm="1">
        <f t="array" aca="1" ref="BJ439" ca="1">IFERROR(IF(INDIRECT(ADDRESS($Z439,COLUMN(),4,1,"Monitoraggio"))="","",INDIRECT(ADDRESS($Z439,COLUMN(),4,1,"Monitoraggio"))),"")</f>
        <v/>
      </c>
    </row>
    <row r="440" spans="26:62" x14ac:dyDescent="0.2">
      <c r="Z440" s="132" t="str">
        <f>IFERROR(MATCH(ROW()-9,Monitoraggio!Y$1:Y$1000,0),"")</f>
        <v/>
      </c>
      <c r="AA440" s="60" t="str" cm="1">
        <f t="array" aca="1" ref="AA440" ca="1">IFERROR(IF(INDIRECT(ADDRESS($Z440,COLUMN(),4,1,"Monitoraggio"))="","",INDIRECT(ADDRESS($Z440,COLUMN(),4,1,"Monitoraggio"))),"")</f>
        <v/>
      </c>
      <c r="AB440" s="114" t="str" cm="1">
        <f t="array" aca="1" ref="AB440" ca="1">IFERROR(IF(INDIRECT(ADDRESS($Z440,COLUMN(),4,1,"Monitoraggio"))="","",INDIRECT(ADDRESS($Z440,COLUMN(),4,1,"Monitoraggio"))),"")</f>
        <v/>
      </c>
      <c r="AC440" s="114" t="str" cm="1">
        <f t="array" aca="1" ref="AC440" ca="1">IFERROR(IF(INDIRECT(ADDRESS($Z440,COLUMN(),4,1,"Monitoraggio"))="","",INDIRECT(ADDRESS($Z440,COLUMN(),4,1,"Monitoraggio"))),"")</f>
        <v/>
      </c>
      <c r="AD440" s="48" t="str" cm="1">
        <f t="array" aca="1" ref="AD440" ca="1">IFERROR(IF(INDIRECT(ADDRESS($Z440,COLUMN(),4,1,"Monitoraggio"))="","",INDIRECT(ADDRESS($Z440,COLUMN(),4,1,"Monitoraggio"))),"")</f>
        <v/>
      </c>
      <c r="AE440" s="61" t="str" cm="1">
        <f t="array" aca="1" ref="AE440" ca="1">IFERROR(IF(INDIRECT(ADDRESS($Z440,COLUMN(),4,1,"Monitoraggio"))="","",INDIRECT(ADDRESS($Z440,COLUMN(),4,1,"Monitoraggio"))),"")</f>
        <v/>
      </c>
      <c r="AF440" s="116" t="str" cm="1">
        <f t="array" aca="1" ref="AF440" ca="1">IFERROR(IF(INDIRECT(ADDRESS($Z440,COLUMN(),4,1,"Monitoraggio"))="","",INDIRECT(ADDRESS($Z440,COLUMN(),4,1,"Monitoraggio"))),"")</f>
        <v/>
      </c>
      <c r="AG440" s="61" t="str" cm="1">
        <f t="array" aca="1" ref="AG440" ca="1">IFERROR(IF(INDIRECT(ADDRESS($Z440,COLUMN(),4,1,"Monitoraggio"))="","",INDIRECT(ADDRESS($Z440,COLUMN(),4,1,"Monitoraggio"))),"")</f>
        <v/>
      </c>
      <c r="AH440" s="116" t="str" cm="1">
        <f t="array" aca="1" ref="AH440" ca="1">IFERROR(IF(INDIRECT(ADDRESS($Z440,COLUMN(),4,1,"Monitoraggio"))="","",INDIRECT(ADDRESS($Z440,COLUMN(),4,1,"Monitoraggio"))),"")</f>
        <v/>
      </c>
      <c r="AI440" s="114" t="str" cm="1">
        <f t="array" aca="1" ref="AI440" ca="1">IFERROR(IF(INDIRECT(ADDRESS($Z440,COLUMN(),4,1,"Monitoraggio"))="","",INDIRECT(ADDRESS($Z440,COLUMN(),4,1,"Monitoraggio"))),"")</f>
        <v/>
      </c>
      <c r="AJ440" s="118" t="str" cm="1">
        <f t="array" aca="1" ref="AJ440" ca="1">IFERROR(IF(INDIRECT(ADDRESS($Z440,COLUMN(),4,1,"Monitoraggio"))="","",INDIRECT(ADDRESS($Z440,COLUMN(),4,1,"Monitoraggio"))),"")</f>
        <v/>
      </c>
      <c r="AK440" s="119" t="str" cm="1">
        <f t="array" aca="1" ref="AK440" ca="1">IFERROR(IF(INDIRECT(ADDRESS($Z440,COLUMN(),4,1,"Monitoraggio"))="","",INDIRECT(ADDRESS($Z440,COLUMN(),4,1,"Monitoraggio"))),"")</f>
        <v/>
      </c>
      <c r="AL440" s="79" t="str" cm="1">
        <f t="array" aca="1" ref="AL440" ca="1">IFERROR(IF(INDIRECT(ADDRESS($Z440,COLUMN(),4,1,"Monitoraggio"))="","",INDIRECT(ADDRESS($Z440,COLUMN(),4,1,"Monitoraggio"))),"")</f>
        <v/>
      </c>
      <c r="AM440" s="77" t="str" cm="1">
        <f t="array" aca="1" ref="AM440" ca="1">IFERROR(IF(INDIRECT(ADDRESS($Z440,COLUMN(),4,1,"Monitoraggio"))="","",INDIRECT(ADDRESS($Z440,COLUMN(),4,1,"Monitoraggio"))),"")</f>
        <v/>
      </c>
      <c r="AN440" s="79" t="str" cm="1">
        <f t="array" aca="1" ref="AN440" ca="1">IFERROR(IF(INDIRECT(ADDRESS($Z440,COLUMN(),4,1,"Monitoraggio"))="","",INDIRECT(ADDRESS($Z440,COLUMN(),4,1,"Monitoraggio"))),"")</f>
        <v/>
      </c>
      <c r="AO440" s="79" t="str" cm="1">
        <f t="array" aca="1" ref="AO440" ca="1">IFERROR(IF(INDIRECT(ADDRESS($Z440,COLUMN(),4,1,"Monitoraggio"))="","",INDIRECT(ADDRESS($Z440,COLUMN(),4,1,"Monitoraggio"))),"")</f>
        <v/>
      </c>
      <c r="AP440" s="79" t="str" cm="1">
        <f t="array" aca="1" ref="AP440" ca="1">IFERROR(IF(INDIRECT(ADDRESS($Z440,COLUMN(),4,1,"Monitoraggio"))="","",INDIRECT(ADDRESS($Z440,COLUMN(),4,1,"Monitoraggio"))),"")</f>
        <v/>
      </c>
      <c r="AQ440" s="81" t="str" cm="1">
        <f t="array" aca="1" ref="AQ440" ca="1">IFERROR(IF(INDIRECT(ADDRESS($Z440,COLUMN(),4,1,"Monitoraggio"))="","",INDIRECT(ADDRESS($Z440,COLUMN(),4,1,"Monitoraggio"))),"")</f>
        <v/>
      </c>
      <c r="AR440" s="122" t="str" cm="1">
        <f t="array" aca="1" ref="AR440" ca="1">IFERROR(IF(INDIRECT(ADDRESS($Z440,COLUMN(),4,1,"Monitoraggio"))="","",INDIRECT(ADDRESS($Z440,COLUMN(),4,1,"Monitoraggio"))),"")</f>
        <v/>
      </c>
      <c r="AS440" s="118" t="str" cm="1">
        <f t="array" aca="1" ref="AS440" ca="1">IFERROR(IF(INDIRECT(ADDRESS($Z440,COLUMN(),4,1,"Monitoraggio"))="","",INDIRECT(ADDRESS($Z440,COLUMN(),4,1,"Monitoraggio"))),"")</f>
        <v/>
      </c>
      <c r="AT440" s="119" t="str" cm="1">
        <f t="array" aca="1" ref="AT440" ca="1">IFERROR(IF(INDIRECT(ADDRESS($Z440,COLUMN(),4,1,"Monitoraggio"))="","",INDIRECT(ADDRESS($Z440,COLUMN(),4,1,"Monitoraggio"))),"")</f>
        <v/>
      </c>
      <c r="AU440" s="79" t="str" cm="1">
        <f t="array" aca="1" ref="AU440" ca="1">IFERROR(IF(INDIRECT(ADDRESS($Z440,COLUMN(),4,1,"Monitoraggio"))="","",INDIRECT(ADDRESS($Z440,COLUMN(),4,1,"Monitoraggio"))),"")</f>
        <v/>
      </c>
      <c r="AV440" s="119" t="str" cm="1">
        <f t="array" aca="1" ref="AV440" ca="1">IFERROR(IF(INDIRECT(ADDRESS($Z440,COLUMN(),4,1,"Monitoraggio"))="","",INDIRECT(ADDRESS($Z440,COLUMN(),4,1,"Monitoraggio"))),"")</f>
        <v/>
      </c>
      <c r="AW440" s="124" t="str" cm="1">
        <f t="array" aca="1" ref="AW440" ca="1">IFERROR(IF(INDIRECT(ADDRESS($Z440,COLUMN(),4,1,"Monitoraggio"))="","",INDIRECT(ADDRESS($Z440,COLUMN(),4,1,"Monitoraggio"))),"")</f>
        <v/>
      </c>
      <c r="AX440" s="62" t="str" cm="1">
        <f t="array" aca="1" ref="AX440" ca="1">IFERROR(IF(INDIRECT(ADDRESS($Z440,COLUMN(),4,1,"Monitoraggio"))="","",INDIRECT(ADDRESS($Z440,COLUMN(),4,1,"Monitoraggio"))),"")</f>
        <v/>
      </c>
      <c r="AY440" s="79" t="str" cm="1">
        <f t="array" aca="1" ref="AY440" ca="1">IFERROR(IF(INDIRECT(ADDRESS($Z440,COLUMN(),4,1,"Monitoraggio"))="","",INDIRECT(ADDRESS($Z440,COLUMN(),4,1,"Monitoraggio"))),"")</f>
        <v/>
      </c>
      <c r="AZ440" s="84" t="str" cm="1">
        <f t="array" aca="1" ref="AZ440" ca="1">IFERROR(IF(INDIRECT(ADDRESS($Z440,COLUMN(),4,1,"Monitoraggio"))="","",INDIRECT(ADDRESS($Z440,COLUMN(),4,1,"Monitoraggio"))),"")</f>
        <v/>
      </c>
      <c r="BA440" s="81" t="str" cm="1">
        <f t="array" aca="1" ref="BA440" ca="1">IFERROR(IF(INDIRECT(ADDRESS($Z440,COLUMN(),4,1,"Monitoraggio"))="","",INDIRECT(ADDRESS($Z440,COLUMN(),4,1,"Monitoraggio"))),"")</f>
        <v/>
      </c>
      <c r="BB440" s="86" t="str" cm="1">
        <f t="array" aca="1" ref="BB440" ca="1">IFERROR(IF(INDIRECT(ADDRESS($Z440,COLUMN(),4,1,"Monitoraggio"))="","",INDIRECT(ADDRESS($Z440,COLUMN(),4,1,"Monitoraggio"))),"")</f>
        <v/>
      </c>
      <c r="BC440" s="79" t="str" cm="1">
        <f t="array" aca="1" ref="BC440" ca="1">IFERROR(IF(INDIRECT(ADDRESS($Z440,COLUMN(),4,1,"Monitoraggio"))="","",INDIRECT(ADDRESS($Z440,COLUMN(),4,1,"Monitoraggio"))),"")</f>
        <v/>
      </c>
      <c r="BD440" s="79" t="str" cm="1">
        <f t="array" aca="1" ref="BD440" ca="1">IFERROR(IF(INDIRECT(ADDRESS($Z440,COLUMN(),4,1,"Monitoraggio"))="","",INDIRECT(ADDRESS($Z440,COLUMN(),4,1,"Monitoraggio"))),"")</f>
        <v/>
      </c>
      <c r="BE440" s="79" t="str" cm="1">
        <f t="array" aca="1" ref="BE440" ca="1">IFERROR(IF(INDIRECT(ADDRESS($Z440,COLUMN(),4,1,"Monitoraggio"))="","",INDIRECT(ADDRESS($Z440,COLUMN(),4,1,"Monitoraggio"))),"")</f>
        <v/>
      </c>
      <c r="BF440" s="79" t="str" cm="1">
        <f t="array" aca="1" ref="BF440" ca="1">IFERROR(IF(INDIRECT(ADDRESS($Z440,COLUMN(),4,1,"Monitoraggio"))="","",INDIRECT(ADDRESS($Z440,COLUMN(),4,1,"Monitoraggio"))),"")</f>
        <v/>
      </c>
      <c r="BG440" s="114" t="str" cm="1">
        <f t="array" aca="1" ref="BG440" ca="1">IFERROR(IF(INDIRECT(ADDRESS($Z440,COLUMN(),4,1,"Monitoraggio"))="","",INDIRECT(ADDRESS($Z440,COLUMN(),4,1,"Monitoraggio"))),"")</f>
        <v/>
      </c>
      <c r="BH440" s="48" t="str" cm="1">
        <f t="array" aca="1" ref="BH440" ca="1">IFERROR(IF(INDIRECT(ADDRESS($Z440,COLUMN(),4,1,"Monitoraggio"))="","",INDIRECT(ADDRESS($Z440,COLUMN(),4,1,"Monitoraggio"))),"")</f>
        <v/>
      </c>
      <c r="BI440" s="84" t="str" cm="1">
        <f t="array" aca="1" ref="BI440" ca="1">IFERROR(IF(INDIRECT(ADDRESS($Z440,COLUMN(),4,1,"Monitoraggio"))="","",INDIRECT(ADDRESS($Z440,COLUMN(),4,1,"Monitoraggio"))),"")</f>
        <v/>
      </c>
      <c r="BJ440" s="81" t="str" cm="1">
        <f t="array" aca="1" ref="BJ440" ca="1">IFERROR(IF(INDIRECT(ADDRESS($Z440,COLUMN(),4,1,"Monitoraggio"))="","",INDIRECT(ADDRESS($Z440,COLUMN(),4,1,"Monitoraggio"))),"")</f>
        <v/>
      </c>
    </row>
    <row r="441" spans="26:62" x14ac:dyDescent="0.2">
      <c r="Z441" s="132" t="str">
        <f>IFERROR(MATCH(ROW()-9,Monitoraggio!Y$1:Y$1000,0),"")</f>
        <v/>
      </c>
      <c r="AA441" s="60" t="str" cm="1">
        <f t="array" aca="1" ref="AA441" ca="1">IFERROR(IF(INDIRECT(ADDRESS($Z441,COLUMN(),4,1,"Monitoraggio"))="","",INDIRECT(ADDRESS($Z441,COLUMN(),4,1,"Monitoraggio"))),"")</f>
        <v/>
      </c>
      <c r="AB441" s="114" t="str" cm="1">
        <f t="array" aca="1" ref="AB441" ca="1">IFERROR(IF(INDIRECT(ADDRESS($Z441,COLUMN(),4,1,"Monitoraggio"))="","",INDIRECT(ADDRESS($Z441,COLUMN(),4,1,"Monitoraggio"))),"")</f>
        <v/>
      </c>
      <c r="AC441" s="114" t="str" cm="1">
        <f t="array" aca="1" ref="AC441" ca="1">IFERROR(IF(INDIRECT(ADDRESS($Z441,COLUMN(),4,1,"Monitoraggio"))="","",INDIRECT(ADDRESS($Z441,COLUMN(),4,1,"Monitoraggio"))),"")</f>
        <v/>
      </c>
      <c r="AD441" s="48" t="str" cm="1">
        <f t="array" aca="1" ref="AD441" ca="1">IFERROR(IF(INDIRECT(ADDRESS($Z441,COLUMN(),4,1,"Monitoraggio"))="","",INDIRECT(ADDRESS($Z441,COLUMN(),4,1,"Monitoraggio"))),"")</f>
        <v/>
      </c>
      <c r="AE441" s="61" t="str" cm="1">
        <f t="array" aca="1" ref="AE441" ca="1">IFERROR(IF(INDIRECT(ADDRESS($Z441,COLUMN(),4,1,"Monitoraggio"))="","",INDIRECT(ADDRESS($Z441,COLUMN(),4,1,"Monitoraggio"))),"")</f>
        <v/>
      </c>
      <c r="AF441" s="116" t="str" cm="1">
        <f t="array" aca="1" ref="AF441" ca="1">IFERROR(IF(INDIRECT(ADDRESS($Z441,COLUMN(),4,1,"Monitoraggio"))="","",INDIRECT(ADDRESS($Z441,COLUMN(),4,1,"Monitoraggio"))),"")</f>
        <v/>
      </c>
      <c r="AG441" s="61" t="str" cm="1">
        <f t="array" aca="1" ref="AG441" ca="1">IFERROR(IF(INDIRECT(ADDRESS($Z441,COLUMN(),4,1,"Monitoraggio"))="","",INDIRECT(ADDRESS($Z441,COLUMN(),4,1,"Monitoraggio"))),"")</f>
        <v/>
      </c>
      <c r="AH441" s="116" t="str" cm="1">
        <f t="array" aca="1" ref="AH441" ca="1">IFERROR(IF(INDIRECT(ADDRESS($Z441,COLUMN(),4,1,"Monitoraggio"))="","",INDIRECT(ADDRESS($Z441,COLUMN(),4,1,"Monitoraggio"))),"")</f>
        <v/>
      </c>
      <c r="AI441" s="114" t="str" cm="1">
        <f t="array" aca="1" ref="AI441" ca="1">IFERROR(IF(INDIRECT(ADDRESS($Z441,COLUMN(),4,1,"Monitoraggio"))="","",INDIRECT(ADDRESS($Z441,COLUMN(),4,1,"Monitoraggio"))),"")</f>
        <v/>
      </c>
      <c r="AJ441" s="118" t="str" cm="1">
        <f t="array" aca="1" ref="AJ441" ca="1">IFERROR(IF(INDIRECT(ADDRESS($Z441,COLUMN(),4,1,"Monitoraggio"))="","",INDIRECT(ADDRESS($Z441,COLUMN(),4,1,"Monitoraggio"))),"")</f>
        <v/>
      </c>
      <c r="AK441" s="119" t="str" cm="1">
        <f t="array" aca="1" ref="AK441" ca="1">IFERROR(IF(INDIRECT(ADDRESS($Z441,COLUMN(),4,1,"Monitoraggio"))="","",INDIRECT(ADDRESS($Z441,COLUMN(),4,1,"Monitoraggio"))),"")</f>
        <v/>
      </c>
      <c r="AL441" s="79" t="str" cm="1">
        <f t="array" aca="1" ref="AL441" ca="1">IFERROR(IF(INDIRECT(ADDRESS($Z441,COLUMN(),4,1,"Monitoraggio"))="","",INDIRECT(ADDRESS($Z441,COLUMN(),4,1,"Monitoraggio"))),"")</f>
        <v/>
      </c>
      <c r="AM441" s="77" t="str" cm="1">
        <f t="array" aca="1" ref="AM441" ca="1">IFERROR(IF(INDIRECT(ADDRESS($Z441,COLUMN(),4,1,"Monitoraggio"))="","",INDIRECT(ADDRESS($Z441,COLUMN(),4,1,"Monitoraggio"))),"")</f>
        <v/>
      </c>
      <c r="AN441" s="79" t="str" cm="1">
        <f t="array" aca="1" ref="AN441" ca="1">IFERROR(IF(INDIRECT(ADDRESS($Z441,COLUMN(),4,1,"Monitoraggio"))="","",INDIRECT(ADDRESS($Z441,COLUMN(),4,1,"Monitoraggio"))),"")</f>
        <v/>
      </c>
      <c r="AO441" s="79" t="str" cm="1">
        <f t="array" aca="1" ref="AO441" ca="1">IFERROR(IF(INDIRECT(ADDRESS($Z441,COLUMN(),4,1,"Monitoraggio"))="","",INDIRECT(ADDRESS($Z441,COLUMN(),4,1,"Monitoraggio"))),"")</f>
        <v/>
      </c>
      <c r="AP441" s="79" t="str" cm="1">
        <f t="array" aca="1" ref="AP441" ca="1">IFERROR(IF(INDIRECT(ADDRESS($Z441,COLUMN(),4,1,"Monitoraggio"))="","",INDIRECT(ADDRESS($Z441,COLUMN(),4,1,"Monitoraggio"))),"")</f>
        <v/>
      </c>
      <c r="AQ441" s="81" t="str" cm="1">
        <f t="array" aca="1" ref="AQ441" ca="1">IFERROR(IF(INDIRECT(ADDRESS($Z441,COLUMN(),4,1,"Monitoraggio"))="","",INDIRECT(ADDRESS($Z441,COLUMN(),4,1,"Monitoraggio"))),"")</f>
        <v/>
      </c>
      <c r="AR441" s="122" t="str" cm="1">
        <f t="array" aca="1" ref="AR441" ca="1">IFERROR(IF(INDIRECT(ADDRESS($Z441,COLUMN(),4,1,"Monitoraggio"))="","",INDIRECT(ADDRESS($Z441,COLUMN(),4,1,"Monitoraggio"))),"")</f>
        <v/>
      </c>
      <c r="AS441" s="118" t="str" cm="1">
        <f t="array" aca="1" ref="AS441" ca="1">IFERROR(IF(INDIRECT(ADDRESS($Z441,COLUMN(),4,1,"Monitoraggio"))="","",INDIRECT(ADDRESS($Z441,COLUMN(),4,1,"Monitoraggio"))),"")</f>
        <v/>
      </c>
      <c r="AT441" s="119" t="str" cm="1">
        <f t="array" aca="1" ref="AT441" ca="1">IFERROR(IF(INDIRECT(ADDRESS($Z441,COLUMN(),4,1,"Monitoraggio"))="","",INDIRECT(ADDRESS($Z441,COLUMN(),4,1,"Monitoraggio"))),"")</f>
        <v/>
      </c>
      <c r="AU441" s="79" t="str" cm="1">
        <f t="array" aca="1" ref="AU441" ca="1">IFERROR(IF(INDIRECT(ADDRESS($Z441,COLUMN(),4,1,"Monitoraggio"))="","",INDIRECT(ADDRESS($Z441,COLUMN(),4,1,"Monitoraggio"))),"")</f>
        <v/>
      </c>
      <c r="AV441" s="119" t="str" cm="1">
        <f t="array" aca="1" ref="AV441" ca="1">IFERROR(IF(INDIRECT(ADDRESS($Z441,COLUMN(),4,1,"Monitoraggio"))="","",INDIRECT(ADDRESS($Z441,COLUMN(),4,1,"Monitoraggio"))),"")</f>
        <v/>
      </c>
      <c r="AW441" s="124" t="str" cm="1">
        <f t="array" aca="1" ref="AW441" ca="1">IFERROR(IF(INDIRECT(ADDRESS($Z441,COLUMN(),4,1,"Monitoraggio"))="","",INDIRECT(ADDRESS($Z441,COLUMN(),4,1,"Monitoraggio"))),"")</f>
        <v/>
      </c>
      <c r="AX441" s="62" t="str" cm="1">
        <f t="array" aca="1" ref="AX441" ca="1">IFERROR(IF(INDIRECT(ADDRESS($Z441,COLUMN(),4,1,"Monitoraggio"))="","",INDIRECT(ADDRESS($Z441,COLUMN(),4,1,"Monitoraggio"))),"")</f>
        <v/>
      </c>
      <c r="AY441" s="79" t="str" cm="1">
        <f t="array" aca="1" ref="AY441" ca="1">IFERROR(IF(INDIRECT(ADDRESS($Z441,COLUMN(),4,1,"Monitoraggio"))="","",INDIRECT(ADDRESS($Z441,COLUMN(),4,1,"Monitoraggio"))),"")</f>
        <v/>
      </c>
      <c r="AZ441" s="84" t="str" cm="1">
        <f t="array" aca="1" ref="AZ441" ca="1">IFERROR(IF(INDIRECT(ADDRESS($Z441,COLUMN(),4,1,"Monitoraggio"))="","",INDIRECT(ADDRESS($Z441,COLUMN(),4,1,"Monitoraggio"))),"")</f>
        <v/>
      </c>
      <c r="BA441" s="81" t="str" cm="1">
        <f t="array" aca="1" ref="BA441" ca="1">IFERROR(IF(INDIRECT(ADDRESS($Z441,COLUMN(),4,1,"Monitoraggio"))="","",INDIRECT(ADDRESS($Z441,COLUMN(),4,1,"Monitoraggio"))),"")</f>
        <v/>
      </c>
      <c r="BB441" s="86" t="str" cm="1">
        <f t="array" aca="1" ref="BB441" ca="1">IFERROR(IF(INDIRECT(ADDRESS($Z441,COLUMN(),4,1,"Monitoraggio"))="","",INDIRECT(ADDRESS($Z441,COLUMN(),4,1,"Monitoraggio"))),"")</f>
        <v/>
      </c>
      <c r="BC441" s="79" t="str" cm="1">
        <f t="array" aca="1" ref="BC441" ca="1">IFERROR(IF(INDIRECT(ADDRESS($Z441,COLUMN(),4,1,"Monitoraggio"))="","",INDIRECT(ADDRESS($Z441,COLUMN(),4,1,"Monitoraggio"))),"")</f>
        <v/>
      </c>
      <c r="BD441" s="79" t="str" cm="1">
        <f t="array" aca="1" ref="BD441" ca="1">IFERROR(IF(INDIRECT(ADDRESS($Z441,COLUMN(),4,1,"Monitoraggio"))="","",INDIRECT(ADDRESS($Z441,COLUMN(),4,1,"Monitoraggio"))),"")</f>
        <v/>
      </c>
      <c r="BE441" s="79" t="str" cm="1">
        <f t="array" aca="1" ref="BE441" ca="1">IFERROR(IF(INDIRECT(ADDRESS($Z441,COLUMN(),4,1,"Monitoraggio"))="","",INDIRECT(ADDRESS($Z441,COLUMN(),4,1,"Monitoraggio"))),"")</f>
        <v/>
      </c>
      <c r="BF441" s="79" t="str" cm="1">
        <f t="array" aca="1" ref="BF441" ca="1">IFERROR(IF(INDIRECT(ADDRESS($Z441,COLUMN(),4,1,"Monitoraggio"))="","",INDIRECT(ADDRESS($Z441,COLUMN(),4,1,"Monitoraggio"))),"")</f>
        <v/>
      </c>
      <c r="BG441" s="114" t="str" cm="1">
        <f t="array" aca="1" ref="BG441" ca="1">IFERROR(IF(INDIRECT(ADDRESS($Z441,COLUMN(),4,1,"Monitoraggio"))="","",INDIRECT(ADDRESS($Z441,COLUMN(),4,1,"Monitoraggio"))),"")</f>
        <v/>
      </c>
      <c r="BH441" s="48" t="str" cm="1">
        <f t="array" aca="1" ref="BH441" ca="1">IFERROR(IF(INDIRECT(ADDRESS($Z441,COLUMN(),4,1,"Monitoraggio"))="","",INDIRECT(ADDRESS($Z441,COLUMN(),4,1,"Monitoraggio"))),"")</f>
        <v/>
      </c>
      <c r="BI441" s="84" t="str" cm="1">
        <f t="array" aca="1" ref="BI441" ca="1">IFERROR(IF(INDIRECT(ADDRESS($Z441,COLUMN(),4,1,"Monitoraggio"))="","",INDIRECT(ADDRESS($Z441,COLUMN(),4,1,"Monitoraggio"))),"")</f>
        <v/>
      </c>
      <c r="BJ441" s="81" t="str" cm="1">
        <f t="array" aca="1" ref="BJ441" ca="1">IFERROR(IF(INDIRECT(ADDRESS($Z441,COLUMN(),4,1,"Monitoraggio"))="","",INDIRECT(ADDRESS($Z441,COLUMN(),4,1,"Monitoraggio"))),"")</f>
        <v/>
      </c>
    </row>
    <row r="442" spans="26:62" x14ac:dyDescent="0.2">
      <c r="Z442" s="132" t="str">
        <f>IFERROR(MATCH(ROW()-9,Monitoraggio!Y$1:Y$1000,0),"")</f>
        <v/>
      </c>
      <c r="AA442" s="60" t="str" cm="1">
        <f t="array" aca="1" ref="AA442" ca="1">IFERROR(IF(INDIRECT(ADDRESS($Z442,COLUMN(),4,1,"Monitoraggio"))="","",INDIRECT(ADDRESS($Z442,COLUMN(),4,1,"Monitoraggio"))),"")</f>
        <v/>
      </c>
      <c r="AB442" s="114" t="str" cm="1">
        <f t="array" aca="1" ref="AB442" ca="1">IFERROR(IF(INDIRECT(ADDRESS($Z442,COLUMN(),4,1,"Monitoraggio"))="","",INDIRECT(ADDRESS($Z442,COLUMN(),4,1,"Monitoraggio"))),"")</f>
        <v/>
      </c>
      <c r="AC442" s="114" t="str" cm="1">
        <f t="array" aca="1" ref="AC442" ca="1">IFERROR(IF(INDIRECT(ADDRESS($Z442,COLUMN(),4,1,"Monitoraggio"))="","",INDIRECT(ADDRESS($Z442,COLUMN(),4,1,"Monitoraggio"))),"")</f>
        <v/>
      </c>
      <c r="AD442" s="48" t="str" cm="1">
        <f t="array" aca="1" ref="AD442" ca="1">IFERROR(IF(INDIRECT(ADDRESS($Z442,COLUMN(),4,1,"Monitoraggio"))="","",INDIRECT(ADDRESS($Z442,COLUMN(),4,1,"Monitoraggio"))),"")</f>
        <v/>
      </c>
      <c r="AE442" s="61" t="str" cm="1">
        <f t="array" aca="1" ref="AE442" ca="1">IFERROR(IF(INDIRECT(ADDRESS($Z442,COLUMN(),4,1,"Monitoraggio"))="","",INDIRECT(ADDRESS($Z442,COLUMN(),4,1,"Monitoraggio"))),"")</f>
        <v/>
      </c>
      <c r="AF442" s="116" t="str" cm="1">
        <f t="array" aca="1" ref="AF442" ca="1">IFERROR(IF(INDIRECT(ADDRESS($Z442,COLUMN(),4,1,"Monitoraggio"))="","",INDIRECT(ADDRESS($Z442,COLUMN(),4,1,"Monitoraggio"))),"")</f>
        <v/>
      </c>
      <c r="AG442" s="61" t="str" cm="1">
        <f t="array" aca="1" ref="AG442" ca="1">IFERROR(IF(INDIRECT(ADDRESS($Z442,COLUMN(),4,1,"Monitoraggio"))="","",INDIRECT(ADDRESS($Z442,COLUMN(),4,1,"Monitoraggio"))),"")</f>
        <v/>
      </c>
      <c r="AH442" s="116" t="str" cm="1">
        <f t="array" aca="1" ref="AH442" ca="1">IFERROR(IF(INDIRECT(ADDRESS($Z442,COLUMN(),4,1,"Monitoraggio"))="","",INDIRECT(ADDRESS($Z442,COLUMN(),4,1,"Monitoraggio"))),"")</f>
        <v/>
      </c>
      <c r="AI442" s="114" t="str" cm="1">
        <f t="array" aca="1" ref="AI442" ca="1">IFERROR(IF(INDIRECT(ADDRESS($Z442,COLUMN(),4,1,"Monitoraggio"))="","",INDIRECT(ADDRESS($Z442,COLUMN(),4,1,"Monitoraggio"))),"")</f>
        <v/>
      </c>
      <c r="AJ442" s="118" t="str" cm="1">
        <f t="array" aca="1" ref="AJ442" ca="1">IFERROR(IF(INDIRECT(ADDRESS($Z442,COLUMN(),4,1,"Monitoraggio"))="","",INDIRECT(ADDRESS($Z442,COLUMN(),4,1,"Monitoraggio"))),"")</f>
        <v/>
      </c>
      <c r="AK442" s="119" t="str" cm="1">
        <f t="array" aca="1" ref="AK442" ca="1">IFERROR(IF(INDIRECT(ADDRESS($Z442,COLUMN(),4,1,"Monitoraggio"))="","",INDIRECT(ADDRESS($Z442,COLUMN(),4,1,"Monitoraggio"))),"")</f>
        <v/>
      </c>
      <c r="AL442" s="79" t="str" cm="1">
        <f t="array" aca="1" ref="AL442" ca="1">IFERROR(IF(INDIRECT(ADDRESS($Z442,COLUMN(),4,1,"Monitoraggio"))="","",INDIRECT(ADDRESS($Z442,COLUMN(),4,1,"Monitoraggio"))),"")</f>
        <v/>
      </c>
      <c r="AM442" s="77" t="str" cm="1">
        <f t="array" aca="1" ref="AM442" ca="1">IFERROR(IF(INDIRECT(ADDRESS($Z442,COLUMN(),4,1,"Monitoraggio"))="","",INDIRECT(ADDRESS($Z442,COLUMN(),4,1,"Monitoraggio"))),"")</f>
        <v/>
      </c>
      <c r="AN442" s="79" t="str" cm="1">
        <f t="array" aca="1" ref="AN442" ca="1">IFERROR(IF(INDIRECT(ADDRESS($Z442,COLUMN(),4,1,"Monitoraggio"))="","",INDIRECT(ADDRESS($Z442,COLUMN(),4,1,"Monitoraggio"))),"")</f>
        <v/>
      </c>
      <c r="AO442" s="79" t="str" cm="1">
        <f t="array" aca="1" ref="AO442" ca="1">IFERROR(IF(INDIRECT(ADDRESS($Z442,COLUMN(),4,1,"Monitoraggio"))="","",INDIRECT(ADDRESS($Z442,COLUMN(),4,1,"Monitoraggio"))),"")</f>
        <v/>
      </c>
      <c r="AP442" s="79" t="str" cm="1">
        <f t="array" aca="1" ref="AP442" ca="1">IFERROR(IF(INDIRECT(ADDRESS($Z442,COLUMN(),4,1,"Monitoraggio"))="","",INDIRECT(ADDRESS($Z442,COLUMN(),4,1,"Monitoraggio"))),"")</f>
        <v/>
      </c>
      <c r="AQ442" s="81" t="str" cm="1">
        <f t="array" aca="1" ref="AQ442" ca="1">IFERROR(IF(INDIRECT(ADDRESS($Z442,COLUMN(),4,1,"Monitoraggio"))="","",INDIRECT(ADDRESS($Z442,COLUMN(),4,1,"Monitoraggio"))),"")</f>
        <v/>
      </c>
      <c r="AR442" s="122" t="str" cm="1">
        <f t="array" aca="1" ref="AR442" ca="1">IFERROR(IF(INDIRECT(ADDRESS($Z442,COLUMN(),4,1,"Monitoraggio"))="","",INDIRECT(ADDRESS($Z442,COLUMN(),4,1,"Monitoraggio"))),"")</f>
        <v/>
      </c>
      <c r="AS442" s="118" t="str" cm="1">
        <f t="array" aca="1" ref="AS442" ca="1">IFERROR(IF(INDIRECT(ADDRESS($Z442,COLUMN(),4,1,"Monitoraggio"))="","",INDIRECT(ADDRESS($Z442,COLUMN(),4,1,"Monitoraggio"))),"")</f>
        <v/>
      </c>
      <c r="AT442" s="119" t="str" cm="1">
        <f t="array" aca="1" ref="AT442" ca="1">IFERROR(IF(INDIRECT(ADDRESS($Z442,COLUMN(),4,1,"Monitoraggio"))="","",INDIRECT(ADDRESS($Z442,COLUMN(),4,1,"Monitoraggio"))),"")</f>
        <v/>
      </c>
      <c r="AU442" s="79" t="str" cm="1">
        <f t="array" aca="1" ref="AU442" ca="1">IFERROR(IF(INDIRECT(ADDRESS($Z442,COLUMN(),4,1,"Monitoraggio"))="","",INDIRECT(ADDRESS($Z442,COLUMN(),4,1,"Monitoraggio"))),"")</f>
        <v/>
      </c>
      <c r="AV442" s="119" t="str" cm="1">
        <f t="array" aca="1" ref="AV442" ca="1">IFERROR(IF(INDIRECT(ADDRESS($Z442,COLUMN(),4,1,"Monitoraggio"))="","",INDIRECT(ADDRESS($Z442,COLUMN(),4,1,"Monitoraggio"))),"")</f>
        <v/>
      </c>
      <c r="AW442" s="124" t="str" cm="1">
        <f t="array" aca="1" ref="AW442" ca="1">IFERROR(IF(INDIRECT(ADDRESS($Z442,COLUMN(),4,1,"Monitoraggio"))="","",INDIRECT(ADDRESS($Z442,COLUMN(),4,1,"Monitoraggio"))),"")</f>
        <v/>
      </c>
      <c r="AX442" s="62" t="str" cm="1">
        <f t="array" aca="1" ref="AX442" ca="1">IFERROR(IF(INDIRECT(ADDRESS($Z442,COLUMN(),4,1,"Monitoraggio"))="","",INDIRECT(ADDRESS($Z442,COLUMN(),4,1,"Monitoraggio"))),"")</f>
        <v/>
      </c>
      <c r="AY442" s="79" t="str" cm="1">
        <f t="array" aca="1" ref="AY442" ca="1">IFERROR(IF(INDIRECT(ADDRESS($Z442,COLUMN(),4,1,"Monitoraggio"))="","",INDIRECT(ADDRESS($Z442,COLUMN(),4,1,"Monitoraggio"))),"")</f>
        <v/>
      </c>
      <c r="AZ442" s="84" t="str" cm="1">
        <f t="array" aca="1" ref="AZ442" ca="1">IFERROR(IF(INDIRECT(ADDRESS($Z442,COLUMN(),4,1,"Monitoraggio"))="","",INDIRECT(ADDRESS($Z442,COLUMN(),4,1,"Monitoraggio"))),"")</f>
        <v/>
      </c>
      <c r="BA442" s="81" t="str" cm="1">
        <f t="array" aca="1" ref="BA442" ca="1">IFERROR(IF(INDIRECT(ADDRESS($Z442,COLUMN(),4,1,"Monitoraggio"))="","",INDIRECT(ADDRESS($Z442,COLUMN(),4,1,"Monitoraggio"))),"")</f>
        <v/>
      </c>
      <c r="BB442" s="86" t="str" cm="1">
        <f t="array" aca="1" ref="BB442" ca="1">IFERROR(IF(INDIRECT(ADDRESS($Z442,COLUMN(),4,1,"Monitoraggio"))="","",INDIRECT(ADDRESS($Z442,COLUMN(),4,1,"Monitoraggio"))),"")</f>
        <v/>
      </c>
      <c r="BC442" s="79" t="str" cm="1">
        <f t="array" aca="1" ref="BC442" ca="1">IFERROR(IF(INDIRECT(ADDRESS($Z442,COLUMN(),4,1,"Monitoraggio"))="","",INDIRECT(ADDRESS($Z442,COLUMN(),4,1,"Monitoraggio"))),"")</f>
        <v/>
      </c>
      <c r="BD442" s="79" t="str" cm="1">
        <f t="array" aca="1" ref="BD442" ca="1">IFERROR(IF(INDIRECT(ADDRESS($Z442,COLUMN(),4,1,"Monitoraggio"))="","",INDIRECT(ADDRESS($Z442,COLUMN(),4,1,"Monitoraggio"))),"")</f>
        <v/>
      </c>
      <c r="BE442" s="79" t="str" cm="1">
        <f t="array" aca="1" ref="BE442" ca="1">IFERROR(IF(INDIRECT(ADDRESS($Z442,COLUMN(),4,1,"Monitoraggio"))="","",INDIRECT(ADDRESS($Z442,COLUMN(),4,1,"Monitoraggio"))),"")</f>
        <v/>
      </c>
      <c r="BF442" s="79" t="str" cm="1">
        <f t="array" aca="1" ref="BF442" ca="1">IFERROR(IF(INDIRECT(ADDRESS($Z442,COLUMN(),4,1,"Monitoraggio"))="","",INDIRECT(ADDRESS($Z442,COLUMN(),4,1,"Monitoraggio"))),"")</f>
        <v/>
      </c>
      <c r="BG442" s="114" t="str" cm="1">
        <f t="array" aca="1" ref="BG442" ca="1">IFERROR(IF(INDIRECT(ADDRESS($Z442,COLUMN(),4,1,"Monitoraggio"))="","",INDIRECT(ADDRESS($Z442,COLUMN(),4,1,"Monitoraggio"))),"")</f>
        <v/>
      </c>
      <c r="BH442" s="48" t="str" cm="1">
        <f t="array" aca="1" ref="BH442" ca="1">IFERROR(IF(INDIRECT(ADDRESS($Z442,COLUMN(),4,1,"Monitoraggio"))="","",INDIRECT(ADDRESS($Z442,COLUMN(),4,1,"Monitoraggio"))),"")</f>
        <v/>
      </c>
      <c r="BI442" s="84" t="str" cm="1">
        <f t="array" aca="1" ref="BI442" ca="1">IFERROR(IF(INDIRECT(ADDRESS($Z442,COLUMN(),4,1,"Monitoraggio"))="","",INDIRECT(ADDRESS($Z442,COLUMN(),4,1,"Monitoraggio"))),"")</f>
        <v/>
      </c>
      <c r="BJ442" s="81" t="str" cm="1">
        <f t="array" aca="1" ref="BJ442" ca="1">IFERROR(IF(INDIRECT(ADDRESS($Z442,COLUMN(),4,1,"Monitoraggio"))="","",INDIRECT(ADDRESS($Z442,COLUMN(),4,1,"Monitoraggio"))),"")</f>
        <v/>
      </c>
    </row>
    <row r="443" spans="26:62" x14ac:dyDescent="0.2">
      <c r="Z443" s="132" t="str">
        <f>IFERROR(MATCH(ROW()-9,Monitoraggio!Y$1:Y$1000,0),"")</f>
        <v/>
      </c>
      <c r="AA443" s="60" t="str" cm="1">
        <f t="array" aca="1" ref="AA443" ca="1">IFERROR(IF(INDIRECT(ADDRESS($Z443,COLUMN(),4,1,"Monitoraggio"))="","",INDIRECT(ADDRESS($Z443,COLUMN(),4,1,"Monitoraggio"))),"")</f>
        <v/>
      </c>
      <c r="AB443" s="114" t="str" cm="1">
        <f t="array" aca="1" ref="AB443" ca="1">IFERROR(IF(INDIRECT(ADDRESS($Z443,COLUMN(),4,1,"Monitoraggio"))="","",INDIRECT(ADDRESS($Z443,COLUMN(),4,1,"Monitoraggio"))),"")</f>
        <v/>
      </c>
      <c r="AC443" s="114" t="str" cm="1">
        <f t="array" aca="1" ref="AC443" ca="1">IFERROR(IF(INDIRECT(ADDRESS($Z443,COLUMN(),4,1,"Monitoraggio"))="","",INDIRECT(ADDRESS($Z443,COLUMN(),4,1,"Monitoraggio"))),"")</f>
        <v/>
      </c>
      <c r="AD443" s="48" t="str" cm="1">
        <f t="array" aca="1" ref="AD443" ca="1">IFERROR(IF(INDIRECT(ADDRESS($Z443,COLUMN(),4,1,"Monitoraggio"))="","",INDIRECT(ADDRESS($Z443,COLUMN(),4,1,"Monitoraggio"))),"")</f>
        <v/>
      </c>
      <c r="AE443" s="61" t="str" cm="1">
        <f t="array" aca="1" ref="AE443" ca="1">IFERROR(IF(INDIRECT(ADDRESS($Z443,COLUMN(),4,1,"Monitoraggio"))="","",INDIRECT(ADDRESS($Z443,COLUMN(),4,1,"Monitoraggio"))),"")</f>
        <v/>
      </c>
      <c r="AF443" s="116" t="str" cm="1">
        <f t="array" aca="1" ref="AF443" ca="1">IFERROR(IF(INDIRECT(ADDRESS($Z443,COLUMN(),4,1,"Monitoraggio"))="","",INDIRECT(ADDRESS($Z443,COLUMN(),4,1,"Monitoraggio"))),"")</f>
        <v/>
      </c>
      <c r="AG443" s="61" t="str" cm="1">
        <f t="array" aca="1" ref="AG443" ca="1">IFERROR(IF(INDIRECT(ADDRESS($Z443,COLUMN(),4,1,"Monitoraggio"))="","",INDIRECT(ADDRESS($Z443,COLUMN(),4,1,"Monitoraggio"))),"")</f>
        <v/>
      </c>
      <c r="AH443" s="116" t="str" cm="1">
        <f t="array" aca="1" ref="AH443" ca="1">IFERROR(IF(INDIRECT(ADDRESS($Z443,COLUMN(),4,1,"Monitoraggio"))="","",INDIRECT(ADDRESS($Z443,COLUMN(),4,1,"Monitoraggio"))),"")</f>
        <v/>
      </c>
      <c r="AI443" s="114" t="str" cm="1">
        <f t="array" aca="1" ref="AI443" ca="1">IFERROR(IF(INDIRECT(ADDRESS($Z443,COLUMN(),4,1,"Monitoraggio"))="","",INDIRECT(ADDRESS($Z443,COLUMN(),4,1,"Monitoraggio"))),"")</f>
        <v/>
      </c>
      <c r="AJ443" s="118" t="str" cm="1">
        <f t="array" aca="1" ref="AJ443" ca="1">IFERROR(IF(INDIRECT(ADDRESS($Z443,COLUMN(),4,1,"Monitoraggio"))="","",INDIRECT(ADDRESS($Z443,COLUMN(),4,1,"Monitoraggio"))),"")</f>
        <v/>
      </c>
      <c r="AK443" s="119" t="str" cm="1">
        <f t="array" aca="1" ref="AK443" ca="1">IFERROR(IF(INDIRECT(ADDRESS($Z443,COLUMN(),4,1,"Monitoraggio"))="","",INDIRECT(ADDRESS($Z443,COLUMN(),4,1,"Monitoraggio"))),"")</f>
        <v/>
      </c>
      <c r="AL443" s="79" t="str" cm="1">
        <f t="array" aca="1" ref="AL443" ca="1">IFERROR(IF(INDIRECT(ADDRESS($Z443,COLUMN(),4,1,"Monitoraggio"))="","",INDIRECT(ADDRESS($Z443,COLUMN(),4,1,"Monitoraggio"))),"")</f>
        <v/>
      </c>
      <c r="AM443" s="77" t="str" cm="1">
        <f t="array" aca="1" ref="AM443" ca="1">IFERROR(IF(INDIRECT(ADDRESS($Z443,COLUMN(),4,1,"Monitoraggio"))="","",INDIRECT(ADDRESS($Z443,COLUMN(),4,1,"Monitoraggio"))),"")</f>
        <v/>
      </c>
      <c r="AN443" s="79" t="str" cm="1">
        <f t="array" aca="1" ref="AN443" ca="1">IFERROR(IF(INDIRECT(ADDRESS($Z443,COLUMN(),4,1,"Monitoraggio"))="","",INDIRECT(ADDRESS($Z443,COLUMN(),4,1,"Monitoraggio"))),"")</f>
        <v/>
      </c>
      <c r="AO443" s="79" t="str" cm="1">
        <f t="array" aca="1" ref="AO443" ca="1">IFERROR(IF(INDIRECT(ADDRESS($Z443,COLUMN(),4,1,"Monitoraggio"))="","",INDIRECT(ADDRESS($Z443,COLUMN(),4,1,"Monitoraggio"))),"")</f>
        <v/>
      </c>
      <c r="AP443" s="79" t="str" cm="1">
        <f t="array" aca="1" ref="AP443" ca="1">IFERROR(IF(INDIRECT(ADDRESS($Z443,COLUMN(),4,1,"Monitoraggio"))="","",INDIRECT(ADDRESS($Z443,COLUMN(),4,1,"Monitoraggio"))),"")</f>
        <v/>
      </c>
      <c r="AQ443" s="81" t="str" cm="1">
        <f t="array" aca="1" ref="AQ443" ca="1">IFERROR(IF(INDIRECT(ADDRESS($Z443,COLUMN(),4,1,"Monitoraggio"))="","",INDIRECT(ADDRESS($Z443,COLUMN(),4,1,"Monitoraggio"))),"")</f>
        <v/>
      </c>
      <c r="AR443" s="122" t="str" cm="1">
        <f t="array" aca="1" ref="AR443" ca="1">IFERROR(IF(INDIRECT(ADDRESS($Z443,COLUMN(),4,1,"Monitoraggio"))="","",INDIRECT(ADDRESS($Z443,COLUMN(),4,1,"Monitoraggio"))),"")</f>
        <v/>
      </c>
      <c r="AS443" s="118" t="str" cm="1">
        <f t="array" aca="1" ref="AS443" ca="1">IFERROR(IF(INDIRECT(ADDRESS($Z443,COLUMN(),4,1,"Monitoraggio"))="","",INDIRECT(ADDRESS($Z443,COLUMN(),4,1,"Monitoraggio"))),"")</f>
        <v/>
      </c>
      <c r="AT443" s="119" t="str" cm="1">
        <f t="array" aca="1" ref="AT443" ca="1">IFERROR(IF(INDIRECT(ADDRESS($Z443,COLUMN(),4,1,"Monitoraggio"))="","",INDIRECT(ADDRESS($Z443,COLUMN(),4,1,"Monitoraggio"))),"")</f>
        <v/>
      </c>
      <c r="AU443" s="79" t="str" cm="1">
        <f t="array" aca="1" ref="AU443" ca="1">IFERROR(IF(INDIRECT(ADDRESS($Z443,COLUMN(),4,1,"Monitoraggio"))="","",INDIRECT(ADDRESS($Z443,COLUMN(),4,1,"Monitoraggio"))),"")</f>
        <v/>
      </c>
      <c r="AV443" s="119" t="str" cm="1">
        <f t="array" aca="1" ref="AV443" ca="1">IFERROR(IF(INDIRECT(ADDRESS($Z443,COLUMN(),4,1,"Monitoraggio"))="","",INDIRECT(ADDRESS($Z443,COLUMN(),4,1,"Monitoraggio"))),"")</f>
        <v/>
      </c>
      <c r="AW443" s="124" t="str" cm="1">
        <f t="array" aca="1" ref="AW443" ca="1">IFERROR(IF(INDIRECT(ADDRESS($Z443,COLUMN(),4,1,"Monitoraggio"))="","",INDIRECT(ADDRESS($Z443,COLUMN(),4,1,"Monitoraggio"))),"")</f>
        <v/>
      </c>
      <c r="AX443" s="62" t="str" cm="1">
        <f t="array" aca="1" ref="AX443" ca="1">IFERROR(IF(INDIRECT(ADDRESS($Z443,COLUMN(),4,1,"Monitoraggio"))="","",INDIRECT(ADDRESS($Z443,COLUMN(),4,1,"Monitoraggio"))),"")</f>
        <v/>
      </c>
      <c r="AY443" s="79" t="str" cm="1">
        <f t="array" aca="1" ref="AY443" ca="1">IFERROR(IF(INDIRECT(ADDRESS($Z443,COLUMN(),4,1,"Monitoraggio"))="","",INDIRECT(ADDRESS($Z443,COLUMN(),4,1,"Monitoraggio"))),"")</f>
        <v/>
      </c>
      <c r="AZ443" s="84" t="str" cm="1">
        <f t="array" aca="1" ref="AZ443" ca="1">IFERROR(IF(INDIRECT(ADDRESS($Z443,COLUMN(),4,1,"Monitoraggio"))="","",INDIRECT(ADDRESS($Z443,COLUMN(),4,1,"Monitoraggio"))),"")</f>
        <v/>
      </c>
      <c r="BA443" s="81" t="str" cm="1">
        <f t="array" aca="1" ref="BA443" ca="1">IFERROR(IF(INDIRECT(ADDRESS($Z443,COLUMN(),4,1,"Monitoraggio"))="","",INDIRECT(ADDRESS($Z443,COLUMN(),4,1,"Monitoraggio"))),"")</f>
        <v/>
      </c>
      <c r="BB443" s="86" t="str" cm="1">
        <f t="array" aca="1" ref="BB443" ca="1">IFERROR(IF(INDIRECT(ADDRESS($Z443,COLUMN(),4,1,"Monitoraggio"))="","",INDIRECT(ADDRESS($Z443,COLUMN(),4,1,"Monitoraggio"))),"")</f>
        <v/>
      </c>
      <c r="BC443" s="79" t="str" cm="1">
        <f t="array" aca="1" ref="BC443" ca="1">IFERROR(IF(INDIRECT(ADDRESS($Z443,COLUMN(),4,1,"Monitoraggio"))="","",INDIRECT(ADDRESS($Z443,COLUMN(),4,1,"Monitoraggio"))),"")</f>
        <v/>
      </c>
      <c r="BD443" s="79" t="str" cm="1">
        <f t="array" aca="1" ref="BD443" ca="1">IFERROR(IF(INDIRECT(ADDRESS($Z443,COLUMN(),4,1,"Monitoraggio"))="","",INDIRECT(ADDRESS($Z443,COLUMN(),4,1,"Monitoraggio"))),"")</f>
        <v/>
      </c>
      <c r="BE443" s="79" t="str" cm="1">
        <f t="array" aca="1" ref="BE443" ca="1">IFERROR(IF(INDIRECT(ADDRESS($Z443,COLUMN(),4,1,"Monitoraggio"))="","",INDIRECT(ADDRESS($Z443,COLUMN(),4,1,"Monitoraggio"))),"")</f>
        <v/>
      </c>
      <c r="BF443" s="79" t="str" cm="1">
        <f t="array" aca="1" ref="BF443" ca="1">IFERROR(IF(INDIRECT(ADDRESS($Z443,COLUMN(),4,1,"Monitoraggio"))="","",INDIRECT(ADDRESS($Z443,COLUMN(),4,1,"Monitoraggio"))),"")</f>
        <v/>
      </c>
      <c r="BG443" s="114" t="str" cm="1">
        <f t="array" aca="1" ref="BG443" ca="1">IFERROR(IF(INDIRECT(ADDRESS($Z443,COLUMN(),4,1,"Monitoraggio"))="","",INDIRECT(ADDRESS($Z443,COLUMN(),4,1,"Monitoraggio"))),"")</f>
        <v/>
      </c>
      <c r="BH443" s="48" t="str" cm="1">
        <f t="array" aca="1" ref="BH443" ca="1">IFERROR(IF(INDIRECT(ADDRESS($Z443,COLUMN(),4,1,"Monitoraggio"))="","",INDIRECT(ADDRESS($Z443,COLUMN(),4,1,"Monitoraggio"))),"")</f>
        <v/>
      </c>
      <c r="BI443" s="84" t="str" cm="1">
        <f t="array" aca="1" ref="BI443" ca="1">IFERROR(IF(INDIRECT(ADDRESS($Z443,COLUMN(),4,1,"Monitoraggio"))="","",INDIRECT(ADDRESS($Z443,COLUMN(),4,1,"Monitoraggio"))),"")</f>
        <v/>
      </c>
      <c r="BJ443" s="81" t="str" cm="1">
        <f t="array" aca="1" ref="BJ443" ca="1">IFERROR(IF(INDIRECT(ADDRESS($Z443,COLUMN(),4,1,"Monitoraggio"))="","",INDIRECT(ADDRESS($Z443,COLUMN(),4,1,"Monitoraggio"))),"")</f>
        <v/>
      </c>
    </row>
    <row r="444" spans="26:62" x14ac:dyDescent="0.2">
      <c r="Z444" s="132" t="str">
        <f>IFERROR(MATCH(ROW()-9,Monitoraggio!Y$1:Y$1000,0),"")</f>
        <v/>
      </c>
      <c r="AA444" s="60" t="str" cm="1">
        <f t="array" aca="1" ref="AA444" ca="1">IFERROR(IF(INDIRECT(ADDRESS($Z444,COLUMN(),4,1,"Monitoraggio"))="","",INDIRECT(ADDRESS($Z444,COLUMN(),4,1,"Monitoraggio"))),"")</f>
        <v/>
      </c>
      <c r="AB444" s="114" t="str" cm="1">
        <f t="array" aca="1" ref="AB444" ca="1">IFERROR(IF(INDIRECT(ADDRESS($Z444,COLUMN(),4,1,"Monitoraggio"))="","",INDIRECT(ADDRESS($Z444,COLUMN(),4,1,"Monitoraggio"))),"")</f>
        <v/>
      </c>
      <c r="AC444" s="114" t="str" cm="1">
        <f t="array" aca="1" ref="AC444" ca="1">IFERROR(IF(INDIRECT(ADDRESS($Z444,COLUMN(),4,1,"Monitoraggio"))="","",INDIRECT(ADDRESS($Z444,COLUMN(),4,1,"Monitoraggio"))),"")</f>
        <v/>
      </c>
      <c r="AD444" s="48" t="str" cm="1">
        <f t="array" aca="1" ref="AD444" ca="1">IFERROR(IF(INDIRECT(ADDRESS($Z444,COLUMN(),4,1,"Monitoraggio"))="","",INDIRECT(ADDRESS($Z444,COLUMN(),4,1,"Monitoraggio"))),"")</f>
        <v/>
      </c>
      <c r="AE444" s="61" t="str" cm="1">
        <f t="array" aca="1" ref="AE444" ca="1">IFERROR(IF(INDIRECT(ADDRESS($Z444,COLUMN(),4,1,"Monitoraggio"))="","",INDIRECT(ADDRESS($Z444,COLUMN(),4,1,"Monitoraggio"))),"")</f>
        <v/>
      </c>
      <c r="AF444" s="116" t="str" cm="1">
        <f t="array" aca="1" ref="AF444" ca="1">IFERROR(IF(INDIRECT(ADDRESS($Z444,COLUMN(),4,1,"Monitoraggio"))="","",INDIRECT(ADDRESS($Z444,COLUMN(),4,1,"Monitoraggio"))),"")</f>
        <v/>
      </c>
      <c r="AG444" s="61" t="str" cm="1">
        <f t="array" aca="1" ref="AG444" ca="1">IFERROR(IF(INDIRECT(ADDRESS($Z444,COLUMN(),4,1,"Monitoraggio"))="","",INDIRECT(ADDRESS($Z444,COLUMN(),4,1,"Monitoraggio"))),"")</f>
        <v/>
      </c>
      <c r="AH444" s="116" t="str" cm="1">
        <f t="array" aca="1" ref="AH444" ca="1">IFERROR(IF(INDIRECT(ADDRESS($Z444,COLUMN(),4,1,"Monitoraggio"))="","",INDIRECT(ADDRESS($Z444,COLUMN(),4,1,"Monitoraggio"))),"")</f>
        <v/>
      </c>
      <c r="AI444" s="114" t="str" cm="1">
        <f t="array" aca="1" ref="AI444" ca="1">IFERROR(IF(INDIRECT(ADDRESS($Z444,COLUMN(),4,1,"Monitoraggio"))="","",INDIRECT(ADDRESS($Z444,COLUMN(),4,1,"Monitoraggio"))),"")</f>
        <v/>
      </c>
      <c r="AJ444" s="118" t="str" cm="1">
        <f t="array" aca="1" ref="AJ444" ca="1">IFERROR(IF(INDIRECT(ADDRESS($Z444,COLUMN(),4,1,"Monitoraggio"))="","",INDIRECT(ADDRESS($Z444,COLUMN(),4,1,"Monitoraggio"))),"")</f>
        <v/>
      </c>
      <c r="AK444" s="119" t="str" cm="1">
        <f t="array" aca="1" ref="AK444" ca="1">IFERROR(IF(INDIRECT(ADDRESS($Z444,COLUMN(),4,1,"Monitoraggio"))="","",INDIRECT(ADDRESS($Z444,COLUMN(),4,1,"Monitoraggio"))),"")</f>
        <v/>
      </c>
      <c r="AL444" s="79" t="str" cm="1">
        <f t="array" aca="1" ref="AL444" ca="1">IFERROR(IF(INDIRECT(ADDRESS($Z444,COLUMN(),4,1,"Monitoraggio"))="","",INDIRECT(ADDRESS($Z444,COLUMN(),4,1,"Monitoraggio"))),"")</f>
        <v/>
      </c>
      <c r="AM444" s="77" t="str" cm="1">
        <f t="array" aca="1" ref="AM444" ca="1">IFERROR(IF(INDIRECT(ADDRESS($Z444,COLUMN(),4,1,"Monitoraggio"))="","",INDIRECT(ADDRESS($Z444,COLUMN(),4,1,"Monitoraggio"))),"")</f>
        <v/>
      </c>
      <c r="AN444" s="79" t="str" cm="1">
        <f t="array" aca="1" ref="AN444" ca="1">IFERROR(IF(INDIRECT(ADDRESS($Z444,COLUMN(),4,1,"Monitoraggio"))="","",INDIRECT(ADDRESS($Z444,COLUMN(),4,1,"Monitoraggio"))),"")</f>
        <v/>
      </c>
      <c r="AO444" s="79" t="str" cm="1">
        <f t="array" aca="1" ref="AO444" ca="1">IFERROR(IF(INDIRECT(ADDRESS($Z444,COLUMN(),4,1,"Monitoraggio"))="","",INDIRECT(ADDRESS($Z444,COLUMN(),4,1,"Monitoraggio"))),"")</f>
        <v/>
      </c>
      <c r="AP444" s="79" t="str" cm="1">
        <f t="array" aca="1" ref="AP444" ca="1">IFERROR(IF(INDIRECT(ADDRESS($Z444,COLUMN(),4,1,"Monitoraggio"))="","",INDIRECT(ADDRESS($Z444,COLUMN(),4,1,"Monitoraggio"))),"")</f>
        <v/>
      </c>
      <c r="AQ444" s="81" t="str" cm="1">
        <f t="array" aca="1" ref="AQ444" ca="1">IFERROR(IF(INDIRECT(ADDRESS($Z444,COLUMN(),4,1,"Monitoraggio"))="","",INDIRECT(ADDRESS($Z444,COLUMN(),4,1,"Monitoraggio"))),"")</f>
        <v/>
      </c>
      <c r="AR444" s="122" t="str" cm="1">
        <f t="array" aca="1" ref="AR444" ca="1">IFERROR(IF(INDIRECT(ADDRESS($Z444,COLUMN(),4,1,"Monitoraggio"))="","",INDIRECT(ADDRESS($Z444,COLUMN(),4,1,"Monitoraggio"))),"")</f>
        <v/>
      </c>
      <c r="AS444" s="118" t="str" cm="1">
        <f t="array" aca="1" ref="AS444" ca="1">IFERROR(IF(INDIRECT(ADDRESS($Z444,COLUMN(),4,1,"Monitoraggio"))="","",INDIRECT(ADDRESS($Z444,COLUMN(),4,1,"Monitoraggio"))),"")</f>
        <v/>
      </c>
      <c r="AT444" s="119" t="str" cm="1">
        <f t="array" aca="1" ref="AT444" ca="1">IFERROR(IF(INDIRECT(ADDRESS($Z444,COLUMN(),4,1,"Monitoraggio"))="","",INDIRECT(ADDRESS($Z444,COLUMN(),4,1,"Monitoraggio"))),"")</f>
        <v/>
      </c>
      <c r="AU444" s="79" t="str" cm="1">
        <f t="array" aca="1" ref="AU444" ca="1">IFERROR(IF(INDIRECT(ADDRESS($Z444,COLUMN(),4,1,"Monitoraggio"))="","",INDIRECT(ADDRESS($Z444,COLUMN(),4,1,"Monitoraggio"))),"")</f>
        <v/>
      </c>
      <c r="AV444" s="119" t="str" cm="1">
        <f t="array" aca="1" ref="AV444" ca="1">IFERROR(IF(INDIRECT(ADDRESS($Z444,COLUMN(),4,1,"Monitoraggio"))="","",INDIRECT(ADDRESS($Z444,COLUMN(),4,1,"Monitoraggio"))),"")</f>
        <v/>
      </c>
      <c r="AW444" s="124" t="str" cm="1">
        <f t="array" aca="1" ref="AW444" ca="1">IFERROR(IF(INDIRECT(ADDRESS($Z444,COLUMN(),4,1,"Monitoraggio"))="","",INDIRECT(ADDRESS($Z444,COLUMN(),4,1,"Monitoraggio"))),"")</f>
        <v/>
      </c>
      <c r="AX444" s="62" t="str" cm="1">
        <f t="array" aca="1" ref="AX444" ca="1">IFERROR(IF(INDIRECT(ADDRESS($Z444,COLUMN(),4,1,"Monitoraggio"))="","",INDIRECT(ADDRESS($Z444,COLUMN(),4,1,"Monitoraggio"))),"")</f>
        <v/>
      </c>
      <c r="AY444" s="79" t="str" cm="1">
        <f t="array" aca="1" ref="AY444" ca="1">IFERROR(IF(INDIRECT(ADDRESS($Z444,COLUMN(),4,1,"Monitoraggio"))="","",INDIRECT(ADDRESS($Z444,COLUMN(),4,1,"Monitoraggio"))),"")</f>
        <v/>
      </c>
      <c r="AZ444" s="84" t="str" cm="1">
        <f t="array" aca="1" ref="AZ444" ca="1">IFERROR(IF(INDIRECT(ADDRESS($Z444,COLUMN(),4,1,"Monitoraggio"))="","",INDIRECT(ADDRESS($Z444,COLUMN(),4,1,"Monitoraggio"))),"")</f>
        <v/>
      </c>
      <c r="BA444" s="81" t="str" cm="1">
        <f t="array" aca="1" ref="BA444" ca="1">IFERROR(IF(INDIRECT(ADDRESS($Z444,COLUMN(),4,1,"Monitoraggio"))="","",INDIRECT(ADDRESS($Z444,COLUMN(),4,1,"Monitoraggio"))),"")</f>
        <v/>
      </c>
      <c r="BB444" s="86" t="str" cm="1">
        <f t="array" aca="1" ref="BB444" ca="1">IFERROR(IF(INDIRECT(ADDRESS($Z444,COLUMN(),4,1,"Monitoraggio"))="","",INDIRECT(ADDRESS($Z444,COLUMN(),4,1,"Monitoraggio"))),"")</f>
        <v/>
      </c>
      <c r="BC444" s="79" t="str" cm="1">
        <f t="array" aca="1" ref="BC444" ca="1">IFERROR(IF(INDIRECT(ADDRESS($Z444,COLUMN(),4,1,"Monitoraggio"))="","",INDIRECT(ADDRESS($Z444,COLUMN(),4,1,"Monitoraggio"))),"")</f>
        <v/>
      </c>
      <c r="BD444" s="79" t="str" cm="1">
        <f t="array" aca="1" ref="BD444" ca="1">IFERROR(IF(INDIRECT(ADDRESS($Z444,COLUMN(),4,1,"Monitoraggio"))="","",INDIRECT(ADDRESS($Z444,COLUMN(),4,1,"Monitoraggio"))),"")</f>
        <v/>
      </c>
      <c r="BE444" s="79" t="str" cm="1">
        <f t="array" aca="1" ref="BE444" ca="1">IFERROR(IF(INDIRECT(ADDRESS($Z444,COLUMN(),4,1,"Monitoraggio"))="","",INDIRECT(ADDRESS($Z444,COLUMN(),4,1,"Monitoraggio"))),"")</f>
        <v/>
      </c>
      <c r="BF444" s="79" t="str" cm="1">
        <f t="array" aca="1" ref="BF444" ca="1">IFERROR(IF(INDIRECT(ADDRESS($Z444,COLUMN(),4,1,"Monitoraggio"))="","",INDIRECT(ADDRESS($Z444,COLUMN(),4,1,"Monitoraggio"))),"")</f>
        <v/>
      </c>
      <c r="BG444" s="114" t="str" cm="1">
        <f t="array" aca="1" ref="BG444" ca="1">IFERROR(IF(INDIRECT(ADDRESS($Z444,COLUMN(),4,1,"Monitoraggio"))="","",INDIRECT(ADDRESS($Z444,COLUMN(),4,1,"Monitoraggio"))),"")</f>
        <v/>
      </c>
      <c r="BH444" s="48" t="str" cm="1">
        <f t="array" aca="1" ref="BH444" ca="1">IFERROR(IF(INDIRECT(ADDRESS($Z444,COLUMN(),4,1,"Monitoraggio"))="","",INDIRECT(ADDRESS($Z444,COLUMN(),4,1,"Monitoraggio"))),"")</f>
        <v/>
      </c>
      <c r="BI444" s="84" t="str" cm="1">
        <f t="array" aca="1" ref="BI444" ca="1">IFERROR(IF(INDIRECT(ADDRESS($Z444,COLUMN(),4,1,"Monitoraggio"))="","",INDIRECT(ADDRESS($Z444,COLUMN(),4,1,"Monitoraggio"))),"")</f>
        <v/>
      </c>
      <c r="BJ444" s="81" t="str" cm="1">
        <f t="array" aca="1" ref="BJ444" ca="1">IFERROR(IF(INDIRECT(ADDRESS($Z444,COLUMN(),4,1,"Monitoraggio"))="","",INDIRECT(ADDRESS($Z444,COLUMN(),4,1,"Monitoraggio"))),"")</f>
        <v/>
      </c>
    </row>
    <row r="445" spans="26:62" x14ac:dyDescent="0.2">
      <c r="Z445" s="132" t="str">
        <f>IFERROR(MATCH(ROW()-9,Monitoraggio!Y$1:Y$1000,0),"")</f>
        <v/>
      </c>
      <c r="AA445" s="60" t="str" cm="1">
        <f t="array" aca="1" ref="AA445" ca="1">IFERROR(IF(INDIRECT(ADDRESS($Z445,COLUMN(),4,1,"Monitoraggio"))="","",INDIRECT(ADDRESS($Z445,COLUMN(),4,1,"Monitoraggio"))),"")</f>
        <v/>
      </c>
      <c r="AB445" s="114" t="str" cm="1">
        <f t="array" aca="1" ref="AB445" ca="1">IFERROR(IF(INDIRECT(ADDRESS($Z445,COLUMN(),4,1,"Monitoraggio"))="","",INDIRECT(ADDRESS($Z445,COLUMN(),4,1,"Monitoraggio"))),"")</f>
        <v/>
      </c>
      <c r="AC445" s="114" t="str" cm="1">
        <f t="array" aca="1" ref="AC445" ca="1">IFERROR(IF(INDIRECT(ADDRESS($Z445,COLUMN(),4,1,"Monitoraggio"))="","",INDIRECT(ADDRESS($Z445,COLUMN(),4,1,"Monitoraggio"))),"")</f>
        <v/>
      </c>
      <c r="AD445" s="48" t="str" cm="1">
        <f t="array" aca="1" ref="AD445" ca="1">IFERROR(IF(INDIRECT(ADDRESS($Z445,COLUMN(),4,1,"Monitoraggio"))="","",INDIRECT(ADDRESS($Z445,COLUMN(),4,1,"Monitoraggio"))),"")</f>
        <v/>
      </c>
      <c r="AE445" s="61" t="str" cm="1">
        <f t="array" aca="1" ref="AE445" ca="1">IFERROR(IF(INDIRECT(ADDRESS($Z445,COLUMN(),4,1,"Monitoraggio"))="","",INDIRECT(ADDRESS($Z445,COLUMN(),4,1,"Monitoraggio"))),"")</f>
        <v/>
      </c>
      <c r="AF445" s="116" t="str" cm="1">
        <f t="array" aca="1" ref="AF445" ca="1">IFERROR(IF(INDIRECT(ADDRESS($Z445,COLUMN(),4,1,"Monitoraggio"))="","",INDIRECT(ADDRESS($Z445,COLUMN(),4,1,"Monitoraggio"))),"")</f>
        <v/>
      </c>
      <c r="AG445" s="61" t="str" cm="1">
        <f t="array" aca="1" ref="AG445" ca="1">IFERROR(IF(INDIRECT(ADDRESS($Z445,COLUMN(),4,1,"Monitoraggio"))="","",INDIRECT(ADDRESS($Z445,COLUMN(),4,1,"Monitoraggio"))),"")</f>
        <v/>
      </c>
      <c r="AH445" s="116" t="str" cm="1">
        <f t="array" aca="1" ref="AH445" ca="1">IFERROR(IF(INDIRECT(ADDRESS($Z445,COLUMN(),4,1,"Monitoraggio"))="","",INDIRECT(ADDRESS($Z445,COLUMN(),4,1,"Monitoraggio"))),"")</f>
        <v/>
      </c>
      <c r="AI445" s="114" t="str" cm="1">
        <f t="array" aca="1" ref="AI445" ca="1">IFERROR(IF(INDIRECT(ADDRESS($Z445,COLUMN(),4,1,"Monitoraggio"))="","",INDIRECT(ADDRESS($Z445,COLUMN(),4,1,"Monitoraggio"))),"")</f>
        <v/>
      </c>
      <c r="AJ445" s="118" t="str" cm="1">
        <f t="array" aca="1" ref="AJ445" ca="1">IFERROR(IF(INDIRECT(ADDRESS($Z445,COLUMN(),4,1,"Monitoraggio"))="","",INDIRECT(ADDRESS($Z445,COLUMN(),4,1,"Monitoraggio"))),"")</f>
        <v/>
      </c>
      <c r="AK445" s="119" t="str" cm="1">
        <f t="array" aca="1" ref="AK445" ca="1">IFERROR(IF(INDIRECT(ADDRESS($Z445,COLUMN(),4,1,"Monitoraggio"))="","",INDIRECT(ADDRESS($Z445,COLUMN(),4,1,"Monitoraggio"))),"")</f>
        <v/>
      </c>
      <c r="AL445" s="79" t="str" cm="1">
        <f t="array" aca="1" ref="AL445" ca="1">IFERROR(IF(INDIRECT(ADDRESS($Z445,COLUMN(),4,1,"Monitoraggio"))="","",INDIRECT(ADDRESS($Z445,COLUMN(),4,1,"Monitoraggio"))),"")</f>
        <v/>
      </c>
      <c r="AM445" s="77" t="str" cm="1">
        <f t="array" aca="1" ref="AM445" ca="1">IFERROR(IF(INDIRECT(ADDRESS($Z445,COLUMN(),4,1,"Monitoraggio"))="","",INDIRECT(ADDRESS($Z445,COLUMN(),4,1,"Monitoraggio"))),"")</f>
        <v/>
      </c>
      <c r="AN445" s="79" t="str" cm="1">
        <f t="array" aca="1" ref="AN445" ca="1">IFERROR(IF(INDIRECT(ADDRESS($Z445,COLUMN(),4,1,"Monitoraggio"))="","",INDIRECT(ADDRESS($Z445,COLUMN(),4,1,"Monitoraggio"))),"")</f>
        <v/>
      </c>
      <c r="AO445" s="79" t="str" cm="1">
        <f t="array" aca="1" ref="AO445" ca="1">IFERROR(IF(INDIRECT(ADDRESS($Z445,COLUMN(),4,1,"Monitoraggio"))="","",INDIRECT(ADDRESS($Z445,COLUMN(),4,1,"Monitoraggio"))),"")</f>
        <v/>
      </c>
      <c r="AP445" s="79" t="str" cm="1">
        <f t="array" aca="1" ref="AP445" ca="1">IFERROR(IF(INDIRECT(ADDRESS($Z445,COLUMN(),4,1,"Monitoraggio"))="","",INDIRECT(ADDRESS($Z445,COLUMN(),4,1,"Monitoraggio"))),"")</f>
        <v/>
      </c>
      <c r="AQ445" s="81" t="str" cm="1">
        <f t="array" aca="1" ref="AQ445" ca="1">IFERROR(IF(INDIRECT(ADDRESS($Z445,COLUMN(),4,1,"Monitoraggio"))="","",INDIRECT(ADDRESS($Z445,COLUMN(),4,1,"Monitoraggio"))),"")</f>
        <v/>
      </c>
      <c r="AR445" s="122" t="str" cm="1">
        <f t="array" aca="1" ref="AR445" ca="1">IFERROR(IF(INDIRECT(ADDRESS($Z445,COLUMN(),4,1,"Monitoraggio"))="","",INDIRECT(ADDRESS($Z445,COLUMN(),4,1,"Monitoraggio"))),"")</f>
        <v/>
      </c>
      <c r="AS445" s="118" t="str" cm="1">
        <f t="array" aca="1" ref="AS445" ca="1">IFERROR(IF(INDIRECT(ADDRESS($Z445,COLUMN(),4,1,"Monitoraggio"))="","",INDIRECT(ADDRESS($Z445,COLUMN(),4,1,"Monitoraggio"))),"")</f>
        <v/>
      </c>
      <c r="AT445" s="119" t="str" cm="1">
        <f t="array" aca="1" ref="AT445" ca="1">IFERROR(IF(INDIRECT(ADDRESS($Z445,COLUMN(),4,1,"Monitoraggio"))="","",INDIRECT(ADDRESS($Z445,COLUMN(),4,1,"Monitoraggio"))),"")</f>
        <v/>
      </c>
      <c r="AU445" s="79" t="str" cm="1">
        <f t="array" aca="1" ref="AU445" ca="1">IFERROR(IF(INDIRECT(ADDRESS($Z445,COLUMN(),4,1,"Monitoraggio"))="","",INDIRECT(ADDRESS($Z445,COLUMN(),4,1,"Monitoraggio"))),"")</f>
        <v/>
      </c>
      <c r="AV445" s="119" t="str" cm="1">
        <f t="array" aca="1" ref="AV445" ca="1">IFERROR(IF(INDIRECT(ADDRESS($Z445,COLUMN(),4,1,"Monitoraggio"))="","",INDIRECT(ADDRESS($Z445,COLUMN(),4,1,"Monitoraggio"))),"")</f>
        <v/>
      </c>
      <c r="AW445" s="124" t="str" cm="1">
        <f t="array" aca="1" ref="AW445" ca="1">IFERROR(IF(INDIRECT(ADDRESS($Z445,COLUMN(),4,1,"Monitoraggio"))="","",INDIRECT(ADDRESS($Z445,COLUMN(),4,1,"Monitoraggio"))),"")</f>
        <v/>
      </c>
      <c r="AX445" s="62" t="str" cm="1">
        <f t="array" aca="1" ref="AX445" ca="1">IFERROR(IF(INDIRECT(ADDRESS($Z445,COLUMN(),4,1,"Monitoraggio"))="","",INDIRECT(ADDRESS($Z445,COLUMN(),4,1,"Monitoraggio"))),"")</f>
        <v/>
      </c>
      <c r="AY445" s="79" t="str" cm="1">
        <f t="array" aca="1" ref="AY445" ca="1">IFERROR(IF(INDIRECT(ADDRESS($Z445,COLUMN(),4,1,"Monitoraggio"))="","",INDIRECT(ADDRESS($Z445,COLUMN(),4,1,"Monitoraggio"))),"")</f>
        <v/>
      </c>
      <c r="AZ445" s="84" t="str" cm="1">
        <f t="array" aca="1" ref="AZ445" ca="1">IFERROR(IF(INDIRECT(ADDRESS($Z445,COLUMN(),4,1,"Monitoraggio"))="","",INDIRECT(ADDRESS($Z445,COLUMN(),4,1,"Monitoraggio"))),"")</f>
        <v/>
      </c>
      <c r="BA445" s="81" t="str" cm="1">
        <f t="array" aca="1" ref="BA445" ca="1">IFERROR(IF(INDIRECT(ADDRESS($Z445,COLUMN(),4,1,"Monitoraggio"))="","",INDIRECT(ADDRESS($Z445,COLUMN(),4,1,"Monitoraggio"))),"")</f>
        <v/>
      </c>
      <c r="BB445" s="86" t="str" cm="1">
        <f t="array" aca="1" ref="BB445" ca="1">IFERROR(IF(INDIRECT(ADDRESS($Z445,COLUMN(),4,1,"Monitoraggio"))="","",INDIRECT(ADDRESS($Z445,COLUMN(),4,1,"Monitoraggio"))),"")</f>
        <v/>
      </c>
      <c r="BC445" s="79" t="str" cm="1">
        <f t="array" aca="1" ref="BC445" ca="1">IFERROR(IF(INDIRECT(ADDRESS($Z445,COLUMN(),4,1,"Monitoraggio"))="","",INDIRECT(ADDRESS($Z445,COLUMN(),4,1,"Monitoraggio"))),"")</f>
        <v/>
      </c>
      <c r="BD445" s="79" t="str" cm="1">
        <f t="array" aca="1" ref="BD445" ca="1">IFERROR(IF(INDIRECT(ADDRESS($Z445,COLUMN(),4,1,"Monitoraggio"))="","",INDIRECT(ADDRESS($Z445,COLUMN(),4,1,"Monitoraggio"))),"")</f>
        <v/>
      </c>
      <c r="BE445" s="79" t="str" cm="1">
        <f t="array" aca="1" ref="BE445" ca="1">IFERROR(IF(INDIRECT(ADDRESS($Z445,COLUMN(),4,1,"Monitoraggio"))="","",INDIRECT(ADDRESS($Z445,COLUMN(),4,1,"Monitoraggio"))),"")</f>
        <v/>
      </c>
      <c r="BF445" s="79" t="str" cm="1">
        <f t="array" aca="1" ref="BF445" ca="1">IFERROR(IF(INDIRECT(ADDRESS($Z445,COLUMN(),4,1,"Monitoraggio"))="","",INDIRECT(ADDRESS($Z445,COLUMN(),4,1,"Monitoraggio"))),"")</f>
        <v/>
      </c>
      <c r="BG445" s="114" t="str" cm="1">
        <f t="array" aca="1" ref="BG445" ca="1">IFERROR(IF(INDIRECT(ADDRESS($Z445,COLUMN(),4,1,"Monitoraggio"))="","",INDIRECT(ADDRESS($Z445,COLUMN(),4,1,"Monitoraggio"))),"")</f>
        <v/>
      </c>
      <c r="BH445" s="48" t="str" cm="1">
        <f t="array" aca="1" ref="BH445" ca="1">IFERROR(IF(INDIRECT(ADDRESS($Z445,COLUMN(),4,1,"Monitoraggio"))="","",INDIRECT(ADDRESS($Z445,COLUMN(),4,1,"Monitoraggio"))),"")</f>
        <v/>
      </c>
      <c r="BI445" s="84" t="str" cm="1">
        <f t="array" aca="1" ref="BI445" ca="1">IFERROR(IF(INDIRECT(ADDRESS($Z445,COLUMN(),4,1,"Monitoraggio"))="","",INDIRECT(ADDRESS($Z445,COLUMN(),4,1,"Monitoraggio"))),"")</f>
        <v/>
      </c>
      <c r="BJ445" s="81" t="str" cm="1">
        <f t="array" aca="1" ref="BJ445" ca="1">IFERROR(IF(INDIRECT(ADDRESS($Z445,COLUMN(),4,1,"Monitoraggio"))="","",INDIRECT(ADDRESS($Z445,COLUMN(),4,1,"Monitoraggio"))),"")</f>
        <v/>
      </c>
    </row>
    <row r="446" spans="26:62" x14ac:dyDescent="0.2">
      <c r="Z446" s="132" t="str">
        <f>IFERROR(MATCH(ROW()-9,Monitoraggio!Y$1:Y$1000,0),"")</f>
        <v/>
      </c>
      <c r="AA446" s="60" t="str" cm="1">
        <f t="array" aca="1" ref="AA446" ca="1">IFERROR(IF(INDIRECT(ADDRESS($Z446,COLUMN(),4,1,"Monitoraggio"))="","",INDIRECT(ADDRESS($Z446,COLUMN(),4,1,"Monitoraggio"))),"")</f>
        <v/>
      </c>
      <c r="AB446" s="114" t="str" cm="1">
        <f t="array" aca="1" ref="AB446" ca="1">IFERROR(IF(INDIRECT(ADDRESS($Z446,COLUMN(),4,1,"Monitoraggio"))="","",INDIRECT(ADDRESS($Z446,COLUMN(),4,1,"Monitoraggio"))),"")</f>
        <v/>
      </c>
      <c r="AC446" s="114" t="str" cm="1">
        <f t="array" aca="1" ref="AC446" ca="1">IFERROR(IF(INDIRECT(ADDRESS($Z446,COLUMN(),4,1,"Monitoraggio"))="","",INDIRECT(ADDRESS($Z446,COLUMN(),4,1,"Monitoraggio"))),"")</f>
        <v/>
      </c>
      <c r="AD446" s="48" t="str" cm="1">
        <f t="array" aca="1" ref="AD446" ca="1">IFERROR(IF(INDIRECT(ADDRESS($Z446,COLUMN(),4,1,"Monitoraggio"))="","",INDIRECT(ADDRESS($Z446,COLUMN(),4,1,"Monitoraggio"))),"")</f>
        <v/>
      </c>
      <c r="AE446" s="61" t="str" cm="1">
        <f t="array" aca="1" ref="AE446" ca="1">IFERROR(IF(INDIRECT(ADDRESS($Z446,COLUMN(),4,1,"Monitoraggio"))="","",INDIRECT(ADDRESS($Z446,COLUMN(),4,1,"Monitoraggio"))),"")</f>
        <v/>
      </c>
      <c r="AF446" s="116" t="str" cm="1">
        <f t="array" aca="1" ref="AF446" ca="1">IFERROR(IF(INDIRECT(ADDRESS($Z446,COLUMN(),4,1,"Monitoraggio"))="","",INDIRECT(ADDRESS($Z446,COLUMN(),4,1,"Monitoraggio"))),"")</f>
        <v/>
      </c>
      <c r="AG446" s="61" t="str" cm="1">
        <f t="array" aca="1" ref="AG446" ca="1">IFERROR(IF(INDIRECT(ADDRESS($Z446,COLUMN(),4,1,"Monitoraggio"))="","",INDIRECT(ADDRESS($Z446,COLUMN(),4,1,"Monitoraggio"))),"")</f>
        <v/>
      </c>
      <c r="AH446" s="116" t="str" cm="1">
        <f t="array" aca="1" ref="AH446" ca="1">IFERROR(IF(INDIRECT(ADDRESS($Z446,COLUMN(),4,1,"Monitoraggio"))="","",INDIRECT(ADDRESS($Z446,COLUMN(),4,1,"Monitoraggio"))),"")</f>
        <v/>
      </c>
      <c r="AI446" s="114" t="str" cm="1">
        <f t="array" aca="1" ref="AI446" ca="1">IFERROR(IF(INDIRECT(ADDRESS($Z446,COLUMN(),4,1,"Monitoraggio"))="","",INDIRECT(ADDRESS($Z446,COLUMN(),4,1,"Monitoraggio"))),"")</f>
        <v/>
      </c>
      <c r="AJ446" s="118" t="str" cm="1">
        <f t="array" aca="1" ref="AJ446" ca="1">IFERROR(IF(INDIRECT(ADDRESS($Z446,COLUMN(),4,1,"Monitoraggio"))="","",INDIRECT(ADDRESS($Z446,COLUMN(),4,1,"Monitoraggio"))),"")</f>
        <v/>
      </c>
      <c r="AK446" s="119" t="str" cm="1">
        <f t="array" aca="1" ref="AK446" ca="1">IFERROR(IF(INDIRECT(ADDRESS($Z446,COLUMN(),4,1,"Monitoraggio"))="","",INDIRECT(ADDRESS($Z446,COLUMN(),4,1,"Monitoraggio"))),"")</f>
        <v/>
      </c>
      <c r="AL446" s="79" t="str" cm="1">
        <f t="array" aca="1" ref="AL446" ca="1">IFERROR(IF(INDIRECT(ADDRESS($Z446,COLUMN(),4,1,"Monitoraggio"))="","",INDIRECT(ADDRESS($Z446,COLUMN(),4,1,"Monitoraggio"))),"")</f>
        <v/>
      </c>
      <c r="AM446" s="77" t="str" cm="1">
        <f t="array" aca="1" ref="AM446" ca="1">IFERROR(IF(INDIRECT(ADDRESS($Z446,COLUMN(),4,1,"Monitoraggio"))="","",INDIRECT(ADDRESS($Z446,COLUMN(),4,1,"Monitoraggio"))),"")</f>
        <v/>
      </c>
      <c r="AN446" s="79" t="str" cm="1">
        <f t="array" aca="1" ref="AN446" ca="1">IFERROR(IF(INDIRECT(ADDRESS($Z446,COLUMN(),4,1,"Monitoraggio"))="","",INDIRECT(ADDRESS($Z446,COLUMN(),4,1,"Monitoraggio"))),"")</f>
        <v/>
      </c>
      <c r="AO446" s="79" t="str" cm="1">
        <f t="array" aca="1" ref="AO446" ca="1">IFERROR(IF(INDIRECT(ADDRESS($Z446,COLUMN(),4,1,"Monitoraggio"))="","",INDIRECT(ADDRESS($Z446,COLUMN(),4,1,"Monitoraggio"))),"")</f>
        <v/>
      </c>
      <c r="AP446" s="79" t="str" cm="1">
        <f t="array" aca="1" ref="AP446" ca="1">IFERROR(IF(INDIRECT(ADDRESS($Z446,COLUMN(),4,1,"Monitoraggio"))="","",INDIRECT(ADDRESS($Z446,COLUMN(),4,1,"Monitoraggio"))),"")</f>
        <v/>
      </c>
      <c r="AQ446" s="81" t="str" cm="1">
        <f t="array" aca="1" ref="AQ446" ca="1">IFERROR(IF(INDIRECT(ADDRESS($Z446,COLUMN(),4,1,"Monitoraggio"))="","",INDIRECT(ADDRESS($Z446,COLUMN(),4,1,"Monitoraggio"))),"")</f>
        <v/>
      </c>
      <c r="AR446" s="122" t="str" cm="1">
        <f t="array" aca="1" ref="AR446" ca="1">IFERROR(IF(INDIRECT(ADDRESS($Z446,COLUMN(),4,1,"Monitoraggio"))="","",INDIRECT(ADDRESS($Z446,COLUMN(),4,1,"Monitoraggio"))),"")</f>
        <v/>
      </c>
      <c r="AS446" s="118" t="str" cm="1">
        <f t="array" aca="1" ref="AS446" ca="1">IFERROR(IF(INDIRECT(ADDRESS($Z446,COLUMN(),4,1,"Monitoraggio"))="","",INDIRECT(ADDRESS($Z446,COLUMN(),4,1,"Monitoraggio"))),"")</f>
        <v/>
      </c>
      <c r="AT446" s="119" t="str" cm="1">
        <f t="array" aca="1" ref="AT446" ca="1">IFERROR(IF(INDIRECT(ADDRESS($Z446,COLUMN(),4,1,"Monitoraggio"))="","",INDIRECT(ADDRESS($Z446,COLUMN(),4,1,"Monitoraggio"))),"")</f>
        <v/>
      </c>
      <c r="AU446" s="79" t="str" cm="1">
        <f t="array" aca="1" ref="AU446" ca="1">IFERROR(IF(INDIRECT(ADDRESS($Z446,COLUMN(),4,1,"Monitoraggio"))="","",INDIRECT(ADDRESS($Z446,COLUMN(),4,1,"Monitoraggio"))),"")</f>
        <v/>
      </c>
      <c r="AV446" s="119" t="str" cm="1">
        <f t="array" aca="1" ref="AV446" ca="1">IFERROR(IF(INDIRECT(ADDRESS($Z446,COLUMN(),4,1,"Monitoraggio"))="","",INDIRECT(ADDRESS($Z446,COLUMN(),4,1,"Monitoraggio"))),"")</f>
        <v/>
      </c>
      <c r="AW446" s="124" t="str" cm="1">
        <f t="array" aca="1" ref="AW446" ca="1">IFERROR(IF(INDIRECT(ADDRESS($Z446,COLUMN(),4,1,"Monitoraggio"))="","",INDIRECT(ADDRESS($Z446,COLUMN(),4,1,"Monitoraggio"))),"")</f>
        <v/>
      </c>
      <c r="AX446" s="62" t="str" cm="1">
        <f t="array" aca="1" ref="AX446" ca="1">IFERROR(IF(INDIRECT(ADDRESS($Z446,COLUMN(),4,1,"Monitoraggio"))="","",INDIRECT(ADDRESS($Z446,COLUMN(),4,1,"Monitoraggio"))),"")</f>
        <v/>
      </c>
      <c r="AY446" s="79" t="str" cm="1">
        <f t="array" aca="1" ref="AY446" ca="1">IFERROR(IF(INDIRECT(ADDRESS($Z446,COLUMN(),4,1,"Monitoraggio"))="","",INDIRECT(ADDRESS($Z446,COLUMN(),4,1,"Monitoraggio"))),"")</f>
        <v/>
      </c>
      <c r="AZ446" s="84" t="str" cm="1">
        <f t="array" aca="1" ref="AZ446" ca="1">IFERROR(IF(INDIRECT(ADDRESS($Z446,COLUMN(),4,1,"Monitoraggio"))="","",INDIRECT(ADDRESS($Z446,COLUMN(),4,1,"Monitoraggio"))),"")</f>
        <v/>
      </c>
      <c r="BA446" s="81" t="str" cm="1">
        <f t="array" aca="1" ref="BA446" ca="1">IFERROR(IF(INDIRECT(ADDRESS($Z446,COLUMN(),4,1,"Monitoraggio"))="","",INDIRECT(ADDRESS($Z446,COLUMN(),4,1,"Monitoraggio"))),"")</f>
        <v/>
      </c>
      <c r="BB446" s="86" t="str" cm="1">
        <f t="array" aca="1" ref="BB446" ca="1">IFERROR(IF(INDIRECT(ADDRESS($Z446,COLUMN(),4,1,"Monitoraggio"))="","",INDIRECT(ADDRESS($Z446,COLUMN(),4,1,"Monitoraggio"))),"")</f>
        <v/>
      </c>
      <c r="BC446" s="79" t="str" cm="1">
        <f t="array" aca="1" ref="BC446" ca="1">IFERROR(IF(INDIRECT(ADDRESS($Z446,COLUMN(),4,1,"Monitoraggio"))="","",INDIRECT(ADDRESS($Z446,COLUMN(),4,1,"Monitoraggio"))),"")</f>
        <v/>
      </c>
      <c r="BD446" s="79" t="str" cm="1">
        <f t="array" aca="1" ref="BD446" ca="1">IFERROR(IF(INDIRECT(ADDRESS($Z446,COLUMN(),4,1,"Monitoraggio"))="","",INDIRECT(ADDRESS($Z446,COLUMN(),4,1,"Monitoraggio"))),"")</f>
        <v/>
      </c>
      <c r="BE446" s="79" t="str" cm="1">
        <f t="array" aca="1" ref="BE446" ca="1">IFERROR(IF(INDIRECT(ADDRESS($Z446,COLUMN(),4,1,"Monitoraggio"))="","",INDIRECT(ADDRESS($Z446,COLUMN(),4,1,"Monitoraggio"))),"")</f>
        <v/>
      </c>
      <c r="BF446" s="79" t="str" cm="1">
        <f t="array" aca="1" ref="BF446" ca="1">IFERROR(IF(INDIRECT(ADDRESS($Z446,COLUMN(),4,1,"Monitoraggio"))="","",INDIRECT(ADDRESS($Z446,COLUMN(),4,1,"Monitoraggio"))),"")</f>
        <v/>
      </c>
      <c r="BG446" s="114" t="str" cm="1">
        <f t="array" aca="1" ref="BG446" ca="1">IFERROR(IF(INDIRECT(ADDRESS($Z446,COLUMN(),4,1,"Monitoraggio"))="","",INDIRECT(ADDRESS($Z446,COLUMN(),4,1,"Monitoraggio"))),"")</f>
        <v/>
      </c>
      <c r="BH446" s="48" t="str" cm="1">
        <f t="array" aca="1" ref="BH446" ca="1">IFERROR(IF(INDIRECT(ADDRESS($Z446,COLUMN(),4,1,"Monitoraggio"))="","",INDIRECT(ADDRESS($Z446,COLUMN(),4,1,"Monitoraggio"))),"")</f>
        <v/>
      </c>
      <c r="BI446" s="84" t="str" cm="1">
        <f t="array" aca="1" ref="BI446" ca="1">IFERROR(IF(INDIRECT(ADDRESS($Z446,COLUMN(),4,1,"Monitoraggio"))="","",INDIRECT(ADDRESS($Z446,COLUMN(),4,1,"Monitoraggio"))),"")</f>
        <v/>
      </c>
      <c r="BJ446" s="81" t="str" cm="1">
        <f t="array" aca="1" ref="BJ446" ca="1">IFERROR(IF(INDIRECT(ADDRESS($Z446,COLUMN(),4,1,"Monitoraggio"))="","",INDIRECT(ADDRESS($Z446,COLUMN(),4,1,"Monitoraggio"))),"")</f>
        <v/>
      </c>
    </row>
    <row r="447" spans="26:62" x14ac:dyDescent="0.2">
      <c r="Z447" s="132" t="str">
        <f>IFERROR(MATCH(ROW()-9,Monitoraggio!Y$1:Y$1000,0),"")</f>
        <v/>
      </c>
      <c r="AA447" s="60" t="str" cm="1">
        <f t="array" aca="1" ref="AA447" ca="1">IFERROR(IF(INDIRECT(ADDRESS($Z447,COLUMN(),4,1,"Monitoraggio"))="","",INDIRECT(ADDRESS($Z447,COLUMN(),4,1,"Monitoraggio"))),"")</f>
        <v/>
      </c>
      <c r="AB447" s="114" t="str" cm="1">
        <f t="array" aca="1" ref="AB447" ca="1">IFERROR(IF(INDIRECT(ADDRESS($Z447,COLUMN(),4,1,"Monitoraggio"))="","",INDIRECT(ADDRESS($Z447,COLUMN(),4,1,"Monitoraggio"))),"")</f>
        <v/>
      </c>
      <c r="AC447" s="114" t="str" cm="1">
        <f t="array" aca="1" ref="AC447" ca="1">IFERROR(IF(INDIRECT(ADDRESS($Z447,COLUMN(),4,1,"Monitoraggio"))="","",INDIRECT(ADDRESS($Z447,COLUMN(),4,1,"Monitoraggio"))),"")</f>
        <v/>
      </c>
      <c r="AD447" s="48" t="str" cm="1">
        <f t="array" aca="1" ref="AD447" ca="1">IFERROR(IF(INDIRECT(ADDRESS($Z447,COLUMN(),4,1,"Monitoraggio"))="","",INDIRECT(ADDRESS($Z447,COLUMN(),4,1,"Monitoraggio"))),"")</f>
        <v/>
      </c>
      <c r="AE447" s="61" t="str" cm="1">
        <f t="array" aca="1" ref="AE447" ca="1">IFERROR(IF(INDIRECT(ADDRESS($Z447,COLUMN(),4,1,"Monitoraggio"))="","",INDIRECT(ADDRESS($Z447,COLUMN(),4,1,"Monitoraggio"))),"")</f>
        <v/>
      </c>
      <c r="AF447" s="116" t="str" cm="1">
        <f t="array" aca="1" ref="AF447" ca="1">IFERROR(IF(INDIRECT(ADDRESS($Z447,COLUMN(),4,1,"Monitoraggio"))="","",INDIRECT(ADDRESS($Z447,COLUMN(),4,1,"Monitoraggio"))),"")</f>
        <v/>
      </c>
      <c r="AG447" s="61" t="str" cm="1">
        <f t="array" aca="1" ref="AG447" ca="1">IFERROR(IF(INDIRECT(ADDRESS($Z447,COLUMN(),4,1,"Monitoraggio"))="","",INDIRECT(ADDRESS($Z447,COLUMN(),4,1,"Monitoraggio"))),"")</f>
        <v/>
      </c>
      <c r="AH447" s="116" t="str" cm="1">
        <f t="array" aca="1" ref="AH447" ca="1">IFERROR(IF(INDIRECT(ADDRESS($Z447,COLUMN(),4,1,"Monitoraggio"))="","",INDIRECT(ADDRESS($Z447,COLUMN(),4,1,"Monitoraggio"))),"")</f>
        <v/>
      </c>
      <c r="AI447" s="114" t="str" cm="1">
        <f t="array" aca="1" ref="AI447" ca="1">IFERROR(IF(INDIRECT(ADDRESS($Z447,COLUMN(),4,1,"Monitoraggio"))="","",INDIRECT(ADDRESS($Z447,COLUMN(),4,1,"Monitoraggio"))),"")</f>
        <v/>
      </c>
      <c r="AJ447" s="118" t="str" cm="1">
        <f t="array" aca="1" ref="AJ447" ca="1">IFERROR(IF(INDIRECT(ADDRESS($Z447,COLUMN(),4,1,"Monitoraggio"))="","",INDIRECT(ADDRESS($Z447,COLUMN(),4,1,"Monitoraggio"))),"")</f>
        <v/>
      </c>
      <c r="AK447" s="119" t="str" cm="1">
        <f t="array" aca="1" ref="AK447" ca="1">IFERROR(IF(INDIRECT(ADDRESS($Z447,COLUMN(),4,1,"Monitoraggio"))="","",INDIRECT(ADDRESS($Z447,COLUMN(),4,1,"Monitoraggio"))),"")</f>
        <v/>
      </c>
      <c r="AL447" s="79" t="str" cm="1">
        <f t="array" aca="1" ref="AL447" ca="1">IFERROR(IF(INDIRECT(ADDRESS($Z447,COLUMN(),4,1,"Monitoraggio"))="","",INDIRECT(ADDRESS($Z447,COLUMN(),4,1,"Monitoraggio"))),"")</f>
        <v/>
      </c>
      <c r="AM447" s="77" t="str" cm="1">
        <f t="array" aca="1" ref="AM447" ca="1">IFERROR(IF(INDIRECT(ADDRESS($Z447,COLUMN(),4,1,"Monitoraggio"))="","",INDIRECT(ADDRESS($Z447,COLUMN(),4,1,"Monitoraggio"))),"")</f>
        <v/>
      </c>
      <c r="AN447" s="79" t="str" cm="1">
        <f t="array" aca="1" ref="AN447" ca="1">IFERROR(IF(INDIRECT(ADDRESS($Z447,COLUMN(),4,1,"Monitoraggio"))="","",INDIRECT(ADDRESS($Z447,COLUMN(),4,1,"Monitoraggio"))),"")</f>
        <v/>
      </c>
      <c r="AO447" s="79" t="str" cm="1">
        <f t="array" aca="1" ref="AO447" ca="1">IFERROR(IF(INDIRECT(ADDRESS($Z447,COLUMN(),4,1,"Monitoraggio"))="","",INDIRECT(ADDRESS($Z447,COLUMN(),4,1,"Monitoraggio"))),"")</f>
        <v/>
      </c>
      <c r="AP447" s="79" t="str" cm="1">
        <f t="array" aca="1" ref="AP447" ca="1">IFERROR(IF(INDIRECT(ADDRESS($Z447,COLUMN(),4,1,"Monitoraggio"))="","",INDIRECT(ADDRESS($Z447,COLUMN(),4,1,"Monitoraggio"))),"")</f>
        <v/>
      </c>
      <c r="AQ447" s="81" t="str" cm="1">
        <f t="array" aca="1" ref="AQ447" ca="1">IFERROR(IF(INDIRECT(ADDRESS($Z447,COLUMN(),4,1,"Monitoraggio"))="","",INDIRECT(ADDRESS($Z447,COLUMN(),4,1,"Monitoraggio"))),"")</f>
        <v/>
      </c>
      <c r="AR447" s="122" t="str" cm="1">
        <f t="array" aca="1" ref="AR447" ca="1">IFERROR(IF(INDIRECT(ADDRESS($Z447,COLUMN(),4,1,"Monitoraggio"))="","",INDIRECT(ADDRESS($Z447,COLUMN(),4,1,"Monitoraggio"))),"")</f>
        <v/>
      </c>
      <c r="AS447" s="118" t="str" cm="1">
        <f t="array" aca="1" ref="AS447" ca="1">IFERROR(IF(INDIRECT(ADDRESS($Z447,COLUMN(),4,1,"Monitoraggio"))="","",INDIRECT(ADDRESS($Z447,COLUMN(),4,1,"Monitoraggio"))),"")</f>
        <v/>
      </c>
      <c r="AT447" s="119" t="str" cm="1">
        <f t="array" aca="1" ref="AT447" ca="1">IFERROR(IF(INDIRECT(ADDRESS($Z447,COLUMN(),4,1,"Monitoraggio"))="","",INDIRECT(ADDRESS($Z447,COLUMN(),4,1,"Monitoraggio"))),"")</f>
        <v/>
      </c>
      <c r="AU447" s="79" t="str" cm="1">
        <f t="array" aca="1" ref="AU447" ca="1">IFERROR(IF(INDIRECT(ADDRESS($Z447,COLUMN(),4,1,"Monitoraggio"))="","",INDIRECT(ADDRESS($Z447,COLUMN(),4,1,"Monitoraggio"))),"")</f>
        <v/>
      </c>
      <c r="AV447" s="119" t="str" cm="1">
        <f t="array" aca="1" ref="AV447" ca="1">IFERROR(IF(INDIRECT(ADDRESS($Z447,COLUMN(),4,1,"Monitoraggio"))="","",INDIRECT(ADDRESS($Z447,COLUMN(),4,1,"Monitoraggio"))),"")</f>
        <v/>
      </c>
      <c r="AW447" s="124" t="str" cm="1">
        <f t="array" aca="1" ref="AW447" ca="1">IFERROR(IF(INDIRECT(ADDRESS($Z447,COLUMN(),4,1,"Monitoraggio"))="","",INDIRECT(ADDRESS($Z447,COLUMN(),4,1,"Monitoraggio"))),"")</f>
        <v/>
      </c>
      <c r="AX447" s="62" t="str" cm="1">
        <f t="array" aca="1" ref="AX447" ca="1">IFERROR(IF(INDIRECT(ADDRESS($Z447,COLUMN(),4,1,"Monitoraggio"))="","",INDIRECT(ADDRESS($Z447,COLUMN(),4,1,"Monitoraggio"))),"")</f>
        <v/>
      </c>
      <c r="AY447" s="79" t="str" cm="1">
        <f t="array" aca="1" ref="AY447" ca="1">IFERROR(IF(INDIRECT(ADDRESS($Z447,COLUMN(),4,1,"Monitoraggio"))="","",INDIRECT(ADDRESS($Z447,COLUMN(),4,1,"Monitoraggio"))),"")</f>
        <v/>
      </c>
      <c r="AZ447" s="84" t="str" cm="1">
        <f t="array" aca="1" ref="AZ447" ca="1">IFERROR(IF(INDIRECT(ADDRESS($Z447,COLUMN(),4,1,"Monitoraggio"))="","",INDIRECT(ADDRESS($Z447,COLUMN(),4,1,"Monitoraggio"))),"")</f>
        <v/>
      </c>
      <c r="BA447" s="81" t="str" cm="1">
        <f t="array" aca="1" ref="BA447" ca="1">IFERROR(IF(INDIRECT(ADDRESS($Z447,COLUMN(),4,1,"Monitoraggio"))="","",INDIRECT(ADDRESS($Z447,COLUMN(),4,1,"Monitoraggio"))),"")</f>
        <v/>
      </c>
      <c r="BB447" s="86" t="str" cm="1">
        <f t="array" aca="1" ref="BB447" ca="1">IFERROR(IF(INDIRECT(ADDRESS($Z447,COLUMN(),4,1,"Monitoraggio"))="","",INDIRECT(ADDRESS($Z447,COLUMN(),4,1,"Monitoraggio"))),"")</f>
        <v/>
      </c>
      <c r="BC447" s="79" t="str" cm="1">
        <f t="array" aca="1" ref="BC447" ca="1">IFERROR(IF(INDIRECT(ADDRESS($Z447,COLUMN(),4,1,"Monitoraggio"))="","",INDIRECT(ADDRESS($Z447,COLUMN(),4,1,"Monitoraggio"))),"")</f>
        <v/>
      </c>
      <c r="BD447" s="79" t="str" cm="1">
        <f t="array" aca="1" ref="BD447" ca="1">IFERROR(IF(INDIRECT(ADDRESS($Z447,COLUMN(),4,1,"Monitoraggio"))="","",INDIRECT(ADDRESS($Z447,COLUMN(),4,1,"Monitoraggio"))),"")</f>
        <v/>
      </c>
      <c r="BE447" s="79" t="str" cm="1">
        <f t="array" aca="1" ref="BE447" ca="1">IFERROR(IF(INDIRECT(ADDRESS($Z447,COLUMN(),4,1,"Monitoraggio"))="","",INDIRECT(ADDRESS($Z447,COLUMN(),4,1,"Monitoraggio"))),"")</f>
        <v/>
      </c>
      <c r="BF447" s="79" t="str" cm="1">
        <f t="array" aca="1" ref="BF447" ca="1">IFERROR(IF(INDIRECT(ADDRESS($Z447,COLUMN(),4,1,"Monitoraggio"))="","",INDIRECT(ADDRESS($Z447,COLUMN(),4,1,"Monitoraggio"))),"")</f>
        <v/>
      </c>
      <c r="BG447" s="114" t="str" cm="1">
        <f t="array" aca="1" ref="BG447" ca="1">IFERROR(IF(INDIRECT(ADDRESS($Z447,COLUMN(),4,1,"Monitoraggio"))="","",INDIRECT(ADDRESS($Z447,COLUMN(),4,1,"Monitoraggio"))),"")</f>
        <v/>
      </c>
      <c r="BH447" s="48" t="str" cm="1">
        <f t="array" aca="1" ref="BH447" ca="1">IFERROR(IF(INDIRECT(ADDRESS($Z447,COLUMN(),4,1,"Monitoraggio"))="","",INDIRECT(ADDRESS($Z447,COLUMN(),4,1,"Monitoraggio"))),"")</f>
        <v/>
      </c>
      <c r="BI447" s="84" t="str" cm="1">
        <f t="array" aca="1" ref="BI447" ca="1">IFERROR(IF(INDIRECT(ADDRESS($Z447,COLUMN(),4,1,"Monitoraggio"))="","",INDIRECT(ADDRESS($Z447,COLUMN(),4,1,"Monitoraggio"))),"")</f>
        <v/>
      </c>
      <c r="BJ447" s="81" t="str" cm="1">
        <f t="array" aca="1" ref="BJ447" ca="1">IFERROR(IF(INDIRECT(ADDRESS($Z447,COLUMN(),4,1,"Monitoraggio"))="","",INDIRECT(ADDRESS($Z447,COLUMN(),4,1,"Monitoraggio"))),"")</f>
        <v/>
      </c>
    </row>
    <row r="448" spans="26:62" x14ac:dyDescent="0.2">
      <c r="Z448" s="132" t="str">
        <f>IFERROR(MATCH(ROW()-9,Monitoraggio!Y$1:Y$1000,0),"")</f>
        <v/>
      </c>
      <c r="AA448" s="60" t="str" cm="1">
        <f t="array" aca="1" ref="AA448" ca="1">IFERROR(IF(INDIRECT(ADDRESS($Z448,COLUMN(),4,1,"Monitoraggio"))="","",INDIRECT(ADDRESS($Z448,COLUMN(),4,1,"Monitoraggio"))),"")</f>
        <v/>
      </c>
      <c r="AB448" s="114" t="str" cm="1">
        <f t="array" aca="1" ref="AB448" ca="1">IFERROR(IF(INDIRECT(ADDRESS($Z448,COLUMN(),4,1,"Monitoraggio"))="","",INDIRECT(ADDRESS($Z448,COLUMN(),4,1,"Monitoraggio"))),"")</f>
        <v/>
      </c>
      <c r="AC448" s="114" t="str" cm="1">
        <f t="array" aca="1" ref="AC448" ca="1">IFERROR(IF(INDIRECT(ADDRESS($Z448,COLUMN(),4,1,"Monitoraggio"))="","",INDIRECT(ADDRESS($Z448,COLUMN(),4,1,"Monitoraggio"))),"")</f>
        <v/>
      </c>
      <c r="AD448" s="48" t="str" cm="1">
        <f t="array" aca="1" ref="AD448" ca="1">IFERROR(IF(INDIRECT(ADDRESS($Z448,COLUMN(),4,1,"Monitoraggio"))="","",INDIRECT(ADDRESS($Z448,COLUMN(),4,1,"Monitoraggio"))),"")</f>
        <v/>
      </c>
      <c r="AE448" s="61" t="str" cm="1">
        <f t="array" aca="1" ref="AE448" ca="1">IFERROR(IF(INDIRECT(ADDRESS($Z448,COLUMN(),4,1,"Monitoraggio"))="","",INDIRECT(ADDRESS($Z448,COLUMN(),4,1,"Monitoraggio"))),"")</f>
        <v/>
      </c>
      <c r="AF448" s="116" t="str" cm="1">
        <f t="array" aca="1" ref="AF448" ca="1">IFERROR(IF(INDIRECT(ADDRESS($Z448,COLUMN(),4,1,"Monitoraggio"))="","",INDIRECT(ADDRESS($Z448,COLUMN(),4,1,"Monitoraggio"))),"")</f>
        <v/>
      </c>
      <c r="AG448" s="61" t="str" cm="1">
        <f t="array" aca="1" ref="AG448" ca="1">IFERROR(IF(INDIRECT(ADDRESS($Z448,COLUMN(),4,1,"Monitoraggio"))="","",INDIRECT(ADDRESS($Z448,COLUMN(),4,1,"Monitoraggio"))),"")</f>
        <v/>
      </c>
      <c r="AH448" s="116" t="str" cm="1">
        <f t="array" aca="1" ref="AH448" ca="1">IFERROR(IF(INDIRECT(ADDRESS($Z448,COLUMN(),4,1,"Monitoraggio"))="","",INDIRECT(ADDRESS($Z448,COLUMN(),4,1,"Monitoraggio"))),"")</f>
        <v/>
      </c>
      <c r="AI448" s="114" t="str" cm="1">
        <f t="array" aca="1" ref="AI448" ca="1">IFERROR(IF(INDIRECT(ADDRESS($Z448,COLUMN(),4,1,"Monitoraggio"))="","",INDIRECT(ADDRESS($Z448,COLUMN(),4,1,"Monitoraggio"))),"")</f>
        <v/>
      </c>
      <c r="AJ448" s="118" t="str" cm="1">
        <f t="array" aca="1" ref="AJ448" ca="1">IFERROR(IF(INDIRECT(ADDRESS($Z448,COLUMN(),4,1,"Monitoraggio"))="","",INDIRECT(ADDRESS($Z448,COLUMN(),4,1,"Monitoraggio"))),"")</f>
        <v/>
      </c>
      <c r="AK448" s="119" t="str" cm="1">
        <f t="array" aca="1" ref="AK448" ca="1">IFERROR(IF(INDIRECT(ADDRESS($Z448,COLUMN(),4,1,"Monitoraggio"))="","",INDIRECT(ADDRESS($Z448,COLUMN(),4,1,"Monitoraggio"))),"")</f>
        <v/>
      </c>
      <c r="AL448" s="79" t="str" cm="1">
        <f t="array" aca="1" ref="AL448" ca="1">IFERROR(IF(INDIRECT(ADDRESS($Z448,COLUMN(),4,1,"Monitoraggio"))="","",INDIRECT(ADDRESS($Z448,COLUMN(),4,1,"Monitoraggio"))),"")</f>
        <v/>
      </c>
      <c r="AM448" s="77" t="str" cm="1">
        <f t="array" aca="1" ref="AM448" ca="1">IFERROR(IF(INDIRECT(ADDRESS($Z448,COLUMN(),4,1,"Monitoraggio"))="","",INDIRECT(ADDRESS($Z448,COLUMN(),4,1,"Monitoraggio"))),"")</f>
        <v/>
      </c>
      <c r="AN448" s="79" t="str" cm="1">
        <f t="array" aca="1" ref="AN448" ca="1">IFERROR(IF(INDIRECT(ADDRESS($Z448,COLUMN(),4,1,"Monitoraggio"))="","",INDIRECT(ADDRESS($Z448,COLUMN(),4,1,"Monitoraggio"))),"")</f>
        <v/>
      </c>
      <c r="AO448" s="79" t="str" cm="1">
        <f t="array" aca="1" ref="AO448" ca="1">IFERROR(IF(INDIRECT(ADDRESS($Z448,COLUMN(),4,1,"Monitoraggio"))="","",INDIRECT(ADDRESS($Z448,COLUMN(),4,1,"Monitoraggio"))),"")</f>
        <v/>
      </c>
      <c r="AP448" s="79" t="str" cm="1">
        <f t="array" aca="1" ref="AP448" ca="1">IFERROR(IF(INDIRECT(ADDRESS($Z448,COLUMN(),4,1,"Monitoraggio"))="","",INDIRECT(ADDRESS($Z448,COLUMN(),4,1,"Monitoraggio"))),"")</f>
        <v/>
      </c>
      <c r="AQ448" s="81" t="str" cm="1">
        <f t="array" aca="1" ref="AQ448" ca="1">IFERROR(IF(INDIRECT(ADDRESS($Z448,COLUMN(),4,1,"Monitoraggio"))="","",INDIRECT(ADDRESS($Z448,COLUMN(),4,1,"Monitoraggio"))),"")</f>
        <v/>
      </c>
      <c r="AR448" s="122" t="str" cm="1">
        <f t="array" aca="1" ref="AR448" ca="1">IFERROR(IF(INDIRECT(ADDRESS($Z448,COLUMN(),4,1,"Monitoraggio"))="","",INDIRECT(ADDRESS($Z448,COLUMN(),4,1,"Monitoraggio"))),"")</f>
        <v/>
      </c>
      <c r="AS448" s="118" t="str" cm="1">
        <f t="array" aca="1" ref="AS448" ca="1">IFERROR(IF(INDIRECT(ADDRESS($Z448,COLUMN(),4,1,"Monitoraggio"))="","",INDIRECT(ADDRESS($Z448,COLUMN(),4,1,"Monitoraggio"))),"")</f>
        <v/>
      </c>
      <c r="AT448" s="119" t="str" cm="1">
        <f t="array" aca="1" ref="AT448" ca="1">IFERROR(IF(INDIRECT(ADDRESS($Z448,COLUMN(),4,1,"Monitoraggio"))="","",INDIRECT(ADDRESS($Z448,COLUMN(),4,1,"Monitoraggio"))),"")</f>
        <v/>
      </c>
      <c r="AU448" s="79" t="str" cm="1">
        <f t="array" aca="1" ref="AU448" ca="1">IFERROR(IF(INDIRECT(ADDRESS($Z448,COLUMN(),4,1,"Monitoraggio"))="","",INDIRECT(ADDRESS($Z448,COLUMN(),4,1,"Monitoraggio"))),"")</f>
        <v/>
      </c>
      <c r="AV448" s="119" t="str" cm="1">
        <f t="array" aca="1" ref="AV448" ca="1">IFERROR(IF(INDIRECT(ADDRESS($Z448,COLUMN(),4,1,"Monitoraggio"))="","",INDIRECT(ADDRESS($Z448,COLUMN(),4,1,"Monitoraggio"))),"")</f>
        <v/>
      </c>
      <c r="AW448" s="124" t="str" cm="1">
        <f t="array" aca="1" ref="AW448" ca="1">IFERROR(IF(INDIRECT(ADDRESS($Z448,COLUMN(),4,1,"Monitoraggio"))="","",INDIRECT(ADDRESS($Z448,COLUMN(),4,1,"Monitoraggio"))),"")</f>
        <v/>
      </c>
      <c r="AX448" s="62" t="str" cm="1">
        <f t="array" aca="1" ref="AX448" ca="1">IFERROR(IF(INDIRECT(ADDRESS($Z448,COLUMN(),4,1,"Monitoraggio"))="","",INDIRECT(ADDRESS($Z448,COLUMN(),4,1,"Monitoraggio"))),"")</f>
        <v/>
      </c>
      <c r="AY448" s="79" t="str" cm="1">
        <f t="array" aca="1" ref="AY448" ca="1">IFERROR(IF(INDIRECT(ADDRESS($Z448,COLUMN(),4,1,"Monitoraggio"))="","",INDIRECT(ADDRESS($Z448,COLUMN(),4,1,"Monitoraggio"))),"")</f>
        <v/>
      </c>
      <c r="AZ448" s="84" t="str" cm="1">
        <f t="array" aca="1" ref="AZ448" ca="1">IFERROR(IF(INDIRECT(ADDRESS($Z448,COLUMN(),4,1,"Monitoraggio"))="","",INDIRECT(ADDRESS($Z448,COLUMN(),4,1,"Monitoraggio"))),"")</f>
        <v/>
      </c>
      <c r="BA448" s="81" t="str" cm="1">
        <f t="array" aca="1" ref="BA448" ca="1">IFERROR(IF(INDIRECT(ADDRESS($Z448,COLUMN(),4,1,"Monitoraggio"))="","",INDIRECT(ADDRESS($Z448,COLUMN(),4,1,"Monitoraggio"))),"")</f>
        <v/>
      </c>
      <c r="BB448" s="86" t="str" cm="1">
        <f t="array" aca="1" ref="BB448" ca="1">IFERROR(IF(INDIRECT(ADDRESS($Z448,COLUMN(),4,1,"Monitoraggio"))="","",INDIRECT(ADDRESS($Z448,COLUMN(),4,1,"Monitoraggio"))),"")</f>
        <v/>
      </c>
      <c r="BC448" s="79" t="str" cm="1">
        <f t="array" aca="1" ref="BC448" ca="1">IFERROR(IF(INDIRECT(ADDRESS($Z448,COLUMN(),4,1,"Monitoraggio"))="","",INDIRECT(ADDRESS($Z448,COLUMN(),4,1,"Monitoraggio"))),"")</f>
        <v/>
      </c>
      <c r="BD448" s="79" t="str" cm="1">
        <f t="array" aca="1" ref="BD448" ca="1">IFERROR(IF(INDIRECT(ADDRESS($Z448,COLUMN(),4,1,"Monitoraggio"))="","",INDIRECT(ADDRESS($Z448,COLUMN(),4,1,"Monitoraggio"))),"")</f>
        <v/>
      </c>
      <c r="BE448" s="79" t="str" cm="1">
        <f t="array" aca="1" ref="BE448" ca="1">IFERROR(IF(INDIRECT(ADDRESS($Z448,COLUMN(),4,1,"Monitoraggio"))="","",INDIRECT(ADDRESS($Z448,COLUMN(),4,1,"Monitoraggio"))),"")</f>
        <v/>
      </c>
      <c r="BF448" s="79" t="str" cm="1">
        <f t="array" aca="1" ref="BF448" ca="1">IFERROR(IF(INDIRECT(ADDRESS($Z448,COLUMN(),4,1,"Monitoraggio"))="","",INDIRECT(ADDRESS($Z448,COLUMN(),4,1,"Monitoraggio"))),"")</f>
        <v/>
      </c>
      <c r="BG448" s="114" t="str" cm="1">
        <f t="array" aca="1" ref="BG448" ca="1">IFERROR(IF(INDIRECT(ADDRESS($Z448,COLUMN(),4,1,"Monitoraggio"))="","",INDIRECT(ADDRESS($Z448,COLUMN(),4,1,"Monitoraggio"))),"")</f>
        <v/>
      </c>
      <c r="BH448" s="48" t="str" cm="1">
        <f t="array" aca="1" ref="BH448" ca="1">IFERROR(IF(INDIRECT(ADDRESS($Z448,COLUMN(),4,1,"Monitoraggio"))="","",INDIRECT(ADDRESS($Z448,COLUMN(),4,1,"Monitoraggio"))),"")</f>
        <v/>
      </c>
      <c r="BI448" s="84" t="str" cm="1">
        <f t="array" aca="1" ref="BI448" ca="1">IFERROR(IF(INDIRECT(ADDRESS($Z448,COLUMN(),4,1,"Monitoraggio"))="","",INDIRECT(ADDRESS($Z448,COLUMN(),4,1,"Monitoraggio"))),"")</f>
        <v/>
      </c>
      <c r="BJ448" s="81" t="str" cm="1">
        <f t="array" aca="1" ref="BJ448" ca="1">IFERROR(IF(INDIRECT(ADDRESS($Z448,COLUMN(),4,1,"Monitoraggio"))="","",INDIRECT(ADDRESS($Z448,COLUMN(),4,1,"Monitoraggio"))),"")</f>
        <v/>
      </c>
    </row>
    <row r="449" spans="26:62" x14ac:dyDescent="0.2">
      <c r="Z449" s="132" t="str">
        <f>IFERROR(MATCH(ROW()-9,Monitoraggio!Y$1:Y$1000,0),"")</f>
        <v/>
      </c>
      <c r="AA449" s="60" t="str" cm="1">
        <f t="array" aca="1" ref="AA449" ca="1">IFERROR(IF(INDIRECT(ADDRESS($Z449,COLUMN(),4,1,"Monitoraggio"))="","",INDIRECT(ADDRESS($Z449,COLUMN(),4,1,"Monitoraggio"))),"")</f>
        <v/>
      </c>
      <c r="AB449" s="114" t="str" cm="1">
        <f t="array" aca="1" ref="AB449" ca="1">IFERROR(IF(INDIRECT(ADDRESS($Z449,COLUMN(),4,1,"Monitoraggio"))="","",INDIRECT(ADDRESS($Z449,COLUMN(),4,1,"Monitoraggio"))),"")</f>
        <v/>
      </c>
      <c r="AC449" s="114" t="str" cm="1">
        <f t="array" aca="1" ref="AC449" ca="1">IFERROR(IF(INDIRECT(ADDRESS($Z449,COLUMN(),4,1,"Monitoraggio"))="","",INDIRECT(ADDRESS($Z449,COLUMN(),4,1,"Monitoraggio"))),"")</f>
        <v/>
      </c>
      <c r="AD449" s="48" t="str" cm="1">
        <f t="array" aca="1" ref="AD449" ca="1">IFERROR(IF(INDIRECT(ADDRESS($Z449,COLUMN(),4,1,"Monitoraggio"))="","",INDIRECT(ADDRESS($Z449,COLUMN(),4,1,"Monitoraggio"))),"")</f>
        <v/>
      </c>
      <c r="AE449" s="61" t="str" cm="1">
        <f t="array" aca="1" ref="AE449" ca="1">IFERROR(IF(INDIRECT(ADDRESS($Z449,COLUMN(),4,1,"Monitoraggio"))="","",INDIRECT(ADDRESS($Z449,COLUMN(),4,1,"Monitoraggio"))),"")</f>
        <v/>
      </c>
      <c r="AF449" s="116" t="str" cm="1">
        <f t="array" aca="1" ref="AF449" ca="1">IFERROR(IF(INDIRECT(ADDRESS($Z449,COLUMN(),4,1,"Monitoraggio"))="","",INDIRECT(ADDRESS($Z449,COLUMN(),4,1,"Monitoraggio"))),"")</f>
        <v/>
      </c>
      <c r="AG449" s="61" t="str" cm="1">
        <f t="array" aca="1" ref="AG449" ca="1">IFERROR(IF(INDIRECT(ADDRESS($Z449,COLUMN(),4,1,"Monitoraggio"))="","",INDIRECT(ADDRESS($Z449,COLUMN(),4,1,"Monitoraggio"))),"")</f>
        <v/>
      </c>
      <c r="AH449" s="116" t="str" cm="1">
        <f t="array" aca="1" ref="AH449" ca="1">IFERROR(IF(INDIRECT(ADDRESS($Z449,COLUMN(),4,1,"Monitoraggio"))="","",INDIRECT(ADDRESS($Z449,COLUMN(),4,1,"Monitoraggio"))),"")</f>
        <v/>
      </c>
      <c r="AI449" s="114" t="str" cm="1">
        <f t="array" aca="1" ref="AI449" ca="1">IFERROR(IF(INDIRECT(ADDRESS($Z449,COLUMN(),4,1,"Monitoraggio"))="","",INDIRECT(ADDRESS($Z449,COLUMN(),4,1,"Monitoraggio"))),"")</f>
        <v/>
      </c>
      <c r="AJ449" s="118" t="str" cm="1">
        <f t="array" aca="1" ref="AJ449" ca="1">IFERROR(IF(INDIRECT(ADDRESS($Z449,COLUMN(),4,1,"Monitoraggio"))="","",INDIRECT(ADDRESS($Z449,COLUMN(),4,1,"Monitoraggio"))),"")</f>
        <v/>
      </c>
      <c r="AK449" s="119" t="str" cm="1">
        <f t="array" aca="1" ref="AK449" ca="1">IFERROR(IF(INDIRECT(ADDRESS($Z449,COLUMN(),4,1,"Monitoraggio"))="","",INDIRECT(ADDRESS($Z449,COLUMN(),4,1,"Monitoraggio"))),"")</f>
        <v/>
      </c>
      <c r="AL449" s="79" t="str" cm="1">
        <f t="array" aca="1" ref="AL449" ca="1">IFERROR(IF(INDIRECT(ADDRESS($Z449,COLUMN(),4,1,"Monitoraggio"))="","",INDIRECT(ADDRESS($Z449,COLUMN(),4,1,"Monitoraggio"))),"")</f>
        <v/>
      </c>
      <c r="AM449" s="77" t="str" cm="1">
        <f t="array" aca="1" ref="AM449" ca="1">IFERROR(IF(INDIRECT(ADDRESS($Z449,COLUMN(),4,1,"Monitoraggio"))="","",INDIRECT(ADDRESS($Z449,COLUMN(),4,1,"Monitoraggio"))),"")</f>
        <v/>
      </c>
      <c r="AN449" s="79" t="str" cm="1">
        <f t="array" aca="1" ref="AN449" ca="1">IFERROR(IF(INDIRECT(ADDRESS($Z449,COLUMN(),4,1,"Monitoraggio"))="","",INDIRECT(ADDRESS($Z449,COLUMN(),4,1,"Monitoraggio"))),"")</f>
        <v/>
      </c>
      <c r="AO449" s="79" t="str" cm="1">
        <f t="array" aca="1" ref="AO449" ca="1">IFERROR(IF(INDIRECT(ADDRESS($Z449,COLUMN(),4,1,"Monitoraggio"))="","",INDIRECT(ADDRESS($Z449,COLUMN(),4,1,"Monitoraggio"))),"")</f>
        <v/>
      </c>
      <c r="AP449" s="79" t="str" cm="1">
        <f t="array" aca="1" ref="AP449" ca="1">IFERROR(IF(INDIRECT(ADDRESS($Z449,COLUMN(),4,1,"Monitoraggio"))="","",INDIRECT(ADDRESS($Z449,COLUMN(),4,1,"Monitoraggio"))),"")</f>
        <v/>
      </c>
      <c r="AQ449" s="81" t="str" cm="1">
        <f t="array" aca="1" ref="AQ449" ca="1">IFERROR(IF(INDIRECT(ADDRESS($Z449,COLUMN(),4,1,"Monitoraggio"))="","",INDIRECT(ADDRESS($Z449,COLUMN(),4,1,"Monitoraggio"))),"")</f>
        <v/>
      </c>
      <c r="AR449" s="122" t="str" cm="1">
        <f t="array" aca="1" ref="AR449" ca="1">IFERROR(IF(INDIRECT(ADDRESS($Z449,COLUMN(),4,1,"Monitoraggio"))="","",INDIRECT(ADDRESS($Z449,COLUMN(),4,1,"Monitoraggio"))),"")</f>
        <v/>
      </c>
      <c r="AS449" s="118" t="str" cm="1">
        <f t="array" aca="1" ref="AS449" ca="1">IFERROR(IF(INDIRECT(ADDRESS($Z449,COLUMN(),4,1,"Monitoraggio"))="","",INDIRECT(ADDRESS($Z449,COLUMN(),4,1,"Monitoraggio"))),"")</f>
        <v/>
      </c>
      <c r="AT449" s="119" t="str" cm="1">
        <f t="array" aca="1" ref="AT449" ca="1">IFERROR(IF(INDIRECT(ADDRESS($Z449,COLUMN(),4,1,"Monitoraggio"))="","",INDIRECT(ADDRESS($Z449,COLUMN(),4,1,"Monitoraggio"))),"")</f>
        <v/>
      </c>
      <c r="AU449" s="79" t="str" cm="1">
        <f t="array" aca="1" ref="AU449" ca="1">IFERROR(IF(INDIRECT(ADDRESS($Z449,COLUMN(),4,1,"Monitoraggio"))="","",INDIRECT(ADDRESS($Z449,COLUMN(),4,1,"Monitoraggio"))),"")</f>
        <v/>
      </c>
      <c r="AV449" s="119" t="str" cm="1">
        <f t="array" aca="1" ref="AV449" ca="1">IFERROR(IF(INDIRECT(ADDRESS($Z449,COLUMN(),4,1,"Monitoraggio"))="","",INDIRECT(ADDRESS($Z449,COLUMN(),4,1,"Monitoraggio"))),"")</f>
        <v/>
      </c>
      <c r="AW449" s="124" t="str" cm="1">
        <f t="array" aca="1" ref="AW449" ca="1">IFERROR(IF(INDIRECT(ADDRESS($Z449,COLUMN(),4,1,"Monitoraggio"))="","",INDIRECT(ADDRESS($Z449,COLUMN(),4,1,"Monitoraggio"))),"")</f>
        <v/>
      </c>
      <c r="AX449" s="62" t="str" cm="1">
        <f t="array" aca="1" ref="AX449" ca="1">IFERROR(IF(INDIRECT(ADDRESS($Z449,COLUMN(),4,1,"Monitoraggio"))="","",INDIRECT(ADDRESS($Z449,COLUMN(),4,1,"Monitoraggio"))),"")</f>
        <v/>
      </c>
      <c r="AY449" s="79" t="str" cm="1">
        <f t="array" aca="1" ref="AY449" ca="1">IFERROR(IF(INDIRECT(ADDRESS($Z449,COLUMN(),4,1,"Monitoraggio"))="","",INDIRECT(ADDRESS($Z449,COLUMN(),4,1,"Monitoraggio"))),"")</f>
        <v/>
      </c>
      <c r="AZ449" s="84" t="str" cm="1">
        <f t="array" aca="1" ref="AZ449" ca="1">IFERROR(IF(INDIRECT(ADDRESS($Z449,COLUMN(),4,1,"Monitoraggio"))="","",INDIRECT(ADDRESS($Z449,COLUMN(),4,1,"Monitoraggio"))),"")</f>
        <v/>
      </c>
      <c r="BA449" s="81" t="str" cm="1">
        <f t="array" aca="1" ref="BA449" ca="1">IFERROR(IF(INDIRECT(ADDRESS($Z449,COLUMN(),4,1,"Monitoraggio"))="","",INDIRECT(ADDRESS($Z449,COLUMN(),4,1,"Monitoraggio"))),"")</f>
        <v/>
      </c>
      <c r="BB449" s="86" t="str" cm="1">
        <f t="array" aca="1" ref="BB449" ca="1">IFERROR(IF(INDIRECT(ADDRESS($Z449,COLUMN(),4,1,"Monitoraggio"))="","",INDIRECT(ADDRESS($Z449,COLUMN(),4,1,"Monitoraggio"))),"")</f>
        <v/>
      </c>
      <c r="BC449" s="79" t="str" cm="1">
        <f t="array" aca="1" ref="BC449" ca="1">IFERROR(IF(INDIRECT(ADDRESS($Z449,COLUMN(),4,1,"Monitoraggio"))="","",INDIRECT(ADDRESS($Z449,COLUMN(),4,1,"Monitoraggio"))),"")</f>
        <v/>
      </c>
      <c r="BD449" s="79" t="str" cm="1">
        <f t="array" aca="1" ref="BD449" ca="1">IFERROR(IF(INDIRECT(ADDRESS($Z449,COLUMN(),4,1,"Monitoraggio"))="","",INDIRECT(ADDRESS($Z449,COLUMN(),4,1,"Monitoraggio"))),"")</f>
        <v/>
      </c>
      <c r="BE449" s="79" t="str" cm="1">
        <f t="array" aca="1" ref="BE449" ca="1">IFERROR(IF(INDIRECT(ADDRESS($Z449,COLUMN(),4,1,"Monitoraggio"))="","",INDIRECT(ADDRESS($Z449,COLUMN(),4,1,"Monitoraggio"))),"")</f>
        <v/>
      </c>
      <c r="BF449" s="79" t="str" cm="1">
        <f t="array" aca="1" ref="BF449" ca="1">IFERROR(IF(INDIRECT(ADDRESS($Z449,COLUMN(),4,1,"Monitoraggio"))="","",INDIRECT(ADDRESS($Z449,COLUMN(),4,1,"Monitoraggio"))),"")</f>
        <v/>
      </c>
      <c r="BG449" s="114" t="str" cm="1">
        <f t="array" aca="1" ref="BG449" ca="1">IFERROR(IF(INDIRECT(ADDRESS($Z449,COLUMN(),4,1,"Monitoraggio"))="","",INDIRECT(ADDRESS($Z449,COLUMN(),4,1,"Monitoraggio"))),"")</f>
        <v/>
      </c>
      <c r="BH449" s="48" t="str" cm="1">
        <f t="array" aca="1" ref="BH449" ca="1">IFERROR(IF(INDIRECT(ADDRESS($Z449,COLUMN(),4,1,"Monitoraggio"))="","",INDIRECT(ADDRESS($Z449,COLUMN(),4,1,"Monitoraggio"))),"")</f>
        <v/>
      </c>
      <c r="BI449" s="84" t="str" cm="1">
        <f t="array" aca="1" ref="BI449" ca="1">IFERROR(IF(INDIRECT(ADDRESS($Z449,COLUMN(),4,1,"Monitoraggio"))="","",INDIRECT(ADDRESS($Z449,COLUMN(),4,1,"Monitoraggio"))),"")</f>
        <v/>
      </c>
      <c r="BJ449" s="81" t="str" cm="1">
        <f t="array" aca="1" ref="BJ449" ca="1">IFERROR(IF(INDIRECT(ADDRESS($Z449,COLUMN(),4,1,"Monitoraggio"))="","",INDIRECT(ADDRESS($Z449,COLUMN(),4,1,"Monitoraggio"))),"")</f>
        <v/>
      </c>
    </row>
    <row r="450" spans="26:62" x14ac:dyDescent="0.2">
      <c r="Z450" s="132" t="str">
        <f>IFERROR(MATCH(ROW()-9,Monitoraggio!Y$1:Y$1000,0),"")</f>
        <v/>
      </c>
      <c r="AA450" s="60" t="str" cm="1">
        <f t="array" aca="1" ref="AA450" ca="1">IFERROR(IF(INDIRECT(ADDRESS($Z450,COLUMN(),4,1,"Monitoraggio"))="","",INDIRECT(ADDRESS($Z450,COLUMN(),4,1,"Monitoraggio"))),"")</f>
        <v/>
      </c>
      <c r="AB450" s="114" t="str" cm="1">
        <f t="array" aca="1" ref="AB450" ca="1">IFERROR(IF(INDIRECT(ADDRESS($Z450,COLUMN(),4,1,"Monitoraggio"))="","",INDIRECT(ADDRESS($Z450,COLUMN(),4,1,"Monitoraggio"))),"")</f>
        <v/>
      </c>
      <c r="AC450" s="114" t="str" cm="1">
        <f t="array" aca="1" ref="AC450" ca="1">IFERROR(IF(INDIRECT(ADDRESS($Z450,COLUMN(),4,1,"Monitoraggio"))="","",INDIRECT(ADDRESS($Z450,COLUMN(),4,1,"Monitoraggio"))),"")</f>
        <v/>
      </c>
      <c r="AD450" s="48" t="str" cm="1">
        <f t="array" aca="1" ref="AD450" ca="1">IFERROR(IF(INDIRECT(ADDRESS($Z450,COLUMN(),4,1,"Monitoraggio"))="","",INDIRECT(ADDRESS($Z450,COLUMN(),4,1,"Monitoraggio"))),"")</f>
        <v/>
      </c>
      <c r="AE450" s="61" t="str" cm="1">
        <f t="array" aca="1" ref="AE450" ca="1">IFERROR(IF(INDIRECT(ADDRESS($Z450,COLUMN(),4,1,"Monitoraggio"))="","",INDIRECT(ADDRESS($Z450,COLUMN(),4,1,"Monitoraggio"))),"")</f>
        <v/>
      </c>
      <c r="AF450" s="116" t="str" cm="1">
        <f t="array" aca="1" ref="AF450" ca="1">IFERROR(IF(INDIRECT(ADDRESS($Z450,COLUMN(),4,1,"Monitoraggio"))="","",INDIRECT(ADDRESS($Z450,COLUMN(),4,1,"Monitoraggio"))),"")</f>
        <v/>
      </c>
      <c r="AG450" s="61" t="str" cm="1">
        <f t="array" aca="1" ref="AG450" ca="1">IFERROR(IF(INDIRECT(ADDRESS($Z450,COLUMN(),4,1,"Monitoraggio"))="","",INDIRECT(ADDRESS($Z450,COLUMN(),4,1,"Monitoraggio"))),"")</f>
        <v/>
      </c>
      <c r="AH450" s="116" t="str" cm="1">
        <f t="array" aca="1" ref="AH450" ca="1">IFERROR(IF(INDIRECT(ADDRESS($Z450,COLUMN(),4,1,"Monitoraggio"))="","",INDIRECT(ADDRESS($Z450,COLUMN(),4,1,"Monitoraggio"))),"")</f>
        <v/>
      </c>
      <c r="AI450" s="114" t="str" cm="1">
        <f t="array" aca="1" ref="AI450" ca="1">IFERROR(IF(INDIRECT(ADDRESS($Z450,COLUMN(),4,1,"Monitoraggio"))="","",INDIRECT(ADDRESS($Z450,COLUMN(),4,1,"Monitoraggio"))),"")</f>
        <v/>
      </c>
      <c r="AJ450" s="118" t="str" cm="1">
        <f t="array" aca="1" ref="AJ450" ca="1">IFERROR(IF(INDIRECT(ADDRESS($Z450,COLUMN(),4,1,"Monitoraggio"))="","",INDIRECT(ADDRESS($Z450,COLUMN(),4,1,"Monitoraggio"))),"")</f>
        <v/>
      </c>
      <c r="AK450" s="119" t="str" cm="1">
        <f t="array" aca="1" ref="AK450" ca="1">IFERROR(IF(INDIRECT(ADDRESS($Z450,COLUMN(),4,1,"Monitoraggio"))="","",INDIRECT(ADDRESS($Z450,COLUMN(),4,1,"Monitoraggio"))),"")</f>
        <v/>
      </c>
      <c r="AL450" s="79" t="str" cm="1">
        <f t="array" aca="1" ref="AL450" ca="1">IFERROR(IF(INDIRECT(ADDRESS($Z450,COLUMN(),4,1,"Monitoraggio"))="","",INDIRECT(ADDRESS($Z450,COLUMN(),4,1,"Monitoraggio"))),"")</f>
        <v/>
      </c>
      <c r="AM450" s="77" t="str" cm="1">
        <f t="array" aca="1" ref="AM450" ca="1">IFERROR(IF(INDIRECT(ADDRESS($Z450,COLUMN(),4,1,"Monitoraggio"))="","",INDIRECT(ADDRESS($Z450,COLUMN(),4,1,"Monitoraggio"))),"")</f>
        <v/>
      </c>
      <c r="AN450" s="79" t="str" cm="1">
        <f t="array" aca="1" ref="AN450" ca="1">IFERROR(IF(INDIRECT(ADDRESS($Z450,COLUMN(),4,1,"Monitoraggio"))="","",INDIRECT(ADDRESS($Z450,COLUMN(),4,1,"Monitoraggio"))),"")</f>
        <v/>
      </c>
      <c r="AO450" s="79" t="str" cm="1">
        <f t="array" aca="1" ref="AO450" ca="1">IFERROR(IF(INDIRECT(ADDRESS($Z450,COLUMN(),4,1,"Monitoraggio"))="","",INDIRECT(ADDRESS($Z450,COLUMN(),4,1,"Monitoraggio"))),"")</f>
        <v/>
      </c>
      <c r="AP450" s="79" t="str" cm="1">
        <f t="array" aca="1" ref="AP450" ca="1">IFERROR(IF(INDIRECT(ADDRESS($Z450,COLUMN(),4,1,"Monitoraggio"))="","",INDIRECT(ADDRESS($Z450,COLUMN(),4,1,"Monitoraggio"))),"")</f>
        <v/>
      </c>
      <c r="AQ450" s="81" t="str" cm="1">
        <f t="array" aca="1" ref="AQ450" ca="1">IFERROR(IF(INDIRECT(ADDRESS($Z450,COLUMN(),4,1,"Monitoraggio"))="","",INDIRECT(ADDRESS($Z450,COLUMN(),4,1,"Monitoraggio"))),"")</f>
        <v/>
      </c>
      <c r="AR450" s="122" t="str" cm="1">
        <f t="array" aca="1" ref="AR450" ca="1">IFERROR(IF(INDIRECT(ADDRESS($Z450,COLUMN(),4,1,"Monitoraggio"))="","",INDIRECT(ADDRESS($Z450,COLUMN(),4,1,"Monitoraggio"))),"")</f>
        <v/>
      </c>
      <c r="AS450" s="118" t="str" cm="1">
        <f t="array" aca="1" ref="AS450" ca="1">IFERROR(IF(INDIRECT(ADDRESS($Z450,COLUMN(),4,1,"Monitoraggio"))="","",INDIRECT(ADDRESS($Z450,COLUMN(),4,1,"Monitoraggio"))),"")</f>
        <v/>
      </c>
      <c r="AT450" s="119" t="str" cm="1">
        <f t="array" aca="1" ref="AT450" ca="1">IFERROR(IF(INDIRECT(ADDRESS($Z450,COLUMN(),4,1,"Monitoraggio"))="","",INDIRECT(ADDRESS($Z450,COLUMN(),4,1,"Monitoraggio"))),"")</f>
        <v/>
      </c>
      <c r="AU450" s="79" t="str" cm="1">
        <f t="array" aca="1" ref="AU450" ca="1">IFERROR(IF(INDIRECT(ADDRESS($Z450,COLUMN(),4,1,"Monitoraggio"))="","",INDIRECT(ADDRESS($Z450,COLUMN(),4,1,"Monitoraggio"))),"")</f>
        <v/>
      </c>
      <c r="AV450" s="119" t="str" cm="1">
        <f t="array" aca="1" ref="AV450" ca="1">IFERROR(IF(INDIRECT(ADDRESS($Z450,COLUMN(),4,1,"Monitoraggio"))="","",INDIRECT(ADDRESS($Z450,COLUMN(),4,1,"Monitoraggio"))),"")</f>
        <v/>
      </c>
      <c r="AW450" s="124" t="str" cm="1">
        <f t="array" aca="1" ref="AW450" ca="1">IFERROR(IF(INDIRECT(ADDRESS($Z450,COLUMN(),4,1,"Monitoraggio"))="","",INDIRECT(ADDRESS($Z450,COLUMN(),4,1,"Monitoraggio"))),"")</f>
        <v/>
      </c>
      <c r="AX450" s="62" t="str" cm="1">
        <f t="array" aca="1" ref="AX450" ca="1">IFERROR(IF(INDIRECT(ADDRESS($Z450,COLUMN(),4,1,"Monitoraggio"))="","",INDIRECT(ADDRESS($Z450,COLUMN(),4,1,"Monitoraggio"))),"")</f>
        <v/>
      </c>
      <c r="AY450" s="79" t="str" cm="1">
        <f t="array" aca="1" ref="AY450" ca="1">IFERROR(IF(INDIRECT(ADDRESS($Z450,COLUMN(),4,1,"Monitoraggio"))="","",INDIRECT(ADDRESS($Z450,COLUMN(),4,1,"Monitoraggio"))),"")</f>
        <v/>
      </c>
      <c r="AZ450" s="84" t="str" cm="1">
        <f t="array" aca="1" ref="AZ450" ca="1">IFERROR(IF(INDIRECT(ADDRESS($Z450,COLUMN(),4,1,"Monitoraggio"))="","",INDIRECT(ADDRESS($Z450,COLUMN(),4,1,"Monitoraggio"))),"")</f>
        <v/>
      </c>
      <c r="BA450" s="81" t="str" cm="1">
        <f t="array" aca="1" ref="BA450" ca="1">IFERROR(IF(INDIRECT(ADDRESS($Z450,COLUMN(),4,1,"Monitoraggio"))="","",INDIRECT(ADDRESS($Z450,COLUMN(),4,1,"Monitoraggio"))),"")</f>
        <v/>
      </c>
      <c r="BB450" s="86" t="str" cm="1">
        <f t="array" aca="1" ref="BB450" ca="1">IFERROR(IF(INDIRECT(ADDRESS($Z450,COLUMN(),4,1,"Monitoraggio"))="","",INDIRECT(ADDRESS($Z450,COLUMN(),4,1,"Monitoraggio"))),"")</f>
        <v/>
      </c>
      <c r="BC450" s="79" t="str" cm="1">
        <f t="array" aca="1" ref="BC450" ca="1">IFERROR(IF(INDIRECT(ADDRESS($Z450,COLUMN(),4,1,"Monitoraggio"))="","",INDIRECT(ADDRESS($Z450,COLUMN(),4,1,"Monitoraggio"))),"")</f>
        <v/>
      </c>
      <c r="BD450" s="79" t="str" cm="1">
        <f t="array" aca="1" ref="BD450" ca="1">IFERROR(IF(INDIRECT(ADDRESS($Z450,COLUMN(),4,1,"Monitoraggio"))="","",INDIRECT(ADDRESS($Z450,COLUMN(),4,1,"Monitoraggio"))),"")</f>
        <v/>
      </c>
      <c r="BE450" s="79" t="str" cm="1">
        <f t="array" aca="1" ref="BE450" ca="1">IFERROR(IF(INDIRECT(ADDRESS($Z450,COLUMN(),4,1,"Monitoraggio"))="","",INDIRECT(ADDRESS($Z450,COLUMN(),4,1,"Monitoraggio"))),"")</f>
        <v/>
      </c>
      <c r="BF450" s="79" t="str" cm="1">
        <f t="array" aca="1" ref="BF450" ca="1">IFERROR(IF(INDIRECT(ADDRESS($Z450,COLUMN(),4,1,"Monitoraggio"))="","",INDIRECT(ADDRESS($Z450,COLUMN(),4,1,"Monitoraggio"))),"")</f>
        <v/>
      </c>
      <c r="BG450" s="114" t="str" cm="1">
        <f t="array" aca="1" ref="BG450" ca="1">IFERROR(IF(INDIRECT(ADDRESS($Z450,COLUMN(),4,1,"Monitoraggio"))="","",INDIRECT(ADDRESS($Z450,COLUMN(),4,1,"Monitoraggio"))),"")</f>
        <v/>
      </c>
      <c r="BH450" s="48" t="str" cm="1">
        <f t="array" aca="1" ref="BH450" ca="1">IFERROR(IF(INDIRECT(ADDRESS($Z450,COLUMN(),4,1,"Monitoraggio"))="","",INDIRECT(ADDRESS($Z450,COLUMN(),4,1,"Monitoraggio"))),"")</f>
        <v/>
      </c>
      <c r="BI450" s="84" t="str" cm="1">
        <f t="array" aca="1" ref="BI450" ca="1">IFERROR(IF(INDIRECT(ADDRESS($Z450,COLUMN(),4,1,"Monitoraggio"))="","",INDIRECT(ADDRESS($Z450,COLUMN(),4,1,"Monitoraggio"))),"")</f>
        <v/>
      </c>
      <c r="BJ450" s="81" t="str" cm="1">
        <f t="array" aca="1" ref="BJ450" ca="1">IFERROR(IF(INDIRECT(ADDRESS($Z450,COLUMN(),4,1,"Monitoraggio"))="","",INDIRECT(ADDRESS($Z450,COLUMN(),4,1,"Monitoraggio"))),"")</f>
        <v/>
      </c>
    </row>
    <row r="451" spans="26:62" x14ac:dyDescent="0.2">
      <c r="Z451" s="132" t="str">
        <f>IFERROR(MATCH(ROW()-9,Monitoraggio!Y$1:Y$1000,0),"")</f>
        <v/>
      </c>
      <c r="AA451" s="60" t="str" cm="1">
        <f t="array" aca="1" ref="AA451" ca="1">IFERROR(IF(INDIRECT(ADDRESS($Z451,COLUMN(),4,1,"Monitoraggio"))="","",INDIRECT(ADDRESS($Z451,COLUMN(),4,1,"Monitoraggio"))),"")</f>
        <v/>
      </c>
      <c r="AB451" s="114" t="str" cm="1">
        <f t="array" aca="1" ref="AB451" ca="1">IFERROR(IF(INDIRECT(ADDRESS($Z451,COLUMN(),4,1,"Monitoraggio"))="","",INDIRECT(ADDRESS($Z451,COLUMN(),4,1,"Monitoraggio"))),"")</f>
        <v/>
      </c>
      <c r="AC451" s="114" t="str" cm="1">
        <f t="array" aca="1" ref="AC451" ca="1">IFERROR(IF(INDIRECT(ADDRESS($Z451,COLUMN(),4,1,"Monitoraggio"))="","",INDIRECT(ADDRESS($Z451,COLUMN(),4,1,"Monitoraggio"))),"")</f>
        <v/>
      </c>
      <c r="AD451" s="48" t="str" cm="1">
        <f t="array" aca="1" ref="AD451" ca="1">IFERROR(IF(INDIRECT(ADDRESS($Z451,COLUMN(),4,1,"Monitoraggio"))="","",INDIRECT(ADDRESS($Z451,COLUMN(),4,1,"Monitoraggio"))),"")</f>
        <v/>
      </c>
      <c r="AE451" s="61" t="str" cm="1">
        <f t="array" aca="1" ref="AE451" ca="1">IFERROR(IF(INDIRECT(ADDRESS($Z451,COLUMN(),4,1,"Monitoraggio"))="","",INDIRECT(ADDRESS($Z451,COLUMN(),4,1,"Monitoraggio"))),"")</f>
        <v/>
      </c>
      <c r="AF451" s="116" t="str" cm="1">
        <f t="array" aca="1" ref="AF451" ca="1">IFERROR(IF(INDIRECT(ADDRESS($Z451,COLUMN(),4,1,"Monitoraggio"))="","",INDIRECT(ADDRESS($Z451,COLUMN(),4,1,"Monitoraggio"))),"")</f>
        <v/>
      </c>
      <c r="AG451" s="61" t="str" cm="1">
        <f t="array" aca="1" ref="AG451" ca="1">IFERROR(IF(INDIRECT(ADDRESS($Z451,COLUMN(),4,1,"Monitoraggio"))="","",INDIRECT(ADDRESS($Z451,COLUMN(),4,1,"Monitoraggio"))),"")</f>
        <v/>
      </c>
      <c r="AH451" s="116" t="str" cm="1">
        <f t="array" aca="1" ref="AH451" ca="1">IFERROR(IF(INDIRECT(ADDRESS($Z451,COLUMN(),4,1,"Monitoraggio"))="","",INDIRECT(ADDRESS($Z451,COLUMN(),4,1,"Monitoraggio"))),"")</f>
        <v/>
      </c>
      <c r="AI451" s="114" t="str" cm="1">
        <f t="array" aca="1" ref="AI451" ca="1">IFERROR(IF(INDIRECT(ADDRESS($Z451,COLUMN(),4,1,"Monitoraggio"))="","",INDIRECT(ADDRESS($Z451,COLUMN(),4,1,"Monitoraggio"))),"")</f>
        <v/>
      </c>
      <c r="AJ451" s="118" t="str" cm="1">
        <f t="array" aca="1" ref="AJ451" ca="1">IFERROR(IF(INDIRECT(ADDRESS($Z451,COLUMN(),4,1,"Monitoraggio"))="","",INDIRECT(ADDRESS($Z451,COLUMN(),4,1,"Monitoraggio"))),"")</f>
        <v/>
      </c>
      <c r="AK451" s="119" t="str" cm="1">
        <f t="array" aca="1" ref="AK451" ca="1">IFERROR(IF(INDIRECT(ADDRESS($Z451,COLUMN(),4,1,"Monitoraggio"))="","",INDIRECT(ADDRESS($Z451,COLUMN(),4,1,"Monitoraggio"))),"")</f>
        <v/>
      </c>
      <c r="AL451" s="79" t="str" cm="1">
        <f t="array" aca="1" ref="AL451" ca="1">IFERROR(IF(INDIRECT(ADDRESS($Z451,COLUMN(),4,1,"Monitoraggio"))="","",INDIRECT(ADDRESS($Z451,COLUMN(),4,1,"Monitoraggio"))),"")</f>
        <v/>
      </c>
      <c r="AM451" s="77" t="str" cm="1">
        <f t="array" aca="1" ref="AM451" ca="1">IFERROR(IF(INDIRECT(ADDRESS($Z451,COLUMN(),4,1,"Monitoraggio"))="","",INDIRECT(ADDRESS($Z451,COLUMN(),4,1,"Monitoraggio"))),"")</f>
        <v/>
      </c>
      <c r="AN451" s="79" t="str" cm="1">
        <f t="array" aca="1" ref="AN451" ca="1">IFERROR(IF(INDIRECT(ADDRESS($Z451,COLUMN(),4,1,"Monitoraggio"))="","",INDIRECT(ADDRESS($Z451,COLUMN(),4,1,"Monitoraggio"))),"")</f>
        <v/>
      </c>
      <c r="AO451" s="79" t="str" cm="1">
        <f t="array" aca="1" ref="AO451" ca="1">IFERROR(IF(INDIRECT(ADDRESS($Z451,COLUMN(),4,1,"Monitoraggio"))="","",INDIRECT(ADDRESS($Z451,COLUMN(),4,1,"Monitoraggio"))),"")</f>
        <v/>
      </c>
      <c r="AP451" s="79" t="str" cm="1">
        <f t="array" aca="1" ref="AP451" ca="1">IFERROR(IF(INDIRECT(ADDRESS($Z451,COLUMN(),4,1,"Monitoraggio"))="","",INDIRECT(ADDRESS($Z451,COLUMN(),4,1,"Monitoraggio"))),"")</f>
        <v/>
      </c>
      <c r="AQ451" s="81" t="str" cm="1">
        <f t="array" aca="1" ref="AQ451" ca="1">IFERROR(IF(INDIRECT(ADDRESS($Z451,COLUMN(),4,1,"Monitoraggio"))="","",INDIRECT(ADDRESS($Z451,COLUMN(),4,1,"Monitoraggio"))),"")</f>
        <v/>
      </c>
      <c r="AR451" s="122" t="str" cm="1">
        <f t="array" aca="1" ref="AR451" ca="1">IFERROR(IF(INDIRECT(ADDRESS($Z451,COLUMN(),4,1,"Monitoraggio"))="","",INDIRECT(ADDRESS($Z451,COLUMN(),4,1,"Monitoraggio"))),"")</f>
        <v/>
      </c>
      <c r="AS451" s="118" t="str" cm="1">
        <f t="array" aca="1" ref="AS451" ca="1">IFERROR(IF(INDIRECT(ADDRESS($Z451,COLUMN(),4,1,"Monitoraggio"))="","",INDIRECT(ADDRESS($Z451,COLUMN(),4,1,"Monitoraggio"))),"")</f>
        <v/>
      </c>
      <c r="AT451" s="119" t="str" cm="1">
        <f t="array" aca="1" ref="AT451" ca="1">IFERROR(IF(INDIRECT(ADDRESS($Z451,COLUMN(),4,1,"Monitoraggio"))="","",INDIRECT(ADDRESS($Z451,COLUMN(),4,1,"Monitoraggio"))),"")</f>
        <v/>
      </c>
      <c r="AU451" s="79" t="str" cm="1">
        <f t="array" aca="1" ref="AU451" ca="1">IFERROR(IF(INDIRECT(ADDRESS($Z451,COLUMN(),4,1,"Monitoraggio"))="","",INDIRECT(ADDRESS($Z451,COLUMN(),4,1,"Monitoraggio"))),"")</f>
        <v/>
      </c>
      <c r="AV451" s="119" t="str" cm="1">
        <f t="array" aca="1" ref="AV451" ca="1">IFERROR(IF(INDIRECT(ADDRESS($Z451,COLUMN(),4,1,"Monitoraggio"))="","",INDIRECT(ADDRESS($Z451,COLUMN(),4,1,"Monitoraggio"))),"")</f>
        <v/>
      </c>
      <c r="AW451" s="124" t="str" cm="1">
        <f t="array" aca="1" ref="AW451" ca="1">IFERROR(IF(INDIRECT(ADDRESS($Z451,COLUMN(),4,1,"Monitoraggio"))="","",INDIRECT(ADDRESS($Z451,COLUMN(),4,1,"Monitoraggio"))),"")</f>
        <v/>
      </c>
      <c r="AX451" s="62" t="str" cm="1">
        <f t="array" aca="1" ref="AX451" ca="1">IFERROR(IF(INDIRECT(ADDRESS($Z451,COLUMN(),4,1,"Monitoraggio"))="","",INDIRECT(ADDRESS($Z451,COLUMN(),4,1,"Monitoraggio"))),"")</f>
        <v/>
      </c>
      <c r="AY451" s="79" t="str" cm="1">
        <f t="array" aca="1" ref="AY451" ca="1">IFERROR(IF(INDIRECT(ADDRESS($Z451,COLUMN(),4,1,"Monitoraggio"))="","",INDIRECT(ADDRESS($Z451,COLUMN(),4,1,"Monitoraggio"))),"")</f>
        <v/>
      </c>
      <c r="AZ451" s="84" t="str" cm="1">
        <f t="array" aca="1" ref="AZ451" ca="1">IFERROR(IF(INDIRECT(ADDRESS($Z451,COLUMN(),4,1,"Monitoraggio"))="","",INDIRECT(ADDRESS($Z451,COLUMN(),4,1,"Monitoraggio"))),"")</f>
        <v/>
      </c>
      <c r="BA451" s="81" t="str" cm="1">
        <f t="array" aca="1" ref="BA451" ca="1">IFERROR(IF(INDIRECT(ADDRESS($Z451,COLUMN(),4,1,"Monitoraggio"))="","",INDIRECT(ADDRESS($Z451,COLUMN(),4,1,"Monitoraggio"))),"")</f>
        <v/>
      </c>
      <c r="BB451" s="86" t="str" cm="1">
        <f t="array" aca="1" ref="BB451" ca="1">IFERROR(IF(INDIRECT(ADDRESS($Z451,COLUMN(),4,1,"Monitoraggio"))="","",INDIRECT(ADDRESS($Z451,COLUMN(),4,1,"Monitoraggio"))),"")</f>
        <v/>
      </c>
      <c r="BC451" s="79" t="str" cm="1">
        <f t="array" aca="1" ref="BC451" ca="1">IFERROR(IF(INDIRECT(ADDRESS($Z451,COLUMN(),4,1,"Monitoraggio"))="","",INDIRECT(ADDRESS($Z451,COLUMN(),4,1,"Monitoraggio"))),"")</f>
        <v/>
      </c>
      <c r="BD451" s="79" t="str" cm="1">
        <f t="array" aca="1" ref="BD451" ca="1">IFERROR(IF(INDIRECT(ADDRESS($Z451,COLUMN(),4,1,"Monitoraggio"))="","",INDIRECT(ADDRESS($Z451,COLUMN(),4,1,"Monitoraggio"))),"")</f>
        <v/>
      </c>
      <c r="BE451" s="79" t="str" cm="1">
        <f t="array" aca="1" ref="BE451" ca="1">IFERROR(IF(INDIRECT(ADDRESS($Z451,COLUMN(),4,1,"Monitoraggio"))="","",INDIRECT(ADDRESS($Z451,COLUMN(),4,1,"Monitoraggio"))),"")</f>
        <v/>
      </c>
      <c r="BF451" s="79" t="str" cm="1">
        <f t="array" aca="1" ref="BF451" ca="1">IFERROR(IF(INDIRECT(ADDRESS($Z451,COLUMN(),4,1,"Monitoraggio"))="","",INDIRECT(ADDRESS($Z451,COLUMN(),4,1,"Monitoraggio"))),"")</f>
        <v/>
      </c>
      <c r="BG451" s="114" t="str" cm="1">
        <f t="array" aca="1" ref="BG451" ca="1">IFERROR(IF(INDIRECT(ADDRESS($Z451,COLUMN(),4,1,"Monitoraggio"))="","",INDIRECT(ADDRESS($Z451,COLUMN(),4,1,"Monitoraggio"))),"")</f>
        <v/>
      </c>
      <c r="BH451" s="48" t="str" cm="1">
        <f t="array" aca="1" ref="BH451" ca="1">IFERROR(IF(INDIRECT(ADDRESS($Z451,COLUMN(),4,1,"Monitoraggio"))="","",INDIRECT(ADDRESS($Z451,COLUMN(),4,1,"Monitoraggio"))),"")</f>
        <v/>
      </c>
      <c r="BI451" s="84" t="str" cm="1">
        <f t="array" aca="1" ref="BI451" ca="1">IFERROR(IF(INDIRECT(ADDRESS($Z451,COLUMN(),4,1,"Monitoraggio"))="","",INDIRECT(ADDRESS($Z451,COLUMN(),4,1,"Monitoraggio"))),"")</f>
        <v/>
      </c>
      <c r="BJ451" s="81" t="str" cm="1">
        <f t="array" aca="1" ref="BJ451" ca="1">IFERROR(IF(INDIRECT(ADDRESS($Z451,COLUMN(),4,1,"Monitoraggio"))="","",INDIRECT(ADDRESS($Z451,COLUMN(),4,1,"Monitoraggio"))),"")</f>
        <v/>
      </c>
    </row>
    <row r="452" spans="26:62" x14ac:dyDescent="0.2">
      <c r="Z452" s="132" t="str">
        <f>IFERROR(MATCH(ROW()-9,Monitoraggio!Y$1:Y$1000,0),"")</f>
        <v/>
      </c>
      <c r="AA452" s="60" t="str" cm="1">
        <f t="array" aca="1" ref="AA452" ca="1">IFERROR(IF(INDIRECT(ADDRESS($Z452,COLUMN(),4,1,"Monitoraggio"))="","",INDIRECT(ADDRESS($Z452,COLUMN(),4,1,"Monitoraggio"))),"")</f>
        <v/>
      </c>
      <c r="AB452" s="114" t="str" cm="1">
        <f t="array" aca="1" ref="AB452" ca="1">IFERROR(IF(INDIRECT(ADDRESS($Z452,COLUMN(),4,1,"Monitoraggio"))="","",INDIRECT(ADDRESS($Z452,COLUMN(),4,1,"Monitoraggio"))),"")</f>
        <v/>
      </c>
      <c r="AC452" s="114" t="str" cm="1">
        <f t="array" aca="1" ref="AC452" ca="1">IFERROR(IF(INDIRECT(ADDRESS($Z452,COLUMN(),4,1,"Monitoraggio"))="","",INDIRECT(ADDRESS($Z452,COLUMN(),4,1,"Monitoraggio"))),"")</f>
        <v/>
      </c>
      <c r="AD452" s="48" t="str" cm="1">
        <f t="array" aca="1" ref="AD452" ca="1">IFERROR(IF(INDIRECT(ADDRESS($Z452,COLUMN(),4,1,"Monitoraggio"))="","",INDIRECT(ADDRESS($Z452,COLUMN(),4,1,"Monitoraggio"))),"")</f>
        <v/>
      </c>
      <c r="AE452" s="61" t="str" cm="1">
        <f t="array" aca="1" ref="AE452" ca="1">IFERROR(IF(INDIRECT(ADDRESS($Z452,COLUMN(),4,1,"Monitoraggio"))="","",INDIRECT(ADDRESS($Z452,COLUMN(),4,1,"Monitoraggio"))),"")</f>
        <v/>
      </c>
      <c r="AF452" s="116" t="str" cm="1">
        <f t="array" aca="1" ref="AF452" ca="1">IFERROR(IF(INDIRECT(ADDRESS($Z452,COLUMN(),4,1,"Monitoraggio"))="","",INDIRECT(ADDRESS($Z452,COLUMN(),4,1,"Monitoraggio"))),"")</f>
        <v/>
      </c>
      <c r="AG452" s="61" t="str" cm="1">
        <f t="array" aca="1" ref="AG452" ca="1">IFERROR(IF(INDIRECT(ADDRESS($Z452,COLUMN(),4,1,"Monitoraggio"))="","",INDIRECT(ADDRESS($Z452,COLUMN(),4,1,"Monitoraggio"))),"")</f>
        <v/>
      </c>
      <c r="AH452" s="116" t="str" cm="1">
        <f t="array" aca="1" ref="AH452" ca="1">IFERROR(IF(INDIRECT(ADDRESS($Z452,COLUMN(),4,1,"Monitoraggio"))="","",INDIRECT(ADDRESS($Z452,COLUMN(),4,1,"Monitoraggio"))),"")</f>
        <v/>
      </c>
      <c r="AI452" s="114" t="str" cm="1">
        <f t="array" aca="1" ref="AI452" ca="1">IFERROR(IF(INDIRECT(ADDRESS($Z452,COLUMN(),4,1,"Monitoraggio"))="","",INDIRECT(ADDRESS($Z452,COLUMN(),4,1,"Monitoraggio"))),"")</f>
        <v/>
      </c>
      <c r="AJ452" s="118" t="str" cm="1">
        <f t="array" aca="1" ref="AJ452" ca="1">IFERROR(IF(INDIRECT(ADDRESS($Z452,COLUMN(),4,1,"Monitoraggio"))="","",INDIRECT(ADDRESS($Z452,COLUMN(),4,1,"Monitoraggio"))),"")</f>
        <v/>
      </c>
      <c r="AK452" s="119" t="str" cm="1">
        <f t="array" aca="1" ref="AK452" ca="1">IFERROR(IF(INDIRECT(ADDRESS($Z452,COLUMN(),4,1,"Monitoraggio"))="","",INDIRECT(ADDRESS($Z452,COLUMN(),4,1,"Monitoraggio"))),"")</f>
        <v/>
      </c>
      <c r="AL452" s="79" t="str" cm="1">
        <f t="array" aca="1" ref="AL452" ca="1">IFERROR(IF(INDIRECT(ADDRESS($Z452,COLUMN(),4,1,"Monitoraggio"))="","",INDIRECT(ADDRESS($Z452,COLUMN(),4,1,"Monitoraggio"))),"")</f>
        <v/>
      </c>
      <c r="AM452" s="77" t="str" cm="1">
        <f t="array" aca="1" ref="AM452" ca="1">IFERROR(IF(INDIRECT(ADDRESS($Z452,COLUMN(),4,1,"Monitoraggio"))="","",INDIRECT(ADDRESS($Z452,COLUMN(),4,1,"Monitoraggio"))),"")</f>
        <v/>
      </c>
      <c r="AN452" s="79" t="str" cm="1">
        <f t="array" aca="1" ref="AN452" ca="1">IFERROR(IF(INDIRECT(ADDRESS($Z452,COLUMN(),4,1,"Monitoraggio"))="","",INDIRECT(ADDRESS($Z452,COLUMN(),4,1,"Monitoraggio"))),"")</f>
        <v/>
      </c>
      <c r="AO452" s="79" t="str" cm="1">
        <f t="array" aca="1" ref="AO452" ca="1">IFERROR(IF(INDIRECT(ADDRESS($Z452,COLUMN(),4,1,"Monitoraggio"))="","",INDIRECT(ADDRESS($Z452,COLUMN(),4,1,"Monitoraggio"))),"")</f>
        <v/>
      </c>
      <c r="AP452" s="79" t="str" cm="1">
        <f t="array" aca="1" ref="AP452" ca="1">IFERROR(IF(INDIRECT(ADDRESS($Z452,COLUMN(),4,1,"Monitoraggio"))="","",INDIRECT(ADDRESS($Z452,COLUMN(),4,1,"Monitoraggio"))),"")</f>
        <v/>
      </c>
      <c r="AQ452" s="81" t="str" cm="1">
        <f t="array" aca="1" ref="AQ452" ca="1">IFERROR(IF(INDIRECT(ADDRESS($Z452,COLUMN(),4,1,"Monitoraggio"))="","",INDIRECT(ADDRESS($Z452,COLUMN(),4,1,"Monitoraggio"))),"")</f>
        <v/>
      </c>
      <c r="AR452" s="122" t="str" cm="1">
        <f t="array" aca="1" ref="AR452" ca="1">IFERROR(IF(INDIRECT(ADDRESS($Z452,COLUMN(),4,1,"Monitoraggio"))="","",INDIRECT(ADDRESS($Z452,COLUMN(),4,1,"Monitoraggio"))),"")</f>
        <v/>
      </c>
      <c r="AS452" s="118" t="str" cm="1">
        <f t="array" aca="1" ref="AS452" ca="1">IFERROR(IF(INDIRECT(ADDRESS($Z452,COLUMN(),4,1,"Monitoraggio"))="","",INDIRECT(ADDRESS($Z452,COLUMN(),4,1,"Monitoraggio"))),"")</f>
        <v/>
      </c>
      <c r="AT452" s="119" t="str" cm="1">
        <f t="array" aca="1" ref="AT452" ca="1">IFERROR(IF(INDIRECT(ADDRESS($Z452,COLUMN(),4,1,"Monitoraggio"))="","",INDIRECT(ADDRESS($Z452,COLUMN(),4,1,"Monitoraggio"))),"")</f>
        <v/>
      </c>
      <c r="AU452" s="79" t="str" cm="1">
        <f t="array" aca="1" ref="AU452" ca="1">IFERROR(IF(INDIRECT(ADDRESS($Z452,COLUMN(),4,1,"Monitoraggio"))="","",INDIRECT(ADDRESS($Z452,COLUMN(),4,1,"Monitoraggio"))),"")</f>
        <v/>
      </c>
      <c r="AV452" s="119" t="str" cm="1">
        <f t="array" aca="1" ref="AV452" ca="1">IFERROR(IF(INDIRECT(ADDRESS($Z452,COLUMN(),4,1,"Monitoraggio"))="","",INDIRECT(ADDRESS($Z452,COLUMN(),4,1,"Monitoraggio"))),"")</f>
        <v/>
      </c>
      <c r="AW452" s="124" t="str" cm="1">
        <f t="array" aca="1" ref="AW452" ca="1">IFERROR(IF(INDIRECT(ADDRESS($Z452,COLUMN(),4,1,"Monitoraggio"))="","",INDIRECT(ADDRESS($Z452,COLUMN(),4,1,"Monitoraggio"))),"")</f>
        <v/>
      </c>
      <c r="AX452" s="62" t="str" cm="1">
        <f t="array" aca="1" ref="AX452" ca="1">IFERROR(IF(INDIRECT(ADDRESS($Z452,COLUMN(),4,1,"Monitoraggio"))="","",INDIRECT(ADDRESS($Z452,COLUMN(),4,1,"Monitoraggio"))),"")</f>
        <v/>
      </c>
      <c r="AY452" s="79" t="str" cm="1">
        <f t="array" aca="1" ref="AY452" ca="1">IFERROR(IF(INDIRECT(ADDRESS($Z452,COLUMN(),4,1,"Monitoraggio"))="","",INDIRECT(ADDRESS($Z452,COLUMN(),4,1,"Monitoraggio"))),"")</f>
        <v/>
      </c>
      <c r="AZ452" s="84" t="str" cm="1">
        <f t="array" aca="1" ref="AZ452" ca="1">IFERROR(IF(INDIRECT(ADDRESS($Z452,COLUMN(),4,1,"Monitoraggio"))="","",INDIRECT(ADDRESS($Z452,COLUMN(),4,1,"Monitoraggio"))),"")</f>
        <v/>
      </c>
      <c r="BA452" s="81" t="str" cm="1">
        <f t="array" aca="1" ref="BA452" ca="1">IFERROR(IF(INDIRECT(ADDRESS($Z452,COLUMN(),4,1,"Monitoraggio"))="","",INDIRECT(ADDRESS($Z452,COLUMN(),4,1,"Monitoraggio"))),"")</f>
        <v/>
      </c>
      <c r="BB452" s="86" t="str" cm="1">
        <f t="array" aca="1" ref="BB452" ca="1">IFERROR(IF(INDIRECT(ADDRESS($Z452,COLUMN(),4,1,"Monitoraggio"))="","",INDIRECT(ADDRESS($Z452,COLUMN(),4,1,"Monitoraggio"))),"")</f>
        <v/>
      </c>
      <c r="BC452" s="79" t="str" cm="1">
        <f t="array" aca="1" ref="BC452" ca="1">IFERROR(IF(INDIRECT(ADDRESS($Z452,COLUMN(),4,1,"Monitoraggio"))="","",INDIRECT(ADDRESS($Z452,COLUMN(),4,1,"Monitoraggio"))),"")</f>
        <v/>
      </c>
      <c r="BD452" s="79" t="str" cm="1">
        <f t="array" aca="1" ref="BD452" ca="1">IFERROR(IF(INDIRECT(ADDRESS($Z452,COLUMN(),4,1,"Monitoraggio"))="","",INDIRECT(ADDRESS($Z452,COLUMN(),4,1,"Monitoraggio"))),"")</f>
        <v/>
      </c>
      <c r="BE452" s="79" t="str" cm="1">
        <f t="array" aca="1" ref="BE452" ca="1">IFERROR(IF(INDIRECT(ADDRESS($Z452,COLUMN(),4,1,"Monitoraggio"))="","",INDIRECT(ADDRESS($Z452,COLUMN(),4,1,"Monitoraggio"))),"")</f>
        <v/>
      </c>
      <c r="BF452" s="79" t="str" cm="1">
        <f t="array" aca="1" ref="BF452" ca="1">IFERROR(IF(INDIRECT(ADDRESS($Z452,COLUMN(),4,1,"Monitoraggio"))="","",INDIRECT(ADDRESS($Z452,COLUMN(),4,1,"Monitoraggio"))),"")</f>
        <v/>
      </c>
      <c r="BG452" s="114" t="str" cm="1">
        <f t="array" aca="1" ref="BG452" ca="1">IFERROR(IF(INDIRECT(ADDRESS($Z452,COLUMN(),4,1,"Monitoraggio"))="","",INDIRECT(ADDRESS($Z452,COLUMN(),4,1,"Monitoraggio"))),"")</f>
        <v/>
      </c>
      <c r="BH452" s="48" t="str" cm="1">
        <f t="array" aca="1" ref="BH452" ca="1">IFERROR(IF(INDIRECT(ADDRESS($Z452,COLUMN(),4,1,"Monitoraggio"))="","",INDIRECT(ADDRESS($Z452,COLUMN(),4,1,"Monitoraggio"))),"")</f>
        <v/>
      </c>
      <c r="BI452" s="84" t="str" cm="1">
        <f t="array" aca="1" ref="BI452" ca="1">IFERROR(IF(INDIRECT(ADDRESS($Z452,COLUMN(),4,1,"Monitoraggio"))="","",INDIRECT(ADDRESS($Z452,COLUMN(),4,1,"Monitoraggio"))),"")</f>
        <v/>
      </c>
      <c r="BJ452" s="81" t="str" cm="1">
        <f t="array" aca="1" ref="BJ452" ca="1">IFERROR(IF(INDIRECT(ADDRESS($Z452,COLUMN(),4,1,"Monitoraggio"))="","",INDIRECT(ADDRESS($Z452,COLUMN(),4,1,"Monitoraggio"))),"")</f>
        <v/>
      </c>
    </row>
    <row r="453" spans="26:62" x14ac:dyDescent="0.2">
      <c r="Z453" s="132" t="str">
        <f>IFERROR(MATCH(ROW()-9,Monitoraggio!Y$1:Y$1000,0),"")</f>
        <v/>
      </c>
      <c r="AA453" s="60" t="str" cm="1">
        <f t="array" aca="1" ref="AA453" ca="1">IFERROR(IF(INDIRECT(ADDRESS($Z453,COLUMN(),4,1,"Monitoraggio"))="","",INDIRECT(ADDRESS($Z453,COLUMN(),4,1,"Monitoraggio"))),"")</f>
        <v/>
      </c>
      <c r="AB453" s="114" t="str" cm="1">
        <f t="array" aca="1" ref="AB453" ca="1">IFERROR(IF(INDIRECT(ADDRESS($Z453,COLUMN(),4,1,"Monitoraggio"))="","",INDIRECT(ADDRESS($Z453,COLUMN(),4,1,"Monitoraggio"))),"")</f>
        <v/>
      </c>
      <c r="AC453" s="114" t="str" cm="1">
        <f t="array" aca="1" ref="AC453" ca="1">IFERROR(IF(INDIRECT(ADDRESS($Z453,COLUMN(),4,1,"Monitoraggio"))="","",INDIRECT(ADDRESS($Z453,COLUMN(),4,1,"Monitoraggio"))),"")</f>
        <v/>
      </c>
      <c r="AD453" s="48" t="str" cm="1">
        <f t="array" aca="1" ref="AD453" ca="1">IFERROR(IF(INDIRECT(ADDRESS($Z453,COLUMN(),4,1,"Monitoraggio"))="","",INDIRECT(ADDRESS($Z453,COLUMN(),4,1,"Monitoraggio"))),"")</f>
        <v/>
      </c>
      <c r="AE453" s="61" t="str" cm="1">
        <f t="array" aca="1" ref="AE453" ca="1">IFERROR(IF(INDIRECT(ADDRESS($Z453,COLUMN(),4,1,"Monitoraggio"))="","",INDIRECT(ADDRESS($Z453,COLUMN(),4,1,"Monitoraggio"))),"")</f>
        <v/>
      </c>
      <c r="AF453" s="116" t="str" cm="1">
        <f t="array" aca="1" ref="AF453" ca="1">IFERROR(IF(INDIRECT(ADDRESS($Z453,COLUMN(),4,1,"Monitoraggio"))="","",INDIRECT(ADDRESS($Z453,COLUMN(),4,1,"Monitoraggio"))),"")</f>
        <v/>
      </c>
      <c r="AG453" s="61" t="str" cm="1">
        <f t="array" aca="1" ref="AG453" ca="1">IFERROR(IF(INDIRECT(ADDRESS($Z453,COLUMN(),4,1,"Monitoraggio"))="","",INDIRECT(ADDRESS($Z453,COLUMN(),4,1,"Monitoraggio"))),"")</f>
        <v/>
      </c>
      <c r="AH453" s="116" t="str" cm="1">
        <f t="array" aca="1" ref="AH453" ca="1">IFERROR(IF(INDIRECT(ADDRESS($Z453,COLUMN(),4,1,"Monitoraggio"))="","",INDIRECT(ADDRESS($Z453,COLUMN(),4,1,"Monitoraggio"))),"")</f>
        <v/>
      </c>
      <c r="AI453" s="114" t="str" cm="1">
        <f t="array" aca="1" ref="AI453" ca="1">IFERROR(IF(INDIRECT(ADDRESS($Z453,COLUMN(),4,1,"Monitoraggio"))="","",INDIRECT(ADDRESS($Z453,COLUMN(),4,1,"Monitoraggio"))),"")</f>
        <v/>
      </c>
      <c r="AJ453" s="118" t="str" cm="1">
        <f t="array" aca="1" ref="AJ453" ca="1">IFERROR(IF(INDIRECT(ADDRESS($Z453,COLUMN(),4,1,"Monitoraggio"))="","",INDIRECT(ADDRESS($Z453,COLUMN(),4,1,"Monitoraggio"))),"")</f>
        <v/>
      </c>
      <c r="AK453" s="119" t="str" cm="1">
        <f t="array" aca="1" ref="AK453" ca="1">IFERROR(IF(INDIRECT(ADDRESS($Z453,COLUMN(),4,1,"Monitoraggio"))="","",INDIRECT(ADDRESS($Z453,COLUMN(),4,1,"Monitoraggio"))),"")</f>
        <v/>
      </c>
      <c r="AL453" s="79" t="str" cm="1">
        <f t="array" aca="1" ref="AL453" ca="1">IFERROR(IF(INDIRECT(ADDRESS($Z453,COLUMN(),4,1,"Monitoraggio"))="","",INDIRECT(ADDRESS($Z453,COLUMN(),4,1,"Monitoraggio"))),"")</f>
        <v/>
      </c>
      <c r="AM453" s="77" t="str" cm="1">
        <f t="array" aca="1" ref="AM453" ca="1">IFERROR(IF(INDIRECT(ADDRESS($Z453,COLUMN(),4,1,"Monitoraggio"))="","",INDIRECT(ADDRESS($Z453,COLUMN(),4,1,"Monitoraggio"))),"")</f>
        <v/>
      </c>
      <c r="AN453" s="79" t="str" cm="1">
        <f t="array" aca="1" ref="AN453" ca="1">IFERROR(IF(INDIRECT(ADDRESS($Z453,COLUMN(),4,1,"Monitoraggio"))="","",INDIRECT(ADDRESS($Z453,COLUMN(),4,1,"Monitoraggio"))),"")</f>
        <v/>
      </c>
      <c r="AO453" s="79" t="str" cm="1">
        <f t="array" aca="1" ref="AO453" ca="1">IFERROR(IF(INDIRECT(ADDRESS($Z453,COLUMN(),4,1,"Monitoraggio"))="","",INDIRECT(ADDRESS($Z453,COLUMN(),4,1,"Monitoraggio"))),"")</f>
        <v/>
      </c>
      <c r="AP453" s="79" t="str" cm="1">
        <f t="array" aca="1" ref="AP453" ca="1">IFERROR(IF(INDIRECT(ADDRESS($Z453,COLUMN(),4,1,"Monitoraggio"))="","",INDIRECT(ADDRESS($Z453,COLUMN(),4,1,"Monitoraggio"))),"")</f>
        <v/>
      </c>
      <c r="AQ453" s="81" t="str" cm="1">
        <f t="array" aca="1" ref="AQ453" ca="1">IFERROR(IF(INDIRECT(ADDRESS($Z453,COLUMN(),4,1,"Monitoraggio"))="","",INDIRECT(ADDRESS($Z453,COLUMN(),4,1,"Monitoraggio"))),"")</f>
        <v/>
      </c>
      <c r="AR453" s="122" t="str" cm="1">
        <f t="array" aca="1" ref="AR453" ca="1">IFERROR(IF(INDIRECT(ADDRESS($Z453,COLUMN(),4,1,"Monitoraggio"))="","",INDIRECT(ADDRESS($Z453,COLUMN(),4,1,"Monitoraggio"))),"")</f>
        <v/>
      </c>
      <c r="AS453" s="118" t="str" cm="1">
        <f t="array" aca="1" ref="AS453" ca="1">IFERROR(IF(INDIRECT(ADDRESS($Z453,COLUMN(),4,1,"Monitoraggio"))="","",INDIRECT(ADDRESS($Z453,COLUMN(),4,1,"Monitoraggio"))),"")</f>
        <v/>
      </c>
      <c r="AT453" s="119" t="str" cm="1">
        <f t="array" aca="1" ref="AT453" ca="1">IFERROR(IF(INDIRECT(ADDRESS($Z453,COLUMN(),4,1,"Monitoraggio"))="","",INDIRECT(ADDRESS($Z453,COLUMN(),4,1,"Monitoraggio"))),"")</f>
        <v/>
      </c>
      <c r="AU453" s="79" t="str" cm="1">
        <f t="array" aca="1" ref="AU453" ca="1">IFERROR(IF(INDIRECT(ADDRESS($Z453,COLUMN(),4,1,"Monitoraggio"))="","",INDIRECT(ADDRESS($Z453,COLUMN(),4,1,"Monitoraggio"))),"")</f>
        <v/>
      </c>
      <c r="AV453" s="119" t="str" cm="1">
        <f t="array" aca="1" ref="AV453" ca="1">IFERROR(IF(INDIRECT(ADDRESS($Z453,COLUMN(),4,1,"Monitoraggio"))="","",INDIRECT(ADDRESS($Z453,COLUMN(),4,1,"Monitoraggio"))),"")</f>
        <v/>
      </c>
      <c r="AW453" s="124" t="str" cm="1">
        <f t="array" aca="1" ref="AW453" ca="1">IFERROR(IF(INDIRECT(ADDRESS($Z453,COLUMN(),4,1,"Monitoraggio"))="","",INDIRECT(ADDRESS($Z453,COLUMN(),4,1,"Monitoraggio"))),"")</f>
        <v/>
      </c>
      <c r="AX453" s="62" t="str" cm="1">
        <f t="array" aca="1" ref="AX453" ca="1">IFERROR(IF(INDIRECT(ADDRESS($Z453,COLUMN(),4,1,"Monitoraggio"))="","",INDIRECT(ADDRESS($Z453,COLUMN(),4,1,"Monitoraggio"))),"")</f>
        <v/>
      </c>
      <c r="AY453" s="79" t="str" cm="1">
        <f t="array" aca="1" ref="AY453" ca="1">IFERROR(IF(INDIRECT(ADDRESS($Z453,COLUMN(),4,1,"Monitoraggio"))="","",INDIRECT(ADDRESS($Z453,COLUMN(),4,1,"Monitoraggio"))),"")</f>
        <v/>
      </c>
      <c r="AZ453" s="84" t="str" cm="1">
        <f t="array" aca="1" ref="AZ453" ca="1">IFERROR(IF(INDIRECT(ADDRESS($Z453,COLUMN(),4,1,"Monitoraggio"))="","",INDIRECT(ADDRESS($Z453,COLUMN(),4,1,"Monitoraggio"))),"")</f>
        <v/>
      </c>
      <c r="BA453" s="81" t="str" cm="1">
        <f t="array" aca="1" ref="BA453" ca="1">IFERROR(IF(INDIRECT(ADDRESS($Z453,COLUMN(),4,1,"Monitoraggio"))="","",INDIRECT(ADDRESS($Z453,COLUMN(),4,1,"Monitoraggio"))),"")</f>
        <v/>
      </c>
      <c r="BB453" s="86" t="str" cm="1">
        <f t="array" aca="1" ref="BB453" ca="1">IFERROR(IF(INDIRECT(ADDRESS($Z453,COLUMN(),4,1,"Monitoraggio"))="","",INDIRECT(ADDRESS($Z453,COLUMN(),4,1,"Monitoraggio"))),"")</f>
        <v/>
      </c>
      <c r="BC453" s="79" t="str" cm="1">
        <f t="array" aca="1" ref="BC453" ca="1">IFERROR(IF(INDIRECT(ADDRESS($Z453,COLUMN(),4,1,"Monitoraggio"))="","",INDIRECT(ADDRESS($Z453,COLUMN(),4,1,"Monitoraggio"))),"")</f>
        <v/>
      </c>
      <c r="BD453" s="79" t="str" cm="1">
        <f t="array" aca="1" ref="BD453" ca="1">IFERROR(IF(INDIRECT(ADDRESS($Z453,COLUMN(),4,1,"Monitoraggio"))="","",INDIRECT(ADDRESS($Z453,COLUMN(),4,1,"Monitoraggio"))),"")</f>
        <v/>
      </c>
      <c r="BE453" s="79" t="str" cm="1">
        <f t="array" aca="1" ref="BE453" ca="1">IFERROR(IF(INDIRECT(ADDRESS($Z453,COLUMN(),4,1,"Monitoraggio"))="","",INDIRECT(ADDRESS($Z453,COLUMN(),4,1,"Monitoraggio"))),"")</f>
        <v/>
      </c>
      <c r="BF453" s="79" t="str" cm="1">
        <f t="array" aca="1" ref="BF453" ca="1">IFERROR(IF(INDIRECT(ADDRESS($Z453,COLUMN(),4,1,"Monitoraggio"))="","",INDIRECT(ADDRESS($Z453,COLUMN(),4,1,"Monitoraggio"))),"")</f>
        <v/>
      </c>
      <c r="BG453" s="114" t="str" cm="1">
        <f t="array" aca="1" ref="BG453" ca="1">IFERROR(IF(INDIRECT(ADDRESS($Z453,COLUMN(),4,1,"Monitoraggio"))="","",INDIRECT(ADDRESS($Z453,COLUMN(),4,1,"Monitoraggio"))),"")</f>
        <v/>
      </c>
      <c r="BH453" s="48" t="str" cm="1">
        <f t="array" aca="1" ref="BH453" ca="1">IFERROR(IF(INDIRECT(ADDRESS($Z453,COLUMN(),4,1,"Monitoraggio"))="","",INDIRECT(ADDRESS($Z453,COLUMN(),4,1,"Monitoraggio"))),"")</f>
        <v/>
      </c>
      <c r="BI453" s="84" t="str" cm="1">
        <f t="array" aca="1" ref="BI453" ca="1">IFERROR(IF(INDIRECT(ADDRESS($Z453,COLUMN(),4,1,"Monitoraggio"))="","",INDIRECT(ADDRESS($Z453,COLUMN(),4,1,"Monitoraggio"))),"")</f>
        <v/>
      </c>
      <c r="BJ453" s="81" t="str" cm="1">
        <f t="array" aca="1" ref="BJ453" ca="1">IFERROR(IF(INDIRECT(ADDRESS($Z453,COLUMN(),4,1,"Monitoraggio"))="","",INDIRECT(ADDRESS($Z453,COLUMN(),4,1,"Monitoraggio"))),"")</f>
        <v/>
      </c>
    </row>
    <row r="454" spans="26:62" x14ac:dyDescent="0.2">
      <c r="Z454" s="132" t="str">
        <f>IFERROR(MATCH(ROW()-9,Monitoraggio!Y$1:Y$1000,0),"")</f>
        <v/>
      </c>
      <c r="AA454" s="60" t="str" cm="1">
        <f t="array" aca="1" ref="AA454" ca="1">IFERROR(IF(INDIRECT(ADDRESS($Z454,COLUMN(),4,1,"Monitoraggio"))="","",INDIRECT(ADDRESS($Z454,COLUMN(),4,1,"Monitoraggio"))),"")</f>
        <v/>
      </c>
      <c r="AB454" s="114" t="str" cm="1">
        <f t="array" aca="1" ref="AB454" ca="1">IFERROR(IF(INDIRECT(ADDRESS($Z454,COLUMN(),4,1,"Monitoraggio"))="","",INDIRECT(ADDRESS($Z454,COLUMN(),4,1,"Monitoraggio"))),"")</f>
        <v/>
      </c>
      <c r="AC454" s="114" t="str" cm="1">
        <f t="array" aca="1" ref="AC454" ca="1">IFERROR(IF(INDIRECT(ADDRESS($Z454,COLUMN(),4,1,"Monitoraggio"))="","",INDIRECT(ADDRESS($Z454,COLUMN(),4,1,"Monitoraggio"))),"")</f>
        <v/>
      </c>
      <c r="AD454" s="48" t="str" cm="1">
        <f t="array" aca="1" ref="AD454" ca="1">IFERROR(IF(INDIRECT(ADDRESS($Z454,COLUMN(),4,1,"Monitoraggio"))="","",INDIRECT(ADDRESS($Z454,COLUMN(),4,1,"Monitoraggio"))),"")</f>
        <v/>
      </c>
      <c r="AE454" s="61" t="str" cm="1">
        <f t="array" aca="1" ref="AE454" ca="1">IFERROR(IF(INDIRECT(ADDRESS($Z454,COLUMN(),4,1,"Monitoraggio"))="","",INDIRECT(ADDRESS($Z454,COLUMN(),4,1,"Monitoraggio"))),"")</f>
        <v/>
      </c>
      <c r="AF454" s="116" t="str" cm="1">
        <f t="array" aca="1" ref="AF454" ca="1">IFERROR(IF(INDIRECT(ADDRESS($Z454,COLUMN(),4,1,"Monitoraggio"))="","",INDIRECT(ADDRESS($Z454,COLUMN(),4,1,"Monitoraggio"))),"")</f>
        <v/>
      </c>
      <c r="AG454" s="61" t="str" cm="1">
        <f t="array" aca="1" ref="AG454" ca="1">IFERROR(IF(INDIRECT(ADDRESS($Z454,COLUMN(),4,1,"Monitoraggio"))="","",INDIRECT(ADDRESS($Z454,COLUMN(),4,1,"Monitoraggio"))),"")</f>
        <v/>
      </c>
      <c r="AH454" s="116" t="str" cm="1">
        <f t="array" aca="1" ref="AH454" ca="1">IFERROR(IF(INDIRECT(ADDRESS($Z454,COLUMN(),4,1,"Monitoraggio"))="","",INDIRECT(ADDRESS($Z454,COLUMN(),4,1,"Monitoraggio"))),"")</f>
        <v/>
      </c>
      <c r="AI454" s="114" t="str" cm="1">
        <f t="array" aca="1" ref="AI454" ca="1">IFERROR(IF(INDIRECT(ADDRESS($Z454,COLUMN(),4,1,"Monitoraggio"))="","",INDIRECT(ADDRESS($Z454,COLUMN(),4,1,"Monitoraggio"))),"")</f>
        <v/>
      </c>
      <c r="AJ454" s="118" t="str" cm="1">
        <f t="array" aca="1" ref="AJ454" ca="1">IFERROR(IF(INDIRECT(ADDRESS($Z454,COLUMN(),4,1,"Monitoraggio"))="","",INDIRECT(ADDRESS($Z454,COLUMN(),4,1,"Monitoraggio"))),"")</f>
        <v/>
      </c>
      <c r="AK454" s="119" t="str" cm="1">
        <f t="array" aca="1" ref="AK454" ca="1">IFERROR(IF(INDIRECT(ADDRESS($Z454,COLUMN(),4,1,"Monitoraggio"))="","",INDIRECT(ADDRESS($Z454,COLUMN(),4,1,"Monitoraggio"))),"")</f>
        <v/>
      </c>
      <c r="AL454" s="79" t="str" cm="1">
        <f t="array" aca="1" ref="AL454" ca="1">IFERROR(IF(INDIRECT(ADDRESS($Z454,COLUMN(),4,1,"Monitoraggio"))="","",INDIRECT(ADDRESS($Z454,COLUMN(),4,1,"Monitoraggio"))),"")</f>
        <v/>
      </c>
      <c r="AM454" s="77" t="str" cm="1">
        <f t="array" aca="1" ref="AM454" ca="1">IFERROR(IF(INDIRECT(ADDRESS($Z454,COLUMN(),4,1,"Monitoraggio"))="","",INDIRECT(ADDRESS($Z454,COLUMN(),4,1,"Monitoraggio"))),"")</f>
        <v/>
      </c>
      <c r="AN454" s="79" t="str" cm="1">
        <f t="array" aca="1" ref="AN454" ca="1">IFERROR(IF(INDIRECT(ADDRESS($Z454,COLUMN(),4,1,"Monitoraggio"))="","",INDIRECT(ADDRESS($Z454,COLUMN(),4,1,"Monitoraggio"))),"")</f>
        <v/>
      </c>
      <c r="AO454" s="79" t="str" cm="1">
        <f t="array" aca="1" ref="AO454" ca="1">IFERROR(IF(INDIRECT(ADDRESS($Z454,COLUMN(),4,1,"Monitoraggio"))="","",INDIRECT(ADDRESS($Z454,COLUMN(),4,1,"Monitoraggio"))),"")</f>
        <v/>
      </c>
      <c r="AP454" s="79" t="str" cm="1">
        <f t="array" aca="1" ref="AP454" ca="1">IFERROR(IF(INDIRECT(ADDRESS($Z454,COLUMN(),4,1,"Monitoraggio"))="","",INDIRECT(ADDRESS($Z454,COLUMN(),4,1,"Monitoraggio"))),"")</f>
        <v/>
      </c>
      <c r="AQ454" s="81" t="str" cm="1">
        <f t="array" aca="1" ref="AQ454" ca="1">IFERROR(IF(INDIRECT(ADDRESS($Z454,COLUMN(),4,1,"Monitoraggio"))="","",INDIRECT(ADDRESS($Z454,COLUMN(),4,1,"Monitoraggio"))),"")</f>
        <v/>
      </c>
      <c r="AR454" s="122" t="str" cm="1">
        <f t="array" aca="1" ref="AR454" ca="1">IFERROR(IF(INDIRECT(ADDRESS($Z454,COLUMN(),4,1,"Monitoraggio"))="","",INDIRECT(ADDRESS($Z454,COLUMN(),4,1,"Monitoraggio"))),"")</f>
        <v/>
      </c>
      <c r="AS454" s="118" t="str" cm="1">
        <f t="array" aca="1" ref="AS454" ca="1">IFERROR(IF(INDIRECT(ADDRESS($Z454,COLUMN(),4,1,"Monitoraggio"))="","",INDIRECT(ADDRESS($Z454,COLUMN(),4,1,"Monitoraggio"))),"")</f>
        <v/>
      </c>
      <c r="AT454" s="119" t="str" cm="1">
        <f t="array" aca="1" ref="AT454" ca="1">IFERROR(IF(INDIRECT(ADDRESS($Z454,COLUMN(),4,1,"Monitoraggio"))="","",INDIRECT(ADDRESS($Z454,COLUMN(),4,1,"Monitoraggio"))),"")</f>
        <v/>
      </c>
      <c r="AU454" s="79" t="str" cm="1">
        <f t="array" aca="1" ref="AU454" ca="1">IFERROR(IF(INDIRECT(ADDRESS($Z454,COLUMN(),4,1,"Monitoraggio"))="","",INDIRECT(ADDRESS($Z454,COLUMN(),4,1,"Monitoraggio"))),"")</f>
        <v/>
      </c>
      <c r="AV454" s="119" t="str" cm="1">
        <f t="array" aca="1" ref="AV454" ca="1">IFERROR(IF(INDIRECT(ADDRESS($Z454,COLUMN(),4,1,"Monitoraggio"))="","",INDIRECT(ADDRESS($Z454,COLUMN(),4,1,"Monitoraggio"))),"")</f>
        <v/>
      </c>
      <c r="AW454" s="124" t="str" cm="1">
        <f t="array" aca="1" ref="AW454" ca="1">IFERROR(IF(INDIRECT(ADDRESS($Z454,COLUMN(),4,1,"Monitoraggio"))="","",INDIRECT(ADDRESS($Z454,COLUMN(),4,1,"Monitoraggio"))),"")</f>
        <v/>
      </c>
      <c r="AX454" s="62" t="str" cm="1">
        <f t="array" aca="1" ref="AX454" ca="1">IFERROR(IF(INDIRECT(ADDRESS($Z454,COLUMN(),4,1,"Monitoraggio"))="","",INDIRECT(ADDRESS($Z454,COLUMN(),4,1,"Monitoraggio"))),"")</f>
        <v/>
      </c>
      <c r="AY454" s="79" t="str" cm="1">
        <f t="array" aca="1" ref="AY454" ca="1">IFERROR(IF(INDIRECT(ADDRESS($Z454,COLUMN(),4,1,"Monitoraggio"))="","",INDIRECT(ADDRESS($Z454,COLUMN(),4,1,"Monitoraggio"))),"")</f>
        <v/>
      </c>
      <c r="AZ454" s="84" t="str" cm="1">
        <f t="array" aca="1" ref="AZ454" ca="1">IFERROR(IF(INDIRECT(ADDRESS($Z454,COLUMN(),4,1,"Monitoraggio"))="","",INDIRECT(ADDRESS($Z454,COLUMN(),4,1,"Monitoraggio"))),"")</f>
        <v/>
      </c>
      <c r="BA454" s="81" t="str" cm="1">
        <f t="array" aca="1" ref="BA454" ca="1">IFERROR(IF(INDIRECT(ADDRESS($Z454,COLUMN(),4,1,"Monitoraggio"))="","",INDIRECT(ADDRESS($Z454,COLUMN(),4,1,"Monitoraggio"))),"")</f>
        <v/>
      </c>
      <c r="BB454" s="86" t="str" cm="1">
        <f t="array" aca="1" ref="BB454" ca="1">IFERROR(IF(INDIRECT(ADDRESS($Z454,COLUMN(),4,1,"Monitoraggio"))="","",INDIRECT(ADDRESS($Z454,COLUMN(),4,1,"Monitoraggio"))),"")</f>
        <v/>
      </c>
      <c r="BC454" s="79" t="str" cm="1">
        <f t="array" aca="1" ref="BC454" ca="1">IFERROR(IF(INDIRECT(ADDRESS($Z454,COLUMN(),4,1,"Monitoraggio"))="","",INDIRECT(ADDRESS($Z454,COLUMN(),4,1,"Monitoraggio"))),"")</f>
        <v/>
      </c>
      <c r="BD454" s="79" t="str" cm="1">
        <f t="array" aca="1" ref="BD454" ca="1">IFERROR(IF(INDIRECT(ADDRESS($Z454,COLUMN(),4,1,"Monitoraggio"))="","",INDIRECT(ADDRESS($Z454,COLUMN(),4,1,"Monitoraggio"))),"")</f>
        <v/>
      </c>
      <c r="BE454" s="79" t="str" cm="1">
        <f t="array" aca="1" ref="BE454" ca="1">IFERROR(IF(INDIRECT(ADDRESS($Z454,COLUMN(),4,1,"Monitoraggio"))="","",INDIRECT(ADDRESS($Z454,COLUMN(),4,1,"Monitoraggio"))),"")</f>
        <v/>
      </c>
      <c r="BF454" s="79" t="str" cm="1">
        <f t="array" aca="1" ref="BF454" ca="1">IFERROR(IF(INDIRECT(ADDRESS($Z454,COLUMN(),4,1,"Monitoraggio"))="","",INDIRECT(ADDRESS($Z454,COLUMN(),4,1,"Monitoraggio"))),"")</f>
        <v/>
      </c>
      <c r="BG454" s="114" t="str" cm="1">
        <f t="array" aca="1" ref="BG454" ca="1">IFERROR(IF(INDIRECT(ADDRESS($Z454,COLUMN(),4,1,"Monitoraggio"))="","",INDIRECT(ADDRESS($Z454,COLUMN(),4,1,"Monitoraggio"))),"")</f>
        <v/>
      </c>
      <c r="BH454" s="48" t="str" cm="1">
        <f t="array" aca="1" ref="BH454" ca="1">IFERROR(IF(INDIRECT(ADDRESS($Z454,COLUMN(),4,1,"Monitoraggio"))="","",INDIRECT(ADDRESS($Z454,COLUMN(),4,1,"Monitoraggio"))),"")</f>
        <v/>
      </c>
      <c r="BI454" s="84" t="str" cm="1">
        <f t="array" aca="1" ref="BI454" ca="1">IFERROR(IF(INDIRECT(ADDRESS($Z454,COLUMN(),4,1,"Monitoraggio"))="","",INDIRECT(ADDRESS($Z454,COLUMN(),4,1,"Monitoraggio"))),"")</f>
        <v/>
      </c>
      <c r="BJ454" s="81" t="str" cm="1">
        <f t="array" aca="1" ref="BJ454" ca="1">IFERROR(IF(INDIRECT(ADDRESS($Z454,COLUMN(),4,1,"Monitoraggio"))="","",INDIRECT(ADDRESS($Z454,COLUMN(),4,1,"Monitoraggio"))),"")</f>
        <v/>
      </c>
    </row>
    <row r="455" spans="26:62" x14ac:dyDescent="0.2">
      <c r="Z455" s="132" t="str">
        <f>IFERROR(MATCH(ROW()-9,Monitoraggio!Y$1:Y$1000,0),"")</f>
        <v/>
      </c>
      <c r="AA455" s="60" t="str" cm="1">
        <f t="array" aca="1" ref="AA455" ca="1">IFERROR(IF(INDIRECT(ADDRESS($Z455,COLUMN(),4,1,"Monitoraggio"))="","",INDIRECT(ADDRESS($Z455,COLUMN(),4,1,"Monitoraggio"))),"")</f>
        <v/>
      </c>
      <c r="AB455" s="114" t="str" cm="1">
        <f t="array" aca="1" ref="AB455" ca="1">IFERROR(IF(INDIRECT(ADDRESS($Z455,COLUMN(),4,1,"Monitoraggio"))="","",INDIRECT(ADDRESS($Z455,COLUMN(),4,1,"Monitoraggio"))),"")</f>
        <v/>
      </c>
      <c r="AC455" s="114" t="str" cm="1">
        <f t="array" aca="1" ref="AC455" ca="1">IFERROR(IF(INDIRECT(ADDRESS($Z455,COLUMN(),4,1,"Monitoraggio"))="","",INDIRECT(ADDRESS($Z455,COLUMN(),4,1,"Monitoraggio"))),"")</f>
        <v/>
      </c>
      <c r="AD455" s="48" t="str" cm="1">
        <f t="array" aca="1" ref="AD455" ca="1">IFERROR(IF(INDIRECT(ADDRESS($Z455,COLUMN(),4,1,"Monitoraggio"))="","",INDIRECT(ADDRESS($Z455,COLUMN(),4,1,"Monitoraggio"))),"")</f>
        <v/>
      </c>
      <c r="AE455" s="61" t="str" cm="1">
        <f t="array" aca="1" ref="AE455" ca="1">IFERROR(IF(INDIRECT(ADDRESS($Z455,COLUMN(),4,1,"Monitoraggio"))="","",INDIRECT(ADDRESS($Z455,COLUMN(),4,1,"Monitoraggio"))),"")</f>
        <v/>
      </c>
      <c r="AF455" s="116" t="str" cm="1">
        <f t="array" aca="1" ref="AF455" ca="1">IFERROR(IF(INDIRECT(ADDRESS($Z455,COLUMN(),4,1,"Monitoraggio"))="","",INDIRECT(ADDRESS($Z455,COLUMN(),4,1,"Monitoraggio"))),"")</f>
        <v/>
      </c>
      <c r="AG455" s="61" t="str" cm="1">
        <f t="array" aca="1" ref="AG455" ca="1">IFERROR(IF(INDIRECT(ADDRESS($Z455,COLUMN(),4,1,"Monitoraggio"))="","",INDIRECT(ADDRESS($Z455,COLUMN(),4,1,"Monitoraggio"))),"")</f>
        <v/>
      </c>
      <c r="AH455" s="116" t="str" cm="1">
        <f t="array" aca="1" ref="AH455" ca="1">IFERROR(IF(INDIRECT(ADDRESS($Z455,COLUMN(),4,1,"Monitoraggio"))="","",INDIRECT(ADDRESS($Z455,COLUMN(),4,1,"Monitoraggio"))),"")</f>
        <v/>
      </c>
      <c r="AI455" s="114" t="str" cm="1">
        <f t="array" aca="1" ref="AI455" ca="1">IFERROR(IF(INDIRECT(ADDRESS($Z455,COLUMN(),4,1,"Monitoraggio"))="","",INDIRECT(ADDRESS($Z455,COLUMN(),4,1,"Monitoraggio"))),"")</f>
        <v/>
      </c>
      <c r="AJ455" s="118" t="str" cm="1">
        <f t="array" aca="1" ref="AJ455" ca="1">IFERROR(IF(INDIRECT(ADDRESS($Z455,COLUMN(),4,1,"Monitoraggio"))="","",INDIRECT(ADDRESS($Z455,COLUMN(),4,1,"Monitoraggio"))),"")</f>
        <v/>
      </c>
      <c r="AK455" s="119" t="str" cm="1">
        <f t="array" aca="1" ref="AK455" ca="1">IFERROR(IF(INDIRECT(ADDRESS($Z455,COLUMN(),4,1,"Monitoraggio"))="","",INDIRECT(ADDRESS($Z455,COLUMN(),4,1,"Monitoraggio"))),"")</f>
        <v/>
      </c>
      <c r="AL455" s="79" t="str" cm="1">
        <f t="array" aca="1" ref="AL455" ca="1">IFERROR(IF(INDIRECT(ADDRESS($Z455,COLUMN(),4,1,"Monitoraggio"))="","",INDIRECT(ADDRESS($Z455,COLUMN(),4,1,"Monitoraggio"))),"")</f>
        <v/>
      </c>
      <c r="AM455" s="77" t="str" cm="1">
        <f t="array" aca="1" ref="AM455" ca="1">IFERROR(IF(INDIRECT(ADDRESS($Z455,COLUMN(),4,1,"Monitoraggio"))="","",INDIRECT(ADDRESS($Z455,COLUMN(),4,1,"Monitoraggio"))),"")</f>
        <v/>
      </c>
      <c r="AN455" s="79" t="str" cm="1">
        <f t="array" aca="1" ref="AN455" ca="1">IFERROR(IF(INDIRECT(ADDRESS($Z455,COLUMN(),4,1,"Monitoraggio"))="","",INDIRECT(ADDRESS($Z455,COLUMN(),4,1,"Monitoraggio"))),"")</f>
        <v/>
      </c>
      <c r="AO455" s="79" t="str" cm="1">
        <f t="array" aca="1" ref="AO455" ca="1">IFERROR(IF(INDIRECT(ADDRESS($Z455,COLUMN(),4,1,"Monitoraggio"))="","",INDIRECT(ADDRESS($Z455,COLUMN(),4,1,"Monitoraggio"))),"")</f>
        <v/>
      </c>
      <c r="AP455" s="79" t="str" cm="1">
        <f t="array" aca="1" ref="AP455" ca="1">IFERROR(IF(INDIRECT(ADDRESS($Z455,COLUMN(),4,1,"Monitoraggio"))="","",INDIRECT(ADDRESS($Z455,COLUMN(),4,1,"Monitoraggio"))),"")</f>
        <v/>
      </c>
      <c r="AQ455" s="81" t="str" cm="1">
        <f t="array" aca="1" ref="AQ455" ca="1">IFERROR(IF(INDIRECT(ADDRESS($Z455,COLUMN(),4,1,"Monitoraggio"))="","",INDIRECT(ADDRESS($Z455,COLUMN(),4,1,"Monitoraggio"))),"")</f>
        <v/>
      </c>
      <c r="AR455" s="122" t="str" cm="1">
        <f t="array" aca="1" ref="AR455" ca="1">IFERROR(IF(INDIRECT(ADDRESS($Z455,COLUMN(),4,1,"Monitoraggio"))="","",INDIRECT(ADDRESS($Z455,COLUMN(),4,1,"Monitoraggio"))),"")</f>
        <v/>
      </c>
      <c r="AS455" s="118" t="str" cm="1">
        <f t="array" aca="1" ref="AS455" ca="1">IFERROR(IF(INDIRECT(ADDRESS($Z455,COLUMN(),4,1,"Monitoraggio"))="","",INDIRECT(ADDRESS($Z455,COLUMN(),4,1,"Monitoraggio"))),"")</f>
        <v/>
      </c>
      <c r="AT455" s="119" t="str" cm="1">
        <f t="array" aca="1" ref="AT455" ca="1">IFERROR(IF(INDIRECT(ADDRESS($Z455,COLUMN(),4,1,"Monitoraggio"))="","",INDIRECT(ADDRESS($Z455,COLUMN(),4,1,"Monitoraggio"))),"")</f>
        <v/>
      </c>
      <c r="AU455" s="79" t="str" cm="1">
        <f t="array" aca="1" ref="AU455" ca="1">IFERROR(IF(INDIRECT(ADDRESS($Z455,COLUMN(),4,1,"Monitoraggio"))="","",INDIRECT(ADDRESS($Z455,COLUMN(),4,1,"Monitoraggio"))),"")</f>
        <v/>
      </c>
      <c r="AV455" s="119" t="str" cm="1">
        <f t="array" aca="1" ref="AV455" ca="1">IFERROR(IF(INDIRECT(ADDRESS($Z455,COLUMN(),4,1,"Monitoraggio"))="","",INDIRECT(ADDRESS($Z455,COLUMN(),4,1,"Monitoraggio"))),"")</f>
        <v/>
      </c>
      <c r="AW455" s="124" t="str" cm="1">
        <f t="array" aca="1" ref="AW455" ca="1">IFERROR(IF(INDIRECT(ADDRESS($Z455,COLUMN(),4,1,"Monitoraggio"))="","",INDIRECT(ADDRESS($Z455,COLUMN(),4,1,"Monitoraggio"))),"")</f>
        <v/>
      </c>
      <c r="AX455" s="62" t="str" cm="1">
        <f t="array" aca="1" ref="AX455" ca="1">IFERROR(IF(INDIRECT(ADDRESS($Z455,COLUMN(),4,1,"Monitoraggio"))="","",INDIRECT(ADDRESS($Z455,COLUMN(),4,1,"Monitoraggio"))),"")</f>
        <v/>
      </c>
      <c r="AY455" s="79" t="str" cm="1">
        <f t="array" aca="1" ref="AY455" ca="1">IFERROR(IF(INDIRECT(ADDRESS($Z455,COLUMN(),4,1,"Monitoraggio"))="","",INDIRECT(ADDRESS($Z455,COLUMN(),4,1,"Monitoraggio"))),"")</f>
        <v/>
      </c>
      <c r="AZ455" s="84" t="str" cm="1">
        <f t="array" aca="1" ref="AZ455" ca="1">IFERROR(IF(INDIRECT(ADDRESS($Z455,COLUMN(),4,1,"Monitoraggio"))="","",INDIRECT(ADDRESS($Z455,COLUMN(),4,1,"Monitoraggio"))),"")</f>
        <v/>
      </c>
      <c r="BA455" s="81" t="str" cm="1">
        <f t="array" aca="1" ref="BA455" ca="1">IFERROR(IF(INDIRECT(ADDRESS($Z455,COLUMN(),4,1,"Monitoraggio"))="","",INDIRECT(ADDRESS($Z455,COLUMN(),4,1,"Monitoraggio"))),"")</f>
        <v/>
      </c>
      <c r="BB455" s="86" t="str" cm="1">
        <f t="array" aca="1" ref="BB455" ca="1">IFERROR(IF(INDIRECT(ADDRESS($Z455,COLUMN(),4,1,"Monitoraggio"))="","",INDIRECT(ADDRESS($Z455,COLUMN(),4,1,"Monitoraggio"))),"")</f>
        <v/>
      </c>
      <c r="BC455" s="79" t="str" cm="1">
        <f t="array" aca="1" ref="BC455" ca="1">IFERROR(IF(INDIRECT(ADDRESS($Z455,COLUMN(),4,1,"Monitoraggio"))="","",INDIRECT(ADDRESS($Z455,COLUMN(),4,1,"Monitoraggio"))),"")</f>
        <v/>
      </c>
      <c r="BD455" s="79" t="str" cm="1">
        <f t="array" aca="1" ref="BD455" ca="1">IFERROR(IF(INDIRECT(ADDRESS($Z455,COLUMN(),4,1,"Monitoraggio"))="","",INDIRECT(ADDRESS($Z455,COLUMN(),4,1,"Monitoraggio"))),"")</f>
        <v/>
      </c>
      <c r="BE455" s="79" t="str" cm="1">
        <f t="array" aca="1" ref="BE455" ca="1">IFERROR(IF(INDIRECT(ADDRESS($Z455,COLUMN(),4,1,"Monitoraggio"))="","",INDIRECT(ADDRESS($Z455,COLUMN(),4,1,"Monitoraggio"))),"")</f>
        <v/>
      </c>
      <c r="BF455" s="79" t="str" cm="1">
        <f t="array" aca="1" ref="BF455" ca="1">IFERROR(IF(INDIRECT(ADDRESS($Z455,COLUMN(),4,1,"Monitoraggio"))="","",INDIRECT(ADDRESS($Z455,COLUMN(),4,1,"Monitoraggio"))),"")</f>
        <v/>
      </c>
      <c r="BG455" s="114" t="str" cm="1">
        <f t="array" aca="1" ref="BG455" ca="1">IFERROR(IF(INDIRECT(ADDRESS($Z455,COLUMN(),4,1,"Monitoraggio"))="","",INDIRECT(ADDRESS($Z455,COLUMN(),4,1,"Monitoraggio"))),"")</f>
        <v/>
      </c>
      <c r="BH455" s="48" t="str" cm="1">
        <f t="array" aca="1" ref="BH455" ca="1">IFERROR(IF(INDIRECT(ADDRESS($Z455,COLUMN(),4,1,"Monitoraggio"))="","",INDIRECT(ADDRESS($Z455,COLUMN(),4,1,"Monitoraggio"))),"")</f>
        <v/>
      </c>
      <c r="BI455" s="84" t="str" cm="1">
        <f t="array" aca="1" ref="BI455" ca="1">IFERROR(IF(INDIRECT(ADDRESS($Z455,COLUMN(),4,1,"Monitoraggio"))="","",INDIRECT(ADDRESS($Z455,COLUMN(),4,1,"Monitoraggio"))),"")</f>
        <v/>
      </c>
      <c r="BJ455" s="81" t="str" cm="1">
        <f t="array" aca="1" ref="BJ455" ca="1">IFERROR(IF(INDIRECT(ADDRESS($Z455,COLUMN(),4,1,"Monitoraggio"))="","",INDIRECT(ADDRESS($Z455,COLUMN(),4,1,"Monitoraggio"))),"")</f>
        <v/>
      </c>
    </row>
    <row r="456" spans="26:62" x14ac:dyDescent="0.2">
      <c r="Z456" s="132" t="str">
        <f>IFERROR(MATCH(ROW()-9,Monitoraggio!Y$1:Y$1000,0),"")</f>
        <v/>
      </c>
      <c r="AA456" s="60" t="str" cm="1">
        <f t="array" aca="1" ref="AA456" ca="1">IFERROR(IF(INDIRECT(ADDRESS($Z456,COLUMN(),4,1,"Monitoraggio"))="","",INDIRECT(ADDRESS($Z456,COLUMN(),4,1,"Monitoraggio"))),"")</f>
        <v/>
      </c>
      <c r="AB456" s="114" t="str" cm="1">
        <f t="array" aca="1" ref="AB456" ca="1">IFERROR(IF(INDIRECT(ADDRESS($Z456,COLUMN(),4,1,"Monitoraggio"))="","",INDIRECT(ADDRESS($Z456,COLUMN(),4,1,"Monitoraggio"))),"")</f>
        <v/>
      </c>
      <c r="AC456" s="114" t="str" cm="1">
        <f t="array" aca="1" ref="AC456" ca="1">IFERROR(IF(INDIRECT(ADDRESS($Z456,COLUMN(),4,1,"Monitoraggio"))="","",INDIRECT(ADDRESS($Z456,COLUMN(),4,1,"Monitoraggio"))),"")</f>
        <v/>
      </c>
      <c r="AD456" s="48" t="str" cm="1">
        <f t="array" aca="1" ref="AD456" ca="1">IFERROR(IF(INDIRECT(ADDRESS($Z456,COLUMN(),4,1,"Monitoraggio"))="","",INDIRECT(ADDRESS($Z456,COLUMN(),4,1,"Monitoraggio"))),"")</f>
        <v/>
      </c>
      <c r="AE456" s="61" t="str" cm="1">
        <f t="array" aca="1" ref="AE456" ca="1">IFERROR(IF(INDIRECT(ADDRESS($Z456,COLUMN(),4,1,"Monitoraggio"))="","",INDIRECT(ADDRESS($Z456,COLUMN(),4,1,"Monitoraggio"))),"")</f>
        <v/>
      </c>
      <c r="AF456" s="116" t="str" cm="1">
        <f t="array" aca="1" ref="AF456" ca="1">IFERROR(IF(INDIRECT(ADDRESS($Z456,COLUMN(),4,1,"Monitoraggio"))="","",INDIRECT(ADDRESS($Z456,COLUMN(),4,1,"Monitoraggio"))),"")</f>
        <v/>
      </c>
      <c r="AG456" s="61" t="str" cm="1">
        <f t="array" aca="1" ref="AG456" ca="1">IFERROR(IF(INDIRECT(ADDRESS($Z456,COLUMN(),4,1,"Monitoraggio"))="","",INDIRECT(ADDRESS($Z456,COLUMN(),4,1,"Monitoraggio"))),"")</f>
        <v/>
      </c>
      <c r="AH456" s="116" t="str" cm="1">
        <f t="array" aca="1" ref="AH456" ca="1">IFERROR(IF(INDIRECT(ADDRESS($Z456,COLUMN(),4,1,"Monitoraggio"))="","",INDIRECT(ADDRESS($Z456,COLUMN(),4,1,"Monitoraggio"))),"")</f>
        <v/>
      </c>
      <c r="AI456" s="114" t="str" cm="1">
        <f t="array" aca="1" ref="AI456" ca="1">IFERROR(IF(INDIRECT(ADDRESS($Z456,COLUMN(),4,1,"Monitoraggio"))="","",INDIRECT(ADDRESS($Z456,COLUMN(),4,1,"Monitoraggio"))),"")</f>
        <v/>
      </c>
      <c r="AJ456" s="118" t="str" cm="1">
        <f t="array" aca="1" ref="AJ456" ca="1">IFERROR(IF(INDIRECT(ADDRESS($Z456,COLUMN(),4,1,"Monitoraggio"))="","",INDIRECT(ADDRESS($Z456,COLUMN(),4,1,"Monitoraggio"))),"")</f>
        <v/>
      </c>
      <c r="AK456" s="119" t="str" cm="1">
        <f t="array" aca="1" ref="AK456" ca="1">IFERROR(IF(INDIRECT(ADDRESS($Z456,COLUMN(),4,1,"Monitoraggio"))="","",INDIRECT(ADDRESS($Z456,COLUMN(),4,1,"Monitoraggio"))),"")</f>
        <v/>
      </c>
      <c r="AL456" s="79" t="str" cm="1">
        <f t="array" aca="1" ref="AL456" ca="1">IFERROR(IF(INDIRECT(ADDRESS($Z456,COLUMN(),4,1,"Monitoraggio"))="","",INDIRECT(ADDRESS($Z456,COLUMN(),4,1,"Monitoraggio"))),"")</f>
        <v/>
      </c>
      <c r="AM456" s="77" t="str" cm="1">
        <f t="array" aca="1" ref="AM456" ca="1">IFERROR(IF(INDIRECT(ADDRESS($Z456,COLUMN(),4,1,"Monitoraggio"))="","",INDIRECT(ADDRESS($Z456,COLUMN(),4,1,"Monitoraggio"))),"")</f>
        <v/>
      </c>
      <c r="AN456" s="79" t="str" cm="1">
        <f t="array" aca="1" ref="AN456" ca="1">IFERROR(IF(INDIRECT(ADDRESS($Z456,COLUMN(),4,1,"Monitoraggio"))="","",INDIRECT(ADDRESS($Z456,COLUMN(),4,1,"Monitoraggio"))),"")</f>
        <v/>
      </c>
      <c r="AO456" s="79" t="str" cm="1">
        <f t="array" aca="1" ref="AO456" ca="1">IFERROR(IF(INDIRECT(ADDRESS($Z456,COLUMN(),4,1,"Monitoraggio"))="","",INDIRECT(ADDRESS($Z456,COLUMN(),4,1,"Monitoraggio"))),"")</f>
        <v/>
      </c>
      <c r="AP456" s="79" t="str" cm="1">
        <f t="array" aca="1" ref="AP456" ca="1">IFERROR(IF(INDIRECT(ADDRESS($Z456,COLUMN(),4,1,"Monitoraggio"))="","",INDIRECT(ADDRESS($Z456,COLUMN(),4,1,"Monitoraggio"))),"")</f>
        <v/>
      </c>
      <c r="AQ456" s="81" t="str" cm="1">
        <f t="array" aca="1" ref="AQ456" ca="1">IFERROR(IF(INDIRECT(ADDRESS($Z456,COLUMN(),4,1,"Monitoraggio"))="","",INDIRECT(ADDRESS($Z456,COLUMN(),4,1,"Monitoraggio"))),"")</f>
        <v/>
      </c>
      <c r="AR456" s="122" t="str" cm="1">
        <f t="array" aca="1" ref="AR456" ca="1">IFERROR(IF(INDIRECT(ADDRESS($Z456,COLUMN(),4,1,"Monitoraggio"))="","",INDIRECT(ADDRESS($Z456,COLUMN(),4,1,"Monitoraggio"))),"")</f>
        <v/>
      </c>
      <c r="AS456" s="118" t="str" cm="1">
        <f t="array" aca="1" ref="AS456" ca="1">IFERROR(IF(INDIRECT(ADDRESS($Z456,COLUMN(),4,1,"Monitoraggio"))="","",INDIRECT(ADDRESS($Z456,COLUMN(),4,1,"Monitoraggio"))),"")</f>
        <v/>
      </c>
      <c r="AT456" s="119" t="str" cm="1">
        <f t="array" aca="1" ref="AT456" ca="1">IFERROR(IF(INDIRECT(ADDRESS($Z456,COLUMN(),4,1,"Monitoraggio"))="","",INDIRECT(ADDRESS($Z456,COLUMN(),4,1,"Monitoraggio"))),"")</f>
        <v/>
      </c>
      <c r="AU456" s="79" t="str" cm="1">
        <f t="array" aca="1" ref="AU456" ca="1">IFERROR(IF(INDIRECT(ADDRESS($Z456,COLUMN(),4,1,"Monitoraggio"))="","",INDIRECT(ADDRESS($Z456,COLUMN(),4,1,"Monitoraggio"))),"")</f>
        <v/>
      </c>
      <c r="AV456" s="119" t="str" cm="1">
        <f t="array" aca="1" ref="AV456" ca="1">IFERROR(IF(INDIRECT(ADDRESS($Z456,COLUMN(),4,1,"Monitoraggio"))="","",INDIRECT(ADDRESS($Z456,COLUMN(),4,1,"Monitoraggio"))),"")</f>
        <v/>
      </c>
      <c r="AW456" s="124" t="str" cm="1">
        <f t="array" aca="1" ref="AW456" ca="1">IFERROR(IF(INDIRECT(ADDRESS($Z456,COLUMN(),4,1,"Monitoraggio"))="","",INDIRECT(ADDRESS($Z456,COLUMN(),4,1,"Monitoraggio"))),"")</f>
        <v/>
      </c>
      <c r="AX456" s="62" t="str" cm="1">
        <f t="array" aca="1" ref="AX456" ca="1">IFERROR(IF(INDIRECT(ADDRESS($Z456,COLUMN(),4,1,"Monitoraggio"))="","",INDIRECT(ADDRESS($Z456,COLUMN(),4,1,"Monitoraggio"))),"")</f>
        <v/>
      </c>
      <c r="AY456" s="79" t="str" cm="1">
        <f t="array" aca="1" ref="AY456" ca="1">IFERROR(IF(INDIRECT(ADDRESS($Z456,COLUMN(),4,1,"Monitoraggio"))="","",INDIRECT(ADDRESS($Z456,COLUMN(),4,1,"Monitoraggio"))),"")</f>
        <v/>
      </c>
      <c r="AZ456" s="84" t="str" cm="1">
        <f t="array" aca="1" ref="AZ456" ca="1">IFERROR(IF(INDIRECT(ADDRESS($Z456,COLUMN(),4,1,"Monitoraggio"))="","",INDIRECT(ADDRESS($Z456,COLUMN(),4,1,"Monitoraggio"))),"")</f>
        <v/>
      </c>
      <c r="BA456" s="81" t="str" cm="1">
        <f t="array" aca="1" ref="BA456" ca="1">IFERROR(IF(INDIRECT(ADDRESS($Z456,COLUMN(),4,1,"Monitoraggio"))="","",INDIRECT(ADDRESS($Z456,COLUMN(),4,1,"Monitoraggio"))),"")</f>
        <v/>
      </c>
      <c r="BB456" s="86" t="str" cm="1">
        <f t="array" aca="1" ref="BB456" ca="1">IFERROR(IF(INDIRECT(ADDRESS($Z456,COLUMN(),4,1,"Monitoraggio"))="","",INDIRECT(ADDRESS($Z456,COLUMN(),4,1,"Monitoraggio"))),"")</f>
        <v/>
      </c>
      <c r="BC456" s="79" t="str" cm="1">
        <f t="array" aca="1" ref="BC456" ca="1">IFERROR(IF(INDIRECT(ADDRESS($Z456,COLUMN(),4,1,"Monitoraggio"))="","",INDIRECT(ADDRESS($Z456,COLUMN(),4,1,"Monitoraggio"))),"")</f>
        <v/>
      </c>
      <c r="BD456" s="79" t="str" cm="1">
        <f t="array" aca="1" ref="BD456" ca="1">IFERROR(IF(INDIRECT(ADDRESS($Z456,COLUMN(),4,1,"Monitoraggio"))="","",INDIRECT(ADDRESS($Z456,COLUMN(),4,1,"Monitoraggio"))),"")</f>
        <v/>
      </c>
      <c r="BE456" s="79" t="str" cm="1">
        <f t="array" aca="1" ref="BE456" ca="1">IFERROR(IF(INDIRECT(ADDRESS($Z456,COLUMN(),4,1,"Monitoraggio"))="","",INDIRECT(ADDRESS($Z456,COLUMN(),4,1,"Monitoraggio"))),"")</f>
        <v/>
      </c>
      <c r="BF456" s="79" t="str" cm="1">
        <f t="array" aca="1" ref="BF456" ca="1">IFERROR(IF(INDIRECT(ADDRESS($Z456,COLUMN(),4,1,"Monitoraggio"))="","",INDIRECT(ADDRESS($Z456,COLUMN(),4,1,"Monitoraggio"))),"")</f>
        <v/>
      </c>
      <c r="BG456" s="114" t="str" cm="1">
        <f t="array" aca="1" ref="BG456" ca="1">IFERROR(IF(INDIRECT(ADDRESS($Z456,COLUMN(),4,1,"Monitoraggio"))="","",INDIRECT(ADDRESS($Z456,COLUMN(),4,1,"Monitoraggio"))),"")</f>
        <v/>
      </c>
      <c r="BH456" s="48" t="str" cm="1">
        <f t="array" aca="1" ref="BH456" ca="1">IFERROR(IF(INDIRECT(ADDRESS($Z456,COLUMN(),4,1,"Monitoraggio"))="","",INDIRECT(ADDRESS($Z456,COLUMN(),4,1,"Monitoraggio"))),"")</f>
        <v/>
      </c>
      <c r="BI456" s="84" t="str" cm="1">
        <f t="array" aca="1" ref="BI456" ca="1">IFERROR(IF(INDIRECT(ADDRESS($Z456,COLUMN(),4,1,"Monitoraggio"))="","",INDIRECT(ADDRESS($Z456,COLUMN(),4,1,"Monitoraggio"))),"")</f>
        <v/>
      </c>
      <c r="BJ456" s="81" t="str" cm="1">
        <f t="array" aca="1" ref="BJ456" ca="1">IFERROR(IF(INDIRECT(ADDRESS($Z456,COLUMN(),4,1,"Monitoraggio"))="","",INDIRECT(ADDRESS($Z456,COLUMN(),4,1,"Monitoraggio"))),"")</f>
        <v/>
      </c>
    </row>
    <row r="457" spans="26:62" x14ac:dyDescent="0.2">
      <c r="Z457" s="132" t="str">
        <f>IFERROR(MATCH(ROW()-9,Monitoraggio!Y$1:Y$1000,0),"")</f>
        <v/>
      </c>
      <c r="AA457" s="60" t="str" cm="1">
        <f t="array" aca="1" ref="AA457" ca="1">IFERROR(IF(INDIRECT(ADDRESS($Z457,COLUMN(),4,1,"Monitoraggio"))="","",INDIRECT(ADDRESS($Z457,COLUMN(),4,1,"Monitoraggio"))),"")</f>
        <v/>
      </c>
      <c r="AB457" s="114" t="str" cm="1">
        <f t="array" aca="1" ref="AB457" ca="1">IFERROR(IF(INDIRECT(ADDRESS($Z457,COLUMN(),4,1,"Monitoraggio"))="","",INDIRECT(ADDRESS($Z457,COLUMN(),4,1,"Monitoraggio"))),"")</f>
        <v/>
      </c>
      <c r="AC457" s="114" t="str" cm="1">
        <f t="array" aca="1" ref="AC457" ca="1">IFERROR(IF(INDIRECT(ADDRESS($Z457,COLUMN(),4,1,"Monitoraggio"))="","",INDIRECT(ADDRESS($Z457,COLUMN(),4,1,"Monitoraggio"))),"")</f>
        <v/>
      </c>
      <c r="AD457" s="48" t="str" cm="1">
        <f t="array" aca="1" ref="AD457" ca="1">IFERROR(IF(INDIRECT(ADDRESS($Z457,COLUMN(),4,1,"Monitoraggio"))="","",INDIRECT(ADDRESS($Z457,COLUMN(),4,1,"Monitoraggio"))),"")</f>
        <v/>
      </c>
      <c r="AE457" s="61" t="str" cm="1">
        <f t="array" aca="1" ref="AE457" ca="1">IFERROR(IF(INDIRECT(ADDRESS($Z457,COLUMN(),4,1,"Monitoraggio"))="","",INDIRECT(ADDRESS($Z457,COLUMN(),4,1,"Monitoraggio"))),"")</f>
        <v/>
      </c>
      <c r="AF457" s="116" t="str" cm="1">
        <f t="array" aca="1" ref="AF457" ca="1">IFERROR(IF(INDIRECT(ADDRESS($Z457,COLUMN(),4,1,"Monitoraggio"))="","",INDIRECT(ADDRESS($Z457,COLUMN(),4,1,"Monitoraggio"))),"")</f>
        <v/>
      </c>
      <c r="AG457" s="61" t="str" cm="1">
        <f t="array" aca="1" ref="AG457" ca="1">IFERROR(IF(INDIRECT(ADDRESS($Z457,COLUMN(),4,1,"Monitoraggio"))="","",INDIRECT(ADDRESS($Z457,COLUMN(),4,1,"Monitoraggio"))),"")</f>
        <v/>
      </c>
      <c r="AH457" s="116" t="str" cm="1">
        <f t="array" aca="1" ref="AH457" ca="1">IFERROR(IF(INDIRECT(ADDRESS($Z457,COLUMN(),4,1,"Monitoraggio"))="","",INDIRECT(ADDRESS($Z457,COLUMN(),4,1,"Monitoraggio"))),"")</f>
        <v/>
      </c>
      <c r="AI457" s="114" t="str" cm="1">
        <f t="array" aca="1" ref="AI457" ca="1">IFERROR(IF(INDIRECT(ADDRESS($Z457,COLUMN(),4,1,"Monitoraggio"))="","",INDIRECT(ADDRESS($Z457,COLUMN(),4,1,"Monitoraggio"))),"")</f>
        <v/>
      </c>
      <c r="AJ457" s="118" t="str" cm="1">
        <f t="array" aca="1" ref="AJ457" ca="1">IFERROR(IF(INDIRECT(ADDRESS($Z457,COLUMN(),4,1,"Monitoraggio"))="","",INDIRECT(ADDRESS($Z457,COLUMN(),4,1,"Monitoraggio"))),"")</f>
        <v/>
      </c>
      <c r="AK457" s="119" t="str" cm="1">
        <f t="array" aca="1" ref="AK457" ca="1">IFERROR(IF(INDIRECT(ADDRESS($Z457,COLUMN(),4,1,"Monitoraggio"))="","",INDIRECT(ADDRESS($Z457,COLUMN(),4,1,"Monitoraggio"))),"")</f>
        <v/>
      </c>
      <c r="AL457" s="79" t="str" cm="1">
        <f t="array" aca="1" ref="AL457" ca="1">IFERROR(IF(INDIRECT(ADDRESS($Z457,COLUMN(),4,1,"Monitoraggio"))="","",INDIRECT(ADDRESS($Z457,COLUMN(),4,1,"Monitoraggio"))),"")</f>
        <v/>
      </c>
      <c r="AM457" s="77" t="str" cm="1">
        <f t="array" aca="1" ref="AM457" ca="1">IFERROR(IF(INDIRECT(ADDRESS($Z457,COLUMN(),4,1,"Monitoraggio"))="","",INDIRECT(ADDRESS($Z457,COLUMN(),4,1,"Monitoraggio"))),"")</f>
        <v/>
      </c>
      <c r="AN457" s="79" t="str" cm="1">
        <f t="array" aca="1" ref="AN457" ca="1">IFERROR(IF(INDIRECT(ADDRESS($Z457,COLUMN(),4,1,"Monitoraggio"))="","",INDIRECT(ADDRESS($Z457,COLUMN(),4,1,"Monitoraggio"))),"")</f>
        <v/>
      </c>
      <c r="AO457" s="79" t="str" cm="1">
        <f t="array" aca="1" ref="AO457" ca="1">IFERROR(IF(INDIRECT(ADDRESS($Z457,COLUMN(),4,1,"Monitoraggio"))="","",INDIRECT(ADDRESS($Z457,COLUMN(),4,1,"Monitoraggio"))),"")</f>
        <v/>
      </c>
      <c r="AP457" s="79" t="str" cm="1">
        <f t="array" aca="1" ref="AP457" ca="1">IFERROR(IF(INDIRECT(ADDRESS($Z457,COLUMN(),4,1,"Monitoraggio"))="","",INDIRECT(ADDRESS($Z457,COLUMN(),4,1,"Monitoraggio"))),"")</f>
        <v/>
      </c>
      <c r="AQ457" s="81" t="str" cm="1">
        <f t="array" aca="1" ref="AQ457" ca="1">IFERROR(IF(INDIRECT(ADDRESS($Z457,COLUMN(),4,1,"Monitoraggio"))="","",INDIRECT(ADDRESS($Z457,COLUMN(),4,1,"Monitoraggio"))),"")</f>
        <v/>
      </c>
      <c r="AR457" s="122" t="str" cm="1">
        <f t="array" aca="1" ref="AR457" ca="1">IFERROR(IF(INDIRECT(ADDRESS($Z457,COLUMN(),4,1,"Monitoraggio"))="","",INDIRECT(ADDRESS($Z457,COLUMN(),4,1,"Monitoraggio"))),"")</f>
        <v/>
      </c>
      <c r="AS457" s="118" t="str" cm="1">
        <f t="array" aca="1" ref="AS457" ca="1">IFERROR(IF(INDIRECT(ADDRESS($Z457,COLUMN(),4,1,"Monitoraggio"))="","",INDIRECT(ADDRESS($Z457,COLUMN(),4,1,"Monitoraggio"))),"")</f>
        <v/>
      </c>
      <c r="AT457" s="119" t="str" cm="1">
        <f t="array" aca="1" ref="AT457" ca="1">IFERROR(IF(INDIRECT(ADDRESS($Z457,COLUMN(),4,1,"Monitoraggio"))="","",INDIRECT(ADDRESS($Z457,COLUMN(),4,1,"Monitoraggio"))),"")</f>
        <v/>
      </c>
      <c r="AU457" s="79" t="str" cm="1">
        <f t="array" aca="1" ref="AU457" ca="1">IFERROR(IF(INDIRECT(ADDRESS($Z457,COLUMN(),4,1,"Monitoraggio"))="","",INDIRECT(ADDRESS($Z457,COLUMN(),4,1,"Monitoraggio"))),"")</f>
        <v/>
      </c>
      <c r="AV457" s="119" t="str" cm="1">
        <f t="array" aca="1" ref="AV457" ca="1">IFERROR(IF(INDIRECT(ADDRESS($Z457,COLUMN(),4,1,"Monitoraggio"))="","",INDIRECT(ADDRESS($Z457,COLUMN(),4,1,"Monitoraggio"))),"")</f>
        <v/>
      </c>
      <c r="AW457" s="124" t="str" cm="1">
        <f t="array" aca="1" ref="AW457" ca="1">IFERROR(IF(INDIRECT(ADDRESS($Z457,COLUMN(),4,1,"Monitoraggio"))="","",INDIRECT(ADDRESS($Z457,COLUMN(),4,1,"Monitoraggio"))),"")</f>
        <v/>
      </c>
      <c r="AX457" s="62" t="str" cm="1">
        <f t="array" aca="1" ref="AX457" ca="1">IFERROR(IF(INDIRECT(ADDRESS($Z457,COLUMN(),4,1,"Monitoraggio"))="","",INDIRECT(ADDRESS($Z457,COLUMN(),4,1,"Monitoraggio"))),"")</f>
        <v/>
      </c>
      <c r="AY457" s="79" t="str" cm="1">
        <f t="array" aca="1" ref="AY457" ca="1">IFERROR(IF(INDIRECT(ADDRESS($Z457,COLUMN(),4,1,"Monitoraggio"))="","",INDIRECT(ADDRESS($Z457,COLUMN(),4,1,"Monitoraggio"))),"")</f>
        <v/>
      </c>
      <c r="AZ457" s="84" t="str" cm="1">
        <f t="array" aca="1" ref="AZ457" ca="1">IFERROR(IF(INDIRECT(ADDRESS($Z457,COLUMN(),4,1,"Monitoraggio"))="","",INDIRECT(ADDRESS($Z457,COLUMN(),4,1,"Monitoraggio"))),"")</f>
        <v/>
      </c>
      <c r="BA457" s="81" t="str" cm="1">
        <f t="array" aca="1" ref="BA457" ca="1">IFERROR(IF(INDIRECT(ADDRESS($Z457,COLUMN(),4,1,"Monitoraggio"))="","",INDIRECT(ADDRESS($Z457,COLUMN(),4,1,"Monitoraggio"))),"")</f>
        <v/>
      </c>
      <c r="BB457" s="86" t="str" cm="1">
        <f t="array" aca="1" ref="BB457" ca="1">IFERROR(IF(INDIRECT(ADDRESS($Z457,COLUMN(),4,1,"Monitoraggio"))="","",INDIRECT(ADDRESS($Z457,COLUMN(),4,1,"Monitoraggio"))),"")</f>
        <v/>
      </c>
      <c r="BC457" s="79" t="str" cm="1">
        <f t="array" aca="1" ref="BC457" ca="1">IFERROR(IF(INDIRECT(ADDRESS($Z457,COLUMN(),4,1,"Monitoraggio"))="","",INDIRECT(ADDRESS($Z457,COLUMN(),4,1,"Monitoraggio"))),"")</f>
        <v/>
      </c>
      <c r="BD457" s="79" t="str" cm="1">
        <f t="array" aca="1" ref="BD457" ca="1">IFERROR(IF(INDIRECT(ADDRESS($Z457,COLUMN(),4,1,"Monitoraggio"))="","",INDIRECT(ADDRESS($Z457,COLUMN(),4,1,"Monitoraggio"))),"")</f>
        <v/>
      </c>
      <c r="BE457" s="79" t="str" cm="1">
        <f t="array" aca="1" ref="BE457" ca="1">IFERROR(IF(INDIRECT(ADDRESS($Z457,COLUMN(),4,1,"Monitoraggio"))="","",INDIRECT(ADDRESS($Z457,COLUMN(),4,1,"Monitoraggio"))),"")</f>
        <v/>
      </c>
      <c r="BF457" s="79" t="str" cm="1">
        <f t="array" aca="1" ref="BF457" ca="1">IFERROR(IF(INDIRECT(ADDRESS($Z457,COLUMN(),4,1,"Monitoraggio"))="","",INDIRECT(ADDRESS($Z457,COLUMN(),4,1,"Monitoraggio"))),"")</f>
        <v/>
      </c>
      <c r="BG457" s="114" t="str" cm="1">
        <f t="array" aca="1" ref="BG457" ca="1">IFERROR(IF(INDIRECT(ADDRESS($Z457,COLUMN(),4,1,"Monitoraggio"))="","",INDIRECT(ADDRESS($Z457,COLUMN(),4,1,"Monitoraggio"))),"")</f>
        <v/>
      </c>
      <c r="BH457" s="48" t="str" cm="1">
        <f t="array" aca="1" ref="BH457" ca="1">IFERROR(IF(INDIRECT(ADDRESS($Z457,COLUMN(),4,1,"Monitoraggio"))="","",INDIRECT(ADDRESS($Z457,COLUMN(),4,1,"Monitoraggio"))),"")</f>
        <v/>
      </c>
      <c r="BI457" s="84" t="str" cm="1">
        <f t="array" aca="1" ref="BI457" ca="1">IFERROR(IF(INDIRECT(ADDRESS($Z457,COLUMN(),4,1,"Monitoraggio"))="","",INDIRECT(ADDRESS($Z457,COLUMN(),4,1,"Monitoraggio"))),"")</f>
        <v/>
      </c>
      <c r="BJ457" s="81" t="str" cm="1">
        <f t="array" aca="1" ref="BJ457" ca="1">IFERROR(IF(INDIRECT(ADDRESS($Z457,COLUMN(),4,1,"Monitoraggio"))="","",INDIRECT(ADDRESS($Z457,COLUMN(),4,1,"Monitoraggio"))),"")</f>
        <v/>
      </c>
    </row>
    <row r="458" spans="26:62" x14ac:dyDescent="0.2">
      <c r="Z458" s="132" t="str">
        <f>IFERROR(MATCH(ROW()-9,Monitoraggio!Y$1:Y$1000,0),"")</f>
        <v/>
      </c>
      <c r="AA458" s="60" t="str" cm="1">
        <f t="array" aca="1" ref="AA458" ca="1">IFERROR(IF(INDIRECT(ADDRESS($Z458,COLUMN(),4,1,"Monitoraggio"))="","",INDIRECT(ADDRESS($Z458,COLUMN(),4,1,"Monitoraggio"))),"")</f>
        <v/>
      </c>
      <c r="AB458" s="114" t="str" cm="1">
        <f t="array" aca="1" ref="AB458" ca="1">IFERROR(IF(INDIRECT(ADDRESS($Z458,COLUMN(),4,1,"Monitoraggio"))="","",INDIRECT(ADDRESS($Z458,COLUMN(),4,1,"Monitoraggio"))),"")</f>
        <v/>
      </c>
      <c r="AC458" s="114" t="str" cm="1">
        <f t="array" aca="1" ref="AC458" ca="1">IFERROR(IF(INDIRECT(ADDRESS($Z458,COLUMN(),4,1,"Monitoraggio"))="","",INDIRECT(ADDRESS($Z458,COLUMN(),4,1,"Monitoraggio"))),"")</f>
        <v/>
      </c>
      <c r="AD458" s="48" t="str" cm="1">
        <f t="array" aca="1" ref="AD458" ca="1">IFERROR(IF(INDIRECT(ADDRESS($Z458,COLUMN(),4,1,"Monitoraggio"))="","",INDIRECT(ADDRESS($Z458,COLUMN(),4,1,"Monitoraggio"))),"")</f>
        <v/>
      </c>
      <c r="AE458" s="61" t="str" cm="1">
        <f t="array" aca="1" ref="AE458" ca="1">IFERROR(IF(INDIRECT(ADDRESS($Z458,COLUMN(),4,1,"Monitoraggio"))="","",INDIRECT(ADDRESS($Z458,COLUMN(),4,1,"Monitoraggio"))),"")</f>
        <v/>
      </c>
      <c r="AF458" s="116" t="str" cm="1">
        <f t="array" aca="1" ref="AF458" ca="1">IFERROR(IF(INDIRECT(ADDRESS($Z458,COLUMN(),4,1,"Monitoraggio"))="","",INDIRECT(ADDRESS($Z458,COLUMN(),4,1,"Monitoraggio"))),"")</f>
        <v/>
      </c>
      <c r="AG458" s="61" t="str" cm="1">
        <f t="array" aca="1" ref="AG458" ca="1">IFERROR(IF(INDIRECT(ADDRESS($Z458,COLUMN(),4,1,"Monitoraggio"))="","",INDIRECT(ADDRESS($Z458,COLUMN(),4,1,"Monitoraggio"))),"")</f>
        <v/>
      </c>
      <c r="AH458" s="116" t="str" cm="1">
        <f t="array" aca="1" ref="AH458" ca="1">IFERROR(IF(INDIRECT(ADDRESS($Z458,COLUMN(),4,1,"Monitoraggio"))="","",INDIRECT(ADDRESS($Z458,COLUMN(),4,1,"Monitoraggio"))),"")</f>
        <v/>
      </c>
      <c r="AI458" s="114" t="str" cm="1">
        <f t="array" aca="1" ref="AI458" ca="1">IFERROR(IF(INDIRECT(ADDRESS($Z458,COLUMN(),4,1,"Monitoraggio"))="","",INDIRECT(ADDRESS($Z458,COLUMN(),4,1,"Monitoraggio"))),"")</f>
        <v/>
      </c>
      <c r="AJ458" s="118" t="str" cm="1">
        <f t="array" aca="1" ref="AJ458" ca="1">IFERROR(IF(INDIRECT(ADDRESS($Z458,COLUMN(),4,1,"Monitoraggio"))="","",INDIRECT(ADDRESS($Z458,COLUMN(),4,1,"Monitoraggio"))),"")</f>
        <v/>
      </c>
      <c r="AK458" s="119" t="str" cm="1">
        <f t="array" aca="1" ref="AK458" ca="1">IFERROR(IF(INDIRECT(ADDRESS($Z458,COLUMN(),4,1,"Monitoraggio"))="","",INDIRECT(ADDRESS($Z458,COLUMN(),4,1,"Monitoraggio"))),"")</f>
        <v/>
      </c>
      <c r="AL458" s="79" t="str" cm="1">
        <f t="array" aca="1" ref="AL458" ca="1">IFERROR(IF(INDIRECT(ADDRESS($Z458,COLUMN(),4,1,"Monitoraggio"))="","",INDIRECT(ADDRESS($Z458,COLUMN(),4,1,"Monitoraggio"))),"")</f>
        <v/>
      </c>
      <c r="AM458" s="77" t="str" cm="1">
        <f t="array" aca="1" ref="AM458" ca="1">IFERROR(IF(INDIRECT(ADDRESS($Z458,COLUMN(),4,1,"Monitoraggio"))="","",INDIRECT(ADDRESS($Z458,COLUMN(),4,1,"Monitoraggio"))),"")</f>
        <v/>
      </c>
      <c r="AN458" s="79" t="str" cm="1">
        <f t="array" aca="1" ref="AN458" ca="1">IFERROR(IF(INDIRECT(ADDRESS($Z458,COLUMN(),4,1,"Monitoraggio"))="","",INDIRECT(ADDRESS($Z458,COLUMN(),4,1,"Monitoraggio"))),"")</f>
        <v/>
      </c>
      <c r="AO458" s="79" t="str" cm="1">
        <f t="array" aca="1" ref="AO458" ca="1">IFERROR(IF(INDIRECT(ADDRESS($Z458,COLUMN(),4,1,"Monitoraggio"))="","",INDIRECT(ADDRESS($Z458,COLUMN(),4,1,"Monitoraggio"))),"")</f>
        <v/>
      </c>
      <c r="AP458" s="79" t="str" cm="1">
        <f t="array" aca="1" ref="AP458" ca="1">IFERROR(IF(INDIRECT(ADDRESS($Z458,COLUMN(),4,1,"Monitoraggio"))="","",INDIRECT(ADDRESS($Z458,COLUMN(),4,1,"Monitoraggio"))),"")</f>
        <v/>
      </c>
      <c r="AQ458" s="81" t="str" cm="1">
        <f t="array" aca="1" ref="AQ458" ca="1">IFERROR(IF(INDIRECT(ADDRESS($Z458,COLUMN(),4,1,"Monitoraggio"))="","",INDIRECT(ADDRESS($Z458,COLUMN(),4,1,"Monitoraggio"))),"")</f>
        <v/>
      </c>
      <c r="AR458" s="122" t="str" cm="1">
        <f t="array" aca="1" ref="AR458" ca="1">IFERROR(IF(INDIRECT(ADDRESS($Z458,COLUMN(),4,1,"Monitoraggio"))="","",INDIRECT(ADDRESS($Z458,COLUMN(),4,1,"Monitoraggio"))),"")</f>
        <v/>
      </c>
      <c r="AS458" s="118" t="str" cm="1">
        <f t="array" aca="1" ref="AS458" ca="1">IFERROR(IF(INDIRECT(ADDRESS($Z458,COLUMN(),4,1,"Monitoraggio"))="","",INDIRECT(ADDRESS($Z458,COLUMN(),4,1,"Monitoraggio"))),"")</f>
        <v/>
      </c>
      <c r="AT458" s="119" t="str" cm="1">
        <f t="array" aca="1" ref="AT458" ca="1">IFERROR(IF(INDIRECT(ADDRESS($Z458,COLUMN(),4,1,"Monitoraggio"))="","",INDIRECT(ADDRESS($Z458,COLUMN(),4,1,"Monitoraggio"))),"")</f>
        <v/>
      </c>
      <c r="AU458" s="79" t="str" cm="1">
        <f t="array" aca="1" ref="AU458" ca="1">IFERROR(IF(INDIRECT(ADDRESS($Z458,COLUMN(),4,1,"Monitoraggio"))="","",INDIRECT(ADDRESS($Z458,COLUMN(),4,1,"Monitoraggio"))),"")</f>
        <v/>
      </c>
      <c r="AV458" s="119" t="str" cm="1">
        <f t="array" aca="1" ref="AV458" ca="1">IFERROR(IF(INDIRECT(ADDRESS($Z458,COLUMN(),4,1,"Monitoraggio"))="","",INDIRECT(ADDRESS($Z458,COLUMN(),4,1,"Monitoraggio"))),"")</f>
        <v/>
      </c>
      <c r="AW458" s="124" t="str" cm="1">
        <f t="array" aca="1" ref="AW458" ca="1">IFERROR(IF(INDIRECT(ADDRESS($Z458,COLUMN(),4,1,"Monitoraggio"))="","",INDIRECT(ADDRESS($Z458,COLUMN(),4,1,"Monitoraggio"))),"")</f>
        <v/>
      </c>
      <c r="AX458" s="62" t="str" cm="1">
        <f t="array" aca="1" ref="AX458" ca="1">IFERROR(IF(INDIRECT(ADDRESS($Z458,COLUMN(),4,1,"Monitoraggio"))="","",INDIRECT(ADDRESS($Z458,COLUMN(),4,1,"Monitoraggio"))),"")</f>
        <v/>
      </c>
      <c r="AY458" s="79" t="str" cm="1">
        <f t="array" aca="1" ref="AY458" ca="1">IFERROR(IF(INDIRECT(ADDRESS($Z458,COLUMN(),4,1,"Monitoraggio"))="","",INDIRECT(ADDRESS($Z458,COLUMN(),4,1,"Monitoraggio"))),"")</f>
        <v/>
      </c>
      <c r="AZ458" s="84" t="str" cm="1">
        <f t="array" aca="1" ref="AZ458" ca="1">IFERROR(IF(INDIRECT(ADDRESS($Z458,COLUMN(),4,1,"Monitoraggio"))="","",INDIRECT(ADDRESS($Z458,COLUMN(),4,1,"Monitoraggio"))),"")</f>
        <v/>
      </c>
      <c r="BA458" s="81" t="str" cm="1">
        <f t="array" aca="1" ref="BA458" ca="1">IFERROR(IF(INDIRECT(ADDRESS($Z458,COLUMN(),4,1,"Monitoraggio"))="","",INDIRECT(ADDRESS($Z458,COLUMN(),4,1,"Monitoraggio"))),"")</f>
        <v/>
      </c>
      <c r="BB458" s="86" t="str" cm="1">
        <f t="array" aca="1" ref="BB458" ca="1">IFERROR(IF(INDIRECT(ADDRESS($Z458,COLUMN(),4,1,"Monitoraggio"))="","",INDIRECT(ADDRESS($Z458,COLUMN(),4,1,"Monitoraggio"))),"")</f>
        <v/>
      </c>
      <c r="BC458" s="79" t="str" cm="1">
        <f t="array" aca="1" ref="BC458" ca="1">IFERROR(IF(INDIRECT(ADDRESS($Z458,COLUMN(),4,1,"Monitoraggio"))="","",INDIRECT(ADDRESS($Z458,COLUMN(),4,1,"Monitoraggio"))),"")</f>
        <v/>
      </c>
      <c r="BD458" s="79" t="str" cm="1">
        <f t="array" aca="1" ref="BD458" ca="1">IFERROR(IF(INDIRECT(ADDRESS($Z458,COLUMN(),4,1,"Monitoraggio"))="","",INDIRECT(ADDRESS($Z458,COLUMN(),4,1,"Monitoraggio"))),"")</f>
        <v/>
      </c>
      <c r="BE458" s="79" t="str" cm="1">
        <f t="array" aca="1" ref="BE458" ca="1">IFERROR(IF(INDIRECT(ADDRESS($Z458,COLUMN(),4,1,"Monitoraggio"))="","",INDIRECT(ADDRESS($Z458,COLUMN(),4,1,"Monitoraggio"))),"")</f>
        <v/>
      </c>
      <c r="BF458" s="79" t="str" cm="1">
        <f t="array" aca="1" ref="BF458" ca="1">IFERROR(IF(INDIRECT(ADDRESS($Z458,COLUMN(),4,1,"Monitoraggio"))="","",INDIRECT(ADDRESS($Z458,COLUMN(),4,1,"Monitoraggio"))),"")</f>
        <v/>
      </c>
      <c r="BG458" s="114" t="str" cm="1">
        <f t="array" aca="1" ref="BG458" ca="1">IFERROR(IF(INDIRECT(ADDRESS($Z458,COLUMN(),4,1,"Monitoraggio"))="","",INDIRECT(ADDRESS($Z458,COLUMN(),4,1,"Monitoraggio"))),"")</f>
        <v/>
      </c>
      <c r="BH458" s="48" t="str" cm="1">
        <f t="array" aca="1" ref="BH458" ca="1">IFERROR(IF(INDIRECT(ADDRESS($Z458,COLUMN(),4,1,"Monitoraggio"))="","",INDIRECT(ADDRESS($Z458,COLUMN(),4,1,"Monitoraggio"))),"")</f>
        <v/>
      </c>
      <c r="BI458" s="84" t="str" cm="1">
        <f t="array" aca="1" ref="BI458" ca="1">IFERROR(IF(INDIRECT(ADDRESS($Z458,COLUMN(),4,1,"Monitoraggio"))="","",INDIRECT(ADDRESS($Z458,COLUMN(),4,1,"Monitoraggio"))),"")</f>
        <v/>
      </c>
      <c r="BJ458" s="81" t="str" cm="1">
        <f t="array" aca="1" ref="BJ458" ca="1">IFERROR(IF(INDIRECT(ADDRESS($Z458,COLUMN(),4,1,"Monitoraggio"))="","",INDIRECT(ADDRESS($Z458,COLUMN(),4,1,"Monitoraggio"))),"")</f>
        <v/>
      </c>
    </row>
    <row r="459" spans="26:62" x14ac:dyDescent="0.2">
      <c r="Z459" s="132" t="str">
        <f>IFERROR(MATCH(ROW()-9,Monitoraggio!Y$1:Y$1000,0),"")</f>
        <v/>
      </c>
      <c r="AA459" s="60" t="str" cm="1">
        <f t="array" aca="1" ref="AA459" ca="1">IFERROR(IF(INDIRECT(ADDRESS($Z459,COLUMN(),4,1,"Monitoraggio"))="","",INDIRECT(ADDRESS($Z459,COLUMN(),4,1,"Monitoraggio"))),"")</f>
        <v/>
      </c>
      <c r="AB459" s="114" t="str" cm="1">
        <f t="array" aca="1" ref="AB459" ca="1">IFERROR(IF(INDIRECT(ADDRESS($Z459,COLUMN(),4,1,"Monitoraggio"))="","",INDIRECT(ADDRESS($Z459,COLUMN(),4,1,"Monitoraggio"))),"")</f>
        <v/>
      </c>
      <c r="AC459" s="114" t="str" cm="1">
        <f t="array" aca="1" ref="AC459" ca="1">IFERROR(IF(INDIRECT(ADDRESS($Z459,COLUMN(),4,1,"Monitoraggio"))="","",INDIRECT(ADDRESS($Z459,COLUMN(),4,1,"Monitoraggio"))),"")</f>
        <v/>
      </c>
      <c r="AD459" s="48" t="str" cm="1">
        <f t="array" aca="1" ref="AD459" ca="1">IFERROR(IF(INDIRECT(ADDRESS($Z459,COLUMN(),4,1,"Monitoraggio"))="","",INDIRECT(ADDRESS($Z459,COLUMN(),4,1,"Monitoraggio"))),"")</f>
        <v/>
      </c>
      <c r="AE459" s="61" t="str" cm="1">
        <f t="array" aca="1" ref="AE459" ca="1">IFERROR(IF(INDIRECT(ADDRESS($Z459,COLUMN(),4,1,"Monitoraggio"))="","",INDIRECT(ADDRESS($Z459,COLUMN(),4,1,"Monitoraggio"))),"")</f>
        <v/>
      </c>
      <c r="AF459" s="116" t="str" cm="1">
        <f t="array" aca="1" ref="AF459" ca="1">IFERROR(IF(INDIRECT(ADDRESS($Z459,COLUMN(),4,1,"Monitoraggio"))="","",INDIRECT(ADDRESS($Z459,COLUMN(),4,1,"Monitoraggio"))),"")</f>
        <v/>
      </c>
      <c r="AG459" s="61" t="str" cm="1">
        <f t="array" aca="1" ref="AG459" ca="1">IFERROR(IF(INDIRECT(ADDRESS($Z459,COLUMN(),4,1,"Monitoraggio"))="","",INDIRECT(ADDRESS($Z459,COLUMN(),4,1,"Monitoraggio"))),"")</f>
        <v/>
      </c>
      <c r="AH459" s="116" t="str" cm="1">
        <f t="array" aca="1" ref="AH459" ca="1">IFERROR(IF(INDIRECT(ADDRESS($Z459,COLUMN(),4,1,"Monitoraggio"))="","",INDIRECT(ADDRESS($Z459,COLUMN(),4,1,"Monitoraggio"))),"")</f>
        <v/>
      </c>
      <c r="AI459" s="114" t="str" cm="1">
        <f t="array" aca="1" ref="AI459" ca="1">IFERROR(IF(INDIRECT(ADDRESS($Z459,COLUMN(),4,1,"Monitoraggio"))="","",INDIRECT(ADDRESS($Z459,COLUMN(),4,1,"Monitoraggio"))),"")</f>
        <v/>
      </c>
      <c r="AJ459" s="118" t="str" cm="1">
        <f t="array" aca="1" ref="AJ459" ca="1">IFERROR(IF(INDIRECT(ADDRESS($Z459,COLUMN(),4,1,"Monitoraggio"))="","",INDIRECT(ADDRESS($Z459,COLUMN(),4,1,"Monitoraggio"))),"")</f>
        <v/>
      </c>
      <c r="AK459" s="119" t="str" cm="1">
        <f t="array" aca="1" ref="AK459" ca="1">IFERROR(IF(INDIRECT(ADDRESS($Z459,COLUMN(),4,1,"Monitoraggio"))="","",INDIRECT(ADDRESS($Z459,COLUMN(),4,1,"Monitoraggio"))),"")</f>
        <v/>
      </c>
      <c r="AL459" s="79" t="str" cm="1">
        <f t="array" aca="1" ref="AL459" ca="1">IFERROR(IF(INDIRECT(ADDRESS($Z459,COLUMN(),4,1,"Monitoraggio"))="","",INDIRECT(ADDRESS($Z459,COLUMN(),4,1,"Monitoraggio"))),"")</f>
        <v/>
      </c>
      <c r="AM459" s="77" t="str" cm="1">
        <f t="array" aca="1" ref="AM459" ca="1">IFERROR(IF(INDIRECT(ADDRESS($Z459,COLUMN(),4,1,"Monitoraggio"))="","",INDIRECT(ADDRESS($Z459,COLUMN(),4,1,"Monitoraggio"))),"")</f>
        <v/>
      </c>
      <c r="AN459" s="79" t="str" cm="1">
        <f t="array" aca="1" ref="AN459" ca="1">IFERROR(IF(INDIRECT(ADDRESS($Z459,COLUMN(),4,1,"Monitoraggio"))="","",INDIRECT(ADDRESS($Z459,COLUMN(),4,1,"Monitoraggio"))),"")</f>
        <v/>
      </c>
      <c r="AO459" s="79" t="str" cm="1">
        <f t="array" aca="1" ref="AO459" ca="1">IFERROR(IF(INDIRECT(ADDRESS($Z459,COLUMN(),4,1,"Monitoraggio"))="","",INDIRECT(ADDRESS($Z459,COLUMN(),4,1,"Monitoraggio"))),"")</f>
        <v/>
      </c>
      <c r="AP459" s="79" t="str" cm="1">
        <f t="array" aca="1" ref="AP459" ca="1">IFERROR(IF(INDIRECT(ADDRESS($Z459,COLUMN(),4,1,"Monitoraggio"))="","",INDIRECT(ADDRESS($Z459,COLUMN(),4,1,"Monitoraggio"))),"")</f>
        <v/>
      </c>
      <c r="AQ459" s="81" t="str" cm="1">
        <f t="array" aca="1" ref="AQ459" ca="1">IFERROR(IF(INDIRECT(ADDRESS($Z459,COLUMN(),4,1,"Monitoraggio"))="","",INDIRECT(ADDRESS($Z459,COLUMN(),4,1,"Monitoraggio"))),"")</f>
        <v/>
      </c>
      <c r="AR459" s="122" t="str" cm="1">
        <f t="array" aca="1" ref="AR459" ca="1">IFERROR(IF(INDIRECT(ADDRESS($Z459,COLUMN(),4,1,"Monitoraggio"))="","",INDIRECT(ADDRESS($Z459,COLUMN(),4,1,"Monitoraggio"))),"")</f>
        <v/>
      </c>
      <c r="AS459" s="118" t="str" cm="1">
        <f t="array" aca="1" ref="AS459" ca="1">IFERROR(IF(INDIRECT(ADDRESS($Z459,COLUMN(),4,1,"Monitoraggio"))="","",INDIRECT(ADDRESS($Z459,COLUMN(),4,1,"Monitoraggio"))),"")</f>
        <v/>
      </c>
      <c r="AT459" s="119" t="str" cm="1">
        <f t="array" aca="1" ref="AT459" ca="1">IFERROR(IF(INDIRECT(ADDRESS($Z459,COLUMN(),4,1,"Monitoraggio"))="","",INDIRECT(ADDRESS($Z459,COLUMN(),4,1,"Monitoraggio"))),"")</f>
        <v/>
      </c>
      <c r="AU459" s="79" t="str" cm="1">
        <f t="array" aca="1" ref="AU459" ca="1">IFERROR(IF(INDIRECT(ADDRESS($Z459,COLUMN(),4,1,"Monitoraggio"))="","",INDIRECT(ADDRESS($Z459,COLUMN(),4,1,"Monitoraggio"))),"")</f>
        <v/>
      </c>
      <c r="AV459" s="119" t="str" cm="1">
        <f t="array" aca="1" ref="AV459" ca="1">IFERROR(IF(INDIRECT(ADDRESS($Z459,COLUMN(),4,1,"Monitoraggio"))="","",INDIRECT(ADDRESS($Z459,COLUMN(),4,1,"Monitoraggio"))),"")</f>
        <v/>
      </c>
      <c r="AW459" s="124" t="str" cm="1">
        <f t="array" aca="1" ref="AW459" ca="1">IFERROR(IF(INDIRECT(ADDRESS($Z459,COLUMN(),4,1,"Monitoraggio"))="","",INDIRECT(ADDRESS($Z459,COLUMN(),4,1,"Monitoraggio"))),"")</f>
        <v/>
      </c>
      <c r="AX459" s="62" t="str" cm="1">
        <f t="array" aca="1" ref="AX459" ca="1">IFERROR(IF(INDIRECT(ADDRESS($Z459,COLUMN(),4,1,"Monitoraggio"))="","",INDIRECT(ADDRESS($Z459,COLUMN(),4,1,"Monitoraggio"))),"")</f>
        <v/>
      </c>
      <c r="AY459" s="79" t="str" cm="1">
        <f t="array" aca="1" ref="AY459" ca="1">IFERROR(IF(INDIRECT(ADDRESS($Z459,COLUMN(),4,1,"Monitoraggio"))="","",INDIRECT(ADDRESS($Z459,COLUMN(),4,1,"Monitoraggio"))),"")</f>
        <v/>
      </c>
      <c r="AZ459" s="84" t="str" cm="1">
        <f t="array" aca="1" ref="AZ459" ca="1">IFERROR(IF(INDIRECT(ADDRESS($Z459,COLUMN(),4,1,"Monitoraggio"))="","",INDIRECT(ADDRESS($Z459,COLUMN(),4,1,"Monitoraggio"))),"")</f>
        <v/>
      </c>
      <c r="BA459" s="81" t="str" cm="1">
        <f t="array" aca="1" ref="BA459" ca="1">IFERROR(IF(INDIRECT(ADDRESS($Z459,COLUMN(),4,1,"Monitoraggio"))="","",INDIRECT(ADDRESS($Z459,COLUMN(),4,1,"Monitoraggio"))),"")</f>
        <v/>
      </c>
      <c r="BB459" s="86" t="str" cm="1">
        <f t="array" aca="1" ref="BB459" ca="1">IFERROR(IF(INDIRECT(ADDRESS($Z459,COLUMN(),4,1,"Monitoraggio"))="","",INDIRECT(ADDRESS($Z459,COLUMN(),4,1,"Monitoraggio"))),"")</f>
        <v/>
      </c>
      <c r="BC459" s="79" t="str" cm="1">
        <f t="array" aca="1" ref="BC459" ca="1">IFERROR(IF(INDIRECT(ADDRESS($Z459,COLUMN(),4,1,"Monitoraggio"))="","",INDIRECT(ADDRESS($Z459,COLUMN(),4,1,"Monitoraggio"))),"")</f>
        <v/>
      </c>
      <c r="BD459" s="79" t="str" cm="1">
        <f t="array" aca="1" ref="BD459" ca="1">IFERROR(IF(INDIRECT(ADDRESS($Z459,COLUMN(),4,1,"Monitoraggio"))="","",INDIRECT(ADDRESS($Z459,COLUMN(),4,1,"Monitoraggio"))),"")</f>
        <v/>
      </c>
      <c r="BE459" s="79" t="str" cm="1">
        <f t="array" aca="1" ref="BE459" ca="1">IFERROR(IF(INDIRECT(ADDRESS($Z459,COLUMN(),4,1,"Monitoraggio"))="","",INDIRECT(ADDRESS($Z459,COLUMN(),4,1,"Monitoraggio"))),"")</f>
        <v/>
      </c>
      <c r="BF459" s="79" t="str" cm="1">
        <f t="array" aca="1" ref="BF459" ca="1">IFERROR(IF(INDIRECT(ADDRESS($Z459,COLUMN(),4,1,"Monitoraggio"))="","",INDIRECT(ADDRESS($Z459,COLUMN(),4,1,"Monitoraggio"))),"")</f>
        <v/>
      </c>
      <c r="BG459" s="114" t="str" cm="1">
        <f t="array" aca="1" ref="BG459" ca="1">IFERROR(IF(INDIRECT(ADDRESS($Z459,COLUMN(),4,1,"Monitoraggio"))="","",INDIRECT(ADDRESS($Z459,COLUMN(),4,1,"Monitoraggio"))),"")</f>
        <v/>
      </c>
      <c r="BH459" s="48" t="str" cm="1">
        <f t="array" aca="1" ref="BH459" ca="1">IFERROR(IF(INDIRECT(ADDRESS($Z459,COLUMN(),4,1,"Monitoraggio"))="","",INDIRECT(ADDRESS($Z459,COLUMN(),4,1,"Monitoraggio"))),"")</f>
        <v/>
      </c>
      <c r="BI459" s="84" t="str" cm="1">
        <f t="array" aca="1" ref="BI459" ca="1">IFERROR(IF(INDIRECT(ADDRESS($Z459,COLUMN(),4,1,"Monitoraggio"))="","",INDIRECT(ADDRESS($Z459,COLUMN(),4,1,"Monitoraggio"))),"")</f>
        <v/>
      </c>
      <c r="BJ459" s="81" t="str" cm="1">
        <f t="array" aca="1" ref="BJ459" ca="1">IFERROR(IF(INDIRECT(ADDRESS($Z459,COLUMN(),4,1,"Monitoraggio"))="","",INDIRECT(ADDRESS($Z459,COLUMN(),4,1,"Monitoraggio"))),"")</f>
        <v/>
      </c>
    </row>
    <row r="460" spans="26:62" x14ac:dyDescent="0.2">
      <c r="Z460" s="132" t="str">
        <f>IFERROR(MATCH(ROW()-9,Monitoraggio!Y$1:Y$1000,0),"")</f>
        <v/>
      </c>
      <c r="AA460" s="60" t="str" cm="1">
        <f t="array" aca="1" ref="AA460" ca="1">IFERROR(IF(INDIRECT(ADDRESS($Z460,COLUMN(),4,1,"Monitoraggio"))="","",INDIRECT(ADDRESS($Z460,COLUMN(),4,1,"Monitoraggio"))),"")</f>
        <v/>
      </c>
      <c r="AB460" s="114" t="str" cm="1">
        <f t="array" aca="1" ref="AB460" ca="1">IFERROR(IF(INDIRECT(ADDRESS($Z460,COLUMN(),4,1,"Monitoraggio"))="","",INDIRECT(ADDRESS($Z460,COLUMN(),4,1,"Monitoraggio"))),"")</f>
        <v/>
      </c>
      <c r="AC460" s="114" t="str" cm="1">
        <f t="array" aca="1" ref="AC460" ca="1">IFERROR(IF(INDIRECT(ADDRESS($Z460,COLUMN(),4,1,"Monitoraggio"))="","",INDIRECT(ADDRESS($Z460,COLUMN(),4,1,"Monitoraggio"))),"")</f>
        <v/>
      </c>
      <c r="AD460" s="48" t="str" cm="1">
        <f t="array" aca="1" ref="AD460" ca="1">IFERROR(IF(INDIRECT(ADDRESS($Z460,COLUMN(),4,1,"Monitoraggio"))="","",INDIRECT(ADDRESS($Z460,COLUMN(),4,1,"Monitoraggio"))),"")</f>
        <v/>
      </c>
      <c r="AE460" s="61" t="str" cm="1">
        <f t="array" aca="1" ref="AE460" ca="1">IFERROR(IF(INDIRECT(ADDRESS($Z460,COLUMN(),4,1,"Monitoraggio"))="","",INDIRECT(ADDRESS($Z460,COLUMN(),4,1,"Monitoraggio"))),"")</f>
        <v/>
      </c>
      <c r="AF460" s="116" t="str" cm="1">
        <f t="array" aca="1" ref="AF460" ca="1">IFERROR(IF(INDIRECT(ADDRESS($Z460,COLUMN(),4,1,"Monitoraggio"))="","",INDIRECT(ADDRESS($Z460,COLUMN(),4,1,"Monitoraggio"))),"")</f>
        <v/>
      </c>
      <c r="AG460" s="61" t="str" cm="1">
        <f t="array" aca="1" ref="AG460" ca="1">IFERROR(IF(INDIRECT(ADDRESS($Z460,COLUMN(),4,1,"Monitoraggio"))="","",INDIRECT(ADDRESS($Z460,COLUMN(),4,1,"Monitoraggio"))),"")</f>
        <v/>
      </c>
      <c r="AH460" s="116" t="str" cm="1">
        <f t="array" aca="1" ref="AH460" ca="1">IFERROR(IF(INDIRECT(ADDRESS($Z460,COLUMN(),4,1,"Monitoraggio"))="","",INDIRECT(ADDRESS($Z460,COLUMN(),4,1,"Monitoraggio"))),"")</f>
        <v/>
      </c>
      <c r="AI460" s="114" t="str" cm="1">
        <f t="array" aca="1" ref="AI460" ca="1">IFERROR(IF(INDIRECT(ADDRESS($Z460,COLUMN(),4,1,"Monitoraggio"))="","",INDIRECT(ADDRESS($Z460,COLUMN(),4,1,"Monitoraggio"))),"")</f>
        <v/>
      </c>
      <c r="AJ460" s="118" t="str" cm="1">
        <f t="array" aca="1" ref="AJ460" ca="1">IFERROR(IF(INDIRECT(ADDRESS($Z460,COLUMN(),4,1,"Monitoraggio"))="","",INDIRECT(ADDRESS($Z460,COLUMN(),4,1,"Monitoraggio"))),"")</f>
        <v/>
      </c>
      <c r="AK460" s="119" t="str" cm="1">
        <f t="array" aca="1" ref="AK460" ca="1">IFERROR(IF(INDIRECT(ADDRESS($Z460,COLUMN(),4,1,"Monitoraggio"))="","",INDIRECT(ADDRESS($Z460,COLUMN(),4,1,"Monitoraggio"))),"")</f>
        <v/>
      </c>
      <c r="AL460" s="79" t="str" cm="1">
        <f t="array" aca="1" ref="AL460" ca="1">IFERROR(IF(INDIRECT(ADDRESS($Z460,COLUMN(),4,1,"Monitoraggio"))="","",INDIRECT(ADDRESS($Z460,COLUMN(),4,1,"Monitoraggio"))),"")</f>
        <v/>
      </c>
      <c r="AM460" s="77" t="str" cm="1">
        <f t="array" aca="1" ref="AM460" ca="1">IFERROR(IF(INDIRECT(ADDRESS($Z460,COLUMN(),4,1,"Monitoraggio"))="","",INDIRECT(ADDRESS($Z460,COLUMN(),4,1,"Monitoraggio"))),"")</f>
        <v/>
      </c>
      <c r="AN460" s="79" t="str" cm="1">
        <f t="array" aca="1" ref="AN460" ca="1">IFERROR(IF(INDIRECT(ADDRESS($Z460,COLUMN(),4,1,"Monitoraggio"))="","",INDIRECT(ADDRESS($Z460,COLUMN(),4,1,"Monitoraggio"))),"")</f>
        <v/>
      </c>
      <c r="AO460" s="79" t="str" cm="1">
        <f t="array" aca="1" ref="AO460" ca="1">IFERROR(IF(INDIRECT(ADDRESS($Z460,COLUMN(),4,1,"Monitoraggio"))="","",INDIRECT(ADDRESS($Z460,COLUMN(),4,1,"Monitoraggio"))),"")</f>
        <v/>
      </c>
      <c r="AP460" s="79" t="str" cm="1">
        <f t="array" aca="1" ref="AP460" ca="1">IFERROR(IF(INDIRECT(ADDRESS($Z460,COLUMN(),4,1,"Monitoraggio"))="","",INDIRECT(ADDRESS($Z460,COLUMN(),4,1,"Monitoraggio"))),"")</f>
        <v/>
      </c>
      <c r="AQ460" s="81" t="str" cm="1">
        <f t="array" aca="1" ref="AQ460" ca="1">IFERROR(IF(INDIRECT(ADDRESS($Z460,COLUMN(),4,1,"Monitoraggio"))="","",INDIRECT(ADDRESS($Z460,COLUMN(),4,1,"Monitoraggio"))),"")</f>
        <v/>
      </c>
      <c r="AR460" s="122" t="str" cm="1">
        <f t="array" aca="1" ref="AR460" ca="1">IFERROR(IF(INDIRECT(ADDRESS($Z460,COLUMN(),4,1,"Monitoraggio"))="","",INDIRECT(ADDRESS($Z460,COLUMN(),4,1,"Monitoraggio"))),"")</f>
        <v/>
      </c>
      <c r="AS460" s="118" t="str" cm="1">
        <f t="array" aca="1" ref="AS460" ca="1">IFERROR(IF(INDIRECT(ADDRESS($Z460,COLUMN(),4,1,"Monitoraggio"))="","",INDIRECT(ADDRESS($Z460,COLUMN(),4,1,"Monitoraggio"))),"")</f>
        <v/>
      </c>
      <c r="AT460" s="119" t="str" cm="1">
        <f t="array" aca="1" ref="AT460" ca="1">IFERROR(IF(INDIRECT(ADDRESS($Z460,COLUMN(),4,1,"Monitoraggio"))="","",INDIRECT(ADDRESS($Z460,COLUMN(),4,1,"Monitoraggio"))),"")</f>
        <v/>
      </c>
      <c r="AU460" s="79" t="str" cm="1">
        <f t="array" aca="1" ref="AU460" ca="1">IFERROR(IF(INDIRECT(ADDRESS($Z460,COLUMN(),4,1,"Monitoraggio"))="","",INDIRECT(ADDRESS($Z460,COLUMN(),4,1,"Monitoraggio"))),"")</f>
        <v/>
      </c>
      <c r="AV460" s="119" t="str" cm="1">
        <f t="array" aca="1" ref="AV460" ca="1">IFERROR(IF(INDIRECT(ADDRESS($Z460,COLUMN(),4,1,"Monitoraggio"))="","",INDIRECT(ADDRESS($Z460,COLUMN(),4,1,"Monitoraggio"))),"")</f>
        <v/>
      </c>
      <c r="AW460" s="124" t="str" cm="1">
        <f t="array" aca="1" ref="AW460" ca="1">IFERROR(IF(INDIRECT(ADDRESS($Z460,COLUMN(),4,1,"Monitoraggio"))="","",INDIRECT(ADDRESS($Z460,COLUMN(),4,1,"Monitoraggio"))),"")</f>
        <v/>
      </c>
      <c r="AX460" s="62" t="str" cm="1">
        <f t="array" aca="1" ref="AX460" ca="1">IFERROR(IF(INDIRECT(ADDRESS($Z460,COLUMN(),4,1,"Monitoraggio"))="","",INDIRECT(ADDRESS($Z460,COLUMN(),4,1,"Monitoraggio"))),"")</f>
        <v/>
      </c>
      <c r="AY460" s="79" t="str" cm="1">
        <f t="array" aca="1" ref="AY460" ca="1">IFERROR(IF(INDIRECT(ADDRESS($Z460,COLUMN(),4,1,"Monitoraggio"))="","",INDIRECT(ADDRESS($Z460,COLUMN(),4,1,"Monitoraggio"))),"")</f>
        <v/>
      </c>
      <c r="AZ460" s="84" t="str" cm="1">
        <f t="array" aca="1" ref="AZ460" ca="1">IFERROR(IF(INDIRECT(ADDRESS($Z460,COLUMN(),4,1,"Monitoraggio"))="","",INDIRECT(ADDRESS($Z460,COLUMN(),4,1,"Monitoraggio"))),"")</f>
        <v/>
      </c>
      <c r="BA460" s="81" t="str" cm="1">
        <f t="array" aca="1" ref="BA460" ca="1">IFERROR(IF(INDIRECT(ADDRESS($Z460,COLUMN(),4,1,"Monitoraggio"))="","",INDIRECT(ADDRESS($Z460,COLUMN(),4,1,"Monitoraggio"))),"")</f>
        <v/>
      </c>
      <c r="BB460" s="86" t="str" cm="1">
        <f t="array" aca="1" ref="BB460" ca="1">IFERROR(IF(INDIRECT(ADDRESS($Z460,COLUMN(),4,1,"Monitoraggio"))="","",INDIRECT(ADDRESS($Z460,COLUMN(),4,1,"Monitoraggio"))),"")</f>
        <v/>
      </c>
      <c r="BC460" s="79" t="str" cm="1">
        <f t="array" aca="1" ref="BC460" ca="1">IFERROR(IF(INDIRECT(ADDRESS($Z460,COLUMN(),4,1,"Monitoraggio"))="","",INDIRECT(ADDRESS($Z460,COLUMN(),4,1,"Monitoraggio"))),"")</f>
        <v/>
      </c>
      <c r="BD460" s="79" t="str" cm="1">
        <f t="array" aca="1" ref="BD460" ca="1">IFERROR(IF(INDIRECT(ADDRESS($Z460,COLUMN(),4,1,"Monitoraggio"))="","",INDIRECT(ADDRESS($Z460,COLUMN(),4,1,"Monitoraggio"))),"")</f>
        <v/>
      </c>
      <c r="BE460" s="79" t="str" cm="1">
        <f t="array" aca="1" ref="BE460" ca="1">IFERROR(IF(INDIRECT(ADDRESS($Z460,COLUMN(),4,1,"Monitoraggio"))="","",INDIRECT(ADDRESS($Z460,COLUMN(),4,1,"Monitoraggio"))),"")</f>
        <v/>
      </c>
      <c r="BF460" s="79" t="str" cm="1">
        <f t="array" aca="1" ref="BF460" ca="1">IFERROR(IF(INDIRECT(ADDRESS($Z460,COLUMN(),4,1,"Monitoraggio"))="","",INDIRECT(ADDRESS($Z460,COLUMN(),4,1,"Monitoraggio"))),"")</f>
        <v/>
      </c>
      <c r="BG460" s="114" t="str" cm="1">
        <f t="array" aca="1" ref="BG460" ca="1">IFERROR(IF(INDIRECT(ADDRESS($Z460,COLUMN(),4,1,"Monitoraggio"))="","",INDIRECT(ADDRESS($Z460,COLUMN(),4,1,"Monitoraggio"))),"")</f>
        <v/>
      </c>
      <c r="BH460" s="48" t="str" cm="1">
        <f t="array" aca="1" ref="BH460" ca="1">IFERROR(IF(INDIRECT(ADDRESS($Z460,COLUMN(),4,1,"Monitoraggio"))="","",INDIRECT(ADDRESS($Z460,COLUMN(),4,1,"Monitoraggio"))),"")</f>
        <v/>
      </c>
      <c r="BI460" s="84" t="str" cm="1">
        <f t="array" aca="1" ref="BI460" ca="1">IFERROR(IF(INDIRECT(ADDRESS($Z460,COLUMN(),4,1,"Monitoraggio"))="","",INDIRECT(ADDRESS($Z460,COLUMN(),4,1,"Monitoraggio"))),"")</f>
        <v/>
      </c>
      <c r="BJ460" s="81" t="str" cm="1">
        <f t="array" aca="1" ref="BJ460" ca="1">IFERROR(IF(INDIRECT(ADDRESS($Z460,COLUMN(),4,1,"Monitoraggio"))="","",INDIRECT(ADDRESS($Z460,COLUMN(),4,1,"Monitoraggio"))),"")</f>
        <v/>
      </c>
    </row>
    <row r="461" spans="26:62" x14ac:dyDescent="0.2">
      <c r="Z461" s="132" t="str">
        <f>IFERROR(MATCH(ROW()-9,Monitoraggio!Y$1:Y$1000,0),"")</f>
        <v/>
      </c>
      <c r="AA461" s="60" t="str" cm="1">
        <f t="array" aca="1" ref="AA461" ca="1">IFERROR(IF(INDIRECT(ADDRESS($Z461,COLUMN(),4,1,"Monitoraggio"))="","",INDIRECT(ADDRESS($Z461,COLUMN(),4,1,"Monitoraggio"))),"")</f>
        <v/>
      </c>
      <c r="AB461" s="114" t="str" cm="1">
        <f t="array" aca="1" ref="AB461" ca="1">IFERROR(IF(INDIRECT(ADDRESS($Z461,COLUMN(),4,1,"Monitoraggio"))="","",INDIRECT(ADDRESS($Z461,COLUMN(),4,1,"Monitoraggio"))),"")</f>
        <v/>
      </c>
      <c r="AC461" s="114" t="str" cm="1">
        <f t="array" aca="1" ref="AC461" ca="1">IFERROR(IF(INDIRECT(ADDRESS($Z461,COLUMN(),4,1,"Monitoraggio"))="","",INDIRECT(ADDRESS($Z461,COLUMN(),4,1,"Monitoraggio"))),"")</f>
        <v/>
      </c>
      <c r="AD461" s="48" t="str" cm="1">
        <f t="array" aca="1" ref="AD461" ca="1">IFERROR(IF(INDIRECT(ADDRESS($Z461,COLUMN(),4,1,"Monitoraggio"))="","",INDIRECT(ADDRESS($Z461,COLUMN(),4,1,"Monitoraggio"))),"")</f>
        <v/>
      </c>
      <c r="AE461" s="61" t="str" cm="1">
        <f t="array" aca="1" ref="AE461" ca="1">IFERROR(IF(INDIRECT(ADDRESS($Z461,COLUMN(),4,1,"Monitoraggio"))="","",INDIRECT(ADDRESS($Z461,COLUMN(),4,1,"Monitoraggio"))),"")</f>
        <v/>
      </c>
      <c r="AF461" s="116" t="str" cm="1">
        <f t="array" aca="1" ref="AF461" ca="1">IFERROR(IF(INDIRECT(ADDRESS($Z461,COLUMN(),4,1,"Monitoraggio"))="","",INDIRECT(ADDRESS($Z461,COLUMN(),4,1,"Monitoraggio"))),"")</f>
        <v/>
      </c>
      <c r="AG461" s="61" t="str" cm="1">
        <f t="array" aca="1" ref="AG461" ca="1">IFERROR(IF(INDIRECT(ADDRESS($Z461,COLUMN(),4,1,"Monitoraggio"))="","",INDIRECT(ADDRESS($Z461,COLUMN(),4,1,"Monitoraggio"))),"")</f>
        <v/>
      </c>
      <c r="AH461" s="116" t="str" cm="1">
        <f t="array" aca="1" ref="AH461" ca="1">IFERROR(IF(INDIRECT(ADDRESS($Z461,COLUMN(),4,1,"Monitoraggio"))="","",INDIRECT(ADDRESS($Z461,COLUMN(),4,1,"Monitoraggio"))),"")</f>
        <v/>
      </c>
      <c r="AI461" s="114" t="str" cm="1">
        <f t="array" aca="1" ref="AI461" ca="1">IFERROR(IF(INDIRECT(ADDRESS($Z461,COLUMN(),4,1,"Monitoraggio"))="","",INDIRECT(ADDRESS($Z461,COLUMN(),4,1,"Monitoraggio"))),"")</f>
        <v/>
      </c>
      <c r="AJ461" s="118" t="str" cm="1">
        <f t="array" aca="1" ref="AJ461" ca="1">IFERROR(IF(INDIRECT(ADDRESS($Z461,COLUMN(),4,1,"Monitoraggio"))="","",INDIRECT(ADDRESS($Z461,COLUMN(),4,1,"Monitoraggio"))),"")</f>
        <v/>
      </c>
      <c r="AK461" s="119" t="str" cm="1">
        <f t="array" aca="1" ref="AK461" ca="1">IFERROR(IF(INDIRECT(ADDRESS($Z461,COLUMN(),4,1,"Monitoraggio"))="","",INDIRECT(ADDRESS($Z461,COLUMN(),4,1,"Monitoraggio"))),"")</f>
        <v/>
      </c>
      <c r="AL461" s="79" t="str" cm="1">
        <f t="array" aca="1" ref="AL461" ca="1">IFERROR(IF(INDIRECT(ADDRESS($Z461,COLUMN(),4,1,"Monitoraggio"))="","",INDIRECT(ADDRESS($Z461,COLUMN(),4,1,"Monitoraggio"))),"")</f>
        <v/>
      </c>
      <c r="AM461" s="77" t="str" cm="1">
        <f t="array" aca="1" ref="AM461" ca="1">IFERROR(IF(INDIRECT(ADDRESS($Z461,COLUMN(),4,1,"Monitoraggio"))="","",INDIRECT(ADDRESS($Z461,COLUMN(),4,1,"Monitoraggio"))),"")</f>
        <v/>
      </c>
      <c r="AN461" s="79" t="str" cm="1">
        <f t="array" aca="1" ref="AN461" ca="1">IFERROR(IF(INDIRECT(ADDRESS($Z461,COLUMN(),4,1,"Monitoraggio"))="","",INDIRECT(ADDRESS($Z461,COLUMN(),4,1,"Monitoraggio"))),"")</f>
        <v/>
      </c>
      <c r="AO461" s="79" t="str" cm="1">
        <f t="array" aca="1" ref="AO461" ca="1">IFERROR(IF(INDIRECT(ADDRESS($Z461,COLUMN(),4,1,"Monitoraggio"))="","",INDIRECT(ADDRESS($Z461,COLUMN(),4,1,"Monitoraggio"))),"")</f>
        <v/>
      </c>
      <c r="AP461" s="79" t="str" cm="1">
        <f t="array" aca="1" ref="AP461" ca="1">IFERROR(IF(INDIRECT(ADDRESS($Z461,COLUMN(),4,1,"Monitoraggio"))="","",INDIRECT(ADDRESS($Z461,COLUMN(),4,1,"Monitoraggio"))),"")</f>
        <v/>
      </c>
      <c r="AQ461" s="81" t="str" cm="1">
        <f t="array" aca="1" ref="AQ461" ca="1">IFERROR(IF(INDIRECT(ADDRESS($Z461,COLUMN(),4,1,"Monitoraggio"))="","",INDIRECT(ADDRESS($Z461,COLUMN(),4,1,"Monitoraggio"))),"")</f>
        <v/>
      </c>
      <c r="AR461" s="122" t="str" cm="1">
        <f t="array" aca="1" ref="AR461" ca="1">IFERROR(IF(INDIRECT(ADDRESS($Z461,COLUMN(),4,1,"Monitoraggio"))="","",INDIRECT(ADDRESS($Z461,COLUMN(),4,1,"Monitoraggio"))),"")</f>
        <v/>
      </c>
      <c r="AS461" s="118" t="str" cm="1">
        <f t="array" aca="1" ref="AS461" ca="1">IFERROR(IF(INDIRECT(ADDRESS($Z461,COLUMN(),4,1,"Monitoraggio"))="","",INDIRECT(ADDRESS($Z461,COLUMN(),4,1,"Monitoraggio"))),"")</f>
        <v/>
      </c>
      <c r="AT461" s="119" t="str" cm="1">
        <f t="array" aca="1" ref="AT461" ca="1">IFERROR(IF(INDIRECT(ADDRESS($Z461,COLUMN(),4,1,"Monitoraggio"))="","",INDIRECT(ADDRESS($Z461,COLUMN(),4,1,"Monitoraggio"))),"")</f>
        <v/>
      </c>
      <c r="AU461" s="79" t="str" cm="1">
        <f t="array" aca="1" ref="AU461" ca="1">IFERROR(IF(INDIRECT(ADDRESS($Z461,COLUMN(),4,1,"Monitoraggio"))="","",INDIRECT(ADDRESS($Z461,COLUMN(),4,1,"Monitoraggio"))),"")</f>
        <v/>
      </c>
      <c r="AV461" s="119" t="str" cm="1">
        <f t="array" aca="1" ref="AV461" ca="1">IFERROR(IF(INDIRECT(ADDRESS($Z461,COLUMN(),4,1,"Monitoraggio"))="","",INDIRECT(ADDRESS($Z461,COLUMN(),4,1,"Monitoraggio"))),"")</f>
        <v/>
      </c>
      <c r="AW461" s="124" t="str" cm="1">
        <f t="array" aca="1" ref="AW461" ca="1">IFERROR(IF(INDIRECT(ADDRESS($Z461,COLUMN(),4,1,"Monitoraggio"))="","",INDIRECT(ADDRESS($Z461,COLUMN(),4,1,"Monitoraggio"))),"")</f>
        <v/>
      </c>
      <c r="AX461" s="62" t="str" cm="1">
        <f t="array" aca="1" ref="AX461" ca="1">IFERROR(IF(INDIRECT(ADDRESS($Z461,COLUMN(),4,1,"Monitoraggio"))="","",INDIRECT(ADDRESS($Z461,COLUMN(),4,1,"Monitoraggio"))),"")</f>
        <v/>
      </c>
      <c r="AY461" s="79" t="str" cm="1">
        <f t="array" aca="1" ref="AY461" ca="1">IFERROR(IF(INDIRECT(ADDRESS($Z461,COLUMN(),4,1,"Monitoraggio"))="","",INDIRECT(ADDRESS($Z461,COLUMN(),4,1,"Monitoraggio"))),"")</f>
        <v/>
      </c>
      <c r="AZ461" s="84" t="str" cm="1">
        <f t="array" aca="1" ref="AZ461" ca="1">IFERROR(IF(INDIRECT(ADDRESS($Z461,COLUMN(),4,1,"Monitoraggio"))="","",INDIRECT(ADDRESS($Z461,COLUMN(),4,1,"Monitoraggio"))),"")</f>
        <v/>
      </c>
      <c r="BA461" s="81" t="str" cm="1">
        <f t="array" aca="1" ref="BA461" ca="1">IFERROR(IF(INDIRECT(ADDRESS($Z461,COLUMN(),4,1,"Monitoraggio"))="","",INDIRECT(ADDRESS($Z461,COLUMN(),4,1,"Monitoraggio"))),"")</f>
        <v/>
      </c>
      <c r="BB461" s="86" t="str" cm="1">
        <f t="array" aca="1" ref="BB461" ca="1">IFERROR(IF(INDIRECT(ADDRESS($Z461,COLUMN(),4,1,"Monitoraggio"))="","",INDIRECT(ADDRESS($Z461,COLUMN(),4,1,"Monitoraggio"))),"")</f>
        <v/>
      </c>
      <c r="BC461" s="79" t="str" cm="1">
        <f t="array" aca="1" ref="BC461" ca="1">IFERROR(IF(INDIRECT(ADDRESS($Z461,COLUMN(),4,1,"Monitoraggio"))="","",INDIRECT(ADDRESS($Z461,COLUMN(),4,1,"Monitoraggio"))),"")</f>
        <v/>
      </c>
      <c r="BD461" s="79" t="str" cm="1">
        <f t="array" aca="1" ref="BD461" ca="1">IFERROR(IF(INDIRECT(ADDRESS($Z461,COLUMN(),4,1,"Monitoraggio"))="","",INDIRECT(ADDRESS($Z461,COLUMN(),4,1,"Monitoraggio"))),"")</f>
        <v/>
      </c>
      <c r="BE461" s="79" t="str" cm="1">
        <f t="array" aca="1" ref="BE461" ca="1">IFERROR(IF(INDIRECT(ADDRESS($Z461,COLUMN(),4,1,"Monitoraggio"))="","",INDIRECT(ADDRESS($Z461,COLUMN(),4,1,"Monitoraggio"))),"")</f>
        <v/>
      </c>
      <c r="BF461" s="79" t="str" cm="1">
        <f t="array" aca="1" ref="BF461" ca="1">IFERROR(IF(INDIRECT(ADDRESS($Z461,COLUMN(),4,1,"Monitoraggio"))="","",INDIRECT(ADDRESS($Z461,COLUMN(),4,1,"Monitoraggio"))),"")</f>
        <v/>
      </c>
      <c r="BG461" s="114" t="str" cm="1">
        <f t="array" aca="1" ref="BG461" ca="1">IFERROR(IF(INDIRECT(ADDRESS($Z461,COLUMN(),4,1,"Monitoraggio"))="","",INDIRECT(ADDRESS($Z461,COLUMN(),4,1,"Monitoraggio"))),"")</f>
        <v/>
      </c>
      <c r="BH461" s="48" t="str" cm="1">
        <f t="array" aca="1" ref="BH461" ca="1">IFERROR(IF(INDIRECT(ADDRESS($Z461,COLUMN(),4,1,"Monitoraggio"))="","",INDIRECT(ADDRESS($Z461,COLUMN(),4,1,"Monitoraggio"))),"")</f>
        <v/>
      </c>
      <c r="BI461" s="84" t="str" cm="1">
        <f t="array" aca="1" ref="BI461" ca="1">IFERROR(IF(INDIRECT(ADDRESS($Z461,COLUMN(),4,1,"Monitoraggio"))="","",INDIRECT(ADDRESS($Z461,COLUMN(),4,1,"Monitoraggio"))),"")</f>
        <v/>
      </c>
      <c r="BJ461" s="81" t="str" cm="1">
        <f t="array" aca="1" ref="BJ461" ca="1">IFERROR(IF(INDIRECT(ADDRESS($Z461,COLUMN(),4,1,"Monitoraggio"))="","",INDIRECT(ADDRESS($Z461,COLUMN(),4,1,"Monitoraggio"))),"")</f>
        <v/>
      </c>
    </row>
    <row r="462" spans="26:62" x14ac:dyDescent="0.2">
      <c r="Z462" s="132" t="str">
        <f>IFERROR(MATCH(ROW()-9,Monitoraggio!Y$1:Y$1000,0),"")</f>
        <v/>
      </c>
      <c r="AA462" s="60" t="str" cm="1">
        <f t="array" aca="1" ref="AA462" ca="1">IFERROR(IF(INDIRECT(ADDRESS($Z462,COLUMN(),4,1,"Monitoraggio"))="","",INDIRECT(ADDRESS($Z462,COLUMN(),4,1,"Monitoraggio"))),"")</f>
        <v/>
      </c>
      <c r="AB462" s="114" t="str" cm="1">
        <f t="array" aca="1" ref="AB462" ca="1">IFERROR(IF(INDIRECT(ADDRESS($Z462,COLUMN(),4,1,"Monitoraggio"))="","",INDIRECT(ADDRESS($Z462,COLUMN(),4,1,"Monitoraggio"))),"")</f>
        <v/>
      </c>
      <c r="AC462" s="114" t="str" cm="1">
        <f t="array" aca="1" ref="AC462" ca="1">IFERROR(IF(INDIRECT(ADDRESS($Z462,COLUMN(),4,1,"Monitoraggio"))="","",INDIRECT(ADDRESS($Z462,COLUMN(),4,1,"Monitoraggio"))),"")</f>
        <v/>
      </c>
      <c r="AD462" s="48" t="str" cm="1">
        <f t="array" aca="1" ref="AD462" ca="1">IFERROR(IF(INDIRECT(ADDRESS($Z462,COLUMN(),4,1,"Monitoraggio"))="","",INDIRECT(ADDRESS($Z462,COLUMN(),4,1,"Monitoraggio"))),"")</f>
        <v/>
      </c>
      <c r="AE462" s="61" t="str" cm="1">
        <f t="array" aca="1" ref="AE462" ca="1">IFERROR(IF(INDIRECT(ADDRESS($Z462,COLUMN(),4,1,"Monitoraggio"))="","",INDIRECT(ADDRESS($Z462,COLUMN(),4,1,"Monitoraggio"))),"")</f>
        <v/>
      </c>
      <c r="AF462" s="116" t="str" cm="1">
        <f t="array" aca="1" ref="AF462" ca="1">IFERROR(IF(INDIRECT(ADDRESS($Z462,COLUMN(),4,1,"Monitoraggio"))="","",INDIRECT(ADDRESS($Z462,COLUMN(),4,1,"Monitoraggio"))),"")</f>
        <v/>
      </c>
      <c r="AG462" s="61" t="str" cm="1">
        <f t="array" aca="1" ref="AG462" ca="1">IFERROR(IF(INDIRECT(ADDRESS($Z462,COLUMN(),4,1,"Monitoraggio"))="","",INDIRECT(ADDRESS($Z462,COLUMN(),4,1,"Monitoraggio"))),"")</f>
        <v/>
      </c>
      <c r="AH462" s="116" t="str" cm="1">
        <f t="array" aca="1" ref="AH462" ca="1">IFERROR(IF(INDIRECT(ADDRESS($Z462,COLUMN(),4,1,"Monitoraggio"))="","",INDIRECT(ADDRESS($Z462,COLUMN(),4,1,"Monitoraggio"))),"")</f>
        <v/>
      </c>
      <c r="AI462" s="114" t="str" cm="1">
        <f t="array" aca="1" ref="AI462" ca="1">IFERROR(IF(INDIRECT(ADDRESS($Z462,COLUMN(),4,1,"Monitoraggio"))="","",INDIRECT(ADDRESS($Z462,COLUMN(),4,1,"Monitoraggio"))),"")</f>
        <v/>
      </c>
      <c r="AJ462" s="118" t="str" cm="1">
        <f t="array" aca="1" ref="AJ462" ca="1">IFERROR(IF(INDIRECT(ADDRESS($Z462,COLUMN(),4,1,"Monitoraggio"))="","",INDIRECT(ADDRESS($Z462,COLUMN(),4,1,"Monitoraggio"))),"")</f>
        <v/>
      </c>
      <c r="AK462" s="119" t="str" cm="1">
        <f t="array" aca="1" ref="AK462" ca="1">IFERROR(IF(INDIRECT(ADDRESS($Z462,COLUMN(),4,1,"Monitoraggio"))="","",INDIRECT(ADDRESS($Z462,COLUMN(),4,1,"Monitoraggio"))),"")</f>
        <v/>
      </c>
      <c r="AL462" s="79" t="str" cm="1">
        <f t="array" aca="1" ref="AL462" ca="1">IFERROR(IF(INDIRECT(ADDRESS($Z462,COLUMN(),4,1,"Monitoraggio"))="","",INDIRECT(ADDRESS($Z462,COLUMN(),4,1,"Monitoraggio"))),"")</f>
        <v/>
      </c>
      <c r="AM462" s="77" t="str" cm="1">
        <f t="array" aca="1" ref="AM462" ca="1">IFERROR(IF(INDIRECT(ADDRESS($Z462,COLUMN(),4,1,"Monitoraggio"))="","",INDIRECT(ADDRESS($Z462,COLUMN(),4,1,"Monitoraggio"))),"")</f>
        <v/>
      </c>
      <c r="AN462" s="79" t="str" cm="1">
        <f t="array" aca="1" ref="AN462" ca="1">IFERROR(IF(INDIRECT(ADDRESS($Z462,COLUMN(),4,1,"Monitoraggio"))="","",INDIRECT(ADDRESS($Z462,COLUMN(),4,1,"Monitoraggio"))),"")</f>
        <v/>
      </c>
      <c r="AO462" s="79" t="str" cm="1">
        <f t="array" aca="1" ref="AO462" ca="1">IFERROR(IF(INDIRECT(ADDRESS($Z462,COLUMN(),4,1,"Monitoraggio"))="","",INDIRECT(ADDRESS($Z462,COLUMN(),4,1,"Monitoraggio"))),"")</f>
        <v/>
      </c>
      <c r="AP462" s="79" t="str" cm="1">
        <f t="array" aca="1" ref="AP462" ca="1">IFERROR(IF(INDIRECT(ADDRESS($Z462,COLUMN(),4,1,"Monitoraggio"))="","",INDIRECT(ADDRESS($Z462,COLUMN(),4,1,"Monitoraggio"))),"")</f>
        <v/>
      </c>
      <c r="AQ462" s="81" t="str" cm="1">
        <f t="array" aca="1" ref="AQ462" ca="1">IFERROR(IF(INDIRECT(ADDRESS($Z462,COLUMN(),4,1,"Monitoraggio"))="","",INDIRECT(ADDRESS($Z462,COLUMN(),4,1,"Monitoraggio"))),"")</f>
        <v/>
      </c>
      <c r="AR462" s="122" t="str" cm="1">
        <f t="array" aca="1" ref="AR462" ca="1">IFERROR(IF(INDIRECT(ADDRESS($Z462,COLUMN(),4,1,"Monitoraggio"))="","",INDIRECT(ADDRESS($Z462,COLUMN(),4,1,"Monitoraggio"))),"")</f>
        <v/>
      </c>
      <c r="AS462" s="118" t="str" cm="1">
        <f t="array" aca="1" ref="AS462" ca="1">IFERROR(IF(INDIRECT(ADDRESS($Z462,COLUMN(),4,1,"Monitoraggio"))="","",INDIRECT(ADDRESS($Z462,COLUMN(),4,1,"Monitoraggio"))),"")</f>
        <v/>
      </c>
      <c r="AT462" s="119" t="str" cm="1">
        <f t="array" aca="1" ref="AT462" ca="1">IFERROR(IF(INDIRECT(ADDRESS($Z462,COLUMN(),4,1,"Monitoraggio"))="","",INDIRECT(ADDRESS($Z462,COLUMN(),4,1,"Monitoraggio"))),"")</f>
        <v/>
      </c>
      <c r="AU462" s="79" t="str" cm="1">
        <f t="array" aca="1" ref="AU462" ca="1">IFERROR(IF(INDIRECT(ADDRESS($Z462,COLUMN(),4,1,"Monitoraggio"))="","",INDIRECT(ADDRESS($Z462,COLUMN(),4,1,"Monitoraggio"))),"")</f>
        <v/>
      </c>
      <c r="AV462" s="119" t="str" cm="1">
        <f t="array" aca="1" ref="AV462" ca="1">IFERROR(IF(INDIRECT(ADDRESS($Z462,COLUMN(),4,1,"Monitoraggio"))="","",INDIRECT(ADDRESS($Z462,COLUMN(),4,1,"Monitoraggio"))),"")</f>
        <v/>
      </c>
      <c r="AW462" s="124" t="str" cm="1">
        <f t="array" aca="1" ref="AW462" ca="1">IFERROR(IF(INDIRECT(ADDRESS($Z462,COLUMN(),4,1,"Monitoraggio"))="","",INDIRECT(ADDRESS($Z462,COLUMN(),4,1,"Monitoraggio"))),"")</f>
        <v/>
      </c>
      <c r="AX462" s="62" t="str" cm="1">
        <f t="array" aca="1" ref="AX462" ca="1">IFERROR(IF(INDIRECT(ADDRESS($Z462,COLUMN(),4,1,"Monitoraggio"))="","",INDIRECT(ADDRESS($Z462,COLUMN(),4,1,"Monitoraggio"))),"")</f>
        <v/>
      </c>
      <c r="AY462" s="79" t="str" cm="1">
        <f t="array" aca="1" ref="AY462" ca="1">IFERROR(IF(INDIRECT(ADDRESS($Z462,COLUMN(),4,1,"Monitoraggio"))="","",INDIRECT(ADDRESS($Z462,COLUMN(),4,1,"Monitoraggio"))),"")</f>
        <v/>
      </c>
      <c r="AZ462" s="84" t="str" cm="1">
        <f t="array" aca="1" ref="AZ462" ca="1">IFERROR(IF(INDIRECT(ADDRESS($Z462,COLUMN(),4,1,"Monitoraggio"))="","",INDIRECT(ADDRESS($Z462,COLUMN(),4,1,"Monitoraggio"))),"")</f>
        <v/>
      </c>
      <c r="BA462" s="81" t="str" cm="1">
        <f t="array" aca="1" ref="BA462" ca="1">IFERROR(IF(INDIRECT(ADDRESS($Z462,COLUMN(),4,1,"Monitoraggio"))="","",INDIRECT(ADDRESS($Z462,COLUMN(),4,1,"Monitoraggio"))),"")</f>
        <v/>
      </c>
      <c r="BB462" s="86" t="str" cm="1">
        <f t="array" aca="1" ref="BB462" ca="1">IFERROR(IF(INDIRECT(ADDRESS($Z462,COLUMN(),4,1,"Monitoraggio"))="","",INDIRECT(ADDRESS($Z462,COLUMN(),4,1,"Monitoraggio"))),"")</f>
        <v/>
      </c>
      <c r="BC462" s="79" t="str" cm="1">
        <f t="array" aca="1" ref="BC462" ca="1">IFERROR(IF(INDIRECT(ADDRESS($Z462,COLUMN(),4,1,"Monitoraggio"))="","",INDIRECT(ADDRESS($Z462,COLUMN(),4,1,"Monitoraggio"))),"")</f>
        <v/>
      </c>
      <c r="BD462" s="79" t="str" cm="1">
        <f t="array" aca="1" ref="BD462" ca="1">IFERROR(IF(INDIRECT(ADDRESS($Z462,COLUMN(),4,1,"Monitoraggio"))="","",INDIRECT(ADDRESS($Z462,COLUMN(),4,1,"Monitoraggio"))),"")</f>
        <v/>
      </c>
      <c r="BE462" s="79" t="str" cm="1">
        <f t="array" aca="1" ref="BE462" ca="1">IFERROR(IF(INDIRECT(ADDRESS($Z462,COLUMN(),4,1,"Monitoraggio"))="","",INDIRECT(ADDRESS($Z462,COLUMN(),4,1,"Monitoraggio"))),"")</f>
        <v/>
      </c>
      <c r="BF462" s="79" t="str" cm="1">
        <f t="array" aca="1" ref="BF462" ca="1">IFERROR(IF(INDIRECT(ADDRESS($Z462,COLUMN(),4,1,"Monitoraggio"))="","",INDIRECT(ADDRESS($Z462,COLUMN(),4,1,"Monitoraggio"))),"")</f>
        <v/>
      </c>
      <c r="BG462" s="114" t="str" cm="1">
        <f t="array" aca="1" ref="BG462" ca="1">IFERROR(IF(INDIRECT(ADDRESS($Z462,COLUMN(),4,1,"Monitoraggio"))="","",INDIRECT(ADDRESS($Z462,COLUMN(),4,1,"Monitoraggio"))),"")</f>
        <v/>
      </c>
      <c r="BH462" s="48" t="str" cm="1">
        <f t="array" aca="1" ref="BH462" ca="1">IFERROR(IF(INDIRECT(ADDRESS($Z462,COLUMN(),4,1,"Monitoraggio"))="","",INDIRECT(ADDRESS($Z462,COLUMN(),4,1,"Monitoraggio"))),"")</f>
        <v/>
      </c>
      <c r="BI462" s="84" t="str" cm="1">
        <f t="array" aca="1" ref="BI462" ca="1">IFERROR(IF(INDIRECT(ADDRESS($Z462,COLUMN(),4,1,"Monitoraggio"))="","",INDIRECT(ADDRESS($Z462,COLUMN(),4,1,"Monitoraggio"))),"")</f>
        <v/>
      </c>
      <c r="BJ462" s="81" t="str" cm="1">
        <f t="array" aca="1" ref="BJ462" ca="1">IFERROR(IF(INDIRECT(ADDRESS($Z462,COLUMN(),4,1,"Monitoraggio"))="","",INDIRECT(ADDRESS($Z462,COLUMN(),4,1,"Monitoraggio"))),"")</f>
        <v/>
      </c>
    </row>
    <row r="463" spans="26:62" x14ac:dyDescent="0.2">
      <c r="Z463" s="132" t="str">
        <f>IFERROR(MATCH(ROW()-9,Monitoraggio!Y$1:Y$1000,0),"")</f>
        <v/>
      </c>
      <c r="AA463" s="60" t="str" cm="1">
        <f t="array" aca="1" ref="AA463" ca="1">IFERROR(IF(INDIRECT(ADDRESS($Z463,COLUMN(),4,1,"Monitoraggio"))="","",INDIRECT(ADDRESS($Z463,COLUMN(),4,1,"Monitoraggio"))),"")</f>
        <v/>
      </c>
      <c r="AB463" s="114" t="str" cm="1">
        <f t="array" aca="1" ref="AB463" ca="1">IFERROR(IF(INDIRECT(ADDRESS($Z463,COLUMN(),4,1,"Monitoraggio"))="","",INDIRECT(ADDRESS($Z463,COLUMN(),4,1,"Monitoraggio"))),"")</f>
        <v/>
      </c>
      <c r="AC463" s="114" t="str" cm="1">
        <f t="array" aca="1" ref="AC463" ca="1">IFERROR(IF(INDIRECT(ADDRESS($Z463,COLUMN(),4,1,"Monitoraggio"))="","",INDIRECT(ADDRESS($Z463,COLUMN(),4,1,"Monitoraggio"))),"")</f>
        <v/>
      </c>
      <c r="AD463" s="48" t="str" cm="1">
        <f t="array" aca="1" ref="AD463" ca="1">IFERROR(IF(INDIRECT(ADDRESS($Z463,COLUMN(),4,1,"Monitoraggio"))="","",INDIRECT(ADDRESS($Z463,COLUMN(),4,1,"Monitoraggio"))),"")</f>
        <v/>
      </c>
      <c r="AE463" s="61" t="str" cm="1">
        <f t="array" aca="1" ref="AE463" ca="1">IFERROR(IF(INDIRECT(ADDRESS($Z463,COLUMN(),4,1,"Monitoraggio"))="","",INDIRECT(ADDRESS($Z463,COLUMN(),4,1,"Monitoraggio"))),"")</f>
        <v/>
      </c>
      <c r="AF463" s="116" t="str" cm="1">
        <f t="array" aca="1" ref="AF463" ca="1">IFERROR(IF(INDIRECT(ADDRESS($Z463,COLUMN(),4,1,"Monitoraggio"))="","",INDIRECT(ADDRESS($Z463,COLUMN(),4,1,"Monitoraggio"))),"")</f>
        <v/>
      </c>
      <c r="AG463" s="61" t="str" cm="1">
        <f t="array" aca="1" ref="AG463" ca="1">IFERROR(IF(INDIRECT(ADDRESS($Z463,COLUMN(),4,1,"Monitoraggio"))="","",INDIRECT(ADDRESS($Z463,COLUMN(),4,1,"Monitoraggio"))),"")</f>
        <v/>
      </c>
      <c r="AH463" s="116" t="str" cm="1">
        <f t="array" aca="1" ref="AH463" ca="1">IFERROR(IF(INDIRECT(ADDRESS($Z463,COLUMN(),4,1,"Monitoraggio"))="","",INDIRECT(ADDRESS($Z463,COLUMN(),4,1,"Monitoraggio"))),"")</f>
        <v/>
      </c>
      <c r="AI463" s="114" t="str" cm="1">
        <f t="array" aca="1" ref="AI463" ca="1">IFERROR(IF(INDIRECT(ADDRESS($Z463,COLUMN(),4,1,"Monitoraggio"))="","",INDIRECT(ADDRESS($Z463,COLUMN(),4,1,"Monitoraggio"))),"")</f>
        <v/>
      </c>
      <c r="AJ463" s="118" t="str" cm="1">
        <f t="array" aca="1" ref="AJ463" ca="1">IFERROR(IF(INDIRECT(ADDRESS($Z463,COLUMN(),4,1,"Monitoraggio"))="","",INDIRECT(ADDRESS($Z463,COLUMN(),4,1,"Monitoraggio"))),"")</f>
        <v/>
      </c>
      <c r="AK463" s="119" t="str" cm="1">
        <f t="array" aca="1" ref="AK463" ca="1">IFERROR(IF(INDIRECT(ADDRESS($Z463,COLUMN(),4,1,"Monitoraggio"))="","",INDIRECT(ADDRESS($Z463,COLUMN(),4,1,"Monitoraggio"))),"")</f>
        <v/>
      </c>
      <c r="AL463" s="79" t="str" cm="1">
        <f t="array" aca="1" ref="AL463" ca="1">IFERROR(IF(INDIRECT(ADDRESS($Z463,COLUMN(),4,1,"Monitoraggio"))="","",INDIRECT(ADDRESS($Z463,COLUMN(),4,1,"Monitoraggio"))),"")</f>
        <v/>
      </c>
      <c r="AM463" s="77" t="str" cm="1">
        <f t="array" aca="1" ref="AM463" ca="1">IFERROR(IF(INDIRECT(ADDRESS($Z463,COLUMN(),4,1,"Monitoraggio"))="","",INDIRECT(ADDRESS($Z463,COLUMN(),4,1,"Monitoraggio"))),"")</f>
        <v/>
      </c>
      <c r="AN463" s="79" t="str" cm="1">
        <f t="array" aca="1" ref="AN463" ca="1">IFERROR(IF(INDIRECT(ADDRESS($Z463,COLUMN(),4,1,"Monitoraggio"))="","",INDIRECT(ADDRESS($Z463,COLUMN(),4,1,"Monitoraggio"))),"")</f>
        <v/>
      </c>
      <c r="AO463" s="79" t="str" cm="1">
        <f t="array" aca="1" ref="AO463" ca="1">IFERROR(IF(INDIRECT(ADDRESS($Z463,COLUMN(),4,1,"Monitoraggio"))="","",INDIRECT(ADDRESS($Z463,COLUMN(),4,1,"Monitoraggio"))),"")</f>
        <v/>
      </c>
      <c r="AP463" s="79" t="str" cm="1">
        <f t="array" aca="1" ref="AP463" ca="1">IFERROR(IF(INDIRECT(ADDRESS($Z463,COLUMN(),4,1,"Monitoraggio"))="","",INDIRECT(ADDRESS($Z463,COLUMN(),4,1,"Monitoraggio"))),"")</f>
        <v/>
      </c>
      <c r="AQ463" s="81" t="str" cm="1">
        <f t="array" aca="1" ref="AQ463" ca="1">IFERROR(IF(INDIRECT(ADDRESS($Z463,COLUMN(),4,1,"Monitoraggio"))="","",INDIRECT(ADDRESS($Z463,COLUMN(),4,1,"Monitoraggio"))),"")</f>
        <v/>
      </c>
      <c r="AR463" s="122" t="str" cm="1">
        <f t="array" aca="1" ref="AR463" ca="1">IFERROR(IF(INDIRECT(ADDRESS($Z463,COLUMN(),4,1,"Monitoraggio"))="","",INDIRECT(ADDRESS($Z463,COLUMN(),4,1,"Monitoraggio"))),"")</f>
        <v/>
      </c>
      <c r="AS463" s="118" t="str" cm="1">
        <f t="array" aca="1" ref="AS463" ca="1">IFERROR(IF(INDIRECT(ADDRESS($Z463,COLUMN(),4,1,"Monitoraggio"))="","",INDIRECT(ADDRESS($Z463,COLUMN(),4,1,"Monitoraggio"))),"")</f>
        <v/>
      </c>
      <c r="AT463" s="119" t="str" cm="1">
        <f t="array" aca="1" ref="AT463" ca="1">IFERROR(IF(INDIRECT(ADDRESS($Z463,COLUMN(),4,1,"Monitoraggio"))="","",INDIRECT(ADDRESS($Z463,COLUMN(),4,1,"Monitoraggio"))),"")</f>
        <v/>
      </c>
      <c r="AU463" s="79" t="str" cm="1">
        <f t="array" aca="1" ref="AU463" ca="1">IFERROR(IF(INDIRECT(ADDRESS($Z463,COLUMN(),4,1,"Monitoraggio"))="","",INDIRECT(ADDRESS($Z463,COLUMN(),4,1,"Monitoraggio"))),"")</f>
        <v/>
      </c>
      <c r="AV463" s="119" t="str" cm="1">
        <f t="array" aca="1" ref="AV463" ca="1">IFERROR(IF(INDIRECT(ADDRESS($Z463,COLUMN(),4,1,"Monitoraggio"))="","",INDIRECT(ADDRESS($Z463,COLUMN(),4,1,"Monitoraggio"))),"")</f>
        <v/>
      </c>
      <c r="AW463" s="124" t="str" cm="1">
        <f t="array" aca="1" ref="AW463" ca="1">IFERROR(IF(INDIRECT(ADDRESS($Z463,COLUMN(),4,1,"Monitoraggio"))="","",INDIRECT(ADDRESS($Z463,COLUMN(),4,1,"Monitoraggio"))),"")</f>
        <v/>
      </c>
      <c r="AX463" s="62" t="str" cm="1">
        <f t="array" aca="1" ref="AX463" ca="1">IFERROR(IF(INDIRECT(ADDRESS($Z463,COLUMN(),4,1,"Monitoraggio"))="","",INDIRECT(ADDRESS($Z463,COLUMN(),4,1,"Monitoraggio"))),"")</f>
        <v/>
      </c>
      <c r="AY463" s="79" t="str" cm="1">
        <f t="array" aca="1" ref="AY463" ca="1">IFERROR(IF(INDIRECT(ADDRESS($Z463,COLUMN(),4,1,"Monitoraggio"))="","",INDIRECT(ADDRESS($Z463,COLUMN(),4,1,"Monitoraggio"))),"")</f>
        <v/>
      </c>
      <c r="AZ463" s="84" t="str" cm="1">
        <f t="array" aca="1" ref="AZ463" ca="1">IFERROR(IF(INDIRECT(ADDRESS($Z463,COLUMN(),4,1,"Monitoraggio"))="","",INDIRECT(ADDRESS($Z463,COLUMN(),4,1,"Monitoraggio"))),"")</f>
        <v/>
      </c>
      <c r="BA463" s="81" t="str" cm="1">
        <f t="array" aca="1" ref="BA463" ca="1">IFERROR(IF(INDIRECT(ADDRESS($Z463,COLUMN(),4,1,"Monitoraggio"))="","",INDIRECT(ADDRESS($Z463,COLUMN(),4,1,"Monitoraggio"))),"")</f>
        <v/>
      </c>
      <c r="BB463" s="86" t="str" cm="1">
        <f t="array" aca="1" ref="BB463" ca="1">IFERROR(IF(INDIRECT(ADDRESS($Z463,COLUMN(),4,1,"Monitoraggio"))="","",INDIRECT(ADDRESS($Z463,COLUMN(),4,1,"Monitoraggio"))),"")</f>
        <v/>
      </c>
      <c r="BC463" s="79" t="str" cm="1">
        <f t="array" aca="1" ref="BC463" ca="1">IFERROR(IF(INDIRECT(ADDRESS($Z463,COLUMN(),4,1,"Monitoraggio"))="","",INDIRECT(ADDRESS($Z463,COLUMN(),4,1,"Monitoraggio"))),"")</f>
        <v/>
      </c>
      <c r="BD463" s="79" t="str" cm="1">
        <f t="array" aca="1" ref="BD463" ca="1">IFERROR(IF(INDIRECT(ADDRESS($Z463,COLUMN(),4,1,"Monitoraggio"))="","",INDIRECT(ADDRESS($Z463,COLUMN(),4,1,"Monitoraggio"))),"")</f>
        <v/>
      </c>
      <c r="BE463" s="79" t="str" cm="1">
        <f t="array" aca="1" ref="BE463" ca="1">IFERROR(IF(INDIRECT(ADDRESS($Z463,COLUMN(),4,1,"Monitoraggio"))="","",INDIRECT(ADDRESS($Z463,COLUMN(),4,1,"Monitoraggio"))),"")</f>
        <v/>
      </c>
      <c r="BF463" s="79" t="str" cm="1">
        <f t="array" aca="1" ref="BF463" ca="1">IFERROR(IF(INDIRECT(ADDRESS($Z463,COLUMN(),4,1,"Monitoraggio"))="","",INDIRECT(ADDRESS($Z463,COLUMN(),4,1,"Monitoraggio"))),"")</f>
        <v/>
      </c>
      <c r="BG463" s="114" t="str" cm="1">
        <f t="array" aca="1" ref="BG463" ca="1">IFERROR(IF(INDIRECT(ADDRESS($Z463,COLUMN(),4,1,"Monitoraggio"))="","",INDIRECT(ADDRESS($Z463,COLUMN(),4,1,"Monitoraggio"))),"")</f>
        <v/>
      </c>
      <c r="BH463" s="48" t="str" cm="1">
        <f t="array" aca="1" ref="BH463" ca="1">IFERROR(IF(INDIRECT(ADDRESS($Z463,COLUMN(),4,1,"Monitoraggio"))="","",INDIRECT(ADDRESS($Z463,COLUMN(),4,1,"Monitoraggio"))),"")</f>
        <v/>
      </c>
      <c r="BI463" s="84" t="str" cm="1">
        <f t="array" aca="1" ref="BI463" ca="1">IFERROR(IF(INDIRECT(ADDRESS($Z463,COLUMN(),4,1,"Monitoraggio"))="","",INDIRECT(ADDRESS($Z463,COLUMN(),4,1,"Monitoraggio"))),"")</f>
        <v/>
      </c>
      <c r="BJ463" s="81" t="str" cm="1">
        <f t="array" aca="1" ref="BJ463" ca="1">IFERROR(IF(INDIRECT(ADDRESS($Z463,COLUMN(),4,1,"Monitoraggio"))="","",INDIRECT(ADDRESS($Z463,COLUMN(),4,1,"Monitoraggio"))),"")</f>
        <v/>
      </c>
    </row>
    <row r="464" spans="26:62" x14ac:dyDescent="0.2">
      <c r="Z464" s="132" t="str">
        <f>IFERROR(MATCH(ROW()-9,Monitoraggio!Y$1:Y$1000,0),"")</f>
        <v/>
      </c>
      <c r="AA464" s="60" t="str" cm="1">
        <f t="array" aca="1" ref="AA464" ca="1">IFERROR(IF(INDIRECT(ADDRESS($Z464,COLUMN(),4,1,"Monitoraggio"))="","",INDIRECT(ADDRESS($Z464,COLUMN(),4,1,"Monitoraggio"))),"")</f>
        <v/>
      </c>
      <c r="AB464" s="114" t="str" cm="1">
        <f t="array" aca="1" ref="AB464" ca="1">IFERROR(IF(INDIRECT(ADDRESS($Z464,COLUMN(),4,1,"Monitoraggio"))="","",INDIRECT(ADDRESS($Z464,COLUMN(),4,1,"Monitoraggio"))),"")</f>
        <v/>
      </c>
      <c r="AC464" s="114" t="str" cm="1">
        <f t="array" aca="1" ref="AC464" ca="1">IFERROR(IF(INDIRECT(ADDRESS($Z464,COLUMN(),4,1,"Monitoraggio"))="","",INDIRECT(ADDRESS($Z464,COLUMN(),4,1,"Monitoraggio"))),"")</f>
        <v/>
      </c>
      <c r="AD464" s="48" t="str" cm="1">
        <f t="array" aca="1" ref="AD464" ca="1">IFERROR(IF(INDIRECT(ADDRESS($Z464,COLUMN(),4,1,"Monitoraggio"))="","",INDIRECT(ADDRESS($Z464,COLUMN(),4,1,"Monitoraggio"))),"")</f>
        <v/>
      </c>
      <c r="AE464" s="61" t="str" cm="1">
        <f t="array" aca="1" ref="AE464" ca="1">IFERROR(IF(INDIRECT(ADDRESS($Z464,COLUMN(),4,1,"Monitoraggio"))="","",INDIRECT(ADDRESS($Z464,COLUMN(),4,1,"Monitoraggio"))),"")</f>
        <v/>
      </c>
      <c r="AF464" s="116" t="str" cm="1">
        <f t="array" aca="1" ref="AF464" ca="1">IFERROR(IF(INDIRECT(ADDRESS($Z464,COLUMN(),4,1,"Monitoraggio"))="","",INDIRECT(ADDRESS($Z464,COLUMN(),4,1,"Monitoraggio"))),"")</f>
        <v/>
      </c>
      <c r="AG464" s="61" t="str" cm="1">
        <f t="array" aca="1" ref="AG464" ca="1">IFERROR(IF(INDIRECT(ADDRESS($Z464,COLUMN(),4,1,"Monitoraggio"))="","",INDIRECT(ADDRESS($Z464,COLUMN(),4,1,"Monitoraggio"))),"")</f>
        <v/>
      </c>
      <c r="AH464" s="116" t="str" cm="1">
        <f t="array" aca="1" ref="AH464" ca="1">IFERROR(IF(INDIRECT(ADDRESS($Z464,COLUMN(),4,1,"Monitoraggio"))="","",INDIRECT(ADDRESS($Z464,COLUMN(),4,1,"Monitoraggio"))),"")</f>
        <v/>
      </c>
      <c r="AI464" s="114" t="str" cm="1">
        <f t="array" aca="1" ref="AI464" ca="1">IFERROR(IF(INDIRECT(ADDRESS($Z464,COLUMN(),4,1,"Monitoraggio"))="","",INDIRECT(ADDRESS($Z464,COLUMN(),4,1,"Monitoraggio"))),"")</f>
        <v/>
      </c>
      <c r="AJ464" s="118" t="str" cm="1">
        <f t="array" aca="1" ref="AJ464" ca="1">IFERROR(IF(INDIRECT(ADDRESS($Z464,COLUMN(),4,1,"Monitoraggio"))="","",INDIRECT(ADDRESS($Z464,COLUMN(),4,1,"Monitoraggio"))),"")</f>
        <v/>
      </c>
      <c r="AK464" s="119" t="str" cm="1">
        <f t="array" aca="1" ref="AK464" ca="1">IFERROR(IF(INDIRECT(ADDRESS($Z464,COLUMN(),4,1,"Monitoraggio"))="","",INDIRECT(ADDRESS($Z464,COLUMN(),4,1,"Monitoraggio"))),"")</f>
        <v/>
      </c>
      <c r="AL464" s="79" t="str" cm="1">
        <f t="array" aca="1" ref="AL464" ca="1">IFERROR(IF(INDIRECT(ADDRESS($Z464,COLUMN(),4,1,"Monitoraggio"))="","",INDIRECT(ADDRESS($Z464,COLUMN(),4,1,"Monitoraggio"))),"")</f>
        <v/>
      </c>
      <c r="AM464" s="77" t="str" cm="1">
        <f t="array" aca="1" ref="AM464" ca="1">IFERROR(IF(INDIRECT(ADDRESS($Z464,COLUMN(),4,1,"Monitoraggio"))="","",INDIRECT(ADDRESS($Z464,COLUMN(),4,1,"Monitoraggio"))),"")</f>
        <v/>
      </c>
      <c r="AN464" s="79" t="str" cm="1">
        <f t="array" aca="1" ref="AN464" ca="1">IFERROR(IF(INDIRECT(ADDRESS($Z464,COLUMN(),4,1,"Monitoraggio"))="","",INDIRECT(ADDRESS($Z464,COLUMN(),4,1,"Monitoraggio"))),"")</f>
        <v/>
      </c>
      <c r="AO464" s="79" t="str" cm="1">
        <f t="array" aca="1" ref="AO464" ca="1">IFERROR(IF(INDIRECT(ADDRESS($Z464,COLUMN(),4,1,"Monitoraggio"))="","",INDIRECT(ADDRESS($Z464,COLUMN(),4,1,"Monitoraggio"))),"")</f>
        <v/>
      </c>
      <c r="AP464" s="79" t="str" cm="1">
        <f t="array" aca="1" ref="AP464" ca="1">IFERROR(IF(INDIRECT(ADDRESS($Z464,COLUMN(),4,1,"Monitoraggio"))="","",INDIRECT(ADDRESS($Z464,COLUMN(),4,1,"Monitoraggio"))),"")</f>
        <v/>
      </c>
      <c r="AQ464" s="81" t="str" cm="1">
        <f t="array" aca="1" ref="AQ464" ca="1">IFERROR(IF(INDIRECT(ADDRESS($Z464,COLUMN(),4,1,"Monitoraggio"))="","",INDIRECT(ADDRESS($Z464,COLUMN(),4,1,"Monitoraggio"))),"")</f>
        <v/>
      </c>
      <c r="AR464" s="122" t="str" cm="1">
        <f t="array" aca="1" ref="AR464" ca="1">IFERROR(IF(INDIRECT(ADDRESS($Z464,COLUMN(),4,1,"Monitoraggio"))="","",INDIRECT(ADDRESS($Z464,COLUMN(),4,1,"Monitoraggio"))),"")</f>
        <v/>
      </c>
      <c r="AS464" s="118" t="str" cm="1">
        <f t="array" aca="1" ref="AS464" ca="1">IFERROR(IF(INDIRECT(ADDRESS($Z464,COLUMN(),4,1,"Monitoraggio"))="","",INDIRECT(ADDRESS($Z464,COLUMN(),4,1,"Monitoraggio"))),"")</f>
        <v/>
      </c>
      <c r="AT464" s="119" t="str" cm="1">
        <f t="array" aca="1" ref="AT464" ca="1">IFERROR(IF(INDIRECT(ADDRESS($Z464,COLUMN(),4,1,"Monitoraggio"))="","",INDIRECT(ADDRESS($Z464,COLUMN(),4,1,"Monitoraggio"))),"")</f>
        <v/>
      </c>
      <c r="AU464" s="79" t="str" cm="1">
        <f t="array" aca="1" ref="AU464" ca="1">IFERROR(IF(INDIRECT(ADDRESS($Z464,COLUMN(),4,1,"Monitoraggio"))="","",INDIRECT(ADDRESS($Z464,COLUMN(),4,1,"Monitoraggio"))),"")</f>
        <v/>
      </c>
      <c r="AV464" s="119" t="str" cm="1">
        <f t="array" aca="1" ref="AV464" ca="1">IFERROR(IF(INDIRECT(ADDRESS($Z464,COLUMN(),4,1,"Monitoraggio"))="","",INDIRECT(ADDRESS($Z464,COLUMN(),4,1,"Monitoraggio"))),"")</f>
        <v/>
      </c>
      <c r="AW464" s="124" t="str" cm="1">
        <f t="array" aca="1" ref="AW464" ca="1">IFERROR(IF(INDIRECT(ADDRESS($Z464,COLUMN(),4,1,"Monitoraggio"))="","",INDIRECT(ADDRESS($Z464,COLUMN(),4,1,"Monitoraggio"))),"")</f>
        <v/>
      </c>
      <c r="AX464" s="62" t="str" cm="1">
        <f t="array" aca="1" ref="AX464" ca="1">IFERROR(IF(INDIRECT(ADDRESS($Z464,COLUMN(),4,1,"Monitoraggio"))="","",INDIRECT(ADDRESS($Z464,COLUMN(),4,1,"Monitoraggio"))),"")</f>
        <v/>
      </c>
      <c r="AY464" s="79" t="str" cm="1">
        <f t="array" aca="1" ref="AY464" ca="1">IFERROR(IF(INDIRECT(ADDRESS($Z464,COLUMN(),4,1,"Monitoraggio"))="","",INDIRECT(ADDRESS($Z464,COLUMN(),4,1,"Monitoraggio"))),"")</f>
        <v/>
      </c>
      <c r="AZ464" s="84" t="str" cm="1">
        <f t="array" aca="1" ref="AZ464" ca="1">IFERROR(IF(INDIRECT(ADDRESS($Z464,COLUMN(),4,1,"Monitoraggio"))="","",INDIRECT(ADDRESS($Z464,COLUMN(),4,1,"Monitoraggio"))),"")</f>
        <v/>
      </c>
      <c r="BA464" s="81" t="str" cm="1">
        <f t="array" aca="1" ref="BA464" ca="1">IFERROR(IF(INDIRECT(ADDRESS($Z464,COLUMN(),4,1,"Monitoraggio"))="","",INDIRECT(ADDRESS($Z464,COLUMN(),4,1,"Monitoraggio"))),"")</f>
        <v/>
      </c>
      <c r="BB464" s="86" t="str" cm="1">
        <f t="array" aca="1" ref="BB464" ca="1">IFERROR(IF(INDIRECT(ADDRESS($Z464,COLUMN(),4,1,"Monitoraggio"))="","",INDIRECT(ADDRESS($Z464,COLUMN(),4,1,"Monitoraggio"))),"")</f>
        <v/>
      </c>
      <c r="BC464" s="79" t="str" cm="1">
        <f t="array" aca="1" ref="BC464" ca="1">IFERROR(IF(INDIRECT(ADDRESS($Z464,COLUMN(),4,1,"Monitoraggio"))="","",INDIRECT(ADDRESS($Z464,COLUMN(),4,1,"Monitoraggio"))),"")</f>
        <v/>
      </c>
      <c r="BD464" s="79" t="str" cm="1">
        <f t="array" aca="1" ref="BD464" ca="1">IFERROR(IF(INDIRECT(ADDRESS($Z464,COLUMN(),4,1,"Monitoraggio"))="","",INDIRECT(ADDRESS($Z464,COLUMN(),4,1,"Monitoraggio"))),"")</f>
        <v/>
      </c>
      <c r="BE464" s="79" t="str" cm="1">
        <f t="array" aca="1" ref="BE464" ca="1">IFERROR(IF(INDIRECT(ADDRESS($Z464,COLUMN(),4,1,"Monitoraggio"))="","",INDIRECT(ADDRESS($Z464,COLUMN(),4,1,"Monitoraggio"))),"")</f>
        <v/>
      </c>
      <c r="BF464" s="79" t="str" cm="1">
        <f t="array" aca="1" ref="BF464" ca="1">IFERROR(IF(INDIRECT(ADDRESS($Z464,COLUMN(),4,1,"Monitoraggio"))="","",INDIRECT(ADDRESS($Z464,COLUMN(),4,1,"Monitoraggio"))),"")</f>
        <v/>
      </c>
      <c r="BG464" s="114" t="str" cm="1">
        <f t="array" aca="1" ref="BG464" ca="1">IFERROR(IF(INDIRECT(ADDRESS($Z464,COLUMN(),4,1,"Monitoraggio"))="","",INDIRECT(ADDRESS($Z464,COLUMN(),4,1,"Monitoraggio"))),"")</f>
        <v/>
      </c>
      <c r="BH464" s="48" t="str" cm="1">
        <f t="array" aca="1" ref="BH464" ca="1">IFERROR(IF(INDIRECT(ADDRESS($Z464,COLUMN(),4,1,"Monitoraggio"))="","",INDIRECT(ADDRESS($Z464,COLUMN(),4,1,"Monitoraggio"))),"")</f>
        <v/>
      </c>
      <c r="BI464" s="84" t="str" cm="1">
        <f t="array" aca="1" ref="BI464" ca="1">IFERROR(IF(INDIRECT(ADDRESS($Z464,COLUMN(),4,1,"Monitoraggio"))="","",INDIRECT(ADDRESS($Z464,COLUMN(),4,1,"Monitoraggio"))),"")</f>
        <v/>
      </c>
      <c r="BJ464" s="81" t="str" cm="1">
        <f t="array" aca="1" ref="BJ464" ca="1">IFERROR(IF(INDIRECT(ADDRESS($Z464,COLUMN(),4,1,"Monitoraggio"))="","",INDIRECT(ADDRESS($Z464,COLUMN(),4,1,"Monitoraggio"))),"")</f>
        <v/>
      </c>
    </row>
    <row r="465" spans="26:62" x14ac:dyDescent="0.2">
      <c r="Z465" s="132" t="str">
        <f>IFERROR(MATCH(ROW()-9,Monitoraggio!Y$1:Y$1000,0),"")</f>
        <v/>
      </c>
      <c r="AA465" s="60" t="str" cm="1">
        <f t="array" aca="1" ref="AA465" ca="1">IFERROR(IF(INDIRECT(ADDRESS($Z465,COLUMN(),4,1,"Monitoraggio"))="","",INDIRECT(ADDRESS($Z465,COLUMN(),4,1,"Monitoraggio"))),"")</f>
        <v/>
      </c>
      <c r="AB465" s="114" t="str" cm="1">
        <f t="array" aca="1" ref="AB465" ca="1">IFERROR(IF(INDIRECT(ADDRESS($Z465,COLUMN(),4,1,"Monitoraggio"))="","",INDIRECT(ADDRESS($Z465,COLUMN(),4,1,"Monitoraggio"))),"")</f>
        <v/>
      </c>
      <c r="AC465" s="114" t="str" cm="1">
        <f t="array" aca="1" ref="AC465" ca="1">IFERROR(IF(INDIRECT(ADDRESS($Z465,COLUMN(),4,1,"Monitoraggio"))="","",INDIRECT(ADDRESS($Z465,COLUMN(),4,1,"Monitoraggio"))),"")</f>
        <v/>
      </c>
      <c r="AD465" s="48" t="str" cm="1">
        <f t="array" aca="1" ref="AD465" ca="1">IFERROR(IF(INDIRECT(ADDRESS($Z465,COLUMN(),4,1,"Monitoraggio"))="","",INDIRECT(ADDRESS($Z465,COLUMN(),4,1,"Monitoraggio"))),"")</f>
        <v/>
      </c>
      <c r="AE465" s="61" t="str" cm="1">
        <f t="array" aca="1" ref="AE465" ca="1">IFERROR(IF(INDIRECT(ADDRESS($Z465,COLUMN(),4,1,"Monitoraggio"))="","",INDIRECT(ADDRESS($Z465,COLUMN(),4,1,"Monitoraggio"))),"")</f>
        <v/>
      </c>
      <c r="AF465" s="116" t="str" cm="1">
        <f t="array" aca="1" ref="AF465" ca="1">IFERROR(IF(INDIRECT(ADDRESS($Z465,COLUMN(),4,1,"Monitoraggio"))="","",INDIRECT(ADDRESS($Z465,COLUMN(),4,1,"Monitoraggio"))),"")</f>
        <v/>
      </c>
      <c r="AG465" s="61" t="str" cm="1">
        <f t="array" aca="1" ref="AG465" ca="1">IFERROR(IF(INDIRECT(ADDRESS($Z465,COLUMN(),4,1,"Monitoraggio"))="","",INDIRECT(ADDRESS($Z465,COLUMN(),4,1,"Monitoraggio"))),"")</f>
        <v/>
      </c>
      <c r="AH465" s="116" t="str" cm="1">
        <f t="array" aca="1" ref="AH465" ca="1">IFERROR(IF(INDIRECT(ADDRESS($Z465,COLUMN(),4,1,"Monitoraggio"))="","",INDIRECT(ADDRESS($Z465,COLUMN(),4,1,"Monitoraggio"))),"")</f>
        <v/>
      </c>
      <c r="AI465" s="114" t="str" cm="1">
        <f t="array" aca="1" ref="AI465" ca="1">IFERROR(IF(INDIRECT(ADDRESS($Z465,COLUMN(),4,1,"Monitoraggio"))="","",INDIRECT(ADDRESS($Z465,COLUMN(),4,1,"Monitoraggio"))),"")</f>
        <v/>
      </c>
      <c r="AJ465" s="118" t="str" cm="1">
        <f t="array" aca="1" ref="AJ465" ca="1">IFERROR(IF(INDIRECT(ADDRESS($Z465,COLUMN(),4,1,"Monitoraggio"))="","",INDIRECT(ADDRESS($Z465,COLUMN(),4,1,"Monitoraggio"))),"")</f>
        <v/>
      </c>
      <c r="AK465" s="119" t="str" cm="1">
        <f t="array" aca="1" ref="AK465" ca="1">IFERROR(IF(INDIRECT(ADDRESS($Z465,COLUMN(),4,1,"Monitoraggio"))="","",INDIRECT(ADDRESS($Z465,COLUMN(),4,1,"Monitoraggio"))),"")</f>
        <v/>
      </c>
      <c r="AL465" s="79" t="str" cm="1">
        <f t="array" aca="1" ref="AL465" ca="1">IFERROR(IF(INDIRECT(ADDRESS($Z465,COLUMN(),4,1,"Monitoraggio"))="","",INDIRECT(ADDRESS($Z465,COLUMN(),4,1,"Monitoraggio"))),"")</f>
        <v/>
      </c>
      <c r="AM465" s="77" t="str" cm="1">
        <f t="array" aca="1" ref="AM465" ca="1">IFERROR(IF(INDIRECT(ADDRESS($Z465,COLUMN(),4,1,"Monitoraggio"))="","",INDIRECT(ADDRESS($Z465,COLUMN(),4,1,"Monitoraggio"))),"")</f>
        <v/>
      </c>
      <c r="AN465" s="79" t="str" cm="1">
        <f t="array" aca="1" ref="AN465" ca="1">IFERROR(IF(INDIRECT(ADDRESS($Z465,COLUMN(),4,1,"Monitoraggio"))="","",INDIRECT(ADDRESS($Z465,COLUMN(),4,1,"Monitoraggio"))),"")</f>
        <v/>
      </c>
      <c r="AO465" s="79" t="str" cm="1">
        <f t="array" aca="1" ref="AO465" ca="1">IFERROR(IF(INDIRECT(ADDRESS($Z465,COLUMN(),4,1,"Monitoraggio"))="","",INDIRECT(ADDRESS($Z465,COLUMN(),4,1,"Monitoraggio"))),"")</f>
        <v/>
      </c>
      <c r="AP465" s="79" t="str" cm="1">
        <f t="array" aca="1" ref="AP465" ca="1">IFERROR(IF(INDIRECT(ADDRESS($Z465,COLUMN(),4,1,"Monitoraggio"))="","",INDIRECT(ADDRESS($Z465,COLUMN(),4,1,"Monitoraggio"))),"")</f>
        <v/>
      </c>
      <c r="AQ465" s="81" t="str" cm="1">
        <f t="array" aca="1" ref="AQ465" ca="1">IFERROR(IF(INDIRECT(ADDRESS($Z465,COLUMN(),4,1,"Monitoraggio"))="","",INDIRECT(ADDRESS($Z465,COLUMN(),4,1,"Monitoraggio"))),"")</f>
        <v/>
      </c>
      <c r="AR465" s="122" t="str" cm="1">
        <f t="array" aca="1" ref="AR465" ca="1">IFERROR(IF(INDIRECT(ADDRESS($Z465,COLUMN(),4,1,"Monitoraggio"))="","",INDIRECT(ADDRESS($Z465,COLUMN(),4,1,"Monitoraggio"))),"")</f>
        <v/>
      </c>
      <c r="AS465" s="118" t="str" cm="1">
        <f t="array" aca="1" ref="AS465" ca="1">IFERROR(IF(INDIRECT(ADDRESS($Z465,COLUMN(),4,1,"Monitoraggio"))="","",INDIRECT(ADDRESS($Z465,COLUMN(),4,1,"Monitoraggio"))),"")</f>
        <v/>
      </c>
      <c r="AT465" s="119" t="str" cm="1">
        <f t="array" aca="1" ref="AT465" ca="1">IFERROR(IF(INDIRECT(ADDRESS($Z465,COLUMN(),4,1,"Monitoraggio"))="","",INDIRECT(ADDRESS($Z465,COLUMN(),4,1,"Monitoraggio"))),"")</f>
        <v/>
      </c>
      <c r="AU465" s="79" t="str" cm="1">
        <f t="array" aca="1" ref="AU465" ca="1">IFERROR(IF(INDIRECT(ADDRESS($Z465,COLUMN(),4,1,"Monitoraggio"))="","",INDIRECT(ADDRESS($Z465,COLUMN(),4,1,"Monitoraggio"))),"")</f>
        <v/>
      </c>
      <c r="AV465" s="119" t="str" cm="1">
        <f t="array" aca="1" ref="AV465" ca="1">IFERROR(IF(INDIRECT(ADDRESS($Z465,COLUMN(),4,1,"Monitoraggio"))="","",INDIRECT(ADDRESS($Z465,COLUMN(),4,1,"Monitoraggio"))),"")</f>
        <v/>
      </c>
      <c r="AW465" s="124" t="str" cm="1">
        <f t="array" aca="1" ref="AW465" ca="1">IFERROR(IF(INDIRECT(ADDRESS($Z465,COLUMN(),4,1,"Monitoraggio"))="","",INDIRECT(ADDRESS($Z465,COLUMN(),4,1,"Monitoraggio"))),"")</f>
        <v/>
      </c>
      <c r="AX465" s="62" t="str" cm="1">
        <f t="array" aca="1" ref="AX465" ca="1">IFERROR(IF(INDIRECT(ADDRESS($Z465,COLUMN(),4,1,"Monitoraggio"))="","",INDIRECT(ADDRESS($Z465,COLUMN(),4,1,"Monitoraggio"))),"")</f>
        <v/>
      </c>
      <c r="AY465" s="79" t="str" cm="1">
        <f t="array" aca="1" ref="AY465" ca="1">IFERROR(IF(INDIRECT(ADDRESS($Z465,COLUMN(),4,1,"Monitoraggio"))="","",INDIRECT(ADDRESS($Z465,COLUMN(),4,1,"Monitoraggio"))),"")</f>
        <v/>
      </c>
      <c r="AZ465" s="84" t="str" cm="1">
        <f t="array" aca="1" ref="AZ465" ca="1">IFERROR(IF(INDIRECT(ADDRESS($Z465,COLUMN(),4,1,"Monitoraggio"))="","",INDIRECT(ADDRESS($Z465,COLUMN(),4,1,"Monitoraggio"))),"")</f>
        <v/>
      </c>
      <c r="BA465" s="81" t="str" cm="1">
        <f t="array" aca="1" ref="BA465" ca="1">IFERROR(IF(INDIRECT(ADDRESS($Z465,COLUMN(),4,1,"Monitoraggio"))="","",INDIRECT(ADDRESS($Z465,COLUMN(),4,1,"Monitoraggio"))),"")</f>
        <v/>
      </c>
      <c r="BB465" s="86" t="str" cm="1">
        <f t="array" aca="1" ref="BB465" ca="1">IFERROR(IF(INDIRECT(ADDRESS($Z465,COLUMN(),4,1,"Monitoraggio"))="","",INDIRECT(ADDRESS($Z465,COLUMN(),4,1,"Monitoraggio"))),"")</f>
        <v/>
      </c>
      <c r="BC465" s="79" t="str" cm="1">
        <f t="array" aca="1" ref="BC465" ca="1">IFERROR(IF(INDIRECT(ADDRESS($Z465,COLUMN(),4,1,"Monitoraggio"))="","",INDIRECT(ADDRESS($Z465,COLUMN(),4,1,"Monitoraggio"))),"")</f>
        <v/>
      </c>
      <c r="BD465" s="79" t="str" cm="1">
        <f t="array" aca="1" ref="BD465" ca="1">IFERROR(IF(INDIRECT(ADDRESS($Z465,COLUMN(),4,1,"Monitoraggio"))="","",INDIRECT(ADDRESS($Z465,COLUMN(),4,1,"Monitoraggio"))),"")</f>
        <v/>
      </c>
      <c r="BE465" s="79" t="str" cm="1">
        <f t="array" aca="1" ref="BE465" ca="1">IFERROR(IF(INDIRECT(ADDRESS($Z465,COLUMN(),4,1,"Monitoraggio"))="","",INDIRECT(ADDRESS($Z465,COLUMN(),4,1,"Monitoraggio"))),"")</f>
        <v/>
      </c>
      <c r="BF465" s="79" t="str" cm="1">
        <f t="array" aca="1" ref="BF465" ca="1">IFERROR(IF(INDIRECT(ADDRESS($Z465,COLUMN(),4,1,"Monitoraggio"))="","",INDIRECT(ADDRESS($Z465,COLUMN(),4,1,"Monitoraggio"))),"")</f>
        <v/>
      </c>
      <c r="BG465" s="114" t="str" cm="1">
        <f t="array" aca="1" ref="BG465" ca="1">IFERROR(IF(INDIRECT(ADDRESS($Z465,COLUMN(),4,1,"Monitoraggio"))="","",INDIRECT(ADDRESS($Z465,COLUMN(),4,1,"Monitoraggio"))),"")</f>
        <v/>
      </c>
      <c r="BH465" s="48" t="str" cm="1">
        <f t="array" aca="1" ref="BH465" ca="1">IFERROR(IF(INDIRECT(ADDRESS($Z465,COLUMN(),4,1,"Monitoraggio"))="","",INDIRECT(ADDRESS($Z465,COLUMN(),4,1,"Monitoraggio"))),"")</f>
        <v/>
      </c>
      <c r="BI465" s="84" t="str" cm="1">
        <f t="array" aca="1" ref="BI465" ca="1">IFERROR(IF(INDIRECT(ADDRESS($Z465,COLUMN(),4,1,"Monitoraggio"))="","",INDIRECT(ADDRESS($Z465,COLUMN(),4,1,"Monitoraggio"))),"")</f>
        <v/>
      </c>
      <c r="BJ465" s="81" t="str" cm="1">
        <f t="array" aca="1" ref="BJ465" ca="1">IFERROR(IF(INDIRECT(ADDRESS($Z465,COLUMN(),4,1,"Monitoraggio"))="","",INDIRECT(ADDRESS($Z465,COLUMN(),4,1,"Monitoraggio"))),"")</f>
        <v/>
      </c>
    </row>
    <row r="466" spans="26:62" x14ac:dyDescent="0.2">
      <c r="Z466" s="132" t="str">
        <f>IFERROR(MATCH(ROW()-9,Monitoraggio!Y$1:Y$1000,0),"")</f>
        <v/>
      </c>
      <c r="AA466" s="60" t="str" cm="1">
        <f t="array" aca="1" ref="AA466" ca="1">IFERROR(IF(INDIRECT(ADDRESS($Z466,COLUMN(),4,1,"Monitoraggio"))="","",INDIRECT(ADDRESS($Z466,COLUMN(),4,1,"Monitoraggio"))),"")</f>
        <v/>
      </c>
      <c r="AB466" s="114" t="str" cm="1">
        <f t="array" aca="1" ref="AB466" ca="1">IFERROR(IF(INDIRECT(ADDRESS($Z466,COLUMN(),4,1,"Monitoraggio"))="","",INDIRECT(ADDRESS($Z466,COLUMN(),4,1,"Monitoraggio"))),"")</f>
        <v/>
      </c>
      <c r="AC466" s="114" t="str" cm="1">
        <f t="array" aca="1" ref="AC466" ca="1">IFERROR(IF(INDIRECT(ADDRESS($Z466,COLUMN(),4,1,"Monitoraggio"))="","",INDIRECT(ADDRESS($Z466,COLUMN(),4,1,"Monitoraggio"))),"")</f>
        <v/>
      </c>
      <c r="AD466" s="48" t="str" cm="1">
        <f t="array" aca="1" ref="AD466" ca="1">IFERROR(IF(INDIRECT(ADDRESS($Z466,COLUMN(),4,1,"Monitoraggio"))="","",INDIRECT(ADDRESS($Z466,COLUMN(),4,1,"Monitoraggio"))),"")</f>
        <v/>
      </c>
      <c r="AE466" s="61" t="str" cm="1">
        <f t="array" aca="1" ref="AE466" ca="1">IFERROR(IF(INDIRECT(ADDRESS($Z466,COLUMN(),4,1,"Monitoraggio"))="","",INDIRECT(ADDRESS($Z466,COLUMN(),4,1,"Monitoraggio"))),"")</f>
        <v/>
      </c>
      <c r="AF466" s="116" t="str" cm="1">
        <f t="array" aca="1" ref="AF466" ca="1">IFERROR(IF(INDIRECT(ADDRESS($Z466,COLUMN(),4,1,"Monitoraggio"))="","",INDIRECT(ADDRESS($Z466,COLUMN(),4,1,"Monitoraggio"))),"")</f>
        <v/>
      </c>
      <c r="AG466" s="61" t="str" cm="1">
        <f t="array" aca="1" ref="AG466" ca="1">IFERROR(IF(INDIRECT(ADDRESS($Z466,COLUMN(),4,1,"Monitoraggio"))="","",INDIRECT(ADDRESS($Z466,COLUMN(),4,1,"Monitoraggio"))),"")</f>
        <v/>
      </c>
      <c r="AH466" s="116" t="str" cm="1">
        <f t="array" aca="1" ref="AH466" ca="1">IFERROR(IF(INDIRECT(ADDRESS($Z466,COLUMN(),4,1,"Monitoraggio"))="","",INDIRECT(ADDRESS($Z466,COLUMN(),4,1,"Monitoraggio"))),"")</f>
        <v/>
      </c>
      <c r="AI466" s="114" t="str" cm="1">
        <f t="array" aca="1" ref="AI466" ca="1">IFERROR(IF(INDIRECT(ADDRESS($Z466,COLUMN(),4,1,"Monitoraggio"))="","",INDIRECT(ADDRESS($Z466,COLUMN(),4,1,"Monitoraggio"))),"")</f>
        <v/>
      </c>
      <c r="AJ466" s="118" t="str" cm="1">
        <f t="array" aca="1" ref="AJ466" ca="1">IFERROR(IF(INDIRECT(ADDRESS($Z466,COLUMN(),4,1,"Monitoraggio"))="","",INDIRECT(ADDRESS($Z466,COLUMN(),4,1,"Monitoraggio"))),"")</f>
        <v/>
      </c>
      <c r="AK466" s="119" t="str" cm="1">
        <f t="array" aca="1" ref="AK466" ca="1">IFERROR(IF(INDIRECT(ADDRESS($Z466,COLUMN(),4,1,"Monitoraggio"))="","",INDIRECT(ADDRESS($Z466,COLUMN(),4,1,"Monitoraggio"))),"")</f>
        <v/>
      </c>
      <c r="AL466" s="79" t="str" cm="1">
        <f t="array" aca="1" ref="AL466" ca="1">IFERROR(IF(INDIRECT(ADDRESS($Z466,COLUMN(),4,1,"Monitoraggio"))="","",INDIRECT(ADDRESS($Z466,COLUMN(),4,1,"Monitoraggio"))),"")</f>
        <v/>
      </c>
      <c r="AM466" s="77" t="str" cm="1">
        <f t="array" aca="1" ref="AM466" ca="1">IFERROR(IF(INDIRECT(ADDRESS($Z466,COLUMN(),4,1,"Monitoraggio"))="","",INDIRECT(ADDRESS($Z466,COLUMN(),4,1,"Monitoraggio"))),"")</f>
        <v/>
      </c>
      <c r="AN466" s="79" t="str" cm="1">
        <f t="array" aca="1" ref="AN466" ca="1">IFERROR(IF(INDIRECT(ADDRESS($Z466,COLUMN(),4,1,"Monitoraggio"))="","",INDIRECT(ADDRESS($Z466,COLUMN(),4,1,"Monitoraggio"))),"")</f>
        <v/>
      </c>
      <c r="AO466" s="79" t="str" cm="1">
        <f t="array" aca="1" ref="AO466" ca="1">IFERROR(IF(INDIRECT(ADDRESS($Z466,COLUMN(),4,1,"Monitoraggio"))="","",INDIRECT(ADDRESS($Z466,COLUMN(),4,1,"Monitoraggio"))),"")</f>
        <v/>
      </c>
      <c r="AP466" s="79" t="str" cm="1">
        <f t="array" aca="1" ref="AP466" ca="1">IFERROR(IF(INDIRECT(ADDRESS($Z466,COLUMN(),4,1,"Monitoraggio"))="","",INDIRECT(ADDRESS($Z466,COLUMN(),4,1,"Monitoraggio"))),"")</f>
        <v/>
      </c>
      <c r="AQ466" s="81" t="str" cm="1">
        <f t="array" aca="1" ref="AQ466" ca="1">IFERROR(IF(INDIRECT(ADDRESS($Z466,COLUMN(),4,1,"Monitoraggio"))="","",INDIRECT(ADDRESS($Z466,COLUMN(),4,1,"Monitoraggio"))),"")</f>
        <v/>
      </c>
      <c r="AR466" s="122" t="str" cm="1">
        <f t="array" aca="1" ref="AR466" ca="1">IFERROR(IF(INDIRECT(ADDRESS($Z466,COLUMN(),4,1,"Monitoraggio"))="","",INDIRECT(ADDRESS($Z466,COLUMN(),4,1,"Monitoraggio"))),"")</f>
        <v/>
      </c>
      <c r="AS466" s="118" t="str" cm="1">
        <f t="array" aca="1" ref="AS466" ca="1">IFERROR(IF(INDIRECT(ADDRESS($Z466,COLUMN(),4,1,"Monitoraggio"))="","",INDIRECT(ADDRESS($Z466,COLUMN(),4,1,"Monitoraggio"))),"")</f>
        <v/>
      </c>
      <c r="AT466" s="119" t="str" cm="1">
        <f t="array" aca="1" ref="AT466" ca="1">IFERROR(IF(INDIRECT(ADDRESS($Z466,COLUMN(),4,1,"Monitoraggio"))="","",INDIRECT(ADDRESS($Z466,COLUMN(),4,1,"Monitoraggio"))),"")</f>
        <v/>
      </c>
      <c r="AU466" s="79" t="str" cm="1">
        <f t="array" aca="1" ref="AU466" ca="1">IFERROR(IF(INDIRECT(ADDRESS($Z466,COLUMN(),4,1,"Monitoraggio"))="","",INDIRECT(ADDRESS($Z466,COLUMN(),4,1,"Monitoraggio"))),"")</f>
        <v/>
      </c>
      <c r="AV466" s="119" t="str" cm="1">
        <f t="array" aca="1" ref="AV466" ca="1">IFERROR(IF(INDIRECT(ADDRESS($Z466,COLUMN(),4,1,"Monitoraggio"))="","",INDIRECT(ADDRESS($Z466,COLUMN(),4,1,"Monitoraggio"))),"")</f>
        <v/>
      </c>
      <c r="AW466" s="124" t="str" cm="1">
        <f t="array" aca="1" ref="AW466" ca="1">IFERROR(IF(INDIRECT(ADDRESS($Z466,COLUMN(),4,1,"Monitoraggio"))="","",INDIRECT(ADDRESS($Z466,COLUMN(),4,1,"Monitoraggio"))),"")</f>
        <v/>
      </c>
      <c r="AX466" s="62" t="str" cm="1">
        <f t="array" aca="1" ref="AX466" ca="1">IFERROR(IF(INDIRECT(ADDRESS($Z466,COLUMN(),4,1,"Monitoraggio"))="","",INDIRECT(ADDRESS($Z466,COLUMN(),4,1,"Monitoraggio"))),"")</f>
        <v/>
      </c>
      <c r="AY466" s="79" t="str" cm="1">
        <f t="array" aca="1" ref="AY466" ca="1">IFERROR(IF(INDIRECT(ADDRESS($Z466,COLUMN(),4,1,"Monitoraggio"))="","",INDIRECT(ADDRESS($Z466,COLUMN(),4,1,"Monitoraggio"))),"")</f>
        <v/>
      </c>
      <c r="AZ466" s="84" t="str" cm="1">
        <f t="array" aca="1" ref="AZ466" ca="1">IFERROR(IF(INDIRECT(ADDRESS($Z466,COLUMN(),4,1,"Monitoraggio"))="","",INDIRECT(ADDRESS($Z466,COLUMN(),4,1,"Monitoraggio"))),"")</f>
        <v/>
      </c>
      <c r="BA466" s="81" t="str" cm="1">
        <f t="array" aca="1" ref="BA466" ca="1">IFERROR(IF(INDIRECT(ADDRESS($Z466,COLUMN(),4,1,"Monitoraggio"))="","",INDIRECT(ADDRESS($Z466,COLUMN(),4,1,"Monitoraggio"))),"")</f>
        <v/>
      </c>
      <c r="BB466" s="86" t="str" cm="1">
        <f t="array" aca="1" ref="BB466" ca="1">IFERROR(IF(INDIRECT(ADDRESS($Z466,COLUMN(),4,1,"Monitoraggio"))="","",INDIRECT(ADDRESS($Z466,COLUMN(),4,1,"Monitoraggio"))),"")</f>
        <v/>
      </c>
      <c r="BC466" s="79" t="str" cm="1">
        <f t="array" aca="1" ref="BC466" ca="1">IFERROR(IF(INDIRECT(ADDRESS($Z466,COLUMN(),4,1,"Monitoraggio"))="","",INDIRECT(ADDRESS($Z466,COLUMN(),4,1,"Monitoraggio"))),"")</f>
        <v/>
      </c>
      <c r="BD466" s="79" t="str" cm="1">
        <f t="array" aca="1" ref="BD466" ca="1">IFERROR(IF(INDIRECT(ADDRESS($Z466,COLUMN(),4,1,"Monitoraggio"))="","",INDIRECT(ADDRESS($Z466,COLUMN(),4,1,"Monitoraggio"))),"")</f>
        <v/>
      </c>
      <c r="BE466" s="79" t="str" cm="1">
        <f t="array" aca="1" ref="BE466" ca="1">IFERROR(IF(INDIRECT(ADDRESS($Z466,COLUMN(),4,1,"Monitoraggio"))="","",INDIRECT(ADDRESS($Z466,COLUMN(),4,1,"Monitoraggio"))),"")</f>
        <v/>
      </c>
      <c r="BF466" s="79" t="str" cm="1">
        <f t="array" aca="1" ref="BF466" ca="1">IFERROR(IF(INDIRECT(ADDRESS($Z466,COLUMN(),4,1,"Monitoraggio"))="","",INDIRECT(ADDRESS($Z466,COLUMN(),4,1,"Monitoraggio"))),"")</f>
        <v/>
      </c>
      <c r="BG466" s="114" t="str" cm="1">
        <f t="array" aca="1" ref="BG466" ca="1">IFERROR(IF(INDIRECT(ADDRESS($Z466,COLUMN(),4,1,"Monitoraggio"))="","",INDIRECT(ADDRESS($Z466,COLUMN(),4,1,"Monitoraggio"))),"")</f>
        <v/>
      </c>
      <c r="BH466" s="48" t="str" cm="1">
        <f t="array" aca="1" ref="BH466" ca="1">IFERROR(IF(INDIRECT(ADDRESS($Z466,COLUMN(),4,1,"Monitoraggio"))="","",INDIRECT(ADDRESS($Z466,COLUMN(),4,1,"Monitoraggio"))),"")</f>
        <v/>
      </c>
      <c r="BI466" s="84" t="str" cm="1">
        <f t="array" aca="1" ref="BI466" ca="1">IFERROR(IF(INDIRECT(ADDRESS($Z466,COLUMN(),4,1,"Monitoraggio"))="","",INDIRECT(ADDRESS($Z466,COLUMN(),4,1,"Monitoraggio"))),"")</f>
        <v/>
      </c>
      <c r="BJ466" s="81" t="str" cm="1">
        <f t="array" aca="1" ref="BJ466" ca="1">IFERROR(IF(INDIRECT(ADDRESS($Z466,COLUMN(),4,1,"Monitoraggio"))="","",INDIRECT(ADDRESS($Z466,COLUMN(),4,1,"Monitoraggio"))),"")</f>
        <v/>
      </c>
    </row>
    <row r="467" spans="26:62" x14ac:dyDescent="0.2">
      <c r="Z467" s="132" t="str">
        <f>IFERROR(MATCH(ROW()-9,Monitoraggio!Y$1:Y$1000,0),"")</f>
        <v/>
      </c>
      <c r="AA467" s="60" t="str" cm="1">
        <f t="array" aca="1" ref="AA467" ca="1">IFERROR(IF(INDIRECT(ADDRESS($Z467,COLUMN(),4,1,"Monitoraggio"))="","",INDIRECT(ADDRESS($Z467,COLUMN(),4,1,"Monitoraggio"))),"")</f>
        <v/>
      </c>
      <c r="AB467" s="114" t="str" cm="1">
        <f t="array" aca="1" ref="AB467" ca="1">IFERROR(IF(INDIRECT(ADDRESS($Z467,COLUMN(),4,1,"Monitoraggio"))="","",INDIRECT(ADDRESS($Z467,COLUMN(),4,1,"Monitoraggio"))),"")</f>
        <v/>
      </c>
      <c r="AC467" s="114" t="str" cm="1">
        <f t="array" aca="1" ref="AC467" ca="1">IFERROR(IF(INDIRECT(ADDRESS($Z467,COLUMN(),4,1,"Monitoraggio"))="","",INDIRECT(ADDRESS($Z467,COLUMN(),4,1,"Monitoraggio"))),"")</f>
        <v/>
      </c>
      <c r="AD467" s="48" t="str" cm="1">
        <f t="array" aca="1" ref="AD467" ca="1">IFERROR(IF(INDIRECT(ADDRESS($Z467,COLUMN(),4,1,"Monitoraggio"))="","",INDIRECT(ADDRESS($Z467,COLUMN(),4,1,"Monitoraggio"))),"")</f>
        <v/>
      </c>
      <c r="AE467" s="61" t="str" cm="1">
        <f t="array" aca="1" ref="AE467" ca="1">IFERROR(IF(INDIRECT(ADDRESS($Z467,COLUMN(),4,1,"Monitoraggio"))="","",INDIRECT(ADDRESS($Z467,COLUMN(),4,1,"Monitoraggio"))),"")</f>
        <v/>
      </c>
      <c r="AF467" s="116" t="str" cm="1">
        <f t="array" aca="1" ref="AF467" ca="1">IFERROR(IF(INDIRECT(ADDRESS($Z467,COLUMN(),4,1,"Monitoraggio"))="","",INDIRECT(ADDRESS($Z467,COLUMN(),4,1,"Monitoraggio"))),"")</f>
        <v/>
      </c>
      <c r="AG467" s="61" t="str" cm="1">
        <f t="array" aca="1" ref="AG467" ca="1">IFERROR(IF(INDIRECT(ADDRESS($Z467,COLUMN(),4,1,"Monitoraggio"))="","",INDIRECT(ADDRESS($Z467,COLUMN(),4,1,"Monitoraggio"))),"")</f>
        <v/>
      </c>
      <c r="AH467" s="116" t="str" cm="1">
        <f t="array" aca="1" ref="AH467" ca="1">IFERROR(IF(INDIRECT(ADDRESS($Z467,COLUMN(),4,1,"Monitoraggio"))="","",INDIRECT(ADDRESS($Z467,COLUMN(),4,1,"Monitoraggio"))),"")</f>
        <v/>
      </c>
      <c r="AI467" s="114" t="str" cm="1">
        <f t="array" aca="1" ref="AI467" ca="1">IFERROR(IF(INDIRECT(ADDRESS($Z467,COLUMN(),4,1,"Monitoraggio"))="","",INDIRECT(ADDRESS($Z467,COLUMN(),4,1,"Monitoraggio"))),"")</f>
        <v/>
      </c>
      <c r="AJ467" s="118" t="str" cm="1">
        <f t="array" aca="1" ref="AJ467" ca="1">IFERROR(IF(INDIRECT(ADDRESS($Z467,COLUMN(),4,1,"Monitoraggio"))="","",INDIRECT(ADDRESS($Z467,COLUMN(),4,1,"Monitoraggio"))),"")</f>
        <v/>
      </c>
      <c r="AK467" s="119" t="str" cm="1">
        <f t="array" aca="1" ref="AK467" ca="1">IFERROR(IF(INDIRECT(ADDRESS($Z467,COLUMN(),4,1,"Monitoraggio"))="","",INDIRECT(ADDRESS($Z467,COLUMN(),4,1,"Monitoraggio"))),"")</f>
        <v/>
      </c>
      <c r="AL467" s="79" t="str" cm="1">
        <f t="array" aca="1" ref="AL467" ca="1">IFERROR(IF(INDIRECT(ADDRESS($Z467,COLUMN(),4,1,"Monitoraggio"))="","",INDIRECT(ADDRESS($Z467,COLUMN(),4,1,"Monitoraggio"))),"")</f>
        <v/>
      </c>
      <c r="AM467" s="77" t="str" cm="1">
        <f t="array" aca="1" ref="AM467" ca="1">IFERROR(IF(INDIRECT(ADDRESS($Z467,COLUMN(),4,1,"Monitoraggio"))="","",INDIRECT(ADDRESS($Z467,COLUMN(),4,1,"Monitoraggio"))),"")</f>
        <v/>
      </c>
      <c r="AN467" s="79" t="str" cm="1">
        <f t="array" aca="1" ref="AN467" ca="1">IFERROR(IF(INDIRECT(ADDRESS($Z467,COLUMN(),4,1,"Monitoraggio"))="","",INDIRECT(ADDRESS($Z467,COLUMN(),4,1,"Monitoraggio"))),"")</f>
        <v/>
      </c>
      <c r="AO467" s="79" t="str" cm="1">
        <f t="array" aca="1" ref="AO467" ca="1">IFERROR(IF(INDIRECT(ADDRESS($Z467,COLUMN(),4,1,"Monitoraggio"))="","",INDIRECT(ADDRESS($Z467,COLUMN(),4,1,"Monitoraggio"))),"")</f>
        <v/>
      </c>
      <c r="AP467" s="79" t="str" cm="1">
        <f t="array" aca="1" ref="AP467" ca="1">IFERROR(IF(INDIRECT(ADDRESS($Z467,COLUMN(),4,1,"Monitoraggio"))="","",INDIRECT(ADDRESS($Z467,COLUMN(),4,1,"Monitoraggio"))),"")</f>
        <v/>
      </c>
      <c r="AQ467" s="81" t="str" cm="1">
        <f t="array" aca="1" ref="AQ467" ca="1">IFERROR(IF(INDIRECT(ADDRESS($Z467,COLUMN(),4,1,"Monitoraggio"))="","",INDIRECT(ADDRESS($Z467,COLUMN(),4,1,"Monitoraggio"))),"")</f>
        <v/>
      </c>
      <c r="AR467" s="122" t="str" cm="1">
        <f t="array" aca="1" ref="AR467" ca="1">IFERROR(IF(INDIRECT(ADDRESS($Z467,COLUMN(),4,1,"Monitoraggio"))="","",INDIRECT(ADDRESS($Z467,COLUMN(),4,1,"Monitoraggio"))),"")</f>
        <v/>
      </c>
      <c r="AS467" s="118" t="str" cm="1">
        <f t="array" aca="1" ref="AS467" ca="1">IFERROR(IF(INDIRECT(ADDRESS($Z467,COLUMN(),4,1,"Monitoraggio"))="","",INDIRECT(ADDRESS($Z467,COLUMN(),4,1,"Monitoraggio"))),"")</f>
        <v/>
      </c>
      <c r="AT467" s="119" t="str" cm="1">
        <f t="array" aca="1" ref="AT467" ca="1">IFERROR(IF(INDIRECT(ADDRESS($Z467,COLUMN(),4,1,"Monitoraggio"))="","",INDIRECT(ADDRESS($Z467,COLUMN(),4,1,"Monitoraggio"))),"")</f>
        <v/>
      </c>
      <c r="AU467" s="79" t="str" cm="1">
        <f t="array" aca="1" ref="AU467" ca="1">IFERROR(IF(INDIRECT(ADDRESS($Z467,COLUMN(),4,1,"Monitoraggio"))="","",INDIRECT(ADDRESS($Z467,COLUMN(),4,1,"Monitoraggio"))),"")</f>
        <v/>
      </c>
      <c r="AV467" s="119" t="str" cm="1">
        <f t="array" aca="1" ref="AV467" ca="1">IFERROR(IF(INDIRECT(ADDRESS($Z467,COLUMN(),4,1,"Monitoraggio"))="","",INDIRECT(ADDRESS($Z467,COLUMN(),4,1,"Monitoraggio"))),"")</f>
        <v/>
      </c>
      <c r="AW467" s="124" t="str" cm="1">
        <f t="array" aca="1" ref="AW467" ca="1">IFERROR(IF(INDIRECT(ADDRESS($Z467,COLUMN(),4,1,"Monitoraggio"))="","",INDIRECT(ADDRESS($Z467,COLUMN(),4,1,"Monitoraggio"))),"")</f>
        <v/>
      </c>
      <c r="AX467" s="62" t="str" cm="1">
        <f t="array" aca="1" ref="AX467" ca="1">IFERROR(IF(INDIRECT(ADDRESS($Z467,COLUMN(),4,1,"Monitoraggio"))="","",INDIRECT(ADDRESS($Z467,COLUMN(),4,1,"Monitoraggio"))),"")</f>
        <v/>
      </c>
      <c r="AY467" s="79" t="str" cm="1">
        <f t="array" aca="1" ref="AY467" ca="1">IFERROR(IF(INDIRECT(ADDRESS($Z467,COLUMN(),4,1,"Monitoraggio"))="","",INDIRECT(ADDRESS($Z467,COLUMN(),4,1,"Monitoraggio"))),"")</f>
        <v/>
      </c>
      <c r="AZ467" s="84" t="str" cm="1">
        <f t="array" aca="1" ref="AZ467" ca="1">IFERROR(IF(INDIRECT(ADDRESS($Z467,COLUMN(),4,1,"Monitoraggio"))="","",INDIRECT(ADDRESS($Z467,COLUMN(),4,1,"Monitoraggio"))),"")</f>
        <v/>
      </c>
      <c r="BA467" s="81" t="str" cm="1">
        <f t="array" aca="1" ref="BA467" ca="1">IFERROR(IF(INDIRECT(ADDRESS($Z467,COLUMN(),4,1,"Monitoraggio"))="","",INDIRECT(ADDRESS($Z467,COLUMN(),4,1,"Monitoraggio"))),"")</f>
        <v/>
      </c>
      <c r="BB467" s="86" t="str" cm="1">
        <f t="array" aca="1" ref="BB467" ca="1">IFERROR(IF(INDIRECT(ADDRESS($Z467,COLUMN(),4,1,"Monitoraggio"))="","",INDIRECT(ADDRESS($Z467,COLUMN(),4,1,"Monitoraggio"))),"")</f>
        <v/>
      </c>
      <c r="BC467" s="79" t="str" cm="1">
        <f t="array" aca="1" ref="BC467" ca="1">IFERROR(IF(INDIRECT(ADDRESS($Z467,COLUMN(),4,1,"Monitoraggio"))="","",INDIRECT(ADDRESS($Z467,COLUMN(),4,1,"Monitoraggio"))),"")</f>
        <v/>
      </c>
      <c r="BD467" s="79" t="str" cm="1">
        <f t="array" aca="1" ref="BD467" ca="1">IFERROR(IF(INDIRECT(ADDRESS($Z467,COLUMN(),4,1,"Monitoraggio"))="","",INDIRECT(ADDRESS($Z467,COLUMN(),4,1,"Monitoraggio"))),"")</f>
        <v/>
      </c>
      <c r="BE467" s="79" t="str" cm="1">
        <f t="array" aca="1" ref="BE467" ca="1">IFERROR(IF(INDIRECT(ADDRESS($Z467,COLUMN(),4,1,"Monitoraggio"))="","",INDIRECT(ADDRESS($Z467,COLUMN(),4,1,"Monitoraggio"))),"")</f>
        <v/>
      </c>
      <c r="BF467" s="79" t="str" cm="1">
        <f t="array" aca="1" ref="BF467" ca="1">IFERROR(IF(INDIRECT(ADDRESS($Z467,COLUMN(),4,1,"Monitoraggio"))="","",INDIRECT(ADDRESS($Z467,COLUMN(),4,1,"Monitoraggio"))),"")</f>
        <v/>
      </c>
      <c r="BG467" s="114" t="str" cm="1">
        <f t="array" aca="1" ref="BG467" ca="1">IFERROR(IF(INDIRECT(ADDRESS($Z467,COLUMN(),4,1,"Monitoraggio"))="","",INDIRECT(ADDRESS($Z467,COLUMN(),4,1,"Monitoraggio"))),"")</f>
        <v/>
      </c>
      <c r="BH467" s="48" t="str" cm="1">
        <f t="array" aca="1" ref="BH467" ca="1">IFERROR(IF(INDIRECT(ADDRESS($Z467,COLUMN(),4,1,"Monitoraggio"))="","",INDIRECT(ADDRESS($Z467,COLUMN(),4,1,"Monitoraggio"))),"")</f>
        <v/>
      </c>
      <c r="BI467" s="84" t="str" cm="1">
        <f t="array" aca="1" ref="BI467" ca="1">IFERROR(IF(INDIRECT(ADDRESS($Z467,COLUMN(),4,1,"Monitoraggio"))="","",INDIRECT(ADDRESS($Z467,COLUMN(),4,1,"Monitoraggio"))),"")</f>
        <v/>
      </c>
      <c r="BJ467" s="81" t="str" cm="1">
        <f t="array" aca="1" ref="BJ467" ca="1">IFERROR(IF(INDIRECT(ADDRESS($Z467,COLUMN(),4,1,"Monitoraggio"))="","",INDIRECT(ADDRESS($Z467,COLUMN(),4,1,"Monitoraggio"))),"")</f>
        <v/>
      </c>
    </row>
    <row r="468" spans="26:62" x14ac:dyDescent="0.2">
      <c r="Z468" s="132" t="str">
        <f>IFERROR(MATCH(ROW()-9,Monitoraggio!Y$1:Y$1000,0),"")</f>
        <v/>
      </c>
      <c r="AA468" s="60" t="str" cm="1">
        <f t="array" aca="1" ref="AA468" ca="1">IFERROR(IF(INDIRECT(ADDRESS($Z468,COLUMN(),4,1,"Monitoraggio"))="","",INDIRECT(ADDRESS($Z468,COLUMN(),4,1,"Monitoraggio"))),"")</f>
        <v/>
      </c>
      <c r="AB468" s="114" t="str" cm="1">
        <f t="array" aca="1" ref="AB468" ca="1">IFERROR(IF(INDIRECT(ADDRESS($Z468,COLUMN(),4,1,"Monitoraggio"))="","",INDIRECT(ADDRESS($Z468,COLUMN(),4,1,"Monitoraggio"))),"")</f>
        <v/>
      </c>
      <c r="AC468" s="114" t="str" cm="1">
        <f t="array" aca="1" ref="AC468" ca="1">IFERROR(IF(INDIRECT(ADDRESS($Z468,COLUMN(),4,1,"Monitoraggio"))="","",INDIRECT(ADDRESS($Z468,COLUMN(),4,1,"Monitoraggio"))),"")</f>
        <v/>
      </c>
      <c r="AD468" s="48" t="str" cm="1">
        <f t="array" aca="1" ref="AD468" ca="1">IFERROR(IF(INDIRECT(ADDRESS($Z468,COLUMN(),4,1,"Monitoraggio"))="","",INDIRECT(ADDRESS($Z468,COLUMN(),4,1,"Monitoraggio"))),"")</f>
        <v/>
      </c>
      <c r="AE468" s="61" t="str" cm="1">
        <f t="array" aca="1" ref="AE468" ca="1">IFERROR(IF(INDIRECT(ADDRESS($Z468,COLUMN(),4,1,"Monitoraggio"))="","",INDIRECT(ADDRESS($Z468,COLUMN(),4,1,"Monitoraggio"))),"")</f>
        <v/>
      </c>
      <c r="AF468" s="116" t="str" cm="1">
        <f t="array" aca="1" ref="AF468" ca="1">IFERROR(IF(INDIRECT(ADDRESS($Z468,COLUMN(),4,1,"Monitoraggio"))="","",INDIRECT(ADDRESS($Z468,COLUMN(),4,1,"Monitoraggio"))),"")</f>
        <v/>
      </c>
      <c r="AG468" s="61" t="str" cm="1">
        <f t="array" aca="1" ref="AG468" ca="1">IFERROR(IF(INDIRECT(ADDRESS($Z468,COLUMN(),4,1,"Monitoraggio"))="","",INDIRECT(ADDRESS($Z468,COLUMN(),4,1,"Monitoraggio"))),"")</f>
        <v/>
      </c>
      <c r="AH468" s="116" t="str" cm="1">
        <f t="array" aca="1" ref="AH468" ca="1">IFERROR(IF(INDIRECT(ADDRESS($Z468,COLUMN(),4,1,"Monitoraggio"))="","",INDIRECT(ADDRESS($Z468,COLUMN(),4,1,"Monitoraggio"))),"")</f>
        <v/>
      </c>
      <c r="AI468" s="114" t="str" cm="1">
        <f t="array" aca="1" ref="AI468" ca="1">IFERROR(IF(INDIRECT(ADDRESS($Z468,COLUMN(),4,1,"Monitoraggio"))="","",INDIRECT(ADDRESS($Z468,COLUMN(),4,1,"Monitoraggio"))),"")</f>
        <v/>
      </c>
      <c r="AJ468" s="118" t="str" cm="1">
        <f t="array" aca="1" ref="AJ468" ca="1">IFERROR(IF(INDIRECT(ADDRESS($Z468,COLUMN(),4,1,"Monitoraggio"))="","",INDIRECT(ADDRESS($Z468,COLUMN(),4,1,"Monitoraggio"))),"")</f>
        <v/>
      </c>
      <c r="AK468" s="119" t="str" cm="1">
        <f t="array" aca="1" ref="AK468" ca="1">IFERROR(IF(INDIRECT(ADDRESS($Z468,COLUMN(),4,1,"Monitoraggio"))="","",INDIRECT(ADDRESS($Z468,COLUMN(),4,1,"Monitoraggio"))),"")</f>
        <v/>
      </c>
      <c r="AL468" s="79" t="str" cm="1">
        <f t="array" aca="1" ref="AL468" ca="1">IFERROR(IF(INDIRECT(ADDRESS($Z468,COLUMN(),4,1,"Monitoraggio"))="","",INDIRECT(ADDRESS($Z468,COLUMN(),4,1,"Monitoraggio"))),"")</f>
        <v/>
      </c>
      <c r="AM468" s="77" t="str" cm="1">
        <f t="array" aca="1" ref="AM468" ca="1">IFERROR(IF(INDIRECT(ADDRESS($Z468,COLUMN(),4,1,"Monitoraggio"))="","",INDIRECT(ADDRESS($Z468,COLUMN(),4,1,"Monitoraggio"))),"")</f>
        <v/>
      </c>
      <c r="AN468" s="79" t="str" cm="1">
        <f t="array" aca="1" ref="AN468" ca="1">IFERROR(IF(INDIRECT(ADDRESS($Z468,COLUMN(),4,1,"Monitoraggio"))="","",INDIRECT(ADDRESS($Z468,COLUMN(),4,1,"Monitoraggio"))),"")</f>
        <v/>
      </c>
      <c r="AO468" s="79" t="str" cm="1">
        <f t="array" aca="1" ref="AO468" ca="1">IFERROR(IF(INDIRECT(ADDRESS($Z468,COLUMN(),4,1,"Monitoraggio"))="","",INDIRECT(ADDRESS($Z468,COLUMN(),4,1,"Monitoraggio"))),"")</f>
        <v/>
      </c>
      <c r="AP468" s="79" t="str" cm="1">
        <f t="array" aca="1" ref="AP468" ca="1">IFERROR(IF(INDIRECT(ADDRESS($Z468,COLUMN(),4,1,"Monitoraggio"))="","",INDIRECT(ADDRESS($Z468,COLUMN(),4,1,"Monitoraggio"))),"")</f>
        <v/>
      </c>
      <c r="AQ468" s="81" t="str" cm="1">
        <f t="array" aca="1" ref="AQ468" ca="1">IFERROR(IF(INDIRECT(ADDRESS($Z468,COLUMN(),4,1,"Monitoraggio"))="","",INDIRECT(ADDRESS($Z468,COLUMN(),4,1,"Monitoraggio"))),"")</f>
        <v/>
      </c>
      <c r="AR468" s="122" t="str" cm="1">
        <f t="array" aca="1" ref="AR468" ca="1">IFERROR(IF(INDIRECT(ADDRESS($Z468,COLUMN(),4,1,"Monitoraggio"))="","",INDIRECT(ADDRESS($Z468,COLUMN(),4,1,"Monitoraggio"))),"")</f>
        <v/>
      </c>
      <c r="AS468" s="118" t="str" cm="1">
        <f t="array" aca="1" ref="AS468" ca="1">IFERROR(IF(INDIRECT(ADDRESS($Z468,COLUMN(),4,1,"Monitoraggio"))="","",INDIRECT(ADDRESS($Z468,COLUMN(),4,1,"Monitoraggio"))),"")</f>
        <v/>
      </c>
      <c r="AT468" s="119" t="str" cm="1">
        <f t="array" aca="1" ref="AT468" ca="1">IFERROR(IF(INDIRECT(ADDRESS($Z468,COLUMN(),4,1,"Monitoraggio"))="","",INDIRECT(ADDRESS($Z468,COLUMN(),4,1,"Monitoraggio"))),"")</f>
        <v/>
      </c>
      <c r="AU468" s="79" t="str" cm="1">
        <f t="array" aca="1" ref="AU468" ca="1">IFERROR(IF(INDIRECT(ADDRESS($Z468,COLUMN(),4,1,"Monitoraggio"))="","",INDIRECT(ADDRESS($Z468,COLUMN(),4,1,"Monitoraggio"))),"")</f>
        <v/>
      </c>
      <c r="AV468" s="119" t="str" cm="1">
        <f t="array" aca="1" ref="AV468" ca="1">IFERROR(IF(INDIRECT(ADDRESS($Z468,COLUMN(),4,1,"Monitoraggio"))="","",INDIRECT(ADDRESS($Z468,COLUMN(),4,1,"Monitoraggio"))),"")</f>
        <v/>
      </c>
      <c r="AW468" s="124" t="str" cm="1">
        <f t="array" aca="1" ref="AW468" ca="1">IFERROR(IF(INDIRECT(ADDRESS($Z468,COLUMN(),4,1,"Monitoraggio"))="","",INDIRECT(ADDRESS($Z468,COLUMN(),4,1,"Monitoraggio"))),"")</f>
        <v/>
      </c>
      <c r="AX468" s="62" t="str" cm="1">
        <f t="array" aca="1" ref="AX468" ca="1">IFERROR(IF(INDIRECT(ADDRESS($Z468,COLUMN(),4,1,"Monitoraggio"))="","",INDIRECT(ADDRESS($Z468,COLUMN(),4,1,"Monitoraggio"))),"")</f>
        <v/>
      </c>
      <c r="AY468" s="79" t="str" cm="1">
        <f t="array" aca="1" ref="AY468" ca="1">IFERROR(IF(INDIRECT(ADDRESS($Z468,COLUMN(),4,1,"Monitoraggio"))="","",INDIRECT(ADDRESS($Z468,COLUMN(),4,1,"Monitoraggio"))),"")</f>
        <v/>
      </c>
      <c r="AZ468" s="84" t="str" cm="1">
        <f t="array" aca="1" ref="AZ468" ca="1">IFERROR(IF(INDIRECT(ADDRESS($Z468,COLUMN(),4,1,"Monitoraggio"))="","",INDIRECT(ADDRESS($Z468,COLUMN(),4,1,"Monitoraggio"))),"")</f>
        <v/>
      </c>
      <c r="BA468" s="81" t="str" cm="1">
        <f t="array" aca="1" ref="BA468" ca="1">IFERROR(IF(INDIRECT(ADDRESS($Z468,COLUMN(),4,1,"Monitoraggio"))="","",INDIRECT(ADDRESS($Z468,COLUMN(),4,1,"Monitoraggio"))),"")</f>
        <v/>
      </c>
      <c r="BB468" s="86" t="str" cm="1">
        <f t="array" aca="1" ref="BB468" ca="1">IFERROR(IF(INDIRECT(ADDRESS($Z468,COLUMN(),4,1,"Monitoraggio"))="","",INDIRECT(ADDRESS($Z468,COLUMN(),4,1,"Monitoraggio"))),"")</f>
        <v/>
      </c>
      <c r="BC468" s="79" t="str" cm="1">
        <f t="array" aca="1" ref="BC468" ca="1">IFERROR(IF(INDIRECT(ADDRESS($Z468,COLUMN(),4,1,"Monitoraggio"))="","",INDIRECT(ADDRESS($Z468,COLUMN(),4,1,"Monitoraggio"))),"")</f>
        <v/>
      </c>
      <c r="BD468" s="79" t="str" cm="1">
        <f t="array" aca="1" ref="BD468" ca="1">IFERROR(IF(INDIRECT(ADDRESS($Z468,COLUMN(),4,1,"Monitoraggio"))="","",INDIRECT(ADDRESS($Z468,COLUMN(),4,1,"Monitoraggio"))),"")</f>
        <v/>
      </c>
      <c r="BE468" s="79" t="str" cm="1">
        <f t="array" aca="1" ref="BE468" ca="1">IFERROR(IF(INDIRECT(ADDRESS($Z468,COLUMN(),4,1,"Monitoraggio"))="","",INDIRECT(ADDRESS($Z468,COLUMN(),4,1,"Monitoraggio"))),"")</f>
        <v/>
      </c>
      <c r="BF468" s="79" t="str" cm="1">
        <f t="array" aca="1" ref="BF468" ca="1">IFERROR(IF(INDIRECT(ADDRESS($Z468,COLUMN(),4,1,"Monitoraggio"))="","",INDIRECT(ADDRESS($Z468,COLUMN(),4,1,"Monitoraggio"))),"")</f>
        <v/>
      </c>
      <c r="BG468" s="114" t="str" cm="1">
        <f t="array" aca="1" ref="BG468" ca="1">IFERROR(IF(INDIRECT(ADDRESS($Z468,COLUMN(),4,1,"Monitoraggio"))="","",INDIRECT(ADDRESS($Z468,COLUMN(),4,1,"Monitoraggio"))),"")</f>
        <v/>
      </c>
      <c r="BH468" s="48" t="str" cm="1">
        <f t="array" aca="1" ref="BH468" ca="1">IFERROR(IF(INDIRECT(ADDRESS($Z468,COLUMN(),4,1,"Monitoraggio"))="","",INDIRECT(ADDRESS($Z468,COLUMN(),4,1,"Monitoraggio"))),"")</f>
        <v/>
      </c>
      <c r="BI468" s="84" t="str" cm="1">
        <f t="array" aca="1" ref="BI468" ca="1">IFERROR(IF(INDIRECT(ADDRESS($Z468,COLUMN(),4,1,"Monitoraggio"))="","",INDIRECT(ADDRESS($Z468,COLUMN(),4,1,"Monitoraggio"))),"")</f>
        <v/>
      </c>
      <c r="BJ468" s="81" t="str" cm="1">
        <f t="array" aca="1" ref="BJ468" ca="1">IFERROR(IF(INDIRECT(ADDRESS($Z468,COLUMN(),4,1,"Monitoraggio"))="","",INDIRECT(ADDRESS($Z468,COLUMN(),4,1,"Monitoraggio"))),"")</f>
        <v/>
      </c>
    </row>
    <row r="469" spans="26:62" x14ac:dyDescent="0.2">
      <c r="Z469" s="132" t="str">
        <f>IFERROR(MATCH(ROW()-9,Monitoraggio!Y$1:Y$1000,0),"")</f>
        <v/>
      </c>
      <c r="AA469" s="60" t="str" cm="1">
        <f t="array" aca="1" ref="AA469" ca="1">IFERROR(IF(INDIRECT(ADDRESS($Z469,COLUMN(),4,1,"Monitoraggio"))="","",INDIRECT(ADDRESS($Z469,COLUMN(),4,1,"Monitoraggio"))),"")</f>
        <v/>
      </c>
      <c r="AB469" s="114" t="str" cm="1">
        <f t="array" aca="1" ref="AB469" ca="1">IFERROR(IF(INDIRECT(ADDRESS($Z469,COLUMN(),4,1,"Monitoraggio"))="","",INDIRECT(ADDRESS($Z469,COLUMN(),4,1,"Monitoraggio"))),"")</f>
        <v/>
      </c>
      <c r="AC469" s="114" t="str" cm="1">
        <f t="array" aca="1" ref="AC469" ca="1">IFERROR(IF(INDIRECT(ADDRESS($Z469,COLUMN(),4,1,"Monitoraggio"))="","",INDIRECT(ADDRESS($Z469,COLUMN(),4,1,"Monitoraggio"))),"")</f>
        <v/>
      </c>
      <c r="AD469" s="48" t="str" cm="1">
        <f t="array" aca="1" ref="AD469" ca="1">IFERROR(IF(INDIRECT(ADDRESS($Z469,COLUMN(),4,1,"Monitoraggio"))="","",INDIRECT(ADDRESS($Z469,COLUMN(),4,1,"Monitoraggio"))),"")</f>
        <v/>
      </c>
      <c r="AE469" s="61" t="str" cm="1">
        <f t="array" aca="1" ref="AE469" ca="1">IFERROR(IF(INDIRECT(ADDRESS($Z469,COLUMN(),4,1,"Monitoraggio"))="","",INDIRECT(ADDRESS($Z469,COLUMN(),4,1,"Monitoraggio"))),"")</f>
        <v/>
      </c>
      <c r="AF469" s="116" t="str" cm="1">
        <f t="array" aca="1" ref="AF469" ca="1">IFERROR(IF(INDIRECT(ADDRESS($Z469,COLUMN(),4,1,"Monitoraggio"))="","",INDIRECT(ADDRESS($Z469,COLUMN(),4,1,"Monitoraggio"))),"")</f>
        <v/>
      </c>
      <c r="AG469" s="61" t="str" cm="1">
        <f t="array" aca="1" ref="AG469" ca="1">IFERROR(IF(INDIRECT(ADDRESS($Z469,COLUMN(),4,1,"Monitoraggio"))="","",INDIRECT(ADDRESS($Z469,COLUMN(),4,1,"Monitoraggio"))),"")</f>
        <v/>
      </c>
      <c r="AH469" s="116" t="str" cm="1">
        <f t="array" aca="1" ref="AH469" ca="1">IFERROR(IF(INDIRECT(ADDRESS($Z469,COLUMN(),4,1,"Monitoraggio"))="","",INDIRECT(ADDRESS($Z469,COLUMN(),4,1,"Monitoraggio"))),"")</f>
        <v/>
      </c>
      <c r="AI469" s="114" t="str" cm="1">
        <f t="array" aca="1" ref="AI469" ca="1">IFERROR(IF(INDIRECT(ADDRESS($Z469,COLUMN(),4,1,"Monitoraggio"))="","",INDIRECT(ADDRESS($Z469,COLUMN(),4,1,"Monitoraggio"))),"")</f>
        <v/>
      </c>
      <c r="AJ469" s="118" t="str" cm="1">
        <f t="array" aca="1" ref="AJ469" ca="1">IFERROR(IF(INDIRECT(ADDRESS($Z469,COLUMN(),4,1,"Monitoraggio"))="","",INDIRECT(ADDRESS($Z469,COLUMN(),4,1,"Monitoraggio"))),"")</f>
        <v/>
      </c>
      <c r="AK469" s="119" t="str" cm="1">
        <f t="array" aca="1" ref="AK469" ca="1">IFERROR(IF(INDIRECT(ADDRESS($Z469,COLUMN(),4,1,"Monitoraggio"))="","",INDIRECT(ADDRESS($Z469,COLUMN(),4,1,"Monitoraggio"))),"")</f>
        <v/>
      </c>
      <c r="AL469" s="79" t="str" cm="1">
        <f t="array" aca="1" ref="AL469" ca="1">IFERROR(IF(INDIRECT(ADDRESS($Z469,COLUMN(),4,1,"Monitoraggio"))="","",INDIRECT(ADDRESS($Z469,COLUMN(),4,1,"Monitoraggio"))),"")</f>
        <v/>
      </c>
      <c r="AM469" s="77" t="str" cm="1">
        <f t="array" aca="1" ref="AM469" ca="1">IFERROR(IF(INDIRECT(ADDRESS($Z469,COLUMN(),4,1,"Monitoraggio"))="","",INDIRECT(ADDRESS($Z469,COLUMN(),4,1,"Monitoraggio"))),"")</f>
        <v/>
      </c>
      <c r="AN469" s="79" t="str" cm="1">
        <f t="array" aca="1" ref="AN469" ca="1">IFERROR(IF(INDIRECT(ADDRESS($Z469,COLUMN(),4,1,"Monitoraggio"))="","",INDIRECT(ADDRESS($Z469,COLUMN(),4,1,"Monitoraggio"))),"")</f>
        <v/>
      </c>
      <c r="AO469" s="79" t="str" cm="1">
        <f t="array" aca="1" ref="AO469" ca="1">IFERROR(IF(INDIRECT(ADDRESS($Z469,COLUMN(),4,1,"Monitoraggio"))="","",INDIRECT(ADDRESS($Z469,COLUMN(),4,1,"Monitoraggio"))),"")</f>
        <v/>
      </c>
      <c r="AP469" s="79" t="str" cm="1">
        <f t="array" aca="1" ref="AP469" ca="1">IFERROR(IF(INDIRECT(ADDRESS($Z469,COLUMN(),4,1,"Monitoraggio"))="","",INDIRECT(ADDRESS($Z469,COLUMN(),4,1,"Monitoraggio"))),"")</f>
        <v/>
      </c>
      <c r="AQ469" s="81" t="str" cm="1">
        <f t="array" aca="1" ref="AQ469" ca="1">IFERROR(IF(INDIRECT(ADDRESS($Z469,COLUMN(),4,1,"Monitoraggio"))="","",INDIRECT(ADDRESS($Z469,COLUMN(),4,1,"Monitoraggio"))),"")</f>
        <v/>
      </c>
      <c r="AR469" s="122" t="str" cm="1">
        <f t="array" aca="1" ref="AR469" ca="1">IFERROR(IF(INDIRECT(ADDRESS($Z469,COLUMN(),4,1,"Monitoraggio"))="","",INDIRECT(ADDRESS($Z469,COLUMN(),4,1,"Monitoraggio"))),"")</f>
        <v/>
      </c>
      <c r="AS469" s="118" t="str" cm="1">
        <f t="array" aca="1" ref="AS469" ca="1">IFERROR(IF(INDIRECT(ADDRESS($Z469,COLUMN(),4,1,"Monitoraggio"))="","",INDIRECT(ADDRESS($Z469,COLUMN(),4,1,"Monitoraggio"))),"")</f>
        <v/>
      </c>
      <c r="AT469" s="119" t="str" cm="1">
        <f t="array" aca="1" ref="AT469" ca="1">IFERROR(IF(INDIRECT(ADDRESS($Z469,COLUMN(),4,1,"Monitoraggio"))="","",INDIRECT(ADDRESS($Z469,COLUMN(),4,1,"Monitoraggio"))),"")</f>
        <v/>
      </c>
      <c r="AU469" s="79" t="str" cm="1">
        <f t="array" aca="1" ref="AU469" ca="1">IFERROR(IF(INDIRECT(ADDRESS($Z469,COLUMN(),4,1,"Monitoraggio"))="","",INDIRECT(ADDRESS($Z469,COLUMN(),4,1,"Monitoraggio"))),"")</f>
        <v/>
      </c>
      <c r="AV469" s="119" t="str" cm="1">
        <f t="array" aca="1" ref="AV469" ca="1">IFERROR(IF(INDIRECT(ADDRESS($Z469,COLUMN(),4,1,"Monitoraggio"))="","",INDIRECT(ADDRESS($Z469,COLUMN(),4,1,"Monitoraggio"))),"")</f>
        <v/>
      </c>
      <c r="AW469" s="124" t="str" cm="1">
        <f t="array" aca="1" ref="AW469" ca="1">IFERROR(IF(INDIRECT(ADDRESS($Z469,COLUMN(),4,1,"Monitoraggio"))="","",INDIRECT(ADDRESS($Z469,COLUMN(),4,1,"Monitoraggio"))),"")</f>
        <v/>
      </c>
      <c r="AX469" s="62" t="str" cm="1">
        <f t="array" aca="1" ref="AX469" ca="1">IFERROR(IF(INDIRECT(ADDRESS($Z469,COLUMN(),4,1,"Monitoraggio"))="","",INDIRECT(ADDRESS($Z469,COLUMN(),4,1,"Monitoraggio"))),"")</f>
        <v/>
      </c>
      <c r="AY469" s="79" t="str" cm="1">
        <f t="array" aca="1" ref="AY469" ca="1">IFERROR(IF(INDIRECT(ADDRESS($Z469,COLUMN(),4,1,"Monitoraggio"))="","",INDIRECT(ADDRESS($Z469,COLUMN(),4,1,"Monitoraggio"))),"")</f>
        <v/>
      </c>
      <c r="AZ469" s="84" t="str" cm="1">
        <f t="array" aca="1" ref="AZ469" ca="1">IFERROR(IF(INDIRECT(ADDRESS($Z469,COLUMN(),4,1,"Monitoraggio"))="","",INDIRECT(ADDRESS($Z469,COLUMN(),4,1,"Monitoraggio"))),"")</f>
        <v/>
      </c>
      <c r="BA469" s="81" t="str" cm="1">
        <f t="array" aca="1" ref="BA469" ca="1">IFERROR(IF(INDIRECT(ADDRESS($Z469,COLUMN(),4,1,"Monitoraggio"))="","",INDIRECT(ADDRESS($Z469,COLUMN(),4,1,"Monitoraggio"))),"")</f>
        <v/>
      </c>
      <c r="BB469" s="86" t="str" cm="1">
        <f t="array" aca="1" ref="BB469" ca="1">IFERROR(IF(INDIRECT(ADDRESS($Z469,COLUMN(),4,1,"Monitoraggio"))="","",INDIRECT(ADDRESS($Z469,COLUMN(),4,1,"Monitoraggio"))),"")</f>
        <v/>
      </c>
      <c r="BC469" s="79" t="str" cm="1">
        <f t="array" aca="1" ref="BC469" ca="1">IFERROR(IF(INDIRECT(ADDRESS($Z469,COLUMN(),4,1,"Monitoraggio"))="","",INDIRECT(ADDRESS($Z469,COLUMN(),4,1,"Monitoraggio"))),"")</f>
        <v/>
      </c>
      <c r="BD469" s="79" t="str" cm="1">
        <f t="array" aca="1" ref="BD469" ca="1">IFERROR(IF(INDIRECT(ADDRESS($Z469,COLUMN(),4,1,"Monitoraggio"))="","",INDIRECT(ADDRESS($Z469,COLUMN(),4,1,"Monitoraggio"))),"")</f>
        <v/>
      </c>
      <c r="BE469" s="79" t="str" cm="1">
        <f t="array" aca="1" ref="BE469" ca="1">IFERROR(IF(INDIRECT(ADDRESS($Z469,COLUMN(),4,1,"Monitoraggio"))="","",INDIRECT(ADDRESS($Z469,COLUMN(),4,1,"Monitoraggio"))),"")</f>
        <v/>
      </c>
      <c r="BF469" s="79" t="str" cm="1">
        <f t="array" aca="1" ref="BF469" ca="1">IFERROR(IF(INDIRECT(ADDRESS($Z469,COLUMN(),4,1,"Monitoraggio"))="","",INDIRECT(ADDRESS($Z469,COLUMN(),4,1,"Monitoraggio"))),"")</f>
        <v/>
      </c>
      <c r="BG469" s="114" t="str" cm="1">
        <f t="array" aca="1" ref="BG469" ca="1">IFERROR(IF(INDIRECT(ADDRESS($Z469,COLUMN(),4,1,"Monitoraggio"))="","",INDIRECT(ADDRESS($Z469,COLUMN(),4,1,"Monitoraggio"))),"")</f>
        <v/>
      </c>
      <c r="BH469" s="48" t="str" cm="1">
        <f t="array" aca="1" ref="BH469" ca="1">IFERROR(IF(INDIRECT(ADDRESS($Z469,COLUMN(),4,1,"Monitoraggio"))="","",INDIRECT(ADDRESS($Z469,COLUMN(),4,1,"Monitoraggio"))),"")</f>
        <v/>
      </c>
      <c r="BI469" s="84" t="str" cm="1">
        <f t="array" aca="1" ref="BI469" ca="1">IFERROR(IF(INDIRECT(ADDRESS($Z469,COLUMN(),4,1,"Monitoraggio"))="","",INDIRECT(ADDRESS($Z469,COLUMN(),4,1,"Monitoraggio"))),"")</f>
        <v/>
      </c>
      <c r="BJ469" s="81" t="str" cm="1">
        <f t="array" aca="1" ref="BJ469" ca="1">IFERROR(IF(INDIRECT(ADDRESS($Z469,COLUMN(),4,1,"Monitoraggio"))="","",INDIRECT(ADDRESS($Z469,COLUMN(),4,1,"Monitoraggio"))),"")</f>
        <v/>
      </c>
    </row>
    <row r="470" spans="26:62" x14ac:dyDescent="0.2">
      <c r="Z470" s="132" t="str">
        <f>IFERROR(MATCH(ROW()-9,Monitoraggio!Y$1:Y$1000,0),"")</f>
        <v/>
      </c>
      <c r="AA470" s="60" t="str" cm="1">
        <f t="array" aca="1" ref="AA470" ca="1">IFERROR(IF(INDIRECT(ADDRESS($Z470,COLUMN(),4,1,"Monitoraggio"))="","",INDIRECT(ADDRESS($Z470,COLUMN(),4,1,"Monitoraggio"))),"")</f>
        <v/>
      </c>
      <c r="AB470" s="114" t="str" cm="1">
        <f t="array" aca="1" ref="AB470" ca="1">IFERROR(IF(INDIRECT(ADDRESS($Z470,COLUMN(),4,1,"Monitoraggio"))="","",INDIRECT(ADDRESS($Z470,COLUMN(),4,1,"Monitoraggio"))),"")</f>
        <v/>
      </c>
      <c r="AC470" s="114" t="str" cm="1">
        <f t="array" aca="1" ref="AC470" ca="1">IFERROR(IF(INDIRECT(ADDRESS($Z470,COLUMN(),4,1,"Monitoraggio"))="","",INDIRECT(ADDRESS($Z470,COLUMN(),4,1,"Monitoraggio"))),"")</f>
        <v/>
      </c>
      <c r="AD470" s="48" t="str" cm="1">
        <f t="array" aca="1" ref="AD470" ca="1">IFERROR(IF(INDIRECT(ADDRESS($Z470,COLUMN(),4,1,"Monitoraggio"))="","",INDIRECT(ADDRESS($Z470,COLUMN(),4,1,"Monitoraggio"))),"")</f>
        <v/>
      </c>
      <c r="AE470" s="61" t="str" cm="1">
        <f t="array" aca="1" ref="AE470" ca="1">IFERROR(IF(INDIRECT(ADDRESS($Z470,COLUMN(),4,1,"Monitoraggio"))="","",INDIRECT(ADDRESS($Z470,COLUMN(),4,1,"Monitoraggio"))),"")</f>
        <v/>
      </c>
      <c r="AF470" s="116" t="str" cm="1">
        <f t="array" aca="1" ref="AF470" ca="1">IFERROR(IF(INDIRECT(ADDRESS($Z470,COLUMN(),4,1,"Monitoraggio"))="","",INDIRECT(ADDRESS($Z470,COLUMN(),4,1,"Monitoraggio"))),"")</f>
        <v/>
      </c>
      <c r="AG470" s="61" t="str" cm="1">
        <f t="array" aca="1" ref="AG470" ca="1">IFERROR(IF(INDIRECT(ADDRESS($Z470,COLUMN(),4,1,"Monitoraggio"))="","",INDIRECT(ADDRESS($Z470,COLUMN(),4,1,"Monitoraggio"))),"")</f>
        <v/>
      </c>
      <c r="AH470" s="116" t="str" cm="1">
        <f t="array" aca="1" ref="AH470" ca="1">IFERROR(IF(INDIRECT(ADDRESS($Z470,COLUMN(),4,1,"Monitoraggio"))="","",INDIRECT(ADDRESS($Z470,COLUMN(),4,1,"Monitoraggio"))),"")</f>
        <v/>
      </c>
      <c r="AI470" s="114" t="str" cm="1">
        <f t="array" aca="1" ref="AI470" ca="1">IFERROR(IF(INDIRECT(ADDRESS($Z470,COLUMN(),4,1,"Monitoraggio"))="","",INDIRECT(ADDRESS($Z470,COLUMN(),4,1,"Monitoraggio"))),"")</f>
        <v/>
      </c>
      <c r="AJ470" s="118" t="str" cm="1">
        <f t="array" aca="1" ref="AJ470" ca="1">IFERROR(IF(INDIRECT(ADDRESS($Z470,COLUMN(),4,1,"Monitoraggio"))="","",INDIRECT(ADDRESS($Z470,COLUMN(),4,1,"Monitoraggio"))),"")</f>
        <v/>
      </c>
      <c r="AK470" s="119" t="str" cm="1">
        <f t="array" aca="1" ref="AK470" ca="1">IFERROR(IF(INDIRECT(ADDRESS($Z470,COLUMN(),4,1,"Monitoraggio"))="","",INDIRECT(ADDRESS($Z470,COLUMN(),4,1,"Monitoraggio"))),"")</f>
        <v/>
      </c>
      <c r="AL470" s="79" t="str" cm="1">
        <f t="array" aca="1" ref="AL470" ca="1">IFERROR(IF(INDIRECT(ADDRESS($Z470,COLUMN(),4,1,"Monitoraggio"))="","",INDIRECT(ADDRESS($Z470,COLUMN(),4,1,"Monitoraggio"))),"")</f>
        <v/>
      </c>
      <c r="AM470" s="77" t="str" cm="1">
        <f t="array" aca="1" ref="AM470" ca="1">IFERROR(IF(INDIRECT(ADDRESS($Z470,COLUMN(),4,1,"Monitoraggio"))="","",INDIRECT(ADDRESS($Z470,COLUMN(),4,1,"Monitoraggio"))),"")</f>
        <v/>
      </c>
      <c r="AN470" s="79" t="str" cm="1">
        <f t="array" aca="1" ref="AN470" ca="1">IFERROR(IF(INDIRECT(ADDRESS($Z470,COLUMN(),4,1,"Monitoraggio"))="","",INDIRECT(ADDRESS($Z470,COLUMN(),4,1,"Monitoraggio"))),"")</f>
        <v/>
      </c>
      <c r="AO470" s="79" t="str" cm="1">
        <f t="array" aca="1" ref="AO470" ca="1">IFERROR(IF(INDIRECT(ADDRESS($Z470,COLUMN(),4,1,"Monitoraggio"))="","",INDIRECT(ADDRESS($Z470,COLUMN(),4,1,"Monitoraggio"))),"")</f>
        <v/>
      </c>
      <c r="AP470" s="79" t="str" cm="1">
        <f t="array" aca="1" ref="AP470" ca="1">IFERROR(IF(INDIRECT(ADDRESS($Z470,COLUMN(),4,1,"Monitoraggio"))="","",INDIRECT(ADDRESS($Z470,COLUMN(),4,1,"Monitoraggio"))),"")</f>
        <v/>
      </c>
      <c r="AQ470" s="81" t="str" cm="1">
        <f t="array" aca="1" ref="AQ470" ca="1">IFERROR(IF(INDIRECT(ADDRESS($Z470,COLUMN(),4,1,"Monitoraggio"))="","",INDIRECT(ADDRESS($Z470,COLUMN(),4,1,"Monitoraggio"))),"")</f>
        <v/>
      </c>
      <c r="AR470" s="122" t="str" cm="1">
        <f t="array" aca="1" ref="AR470" ca="1">IFERROR(IF(INDIRECT(ADDRESS($Z470,COLUMN(),4,1,"Monitoraggio"))="","",INDIRECT(ADDRESS($Z470,COLUMN(),4,1,"Monitoraggio"))),"")</f>
        <v/>
      </c>
      <c r="AS470" s="118" t="str" cm="1">
        <f t="array" aca="1" ref="AS470" ca="1">IFERROR(IF(INDIRECT(ADDRESS($Z470,COLUMN(),4,1,"Monitoraggio"))="","",INDIRECT(ADDRESS($Z470,COLUMN(),4,1,"Monitoraggio"))),"")</f>
        <v/>
      </c>
      <c r="AT470" s="119" t="str" cm="1">
        <f t="array" aca="1" ref="AT470" ca="1">IFERROR(IF(INDIRECT(ADDRESS($Z470,COLUMN(),4,1,"Monitoraggio"))="","",INDIRECT(ADDRESS($Z470,COLUMN(),4,1,"Monitoraggio"))),"")</f>
        <v/>
      </c>
      <c r="AU470" s="79" t="str" cm="1">
        <f t="array" aca="1" ref="AU470" ca="1">IFERROR(IF(INDIRECT(ADDRESS($Z470,COLUMN(),4,1,"Monitoraggio"))="","",INDIRECT(ADDRESS($Z470,COLUMN(),4,1,"Monitoraggio"))),"")</f>
        <v/>
      </c>
      <c r="AV470" s="119" t="str" cm="1">
        <f t="array" aca="1" ref="AV470" ca="1">IFERROR(IF(INDIRECT(ADDRESS($Z470,COLUMN(),4,1,"Monitoraggio"))="","",INDIRECT(ADDRESS($Z470,COLUMN(),4,1,"Monitoraggio"))),"")</f>
        <v/>
      </c>
      <c r="AW470" s="124" t="str" cm="1">
        <f t="array" aca="1" ref="AW470" ca="1">IFERROR(IF(INDIRECT(ADDRESS($Z470,COLUMN(),4,1,"Monitoraggio"))="","",INDIRECT(ADDRESS($Z470,COLUMN(),4,1,"Monitoraggio"))),"")</f>
        <v/>
      </c>
      <c r="AX470" s="62" t="str" cm="1">
        <f t="array" aca="1" ref="AX470" ca="1">IFERROR(IF(INDIRECT(ADDRESS($Z470,COLUMN(),4,1,"Monitoraggio"))="","",INDIRECT(ADDRESS($Z470,COLUMN(),4,1,"Monitoraggio"))),"")</f>
        <v/>
      </c>
      <c r="AY470" s="79" t="str" cm="1">
        <f t="array" aca="1" ref="AY470" ca="1">IFERROR(IF(INDIRECT(ADDRESS($Z470,COLUMN(),4,1,"Monitoraggio"))="","",INDIRECT(ADDRESS($Z470,COLUMN(),4,1,"Monitoraggio"))),"")</f>
        <v/>
      </c>
      <c r="AZ470" s="84" t="str" cm="1">
        <f t="array" aca="1" ref="AZ470" ca="1">IFERROR(IF(INDIRECT(ADDRESS($Z470,COLUMN(),4,1,"Monitoraggio"))="","",INDIRECT(ADDRESS($Z470,COLUMN(),4,1,"Monitoraggio"))),"")</f>
        <v/>
      </c>
      <c r="BA470" s="81" t="str" cm="1">
        <f t="array" aca="1" ref="BA470" ca="1">IFERROR(IF(INDIRECT(ADDRESS($Z470,COLUMN(),4,1,"Monitoraggio"))="","",INDIRECT(ADDRESS($Z470,COLUMN(),4,1,"Monitoraggio"))),"")</f>
        <v/>
      </c>
      <c r="BB470" s="86" t="str" cm="1">
        <f t="array" aca="1" ref="BB470" ca="1">IFERROR(IF(INDIRECT(ADDRESS($Z470,COLUMN(),4,1,"Monitoraggio"))="","",INDIRECT(ADDRESS($Z470,COLUMN(),4,1,"Monitoraggio"))),"")</f>
        <v/>
      </c>
      <c r="BC470" s="79" t="str" cm="1">
        <f t="array" aca="1" ref="BC470" ca="1">IFERROR(IF(INDIRECT(ADDRESS($Z470,COLUMN(),4,1,"Monitoraggio"))="","",INDIRECT(ADDRESS($Z470,COLUMN(),4,1,"Monitoraggio"))),"")</f>
        <v/>
      </c>
      <c r="BD470" s="79" t="str" cm="1">
        <f t="array" aca="1" ref="BD470" ca="1">IFERROR(IF(INDIRECT(ADDRESS($Z470,COLUMN(),4,1,"Monitoraggio"))="","",INDIRECT(ADDRESS($Z470,COLUMN(),4,1,"Monitoraggio"))),"")</f>
        <v/>
      </c>
      <c r="BE470" s="79" t="str" cm="1">
        <f t="array" aca="1" ref="BE470" ca="1">IFERROR(IF(INDIRECT(ADDRESS($Z470,COLUMN(),4,1,"Monitoraggio"))="","",INDIRECT(ADDRESS($Z470,COLUMN(),4,1,"Monitoraggio"))),"")</f>
        <v/>
      </c>
      <c r="BF470" s="79" t="str" cm="1">
        <f t="array" aca="1" ref="BF470" ca="1">IFERROR(IF(INDIRECT(ADDRESS($Z470,COLUMN(),4,1,"Monitoraggio"))="","",INDIRECT(ADDRESS($Z470,COLUMN(),4,1,"Monitoraggio"))),"")</f>
        <v/>
      </c>
      <c r="BG470" s="114" t="str" cm="1">
        <f t="array" aca="1" ref="BG470" ca="1">IFERROR(IF(INDIRECT(ADDRESS($Z470,COLUMN(),4,1,"Monitoraggio"))="","",INDIRECT(ADDRESS($Z470,COLUMN(),4,1,"Monitoraggio"))),"")</f>
        <v/>
      </c>
      <c r="BH470" s="48" t="str" cm="1">
        <f t="array" aca="1" ref="BH470" ca="1">IFERROR(IF(INDIRECT(ADDRESS($Z470,COLUMN(),4,1,"Monitoraggio"))="","",INDIRECT(ADDRESS($Z470,COLUMN(),4,1,"Monitoraggio"))),"")</f>
        <v/>
      </c>
      <c r="BI470" s="84" t="str" cm="1">
        <f t="array" aca="1" ref="BI470" ca="1">IFERROR(IF(INDIRECT(ADDRESS($Z470,COLUMN(),4,1,"Monitoraggio"))="","",INDIRECT(ADDRESS($Z470,COLUMN(),4,1,"Monitoraggio"))),"")</f>
        <v/>
      </c>
      <c r="BJ470" s="81" t="str" cm="1">
        <f t="array" aca="1" ref="BJ470" ca="1">IFERROR(IF(INDIRECT(ADDRESS($Z470,COLUMN(),4,1,"Monitoraggio"))="","",INDIRECT(ADDRESS($Z470,COLUMN(),4,1,"Monitoraggio"))),"")</f>
        <v/>
      </c>
    </row>
    <row r="471" spans="26:62" x14ac:dyDescent="0.2">
      <c r="Z471" s="132" t="str">
        <f>IFERROR(MATCH(ROW()-9,Monitoraggio!Y$1:Y$1000,0),"")</f>
        <v/>
      </c>
      <c r="AA471" s="60" t="str" cm="1">
        <f t="array" aca="1" ref="AA471" ca="1">IFERROR(IF(INDIRECT(ADDRESS($Z471,COLUMN(),4,1,"Monitoraggio"))="","",INDIRECT(ADDRESS($Z471,COLUMN(),4,1,"Monitoraggio"))),"")</f>
        <v/>
      </c>
      <c r="AB471" s="114" t="str" cm="1">
        <f t="array" aca="1" ref="AB471" ca="1">IFERROR(IF(INDIRECT(ADDRESS($Z471,COLUMN(),4,1,"Monitoraggio"))="","",INDIRECT(ADDRESS($Z471,COLUMN(),4,1,"Monitoraggio"))),"")</f>
        <v/>
      </c>
      <c r="AC471" s="114" t="str" cm="1">
        <f t="array" aca="1" ref="AC471" ca="1">IFERROR(IF(INDIRECT(ADDRESS($Z471,COLUMN(),4,1,"Monitoraggio"))="","",INDIRECT(ADDRESS($Z471,COLUMN(),4,1,"Monitoraggio"))),"")</f>
        <v/>
      </c>
      <c r="AD471" s="48" t="str" cm="1">
        <f t="array" aca="1" ref="AD471" ca="1">IFERROR(IF(INDIRECT(ADDRESS($Z471,COLUMN(),4,1,"Monitoraggio"))="","",INDIRECT(ADDRESS($Z471,COLUMN(),4,1,"Monitoraggio"))),"")</f>
        <v/>
      </c>
      <c r="AE471" s="61" t="str" cm="1">
        <f t="array" aca="1" ref="AE471" ca="1">IFERROR(IF(INDIRECT(ADDRESS($Z471,COLUMN(),4,1,"Monitoraggio"))="","",INDIRECT(ADDRESS($Z471,COLUMN(),4,1,"Monitoraggio"))),"")</f>
        <v/>
      </c>
      <c r="AF471" s="116" t="str" cm="1">
        <f t="array" aca="1" ref="AF471" ca="1">IFERROR(IF(INDIRECT(ADDRESS($Z471,COLUMN(),4,1,"Monitoraggio"))="","",INDIRECT(ADDRESS($Z471,COLUMN(),4,1,"Monitoraggio"))),"")</f>
        <v/>
      </c>
      <c r="AG471" s="61" t="str" cm="1">
        <f t="array" aca="1" ref="AG471" ca="1">IFERROR(IF(INDIRECT(ADDRESS($Z471,COLUMN(),4,1,"Monitoraggio"))="","",INDIRECT(ADDRESS($Z471,COLUMN(),4,1,"Monitoraggio"))),"")</f>
        <v/>
      </c>
      <c r="AH471" s="116" t="str" cm="1">
        <f t="array" aca="1" ref="AH471" ca="1">IFERROR(IF(INDIRECT(ADDRESS($Z471,COLUMN(),4,1,"Monitoraggio"))="","",INDIRECT(ADDRESS($Z471,COLUMN(),4,1,"Monitoraggio"))),"")</f>
        <v/>
      </c>
      <c r="AI471" s="114" t="str" cm="1">
        <f t="array" aca="1" ref="AI471" ca="1">IFERROR(IF(INDIRECT(ADDRESS($Z471,COLUMN(),4,1,"Monitoraggio"))="","",INDIRECT(ADDRESS($Z471,COLUMN(),4,1,"Monitoraggio"))),"")</f>
        <v/>
      </c>
      <c r="AJ471" s="118" t="str" cm="1">
        <f t="array" aca="1" ref="AJ471" ca="1">IFERROR(IF(INDIRECT(ADDRESS($Z471,COLUMN(),4,1,"Monitoraggio"))="","",INDIRECT(ADDRESS($Z471,COLUMN(),4,1,"Monitoraggio"))),"")</f>
        <v/>
      </c>
      <c r="AK471" s="119" t="str" cm="1">
        <f t="array" aca="1" ref="AK471" ca="1">IFERROR(IF(INDIRECT(ADDRESS($Z471,COLUMN(),4,1,"Monitoraggio"))="","",INDIRECT(ADDRESS($Z471,COLUMN(),4,1,"Monitoraggio"))),"")</f>
        <v/>
      </c>
      <c r="AL471" s="79" t="str" cm="1">
        <f t="array" aca="1" ref="AL471" ca="1">IFERROR(IF(INDIRECT(ADDRESS($Z471,COLUMN(),4,1,"Monitoraggio"))="","",INDIRECT(ADDRESS($Z471,COLUMN(),4,1,"Monitoraggio"))),"")</f>
        <v/>
      </c>
      <c r="AM471" s="77" t="str" cm="1">
        <f t="array" aca="1" ref="AM471" ca="1">IFERROR(IF(INDIRECT(ADDRESS($Z471,COLUMN(),4,1,"Monitoraggio"))="","",INDIRECT(ADDRESS($Z471,COLUMN(),4,1,"Monitoraggio"))),"")</f>
        <v/>
      </c>
      <c r="AN471" s="79" t="str" cm="1">
        <f t="array" aca="1" ref="AN471" ca="1">IFERROR(IF(INDIRECT(ADDRESS($Z471,COLUMN(),4,1,"Monitoraggio"))="","",INDIRECT(ADDRESS($Z471,COLUMN(),4,1,"Monitoraggio"))),"")</f>
        <v/>
      </c>
      <c r="AO471" s="79" t="str" cm="1">
        <f t="array" aca="1" ref="AO471" ca="1">IFERROR(IF(INDIRECT(ADDRESS($Z471,COLUMN(),4,1,"Monitoraggio"))="","",INDIRECT(ADDRESS($Z471,COLUMN(),4,1,"Monitoraggio"))),"")</f>
        <v/>
      </c>
      <c r="AP471" s="79" t="str" cm="1">
        <f t="array" aca="1" ref="AP471" ca="1">IFERROR(IF(INDIRECT(ADDRESS($Z471,COLUMN(),4,1,"Monitoraggio"))="","",INDIRECT(ADDRESS($Z471,COLUMN(),4,1,"Monitoraggio"))),"")</f>
        <v/>
      </c>
      <c r="AQ471" s="81" t="str" cm="1">
        <f t="array" aca="1" ref="AQ471" ca="1">IFERROR(IF(INDIRECT(ADDRESS($Z471,COLUMN(),4,1,"Monitoraggio"))="","",INDIRECT(ADDRESS($Z471,COLUMN(),4,1,"Monitoraggio"))),"")</f>
        <v/>
      </c>
      <c r="AR471" s="122" t="str" cm="1">
        <f t="array" aca="1" ref="AR471" ca="1">IFERROR(IF(INDIRECT(ADDRESS($Z471,COLUMN(),4,1,"Monitoraggio"))="","",INDIRECT(ADDRESS($Z471,COLUMN(),4,1,"Monitoraggio"))),"")</f>
        <v/>
      </c>
      <c r="AS471" s="118" t="str" cm="1">
        <f t="array" aca="1" ref="AS471" ca="1">IFERROR(IF(INDIRECT(ADDRESS($Z471,COLUMN(),4,1,"Monitoraggio"))="","",INDIRECT(ADDRESS($Z471,COLUMN(),4,1,"Monitoraggio"))),"")</f>
        <v/>
      </c>
      <c r="AT471" s="119" t="str" cm="1">
        <f t="array" aca="1" ref="AT471" ca="1">IFERROR(IF(INDIRECT(ADDRESS($Z471,COLUMN(),4,1,"Monitoraggio"))="","",INDIRECT(ADDRESS($Z471,COLUMN(),4,1,"Monitoraggio"))),"")</f>
        <v/>
      </c>
      <c r="AU471" s="79" t="str" cm="1">
        <f t="array" aca="1" ref="AU471" ca="1">IFERROR(IF(INDIRECT(ADDRESS($Z471,COLUMN(),4,1,"Monitoraggio"))="","",INDIRECT(ADDRESS($Z471,COLUMN(),4,1,"Monitoraggio"))),"")</f>
        <v/>
      </c>
      <c r="AV471" s="119" t="str" cm="1">
        <f t="array" aca="1" ref="AV471" ca="1">IFERROR(IF(INDIRECT(ADDRESS($Z471,COLUMN(),4,1,"Monitoraggio"))="","",INDIRECT(ADDRESS($Z471,COLUMN(),4,1,"Monitoraggio"))),"")</f>
        <v/>
      </c>
      <c r="AW471" s="124" t="str" cm="1">
        <f t="array" aca="1" ref="AW471" ca="1">IFERROR(IF(INDIRECT(ADDRESS($Z471,COLUMN(),4,1,"Monitoraggio"))="","",INDIRECT(ADDRESS($Z471,COLUMN(),4,1,"Monitoraggio"))),"")</f>
        <v/>
      </c>
      <c r="AX471" s="62" t="str" cm="1">
        <f t="array" aca="1" ref="AX471" ca="1">IFERROR(IF(INDIRECT(ADDRESS($Z471,COLUMN(),4,1,"Monitoraggio"))="","",INDIRECT(ADDRESS($Z471,COLUMN(),4,1,"Monitoraggio"))),"")</f>
        <v/>
      </c>
      <c r="AY471" s="79" t="str" cm="1">
        <f t="array" aca="1" ref="AY471" ca="1">IFERROR(IF(INDIRECT(ADDRESS($Z471,COLUMN(),4,1,"Monitoraggio"))="","",INDIRECT(ADDRESS($Z471,COLUMN(),4,1,"Monitoraggio"))),"")</f>
        <v/>
      </c>
      <c r="AZ471" s="84" t="str" cm="1">
        <f t="array" aca="1" ref="AZ471" ca="1">IFERROR(IF(INDIRECT(ADDRESS($Z471,COLUMN(),4,1,"Monitoraggio"))="","",INDIRECT(ADDRESS($Z471,COLUMN(),4,1,"Monitoraggio"))),"")</f>
        <v/>
      </c>
      <c r="BA471" s="81" t="str" cm="1">
        <f t="array" aca="1" ref="BA471" ca="1">IFERROR(IF(INDIRECT(ADDRESS($Z471,COLUMN(),4,1,"Monitoraggio"))="","",INDIRECT(ADDRESS($Z471,COLUMN(),4,1,"Monitoraggio"))),"")</f>
        <v/>
      </c>
      <c r="BB471" s="86" t="str" cm="1">
        <f t="array" aca="1" ref="BB471" ca="1">IFERROR(IF(INDIRECT(ADDRESS($Z471,COLUMN(),4,1,"Monitoraggio"))="","",INDIRECT(ADDRESS($Z471,COLUMN(),4,1,"Monitoraggio"))),"")</f>
        <v/>
      </c>
      <c r="BC471" s="79" t="str" cm="1">
        <f t="array" aca="1" ref="BC471" ca="1">IFERROR(IF(INDIRECT(ADDRESS($Z471,COLUMN(),4,1,"Monitoraggio"))="","",INDIRECT(ADDRESS($Z471,COLUMN(),4,1,"Monitoraggio"))),"")</f>
        <v/>
      </c>
      <c r="BD471" s="79" t="str" cm="1">
        <f t="array" aca="1" ref="BD471" ca="1">IFERROR(IF(INDIRECT(ADDRESS($Z471,COLUMN(),4,1,"Monitoraggio"))="","",INDIRECT(ADDRESS($Z471,COLUMN(),4,1,"Monitoraggio"))),"")</f>
        <v/>
      </c>
      <c r="BE471" s="79" t="str" cm="1">
        <f t="array" aca="1" ref="BE471" ca="1">IFERROR(IF(INDIRECT(ADDRESS($Z471,COLUMN(),4,1,"Monitoraggio"))="","",INDIRECT(ADDRESS($Z471,COLUMN(),4,1,"Monitoraggio"))),"")</f>
        <v/>
      </c>
      <c r="BF471" s="79" t="str" cm="1">
        <f t="array" aca="1" ref="BF471" ca="1">IFERROR(IF(INDIRECT(ADDRESS($Z471,COLUMN(),4,1,"Monitoraggio"))="","",INDIRECT(ADDRESS($Z471,COLUMN(),4,1,"Monitoraggio"))),"")</f>
        <v/>
      </c>
      <c r="BG471" s="114" t="str" cm="1">
        <f t="array" aca="1" ref="BG471" ca="1">IFERROR(IF(INDIRECT(ADDRESS($Z471,COLUMN(),4,1,"Monitoraggio"))="","",INDIRECT(ADDRESS($Z471,COLUMN(),4,1,"Monitoraggio"))),"")</f>
        <v/>
      </c>
      <c r="BH471" s="48" t="str" cm="1">
        <f t="array" aca="1" ref="BH471" ca="1">IFERROR(IF(INDIRECT(ADDRESS($Z471,COLUMN(),4,1,"Monitoraggio"))="","",INDIRECT(ADDRESS($Z471,COLUMN(),4,1,"Monitoraggio"))),"")</f>
        <v/>
      </c>
      <c r="BI471" s="84" t="str" cm="1">
        <f t="array" aca="1" ref="BI471" ca="1">IFERROR(IF(INDIRECT(ADDRESS($Z471,COLUMN(),4,1,"Monitoraggio"))="","",INDIRECT(ADDRESS($Z471,COLUMN(),4,1,"Monitoraggio"))),"")</f>
        <v/>
      </c>
      <c r="BJ471" s="81" t="str" cm="1">
        <f t="array" aca="1" ref="BJ471" ca="1">IFERROR(IF(INDIRECT(ADDRESS($Z471,COLUMN(),4,1,"Monitoraggio"))="","",INDIRECT(ADDRESS($Z471,COLUMN(),4,1,"Monitoraggio"))),"")</f>
        <v/>
      </c>
    </row>
    <row r="472" spans="26:62" x14ac:dyDescent="0.2">
      <c r="Z472" s="132" t="str">
        <f>IFERROR(MATCH(ROW()-9,Monitoraggio!Y$1:Y$1000,0),"")</f>
        <v/>
      </c>
      <c r="AA472" s="60" t="str" cm="1">
        <f t="array" aca="1" ref="AA472" ca="1">IFERROR(IF(INDIRECT(ADDRESS($Z472,COLUMN(),4,1,"Monitoraggio"))="","",INDIRECT(ADDRESS($Z472,COLUMN(),4,1,"Monitoraggio"))),"")</f>
        <v/>
      </c>
      <c r="AB472" s="114" t="str" cm="1">
        <f t="array" aca="1" ref="AB472" ca="1">IFERROR(IF(INDIRECT(ADDRESS($Z472,COLUMN(),4,1,"Monitoraggio"))="","",INDIRECT(ADDRESS($Z472,COLUMN(),4,1,"Monitoraggio"))),"")</f>
        <v/>
      </c>
      <c r="AC472" s="114" t="str" cm="1">
        <f t="array" aca="1" ref="AC472" ca="1">IFERROR(IF(INDIRECT(ADDRESS($Z472,COLUMN(),4,1,"Monitoraggio"))="","",INDIRECT(ADDRESS($Z472,COLUMN(),4,1,"Monitoraggio"))),"")</f>
        <v/>
      </c>
      <c r="AD472" s="48" t="str" cm="1">
        <f t="array" aca="1" ref="AD472" ca="1">IFERROR(IF(INDIRECT(ADDRESS($Z472,COLUMN(),4,1,"Monitoraggio"))="","",INDIRECT(ADDRESS($Z472,COLUMN(),4,1,"Monitoraggio"))),"")</f>
        <v/>
      </c>
      <c r="AE472" s="61" t="str" cm="1">
        <f t="array" aca="1" ref="AE472" ca="1">IFERROR(IF(INDIRECT(ADDRESS($Z472,COLUMN(),4,1,"Monitoraggio"))="","",INDIRECT(ADDRESS($Z472,COLUMN(),4,1,"Monitoraggio"))),"")</f>
        <v/>
      </c>
      <c r="AF472" s="116" t="str" cm="1">
        <f t="array" aca="1" ref="AF472" ca="1">IFERROR(IF(INDIRECT(ADDRESS($Z472,COLUMN(),4,1,"Monitoraggio"))="","",INDIRECT(ADDRESS($Z472,COLUMN(),4,1,"Monitoraggio"))),"")</f>
        <v/>
      </c>
      <c r="AG472" s="61" t="str" cm="1">
        <f t="array" aca="1" ref="AG472" ca="1">IFERROR(IF(INDIRECT(ADDRESS($Z472,COLUMN(),4,1,"Monitoraggio"))="","",INDIRECT(ADDRESS($Z472,COLUMN(),4,1,"Monitoraggio"))),"")</f>
        <v/>
      </c>
      <c r="AH472" s="116" t="str" cm="1">
        <f t="array" aca="1" ref="AH472" ca="1">IFERROR(IF(INDIRECT(ADDRESS($Z472,COLUMN(),4,1,"Monitoraggio"))="","",INDIRECT(ADDRESS($Z472,COLUMN(),4,1,"Monitoraggio"))),"")</f>
        <v/>
      </c>
      <c r="AI472" s="114" t="str" cm="1">
        <f t="array" aca="1" ref="AI472" ca="1">IFERROR(IF(INDIRECT(ADDRESS($Z472,COLUMN(),4,1,"Monitoraggio"))="","",INDIRECT(ADDRESS($Z472,COLUMN(),4,1,"Monitoraggio"))),"")</f>
        <v/>
      </c>
      <c r="AJ472" s="118" t="str" cm="1">
        <f t="array" aca="1" ref="AJ472" ca="1">IFERROR(IF(INDIRECT(ADDRESS($Z472,COLUMN(),4,1,"Monitoraggio"))="","",INDIRECT(ADDRESS($Z472,COLUMN(),4,1,"Monitoraggio"))),"")</f>
        <v/>
      </c>
      <c r="AK472" s="119" t="str" cm="1">
        <f t="array" aca="1" ref="AK472" ca="1">IFERROR(IF(INDIRECT(ADDRESS($Z472,COLUMN(),4,1,"Monitoraggio"))="","",INDIRECT(ADDRESS($Z472,COLUMN(),4,1,"Monitoraggio"))),"")</f>
        <v/>
      </c>
      <c r="AL472" s="79" t="str" cm="1">
        <f t="array" aca="1" ref="AL472" ca="1">IFERROR(IF(INDIRECT(ADDRESS($Z472,COLUMN(),4,1,"Monitoraggio"))="","",INDIRECT(ADDRESS($Z472,COLUMN(),4,1,"Monitoraggio"))),"")</f>
        <v/>
      </c>
      <c r="AM472" s="77" t="str" cm="1">
        <f t="array" aca="1" ref="AM472" ca="1">IFERROR(IF(INDIRECT(ADDRESS($Z472,COLUMN(),4,1,"Monitoraggio"))="","",INDIRECT(ADDRESS($Z472,COLUMN(),4,1,"Monitoraggio"))),"")</f>
        <v/>
      </c>
      <c r="AN472" s="79" t="str" cm="1">
        <f t="array" aca="1" ref="AN472" ca="1">IFERROR(IF(INDIRECT(ADDRESS($Z472,COLUMN(),4,1,"Monitoraggio"))="","",INDIRECT(ADDRESS($Z472,COLUMN(),4,1,"Monitoraggio"))),"")</f>
        <v/>
      </c>
      <c r="AO472" s="79" t="str" cm="1">
        <f t="array" aca="1" ref="AO472" ca="1">IFERROR(IF(INDIRECT(ADDRESS($Z472,COLUMN(),4,1,"Monitoraggio"))="","",INDIRECT(ADDRESS($Z472,COLUMN(),4,1,"Monitoraggio"))),"")</f>
        <v/>
      </c>
      <c r="AP472" s="79" t="str" cm="1">
        <f t="array" aca="1" ref="AP472" ca="1">IFERROR(IF(INDIRECT(ADDRESS($Z472,COLUMN(),4,1,"Monitoraggio"))="","",INDIRECT(ADDRESS($Z472,COLUMN(),4,1,"Monitoraggio"))),"")</f>
        <v/>
      </c>
      <c r="AQ472" s="81" t="str" cm="1">
        <f t="array" aca="1" ref="AQ472" ca="1">IFERROR(IF(INDIRECT(ADDRESS($Z472,COLUMN(),4,1,"Monitoraggio"))="","",INDIRECT(ADDRESS($Z472,COLUMN(),4,1,"Monitoraggio"))),"")</f>
        <v/>
      </c>
      <c r="AR472" s="122" t="str" cm="1">
        <f t="array" aca="1" ref="AR472" ca="1">IFERROR(IF(INDIRECT(ADDRESS($Z472,COLUMN(),4,1,"Monitoraggio"))="","",INDIRECT(ADDRESS($Z472,COLUMN(),4,1,"Monitoraggio"))),"")</f>
        <v/>
      </c>
      <c r="AS472" s="118" t="str" cm="1">
        <f t="array" aca="1" ref="AS472" ca="1">IFERROR(IF(INDIRECT(ADDRESS($Z472,COLUMN(),4,1,"Monitoraggio"))="","",INDIRECT(ADDRESS($Z472,COLUMN(),4,1,"Monitoraggio"))),"")</f>
        <v/>
      </c>
      <c r="AT472" s="119" t="str" cm="1">
        <f t="array" aca="1" ref="AT472" ca="1">IFERROR(IF(INDIRECT(ADDRESS($Z472,COLUMN(),4,1,"Monitoraggio"))="","",INDIRECT(ADDRESS($Z472,COLUMN(),4,1,"Monitoraggio"))),"")</f>
        <v/>
      </c>
      <c r="AU472" s="79" t="str" cm="1">
        <f t="array" aca="1" ref="AU472" ca="1">IFERROR(IF(INDIRECT(ADDRESS($Z472,COLUMN(),4,1,"Monitoraggio"))="","",INDIRECT(ADDRESS($Z472,COLUMN(),4,1,"Monitoraggio"))),"")</f>
        <v/>
      </c>
      <c r="AV472" s="119" t="str" cm="1">
        <f t="array" aca="1" ref="AV472" ca="1">IFERROR(IF(INDIRECT(ADDRESS($Z472,COLUMN(),4,1,"Monitoraggio"))="","",INDIRECT(ADDRESS($Z472,COLUMN(),4,1,"Monitoraggio"))),"")</f>
        <v/>
      </c>
      <c r="AW472" s="124" t="str" cm="1">
        <f t="array" aca="1" ref="AW472" ca="1">IFERROR(IF(INDIRECT(ADDRESS($Z472,COLUMN(),4,1,"Monitoraggio"))="","",INDIRECT(ADDRESS($Z472,COLUMN(),4,1,"Monitoraggio"))),"")</f>
        <v/>
      </c>
      <c r="AX472" s="62" t="str" cm="1">
        <f t="array" aca="1" ref="AX472" ca="1">IFERROR(IF(INDIRECT(ADDRESS($Z472,COLUMN(),4,1,"Monitoraggio"))="","",INDIRECT(ADDRESS($Z472,COLUMN(),4,1,"Monitoraggio"))),"")</f>
        <v/>
      </c>
      <c r="AY472" s="79" t="str" cm="1">
        <f t="array" aca="1" ref="AY472" ca="1">IFERROR(IF(INDIRECT(ADDRESS($Z472,COLUMN(),4,1,"Monitoraggio"))="","",INDIRECT(ADDRESS($Z472,COLUMN(),4,1,"Monitoraggio"))),"")</f>
        <v/>
      </c>
      <c r="AZ472" s="84" t="str" cm="1">
        <f t="array" aca="1" ref="AZ472" ca="1">IFERROR(IF(INDIRECT(ADDRESS($Z472,COLUMN(),4,1,"Monitoraggio"))="","",INDIRECT(ADDRESS($Z472,COLUMN(),4,1,"Monitoraggio"))),"")</f>
        <v/>
      </c>
      <c r="BA472" s="81" t="str" cm="1">
        <f t="array" aca="1" ref="BA472" ca="1">IFERROR(IF(INDIRECT(ADDRESS($Z472,COLUMN(),4,1,"Monitoraggio"))="","",INDIRECT(ADDRESS($Z472,COLUMN(),4,1,"Monitoraggio"))),"")</f>
        <v/>
      </c>
      <c r="BB472" s="86" t="str" cm="1">
        <f t="array" aca="1" ref="BB472" ca="1">IFERROR(IF(INDIRECT(ADDRESS($Z472,COLUMN(),4,1,"Monitoraggio"))="","",INDIRECT(ADDRESS($Z472,COLUMN(),4,1,"Monitoraggio"))),"")</f>
        <v/>
      </c>
      <c r="BC472" s="79" t="str" cm="1">
        <f t="array" aca="1" ref="BC472" ca="1">IFERROR(IF(INDIRECT(ADDRESS($Z472,COLUMN(),4,1,"Monitoraggio"))="","",INDIRECT(ADDRESS($Z472,COLUMN(),4,1,"Monitoraggio"))),"")</f>
        <v/>
      </c>
      <c r="BD472" s="79" t="str" cm="1">
        <f t="array" aca="1" ref="BD472" ca="1">IFERROR(IF(INDIRECT(ADDRESS($Z472,COLUMN(),4,1,"Monitoraggio"))="","",INDIRECT(ADDRESS($Z472,COLUMN(),4,1,"Monitoraggio"))),"")</f>
        <v/>
      </c>
      <c r="BE472" s="79" t="str" cm="1">
        <f t="array" aca="1" ref="BE472" ca="1">IFERROR(IF(INDIRECT(ADDRESS($Z472,COLUMN(),4,1,"Monitoraggio"))="","",INDIRECT(ADDRESS($Z472,COLUMN(),4,1,"Monitoraggio"))),"")</f>
        <v/>
      </c>
      <c r="BF472" s="79" t="str" cm="1">
        <f t="array" aca="1" ref="BF472" ca="1">IFERROR(IF(INDIRECT(ADDRESS($Z472,COLUMN(),4,1,"Monitoraggio"))="","",INDIRECT(ADDRESS($Z472,COLUMN(),4,1,"Monitoraggio"))),"")</f>
        <v/>
      </c>
      <c r="BG472" s="114" t="str" cm="1">
        <f t="array" aca="1" ref="BG472" ca="1">IFERROR(IF(INDIRECT(ADDRESS($Z472,COLUMN(),4,1,"Monitoraggio"))="","",INDIRECT(ADDRESS($Z472,COLUMN(),4,1,"Monitoraggio"))),"")</f>
        <v/>
      </c>
      <c r="BH472" s="48" t="str" cm="1">
        <f t="array" aca="1" ref="BH472" ca="1">IFERROR(IF(INDIRECT(ADDRESS($Z472,COLUMN(),4,1,"Monitoraggio"))="","",INDIRECT(ADDRESS($Z472,COLUMN(),4,1,"Monitoraggio"))),"")</f>
        <v/>
      </c>
      <c r="BI472" s="84" t="str" cm="1">
        <f t="array" aca="1" ref="BI472" ca="1">IFERROR(IF(INDIRECT(ADDRESS($Z472,COLUMN(),4,1,"Monitoraggio"))="","",INDIRECT(ADDRESS($Z472,COLUMN(),4,1,"Monitoraggio"))),"")</f>
        <v/>
      </c>
      <c r="BJ472" s="81" t="str" cm="1">
        <f t="array" aca="1" ref="BJ472" ca="1">IFERROR(IF(INDIRECT(ADDRESS($Z472,COLUMN(),4,1,"Monitoraggio"))="","",INDIRECT(ADDRESS($Z472,COLUMN(),4,1,"Monitoraggio"))),"")</f>
        <v/>
      </c>
    </row>
    <row r="473" spans="26:62" x14ac:dyDescent="0.2">
      <c r="Z473" s="132" t="str">
        <f>IFERROR(MATCH(ROW()-9,Monitoraggio!Y$1:Y$1000,0),"")</f>
        <v/>
      </c>
      <c r="AA473" s="60" t="str" cm="1">
        <f t="array" aca="1" ref="AA473" ca="1">IFERROR(IF(INDIRECT(ADDRESS($Z473,COLUMN(),4,1,"Monitoraggio"))="","",INDIRECT(ADDRESS($Z473,COLUMN(),4,1,"Monitoraggio"))),"")</f>
        <v/>
      </c>
      <c r="AB473" s="114" t="str" cm="1">
        <f t="array" aca="1" ref="AB473" ca="1">IFERROR(IF(INDIRECT(ADDRESS($Z473,COLUMN(),4,1,"Monitoraggio"))="","",INDIRECT(ADDRESS($Z473,COLUMN(),4,1,"Monitoraggio"))),"")</f>
        <v/>
      </c>
      <c r="AC473" s="114" t="str" cm="1">
        <f t="array" aca="1" ref="AC473" ca="1">IFERROR(IF(INDIRECT(ADDRESS($Z473,COLUMN(),4,1,"Monitoraggio"))="","",INDIRECT(ADDRESS($Z473,COLUMN(),4,1,"Monitoraggio"))),"")</f>
        <v/>
      </c>
      <c r="AD473" s="48" t="str" cm="1">
        <f t="array" aca="1" ref="AD473" ca="1">IFERROR(IF(INDIRECT(ADDRESS($Z473,COLUMN(),4,1,"Monitoraggio"))="","",INDIRECT(ADDRESS($Z473,COLUMN(),4,1,"Monitoraggio"))),"")</f>
        <v/>
      </c>
      <c r="AE473" s="61" t="str" cm="1">
        <f t="array" aca="1" ref="AE473" ca="1">IFERROR(IF(INDIRECT(ADDRESS($Z473,COLUMN(),4,1,"Monitoraggio"))="","",INDIRECT(ADDRESS($Z473,COLUMN(),4,1,"Monitoraggio"))),"")</f>
        <v/>
      </c>
      <c r="AF473" s="116" t="str" cm="1">
        <f t="array" aca="1" ref="AF473" ca="1">IFERROR(IF(INDIRECT(ADDRESS($Z473,COLUMN(),4,1,"Monitoraggio"))="","",INDIRECT(ADDRESS($Z473,COLUMN(),4,1,"Monitoraggio"))),"")</f>
        <v/>
      </c>
      <c r="AG473" s="61" t="str" cm="1">
        <f t="array" aca="1" ref="AG473" ca="1">IFERROR(IF(INDIRECT(ADDRESS($Z473,COLUMN(),4,1,"Monitoraggio"))="","",INDIRECT(ADDRESS($Z473,COLUMN(),4,1,"Monitoraggio"))),"")</f>
        <v/>
      </c>
      <c r="AH473" s="116" t="str" cm="1">
        <f t="array" aca="1" ref="AH473" ca="1">IFERROR(IF(INDIRECT(ADDRESS($Z473,COLUMN(),4,1,"Monitoraggio"))="","",INDIRECT(ADDRESS($Z473,COLUMN(),4,1,"Monitoraggio"))),"")</f>
        <v/>
      </c>
      <c r="AI473" s="114" t="str" cm="1">
        <f t="array" aca="1" ref="AI473" ca="1">IFERROR(IF(INDIRECT(ADDRESS($Z473,COLUMN(),4,1,"Monitoraggio"))="","",INDIRECT(ADDRESS($Z473,COLUMN(),4,1,"Monitoraggio"))),"")</f>
        <v/>
      </c>
      <c r="AJ473" s="118" t="str" cm="1">
        <f t="array" aca="1" ref="AJ473" ca="1">IFERROR(IF(INDIRECT(ADDRESS($Z473,COLUMN(),4,1,"Monitoraggio"))="","",INDIRECT(ADDRESS($Z473,COLUMN(),4,1,"Monitoraggio"))),"")</f>
        <v/>
      </c>
      <c r="AK473" s="119" t="str" cm="1">
        <f t="array" aca="1" ref="AK473" ca="1">IFERROR(IF(INDIRECT(ADDRESS($Z473,COLUMN(),4,1,"Monitoraggio"))="","",INDIRECT(ADDRESS($Z473,COLUMN(),4,1,"Monitoraggio"))),"")</f>
        <v/>
      </c>
      <c r="AL473" s="79" t="str" cm="1">
        <f t="array" aca="1" ref="AL473" ca="1">IFERROR(IF(INDIRECT(ADDRESS($Z473,COLUMN(),4,1,"Monitoraggio"))="","",INDIRECT(ADDRESS($Z473,COLUMN(),4,1,"Monitoraggio"))),"")</f>
        <v/>
      </c>
      <c r="AM473" s="77" t="str" cm="1">
        <f t="array" aca="1" ref="AM473" ca="1">IFERROR(IF(INDIRECT(ADDRESS($Z473,COLUMN(),4,1,"Monitoraggio"))="","",INDIRECT(ADDRESS($Z473,COLUMN(),4,1,"Monitoraggio"))),"")</f>
        <v/>
      </c>
      <c r="AN473" s="79" t="str" cm="1">
        <f t="array" aca="1" ref="AN473" ca="1">IFERROR(IF(INDIRECT(ADDRESS($Z473,COLUMN(),4,1,"Monitoraggio"))="","",INDIRECT(ADDRESS($Z473,COLUMN(),4,1,"Monitoraggio"))),"")</f>
        <v/>
      </c>
      <c r="AO473" s="79" t="str" cm="1">
        <f t="array" aca="1" ref="AO473" ca="1">IFERROR(IF(INDIRECT(ADDRESS($Z473,COLUMN(),4,1,"Monitoraggio"))="","",INDIRECT(ADDRESS($Z473,COLUMN(),4,1,"Monitoraggio"))),"")</f>
        <v/>
      </c>
      <c r="AP473" s="79" t="str" cm="1">
        <f t="array" aca="1" ref="AP473" ca="1">IFERROR(IF(INDIRECT(ADDRESS($Z473,COLUMN(),4,1,"Monitoraggio"))="","",INDIRECT(ADDRESS($Z473,COLUMN(),4,1,"Monitoraggio"))),"")</f>
        <v/>
      </c>
      <c r="AQ473" s="81" t="str" cm="1">
        <f t="array" aca="1" ref="AQ473" ca="1">IFERROR(IF(INDIRECT(ADDRESS($Z473,COLUMN(),4,1,"Monitoraggio"))="","",INDIRECT(ADDRESS($Z473,COLUMN(),4,1,"Monitoraggio"))),"")</f>
        <v/>
      </c>
      <c r="AR473" s="122" t="str" cm="1">
        <f t="array" aca="1" ref="AR473" ca="1">IFERROR(IF(INDIRECT(ADDRESS($Z473,COLUMN(),4,1,"Monitoraggio"))="","",INDIRECT(ADDRESS($Z473,COLUMN(),4,1,"Monitoraggio"))),"")</f>
        <v/>
      </c>
      <c r="AS473" s="118" t="str" cm="1">
        <f t="array" aca="1" ref="AS473" ca="1">IFERROR(IF(INDIRECT(ADDRESS($Z473,COLUMN(),4,1,"Monitoraggio"))="","",INDIRECT(ADDRESS($Z473,COLUMN(),4,1,"Monitoraggio"))),"")</f>
        <v/>
      </c>
      <c r="AT473" s="119" t="str" cm="1">
        <f t="array" aca="1" ref="AT473" ca="1">IFERROR(IF(INDIRECT(ADDRESS($Z473,COLUMN(),4,1,"Monitoraggio"))="","",INDIRECT(ADDRESS($Z473,COLUMN(),4,1,"Monitoraggio"))),"")</f>
        <v/>
      </c>
      <c r="AU473" s="79" t="str" cm="1">
        <f t="array" aca="1" ref="AU473" ca="1">IFERROR(IF(INDIRECT(ADDRESS($Z473,COLUMN(),4,1,"Monitoraggio"))="","",INDIRECT(ADDRESS($Z473,COLUMN(),4,1,"Monitoraggio"))),"")</f>
        <v/>
      </c>
      <c r="AV473" s="119" t="str" cm="1">
        <f t="array" aca="1" ref="AV473" ca="1">IFERROR(IF(INDIRECT(ADDRESS($Z473,COLUMN(),4,1,"Monitoraggio"))="","",INDIRECT(ADDRESS($Z473,COLUMN(),4,1,"Monitoraggio"))),"")</f>
        <v/>
      </c>
      <c r="AW473" s="124" t="str" cm="1">
        <f t="array" aca="1" ref="AW473" ca="1">IFERROR(IF(INDIRECT(ADDRESS($Z473,COLUMN(),4,1,"Monitoraggio"))="","",INDIRECT(ADDRESS($Z473,COLUMN(),4,1,"Monitoraggio"))),"")</f>
        <v/>
      </c>
      <c r="AX473" s="62" t="str" cm="1">
        <f t="array" aca="1" ref="AX473" ca="1">IFERROR(IF(INDIRECT(ADDRESS($Z473,COLUMN(),4,1,"Monitoraggio"))="","",INDIRECT(ADDRESS($Z473,COLUMN(),4,1,"Monitoraggio"))),"")</f>
        <v/>
      </c>
      <c r="AY473" s="79" t="str" cm="1">
        <f t="array" aca="1" ref="AY473" ca="1">IFERROR(IF(INDIRECT(ADDRESS($Z473,COLUMN(),4,1,"Monitoraggio"))="","",INDIRECT(ADDRESS($Z473,COLUMN(),4,1,"Monitoraggio"))),"")</f>
        <v/>
      </c>
      <c r="AZ473" s="84" t="str" cm="1">
        <f t="array" aca="1" ref="AZ473" ca="1">IFERROR(IF(INDIRECT(ADDRESS($Z473,COLUMN(),4,1,"Monitoraggio"))="","",INDIRECT(ADDRESS($Z473,COLUMN(),4,1,"Monitoraggio"))),"")</f>
        <v/>
      </c>
      <c r="BA473" s="81" t="str" cm="1">
        <f t="array" aca="1" ref="BA473" ca="1">IFERROR(IF(INDIRECT(ADDRESS($Z473,COLUMN(),4,1,"Monitoraggio"))="","",INDIRECT(ADDRESS($Z473,COLUMN(),4,1,"Monitoraggio"))),"")</f>
        <v/>
      </c>
      <c r="BB473" s="86" t="str" cm="1">
        <f t="array" aca="1" ref="BB473" ca="1">IFERROR(IF(INDIRECT(ADDRESS($Z473,COLUMN(),4,1,"Monitoraggio"))="","",INDIRECT(ADDRESS($Z473,COLUMN(),4,1,"Monitoraggio"))),"")</f>
        <v/>
      </c>
      <c r="BC473" s="79" t="str" cm="1">
        <f t="array" aca="1" ref="BC473" ca="1">IFERROR(IF(INDIRECT(ADDRESS($Z473,COLUMN(),4,1,"Monitoraggio"))="","",INDIRECT(ADDRESS($Z473,COLUMN(),4,1,"Monitoraggio"))),"")</f>
        <v/>
      </c>
      <c r="BD473" s="79" t="str" cm="1">
        <f t="array" aca="1" ref="BD473" ca="1">IFERROR(IF(INDIRECT(ADDRESS($Z473,COLUMN(),4,1,"Monitoraggio"))="","",INDIRECT(ADDRESS($Z473,COLUMN(),4,1,"Monitoraggio"))),"")</f>
        <v/>
      </c>
      <c r="BE473" s="79" t="str" cm="1">
        <f t="array" aca="1" ref="BE473" ca="1">IFERROR(IF(INDIRECT(ADDRESS($Z473,COLUMN(),4,1,"Monitoraggio"))="","",INDIRECT(ADDRESS($Z473,COLUMN(),4,1,"Monitoraggio"))),"")</f>
        <v/>
      </c>
      <c r="BF473" s="79" t="str" cm="1">
        <f t="array" aca="1" ref="BF473" ca="1">IFERROR(IF(INDIRECT(ADDRESS($Z473,COLUMN(),4,1,"Monitoraggio"))="","",INDIRECT(ADDRESS($Z473,COLUMN(),4,1,"Monitoraggio"))),"")</f>
        <v/>
      </c>
      <c r="BG473" s="114" t="str" cm="1">
        <f t="array" aca="1" ref="BG473" ca="1">IFERROR(IF(INDIRECT(ADDRESS($Z473,COLUMN(),4,1,"Monitoraggio"))="","",INDIRECT(ADDRESS($Z473,COLUMN(),4,1,"Monitoraggio"))),"")</f>
        <v/>
      </c>
      <c r="BH473" s="48" t="str" cm="1">
        <f t="array" aca="1" ref="BH473" ca="1">IFERROR(IF(INDIRECT(ADDRESS($Z473,COLUMN(),4,1,"Monitoraggio"))="","",INDIRECT(ADDRESS($Z473,COLUMN(),4,1,"Monitoraggio"))),"")</f>
        <v/>
      </c>
      <c r="BI473" s="84" t="str" cm="1">
        <f t="array" aca="1" ref="BI473" ca="1">IFERROR(IF(INDIRECT(ADDRESS($Z473,COLUMN(),4,1,"Monitoraggio"))="","",INDIRECT(ADDRESS($Z473,COLUMN(),4,1,"Monitoraggio"))),"")</f>
        <v/>
      </c>
      <c r="BJ473" s="81" t="str" cm="1">
        <f t="array" aca="1" ref="BJ473" ca="1">IFERROR(IF(INDIRECT(ADDRESS($Z473,COLUMN(),4,1,"Monitoraggio"))="","",INDIRECT(ADDRESS($Z473,COLUMN(),4,1,"Monitoraggio"))),"")</f>
        <v/>
      </c>
    </row>
    <row r="474" spans="26:62" x14ac:dyDescent="0.2">
      <c r="Z474" s="132" t="str">
        <f>IFERROR(MATCH(ROW()-9,Monitoraggio!Y$1:Y$1000,0),"")</f>
        <v/>
      </c>
      <c r="AA474" s="60" t="str" cm="1">
        <f t="array" aca="1" ref="AA474" ca="1">IFERROR(IF(INDIRECT(ADDRESS($Z474,COLUMN(),4,1,"Monitoraggio"))="","",INDIRECT(ADDRESS($Z474,COLUMN(),4,1,"Monitoraggio"))),"")</f>
        <v/>
      </c>
      <c r="AB474" s="114" t="str" cm="1">
        <f t="array" aca="1" ref="AB474" ca="1">IFERROR(IF(INDIRECT(ADDRESS($Z474,COLUMN(),4,1,"Monitoraggio"))="","",INDIRECT(ADDRESS($Z474,COLUMN(),4,1,"Monitoraggio"))),"")</f>
        <v/>
      </c>
      <c r="AC474" s="114" t="str" cm="1">
        <f t="array" aca="1" ref="AC474" ca="1">IFERROR(IF(INDIRECT(ADDRESS($Z474,COLUMN(),4,1,"Monitoraggio"))="","",INDIRECT(ADDRESS($Z474,COLUMN(),4,1,"Monitoraggio"))),"")</f>
        <v/>
      </c>
      <c r="AD474" s="48" t="str" cm="1">
        <f t="array" aca="1" ref="AD474" ca="1">IFERROR(IF(INDIRECT(ADDRESS($Z474,COLUMN(),4,1,"Monitoraggio"))="","",INDIRECT(ADDRESS($Z474,COLUMN(),4,1,"Monitoraggio"))),"")</f>
        <v/>
      </c>
      <c r="AE474" s="61" t="str" cm="1">
        <f t="array" aca="1" ref="AE474" ca="1">IFERROR(IF(INDIRECT(ADDRESS($Z474,COLUMN(),4,1,"Monitoraggio"))="","",INDIRECT(ADDRESS($Z474,COLUMN(),4,1,"Monitoraggio"))),"")</f>
        <v/>
      </c>
      <c r="AF474" s="116" t="str" cm="1">
        <f t="array" aca="1" ref="AF474" ca="1">IFERROR(IF(INDIRECT(ADDRESS($Z474,COLUMN(),4,1,"Monitoraggio"))="","",INDIRECT(ADDRESS($Z474,COLUMN(),4,1,"Monitoraggio"))),"")</f>
        <v/>
      </c>
      <c r="AG474" s="61" t="str" cm="1">
        <f t="array" aca="1" ref="AG474" ca="1">IFERROR(IF(INDIRECT(ADDRESS($Z474,COLUMN(),4,1,"Monitoraggio"))="","",INDIRECT(ADDRESS($Z474,COLUMN(),4,1,"Monitoraggio"))),"")</f>
        <v/>
      </c>
      <c r="AH474" s="116" t="str" cm="1">
        <f t="array" aca="1" ref="AH474" ca="1">IFERROR(IF(INDIRECT(ADDRESS($Z474,COLUMN(),4,1,"Monitoraggio"))="","",INDIRECT(ADDRESS($Z474,COLUMN(),4,1,"Monitoraggio"))),"")</f>
        <v/>
      </c>
      <c r="AI474" s="114" t="str" cm="1">
        <f t="array" aca="1" ref="AI474" ca="1">IFERROR(IF(INDIRECT(ADDRESS($Z474,COLUMN(),4,1,"Monitoraggio"))="","",INDIRECT(ADDRESS($Z474,COLUMN(),4,1,"Monitoraggio"))),"")</f>
        <v/>
      </c>
      <c r="AJ474" s="118" t="str" cm="1">
        <f t="array" aca="1" ref="AJ474" ca="1">IFERROR(IF(INDIRECT(ADDRESS($Z474,COLUMN(),4,1,"Monitoraggio"))="","",INDIRECT(ADDRESS($Z474,COLUMN(),4,1,"Monitoraggio"))),"")</f>
        <v/>
      </c>
      <c r="AK474" s="119" t="str" cm="1">
        <f t="array" aca="1" ref="AK474" ca="1">IFERROR(IF(INDIRECT(ADDRESS($Z474,COLUMN(),4,1,"Monitoraggio"))="","",INDIRECT(ADDRESS($Z474,COLUMN(),4,1,"Monitoraggio"))),"")</f>
        <v/>
      </c>
      <c r="AL474" s="79" t="str" cm="1">
        <f t="array" aca="1" ref="AL474" ca="1">IFERROR(IF(INDIRECT(ADDRESS($Z474,COLUMN(),4,1,"Monitoraggio"))="","",INDIRECT(ADDRESS($Z474,COLUMN(),4,1,"Monitoraggio"))),"")</f>
        <v/>
      </c>
      <c r="AM474" s="77" t="str" cm="1">
        <f t="array" aca="1" ref="AM474" ca="1">IFERROR(IF(INDIRECT(ADDRESS($Z474,COLUMN(),4,1,"Monitoraggio"))="","",INDIRECT(ADDRESS($Z474,COLUMN(),4,1,"Monitoraggio"))),"")</f>
        <v/>
      </c>
      <c r="AN474" s="79" t="str" cm="1">
        <f t="array" aca="1" ref="AN474" ca="1">IFERROR(IF(INDIRECT(ADDRESS($Z474,COLUMN(),4,1,"Monitoraggio"))="","",INDIRECT(ADDRESS($Z474,COLUMN(),4,1,"Monitoraggio"))),"")</f>
        <v/>
      </c>
      <c r="AO474" s="79" t="str" cm="1">
        <f t="array" aca="1" ref="AO474" ca="1">IFERROR(IF(INDIRECT(ADDRESS($Z474,COLUMN(),4,1,"Monitoraggio"))="","",INDIRECT(ADDRESS($Z474,COLUMN(),4,1,"Monitoraggio"))),"")</f>
        <v/>
      </c>
      <c r="AP474" s="79" t="str" cm="1">
        <f t="array" aca="1" ref="AP474" ca="1">IFERROR(IF(INDIRECT(ADDRESS($Z474,COLUMN(),4,1,"Monitoraggio"))="","",INDIRECT(ADDRESS($Z474,COLUMN(),4,1,"Monitoraggio"))),"")</f>
        <v/>
      </c>
      <c r="AQ474" s="81" t="str" cm="1">
        <f t="array" aca="1" ref="AQ474" ca="1">IFERROR(IF(INDIRECT(ADDRESS($Z474,COLUMN(),4,1,"Monitoraggio"))="","",INDIRECT(ADDRESS($Z474,COLUMN(),4,1,"Monitoraggio"))),"")</f>
        <v/>
      </c>
      <c r="AR474" s="122" t="str" cm="1">
        <f t="array" aca="1" ref="AR474" ca="1">IFERROR(IF(INDIRECT(ADDRESS($Z474,COLUMN(),4,1,"Monitoraggio"))="","",INDIRECT(ADDRESS($Z474,COLUMN(),4,1,"Monitoraggio"))),"")</f>
        <v/>
      </c>
      <c r="AS474" s="118" t="str" cm="1">
        <f t="array" aca="1" ref="AS474" ca="1">IFERROR(IF(INDIRECT(ADDRESS($Z474,COLUMN(),4,1,"Monitoraggio"))="","",INDIRECT(ADDRESS($Z474,COLUMN(),4,1,"Monitoraggio"))),"")</f>
        <v/>
      </c>
      <c r="AT474" s="119" t="str" cm="1">
        <f t="array" aca="1" ref="AT474" ca="1">IFERROR(IF(INDIRECT(ADDRESS($Z474,COLUMN(),4,1,"Monitoraggio"))="","",INDIRECT(ADDRESS($Z474,COLUMN(),4,1,"Monitoraggio"))),"")</f>
        <v/>
      </c>
      <c r="AU474" s="79" t="str" cm="1">
        <f t="array" aca="1" ref="AU474" ca="1">IFERROR(IF(INDIRECT(ADDRESS($Z474,COLUMN(),4,1,"Monitoraggio"))="","",INDIRECT(ADDRESS($Z474,COLUMN(),4,1,"Monitoraggio"))),"")</f>
        <v/>
      </c>
      <c r="AV474" s="119" t="str" cm="1">
        <f t="array" aca="1" ref="AV474" ca="1">IFERROR(IF(INDIRECT(ADDRESS($Z474,COLUMN(),4,1,"Monitoraggio"))="","",INDIRECT(ADDRESS($Z474,COLUMN(),4,1,"Monitoraggio"))),"")</f>
        <v/>
      </c>
      <c r="AW474" s="124" t="str" cm="1">
        <f t="array" aca="1" ref="AW474" ca="1">IFERROR(IF(INDIRECT(ADDRESS($Z474,COLUMN(),4,1,"Monitoraggio"))="","",INDIRECT(ADDRESS($Z474,COLUMN(),4,1,"Monitoraggio"))),"")</f>
        <v/>
      </c>
      <c r="AX474" s="62" t="str" cm="1">
        <f t="array" aca="1" ref="AX474" ca="1">IFERROR(IF(INDIRECT(ADDRESS($Z474,COLUMN(),4,1,"Monitoraggio"))="","",INDIRECT(ADDRESS($Z474,COLUMN(),4,1,"Monitoraggio"))),"")</f>
        <v/>
      </c>
      <c r="AY474" s="79" t="str" cm="1">
        <f t="array" aca="1" ref="AY474" ca="1">IFERROR(IF(INDIRECT(ADDRESS($Z474,COLUMN(),4,1,"Monitoraggio"))="","",INDIRECT(ADDRESS($Z474,COLUMN(),4,1,"Monitoraggio"))),"")</f>
        <v/>
      </c>
      <c r="AZ474" s="84" t="str" cm="1">
        <f t="array" aca="1" ref="AZ474" ca="1">IFERROR(IF(INDIRECT(ADDRESS($Z474,COLUMN(),4,1,"Monitoraggio"))="","",INDIRECT(ADDRESS($Z474,COLUMN(),4,1,"Monitoraggio"))),"")</f>
        <v/>
      </c>
      <c r="BA474" s="81" t="str" cm="1">
        <f t="array" aca="1" ref="BA474" ca="1">IFERROR(IF(INDIRECT(ADDRESS($Z474,COLUMN(),4,1,"Monitoraggio"))="","",INDIRECT(ADDRESS($Z474,COLUMN(),4,1,"Monitoraggio"))),"")</f>
        <v/>
      </c>
      <c r="BB474" s="86" t="str" cm="1">
        <f t="array" aca="1" ref="BB474" ca="1">IFERROR(IF(INDIRECT(ADDRESS($Z474,COLUMN(),4,1,"Monitoraggio"))="","",INDIRECT(ADDRESS($Z474,COLUMN(),4,1,"Monitoraggio"))),"")</f>
        <v/>
      </c>
      <c r="BC474" s="79" t="str" cm="1">
        <f t="array" aca="1" ref="BC474" ca="1">IFERROR(IF(INDIRECT(ADDRESS($Z474,COLUMN(),4,1,"Monitoraggio"))="","",INDIRECT(ADDRESS($Z474,COLUMN(),4,1,"Monitoraggio"))),"")</f>
        <v/>
      </c>
      <c r="BD474" s="79" t="str" cm="1">
        <f t="array" aca="1" ref="BD474" ca="1">IFERROR(IF(INDIRECT(ADDRESS($Z474,COLUMN(),4,1,"Monitoraggio"))="","",INDIRECT(ADDRESS($Z474,COLUMN(),4,1,"Monitoraggio"))),"")</f>
        <v/>
      </c>
      <c r="BE474" s="79" t="str" cm="1">
        <f t="array" aca="1" ref="BE474" ca="1">IFERROR(IF(INDIRECT(ADDRESS($Z474,COLUMN(),4,1,"Monitoraggio"))="","",INDIRECT(ADDRESS($Z474,COLUMN(),4,1,"Monitoraggio"))),"")</f>
        <v/>
      </c>
      <c r="BF474" s="79" t="str" cm="1">
        <f t="array" aca="1" ref="BF474" ca="1">IFERROR(IF(INDIRECT(ADDRESS($Z474,COLUMN(),4,1,"Monitoraggio"))="","",INDIRECT(ADDRESS($Z474,COLUMN(),4,1,"Monitoraggio"))),"")</f>
        <v/>
      </c>
      <c r="BG474" s="114" t="str" cm="1">
        <f t="array" aca="1" ref="BG474" ca="1">IFERROR(IF(INDIRECT(ADDRESS($Z474,COLUMN(),4,1,"Monitoraggio"))="","",INDIRECT(ADDRESS($Z474,COLUMN(),4,1,"Monitoraggio"))),"")</f>
        <v/>
      </c>
      <c r="BH474" s="48" t="str" cm="1">
        <f t="array" aca="1" ref="BH474" ca="1">IFERROR(IF(INDIRECT(ADDRESS($Z474,COLUMN(),4,1,"Monitoraggio"))="","",INDIRECT(ADDRESS($Z474,COLUMN(),4,1,"Monitoraggio"))),"")</f>
        <v/>
      </c>
      <c r="BI474" s="84" t="str" cm="1">
        <f t="array" aca="1" ref="BI474" ca="1">IFERROR(IF(INDIRECT(ADDRESS($Z474,COLUMN(),4,1,"Monitoraggio"))="","",INDIRECT(ADDRESS($Z474,COLUMN(),4,1,"Monitoraggio"))),"")</f>
        <v/>
      </c>
      <c r="BJ474" s="81" t="str" cm="1">
        <f t="array" aca="1" ref="BJ474" ca="1">IFERROR(IF(INDIRECT(ADDRESS($Z474,COLUMN(),4,1,"Monitoraggio"))="","",INDIRECT(ADDRESS($Z474,COLUMN(),4,1,"Monitoraggio"))),"")</f>
        <v/>
      </c>
    </row>
    <row r="475" spans="26:62" x14ac:dyDescent="0.2">
      <c r="Z475" s="132" t="str">
        <f>IFERROR(MATCH(ROW()-9,Monitoraggio!Y$1:Y$1000,0),"")</f>
        <v/>
      </c>
      <c r="AA475" s="60" t="str" cm="1">
        <f t="array" aca="1" ref="AA475" ca="1">IFERROR(IF(INDIRECT(ADDRESS($Z475,COLUMN(),4,1,"Monitoraggio"))="","",INDIRECT(ADDRESS($Z475,COLUMN(),4,1,"Monitoraggio"))),"")</f>
        <v/>
      </c>
      <c r="AB475" s="114" t="str" cm="1">
        <f t="array" aca="1" ref="AB475" ca="1">IFERROR(IF(INDIRECT(ADDRESS($Z475,COLUMN(),4,1,"Monitoraggio"))="","",INDIRECT(ADDRESS($Z475,COLUMN(),4,1,"Monitoraggio"))),"")</f>
        <v/>
      </c>
      <c r="AC475" s="114" t="str" cm="1">
        <f t="array" aca="1" ref="AC475" ca="1">IFERROR(IF(INDIRECT(ADDRESS($Z475,COLUMN(),4,1,"Monitoraggio"))="","",INDIRECT(ADDRESS($Z475,COLUMN(),4,1,"Monitoraggio"))),"")</f>
        <v/>
      </c>
      <c r="AD475" s="48" t="str" cm="1">
        <f t="array" aca="1" ref="AD475" ca="1">IFERROR(IF(INDIRECT(ADDRESS($Z475,COLUMN(),4,1,"Monitoraggio"))="","",INDIRECT(ADDRESS($Z475,COLUMN(),4,1,"Monitoraggio"))),"")</f>
        <v/>
      </c>
      <c r="AE475" s="61" t="str" cm="1">
        <f t="array" aca="1" ref="AE475" ca="1">IFERROR(IF(INDIRECT(ADDRESS($Z475,COLUMN(),4,1,"Monitoraggio"))="","",INDIRECT(ADDRESS($Z475,COLUMN(),4,1,"Monitoraggio"))),"")</f>
        <v/>
      </c>
      <c r="AF475" s="116" t="str" cm="1">
        <f t="array" aca="1" ref="AF475" ca="1">IFERROR(IF(INDIRECT(ADDRESS($Z475,COLUMN(),4,1,"Monitoraggio"))="","",INDIRECT(ADDRESS($Z475,COLUMN(),4,1,"Monitoraggio"))),"")</f>
        <v/>
      </c>
      <c r="AG475" s="61" t="str" cm="1">
        <f t="array" aca="1" ref="AG475" ca="1">IFERROR(IF(INDIRECT(ADDRESS($Z475,COLUMN(),4,1,"Monitoraggio"))="","",INDIRECT(ADDRESS($Z475,COLUMN(),4,1,"Monitoraggio"))),"")</f>
        <v/>
      </c>
      <c r="AH475" s="116" t="str" cm="1">
        <f t="array" aca="1" ref="AH475" ca="1">IFERROR(IF(INDIRECT(ADDRESS($Z475,COLUMN(),4,1,"Monitoraggio"))="","",INDIRECT(ADDRESS($Z475,COLUMN(),4,1,"Monitoraggio"))),"")</f>
        <v/>
      </c>
      <c r="AI475" s="114" t="str" cm="1">
        <f t="array" aca="1" ref="AI475" ca="1">IFERROR(IF(INDIRECT(ADDRESS($Z475,COLUMN(),4,1,"Monitoraggio"))="","",INDIRECT(ADDRESS($Z475,COLUMN(),4,1,"Monitoraggio"))),"")</f>
        <v/>
      </c>
      <c r="AJ475" s="118" t="str" cm="1">
        <f t="array" aca="1" ref="AJ475" ca="1">IFERROR(IF(INDIRECT(ADDRESS($Z475,COLUMN(),4,1,"Monitoraggio"))="","",INDIRECT(ADDRESS($Z475,COLUMN(),4,1,"Monitoraggio"))),"")</f>
        <v/>
      </c>
      <c r="AK475" s="119" t="str" cm="1">
        <f t="array" aca="1" ref="AK475" ca="1">IFERROR(IF(INDIRECT(ADDRESS($Z475,COLUMN(),4,1,"Monitoraggio"))="","",INDIRECT(ADDRESS($Z475,COLUMN(),4,1,"Monitoraggio"))),"")</f>
        <v/>
      </c>
      <c r="AL475" s="79" t="str" cm="1">
        <f t="array" aca="1" ref="AL475" ca="1">IFERROR(IF(INDIRECT(ADDRESS($Z475,COLUMN(),4,1,"Monitoraggio"))="","",INDIRECT(ADDRESS($Z475,COLUMN(),4,1,"Monitoraggio"))),"")</f>
        <v/>
      </c>
      <c r="AM475" s="77" t="str" cm="1">
        <f t="array" aca="1" ref="AM475" ca="1">IFERROR(IF(INDIRECT(ADDRESS($Z475,COLUMN(),4,1,"Monitoraggio"))="","",INDIRECT(ADDRESS($Z475,COLUMN(),4,1,"Monitoraggio"))),"")</f>
        <v/>
      </c>
      <c r="AN475" s="79" t="str" cm="1">
        <f t="array" aca="1" ref="AN475" ca="1">IFERROR(IF(INDIRECT(ADDRESS($Z475,COLUMN(),4,1,"Monitoraggio"))="","",INDIRECT(ADDRESS($Z475,COLUMN(),4,1,"Monitoraggio"))),"")</f>
        <v/>
      </c>
      <c r="AO475" s="79" t="str" cm="1">
        <f t="array" aca="1" ref="AO475" ca="1">IFERROR(IF(INDIRECT(ADDRESS($Z475,COLUMN(),4,1,"Monitoraggio"))="","",INDIRECT(ADDRESS($Z475,COLUMN(),4,1,"Monitoraggio"))),"")</f>
        <v/>
      </c>
      <c r="AP475" s="79" t="str" cm="1">
        <f t="array" aca="1" ref="AP475" ca="1">IFERROR(IF(INDIRECT(ADDRESS($Z475,COLUMN(),4,1,"Monitoraggio"))="","",INDIRECT(ADDRESS($Z475,COLUMN(),4,1,"Monitoraggio"))),"")</f>
        <v/>
      </c>
      <c r="AQ475" s="81" t="str" cm="1">
        <f t="array" aca="1" ref="AQ475" ca="1">IFERROR(IF(INDIRECT(ADDRESS($Z475,COLUMN(),4,1,"Monitoraggio"))="","",INDIRECT(ADDRESS($Z475,COLUMN(),4,1,"Monitoraggio"))),"")</f>
        <v/>
      </c>
      <c r="AR475" s="122" t="str" cm="1">
        <f t="array" aca="1" ref="AR475" ca="1">IFERROR(IF(INDIRECT(ADDRESS($Z475,COLUMN(),4,1,"Monitoraggio"))="","",INDIRECT(ADDRESS($Z475,COLUMN(),4,1,"Monitoraggio"))),"")</f>
        <v/>
      </c>
      <c r="AS475" s="118" t="str" cm="1">
        <f t="array" aca="1" ref="AS475" ca="1">IFERROR(IF(INDIRECT(ADDRESS($Z475,COLUMN(),4,1,"Monitoraggio"))="","",INDIRECT(ADDRESS($Z475,COLUMN(),4,1,"Monitoraggio"))),"")</f>
        <v/>
      </c>
      <c r="AT475" s="119" t="str" cm="1">
        <f t="array" aca="1" ref="AT475" ca="1">IFERROR(IF(INDIRECT(ADDRESS($Z475,COLUMN(),4,1,"Monitoraggio"))="","",INDIRECT(ADDRESS($Z475,COLUMN(),4,1,"Monitoraggio"))),"")</f>
        <v/>
      </c>
      <c r="AU475" s="79" t="str" cm="1">
        <f t="array" aca="1" ref="AU475" ca="1">IFERROR(IF(INDIRECT(ADDRESS($Z475,COLUMN(),4,1,"Monitoraggio"))="","",INDIRECT(ADDRESS($Z475,COLUMN(),4,1,"Monitoraggio"))),"")</f>
        <v/>
      </c>
      <c r="AV475" s="119" t="str" cm="1">
        <f t="array" aca="1" ref="AV475" ca="1">IFERROR(IF(INDIRECT(ADDRESS($Z475,COLUMN(),4,1,"Monitoraggio"))="","",INDIRECT(ADDRESS($Z475,COLUMN(),4,1,"Monitoraggio"))),"")</f>
        <v/>
      </c>
      <c r="AW475" s="124" t="str" cm="1">
        <f t="array" aca="1" ref="AW475" ca="1">IFERROR(IF(INDIRECT(ADDRESS($Z475,COLUMN(),4,1,"Monitoraggio"))="","",INDIRECT(ADDRESS($Z475,COLUMN(),4,1,"Monitoraggio"))),"")</f>
        <v/>
      </c>
      <c r="AX475" s="62" t="str" cm="1">
        <f t="array" aca="1" ref="AX475" ca="1">IFERROR(IF(INDIRECT(ADDRESS($Z475,COLUMN(),4,1,"Monitoraggio"))="","",INDIRECT(ADDRESS($Z475,COLUMN(),4,1,"Monitoraggio"))),"")</f>
        <v/>
      </c>
      <c r="AY475" s="79" t="str" cm="1">
        <f t="array" aca="1" ref="AY475" ca="1">IFERROR(IF(INDIRECT(ADDRESS($Z475,COLUMN(),4,1,"Monitoraggio"))="","",INDIRECT(ADDRESS($Z475,COLUMN(),4,1,"Monitoraggio"))),"")</f>
        <v/>
      </c>
      <c r="AZ475" s="84" t="str" cm="1">
        <f t="array" aca="1" ref="AZ475" ca="1">IFERROR(IF(INDIRECT(ADDRESS($Z475,COLUMN(),4,1,"Monitoraggio"))="","",INDIRECT(ADDRESS($Z475,COLUMN(),4,1,"Monitoraggio"))),"")</f>
        <v/>
      </c>
      <c r="BA475" s="81" t="str" cm="1">
        <f t="array" aca="1" ref="BA475" ca="1">IFERROR(IF(INDIRECT(ADDRESS($Z475,COLUMN(),4,1,"Monitoraggio"))="","",INDIRECT(ADDRESS($Z475,COLUMN(),4,1,"Monitoraggio"))),"")</f>
        <v/>
      </c>
      <c r="BB475" s="86" t="str" cm="1">
        <f t="array" aca="1" ref="BB475" ca="1">IFERROR(IF(INDIRECT(ADDRESS($Z475,COLUMN(),4,1,"Monitoraggio"))="","",INDIRECT(ADDRESS($Z475,COLUMN(),4,1,"Monitoraggio"))),"")</f>
        <v/>
      </c>
      <c r="BC475" s="79" t="str" cm="1">
        <f t="array" aca="1" ref="BC475" ca="1">IFERROR(IF(INDIRECT(ADDRESS($Z475,COLUMN(),4,1,"Monitoraggio"))="","",INDIRECT(ADDRESS($Z475,COLUMN(),4,1,"Monitoraggio"))),"")</f>
        <v/>
      </c>
      <c r="BD475" s="79" t="str" cm="1">
        <f t="array" aca="1" ref="BD475" ca="1">IFERROR(IF(INDIRECT(ADDRESS($Z475,COLUMN(),4,1,"Monitoraggio"))="","",INDIRECT(ADDRESS($Z475,COLUMN(),4,1,"Monitoraggio"))),"")</f>
        <v/>
      </c>
      <c r="BE475" s="79" t="str" cm="1">
        <f t="array" aca="1" ref="BE475" ca="1">IFERROR(IF(INDIRECT(ADDRESS($Z475,COLUMN(),4,1,"Monitoraggio"))="","",INDIRECT(ADDRESS($Z475,COLUMN(),4,1,"Monitoraggio"))),"")</f>
        <v/>
      </c>
      <c r="BF475" s="79" t="str" cm="1">
        <f t="array" aca="1" ref="BF475" ca="1">IFERROR(IF(INDIRECT(ADDRESS($Z475,COLUMN(),4,1,"Monitoraggio"))="","",INDIRECT(ADDRESS($Z475,COLUMN(),4,1,"Monitoraggio"))),"")</f>
        <v/>
      </c>
      <c r="BG475" s="114" t="str" cm="1">
        <f t="array" aca="1" ref="BG475" ca="1">IFERROR(IF(INDIRECT(ADDRESS($Z475,COLUMN(),4,1,"Monitoraggio"))="","",INDIRECT(ADDRESS($Z475,COLUMN(),4,1,"Monitoraggio"))),"")</f>
        <v/>
      </c>
      <c r="BH475" s="48" t="str" cm="1">
        <f t="array" aca="1" ref="BH475" ca="1">IFERROR(IF(INDIRECT(ADDRESS($Z475,COLUMN(),4,1,"Monitoraggio"))="","",INDIRECT(ADDRESS($Z475,COLUMN(),4,1,"Monitoraggio"))),"")</f>
        <v/>
      </c>
      <c r="BI475" s="84" t="str" cm="1">
        <f t="array" aca="1" ref="BI475" ca="1">IFERROR(IF(INDIRECT(ADDRESS($Z475,COLUMN(),4,1,"Monitoraggio"))="","",INDIRECT(ADDRESS($Z475,COLUMN(),4,1,"Monitoraggio"))),"")</f>
        <v/>
      </c>
      <c r="BJ475" s="81" t="str" cm="1">
        <f t="array" aca="1" ref="BJ475" ca="1">IFERROR(IF(INDIRECT(ADDRESS($Z475,COLUMN(),4,1,"Monitoraggio"))="","",INDIRECT(ADDRESS($Z475,COLUMN(),4,1,"Monitoraggio"))),"")</f>
        <v/>
      </c>
    </row>
    <row r="476" spans="26:62" x14ac:dyDescent="0.2">
      <c r="Z476" s="132" t="str">
        <f>IFERROR(MATCH(ROW()-9,Monitoraggio!Y$1:Y$1000,0),"")</f>
        <v/>
      </c>
      <c r="AA476" s="60" t="str" cm="1">
        <f t="array" aca="1" ref="AA476" ca="1">IFERROR(IF(INDIRECT(ADDRESS($Z476,COLUMN(),4,1,"Monitoraggio"))="","",INDIRECT(ADDRESS($Z476,COLUMN(),4,1,"Monitoraggio"))),"")</f>
        <v/>
      </c>
      <c r="AB476" s="114" t="str" cm="1">
        <f t="array" aca="1" ref="AB476" ca="1">IFERROR(IF(INDIRECT(ADDRESS($Z476,COLUMN(),4,1,"Monitoraggio"))="","",INDIRECT(ADDRESS($Z476,COLUMN(),4,1,"Monitoraggio"))),"")</f>
        <v/>
      </c>
      <c r="AC476" s="114" t="str" cm="1">
        <f t="array" aca="1" ref="AC476" ca="1">IFERROR(IF(INDIRECT(ADDRESS($Z476,COLUMN(),4,1,"Monitoraggio"))="","",INDIRECT(ADDRESS($Z476,COLUMN(),4,1,"Monitoraggio"))),"")</f>
        <v/>
      </c>
      <c r="AD476" s="48" t="str" cm="1">
        <f t="array" aca="1" ref="AD476" ca="1">IFERROR(IF(INDIRECT(ADDRESS($Z476,COLUMN(),4,1,"Monitoraggio"))="","",INDIRECT(ADDRESS($Z476,COLUMN(),4,1,"Monitoraggio"))),"")</f>
        <v/>
      </c>
      <c r="AE476" s="61" t="str" cm="1">
        <f t="array" aca="1" ref="AE476" ca="1">IFERROR(IF(INDIRECT(ADDRESS($Z476,COLUMN(),4,1,"Monitoraggio"))="","",INDIRECT(ADDRESS($Z476,COLUMN(),4,1,"Monitoraggio"))),"")</f>
        <v/>
      </c>
      <c r="AF476" s="116" t="str" cm="1">
        <f t="array" aca="1" ref="AF476" ca="1">IFERROR(IF(INDIRECT(ADDRESS($Z476,COLUMN(),4,1,"Monitoraggio"))="","",INDIRECT(ADDRESS($Z476,COLUMN(),4,1,"Monitoraggio"))),"")</f>
        <v/>
      </c>
      <c r="AG476" s="61" t="str" cm="1">
        <f t="array" aca="1" ref="AG476" ca="1">IFERROR(IF(INDIRECT(ADDRESS($Z476,COLUMN(),4,1,"Monitoraggio"))="","",INDIRECT(ADDRESS($Z476,COLUMN(),4,1,"Monitoraggio"))),"")</f>
        <v/>
      </c>
      <c r="AH476" s="116" t="str" cm="1">
        <f t="array" aca="1" ref="AH476" ca="1">IFERROR(IF(INDIRECT(ADDRESS($Z476,COLUMN(),4,1,"Monitoraggio"))="","",INDIRECT(ADDRESS($Z476,COLUMN(),4,1,"Monitoraggio"))),"")</f>
        <v/>
      </c>
      <c r="AI476" s="114" t="str" cm="1">
        <f t="array" aca="1" ref="AI476" ca="1">IFERROR(IF(INDIRECT(ADDRESS($Z476,COLUMN(),4,1,"Monitoraggio"))="","",INDIRECT(ADDRESS($Z476,COLUMN(),4,1,"Monitoraggio"))),"")</f>
        <v/>
      </c>
      <c r="AJ476" s="118" t="str" cm="1">
        <f t="array" aca="1" ref="AJ476" ca="1">IFERROR(IF(INDIRECT(ADDRESS($Z476,COLUMN(),4,1,"Monitoraggio"))="","",INDIRECT(ADDRESS($Z476,COLUMN(),4,1,"Monitoraggio"))),"")</f>
        <v/>
      </c>
      <c r="AK476" s="119" t="str" cm="1">
        <f t="array" aca="1" ref="AK476" ca="1">IFERROR(IF(INDIRECT(ADDRESS($Z476,COLUMN(),4,1,"Monitoraggio"))="","",INDIRECT(ADDRESS($Z476,COLUMN(),4,1,"Monitoraggio"))),"")</f>
        <v/>
      </c>
      <c r="AL476" s="79" t="str" cm="1">
        <f t="array" aca="1" ref="AL476" ca="1">IFERROR(IF(INDIRECT(ADDRESS($Z476,COLUMN(),4,1,"Monitoraggio"))="","",INDIRECT(ADDRESS($Z476,COLUMN(),4,1,"Monitoraggio"))),"")</f>
        <v/>
      </c>
      <c r="AM476" s="77" t="str" cm="1">
        <f t="array" aca="1" ref="AM476" ca="1">IFERROR(IF(INDIRECT(ADDRESS($Z476,COLUMN(),4,1,"Monitoraggio"))="","",INDIRECT(ADDRESS($Z476,COLUMN(),4,1,"Monitoraggio"))),"")</f>
        <v/>
      </c>
      <c r="AN476" s="79" t="str" cm="1">
        <f t="array" aca="1" ref="AN476" ca="1">IFERROR(IF(INDIRECT(ADDRESS($Z476,COLUMN(),4,1,"Monitoraggio"))="","",INDIRECT(ADDRESS($Z476,COLUMN(),4,1,"Monitoraggio"))),"")</f>
        <v/>
      </c>
      <c r="AO476" s="79" t="str" cm="1">
        <f t="array" aca="1" ref="AO476" ca="1">IFERROR(IF(INDIRECT(ADDRESS($Z476,COLUMN(),4,1,"Monitoraggio"))="","",INDIRECT(ADDRESS($Z476,COLUMN(),4,1,"Monitoraggio"))),"")</f>
        <v/>
      </c>
      <c r="AP476" s="79" t="str" cm="1">
        <f t="array" aca="1" ref="AP476" ca="1">IFERROR(IF(INDIRECT(ADDRESS($Z476,COLUMN(),4,1,"Monitoraggio"))="","",INDIRECT(ADDRESS($Z476,COLUMN(),4,1,"Monitoraggio"))),"")</f>
        <v/>
      </c>
      <c r="AQ476" s="81" t="str" cm="1">
        <f t="array" aca="1" ref="AQ476" ca="1">IFERROR(IF(INDIRECT(ADDRESS($Z476,COLUMN(),4,1,"Monitoraggio"))="","",INDIRECT(ADDRESS($Z476,COLUMN(),4,1,"Monitoraggio"))),"")</f>
        <v/>
      </c>
      <c r="AR476" s="122" t="str" cm="1">
        <f t="array" aca="1" ref="AR476" ca="1">IFERROR(IF(INDIRECT(ADDRESS($Z476,COLUMN(),4,1,"Monitoraggio"))="","",INDIRECT(ADDRESS($Z476,COLUMN(),4,1,"Monitoraggio"))),"")</f>
        <v/>
      </c>
      <c r="AS476" s="118" t="str" cm="1">
        <f t="array" aca="1" ref="AS476" ca="1">IFERROR(IF(INDIRECT(ADDRESS($Z476,COLUMN(),4,1,"Monitoraggio"))="","",INDIRECT(ADDRESS($Z476,COLUMN(),4,1,"Monitoraggio"))),"")</f>
        <v/>
      </c>
      <c r="AT476" s="119" t="str" cm="1">
        <f t="array" aca="1" ref="AT476" ca="1">IFERROR(IF(INDIRECT(ADDRESS($Z476,COLUMN(),4,1,"Monitoraggio"))="","",INDIRECT(ADDRESS($Z476,COLUMN(),4,1,"Monitoraggio"))),"")</f>
        <v/>
      </c>
      <c r="AU476" s="79" t="str" cm="1">
        <f t="array" aca="1" ref="AU476" ca="1">IFERROR(IF(INDIRECT(ADDRESS($Z476,COLUMN(),4,1,"Monitoraggio"))="","",INDIRECT(ADDRESS($Z476,COLUMN(),4,1,"Monitoraggio"))),"")</f>
        <v/>
      </c>
      <c r="AV476" s="119" t="str" cm="1">
        <f t="array" aca="1" ref="AV476" ca="1">IFERROR(IF(INDIRECT(ADDRESS($Z476,COLUMN(),4,1,"Monitoraggio"))="","",INDIRECT(ADDRESS($Z476,COLUMN(),4,1,"Monitoraggio"))),"")</f>
        <v/>
      </c>
      <c r="AW476" s="124" t="str" cm="1">
        <f t="array" aca="1" ref="AW476" ca="1">IFERROR(IF(INDIRECT(ADDRESS($Z476,COLUMN(),4,1,"Monitoraggio"))="","",INDIRECT(ADDRESS($Z476,COLUMN(),4,1,"Monitoraggio"))),"")</f>
        <v/>
      </c>
      <c r="AX476" s="62" t="str" cm="1">
        <f t="array" aca="1" ref="AX476" ca="1">IFERROR(IF(INDIRECT(ADDRESS($Z476,COLUMN(),4,1,"Monitoraggio"))="","",INDIRECT(ADDRESS($Z476,COLUMN(),4,1,"Monitoraggio"))),"")</f>
        <v/>
      </c>
      <c r="AY476" s="79" t="str" cm="1">
        <f t="array" aca="1" ref="AY476" ca="1">IFERROR(IF(INDIRECT(ADDRESS($Z476,COLUMN(),4,1,"Monitoraggio"))="","",INDIRECT(ADDRESS($Z476,COLUMN(),4,1,"Monitoraggio"))),"")</f>
        <v/>
      </c>
      <c r="AZ476" s="84" t="str" cm="1">
        <f t="array" aca="1" ref="AZ476" ca="1">IFERROR(IF(INDIRECT(ADDRESS($Z476,COLUMN(),4,1,"Monitoraggio"))="","",INDIRECT(ADDRESS($Z476,COLUMN(),4,1,"Monitoraggio"))),"")</f>
        <v/>
      </c>
      <c r="BA476" s="81" t="str" cm="1">
        <f t="array" aca="1" ref="BA476" ca="1">IFERROR(IF(INDIRECT(ADDRESS($Z476,COLUMN(),4,1,"Monitoraggio"))="","",INDIRECT(ADDRESS($Z476,COLUMN(),4,1,"Monitoraggio"))),"")</f>
        <v/>
      </c>
      <c r="BB476" s="86" t="str" cm="1">
        <f t="array" aca="1" ref="BB476" ca="1">IFERROR(IF(INDIRECT(ADDRESS($Z476,COLUMN(),4,1,"Monitoraggio"))="","",INDIRECT(ADDRESS($Z476,COLUMN(),4,1,"Monitoraggio"))),"")</f>
        <v/>
      </c>
      <c r="BC476" s="79" t="str" cm="1">
        <f t="array" aca="1" ref="BC476" ca="1">IFERROR(IF(INDIRECT(ADDRESS($Z476,COLUMN(),4,1,"Monitoraggio"))="","",INDIRECT(ADDRESS($Z476,COLUMN(),4,1,"Monitoraggio"))),"")</f>
        <v/>
      </c>
      <c r="BD476" s="79" t="str" cm="1">
        <f t="array" aca="1" ref="BD476" ca="1">IFERROR(IF(INDIRECT(ADDRESS($Z476,COLUMN(),4,1,"Monitoraggio"))="","",INDIRECT(ADDRESS($Z476,COLUMN(),4,1,"Monitoraggio"))),"")</f>
        <v/>
      </c>
      <c r="BE476" s="79" t="str" cm="1">
        <f t="array" aca="1" ref="BE476" ca="1">IFERROR(IF(INDIRECT(ADDRESS($Z476,COLUMN(),4,1,"Monitoraggio"))="","",INDIRECT(ADDRESS($Z476,COLUMN(),4,1,"Monitoraggio"))),"")</f>
        <v/>
      </c>
      <c r="BF476" s="79" t="str" cm="1">
        <f t="array" aca="1" ref="BF476" ca="1">IFERROR(IF(INDIRECT(ADDRESS($Z476,COLUMN(),4,1,"Monitoraggio"))="","",INDIRECT(ADDRESS($Z476,COLUMN(),4,1,"Monitoraggio"))),"")</f>
        <v/>
      </c>
      <c r="BG476" s="114" t="str" cm="1">
        <f t="array" aca="1" ref="BG476" ca="1">IFERROR(IF(INDIRECT(ADDRESS($Z476,COLUMN(),4,1,"Monitoraggio"))="","",INDIRECT(ADDRESS($Z476,COLUMN(),4,1,"Monitoraggio"))),"")</f>
        <v/>
      </c>
      <c r="BH476" s="48" t="str" cm="1">
        <f t="array" aca="1" ref="BH476" ca="1">IFERROR(IF(INDIRECT(ADDRESS($Z476,COLUMN(),4,1,"Monitoraggio"))="","",INDIRECT(ADDRESS($Z476,COLUMN(),4,1,"Monitoraggio"))),"")</f>
        <v/>
      </c>
      <c r="BI476" s="84" t="str" cm="1">
        <f t="array" aca="1" ref="BI476" ca="1">IFERROR(IF(INDIRECT(ADDRESS($Z476,COLUMN(),4,1,"Monitoraggio"))="","",INDIRECT(ADDRESS($Z476,COLUMN(),4,1,"Monitoraggio"))),"")</f>
        <v/>
      </c>
      <c r="BJ476" s="81" t="str" cm="1">
        <f t="array" aca="1" ref="BJ476" ca="1">IFERROR(IF(INDIRECT(ADDRESS($Z476,COLUMN(),4,1,"Monitoraggio"))="","",INDIRECT(ADDRESS($Z476,COLUMN(),4,1,"Monitoraggio"))),"")</f>
        <v/>
      </c>
    </row>
    <row r="477" spans="26:62" x14ac:dyDescent="0.2">
      <c r="Z477" s="132" t="str">
        <f>IFERROR(MATCH(ROW()-9,Monitoraggio!Y$1:Y$1000,0),"")</f>
        <v/>
      </c>
      <c r="AA477" s="60" t="str" cm="1">
        <f t="array" aca="1" ref="AA477" ca="1">IFERROR(IF(INDIRECT(ADDRESS($Z477,COLUMN(),4,1,"Monitoraggio"))="","",INDIRECT(ADDRESS($Z477,COLUMN(),4,1,"Monitoraggio"))),"")</f>
        <v/>
      </c>
      <c r="AB477" s="114" t="str" cm="1">
        <f t="array" aca="1" ref="AB477" ca="1">IFERROR(IF(INDIRECT(ADDRESS($Z477,COLUMN(),4,1,"Monitoraggio"))="","",INDIRECT(ADDRESS($Z477,COLUMN(),4,1,"Monitoraggio"))),"")</f>
        <v/>
      </c>
      <c r="AC477" s="114" t="str" cm="1">
        <f t="array" aca="1" ref="AC477" ca="1">IFERROR(IF(INDIRECT(ADDRESS($Z477,COLUMN(),4,1,"Monitoraggio"))="","",INDIRECT(ADDRESS($Z477,COLUMN(),4,1,"Monitoraggio"))),"")</f>
        <v/>
      </c>
      <c r="AD477" s="48" t="str" cm="1">
        <f t="array" aca="1" ref="AD477" ca="1">IFERROR(IF(INDIRECT(ADDRESS($Z477,COLUMN(),4,1,"Monitoraggio"))="","",INDIRECT(ADDRESS($Z477,COLUMN(),4,1,"Monitoraggio"))),"")</f>
        <v/>
      </c>
      <c r="AE477" s="61" t="str" cm="1">
        <f t="array" aca="1" ref="AE477" ca="1">IFERROR(IF(INDIRECT(ADDRESS($Z477,COLUMN(),4,1,"Monitoraggio"))="","",INDIRECT(ADDRESS($Z477,COLUMN(),4,1,"Monitoraggio"))),"")</f>
        <v/>
      </c>
      <c r="AF477" s="116" t="str" cm="1">
        <f t="array" aca="1" ref="AF477" ca="1">IFERROR(IF(INDIRECT(ADDRESS($Z477,COLUMN(),4,1,"Monitoraggio"))="","",INDIRECT(ADDRESS($Z477,COLUMN(),4,1,"Monitoraggio"))),"")</f>
        <v/>
      </c>
      <c r="AG477" s="61" t="str" cm="1">
        <f t="array" aca="1" ref="AG477" ca="1">IFERROR(IF(INDIRECT(ADDRESS($Z477,COLUMN(),4,1,"Monitoraggio"))="","",INDIRECT(ADDRESS($Z477,COLUMN(),4,1,"Monitoraggio"))),"")</f>
        <v/>
      </c>
      <c r="AH477" s="116" t="str" cm="1">
        <f t="array" aca="1" ref="AH477" ca="1">IFERROR(IF(INDIRECT(ADDRESS($Z477,COLUMN(),4,1,"Monitoraggio"))="","",INDIRECT(ADDRESS($Z477,COLUMN(),4,1,"Monitoraggio"))),"")</f>
        <v/>
      </c>
      <c r="AI477" s="114" t="str" cm="1">
        <f t="array" aca="1" ref="AI477" ca="1">IFERROR(IF(INDIRECT(ADDRESS($Z477,COLUMN(),4,1,"Monitoraggio"))="","",INDIRECT(ADDRESS($Z477,COLUMN(),4,1,"Monitoraggio"))),"")</f>
        <v/>
      </c>
      <c r="AJ477" s="118" t="str" cm="1">
        <f t="array" aca="1" ref="AJ477" ca="1">IFERROR(IF(INDIRECT(ADDRESS($Z477,COLUMN(),4,1,"Monitoraggio"))="","",INDIRECT(ADDRESS($Z477,COLUMN(),4,1,"Monitoraggio"))),"")</f>
        <v/>
      </c>
      <c r="AK477" s="119" t="str" cm="1">
        <f t="array" aca="1" ref="AK477" ca="1">IFERROR(IF(INDIRECT(ADDRESS($Z477,COLUMN(),4,1,"Monitoraggio"))="","",INDIRECT(ADDRESS($Z477,COLUMN(),4,1,"Monitoraggio"))),"")</f>
        <v/>
      </c>
      <c r="AL477" s="79" t="str" cm="1">
        <f t="array" aca="1" ref="AL477" ca="1">IFERROR(IF(INDIRECT(ADDRESS($Z477,COLUMN(),4,1,"Monitoraggio"))="","",INDIRECT(ADDRESS($Z477,COLUMN(),4,1,"Monitoraggio"))),"")</f>
        <v/>
      </c>
      <c r="AM477" s="77" t="str" cm="1">
        <f t="array" aca="1" ref="AM477" ca="1">IFERROR(IF(INDIRECT(ADDRESS($Z477,COLUMN(),4,1,"Monitoraggio"))="","",INDIRECT(ADDRESS($Z477,COLUMN(),4,1,"Monitoraggio"))),"")</f>
        <v/>
      </c>
      <c r="AN477" s="79" t="str" cm="1">
        <f t="array" aca="1" ref="AN477" ca="1">IFERROR(IF(INDIRECT(ADDRESS($Z477,COLUMN(),4,1,"Monitoraggio"))="","",INDIRECT(ADDRESS($Z477,COLUMN(),4,1,"Monitoraggio"))),"")</f>
        <v/>
      </c>
      <c r="AO477" s="79" t="str" cm="1">
        <f t="array" aca="1" ref="AO477" ca="1">IFERROR(IF(INDIRECT(ADDRESS($Z477,COLUMN(),4,1,"Monitoraggio"))="","",INDIRECT(ADDRESS($Z477,COLUMN(),4,1,"Monitoraggio"))),"")</f>
        <v/>
      </c>
      <c r="AP477" s="79" t="str" cm="1">
        <f t="array" aca="1" ref="AP477" ca="1">IFERROR(IF(INDIRECT(ADDRESS($Z477,COLUMN(),4,1,"Monitoraggio"))="","",INDIRECT(ADDRESS($Z477,COLUMN(),4,1,"Monitoraggio"))),"")</f>
        <v/>
      </c>
      <c r="AQ477" s="81" t="str" cm="1">
        <f t="array" aca="1" ref="AQ477" ca="1">IFERROR(IF(INDIRECT(ADDRESS($Z477,COLUMN(),4,1,"Monitoraggio"))="","",INDIRECT(ADDRESS($Z477,COLUMN(),4,1,"Monitoraggio"))),"")</f>
        <v/>
      </c>
      <c r="AR477" s="122" t="str" cm="1">
        <f t="array" aca="1" ref="AR477" ca="1">IFERROR(IF(INDIRECT(ADDRESS($Z477,COLUMN(),4,1,"Monitoraggio"))="","",INDIRECT(ADDRESS($Z477,COLUMN(),4,1,"Monitoraggio"))),"")</f>
        <v/>
      </c>
      <c r="AS477" s="118" t="str" cm="1">
        <f t="array" aca="1" ref="AS477" ca="1">IFERROR(IF(INDIRECT(ADDRESS($Z477,COLUMN(),4,1,"Monitoraggio"))="","",INDIRECT(ADDRESS($Z477,COLUMN(),4,1,"Monitoraggio"))),"")</f>
        <v/>
      </c>
      <c r="AT477" s="119" t="str" cm="1">
        <f t="array" aca="1" ref="AT477" ca="1">IFERROR(IF(INDIRECT(ADDRESS($Z477,COLUMN(),4,1,"Monitoraggio"))="","",INDIRECT(ADDRESS($Z477,COLUMN(),4,1,"Monitoraggio"))),"")</f>
        <v/>
      </c>
      <c r="AU477" s="79" t="str" cm="1">
        <f t="array" aca="1" ref="AU477" ca="1">IFERROR(IF(INDIRECT(ADDRESS($Z477,COLUMN(),4,1,"Monitoraggio"))="","",INDIRECT(ADDRESS($Z477,COLUMN(),4,1,"Monitoraggio"))),"")</f>
        <v/>
      </c>
      <c r="AV477" s="119" t="str" cm="1">
        <f t="array" aca="1" ref="AV477" ca="1">IFERROR(IF(INDIRECT(ADDRESS($Z477,COLUMN(),4,1,"Monitoraggio"))="","",INDIRECT(ADDRESS($Z477,COLUMN(),4,1,"Monitoraggio"))),"")</f>
        <v/>
      </c>
      <c r="AW477" s="124" t="str" cm="1">
        <f t="array" aca="1" ref="AW477" ca="1">IFERROR(IF(INDIRECT(ADDRESS($Z477,COLUMN(),4,1,"Monitoraggio"))="","",INDIRECT(ADDRESS($Z477,COLUMN(),4,1,"Monitoraggio"))),"")</f>
        <v/>
      </c>
      <c r="AX477" s="62" t="str" cm="1">
        <f t="array" aca="1" ref="AX477" ca="1">IFERROR(IF(INDIRECT(ADDRESS($Z477,COLUMN(),4,1,"Monitoraggio"))="","",INDIRECT(ADDRESS($Z477,COLUMN(),4,1,"Monitoraggio"))),"")</f>
        <v/>
      </c>
      <c r="AY477" s="79" t="str" cm="1">
        <f t="array" aca="1" ref="AY477" ca="1">IFERROR(IF(INDIRECT(ADDRESS($Z477,COLUMN(),4,1,"Monitoraggio"))="","",INDIRECT(ADDRESS($Z477,COLUMN(),4,1,"Monitoraggio"))),"")</f>
        <v/>
      </c>
      <c r="AZ477" s="84" t="str" cm="1">
        <f t="array" aca="1" ref="AZ477" ca="1">IFERROR(IF(INDIRECT(ADDRESS($Z477,COLUMN(),4,1,"Monitoraggio"))="","",INDIRECT(ADDRESS($Z477,COLUMN(),4,1,"Monitoraggio"))),"")</f>
        <v/>
      </c>
      <c r="BA477" s="81" t="str" cm="1">
        <f t="array" aca="1" ref="BA477" ca="1">IFERROR(IF(INDIRECT(ADDRESS($Z477,COLUMN(),4,1,"Monitoraggio"))="","",INDIRECT(ADDRESS($Z477,COLUMN(),4,1,"Monitoraggio"))),"")</f>
        <v/>
      </c>
      <c r="BB477" s="86" t="str" cm="1">
        <f t="array" aca="1" ref="BB477" ca="1">IFERROR(IF(INDIRECT(ADDRESS($Z477,COLUMN(),4,1,"Monitoraggio"))="","",INDIRECT(ADDRESS($Z477,COLUMN(),4,1,"Monitoraggio"))),"")</f>
        <v/>
      </c>
      <c r="BC477" s="79" t="str" cm="1">
        <f t="array" aca="1" ref="BC477" ca="1">IFERROR(IF(INDIRECT(ADDRESS($Z477,COLUMN(),4,1,"Monitoraggio"))="","",INDIRECT(ADDRESS($Z477,COLUMN(),4,1,"Monitoraggio"))),"")</f>
        <v/>
      </c>
      <c r="BD477" s="79" t="str" cm="1">
        <f t="array" aca="1" ref="BD477" ca="1">IFERROR(IF(INDIRECT(ADDRESS($Z477,COLUMN(),4,1,"Monitoraggio"))="","",INDIRECT(ADDRESS($Z477,COLUMN(),4,1,"Monitoraggio"))),"")</f>
        <v/>
      </c>
      <c r="BE477" s="79" t="str" cm="1">
        <f t="array" aca="1" ref="BE477" ca="1">IFERROR(IF(INDIRECT(ADDRESS($Z477,COLUMN(),4,1,"Monitoraggio"))="","",INDIRECT(ADDRESS($Z477,COLUMN(),4,1,"Monitoraggio"))),"")</f>
        <v/>
      </c>
      <c r="BF477" s="79" t="str" cm="1">
        <f t="array" aca="1" ref="BF477" ca="1">IFERROR(IF(INDIRECT(ADDRESS($Z477,COLUMN(),4,1,"Monitoraggio"))="","",INDIRECT(ADDRESS($Z477,COLUMN(),4,1,"Monitoraggio"))),"")</f>
        <v/>
      </c>
      <c r="BG477" s="114" t="str" cm="1">
        <f t="array" aca="1" ref="BG477" ca="1">IFERROR(IF(INDIRECT(ADDRESS($Z477,COLUMN(),4,1,"Monitoraggio"))="","",INDIRECT(ADDRESS($Z477,COLUMN(),4,1,"Monitoraggio"))),"")</f>
        <v/>
      </c>
      <c r="BH477" s="48" t="str" cm="1">
        <f t="array" aca="1" ref="BH477" ca="1">IFERROR(IF(INDIRECT(ADDRESS($Z477,COLUMN(),4,1,"Monitoraggio"))="","",INDIRECT(ADDRESS($Z477,COLUMN(),4,1,"Monitoraggio"))),"")</f>
        <v/>
      </c>
      <c r="BI477" s="84" t="str" cm="1">
        <f t="array" aca="1" ref="BI477" ca="1">IFERROR(IF(INDIRECT(ADDRESS($Z477,COLUMN(),4,1,"Monitoraggio"))="","",INDIRECT(ADDRESS($Z477,COLUMN(),4,1,"Monitoraggio"))),"")</f>
        <v/>
      </c>
      <c r="BJ477" s="81" t="str" cm="1">
        <f t="array" aca="1" ref="BJ477" ca="1">IFERROR(IF(INDIRECT(ADDRESS($Z477,COLUMN(),4,1,"Monitoraggio"))="","",INDIRECT(ADDRESS($Z477,COLUMN(),4,1,"Monitoraggio"))),"")</f>
        <v/>
      </c>
    </row>
    <row r="478" spans="26:62" x14ac:dyDescent="0.2">
      <c r="Z478" s="132" t="str">
        <f>IFERROR(MATCH(ROW()-9,Monitoraggio!Y$1:Y$1000,0),"")</f>
        <v/>
      </c>
      <c r="AA478" s="60" t="str" cm="1">
        <f t="array" aca="1" ref="AA478" ca="1">IFERROR(IF(INDIRECT(ADDRESS($Z478,COLUMN(),4,1,"Monitoraggio"))="","",INDIRECT(ADDRESS($Z478,COLUMN(),4,1,"Monitoraggio"))),"")</f>
        <v/>
      </c>
      <c r="AB478" s="114" t="str" cm="1">
        <f t="array" aca="1" ref="AB478" ca="1">IFERROR(IF(INDIRECT(ADDRESS($Z478,COLUMN(),4,1,"Monitoraggio"))="","",INDIRECT(ADDRESS($Z478,COLUMN(),4,1,"Monitoraggio"))),"")</f>
        <v/>
      </c>
      <c r="AC478" s="114" t="str" cm="1">
        <f t="array" aca="1" ref="AC478" ca="1">IFERROR(IF(INDIRECT(ADDRESS($Z478,COLUMN(),4,1,"Monitoraggio"))="","",INDIRECT(ADDRESS($Z478,COLUMN(),4,1,"Monitoraggio"))),"")</f>
        <v/>
      </c>
      <c r="AD478" s="48" t="str" cm="1">
        <f t="array" aca="1" ref="AD478" ca="1">IFERROR(IF(INDIRECT(ADDRESS($Z478,COLUMN(),4,1,"Monitoraggio"))="","",INDIRECT(ADDRESS($Z478,COLUMN(),4,1,"Monitoraggio"))),"")</f>
        <v/>
      </c>
      <c r="AE478" s="61" t="str" cm="1">
        <f t="array" aca="1" ref="AE478" ca="1">IFERROR(IF(INDIRECT(ADDRESS($Z478,COLUMN(),4,1,"Monitoraggio"))="","",INDIRECT(ADDRESS($Z478,COLUMN(),4,1,"Monitoraggio"))),"")</f>
        <v/>
      </c>
      <c r="AF478" s="116" t="str" cm="1">
        <f t="array" aca="1" ref="AF478" ca="1">IFERROR(IF(INDIRECT(ADDRESS($Z478,COLUMN(),4,1,"Monitoraggio"))="","",INDIRECT(ADDRESS($Z478,COLUMN(),4,1,"Monitoraggio"))),"")</f>
        <v/>
      </c>
      <c r="AG478" s="61" t="str" cm="1">
        <f t="array" aca="1" ref="AG478" ca="1">IFERROR(IF(INDIRECT(ADDRESS($Z478,COLUMN(),4,1,"Monitoraggio"))="","",INDIRECT(ADDRESS($Z478,COLUMN(),4,1,"Monitoraggio"))),"")</f>
        <v/>
      </c>
      <c r="AH478" s="116" t="str" cm="1">
        <f t="array" aca="1" ref="AH478" ca="1">IFERROR(IF(INDIRECT(ADDRESS($Z478,COLUMN(),4,1,"Monitoraggio"))="","",INDIRECT(ADDRESS($Z478,COLUMN(),4,1,"Monitoraggio"))),"")</f>
        <v/>
      </c>
      <c r="AI478" s="114" t="str" cm="1">
        <f t="array" aca="1" ref="AI478" ca="1">IFERROR(IF(INDIRECT(ADDRESS($Z478,COLUMN(),4,1,"Monitoraggio"))="","",INDIRECT(ADDRESS($Z478,COLUMN(),4,1,"Monitoraggio"))),"")</f>
        <v/>
      </c>
      <c r="AJ478" s="118" t="str" cm="1">
        <f t="array" aca="1" ref="AJ478" ca="1">IFERROR(IF(INDIRECT(ADDRESS($Z478,COLUMN(),4,1,"Monitoraggio"))="","",INDIRECT(ADDRESS($Z478,COLUMN(),4,1,"Monitoraggio"))),"")</f>
        <v/>
      </c>
      <c r="AK478" s="119" t="str" cm="1">
        <f t="array" aca="1" ref="AK478" ca="1">IFERROR(IF(INDIRECT(ADDRESS($Z478,COLUMN(),4,1,"Monitoraggio"))="","",INDIRECT(ADDRESS($Z478,COLUMN(),4,1,"Monitoraggio"))),"")</f>
        <v/>
      </c>
      <c r="AL478" s="79" t="str" cm="1">
        <f t="array" aca="1" ref="AL478" ca="1">IFERROR(IF(INDIRECT(ADDRESS($Z478,COLUMN(),4,1,"Monitoraggio"))="","",INDIRECT(ADDRESS($Z478,COLUMN(),4,1,"Monitoraggio"))),"")</f>
        <v/>
      </c>
      <c r="AM478" s="77" t="str" cm="1">
        <f t="array" aca="1" ref="AM478" ca="1">IFERROR(IF(INDIRECT(ADDRESS($Z478,COLUMN(),4,1,"Monitoraggio"))="","",INDIRECT(ADDRESS($Z478,COLUMN(),4,1,"Monitoraggio"))),"")</f>
        <v/>
      </c>
      <c r="AN478" s="79" t="str" cm="1">
        <f t="array" aca="1" ref="AN478" ca="1">IFERROR(IF(INDIRECT(ADDRESS($Z478,COLUMN(),4,1,"Monitoraggio"))="","",INDIRECT(ADDRESS($Z478,COLUMN(),4,1,"Monitoraggio"))),"")</f>
        <v/>
      </c>
      <c r="AO478" s="79" t="str" cm="1">
        <f t="array" aca="1" ref="AO478" ca="1">IFERROR(IF(INDIRECT(ADDRESS($Z478,COLUMN(),4,1,"Monitoraggio"))="","",INDIRECT(ADDRESS($Z478,COLUMN(),4,1,"Monitoraggio"))),"")</f>
        <v/>
      </c>
      <c r="AP478" s="79" t="str" cm="1">
        <f t="array" aca="1" ref="AP478" ca="1">IFERROR(IF(INDIRECT(ADDRESS($Z478,COLUMN(),4,1,"Monitoraggio"))="","",INDIRECT(ADDRESS($Z478,COLUMN(),4,1,"Monitoraggio"))),"")</f>
        <v/>
      </c>
      <c r="AQ478" s="81" t="str" cm="1">
        <f t="array" aca="1" ref="AQ478" ca="1">IFERROR(IF(INDIRECT(ADDRESS($Z478,COLUMN(),4,1,"Monitoraggio"))="","",INDIRECT(ADDRESS($Z478,COLUMN(),4,1,"Monitoraggio"))),"")</f>
        <v/>
      </c>
      <c r="AR478" s="122" t="str" cm="1">
        <f t="array" aca="1" ref="AR478" ca="1">IFERROR(IF(INDIRECT(ADDRESS($Z478,COLUMN(),4,1,"Monitoraggio"))="","",INDIRECT(ADDRESS($Z478,COLUMN(),4,1,"Monitoraggio"))),"")</f>
        <v/>
      </c>
      <c r="AS478" s="118" t="str" cm="1">
        <f t="array" aca="1" ref="AS478" ca="1">IFERROR(IF(INDIRECT(ADDRESS($Z478,COLUMN(),4,1,"Monitoraggio"))="","",INDIRECT(ADDRESS($Z478,COLUMN(),4,1,"Monitoraggio"))),"")</f>
        <v/>
      </c>
      <c r="AT478" s="119" t="str" cm="1">
        <f t="array" aca="1" ref="AT478" ca="1">IFERROR(IF(INDIRECT(ADDRESS($Z478,COLUMN(),4,1,"Monitoraggio"))="","",INDIRECT(ADDRESS($Z478,COLUMN(),4,1,"Monitoraggio"))),"")</f>
        <v/>
      </c>
      <c r="AU478" s="79" t="str" cm="1">
        <f t="array" aca="1" ref="AU478" ca="1">IFERROR(IF(INDIRECT(ADDRESS($Z478,COLUMN(),4,1,"Monitoraggio"))="","",INDIRECT(ADDRESS($Z478,COLUMN(),4,1,"Monitoraggio"))),"")</f>
        <v/>
      </c>
      <c r="AV478" s="119" t="str" cm="1">
        <f t="array" aca="1" ref="AV478" ca="1">IFERROR(IF(INDIRECT(ADDRESS($Z478,COLUMN(),4,1,"Monitoraggio"))="","",INDIRECT(ADDRESS($Z478,COLUMN(),4,1,"Monitoraggio"))),"")</f>
        <v/>
      </c>
      <c r="AW478" s="124" t="str" cm="1">
        <f t="array" aca="1" ref="AW478" ca="1">IFERROR(IF(INDIRECT(ADDRESS($Z478,COLUMN(),4,1,"Monitoraggio"))="","",INDIRECT(ADDRESS($Z478,COLUMN(),4,1,"Monitoraggio"))),"")</f>
        <v/>
      </c>
      <c r="AX478" s="62" t="str" cm="1">
        <f t="array" aca="1" ref="AX478" ca="1">IFERROR(IF(INDIRECT(ADDRESS($Z478,COLUMN(),4,1,"Monitoraggio"))="","",INDIRECT(ADDRESS($Z478,COLUMN(),4,1,"Monitoraggio"))),"")</f>
        <v/>
      </c>
      <c r="AY478" s="79" t="str" cm="1">
        <f t="array" aca="1" ref="AY478" ca="1">IFERROR(IF(INDIRECT(ADDRESS($Z478,COLUMN(),4,1,"Monitoraggio"))="","",INDIRECT(ADDRESS($Z478,COLUMN(),4,1,"Monitoraggio"))),"")</f>
        <v/>
      </c>
      <c r="AZ478" s="84" t="str" cm="1">
        <f t="array" aca="1" ref="AZ478" ca="1">IFERROR(IF(INDIRECT(ADDRESS($Z478,COLUMN(),4,1,"Monitoraggio"))="","",INDIRECT(ADDRESS($Z478,COLUMN(),4,1,"Monitoraggio"))),"")</f>
        <v/>
      </c>
      <c r="BA478" s="81" t="str" cm="1">
        <f t="array" aca="1" ref="BA478" ca="1">IFERROR(IF(INDIRECT(ADDRESS($Z478,COLUMN(),4,1,"Monitoraggio"))="","",INDIRECT(ADDRESS($Z478,COLUMN(),4,1,"Monitoraggio"))),"")</f>
        <v/>
      </c>
      <c r="BB478" s="86" t="str" cm="1">
        <f t="array" aca="1" ref="BB478" ca="1">IFERROR(IF(INDIRECT(ADDRESS($Z478,COLUMN(),4,1,"Monitoraggio"))="","",INDIRECT(ADDRESS($Z478,COLUMN(),4,1,"Monitoraggio"))),"")</f>
        <v/>
      </c>
      <c r="BC478" s="79" t="str" cm="1">
        <f t="array" aca="1" ref="BC478" ca="1">IFERROR(IF(INDIRECT(ADDRESS($Z478,COLUMN(),4,1,"Monitoraggio"))="","",INDIRECT(ADDRESS($Z478,COLUMN(),4,1,"Monitoraggio"))),"")</f>
        <v/>
      </c>
      <c r="BD478" s="79" t="str" cm="1">
        <f t="array" aca="1" ref="BD478" ca="1">IFERROR(IF(INDIRECT(ADDRESS($Z478,COLUMN(),4,1,"Monitoraggio"))="","",INDIRECT(ADDRESS($Z478,COLUMN(),4,1,"Monitoraggio"))),"")</f>
        <v/>
      </c>
      <c r="BE478" s="79" t="str" cm="1">
        <f t="array" aca="1" ref="BE478" ca="1">IFERROR(IF(INDIRECT(ADDRESS($Z478,COLUMN(),4,1,"Monitoraggio"))="","",INDIRECT(ADDRESS($Z478,COLUMN(),4,1,"Monitoraggio"))),"")</f>
        <v/>
      </c>
      <c r="BF478" s="79" t="str" cm="1">
        <f t="array" aca="1" ref="BF478" ca="1">IFERROR(IF(INDIRECT(ADDRESS($Z478,COLUMN(),4,1,"Monitoraggio"))="","",INDIRECT(ADDRESS($Z478,COLUMN(),4,1,"Monitoraggio"))),"")</f>
        <v/>
      </c>
      <c r="BG478" s="114" t="str" cm="1">
        <f t="array" aca="1" ref="BG478" ca="1">IFERROR(IF(INDIRECT(ADDRESS($Z478,COLUMN(),4,1,"Monitoraggio"))="","",INDIRECT(ADDRESS($Z478,COLUMN(),4,1,"Monitoraggio"))),"")</f>
        <v/>
      </c>
      <c r="BH478" s="48" t="str" cm="1">
        <f t="array" aca="1" ref="BH478" ca="1">IFERROR(IF(INDIRECT(ADDRESS($Z478,COLUMN(),4,1,"Monitoraggio"))="","",INDIRECT(ADDRESS($Z478,COLUMN(),4,1,"Monitoraggio"))),"")</f>
        <v/>
      </c>
      <c r="BI478" s="84" t="str" cm="1">
        <f t="array" aca="1" ref="BI478" ca="1">IFERROR(IF(INDIRECT(ADDRESS($Z478,COLUMN(),4,1,"Monitoraggio"))="","",INDIRECT(ADDRESS($Z478,COLUMN(),4,1,"Monitoraggio"))),"")</f>
        <v/>
      </c>
      <c r="BJ478" s="81" t="str" cm="1">
        <f t="array" aca="1" ref="BJ478" ca="1">IFERROR(IF(INDIRECT(ADDRESS($Z478,COLUMN(),4,1,"Monitoraggio"))="","",INDIRECT(ADDRESS($Z478,COLUMN(),4,1,"Monitoraggio"))),"")</f>
        <v/>
      </c>
    </row>
    <row r="479" spans="26:62" x14ac:dyDescent="0.2">
      <c r="Z479" s="132" t="str">
        <f>IFERROR(MATCH(ROW()-9,Monitoraggio!Y$1:Y$1000,0),"")</f>
        <v/>
      </c>
      <c r="AA479" s="60" t="str" cm="1">
        <f t="array" aca="1" ref="AA479" ca="1">IFERROR(IF(INDIRECT(ADDRESS($Z479,COLUMN(),4,1,"Monitoraggio"))="","",INDIRECT(ADDRESS($Z479,COLUMN(),4,1,"Monitoraggio"))),"")</f>
        <v/>
      </c>
      <c r="AB479" s="114" t="str" cm="1">
        <f t="array" aca="1" ref="AB479" ca="1">IFERROR(IF(INDIRECT(ADDRESS($Z479,COLUMN(),4,1,"Monitoraggio"))="","",INDIRECT(ADDRESS($Z479,COLUMN(),4,1,"Monitoraggio"))),"")</f>
        <v/>
      </c>
      <c r="AC479" s="114" t="str" cm="1">
        <f t="array" aca="1" ref="AC479" ca="1">IFERROR(IF(INDIRECT(ADDRESS($Z479,COLUMN(),4,1,"Monitoraggio"))="","",INDIRECT(ADDRESS($Z479,COLUMN(),4,1,"Monitoraggio"))),"")</f>
        <v/>
      </c>
      <c r="AD479" s="48" t="str" cm="1">
        <f t="array" aca="1" ref="AD479" ca="1">IFERROR(IF(INDIRECT(ADDRESS($Z479,COLUMN(),4,1,"Monitoraggio"))="","",INDIRECT(ADDRESS($Z479,COLUMN(),4,1,"Monitoraggio"))),"")</f>
        <v/>
      </c>
      <c r="AE479" s="61" t="str" cm="1">
        <f t="array" aca="1" ref="AE479" ca="1">IFERROR(IF(INDIRECT(ADDRESS($Z479,COLUMN(),4,1,"Monitoraggio"))="","",INDIRECT(ADDRESS($Z479,COLUMN(),4,1,"Monitoraggio"))),"")</f>
        <v/>
      </c>
      <c r="AF479" s="116" t="str" cm="1">
        <f t="array" aca="1" ref="AF479" ca="1">IFERROR(IF(INDIRECT(ADDRESS($Z479,COLUMN(),4,1,"Monitoraggio"))="","",INDIRECT(ADDRESS($Z479,COLUMN(),4,1,"Monitoraggio"))),"")</f>
        <v/>
      </c>
      <c r="AG479" s="61" t="str" cm="1">
        <f t="array" aca="1" ref="AG479" ca="1">IFERROR(IF(INDIRECT(ADDRESS($Z479,COLUMN(),4,1,"Monitoraggio"))="","",INDIRECT(ADDRESS($Z479,COLUMN(),4,1,"Monitoraggio"))),"")</f>
        <v/>
      </c>
      <c r="AH479" s="116" t="str" cm="1">
        <f t="array" aca="1" ref="AH479" ca="1">IFERROR(IF(INDIRECT(ADDRESS($Z479,COLUMN(),4,1,"Monitoraggio"))="","",INDIRECT(ADDRESS($Z479,COLUMN(),4,1,"Monitoraggio"))),"")</f>
        <v/>
      </c>
      <c r="AI479" s="114" t="str" cm="1">
        <f t="array" aca="1" ref="AI479" ca="1">IFERROR(IF(INDIRECT(ADDRESS($Z479,COLUMN(),4,1,"Monitoraggio"))="","",INDIRECT(ADDRESS($Z479,COLUMN(),4,1,"Monitoraggio"))),"")</f>
        <v/>
      </c>
      <c r="AJ479" s="118" t="str" cm="1">
        <f t="array" aca="1" ref="AJ479" ca="1">IFERROR(IF(INDIRECT(ADDRESS($Z479,COLUMN(),4,1,"Monitoraggio"))="","",INDIRECT(ADDRESS($Z479,COLUMN(),4,1,"Monitoraggio"))),"")</f>
        <v/>
      </c>
      <c r="AK479" s="119" t="str" cm="1">
        <f t="array" aca="1" ref="AK479" ca="1">IFERROR(IF(INDIRECT(ADDRESS($Z479,COLUMN(),4,1,"Monitoraggio"))="","",INDIRECT(ADDRESS($Z479,COLUMN(),4,1,"Monitoraggio"))),"")</f>
        <v/>
      </c>
      <c r="AL479" s="79" t="str" cm="1">
        <f t="array" aca="1" ref="AL479" ca="1">IFERROR(IF(INDIRECT(ADDRESS($Z479,COLUMN(),4,1,"Monitoraggio"))="","",INDIRECT(ADDRESS($Z479,COLUMN(),4,1,"Monitoraggio"))),"")</f>
        <v/>
      </c>
      <c r="AM479" s="77" t="str" cm="1">
        <f t="array" aca="1" ref="AM479" ca="1">IFERROR(IF(INDIRECT(ADDRESS($Z479,COLUMN(),4,1,"Monitoraggio"))="","",INDIRECT(ADDRESS($Z479,COLUMN(),4,1,"Monitoraggio"))),"")</f>
        <v/>
      </c>
      <c r="AN479" s="79" t="str" cm="1">
        <f t="array" aca="1" ref="AN479" ca="1">IFERROR(IF(INDIRECT(ADDRESS($Z479,COLUMN(),4,1,"Monitoraggio"))="","",INDIRECT(ADDRESS($Z479,COLUMN(),4,1,"Monitoraggio"))),"")</f>
        <v/>
      </c>
      <c r="AO479" s="79" t="str" cm="1">
        <f t="array" aca="1" ref="AO479" ca="1">IFERROR(IF(INDIRECT(ADDRESS($Z479,COLUMN(),4,1,"Monitoraggio"))="","",INDIRECT(ADDRESS($Z479,COLUMN(),4,1,"Monitoraggio"))),"")</f>
        <v/>
      </c>
      <c r="AP479" s="79" t="str" cm="1">
        <f t="array" aca="1" ref="AP479" ca="1">IFERROR(IF(INDIRECT(ADDRESS($Z479,COLUMN(),4,1,"Monitoraggio"))="","",INDIRECT(ADDRESS($Z479,COLUMN(),4,1,"Monitoraggio"))),"")</f>
        <v/>
      </c>
      <c r="AQ479" s="81" t="str" cm="1">
        <f t="array" aca="1" ref="AQ479" ca="1">IFERROR(IF(INDIRECT(ADDRESS($Z479,COLUMN(),4,1,"Monitoraggio"))="","",INDIRECT(ADDRESS($Z479,COLUMN(),4,1,"Monitoraggio"))),"")</f>
        <v/>
      </c>
      <c r="AR479" s="122" t="str" cm="1">
        <f t="array" aca="1" ref="AR479" ca="1">IFERROR(IF(INDIRECT(ADDRESS($Z479,COLUMN(),4,1,"Monitoraggio"))="","",INDIRECT(ADDRESS($Z479,COLUMN(),4,1,"Monitoraggio"))),"")</f>
        <v/>
      </c>
      <c r="AS479" s="118" t="str" cm="1">
        <f t="array" aca="1" ref="AS479" ca="1">IFERROR(IF(INDIRECT(ADDRESS($Z479,COLUMN(),4,1,"Monitoraggio"))="","",INDIRECT(ADDRESS($Z479,COLUMN(),4,1,"Monitoraggio"))),"")</f>
        <v/>
      </c>
      <c r="AT479" s="119" t="str" cm="1">
        <f t="array" aca="1" ref="AT479" ca="1">IFERROR(IF(INDIRECT(ADDRESS($Z479,COLUMN(),4,1,"Monitoraggio"))="","",INDIRECT(ADDRESS($Z479,COLUMN(),4,1,"Monitoraggio"))),"")</f>
        <v/>
      </c>
      <c r="AU479" s="79" t="str" cm="1">
        <f t="array" aca="1" ref="AU479" ca="1">IFERROR(IF(INDIRECT(ADDRESS($Z479,COLUMN(),4,1,"Monitoraggio"))="","",INDIRECT(ADDRESS($Z479,COLUMN(),4,1,"Monitoraggio"))),"")</f>
        <v/>
      </c>
      <c r="AV479" s="119" t="str" cm="1">
        <f t="array" aca="1" ref="AV479" ca="1">IFERROR(IF(INDIRECT(ADDRESS($Z479,COLUMN(),4,1,"Monitoraggio"))="","",INDIRECT(ADDRESS($Z479,COLUMN(),4,1,"Monitoraggio"))),"")</f>
        <v/>
      </c>
      <c r="AW479" s="124" t="str" cm="1">
        <f t="array" aca="1" ref="AW479" ca="1">IFERROR(IF(INDIRECT(ADDRESS($Z479,COLUMN(),4,1,"Monitoraggio"))="","",INDIRECT(ADDRESS($Z479,COLUMN(),4,1,"Monitoraggio"))),"")</f>
        <v/>
      </c>
      <c r="AX479" s="62" t="str" cm="1">
        <f t="array" aca="1" ref="AX479" ca="1">IFERROR(IF(INDIRECT(ADDRESS($Z479,COLUMN(),4,1,"Monitoraggio"))="","",INDIRECT(ADDRESS($Z479,COLUMN(),4,1,"Monitoraggio"))),"")</f>
        <v/>
      </c>
      <c r="AY479" s="79" t="str" cm="1">
        <f t="array" aca="1" ref="AY479" ca="1">IFERROR(IF(INDIRECT(ADDRESS($Z479,COLUMN(),4,1,"Monitoraggio"))="","",INDIRECT(ADDRESS($Z479,COLUMN(),4,1,"Monitoraggio"))),"")</f>
        <v/>
      </c>
      <c r="AZ479" s="84" t="str" cm="1">
        <f t="array" aca="1" ref="AZ479" ca="1">IFERROR(IF(INDIRECT(ADDRESS($Z479,COLUMN(),4,1,"Monitoraggio"))="","",INDIRECT(ADDRESS($Z479,COLUMN(),4,1,"Monitoraggio"))),"")</f>
        <v/>
      </c>
      <c r="BA479" s="81" t="str" cm="1">
        <f t="array" aca="1" ref="BA479" ca="1">IFERROR(IF(INDIRECT(ADDRESS($Z479,COLUMN(),4,1,"Monitoraggio"))="","",INDIRECT(ADDRESS($Z479,COLUMN(),4,1,"Monitoraggio"))),"")</f>
        <v/>
      </c>
      <c r="BB479" s="86" t="str" cm="1">
        <f t="array" aca="1" ref="BB479" ca="1">IFERROR(IF(INDIRECT(ADDRESS($Z479,COLUMN(),4,1,"Monitoraggio"))="","",INDIRECT(ADDRESS($Z479,COLUMN(),4,1,"Monitoraggio"))),"")</f>
        <v/>
      </c>
      <c r="BC479" s="79" t="str" cm="1">
        <f t="array" aca="1" ref="BC479" ca="1">IFERROR(IF(INDIRECT(ADDRESS($Z479,COLUMN(),4,1,"Monitoraggio"))="","",INDIRECT(ADDRESS($Z479,COLUMN(),4,1,"Monitoraggio"))),"")</f>
        <v/>
      </c>
      <c r="BD479" s="79" t="str" cm="1">
        <f t="array" aca="1" ref="BD479" ca="1">IFERROR(IF(INDIRECT(ADDRESS($Z479,COLUMN(),4,1,"Monitoraggio"))="","",INDIRECT(ADDRESS($Z479,COLUMN(),4,1,"Monitoraggio"))),"")</f>
        <v/>
      </c>
      <c r="BE479" s="79" t="str" cm="1">
        <f t="array" aca="1" ref="BE479" ca="1">IFERROR(IF(INDIRECT(ADDRESS($Z479,COLUMN(),4,1,"Monitoraggio"))="","",INDIRECT(ADDRESS($Z479,COLUMN(),4,1,"Monitoraggio"))),"")</f>
        <v/>
      </c>
      <c r="BF479" s="79" t="str" cm="1">
        <f t="array" aca="1" ref="BF479" ca="1">IFERROR(IF(INDIRECT(ADDRESS($Z479,COLUMN(),4,1,"Monitoraggio"))="","",INDIRECT(ADDRESS($Z479,COLUMN(),4,1,"Monitoraggio"))),"")</f>
        <v/>
      </c>
      <c r="BG479" s="114" t="str" cm="1">
        <f t="array" aca="1" ref="BG479" ca="1">IFERROR(IF(INDIRECT(ADDRESS($Z479,COLUMN(),4,1,"Monitoraggio"))="","",INDIRECT(ADDRESS($Z479,COLUMN(),4,1,"Monitoraggio"))),"")</f>
        <v/>
      </c>
      <c r="BH479" s="48" t="str" cm="1">
        <f t="array" aca="1" ref="BH479" ca="1">IFERROR(IF(INDIRECT(ADDRESS($Z479,COLUMN(),4,1,"Monitoraggio"))="","",INDIRECT(ADDRESS($Z479,COLUMN(),4,1,"Monitoraggio"))),"")</f>
        <v/>
      </c>
      <c r="BI479" s="84" t="str" cm="1">
        <f t="array" aca="1" ref="BI479" ca="1">IFERROR(IF(INDIRECT(ADDRESS($Z479,COLUMN(),4,1,"Monitoraggio"))="","",INDIRECT(ADDRESS($Z479,COLUMN(),4,1,"Monitoraggio"))),"")</f>
        <v/>
      </c>
      <c r="BJ479" s="81" t="str" cm="1">
        <f t="array" aca="1" ref="BJ479" ca="1">IFERROR(IF(INDIRECT(ADDRESS($Z479,COLUMN(),4,1,"Monitoraggio"))="","",INDIRECT(ADDRESS($Z479,COLUMN(),4,1,"Monitoraggio"))),"")</f>
        <v/>
      </c>
    </row>
    <row r="480" spans="26:62" x14ac:dyDescent="0.2">
      <c r="Z480" s="132" t="str">
        <f>IFERROR(MATCH(ROW()-9,Monitoraggio!Y$1:Y$1000,0),"")</f>
        <v/>
      </c>
      <c r="AA480" s="60" t="str" cm="1">
        <f t="array" aca="1" ref="AA480" ca="1">IFERROR(IF(INDIRECT(ADDRESS($Z480,COLUMN(),4,1,"Monitoraggio"))="","",INDIRECT(ADDRESS($Z480,COLUMN(),4,1,"Monitoraggio"))),"")</f>
        <v/>
      </c>
      <c r="AB480" s="114" t="str" cm="1">
        <f t="array" aca="1" ref="AB480" ca="1">IFERROR(IF(INDIRECT(ADDRESS($Z480,COLUMN(),4,1,"Monitoraggio"))="","",INDIRECT(ADDRESS($Z480,COLUMN(),4,1,"Monitoraggio"))),"")</f>
        <v/>
      </c>
      <c r="AC480" s="114" t="str" cm="1">
        <f t="array" aca="1" ref="AC480" ca="1">IFERROR(IF(INDIRECT(ADDRESS($Z480,COLUMN(),4,1,"Monitoraggio"))="","",INDIRECT(ADDRESS($Z480,COLUMN(),4,1,"Monitoraggio"))),"")</f>
        <v/>
      </c>
      <c r="AD480" s="48" t="str" cm="1">
        <f t="array" aca="1" ref="AD480" ca="1">IFERROR(IF(INDIRECT(ADDRESS($Z480,COLUMN(),4,1,"Monitoraggio"))="","",INDIRECT(ADDRESS($Z480,COLUMN(),4,1,"Monitoraggio"))),"")</f>
        <v/>
      </c>
      <c r="AE480" s="61" t="str" cm="1">
        <f t="array" aca="1" ref="AE480" ca="1">IFERROR(IF(INDIRECT(ADDRESS($Z480,COLUMN(),4,1,"Monitoraggio"))="","",INDIRECT(ADDRESS($Z480,COLUMN(),4,1,"Monitoraggio"))),"")</f>
        <v/>
      </c>
      <c r="AF480" s="116" t="str" cm="1">
        <f t="array" aca="1" ref="AF480" ca="1">IFERROR(IF(INDIRECT(ADDRESS($Z480,COLUMN(),4,1,"Monitoraggio"))="","",INDIRECT(ADDRESS($Z480,COLUMN(),4,1,"Monitoraggio"))),"")</f>
        <v/>
      </c>
      <c r="AG480" s="61" t="str" cm="1">
        <f t="array" aca="1" ref="AG480" ca="1">IFERROR(IF(INDIRECT(ADDRESS($Z480,COLUMN(),4,1,"Monitoraggio"))="","",INDIRECT(ADDRESS($Z480,COLUMN(),4,1,"Monitoraggio"))),"")</f>
        <v/>
      </c>
      <c r="AH480" s="116" t="str" cm="1">
        <f t="array" aca="1" ref="AH480" ca="1">IFERROR(IF(INDIRECT(ADDRESS($Z480,COLUMN(),4,1,"Monitoraggio"))="","",INDIRECT(ADDRESS($Z480,COLUMN(),4,1,"Monitoraggio"))),"")</f>
        <v/>
      </c>
      <c r="AI480" s="114" t="str" cm="1">
        <f t="array" aca="1" ref="AI480" ca="1">IFERROR(IF(INDIRECT(ADDRESS($Z480,COLUMN(),4,1,"Monitoraggio"))="","",INDIRECT(ADDRESS($Z480,COLUMN(),4,1,"Monitoraggio"))),"")</f>
        <v/>
      </c>
      <c r="AJ480" s="118" t="str" cm="1">
        <f t="array" aca="1" ref="AJ480" ca="1">IFERROR(IF(INDIRECT(ADDRESS($Z480,COLUMN(),4,1,"Monitoraggio"))="","",INDIRECT(ADDRESS($Z480,COLUMN(),4,1,"Monitoraggio"))),"")</f>
        <v/>
      </c>
      <c r="AK480" s="119" t="str" cm="1">
        <f t="array" aca="1" ref="AK480" ca="1">IFERROR(IF(INDIRECT(ADDRESS($Z480,COLUMN(),4,1,"Monitoraggio"))="","",INDIRECT(ADDRESS($Z480,COLUMN(),4,1,"Monitoraggio"))),"")</f>
        <v/>
      </c>
      <c r="AL480" s="79" t="str" cm="1">
        <f t="array" aca="1" ref="AL480" ca="1">IFERROR(IF(INDIRECT(ADDRESS($Z480,COLUMN(),4,1,"Monitoraggio"))="","",INDIRECT(ADDRESS($Z480,COLUMN(),4,1,"Monitoraggio"))),"")</f>
        <v/>
      </c>
      <c r="AM480" s="77" t="str" cm="1">
        <f t="array" aca="1" ref="AM480" ca="1">IFERROR(IF(INDIRECT(ADDRESS($Z480,COLUMN(),4,1,"Monitoraggio"))="","",INDIRECT(ADDRESS($Z480,COLUMN(),4,1,"Monitoraggio"))),"")</f>
        <v/>
      </c>
      <c r="AN480" s="79" t="str" cm="1">
        <f t="array" aca="1" ref="AN480" ca="1">IFERROR(IF(INDIRECT(ADDRESS($Z480,COLUMN(),4,1,"Monitoraggio"))="","",INDIRECT(ADDRESS($Z480,COLUMN(),4,1,"Monitoraggio"))),"")</f>
        <v/>
      </c>
      <c r="AO480" s="79" t="str" cm="1">
        <f t="array" aca="1" ref="AO480" ca="1">IFERROR(IF(INDIRECT(ADDRESS($Z480,COLUMN(),4,1,"Monitoraggio"))="","",INDIRECT(ADDRESS($Z480,COLUMN(),4,1,"Monitoraggio"))),"")</f>
        <v/>
      </c>
      <c r="AP480" s="79" t="str" cm="1">
        <f t="array" aca="1" ref="AP480" ca="1">IFERROR(IF(INDIRECT(ADDRESS($Z480,COLUMN(),4,1,"Monitoraggio"))="","",INDIRECT(ADDRESS($Z480,COLUMN(),4,1,"Monitoraggio"))),"")</f>
        <v/>
      </c>
      <c r="AQ480" s="81" t="str" cm="1">
        <f t="array" aca="1" ref="AQ480" ca="1">IFERROR(IF(INDIRECT(ADDRESS($Z480,COLUMN(),4,1,"Monitoraggio"))="","",INDIRECT(ADDRESS($Z480,COLUMN(),4,1,"Monitoraggio"))),"")</f>
        <v/>
      </c>
      <c r="AR480" s="122" t="str" cm="1">
        <f t="array" aca="1" ref="AR480" ca="1">IFERROR(IF(INDIRECT(ADDRESS($Z480,COLUMN(),4,1,"Monitoraggio"))="","",INDIRECT(ADDRESS($Z480,COLUMN(),4,1,"Monitoraggio"))),"")</f>
        <v/>
      </c>
      <c r="AS480" s="118" t="str" cm="1">
        <f t="array" aca="1" ref="AS480" ca="1">IFERROR(IF(INDIRECT(ADDRESS($Z480,COLUMN(),4,1,"Monitoraggio"))="","",INDIRECT(ADDRESS($Z480,COLUMN(),4,1,"Monitoraggio"))),"")</f>
        <v/>
      </c>
      <c r="AT480" s="119" t="str" cm="1">
        <f t="array" aca="1" ref="AT480" ca="1">IFERROR(IF(INDIRECT(ADDRESS($Z480,COLUMN(),4,1,"Monitoraggio"))="","",INDIRECT(ADDRESS($Z480,COLUMN(),4,1,"Monitoraggio"))),"")</f>
        <v/>
      </c>
      <c r="AU480" s="79" t="str" cm="1">
        <f t="array" aca="1" ref="AU480" ca="1">IFERROR(IF(INDIRECT(ADDRESS($Z480,COLUMN(),4,1,"Monitoraggio"))="","",INDIRECT(ADDRESS($Z480,COLUMN(),4,1,"Monitoraggio"))),"")</f>
        <v/>
      </c>
      <c r="AV480" s="119" t="str" cm="1">
        <f t="array" aca="1" ref="AV480" ca="1">IFERROR(IF(INDIRECT(ADDRESS($Z480,COLUMN(),4,1,"Monitoraggio"))="","",INDIRECT(ADDRESS($Z480,COLUMN(),4,1,"Monitoraggio"))),"")</f>
        <v/>
      </c>
      <c r="AW480" s="124" t="str" cm="1">
        <f t="array" aca="1" ref="AW480" ca="1">IFERROR(IF(INDIRECT(ADDRESS($Z480,COLUMN(),4,1,"Monitoraggio"))="","",INDIRECT(ADDRESS($Z480,COLUMN(),4,1,"Monitoraggio"))),"")</f>
        <v/>
      </c>
      <c r="AX480" s="62" t="str" cm="1">
        <f t="array" aca="1" ref="AX480" ca="1">IFERROR(IF(INDIRECT(ADDRESS($Z480,COLUMN(),4,1,"Monitoraggio"))="","",INDIRECT(ADDRESS($Z480,COLUMN(),4,1,"Monitoraggio"))),"")</f>
        <v/>
      </c>
      <c r="AY480" s="79" t="str" cm="1">
        <f t="array" aca="1" ref="AY480" ca="1">IFERROR(IF(INDIRECT(ADDRESS($Z480,COLUMN(),4,1,"Monitoraggio"))="","",INDIRECT(ADDRESS($Z480,COLUMN(),4,1,"Monitoraggio"))),"")</f>
        <v/>
      </c>
      <c r="AZ480" s="84" t="str" cm="1">
        <f t="array" aca="1" ref="AZ480" ca="1">IFERROR(IF(INDIRECT(ADDRESS($Z480,COLUMN(),4,1,"Monitoraggio"))="","",INDIRECT(ADDRESS($Z480,COLUMN(),4,1,"Monitoraggio"))),"")</f>
        <v/>
      </c>
      <c r="BA480" s="81" t="str" cm="1">
        <f t="array" aca="1" ref="BA480" ca="1">IFERROR(IF(INDIRECT(ADDRESS($Z480,COLUMN(),4,1,"Monitoraggio"))="","",INDIRECT(ADDRESS($Z480,COLUMN(),4,1,"Monitoraggio"))),"")</f>
        <v/>
      </c>
      <c r="BB480" s="86" t="str" cm="1">
        <f t="array" aca="1" ref="BB480" ca="1">IFERROR(IF(INDIRECT(ADDRESS($Z480,COLUMN(),4,1,"Monitoraggio"))="","",INDIRECT(ADDRESS($Z480,COLUMN(),4,1,"Monitoraggio"))),"")</f>
        <v/>
      </c>
      <c r="BC480" s="79" t="str" cm="1">
        <f t="array" aca="1" ref="BC480" ca="1">IFERROR(IF(INDIRECT(ADDRESS($Z480,COLUMN(),4,1,"Monitoraggio"))="","",INDIRECT(ADDRESS($Z480,COLUMN(),4,1,"Monitoraggio"))),"")</f>
        <v/>
      </c>
      <c r="BD480" s="79" t="str" cm="1">
        <f t="array" aca="1" ref="BD480" ca="1">IFERROR(IF(INDIRECT(ADDRESS($Z480,COLUMN(),4,1,"Monitoraggio"))="","",INDIRECT(ADDRESS($Z480,COLUMN(),4,1,"Monitoraggio"))),"")</f>
        <v/>
      </c>
      <c r="BE480" s="79" t="str" cm="1">
        <f t="array" aca="1" ref="BE480" ca="1">IFERROR(IF(INDIRECT(ADDRESS($Z480,COLUMN(),4,1,"Monitoraggio"))="","",INDIRECT(ADDRESS($Z480,COLUMN(),4,1,"Monitoraggio"))),"")</f>
        <v/>
      </c>
      <c r="BF480" s="79" t="str" cm="1">
        <f t="array" aca="1" ref="BF480" ca="1">IFERROR(IF(INDIRECT(ADDRESS($Z480,COLUMN(),4,1,"Monitoraggio"))="","",INDIRECT(ADDRESS($Z480,COLUMN(),4,1,"Monitoraggio"))),"")</f>
        <v/>
      </c>
      <c r="BG480" s="114" t="str" cm="1">
        <f t="array" aca="1" ref="BG480" ca="1">IFERROR(IF(INDIRECT(ADDRESS($Z480,COLUMN(),4,1,"Monitoraggio"))="","",INDIRECT(ADDRESS($Z480,COLUMN(),4,1,"Monitoraggio"))),"")</f>
        <v/>
      </c>
      <c r="BH480" s="48" t="str" cm="1">
        <f t="array" aca="1" ref="BH480" ca="1">IFERROR(IF(INDIRECT(ADDRESS($Z480,COLUMN(),4,1,"Monitoraggio"))="","",INDIRECT(ADDRESS($Z480,COLUMN(),4,1,"Monitoraggio"))),"")</f>
        <v/>
      </c>
      <c r="BI480" s="84" t="str" cm="1">
        <f t="array" aca="1" ref="BI480" ca="1">IFERROR(IF(INDIRECT(ADDRESS($Z480,COLUMN(),4,1,"Monitoraggio"))="","",INDIRECT(ADDRESS($Z480,COLUMN(),4,1,"Monitoraggio"))),"")</f>
        <v/>
      </c>
      <c r="BJ480" s="81" t="str" cm="1">
        <f t="array" aca="1" ref="BJ480" ca="1">IFERROR(IF(INDIRECT(ADDRESS($Z480,COLUMN(),4,1,"Monitoraggio"))="","",INDIRECT(ADDRESS($Z480,COLUMN(),4,1,"Monitoraggio"))),"")</f>
        <v/>
      </c>
    </row>
    <row r="481" spans="26:62" x14ac:dyDescent="0.2">
      <c r="Z481" s="132" t="str">
        <f>IFERROR(MATCH(ROW()-9,Monitoraggio!Y$1:Y$1000,0),"")</f>
        <v/>
      </c>
      <c r="AA481" s="60" t="str" cm="1">
        <f t="array" aca="1" ref="AA481" ca="1">IFERROR(IF(INDIRECT(ADDRESS($Z481,COLUMN(),4,1,"Monitoraggio"))="","",INDIRECT(ADDRESS($Z481,COLUMN(),4,1,"Monitoraggio"))),"")</f>
        <v/>
      </c>
      <c r="AB481" s="114" t="str" cm="1">
        <f t="array" aca="1" ref="AB481" ca="1">IFERROR(IF(INDIRECT(ADDRESS($Z481,COLUMN(),4,1,"Monitoraggio"))="","",INDIRECT(ADDRESS($Z481,COLUMN(),4,1,"Monitoraggio"))),"")</f>
        <v/>
      </c>
      <c r="AC481" s="114" t="str" cm="1">
        <f t="array" aca="1" ref="AC481" ca="1">IFERROR(IF(INDIRECT(ADDRESS($Z481,COLUMN(),4,1,"Monitoraggio"))="","",INDIRECT(ADDRESS($Z481,COLUMN(),4,1,"Monitoraggio"))),"")</f>
        <v/>
      </c>
      <c r="AD481" s="48" t="str" cm="1">
        <f t="array" aca="1" ref="AD481" ca="1">IFERROR(IF(INDIRECT(ADDRESS($Z481,COLUMN(),4,1,"Monitoraggio"))="","",INDIRECT(ADDRESS($Z481,COLUMN(),4,1,"Monitoraggio"))),"")</f>
        <v/>
      </c>
      <c r="AE481" s="61" t="str" cm="1">
        <f t="array" aca="1" ref="AE481" ca="1">IFERROR(IF(INDIRECT(ADDRESS($Z481,COLUMN(),4,1,"Monitoraggio"))="","",INDIRECT(ADDRESS($Z481,COLUMN(),4,1,"Monitoraggio"))),"")</f>
        <v/>
      </c>
      <c r="AF481" s="116" t="str" cm="1">
        <f t="array" aca="1" ref="AF481" ca="1">IFERROR(IF(INDIRECT(ADDRESS($Z481,COLUMN(),4,1,"Monitoraggio"))="","",INDIRECT(ADDRESS($Z481,COLUMN(),4,1,"Monitoraggio"))),"")</f>
        <v/>
      </c>
      <c r="AG481" s="61" t="str" cm="1">
        <f t="array" aca="1" ref="AG481" ca="1">IFERROR(IF(INDIRECT(ADDRESS($Z481,COLUMN(),4,1,"Monitoraggio"))="","",INDIRECT(ADDRESS($Z481,COLUMN(),4,1,"Monitoraggio"))),"")</f>
        <v/>
      </c>
      <c r="AH481" s="116" t="str" cm="1">
        <f t="array" aca="1" ref="AH481" ca="1">IFERROR(IF(INDIRECT(ADDRESS($Z481,COLUMN(),4,1,"Monitoraggio"))="","",INDIRECT(ADDRESS($Z481,COLUMN(),4,1,"Monitoraggio"))),"")</f>
        <v/>
      </c>
      <c r="AI481" s="114" t="str" cm="1">
        <f t="array" aca="1" ref="AI481" ca="1">IFERROR(IF(INDIRECT(ADDRESS($Z481,COLUMN(),4,1,"Monitoraggio"))="","",INDIRECT(ADDRESS($Z481,COLUMN(),4,1,"Monitoraggio"))),"")</f>
        <v/>
      </c>
      <c r="AJ481" s="118" t="str" cm="1">
        <f t="array" aca="1" ref="AJ481" ca="1">IFERROR(IF(INDIRECT(ADDRESS($Z481,COLUMN(),4,1,"Monitoraggio"))="","",INDIRECT(ADDRESS($Z481,COLUMN(),4,1,"Monitoraggio"))),"")</f>
        <v/>
      </c>
      <c r="AK481" s="119" t="str" cm="1">
        <f t="array" aca="1" ref="AK481" ca="1">IFERROR(IF(INDIRECT(ADDRESS($Z481,COLUMN(),4,1,"Monitoraggio"))="","",INDIRECT(ADDRESS($Z481,COLUMN(),4,1,"Monitoraggio"))),"")</f>
        <v/>
      </c>
      <c r="AL481" s="79" t="str" cm="1">
        <f t="array" aca="1" ref="AL481" ca="1">IFERROR(IF(INDIRECT(ADDRESS($Z481,COLUMN(),4,1,"Monitoraggio"))="","",INDIRECT(ADDRESS($Z481,COLUMN(),4,1,"Monitoraggio"))),"")</f>
        <v/>
      </c>
      <c r="AM481" s="77" t="str" cm="1">
        <f t="array" aca="1" ref="AM481" ca="1">IFERROR(IF(INDIRECT(ADDRESS($Z481,COLUMN(),4,1,"Monitoraggio"))="","",INDIRECT(ADDRESS($Z481,COLUMN(),4,1,"Monitoraggio"))),"")</f>
        <v/>
      </c>
      <c r="AN481" s="79" t="str" cm="1">
        <f t="array" aca="1" ref="AN481" ca="1">IFERROR(IF(INDIRECT(ADDRESS($Z481,COLUMN(),4,1,"Monitoraggio"))="","",INDIRECT(ADDRESS($Z481,COLUMN(),4,1,"Monitoraggio"))),"")</f>
        <v/>
      </c>
      <c r="AO481" s="79" t="str" cm="1">
        <f t="array" aca="1" ref="AO481" ca="1">IFERROR(IF(INDIRECT(ADDRESS($Z481,COLUMN(),4,1,"Monitoraggio"))="","",INDIRECT(ADDRESS($Z481,COLUMN(),4,1,"Monitoraggio"))),"")</f>
        <v/>
      </c>
      <c r="AP481" s="79" t="str" cm="1">
        <f t="array" aca="1" ref="AP481" ca="1">IFERROR(IF(INDIRECT(ADDRESS($Z481,COLUMN(),4,1,"Monitoraggio"))="","",INDIRECT(ADDRESS($Z481,COLUMN(),4,1,"Monitoraggio"))),"")</f>
        <v/>
      </c>
      <c r="AQ481" s="81" t="str" cm="1">
        <f t="array" aca="1" ref="AQ481" ca="1">IFERROR(IF(INDIRECT(ADDRESS($Z481,COLUMN(),4,1,"Monitoraggio"))="","",INDIRECT(ADDRESS($Z481,COLUMN(),4,1,"Monitoraggio"))),"")</f>
        <v/>
      </c>
      <c r="AR481" s="122" t="str" cm="1">
        <f t="array" aca="1" ref="AR481" ca="1">IFERROR(IF(INDIRECT(ADDRESS($Z481,COLUMN(),4,1,"Monitoraggio"))="","",INDIRECT(ADDRESS($Z481,COLUMN(),4,1,"Monitoraggio"))),"")</f>
        <v/>
      </c>
      <c r="AS481" s="118" t="str" cm="1">
        <f t="array" aca="1" ref="AS481" ca="1">IFERROR(IF(INDIRECT(ADDRESS($Z481,COLUMN(),4,1,"Monitoraggio"))="","",INDIRECT(ADDRESS($Z481,COLUMN(),4,1,"Monitoraggio"))),"")</f>
        <v/>
      </c>
      <c r="AT481" s="119" t="str" cm="1">
        <f t="array" aca="1" ref="AT481" ca="1">IFERROR(IF(INDIRECT(ADDRESS($Z481,COLUMN(),4,1,"Monitoraggio"))="","",INDIRECT(ADDRESS($Z481,COLUMN(),4,1,"Monitoraggio"))),"")</f>
        <v/>
      </c>
      <c r="AU481" s="79" t="str" cm="1">
        <f t="array" aca="1" ref="AU481" ca="1">IFERROR(IF(INDIRECT(ADDRESS($Z481,COLUMN(),4,1,"Monitoraggio"))="","",INDIRECT(ADDRESS($Z481,COLUMN(),4,1,"Monitoraggio"))),"")</f>
        <v/>
      </c>
      <c r="AV481" s="119" t="str" cm="1">
        <f t="array" aca="1" ref="AV481" ca="1">IFERROR(IF(INDIRECT(ADDRESS($Z481,COLUMN(),4,1,"Monitoraggio"))="","",INDIRECT(ADDRESS($Z481,COLUMN(),4,1,"Monitoraggio"))),"")</f>
        <v/>
      </c>
      <c r="AW481" s="124" t="str" cm="1">
        <f t="array" aca="1" ref="AW481" ca="1">IFERROR(IF(INDIRECT(ADDRESS($Z481,COLUMN(),4,1,"Monitoraggio"))="","",INDIRECT(ADDRESS($Z481,COLUMN(),4,1,"Monitoraggio"))),"")</f>
        <v/>
      </c>
      <c r="AX481" s="62" t="str" cm="1">
        <f t="array" aca="1" ref="AX481" ca="1">IFERROR(IF(INDIRECT(ADDRESS($Z481,COLUMN(),4,1,"Monitoraggio"))="","",INDIRECT(ADDRESS($Z481,COLUMN(),4,1,"Monitoraggio"))),"")</f>
        <v/>
      </c>
      <c r="AY481" s="79" t="str" cm="1">
        <f t="array" aca="1" ref="AY481" ca="1">IFERROR(IF(INDIRECT(ADDRESS($Z481,COLUMN(),4,1,"Monitoraggio"))="","",INDIRECT(ADDRESS($Z481,COLUMN(),4,1,"Monitoraggio"))),"")</f>
        <v/>
      </c>
      <c r="AZ481" s="84" t="str" cm="1">
        <f t="array" aca="1" ref="AZ481" ca="1">IFERROR(IF(INDIRECT(ADDRESS($Z481,COLUMN(),4,1,"Monitoraggio"))="","",INDIRECT(ADDRESS($Z481,COLUMN(),4,1,"Monitoraggio"))),"")</f>
        <v/>
      </c>
      <c r="BA481" s="81" t="str" cm="1">
        <f t="array" aca="1" ref="BA481" ca="1">IFERROR(IF(INDIRECT(ADDRESS($Z481,COLUMN(),4,1,"Monitoraggio"))="","",INDIRECT(ADDRESS($Z481,COLUMN(),4,1,"Monitoraggio"))),"")</f>
        <v/>
      </c>
      <c r="BB481" s="86" t="str" cm="1">
        <f t="array" aca="1" ref="BB481" ca="1">IFERROR(IF(INDIRECT(ADDRESS($Z481,COLUMN(),4,1,"Monitoraggio"))="","",INDIRECT(ADDRESS($Z481,COLUMN(),4,1,"Monitoraggio"))),"")</f>
        <v/>
      </c>
      <c r="BC481" s="79" t="str" cm="1">
        <f t="array" aca="1" ref="BC481" ca="1">IFERROR(IF(INDIRECT(ADDRESS($Z481,COLUMN(),4,1,"Monitoraggio"))="","",INDIRECT(ADDRESS($Z481,COLUMN(),4,1,"Monitoraggio"))),"")</f>
        <v/>
      </c>
      <c r="BD481" s="79" t="str" cm="1">
        <f t="array" aca="1" ref="BD481" ca="1">IFERROR(IF(INDIRECT(ADDRESS($Z481,COLUMN(),4,1,"Monitoraggio"))="","",INDIRECT(ADDRESS($Z481,COLUMN(),4,1,"Monitoraggio"))),"")</f>
        <v/>
      </c>
      <c r="BE481" s="79" t="str" cm="1">
        <f t="array" aca="1" ref="BE481" ca="1">IFERROR(IF(INDIRECT(ADDRESS($Z481,COLUMN(),4,1,"Monitoraggio"))="","",INDIRECT(ADDRESS($Z481,COLUMN(),4,1,"Monitoraggio"))),"")</f>
        <v/>
      </c>
      <c r="BF481" s="79" t="str" cm="1">
        <f t="array" aca="1" ref="BF481" ca="1">IFERROR(IF(INDIRECT(ADDRESS($Z481,COLUMN(),4,1,"Monitoraggio"))="","",INDIRECT(ADDRESS($Z481,COLUMN(),4,1,"Monitoraggio"))),"")</f>
        <v/>
      </c>
      <c r="BG481" s="114" t="str" cm="1">
        <f t="array" aca="1" ref="BG481" ca="1">IFERROR(IF(INDIRECT(ADDRESS($Z481,COLUMN(),4,1,"Monitoraggio"))="","",INDIRECT(ADDRESS($Z481,COLUMN(),4,1,"Monitoraggio"))),"")</f>
        <v/>
      </c>
      <c r="BH481" s="48" t="str" cm="1">
        <f t="array" aca="1" ref="BH481" ca="1">IFERROR(IF(INDIRECT(ADDRESS($Z481,COLUMN(),4,1,"Monitoraggio"))="","",INDIRECT(ADDRESS($Z481,COLUMN(),4,1,"Monitoraggio"))),"")</f>
        <v/>
      </c>
      <c r="BI481" s="84" t="str" cm="1">
        <f t="array" aca="1" ref="BI481" ca="1">IFERROR(IF(INDIRECT(ADDRESS($Z481,COLUMN(),4,1,"Monitoraggio"))="","",INDIRECT(ADDRESS($Z481,COLUMN(),4,1,"Monitoraggio"))),"")</f>
        <v/>
      </c>
      <c r="BJ481" s="81" t="str" cm="1">
        <f t="array" aca="1" ref="BJ481" ca="1">IFERROR(IF(INDIRECT(ADDRESS($Z481,COLUMN(),4,1,"Monitoraggio"))="","",INDIRECT(ADDRESS($Z481,COLUMN(),4,1,"Monitoraggio"))),"")</f>
        <v/>
      </c>
    </row>
    <row r="482" spans="26:62" x14ac:dyDescent="0.2">
      <c r="Z482" s="132" t="str">
        <f>IFERROR(MATCH(ROW()-9,Monitoraggio!Y$1:Y$1000,0),"")</f>
        <v/>
      </c>
      <c r="AA482" s="60" t="str" cm="1">
        <f t="array" aca="1" ref="AA482" ca="1">IFERROR(IF(INDIRECT(ADDRESS($Z482,COLUMN(),4,1,"Monitoraggio"))="","",INDIRECT(ADDRESS($Z482,COLUMN(),4,1,"Monitoraggio"))),"")</f>
        <v/>
      </c>
      <c r="AB482" s="114" t="str" cm="1">
        <f t="array" aca="1" ref="AB482" ca="1">IFERROR(IF(INDIRECT(ADDRESS($Z482,COLUMN(),4,1,"Monitoraggio"))="","",INDIRECT(ADDRESS($Z482,COLUMN(),4,1,"Monitoraggio"))),"")</f>
        <v/>
      </c>
      <c r="AC482" s="114" t="str" cm="1">
        <f t="array" aca="1" ref="AC482" ca="1">IFERROR(IF(INDIRECT(ADDRESS($Z482,COLUMN(),4,1,"Monitoraggio"))="","",INDIRECT(ADDRESS($Z482,COLUMN(),4,1,"Monitoraggio"))),"")</f>
        <v/>
      </c>
      <c r="AD482" s="48" t="str" cm="1">
        <f t="array" aca="1" ref="AD482" ca="1">IFERROR(IF(INDIRECT(ADDRESS($Z482,COLUMN(),4,1,"Monitoraggio"))="","",INDIRECT(ADDRESS($Z482,COLUMN(),4,1,"Monitoraggio"))),"")</f>
        <v/>
      </c>
      <c r="AE482" s="61" t="str" cm="1">
        <f t="array" aca="1" ref="AE482" ca="1">IFERROR(IF(INDIRECT(ADDRESS($Z482,COLUMN(),4,1,"Monitoraggio"))="","",INDIRECT(ADDRESS($Z482,COLUMN(),4,1,"Monitoraggio"))),"")</f>
        <v/>
      </c>
      <c r="AF482" s="116" t="str" cm="1">
        <f t="array" aca="1" ref="AF482" ca="1">IFERROR(IF(INDIRECT(ADDRESS($Z482,COLUMN(),4,1,"Monitoraggio"))="","",INDIRECT(ADDRESS($Z482,COLUMN(),4,1,"Monitoraggio"))),"")</f>
        <v/>
      </c>
      <c r="AG482" s="61" t="str" cm="1">
        <f t="array" aca="1" ref="AG482" ca="1">IFERROR(IF(INDIRECT(ADDRESS($Z482,COLUMN(),4,1,"Monitoraggio"))="","",INDIRECT(ADDRESS($Z482,COLUMN(),4,1,"Monitoraggio"))),"")</f>
        <v/>
      </c>
      <c r="AH482" s="116" t="str" cm="1">
        <f t="array" aca="1" ref="AH482" ca="1">IFERROR(IF(INDIRECT(ADDRESS($Z482,COLUMN(),4,1,"Monitoraggio"))="","",INDIRECT(ADDRESS($Z482,COLUMN(),4,1,"Monitoraggio"))),"")</f>
        <v/>
      </c>
      <c r="AI482" s="114" t="str" cm="1">
        <f t="array" aca="1" ref="AI482" ca="1">IFERROR(IF(INDIRECT(ADDRESS($Z482,COLUMN(),4,1,"Monitoraggio"))="","",INDIRECT(ADDRESS($Z482,COLUMN(),4,1,"Monitoraggio"))),"")</f>
        <v/>
      </c>
      <c r="AJ482" s="118" t="str" cm="1">
        <f t="array" aca="1" ref="AJ482" ca="1">IFERROR(IF(INDIRECT(ADDRESS($Z482,COLUMN(),4,1,"Monitoraggio"))="","",INDIRECT(ADDRESS($Z482,COLUMN(),4,1,"Monitoraggio"))),"")</f>
        <v/>
      </c>
      <c r="AK482" s="119" t="str" cm="1">
        <f t="array" aca="1" ref="AK482" ca="1">IFERROR(IF(INDIRECT(ADDRESS($Z482,COLUMN(),4,1,"Monitoraggio"))="","",INDIRECT(ADDRESS($Z482,COLUMN(),4,1,"Monitoraggio"))),"")</f>
        <v/>
      </c>
      <c r="AL482" s="79" t="str" cm="1">
        <f t="array" aca="1" ref="AL482" ca="1">IFERROR(IF(INDIRECT(ADDRESS($Z482,COLUMN(),4,1,"Monitoraggio"))="","",INDIRECT(ADDRESS($Z482,COLUMN(),4,1,"Monitoraggio"))),"")</f>
        <v/>
      </c>
      <c r="AM482" s="77" t="str" cm="1">
        <f t="array" aca="1" ref="AM482" ca="1">IFERROR(IF(INDIRECT(ADDRESS($Z482,COLUMN(),4,1,"Monitoraggio"))="","",INDIRECT(ADDRESS($Z482,COLUMN(),4,1,"Monitoraggio"))),"")</f>
        <v/>
      </c>
      <c r="AN482" s="79" t="str" cm="1">
        <f t="array" aca="1" ref="AN482" ca="1">IFERROR(IF(INDIRECT(ADDRESS($Z482,COLUMN(),4,1,"Monitoraggio"))="","",INDIRECT(ADDRESS($Z482,COLUMN(),4,1,"Monitoraggio"))),"")</f>
        <v/>
      </c>
      <c r="AO482" s="79" t="str" cm="1">
        <f t="array" aca="1" ref="AO482" ca="1">IFERROR(IF(INDIRECT(ADDRESS($Z482,COLUMN(),4,1,"Monitoraggio"))="","",INDIRECT(ADDRESS($Z482,COLUMN(),4,1,"Monitoraggio"))),"")</f>
        <v/>
      </c>
      <c r="AP482" s="79" t="str" cm="1">
        <f t="array" aca="1" ref="AP482" ca="1">IFERROR(IF(INDIRECT(ADDRESS($Z482,COLUMN(),4,1,"Monitoraggio"))="","",INDIRECT(ADDRESS($Z482,COLUMN(),4,1,"Monitoraggio"))),"")</f>
        <v/>
      </c>
      <c r="AQ482" s="81" t="str" cm="1">
        <f t="array" aca="1" ref="AQ482" ca="1">IFERROR(IF(INDIRECT(ADDRESS($Z482,COLUMN(),4,1,"Monitoraggio"))="","",INDIRECT(ADDRESS($Z482,COLUMN(),4,1,"Monitoraggio"))),"")</f>
        <v/>
      </c>
      <c r="AR482" s="122" t="str" cm="1">
        <f t="array" aca="1" ref="AR482" ca="1">IFERROR(IF(INDIRECT(ADDRESS($Z482,COLUMN(),4,1,"Monitoraggio"))="","",INDIRECT(ADDRESS($Z482,COLUMN(),4,1,"Monitoraggio"))),"")</f>
        <v/>
      </c>
      <c r="AS482" s="118" t="str" cm="1">
        <f t="array" aca="1" ref="AS482" ca="1">IFERROR(IF(INDIRECT(ADDRESS($Z482,COLUMN(),4,1,"Monitoraggio"))="","",INDIRECT(ADDRESS($Z482,COLUMN(),4,1,"Monitoraggio"))),"")</f>
        <v/>
      </c>
      <c r="AT482" s="119" t="str" cm="1">
        <f t="array" aca="1" ref="AT482" ca="1">IFERROR(IF(INDIRECT(ADDRESS($Z482,COLUMN(),4,1,"Monitoraggio"))="","",INDIRECT(ADDRESS($Z482,COLUMN(),4,1,"Monitoraggio"))),"")</f>
        <v/>
      </c>
      <c r="AU482" s="79" t="str" cm="1">
        <f t="array" aca="1" ref="AU482" ca="1">IFERROR(IF(INDIRECT(ADDRESS($Z482,COLUMN(),4,1,"Monitoraggio"))="","",INDIRECT(ADDRESS($Z482,COLUMN(),4,1,"Monitoraggio"))),"")</f>
        <v/>
      </c>
      <c r="AV482" s="119" t="str" cm="1">
        <f t="array" aca="1" ref="AV482" ca="1">IFERROR(IF(INDIRECT(ADDRESS($Z482,COLUMN(),4,1,"Monitoraggio"))="","",INDIRECT(ADDRESS($Z482,COLUMN(),4,1,"Monitoraggio"))),"")</f>
        <v/>
      </c>
      <c r="AW482" s="124" t="str" cm="1">
        <f t="array" aca="1" ref="AW482" ca="1">IFERROR(IF(INDIRECT(ADDRESS($Z482,COLUMN(),4,1,"Monitoraggio"))="","",INDIRECT(ADDRESS($Z482,COLUMN(),4,1,"Monitoraggio"))),"")</f>
        <v/>
      </c>
      <c r="AX482" s="62" t="str" cm="1">
        <f t="array" aca="1" ref="AX482" ca="1">IFERROR(IF(INDIRECT(ADDRESS($Z482,COLUMN(),4,1,"Monitoraggio"))="","",INDIRECT(ADDRESS($Z482,COLUMN(),4,1,"Monitoraggio"))),"")</f>
        <v/>
      </c>
      <c r="AY482" s="79" t="str" cm="1">
        <f t="array" aca="1" ref="AY482" ca="1">IFERROR(IF(INDIRECT(ADDRESS($Z482,COLUMN(),4,1,"Monitoraggio"))="","",INDIRECT(ADDRESS($Z482,COLUMN(),4,1,"Monitoraggio"))),"")</f>
        <v/>
      </c>
      <c r="AZ482" s="84" t="str" cm="1">
        <f t="array" aca="1" ref="AZ482" ca="1">IFERROR(IF(INDIRECT(ADDRESS($Z482,COLUMN(),4,1,"Monitoraggio"))="","",INDIRECT(ADDRESS($Z482,COLUMN(),4,1,"Monitoraggio"))),"")</f>
        <v/>
      </c>
      <c r="BA482" s="81" t="str" cm="1">
        <f t="array" aca="1" ref="BA482" ca="1">IFERROR(IF(INDIRECT(ADDRESS($Z482,COLUMN(),4,1,"Monitoraggio"))="","",INDIRECT(ADDRESS($Z482,COLUMN(),4,1,"Monitoraggio"))),"")</f>
        <v/>
      </c>
      <c r="BB482" s="86" t="str" cm="1">
        <f t="array" aca="1" ref="BB482" ca="1">IFERROR(IF(INDIRECT(ADDRESS($Z482,COLUMN(),4,1,"Monitoraggio"))="","",INDIRECT(ADDRESS($Z482,COLUMN(),4,1,"Monitoraggio"))),"")</f>
        <v/>
      </c>
      <c r="BC482" s="79" t="str" cm="1">
        <f t="array" aca="1" ref="BC482" ca="1">IFERROR(IF(INDIRECT(ADDRESS($Z482,COLUMN(),4,1,"Monitoraggio"))="","",INDIRECT(ADDRESS($Z482,COLUMN(),4,1,"Monitoraggio"))),"")</f>
        <v/>
      </c>
      <c r="BD482" s="79" t="str" cm="1">
        <f t="array" aca="1" ref="BD482" ca="1">IFERROR(IF(INDIRECT(ADDRESS($Z482,COLUMN(),4,1,"Monitoraggio"))="","",INDIRECT(ADDRESS($Z482,COLUMN(),4,1,"Monitoraggio"))),"")</f>
        <v/>
      </c>
      <c r="BE482" s="79" t="str" cm="1">
        <f t="array" aca="1" ref="BE482" ca="1">IFERROR(IF(INDIRECT(ADDRESS($Z482,COLUMN(),4,1,"Monitoraggio"))="","",INDIRECT(ADDRESS($Z482,COLUMN(),4,1,"Monitoraggio"))),"")</f>
        <v/>
      </c>
      <c r="BF482" s="79" t="str" cm="1">
        <f t="array" aca="1" ref="BF482" ca="1">IFERROR(IF(INDIRECT(ADDRESS($Z482,COLUMN(),4,1,"Monitoraggio"))="","",INDIRECT(ADDRESS($Z482,COLUMN(),4,1,"Monitoraggio"))),"")</f>
        <v/>
      </c>
      <c r="BG482" s="114" t="str" cm="1">
        <f t="array" aca="1" ref="BG482" ca="1">IFERROR(IF(INDIRECT(ADDRESS($Z482,COLUMN(),4,1,"Monitoraggio"))="","",INDIRECT(ADDRESS($Z482,COLUMN(),4,1,"Monitoraggio"))),"")</f>
        <v/>
      </c>
      <c r="BH482" s="48" t="str" cm="1">
        <f t="array" aca="1" ref="BH482" ca="1">IFERROR(IF(INDIRECT(ADDRESS($Z482,COLUMN(),4,1,"Monitoraggio"))="","",INDIRECT(ADDRESS($Z482,COLUMN(),4,1,"Monitoraggio"))),"")</f>
        <v/>
      </c>
      <c r="BI482" s="84" t="str" cm="1">
        <f t="array" aca="1" ref="BI482" ca="1">IFERROR(IF(INDIRECT(ADDRESS($Z482,COLUMN(),4,1,"Monitoraggio"))="","",INDIRECT(ADDRESS($Z482,COLUMN(),4,1,"Monitoraggio"))),"")</f>
        <v/>
      </c>
      <c r="BJ482" s="81" t="str" cm="1">
        <f t="array" aca="1" ref="BJ482" ca="1">IFERROR(IF(INDIRECT(ADDRESS($Z482,COLUMN(),4,1,"Monitoraggio"))="","",INDIRECT(ADDRESS($Z482,COLUMN(),4,1,"Monitoraggio"))),"")</f>
        <v/>
      </c>
    </row>
    <row r="483" spans="26:62" x14ac:dyDescent="0.2">
      <c r="Z483" s="132" t="str">
        <f>IFERROR(MATCH(ROW()-9,Monitoraggio!Y$1:Y$1000,0),"")</f>
        <v/>
      </c>
      <c r="AA483" s="60" t="str" cm="1">
        <f t="array" aca="1" ref="AA483" ca="1">IFERROR(IF(INDIRECT(ADDRESS($Z483,COLUMN(),4,1,"Monitoraggio"))="","",INDIRECT(ADDRESS($Z483,COLUMN(),4,1,"Monitoraggio"))),"")</f>
        <v/>
      </c>
      <c r="AB483" s="114" t="str" cm="1">
        <f t="array" aca="1" ref="AB483" ca="1">IFERROR(IF(INDIRECT(ADDRESS($Z483,COLUMN(),4,1,"Monitoraggio"))="","",INDIRECT(ADDRESS($Z483,COLUMN(),4,1,"Monitoraggio"))),"")</f>
        <v/>
      </c>
      <c r="AC483" s="114" t="str" cm="1">
        <f t="array" aca="1" ref="AC483" ca="1">IFERROR(IF(INDIRECT(ADDRESS($Z483,COLUMN(),4,1,"Monitoraggio"))="","",INDIRECT(ADDRESS($Z483,COLUMN(),4,1,"Monitoraggio"))),"")</f>
        <v/>
      </c>
      <c r="AD483" s="48" t="str" cm="1">
        <f t="array" aca="1" ref="AD483" ca="1">IFERROR(IF(INDIRECT(ADDRESS($Z483,COLUMN(),4,1,"Monitoraggio"))="","",INDIRECT(ADDRESS($Z483,COLUMN(),4,1,"Monitoraggio"))),"")</f>
        <v/>
      </c>
      <c r="AE483" s="61" t="str" cm="1">
        <f t="array" aca="1" ref="AE483" ca="1">IFERROR(IF(INDIRECT(ADDRESS($Z483,COLUMN(),4,1,"Monitoraggio"))="","",INDIRECT(ADDRESS($Z483,COLUMN(),4,1,"Monitoraggio"))),"")</f>
        <v/>
      </c>
      <c r="AF483" s="116" t="str" cm="1">
        <f t="array" aca="1" ref="AF483" ca="1">IFERROR(IF(INDIRECT(ADDRESS($Z483,COLUMN(),4,1,"Monitoraggio"))="","",INDIRECT(ADDRESS($Z483,COLUMN(),4,1,"Monitoraggio"))),"")</f>
        <v/>
      </c>
      <c r="AG483" s="61" t="str" cm="1">
        <f t="array" aca="1" ref="AG483" ca="1">IFERROR(IF(INDIRECT(ADDRESS($Z483,COLUMN(),4,1,"Monitoraggio"))="","",INDIRECT(ADDRESS($Z483,COLUMN(),4,1,"Monitoraggio"))),"")</f>
        <v/>
      </c>
      <c r="AH483" s="116" t="str" cm="1">
        <f t="array" aca="1" ref="AH483" ca="1">IFERROR(IF(INDIRECT(ADDRESS($Z483,COLUMN(),4,1,"Monitoraggio"))="","",INDIRECT(ADDRESS($Z483,COLUMN(),4,1,"Monitoraggio"))),"")</f>
        <v/>
      </c>
      <c r="AI483" s="114" t="str" cm="1">
        <f t="array" aca="1" ref="AI483" ca="1">IFERROR(IF(INDIRECT(ADDRESS($Z483,COLUMN(),4,1,"Monitoraggio"))="","",INDIRECT(ADDRESS($Z483,COLUMN(),4,1,"Monitoraggio"))),"")</f>
        <v/>
      </c>
      <c r="AJ483" s="118" t="str" cm="1">
        <f t="array" aca="1" ref="AJ483" ca="1">IFERROR(IF(INDIRECT(ADDRESS($Z483,COLUMN(),4,1,"Monitoraggio"))="","",INDIRECT(ADDRESS($Z483,COLUMN(),4,1,"Monitoraggio"))),"")</f>
        <v/>
      </c>
      <c r="AK483" s="119" t="str" cm="1">
        <f t="array" aca="1" ref="AK483" ca="1">IFERROR(IF(INDIRECT(ADDRESS($Z483,COLUMN(),4,1,"Monitoraggio"))="","",INDIRECT(ADDRESS($Z483,COLUMN(),4,1,"Monitoraggio"))),"")</f>
        <v/>
      </c>
      <c r="AL483" s="79" t="str" cm="1">
        <f t="array" aca="1" ref="AL483" ca="1">IFERROR(IF(INDIRECT(ADDRESS($Z483,COLUMN(),4,1,"Monitoraggio"))="","",INDIRECT(ADDRESS($Z483,COLUMN(),4,1,"Monitoraggio"))),"")</f>
        <v/>
      </c>
      <c r="AM483" s="77" t="str" cm="1">
        <f t="array" aca="1" ref="AM483" ca="1">IFERROR(IF(INDIRECT(ADDRESS($Z483,COLUMN(),4,1,"Monitoraggio"))="","",INDIRECT(ADDRESS($Z483,COLUMN(),4,1,"Monitoraggio"))),"")</f>
        <v/>
      </c>
      <c r="AN483" s="79" t="str" cm="1">
        <f t="array" aca="1" ref="AN483" ca="1">IFERROR(IF(INDIRECT(ADDRESS($Z483,COLUMN(),4,1,"Monitoraggio"))="","",INDIRECT(ADDRESS($Z483,COLUMN(),4,1,"Monitoraggio"))),"")</f>
        <v/>
      </c>
      <c r="AO483" s="79" t="str" cm="1">
        <f t="array" aca="1" ref="AO483" ca="1">IFERROR(IF(INDIRECT(ADDRESS($Z483,COLUMN(),4,1,"Monitoraggio"))="","",INDIRECT(ADDRESS($Z483,COLUMN(),4,1,"Monitoraggio"))),"")</f>
        <v/>
      </c>
      <c r="AP483" s="79" t="str" cm="1">
        <f t="array" aca="1" ref="AP483" ca="1">IFERROR(IF(INDIRECT(ADDRESS($Z483,COLUMN(),4,1,"Monitoraggio"))="","",INDIRECT(ADDRESS($Z483,COLUMN(),4,1,"Monitoraggio"))),"")</f>
        <v/>
      </c>
      <c r="AQ483" s="81" t="str" cm="1">
        <f t="array" aca="1" ref="AQ483" ca="1">IFERROR(IF(INDIRECT(ADDRESS($Z483,COLUMN(),4,1,"Monitoraggio"))="","",INDIRECT(ADDRESS($Z483,COLUMN(),4,1,"Monitoraggio"))),"")</f>
        <v/>
      </c>
      <c r="AR483" s="122" t="str" cm="1">
        <f t="array" aca="1" ref="AR483" ca="1">IFERROR(IF(INDIRECT(ADDRESS($Z483,COLUMN(),4,1,"Monitoraggio"))="","",INDIRECT(ADDRESS($Z483,COLUMN(),4,1,"Monitoraggio"))),"")</f>
        <v/>
      </c>
      <c r="AS483" s="118" t="str" cm="1">
        <f t="array" aca="1" ref="AS483" ca="1">IFERROR(IF(INDIRECT(ADDRESS($Z483,COLUMN(),4,1,"Monitoraggio"))="","",INDIRECT(ADDRESS($Z483,COLUMN(),4,1,"Monitoraggio"))),"")</f>
        <v/>
      </c>
      <c r="AT483" s="119" t="str" cm="1">
        <f t="array" aca="1" ref="AT483" ca="1">IFERROR(IF(INDIRECT(ADDRESS($Z483,COLUMN(),4,1,"Monitoraggio"))="","",INDIRECT(ADDRESS($Z483,COLUMN(),4,1,"Monitoraggio"))),"")</f>
        <v/>
      </c>
      <c r="AU483" s="79" t="str" cm="1">
        <f t="array" aca="1" ref="AU483" ca="1">IFERROR(IF(INDIRECT(ADDRESS($Z483,COLUMN(),4,1,"Monitoraggio"))="","",INDIRECT(ADDRESS($Z483,COLUMN(),4,1,"Monitoraggio"))),"")</f>
        <v/>
      </c>
      <c r="AV483" s="119" t="str" cm="1">
        <f t="array" aca="1" ref="AV483" ca="1">IFERROR(IF(INDIRECT(ADDRESS($Z483,COLUMN(),4,1,"Monitoraggio"))="","",INDIRECT(ADDRESS($Z483,COLUMN(),4,1,"Monitoraggio"))),"")</f>
        <v/>
      </c>
      <c r="AW483" s="124" t="str" cm="1">
        <f t="array" aca="1" ref="AW483" ca="1">IFERROR(IF(INDIRECT(ADDRESS($Z483,COLUMN(),4,1,"Monitoraggio"))="","",INDIRECT(ADDRESS($Z483,COLUMN(),4,1,"Monitoraggio"))),"")</f>
        <v/>
      </c>
      <c r="AX483" s="62" t="str" cm="1">
        <f t="array" aca="1" ref="AX483" ca="1">IFERROR(IF(INDIRECT(ADDRESS($Z483,COLUMN(),4,1,"Monitoraggio"))="","",INDIRECT(ADDRESS($Z483,COLUMN(),4,1,"Monitoraggio"))),"")</f>
        <v/>
      </c>
      <c r="AY483" s="79" t="str" cm="1">
        <f t="array" aca="1" ref="AY483" ca="1">IFERROR(IF(INDIRECT(ADDRESS($Z483,COLUMN(),4,1,"Monitoraggio"))="","",INDIRECT(ADDRESS($Z483,COLUMN(),4,1,"Monitoraggio"))),"")</f>
        <v/>
      </c>
      <c r="AZ483" s="84" t="str" cm="1">
        <f t="array" aca="1" ref="AZ483" ca="1">IFERROR(IF(INDIRECT(ADDRESS($Z483,COLUMN(),4,1,"Monitoraggio"))="","",INDIRECT(ADDRESS($Z483,COLUMN(),4,1,"Monitoraggio"))),"")</f>
        <v/>
      </c>
      <c r="BA483" s="81" t="str" cm="1">
        <f t="array" aca="1" ref="BA483" ca="1">IFERROR(IF(INDIRECT(ADDRESS($Z483,COLUMN(),4,1,"Monitoraggio"))="","",INDIRECT(ADDRESS($Z483,COLUMN(),4,1,"Monitoraggio"))),"")</f>
        <v/>
      </c>
      <c r="BB483" s="86" t="str" cm="1">
        <f t="array" aca="1" ref="BB483" ca="1">IFERROR(IF(INDIRECT(ADDRESS($Z483,COLUMN(),4,1,"Monitoraggio"))="","",INDIRECT(ADDRESS($Z483,COLUMN(),4,1,"Monitoraggio"))),"")</f>
        <v/>
      </c>
      <c r="BC483" s="79" t="str" cm="1">
        <f t="array" aca="1" ref="BC483" ca="1">IFERROR(IF(INDIRECT(ADDRESS($Z483,COLUMN(),4,1,"Monitoraggio"))="","",INDIRECT(ADDRESS($Z483,COLUMN(),4,1,"Monitoraggio"))),"")</f>
        <v/>
      </c>
      <c r="BD483" s="79" t="str" cm="1">
        <f t="array" aca="1" ref="BD483" ca="1">IFERROR(IF(INDIRECT(ADDRESS($Z483,COLUMN(),4,1,"Monitoraggio"))="","",INDIRECT(ADDRESS($Z483,COLUMN(),4,1,"Monitoraggio"))),"")</f>
        <v/>
      </c>
      <c r="BE483" s="79" t="str" cm="1">
        <f t="array" aca="1" ref="BE483" ca="1">IFERROR(IF(INDIRECT(ADDRESS($Z483,COLUMN(),4,1,"Monitoraggio"))="","",INDIRECT(ADDRESS($Z483,COLUMN(),4,1,"Monitoraggio"))),"")</f>
        <v/>
      </c>
      <c r="BF483" s="79" t="str" cm="1">
        <f t="array" aca="1" ref="BF483" ca="1">IFERROR(IF(INDIRECT(ADDRESS($Z483,COLUMN(),4,1,"Monitoraggio"))="","",INDIRECT(ADDRESS($Z483,COLUMN(),4,1,"Monitoraggio"))),"")</f>
        <v/>
      </c>
      <c r="BG483" s="114" t="str" cm="1">
        <f t="array" aca="1" ref="BG483" ca="1">IFERROR(IF(INDIRECT(ADDRESS($Z483,COLUMN(),4,1,"Monitoraggio"))="","",INDIRECT(ADDRESS($Z483,COLUMN(),4,1,"Monitoraggio"))),"")</f>
        <v/>
      </c>
      <c r="BH483" s="48" t="str" cm="1">
        <f t="array" aca="1" ref="BH483" ca="1">IFERROR(IF(INDIRECT(ADDRESS($Z483,COLUMN(),4,1,"Monitoraggio"))="","",INDIRECT(ADDRESS($Z483,COLUMN(),4,1,"Monitoraggio"))),"")</f>
        <v/>
      </c>
      <c r="BI483" s="84" t="str" cm="1">
        <f t="array" aca="1" ref="BI483" ca="1">IFERROR(IF(INDIRECT(ADDRESS($Z483,COLUMN(),4,1,"Monitoraggio"))="","",INDIRECT(ADDRESS($Z483,COLUMN(),4,1,"Monitoraggio"))),"")</f>
        <v/>
      </c>
      <c r="BJ483" s="81" t="str" cm="1">
        <f t="array" aca="1" ref="BJ483" ca="1">IFERROR(IF(INDIRECT(ADDRESS($Z483,COLUMN(),4,1,"Monitoraggio"))="","",INDIRECT(ADDRESS($Z483,COLUMN(),4,1,"Monitoraggio"))),"")</f>
        <v/>
      </c>
    </row>
    <row r="484" spans="26:62" x14ac:dyDescent="0.2">
      <c r="Z484" s="132" t="str">
        <f>IFERROR(MATCH(ROW()-9,Monitoraggio!Y$1:Y$1000,0),"")</f>
        <v/>
      </c>
      <c r="AA484" s="60" t="str" cm="1">
        <f t="array" aca="1" ref="AA484" ca="1">IFERROR(IF(INDIRECT(ADDRESS($Z484,COLUMN(),4,1,"Monitoraggio"))="","",INDIRECT(ADDRESS($Z484,COLUMN(),4,1,"Monitoraggio"))),"")</f>
        <v/>
      </c>
      <c r="AB484" s="114" t="str" cm="1">
        <f t="array" aca="1" ref="AB484" ca="1">IFERROR(IF(INDIRECT(ADDRESS($Z484,COLUMN(),4,1,"Monitoraggio"))="","",INDIRECT(ADDRESS($Z484,COLUMN(),4,1,"Monitoraggio"))),"")</f>
        <v/>
      </c>
      <c r="AC484" s="114" t="str" cm="1">
        <f t="array" aca="1" ref="AC484" ca="1">IFERROR(IF(INDIRECT(ADDRESS($Z484,COLUMN(),4,1,"Monitoraggio"))="","",INDIRECT(ADDRESS($Z484,COLUMN(),4,1,"Monitoraggio"))),"")</f>
        <v/>
      </c>
      <c r="AD484" s="48" t="str" cm="1">
        <f t="array" aca="1" ref="AD484" ca="1">IFERROR(IF(INDIRECT(ADDRESS($Z484,COLUMN(),4,1,"Monitoraggio"))="","",INDIRECT(ADDRESS($Z484,COLUMN(),4,1,"Monitoraggio"))),"")</f>
        <v/>
      </c>
      <c r="AE484" s="61" t="str" cm="1">
        <f t="array" aca="1" ref="AE484" ca="1">IFERROR(IF(INDIRECT(ADDRESS($Z484,COLUMN(),4,1,"Monitoraggio"))="","",INDIRECT(ADDRESS($Z484,COLUMN(),4,1,"Monitoraggio"))),"")</f>
        <v/>
      </c>
      <c r="AF484" s="116" t="str" cm="1">
        <f t="array" aca="1" ref="AF484" ca="1">IFERROR(IF(INDIRECT(ADDRESS($Z484,COLUMN(),4,1,"Monitoraggio"))="","",INDIRECT(ADDRESS($Z484,COLUMN(),4,1,"Monitoraggio"))),"")</f>
        <v/>
      </c>
      <c r="AG484" s="61" t="str" cm="1">
        <f t="array" aca="1" ref="AG484" ca="1">IFERROR(IF(INDIRECT(ADDRESS($Z484,COLUMN(),4,1,"Monitoraggio"))="","",INDIRECT(ADDRESS($Z484,COLUMN(),4,1,"Monitoraggio"))),"")</f>
        <v/>
      </c>
      <c r="AH484" s="116" t="str" cm="1">
        <f t="array" aca="1" ref="AH484" ca="1">IFERROR(IF(INDIRECT(ADDRESS($Z484,COLUMN(),4,1,"Monitoraggio"))="","",INDIRECT(ADDRESS($Z484,COLUMN(),4,1,"Monitoraggio"))),"")</f>
        <v/>
      </c>
      <c r="AI484" s="114" t="str" cm="1">
        <f t="array" aca="1" ref="AI484" ca="1">IFERROR(IF(INDIRECT(ADDRESS($Z484,COLUMN(),4,1,"Monitoraggio"))="","",INDIRECT(ADDRESS($Z484,COLUMN(),4,1,"Monitoraggio"))),"")</f>
        <v/>
      </c>
      <c r="AJ484" s="118" t="str" cm="1">
        <f t="array" aca="1" ref="AJ484" ca="1">IFERROR(IF(INDIRECT(ADDRESS($Z484,COLUMN(),4,1,"Monitoraggio"))="","",INDIRECT(ADDRESS($Z484,COLUMN(),4,1,"Monitoraggio"))),"")</f>
        <v/>
      </c>
      <c r="AK484" s="119" t="str" cm="1">
        <f t="array" aca="1" ref="AK484" ca="1">IFERROR(IF(INDIRECT(ADDRESS($Z484,COLUMN(),4,1,"Monitoraggio"))="","",INDIRECT(ADDRESS($Z484,COLUMN(),4,1,"Monitoraggio"))),"")</f>
        <v/>
      </c>
      <c r="AL484" s="79" t="str" cm="1">
        <f t="array" aca="1" ref="AL484" ca="1">IFERROR(IF(INDIRECT(ADDRESS($Z484,COLUMN(),4,1,"Monitoraggio"))="","",INDIRECT(ADDRESS($Z484,COLUMN(),4,1,"Monitoraggio"))),"")</f>
        <v/>
      </c>
      <c r="AM484" s="77" t="str" cm="1">
        <f t="array" aca="1" ref="AM484" ca="1">IFERROR(IF(INDIRECT(ADDRESS($Z484,COLUMN(),4,1,"Monitoraggio"))="","",INDIRECT(ADDRESS($Z484,COLUMN(),4,1,"Monitoraggio"))),"")</f>
        <v/>
      </c>
      <c r="AN484" s="79" t="str" cm="1">
        <f t="array" aca="1" ref="AN484" ca="1">IFERROR(IF(INDIRECT(ADDRESS($Z484,COLUMN(),4,1,"Monitoraggio"))="","",INDIRECT(ADDRESS($Z484,COLUMN(),4,1,"Monitoraggio"))),"")</f>
        <v/>
      </c>
      <c r="AO484" s="79" t="str" cm="1">
        <f t="array" aca="1" ref="AO484" ca="1">IFERROR(IF(INDIRECT(ADDRESS($Z484,COLUMN(),4,1,"Monitoraggio"))="","",INDIRECT(ADDRESS($Z484,COLUMN(),4,1,"Monitoraggio"))),"")</f>
        <v/>
      </c>
      <c r="AP484" s="79" t="str" cm="1">
        <f t="array" aca="1" ref="AP484" ca="1">IFERROR(IF(INDIRECT(ADDRESS($Z484,COLUMN(),4,1,"Monitoraggio"))="","",INDIRECT(ADDRESS($Z484,COLUMN(),4,1,"Monitoraggio"))),"")</f>
        <v/>
      </c>
      <c r="AQ484" s="81" t="str" cm="1">
        <f t="array" aca="1" ref="AQ484" ca="1">IFERROR(IF(INDIRECT(ADDRESS($Z484,COLUMN(),4,1,"Monitoraggio"))="","",INDIRECT(ADDRESS($Z484,COLUMN(),4,1,"Monitoraggio"))),"")</f>
        <v/>
      </c>
      <c r="AR484" s="122" t="str" cm="1">
        <f t="array" aca="1" ref="AR484" ca="1">IFERROR(IF(INDIRECT(ADDRESS($Z484,COLUMN(),4,1,"Monitoraggio"))="","",INDIRECT(ADDRESS($Z484,COLUMN(),4,1,"Monitoraggio"))),"")</f>
        <v/>
      </c>
      <c r="AS484" s="118" t="str" cm="1">
        <f t="array" aca="1" ref="AS484" ca="1">IFERROR(IF(INDIRECT(ADDRESS($Z484,COLUMN(),4,1,"Monitoraggio"))="","",INDIRECT(ADDRESS($Z484,COLUMN(),4,1,"Monitoraggio"))),"")</f>
        <v/>
      </c>
      <c r="AT484" s="119" t="str" cm="1">
        <f t="array" aca="1" ref="AT484" ca="1">IFERROR(IF(INDIRECT(ADDRESS($Z484,COLUMN(),4,1,"Monitoraggio"))="","",INDIRECT(ADDRESS($Z484,COLUMN(),4,1,"Monitoraggio"))),"")</f>
        <v/>
      </c>
      <c r="AU484" s="79" t="str" cm="1">
        <f t="array" aca="1" ref="AU484" ca="1">IFERROR(IF(INDIRECT(ADDRESS($Z484,COLUMN(),4,1,"Monitoraggio"))="","",INDIRECT(ADDRESS($Z484,COLUMN(),4,1,"Monitoraggio"))),"")</f>
        <v/>
      </c>
      <c r="AV484" s="119" t="str" cm="1">
        <f t="array" aca="1" ref="AV484" ca="1">IFERROR(IF(INDIRECT(ADDRESS($Z484,COLUMN(),4,1,"Monitoraggio"))="","",INDIRECT(ADDRESS($Z484,COLUMN(),4,1,"Monitoraggio"))),"")</f>
        <v/>
      </c>
      <c r="AW484" s="124" t="str" cm="1">
        <f t="array" aca="1" ref="AW484" ca="1">IFERROR(IF(INDIRECT(ADDRESS($Z484,COLUMN(),4,1,"Monitoraggio"))="","",INDIRECT(ADDRESS($Z484,COLUMN(),4,1,"Monitoraggio"))),"")</f>
        <v/>
      </c>
      <c r="AX484" s="62" t="str" cm="1">
        <f t="array" aca="1" ref="AX484" ca="1">IFERROR(IF(INDIRECT(ADDRESS($Z484,COLUMN(),4,1,"Monitoraggio"))="","",INDIRECT(ADDRESS($Z484,COLUMN(),4,1,"Monitoraggio"))),"")</f>
        <v/>
      </c>
      <c r="AY484" s="79" t="str" cm="1">
        <f t="array" aca="1" ref="AY484" ca="1">IFERROR(IF(INDIRECT(ADDRESS($Z484,COLUMN(),4,1,"Monitoraggio"))="","",INDIRECT(ADDRESS($Z484,COLUMN(),4,1,"Monitoraggio"))),"")</f>
        <v/>
      </c>
      <c r="AZ484" s="84" t="str" cm="1">
        <f t="array" aca="1" ref="AZ484" ca="1">IFERROR(IF(INDIRECT(ADDRESS($Z484,COLUMN(),4,1,"Monitoraggio"))="","",INDIRECT(ADDRESS($Z484,COLUMN(),4,1,"Monitoraggio"))),"")</f>
        <v/>
      </c>
      <c r="BA484" s="81" t="str" cm="1">
        <f t="array" aca="1" ref="BA484" ca="1">IFERROR(IF(INDIRECT(ADDRESS($Z484,COLUMN(),4,1,"Monitoraggio"))="","",INDIRECT(ADDRESS($Z484,COLUMN(),4,1,"Monitoraggio"))),"")</f>
        <v/>
      </c>
      <c r="BB484" s="86" t="str" cm="1">
        <f t="array" aca="1" ref="BB484" ca="1">IFERROR(IF(INDIRECT(ADDRESS($Z484,COLUMN(),4,1,"Monitoraggio"))="","",INDIRECT(ADDRESS($Z484,COLUMN(),4,1,"Monitoraggio"))),"")</f>
        <v/>
      </c>
      <c r="BC484" s="79" t="str" cm="1">
        <f t="array" aca="1" ref="BC484" ca="1">IFERROR(IF(INDIRECT(ADDRESS($Z484,COLUMN(),4,1,"Monitoraggio"))="","",INDIRECT(ADDRESS($Z484,COLUMN(),4,1,"Monitoraggio"))),"")</f>
        <v/>
      </c>
      <c r="BD484" s="79" t="str" cm="1">
        <f t="array" aca="1" ref="BD484" ca="1">IFERROR(IF(INDIRECT(ADDRESS($Z484,COLUMN(),4,1,"Monitoraggio"))="","",INDIRECT(ADDRESS($Z484,COLUMN(),4,1,"Monitoraggio"))),"")</f>
        <v/>
      </c>
      <c r="BE484" s="79" t="str" cm="1">
        <f t="array" aca="1" ref="BE484" ca="1">IFERROR(IF(INDIRECT(ADDRESS($Z484,COLUMN(),4,1,"Monitoraggio"))="","",INDIRECT(ADDRESS($Z484,COLUMN(),4,1,"Monitoraggio"))),"")</f>
        <v/>
      </c>
      <c r="BF484" s="79" t="str" cm="1">
        <f t="array" aca="1" ref="BF484" ca="1">IFERROR(IF(INDIRECT(ADDRESS($Z484,COLUMN(),4,1,"Monitoraggio"))="","",INDIRECT(ADDRESS($Z484,COLUMN(),4,1,"Monitoraggio"))),"")</f>
        <v/>
      </c>
      <c r="BG484" s="114" t="str" cm="1">
        <f t="array" aca="1" ref="BG484" ca="1">IFERROR(IF(INDIRECT(ADDRESS($Z484,COLUMN(),4,1,"Monitoraggio"))="","",INDIRECT(ADDRESS($Z484,COLUMN(),4,1,"Monitoraggio"))),"")</f>
        <v/>
      </c>
      <c r="BH484" s="48" t="str" cm="1">
        <f t="array" aca="1" ref="BH484" ca="1">IFERROR(IF(INDIRECT(ADDRESS($Z484,COLUMN(),4,1,"Monitoraggio"))="","",INDIRECT(ADDRESS($Z484,COLUMN(),4,1,"Monitoraggio"))),"")</f>
        <v/>
      </c>
      <c r="BI484" s="84" t="str" cm="1">
        <f t="array" aca="1" ref="BI484" ca="1">IFERROR(IF(INDIRECT(ADDRESS($Z484,COLUMN(),4,1,"Monitoraggio"))="","",INDIRECT(ADDRESS($Z484,COLUMN(),4,1,"Monitoraggio"))),"")</f>
        <v/>
      </c>
      <c r="BJ484" s="81" t="str" cm="1">
        <f t="array" aca="1" ref="BJ484" ca="1">IFERROR(IF(INDIRECT(ADDRESS($Z484,COLUMN(),4,1,"Monitoraggio"))="","",INDIRECT(ADDRESS($Z484,COLUMN(),4,1,"Monitoraggio"))),"")</f>
        <v/>
      </c>
    </row>
    <row r="485" spans="26:62" x14ac:dyDescent="0.2">
      <c r="Z485" s="132" t="str">
        <f>IFERROR(MATCH(ROW()-9,Monitoraggio!Y$1:Y$1000,0),"")</f>
        <v/>
      </c>
      <c r="AA485" s="60" t="str" cm="1">
        <f t="array" aca="1" ref="AA485" ca="1">IFERROR(IF(INDIRECT(ADDRESS($Z485,COLUMN(),4,1,"Monitoraggio"))="","",INDIRECT(ADDRESS($Z485,COLUMN(),4,1,"Monitoraggio"))),"")</f>
        <v/>
      </c>
      <c r="AB485" s="114" t="str" cm="1">
        <f t="array" aca="1" ref="AB485" ca="1">IFERROR(IF(INDIRECT(ADDRESS($Z485,COLUMN(),4,1,"Monitoraggio"))="","",INDIRECT(ADDRESS($Z485,COLUMN(),4,1,"Monitoraggio"))),"")</f>
        <v/>
      </c>
      <c r="AC485" s="114" t="str" cm="1">
        <f t="array" aca="1" ref="AC485" ca="1">IFERROR(IF(INDIRECT(ADDRESS($Z485,COLUMN(),4,1,"Monitoraggio"))="","",INDIRECT(ADDRESS($Z485,COLUMN(),4,1,"Monitoraggio"))),"")</f>
        <v/>
      </c>
      <c r="AD485" s="48" t="str" cm="1">
        <f t="array" aca="1" ref="AD485" ca="1">IFERROR(IF(INDIRECT(ADDRESS($Z485,COLUMN(),4,1,"Monitoraggio"))="","",INDIRECT(ADDRESS($Z485,COLUMN(),4,1,"Monitoraggio"))),"")</f>
        <v/>
      </c>
      <c r="AE485" s="61" t="str" cm="1">
        <f t="array" aca="1" ref="AE485" ca="1">IFERROR(IF(INDIRECT(ADDRESS($Z485,COLUMN(),4,1,"Monitoraggio"))="","",INDIRECT(ADDRESS($Z485,COLUMN(),4,1,"Monitoraggio"))),"")</f>
        <v/>
      </c>
      <c r="AF485" s="116" t="str" cm="1">
        <f t="array" aca="1" ref="AF485" ca="1">IFERROR(IF(INDIRECT(ADDRESS($Z485,COLUMN(),4,1,"Monitoraggio"))="","",INDIRECT(ADDRESS($Z485,COLUMN(),4,1,"Monitoraggio"))),"")</f>
        <v/>
      </c>
      <c r="AG485" s="61" t="str" cm="1">
        <f t="array" aca="1" ref="AG485" ca="1">IFERROR(IF(INDIRECT(ADDRESS($Z485,COLUMN(),4,1,"Monitoraggio"))="","",INDIRECT(ADDRESS($Z485,COLUMN(),4,1,"Monitoraggio"))),"")</f>
        <v/>
      </c>
      <c r="AH485" s="116" t="str" cm="1">
        <f t="array" aca="1" ref="AH485" ca="1">IFERROR(IF(INDIRECT(ADDRESS($Z485,COLUMN(),4,1,"Monitoraggio"))="","",INDIRECT(ADDRESS($Z485,COLUMN(),4,1,"Monitoraggio"))),"")</f>
        <v/>
      </c>
      <c r="AI485" s="114" t="str" cm="1">
        <f t="array" aca="1" ref="AI485" ca="1">IFERROR(IF(INDIRECT(ADDRESS($Z485,COLUMN(),4,1,"Monitoraggio"))="","",INDIRECT(ADDRESS($Z485,COLUMN(),4,1,"Monitoraggio"))),"")</f>
        <v/>
      </c>
      <c r="AJ485" s="118" t="str" cm="1">
        <f t="array" aca="1" ref="AJ485" ca="1">IFERROR(IF(INDIRECT(ADDRESS($Z485,COLUMN(),4,1,"Monitoraggio"))="","",INDIRECT(ADDRESS($Z485,COLUMN(),4,1,"Monitoraggio"))),"")</f>
        <v/>
      </c>
      <c r="AK485" s="119" t="str" cm="1">
        <f t="array" aca="1" ref="AK485" ca="1">IFERROR(IF(INDIRECT(ADDRESS($Z485,COLUMN(),4,1,"Monitoraggio"))="","",INDIRECT(ADDRESS($Z485,COLUMN(),4,1,"Monitoraggio"))),"")</f>
        <v/>
      </c>
      <c r="AL485" s="79" t="str" cm="1">
        <f t="array" aca="1" ref="AL485" ca="1">IFERROR(IF(INDIRECT(ADDRESS($Z485,COLUMN(),4,1,"Monitoraggio"))="","",INDIRECT(ADDRESS($Z485,COLUMN(),4,1,"Monitoraggio"))),"")</f>
        <v/>
      </c>
      <c r="AM485" s="77" t="str" cm="1">
        <f t="array" aca="1" ref="AM485" ca="1">IFERROR(IF(INDIRECT(ADDRESS($Z485,COLUMN(),4,1,"Monitoraggio"))="","",INDIRECT(ADDRESS($Z485,COLUMN(),4,1,"Monitoraggio"))),"")</f>
        <v/>
      </c>
      <c r="AN485" s="79" t="str" cm="1">
        <f t="array" aca="1" ref="AN485" ca="1">IFERROR(IF(INDIRECT(ADDRESS($Z485,COLUMN(),4,1,"Monitoraggio"))="","",INDIRECT(ADDRESS($Z485,COLUMN(),4,1,"Monitoraggio"))),"")</f>
        <v/>
      </c>
      <c r="AO485" s="79" t="str" cm="1">
        <f t="array" aca="1" ref="AO485" ca="1">IFERROR(IF(INDIRECT(ADDRESS($Z485,COLUMN(),4,1,"Monitoraggio"))="","",INDIRECT(ADDRESS($Z485,COLUMN(),4,1,"Monitoraggio"))),"")</f>
        <v/>
      </c>
      <c r="AP485" s="79" t="str" cm="1">
        <f t="array" aca="1" ref="AP485" ca="1">IFERROR(IF(INDIRECT(ADDRESS($Z485,COLUMN(),4,1,"Monitoraggio"))="","",INDIRECT(ADDRESS($Z485,COLUMN(),4,1,"Monitoraggio"))),"")</f>
        <v/>
      </c>
      <c r="AQ485" s="81" t="str" cm="1">
        <f t="array" aca="1" ref="AQ485" ca="1">IFERROR(IF(INDIRECT(ADDRESS($Z485,COLUMN(),4,1,"Monitoraggio"))="","",INDIRECT(ADDRESS($Z485,COLUMN(),4,1,"Monitoraggio"))),"")</f>
        <v/>
      </c>
      <c r="AR485" s="122" t="str" cm="1">
        <f t="array" aca="1" ref="AR485" ca="1">IFERROR(IF(INDIRECT(ADDRESS($Z485,COLUMN(),4,1,"Monitoraggio"))="","",INDIRECT(ADDRESS($Z485,COLUMN(),4,1,"Monitoraggio"))),"")</f>
        <v/>
      </c>
      <c r="AS485" s="118" t="str" cm="1">
        <f t="array" aca="1" ref="AS485" ca="1">IFERROR(IF(INDIRECT(ADDRESS($Z485,COLUMN(),4,1,"Monitoraggio"))="","",INDIRECT(ADDRESS($Z485,COLUMN(),4,1,"Monitoraggio"))),"")</f>
        <v/>
      </c>
      <c r="AT485" s="119" t="str" cm="1">
        <f t="array" aca="1" ref="AT485" ca="1">IFERROR(IF(INDIRECT(ADDRESS($Z485,COLUMN(),4,1,"Monitoraggio"))="","",INDIRECT(ADDRESS($Z485,COLUMN(),4,1,"Monitoraggio"))),"")</f>
        <v/>
      </c>
      <c r="AU485" s="79" t="str" cm="1">
        <f t="array" aca="1" ref="AU485" ca="1">IFERROR(IF(INDIRECT(ADDRESS($Z485,COLUMN(),4,1,"Monitoraggio"))="","",INDIRECT(ADDRESS($Z485,COLUMN(),4,1,"Monitoraggio"))),"")</f>
        <v/>
      </c>
      <c r="AV485" s="119" t="str" cm="1">
        <f t="array" aca="1" ref="AV485" ca="1">IFERROR(IF(INDIRECT(ADDRESS($Z485,COLUMN(),4,1,"Monitoraggio"))="","",INDIRECT(ADDRESS($Z485,COLUMN(),4,1,"Monitoraggio"))),"")</f>
        <v/>
      </c>
      <c r="AW485" s="124" t="str" cm="1">
        <f t="array" aca="1" ref="AW485" ca="1">IFERROR(IF(INDIRECT(ADDRESS($Z485,COLUMN(),4,1,"Monitoraggio"))="","",INDIRECT(ADDRESS($Z485,COLUMN(),4,1,"Monitoraggio"))),"")</f>
        <v/>
      </c>
      <c r="AX485" s="62" t="str" cm="1">
        <f t="array" aca="1" ref="AX485" ca="1">IFERROR(IF(INDIRECT(ADDRESS($Z485,COLUMN(),4,1,"Monitoraggio"))="","",INDIRECT(ADDRESS($Z485,COLUMN(),4,1,"Monitoraggio"))),"")</f>
        <v/>
      </c>
      <c r="AY485" s="79" t="str" cm="1">
        <f t="array" aca="1" ref="AY485" ca="1">IFERROR(IF(INDIRECT(ADDRESS($Z485,COLUMN(),4,1,"Monitoraggio"))="","",INDIRECT(ADDRESS($Z485,COLUMN(),4,1,"Monitoraggio"))),"")</f>
        <v/>
      </c>
      <c r="AZ485" s="84" t="str" cm="1">
        <f t="array" aca="1" ref="AZ485" ca="1">IFERROR(IF(INDIRECT(ADDRESS($Z485,COLUMN(),4,1,"Monitoraggio"))="","",INDIRECT(ADDRESS($Z485,COLUMN(),4,1,"Monitoraggio"))),"")</f>
        <v/>
      </c>
      <c r="BA485" s="81" t="str" cm="1">
        <f t="array" aca="1" ref="BA485" ca="1">IFERROR(IF(INDIRECT(ADDRESS($Z485,COLUMN(),4,1,"Monitoraggio"))="","",INDIRECT(ADDRESS($Z485,COLUMN(),4,1,"Monitoraggio"))),"")</f>
        <v/>
      </c>
      <c r="BB485" s="86" t="str" cm="1">
        <f t="array" aca="1" ref="BB485" ca="1">IFERROR(IF(INDIRECT(ADDRESS($Z485,COLUMN(),4,1,"Monitoraggio"))="","",INDIRECT(ADDRESS($Z485,COLUMN(),4,1,"Monitoraggio"))),"")</f>
        <v/>
      </c>
      <c r="BC485" s="79" t="str" cm="1">
        <f t="array" aca="1" ref="BC485" ca="1">IFERROR(IF(INDIRECT(ADDRESS($Z485,COLUMN(),4,1,"Monitoraggio"))="","",INDIRECT(ADDRESS($Z485,COLUMN(),4,1,"Monitoraggio"))),"")</f>
        <v/>
      </c>
      <c r="BD485" s="79" t="str" cm="1">
        <f t="array" aca="1" ref="BD485" ca="1">IFERROR(IF(INDIRECT(ADDRESS($Z485,COLUMN(),4,1,"Monitoraggio"))="","",INDIRECT(ADDRESS($Z485,COLUMN(),4,1,"Monitoraggio"))),"")</f>
        <v/>
      </c>
      <c r="BE485" s="79" t="str" cm="1">
        <f t="array" aca="1" ref="BE485" ca="1">IFERROR(IF(INDIRECT(ADDRESS($Z485,COLUMN(),4,1,"Monitoraggio"))="","",INDIRECT(ADDRESS($Z485,COLUMN(),4,1,"Monitoraggio"))),"")</f>
        <v/>
      </c>
      <c r="BF485" s="79" t="str" cm="1">
        <f t="array" aca="1" ref="BF485" ca="1">IFERROR(IF(INDIRECT(ADDRESS($Z485,COLUMN(),4,1,"Monitoraggio"))="","",INDIRECT(ADDRESS($Z485,COLUMN(),4,1,"Monitoraggio"))),"")</f>
        <v/>
      </c>
      <c r="BG485" s="114" t="str" cm="1">
        <f t="array" aca="1" ref="BG485" ca="1">IFERROR(IF(INDIRECT(ADDRESS($Z485,COLUMN(),4,1,"Monitoraggio"))="","",INDIRECT(ADDRESS($Z485,COLUMN(),4,1,"Monitoraggio"))),"")</f>
        <v/>
      </c>
      <c r="BH485" s="48" t="str" cm="1">
        <f t="array" aca="1" ref="BH485" ca="1">IFERROR(IF(INDIRECT(ADDRESS($Z485,COLUMN(),4,1,"Monitoraggio"))="","",INDIRECT(ADDRESS($Z485,COLUMN(),4,1,"Monitoraggio"))),"")</f>
        <v/>
      </c>
      <c r="BI485" s="84" t="str" cm="1">
        <f t="array" aca="1" ref="BI485" ca="1">IFERROR(IF(INDIRECT(ADDRESS($Z485,COLUMN(),4,1,"Monitoraggio"))="","",INDIRECT(ADDRESS($Z485,COLUMN(),4,1,"Monitoraggio"))),"")</f>
        <v/>
      </c>
      <c r="BJ485" s="81" t="str" cm="1">
        <f t="array" aca="1" ref="BJ485" ca="1">IFERROR(IF(INDIRECT(ADDRESS($Z485,COLUMN(),4,1,"Monitoraggio"))="","",INDIRECT(ADDRESS($Z485,COLUMN(),4,1,"Monitoraggio"))),"")</f>
        <v/>
      </c>
    </row>
    <row r="486" spans="26:62" x14ac:dyDescent="0.2">
      <c r="Z486" s="132" t="str">
        <f>IFERROR(MATCH(ROW()-9,Monitoraggio!Y$1:Y$1000,0),"")</f>
        <v/>
      </c>
      <c r="AA486" s="60" t="str" cm="1">
        <f t="array" aca="1" ref="AA486" ca="1">IFERROR(IF(INDIRECT(ADDRESS($Z486,COLUMN(),4,1,"Monitoraggio"))="","",INDIRECT(ADDRESS($Z486,COLUMN(),4,1,"Monitoraggio"))),"")</f>
        <v/>
      </c>
      <c r="AB486" s="114" t="str" cm="1">
        <f t="array" aca="1" ref="AB486" ca="1">IFERROR(IF(INDIRECT(ADDRESS($Z486,COLUMN(),4,1,"Monitoraggio"))="","",INDIRECT(ADDRESS($Z486,COLUMN(),4,1,"Monitoraggio"))),"")</f>
        <v/>
      </c>
      <c r="AC486" s="114" t="str" cm="1">
        <f t="array" aca="1" ref="AC486" ca="1">IFERROR(IF(INDIRECT(ADDRESS($Z486,COLUMN(),4,1,"Monitoraggio"))="","",INDIRECT(ADDRESS($Z486,COLUMN(),4,1,"Monitoraggio"))),"")</f>
        <v/>
      </c>
      <c r="AD486" s="48" t="str" cm="1">
        <f t="array" aca="1" ref="AD486" ca="1">IFERROR(IF(INDIRECT(ADDRESS($Z486,COLUMN(),4,1,"Monitoraggio"))="","",INDIRECT(ADDRESS($Z486,COLUMN(),4,1,"Monitoraggio"))),"")</f>
        <v/>
      </c>
      <c r="AE486" s="61" t="str" cm="1">
        <f t="array" aca="1" ref="AE486" ca="1">IFERROR(IF(INDIRECT(ADDRESS($Z486,COLUMN(),4,1,"Monitoraggio"))="","",INDIRECT(ADDRESS($Z486,COLUMN(),4,1,"Monitoraggio"))),"")</f>
        <v/>
      </c>
      <c r="AF486" s="116" t="str" cm="1">
        <f t="array" aca="1" ref="AF486" ca="1">IFERROR(IF(INDIRECT(ADDRESS($Z486,COLUMN(),4,1,"Monitoraggio"))="","",INDIRECT(ADDRESS($Z486,COLUMN(),4,1,"Monitoraggio"))),"")</f>
        <v/>
      </c>
      <c r="AG486" s="61" t="str" cm="1">
        <f t="array" aca="1" ref="AG486" ca="1">IFERROR(IF(INDIRECT(ADDRESS($Z486,COLUMN(),4,1,"Monitoraggio"))="","",INDIRECT(ADDRESS($Z486,COLUMN(),4,1,"Monitoraggio"))),"")</f>
        <v/>
      </c>
      <c r="AH486" s="116" t="str" cm="1">
        <f t="array" aca="1" ref="AH486" ca="1">IFERROR(IF(INDIRECT(ADDRESS($Z486,COLUMN(),4,1,"Monitoraggio"))="","",INDIRECT(ADDRESS($Z486,COLUMN(),4,1,"Monitoraggio"))),"")</f>
        <v/>
      </c>
      <c r="AI486" s="114" t="str" cm="1">
        <f t="array" aca="1" ref="AI486" ca="1">IFERROR(IF(INDIRECT(ADDRESS($Z486,COLUMN(),4,1,"Monitoraggio"))="","",INDIRECT(ADDRESS($Z486,COLUMN(),4,1,"Monitoraggio"))),"")</f>
        <v/>
      </c>
      <c r="AJ486" s="118" t="str" cm="1">
        <f t="array" aca="1" ref="AJ486" ca="1">IFERROR(IF(INDIRECT(ADDRESS($Z486,COLUMN(),4,1,"Monitoraggio"))="","",INDIRECT(ADDRESS($Z486,COLUMN(),4,1,"Monitoraggio"))),"")</f>
        <v/>
      </c>
      <c r="AK486" s="119" t="str" cm="1">
        <f t="array" aca="1" ref="AK486" ca="1">IFERROR(IF(INDIRECT(ADDRESS($Z486,COLUMN(),4,1,"Monitoraggio"))="","",INDIRECT(ADDRESS($Z486,COLUMN(),4,1,"Monitoraggio"))),"")</f>
        <v/>
      </c>
      <c r="AL486" s="79" t="str" cm="1">
        <f t="array" aca="1" ref="AL486" ca="1">IFERROR(IF(INDIRECT(ADDRESS($Z486,COLUMN(),4,1,"Monitoraggio"))="","",INDIRECT(ADDRESS($Z486,COLUMN(),4,1,"Monitoraggio"))),"")</f>
        <v/>
      </c>
      <c r="AM486" s="77" t="str" cm="1">
        <f t="array" aca="1" ref="AM486" ca="1">IFERROR(IF(INDIRECT(ADDRESS($Z486,COLUMN(),4,1,"Monitoraggio"))="","",INDIRECT(ADDRESS($Z486,COLUMN(),4,1,"Monitoraggio"))),"")</f>
        <v/>
      </c>
      <c r="AN486" s="79" t="str" cm="1">
        <f t="array" aca="1" ref="AN486" ca="1">IFERROR(IF(INDIRECT(ADDRESS($Z486,COLUMN(),4,1,"Monitoraggio"))="","",INDIRECT(ADDRESS($Z486,COLUMN(),4,1,"Monitoraggio"))),"")</f>
        <v/>
      </c>
      <c r="AO486" s="79" t="str" cm="1">
        <f t="array" aca="1" ref="AO486" ca="1">IFERROR(IF(INDIRECT(ADDRESS($Z486,COLUMN(),4,1,"Monitoraggio"))="","",INDIRECT(ADDRESS($Z486,COLUMN(),4,1,"Monitoraggio"))),"")</f>
        <v/>
      </c>
      <c r="AP486" s="79" t="str" cm="1">
        <f t="array" aca="1" ref="AP486" ca="1">IFERROR(IF(INDIRECT(ADDRESS($Z486,COLUMN(),4,1,"Monitoraggio"))="","",INDIRECT(ADDRESS($Z486,COLUMN(),4,1,"Monitoraggio"))),"")</f>
        <v/>
      </c>
      <c r="AQ486" s="81" t="str" cm="1">
        <f t="array" aca="1" ref="AQ486" ca="1">IFERROR(IF(INDIRECT(ADDRESS($Z486,COLUMN(),4,1,"Monitoraggio"))="","",INDIRECT(ADDRESS($Z486,COLUMN(),4,1,"Monitoraggio"))),"")</f>
        <v/>
      </c>
      <c r="AR486" s="122" t="str" cm="1">
        <f t="array" aca="1" ref="AR486" ca="1">IFERROR(IF(INDIRECT(ADDRESS($Z486,COLUMN(),4,1,"Monitoraggio"))="","",INDIRECT(ADDRESS($Z486,COLUMN(),4,1,"Monitoraggio"))),"")</f>
        <v/>
      </c>
      <c r="AS486" s="118" t="str" cm="1">
        <f t="array" aca="1" ref="AS486" ca="1">IFERROR(IF(INDIRECT(ADDRESS($Z486,COLUMN(),4,1,"Monitoraggio"))="","",INDIRECT(ADDRESS($Z486,COLUMN(),4,1,"Monitoraggio"))),"")</f>
        <v/>
      </c>
      <c r="AT486" s="119" t="str" cm="1">
        <f t="array" aca="1" ref="AT486" ca="1">IFERROR(IF(INDIRECT(ADDRESS($Z486,COLUMN(),4,1,"Monitoraggio"))="","",INDIRECT(ADDRESS($Z486,COLUMN(),4,1,"Monitoraggio"))),"")</f>
        <v/>
      </c>
      <c r="AU486" s="79" t="str" cm="1">
        <f t="array" aca="1" ref="AU486" ca="1">IFERROR(IF(INDIRECT(ADDRESS($Z486,COLUMN(),4,1,"Monitoraggio"))="","",INDIRECT(ADDRESS($Z486,COLUMN(),4,1,"Monitoraggio"))),"")</f>
        <v/>
      </c>
      <c r="AV486" s="119" t="str" cm="1">
        <f t="array" aca="1" ref="AV486" ca="1">IFERROR(IF(INDIRECT(ADDRESS($Z486,COLUMN(),4,1,"Monitoraggio"))="","",INDIRECT(ADDRESS($Z486,COLUMN(),4,1,"Monitoraggio"))),"")</f>
        <v/>
      </c>
      <c r="AW486" s="124" t="str" cm="1">
        <f t="array" aca="1" ref="AW486" ca="1">IFERROR(IF(INDIRECT(ADDRESS($Z486,COLUMN(),4,1,"Monitoraggio"))="","",INDIRECT(ADDRESS($Z486,COLUMN(),4,1,"Monitoraggio"))),"")</f>
        <v/>
      </c>
      <c r="AX486" s="62" t="str" cm="1">
        <f t="array" aca="1" ref="AX486" ca="1">IFERROR(IF(INDIRECT(ADDRESS($Z486,COLUMN(),4,1,"Monitoraggio"))="","",INDIRECT(ADDRESS($Z486,COLUMN(),4,1,"Monitoraggio"))),"")</f>
        <v/>
      </c>
      <c r="AY486" s="79" t="str" cm="1">
        <f t="array" aca="1" ref="AY486" ca="1">IFERROR(IF(INDIRECT(ADDRESS($Z486,COLUMN(),4,1,"Monitoraggio"))="","",INDIRECT(ADDRESS($Z486,COLUMN(),4,1,"Monitoraggio"))),"")</f>
        <v/>
      </c>
      <c r="AZ486" s="84" t="str" cm="1">
        <f t="array" aca="1" ref="AZ486" ca="1">IFERROR(IF(INDIRECT(ADDRESS($Z486,COLUMN(),4,1,"Monitoraggio"))="","",INDIRECT(ADDRESS($Z486,COLUMN(),4,1,"Monitoraggio"))),"")</f>
        <v/>
      </c>
      <c r="BA486" s="81" t="str" cm="1">
        <f t="array" aca="1" ref="BA486" ca="1">IFERROR(IF(INDIRECT(ADDRESS($Z486,COLUMN(),4,1,"Monitoraggio"))="","",INDIRECT(ADDRESS($Z486,COLUMN(),4,1,"Monitoraggio"))),"")</f>
        <v/>
      </c>
      <c r="BB486" s="86" t="str" cm="1">
        <f t="array" aca="1" ref="BB486" ca="1">IFERROR(IF(INDIRECT(ADDRESS($Z486,COLUMN(),4,1,"Monitoraggio"))="","",INDIRECT(ADDRESS($Z486,COLUMN(),4,1,"Monitoraggio"))),"")</f>
        <v/>
      </c>
      <c r="BC486" s="79" t="str" cm="1">
        <f t="array" aca="1" ref="BC486" ca="1">IFERROR(IF(INDIRECT(ADDRESS($Z486,COLUMN(),4,1,"Monitoraggio"))="","",INDIRECT(ADDRESS($Z486,COLUMN(),4,1,"Monitoraggio"))),"")</f>
        <v/>
      </c>
      <c r="BD486" s="79" t="str" cm="1">
        <f t="array" aca="1" ref="BD486" ca="1">IFERROR(IF(INDIRECT(ADDRESS($Z486,COLUMN(),4,1,"Monitoraggio"))="","",INDIRECT(ADDRESS($Z486,COLUMN(),4,1,"Monitoraggio"))),"")</f>
        <v/>
      </c>
      <c r="BE486" s="79" t="str" cm="1">
        <f t="array" aca="1" ref="BE486" ca="1">IFERROR(IF(INDIRECT(ADDRESS($Z486,COLUMN(),4,1,"Monitoraggio"))="","",INDIRECT(ADDRESS($Z486,COLUMN(),4,1,"Monitoraggio"))),"")</f>
        <v/>
      </c>
      <c r="BF486" s="79" t="str" cm="1">
        <f t="array" aca="1" ref="BF486" ca="1">IFERROR(IF(INDIRECT(ADDRESS($Z486,COLUMN(),4,1,"Monitoraggio"))="","",INDIRECT(ADDRESS($Z486,COLUMN(),4,1,"Monitoraggio"))),"")</f>
        <v/>
      </c>
      <c r="BG486" s="114" t="str" cm="1">
        <f t="array" aca="1" ref="BG486" ca="1">IFERROR(IF(INDIRECT(ADDRESS($Z486,COLUMN(),4,1,"Monitoraggio"))="","",INDIRECT(ADDRESS($Z486,COLUMN(),4,1,"Monitoraggio"))),"")</f>
        <v/>
      </c>
      <c r="BH486" s="48" t="str" cm="1">
        <f t="array" aca="1" ref="BH486" ca="1">IFERROR(IF(INDIRECT(ADDRESS($Z486,COLUMN(),4,1,"Monitoraggio"))="","",INDIRECT(ADDRESS($Z486,COLUMN(),4,1,"Monitoraggio"))),"")</f>
        <v/>
      </c>
      <c r="BI486" s="84" t="str" cm="1">
        <f t="array" aca="1" ref="BI486" ca="1">IFERROR(IF(INDIRECT(ADDRESS($Z486,COLUMN(),4,1,"Monitoraggio"))="","",INDIRECT(ADDRESS($Z486,COLUMN(),4,1,"Monitoraggio"))),"")</f>
        <v/>
      </c>
      <c r="BJ486" s="81" t="str" cm="1">
        <f t="array" aca="1" ref="BJ486" ca="1">IFERROR(IF(INDIRECT(ADDRESS($Z486,COLUMN(),4,1,"Monitoraggio"))="","",INDIRECT(ADDRESS($Z486,COLUMN(),4,1,"Monitoraggio"))),"")</f>
        <v/>
      </c>
    </row>
    <row r="487" spans="26:62" x14ac:dyDescent="0.2">
      <c r="Z487" s="132" t="str">
        <f>IFERROR(MATCH(ROW()-9,Monitoraggio!Y$1:Y$1000,0),"")</f>
        <v/>
      </c>
      <c r="AA487" s="60" t="str" cm="1">
        <f t="array" aca="1" ref="AA487" ca="1">IFERROR(IF(INDIRECT(ADDRESS($Z487,COLUMN(),4,1,"Monitoraggio"))="","",INDIRECT(ADDRESS($Z487,COLUMN(),4,1,"Monitoraggio"))),"")</f>
        <v/>
      </c>
      <c r="AB487" s="114" t="str" cm="1">
        <f t="array" aca="1" ref="AB487" ca="1">IFERROR(IF(INDIRECT(ADDRESS($Z487,COLUMN(),4,1,"Monitoraggio"))="","",INDIRECT(ADDRESS($Z487,COLUMN(),4,1,"Monitoraggio"))),"")</f>
        <v/>
      </c>
      <c r="AC487" s="114" t="str" cm="1">
        <f t="array" aca="1" ref="AC487" ca="1">IFERROR(IF(INDIRECT(ADDRESS($Z487,COLUMN(),4,1,"Monitoraggio"))="","",INDIRECT(ADDRESS($Z487,COLUMN(),4,1,"Monitoraggio"))),"")</f>
        <v/>
      </c>
      <c r="AD487" s="48" t="str" cm="1">
        <f t="array" aca="1" ref="AD487" ca="1">IFERROR(IF(INDIRECT(ADDRESS($Z487,COLUMN(),4,1,"Monitoraggio"))="","",INDIRECT(ADDRESS($Z487,COLUMN(),4,1,"Monitoraggio"))),"")</f>
        <v/>
      </c>
      <c r="AE487" s="61" t="str" cm="1">
        <f t="array" aca="1" ref="AE487" ca="1">IFERROR(IF(INDIRECT(ADDRESS($Z487,COLUMN(),4,1,"Monitoraggio"))="","",INDIRECT(ADDRESS($Z487,COLUMN(),4,1,"Monitoraggio"))),"")</f>
        <v/>
      </c>
      <c r="AF487" s="116" t="str" cm="1">
        <f t="array" aca="1" ref="AF487" ca="1">IFERROR(IF(INDIRECT(ADDRESS($Z487,COLUMN(),4,1,"Monitoraggio"))="","",INDIRECT(ADDRESS($Z487,COLUMN(),4,1,"Monitoraggio"))),"")</f>
        <v/>
      </c>
      <c r="AG487" s="61" t="str" cm="1">
        <f t="array" aca="1" ref="AG487" ca="1">IFERROR(IF(INDIRECT(ADDRESS($Z487,COLUMN(),4,1,"Monitoraggio"))="","",INDIRECT(ADDRESS($Z487,COLUMN(),4,1,"Monitoraggio"))),"")</f>
        <v/>
      </c>
      <c r="AH487" s="116" t="str" cm="1">
        <f t="array" aca="1" ref="AH487" ca="1">IFERROR(IF(INDIRECT(ADDRESS($Z487,COLUMN(),4,1,"Monitoraggio"))="","",INDIRECT(ADDRESS($Z487,COLUMN(),4,1,"Monitoraggio"))),"")</f>
        <v/>
      </c>
      <c r="AI487" s="114" t="str" cm="1">
        <f t="array" aca="1" ref="AI487" ca="1">IFERROR(IF(INDIRECT(ADDRESS($Z487,COLUMN(),4,1,"Monitoraggio"))="","",INDIRECT(ADDRESS($Z487,COLUMN(),4,1,"Monitoraggio"))),"")</f>
        <v/>
      </c>
      <c r="AJ487" s="118" t="str" cm="1">
        <f t="array" aca="1" ref="AJ487" ca="1">IFERROR(IF(INDIRECT(ADDRESS($Z487,COLUMN(),4,1,"Monitoraggio"))="","",INDIRECT(ADDRESS($Z487,COLUMN(),4,1,"Monitoraggio"))),"")</f>
        <v/>
      </c>
      <c r="AK487" s="119" t="str" cm="1">
        <f t="array" aca="1" ref="AK487" ca="1">IFERROR(IF(INDIRECT(ADDRESS($Z487,COLUMN(),4,1,"Monitoraggio"))="","",INDIRECT(ADDRESS($Z487,COLUMN(),4,1,"Monitoraggio"))),"")</f>
        <v/>
      </c>
      <c r="AL487" s="79" t="str" cm="1">
        <f t="array" aca="1" ref="AL487" ca="1">IFERROR(IF(INDIRECT(ADDRESS($Z487,COLUMN(),4,1,"Monitoraggio"))="","",INDIRECT(ADDRESS($Z487,COLUMN(),4,1,"Monitoraggio"))),"")</f>
        <v/>
      </c>
      <c r="AM487" s="77" t="str" cm="1">
        <f t="array" aca="1" ref="AM487" ca="1">IFERROR(IF(INDIRECT(ADDRESS($Z487,COLUMN(),4,1,"Monitoraggio"))="","",INDIRECT(ADDRESS($Z487,COLUMN(),4,1,"Monitoraggio"))),"")</f>
        <v/>
      </c>
      <c r="AN487" s="79" t="str" cm="1">
        <f t="array" aca="1" ref="AN487" ca="1">IFERROR(IF(INDIRECT(ADDRESS($Z487,COLUMN(),4,1,"Monitoraggio"))="","",INDIRECT(ADDRESS($Z487,COLUMN(),4,1,"Monitoraggio"))),"")</f>
        <v/>
      </c>
      <c r="AO487" s="79" t="str" cm="1">
        <f t="array" aca="1" ref="AO487" ca="1">IFERROR(IF(INDIRECT(ADDRESS($Z487,COLUMN(),4,1,"Monitoraggio"))="","",INDIRECT(ADDRESS($Z487,COLUMN(),4,1,"Monitoraggio"))),"")</f>
        <v/>
      </c>
      <c r="AP487" s="79" t="str" cm="1">
        <f t="array" aca="1" ref="AP487" ca="1">IFERROR(IF(INDIRECT(ADDRESS($Z487,COLUMN(),4,1,"Monitoraggio"))="","",INDIRECT(ADDRESS($Z487,COLUMN(),4,1,"Monitoraggio"))),"")</f>
        <v/>
      </c>
      <c r="AQ487" s="81" t="str" cm="1">
        <f t="array" aca="1" ref="AQ487" ca="1">IFERROR(IF(INDIRECT(ADDRESS($Z487,COLUMN(),4,1,"Monitoraggio"))="","",INDIRECT(ADDRESS($Z487,COLUMN(),4,1,"Monitoraggio"))),"")</f>
        <v/>
      </c>
      <c r="AR487" s="122" t="str" cm="1">
        <f t="array" aca="1" ref="AR487" ca="1">IFERROR(IF(INDIRECT(ADDRESS($Z487,COLUMN(),4,1,"Monitoraggio"))="","",INDIRECT(ADDRESS($Z487,COLUMN(),4,1,"Monitoraggio"))),"")</f>
        <v/>
      </c>
      <c r="AS487" s="118" t="str" cm="1">
        <f t="array" aca="1" ref="AS487" ca="1">IFERROR(IF(INDIRECT(ADDRESS($Z487,COLUMN(),4,1,"Monitoraggio"))="","",INDIRECT(ADDRESS($Z487,COLUMN(),4,1,"Monitoraggio"))),"")</f>
        <v/>
      </c>
      <c r="AT487" s="119" t="str" cm="1">
        <f t="array" aca="1" ref="AT487" ca="1">IFERROR(IF(INDIRECT(ADDRESS($Z487,COLUMN(),4,1,"Monitoraggio"))="","",INDIRECT(ADDRESS($Z487,COLUMN(),4,1,"Monitoraggio"))),"")</f>
        <v/>
      </c>
      <c r="AU487" s="79" t="str" cm="1">
        <f t="array" aca="1" ref="AU487" ca="1">IFERROR(IF(INDIRECT(ADDRESS($Z487,COLUMN(),4,1,"Monitoraggio"))="","",INDIRECT(ADDRESS($Z487,COLUMN(),4,1,"Monitoraggio"))),"")</f>
        <v/>
      </c>
      <c r="AV487" s="119" t="str" cm="1">
        <f t="array" aca="1" ref="AV487" ca="1">IFERROR(IF(INDIRECT(ADDRESS($Z487,COLUMN(),4,1,"Monitoraggio"))="","",INDIRECT(ADDRESS($Z487,COLUMN(),4,1,"Monitoraggio"))),"")</f>
        <v/>
      </c>
      <c r="AW487" s="124" t="str" cm="1">
        <f t="array" aca="1" ref="AW487" ca="1">IFERROR(IF(INDIRECT(ADDRESS($Z487,COLUMN(),4,1,"Monitoraggio"))="","",INDIRECT(ADDRESS($Z487,COLUMN(),4,1,"Monitoraggio"))),"")</f>
        <v/>
      </c>
      <c r="AX487" s="62" t="str" cm="1">
        <f t="array" aca="1" ref="AX487" ca="1">IFERROR(IF(INDIRECT(ADDRESS($Z487,COLUMN(),4,1,"Monitoraggio"))="","",INDIRECT(ADDRESS($Z487,COLUMN(),4,1,"Monitoraggio"))),"")</f>
        <v/>
      </c>
      <c r="AY487" s="79" t="str" cm="1">
        <f t="array" aca="1" ref="AY487" ca="1">IFERROR(IF(INDIRECT(ADDRESS($Z487,COLUMN(),4,1,"Monitoraggio"))="","",INDIRECT(ADDRESS($Z487,COLUMN(),4,1,"Monitoraggio"))),"")</f>
        <v/>
      </c>
      <c r="AZ487" s="84" t="str" cm="1">
        <f t="array" aca="1" ref="AZ487" ca="1">IFERROR(IF(INDIRECT(ADDRESS($Z487,COLUMN(),4,1,"Monitoraggio"))="","",INDIRECT(ADDRESS($Z487,COLUMN(),4,1,"Monitoraggio"))),"")</f>
        <v/>
      </c>
      <c r="BA487" s="81" t="str" cm="1">
        <f t="array" aca="1" ref="BA487" ca="1">IFERROR(IF(INDIRECT(ADDRESS($Z487,COLUMN(),4,1,"Monitoraggio"))="","",INDIRECT(ADDRESS($Z487,COLUMN(),4,1,"Monitoraggio"))),"")</f>
        <v/>
      </c>
      <c r="BB487" s="86" t="str" cm="1">
        <f t="array" aca="1" ref="BB487" ca="1">IFERROR(IF(INDIRECT(ADDRESS($Z487,COLUMN(),4,1,"Monitoraggio"))="","",INDIRECT(ADDRESS($Z487,COLUMN(),4,1,"Monitoraggio"))),"")</f>
        <v/>
      </c>
      <c r="BC487" s="79" t="str" cm="1">
        <f t="array" aca="1" ref="BC487" ca="1">IFERROR(IF(INDIRECT(ADDRESS($Z487,COLUMN(),4,1,"Monitoraggio"))="","",INDIRECT(ADDRESS($Z487,COLUMN(),4,1,"Monitoraggio"))),"")</f>
        <v/>
      </c>
      <c r="BD487" s="79" t="str" cm="1">
        <f t="array" aca="1" ref="BD487" ca="1">IFERROR(IF(INDIRECT(ADDRESS($Z487,COLUMN(),4,1,"Monitoraggio"))="","",INDIRECT(ADDRESS($Z487,COLUMN(),4,1,"Monitoraggio"))),"")</f>
        <v/>
      </c>
      <c r="BE487" s="79" t="str" cm="1">
        <f t="array" aca="1" ref="BE487" ca="1">IFERROR(IF(INDIRECT(ADDRESS($Z487,COLUMN(),4,1,"Monitoraggio"))="","",INDIRECT(ADDRESS($Z487,COLUMN(),4,1,"Monitoraggio"))),"")</f>
        <v/>
      </c>
      <c r="BF487" s="79" t="str" cm="1">
        <f t="array" aca="1" ref="BF487" ca="1">IFERROR(IF(INDIRECT(ADDRESS($Z487,COLUMN(),4,1,"Monitoraggio"))="","",INDIRECT(ADDRESS($Z487,COLUMN(),4,1,"Monitoraggio"))),"")</f>
        <v/>
      </c>
      <c r="BG487" s="114" t="str" cm="1">
        <f t="array" aca="1" ref="BG487" ca="1">IFERROR(IF(INDIRECT(ADDRESS($Z487,COLUMN(),4,1,"Monitoraggio"))="","",INDIRECT(ADDRESS($Z487,COLUMN(),4,1,"Monitoraggio"))),"")</f>
        <v/>
      </c>
      <c r="BH487" s="48" t="str" cm="1">
        <f t="array" aca="1" ref="BH487" ca="1">IFERROR(IF(INDIRECT(ADDRESS($Z487,COLUMN(),4,1,"Monitoraggio"))="","",INDIRECT(ADDRESS($Z487,COLUMN(),4,1,"Monitoraggio"))),"")</f>
        <v/>
      </c>
      <c r="BI487" s="84" t="str" cm="1">
        <f t="array" aca="1" ref="BI487" ca="1">IFERROR(IF(INDIRECT(ADDRESS($Z487,COLUMN(),4,1,"Monitoraggio"))="","",INDIRECT(ADDRESS($Z487,COLUMN(),4,1,"Monitoraggio"))),"")</f>
        <v/>
      </c>
      <c r="BJ487" s="81" t="str" cm="1">
        <f t="array" aca="1" ref="BJ487" ca="1">IFERROR(IF(INDIRECT(ADDRESS($Z487,COLUMN(),4,1,"Monitoraggio"))="","",INDIRECT(ADDRESS($Z487,COLUMN(),4,1,"Monitoraggio"))),"")</f>
        <v/>
      </c>
    </row>
    <row r="488" spans="26:62" x14ac:dyDescent="0.2">
      <c r="Z488" s="132" t="str">
        <f>IFERROR(MATCH(ROW()-9,Monitoraggio!Y$1:Y$1000,0),"")</f>
        <v/>
      </c>
      <c r="AA488" s="60" t="str" cm="1">
        <f t="array" aca="1" ref="AA488" ca="1">IFERROR(IF(INDIRECT(ADDRESS($Z488,COLUMN(),4,1,"Monitoraggio"))="","",INDIRECT(ADDRESS($Z488,COLUMN(),4,1,"Monitoraggio"))),"")</f>
        <v/>
      </c>
      <c r="AB488" s="114" t="str" cm="1">
        <f t="array" aca="1" ref="AB488" ca="1">IFERROR(IF(INDIRECT(ADDRESS($Z488,COLUMN(),4,1,"Monitoraggio"))="","",INDIRECT(ADDRESS($Z488,COLUMN(),4,1,"Monitoraggio"))),"")</f>
        <v/>
      </c>
      <c r="AC488" s="114" t="str" cm="1">
        <f t="array" aca="1" ref="AC488" ca="1">IFERROR(IF(INDIRECT(ADDRESS($Z488,COLUMN(),4,1,"Monitoraggio"))="","",INDIRECT(ADDRESS($Z488,COLUMN(),4,1,"Monitoraggio"))),"")</f>
        <v/>
      </c>
      <c r="AD488" s="48" t="str" cm="1">
        <f t="array" aca="1" ref="AD488" ca="1">IFERROR(IF(INDIRECT(ADDRESS($Z488,COLUMN(),4,1,"Monitoraggio"))="","",INDIRECT(ADDRESS($Z488,COLUMN(),4,1,"Monitoraggio"))),"")</f>
        <v/>
      </c>
      <c r="AE488" s="61" t="str" cm="1">
        <f t="array" aca="1" ref="AE488" ca="1">IFERROR(IF(INDIRECT(ADDRESS($Z488,COLUMN(),4,1,"Monitoraggio"))="","",INDIRECT(ADDRESS($Z488,COLUMN(),4,1,"Monitoraggio"))),"")</f>
        <v/>
      </c>
      <c r="AF488" s="116" t="str" cm="1">
        <f t="array" aca="1" ref="AF488" ca="1">IFERROR(IF(INDIRECT(ADDRESS($Z488,COLUMN(),4,1,"Monitoraggio"))="","",INDIRECT(ADDRESS($Z488,COLUMN(),4,1,"Monitoraggio"))),"")</f>
        <v/>
      </c>
      <c r="AG488" s="61" t="str" cm="1">
        <f t="array" aca="1" ref="AG488" ca="1">IFERROR(IF(INDIRECT(ADDRESS($Z488,COLUMN(),4,1,"Monitoraggio"))="","",INDIRECT(ADDRESS($Z488,COLUMN(),4,1,"Monitoraggio"))),"")</f>
        <v/>
      </c>
      <c r="AH488" s="116" t="str" cm="1">
        <f t="array" aca="1" ref="AH488" ca="1">IFERROR(IF(INDIRECT(ADDRESS($Z488,COLUMN(),4,1,"Monitoraggio"))="","",INDIRECT(ADDRESS($Z488,COLUMN(),4,1,"Monitoraggio"))),"")</f>
        <v/>
      </c>
      <c r="AI488" s="114" t="str" cm="1">
        <f t="array" aca="1" ref="AI488" ca="1">IFERROR(IF(INDIRECT(ADDRESS($Z488,COLUMN(),4,1,"Monitoraggio"))="","",INDIRECT(ADDRESS($Z488,COLUMN(),4,1,"Monitoraggio"))),"")</f>
        <v/>
      </c>
      <c r="AJ488" s="118" t="str" cm="1">
        <f t="array" aca="1" ref="AJ488" ca="1">IFERROR(IF(INDIRECT(ADDRESS($Z488,COLUMN(),4,1,"Monitoraggio"))="","",INDIRECT(ADDRESS($Z488,COLUMN(),4,1,"Monitoraggio"))),"")</f>
        <v/>
      </c>
      <c r="AK488" s="119" t="str" cm="1">
        <f t="array" aca="1" ref="AK488" ca="1">IFERROR(IF(INDIRECT(ADDRESS($Z488,COLUMN(),4,1,"Monitoraggio"))="","",INDIRECT(ADDRESS($Z488,COLUMN(),4,1,"Monitoraggio"))),"")</f>
        <v/>
      </c>
      <c r="AL488" s="79" t="str" cm="1">
        <f t="array" aca="1" ref="AL488" ca="1">IFERROR(IF(INDIRECT(ADDRESS($Z488,COLUMN(),4,1,"Monitoraggio"))="","",INDIRECT(ADDRESS($Z488,COLUMN(),4,1,"Monitoraggio"))),"")</f>
        <v/>
      </c>
      <c r="AM488" s="77" t="str" cm="1">
        <f t="array" aca="1" ref="AM488" ca="1">IFERROR(IF(INDIRECT(ADDRESS($Z488,COLUMN(),4,1,"Monitoraggio"))="","",INDIRECT(ADDRESS($Z488,COLUMN(),4,1,"Monitoraggio"))),"")</f>
        <v/>
      </c>
      <c r="AN488" s="79" t="str" cm="1">
        <f t="array" aca="1" ref="AN488" ca="1">IFERROR(IF(INDIRECT(ADDRESS($Z488,COLUMN(),4,1,"Monitoraggio"))="","",INDIRECT(ADDRESS($Z488,COLUMN(),4,1,"Monitoraggio"))),"")</f>
        <v/>
      </c>
      <c r="AO488" s="79" t="str" cm="1">
        <f t="array" aca="1" ref="AO488" ca="1">IFERROR(IF(INDIRECT(ADDRESS($Z488,COLUMN(),4,1,"Monitoraggio"))="","",INDIRECT(ADDRESS($Z488,COLUMN(),4,1,"Monitoraggio"))),"")</f>
        <v/>
      </c>
      <c r="AP488" s="79" t="str" cm="1">
        <f t="array" aca="1" ref="AP488" ca="1">IFERROR(IF(INDIRECT(ADDRESS($Z488,COLUMN(),4,1,"Monitoraggio"))="","",INDIRECT(ADDRESS($Z488,COLUMN(),4,1,"Monitoraggio"))),"")</f>
        <v/>
      </c>
      <c r="AQ488" s="81" t="str" cm="1">
        <f t="array" aca="1" ref="AQ488" ca="1">IFERROR(IF(INDIRECT(ADDRESS($Z488,COLUMN(),4,1,"Monitoraggio"))="","",INDIRECT(ADDRESS($Z488,COLUMN(),4,1,"Monitoraggio"))),"")</f>
        <v/>
      </c>
      <c r="AR488" s="122" t="str" cm="1">
        <f t="array" aca="1" ref="AR488" ca="1">IFERROR(IF(INDIRECT(ADDRESS($Z488,COLUMN(),4,1,"Monitoraggio"))="","",INDIRECT(ADDRESS($Z488,COLUMN(),4,1,"Monitoraggio"))),"")</f>
        <v/>
      </c>
      <c r="AS488" s="118" t="str" cm="1">
        <f t="array" aca="1" ref="AS488" ca="1">IFERROR(IF(INDIRECT(ADDRESS($Z488,COLUMN(),4,1,"Monitoraggio"))="","",INDIRECT(ADDRESS($Z488,COLUMN(),4,1,"Monitoraggio"))),"")</f>
        <v/>
      </c>
      <c r="AT488" s="119" t="str" cm="1">
        <f t="array" aca="1" ref="AT488" ca="1">IFERROR(IF(INDIRECT(ADDRESS($Z488,COLUMN(),4,1,"Monitoraggio"))="","",INDIRECT(ADDRESS($Z488,COLUMN(),4,1,"Monitoraggio"))),"")</f>
        <v/>
      </c>
      <c r="AU488" s="79" t="str" cm="1">
        <f t="array" aca="1" ref="AU488" ca="1">IFERROR(IF(INDIRECT(ADDRESS($Z488,COLUMN(),4,1,"Monitoraggio"))="","",INDIRECT(ADDRESS($Z488,COLUMN(),4,1,"Monitoraggio"))),"")</f>
        <v/>
      </c>
      <c r="AV488" s="119" t="str" cm="1">
        <f t="array" aca="1" ref="AV488" ca="1">IFERROR(IF(INDIRECT(ADDRESS($Z488,COLUMN(),4,1,"Monitoraggio"))="","",INDIRECT(ADDRESS($Z488,COLUMN(),4,1,"Monitoraggio"))),"")</f>
        <v/>
      </c>
      <c r="AW488" s="124" t="str" cm="1">
        <f t="array" aca="1" ref="AW488" ca="1">IFERROR(IF(INDIRECT(ADDRESS($Z488,COLUMN(),4,1,"Monitoraggio"))="","",INDIRECT(ADDRESS($Z488,COLUMN(),4,1,"Monitoraggio"))),"")</f>
        <v/>
      </c>
      <c r="AX488" s="62" t="str" cm="1">
        <f t="array" aca="1" ref="AX488" ca="1">IFERROR(IF(INDIRECT(ADDRESS($Z488,COLUMN(),4,1,"Monitoraggio"))="","",INDIRECT(ADDRESS($Z488,COLUMN(),4,1,"Monitoraggio"))),"")</f>
        <v/>
      </c>
      <c r="AY488" s="79" t="str" cm="1">
        <f t="array" aca="1" ref="AY488" ca="1">IFERROR(IF(INDIRECT(ADDRESS($Z488,COLUMN(),4,1,"Monitoraggio"))="","",INDIRECT(ADDRESS($Z488,COLUMN(),4,1,"Monitoraggio"))),"")</f>
        <v/>
      </c>
      <c r="AZ488" s="84" t="str" cm="1">
        <f t="array" aca="1" ref="AZ488" ca="1">IFERROR(IF(INDIRECT(ADDRESS($Z488,COLUMN(),4,1,"Monitoraggio"))="","",INDIRECT(ADDRESS($Z488,COLUMN(),4,1,"Monitoraggio"))),"")</f>
        <v/>
      </c>
      <c r="BA488" s="81" t="str" cm="1">
        <f t="array" aca="1" ref="BA488" ca="1">IFERROR(IF(INDIRECT(ADDRESS($Z488,COLUMN(),4,1,"Monitoraggio"))="","",INDIRECT(ADDRESS($Z488,COLUMN(),4,1,"Monitoraggio"))),"")</f>
        <v/>
      </c>
      <c r="BB488" s="86" t="str" cm="1">
        <f t="array" aca="1" ref="BB488" ca="1">IFERROR(IF(INDIRECT(ADDRESS($Z488,COLUMN(),4,1,"Monitoraggio"))="","",INDIRECT(ADDRESS($Z488,COLUMN(),4,1,"Monitoraggio"))),"")</f>
        <v/>
      </c>
      <c r="BC488" s="79" t="str" cm="1">
        <f t="array" aca="1" ref="BC488" ca="1">IFERROR(IF(INDIRECT(ADDRESS($Z488,COLUMN(),4,1,"Monitoraggio"))="","",INDIRECT(ADDRESS($Z488,COLUMN(),4,1,"Monitoraggio"))),"")</f>
        <v/>
      </c>
      <c r="BD488" s="79" t="str" cm="1">
        <f t="array" aca="1" ref="BD488" ca="1">IFERROR(IF(INDIRECT(ADDRESS($Z488,COLUMN(),4,1,"Monitoraggio"))="","",INDIRECT(ADDRESS($Z488,COLUMN(),4,1,"Monitoraggio"))),"")</f>
        <v/>
      </c>
      <c r="BE488" s="79" t="str" cm="1">
        <f t="array" aca="1" ref="BE488" ca="1">IFERROR(IF(INDIRECT(ADDRESS($Z488,COLUMN(),4,1,"Monitoraggio"))="","",INDIRECT(ADDRESS($Z488,COLUMN(),4,1,"Monitoraggio"))),"")</f>
        <v/>
      </c>
      <c r="BF488" s="79" t="str" cm="1">
        <f t="array" aca="1" ref="BF488" ca="1">IFERROR(IF(INDIRECT(ADDRESS($Z488,COLUMN(),4,1,"Monitoraggio"))="","",INDIRECT(ADDRESS($Z488,COLUMN(),4,1,"Monitoraggio"))),"")</f>
        <v/>
      </c>
      <c r="BG488" s="114" t="str" cm="1">
        <f t="array" aca="1" ref="BG488" ca="1">IFERROR(IF(INDIRECT(ADDRESS($Z488,COLUMN(),4,1,"Monitoraggio"))="","",INDIRECT(ADDRESS($Z488,COLUMN(),4,1,"Monitoraggio"))),"")</f>
        <v/>
      </c>
      <c r="BH488" s="48" t="str" cm="1">
        <f t="array" aca="1" ref="BH488" ca="1">IFERROR(IF(INDIRECT(ADDRESS($Z488,COLUMN(),4,1,"Monitoraggio"))="","",INDIRECT(ADDRESS($Z488,COLUMN(),4,1,"Monitoraggio"))),"")</f>
        <v/>
      </c>
      <c r="BI488" s="84" t="str" cm="1">
        <f t="array" aca="1" ref="BI488" ca="1">IFERROR(IF(INDIRECT(ADDRESS($Z488,COLUMN(),4,1,"Monitoraggio"))="","",INDIRECT(ADDRESS($Z488,COLUMN(),4,1,"Monitoraggio"))),"")</f>
        <v/>
      </c>
      <c r="BJ488" s="81" t="str" cm="1">
        <f t="array" aca="1" ref="BJ488" ca="1">IFERROR(IF(INDIRECT(ADDRESS($Z488,COLUMN(),4,1,"Monitoraggio"))="","",INDIRECT(ADDRESS($Z488,COLUMN(),4,1,"Monitoraggio"))),"")</f>
        <v/>
      </c>
    </row>
    <row r="489" spans="26:62" x14ac:dyDescent="0.2">
      <c r="Z489" s="132" t="str">
        <f>IFERROR(MATCH(ROW()-9,Monitoraggio!Y$1:Y$1000,0),"")</f>
        <v/>
      </c>
      <c r="AA489" s="60" t="str" cm="1">
        <f t="array" aca="1" ref="AA489" ca="1">IFERROR(IF(INDIRECT(ADDRESS($Z489,COLUMN(),4,1,"Monitoraggio"))="","",INDIRECT(ADDRESS($Z489,COLUMN(),4,1,"Monitoraggio"))),"")</f>
        <v/>
      </c>
      <c r="AB489" s="114" t="str" cm="1">
        <f t="array" aca="1" ref="AB489" ca="1">IFERROR(IF(INDIRECT(ADDRESS($Z489,COLUMN(),4,1,"Monitoraggio"))="","",INDIRECT(ADDRESS($Z489,COLUMN(),4,1,"Monitoraggio"))),"")</f>
        <v/>
      </c>
      <c r="AC489" s="114" t="str" cm="1">
        <f t="array" aca="1" ref="AC489" ca="1">IFERROR(IF(INDIRECT(ADDRESS($Z489,COLUMN(),4,1,"Monitoraggio"))="","",INDIRECT(ADDRESS($Z489,COLUMN(),4,1,"Monitoraggio"))),"")</f>
        <v/>
      </c>
      <c r="AD489" s="48" t="str" cm="1">
        <f t="array" aca="1" ref="AD489" ca="1">IFERROR(IF(INDIRECT(ADDRESS($Z489,COLUMN(),4,1,"Monitoraggio"))="","",INDIRECT(ADDRESS($Z489,COLUMN(),4,1,"Monitoraggio"))),"")</f>
        <v/>
      </c>
      <c r="AE489" s="61" t="str" cm="1">
        <f t="array" aca="1" ref="AE489" ca="1">IFERROR(IF(INDIRECT(ADDRESS($Z489,COLUMN(),4,1,"Monitoraggio"))="","",INDIRECT(ADDRESS($Z489,COLUMN(),4,1,"Monitoraggio"))),"")</f>
        <v/>
      </c>
      <c r="AF489" s="116" t="str" cm="1">
        <f t="array" aca="1" ref="AF489" ca="1">IFERROR(IF(INDIRECT(ADDRESS($Z489,COLUMN(),4,1,"Monitoraggio"))="","",INDIRECT(ADDRESS($Z489,COLUMN(),4,1,"Monitoraggio"))),"")</f>
        <v/>
      </c>
      <c r="AG489" s="61" t="str" cm="1">
        <f t="array" aca="1" ref="AG489" ca="1">IFERROR(IF(INDIRECT(ADDRESS($Z489,COLUMN(),4,1,"Monitoraggio"))="","",INDIRECT(ADDRESS($Z489,COLUMN(),4,1,"Monitoraggio"))),"")</f>
        <v/>
      </c>
      <c r="AH489" s="116" t="str" cm="1">
        <f t="array" aca="1" ref="AH489" ca="1">IFERROR(IF(INDIRECT(ADDRESS($Z489,COLUMN(),4,1,"Monitoraggio"))="","",INDIRECT(ADDRESS($Z489,COLUMN(),4,1,"Monitoraggio"))),"")</f>
        <v/>
      </c>
      <c r="AI489" s="114" t="str" cm="1">
        <f t="array" aca="1" ref="AI489" ca="1">IFERROR(IF(INDIRECT(ADDRESS($Z489,COLUMN(),4,1,"Monitoraggio"))="","",INDIRECT(ADDRESS($Z489,COLUMN(),4,1,"Monitoraggio"))),"")</f>
        <v/>
      </c>
      <c r="AJ489" s="118" t="str" cm="1">
        <f t="array" aca="1" ref="AJ489" ca="1">IFERROR(IF(INDIRECT(ADDRESS($Z489,COLUMN(),4,1,"Monitoraggio"))="","",INDIRECT(ADDRESS($Z489,COLUMN(),4,1,"Monitoraggio"))),"")</f>
        <v/>
      </c>
      <c r="AK489" s="119" t="str" cm="1">
        <f t="array" aca="1" ref="AK489" ca="1">IFERROR(IF(INDIRECT(ADDRESS($Z489,COLUMN(),4,1,"Monitoraggio"))="","",INDIRECT(ADDRESS($Z489,COLUMN(),4,1,"Monitoraggio"))),"")</f>
        <v/>
      </c>
      <c r="AL489" s="79" t="str" cm="1">
        <f t="array" aca="1" ref="AL489" ca="1">IFERROR(IF(INDIRECT(ADDRESS($Z489,COLUMN(),4,1,"Monitoraggio"))="","",INDIRECT(ADDRESS($Z489,COLUMN(),4,1,"Monitoraggio"))),"")</f>
        <v/>
      </c>
      <c r="AM489" s="77" t="str" cm="1">
        <f t="array" aca="1" ref="AM489" ca="1">IFERROR(IF(INDIRECT(ADDRESS($Z489,COLUMN(),4,1,"Monitoraggio"))="","",INDIRECT(ADDRESS($Z489,COLUMN(),4,1,"Monitoraggio"))),"")</f>
        <v/>
      </c>
      <c r="AN489" s="79" t="str" cm="1">
        <f t="array" aca="1" ref="AN489" ca="1">IFERROR(IF(INDIRECT(ADDRESS($Z489,COLUMN(),4,1,"Monitoraggio"))="","",INDIRECT(ADDRESS($Z489,COLUMN(),4,1,"Monitoraggio"))),"")</f>
        <v/>
      </c>
      <c r="AO489" s="79" t="str" cm="1">
        <f t="array" aca="1" ref="AO489" ca="1">IFERROR(IF(INDIRECT(ADDRESS($Z489,COLUMN(),4,1,"Monitoraggio"))="","",INDIRECT(ADDRESS($Z489,COLUMN(),4,1,"Monitoraggio"))),"")</f>
        <v/>
      </c>
      <c r="AP489" s="79" t="str" cm="1">
        <f t="array" aca="1" ref="AP489" ca="1">IFERROR(IF(INDIRECT(ADDRESS($Z489,COLUMN(),4,1,"Monitoraggio"))="","",INDIRECT(ADDRESS($Z489,COLUMN(),4,1,"Monitoraggio"))),"")</f>
        <v/>
      </c>
      <c r="AQ489" s="81" t="str" cm="1">
        <f t="array" aca="1" ref="AQ489" ca="1">IFERROR(IF(INDIRECT(ADDRESS($Z489,COLUMN(),4,1,"Monitoraggio"))="","",INDIRECT(ADDRESS($Z489,COLUMN(),4,1,"Monitoraggio"))),"")</f>
        <v/>
      </c>
      <c r="AR489" s="122" t="str" cm="1">
        <f t="array" aca="1" ref="AR489" ca="1">IFERROR(IF(INDIRECT(ADDRESS($Z489,COLUMN(),4,1,"Monitoraggio"))="","",INDIRECT(ADDRESS($Z489,COLUMN(),4,1,"Monitoraggio"))),"")</f>
        <v/>
      </c>
      <c r="AS489" s="118" t="str" cm="1">
        <f t="array" aca="1" ref="AS489" ca="1">IFERROR(IF(INDIRECT(ADDRESS($Z489,COLUMN(),4,1,"Monitoraggio"))="","",INDIRECT(ADDRESS($Z489,COLUMN(),4,1,"Monitoraggio"))),"")</f>
        <v/>
      </c>
      <c r="AT489" s="119" t="str" cm="1">
        <f t="array" aca="1" ref="AT489" ca="1">IFERROR(IF(INDIRECT(ADDRESS($Z489,COLUMN(),4,1,"Monitoraggio"))="","",INDIRECT(ADDRESS($Z489,COLUMN(),4,1,"Monitoraggio"))),"")</f>
        <v/>
      </c>
      <c r="AU489" s="79" t="str" cm="1">
        <f t="array" aca="1" ref="AU489" ca="1">IFERROR(IF(INDIRECT(ADDRESS($Z489,COLUMN(),4,1,"Monitoraggio"))="","",INDIRECT(ADDRESS($Z489,COLUMN(),4,1,"Monitoraggio"))),"")</f>
        <v/>
      </c>
      <c r="AV489" s="119" t="str" cm="1">
        <f t="array" aca="1" ref="AV489" ca="1">IFERROR(IF(INDIRECT(ADDRESS($Z489,COLUMN(),4,1,"Monitoraggio"))="","",INDIRECT(ADDRESS($Z489,COLUMN(),4,1,"Monitoraggio"))),"")</f>
        <v/>
      </c>
      <c r="AW489" s="124" t="str" cm="1">
        <f t="array" aca="1" ref="AW489" ca="1">IFERROR(IF(INDIRECT(ADDRESS($Z489,COLUMN(),4,1,"Monitoraggio"))="","",INDIRECT(ADDRESS($Z489,COLUMN(),4,1,"Monitoraggio"))),"")</f>
        <v/>
      </c>
      <c r="AX489" s="62" t="str" cm="1">
        <f t="array" aca="1" ref="AX489" ca="1">IFERROR(IF(INDIRECT(ADDRESS($Z489,COLUMN(),4,1,"Monitoraggio"))="","",INDIRECT(ADDRESS($Z489,COLUMN(),4,1,"Monitoraggio"))),"")</f>
        <v/>
      </c>
      <c r="AY489" s="79" t="str" cm="1">
        <f t="array" aca="1" ref="AY489" ca="1">IFERROR(IF(INDIRECT(ADDRESS($Z489,COLUMN(),4,1,"Monitoraggio"))="","",INDIRECT(ADDRESS($Z489,COLUMN(),4,1,"Monitoraggio"))),"")</f>
        <v/>
      </c>
      <c r="AZ489" s="84" t="str" cm="1">
        <f t="array" aca="1" ref="AZ489" ca="1">IFERROR(IF(INDIRECT(ADDRESS($Z489,COLUMN(),4,1,"Monitoraggio"))="","",INDIRECT(ADDRESS($Z489,COLUMN(),4,1,"Monitoraggio"))),"")</f>
        <v/>
      </c>
      <c r="BA489" s="81" t="str" cm="1">
        <f t="array" aca="1" ref="BA489" ca="1">IFERROR(IF(INDIRECT(ADDRESS($Z489,COLUMN(),4,1,"Monitoraggio"))="","",INDIRECT(ADDRESS($Z489,COLUMN(),4,1,"Monitoraggio"))),"")</f>
        <v/>
      </c>
      <c r="BB489" s="86" t="str" cm="1">
        <f t="array" aca="1" ref="BB489" ca="1">IFERROR(IF(INDIRECT(ADDRESS($Z489,COLUMN(),4,1,"Monitoraggio"))="","",INDIRECT(ADDRESS($Z489,COLUMN(),4,1,"Monitoraggio"))),"")</f>
        <v/>
      </c>
      <c r="BC489" s="79" t="str" cm="1">
        <f t="array" aca="1" ref="BC489" ca="1">IFERROR(IF(INDIRECT(ADDRESS($Z489,COLUMN(),4,1,"Monitoraggio"))="","",INDIRECT(ADDRESS($Z489,COLUMN(),4,1,"Monitoraggio"))),"")</f>
        <v/>
      </c>
      <c r="BD489" s="79" t="str" cm="1">
        <f t="array" aca="1" ref="BD489" ca="1">IFERROR(IF(INDIRECT(ADDRESS($Z489,COLUMN(),4,1,"Monitoraggio"))="","",INDIRECT(ADDRESS($Z489,COLUMN(),4,1,"Monitoraggio"))),"")</f>
        <v/>
      </c>
      <c r="BE489" s="79" t="str" cm="1">
        <f t="array" aca="1" ref="BE489" ca="1">IFERROR(IF(INDIRECT(ADDRESS($Z489,COLUMN(),4,1,"Monitoraggio"))="","",INDIRECT(ADDRESS($Z489,COLUMN(),4,1,"Monitoraggio"))),"")</f>
        <v/>
      </c>
      <c r="BF489" s="79" t="str" cm="1">
        <f t="array" aca="1" ref="BF489" ca="1">IFERROR(IF(INDIRECT(ADDRESS($Z489,COLUMN(),4,1,"Monitoraggio"))="","",INDIRECT(ADDRESS($Z489,COLUMN(),4,1,"Monitoraggio"))),"")</f>
        <v/>
      </c>
      <c r="BG489" s="114" t="str" cm="1">
        <f t="array" aca="1" ref="BG489" ca="1">IFERROR(IF(INDIRECT(ADDRESS($Z489,COLUMN(),4,1,"Monitoraggio"))="","",INDIRECT(ADDRESS($Z489,COLUMN(),4,1,"Monitoraggio"))),"")</f>
        <v/>
      </c>
      <c r="BH489" s="48" t="str" cm="1">
        <f t="array" aca="1" ref="BH489" ca="1">IFERROR(IF(INDIRECT(ADDRESS($Z489,COLUMN(),4,1,"Monitoraggio"))="","",INDIRECT(ADDRESS($Z489,COLUMN(),4,1,"Monitoraggio"))),"")</f>
        <v/>
      </c>
      <c r="BI489" s="84" t="str" cm="1">
        <f t="array" aca="1" ref="BI489" ca="1">IFERROR(IF(INDIRECT(ADDRESS($Z489,COLUMN(),4,1,"Monitoraggio"))="","",INDIRECT(ADDRESS($Z489,COLUMN(),4,1,"Monitoraggio"))),"")</f>
        <v/>
      </c>
      <c r="BJ489" s="81" t="str" cm="1">
        <f t="array" aca="1" ref="BJ489" ca="1">IFERROR(IF(INDIRECT(ADDRESS($Z489,COLUMN(),4,1,"Monitoraggio"))="","",INDIRECT(ADDRESS($Z489,COLUMN(),4,1,"Monitoraggio"))),"")</f>
        <v/>
      </c>
    </row>
    <row r="490" spans="26:62" x14ac:dyDescent="0.2">
      <c r="Z490" s="132" t="str">
        <f>IFERROR(MATCH(ROW()-9,Monitoraggio!Y$1:Y$1000,0),"")</f>
        <v/>
      </c>
      <c r="AA490" s="60" t="str" cm="1">
        <f t="array" aca="1" ref="AA490" ca="1">IFERROR(IF(INDIRECT(ADDRESS($Z490,COLUMN(),4,1,"Monitoraggio"))="","",INDIRECT(ADDRESS($Z490,COLUMN(),4,1,"Monitoraggio"))),"")</f>
        <v/>
      </c>
      <c r="AB490" s="114" t="str" cm="1">
        <f t="array" aca="1" ref="AB490" ca="1">IFERROR(IF(INDIRECT(ADDRESS($Z490,COLUMN(),4,1,"Monitoraggio"))="","",INDIRECT(ADDRESS($Z490,COLUMN(),4,1,"Monitoraggio"))),"")</f>
        <v/>
      </c>
      <c r="AC490" s="114" t="str" cm="1">
        <f t="array" aca="1" ref="AC490" ca="1">IFERROR(IF(INDIRECT(ADDRESS($Z490,COLUMN(),4,1,"Monitoraggio"))="","",INDIRECT(ADDRESS($Z490,COLUMN(),4,1,"Monitoraggio"))),"")</f>
        <v/>
      </c>
      <c r="AD490" s="48" t="str" cm="1">
        <f t="array" aca="1" ref="AD490" ca="1">IFERROR(IF(INDIRECT(ADDRESS($Z490,COLUMN(),4,1,"Monitoraggio"))="","",INDIRECT(ADDRESS($Z490,COLUMN(),4,1,"Monitoraggio"))),"")</f>
        <v/>
      </c>
      <c r="AE490" s="61" t="str" cm="1">
        <f t="array" aca="1" ref="AE490" ca="1">IFERROR(IF(INDIRECT(ADDRESS($Z490,COLUMN(),4,1,"Monitoraggio"))="","",INDIRECT(ADDRESS($Z490,COLUMN(),4,1,"Monitoraggio"))),"")</f>
        <v/>
      </c>
      <c r="AF490" s="116" t="str" cm="1">
        <f t="array" aca="1" ref="AF490" ca="1">IFERROR(IF(INDIRECT(ADDRESS($Z490,COLUMN(),4,1,"Monitoraggio"))="","",INDIRECT(ADDRESS($Z490,COLUMN(),4,1,"Monitoraggio"))),"")</f>
        <v/>
      </c>
      <c r="AG490" s="61" t="str" cm="1">
        <f t="array" aca="1" ref="AG490" ca="1">IFERROR(IF(INDIRECT(ADDRESS($Z490,COLUMN(),4,1,"Monitoraggio"))="","",INDIRECT(ADDRESS($Z490,COLUMN(),4,1,"Monitoraggio"))),"")</f>
        <v/>
      </c>
      <c r="AH490" s="116" t="str" cm="1">
        <f t="array" aca="1" ref="AH490" ca="1">IFERROR(IF(INDIRECT(ADDRESS($Z490,COLUMN(),4,1,"Monitoraggio"))="","",INDIRECT(ADDRESS($Z490,COLUMN(),4,1,"Monitoraggio"))),"")</f>
        <v/>
      </c>
      <c r="AI490" s="114" t="str" cm="1">
        <f t="array" aca="1" ref="AI490" ca="1">IFERROR(IF(INDIRECT(ADDRESS($Z490,COLUMN(),4,1,"Monitoraggio"))="","",INDIRECT(ADDRESS($Z490,COLUMN(),4,1,"Monitoraggio"))),"")</f>
        <v/>
      </c>
      <c r="AJ490" s="118" t="str" cm="1">
        <f t="array" aca="1" ref="AJ490" ca="1">IFERROR(IF(INDIRECT(ADDRESS($Z490,COLUMN(),4,1,"Monitoraggio"))="","",INDIRECT(ADDRESS($Z490,COLUMN(),4,1,"Monitoraggio"))),"")</f>
        <v/>
      </c>
      <c r="AK490" s="119" t="str" cm="1">
        <f t="array" aca="1" ref="AK490" ca="1">IFERROR(IF(INDIRECT(ADDRESS($Z490,COLUMN(),4,1,"Monitoraggio"))="","",INDIRECT(ADDRESS($Z490,COLUMN(),4,1,"Monitoraggio"))),"")</f>
        <v/>
      </c>
      <c r="AL490" s="79" t="str" cm="1">
        <f t="array" aca="1" ref="AL490" ca="1">IFERROR(IF(INDIRECT(ADDRESS($Z490,COLUMN(),4,1,"Monitoraggio"))="","",INDIRECT(ADDRESS($Z490,COLUMN(),4,1,"Monitoraggio"))),"")</f>
        <v/>
      </c>
      <c r="AM490" s="77" t="str" cm="1">
        <f t="array" aca="1" ref="AM490" ca="1">IFERROR(IF(INDIRECT(ADDRESS($Z490,COLUMN(),4,1,"Monitoraggio"))="","",INDIRECT(ADDRESS($Z490,COLUMN(),4,1,"Monitoraggio"))),"")</f>
        <v/>
      </c>
      <c r="AN490" s="79" t="str" cm="1">
        <f t="array" aca="1" ref="AN490" ca="1">IFERROR(IF(INDIRECT(ADDRESS($Z490,COLUMN(),4,1,"Monitoraggio"))="","",INDIRECT(ADDRESS($Z490,COLUMN(),4,1,"Monitoraggio"))),"")</f>
        <v/>
      </c>
      <c r="AO490" s="79" t="str" cm="1">
        <f t="array" aca="1" ref="AO490" ca="1">IFERROR(IF(INDIRECT(ADDRESS($Z490,COLUMN(),4,1,"Monitoraggio"))="","",INDIRECT(ADDRESS($Z490,COLUMN(),4,1,"Monitoraggio"))),"")</f>
        <v/>
      </c>
      <c r="AP490" s="79" t="str" cm="1">
        <f t="array" aca="1" ref="AP490" ca="1">IFERROR(IF(INDIRECT(ADDRESS($Z490,COLUMN(),4,1,"Monitoraggio"))="","",INDIRECT(ADDRESS($Z490,COLUMN(),4,1,"Monitoraggio"))),"")</f>
        <v/>
      </c>
      <c r="AQ490" s="81" t="str" cm="1">
        <f t="array" aca="1" ref="AQ490" ca="1">IFERROR(IF(INDIRECT(ADDRESS($Z490,COLUMN(),4,1,"Monitoraggio"))="","",INDIRECT(ADDRESS($Z490,COLUMN(),4,1,"Monitoraggio"))),"")</f>
        <v/>
      </c>
      <c r="AR490" s="122" t="str" cm="1">
        <f t="array" aca="1" ref="AR490" ca="1">IFERROR(IF(INDIRECT(ADDRESS($Z490,COLUMN(),4,1,"Monitoraggio"))="","",INDIRECT(ADDRESS($Z490,COLUMN(),4,1,"Monitoraggio"))),"")</f>
        <v/>
      </c>
      <c r="AS490" s="118" t="str" cm="1">
        <f t="array" aca="1" ref="AS490" ca="1">IFERROR(IF(INDIRECT(ADDRESS($Z490,COLUMN(),4,1,"Monitoraggio"))="","",INDIRECT(ADDRESS($Z490,COLUMN(),4,1,"Monitoraggio"))),"")</f>
        <v/>
      </c>
      <c r="AT490" s="119" t="str" cm="1">
        <f t="array" aca="1" ref="AT490" ca="1">IFERROR(IF(INDIRECT(ADDRESS($Z490,COLUMN(),4,1,"Monitoraggio"))="","",INDIRECT(ADDRESS($Z490,COLUMN(),4,1,"Monitoraggio"))),"")</f>
        <v/>
      </c>
      <c r="AU490" s="79" t="str" cm="1">
        <f t="array" aca="1" ref="AU490" ca="1">IFERROR(IF(INDIRECT(ADDRESS($Z490,COLUMN(),4,1,"Monitoraggio"))="","",INDIRECT(ADDRESS($Z490,COLUMN(),4,1,"Monitoraggio"))),"")</f>
        <v/>
      </c>
      <c r="AV490" s="119" t="str" cm="1">
        <f t="array" aca="1" ref="AV490" ca="1">IFERROR(IF(INDIRECT(ADDRESS($Z490,COLUMN(),4,1,"Monitoraggio"))="","",INDIRECT(ADDRESS($Z490,COLUMN(),4,1,"Monitoraggio"))),"")</f>
        <v/>
      </c>
      <c r="AW490" s="124" t="str" cm="1">
        <f t="array" aca="1" ref="AW490" ca="1">IFERROR(IF(INDIRECT(ADDRESS($Z490,COLUMN(),4,1,"Monitoraggio"))="","",INDIRECT(ADDRESS($Z490,COLUMN(),4,1,"Monitoraggio"))),"")</f>
        <v/>
      </c>
      <c r="AX490" s="62" t="str" cm="1">
        <f t="array" aca="1" ref="AX490" ca="1">IFERROR(IF(INDIRECT(ADDRESS($Z490,COLUMN(),4,1,"Monitoraggio"))="","",INDIRECT(ADDRESS($Z490,COLUMN(),4,1,"Monitoraggio"))),"")</f>
        <v/>
      </c>
      <c r="AY490" s="79" t="str" cm="1">
        <f t="array" aca="1" ref="AY490" ca="1">IFERROR(IF(INDIRECT(ADDRESS($Z490,COLUMN(),4,1,"Monitoraggio"))="","",INDIRECT(ADDRESS($Z490,COLUMN(),4,1,"Monitoraggio"))),"")</f>
        <v/>
      </c>
      <c r="AZ490" s="84" t="str" cm="1">
        <f t="array" aca="1" ref="AZ490" ca="1">IFERROR(IF(INDIRECT(ADDRESS($Z490,COLUMN(),4,1,"Monitoraggio"))="","",INDIRECT(ADDRESS($Z490,COLUMN(),4,1,"Monitoraggio"))),"")</f>
        <v/>
      </c>
      <c r="BA490" s="81" t="str" cm="1">
        <f t="array" aca="1" ref="BA490" ca="1">IFERROR(IF(INDIRECT(ADDRESS($Z490,COLUMN(),4,1,"Monitoraggio"))="","",INDIRECT(ADDRESS($Z490,COLUMN(),4,1,"Monitoraggio"))),"")</f>
        <v/>
      </c>
      <c r="BB490" s="86" t="str" cm="1">
        <f t="array" aca="1" ref="BB490" ca="1">IFERROR(IF(INDIRECT(ADDRESS($Z490,COLUMN(),4,1,"Monitoraggio"))="","",INDIRECT(ADDRESS($Z490,COLUMN(),4,1,"Monitoraggio"))),"")</f>
        <v/>
      </c>
      <c r="BC490" s="79" t="str" cm="1">
        <f t="array" aca="1" ref="BC490" ca="1">IFERROR(IF(INDIRECT(ADDRESS($Z490,COLUMN(),4,1,"Monitoraggio"))="","",INDIRECT(ADDRESS($Z490,COLUMN(),4,1,"Monitoraggio"))),"")</f>
        <v/>
      </c>
      <c r="BD490" s="79" t="str" cm="1">
        <f t="array" aca="1" ref="BD490" ca="1">IFERROR(IF(INDIRECT(ADDRESS($Z490,COLUMN(),4,1,"Monitoraggio"))="","",INDIRECT(ADDRESS($Z490,COLUMN(),4,1,"Monitoraggio"))),"")</f>
        <v/>
      </c>
      <c r="BE490" s="79" t="str" cm="1">
        <f t="array" aca="1" ref="BE490" ca="1">IFERROR(IF(INDIRECT(ADDRESS($Z490,COLUMN(),4,1,"Monitoraggio"))="","",INDIRECT(ADDRESS($Z490,COLUMN(),4,1,"Monitoraggio"))),"")</f>
        <v/>
      </c>
      <c r="BF490" s="79" t="str" cm="1">
        <f t="array" aca="1" ref="BF490" ca="1">IFERROR(IF(INDIRECT(ADDRESS($Z490,COLUMN(),4,1,"Monitoraggio"))="","",INDIRECT(ADDRESS($Z490,COLUMN(),4,1,"Monitoraggio"))),"")</f>
        <v/>
      </c>
      <c r="BG490" s="114" t="str" cm="1">
        <f t="array" aca="1" ref="BG490" ca="1">IFERROR(IF(INDIRECT(ADDRESS($Z490,COLUMN(),4,1,"Monitoraggio"))="","",INDIRECT(ADDRESS($Z490,COLUMN(),4,1,"Monitoraggio"))),"")</f>
        <v/>
      </c>
      <c r="BH490" s="48" t="str" cm="1">
        <f t="array" aca="1" ref="BH490" ca="1">IFERROR(IF(INDIRECT(ADDRESS($Z490,COLUMN(),4,1,"Monitoraggio"))="","",INDIRECT(ADDRESS($Z490,COLUMN(),4,1,"Monitoraggio"))),"")</f>
        <v/>
      </c>
      <c r="BI490" s="84" t="str" cm="1">
        <f t="array" aca="1" ref="BI490" ca="1">IFERROR(IF(INDIRECT(ADDRESS($Z490,COLUMN(),4,1,"Monitoraggio"))="","",INDIRECT(ADDRESS($Z490,COLUMN(),4,1,"Monitoraggio"))),"")</f>
        <v/>
      </c>
      <c r="BJ490" s="81" t="str" cm="1">
        <f t="array" aca="1" ref="BJ490" ca="1">IFERROR(IF(INDIRECT(ADDRESS($Z490,COLUMN(),4,1,"Monitoraggio"))="","",INDIRECT(ADDRESS($Z490,COLUMN(),4,1,"Monitoraggio"))),"")</f>
        <v/>
      </c>
    </row>
    <row r="491" spans="26:62" x14ac:dyDescent="0.2">
      <c r="Z491" s="132" t="str">
        <f>IFERROR(MATCH(ROW()-9,Monitoraggio!Y$1:Y$1000,0),"")</f>
        <v/>
      </c>
      <c r="AA491" s="60" t="str" cm="1">
        <f t="array" aca="1" ref="AA491" ca="1">IFERROR(IF(INDIRECT(ADDRESS($Z491,COLUMN(),4,1,"Monitoraggio"))="","",INDIRECT(ADDRESS($Z491,COLUMN(),4,1,"Monitoraggio"))),"")</f>
        <v/>
      </c>
      <c r="AB491" s="114" t="str" cm="1">
        <f t="array" aca="1" ref="AB491" ca="1">IFERROR(IF(INDIRECT(ADDRESS($Z491,COLUMN(),4,1,"Monitoraggio"))="","",INDIRECT(ADDRESS($Z491,COLUMN(),4,1,"Monitoraggio"))),"")</f>
        <v/>
      </c>
      <c r="AC491" s="114" t="str" cm="1">
        <f t="array" aca="1" ref="AC491" ca="1">IFERROR(IF(INDIRECT(ADDRESS($Z491,COLUMN(),4,1,"Monitoraggio"))="","",INDIRECT(ADDRESS($Z491,COLUMN(),4,1,"Monitoraggio"))),"")</f>
        <v/>
      </c>
      <c r="AD491" s="48" t="str" cm="1">
        <f t="array" aca="1" ref="AD491" ca="1">IFERROR(IF(INDIRECT(ADDRESS($Z491,COLUMN(),4,1,"Monitoraggio"))="","",INDIRECT(ADDRESS($Z491,COLUMN(),4,1,"Monitoraggio"))),"")</f>
        <v/>
      </c>
      <c r="AE491" s="61" t="str" cm="1">
        <f t="array" aca="1" ref="AE491" ca="1">IFERROR(IF(INDIRECT(ADDRESS($Z491,COLUMN(),4,1,"Monitoraggio"))="","",INDIRECT(ADDRESS($Z491,COLUMN(),4,1,"Monitoraggio"))),"")</f>
        <v/>
      </c>
      <c r="AF491" s="116" t="str" cm="1">
        <f t="array" aca="1" ref="AF491" ca="1">IFERROR(IF(INDIRECT(ADDRESS($Z491,COLUMN(),4,1,"Monitoraggio"))="","",INDIRECT(ADDRESS($Z491,COLUMN(),4,1,"Monitoraggio"))),"")</f>
        <v/>
      </c>
      <c r="AG491" s="61" t="str" cm="1">
        <f t="array" aca="1" ref="AG491" ca="1">IFERROR(IF(INDIRECT(ADDRESS($Z491,COLUMN(),4,1,"Monitoraggio"))="","",INDIRECT(ADDRESS($Z491,COLUMN(),4,1,"Monitoraggio"))),"")</f>
        <v/>
      </c>
      <c r="AH491" s="116" t="str" cm="1">
        <f t="array" aca="1" ref="AH491" ca="1">IFERROR(IF(INDIRECT(ADDRESS($Z491,COLUMN(),4,1,"Monitoraggio"))="","",INDIRECT(ADDRESS($Z491,COLUMN(),4,1,"Monitoraggio"))),"")</f>
        <v/>
      </c>
      <c r="AI491" s="114" t="str" cm="1">
        <f t="array" aca="1" ref="AI491" ca="1">IFERROR(IF(INDIRECT(ADDRESS($Z491,COLUMN(),4,1,"Monitoraggio"))="","",INDIRECT(ADDRESS($Z491,COLUMN(),4,1,"Monitoraggio"))),"")</f>
        <v/>
      </c>
      <c r="AJ491" s="118" t="str" cm="1">
        <f t="array" aca="1" ref="AJ491" ca="1">IFERROR(IF(INDIRECT(ADDRESS($Z491,COLUMN(),4,1,"Monitoraggio"))="","",INDIRECT(ADDRESS($Z491,COLUMN(),4,1,"Monitoraggio"))),"")</f>
        <v/>
      </c>
      <c r="AK491" s="119" t="str" cm="1">
        <f t="array" aca="1" ref="AK491" ca="1">IFERROR(IF(INDIRECT(ADDRESS($Z491,COLUMN(),4,1,"Monitoraggio"))="","",INDIRECT(ADDRESS($Z491,COLUMN(),4,1,"Monitoraggio"))),"")</f>
        <v/>
      </c>
      <c r="AL491" s="79" t="str" cm="1">
        <f t="array" aca="1" ref="AL491" ca="1">IFERROR(IF(INDIRECT(ADDRESS($Z491,COLUMN(),4,1,"Monitoraggio"))="","",INDIRECT(ADDRESS($Z491,COLUMN(),4,1,"Monitoraggio"))),"")</f>
        <v/>
      </c>
      <c r="AM491" s="77" t="str" cm="1">
        <f t="array" aca="1" ref="AM491" ca="1">IFERROR(IF(INDIRECT(ADDRESS($Z491,COLUMN(),4,1,"Monitoraggio"))="","",INDIRECT(ADDRESS($Z491,COLUMN(),4,1,"Monitoraggio"))),"")</f>
        <v/>
      </c>
      <c r="AN491" s="79" t="str" cm="1">
        <f t="array" aca="1" ref="AN491" ca="1">IFERROR(IF(INDIRECT(ADDRESS($Z491,COLUMN(),4,1,"Monitoraggio"))="","",INDIRECT(ADDRESS($Z491,COLUMN(),4,1,"Monitoraggio"))),"")</f>
        <v/>
      </c>
      <c r="AO491" s="79" t="str" cm="1">
        <f t="array" aca="1" ref="AO491" ca="1">IFERROR(IF(INDIRECT(ADDRESS($Z491,COLUMN(),4,1,"Monitoraggio"))="","",INDIRECT(ADDRESS($Z491,COLUMN(),4,1,"Monitoraggio"))),"")</f>
        <v/>
      </c>
      <c r="AP491" s="79" t="str" cm="1">
        <f t="array" aca="1" ref="AP491" ca="1">IFERROR(IF(INDIRECT(ADDRESS($Z491,COLUMN(),4,1,"Monitoraggio"))="","",INDIRECT(ADDRESS($Z491,COLUMN(),4,1,"Monitoraggio"))),"")</f>
        <v/>
      </c>
      <c r="AQ491" s="81" t="str" cm="1">
        <f t="array" aca="1" ref="AQ491" ca="1">IFERROR(IF(INDIRECT(ADDRESS($Z491,COLUMN(),4,1,"Monitoraggio"))="","",INDIRECT(ADDRESS($Z491,COLUMN(),4,1,"Monitoraggio"))),"")</f>
        <v/>
      </c>
      <c r="AR491" s="122" t="str" cm="1">
        <f t="array" aca="1" ref="AR491" ca="1">IFERROR(IF(INDIRECT(ADDRESS($Z491,COLUMN(),4,1,"Monitoraggio"))="","",INDIRECT(ADDRESS($Z491,COLUMN(),4,1,"Monitoraggio"))),"")</f>
        <v/>
      </c>
      <c r="AS491" s="118" t="str" cm="1">
        <f t="array" aca="1" ref="AS491" ca="1">IFERROR(IF(INDIRECT(ADDRESS($Z491,COLUMN(),4,1,"Monitoraggio"))="","",INDIRECT(ADDRESS($Z491,COLUMN(),4,1,"Monitoraggio"))),"")</f>
        <v/>
      </c>
      <c r="AT491" s="119" t="str" cm="1">
        <f t="array" aca="1" ref="AT491" ca="1">IFERROR(IF(INDIRECT(ADDRESS($Z491,COLUMN(),4,1,"Monitoraggio"))="","",INDIRECT(ADDRESS($Z491,COLUMN(),4,1,"Monitoraggio"))),"")</f>
        <v/>
      </c>
      <c r="AU491" s="79" t="str" cm="1">
        <f t="array" aca="1" ref="AU491" ca="1">IFERROR(IF(INDIRECT(ADDRESS($Z491,COLUMN(),4,1,"Monitoraggio"))="","",INDIRECT(ADDRESS($Z491,COLUMN(),4,1,"Monitoraggio"))),"")</f>
        <v/>
      </c>
      <c r="AV491" s="119" t="str" cm="1">
        <f t="array" aca="1" ref="AV491" ca="1">IFERROR(IF(INDIRECT(ADDRESS($Z491,COLUMN(),4,1,"Monitoraggio"))="","",INDIRECT(ADDRESS($Z491,COLUMN(),4,1,"Monitoraggio"))),"")</f>
        <v/>
      </c>
      <c r="AW491" s="124" t="str" cm="1">
        <f t="array" aca="1" ref="AW491" ca="1">IFERROR(IF(INDIRECT(ADDRESS($Z491,COLUMN(),4,1,"Monitoraggio"))="","",INDIRECT(ADDRESS($Z491,COLUMN(),4,1,"Monitoraggio"))),"")</f>
        <v/>
      </c>
      <c r="AX491" s="62" t="str" cm="1">
        <f t="array" aca="1" ref="AX491" ca="1">IFERROR(IF(INDIRECT(ADDRESS($Z491,COLUMN(),4,1,"Monitoraggio"))="","",INDIRECT(ADDRESS($Z491,COLUMN(),4,1,"Monitoraggio"))),"")</f>
        <v/>
      </c>
      <c r="AY491" s="79" t="str" cm="1">
        <f t="array" aca="1" ref="AY491" ca="1">IFERROR(IF(INDIRECT(ADDRESS($Z491,COLUMN(),4,1,"Monitoraggio"))="","",INDIRECT(ADDRESS($Z491,COLUMN(),4,1,"Monitoraggio"))),"")</f>
        <v/>
      </c>
      <c r="AZ491" s="84" t="str" cm="1">
        <f t="array" aca="1" ref="AZ491" ca="1">IFERROR(IF(INDIRECT(ADDRESS($Z491,COLUMN(),4,1,"Monitoraggio"))="","",INDIRECT(ADDRESS($Z491,COLUMN(),4,1,"Monitoraggio"))),"")</f>
        <v/>
      </c>
      <c r="BA491" s="81" t="str" cm="1">
        <f t="array" aca="1" ref="BA491" ca="1">IFERROR(IF(INDIRECT(ADDRESS($Z491,COLUMN(),4,1,"Monitoraggio"))="","",INDIRECT(ADDRESS($Z491,COLUMN(),4,1,"Monitoraggio"))),"")</f>
        <v/>
      </c>
      <c r="BB491" s="86" t="str" cm="1">
        <f t="array" aca="1" ref="BB491" ca="1">IFERROR(IF(INDIRECT(ADDRESS($Z491,COLUMN(),4,1,"Monitoraggio"))="","",INDIRECT(ADDRESS($Z491,COLUMN(),4,1,"Monitoraggio"))),"")</f>
        <v/>
      </c>
      <c r="BC491" s="79" t="str" cm="1">
        <f t="array" aca="1" ref="BC491" ca="1">IFERROR(IF(INDIRECT(ADDRESS($Z491,COLUMN(),4,1,"Monitoraggio"))="","",INDIRECT(ADDRESS($Z491,COLUMN(),4,1,"Monitoraggio"))),"")</f>
        <v/>
      </c>
      <c r="BD491" s="79" t="str" cm="1">
        <f t="array" aca="1" ref="BD491" ca="1">IFERROR(IF(INDIRECT(ADDRESS($Z491,COLUMN(),4,1,"Monitoraggio"))="","",INDIRECT(ADDRESS($Z491,COLUMN(),4,1,"Monitoraggio"))),"")</f>
        <v/>
      </c>
      <c r="BE491" s="79" t="str" cm="1">
        <f t="array" aca="1" ref="BE491" ca="1">IFERROR(IF(INDIRECT(ADDRESS($Z491,COLUMN(),4,1,"Monitoraggio"))="","",INDIRECT(ADDRESS($Z491,COLUMN(),4,1,"Monitoraggio"))),"")</f>
        <v/>
      </c>
      <c r="BF491" s="79" t="str" cm="1">
        <f t="array" aca="1" ref="BF491" ca="1">IFERROR(IF(INDIRECT(ADDRESS($Z491,COLUMN(),4,1,"Monitoraggio"))="","",INDIRECT(ADDRESS($Z491,COLUMN(),4,1,"Monitoraggio"))),"")</f>
        <v/>
      </c>
      <c r="BG491" s="114" t="str" cm="1">
        <f t="array" aca="1" ref="BG491" ca="1">IFERROR(IF(INDIRECT(ADDRESS($Z491,COLUMN(),4,1,"Monitoraggio"))="","",INDIRECT(ADDRESS($Z491,COLUMN(),4,1,"Monitoraggio"))),"")</f>
        <v/>
      </c>
      <c r="BH491" s="48" t="str" cm="1">
        <f t="array" aca="1" ref="BH491" ca="1">IFERROR(IF(INDIRECT(ADDRESS($Z491,COLUMN(),4,1,"Monitoraggio"))="","",INDIRECT(ADDRESS($Z491,COLUMN(),4,1,"Monitoraggio"))),"")</f>
        <v/>
      </c>
      <c r="BI491" s="84" t="str" cm="1">
        <f t="array" aca="1" ref="BI491" ca="1">IFERROR(IF(INDIRECT(ADDRESS($Z491,COLUMN(),4,1,"Monitoraggio"))="","",INDIRECT(ADDRESS($Z491,COLUMN(),4,1,"Monitoraggio"))),"")</f>
        <v/>
      </c>
      <c r="BJ491" s="81" t="str" cm="1">
        <f t="array" aca="1" ref="BJ491" ca="1">IFERROR(IF(INDIRECT(ADDRESS($Z491,COLUMN(),4,1,"Monitoraggio"))="","",INDIRECT(ADDRESS($Z491,COLUMN(),4,1,"Monitoraggio"))),"")</f>
        <v/>
      </c>
    </row>
    <row r="492" spans="26:62" x14ac:dyDescent="0.2">
      <c r="Z492" s="132" t="str">
        <f>IFERROR(MATCH(ROW()-9,Monitoraggio!Y$1:Y$1000,0),"")</f>
        <v/>
      </c>
      <c r="AA492" s="60" t="str" cm="1">
        <f t="array" aca="1" ref="AA492" ca="1">IFERROR(IF(INDIRECT(ADDRESS($Z492,COLUMN(),4,1,"Monitoraggio"))="","",INDIRECT(ADDRESS($Z492,COLUMN(),4,1,"Monitoraggio"))),"")</f>
        <v/>
      </c>
      <c r="AB492" s="114" t="str" cm="1">
        <f t="array" aca="1" ref="AB492" ca="1">IFERROR(IF(INDIRECT(ADDRESS($Z492,COLUMN(),4,1,"Monitoraggio"))="","",INDIRECT(ADDRESS($Z492,COLUMN(),4,1,"Monitoraggio"))),"")</f>
        <v/>
      </c>
      <c r="AC492" s="114" t="str" cm="1">
        <f t="array" aca="1" ref="AC492" ca="1">IFERROR(IF(INDIRECT(ADDRESS($Z492,COLUMN(),4,1,"Monitoraggio"))="","",INDIRECT(ADDRESS($Z492,COLUMN(),4,1,"Monitoraggio"))),"")</f>
        <v/>
      </c>
      <c r="AD492" s="48" t="str" cm="1">
        <f t="array" aca="1" ref="AD492" ca="1">IFERROR(IF(INDIRECT(ADDRESS($Z492,COLUMN(),4,1,"Monitoraggio"))="","",INDIRECT(ADDRESS($Z492,COLUMN(),4,1,"Monitoraggio"))),"")</f>
        <v/>
      </c>
      <c r="AE492" s="61" t="str" cm="1">
        <f t="array" aca="1" ref="AE492" ca="1">IFERROR(IF(INDIRECT(ADDRESS($Z492,COLUMN(),4,1,"Monitoraggio"))="","",INDIRECT(ADDRESS($Z492,COLUMN(),4,1,"Monitoraggio"))),"")</f>
        <v/>
      </c>
      <c r="AF492" s="116" t="str" cm="1">
        <f t="array" aca="1" ref="AF492" ca="1">IFERROR(IF(INDIRECT(ADDRESS($Z492,COLUMN(),4,1,"Monitoraggio"))="","",INDIRECT(ADDRESS($Z492,COLUMN(),4,1,"Monitoraggio"))),"")</f>
        <v/>
      </c>
      <c r="AG492" s="61" t="str" cm="1">
        <f t="array" aca="1" ref="AG492" ca="1">IFERROR(IF(INDIRECT(ADDRESS($Z492,COLUMN(),4,1,"Monitoraggio"))="","",INDIRECT(ADDRESS($Z492,COLUMN(),4,1,"Monitoraggio"))),"")</f>
        <v/>
      </c>
      <c r="AH492" s="116" t="str" cm="1">
        <f t="array" aca="1" ref="AH492" ca="1">IFERROR(IF(INDIRECT(ADDRESS($Z492,COLUMN(),4,1,"Monitoraggio"))="","",INDIRECT(ADDRESS($Z492,COLUMN(),4,1,"Monitoraggio"))),"")</f>
        <v/>
      </c>
      <c r="AI492" s="114" t="str" cm="1">
        <f t="array" aca="1" ref="AI492" ca="1">IFERROR(IF(INDIRECT(ADDRESS($Z492,COLUMN(),4,1,"Monitoraggio"))="","",INDIRECT(ADDRESS($Z492,COLUMN(),4,1,"Monitoraggio"))),"")</f>
        <v/>
      </c>
      <c r="AJ492" s="118" t="str" cm="1">
        <f t="array" aca="1" ref="AJ492" ca="1">IFERROR(IF(INDIRECT(ADDRESS($Z492,COLUMN(),4,1,"Monitoraggio"))="","",INDIRECT(ADDRESS($Z492,COLUMN(),4,1,"Monitoraggio"))),"")</f>
        <v/>
      </c>
      <c r="AK492" s="119" t="str" cm="1">
        <f t="array" aca="1" ref="AK492" ca="1">IFERROR(IF(INDIRECT(ADDRESS($Z492,COLUMN(),4,1,"Monitoraggio"))="","",INDIRECT(ADDRESS($Z492,COLUMN(),4,1,"Monitoraggio"))),"")</f>
        <v/>
      </c>
      <c r="AL492" s="79" t="str" cm="1">
        <f t="array" aca="1" ref="AL492" ca="1">IFERROR(IF(INDIRECT(ADDRESS($Z492,COLUMN(),4,1,"Monitoraggio"))="","",INDIRECT(ADDRESS($Z492,COLUMN(),4,1,"Monitoraggio"))),"")</f>
        <v/>
      </c>
      <c r="AM492" s="77" t="str" cm="1">
        <f t="array" aca="1" ref="AM492" ca="1">IFERROR(IF(INDIRECT(ADDRESS($Z492,COLUMN(),4,1,"Monitoraggio"))="","",INDIRECT(ADDRESS($Z492,COLUMN(),4,1,"Monitoraggio"))),"")</f>
        <v/>
      </c>
      <c r="AN492" s="79" t="str" cm="1">
        <f t="array" aca="1" ref="AN492" ca="1">IFERROR(IF(INDIRECT(ADDRESS($Z492,COLUMN(),4,1,"Monitoraggio"))="","",INDIRECT(ADDRESS($Z492,COLUMN(),4,1,"Monitoraggio"))),"")</f>
        <v/>
      </c>
      <c r="AO492" s="79" t="str" cm="1">
        <f t="array" aca="1" ref="AO492" ca="1">IFERROR(IF(INDIRECT(ADDRESS($Z492,COLUMN(),4,1,"Monitoraggio"))="","",INDIRECT(ADDRESS($Z492,COLUMN(),4,1,"Monitoraggio"))),"")</f>
        <v/>
      </c>
      <c r="AP492" s="79" t="str" cm="1">
        <f t="array" aca="1" ref="AP492" ca="1">IFERROR(IF(INDIRECT(ADDRESS($Z492,COLUMN(),4,1,"Monitoraggio"))="","",INDIRECT(ADDRESS($Z492,COLUMN(),4,1,"Monitoraggio"))),"")</f>
        <v/>
      </c>
      <c r="AQ492" s="81" t="str" cm="1">
        <f t="array" aca="1" ref="AQ492" ca="1">IFERROR(IF(INDIRECT(ADDRESS($Z492,COLUMN(),4,1,"Monitoraggio"))="","",INDIRECT(ADDRESS($Z492,COLUMN(),4,1,"Monitoraggio"))),"")</f>
        <v/>
      </c>
      <c r="AR492" s="122" t="str" cm="1">
        <f t="array" aca="1" ref="AR492" ca="1">IFERROR(IF(INDIRECT(ADDRESS($Z492,COLUMN(),4,1,"Monitoraggio"))="","",INDIRECT(ADDRESS($Z492,COLUMN(),4,1,"Monitoraggio"))),"")</f>
        <v/>
      </c>
      <c r="AS492" s="118" t="str" cm="1">
        <f t="array" aca="1" ref="AS492" ca="1">IFERROR(IF(INDIRECT(ADDRESS($Z492,COLUMN(),4,1,"Monitoraggio"))="","",INDIRECT(ADDRESS($Z492,COLUMN(),4,1,"Monitoraggio"))),"")</f>
        <v/>
      </c>
      <c r="AT492" s="119" t="str" cm="1">
        <f t="array" aca="1" ref="AT492" ca="1">IFERROR(IF(INDIRECT(ADDRESS($Z492,COLUMN(),4,1,"Monitoraggio"))="","",INDIRECT(ADDRESS($Z492,COLUMN(),4,1,"Monitoraggio"))),"")</f>
        <v/>
      </c>
      <c r="AU492" s="79" t="str" cm="1">
        <f t="array" aca="1" ref="AU492" ca="1">IFERROR(IF(INDIRECT(ADDRESS($Z492,COLUMN(),4,1,"Monitoraggio"))="","",INDIRECT(ADDRESS($Z492,COLUMN(),4,1,"Monitoraggio"))),"")</f>
        <v/>
      </c>
      <c r="AV492" s="119" t="str" cm="1">
        <f t="array" aca="1" ref="AV492" ca="1">IFERROR(IF(INDIRECT(ADDRESS($Z492,COLUMN(),4,1,"Monitoraggio"))="","",INDIRECT(ADDRESS($Z492,COLUMN(),4,1,"Monitoraggio"))),"")</f>
        <v/>
      </c>
      <c r="AW492" s="124" t="str" cm="1">
        <f t="array" aca="1" ref="AW492" ca="1">IFERROR(IF(INDIRECT(ADDRESS($Z492,COLUMN(),4,1,"Monitoraggio"))="","",INDIRECT(ADDRESS($Z492,COLUMN(),4,1,"Monitoraggio"))),"")</f>
        <v/>
      </c>
      <c r="AX492" s="62" t="str" cm="1">
        <f t="array" aca="1" ref="AX492" ca="1">IFERROR(IF(INDIRECT(ADDRESS($Z492,COLUMN(),4,1,"Monitoraggio"))="","",INDIRECT(ADDRESS($Z492,COLUMN(),4,1,"Monitoraggio"))),"")</f>
        <v/>
      </c>
      <c r="AY492" s="79" t="str" cm="1">
        <f t="array" aca="1" ref="AY492" ca="1">IFERROR(IF(INDIRECT(ADDRESS($Z492,COLUMN(),4,1,"Monitoraggio"))="","",INDIRECT(ADDRESS($Z492,COLUMN(),4,1,"Monitoraggio"))),"")</f>
        <v/>
      </c>
      <c r="AZ492" s="84" t="str" cm="1">
        <f t="array" aca="1" ref="AZ492" ca="1">IFERROR(IF(INDIRECT(ADDRESS($Z492,COLUMN(),4,1,"Monitoraggio"))="","",INDIRECT(ADDRESS($Z492,COLUMN(),4,1,"Monitoraggio"))),"")</f>
        <v/>
      </c>
      <c r="BA492" s="81" t="str" cm="1">
        <f t="array" aca="1" ref="BA492" ca="1">IFERROR(IF(INDIRECT(ADDRESS($Z492,COLUMN(),4,1,"Monitoraggio"))="","",INDIRECT(ADDRESS($Z492,COLUMN(),4,1,"Monitoraggio"))),"")</f>
        <v/>
      </c>
      <c r="BB492" s="86" t="str" cm="1">
        <f t="array" aca="1" ref="BB492" ca="1">IFERROR(IF(INDIRECT(ADDRESS($Z492,COLUMN(),4,1,"Monitoraggio"))="","",INDIRECT(ADDRESS($Z492,COLUMN(),4,1,"Monitoraggio"))),"")</f>
        <v/>
      </c>
      <c r="BC492" s="79" t="str" cm="1">
        <f t="array" aca="1" ref="BC492" ca="1">IFERROR(IF(INDIRECT(ADDRESS($Z492,COLUMN(),4,1,"Monitoraggio"))="","",INDIRECT(ADDRESS($Z492,COLUMN(),4,1,"Monitoraggio"))),"")</f>
        <v/>
      </c>
      <c r="BD492" s="79" t="str" cm="1">
        <f t="array" aca="1" ref="BD492" ca="1">IFERROR(IF(INDIRECT(ADDRESS($Z492,COLUMN(),4,1,"Monitoraggio"))="","",INDIRECT(ADDRESS($Z492,COLUMN(),4,1,"Monitoraggio"))),"")</f>
        <v/>
      </c>
      <c r="BE492" s="79" t="str" cm="1">
        <f t="array" aca="1" ref="BE492" ca="1">IFERROR(IF(INDIRECT(ADDRESS($Z492,COLUMN(),4,1,"Monitoraggio"))="","",INDIRECT(ADDRESS($Z492,COLUMN(),4,1,"Monitoraggio"))),"")</f>
        <v/>
      </c>
      <c r="BF492" s="79" t="str" cm="1">
        <f t="array" aca="1" ref="BF492" ca="1">IFERROR(IF(INDIRECT(ADDRESS($Z492,COLUMN(),4,1,"Monitoraggio"))="","",INDIRECT(ADDRESS($Z492,COLUMN(),4,1,"Monitoraggio"))),"")</f>
        <v/>
      </c>
      <c r="BG492" s="114" t="str" cm="1">
        <f t="array" aca="1" ref="BG492" ca="1">IFERROR(IF(INDIRECT(ADDRESS($Z492,COLUMN(),4,1,"Monitoraggio"))="","",INDIRECT(ADDRESS($Z492,COLUMN(),4,1,"Monitoraggio"))),"")</f>
        <v/>
      </c>
      <c r="BH492" s="48" t="str" cm="1">
        <f t="array" aca="1" ref="BH492" ca="1">IFERROR(IF(INDIRECT(ADDRESS($Z492,COLUMN(),4,1,"Monitoraggio"))="","",INDIRECT(ADDRESS($Z492,COLUMN(),4,1,"Monitoraggio"))),"")</f>
        <v/>
      </c>
      <c r="BI492" s="84" t="str" cm="1">
        <f t="array" aca="1" ref="BI492" ca="1">IFERROR(IF(INDIRECT(ADDRESS($Z492,COLUMN(),4,1,"Monitoraggio"))="","",INDIRECT(ADDRESS($Z492,COLUMN(),4,1,"Monitoraggio"))),"")</f>
        <v/>
      </c>
      <c r="BJ492" s="81" t="str" cm="1">
        <f t="array" aca="1" ref="BJ492" ca="1">IFERROR(IF(INDIRECT(ADDRESS($Z492,COLUMN(),4,1,"Monitoraggio"))="","",INDIRECT(ADDRESS($Z492,COLUMN(),4,1,"Monitoraggio"))),"")</f>
        <v/>
      </c>
    </row>
    <row r="493" spans="26:62" x14ac:dyDescent="0.2">
      <c r="Z493" s="132" t="str">
        <f>IFERROR(MATCH(ROW()-9,Monitoraggio!Y$1:Y$1000,0),"")</f>
        <v/>
      </c>
      <c r="AA493" s="60" t="str" cm="1">
        <f t="array" aca="1" ref="AA493" ca="1">IFERROR(IF(INDIRECT(ADDRESS($Z493,COLUMN(),4,1,"Monitoraggio"))="","",INDIRECT(ADDRESS($Z493,COLUMN(),4,1,"Monitoraggio"))),"")</f>
        <v/>
      </c>
      <c r="AB493" s="114" t="str" cm="1">
        <f t="array" aca="1" ref="AB493" ca="1">IFERROR(IF(INDIRECT(ADDRESS($Z493,COLUMN(),4,1,"Monitoraggio"))="","",INDIRECT(ADDRESS($Z493,COLUMN(),4,1,"Monitoraggio"))),"")</f>
        <v/>
      </c>
      <c r="AC493" s="114" t="str" cm="1">
        <f t="array" aca="1" ref="AC493" ca="1">IFERROR(IF(INDIRECT(ADDRESS($Z493,COLUMN(),4,1,"Monitoraggio"))="","",INDIRECT(ADDRESS($Z493,COLUMN(),4,1,"Monitoraggio"))),"")</f>
        <v/>
      </c>
      <c r="AD493" s="48" t="str" cm="1">
        <f t="array" aca="1" ref="AD493" ca="1">IFERROR(IF(INDIRECT(ADDRESS($Z493,COLUMN(),4,1,"Monitoraggio"))="","",INDIRECT(ADDRESS($Z493,COLUMN(),4,1,"Monitoraggio"))),"")</f>
        <v/>
      </c>
      <c r="AE493" s="61" t="str" cm="1">
        <f t="array" aca="1" ref="AE493" ca="1">IFERROR(IF(INDIRECT(ADDRESS($Z493,COLUMN(),4,1,"Monitoraggio"))="","",INDIRECT(ADDRESS($Z493,COLUMN(),4,1,"Monitoraggio"))),"")</f>
        <v/>
      </c>
      <c r="AF493" s="116" t="str" cm="1">
        <f t="array" aca="1" ref="AF493" ca="1">IFERROR(IF(INDIRECT(ADDRESS($Z493,COLUMN(),4,1,"Monitoraggio"))="","",INDIRECT(ADDRESS($Z493,COLUMN(),4,1,"Monitoraggio"))),"")</f>
        <v/>
      </c>
      <c r="AG493" s="61" t="str" cm="1">
        <f t="array" aca="1" ref="AG493" ca="1">IFERROR(IF(INDIRECT(ADDRESS($Z493,COLUMN(),4,1,"Monitoraggio"))="","",INDIRECT(ADDRESS($Z493,COLUMN(),4,1,"Monitoraggio"))),"")</f>
        <v/>
      </c>
      <c r="AH493" s="116" t="str" cm="1">
        <f t="array" aca="1" ref="AH493" ca="1">IFERROR(IF(INDIRECT(ADDRESS($Z493,COLUMN(),4,1,"Monitoraggio"))="","",INDIRECT(ADDRESS($Z493,COLUMN(),4,1,"Monitoraggio"))),"")</f>
        <v/>
      </c>
      <c r="AI493" s="114" t="str" cm="1">
        <f t="array" aca="1" ref="AI493" ca="1">IFERROR(IF(INDIRECT(ADDRESS($Z493,COLUMN(),4,1,"Monitoraggio"))="","",INDIRECT(ADDRESS($Z493,COLUMN(),4,1,"Monitoraggio"))),"")</f>
        <v/>
      </c>
      <c r="AJ493" s="118" t="str" cm="1">
        <f t="array" aca="1" ref="AJ493" ca="1">IFERROR(IF(INDIRECT(ADDRESS($Z493,COLUMN(),4,1,"Monitoraggio"))="","",INDIRECT(ADDRESS($Z493,COLUMN(),4,1,"Monitoraggio"))),"")</f>
        <v/>
      </c>
      <c r="AK493" s="119" t="str" cm="1">
        <f t="array" aca="1" ref="AK493" ca="1">IFERROR(IF(INDIRECT(ADDRESS($Z493,COLUMN(),4,1,"Monitoraggio"))="","",INDIRECT(ADDRESS($Z493,COLUMN(),4,1,"Monitoraggio"))),"")</f>
        <v/>
      </c>
      <c r="AL493" s="79" t="str" cm="1">
        <f t="array" aca="1" ref="AL493" ca="1">IFERROR(IF(INDIRECT(ADDRESS($Z493,COLUMN(),4,1,"Monitoraggio"))="","",INDIRECT(ADDRESS($Z493,COLUMN(),4,1,"Monitoraggio"))),"")</f>
        <v/>
      </c>
      <c r="AM493" s="77" t="str" cm="1">
        <f t="array" aca="1" ref="AM493" ca="1">IFERROR(IF(INDIRECT(ADDRESS($Z493,COLUMN(),4,1,"Monitoraggio"))="","",INDIRECT(ADDRESS($Z493,COLUMN(),4,1,"Monitoraggio"))),"")</f>
        <v/>
      </c>
      <c r="AN493" s="79" t="str" cm="1">
        <f t="array" aca="1" ref="AN493" ca="1">IFERROR(IF(INDIRECT(ADDRESS($Z493,COLUMN(),4,1,"Monitoraggio"))="","",INDIRECT(ADDRESS($Z493,COLUMN(),4,1,"Monitoraggio"))),"")</f>
        <v/>
      </c>
      <c r="AO493" s="79" t="str" cm="1">
        <f t="array" aca="1" ref="AO493" ca="1">IFERROR(IF(INDIRECT(ADDRESS($Z493,COLUMN(),4,1,"Monitoraggio"))="","",INDIRECT(ADDRESS($Z493,COLUMN(),4,1,"Monitoraggio"))),"")</f>
        <v/>
      </c>
      <c r="AP493" s="79" t="str" cm="1">
        <f t="array" aca="1" ref="AP493" ca="1">IFERROR(IF(INDIRECT(ADDRESS($Z493,COLUMN(),4,1,"Monitoraggio"))="","",INDIRECT(ADDRESS($Z493,COLUMN(),4,1,"Monitoraggio"))),"")</f>
        <v/>
      </c>
      <c r="AQ493" s="81" t="str" cm="1">
        <f t="array" aca="1" ref="AQ493" ca="1">IFERROR(IF(INDIRECT(ADDRESS($Z493,COLUMN(),4,1,"Monitoraggio"))="","",INDIRECT(ADDRESS($Z493,COLUMN(),4,1,"Monitoraggio"))),"")</f>
        <v/>
      </c>
      <c r="AR493" s="122" t="str" cm="1">
        <f t="array" aca="1" ref="AR493" ca="1">IFERROR(IF(INDIRECT(ADDRESS($Z493,COLUMN(),4,1,"Monitoraggio"))="","",INDIRECT(ADDRESS($Z493,COLUMN(),4,1,"Monitoraggio"))),"")</f>
        <v/>
      </c>
      <c r="AS493" s="118" t="str" cm="1">
        <f t="array" aca="1" ref="AS493" ca="1">IFERROR(IF(INDIRECT(ADDRESS($Z493,COLUMN(),4,1,"Monitoraggio"))="","",INDIRECT(ADDRESS($Z493,COLUMN(),4,1,"Monitoraggio"))),"")</f>
        <v/>
      </c>
      <c r="AT493" s="119" t="str" cm="1">
        <f t="array" aca="1" ref="AT493" ca="1">IFERROR(IF(INDIRECT(ADDRESS($Z493,COLUMN(),4,1,"Monitoraggio"))="","",INDIRECT(ADDRESS($Z493,COLUMN(),4,1,"Monitoraggio"))),"")</f>
        <v/>
      </c>
      <c r="AU493" s="79" t="str" cm="1">
        <f t="array" aca="1" ref="AU493" ca="1">IFERROR(IF(INDIRECT(ADDRESS($Z493,COLUMN(),4,1,"Monitoraggio"))="","",INDIRECT(ADDRESS($Z493,COLUMN(),4,1,"Monitoraggio"))),"")</f>
        <v/>
      </c>
      <c r="AV493" s="119" t="str" cm="1">
        <f t="array" aca="1" ref="AV493" ca="1">IFERROR(IF(INDIRECT(ADDRESS($Z493,COLUMN(),4,1,"Monitoraggio"))="","",INDIRECT(ADDRESS($Z493,COLUMN(),4,1,"Monitoraggio"))),"")</f>
        <v/>
      </c>
      <c r="AW493" s="124" t="str" cm="1">
        <f t="array" aca="1" ref="AW493" ca="1">IFERROR(IF(INDIRECT(ADDRESS($Z493,COLUMN(),4,1,"Monitoraggio"))="","",INDIRECT(ADDRESS($Z493,COLUMN(),4,1,"Monitoraggio"))),"")</f>
        <v/>
      </c>
      <c r="AX493" s="62" t="str" cm="1">
        <f t="array" aca="1" ref="AX493" ca="1">IFERROR(IF(INDIRECT(ADDRESS($Z493,COLUMN(),4,1,"Monitoraggio"))="","",INDIRECT(ADDRESS($Z493,COLUMN(),4,1,"Monitoraggio"))),"")</f>
        <v/>
      </c>
      <c r="AY493" s="79" t="str" cm="1">
        <f t="array" aca="1" ref="AY493" ca="1">IFERROR(IF(INDIRECT(ADDRESS($Z493,COLUMN(),4,1,"Monitoraggio"))="","",INDIRECT(ADDRESS($Z493,COLUMN(),4,1,"Monitoraggio"))),"")</f>
        <v/>
      </c>
      <c r="AZ493" s="84" t="str" cm="1">
        <f t="array" aca="1" ref="AZ493" ca="1">IFERROR(IF(INDIRECT(ADDRESS($Z493,COLUMN(),4,1,"Monitoraggio"))="","",INDIRECT(ADDRESS($Z493,COLUMN(),4,1,"Monitoraggio"))),"")</f>
        <v/>
      </c>
      <c r="BA493" s="81" t="str" cm="1">
        <f t="array" aca="1" ref="BA493" ca="1">IFERROR(IF(INDIRECT(ADDRESS($Z493,COLUMN(),4,1,"Monitoraggio"))="","",INDIRECT(ADDRESS($Z493,COLUMN(),4,1,"Monitoraggio"))),"")</f>
        <v/>
      </c>
      <c r="BB493" s="86" t="str" cm="1">
        <f t="array" aca="1" ref="BB493" ca="1">IFERROR(IF(INDIRECT(ADDRESS($Z493,COLUMN(),4,1,"Monitoraggio"))="","",INDIRECT(ADDRESS($Z493,COLUMN(),4,1,"Monitoraggio"))),"")</f>
        <v/>
      </c>
      <c r="BC493" s="79" t="str" cm="1">
        <f t="array" aca="1" ref="BC493" ca="1">IFERROR(IF(INDIRECT(ADDRESS($Z493,COLUMN(),4,1,"Monitoraggio"))="","",INDIRECT(ADDRESS($Z493,COLUMN(),4,1,"Monitoraggio"))),"")</f>
        <v/>
      </c>
      <c r="BD493" s="79" t="str" cm="1">
        <f t="array" aca="1" ref="BD493" ca="1">IFERROR(IF(INDIRECT(ADDRESS($Z493,COLUMN(),4,1,"Monitoraggio"))="","",INDIRECT(ADDRESS($Z493,COLUMN(),4,1,"Monitoraggio"))),"")</f>
        <v/>
      </c>
      <c r="BE493" s="79" t="str" cm="1">
        <f t="array" aca="1" ref="BE493" ca="1">IFERROR(IF(INDIRECT(ADDRESS($Z493,COLUMN(),4,1,"Monitoraggio"))="","",INDIRECT(ADDRESS($Z493,COLUMN(),4,1,"Monitoraggio"))),"")</f>
        <v/>
      </c>
      <c r="BF493" s="79" t="str" cm="1">
        <f t="array" aca="1" ref="BF493" ca="1">IFERROR(IF(INDIRECT(ADDRESS($Z493,COLUMN(),4,1,"Monitoraggio"))="","",INDIRECT(ADDRESS($Z493,COLUMN(),4,1,"Monitoraggio"))),"")</f>
        <v/>
      </c>
      <c r="BG493" s="114" t="str" cm="1">
        <f t="array" aca="1" ref="BG493" ca="1">IFERROR(IF(INDIRECT(ADDRESS($Z493,COLUMN(),4,1,"Monitoraggio"))="","",INDIRECT(ADDRESS($Z493,COLUMN(),4,1,"Monitoraggio"))),"")</f>
        <v/>
      </c>
      <c r="BH493" s="48" t="str" cm="1">
        <f t="array" aca="1" ref="BH493" ca="1">IFERROR(IF(INDIRECT(ADDRESS($Z493,COLUMN(),4,1,"Monitoraggio"))="","",INDIRECT(ADDRESS($Z493,COLUMN(),4,1,"Monitoraggio"))),"")</f>
        <v/>
      </c>
      <c r="BI493" s="84" t="str" cm="1">
        <f t="array" aca="1" ref="BI493" ca="1">IFERROR(IF(INDIRECT(ADDRESS($Z493,COLUMN(),4,1,"Monitoraggio"))="","",INDIRECT(ADDRESS($Z493,COLUMN(),4,1,"Monitoraggio"))),"")</f>
        <v/>
      </c>
      <c r="BJ493" s="81" t="str" cm="1">
        <f t="array" aca="1" ref="BJ493" ca="1">IFERROR(IF(INDIRECT(ADDRESS($Z493,COLUMN(),4,1,"Monitoraggio"))="","",INDIRECT(ADDRESS($Z493,COLUMN(),4,1,"Monitoraggio"))),"")</f>
        <v/>
      </c>
    </row>
    <row r="494" spans="26:62" x14ac:dyDescent="0.2">
      <c r="Z494" s="132" t="str">
        <f>IFERROR(MATCH(ROW()-9,Monitoraggio!Y$1:Y$1000,0),"")</f>
        <v/>
      </c>
      <c r="AA494" s="60" t="str" cm="1">
        <f t="array" aca="1" ref="AA494" ca="1">IFERROR(IF(INDIRECT(ADDRESS($Z494,COLUMN(),4,1,"Monitoraggio"))="","",INDIRECT(ADDRESS($Z494,COLUMN(),4,1,"Monitoraggio"))),"")</f>
        <v/>
      </c>
      <c r="AB494" s="114" t="str" cm="1">
        <f t="array" aca="1" ref="AB494" ca="1">IFERROR(IF(INDIRECT(ADDRESS($Z494,COLUMN(),4,1,"Monitoraggio"))="","",INDIRECT(ADDRESS($Z494,COLUMN(),4,1,"Monitoraggio"))),"")</f>
        <v/>
      </c>
      <c r="AC494" s="114" t="str" cm="1">
        <f t="array" aca="1" ref="AC494" ca="1">IFERROR(IF(INDIRECT(ADDRESS($Z494,COLUMN(),4,1,"Monitoraggio"))="","",INDIRECT(ADDRESS($Z494,COLUMN(),4,1,"Monitoraggio"))),"")</f>
        <v/>
      </c>
      <c r="AD494" s="48" t="str" cm="1">
        <f t="array" aca="1" ref="AD494" ca="1">IFERROR(IF(INDIRECT(ADDRESS($Z494,COLUMN(),4,1,"Monitoraggio"))="","",INDIRECT(ADDRESS($Z494,COLUMN(),4,1,"Monitoraggio"))),"")</f>
        <v/>
      </c>
      <c r="AE494" s="61" t="str" cm="1">
        <f t="array" aca="1" ref="AE494" ca="1">IFERROR(IF(INDIRECT(ADDRESS($Z494,COLUMN(),4,1,"Monitoraggio"))="","",INDIRECT(ADDRESS($Z494,COLUMN(),4,1,"Monitoraggio"))),"")</f>
        <v/>
      </c>
      <c r="AF494" s="116" t="str" cm="1">
        <f t="array" aca="1" ref="AF494" ca="1">IFERROR(IF(INDIRECT(ADDRESS($Z494,COLUMN(),4,1,"Monitoraggio"))="","",INDIRECT(ADDRESS($Z494,COLUMN(),4,1,"Monitoraggio"))),"")</f>
        <v/>
      </c>
      <c r="AG494" s="61" t="str" cm="1">
        <f t="array" aca="1" ref="AG494" ca="1">IFERROR(IF(INDIRECT(ADDRESS($Z494,COLUMN(),4,1,"Monitoraggio"))="","",INDIRECT(ADDRESS($Z494,COLUMN(),4,1,"Monitoraggio"))),"")</f>
        <v/>
      </c>
      <c r="AH494" s="116" t="str" cm="1">
        <f t="array" aca="1" ref="AH494" ca="1">IFERROR(IF(INDIRECT(ADDRESS($Z494,COLUMN(),4,1,"Monitoraggio"))="","",INDIRECT(ADDRESS($Z494,COLUMN(),4,1,"Monitoraggio"))),"")</f>
        <v/>
      </c>
      <c r="AI494" s="114" t="str" cm="1">
        <f t="array" aca="1" ref="AI494" ca="1">IFERROR(IF(INDIRECT(ADDRESS($Z494,COLUMN(),4,1,"Monitoraggio"))="","",INDIRECT(ADDRESS($Z494,COLUMN(),4,1,"Monitoraggio"))),"")</f>
        <v/>
      </c>
      <c r="AJ494" s="118" t="str" cm="1">
        <f t="array" aca="1" ref="AJ494" ca="1">IFERROR(IF(INDIRECT(ADDRESS($Z494,COLUMN(),4,1,"Monitoraggio"))="","",INDIRECT(ADDRESS($Z494,COLUMN(),4,1,"Monitoraggio"))),"")</f>
        <v/>
      </c>
      <c r="AK494" s="119" t="str" cm="1">
        <f t="array" aca="1" ref="AK494" ca="1">IFERROR(IF(INDIRECT(ADDRESS($Z494,COLUMN(),4,1,"Monitoraggio"))="","",INDIRECT(ADDRESS($Z494,COLUMN(),4,1,"Monitoraggio"))),"")</f>
        <v/>
      </c>
      <c r="AL494" s="79" t="str" cm="1">
        <f t="array" aca="1" ref="AL494" ca="1">IFERROR(IF(INDIRECT(ADDRESS($Z494,COLUMN(),4,1,"Monitoraggio"))="","",INDIRECT(ADDRESS($Z494,COLUMN(),4,1,"Monitoraggio"))),"")</f>
        <v/>
      </c>
      <c r="AM494" s="77" t="str" cm="1">
        <f t="array" aca="1" ref="AM494" ca="1">IFERROR(IF(INDIRECT(ADDRESS($Z494,COLUMN(),4,1,"Monitoraggio"))="","",INDIRECT(ADDRESS($Z494,COLUMN(),4,1,"Monitoraggio"))),"")</f>
        <v/>
      </c>
      <c r="AN494" s="79" t="str" cm="1">
        <f t="array" aca="1" ref="AN494" ca="1">IFERROR(IF(INDIRECT(ADDRESS($Z494,COLUMN(),4,1,"Monitoraggio"))="","",INDIRECT(ADDRESS($Z494,COLUMN(),4,1,"Monitoraggio"))),"")</f>
        <v/>
      </c>
      <c r="AO494" s="79" t="str" cm="1">
        <f t="array" aca="1" ref="AO494" ca="1">IFERROR(IF(INDIRECT(ADDRESS($Z494,COLUMN(),4,1,"Monitoraggio"))="","",INDIRECT(ADDRESS($Z494,COLUMN(),4,1,"Monitoraggio"))),"")</f>
        <v/>
      </c>
      <c r="AP494" s="79" t="str" cm="1">
        <f t="array" aca="1" ref="AP494" ca="1">IFERROR(IF(INDIRECT(ADDRESS($Z494,COLUMN(),4,1,"Monitoraggio"))="","",INDIRECT(ADDRESS($Z494,COLUMN(),4,1,"Monitoraggio"))),"")</f>
        <v/>
      </c>
      <c r="AQ494" s="81" t="str" cm="1">
        <f t="array" aca="1" ref="AQ494" ca="1">IFERROR(IF(INDIRECT(ADDRESS($Z494,COLUMN(),4,1,"Monitoraggio"))="","",INDIRECT(ADDRESS($Z494,COLUMN(),4,1,"Monitoraggio"))),"")</f>
        <v/>
      </c>
      <c r="AR494" s="122" t="str" cm="1">
        <f t="array" aca="1" ref="AR494" ca="1">IFERROR(IF(INDIRECT(ADDRESS($Z494,COLUMN(),4,1,"Monitoraggio"))="","",INDIRECT(ADDRESS($Z494,COLUMN(),4,1,"Monitoraggio"))),"")</f>
        <v/>
      </c>
      <c r="AS494" s="118" t="str" cm="1">
        <f t="array" aca="1" ref="AS494" ca="1">IFERROR(IF(INDIRECT(ADDRESS($Z494,COLUMN(),4,1,"Monitoraggio"))="","",INDIRECT(ADDRESS($Z494,COLUMN(),4,1,"Monitoraggio"))),"")</f>
        <v/>
      </c>
      <c r="AT494" s="119" t="str" cm="1">
        <f t="array" aca="1" ref="AT494" ca="1">IFERROR(IF(INDIRECT(ADDRESS($Z494,COLUMN(),4,1,"Monitoraggio"))="","",INDIRECT(ADDRESS($Z494,COLUMN(),4,1,"Monitoraggio"))),"")</f>
        <v/>
      </c>
      <c r="AU494" s="79" t="str" cm="1">
        <f t="array" aca="1" ref="AU494" ca="1">IFERROR(IF(INDIRECT(ADDRESS($Z494,COLUMN(),4,1,"Monitoraggio"))="","",INDIRECT(ADDRESS($Z494,COLUMN(),4,1,"Monitoraggio"))),"")</f>
        <v/>
      </c>
      <c r="AV494" s="119" t="str" cm="1">
        <f t="array" aca="1" ref="AV494" ca="1">IFERROR(IF(INDIRECT(ADDRESS($Z494,COLUMN(),4,1,"Monitoraggio"))="","",INDIRECT(ADDRESS($Z494,COLUMN(),4,1,"Monitoraggio"))),"")</f>
        <v/>
      </c>
      <c r="AW494" s="124" t="str" cm="1">
        <f t="array" aca="1" ref="AW494" ca="1">IFERROR(IF(INDIRECT(ADDRESS($Z494,COLUMN(),4,1,"Monitoraggio"))="","",INDIRECT(ADDRESS($Z494,COLUMN(),4,1,"Monitoraggio"))),"")</f>
        <v/>
      </c>
      <c r="AX494" s="62" t="str" cm="1">
        <f t="array" aca="1" ref="AX494" ca="1">IFERROR(IF(INDIRECT(ADDRESS($Z494,COLUMN(),4,1,"Monitoraggio"))="","",INDIRECT(ADDRESS($Z494,COLUMN(),4,1,"Monitoraggio"))),"")</f>
        <v/>
      </c>
      <c r="AY494" s="79" t="str" cm="1">
        <f t="array" aca="1" ref="AY494" ca="1">IFERROR(IF(INDIRECT(ADDRESS($Z494,COLUMN(),4,1,"Monitoraggio"))="","",INDIRECT(ADDRESS($Z494,COLUMN(),4,1,"Monitoraggio"))),"")</f>
        <v/>
      </c>
      <c r="AZ494" s="84" t="str" cm="1">
        <f t="array" aca="1" ref="AZ494" ca="1">IFERROR(IF(INDIRECT(ADDRESS($Z494,COLUMN(),4,1,"Monitoraggio"))="","",INDIRECT(ADDRESS($Z494,COLUMN(),4,1,"Monitoraggio"))),"")</f>
        <v/>
      </c>
      <c r="BA494" s="81" t="str" cm="1">
        <f t="array" aca="1" ref="BA494" ca="1">IFERROR(IF(INDIRECT(ADDRESS($Z494,COLUMN(),4,1,"Monitoraggio"))="","",INDIRECT(ADDRESS($Z494,COLUMN(),4,1,"Monitoraggio"))),"")</f>
        <v/>
      </c>
      <c r="BB494" s="86" t="str" cm="1">
        <f t="array" aca="1" ref="BB494" ca="1">IFERROR(IF(INDIRECT(ADDRESS($Z494,COLUMN(),4,1,"Monitoraggio"))="","",INDIRECT(ADDRESS($Z494,COLUMN(),4,1,"Monitoraggio"))),"")</f>
        <v/>
      </c>
      <c r="BC494" s="79" t="str" cm="1">
        <f t="array" aca="1" ref="BC494" ca="1">IFERROR(IF(INDIRECT(ADDRESS($Z494,COLUMN(),4,1,"Monitoraggio"))="","",INDIRECT(ADDRESS($Z494,COLUMN(),4,1,"Monitoraggio"))),"")</f>
        <v/>
      </c>
      <c r="BD494" s="79" t="str" cm="1">
        <f t="array" aca="1" ref="BD494" ca="1">IFERROR(IF(INDIRECT(ADDRESS($Z494,COLUMN(),4,1,"Monitoraggio"))="","",INDIRECT(ADDRESS($Z494,COLUMN(),4,1,"Monitoraggio"))),"")</f>
        <v/>
      </c>
      <c r="BE494" s="79" t="str" cm="1">
        <f t="array" aca="1" ref="BE494" ca="1">IFERROR(IF(INDIRECT(ADDRESS($Z494,COLUMN(),4,1,"Monitoraggio"))="","",INDIRECT(ADDRESS($Z494,COLUMN(),4,1,"Monitoraggio"))),"")</f>
        <v/>
      </c>
      <c r="BF494" s="79" t="str" cm="1">
        <f t="array" aca="1" ref="BF494" ca="1">IFERROR(IF(INDIRECT(ADDRESS($Z494,COLUMN(),4,1,"Monitoraggio"))="","",INDIRECT(ADDRESS($Z494,COLUMN(),4,1,"Monitoraggio"))),"")</f>
        <v/>
      </c>
      <c r="BG494" s="114" t="str" cm="1">
        <f t="array" aca="1" ref="BG494" ca="1">IFERROR(IF(INDIRECT(ADDRESS($Z494,COLUMN(),4,1,"Monitoraggio"))="","",INDIRECT(ADDRESS($Z494,COLUMN(),4,1,"Monitoraggio"))),"")</f>
        <v/>
      </c>
      <c r="BH494" s="48" t="str" cm="1">
        <f t="array" aca="1" ref="BH494" ca="1">IFERROR(IF(INDIRECT(ADDRESS($Z494,COLUMN(),4,1,"Monitoraggio"))="","",INDIRECT(ADDRESS($Z494,COLUMN(),4,1,"Monitoraggio"))),"")</f>
        <v/>
      </c>
      <c r="BI494" s="84" t="str" cm="1">
        <f t="array" aca="1" ref="BI494" ca="1">IFERROR(IF(INDIRECT(ADDRESS($Z494,COLUMN(),4,1,"Monitoraggio"))="","",INDIRECT(ADDRESS($Z494,COLUMN(),4,1,"Monitoraggio"))),"")</f>
        <v/>
      </c>
      <c r="BJ494" s="81" t="str" cm="1">
        <f t="array" aca="1" ref="BJ494" ca="1">IFERROR(IF(INDIRECT(ADDRESS($Z494,COLUMN(),4,1,"Monitoraggio"))="","",INDIRECT(ADDRESS($Z494,COLUMN(),4,1,"Monitoraggio"))),"")</f>
        <v/>
      </c>
    </row>
    <row r="495" spans="26:62" x14ac:dyDescent="0.2">
      <c r="Z495" s="132" t="str">
        <f>IFERROR(MATCH(ROW()-9,Monitoraggio!Y$1:Y$1000,0),"")</f>
        <v/>
      </c>
      <c r="AA495" s="60" t="str" cm="1">
        <f t="array" aca="1" ref="AA495" ca="1">IFERROR(IF(INDIRECT(ADDRESS($Z495,COLUMN(),4,1,"Monitoraggio"))="","",INDIRECT(ADDRESS($Z495,COLUMN(),4,1,"Monitoraggio"))),"")</f>
        <v/>
      </c>
      <c r="AB495" s="114" t="str" cm="1">
        <f t="array" aca="1" ref="AB495" ca="1">IFERROR(IF(INDIRECT(ADDRESS($Z495,COLUMN(),4,1,"Monitoraggio"))="","",INDIRECT(ADDRESS($Z495,COLUMN(),4,1,"Monitoraggio"))),"")</f>
        <v/>
      </c>
      <c r="AC495" s="114" t="str" cm="1">
        <f t="array" aca="1" ref="AC495" ca="1">IFERROR(IF(INDIRECT(ADDRESS($Z495,COLUMN(),4,1,"Monitoraggio"))="","",INDIRECT(ADDRESS($Z495,COLUMN(),4,1,"Monitoraggio"))),"")</f>
        <v/>
      </c>
      <c r="AD495" s="48" t="str" cm="1">
        <f t="array" aca="1" ref="AD495" ca="1">IFERROR(IF(INDIRECT(ADDRESS($Z495,COLUMN(),4,1,"Monitoraggio"))="","",INDIRECT(ADDRESS($Z495,COLUMN(),4,1,"Monitoraggio"))),"")</f>
        <v/>
      </c>
      <c r="AE495" s="61" t="str" cm="1">
        <f t="array" aca="1" ref="AE495" ca="1">IFERROR(IF(INDIRECT(ADDRESS($Z495,COLUMN(),4,1,"Monitoraggio"))="","",INDIRECT(ADDRESS($Z495,COLUMN(),4,1,"Monitoraggio"))),"")</f>
        <v/>
      </c>
      <c r="AF495" s="116" t="str" cm="1">
        <f t="array" aca="1" ref="AF495" ca="1">IFERROR(IF(INDIRECT(ADDRESS($Z495,COLUMN(),4,1,"Monitoraggio"))="","",INDIRECT(ADDRESS($Z495,COLUMN(),4,1,"Monitoraggio"))),"")</f>
        <v/>
      </c>
      <c r="AG495" s="61" t="str" cm="1">
        <f t="array" aca="1" ref="AG495" ca="1">IFERROR(IF(INDIRECT(ADDRESS($Z495,COLUMN(),4,1,"Monitoraggio"))="","",INDIRECT(ADDRESS($Z495,COLUMN(),4,1,"Monitoraggio"))),"")</f>
        <v/>
      </c>
      <c r="AH495" s="116" t="str" cm="1">
        <f t="array" aca="1" ref="AH495" ca="1">IFERROR(IF(INDIRECT(ADDRESS($Z495,COLUMN(),4,1,"Monitoraggio"))="","",INDIRECT(ADDRESS($Z495,COLUMN(),4,1,"Monitoraggio"))),"")</f>
        <v/>
      </c>
      <c r="AI495" s="114" t="str" cm="1">
        <f t="array" aca="1" ref="AI495" ca="1">IFERROR(IF(INDIRECT(ADDRESS($Z495,COLUMN(),4,1,"Monitoraggio"))="","",INDIRECT(ADDRESS($Z495,COLUMN(),4,1,"Monitoraggio"))),"")</f>
        <v/>
      </c>
      <c r="AJ495" s="118" t="str" cm="1">
        <f t="array" aca="1" ref="AJ495" ca="1">IFERROR(IF(INDIRECT(ADDRESS($Z495,COLUMN(),4,1,"Monitoraggio"))="","",INDIRECT(ADDRESS($Z495,COLUMN(),4,1,"Monitoraggio"))),"")</f>
        <v/>
      </c>
      <c r="AK495" s="119" t="str" cm="1">
        <f t="array" aca="1" ref="AK495" ca="1">IFERROR(IF(INDIRECT(ADDRESS($Z495,COLUMN(),4,1,"Monitoraggio"))="","",INDIRECT(ADDRESS($Z495,COLUMN(),4,1,"Monitoraggio"))),"")</f>
        <v/>
      </c>
      <c r="AL495" s="79" t="str" cm="1">
        <f t="array" aca="1" ref="AL495" ca="1">IFERROR(IF(INDIRECT(ADDRESS($Z495,COLUMN(),4,1,"Monitoraggio"))="","",INDIRECT(ADDRESS($Z495,COLUMN(),4,1,"Monitoraggio"))),"")</f>
        <v/>
      </c>
      <c r="AM495" s="77" t="str" cm="1">
        <f t="array" aca="1" ref="AM495" ca="1">IFERROR(IF(INDIRECT(ADDRESS($Z495,COLUMN(),4,1,"Monitoraggio"))="","",INDIRECT(ADDRESS($Z495,COLUMN(),4,1,"Monitoraggio"))),"")</f>
        <v/>
      </c>
      <c r="AN495" s="79" t="str" cm="1">
        <f t="array" aca="1" ref="AN495" ca="1">IFERROR(IF(INDIRECT(ADDRESS($Z495,COLUMN(),4,1,"Monitoraggio"))="","",INDIRECT(ADDRESS($Z495,COLUMN(),4,1,"Monitoraggio"))),"")</f>
        <v/>
      </c>
      <c r="AO495" s="79" t="str" cm="1">
        <f t="array" aca="1" ref="AO495" ca="1">IFERROR(IF(INDIRECT(ADDRESS($Z495,COLUMN(),4,1,"Monitoraggio"))="","",INDIRECT(ADDRESS($Z495,COLUMN(),4,1,"Monitoraggio"))),"")</f>
        <v/>
      </c>
      <c r="AP495" s="79" t="str" cm="1">
        <f t="array" aca="1" ref="AP495" ca="1">IFERROR(IF(INDIRECT(ADDRESS($Z495,COLUMN(),4,1,"Monitoraggio"))="","",INDIRECT(ADDRESS($Z495,COLUMN(),4,1,"Monitoraggio"))),"")</f>
        <v/>
      </c>
      <c r="AQ495" s="81" t="str" cm="1">
        <f t="array" aca="1" ref="AQ495" ca="1">IFERROR(IF(INDIRECT(ADDRESS($Z495,COLUMN(),4,1,"Monitoraggio"))="","",INDIRECT(ADDRESS($Z495,COLUMN(),4,1,"Monitoraggio"))),"")</f>
        <v/>
      </c>
      <c r="AR495" s="122" t="str" cm="1">
        <f t="array" aca="1" ref="AR495" ca="1">IFERROR(IF(INDIRECT(ADDRESS($Z495,COLUMN(),4,1,"Monitoraggio"))="","",INDIRECT(ADDRESS($Z495,COLUMN(),4,1,"Monitoraggio"))),"")</f>
        <v/>
      </c>
      <c r="AS495" s="118" t="str" cm="1">
        <f t="array" aca="1" ref="AS495" ca="1">IFERROR(IF(INDIRECT(ADDRESS($Z495,COLUMN(),4,1,"Monitoraggio"))="","",INDIRECT(ADDRESS($Z495,COLUMN(),4,1,"Monitoraggio"))),"")</f>
        <v/>
      </c>
      <c r="AT495" s="119" t="str" cm="1">
        <f t="array" aca="1" ref="AT495" ca="1">IFERROR(IF(INDIRECT(ADDRESS($Z495,COLUMN(),4,1,"Monitoraggio"))="","",INDIRECT(ADDRESS($Z495,COLUMN(),4,1,"Monitoraggio"))),"")</f>
        <v/>
      </c>
      <c r="AU495" s="79" t="str" cm="1">
        <f t="array" aca="1" ref="AU495" ca="1">IFERROR(IF(INDIRECT(ADDRESS($Z495,COLUMN(),4,1,"Monitoraggio"))="","",INDIRECT(ADDRESS($Z495,COLUMN(),4,1,"Monitoraggio"))),"")</f>
        <v/>
      </c>
      <c r="AV495" s="119" t="str" cm="1">
        <f t="array" aca="1" ref="AV495" ca="1">IFERROR(IF(INDIRECT(ADDRESS($Z495,COLUMN(),4,1,"Monitoraggio"))="","",INDIRECT(ADDRESS($Z495,COLUMN(),4,1,"Monitoraggio"))),"")</f>
        <v/>
      </c>
      <c r="AW495" s="124" t="str" cm="1">
        <f t="array" aca="1" ref="AW495" ca="1">IFERROR(IF(INDIRECT(ADDRESS($Z495,COLUMN(),4,1,"Monitoraggio"))="","",INDIRECT(ADDRESS($Z495,COLUMN(),4,1,"Monitoraggio"))),"")</f>
        <v/>
      </c>
      <c r="AX495" s="62" t="str" cm="1">
        <f t="array" aca="1" ref="AX495" ca="1">IFERROR(IF(INDIRECT(ADDRESS($Z495,COLUMN(),4,1,"Monitoraggio"))="","",INDIRECT(ADDRESS($Z495,COLUMN(),4,1,"Monitoraggio"))),"")</f>
        <v/>
      </c>
      <c r="AY495" s="79" t="str" cm="1">
        <f t="array" aca="1" ref="AY495" ca="1">IFERROR(IF(INDIRECT(ADDRESS($Z495,COLUMN(),4,1,"Monitoraggio"))="","",INDIRECT(ADDRESS($Z495,COLUMN(),4,1,"Monitoraggio"))),"")</f>
        <v/>
      </c>
      <c r="AZ495" s="84" t="str" cm="1">
        <f t="array" aca="1" ref="AZ495" ca="1">IFERROR(IF(INDIRECT(ADDRESS($Z495,COLUMN(),4,1,"Monitoraggio"))="","",INDIRECT(ADDRESS($Z495,COLUMN(),4,1,"Monitoraggio"))),"")</f>
        <v/>
      </c>
      <c r="BA495" s="81" t="str" cm="1">
        <f t="array" aca="1" ref="BA495" ca="1">IFERROR(IF(INDIRECT(ADDRESS($Z495,COLUMN(),4,1,"Monitoraggio"))="","",INDIRECT(ADDRESS($Z495,COLUMN(),4,1,"Monitoraggio"))),"")</f>
        <v/>
      </c>
      <c r="BB495" s="86" t="str" cm="1">
        <f t="array" aca="1" ref="BB495" ca="1">IFERROR(IF(INDIRECT(ADDRESS($Z495,COLUMN(),4,1,"Monitoraggio"))="","",INDIRECT(ADDRESS($Z495,COLUMN(),4,1,"Monitoraggio"))),"")</f>
        <v/>
      </c>
      <c r="BC495" s="79" t="str" cm="1">
        <f t="array" aca="1" ref="BC495" ca="1">IFERROR(IF(INDIRECT(ADDRESS($Z495,COLUMN(),4,1,"Monitoraggio"))="","",INDIRECT(ADDRESS($Z495,COLUMN(),4,1,"Monitoraggio"))),"")</f>
        <v/>
      </c>
      <c r="BD495" s="79" t="str" cm="1">
        <f t="array" aca="1" ref="BD495" ca="1">IFERROR(IF(INDIRECT(ADDRESS($Z495,COLUMN(),4,1,"Monitoraggio"))="","",INDIRECT(ADDRESS($Z495,COLUMN(),4,1,"Monitoraggio"))),"")</f>
        <v/>
      </c>
      <c r="BE495" s="79" t="str" cm="1">
        <f t="array" aca="1" ref="BE495" ca="1">IFERROR(IF(INDIRECT(ADDRESS($Z495,COLUMN(),4,1,"Monitoraggio"))="","",INDIRECT(ADDRESS($Z495,COLUMN(),4,1,"Monitoraggio"))),"")</f>
        <v/>
      </c>
      <c r="BF495" s="79" t="str" cm="1">
        <f t="array" aca="1" ref="BF495" ca="1">IFERROR(IF(INDIRECT(ADDRESS($Z495,COLUMN(),4,1,"Monitoraggio"))="","",INDIRECT(ADDRESS($Z495,COLUMN(),4,1,"Monitoraggio"))),"")</f>
        <v/>
      </c>
      <c r="BG495" s="114" t="str" cm="1">
        <f t="array" aca="1" ref="BG495" ca="1">IFERROR(IF(INDIRECT(ADDRESS($Z495,COLUMN(),4,1,"Monitoraggio"))="","",INDIRECT(ADDRESS($Z495,COLUMN(),4,1,"Monitoraggio"))),"")</f>
        <v/>
      </c>
      <c r="BH495" s="48" t="str" cm="1">
        <f t="array" aca="1" ref="BH495" ca="1">IFERROR(IF(INDIRECT(ADDRESS($Z495,COLUMN(),4,1,"Monitoraggio"))="","",INDIRECT(ADDRESS($Z495,COLUMN(),4,1,"Monitoraggio"))),"")</f>
        <v/>
      </c>
      <c r="BI495" s="84" t="str" cm="1">
        <f t="array" aca="1" ref="BI495" ca="1">IFERROR(IF(INDIRECT(ADDRESS($Z495,COLUMN(),4,1,"Monitoraggio"))="","",INDIRECT(ADDRESS($Z495,COLUMN(),4,1,"Monitoraggio"))),"")</f>
        <v/>
      </c>
      <c r="BJ495" s="81" t="str" cm="1">
        <f t="array" aca="1" ref="BJ495" ca="1">IFERROR(IF(INDIRECT(ADDRESS($Z495,COLUMN(),4,1,"Monitoraggio"))="","",INDIRECT(ADDRESS($Z495,COLUMN(),4,1,"Monitoraggio"))),"")</f>
        <v/>
      </c>
    </row>
    <row r="496" spans="26:62" x14ac:dyDescent="0.2">
      <c r="Z496" s="132" t="str">
        <f>IFERROR(MATCH(ROW()-9,Monitoraggio!Y$1:Y$1000,0),"")</f>
        <v/>
      </c>
      <c r="AA496" s="60" t="str" cm="1">
        <f t="array" aca="1" ref="AA496" ca="1">IFERROR(IF(INDIRECT(ADDRESS($Z496,COLUMN(),4,1,"Monitoraggio"))="","",INDIRECT(ADDRESS($Z496,COLUMN(),4,1,"Monitoraggio"))),"")</f>
        <v/>
      </c>
      <c r="AB496" s="114" t="str" cm="1">
        <f t="array" aca="1" ref="AB496" ca="1">IFERROR(IF(INDIRECT(ADDRESS($Z496,COLUMN(),4,1,"Monitoraggio"))="","",INDIRECT(ADDRESS($Z496,COLUMN(),4,1,"Monitoraggio"))),"")</f>
        <v/>
      </c>
      <c r="AC496" s="114" t="str" cm="1">
        <f t="array" aca="1" ref="AC496" ca="1">IFERROR(IF(INDIRECT(ADDRESS($Z496,COLUMN(),4,1,"Monitoraggio"))="","",INDIRECT(ADDRESS($Z496,COLUMN(),4,1,"Monitoraggio"))),"")</f>
        <v/>
      </c>
      <c r="AD496" s="48" t="str" cm="1">
        <f t="array" aca="1" ref="AD496" ca="1">IFERROR(IF(INDIRECT(ADDRESS($Z496,COLUMN(),4,1,"Monitoraggio"))="","",INDIRECT(ADDRESS($Z496,COLUMN(),4,1,"Monitoraggio"))),"")</f>
        <v/>
      </c>
      <c r="AE496" s="61" t="str" cm="1">
        <f t="array" aca="1" ref="AE496" ca="1">IFERROR(IF(INDIRECT(ADDRESS($Z496,COLUMN(),4,1,"Monitoraggio"))="","",INDIRECT(ADDRESS($Z496,COLUMN(),4,1,"Monitoraggio"))),"")</f>
        <v/>
      </c>
      <c r="AF496" s="116" t="str" cm="1">
        <f t="array" aca="1" ref="AF496" ca="1">IFERROR(IF(INDIRECT(ADDRESS($Z496,COLUMN(),4,1,"Monitoraggio"))="","",INDIRECT(ADDRESS($Z496,COLUMN(),4,1,"Monitoraggio"))),"")</f>
        <v/>
      </c>
      <c r="AG496" s="61" t="str" cm="1">
        <f t="array" aca="1" ref="AG496" ca="1">IFERROR(IF(INDIRECT(ADDRESS($Z496,COLUMN(),4,1,"Monitoraggio"))="","",INDIRECT(ADDRESS($Z496,COLUMN(),4,1,"Monitoraggio"))),"")</f>
        <v/>
      </c>
      <c r="AH496" s="116" t="str" cm="1">
        <f t="array" aca="1" ref="AH496" ca="1">IFERROR(IF(INDIRECT(ADDRESS($Z496,COLUMN(),4,1,"Monitoraggio"))="","",INDIRECT(ADDRESS($Z496,COLUMN(),4,1,"Monitoraggio"))),"")</f>
        <v/>
      </c>
      <c r="AI496" s="114" t="str" cm="1">
        <f t="array" aca="1" ref="AI496" ca="1">IFERROR(IF(INDIRECT(ADDRESS($Z496,COLUMN(),4,1,"Monitoraggio"))="","",INDIRECT(ADDRESS($Z496,COLUMN(),4,1,"Monitoraggio"))),"")</f>
        <v/>
      </c>
      <c r="AJ496" s="118" t="str" cm="1">
        <f t="array" aca="1" ref="AJ496" ca="1">IFERROR(IF(INDIRECT(ADDRESS($Z496,COLUMN(),4,1,"Monitoraggio"))="","",INDIRECT(ADDRESS($Z496,COLUMN(),4,1,"Monitoraggio"))),"")</f>
        <v/>
      </c>
      <c r="AK496" s="119" t="str" cm="1">
        <f t="array" aca="1" ref="AK496" ca="1">IFERROR(IF(INDIRECT(ADDRESS($Z496,COLUMN(),4,1,"Monitoraggio"))="","",INDIRECT(ADDRESS($Z496,COLUMN(),4,1,"Monitoraggio"))),"")</f>
        <v/>
      </c>
      <c r="AL496" s="79" t="str" cm="1">
        <f t="array" aca="1" ref="AL496" ca="1">IFERROR(IF(INDIRECT(ADDRESS($Z496,COLUMN(),4,1,"Monitoraggio"))="","",INDIRECT(ADDRESS($Z496,COLUMN(),4,1,"Monitoraggio"))),"")</f>
        <v/>
      </c>
      <c r="AM496" s="77" t="str" cm="1">
        <f t="array" aca="1" ref="AM496" ca="1">IFERROR(IF(INDIRECT(ADDRESS($Z496,COLUMN(),4,1,"Monitoraggio"))="","",INDIRECT(ADDRESS($Z496,COLUMN(),4,1,"Monitoraggio"))),"")</f>
        <v/>
      </c>
      <c r="AN496" s="79" t="str" cm="1">
        <f t="array" aca="1" ref="AN496" ca="1">IFERROR(IF(INDIRECT(ADDRESS($Z496,COLUMN(),4,1,"Monitoraggio"))="","",INDIRECT(ADDRESS($Z496,COLUMN(),4,1,"Monitoraggio"))),"")</f>
        <v/>
      </c>
      <c r="AO496" s="79" t="str" cm="1">
        <f t="array" aca="1" ref="AO496" ca="1">IFERROR(IF(INDIRECT(ADDRESS($Z496,COLUMN(),4,1,"Monitoraggio"))="","",INDIRECT(ADDRESS($Z496,COLUMN(),4,1,"Monitoraggio"))),"")</f>
        <v/>
      </c>
      <c r="AP496" s="79" t="str" cm="1">
        <f t="array" aca="1" ref="AP496" ca="1">IFERROR(IF(INDIRECT(ADDRESS($Z496,COLUMN(),4,1,"Monitoraggio"))="","",INDIRECT(ADDRESS($Z496,COLUMN(),4,1,"Monitoraggio"))),"")</f>
        <v/>
      </c>
      <c r="AQ496" s="81" t="str" cm="1">
        <f t="array" aca="1" ref="AQ496" ca="1">IFERROR(IF(INDIRECT(ADDRESS($Z496,COLUMN(),4,1,"Monitoraggio"))="","",INDIRECT(ADDRESS($Z496,COLUMN(),4,1,"Monitoraggio"))),"")</f>
        <v/>
      </c>
      <c r="AR496" s="122" t="str" cm="1">
        <f t="array" aca="1" ref="AR496" ca="1">IFERROR(IF(INDIRECT(ADDRESS($Z496,COLUMN(),4,1,"Monitoraggio"))="","",INDIRECT(ADDRESS($Z496,COLUMN(),4,1,"Monitoraggio"))),"")</f>
        <v/>
      </c>
      <c r="AS496" s="118" t="str" cm="1">
        <f t="array" aca="1" ref="AS496" ca="1">IFERROR(IF(INDIRECT(ADDRESS($Z496,COLUMN(),4,1,"Monitoraggio"))="","",INDIRECT(ADDRESS($Z496,COLUMN(),4,1,"Monitoraggio"))),"")</f>
        <v/>
      </c>
      <c r="AT496" s="119" t="str" cm="1">
        <f t="array" aca="1" ref="AT496" ca="1">IFERROR(IF(INDIRECT(ADDRESS($Z496,COLUMN(),4,1,"Monitoraggio"))="","",INDIRECT(ADDRESS($Z496,COLUMN(),4,1,"Monitoraggio"))),"")</f>
        <v/>
      </c>
      <c r="AU496" s="79" t="str" cm="1">
        <f t="array" aca="1" ref="AU496" ca="1">IFERROR(IF(INDIRECT(ADDRESS($Z496,COLUMN(),4,1,"Monitoraggio"))="","",INDIRECT(ADDRESS($Z496,COLUMN(),4,1,"Monitoraggio"))),"")</f>
        <v/>
      </c>
      <c r="AV496" s="119" t="str" cm="1">
        <f t="array" aca="1" ref="AV496" ca="1">IFERROR(IF(INDIRECT(ADDRESS($Z496,COLUMN(),4,1,"Monitoraggio"))="","",INDIRECT(ADDRESS($Z496,COLUMN(),4,1,"Monitoraggio"))),"")</f>
        <v/>
      </c>
      <c r="AW496" s="124" t="str" cm="1">
        <f t="array" aca="1" ref="AW496" ca="1">IFERROR(IF(INDIRECT(ADDRESS($Z496,COLUMN(),4,1,"Monitoraggio"))="","",INDIRECT(ADDRESS($Z496,COLUMN(),4,1,"Monitoraggio"))),"")</f>
        <v/>
      </c>
      <c r="AX496" s="62" t="str" cm="1">
        <f t="array" aca="1" ref="AX496" ca="1">IFERROR(IF(INDIRECT(ADDRESS($Z496,COLUMN(),4,1,"Monitoraggio"))="","",INDIRECT(ADDRESS($Z496,COLUMN(),4,1,"Monitoraggio"))),"")</f>
        <v/>
      </c>
      <c r="AY496" s="79" t="str" cm="1">
        <f t="array" aca="1" ref="AY496" ca="1">IFERROR(IF(INDIRECT(ADDRESS($Z496,COLUMN(),4,1,"Monitoraggio"))="","",INDIRECT(ADDRESS($Z496,COLUMN(),4,1,"Monitoraggio"))),"")</f>
        <v/>
      </c>
      <c r="AZ496" s="84" t="str" cm="1">
        <f t="array" aca="1" ref="AZ496" ca="1">IFERROR(IF(INDIRECT(ADDRESS($Z496,COLUMN(),4,1,"Monitoraggio"))="","",INDIRECT(ADDRESS($Z496,COLUMN(),4,1,"Monitoraggio"))),"")</f>
        <v/>
      </c>
      <c r="BA496" s="81" t="str" cm="1">
        <f t="array" aca="1" ref="BA496" ca="1">IFERROR(IF(INDIRECT(ADDRESS($Z496,COLUMN(),4,1,"Monitoraggio"))="","",INDIRECT(ADDRESS($Z496,COLUMN(),4,1,"Monitoraggio"))),"")</f>
        <v/>
      </c>
      <c r="BB496" s="86" t="str" cm="1">
        <f t="array" aca="1" ref="BB496" ca="1">IFERROR(IF(INDIRECT(ADDRESS($Z496,COLUMN(),4,1,"Monitoraggio"))="","",INDIRECT(ADDRESS($Z496,COLUMN(),4,1,"Monitoraggio"))),"")</f>
        <v/>
      </c>
      <c r="BC496" s="79" t="str" cm="1">
        <f t="array" aca="1" ref="BC496" ca="1">IFERROR(IF(INDIRECT(ADDRESS($Z496,COLUMN(),4,1,"Monitoraggio"))="","",INDIRECT(ADDRESS($Z496,COLUMN(),4,1,"Monitoraggio"))),"")</f>
        <v/>
      </c>
      <c r="BD496" s="79" t="str" cm="1">
        <f t="array" aca="1" ref="BD496" ca="1">IFERROR(IF(INDIRECT(ADDRESS($Z496,COLUMN(),4,1,"Monitoraggio"))="","",INDIRECT(ADDRESS($Z496,COLUMN(),4,1,"Monitoraggio"))),"")</f>
        <v/>
      </c>
      <c r="BE496" s="79" t="str" cm="1">
        <f t="array" aca="1" ref="BE496" ca="1">IFERROR(IF(INDIRECT(ADDRESS($Z496,COLUMN(),4,1,"Monitoraggio"))="","",INDIRECT(ADDRESS($Z496,COLUMN(),4,1,"Monitoraggio"))),"")</f>
        <v/>
      </c>
      <c r="BF496" s="79" t="str" cm="1">
        <f t="array" aca="1" ref="BF496" ca="1">IFERROR(IF(INDIRECT(ADDRESS($Z496,COLUMN(),4,1,"Monitoraggio"))="","",INDIRECT(ADDRESS($Z496,COLUMN(),4,1,"Monitoraggio"))),"")</f>
        <v/>
      </c>
      <c r="BG496" s="114" t="str" cm="1">
        <f t="array" aca="1" ref="BG496" ca="1">IFERROR(IF(INDIRECT(ADDRESS($Z496,COLUMN(),4,1,"Monitoraggio"))="","",INDIRECT(ADDRESS($Z496,COLUMN(),4,1,"Monitoraggio"))),"")</f>
        <v/>
      </c>
      <c r="BH496" s="48" t="str" cm="1">
        <f t="array" aca="1" ref="BH496" ca="1">IFERROR(IF(INDIRECT(ADDRESS($Z496,COLUMN(),4,1,"Monitoraggio"))="","",INDIRECT(ADDRESS($Z496,COLUMN(),4,1,"Monitoraggio"))),"")</f>
        <v/>
      </c>
      <c r="BI496" s="84" t="str" cm="1">
        <f t="array" aca="1" ref="BI496" ca="1">IFERROR(IF(INDIRECT(ADDRESS($Z496,COLUMN(),4,1,"Monitoraggio"))="","",INDIRECT(ADDRESS($Z496,COLUMN(),4,1,"Monitoraggio"))),"")</f>
        <v/>
      </c>
      <c r="BJ496" s="81" t="str" cm="1">
        <f t="array" aca="1" ref="BJ496" ca="1">IFERROR(IF(INDIRECT(ADDRESS($Z496,COLUMN(),4,1,"Monitoraggio"))="","",INDIRECT(ADDRESS($Z496,COLUMN(),4,1,"Monitoraggio"))),"")</f>
        <v/>
      </c>
    </row>
    <row r="497" spans="26:62" x14ac:dyDescent="0.2">
      <c r="Z497" s="132" t="str">
        <f>IFERROR(MATCH(ROW()-9,Monitoraggio!Y$1:Y$1000,0),"")</f>
        <v/>
      </c>
      <c r="AA497" s="60" t="str" cm="1">
        <f t="array" aca="1" ref="AA497" ca="1">IFERROR(IF(INDIRECT(ADDRESS($Z497,COLUMN(),4,1,"Monitoraggio"))="","",INDIRECT(ADDRESS($Z497,COLUMN(),4,1,"Monitoraggio"))),"")</f>
        <v/>
      </c>
      <c r="AB497" s="114" t="str" cm="1">
        <f t="array" aca="1" ref="AB497" ca="1">IFERROR(IF(INDIRECT(ADDRESS($Z497,COLUMN(),4,1,"Monitoraggio"))="","",INDIRECT(ADDRESS($Z497,COLUMN(),4,1,"Monitoraggio"))),"")</f>
        <v/>
      </c>
      <c r="AC497" s="114" t="str" cm="1">
        <f t="array" aca="1" ref="AC497" ca="1">IFERROR(IF(INDIRECT(ADDRESS($Z497,COLUMN(),4,1,"Monitoraggio"))="","",INDIRECT(ADDRESS($Z497,COLUMN(),4,1,"Monitoraggio"))),"")</f>
        <v/>
      </c>
      <c r="AD497" s="48" t="str" cm="1">
        <f t="array" aca="1" ref="AD497" ca="1">IFERROR(IF(INDIRECT(ADDRESS($Z497,COLUMN(),4,1,"Monitoraggio"))="","",INDIRECT(ADDRESS($Z497,COLUMN(),4,1,"Monitoraggio"))),"")</f>
        <v/>
      </c>
      <c r="AE497" s="61" t="str" cm="1">
        <f t="array" aca="1" ref="AE497" ca="1">IFERROR(IF(INDIRECT(ADDRESS($Z497,COLUMN(),4,1,"Monitoraggio"))="","",INDIRECT(ADDRESS($Z497,COLUMN(),4,1,"Monitoraggio"))),"")</f>
        <v/>
      </c>
      <c r="AF497" s="116" t="str" cm="1">
        <f t="array" aca="1" ref="AF497" ca="1">IFERROR(IF(INDIRECT(ADDRESS($Z497,COLUMN(),4,1,"Monitoraggio"))="","",INDIRECT(ADDRESS($Z497,COLUMN(),4,1,"Monitoraggio"))),"")</f>
        <v/>
      </c>
      <c r="AG497" s="61" t="str" cm="1">
        <f t="array" aca="1" ref="AG497" ca="1">IFERROR(IF(INDIRECT(ADDRESS($Z497,COLUMN(),4,1,"Monitoraggio"))="","",INDIRECT(ADDRESS($Z497,COLUMN(),4,1,"Monitoraggio"))),"")</f>
        <v/>
      </c>
      <c r="AH497" s="116" t="str" cm="1">
        <f t="array" aca="1" ref="AH497" ca="1">IFERROR(IF(INDIRECT(ADDRESS($Z497,COLUMN(),4,1,"Monitoraggio"))="","",INDIRECT(ADDRESS($Z497,COLUMN(),4,1,"Monitoraggio"))),"")</f>
        <v/>
      </c>
      <c r="AI497" s="114" t="str" cm="1">
        <f t="array" aca="1" ref="AI497" ca="1">IFERROR(IF(INDIRECT(ADDRESS($Z497,COLUMN(),4,1,"Monitoraggio"))="","",INDIRECT(ADDRESS($Z497,COLUMN(),4,1,"Monitoraggio"))),"")</f>
        <v/>
      </c>
      <c r="AJ497" s="118" t="str" cm="1">
        <f t="array" aca="1" ref="AJ497" ca="1">IFERROR(IF(INDIRECT(ADDRESS($Z497,COLUMN(),4,1,"Monitoraggio"))="","",INDIRECT(ADDRESS($Z497,COLUMN(),4,1,"Monitoraggio"))),"")</f>
        <v/>
      </c>
      <c r="AK497" s="119" t="str" cm="1">
        <f t="array" aca="1" ref="AK497" ca="1">IFERROR(IF(INDIRECT(ADDRESS($Z497,COLUMN(),4,1,"Monitoraggio"))="","",INDIRECT(ADDRESS($Z497,COLUMN(),4,1,"Monitoraggio"))),"")</f>
        <v/>
      </c>
      <c r="AL497" s="79" t="str" cm="1">
        <f t="array" aca="1" ref="AL497" ca="1">IFERROR(IF(INDIRECT(ADDRESS($Z497,COLUMN(),4,1,"Monitoraggio"))="","",INDIRECT(ADDRESS($Z497,COLUMN(),4,1,"Monitoraggio"))),"")</f>
        <v/>
      </c>
      <c r="AM497" s="77" t="str" cm="1">
        <f t="array" aca="1" ref="AM497" ca="1">IFERROR(IF(INDIRECT(ADDRESS($Z497,COLUMN(),4,1,"Monitoraggio"))="","",INDIRECT(ADDRESS($Z497,COLUMN(),4,1,"Monitoraggio"))),"")</f>
        <v/>
      </c>
      <c r="AN497" s="79" t="str" cm="1">
        <f t="array" aca="1" ref="AN497" ca="1">IFERROR(IF(INDIRECT(ADDRESS($Z497,COLUMN(),4,1,"Monitoraggio"))="","",INDIRECT(ADDRESS($Z497,COLUMN(),4,1,"Monitoraggio"))),"")</f>
        <v/>
      </c>
      <c r="AO497" s="79" t="str" cm="1">
        <f t="array" aca="1" ref="AO497" ca="1">IFERROR(IF(INDIRECT(ADDRESS($Z497,COLUMN(),4,1,"Monitoraggio"))="","",INDIRECT(ADDRESS($Z497,COLUMN(),4,1,"Monitoraggio"))),"")</f>
        <v/>
      </c>
      <c r="AP497" s="79" t="str" cm="1">
        <f t="array" aca="1" ref="AP497" ca="1">IFERROR(IF(INDIRECT(ADDRESS($Z497,COLUMN(),4,1,"Monitoraggio"))="","",INDIRECT(ADDRESS($Z497,COLUMN(),4,1,"Monitoraggio"))),"")</f>
        <v/>
      </c>
      <c r="AQ497" s="81" t="str" cm="1">
        <f t="array" aca="1" ref="AQ497" ca="1">IFERROR(IF(INDIRECT(ADDRESS($Z497,COLUMN(),4,1,"Monitoraggio"))="","",INDIRECT(ADDRESS($Z497,COLUMN(),4,1,"Monitoraggio"))),"")</f>
        <v/>
      </c>
      <c r="AR497" s="122" t="str" cm="1">
        <f t="array" aca="1" ref="AR497" ca="1">IFERROR(IF(INDIRECT(ADDRESS($Z497,COLUMN(),4,1,"Monitoraggio"))="","",INDIRECT(ADDRESS($Z497,COLUMN(),4,1,"Monitoraggio"))),"")</f>
        <v/>
      </c>
      <c r="AS497" s="118" t="str" cm="1">
        <f t="array" aca="1" ref="AS497" ca="1">IFERROR(IF(INDIRECT(ADDRESS($Z497,COLUMN(),4,1,"Monitoraggio"))="","",INDIRECT(ADDRESS($Z497,COLUMN(),4,1,"Monitoraggio"))),"")</f>
        <v/>
      </c>
      <c r="AT497" s="119" t="str" cm="1">
        <f t="array" aca="1" ref="AT497" ca="1">IFERROR(IF(INDIRECT(ADDRESS($Z497,COLUMN(),4,1,"Monitoraggio"))="","",INDIRECT(ADDRESS($Z497,COLUMN(),4,1,"Monitoraggio"))),"")</f>
        <v/>
      </c>
      <c r="AU497" s="79" t="str" cm="1">
        <f t="array" aca="1" ref="AU497" ca="1">IFERROR(IF(INDIRECT(ADDRESS($Z497,COLUMN(),4,1,"Monitoraggio"))="","",INDIRECT(ADDRESS($Z497,COLUMN(),4,1,"Monitoraggio"))),"")</f>
        <v/>
      </c>
      <c r="AV497" s="119" t="str" cm="1">
        <f t="array" aca="1" ref="AV497" ca="1">IFERROR(IF(INDIRECT(ADDRESS($Z497,COLUMN(),4,1,"Monitoraggio"))="","",INDIRECT(ADDRESS($Z497,COLUMN(),4,1,"Monitoraggio"))),"")</f>
        <v/>
      </c>
      <c r="AW497" s="124" t="str" cm="1">
        <f t="array" aca="1" ref="AW497" ca="1">IFERROR(IF(INDIRECT(ADDRESS($Z497,COLUMN(),4,1,"Monitoraggio"))="","",INDIRECT(ADDRESS($Z497,COLUMN(),4,1,"Monitoraggio"))),"")</f>
        <v/>
      </c>
      <c r="AX497" s="62" t="str" cm="1">
        <f t="array" aca="1" ref="AX497" ca="1">IFERROR(IF(INDIRECT(ADDRESS($Z497,COLUMN(),4,1,"Monitoraggio"))="","",INDIRECT(ADDRESS($Z497,COLUMN(),4,1,"Monitoraggio"))),"")</f>
        <v/>
      </c>
      <c r="AY497" s="79" t="str" cm="1">
        <f t="array" aca="1" ref="AY497" ca="1">IFERROR(IF(INDIRECT(ADDRESS($Z497,COLUMN(),4,1,"Monitoraggio"))="","",INDIRECT(ADDRESS($Z497,COLUMN(),4,1,"Monitoraggio"))),"")</f>
        <v/>
      </c>
      <c r="AZ497" s="84" t="str" cm="1">
        <f t="array" aca="1" ref="AZ497" ca="1">IFERROR(IF(INDIRECT(ADDRESS($Z497,COLUMN(),4,1,"Monitoraggio"))="","",INDIRECT(ADDRESS($Z497,COLUMN(),4,1,"Monitoraggio"))),"")</f>
        <v/>
      </c>
      <c r="BA497" s="81" t="str" cm="1">
        <f t="array" aca="1" ref="BA497" ca="1">IFERROR(IF(INDIRECT(ADDRESS($Z497,COLUMN(),4,1,"Monitoraggio"))="","",INDIRECT(ADDRESS($Z497,COLUMN(),4,1,"Monitoraggio"))),"")</f>
        <v/>
      </c>
      <c r="BB497" s="86" t="str" cm="1">
        <f t="array" aca="1" ref="BB497" ca="1">IFERROR(IF(INDIRECT(ADDRESS($Z497,COLUMN(),4,1,"Monitoraggio"))="","",INDIRECT(ADDRESS($Z497,COLUMN(),4,1,"Monitoraggio"))),"")</f>
        <v/>
      </c>
      <c r="BC497" s="79" t="str" cm="1">
        <f t="array" aca="1" ref="BC497" ca="1">IFERROR(IF(INDIRECT(ADDRESS($Z497,COLUMN(),4,1,"Monitoraggio"))="","",INDIRECT(ADDRESS($Z497,COLUMN(),4,1,"Monitoraggio"))),"")</f>
        <v/>
      </c>
      <c r="BD497" s="79" t="str" cm="1">
        <f t="array" aca="1" ref="BD497" ca="1">IFERROR(IF(INDIRECT(ADDRESS($Z497,COLUMN(),4,1,"Monitoraggio"))="","",INDIRECT(ADDRESS($Z497,COLUMN(),4,1,"Monitoraggio"))),"")</f>
        <v/>
      </c>
      <c r="BE497" s="79" t="str" cm="1">
        <f t="array" aca="1" ref="BE497" ca="1">IFERROR(IF(INDIRECT(ADDRESS($Z497,COLUMN(),4,1,"Monitoraggio"))="","",INDIRECT(ADDRESS($Z497,COLUMN(),4,1,"Monitoraggio"))),"")</f>
        <v/>
      </c>
      <c r="BF497" s="79" t="str" cm="1">
        <f t="array" aca="1" ref="BF497" ca="1">IFERROR(IF(INDIRECT(ADDRESS($Z497,COLUMN(),4,1,"Monitoraggio"))="","",INDIRECT(ADDRESS($Z497,COLUMN(),4,1,"Monitoraggio"))),"")</f>
        <v/>
      </c>
      <c r="BG497" s="114" t="str" cm="1">
        <f t="array" aca="1" ref="BG497" ca="1">IFERROR(IF(INDIRECT(ADDRESS($Z497,COLUMN(),4,1,"Monitoraggio"))="","",INDIRECT(ADDRESS($Z497,COLUMN(),4,1,"Monitoraggio"))),"")</f>
        <v/>
      </c>
      <c r="BH497" s="48" t="str" cm="1">
        <f t="array" aca="1" ref="BH497" ca="1">IFERROR(IF(INDIRECT(ADDRESS($Z497,COLUMN(),4,1,"Monitoraggio"))="","",INDIRECT(ADDRESS($Z497,COLUMN(),4,1,"Monitoraggio"))),"")</f>
        <v/>
      </c>
      <c r="BI497" s="84" t="str" cm="1">
        <f t="array" aca="1" ref="BI497" ca="1">IFERROR(IF(INDIRECT(ADDRESS($Z497,COLUMN(),4,1,"Monitoraggio"))="","",INDIRECT(ADDRESS($Z497,COLUMN(),4,1,"Monitoraggio"))),"")</f>
        <v/>
      </c>
      <c r="BJ497" s="81" t="str" cm="1">
        <f t="array" aca="1" ref="BJ497" ca="1">IFERROR(IF(INDIRECT(ADDRESS($Z497,COLUMN(),4,1,"Monitoraggio"))="","",INDIRECT(ADDRESS($Z497,COLUMN(),4,1,"Monitoraggio"))),"")</f>
        <v/>
      </c>
    </row>
    <row r="498" spans="26:62" x14ac:dyDescent="0.2">
      <c r="Z498" s="132" t="str">
        <f>IFERROR(MATCH(ROW()-9,Monitoraggio!Y$1:Y$1000,0),"")</f>
        <v/>
      </c>
      <c r="AA498" s="60" t="str" cm="1">
        <f t="array" aca="1" ref="AA498" ca="1">IFERROR(IF(INDIRECT(ADDRESS($Z498,COLUMN(),4,1,"Monitoraggio"))="","",INDIRECT(ADDRESS($Z498,COLUMN(),4,1,"Monitoraggio"))),"")</f>
        <v/>
      </c>
      <c r="AB498" s="114" t="str" cm="1">
        <f t="array" aca="1" ref="AB498" ca="1">IFERROR(IF(INDIRECT(ADDRESS($Z498,COLUMN(),4,1,"Monitoraggio"))="","",INDIRECT(ADDRESS($Z498,COLUMN(),4,1,"Monitoraggio"))),"")</f>
        <v/>
      </c>
      <c r="AC498" s="114" t="str" cm="1">
        <f t="array" aca="1" ref="AC498" ca="1">IFERROR(IF(INDIRECT(ADDRESS($Z498,COLUMN(),4,1,"Monitoraggio"))="","",INDIRECT(ADDRESS($Z498,COLUMN(),4,1,"Monitoraggio"))),"")</f>
        <v/>
      </c>
      <c r="AD498" s="48" t="str" cm="1">
        <f t="array" aca="1" ref="AD498" ca="1">IFERROR(IF(INDIRECT(ADDRESS($Z498,COLUMN(),4,1,"Monitoraggio"))="","",INDIRECT(ADDRESS($Z498,COLUMN(),4,1,"Monitoraggio"))),"")</f>
        <v/>
      </c>
      <c r="AE498" s="61" t="str" cm="1">
        <f t="array" aca="1" ref="AE498" ca="1">IFERROR(IF(INDIRECT(ADDRESS($Z498,COLUMN(),4,1,"Monitoraggio"))="","",INDIRECT(ADDRESS($Z498,COLUMN(),4,1,"Monitoraggio"))),"")</f>
        <v/>
      </c>
      <c r="AF498" s="116" t="str" cm="1">
        <f t="array" aca="1" ref="AF498" ca="1">IFERROR(IF(INDIRECT(ADDRESS($Z498,COLUMN(),4,1,"Monitoraggio"))="","",INDIRECT(ADDRESS($Z498,COLUMN(),4,1,"Monitoraggio"))),"")</f>
        <v/>
      </c>
      <c r="AG498" s="61" t="str" cm="1">
        <f t="array" aca="1" ref="AG498" ca="1">IFERROR(IF(INDIRECT(ADDRESS($Z498,COLUMN(),4,1,"Monitoraggio"))="","",INDIRECT(ADDRESS($Z498,COLUMN(),4,1,"Monitoraggio"))),"")</f>
        <v/>
      </c>
      <c r="AH498" s="116" t="str" cm="1">
        <f t="array" aca="1" ref="AH498" ca="1">IFERROR(IF(INDIRECT(ADDRESS($Z498,COLUMN(),4,1,"Monitoraggio"))="","",INDIRECT(ADDRESS($Z498,COLUMN(),4,1,"Monitoraggio"))),"")</f>
        <v/>
      </c>
      <c r="AI498" s="114" t="str" cm="1">
        <f t="array" aca="1" ref="AI498" ca="1">IFERROR(IF(INDIRECT(ADDRESS($Z498,COLUMN(),4,1,"Monitoraggio"))="","",INDIRECT(ADDRESS($Z498,COLUMN(),4,1,"Monitoraggio"))),"")</f>
        <v/>
      </c>
      <c r="AJ498" s="118" t="str" cm="1">
        <f t="array" aca="1" ref="AJ498" ca="1">IFERROR(IF(INDIRECT(ADDRESS($Z498,COLUMN(),4,1,"Monitoraggio"))="","",INDIRECT(ADDRESS($Z498,COLUMN(),4,1,"Monitoraggio"))),"")</f>
        <v/>
      </c>
      <c r="AK498" s="119" t="str" cm="1">
        <f t="array" aca="1" ref="AK498" ca="1">IFERROR(IF(INDIRECT(ADDRESS($Z498,COLUMN(),4,1,"Monitoraggio"))="","",INDIRECT(ADDRESS($Z498,COLUMN(),4,1,"Monitoraggio"))),"")</f>
        <v/>
      </c>
      <c r="AL498" s="79" t="str" cm="1">
        <f t="array" aca="1" ref="AL498" ca="1">IFERROR(IF(INDIRECT(ADDRESS($Z498,COLUMN(),4,1,"Monitoraggio"))="","",INDIRECT(ADDRESS($Z498,COLUMN(),4,1,"Monitoraggio"))),"")</f>
        <v/>
      </c>
      <c r="AM498" s="77" t="str" cm="1">
        <f t="array" aca="1" ref="AM498" ca="1">IFERROR(IF(INDIRECT(ADDRESS($Z498,COLUMN(),4,1,"Monitoraggio"))="","",INDIRECT(ADDRESS($Z498,COLUMN(),4,1,"Monitoraggio"))),"")</f>
        <v/>
      </c>
      <c r="AN498" s="79" t="str" cm="1">
        <f t="array" aca="1" ref="AN498" ca="1">IFERROR(IF(INDIRECT(ADDRESS($Z498,COLUMN(),4,1,"Monitoraggio"))="","",INDIRECT(ADDRESS($Z498,COLUMN(),4,1,"Monitoraggio"))),"")</f>
        <v/>
      </c>
      <c r="AO498" s="79" t="str" cm="1">
        <f t="array" aca="1" ref="AO498" ca="1">IFERROR(IF(INDIRECT(ADDRESS($Z498,COLUMN(),4,1,"Monitoraggio"))="","",INDIRECT(ADDRESS($Z498,COLUMN(),4,1,"Monitoraggio"))),"")</f>
        <v/>
      </c>
      <c r="AP498" s="79" t="str" cm="1">
        <f t="array" aca="1" ref="AP498" ca="1">IFERROR(IF(INDIRECT(ADDRESS($Z498,COLUMN(),4,1,"Monitoraggio"))="","",INDIRECT(ADDRESS($Z498,COLUMN(),4,1,"Monitoraggio"))),"")</f>
        <v/>
      </c>
      <c r="AQ498" s="81" t="str" cm="1">
        <f t="array" aca="1" ref="AQ498" ca="1">IFERROR(IF(INDIRECT(ADDRESS($Z498,COLUMN(),4,1,"Monitoraggio"))="","",INDIRECT(ADDRESS($Z498,COLUMN(),4,1,"Monitoraggio"))),"")</f>
        <v/>
      </c>
      <c r="AR498" s="122" t="str" cm="1">
        <f t="array" aca="1" ref="AR498" ca="1">IFERROR(IF(INDIRECT(ADDRESS($Z498,COLUMN(),4,1,"Monitoraggio"))="","",INDIRECT(ADDRESS($Z498,COLUMN(),4,1,"Monitoraggio"))),"")</f>
        <v/>
      </c>
      <c r="AS498" s="118" t="str" cm="1">
        <f t="array" aca="1" ref="AS498" ca="1">IFERROR(IF(INDIRECT(ADDRESS($Z498,COLUMN(),4,1,"Monitoraggio"))="","",INDIRECT(ADDRESS($Z498,COLUMN(),4,1,"Monitoraggio"))),"")</f>
        <v/>
      </c>
      <c r="AT498" s="119" t="str" cm="1">
        <f t="array" aca="1" ref="AT498" ca="1">IFERROR(IF(INDIRECT(ADDRESS($Z498,COLUMN(),4,1,"Monitoraggio"))="","",INDIRECT(ADDRESS($Z498,COLUMN(),4,1,"Monitoraggio"))),"")</f>
        <v/>
      </c>
      <c r="AU498" s="79" t="str" cm="1">
        <f t="array" aca="1" ref="AU498" ca="1">IFERROR(IF(INDIRECT(ADDRESS($Z498,COLUMN(),4,1,"Monitoraggio"))="","",INDIRECT(ADDRESS($Z498,COLUMN(),4,1,"Monitoraggio"))),"")</f>
        <v/>
      </c>
      <c r="AV498" s="119" t="str" cm="1">
        <f t="array" aca="1" ref="AV498" ca="1">IFERROR(IF(INDIRECT(ADDRESS($Z498,COLUMN(),4,1,"Monitoraggio"))="","",INDIRECT(ADDRESS($Z498,COLUMN(),4,1,"Monitoraggio"))),"")</f>
        <v/>
      </c>
      <c r="AW498" s="124" t="str" cm="1">
        <f t="array" aca="1" ref="AW498" ca="1">IFERROR(IF(INDIRECT(ADDRESS($Z498,COLUMN(),4,1,"Monitoraggio"))="","",INDIRECT(ADDRESS($Z498,COLUMN(),4,1,"Monitoraggio"))),"")</f>
        <v/>
      </c>
      <c r="AX498" s="62" t="str" cm="1">
        <f t="array" aca="1" ref="AX498" ca="1">IFERROR(IF(INDIRECT(ADDRESS($Z498,COLUMN(),4,1,"Monitoraggio"))="","",INDIRECT(ADDRESS($Z498,COLUMN(),4,1,"Monitoraggio"))),"")</f>
        <v/>
      </c>
      <c r="AY498" s="79" t="str" cm="1">
        <f t="array" aca="1" ref="AY498" ca="1">IFERROR(IF(INDIRECT(ADDRESS($Z498,COLUMN(),4,1,"Monitoraggio"))="","",INDIRECT(ADDRESS($Z498,COLUMN(),4,1,"Monitoraggio"))),"")</f>
        <v/>
      </c>
      <c r="AZ498" s="84" t="str" cm="1">
        <f t="array" aca="1" ref="AZ498" ca="1">IFERROR(IF(INDIRECT(ADDRESS($Z498,COLUMN(),4,1,"Monitoraggio"))="","",INDIRECT(ADDRESS($Z498,COLUMN(),4,1,"Monitoraggio"))),"")</f>
        <v/>
      </c>
      <c r="BA498" s="81" t="str" cm="1">
        <f t="array" aca="1" ref="BA498" ca="1">IFERROR(IF(INDIRECT(ADDRESS($Z498,COLUMN(),4,1,"Monitoraggio"))="","",INDIRECT(ADDRESS($Z498,COLUMN(),4,1,"Monitoraggio"))),"")</f>
        <v/>
      </c>
      <c r="BB498" s="86" t="str" cm="1">
        <f t="array" aca="1" ref="BB498" ca="1">IFERROR(IF(INDIRECT(ADDRESS($Z498,COLUMN(),4,1,"Monitoraggio"))="","",INDIRECT(ADDRESS($Z498,COLUMN(),4,1,"Monitoraggio"))),"")</f>
        <v/>
      </c>
      <c r="BC498" s="79" t="str" cm="1">
        <f t="array" aca="1" ref="BC498" ca="1">IFERROR(IF(INDIRECT(ADDRESS($Z498,COLUMN(),4,1,"Monitoraggio"))="","",INDIRECT(ADDRESS($Z498,COLUMN(),4,1,"Monitoraggio"))),"")</f>
        <v/>
      </c>
      <c r="BD498" s="79" t="str" cm="1">
        <f t="array" aca="1" ref="BD498" ca="1">IFERROR(IF(INDIRECT(ADDRESS($Z498,COLUMN(),4,1,"Monitoraggio"))="","",INDIRECT(ADDRESS($Z498,COLUMN(),4,1,"Monitoraggio"))),"")</f>
        <v/>
      </c>
      <c r="BE498" s="79" t="str" cm="1">
        <f t="array" aca="1" ref="BE498" ca="1">IFERROR(IF(INDIRECT(ADDRESS($Z498,COLUMN(),4,1,"Monitoraggio"))="","",INDIRECT(ADDRESS($Z498,COLUMN(),4,1,"Monitoraggio"))),"")</f>
        <v/>
      </c>
      <c r="BF498" s="79" t="str" cm="1">
        <f t="array" aca="1" ref="BF498" ca="1">IFERROR(IF(INDIRECT(ADDRESS($Z498,COLUMN(),4,1,"Monitoraggio"))="","",INDIRECT(ADDRESS($Z498,COLUMN(),4,1,"Monitoraggio"))),"")</f>
        <v/>
      </c>
      <c r="BG498" s="114" t="str" cm="1">
        <f t="array" aca="1" ref="BG498" ca="1">IFERROR(IF(INDIRECT(ADDRESS($Z498,COLUMN(),4,1,"Monitoraggio"))="","",INDIRECT(ADDRESS($Z498,COLUMN(),4,1,"Monitoraggio"))),"")</f>
        <v/>
      </c>
      <c r="BH498" s="48" t="str" cm="1">
        <f t="array" aca="1" ref="BH498" ca="1">IFERROR(IF(INDIRECT(ADDRESS($Z498,COLUMN(),4,1,"Monitoraggio"))="","",INDIRECT(ADDRESS($Z498,COLUMN(),4,1,"Monitoraggio"))),"")</f>
        <v/>
      </c>
      <c r="BI498" s="84" t="str" cm="1">
        <f t="array" aca="1" ref="BI498" ca="1">IFERROR(IF(INDIRECT(ADDRESS($Z498,COLUMN(),4,1,"Monitoraggio"))="","",INDIRECT(ADDRESS($Z498,COLUMN(),4,1,"Monitoraggio"))),"")</f>
        <v/>
      </c>
      <c r="BJ498" s="81" t="str" cm="1">
        <f t="array" aca="1" ref="BJ498" ca="1">IFERROR(IF(INDIRECT(ADDRESS($Z498,COLUMN(),4,1,"Monitoraggio"))="","",INDIRECT(ADDRESS($Z498,COLUMN(),4,1,"Monitoraggio"))),"")</f>
        <v/>
      </c>
    </row>
    <row r="499" spans="26:62" x14ac:dyDescent="0.2">
      <c r="Z499" s="132" t="str">
        <f>IFERROR(MATCH(ROW()-9,Monitoraggio!Y$1:Y$1000,0),"")</f>
        <v/>
      </c>
      <c r="AA499" s="60" t="str" cm="1">
        <f t="array" aca="1" ref="AA499" ca="1">IFERROR(IF(INDIRECT(ADDRESS($Z499,COLUMN(),4,1,"Monitoraggio"))="","",INDIRECT(ADDRESS($Z499,COLUMN(),4,1,"Monitoraggio"))),"")</f>
        <v/>
      </c>
      <c r="AB499" s="114" t="str" cm="1">
        <f t="array" aca="1" ref="AB499" ca="1">IFERROR(IF(INDIRECT(ADDRESS($Z499,COLUMN(),4,1,"Monitoraggio"))="","",INDIRECT(ADDRESS($Z499,COLUMN(),4,1,"Monitoraggio"))),"")</f>
        <v/>
      </c>
      <c r="AC499" s="114" t="str" cm="1">
        <f t="array" aca="1" ref="AC499" ca="1">IFERROR(IF(INDIRECT(ADDRESS($Z499,COLUMN(),4,1,"Monitoraggio"))="","",INDIRECT(ADDRESS($Z499,COLUMN(),4,1,"Monitoraggio"))),"")</f>
        <v/>
      </c>
      <c r="AD499" s="48" t="str" cm="1">
        <f t="array" aca="1" ref="AD499" ca="1">IFERROR(IF(INDIRECT(ADDRESS($Z499,COLUMN(),4,1,"Monitoraggio"))="","",INDIRECT(ADDRESS($Z499,COLUMN(),4,1,"Monitoraggio"))),"")</f>
        <v/>
      </c>
      <c r="AE499" s="61" t="str" cm="1">
        <f t="array" aca="1" ref="AE499" ca="1">IFERROR(IF(INDIRECT(ADDRESS($Z499,COLUMN(),4,1,"Monitoraggio"))="","",INDIRECT(ADDRESS($Z499,COLUMN(),4,1,"Monitoraggio"))),"")</f>
        <v/>
      </c>
      <c r="AF499" s="116" t="str" cm="1">
        <f t="array" aca="1" ref="AF499" ca="1">IFERROR(IF(INDIRECT(ADDRESS($Z499,COLUMN(),4,1,"Monitoraggio"))="","",INDIRECT(ADDRESS($Z499,COLUMN(),4,1,"Monitoraggio"))),"")</f>
        <v/>
      </c>
      <c r="AG499" s="61" t="str" cm="1">
        <f t="array" aca="1" ref="AG499" ca="1">IFERROR(IF(INDIRECT(ADDRESS($Z499,COLUMN(),4,1,"Monitoraggio"))="","",INDIRECT(ADDRESS($Z499,COLUMN(),4,1,"Monitoraggio"))),"")</f>
        <v/>
      </c>
      <c r="AH499" s="116" t="str" cm="1">
        <f t="array" aca="1" ref="AH499" ca="1">IFERROR(IF(INDIRECT(ADDRESS($Z499,COLUMN(),4,1,"Monitoraggio"))="","",INDIRECT(ADDRESS($Z499,COLUMN(),4,1,"Monitoraggio"))),"")</f>
        <v/>
      </c>
      <c r="AI499" s="114" t="str" cm="1">
        <f t="array" aca="1" ref="AI499" ca="1">IFERROR(IF(INDIRECT(ADDRESS($Z499,COLUMN(),4,1,"Monitoraggio"))="","",INDIRECT(ADDRESS($Z499,COLUMN(),4,1,"Monitoraggio"))),"")</f>
        <v/>
      </c>
      <c r="AJ499" s="118" t="str" cm="1">
        <f t="array" aca="1" ref="AJ499" ca="1">IFERROR(IF(INDIRECT(ADDRESS($Z499,COLUMN(),4,1,"Monitoraggio"))="","",INDIRECT(ADDRESS($Z499,COLUMN(),4,1,"Monitoraggio"))),"")</f>
        <v/>
      </c>
      <c r="AK499" s="119" t="str" cm="1">
        <f t="array" aca="1" ref="AK499" ca="1">IFERROR(IF(INDIRECT(ADDRESS($Z499,COLUMN(),4,1,"Monitoraggio"))="","",INDIRECT(ADDRESS($Z499,COLUMN(),4,1,"Monitoraggio"))),"")</f>
        <v/>
      </c>
      <c r="AL499" s="79" t="str" cm="1">
        <f t="array" aca="1" ref="AL499" ca="1">IFERROR(IF(INDIRECT(ADDRESS($Z499,COLUMN(),4,1,"Monitoraggio"))="","",INDIRECT(ADDRESS($Z499,COLUMN(),4,1,"Monitoraggio"))),"")</f>
        <v/>
      </c>
      <c r="AM499" s="77" t="str" cm="1">
        <f t="array" aca="1" ref="AM499" ca="1">IFERROR(IF(INDIRECT(ADDRESS($Z499,COLUMN(),4,1,"Monitoraggio"))="","",INDIRECT(ADDRESS($Z499,COLUMN(),4,1,"Monitoraggio"))),"")</f>
        <v/>
      </c>
      <c r="AN499" s="79" t="str" cm="1">
        <f t="array" aca="1" ref="AN499" ca="1">IFERROR(IF(INDIRECT(ADDRESS($Z499,COLUMN(),4,1,"Monitoraggio"))="","",INDIRECT(ADDRESS($Z499,COLUMN(),4,1,"Monitoraggio"))),"")</f>
        <v/>
      </c>
      <c r="AO499" s="79" t="str" cm="1">
        <f t="array" aca="1" ref="AO499" ca="1">IFERROR(IF(INDIRECT(ADDRESS($Z499,COLUMN(),4,1,"Monitoraggio"))="","",INDIRECT(ADDRESS($Z499,COLUMN(),4,1,"Monitoraggio"))),"")</f>
        <v/>
      </c>
      <c r="AP499" s="79" t="str" cm="1">
        <f t="array" aca="1" ref="AP499" ca="1">IFERROR(IF(INDIRECT(ADDRESS($Z499,COLUMN(),4,1,"Monitoraggio"))="","",INDIRECT(ADDRESS($Z499,COLUMN(),4,1,"Monitoraggio"))),"")</f>
        <v/>
      </c>
      <c r="AQ499" s="81" t="str" cm="1">
        <f t="array" aca="1" ref="AQ499" ca="1">IFERROR(IF(INDIRECT(ADDRESS($Z499,COLUMN(),4,1,"Monitoraggio"))="","",INDIRECT(ADDRESS($Z499,COLUMN(),4,1,"Monitoraggio"))),"")</f>
        <v/>
      </c>
      <c r="AR499" s="122" t="str" cm="1">
        <f t="array" aca="1" ref="AR499" ca="1">IFERROR(IF(INDIRECT(ADDRESS($Z499,COLUMN(),4,1,"Monitoraggio"))="","",INDIRECT(ADDRESS($Z499,COLUMN(),4,1,"Monitoraggio"))),"")</f>
        <v/>
      </c>
      <c r="AS499" s="118" t="str" cm="1">
        <f t="array" aca="1" ref="AS499" ca="1">IFERROR(IF(INDIRECT(ADDRESS($Z499,COLUMN(),4,1,"Monitoraggio"))="","",INDIRECT(ADDRESS($Z499,COLUMN(),4,1,"Monitoraggio"))),"")</f>
        <v/>
      </c>
      <c r="AT499" s="119" t="str" cm="1">
        <f t="array" aca="1" ref="AT499" ca="1">IFERROR(IF(INDIRECT(ADDRESS($Z499,COLUMN(),4,1,"Monitoraggio"))="","",INDIRECT(ADDRESS($Z499,COLUMN(),4,1,"Monitoraggio"))),"")</f>
        <v/>
      </c>
      <c r="AU499" s="79" t="str" cm="1">
        <f t="array" aca="1" ref="AU499" ca="1">IFERROR(IF(INDIRECT(ADDRESS($Z499,COLUMN(),4,1,"Monitoraggio"))="","",INDIRECT(ADDRESS($Z499,COLUMN(),4,1,"Monitoraggio"))),"")</f>
        <v/>
      </c>
      <c r="AV499" s="119" t="str" cm="1">
        <f t="array" aca="1" ref="AV499" ca="1">IFERROR(IF(INDIRECT(ADDRESS($Z499,COLUMN(),4,1,"Monitoraggio"))="","",INDIRECT(ADDRESS($Z499,COLUMN(),4,1,"Monitoraggio"))),"")</f>
        <v/>
      </c>
      <c r="AW499" s="124" t="str" cm="1">
        <f t="array" aca="1" ref="AW499" ca="1">IFERROR(IF(INDIRECT(ADDRESS($Z499,COLUMN(),4,1,"Monitoraggio"))="","",INDIRECT(ADDRESS($Z499,COLUMN(),4,1,"Monitoraggio"))),"")</f>
        <v/>
      </c>
      <c r="AX499" s="62" t="str" cm="1">
        <f t="array" aca="1" ref="AX499" ca="1">IFERROR(IF(INDIRECT(ADDRESS($Z499,COLUMN(),4,1,"Monitoraggio"))="","",INDIRECT(ADDRESS($Z499,COLUMN(),4,1,"Monitoraggio"))),"")</f>
        <v/>
      </c>
      <c r="AY499" s="79" t="str" cm="1">
        <f t="array" aca="1" ref="AY499" ca="1">IFERROR(IF(INDIRECT(ADDRESS($Z499,COLUMN(),4,1,"Monitoraggio"))="","",INDIRECT(ADDRESS($Z499,COLUMN(),4,1,"Monitoraggio"))),"")</f>
        <v/>
      </c>
      <c r="AZ499" s="84" t="str" cm="1">
        <f t="array" aca="1" ref="AZ499" ca="1">IFERROR(IF(INDIRECT(ADDRESS($Z499,COLUMN(),4,1,"Monitoraggio"))="","",INDIRECT(ADDRESS($Z499,COLUMN(),4,1,"Monitoraggio"))),"")</f>
        <v/>
      </c>
      <c r="BA499" s="81" t="str" cm="1">
        <f t="array" aca="1" ref="BA499" ca="1">IFERROR(IF(INDIRECT(ADDRESS($Z499,COLUMN(),4,1,"Monitoraggio"))="","",INDIRECT(ADDRESS($Z499,COLUMN(),4,1,"Monitoraggio"))),"")</f>
        <v/>
      </c>
      <c r="BB499" s="86" t="str" cm="1">
        <f t="array" aca="1" ref="BB499" ca="1">IFERROR(IF(INDIRECT(ADDRESS($Z499,COLUMN(),4,1,"Monitoraggio"))="","",INDIRECT(ADDRESS($Z499,COLUMN(),4,1,"Monitoraggio"))),"")</f>
        <v/>
      </c>
      <c r="BC499" s="79" t="str" cm="1">
        <f t="array" aca="1" ref="BC499" ca="1">IFERROR(IF(INDIRECT(ADDRESS($Z499,COLUMN(),4,1,"Monitoraggio"))="","",INDIRECT(ADDRESS($Z499,COLUMN(),4,1,"Monitoraggio"))),"")</f>
        <v/>
      </c>
      <c r="BD499" s="79" t="str" cm="1">
        <f t="array" aca="1" ref="BD499" ca="1">IFERROR(IF(INDIRECT(ADDRESS($Z499,COLUMN(),4,1,"Monitoraggio"))="","",INDIRECT(ADDRESS($Z499,COLUMN(),4,1,"Monitoraggio"))),"")</f>
        <v/>
      </c>
      <c r="BE499" s="79" t="str" cm="1">
        <f t="array" aca="1" ref="BE499" ca="1">IFERROR(IF(INDIRECT(ADDRESS($Z499,COLUMN(),4,1,"Monitoraggio"))="","",INDIRECT(ADDRESS($Z499,COLUMN(),4,1,"Monitoraggio"))),"")</f>
        <v/>
      </c>
      <c r="BF499" s="79" t="str" cm="1">
        <f t="array" aca="1" ref="BF499" ca="1">IFERROR(IF(INDIRECT(ADDRESS($Z499,COLUMN(),4,1,"Monitoraggio"))="","",INDIRECT(ADDRESS($Z499,COLUMN(),4,1,"Monitoraggio"))),"")</f>
        <v/>
      </c>
      <c r="BG499" s="114" t="str" cm="1">
        <f t="array" aca="1" ref="BG499" ca="1">IFERROR(IF(INDIRECT(ADDRESS($Z499,COLUMN(),4,1,"Monitoraggio"))="","",INDIRECT(ADDRESS($Z499,COLUMN(),4,1,"Monitoraggio"))),"")</f>
        <v/>
      </c>
      <c r="BH499" s="48" t="str" cm="1">
        <f t="array" aca="1" ref="BH499" ca="1">IFERROR(IF(INDIRECT(ADDRESS($Z499,COLUMN(),4,1,"Monitoraggio"))="","",INDIRECT(ADDRESS($Z499,COLUMN(),4,1,"Monitoraggio"))),"")</f>
        <v/>
      </c>
      <c r="BI499" s="84" t="str" cm="1">
        <f t="array" aca="1" ref="BI499" ca="1">IFERROR(IF(INDIRECT(ADDRESS($Z499,COLUMN(),4,1,"Monitoraggio"))="","",INDIRECT(ADDRESS($Z499,COLUMN(),4,1,"Monitoraggio"))),"")</f>
        <v/>
      </c>
      <c r="BJ499" s="81" t="str" cm="1">
        <f t="array" aca="1" ref="BJ499" ca="1">IFERROR(IF(INDIRECT(ADDRESS($Z499,COLUMN(),4,1,"Monitoraggio"))="","",INDIRECT(ADDRESS($Z499,COLUMN(),4,1,"Monitoraggio"))),"")</f>
        <v/>
      </c>
    </row>
    <row r="500" spans="26:62" x14ac:dyDescent="0.2">
      <c r="Z500" s="132" t="str">
        <f>IFERROR(MATCH(ROW()-9,Monitoraggio!Y$1:Y$1000,0),"")</f>
        <v/>
      </c>
      <c r="AA500" s="60" t="str" cm="1">
        <f t="array" aca="1" ref="AA500" ca="1">IFERROR(IF(INDIRECT(ADDRESS($Z500,COLUMN(),4,1,"Monitoraggio"))="","",INDIRECT(ADDRESS($Z500,COLUMN(),4,1,"Monitoraggio"))),"")</f>
        <v/>
      </c>
      <c r="AB500" s="114" t="str" cm="1">
        <f t="array" aca="1" ref="AB500" ca="1">IFERROR(IF(INDIRECT(ADDRESS($Z500,COLUMN(),4,1,"Monitoraggio"))="","",INDIRECT(ADDRESS($Z500,COLUMN(),4,1,"Monitoraggio"))),"")</f>
        <v/>
      </c>
      <c r="AC500" s="114" t="str" cm="1">
        <f t="array" aca="1" ref="AC500" ca="1">IFERROR(IF(INDIRECT(ADDRESS($Z500,COLUMN(),4,1,"Monitoraggio"))="","",INDIRECT(ADDRESS($Z500,COLUMN(),4,1,"Monitoraggio"))),"")</f>
        <v/>
      </c>
      <c r="AD500" s="48" t="str" cm="1">
        <f t="array" aca="1" ref="AD500" ca="1">IFERROR(IF(INDIRECT(ADDRESS($Z500,COLUMN(),4,1,"Monitoraggio"))="","",INDIRECT(ADDRESS($Z500,COLUMN(),4,1,"Monitoraggio"))),"")</f>
        <v/>
      </c>
      <c r="AE500" s="61" t="str" cm="1">
        <f t="array" aca="1" ref="AE500" ca="1">IFERROR(IF(INDIRECT(ADDRESS($Z500,COLUMN(),4,1,"Monitoraggio"))="","",INDIRECT(ADDRESS($Z500,COLUMN(),4,1,"Monitoraggio"))),"")</f>
        <v/>
      </c>
      <c r="AF500" s="116" t="str" cm="1">
        <f t="array" aca="1" ref="AF500" ca="1">IFERROR(IF(INDIRECT(ADDRESS($Z500,COLUMN(),4,1,"Monitoraggio"))="","",INDIRECT(ADDRESS($Z500,COLUMN(),4,1,"Monitoraggio"))),"")</f>
        <v/>
      </c>
      <c r="AG500" s="61" t="str" cm="1">
        <f t="array" aca="1" ref="AG500" ca="1">IFERROR(IF(INDIRECT(ADDRESS($Z500,COLUMN(),4,1,"Monitoraggio"))="","",INDIRECT(ADDRESS($Z500,COLUMN(),4,1,"Monitoraggio"))),"")</f>
        <v/>
      </c>
      <c r="AH500" s="116" t="str" cm="1">
        <f t="array" aca="1" ref="AH500" ca="1">IFERROR(IF(INDIRECT(ADDRESS($Z500,COLUMN(),4,1,"Monitoraggio"))="","",INDIRECT(ADDRESS($Z500,COLUMN(),4,1,"Monitoraggio"))),"")</f>
        <v/>
      </c>
      <c r="AI500" s="114" t="str" cm="1">
        <f t="array" aca="1" ref="AI500" ca="1">IFERROR(IF(INDIRECT(ADDRESS($Z500,COLUMN(),4,1,"Monitoraggio"))="","",INDIRECT(ADDRESS($Z500,COLUMN(),4,1,"Monitoraggio"))),"")</f>
        <v/>
      </c>
      <c r="AJ500" s="118" t="str" cm="1">
        <f t="array" aca="1" ref="AJ500" ca="1">IFERROR(IF(INDIRECT(ADDRESS($Z500,COLUMN(),4,1,"Monitoraggio"))="","",INDIRECT(ADDRESS($Z500,COLUMN(),4,1,"Monitoraggio"))),"")</f>
        <v/>
      </c>
      <c r="AK500" s="119" t="str" cm="1">
        <f t="array" aca="1" ref="AK500" ca="1">IFERROR(IF(INDIRECT(ADDRESS($Z500,COLUMN(),4,1,"Monitoraggio"))="","",INDIRECT(ADDRESS($Z500,COLUMN(),4,1,"Monitoraggio"))),"")</f>
        <v/>
      </c>
      <c r="AL500" s="79" t="str" cm="1">
        <f t="array" aca="1" ref="AL500" ca="1">IFERROR(IF(INDIRECT(ADDRESS($Z500,COLUMN(),4,1,"Monitoraggio"))="","",INDIRECT(ADDRESS($Z500,COLUMN(),4,1,"Monitoraggio"))),"")</f>
        <v/>
      </c>
      <c r="AM500" s="77" t="str" cm="1">
        <f t="array" aca="1" ref="AM500" ca="1">IFERROR(IF(INDIRECT(ADDRESS($Z500,COLUMN(),4,1,"Monitoraggio"))="","",INDIRECT(ADDRESS($Z500,COLUMN(),4,1,"Monitoraggio"))),"")</f>
        <v/>
      </c>
      <c r="AN500" s="79" t="str" cm="1">
        <f t="array" aca="1" ref="AN500" ca="1">IFERROR(IF(INDIRECT(ADDRESS($Z500,COLUMN(),4,1,"Monitoraggio"))="","",INDIRECT(ADDRESS($Z500,COLUMN(),4,1,"Monitoraggio"))),"")</f>
        <v/>
      </c>
      <c r="AO500" s="79" t="str" cm="1">
        <f t="array" aca="1" ref="AO500" ca="1">IFERROR(IF(INDIRECT(ADDRESS($Z500,COLUMN(),4,1,"Monitoraggio"))="","",INDIRECT(ADDRESS($Z500,COLUMN(),4,1,"Monitoraggio"))),"")</f>
        <v/>
      </c>
      <c r="AP500" s="79" t="str" cm="1">
        <f t="array" aca="1" ref="AP500" ca="1">IFERROR(IF(INDIRECT(ADDRESS($Z500,COLUMN(),4,1,"Monitoraggio"))="","",INDIRECT(ADDRESS($Z500,COLUMN(),4,1,"Monitoraggio"))),"")</f>
        <v/>
      </c>
      <c r="AQ500" s="81" t="str" cm="1">
        <f t="array" aca="1" ref="AQ500" ca="1">IFERROR(IF(INDIRECT(ADDRESS($Z500,COLUMN(),4,1,"Monitoraggio"))="","",INDIRECT(ADDRESS($Z500,COLUMN(),4,1,"Monitoraggio"))),"")</f>
        <v/>
      </c>
      <c r="AR500" s="122" t="str" cm="1">
        <f t="array" aca="1" ref="AR500" ca="1">IFERROR(IF(INDIRECT(ADDRESS($Z500,COLUMN(),4,1,"Monitoraggio"))="","",INDIRECT(ADDRESS($Z500,COLUMN(),4,1,"Monitoraggio"))),"")</f>
        <v/>
      </c>
      <c r="AS500" s="118" t="str" cm="1">
        <f t="array" aca="1" ref="AS500" ca="1">IFERROR(IF(INDIRECT(ADDRESS($Z500,COLUMN(),4,1,"Monitoraggio"))="","",INDIRECT(ADDRESS($Z500,COLUMN(),4,1,"Monitoraggio"))),"")</f>
        <v/>
      </c>
      <c r="AT500" s="119" t="str" cm="1">
        <f t="array" aca="1" ref="AT500" ca="1">IFERROR(IF(INDIRECT(ADDRESS($Z500,COLUMN(),4,1,"Monitoraggio"))="","",INDIRECT(ADDRESS($Z500,COLUMN(),4,1,"Monitoraggio"))),"")</f>
        <v/>
      </c>
      <c r="AU500" s="79" t="str" cm="1">
        <f t="array" aca="1" ref="AU500" ca="1">IFERROR(IF(INDIRECT(ADDRESS($Z500,COLUMN(),4,1,"Monitoraggio"))="","",INDIRECT(ADDRESS($Z500,COLUMN(),4,1,"Monitoraggio"))),"")</f>
        <v/>
      </c>
      <c r="AV500" s="119" t="str" cm="1">
        <f t="array" aca="1" ref="AV500" ca="1">IFERROR(IF(INDIRECT(ADDRESS($Z500,COLUMN(),4,1,"Monitoraggio"))="","",INDIRECT(ADDRESS($Z500,COLUMN(),4,1,"Monitoraggio"))),"")</f>
        <v/>
      </c>
      <c r="AW500" s="124" t="str" cm="1">
        <f t="array" aca="1" ref="AW500" ca="1">IFERROR(IF(INDIRECT(ADDRESS($Z500,COLUMN(),4,1,"Monitoraggio"))="","",INDIRECT(ADDRESS($Z500,COLUMN(),4,1,"Monitoraggio"))),"")</f>
        <v/>
      </c>
      <c r="AX500" s="62" t="str" cm="1">
        <f t="array" aca="1" ref="AX500" ca="1">IFERROR(IF(INDIRECT(ADDRESS($Z500,COLUMN(),4,1,"Monitoraggio"))="","",INDIRECT(ADDRESS($Z500,COLUMN(),4,1,"Monitoraggio"))),"")</f>
        <v/>
      </c>
      <c r="AY500" s="79" t="str" cm="1">
        <f t="array" aca="1" ref="AY500" ca="1">IFERROR(IF(INDIRECT(ADDRESS($Z500,COLUMN(),4,1,"Monitoraggio"))="","",INDIRECT(ADDRESS($Z500,COLUMN(),4,1,"Monitoraggio"))),"")</f>
        <v/>
      </c>
      <c r="AZ500" s="84" t="str" cm="1">
        <f t="array" aca="1" ref="AZ500" ca="1">IFERROR(IF(INDIRECT(ADDRESS($Z500,COLUMN(),4,1,"Monitoraggio"))="","",INDIRECT(ADDRESS($Z500,COLUMN(),4,1,"Monitoraggio"))),"")</f>
        <v/>
      </c>
      <c r="BA500" s="81" t="str" cm="1">
        <f t="array" aca="1" ref="BA500" ca="1">IFERROR(IF(INDIRECT(ADDRESS($Z500,COLUMN(),4,1,"Monitoraggio"))="","",INDIRECT(ADDRESS($Z500,COLUMN(),4,1,"Monitoraggio"))),"")</f>
        <v/>
      </c>
      <c r="BB500" s="86" t="str" cm="1">
        <f t="array" aca="1" ref="BB500" ca="1">IFERROR(IF(INDIRECT(ADDRESS($Z500,COLUMN(),4,1,"Monitoraggio"))="","",INDIRECT(ADDRESS($Z500,COLUMN(),4,1,"Monitoraggio"))),"")</f>
        <v/>
      </c>
      <c r="BC500" s="79" t="str" cm="1">
        <f t="array" aca="1" ref="BC500" ca="1">IFERROR(IF(INDIRECT(ADDRESS($Z500,COLUMN(),4,1,"Monitoraggio"))="","",INDIRECT(ADDRESS($Z500,COLUMN(),4,1,"Monitoraggio"))),"")</f>
        <v/>
      </c>
      <c r="BD500" s="79" t="str" cm="1">
        <f t="array" aca="1" ref="BD500" ca="1">IFERROR(IF(INDIRECT(ADDRESS($Z500,COLUMN(),4,1,"Monitoraggio"))="","",INDIRECT(ADDRESS($Z500,COLUMN(),4,1,"Monitoraggio"))),"")</f>
        <v/>
      </c>
      <c r="BE500" s="79" t="str" cm="1">
        <f t="array" aca="1" ref="BE500" ca="1">IFERROR(IF(INDIRECT(ADDRESS($Z500,COLUMN(),4,1,"Monitoraggio"))="","",INDIRECT(ADDRESS($Z500,COLUMN(),4,1,"Monitoraggio"))),"")</f>
        <v/>
      </c>
      <c r="BF500" s="79" t="str" cm="1">
        <f t="array" aca="1" ref="BF500" ca="1">IFERROR(IF(INDIRECT(ADDRESS($Z500,COLUMN(),4,1,"Monitoraggio"))="","",INDIRECT(ADDRESS($Z500,COLUMN(),4,1,"Monitoraggio"))),"")</f>
        <v/>
      </c>
      <c r="BG500" s="114" t="str" cm="1">
        <f t="array" aca="1" ref="BG500" ca="1">IFERROR(IF(INDIRECT(ADDRESS($Z500,COLUMN(),4,1,"Monitoraggio"))="","",INDIRECT(ADDRESS($Z500,COLUMN(),4,1,"Monitoraggio"))),"")</f>
        <v/>
      </c>
      <c r="BH500" s="48" t="str" cm="1">
        <f t="array" aca="1" ref="BH500" ca="1">IFERROR(IF(INDIRECT(ADDRESS($Z500,COLUMN(),4,1,"Monitoraggio"))="","",INDIRECT(ADDRESS($Z500,COLUMN(),4,1,"Monitoraggio"))),"")</f>
        <v/>
      </c>
      <c r="BI500" s="84" t="str" cm="1">
        <f t="array" aca="1" ref="BI500" ca="1">IFERROR(IF(INDIRECT(ADDRESS($Z500,COLUMN(),4,1,"Monitoraggio"))="","",INDIRECT(ADDRESS($Z500,COLUMN(),4,1,"Monitoraggio"))),"")</f>
        <v/>
      </c>
      <c r="BJ500" s="81" t="str" cm="1">
        <f t="array" aca="1" ref="BJ500" ca="1">IFERROR(IF(INDIRECT(ADDRESS($Z500,COLUMN(),4,1,"Monitoraggio"))="","",INDIRECT(ADDRESS($Z500,COLUMN(),4,1,"Monitoraggio"))),"")</f>
        <v/>
      </c>
    </row>
    <row r="501" spans="26:62" x14ac:dyDescent="0.2">
      <c r="Z501" s="132" t="str">
        <f>IFERROR(MATCH(ROW()-9,Monitoraggio!Y$1:Y$1000,0),"")</f>
        <v/>
      </c>
      <c r="AA501" s="60" t="str" cm="1">
        <f t="array" aca="1" ref="AA501" ca="1">IFERROR(IF(INDIRECT(ADDRESS($Z501,COLUMN(),4,1,"Monitoraggio"))="","",INDIRECT(ADDRESS($Z501,COLUMN(),4,1,"Monitoraggio"))),"")</f>
        <v/>
      </c>
      <c r="AB501" s="114" t="str" cm="1">
        <f t="array" aca="1" ref="AB501" ca="1">IFERROR(IF(INDIRECT(ADDRESS($Z501,COLUMN(),4,1,"Monitoraggio"))="","",INDIRECT(ADDRESS($Z501,COLUMN(),4,1,"Monitoraggio"))),"")</f>
        <v/>
      </c>
      <c r="AC501" s="114" t="str" cm="1">
        <f t="array" aca="1" ref="AC501" ca="1">IFERROR(IF(INDIRECT(ADDRESS($Z501,COLUMN(),4,1,"Monitoraggio"))="","",INDIRECT(ADDRESS($Z501,COLUMN(),4,1,"Monitoraggio"))),"")</f>
        <v/>
      </c>
      <c r="AD501" s="48" t="str" cm="1">
        <f t="array" aca="1" ref="AD501" ca="1">IFERROR(IF(INDIRECT(ADDRESS($Z501,COLUMN(),4,1,"Monitoraggio"))="","",INDIRECT(ADDRESS($Z501,COLUMN(),4,1,"Monitoraggio"))),"")</f>
        <v/>
      </c>
      <c r="AE501" s="61" t="str" cm="1">
        <f t="array" aca="1" ref="AE501" ca="1">IFERROR(IF(INDIRECT(ADDRESS($Z501,COLUMN(),4,1,"Monitoraggio"))="","",INDIRECT(ADDRESS($Z501,COLUMN(),4,1,"Monitoraggio"))),"")</f>
        <v/>
      </c>
      <c r="AF501" s="116" t="str" cm="1">
        <f t="array" aca="1" ref="AF501" ca="1">IFERROR(IF(INDIRECT(ADDRESS($Z501,COLUMN(),4,1,"Monitoraggio"))="","",INDIRECT(ADDRESS($Z501,COLUMN(),4,1,"Monitoraggio"))),"")</f>
        <v/>
      </c>
      <c r="AG501" s="61" t="str" cm="1">
        <f t="array" aca="1" ref="AG501" ca="1">IFERROR(IF(INDIRECT(ADDRESS($Z501,COLUMN(),4,1,"Monitoraggio"))="","",INDIRECT(ADDRESS($Z501,COLUMN(),4,1,"Monitoraggio"))),"")</f>
        <v/>
      </c>
      <c r="AH501" s="116" t="str" cm="1">
        <f t="array" aca="1" ref="AH501" ca="1">IFERROR(IF(INDIRECT(ADDRESS($Z501,COLUMN(),4,1,"Monitoraggio"))="","",INDIRECT(ADDRESS($Z501,COLUMN(),4,1,"Monitoraggio"))),"")</f>
        <v/>
      </c>
      <c r="AI501" s="114" t="str" cm="1">
        <f t="array" aca="1" ref="AI501" ca="1">IFERROR(IF(INDIRECT(ADDRESS($Z501,COLUMN(),4,1,"Monitoraggio"))="","",INDIRECT(ADDRESS($Z501,COLUMN(),4,1,"Monitoraggio"))),"")</f>
        <v/>
      </c>
      <c r="AJ501" s="118" t="str" cm="1">
        <f t="array" aca="1" ref="AJ501" ca="1">IFERROR(IF(INDIRECT(ADDRESS($Z501,COLUMN(),4,1,"Monitoraggio"))="","",INDIRECT(ADDRESS($Z501,COLUMN(),4,1,"Monitoraggio"))),"")</f>
        <v/>
      </c>
      <c r="AK501" s="119" t="str" cm="1">
        <f t="array" aca="1" ref="AK501" ca="1">IFERROR(IF(INDIRECT(ADDRESS($Z501,COLUMN(),4,1,"Monitoraggio"))="","",INDIRECT(ADDRESS($Z501,COLUMN(),4,1,"Monitoraggio"))),"")</f>
        <v/>
      </c>
      <c r="AL501" s="79" t="str" cm="1">
        <f t="array" aca="1" ref="AL501" ca="1">IFERROR(IF(INDIRECT(ADDRESS($Z501,COLUMN(),4,1,"Monitoraggio"))="","",INDIRECT(ADDRESS($Z501,COLUMN(),4,1,"Monitoraggio"))),"")</f>
        <v/>
      </c>
      <c r="AM501" s="77" t="str" cm="1">
        <f t="array" aca="1" ref="AM501" ca="1">IFERROR(IF(INDIRECT(ADDRESS($Z501,COLUMN(),4,1,"Monitoraggio"))="","",INDIRECT(ADDRESS($Z501,COLUMN(),4,1,"Monitoraggio"))),"")</f>
        <v/>
      </c>
      <c r="AN501" s="79" t="str" cm="1">
        <f t="array" aca="1" ref="AN501" ca="1">IFERROR(IF(INDIRECT(ADDRESS($Z501,COLUMN(),4,1,"Monitoraggio"))="","",INDIRECT(ADDRESS($Z501,COLUMN(),4,1,"Monitoraggio"))),"")</f>
        <v/>
      </c>
      <c r="AO501" s="79" t="str" cm="1">
        <f t="array" aca="1" ref="AO501" ca="1">IFERROR(IF(INDIRECT(ADDRESS($Z501,COLUMN(),4,1,"Monitoraggio"))="","",INDIRECT(ADDRESS($Z501,COLUMN(),4,1,"Monitoraggio"))),"")</f>
        <v/>
      </c>
      <c r="AP501" s="79" t="str" cm="1">
        <f t="array" aca="1" ref="AP501" ca="1">IFERROR(IF(INDIRECT(ADDRESS($Z501,COLUMN(),4,1,"Monitoraggio"))="","",INDIRECT(ADDRESS($Z501,COLUMN(),4,1,"Monitoraggio"))),"")</f>
        <v/>
      </c>
      <c r="AQ501" s="81" t="str" cm="1">
        <f t="array" aca="1" ref="AQ501" ca="1">IFERROR(IF(INDIRECT(ADDRESS($Z501,COLUMN(),4,1,"Monitoraggio"))="","",INDIRECT(ADDRESS($Z501,COLUMN(),4,1,"Monitoraggio"))),"")</f>
        <v/>
      </c>
      <c r="AR501" s="122" t="str" cm="1">
        <f t="array" aca="1" ref="AR501" ca="1">IFERROR(IF(INDIRECT(ADDRESS($Z501,COLUMN(),4,1,"Monitoraggio"))="","",INDIRECT(ADDRESS($Z501,COLUMN(),4,1,"Monitoraggio"))),"")</f>
        <v/>
      </c>
      <c r="AS501" s="118" t="str" cm="1">
        <f t="array" aca="1" ref="AS501" ca="1">IFERROR(IF(INDIRECT(ADDRESS($Z501,COLUMN(),4,1,"Monitoraggio"))="","",INDIRECT(ADDRESS($Z501,COLUMN(),4,1,"Monitoraggio"))),"")</f>
        <v/>
      </c>
      <c r="AT501" s="119" t="str" cm="1">
        <f t="array" aca="1" ref="AT501" ca="1">IFERROR(IF(INDIRECT(ADDRESS($Z501,COLUMN(),4,1,"Monitoraggio"))="","",INDIRECT(ADDRESS($Z501,COLUMN(),4,1,"Monitoraggio"))),"")</f>
        <v/>
      </c>
      <c r="AU501" s="79" t="str" cm="1">
        <f t="array" aca="1" ref="AU501" ca="1">IFERROR(IF(INDIRECT(ADDRESS($Z501,COLUMN(),4,1,"Monitoraggio"))="","",INDIRECT(ADDRESS($Z501,COLUMN(),4,1,"Monitoraggio"))),"")</f>
        <v/>
      </c>
      <c r="AV501" s="119" t="str" cm="1">
        <f t="array" aca="1" ref="AV501" ca="1">IFERROR(IF(INDIRECT(ADDRESS($Z501,COLUMN(),4,1,"Monitoraggio"))="","",INDIRECT(ADDRESS($Z501,COLUMN(),4,1,"Monitoraggio"))),"")</f>
        <v/>
      </c>
      <c r="AW501" s="124" t="str" cm="1">
        <f t="array" aca="1" ref="AW501" ca="1">IFERROR(IF(INDIRECT(ADDRESS($Z501,COLUMN(),4,1,"Monitoraggio"))="","",INDIRECT(ADDRESS($Z501,COLUMN(),4,1,"Monitoraggio"))),"")</f>
        <v/>
      </c>
      <c r="AX501" s="62" t="str" cm="1">
        <f t="array" aca="1" ref="AX501" ca="1">IFERROR(IF(INDIRECT(ADDRESS($Z501,COLUMN(),4,1,"Monitoraggio"))="","",INDIRECT(ADDRESS($Z501,COLUMN(),4,1,"Monitoraggio"))),"")</f>
        <v/>
      </c>
      <c r="AY501" s="79" t="str" cm="1">
        <f t="array" aca="1" ref="AY501" ca="1">IFERROR(IF(INDIRECT(ADDRESS($Z501,COLUMN(),4,1,"Monitoraggio"))="","",INDIRECT(ADDRESS($Z501,COLUMN(),4,1,"Monitoraggio"))),"")</f>
        <v/>
      </c>
      <c r="AZ501" s="84" t="str" cm="1">
        <f t="array" aca="1" ref="AZ501" ca="1">IFERROR(IF(INDIRECT(ADDRESS($Z501,COLUMN(),4,1,"Monitoraggio"))="","",INDIRECT(ADDRESS($Z501,COLUMN(),4,1,"Monitoraggio"))),"")</f>
        <v/>
      </c>
      <c r="BA501" s="81" t="str" cm="1">
        <f t="array" aca="1" ref="BA501" ca="1">IFERROR(IF(INDIRECT(ADDRESS($Z501,COLUMN(),4,1,"Monitoraggio"))="","",INDIRECT(ADDRESS($Z501,COLUMN(),4,1,"Monitoraggio"))),"")</f>
        <v/>
      </c>
      <c r="BB501" s="86" t="str" cm="1">
        <f t="array" aca="1" ref="BB501" ca="1">IFERROR(IF(INDIRECT(ADDRESS($Z501,COLUMN(),4,1,"Monitoraggio"))="","",INDIRECT(ADDRESS($Z501,COLUMN(),4,1,"Monitoraggio"))),"")</f>
        <v/>
      </c>
      <c r="BC501" s="79" t="str" cm="1">
        <f t="array" aca="1" ref="BC501" ca="1">IFERROR(IF(INDIRECT(ADDRESS($Z501,COLUMN(),4,1,"Monitoraggio"))="","",INDIRECT(ADDRESS($Z501,COLUMN(),4,1,"Monitoraggio"))),"")</f>
        <v/>
      </c>
      <c r="BD501" s="79" t="str" cm="1">
        <f t="array" aca="1" ref="BD501" ca="1">IFERROR(IF(INDIRECT(ADDRESS($Z501,COLUMN(),4,1,"Monitoraggio"))="","",INDIRECT(ADDRESS($Z501,COLUMN(),4,1,"Monitoraggio"))),"")</f>
        <v/>
      </c>
      <c r="BE501" s="79" t="str" cm="1">
        <f t="array" aca="1" ref="BE501" ca="1">IFERROR(IF(INDIRECT(ADDRESS($Z501,COLUMN(),4,1,"Monitoraggio"))="","",INDIRECT(ADDRESS($Z501,COLUMN(),4,1,"Monitoraggio"))),"")</f>
        <v/>
      </c>
      <c r="BF501" s="79" t="str" cm="1">
        <f t="array" aca="1" ref="BF501" ca="1">IFERROR(IF(INDIRECT(ADDRESS($Z501,COLUMN(),4,1,"Monitoraggio"))="","",INDIRECT(ADDRESS($Z501,COLUMN(),4,1,"Monitoraggio"))),"")</f>
        <v/>
      </c>
      <c r="BG501" s="114" t="str" cm="1">
        <f t="array" aca="1" ref="BG501" ca="1">IFERROR(IF(INDIRECT(ADDRESS($Z501,COLUMN(),4,1,"Monitoraggio"))="","",INDIRECT(ADDRESS($Z501,COLUMN(),4,1,"Monitoraggio"))),"")</f>
        <v/>
      </c>
      <c r="BH501" s="48" t="str" cm="1">
        <f t="array" aca="1" ref="BH501" ca="1">IFERROR(IF(INDIRECT(ADDRESS($Z501,COLUMN(),4,1,"Monitoraggio"))="","",INDIRECT(ADDRESS($Z501,COLUMN(),4,1,"Monitoraggio"))),"")</f>
        <v/>
      </c>
      <c r="BI501" s="84" t="str" cm="1">
        <f t="array" aca="1" ref="BI501" ca="1">IFERROR(IF(INDIRECT(ADDRESS($Z501,COLUMN(),4,1,"Monitoraggio"))="","",INDIRECT(ADDRESS($Z501,COLUMN(),4,1,"Monitoraggio"))),"")</f>
        <v/>
      </c>
      <c r="BJ501" s="81" t="str" cm="1">
        <f t="array" aca="1" ref="BJ501" ca="1">IFERROR(IF(INDIRECT(ADDRESS($Z501,COLUMN(),4,1,"Monitoraggio"))="","",INDIRECT(ADDRESS($Z501,COLUMN(),4,1,"Monitoraggio"))),"")</f>
        <v/>
      </c>
    </row>
    <row r="502" spans="26:62" x14ac:dyDescent="0.2">
      <c r="Z502" s="132" t="str">
        <f>IFERROR(MATCH(ROW()-9,Monitoraggio!Y$1:Y$1000,0),"")</f>
        <v/>
      </c>
      <c r="AA502" s="60" t="str" cm="1">
        <f t="array" aca="1" ref="AA502" ca="1">IFERROR(IF(INDIRECT(ADDRESS($Z502,COLUMN(),4,1,"Monitoraggio"))="","",INDIRECT(ADDRESS($Z502,COLUMN(),4,1,"Monitoraggio"))),"")</f>
        <v/>
      </c>
      <c r="AB502" s="114" t="str" cm="1">
        <f t="array" aca="1" ref="AB502" ca="1">IFERROR(IF(INDIRECT(ADDRESS($Z502,COLUMN(),4,1,"Monitoraggio"))="","",INDIRECT(ADDRESS($Z502,COLUMN(),4,1,"Monitoraggio"))),"")</f>
        <v/>
      </c>
      <c r="AC502" s="114" t="str" cm="1">
        <f t="array" aca="1" ref="AC502" ca="1">IFERROR(IF(INDIRECT(ADDRESS($Z502,COLUMN(),4,1,"Monitoraggio"))="","",INDIRECT(ADDRESS($Z502,COLUMN(),4,1,"Monitoraggio"))),"")</f>
        <v/>
      </c>
      <c r="AD502" s="48" t="str" cm="1">
        <f t="array" aca="1" ref="AD502" ca="1">IFERROR(IF(INDIRECT(ADDRESS($Z502,COLUMN(),4,1,"Monitoraggio"))="","",INDIRECT(ADDRESS($Z502,COLUMN(),4,1,"Monitoraggio"))),"")</f>
        <v/>
      </c>
      <c r="AE502" s="61" t="str" cm="1">
        <f t="array" aca="1" ref="AE502" ca="1">IFERROR(IF(INDIRECT(ADDRESS($Z502,COLUMN(),4,1,"Monitoraggio"))="","",INDIRECT(ADDRESS($Z502,COLUMN(),4,1,"Monitoraggio"))),"")</f>
        <v/>
      </c>
      <c r="AF502" s="116" t="str" cm="1">
        <f t="array" aca="1" ref="AF502" ca="1">IFERROR(IF(INDIRECT(ADDRESS($Z502,COLUMN(),4,1,"Monitoraggio"))="","",INDIRECT(ADDRESS($Z502,COLUMN(),4,1,"Monitoraggio"))),"")</f>
        <v/>
      </c>
      <c r="AG502" s="61" t="str" cm="1">
        <f t="array" aca="1" ref="AG502" ca="1">IFERROR(IF(INDIRECT(ADDRESS($Z502,COLUMN(),4,1,"Monitoraggio"))="","",INDIRECT(ADDRESS($Z502,COLUMN(),4,1,"Monitoraggio"))),"")</f>
        <v/>
      </c>
      <c r="AH502" s="116" t="str" cm="1">
        <f t="array" aca="1" ref="AH502" ca="1">IFERROR(IF(INDIRECT(ADDRESS($Z502,COLUMN(),4,1,"Monitoraggio"))="","",INDIRECT(ADDRESS($Z502,COLUMN(),4,1,"Monitoraggio"))),"")</f>
        <v/>
      </c>
      <c r="AI502" s="114" t="str" cm="1">
        <f t="array" aca="1" ref="AI502" ca="1">IFERROR(IF(INDIRECT(ADDRESS($Z502,COLUMN(),4,1,"Monitoraggio"))="","",INDIRECT(ADDRESS($Z502,COLUMN(),4,1,"Monitoraggio"))),"")</f>
        <v/>
      </c>
      <c r="AJ502" s="118" t="str" cm="1">
        <f t="array" aca="1" ref="AJ502" ca="1">IFERROR(IF(INDIRECT(ADDRESS($Z502,COLUMN(),4,1,"Monitoraggio"))="","",INDIRECT(ADDRESS($Z502,COLUMN(),4,1,"Monitoraggio"))),"")</f>
        <v/>
      </c>
      <c r="AK502" s="119" t="str" cm="1">
        <f t="array" aca="1" ref="AK502" ca="1">IFERROR(IF(INDIRECT(ADDRESS($Z502,COLUMN(),4,1,"Monitoraggio"))="","",INDIRECT(ADDRESS($Z502,COLUMN(),4,1,"Monitoraggio"))),"")</f>
        <v/>
      </c>
      <c r="AL502" s="79" t="str" cm="1">
        <f t="array" aca="1" ref="AL502" ca="1">IFERROR(IF(INDIRECT(ADDRESS($Z502,COLUMN(),4,1,"Monitoraggio"))="","",INDIRECT(ADDRESS($Z502,COLUMN(),4,1,"Monitoraggio"))),"")</f>
        <v/>
      </c>
      <c r="AM502" s="77" t="str" cm="1">
        <f t="array" aca="1" ref="AM502" ca="1">IFERROR(IF(INDIRECT(ADDRESS($Z502,COLUMN(),4,1,"Monitoraggio"))="","",INDIRECT(ADDRESS($Z502,COLUMN(),4,1,"Monitoraggio"))),"")</f>
        <v/>
      </c>
      <c r="AN502" s="79" t="str" cm="1">
        <f t="array" aca="1" ref="AN502" ca="1">IFERROR(IF(INDIRECT(ADDRESS($Z502,COLUMN(),4,1,"Monitoraggio"))="","",INDIRECT(ADDRESS($Z502,COLUMN(),4,1,"Monitoraggio"))),"")</f>
        <v/>
      </c>
      <c r="AO502" s="79" t="str" cm="1">
        <f t="array" aca="1" ref="AO502" ca="1">IFERROR(IF(INDIRECT(ADDRESS($Z502,COLUMN(),4,1,"Monitoraggio"))="","",INDIRECT(ADDRESS($Z502,COLUMN(),4,1,"Monitoraggio"))),"")</f>
        <v/>
      </c>
      <c r="AP502" s="79" t="str" cm="1">
        <f t="array" aca="1" ref="AP502" ca="1">IFERROR(IF(INDIRECT(ADDRESS($Z502,COLUMN(),4,1,"Monitoraggio"))="","",INDIRECT(ADDRESS($Z502,COLUMN(),4,1,"Monitoraggio"))),"")</f>
        <v/>
      </c>
      <c r="AQ502" s="81" t="str" cm="1">
        <f t="array" aca="1" ref="AQ502" ca="1">IFERROR(IF(INDIRECT(ADDRESS($Z502,COLUMN(),4,1,"Monitoraggio"))="","",INDIRECT(ADDRESS($Z502,COLUMN(),4,1,"Monitoraggio"))),"")</f>
        <v/>
      </c>
      <c r="AR502" s="122" t="str" cm="1">
        <f t="array" aca="1" ref="AR502" ca="1">IFERROR(IF(INDIRECT(ADDRESS($Z502,COLUMN(),4,1,"Monitoraggio"))="","",INDIRECT(ADDRESS($Z502,COLUMN(),4,1,"Monitoraggio"))),"")</f>
        <v/>
      </c>
      <c r="AS502" s="118" t="str" cm="1">
        <f t="array" aca="1" ref="AS502" ca="1">IFERROR(IF(INDIRECT(ADDRESS($Z502,COLUMN(),4,1,"Monitoraggio"))="","",INDIRECT(ADDRESS($Z502,COLUMN(),4,1,"Monitoraggio"))),"")</f>
        <v/>
      </c>
      <c r="AT502" s="119" t="str" cm="1">
        <f t="array" aca="1" ref="AT502" ca="1">IFERROR(IF(INDIRECT(ADDRESS($Z502,COLUMN(),4,1,"Monitoraggio"))="","",INDIRECT(ADDRESS($Z502,COLUMN(),4,1,"Monitoraggio"))),"")</f>
        <v/>
      </c>
      <c r="AU502" s="79" t="str" cm="1">
        <f t="array" aca="1" ref="AU502" ca="1">IFERROR(IF(INDIRECT(ADDRESS($Z502,COLUMN(),4,1,"Monitoraggio"))="","",INDIRECT(ADDRESS($Z502,COLUMN(),4,1,"Monitoraggio"))),"")</f>
        <v/>
      </c>
      <c r="AV502" s="119" t="str" cm="1">
        <f t="array" aca="1" ref="AV502" ca="1">IFERROR(IF(INDIRECT(ADDRESS($Z502,COLUMN(),4,1,"Monitoraggio"))="","",INDIRECT(ADDRESS($Z502,COLUMN(),4,1,"Monitoraggio"))),"")</f>
        <v/>
      </c>
      <c r="AW502" s="124" t="str" cm="1">
        <f t="array" aca="1" ref="AW502" ca="1">IFERROR(IF(INDIRECT(ADDRESS($Z502,COLUMN(),4,1,"Monitoraggio"))="","",INDIRECT(ADDRESS($Z502,COLUMN(),4,1,"Monitoraggio"))),"")</f>
        <v/>
      </c>
      <c r="AX502" s="62" t="str" cm="1">
        <f t="array" aca="1" ref="AX502" ca="1">IFERROR(IF(INDIRECT(ADDRESS($Z502,COLUMN(),4,1,"Monitoraggio"))="","",INDIRECT(ADDRESS($Z502,COLUMN(),4,1,"Monitoraggio"))),"")</f>
        <v/>
      </c>
      <c r="AY502" s="79" t="str" cm="1">
        <f t="array" aca="1" ref="AY502" ca="1">IFERROR(IF(INDIRECT(ADDRESS($Z502,COLUMN(),4,1,"Monitoraggio"))="","",INDIRECT(ADDRESS($Z502,COLUMN(),4,1,"Monitoraggio"))),"")</f>
        <v/>
      </c>
      <c r="AZ502" s="84" t="str" cm="1">
        <f t="array" aca="1" ref="AZ502" ca="1">IFERROR(IF(INDIRECT(ADDRESS($Z502,COLUMN(),4,1,"Monitoraggio"))="","",INDIRECT(ADDRESS($Z502,COLUMN(),4,1,"Monitoraggio"))),"")</f>
        <v/>
      </c>
      <c r="BA502" s="81" t="str" cm="1">
        <f t="array" aca="1" ref="BA502" ca="1">IFERROR(IF(INDIRECT(ADDRESS($Z502,COLUMN(),4,1,"Monitoraggio"))="","",INDIRECT(ADDRESS($Z502,COLUMN(),4,1,"Monitoraggio"))),"")</f>
        <v/>
      </c>
      <c r="BB502" s="86" t="str" cm="1">
        <f t="array" aca="1" ref="BB502" ca="1">IFERROR(IF(INDIRECT(ADDRESS($Z502,COLUMN(),4,1,"Monitoraggio"))="","",INDIRECT(ADDRESS($Z502,COLUMN(),4,1,"Monitoraggio"))),"")</f>
        <v/>
      </c>
      <c r="BC502" s="79" t="str" cm="1">
        <f t="array" aca="1" ref="BC502" ca="1">IFERROR(IF(INDIRECT(ADDRESS($Z502,COLUMN(),4,1,"Monitoraggio"))="","",INDIRECT(ADDRESS($Z502,COLUMN(),4,1,"Monitoraggio"))),"")</f>
        <v/>
      </c>
      <c r="BD502" s="79" t="str" cm="1">
        <f t="array" aca="1" ref="BD502" ca="1">IFERROR(IF(INDIRECT(ADDRESS($Z502,COLUMN(),4,1,"Monitoraggio"))="","",INDIRECT(ADDRESS($Z502,COLUMN(),4,1,"Monitoraggio"))),"")</f>
        <v/>
      </c>
      <c r="BE502" s="79" t="str" cm="1">
        <f t="array" aca="1" ref="BE502" ca="1">IFERROR(IF(INDIRECT(ADDRESS($Z502,COLUMN(),4,1,"Monitoraggio"))="","",INDIRECT(ADDRESS($Z502,COLUMN(),4,1,"Monitoraggio"))),"")</f>
        <v/>
      </c>
      <c r="BF502" s="79" t="str" cm="1">
        <f t="array" aca="1" ref="BF502" ca="1">IFERROR(IF(INDIRECT(ADDRESS($Z502,COLUMN(),4,1,"Monitoraggio"))="","",INDIRECT(ADDRESS($Z502,COLUMN(),4,1,"Monitoraggio"))),"")</f>
        <v/>
      </c>
      <c r="BG502" s="114" t="str" cm="1">
        <f t="array" aca="1" ref="BG502" ca="1">IFERROR(IF(INDIRECT(ADDRESS($Z502,COLUMN(),4,1,"Monitoraggio"))="","",INDIRECT(ADDRESS($Z502,COLUMN(),4,1,"Monitoraggio"))),"")</f>
        <v/>
      </c>
      <c r="BH502" s="48" t="str" cm="1">
        <f t="array" aca="1" ref="BH502" ca="1">IFERROR(IF(INDIRECT(ADDRESS($Z502,COLUMN(),4,1,"Monitoraggio"))="","",INDIRECT(ADDRESS($Z502,COLUMN(),4,1,"Monitoraggio"))),"")</f>
        <v/>
      </c>
      <c r="BI502" s="84" t="str" cm="1">
        <f t="array" aca="1" ref="BI502" ca="1">IFERROR(IF(INDIRECT(ADDRESS($Z502,COLUMN(),4,1,"Monitoraggio"))="","",INDIRECT(ADDRESS($Z502,COLUMN(),4,1,"Monitoraggio"))),"")</f>
        <v/>
      </c>
      <c r="BJ502" s="81" t="str" cm="1">
        <f t="array" aca="1" ref="BJ502" ca="1">IFERROR(IF(INDIRECT(ADDRESS($Z502,COLUMN(),4,1,"Monitoraggio"))="","",INDIRECT(ADDRESS($Z502,COLUMN(),4,1,"Monitoraggio"))),"")</f>
        <v/>
      </c>
    </row>
    <row r="503" spans="26:62" x14ac:dyDescent="0.2">
      <c r="Z503" s="132" t="str">
        <f>IFERROR(MATCH(ROW()-9,Monitoraggio!Y$1:Y$1000,0),"")</f>
        <v/>
      </c>
      <c r="AA503" s="60" t="str" cm="1">
        <f t="array" aca="1" ref="AA503" ca="1">IFERROR(IF(INDIRECT(ADDRESS($Z503,COLUMN(),4,1,"Monitoraggio"))="","",INDIRECT(ADDRESS($Z503,COLUMN(),4,1,"Monitoraggio"))),"")</f>
        <v/>
      </c>
      <c r="AB503" s="114" t="str" cm="1">
        <f t="array" aca="1" ref="AB503" ca="1">IFERROR(IF(INDIRECT(ADDRESS($Z503,COLUMN(),4,1,"Monitoraggio"))="","",INDIRECT(ADDRESS($Z503,COLUMN(),4,1,"Monitoraggio"))),"")</f>
        <v/>
      </c>
      <c r="AC503" s="114" t="str" cm="1">
        <f t="array" aca="1" ref="AC503" ca="1">IFERROR(IF(INDIRECT(ADDRESS($Z503,COLUMN(),4,1,"Monitoraggio"))="","",INDIRECT(ADDRESS($Z503,COLUMN(),4,1,"Monitoraggio"))),"")</f>
        <v/>
      </c>
      <c r="AD503" s="48" t="str" cm="1">
        <f t="array" aca="1" ref="AD503" ca="1">IFERROR(IF(INDIRECT(ADDRESS($Z503,COLUMN(),4,1,"Monitoraggio"))="","",INDIRECT(ADDRESS($Z503,COLUMN(),4,1,"Monitoraggio"))),"")</f>
        <v/>
      </c>
      <c r="AE503" s="61" t="str" cm="1">
        <f t="array" aca="1" ref="AE503" ca="1">IFERROR(IF(INDIRECT(ADDRESS($Z503,COLUMN(),4,1,"Monitoraggio"))="","",INDIRECT(ADDRESS($Z503,COLUMN(),4,1,"Monitoraggio"))),"")</f>
        <v/>
      </c>
      <c r="AF503" s="116" t="str" cm="1">
        <f t="array" aca="1" ref="AF503" ca="1">IFERROR(IF(INDIRECT(ADDRESS($Z503,COLUMN(),4,1,"Monitoraggio"))="","",INDIRECT(ADDRESS($Z503,COLUMN(),4,1,"Monitoraggio"))),"")</f>
        <v/>
      </c>
      <c r="AG503" s="61" t="str" cm="1">
        <f t="array" aca="1" ref="AG503" ca="1">IFERROR(IF(INDIRECT(ADDRESS($Z503,COLUMN(),4,1,"Monitoraggio"))="","",INDIRECT(ADDRESS($Z503,COLUMN(),4,1,"Monitoraggio"))),"")</f>
        <v/>
      </c>
      <c r="AH503" s="116" t="str" cm="1">
        <f t="array" aca="1" ref="AH503" ca="1">IFERROR(IF(INDIRECT(ADDRESS($Z503,COLUMN(),4,1,"Monitoraggio"))="","",INDIRECT(ADDRESS($Z503,COLUMN(),4,1,"Monitoraggio"))),"")</f>
        <v/>
      </c>
      <c r="AI503" s="114" t="str" cm="1">
        <f t="array" aca="1" ref="AI503" ca="1">IFERROR(IF(INDIRECT(ADDRESS($Z503,COLUMN(),4,1,"Monitoraggio"))="","",INDIRECT(ADDRESS($Z503,COLUMN(),4,1,"Monitoraggio"))),"")</f>
        <v/>
      </c>
      <c r="AJ503" s="118" t="str" cm="1">
        <f t="array" aca="1" ref="AJ503" ca="1">IFERROR(IF(INDIRECT(ADDRESS($Z503,COLUMN(),4,1,"Monitoraggio"))="","",INDIRECT(ADDRESS($Z503,COLUMN(),4,1,"Monitoraggio"))),"")</f>
        <v/>
      </c>
      <c r="AK503" s="119" t="str" cm="1">
        <f t="array" aca="1" ref="AK503" ca="1">IFERROR(IF(INDIRECT(ADDRESS($Z503,COLUMN(),4,1,"Monitoraggio"))="","",INDIRECT(ADDRESS($Z503,COLUMN(),4,1,"Monitoraggio"))),"")</f>
        <v/>
      </c>
      <c r="AL503" s="79" t="str" cm="1">
        <f t="array" aca="1" ref="AL503" ca="1">IFERROR(IF(INDIRECT(ADDRESS($Z503,COLUMN(),4,1,"Monitoraggio"))="","",INDIRECT(ADDRESS($Z503,COLUMN(),4,1,"Monitoraggio"))),"")</f>
        <v/>
      </c>
      <c r="AM503" s="77" t="str" cm="1">
        <f t="array" aca="1" ref="AM503" ca="1">IFERROR(IF(INDIRECT(ADDRESS($Z503,COLUMN(),4,1,"Monitoraggio"))="","",INDIRECT(ADDRESS($Z503,COLUMN(),4,1,"Monitoraggio"))),"")</f>
        <v/>
      </c>
      <c r="AN503" s="79" t="str" cm="1">
        <f t="array" aca="1" ref="AN503" ca="1">IFERROR(IF(INDIRECT(ADDRESS($Z503,COLUMN(),4,1,"Monitoraggio"))="","",INDIRECT(ADDRESS($Z503,COLUMN(),4,1,"Monitoraggio"))),"")</f>
        <v/>
      </c>
      <c r="AO503" s="79" t="str" cm="1">
        <f t="array" aca="1" ref="AO503" ca="1">IFERROR(IF(INDIRECT(ADDRESS($Z503,COLUMN(),4,1,"Monitoraggio"))="","",INDIRECT(ADDRESS($Z503,COLUMN(),4,1,"Monitoraggio"))),"")</f>
        <v/>
      </c>
      <c r="AP503" s="79" t="str" cm="1">
        <f t="array" aca="1" ref="AP503" ca="1">IFERROR(IF(INDIRECT(ADDRESS($Z503,COLUMN(),4,1,"Monitoraggio"))="","",INDIRECT(ADDRESS($Z503,COLUMN(),4,1,"Monitoraggio"))),"")</f>
        <v/>
      </c>
      <c r="AQ503" s="81" t="str" cm="1">
        <f t="array" aca="1" ref="AQ503" ca="1">IFERROR(IF(INDIRECT(ADDRESS($Z503,COLUMN(),4,1,"Monitoraggio"))="","",INDIRECT(ADDRESS($Z503,COLUMN(),4,1,"Monitoraggio"))),"")</f>
        <v/>
      </c>
      <c r="AR503" s="122" t="str" cm="1">
        <f t="array" aca="1" ref="AR503" ca="1">IFERROR(IF(INDIRECT(ADDRESS($Z503,COLUMN(),4,1,"Monitoraggio"))="","",INDIRECT(ADDRESS($Z503,COLUMN(),4,1,"Monitoraggio"))),"")</f>
        <v/>
      </c>
      <c r="AS503" s="118" t="str" cm="1">
        <f t="array" aca="1" ref="AS503" ca="1">IFERROR(IF(INDIRECT(ADDRESS($Z503,COLUMN(),4,1,"Monitoraggio"))="","",INDIRECT(ADDRESS($Z503,COLUMN(),4,1,"Monitoraggio"))),"")</f>
        <v/>
      </c>
      <c r="AT503" s="119" t="str" cm="1">
        <f t="array" aca="1" ref="AT503" ca="1">IFERROR(IF(INDIRECT(ADDRESS($Z503,COLUMN(),4,1,"Monitoraggio"))="","",INDIRECT(ADDRESS($Z503,COLUMN(),4,1,"Monitoraggio"))),"")</f>
        <v/>
      </c>
      <c r="AU503" s="79" t="str" cm="1">
        <f t="array" aca="1" ref="AU503" ca="1">IFERROR(IF(INDIRECT(ADDRESS($Z503,COLUMN(),4,1,"Monitoraggio"))="","",INDIRECT(ADDRESS($Z503,COLUMN(),4,1,"Monitoraggio"))),"")</f>
        <v/>
      </c>
      <c r="AV503" s="119" t="str" cm="1">
        <f t="array" aca="1" ref="AV503" ca="1">IFERROR(IF(INDIRECT(ADDRESS($Z503,COLUMN(),4,1,"Monitoraggio"))="","",INDIRECT(ADDRESS($Z503,COLUMN(),4,1,"Monitoraggio"))),"")</f>
        <v/>
      </c>
      <c r="AW503" s="124" t="str" cm="1">
        <f t="array" aca="1" ref="AW503" ca="1">IFERROR(IF(INDIRECT(ADDRESS($Z503,COLUMN(),4,1,"Monitoraggio"))="","",INDIRECT(ADDRESS($Z503,COLUMN(),4,1,"Monitoraggio"))),"")</f>
        <v/>
      </c>
      <c r="AX503" s="62" t="str" cm="1">
        <f t="array" aca="1" ref="AX503" ca="1">IFERROR(IF(INDIRECT(ADDRESS($Z503,COLUMN(),4,1,"Monitoraggio"))="","",INDIRECT(ADDRESS($Z503,COLUMN(),4,1,"Monitoraggio"))),"")</f>
        <v/>
      </c>
      <c r="AY503" s="79" t="str" cm="1">
        <f t="array" aca="1" ref="AY503" ca="1">IFERROR(IF(INDIRECT(ADDRESS($Z503,COLUMN(),4,1,"Monitoraggio"))="","",INDIRECT(ADDRESS($Z503,COLUMN(),4,1,"Monitoraggio"))),"")</f>
        <v/>
      </c>
      <c r="AZ503" s="84" t="str" cm="1">
        <f t="array" aca="1" ref="AZ503" ca="1">IFERROR(IF(INDIRECT(ADDRESS($Z503,COLUMN(),4,1,"Monitoraggio"))="","",INDIRECT(ADDRESS($Z503,COLUMN(),4,1,"Monitoraggio"))),"")</f>
        <v/>
      </c>
      <c r="BA503" s="81" t="str" cm="1">
        <f t="array" aca="1" ref="BA503" ca="1">IFERROR(IF(INDIRECT(ADDRESS($Z503,COLUMN(),4,1,"Monitoraggio"))="","",INDIRECT(ADDRESS($Z503,COLUMN(),4,1,"Monitoraggio"))),"")</f>
        <v/>
      </c>
      <c r="BB503" s="86" t="str" cm="1">
        <f t="array" aca="1" ref="BB503" ca="1">IFERROR(IF(INDIRECT(ADDRESS($Z503,COLUMN(),4,1,"Monitoraggio"))="","",INDIRECT(ADDRESS($Z503,COLUMN(),4,1,"Monitoraggio"))),"")</f>
        <v/>
      </c>
      <c r="BC503" s="79" t="str" cm="1">
        <f t="array" aca="1" ref="BC503" ca="1">IFERROR(IF(INDIRECT(ADDRESS($Z503,COLUMN(),4,1,"Monitoraggio"))="","",INDIRECT(ADDRESS($Z503,COLUMN(),4,1,"Monitoraggio"))),"")</f>
        <v/>
      </c>
      <c r="BD503" s="79" t="str" cm="1">
        <f t="array" aca="1" ref="BD503" ca="1">IFERROR(IF(INDIRECT(ADDRESS($Z503,COLUMN(),4,1,"Monitoraggio"))="","",INDIRECT(ADDRESS($Z503,COLUMN(),4,1,"Monitoraggio"))),"")</f>
        <v/>
      </c>
      <c r="BE503" s="79" t="str" cm="1">
        <f t="array" aca="1" ref="BE503" ca="1">IFERROR(IF(INDIRECT(ADDRESS($Z503,COLUMN(),4,1,"Monitoraggio"))="","",INDIRECT(ADDRESS($Z503,COLUMN(),4,1,"Monitoraggio"))),"")</f>
        <v/>
      </c>
      <c r="BF503" s="79" t="str" cm="1">
        <f t="array" aca="1" ref="BF503" ca="1">IFERROR(IF(INDIRECT(ADDRESS($Z503,COLUMN(),4,1,"Monitoraggio"))="","",INDIRECT(ADDRESS($Z503,COLUMN(),4,1,"Monitoraggio"))),"")</f>
        <v/>
      </c>
      <c r="BG503" s="114" t="str" cm="1">
        <f t="array" aca="1" ref="BG503" ca="1">IFERROR(IF(INDIRECT(ADDRESS($Z503,COLUMN(),4,1,"Monitoraggio"))="","",INDIRECT(ADDRESS($Z503,COLUMN(),4,1,"Monitoraggio"))),"")</f>
        <v/>
      </c>
      <c r="BH503" s="48" t="str" cm="1">
        <f t="array" aca="1" ref="BH503" ca="1">IFERROR(IF(INDIRECT(ADDRESS($Z503,COLUMN(),4,1,"Monitoraggio"))="","",INDIRECT(ADDRESS($Z503,COLUMN(),4,1,"Monitoraggio"))),"")</f>
        <v/>
      </c>
      <c r="BI503" s="84" t="str" cm="1">
        <f t="array" aca="1" ref="BI503" ca="1">IFERROR(IF(INDIRECT(ADDRESS($Z503,COLUMN(),4,1,"Monitoraggio"))="","",INDIRECT(ADDRESS($Z503,COLUMN(),4,1,"Monitoraggio"))),"")</f>
        <v/>
      </c>
      <c r="BJ503" s="81" t="str" cm="1">
        <f t="array" aca="1" ref="BJ503" ca="1">IFERROR(IF(INDIRECT(ADDRESS($Z503,COLUMN(),4,1,"Monitoraggio"))="","",INDIRECT(ADDRESS($Z503,COLUMN(),4,1,"Monitoraggio"))),"")</f>
        <v/>
      </c>
    </row>
    <row r="504" spans="26:62" x14ac:dyDescent="0.2">
      <c r="Z504" s="132" t="str">
        <f>IFERROR(MATCH(ROW()-9,Monitoraggio!Y$1:Y$1000,0),"")</f>
        <v/>
      </c>
      <c r="AA504" s="60" t="str" cm="1">
        <f t="array" aca="1" ref="AA504" ca="1">IFERROR(IF(INDIRECT(ADDRESS($Z504,COLUMN(),4,1,"Monitoraggio"))="","",INDIRECT(ADDRESS($Z504,COLUMN(),4,1,"Monitoraggio"))),"")</f>
        <v/>
      </c>
      <c r="AB504" s="114" t="str" cm="1">
        <f t="array" aca="1" ref="AB504" ca="1">IFERROR(IF(INDIRECT(ADDRESS($Z504,COLUMN(),4,1,"Monitoraggio"))="","",INDIRECT(ADDRESS($Z504,COLUMN(),4,1,"Monitoraggio"))),"")</f>
        <v/>
      </c>
      <c r="AC504" s="114" t="str" cm="1">
        <f t="array" aca="1" ref="AC504" ca="1">IFERROR(IF(INDIRECT(ADDRESS($Z504,COLUMN(),4,1,"Monitoraggio"))="","",INDIRECT(ADDRESS($Z504,COLUMN(),4,1,"Monitoraggio"))),"")</f>
        <v/>
      </c>
      <c r="AD504" s="48" t="str" cm="1">
        <f t="array" aca="1" ref="AD504" ca="1">IFERROR(IF(INDIRECT(ADDRESS($Z504,COLUMN(),4,1,"Monitoraggio"))="","",INDIRECT(ADDRESS($Z504,COLUMN(),4,1,"Monitoraggio"))),"")</f>
        <v/>
      </c>
      <c r="AE504" s="61" t="str" cm="1">
        <f t="array" aca="1" ref="AE504" ca="1">IFERROR(IF(INDIRECT(ADDRESS($Z504,COLUMN(),4,1,"Monitoraggio"))="","",INDIRECT(ADDRESS($Z504,COLUMN(),4,1,"Monitoraggio"))),"")</f>
        <v/>
      </c>
      <c r="AF504" s="116" t="str" cm="1">
        <f t="array" aca="1" ref="AF504" ca="1">IFERROR(IF(INDIRECT(ADDRESS($Z504,COLUMN(),4,1,"Monitoraggio"))="","",INDIRECT(ADDRESS($Z504,COLUMN(),4,1,"Monitoraggio"))),"")</f>
        <v/>
      </c>
      <c r="AG504" s="61" t="str" cm="1">
        <f t="array" aca="1" ref="AG504" ca="1">IFERROR(IF(INDIRECT(ADDRESS($Z504,COLUMN(),4,1,"Monitoraggio"))="","",INDIRECT(ADDRESS($Z504,COLUMN(),4,1,"Monitoraggio"))),"")</f>
        <v/>
      </c>
      <c r="AH504" s="116" t="str" cm="1">
        <f t="array" aca="1" ref="AH504" ca="1">IFERROR(IF(INDIRECT(ADDRESS($Z504,COLUMN(),4,1,"Monitoraggio"))="","",INDIRECT(ADDRESS($Z504,COLUMN(),4,1,"Monitoraggio"))),"")</f>
        <v/>
      </c>
      <c r="AI504" s="114" t="str" cm="1">
        <f t="array" aca="1" ref="AI504" ca="1">IFERROR(IF(INDIRECT(ADDRESS($Z504,COLUMN(),4,1,"Monitoraggio"))="","",INDIRECT(ADDRESS($Z504,COLUMN(),4,1,"Monitoraggio"))),"")</f>
        <v/>
      </c>
      <c r="AJ504" s="118" t="str" cm="1">
        <f t="array" aca="1" ref="AJ504" ca="1">IFERROR(IF(INDIRECT(ADDRESS($Z504,COLUMN(),4,1,"Monitoraggio"))="","",INDIRECT(ADDRESS($Z504,COLUMN(),4,1,"Monitoraggio"))),"")</f>
        <v/>
      </c>
      <c r="AK504" s="119" t="str" cm="1">
        <f t="array" aca="1" ref="AK504" ca="1">IFERROR(IF(INDIRECT(ADDRESS($Z504,COLUMN(),4,1,"Monitoraggio"))="","",INDIRECT(ADDRESS($Z504,COLUMN(),4,1,"Monitoraggio"))),"")</f>
        <v/>
      </c>
      <c r="AL504" s="79" t="str" cm="1">
        <f t="array" aca="1" ref="AL504" ca="1">IFERROR(IF(INDIRECT(ADDRESS($Z504,COLUMN(),4,1,"Monitoraggio"))="","",INDIRECT(ADDRESS($Z504,COLUMN(),4,1,"Monitoraggio"))),"")</f>
        <v/>
      </c>
      <c r="AM504" s="77" t="str" cm="1">
        <f t="array" aca="1" ref="AM504" ca="1">IFERROR(IF(INDIRECT(ADDRESS($Z504,COLUMN(),4,1,"Monitoraggio"))="","",INDIRECT(ADDRESS($Z504,COLUMN(),4,1,"Monitoraggio"))),"")</f>
        <v/>
      </c>
      <c r="AN504" s="79" t="str" cm="1">
        <f t="array" aca="1" ref="AN504" ca="1">IFERROR(IF(INDIRECT(ADDRESS($Z504,COLUMN(),4,1,"Monitoraggio"))="","",INDIRECT(ADDRESS($Z504,COLUMN(),4,1,"Monitoraggio"))),"")</f>
        <v/>
      </c>
      <c r="AO504" s="79" t="str" cm="1">
        <f t="array" aca="1" ref="AO504" ca="1">IFERROR(IF(INDIRECT(ADDRESS($Z504,COLUMN(),4,1,"Monitoraggio"))="","",INDIRECT(ADDRESS($Z504,COLUMN(),4,1,"Monitoraggio"))),"")</f>
        <v/>
      </c>
      <c r="AP504" s="79" t="str" cm="1">
        <f t="array" aca="1" ref="AP504" ca="1">IFERROR(IF(INDIRECT(ADDRESS($Z504,COLUMN(),4,1,"Monitoraggio"))="","",INDIRECT(ADDRESS($Z504,COLUMN(),4,1,"Monitoraggio"))),"")</f>
        <v/>
      </c>
      <c r="AQ504" s="81" t="str" cm="1">
        <f t="array" aca="1" ref="AQ504" ca="1">IFERROR(IF(INDIRECT(ADDRESS($Z504,COLUMN(),4,1,"Monitoraggio"))="","",INDIRECT(ADDRESS($Z504,COLUMN(),4,1,"Monitoraggio"))),"")</f>
        <v/>
      </c>
      <c r="AR504" s="122" t="str" cm="1">
        <f t="array" aca="1" ref="AR504" ca="1">IFERROR(IF(INDIRECT(ADDRESS($Z504,COLUMN(),4,1,"Monitoraggio"))="","",INDIRECT(ADDRESS($Z504,COLUMN(),4,1,"Monitoraggio"))),"")</f>
        <v/>
      </c>
      <c r="AS504" s="118" t="str" cm="1">
        <f t="array" aca="1" ref="AS504" ca="1">IFERROR(IF(INDIRECT(ADDRESS($Z504,COLUMN(),4,1,"Monitoraggio"))="","",INDIRECT(ADDRESS($Z504,COLUMN(),4,1,"Monitoraggio"))),"")</f>
        <v/>
      </c>
      <c r="AT504" s="119" t="str" cm="1">
        <f t="array" aca="1" ref="AT504" ca="1">IFERROR(IF(INDIRECT(ADDRESS($Z504,COLUMN(),4,1,"Monitoraggio"))="","",INDIRECT(ADDRESS($Z504,COLUMN(),4,1,"Monitoraggio"))),"")</f>
        <v/>
      </c>
      <c r="AU504" s="79" t="str" cm="1">
        <f t="array" aca="1" ref="AU504" ca="1">IFERROR(IF(INDIRECT(ADDRESS($Z504,COLUMN(),4,1,"Monitoraggio"))="","",INDIRECT(ADDRESS($Z504,COLUMN(),4,1,"Monitoraggio"))),"")</f>
        <v/>
      </c>
      <c r="AV504" s="119" t="str" cm="1">
        <f t="array" aca="1" ref="AV504" ca="1">IFERROR(IF(INDIRECT(ADDRESS($Z504,COLUMN(),4,1,"Monitoraggio"))="","",INDIRECT(ADDRESS($Z504,COLUMN(),4,1,"Monitoraggio"))),"")</f>
        <v/>
      </c>
      <c r="AW504" s="124" t="str" cm="1">
        <f t="array" aca="1" ref="AW504" ca="1">IFERROR(IF(INDIRECT(ADDRESS($Z504,COLUMN(),4,1,"Monitoraggio"))="","",INDIRECT(ADDRESS($Z504,COLUMN(),4,1,"Monitoraggio"))),"")</f>
        <v/>
      </c>
      <c r="AX504" s="62" t="str" cm="1">
        <f t="array" aca="1" ref="AX504" ca="1">IFERROR(IF(INDIRECT(ADDRESS($Z504,COLUMN(),4,1,"Monitoraggio"))="","",INDIRECT(ADDRESS($Z504,COLUMN(),4,1,"Monitoraggio"))),"")</f>
        <v/>
      </c>
      <c r="AY504" s="79" t="str" cm="1">
        <f t="array" aca="1" ref="AY504" ca="1">IFERROR(IF(INDIRECT(ADDRESS($Z504,COLUMN(),4,1,"Monitoraggio"))="","",INDIRECT(ADDRESS($Z504,COLUMN(),4,1,"Monitoraggio"))),"")</f>
        <v/>
      </c>
      <c r="AZ504" s="84" t="str" cm="1">
        <f t="array" aca="1" ref="AZ504" ca="1">IFERROR(IF(INDIRECT(ADDRESS($Z504,COLUMN(),4,1,"Monitoraggio"))="","",INDIRECT(ADDRESS($Z504,COLUMN(),4,1,"Monitoraggio"))),"")</f>
        <v/>
      </c>
      <c r="BA504" s="81" t="str" cm="1">
        <f t="array" aca="1" ref="BA504" ca="1">IFERROR(IF(INDIRECT(ADDRESS($Z504,COLUMN(),4,1,"Monitoraggio"))="","",INDIRECT(ADDRESS($Z504,COLUMN(),4,1,"Monitoraggio"))),"")</f>
        <v/>
      </c>
      <c r="BB504" s="86" t="str" cm="1">
        <f t="array" aca="1" ref="BB504" ca="1">IFERROR(IF(INDIRECT(ADDRESS($Z504,COLUMN(),4,1,"Monitoraggio"))="","",INDIRECT(ADDRESS($Z504,COLUMN(),4,1,"Monitoraggio"))),"")</f>
        <v/>
      </c>
      <c r="BC504" s="79" t="str" cm="1">
        <f t="array" aca="1" ref="BC504" ca="1">IFERROR(IF(INDIRECT(ADDRESS($Z504,COLUMN(),4,1,"Monitoraggio"))="","",INDIRECT(ADDRESS($Z504,COLUMN(),4,1,"Monitoraggio"))),"")</f>
        <v/>
      </c>
      <c r="BD504" s="79" t="str" cm="1">
        <f t="array" aca="1" ref="BD504" ca="1">IFERROR(IF(INDIRECT(ADDRESS($Z504,COLUMN(),4,1,"Monitoraggio"))="","",INDIRECT(ADDRESS($Z504,COLUMN(),4,1,"Monitoraggio"))),"")</f>
        <v/>
      </c>
      <c r="BE504" s="79" t="str" cm="1">
        <f t="array" aca="1" ref="BE504" ca="1">IFERROR(IF(INDIRECT(ADDRESS($Z504,COLUMN(),4,1,"Monitoraggio"))="","",INDIRECT(ADDRESS($Z504,COLUMN(),4,1,"Monitoraggio"))),"")</f>
        <v/>
      </c>
      <c r="BF504" s="79" t="str" cm="1">
        <f t="array" aca="1" ref="BF504" ca="1">IFERROR(IF(INDIRECT(ADDRESS($Z504,COLUMN(),4,1,"Monitoraggio"))="","",INDIRECT(ADDRESS($Z504,COLUMN(),4,1,"Monitoraggio"))),"")</f>
        <v/>
      </c>
      <c r="BG504" s="114" t="str" cm="1">
        <f t="array" aca="1" ref="BG504" ca="1">IFERROR(IF(INDIRECT(ADDRESS($Z504,COLUMN(),4,1,"Monitoraggio"))="","",INDIRECT(ADDRESS($Z504,COLUMN(),4,1,"Monitoraggio"))),"")</f>
        <v/>
      </c>
      <c r="BH504" s="48" t="str" cm="1">
        <f t="array" aca="1" ref="BH504" ca="1">IFERROR(IF(INDIRECT(ADDRESS($Z504,COLUMN(),4,1,"Monitoraggio"))="","",INDIRECT(ADDRESS($Z504,COLUMN(),4,1,"Monitoraggio"))),"")</f>
        <v/>
      </c>
      <c r="BI504" s="84" t="str" cm="1">
        <f t="array" aca="1" ref="BI504" ca="1">IFERROR(IF(INDIRECT(ADDRESS($Z504,COLUMN(),4,1,"Monitoraggio"))="","",INDIRECT(ADDRESS($Z504,COLUMN(),4,1,"Monitoraggio"))),"")</f>
        <v/>
      </c>
      <c r="BJ504" s="81" t="str" cm="1">
        <f t="array" aca="1" ref="BJ504" ca="1">IFERROR(IF(INDIRECT(ADDRESS($Z504,COLUMN(),4,1,"Monitoraggio"))="","",INDIRECT(ADDRESS($Z504,COLUMN(),4,1,"Monitoraggio"))),"")</f>
        <v/>
      </c>
    </row>
    <row r="505" spans="26:62" x14ac:dyDescent="0.2">
      <c r="Z505" s="132" t="str">
        <f>IFERROR(MATCH(ROW()-9,Monitoraggio!Y$1:Y$1000,0),"")</f>
        <v/>
      </c>
      <c r="AA505" s="60" t="str" cm="1">
        <f t="array" aca="1" ref="AA505" ca="1">IFERROR(IF(INDIRECT(ADDRESS($Z505,COLUMN(),4,1,"Monitoraggio"))="","",INDIRECT(ADDRESS($Z505,COLUMN(),4,1,"Monitoraggio"))),"")</f>
        <v/>
      </c>
      <c r="AB505" s="114" t="str" cm="1">
        <f t="array" aca="1" ref="AB505" ca="1">IFERROR(IF(INDIRECT(ADDRESS($Z505,COLUMN(),4,1,"Monitoraggio"))="","",INDIRECT(ADDRESS($Z505,COLUMN(),4,1,"Monitoraggio"))),"")</f>
        <v/>
      </c>
      <c r="AC505" s="114" t="str" cm="1">
        <f t="array" aca="1" ref="AC505" ca="1">IFERROR(IF(INDIRECT(ADDRESS($Z505,COLUMN(),4,1,"Monitoraggio"))="","",INDIRECT(ADDRESS($Z505,COLUMN(),4,1,"Monitoraggio"))),"")</f>
        <v/>
      </c>
      <c r="AD505" s="48" t="str" cm="1">
        <f t="array" aca="1" ref="AD505" ca="1">IFERROR(IF(INDIRECT(ADDRESS($Z505,COLUMN(),4,1,"Monitoraggio"))="","",INDIRECT(ADDRESS($Z505,COLUMN(),4,1,"Monitoraggio"))),"")</f>
        <v/>
      </c>
      <c r="AE505" s="61" t="str" cm="1">
        <f t="array" aca="1" ref="AE505" ca="1">IFERROR(IF(INDIRECT(ADDRESS($Z505,COLUMN(),4,1,"Monitoraggio"))="","",INDIRECT(ADDRESS($Z505,COLUMN(),4,1,"Monitoraggio"))),"")</f>
        <v/>
      </c>
      <c r="AF505" s="116" t="str" cm="1">
        <f t="array" aca="1" ref="AF505" ca="1">IFERROR(IF(INDIRECT(ADDRESS($Z505,COLUMN(),4,1,"Monitoraggio"))="","",INDIRECT(ADDRESS($Z505,COLUMN(),4,1,"Monitoraggio"))),"")</f>
        <v/>
      </c>
      <c r="AG505" s="61" t="str" cm="1">
        <f t="array" aca="1" ref="AG505" ca="1">IFERROR(IF(INDIRECT(ADDRESS($Z505,COLUMN(),4,1,"Monitoraggio"))="","",INDIRECT(ADDRESS($Z505,COLUMN(),4,1,"Monitoraggio"))),"")</f>
        <v/>
      </c>
      <c r="AH505" s="116" t="str" cm="1">
        <f t="array" aca="1" ref="AH505" ca="1">IFERROR(IF(INDIRECT(ADDRESS($Z505,COLUMN(),4,1,"Monitoraggio"))="","",INDIRECT(ADDRESS($Z505,COLUMN(),4,1,"Monitoraggio"))),"")</f>
        <v/>
      </c>
      <c r="AI505" s="114" t="str" cm="1">
        <f t="array" aca="1" ref="AI505" ca="1">IFERROR(IF(INDIRECT(ADDRESS($Z505,COLUMN(),4,1,"Monitoraggio"))="","",INDIRECT(ADDRESS($Z505,COLUMN(),4,1,"Monitoraggio"))),"")</f>
        <v/>
      </c>
      <c r="AJ505" s="118" t="str" cm="1">
        <f t="array" aca="1" ref="AJ505" ca="1">IFERROR(IF(INDIRECT(ADDRESS($Z505,COLUMN(),4,1,"Monitoraggio"))="","",INDIRECT(ADDRESS($Z505,COLUMN(),4,1,"Monitoraggio"))),"")</f>
        <v/>
      </c>
      <c r="AK505" s="119" t="str" cm="1">
        <f t="array" aca="1" ref="AK505" ca="1">IFERROR(IF(INDIRECT(ADDRESS($Z505,COLUMN(),4,1,"Monitoraggio"))="","",INDIRECT(ADDRESS($Z505,COLUMN(),4,1,"Monitoraggio"))),"")</f>
        <v/>
      </c>
      <c r="AL505" s="79" t="str" cm="1">
        <f t="array" aca="1" ref="AL505" ca="1">IFERROR(IF(INDIRECT(ADDRESS($Z505,COLUMN(),4,1,"Monitoraggio"))="","",INDIRECT(ADDRESS($Z505,COLUMN(),4,1,"Monitoraggio"))),"")</f>
        <v/>
      </c>
      <c r="AM505" s="77" t="str" cm="1">
        <f t="array" aca="1" ref="AM505" ca="1">IFERROR(IF(INDIRECT(ADDRESS($Z505,COLUMN(),4,1,"Monitoraggio"))="","",INDIRECT(ADDRESS($Z505,COLUMN(),4,1,"Monitoraggio"))),"")</f>
        <v/>
      </c>
      <c r="AN505" s="79" t="str" cm="1">
        <f t="array" aca="1" ref="AN505" ca="1">IFERROR(IF(INDIRECT(ADDRESS($Z505,COLUMN(),4,1,"Monitoraggio"))="","",INDIRECT(ADDRESS($Z505,COLUMN(),4,1,"Monitoraggio"))),"")</f>
        <v/>
      </c>
      <c r="AO505" s="79" t="str" cm="1">
        <f t="array" aca="1" ref="AO505" ca="1">IFERROR(IF(INDIRECT(ADDRESS($Z505,COLUMN(),4,1,"Monitoraggio"))="","",INDIRECT(ADDRESS($Z505,COLUMN(),4,1,"Monitoraggio"))),"")</f>
        <v/>
      </c>
      <c r="AP505" s="79" t="str" cm="1">
        <f t="array" aca="1" ref="AP505" ca="1">IFERROR(IF(INDIRECT(ADDRESS($Z505,COLUMN(),4,1,"Monitoraggio"))="","",INDIRECT(ADDRESS($Z505,COLUMN(),4,1,"Monitoraggio"))),"")</f>
        <v/>
      </c>
      <c r="AQ505" s="81" t="str" cm="1">
        <f t="array" aca="1" ref="AQ505" ca="1">IFERROR(IF(INDIRECT(ADDRESS($Z505,COLUMN(),4,1,"Monitoraggio"))="","",INDIRECT(ADDRESS($Z505,COLUMN(),4,1,"Monitoraggio"))),"")</f>
        <v/>
      </c>
      <c r="AR505" s="122" t="str" cm="1">
        <f t="array" aca="1" ref="AR505" ca="1">IFERROR(IF(INDIRECT(ADDRESS($Z505,COLUMN(),4,1,"Monitoraggio"))="","",INDIRECT(ADDRESS($Z505,COLUMN(),4,1,"Monitoraggio"))),"")</f>
        <v/>
      </c>
      <c r="AS505" s="118" t="str" cm="1">
        <f t="array" aca="1" ref="AS505" ca="1">IFERROR(IF(INDIRECT(ADDRESS($Z505,COLUMN(),4,1,"Monitoraggio"))="","",INDIRECT(ADDRESS($Z505,COLUMN(),4,1,"Monitoraggio"))),"")</f>
        <v/>
      </c>
      <c r="AT505" s="119" t="str" cm="1">
        <f t="array" aca="1" ref="AT505" ca="1">IFERROR(IF(INDIRECT(ADDRESS($Z505,COLUMN(),4,1,"Monitoraggio"))="","",INDIRECT(ADDRESS($Z505,COLUMN(),4,1,"Monitoraggio"))),"")</f>
        <v/>
      </c>
      <c r="AU505" s="79" t="str" cm="1">
        <f t="array" aca="1" ref="AU505" ca="1">IFERROR(IF(INDIRECT(ADDRESS($Z505,COLUMN(),4,1,"Monitoraggio"))="","",INDIRECT(ADDRESS($Z505,COLUMN(),4,1,"Monitoraggio"))),"")</f>
        <v/>
      </c>
      <c r="AV505" s="119" t="str" cm="1">
        <f t="array" aca="1" ref="AV505" ca="1">IFERROR(IF(INDIRECT(ADDRESS($Z505,COLUMN(),4,1,"Monitoraggio"))="","",INDIRECT(ADDRESS($Z505,COLUMN(),4,1,"Monitoraggio"))),"")</f>
        <v/>
      </c>
      <c r="AW505" s="124" t="str" cm="1">
        <f t="array" aca="1" ref="AW505" ca="1">IFERROR(IF(INDIRECT(ADDRESS($Z505,COLUMN(),4,1,"Monitoraggio"))="","",INDIRECT(ADDRESS($Z505,COLUMN(),4,1,"Monitoraggio"))),"")</f>
        <v/>
      </c>
      <c r="AX505" s="62" t="str" cm="1">
        <f t="array" aca="1" ref="AX505" ca="1">IFERROR(IF(INDIRECT(ADDRESS($Z505,COLUMN(),4,1,"Monitoraggio"))="","",INDIRECT(ADDRESS($Z505,COLUMN(),4,1,"Monitoraggio"))),"")</f>
        <v/>
      </c>
      <c r="AY505" s="79" t="str" cm="1">
        <f t="array" aca="1" ref="AY505" ca="1">IFERROR(IF(INDIRECT(ADDRESS($Z505,COLUMN(),4,1,"Monitoraggio"))="","",INDIRECT(ADDRESS($Z505,COLUMN(),4,1,"Monitoraggio"))),"")</f>
        <v/>
      </c>
      <c r="AZ505" s="84" t="str" cm="1">
        <f t="array" aca="1" ref="AZ505" ca="1">IFERROR(IF(INDIRECT(ADDRESS($Z505,COLUMN(),4,1,"Monitoraggio"))="","",INDIRECT(ADDRESS($Z505,COLUMN(),4,1,"Monitoraggio"))),"")</f>
        <v/>
      </c>
      <c r="BA505" s="81" t="str" cm="1">
        <f t="array" aca="1" ref="BA505" ca="1">IFERROR(IF(INDIRECT(ADDRESS($Z505,COLUMN(),4,1,"Monitoraggio"))="","",INDIRECT(ADDRESS($Z505,COLUMN(),4,1,"Monitoraggio"))),"")</f>
        <v/>
      </c>
      <c r="BB505" s="86" t="str" cm="1">
        <f t="array" aca="1" ref="BB505" ca="1">IFERROR(IF(INDIRECT(ADDRESS($Z505,COLUMN(),4,1,"Monitoraggio"))="","",INDIRECT(ADDRESS($Z505,COLUMN(),4,1,"Monitoraggio"))),"")</f>
        <v/>
      </c>
      <c r="BC505" s="79" t="str" cm="1">
        <f t="array" aca="1" ref="BC505" ca="1">IFERROR(IF(INDIRECT(ADDRESS($Z505,COLUMN(),4,1,"Monitoraggio"))="","",INDIRECT(ADDRESS($Z505,COLUMN(),4,1,"Monitoraggio"))),"")</f>
        <v/>
      </c>
      <c r="BD505" s="79" t="str" cm="1">
        <f t="array" aca="1" ref="BD505" ca="1">IFERROR(IF(INDIRECT(ADDRESS($Z505,COLUMN(),4,1,"Monitoraggio"))="","",INDIRECT(ADDRESS($Z505,COLUMN(),4,1,"Monitoraggio"))),"")</f>
        <v/>
      </c>
      <c r="BE505" s="79" t="str" cm="1">
        <f t="array" aca="1" ref="BE505" ca="1">IFERROR(IF(INDIRECT(ADDRESS($Z505,COLUMN(),4,1,"Monitoraggio"))="","",INDIRECT(ADDRESS($Z505,COLUMN(),4,1,"Monitoraggio"))),"")</f>
        <v/>
      </c>
      <c r="BF505" s="79" t="str" cm="1">
        <f t="array" aca="1" ref="BF505" ca="1">IFERROR(IF(INDIRECT(ADDRESS($Z505,COLUMN(),4,1,"Monitoraggio"))="","",INDIRECT(ADDRESS($Z505,COLUMN(),4,1,"Monitoraggio"))),"")</f>
        <v/>
      </c>
      <c r="BG505" s="114" t="str" cm="1">
        <f t="array" aca="1" ref="BG505" ca="1">IFERROR(IF(INDIRECT(ADDRESS($Z505,COLUMN(),4,1,"Monitoraggio"))="","",INDIRECT(ADDRESS($Z505,COLUMN(),4,1,"Monitoraggio"))),"")</f>
        <v/>
      </c>
      <c r="BH505" s="48" t="str" cm="1">
        <f t="array" aca="1" ref="BH505" ca="1">IFERROR(IF(INDIRECT(ADDRESS($Z505,COLUMN(),4,1,"Monitoraggio"))="","",INDIRECT(ADDRESS($Z505,COLUMN(),4,1,"Monitoraggio"))),"")</f>
        <v/>
      </c>
      <c r="BI505" s="84" t="str" cm="1">
        <f t="array" aca="1" ref="BI505" ca="1">IFERROR(IF(INDIRECT(ADDRESS($Z505,COLUMN(),4,1,"Monitoraggio"))="","",INDIRECT(ADDRESS($Z505,COLUMN(),4,1,"Monitoraggio"))),"")</f>
        <v/>
      </c>
      <c r="BJ505" s="81" t="str" cm="1">
        <f t="array" aca="1" ref="BJ505" ca="1">IFERROR(IF(INDIRECT(ADDRESS($Z505,COLUMN(),4,1,"Monitoraggio"))="","",INDIRECT(ADDRESS($Z505,COLUMN(),4,1,"Monitoraggio"))),"")</f>
        <v/>
      </c>
    </row>
    <row r="506" spans="26:62" x14ac:dyDescent="0.2">
      <c r="Z506" s="132" t="str">
        <f>IFERROR(MATCH(ROW()-9,Monitoraggio!Y$1:Y$1000,0),"")</f>
        <v/>
      </c>
      <c r="AA506" s="60" t="str" cm="1">
        <f t="array" aca="1" ref="AA506" ca="1">IFERROR(IF(INDIRECT(ADDRESS($Z506,COLUMN(),4,1,"Monitoraggio"))="","",INDIRECT(ADDRESS($Z506,COLUMN(),4,1,"Monitoraggio"))),"")</f>
        <v/>
      </c>
      <c r="AB506" s="114" t="str" cm="1">
        <f t="array" aca="1" ref="AB506" ca="1">IFERROR(IF(INDIRECT(ADDRESS($Z506,COLUMN(),4,1,"Monitoraggio"))="","",INDIRECT(ADDRESS($Z506,COLUMN(),4,1,"Monitoraggio"))),"")</f>
        <v/>
      </c>
      <c r="AC506" s="114" t="str" cm="1">
        <f t="array" aca="1" ref="AC506" ca="1">IFERROR(IF(INDIRECT(ADDRESS($Z506,COLUMN(),4,1,"Monitoraggio"))="","",INDIRECT(ADDRESS($Z506,COLUMN(),4,1,"Monitoraggio"))),"")</f>
        <v/>
      </c>
      <c r="AD506" s="48" t="str" cm="1">
        <f t="array" aca="1" ref="AD506" ca="1">IFERROR(IF(INDIRECT(ADDRESS($Z506,COLUMN(),4,1,"Monitoraggio"))="","",INDIRECT(ADDRESS($Z506,COLUMN(),4,1,"Monitoraggio"))),"")</f>
        <v/>
      </c>
      <c r="AE506" s="61" t="str" cm="1">
        <f t="array" aca="1" ref="AE506" ca="1">IFERROR(IF(INDIRECT(ADDRESS($Z506,COLUMN(),4,1,"Monitoraggio"))="","",INDIRECT(ADDRESS($Z506,COLUMN(),4,1,"Monitoraggio"))),"")</f>
        <v/>
      </c>
      <c r="AF506" s="116" t="str" cm="1">
        <f t="array" aca="1" ref="AF506" ca="1">IFERROR(IF(INDIRECT(ADDRESS($Z506,COLUMN(),4,1,"Monitoraggio"))="","",INDIRECT(ADDRESS($Z506,COLUMN(),4,1,"Monitoraggio"))),"")</f>
        <v/>
      </c>
      <c r="AG506" s="61" t="str" cm="1">
        <f t="array" aca="1" ref="AG506" ca="1">IFERROR(IF(INDIRECT(ADDRESS($Z506,COLUMN(),4,1,"Monitoraggio"))="","",INDIRECT(ADDRESS($Z506,COLUMN(),4,1,"Monitoraggio"))),"")</f>
        <v/>
      </c>
      <c r="AH506" s="116" t="str" cm="1">
        <f t="array" aca="1" ref="AH506" ca="1">IFERROR(IF(INDIRECT(ADDRESS($Z506,COLUMN(),4,1,"Monitoraggio"))="","",INDIRECT(ADDRESS($Z506,COLUMN(),4,1,"Monitoraggio"))),"")</f>
        <v/>
      </c>
      <c r="AI506" s="114" t="str" cm="1">
        <f t="array" aca="1" ref="AI506" ca="1">IFERROR(IF(INDIRECT(ADDRESS($Z506,COLUMN(),4,1,"Monitoraggio"))="","",INDIRECT(ADDRESS($Z506,COLUMN(),4,1,"Monitoraggio"))),"")</f>
        <v/>
      </c>
      <c r="AJ506" s="118" t="str" cm="1">
        <f t="array" aca="1" ref="AJ506" ca="1">IFERROR(IF(INDIRECT(ADDRESS($Z506,COLUMN(),4,1,"Monitoraggio"))="","",INDIRECT(ADDRESS($Z506,COLUMN(),4,1,"Monitoraggio"))),"")</f>
        <v/>
      </c>
      <c r="AK506" s="119" t="str" cm="1">
        <f t="array" aca="1" ref="AK506" ca="1">IFERROR(IF(INDIRECT(ADDRESS($Z506,COLUMN(),4,1,"Monitoraggio"))="","",INDIRECT(ADDRESS($Z506,COLUMN(),4,1,"Monitoraggio"))),"")</f>
        <v/>
      </c>
      <c r="AL506" s="79" t="str" cm="1">
        <f t="array" aca="1" ref="AL506" ca="1">IFERROR(IF(INDIRECT(ADDRESS($Z506,COLUMN(),4,1,"Monitoraggio"))="","",INDIRECT(ADDRESS($Z506,COLUMN(),4,1,"Monitoraggio"))),"")</f>
        <v/>
      </c>
      <c r="AM506" s="77" t="str" cm="1">
        <f t="array" aca="1" ref="AM506" ca="1">IFERROR(IF(INDIRECT(ADDRESS($Z506,COLUMN(),4,1,"Monitoraggio"))="","",INDIRECT(ADDRESS($Z506,COLUMN(),4,1,"Monitoraggio"))),"")</f>
        <v/>
      </c>
      <c r="AN506" s="79" t="str" cm="1">
        <f t="array" aca="1" ref="AN506" ca="1">IFERROR(IF(INDIRECT(ADDRESS($Z506,COLUMN(),4,1,"Monitoraggio"))="","",INDIRECT(ADDRESS($Z506,COLUMN(),4,1,"Monitoraggio"))),"")</f>
        <v/>
      </c>
      <c r="AO506" s="79" t="str" cm="1">
        <f t="array" aca="1" ref="AO506" ca="1">IFERROR(IF(INDIRECT(ADDRESS($Z506,COLUMN(),4,1,"Monitoraggio"))="","",INDIRECT(ADDRESS($Z506,COLUMN(),4,1,"Monitoraggio"))),"")</f>
        <v/>
      </c>
      <c r="AP506" s="79" t="str" cm="1">
        <f t="array" aca="1" ref="AP506" ca="1">IFERROR(IF(INDIRECT(ADDRESS($Z506,COLUMN(),4,1,"Monitoraggio"))="","",INDIRECT(ADDRESS($Z506,COLUMN(),4,1,"Monitoraggio"))),"")</f>
        <v/>
      </c>
      <c r="AQ506" s="81" t="str" cm="1">
        <f t="array" aca="1" ref="AQ506" ca="1">IFERROR(IF(INDIRECT(ADDRESS($Z506,COLUMN(),4,1,"Monitoraggio"))="","",INDIRECT(ADDRESS($Z506,COLUMN(),4,1,"Monitoraggio"))),"")</f>
        <v/>
      </c>
      <c r="AR506" s="122" t="str" cm="1">
        <f t="array" aca="1" ref="AR506" ca="1">IFERROR(IF(INDIRECT(ADDRESS($Z506,COLUMN(),4,1,"Monitoraggio"))="","",INDIRECT(ADDRESS($Z506,COLUMN(),4,1,"Monitoraggio"))),"")</f>
        <v/>
      </c>
      <c r="AS506" s="118" t="str" cm="1">
        <f t="array" aca="1" ref="AS506" ca="1">IFERROR(IF(INDIRECT(ADDRESS($Z506,COLUMN(),4,1,"Monitoraggio"))="","",INDIRECT(ADDRESS($Z506,COLUMN(),4,1,"Monitoraggio"))),"")</f>
        <v/>
      </c>
      <c r="AT506" s="119" t="str" cm="1">
        <f t="array" aca="1" ref="AT506" ca="1">IFERROR(IF(INDIRECT(ADDRESS($Z506,COLUMN(),4,1,"Monitoraggio"))="","",INDIRECT(ADDRESS($Z506,COLUMN(),4,1,"Monitoraggio"))),"")</f>
        <v/>
      </c>
      <c r="AU506" s="79" t="str" cm="1">
        <f t="array" aca="1" ref="AU506" ca="1">IFERROR(IF(INDIRECT(ADDRESS($Z506,COLUMN(),4,1,"Monitoraggio"))="","",INDIRECT(ADDRESS($Z506,COLUMN(),4,1,"Monitoraggio"))),"")</f>
        <v/>
      </c>
      <c r="AV506" s="119" t="str" cm="1">
        <f t="array" aca="1" ref="AV506" ca="1">IFERROR(IF(INDIRECT(ADDRESS($Z506,COLUMN(),4,1,"Monitoraggio"))="","",INDIRECT(ADDRESS($Z506,COLUMN(),4,1,"Monitoraggio"))),"")</f>
        <v/>
      </c>
      <c r="AW506" s="124" t="str" cm="1">
        <f t="array" aca="1" ref="AW506" ca="1">IFERROR(IF(INDIRECT(ADDRESS($Z506,COLUMN(),4,1,"Monitoraggio"))="","",INDIRECT(ADDRESS($Z506,COLUMN(),4,1,"Monitoraggio"))),"")</f>
        <v/>
      </c>
      <c r="AX506" s="62" t="str" cm="1">
        <f t="array" aca="1" ref="AX506" ca="1">IFERROR(IF(INDIRECT(ADDRESS($Z506,COLUMN(),4,1,"Monitoraggio"))="","",INDIRECT(ADDRESS($Z506,COLUMN(),4,1,"Monitoraggio"))),"")</f>
        <v/>
      </c>
      <c r="AY506" s="79" t="str" cm="1">
        <f t="array" aca="1" ref="AY506" ca="1">IFERROR(IF(INDIRECT(ADDRESS($Z506,COLUMN(),4,1,"Monitoraggio"))="","",INDIRECT(ADDRESS($Z506,COLUMN(),4,1,"Monitoraggio"))),"")</f>
        <v/>
      </c>
      <c r="AZ506" s="84" t="str" cm="1">
        <f t="array" aca="1" ref="AZ506" ca="1">IFERROR(IF(INDIRECT(ADDRESS($Z506,COLUMN(),4,1,"Monitoraggio"))="","",INDIRECT(ADDRESS($Z506,COLUMN(),4,1,"Monitoraggio"))),"")</f>
        <v/>
      </c>
      <c r="BA506" s="81" t="str" cm="1">
        <f t="array" aca="1" ref="BA506" ca="1">IFERROR(IF(INDIRECT(ADDRESS($Z506,COLUMN(),4,1,"Monitoraggio"))="","",INDIRECT(ADDRESS($Z506,COLUMN(),4,1,"Monitoraggio"))),"")</f>
        <v/>
      </c>
      <c r="BB506" s="86" t="str" cm="1">
        <f t="array" aca="1" ref="BB506" ca="1">IFERROR(IF(INDIRECT(ADDRESS($Z506,COLUMN(),4,1,"Monitoraggio"))="","",INDIRECT(ADDRESS($Z506,COLUMN(),4,1,"Monitoraggio"))),"")</f>
        <v/>
      </c>
      <c r="BC506" s="79" t="str" cm="1">
        <f t="array" aca="1" ref="BC506" ca="1">IFERROR(IF(INDIRECT(ADDRESS($Z506,COLUMN(),4,1,"Monitoraggio"))="","",INDIRECT(ADDRESS($Z506,COLUMN(),4,1,"Monitoraggio"))),"")</f>
        <v/>
      </c>
      <c r="BD506" s="79" t="str" cm="1">
        <f t="array" aca="1" ref="BD506" ca="1">IFERROR(IF(INDIRECT(ADDRESS($Z506,COLUMN(),4,1,"Monitoraggio"))="","",INDIRECT(ADDRESS($Z506,COLUMN(),4,1,"Monitoraggio"))),"")</f>
        <v/>
      </c>
      <c r="BE506" s="79" t="str" cm="1">
        <f t="array" aca="1" ref="BE506" ca="1">IFERROR(IF(INDIRECT(ADDRESS($Z506,COLUMN(),4,1,"Monitoraggio"))="","",INDIRECT(ADDRESS($Z506,COLUMN(),4,1,"Monitoraggio"))),"")</f>
        <v/>
      </c>
      <c r="BF506" s="79" t="str" cm="1">
        <f t="array" aca="1" ref="BF506" ca="1">IFERROR(IF(INDIRECT(ADDRESS($Z506,COLUMN(),4,1,"Monitoraggio"))="","",INDIRECT(ADDRESS($Z506,COLUMN(),4,1,"Monitoraggio"))),"")</f>
        <v/>
      </c>
      <c r="BG506" s="114" t="str" cm="1">
        <f t="array" aca="1" ref="BG506" ca="1">IFERROR(IF(INDIRECT(ADDRESS($Z506,COLUMN(),4,1,"Monitoraggio"))="","",INDIRECT(ADDRESS($Z506,COLUMN(),4,1,"Monitoraggio"))),"")</f>
        <v/>
      </c>
      <c r="BH506" s="48" t="str" cm="1">
        <f t="array" aca="1" ref="BH506" ca="1">IFERROR(IF(INDIRECT(ADDRESS($Z506,COLUMN(),4,1,"Monitoraggio"))="","",INDIRECT(ADDRESS($Z506,COLUMN(),4,1,"Monitoraggio"))),"")</f>
        <v/>
      </c>
      <c r="BI506" s="84" t="str" cm="1">
        <f t="array" aca="1" ref="BI506" ca="1">IFERROR(IF(INDIRECT(ADDRESS($Z506,COLUMN(),4,1,"Monitoraggio"))="","",INDIRECT(ADDRESS($Z506,COLUMN(),4,1,"Monitoraggio"))),"")</f>
        <v/>
      </c>
      <c r="BJ506" s="81" t="str" cm="1">
        <f t="array" aca="1" ref="BJ506" ca="1">IFERROR(IF(INDIRECT(ADDRESS($Z506,COLUMN(),4,1,"Monitoraggio"))="","",INDIRECT(ADDRESS($Z506,COLUMN(),4,1,"Monitoraggio"))),"")</f>
        <v/>
      </c>
    </row>
    <row r="507" spans="26:62" x14ac:dyDescent="0.2">
      <c r="Z507" s="132" t="str">
        <f>IFERROR(MATCH(ROW()-9,Monitoraggio!Y$1:Y$1000,0),"")</f>
        <v/>
      </c>
      <c r="AA507" s="60" t="str" cm="1">
        <f t="array" aca="1" ref="AA507" ca="1">IFERROR(IF(INDIRECT(ADDRESS($Z507,COLUMN(),4,1,"Monitoraggio"))="","",INDIRECT(ADDRESS($Z507,COLUMN(),4,1,"Monitoraggio"))),"")</f>
        <v/>
      </c>
      <c r="AB507" s="114" t="str" cm="1">
        <f t="array" aca="1" ref="AB507" ca="1">IFERROR(IF(INDIRECT(ADDRESS($Z507,COLUMN(),4,1,"Monitoraggio"))="","",INDIRECT(ADDRESS($Z507,COLUMN(),4,1,"Monitoraggio"))),"")</f>
        <v/>
      </c>
      <c r="AC507" s="114" t="str" cm="1">
        <f t="array" aca="1" ref="AC507" ca="1">IFERROR(IF(INDIRECT(ADDRESS($Z507,COLUMN(),4,1,"Monitoraggio"))="","",INDIRECT(ADDRESS($Z507,COLUMN(),4,1,"Monitoraggio"))),"")</f>
        <v/>
      </c>
      <c r="AD507" s="48" t="str" cm="1">
        <f t="array" aca="1" ref="AD507" ca="1">IFERROR(IF(INDIRECT(ADDRESS($Z507,COLUMN(),4,1,"Monitoraggio"))="","",INDIRECT(ADDRESS($Z507,COLUMN(),4,1,"Monitoraggio"))),"")</f>
        <v/>
      </c>
      <c r="AE507" s="61" t="str" cm="1">
        <f t="array" aca="1" ref="AE507" ca="1">IFERROR(IF(INDIRECT(ADDRESS($Z507,COLUMN(),4,1,"Monitoraggio"))="","",INDIRECT(ADDRESS($Z507,COLUMN(),4,1,"Monitoraggio"))),"")</f>
        <v/>
      </c>
      <c r="AF507" s="116" t="str" cm="1">
        <f t="array" aca="1" ref="AF507" ca="1">IFERROR(IF(INDIRECT(ADDRESS($Z507,COLUMN(),4,1,"Monitoraggio"))="","",INDIRECT(ADDRESS($Z507,COLUMN(),4,1,"Monitoraggio"))),"")</f>
        <v/>
      </c>
      <c r="AG507" s="61" t="str" cm="1">
        <f t="array" aca="1" ref="AG507" ca="1">IFERROR(IF(INDIRECT(ADDRESS($Z507,COLUMN(),4,1,"Monitoraggio"))="","",INDIRECT(ADDRESS($Z507,COLUMN(),4,1,"Monitoraggio"))),"")</f>
        <v/>
      </c>
      <c r="AH507" s="116" t="str" cm="1">
        <f t="array" aca="1" ref="AH507" ca="1">IFERROR(IF(INDIRECT(ADDRESS($Z507,COLUMN(),4,1,"Monitoraggio"))="","",INDIRECT(ADDRESS($Z507,COLUMN(),4,1,"Monitoraggio"))),"")</f>
        <v/>
      </c>
      <c r="AI507" s="114" t="str" cm="1">
        <f t="array" aca="1" ref="AI507" ca="1">IFERROR(IF(INDIRECT(ADDRESS($Z507,COLUMN(),4,1,"Monitoraggio"))="","",INDIRECT(ADDRESS($Z507,COLUMN(),4,1,"Monitoraggio"))),"")</f>
        <v/>
      </c>
      <c r="AJ507" s="118" t="str" cm="1">
        <f t="array" aca="1" ref="AJ507" ca="1">IFERROR(IF(INDIRECT(ADDRESS($Z507,COLUMN(),4,1,"Monitoraggio"))="","",INDIRECT(ADDRESS($Z507,COLUMN(),4,1,"Monitoraggio"))),"")</f>
        <v/>
      </c>
      <c r="AK507" s="119" t="str" cm="1">
        <f t="array" aca="1" ref="AK507" ca="1">IFERROR(IF(INDIRECT(ADDRESS($Z507,COLUMN(),4,1,"Monitoraggio"))="","",INDIRECT(ADDRESS($Z507,COLUMN(),4,1,"Monitoraggio"))),"")</f>
        <v/>
      </c>
      <c r="AL507" s="79" t="str" cm="1">
        <f t="array" aca="1" ref="AL507" ca="1">IFERROR(IF(INDIRECT(ADDRESS($Z507,COLUMN(),4,1,"Monitoraggio"))="","",INDIRECT(ADDRESS($Z507,COLUMN(),4,1,"Monitoraggio"))),"")</f>
        <v/>
      </c>
      <c r="AM507" s="77" t="str" cm="1">
        <f t="array" aca="1" ref="AM507" ca="1">IFERROR(IF(INDIRECT(ADDRESS($Z507,COLUMN(),4,1,"Monitoraggio"))="","",INDIRECT(ADDRESS($Z507,COLUMN(),4,1,"Monitoraggio"))),"")</f>
        <v/>
      </c>
      <c r="AN507" s="79" t="str" cm="1">
        <f t="array" aca="1" ref="AN507" ca="1">IFERROR(IF(INDIRECT(ADDRESS($Z507,COLUMN(),4,1,"Monitoraggio"))="","",INDIRECT(ADDRESS($Z507,COLUMN(),4,1,"Monitoraggio"))),"")</f>
        <v/>
      </c>
      <c r="AO507" s="79" t="str" cm="1">
        <f t="array" aca="1" ref="AO507" ca="1">IFERROR(IF(INDIRECT(ADDRESS($Z507,COLUMN(),4,1,"Monitoraggio"))="","",INDIRECT(ADDRESS($Z507,COLUMN(),4,1,"Monitoraggio"))),"")</f>
        <v/>
      </c>
      <c r="AP507" s="79" t="str" cm="1">
        <f t="array" aca="1" ref="AP507" ca="1">IFERROR(IF(INDIRECT(ADDRESS($Z507,COLUMN(),4,1,"Monitoraggio"))="","",INDIRECT(ADDRESS($Z507,COLUMN(),4,1,"Monitoraggio"))),"")</f>
        <v/>
      </c>
      <c r="AQ507" s="81" t="str" cm="1">
        <f t="array" aca="1" ref="AQ507" ca="1">IFERROR(IF(INDIRECT(ADDRESS($Z507,COLUMN(),4,1,"Monitoraggio"))="","",INDIRECT(ADDRESS($Z507,COLUMN(),4,1,"Monitoraggio"))),"")</f>
        <v/>
      </c>
      <c r="AR507" s="122" t="str" cm="1">
        <f t="array" aca="1" ref="AR507" ca="1">IFERROR(IF(INDIRECT(ADDRESS($Z507,COLUMN(),4,1,"Monitoraggio"))="","",INDIRECT(ADDRESS($Z507,COLUMN(),4,1,"Monitoraggio"))),"")</f>
        <v/>
      </c>
      <c r="AS507" s="118" t="str" cm="1">
        <f t="array" aca="1" ref="AS507" ca="1">IFERROR(IF(INDIRECT(ADDRESS($Z507,COLUMN(),4,1,"Monitoraggio"))="","",INDIRECT(ADDRESS($Z507,COLUMN(),4,1,"Monitoraggio"))),"")</f>
        <v/>
      </c>
      <c r="AT507" s="119" t="str" cm="1">
        <f t="array" aca="1" ref="AT507" ca="1">IFERROR(IF(INDIRECT(ADDRESS($Z507,COLUMN(),4,1,"Monitoraggio"))="","",INDIRECT(ADDRESS($Z507,COLUMN(),4,1,"Monitoraggio"))),"")</f>
        <v/>
      </c>
      <c r="AU507" s="79" t="str" cm="1">
        <f t="array" aca="1" ref="AU507" ca="1">IFERROR(IF(INDIRECT(ADDRESS($Z507,COLUMN(),4,1,"Monitoraggio"))="","",INDIRECT(ADDRESS($Z507,COLUMN(),4,1,"Monitoraggio"))),"")</f>
        <v/>
      </c>
      <c r="AV507" s="119" t="str" cm="1">
        <f t="array" aca="1" ref="AV507" ca="1">IFERROR(IF(INDIRECT(ADDRESS($Z507,COLUMN(),4,1,"Monitoraggio"))="","",INDIRECT(ADDRESS($Z507,COLUMN(),4,1,"Monitoraggio"))),"")</f>
        <v/>
      </c>
      <c r="AW507" s="124" t="str" cm="1">
        <f t="array" aca="1" ref="AW507" ca="1">IFERROR(IF(INDIRECT(ADDRESS($Z507,COLUMN(),4,1,"Monitoraggio"))="","",INDIRECT(ADDRESS($Z507,COLUMN(),4,1,"Monitoraggio"))),"")</f>
        <v/>
      </c>
      <c r="AX507" s="62" t="str" cm="1">
        <f t="array" aca="1" ref="AX507" ca="1">IFERROR(IF(INDIRECT(ADDRESS($Z507,COLUMN(),4,1,"Monitoraggio"))="","",INDIRECT(ADDRESS($Z507,COLUMN(),4,1,"Monitoraggio"))),"")</f>
        <v/>
      </c>
      <c r="AY507" s="79" t="str" cm="1">
        <f t="array" aca="1" ref="AY507" ca="1">IFERROR(IF(INDIRECT(ADDRESS($Z507,COLUMN(),4,1,"Monitoraggio"))="","",INDIRECT(ADDRESS($Z507,COLUMN(),4,1,"Monitoraggio"))),"")</f>
        <v/>
      </c>
      <c r="AZ507" s="84" t="str" cm="1">
        <f t="array" aca="1" ref="AZ507" ca="1">IFERROR(IF(INDIRECT(ADDRESS($Z507,COLUMN(),4,1,"Monitoraggio"))="","",INDIRECT(ADDRESS($Z507,COLUMN(),4,1,"Monitoraggio"))),"")</f>
        <v/>
      </c>
      <c r="BA507" s="81" t="str" cm="1">
        <f t="array" aca="1" ref="BA507" ca="1">IFERROR(IF(INDIRECT(ADDRESS($Z507,COLUMN(),4,1,"Monitoraggio"))="","",INDIRECT(ADDRESS($Z507,COLUMN(),4,1,"Monitoraggio"))),"")</f>
        <v/>
      </c>
      <c r="BB507" s="86" t="str" cm="1">
        <f t="array" aca="1" ref="BB507" ca="1">IFERROR(IF(INDIRECT(ADDRESS($Z507,COLUMN(),4,1,"Monitoraggio"))="","",INDIRECT(ADDRESS($Z507,COLUMN(),4,1,"Monitoraggio"))),"")</f>
        <v/>
      </c>
      <c r="BC507" s="79" t="str" cm="1">
        <f t="array" aca="1" ref="BC507" ca="1">IFERROR(IF(INDIRECT(ADDRESS($Z507,COLUMN(),4,1,"Monitoraggio"))="","",INDIRECT(ADDRESS($Z507,COLUMN(),4,1,"Monitoraggio"))),"")</f>
        <v/>
      </c>
      <c r="BD507" s="79" t="str" cm="1">
        <f t="array" aca="1" ref="BD507" ca="1">IFERROR(IF(INDIRECT(ADDRESS($Z507,COLUMN(),4,1,"Monitoraggio"))="","",INDIRECT(ADDRESS($Z507,COLUMN(),4,1,"Monitoraggio"))),"")</f>
        <v/>
      </c>
      <c r="BE507" s="79" t="str" cm="1">
        <f t="array" aca="1" ref="BE507" ca="1">IFERROR(IF(INDIRECT(ADDRESS($Z507,COLUMN(),4,1,"Monitoraggio"))="","",INDIRECT(ADDRESS($Z507,COLUMN(),4,1,"Monitoraggio"))),"")</f>
        <v/>
      </c>
      <c r="BF507" s="79" t="str" cm="1">
        <f t="array" aca="1" ref="BF507" ca="1">IFERROR(IF(INDIRECT(ADDRESS($Z507,COLUMN(),4,1,"Monitoraggio"))="","",INDIRECT(ADDRESS($Z507,COLUMN(),4,1,"Monitoraggio"))),"")</f>
        <v/>
      </c>
      <c r="BG507" s="114" t="str" cm="1">
        <f t="array" aca="1" ref="BG507" ca="1">IFERROR(IF(INDIRECT(ADDRESS($Z507,COLUMN(),4,1,"Monitoraggio"))="","",INDIRECT(ADDRESS($Z507,COLUMN(),4,1,"Monitoraggio"))),"")</f>
        <v/>
      </c>
      <c r="BH507" s="48" t="str" cm="1">
        <f t="array" aca="1" ref="BH507" ca="1">IFERROR(IF(INDIRECT(ADDRESS($Z507,COLUMN(),4,1,"Monitoraggio"))="","",INDIRECT(ADDRESS($Z507,COLUMN(),4,1,"Monitoraggio"))),"")</f>
        <v/>
      </c>
      <c r="BI507" s="84" t="str" cm="1">
        <f t="array" aca="1" ref="BI507" ca="1">IFERROR(IF(INDIRECT(ADDRESS($Z507,COLUMN(),4,1,"Monitoraggio"))="","",INDIRECT(ADDRESS($Z507,COLUMN(),4,1,"Monitoraggio"))),"")</f>
        <v/>
      </c>
      <c r="BJ507" s="81" t="str" cm="1">
        <f t="array" aca="1" ref="BJ507" ca="1">IFERROR(IF(INDIRECT(ADDRESS($Z507,COLUMN(),4,1,"Monitoraggio"))="","",INDIRECT(ADDRESS($Z507,COLUMN(),4,1,"Monitoraggio"))),"")</f>
        <v/>
      </c>
    </row>
    <row r="508" spans="26:62" x14ac:dyDescent="0.2">
      <c r="Z508" s="132" t="str">
        <f>IFERROR(MATCH(ROW()-9,Monitoraggio!Y$1:Y$1000,0),"")</f>
        <v/>
      </c>
      <c r="AA508" s="60" t="str" cm="1">
        <f t="array" aca="1" ref="AA508" ca="1">IFERROR(IF(INDIRECT(ADDRESS($Z508,COLUMN(),4,1,"Monitoraggio"))="","",INDIRECT(ADDRESS($Z508,COLUMN(),4,1,"Monitoraggio"))),"")</f>
        <v/>
      </c>
      <c r="AB508" s="114" t="str" cm="1">
        <f t="array" aca="1" ref="AB508" ca="1">IFERROR(IF(INDIRECT(ADDRESS($Z508,COLUMN(),4,1,"Monitoraggio"))="","",INDIRECT(ADDRESS($Z508,COLUMN(),4,1,"Monitoraggio"))),"")</f>
        <v/>
      </c>
      <c r="AC508" s="114" t="str" cm="1">
        <f t="array" aca="1" ref="AC508" ca="1">IFERROR(IF(INDIRECT(ADDRESS($Z508,COLUMN(),4,1,"Monitoraggio"))="","",INDIRECT(ADDRESS($Z508,COLUMN(),4,1,"Monitoraggio"))),"")</f>
        <v/>
      </c>
      <c r="AD508" s="48" t="str" cm="1">
        <f t="array" aca="1" ref="AD508" ca="1">IFERROR(IF(INDIRECT(ADDRESS($Z508,COLUMN(),4,1,"Monitoraggio"))="","",INDIRECT(ADDRESS($Z508,COLUMN(),4,1,"Monitoraggio"))),"")</f>
        <v/>
      </c>
      <c r="AE508" s="61" t="str" cm="1">
        <f t="array" aca="1" ref="AE508" ca="1">IFERROR(IF(INDIRECT(ADDRESS($Z508,COLUMN(),4,1,"Monitoraggio"))="","",INDIRECT(ADDRESS($Z508,COLUMN(),4,1,"Monitoraggio"))),"")</f>
        <v/>
      </c>
      <c r="AF508" s="116" t="str" cm="1">
        <f t="array" aca="1" ref="AF508" ca="1">IFERROR(IF(INDIRECT(ADDRESS($Z508,COLUMN(),4,1,"Monitoraggio"))="","",INDIRECT(ADDRESS($Z508,COLUMN(),4,1,"Monitoraggio"))),"")</f>
        <v/>
      </c>
      <c r="AG508" s="61" t="str" cm="1">
        <f t="array" aca="1" ref="AG508" ca="1">IFERROR(IF(INDIRECT(ADDRESS($Z508,COLUMN(),4,1,"Monitoraggio"))="","",INDIRECT(ADDRESS($Z508,COLUMN(),4,1,"Monitoraggio"))),"")</f>
        <v/>
      </c>
      <c r="AH508" s="116" t="str" cm="1">
        <f t="array" aca="1" ref="AH508" ca="1">IFERROR(IF(INDIRECT(ADDRESS($Z508,COLUMN(),4,1,"Monitoraggio"))="","",INDIRECT(ADDRESS($Z508,COLUMN(),4,1,"Monitoraggio"))),"")</f>
        <v/>
      </c>
      <c r="AI508" s="114" t="str" cm="1">
        <f t="array" aca="1" ref="AI508" ca="1">IFERROR(IF(INDIRECT(ADDRESS($Z508,COLUMN(),4,1,"Monitoraggio"))="","",INDIRECT(ADDRESS($Z508,COLUMN(),4,1,"Monitoraggio"))),"")</f>
        <v/>
      </c>
      <c r="AJ508" s="118" t="str" cm="1">
        <f t="array" aca="1" ref="AJ508" ca="1">IFERROR(IF(INDIRECT(ADDRESS($Z508,COLUMN(),4,1,"Monitoraggio"))="","",INDIRECT(ADDRESS($Z508,COLUMN(),4,1,"Monitoraggio"))),"")</f>
        <v/>
      </c>
      <c r="AK508" s="119" t="str" cm="1">
        <f t="array" aca="1" ref="AK508" ca="1">IFERROR(IF(INDIRECT(ADDRESS($Z508,COLUMN(),4,1,"Monitoraggio"))="","",INDIRECT(ADDRESS($Z508,COLUMN(),4,1,"Monitoraggio"))),"")</f>
        <v/>
      </c>
      <c r="AL508" s="79" t="str" cm="1">
        <f t="array" aca="1" ref="AL508" ca="1">IFERROR(IF(INDIRECT(ADDRESS($Z508,COLUMN(),4,1,"Monitoraggio"))="","",INDIRECT(ADDRESS($Z508,COLUMN(),4,1,"Monitoraggio"))),"")</f>
        <v/>
      </c>
      <c r="AM508" s="77" t="str" cm="1">
        <f t="array" aca="1" ref="AM508" ca="1">IFERROR(IF(INDIRECT(ADDRESS($Z508,COLUMN(),4,1,"Monitoraggio"))="","",INDIRECT(ADDRESS($Z508,COLUMN(),4,1,"Monitoraggio"))),"")</f>
        <v/>
      </c>
      <c r="AN508" s="79" t="str" cm="1">
        <f t="array" aca="1" ref="AN508" ca="1">IFERROR(IF(INDIRECT(ADDRESS($Z508,COLUMN(),4,1,"Monitoraggio"))="","",INDIRECT(ADDRESS($Z508,COLUMN(),4,1,"Monitoraggio"))),"")</f>
        <v/>
      </c>
      <c r="AO508" s="79" t="str" cm="1">
        <f t="array" aca="1" ref="AO508" ca="1">IFERROR(IF(INDIRECT(ADDRESS($Z508,COLUMN(),4,1,"Monitoraggio"))="","",INDIRECT(ADDRESS($Z508,COLUMN(),4,1,"Monitoraggio"))),"")</f>
        <v/>
      </c>
      <c r="AP508" s="79" t="str" cm="1">
        <f t="array" aca="1" ref="AP508" ca="1">IFERROR(IF(INDIRECT(ADDRESS($Z508,COLUMN(),4,1,"Monitoraggio"))="","",INDIRECT(ADDRESS($Z508,COLUMN(),4,1,"Monitoraggio"))),"")</f>
        <v/>
      </c>
      <c r="AQ508" s="81" t="str" cm="1">
        <f t="array" aca="1" ref="AQ508" ca="1">IFERROR(IF(INDIRECT(ADDRESS($Z508,COLUMN(),4,1,"Monitoraggio"))="","",INDIRECT(ADDRESS($Z508,COLUMN(),4,1,"Monitoraggio"))),"")</f>
        <v/>
      </c>
      <c r="AR508" s="122" t="str" cm="1">
        <f t="array" aca="1" ref="AR508" ca="1">IFERROR(IF(INDIRECT(ADDRESS($Z508,COLUMN(),4,1,"Monitoraggio"))="","",INDIRECT(ADDRESS($Z508,COLUMN(),4,1,"Monitoraggio"))),"")</f>
        <v/>
      </c>
      <c r="AS508" s="118" t="str" cm="1">
        <f t="array" aca="1" ref="AS508" ca="1">IFERROR(IF(INDIRECT(ADDRESS($Z508,COLUMN(),4,1,"Monitoraggio"))="","",INDIRECT(ADDRESS($Z508,COLUMN(),4,1,"Monitoraggio"))),"")</f>
        <v/>
      </c>
      <c r="AT508" s="119" t="str" cm="1">
        <f t="array" aca="1" ref="AT508" ca="1">IFERROR(IF(INDIRECT(ADDRESS($Z508,COLUMN(),4,1,"Monitoraggio"))="","",INDIRECT(ADDRESS($Z508,COLUMN(),4,1,"Monitoraggio"))),"")</f>
        <v/>
      </c>
      <c r="AU508" s="79" t="str" cm="1">
        <f t="array" aca="1" ref="AU508" ca="1">IFERROR(IF(INDIRECT(ADDRESS($Z508,COLUMN(),4,1,"Monitoraggio"))="","",INDIRECT(ADDRESS($Z508,COLUMN(),4,1,"Monitoraggio"))),"")</f>
        <v/>
      </c>
      <c r="AV508" s="119" t="str" cm="1">
        <f t="array" aca="1" ref="AV508" ca="1">IFERROR(IF(INDIRECT(ADDRESS($Z508,COLUMN(),4,1,"Monitoraggio"))="","",INDIRECT(ADDRESS($Z508,COLUMN(),4,1,"Monitoraggio"))),"")</f>
        <v/>
      </c>
      <c r="AW508" s="124" t="str" cm="1">
        <f t="array" aca="1" ref="AW508" ca="1">IFERROR(IF(INDIRECT(ADDRESS($Z508,COLUMN(),4,1,"Monitoraggio"))="","",INDIRECT(ADDRESS($Z508,COLUMN(),4,1,"Monitoraggio"))),"")</f>
        <v/>
      </c>
      <c r="AX508" s="62" t="str" cm="1">
        <f t="array" aca="1" ref="AX508" ca="1">IFERROR(IF(INDIRECT(ADDRESS($Z508,COLUMN(),4,1,"Monitoraggio"))="","",INDIRECT(ADDRESS($Z508,COLUMN(),4,1,"Monitoraggio"))),"")</f>
        <v/>
      </c>
      <c r="AY508" s="79" t="str" cm="1">
        <f t="array" aca="1" ref="AY508" ca="1">IFERROR(IF(INDIRECT(ADDRESS($Z508,COLUMN(),4,1,"Monitoraggio"))="","",INDIRECT(ADDRESS($Z508,COLUMN(),4,1,"Monitoraggio"))),"")</f>
        <v/>
      </c>
      <c r="AZ508" s="84" t="str" cm="1">
        <f t="array" aca="1" ref="AZ508" ca="1">IFERROR(IF(INDIRECT(ADDRESS($Z508,COLUMN(),4,1,"Monitoraggio"))="","",INDIRECT(ADDRESS($Z508,COLUMN(),4,1,"Monitoraggio"))),"")</f>
        <v/>
      </c>
      <c r="BA508" s="81" t="str" cm="1">
        <f t="array" aca="1" ref="BA508" ca="1">IFERROR(IF(INDIRECT(ADDRESS($Z508,COLUMN(),4,1,"Monitoraggio"))="","",INDIRECT(ADDRESS($Z508,COLUMN(),4,1,"Monitoraggio"))),"")</f>
        <v/>
      </c>
      <c r="BB508" s="86" t="str" cm="1">
        <f t="array" aca="1" ref="BB508" ca="1">IFERROR(IF(INDIRECT(ADDRESS($Z508,COLUMN(),4,1,"Monitoraggio"))="","",INDIRECT(ADDRESS($Z508,COLUMN(),4,1,"Monitoraggio"))),"")</f>
        <v/>
      </c>
      <c r="BC508" s="79" t="str" cm="1">
        <f t="array" aca="1" ref="BC508" ca="1">IFERROR(IF(INDIRECT(ADDRESS($Z508,COLUMN(),4,1,"Monitoraggio"))="","",INDIRECT(ADDRESS($Z508,COLUMN(),4,1,"Monitoraggio"))),"")</f>
        <v/>
      </c>
      <c r="BD508" s="79" t="str" cm="1">
        <f t="array" aca="1" ref="BD508" ca="1">IFERROR(IF(INDIRECT(ADDRESS($Z508,COLUMN(),4,1,"Monitoraggio"))="","",INDIRECT(ADDRESS($Z508,COLUMN(),4,1,"Monitoraggio"))),"")</f>
        <v/>
      </c>
      <c r="BE508" s="79" t="str" cm="1">
        <f t="array" aca="1" ref="BE508" ca="1">IFERROR(IF(INDIRECT(ADDRESS($Z508,COLUMN(),4,1,"Monitoraggio"))="","",INDIRECT(ADDRESS($Z508,COLUMN(),4,1,"Monitoraggio"))),"")</f>
        <v/>
      </c>
      <c r="BF508" s="79" t="str" cm="1">
        <f t="array" aca="1" ref="BF508" ca="1">IFERROR(IF(INDIRECT(ADDRESS($Z508,COLUMN(),4,1,"Monitoraggio"))="","",INDIRECT(ADDRESS($Z508,COLUMN(),4,1,"Monitoraggio"))),"")</f>
        <v/>
      </c>
      <c r="BG508" s="114" t="str" cm="1">
        <f t="array" aca="1" ref="BG508" ca="1">IFERROR(IF(INDIRECT(ADDRESS($Z508,COLUMN(),4,1,"Monitoraggio"))="","",INDIRECT(ADDRESS($Z508,COLUMN(),4,1,"Monitoraggio"))),"")</f>
        <v/>
      </c>
      <c r="BH508" s="48" t="str" cm="1">
        <f t="array" aca="1" ref="BH508" ca="1">IFERROR(IF(INDIRECT(ADDRESS($Z508,COLUMN(),4,1,"Monitoraggio"))="","",INDIRECT(ADDRESS($Z508,COLUMN(),4,1,"Monitoraggio"))),"")</f>
        <v/>
      </c>
      <c r="BI508" s="84" t="str" cm="1">
        <f t="array" aca="1" ref="BI508" ca="1">IFERROR(IF(INDIRECT(ADDRESS($Z508,COLUMN(),4,1,"Monitoraggio"))="","",INDIRECT(ADDRESS($Z508,COLUMN(),4,1,"Monitoraggio"))),"")</f>
        <v/>
      </c>
      <c r="BJ508" s="81" t="str" cm="1">
        <f t="array" aca="1" ref="BJ508" ca="1">IFERROR(IF(INDIRECT(ADDRESS($Z508,COLUMN(),4,1,"Monitoraggio"))="","",INDIRECT(ADDRESS($Z508,COLUMN(),4,1,"Monitoraggio"))),"")</f>
        <v/>
      </c>
    </row>
    <row r="509" spans="26:62" x14ac:dyDescent="0.2">
      <c r="Z509" s="132" t="str">
        <f>IFERROR(MATCH(ROW()-9,Monitoraggio!Y$1:Y$1000,0),"")</f>
        <v/>
      </c>
      <c r="AA509" s="60" t="str" cm="1">
        <f t="array" aca="1" ref="AA509" ca="1">IFERROR(IF(INDIRECT(ADDRESS($Z509,COLUMN(),4,1,"Monitoraggio"))="","",INDIRECT(ADDRESS($Z509,COLUMN(),4,1,"Monitoraggio"))),"")</f>
        <v/>
      </c>
      <c r="AB509" s="114" t="str" cm="1">
        <f t="array" aca="1" ref="AB509" ca="1">IFERROR(IF(INDIRECT(ADDRESS($Z509,COLUMN(),4,1,"Monitoraggio"))="","",INDIRECT(ADDRESS($Z509,COLUMN(),4,1,"Monitoraggio"))),"")</f>
        <v/>
      </c>
      <c r="AC509" s="114" t="str" cm="1">
        <f t="array" aca="1" ref="AC509" ca="1">IFERROR(IF(INDIRECT(ADDRESS($Z509,COLUMN(),4,1,"Monitoraggio"))="","",INDIRECT(ADDRESS($Z509,COLUMN(),4,1,"Monitoraggio"))),"")</f>
        <v/>
      </c>
      <c r="AD509" s="48" t="str" cm="1">
        <f t="array" aca="1" ref="AD509" ca="1">IFERROR(IF(INDIRECT(ADDRESS($Z509,COLUMN(),4,1,"Monitoraggio"))="","",INDIRECT(ADDRESS($Z509,COLUMN(),4,1,"Monitoraggio"))),"")</f>
        <v/>
      </c>
      <c r="AE509" s="61" t="str" cm="1">
        <f t="array" aca="1" ref="AE509" ca="1">IFERROR(IF(INDIRECT(ADDRESS($Z509,COLUMN(),4,1,"Monitoraggio"))="","",INDIRECT(ADDRESS($Z509,COLUMN(),4,1,"Monitoraggio"))),"")</f>
        <v/>
      </c>
      <c r="AF509" s="116" t="str" cm="1">
        <f t="array" aca="1" ref="AF509" ca="1">IFERROR(IF(INDIRECT(ADDRESS($Z509,COLUMN(),4,1,"Monitoraggio"))="","",INDIRECT(ADDRESS($Z509,COLUMN(),4,1,"Monitoraggio"))),"")</f>
        <v/>
      </c>
      <c r="AG509" s="61" t="str" cm="1">
        <f t="array" aca="1" ref="AG509" ca="1">IFERROR(IF(INDIRECT(ADDRESS($Z509,COLUMN(),4,1,"Monitoraggio"))="","",INDIRECT(ADDRESS($Z509,COLUMN(),4,1,"Monitoraggio"))),"")</f>
        <v/>
      </c>
      <c r="AH509" s="116" t="str" cm="1">
        <f t="array" aca="1" ref="AH509" ca="1">IFERROR(IF(INDIRECT(ADDRESS($Z509,COLUMN(),4,1,"Monitoraggio"))="","",INDIRECT(ADDRESS($Z509,COLUMN(),4,1,"Monitoraggio"))),"")</f>
        <v/>
      </c>
      <c r="AI509" s="114" t="str" cm="1">
        <f t="array" aca="1" ref="AI509" ca="1">IFERROR(IF(INDIRECT(ADDRESS($Z509,COLUMN(),4,1,"Monitoraggio"))="","",INDIRECT(ADDRESS($Z509,COLUMN(),4,1,"Monitoraggio"))),"")</f>
        <v/>
      </c>
      <c r="AJ509" s="118" t="str" cm="1">
        <f t="array" aca="1" ref="AJ509" ca="1">IFERROR(IF(INDIRECT(ADDRESS($Z509,COLUMN(),4,1,"Monitoraggio"))="","",INDIRECT(ADDRESS($Z509,COLUMN(),4,1,"Monitoraggio"))),"")</f>
        <v/>
      </c>
      <c r="AK509" s="119" t="str" cm="1">
        <f t="array" aca="1" ref="AK509" ca="1">IFERROR(IF(INDIRECT(ADDRESS($Z509,COLUMN(),4,1,"Monitoraggio"))="","",INDIRECT(ADDRESS($Z509,COLUMN(),4,1,"Monitoraggio"))),"")</f>
        <v/>
      </c>
      <c r="AL509" s="79" t="str" cm="1">
        <f t="array" aca="1" ref="AL509" ca="1">IFERROR(IF(INDIRECT(ADDRESS($Z509,COLUMN(),4,1,"Monitoraggio"))="","",INDIRECT(ADDRESS($Z509,COLUMN(),4,1,"Monitoraggio"))),"")</f>
        <v/>
      </c>
      <c r="AM509" s="77" t="str" cm="1">
        <f t="array" aca="1" ref="AM509" ca="1">IFERROR(IF(INDIRECT(ADDRESS($Z509,COLUMN(),4,1,"Monitoraggio"))="","",INDIRECT(ADDRESS($Z509,COLUMN(),4,1,"Monitoraggio"))),"")</f>
        <v/>
      </c>
      <c r="AN509" s="79" t="str" cm="1">
        <f t="array" aca="1" ref="AN509" ca="1">IFERROR(IF(INDIRECT(ADDRESS($Z509,COLUMN(),4,1,"Monitoraggio"))="","",INDIRECT(ADDRESS($Z509,COLUMN(),4,1,"Monitoraggio"))),"")</f>
        <v/>
      </c>
      <c r="AO509" s="79" t="str" cm="1">
        <f t="array" aca="1" ref="AO509" ca="1">IFERROR(IF(INDIRECT(ADDRESS($Z509,COLUMN(),4,1,"Monitoraggio"))="","",INDIRECT(ADDRESS($Z509,COLUMN(),4,1,"Monitoraggio"))),"")</f>
        <v/>
      </c>
      <c r="AP509" s="79" t="str" cm="1">
        <f t="array" aca="1" ref="AP509" ca="1">IFERROR(IF(INDIRECT(ADDRESS($Z509,COLUMN(),4,1,"Monitoraggio"))="","",INDIRECT(ADDRESS($Z509,COLUMN(),4,1,"Monitoraggio"))),"")</f>
        <v/>
      </c>
      <c r="AQ509" s="81" t="str" cm="1">
        <f t="array" aca="1" ref="AQ509" ca="1">IFERROR(IF(INDIRECT(ADDRESS($Z509,COLUMN(),4,1,"Monitoraggio"))="","",INDIRECT(ADDRESS($Z509,COLUMN(),4,1,"Monitoraggio"))),"")</f>
        <v/>
      </c>
      <c r="AR509" s="122" t="str" cm="1">
        <f t="array" aca="1" ref="AR509" ca="1">IFERROR(IF(INDIRECT(ADDRESS($Z509,COLUMN(),4,1,"Monitoraggio"))="","",INDIRECT(ADDRESS($Z509,COLUMN(),4,1,"Monitoraggio"))),"")</f>
        <v/>
      </c>
      <c r="AS509" s="118" t="str" cm="1">
        <f t="array" aca="1" ref="AS509" ca="1">IFERROR(IF(INDIRECT(ADDRESS($Z509,COLUMN(),4,1,"Monitoraggio"))="","",INDIRECT(ADDRESS($Z509,COLUMN(),4,1,"Monitoraggio"))),"")</f>
        <v/>
      </c>
      <c r="AT509" s="119" t="str" cm="1">
        <f t="array" aca="1" ref="AT509" ca="1">IFERROR(IF(INDIRECT(ADDRESS($Z509,COLUMN(),4,1,"Monitoraggio"))="","",INDIRECT(ADDRESS($Z509,COLUMN(),4,1,"Monitoraggio"))),"")</f>
        <v/>
      </c>
      <c r="AU509" s="79" t="str" cm="1">
        <f t="array" aca="1" ref="AU509" ca="1">IFERROR(IF(INDIRECT(ADDRESS($Z509,COLUMN(),4,1,"Monitoraggio"))="","",INDIRECT(ADDRESS($Z509,COLUMN(),4,1,"Monitoraggio"))),"")</f>
        <v/>
      </c>
      <c r="AV509" s="119" t="str" cm="1">
        <f t="array" aca="1" ref="AV509" ca="1">IFERROR(IF(INDIRECT(ADDRESS($Z509,COLUMN(),4,1,"Monitoraggio"))="","",INDIRECT(ADDRESS($Z509,COLUMN(),4,1,"Monitoraggio"))),"")</f>
        <v/>
      </c>
      <c r="AW509" s="124" t="str" cm="1">
        <f t="array" aca="1" ref="AW509" ca="1">IFERROR(IF(INDIRECT(ADDRESS($Z509,COLUMN(),4,1,"Monitoraggio"))="","",INDIRECT(ADDRESS($Z509,COLUMN(),4,1,"Monitoraggio"))),"")</f>
        <v/>
      </c>
      <c r="AX509" s="62" t="str" cm="1">
        <f t="array" aca="1" ref="AX509" ca="1">IFERROR(IF(INDIRECT(ADDRESS($Z509,COLUMN(),4,1,"Monitoraggio"))="","",INDIRECT(ADDRESS($Z509,COLUMN(),4,1,"Monitoraggio"))),"")</f>
        <v/>
      </c>
      <c r="AY509" s="79" t="str" cm="1">
        <f t="array" aca="1" ref="AY509" ca="1">IFERROR(IF(INDIRECT(ADDRESS($Z509,COLUMN(),4,1,"Monitoraggio"))="","",INDIRECT(ADDRESS($Z509,COLUMN(),4,1,"Monitoraggio"))),"")</f>
        <v/>
      </c>
      <c r="AZ509" s="84" t="str" cm="1">
        <f t="array" aca="1" ref="AZ509" ca="1">IFERROR(IF(INDIRECT(ADDRESS($Z509,COLUMN(),4,1,"Monitoraggio"))="","",INDIRECT(ADDRESS($Z509,COLUMN(),4,1,"Monitoraggio"))),"")</f>
        <v/>
      </c>
      <c r="BA509" s="81" t="str" cm="1">
        <f t="array" aca="1" ref="BA509" ca="1">IFERROR(IF(INDIRECT(ADDRESS($Z509,COLUMN(),4,1,"Monitoraggio"))="","",INDIRECT(ADDRESS($Z509,COLUMN(),4,1,"Monitoraggio"))),"")</f>
        <v/>
      </c>
      <c r="BB509" s="86" t="str" cm="1">
        <f t="array" aca="1" ref="BB509" ca="1">IFERROR(IF(INDIRECT(ADDRESS($Z509,COLUMN(),4,1,"Monitoraggio"))="","",INDIRECT(ADDRESS($Z509,COLUMN(),4,1,"Monitoraggio"))),"")</f>
        <v/>
      </c>
      <c r="BC509" s="79" t="str" cm="1">
        <f t="array" aca="1" ref="BC509" ca="1">IFERROR(IF(INDIRECT(ADDRESS($Z509,COLUMN(),4,1,"Monitoraggio"))="","",INDIRECT(ADDRESS($Z509,COLUMN(),4,1,"Monitoraggio"))),"")</f>
        <v/>
      </c>
      <c r="BD509" s="79" t="str" cm="1">
        <f t="array" aca="1" ref="BD509" ca="1">IFERROR(IF(INDIRECT(ADDRESS($Z509,COLUMN(),4,1,"Monitoraggio"))="","",INDIRECT(ADDRESS($Z509,COLUMN(),4,1,"Monitoraggio"))),"")</f>
        <v/>
      </c>
      <c r="BE509" s="79" t="str" cm="1">
        <f t="array" aca="1" ref="BE509" ca="1">IFERROR(IF(INDIRECT(ADDRESS($Z509,COLUMN(),4,1,"Monitoraggio"))="","",INDIRECT(ADDRESS($Z509,COLUMN(),4,1,"Monitoraggio"))),"")</f>
        <v/>
      </c>
      <c r="BF509" s="79" t="str" cm="1">
        <f t="array" aca="1" ref="BF509" ca="1">IFERROR(IF(INDIRECT(ADDRESS($Z509,COLUMN(),4,1,"Monitoraggio"))="","",INDIRECT(ADDRESS($Z509,COLUMN(),4,1,"Monitoraggio"))),"")</f>
        <v/>
      </c>
      <c r="BG509" s="114" t="str" cm="1">
        <f t="array" aca="1" ref="BG509" ca="1">IFERROR(IF(INDIRECT(ADDRESS($Z509,COLUMN(),4,1,"Monitoraggio"))="","",INDIRECT(ADDRESS($Z509,COLUMN(),4,1,"Monitoraggio"))),"")</f>
        <v/>
      </c>
      <c r="BH509" s="48" t="str" cm="1">
        <f t="array" aca="1" ref="BH509" ca="1">IFERROR(IF(INDIRECT(ADDRESS($Z509,COLUMN(),4,1,"Monitoraggio"))="","",INDIRECT(ADDRESS($Z509,COLUMN(),4,1,"Monitoraggio"))),"")</f>
        <v/>
      </c>
      <c r="BI509" s="84" t="str" cm="1">
        <f t="array" aca="1" ref="BI509" ca="1">IFERROR(IF(INDIRECT(ADDRESS($Z509,COLUMN(),4,1,"Monitoraggio"))="","",INDIRECT(ADDRESS($Z509,COLUMN(),4,1,"Monitoraggio"))),"")</f>
        <v/>
      </c>
      <c r="BJ509" s="81" t="str" cm="1">
        <f t="array" aca="1" ref="BJ509" ca="1">IFERROR(IF(INDIRECT(ADDRESS($Z509,COLUMN(),4,1,"Monitoraggio"))="","",INDIRECT(ADDRESS($Z509,COLUMN(),4,1,"Monitoraggio"))),"")</f>
        <v/>
      </c>
    </row>
    <row r="510" spans="26:62" x14ac:dyDescent="0.2">
      <c r="Z510" s="132" t="str">
        <f>IFERROR(MATCH(ROW()-9,Monitoraggio!Y$1:Y$1000,0),"")</f>
        <v/>
      </c>
      <c r="AA510" s="60" t="str" cm="1">
        <f t="array" aca="1" ref="AA510" ca="1">IFERROR(IF(INDIRECT(ADDRESS($Z510,COLUMN(),4,1,"Monitoraggio"))="","",INDIRECT(ADDRESS($Z510,COLUMN(),4,1,"Monitoraggio"))),"")</f>
        <v/>
      </c>
      <c r="AB510" s="114" t="str" cm="1">
        <f t="array" aca="1" ref="AB510" ca="1">IFERROR(IF(INDIRECT(ADDRESS($Z510,COLUMN(),4,1,"Monitoraggio"))="","",INDIRECT(ADDRESS($Z510,COLUMN(),4,1,"Monitoraggio"))),"")</f>
        <v/>
      </c>
      <c r="AC510" s="114" t="str" cm="1">
        <f t="array" aca="1" ref="AC510" ca="1">IFERROR(IF(INDIRECT(ADDRESS($Z510,COLUMN(),4,1,"Monitoraggio"))="","",INDIRECT(ADDRESS($Z510,COLUMN(),4,1,"Monitoraggio"))),"")</f>
        <v/>
      </c>
      <c r="AD510" s="48" t="str" cm="1">
        <f t="array" aca="1" ref="AD510" ca="1">IFERROR(IF(INDIRECT(ADDRESS($Z510,COLUMN(),4,1,"Monitoraggio"))="","",INDIRECT(ADDRESS($Z510,COLUMN(),4,1,"Monitoraggio"))),"")</f>
        <v/>
      </c>
      <c r="AE510" s="61" t="str" cm="1">
        <f t="array" aca="1" ref="AE510" ca="1">IFERROR(IF(INDIRECT(ADDRESS($Z510,COLUMN(),4,1,"Monitoraggio"))="","",INDIRECT(ADDRESS($Z510,COLUMN(),4,1,"Monitoraggio"))),"")</f>
        <v/>
      </c>
      <c r="AF510" s="116" t="str" cm="1">
        <f t="array" aca="1" ref="AF510" ca="1">IFERROR(IF(INDIRECT(ADDRESS($Z510,COLUMN(),4,1,"Monitoraggio"))="","",INDIRECT(ADDRESS($Z510,COLUMN(),4,1,"Monitoraggio"))),"")</f>
        <v/>
      </c>
      <c r="AG510" s="61" t="str" cm="1">
        <f t="array" aca="1" ref="AG510" ca="1">IFERROR(IF(INDIRECT(ADDRESS($Z510,COLUMN(),4,1,"Monitoraggio"))="","",INDIRECT(ADDRESS($Z510,COLUMN(),4,1,"Monitoraggio"))),"")</f>
        <v/>
      </c>
      <c r="AH510" s="116" t="str" cm="1">
        <f t="array" aca="1" ref="AH510" ca="1">IFERROR(IF(INDIRECT(ADDRESS($Z510,COLUMN(),4,1,"Monitoraggio"))="","",INDIRECT(ADDRESS($Z510,COLUMN(),4,1,"Monitoraggio"))),"")</f>
        <v/>
      </c>
      <c r="AI510" s="114" t="str" cm="1">
        <f t="array" aca="1" ref="AI510" ca="1">IFERROR(IF(INDIRECT(ADDRESS($Z510,COLUMN(),4,1,"Monitoraggio"))="","",INDIRECT(ADDRESS($Z510,COLUMN(),4,1,"Monitoraggio"))),"")</f>
        <v/>
      </c>
      <c r="AJ510" s="118" t="str" cm="1">
        <f t="array" aca="1" ref="AJ510" ca="1">IFERROR(IF(INDIRECT(ADDRESS($Z510,COLUMN(),4,1,"Monitoraggio"))="","",INDIRECT(ADDRESS($Z510,COLUMN(),4,1,"Monitoraggio"))),"")</f>
        <v/>
      </c>
      <c r="AK510" s="119" t="str" cm="1">
        <f t="array" aca="1" ref="AK510" ca="1">IFERROR(IF(INDIRECT(ADDRESS($Z510,COLUMN(),4,1,"Monitoraggio"))="","",INDIRECT(ADDRESS($Z510,COLUMN(),4,1,"Monitoraggio"))),"")</f>
        <v/>
      </c>
      <c r="AL510" s="79" t="str" cm="1">
        <f t="array" aca="1" ref="AL510" ca="1">IFERROR(IF(INDIRECT(ADDRESS($Z510,COLUMN(),4,1,"Monitoraggio"))="","",INDIRECT(ADDRESS($Z510,COLUMN(),4,1,"Monitoraggio"))),"")</f>
        <v/>
      </c>
      <c r="AM510" s="77" t="str" cm="1">
        <f t="array" aca="1" ref="AM510" ca="1">IFERROR(IF(INDIRECT(ADDRESS($Z510,COLUMN(),4,1,"Monitoraggio"))="","",INDIRECT(ADDRESS($Z510,COLUMN(),4,1,"Monitoraggio"))),"")</f>
        <v/>
      </c>
      <c r="AN510" s="79" t="str" cm="1">
        <f t="array" aca="1" ref="AN510" ca="1">IFERROR(IF(INDIRECT(ADDRESS($Z510,COLUMN(),4,1,"Monitoraggio"))="","",INDIRECT(ADDRESS($Z510,COLUMN(),4,1,"Monitoraggio"))),"")</f>
        <v/>
      </c>
      <c r="AO510" s="79" t="str" cm="1">
        <f t="array" aca="1" ref="AO510" ca="1">IFERROR(IF(INDIRECT(ADDRESS($Z510,COLUMN(),4,1,"Monitoraggio"))="","",INDIRECT(ADDRESS($Z510,COLUMN(),4,1,"Monitoraggio"))),"")</f>
        <v/>
      </c>
      <c r="AP510" s="79" t="str" cm="1">
        <f t="array" aca="1" ref="AP510" ca="1">IFERROR(IF(INDIRECT(ADDRESS($Z510,COLUMN(),4,1,"Monitoraggio"))="","",INDIRECT(ADDRESS($Z510,COLUMN(),4,1,"Monitoraggio"))),"")</f>
        <v/>
      </c>
      <c r="AQ510" s="81" t="str" cm="1">
        <f t="array" aca="1" ref="AQ510" ca="1">IFERROR(IF(INDIRECT(ADDRESS($Z510,COLUMN(),4,1,"Monitoraggio"))="","",INDIRECT(ADDRESS($Z510,COLUMN(),4,1,"Monitoraggio"))),"")</f>
        <v/>
      </c>
      <c r="AR510" s="122" t="str" cm="1">
        <f t="array" aca="1" ref="AR510" ca="1">IFERROR(IF(INDIRECT(ADDRESS($Z510,COLUMN(),4,1,"Monitoraggio"))="","",INDIRECT(ADDRESS($Z510,COLUMN(),4,1,"Monitoraggio"))),"")</f>
        <v/>
      </c>
      <c r="AS510" s="118" t="str" cm="1">
        <f t="array" aca="1" ref="AS510" ca="1">IFERROR(IF(INDIRECT(ADDRESS($Z510,COLUMN(),4,1,"Monitoraggio"))="","",INDIRECT(ADDRESS($Z510,COLUMN(),4,1,"Monitoraggio"))),"")</f>
        <v/>
      </c>
      <c r="AT510" s="119" t="str" cm="1">
        <f t="array" aca="1" ref="AT510" ca="1">IFERROR(IF(INDIRECT(ADDRESS($Z510,COLUMN(),4,1,"Monitoraggio"))="","",INDIRECT(ADDRESS($Z510,COLUMN(),4,1,"Monitoraggio"))),"")</f>
        <v/>
      </c>
      <c r="AU510" s="79" t="str" cm="1">
        <f t="array" aca="1" ref="AU510" ca="1">IFERROR(IF(INDIRECT(ADDRESS($Z510,COLUMN(),4,1,"Monitoraggio"))="","",INDIRECT(ADDRESS($Z510,COLUMN(),4,1,"Monitoraggio"))),"")</f>
        <v/>
      </c>
      <c r="AV510" s="119" t="str" cm="1">
        <f t="array" aca="1" ref="AV510" ca="1">IFERROR(IF(INDIRECT(ADDRESS($Z510,COLUMN(),4,1,"Monitoraggio"))="","",INDIRECT(ADDRESS($Z510,COLUMN(),4,1,"Monitoraggio"))),"")</f>
        <v/>
      </c>
      <c r="AW510" s="124" t="str" cm="1">
        <f t="array" aca="1" ref="AW510" ca="1">IFERROR(IF(INDIRECT(ADDRESS($Z510,COLUMN(),4,1,"Monitoraggio"))="","",INDIRECT(ADDRESS($Z510,COLUMN(),4,1,"Monitoraggio"))),"")</f>
        <v/>
      </c>
      <c r="AX510" s="62" t="str" cm="1">
        <f t="array" aca="1" ref="AX510" ca="1">IFERROR(IF(INDIRECT(ADDRESS($Z510,COLUMN(),4,1,"Monitoraggio"))="","",INDIRECT(ADDRESS($Z510,COLUMN(),4,1,"Monitoraggio"))),"")</f>
        <v/>
      </c>
      <c r="AY510" s="79" t="str" cm="1">
        <f t="array" aca="1" ref="AY510" ca="1">IFERROR(IF(INDIRECT(ADDRESS($Z510,COLUMN(),4,1,"Monitoraggio"))="","",INDIRECT(ADDRESS($Z510,COLUMN(),4,1,"Monitoraggio"))),"")</f>
        <v/>
      </c>
      <c r="AZ510" s="84" t="str" cm="1">
        <f t="array" aca="1" ref="AZ510" ca="1">IFERROR(IF(INDIRECT(ADDRESS($Z510,COLUMN(),4,1,"Monitoraggio"))="","",INDIRECT(ADDRESS($Z510,COLUMN(),4,1,"Monitoraggio"))),"")</f>
        <v/>
      </c>
      <c r="BA510" s="81" t="str" cm="1">
        <f t="array" aca="1" ref="BA510" ca="1">IFERROR(IF(INDIRECT(ADDRESS($Z510,COLUMN(),4,1,"Monitoraggio"))="","",INDIRECT(ADDRESS($Z510,COLUMN(),4,1,"Monitoraggio"))),"")</f>
        <v/>
      </c>
      <c r="BB510" s="86" t="str" cm="1">
        <f t="array" aca="1" ref="BB510" ca="1">IFERROR(IF(INDIRECT(ADDRESS($Z510,COLUMN(),4,1,"Monitoraggio"))="","",INDIRECT(ADDRESS($Z510,COLUMN(),4,1,"Monitoraggio"))),"")</f>
        <v/>
      </c>
      <c r="BC510" s="79" t="str" cm="1">
        <f t="array" aca="1" ref="BC510" ca="1">IFERROR(IF(INDIRECT(ADDRESS($Z510,COLUMN(),4,1,"Monitoraggio"))="","",INDIRECT(ADDRESS($Z510,COLUMN(),4,1,"Monitoraggio"))),"")</f>
        <v/>
      </c>
      <c r="BD510" s="79" t="str" cm="1">
        <f t="array" aca="1" ref="BD510" ca="1">IFERROR(IF(INDIRECT(ADDRESS($Z510,COLUMN(),4,1,"Monitoraggio"))="","",INDIRECT(ADDRESS($Z510,COLUMN(),4,1,"Monitoraggio"))),"")</f>
        <v/>
      </c>
      <c r="BE510" s="79" t="str" cm="1">
        <f t="array" aca="1" ref="BE510" ca="1">IFERROR(IF(INDIRECT(ADDRESS($Z510,COLUMN(),4,1,"Monitoraggio"))="","",INDIRECT(ADDRESS($Z510,COLUMN(),4,1,"Monitoraggio"))),"")</f>
        <v/>
      </c>
      <c r="BF510" s="79" t="str" cm="1">
        <f t="array" aca="1" ref="BF510" ca="1">IFERROR(IF(INDIRECT(ADDRESS($Z510,COLUMN(),4,1,"Monitoraggio"))="","",INDIRECT(ADDRESS($Z510,COLUMN(),4,1,"Monitoraggio"))),"")</f>
        <v/>
      </c>
      <c r="BG510" s="114" t="str" cm="1">
        <f t="array" aca="1" ref="BG510" ca="1">IFERROR(IF(INDIRECT(ADDRESS($Z510,COLUMN(),4,1,"Monitoraggio"))="","",INDIRECT(ADDRESS($Z510,COLUMN(),4,1,"Monitoraggio"))),"")</f>
        <v/>
      </c>
      <c r="BH510" s="48" t="str" cm="1">
        <f t="array" aca="1" ref="BH510" ca="1">IFERROR(IF(INDIRECT(ADDRESS($Z510,COLUMN(),4,1,"Monitoraggio"))="","",INDIRECT(ADDRESS($Z510,COLUMN(),4,1,"Monitoraggio"))),"")</f>
        <v/>
      </c>
      <c r="BI510" s="84" t="str" cm="1">
        <f t="array" aca="1" ref="BI510" ca="1">IFERROR(IF(INDIRECT(ADDRESS($Z510,COLUMN(),4,1,"Monitoraggio"))="","",INDIRECT(ADDRESS($Z510,COLUMN(),4,1,"Monitoraggio"))),"")</f>
        <v/>
      </c>
      <c r="BJ510" s="81" t="str" cm="1">
        <f t="array" aca="1" ref="BJ510" ca="1">IFERROR(IF(INDIRECT(ADDRESS($Z510,COLUMN(),4,1,"Monitoraggio"))="","",INDIRECT(ADDRESS($Z510,COLUMN(),4,1,"Monitoraggio"))),"")</f>
        <v/>
      </c>
    </row>
    <row r="511" spans="26:62" x14ac:dyDescent="0.2">
      <c r="Z511" s="132" t="str">
        <f>IFERROR(MATCH(ROW()-9,Monitoraggio!Y$1:Y$1000,0),"")</f>
        <v/>
      </c>
      <c r="AA511" s="60" t="str" cm="1">
        <f t="array" aca="1" ref="AA511" ca="1">IFERROR(IF(INDIRECT(ADDRESS($Z511,COLUMN(),4,1,"Monitoraggio"))="","",INDIRECT(ADDRESS($Z511,COLUMN(),4,1,"Monitoraggio"))),"")</f>
        <v/>
      </c>
      <c r="AB511" s="114" t="str" cm="1">
        <f t="array" aca="1" ref="AB511" ca="1">IFERROR(IF(INDIRECT(ADDRESS($Z511,COLUMN(),4,1,"Monitoraggio"))="","",INDIRECT(ADDRESS($Z511,COLUMN(),4,1,"Monitoraggio"))),"")</f>
        <v/>
      </c>
      <c r="AC511" s="114" t="str" cm="1">
        <f t="array" aca="1" ref="AC511" ca="1">IFERROR(IF(INDIRECT(ADDRESS($Z511,COLUMN(),4,1,"Monitoraggio"))="","",INDIRECT(ADDRESS($Z511,COLUMN(),4,1,"Monitoraggio"))),"")</f>
        <v/>
      </c>
      <c r="AD511" s="48" t="str" cm="1">
        <f t="array" aca="1" ref="AD511" ca="1">IFERROR(IF(INDIRECT(ADDRESS($Z511,COLUMN(),4,1,"Monitoraggio"))="","",INDIRECT(ADDRESS($Z511,COLUMN(),4,1,"Monitoraggio"))),"")</f>
        <v/>
      </c>
      <c r="AE511" s="61" t="str" cm="1">
        <f t="array" aca="1" ref="AE511" ca="1">IFERROR(IF(INDIRECT(ADDRESS($Z511,COLUMN(),4,1,"Monitoraggio"))="","",INDIRECT(ADDRESS($Z511,COLUMN(),4,1,"Monitoraggio"))),"")</f>
        <v/>
      </c>
      <c r="AF511" s="116" t="str" cm="1">
        <f t="array" aca="1" ref="AF511" ca="1">IFERROR(IF(INDIRECT(ADDRESS($Z511,COLUMN(),4,1,"Monitoraggio"))="","",INDIRECT(ADDRESS($Z511,COLUMN(),4,1,"Monitoraggio"))),"")</f>
        <v/>
      </c>
      <c r="AG511" s="61" t="str" cm="1">
        <f t="array" aca="1" ref="AG511" ca="1">IFERROR(IF(INDIRECT(ADDRESS($Z511,COLUMN(),4,1,"Monitoraggio"))="","",INDIRECT(ADDRESS($Z511,COLUMN(),4,1,"Monitoraggio"))),"")</f>
        <v/>
      </c>
      <c r="AH511" s="116" t="str" cm="1">
        <f t="array" aca="1" ref="AH511" ca="1">IFERROR(IF(INDIRECT(ADDRESS($Z511,COLUMN(),4,1,"Monitoraggio"))="","",INDIRECT(ADDRESS($Z511,COLUMN(),4,1,"Monitoraggio"))),"")</f>
        <v/>
      </c>
      <c r="AI511" s="114" t="str" cm="1">
        <f t="array" aca="1" ref="AI511" ca="1">IFERROR(IF(INDIRECT(ADDRESS($Z511,COLUMN(),4,1,"Monitoraggio"))="","",INDIRECT(ADDRESS($Z511,COLUMN(),4,1,"Monitoraggio"))),"")</f>
        <v/>
      </c>
      <c r="AJ511" s="118" t="str" cm="1">
        <f t="array" aca="1" ref="AJ511" ca="1">IFERROR(IF(INDIRECT(ADDRESS($Z511,COLUMN(),4,1,"Monitoraggio"))="","",INDIRECT(ADDRESS($Z511,COLUMN(),4,1,"Monitoraggio"))),"")</f>
        <v/>
      </c>
      <c r="AK511" s="119" t="str" cm="1">
        <f t="array" aca="1" ref="AK511" ca="1">IFERROR(IF(INDIRECT(ADDRESS($Z511,COLUMN(),4,1,"Monitoraggio"))="","",INDIRECT(ADDRESS($Z511,COLUMN(),4,1,"Monitoraggio"))),"")</f>
        <v/>
      </c>
      <c r="AL511" s="79" t="str" cm="1">
        <f t="array" aca="1" ref="AL511" ca="1">IFERROR(IF(INDIRECT(ADDRESS($Z511,COLUMN(),4,1,"Monitoraggio"))="","",INDIRECT(ADDRESS($Z511,COLUMN(),4,1,"Monitoraggio"))),"")</f>
        <v/>
      </c>
      <c r="AM511" s="77" t="str" cm="1">
        <f t="array" aca="1" ref="AM511" ca="1">IFERROR(IF(INDIRECT(ADDRESS($Z511,COLUMN(),4,1,"Monitoraggio"))="","",INDIRECT(ADDRESS($Z511,COLUMN(),4,1,"Monitoraggio"))),"")</f>
        <v/>
      </c>
      <c r="AN511" s="79" t="str" cm="1">
        <f t="array" aca="1" ref="AN511" ca="1">IFERROR(IF(INDIRECT(ADDRESS($Z511,COLUMN(),4,1,"Monitoraggio"))="","",INDIRECT(ADDRESS($Z511,COLUMN(),4,1,"Monitoraggio"))),"")</f>
        <v/>
      </c>
      <c r="AO511" s="79" t="str" cm="1">
        <f t="array" aca="1" ref="AO511" ca="1">IFERROR(IF(INDIRECT(ADDRESS($Z511,COLUMN(),4,1,"Monitoraggio"))="","",INDIRECT(ADDRESS($Z511,COLUMN(),4,1,"Monitoraggio"))),"")</f>
        <v/>
      </c>
      <c r="AP511" s="79" t="str" cm="1">
        <f t="array" aca="1" ref="AP511" ca="1">IFERROR(IF(INDIRECT(ADDRESS($Z511,COLUMN(),4,1,"Monitoraggio"))="","",INDIRECT(ADDRESS($Z511,COLUMN(),4,1,"Monitoraggio"))),"")</f>
        <v/>
      </c>
      <c r="AQ511" s="81" t="str" cm="1">
        <f t="array" aca="1" ref="AQ511" ca="1">IFERROR(IF(INDIRECT(ADDRESS($Z511,COLUMN(),4,1,"Monitoraggio"))="","",INDIRECT(ADDRESS($Z511,COLUMN(),4,1,"Monitoraggio"))),"")</f>
        <v/>
      </c>
      <c r="AR511" s="122" t="str" cm="1">
        <f t="array" aca="1" ref="AR511" ca="1">IFERROR(IF(INDIRECT(ADDRESS($Z511,COLUMN(),4,1,"Monitoraggio"))="","",INDIRECT(ADDRESS($Z511,COLUMN(),4,1,"Monitoraggio"))),"")</f>
        <v/>
      </c>
      <c r="AS511" s="118" t="str" cm="1">
        <f t="array" aca="1" ref="AS511" ca="1">IFERROR(IF(INDIRECT(ADDRESS($Z511,COLUMN(),4,1,"Monitoraggio"))="","",INDIRECT(ADDRESS($Z511,COLUMN(),4,1,"Monitoraggio"))),"")</f>
        <v/>
      </c>
      <c r="AT511" s="119" t="str" cm="1">
        <f t="array" aca="1" ref="AT511" ca="1">IFERROR(IF(INDIRECT(ADDRESS($Z511,COLUMN(),4,1,"Monitoraggio"))="","",INDIRECT(ADDRESS($Z511,COLUMN(),4,1,"Monitoraggio"))),"")</f>
        <v/>
      </c>
      <c r="AU511" s="79" t="str" cm="1">
        <f t="array" aca="1" ref="AU511" ca="1">IFERROR(IF(INDIRECT(ADDRESS($Z511,COLUMN(),4,1,"Monitoraggio"))="","",INDIRECT(ADDRESS($Z511,COLUMN(),4,1,"Monitoraggio"))),"")</f>
        <v/>
      </c>
      <c r="AV511" s="119" t="str" cm="1">
        <f t="array" aca="1" ref="AV511" ca="1">IFERROR(IF(INDIRECT(ADDRESS($Z511,COLUMN(),4,1,"Monitoraggio"))="","",INDIRECT(ADDRESS($Z511,COLUMN(),4,1,"Monitoraggio"))),"")</f>
        <v/>
      </c>
      <c r="AW511" s="124" t="str" cm="1">
        <f t="array" aca="1" ref="AW511" ca="1">IFERROR(IF(INDIRECT(ADDRESS($Z511,COLUMN(),4,1,"Monitoraggio"))="","",INDIRECT(ADDRESS($Z511,COLUMN(),4,1,"Monitoraggio"))),"")</f>
        <v/>
      </c>
      <c r="AX511" s="62" t="str" cm="1">
        <f t="array" aca="1" ref="AX511" ca="1">IFERROR(IF(INDIRECT(ADDRESS($Z511,COLUMN(),4,1,"Monitoraggio"))="","",INDIRECT(ADDRESS($Z511,COLUMN(),4,1,"Monitoraggio"))),"")</f>
        <v/>
      </c>
      <c r="AY511" s="79" t="str" cm="1">
        <f t="array" aca="1" ref="AY511" ca="1">IFERROR(IF(INDIRECT(ADDRESS($Z511,COLUMN(),4,1,"Monitoraggio"))="","",INDIRECT(ADDRESS($Z511,COLUMN(),4,1,"Monitoraggio"))),"")</f>
        <v/>
      </c>
      <c r="AZ511" s="84" t="str" cm="1">
        <f t="array" aca="1" ref="AZ511" ca="1">IFERROR(IF(INDIRECT(ADDRESS($Z511,COLUMN(),4,1,"Monitoraggio"))="","",INDIRECT(ADDRESS($Z511,COLUMN(),4,1,"Monitoraggio"))),"")</f>
        <v/>
      </c>
      <c r="BA511" s="81" t="str" cm="1">
        <f t="array" aca="1" ref="BA511" ca="1">IFERROR(IF(INDIRECT(ADDRESS($Z511,COLUMN(),4,1,"Monitoraggio"))="","",INDIRECT(ADDRESS($Z511,COLUMN(),4,1,"Monitoraggio"))),"")</f>
        <v/>
      </c>
      <c r="BB511" s="86" t="str" cm="1">
        <f t="array" aca="1" ref="BB511" ca="1">IFERROR(IF(INDIRECT(ADDRESS($Z511,COLUMN(),4,1,"Monitoraggio"))="","",INDIRECT(ADDRESS($Z511,COLUMN(),4,1,"Monitoraggio"))),"")</f>
        <v/>
      </c>
      <c r="BC511" s="79" t="str" cm="1">
        <f t="array" aca="1" ref="BC511" ca="1">IFERROR(IF(INDIRECT(ADDRESS($Z511,COLUMN(),4,1,"Monitoraggio"))="","",INDIRECT(ADDRESS($Z511,COLUMN(),4,1,"Monitoraggio"))),"")</f>
        <v/>
      </c>
      <c r="BD511" s="79" t="str" cm="1">
        <f t="array" aca="1" ref="BD511" ca="1">IFERROR(IF(INDIRECT(ADDRESS($Z511,COLUMN(),4,1,"Monitoraggio"))="","",INDIRECT(ADDRESS($Z511,COLUMN(),4,1,"Monitoraggio"))),"")</f>
        <v/>
      </c>
      <c r="BE511" s="79" t="str" cm="1">
        <f t="array" aca="1" ref="BE511" ca="1">IFERROR(IF(INDIRECT(ADDRESS($Z511,COLUMN(),4,1,"Monitoraggio"))="","",INDIRECT(ADDRESS($Z511,COLUMN(),4,1,"Monitoraggio"))),"")</f>
        <v/>
      </c>
      <c r="BF511" s="79" t="str" cm="1">
        <f t="array" aca="1" ref="BF511" ca="1">IFERROR(IF(INDIRECT(ADDRESS($Z511,COLUMN(),4,1,"Monitoraggio"))="","",INDIRECT(ADDRESS($Z511,COLUMN(),4,1,"Monitoraggio"))),"")</f>
        <v/>
      </c>
      <c r="BG511" s="114" t="str" cm="1">
        <f t="array" aca="1" ref="BG511" ca="1">IFERROR(IF(INDIRECT(ADDRESS($Z511,COLUMN(),4,1,"Monitoraggio"))="","",INDIRECT(ADDRESS($Z511,COLUMN(),4,1,"Monitoraggio"))),"")</f>
        <v/>
      </c>
      <c r="BH511" s="48" t="str" cm="1">
        <f t="array" aca="1" ref="BH511" ca="1">IFERROR(IF(INDIRECT(ADDRESS($Z511,COLUMN(),4,1,"Monitoraggio"))="","",INDIRECT(ADDRESS($Z511,COLUMN(),4,1,"Monitoraggio"))),"")</f>
        <v/>
      </c>
      <c r="BI511" s="84" t="str" cm="1">
        <f t="array" aca="1" ref="BI511" ca="1">IFERROR(IF(INDIRECT(ADDRESS($Z511,COLUMN(),4,1,"Monitoraggio"))="","",INDIRECT(ADDRESS($Z511,COLUMN(),4,1,"Monitoraggio"))),"")</f>
        <v/>
      </c>
      <c r="BJ511" s="81" t="str" cm="1">
        <f t="array" aca="1" ref="BJ511" ca="1">IFERROR(IF(INDIRECT(ADDRESS($Z511,COLUMN(),4,1,"Monitoraggio"))="","",INDIRECT(ADDRESS($Z511,COLUMN(),4,1,"Monitoraggio"))),"")</f>
        <v/>
      </c>
    </row>
    <row r="512" spans="26:62" x14ac:dyDescent="0.2">
      <c r="Z512" s="132" t="str">
        <f>IFERROR(MATCH(ROW()-9,Monitoraggio!Y$1:Y$1000,0),"")</f>
        <v/>
      </c>
      <c r="AA512" s="60" t="str" cm="1">
        <f t="array" aca="1" ref="AA512" ca="1">IFERROR(IF(INDIRECT(ADDRESS($Z512,COLUMN(),4,1,"Monitoraggio"))="","",INDIRECT(ADDRESS($Z512,COLUMN(),4,1,"Monitoraggio"))),"")</f>
        <v/>
      </c>
      <c r="AB512" s="114" t="str" cm="1">
        <f t="array" aca="1" ref="AB512" ca="1">IFERROR(IF(INDIRECT(ADDRESS($Z512,COLUMN(),4,1,"Monitoraggio"))="","",INDIRECT(ADDRESS($Z512,COLUMN(),4,1,"Monitoraggio"))),"")</f>
        <v/>
      </c>
      <c r="AC512" s="114" t="str" cm="1">
        <f t="array" aca="1" ref="AC512" ca="1">IFERROR(IF(INDIRECT(ADDRESS($Z512,COLUMN(),4,1,"Monitoraggio"))="","",INDIRECT(ADDRESS($Z512,COLUMN(),4,1,"Monitoraggio"))),"")</f>
        <v/>
      </c>
      <c r="AD512" s="48" t="str" cm="1">
        <f t="array" aca="1" ref="AD512" ca="1">IFERROR(IF(INDIRECT(ADDRESS($Z512,COLUMN(),4,1,"Monitoraggio"))="","",INDIRECT(ADDRESS($Z512,COLUMN(),4,1,"Monitoraggio"))),"")</f>
        <v/>
      </c>
      <c r="AE512" s="61" t="str" cm="1">
        <f t="array" aca="1" ref="AE512" ca="1">IFERROR(IF(INDIRECT(ADDRESS($Z512,COLUMN(),4,1,"Monitoraggio"))="","",INDIRECT(ADDRESS($Z512,COLUMN(),4,1,"Monitoraggio"))),"")</f>
        <v/>
      </c>
      <c r="AF512" s="116" t="str" cm="1">
        <f t="array" aca="1" ref="AF512" ca="1">IFERROR(IF(INDIRECT(ADDRESS($Z512,COLUMN(),4,1,"Monitoraggio"))="","",INDIRECT(ADDRESS($Z512,COLUMN(),4,1,"Monitoraggio"))),"")</f>
        <v/>
      </c>
      <c r="AG512" s="61" t="str" cm="1">
        <f t="array" aca="1" ref="AG512" ca="1">IFERROR(IF(INDIRECT(ADDRESS($Z512,COLUMN(),4,1,"Monitoraggio"))="","",INDIRECT(ADDRESS($Z512,COLUMN(),4,1,"Monitoraggio"))),"")</f>
        <v/>
      </c>
      <c r="AH512" s="116" t="str" cm="1">
        <f t="array" aca="1" ref="AH512" ca="1">IFERROR(IF(INDIRECT(ADDRESS($Z512,COLUMN(),4,1,"Monitoraggio"))="","",INDIRECT(ADDRESS($Z512,COLUMN(),4,1,"Monitoraggio"))),"")</f>
        <v/>
      </c>
      <c r="AI512" s="114" t="str" cm="1">
        <f t="array" aca="1" ref="AI512" ca="1">IFERROR(IF(INDIRECT(ADDRESS($Z512,COLUMN(),4,1,"Monitoraggio"))="","",INDIRECT(ADDRESS($Z512,COLUMN(),4,1,"Monitoraggio"))),"")</f>
        <v/>
      </c>
      <c r="AJ512" s="118" t="str" cm="1">
        <f t="array" aca="1" ref="AJ512" ca="1">IFERROR(IF(INDIRECT(ADDRESS($Z512,COLUMN(),4,1,"Monitoraggio"))="","",INDIRECT(ADDRESS($Z512,COLUMN(),4,1,"Monitoraggio"))),"")</f>
        <v/>
      </c>
      <c r="AK512" s="119" t="str" cm="1">
        <f t="array" aca="1" ref="AK512" ca="1">IFERROR(IF(INDIRECT(ADDRESS($Z512,COLUMN(),4,1,"Monitoraggio"))="","",INDIRECT(ADDRESS($Z512,COLUMN(),4,1,"Monitoraggio"))),"")</f>
        <v/>
      </c>
      <c r="AL512" s="79" t="str" cm="1">
        <f t="array" aca="1" ref="AL512" ca="1">IFERROR(IF(INDIRECT(ADDRESS($Z512,COLUMN(),4,1,"Monitoraggio"))="","",INDIRECT(ADDRESS($Z512,COLUMN(),4,1,"Monitoraggio"))),"")</f>
        <v/>
      </c>
      <c r="AM512" s="77" t="str" cm="1">
        <f t="array" aca="1" ref="AM512" ca="1">IFERROR(IF(INDIRECT(ADDRESS($Z512,COLUMN(),4,1,"Monitoraggio"))="","",INDIRECT(ADDRESS($Z512,COLUMN(),4,1,"Monitoraggio"))),"")</f>
        <v/>
      </c>
      <c r="AN512" s="79" t="str" cm="1">
        <f t="array" aca="1" ref="AN512" ca="1">IFERROR(IF(INDIRECT(ADDRESS($Z512,COLUMN(),4,1,"Monitoraggio"))="","",INDIRECT(ADDRESS($Z512,COLUMN(),4,1,"Monitoraggio"))),"")</f>
        <v/>
      </c>
      <c r="AO512" s="79" t="str" cm="1">
        <f t="array" aca="1" ref="AO512" ca="1">IFERROR(IF(INDIRECT(ADDRESS($Z512,COLUMN(),4,1,"Monitoraggio"))="","",INDIRECT(ADDRESS($Z512,COLUMN(),4,1,"Monitoraggio"))),"")</f>
        <v/>
      </c>
      <c r="AP512" s="79" t="str" cm="1">
        <f t="array" aca="1" ref="AP512" ca="1">IFERROR(IF(INDIRECT(ADDRESS($Z512,COLUMN(),4,1,"Monitoraggio"))="","",INDIRECT(ADDRESS($Z512,COLUMN(),4,1,"Monitoraggio"))),"")</f>
        <v/>
      </c>
      <c r="AQ512" s="81" t="str" cm="1">
        <f t="array" aca="1" ref="AQ512" ca="1">IFERROR(IF(INDIRECT(ADDRESS($Z512,COLUMN(),4,1,"Monitoraggio"))="","",INDIRECT(ADDRESS($Z512,COLUMN(),4,1,"Monitoraggio"))),"")</f>
        <v/>
      </c>
      <c r="AR512" s="122" t="str" cm="1">
        <f t="array" aca="1" ref="AR512" ca="1">IFERROR(IF(INDIRECT(ADDRESS($Z512,COLUMN(),4,1,"Monitoraggio"))="","",INDIRECT(ADDRESS($Z512,COLUMN(),4,1,"Monitoraggio"))),"")</f>
        <v/>
      </c>
      <c r="AS512" s="118" t="str" cm="1">
        <f t="array" aca="1" ref="AS512" ca="1">IFERROR(IF(INDIRECT(ADDRESS($Z512,COLUMN(),4,1,"Monitoraggio"))="","",INDIRECT(ADDRESS($Z512,COLUMN(),4,1,"Monitoraggio"))),"")</f>
        <v/>
      </c>
      <c r="AT512" s="119" t="str" cm="1">
        <f t="array" aca="1" ref="AT512" ca="1">IFERROR(IF(INDIRECT(ADDRESS($Z512,COLUMN(),4,1,"Monitoraggio"))="","",INDIRECT(ADDRESS($Z512,COLUMN(),4,1,"Monitoraggio"))),"")</f>
        <v/>
      </c>
      <c r="AU512" s="79" t="str" cm="1">
        <f t="array" aca="1" ref="AU512" ca="1">IFERROR(IF(INDIRECT(ADDRESS($Z512,COLUMN(),4,1,"Monitoraggio"))="","",INDIRECT(ADDRESS($Z512,COLUMN(),4,1,"Monitoraggio"))),"")</f>
        <v/>
      </c>
      <c r="AV512" s="119" t="str" cm="1">
        <f t="array" aca="1" ref="AV512" ca="1">IFERROR(IF(INDIRECT(ADDRESS($Z512,COLUMN(),4,1,"Monitoraggio"))="","",INDIRECT(ADDRESS($Z512,COLUMN(),4,1,"Monitoraggio"))),"")</f>
        <v/>
      </c>
      <c r="AW512" s="124" t="str" cm="1">
        <f t="array" aca="1" ref="AW512" ca="1">IFERROR(IF(INDIRECT(ADDRESS($Z512,COLUMN(),4,1,"Monitoraggio"))="","",INDIRECT(ADDRESS($Z512,COLUMN(),4,1,"Monitoraggio"))),"")</f>
        <v/>
      </c>
      <c r="AX512" s="62" t="str" cm="1">
        <f t="array" aca="1" ref="AX512" ca="1">IFERROR(IF(INDIRECT(ADDRESS($Z512,COLUMN(),4,1,"Monitoraggio"))="","",INDIRECT(ADDRESS($Z512,COLUMN(),4,1,"Monitoraggio"))),"")</f>
        <v/>
      </c>
      <c r="AY512" s="79" t="str" cm="1">
        <f t="array" aca="1" ref="AY512" ca="1">IFERROR(IF(INDIRECT(ADDRESS($Z512,COLUMN(),4,1,"Monitoraggio"))="","",INDIRECT(ADDRESS($Z512,COLUMN(),4,1,"Monitoraggio"))),"")</f>
        <v/>
      </c>
      <c r="AZ512" s="84" t="str" cm="1">
        <f t="array" aca="1" ref="AZ512" ca="1">IFERROR(IF(INDIRECT(ADDRESS($Z512,COLUMN(),4,1,"Monitoraggio"))="","",INDIRECT(ADDRESS($Z512,COLUMN(),4,1,"Monitoraggio"))),"")</f>
        <v/>
      </c>
      <c r="BA512" s="81" t="str" cm="1">
        <f t="array" aca="1" ref="BA512" ca="1">IFERROR(IF(INDIRECT(ADDRESS($Z512,COLUMN(),4,1,"Monitoraggio"))="","",INDIRECT(ADDRESS($Z512,COLUMN(),4,1,"Monitoraggio"))),"")</f>
        <v/>
      </c>
      <c r="BB512" s="86" t="str" cm="1">
        <f t="array" aca="1" ref="BB512" ca="1">IFERROR(IF(INDIRECT(ADDRESS($Z512,COLUMN(),4,1,"Monitoraggio"))="","",INDIRECT(ADDRESS($Z512,COLUMN(),4,1,"Monitoraggio"))),"")</f>
        <v/>
      </c>
      <c r="BC512" s="79" t="str" cm="1">
        <f t="array" aca="1" ref="BC512" ca="1">IFERROR(IF(INDIRECT(ADDRESS($Z512,COLUMN(),4,1,"Monitoraggio"))="","",INDIRECT(ADDRESS($Z512,COLUMN(),4,1,"Monitoraggio"))),"")</f>
        <v/>
      </c>
      <c r="BD512" s="79" t="str" cm="1">
        <f t="array" aca="1" ref="BD512" ca="1">IFERROR(IF(INDIRECT(ADDRESS($Z512,COLUMN(),4,1,"Monitoraggio"))="","",INDIRECT(ADDRESS($Z512,COLUMN(),4,1,"Monitoraggio"))),"")</f>
        <v/>
      </c>
      <c r="BE512" s="79" t="str" cm="1">
        <f t="array" aca="1" ref="BE512" ca="1">IFERROR(IF(INDIRECT(ADDRESS($Z512,COLUMN(),4,1,"Monitoraggio"))="","",INDIRECT(ADDRESS($Z512,COLUMN(),4,1,"Monitoraggio"))),"")</f>
        <v/>
      </c>
      <c r="BF512" s="79" t="str" cm="1">
        <f t="array" aca="1" ref="BF512" ca="1">IFERROR(IF(INDIRECT(ADDRESS($Z512,COLUMN(),4,1,"Monitoraggio"))="","",INDIRECT(ADDRESS($Z512,COLUMN(),4,1,"Monitoraggio"))),"")</f>
        <v/>
      </c>
      <c r="BG512" s="114" t="str" cm="1">
        <f t="array" aca="1" ref="BG512" ca="1">IFERROR(IF(INDIRECT(ADDRESS($Z512,COLUMN(),4,1,"Monitoraggio"))="","",INDIRECT(ADDRESS($Z512,COLUMN(),4,1,"Monitoraggio"))),"")</f>
        <v/>
      </c>
      <c r="BH512" s="48" t="str" cm="1">
        <f t="array" aca="1" ref="BH512" ca="1">IFERROR(IF(INDIRECT(ADDRESS($Z512,COLUMN(),4,1,"Monitoraggio"))="","",INDIRECT(ADDRESS($Z512,COLUMN(),4,1,"Monitoraggio"))),"")</f>
        <v/>
      </c>
      <c r="BI512" s="84" t="str" cm="1">
        <f t="array" aca="1" ref="BI512" ca="1">IFERROR(IF(INDIRECT(ADDRESS($Z512,COLUMN(),4,1,"Monitoraggio"))="","",INDIRECT(ADDRESS($Z512,COLUMN(),4,1,"Monitoraggio"))),"")</f>
        <v/>
      </c>
      <c r="BJ512" s="81" t="str" cm="1">
        <f t="array" aca="1" ref="BJ512" ca="1">IFERROR(IF(INDIRECT(ADDRESS($Z512,COLUMN(),4,1,"Monitoraggio"))="","",INDIRECT(ADDRESS($Z512,COLUMN(),4,1,"Monitoraggio"))),"")</f>
        <v/>
      </c>
    </row>
    <row r="513" spans="26:62" x14ac:dyDescent="0.2">
      <c r="Z513" s="132" t="str">
        <f>IFERROR(MATCH(ROW()-9,Monitoraggio!Y$1:Y$1000,0),"")</f>
        <v/>
      </c>
      <c r="AA513" s="60" t="str" cm="1">
        <f t="array" aca="1" ref="AA513" ca="1">IFERROR(IF(INDIRECT(ADDRESS($Z513,COLUMN(),4,1,"Monitoraggio"))="","",INDIRECT(ADDRESS($Z513,COLUMN(),4,1,"Monitoraggio"))),"")</f>
        <v/>
      </c>
      <c r="AB513" s="114" t="str" cm="1">
        <f t="array" aca="1" ref="AB513" ca="1">IFERROR(IF(INDIRECT(ADDRESS($Z513,COLUMN(),4,1,"Monitoraggio"))="","",INDIRECT(ADDRESS($Z513,COLUMN(),4,1,"Monitoraggio"))),"")</f>
        <v/>
      </c>
      <c r="AC513" s="114" t="str" cm="1">
        <f t="array" aca="1" ref="AC513" ca="1">IFERROR(IF(INDIRECT(ADDRESS($Z513,COLUMN(),4,1,"Monitoraggio"))="","",INDIRECT(ADDRESS($Z513,COLUMN(),4,1,"Monitoraggio"))),"")</f>
        <v/>
      </c>
      <c r="AD513" s="48" t="str" cm="1">
        <f t="array" aca="1" ref="AD513" ca="1">IFERROR(IF(INDIRECT(ADDRESS($Z513,COLUMN(),4,1,"Monitoraggio"))="","",INDIRECT(ADDRESS($Z513,COLUMN(),4,1,"Monitoraggio"))),"")</f>
        <v/>
      </c>
      <c r="AE513" s="61" t="str" cm="1">
        <f t="array" aca="1" ref="AE513" ca="1">IFERROR(IF(INDIRECT(ADDRESS($Z513,COLUMN(),4,1,"Monitoraggio"))="","",INDIRECT(ADDRESS($Z513,COLUMN(),4,1,"Monitoraggio"))),"")</f>
        <v/>
      </c>
      <c r="AF513" s="116" t="str" cm="1">
        <f t="array" aca="1" ref="AF513" ca="1">IFERROR(IF(INDIRECT(ADDRESS($Z513,COLUMN(),4,1,"Monitoraggio"))="","",INDIRECT(ADDRESS($Z513,COLUMN(),4,1,"Monitoraggio"))),"")</f>
        <v/>
      </c>
      <c r="AG513" s="61" t="str" cm="1">
        <f t="array" aca="1" ref="AG513" ca="1">IFERROR(IF(INDIRECT(ADDRESS($Z513,COLUMN(),4,1,"Monitoraggio"))="","",INDIRECT(ADDRESS($Z513,COLUMN(),4,1,"Monitoraggio"))),"")</f>
        <v/>
      </c>
      <c r="AH513" s="116" t="str" cm="1">
        <f t="array" aca="1" ref="AH513" ca="1">IFERROR(IF(INDIRECT(ADDRESS($Z513,COLUMN(),4,1,"Monitoraggio"))="","",INDIRECT(ADDRESS($Z513,COLUMN(),4,1,"Monitoraggio"))),"")</f>
        <v/>
      </c>
      <c r="AI513" s="114" t="str" cm="1">
        <f t="array" aca="1" ref="AI513" ca="1">IFERROR(IF(INDIRECT(ADDRESS($Z513,COLUMN(),4,1,"Monitoraggio"))="","",INDIRECT(ADDRESS($Z513,COLUMN(),4,1,"Monitoraggio"))),"")</f>
        <v/>
      </c>
      <c r="AJ513" s="118" t="str" cm="1">
        <f t="array" aca="1" ref="AJ513" ca="1">IFERROR(IF(INDIRECT(ADDRESS($Z513,COLUMN(),4,1,"Monitoraggio"))="","",INDIRECT(ADDRESS($Z513,COLUMN(),4,1,"Monitoraggio"))),"")</f>
        <v/>
      </c>
      <c r="AK513" s="119" t="str" cm="1">
        <f t="array" aca="1" ref="AK513" ca="1">IFERROR(IF(INDIRECT(ADDRESS($Z513,COLUMN(),4,1,"Monitoraggio"))="","",INDIRECT(ADDRESS($Z513,COLUMN(),4,1,"Monitoraggio"))),"")</f>
        <v/>
      </c>
      <c r="AL513" s="79" t="str" cm="1">
        <f t="array" aca="1" ref="AL513" ca="1">IFERROR(IF(INDIRECT(ADDRESS($Z513,COLUMN(),4,1,"Monitoraggio"))="","",INDIRECT(ADDRESS($Z513,COLUMN(),4,1,"Monitoraggio"))),"")</f>
        <v/>
      </c>
      <c r="AM513" s="77" t="str" cm="1">
        <f t="array" aca="1" ref="AM513" ca="1">IFERROR(IF(INDIRECT(ADDRESS($Z513,COLUMN(),4,1,"Monitoraggio"))="","",INDIRECT(ADDRESS($Z513,COLUMN(),4,1,"Monitoraggio"))),"")</f>
        <v/>
      </c>
      <c r="AN513" s="79" t="str" cm="1">
        <f t="array" aca="1" ref="AN513" ca="1">IFERROR(IF(INDIRECT(ADDRESS($Z513,COLUMN(),4,1,"Monitoraggio"))="","",INDIRECT(ADDRESS($Z513,COLUMN(),4,1,"Monitoraggio"))),"")</f>
        <v/>
      </c>
      <c r="AO513" s="79" t="str" cm="1">
        <f t="array" aca="1" ref="AO513" ca="1">IFERROR(IF(INDIRECT(ADDRESS($Z513,COLUMN(),4,1,"Monitoraggio"))="","",INDIRECT(ADDRESS($Z513,COLUMN(),4,1,"Monitoraggio"))),"")</f>
        <v/>
      </c>
      <c r="AP513" s="79" t="str" cm="1">
        <f t="array" aca="1" ref="AP513" ca="1">IFERROR(IF(INDIRECT(ADDRESS($Z513,COLUMN(),4,1,"Monitoraggio"))="","",INDIRECT(ADDRESS($Z513,COLUMN(),4,1,"Monitoraggio"))),"")</f>
        <v/>
      </c>
      <c r="AQ513" s="81" t="str" cm="1">
        <f t="array" aca="1" ref="AQ513" ca="1">IFERROR(IF(INDIRECT(ADDRESS($Z513,COLUMN(),4,1,"Monitoraggio"))="","",INDIRECT(ADDRESS($Z513,COLUMN(),4,1,"Monitoraggio"))),"")</f>
        <v/>
      </c>
      <c r="AR513" s="122" t="str" cm="1">
        <f t="array" aca="1" ref="AR513" ca="1">IFERROR(IF(INDIRECT(ADDRESS($Z513,COLUMN(),4,1,"Monitoraggio"))="","",INDIRECT(ADDRESS($Z513,COLUMN(),4,1,"Monitoraggio"))),"")</f>
        <v/>
      </c>
      <c r="AS513" s="118" t="str" cm="1">
        <f t="array" aca="1" ref="AS513" ca="1">IFERROR(IF(INDIRECT(ADDRESS($Z513,COLUMN(),4,1,"Monitoraggio"))="","",INDIRECT(ADDRESS($Z513,COLUMN(),4,1,"Monitoraggio"))),"")</f>
        <v/>
      </c>
      <c r="AT513" s="119" t="str" cm="1">
        <f t="array" aca="1" ref="AT513" ca="1">IFERROR(IF(INDIRECT(ADDRESS($Z513,COLUMN(),4,1,"Monitoraggio"))="","",INDIRECT(ADDRESS($Z513,COLUMN(),4,1,"Monitoraggio"))),"")</f>
        <v/>
      </c>
      <c r="AU513" s="79" t="str" cm="1">
        <f t="array" aca="1" ref="AU513" ca="1">IFERROR(IF(INDIRECT(ADDRESS($Z513,COLUMN(),4,1,"Monitoraggio"))="","",INDIRECT(ADDRESS($Z513,COLUMN(),4,1,"Monitoraggio"))),"")</f>
        <v/>
      </c>
      <c r="AV513" s="119" t="str" cm="1">
        <f t="array" aca="1" ref="AV513" ca="1">IFERROR(IF(INDIRECT(ADDRESS($Z513,COLUMN(),4,1,"Monitoraggio"))="","",INDIRECT(ADDRESS($Z513,COLUMN(),4,1,"Monitoraggio"))),"")</f>
        <v/>
      </c>
      <c r="AW513" s="124" t="str" cm="1">
        <f t="array" aca="1" ref="AW513" ca="1">IFERROR(IF(INDIRECT(ADDRESS($Z513,COLUMN(),4,1,"Monitoraggio"))="","",INDIRECT(ADDRESS($Z513,COLUMN(),4,1,"Monitoraggio"))),"")</f>
        <v/>
      </c>
      <c r="AX513" s="62" t="str" cm="1">
        <f t="array" aca="1" ref="AX513" ca="1">IFERROR(IF(INDIRECT(ADDRESS($Z513,COLUMN(),4,1,"Monitoraggio"))="","",INDIRECT(ADDRESS($Z513,COLUMN(),4,1,"Monitoraggio"))),"")</f>
        <v/>
      </c>
      <c r="AY513" s="79" t="str" cm="1">
        <f t="array" aca="1" ref="AY513" ca="1">IFERROR(IF(INDIRECT(ADDRESS($Z513,COLUMN(),4,1,"Monitoraggio"))="","",INDIRECT(ADDRESS($Z513,COLUMN(),4,1,"Monitoraggio"))),"")</f>
        <v/>
      </c>
      <c r="AZ513" s="84" t="str" cm="1">
        <f t="array" aca="1" ref="AZ513" ca="1">IFERROR(IF(INDIRECT(ADDRESS($Z513,COLUMN(),4,1,"Monitoraggio"))="","",INDIRECT(ADDRESS($Z513,COLUMN(),4,1,"Monitoraggio"))),"")</f>
        <v/>
      </c>
      <c r="BA513" s="81" t="str" cm="1">
        <f t="array" aca="1" ref="BA513" ca="1">IFERROR(IF(INDIRECT(ADDRESS($Z513,COLUMN(),4,1,"Monitoraggio"))="","",INDIRECT(ADDRESS($Z513,COLUMN(),4,1,"Monitoraggio"))),"")</f>
        <v/>
      </c>
      <c r="BB513" s="86" t="str" cm="1">
        <f t="array" aca="1" ref="BB513" ca="1">IFERROR(IF(INDIRECT(ADDRESS($Z513,COLUMN(),4,1,"Monitoraggio"))="","",INDIRECT(ADDRESS($Z513,COLUMN(),4,1,"Monitoraggio"))),"")</f>
        <v/>
      </c>
      <c r="BC513" s="79" t="str" cm="1">
        <f t="array" aca="1" ref="BC513" ca="1">IFERROR(IF(INDIRECT(ADDRESS($Z513,COLUMN(),4,1,"Monitoraggio"))="","",INDIRECT(ADDRESS($Z513,COLUMN(),4,1,"Monitoraggio"))),"")</f>
        <v/>
      </c>
      <c r="BD513" s="79" t="str" cm="1">
        <f t="array" aca="1" ref="BD513" ca="1">IFERROR(IF(INDIRECT(ADDRESS($Z513,COLUMN(),4,1,"Monitoraggio"))="","",INDIRECT(ADDRESS($Z513,COLUMN(),4,1,"Monitoraggio"))),"")</f>
        <v/>
      </c>
      <c r="BE513" s="79" t="str" cm="1">
        <f t="array" aca="1" ref="BE513" ca="1">IFERROR(IF(INDIRECT(ADDRESS($Z513,COLUMN(),4,1,"Monitoraggio"))="","",INDIRECT(ADDRESS($Z513,COLUMN(),4,1,"Monitoraggio"))),"")</f>
        <v/>
      </c>
      <c r="BF513" s="79" t="str" cm="1">
        <f t="array" aca="1" ref="BF513" ca="1">IFERROR(IF(INDIRECT(ADDRESS($Z513,COLUMN(),4,1,"Monitoraggio"))="","",INDIRECT(ADDRESS($Z513,COLUMN(),4,1,"Monitoraggio"))),"")</f>
        <v/>
      </c>
      <c r="BG513" s="114" t="str" cm="1">
        <f t="array" aca="1" ref="BG513" ca="1">IFERROR(IF(INDIRECT(ADDRESS($Z513,COLUMN(),4,1,"Monitoraggio"))="","",INDIRECT(ADDRESS($Z513,COLUMN(),4,1,"Monitoraggio"))),"")</f>
        <v/>
      </c>
      <c r="BH513" s="48" t="str" cm="1">
        <f t="array" aca="1" ref="BH513" ca="1">IFERROR(IF(INDIRECT(ADDRESS($Z513,COLUMN(),4,1,"Monitoraggio"))="","",INDIRECT(ADDRESS($Z513,COLUMN(),4,1,"Monitoraggio"))),"")</f>
        <v/>
      </c>
      <c r="BI513" s="84" t="str" cm="1">
        <f t="array" aca="1" ref="BI513" ca="1">IFERROR(IF(INDIRECT(ADDRESS($Z513,COLUMN(),4,1,"Monitoraggio"))="","",INDIRECT(ADDRESS($Z513,COLUMN(),4,1,"Monitoraggio"))),"")</f>
        <v/>
      </c>
      <c r="BJ513" s="81" t="str" cm="1">
        <f t="array" aca="1" ref="BJ513" ca="1">IFERROR(IF(INDIRECT(ADDRESS($Z513,COLUMN(),4,1,"Monitoraggio"))="","",INDIRECT(ADDRESS($Z513,COLUMN(),4,1,"Monitoraggio"))),"")</f>
        <v/>
      </c>
    </row>
    <row r="514" spans="26:62" x14ac:dyDescent="0.2">
      <c r="Z514" s="132" t="str">
        <f>IFERROR(MATCH(ROW()-9,Monitoraggio!Y$1:Y$1000,0),"")</f>
        <v/>
      </c>
      <c r="AA514" s="60" t="str" cm="1">
        <f t="array" aca="1" ref="AA514" ca="1">IFERROR(IF(INDIRECT(ADDRESS($Z514,COLUMN(),4,1,"Monitoraggio"))="","",INDIRECT(ADDRESS($Z514,COLUMN(),4,1,"Monitoraggio"))),"")</f>
        <v/>
      </c>
      <c r="AB514" s="114" t="str" cm="1">
        <f t="array" aca="1" ref="AB514" ca="1">IFERROR(IF(INDIRECT(ADDRESS($Z514,COLUMN(),4,1,"Monitoraggio"))="","",INDIRECT(ADDRESS($Z514,COLUMN(),4,1,"Monitoraggio"))),"")</f>
        <v/>
      </c>
      <c r="AC514" s="114" t="str" cm="1">
        <f t="array" aca="1" ref="AC514" ca="1">IFERROR(IF(INDIRECT(ADDRESS($Z514,COLUMN(),4,1,"Monitoraggio"))="","",INDIRECT(ADDRESS($Z514,COLUMN(),4,1,"Monitoraggio"))),"")</f>
        <v/>
      </c>
      <c r="AD514" s="48" t="str" cm="1">
        <f t="array" aca="1" ref="AD514" ca="1">IFERROR(IF(INDIRECT(ADDRESS($Z514,COLUMN(),4,1,"Monitoraggio"))="","",INDIRECT(ADDRESS($Z514,COLUMN(),4,1,"Monitoraggio"))),"")</f>
        <v/>
      </c>
      <c r="AE514" s="61" t="str" cm="1">
        <f t="array" aca="1" ref="AE514" ca="1">IFERROR(IF(INDIRECT(ADDRESS($Z514,COLUMN(),4,1,"Monitoraggio"))="","",INDIRECT(ADDRESS($Z514,COLUMN(),4,1,"Monitoraggio"))),"")</f>
        <v/>
      </c>
      <c r="AF514" s="116" t="str" cm="1">
        <f t="array" aca="1" ref="AF514" ca="1">IFERROR(IF(INDIRECT(ADDRESS($Z514,COLUMN(),4,1,"Monitoraggio"))="","",INDIRECT(ADDRESS($Z514,COLUMN(),4,1,"Monitoraggio"))),"")</f>
        <v/>
      </c>
      <c r="AG514" s="61" t="str" cm="1">
        <f t="array" aca="1" ref="AG514" ca="1">IFERROR(IF(INDIRECT(ADDRESS($Z514,COLUMN(),4,1,"Monitoraggio"))="","",INDIRECT(ADDRESS($Z514,COLUMN(),4,1,"Monitoraggio"))),"")</f>
        <v/>
      </c>
      <c r="AH514" s="116" t="str" cm="1">
        <f t="array" aca="1" ref="AH514" ca="1">IFERROR(IF(INDIRECT(ADDRESS($Z514,COLUMN(),4,1,"Monitoraggio"))="","",INDIRECT(ADDRESS($Z514,COLUMN(),4,1,"Monitoraggio"))),"")</f>
        <v/>
      </c>
      <c r="AI514" s="114" t="str" cm="1">
        <f t="array" aca="1" ref="AI514" ca="1">IFERROR(IF(INDIRECT(ADDRESS($Z514,COLUMN(),4,1,"Monitoraggio"))="","",INDIRECT(ADDRESS($Z514,COLUMN(),4,1,"Monitoraggio"))),"")</f>
        <v/>
      </c>
      <c r="AJ514" s="118" t="str" cm="1">
        <f t="array" aca="1" ref="AJ514" ca="1">IFERROR(IF(INDIRECT(ADDRESS($Z514,COLUMN(),4,1,"Monitoraggio"))="","",INDIRECT(ADDRESS($Z514,COLUMN(),4,1,"Monitoraggio"))),"")</f>
        <v/>
      </c>
      <c r="AK514" s="119" t="str" cm="1">
        <f t="array" aca="1" ref="AK514" ca="1">IFERROR(IF(INDIRECT(ADDRESS($Z514,COLUMN(),4,1,"Monitoraggio"))="","",INDIRECT(ADDRESS($Z514,COLUMN(),4,1,"Monitoraggio"))),"")</f>
        <v/>
      </c>
      <c r="AL514" s="79" t="str" cm="1">
        <f t="array" aca="1" ref="AL514" ca="1">IFERROR(IF(INDIRECT(ADDRESS($Z514,COLUMN(),4,1,"Monitoraggio"))="","",INDIRECT(ADDRESS($Z514,COLUMN(),4,1,"Monitoraggio"))),"")</f>
        <v/>
      </c>
      <c r="AM514" s="77" t="str" cm="1">
        <f t="array" aca="1" ref="AM514" ca="1">IFERROR(IF(INDIRECT(ADDRESS($Z514,COLUMN(),4,1,"Monitoraggio"))="","",INDIRECT(ADDRESS($Z514,COLUMN(),4,1,"Monitoraggio"))),"")</f>
        <v/>
      </c>
      <c r="AN514" s="79" t="str" cm="1">
        <f t="array" aca="1" ref="AN514" ca="1">IFERROR(IF(INDIRECT(ADDRESS($Z514,COLUMN(),4,1,"Monitoraggio"))="","",INDIRECT(ADDRESS($Z514,COLUMN(),4,1,"Monitoraggio"))),"")</f>
        <v/>
      </c>
      <c r="AO514" s="79" t="str" cm="1">
        <f t="array" aca="1" ref="AO514" ca="1">IFERROR(IF(INDIRECT(ADDRESS($Z514,COLUMN(),4,1,"Monitoraggio"))="","",INDIRECT(ADDRESS($Z514,COLUMN(),4,1,"Monitoraggio"))),"")</f>
        <v/>
      </c>
      <c r="AP514" s="79" t="str" cm="1">
        <f t="array" aca="1" ref="AP514" ca="1">IFERROR(IF(INDIRECT(ADDRESS($Z514,COLUMN(),4,1,"Monitoraggio"))="","",INDIRECT(ADDRESS($Z514,COLUMN(),4,1,"Monitoraggio"))),"")</f>
        <v/>
      </c>
      <c r="AQ514" s="81" t="str" cm="1">
        <f t="array" aca="1" ref="AQ514" ca="1">IFERROR(IF(INDIRECT(ADDRESS($Z514,COLUMN(),4,1,"Monitoraggio"))="","",INDIRECT(ADDRESS($Z514,COLUMN(),4,1,"Monitoraggio"))),"")</f>
        <v/>
      </c>
      <c r="AR514" s="122" t="str" cm="1">
        <f t="array" aca="1" ref="AR514" ca="1">IFERROR(IF(INDIRECT(ADDRESS($Z514,COLUMN(),4,1,"Monitoraggio"))="","",INDIRECT(ADDRESS($Z514,COLUMN(),4,1,"Monitoraggio"))),"")</f>
        <v/>
      </c>
      <c r="AS514" s="118" t="str" cm="1">
        <f t="array" aca="1" ref="AS514" ca="1">IFERROR(IF(INDIRECT(ADDRESS($Z514,COLUMN(),4,1,"Monitoraggio"))="","",INDIRECT(ADDRESS($Z514,COLUMN(),4,1,"Monitoraggio"))),"")</f>
        <v/>
      </c>
      <c r="AT514" s="119" t="str" cm="1">
        <f t="array" aca="1" ref="AT514" ca="1">IFERROR(IF(INDIRECT(ADDRESS($Z514,COLUMN(),4,1,"Monitoraggio"))="","",INDIRECT(ADDRESS($Z514,COLUMN(),4,1,"Monitoraggio"))),"")</f>
        <v/>
      </c>
      <c r="AU514" s="79" t="str" cm="1">
        <f t="array" aca="1" ref="AU514" ca="1">IFERROR(IF(INDIRECT(ADDRESS($Z514,COLUMN(),4,1,"Monitoraggio"))="","",INDIRECT(ADDRESS($Z514,COLUMN(),4,1,"Monitoraggio"))),"")</f>
        <v/>
      </c>
      <c r="AV514" s="119" t="str" cm="1">
        <f t="array" aca="1" ref="AV514" ca="1">IFERROR(IF(INDIRECT(ADDRESS($Z514,COLUMN(),4,1,"Monitoraggio"))="","",INDIRECT(ADDRESS($Z514,COLUMN(),4,1,"Monitoraggio"))),"")</f>
        <v/>
      </c>
      <c r="AW514" s="124" t="str" cm="1">
        <f t="array" aca="1" ref="AW514" ca="1">IFERROR(IF(INDIRECT(ADDRESS($Z514,COLUMN(),4,1,"Monitoraggio"))="","",INDIRECT(ADDRESS($Z514,COLUMN(),4,1,"Monitoraggio"))),"")</f>
        <v/>
      </c>
      <c r="AX514" s="62" t="str" cm="1">
        <f t="array" aca="1" ref="AX514" ca="1">IFERROR(IF(INDIRECT(ADDRESS($Z514,COLUMN(),4,1,"Monitoraggio"))="","",INDIRECT(ADDRESS($Z514,COLUMN(),4,1,"Monitoraggio"))),"")</f>
        <v/>
      </c>
      <c r="AY514" s="79" t="str" cm="1">
        <f t="array" aca="1" ref="AY514" ca="1">IFERROR(IF(INDIRECT(ADDRESS($Z514,COLUMN(),4,1,"Monitoraggio"))="","",INDIRECT(ADDRESS($Z514,COLUMN(),4,1,"Monitoraggio"))),"")</f>
        <v/>
      </c>
      <c r="AZ514" s="84" t="str" cm="1">
        <f t="array" aca="1" ref="AZ514" ca="1">IFERROR(IF(INDIRECT(ADDRESS($Z514,COLUMN(),4,1,"Monitoraggio"))="","",INDIRECT(ADDRESS($Z514,COLUMN(),4,1,"Monitoraggio"))),"")</f>
        <v/>
      </c>
      <c r="BA514" s="81" t="str" cm="1">
        <f t="array" aca="1" ref="BA514" ca="1">IFERROR(IF(INDIRECT(ADDRESS($Z514,COLUMN(),4,1,"Monitoraggio"))="","",INDIRECT(ADDRESS($Z514,COLUMN(),4,1,"Monitoraggio"))),"")</f>
        <v/>
      </c>
      <c r="BB514" s="86" t="str" cm="1">
        <f t="array" aca="1" ref="BB514" ca="1">IFERROR(IF(INDIRECT(ADDRESS($Z514,COLUMN(),4,1,"Monitoraggio"))="","",INDIRECT(ADDRESS($Z514,COLUMN(),4,1,"Monitoraggio"))),"")</f>
        <v/>
      </c>
      <c r="BC514" s="79" t="str" cm="1">
        <f t="array" aca="1" ref="BC514" ca="1">IFERROR(IF(INDIRECT(ADDRESS($Z514,COLUMN(),4,1,"Monitoraggio"))="","",INDIRECT(ADDRESS($Z514,COLUMN(),4,1,"Monitoraggio"))),"")</f>
        <v/>
      </c>
      <c r="BD514" s="79" t="str" cm="1">
        <f t="array" aca="1" ref="BD514" ca="1">IFERROR(IF(INDIRECT(ADDRESS($Z514,COLUMN(),4,1,"Monitoraggio"))="","",INDIRECT(ADDRESS($Z514,COLUMN(),4,1,"Monitoraggio"))),"")</f>
        <v/>
      </c>
      <c r="BE514" s="79" t="str" cm="1">
        <f t="array" aca="1" ref="BE514" ca="1">IFERROR(IF(INDIRECT(ADDRESS($Z514,COLUMN(),4,1,"Monitoraggio"))="","",INDIRECT(ADDRESS($Z514,COLUMN(),4,1,"Monitoraggio"))),"")</f>
        <v/>
      </c>
      <c r="BF514" s="79" t="str" cm="1">
        <f t="array" aca="1" ref="BF514" ca="1">IFERROR(IF(INDIRECT(ADDRESS($Z514,COLUMN(),4,1,"Monitoraggio"))="","",INDIRECT(ADDRESS($Z514,COLUMN(),4,1,"Monitoraggio"))),"")</f>
        <v/>
      </c>
      <c r="BG514" s="114" t="str" cm="1">
        <f t="array" aca="1" ref="BG514" ca="1">IFERROR(IF(INDIRECT(ADDRESS($Z514,COLUMN(),4,1,"Monitoraggio"))="","",INDIRECT(ADDRESS($Z514,COLUMN(),4,1,"Monitoraggio"))),"")</f>
        <v/>
      </c>
      <c r="BH514" s="48" t="str" cm="1">
        <f t="array" aca="1" ref="BH514" ca="1">IFERROR(IF(INDIRECT(ADDRESS($Z514,COLUMN(),4,1,"Monitoraggio"))="","",INDIRECT(ADDRESS($Z514,COLUMN(),4,1,"Monitoraggio"))),"")</f>
        <v/>
      </c>
      <c r="BI514" s="84" t="str" cm="1">
        <f t="array" aca="1" ref="BI514" ca="1">IFERROR(IF(INDIRECT(ADDRESS($Z514,COLUMN(),4,1,"Monitoraggio"))="","",INDIRECT(ADDRESS($Z514,COLUMN(),4,1,"Monitoraggio"))),"")</f>
        <v/>
      </c>
      <c r="BJ514" s="81" t="str" cm="1">
        <f t="array" aca="1" ref="BJ514" ca="1">IFERROR(IF(INDIRECT(ADDRESS($Z514,COLUMN(),4,1,"Monitoraggio"))="","",INDIRECT(ADDRESS($Z514,COLUMN(),4,1,"Monitoraggio"))),"")</f>
        <v/>
      </c>
    </row>
    <row r="515" spans="26:62" x14ac:dyDescent="0.2">
      <c r="Z515" s="132" t="str">
        <f>IFERROR(MATCH(ROW()-9,Monitoraggio!Y$1:Y$1000,0),"")</f>
        <v/>
      </c>
      <c r="AA515" s="60" t="str" cm="1">
        <f t="array" aca="1" ref="AA515" ca="1">IFERROR(IF(INDIRECT(ADDRESS($Z515,COLUMN(),4,1,"Monitoraggio"))="","",INDIRECT(ADDRESS($Z515,COLUMN(),4,1,"Monitoraggio"))),"")</f>
        <v/>
      </c>
      <c r="AB515" s="114" t="str" cm="1">
        <f t="array" aca="1" ref="AB515" ca="1">IFERROR(IF(INDIRECT(ADDRESS($Z515,COLUMN(),4,1,"Monitoraggio"))="","",INDIRECT(ADDRESS($Z515,COLUMN(),4,1,"Monitoraggio"))),"")</f>
        <v/>
      </c>
      <c r="AC515" s="114" t="str" cm="1">
        <f t="array" aca="1" ref="AC515" ca="1">IFERROR(IF(INDIRECT(ADDRESS($Z515,COLUMN(),4,1,"Monitoraggio"))="","",INDIRECT(ADDRESS($Z515,COLUMN(),4,1,"Monitoraggio"))),"")</f>
        <v/>
      </c>
      <c r="AD515" s="48" t="str" cm="1">
        <f t="array" aca="1" ref="AD515" ca="1">IFERROR(IF(INDIRECT(ADDRESS($Z515,COLUMN(),4,1,"Monitoraggio"))="","",INDIRECT(ADDRESS($Z515,COLUMN(),4,1,"Monitoraggio"))),"")</f>
        <v/>
      </c>
      <c r="AE515" s="61" t="str" cm="1">
        <f t="array" aca="1" ref="AE515" ca="1">IFERROR(IF(INDIRECT(ADDRESS($Z515,COLUMN(),4,1,"Monitoraggio"))="","",INDIRECT(ADDRESS($Z515,COLUMN(),4,1,"Monitoraggio"))),"")</f>
        <v/>
      </c>
      <c r="AF515" s="116" t="str" cm="1">
        <f t="array" aca="1" ref="AF515" ca="1">IFERROR(IF(INDIRECT(ADDRESS($Z515,COLUMN(),4,1,"Monitoraggio"))="","",INDIRECT(ADDRESS($Z515,COLUMN(),4,1,"Monitoraggio"))),"")</f>
        <v/>
      </c>
      <c r="AG515" s="61" t="str" cm="1">
        <f t="array" aca="1" ref="AG515" ca="1">IFERROR(IF(INDIRECT(ADDRESS($Z515,COLUMN(),4,1,"Monitoraggio"))="","",INDIRECT(ADDRESS($Z515,COLUMN(),4,1,"Monitoraggio"))),"")</f>
        <v/>
      </c>
      <c r="AH515" s="116" t="str" cm="1">
        <f t="array" aca="1" ref="AH515" ca="1">IFERROR(IF(INDIRECT(ADDRESS($Z515,COLUMN(),4,1,"Monitoraggio"))="","",INDIRECT(ADDRESS($Z515,COLUMN(),4,1,"Monitoraggio"))),"")</f>
        <v/>
      </c>
      <c r="AI515" s="114" t="str" cm="1">
        <f t="array" aca="1" ref="AI515" ca="1">IFERROR(IF(INDIRECT(ADDRESS($Z515,COLUMN(),4,1,"Monitoraggio"))="","",INDIRECT(ADDRESS($Z515,COLUMN(),4,1,"Monitoraggio"))),"")</f>
        <v/>
      </c>
      <c r="AJ515" s="118" t="str" cm="1">
        <f t="array" aca="1" ref="AJ515" ca="1">IFERROR(IF(INDIRECT(ADDRESS($Z515,COLUMN(),4,1,"Monitoraggio"))="","",INDIRECT(ADDRESS($Z515,COLUMN(),4,1,"Monitoraggio"))),"")</f>
        <v/>
      </c>
      <c r="AK515" s="119" t="str" cm="1">
        <f t="array" aca="1" ref="AK515" ca="1">IFERROR(IF(INDIRECT(ADDRESS($Z515,COLUMN(),4,1,"Monitoraggio"))="","",INDIRECT(ADDRESS($Z515,COLUMN(),4,1,"Monitoraggio"))),"")</f>
        <v/>
      </c>
      <c r="AL515" s="79" t="str" cm="1">
        <f t="array" aca="1" ref="AL515" ca="1">IFERROR(IF(INDIRECT(ADDRESS($Z515,COLUMN(),4,1,"Monitoraggio"))="","",INDIRECT(ADDRESS($Z515,COLUMN(),4,1,"Monitoraggio"))),"")</f>
        <v/>
      </c>
      <c r="AM515" s="77" t="str" cm="1">
        <f t="array" aca="1" ref="AM515" ca="1">IFERROR(IF(INDIRECT(ADDRESS($Z515,COLUMN(),4,1,"Monitoraggio"))="","",INDIRECT(ADDRESS($Z515,COLUMN(),4,1,"Monitoraggio"))),"")</f>
        <v/>
      </c>
      <c r="AN515" s="79" t="str" cm="1">
        <f t="array" aca="1" ref="AN515" ca="1">IFERROR(IF(INDIRECT(ADDRESS($Z515,COLUMN(),4,1,"Monitoraggio"))="","",INDIRECT(ADDRESS($Z515,COLUMN(),4,1,"Monitoraggio"))),"")</f>
        <v/>
      </c>
      <c r="AO515" s="79" t="str" cm="1">
        <f t="array" aca="1" ref="AO515" ca="1">IFERROR(IF(INDIRECT(ADDRESS($Z515,COLUMN(),4,1,"Monitoraggio"))="","",INDIRECT(ADDRESS($Z515,COLUMN(),4,1,"Monitoraggio"))),"")</f>
        <v/>
      </c>
      <c r="AP515" s="79" t="str" cm="1">
        <f t="array" aca="1" ref="AP515" ca="1">IFERROR(IF(INDIRECT(ADDRESS($Z515,COLUMN(),4,1,"Monitoraggio"))="","",INDIRECT(ADDRESS($Z515,COLUMN(),4,1,"Monitoraggio"))),"")</f>
        <v/>
      </c>
      <c r="AQ515" s="81" t="str" cm="1">
        <f t="array" aca="1" ref="AQ515" ca="1">IFERROR(IF(INDIRECT(ADDRESS($Z515,COLUMN(),4,1,"Monitoraggio"))="","",INDIRECT(ADDRESS($Z515,COLUMN(),4,1,"Monitoraggio"))),"")</f>
        <v/>
      </c>
      <c r="AR515" s="122" t="str" cm="1">
        <f t="array" aca="1" ref="AR515" ca="1">IFERROR(IF(INDIRECT(ADDRESS($Z515,COLUMN(),4,1,"Monitoraggio"))="","",INDIRECT(ADDRESS($Z515,COLUMN(),4,1,"Monitoraggio"))),"")</f>
        <v/>
      </c>
      <c r="AS515" s="118" t="str" cm="1">
        <f t="array" aca="1" ref="AS515" ca="1">IFERROR(IF(INDIRECT(ADDRESS($Z515,COLUMN(),4,1,"Monitoraggio"))="","",INDIRECT(ADDRESS($Z515,COLUMN(),4,1,"Monitoraggio"))),"")</f>
        <v/>
      </c>
      <c r="AT515" s="119" t="str" cm="1">
        <f t="array" aca="1" ref="AT515" ca="1">IFERROR(IF(INDIRECT(ADDRESS($Z515,COLUMN(),4,1,"Monitoraggio"))="","",INDIRECT(ADDRESS($Z515,COLUMN(),4,1,"Monitoraggio"))),"")</f>
        <v/>
      </c>
      <c r="AU515" s="79" t="str" cm="1">
        <f t="array" aca="1" ref="AU515" ca="1">IFERROR(IF(INDIRECT(ADDRESS($Z515,COLUMN(),4,1,"Monitoraggio"))="","",INDIRECT(ADDRESS($Z515,COLUMN(),4,1,"Monitoraggio"))),"")</f>
        <v/>
      </c>
      <c r="AV515" s="119" t="str" cm="1">
        <f t="array" aca="1" ref="AV515" ca="1">IFERROR(IF(INDIRECT(ADDRESS($Z515,COLUMN(),4,1,"Monitoraggio"))="","",INDIRECT(ADDRESS($Z515,COLUMN(),4,1,"Monitoraggio"))),"")</f>
        <v/>
      </c>
      <c r="AW515" s="124" t="str" cm="1">
        <f t="array" aca="1" ref="AW515" ca="1">IFERROR(IF(INDIRECT(ADDRESS($Z515,COLUMN(),4,1,"Monitoraggio"))="","",INDIRECT(ADDRESS($Z515,COLUMN(),4,1,"Monitoraggio"))),"")</f>
        <v/>
      </c>
      <c r="AX515" s="62" t="str" cm="1">
        <f t="array" aca="1" ref="AX515" ca="1">IFERROR(IF(INDIRECT(ADDRESS($Z515,COLUMN(),4,1,"Monitoraggio"))="","",INDIRECT(ADDRESS($Z515,COLUMN(),4,1,"Monitoraggio"))),"")</f>
        <v/>
      </c>
      <c r="AY515" s="79" t="str" cm="1">
        <f t="array" aca="1" ref="AY515" ca="1">IFERROR(IF(INDIRECT(ADDRESS($Z515,COLUMN(),4,1,"Monitoraggio"))="","",INDIRECT(ADDRESS($Z515,COLUMN(),4,1,"Monitoraggio"))),"")</f>
        <v/>
      </c>
      <c r="AZ515" s="84" t="str" cm="1">
        <f t="array" aca="1" ref="AZ515" ca="1">IFERROR(IF(INDIRECT(ADDRESS($Z515,COLUMN(),4,1,"Monitoraggio"))="","",INDIRECT(ADDRESS($Z515,COLUMN(),4,1,"Monitoraggio"))),"")</f>
        <v/>
      </c>
      <c r="BA515" s="81" t="str" cm="1">
        <f t="array" aca="1" ref="BA515" ca="1">IFERROR(IF(INDIRECT(ADDRESS($Z515,COLUMN(),4,1,"Monitoraggio"))="","",INDIRECT(ADDRESS($Z515,COLUMN(),4,1,"Monitoraggio"))),"")</f>
        <v/>
      </c>
      <c r="BB515" s="86" t="str" cm="1">
        <f t="array" aca="1" ref="BB515" ca="1">IFERROR(IF(INDIRECT(ADDRESS($Z515,COLUMN(),4,1,"Monitoraggio"))="","",INDIRECT(ADDRESS($Z515,COLUMN(),4,1,"Monitoraggio"))),"")</f>
        <v/>
      </c>
      <c r="BC515" s="79" t="str" cm="1">
        <f t="array" aca="1" ref="BC515" ca="1">IFERROR(IF(INDIRECT(ADDRESS($Z515,COLUMN(),4,1,"Monitoraggio"))="","",INDIRECT(ADDRESS($Z515,COLUMN(),4,1,"Monitoraggio"))),"")</f>
        <v/>
      </c>
      <c r="BD515" s="79" t="str" cm="1">
        <f t="array" aca="1" ref="BD515" ca="1">IFERROR(IF(INDIRECT(ADDRESS($Z515,COLUMN(),4,1,"Monitoraggio"))="","",INDIRECT(ADDRESS($Z515,COLUMN(),4,1,"Monitoraggio"))),"")</f>
        <v/>
      </c>
      <c r="BE515" s="79" t="str" cm="1">
        <f t="array" aca="1" ref="BE515" ca="1">IFERROR(IF(INDIRECT(ADDRESS($Z515,COLUMN(),4,1,"Monitoraggio"))="","",INDIRECT(ADDRESS($Z515,COLUMN(),4,1,"Monitoraggio"))),"")</f>
        <v/>
      </c>
      <c r="BF515" s="79" t="str" cm="1">
        <f t="array" aca="1" ref="BF515" ca="1">IFERROR(IF(INDIRECT(ADDRESS($Z515,COLUMN(),4,1,"Monitoraggio"))="","",INDIRECT(ADDRESS($Z515,COLUMN(),4,1,"Monitoraggio"))),"")</f>
        <v/>
      </c>
      <c r="BG515" s="114" t="str" cm="1">
        <f t="array" aca="1" ref="BG515" ca="1">IFERROR(IF(INDIRECT(ADDRESS($Z515,COLUMN(),4,1,"Monitoraggio"))="","",INDIRECT(ADDRESS($Z515,COLUMN(),4,1,"Monitoraggio"))),"")</f>
        <v/>
      </c>
      <c r="BH515" s="48" t="str" cm="1">
        <f t="array" aca="1" ref="BH515" ca="1">IFERROR(IF(INDIRECT(ADDRESS($Z515,COLUMN(),4,1,"Monitoraggio"))="","",INDIRECT(ADDRESS($Z515,COLUMN(),4,1,"Monitoraggio"))),"")</f>
        <v/>
      </c>
      <c r="BI515" s="84" t="str" cm="1">
        <f t="array" aca="1" ref="BI515" ca="1">IFERROR(IF(INDIRECT(ADDRESS($Z515,COLUMN(),4,1,"Monitoraggio"))="","",INDIRECT(ADDRESS($Z515,COLUMN(),4,1,"Monitoraggio"))),"")</f>
        <v/>
      </c>
      <c r="BJ515" s="81" t="str" cm="1">
        <f t="array" aca="1" ref="BJ515" ca="1">IFERROR(IF(INDIRECT(ADDRESS($Z515,COLUMN(),4,1,"Monitoraggio"))="","",INDIRECT(ADDRESS($Z515,COLUMN(),4,1,"Monitoraggio"))),"")</f>
        <v/>
      </c>
    </row>
    <row r="516" spans="26:62" x14ac:dyDescent="0.2">
      <c r="Z516" s="132" t="str">
        <f>IFERROR(MATCH(ROW()-9,Monitoraggio!Y$1:Y$1000,0),"")</f>
        <v/>
      </c>
      <c r="AA516" s="60" t="str" cm="1">
        <f t="array" aca="1" ref="AA516" ca="1">IFERROR(IF(INDIRECT(ADDRESS($Z516,COLUMN(),4,1,"Monitoraggio"))="","",INDIRECT(ADDRESS($Z516,COLUMN(),4,1,"Monitoraggio"))),"")</f>
        <v/>
      </c>
      <c r="AB516" s="114" t="str" cm="1">
        <f t="array" aca="1" ref="AB516" ca="1">IFERROR(IF(INDIRECT(ADDRESS($Z516,COLUMN(),4,1,"Monitoraggio"))="","",INDIRECT(ADDRESS($Z516,COLUMN(),4,1,"Monitoraggio"))),"")</f>
        <v/>
      </c>
      <c r="AC516" s="114" t="str" cm="1">
        <f t="array" aca="1" ref="AC516" ca="1">IFERROR(IF(INDIRECT(ADDRESS($Z516,COLUMN(),4,1,"Monitoraggio"))="","",INDIRECT(ADDRESS($Z516,COLUMN(),4,1,"Monitoraggio"))),"")</f>
        <v/>
      </c>
      <c r="AD516" s="48" t="str" cm="1">
        <f t="array" aca="1" ref="AD516" ca="1">IFERROR(IF(INDIRECT(ADDRESS($Z516,COLUMN(),4,1,"Monitoraggio"))="","",INDIRECT(ADDRESS($Z516,COLUMN(),4,1,"Monitoraggio"))),"")</f>
        <v/>
      </c>
      <c r="AE516" s="61" t="str" cm="1">
        <f t="array" aca="1" ref="AE516" ca="1">IFERROR(IF(INDIRECT(ADDRESS($Z516,COLUMN(),4,1,"Monitoraggio"))="","",INDIRECT(ADDRESS($Z516,COLUMN(),4,1,"Monitoraggio"))),"")</f>
        <v/>
      </c>
      <c r="AF516" s="116" t="str" cm="1">
        <f t="array" aca="1" ref="AF516" ca="1">IFERROR(IF(INDIRECT(ADDRESS($Z516,COLUMN(),4,1,"Monitoraggio"))="","",INDIRECT(ADDRESS($Z516,COLUMN(),4,1,"Monitoraggio"))),"")</f>
        <v/>
      </c>
      <c r="AG516" s="61" t="str" cm="1">
        <f t="array" aca="1" ref="AG516" ca="1">IFERROR(IF(INDIRECT(ADDRESS($Z516,COLUMN(),4,1,"Monitoraggio"))="","",INDIRECT(ADDRESS($Z516,COLUMN(),4,1,"Monitoraggio"))),"")</f>
        <v/>
      </c>
      <c r="AH516" s="116" t="str" cm="1">
        <f t="array" aca="1" ref="AH516" ca="1">IFERROR(IF(INDIRECT(ADDRESS($Z516,COLUMN(),4,1,"Monitoraggio"))="","",INDIRECT(ADDRESS($Z516,COLUMN(),4,1,"Monitoraggio"))),"")</f>
        <v/>
      </c>
      <c r="AI516" s="114" t="str" cm="1">
        <f t="array" aca="1" ref="AI516" ca="1">IFERROR(IF(INDIRECT(ADDRESS($Z516,COLUMN(),4,1,"Monitoraggio"))="","",INDIRECT(ADDRESS($Z516,COLUMN(),4,1,"Monitoraggio"))),"")</f>
        <v/>
      </c>
      <c r="AJ516" s="118" t="str" cm="1">
        <f t="array" aca="1" ref="AJ516" ca="1">IFERROR(IF(INDIRECT(ADDRESS($Z516,COLUMN(),4,1,"Monitoraggio"))="","",INDIRECT(ADDRESS($Z516,COLUMN(),4,1,"Monitoraggio"))),"")</f>
        <v/>
      </c>
      <c r="AK516" s="119" t="str" cm="1">
        <f t="array" aca="1" ref="AK516" ca="1">IFERROR(IF(INDIRECT(ADDRESS($Z516,COLUMN(),4,1,"Monitoraggio"))="","",INDIRECT(ADDRESS($Z516,COLUMN(),4,1,"Monitoraggio"))),"")</f>
        <v/>
      </c>
      <c r="AL516" s="79" t="str" cm="1">
        <f t="array" aca="1" ref="AL516" ca="1">IFERROR(IF(INDIRECT(ADDRESS($Z516,COLUMN(),4,1,"Monitoraggio"))="","",INDIRECT(ADDRESS($Z516,COLUMN(),4,1,"Monitoraggio"))),"")</f>
        <v/>
      </c>
      <c r="AM516" s="77" t="str" cm="1">
        <f t="array" aca="1" ref="AM516" ca="1">IFERROR(IF(INDIRECT(ADDRESS($Z516,COLUMN(),4,1,"Monitoraggio"))="","",INDIRECT(ADDRESS($Z516,COLUMN(),4,1,"Monitoraggio"))),"")</f>
        <v/>
      </c>
      <c r="AN516" s="79" t="str" cm="1">
        <f t="array" aca="1" ref="AN516" ca="1">IFERROR(IF(INDIRECT(ADDRESS($Z516,COLUMN(),4,1,"Monitoraggio"))="","",INDIRECT(ADDRESS($Z516,COLUMN(),4,1,"Monitoraggio"))),"")</f>
        <v/>
      </c>
      <c r="AO516" s="79" t="str" cm="1">
        <f t="array" aca="1" ref="AO516" ca="1">IFERROR(IF(INDIRECT(ADDRESS($Z516,COLUMN(),4,1,"Monitoraggio"))="","",INDIRECT(ADDRESS($Z516,COLUMN(),4,1,"Monitoraggio"))),"")</f>
        <v/>
      </c>
      <c r="AP516" s="79" t="str" cm="1">
        <f t="array" aca="1" ref="AP516" ca="1">IFERROR(IF(INDIRECT(ADDRESS($Z516,COLUMN(),4,1,"Monitoraggio"))="","",INDIRECT(ADDRESS($Z516,COLUMN(),4,1,"Monitoraggio"))),"")</f>
        <v/>
      </c>
      <c r="AQ516" s="81" t="str" cm="1">
        <f t="array" aca="1" ref="AQ516" ca="1">IFERROR(IF(INDIRECT(ADDRESS($Z516,COLUMN(),4,1,"Monitoraggio"))="","",INDIRECT(ADDRESS($Z516,COLUMN(),4,1,"Monitoraggio"))),"")</f>
        <v/>
      </c>
      <c r="AR516" s="122" t="str" cm="1">
        <f t="array" aca="1" ref="AR516" ca="1">IFERROR(IF(INDIRECT(ADDRESS($Z516,COLUMN(),4,1,"Monitoraggio"))="","",INDIRECT(ADDRESS($Z516,COLUMN(),4,1,"Monitoraggio"))),"")</f>
        <v/>
      </c>
      <c r="AS516" s="118" t="str" cm="1">
        <f t="array" aca="1" ref="AS516" ca="1">IFERROR(IF(INDIRECT(ADDRESS($Z516,COLUMN(),4,1,"Monitoraggio"))="","",INDIRECT(ADDRESS($Z516,COLUMN(),4,1,"Monitoraggio"))),"")</f>
        <v/>
      </c>
      <c r="AT516" s="119" t="str" cm="1">
        <f t="array" aca="1" ref="AT516" ca="1">IFERROR(IF(INDIRECT(ADDRESS($Z516,COLUMN(),4,1,"Monitoraggio"))="","",INDIRECT(ADDRESS($Z516,COLUMN(),4,1,"Monitoraggio"))),"")</f>
        <v/>
      </c>
      <c r="AU516" s="79" t="str" cm="1">
        <f t="array" aca="1" ref="AU516" ca="1">IFERROR(IF(INDIRECT(ADDRESS($Z516,COLUMN(),4,1,"Monitoraggio"))="","",INDIRECT(ADDRESS($Z516,COLUMN(),4,1,"Monitoraggio"))),"")</f>
        <v/>
      </c>
      <c r="AV516" s="119" t="str" cm="1">
        <f t="array" aca="1" ref="AV516" ca="1">IFERROR(IF(INDIRECT(ADDRESS($Z516,COLUMN(),4,1,"Monitoraggio"))="","",INDIRECT(ADDRESS($Z516,COLUMN(),4,1,"Monitoraggio"))),"")</f>
        <v/>
      </c>
      <c r="AW516" s="124" t="str" cm="1">
        <f t="array" aca="1" ref="AW516" ca="1">IFERROR(IF(INDIRECT(ADDRESS($Z516,COLUMN(),4,1,"Monitoraggio"))="","",INDIRECT(ADDRESS($Z516,COLUMN(),4,1,"Monitoraggio"))),"")</f>
        <v/>
      </c>
      <c r="AX516" s="62" t="str" cm="1">
        <f t="array" aca="1" ref="AX516" ca="1">IFERROR(IF(INDIRECT(ADDRESS($Z516,COLUMN(),4,1,"Monitoraggio"))="","",INDIRECT(ADDRESS($Z516,COLUMN(),4,1,"Monitoraggio"))),"")</f>
        <v/>
      </c>
      <c r="AY516" s="79" t="str" cm="1">
        <f t="array" aca="1" ref="AY516" ca="1">IFERROR(IF(INDIRECT(ADDRESS($Z516,COLUMN(),4,1,"Monitoraggio"))="","",INDIRECT(ADDRESS($Z516,COLUMN(),4,1,"Monitoraggio"))),"")</f>
        <v/>
      </c>
      <c r="AZ516" s="84" t="str" cm="1">
        <f t="array" aca="1" ref="AZ516" ca="1">IFERROR(IF(INDIRECT(ADDRESS($Z516,COLUMN(),4,1,"Monitoraggio"))="","",INDIRECT(ADDRESS($Z516,COLUMN(),4,1,"Monitoraggio"))),"")</f>
        <v/>
      </c>
      <c r="BA516" s="81" t="str" cm="1">
        <f t="array" aca="1" ref="BA516" ca="1">IFERROR(IF(INDIRECT(ADDRESS($Z516,COLUMN(),4,1,"Monitoraggio"))="","",INDIRECT(ADDRESS($Z516,COLUMN(),4,1,"Monitoraggio"))),"")</f>
        <v/>
      </c>
      <c r="BB516" s="86" t="str" cm="1">
        <f t="array" aca="1" ref="BB516" ca="1">IFERROR(IF(INDIRECT(ADDRESS($Z516,COLUMN(),4,1,"Monitoraggio"))="","",INDIRECT(ADDRESS($Z516,COLUMN(),4,1,"Monitoraggio"))),"")</f>
        <v/>
      </c>
      <c r="BC516" s="79" t="str" cm="1">
        <f t="array" aca="1" ref="BC516" ca="1">IFERROR(IF(INDIRECT(ADDRESS($Z516,COLUMN(),4,1,"Monitoraggio"))="","",INDIRECT(ADDRESS($Z516,COLUMN(),4,1,"Monitoraggio"))),"")</f>
        <v/>
      </c>
      <c r="BD516" s="79" t="str" cm="1">
        <f t="array" aca="1" ref="BD516" ca="1">IFERROR(IF(INDIRECT(ADDRESS($Z516,COLUMN(),4,1,"Monitoraggio"))="","",INDIRECT(ADDRESS($Z516,COLUMN(),4,1,"Monitoraggio"))),"")</f>
        <v/>
      </c>
      <c r="BE516" s="79" t="str" cm="1">
        <f t="array" aca="1" ref="BE516" ca="1">IFERROR(IF(INDIRECT(ADDRESS($Z516,COLUMN(),4,1,"Monitoraggio"))="","",INDIRECT(ADDRESS($Z516,COLUMN(),4,1,"Monitoraggio"))),"")</f>
        <v/>
      </c>
      <c r="BF516" s="79" t="str" cm="1">
        <f t="array" aca="1" ref="BF516" ca="1">IFERROR(IF(INDIRECT(ADDRESS($Z516,COLUMN(),4,1,"Monitoraggio"))="","",INDIRECT(ADDRESS($Z516,COLUMN(),4,1,"Monitoraggio"))),"")</f>
        <v/>
      </c>
      <c r="BG516" s="114" t="str" cm="1">
        <f t="array" aca="1" ref="BG516" ca="1">IFERROR(IF(INDIRECT(ADDRESS($Z516,COLUMN(),4,1,"Monitoraggio"))="","",INDIRECT(ADDRESS($Z516,COLUMN(),4,1,"Monitoraggio"))),"")</f>
        <v/>
      </c>
      <c r="BH516" s="48" t="str" cm="1">
        <f t="array" aca="1" ref="BH516" ca="1">IFERROR(IF(INDIRECT(ADDRESS($Z516,COLUMN(),4,1,"Monitoraggio"))="","",INDIRECT(ADDRESS($Z516,COLUMN(),4,1,"Monitoraggio"))),"")</f>
        <v/>
      </c>
      <c r="BI516" s="84" t="str" cm="1">
        <f t="array" aca="1" ref="BI516" ca="1">IFERROR(IF(INDIRECT(ADDRESS($Z516,COLUMN(),4,1,"Monitoraggio"))="","",INDIRECT(ADDRESS($Z516,COLUMN(),4,1,"Monitoraggio"))),"")</f>
        <v/>
      </c>
      <c r="BJ516" s="81" t="str" cm="1">
        <f t="array" aca="1" ref="BJ516" ca="1">IFERROR(IF(INDIRECT(ADDRESS($Z516,COLUMN(),4,1,"Monitoraggio"))="","",INDIRECT(ADDRESS($Z516,COLUMN(),4,1,"Monitoraggio"))),"")</f>
        <v/>
      </c>
    </row>
    <row r="517" spans="26:62" x14ac:dyDescent="0.2">
      <c r="Z517" s="132" t="str">
        <f>IFERROR(MATCH(ROW()-9,Monitoraggio!Y$1:Y$1000,0),"")</f>
        <v/>
      </c>
      <c r="AA517" s="60" t="str" cm="1">
        <f t="array" aca="1" ref="AA517" ca="1">IFERROR(IF(INDIRECT(ADDRESS($Z517,COLUMN(),4,1,"Monitoraggio"))="","",INDIRECT(ADDRESS($Z517,COLUMN(),4,1,"Monitoraggio"))),"")</f>
        <v/>
      </c>
      <c r="AB517" s="114" t="str" cm="1">
        <f t="array" aca="1" ref="AB517" ca="1">IFERROR(IF(INDIRECT(ADDRESS($Z517,COLUMN(),4,1,"Monitoraggio"))="","",INDIRECT(ADDRESS($Z517,COLUMN(),4,1,"Monitoraggio"))),"")</f>
        <v/>
      </c>
      <c r="AC517" s="114" t="str" cm="1">
        <f t="array" aca="1" ref="AC517" ca="1">IFERROR(IF(INDIRECT(ADDRESS($Z517,COLUMN(),4,1,"Monitoraggio"))="","",INDIRECT(ADDRESS($Z517,COLUMN(),4,1,"Monitoraggio"))),"")</f>
        <v/>
      </c>
      <c r="AD517" s="48" t="str" cm="1">
        <f t="array" aca="1" ref="AD517" ca="1">IFERROR(IF(INDIRECT(ADDRESS($Z517,COLUMN(),4,1,"Monitoraggio"))="","",INDIRECT(ADDRESS($Z517,COLUMN(),4,1,"Monitoraggio"))),"")</f>
        <v/>
      </c>
      <c r="AE517" s="61" t="str" cm="1">
        <f t="array" aca="1" ref="AE517" ca="1">IFERROR(IF(INDIRECT(ADDRESS($Z517,COLUMN(),4,1,"Monitoraggio"))="","",INDIRECT(ADDRESS($Z517,COLUMN(),4,1,"Monitoraggio"))),"")</f>
        <v/>
      </c>
      <c r="AF517" s="116" t="str" cm="1">
        <f t="array" aca="1" ref="AF517" ca="1">IFERROR(IF(INDIRECT(ADDRESS($Z517,COLUMN(),4,1,"Monitoraggio"))="","",INDIRECT(ADDRESS($Z517,COLUMN(),4,1,"Monitoraggio"))),"")</f>
        <v/>
      </c>
      <c r="AG517" s="61" t="str" cm="1">
        <f t="array" aca="1" ref="AG517" ca="1">IFERROR(IF(INDIRECT(ADDRESS($Z517,COLUMN(),4,1,"Monitoraggio"))="","",INDIRECT(ADDRESS($Z517,COLUMN(),4,1,"Monitoraggio"))),"")</f>
        <v/>
      </c>
      <c r="AH517" s="116" t="str" cm="1">
        <f t="array" aca="1" ref="AH517" ca="1">IFERROR(IF(INDIRECT(ADDRESS($Z517,COLUMN(),4,1,"Monitoraggio"))="","",INDIRECT(ADDRESS($Z517,COLUMN(),4,1,"Monitoraggio"))),"")</f>
        <v/>
      </c>
      <c r="AI517" s="114" t="str" cm="1">
        <f t="array" aca="1" ref="AI517" ca="1">IFERROR(IF(INDIRECT(ADDRESS($Z517,COLUMN(),4,1,"Monitoraggio"))="","",INDIRECT(ADDRESS($Z517,COLUMN(),4,1,"Monitoraggio"))),"")</f>
        <v/>
      </c>
      <c r="AJ517" s="118" t="str" cm="1">
        <f t="array" aca="1" ref="AJ517" ca="1">IFERROR(IF(INDIRECT(ADDRESS($Z517,COLUMN(),4,1,"Monitoraggio"))="","",INDIRECT(ADDRESS($Z517,COLUMN(),4,1,"Monitoraggio"))),"")</f>
        <v/>
      </c>
      <c r="AK517" s="119" t="str" cm="1">
        <f t="array" aca="1" ref="AK517" ca="1">IFERROR(IF(INDIRECT(ADDRESS($Z517,COLUMN(),4,1,"Monitoraggio"))="","",INDIRECT(ADDRESS($Z517,COLUMN(),4,1,"Monitoraggio"))),"")</f>
        <v/>
      </c>
      <c r="AL517" s="79" t="str" cm="1">
        <f t="array" aca="1" ref="AL517" ca="1">IFERROR(IF(INDIRECT(ADDRESS($Z517,COLUMN(),4,1,"Monitoraggio"))="","",INDIRECT(ADDRESS($Z517,COLUMN(),4,1,"Monitoraggio"))),"")</f>
        <v/>
      </c>
      <c r="AM517" s="77" t="str" cm="1">
        <f t="array" aca="1" ref="AM517" ca="1">IFERROR(IF(INDIRECT(ADDRESS($Z517,COLUMN(),4,1,"Monitoraggio"))="","",INDIRECT(ADDRESS($Z517,COLUMN(),4,1,"Monitoraggio"))),"")</f>
        <v/>
      </c>
      <c r="AN517" s="79" t="str" cm="1">
        <f t="array" aca="1" ref="AN517" ca="1">IFERROR(IF(INDIRECT(ADDRESS($Z517,COLUMN(),4,1,"Monitoraggio"))="","",INDIRECT(ADDRESS($Z517,COLUMN(),4,1,"Monitoraggio"))),"")</f>
        <v/>
      </c>
      <c r="AO517" s="79" t="str" cm="1">
        <f t="array" aca="1" ref="AO517" ca="1">IFERROR(IF(INDIRECT(ADDRESS($Z517,COLUMN(),4,1,"Monitoraggio"))="","",INDIRECT(ADDRESS($Z517,COLUMN(),4,1,"Monitoraggio"))),"")</f>
        <v/>
      </c>
      <c r="AP517" s="79" t="str" cm="1">
        <f t="array" aca="1" ref="AP517" ca="1">IFERROR(IF(INDIRECT(ADDRESS($Z517,COLUMN(),4,1,"Monitoraggio"))="","",INDIRECT(ADDRESS($Z517,COLUMN(),4,1,"Monitoraggio"))),"")</f>
        <v/>
      </c>
      <c r="AQ517" s="81" t="str" cm="1">
        <f t="array" aca="1" ref="AQ517" ca="1">IFERROR(IF(INDIRECT(ADDRESS($Z517,COLUMN(),4,1,"Monitoraggio"))="","",INDIRECT(ADDRESS($Z517,COLUMN(),4,1,"Monitoraggio"))),"")</f>
        <v/>
      </c>
      <c r="AR517" s="122" t="str" cm="1">
        <f t="array" aca="1" ref="AR517" ca="1">IFERROR(IF(INDIRECT(ADDRESS($Z517,COLUMN(),4,1,"Monitoraggio"))="","",INDIRECT(ADDRESS($Z517,COLUMN(),4,1,"Monitoraggio"))),"")</f>
        <v/>
      </c>
      <c r="AS517" s="118" t="str" cm="1">
        <f t="array" aca="1" ref="AS517" ca="1">IFERROR(IF(INDIRECT(ADDRESS($Z517,COLUMN(),4,1,"Monitoraggio"))="","",INDIRECT(ADDRESS($Z517,COLUMN(),4,1,"Monitoraggio"))),"")</f>
        <v/>
      </c>
      <c r="AT517" s="119" t="str" cm="1">
        <f t="array" aca="1" ref="AT517" ca="1">IFERROR(IF(INDIRECT(ADDRESS($Z517,COLUMN(),4,1,"Monitoraggio"))="","",INDIRECT(ADDRESS($Z517,COLUMN(),4,1,"Monitoraggio"))),"")</f>
        <v/>
      </c>
      <c r="AU517" s="79" t="str" cm="1">
        <f t="array" aca="1" ref="AU517" ca="1">IFERROR(IF(INDIRECT(ADDRESS($Z517,COLUMN(),4,1,"Monitoraggio"))="","",INDIRECT(ADDRESS($Z517,COLUMN(),4,1,"Monitoraggio"))),"")</f>
        <v/>
      </c>
      <c r="AV517" s="119" t="str" cm="1">
        <f t="array" aca="1" ref="AV517" ca="1">IFERROR(IF(INDIRECT(ADDRESS($Z517,COLUMN(),4,1,"Monitoraggio"))="","",INDIRECT(ADDRESS($Z517,COLUMN(),4,1,"Monitoraggio"))),"")</f>
        <v/>
      </c>
      <c r="AW517" s="124" t="str" cm="1">
        <f t="array" aca="1" ref="AW517" ca="1">IFERROR(IF(INDIRECT(ADDRESS($Z517,COLUMN(),4,1,"Monitoraggio"))="","",INDIRECT(ADDRESS($Z517,COLUMN(),4,1,"Monitoraggio"))),"")</f>
        <v/>
      </c>
      <c r="AX517" s="62" t="str" cm="1">
        <f t="array" aca="1" ref="AX517" ca="1">IFERROR(IF(INDIRECT(ADDRESS($Z517,COLUMN(),4,1,"Monitoraggio"))="","",INDIRECT(ADDRESS($Z517,COLUMN(),4,1,"Monitoraggio"))),"")</f>
        <v/>
      </c>
      <c r="AY517" s="79" t="str" cm="1">
        <f t="array" aca="1" ref="AY517" ca="1">IFERROR(IF(INDIRECT(ADDRESS($Z517,COLUMN(),4,1,"Monitoraggio"))="","",INDIRECT(ADDRESS($Z517,COLUMN(),4,1,"Monitoraggio"))),"")</f>
        <v/>
      </c>
      <c r="AZ517" s="84" t="str" cm="1">
        <f t="array" aca="1" ref="AZ517" ca="1">IFERROR(IF(INDIRECT(ADDRESS($Z517,COLUMN(),4,1,"Monitoraggio"))="","",INDIRECT(ADDRESS($Z517,COLUMN(),4,1,"Monitoraggio"))),"")</f>
        <v/>
      </c>
      <c r="BA517" s="81" t="str" cm="1">
        <f t="array" aca="1" ref="BA517" ca="1">IFERROR(IF(INDIRECT(ADDRESS($Z517,COLUMN(),4,1,"Monitoraggio"))="","",INDIRECT(ADDRESS($Z517,COLUMN(),4,1,"Monitoraggio"))),"")</f>
        <v/>
      </c>
      <c r="BB517" s="86" t="str" cm="1">
        <f t="array" aca="1" ref="BB517" ca="1">IFERROR(IF(INDIRECT(ADDRESS($Z517,COLUMN(),4,1,"Monitoraggio"))="","",INDIRECT(ADDRESS($Z517,COLUMN(),4,1,"Monitoraggio"))),"")</f>
        <v/>
      </c>
      <c r="BC517" s="79" t="str" cm="1">
        <f t="array" aca="1" ref="BC517" ca="1">IFERROR(IF(INDIRECT(ADDRESS($Z517,COLUMN(),4,1,"Monitoraggio"))="","",INDIRECT(ADDRESS($Z517,COLUMN(),4,1,"Monitoraggio"))),"")</f>
        <v/>
      </c>
      <c r="BD517" s="79" t="str" cm="1">
        <f t="array" aca="1" ref="BD517" ca="1">IFERROR(IF(INDIRECT(ADDRESS($Z517,COLUMN(),4,1,"Monitoraggio"))="","",INDIRECT(ADDRESS($Z517,COLUMN(),4,1,"Monitoraggio"))),"")</f>
        <v/>
      </c>
      <c r="BE517" s="79" t="str" cm="1">
        <f t="array" aca="1" ref="BE517" ca="1">IFERROR(IF(INDIRECT(ADDRESS($Z517,COLUMN(),4,1,"Monitoraggio"))="","",INDIRECT(ADDRESS($Z517,COLUMN(),4,1,"Monitoraggio"))),"")</f>
        <v/>
      </c>
      <c r="BF517" s="79" t="str" cm="1">
        <f t="array" aca="1" ref="BF517" ca="1">IFERROR(IF(INDIRECT(ADDRESS($Z517,COLUMN(),4,1,"Monitoraggio"))="","",INDIRECT(ADDRESS($Z517,COLUMN(),4,1,"Monitoraggio"))),"")</f>
        <v/>
      </c>
      <c r="BG517" s="114" t="str" cm="1">
        <f t="array" aca="1" ref="BG517" ca="1">IFERROR(IF(INDIRECT(ADDRESS($Z517,COLUMN(),4,1,"Monitoraggio"))="","",INDIRECT(ADDRESS($Z517,COLUMN(),4,1,"Monitoraggio"))),"")</f>
        <v/>
      </c>
      <c r="BH517" s="48" t="str" cm="1">
        <f t="array" aca="1" ref="BH517" ca="1">IFERROR(IF(INDIRECT(ADDRESS($Z517,COLUMN(),4,1,"Monitoraggio"))="","",INDIRECT(ADDRESS($Z517,COLUMN(),4,1,"Monitoraggio"))),"")</f>
        <v/>
      </c>
      <c r="BI517" s="84" t="str" cm="1">
        <f t="array" aca="1" ref="BI517" ca="1">IFERROR(IF(INDIRECT(ADDRESS($Z517,COLUMN(),4,1,"Monitoraggio"))="","",INDIRECT(ADDRESS($Z517,COLUMN(),4,1,"Monitoraggio"))),"")</f>
        <v/>
      </c>
      <c r="BJ517" s="81" t="str" cm="1">
        <f t="array" aca="1" ref="BJ517" ca="1">IFERROR(IF(INDIRECT(ADDRESS($Z517,COLUMN(),4,1,"Monitoraggio"))="","",INDIRECT(ADDRESS($Z517,COLUMN(),4,1,"Monitoraggio"))),"")</f>
        <v/>
      </c>
    </row>
    <row r="518" spans="26:62" x14ac:dyDescent="0.2">
      <c r="Z518" s="132" t="str">
        <f>IFERROR(MATCH(ROW()-9,Monitoraggio!Y$1:Y$1000,0),"")</f>
        <v/>
      </c>
      <c r="AA518" s="60" t="str" cm="1">
        <f t="array" aca="1" ref="AA518" ca="1">IFERROR(IF(INDIRECT(ADDRESS($Z518,COLUMN(),4,1,"Monitoraggio"))="","",INDIRECT(ADDRESS($Z518,COLUMN(),4,1,"Monitoraggio"))),"")</f>
        <v/>
      </c>
      <c r="AB518" s="114" t="str" cm="1">
        <f t="array" aca="1" ref="AB518" ca="1">IFERROR(IF(INDIRECT(ADDRESS($Z518,COLUMN(),4,1,"Monitoraggio"))="","",INDIRECT(ADDRESS($Z518,COLUMN(),4,1,"Monitoraggio"))),"")</f>
        <v/>
      </c>
      <c r="AC518" s="114" t="str" cm="1">
        <f t="array" aca="1" ref="AC518" ca="1">IFERROR(IF(INDIRECT(ADDRESS($Z518,COLUMN(),4,1,"Monitoraggio"))="","",INDIRECT(ADDRESS($Z518,COLUMN(),4,1,"Monitoraggio"))),"")</f>
        <v/>
      </c>
      <c r="AD518" s="48" t="str" cm="1">
        <f t="array" aca="1" ref="AD518" ca="1">IFERROR(IF(INDIRECT(ADDRESS($Z518,COLUMN(),4,1,"Monitoraggio"))="","",INDIRECT(ADDRESS($Z518,COLUMN(),4,1,"Monitoraggio"))),"")</f>
        <v/>
      </c>
      <c r="AE518" s="61" t="str" cm="1">
        <f t="array" aca="1" ref="AE518" ca="1">IFERROR(IF(INDIRECT(ADDRESS($Z518,COLUMN(),4,1,"Monitoraggio"))="","",INDIRECT(ADDRESS($Z518,COLUMN(),4,1,"Monitoraggio"))),"")</f>
        <v/>
      </c>
      <c r="AF518" s="116" t="str" cm="1">
        <f t="array" aca="1" ref="AF518" ca="1">IFERROR(IF(INDIRECT(ADDRESS($Z518,COLUMN(),4,1,"Monitoraggio"))="","",INDIRECT(ADDRESS($Z518,COLUMN(),4,1,"Monitoraggio"))),"")</f>
        <v/>
      </c>
      <c r="AG518" s="61" t="str" cm="1">
        <f t="array" aca="1" ref="AG518" ca="1">IFERROR(IF(INDIRECT(ADDRESS($Z518,COLUMN(),4,1,"Monitoraggio"))="","",INDIRECT(ADDRESS($Z518,COLUMN(),4,1,"Monitoraggio"))),"")</f>
        <v/>
      </c>
      <c r="AH518" s="116" t="str" cm="1">
        <f t="array" aca="1" ref="AH518" ca="1">IFERROR(IF(INDIRECT(ADDRESS($Z518,COLUMN(),4,1,"Monitoraggio"))="","",INDIRECT(ADDRESS($Z518,COLUMN(),4,1,"Monitoraggio"))),"")</f>
        <v/>
      </c>
      <c r="AI518" s="114" t="str" cm="1">
        <f t="array" aca="1" ref="AI518" ca="1">IFERROR(IF(INDIRECT(ADDRESS($Z518,COLUMN(),4,1,"Monitoraggio"))="","",INDIRECT(ADDRESS($Z518,COLUMN(),4,1,"Monitoraggio"))),"")</f>
        <v/>
      </c>
      <c r="AJ518" s="118" t="str" cm="1">
        <f t="array" aca="1" ref="AJ518" ca="1">IFERROR(IF(INDIRECT(ADDRESS($Z518,COLUMN(),4,1,"Monitoraggio"))="","",INDIRECT(ADDRESS($Z518,COLUMN(),4,1,"Monitoraggio"))),"")</f>
        <v/>
      </c>
      <c r="AK518" s="119" t="str" cm="1">
        <f t="array" aca="1" ref="AK518" ca="1">IFERROR(IF(INDIRECT(ADDRESS($Z518,COLUMN(),4,1,"Monitoraggio"))="","",INDIRECT(ADDRESS($Z518,COLUMN(),4,1,"Monitoraggio"))),"")</f>
        <v/>
      </c>
      <c r="AL518" s="79" t="str" cm="1">
        <f t="array" aca="1" ref="AL518" ca="1">IFERROR(IF(INDIRECT(ADDRESS($Z518,COLUMN(),4,1,"Monitoraggio"))="","",INDIRECT(ADDRESS($Z518,COLUMN(),4,1,"Monitoraggio"))),"")</f>
        <v/>
      </c>
      <c r="AM518" s="77" t="str" cm="1">
        <f t="array" aca="1" ref="AM518" ca="1">IFERROR(IF(INDIRECT(ADDRESS($Z518,COLUMN(),4,1,"Monitoraggio"))="","",INDIRECT(ADDRESS($Z518,COLUMN(),4,1,"Monitoraggio"))),"")</f>
        <v/>
      </c>
      <c r="AN518" s="79" t="str" cm="1">
        <f t="array" aca="1" ref="AN518" ca="1">IFERROR(IF(INDIRECT(ADDRESS($Z518,COLUMN(),4,1,"Monitoraggio"))="","",INDIRECT(ADDRESS($Z518,COLUMN(),4,1,"Monitoraggio"))),"")</f>
        <v/>
      </c>
      <c r="AO518" s="79" t="str" cm="1">
        <f t="array" aca="1" ref="AO518" ca="1">IFERROR(IF(INDIRECT(ADDRESS($Z518,COLUMN(),4,1,"Monitoraggio"))="","",INDIRECT(ADDRESS($Z518,COLUMN(),4,1,"Monitoraggio"))),"")</f>
        <v/>
      </c>
      <c r="AP518" s="79" t="str" cm="1">
        <f t="array" aca="1" ref="AP518" ca="1">IFERROR(IF(INDIRECT(ADDRESS($Z518,COLUMN(),4,1,"Monitoraggio"))="","",INDIRECT(ADDRESS($Z518,COLUMN(),4,1,"Monitoraggio"))),"")</f>
        <v/>
      </c>
      <c r="AQ518" s="81" t="str" cm="1">
        <f t="array" aca="1" ref="AQ518" ca="1">IFERROR(IF(INDIRECT(ADDRESS($Z518,COLUMN(),4,1,"Monitoraggio"))="","",INDIRECT(ADDRESS($Z518,COLUMN(),4,1,"Monitoraggio"))),"")</f>
        <v/>
      </c>
      <c r="AR518" s="122" t="str" cm="1">
        <f t="array" aca="1" ref="AR518" ca="1">IFERROR(IF(INDIRECT(ADDRESS($Z518,COLUMN(),4,1,"Monitoraggio"))="","",INDIRECT(ADDRESS($Z518,COLUMN(),4,1,"Monitoraggio"))),"")</f>
        <v/>
      </c>
      <c r="AS518" s="118" t="str" cm="1">
        <f t="array" aca="1" ref="AS518" ca="1">IFERROR(IF(INDIRECT(ADDRESS($Z518,COLUMN(),4,1,"Monitoraggio"))="","",INDIRECT(ADDRESS($Z518,COLUMN(),4,1,"Monitoraggio"))),"")</f>
        <v/>
      </c>
      <c r="AT518" s="119" t="str" cm="1">
        <f t="array" aca="1" ref="AT518" ca="1">IFERROR(IF(INDIRECT(ADDRESS($Z518,COLUMN(),4,1,"Monitoraggio"))="","",INDIRECT(ADDRESS($Z518,COLUMN(),4,1,"Monitoraggio"))),"")</f>
        <v/>
      </c>
      <c r="AU518" s="79" t="str" cm="1">
        <f t="array" aca="1" ref="AU518" ca="1">IFERROR(IF(INDIRECT(ADDRESS($Z518,COLUMN(),4,1,"Monitoraggio"))="","",INDIRECT(ADDRESS($Z518,COLUMN(),4,1,"Monitoraggio"))),"")</f>
        <v/>
      </c>
      <c r="AV518" s="119" t="str" cm="1">
        <f t="array" aca="1" ref="AV518" ca="1">IFERROR(IF(INDIRECT(ADDRESS($Z518,COLUMN(),4,1,"Monitoraggio"))="","",INDIRECT(ADDRESS($Z518,COLUMN(),4,1,"Monitoraggio"))),"")</f>
        <v/>
      </c>
      <c r="AW518" s="124" t="str" cm="1">
        <f t="array" aca="1" ref="AW518" ca="1">IFERROR(IF(INDIRECT(ADDRESS($Z518,COLUMN(),4,1,"Monitoraggio"))="","",INDIRECT(ADDRESS($Z518,COLUMN(),4,1,"Monitoraggio"))),"")</f>
        <v/>
      </c>
      <c r="AX518" s="62" t="str" cm="1">
        <f t="array" aca="1" ref="AX518" ca="1">IFERROR(IF(INDIRECT(ADDRESS($Z518,COLUMN(),4,1,"Monitoraggio"))="","",INDIRECT(ADDRESS($Z518,COLUMN(),4,1,"Monitoraggio"))),"")</f>
        <v/>
      </c>
      <c r="AY518" s="79" t="str" cm="1">
        <f t="array" aca="1" ref="AY518" ca="1">IFERROR(IF(INDIRECT(ADDRESS($Z518,COLUMN(),4,1,"Monitoraggio"))="","",INDIRECT(ADDRESS($Z518,COLUMN(),4,1,"Monitoraggio"))),"")</f>
        <v/>
      </c>
      <c r="AZ518" s="84" t="str" cm="1">
        <f t="array" aca="1" ref="AZ518" ca="1">IFERROR(IF(INDIRECT(ADDRESS($Z518,COLUMN(),4,1,"Monitoraggio"))="","",INDIRECT(ADDRESS($Z518,COLUMN(),4,1,"Monitoraggio"))),"")</f>
        <v/>
      </c>
      <c r="BA518" s="81" t="str" cm="1">
        <f t="array" aca="1" ref="BA518" ca="1">IFERROR(IF(INDIRECT(ADDRESS($Z518,COLUMN(),4,1,"Monitoraggio"))="","",INDIRECT(ADDRESS($Z518,COLUMN(),4,1,"Monitoraggio"))),"")</f>
        <v/>
      </c>
      <c r="BB518" s="86" t="str" cm="1">
        <f t="array" aca="1" ref="BB518" ca="1">IFERROR(IF(INDIRECT(ADDRESS($Z518,COLUMN(),4,1,"Monitoraggio"))="","",INDIRECT(ADDRESS($Z518,COLUMN(),4,1,"Monitoraggio"))),"")</f>
        <v/>
      </c>
      <c r="BC518" s="79" t="str" cm="1">
        <f t="array" aca="1" ref="BC518" ca="1">IFERROR(IF(INDIRECT(ADDRESS($Z518,COLUMN(),4,1,"Monitoraggio"))="","",INDIRECT(ADDRESS($Z518,COLUMN(),4,1,"Monitoraggio"))),"")</f>
        <v/>
      </c>
      <c r="BD518" s="79" t="str" cm="1">
        <f t="array" aca="1" ref="BD518" ca="1">IFERROR(IF(INDIRECT(ADDRESS($Z518,COLUMN(),4,1,"Monitoraggio"))="","",INDIRECT(ADDRESS($Z518,COLUMN(),4,1,"Monitoraggio"))),"")</f>
        <v/>
      </c>
      <c r="BE518" s="79" t="str" cm="1">
        <f t="array" aca="1" ref="BE518" ca="1">IFERROR(IF(INDIRECT(ADDRESS($Z518,COLUMN(),4,1,"Monitoraggio"))="","",INDIRECT(ADDRESS($Z518,COLUMN(),4,1,"Monitoraggio"))),"")</f>
        <v/>
      </c>
      <c r="BF518" s="79" t="str" cm="1">
        <f t="array" aca="1" ref="BF518" ca="1">IFERROR(IF(INDIRECT(ADDRESS($Z518,COLUMN(),4,1,"Monitoraggio"))="","",INDIRECT(ADDRESS($Z518,COLUMN(),4,1,"Monitoraggio"))),"")</f>
        <v/>
      </c>
      <c r="BG518" s="114" t="str" cm="1">
        <f t="array" aca="1" ref="BG518" ca="1">IFERROR(IF(INDIRECT(ADDRESS($Z518,COLUMN(),4,1,"Monitoraggio"))="","",INDIRECT(ADDRESS($Z518,COLUMN(),4,1,"Monitoraggio"))),"")</f>
        <v/>
      </c>
      <c r="BH518" s="48" t="str" cm="1">
        <f t="array" aca="1" ref="BH518" ca="1">IFERROR(IF(INDIRECT(ADDRESS($Z518,COLUMN(),4,1,"Monitoraggio"))="","",INDIRECT(ADDRESS($Z518,COLUMN(),4,1,"Monitoraggio"))),"")</f>
        <v/>
      </c>
      <c r="BI518" s="84" t="str" cm="1">
        <f t="array" aca="1" ref="BI518" ca="1">IFERROR(IF(INDIRECT(ADDRESS($Z518,COLUMN(),4,1,"Monitoraggio"))="","",INDIRECT(ADDRESS($Z518,COLUMN(),4,1,"Monitoraggio"))),"")</f>
        <v/>
      </c>
      <c r="BJ518" s="81" t="str" cm="1">
        <f t="array" aca="1" ref="BJ518" ca="1">IFERROR(IF(INDIRECT(ADDRESS($Z518,COLUMN(),4,1,"Monitoraggio"))="","",INDIRECT(ADDRESS($Z518,COLUMN(),4,1,"Monitoraggio"))),"")</f>
        <v/>
      </c>
    </row>
    <row r="519" spans="26:62" x14ac:dyDescent="0.2">
      <c r="Z519" s="132" t="str">
        <f>IFERROR(MATCH(ROW()-9,Monitoraggio!Y$1:Y$1000,0),"")</f>
        <v/>
      </c>
      <c r="AA519" s="60" t="str" cm="1">
        <f t="array" aca="1" ref="AA519" ca="1">IFERROR(IF(INDIRECT(ADDRESS($Z519,COLUMN(),4,1,"Monitoraggio"))="","",INDIRECT(ADDRESS($Z519,COLUMN(),4,1,"Monitoraggio"))),"")</f>
        <v/>
      </c>
      <c r="AB519" s="114" t="str" cm="1">
        <f t="array" aca="1" ref="AB519" ca="1">IFERROR(IF(INDIRECT(ADDRESS($Z519,COLUMN(),4,1,"Monitoraggio"))="","",INDIRECT(ADDRESS($Z519,COLUMN(),4,1,"Monitoraggio"))),"")</f>
        <v/>
      </c>
      <c r="AC519" s="114" t="str" cm="1">
        <f t="array" aca="1" ref="AC519" ca="1">IFERROR(IF(INDIRECT(ADDRESS($Z519,COLUMN(),4,1,"Monitoraggio"))="","",INDIRECT(ADDRESS($Z519,COLUMN(),4,1,"Monitoraggio"))),"")</f>
        <v/>
      </c>
      <c r="AD519" s="48" t="str" cm="1">
        <f t="array" aca="1" ref="AD519" ca="1">IFERROR(IF(INDIRECT(ADDRESS($Z519,COLUMN(),4,1,"Monitoraggio"))="","",INDIRECT(ADDRESS($Z519,COLUMN(),4,1,"Monitoraggio"))),"")</f>
        <v/>
      </c>
      <c r="AE519" s="61" t="str" cm="1">
        <f t="array" aca="1" ref="AE519" ca="1">IFERROR(IF(INDIRECT(ADDRESS($Z519,COLUMN(),4,1,"Monitoraggio"))="","",INDIRECT(ADDRESS($Z519,COLUMN(),4,1,"Monitoraggio"))),"")</f>
        <v/>
      </c>
      <c r="AF519" s="116" t="str" cm="1">
        <f t="array" aca="1" ref="AF519" ca="1">IFERROR(IF(INDIRECT(ADDRESS($Z519,COLUMN(),4,1,"Monitoraggio"))="","",INDIRECT(ADDRESS($Z519,COLUMN(),4,1,"Monitoraggio"))),"")</f>
        <v/>
      </c>
      <c r="AG519" s="61" t="str" cm="1">
        <f t="array" aca="1" ref="AG519" ca="1">IFERROR(IF(INDIRECT(ADDRESS($Z519,COLUMN(),4,1,"Monitoraggio"))="","",INDIRECT(ADDRESS($Z519,COLUMN(),4,1,"Monitoraggio"))),"")</f>
        <v/>
      </c>
      <c r="AH519" s="116" t="str" cm="1">
        <f t="array" aca="1" ref="AH519" ca="1">IFERROR(IF(INDIRECT(ADDRESS($Z519,COLUMN(),4,1,"Monitoraggio"))="","",INDIRECT(ADDRESS($Z519,COLUMN(),4,1,"Monitoraggio"))),"")</f>
        <v/>
      </c>
      <c r="AI519" s="114" t="str" cm="1">
        <f t="array" aca="1" ref="AI519" ca="1">IFERROR(IF(INDIRECT(ADDRESS($Z519,COLUMN(),4,1,"Monitoraggio"))="","",INDIRECT(ADDRESS($Z519,COLUMN(),4,1,"Monitoraggio"))),"")</f>
        <v/>
      </c>
      <c r="AJ519" s="118" t="str" cm="1">
        <f t="array" aca="1" ref="AJ519" ca="1">IFERROR(IF(INDIRECT(ADDRESS($Z519,COLUMN(),4,1,"Monitoraggio"))="","",INDIRECT(ADDRESS($Z519,COLUMN(),4,1,"Monitoraggio"))),"")</f>
        <v/>
      </c>
      <c r="AK519" s="119" t="str" cm="1">
        <f t="array" aca="1" ref="AK519" ca="1">IFERROR(IF(INDIRECT(ADDRESS($Z519,COLUMN(),4,1,"Monitoraggio"))="","",INDIRECT(ADDRESS($Z519,COLUMN(),4,1,"Monitoraggio"))),"")</f>
        <v/>
      </c>
      <c r="AL519" s="79" t="str" cm="1">
        <f t="array" aca="1" ref="AL519" ca="1">IFERROR(IF(INDIRECT(ADDRESS($Z519,COLUMN(),4,1,"Monitoraggio"))="","",INDIRECT(ADDRESS($Z519,COLUMN(),4,1,"Monitoraggio"))),"")</f>
        <v/>
      </c>
      <c r="AM519" s="77" t="str" cm="1">
        <f t="array" aca="1" ref="AM519" ca="1">IFERROR(IF(INDIRECT(ADDRESS($Z519,COLUMN(),4,1,"Monitoraggio"))="","",INDIRECT(ADDRESS($Z519,COLUMN(),4,1,"Monitoraggio"))),"")</f>
        <v/>
      </c>
      <c r="AN519" s="79" t="str" cm="1">
        <f t="array" aca="1" ref="AN519" ca="1">IFERROR(IF(INDIRECT(ADDRESS($Z519,COLUMN(),4,1,"Monitoraggio"))="","",INDIRECT(ADDRESS($Z519,COLUMN(),4,1,"Monitoraggio"))),"")</f>
        <v/>
      </c>
      <c r="AO519" s="79" t="str" cm="1">
        <f t="array" aca="1" ref="AO519" ca="1">IFERROR(IF(INDIRECT(ADDRESS($Z519,COLUMN(),4,1,"Monitoraggio"))="","",INDIRECT(ADDRESS($Z519,COLUMN(),4,1,"Monitoraggio"))),"")</f>
        <v/>
      </c>
      <c r="AP519" s="79" t="str" cm="1">
        <f t="array" aca="1" ref="AP519" ca="1">IFERROR(IF(INDIRECT(ADDRESS($Z519,COLUMN(),4,1,"Monitoraggio"))="","",INDIRECT(ADDRESS($Z519,COLUMN(),4,1,"Monitoraggio"))),"")</f>
        <v/>
      </c>
      <c r="AQ519" s="81" t="str" cm="1">
        <f t="array" aca="1" ref="AQ519" ca="1">IFERROR(IF(INDIRECT(ADDRESS($Z519,COLUMN(),4,1,"Monitoraggio"))="","",INDIRECT(ADDRESS($Z519,COLUMN(),4,1,"Monitoraggio"))),"")</f>
        <v/>
      </c>
      <c r="AR519" s="122" t="str" cm="1">
        <f t="array" aca="1" ref="AR519" ca="1">IFERROR(IF(INDIRECT(ADDRESS($Z519,COLUMN(),4,1,"Monitoraggio"))="","",INDIRECT(ADDRESS($Z519,COLUMN(),4,1,"Monitoraggio"))),"")</f>
        <v/>
      </c>
      <c r="AS519" s="118" t="str" cm="1">
        <f t="array" aca="1" ref="AS519" ca="1">IFERROR(IF(INDIRECT(ADDRESS($Z519,COLUMN(),4,1,"Monitoraggio"))="","",INDIRECT(ADDRESS($Z519,COLUMN(),4,1,"Monitoraggio"))),"")</f>
        <v/>
      </c>
      <c r="AT519" s="119" t="str" cm="1">
        <f t="array" aca="1" ref="AT519" ca="1">IFERROR(IF(INDIRECT(ADDRESS($Z519,COLUMN(),4,1,"Monitoraggio"))="","",INDIRECT(ADDRESS($Z519,COLUMN(),4,1,"Monitoraggio"))),"")</f>
        <v/>
      </c>
      <c r="AU519" s="79" t="str" cm="1">
        <f t="array" aca="1" ref="AU519" ca="1">IFERROR(IF(INDIRECT(ADDRESS($Z519,COLUMN(),4,1,"Monitoraggio"))="","",INDIRECT(ADDRESS($Z519,COLUMN(),4,1,"Monitoraggio"))),"")</f>
        <v/>
      </c>
      <c r="AV519" s="119" t="str" cm="1">
        <f t="array" aca="1" ref="AV519" ca="1">IFERROR(IF(INDIRECT(ADDRESS($Z519,COLUMN(),4,1,"Monitoraggio"))="","",INDIRECT(ADDRESS($Z519,COLUMN(),4,1,"Monitoraggio"))),"")</f>
        <v/>
      </c>
      <c r="AW519" s="124" t="str" cm="1">
        <f t="array" aca="1" ref="AW519" ca="1">IFERROR(IF(INDIRECT(ADDRESS($Z519,COLUMN(),4,1,"Monitoraggio"))="","",INDIRECT(ADDRESS($Z519,COLUMN(),4,1,"Monitoraggio"))),"")</f>
        <v/>
      </c>
      <c r="AX519" s="62" t="str" cm="1">
        <f t="array" aca="1" ref="AX519" ca="1">IFERROR(IF(INDIRECT(ADDRESS($Z519,COLUMN(),4,1,"Monitoraggio"))="","",INDIRECT(ADDRESS($Z519,COLUMN(),4,1,"Monitoraggio"))),"")</f>
        <v/>
      </c>
      <c r="AY519" s="79" t="str" cm="1">
        <f t="array" aca="1" ref="AY519" ca="1">IFERROR(IF(INDIRECT(ADDRESS($Z519,COLUMN(),4,1,"Monitoraggio"))="","",INDIRECT(ADDRESS($Z519,COLUMN(),4,1,"Monitoraggio"))),"")</f>
        <v/>
      </c>
      <c r="AZ519" s="84" t="str" cm="1">
        <f t="array" aca="1" ref="AZ519" ca="1">IFERROR(IF(INDIRECT(ADDRESS($Z519,COLUMN(),4,1,"Monitoraggio"))="","",INDIRECT(ADDRESS($Z519,COLUMN(),4,1,"Monitoraggio"))),"")</f>
        <v/>
      </c>
      <c r="BA519" s="81" t="str" cm="1">
        <f t="array" aca="1" ref="BA519" ca="1">IFERROR(IF(INDIRECT(ADDRESS($Z519,COLUMN(),4,1,"Monitoraggio"))="","",INDIRECT(ADDRESS($Z519,COLUMN(),4,1,"Monitoraggio"))),"")</f>
        <v/>
      </c>
      <c r="BB519" s="86" t="str" cm="1">
        <f t="array" aca="1" ref="BB519" ca="1">IFERROR(IF(INDIRECT(ADDRESS($Z519,COLUMN(),4,1,"Monitoraggio"))="","",INDIRECT(ADDRESS($Z519,COLUMN(),4,1,"Monitoraggio"))),"")</f>
        <v/>
      </c>
      <c r="BC519" s="79" t="str" cm="1">
        <f t="array" aca="1" ref="BC519" ca="1">IFERROR(IF(INDIRECT(ADDRESS($Z519,COLUMN(),4,1,"Monitoraggio"))="","",INDIRECT(ADDRESS($Z519,COLUMN(),4,1,"Monitoraggio"))),"")</f>
        <v/>
      </c>
      <c r="BD519" s="79" t="str" cm="1">
        <f t="array" aca="1" ref="BD519" ca="1">IFERROR(IF(INDIRECT(ADDRESS($Z519,COLUMN(),4,1,"Monitoraggio"))="","",INDIRECT(ADDRESS($Z519,COLUMN(),4,1,"Monitoraggio"))),"")</f>
        <v/>
      </c>
      <c r="BE519" s="79" t="str" cm="1">
        <f t="array" aca="1" ref="BE519" ca="1">IFERROR(IF(INDIRECT(ADDRESS($Z519,COLUMN(),4,1,"Monitoraggio"))="","",INDIRECT(ADDRESS($Z519,COLUMN(),4,1,"Monitoraggio"))),"")</f>
        <v/>
      </c>
      <c r="BF519" s="79" t="str" cm="1">
        <f t="array" aca="1" ref="BF519" ca="1">IFERROR(IF(INDIRECT(ADDRESS($Z519,COLUMN(),4,1,"Monitoraggio"))="","",INDIRECT(ADDRESS($Z519,COLUMN(),4,1,"Monitoraggio"))),"")</f>
        <v/>
      </c>
      <c r="BG519" s="114" t="str" cm="1">
        <f t="array" aca="1" ref="BG519" ca="1">IFERROR(IF(INDIRECT(ADDRESS($Z519,COLUMN(),4,1,"Monitoraggio"))="","",INDIRECT(ADDRESS($Z519,COLUMN(),4,1,"Monitoraggio"))),"")</f>
        <v/>
      </c>
      <c r="BH519" s="48" t="str" cm="1">
        <f t="array" aca="1" ref="BH519" ca="1">IFERROR(IF(INDIRECT(ADDRESS($Z519,COLUMN(),4,1,"Monitoraggio"))="","",INDIRECT(ADDRESS($Z519,COLUMN(),4,1,"Monitoraggio"))),"")</f>
        <v/>
      </c>
      <c r="BI519" s="84" t="str" cm="1">
        <f t="array" aca="1" ref="BI519" ca="1">IFERROR(IF(INDIRECT(ADDRESS($Z519,COLUMN(),4,1,"Monitoraggio"))="","",INDIRECT(ADDRESS($Z519,COLUMN(),4,1,"Monitoraggio"))),"")</f>
        <v/>
      </c>
      <c r="BJ519" s="81" t="str" cm="1">
        <f t="array" aca="1" ref="BJ519" ca="1">IFERROR(IF(INDIRECT(ADDRESS($Z519,COLUMN(),4,1,"Monitoraggio"))="","",INDIRECT(ADDRESS($Z519,COLUMN(),4,1,"Monitoraggio"))),"")</f>
        <v/>
      </c>
    </row>
    <row r="520" spans="26:62" x14ac:dyDescent="0.2">
      <c r="Z520" s="132" t="str">
        <f>IFERROR(MATCH(ROW()-9,Monitoraggio!Y$1:Y$1000,0),"")</f>
        <v/>
      </c>
      <c r="AA520" s="60" t="str" cm="1">
        <f t="array" aca="1" ref="AA520" ca="1">IFERROR(IF(INDIRECT(ADDRESS($Z520,COLUMN(),4,1,"Monitoraggio"))="","",INDIRECT(ADDRESS($Z520,COLUMN(),4,1,"Monitoraggio"))),"")</f>
        <v/>
      </c>
      <c r="AB520" s="114" t="str" cm="1">
        <f t="array" aca="1" ref="AB520" ca="1">IFERROR(IF(INDIRECT(ADDRESS($Z520,COLUMN(),4,1,"Monitoraggio"))="","",INDIRECT(ADDRESS($Z520,COLUMN(),4,1,"Monitoraggio"))),"")</f>
        <v/>
      </c>
      <c r="AC520" s="114" t="str" cm="1">
        <f t="array" aca="1" ref="AC520" ca="1">IFERROR(IF(INDIRECT(ADDRESS($Z520,COLUMN(),4,1,"Monitoraggio"))="","",INDIRECT(ADDRESS($Z520,COLUMN(),4,1,"Monitoraggio"))),"")</f>
        <v/>
      </c>
      <c r="AD520" s="48" t="str" cm="1">
        <f t="array" aca="1" ref="AD520" ca="1">IFERROR(IF(INDIRECT(ADDRESS($Z520,COLUMN(),4,1,"Monitoraggio"))="","",INDIRECT(ADDRESS($Z520,COLUMN(),4,1,"Monitoraggio"))),"")</f>
        <v/>
      </c>
      <c r="AE520" s="61" t="str" cm="1">
        <f t="array" aca="1" ref="AE520" ca="1">IFERROR(IF(INDIRECT(ADDRESS($Z520,COLUMN(),4,1,"Monitoraggio"))="","",INDIRECT(ADDRESS($Z520,COLUMN(),4,1,"Monitoraggio"))),"")</f>
        <v/>
      </c>
      <c r="AF520" s="116" t="str" cm="1">
        <f t="array" aca="1" ref="AF520" ca="1">IFERROR(IF(INDIRECT(ADDRESS($Z520,COLUMN(),4,1,"Monitoraggio"))="","",INDIRECT(ADDRESS($Z520,COLUMN(),4,1,"Monitoraggio"))),"")</f>
        <v/>
      </c>
      <c r="AG520" s="61" t="str" cm="1">
        <f t="array" aca="1" ref="AG520" ca="1">IFERROR(IF(INDIRECT(ADDRESS($Z520,COLUMN(),4,1,"Monitoraggio"))="","",INDIRECT(ADDRESS($Z520,COLUMN(),4,1,"Monitoraggio"))),"")</f>
        <v/>
      </c>
      <c r="AH520" s="116" t="str" cm="1">
        <f t="array" aca="1" ref="AH520" ca="1">IFERROR(IF(INDIRECT(ADDRESS($Z520,COLUMN(),4,1,"Monitoraggio"))="","",INDIRECT(ADDRESS($Z520,COLUMN(),4,1,"Monitoraggio"))),"")</f>
        <v/>
      </c>
      <c r="AI520" s="114" t="str" cm="1">
        <f t="array" aca="1" ref="AI520" ca="1">IFERROR(IF(INDIRECT(ADDRESS($Z520,COLUMN(),4,1,"Monitoraggio"))="","",INDIRECT(ADDRESS($Z520,COLUMN(),4,1,"Monitoraggio"))),"")</f>
        <v/>
      </c>
      <c r="AJ520" s="118" t="str" cm="1">
        <f t="array" aca="1" ref="AJ520" ca="1">IFERROR(IF(INDIRECT(ADDRESS($Z520,COLUMN(),4,1,"Monitoraggio"))="","",INDIRECT(ADDRESS($Z520,COLUMN(),4,1,"Monitoraggio"))),"")</f>
        <v/>
      </c>
      <c r="AK520" s="119" t="str" cm="1">
        <f t="array" aca="1" ref="AK520" ca="1">IFERROR(IF(INDIRECT(ADDRESS($Z520,COLUMN(),4,1,"Monitoraggio"))="","",INDIRECT(ADDRESS($Z520,COLUMN(),4,1,"Monitoraggio"))),"")</f>
        <v/>
      </c>
      <c r="AL520" s="79" t="str" cm="1">
        <f t="array" aca="1" ref="AL520" ca="1">IFERROR(IF(INDIRECT(ADDRESS($Z520,COLUMN(),4,1,"Monitoraggio"))="","",INDIRECT(ADDRESS($Z520,COLUMN(),4,1,"Monitoraggio"))),"")</f>
        <v/>
      </c>
      <c r="AM520" s="77" t="str" cm="1">
        <f t="array" aca="1" ref="AM520" ca="1">IFERROR(IF(INDIRECT(ADDRESS($Z520,COLUMN(),4,1,"Monitoraggio"))="","",INDIRECT(ADDRESS($Z520,COLUMN(),4,1,"Monitoraggio"))),"")</f>
        <v/>
      </c>
      <c r="AN520" s="79" t="str" cm="1">
        <f t="array" aca="1" ref="AN520" ca="1">IFERROR(IF(INDIRECT(ADDRESS($Z520,COLUMN(),4,1,"Monitoraggio"))="","",INDIRECT(ADDRESS($Z520,COLUMN(),4,1,"Monitoraggio"))),"")</f>
        <v/>
      </c>
      <c r="AO520" s="79" t="str" cm="1">
        <f t="array" aca="1" ref="AO520" ca="1">IFERROR(IF(INDIRECT(ADDRESS($Z520,COLUMN(),4,1,"Monitoraggio"))="","",INDIRECT(ADDRESS($Z520,COLUMN(),4,1,"Monitoraggio"))),"")</f>
        <v/>
      </c>
      <c r="AP520" s="79" t="str" cm="1">
        <f t="array" aca="1" ref="AP520" ca="1">IFERROR(IF(INDIRECT(ADDRESS($Z520,COLUMN(),4,1,"Monitoraggio"))="","",INDIRECT(ADDRESS($Z520,COLUMN(),4,1,"Monitoraggio"))),"")</f>
        <v/>
      </c>
      <c r="AQ520" s="81" t="str" cm="1">
        <f t="array" aca="1" ref="AQ520" ca="1">IFERROR(IF(INDIRECT(ADDRESS($Z520,COLUMN(),4,1,"Monitoraggio"))="","",INDIRECT(ADDRESS($Z520,COLUMN(),4,1,"Monitoraggio"))),"")</f>
        <v/>
      </c>
      <c r="AR520" s="122" t="str" cm="1">
        <f t="array" aca="1" ref="AR520" ca="1">IFERROR(IF(INDIRECT(ADDRESS($Z520,COLUMN(),4,1,"Monitoraggio"))="","",INDIRECT(ADDRESS($Z520,COLUMN(),4,1,"Monitoraggio"))),"")</f>
        <v/>
      </c>
      <c r="AS520" s="118" t="str" cm="1">
        <f t="array" aca="1" ref="AS520" ca="1">IFERROR(IF(INDIRECT(ADDRESS($Z520,COLUMN(),4,1,"Monitoraggio"))="","",INDIRECT(ADDRESS($Z520,COLUMN(),4,1,"Monitoraggio"))),"")</f>
        <v/>
      </c>
      <c r="AT520" s="119" t="str" cm="1">
        <f t="array" aca="1" ref="AT520" ca="1">IFERROR(IF(INDIRECT(ADDRESS($Z520,COLUMN(),4,1,"Monitoraggio"))="","",INDIRECT(ADDRESS($Z520,COLUMN(),4,1,"Monitoraggio"))),"")</f>
        <v/>
      </c>
      <c r="AU520" s="79" t="str" cm="1">
        <f t="array" aca="1" ref="AU520" ca="1">IFERROR(IF(INDIRECT(ADDRESS($Z520,COLUMN(),4,1,"Monitoraggio"))="","",INDIRECT(ADDRESS($Z520,COLUMN(),4,1,"Monitoraggio"))),"")</f>
        <v/>
      </c>
      <c r="AV520" s="119" t="str" cm="1">
        <f t="array" aca="1" ref="AV520" ca="1">IFERROR(IF(INDIRECT(ADDRESS($Z520,COLUMN(),4,1,"Monitoraggio"))="","",INDIRECT(ADDRESS($Z520,COLUMN(),4,1,"Monitoraggio"))),"")</f>
        <v/>
      </c>
      <c r="AW520" s="124" t="str" cm="1">
        <f t="array" aca="1" ref="AW520" ca="1">IFERROR(IF(INDIRECT(ADDRESS($Z520,COLUMN(),4,1,"Monitoraggio"))="","",INDIRECT(ADDRESS($Z520,COLUMN(),4,1,"Monitoraggio"))),"")</f>
        <v/>
      </c>
      <c r="AX520" s="62" t="str" cm="1">
        <f t="array" aca="1" ref="AX520" ca="1">IFERROR(IF(INDIRECT(ADDRESS($Z520,COLUMN(),4,1,"Monitoraggio"))="","",INDIRECT(ADDRESS($Z520,COLUMN(),4,1,"Monitoraggio"))),"")</f>
        <v/>
      </c>
      <c r="AY520" s="79" t="str" cm="1">
        <f t="array" aca="1" ref="AY520" ca="1">IFERROR(IF(INDIRECT(ADDRESS($Z520,COLUMN(),4,1,"Monitoraggio"))="","",INDIRECT(ADDRESS($Z520,COLUMN(),4,1,"Monitoraggio"))),"")</f>
        <v/>
      </c>
      <c r="AZ520" s="84" t="str" cm="1">
        <f t="array" aca="1" ref="AZ520" ca="1">IFERROR(IF(INDIRECT(ADDRESS($Z520,COLUMN(),4,1,"Monitoraggio"))="","",INDIRECT(ADDRESS($Z520,COLUMN(),4,1,"Monitoraggio"))),"")</f>
        <v/>
      </c>
      <c r="BA520" s="81" t="str" cm="1">
        <f t="array" aca="1" ref="BA520" ca="1">IFERROR(IF(INDIRECT(ADDRESS($Z520,COLUMN(),4,1,"Monitoraggio"))="","",INDIRECT(ADDRESS($Z520,COLUMN(),4,1,"Monitoraggio"))),"")</f>
        <v/>
      </c>
      <c r="BB520" s="86" t="str" cm="1">
        <f t="array" aca="1" ref="BB520" ca="1">IFERROR(IF(INDIRECT(ADDRESS($Z520,COLUMN(),4,1,"Monitoraggio"))="","",INDIRECT(ADDRESS($Z520,COLUMN(),4,1,"Monitoraggio"))),"")</f>
        <v/>
      </c>
      <c r="BC520" s="79" t="str" cm="1">
        <f t="array" aca="1" ref="BC520" ca="1">IFERROR(IF(INDIRECT(ADDRESS($Z520,COLUMN(),4,1,"Monitoraggio"))="","",INDIRECT(ADDRESS($Z520,COLUMN(),4,1,"Monitoraggio"))),"")</f>
        <v/>
      </c>
      <c r="BD520" s="79" t="str" cm="1">
        <f t="array" aca="1" ref="BD520" ca="1">IFERROR(IF(INDIRECT(ADDRESS($Z520,COLUMN(),4,1,"Monitoraggio"))="","",INDIRECT(ADDRESS($Z520,COLUMN(),4,1,"Monitoraggio"))),"")</f>
        <v/>
      </c>
      <c r="BE520" s="79" t="str" cm="1">
        <f t="array" aca="1" ref="BE520" ca="1">IFERROR(IF(INDIRECT(ADDRESS($Z520,COLUMN(),4,1,"Monitoraggio"))="","",INDIRECT(ADDRESS($Z520,COLUMN(),4,1,"Monitoraggio"))),"")</f>
        <v/>
      </c>
      <c r="BF520" s="79" t="str" cm="1">
        <f t="array" aca="1" ref="BF520" ca="1">IFERROR(IF(INDIRECT(ADDRESS($Z520,COLUMN(),4,1,"Monitoraggio"))="","",INDIRECT(ADDRESS($Z520,COLUMN(),4,1,"Monitoraggio"))),"")</f>
        <v/>
      </c>
      <c r="BG520" s="114" t="str" cm="1">
        <f t="array" aca="1" ref="BG520" ca="1">IFERROR(IF(INDIRECT(ADDRESS($Z520,COLUMN(),4,1,"Monitoraggio"))="","",INDIRECT(ADDRESS($Z520,COLUMN(),4,1,"Monitoraggio"))),"")</f>
        <v/>
      </c>
      <c r="BH520" s="48" t="str" cm="1">
        <f t="array" aca="1" ref="BH520" ca="1">IFERROR(IF(INDIRECT(ADDRESS($Z520,COLUMN(),4,1,"Monitoraggio"))="","",INDIRECT(ADDRESS($Z520,COLUMN(),4,1,"Monitoraggio"))),"")</f>
        <v/>
      </c>
      <c r="BI520" s="84" t="str" cm="1">
        <f t="array" aca="1" ref="BI520" ca="1">IFERROR(IF(INDIRECT(ADDRESS($Z520,COLUMN(),4,1,"Monitoraggio"))="","",INDIRECT(ADDRESS($Z520,COLUMN(),4,1,"Monitoraggio"))),"")</f>
        <v/>
      </c>
      <c r="BJ520" s="81" t="str" cm="1">
        <f t="array" aca="1" ref="BJ520" ca="1">IFERROR(IF(INDIRECT(ADDRESS($Z520,COLUMN(),4,1,"Monitoraggio"))="","",INDIRECT(ADDRESS($Z520,COLUMN(),4,1,"Monitoraggio"))),"")</f>
        <v/>
      </c>
    </row>
    <row r="521" spans="26:62" x14ac:dyDescent="0.2">
      <c r="Z521" s="132" t="str">
        <f>IFERROR(MATCH(ROW()-9,Monitoraggio!Y$1:Y$1000,0),"")</f>
        <v/>
      </c>
      <c r="AA521" s="60" t="str" cm="1">
        <f t="array" aca="1" ref="AA521" ca="1">IFERROR(IF(INDIRECT(ADDRESS($Z521,COLUMN(),4,1,"Monitoraggio"))="","",INDIRECT(ADDRESS($Z521,COLUMN(),4,1,"Monitoraggio"))),"")</f>
        <v/>
      </c>
      <c r="AB521" s="114" t="str" cm="1">
        <f t="array" aca="1" ref="AB521" ca="1">IFERROR(IF(INDIRECT(ADDRESS($Z521,COLUMN(),4,1,"Monitoraggio"))="","",INDIRECT(ADDRESS($Z521,COLUMN(),4,1,"Monitoraggio"))),"")</f>
        <v/>
      </c>
      <c r="AC521" s="114" t="str" cm="1">
        <f t="array" aca="1" ref="AC521" ca="1">IFERROR(IF(INDIRECT(ADDRESS($Z521,COLUMN(),4,1,"Monitoraggio"))="","",INDIRECT(ADDRESS($Z521,COLUMN(),4,1,"Monitoraggio"))),"")</f>
        <v/>
      </c>
      <c r="AD521" s="48" t="str" cm="1">
        <f t="array" aca="1" ref="AD521" ca="1">IFERROR(IF(INDIRECT(ADDRESS($Z521,COLUMN(),4,1,"Monitoraggio"))="","",INDIRECT(ADDRESS($Z521,COLUMN(),4,1,"Monitoraggio"))),"")</f>
        <v/>
      </c>
      <c r="AE521" s="61" t="str" cm="1">
        <f t="array" aca="1" ref="AE521" ca="1">IFERROR(IF(INDIRECT(ADDRESS($Z521,COLUMN(),4,1,"Monitoraggio"))="","",INDIRECT(ADDRESS($Z521,COLUMN(),4,1,"Monitoraggio"))),"")</f>
        <v/>
      </c>
      <c r="AF521" s="116" t="str" cm="1">
        <f t="array" aca="1" ref="AF521" ca="1">IFERROR(IF(INDIRECT(ADDRESS($Z521,COLUMN(),4,1,"Monitoraggio"))="","",INDIRECT(ADDRESS($Z521,COLUMN(),4,1,"Monitoraggio"))),"")</f>
        <v/>
      </c>
      <c r="AG521" s="61" t="str" cm="1">
        <f t="array" aca="1" ref="AG521" ca="1">IFERROR(IF(INDIRECT(ADDRESS($Z521,COLUMN(),4,1,"Monitoraggio"))="","",INDIRECT(ADDRESS($Z521,COLUMN(),4,1,"Monitoraggio"))),"")</f>
        <v/>
      </c>
      <c r="AH521" s="116" t="str" cm="1">
        <f t="array" aca="1" ref="AH521" ca="1">IFERROR(IF(INDIRECT(ADDRESS($Z521,COLUMN(),4,1,"Monitoraggio"))="","",INDIRECT(ADDRESS($Z521,COLUMN(),4,1,"Monitoraggio"))),"")</f>
        <v/>
      </c>
      <c r="AI521" s="114" t="str" cm="1">
        <f t="array" aca="1" ref="AI521" ca="1">IFERROR(IF(INDIRECT(ADDRESS($Z521,COLUMN(),4,1,"Monitoraggio"))="","",INDIRECT(ADDRESS($Z521,COLUMN(),4,1,"Monitoraggio"))),"")</f>
        <v/>
      </c>
      <c r="AJ521" s="118" t="str" cm="1">
        <f t="array" aca="1" ref="AJ521" ca="1">IFERROR(IF(INDIRECT(ADDRESS($Z521,COLUMN(),4,1,"Monitoraggio"))="","",INDIRECT(ADDRESS($Z521,COLUMN(),4,1,"Monitoraggio"))),"")</f>
        <v/>
      </c>
      <c r="AK521" s="119" t="str" cm="1">
        <f t="array" aca="1" ref="AK521" ca="1">IFERROR(IF(INDIRECT(ADDRESS($Z521,COLUMN(),4,1,"Monitoraggio"))="","",INDIRECT(ADDRESS($Z521,COLUMN(),4,1,"Monitoraggio"))),"")</f>
        <v/>
      </c>
      <c r="AL521" s="79" t="str" cm="1">
        <f t="array" aca="1" ref="AL521" ca="1">IFERROR(IF(INDIRECT(ADDRESS($Z521,COLUMN(),4,1,"Monitoraggio"))="","",INDIRECT(ADDRESS($Z521,COLUMN(),4,1,"Monitoraggio"))),"")</f>
        <v/>
      </c>
      <c r="AM521" s="77" t="str" cm="1">
        <f t="array" aca="1" ref="AM521" ca="1">IFERROR(IF(INDIRECT(ADDRESS($Z521,COLUMN(),4,1,"Monitoraggio"))="","",INDIRECT(ADDRESS($Z521,COLUMN(),4,1,"Monitoraggio"))),"")</f>
        <v/>
      </c>
      <c r="AN521" s="79" t="str" cm="1">
        <f t="array" aca="1" ref="AN521" ca="1">IFERROR(IF(INDIRECT(ADDRESS($Z521,COLUMN(),4,1,"Monitoraggio"))="","",INDIRECT(ADDRESS($Z521,COLUMN(),4,1,"Monitoraggio"))),"")</f>
        <v/>
      </c>
      <c r="AO521" s="79" t="str" cm="1">
        <f t="array" aca="1" ref="AO521" ca="1">IFERROR(IF(INDIRECT(ADDRESS($Z521,COLUMN(),4,1,"Monitoraggio"))="","",INDIRECT(ADDRESS($Z521,COLUMN(),4,1,"Monitoraggio"))),"")</f>
        <v/>
      </c>
      <c r="AP521" s="79" t="str" cm="1">
        <f t="array" aca="1" ref="AP521" ca="1">IFERROR(IF(INDIRECT(ADDRESS($Z521,COLUMN(),4,1,"Monitoraggio"))="","",INDIRECT(ADDRESS($Z521,COLUMN(),4,1,"Monitoraggio"))),"")</f>
        <v/>
      </c>
      <c r="AQ521" s="81" t="str" cm="1">
        <f t="array" aca="1" ref="AQ521" ca="1">IFERROR(IF(INDIRECT(ADDRESS($Z521,COLUMN(),4,1,"Monitoraggio"))="","",INDIRECT(ADDRESS($Z521,COLUMN(),4,1,"Monitoraggio"))),"")</f>
        <v/>
      </c>
      <c r="AR521" s="122" t="str" cm="1">
        <f t="array" aca="1" ref="AR521" ca="1">IFERROR(IF(INDIRECT(ADDRESS($Z521,COLUMN(),4,1,"Monitoraggio"))="","",INDIRECT(ADDRESS($Z521,COLUMN(),4,1,"Monitoraggio"))),"")</f>
        <v/>
      </c>
      <c r="AS521" s="118" t="str" cm="1">
        <f t="array" aca="1" ref="AS521" ca="1">IFERROR(IF(INDIRECT(ADDRESS($Z521,COLUMN(),4,1,"Monitoraggio"))="","",INDIRECT(ADDRESS($Z521,COLUMN(),4,1,"Monitoraggio"))),"")</f>
        <v/>
      </c>
      <c r="AT521" s="119" t="str" cm="1">
        <f t="array" aca="1" ref="AT521" ca="1">IFERROR(IF(INDIRECT(ADDRESS($Z521,COLUMN(),4,1,"Monitoraggio"))="","",INDIRECT(ADDRESS($Z521,COLUMN(),4,1,"Monitoraggio"))),"")</f>
        <v/>
      </c>
      <c r="AU521" s="79" t="str" cm="1">
        <f t="array" aca="1" ref="AU521" ca="1">IFERROR(IF(INDIRECT(ADDRESS($Z521,COLUMN(),4,1,"Monitoraggio"))="","",INDIRECT(ADDRESS($Z521,COLUMN(),4,1,"Monitoraggio"))),"")</f>
        <v/>
      </c>
      <c r="AV521" s="119" t="str" cm="1">
        <f t="array" aca="1" ref="AV521" ca="1">IFERROR(IF(INDIRECT(ADDRESS($Z521,COLUMN(),4,1,"Monitoraggio"))="","",INDIRECT(ADDRESS($Z521,COLUMN(),4,1,"Monitoraggio"))),"")</f>
        <v/>
      </c>
      <c r="AW521" s="124" t="str" cm="1">
        <f t="array" aca="1" ref="AW521" ca="1">IFERROR(IF(INDIRECT(ADDRESS($Z521,COLUMN(),4,1,"Monitoraggio"))="","",INDIRECT(ADDRESS($Z521,COLUMN(),4,1,"Monitoraggio"))),"")</f>
        <v/>
      </c>
      <c r="AX521" s="62" t="str" cm="1">
        <f t="array" aca="1" ref="AX521" ca="1">IFERROR(IF(INDIRECT(ADDRESS($Z521,COLUMN(),4,1,"Monitoraggio"))="","",INDIRECT(ADDRESS($Z521,COLUMN(),4,1,"Monitoraggio"))),"")</f>
        <v/>
      </c>
      <c r="AY521" s="79" t="str" cm="1">
        <f t="array" aca="1" ref="AY521" ca="1">IFERROR(IF(INDIRECT(ADDRESS($Z521,COLUMN(),4,1,"Monitoraggio"))="","",INDIRECT(ADDRESS($Z521,COLUMN(),4,1,"Monitoraggio"))),"")</f>
        <v/>
      </c>
      <c r="AZ521" s="84" t="str" cm="1">
        <f t="array" aca="1" ref="AZ521" ca="1">IFERROR(IF(INDIRECT(ADDRESS($Z521,COLUMN(),4,1,"Monitoraggio"))="","",INDIRECT(ADDRESS($Z521,COLUMN(),4,1,"Monitoraggio"))),"")</f>
        <v/>
      </c>
      <c r="BA521" s="81" t="str" cm="1">
        <f t="array" aca="1" ref="BA521" ca="1">IFERROR(IF(INDIRECT(ADDRESS($Z521,COLUMN(),4,1,"Monitoraggio"))="","",INDIRECT(ADDRESS($Z521,COLUMN(),4,1,"Monitoraggio"))),"")</f>
        <v/>
      </c>
      <c r="BB521" s="86" t="str" cm="1">
        <f t="array" aca="1" ref="BB521" ca="1">IFERROR(IF(INDIRECT(ADDRESS($Z521,COLUMN(),4,1,"Monitoraggio"))="","",INDIRECT(ADDRESS($Z521,COLUMN(),4,1,"Monitoraggio"))),"")</f>
        <v/>
      </c>
      <c r="BC521" s="79" t="str" cm="1">
        <f t="array" aca="1" ref="BC521" ca="1">IFERROR(IF(INDIRECT(ADDRESS($Z521,COLUMN(),4,1,"Monitoraggio"))="","",INDIRECT(ADDRESS($Z521,COLUMN(),4,1,"Monitoraggio"))),"")</f>
        <v/>
      </c>
      <c r="BD521" s="79" t="str" cm="1">
        <f t="array" aca="1" ref="BD521" ca="1">IFERROR(IF(INDIRECT(ADDRESS($Z521,COLUMN(),4,1,"Monitoraggio"))="","",INDIRECT(ADDRESS($Z521,COLUMN(),4,1,"Monitoraggio"))),"")</f>
        <v/>
      </c>
      <c r="BE521" s="79" t="str" cm="1">
        <f t="array" aca="1" ref="BE521" ca="1">IFERROR(IF(INDIRECT(ADDRESS($Z521,COLUMN(),4,1,"Monitoraggio"))="","",INDIRECT(ADDRESS($Z521,COLUMN(),4,1,"Monitoraggio"))),"")</f>
        <v/>
      </c>
      <c r="BF521" s="79" t="str" cm="1">
        <f t="array" aca="1" ref="BF521" ca="1">IFERROR(IF(INDIRECT(ADDRESS($Z521,COLUMN(),4,1,"Monitoraggio"))="","",INDIRECT(ADDRESS($Z521,COLUMN(),4,1,"Monitoraggio"))),"")</f>
        <v/>
      </c>
      <c r="BG521" s="114" t="str" cm="1">
        <f t="array" aca="1" ref="BG521" ca="1">IFERROR(IF(INDIRECT(ADDRESS($Z521,COLUMN(),4,1,"Monitoraggio"))="","",INDIRECT(ADDRESS($Z521,COLUMN(),4,1,"Monitoraggio"))),"")</f>
        <v/>
      </c>
      <c r="BH521" s="48" t="str" cm="1">
        <f t="array" aca="1" ref="BH521" ca="1">IFERROR(IF(INDIRECT(ADDRESS($Z521,COLUMN(),4,1,"Monitoraggio"))="","",INDIRECT(ADDRESS($Z521,COLUMN(),4,1,"Monitoraggio"))),"")</f>
        <v/>
      </c>
      <c r="BI521" s="84" t="str" cm="1">
        <f t="array" aca="1" ref="BI521" ca="1">IFERROR(IF(INDIRECT(ADDRESS($Z521,COLUMN(),4,1,"Monitoraggio"))="","",INDIRECT(ADDRESS($Z521,COLUMN(),4,1,"Monitoraggio"))),"")</f>
        <v/>
      </c>
      <c r="BJ521" s="81" t="str" cm="1">
        <f t="array" aca="1" ref="BJ521" ca="1">IFERROR(IF(INDIRECT(ADDRESS($Z521,COLUMN(),4,1,"Monitoraggio"))="","",INDIRECT(ADDRESS($Z521,COLUMN(),4,1,"Monitoraggio"))),"")</f>
        <v/>
      </c>
    </row>
    <row r="522" spans="26:62" x14ac:dyDescent="0.2">
      <c r="Z522" s="132" t="str">
        <f>IFERROR(MATCH(ROW()-9,Monitoraggio!Y$1:Y$1000,0),"")</f>
        <v/>
      </c>
      <c r="AA522" s="60" t="str" cm="1">
        <f t="array" aca="1" ref="AA522" ca="1">IFERROR(IF(INDIRECT(ADDRESS($Z522,COLUMN(),4,1,"Monitoraggio"))="","",INDIRECT(ADDRESS($Z522,COLUMN(),4,1,"Monitoraggio"))),"")</f>
        <v/>
      </c>
      <c r="AB522" s="114" t="str" cm="1">
        <f t="array" aca="1" ref="AB522" ca="1">IFERROR(IF(INDIRECT(ADDRESS($Z522,COLUMN(),4,1,"Monitoraggio"))="","",INDIRECT(ADDRESS($Z522,COLUMN(),4,1,"Monitoraggio"))),"")</f>
        <v/>
      </c>
      <c r="AC522" s="114" t="str" cm="1">
        <f t="array" aca="1" ref="AC522" ca="1">IFERROR(IF(INDIRECT(ADDRESS($Z522,COLUMN(),4,1,"Monitoraggio"))="","",INDIRECT(ADDRESS($Z522,COLUMN(),4,1,"Monitoraggio"))),"")</f>
        <v/>
      </c>
      <c r="AD522" s="48" t="str" cm="1">
        <f t="array" aca="1" ref="AD522" ca="1">IFERROR(IF(INDIRECT(ADDRESS($Z522,COLUMN(),4,1,"Monitoraggio"))="","",INDIRECT(ADDRESS($Z522,COLUMN(),4,1,"Monitoraggio"))),"")</f>
        <v/>
      </c>
      <c r="AE522" s="61" t="str" cm="1">
        <f t="array" aca="1" ref="AE522" ca="1">IFERROR(IF(INDIRECT(ADDRESS($Z522,COLUMN(),4,1,"Monitoraggio"))="","",INDIRECT(ADDRESS($Z522,COLUMN(),4,1,"Monitoraggio"))),"")</f>
        <v/>
      </c>
      <c r="AF522" s="116" t="str" cm="1">
        <f t="array" aca="1" ref="AF522" ca="1">IFERROR(IF(INDIRECT(ADDRESS($Z522,COLUMN(),4,1,"Monitoraggio"))="","",INDIRECT(ADDRESS($Z522,COLUMN(),4,1,"Monitoraggio"))),"")</f>
        <v/>
      </c>
      <c r="AG522" s="61" t="str" cm="1">
        <f t="array" aca="1" ref="AG522" ca="1">IFERROR(IF(INDIRECT(ADDRESS($Z522,COLUMN(),4,1,"Monitoraggio"))="","",INDIRECT(ADDRESS($Z522,COLUMN(),4,1,"Monitoraggio"))),"")</f>
        <v/>
      </c>
      <c r="AH522" s="116" t="str" cm="1">
        <f t="array" aca="1" ref="AH522" ca="1">IFERROR(IF(INDIRECT(ADDRESS($Z522,COLUMN(),4,1,"Monitoraggio"))="","",INDIRECT(ADDRESS($Z522,COLUMN(),4,1,"Monitoraggio"))),"")</f>
        <v/>
      </c>
      <c r="AI522" s="114" t="str" cm="1">
        <f t="array" aca="1" ref="AI522" ca="1">IFERROR(IF(INDIRECT(ADDRESS($Z522,COLUMN(),4,1,"Monitoraggio"))="","",INDIRECT(ADDRESS($Z522,COLUMN(),4,1,"Monitoraggio"))),"")</f>
        <v/>
      </c>
      <c r="AJ522" s="118" t="str" cm="1">
        <f t="array" aca="1" ref="AJ522" ca="1">IFERROR(IF(INDIRECT(ADDRESS($Z522,COLUMN(),4,1,"Monitoraggio"))="","",INDIRECT(ADDRESS($Z522,COLUMN(),4,1,"Monitoraggio"))),"")</f>
        <v/>
      </c>
      <c r="AK522" s="119" t="str" cm="1">
        <f t="array" aca="1" ref="AK522" ca="1">IFERROR(IF(INDIRECT(ADDRESS($Z522,COLUMN(),4,1,"Monitoraggio"))="","",INDIRECT(ADDRESS($Z522,COLUMN(),4,1,"Monitoraggio"))),"")</f>
        <v/>
      </c>
      <c r="AL522" s="79" t="str" cm="1">
        <f t="array" aca="1" ref="AL522" ca="1">IFERROR(IF(INDIRECT(ADDRESS($Z522,COLUMN(),4,1,"Monitoraggio"))="","",INDIRECT(ADDRESS($Z522,COLUMN(),4,1,"Monitoraggio"))),"")</f>
        <v/>
      </c>
      <c r="AM522" s="77" t="str" cm="1">
        <f t="array" aca="1" ref="AM522" ca="1">IFERROR(IF(INDIRECT(ADDRESS($Z522,COLUMN(),4,1,"Monitoraggio"))="","",INDIRECT(ADDRESS($Z522,COLUMN(),4,1,"Monitoraggio"))),"")</f>
        <v/>
      </c>
      <c r="AN522" s="79" t="str" cm="1">
        <f t="array" aca="1" ref="AN522" ca="1">IFERROR(IF(INDIRECT(ADDRESS($Z522,COLUMN(),4,1,"Monitoraggio"))="","",INDIRECT(ADDRESS($Z522,COLUMN(),4,1,"Monitoraggio"))),"")</f>
        <v/>
      </c>
      <c r="AO522" s="79" t="str" cm="1">
        <f t="array" aca="1" ref="AO522" ca="1">IFERROR(IF(INDIRECT(ADDRESS($Z522,COLUMN(),4,1,"Monitoraggio"))="","",INDIRECT(ADDRESS($Z522,COLUMN(),4,1,"Monitoraggio"))),"")</f>
        <v/>
      </c>
      <c r="AP522" s="79" t="str" cm="1">
        <f t="array" aca="1" ref="AP522" ca="1">IFERROR(IF(INDIRECT(ADDRESS($Z522,COLUMN(),4,1,"Monitoraggio"))="","",INDIRECT(ADDRESS($Z522,COLUMN(),4,1,"Monitoraggio"))),"")</f>
        <v/>
      </c>
      <c r="AQ522" s="81" t="str" cm="1">
        <f t="array" aca="1" ref="AQ522" ca="1">IFERROR(IF(INDIRECT(ADDRESS($Z522,COLUMN(),4,1,"Monitoraggio"))="","",INDIRECT(ADDRESS($Z522,COLUMN(),4,1,"Monitoraggio"))),"")</f>
        <v/>
      </c>
      <c r="AR522" s="122" t="str" cm="1">
        <f t="array" aca="1" ref="AR522" ca="1">IFERROR(IF(INDIRECT(ADDRESS($Z522,COLUMN(),4,1,"Monitoraggio"))="","",INDIRECT(ADDRESS($Z522,COLUMN(),4,1,"Monitoraggio"))),"")</f>
        <v/>
      </c>
      <c r="AS522" s="118" t="str" cm="1">
        <f t="array" aca="1" ref="AS522" ca="1">IFERROR(IF(INDIRECT(ADDRESS($Z522,COLUMN(),4,1,"Monitoraggio"))="","",INDIRECT(ADDRESS($Z522,COLUMN(),4,1,"Monitoraggio"))),"")</f>
        <v/>
      </c>
      <c r="AT522" s="119" t="str" cm="1">
        <f t="array" aca="1" ref="AT522" ca="1">IFERROR(IF(INDIRECT(ADDRESS($Z522,COLUMN(),4,1,"Monitoraggio"))="","",INDIRECT(ADDRESS($Z522,COLUMN(),4,1,"Monitoraggio"))),"")</f>
        <v/>
      </c>
      <c r="AU522" s="79" t="str" cm="1">
        <f t="array" aca="1" ref="AU522" ca="1">IFERROR(IF(INDIRECT(ADDRESS($Z522,COLUMN(),4,1,"Monitoraggio"))="","",INDIRECT(ADDRESS($Z522,COLUMN(),4,1,"Monitoraggio"))),"")</f>
        <v/>
      </c>
      <c r="AV522" s="119" t="str" cm="1">
        <f t="array" aca="1" ref="AV522" ca="1">IFERROR(IF(INDIRECT(ADDRESS($Z522,COLUMN(),4,1,"Monitoraggio"))="","",INDIRECT(ADDRESS($Z522,COLUMN(),4,1,"Monitoraggio"))),"")</f>
        <v/>
      </c>
      <c r="AW522" s="124" t="str" cm="1">
        <f t="array" aca="1" ref="AW522" ca="1">IFERROR(IF(INDIRECT(ADDRESS($Z522,COLUMN(),4,1,"Monitoraggio"))="","",INDIRECT(ADDRESS($Z522,COLUMN(),4,1,"Monitoraggio"))),"")</f>
        <v/>
      </c>
      <c r="AX522" s="62" t="str" cm="1">
        <f t="array" aca="1" ref="AX522" ca="1">IFERROR(IF(INDIRECT(ADDRESS($Z522,COLUMN(),4,1,"Monitoraggio"))="","",INDIRECT(ADDRESS($Z522,COLUMN(),4,1,"Monitoraggio"))),"")</f>
        <v/>
      </c>
      <c r="AY522" s="79" t="str" cm="1">
        <f t="array" aca="1" ref="AY522" ca="1">IFERROR(IF(INDIRECT(ADDRESS($Z522,COLUMN(),4,1,"Monitoraggio"))="","",INDIRECT(ADDRESS($Z522,COLUMN(),4,1,"Monitoraggio"))),"")</f>
        <v/>
      </c>
      <c r="AZ522" s="84" t="str" cm="1">
        <f t="array" aca="1" ref="AZ522" ca="1">IFERROR(IF(INDIRECT(ADDRESS($Z522,COLUMN(),4,1,"Monitoraggio"))="","",INDIRECT(ADDRESS($Z522,COLUMN(),4,1,"Monitoraggio"))),"")</f>
        <v/>
      </c>
      <c r="BA522" s="81" t="str" cm="1">
        <f t="array" aca="1" ref="BA522" ca="1">IFERROR(IF(INDIRECT(ADDRESS($Z522,COLUMN(),4,1,"Monitoraggio"))="","",INDIRECT(ADDRESS($Z522,COLUMN(),4,1,"Monitoraggio"))),"")</f>
        <v/>
      </c>
      <c r="BB522" s="86" t="str" cm="1">
        <f t="array" aca="1" ref="BB522" ca="1">IFERROR(IF(INDIRECT(ADDRESS($Z522,COLUMN(),4,1,"Monitoraggio"))="","",INDIRECT(ADDRESS($Z522,COLUMN(),4,1,"Monitoraggio"))),"")</f>
        <v/>
      </c>
      <c r="BC522" s="79" t="str" cm="1">
        <f t="array" aca="1" ref="BC522" ca="1">IFERROR(IF(INDIRECT(ADDRESS($Z522,COLUMN(),4,1,"Monitoraggio"))="","",INDIRECT(ADDRESS($Z522,COLUMN(),4,1,"Monitoraggio"))),"")</f>
        <v/>
      </c>
      <c r="BD522" s="79" t="str" cm="1">
        <f t="array" aca="1" ref="BD522" ca="1">IFERROR(IF(INDIRECT(ADDRESS($Z522,COLUMN(),4,1,"Monitoraggio"))="","",INDIRECT(ADDRESS($Z522,COLUMN(),4,1,"Monitoraggio"))),"")</f>
        <v/>
      </c>
      <c r="BE522" s="79" t="str" cm="1">
        <f t="array" aca="1" ref="BE522" ca="1">IFERROR(IF(INDIRECT(ADDRESS($Z522,COLUMN(),4,1,"Monitoraggio"))="","",INDIRECT(ADDRESS($Z522,COLUMN(),4,1,"Monitoraggio"))),"")</f>
        <v/>
      </c>
      <c r="BF522" s="79" t="str" cm="1">
        <f t="array" aca="1" ref="BF522" ca="1">IFERROR(IF(INDIRECT(ADDRESS($Z522,COLUMN(),4,1,"Monitoraggio"))="","",INDIRECT(ADDRESS($Z522,COLUMN(),4,1,"Monitoraggio"))),"")</f>
        <v/>
      </c>
      <c r="BG522" s="114" t="str" cm="1">
        <f t="array" aca="1" ref="BG522" ca="1">IFERROR(IF(INDIRECT(ADDRESS($Z522,COLUMN(),4,1,"Monitoraggio"))="","",INDIRECT(ADDRESS($Z522,COLUMN(),4,1,"Monitoraggio"))),"")</f>
        <v/>
      </c>
      <c r="BH522" s="48" t="str" cm="1">
        <f t="array" aca="1" ref="BH522" ca="1">IFERROR(IF(INDIRECT(ADDRESS($Z522,COLUMN(),4,1,"Monitoraggio"))="","",INDIRECT(ADDRESS($Z522,COLUMN(),4,1,"Monitoraggio"))),"")</f>
        <v/>
      </c>
      <c r="BI522" s="84" t="str" cm="1">
        <f t="array" aca="1" ref="BI522" ca="1">IFERROR(IF(INDIRECT(ADDRESS($Z522,COLUMN(),4,1,"Monitoraggio"))="","",INDIRECT(ADDRESS($Z522,COLUMN(),4,1,"Monitoraggio"))),"")</f>
        <v/>
      </c>
      <c r="BJ522" s="81" t="str" cm="1">
        <f t="array" aca="1" ref="BJ522" ca="1">IFERROR(IF(INDIRECT(ADDRESS($Z522,COLUMN(),4,1,"Monitoraggio"))="","",INDIRECT(ADDRESS($Z522,COLUMN(),4,1,"Monitoraggio"))),"")</f>
        <v/>
      </c>
    </row>
    <row r="523" spans="26:62" x14ac:dyDescent="0.2">
      <c r="Z523" s="132" t="str">
        <f>IFERROR(MATCH(ROW()-9,Monitoraggio!Y$1:Y$1000,0),"")</f>
        <v/>
      </c>
      <c r="AA523" s="60" t="str" cm="1">
        <f t="array" aca="1" ref="AA523" ca="1">IFERROR(IF(INDIRECT(ADDRESS($Z523,COLUMN(),4,1,"Monitoraggio"))="","",INDIRECT(ADDRESS($Z523,COLUMN(),4,1,"Monitoraggio"))),"")</f>
        <v/>
      </c>
      <c r="AB523" s="114" t="str" cm="1">
        <f t="array" aca="1" ref="AB523" ca="1">IFERROR(IF(INDIRECT(ADDRESS($Z523,COLUMN(),4,1,"Monitoraggio"))="","",INDIRECT(ADDRESS($Z523,COLUMN(),4,1,"Monitoraggio"))),"")</f>
        <v/>
      </c>
      <c r="AC523" s="114" t="str" cm="1">
        <f t="array" aca="1" ref="AC523" ca="1">IFERROR(IF(INDIRECT(ADDRESS($Z523,COLUMN(),4,1,"Monitoraggio"))="","",INDIRECT(ADDRESS($Z523,COLUMN(),4,1,"Monitoraggio"))),"")</f>
        <v/>
      </c>
      <c r="AD523" s="48" t="str" cm="1">
        <f t="array" aca="1" ref="AD523" ca="1">IFERROR(IF(INDIRECT(ADDRESS($Z523,COLUMN(),4,1,"Monitoraggio"))="","",INDIRECT(ADDRESS($Z523,COLUMN(),4,1,"Monitoraggio"))),"")</f>
        <v/>
      </c>
      <c r="AE523" s="61" t="str" cm="1">
        <f t="array" aca="1" ref="AE523" ca="1">IFERROR(IF(INDIRECT(ADDRESS($Z523,COLUMN(),4,1,"Monitoraggio"))="","",INDIRECT(ADDRESS($Z523,COLUMN(),4,1,"Monitoraggio"))),"")</f>
        <v/>
      </c>
      <c r="AF523" s="116" t="str" cm="1">
        <f t="array" aca="1" ref="AF523" ca="1">IFERROR(IF(INDIRECT(ADDRESS($Z523,COLUMN(),4,1,"Monitoraggio"))="","",INDIRECT(ADDRESS($Z523,COLUMN(),4,1,"Monitoraggio"))),"")</f>
        <v/>
      </c>
      <c r="AG523" s="61" t="str" cm="1">
        <f t="array" aca="1" ref="AG523" ca="1">IFERROR(IF(INDIRECT(ADDRESS($Z523,COLUMN(),4,1,"Monitoraggio"))="","",INDIRECT(ADDRESS($Z523,COLUMN(),4,1,"Monitoraggio"))),"")</f>
        <v/>
      </c>
      <c r="AH523" s="116" t="str" cm="1">
        <f t="array" aca="1" ref="AH523" ca="1">IFERROR(IF(INDIRECT(ADDRESS($Z523,COLUMN(),4,1,"Monitoraggio"))="","",INDIRECT(ADDRESS($Z523,COLUMN(),4,1,"Monitoraggio"))),"")</f>
        <v/>
      </c>
      <c r="AI523" s="114" t="str" cm="1">
        <f t="array" aca="1" ref="AI523" ca="1">IFERROR(IF(INDIRECT(ADDRESS($Z523,COLUMN(),4,1,"Monitoraggio"))="","",INDIRECT(ADDRESS($Z523,COLUMN(),4,1,"Monitoraggio"))),"")</f>
        <v/>
      </c>
      <c r="AJ523" s="118" t="str" cm="1">
        <f t="array" aca="1" ref="AJ523" ca="1">IFERROR(IF(INDIRECT(ADDRESS($Z523,COLUMN(),4,1,"Monitoraggio"))="","",INDIRECT(ADDRESS($Z523,COLUMN(),4,1,"Monitoraggio"))),"")</f>
        <v/>
      </c>
      <c r="AK523" s="119" t="str" cm="1">
        <f t="array" aca="1" ref="AK523" ca="1">IFERROR(IF(INDIRECT(ADDRESS($Z523,COLUMN(),4,1,"Monitoraggio"))="","",INDIRECT(ADDRESS($Z523,COLUMN(),4,1,"Monitoraggio"))),"")</f>
        <v/>
      </c>
      <c r="AL523" s="79" t="str" cm="1">
        <f t="array" aca="1" ref="AL523" ca="1">IFERROR(IF(INDIRECT(ADDRESS($Z523,COLUMN(),4,1,"Monitoraggio"))="","",INDIRECT(ADDRESS($Z523,COLUMN(),4,1,"Monitoraggio"))),"")</f>
        <v/>
      </c>
      <c r="AM523" s="77" t="str" cm="1">
        <f t="array" aca="1" ref="AM523" ca="1">IFERROR(IF(INDIRECT(ADDRESS($Z523,COLUMN(),4,1,"Monitoraggio"))="","",INDIRECT(ADDRESS($Z523,COLUMN(),4,1,"Monitoraggio"))),"")</f>
        <v/>
      </c>
      <c r="AN523" s="79" t="str" cm="1">
        <f t="array" aca="1" ref="AN523" ca="1">IFERROR(IF(INDIRECT(ADDRESS($Z523,COLUMN(),4,1,"Monitoraggio"))="","",INDIRECT(ADDRESS($Z523,COLUMN(),4,1,"Monitoraggio"))),"")</f>
        <v/>
      </c>
      <c r="AO523" s="79" t="str" cm="1">
        <f t="array" aca="1" ref="AO523" ca="1">IFERROR(IF(INDIRECT(ADDRESS($Z523,COLUMN(),4,1,"Monitoraggio"))="","",INDIRECT(ADDRESS($Z523,COLUMN(),4,1,"Monitoraggio"))),"")</f>
        <v/>
      </c>
      <c r="AP523" s="79" t="str" cm="1">
        <f t="array" aca="1" ref="AP523" ca="1">IFERROR(IF(INDIRECT(ADDRESS($Z523,COLUMN(),4,1,"Monitoraggio"))="","",INDIRECT(ADDRESS($Z523,COLUMN(),4,1,"Monitoraggio"))),"")</f>
        <v/>
      </c>
      <c r="AQ523" s="81" t="str" cm="1">
        <f t="array" aca="1" ref="AQ523" ca="1">IFERROR(IF(INDIRECT(ADDRESS($Z523,COLUMN(),4,1,"Monitoraggio"))="","",INDIRECT(ADDRESS($Z523,COLUMN(),4,1,"Monitoraggio"))),"")</f>
        <v/>
      </c>
      <c r="AR523" s="122" t="str" cm="1">
        <f t="array" aca="1" ref="AR523" ca="1">IFERROR(IF(INDIRECT(ADDRESS($Z523,COLUMN(),4,1,"Monitoraggio"))="","",INDIRECT(ADDRESS($Z523,COLUMN(),4,1,"Monitoraggio"))),"")</f>
        <v/>
      </c>
      <c r="AS523" s="118" t="str" cm="1">
        <f t="array" aca="1" ref="AS523" ca="1">IFERROR(IF(INDIRECT(ADDRESS($Z523,COLUMN(),4,1,"Monitoraggio"))="","",INDIRECT(ADDRESS($Z523,COLUMN(),4,1,"Monitoraggio"))),"")</f>
        <v/>
      </c>
      <c r="AT523" s="119" t="str" cm="1">
        <f t="array" aca="1" ref="AT523" ca="1">IFERROR(IF(INDIRECT(ADDRESS($Z523,COLUMN(),4,1,"Monitoraggio"))="","",INDIRECT(ADDRESS($Z523,COLUMN(),4,1,"Monitoraggio"))),"")</f>
        <v/>
      </c>
      <c r="AU523" s="79" t="str" cm="1">
        <f t="array" aca="1" ref="AU523" ca="1">IFERROR(IF(INDIRECT(ADDRESS($Z523,COLUMN(),4,1,"Monitoraggio"))="","",INDIRECT(ADDRESS($Z523,COLUMN(),4,1,"Monitoraggio"))),"")</f>
        <v/>
      </c>
      <c r="AV523" s="119" t="str" cm="1">
        <f t="array" aca="1" ref="AV523" ca="1">IFERROR(IF(INDIRECT(ADDRESS($Z523,COLUMN(),4,1,"Monitoraggio"))="","",INDIRECT(ADDRESS($Z523,COLUMN(),4,1,"Monitoraggio"))),"")</f>
        <v/>
      </c>
      <c r="AW523" s="124" t="str" cm="1">
        <f t="array" aca="1" ref="AW523" ca="1">IFERROR(IF(INDIRECT(ADDRESS($Z523,COLUMN(),4,1,"Monitoraggio"))="","",INDIRECT(ADDRESS($Z523,COLUMN(),4,1,"Monitoraggio"))),"")</f>
        <v/>
      </c>
      <c r="AX523" s="62" t="str" cm="1">
        <f t="array" aca="1" ref="AX523" ca="1">IFERROR(IF(INDIRECT(ADDRESS($Z523,COLUMN(),4,1,"Monitoraggio"))="","",INDIRECT(ADDRESS($Z523,COLUMN(),4,1,"Monitoraggio"))),"")</f>
        <v/>
      </c>
      <c r="AY523" s="79" t="str" cm="1">
        <f t="array" aca="1" ref="AY523" ca="1">IFERROR(IF(INDIRECT(ADDRESS($Z523,COLUMN(),4,1,"Monitoraggio"))="","",INDIRECT(ADDRESS($Z523,COLUMN(),4,1,"Monitoraggio"))),"")</f>
        <v/>
      </c>
      <c r="AZ523" s="84" t="str" cm="1">
        <f t="array" aca="1" ref="AZ523" ca="1">IFERROR(IF(INDIRECT(ADDRESS($Z523,COLUMN(),4,1,"Monitoraggio"))="","",INDIRECT(ADDRESS($Z523,COLUMN(),4,1,"Monitoraggio"))),"")</f>
        <v/>
      </c>
      <c r="BA523" s="81" t="str" cm="1">
        <f t="array" aca="1" ref="BA523" ca="1">IFERROR(IF(INDIRECT(ADDRESS($Z523,COLUMN(),4,1,"Monitoraggio"))="","",INDIRECT(ADDRESS($Z523,COLUMN(),4,1,"Monitoraggio"))),"")</f>
        <v/>
      </c>
      <c r="BB523" s="86" t="str" cm="1">
        <f t="array" aca="1" ref="BB523" ca="1">IFERROR(IF(INDIRECT(ADDRESS($Z523,COLUMN(),4,1,"Monitoraggio"))="","",INDIRECT(ADDRESS($Z523,COLUMN(),4,1,"Monitoraggio"))),"")</f>
        <v/>
      </c>
      <c r="BC523" s="79" t="str" cm="1">
        <f t="array" aca="1" ref="BC523" ca="1">IFERROR(IF(INDIRECT(ADDRESS($Z523,COLUMN(),4,1,"Monitoraggio"))="","",INDIRECT(ADDRESS($Z523,COLUMN(),4,1,"Monitoraggio"))),"")</f>
        <v/>
      </c>
      <c r="BD523" s="79" t="str" cm="1">
        <f t="array" aca="1" ref="BD523" ca="1">IFERROR(IF(INDIRECT(ADDRESS($Z523,COLUMN(),4,1,"Monitoraggio"))="","",INDIRECT(ADDRESS($Z523,COLUMN(),4,1,"Monitoraggio"))),"")</f>
        <v/>
      </c>
      <c r="BE523" s="79" t="str" cm="1">
        <f t="array" aca="1" ref="BE523" ca="1">IFERROR(IF(INDIRECT(ADDRESS($Z523,COLUMN(),4,1,"Monitoraggio"))="","",INDIRECT(ADDRESS($Z523,COLUMN(),4,1,"Monitoraggio"))),"")</f>
        <v/>
      </c>
      <c r="BF523" s="79" t="str" cm="1">
        <f t="array" aca="1" ref="BF523" ca="1">IFERROR(IF(INDIRECT(ADDRESS($Z523,COLUMN(),4,1,"Monitoraggio"))="","",INDIRECT(ADDRESS($Z523,COLUMN(),4,1,"Monitoraggio"))),"")</f>
        <v/>
      </c>
      <c r="BG523" s="114" t="str" cm="1">
        <f t="array" aca="1" ref="BG523" ca="1">IFERROR(IF(INDIRECT(ADDRESS($Z523,COLUMN(),4,1,"Monitoraggio"))="","",INDIRECT(ADDRESS($Z523,COLUMN(),4,1,"Monitoraggio"))),"")</f>
        <v/>
      </c>
      <c r="BH523" s="48" t="str" cm="1">
        <f t="array" aca="1" ref="BH523" ca="1">IFERROR(IF(INDIRECT(ADDRESS($Z523,COLUMN(),4,1,"Monitoraggio"))="","",INDIRECT(ADDRESS($Z523,COLUMN(),4,1,"Monitoraggio"))),"")</f>
        <v/>
      </c>
      <c r="BI523" s="84" t="str" cm="1">
        <f t="array" aca="1" ref="BI523" ca="1">IFERROR(IF(INDIRECT(ADDRESS($Z523,COLUMN(),4,1,"Monitoraggio"))="","",INDIRECT(ADDRESS($Z523,COLUMN(),4,1,"Monitoraggio"))),"")</f>
        <v/>
      </c>
      <c r="BJ523" s="81" t="str" cm="1">
        <f t="array" aca="1" ref="BJ523" ca="1">IFERROR(IF(INDIRECT(ADDRESS($Z523,COLUMN(),4,1,"Monitoraggio"))="","",INDIRECT(ADDRESS($Z523,COLUMN(),4,1,"Monitoraggio"))),"")</f>
        <v/>
      </c>
    </row>
    <row r="524" spans="26:62" x14ac:dyDescent="0.2">
      <c r="Z524" s="132" t="str">
        <f>IFERROR(MATCH(ROW()-9,Monitoraggio!Y$1:Y$1000,0),"")</f>
        <v/>
      </c>
      <c r="AA524" s="60" t="str" cm="1">
        <f t="array" aca="1" ref="AA524" ca="1">IFERROR(IF(INDIRECT(ADDRESS($Z524,COLUMN(),4,1,"Monitoraggio"))="","",INDIRECT(ADDRESS($Z524,COLUMN(),4,1,"Monitoraggio"))),"")</f>
        <v/>
      </c>
      <c r="AB524" s="114" t="str" cm="1">
        <f t="array" aca="1" ref="AB524" ca="1">IFERROR(IF(INDIRECT(ADDRESS($Z524,COLUMN(),4,1,"Monitoraggio"))="","",INDIRECT(ADDRESS($Z524,COLUMN(),4,1,"Monitoraggio"))),"")</f>
        <v/>
      </c>
      <c r="AC524" s="114" t="str" cm="1">
        <f t="array" aca="1" ref="AC524" ca="1">IFERROR(IF(INDIRECT(ADDRESS($Z524,COLUMN(),4,1,"Monitoraggio"))="","",INDIRECT(ADDRESS($Z524,COLUMN(),4,1,"Monitoraggio"))),"")</f>
        <v/>
      </c>
      <c r="AD524" s="48" t="str" cm="1">
        <f t="array" aca="1" ref="AD524" ca="1">IFERROR(IF(INDIRECT(ADDRESS($Z524,COLUMN(),4,1,"Monitoraggio"))="","",INDIRECT(ADDRESS($Z524,COLUMN(),4,1,"Monitoraggio"))),"")</f>
        <v/>
      </c>
      <c r="AE524" s="61" t="str" cm="1">
        <f t="array" aca="1" ref="AE524" ca="1">IFERROR(IF(INDIRECT(ADDRESS($Z524,COLUMN(),4,1,"Monitoraggio"))="","",INDIRECT(ADDRESS($Z524,COLUMN(),4,1,"Monitoraggio"))),"")</f>
        <v/>
      </c>
      <c r="AF524" s="116" t="str" cm="1">
        <f t="array" aca="1" ref="AF524" ca="1">IFERROR(IF(INDIRECT(ADDRESS($Z524,COLUMN(),4,1,"Monitoraggio"))="","",INDIRECT(ADDRESS($Z524,COLUMN(),4,1,"Monitoraggio"))),"")</f>
        <v/>
      </c>
      <c r="AG524" s="61" t="str" cm="1">
        <f t="array" aca="1" ref="AG524" ca="1">IFERROR(IF(INDIRECT(ADDRESS($Z524,COLUMN(),4,1,"Monitoraggio"))="","",INDIRECT(ADDRESS($Z524,COLUMN(),4,1,"Monitoraggio"))),"")</f>
        <v/>
      </c>
      <c r="AH524" s="116" t="str" cm="1">
        <f t="array" aca="1" ref="AH524" ca="1">IFERROR(IF(INDIRECT(ADDRESS($Z524,COLUMN(),4,1,"Monitoraggio"))="","",INDIRECT(ADDRESS($Z524,COLUMN(),4,1,"Monitoraggio"))),"")</f>
        <v/>
      </c>
      <c r="AI524" s="114" t="str" cm="1">
        <f t="array" aca="1" ref="AI524" ca="1">IFERROR(IF(INDIRECT(ADDRESS($Z524,COLUMN(),4,1,"Monitoraggio"))="","",INDIRECT(ADDRESS($Z524,COLUMN(),4,1,"Monitoraggio"))),"")</f>
        <v/>
      </c>
      <c r="AJ524" s="118" t="str" cm="1">
        <f t="array" aca="1" ref="AJ524" ca="1">IFERROR(IF(INDIRECT(ADDRESS($Z524,COLUMN(),4,1,"Monitoraggio"))="","",INDIRECT(ADDRESS($Z524,COLUMN(),4,1,"Monitoraggio"))),"")</f>
        <v/>
      </c>
      <c r="AK524" s="119" t="str" cm="1">
        <f t="array" aca="1" ref="AK524" ca="1">IFERROR(IF(INDIRECT(ADDRESS($Z524,COLUMN(),4,1,"Monitoraggio"))="","",INDIRECT(ADDRESS($Z524,COLUMN(),4,1,"Monitoraggio"))),"")</f>
        <v/>
      </c>
      <c r="AL524" s="79" t="str" cm="1">
        <f t="array" aca="1" ref="AL524" ca="1">IFERROR(IF(INDIRECT(ADDRESS($Z524,COLUMN(),4,1,"Monitoraggio"))="","",INDIRECT(ADDRESS($Z524,COLUMN(),4,1,"Monitoraggio"))),"")</f>
        <v/>
      </c>
      <c r="AM524" s="77" t="str" cm="1">
        <f t="array" aca="1" ref="AM524" ca="1">IFERROR(IF(INDIRECT(ADDRESS($Z524,COLUMN(),4,1,"Monitoraggio"))="","",INDIRECT(ADDRESS($Z524,COLUMN(),4,1,"Monitoraggio"))),"")</f>
        <v/>
      </c>
      <c r="AN524" s="79" t="str" cm="1">
        <f t="array" aca="1" ref="AN524" ca="1">IFERROR(IF(INDIRECT(ADDRESS($Z524,COLUMN(),4,1,"Monitoraggio"))="","",INDIRECT(ADDRESS($Z524,COLUMN(),4,1,"Monitoraggio"))),"")</f>
        <v/>
      </c>
      <c r="AO524" s="79" t="str" cm="1">
        <f t="array" aca="1" ref="AO524" ca="1">IFERROR(IF(INDIRECT(ADDRESS($Z524,COLUMN(),4,1,"Monitoraggio"))="","",INDIRECT(ADDRESS($Z524,COLUMN(),4,1,"Monitoraggio"))),"")</f>
        <v/>
      </c>
      <c r="AP524" s="79" t="str" cm="1">
        <f t="array" aca="1" ref="AP524" ca="1">IFERROR(IF(INDIRECT(ADDRESS($Z524,COLUMN(),4,1,"Monitoraggio"))="","",INDIRECT(ADDRESS($Z524,COLUMN(),4,1,"Monitoraggio"))),"")</f>
        <v/>
      </c>
      <c r="AQ524" s="81" t="str" cm="1">
        <f t="array" aca="1" ref="AQ524" ca="1">IFERROR(IF(INDIRECT(ADDRESS($Z524,COLUMN(),4,1,"Monitoraggio"))="","",INDIRECT(ADDRESS($Z524,COLUMN(),4,1,"Monitoraggio"))),"")</f>
        <v/>
      </c>
      <c r="AR524" s="122" t="str" cm="1">
        <f t="array" aca="1" ref="AR524" ca="1">IFERROR(IF(INDIRECT(ADDRESS($Z524,COLUMN(),4,1,"Monitoraggio"))="","",INDIRECT(ADDRESS($Z524,COLUMN(),4,1,"Monitoraggio"))),"")</f>
        <v/>
      </c>
      <c r="AS524" s="118" t="str" cm="1">
        <f t="array" aca="1" ref="AS524" ca="1">IFERROR(IF(INDIRECT(ADDRESS($Z524,COLUMN(),4,1,"Monitoraggio"))="","",INDIRECT(ADDRESS($Z524,COLUMN(),4,1,"Monitoraggio"))),"")</f>
        <v/>
      </c>
      <c r="AT524" s="119" t="str" cm="1">
        <f t="array" aca="1" ref="AT524" ca="1">IFERROR(IF(INDIRECT(ADDRESS($Z524,COLUMN(),4,1,"Monitoraggio"))="","",INDIRECT(ADDRESS($Z524,COLUMN(),4,1,"Monitoraggio"))),"")</f>
        <v/>
      </c>
      <c r="AU524" s="79" t="str" cm="1">
        <f t="array" aca="1" ref="AU524" ca="1">IFERROR(IF(INDIRECT(ADDRESS($Z524,COLUMN(),4,1,"Monitoraggio"))="","",INDIRECT(ADDRESS($Z524,COLUMN(),4,1,"Monitoraggio"))),"")</f>
        <v/>
      </c>
      <c r="AV524" s="119" t="str" cm="1">
        <f t="array" aca="1" ref="AV524" ca="1">IFERROR(IF(INDIRECT(ADDRESS($Z524,COLUMN(),4,1,"Monitoraggio"))="","",INDIRECT(ADDRESS($Z524,COLUMN(),4,1,"Monitoraggio"))),"")</f>
        <v/>
      </c>
      <c r="AW524" s="124" t="str" cm="1">
        <f t="array" aca="1" ref="AW524" ca="1">IFERROR(IF(INDIRECT(ADDRESS($Z524,COLUMN(),4,1,"Monitoraggio"))="","",INDIRECT(ADDRESS($Z524,COLUMN(),4,1,"Monitoraggio"))),"")</f>
        <v/>
      </c>
      <c r="AX524" s="62" t="str" cm="1">
        <f t="array" aca="1" ref="AX524" ca="1">IFERROR(IF(INDIRECT(ADDRESS($Z524,COLUMN(),4,1,"Monitoraggio"))="","",INDIRECT(ADDRESS($Z524,COLUMN(),4,1,"Monitoraggio"))),"")</f>
        <v/>
      </c>
      <c r="AY524" s="79" t="str" cm="1">
        <f t="array" aca="1" ref="AY524" ca="1">IFERROR(IF(INDIRECT(ADDRESS($Z524,COLUMN(),4,1,"Monitoraggio"))="","",INDIRECT(ADDRESS($Z524,COLUMN(),4,1,"Monitoraggio"))),"")</f>
        <v/>
      </c>
      <c r="AZ524" s="84" t="str" cm="1">
        <f t="array" aca="1" ref="AZ524" ca="1">IFERROR(IF(INDIRECT(ADDRESS($Z524,COLUMN(),4,1,"Monitoraggio"))="","",INDIRECT(ADDRESS($Z524,COLUMN(),4,1,"Monitoraggio"))),"")</f>
        <v/>
      </c>
      <c r="BA524" s="81" t="str" cm="1">
        <f t="array" aca="1" ref="BA524" ca="1">IFERROR(IF(INDIRECT(ADDRESS($Z524,COLUMN(),4,1,"Monitoraggio"))="","",INDIRECT(ADDRESS($Z524,COLUMN(),4,1,"Monitoraggio"))),"")</f>
        <v/>
      </c>
      <c r="BB524" s="86" t="str" cm="1">
        <f t="array" aca="1" ref="BB524" ca="1">IFERROR(IF(INDIRECT(ADDRESS($Z524,COLUMN(),4,1,"Monitoraggio"))="","",INDIRECT(ADDRESS($Z524,COLUMN(),4,1,"Monitoraggio"))),"")</f>
        <v/>
      </c>
      <c r="BC524" s="79" t="str" cm="1">
        <f t="array" aca="1" ref="BC524" ca="1">IFERROR(IF(INDIRECT(ADDRESS($Z524,COLUMN(),4,1,"Monitoraggio"))="","",INDIRECT(ADDRESS($Z524,COLUMN(),4,1,"Monitoraggio"))),"")</f>
        <v/>
      </c>
      <c r="BD524" s="79" t="str" cm="1">
        <f t="array" aca="1" ref="BD524" ca="1">IFERROR(IF(INDIRECT(ADDRESS($Z524,COLUMN(),4,1,"Monitoraggio"))="","",INDIRECT(ADDRESS($Z524,COLUMN(),4,1,"Monitoraggio"))),"")</f>
        <v/>
      </c>
      <c r="BE524" s="79" t="str" cm="1">
        <f t="array" aca="1" ref="BE524" ca="1">IFERROR(IF(INDIRECT(ADDRESS($Z524,COLUMN(),4,1,"Monitoraggio"))="","",INDIRECT(ADDRESS($Z524,COLUMN(),4,1,"Monitoraggio"))),"")</f>
        <v/>
      </c>
      <c r="BF524" s="79" t="str" cm="1">
        <f t="array" aca="1" ref="BF524" ca="1">IFERROR(IF(INDIRECT(ADDRESS($Z524,COLUMN(),4,1,"Monitoraggio"))="","",INDIRECT(ADDRESS($Z524,COLUMN(),4,1,"Monitoraggio"))),"")</f>
        <v/>
      </c>
      <c r="BG524" s="114" t="str" cm="1">
        <f t="array" aca="1" ref="BG524" ca="1">IFERROR(IF(INDIRECT(ADDRESS($Z524,COLUMN(),4,1,"Monitoraggio"))="","",INDIRECT(ADDRESS($Z524,COLUMN(),4,1,"Monitoraggio"))),"")</f>
        <v/>
      </c>
      <c r="BH524" s="48" t="str" cm="1">
        <f t="array" aca="1" ref="BH524" ca="1">IFERROR(IF(INDIRECT(ADDRESS($Z524,COLUMN(),4,1,"Monitoraggio"))="","",INDIRECT(ADDRESS($Z524,COLUMN(),4,1,"Monitoraggio"))),"")</f>
        <v/>
      </c>
      <c r="BI524" s="84" t="str" cm="1">
        <f t="array" aca="1" ref="BI524" ca="1">IFERROR(IF(INDIRECT(ADDRESS($Z524,COLUMN(),4,1,"Monitoraggio"))="","",INDIRECT(ADDRESS($Z524,COLUMN(),4,1,"Monitoraggio"))),"")</f>
        <v/>
      </c>
      <c r="BJ524" s="81" t="str" cm="1">
        <f t="array" aca="1" ref="BJ524" ca="1">IFERROR(IF(INDIRECT(ADDRESS($Z524,COLUMN(),4,1,"Monitoraggio"))="","",INDIRECT(ADDRESS($Z524,COLUMN(),4,1,"Monitoraggio"))),"")</f>
        <v/>
      </c>
    </row>
    <row r="525" spans="26:62" x14ac:dyDescent="0.2">
      <c r="Z525" s="132" t="str">
        <f>IFERROR(MATCH(ROW()-9,Monitoraggio!Y$1:Y$1000,0),"")</f>
        <v/>
      </c>
      <c r="AA525" s="60" t="str" cm="1">
        <f t="array" aca="1" ref="AA525" ca="1">IFERROR(IF(INDIRECT(ADDRESS($Z525,COLUMN(),4,1,"Monitoraggio"))="","",INDIRECT(ADDRESS($Z525,COLUMN(),4,1,"Monitoraggio"))),"")</f>
        <v/>
      </c>
      <c r="AB525" s="114" t="str" cm="1">
        <f t="array" aca="1" ref="AB525" ca="1">IFERROR(IF(INDIRECT(ADDRESS($Z525,COLUMN(),4,1,"Monitoraggio"))="","",INDIRECT(ADDRESS($Z525,COLUMN(),4,1,"Monitoraggio"))),"")</f>
        <v/>
      </c>
      <c r="AC525" s="114" t="str" cm="1">
        <f t="array" aca="1" ref="AC525" ca="1">IFERROR(IF(INDIRECT(ADDRESS($Z525,COLUMN(),4,1,"Monitoraggio"))="","",INDIRECT(ADDRESS($Z525,COLUMN(),4,1,"Monitoraggio"))),"")</f>
        <v/>
      </c>
      <c r="AD525" s="48" t="str" cm="1">
        <f t="array" aca="1" ref="AD525" ca="1">IFERROR(IF(INDIRECT(ADDRESS($Z525,COLUMN(),4,1,"Monitoraggio"))="","",INDIRECT(ADDRESS($Z525,COLUMN(),4,1,"Monitoraggio"))),"")</f>
        <v/>
      </c>
      <c r="AE525" s="61" t="str" cm="1">
        <f t="array" aca="1" ref="AE525" ca="1">IFERROR(IF(INDIRECT(ADDRESS($Z525,COLUMN(),4,1,"Monitoraggio"))="","",INDIRECT(ADDRESS($Z525,COLUMN(),4,1,"Monitoraggio"))),"")</f>
        <v/>
      </c>
      <c r="AF525" s="116" t="str" cm="1">
        <f t="array" aca="1" ref="AF525" ca="1">IFERROR(IF(INDIRECT(ADDRESS($Z525,COLUMN(),4,1,"Monitoraggio"))="","",INDIRECT(ADDRESS($Z525,COLUMN(),4,1,"Monitoraggio"))),"")</f>
        <v/>
      </c>
      <c r="AG525" s="61" t="str" cm="1">
        <f t="array" aca="1" ref="AG525" ca="1">IFERROR(IF(INDIRECT(ADDRESS($Z525,COLUMN(),4,1,"Monitoraggio"))="","",INDIRECT(ADDRESS($Z525,COLUMN(),4,1,"Monitoraggio"))),"")</f>
        <v/>
      </c>
      <c r="AH525" s="116" t="str" cm="1">
        <f t="array" aca="1" ref="AH525" ca="1">IFERROR(IF(INDIRECT(ADDRESS($Z525,COLUMN(),4,1,"Monitoraggio"))="","",INDIRECT(ADDRESS($Z525,COLUMN(),4,1,"Monitoraggio"))),"")</f>
        <v/>
      </c>
      <c r="AI525" s="114" t="str" cm="1">
        <f t="array" aca="1" ref="AI525" ca="1">IFERROR(IF(INDIRECT(ADDRESS($Z525,COLUMN(),4,1,"Monitoraggio"))="","",INDIRECT(ADDRESS($Z525,COLUMN(),4,1,"Monitoraggio"))),"")</f>
        <v/>
      </c>
      <c r="AJ525" s="118" t="str" cm="1">
        <f t="array" aca="1" ref="AJ525" ca="1">IFERROR(IF(INDIRECT(ADDRESS($Z525,COLUMN(),4,1,"Monitoraggio"))="","",INDIRECT(ADDRESS($Z525,COLUMN(),4,1,"Monitoraggio"))),"")</f>
        <v/>
      </c>
      <c r="AK525" s="119" t="str" cm="1">
        <f t="array" aca="1" ref="AK525" ca="1">IFERROR(IF(INDIRECT(ADDRESS($Z525,COLUMN(),4,1,"Monitoraggio"))="","",INDIRECT(ADDRESS($Z525,COLUMN(),4,1,"Monitoraggio"))),"")</f>
        <v/>
      </c>
      <c r="AL525" s="79" t="str" cm="1">
        <f t="array" aca="1" ref="AL525" ca="1">IFERROR(IF(INDIRECT(ADDRESS($Z525,COLUMN(),4,1,"Monitoraggio"))="","",INDIRECT(ADDRESS($Z525,COLUMN(),4,1,"Monitoraggio"))),"")</f>
        <v/>
      </c>
      <c r="AM525" s="77" t="str" cm="1">
        <f t="array" aca="1" ref="AM525" ca="1">IFERROR(IF(INDIRECT(ADDRESS($Z525,COLUMN(),4,1,"Monitoraggio"))="","",INDIRECT(ADDRESS($Z525,COLUMN(),4,1,"Monitoraggio"))),"")</f>
        <v/>
      </c>
      <c r="AN525" s="79" t="str" cm="1">
        <f t="array" aca="1" ref="AN525" ca="1">IFERROR(IF(INDIRECT(ADDRESS($Z525,COLUMN(),4,1,"Monitoraggio"))="","",INDIRECT(ADDRESS($Z525,COLUMN(),4,1,"Monitoraggio"))),"")</f>
        <v/>
      </c>
      <c r="AO525" s="79" t="str" cm="1">
        <f t="array" aca="1" ref="AO525" ca="1">IFERROR(IF(INDIRECT(ADDRESS($Z525,COLUMN(),4,1,"Monitoraggio"))="","",INDIRECT(ADDRESS($Z525,COLUMN(),4,1,"Monitoraggio"))),"")</f>
        <v/>
      </c>
      <c r="AP525" s="79" t="str" cm="1">
        <f t="array" aca="1" ref="AP525" ca="1">IFERROR(IF(INDIRECT(ADDRESS($Z525,COLUMN(),4,1,"Monitoraggio"))="","",INDIRECT(ADDRESS($Z525,COLUMN(),4,1,"Monitoraggio"))),"")</f>
        <v/>
      </c>
      <c r="AQ525" s="81" t="str" cm="1">
        <f t="array" aca="1" ref="AQ525" ca="1">IFERROR(IF(INDIRECT(ADDRESS($Z525,COLUMN(),4,1,"Monitoraggio"))="","",INDIRECT(ADDRESS($Z525,COLUMN(),4,1,"Monitoraggio"))),"")</f>
        <v/>
      </c>
      <c r="AR525" s="122" t="str" cm="1">
        <f t="array" aca="1" ref="AR525" ca="1">IFERROR(IF(INDIRECT(ADDRESS($Z525,COLUMN(),4,1,"Monitoraggio"))="","",INDIRECT(ADDRESS($Z525,COLUMN(),4,1,"Monitoraggio"))),"")</f>
        <v/>
      </c>
      <c r="AS525" s="118" t="str" cm="1">
        <f t="array" aca="1" ref="AS525" ca="1">IFERROR(IF(INDIRECT(ADDRESS($Z525,COLUMN(),4,1,"Monitoraggio"))="","",INDIRECT(ADDRESS($Z525,COLUMN(),4,1,"Monitoraggio"))),"")</f>
        <v/>
      </c>
      <c r="AT525" s="119" t="str" cm="1">
        <f t="array" aca="1" ref="AT525" ca="1">IFERROR(IF(INDIRECT(ADDRESS($Z525,COLUMN(),4,1,"Monitoraggio"))="","",INDIRECT(ADDRESS($Z525,COLUMN(),4,1,"Monitoraggio"))),"")</f>
        <v/>
      </c>
      <c r="AU525" s="79" t="str" cm="1">
        <f t="array" aca="1" ref="AU525" ca="1">IFERROR(IF(INDIRECT(ADDRESS($Z525,COLUMN(),4,1,"Monitoraggio"))="","",INDIRECT(ADDRESS($Z525,COLUMN(),4,1,"Monitoraggio"))),"")</f>
        <v/>
      </c>
      <c r="AV525" s="119" t="str" cm="1">
        <f t="array" aca="1" ref="AV525" ca="1">IFERROR(IF(INDIRECT(ADDRESS($Z525,COLUMN(),4,1,"Monitoraggio"))="","",INDIRECT(ADDRESS($Z525,COLUMN(),4,1,"Monitoraggio"))),"")</f>
        <v/>
      </c>
      <c r="AW525" s="124" t="str" cm="1">
        <f t="array" aca="1" ref="AW525" ca="1">IFERROR(IF(INDIRECT(ADDRESS($Z525,COLUMN(),4,1,"Monitoraggio"))="","",INDIRECT(ADDRESS($Z525,COLUMN(),4,1,"Monitoraggio"))),"")</f>
        <v/>
      </c>
      <c r="AX525" s="62" t="str" cm="1">
        <f t="array" aca="1" ref="AX525" ca="1">IFERROR(IF(INDIRECT(ADDRESS($Z525,COLUMN(),4,1,"Monitoraggio"))="","",INDIRECT(ADDRESS($Z525,COLUMN(),4,1,"Monitoraggio"))),"")</f>
        <v/>
      </c>
      <c r="AY525" s="79" t="str" cm="1">
        <f t="array" aca="1" ref="AY525" ca="1">IFERROR(IF(INDIRECT(ADDRESS($Z525,COLUMN(),4,1,"Monitoraggio"))="","",INDIRECT(ADDRESS($Z525,COLUMN(),4,1,"Monitoraggio"))),"")</f>
        <v/>
      </c>
      <c r="AZ525" s="84" t="str" cm="1">
        <f t="array" aca="1" ref="AZ525" ca="1">IFERROR(IF(INDIRECT(ADDRESS($Z525,COLUMN(),4,1,"Monitoraggio"))="","",INDIRECT(ADDRESS($Z525,COLUMN(),4,1,"Monitoraggio"))),"")</f>
        <v/>
      </c>
      <c r="BA525" s="81" t="str" cm="1">
        <f t="array" aca="1" ref="BA525" ca="1">IFERROR(IF(INDIRECT(ADDRESS($Z525,COLUMN(),4,1,"Monitoraggio"))="","",INDIRECT(ADDRESS($Z525,COLUMN(),4,1,"Monitoraggio"))),"")</f>
        <v/>
      </c>
      <c r="BB525" s="86" t="str" cm="1">
        <f t="array" aca="1" ref="BB525" ca="1">IFERROR(IF(INDIRECT(ADDRESS($Z525,COLUMN(),4,1,"Monitoraggio"))="","",INDIRECT(ADDRESS($Z525,COLUMN(),4,1,"Monitoraggio"))),"")</f>
        <v/>
      </c>
      <c r="BC525" s="79" t="str" cm="1">
        <f t="array" aca="1" ref="BC525" ca="1">IFERROR(IF(INDIRECT(ADDRESS($Z525,COLUMN(),4,1,"Monitoraggio"))="","",INDIRECT(ADDRESS($Z525,COLUMN(),4,1,"Monitoraggio"))),"")</f>
        <v/>
      </c>
      <c r="BD525" s="79" t="str" cm="1">
        <f t="array" aca="1" ref="BD525" ca="1">IFERROR(IF(INDIRECT(ADDRESS($Z525,COLUMN(),4,1,"Monitoraggio"))="","",INDIRECT(ADDRESS($Z525,COLUMN(),4,1,"Monitoraggio"))),"")</f>
        <v/>
      </c>
      <c r="BE525" s="79" t="str" cm="1">
        <f t="array" aca="1" ref="BE525" ca="1">IFERROR(IF(INDIRECT(ADDRESS($Z525,COLUMN(),4,1,"Monitoraggio"))="","",INDIRECT(ADDRESS($Z525,COLUMN(),4,1,"Monitoraggio"))),"")</f>
        <v/>
      </c>
      <c r="BF525" s="79" t="str" cm="1">
        <f t="array" aca="1" ref="BF525" ca="1">IFERROR(IF(INDIRECT(ADDRESS($Z525,COLUMN(),4,1,"Monitoraggio"))="","",INDIRECT(ADDRESS($Z525,COLUMN(),4,1,"Monitoraggio"))),"")</f>
        <v/>
      </c>
      <c r="BG525" s="114" t="str" cm="1">
        <f t="array" aca="1" ref="BG525" ca="1">IFERROR(IF(INDIRECT(ADDRESS($Z525,COLUMN(),4,1,"Monitoraggio"))="","",INDIRECT(ADDRESS($Z525,COLUMN(),4,1,"Monitoraggio"))),"")</f>
        <v/>
      </c>
      <c r="BH525" s="48" t="str" cm="1">
        <f t="array" aca="1" ref="BH525" ca="1">IFERROR(IF(INDIRECT(ADDRESS($Z525,COLUMN(),4,1,"Monitoraggio"))="","",INDIRECT(ADDRESS($Z525,COLUMN(),4,1,"Monitoraggio"))),"")</f>
        <v/>
      </c>
      <c r="BI525" s="84" t="str" cm="1">
        <f t="array" aca="1" ref="BI525" ca="1">IFERROR(IF(INDIRECT(ADDRESS($Z525,COLUMN(),4,1,"Monitoraggio"))="","",INDIRECT(ADDRESS($Z525,COLUMN(),4,1,"Monitoraggio"))),"")</f>
        <v/>
      </c>
      <c r="BJ525" s="81" t="str" cm="1">
        <f t="array" aca="1" ref="BJ525" ca="1">IFERROR(IF(INDIRECT(ADDRESS($Z525,COLUMN(),4,1,"Monitoraggio"))="","",INDIRECT(ADDRESS($Z525,COLUMN(),4,1,"Monitoraggio"))),"")</f>
        <v/>
      </c>
    </row>
    <row r="526" spans="26:62" x14ac:dyDescent="0.2">
      <c r="Z526" s="132" t="str">
        <f>IFERROR(MATCH(ROW()-9,Monitoraggio!Y$1:Y$1000,0),"")</f>
        <v/>
      </c>
      <c r="AA526" s="60" t="str" cm="1">
        <f t="array" aca="1" ref="AA526" ca="1">IFERROR(IF(INDIRECT(ADDRESS($Z526,COLUMN(),4,1,"Monitoraggio"))="","",INDIRECT(ADDRESS($Z526,COLUMN(),4,1,"Monitoraggio"))),"")</f>
        <v/>
      </c>
      <c r="AB526" s="114" t="str" cm="1">
        <f t="array" aca="1" ref="AB526" ca="1">IFERROR(IF(INDIRECT(ADDRESS($Z526,COLUMN(),4,1,"Monitoraggio"))="","",INDIRECT(ADDRESS($Z526,COLUMN(),4,1,"Monitoraggio"))),"")</f>
        <v/>
      </c>
      <c r="AC526" s="114" t="str" cm="1">
        <f t="array" aca="1" ref="AC526" ca="1">IFERROR(IF(INDIRECT(ADDRESS($Z526,COLUMN(),4,1,"Monitoraggio"))="","",INDIRECT(ADDRESS($Z526,COLUMN(),4,1,"Monitoraggio"))),"")</f>
        <v/>
      </c>
      <c r="AD526" s="48" t="str" cm="1">
        <f t="array" aca="1" ref="AD526" ca="1">IFERROR(IF(INDIRECT(ADDRESS($Z526,COLUMN(),4,1,"Monitoraggio"))="","",INDIRECT(ADDRESS($Z526,COLUMN(),4,1,"Monitoraggio"))),"")</f>
        <v/>
      </c>
      <c r="AE526" s="61" t="str" cm="1">
        <f t="array" aca="1" ref="AE526" ca="1">IFERROR(IF(INDIRECT(ADDRESS($Z526,COLUMN(),4,1,"Monitoraggio"))="","",INDIRECT(ADDRESS($Z526,COLUMN(),4,1,"Monitoraggio"))),"")</f>
        <v/>
      </c>
      <c r="AF526" s="116" t="str" cm="1">
        <f t="array" aca="1" ref="AF526" ca="1">IFERROR(IF(INDIRECT(ADDRESS($Z526,COLUMN(),4,1,"Monitoraggio"))="","",INDIRECT(ADDRESS($Z526,COLUMN(),4,1,"Monitoraggio"))),"")</f>
        <v/>
      </c>
      <c r="AG526" s="61" t="str" cm="1">
        <f t="array" aca="1" ref="AG526" ca="1">IFERROR(IF(INDIRECT(ADDRESS($Z526,COLUMN(),4,1,"Monitoraggio"))="","",INDIRECT(ADDRESS($Z526,COLUMN(),4,1,"Monitoraggio"))),"")</f>
        <v/>
      </c>
      <c r="AH526" s="116" t="str" cm="1">
        <f t="array" aca="1" ref="AH526" ca="1">IFERROR(IF(INDIRECT(ADDRESS($Z526,COLUMN(),4,1,"Monitoraggio"))="","",INDIRECT(ADDRESS($Z526,COLUMN(),4,1,"Monitoraggio"))),"")</f>
        <v/>
      </c>
      <c r="AI526" s="114" t="str" cm="1">
        <f t="array" aca="1" ref="AI526" ca="1">IFERROR(IF(INDIRECT(ADDRESS($Z526,COLUMN(),4,1,"Monitoraggio"))="","",INDIRECT(ADDRESS($Z526,COLUMN(),4,1,"Monitoraggio"))),"")</f>
        <v/>
      </c>
      <c r="AJ526" s="118" t="str" cm="1">
        <f t="array" aca="1" ref="AJ526" ca="1">IFERROR(IF(INDIRECT(ADDRESS($Z526,COLUMN(),4,1,"Monitoraggio"))="","",INDIRECT(ADDRESS($Z526,COLUMN(),4,1,"Monitoraggio"))),"")</f>
        <v/>
      </c>
      <c r="AK526" s="119" t="str" cm="1">
        <f t="array" aca="1" ref="AK526" ca="1">IFERROR(IF(INDIRECT(ADDRESS($Z526,COLUMN(),4,1,"Monitoraggio"))="","",INDIRECT(ADDRESS($Z526,COLUMN(),4,1,"Monitoraggio"))),"")</f>
        <v/>
      </c>
      <c r="AL526" s="79" t="str" cm="1">
        <f t="array" aca="1" ref="AL526" ca="1">IFERROR(IF(INDIRECT(ADDRESS($Z526,COLUMN(),4,1,"Monitoraggio"))="","",INDIRECT(ADDRESS($Z526,COLUMN(),4,1,"Monitoraggio"))),"")</f>
        <v/>
      </c>
      <c r="AM526" s="77" t="str" cm="1">
        <f t="array" aca="1" ref="AM526" ca="1">IFERROR(IF(INDIRECT(ADDRESS($Z526,COLUMN(),4,1,"Monitoraggio"))="","",INDIRECT(ADDRESS($Z526,COLUMN(),4,1,"Monitoraggio"))),"")</f>
        <v/>
      </c>
      <c r="AN526" s="79" t="str" cm="1">
        <f t="array" aca="1" ref="AN526" ca="1">IFERROR(IF(INDIRECT(ADDRESS($Z526,COLUMN(),4,1,"Monitoraggio"))="","",INDIRECT(ADDRESS($Z526,COLUMN(),4,1,"Monitoraggio"))),"")</f>
        <v/>
      </c>
      <c r="AO526" s="79" t="str" cm="1">
        <f t="array" aca="1" ref="AO526" ca="1">IFERROR(IF(INDIRECT(ADDRESS($Z526,COLUMN(),4,1,"Monitoraggio"))="","",INDIRECT(ADDRESS($Z526,COLUMN(),4,1,"Monitoraggio"))),"")</f>
        <v/>
      </c>
      <c r="AP526" s="79" t="str" cm="1">
        <f t="array" aca="1" ref="AP526" ca="1">IFERROR(IF(INDIRECT(ADDRESS($Z526,COLUMN(),4,1,"Monitoraggio"))="","",INDIRECT(ADDRESS($Z526,COLUMN(),4,1,"Monitoraggio"))),"")</f>
        <v/>
      </c>
      <c r="AQ526" s="81" t="str" cm="1">
        <f t="array" aca="1" ref="AQ526" ca="1">IFERROR(IF(INDIRECT(ADDRESS($Z526,COLUMN(),4,1,"Monitoraggio"))="","",INDIRECT(ADDRESS($Z526,COLUMN(),4,1,"Monitoraggio"))),"")</f>
        <v/>
      </c>
      <c r="AR526" s="122" t="str" cm="1">
        <f t="array" aca="1" ref="AR526" ca="1">IFERROR(IF(INDIRECT(ADDRESS($Z526,COLUMN(),4,1,"Monitoraggio"))="","",INDIRECT(ADDRESS($Z526,COLUMN(),4,1,"Monitoraggio"))),"")</f>
        <v/>
      </c>
      <c r="AS526" s="118" t="str" cm="1">
        <f t="array" aca="1" ref="AS526" ca="1">IFERROR(IF(INDIRECT(ADDRESS($Z526,COLUMN(),4,1,"Monitoraggio"))="","",INDIRECT(ADDRESS($Z526,COLUMN(),4,1,"Monitoraggio"))),"")</f>
        <v/>
      </c>
      <c r="AT526" s="119" t="str" cm="1">
        <f t="array" aca="1" ref="AT526" ca="1">IFERROR(IF(INDIRECT(ADDRESS($Z526,COLUMN(),4,1,"Monitoraggio"))="","",INDIRECT(ADDRESS($Z526,COLUMN(),4,1,"Monitoraggio"))),"")</f>
        <v/>
      </c>
      <c r="AU526" s="79" t="str" cm="1">
        <f t="array" aca="1" ref="AU526" ca="1">IFERROR(IF(INDIRECT(ADDRESS($Z526,COLUMN(),4,1,"Monitoraggio"))="","",INDIRECT(ADDRESS($Z526,COLUMN(),4,1,"Monitoraggio"))),"")</f>
        <v/>
      </c>
      <c r="AV526" s="119" t="str" cm="1">
        <f t="array" aca="1" ref="AV526" ca="1">IFERROR(IF(INDIRECT(ADDRESS($Z526,COLUMN(),4,1,"Monitoraggio"))="","",INDIRECT(ADDRESS($Z526,COLUMN(),4,1,"Monitoraggio"))),"")</f>
        <v/>
      </c>
      <c r="AW526" s="124" t="str" cm="1">
        <f t="array" aca="1" ref="AW526" ca="1">IFERROR(IF(INDIRECT(ADDRESS($Z526,COLUMN(),4,1,"Monitoraggio"))="","",INDIRECT(ADDRESS($Z526,COLUMN(),4,1,"Monitoraggio"))),"")</f>
        <v/>
      </c>
      <c r="AX526" s="62" t="str" cm="1">
        <f t="array" aca="1" ref="AX526" ca="1">IFERROR(IF(INDIRECT(ADDRESS($Z526,COLUMN(),4,1,"Monitoraggio"))="","",INDIRECT(ADDRESS($Z526,COLUMN(),4,1,"Monitoraggio"))),"")</f>
        <v/>
      </c>
      <c r="AY526" s="79" t="str" cm="1">
        <f t="array" aca="1" ref="AY526" ca="1">IFERROR(IF(INDIRECT(ADDRESS($Z526,COLUMN(),4,1,"Monitoraggio"))="","",INDIRECT(ADDRESS($Z526,COLUMN(),4,1,"Monitoraggio"))),"")</f>
        <v/>
      </c>
      <c r="AZ526" s="84" t="str" cm="1">
        <f t="array" aca="1" ref="AZ526" ca="1">IFERROR(IF(INDIRECT(ADDRESS($Z526,COLUMN(),4,1,"Monitoraggio"))="","",INDIRECT(ADDRESS($Z526,COLUMN(),4,1,"Monitoraggio"))),"")</f>
        <v/>
      </c>
      <c r="BA526" s="81" t="str" cm="1">
        <f t="array" aca="1" ref="BA526" ca="1">IFERROR(IF(INDIRECT(ADDRESS($Z526,COLUMN(),4,1,"Monitoraggio"))="","",INDIRECT(ADDRESS($Z526,COLUMN(),4,1,"Monitoraggio"))),"")</f>
        <v/>
      </c>
      <c r="BB526" s="86" t="str" cm="1">
        <f t="array" aca="1" ref="BB526" ca="1">IFERROR(IF(INDIRECT(ADDRESS($Z526,COLUMN(),4,1,"Monitoraggio"))="","",INDIRECT(ADDRESS($Z526,COLUMN(),4,1,"Monitoraggio"))),"")</f>
        <v/>
      </c>
      <c r="BC526" s="79" t="str" cm="1">
        <f t="array" aca="1" ref="BC526" ca="1">IFERROR(IF(INDIRECT(ADDRESS($Z526,COLUMN(),4,1,"Monitoraggio"))="","",INDIRECT(ADDRESS($Z526,COLUMN(),4,1,"Monitoraggio"))),"")</f>
        <v/>
      </c>
      <c r="BD526" s="79" t="str" cm="1">
        <f t="array" aca="1" ref="BD526" ca="1">IFERROR(IF(INDIRECT(ADDRESS($Z526,COLUMN(),4,1,"Monitoraggio"))="","",INDIRECT(ADDRESS($Z526,COLUMN(),4,1,"Monitoraggio"))),"")</f>
        <v/>
      </c>
      <c r="BE526" s="79" t="str" cm="1">
        <f t="array" aca="1" ref="BE526" ca="1">IFERROR(IF(INDIRECT(ADDRESS($Z526,COLUMN(),4,1,"Monitoraggio"))="","",INDIRECT(ADDRESS($Z526,COLUMN(),4,1,"Monitoraggio"))),"")</f>
        <v/>
      </c>
      <c r="BF526" s="79" t="str" cm="1">
        <f t="array" aca="1" ref="BF526" ca="1">IFERROR(IF(INDIRECT(ADDRESS($Z526,COLUMN(),4,1,"Monitoraggio"))="","",INDIRECT(ADDRESS($Z526,COLUMN(),4,1,"Monitoraggio"))),"")</f>
        <v/>
      </c>
      <c r="BG526" s="114" t="str" cm="1">
        <f t="array" aca="1" ref="BG526" ca="1">IFERROR(IF(INDIRECT(ADDRESS($Z526,COLUMN(),4,1,"Monitoraggio"))="","",INDIRECT(ADDRESS($Z526,COLUMN(),4,1,"Monitoraggio"))),"")</f>
        <v/>
      </c>
      <c r="BH526" s="48" t="str" cm="1">
        <f t="array" aca="1" ref="BH526" ca="1">IFERROR(IF(INDIRECT(ADDRESS($Z526,COLUMN(),4,1,"Monitoraggio"))="","",INDIRECT(ADDRESS($Z526,COLUMN(),4,1,"Monitoraggio"))),"")</f>
        <v/>
      </c>
      <c r="BI526" s="84" t="str" cm="1">
        <f t="array" aca="1" ref="BI526" ca="1">IFERROR(IF(INDIRECT(ADDRESS($Z526,COLUMN(),4,1,"Monitoraggio"))="","",INDIRECT(ADDRESS($Z526,COLUMN(),4,1,"Monitoraggio"))),"")</f>
        <v/>
      </c>
      <c r="BJ526" s="81" t="str" cm="1">
        <f t="array" aca="1" ref="BJ526" ca="1">IFERROR(IF(INDIRECT(ADDRESS($Z526,COLUMN(),4,1,"Monitoraggio"))="","",INDIRECT(ADDRESS($Z526,COLUMN(),4,1,"Monitoraggio"))),"")</f>
        <v/>
      </c>
    </row>
    <row r="527" spans="26:62" x14ac:dyDescent="0.2">
      <c r="Z527" s="132" t="str">
        <f>IFERROR(MATCH(ROW()-9,Monitoraggio!Y$1:Y$1000,0),"")</f>
        <v/>
      </c>
      <c r="AA527" s="60" t="str" cm="1">
        <f t="array" aca="1" ref="AA527" ca="1">IFERROR(IF(INDIRECT(ADDRESS($Z527,COLUMN(),4,1,"Monitoraggio"))="","",INDIRECT(ADDRESS($Z527,COLUMN(),4,1,"Monitoraggio"))),"")</f>
        <v/>
      </c>
      <c r="AB527" s="114" t="str" cm="1">
        <f t="array" aca="1" ref="AB527" ca="1">IFERROR(IF(INDIRECT(ADDRESS($Z527,COLUMN(),4,1,"Monitoraggio"))="","",INDIRECT(ADDRESS($Z527,COLUMN(),4,1,"Monitoraggio"))),"")</f>
        <v/>
      </c>
      <c r="AC527" s="114" t="str" cm="1">
        <f t="array" aca="1" ref="AC527" ca="1">IFERROR(IF(INDIRECT(ADDRESS($Z527,COLUMN(),4,1,"Monitoraggio"))="","",INDIRECT(ADDRESS($Z527,COLUMN(),4,1,"Monitoraggio"))),"")</f>
        <v/>
      </c>
      <c r="AD527" s="48" t="str" cm="1">
        <f t="array" aca="1" ref="AD527" ca="1">IFERROR(IF(INDIRECT(ADDRESS($Z527,COLUMN(),4,1,"Monitoraggio"))="","",INDIRECT(ADDRESS($Z527,COLUMN(),4,1,"Monitoraggio"))),"")</f>
        <v/>
      </c>
      <c r="AE527" s="61" t="str" cm="1">
        <f t="array" aca="1" ref="AE527" ca="1">IFERROR(IF(INDIRECT(ADDRESS($Z527,COLUMN(),4,1,"Monitoraggio"))="","",INDIRECT(ADDRESS($Z527,COLUMN(),4,1,"Monitoraggio"))),"")</f>
        <v/>
      </c>
      <c r="AF527" s="116" t="str" cm="1">
        <f t="array" aca="1" ref="AF527" ca="1">IFERROR(IF(INDIRECT(ADDRESS($Z527,COLUMN(),4,1,"Monitoraggio"))="","",INDIRECT(ADDRESS($Z527,COLUMN(),4,1,"Monitoraggio"))),"")</f>
        <v/>
      </c>
      <c r="AG527" s="61" t="str" cm="1">
        <f t="array" aca="1" ref="AG527" ca="1">IFERROR(IF(INDIRECT(ADDRESS($Z527,COLUMN(),4,1,"Monitoraggio"))="","",INDIRECT(ADDRESS($Z527,COLUMN(),4,1,"Monitoraggio"))),"")</f>
        <v/>
      </c>
      <c r="AH527" s="116" t="str" cm="1">
        <f t="array" aca="1" ref="AH527" ca="1">IFERROR(IF(INDIRECT(ADDRESS($Z527,COLUMN(),4,1,"Monitoraggio"))="","",INDIRECT(ADDRESS($Z527,COLUMN(),4,1,"Monitoraggio"))),"")</f>
        <v/>
      </c>
      <c r="AI527" s="114" t="str" cm="1">
        <f t="array" aca="1" ref="AI527" ca="1">IFERROR(IF(INDIRECT(ADDRESS($Z527,COLUMN(),4,1,"Monitoraggio"))="","",INDIRECT(ADDRESS($Z527,COLUMN(),4,1,"Monitoraggio"))),"")</f>
        <v/>
      </c>
      <c r="AJ527" s="118" t="str" cm="1">
        <f t="array" aca="1" ref="AJ527" ca="1">IFERROR(IF(INDIRECT(ADDRESS($Z527,COLUMN(),4,1,"Monitoraggio"))="","",INDIRECT(ADDRESS($Z527,COLUMN(),4,1,"Monitoraggio"))),"")</f>
        <v/>
      </c>
      <c r="AK527" s="119" t="str" cm="1">
        <f t="array" aca="1" ref="AK527" ca="1">IFERROR(IF(INDIRECT(ADDRESS($Z527,COLUMN(),4,1,"Monitoraggio"))="","",INDIRECT(ADDRESS($Z527,COLUMN(),4,1,"Monitoraggio"))),"")</f>
        <v/>
      </c>
      <c r="AL527" s="79" t="str" cm="1">
        <f t="array" aca="1" ref="AL527" ca="1">IFERROR(IF(INDIRECT(ADDRESS($Z527,COLUMN(),4,1,"Monitoraggio"))="","",INDIRECT(ADDRESS($Z527,COLUMN(),4,1,"Monitoraggio"))),"")</f>
        <v/>
      </c>
      <c r="AM527" s="77" t="str" cm="1">
        <f t="array" aca="1" ref="AM527" ca="1">IFERROR(IF(INDIRECT(ADDRESS($Z527,COLUMN(),4,1,"Monitoraggio"))="","",INDIRECT(ADDRESS($Z527,COLUMN(),4,1,"Monitoraggio"))),"")</f>
        <v/>
      </c>
      <c r="AN527" s="79" t="str" cm="1">
        <f t="array" aca="1" ref="AN527" ca="1">IFERROR(IF(INDIRECT(ADDRESS($Z527,COLUMN(),4,1,"Monitoraggio"))="","",INDIRECT(ADDRESS($Z527,COLUMN(),4,1,"Monitoraggio"))),"")</f>
        <v/>
      </c>
      <c r="AO527" s="79" t="str" cm="1">
        <f t="array" aca="1" ref="AO527" ca="1">IFERROR(IF(INDIRECT(ADDRESS($Z527,COLUMN(),4,1,"Monitoraggio"))="","",INDIRECT(ADDRESS($Z527,COLUMN(),4,1,"Monitoraggio"))),"")</f>
        <v/>
      </c>
      <c r="AP527" s="79" t="str" cm="1">
        <f t="array" aca="1" ref="AP527" ca="1">IFERROR(IF(INDIRECT(ADDRESS($Z527,COLUMN(),4,1,"Monitoraggio"))="","",INDIRECT(ADDRESS($Z527,COLUMN(),4,1,"Monitoraggio"))),"")</f>
        <v/>
      </c>
      <c r="AQ527" s="81" t="str" cm="1">
        <f t="array" aca="1" ref="AQ527" ca="1">IFERROR(IF(INDIRECT(ADDRESS($Z527,COLUMN(),4,1,"Monitoraggio"))="","",INDIRECT(ADDRESS($Z527,COLUMN(),4,1,"Monitoraggio"))),"")</f>
        <v/>
      </c>
      <c r="AR527" s="122" t="str" cm="1">
        <f t="array" aca="1" ref="AR527" ca="1">IFERROR(IF(INDIRECT(ADDRESS($Z527,COLUMN(),4,1,"Monitoraggio"))="","",INDIRECT(ADDRESS($Z527,COLUMN(),4,1,"Monitoraggio"))),"")</f>
        <v/>
      </c>
      <c r="AS527" s="118" t="str" cm="1">
        <f t="array" aca="1" ref="AS527" ca="1">IFERROR(IF(INDIRECT(ADDRESS($Z527,COLUMN(),4,1,"Monitoraggio"))="","",INDIRECT(ADDRESS($Z527,COLUMN(),4,1,"Monitoraggio"))),"")</f>
        <v/>
      </c>
      <c r="AT527" s="119" t="str" cm="1">
        <f t="array" aca="1" ref="AT527" ca="1">IFERROR(IF(INDIRECT(ADDRESS($Z527,COLUMN(),4,1,"Monitoraggio"))="","",INDIRECT(ADDRESS($Z527,COLUMN(),4,1,"Monitoraggio"))),"")</f>
        <v/>
      </c>
      <c r="AU527" s="79" t="str" cm="1">
        <f t="array" aca="1" ref="AU527" ca="1">IFERROR(IF(INDIRECT(ADDRESS($Z527,COLUMN(),4,1,"Monitoraggio"))="","",INDIRECT(ADDRESS($Z527,COLUMN(),4,1,"Monitoraggio"))),"")</f>
        <v/>
      </c>
      <c r="AV527" s="119" t="str" cm="1">
        <f t="array" aca="1" ref="AV527" ca="1">IFERROR(IF(INDIRECT(ADDRESS($Z527,COLUMN(),4,1,"Monitoraggio"))="","",INDIRECT(ADDRESS($Z527,COLUMN(),4,1,"Monitoraggio"))),"")</f>
        <v/>
      </c>
      <c r="AW527" s="124" t="str" cm="1">
        <f t="array" aca="1" ref="AW527" ca="1">IFERROR(IF(INDIRECT(ADDRESS($Z527,COLUMN(),4,1,"Monitoraggio"))="","",INDIRECT(ADDRESS($Z527,COLUMN(),4,1,"Monitoraggio"))),"")</f>
        <v/>
      </c>
      <c r="AX527" s="62" t="str" cm="1">
        <f t="array" aca="1" ref="AX527" ca="1">IFERROR(IF(INDIRECT(ADDRESS($Z527,COLUMN(),4,1,"Monitoraggio"))="","",INDIRECT(ADDRESS($Z527,COLUMN(),4,1,"Monitoraggio"))),"")</f>
        <v/>
      </c>
      <c r="AY527" s="79" t="str" cm="1">
        <f t="array" aca="1" ref="AY527" ca="1">IFERROR(IF(INDIRECT(ADDRESS($Z527,COLUMN(),4,1,"Monitoraggio"))="","",INDIRECT(ADDRESS($Z527,COLUMN(),4,1,"Monitoraggio"))),"")</f>
        <v/>
      </c>
      <c r="AZ527" s="84" t="str" cm="1">
        <f t="array" aca="1" ref="AZ527" ca="1">IFERROR(IF(INDIRECT(ADDRESS($Z527,COLUMN(),4,1,"Monitoraggio"))="","",INDIRECT(ADDRESS($Z527,COLUMN(),4,1,"Monitoraggio"))),"")</f>
        <v/>
      </c>
      <c r="BA527" s="81" t="str" cm="1">
        <f t="array" aca="1" ref="BA527" ca="1">IFERROR(IF(INDIRECT(ADDRESS($Z527,COLUMN(),4,1,"Monitoraggio"))="","",INDIRECT(ADDRESS($Z527,COLUMN(),4,1,"Monitoraggio"))),"")</f>
        <v/>
      </c>
      <c r="BB527" s="86" t="str" cm="1">
        <f t="array" aca="1" ref="BB527" ca="1">IFERROR(IF(INDIRECT(ADDRESS($Z527,COLUMN(),4,1,"Monitoraggio"))="","",INDIRECT(ADDRESS($Z527,COLUMN(),4,1,"Monitoraggio"))),"")</f>
        <v/>
      </c>
      <c r="BC527" s="79" t="str" cm="1">
        <f t="array" aca="1" ref="BC527" ca="1">IFERROR(IF(INDIRECT(ADDRESS($Z527,COLUMN(),4,1,"Monitoraggio"))="","",INDIRECT(ADDRESS($Z527,COLUMN(),4,1,"Monitoraggio"))),"")</f>
        <v/>
      </c>
      <c r="BD527" s="79" t="str" cm="1">
        <f t="array" aca="1" ref="BD527" ca="1">IFERROR(IF(INDIRECT(ADDRESS($Z527,COLUMN(),4,1,"Monitoraggio"))="","",INDIRECT(ADDRESS($Z527,COLUMN(),4,1,"Monitoraggio"))),"")</f>
        <v/>
      </c>
      <c r="BE527" s="79" t="str" cm="1">
        <f t="array" aca="1" ref="BE527" ca="1">IFERROR(IF(INDIRECT(ADDRESS($Z527,COLUMN(),4,1,"Monitoraggio"))="","",INDIRECT(ADDRESS($Z527,COLUMN(),4,1,"Monitoraggio"))),"")</f>
        <v/>
      </c>
      <c r="BF527" s="79" t="str" cm="1">
        <f t="array" aca="1" ref="BF527" ca="1">IFERROR(IF(INDIRECT(ADDRESS($Z527,COLUMN(),4,1,"Monitoraggio"))="","",INDIRECT(ADDRESS($Z527,COLUMN(),4,1,"Monitoraggio"))),"")</f>
        <v/>
      </c>
      <c r="BG527" s="114" t="str" cm="1">
        <f t="array" aca="1" ref="BG527" ca="1">IFERROR(IF(INDIRECT(ADDRESS($Z527,COLUMN(),4,1,"Monitoraggio"))="","",INDIRECT(ADDRESS($Z527,COLUMN(),4,1,"Monitoraggio"))),"")</f>
        <v/>
      </c>
      <c r="BH527" s="48" t="str" cm="1">
        <f t="array" aca="1" ref="BH527" ca="1">IFERROR(IF(INDIRECT(ADDRESS($Z527,COLUMN(),4,1,"Monitoraggio"))="","",INDIRECT(ADDRESS($Z527,COLUMN(),4,1,"Monitoraggio"))),"")</f>
        <v/>
      </c>
      <c r="BI527" s="84" t="str" cm="1">
        <f t="array" aca="1" ref="BI527" ca="1">IFERROR(IF(INDIRECT(ADDRESS($Z527,COLUMN(),4,1,"Monitoraggio"))="","",INDIRECT(ADDRESS($Z527,COLUMN(),4,1,"Monitoraggio"))),"")</f>
        <v/>
      </c>
      <c r="BJ527" s="81" t="str" cm="1">
        <f t="array" aca="1" ref="BJ527" ca="1">IFERROR(IF(INDIRECT(ADDRESS($Z527,COLUMN(),4,1,"Monitoraggio"))="","",INDIRECT(ADDRESS($Z527,COLUMN(),4,1,"Monitoraggio"))),"")</f>
        <v/>
      </c>
    </row>
    <row r="528" spans="26:62" x14ac:dyDescent="0.2">
      <c r="Z528" s="132" t="str">
        <f>IFERROR(MATCH(ROW()-9,Monitoraggio!Y$1:Y$1000,0),"")</f>
        <v/>
      </c>
      <c r="AA528" s="60" t="str" cm="1">
        <f t="array" aca="1" ref="AA528" ca="1">IFERROR(IF(INDIRECT(ADDRESS($Z528,COLUMN(),4,1,"Monitoraggio"))="","",INDIRECT(ADDRESS($Z528,COLUMN(),4,1,"Monitoraggio"))),"")</f>
        <v/>
      </c>
      <c r="AB528" s="114" t="str" cm="1">
        <f t="array" aca="1" ref="AB528" ca="1">IFERROR(IF(INDIRECT(ADDRESS($Z528,COLUMN(),4,1,"Monitoraggio"))="","",INDIRECT(ADDRESS($Z528,COLUMN(),4,1,"Monitoraggio"))),"")</f>
        <v/>
      </c>
      <c r="AC528" s="114" t="str" cm="1">
        <f t="array" aca="1" ref="AC528" ca="1">IFERROR(IF(INDIRECT(ADDRESS($Z528,COLUMN(),4,1,"Monitoraggio"))="","",INDIRECT(ADDRESS($Z528,COLUMN(),4,1,"Monitoraggio"))),"")</f>
        <v/>
      </c>
      <c r="AD528" s="48" t="str" cm="1">
        <f t="array" aca="1" ref="AD528" ca="1">IFERROR(IF(INDIRECT(ADDRESS($Z528,COLUMN(),4,1,"Monitoraggio"))="","",INDIRECT(ADDRESS($Z528,COLUMN(),4,1,"Monitoraggio"))),"")</f>
        <v/>
      </c>
      <c r="AE528" s="61" t="str" cm="1">
        <f t="array" aca="1" ref="AE528" ca="1">IFERROR(IF(INDIRECT(ADDRESS($Z528,COLUMN(),4,1,"Monitoraggio"))="","",INDIRECT(ADDRESS($Z528,COLUMN(),4,1,"Monitoraggio"))),"")</f>
        <v/>
      </c>
      <c r="AF528" s="116" t="str" cm="1">
        <f t="array" aca="1" ref="AF528" ca="1">IFERROR(IF(INDIRECT(ADDRESS($Z528,COLUMN(),4,1,"Monitoraggio"))="","",INDIRECT(ADDRESS($Z528,COLUMN(),4,1,"Monitoraggio"))),"")</f>
        <v/>
      </c>
      <c r="AG528" s="61" t="str" cm="1">
        <f t="array" aca="1" ref="AG528" ca="1">IFERROR(IF(INDIRECT(ADDRESS($Z528,COLUMN(),4,1,"Monitoraggio"))="","",INDIRECT(ADDRESS($Z528,COLUMN(),4,1,"Monitoraggio"))),"")</f>
        <v/>
      </c>
      <c r="AH528" s="116" t="str" cm="1">
        <f t="array" aca="1" ref="AH528" ca="1">IFERROR(IF(INDIRECT(ADDRESS($Z528,COLUMN(),4,1,"Monitoraggio"))="","",INDIRECT(ADDRESS($Z528,COLUMN(),4,1,"Monitoraggio"))),"")</f>
        <v/>
      </c>
      <c r="AI528" s="114" t="str" cm="1">
        <f t="array" aca="1" ref="AI528" ca="1">IFERROR(IF(INDIRECT(ADDRESS($Z528,COLUMN(),4,1,"Monitoraggio"))="","",INDIRECT(ADDRESS($Z528,COLUMN(),4,1,"Monitoraggio"))),"")</f>
        <v/>
      </c>
      <c r="AJ528" s="118" t="str" cm="1">
        <f t="array" aca="1" ref="AJ528" ca="1">IFERROR(IF(INDIRECT(ADDRESS($Z528,COLUMN(),4,1,"Monitoraggio"))="","",INDIRECT(ADDRESS($Z528,COLUMN(),4,1,"Monitoraggio"))),"")</f>
        <v/>
      </c>
      <c r="AK528" s="119" t="str" cm="1">
        <f t="array" aca="1" ref="AK528" ca="1">IFERROR(IF(INDIRECT(ADDRESS($Z528,COLUMN(),4,1,"Monitoraggio"))="","",INDIRECT(ADDRESS($Z528,COLUMN(),4,1,"Monitoraggio"))),"")</f>
        <v/>
      </c>
      <c r="AL528" s="79" t="str" cm="1">
        <f t="array" aca="1" ref="AL528" ca="1">IFERROR(IF(INDIRECT(ADDRESS($Z528,COLUMN(),4,1,"Monitoraggio"))="","",INDIRECT(ADDRESS($Z528,COLUMN(),4,1,"Monitoraggio"))),"")</f>
        <v/>
      </c>
      <c r="AM528" s="77" t="str" cm="1">
        <f t="array" aca="1" ref="AM528" ca="1">IFERROR(IF(INDIRECT(ADDRESS($Z528,COLUMN(),4,1,"Monitoraggio"))="","",INDIRECT(ADDRESS($Z528,COLUMN(),4,1,"Monitoraggio"))),"")</f>
        <v/>
      </c>
      <c r="AN528" s="79" t="str" cm="1">
        <f t="array" aca="1" ref="AN528" ca="1">IFERROR(IF(INDIRECT(ADDRESS($Z528,COLUMN(),4,1,"Monitoraggio"))="","",INDIRECT(ADDRESS($Z528,COLUMN(),4,1,"Monitoraggio"))),"")</f>
        <v/>
      </c>
      <c r="AO528" s="79" t="str" cm="1">
        <f t="array" aca="1" ref="AO528" ca="1">IFERROR(IF(INDIRECT(ADDRESS($Z528,COLUMN(),4,1,"Monitoraggio"))="","",INDIRECT(ADDRESS($Z528,COLUMN(),4,1,"Monitoraggio"))),"")</f>
        <v/>
      </c>
      <c r="AP528" s="79" t="str" cm="1">
        <f t="array" aca="1" ref="AP528" ca="1">IFERROR(IF(INDIRECT(ADDRESS($Z528,COLUMN(),4,1,"Monitoraggio"))="","",INDIRECT(ADDRESS($Z528,COLUMN(),4,1,"Monitoraggio"))),"")</f>
        <v/>
      </c>
      <c r="AQ528" s="81" t="str" cm="1">
        <f t="array" aca="1" ref="AQ528" ca="1">IFERROR(IF(INDIRECT(ADDRESS($Z528,COLUMN(),4,1,"Monitoraggio"))="","",INDIRECT(ADDRESS($Z528,COLUMN(),4,1,"Monitoraggio"))),"")</f>
        <v/>
      </c>
      <c r="AR528" s="122" t="str" cm="1">
        <f t="array" aca="1" ref="AR528" ca="1">IFERROR(IF(INDIRECT(ADDRESS($Z528,COLUMN(),4,1,"Monitoraggio"))="","",INDIRECT(ADDRESS($Z528,COLUMN(),4,1,"Monitoraggio"))),"")</f>
        <v/>
      </c>
      <c r="AS528" s="118" t="str" cm="1">
        <f t="array" aca="1" ref="AS528" ca="1">IFERROR(IF(INDIRECT(ADDRESS($Z528,COLUMN(),4,1,"Monitoraggio"))="","",INDIRECT(ADDRESS($Z528,COLUMN(),4,1,"Monitoraggio"))),"")</f>
        <v/>
      </c>
      <c r="AT528" s="119" t="str" cm="1">
        <f t="array" aca="1" ref="AT528" ca="1">IFERROR(IF(INDIRECT(ADDRESS($Z528,COLUMN(),4,1,"Monitoraggio"))="","",INDIRECT(ADDRESS($Z528,COLUMN(),4,1,"Monitoraggio"))),"")</f>
        <v/>
      </c>
      <c r="AU528" s="79" t="str" cm="1">
        <f t="array" aca="1" ref="AU528" ca="1">IFERROR(IF(INDIRECT(ADDRESS($Z528,COLUMN(),4,1,"Monitoraggio"))="","",INDIRECT(ADDRESS($Z528,COLUMN(),4,1,"Monitoraggio"))),"")</f>
        <v/>
      </c>
      <c r="AV528" s="119" t="str" cm="1">
        <f t="array" aca="1" ref="AV528" ca="1">IFERROR(IF(INDIRECT(ADDRESS($Z528,COLUMN(),4,1,"Monitoraggio"))="","",INDIRECT(ADDRESS($Z528,COLUMN(),4,1,"Monitoraggio"))),"")</f>
        <v/>
      </c>
      <c r="AW528" s="124" t="str" cm="1">
        <f t="array" aca="1" ref="AW528" ca="1">IFERROR(IF(INDIRECT(ADDRESS($Z528,COLUMN(),4,1,"Monitoraggio"))="","",INDIRECT(ADDRESS($Z528,COLUMN(),4,1,"Monitoraggio"))),"")</f>
        <v/>
      </c>
      <c r="AX528" s="62" t="str" cm="1">
        <f t="array" aca="1" ref="AX528" ca="1">IFERROR(IF(INDIRECT(ADDRESS($Z528,COLUMN(),4,1,"Monitoraggio"))="","",INDIRECT(ADDRESS($Z528,COLUMN(),4,1,"Monitoraggio"))),"")</f>
        <v/>
      </c>
      <c r="AY528" s="79" t="str" cm="1">
        <f t="array" aca="1" ref="AY528" ca="1">IFERROR(IF(INDIRECT(ADDRESS($Z528,COLUMN(),4,1,"Monitoraggio"))="","",INDIRECT(ADDRESS($Z528,COLUMN(),4,1,"Monitoraggio"))),"")</f>
        <v/>
      </c>
      <c r="AZ528" s="84" t="str" cm="1">
        <f t="array" aca="1" ref="AZ528" ca="1">IFERROR(IF(INDIRECT(ADDRESS($Z528,COLUMN(),4,1,"Monitoraggio"))="","",INDIRECT(ADDRESS($Z528,COLUMN(),4,1,"Monitoraggio"))),"")</f>
        <v/>
      </c>
      <c r="BA528" s="81" t="str" cm="1">
        <f t="array" aca="1" ref="BA528" ca="1">IFERROR(IF(INDIRECT(ADDRESS($Z528,COLUMN(),4,1,"Monitoraggio"))="","",INDIRECT(ADDRESS($Z528,COLUMN(),4,1,"Monitoraggio"))),"")</f>
        <v/>
      </c>
      <c r="BB528" s="86" t="str" cm="1">
        <f t="array" aca="1" ref="BB528" ca="1">IFERROR(IF(INDIRECT(ADDRESS($Z528,COLUMN(),4,1,"Monitoraggio"))="","",INDIRECT(ADDRESS($Z528,COLUMN(),4,1,"Monitoraggio"))),"")</f>
        <v/>
      </c>
      <c r="BC528" s="79" t="str" cm="1">
        <f t="array" aca="1" ref="BC528" ca="1">IFERROR(IF(INDIRECT(ADDRESS($Z528,COLUMN(),4,1,"Monitoraggio"))="","",INDIRECT(ADDRESS($Z528,COLUMN(),4,1,"Monitoraggio"))),"")</f>
        <v/>
      </c>
      <c r="BD528" s="79" t="str" cm="1">
        <f t="array" aca="1" ref="BD528" ca="1">IFERROR(IF(INDIRECT(ADDRESS($Z528,COLUMN(),4,1,"Monitoraggio"))="","",INDIRECT(ADDRESS($Z528,COLUMN(),4,1,"Monitoraggio"))),"")</f>
        <v/>
      </c>
      <c r="BE528" s="79" t="str" cm="1">
        <f t="array" aca="1" ref="BE528" ca="1">IFERROR(IF(INDIRECT(ADDRESS($Z528,COLUMN(),4,1,"Monitoraggio"))="","",INDIRECT(ADDRESS($Z528,COLUMN(),4,1,"Monitoraggio"))),"")</f>
        <v/>
      </c>
      <c r="BF528" s="79" t="str" cm="1">
        <f t="array" aca="1" ref="BF528" ca="1">IFERROR(IF(INDIRECT(ADDRESS($Z528,COLUMN(),4,1,"Monitoraggio"))="","",INDIRECT(ADDRESS($Z528,COLUMN(),4,1,"Monitoraggio"))),"")</f>
        <v/>
      </c>
      <c r="BG528" s="114" t="str" cm="1">
        <f t="array" aca="1" ref="BG528" ca="1">IFERROR(IF(INDIRECT(ADDRESS($Z528,COLUMN(),4,1,"Monitoraggio"))="","",INDIRECT(ADDRESS($Z528,COLUMN(),4,1,"Monitoraggio"))),"")</f>
        <v/>
      </c>
      <c r="BH528" s="48" t="str" cm="1">
        <f t="array" aca="1" ref="BH528" ca="1">IFERROR(IF(INDIRECT(ADDRESS($Z528,COLUMN(),4,1,"Monitoraggio"))="","",INDIRECT(ADDRESS($Z528,COLUMN(),4,1,"Monitoraggio"))),"")</f>
        <v/>
      </c>
      <c r="BI528" s="84" t="str" cm="1">
        <f t="array" aca="1" ref="BI528" ca="1">IFERROR(IF(INDIRECT(ADDRESS($Z528,COLUMN(),4,1,"Monitoraggio"))="","",INDIRECT(ADDRESS($Z528,COLUMN(),4,1,"Monitoraggio"))),"")</f>
        <v/>
      </c>
      <c r="BJ528" s="81" t="str" cm="1">
        <f t="array" aca="1" ref="BJ528" ca="1">IFERROR(IF(INDIRECT(ADDRESS($Z528,COLUMN(),4,1,"Monitoraggio"))="","",INDIRECT(ADDRESS($Z528,COLUMN(),4,1,"Monitoraggio"))),"")</f>
        <v/>
      </c>
    </row>
    <row r="529" spans="26:62" x14ac:dyDescent="0.2">
      <c r="Z529" s="132" t="str">
        <f>IFERROR(MATCH(ROW()-9,Monitoraggio!Y$1:Y$1000,0),"")</f>
        <v/>
      </c>
      <c r="AA529" s="60" t="str" cm="1">
        <f t="array" aca="1" ref="AA529" ca="1">IFERROR(IF(INDIRECT(ADDRESS($Z529,COLUMN(),4,1,"Monitoraggio"))="","",INDIRECT(ADDRESS($Z529,COLUMN(),4,1,"Monitoraggio"))),"")</f>
        <v/>
      </c>
      <c r="AB529" s="114" t="str" cm="1">
        <f t="array" aca="1" ref="AB529" ca="1">IFERROR(IF(INDIRECT(ADDRESS($Z529,COLUMN(),4,1,"Monitoraggio"))="","",INDIRECT(ADDRESS($Z529,COLUMN(),4,1,"Monitoraggio"))),"")</f>
        <v/>
      </c>
      <c r="AC529" s="114" t="str" cm="1">
        <f t="array" aca="1" ref="AC529" ca="1">IFERROR(IF(INDIRECT(ADDRESS($Z529,COLUMN(),4,1,"Monitoraggio"))="","",INDIRECT(ADDRESS($Z529,COLUMN(),4,1,"Monitoraggio"))),"")</f>
        <v/>
      </c>
      <c r="AD529" s="48" t="str" cm="1">
        <f t="array" aca="1" ref="AD529" ca="1">IFERROR(IF(INDIRECT(ADDRESS($Z529,COLUMN(),4,1,"Monitoraggio"))="","",INDIRECT(ADDRESS($Z529,COLUMN(),4,1,"Monitoraggio"))),"")</f>
        <v/>
      </c>
      <c r="AE529" s="61" t="str" cm="1">
        <f t="array" aca="1" ref="AE529" ca="1">IFERROR(IF(INDIRECT(ADDRESS($Z529,COLUMN(),4,1,"Monitoraggio"))="","",INDIRECT(ADDRESS($Z529,COLUMN(),4,1,"Monitoraggio"))),"")</f>
        <v/>
      </c>
      <c r="AF529" s="116" t="str" cm="1">
        <f t="array" aca="1" ref="AF529" ca="1">IFERROR(IF(INDIRECT(ADDRESS($Z529,COLUMN(),4,1,"Monitoraggio"))="","",INDIRECT(ADDRESS($Z529,COLUMN(),4,1,"Monitoraggio"))),"")</f>
        <v/>
      </c>
      <c r="AG529" s="61" t="str" cm="1">
        <f t="array" aca="1" ref="AG529" ca="1">IFERROR(IF(INDIRECT(ADDRESS($Z529,COLUMN(),4,1,"Monitoraggio"))="","",INDIRECT(ADDRESS($Z529,COLUMN(),4,1,"Monitoraggio"))),"")</f>
        <v/>
      </c>
      <c r="AH529" s="116" t="str" cm="1">
        <f t="array" aca="1" ref="AH529" ca="1">IFERROR(IF(INDIRECT(ADDRESS($Z529,COLUMN(),4,1,"Monitoraggio"))="","",INDIRECT(ADDRESS($Z529,COLUMN(),4,1,"Monitoraggio"))),"")</f>
        <v/>
      </c>
      <c r="AI529" s="114" t="str" cm="1">
        <f t="array" aca="1" ref="AI529" ca="1">IFERROR(IF(INDIRECT(ADDRESS($Z529,COLUMN(),4,1,"Monitoraggio"))="","",INDIRECT(ADDRESS($Z529,COLUMN(),4,1,"Monitoraggio"))),"")</f>
        <v/>
      </c>
      <c r="AJ529" s="118" t="str" cm="1">
        <f t="array" aca="1" ref="AJ529" ca="1">IFERROR(IF(INDIRECT(ADDRESS($Z529,COLUMN(),4,1,"Monitoraggio"))="","",INDIRECT(ADDRESS($Z529,COLUMN(),4,1,"Monitoraggio"))),"")</f>
        <v/>
      </c>
      <c r="AK529" s="119" t="str" cm="1">
        <f t="array" aca="1" ref="AK529" ca="1">IFERROR(IF(INDIRECT(ADDRESS($Z529,COLUMN(),4,1,"Monitoraggio"))="","",INDIRECT(ADDRESS($Z529,COLUMN(),4,1,"Monitoraggio"))),"")</f>
        <v/>
      </c>
      <c r="AL529" s="79" t="str" cm="1">
        <f t="array" aca="1" ref="AL529" ca="1">IFERROR(IF(INDIRECT(ADDRESS($Z529,COLUMN(),4,1,"Monitoraggio"))="","",INDIRECT(ADDRESS($Z529,COLUMN(),4,1,"Monitoraggio"))),"")</f>
        <v/>
      </c>
      <c r="AM529" s="77" t="str" cm="1">
        <f t="array" aca="1" ref="AM529" ca="1">IFERROR(IF(INDIRECT(ADDRESS($Z529,COLUMN(),4,1,"Monitoraggio"))="","",INDIRECT(ADDRESS($Z529,COLUMN(),4,1,"Monitoraggio"))),"")</f>
        <v/>
      </c>
      <c r="AN529" s="79" t="str" cm="1">
        <f t="array" aca="1" ref="AN529" ca="1">IFERROR(IF(INDIRECT(ADDRESS($Z529,COLUMN(),4,1,"Monitoraggio"))="","",INDIRECT(ADDRESS($Z529,COLUMN(),4,1,"Monitoraggio"))),"")</f>
        <v/>
      </c>
      <c r="AO529" s="79" t="str" cm="1">
        <f t="array" aca="1" ref="AO529" ca="1">IFERROR(IF(INDIRECT(ADDRESS($Z529,COLUMN(),4,1,"Monitoraggio"))="","",INDIRECT(ADDRESS($Z529,COLUMN(),4,1,"Monitoraggio"))),"")</f>
        <v/>
      </c>
      <c r="AP529" s="79" t="str" cm="1">
        <f t="array" aca="1" ref="AP529" ca="1">IFERROR(IF(INDIRECT(ADDRESS($Z529,COLUMN(),4,1,"Monitoraggio"))="","",INDIRECT(ADDRESS($Z529,COLUMN(),4,1,"Monitoraggio"))),"")</f>
        <v/>
      </c>
      <c r="AQ529" s="81" t="str" cm="1">
        <f t="array" aca="1" ref="AQ529" ca="1">IFERROR(IF(INDIRECT(ADDRESS($Z529,COLUMN(),4,1,"Monitoraggio"))="","",INDIRECT(ADDRESS($Z529,COLUMN(),4,1,"Monitoraggio"))),"")</f>
        <v/>
      </c>
      <c r="AR529" s="122" t="str" cm="1">
        <f t="array" aca="1" ref="AR529" ca="1">IFERROR(IF(INDIRECT(ADDRESS($Z529,COLUMN(),4,1,"Monitoraggio"))="","",INDIRECT(ADDRESS($Z529,COLUMN(),4,1,"Monitoraggio"))),"")</f>
        <v/>
      </c>
      <c r="AS529" s="118" t="str" cm="1">
        <f t="array" aca="1" ref="AS529" ca="1">IFERROR(IF(INDIRECT(ADDRESS($Z529,COLUMN(),4,1,"Monitoraggio"))="","",INDIRECT(ADDRESS($Z529,COLUMN(),4,1,"Monitoraggio"))),"")</f>
        <v/>
      </c>
      <c r="AT529" s="119" t="str" cm="1">
        <f t="array" aca="1" ref="AT529" ca="1">IFERROR(IF(INDIRECT(ADDRESS($Z529,COLUMN(),4,1,"Monitoraggio"))="","",INDIRECT(ADDRESS($Z529,COLUMN(),4,1,"Monitoraggio"))),"")</f>
        <v/>
      </c>
      <c r="AU529" s="79" t="str" cm="1">
        <f t="array" aca="1" ref="AU529" ca="1">IFERROR(IF(INDIRECT(ADDRESS($Z529,COLUMN(),4,1,"Monitoraggio"))="","",INDIRECT(ADDRESS($Z529,COLUMN(),4,1,"Monitoraggio"))),"")</f>
        <v/>
      </c>
      <c r="AV529" s="119" t="str" cm="1">
        <f t="array" aca="1" ref="AV529" ca="1">IFERROR(IF(INDIRECT(ADDRESS($Z529,COLUMN(),4,1,"Monitoraggio"))="","",INDIRECT(ADDRESS($Z529,COLUMN(),4,1,"Monitoraggio"))),"")</f>
        <v/>
      </c>
      <c r="AW529" s="124" t="str" cm="1">
        <f t="array" aca="1" ref="AW529" ca="1">IFERROR(IF(INDIRECT(ADDRESS($Z529,COLUMN(),4,1,"Monitoraggio"))="","",INDIRECT(ADDRESS($Z529,COLUMN(),4,1,"Monitoraggio"))),"")</f>
        <v/>
      </c>
      <c r="AX529" s="62" t="str" cm="1">
        <f t="array" aca="1" ref="AX529" ca="1">IFERROR(IF(INDIRECT(ADDRESS($Z529,COLUMN(),4,1,"Monitoraggio"))="","",INDIRECT(ADDRESS($Z529,COLUMN(),4,1,"Monitoraggio"))),"")</f>
        <v/>
      </c>
      <c r="AY529" s="79" t="str" cm="1">
        <f t="array" aca="1" ref="AY529" ca="1">IFERROR(IF(INDIRECT(ADDRESS($Z529,COLUMN(),4,1,"Monitoraggio"))="","",INDIRECT(ADDRESS($Z529,COLUMN(),4,1,"Monitoraggio"))),"")</f>
        <v/>
      </c>
      <c r="AZ529" s="84" t="str" cm="1">
        <f t="array" aca="1" ref="AZ529" ca="1">IFERROR(IF(INDIRECT(ADDRESS($Z529,COLUMN(),4,1,"Monitoraggio"))="","",INDIRECT(ADDRESS($Z529,COLUMN(),4,1,"Monitoraggio"))),"")</f>
        <v/>
      </c>
      <c r="BA529" s="81" t="str" cm="1">
        <f t="array" aca="1" ref="BA529" ca="1">IFERROR(IF(INDIRECT(ADDRESS($Z529,COLUMN(),4,1,"Monitoraggio"))="","",INDIRECT(ADDRESS($Z529,COLUMN(),4,1,"Monitoraggio"))),"")</f>
        <v/>
      </c>
      <c r="BB529" s="86" t="str" cm="1">
        <f t="array" aca="1" ref="BB529" ca="1">IFERROR(IF(INDIRECT(ADDRESS($Z529,COLUMN(),4,1,"Monitoraggio"))="","",INDIRECT(ADDRESS($Z529,COLUMN(),4,1,"Monitoraggio"))),"")</f>
        <v/>
      </c>
      <c r="BC529" s="79" t="str" cm="1">
        <f t="array" aca="1" ref="BC529" ca="1">IFERROR(IF(INDIRECT(ADDRESS($Z529,COLUMN(),4,1,"Monitoraggio"))="","",INDIRECT(ADDRESS($Z529,COLUMN(),4,1,"Monitoraggio"))),"")</f>
        <v/>
      </c>
      <c r="BD529" s="79" t="str" cm="1">
        <f t="array" aca="1" ref="BD529" ca="1">IFERROR(IF(INDIRECT(ADDRESS($Z529,COLUMN(),4,1,"Monitoraggio"))="","",INDIRECT(ADDRESS($Z529,COLUMN(),4,1,"Monitoraggio"))),"")</f>
        <v/>
      </c>
      <c r="BE529" s="79" t="str" cm="1">
        <f t="array" aca="1" ref="BE529" ca="1">IFERROR(IF(INDIRECT(ADDRESS($Z529,COLUMN(),4,1,"Monitoraggio"))="","",INDIRECT(ADDRESS($Z529,COLUMN(),4,1,"Monitoraggio"))),"")</f>
        <v/>
      </c>
      <c r="BF529" s="79" t="str" cm="1">
        <f t="array" aca="1" ref="BF529" ca="1">IFERROR(IF(INDIRECT(ADDRESS($Z529,COLUMN(),4,1,"Monitoraggio"))="","",INDIRECT(ADDRESS($Z529,COLUMN(),4,1,"Monitoraggio"))),"")</f>
        <v/>
      </c>
      <c r="BG529" s="114" t="str" cm="1">
        <f t="array" aca="1" ref="BG529" ca="1">IFERROR(IF(INDIRECT(ADDRESS($Z529,COLUMN(),4,1,"Monitoraggio"))="","",INDIRECT(ADDRESS($Z529,COLUMN(),4,1,"Monitoraggio"))),"")</f>
        <v/>
      </c>
      <c r="BH529" s="48" t="str" cm="1">
        <f t="array" aca="1" ref="BH529" ca="1">IFERROR(IF(INDIRECT(ADDRESS($Z529,COLUMN(),4,1,"Monitoraggio"))="","",INDIRECT(ADDRESS($Z529,COLUMN(),4,1,"Monitoraggio"))),"")</f>
        <v/>
      </c>
      <c r="BI529" s="84" t="str" cm="1">
        <f t="array" aca="1" ref="BI529" ca="1">IFERROR(IF(INDIRECT(ADDRESS($Z529,COLUMN(),4,1,"Monitoraggio"))="","",INDIRECT(ADDRESS($Z529,COLUMN(),4,1,"Monitoraggio"))),"")</f>
        <v/>
      </c>
      <c r="BJ529" s="81" t="str" cm="1">
        <f t="array" aca="1" ref="BJ529" ca="1">IFERROR(IF(INDIRECT(ADDRESS($Z529,COLUMN(),4,1,"Monitoraggio"))="","",INDIRECT(ADDRESS($Z529,COLUMN(),4,1,"Monitoraggio"))),"")</f>
        <v/>
      </c>
    </row>
    <row r="530" spans="26:62" x14ac:dyDescent="0.2">
      <c r="Z530" s="132" t="str">
        <f>IFERROR(MATCH(ROW()-9,Monitoraggio!Y$1:Y$1000,0),"")</f>
        <v/>
      </c>
      <c r="AA530" s="60" t="str" cm="1">
        <f t="array" aca="1" ref="AA530" ca="1">IFERROR(IF(INDIRECT(ADDRESS($Z530,COLUMN(),4,1,"Monitoraggio"))="","",INDIRECT(ADDRESS($Z530,COLUMN(),4,1,"Monitoraggio"))),"")</f>
        <v/>
      </c>
      <c r="AB530" s="114" t="str" cm="1">
        <f t="array" aca="1" ref="AB530" ca="1">IFERROR(IF(INDIRECT(ADDRESS($Z530,COLUMN(),4,1,"Monitoraggio"))="","",INDIRECT(ADDRESS($Z530,COLUMN(),4,1,"Monitoraggio"))),"")</f>
        <v/>
      </c>
      <c r="AC530" s="114" t="str" cm="1">
        <f t="array" aca="1" ref="AC530" ca="1">IFERROR(IF(INDIRECT(ADDRESS($Z530,COLUMN(),4,1,"Monitoraggio"))="","",INDIRECT(ADDRESS($Z530,COLUMN(),4,1,"Monitoraggio"))),"")</f>
        <v/>
      </c>
      <c r="AD530" s="48" t="str" cm="1">
        <f t="array" aca="1" ref="AD530" ca="1">IFERROR(IF(INDIRECT(ADDRESS($Z530,COLUMN(),4,1,"Monitoraggio"))="","",INDIRECT(ADDRESS($Z530,COLUMN(),4,1,"Monitoraggio"))),"")</f>
        <v/>
      </c>
      <c r="AE530" s="61" t="str" cm="1">
        <f t="array" aca="1" ref="AE530" ca="1">IFERROR(IF(INDIRECT(ADDRESS($Z530,COLUMN(),4,1,"Monitoraggio"))="","",INDIRECT(ADDRESS($Z530,COLUMN(),4,1,"Monitoraggio"))),"")</f>
        <v/>
      </c>
      <c r="AF530" s="116" t="str" cm="1">
        <f t="array" aca="1" ref="AF530" ca="1">IFERROR(IF(INDIRECT(ADDRESS($Z530,COLUMN(),4,1,"Monitoraggio"))="","",INDIRECT(ADDRESS($Z530,COLUMN(),4,1,"Monitoraggio"))),"")</f>
        <v/>
      </c>
      <c r="AG530" s="61" t="str" cm="1">
        <f t="array" aca="1" ref="AG530" ca="1">IFERROR(IF(INDIRECT(ADDRESS($Z530,COLUMN(),4,1,"Monitoraggio"))="","",INDIRECT(ADDRESS($Z530,COLUMN(),4,1,"Monitoraggio"))),"")</f>
        <v/>
      </c>
      <c r="AH530" s="116" t="str" cm="1">
        <f t="array" aca="1" ref="AH530" ca="1">IFERROR(IF(INDIRECT(ADDRESS($Z530,COLUMN(),4,1,"Monitoraggio"))="","",INDIRECT(ADDRESS($Z530,COLUMN(),4,1,"Monitoraggio"))),"")</f>
        <v/>
      </c>
      <c r="AI530" s="114" t="str" cm="1">
        <f t="array" aca="1" ref="AI530" ca="1">IFERROR(IF(INDIRECT(ADDRESS($Z530,COLUMN(),4,1,"Monitoraggio"))="","",INDIRECT(ADDRESS($Z530,COLUMN(),4,1,"Monitoraggio"))),"")</f>
        <v/>
      </c>
      <c r="AJ530" s="118" t="str" cm="1">
        <f t="array" aca="1" ref="AJ530" ca="1">IFERROR(IF(INDIRECT(ADDRESS($Z530,COLUMN(),4,1,"Monitoraggio"))="","",INDIRECT(ADDRESS($Z530,COLUMN(),4,1,"Monitoraggio"))),"")</f>
        <v/>
      </c>
      <c r="AK530" s="119" t="str" cm="1">
        <f t="array" aca="1" ref="AK530" ca="1">IFERROR(IF(INDIRECT(ADDRESS($Z530,COLUMN(),4,1,"Monitoraggio"))="","",INDIRECT(ADDRESS($Z530,COLUMN(),4,1,"Monitoraggio"))),"")</f>
        <v/>
      </c>
      <c r="AL530" s="79" t="str" cm="1">
        <f t="array" aca="1" ref="AL530" ca="1">IFERROR(IF(INDIRECT(ADDRESS($Z530,COLUMN(),4,1,"Monitoraggio"))="","",INDIRECT(ADDRESS($Z530,COLUMN(),4,1,"Monitoraggio"))),"")</f>
        <v/>
      </c>
      <c r="AM530" s="77" t="str" cm="1">
        <f t="array" aca="1" ref="AM530" ca="1">IFERROR(IF(INDIRECT(ADDRESS($Z530,COLUMN(),4,1,"Monitoraggio"))="","",INDIRECT(ADDRESS($Z530,COLUMN(),4,1,"Monitoraggio"))),"")</f>
        <v/>
      </c>
      <c r="AN530" s="79" t="str" cm="1">
        <f t="array" aca="1" ref="AN530" ca="1">IFERROR(IF(INDIRECT(ADDRESS($Z530,COLUMN(),4,1,"Monitoraggio"))="","",INDIRECT(ADDRESS($Z530,COLUMN(),4,1,"Monitoraggio"))),"")</f>
        <v/>
      </c>
      <c r="AO530" s="79" t="str" cm="1">
        <f t="array" aca="1" ref="AO530" ca="1">IFERROR(IF(INDIRECT(ADDRESS($Z530,COLUMN(),4,1,"Monitoraggio"))="","",INDIRECT(ADDRESS($Z530,COLUMN(),4,1,"Monitoraggio"))),"")</f>
        <v/>
      </c>
      <c r="AP530" s="79" t="str" cm="1">
        <f t="array" aca="1" ref="AP530" ca="1">IFERROR(IF(INDIRECT(ADDRESS($Z530,COLUMN(),4,1,"Monitoraggio"))="","",INDIRECT(ADDRESS($Z530,COLUMN(),4,1,"Monitoraggio"))),"")</f>
        <v/>
      </c>
      <c r="AQ530" s="81" t="str" cm="1">
        <f t="array" aca="1" ref="AQ530" ca="1">IFERROR(IF(INDIRECT(ADDRESS($Z530,COLUMN(),4,1,"Monitoraggio"))="","",INDIRECT(ADDRESS($Z530,COLUMN(),4,1,"Monitoraggio"))),"")</f>
        <v/>
      </c>
      <c r="AR530" s="122" t="str" cm="1">
        <f t="array" aca="1" ref="AR530" ca="1">IFERROR(IF(INDIRECT(ADDRESS($Z530,COLUMN(),4,1,"Monitoraggio"))="","",INDIRECT(ADDRESS($Z530,COLUMN(),4,1,"Monitoraggio"))),"")</f>
        <v/>
      </c>
      <c r="AS530" s="118" t="str" cm="1">
        <f t="array" aca="1" ref="AS530" ca="1">IFERROR(IF(INDIRECT(ADDRESS($Z530,COLUMN(),4,1,"Monitoraggio"))="","",INDIRECT(ADDRESS($Z530,COLUMN(),4,1,"Monitoraggio"))),"")</f>
        <v/>
      </c>
      <c r="AT530" s="119" t="str" cm="1">
        <f t="array" aca="1" ref="AT530" ca="1">IFERROR(IF(INDIRECT(ADDRESS($Z530,COLUMN(),4,1,"Monitoraggio"))="","",INDIRECT(ADDRESS($Z530,COLUMN(),4,1,"Monitoraggio"))),"")</f>
        <v/>
      </c>
      <c r="AU530" s="79" t="str" cm="1">
        <f t="array" aca="1" ref="AU530" ca="1">IFERROR(IF(INDIRECT(ADDRESS($Z530,COLUMN(),4,1,"Monitoraggio"))="","",INDIRECT(ADDRESS($Z530,COLUMN(),4,1,"Monitoraggio"))),"")</f>
        <v/>
      </c>
      <c r="AV530" s="119" t="str" cm="1">
        <f t="array" aca="1" ref="AV530" ca="1">IFERROR(IF(INDIRECT(ADDRESS($Z530,COLUMN(),4,1,"Monitoraggio"))="","",INDIRECT(ADDRESS($Z530,COLUMN(),4,1,"Monitoraggio"))),"")</f>
        <v/>
      </c>
      <c r="AW530" s="124" t="str" cm="1">
        <f t="array" aca="1" ref="AW530" ca="1">IFERROR(IF(INDIRECT(ADDRESS($Z530,COLUMN(),4,1,"Monitoraggio"))="","",INDIRECT(ADDRESS($Z530,COLUMN(),4,1,"Monitoraggio"))),"")</f>
        <v/>
      </c>
      <c r="AX530" s="62" t="str" cm="1">
        <f t="array" aca="1" ref="AX530" ca="1">IFERROR(IF(INDIRECT(ADDRESS($Z530,COLUMN(),4,1,"Monitoraggio"))="","",INDIRECT(ADDRESS($Z530,COLUMN(),4,1,"Monitoraggio"))),"")</f>
        <v/>
      </c>
      <c r="AY530" s="79" t="str" cm="1">
        <f t="array" aca="1" ref="AY530" ca="1">IFERROR(IF(INDIRECT(ADDRESS($Z530,COLUMN(),4,1,"Monitoraggio"))="","",INDIRECT(ADDRESS($Z530,COLUMN(),4,1,"Monitoraggio"))),"")</f>
        <v/>
      </c>
      <c r="AZ530" s="84" t="str" cm="1">
        <f t="array" aca="1" ref="AZ530" ca="1">IFERROR(IF(INDIRECT(ADDRESS($Z530,COLUMN(),4,1,"Monitoraggio"))="","",INDIRECT(ADDRESS($Z530,COLUMN(),4,1,"Monitoraggio"))),"")</f>
        <v/>
      </c>
      <c r="BA530" s="81" t="str" cm="1">
        <f t="array" aca="1" ref="BA530" ca="1">IFERROR(IF(INDIRECT(ADDRESS($Z530,COLUMN(),4,1,"Monitoraggio"))="","",INDIRECT(ADDRESS($Z530,COLUMN(),4,1,"Monitoraggio"))),"")</f>
        <v/>
      </c>
      <c r="BB530" s="86" t="str" cm="1">
        <f t="array" aca="1" ref="BB530" ca="1">IFERROR(IF(INDIRECT(ADDRESS($Z530,COLUMN(),4,1,"Monitoraggio"))="","",INDIRECT(ADDRESS($Z530,COLUMN(),4,1,"Monitoraggio"))),"")</f>
        <v/>
      </c>
      <c r="BC530" s="79" t="str" cm="1">
        <f t="array" aca="1" ref="BC530" ca="1">IFERROR(IF(INDIRECT(ADDRESS($Z530,COLUMN(),4,1,"Monitoraggio"))="","",INDIRECT(ADDRESS($Z530,COLUMN(),4,1,"Monitoraggio"))),"")</f>
        <v/>
      </c>
      <c r="BD530" s="79" t="str" cm="1">
        <f t="array" aca="1" ref="BD530" ca="1">IFERROR(IF(INDIRECT(ADDRESS($Z530,COLUMN(),4,1,"Monitoraggio"))="","",INDIRECT(ADDRESS($Z530,COLUMN(),4,1,"Monitoraggio"))),"")</f>
        <v/>
      </c>
      <c r="BE530" s="79" t="str" cm="1">
        <f t="array" aca="1" ref="BE530" ca="1">IFERROR(IF(INDIRECT(ADDRESS($Z530,COLUMN(),4,1,"Monitoraggio"))="","",INDIRECT(ADDRESS($Z530,COLUMN(),4,1,"Monitoraggio"))),"")</f>
        <v/>
      </c>
      <c r="BF530" s="79" t="str" cm="1">
        <f t="array" aca="1" ref="BF530" ca="1">IFERROR(IF(INDIRECT(ADDRESS($Z530,COLUMN(),4,1,"Monitoraggio"))="","",INDIRECT(ADDRESS($Z530,COLUMN(),4,1,"Monitoraggio"))),"")</f>
        <v/>
      </c>
      <c r="BG530" s="114" t="str" cm="1">
        <f t="array" aca="1" ref="BG530" ca="1">IFERROR(IF(INDIRECT(ADDRESS($Z530,COLUMN(),4,1,"Monitoraggio"))="","",INDIRECT(ADDRESS($Z530,COLUMN(),4,1,"Monitoraggio"))),"")</f>
        <v/>
      </c>
      <c r="BH530" s="48" t="str" cm="1">
        <f t="array" aca="1" ref="BH530" ca="1">IFERROR(IF(INDIRECT(ADDRESS($Z530,COLUMN(),4,1,"Monitoraggio"))="","",INDIRECT(ADDRESS($Z530,COLUMN(),4,1,"Monitoraggio"))),"")</f>
        <v/>
      </c>
      <c r="BI530" s="84" t="str" cm="1">
        <f t="array" aca="1" ref="BI530" ca="1">IFERROR(IF(INDIRECT(ADDRESS($Z530,COLUMN(),4,1,"Monitoraggio"))="","",INDIRECT(ADDRESS($Z530,COLUMN(),4,1,"Monitoraggio"))),"")</f>
        <v/>
      </c>
      <c r="BJ530" s="81" t="str" cm="1">
        <f t="array" aca="1" ref="BJ530" ca="1">IFERROR(IF(INDIRECT(ADDRESS($Z530,COLUMN(),4,1,"Monitoraggio"))="","",INDIRECT(ADDRESS($Z530,COLUMN(),4,1,"Monitoraggio"))),"")</f>
        <v/>
      </c>
    </row>
    <row r="531" spans="26:62" x14ac:dyDescent="0.2">
      <c r="Z531" s="132" t="str">
        <f>IFERROR(MATCH(ROW()-9,Monitoraggio!Y$1:Y$1000,0),"")</f>
        <v/>
      </c>
      <c r="AA531" s="60" t="str" cm="1">
        <f t="array" aca="1" ref="AA531" ca="1">IFERROR(IF(INDIRECT(ADDRESS($Z531,COLUMN(),4,1,"Monitoraggio"))="","",INDIRECT(ADDRESS($Z531,COLUMN(),4,1,"Monitoraggio"))),"")</f>
        <v/>
      </c>
      <c r="AB531" s="114" t="str" cm="1">
        <f t="array" aca="1" ref="AB531" ca="1">IFERROR(IF(INDIRECT(ADDRESS($Z531,COLUMN(),4,1,"Monitoraggio"))="","",INDIRECT(ADDRESS($Z531,COLUMN(),4,1,"Monitoraggio"))),"")</f>
        <v/>
      </c>
      <c r="AC531" s="114" t="str" cm="1">
        <f t="array" aca="1" ref="AC531" ca="1">IFERROR(IF(INDIRECT(ADDRESS($Z531,COLUMN(),4,1,"Monitoraggio"))="","",INDIRECT(ADDRESS($Z531,COLUMN(),4,1,"Monitoraggio"))),"")</f>
        <v/>
      </c>
      <c r="AD531" s="48" t="str" cm="1">
        <f t="array" aca="1" ref="AD531" ca="1">IFERROR(IF(INDIRECT(ADDRESS($Z531,COLUMN(),4,1,"Monitoraggio"))="","",INDIRECT(ADDRESS($Z531,COLUMN(),4,1,"Monitoraggio"))),"")</f>
        <v/>
      </c>
      <c r="AE531" s="61" t="str" cm="1">
        <f t="array" aca="1" ref="AE531" ca="1">IFERROR(IF(INDIRECT(ADDRESS($Z531,COLUMN(),4,1,"Monitoraggio"))="","",INDIRECT(ADDRESS($Z531,COLUMN(),4,1,"Monitoraggio"))),"")</f>
        <v/>
      </c>
      <c r="AF531" s="116" t="str" cm="1">
        <f t="array" aca="1" ref="AF531" ca="1">IFERROR(IF(INDIRECT(ADDRESS($Z531,COLUMN(),4,1,"Monitoraggio"))="","",INDIRECT(ADDRESS($Z531,COLUMN(),4,1,"Monitoraggio"))),"")</f>
        <v/>
      </c>
      <c r="AG531" s="61" t="str" cm="1">
        <f t="array" aca="1" ref="AG531" ca="1">IFERROR(IF(INDIRECT(ADDRESS($Z531,COLUMN(),4,1,"Monitoraggio"))="","",INDIRECT(ADDRESS($Z531,COLUMN(),4,1,"Monitoraggio"))),"")</f>
        <v/>
      </c>
      <c r="AH531" s="116" t="str" cm="1">
        <f t="array" aca="1" ref="AH531" ca="1">IFERROR(IF(INDIRECT(ADDRESS($Z531,COLUMN(),4,1,"Monitoraggio"))="","",INDIRECT(ADDRESS($Z531,COLUMN(),4,1,"Monitoraggio"))),"")</f>
        <v/>
      </c>
      <c r="AI531" s="114" t="str" cm="1">
        <f t="array" aca="1" ref="AI531" ca="1">IFERROR(IF(INDIRECT(ADDRESS($Z531,COLUMN(),4,1,"Monitoraggio"))="","",INDIRECT(ADDRESS($Z531,COLUMN(),4,1,"Monitoraggio"))),"")</f>
        <v/>
      </c>
      <c r="AJ531" s="118" t="str" cm="1">
        <f t="array" aca="1" ref="AJ531" ca="1">IFERROR(IF(INDIRECT(ADDRESS($Z531,COLUMN(),4,1,"Monitoraggio"))="","",INDIRECT(ADDRESS($Z531,COLUMN(),4,1,"Monitoraggio"))),"")</f>
        <v/>
      </c>
      <c r="AK531" s="119" t="str" cm="1">
        <f t="array" aca="1" ref="AK531" ca="1">IFERROR(IF(INDIRECT(ADDRESS($Z531,COLUMN(),4,1,"Monitoraggio"))="","",INDIRECT(ADDRESS($Z531,COLUMN(),4,1,"Monitoraggio"))),"")</f>
        <v/>
      </c>
      <c r="AL531" s="79" t="str" cm="1">
        <f t="array" aca="1" ref="AL531" ca="1">IFERROR(IF(INDIRECT(ADDRESS($Z531,COLUMN(),4,1,"Monitoraggio"))="","",INDIRECT(ADDRESS($Z531,COLUMN(),4,1,"Monitoraggio"))),"")</f>
        <v/>
      </c>
      <c r="AM531" s="77" t="str" cm="1">
        <f t="array" aca="1" ref="AM531" ca="1">IFERROR(IF(INDIRECT(ADDRESS($Z531,COLUMN(),4,1,"Monitoraggio"))="","",INDIRECT(ADDRESS($Z531,COLUMN(),4,1,"Monitoraggio"))),"")</f>
        <v/>
      </c>
      <c r="AN531" s="79" t="str" cm="1">
        <f t="array" aca="1" ref="AN531" ca="1">IFERROR(IF(INDIRECT(ADDRESS($Z531,COLUMN(),4,1,"Monitoraggio"))="","",INDIRECT(ADDRESS($Z531,COLUMN(),4,1,"Monitoraggio"))),"")</f>
        <v/>
      </c>
      <c r="AO531" s="79" t="str" cm="1">
        <f t="array" aca="1" ref="AO531" ca="1">IFERROR(IF(INDIRECT(ADDRESS($Z531,COLUMN(),4,1,"Monitoraggio"))="","",INDIRECT(ADDRESS($Z531,COLUMN(),4,1,"Monitoraggio"))),"")</f>
        <v/>
      </c>
      <c r="AP531" s="79" t="str" cm="1">
        <f t="array" aca="1" ref="AP531" ca="1">IFERROR(IF(INDIRECT(ADDRESS($Z531,COLUMN(),4,1,"Monitoraggio"))="","",INDIRECT(ADDRESS($Z531,COLUMN(),4,1,"Monitoraggio"))),"")</f>
        <v/>
      </c>
      <c r="AQ531" s="81" t="str" cm="1">
        <f t="array" aca="1" ref="AQ531" ca="1">IFERROR(IF(INDIRECT(ADDRESS($Z531,COLUMN(),4,1,"Monitoraggio"))="","",INDIRECT(ADDRESS($Z531,COLUMN(),4,1,"Monitoraggio"))),"")</f>
        <v/>
      </c>
      <c r="AR531" s="122" t="str" cm="1">
        <f t="array" aca="1" ref="AR531" ca="1">IFERROR(IF(INDIRECT(ADDRESS($Z531,COLUMN(),4,1,"Monitoraggio"))="","",INDIRECT(ADDRESS($Z531,COLUMN(),4,1,"Monitoraggio"))),"")</f>
        <v/>
      </c>
      <c r="AS531" s="118" t="str" cm="1">
        <f t="array" aca="1" ref="AS531" ca="1">IFERROR(IF(INDIRECT(ADDRESS($Z531,COLUMN(),4,1,"Monitoraggio"))="","",INDIRECT(ADDRESS($Z531,COLUMN(),4,1,"Monitoraggio"))),"")</f>
        <v/>
      </c>
      <c r="AT531" s="119" t="str" cm="1">
        <f t="array" aca="1" ref="AT531" ca="1">IFERROR(IF(INDIRECT(ADDRESS($Z531,COLUMN(),4,1,"Monitoraggio"))="","",INDIRECT(ADDRESS($Z531,COLUMN(),4,1,"Monitoraggio"))),"")</f>
        <v/>
      </c>
      <c r="AU531" s="79" t="str" cm="1">
        <f t="array" aca="1" ref="AU531" ca="1">IFERROR(IF(INDIRECT(ADDRESS($Z531,COLUMN(),4,1,"Monitoraggio"))="","",INDIRECT(ADDRESS($Z531,COLUMN(),4,1,"Monitoraggio"))),"")</f>
        <v/>
      </c>
      <c r="AV531" s="119" t="str" cm="1">
        <f t="array" aca="1" ref="AV531" ca="1">IFERROR(IF(INDIRECT(ADDRESS($Z531,COLUMN(),4,1,"Monitoraggio"))="","",INDIRECT(ADDRESS($Z531,COLUMN(),4,1,"Monitoraggio"))),"")</f>
        <v/>
      </c>
      <c r="AW531" s="124" t="str" cm="1">
        <f t="array" aca="1" ref="AW531" ca="1">IFERROR(IF(INDIRECT(ADDRESS($Z531,COLUMN(),4,1,"Monitoraggio"))="","",INDIRECT(ADDRESS($Z531,COLUMN(),4,1,"Monitoraggio"))),"")</f>
        <v/>
      </c>
      <c r="AX531" s="62" t="str" cm="1">
        <f t="array" aca="1" ref="AX531" ca="1">IFERROR(IF(INDIRECT(ADDRESS($Z531,COLUMN(),4,1,"Monitoraggio"))="","",INDIRECT(ADDRESS($Z531,COLUMN(),4,1,"Monitoraggio"))),"")</f>
        <v/>
      </c>
      <c r="AY531" s="79" t="str" cm="1">
        <f t="array" aca="1" ref="AY531" ca="1">IFERROR(IF(INDIRECT(ADDRESS($Z531,COLUMN(),4,1,"Monitoraggio"))="","",INDIRECT(ADDRESS($Z531,COLUMN(),4,1,"Monitoraggio"))),"")</f>
        <v/>
      </c>
      <c r="AZ531" s="84" t="str" cm="1">
        <f t="array" aca="1" ref="AZ531" ca="1">IFERROR(IF(INDIRECT(ADDRESS($Z531,COLUMN(),4,1,"Monitoraggio"))="","",INDIRECT(ADDRESS($Z531,COLUMN(),4,1,"Monitoraggio"))),"")</f>
        <v/>
      </c>
      <c r="BA531" s="81" t="str" cm="1">
        <f t="array" aca="1" ref="BA531" ca="1">IFERROR(IF(INDIRECT(ADDRESS($Z531,COLUMN(),4,1,"Monitoraggio"))="","",INDIRECT(ADDRESS($Z531,COLUMN(),4,1,"Monitoraggio"))),"")</f>
        <v/>
      </c>
      <c r="BB531" s="86" t="str" cm="1">
        <f t="array" aca="1" ref="BB531" ca="1">IFERROR(IF(INDIRECT(ADDRESS($Z531,COLUMN(),4,1,"Monitoraggio"))="","",INDIRECT(ADDRESS($Z531,COLUMN(),4,1,"Monitoraggio"))),"")</f>
        <v/>
      </c>
      <c r="BC531" s="79" t="str" cm="1">
        <f t="array" aca="1" ref="BC531" ca="1">IFERROR(IF(INDIRECT(ADDRESS($Z531,COLUMN(),4,1,"Monitoraggio"))="","",INDIRECT(ADDRESS($Z531,COLUMN(),4,1,"Monitoraggio"))),"")</f>
        <v/>
      </c>
      <c r="BD531" s="79" t="str" cm="1">
        <f t="array" aca="1" ref="BD531" ca="1">IFERROR(IF(INDIRECT(ADDRESS($Z531,COLUMN(),4,1,"Monitoraggio"))="","",INDIRECT(ADDRESS($Z531,COLUMN(),4,1,"Monitoraggio"))),"")</f>
        <v/>
      </c>
      <c r="BE531" s="79" t="str" cm="1">
        <f t="array" aca="1" ref="BE531" ca="1">IFERROR(IF(INDIRECT(ADDRESS($Z531,COLUMN(),4,1,"Monitoraggio"))="","",INDIRECT(ADDRESS($Z531,COLUMN(),4,1,"Monitoraggio"))),"")</f>
        <v/>
      </c>
      <c r="BF531" s="79" t="str" cm="1">
        <f t="array" aca="1" ref="BF531" ca="1">IFERROR(IF(INDIRECT(ADDRESS($Z531,COLUMN(),4,1,"Monitoraggio"))="","",INDIRECT(ADDRESS($Z531,COLUMN(),4,1,"Monitoraggio"))),"")</f>
        <v/>
      </c>
      <c r="BG531" s="114" t="str" cm="1">
        <f t="array" aca="1" ref="BG531" ca="1">IFERROR(IF(INDIRECT(ADDRESS($Z531,COLUMN(),4,1,"Monitoraggio"))="","",INDIRECT(ADDRESS($Z531,COLUMN(),4,1,"Monitoraggio"))),"")</f>
        <v/>
      </c>
      <c r="BH531" s="48" t="str" cm="1">
        <f t="array" aca="1" ref="BH531" ca="1">IFERROR(IF(INDIRECT(ADDRESS($Z531,COLUMN(),4,1,"Monitoraggio"))="","",INDIRECT(ADDRESS($Z531,COLUMN(),4,1,"Monitoraggio"))),"")</f>
        <v/>
      </c>
      <c r="BI531" s="84" t="str" cm="1">
        <f t="array" aca="1" ref="BI531" ca="1">IFERROR(IF(INDIRECT(ADDRESS($Z531,COLUMN(),4,1,"Monitoraggio"))="","",INDIRECT(ADDRESS($Z531,COLUMN(),4,1,"Monitoraggio"))),"")</f>
        <v/>
      </c>
      <c r="BJ531" s="81" t="str" cm="1">
        <f t="array" aca="1" ref="BJ531" ca="1">IFERROR(IF(INDIRECT(ADDRESS($Z531,COLUMN(),4,1,"Monitoraggio"))="","",INDIRECT(ADDRESS($Z531,COLUMN(),4,1,"Monitoraggio"))),"")</f>
        <v/>
      </c>
    </row>
    <row r="532" spans="26:62" x14ac:dyDescent="0.2">
      <c r="Z532" s="132" t="str">
        <f>IFERROR(MATCH(ROW()-9,Monitoraggio!Y$1:Y$1000,0),"")</f>
        <v/>
      </c>
      <c r="AA532" s="60" t="str" cm="1">
        <f t="array" aca="1" ref="AA532" ca="1">IFERROR(IF(INDIRECT(ADDRESS($Z532,COLUMN(),4,1,"Monitoraggio"))="","",INDIRECT(ADDRESS($Z532,COLUMN(),4,1,"Monitoraggio"))),"")</f>
        <v/>
      </c>
      <c r="AB532" s="114" t="str" cm="1">
        <f t="array" aca="1" ref="AB532" ca="1">IFERROR(IF(INDIRECT(ADDRESS($Z532,COLUMN(),4,1,"Monitoraggio"))="","",INDIRECT(ADDRESS($Z532,COLUMN(),4,1,"Monitoraggio"))),"")</f>
        <v/>
      </c>
      <c r="AC532" s="114" t="str" cm="1">
        <f t="array" aca="1" ref="AC532" ca="1">IFERROR(IF(INDIRECT(ADDRESS($Z532,COLUMN(),4,1,"Monitoraggio"))="","",INDIRECT(ADDRESS($Z532,COLUMN(),4,1,"Monitoraggio"))),"")</f>
        <v/>
      </c>
      <c r="AD532" s="48" t="str" cm="1">
        <f t="array" aca="1" ref="AD532" ca="1">IFERROR(IF(INDIRECT(ADDRESS($Z532,COLUMN(),4,1,"Monitoraggio"))="","",INDIRECT(ADDRESS($Z532,COLUMN(),4,1,"Monitoraggio"))),"")</f>
        <v/>
      </c>
      <c r="AE532" s="61" t="str" cm="1">
        <f t="array" aca="1" ref="AE532" ca="1">IFERROR(IF(INDIRECT(ADDRESS($Z532,COLUMN(),4,1,"Monitoraggio"))="","",INDIRECT(ADDRESS($Z532,COLUMN(),4,1,"Monitoraggio"))),"")</f>
        <v/>
      </c>
      <c r="AF532" s="116" t="str" cm="1">
        <f t="array" aca="1" ref="AF532" ca="1">IFERROR(IF(INDIRECT(ADDRESS($Z532,COLUMN(),4,1,"Monitoraggio"))="","",INDIRECT(ADDRESS($Z532,COLUMN(),4,1,"Monitoraggio"))),"")</f>
        <v/>
      </c>
      <c r="AG532" s="61" t="str" cm="1">
        <f t="array" aca="1" ref="AG532" ca="1">IFERROR(IF(INDIRECT(ADDRESS($Z532,COLUMN(),4,1,"Monitoraggio"))="","",INDIRECT(ADDRESS($Z532,COLUMN(),4,1,"Monitoraggio"))),"")</f>
        <v/>
      </c>
      <c r="AH532" s="116" t="str" cm="1">
        <f t="array" aca="1" ref="AH532" ca="1">IFERROR(IF(INDIRECT(ADDRESS($Z532,COLUMN(),4,1,"Monitoraggio"))="","",INDIRECT(ADDRESS($Z532,COLUMN(),4,1,"Monitoraggio"))),"")</f>
        <v/>
      </c>
      <c r="AI532" s="114" t="str" cm="1">
        <f t="array" aca="1" ref="AI532" ca="1">IFERROR(IF(INDIRECT(ADDRESS($Z532,COLUMN(),4,1,"Monitoraggio"))="","",INDIRECT(ADDRESS($Z532,COLUMN(),4,1,"Monitoraggio"))),"")</f>
        <v/>
      </c>
      <c r="AJ532" s="118" t="str" cm="1">
        <f t="array" aca="1" ref="AJ532" ca="1">IFERROR(IF(INDIRECT(ADDRESS($Z532,COLUMN(),4,1,"Monitoraggio"))="","",INDIRECT(ADDRESS($Z532,COLUMN(),4,1,"Monitoraggio"))),"")</f>
        <v/>
      </c>
      <c r="AK532" s="119" t="str" cm="1">
        <f t="array" aca="1" ref="AK532" ca="1">IFERROR(IF(INDIRECT(ADDRESS($Z532,COLUMN(),4,1,"Monitoraggio"))="","",INDIRECT(ADDRESS($Z532,COLUMN(),4,1,"Monitoraggio"))),"")</f>
        <v/>
      </c>
      <c r="AL532" s="79" t="str" cm="1">
        <f t="array" aca="1" ref="AL532" ca="1">IFERROR(IF(INDIRECT(ADDRESS($Z532,COLUMN(),4,1,"Monitoraggio"))="","",INDIRECT(ADDRESS($Z532,COLUMN(),4,1,"Monitoraggio"))),"")</f>
        <v/>
      </c>
      <c r="AM532" s="77" t="str" cm="1">
        <f t="array" aca="1" ref="AM532" ca="1">IFERROR(IF(INDIRECT(ADDRESS($Z532,COLUMN(),4,1,"Monitoraggio"))="","",INDIRECT(ADDRESS($Z532,COLUMN(),4,1,"Monitoraggio"))),"")</f>
        <v/>
      </c>
      <c r="AN532" s="79" t="str" cm="1">
        <f t="array" aca="1" ref="AN532" ca="1">IFERROR(IF(INDIRECT(ADDRESS($Z532,COLUMN(),4,1,"Monitoraggio"))="","",INDIRECT(ADDRESS($Z532,COLUMN(),4,1,"Monitoraggio"))),"")</f>
        <v/>
      </c>
      <c r="AO532" s="79" t="str" cm="1">
        <f t="array" aca="1" ref="AO532" ca="1">IFERROR(IF(INDIRECT(ADDRESS($Z532,COLUMN(),4,1,"Monitoraggio"))="","",INDIRECT(ADDRESS($Z532,COLUMN(),4,1,"Monitoraggio"))),"")</f>
        <v/>
      </c>
      <c r="AP532" s="79" t="str" cm="1">
        <f t="array" aca="1" ref="AP532" ca="1">IFERROR(IF(INDIRECT(ADDRESS($Z532,COLUMN(),4,1,"Monitoraggio"))="","",INDIRECT(ADDRESS($Z532,COLUMN(),4,1,"Monitoraggio"))),"")</f>
        <v/>
      </c>
      <c r="AQ532" s="81" t="str" cm="1">
        <f t="array" aca="1" ref="AQ532" ca="1">IFERROR(IF(INDIRECT(ADDRESS($Z532,COLUMN(),4,1,"Monitoraggio"))="","",INDIRECT(ADDRESS($Z532,COLUMN(),4,1,"Monitoraggio"))),"")</f>
        <v/>
      </c>
      <c r="AR532" s="122" t="str" cm="1">
        <f t="array" aca="1" ref="AR532" ca="1">IFERROR(IF(INDIRECT(ADDRESS($Z532,COLUMN(),4,1,"Monitoraggio"))="","",INDIRECT(ADDRESS($Z532,COLUMN(),4,1,"Monitoraggio"))),"")</f>
        <v/>
      </c>
      <c r="AS532" s="118" t="str" cm="1">
        <f t="array" aca="1" ref="AS532" ca="1">IFERROR(IF(INDIRECT(ADDRESS($Z532,COLUMN(),4,1,"Monitoraggio"))="","",INDIRECT(ADDRESS($Z532,COLUMN(),4,1,"Monitoraggio"))),"")</f>
        <v/>
      </c>
      <c r="AT532" s="119" t="str" cm="1">
        <f t="array" aca="1" ref="AT532" ca="1">IFERROR(IF(INDIRECT(ADDRESS($Z532,COLUMN(),4,1,"Monitoraggio"))="","",INDIRECT(ADDRESS($Z532,COLUMN(),4,1,"Monitoraggio"))),"")</f>
        <v/>
      </c>
      <c r="AU532" s="79" t="str" cm="1">
        <f t="array" aca="1" ref="AU532" ca="1">IFERROR(IF(INDIRECT(ADDRESS($Z532,COLUMN(),4,1,"Monitoraggio"))="","",INDIRECT(ADDRESS($Z532,COLUMN(),4,1,"Monitoraggio"))),"")</f>
        <v/>
      </c>
      <c r="AV532" s="119" t="str" cm="1">
        <f t="array" aca="1" ref="AV532" ca="1">IFERROR(IF(INDIRECT(ADDRESS($Z532,COLUMN(),4,1,"Monitoraggio"))="","",INDIRECT(ADDRESS($Z532,COLUMN(),4,1,"Monitoraggio"))),"")</f>
        <v/>
      </c>
      <c r="AW532" s="124" t="str" cm="1">
        <f t="array" aca="1" ref="AW532" ca="1">IFERROR(IF(INDIRECT(ADDRESS($Z532,COLUMN(),4,1,"Monitoraggio"))="","",INDIRECT(ADDRESS($Z532,COLUMN(),4,1,"Monitoraggio"))),"")</f>
        <v/>
      </c>
      <c r="AX532" s="62" t="str" cm="1">
        <f t="array" aca="1" ref="AX532" ca="1">IFERROR(IF(INDIRECT(ADDRESS($Z532,COLUMN(),4,1,"Monitoraggio"))="","",INDIRECT(ADDRESS($Z532,COLUMN(),4,1,"Monitoraggio"))),"")</f>
        <v/>
      </c>
      <c r="AY532" s="79" t="str" cm="1">
        <f t="array" aca="1" ref="AY532" ca="1">IFERROR(IF(INDIRECT(ADDRESS($Z532,COLUMN(),4,1,"Monitoraggio"))="","",INDIRECT(ADDRESS($Z532,COLUMN(),4,1,"Monitoraggio"))),"")</f>
        <v/>
      </c>
      <c r="AZ532" s="84" t="str" cm="1">
        <f t="array" aca="1" ref="AZ532" ca="1">IFERROR(IF(INDIRECT(ADDRESS($Z532,COLUMN(),4,1,"Monitoraggio"))="","",INDIRECT(ADDRESS($Z532,COLUMN(),4,1,"Monitoraggio"))),"")</f>
        <v/>
      </c>
      <c r="BA532" s="81" t="str" cm="1">
        <f t="array" aca="1" ref="BA532" ca="1">IFERROR(IF(INDIRECT(ADDRESS($Z532,COLUMN(),4,1,"Monitoraggio"))="","",INDIRECT(ADDRESS($Z532,COLUMN(),4,1,"Monitoraggio"))),"")</f>
        <v/>
      </c>
      <c r="BB532" s="86" t="str" cm="1">
        <f t="array" aca="1" ref="BB532" ca="1">IFERROR(IF(INDIRECT(ADDRESS($Z532,COLUMN(),4,1,"Monitoraggio"))="","",INDIRECT(ADDRESS($Z532,COLUMN(),4,1,"Monitoraggio"))),"")</f>
        <v/>
      </c>
      <c r="BC532" s="79" t="str" cm="1">
        <f t="array" aca="1" ref="BC532" ca="1">IFERROR(IF(INDIRECT(ADDRESS($Z532,COLUMN(),4,1,"Monitoraggio"))="","",INDIRECT(ADDRESS($Z532,COLUMN(),4,1,"Monitoraggio"))),"")</f>
        <v/>
      </c>
      <c r="BD532" s="79" t="str" cm="1">
        <f t="array" aca="1" ref="BD532" ca="1">IFERROR(IF(INDIRECT(ADDRESS($Z532,COLUMN(),4,1,"Monitoraggio"))="","",INDIRECT(ADDRESS($Z532,COLUMN(),4,1,"Monitoraggio"))),"")</f>
        <v/>
      </c>
      <c r="BE532" s="79" t="str" cm="1">
        <f t="array" aca="1" ref="BE532" ca="1">IFERROR(IF(INDIRECT(ADDRESS($Z532,COLUMN(),4,1,"Monitoraggio"))="","",INDIRECT(ADDRESS($Z532,COLUMN(),4,1,"Monitoraggio"))),"")</f>
        <v/>
      </c>
      <c r="BF532" s="79" t="str" cm="1">
        <f t="array" aca="1" ref="BF532" ca="1">IFERROR(IF(INDIRECT(ADDRESS($Z532,COLUMN(),4,1,"Monitoraggio"))="","",INDIRECT(ADDRESS($Z532,COLUMN(),4,1,"Monitoraggio"))),"")</f>
        <v/>
      </c>
      <c r="BG532" s="114" t="str" cm="1">
        <f t="array" aca="1" ref="BG532" ca="1">IFERROR(IF(INDIRECT(ADDRESS($Z532,COLUMN(),4,1,"Monitoraggio"))="","",INDIRECT(ADDRESS($Z532,COLUMN(),4,1,"Monitoraggio"))),"")</f>
        <v/>
      </c>
      <c r="BH532" s="48" t="str" cm="1">
        <f t="array" aca="1" ref="BH532" ca="1">IFERROR(IF(INDIRECT(ADDRESS($Z532,COLUMN(),4,1,"Monitoraggio"))="","",INDIRECT(ADDRESS($Z532,COLUMN(),4,1,"Monitoraggio"))),"")</f>
        <v/>
      </c>
      <c r="BI532" s="84" t="str" cm="1">
        <f t="array" aca="1" ref="BI532" ca="1">IFERROR(IF(INDIRECT(ADDRESS($Z532,COLUMN(),4,1,"Monitoraggio"))="","",INDIRECT(ADDRESS($Z532,COLUMN(),4,1,"Monitoraggio"))),"")</f>
        <v/>
      </c>
      <c r="BJ532" s="81" t="str" cm="1">
        <f t="array" aca="1" ref="BJ532" ca="1">IFERROR(IF(INDIRECT(ADDRESS($Z532,COLUMN(),4,1,"Monitoraggio"))="","",INDIRECT(ADDRESS($Z532,COLUMN(),4,1,"Monitoraggio"))),"")</f>
        <v/>
      </c>
    </row>
    <row r="533" spans="26:62" x14ac:dyDescent="0.2">
      <c r="Z533" s="132" t="str">
        <f>IFERROR(MATCH(ROW()-9,Monitoraggio!Y$1:Y$1000,0),"")</f>
        <v/>
      </c>
      <c r="AA533" s="60" t="str" cm="1">
        <f t="array" aca="1" ref="AA533" ca="1">IFERROR(IF(INDIRECT(ADDRESS($Z533,COLUMN(),4,1,"Monitoraggio"))="","",INDIRECT(ADDRESS($Z533,COLUMN(),4,1,"Monitoraggio"))),"")</f>
        <v/>
      </c>
      <c r="AB533" s="114" t="str" cm="1">
        <f t="array" aca="1" ref="AB533" ca="1">IFERROR(IF(INDIRECT(ADDRESS($Z533,COLUMN(),4,1,"Monitoraggio"))="","",INDIRECT(ADDRESS($Z533,COLUMN(),4,1,"Monitoraggio"))),"")</f>
        <v/>
      </c>
      <c r="AC533" s="114" t="str" cm="1">
        <f t="array" aca="1" ref="AC533" ca="1">IFERROR(IF(INDIRECT(ADDRESS($Z533,COLUMN(),4,1,"Monitoraggio"))="","",INDIRECT(ADDRESS($Z533,COLUMN(),4,1,"Monitoraggio"))),"")</f>
        <v/>
      </c>
      <c r="AD533" s="48" t="str" cm="1">
        <f t="array" aca="1" ref="AD533" ca="1">IFERROR(IF(INDIRECT(ADDRESS($Z533,COLUMN(),4,1,"Monitoraggio"))="","",INDIRECT(ADDRESS($Z533,COLUMN(),4,1,"Monitoraggio"))),"")</f>
        <v/>
      </c>
      <c r="AE533" s="61" t="str" cm="1">
        <f t="array" aca="1" ref="AE533" ca="1">IFERROR(IF(INDIRECT(ADDRESS($Z533,COLUMN(),4,1,"Monitoraggio"))="","",INDIRECT(ADDRESS($Z533,COLUMN(),4,1,"Monitoraggio"))),"")</f>
        <v/>
      </c>
      <c r="AF533" s="116" t="str" cm="1">
        <f t="array" aca="1" ref="AF533" ca="1">IFERROR(IF(INDIRECT(ADDRESS($Z533,COLUMN(),4,1,"Monitoraggio"))="","",INDIRECT(ADDRESS($Z533,COLUMN(),4,1,"Monitoraggio"))),"")</f>
        <v/>
      </c>
      <c r="AG533" s="61" t="str" cm="1">
        <f t="array" aca="1" ref="AG533" ca="1">IFERROR(IF(INDIRECT(ADDRESS($Z533,COLUMN(),4,1,"Monitoraggio"))="","",INDIRECT(ADDRESS($Z533,COLUMN(),4,1,"Monitoraggio"))),"")</f>
        <v/>
      </c>
      <c r="AH533" s="116" t="str" cm="1">
        <f t="array" aca="1" ref="AH533" ca="1">IFERROR(IF(INDIRECT(ADDRESS($Z533,COLUMN(),4,1,"Monitoraggio"))="","",INDIRECT(ADDRESS($Z533,COLUMN(),4,1,"Monitoraggio"))),"")</f>
        <v/>
      </c>
      <c r="AI533" s="114" t="str" cm="1">
        <f t="array" aca="1" ref="AI533" ca="1">IFERROR(IF(INDIRECT(ADDRESS($Z533,COLUMN(),4,1,"Monitoraggio"))="","",INDIRECT(ADDRESS($Z533,COLUMN(),4,1,"Monitoraggio"))),"")</f>
        <v/>
      </c>
      <c r="AJ533" s="118" t="str" cm="1">
        <f t="array" aca="1" ref="AJ533" ca="1">IFERROR(IF(INDIRECT(ADDRESS($Z533,COLUMN(),4,1,"Monitoraggio"))="","",INDIRECT(ADDRESS($Z533,COLUMN(),4,1,"Monitoraggio"))),"")</f>
        <v/>
      </c>
      <c r="AK533" s="119" t="str" cm="1">
        <f t="array" aca="1" ref="AK533" ca="1">IFERROR(IF(INDIRECT(ADDRESS($Z533,COLUMN(),4,1,"Monitoraggio"))="","",INDIRECT(ADDRESS($Z533,COLUMN(),4,1,"Monitoraggio"))),"")</f>
        <v/>
      </c>
      <c r="AL533" s="79" t="str" cm="1">
        <f t="array" aca="1" ref="AL533" ca="1">IFERROR(IF(INDIRECT(ADDRESS($Z533,COLUMN(),4,1,"Monitoraggio"))="","",INDIRECT(ADDRESS($Z533,COLUMN(),4,1,"Monitoraggio"))),"")</f>
        <v/>
      </c>
      <c r="AM533" s="77" t="str" cm="1">
        <f t="array" aca="1" ref="AM533" ca="1">IFERROR(IF(INDIRECT(ADDRESS($Z533,COLUMN(),4,1,"Monitoraggio"))="","",INDIRECT(ADDRESS($Z533,COLUMN(),4,1,"Monitoraggio"))),"")</f>
        <v/>
      </c>
      <c r="AN533" s="79" t="str" cm="1">
        <f t="array" aca="1" ref="AN533" ca="1">IFERROR(IF(INDIRECT(ADDRESS($Z533,COLUMN(),4,1,"Monitoraggio"))="","",INDIRECT(ADDRESS($Z533,COLUMN(),4,1,"Monitoraggio"))),"")</f>
        <v/>
      </c>
      <c r="AO533" s="79" t="str" cm="1">
        <f t="array" aca="1" ref="AO533" ca="1">IFERROR(IF(INDIRECT(ADDRESS($Z533,COLUMN(),4,1,"Monitoraggio"))="","",INDIRECT(ADDRESS($Z533,COLUMN(),4,1,"Monitoraggio"))),"")</f>
        <v/>
      </c>
      <c r="AP533" s="79" t="str" cm="1">
        <f t="array" aca="1" ref="AP533" ca="1">IFERROR(IF(INDIRECT(ADDRESS($Z533,COLUMN(),4,1,"Monitoraggio"))="","",INDIRECT(ADDRESS($Z533,COLUMN(),4,1,"Monitoraggio"))),"")</f>
        <v/>
      </c>
      <c r="AQ533" s="81" t="str" cm="1">
        <f t="array" aca="1" ref="AQ533" ca="1">IFERROR(IF(INDIRECT(ADDRESS($Z533,COLUMN(),4,1,"Monitoraggio"))="","",INDIRECT(ADDRESS($Z533,COLUMN(),4,1,"Monitoraggio"))),"")</f>
        <v/>
      </c>
      <c r="AR533" s="122" t="str" cm="1">
        <f t="array" aca="1" ref="AR533" ca="1">IFERROR(IF(INDIRECT(ADDRESS($Z533,COLUMN(),4,1,"Monitoraggio"))="","",INDIRECT(ADDRESS($Z533,COLUMN(),4,1,"Monitoraggio"))),"")</f>
        <v/>
      </c>
      <c r="AS533" s="118" t="str" cm="1">
        <f t="array" aca="1" ref="AS533" ca="1">IFERROR(IF(INDIRECT(ADDRESS($Z533,COLUMN(),4,1,"Monitoraggio"))="","",INDIRECT(ADDRESS($Z533,COLUMN(),4,1,"Monitoraggio"))),"")</f>
        <v/>
      </c>
      <c r="AT533" s="119" t="str" cm="1">
        <f t="array" aca="1" ref="AT533" ca="1">IFERROR(IF(INDIRECT(ADDRESS($Z533,COLUMN(),4,1,"Monitoraggio"))="","",INDIRECT(ADDRESS($Z533,COLUMN(),4,1,"Monitoraggio"))),"")</f>
        <v/>
      </c>
      <c r="AU533" s="79" t="str" cm="1">
        <f t="array" aca="1" ref="AU533" ca="1">IFERROR(IF(INDIRECT(ADDRESS($Z533,COLUMN(),4,1,"Monitoraggio"))="","",INDIRECT(ADDRESS($Z533,COLUMN(),4,1,"Monitoraggio"))),"")</f>
        <v/>
      </c>
      <c r="AV533" s="119" t="str" cm="1">
        <f t="array" aca="1" ref="AV533" ca="1">IFERROR(IF(INDIRECT(ADDRESS($Z533,COLUMN(),4,1,"Monitoraggio"))="","",INDIRECT(ADDRESS($Z533,COLUMN(),4,1,"Monitoraggio"))),"")</f>
        <v/>
      </c>
      <c r="AW533" s="124" t="str" cm="1">
        <f t="array" aca="1" ref="AW533" ca="1">IFERROR(IF(INDIRECT(ADDRESS($Z533,COLUMN(),4,1,"Monitoraggio"))="","",INDIRECT(ADDRESS($Z533,COLUMN(),4,1,"Monitoraggio"))),"")</f>
        <v/>
      </c>
      <c r="AX533" s="62" t="str" cm="1">
        <f t="array" aca="1" ref="AX533" ca="1">IFERROR(IF(INDIRECT(ADDRESS($Z533,COLUMN(),4,1,"Monitoraggio"))="","",INDIRECT(ADDRESS($Z533,COLUMN(),4,1,"Monitoraggio"))),"")</f>
        <v/>
      </c>
      <c r="AY533" s="79" t="str" cm="1">
        <f t="array" aca="1" ref="AY533" ca="1">IFERROR(IF(INDIRECT(ADDRESS($Z533,COLUMN(),4,1,"Monitoraggio"))="","",INDIRECT(ADDRESS($Z533,COLUMN(),4,1,"Monitoraggio"))),"")</f>
        <v/>
      </c>
      <c r="AZ533" s="84" t="str" cm="1">
        <f t="array" aca="1" ref="AZ533" ca="1">IFERROR(IF(INDIRECT(ADDRESS($Z533,COLUMN(),4,1,"Monitoraggio"))="","",INDIRECT(ADDRESS($Z533,COLUMN(),4,1,"Monitoraggio"))),"")</f>
        <v/>
      </c>
      <c r="BA533" s="81" t="str" cm="1">
        <f t="array" aca="1" ref="BA533" ca="1">IFERROR(IF(INDIRECT(ADDRESS($Z533,COLUMN(),4,1,"Monitoraggio"))="","",INDIRECT(ADDRESS($Z533,COLUMN(),4,1,"Monitoraggio"))),"")</f>
        <v/>
      </c>
      <c r="BB533" s="86" t="str" cm="1">
        <f t="array" aca="1" ref="BB533" ca="1">IFERROR(IF(INDIRECT(ADDRESS($Z533,COLUMN(),4,1,"Monitoraggio"))="","",INDIRECT(ADDRESS($Z533,COLUMN(),4,1,"Monitoraggio"))),"")</f>
        <v/>
      </c>
      <c r="BC533" s="79" t="str" cm="1">
        <f t="array" aca="1" ref="BC533" ca="1">IFERROR(IF(INDIRECT(ADDRESS($Z533,COLUMN(),4,1,"Monitoraggio"))="","",INDIRECT(ADDRESS($Z533,COLUMN(),4,1,"Monitoraggio"))),"")</f>
        <v/>
      </c>
      <c r="BD533" s="79" t="str" cm="1">
        <f t="array" aca="1" ref="BD533" ca="1">IFERROR(IF(INDIRECT(ADDRESS($Z533,COLUMN(),4,1,"Monitoraggio"))="","",INDIRECT(ADDRESS($Z533,COLUMN(),4,1,"Monitoraggio"))),"")</f>
        <v/>
      </c>
      <c r="BE533" s="79" t="str" cm="1">
        <f t="array" aca="1" ref="BE533" ca="1">IFERROR(IF(INDIRECT(ADDRESS($Z533,COLUMN(),4,1,"Monitoraggio"))="","",INDIRECT(ADDRESS($Z533,COLUMN(),4,1,"Monitoraggio"))),"")</f>
        <v/>
      </c>
      <c r="BF533" s="79" t="str" cm="1">
        <f t="array" aca="1" ref="BF533" ca="1">IFERROR(IF(INDIRECT(ADDRESS($Z533,COLUMN(),4,1,"Monitoraggio"))="","",INDIRECT(ADDRESS($Z533,COLUMN(),4,1,"Monitoraggio"))),"")</f>
        <v/>
      </c>
      <c r="BG533" s="114" t="str" cm="1">
        <f t="array" aca="1" ref="BG533" ca="1">IFERROR(IF(INDIRECT(ADDRESS($Z533,COLUMN(),4,1,"Monitoraggio"))="","",INDIRECT(ADDRESS($Z533,COLUMN(),4,1,"Monitoraggio"))),"")</f>
        <v/>
      </c>
      <c r="BH533" s="48" t="str" cm="1">
        <f t="array" aca="1" ref="BH533" ca="1">IFERROR(IF(INDIRECT(ADDRESS($Z533,COLUMN(),4,1,"Monitoraggio"))="","",INDIRECT(ADDRESS($Z533,COLUMN(),4,1,"Monitoraggio"))),"")</f>
        <v/>
      </c>
      <c r="BI533" s="84" t="str" cm="1">
        <f t="array" aca="1" ref="BI533" ca="1">IFERROR(IF(INDIRECT(ADDRESS($Z533,COLUMN(),4,1,"Monitoraggio"))="","",INDIRECT(ADDRESS($Z533,COLUMN(),4,1,"Monitoraggio"))),"")</f>
        <v/>
      </c>
      <c r="BJ533" s="81" t="str" cm="1">
        <f t="array" aca="1" ref="BJ533" ca="1">IFERROR(IF(INDIRECT(ADDRESS($Z533,COLUMN(),4,1,"Monitoraggio"))="","",INDIRECT(ADDRESS($Z533,COLUMN(),4,1,"Monitoraggio"))),"")</f>
        <v/>
      </c>
    </row>
    <row r="534" spans="26:62" x14ac:dyDescent="0.2">
      <c r="Z534" s="132" t="str">
        <f>IFERROR(MATCH(ROW()-9,Monitoraggio!Y$1:Y$1000,0),"")</f>
        <v/>
      </c>
      <c r="AA534" s="60" t="str" cm="1">
        <f t="array" aca="1" ref="AA534" ca="1">IFERROR(IF(INDIRECT(ADDRESS($Z534,COLUMN(),4,1,"Monitoraggio"))="","",INDIRECT(ADDRESS($Z534,COLUMN(),4,1,"Monitoraggio"))),"")</f>
        <v/>
      </c>
      <c r="AB534" s="114" t="str" cm="1">
        <f t="array" aca="1" ref="AB534" ca="1">IFERROR(IF(INDIRECT(ADDRESS($Z534,COLUMN(),4,1,"Monitoraggio"))="","",INDIRECT(ADDRESS($Z534,COLUMN(),4,1,"Monitoraggio"))),"")</f>
        <v/>
      </c>
      <c r="AC534" s="114" t="str" cm="1">
        <f t="array" aca="1" ref="AC534" ca="1">IFERROR(IF(INDIRECT(ADDRESS($Z534,COLUMN(),4,1,"Monitoraggio"))="","",INDIRECT(ADDRESS($Z534,COLUMN(),4,1,"Monitoraggio"))),"")</f>
        <v/>
      </c>
      <c r="AD534" s="48" t="str" cm="1">
        <f t="array" aca="1" ref="AD534" ca="1">IFERROR(IF(INDIRECT(ADDRESS($Z534,COLUMN(),4,1,"Monitoraggio"))="","",INDIRECT(ADDRESS($Z534,COLUMN(),4,1,"Monitoraggio"))),"")</f>
        <v/>
      </c>
      <c r="AE534" s="61" t="str" cm="1">
        <f t="array" aca="1" ref="AE534" ca="1">IFERROR(IF(INDIRECT(ADDRESS($Z534,COLUMN(),4,1,"Monitoraggio"))="","",INDIRECT(ADDRESS($Z534,COLUMN(),4,1,"Monitoraggio"))),"")</f>
        <v/>
      </c>
      <c r="AF534" s="116" t="str" cm="1">
        <f t="array" aca="1" ref="AF534" ca="1">IFERROR(IF(INDIRECT(ADDRESS($Z534,COLUMN(),4,1,"Monitoraggio"))="","",INDIRECT(ADDRESS($Z534,COLUMN(),4,1,"Monitoraggio"))),"")</f>
        <v/>
      </c>
      <c r="AG534" s="61" t="str" cm="1">
        <f t="array" aca="1" ref="AG534" ca="1">IFERROR(IF(INDIRECT(ADDRESS($Z534,COLUMN(),4,1,"Monitoraggio"))="","",INDIRECT(ADDRESS($Z534,COLUMN(),4,1,"Monitoraggio"))),"")</f>
        <v/>
      </c>
      <c r="AH534" s="116" t="str" cm="1">
        <f t="array" aca="1" ref="AH534" ca="1">IFERROR(IF(INDIRECT(ADDRESS($Z534,COLUMN(),4,1,"Monitoraggio"))="","",INDIRECT(ADDRESS($Z534,COLUMN(),4,1,"Monitoraggio"))),"")</f>
        <v/>
      </c>
      <c r="AI534" s="114" t="str" cm="1">
        <f t="array" aca="1" ref="AI534" ca="1">IFERROR(IF(INDIRECT(ADDRESS($Z534,COLUMN(),4,1,"Monitoraggio"))="","",INDIRECT(ADDRESS($Z534,COLUMN(),4,1,"Monitoraggio"))),"")</f>
        <v/>
      </c>
      <c r="AJ534" s="118" t="str" cm="1">
        <f t="array" aca="1" ref="AJ534" ca="1">IFERROR(IF(INDIRECT(ADDRESS($Z534,COLUMN(),4,1,"Monitoraggio"))="","",INDIRECT(ADDRESS($Z534,COLUMN(),4,1,"Monitoraggio"))),"")</f>
        <v/>
      </c>
      <c r="AK534" s="119" t="str" cm="1">
        <f t="array" aca="1" ref="AK534" ca="1">IFERROR(IF(INDIRECT(ADDRESS($Z534,COLUMN(),4,1,"Monitoraggio"))="","",INDIRECT(ADDRESS($Z534,COLUMN(),4,1,"Monitoraggio"))),"")</f>
        <v/>
      </c>
      <c r="AL534" s="79" t="str" cm="1">
        <f t="array" aca="1" ref="AL534" ca="1">IFERROR(IF(INDIRECT(ADDRESS($Z534,COLUMN(),4,1,"Monitoraggio"))="","",INDIRECT(ADDRESS($Z534,COLUMN(),4,1,"Monitoraggio"))),"")</f>
        <v/>
      </c>
      <c r="AM534" s="77" t="str" cm="1">
        <f t="array" aca="1" ref="AM534" ca="1">IFERROR(IF(INDIRECT(ADDRESS($Z534,COLUMN(),4,1,"Monitoraggio"))="","",INDIRECT(ADDRESS($Z534,COLUMN(),4,1,"Monitoraggio"))),"")</f>
        <v/>
      </c>
      <c r="AN534" s="79" t="str" cm="1">
        <f t="array" aca="1" ref="AN534" ca="1">IFERROR(IF(INDIRECT(ADDRESS($Z534,COLUMN(),4,1,"Monitoraggio"))="","",INDIRECT(ADDRESS($Z534,COLUMN(),4,1,"Monitoraggio"))),"")</f>
        <v/>
      </c>
      <c r="AO534" s="79" t="str" cm="1">
        <f t="array" aca="1" ref="AO534" ca="1">IFERROR(IF(INDIRECT(ADDRESS($Z534,COLUMN(),4,1,"Monitoraggio"))="","",INDIRECT(ADDRESS($Z534,COLUMN(),4,1,"Monitoraggio"))),"")</f>
        <v/>
      </c>
      <c r="AP534" s="79" t="str" cm="1">
        <f t="array" aca="1" ref="AP534" ca="1">IFERROR(IF(INDIRECT(ADDRESS($Z534,COLUMN(),4,1,"Monitoraggio"))="","",INDIRECT(ADDRESS($Z534,COLUMN(),4,1,"Monitoraggio"))),"")</f>
        <v/>
      </c>
      <c r="AQ534" s="81" t="str" cm="1">
        <f t="array" aca="1" ref="AQ534" ca="1">IFERROR(IF(INDIRECT(ADDRESS($Z534,COLUMN(),4,1,"Monitoraggio"))="","",INDIRECT(ADDRESS($Z534,COLUMN(),4,1,"Monitoraggio"))),"")</f>
        <v/>
      </c>
      <c r="AR534" s="122" t="str" cm="1">
        <f t="array" aca="1" ref="AR534" ca="1">IFERROR(IF(INDIRECT(ADDRESS($Z534,COLUMN(),4,1,"Monitoraggio"))="","",INDIRECT(ADDRESS($Z534,COLUMN(),4,1,"Monitoraggio"))),"")</f>
        <v/>
      </c>
      <c r="AS534" s="118" t="str" cm="1">
        <f t="array" aca="1" ref="AS534" ca="1">IFERROR(IF(INDIRECT(ADDRESS($Z534,COLUMN(),4,1,"Monitoraggio"))="","",INDIRECT(ADDRESS($Z534,COLUMN(),4,1,"Monitoraggio"))),"")</f>
        <v/>
      </c>
      <c r="AT534" s="119" t="str" cm="1">
        <f t="array" aca="1" ref="AT534" ca="1">IFERROR(IF(INDIRECT(ADDRESS($Z534,COLUMN(),4,1,"Monitoraggio"))="","",INDIRECT(ADDRESS($Z534,COLUMN(),4,1,"Monitoraggio"))),"")</f>
        <v/>
      </c>
      <c r="AU534" s="79" t="str" cm="1">
        <f t="array" aca="1" ref="AU534" ca="1">IFERROR(IF(INDIRECT(ADDRESS($Z534,COLUMN(),4,1,"Monitoraggio"))="","",INDIRECT(ADDRESS($Z534,COLUMN(),4,1,"Monitoraggio"))),"")</f>
        <v/>
      </c>
      <c r="AV534" s="119" t="str" cm="1">
        <f t="array" aca="1" ref="AV534" ca="1">IFERROR(IF(INDIRECT(ADDRESS($Z534,COLUMN(),4,1,"Monitoraggio"))="","",INDIRECT(ADDRESS($Z534,COLUMN(),4,1,"Monitoraggio"))),"")</f>
        <v/>
      </c>
      <c r="AW534" s="124" t="str" cm="1">
        <f t="array" aca="1" ref="AW534" ca="1">IFERROR(IF(INDIRECT(ADDRESS($Z534,COLUMN(),4,1,"Monitoraggio"))="","",INDIRECT(ADDRESS($Z534,COLUMN(),4,1,"Monitoraggio"))),"")</f>
        <v/>
      </c>
      <c r="AX534" s="62" t="str" cm="1">
        <f t="array" aca="1" ref="AX534" ca="1">IFERROR(IF(INDIRECT(ADDRESS($Z534,COLUMN(),4,1,"Monitoraggio"))="","",INDIRECT(ADDRESS($Z534,COLUMN(),4,1,"Monitoraggio"))),"")</f>
        <v/>
      </c>
      <c r="AY534" s="79" t="str" cm="1">
        <f t="array" aca="1" ref="AY534" ca="1">IFERROR(IF(INDIRECT(ADDRESS($Z534,COLUMN(),4,1,"Monitoraggio"))="","",INDIRECT(ADDRESS($Z534,COLUMN(),4,1,"Monitoraggio"))),"")</f>
        <v/>
      </c>
      <c r="AZ534" s="84" t="str" cm="1">
        <f t="array" aca="1" ref="AZ534" ca="1">IFERROR(IF(INDIRECT(ADDRESS($Z534,COLUMN(),4,1,"Monitoraggio"))="","",INDIRECT(ADDRESS($Z534,COLUMN(),4,1,"Monitoraggio"))),"")</f>
        <v/>
      </c>
      <c r="BA534" s="81" t="str" cm="1">
        <f t="array" aca="1" ref="BA534" ca="1">IFERROR(IF(INDIRECT(ADDRESS($Z534,COLUMN(),4,1,"Monitoraggio"))="","",INDIRECT(ADDRESS($Z534,COLUMN(),4,1,"Monitoraggio"))),"")</f>
        <v/>
      </c>
      <c r="BB534" s="86" t="str" cm="1">
        <f t="array" aca="1" ref="BB534" ca="1">IFERROR(IF(INDIRECT(ADDRESS($Z534,COLUMN(),4,1,"Monitoraggio"))="","",INDIRECT(ADDRESS($Z534,COLUMN(),4,1,"Monitoraggio"))),"")</f>
        <v/>
      </c>
      <c r="BC534" s="79" t="str" cm="1">
        <f t="array" aca="1" ref="BC534" ca="1">IFERROR(IF(INDIRECT(ADDRESS($Z534,COLUMN(),4,1,"Monitoraggio"))="","",INDIRECT(ADDRESS($Z534,COLUMN(),4,1,"Monitoraggio"))),"")</f>
        <v/>
      </c>
      <c r="BD534" s="79" t="str" cm="1">
        <f t="array" aca="1" ref="BD534" ca="1">IFERROR(IF(INDIRECT(ADDRESS($Z534,COLUMN(),4,1,"Monitoraggio"))="","",INDIRECT(ADDRESS($Z534,COLUMN(),4,1,"Monitoraggio"))),"")</f>
        <v/>
      </c>
      <c r="BE534" s="79" t="str" cm="1">
        <f t="array" aca="1" ref="BE534" ca="1">IFERROR(IF(INDIRECT(ADDRESS($Z534,COLUMN(),4,1,"Monitoraggio"))="","",INDIRECT(ADDRESS($Z534,COLUMN(),4,1,"Monitoraggio"))),"")</f>
        <v/>
      </c>
      <c r="BF534" s="79" t="str" cm="1">
        <f t="array" aca="1" ref="BF534" ca="1">IFERROR(IF(INDIRECT(ADDRESS($Z534,COLUMN(),4,1,"Monitoraggio"))="","",INDIRECT(ADDRESS($Z534,COLUMN(),4,1,"Monitoraggio"))),"")</f>
        <v/>
      </c>
      <c r="BG534" s="114" t="str" cm="1">
        <f t="array" aca="1" ref="BG534" ca="1">IFERROR(IF(INDIRECT(ADDRESS($Z534,COLUMN(),4,1,"Monitoraggio"))="","",INDIRECT(ADDRESS($Z534,COLUMN(),4,1,"Monitoraggio"))),"")</f>
        <v/>
      </c>
      <c r="BH534" s="48" t="str" cm="1">
        <f t="array" aca="1" ref="BH534" ca="1">IFERROR(IF(INDIRECT(ADDRESS($Z534,COLUMN(),4,1,"Monitoraggio"))="","",INDIRECT(ADDRESS($Z534,COLUMN(),4,1,"Monitoraggio"))),"")</f>
        <v/>
      </c>
      <c r="BI534" s="84" t="str" cm="1">
        <f t="array" aca="1" ref="BI534" ca="1">IFERROR(IF(INDIRECT(ADDRESS($Z534,COLUMN(),4,1,"Monitoraggio"))="","",INDIRECT(ADDRESS($Z534,COLUMN(),4,1,"Monitoraggio"))),"")</f>
        <v/>
      </c>
      <c r="BJ534" s="81" t="str" cm="1">
        <f t="array" aca="1" ref="BJ534" ca="1">IFERROR(IF(INDIRECT(ADDRESS($Z534,COLUMN(),4,1,"Monitoraggio"))="","",INDIRECT(ADDRESS($Z534,COLUMN(),4,1,"Monitoraggio"))),"")</f>
        <v/>
      </c>
    </row>
    <row r="535" spans="26:62" x14ac:dyDescent="0.2">
      <c r="Z535" s="132" t="str">
        <f>IFERROR(MATCH(ROW()-9,Monitoraggio!Y$1:Y$1000,0),"")</f>
        <v/>
      </c>
      <c r="AA535" s="60" t="str" cm="1">
        <f t="array" aca="1" ref="AA535" ca="1">IFERROR(IF(INDIRECT(ADDRESS($Z535,COLUMN(),4,1,"Monitoraggio"))="","",INDIRECT(ADDRESS($Z535,COLUMN(),4,1,"Monitoraggio"))),"")</f>
        <v/>
      </c>
      <c r="AB535" s="114" t="str" cm="1">
        <f t="array" aca="1" ref="AB535" ca="1">IFERROR(IF(INDIRECT(ADDRESS($Z535,COLUMN(),4,1,"Monitoraggio"))="","",INDIRECT(ADDRESS($Z535,COLUMN(),4,1,"Monitoraggio"))),"")</f>
        <v/>
      </c>
      <c r="AC535" s="114" t="str" cm="1">
        <f t="array" aca="1" ref="AC535" ca="1">IFERROR(IF(INDIRECT(ADDRESS($Z535,COLUMN(),4,1,"Monitoraggio"))="","",INDIRECT(ADDRESS($Z535,COLUMN(),4,1,"Monitoraggio"))),"")</f>
        <v/>
      </c>
      <c r="AD535" s="48" t="str" cm="1">
        <f t="array" aca="1" ref="AD535" ca="1">IFERROR(IF(INDIRECT(ADDRESS($Z535,COLUMN(),4,1,"Monitoraggio"))="","",INDIRECT(ADDRESS($Z535,COLUMN(),4,1,"Monitoraggio"))),"")</f>
        <v/>
      </c>
      <c r="AE535" s="61" t="str" cm="1">
        <f t="array" aca="1" ref="AE535" ca="1">IFERROR(IF(INDIRECT(ADDRESS($Z535,COLUMN(),4,1,"Monitoraggio"))="","",INDIRECT(ADDRESS($Z535,COLUMN(),4,1,"Monitoraggio"))),"")</f>
        <v/>
      </c>
      <c r="AF535" s="116" t="str" cm="1">
        <f t="array" aca="1" ref="AF535" ca="1">IFERROR(IF(INDIRECT(ADDRESS($Z535,COLUMN(),4,1,"Monitoraggio"))="","",INDIRECT(ADDRESS($Z535,COLUMN(),4,1,"Monitoraggio"))),"")</f>
        <v/>
      </c>
      <c r="AG535" s="61" t="str" cm="1">
        <f t="array" aca="1" ref="AG535" ca="1">IFERROR(IF(INDIRECT(ADDRESS($Z535,COLUMN(),4,1,"Monitoraggio"))="","",INDIRECT(ADDRESS($Z535,COLUMN(),4,1,"Monitoraggio"))),"")</f>
        <v/>
      </c>
      <c r="AH535" s="116" t="str" cm="1">
        <f t="array" aca="1" ref="AH535" ca="1">IFERROR(IF(INDIRECT(ADDRESS($Z535,COLUMN(),4,1,"Monitoraggio"))="","",INDIRECT(ADDRESS($Z535,COLUMN(),4,1,"Monitoraggio"))),"")</f>
        <v/>
      </c>
      <c r="AI535" s="114" t="str" cm="1">
        <f t="array" aca="1" ref="AI535" ca="1">IFERROR(IF(INDIRECT(ADDRESS($Z535,COLUMN(),4,1,"Monitoraggio"))="","",INDIRECT(ADDRESS($Z535,COLUMN(),4,1,"Monitoraggio"))),"")</f>
        <v/>
      </c>
      <c r="AJ535" s="118" t="str" cm="1">
        <f t="array" aca="1" ref="AJ535" ca="1">IFERROR(IF(INDIRECT(ADDRESS($Z535,COLUMN(),4,1,"Monitoraggio"))="","",INDIRECT(ADDRESS($Z535,COLUMN(),4,1,"Monitoraggio"))),"")</f>
        <v/>
      </c>
      <c r="AK535" s="119" t="str" cm="1">
        <f t="array" aca="1" ref="AK535" ca="1">IFERROR(IF(INDIRECT(ADDRESS($Z535,COLUMN(),4,1,"Monitoraggio"))="","",INDIRECT(ADDRESS($Z535,COLUMN(),4,1,"Monitoraggio"))),"")</f>
        <v/>
      </c>
      <c r="AL535" s="79" t="str" cm="1">
        <f t="array" aca="1" ref="AL535" ca="1">IFERROR(IF(INDIRECT(ADDRESS($Z535,COLUMN(),4,1,"Monitoraggio"))="","",INDIRECT(ADDRESS($Z535,COLUMN(),4,1,"Monitoraggio"))),"")</f>
        <v/>
      </c>
      <c r="AM535" s="77" t="str" cm="1">
        <f t="array" aca="1" ref="AM535" ca="1">IFERROR(IF(INDIRECT(ADDRESS($Z535,COLUMN(),4,1,"Monitoraggio"))="","",INDIRECT(ADDRESS($Z535,COLUMN(),4,1,"Monitoraggio"))),"")</f>
        <v/>
      </c>
      <c r="AN535" s="79" t="str" cm="1">
        <f t="array" aca="1" ref="AN535" ca="1">IFERROR(IF(INDIRECT(ADDRESS($Z535,COLUMN(),4,1,"Monitoraggio"))="","",INDIRECT(ADDRESS($Z535,COLUMN(),4,1,"Monitoraggio"))),"")</f>
        <v/>
      </c>
      <c r="AO535" s="79" t="str" cm="1">
        <f t="array" aca="1" ref="AO535" ca="1">IFERROR(IF(INDIRECT(ADDRESS($Z535,COLUMN(),4,1,"Monitoraggio"))="","",INDIRECT(ADDRESS($Z535,COLUMN(),4,1,"Monitoraggio"))),"")</f>
        <v/>
      </c>
      <c r="AP535" s="79" t="str" cm="1">
        <f t="array" aca="1" ref="AP535" ca="1">IFERROR(IF(INDIRECT(ADDRESS($Z535,COLUMN(),4,1,"Monitoraggio"))="","",INDIRECT(ADDRESS($Z535,COLUMN(),4,1,"Monitoraggio"))),"")</f>
        <v/>
      </c>
      <c r="AQ535" s="81" t="str" cm="1">
        <f t="array" aca="1" ref="AQ535" ca="1">IFERROR(IF(INDIRECT(ADDRESS($Z535,COLUMN(),4,1,"Monitoraggio"))="","",INDIRECT(ADDRESS($Z535,COLUMN(),4,1,"Monitoraggio"))),"")</f>
        <v/>
      </c>
      <c r="AR535" s="122" t="str" cm="1">
        <f t="array" aca="1" ref="AR535" ca="1">IFERROR(IF(INDIRECT(ADDRESS($Z535,COLUMN(),4,1,"Monitoraggio"))="","",INDIRECT(ADDRESS($Z535,COLUMN(),4,1,"Monitoraggio"))),"")</f>
        <v/>
      </c>
      <c r="AS535" s="118" t="str" cm="1">
        <f t="array" aca="1" ref="AS535" ca="1">IFERROR(IF(INDIRECT(ADDRESS($Z535,COLUMN(),4,1,"Monitoraggio"))="","",INDIRECT(ADDRESS($Z535,COLUMN(),4,1,"Monitoraggio"))),"")</f>
        <v/>
      </c>
      <c r="AT535" s="119" t="str" cm="1">
        <f t="array" aca="1" ref="AT535" ca="1">IFERROR(IF(INDIRECT(ADDRESS($Z535,COLUMN(),4,1,"Monitoraggio"))="","",INDIRECT(ADDRESS($Z535,COLUMN(),4,1,"Monitoraggio"))),"")</f>
        <v/>
      </c>
      <c r="AU535" s="79" t="str" cm="1">
        <f t="array" aca="1" ref="AU535" ca="1">IFERROR(IF(INDIRECT(ADDRESS($Z535,COLUMN(),4,1,"Monitoraggio"))="","",INDIRECT(ADDRESS($Z535,COLUMN(),4,1,"Monitoraggio"))),"")</f>
        <v/>
      </c>
      <c r="AV535" s="119" t="str" cm="1">
        <f t="array" aca="1" ref="AV535" ca="1">IFERROR(IF(INDIRECT(ADDRESS($Z535,COLUMN(),4,1,"Monitoraggio"))="","",INDIRECT(ADDRESS($Z535,COLUMN(),4,1,"Monitoraggio"))),"")</f>
        <v/>
      </c>
      <c r="AW535" s="124" t="str" cm="1">
        <f t="array" aca="1" ref="AW535" ca="1">IFERROR(IF(INDIRECT(ADDRESS($Z535,COLUMN(),4,1,"Monitoraggio"))="","",INDIRECT(ADDRESS($Z535,COLUMN(),4,1,"Monitoraggio"))),"")</f>
        <v/>
      </c>
      <c r="AX535" s="62" t="str" cm="1">
        <f t="array" aca="1" ref="AX535" ca="1">IFERROR(IF(INDIRECT(ADDRESS($Z535,COLUMN(),4,1,"Monitoraggio"))="","",INDIRECT(ADDRESS($Z535,COLUMN(),4,1,"Monitoraggio"))),"")</f>
        <v/>
      </c>
      <c r="AY535" s="79" t="str" cm="1">
        <f t="array" aca="1" ref="AY535" ca="1">IFERROR(IF(INDIRECT(ADDRESS($Z535,COLUMN(),4,1,"Monitoraggio"))="","",INDIRECT(ADDRESS($Z535,COLUMN(),4,1,"Monitoraggio"))),"")</f>
        <v/>
      </c>
      <c r="AZ535" s="84" t="str" cm="1">
        <f t="array" aca="1" ref="AZ535" ca="1">IFERROR(IF(INDIRECT(ADDRESS($Z535,COLUMN(),4,1,"Monitoraggio"))="","",INDIRECT(ADDRESS($Z535,COLUMN(),4,1,"Monitoraggio"))),"")</f>
        <v/>
      </c>
      <c r="BA535" s="81" t="str" cm="1">
        <f t="array" aca="1" ref="BA535" ca="1">IFERROR(IF(INDIRECT(ADDRESS($Z535,COLUMN(),4,1,"Monitoraggio"))="","",INDIRECT(ADDRESS($Z535,COLUMN(),4,1,"Monitoraggio"))),"")</f>
        <v/>
      </c>
      <c r="BB535" s="86" t="str" cm="1">
        <f t="array" aca="1" ref="BB535" ca="1">IFERROR(IF(INDIRECT(ADDRESS($Z535,COLUMN(),4,1,"Monitoraggio"))="","",INDIRECT(ADDRESS($Z535,COLUMN(),4,1,"Monitoraggio"))),"")</f>
        <v/>
      </c>
      <c r="BC535" s="79" t="str" cm="1">
        <f t="array" aca="1" ref="BC535" ca="1">IFERROR(IF(INDIRECT(ADDRESS($Z535,COLUMN(),4,1,"Monitoraggio"))="","",INDIRECT(ADDRESS($Z535,COLUMN(),4,1,"Monitoraggio"))),"")</f>
        <v/>
      </c>
      <c r="BD535" s="79" t="str" cm="1">
        <f t="array" aca="1" ref="BD535" ca="1">IFERROR(IF(INDIRECT(ADDRESS($Z535,COLUMN(),4,1,"Monitoraggio"))="","",INDIRECT(ADDRESS($Z535,COLUMN(),4,1,"Monitoraggio"))),"")</f>
        <v/>
      </c>
      <c r="BE535" s="79" t="str" cm="1">
        <f t="array" aca="1" ref="BE535" ca="1">IFERROR(IF(INDIRECT(ADDRESS($Z535,COLUMN(),4,1,"Monitoraggio"))="","",INDIRECT(ADDRESS($Z535,COLUMN(),4,1,"Monitoraggio"))),"")</f>
        <v/>
      </c>
      <c r="BF535" s="79" t="str" cm="1">
        <f t="array" aca="1" ref="BF535" ca="1">IFERROR(IF(INDIRECT(ADDRESS($Z535,COLUMN(),4,1,"Monitoraggio"))="","",INDIRECT(ADDRESS($Z535,COLUMN(),4,1,"Monitoraggio"))),"")</f>
        <v/>
      </c>
      <c r="BG535" s="114" t="str" cm="1">
        <f t="array" aca="1" ref="BG535" ca="1">IFERROR(IF(INDIRECT(ADDRESS($Z535,COLUMN(),4,1,"Monitoraggio"))="","",INDIRECT(ADDRESS($Z535,COLUMN(),4,1,"Monitoraggio"))),"")</f>
        <v/>
      </c>
      <c r="BH535" s="48" t="str" cm="1">
        <f t="array" aca="1" ref="BH535" ca="1">IFERROR(IF(INDIRECT(ADDRESS($Z535,COLUMN(),4,1,"Monitoraggio"))="","",INDIRECT(ADDRESS($Z535,COLUMN(),4,1,"Monitoraggio"))),"")</f>
        <v/>
      </c>
      <c r="BI535" s="84" t="str" cm="1">
        <f t="array" aca="1" ref="BI535" ca="1">IFERROR(IF(INDIRECT(ADDRESS($Z535,COLUMN(),4,1,"Monitoraggio"))="","",INDIRECT(ADDRESS($Z535,COLUMN(),4,1,"Monitoraggio"))),"")</f>
        <v/>
      </c>
      <c r="BJ535" s="81" t="str" cm="1">
        <f t="array" aca="1" ref="BJ535" ca="1">IFERROR(IF(INDIRECT(ADDRESS($Z535,COLUMN(),4,1,"Monitoraggio"))="","",INDIRECT(ADDRESS($Z535,COLUMN(),4,1,"Monitoraggio"))),"")</f>
        <v/>
      </c>
    </row>
    <row r="536" spans="26:62" x14ac:dyDescent="0.2">
      <c r="Z536" s="132" t="str">
        <f>IFERROR(MATCH(ROW()-9,Monitoraggio!Y$1:Y$1000,0),"")</f>
        <v/>
      </c>
      <c r="AA536" s="60" t="str" cm="1">
        <f t="array" aca="1" ref="AA536" ca="1">IFERROR(IF(INDIRECT(ADDRESS($Z536,COLUMN(),4,1,"Monitoraggio"))="","",INDIRECT(ADDRESS($Z536,COLUMN(),4,1,"Monitoraggio"))),"")</f>
        <v/>
      </c>
      <c r="AB536" s="114" t="str" cm="1">
        <f t="array" aca="1" ref="AB536" ca="1">IFERROR(IF(INDIRECT(ADDRESS($Z536,COLUMN(),4,1,"Monitoraggio"))="","",INDIRECT(ADDRESS($Z536,COLUMN(),4,1,"Monitoraggio"))),"")</f>
        <v/>
      </c>
      <c r="AC536" s="114" t="str" cm="1">
        <f t="array" aca="1" ref="AC536" ca="1">IFERROR(IF(INDIRECT(ADDRESS($Z536,COLUMN(),4,1,"Monitoraggio"))="","",INDIRECT(ADDRESS($Z536,COLUMN(),4,1,"Monitoraggio"))),"")</f>
        <v/>
      </c>
      <c r="AD536" s="48" t="str" cm="1">
        <f t="array" aca="1" ref="AD536" ca="1">IFERROR(IF(INDIRECT(ADDRESS($Z536,COLUMN(),4,1,"Monitoraggio"))="","",INDIRECT(ADDRESS($Z536,COLUMN(),4,1,"Monitoraggio"))),"")</f>
        <v/>
      </c>
      <c r="AE536" s="61" t="str" cm="1">
        <f t="array" aca="1" ref="AE536" ca="1">IFERROR(IF(INDIRECT(ADDRESS($Z536,COLUMN(),4,1,"Monitoraggio"))="","",INDIRECT(ADDRESS($Z536,COLUMN(),4,1,"Monitoraggio"))),"")</f>
        <v/>
      </c>
      <c r="AF536" s="116" t="str" cm="1">
        <f t="array" aca="1" ref="AF536" ca="1">IFERROR(IF(INDIRECT(ADDRESS($Z536,COLUMN(),4,1,"Monitoraggio"))="","",INDIRECT(ADDRESS($Z536,COLUMN(),4,1,"Monitoraggio"))),"")</f>
        <v/>
      </c>
      <c r="AG536" s="61" t="str" cm="1">
        <f t="array" aca="1" ref="AG536" ca="1">IFERROR(IF(INDIRECT(ADDRESS($Z536,COLUMN(),4,1,"Monitoraggio"))="","",INDIRECT(ADDRESS($Z536,COLUMN(),4,1,"Monitoraggio"))),"")</f>
        <v/>
      </c>
      <c r="AH536" s="116" t="str" cm="1">
        <f t="array" aca="1" ref="AH536" ca="1">IFERROR(IF(INDIRECT(ADDRESS($Z536,COLUMN(),4,1,"Monitoraggio"))="","",INDIRECT(ADDRESS($Z536,COLUMN(),4,1,"Monitoraggio"))),"")</f>
        <v/>
      </c>
      <c r="AI536" s="114" t="str" cm="1">
        <f t="array" aca="1" ref="AI536" ca="1">IFERROR(IF(INDIRECT(ADDRESS($Z536,COLUMN(),4,1,"Monitoraggio"))="","",INDIRECT(ADDRESS($Z536,COLUMN(),4,1,"Monitoraggio"))),"")</f>
        <v/>
      </c>
      <c r="AJ536" s="118" t="str" cm="1">
        <f t="array" aca="1" ref="AJ536" ca="1">IFERROR(IF(INDIRECT(ADDRESS($Z536,COLUMN(),4,1,"Monitoraggio"))="","",INDIRECT(ADDRESS($Z536,COLUMN(),4,1,"Monitoraggio"))),"")</f>
        <v/>
      </c>
      <c r="AK536" s="119" t="str" cm="1">
        <f t="array" aca="1" ref="AK536" ca="1">IFERROR(IF(INDIRECT(ADDRESS($Z536,COLUMN(),4,1,"Monitoraggio"))="","",INDIRECT(ADDRESS($Z536,COLUMN(),4,1,"Monitoraggio"))),"")</f>
        <v/>
      </c>
      <c r="AL536" s="79" t="str" cm="1">
        <f t="array" aca="1" ref="AL536" ca="1">IFERROR(IF(INDIRECT(ADDRESS($Z536,COLUMN(),4,1,"Monitoraggio"))="","",INDIRECT(ADDRESS($Z536,COLUMN(),4,1,"Monitoraggio"))),"")</f>
        <v/>
      </c>
      <c r="AM536" s="77" t="str" cm="1">
        <f t="array" aca="1" ref="AM536" ca="1">IFERROR(IF(INDIRECT(ADDRESS($Z536,COLUMN(),4,1,"Monitoraggio"))="","",INDIRECT(ADDRESS($Z536,COLUMN(),4,1,"Monitoraggio"))),"")</f>
        <v/>
      </c>
      <c r="AN536" s="79" t="str" cm="1">
        <f t="array" aca="1" ref="AN536" ca="1">IFERROR(IF(INDIRECT(ADDRESS($Z536,COLUMN(),4,1,"Monitoraggio"))="","",INDIRECT(ADDRESS($Z536,COLUMN(),4,1,"Monitoraggio"))),"")</f>
        <v/>
      </c>
      <c r="AO536" s="79" t="str" cm="1">
        <f t="array" aca="1" ref="AO536" ca="1">IFERROR(IF(INDIRECT(ADDRESS($Z536,COLUMN(),4,1,"Monitoraggio"))="","",INDIRECT(ADDRESS($Z536,COLUMN(),4,1,"Monitoraggio"))),"")</f>
        <v/>
      </c>
      <c r="AP536" s="79" t="str" cm="1">
        <f t="array" aca="1" ref="AP536" ca="1">IFERROR(IF(INDIRECT(ADDRESS($Z536,COLUMN(),4,1,"Monitoraggio"))="","",INDIRECT(ADDRESS($Z536,COLUMN(),4,1,"Monitoraggio"))),"")</f>
        <v/>
      </c>
      <c r="AQ536" s="81" t="str" cm="1">
        <f t="array" aca="1" ref="AQ536" ca="1">IFERROR(IF(INDIRECT(ADDRESS($Z536,COLUMN(),4,1,"Monitoraggio"))="","",INDIRECT(ADDRESS($Z536,COLUMN(),4,1,"Monitoraggio"))),"")</f>
        <v/>
      </c>
      <c r="AR536" s="122" t="str" cm="1">
        <f t="array" aca="1" ref="AR536" ca="1">IFERROR(IF(INDIRECT(ADDRESS($Z536,COLUMN(),4,1,"Monitoraggio"))="","",INDIRECT(ADDRESS($Z536,COLUMN(),4,1,"Monitoraggio"))),"")</f>
        <v/>
      </c>
      <c r="AS536" s="118" t="str" cm="1">
        <f t="array" aca="1" ref="AS536" ca="1">IFERROR(IF(INDIRECT(ADDRESS($Z536,COLUMN(),4,1,"Monitoraggio"))="","",INDIRECT(ADDRESS($Z536,COLUMN(),4,1,"Monitoraggio"))),"")</f>
        <v/>
      </c>
      <c r="AT536" s="119" t="str" cm="1">
        <f t="array" aca="1" ref="AT536" ca="1">IFERROR(IF(INDIRECT(ADDRESS($Z536,COLUMN(),4,1,"Monitoraggio"))="","",INDIRECT(ADDRESS($Z536,COLUMN(),4,1,"Monitoraggio"))),"")</f>
        <v/>
      </c>
      <c r="AU536" s="79" t="str" cm="1">
        <f t="array" aca="1" ref="AU536" ca="1">IFERROR(IF(INDIRECT(ADDRESS($Z536,COLUMN(),4,1,"Monitoraggio"))="","",INDIRECT(ADDRESS($Z536,COLUMN(),4,1,"Monitoraggio"))),"")</f>
        <v/>
      </c>
      <c r="AV536" s="119" t="str" cm="1">
        <f t="array" aca="1" ref="AV536" ca="1">IFERROR(IF(INDIRECT(ADDRESS($Z536,COLUMN(),4,1,"Monitoraggio"))="","",INDIRECT(ADDRESS($Z536,COLUMN(),4,1,"Monitoraggio"))),"")</f>
        <v/>
      </c>
      <c r="AW536" s="124" t="str" cm="1">
        <f t="array" aca="1" ref="AW536" ca="1">IFERROR(IF(INDIRECT(ADDRESS($Z536,COLUMN(),4,1,"Monitoraggio"))="","",INDIRECT(ADDRESS($Z536,COLUMN(),4,1,"Monitoraggio"))),"")</f>
        <v/>
      </c>
      <c r="AX536" s="62" t="str" cm="1">
        <f t="array" aca="1" ref="AX536" ca="1">IFERROR(IF(INDIRECT(ADDRESS($Z536,COLUMN(),4,1,"Monitoraggio"))="","",INDIRECT(ADDRESS($Z536,COLUMN(),4,1,"Monitoraggio"))),"")</f>
        <v/>
      </c>
      <c r="AY536" s="79" t="str" cm="1">
        <f t="array" aca="1" ref="AY536" ca="1">IFERROR(IF(INDIRECT(ADDRESS($Z536,COLUMN(),4,1,"Monitoraggio"))="","",INDIRECT(ADDRESS($Z536,COLUMN(),4,1,"Monitoraggio"))),"")</f>
        <v/>
      </c>
      <c r="AZ536" s="84" t="str" cm="1">
        <f t="array" aca="1" ref="AZ536" ca="1">IFERROR(IF(INDIRECT(ADDRESS($Z536,COLUMN(),4,1,"Monitoraggio"))="","",INDIRECT(ADDRESS($Z536,COLUMN(),4,1,"Monitoraggio"))),"")</f>
        <v/>
      </c>
      <c r="BA536" s="81" t="str" cm="1">
        <f t="array" aca="1" ref="BA536" ca="1">IFERROR(IF(INDIRECT(ADDRESS($Z536,COLUMN(),4,1,"Monitoraggio"))="","",INDIRECT(ADDRESS($Z536,COLUMN(),4,1,"Monitoraggio"))),"")</f>
        <v/>
      </c>
      <c r="BB536" s="86" t="str" cm="1">
        <f t="array" aca="1" ref="BB536" ca="1">IFERROR(IF(INDIRECT(ADDRESS($Z536,COLUMN(),4,1,"Monitoraggio"))="","",INDIRECT(ADDRESS($Z536,COLUMN(),4,1,"Monitoraggio"))),"")</f>
        <v/>
      </c>
      <c r="BC536" s="79" t="str" cm="1">
        <f t="array" aca="1" ref="BC536" ca="1">IFERROR(IF(INDIRECT(ADDRESS($Z536,COLUMN(),4,1,"Monitoraggio"))="","",INDIRECT(ADDRESS($Z536,COLUMN(),4,1,"Monitoraggio"))),"")</f>
        <v/>
      </c>
      <c r="BD536" s="79" t="str" cm="1">
        <f t="array" aca="1" ref="BD536" ca="1">IFERROR(IF(INDIRECT(ADDRESS($Z536,COLUMN(),4,1,"Monitoraggio"))="","",INDIRECT(ADDRESS($Z536,COLUMN(),4,1,"Monitoraggio"))),"")</f>
        <v/>
      </c>
      <c r="BE536" s="79" t="str" cm="1">
        <f t="array" aca="1" ref="BE536" ca="1">IFERROR(IF(INDIRECT(ADDRESS($Z536,COLUMN(),4,1,"Monitoraggio"))="","",INDIRECT(ADDRESS($Z536,COLUMN(),4,1,"Monitoraggio"))),"")</f>
        <v/>
      </c>
      <c r="BF536" s="79" t="str" cm="1">
        <f t="array" aca="1" ref="BF536" ca="1">IFERROR(IF(INDIRECT(ADDRESS($Z536,COLUMN(),4,1,"Monitoraggio"))="","",INDIRECT(ADDRESS($Z536,COLUMN(),4,1,"Monitoraggio"))),"")</f>
        <v/>
      </c>
      <c r="BG536" s="114" t="str" cm="1">
        <f t="array" aca="1" ref="BG536" ca="1">IFERROR(IF(INDIRECT(ADDRESS($Z536,COLUMN(),4,1,"Monitoraggio"))="","",INDIRECT(ADDRESS($Z536,COLUMN(),4,1,"Monitoraggio"))),"")</f>
        <v/>
      </c>
      <c r="BH536" s="48" t="str" cm="1">
        <f t="array" aca="1" ref="BH536" ca="1">IFERROR(IF(INDIRECT(ADDRESS($Z536,COLUMN(),4,1,"Monitoraggio"))="","",INDIRECT(ADDRESS($Z536,COLUMN(),4,1,"Monitoraggio"))),"")</f>
        <v/>
      </c>
      <c r="BI536" s="84" t="str" cm="1">
        <f t="array" aca="1" ref="BI536" ca="1">IFERROR(IF(INDIRECT(ADDRESS($Z536,COLUMN(),4,1,"Monitoraggio"))="","",INDIRECT(ADDRESS($Z536,COLUMN(),4,1,"Monitoraggio"))),"")</f>
        <v/>
      </c>
      <c r="BJ536" s="81" t="str" cm="1">
        <f t="array" aca="1" ref="BJ536" ca="1">IFERROR(IF(INDIRECT(ADDRESS($Z536,COLUMN(),4,1,"Monitoraggio"))="","",INDIRECT(ADDRESS($Z536,COLUMN(),4,1,"Monitoraggio"))),"")</f>
        <v/>
      </c>
    </row>
    <row r="537" spans="26:62" x14ac:dyDescent="0.2">
      <c r="Z537" s="132" t="str">
        <f>IFERROR(MATCH(ROW()-9,Monitoraggio!Y$1:Y$1000,0),"")</f>
        <v/>
      </c>
      <c r="AA537" s="60" t="str" cm="1">
        <f t="array" aca="1" ref="AA537" ca="1">IFERROR(IF(INDIRECT(ADDRESS($Z537,COLUMN(),4,1,"Monitoraggio"))="","",INDIRECT(ADDRESS($Z537,COLUMN(),4,1,"Monitoraggio"))),"")</f>
        <v/>
      </c>
      <c r="AB537" s="114" t="str" cm="1">
        <f t="array" aca="1" ref="AB537" ca="1">IFERROR(IF(INDIRECT(ADDRESS($Z537,COLUMN(),4,1,"Monitoraggio"))="","",INDIRECT(ADDRESS($Z537,COLUMN(),4,1,"Monitoraggio"))),"")</f>
        <v/>
      </c>
      <c r="AC537" s="114" t="str" cm="1">
        <f t="array" aca="1" ref="AC537" ca="1">IFERROR(IF(INDIRECT(ADDRESS($Z537,COLUMN(),4,1,"Monitoraggio"))="","",INDIRECT(ADDRESS($Z537,COLUMN(),4,1,"Monitoraggio"))),"")</f>
        <v/>
      </c>
      <c r="AD537" s="48" t="str" cm="1">
        <f t="array" aca="1" ref="AD537" ca="1">IFERROR(IF(INDIRECT(ADDRESS($Z537,COLUMN(),4,1,"Monitoraggio"))="","",INDIRECT(ADDRESS($Z537,COLUMN(),4,1,"Monitoraggio"))),"")</f>
        <v/>
      </c>
      <c r="AE537" s="61" t="str" cm="1">
        <f t="array" aca="1" ref="AE537" ca="1">IFERROR(IF(INDIRECT(ADDRESS($Z537,COLUMN(),4,1,"Monitoraggio"))="","",INDIRECT(ADDRESS($Z537,COLUMN(),4,1,"Monitoraggio"))),"")</f>
        <v/>
      </c>
      <c r="AF537" s="116" t="str" cm="1">
        <f t="array" aca="1" ref="AF537" ca="1">IFERROR(IF(INDIRECT(ADDRESS($Z537,COLUMN(),4,1,"Monitoraggio"))="","",INDIRECT(ADDRESS($Z537,COLUMN(),4,1,"Monitoraggio"))),"")</f>
        <v/>
      </c>
      <c r="AG537" s="61" t="str" cm="1">
        <f t="array" aca="1" ref="AG537" ca="1">IFERROR(IF(INDIRECT(ADDRESS($Z537,COLUMN(),4,1,"Monitoraggio"))="","",INDIRECT(ADDRESS($Z537,COLUMN(),4,1,"Monitoraggio"))),"")</f>
        <v/>
      </c>
      <c r="AH537" s="116" t="str" cm="1">
        <f t="array" aca="1" ref="AH537" ca="1">IFERROR(IF(INDIRECT(ADDRESS($Z537,COLUMN(),4,1,"Monitoraggio"))="","",INDIRECT(ADDRESS($Z537,COLUMN(),4,1,"Monitoraggio"))),"")</f>
        <v/>
      </c>
      <c r="AI537" s="114" t="str" cm="1">
        <f t="array" aca="1" ref="AI537" ca="1">IFERROR(IF(INDIRECT(ADDRESS($Z537,COLUMN(),4,1,"Monitoraggio"))="","",INDIRECT(ADDRESS($Z537,COLUMN(),4,1,"Monitoraggio"))),"")</f>
        <v/>
      </c>
      <c r="AJ537" s="118" t="str" cm="1">
        <f t="array" aca="1" ref="AJ537" ca="1">IFERROR(IF(INDIRECT(ADDRESS($Z537,COLUMN(),4,1,"Monitoraggio"))="","",INDIRECT(ADDRESS($Z537,COLUMN(),4,1,"Monitoraggio"))),"")</f>
        <v/>
      </c>
      <c r="AK537" s="119" t="str" cm="1">
        <f t="array" aca="1" ref="AK537" ca="1">IFERROR(IF(INDIRECT(ADDRESS($Z537,COLUMN(),4,1,"Monitoraggio"))="","",INDIRECT(ADDRESS($Z537,COLUMN(),4,1,"Monitoraggio"))),"")</f>
        <v/>
      </c>
      <c r="AL537" s="79" t="str" cm="1">
        <f t="array" aca="1" ref="AL537" ca="1">IFERROR(IF(INDIRECT(ADDRESS($Z537,COLUMN(),4,1,"Monitoraggio"))="","",INDIRECT(ADDRESS($Z537,COLUMN(),4,1,"Monitoraggio"))),"")</f>
        <v/>
      </c>
      <c r="AM537" s="77" t="str" cm="1">
        <f t="array" aca="1" ref="AM537" ca="1">IFERROR(IF(INDIRECT(ADDRESS($Z537,COLUMN(),4,1,"Monitoraggio"))="","",INDIRECT(ADDRESS($Z537,COLUMN(),4,1,"Monitoraggio"))),"")</f>
        <v/>
      </c>
      <c r="AN537" s="79" t="str" cm="1">
        <f t="array" aca="1" ref="AN537" ca="1">IFERROR(IF(INDIRECT(ADDRESS($Z537,COLUMN(),4,1,"Monitoraggio"))="","",INDIRECT(ADDRESS($Z537,COLUMN(),4,1,"Monitoraggio"))),"")</f>
        <v/>
      </c>
      <c r="AO537" s="79" t="str" cm="1">
        <f t="array" aca="1" ref="AO537" ca="1">IFERROR(IF(INDIRECT(ADDRESS($Z537,COLUMN(),4,1,"Monitoraggio"))="","",INDIRECT(ADDRESS($Z537,COLUMN(),4,1,"Monitoraggio"))),"")</f>
        <v/>
      </c>
      <c r="AP537" s="79" t="str" cm="1">
        <f t="array" aca="1" ref="AP537" ca="1">IFERROR(IF(INDIRECT(ADDRESS($Z537,COLUMN(),4,1,"Monitoraggio"))="","",INDIRECT(ADDRESS($Z537,COLUMN(),4,1,"Monitoraggio"))),"")</f>
        <v/>
      </c>
      <c r="AQ537" s="81" t="str" cm="1">
        <f t="array" aca="1" ref="AQ537" ca="1">IFERROR(IF(INDIRECT(ADDRESS($Z537,COLUMN(),4,1,"Monitoraggio"))="","",INDIRECT(ADDRESS($Z537,COLUMN(),4,1,"Monitoraggio"))),"")</f>
        <v/>
      </c>
      <c r="AR537" s="122" t="str" cm="1">
        <f t="array" aca="1" ref="AR537" ca="1">IFERROR(IF(INDIRECT(ADDRESS($Z537,COLUMN(),4,1,"Monitoraggio"))="","",INDIRECT(ADDRESS($Z537,COLUMN(),4,1,"Monitoraggio"))),"")</f>
        <v/>
      </c>
      <c r="AS537" s="118" t="str" cm="1">
        <f t="array" aca="1" ref="AS537" ca="1">IFERROR(IF(INDIRECT(ADDRESS($Z537,COLUMN(),4,1,"Monitoraggio"))="","",INDIRECT(ADDRESS($Z537,COLUMN(),4,1,"Monitoraggio"))),"")</f>
        <v/>
      </c>
      <c r="AT537" s="119" t="str" cm="1">
        <f t="array" aca="1" ref="AT537" ca="1">IFERROR(IF(INDIRECT(ADDRESS($Z537,COLUMN(),4,1,"Monitoraggio"))="","",INDIRECT(ADDRESS($Z537,COLUMN(),4,1,"Monitoraggio"))),"")</f>
        <v/>
      </c>
      <c r="AU537" s="79" t="str" cm="1">
        <f t="array" aca="1" ref="AU537" ca="1">IFERROR(IF(INDIRECT(ADDRESS($Z537,COLUMN(),4,1,"Monitoraggio"))="","",INDIRECT(ADDRESS($Z537,COLUMN(),4,1,"Monitoraggio"))),"")</f>
        <v/>
      </c>
      <c r="AV537" s="119" t="str" cm="1">
        <f t="array" aca="1" ref="AV537" ca="1">IFERROR(IF(INDIRECT(ADDRESS($Z537,COLUMN(),4,1,"Monitoraggio"))="","",INDIRECT(ADDRESS($Z537,COLUMN(),4,1,"Monitoraggio"))),"")</f>
        <v/>
      </c>
      <c r="AW537" s="124" t="str" cm="1">
        <f t="array" aca="1" ref="AW537" ca="1">IFERROR(IF(INDIRECT(ADDRESS($Z537,COLUMN(),4,1,"Monitoraggio"))="","",INDIRECT(ADDRESS($Z537,COLUMN(),4,1,"Monitoraggio"))),"")</f>
        <v/>
      </c>
      <c r="AX537" s="62" t="str" cm="1">
        <f t="array" aca="1" ref="AX537" ca="1">IFERROR(IF(INDIRECT(ADDRESS($Z537,COLUMN(),4,1,"Monitoraggio"))="","",INDIRECT(ADDRESS($Z537,COLUMN(),4,1,"Monitoraggio"))),"")</f>
        <v/>
      </c>
      <c r="AY537" s="79" t="str" cm="1">
        <f t="array" aca="1" ref="AY537" ca="1">IFERROR(IF(INDIRECT(ADDRESS($Z537,COLUMN(),4,1,"Monitoraggio"))="","",INDIRECT(ADDRESS($Z537,COLUMN(),4,1,"Monitoraggio"))),"")</f>
        <v/>
      </c>
      <c r="AZ537" s="84" t="str" cm="1">
        <f t="array" aca="1" ref="AZ537" ca="1">IFERROR(IF(INDIRECT(ADDRESS($Z537,COLUMN(),4,1,"Monitoraggio"))="","",INDIRECT(ADDRESS($Z537,COLUMN(),4,1,"Monitoraggio"))),"")</f>
        <v/>
      </c>
      <c r="BA537" s="81" t="str" cm="1">
        <f t="array" aca="1" ref="BA537" ca="1">IFERROR(IF(INDIRECT(ADDRESS($Z537,COLUMN(),4,1,"Monitoraggio"))="","",INDIRECT(ADDRESS($Z537,COLUMN(),4,1,"Monitoraggio"))),"")</f>
        <v/>
      </c>
      <c r="BB537" s="86" t="str" cm="1">
        <f t="array" aca="1" ref="BB537" ca="1">IFERROR(IF(INDIRECT(ADDRESS($Z537,COLUMN(),4,1,"Monitoraggio"))="","",INDIRECT(ADDRESS($Z537,COLUMN(),4,1,"Monitoraggio"))),"")</f>
        <v/>
      </c>
      <c r="BC537" s="79" t="str" cm="1">
        <f t="array" aca="1" ref="BC537" ca="1">IFERROR(IF(INDIRECT(ADDRESS($Z537,COLUMN(),4,1,"Monitoraggio"))="","",INDIRECT(ADDRESS($Z537,COLUMN(),4,1,"Monitoraggio"))),"")</f>
        <v/>
      </c>
      <c r="BD537" s="79" t="str" cm="1">
        <f t="array" aca="1" ref="BD537" ca="1">IFERROR(IF(INDIRECT(ADDRESS($Z537,COLUMN(),4,1,"Monitoraggio"))="","",INDIRECT(ADDRESS($Z537,COLUMN(),4,1,"Monitoraggio"))),"")</f>
        <v/>
      </c>
      <c r="BE537" s="79" t="str" cm="1">
        <f t="array" aca="1" ref="BE537" ca="1">IFERROR(IF(INDIRECT(ADDRESS($Z537,COLUMN(),4,1,"Monitoraggio"))="","",INDIRECT(ADDRESS($Z537,COLUMN(),4,1,"Monitoraggio"))),"")</f>
        <v/>
      </c>
      <c r="BF537" s="79" t="str" cm="1">
        <f t="array" aca="1" ref="BF537" ca="1">IFERROR(IF(INDIRECT(ADDRESS($Z537,COLUMN(),4,1,"Monitoraggio"))="","",INDIRECT(ADDRESS($Z537,COLUMN(),4,1,"Monitoraggio"))),"")</f>
        <v/>
      </c>
      <c r="BG537" s="114" t="str" cm="1">
        <f t="array" aca="1" ref="BG537" ca="1">IFERROR(IF(INDIRECT(ADDRESS($Z537,COLUMN(),4,1,"Monitoraggio"))="","",INDIRECT(ADDRESS($Z537,COLUMN(),4,1,"Monitoraggio"))),"")</f>
        <v/>
      </c>
      <c r="BH537" s="48" t="str" cm="1">
        <f t="array" aca="1" ref="BH537" ca="1">IFERROR(IF(INDIRECT(ADDRESS($Z537,COLUMN(),4,1,"Monitoraggio"))="","",INDIRECT(ADDRESS($Z537,COLUMN(),4,1,"Monitoraggio"))),"")</f>
        <v/>
      </c>
      <c r="BI537" s="84" t="str" cm="1">
        <f t="array" aca="1" ref="BI537" ca="1">IFERROR(IF(INDIRECT(ADDRESS($Z537,COLUMN(),4,1,"Monitoraggio"))="","",INDIRECT(ADDRESS($Z537,COLUMN(),4,1,"Monitoraggio"))),"")</f>
        <v/>
      </c>
      <c r="BJ537" s="81" t="str" cm="1">
        <f t="array" aca="1" ref="BJ537" ca="1">IFERROR(IF(INDIRECT(ADDRESS($Z537,COLUMN(),4,1,"Monitoraggio"))="","",INDIRECT(ADDRESS($Z537,COLUMN(),4,1,"Monitoraggio"))),"")</f>
        <v/>
      </c>
    </row>
    <row r="538" spans="26:62" x14ac:dyDescent="0.2">
      <c r="Z538" s="132" t="str">
        <f>IFERROR(MATCH(ROW()-9,Monitoraggio!Y$1:Y$1000,0),"")</f>
        <v/>
      </c>
      <c r="AA538" s="60" t="str" cm="1">
        <f t="array" aca="1" ref="AA538" ca="1">IFERROR(IF(INDIRECT(ADDRESS($Z538,COLUMN(),4,1,"Monitoraggio"))="","",INDIRECT(ADDRESS($Z538,COLUMN(),4,1,"Monitoraggio"))),"")</f>
        <v/>
      </c>
      <c r="AB538" s="114" t="str" cm="1">
        <f t="array" aca="1" ref="AB538" ca="1">IFERROR(IF(INDIRECT(ADDRESS($Z538,COLUMN(),4,1,"Monitoraggio"))="","",INDIRECT(ADDRESS($Z538,COLUMN(),4,1,"Monitoraggio"))),"")</f>
        <v/>
      </c>
      <c r="AC538" s="114" t="str" cm="1">
        <f t="array" aca="1" ref="AC538" ca="1">IFERROR(IF(INDIRECT(ADDRESS($Z538,COLUMN(),4,1,"Monitoraggio"))="","",INDIRECT(ADDRESS($Z538,COLUMN(),4,1,"Monitoraggio"))),"")</f>
        <v/>
      </c>
      <c r="AD538" s="48" t="str" cm="1">
        <f t="array" aca="1" ref="AD538" ca="1">IFERROR(IF(INDIRECT(ADDRESS($Z538,COLUMN(),4,1,"Monitoraggio"))="","",INDIRECT(ADDRESS($Z538,COLUMN(),4,1,"Monitoraggio"))),"")</f>
        <v/>
      </c>
      <c r="AE538" s="61" t="str" cm="1">
        <f t="array" aca="1" ref="AE538" ca="1">IFERROR(IF(INDIRECT(ADDRESS($Z538,COLUMN(),4,1,"Monitoraggio"))="","",INDIRECT(ADDRESS($Z538,COLUMN(),4,1,"Monitoraggio"))),"")</f>
        <v/>
      </c>
      <c r="AF538" s="116" t="str" cm="1">
        <f t="array" aca="1" ref="AF538" ca="1">IFERROR(IF(INDIRECT(ADDRESS($Z538,COLUMN(),4,1,"Monitoraggio"))="","",INDIRECT(ADDRESS($Z538,COLUMN(),4,1,"Monitoraggio"))),"")</f>
        <v/>
      </c>
      <c r="AG538" s="61" t="str" cm="1">
        <f t="array" aca="1" ref="AG538" ca="1">IFERROR(IF(INDIRECT(ADDRESS($Z538,COLUMN(),4,1,"Monitoraggio"))="","",INDIRECT(ADDRESS($Z538,COLUMN(),4,1,"Monitoraggio"))),"")</f>
        <v/>
      </c>
      <c r="AH538" s="116" t="str" cm="1">
        <f t="array" aca="1" ref="AH538" ca="1">IFERROR(IF(INDIRECT(ADDRESS($Z538,COLUMN(),4,1,"Monitoraggio"))="","",INDIRECT(ADDRESS($Z538,COLUMN(),4,1,"Monitoraggio"))),"")</f>
        <v/>
      </c>
      <c r="AI538" s="114" t="str" cm="1">
        <f t="array" aca="1" ref="AI538" ca="1">IFERROR(IF(INDIRECT(ADDRESS($Z538,COLUMN(),4,1,"Monitoraggio"))="","",INDIRECT(ADDRESS($Z538,COLUMN(),4,1,"Monitoraggio"))),"")</f>
        <v/>
      </c>
      <c r="AJ538" s="118" t="str" cm="1">
        <f t="array" aca="1" ref="AJ538" ca="1">IFERROR(IF(INDIRECT(ADDRESS($Z538,COLUMN(),4,1,"Monitoraggio"))="","",INDIRECT(ADDRESS($Z538,COLUMN(),4,1,"Monitoraggio"))),"")</f>
        <v/>
      </c>
      <c r="AK538" s="119" t="str" cm="1">
        <f t="array" aca="1" ref="AK538" ca="1">IFERROR(IF(INDIRECT(ADDRESS($Z538,COLUMN(),4,1,"Monitoraggio"))="","",INDIRECT(ADDRESS($Z538,COLUMN(),4,1,"Monitoraggio"))),"")</f>
        <v/>
      </c>
      <c r="AL538" s="79" t="str" cm="1">
        <f t="array" aca="1" ref="AL538" ca="1">IFERROR(IF(INDIRECT(ADDRESS($Z538,COLUMN(),4,1,"Monitoraggio"))="","",INDIRECT(ADDRESS($Z538,COLUMN(),4,1,"Monitoraggio"))),"")</f>
        <v/>
      </c>
      <c r="AM538" s="77" t="str" cm="1">
        <f t="array" aca="1" ref="AM538" ca="1">IFERROR(IF(INDIRECT(ADDRESS($Z538,COLUMN(),4,1,"Monitoraggio"))="","",INDIRECT(ADDRESS($Z538,COLUMN(),4,1,"Monitoraggio"))),"")</f>
        <v/>
      </c>
      <c r="AN538" s="79" t="str" cm="1">
        <f t="array" aca="1" ref="AN538" ca="1">IFERROR(IF(INDIRECT(ADDRESS($Z538,COLUMN(),4,1,"Monitoraggio"))="","",INDIRECT(ADDRESS($Z538,COLUMN(),4,1,"Monitoraggio"))),"")</f>
        <v/>
      </c>
      <c r="AO538" s="79" t="str" cm="1">
        <f t="array" aca="1" ref="AO538" ca="1">IFERROR(IF(INDIRECT(ADDRESS($Z538,COLUMN(),4,1,"Monitoraggio"))="","",INDIRECT(ADDRESS($Z538,COLUMN(),4,1,"Monitoraggio"))),"")</f>
        <v/>
      </c>
      <c r="AP538" s="79" t="str" cm="1">
        <f t="array" aca="1" ref="AP538" ca="1">IFERROR(IF(INDIRECT(ADDRESS($Z538,COLUMN(),4,1,"Monitoraggio"))="","",INDIRECT(ADDRESS($Z538,COLUMN(),4,1,"Monitoraggio"))),"")</f>
        <v/>
      </c>
      <c r="AQ538" s="81" t="str" cm="1">
        <f t="array" aca="1" ref="AQ538" ca="1">IFERROR(IF(INDIRECT(ADDRESS($Z538,COLUMN(),4,1,"Monitoraggio"))="","",INDIRECT(ADDRESS($Z538,COLUMN(),4,1,"Monitoraggio"))),"")</f>
        <v/>
      </c>
      <c r="AR538" s="122" t="str" cm="1">
        <f t="array" aca="1" ref="AR538" ca="1">IFERROR(IF(INDIRECT(ADDRESS($Z538,COLUMN(),4,1,"Monitoraggio"))="","",INDIRECT(ADDRESS($Z538,COLUMN(),4,1,"Monitoraggio"))),"")</f>
        <v/>
      </c>
      <c r="AS538" s="118" t="str" cm="1">
        <f t="array" aca="1" ref="AS538" ca="1">IFERROR(IF(INDIRECT(ADDRESS($Z538,COLUMN(),4,1,"Monitoraggio"))="","",INDIRECT(ADDRESS($Z538,COLUMN(),4,1,"Monitoraggio"))),"")</f>
        <v/>
      </c>
      <c r="AT538" s="119" t="str" cm="1">
        <f t="array" aca="1" ref="AT538" ca="1">IFERROR(IF(INDIRECT(ADDRESS($Z538,COLUMN(),4,1,"Monitoraggio"))="","",INDIRECT(ADDRESS($Z538,COLUMN(),4,1,"Monitoraggio"))),"")</f>
        <v/>
      </c>
      <c r="AU538" s="79" t="str" cm="1">
        <f t="array" aca="1" ref="AU538" ca="1">IFERROR(IF(INDIRECT(ADDRESS($Z538,COLUMN(),4,1,"Monitoraggio"))="","",INDIRECT(ADDRESS($Z538,COLUMN(),4,1,"Monitoraggio"))),"")</f>
        <v/>
      </c>
      <c r="AV538" s="119" t="str" cm="1">
        <f t="array" aca="1" ref="AV538" ca="1">IFERROR(IF(INDIRECT(ADDRESS($Z538,COLUMN(),4,1,"Monitoraggio"))="","",INDIRECT(ADDRESS($Z538,COLUMN(),4,1,"Monitoraggio"))),"")</f>
        <v/>
      </c>
      <c r="AW538" s="124" t="str" cm="1">
        <f t="array" aca="1" ref="AW538" ca="1">IFERROR(IF(INDIRECT(ADDRESS($Z538,COLUMN(),4,1,"Monitoraggio"))="","",INDIRECT(ADDRESS($Z538,COLUMN(),4,1,"Monitoraggio"))),"")</f>
        <v/>
      </c>
      <c r="AX538" s="62" t="str" cm="1">
        <f t="array" aca="1" ref="AX538" ca="1">IFERROR(IF(INDIRECT(ADDRESS($Z538,COLUMN(),4,1,"Monitoraggio"))="","",INDIRECT(ADDRESS($Z538,COLUMN(),4,1,"Monitoraggio"))),"")</f>
        <v/>
      </c>
      <c r="AY538" s="79" t="str" cm="1">
        <f t="array" aca="1" ref="AY538" ca="1">IFERROR(IF(INDIRECT(ADDRESS($Z538,COLUMN(),4,1,"Monitoraggio"))="","",INDIRECT(ADDRESS($Z538,COLUMN(),4,1,"Monitoraggio"))),"")</f>
        <v/>
      </c>
      <c r="AZ538" s="84" t="str" cm="1">
        <f t="array" aca="1" ref="AZ538" ca="1">IFERROR(IF(INDIRECT(ADDRESS($Z538,COLUMN(),4,1,"Monitoraggio"))="","",INDIRECT(ADDRESS($Z538,COLUMN(),4,1,"Monitoraggio"))),"")</f>
        <v/>
      </c>
      <c r="BA538" s="81" t="str" cm="1">
        <f t="array" aca="1" ref="BA538" ca="1">IFERROR(IF(INDIRECT(ADDRESS($Z538,COLUMN(),4,1,"Monitoraggio"))="","",INDIRECT(ADDRESS($Z538,COLUMN(),4,1,"Monitoraggio"))),"")</f>
        <v/>
      </c>
      <c r="BB538" s="86" t="str" cm="1">
        <f t="array" aca="1" ref="BB538" ca="1">IFERROR(IF(INDIRECT(ADDRESS($Z538,COLUMN(),4,1,"Monitoraggio"))="","",INDIRECT(ADDRESS($Z538,COLUMN(),4,1,"Monitoraggio"))),"")</f>
        <v/>
      </c>
      <c r="BC538" s="79" t="str" cm="1">
        <f t="array" aca="1" ref="BC538" ca="1">IFERROR(IF(INDIRECT(ADDRESS($Z538,COLUMN(),4,1,"Monitoraggio"))="","",INDIRECT(ADDRESS($Z538,COLUMN(),4,1,"Monitoraggio"))),"")</f>
        <v/>
      </c>
      <c r="BD538" s="79" t="str" cm="1">
        <f t="array" aca="1" ref="BD538" ca="1">IFERROR(IF(INDIRECT(ADDRESS($Z538,COLUMN(),4,1,"Monitoraggio"))="","",INDIRECT(ADDRESS($Z538,COLUMN(),4,1,"Monitoraggio"))),"")</f>
        <v/>
      </c>
      <c r="BE538" s="79" t="str" cm="1">
        <f t="array" aca="1" ref="BE538" ca="1">IFERROR(IF(INDIRECT(ADDRESS($Z538,COLUMN(),4,1,"Monitoraggio"))="","",INDIRECT(ADDRESS($Z538,COLUMN(),4,1,"Monitoraggio"))),"")</f>
        <v/>
      </c>
      <c r="BF538" s="79" t="str" cm="1">
        <f t="array" aca="1" ref="BF538" ca="1">IFERROR(IF(INDIRECT(ADDRESS($Z538,COLUMN(),4,1,"Monitoraggio"))="","",INDIRECT(ADDRESS($Z538,COLUMN(),4,1,"Monitoraggio"))),"")</f>
        <v/>
      </c>
      <c r="BG538" s="114" t="str" cm="1">
        <f t="array" aca="1" ref="BG538" ca="1">IFERROR(IF(INDIRECT(ADDRESS($Z538,COLUMN(),4,1,"Monitoraggio"))="","",INDIRECT(ADDRESS($Z538,COLUMN(),4,1,"Monitoraggio"))),"")</f>
        <v/>
      </c>
      <c r="BH538" s="48" t="str" cm="1">
        <f t="array" aca="1" ref="BH538" ca="1">IFERROR(IF(INDIRECT(ADDRESS($Z538,COLUMN(),4,1,"Monitoraggio"))="","",INDIRECT(ADDRESS($Z538,COLUMN(),4,1,"Monitoraggio"))),"")</f>
        <v/>
      </c>
      <c r="BI538" s="84" t="str" cm="1">
        <f t="array" aca="1" ref="BI538" ca="1">IFERROR(IF(INDIRECT(ADDRESS($Z538,COLUMN(),4,1,"Monitoraggio"))="","",INDIRECT(ADDRESS($Z538,COLUMN(),4,1,"Monitoraggio"))),"")</f>
        <v/>
      </c>
      <c r="BJ538" s="81" t="str" cm="1">
        <f t="array" aca="1" ref="BJ538" ca="1">IFERROR(IF(INDIRECT(ADDRESS($Z538,COLUMN(),4,1,"Monitoraggio"))="","",INDIRECT(ADDRESS($Z538,COLUMN(),4,1,"Monitoraggio"))),"")</f>
        <v/>
      </c>
    </row>
    <row r="539" spans="26:62" x14ac:dyDescent="0.2">
      <c r="Z539" s="132" t="str">
        <f>IFERROR(MATCH(ROW()-9,Monitoraggio!Y$1:Y$1000,0),"")</f>
        <v/>
      </c>
      <c r="AA539" s="60" t="str" cm="1">
        <f t="array" aca="1" ref="AA539" ca="1">IFERROR(IF(INDIRECT(ADDRESS($Z539,COLUMN(),4,1,"Monitoraggio"))="","",INDIRECT(ADDRESS($Z539,COLUMN(),4,1,"Monitoraggio"))),"")</f>
        <v/>
      </c>
      <c r="AB539" s="114" t="str" cm="1">
        <f t="array" aca="1" ref="AB539" ca="1">IFERROR(IF(INDIRECT(ADDRESS($Z539,COLUMN(),4,1,"Monitoraggio"))="","",INDIRECT(ADDRESS($Z539,COLUMN(),4,1,"Monitoraggio"))),"")</f>
        <v/>
      </c>
      <c r="AC539" s="114" t="str" cm="1">
        <f t="array" aca="1" ref="AC539" ca="1">IFERROR(IF(INDIRECT(ADDRESS($Z539,COLUMN(),4,1,"Monitoraggio"))="","",INDIRECT(ADDRESS($Z539,COLUMN(),4,1,"Monitoraggio"))),"")</f>
        <v/>
      </c>
      <c r="AD539" s="48" t="str" cm="1">
        <f t="array" aca="1" ref="AD539" ca="1">IFERROR(IF(INDIRECT(ADDRESS($Z539,COLUMN(),4,1,"Monitoraggio"))="","",INDIRECT(ADDRESS($Z539,COLUMN(),4,1,"Monitoraggio"))),"")</f>
        <v/>
      </c>
      <c r="AE539" s="61" t="str" cm="1">
        <f t="array" aca="1" ref="AE539" ca="1">IFERROR(IF(INDIRECT(ADDRESS($Z539,COLUMN(),4,1,"Monitoraggio"))="","",INDIRECT(ADDRESS($Z539,COLUMN(),4,1,"Monitoraggio"))),"")</f>
        <v/>
      </c>
      <c r="AF539" s="116" t="str" cm="1">
        <f t="array" aca="1" ref="AF539" ca="1">IFERROR(IF(INDIRECT(ADDRESS($Z539,COLUMN(),4,1,"Monitoraggio"))="","",INDIRECT(ADDRESS($Z539,COLUMN(),4,1,"Monitoraggio"))),"")</f>
        <v/>
      </c>
      <c r="AG539" s="61" t="str" cm="1">
        <f t="array" aca="1" ref="AG539" ca="1">IFERROR(IF(INDIRECT(ADDRESS($Z539,COLUMN(),4,1,"Monitoraggio"))="","",INDIRECT(ADDRESS($Z539,COLUMN(),4,1,"Monitoraggio"))),"")</f>
        <v/>
      </c>
      <c r="AH539" s="116" t="str" cm="1">
        <f t="array" aca="1" ref="AH539" ca="1">IFERROR(IF(INDIRECT(ADDRESS($Z539,COLUMN(),4,1,"Monitoraggio"))="","",INDIRECT(ADDRESS($Z539,COLUMN(),4,1,"Monitoraggio"))),"")</f>
        <v/>
      </c>
      <c r="AI539" s="114" t="str" cm="1">
        <f t="array" aca="1" ref="AI539" ca="1">IFERROR(IF(INDIRECT(ADDRESS($Z539,COLUMN(),4,1,"Monitoraggio"))="","",INDIRECT(ADDRESS($Z539,COLUMN(),4,1,"Monitoraggio"))),"")</f>
        <v/>
      </c>
      <c r="AJ539" s="118" t="str" cm="1">
        <f t="array" aca="1" ref="AJ539" ca="1">IFERROR(IF(INDIRECT(ADDRESS($Z539,COLUMN(),4,1,"Monitoraggio"))="","",INDIRECT(ADDRESS($Z539,COLUMN(),4,1,"Monitoraggio"))),"")</f>
        <v/>
      </c>
      <c r="AK539" s="119" t="str" cm="1">
        <f t="array" aca="1" ref="AK539" ca="1">IFERROR(IF(INDIRECT(ADDRESS($Z539,COLUMN(),4,1,"Monitoraggio"))="","",INDIRECT(ADDRESS($Z539,COLUMN(),4,1,"Monitoraggio"))),"")</f>
        <v/>
      </c>
      <c r="AL539" s="79" t="str" cm="1">
        <f t="array" aca="1" ref="AL539" ca="1">IFERROR(IF(INDIRECT(ADDRESS($Z539,COLUMN(),4,1,"Monitoraggio"))="","",INDIRECT(ADDRESS($Z539,COLUMN(),4,1,"Monitoraggio"))),"")</f>
        <v/>
      </c>
      <c r="AM539" s="77" t="str" cm="1">
        <f t="array" aca="1" ref="AM539" ca="1">IFERROR(IF(INDIRECT(ADDRESS($Z539,COLUMN(),4,1,"Monitoraggio"))="","",INDIRECT(ADDRESS($Z539,COLUMN(),4,1,"Monitoraggio"))),"")</f>
        <v/>
      </c>
      <c r="AN539" s="79" t="str" cm="1">
        <f t="array" aca="1" ref="AN539" ca="1">IFERROR(IF(INDIRECT(ADDRESS($Z539,COLUMN(),4,1,"Monitoraggio"))="","",INDIRECT(ADDRESS($Z539,COLUMN(),4,1,"Monitoraggio"))),"")</f>
        <v/>
      </c>
      <c r="AO539" s="79" t="str" cm="1">
        <f t="array" aca="1" ref="AO539" ca="1">IFERROR(IF(INDIRECT(ADDRESS($Z539,COLUMN(),4,1,"Monitoraggio"))="","",INDIRECT(ADDRESS($Z539,COLUMN(),4,1,"Monitoraggio"))),"")</f>
        <v/>
      </c>
      <c r="AP539" s="79" t="str" cm="1">
        <f t="array" aca="1" ref="AP539" ca="1">IFERROR(IF(INDIRECT(ADDRESS($Z539,COLUMN(),4,1,"Monitoraggio"))="","",INDIRECT(ADDRESS($Z539,COLUMN(),4,1,"Monitoraggio"))),"")</f>
        <v/>
      </c>
      <c r="AQ539" s="81" t="str" cm="1">
        <f t="array" aca="1" ref="AQ539" ca="1">IFERROR(IF(INDIRECT(ADDRESS($Z539,COLUMN(),4,1,"Monitoraggio"))="","",INDIRECT(ADDRESS($Z539,COLUMN(),4,1,"Monitoraggio"))),"")</f>
        <v/>
      </c>
      <c r="AR539" s="122" t="str" cm="1">
        <f t="array" aca="1" ref="AR539" ca="1">IFERROR(IF(INDIRECT(ADDRESS($Z539,COLUMN(),4,1,"Monitoraggio"))="","",INDIRECT(ADDRESS($Z539,COLUMN(),4,1,"Monitoraggio"))),"")</f>
        <v/>
      </c>
      <c r="AS539" s="118" t="str" cm="1">
        <f t="array" aca="1" ref="AS539" ca="1">IFERROR(IF(INDIRECT(ADDRESS($Z539,COLUMN(),4,1,"Monitoraggio"))="","",INDIRECT(ADDRESS($Z539,COLUMN(),4,1,"Monitoraggio"))),"")</f>
        <v/>
      </c>
      <c r="AT539" s="119" t="str" cm="1">
        <f t="array" aca="1" ref="AT539" ca="1">IFERROR(IF(INDIRECT(ADDRESS($Z539,COLUMN(),4,1,"Monitoraggio"))="","",INDIRECT(ADDRESS($Z539,COLUMN(),4,1,"Monitoraggio"))),"")</f>
        <v/>
      </c>
      <c r="AU539" s="79" t="str" cm="1">
        <f t="array" aca="1" ref="AU539" ca="1">IFERROR(IF(INDIRECT(ADDRESS($Z539,COLUMN(),4,1,"Monitoraggio"))="","",INDIRECT(ADDRESS($Z539,COLUMN(),4,1,"Monitoraggio"))),"")</f>
        <v/>
      </c>
      <c r="AV539" s="119" t="str" cm="1">
        <f t="array" aca="1" ref="AV539" ca="1">IFERROR(IF(INDIRECT(ADDRESS($Z539,COLUMN(),4,1,"Monitoraggio"))="","",INDIRECT(ADDRESS($Z539,COLUMN(),4,1,"Monitoraggio"))),"")</f>
        <v/>
      </c>
      <c r="AW539" s="124" t="str" cm="1">
        <f t="array" aca="1" ref="AW539" ca="1">IFERROR(IF(INDIRECT(ADDRESS($Z539,COLUMN(),4,1,"Monitoraggio"))="","",INDIRECT(ADDRESS($Z539,COLUMN(),4,1,"Monitoraggio"))),"")</f>
        <v/>
      </c>
      <c r="AX539" s="62" t="str" cm="1">
        <f t="array" aca="1" ref="AX539" ca="1">IFERROR(IF(INDIRECT(ADDRESS($Z539,COLUMN(),4,1,"Monitoraggio"))="","",INDIRECT(ADDRESS($Z539,COLUMN(),4,1,"Monitoraggio"))),"")</f>
        <v/>
      </c>
      <c r="AY539" s="79" t="str" cm="1">
        <f t="array" aca="1" ref="AY539" ca="1">IFERROR(IF(INDIRECT(ADDRESS($Z539,COLUMN(),4,1,"Monitoraggio"))="","",INDIRECT(ADDRESS($Z539,COLUMN(),4,1,"Monitoraggio"))),"")</f>
        <v/>
      </c>
      <c r="AZ539" s="84" t="str" cm="1">
        <f t="array" aca="1" ref="AZ539" ca="1">IFERROR(IF(INDIRECT(ADDRESS($Z539,COLUMN(),4,1,"Monitoraggio"))="","",INDIRECT(ADDRESS($Z539,COLUMN(),4,1,"Monitoraggio"))),"")</f>
        <v/>
      </c>
      <c r="BA539" s="81" t="str" cm="1">
        <f t="array" aca="1" ref="BA539" ca="1">IFERROR(IF(INDIRECT(ADDRESS($Z539,COLUMN(),4,1,"Monitoraggio"))="","",INDIRECT(ADDRESS($Z539,COLUMN(),4,1,"Monitoraggio"))),"")</f>
        <v/>
      </c>
      <c r="BB539" s="86" t="str" cm="1">
        <f t="array" aca="1" ref="BB539" ca="1">IFERROR(IF(INDIRECT(ADDRESS($Z539,COLUMN(),4,1,"Monitoraggio"))="","",INDIRECT(ADDRESS($Z539,COLUMN(),4,1,"Monitoraggio"))),"")</f>
        <v/>
      </c>
      <c r="BC539" s="79" t="str" cm="1">
        <f t="array" aca="1" ref="BC539" ca="1">IFERROR(IF(INDIRECT(ADDRESS($Z539,COLUMN(),4,1,"Monitoraggio"))="","",INDIRECT(ADDRESS($Z539,COLUMN(),4,1,"Monitoraggio"))),"")</f>
        <v/>
      </c>
      <c r="BD539" s="79" t="str" cm="1">
        <f t="array" aca="1" ref="BD539" ca="1">IFERROR(IF(INDIRECT(ADDRESS($Z539,COLUMN(),4,1,"Monitoraggio"))="","",INDIRECT(ADDRESS($Z539,COLUMN(),4,1,"Monitoraggio"))),"")</f>
        <v/>
      </c>
      <c r="BE539" s="79" t="str" cm="1">
        <f t="array" aca="1" ref="BE539" ca="1">IFERROR(IF(INDIRECT(ADDRESS($Z539,COLUMN(),4,1,"Monitoraggio"))="","",INDIRECT(ADDRESS($Z539,COLUMN(),4,1,"Monitoraggio"))),"")</f>
        <v/>
      </c>
      <c r="BF539" s="79" t="str" cm="1">
        <f t="array" aca="1" ref="BF539" ca="1">IFERROR(IF(INDIRECT(ADDRESS($Z539,COLUMN(),4,1,"Monitoraggio"))="","",INDIRECT(ADDRESS($Z539,COLUMN(),4,1,"Monitoraggio"))),"")</f>
        <v/>
      </c>
      <c r="BG539" s="114" t="str" cm="1">
        <f t="array" aca="1" ref="BG539" ca="1">IFERROR(IF(INDIRECT(ADDRESS($Z539,COLUMN(),4,1,"Monitoraggio"))="","",INDIRECT(ADDRESS($Z539,COLUMN(),4,1,"Monitoraggio"))),"")</f>
        <v/>
      </c>
      <c r="BH539" s="48" t="str" cm="1">
        <f t="array" aca="1" ref="BH539" ca="1">IFERROR(IF(INDIRECT(ADDRESS($Z539,COLUMN(),4,1,"Monitoraggio"))="","",INDIRECT(ADDRESS($Z539,COLUMN(),4,1,"Monitoraggio"))),"")</f>
        <v/>
      </c>
      <c r="BI539" s="84" t="str" cm="1">
        <f t="array" aca="1" ref="BI539" ca="1">IFERROR(IF(INDIRECT(ADDRESS($Z539,COLUMN(),4,1,"Monitoraggio"))="","",INDIRECT(ADDRESS($Z539,COLUMN(),4,1,"Monitoraggio"))),"")</f>
        <v/>
      </c>
      <c r="BJ539" s="81" t="str" cm="1">
        <f t="array" aca="1" ref="BJ539" ca="1">IFERROR(IF(INDIRECT(ADDRESS($Z539,COLUMN(),4,1,"Monitoraggio"))="","",INDIRECT(ADDRESS($Z539,COLUMN(),4,1,"Monitoraggio"))),"")</f>
        <v/>
      </c>
    </row>
    <row r="540" spans="26:62" x14ac:dyDescent="0.2">
      <c r="Z540" s="132" t="str">
        <f>IFERROR(MATCH(ROW()-9,Monitoraggio!Y$1:Y$1000,0),"")</f>
        <v/>
      </c>
      <c r="AA540" s="60" t="str" cm="1">
        <f t="array" aca="1" ref="AA540" ca="1">IFERROR(IF(INDIRECT(ADDRESS($Z540,COLUMN(),4,1,"Monitoraggio"))="","",INDIRECT(ADDRESS($Z540,COLUMN(),4,1,"Monitoraggio"))),"")</f>
        <v/>
      </c>
      <c r="AB540" s="114" t="str" cm="1">
        <f t="array" aca="1" ref="AB540" ca="1">IFERROR(IF(INDIRECT(ADDRESS($Z540,COLUMN(),4,1,"Monitoraggio"))="","",INDIRECT(ADDRESS($Z540,COLUMN(),4,1,"Monitoraggio"))),"")</f>
        <v/>
      </c>
      <c r="AC540" s="114" t="str" cm="1">
        <f t="array" aca="1" ref="AC540" ca="1">IFERROR(IF(INDIRECT(ADDRESS($Z540,COLUMN(),4,1,"Monitoraggio"))="","",INDIRECT(ADDRESS($Z540,COLUMN(),4,1,"Monitoraggio"))),"")</f>
        <v/>
      </c>
      <c r="AD540" s="48" t="str" cm="1">
        <f t="array" aca="1" ref="AD540" ca="1">IFERROR(IF(INDIRECT(ADDRESS($Z540,COLUMN(),4,1,"Monitoraggio"))="","",INDIRECT(ADDRESS($Z540,COLUMN(),4,1,"Monitoraggio"))),"")</f>
        <v/>
      </c>
      <c r="AE540" s="61" t="str" cm="1">
        <f t="array" aca="1" ref="AE540" ca="1">IFERROR(IF(INDIRECT(ADDRESS($Z540,COLUMN(),4,1,"Monitoraggio"))="","",INDIRECT(ADDRESS($Z540,COLUMN(),4,1,"Monitoraggio"))),"")</f>
        <v/>
      </c>
      <c r="AF540" s="116" t="str" cm="1">
        <f t="array" aca="1" ref="AF540" ca="1">IFERROR(IF(INDIRECT(ADDRESS($Z540,COLUMN(),4,1,"Monitoraggio"))="","",INDIRECT(ADDRESS($Z540,COLUMN(),4,1,"Monitoraggio"))),"")</f>
        <v/>
      </c>
      <c r="AG540" s="61" t="str" cm="1">
        <f t="array" aca="1" ref="AG540" ca="1">IFERROR(IF(INDIRECT(ADDRESS($Z540,COLUMN(),4,1,"Monitoraggio"))="","",INDIRECT(ADDRESS($Z540,COLUMN(),4,1,"Monitoraggio"))),"")</f>
        <v/>
      </c>
      <c r="AH540" s="116" t="str" cm="1">
        <f t="array" aca="1" ref="AH540" ca="1">IFERROR(IF(INDIRECT(ADDRESS($Z540,COLUMN(),4,1,"Monitoraggio"))="","",INDIRECT(ADDRESS($Z540,COLUMN(),4,1,"Monitoraggio"))),"")</f>
        <v/>
      </c>
      <c r="AI540" s="114" t="str" cm="1">
        <f t="array" aca="1" ref="AI540" ca="1">IFERROR(IF(INDIRECT(ADDRESS($Z540,COLUMN(),4,1,"Monitoraggio"))="","",INDIRECT(ADDRESS($Z540,COLUMN(),4,1,"Monitoraggio"))),"")</f>
        <v/>
      </c>
      <c r="AJ540" s="118" t="str" cm="1">
        <f t="array" aca="1" ref="AJ540" ca="1">IFERROR(IF(INDIRECT(ADDRESS($Z540,COLUMN(),4,1,"Monitoraggio"))="","",INDIRECT(ADDRESS($Z540,COLUMN(),4,1,"Monitoraggio"))),"")</f>
        <v/>
      </c>
      <c r="AK540" s="119" t="str" cm="1">
        <f t="array" aca="1" ref="AK540" ca="1">IFERROR(IF(INDIRECT(ADDRESS($Z540,COLUMN(),4,1,"Monitoraggio"))="","",INDIRECT(ADDRESS($Z540,COLUMN(),4,1,"Monitoraggio"))),"")</f>
        <v/>
      </c>
      <c r="AL540" s="79" t="str" cm="1">
        <f t="array" aca="1" ref="AL540" ca="1">IFERROR(IF(INDIRECT(ADDRESS($Z540,COLUMN(),4,1,"Monitoraggio"))="","",INDIRECT(ADDRESS($Z540,COLUMN(),4,1,"Monitoraggio"))),"")</f>
        <v/>
      </c>
      <c r="AM540" s="77" t="str" cm="1">
        <f t="array" aca="1" ref="AM540" ca="1">IFERROR(IF(INDIRECT(ADDRESS($Z540,COLUMN(),4,1,"Monitoraggio"))="","",INDIRECT(ADDRESS($Z540,COLUMN(),4,1,"Monitoraggio"))),"")</f>
        <v/>
      </c>
      <c r="AN540" s="79" t="str" cm="1">
        <f t="array" aca="1" ref="AN540" ca="1">IFERROR(IF(INDIRECT(ADDRESS($Z540,COLUMN(),4,1,"Monitoraggio"))="","",INDIRECT(ADDRESS($Z540,COLUMN(),4,1,"Monitoraggio"))),"")</f>
        <v/>
      </c>
      <c r="AO540" s="79" t="str" cm="1">
        <f t="array" aca="1" ref="AO540" ca="1">IFERROR(IF(INDIRECT(ADDRESS($Z540,COLUMN(),4,1,"Monitoraggio"))="","",INDIRECT(ADDRESS($Z540,COLUMN(),4,1,"Monitoraggio"))),"")</f>
        <v/>
      </c>
      <c r="AP540" s="79" t="str" cm="1">
        <f t="array" aca="1" ref="AP540" ca="1">IFERROR(IF(INDIRECT(ADDRESS($Z540,COLUMN(),4,1,"Monitoraggio"))="","",INDIRECT(ADDRESS($Z540,COLUMN(),4,1,"Monitoraggio"))),"")</f>
        <v/>
      </c>
      <c r="AQ540" s="81" t="str" cm="1">
        <f t="array" aca="1" ref="AQ540" ca="1">IFERROR(IF(INDIRECT(ADDRESS($Z540,COLUMN(),4,1,"Monitoraggio"))="","",INDIRECT(ADDRESS($Z540,COLUMN(),4,1,"Monitoraggio"))),"")</f>
        <v/>
      </c>
      <c r="AR540" s="122" t="str" cm="1">
        <f t="array" aca="1" ref="AR540" ca="1">IFERROR(IF(INDIRECT(ADDRESS($Z540,COLUMN(),4,1,"Monitoraggio"))="","",INDIRECT(ADDRESS($Z540,COLUMN(),4,1,"Monitoraggio"))),"")</f>
        <v/>
      </c>
      <c r="AS540" s="118" t="str" cm="1">
        <f t="array" aca="1" ref="AS540" ca="1">IFERROR(IF(INDIRECT(ADDRESS($Z540,COLUMN(),4,1,"Monitoraggio"))="","",INDIRECT(ADDRESS($Z540,COLUMN(),4,1,"Monitoraggio"))),"")</f>
        <v/>
      </c>
      <c r="AT540" s="119" t="str" cm="1">
        <f t="array" aca="1" ref="AT540" ca="1">IFERROR(IF(INDIRECT(ADDRESS($Z540,COLUMN(),4,1,"Monitoraggio"))="","",INDIRECT(ADDRESS($Z540,COLUMN(),4,1,"Monitoraggio"))),"")</f>
        <v/>
      </c>
      <c r="AU540" s="79" t="str" cm="1">
        <f t="array" aca="1" ref="AU540" ca="1">IFERROR(IF(INDIRECT(ADDRESS($Z540,COLUMN(),4,1,"Monitoraggio"))="","",INDIRECT(ADDRESS($Z540,COLUMN(),4,1,"Monitoraggio"))),"")</f>
        <v/>
      </c>
      <c r="AV540" s="119" t="str" cm="1">
        <f t="array" aca="1" ref="AV540" ca="1">IFERROR(IF(INDIRECT(ADDRESS($Z540,COLUMN(),4,1,"Monitoraggio"))="","",INDIRECT(ADDRESS($Z540,COLUMN(),4,1,"Monitoraggio"))),"")</f>
        <v/>
      </c>
      <c r="AW540" s="124" t="str" cm="1">
        <f t="array" aca="1" ref="AW540" ca="1">IFERROR(IF(INDIRECT(ADDRESS($Z540,COLUMN(),4,1,"Monitoraggio"))="","",INDIRECT(ADDRESS($Z540,COLUMN(),4,1,"Monitoraggio"))),"")</f>
        <v/>
      </c>
      <c r="AX540" s="62" t="str" cm="1">
        <f t="array" aca="1" ref="AX540" ca="1">IFERROR(IF(INDIRECT(ADDRESS($Z540,COLUMN(),4,1,"Monitoraggio"))="","",INDIRECT(ADDRESS($Z540,COLUMN(),4,1,"Monitoraggio"))),"")</f>
        <v/>
      </c>
      <c r="AY540" s="79" t="str" cm="1">
        <f t="array" aca="1" ref="AY540" ca="1">IFERROR(IF(INDIRECT(ADDRESS($Z540,COLUMN(),4,1,"Monitoraggio"))="","",INDIRECT(ADDRESS($Z540,COLUMN(),4,1,"Monitoraggio"))),"")</f>
        <v/>
      </c>
      <c r="AZ540" s="84" t="str" cm="1">
        <f t="array" aca="1" ref="AZ540" ca="1">IFERROR(IF(INDIRECT(ADDRESS($Z540,COLUMN(),4,1,"Monitoraggio"))="","",INDIRECT(ADDRESS($Z540,COLUMN(),4,1,"Monitoraggio"))),"")</f>
        <v/>
      </c>
      <c r="BA540" s="81" t="str" cm="1">
        <f t="array" aca="1" ref="BA540" ca="1">IFERROR(IF(INDIRECT(ADDRESS($Z540,COLUMN(),4,1,"Monitoraggio"))="","",INDIRECT(ADDRESS($Z540,COLUMN(),4,1,"Monitoraggio"))),"")</f>
        <v/>
      </c>
      <c r="BB540" s="86" t="str" cm="1">
        <f t="array" aca="1" ref="BB540" ca="1">IFERROR(IF(INDIRECT(ADDRESS($Z540,COLUMN(),4,1,"Monitoraggio"))="","",INDIRECT(ADDRESS($Z540,COLUMN(),4,1,"Monitoraggio"))),"")</f>
        <v/>
      </c>
      <c r="BC540" s="79" t="str" cm="1">
        <f t="array" aca="1" ref="BC540" ca="1">IFERROR(IF(INDIRECT(ADDRESS($Z540,COLUMN(),4,1,"Monitoraggio"))="","",INDIRECT(ADDRESS($Z540,COLUMN(),4,1,"Monitoraggio"))),"")</f>
        <v/>
      </c>
      <c r="BD540" s="79" t="str" cm="1">
        <f t="array" aca="1" ref="BD540" ca="1">IFERROR(IF(INDIRECT(ADDRESS($Z540,COLUMN(),4,1,"Monitoraggio"))="","",INDIRECT(ADDRESS($Z540,COLUMN(),4,1,"Monitoraggio"))),"")</f>
        <v/>
      </c>
      <c r="BE540" s="79" t="str" cm="1">
        <f t="array" aca="1" ref="BE540" ca="1">IFERROR(IF(INDIRECT(ADDRESS($Z540,COLUMN(),4,1,"Monitoraggio"))="","",INDIRECT(ADDRESS($Z540,COLUMN(),4,1,"Monitoraggio"))),"")</f>
        <v/>
      </c>
      <c r="BF540" s="79" t="str" cm="1">
        <f t="array" aca="1" ref="BF540" ca="1">IFERROR(IF(INDIRECT(ADDRESS($Z540,COLUMN(),4,1,"Monitoraggio"))="","",INDIRECT(ADDRESS($Z540,COLUMN(),4,1,"Monitoraggio"))),"")</f>
        <v/>
      </c>
      <c r="BG540" s="114" t="str" cm="1">
        <f t="array" aca="1" ref="BG540" ca="1">IFERROR(IF(INDIRECT(ADDRESS($Z540,COLUMN(),4,1,"Monitoraggio"))="","",INDIRECT(ADDRESS($Z540,COLUMN(),4,1,"Monitoraggio"))),"")</f>
        <v/>
      </c>
      <c r="BH540" s="48" t="str" cm="1">
        <f t="array" aca="1" ref="BH540" ca="1">IFERROR(IF(INDIRECT(ADDRESS($Z540,COLUMN(),4,1,"Monitoraggio"))="","",INDIRECT(ADDRESS($Z540,COLUMN(),4,1,"Monitoraggio"))),"")</f>
        <v/>
      </c>
      <c r="BI540" s="84" t="str" cm="1">
        <f t="array" aca="1" ref="BI540" ca="1">IFERROR(IF(INDIRECT(ADDRESS($Z540,COLUMN(),4,1,"Monitoraggio"))="","",INDIRECT(ADDRESS($Z540,COLUMN(),4,1,"Monitoraggio"))),"")</f>
        <v/>
      </c>
      <c r="BJ540" s="81" t="str" cm="1">
        <f t="array" aca="1" ref="BJ540" ca="1">IFERROR(IF(INDIRECT(ADDRESS($Z540,COLUMN(),4,1,"Monitoraggio"))="","",INDIRECT(ADDRESS($Z540,COLUMN(),4,1,"Monitoraggio"))),"")</f>
        <v/>
      </c>
    </row>
    <row r="541" spans="26:62" x14ac:dyDescent="0.2">
      <c r="Z541" s="132" t="str">
        <f>IFERROR(MATCH(ROW()-9,Monitoraggio!Y$1:Y$1000,0),"")</f>
        <v/>
      </c>
      <c r="AA541" s="60" t="str" cm="1">
        <f t="array" aca="1" ref="AA541" ca="1">IFERROR(IF(INDIRECT(ADDRESS($Z541,COLUMN(),4,1,"Monitoraggio"))="","",INDIRECT(ADDRESS($Z541,COLUMN(),4,1,"Monitoraggio"))),"")</f>
        <v/>
      </c>
      <c r="AB541" s="114" t="str" cm="1">
        <f t="array" aca="1" ref="AB541" ca="1">IFERROR(IF(INDIRECT(ADDRESS($Z541,COLUMN(),4,1,"Monitoraggio"))="","",INDIRECT(ADDRESS($Z541,COLUMN(),4,1,"Monitoraggio"))),"")</f>
        <v/>
      </c>
      <c r="AC541" s="114" t="str" cm="1">
        <f t="array" aca="1" ref="AC541" ca="1">IFERROR(IF(INDIRECT(ADDRESS($Z541,COLUMN(),4,1,"Monitoraggio"))="","",INDIRECT(ADDRESS($Z541,COLUMN(),4,1,"Monitoraggio"))),"")</f>
        <v/>
      </c>
      <c r="AD541" s="48" t="str" cm="1">
        <f t="array" aca="1" ref="AD541" ca="1">IFERROR(IF(INDIRECT(ADDRESS($Z541,COLUMN(),4,1,"Monitoraggio"))="","",INDIRECT(ADDRESS($Z541,COLUMN(),4,1,"Monitoraggio"))),"")</f>
        <v/>
      </c>
      <c r="AE541" s="61" t="str" cm="1">
        <f t="array" aca="1" ref="AE541" ca="1">IFERROR(IF(INDIRECT(ADDRESS($Z541,COLUMN(),4,1,"Monitoraggio"))="","",INDIRECT(ADDRESS($Z541,COLUMN(),4,1,"Monitoraggio"))),"")</f>
        <v/>
      </c>
      <c r="AF541" s="116" t="str" cm="1">
        <f t="array" aca="1" ref="AF541" ca="1">IFERROR(IF(INDIRECT(ADDRESS($Z541,COLUMN(),4,1,"Monitoraggio"))="","",INDIRECT(ADDRESS($Z541,COLUMN(),4,1,"Monitoraggio"))),"")</f>
        <v/>
      </c>
      <c r="AG541" s="61" t="str" cm="1">
        <f t="array" aca="1" ref="AG541" ca="1">IFERROR(IF(INDIRECT(ADDRESS($Z541,COLUMN(),4,1,"Monitoraggio"))="","",INDIRECT(ADDRESS($Z541,COLUMN(),4,1,"Monitoraggio"))),"")</f>
        <v/>
      </c>
      <c r="AH541" s="116" t="str" cm="1">
        <f t="array" aca="1" ref="AH541" ca="1">IFERROR(IF(INDIRECT(ADDRESS($Z541,COLUMN(),4,1,"Monitoraggio"))="","",INDIRECT(ADDRESS($Z541,COLUMN(),4,1,"Monitoraggio"))),"")</f>
        <v/>
      </c>
      <c r="AI541" s="114" t="str" cm="1">
        <f t="array" aca="1" ref="AI541" ca="1">IFERROR(IF(INDIRECT(ADDRESS($Z541,COLUMN(),4,1,"Monitoraggio"))="","",INDIRECT(ADDRESS($Z541,COLUMN(),4,1,"Monitoraggio"))),"")</f>
        <v/>
      </c>
      <c r="AJ541" s="118" t="str" cm="1">
        <f t="array" aca="1" ref="AJ541" ca="1">IFERROR(IF(INDIRECT(ADDRESS($Z541,COLUMN(),4,1,"Monitoraggio"))="","",INDIRECT(ADDRESS($Z541,COLUMN(),4,1,"Monitoraggio"))),"")</f>
        <v/>
      </c>
      <c r="AK541" s="119" t="str" cm="1">
        <f t="array" aca="1" ref="AK541" ca="1">IFERROR(IF(INDIRECT(ADDRESS($Z541,COLUMN(),4,1,"Monitoraggio"))="","",INDIRECT(ADDRESS($Z541,COLUMN(),4,1,"Monitoraggio"))),"")</f>
        <v/>
      </c>
      <c r="AL541" s="79" t="str" cm="1">
        <f t="array" aca="1" ref="AL541" ca="1">IFERROR(IF(INDIRECT(ADDRESS($Z541,COLUMN(),4,1,"Monitoraggio"))="","",INDIRECT(ADDRESS($Z541,COLUMN(),4,1,"Monitoraggio"))),"")</f>
        <v/>
      </c>
      <c r="AM541" s="77" t="str" cm="1">
        <f t="array" aca="1" ref="AM541" ca="1">IFERROR(IF(INDIRECT(ADDRESS($Z541,COLUMN(),4,1,"Monitoraggio"))="","",INDIRECT(ADDRESS($Z541,COLUMN(),4,1,"Monitoraggio"))),"")</f>
        <v/>
      </c>
      <c r="AN541" s="79" t="str" cm="1">
        <f t="array" aca="1" ref="AN541" ca="1">IFERROR(IF(INDIRECT(ADDRESS($Z541,COLUMN(),4,1,"Monitoraggio"))="","",INDIRECT(ADDRESS($Z541,COLUMN(),4,1,"Monitoraggio"))),"")</f>
        <v/>
      </c>
      <c r="AO541" s="79" t="str" cm="1">
        <f t="array" aca="1" ref="AO541" ca="1">IFERROR(IF(INDIRECT(ADDRESS($Z541,COLUMN(),4,1,"Monitoraggio"))="","",INDIRECT(ADDRESS($Z541,COLUMN(),4,1,"Monitoraggio"))),"")</f>
        <v/>
      </c>
      <c r="AP541" s="79" t="str" cm="1">
        <f t="array" aca="1" ref="AP541" ca="1">IFERROR(IF(INDIRECT(ADDRESS($Z541,COLUMN(),4,1,"Monitoraggio"))="","",INDIRECT(ADDRESS($Z541,COLUMN(),4,1,"Monitoraggio"))),"")</f>
        <v/>
      </c>
      <c r="AQ541" s="81" t="str" cm="1">
        <f t="array" aca="1" ref="AQ541" ca="1">IFERROR(IF(INDIRECT(ADDRESS($Z541,COLUMN(),4,1,"Monitoraggio"))="","",INDIRECT(ADDRESS($Z541,COLUMN(),4,1,"Monitoraggio"))),"")</f>
        <v/>
      </c>
      <c r="AR541" s="122" t="str" cm="1">
        <f t="array" aca="1" ref="AR541" ca="1">IFERROR(IF(INDIRECT(ADDRESS($Z541,COLUMN(),4,1,"Monitoraggio"))="","",INDIRECT(ADDRESS($Z541,COLUMN(),4,1,"Monitoraggio"))),"")</f>
        <v/>
      </c>
      <c r="AS541" s="118" t="str" cm="1">
        <f t="array" aca="1" ref="AS541" ca="1">IFERROR(IF(INDIRECT(ADDRESS($Z541,COLUMN(),4,1,"Monitoraggio"))="","",INDIRECT(ADDRESS($Z541,COLUMN(),4,1,"Monitoraggio"))),"")</f>
        <v/>
      </c>
      <c r="AT541" s="119" t="str" cm="1">
        <f t="array" aca="1" ref="AT541" ca="1">IFERROR(IF(INDIRECT(ADDRESS($Z541,COLUMN(),4,1,"Monitoraggio"))="","",INDIRECT(ADDRESS($Z541,COLUMN(),4,1,"Monitoraggio"))),"")</f>
        <v/>
      </c>
      <c r="AU541" s="79" t="str" cm="1">
        <f t="array" aca="1" ref="AU541" ca="1">IFERROR(IF(INDIRECT(ADDRESS($Z541,COLUMN(),4,1,"Monitoraggio"))="","",INDIRECT(ADDRESS($Z541,COLUMN(),4,1,"Monitoraggio"))),"")</f>
        <v/>
      </c>
      <c r="AV541" s="119" t="str" cm="1">
        <f t="array" aca="1" ref="AV541" ca="1">IFERROR(IF(INDIRECT(ADDRESS($Z541,COLUMN(),4,1,"Monitoraggio"))="","",INDIRECT(ADDRESS($Z541,COLUMN(),4,1,"Monitoraggio"))),"")</f>
        <v/>
      </c>
      <c r="AW541" s="124" t="str" cm="1">
        <f t="array" aca="1" ref="AW541" ca="1">IFERROR(IF(INDIRECT(ADDRESS($Z541,COLUMN(),4,1,"Monitoraggio"))="","",INDIRECT(ADDRESS($Z541,COLUMN(),4,1,"Monitoraggio"))),"")</f>
        <v/>
      </c>
      <c r="AX541" s="62" t="str" cm="1">
        <f t="array" aca="1" ref="AX541" ca="1">IFERROR(IF(INDIRECT(ADDRESS($Z541,COLUMN(),4,1,"Monitoraggio"))="","",INDIRECT(ADDRESS($Z541,COLUMN(),4,1,"Monitoraggio"))),"")</f>
        <v/>
      </c>
      <c r="AY541" s="79" t="str" cm="1">
        <f t="array" aca="1" ref="AY541" ca="1">IFERROR(IF(INDIRECT(ADDRESS($Z541,COLUMN(),4,1,"Monitoraggio"))="","",INDIRECT(ADDRESS($Z541,COLUMN(),4,1,"Monitoraggio"))),"")</f>
        <v/>
      </c>
      <c r="AZ541" s="84" t="str" cm="1">
        <f t="array" aca="1" ref="AZ541" ca="1">IFERROR(IF(INDIRECT(ADDRESS($Z541,COLUMN(),4,1,"Monitoraggio"))="","",INDIRECT(ADDRESS($Z541,COLUMN(),4,1,"Monitoraggio"))),"")</f>
        <v/>
      </c>
      <c r="BA541" s="81" t="str" cm="1">
        <f t="array" aca="1" ref="BA541" ca="1">IFERROR(IF(INDIRECT(ADDRESS($Z541,COLUMN(),4,1,"Monitoraggio"))="","",INDIRECT(ADDRESS($Z541,COLUMN(),4,1,"Monitoraggio"))),"")</f>
        <v/>
      </c>
      <c r="BB541" s="86" t="str" cm="1">
        <f t="array" aca="1" ref="BB541" ca="1">IFERROR(IF(INDIRECT(ADDRESS($Z541,COLUMN(),4,1,"Monitoraggio"))="","",INDIRECT(ADDRESS($Z541,COLUMN(),4,1,"Monitoraggio"))),"")</f>
        <v/>
      </c>
      <c r="BC541" s="79" t="str" cm="1">
        <f t="array" aca="1" ref="BC541" ca="1">IFERROR(IF(INDIRECT(ADDRESS($Z541,COLUMN(),4,1,"Monitoraggio"))="","",INDIRECT(ADDRESS($Z541,COLUMN(),4,1,"Monitoraggio"))),"")</f>
        <v/>
      </c>
      <c r="BD541" s="79" t="str" cm="1">
        <f t="array" aca="1" ref="BD541" ca="1">IFERROR(IF(INDIRECT(ADDRESS($Z541,COLUMN(),4,1,"Monitoraggio"))="","",INDIRECT(ADDRESS($Z541,COLUMN(),4,1,"Monitoraggio"))),"")</f>
        <v/>
      </c>
      <c r="BE541" s="79" t="str" cm="1">
        <f t="array" aca="1" ref="BE541" ca="1">IFERROR(IF(INDIRECT(ADDRESS($Z541,COLUMN(),4,1,"Monitoraggio"))="","",INDIRECT(ADDRESS($Z541,COLUMN(),4,1,"Monitoraggio"))),"")</f>
        <v/>
      </c>
      <c r="BF541" s="79" t="str" cm="1">
        <f t="array" aca="1" ref="BF541" ca="1">IFERROR(IF(INDIRECT(ADDRESS($Z541,COLUMN(),4,1,"Monitoraggio"))="","",INDIRECT(ADDRESS($Z541,COLUMN(),4,1,"Monitoraggio"))),"")</f>
        <v/>
      </c>
      <c r="BG541" s="114" t="str" cm="1">
        <f t="array" aca="1" ref="BG541" ca="1">IFERROR(IF(INDIRECT(ADDRESS($Z541,COLUMN(),4,1,"Monitoraggio"))="","",INDIRECT(ADDRESS($Z541,COLUMN(),4,1,"Monitoraggio"))),"")</f>
        <v/>
      </c>
      <c r="BH541" s="48" t="str" cm="1">
        <f t="array" aca="1" ref="BH541" ca="1">IFERROR(IF(INDIRECT(ADDRESS($Z541,COLUMN(),4,1,"Monitoraggio"))="","",INDIRECT(ADDRESS($Z541,COLUMN(),4,1,"Monitoraggio"))),"")</f>
        <v/>
      </c>
      <c r="BI541" s="84" t="str" cm="1">
        <f t="array" aca="1" ref="BI541" ca="1">IFERROR(IF(INDIRECT(ADDRESS($Z541,COLUMN(),4,1,"Monitoraggio"))="","",INDIRECT(ADDRESS($Z541,COLUMN(),4,1,"Monitoraggio"))),"")</f>
        <v/>
      </c>
      <c r="BJ541" s="81" t="str" cm="1">
        <f t="array" aca="1" ref="BJ541" ca="1">IFERROR(IF(INDIRECT(ADDRESS($Z541,COLUMN(),4,1,"Monitoraggio"))="","",INDIRECT(ADDRESS($Z541,COLUMN(),4,1,"Monitoraggio"))),"")</f>
        <v/>
      </c>
    </row>
    <row r="542" spans="26:62" x14ac:dyDescent="0.2">
      <c r="Z542" s="132" t="str">
        <f>IFERROR(MATCH(ROW()-9,Monitoraggio!Y$1:Y$1000,0),"")</f>
        <v/>
      </c>
      <c r="AA542" s="60" t="str" cm="1">
        <f t="array" aca="1" ref="AA542" ca="1">IFERROR(IF(INDIRECT(ADDRESS($Z542,COLUMN(),4,1,"Monitoraggio"))="","",INDIRECT(ADDRESS($Z542,COLUMN(),4,1,"Monitoraggio"))),"")</f>
        <v/>
      </c>
      <c r="AB542" s="114" t="str" cm="1">
        <f t="array" aca="1" ref="AB542" ca="1">IFERROR(IF(INDIRECT(ADDRESS($Z542,COLUMN(),4,1,"Monitoraggio"))="","",INDIRECT(ADDRESS($Z542,COLUMN(),4,1,"Monitoraggio"))),"")</f>
        <v/>
      </c>
      <c r="AC542" s="114" t="str" cm="1">
        <f t="array" aca="1" ref="AC542" ca="1">IFERROR(IF(INDIRECT(ADDRESS($Z542,COLUMN(),4,1,"Monitoraggio"))="","",INDIRECT(ADDRESS($Z542,COLUMN(),4,1,"Monitoraggio"))),"")</f>
        <v/>
      </c>
      <c r="AD542" s="48" t="str" cm="1">
        <f t="array" aca="1" ref="AD542" ca="1">IFERROR(IF(INDIRECT(ADDRESS($Z542,COLUMN(),4,1,"Monitoraggio"))="","",INDIRECT(ADDRESS($Z542,COLUMN(),4,1,"Monitoraggio"))),"")</f>
        <v/>
      </c>
      <c r="AE542" s="61" t="str" cm="1">
        <f t="array" aca="1" ref="AE542" ca="1">IFERROR(IF(INDIRECT(ADDRESS($Z542,COLUMN(),4,1,"Monitoraggio"))="","",INDIRECT(ADDRESS($Z542,COLUMN(),4,1,"Monitoraggio"))),"")</f>
        <v/>
      </c>
      <c r="AF542" s="116" t="str" cm="1">
        <f t="array" aca="1" ref="AF542" ca="1">IFERROR(IF(INDIRECT(ADDRESS($Z542,COLUMN(),4,1,"Monitoraggio"))="","",INDIRECT(ADDRESS($Z542,COLUMN(),4,1,"Monitoraggio"))),"")</f>
        <v/>
      </c>
      <c r="AG542" s="61" t="str" cm="1">
        <f t="array" aca="1" ref="AG542" ca="1">IFERROR(IF(INDIRECT(ADDRESS($Z542,COLUMN(),4,1,"Monitoraggio"))="","",INDIRECT(ADDRESS($Z542,COLUMN(),4,1,"Monitoraggio"))),"")</f>
        <v/>
      </c>
      <c r="AH542" s="116" t="str" cm="1">
        <f t="array" aca="1" ref="AH542" ca="1">IFERROR(IF(INDIRECT(ADDRESS($Z542,COLUMN(),4,1,"Monitoraggio"))="","",INDIRECT(ADDRESS($Z542,COLUMN(),4,1,"Monitoraggio"))),"")</f>
        <v/>
      </c>
      <c r="AI542" s="114" t="str" cm="1">
        <f t="array" aca="1" ref="AI542" ca="1">IFERROR(IF(INDIRECT(ADDRESS($Z542,COLUMN(),4,1,"Monitoraggio"))="","",INDIRECT(ADDRESS($Z542,COLUMN(),4,1,"Monitoraggio"))),"")</f>
        <v/>
      </c>
      <c r="AJ542" s="118" t="str" cm="1">
        <f t="array" aca="1" ref="AJ542" ca="1">IFERROR(IF(INDIRECT(ADDRESS($Z542,COLUMN(),4,1,"Monitoraggio"))="","",INDIRECT(ADDRESS($Z542,COLUMN(),4,1,"Monitoraggio"))),"")</f>
        <v/>
      </c>
      <c r="AK542" s="119" t="str" cm="1">
        <f t="array" aca="1" ref="AK542" ca="1">IFERROR(IF(INDIRECT(ADDRESS($Z542,COLUMN(),4,1,"Monitoraggio"))="","",INDIRECT(ADDRESS($Z542,COLUMN(),4,1,"Monitoraggio"))),"")</f>
        <v/>
      </c>
      <c r="AL542" s="79" t="str" cm="1">
        <f t="array" aca="1" ref="AL542" ca="1">IFERROR(IF(INDIRECT(ADDRESS($Z542,COLUMN(),4,1,"Monitoraggio"))="","",INDIRECT(ADDRESS($Z542,COLUMN(),4,1,"Monitoraggio"))),"")</f>
        <v/>
      </c>
      <c r="AM542" s="77" t="str" cm="1">
        <f t="array" aca="1" ref="AM542" ca="1">IFERROR(IF(INDIRECT(ADDRESS($Z542,COLUMN(),4,1,"Monitoraggio"))="","",INDIRECT(ADDRESS($Z542,COLUMN(),4,1,"Monitoraggio"))),"")</f>
        <v/>
      </c>
      <c r="AN542" s="79" t="str" cm="1">
        <f t="array" aca="1" ref="AN542" ca="1">IFERROR(IF(INDIRECT(ADDRESS($Z542,COLUMN(),4,1,"Monitoraggio"))="","",INDIRECT(ADDRESS($Z542,COLUMN(),4,1,"Monitoraggio"))),"")</f>
        <v/>
      </c>
      <c r="AO542" s="79" t="str" cm="1">
        <f t="array" aca="1" ref="AO542" ca="1">IFERROR(IF(INDIRECT(ADDRESS($Z542,COLUMN(),4,1,"Monitoraggio"))="","",INDIRECT(ADDRESS($Z542,COLUMN(),4,1,"Monitoraggio"))),"")</f>
        <v/>
      </c>
      <c r="AP542" s="79" t="str" cm="1">
        <f t="array" aca="1" ref="AP542" ca="1">IFERROR(IF(INDIRECT(ADDRESS($Z542,COLUMN(),4,1,"Monitoraggio"))="","",INDIRECT(ADDRESS($Z542,COLUMN(),4,1,"Monitoraggio"))),"")</f>
        <v/>
      </c>
      <c r="AQ542" s="81" t="str" cm="1">
        <f t="array" aca="1" ref="AQ542" ca="1">IFERROR(IF(INDIRECT(ADDRESS($Z542,COLUMN(),4,1,"Monitoraggio"))="","",INDIRECT(ADDRESS($Z542,COLUMN(),4,1,"Monitoraggio"))),"")</f>
        <v/>
      </c>
      <c r="AR542" s="122" t="str" cm="1">
        <f t="array" aca="1" ref="AR542" ca="1">IFERROR(IF(INDIRECT(ADDRESS($Z542,COLUMN(),4,1,"Monitoraggio"))="","",INDIRECT(ADDRESS($Z542,COLUMN(),4,1,"Monitoraggio"))),"")</f>
        <v/>
      </c>
      <c r="AS542" s="118" t="str" cm="1">
        <f t="array" aca="1" ref="AS542" ca="1">IFERROR(IF(INDIRECT(ADDRESS($Z542,COLUMN(),4,1,"Monitoraggio"))="","",INDIRECT(ADDRESS($Z542,COLUMN(),4,1,"Monitoraggio"))),"")</f>
        <v/>
      </c>
      <c r="AT542" s="119" t="str" cm="1">
        <f t="array" aca="1" ref="AT542" ca="1">IFERROR(IF(INDIRECT(ADDRESS($Z542,COLUMN(),4,1,"Monitoraggio"))="","",INDIRECT(ADDRESS($Z542,COLUMN(),4,1,"Monitoraggio"))),"")</f>
        <v/>
      </c>
      <c r="AU542" s="79" t="str" cm="1">
        <f t="array" aca="1" ref="AU542" ca="1">IFERROR(IF(INDIRECT(ADDRESS($Z542,COLUMN(),4,1,"Monitoraggio"))="","",INDIRECT(ADDRESS($Z542,COLUMN(),4,1,"Monitoraggio"))),"")</f>
        <v/>
      </c>
      <c r="AV542" s="119" t="str" cm="1">
        <f t="array" aca="1" ref="AV542" ca="1">IFERROR(IF(INDIRECT(ADDRESS($Z542,COLUMN(),4,1,"Monitoraggio"))="","",INDIRECT(ADDRESS($Z542,COLUMN(),4,1,"Monitoraggio"))),"")</f>
        <v/>
      </c>
      <c r="AW542" s="124" t="str" cm="1">
        <f t="array" aca="1" ref="AW542" ca="1">IFERROR(IF(INDIRECT(ADDRESS($Z542,COLUMN(),4,1,"Monitoraggio"))="","",INDIRECT(ADDRESS($Z542,COLUMN(),4,1,"Monitoraggio"))),"")</f>
        <v/>
      </c>
      <c r="AX542" s="62" t="str" cm="1">
        <f t="array" aca="1" ref="AX542" ca="1">IFERROR(IF(INDIRECT(ADDRESS($Z542,COLUMN(),4,1,"Monitoraggio"))="","",INDIRECT(ADDRESS($Z542,COLUMN(),4,1,"Monitoraggio"))),"")</f>
        <v/>
      </c>
      <c r="AY542" s="79" t="str" cm="1">
        <f t="array" aca="1" ref="AY542" ca="1">IFERROR(IF(INDIRECT(ADDRESS($Z542,COLUMN(),4,1,"Monitoraggio"))="","",INDIRECT(ADDRESS($Z542,COLUMN(),4,1,"Monitoraggio"))),"")</f>
        <v/>
      </c>
      <c r="AZ542" s="84" t="str" cm="1">
        <f t="array" aca="1" ref="AZ542" ca="1">IFERROR(IF(INDIRECT(ADDRESS($Z542,COLUMN(),4,1,"Monitoraggio"))="","",INDIRECT(ADDRESS($Z542,COLUMN(),4,1,"Monitoraggio"))),"")</f>
        <v/>
      </c>
      <c r="BA542" s="81" t="str" cm="1">
        <f t="array" aca="1" ref="BA542" ca="1">IFERROR(IF(INDIRECT(ADDRESS($Z542,COLUMN(),4,1,"Monitoraggio"))="","",INDIRECT(ADDRESS($Z542,COLUMN(),4,1,"Monitoraggio"))),"")</f>
        <v/>
      </c>
      <c r="BB542" s="86" t="str" cm="1">
        <f t="array" aca="1" ref="BB542" ca="1">IFERROR(IF(INDIRECT(ADDRESS($Z542,COLUMN(),4,1,"Monitoraggio"))="","",INDIRECT(ADDRESS($Z542,COLUMN(),4,1,"Monitoraggio"))),"")</f>
        <v/>
      </c>
      <c r="BC542" s="79" t="str" cm="1">
        <f t="array" aca="1" ref="BC542" ca="1">IFERROR(IF(INDIRECT(ADDRESS($Z542,COLUMN(),4,1,"Monitoraggio"))="","",INDIRECT(ADDRESS($Z542,COLUMN(),4,1,"Monitoraggio"))),"")</f>
        <v/>
      </c>
      <c r="BD542" s="79" t="str" cm="1">
        <f t="array" aca="1" ref="BD542" ca="1">IFERROR(IF(INDIRECT(ADDRESS($Z542,COLUMN(),4,1,"Monitoraggio"))="","",INDIRECT(ADDRESS($Z542,COLUMN(),4,1,"Monitoraggio"))),"")</f>
        <v/>
      </c>
      <c r="BE542" s="79" t="str" cm="1">
        <f t="array" aca="1" ref="BE542" ca="1">IFERROR(IF(INDIRECT(ADDRESS($Z542,COLUMN(),4,1,"Monitoraggio"))="","",INDIRECT(ADDRESS($Z542,COLUMN(),4,1,"Monitoraggio"))),"")</f>
        <v/>
      </c>
      <c r="BF542" s="79" t="str" cm="1">
        <f t="array" aca="1" ref="BF542" ca="1">IFERROR(IF(INDIRECT(ADDRESS($Z542,COLUMN(),4,1,"Monitoraggio"))="","",INDIRECT(ADDRESS($Z542,COLUMN(),4,1,"Monitoraggio"))),"")</f>
        <v/>
      </c>
      <c r="BG542" s="114" t="str" cm="1">
        <f t="array" aca="1" ref="BG542" ca="1">IFERROR(IF(INDIRECT(ADDRESS($Z542,COLUMN(),4,1,"Monitoraggio"))="","",INDIRECT(ADDRESS($Z542,COLUMN(),4,1,"Monitoraggio"))),"")</f>
        <v/>
      </c>
      <c r="BH542" s="48" t="str" cm="1">
        <f t="array" aca="1" ref="BH542" ca="1">IFERROR(IF(INDIRECT(ADDRESS($Z542,COLUMN(),4,1,"Monitoraggio"))="","",INDIRECT(ADDRESS($Z542,COLUMN(),4,1,"Monitoraggio"))),"")</f>
        <v/>
      </c>
      <c r="BI542" s="84" t="str" cm="1">
        <f t="array" aca="1" ref="BI542" ca="1">IFERROR(IF(INDIRECT(ADDRESS($Z542,COLUMN(),4,1,"Monitoraggio"))="","",INDIRECT(ADDRESS($Z542,COLUMN(),4,1,"Monitoraggio"))),"")</f>
        <v/>
      </c>
      <c r="BJ542" s="81" t="str" cm="1">
        <f t="array" aca="1" ref="BJ542" ca="1">IFERROR(IF(INDIRECT(ADDRESS($Z542,COLUMN(),4,1,"Monitoraggio"))="","",INDIRECT(ADDRESS($Z542,COLUMN(),4,1,"Monitoraggio"))),"")</f>
        <v/>
      </c>
    </row>
    <row r="543" spans="26:62" x14ac:dyDescent="0.2">
      <c r="Z543" s="132" t="str">
        <f>IFERROR(MATCH(ROW()-9,Monitoraggio!Y$1:Y$1000,0),"")</f>
        <v/>
      </c>
      <c r="AA543" s="60" t="str" cm="1">
        <f t="array" aca="1" ref="AA543" ca="1">IFERROR(IF(INDIRECT(ADDRESS($Z543,COLUMN(),4,1,"Monitoraggio"))="","",INDIRECT(ADDRESS($Z543,COLUMN(),4,1,"Monitoraggio"))),"")</f>
        <v/>
      </c>
      <c r="AB543" s="114" t="str" cm="1">
        <f t="array" aca="1" ref="AB543" ca="1">IFERROR(IF(INDIRECT(ADDRESS($Z543,COLUMN(),4,1,"Monitoraggio"))="","",INDIRECT(ADDRESS($Z543,COLUMN(),4,1,"Monitoraggio"))),"")</f>
        <v/>
      </c>
      <c r="AC543" s="114" t="str" cm="1">
        <f t="array" aca="1" ref="AC543" ca="1">IFERROR(IF(INDIRECT(ADDRESS($Z543,COLUMN(),4,1,"Monitoraggio"))="","",INDIRECT(ADDRESS($Z543,COLUMN(),4,1,"Monitoraggio"))),"")</f>
        <v/>
      </c>
      <c r="AD543" s="48" t="str" cm="1">
        <f t="array" aca="1" ref="AD543" ca="1">IFERROR(IF(INDIRECT(ADDRESS($Z543,COLUMN(),4,1,"Monitoraggio"))="","",INDIRECT(ADDRESS($Z543,COLUMN(),4,1,"Monitoraggio"))),"")</f>
        <v/>
      </c>
      <c r="AE543" s="61" t="str" cm="1">
        <f t="array" aca="1" ref="AE543" ca="1">IFERROR(IF(INDIRECT(ADDRESS($Z543,COLUMN(),4,1,"Monitoraggio"))="","",INDIRECT(ADDRESS($Z543,COLUMN(),4,1,"Monitoraggio"))),"")</f>
        <v/>
      </c>
      <c r="AF543" s="116" t="str" cm="1">
        <f t="array" aca="1" ref="AF543" ca="1">IFERROR(IF(INDIRECT(ADDRESS($Z543,COLUMN(),4,1,"Monitoraggio"))="","",INDIRECT(ADDRESS($Z543,COLUMN(),4,1,"Monitoraggio"))),"")</f>
        <v/>
      </c>
      <c r="AG543" s="61" t="str" cm="1">
        <f t="array" aca="1" ref="AG543" ca="1">IFERROR(IF(INDIRECT(ADDRESS($Z543,COLUMN(),4,1,"Monitoraggio"))="","",INDIRECT(ADDRESS($Z543,COLUMN(),4,1,"Monitoraggio"))),"")</f>
        <v/>
      </c>
      <c r="AH543" s="116" t="str" cm="1">
        <f t="array" aca="1" ref="AH543" ca="1">IFERROR(IF(INDIRECT(ADDRESS($Z543,COLUMN(),4,1,"Monitoraggio"))="","",INDIRECT(ADDRESS($Z543,COLUMN(),4,1,"Monitoraggio"))),"")</f>
        <v/>
      </c>
      <c r="AI543" s="114" t="str" cm="1">
        <f t="array" aca="1" ref="AI543" ca="1">IFERROR(IF(INDIRECT(ADDRESS($Z543,COLUMN(),4,1,"Monitoraggio"))="","",INDIRECT(ADDRESS($Z543,COLUMN(),4,1,"Monitoraggio"))),"")</f>
        <v/>
      </c>
      <c r="AJ543" s="118" t="str" cm="1">
        <f t="array" aca="1" ref="AJ543" ca="1">IFERROR(IF(INDIRECT(ADDRESS($Z543,COLUMN(),4,1,"Monitoraggio"))="","",INDIRECT(ADDRESS($Z543,COLUMN(),4,1,"Monitoraggio"))),"")</f>
        <v/>
      </c>
      <c r="AK543" s="119" t="str" cm="1">
        <f t="array" aca="1" ref="AK543" ca="1">IFERROR(IF(INDIRECT(ADDRESS($Z543,COLUMN(),4,1,"Monitoraggio"))="","",INDIRECT(ADDRESS($Z543,COLUMN(),4,1,"Monitoraggio"))),"")</f>
        <v/>
      </c>
      <c r="AL543" s="79" t="str" cm="1">
        <f t="array" aca="1" ref="AL543" ca="1">IFERROR(IF(INDIRECT(ADDRESS($Z543,COLUMN(),4,1,"Monitoraggio"))="","",INDIRECT(ADDRESS($Z543,COLUMN(),4,1,"Monitoraggio"))),"")</f>
        <v/>
      </c>
      <c r="AM543" s="77" t="str" cm="1">
        <f t="array" aca="1" ref="AM543" ca="1">IFERROR(IF(INDIRECT(ADDRESS($Z543,COLUMN(),4,1,"Monitoraggio"))="","",INDIRECT(ADDRESS($Z543,COLUMN(),4,1,"Monitoraggio"))),"")</f>
        <v/>
      </c>
      <c r="AN543" s="79" t="str" cm="1">
        <f t="array" aca="1" ref="AN543" ca="1">IFERROR(IF(INDIRECT(ADDRESS($Z543,COLUMN(),4,1,"Monitoraggio"))="","",INDIRECT(ADDRESS($Z543,COLUMN(),4,1,"Monitoraggio"))),"")</f>
        <v/>
      </c>
      <c r="AO543" s="79" t="str" cm="1">
        <f t="array" aca="1" ref="AO543" ca="1">IFERROR(IF(INDIRECT(ADDRESS($Z543,COLUMN(),4,1,"Monitoraggio"))="","",INDIRECT(ADDRESS($Z543,COLUMN(),4,1,"Monitoraggio"))),"")</f>
        <v/>
      </c>
      <c r="AP543" s="79" t="str" cm="1">
        <f t="array" aca="1" ref="AP543" ca="1">IFERROR(IF(INDIRECT(ADDRESS($Z543,COLUMN(),4,1,"Monitoraggio"))="","",INDIRECT(ADDRESS($Z543,COLUMN(),4,1,"Monitoraggio"))),"")</f>
        <v/>
      </c>
      <c r="AQ543" s="81" t="str" cm="1">
        <f t="array" aca="1" ref="AQ543" ca="1">IFERROR(IF(INDIRECT(ADDRESS($Z543,COLUMN(),4,1,"Monitoraggio"))="","",INDIRECT(ADDRESS($Z543,COLUMN(),4,1,"Monitoraggio"))),"")</f>
        <v/>
      </c>
      <c r="AR543" s="122" t="str" cm="1">
        <f t="array" aca="1" ref="AR543" ca="1">IFERROR(IF(INDIRECT(ADDRESS($Z543,COLUMN(),4,1,"Monitoraggio"))="","",INDIRECT(ADDRESS($Z543,COLUMN(),4,1,"Monitoraggio"))),"")</f>
        <v/>
      </c>
      <c r="AS543" s="118" t="str" cm="1">
        <f t="array" aca="1" ref="AS543" ca="1">IFERROR(IF(INDIRECT(ADDRESS($Z543,COLUMN(),4,1,"Monitoraggio"))="","",INDIRECT(ADDRESS($Z543,COLUMN(),4,1,"Monitoraggio"))),"")</f>
        <v/>
      </c>
      <c r="AT543" s="119" t="str" cm="1">
        <f t="array" aca="1" ref="AT543" ca="1">IFERROR(IF(INDIRECT(ADDRESS($Z543,COLUMN(),4,1,"Monitoraggio"))="","",INDIRECT(ADDRESS($Z543,COLUMN(),4,1,"Monitoraggio"))),"")</f>
        <v/>
      </c>
      <c r="AU543" s="79" t="str" cm="1">
        <f t="array" aca="1" ref="AU543" ca="1">IFERROR(IF(INDIRECT(ADDRESS($Z543,COLUMN(),4,1,"Monitoraggio"))="","",INDIRECT(ADDRESS($Z543,COLUMN(),4,1,"Monitoraggio"))),"")</f>
        <v/>
      </c>
      <c r="AV543" s="119" t="str" cm="1">
        <f t="array" aca="1" ref="AV543" ca="1">IFERROR(IF(INDIRECT(ADDRESS($Z543,COLUMN(),4,1,"Monitoraggio"))="","",INDIRECT(ADDRESS($Z543,COLUMN(),4,1,"Monitoraggio"))),"")</f>
        <v/>
      </c>
      <c r="AW543" s="124" t="str" cm="1">
        <f t="array" aca="1" ref="AW543" ca="1">IFERROR(IF(INDIRECT(ADDRESS($Z543,COLUMN(),4,1,"Monitoraggio"))="","",INDIRECT(ADDRESS($Z543,COLUMN(),4,1,"Monitoraggio"))),"")</f>
        <v/>
      </c>
      <c r="AX543" s="62" t="str" cm="1">
        <f t="array" aca="1" ref="AX543" ca="1">IFERROR(IF(INDIRECT(ADDRESS($Z543,COLUMN(),4,1,"Monitoraggio"))="","",INDIRECT(ADDRESS($Z543,COLUMN(),4,1,"Monitoraggio"))),"")</f>
        <v/>
      </c>
      <c r="AY543" s="79" t="str" cm="1">
        <f t="array" aca="1" ref="AY543" ca="1">IFERROR(IF(INDIRECT(ADDRESS($Z543,COLUMN(),4,1,"Monitoraggio"))="","",INDIRECT(ADDRESS($Z543,COLUMN(),4,1,"Monitoraggio"))),"")</f>
        <v/>
      </c>
      <c r="AZ543" s="84" t="str" cm="1">
        <f t="array" aca="1" ref="AZ543" ca="1">IFERROR(IF(INDIRECT(ADDRESS($Z543,COLUMN(),4,1,"Monitoraggio"))="","",INDIRECT(ADDRESS($Z543,COLUMN(),4,1,"Monitoraggio"))),"")</f>
        <v/>
      </c>
      <c r="BA543" s="81" t="str" cm="1">
        <f t="array" aca="1" ref="BA543" ca="1">IFERROR(IF(INDIRECT(ADDRESS($Z543,COLUMN(),4,1,"Monitoraggio"))="","",INDIRECT(ADDRESS($Z543,COLUMN(),4,1,"Monitoraggio"))),"")</f>
        <v/>
      </c>
      <c r="BB543" s="86" t="str" cm="1">
        <f t="array" aca="1" ref="BB543" ca="1">IFERROR(IF(INDIRECT(ADDRESS($Z543,COLUMN(),4,1,"Monitoraggio"))="","",INDIRECT(ADDRESS($Z543,COLUMN(),4,1,"Monitoraggio"))),"")</f>
        <v/>
      </c>
      <c r="BC543" s="79" t="str" cm="1">
        <f t="array" aca="1" ref="BC543" ca="1">IFERROR(IF(INDIRECT(ADDRESS($Z543,COLUMN(),4,1,"Monitoraggio"))="","",INDIRECT(ADDRESS($Z543,COLUMN(),4,1,"Monitoraggio"))),"")</f>
        <v/>
      </c>
      <c r="BD543" s="79" t="str" cm="1">
        <f t="array" aca="1" ref="BD543" ca="1">IFERROR(IF(INDIRECT(ADDRESS($Z543,COLUMN(),4,1,"Monitoraggio"))="","",INDIRECT(ADDRESS($Z543,COLUMN(),4,1,"Monitoraggio"))),"")</f>
        <v/>
      </c>
      <c r="BE543" s="79" t="str" cm="1">
        <f t="array" aca="1" ref="BE543" ca="1">IFERROR(IF(INDIRECT(ADDRESS($Z543,COLUMN(),4,1,"Monitoraggio"))="","",INDIRECT(ADDRESS($Z543,COLUMN(),4,1,"Monitoraggio"))),"")</f>
        <v/>
      </c>
      <c r="BF543" s="79" t="str" cm="1">
        <f t="array" aca="1" ref="BF543" ca="1">IFERROR(IF(INDIRECT(ADDRESS($Z543,COLUMN(),4,1,"Monitoraggio"))="","",INDIRECT(ADDRESS($Z543,COLUMN(),4,1,"Monitoraggio"))),"")</f>
        <v/>
      </c>
      <c r="BG543" s="114" t="str" cm="1">
        <f t="array" aca="1" ref="BG543" ca="1">IFERROR(IF(INDIRECT(ADDRESS($Z543,COLUMN(),4,1,"Monitoraggio"))="","",INDIRECT(ADDRESS($Z543,COLUMN(),4,1,"Monitoraggio"))),"")</f>
        <v/>
      </c>
      <c r="BH543" s="48" t="str" cm="1">
        <f t="array" aca="1" ref="BH543" ca="1">IFERROR(IF(INDIRECT(ADDRESS($Z543,COLUMN(),4,1,"Monitoraggio"))="","",INDIRECT(ADDRESS($Z543,COLUMN(),4,1,"Monitoraggio"))),"")</f>
        <v/>
      </c>
      <c r="BI543" s="84" t="str" cm="1">
        <f t="array" aca="1" ref="BI543" ca="1">IFERROR(IF(INDIRECT(ADDRESS($Z543,COLUMN(),4,1,"Monitoraggio"))="","",INDIRECT(ADDRESS($Z543,COLUMN(),4,1,"Monitoraggio"))),"")</f>
        <v/>
      </c>
      <c r="BJ543" s="81" t="str" cm="1">
        <f t="array" aca="1" ref="BJ543" ca="1">IFERROR(IF(INDIRECT(ADDRESS($Z543,COLUMN(),4,1,"Monitoraggio"))="","",INDIRECT(ADDRESS($Z543,COLUMN(),4,1,"Monitoraggio"))),"")</f>
        <v/>
      </c>
    </row>
    <row r="544" spans="26:62" x14ac:dyDescent="0.2">
      <c r="Z544" s="132" t="str">
        <f>IFERROR(MATCH(ROW()-9,Monitoraggio!Y$1:Y$1000,0),"")</f>
        <v/>
      </c>
      <c r="AA544" s="60" t="str" cm="1">
        <f t="array" aca="1" ref="AA544" ca="1">IFERROR(IF(INDIRECT(ADDRESS($Z544,COLUMN(),4,1,"Monitoraggio"))="","",INDIRECT(ADDRESS($Z544,COLUMN(),4,1,"Monitoraggio"))),"")</f>
        <v/>
      </c>
      <c r="AB544" s="114" t="str" cm="1">
        <f t="array" aca="1" ref="AB544" ca="1">IFERROR(IF(INDIRECT(ADDRESS($Z544,COLUMN(),4,1,"Monitoraggio"))="","",INDIRECT(ADDRESS($Z544,COLUMN(),4,1,"Monitoraggio"))),"")</f>
        <v/>
      </c>
      <c r="AC544" s="114" t="str" cm="1">
        <f t="array" aca="1" ref="AC544" ca="1">IFERROR(IF(INDIRECT(ADDRESS($Z544,COLUMN(),4,1,"Monitoraggio"))="","",INDIRECT(ADDRESS($Z544,COLUMN(),4,1,"Monitoraggio"))),"")</f>
        <v/>
      </c>
      <c r="AD544" s="48" t="str" cm="1">
        <f t="array" aca="1" ref="AD544" ca="1">IFERROR(IF(INDIRECT(ADDRESS($Z544,COLUMN(),4,1,"Monitoraggio"))="","",INDIRECT(ADDRESS($Z544,COLUMN(),4,1,"Monitoraggio"))),"")</f>
        <v/>
      </c>
      <c r="AE544" s="61" t="str" cm="1">
        <f t="array" aca="1" ref="AE544" ca="1">IFERROR(IF(INDIRECT(ADDRESS($Z544,COLUMN(),4,1,"Monitoraggio"))="","",INDIRECT(ADDRESS($Z544,COLUMN(),4,1,"Monitoraggio"))),"")</f>
        <v/>
      </c>
      <c r="AF544" s="116" t="str" cm="1">
        <f t="array" aca="1" ref="AF544" ca="1">IFERROR(IF(INDIRECT(ADDRESS($Z544,COLUMN(),4,1,"Monitoraggio"))="","",INDIRECT(ADDRESS($Z544,COLUMN(),4,1,"Monitoraggio"))),"")</f>
        <v/>
      </c>
      <c r="AG544" s="61" t="str" cm="1">
        <f t="array" aca="1" ref="AG544" ca="1">IFERROR(IF(INDIRECT(ADDRESS($Z544,COLUMN(),4,1,"Monitoraggio"))="","",INDIRECT(ADDRESS($Z544,COLUMN(),4,1,"Monitoraggio"))),"")</f>
        <v/>
      </c>
      <c r="AH544" s="116" t="str" cm="1">
        <f t="array" aca="1" ref="AH544" ca="1">IFERROR(IF(INDIRECT(ADDRESS($Z544,COLUMN(),4,1,"Monitoraggio"))="","",INDIRECT(ADDRESS($Z544,COLUMN(),4,1,"Monitoraggio"))),"")</f>
        <v/>
      </c>
      <c r="AI544" s="114" t="str" cm="1">
        <f t="array" aca="1" ref="AI544" ca="1">IFERROR(IF(INDIRECT(ADDRESS($Z544,COLUMN(),4,1,"Monitoraggio"))="","",INDIRECT(ADDRESS($Z544,COLUMN(),4,1,"Monitoraggio"))),"")</f>
        <v/>
      </c>
      <c r="AJ544" s="118" t="str" cm="1">
        <f t="array" aca="1" ref="AJ544" ca="1">IFERROR(IF(INDIRECT(ADDRESS($Z544,COLUMN(),4,1,"Monitoraggio"))="","",INDIRECT(ADDRESS($Z544,COLUMN(),4,1,"Monitoraggio"))),"")</f>
        <v/>
      </c>
      <c r="AK544" s="119" t="str" cm="1">
        <f t="array" aca="1" ref="AK544" ca="1">IFERROR(IF(INDIRECT(ADDRESS($Z544,COLUMN(),4,1,"Monitoraggio"))="","",INDIRECT(ADDRESS($Z544,COLUMN(),4,1,"Monitoraggio"))),"")</f>
        <v/>
      </c>
      <c r="AL544" s="79" t="str" cm="1">
        <f t="array" aca="1" ref="AL544" ca="1">IFERROR(IF(INDIRECT(ADDRESS($Z544,COLUMN(),4,1,"Monitoraggio"))="","",INDIRECT(ADDRESS($Z544,COLUMN(),4,1,"Monitoraggio"))),"")</f>
        <v/>
      </c>
      <c r="AM544" s="77" t="str" cm="1">
        <f t="array" aca="1" ref="AM544" ca="1">IFERROR(IF(INDIRECT(ADDRESS($Z544,COLUMN(),4,1,"Monitoraggio"))="","",INDIRECT(ADDRESS($Z544,COLUMN(),4,1,"Monitoraggio"))),"")</f>
        <v/>
      </c>
      <c r="AN544" s="79" t="str" cm="1">
        <f t="array" aca="1" ref="AN544" ca="1">IFERROR(IF(INDIRECT(ADDRESS($Z544,COLUMN(),4,1,"Monitoraggio"))="","",INDIRECT(ADDRESS($Z544,COLUMN(),4,1,"Monitoraggio"))),"")</f>
        <v/>
      </c>
      <c r="AO544" s="79" t="str" cm="1">
        <f t="array" aca="1" ref="AO544" ca="1">IFERROR(IF(INDIRECT(ADDRESS($Z544,COLUMN(),4,1,"Monitoraggio"))="","",INDIRECT(ADDRESS($Z544,COLUMN(),4,1,"Monitoraggio"))),"")</f>
        <v/>
      </c>
      <c r="AP544" s="79" t="str" cm="1">
        <f t="array" aca="1" ref="AP544" ca="1">IFERROR(IF(INDIRECT(ADDRESS($Z544,COLUMN(),4,1,"Monitoraggio"))="","",INDIRECT(ADDRESS($Z544,COLUMN(),4,1,"Monitoraggio"))),"")</f>
        <v/>
      </c>
      <c r="AQ544" s="81" t="str" cm="1">
        <f t="array" aca="1" ref="AQ544" ca="1">IFERROR(IF(INDIRECT(ADDRESS($Z544,COLUMN(),4,1,"Monitoraggio"))="","",INDIRECT(ADDRESS($Z544,COLUMN(),4,1,"Monitoraggio"))),"")</f>
        <v/>
      </c>
      <c r="AR544" s="122" t="str" cm="1">
        <f t="array" aca="1" ref="AR544" ca="1">IFERROR(IF(INDIRECT(ADDRESS($Z544,COLUMN(),4,1,"Monitoraggio"))="","",INDIRECT(ADDRESS($Z544,COLUMN(),4,1,"Monitoraggio"))),"")</f>
        <v/>
      </c>
      <c r="AS544" s="118" t="str" cm="1">
        <f t="array" aca="1" ref="AS544" ca="1">IFERROR(IF(INDIRECT(ADDRESS($Z544,COLUMN(),4,1,"Monitoraggio"))="","",INDIRECT(ADDRESS($Z544,COLUMN(),4,1,"Monitoraggio"))),"")</f>
        <v/>
      </c>
      <c r="AT544" s="119" t="str" cm="1">
        <f t="array" aca="1" ref="AT544" ca="1">IFERROR(IF(INDIRECT(ADDRESS($Z544,COLUMN(),4,1,"Monitoraggio"))="","",INDIRECT(ADDRESS($Z544,COLUMN(),4,1,"Monitoraggio"))),"")</f>
        <v/>
      </c>
      <c r="AU544" s="79" t="str" cm="1">
        <f t="array" aca="1" ref="AU544" ca="1">IFERROR(IF(INDIRECT(ADDRESS($Z544,COLUMN(),4,1,"Monitoraggio"))="","",INDIRECT(ADDRESS($Z544,COLUMN(),4,1,"Monitoraggio"))),"")</f>
        <v/>
      </c>
      <c r="AV544" s="119" t="str" cm="1">
        <f t="array" aca="1" ref="AV544" ca="1">IFERROR(IF(INDIRECT(ADDRESS($Z544,COLUMN(),4,1,"Monitoraggio"))="","",INDIRECT(ADDRESS($Z544,COLUMN(),4,1,"Monitoraggio"))),"")</f>
        <v/>
      </c>
      <c r="AW544" s="124" t="str" cm="1">
        <f t="array" aca="1" ref="AW544" ca="1">IFERROR(IF(INDIRECT(ADDRESS($Z544,COLUMN(),4,1,"Monitoraggio"))="","",INDIRECT(ADDRESS($Z544,COLUMN(),4,1,"Monitoraggio"))),"")</f>
        <v/>
      </c>
      <c r="AX544" s="62" t="str" cm="1">
        <f t="array" aca="1" ref="AX544" ca="1">IFERROR(IF(INDIRECT(ADDRESS($Z544,COLUMN(),4,1,"Monitoraggio"))="","",INDIRECT(ADDRESS($Z544,COLUMN(),4,1,"Monitoraggio"))),"")</f>
        <v/>
      </c>
      <c r="AY544" s="79" t="str" cm="1">
        <f t="array" aca="1" ref="AY544" ca="1">IFERROR(IF(INDIRECT(ADDRESS($Z544,COLUMN(),4,1,"Monitoraggio"))="","",INDIRECT(ADDRESS($Z544,COLUMN(),4,1,"Monitoraggio"))),"")</f>
        <v/>
      </c>
      <c r="AZ544" s="84" t="str" cm="1">
        <f t="array" aca="1" ref="AZ544" ca="1">IFERROR(IF(INDIRECT(ADDRESS($Z544,COLUMN(),4,1,"Monitoraggio"))="","",INDIRECT(ADDRESS($Z544,COLUMN(),4,1,"Monitoraggio"))),"")</f>
        <v/>
      </c>
      <c r="BA544" s="81" t="str" cm="1">
        <f t="array" aca="1" ref="BA544" ca="1">IFERROR(IF(INDIRECT(ADDRESS($Z544,COLUMN(),4,1,"Monitoraggio"))="","",INDIRECT(ADDRESS($Z544,COLUMN(),4,1,"Monitoraggio"))),"")</f>
        <v/>
      </c>
      <c r="BB544" s="86" t="str" cm="1">
        <f t="array" aca="1" ref="BB544" ca="1">IFERROR(IF(INDIRECT(ADDRESS($Z544,COLUMN(),4,1,"Monitoraggio"))="","",INDIRECT(ADDRESS($Z544,COLUMN(),4,1,"Monitoraggio"))),"")</f>
        <v/>
      </c>
      <c r="BC544" s="79" t="str" cm="1">
        <f t="array" aca="1" ref="BC544" ca="1">IFERROR(IF(INDIRECT(ADDRESS($Z544,COLUMN(),4,1,"Monitoraggio"))="","",INDIRECT(ADDRESS($Z544,COLUMN(),4,1,"Monitoraggio"))),"")</f>
        <v/>
      </c>
      <c r="BD544" s="79" t="str" cm="1">
        <f t="array" aca="1" ref="BD544" ca="1">IFERROR(IF(INDIRECT(ADDRESS($Z544,COLUMN(),4,1,"Monitoraggio"))="","",INDIRECT(ADDRESS($Z544,COLUMN(),4,1,"Monitoraggio"))),"")</f>
        <v/>
      </c>
      <c r="BE544" s="79" t="str" cm="1">
        <f t="array" aca="1" ref="BE544" ca="1">IFERROR(IF(INDIRECT(ADDRESS($Z544,COLUMN(),4,1,"Monitoraggio"))="","",INDIRECT(ADDRESS($Z544,COLUMN(),4,1,"Monitoraggio"))),"")</f>
        <v/>
      </c>
      <c r="BF544" s="79" t="str" cm="1">
        <f t="array" aca="1" ref="BF544" ca="1">IFERROR(IF(INDIRECT(ADDRESS($Z544,COLUMN(),4,1,"Monitoraggio"))="","",INDIRECT(ADDRESS($Z544,COLUMN(),4,1,"Monitoraggio"))),"")</f>
        <v/>
      </c>
      <c r="BG544" s="114" t="str" cm="1">
        <f t="array" aca="1" ref="BG544" ca="1">IFERROR(IF(INDIRECT(ADDRESS($Z544,COLUMN(),4,1,"Monitoraggio"))="","",INDIRECT(ADDRESS($Z544,COLUMN(),4,1,"Monitoraggio"))),"")</f>
        <v/>
      </c>
      <c r="BH544" s="48" t="str" cm="1">
        <f t="array" aca="1" ref="BH544" ca="1">IFERROR(IF(INDIRECT(ADDRESS($Z544,COLUMN(),4,1,"Monitoraggio"))="","",INDIRECT(ADDRESS($Z544,COLUMN(),4,1,"Monitoraggio"))),"")</f>
        <v/>
      </c>
      <c r="BI544" s="84" t="str" cm="1">
        <f t="array" aca="1" ref="BI544" ca="1">IFERROR(IF(INDIRECT(ADDRESS($Z544,COLUMN(),4,1,"Monitoraggio"))="","",INDIRECT(ADDRESS($Z544,COLUMN(),4,1,"Monitoraggio"))),"")</f>
        <v/>
      </c>
      <c r="BJ544" s="81" t="str" cm="1">
        <f t="array" aca="1" ref="BJ544" ca="1">IFERROR(IF(INDIRECT(ADDRESS($Z544,COLUMN(),4,1,"Monitoraggio"))="","",INDIRECT(ADDRESS($Z544,COLUMN(),4,1,"Monitoraggio"))),"")</f>
        <v/>
      </c>
    </row>
    <row r="545" spans="26:62" x14ac:dyDescent="0.2">
      <c r="Z545" s="132" t="str">
        <f>IFERROR(MATCH(ROW()-9,Monitoraggio!Y$1:Y$1000,0),"")</f>
        <v/>
      </c>
      <c r="AA545" s="60" t="str" cm="1">
        <f t="array" aca="1" ref="AA545" ca="1">IFERROR(IF(INDIRECT(ADDRESS($Z545,COLUMN(),4,1,"Monitoraggio"))="","",INDIRECT(ADDRESS($Z545,COLUMN(),4,1,"Monitoraggio"))),"")</f>
        <v/>
      </c>
      <c r="AB545" s="114" t="str" cm="1">
        <f t="array" aca="1" ref="AB545" ca="1">IFERROR(IF(INDIRECT(ADDRESS($Z545,COLUMN(),4,1,"Monitoraggio"))="","",INDIRECT(ADDRESS($Z545,COLUMN(),4,1,"Monitoraggio"))),"")</f>
        <v/>
      </c>
      <c r="AC545" s="114" t="str" cm="1">
        <f t="array" aca="1" ref="AC545" ca="1">IFERROR(IF(INDIRECT(ADDRESS($Z545,COLUMN(),4,1,"Monitoraggio"))="","",INDIRECT(ADDRESS($Z545,COLUMN(),4,1,"Monitoraggio"))),"")</f>
        <v/>
      </c>
      <c r="AD545" s="48" t="str" cm="1">
        <f t="array" aca="1" ref="AD545" ca="1">IFERROR(IF(INDIRECT(ADDRESS($Z545,COLUMN(),4,1,"Monitoraggio"))="","",INDIRECT(ADDRESS($Z545,COLUMN(),4,1,"Monitoraggio"))),"")</f>
        <v/>
      </c>
      <c r="AE545" s="61" t="str" cm="1">
        <f t="array" aca="1" ref="AE545" ca="1">IFERROR(IF(INDIRECT(ADDRESS($Z545,COLUMN(),4,1,"Monitoraggio"))="","",INDIRECT(ADDRESS($Z545,COLUMN(),4,1,"Monitoraggio"))),"")</f>
        <v/>
      </c>
      <c r="AF545" s="116" t="str" cm="1">
        <f t="array" aca="1" ref="AF545" ca="1">IFERROR(IF(INDIRECT(ADDRESS($Z545,COLUMN(),4,1,"Monitoraggio"))="","",INDIRECT(ADDRESS($Z545,COLUMN(),4,1,"Monitoraggio"))),"")</f>
        <v/>
      </c>
      <c r="AG545" s="61" t="str" cm="1">
        <f t="array" aca="1" ref="AG545" ca="1">IFERROR(IF(INDIRECT(ADDRESS($Z545,COLUMN(),4,1,"Monitoraggio"))="","",INDIRECT(ADDRESS($Z545,COLUMN(),4,1,"Monitoraggio"))),"")</f>
        <v/>
      </c>
      <c r="AH545" s="116" t="str" cm="1">
        <f t="array" aca="1" ref="AH545" ca="1">IFERROR(IF(INDIRECT(ADDRESS($Z545,COLUMN(),4,1,"Monitoraggio"))="","",INDIRECT(ADDRESS($Z545,COLUMN(),4,1,"Monitoraggio"))),"")</f>
        <v/>
      </c>
      <c r="AI545" s="114" t="str" cm="1">
        <f t="array" aca="1" ref="AI545" ca="1">IFERROR(IF(INDIRECT(ADDRESS($Z545,COLUMN(),4,1,"Monitoraggio"))="","",INDIRECT(ADDRESS($Z545,COLUMN(),4,1,"Monitoraggio"))),"")</f>
        <v/>
      </c>
      <c r="AJ545" s="118" t="str" cm="1">
        <f t="array" aca="1" ref="AJ545" ca="1">IFERROR(IF(INDIRECT(ADDRESS($Z545,COLUMN(),4,1,"Monitoraggio"))="","",INDIRECT(ADDRESS($Z545,COLUMN(),4,1,"Monitoraggio"))),"")</f>
        <v/>
      </c>
      <c r="AK545" s="119" t="str" cm="1">
        <f t="array" aca="1" ref="AK545" ca="1">IFERROR(IF(INDIRECT(ADDRESS($Z545,COLUMN(),4,1,"Monitoraggio"))="","",INDIRECT(ADDRESS($Z545,COLUMN(),4,1,"Monitoraggio"))),"")</f>
        <v/>
      </c>
      <c r="AL545" s="79" t="str" cm="1">
        <f t="array" aca="1" ref="AL545" ca="1">IFERROR(IF(INDIRECT(ADDRESS($Z545,COLUMN(),4,1,"Monitoraggio"))="","",INDIRECT(ADDRESS($Z545,COLUMN(),4,1,"Monitoraggio"))),"")</f>
        <v/>
      </c>
      <c r="AM545" s="77" t="str" cm="1">
        <f t="array" aca="1" ref="AM545" ca="1">IFERROR(IF(INDIRECT(ADDRESS($Z545,COLUMN(),4,1,"Monitoraggio"))="","",INDIRECT(ADDRESS($Z545,COLUMN(),4,1,"Monitoraggio"))),"")</f>
        <v/>
      </c>
      <c r="AN545" s="79" t="str" cm="1">
        <f t="array" aca="1" ref="AN545" ca="1">IFERROR(IF(INDIRECT(ADDRESS($Z545,COLUMN(),4,1,"Monitoraggio"))="","",INDIRECT(ADDRESS($Z545,COLUMN(),4,1,"Monitoraggio"))),"")</f>
        <v/>
      </c>
      <c r="AO545" s="79" t="str" cm="1">
        <f t="array" aca="1" ref="AO545" ca="1">IFERROR(IF(INDIRECT(ADDRESS($Z545,COLUMN(),4,1,"Monitoraggio"))="","",INDIRECT(ADDRESS($Z545,COLUMN(),4,1,"Monitoraggio"))),"")</f>
        <v/>
      </c>
      <c r="AP545" s="79" t="str" cm="1">
        <f t="array" aca="1" ref="AP545" ca="1">IFERROR(IF(INDIRECT(ADDRESS($Z545,COLUMN(),4,1,"Monitoraggio"))="","",INDIRECT(ADDRESS($Z545,COLUMN(),4,1,"Monitoraggio"))),"")</f>
        <v/>
      </c>
      <c r="AQ545" s="81" t="str" cm="1">
        <f t="array" aca="1" ref="AQ545" ca="1">IFERROR(IF(INDIRECT(ADDRESS($Z545,COLUMN(),4,1,"Monitoraggio"))="","",INDIRECT(ADDRESS($Z545,COLUMN(),4,1,"Monitoraggio"))),"")</f>
        <v/>
      </c>
      <c r="AR545" s="122" t="str" cm="1">
        <f t="array" aca="1" ref="AR545" ca="1">IFERROR(IF(INDIRECT(ADDRESS($Z545,COLUMN(),4,1,"Monitoraggio"))="","",INDIRECT(ADDRESS($Z545,COLUMN(),4,1,"Monitoraggio"))),"")</f>
        <v/>
      </c>
      <c r="AS545" s="118" t="str" cm="1">
        <f t="array" aca="1" ref="AS545" ca="1">IFERROR(IF(INDIRECT(ADDRESS($Z545,COLUMN(),4,1,"Monitoraggio"))="","",INDIRECT(ADDRESS($Z545,COLUMN(),4,1,"Monitoraggio"))),"")</f>
        <v/>
      </c>
      <c r="AT545" s="119" t="str" cm="1">
        <f t="array" aca="1" ref="AT545" ca="1">IFERROR(IF(INDIRECT(ADDRESS($Z545,COLUMN(),4,1,"Monitoraggio"))="","",INDIRECT(ADDRESS($Z545,COLUMN(),4,1,"Monitoraggio"))),"")</f>
        <v/>
      </c>
      <c r="AU545" s="79" t="str" cm="1">
        <f t="array" aca="1" ref="AU545" ca="1">IFERROR(IF(INDIRECT(ADDRESS($Z545,COLUMN(),4,1,"Monitoraggio"))="","",INDIRECT(ADDRESS($Z545,COLUMN(),4,1,"Monitoraggio"))),"")</f>
        <v/>
      </c>
      <c r="AV545" s="119" t="str" cm="1">
        <f t="array" aca="1" ref="AV545" ca="1">IFERROR(IF(INDIRECT(ADDRESS($Z545,COLUMN(),4,1,"Monitoraggio"))="","",INDIRECT(ADDRESS($Z545,COLUMN(),4,1,"Monitoraggio"))),"")</f>
        <v/>
      </c>
      <c r="AW545" s="124" t="str" cm="1">
        <f t="array" aca="1" ref="AW545" ca="1">IFERROR(IF(INDIRECT(ADDRESS($Z545,COLUMN(),4,1,"Monitoraggio"))="","",INDIRECT(ADDRESS($Z545,COLUMN(),4,1,"Monitoraggio"))),"")</f>
        <v/>
      </c>
      <c r="AX545" s="62" t="str" cm="1">
        <f t="array" aca="1" ref="AX545" ca="1">IFERROR(IF(INDIRECT(ADDRESS($Z545,COLUMN(),4,1,"Monitoraggio"))="","",INDIRECT(ADDRESS($Z545,COLUMN(),4,1,"Monitoraggio"))),"")</f>
        <v/>
      </c>
      <c r="AY545" s="79" t="str" cm="1">
        <f t="array" aca="1" ref="AY545" ca="1">IFERROR(IF(INDIRECT(ADDRESS($Z545,COLUMN(),4,1,"Monitoraggio"))="","",INDIRECT(ADDRESS($Z545,COLUMN(),4,1,"Monitoraggio"))),"")</f>
        <v/>
      </c>
      <c r="AZ545" s="84" t="str" cm="1">
        <f t="array" aca="1" ref="AZ545" ca="1">IFERROR(IF(INDIRECT(ADDRESS($Z545,COLUMN(),4,1,"Monitoraggio"))="","",INDIRECT(ADDRESS($Z545,COLUMN(),4,1,"Monitoraggio"))),"")</f>
        <v/>
      </c>
      <c r="BA545" s="81" t="str" cm="1">
        <f t="array" aca="1" ref="BA545" ca="1">IFERROR(IF(INDIRECT(ADDRESS($Z545,COLUMN(),4,1,"Monitoraggio"))="","",INDIRECT(ADDRESS($Z545,COLUMN(),4,1,"Monitoraggio"))),"")</f>
        <v/>
      </c>
      <c r="BB545" s="86" t="str" cm="1">
        <f t="array" aca="1" ref="BB545" ca="1">IFERROR(IF(INDIRECT(ADDRESS($Z545,COLUMN(),4,1,"Monitoraggio"))="","",INDIRECT(ADDRESS($Z545,COLUMN(),4,1,"Monitoraggio"))),"")</f>
        <v/>
      </c>
      <c r="BC545" s="79" t="str" cm="1">
        <f t="array" aca="1" ref="BC545" ca="1">IFERROR(IF(INDIRECT(ADDRESS($Z545,COLUMN(),4,1,"Monitoraggio"))="","",INDIRECT(ADDRESS($Z545,COLUMN(),4,1,"Monitoraggio"))),"")</f>
        <v/>
      </c>
      <c r="BD545" s="79" t="str" cm="1">
        <f t="array" aca="1" ref="BD545" ca="1">IFERROR(IF(INDIRECT(ADDRESS($Z545,COLUMN(),4,1,"Monitoraggio"))="","",INDIRECT(ADDRESS($Z545,COLUMN(),4,1,"Monitoraggio"))),"")</f>
        <v/>
      </c>
      <c r="BE545" s="79" t="str" cm="1">
        <f t="array" aca="1" ref="BE545" ca="1">IFERROR(IF(INDIRECT(ADDRESS($Z545,COLUMN(),4,1,"Monitoraggio"))="","",INDIRECT(ADDRESS($Z545,COLUMN(),4,1,"Monitoraggio"))),"")</f>
        <v/>
      </c>
      <c r="BF545" s="79" t="str" cm="1">
        <f t="array" aca="1" ref="BF545" ca="1">IFERROR(IF(INDIRECT(ADDRESS($Z545,COLUMN(),4,1,"Monitoraggio"))="","",INDIRECT(ADDRESS($Z545,COLUMN(),4,1,"Monitoraggio"))),"")</f>
        <v/>
      </c>
      <c r="BG545" s="114" t="str" cm="1">
        <f t="array" aca="1" ref="BG545" ca="1">IFERROR(IF(INDIRECT(ADDRESS($Z545,COLUMN(),4,1,"Monitoraggio"))="","",INDIRECT(ADDRESS($Z545,COLUMN(),4,1,"Monitoraggio"))),"")</f>
        <v/>
      </c>
      <c r="BH545" s="48" t="str" cm="1">
        <f t="array" aca="1" ref="BH545" ca="1">IFERROR(IF(INDIRECT(ADDRESS($Z545,COLUMN(),4,1,"Monitoraggio"))="","",INDIRECT(ADDRESS($Z545,COLUMN(),4,1,"Monitoraggio"))),"")</f>
        <v/>
      </c>
      <c r="BI545" s="84" t="str" cm="1">
        <f t="array" aca="1" ref="BI545" ca="1">IFERROR(IF(INDIRECT(ADDRESS($Z545,COLUMN(),4,1,"Monitoraggio"))="","",INDIRECT(ADDRESS($Z545,COLUMN(),4,1,"Monitoraggio"))),"")</f>
        <v/>
      </c>
      <c r="BJ545" s="81" t="str" cm="1">
        <f t="array" aca="1" ref="BJ545" ca="1">IFERROR(IF(INDIRECT(ADDRESS($Z545,COLUMN(),4,1,"Monitoraggio"))="","",INDIRECT(ADDRESS($Z545,COLUMN(),4,1,"Monitoraggio"))),"")</f>
        <v/>
      </c>
    </row>
    <row r="546" spans="26:62" x14ac:dyDescent="0.2">
      <c r="Z546" s="132" t="str">
        <f>IFERROR(MATCH(ROW()-9,Monitoraggio!Y$1:Y$1000,0),"")</f>
        <v/>
      </c>
      <c r="AA546" s="60" t="str" cm="1">
        <f t="array" aca="1" ref="AA546" ca="1">IFERROR(IF(INDIRECT(ADDRESS($Z546,COLUMN(),4,1,"Monitoraggio"))="","",INDIRECT(ADDRESS($Z546,COLUMN(),4,1,"Monitoraggio"))),"")</f>
        <v/>
      </c>
      <c r="AB546" s="114" t="str" cm="1">
        <f t="array" aca="1" ref="AB546" ca="1">IFERROR(IF(INDIRECT(ADDRESS($Z546,COLUMN(),4,1,"Monitoraggio"))="","",INDIRECT(ADDRESS($Z546,COLUMN(),4,1,"Monitoraggio"))),"")</f>
        <v/>
      </c>
      <c r="AC546" s="114" t="str" cm="1">
        <f t="array" aca="1" ref="AC546" ca="1">IFERROR(IF(INDIRECT(ADDRESS($Z546,COLUMN(),4,1,"Monitoraggio"))="","",INDIRECT(ADDRESS($Z546,COLUMN(),4,1,"Monitoraggio"))),"")</f>
        <v/>
      </c>
      <c r="AD546" s="48" t="str" cm="1">
        <f t="array" aca="1" ref="AD546" ca="1">IFERROR(IF(INDIRECT(ADDRESS($Z546,COLUMN(),4,1,"Monitoraggio"))="","",INDIRECT(ADDRESS($Z546,COLUMN(),4,1,"Monitoraggio"))),"")</f>
        <v/>
      </c>
      <c r="AE546" s="61" t="str" cm="1">
        <f t="array" aca="1" ref="AE546" ca="1">IFERROR(IF(INDIRECT(ADDRESS($Z546,COLUMN(),4,1,"Monitoraggio"))="","",INDIRECT(ADDRESS($Z546,COLUMN(),4,1,"Monitoraggio"))),"")</f>
        <v/>
      </c>
      <c r="AF546" s="116" t="str" cm="1">
        <f t="array" aca="1" ref="AF546" ca="1">IFERROR(IF(INDIRECT(ADDRESS($Z546,COLUMN(),4,1,"Monitoraggio"))="","",INDIRECT(ADDRESS($Z546,COLUMN(),4,1,"Monitoraggio"))),"")</f>
        <v/>
      </c>
      <c r="AG546" s="61" t="str" cm="1">
        <f t="array" aca="1" ref="AG546" ca="1">IFERROR(IF(INDIRECT(ADDRESS($Z546,COLUMN(),4,1,"Monitoraggio"))="","",INDIRECT(ADDRESS($Z546,COLUMN(),4,1,"Monitoraggio"))),"")</f>
        <v/>
      </c>
      <c r="AH546" s="116" t="str" cm="1">
        <f t="array" aca="1" ref="AH546" ca="1">IFERROR(IF(INDIRECT(ADDRESS($Z546,COLUMN(),4,1,"Monitoraggio"))="","",INDIRECT(ADDRESS($Z546,COLUMN(),4,1,"Monitoraggio"))),"")</f>
        <v/>
      </c>
      <c r="AI546" s="114" t="str" cm="1">
        <f t="array" aca="1" ref="AI546" ca="1">IFERROR(IF(INDIRECT(ADDRESS($Z546,COLUMN(),4,1,"Monitoraggio"))="","",INDIRECT(ADDRESS($Z546,COLUMN(),4,1,"Monitoraggio"))),"")</f>
        <v/>
      </c>
      <c r="AJ546" s="118" t="str" cm="1">
        <f t="array" aca="1" ref="AJ546" ca="1">IFERROR(IF(INDIRECT(ADDRESS($Z546,COLUMN(),4,1,"Monitoraggio"))="","",INDIRECT(ADDRESS($Z546,COLUMN(),4,1,"Monitoraggio"))),"")</f>
        <v/>
      </c>
      <c r="AK546" s="119" t="str" cm="1">
        <f t="array" aca="1" ref="AK546" ca="1">IFERROR(IF(INDIRECT(ADDRESS($Z546,COLUMN(),4,1,"Monitoraggio"))="","",INDIRECT(ADDRESS($Z546,COLUMN(),4,1,"Monitoraggio"))),"")</f>
        <v/>
      </c>
      <c r="AL546" s="79" t="str" cm="1">
        <f t="array" aca="1" ref="AL546" ca="1">IFERROR(IF(INDIRECT(ADDRESS($Z546,COLUMN(),4,1,"Monitoraggio"))="","",INDIRECT(ADDRESS($Z546,COLUMN(),4,1,"Monitoraggio"))),"")</f>
        <v/>
      </c>
      <c r="AM546" s="77" t="str" cm="1">
        <f t="array" aca="1" ref="AM546" ca="1">IFERROR(IF(INDIRECT(ADDRESS($Z546,COLUMN(),4,1,"Monitoraggio"))="","",INDIRECT(ADDRESS($Z546,COLUMN(),4,1,"Monitoraggio"))),"")</f>
        <v/>
      </c>
      <c r="AN546" s="79" t="str" cm="1">
        <f t="array" aca="1" ref="AN546" ca="1">IFERROR(IF(INDIRECT(ADDRESS($Z546,COLUMN(),4,1,"Monitoraggio"))="","",INDIRECT(ADDRESS($Z546,COLUMN(),4,1,"Monitoraggio"))),"")</f>
        <v/>
      </c>
      <c r="AO546" s="79" t="str" cm="1">
        <f t="array" aca="1" ref="AO546" ca="1">IFERROR(IF(INDIRECT(ADDRESS($Z546,COLUMN(),4,1,"Monitoraggio"))="","",INDIRECT(ADDRESS($Z546,COLUMN(),4,1,"Monitoraggio"))),"")</f>
        <v/>
      </c>
      <c r="AP546" s="79" t="str" cm="1">
        <f t="array" aca="1" ref="AP546" ca="1">IFERROR(IF(INDIRECT(ADDRESS($Z546,COLUMN(),4,1,"Monitoraggio"))="","",INDIRECT(ADDRESS($Z546,COLUMN(),4,1,"Monitoraggio"))),"")</f>
        <v/>
      </c>
      <c r="AQ546" s="81" t="str" cm="1">
        <f t="array" aca="1" ref="AQ546" ca="1">IFERROR(IF(INDIRECT(ADDRESS($Z546,COLUMN(),4,1,"Monitoraggio"))="","",INDIRECT(ADDRESS($Z546,COLUMN(),4,1,"Monitoraggio"))),"")</f>
        <v/>
      </c>
      <c r="AR546" s="122" t="str" cm="1">
        <f t="array" aca="1" ref="AR546" ca="1">IFERROR(IF(INDIRECT(ADDRESS($Z546,COLUMN(),4,1,"Monitoraggio"))="","",INDIRECT(ADDRESS($Z546,COLUMN(),4,1,"Monitoraggio"))),"")</f>
        <v/>
      </c>
      <c r="AS546" s="118" t="str" cm="1">
        <f t="array" aca="1" ref="AS546" ca="1">IFERROR(IF(INDIRECT(ADDRESS($Z546,COLUMN(),4,1,"Monitoraggio"))="","",INDIRECT(ADDRESS($Z546,COLUMN(),4,1,"Monitoraggio"))),"")</f>
        <v/>
      </c>
      <c r="AT546" s="119" t="str" cm="1">
        <f t="array" aca="1" ref="AT546" ca="1">IFERROR(IF(INDIRECT(ADDRESS($Z546,COLUMN(),4,1,"Monitoraggio"))="","",INDIRECT(ADDRESS($Z546,COLUMN(),4,1,"Monitoraggio"))),"")</f>
        <v/>
      </c>
      <c r="AU546" s="79" t="str" cm="1">
        <f t="array" aca="1" ref="AU546" ca="1">IFERROR(IF(INDIRECT(ADDRESS($Z546,COLUMN(),4,1,"Monitoraggio"))="","",INDIRECT(ADDRESS($Z546,COLUMN(),4,1,"Monitoraggio"))),"")</f>
        <v/>
      </c>
      <c r="AV546" s="119" t="str" cm="1">
        <f t="array" aca="1" ref="AV546" ca="1">IFERROR(IF(INDIRECT(ADDRESS($Z546,COLUMN(),4,1,"Monitoraggio"))="","",INDIRECT(ADDRESS($Z546,COLUMN(),4,1,"Monitoraggio"))),"")</f>
        <v/>
      </c>
      <c r="AW546" s="124" t="str" cm="1">
        <f t="array" aca="1" ref="AW546" ca="1">IFERROR(IF(INDIRECT(ADDRESS($Z546,COLUMN(),4,1,"Monitoraggio"))="","",INDIRECT(ADDRESS($Z546,COLUMN(),4,1,"Monitoraggio"))),"")</f>
        <v/>
      </c>
      <c r="AX546" s="62" t="str" cm="1">
        <f t="array" aca="1" ref="AX546" ca="1">IFERROR(IF(INDIRECT(ADDRESS($Z546,COLUMN(),4,1,"Monitoraggio"))="","",INDIRECT(ADDRESS($Z546,COLUMN(),4,1,"Monitoraggio"))),"")</f>
        <v/>
      </c>
      <c r="AY546" s="79" t="str" cm="1">
        <f t="array" aca="1" ref="AY546" ca="1">IFERROR(IF(INDIRECT(ADDRESS($Z546,COLUMN(),4,1,"Monitoraggio"))="","",INDIRECT(ADDRESS($Z546,COLUMN(),4,1,"Monitoraggio"))),"")</f>
        <v/>
      </c>
      <c r="AZ546" s="84" t="str" cm="1">
        <f t="array" aca="1" ref="AZ546" ca="1">IFERROR(IF(INDIRECT(ADDRESS($Z546,COLUMN(),4,1,"Monitoraggio"))="","",INDIRECT(ADDRESS($Z546,COLUMN(),4,1,"Monitoraggio"))),"")</f>
        <v/>
      </c>
      <c r="BA546" s="81" t="str" cm="1">
        <f t="array" aca="1" ref="BA546" ca="1">IFERROR(IF(INDIRECT(ADDRESS($Z546,COLUMN(),4,1,"Monitoraggio"))="","",INDIRECT(ADDRESS($Z546,COLUMN(),4,1,"Monitoraggio"))),"")</f>
        <v/>
      </c>
      <c r="BB546" s="86" t="str" cm="1">
        <f t="array" aca="1" ref="BB546" ca="1">IFERROR(IF(INDIRECT(ADDRESS($Z546,COLUMN(),4,1,"Monitoraggio"))="","",INDIRECT(ADDRESS($Z546,COLUMN(),4,1,"Monitoraggio"))),"")</f>
        <v/>
      </c>
      <c r="BC546" s="79" t="str" cm="1">
        <f t="array" aca="1" ref="BC546" ca="1">IFERROR(IF(INDIRECT(ADDRESS($Z546,COLUMN(),4,1,"Monitoraggio"))="","",INDIRECT(ADDRESS($Z546,COLUMN(),4,1,"Monitoraggio"))),"")</f>
        <v/>
      </c>
      <c r="BD546" s="79" t="str" cm="1">
        <f t="array" aca="1" ref="BD546" ca="1">IFERROR(IF(INDIRECT(ADDRESS($Z546,COLUMN(),4,1,"Monitoraggio"))="","",INDIRECT(ADDRESS($Z546,COLUMN(),4,1,"Monitoraggio"))),"")</f>
        <v/>
      </c>
      <c r="BE546" s="79" t="str" cm="1">
        <f t="array" aca="1" ref="BE546" ca="1">IFERROR(IF(INDIRECT(ADDRESS($Z546,COLUMN(),4,1,"Monitoraggio"))="","",INDIRECT(ADDRESS($Z546,COLUMN(),4,1,"Monitoraggio"))),"")</f>
        <v/>
      </c>
      <c r="BF546" s="79" t="str" cm="1">
        <f t="array" aca="1" ref="BF546" ca="1">IFERROR(IF(INDIRECT(ADDRESS($Z546,COLUMN(),4,1,"Monitoraggio"))="","",INDIRECT(ADDRESS($Z546,COLUMN(),4,1,"Monitoraggio"))),"")</f>
        <v/>
      </c>
      <c r="BG546" s="114" t="str" cm="1">
        <f t="array" aca="1" ref="BG546" ca="1">IFERROR(IF(INDIRECT(ADDRESS($Z546,COLUMN(),4,1,"Monitoraggio"))="","",INDIRECT(ADDRESS($Z546,COLUMN(),4,1,"Monitoraggio"))),"")</f>
        <v/>
      </c>
      <c r="BH546" s="48" t="str" cm="1">
        <f t="array" aca="1" ref="BH546" ca="1">IFERROR(IF(INDIRECT(ADDRESS($Z546,COLUMN(),4,1,"Monitoraggio"))="","",INDIRECT(ADDRESS($Z546,COLUMN(),4,1,"Monitoraggio"))),"")</f>
        <v/>
      </c>
      <c r="BI546" s="84" t="str" cm="1">
        <f t="array" aca="1" ref="BI546" ca="1">IFERROR(IF(INDIRECT(ADDRESS($Z546,COLUMN(),4,1,"Monitoraggio"))="","",INDIRECT(ADDRESS($Z546,COLUMN(),4,1,"Monitoraggio"))),"")</f>
        <v/>
      </c>
      <c r="BJ546" s="81" t="str" cm="1">
        <f t="array" aca="1" ref="BJ546" ca="1">IFERROR(IF(INDIRECT(ADDRESS($Z546,COLUMN(),4,1,"Monitoraggio"))="","",INDIRECT(ADDRESS($Z546,COLUMN(),4,1,"Monitoraggio"))),"")</f>
        <v/>
      </c>
    </row>
    <row r="547" spans="26:62" x14ac:dyDescent="0.2">
      <c r="Z547" s="132" t="str">
        <f>IFERROR(MATCH(ROW()-9,Monitoraggio!Y$1:Y$1000,0),"")</f>
        <v/>
      </c>
      <c r="AA547" s="60" t="str" cm="1">
        <f t="array" aca="1" ref="AA547" ca="1">IFERROR(IF(INDIRECT(ADDRESS($Z547,COLUMN(),4,1,"Monitoraggio"))="","",INDIRECT(ADDRESS($Z547,COLUMN(),4,1,"Monitoraggio"))),"")</f>
        <v/>
      </c>
      <c r="AB547" s="114" t="str" cm="1">
        <f t="array" aca="1" ref="AB547" ca="1">IFERROR(IF(INDIRECT(ADDRESS($Z547,COLUMN(),4,1,"Monitoraggio"))="","",INDIRECT(ADDRESS($Z547,COLUMN(),4,1,"Monitoraggio"))),"")</f>
        <v/>
      </c>
      <c r="AC547" s="114" t="str" cm="1">
        <f t="array" aca="1" ref="AC547" ca="1">IFERROR(IF(INDIRECT(ADDRESS($Z547,COLUMN(),4,1,"Monitoraggio"))="","",INDIRECT(ADDRESS($Z547,COLUMN(),4,1,"Monitoraggio"))),"")</f>
        <v/>
      </c>
      <c r="AD547" s="48" t="str" cm="1">
        <f t="array" aca="1" ref="AD547" ca="1">IFERROR(IF(INDIRECT(ADDRESS($Z547,COLUMN(),4,1,"Monitoraggio"))="","",INDIRECT(ADDRESS($Z547,COLUMN(),4,1,"Monitoraggio"))),"")</f>
        <v/>
      </c>
      <c r="AE547" s="61" t="str" cm="1">
        <f t="array" aca="1" ref="AE547" ca="1">IFERROR(IF(INDIRECT(ADDRESS($Z547,COLUMN(),4,1,"Monitoraggio"))="","",INDIRECT(ADDRESS($Z547,COLUMN(),4,1,"Monitoraggio"))),"")</f>
        <v/>
      </c>
      <c r="AF547" s="116" t="str" cm="1">
        <f t="array" aca="1" ref="AF547" ca="1">IFERROR(IF(INDIRECT(ADDRESS($Z547,COLUMN(),4,1,"Monitoraggio"))="","",INDIRECT(ADDRESS($Z547,COLUMN(),4,1,"Monitoraggio"))),"")</f>
        <v/>
      </c>
      <c r="AG547" s="61" t="str" cm="1">
        <f t="array" aca="1" ref="AG547" ca="1">IFERROR(IF(INDIRECT(ADDRESS($Z547,COLUMN(),4,1,"Monitoraggio"))="","",INDIRECT(ADDRESS($Z547,COLUMN(),4,1,"Monitoraggio"))),"")</f>
        <v/>
      </c>
      <c r="AH547" s="116" t="str" cm="1">
        <f t="array" aca="1" ref="AH547" ca="1">IFERROR(IF(INDIRECT(ADDRESS($Z547,COLUMN(),4,1,"Monitoraggio"))="","",INDIRECT(ADDRESS($Z547,COLUMN(),4,1,"Monitoraggio"))),"")</f>
        <v/>
      </c>
      <c r="AI547" s="114" t="str" cm="1">
        <f t="array" aca="1" ref="AI547" ca="1">IFERROR(IF(INDIRECT(ADDRESS($Z547,COLUMN(),4,1,"Monitoraggio"))="","",INDIRECT(ADDRESS($Z547,COLUMN(),4,1,"Monitoraggio"))),"")</f>
        <v/>
      </c>
      <c r="AJ547" s="118" t="str" cm="1">
        <f t="array" aca="1" ref="AJ547" ca="1">IFERROR(IF(INDIRECT(ADDRESS($Z547,COLUMN(),4,1,"Monitoraggio"))="","",INDIRECT(ADDRESS($Z547,COLUMN(),4,1,"Monitoraggio"))),"")</f>
        <v/>
      </c>
      <c r="AK547" s="119" t="str" cm="1">
        <f t="array" aca="1" ref="AK547" ca="1">IFERROR(IF(INDIRECT(ADDRESS($Z547,COLUMN(),4,1,"Monitoraggio"))="","",INDIRECT(ADDRESS($Z547,COLUMN(),4,1,"Monitoraggio"))),"")</f>
        <v/>
      </c>
      <c r="AL547" s="79" t="str" cm="1">
        <f t="array" aca="1" ref="AL547" ca="1">IFERROR(IF(INDIRECT(ADDRESS($Z547,COLUMN(),4,1,"Monitoraggio"))="","",INDIRECT(ADDRESS($Z547,COLUMN(),4,1,"Monitoraggio"))),"")</f>
        <v/>
      </c>
      <c r="AM547" s="77" t="str" cm="1">
        <f t="array" aca="1" ref="AM547" ca="1">IFERROR(IF(INDIRECT(ADDRESS($Z547,COLUMN(),4,1,"Monitoraggio"))="","",INDIRECT(ADDRESS($Z547,COLUMN(),4,1,"Monitoraggio"))),"")</f>
        <v/>
      </c>
      <c r="AN547" s="79" t="str" cm="1">
        <f t="array" aca="1" ref="AN547" ca="1">IFERROR(IF(INDIRECT(ADDRESS($Z547,COLUMN(),4,1,"Monitoraggio"))="","",INDIRECT(ADDRESS($Z547,COLUMN(),4,1,"Monitoraggio"))),"")</f>
        <v/>
      </c>
      <c r="AO547" s="79" t="str" cm="1">
        <f t="array" aca="1" ref="AO547" ca="1">IFERROR(IF(INDIRECT(ADDRESS($Z547,COLUMN(),4,1,"Monitoraggio"))="","",INDIRECT(ADDRESS($Z547,COLUMN(),4,1,"Monitoraggio"))),"")</f>
        <v/>
      </c>
      <c r="AP547" s="79" t="str" cm="1">
        <f t="array" aca="1" ref="AP547" ca="1">IFERROR(IF(INDIRECT(ADDRESS($Z547,COLUMN(),4,1,"Monitoraggio"))="","",INDIRECT(ADDRESS($Z547,COLUMN(),4,1,"Monitoraggio"))),"")</f>
        <v/>
      </c>
      <c r="AQ547" s="81" t="str" cm="1">
        <f t="array" aca="1" ref="AQ547" ca="1">IFERROR(IF(INDIRECT(ADDRESS($Z547,COLUMN(),4,1,"Monitoraggio"))="","",INDIRECT(ADDRESS($Z547,COLUMN(),4,1,"Monitoraggio"))),"")</f>
        <v/>
      </c>
      <c r="AR547" s="122" t="str" cm="1">
        <f t="array" aca="1" ref="AR547" ca="1">IFERROR(IF(INDIRECT(ADDRESS($Z547,COLUMN(),4,1,"Monitoraggio"))="","",INDIRECT(ADDRESS($Z547,COLUMN(),4,1,"Monitoraggio"))),"")</f>
        <v/>
      </c>
      <c r="AS547" s="118" t="str" cm="1">
        <f t="array" aca="1" ref="AS547" ca="1">IFERROR(IF(INDIRECT(ADDRESS($Z547,COLUMN(),4,1,"Monitoraggio"))="","",INDIRECT(ADDRESS($Z547,COLUMN(),4,1,"Monitoraggio"))),"")</f>
        <v/>
      </c>
      <c r="AT547" s="119" t="str" cm="1">
        <f t="array" aca="1" ref="AT547" ca="1">IFERROR(IF(INDIRECT(ADDRESS($Z547,COLUMN(),4,1,"Monitoraggio"))="","",INDIRECT(ADDRESS($Z547,COLUMN(),4,1,"Monitoraggio"))),"")</f>
        <v/>
      </c>
      <c r="AU547" s="79" t="str" cm="1">
        <f t="array" aca="1" ref="AU547" ca="1">IFERROR(IF(INDIRECT(ADDRESS($Z547,COLUMN(),4,1,"Monitoraggio"))="","",INDIRECT(ADDRESS($Z547,COLUMN(),4,1,"Monitoraggio"))),"")</f>
        <v/>
      </c>
      <c r="AV547" s="119" t="str" cm="1">
        <f t="array" aca="1" ref="AV547" ca="1">IFERROR(IF(INDIRECT(ADDRESS($Z547,COLUMN(),4,1,"Monitoraggio"))="","",INDIRECT(ADDRESS($Z547,COLUMN(),4,1,"Monitoraggio"))),"")</f>
        <v/>
      </c>
      <c r="AW547" s="124" t="str" cm="1">
        <f t="array" aca="1" ref="AW547" ca="1">IFERROR(IF(INDIRECT(ADDRESS($Z547,COLUMN(),4,1,"Monitoraggio"))="","",INDIRECT(ADDRESS($Z547,COLUMN(),4,1,"Monitoraggio"))),"")</f>
        <v/>
      </c>
      <c r="AX547" s="62" t="str" cm="1">
        <f t="array" aca="1" ref="AX547" ca="1">IFERROR(IF(INDIRECT(ADDRESS($Z547,COLUMN(),4,1,"Monitoraggio"))="","",INDIRECT(ADDRESS($Z547,COLUMN(),4,1,"Monitoraggio"))),"")</f>
        <v/>
      </c>
      <c r="AY547" s="79" t="str" cm="1">
        <f t="array" aca="1" ref="AY547" ca="1">IFERROR(IF(INDIRECT(ADDRESS($Z547,COLUMN(),4,1,"Monitoraggio"))="","",INDIRECT(ADDRESS($Z547,COLUMN(),4,1,"Monitoraggio"))),"")</f>
        <v/>
      </c>
      <c r="AZ547" s="84" t="str" cm="1">
        <f t="array" aca="1" ref="AZ547" ca="1">IFERROR(IF(INDIRECT(ADDRESS($Z547,COLUMN(),4,1,"Monitoraggio"))="","",INDIRECT(ADDRESS($Z547,COLUMN(),4,1,"Monitoraggio"))),"")</f>
        <v/>
      </c>
      <c r="BA547" s="81" t="str" cm="1">
        <f t="array" aca="1" ref="BA547" ca="1">IFERROR(IF(INDIRECT(ADDRESS($Z547,COLUMN(),4,1,"Monitoraggio"))="","",INDIRECT(ADDRESS($Z547,COLUMN(),4,1,"Monitoraggio"))),"")</f>
        <v/>
      </c>
      <c r="BB547" s="86" t="str" cm="1">
        <f t="array" aca="1" ref="BB547" ca="1">IFERROR(IF(INDIRECT(ADDRESS($Z547,COLUMN(),4,1,"Monitoraggio"))="","",INDIRECT(ADDRESS($Z547,COLUMN(),4,1,"Monitoraggio"))),"")</f>
        <v/>
      </c>
      <c r="BC547" s="79" t="str" cm="1">
        <f t="array" aca="1" ref="BC547" ca="1">IFERROR(IF(INDIRECT(ADDRESS($Z547,COLUMN(),4,1,"Monitoraggio"))="","",INDIRECT(ADDRESS($Z547,COLUMN(),4,1,"Monitoraggio"))),"")</f>
        <v/>
      </c>
      <c r="BD547" s="79" t="str" cm="1">
        <f t="array" aca="1" ref="BD547" ca="1">IFERROR(IF(INDIRECT(ADDRESS($Z547,COLUMN(),4,1,"Monitoraggio"))="","",INDIRECT(ADDRESS($Z547,COLUMN(),4,1,"Monitoraggio"))),"")</f>
        <v/>
      </c>
      <c r="BE547" s="79" t="str" cm="1">
        <f t="array" aca="1" ref="BE547" ca="1">IFERROR(IF(INDIRECT(ADDRESS($Z547,COLUMN(),4,1,"Monitoraggio"))="","",INDIRECT(ADDRESS($Z547,COLUMN(),4,1,"Monitoraggio"))),"")</f>
        <v/>
      </c>
      <c r="BF547" s="79" t="str" cm="1">
        <f t="array" aca="1" ref="BF547" ca="1">IFERROR(IF(INDIRECT(ADDRESS($Z547,COLUMN(),4,1,"Monitoraggio"))="","",INDIRECT(ADDRESS($Z547,COLUMN(),4,1,"Monitoraggio"))),"")</f>
        <v/>
      </c>
      <c r="BG547" s="114" t="str" cm="1">
        <f t="array" aca="1" ref="BG547" ca="1">IFERROR(IF(INDIRECT(ADDRESS($Z547,COLUMN(),4,1,"Monitoraggio"))="","",INDIRECT(ADDRESS($Z547,COLUMN(),4,1,"Monitoraggio"))),"")</f>
        <v/>
      </c>
      <c r="BH547" s="48" t="str" cm="1">
        <f t="array" aca="1" ref="BH547" ca="1">IFERROR(IF(INDIRECT(ADDRESS($Z547,COLUMN(),4,1,"Monitoraggio"))="","",INDIRECT(ADDRESS($Z547,COLUMN(),4,1,"Monitoraggio"))),"")</f>
        <v/>
      </c>
      <c r="BI547" s="84" t="str" cm="1">
        <f t="array" aca="1" ref="BI547" ca="1">IFERROR(IF(INDIRECT(ADDRESS($Z547,COLUMN(),4,1,"Monitoraggio"))="","",INDIRECT(ADDRESS($Z547,COLUMN(),4,1,"Monitoraggio"))),"")</f>
        <v/>
      </c>
      <c r="BJ547" s="81" t="str" cm="1">
        <f t="array" aca="1" ref="BJ547" ca="1">IFERROR(IF(INDIRECT(ADDRESS($Z547,COLUMN(),4,1,"Monitoraggio"))="","",INDIRECT(ADDRESS($Z547,COLUMN(),4,1,"Monitoraggio"))),"")</f>
        <v/>
      </c>
    </row>
    <row r="548" spans="26:62" x14ac:dyDescent="0.2">
      <c r="Z548" s="132" t="str">
        <f>IFERROR(MATCH(ROW()-9,Monitoraggio!Y$1:Y$1000,0),"")</f>
        <v/>
      </c>
      <c r="AA548" s="60" t="str" cm="1">
        <f t="array" aca="1" ref="AA548" ca="1">IFERROR(IF(INDIRECT(ADDRESS($Z548,COLUMN(),4,1,"Monitoraggio"))="","",INDIRECT(ADDRESS($Z548,COLUMN(),4,1,"Monitoraggio"))),"")</f>
        <v/>
      </c>
      <c r="AB548" s="114" t="str" cm="1">
        <f t="array" aca="1" ref="AB548" ca="1">IFERROR(IF(INDIRECT(ADDRESS($Z548,COLUMN(),4,1,"Monitoraggio"))="","",INDIRECT(ADDRESS($Z548,COLUMN(),4,1,"Monitoraggio"))),"")</f>
        <v/>
      </c>
      <c r="AC548" s="114" t="str" cm="1">
        <f t="array" aca="1" ref="AC548" ca="1">IFERROR(IF(INDIRECT(ADDRESS($Z548,COLUMN(),4,1,"Monitoraggio"))="","",INDIRECT(ADDRESS($Z548,COLUMN(),4,1,"Monitoraggio"))),"")</f>
        <v/>
      </c>
      <c r="AD548" s="48" t="str" cm="1">
        <f t="array" aca="1" ref="AD548" ca="1">IFERROR(IF(INDIRECT(ADDRESS($Z548,COLUMN(),4,1,"Monitoraggio"))="","",INDIRECT(ADDRESS($Z548,COLUMN(),4,1,"Monitoraggio"))),"")</f>
        <v/>
      </c>
      <c r="AE548" s="61" t="str" cm="1">
        <f t="array" aca="1" ref="AE548" ca="1">IFERROR(IF(INDIRECT(ADDRESS($Z548,COLUMN(),4,1,"Monitoraggio"))="","",INDIRECT(ADDRESS($Z548,COLUMN(),4,1,"Monitoraggio"))),"")</f>
        <v/>
      </c>
      <c r="AF548" s="116" t="str" cm="1">
        <f t="array" aca="1" ref="AF548" ca="1">IFERROR(IF(INDIRECT(ADDRESS($Z548,COLUMN(),4,1,"Monitoraggio"))="","",INDIRECT(ADDRESS($Z548,COLUMN(),4,1,"Monitoraggio"))),"")</f>
        <v/>
      </c>
      <c r="AG548" s="61" t="str" cm="1">
        <f t="array" aca="1" ref="AG548" ca="1">IFERROR(IF(INDIRECT(ADDRESS($Z548,COLUMN(),4,1,"Monitoraggio"))="","",INDIRECT(ADDRESS($Z548,COLUMN(),4,1,"Monitoraggio"))),"")</f>
        <v/>
      </c>
      <c r="AH548" s="116" t="str" cm="1">
        <f t="array" aca="1" ref="AH548" ca="1">IFERROR(IF(INDIRECT(ADDRESS($Z548,COLUMN(),4,1,"Monitoraggio"))="","",INDIRECT(ADDRESS($Z548,COLUMN(),4,1,"Monitoraggio"))),"")</f>
        <v/>
      </c>
      <c r="AI548" s="114" t="str" cm="1">
        <f t="array" aca="1" ref="AI548" ca="1">IFERROR(IF(INDIRECT(ADDRESS($Z548,COLUMN(),4,1,"Monitoraggio"))="","",INDIRECT(ADDRESS($Z548,COLUMN(),4,1,"Monitoraggio"))),"")</f>
        <v/>
      </c>
      <c r="AJ548" s="118" t="str" cm="1">
        <f t="array" aca="1" ref="AJ548" ca="1">IFERROR(IF(INDIRECT(ADDRESS($Z548,COLUMN(),4,1,"Monitoraggio"))="","",INDIRECT(ADDRESS($Z548,COLUMN(),4,1,"Monitoraggio"))),"")</f>
        <v/>
      </c>
      <c r="AK548" s="119" t="str" cm="1">
        <f t="array" aca="1" ref="AK548" ca="1">IFERROR(IF(INDIRECT(ADDRESS($Z548,COLUMN(),4,1,"Monitoraggio"))="","",INDIRECT(ADDRESS($Z548,COLUMN(),4,1,"Monitoraggio"))),"")</f>
        <v/>
      </c>
      <c r="AL548" s="79" t="str" cm="1">
        <f t="array" aca="1" ref="AL548" ca="1">IFERROR(IF(INDIRECT(ADDRESS($Z548,COLUMN(),4,1,"Monitoraggio"))="","",INDIRECT(ADDRESS($Z548,COLUMN(),4,1,"Monitoraggio"))),"")</f>
        <v/>
      </c>
      <c r="AM548" s="77" t="str" cm="1">
        <f t="array" aca="1" ref="AM548" ca="1">IFERROR(IF(INDIRECT(ADDRESS($Z548,COLUMN(),4,1,"Monitoraggio"))="","",INDIRECT(ADDRESS($Z548,COLUMN(),4,1,"Monitoraggio"))),"")</f>
        <v/>
      </c>
      <c r="AN548" s="79" t="str" cm="1">
        <f t="array" aca="1" ref="AN548" ca="1">IFERROR(IF(INDIRECT(ADDRESS($Z548,COLUMN(),4,1,"Monitoraggio"))="","",INDIRECT(ADDRESS($Z548,COLUMN(),4,1,"Monitoraggio"))),"")</f>
        <v/>
      </c>
      <c r="AO548" s="79" t="str" cm="1">
        <f t="array" aca="1" ref="AO548" ca="1">IFERROR(IF(INDIRECT(ADDRESS($Z548,COLUMN(),4,1,"Monitoraggio"))="","",INDIRECT(ADDRESS($Z548,COLUMN(),4,1,"Monitoraggio"))),"")</f>
        <v/>
      </c>
      <c r="AP548" s="79" t="str" cm="1">
        <f t="array" aca="1" ref="AP548" ca="1">IFERROR(IF(INDIRECT(ADDRESS($Z548,COLUMN(),4,1,"Monitoraggio"))="","",INDIRECT(ADDRESS($Z548,COLUMN(),4,1,"Monitoraggio"))),"")</f>
        <v/>
      </c>
      <c r="AQ548" s="81" t="str" cm="1">
        <f t="array" aca="1" ref="AQ548" ca="1">IFERROR(IF(INDIRECT(ADDRESS($Z548,COLUMN(),4,1,"Monitoraggio"))="","",INDIRECT(ADDRESS($Z548,COLUMN(),4,1,"Monitoraggio"))),"")</f>
        <v/>
      </c>
      <c r="AR548" s="122" t="str" cm="1">
        <f t="array" aca="1" ref="AR548" ca="1">IFERROR(IF(INDIRECT(ADDRESS($Z548,COLUMN(),4,1,"Monitoraggio"))="","",INDIRECT(ADDRESS($Z548,COLUMN(),4,1,"Monitoraggio"))),"")</f>
        <v/>
      </c>
      <c r="AS548" s="118" t="str" cm="1">
        <f t="array" aca="1" ref="AS548" ca="1">IFERROR(IF(INDIRECT(ADDRESS($Z548,COLUMN(),4,1,"Monitoraggio"))="","",INDIRECT(ADDRESS($Z548,COLUMN(),4,1,"Monitoraggio"))),"")</f>
        <v/>
      </c>
      <c r="AT548" s="119" t="str" cm="1">
        <f t="array" aca="1" ref="AT548" ca="1">IFERROR(IF(INDIRECT(ADDRESS($Z548,COLUMN(),4,1,"Monitoraggio"))="","",INDIRECT(ADDRESS($Z548,COLUMN(),4,1,"Monitoraggio"))),"")</f>
        <v/>
      </c>
      <c r="AU548" s="79" t="str" cm="1">
        <f t="array" aca="1" ref="AU548" ca="1">IFERROR(IF(INDIRECT(ADDRESS($Z548,COLUMN(),4,1,"Monitoraggio"))="","",INDIRECT(ADDRESS($Z548,COLUMN(),4,1,"Monitoraggio"))),"")</f>
        <v/>
      </c>
      <c r="AV548" s="119" t="str" cm="1">
        <f t="array" aca="1" ref="AV548" ca="1">IFERROR(IF(INDIRECT(ADDRESS($Z548,COLUMN(),4,1,"Monitoraggio"))="","",INDIRECT(ADDRESS($Z548,COLUMN(),4,1,"Monitoraggio"))),"")</f>
        <v/>
      </c>
      <c r="AW548" s="124" t="str" cm="1">
        <f t="array" aca="1" ref="AW548" ca="1">IFERROR(IF(INDIRECT(ADDRESS($Z548,COLUMN(),4,1,"Monitoraggio"))="","",INDIRECT(ADDRESS($Z548,COLUMN(),4,1,"Monitoraggio"))),"")</f>
        <v/>
      </c>
      <c r="AX548" s="62" t="str" cm="1">
        <f t="array" aca="1" ref="AX548" ca="1">IFERROR(IF(INDIRECT(ADDRESS($Z548,COLUMN(),4,1,"Monitoraggio"))="","",INDIRECT(ADDRESS($Z548,COLUMN(),4,1,"Monitoraggio"))),"")</f>
        <v/>
      </c>
      <c r="AY548" s="79" t="str" cm="1">
        <f t="array" aca="1" ref="AY548" ca="1">IFERROR(IF(INDIRECT(ADDRESS($Z548,COLUMN(),4,1,"Monitoraggio"))="","",INDIRECT(ADDRESS($Z548,COLUMN(),4,1,"Monitoraggio"))),"")</f>
        <v/>
      </c>
      <c r="AZ548" s="84" t="str" cm="1">
        <f t="array" aca="1" ref="AZ548" ca="1">IFERROR(IF(INDIRECT(ADDRESS($Z548,COLUMN(),4,1,"Monitoraggio"))="","",INDIRECT(ADDRESS($Z548,COLUMN(),4,1,"Monitoraggio"))),"")</f>
        <v/>
      </c>
      <c r="BA548" s="81" t="str" cm="1">
        <f t="array" aca="1" ref="BA548" ca="1">IFERROR(IF(INDIRECT(ADDRESS($Z548,COLUMN(),4,1,"Monitoraggio"))="","",INDIRECT(ADDRESS($Z548,COLUMN(),4,1,"Monitoraggio"))),"")</f>
        <v/>
      </c>
      <c r="BB548" s="86" t="str" cm="1">
        <f t="array" aca="1" ref="BB548" ca="1">IFERROR(IF(INDIRECT(ADDRESS($Z548,COLUMN(),4,1,"Monitoraggio"))="","",INDIRECT(ADDRESS($Z548,COLUMN(),4,1,"Monitoraggio"))),"")</f>
        <v/>
      </c>
      <c r="BC548" s="79" t="str" cm="1">
        <f t="array" aca="1" ref="BC548" ca="1">IFERROR(IF(INDIRECT(ADDRESS($Z548,COLUMN(),4,1,"Monitoraggio"))="","",INDIRECT(ADDRESS($Z548,COLUMN(),4,1,"Monitoraggio"))),"")</f>
        <v/>
      </c>
      <c r="BD548" s="79" t="str" cm="1">
        <f t="array" aca="1" ref="BD548" ca="1">IFERROR(IF(INDIRECT(ADDRESS($Z548,COLUMN(),4,1,"Monitoraggio"))="","",INDIRECT(ADDRESS($Z548,COLUMN(),4,1,"Monitoraggio"))),"")</f>
        <v/>
      </c>
      <c r="BE548" s="79" t="str" cm="1">
        <f t="array" aca="1" ref="BE548" ca="1">IFERROR(IF(INDIRECT(ADDRESS($Z548,COLUMN(),4,1,"Monitoraggio"))="","",INDIRECT(ADDRESS($Z548,COLUMN(),4,1,"Monitoraggio"))),"")</f>
        <v/>
      </c>
      <c r="BF548" s="79" t="str" cm="1">
        <f t="array" aca="1" ref="BF548" ca="1">IFERROR(IF(INDIRECT(ADDRESS($Z548,COLUMN(),4,1,"Monitoraggio"))="","",INDIRECT(ADDRESS($Z548,COLUMN(),4,1,"Monitoraggio"))),"")</f>
        <v/>
      </c>
      <c r="BG548" s="114" t="str" cm="1">
        <f t="array" aca="1" ref="BG548" ca="1">IFERROR(IF(INDIRECT(ADDRESS($Z548,COLUMN(),4,1,"Monitoraggio"))="","",INDIRECT(ADDRESS($Z548,COLUMN(),4,1,"Monitoraggio"))),"")</f>
        <v/>
      </c>
      <c r="BH548" s="48" t="str" cm="1">
        <f t="array" aca="1" ref="BH548" ca="1">IFERROR(IF(INDIRECT(ADDRESS($Z548,COLUMN(),4,1,"Monitoraggio"))="","",INDIRECT(ADDRESS($Z548,COLUMN(),4,1,"Monitoraggio"))),"")</f>
        <v/>
      </c>
      <c r="BI548" s="84" t="str" cm="1">
        <f t="array" aca="1" ref="BI548" ca="1">IFERROR(IF(INDIRECT(ADDRESS($Z548,COLUMN(),4,1,"Monitoraggio"))="","",INDIRECT(ADDRESS($Z548,COLUMN(),4,1,"Monitoraggio"))),"")</f>
        <v/>
      </c>
      <c r="BJ548" s="81" t="str" cm="1">
        <f t="array" aca="1" ref="BJ548" ca="1">IFERROR(IF(INDIRECT(ADDRESS($Z548,COLUMN(),4,1,"Monitoraggio"))="","",INDIRECT(ADDRESS($Z548,COLUMN(),4,1,"Monitoraggio"))),"")</f>
        <v/>
      </c>
    </row>
    <row r="549" spans="26:62" x14ac:dyDescent="0.2">
      <c r="Z549" s="132" t="str">
        <f>IFERROR(MATCH(ROW()-9,Monitoraggio!Y$1:Y$1000,0),"")</f>
        <v/>
      </c>
      <c r="AA549" s="60" t="str" cm="1">
        <f t="array" aca="1" ref="AA549" ca="1">IFERROR(IF(INDIRECT(ADDRESS($Z549,COLUMN(),4,1,"Monitoraggio"))="","",INDIRECT(ADDRESS($Z549,COLUMN(),4,1,"Monitoraggio"))),"")</f>
        <v/>
      </c>
      <c r="AB549" s="114" t="str" cm="1">
        <f t="array" aca="1" ref="AB549" ca="1">IFERROR(IF(INDIRECT(ADDRESS($Z549,COLUMN(),4,1,"Monitoraggio"))="","",INDIRECT(ADDRESS($Z549,COLUMN(),4,1,"Monitoraggio"))),"")</f>
        <v/>
      </c>
      <c r="AC549" s="114" t="str" cm="1">
        <f t="array" aca="1" ref="AC549" ca="1">IFERROR(IF(INDIRECT(ADDRESS($Z549,COLUMN(),4,1,"Monitoraggio"))="","",INDIRECT(ADDRESS($Z549,COLUMN(),4,1,"Monitoraggio"))),"")</f>
        <v/>
      </c>
      <c r="AD549" s="48" t="str" cm="1">
        <f t="array" aca="1" ref="AD549" ca="1">IFERROR(IF(INDIRECT(ADDRESS($Z549,COLUMN(),4,1,"Monitoraggio"))="","",INDIRECT(ADDRESS($Z549,COLUMN(),4,1,"Monitoraggio"))),"")</f>
        <v/>
      </c>
      <c r="AE549" s="61" t="str" cm="1">
        <f t="array" aca="1" ref="AE549" ca="1">IFERROR(IF(INDIRECT(ADDRESS($Z549,COLUMN(),4,1,"Monitoraggio"))="","",INDIRECT(ADDRESS($Z549,COLUMN(),4,1,"Monitoraggio"))),"")</f>
        <v/>
      </c>
      <c r="AF549" s="116" t="str" cm="1">
        <f t="array" aca="1" ref="AF549" ca="1">IFERROR(IF(INDIRECT(ADDRESS($Z549,COLUMN(),4,1,"Monitoraggio"))="","",INDIRECT(ADDRESS($Z549,COLUMN(),4,1,"Monitoraggio"))),"")</f>
        <v/>
      </c>
      <c r="AG549" s="61" t="str" cm="1">
        <f t="array" aca="1" ref="AG549" ca="1">IFERROR(IF(INDIRECT(ADDRESS($Z549,COLUMN(),4,1,"Monitoraggio"))="","",INDIRECT(ADDRESS($Z549,COLUMN(),4,1,"Monitoraggio"))),"")</f>
        <v/>
      </c>
      <c r="AH549" s="116" t="str" cm="1">
        <f t="array" aca="1" ref="AH549" ca="1">IFERROR(IF(INDIRECT(ADDRESS($Z549,COLUMN(),4,1,"Monitoraggio"))="","",INDIRECT(ADDRESS($Z549,COLUMN(),4,1,"Monitoraggio"))),"")</f>
        <v/>
      </c>
      <c r="AI549" s="114" t="str" cm="1">
        <f t="array" aca="1" ref="AI549" ca="1">IFERROR(IF(INDIRECT(ADDRESS($Z549,COLUMN(),4,1,"Monitoraggio"))="","",INDIRECT(ADDRESS($Z549,COLUMN(),4,1,"Monitoraggio"))),"")</f>
        <v/>
      </c>
      <c r="AJ549" s="118" t="str" cm="1">
        <f t="array" aca="1" ref="AJ549" ca="1">IFERROR(IF(INDIRECT(ADDRESS($Z549,COLUMN(),4,1,"Monitoraggio"))="","",INDIRECT(ADDRESS($Z549,COLUMN(),4,1,"Monitoraggio"))),"")</f>
        <v/>
      </c>
      <c r="AK549" s="119" t="str" cm="1">
        <f t="array" aca="1" ref="AK549" ca="1">IFERROR(IF(INDIRECT(ADDRESS($Z549,COLUMN(),4,1,"Monitoraggio"))="","",INDIRECT(ADDRESS($Z549,COLUMN(),4,1,"Monitoraggio"))),"")</f>
        <v/>
      </c>
      <c r="AL549" s="79" t="str" cm="1">
        <f t="array" aca="1" ref="AL549" ca="1">IFERROR(IF(INDIRECT(ADDRESS($Z549,COLUMN(),4,1,"Monitoraggio"))="","",INDIRECT(ADDRESS($Z549,COLUMN(),4,1,"Monitoraggio"))),"")</f>
        <v/>
      </c>
      <c r="AM549" s="77" t="str" cm="1">
        <f t="array" aca="1" ref="AM549" ca="1">IFERROR(IF(INDIRECT(ADDRESS($Z549,COLUMN(),4,1,"Monitoraggio"))="","",INDIRECT(ADDRESS($Z549,COLUMN(),4,1,"Monitoraggio"))),"")</f>
        <v/>
      </c>
      <c r="AN549" s="79" t="str" cm="1">
        <f t="array" aca="1" ref="AN549" ca="1">IFERROR(IF(INDIRECT(ADDRESS($Z549,COLUMN(),4,1,"Monitoraggio"))="","",INDIRECT(ADDRESS($Z549,COLUMN(),4,1,"Monitoraggio"))),"")</f>
        <v/>
      </c>
      <c r="AO549" s="79" t="str" cm="1">
        <f t="array" aca="1" ref="AO549" ca="1">IFERROR(IF(INDIRECT(ADDRESS($Z549,COLUMN(),4,1,"Monitoraggio"))="","",INDIRECT(ADDRESS($Z549,COLUMN(),4,1,"Monitoraggio"))),"")</f>
        <v/>
      </c>
      <c r="AP549" s="79" t="str" cm="1">
        <f t="array" aca="1" ref="AP549" ca="1">IFERROR(IF(INDIRECT(ADDRESS($Z549,COLUMN(),4,1,"Monitoraggio"))="","",INDIRECT(ADDRESS($Z549,COLUMN(),4,1,"Monitoraggio"))),"")</f>
        <v/>
      </c>
      <c r="AQ549" s="81" t="str" cm="1">
        <f t="array" aca="1" ref="AQ549" ca="1">IFERROR(IF(INDIRECT(ADDRESS($Z549,COLUMN(),4,1,"Monitoraggio"))="","",INDIRECT(ADDRESS($Z549,COLUMN(),4,1,"Monitoraggio"))),"")</f>
        <v/>
      </c>
      <c r="AR549" s="122" t="str" cm="1">
        <f t="array" aca="1" ref="AR549" ca="1">IFERROR(IF(INDIRECT(ADDRESS($Z549,COLUMN(),4,1,"Monitoraggio"))="","",INDIRECT(ADDRESS($Z549,COLUMN(),4,1,"Monitoraggio"))),"")</f>
        <v/>
      </c>
      <c r="AS549" s="118" t="str" cm="1">
        <f t="array" aca="1" ref="AS549" ca="1">IFERROR(IF(INDIRECT(ADDRESS($Z549,COLUMN(),4,1,"Monitoraggio"))="","",INDIRECT(ADDRESS($Z549,COLUMN(),4,1,"Monitoraggio"))),"")</f>
        <v/>
      </c>
      <c r="AT549" s="119" t="str" cm="1">
        <f t="array" aca="1" ref="AT549" ca="1">IFERROR(IF(INDIRECT(ADDRESS($Z549,COLUMN(),4,1,"Monitoraggio"))="","",INDIRECT(ADDRESS($Z549,COLUMN(),4,1,"Monitoraggio"))),"")</f>
        <v/>
      </c>
      <c r="AU549" s="79" t="str" cm="1">
        <f t="array" aca="1" ref="AU549" ca="1">IFERROR(IF(INDIRECT(ADDRESS($Z549,COLUMN(),4,1,"Monitoraggio"))="","",INDIRECT(ADDRESS($Z549,COLUMN(),4,1,"Monitoraggio"))),"")</f>
        <v/>
      </c>
      <c r="AV549" s="119" t="str" cm="1">
        <f t="array" aca="1" ref="AV549" ca="1">IFERROR(IF(INDIRECT(ADDRESS($Z549,COLUMN(),4,1,"Monitoraggio"))="","",INDIRECT(ADDRESS($Z549,COLUMN(),4,1,"Monitoraggio"))),"")</f>
        <v/>
      </c>
      <c r="AW549" s="124" t="str" cm="1">
        <f t="array" aca="1" ref="AW549" ca="1">IFERROR(IF(INDIRECT(ADDRESS($Z549,COLUMN(),4,1,"Monitoraggio"))="","",INDIRECT(ADDRESS($Z549,COLUMN(),4,1,"Monitoraggio"))),"")</f>
        <v/>
      </c>
      <c r="AX549" s="62" t="str" cm="1">
        <f t="array" aca="1" ref="AX549" ca="1">IFERROR(IF(INDIRECT(ADDRESS($Z549,COLUMN(),4,1,"Monitoraggio"))="","",INDIRECT(ADDRESS($Z549,COLUMN(),4,1,"Monitoraggio"))),"")</f>
        <v/>
      </c>
      <c r="AY549" s="79" t="str" cm="1">
        <f t="array" aca="1" ref="AY549" ca="1">IFERROR(IF(INDIRECT(ADDRESS($Z549,COLUMN(),4,1,"Monitoraggio"))="","",INDIRECT(ADDRESS($Z549,COLUMN(),4,1,"Monitoraggio"))),"")</f>
        <v/>
      </c>
      <c r="AZ549" s="84" t="str" cm="1">
        <f t="array" aca="1" ref="AZ549" ca="1">IFERROR(IF(INDIRECT(ADDRESS($Z549,COLUMN(),4,1,"Monitoraggio"))="","",INDIRECT(ADDRESS($Z549,COLUMN(),4,1,"Monitoraggio"))),"")</f>
        <v/>
      </c>
      <c r="BA549" s="81" t="str" cm="1">
        <f t="array" aca="1" ref="BA549" ca="1">IFERROR(IF(INDIRECT(ADDRESS($Z549,COLUMN(),4,1,"Monitoraggio"))="","",INDIRECT(ADDRESS($Z549,COLUMN(),4,1,"Monitoraggio"))),"")</f>
        <v/>
      </c>
      <c r="BB549" s="86" t="str" cm="1">
        <f t="array" aca="1" ref="BB549" ca="1">IFERROR(IF(INDIRECT(ADDRESS($Z549,COLUMN(),4,1,"Monitoraggio"))="","",INDIRECT(ADDRESS($Z549,COLUMN(),4,1,"Monitoraggio"))),"")</f>
        <v/>
      </c>
      <c r="BC549" s="79" t="str" cm="1">
        <f t="array" aca="1" ref="BC549" ca="1">IFERROR(IF(INDIRECT(ADDRESS($Z549,COLUMN(),4,1,"Monitoraggio"))="","",INDIRECT(ADDRESS($Z549,COLUMN(),4,1,"Monitoraggio"))),"")</f>
        <v/>
      </c>
      <c r="BD549" s="79" t="str" cm="1">
        <f t="array" aca="1" ref="BD549" ca="1">IFERROR(IF(INDIRECT(ADDRESS($Z549,COLUMN(),4,1,"Monitoraggio"))="","",INDIRECT(ADDRESS($Z549,COLUMN(),4,1,"Monitoraggio"))),"")</f>
        <v/>
      </c>
      <c r="BE549" s="79" t="str" cm="1">
        <f t="array" aca="1" ref="BE549" ca="1">IFERROR(IF(INDIRECT(ADDRESS($Z549,COLUMN(),4,1,"Monitoraggio"))="","",INDIRECT(ADDRESS($Z549,COLUMN(),4,1,"Monitoraggio"))),"")</f>
        <v/>
      </c>
      <c r="BF549" s="79" t="str" cm="1">
        <f t="array" aca="1" ref="BF549" ca="1">IFERROR(IF(INDIRECT(ADDRESS($Z549,COLUMN(),4,1,"Monitoraggio"))="","",INDIRECT(ADDRESS($Z549,COLUMN(),4,1,"Monitoraggio"))),"")</f>
        <v/>
      </c>
      <c r="BG549" s="114" t="str" cm="1">
        <f t="array" aca="1" ref="BG549" ca="1">IFERROR(IF(INDIRECT(ADDRESS($Z549,COLUMN(),4,1,"Monitoraggio"))="","",INDIRECT(ADDRESS($Z549,COLUMN(),4,1,"Monitoraggio"))),"")</f>
        <v/>
      </c>
      <c r="BH549" s="48" t="str" cm="1">
        <f t="array" aca="1" ref="BH549" ca="1">IFERROR(IF(INDIRECT(ADDRESS($Z549,COLUMN(),4,1,"Monitoraggio"))="","",INDIRECT(ADDRESS($Z549,COLUMN(),4,1,"Monitoraggio"))),"")</f>
        <v/>
      </c>
      <c r="BI549" s="84" t="str" cm="1">
        <f t="array" aca="1" ref="BI549" ca="1">IFERROR(IF(INDIRECT(ADDRESS($Z549,COLUMN(),4,1,"Monitoraggio"))="","",INDIRECT(ADDRESS($Z549,COLUMN(),4,1,"Monitoraggio"))),"")</f>
        <v/>
      </c>
      <c r="BJ549" s="81" t="str" cm="1">
        <f t="array" aca="1" ref="BJ549" ca="1">IFERROR(IF(INDIRECT(ADDRESS($Z549,COLUMN(),4,1,"Monitoraggio"))="","",INDIRECT(ADDRESS($Z549,COLUMN(),4,1,"Monitoraggio"))),"")</f>
        <v/>
      </c>
    </row>
    <row r="550" spans="26:62" x14ac:dyDescent="0.2">
      <c r="Z550" s="132" t="str">
        <f>IFERROR(MATCH(ROW()-9,Monitoraggio!Y$1:Y$1000,0),"")</f>
        <v/>
      </c>
      <c r="AA550" s="60" t="str" cm="1">
        <f t="array" aca="1" ref="AA550" ca="1">IFERROR(IF(INDIRECT(ADDRESS($Z550,COLUMN(),4,1,"Monitoraggio"))="","",INDIRECT(ADDRESS($Z550,COLUMN(),4,1,"Monitoraggio"))),"")</f>
        <v/>
      </c>
      <c r="AB550" s="114" t="str" cm="1">
        <f t="array" aca="1" ref="AB550" ca="1">IFERROR(IF(INDIRECT(ADDRESS($Z550,COLUMN(),4,1,"Monitoraggio"))="","",INDIRECT(ADDRESS($Z550,COLUMN(),4,1,"Monitoraggio"))),"")</f>
        <v/>
      </c>
      <c r="AC550" s="114" t="str" cm="1">
        <f t="array" aca="1" ref="AC550" ca="1">IFERROR(IF(INDIRECT(ADDRESS($Z550,COLUMN(),4,1,"Monitoraggio"))="","",INDIRECT(ADDRESS($Z550,COLUMN(),4,1,"Monitoraggio"))),"")</f>
        <v/>
      </c>
      <c r="AD550" s="48" t="str" cm="1">
        <f t="array" aca="1" ref="AD550" ca="1">IFERROR(IF(INDIRECT(ADDRESS($Z550,COLUMN(),4,1,"Monitoraggio"))="","",INDIRECT(ADDRESS($Z550,COLUMN(),4,1,"Monitoraggio"))),"")</f>
        <v/>
      </c>
      <c r="AE550" s="61" t="str" cm="1">
        <f t="array" aca="1" ref="AE550" ca="1">IFERROR(IF(INDIRECT(ADDRESS($Z550,COLUMN(),4,1,"Monitoraggio"))="","",INDIRECT(ADDRESS($Z550,COLUMN(),4,1,"Monitoraggio"))),"")</f>
        <v/>
      </c>
      <c r="AF550" s="116" t="str" cm="1">
        <f t="array" aca="1" ref="AF550" ca="1">IFERROR(IF(INDIRECT(ADDRESS($Z550,COLUMN(),4,1,"Monitoraggio"))="","",INDIRECT(ADDRESS($Z550,COLUMN(),4,1,"Monitoraggio"))),"")</f>
        <v/>
      </c>
      <c r="AG550" s="61" t="str" cm="1">
        <f t="array" aca="1" ref="AG550" ca="1">IFERROR(IF(INDIRECT(ADDRESS($Z550,COLUMN(),4,1,"Monitoraggio"))="","",INDIRECT(ADDRESS($Z550,COLUMN(),4,1,"Monitoraggio"))),"")</f>
        <v/>
      </c>
      <c r="AH550" s="116" t="str" cm="1">
        <f t="array" aca="1" ref="AH550" ca="1">IFERROR(IF(INDIRECT(ADDRESS($Z550,COLUMN(),4,1,"Monitoraggio"))="","",INDIRECT(ADDRESS($Z550,COLUMN(),4,1,"Monitoraggio"))),"")</f>
        <v/>
      </c>
      <c r="AI550" s="114" t="str" cm="1">
        <f t="array" aca="1" ref="AI550" ca="1">IFERROR(IF(INDIRECT(ADDRESS($Z550,COLUMN(),4,1,"Monitoraggio"))="","",INDIRECT(ADDRESS($Z550,COLUMN(),4,1,"Monitoraggio"))),"")</f>
        <v/>
      </c>
      <c r="AJ550" s="118" t="str" cm="1">
        <f t="array" aca="1" ref="AJ550" ca="1">IFERROR(IF(INDIRECT(ADDRESS($Z550,COLUMN(),4,1,"Monitoraggio"))="","",INDIRECT(ADDRESS($Z550,COLUMN(),4,1,"Monitoraggio"))),"")</f>
        <v/>
      </c>
      <c r="AK550" s="119" t="str" cm="1">
        <f t="array" aca="1" ref="AK550" ca="1">IFERROR(IF(INDIRECT(ADDRESS($Z550,COLUMN(),4,1,"Monitoraggio"))="","",INDIRECT(ADDRESS($Z550,COLUMN(),4,1,"Monitoraggio"))),"")</f>
        <v/>
      </c>
      <c r="AL550" s="79" t="str" cm="1">
        <f t="array" aca="1" ref="AL550" ca="1">IFERROR(IF(INDIRECT(ADDRESS($Z550,COLUMN(),4,1,"Monitoraggio"))="","",INDIRECT(ADDRESS($Z550,COLUMN(),4,1,"Monitoraggio"))),"")</f>
        <v/>
      </c>
      <c r="AM550" s="77" t="str" cm="1">
        <f t="array" aca="1" ref="AM550" ca="1">IFERROR(IF(INDIRECT(ADDRESS($Z550,COLUMN(),4,1,"Monitoraggio"))="","",INDIRECT(ADDRESS($Z550,COLUMN(),4,1,"Monitoraggio"))),"")</f>
        <v/>
      </c>
      <c r="AN550" s="79" t="str" cm="1">
        <f t="array" aca="1" ref="AN550" ca="1">IFERROR(IF(INDIRECT(ADDRESS($Z550,COLUMN(),4,1,"Monitoraggio"))="","",INDIRECT(ADDRESS($Z550,COLUMN(),4,1,"Monitoraggio"))),"")</f>
        <v/>
      </c>
      <c r="AO550" s="79" t="str" cm="1">
        <f t="array" aca="1" ref="AO550" ca="1">IFERROR(IF(INDIRECT(ADDRESS($Z550,COLUMN(),4,1,"Monitoraggio"))="","",INDIRECT(ADDRESS($Z550,COLUMN(),4,1,"Monitoraggio"))),"")</f>
        <v/>
      </c>
      <c r="AP550" s="79" t="str" cm="1">
        <f t="array" aca="1" ref="AP550" ca="1">IFERROR(IF(INDIRECT(ADDRESS($Z550,COLUMN(),4,1,"Monitoraggio"))="","",INDIRECT(ADDRESS($Z550,COLUMN(),4,1,"Monitoraggio"))),"")</f>
        <v/>
      </c>
      <c r="AQ550" s="81" t="str" cm="1">
        <f t="array" aca="1" ref="AQ550" ca="1">IFERROR(IF(INDIRECT(ADDRESS($Z550,COLUMN(),4,1,"Monitoraggio"))="","",INDIRECT(ADDRESS($Z550,COLUMN(),4,1,"Monitoraggio"))),"")</f>
        <v/>
      </c>
      <c r="AR550" s="122" t="str" cm="1">
        <f t="array" aca="1" ref="AR550" ca="1">IFERROR(IF(INDIRECT(ADDRESS($Z550,COLUMN(),4,1,"Monitoraggio"))="","",INDIRECT(ADDRESS($Z550,COLUMN(),4,1,"Monitoraggio"))),"")</f>
        <v/>
      </c>
      <c r="AS550" s="118" t="str" cm="1">
        <f t="array" aca="1" ref="AS550" ca="1">IFERROR(IF(INDIRECT(ADDRESS($Z550,COLUMN(),4,1,"Monitoraggio"))="","",INDIRECT(ADDRESS($Z550,COLUMN(),4,1,"Monitoraggio"))),"")</f>
        <v/>
      </c>
      <c r="AT550" s="119" t="str" cm="1">
        <f t="array" aca="1" ref="AT550" ca="1">IFERROR(IF(INDIRECT(ADDRESS($Z550,COLUMN(),4,1,"Monitoraggio"))="","",INDIRECT(ADDRESS($Z550,COLUMN(),4,1,"Monitoraggio"))),"")</f>
        <v/>
      </c>
      <c r="AU550" s="79" t="str" cm="1">
        <f t="array" aca="1" ref="AU550" ca="1">IFERROR(IF(INDIRECT(ADDRESS($Z550,COLUMN(),4,1,"Monitoraggio"))="","",INDIRECT(ADDRESS($Z550,COLUMN(),4,1,"Monitoraggio"))),"")</f>
        <v/>
      </c>
      <c r="AV550" s="119" t="str" cm="1">
        <f t="array" aca="1" ref="AV550" ca="1">IFERROR(IF(INDIRECT(ADDRESS($Z550,COLUMN(),4,1,"Monitoraggio"))="","",INDIRECT(ADDRESS($Z550,COLUMN(),4,1,"Monitoraggio"))),"")</f>
        <v/>
      </c>
      <c r="AW550" s="124" t="str" cm="1">
        <f t="array" aca="1" ref="AW550" ca="1">IFERROR(IF(INDIRECT(ADDRESS($Z550,COLUMN(),4,1,"Monitoraggio"))="","",INDIRECT(ADDRESS($Z550,COLUMN(),4,1,"Monitoraggio"))),"")</f>
        <v/>
      </c>
      <c r="AX550" s="62" t="str" cm="1">
        <f t="array" aca="1" ref="AX550" ca="1">IFERROR(IF(INDIRECT(ADDRESS($Z550,COLUMN(),4,1,"Monitoraggio"))="","",INDIRECT(ADDRESS($Z550,COLUMN(),4,1,"Monitoraggio"))),"")</f>
        <v/>
      </c>
      <c r="AY550" s="79" t="str" cm="1">
        <f t="array" aca="1" ref="AY550" ca="1">IFERROR(IF(INDIRECT(ADDRESS($Z550,COLUMN(),4,1,"Monitoraggio"))="","",INDIRECT(ADDRESS($Z550,COLUMN(),4,1,"Monitoraggio"))),"")</f>
        <v/>
      </c>
      <c r="AZ550" s="84" t="str" cm="1">
        <f t="array" aca="1" ref="AZ550" ca="1">IFERROR(IF(INDIRECT(ADDRESS($Z550,COLUMN(),4,1,"Monitoraggio"))="","",INDIRECT(ADDRESS($Z550,COLUMN(),4,1,"Monitoraggio"))),"")</f>
        <v/>
      </c>
      <c r="BA550" s="81" t="str" cm="1">
        <f t="array" aca="1" ref="BA550" ca="1">IFERROR(IF(INDIRECT(ADDRESS($Z550,COLUMN(),4,1,"Monitoraggio"))="","",INDIRECT(ADDRESS($Z550,COLUMN(),4,1,"Monitoraggio"))),"")</f>
        <v/>
      </c>
      <c r="BB550" s="86" t="str" cm="1">
        <f t="array" aca="1" ref="BB550" ca="1">IFERROR(IF(INDIRECT(ADDRESS($Z550,COLUMN(),4,1,"Monitoraggio"))="","",INDIRECT(ADDRESS($Z550,COLUMN(),4,1,"Monitoraggio"))),"")</f>
        <v/>
      </c>
      <c r="BC550" s="79" t="str" cm="1">
        <f t="array" aca="1" ref="BC550" ca="1">IFERROR(IF(INDIRECT(ADDRESS($Z550,COLUMN(),4,1,"Monitoraggio"))="","",INDIRECT(ADDRESS($Z550,COLUMN(),4,1,"Monitoraggio"))),"")</f>
        <v/>
      </c>
      <c r="BD550" s="79" t="str" cm="1">
        <f t="array" aca="1" ref="BD550" ca="1">IFERROR(IF(INDIRECT(ADDRESS($Z550,COLUMN(),4,1,"Monitoraggio"))="","",INDIRECT(ADDRESS($Z550,COLUMN(),4,1,"Monitoraggio"))),"")</f>
        <v/>
      </c>
      <c r="BE550" s="79" t="str" cm="1">
        <f t="array" aca="1" ref="BE550" ca="1">IFERROR(IF(INDIRECT(ADDRESS($Z550,COLUMN(),4,1,"Monitoraggio"))="","",INDIRECT(ADDRESS($Z550,COLUMN(),4,1,"Monitoraggio"))),"")</f>
        <v/>
      </c>
      <c r="BF550" s="79" t="str" cm="1">
        <f t="array" aca="1" ref="BF550" ca="1">IFERROR(IF(INDIRECT(ADDRESS($Z550,COLUMN(),4,1,"Monitoraggio"))="","",INDIRECT(ADDRESS($Z550,COLUMN(),4,1,"Monitoraggio"))),"")</f>
        <v/>
      </c>
      <c r="BG550" s="114" t="str" cm="1">
        <f t="array" aca="1" ref="BG550" ca="1">IFERROR(IF(INDIRECT(ADDRESS($Z550,COLUMN(),4,1,"Monitoraggio"))="","",INDIRECT(ADDRESS($Z550,COLUMN(),4,1,"Monitoraggio"))),"")</f>
        <v/>
      </c>
      <c r="BH550" s="48" t="str" cm="1">
        <f t="array" aca="1" ref="BH550" ca="1">IFERROR(IF(INDIRECT(ADDRESS($Z550,COLUMN(),4,1,"Monitoraggio"))="","",INDIRECT(ADDRESS($Z550,COLUMN(),4,1,"Monitoraggio"))),"")</f>
        <v/>
      </c>
      <c r="BI550" s="84" t="str" cm="1">
        <f t="array" aca="1" ref="BI550" ca="1">IFERROR(IF(INDIRECT(ADDRESS($Z550,COLUMN(),4,1,"Monitoraggio"))="","",INDIRECT(ADDRESS($Z550,COLUMN(),4,1,"Monitoraggio"))),"")</f>
        <v/>
      </c>
      <c r="BJ550" s="81" t="str" cm="1">
        <f t="array" aca="1" ref="BJ550" ca="1">IFERROR(IF(INDIRECT(ADDRESS($Z550,COLUMN(),4,1,"Monitoraggio"))="","",INDIRECT(ADDRESS($Z550,COLUMN(),4,1,"Monitoraggio"))),"")</f>
        <v/>
      </c>
    </row>
    <row r="551" spans="26:62" x14ac:dyDescent="0.2">
      <c r="Z551" s="132" t="str">
        <f>IFERROR(MATCH(ROW()-9,Monitoraggio!Y$1:Y$1000,0),"")</f>
        <v/>
      </c>
      <c r="AA551" s="60" t="str" cm="1">
        <f t="array" aca="1" ref="AA551" ca="1">IFERROR(IF(INDIRECT(ADDRESS($Z551,COLUMN(),4,1,"Monitoraggio"))="","",INDIRECT(ADDRESS($Z551,COLUMN(),4,1,"Monitoraggio"))),"")</f>
        <v/>
      </c>
      <c r="AB551" s="114" t="str" cm="1">
        <f t="array" aca="1" ref="AB551" ca="1">IFERROR(IF(INDIRECT(ADDRESS($Z551,COLUMN(),4,1,"Monitoraggio"))="","",INDIRECT(ADDRESS($Z551,COLUMN(),4,1,"Monitoraggio"))),"")</f>
        <v/>
      </c>
      <c r="AC551" s="114" t="str" cm="1">
        <f t="array" aca="1" ref="AC551" ca="1">IFERROR(IF(INDIRECT(ADDRESS($Z551,COLUMN(),4,1,"Monitoraggio"))="","",INDIRECT(ADDRESS($Z551,COLUMN(),4,1,"Monitoraggio"))),"")</f>
        <v/>
      </c>
      <c r="AD551" s="48" t="str" cm="1">
        <f t="array" aca="1" ref="AD551" ca="1">IFERROR(IF(INDIRECT(ADDRESS($Z551,COLUMN(),4,1,"Monitoraggio"))="","",INDIRECT(ADDRESS($Z551,COLUMN(),4,1,"Monitoraggio"))),"")</f>
        <v/>
      </c>
      <c r="AE551" s="61" t="str" cm="1">
        <f t="array" aca="1" ref="AE551" ca="1">IFERROR(IF(INDIRECT(ADDRESS($Z551,COLUMN(),4,1,"Monitoraggio"))="","",INDIRECT(ADDRESS($Z551,COLUMN(),4,1,"Monitoraggio"))),"")</f>
        <v/>
      </c>
      <c r="AF551" s="116" t="str" cm="1">
        <f t="array" aca="1" ref="AF551" ca="1">IFERROR(IF(INDIRECT(ADDRESS($Z551,COLUMN(),4,1,"Monitoraggio"))="","",INDIRECT(ADDRESS($Z551,COLUMN(),4,1,"Monitoraggio"))),"")</f>
        <v/>
      </c>
      <c r="AG551" s="61" t="str" cm="1">
        <f t="array" aca="1" ref="AG551" ca="1">IFERROR(IF(INDIRECT(ADDRESS($Z551,COLUMN(),4,1,"Monitoraggio"))="","",INDIRECT(ADDRESS($Z551,COLUMN(),4,1,"Monitoraggio"))),"")</f>
        <v/>
      </c>
      <c r="AH551" s="116" t="str" cm="1">
        <f t="array" aca="1" ref="AH551" ca="1">IFERROR(IF(INDIRECT(ADDRESS($Z551,COLUMN(),4,1,"Monitoraggio"))="","",INDIRECT(ADDRESS($Z551,COLUMN(),4,1,"Monitoraggio"))),"")</f>
        <v/>
      </c>
      <c r="AI551" s="114" t="str" cm="1">
        <f t="array" aca="1" ref="AI551" ca="1">IFERROR(IF(INDIRECT(ADDRESS($Z551,COLUMN(),4,1,"Monitoraggio"))="","",INDIRECT(ADDRESS($Z551,COLUMN(),4,1,"Monitoraggio"))),"")</f>
        <v/>
      </c>
      <c r="AJ551" s="118" t="str" cm="1">
        <f t="array" aca="1" ref="AJ551" ca="1">IFERROR(IF(INDIRECT(ADDRESS($Z551,COLUMN(),4,1,"Monitoraggio"))="","",INDIRECT(ADDRESS($Z551,COLUMN(),4,1,"Monitoraggio"))),"")</f>
        <v/>
      </c>
      <c r="AK551" s="119" t="str" cm="1">
        <f t="array" aca="1" ref="AK551" ca="1">IFERROR(IF(INDIRECT(ADDRESS($Z551,COLUMN(),4,1,"Monitoraggio"))="","",INDIRECT(ADDRESS($Z551,COLUMN(),4,1,"Monitoraggio"))),"")</f>
        <v/>
      </c>
      <c r="AL551" s="79" t="str" cm="1">
        <f t="array" aca="1" ref="AL551" ca="1">IFERROR(IF(INDIRECT(ADDRESS($Z551,COLUMN(),4,1,"Monitoraggio"))="","",INDIRECT(ADDRESS($Z551,COLUMN(),4,1,"Monitoraggio"))),"")</f>
        <v/>
      </c>
      <c r="AM551" s="77" t="str" cm="1">
        <f t="array" aca="1" ref="AM551" ca="1">IFERROR(IF(INDIRECT(ADDRESS($Z551,COLUMN(),4,1,"Monitoraggio"))="","",INDIRECT(ADDRESS($Z551,COLUMN(),4,1,"Monitoraggio"))),"")</f>
        <v/>
      </c>
      <c r="AN551" s="79" t="str" cm="1">
        <f t="array" aca="1" ref="AN551" ca="1">IFERROR(IF(INDIRECT(ADDRESS($Z551,COLUMN(),4,1,"Monitoraggio"))="","",INDIRECT(ADDRESS($Z551,COLUMN(),4,1,"Monitoraggio"))),"")</f>
        <v/>
      </c>
      <c r="AO551" s="79" t="str" cm="1">
        <f t="array" aca="1" ref="AO551" ca="1">IFERROR(IF(INDIRECT(ADDRESS($Z551,COLUMN(),4,1,"Monitoraggio"))="","",INDIRECT(ADDRESS($Z551,COLUMN(),4,1,"Monitoraggio"))),"")</f>
        <v/>
      </c>
      <c r="AP551" s="79" t="str" cm="1">
        <f t="array" aca="1" ref="AP551" ca="1">IFERROR(IF(INDIRECT(ADDRESS($Z551,COLUMN(),4,1,"Monitoraggio"))="","",INDIRECT(ADDRESS($Z551,COLUMN(),4,1,"Monitoraggio"))),"")</f>
        <v/>
      </c>
      <c r="AQ551" s="81" t="str" cm="1">
        <f t="array" aca="1" ref="AQ551" ca="1">IFERROR(IF(INDIRECT(ADDRESS($Z551,COLUMN(),4,1,"Monitoraggio"))="","",INDIRECT(ADDRESS($Z551,COLUMN(),4,1,"Monitoraggio"))),"")</f>
        <v/>
      </c>
      <c r="AR551" s="122" t="str" cm="1">
        <f t="array" aca="1" ref="AR551" ca="1">IFERROR(IF(INDIRECT(ADDRESS($Z551,COLUMN(),4,1,"Monitoraggio"))="","",INDIRECT(ADDRESS($Z551,COLUMN(),4,1,"Monitoraggio"))),"")</f>
        <v/>
      </c>
      <c r="AS551" s="118" t="str" cm="1">
        <f t="array" aca="1" ref="AS551" ca="1">IFERROR(IF(INDIRECT(ADDRESS($Z551,COLUMN(),4,1,"Monitoraggio"))="","",INDIRECT(ADDRESS($Z551,COLUMN(),4,1,"Monitoraggio"))),"")</f>
        <v/>
      </c>
      <c r="AT551" s="119" t="str" cm="1">
        <f t="array" aca="1" ref="AT551" ca="1">IFERROR(IF(INDIRECT(ADDRESS($Z551,COLUMN(),4,1,"Monitoraggio"))="","",INDIRECT(ADDRESS($Z551,COLUMN(),4,1,"Monitoraggio"))),"")</f>
        <v/>
      </c>
      <c r="AU551" s="79" t="str" cm="1">
        <f t="array" aca="1" ref="AU551" ca="1">IFERROR(IF(INDIRECT(ADDRESS($Z551,COLUMN(),4,1,"Monitoraggio"))="","",INDIRECT(ADDRESS($Z551,COLUMN(),4,1,"Monitoraggio"))),"")</f>
        <v/>
      </c>
      <c r="AV551" s="119" t="str" cm="1">
        <f t="array" aca="1" ref="AV551" ca="1">IFERROR(IF(INDIRECT(ADDRESS($Z551,COLUMN(),4,1,"Monitoraggio"))="","",INDIRECT(ADDRESS($Z551,COLUMN(),4,1,"Monitoraggio"))),"")</f>
        <v/>
      </c>
      <c r="AW551" s="124" t="str" cm="1">
        <f t="array" aca="1" ref="AW551" ca="1">IFERROR(IF(INDIRECT(ADDRESS($Z551,COLUMN(),4,1,"Monitoraggio"))="","",INDIRECT(ADDRESS($Z551,COLUMN(),4,1,"Monitoraggio"))),"")</f>
        <v/>
      </c>
      <c r="AX551" s="62" t="str" cm="1">
        <f t="array" aca="1" ref="AX551" ca="1">IFERROR(IF(INDIRECT(ADDRESS($Z551,COLUMN(),4,1,"Monitoraggio"))="","",INDIRECT(ADDRESS($Z551,COLUMN(),4,1,"Monitoraggio"))),"")</f>
        <v/>
      </c>
      <c r="AY551" s="79" t="str" cm="1">
        <f t="array" aca="1" ref="AY551" ca="1">IFERROR(IF(INDIRECT(ADDRESS($Z551,COLUMN(),4,1,"Monitoraggio"))="","",INDIRECT(ADDRESS($Z551,COLUMN(),4,1,"Monitoraggio"))),"")</f>
        <v/>
      </c>
      <c r="AZ551" s="84" t="str" cm="1">
        <f t="array" aca="1" ref="AZ551" ca="1">IFERROR(IF(INDIRECT(ADDRESS($Z551,COLUMN(),4,1,"Monitoraggio"))="","",INDIRECT(ADDRESS($Z551,COLUMN(),4,1,"Monitoraggio"))),"")</f>
        <v/>
      </c>
      <c r="BA551" s="81" t="str" cm="1">
        <f t="array" aca="1" ref="BA551" ca="1">IFERROR(IF(INDIRECT(ADDRESS($Z551,COLUMN(),4,1,"Monitoraggio"))="","",INDIRECT(ADDRESS($Z551,COLUMN(),4,1,"Monitoraggio"))),"")</f>
        <v/>
      </c>
      <c r="BB551" s="86" t="str" cm="1">
        <f t="array" aca="1" ref="BB551" ca="1">IFERROR(IF(INDIRECT(ADDRESS($Z551,COLUMN(),4,1,"Monitoraggio"))="","",INDIRECT(ADDRESS($Z551,COLUMN(),4,1,"Monitoraggio"))),"")</f>
        <v/>
      </c>
      <c r="BC551" s="79" t="str" cm="1">
        <f t="array" aca="1" ref="BC551" ca="1">IFERROR(IF(INDIRECT(ADDRESS($Z551,COLUMN(),4,1,"Monitoraggio"))="","",INDIRECT(ADDRESS($Z551,COLUMN(),4,1,"Monitoraggio"))),"")</f>
        <v/>
      </c>
      <c r="BD551" s="79" t="str" cm="1">
        <f t="array" aca="1" ref="BD551" ca="1">IFERROR(IF(INDIRECT(ADDRESS($Z551,COLUMN(),4,1,"Monitoraggio"))="","",INDIRECT(ADDRESS($Z551,COLUMN(),4,1,"Monitoraggio"))),"")</f>
        <v/>
      </c>
      <c r="BE551" s="79" t="str" cm="1">
        <f t="array" aca="1" ref="BE551" ca="1">IFERROR(IF(INDIRECT(ADDRESS($Z551,COLUMN(),4,1,"Monitoraggio"))="","",INDIRECT(ADDRESS($Z551,COLUMN(),4,1,"Monitoraggio"))),"")</f>
        <v/>
      </c>
      <c r="BF551" s="79" t="str" cm="1">
        <f t="array" aca="1" ref="BF551" ca="1">IFERROR(IF(INDIRECT(ADDRESS($Z551,COLUMN(),4,1,"Monitoraggio"))="","",INDIRECT(ADDRESS($Z551,COLUMN(),4,1,"Monitoraggio"))),"")</f>
        <v/>
      </c>
      <c r="BG551" s="114" t="str" cm="1">
        <f t="array" aca="1" ref="BG551" ca="1">IFERROR(IF(INDIRECT(ADDRESS($Z551,COLUMN(),4,1,"Monitoraggio"))="","",INDIRECT(ADDRESS($Z551,COLUMN(),4,1,"Monitoraggio"))),"")</f>
        <v/>
      </c>
      <c r="BH551" s="48" t="str" cm="1">
        <f t="array" aca="1" ref="BH551" ca="1">IFERROR(IF(INDIRECT(ADDRESS($Z551,COLUMN(),4,1,"Monitoraggio"))="","",INDIRECT(ADDRESS($Z551,COLUMN(),4,1,"Monitoraggio"))),"")</f>
        <v/>
      </c>
      <c r="BI551" s="84" t="str" cm="1">
        <f t="array" aca="1" ref="BI551" ca="1">IFERROR(IF(INDIRECT(ADDRESS($Z551,COLUMN(),4,1,"Monitoraggio"))="","",INDIRECT(ADDRESS($Z551,COLUMN(),4,1,"Monitoraggio"))),"")</f>
        <v/>
      </c>
      <c r="BJ551" s="81" t="str" cm="1">
        <f t="array" aca="1" ref="BJ551" ca="1">IFERROR(IF(INDIRECT(ADDRESS($Z551,COLUMN(),4,1,"Monitoraggio"))="","",INDIRECT(ADDRESS($Z551,COLUMN(),4,1,"Monitoraggio"))),"")</f>
        <v/>
      </c>
    </row>
    <row r="552" spans="26:62" x14ac:dyDescent="0.2">
      <c r="Z552" s="132" t="str">
        <f>IFERROR(MATCH(ROW()-9,Monitoraggio!Y$1:Y$1000,0),"")</f>
        <v/>
      </c>
      <c r="AA552" s="60" t="str" cm="1">
        <f t="array" aca="1" ref="AA552" ca="1">IFERROR(IF(INDIRECT(ADDRESS($Z552,COLUMN(),4,1,"Monitoraggio"))="","",INDIRECT(ADDRESS($Z552,COLUMN(),4,1,"Monitoraggio"))),"")</f>
        <v/>
      </c>
      <c r="AB552" s="114" t="str" cm="1">
        <f t="array" aca="1" ref="AB552" ca="1">IFERROR(IF(INDIRECT(ADDRESS($Z552,COLUMN(),4,1,"Monitoraggio"))="","",INDIRECT(ADDRESS($Z552,COLUMN(),4,1,"Monitoraggio"))),"")</f>
        <v/>
      </c>
      <c r="AC552" s="114" t="str" cm="1">
        <f t="array" aca="1" ref="AC552" ca="1">IFERROR(IF(INDIRECT(ADDRESS($Z552,COLUMN(),4,1,"Monitoraggio"))="","",INDIRECT(ADDRESS($Z552,COLUMN(),4,1,"Monitoraggio"))),"")</f>
        <v/>
      </c>
      <c r="AD552" s="48" t="str" cm="1">
        <f t="array" aca="1" ref="AD552" ca="1">IFERROR(IF(INDIRECT(ADDRESS($Z552,COLUMN(),4,1,"Monitoraggio"))="","",INDIRECT(ADDRESS($Z552,COLUMN(),4,1,"Monitoraggio"))),"")</f>
        <v/>
      </c>
      <c r="AE552" s="61" t="str" cm="1">
        <f t="array" aca="1" ref="AE552" ca="1">IFERROR(IF(INDIRECT(ADDRESS($Z552,COLUMN(),4,1,"Monitoraggio"))="","",INDIRECT(ADDRESS($Z552,COLUMN(),4,1,"Monitoraggio"))),"")</f>
        <v/>
      </c>
      <c r="AF552" s="116" t="str" cm="1">
        <f t="array" aca="1" ref="AF552" ca="1">IFERROR(IF(INDIRECT(ADDRESS($Z552,COLUMN(),4,1,"Monitoraggio"))="","",INDIRECT(ADDRESS($Z552,COLUMN(),4,1,"Monitoraggio"))),"")</f>
        <v/>
      </c>
      <c r="AG552" s="61" t="str" cm="1">
        <f t="array" aca="1" ref="AG552" ca="1">IFERROR(IF(INDIRECT(ADDRESS($Z552,COLUMN(),4,1,"Monitoraggio"))="","",INDIRECT(ADDRESS($Z552,COLUMN(),4,1,"Monitoraggio"))),"")</f>
        <v/>
      </c>
      <c r="AH552" s="116" t="str" cm="1">
        <f t="array" aca="1" ref="AH552" ca="1">IFERROR(IF(INDIRECT(ADDRESS($Z552,COLUMN(),4,1,"Monitoraggio"))="","",INDIRECT(ADDRESS($Z552,COLUMN(),4,1,"Monitoraggio"))),"")</f>
        <v/>
      </c>
      <c r="AI552" s="114" t="str" cm="1">
        <f t="array" aca="1" ref="AI552" ca="1">IFERROR(IF(INDIRECT(ADDRESS($Z552,COLUMN(),4,1,"Monitoraggio"))="","",INDIRECT(ADDRESS($Z552,COLUMN(),4,1,"Monitoraggio"))),"")</f>
        <v/>
      </c>
      <c r="AJ552" s="118" t="str" cm="1">
        <f t="array" aca="1" ref="AJ552" ca="1">IFERROR(IF(INDIRECT(ADDRESS($Z552,COLUMN(),4,1,"Monitoraggio"))="","",INDIRECT(ADDRESS($Z552,COLUMN(),4,1,"Monitoraggio"))),"")</f>
        <v/>
      </c>
      <c r="AK552" s="119" t="str" cm="1">
        <f t="array" aca="1" ref="AK552" ca="1">IFERROR(IF(INDIRECT(ADDRESS($Z552,COLUMN(),4,1,"Monitoraggio"))="","",INDIRECT(ADDRESS($Z552,COLUMN(),4,1,"Monitoraggio"))),"")</f>
        <v/>
      </c>
      <c r="AL552" s="79" t="str" cm="1">
        <f t="array" aca="1" ref="AL552" ca="1">IFERROR(IF(INDIRECT(ADDRESS($Z552,COLUMN(),4,1,"Monitoraggio"))="","",INDIRECT(ADDRESS($Z552,COLUMN(),4,1,"Monitoraggio"))),"")</f>
        <v/>
      </c>
      <c r="AM552" s="77" t="str" cm="1">
        <f t="array" aca="1" ref="AM552" ca="1">IFERROR(IF(INDIRECT(ADDRESS($Z552,COLUMN(),4,1,"Monitoraggio"))="","",INDIRECT(ADDRESS($Z552,COLUMN(),4,1,"Monitoraggio"))),"")</f>
        <v/>
      </c>
      <c r="AN552" s="79" t="str" cm="1">
        <f t="array" aca="1" ref="AN552" ca="1">IFERROR(IF(INDIRECT(ADDRESS($Z552,COLUMN(),4,1,"Monitoraggio"))="","",INDIRECT(ADDRESS($Z552,COLUMN(),4,1,"Monitoraggio"))),"")</f>
        <v/>
      </c>
      <c r="AO552" s="79" t="str" cm="1">
        <f t="array" aca="1" ref="AO552" ca="1">IFERROR(IF(INDIRECT(ADDRESS($Z552,COLUMN(),4,1,"Monitoraggio"))="","",INDIRECT(ADDRESS($Z552,COLUMN(),4,1,"Monitoraggio"))),"")</f>
        <v/>
      </c>
      <c r="AP552" s="79" t="str" cm="1">
        <f t="array" aca="1" ref="AP552" ca="1">IFERROR(IF(INDIRECT(ADDRESS($Z552,COLUMN(),4,1,"Monitoraggio"))="","",INDIRECT(ADDRESS($Z552,COLUMN(),4,1,"Monitoraggio"))),"")</f>
        <v/>
      </c>
      <c r="AQ552" s="81" t="str" cm="1">
        <f t="array" aca="1" ref="AQ552" ca="1">IFERROR(IF(INDIRECT(ADDRESS($Z552,COLUMN(),4,1,"Monitoraggio"))="","",INDIRECT(ADDRESS($Z552,COLUMN(),4,1,"Monitoraggio"))),"")</f>
        <v/>
      </c>
      <c r="AR552" s="122" t="str" cm="1">
        <f t="array" aca="1" ref="AR552" ca="1">IFERROR(IF(INDIRECT(ADDRESS($Z552,COLUMN(),4,1,"Monitoraggio"))="","",INDIRECT(ADDRESS($Z552,COLUMN(),4,1,"Monitoraggio"))),"")</f>
        <v/>
      </c>
      <c r="AS552" s="118" t="str" cm="1">
        <f t="array" aca="1" ref="AS552" ca="1">IFERROR(IF(INDIRECT(ADDRESS($Z552,COLUMN(),4,1,"Monitoraggio"))="","",INDIRECT(ADDRESS($Z552,COLUMN(),4,1,"Monitoraggio"))),"")</f>
        <v/>
      </c>
      <c r="AT552" s="119" t="str" cm="1">
        <f t="array" aca="1" ref="AT552" ca="1">IFERROR(IF(INDIRECT(ADDRESS($Z552,COLUMN(),4,1,"Monitoraggio"))="","",INDIRECT(ADDRESS($Z552,COLUMN(),4,1,"Monitoraggio"))),"")</f>
        <v/>
      </c>
      <c r="AU552" s="79" t="str" cm="1">
        <f t="array" aca="1" ref="AU552" ca="1">IFERROR(IF(INDIRECT(ADDRESS($Z552,COLUMN(),4,1,"Monitoraggio"))="","",INDIRECT(ADDRESS($Z552,COLUMN(),4,1,"Monitoraggio"))),"")</f>
        <v/>
      </c>
      <c r="AV552" s="119" t="str" cm="1">
        <f t="array" aca="1" ref="AV552" ca="1">IFERROR(IF(INDIRECT(ADDRESS($Z552,COLUMN(),4,1,"Monitoraggio"))="","",INDIRECT(ADDRESS($Z552,COLUMN(),4,1,"Monitoraggio"))),"")</f>
        <v/>
      </c>
      <c r="AW552" s="124" t="str" cm="1">
        <f t="array" aca="1" ref="AW552" ca="1">IFERROR(IF(INDIRECT(ADDRESS($Z552,COLUMN(),4,1,"Monitoraggio"))="","",INDIRECT(ADDRESS($Z552,COLUMN(),4,1,"Monitoraggio"))),"")</f>
        <v/>
      </c>
      <c r="AX552" s="62" t="str" cm="1">
        <f t="array" aca="1" ref="AX552" ca="1">IFERROR(IF(INDIRECT(ADDRESS($Z552,COLUMN(),4,1,"Monitoraggio"))="","",INDIRECT(ADDRESS($Z552,COLUMN(),4,1,"Monitoraggio"))),"")</f>
        <v/>
      </c>
      <c r="AY552" s="79" t="str" cm="1">
        <f t="array" aca="1" ref="AY552" ca="1">IFERROR(IF(INDIRECT(ADDRESS($Z552,COLUMN(),4,1,"Monitoraggio"))="","",INDIRECT(ADDRESS($Z552,COLUMN(),4,1,"Monitoraggio"))),"")</f>
        <v/>
      </c>
      <c r="AZ552" s="84" t="str" cm="1">
        <f t="array" aca="1" ref="AZ552" ca="1">IFERROR(IF(INDIRECT(ADDRESS($Z552,COLUMN(),4,1,"Monitoraggio"))="","",INDIRECT(ADDRESS($Z552,COLUMN(),4,1,"Monitoraggio"))),"")</f>
        <v/>
      </c>
      <c r="BA552" s="81" t="str" cm="1">
        <f t="array" aca="1" ref="BA552" ca="1">IFERROR(IF(INDIRECT(ADDRESS($Z552,COLUMN(),4,1,"Monitoraggio"))="","",INDIRECT(ADDRESS($Z552,COLUMN(),4,1,"Monitoraggio"))),"")</f>
        <v/>
      </c>
      <c r="BB552" s="86" t="str" cm="1">
        <f t="array" aca="1" ref="BB552" ca="1">IFERROR(IF(INDIRECT(ADDRESS($Z552,COLUMN(),4,1,"Monitoraggio"))="","",INDIRECT(ADDRESS($Z552,COLUMN(),4,1,"Monitoraggio"))),"")</f>
        <v/>
      </c>
      <c r="BC552" s="79" t="str" cm="1">
        <f t="array" aca="1" ref="BC552" ca="1">IFERROR(IF(INDIRECT(ADDRESS($Z552,COLUMN(),4,1,"Monitoraggio"))="","",INDIRECT(ADDRESS($Z552,COLUMN(),4,1,"Monitoraggio"))),"")</f>
        <v/>
      </c>
      <c r="BD552" s="79" t="str" cm="1">
        <f t="array" aca="1" ref="BD552" ca="1">IFERROR(IF(INDIRECT(ADDRESS($Z552,COLUMN(),4,1,"Monitoraggio"))="","",INDIRECT(ADDRESS($Z552,COLUMN(),4,1,"Monitoraggio"))),"")</f>
        <v/>
      </c>
      <c r="BE552" s="79" t="str" cm="1">
        <f t="array" aca="1" ref="BE552" ca="1">IFERROR(IF(INDIRECT(ADDRESS($Z552,COLUMN(),4,1,"Monitoraggio"))="","",INDIRECT(ADDRESS($Z552,COLUMN(),4,1,"Monitoraggio"))),"")</f>
        <v/>
      </c>
      <c r="BF552" s="79" t="str" cm="1">
        <f t="array" aca="1" ref="BF552" ca="1">IFERROR(IF(INDIRECT(ADDRESS($Z552,COLUMN(),4,1,"Monitoraggio"))="","",INDIRECT(ADDRESS($Z552,COLUMN(),4,1,"Monitoraggio"))),"")</f>
        <v/>
      </c>
      <c r="BG552" s="114" t="str" cm="1">
        <f t="array" aca="1" ref="BG552" ca="1">IFERROR(IF(INDIRECT(ADDRESS($Z552,COLUMN(),4,1,"Monitoraggio"))="","",INDIRECT(ADDRESS($Z552,COLUMN(),4,1,"Monitoraggio"))),"")</f>
        <v/>
      </c>
      <c r="BH552" s="48" t="str" cm="1">
        <f t="array" aca="1" ref="BH552" ca="1">IFERROR(IF(INDIRECT(ADDRESS($Z552,COLUMN(),4,1,"Monitoraggio"))="","",INDIRECT(ADDRESS($Z552,COLUMN(),4,1,"Monitoraggio"))),"")</f>
        <v/>
      </c>
      <c r="BI552" s="84" t="str" cm="1">
        <f t="array" aca="1" ref="BI552" ca="1">IFERROR(IF(INDIRECT(ADDRESS($Z552,COLUMN(),4,1,"Monitoraggio"))="","",INDIRECT(ADDRESS($Z552,COLUMN(),4,1,"Monitoraggio"))),"")</f>
        <v/>
      </c>
      <c r="BJ552" s="81" t="str" cm="1">
        <f t="array" aca="1" ref="BJ552" ca="1">IFERROR(IF(INDIRECT(ADDRESS($Z552,COLUMN(),4,1,"Monitoraggio"))="","",INDIRECT(ADDRESS($Z552,COLUMN(),4,1,"Monitoraggio"))),"")</f>
        <v/>
      </c>
    </row>
    <row r="553" spans="26:62" x14ac:dyDescent="0.2">
      <c r="Z553" s="132" t="str">
        <f>IFERROR(MATCH(ROW()-9,Monitoraggio!Y$1:Y$1000,0),"")</f>
        <v/>
      </c>
      <c r="AA553" s="60" t="str" cm="1">
        <f t="array" aca="1" ref="AA553" ca="1">IFERROR(IF(INDIRECT(ADDRESS($Z553,COLUMN(),4,1,"Monitoraggio"))="","",INDIRECT(ADDRESS($Z553,COLUMN(),4,1,"Monitoraggio"))),"")</f>
        <v/>
      </c>
      <c r="AB553" s="114" t="str" cm="1">
        <f t="array" aca="1" ref="AB553" ca="1">IFERROR(IF(INDIRECT(ADDRESS($Z553,COLUMN(),4,1,"Monitoraggio"))="","",INDIRECT(ADDRESS($Z553,COLUMN(),4,1,"Monitoraggio"))),"")</f>
        <v/>
      </c>
      <c r="AC553" s="114" t="str" cm="1">
        <f t="array" aca="1" ref="AC553" ca="1">IFERROR(IF(INDIRECT(ADDRESS($Z553,COLUMN(),4,1,"Monitoraggio"))="","",INDIRECT(ADDRESS($Z553,COLUMN(),4,1,"Monitoraggio"))),"")</f>
        <v/>
      </c>
      <c r="AD553" s="48" t="str" cm="1">
        <f t="array" aca="1" ref="AD553" ca="1">IFERROR(IF(INDIRECT(ADDRESS($Z553,COLUMN(),4,1,"Monitoraggio"))="","",INDIRECT(ADDRESS($Z553,COLUMN(),4,1,"Monitoraggio"))),"")</f>
        <v/>
      </c>
      <c r="AE553" s="61" t="str" cm="1">
        <f t="array" aca="1" ref="AE553" ca="1">IFERROR(IF(INDIRECT(ADDRESS($Z553,COLUMN(),4,1,"Monitoraggio"))="","",INDIRECT(ADDRESS($Z553,COLUMN(),4,1,"Monitoraggio"))),"")</f>
        <v/>
      </c>
      <c r="AF553" s="116" t="str" cm="1">
        <f t="array" aca="1" ref="AF553" ca="1">IFERROR(IF(INDIRECT(ADDRESS($Z553,COLUMN(),4,1,"Monitoraggio"))="","",INDIRECT(ADDRESS($Z553,COLUMN(),4,1,"Monitoraggio"))),"")</f>
        <v/>
      </c>
      <c r="AG553" s="61" t="str" cm="1">
        <f t="array" aca="1" ref="AG553" ca="1">IFERROR(IF(INDIRECT(ADDRESS($Z553,COLUMN(),4,1,"Monitoraggio"))="","",INDIRECT(ADDRESS($Z553,COLUMN(),4,1,"Monitoraggio"))),"")</f>
        <v/>
      </c>
      <c r="AH553" s="116" t="str" cm="1">
        <f t="array" aca="1" ref="AH553" ca="1">IFERROR(IF(INDIRECT(ADDRESS($Z553,COLUMN(),4,1,"Monitoraggio"))="","",INDIRECT(ADDRESS($Z553,COLUMN(),4,1,"Monitoraggio"))),"")</f>
        <v/>
      </c>
      <c r="AI553" s="114" t="str" cm="1">
        <f t="array" aca="1" ref="AI553" ca="1">IFERROR(IF(INDIRECT(ADDRESS($Z553,COLUMN(),4,1,"Monitoraggio"))="","",INDIRECT(ADDRESS($Z553,COLUMN(),4,1,"Monitoraggio"))),"")</f>
        <v/>
      </c>
      <c r="AJ553" s="118" t="str" cm="1">
        <f t="array" aca="1" ref="AJ553" ca="1">IFERROR(IF(INDIRECT(ADDRESS($Z553,COLUMN(),4,1,"Monitoraggio"))="","",INDIRECT(ADDRESS($Z553,COLUMN(),4,1,"Monitoraggio"))),"")</f>
        <v/>
      </c>
      <c r="AK553" s="119" t="str" cm="1">
        <f t="array" aca="1" ref="AK553" ca="1">IFERROR(IF(INDIRECT(ADDRESS($Z553,COLUMN(),4,1,"Monitoraggio"))="","",INDIRECT(ADDRESS($Z553,COLUMN(),4,1,"Monitoraggio"))),"")</f>
        <v/>
      </c>
      <c r="AL553" s="79" t="str" cm="1">
        <f t="array" aca="1" ref="AL553" ca="1">IFERROR(IF(INDIRECT(ADDRESS($Z553,COLUMN(),4,1,"Monitoraggio"))="","",INDIRECT(ADDRESS($Z553,COLUMN(),4,1,"Monitoraggio"))),"")</f>
        <v/>
      </c>
      <c r="AM553" s="77" t="str" cm="1">
        <f t="array" aca="1" ref="AM553" ca="1">IFERROR(IF(INDIRECT(ADDRESS($Z553,COLUMN(),4,1,"Monitoraggio"))="","",INDIRECT(ADDRESS($Z553,COLUMN(),4,1,"Monitoraggio"))),"")</f>
        <v/>
      </c>
      <c r="AN553" s="79" t="str" cm="1">
        <f t="array" aca="1" ref="AN553" ca="1">IFERROR(IF(INDIRECT(ADDRESS($Z553,COLUMN(),4,1,"Monitoraggio"))="","",INDIRECT(ADDRESS($Z553,COLUMN(),4,1,"Monitoraggio"))),"")</f>
        <v/>
      </c>
      <c r="AO553" s="79" t="str" cm="1">
        <f t="array" aca="1" ref="AO553" ca="1">IFERROR(IF(INDIRECT(ADDRESS($Z553,COLUMN(),4,1,"Monitoraggio"))="","",INDIRECT(ADDRESS($Z553,COLUMN(),4,1,"Monitoraggio"))),"")</f>
        <v/>
      </c>
      <c r="AP553" s="79" t="str" cm="1">
        <f t="array" aca="1" ref="AP553" ca="1">IFERROR(IF(INDIRECT(ADDRESS($Z553,COLUMN(),4,1,"Monitoraggio"))="","",INDIRECT(ADDRESS($Z553,COLUMN(),4,1,"Monitoraggio"))),"")</f>
        <v/>
      </c>
      <c r="AQ553" s="81" t="str" cm="1">
        <f t="array" aca="1" ref="AQ553" ca="1">IFERROR(IF(INDIRECT(ADDRESS($Z553,COLUMN(),4,1,"Monitoraggio"))="","",INDIRECT(ADDRESS($Z553,COLUMN(),4,1,"Monitoraggio"))),"")</f>
        <v/>
      </c>
      <c r="AR553" s="122" t="str" cm="1">
        <f t="array" aca="1" ref="AR553" ca="1">IFERROR(IF(INDIRECT(ADDRESS($Z553,COLUMN(),4,1,"Monitoraggio"))="","",INDIRECT(ADDRESS($Z553,COLUMN(),4,1,"Monitoraggio"))),"")</f>
        <v/>
      </c>
      <c r="AS553" s="118" t="str" cm="1">
        <f t="array" aca="1" ref="AS553" ca="1">IFERROR(IF(INDIRECT(ADDRESS($Z553,COLUMN(),4,1,"Monitoraggio"))="","",INDIRECT(ADDRESS($Z553,COLUMN(),4,1,"Monitoraggio"))),"")</f>
        <v/>
      </c>
      <c r="AT553" s="119" t="str" cm="1">
        <f t="array" aca="1" ref="AT553" ca="1">IFERROR(IF(INDIRECT(ADDRESS($Z553,COLUMN(),4,1,"Monitoraggio"))="","",INDIRECT(ADDRESS($Z553,COLUMN(),4,1,"Monitoraggio"))),"")</f>
        <v/>
      </c>
      <c r="AU553" s="79" t="str" cm="1">
        <f t="array" aca="1" ref="AU553" ca="1">IFERROR(IF(INDIRECT(ADDRESS($Z553,COLUMN(),4,1,"Monitoraggio"))="","",INDIRECT(ADDRESS($Z553,COLUMN(),4,1,"Monitoraggio"))),"")</f>
        <v/>
      </c>
      <c r="AV553" s="119" t="str" cm="1">
        <f t="array" aca="1" ref="AV553" ca="1">IFERROR(IF(INDIRECT(ADDRESS($Z553,COLUMN(),4,1,"Monitoraggio"))="","",INDIRECT(ADDRESS($Z553,COLUMN(),4,1,"Monitoraggio"))),"")</f>
        <v/>
      </c>
      <c r="AW553" s="124" t="str" cm="1">
        <f t="array" aca="1" ref="AW553" ca="1">IFERROR(IF(INDIRECT(ADDRESS($Z553,COLUMN(),4,1,"Monitoraggio"))="","",INDIRECT(ADDRESS($Z553,COLUMN(),4,1,"Monitoraggio"))),"")</f>
        <v/>
      </c>
      <c r="AX553" s="62" t="str" cm="1">
        <f t="array" aca="1" ref="AX553" ca="1">IFERROR(IF(INDIRECT(ADDRESS($Z553,COLUMN(),4,1,"Monitoraggio"))="","",INDIRECT(ADDRESS($Z553,COLUMN(),4,1,"Monitoraggio"))),"")</f>
        <v/>
      </c>
      <c r="AY553" s="79" t="str" cm="1">
        <f t="array" aca="1" ref="AY553" ca="1">IFERROR(IF(INDIRECT(ADDRESS($Z553,COLUMN(),4,1,"Monitoraggio"))="","",INDIRECT(ADDRESS($Z553,COLUMN(),4,1,"Monitoraggio"))),"")</f>
        <v/>
      </c>
      <c r="AZ553" s="84" t="str" cm="1">
        <f t="array" aca="1" ref="AZ553" ca="1">IFERROR(IF(INDIRECT(ADDRESS($Z553,COLUMN(),4,1,"Monitoraggio"))="","",INDIRECT(ADDRESS($Z553,COLUMN(),4,1,"Monitoraggio"))),"")</f>
        <v/>
      </c>
      <c r="BA553" s="81" t="str" cm="1">
        <f t="array" aca="1" ref="BA553" ca="1">IFERROR(IF(INDIRECT(ADDRESS($Z553,COLUMN(),4,1,"Monitoraggio"))="","",INDIRECT(ADDRESS($Z553,COLUMN(),4,1,"Monitoraggio"))),"")</f>
        <v/>
      </c>
      <c r="BB553" s="86" t="str" cm="1">
        <f t="array" aca="1" ref="BB553" ca="1">IFERROR(IF(INDIRECT(ADDRESS($Z553,COLUMN(),4,1,"Monitoraggio"))="","",INDIRECT(ADDRESS($Z553,COLUMN(),4,1,"Monitoraggio"))),"")</f>
        <v/>
      </c>
      <c r="BC553" s="79" t="str" cm="1">
        <f t="array" aca="1" ref="BC553" ca="1">IFERROR(IF(INDIRECT(ADDRESS($Z553,COLUMN(),4,1,"Monitoraggio"))="","",INDIRECT(ADDRESS($Z553,COLUMN(),4,1,"Monitoraggio"))),"")</f>
        <v/>
      </c>
      <c r="BD553" s="79" t="str" cm="1">
        <f t="array" aca="1" ref="BD553" ca="1">IFERROR(IF(INDIRECT(ADDRESS($Z553,COLUMN(),4,1,"Monitoraggio"))="","",INDIRECT(ADDRESS($Z553,COLUMN(),4,1,"Monitoraggio"))),"")</f>
        <v/>
      </c>
      <c r="BE553" s="79" t="str" cm="1">
        <f t="array" aca="1" ref="BE553" ca="1">IFERROR(IF(INDIRECT(ADDRESS($Z553,COLUMN(),4,1,"Monitoraggio"))="","",INDIRECT(ADDRESS($Z553,COLUMN(),4,1,"Monitoraggio"))),"")</f>
        <v/>
      </c>
      <c r="BF553" s="79" t="str" cm="1">
        <f t="array" aca="1" ref="BF553" ca="1">IFERROR(IF(INDIRECT(ADDRESS($Z553,COLUMN(),4,1,"Monitoraggio"))="","",INDIRECT(ADDRESS($Z553,COLUMN(),4,1,"Monitoraggio"))),"")</f>
        <v/>
      </c>
      <c r="BG553" s="114" t="str" cm="1">
        <f t="array" aca="1" ref="BG553" ca="1">IFERROR(IF(INDIRECT(ADDRESS($Z553,COLUMN(),4,1,"Monitoraggio"))="","",INDIRECT(ADDRESS($Z553,COLUMN(),4,1,"Monitoraggio"))),"")</f>
        <v/>
      </c>
      <c r="BH553" s="48" t="str" cm="1">
        <f t="array" aca="1" ref="BH553" ca="1">IFERROR(IF(INDIRECT(ADDRESS($Z553,COLUMN(),4,1,"Monitoraggio"))="","",INDIRECT(ADDRESS($Z553,COLUMN(),4,1,"Monitoraggio"))),"")</f>
        <v/>
      </c>
      <c r="BI553" s="84" t="str" cm="1">
        <f t="array" aca="1" ref="BI553" ca="1">IFERROR(IF(INDIRECT(ADDRESS($Z553,COLUMN(),4,1,"Monitoraggio"))="","",INDIRECT(ADDRESS($Z553,COLUMN(),4,1,"Monitoraggio"))),"")</f>
        <v/>
      </c>
      <c r="BJ553" s="81" t="str" cm="1">
        <f t="array" aca="1" ref="BJ553" ca="1">IFERROR(IF(INDIRECT(ADDRESS($Z553,COLUMN(),4,1,"Monitoraggio"))="","",INDIRECT(ADDRESS($Z553,COLUMN(),4,1,"Monitoraggio"))),"")</f>
        <v/>
      </c>
    </row>
    <row r="554" spans="26:62" x14ac:dyDescent="0.2">
      <c r="Z554" s="132" t="str">
        <f>IFERROR(MATCH(ROW()-9,Monitoraggio!Y$1:Y$1000,0),"")</f>
        <v/>
      </c>
      <c r="AA554" s="60" t="str" cm="1">
        <f t="array" aca="1" ref="AA554" ca="1">IFERROR(IF(INDIRECT(ADDRESS($Z554,COLUMN(),4,1,"Monitoraggio"))="","",INDIRECT(ADDRESS($Z554,COLUMN(),4,1,"Monitoraggio"))),"")</f>
        <v/>
      </c>
      <c r="AB554" s="114" t="str" cm="1">
        <f t="array" aca="1" ref="AB554" ca="1">IFERROR(IF(INDIRECT(ADDRESS($Z554,COLUMN(),4,1,"Monitoraggio"))="","",INDIRECT(ADDRESS($Z554,COLUMN(),4,1,"Monitoraggio"))),"")</f>
        <v/>
      </c>
      <c r="AC554" s="114" t="str" cm="1">
        <f t="array" aca="1" ref="AC554" ca="1">IFERROR(IF(INDIRECT(ADDRESS($Z554,COLUMN(),4,1,"Monitoraggio"))="","",INDIRECT(ADDRESS($Z554,COLUMN(),4,1,"Monitoraggio"))),"")</f>
        <v/>
      </c>
      <c r="AD554" s="48" t="str" cm="1">
        <f t="array" aca="1" ref="AD554" ca="1">IFERROR(IF(INDIRECT(ADDRESS($Z554,COLUMN(),4,1,"Monitoraggio"))="","",INDIRECT(ADDRESS($Z554,COLUMN(),4,1,"Monitoraggio"))),"")</f>
        <v/>
      </c>
      <c r="AE554" s="61" t="str" cm="1">
        <f t="array" aca="1" ref="AE554" ca="1">IFERROR(IF(INDIRECT(ADDRESS($Z554,COLUMN(),4,1,"Monitoraggio"))="","",INDIRECT(ADDRESS($Z554,COLUMN(),4,1,"Monitoraggio"))),"")</f>
        <v/>
      </c>
      <c r="AF554" s="116" t="str" cm="1">
        <f t="array" aca="1" ref="AF554" ca="1">IFERROR(IF(INDIRECT(ADDRESS($Z554,COLUMN(),4,1,"Monitoraggio"))="","",INDIRECT(ADDRESS($Z554,COLUMN(),4,1,"Monitoraggio"))),"")</f>
        <v/>
      </c>
      <c r="AG554" s="61" t="str" cm="1">
        <f t="array" aca="1" ref="AG554" ca="1">IFERROR(IF(INDIRECT(ADDRESS($Z554,COLUMN(),4,1,"Monitoraggio"))="","",INDIRECT(ADDRESS($Z554,COLUMN(),4,1,"Monitoraggio"))),"")</f>
        <v/>
      </c>
      <c r="AH554" s="116" t="str" cm="1">
        <f t="array" aca="1" ref="AH554" ca="1">IFERROR(IF(INDIRECT(ADDRESS($Z554,COLUMN(),4,1,"Monitoraggio"))="","",INDIRECT(ADDRESS($Z554,COLUMN(),4,1,"Monitoraggio"))),"")</f>
        <v/>
      </c>
      <c r="AI554" s="114" t="str" cm="1">
        <f t="array" aca="1" ref="AI554" ca="1">IFERROR(IF(INDIRECT(ADDRESS($Z554,COLUMN(),4,1,"Monitoraggio"))="","",INDIRECT(ADDRESS($Z554,COLUMN(),4,1,"Monitoraggio"))),"")</f>
        <v/>
      </c>
      <c r="AJ554" s="118" t="str" cm="1">
        <f t="array" aca="1" ref="AJ554" ca="1">IFERROR(IF(INDIRECT(ADDRESS($Z554,COLUMN(),4,1,"Monitoraggio"))="","",INDIRECT(ADDRESS($Z554,COLUMN(),4,1,"Monitoraggio"))),"")</f>
        <v/>
      </c>
      <c r="AK554" s="119" t="str" cm="1">
        <f t="array" aca="1" ref="AK554" ca="1">IFERROR(IF(INDIRECT(ADDRESS($Z554,COLUMN(),4,1,"Monitoraggio"))="","",INDIRECT(ADDRESS($Z554,COLUMN(),4,1,"Monitoraggio"))),"")</f>
        <v/>
      </c>
      <c r="AL554" s="79" t="str" cm="1">
        <f t="array" aca="1" ref="AL554" ca="1">IFERROR(IF(INDIRECT(ADDRESS($Z554,COLUMN(),4,1,"Monitoraggio"))="","",INDIRECT(ADDRESS($Z554,COLUMN(),4,1,"Monitoraggio"))),"")</f>
        <v/>
      </c>
      <c r="AM554" s="77" t="str" cm="1">
        <f t="array" aca="1" ref="AM554" ca="1">IFERROR(IF(INDIRECT(ADDRESS($Z554,COLUMN(),4,1,"Monitoraggio"))="","",INDIRECT(ADDRESS($Z554,COLUMN(),4,1,"Monitoraggio"))),"")</f>
        <v/>
      </c>
      <c r="AN554" s="79" t="str" cm="1">
        <f t="array" aca="1" ref="AN554" ca="1">IFERROR(IF(INDIRECT(ADDRESS($Z554,COLUMN(),4,1,"Monitoraggio"))="","",INDIRECT(ADDRESS($Z554,COLUMN(),4,1,"Monitoraggio"))),"")</f>
        <v/>
      </c>
      <c r="AO554" s="79" t="str" cm="1">
        <f t="array" aca="1" ref="AO554" ca="1">IFERROR(IF(INDIRECT(ADDRESS($Z554,COLUMN(),4,1,"Monitoraggio"))="","",INDIRECT(ADDRESS($Z554,COLUMN(),4,1,"Monitoraggio"))),"")</f>
        <v/>
      </c>
      <c r="AP554" s="79" t="str" cm="1">
        <f t="array" aca="1" ref="AP554" ca="1">IFERROR(IF(INDIRECT(ADDRESS($Z554,COLUMN(),4,1,"Monitoraggio"))="","",INDIRECT(ADDRESS($Z554,COLUMN(),4,1,"Monitoraggio"))),"")</f>
        <v/>
      </c>
      <c r="AQ554" s="81" t="str" cm="1">
        <f t="array" aca="1" ref="AQ554" ca="1">IFERROR(IF(INDIRECT(ADDRESS($Z554,COLUMN(),4,1,"Monitoraggio"))="","",INDIRECT(ADDRESS($Z554,COLUMN(),4,1,"Monitoraggio"))),"")</f>
        <v/>
      </c>
      <c r="AR554" s="122" t="str" cm="1">
        <f t="array" aca="1" ref="AR554" ca="1">IFERROR(IF(INDIRECT(ADDRESS($Z554,COLUMN(),4,1,"Monitoraggio"))="","",INDIRECT(ADDRESS($Z554,COLUMN(),4,1,"Monitoraggio"))),"")</f>
        <v/>
      </c>
      <c r="AS554" s="118" t="str" cm="1">
        <f t="array" aca="1" ref="AS554" ca="1">IFERROR(IF(INDIRECT(ADDRESS($Z554,COLUMN(),4,1,"Monitoraggio"))="","",INDIRECT(ADDRESS($Z554,COLUMN(),4,1,"Monitoraggio"))),"")</f>
        <v/>
      </c>
      <c r="AT554" s="119" t="str" cm="1">
        <f t="array" aca="1" ref="AT554" ca="1">IFERROR(IF(INDIRECT(ADDRESS($Z554,COLUMN(),4,1,"Monitoraggio"))="","",INDIRECT(ADDRESS($Z554,COLUMN(),4,1,"Monitoraggio"))),"")</f>
        <v/>
      </c>
      <c r="AU554" s="79" t="str" cm="1">
        <f t="array" aca="1" ref="AU554" ca="1">IFERROR(IF(INDIRECT(ADDRESS($Z554,COLUMN(),4,1,"Monitoraggio"))="","",INDIRECT(ADDRESS($Z554,COLUMN(),4,1,"Monitoraggio"))),"")</f>
        <v/>
      </c>
      <c r="AV554" s="119" t="str" cm="1">
        <f t="array" aca="1" ref="AV554" ca="1">IFERROR(IF(INDIRECT(ADDRESS($Z554,COLUMN(),4,1,"Monitoraggio"))="","",INDIRECT(ADDRESS($Z554,COLUMN(),4,1,"Monitoraggio"))),"")</f>
        <v/>
      </c>
      <c r="AW554" s="124" t="str" cm="1">
        <f t="array" aca="1" ref="AW554" ca="1">IFERROR(IF(INDIRECT(ADDRESS($Z554,COLUMN(),4,1,"Monitoraggio"))="","",INDIRECT(ADDRESS($Z554,COLUMN(),4,1,"Monitoraggio"))),"")</f>
        <v/>
      </c>
      <c r="AX554" s="62" t="str" cm="1">
        <f t="array" aca="1" ref="AX554" ca="1">IFERROR(IF(INDIRECT(ADDRESS($Z554,COLUMN(),4,1,"Monitoraggio"))="","",INDIRECT(ADDRESS($Z554,COLUMN(),4,1,"Monitoraggio"))),"")</f>
        <v/>
      </c>
      <c r="AY554" s="79" t="str" cm="1">
        <f t="array" aca="1" ref="AY554" ca="1">IFERROR(IF(INDIRECT(ADDRESS($Z554,COLUMN(),4,1,"Monitoraggio"))="","",INDIRECT(ADDRESS($Z554,COLUMN(),4,1,"Monitoraggio"))),"")</f>
        <v/>
      </c>
      <c r="AZ554" s="84" t="str" cm="1">
        <f t="array" aca="1" ref="AZ554" ca="1">IFERROR(IF(INDIRECT(ADDRESS($Z554,COLUMN(),4,1,"Monitoraggio"))="","",INDIRECT(ADDRESS($Z554,COLUMN(),4,1,"Monitoraggio"))),"")</f>
        <v/>
      </c>
      <c r="BA554" s="81" t="str" cm="1">
        <f t="array" aca="1" ref="BA554" ca="1">IFERROR(IF(INDIRECT(ADDRESS($Z554,COLUMN(),4,1,"Monitoraggio"))="","",INDIRECT(ADDRESS($Z554,COLUMN(),4,1,"Monitoraggio"))),"")</f>
        <v/>
      </c>
      <c r="BB554" s="86" t="str" cm="1">
        <f t="array" aca="1" ref="BB554" ca="1">IFERROR(IF(INDIRECT(ADDRESS($Z554,COLUMN(),4,1,"Monitoraggio"))="","",INDIRECT(ADDRESS($Z554,COLUMN(),4,1,"Monitoraggio"))),"")</f>
        <v/>
      </c>
      <c r="BC554" s="79" t="str" cm="1">
        <f t="array" aca="1" ref="BC554" ca="1">IFERROR(IF(INDIRECT(ADDRESS($Z554,COLUMN(),4,1,"Monitoraggio"))="","",INDIRECT(ADDRESS($Z554,COLUMN(),4,1,"Monitoraggio"))),"")</f>
        <v/>
      </c>
      <c r="BD554" s="79" t="str" cm="1">
        <f t="array" aca="1" ref="BD554" ca="1">IFERROR(IF(INDIRECT(ADDRESS($Z554,COLUMN(),4,1,"Monitoraggio"))="","",INDIRECT(ADDRESS($Z554,COLUMN(),4,1,"Monitoraggio"))),"")</f>
        <v/>
      </c>
      <c r="BE554" s="79" t="str" cm="1">
        <f t="array" aca="1" ref="BE554" ca="1">IFERROR(IF(INDIRECT(ADDRESS($Z554,COLUMN(),4,1,"Monitoraggio"))="","",INDIRECT(ADDRESS($Z554,COLUMN(),4,1,"Monitoraggio"))),"")</f>
        <v/>
      </c>
      <c r="BF554" s="79" t="str" cm="1">
        <f t="array" aca="1" ref="BF554" ca="1">IFERROR(IF(INDIRECT(ADDRESS($Z554,COLUMN(),4,1,"Monitoraggio"))="","",INDIRECT(ADDRESS($Z554,COLUMN(),4,1,"Monitoraggio"))),"")</f>
        <v/>
      </c>
      <c r="BG554" s="114" t="str" cm="1">
        <f t="array" aca="1" ref="BG554" ca="1">IFERROR(IF(INDIRECT(ADDRESS($Z554,COLUMN(),4,1,"Monitoraggio"))="","",INDIRECT(ADDRESS($Z554,COLUMN(),4,1,"Monitoraggio"))),"")</f>
        <v/>
      </c>
      <c r="BH554" s="48" t="str" cm="1">
        <f t="array" aca="1" ref="BH554" ca="1">IFERROR(IF(INDIRECT(ADDRESS($Z554,COLUMN(),4,1,"Monitoraggio"))="","",INDIRECT(ADDRESS($Z554,COLUMN(),4,1,"Monitoraggio"))),"")</f>
        <v/>
      </c>
      <c r="BI554" s="84" t="str" cm="1">
        <f t="array" aca="1" ref="BI554" ca="1">IFERROR(IF(INDIRECT(ADDRESS($Z554,COLUMN(),4,1,"Monitoraggio"))="","",INDIRECT(ADDRESS($Z554,COLUMN(),4,1,"Monitoraggio"))),"")</f>
        <v/>
      </c>
      <c r="BJ554" s="81" t="str" cm="1">
        <f t="array" aca="1" ref="BJ554" ca="1">IFERROR(IF(INDIRECT(ADDRESS($Z554,COLUMN(),4,1,"Monitoraggio"))="","",INDIRECT(ADDRESS($Z554,COLUMN(),4,1,"Monitoraggio"))),"")</f>
        <v/>
      </c>
    </row>
    <row r="555" spans="26:62" x14ac:dyDescent="0.2">
      <c r="Z555" s="132" t="str">
        <f>IFERROR(MATCH(ROW()-9,Monitoraggio!Y$1:Y$1000,0),"")</f>
        <v/>
      </c>
      <c r="AA555" s="60" t="str" cm="1">
        <f t="array" aca="1" ref="AA555" ca="1">IFERROR(IF(INDIRECT(ADDRESS($Z555,COLUMN(),4,1,"Monitoraggio"))="","",INDIRECT(ADDRESS($Z555,COLUMN(),4,1,"Monitoraggio"))),"")</f>
        <v/>
      </c>
      <c r="AB555" s="114" t="str" cm="1">
        <f t="array" aca="1" ref="AB555" ca="1">IFERROR(IF(INDIRECT(ADDRESS($Z555,COLUMN(),4,1,"Monitoraggio"))="","",INDIRECT(ADDRESS($Z555,COLUMN(),4,1,"Monitoraggio"))),"")</f>
        <v/>
      </c>
      <c r="AC555" s="114" t="str" cm="1">
        <f t="array" aca="1" ref="AC555" ca="1">IFERROR(IF(INDIRECT(ADDRESS($Z555,COLUMN(),4,1,"Monitoraggio"))="","",INDIRECT(ADDRESS($Z555,COLUMN(),4,1,"Monitoraggio"))),"")</f>
        <v/>
      </c>
      <c r="AD555" s="48" t="str" cm="1">
        <f t="array" aca="1" ref="AD555" ca="1">IFERROR(IF(INDIRECT(ADDRESS($Z555,COLUMN(),4,1,"Monitoraggio"))="","",INDIRECT(ADDRESS($Z555,COLUMN(),4,1,"Monitoraggio"))),"")</f>
        <v/>
      </c>
      <c r="AE555" s="61" t="str" cm="1">
        <f t="array" aca="1" ref="AE555" ca="1">IFERROR(IF(INDIRECT(ADDRESS($Z555,COLUMN(),4,1,"Monitoraggio"))="","",INDIRECT(ADDRESS($Z555,COLUMN(),4,1,"Monitoraggio"))),"")</f>
        <v/>
      </c>
      <c r="AF555" s="116" t="str" cm="1">
        <f t="array" aca="1" ref="AF555" ca="1">IFERROR(IF(INDIRECT(ADDRESS($Z555,COLUMN(),4,1,"Monitoraggio"))="","",INDIRECT(ADDRESS($Z555,COLUMN(),4,1,"Monitoraggio"))),"")</f>
        <v/>
      </c>
      <c r="AG555" s="61" t="str" cm="1">
        <f t="array" aca="1" ref="AG555" ca="1">IFERROR(IF(INDIRECT(ADDRESS($Z555,COLUMN(),4,1,"Monitoraggio"))="","",INDIRECT(ADDRESS($Z555,COLUMN(),4,1,"Monitoraggio"))),"")</f>
        <v/>
      </c>
      <c r="AH555" s="116" t="str" cm="1">
        <f t="array" aca="1" ref="AH555" ca="1">IFERROR(IF(INDIRECT(ADDRESS($Z555,COLUMN(),4,1,"Monitoraggio"))="","",INDIRECT(ADDRESS($Z555,COLUMN(),4,1,"Monitoraggio"))),"")</f>
        <v/>
      </c>
      <c r="AI555" s="114" t="str" cm="1">
        <f t="array" aca="1" ref="AI555" ca="1">IFERROR(IF(INDIRECT(ADDRESS($Z555,COLUMN(),4,1,"Monitoraggio"))="","",INDIRECT(ADDRESS($Z555,COLUMN(),4,1,"Monitoraggio"))),"")</f>
        <v/>
      </c>
      <c r="AJ555" s="118" t="str" cm="1">
        <f t="array" aca="1" ref="AJ555" ca="1">IFERROR(IF(INDIRECT(ADDRESS($Z555,COLUMN(),4,1,"Monitoraggio"))="","",INDIRECT(ADDRESS($Z555,COLUMN(),4,1,"Monitoraggio"))),"")</f>
        <v/>
      </c>
      <c r="AK555" s="119" t="str" cm="1">
        <f t="array" aca="1" ref="AK555" ca="1">IFERROR(IF(INDIRECT(ADDRESS($Z555,COLUMN(),4,1,"Monitoraggio"))="","",INDIRECT(ADDRESS($Z555,COLUMN(),4,1,"Monitoraggio"))),"")</f>
        <v/>
      </c>
      <c r="AL555" s="79" t="str" cm="1">
        <f t="array" aca="1" ref="AL555" ca="1">IFERROR(IF(INDIRECT(ADDRESS($Z555,COLUMN(),4,1,"Monitoraggio"))="","",INDIRECT(ADDRESS($Z555,COLUMN(),4,1,"Monitoraggio"))),"")</f>
        <v/>
      </c>
      <c r="AM555" s="77" t="str" cm="1">
        <f t="array" aca="1" ref="AM555" ca="1">IFERROR(IF(INDIRECT(ADDRESS($Z555,COLUMN(),4,1,"Monitoraggio"))="","",INDIRECT(ADDRESS($Z555,COLUMN(),4,1,"Monitoraggio"))),"")</f>
        <v/>
      </c>
      <c r="AN555" s="79" t="str" cm="1">
        <f t="array" aca="1" ref="AN555" ca="1">IFERROR(IF(INDIRECT(ADDRESS($Z555,COLUMN(),4,1,"Monitoraggio"))="","",INDIRECT(ADDRESS($Z555,COLUMN(),4,1,"Monitoraggio"))),"")</f>
        <v/>
      </c>
      <c r="AO555" s="79" t="str" cm="1">
        <f t="array" aca="1" ref="AO555" ca="1">IFERROR(IF(INDIRECT(ADDRESS($Z555,COLUMN(),4,1,"Monitoraggio"))="","",INDIRECT(ADDRESS($Z555,COLUMN(),4,1,"Monitoraggio"))),"")</f>
        <v/>
      </c>
      <c r="AP555" s="79" t="str" cm="1">
        <f t="array" aca="1" ref="AP555" ca="1">IFERROR(IF(INDIRECT(ADDRESS($Z555,COLUMN(),4,1,"Monitoraggio"))="","",INDIRECT(ADDRESS($Z555,COLUMN(),4,1,"Monitoraggio"))),"")</f>
        <v/>
      </c>
      <c r="AQ555" s="81" t="str" cm="1">
        <f t="array" aca="1" ref="AQ555" ca="1">IFERROR(IF(INDIRECT(ADDRESS($Z555,COLUMN(),4,1,"Monitoraggio"))="","",INDIRECT(ADDRESS($Z555,COLUMN(),4,1,"Monitoraggio"))),"")</f>
        <v/>
      </c>
      <c r="AR555" s="122" t="str" cm="1">
        <f t="array" aca="1" ref="AR555" ca="1">IFERROR(IF(INDIRECT(ADDRESS($Z555,COLUMN(),4,1,"Monitoraggio"))="","",INDIRECT(ADDRESS($Z555,COLUMN(),4,1,"Monitoraggio"))),"")</f>
        <v/>
      </c>
      <c r="AS555" s="118" t="str" cm="1">
        <f t="array" aca="1" ref="AS555" ca="1">IFERROR(IF(INDIRECT(ADDRESS($Z555,COLUMN(),4,1,"Monitoraggio"))="","",INDIRECT(ADDRESS($Z555,COLUMN(),4,1,"Monitoraggio"))),"")</f>
        <v/>
      </c>
      <c r="AT555" s="119" t="str" cm="1">
        <f t="array" aca="1" ref="AT555" ca="1">IFERROR(IF(INDIRECT(ADDRESS($Z555,COLUMN(),4,1,"Monitoraggio"))="","",INDIRECT(ADDRESS($Z555,COLUMN(),4,1,"Monitoraggio"))),"")</f>
        <v/>
      </c>
      <c r="AU555" s="79" t="str" cm="1">
        <f t="array" aca="1" ref="AU555" ca="1">IFERROR(IF(INDIRECT(ADDRESS($Z555,COLUMN(),4,1,"Monitoraggio"))="","",INDIRECT(ADDRESS($Z555,COLUMN(),4,1,"Monitoraggio"))),"")</f>
        <v/>
      </c>
      <c r="AV555" s="119" t="str" cm="1">
        <f t="array" aca="1" ref="AV555" ca="1">IFERROR(IF(INDIRECT(ADDRESS($Z555,COLUMN(),4,1,"Monitoraggio"))="","",INDIRECT(ADDRESS($Z555,COLUMN(),4,1,"Monitoraggio"))),"")</f>
        <v/>
      </c>
      <c r="AW555" s="124" t="str" cm="1">
        <f t="array" aca="1" ref="AW555" ca="1">IFERROR(IF(INDIRECT(ADDRESS($Z555,COLUMN(),4,1,"Monitoraggio"))="","",INDIRECT(ADDRESS($Z555,COLUMN(),4,1,"Monitoraggio"))),"")</f>
        <v/>
      </c>
      <c r="AX555" s="62" t="str" cm="1">
        <f t="array" aca="1" ref="AX555" ca="1">IFERROR(IF(INDIRECT(ADDRESS($Z555,COLUMN(),4,1,"Monitoraggio"))="","",INDIRECT(ADDRESS($Z555,COLUMN(),4,1,"Monitoraggio"))),"")</f>
        <v/>
      </c>
      <c r="AY555" s="79" t="str" cm="1">
        <f t="array" aca="1" ref="AY555" ca="1">IFERROR(IF(INDIRECT(ADDRESS($Z555,COLUMN(),4,1,"Monitoraggio"))="","",INDIRECT(ADDRESS($Z555,COLUMN(),4,1,"Monitoraggio"))),"")</f>
        <v/>
      </c>
      <c r="AZ555" s="84" t="str" cm="1">
        <f t="array" aca="1" ref="AZ555" ca="1">IFERROR(IF(INDIRECT(ADDRESS($Z555,COLUMN(),4,1,"Monitoraggio"))="","",INDIRECT(ADDRESS($Z555,COLUMN(),4,1,"Monitoraggio"))),"")</f>
        <v/>
      </c>
      <c r="BA555" s="81" t="str" cm="1">
        <f t="array" aca="1" ref="BA555" ca="1">IFERROR(IF(INDIRECT(ADDRESS($Z555,COLUMN(),4,1,"Monitoraggio"))="","",INDIRECT(ADDRESS($Z555,COLUMN(),4,1,"Monitoraggio"))),"")</f>
        <v/>
      </c>
      <c r="BB555" s="86" t="str" cm="1">
        <f t="array" aca="1" ref="BB555" ca="1">IFERROR(IF(INDIRECT(ADDRESS($Z555,COLUMN(),4,1,"Monitoraggio"))="","",INDIRECT(ADDRESS($Z555,COLUMN(),4,1,"Monitoraggio"))),"")</f>
        <v/>
      </c>
      <c r="BC555" s="79" t="str" cm="1">
        <f t="array" aca="1" ref="BC555" ca="1">IFERROR(IF(INDIRECT(ADDRESS($Z555,COLUMN(),4,1,"Monitoraggio"))="","",INDIRECT(ADDRESS($Z555,COLUMN(),4,1,"Monitoraggio"))),"")</f>
        <v/>
      </c>
      <c r="BD555" s="79" t="str" cm="1">
        <f t="array" aca="1" ref="BD555" ca="1">IFERROR(IF(INDIRECT(ADDRESS($Z555,COLUMN(),4,1,"Monitoraggio"))="","",INDIRECT(ADDRESS($Z555,COLUMN(),4,1,"Monitoraggio"))),"")</f>
        <v/>
      </c>
      <c r="BE555" s="79" t="str" cm="1">
        <f t="array" aca="1" ref="BE555" ca="1">IFERROR(IF(INDIRECT(ADDRESS($Z555,COLUMN(),4,1,"Monitoraggio"))="","",INDIRECT(ADDRESS($Z555,COLUMN(),4,1,"Monitoraggio"))),"")</f>
        <v/>
      </c>
      <c r="BF555" s="79" t="str" cm="1">
        <f t="array" aca="1" ref="BF555" ca="1">IFERROR(IF(INDIRECT(ADDRESS($Z555,COLUMN(),4,1,"Monitoraggio"))="","",INDIRECT(ADDRESS($Z555,COLUMN(),4,1,"Monitoraggio"))),"")</f>
        <v/>
      </c>
      <c r="BG555" s="114" t="str" cm="1">
        <f t="array" aca="1" ref="BG555" ca="1">IFERROR(IF(INDIRECT(ADDRESS($Z555,COLUMN(),4,1,"Monitoraggio"))="","",INDIRECT(ADDRESS($Z555,COLUMN(),4,1,"Monitoraggio"))),"")</f>
        <v/>
      </c>
      <c r="BH555" s="48" t="str" cm="1">
        <f t="array" aca="1" ref="BH555" ca="1">IFERROR(IF(INDIRECT(ADDRESS($Z555,COLUMN(),4,1,"Monitoraggio"))="","",INDIRECT(ADDRESS($Z555,COLUMN(),4,1,"Monitoraggio"))),"")</f>
        <v/>
      </c>
      <c r="BI555" s="84" t="str" cm="1">
        <f t="array" aca="1" ref="BI555" ca="1">IFERROR(IF(INDIRECT(ADDRESS($Z555,COLUMN(),4,1,"Monitoraggio"))="","",INDIRECT(ADDRESS($Z555,COLUMN(),4,1,"Monitoraggio"))),"")</f>
        <v/>
      </c>
      <c r="BJ555" s="81" t="str" cm="1">
        <f t="array" aca="1" ref="BJ555" ca="1">IFERROR(IF(INDIRECT(ADDRESS($Z555,COLUMN(),4,1,"Monitoraggio"))="","",INDIRECT(ADDRESS($Z555,COLUMN(),4,1,"Monitoraggio"))),"")</f>
        <v/>
      </c>
    </row>
    <row r="556" spans="26:62" x14ac:dyDescent="0.2">
      <c r="Z556" s="132" t="str">
        <f>IFERROR(MATCH(ROW()-9,Monitoraggio!Y$1:Y$1000,0),"")</f>
        <v/>
      </c>
      <c r="AA556" s="60" t="str" cm="1">
        <f t="array" aca="1" ref="AA556" ca="1">IFERROR(IF(INDIRECT(ADDRESS($Z556,COLUMN(),4,1,"Monitoraggio"))="","",INDIRECT(ADDRESS($Z556,COLUMN(),4,1,"Monitoraggio"))),"")</f>
        <v/>
      </c>
      <c r="AB556" s="114" t="str" cm="1">
        <f t="array" aca="1" ref="AB556" ca="1">IFERROR(IF(INDIRECT(ADDRESS($Z556,COLUMN(),4,1,"Monitoraggio"))="","",INDIRECT(ADDRESS($Z556,COLUMN(),4,1,"Monitoraggio"))),"")</f>
        <v/>
      </c>
      <c r="AC556" s="114" t="str" cm="1">
        <f t="array" aca="1" ref="AC556" ca="1">IFERROR(IF(INDIRECT(ADDRESS($Z556,COLUMN(),4,1,"Monitoraggio"))="","",INDIRECT(ADDRESS($Z556,COLUMN(),4,1,"Monitoraggio"))),"")</f>
        <v/>
      </c>
      <c r="AD556" s="48" t="str" cm="1">
        <f t="array" aca="1" ref="AD556" ca="1">IFERROR(IF(INDIRECT(ADDRESS($Z556,COLUMN(),4,1,"Monitoraggio"))="","",INDIRECT(ADDRESS($Z556,COLUMN(),4,1,"Monitoraggio"))),"")</f>
        <v/>
      </c>
      <c r="AE556" s="61" t="str" cm="1">
        <f t="array" aca="1" ref="AE556" ca="1">IFERROR(IF(INDIRECT(ADDRESS($Z556,COLUMN(),4,1,"Monitoraggio"))="","",INDIRECT(ADDRESS($Z556,COLUMN(),4,1,"Monitoraggio"))),"")</f>
        <v/>
      </c>
      <c r="AF556" s="116" t="str" cm="1">
        <f t="array" aca="1" ref="AF556" ca="1">IFERROR(IF(INDIRECT(ADDRESS($Z556,COLUMN(),4,1,"Monitoraggio"))="","",INDIRECT(ADDRESS($Z556,COLUMN(),4,1,"Monitoraggio"))),"")</f>
        <v/>
      </c>
      <c r="AG556" s="61" t="str" cm="1">
        <f t="array" aca="1" ref="AG556" ca="1">IFERROR(IF(INDIRECT(ADDRESS($Z556,COLUMN(),4,1,"Monitoraggio"))="","",INDIRECT(ADDRESS($Z556,COLUMN(),4,1,"Monitoraggio"))),"")</f>
        <v/>
      </c>
      <c r="AH556" s="116" t="str" cm="1">
        <f t="array" aca="1" ref="AH556" ca="1">IFERROR(IF(INDIRECT(ADDRESS($Z556,COLUMN(),4,1,"Monitoraggio"))="","",INDIRECT(ADDRESS($Z556,COLUMN(),4,1,"Monitoraggio"))),"")</f>
        <v/>
      </c>
      <c r="AI556" s="114" t="str" cm="1">
        <f t="array" aca="1" ref="AI556" ca="1">IFERROR(IF(INDIRECT(ADDRESS($Z556,COLUMN(),4,1,"Monitoraggio"))="","",INDIRECT(ADDRESS($Z556,COLUMN(),4,1,"Monitoraggio"))),"")</f>
        <v/>
      </c>
      <c r="AJ556" s="118" t="str" cm="1">
        <f t="array" aca="1" ref="AJ556" ca="1">IFERROR(IF(INDIRECT(ADDRESS($Z556,COLUMN(),4,1,"Monitoraggio"))="","",INDIRECT(ADDRESS($Z556,COLUMN(),4,1,"Monitoraggio"))),"")</f>
        <v/>
      </c>
      <c r="AK556" s="119" t="str" cm="1">
        <f t="array" aca="1" ref="AK556" ca="1">IFERROR(IF(INDIRECT(ADDRESS($Z556,COLUMN(),4,1,"Monitoraggio"))="","",INDIRECT(ADDRESS($Z556,COLUMN(),4,1,"Monitoraggio"))),"")</f>
        <v/>
      </c>
      <c r="AL556" s="79" t="str" cm="1">
        <f t="array" aca="1" ref="AL556" ca="1">IFERROR(IF(INDIRECT(ADDRESS($Z556,COLUMN(),4,1,"Monitoraggio"))="","",INDIRECT(ADDRESS($Z556,COLUMN(),4,1,"Monitoraggio"))),"")</f>
        <v/>
      </c>
      <c r="AM556" s="77" t="str" cm="1">
        <f t="array" aca="1" ref="AM556" ca="1">IFERROR(IF(INDIRECT(ADDRESS($Z556,COLUMN(),4,1,"Monitoraggio"))="","",INDIRECT(ADDRESS($Z556,COLUMN(),4,1,"Monitoraggio"))),"")</f>
        <v/>
      </c>
      <c r="AN556" s="79" t="str" cm="1">
        <f t="array" aca="1" ref="AN556" ca="1">IFERROR(IF(INDIRECT(ADDRESS($Z556,COLUMN(),4,1,"Monitoraggio"))="","",INDIRECT(ADDRESS($Z556,COLUMN(),4,1,"Monitoraggio"))),"")</f>
        <v/>
      </c>
      <c r="AO556" s="79" t="str" cm="1">
        <f t="array" aca="1" ref="AO556" ca="1">IFERROR(IF(INDIRECT(ADDRESS($Z556,COLUMN(),4,1,"Monitoraggio"))="","",INDIRECT(ADDRESS($Z556,COLUMN(),4,1,"Monitoraggio"))),"")</f>
        <v/>
      </c>
      <c r="AP556" s="79" t="str" cm="1">
        <f t="array" aca="1" ref="AP556" ca="1">IFERROR(IF(INDIRECT(ADDRESS($Z556,COLUMN(),4,1,"Monitoraggio"))="","",INDIRECT(ADDRESS($Z556,COLUMN(),4,1,"Monitoraggio"))),"")</f>
        <v/>
      </c>
      <c r="AQ556" s="81" t="str" cm="1">
        <f t="array" aca="1" ref="AQ556" ca="1">IFERROR(IF(INDIRECT(ADDRESS($Z556,COLUMN(),4,1,"Monitoraggio"))="","",INDIRECT(ADDRESS($Z556,COLUMN(),4,1,"Monitoraggio"))),"")</f>
        <v/>
      </c>
      <c r="AR556" s="122" t="str" cm="1">
        <f t="array" aca="1" ref="AR556" ca="1">IFERROR(IF(INDIRECT(ADDRESS($Z556,COLUMN(),4,1,"Monitoraggio"))="","",INDIRECT(ADDRESS($Z556,COLUMN(),4,1,"Monitoraggio"))),"")</f>
        <v/>
      </c>
      <c r="AS556" s="118" t="str" cm="1">
        <f t="array" aca="1" ref="AS556" ca="1">IFERROR(IF(INDIRECT(ADDRESS($Z556,COLUMN(),4,1,"Monitoraggio"))="","",INDIRECT(ADDRESS($Z556,COLUMN(),4,1,"Monitoraggio"))),"")</f>
        <v/>
      </c>
      <c r="AT556" s="119" t="str" cm="1">
        <f t="array" aca="1" ref="AT556" ca="1">IFERROR(IF(INDIRECT(ADDRESS($Z556,COLUMN(),4,1,"Monitoraggio"))="","",INDIRECT(ADDRESS($Z556,COLUMN(),4,1,"Monitoraggio"))),"")</f>
        <v/>
      </c>
      <c r="AU556" s="79" t="str" cm="1">
        <f t="array" aca="1" ref="AU556" ca="1">IFERROR(IF(INDIRECT(ADDRESS($Z556,COLUMN(),4,1,"Monitoraggio"))="","",INDIRECT(ADDRESS($Z556,COLUMN(),4,1,"Monitoraggio"))),"")</f>
        <v/>
      </c>
      <c r="AV556" s="119" t="str" cm="1">
        <f t="array" aca="1" ref="AV556" ca="1">IFERROR(IF(INDIRECT(ADDRESS($Z556,COLUMN(),4,1,"Monitoraggio"))="","",INDIRECT(ADDRESS($Z556,COLUMN(),4,1,"Monitoraggio"))),"")</f>
        <v/>
      </c>
      <c r="AW556" s="124" t="str" cm="1">
        <f t="array" aca="1" ref="AW556" ca="1">IFERROR(IF(INDIRECT(ADDRESS($Z556,COLUMN(),4,1,"Monitoraggio"))="","",INDIRECT(ADDRESS($Z556,COLUMN(),4,1,"Monitoraggio"))),"")</f>
        <v/>
      </c>
      <c r="AX556" s="62" t="str" cm="1">
        <f t="array" aca="1" ref="AX556" ca="1">IFERROR(IF(INDIRECT(ADDRESS($Z556,COLUMN(),4,1,"Monitoraggio"))="","",INDIRECT(ADDRESS($Z556,COLUMN(),4,1,"Monitoraggio"))),"")</f>
        <v/>
      </c>
      <c r="AY556" s="79" t="str" cm="1">
        <f t="array" aca="1" ref="AY556" ca="1">IFERROR(IF(INDIRECT(ADDRESS($Z556,COLUMN(),4,1,"Monitoraggio"))="","",INDIRECT(ADDRESS($Z556,COLUMN(),4,1,"Monitoraggio"))),"")</f>
        <v/>
      </c>
      <c r="AZ556" s="84" t="str" cm="1">
        <f t="array" aca="1" ref="AZ556" ca="1">IFERROR(IF(INDIRECT(ADDRESS($Z556,COLUMN(),4,1,"Monitoraggio"))="","",INDIRECT(ADDRESS($Z556,COLUMN(),4,1,"Monitoraggio"))),"")</f>
        <v/>
      </c>
      <c r="BA556" s="81" t="str" cm="1">
        <f t="array" aca="1" ref="BA556" ca="1">IFERROR(IF(INDIRECT(ADDRESS($Z556,COLUMN(),4,1,"Monitoraggio"))="","",INDIRECT(ADDRESS($Z556,COLUMN(),4,1,"Monitoraggio"))),"")</f>
        <v/>
      </c>
      <c r="BB556" s="86" t="str" cm="1">
        <f t="array" aca="1" ref="BB556" ca="1">IFERROR(IF(INDIRECT(ADDRESS($Z556,COLUMN(),4,1,"Monitoraggio"))="","",INDIRECT(ADDRESS($Z556,COLUMN(),4,1,"Monitoraggio"))),"")</f>
        <v/>
      </c>
      <c r="BC556" s="79" t="str" cm="1">
        <f t="array" aca="1" ref="BC556" ca="1">IFERROR(IF(INDIRECT(ADDRESS($Z556,COLUMN(),4,1,"Monitoraggio"))="","",INDIRECT(ADDRESS($Z556,COLUMN(),4,1,"Monitoraggio"))),"")</f>
        <v/>
      </c>
      <c r="BD556" s="79" t="str" cm="1">
        <f t="array" aca="1" ref="BD556" ca="1">IFERROR(IF(INDIRECT(ADDRESS($Z556,COLUMN(),4,1,"Monitoraggio"))="","",INDIRECT(ADDRESS($Z556,COLUMN(),4,1,"Monitoraggio"))),"")</f>
        <v/>
      </c>
      <c r="BE556" s="79" t="str" cm="1">
        <f t="array" aca="1" ref="BE556" ca="1">IFERROR(IF(INDIRECT(ADDRESS($Z556,COLUMN(),4,1,"Monitoraggio"))="","",INDIRECT(ADDRESS($Z556,COLUMN(),4,1,"Monitoraggio"))),"")</f>
        <v/>
      </c>
      <c r="BF556" s="79" t="str" cm="1">
        <f t="array" aca="1" ref="BF556" ca="1">IFERROR(IF(INDIRECT(ADDRESS($Z556,COLUMN(),4,1,"Monitoraggio"))="","",INDIRECT(ADDRESS($Z556,COLUMN(),4,1,"Monitoraggio"))),"")</f>
        <v/>
      </c>
      <c r="BG556" s="114" t="str" cm="1">
        <f t="array" aca="1" ref="BG556" ca="1">IFERROR(IF(INDIRECT(ADDRESS($Z556,COLUMN(),4,1,"Monitoraggio"))="","",INDIRECT(ADDRESS($Z556,COLUMN(),4,1,"Monitoraggio"))),"")</f>
        <v/>
      </c>
      <c r="BH556" s="48" t="str" cm="1">
        <f t="array" aca="1" ref="BH556" ca="1">IFERROR(IF(INDIRECT(ADDRESS($Z556,COLUMN(),4,1,"Monitoraggio"))="","",INDIRECT(ADDRESS($Z556,COLUMN(),4,1,"Monitoraggio"))),"")</f>
        <v/>
      </c>
      <c r="BI556" s="84" t="str" cm="1">
        <f t="array" aca="1" ref="BI556" ca="1">IFERROR(IF(INDIRECT(ADDRESS($Z556,COLUMN(),4,1,"Monitoraggio"))="","",INDIRECT(ADDRESS($Z556,COLUMN(),4,1,"Monitoraggio"))),"")</f>
        <v/>
      </c>
      <c r="BJ556" s="81" t="str" cm="1">
        <f t="array" aca="1" ref="BJ556" ca="1">IFERROR(IF(INDIRECT(ADDRESS($Z556,COLUMN(),4,1,"Monitoraggio"))="","",INDIRECT(ADDRESS($Z556,COLUMN(),4,1,"Monitoraggio"))),"")</f>
        <v/>
      </c>
    </row>
    <row r="557" spans="26:62" x14ac:dyDescent="0.2">
      <c r="Z557" s="132" t="str">
        <f>IFERROR(MATCH(ROW()-9,Monitoraggio!Y$1:Y$1000,0),"")</f>
        <v/>
      </c>
      <c r="AA557" s="60" t="str" cm="1">
        <f t="array" aca="1" ref="AA557" ca="1">IFERROR(IF(INDIRECT(ADDRESS($Z557,COLUMN(),4,1,"Monitoraggio"))="","",INDIRECT(ADDRESS($Z557,COLUMN(),4,1,"Monitoraggio"))),"")</f>
        <v/>
      </c>
      <c r="AB557" s="114" t="str" cm="1">
        <f t="array" aca="1" ref="AB557" ca="1">IFERROR(IF(INDIRECT(ADDRESS($Z557,COLUMN(),4,1,"Monitoraggio"))="","",INDIRECT(ADDRESS($Z557,COLUMN(),4,1,"Monitoraggio"))),"")</f>
        <v/>
      </c>
      <c r="AC557" s="114" t="str" cm="1">
        <f t="array" aca="1" ref="AC557" ca="1">IFERROR(IF(INDIRECT(ADDRESS($Z557,COLUMN(),4,1,"Monitoraggio"))="","",INDIRECT(ADDRESS($Z557,COLUMN(),4,1,"Monitoraggio"))),"")</f>
        <v/>
      </c>
      <c r="AD557" s="48" t="str" cm="1">
        <f t="array" aca="1" ref="AD557" ca="1">IFERROR(IF(INDIRECT(ADDRESS($Z557,COLUMN(),4,1,"Monitoraggio"))="","",INDIRECT(ADDRESS($Z557,COLUMN(),4,1,"Monitoraggio"))),"")</f>
        <v/>
      </c>
      <c r="AE557" s="61" t="str" cm="1">
        <f t="array" aca="1" ref="AE557" ca="1">IFERROR(IF(INDIRECT(ADDRESS($Z557,COLUMN(),4,1,"Monitoraggio"))="","",INDIRECT(ADDRESS($Z557,COLUMN(),4,1,"Monitoraggio"))),"")</f>
        <v/>
      </c>
      <c r="AF557" s="116" t="str" cm="1">
        <f t="array" aca="1" ref="AF557" ca="1">IFERROR(IF(INDIRECT(ADDRESS($Z557,COLUMN(),4,1,"Monitoraggio"))="","",INDIRECT(ADDRESS($Z557,COLUMN(),4,1,"Monitoraggio"))),"")</f>
        <v/>
      </c>
      <c r="AG557" s="61" t="str" cm="1">
        <f t="array" aca="1" ref="AG557" ca="1">IFERROR(IF(INDIRECT(ADDRESS($Z557,COLUMN(),4,1,"Monitoraggio"))="","",INDIRECT(ADDRESS($Z557,COLUMN(),4,1,"Monitoraggio"))),"")</f>
        <v/>
      </c>
      <c r="AH557" s="116" t="str" cm="1">
        <f t="array" aca="1" ref="AH557" ca="1">IFERROR(IF(INDIRECT(ADDRESS($Z557,COLUMN(),4,1,"Monitoraggio"))="","",INDIRECT(ADDRESS($Z557,COLUMN(),4,1,"Monitoraggio"))),"")</f>
        <v/>
      </c>
      <c r="AI557" s="114" t="str" cm="1">
        <f t="array" aca="1" ref="AI557" ca="1">IFERROR(IF(INDIRECT(ADDRESS($Z557,COLUMN(),4,1,"Monitoraggio"))="","",INDIRECT(ADDRESS($Z557,COLUMN(),4,1,"Monitoraggio"))),"")</f>
        <v/>
      </c>
      <c r="AJ557" s="118" t="str" cm="1">
        <f t="array" aca="1" ref="AJ557" ca="1">IFERROR(IF(INDIRECT(ADDRESS($Z557,COLUMN(),4,1,"Monitoraggio"))="","",INDIRECT(ADDRESS($Z557,COLUMN(),4,1,"Monitoraggio"))),"")</f>
        <v/>
      </c>
      <c r="AK557" s="119" t="str" cm="1">
        <f t="array" aca="1" ref="AK557" ca="1">IFERROR(IF(INDIRECT(ADDRESS($Z557,COLUMN(),4,1,"Monitoraggio"))="","",INDIRECT(ADDRESS($Z557,COLUMN(),4,1,"Monitoraggio"))),"")</f>
        <v/>
      </c>
      <c r="AL557" s="79" t="str" cm="1">
        <f t="array" aca="1" ref="AL557" ca="1">IFERROR(IF(INDIRECT(ADDRESS($Z557,COLUMN(),4,1,"Monitoraggio"))="","",INDIRECT(ADDRESS($Z557,COLUMN(),4,1,"Monitoraggio"))),"")</f>
        <v/>
      </c>
      <c r="AM557" s="77" t="str" cm="1">
        <f t="array" aca="1" ref="AM557" ca="1">IFERROR(IF(INDIRECT(ADDRESS($Z557,COLUMN(),4,1,"Monitoraggio"))="","",INDIRECT(ADDRESS($Z557,COLUMN(),4,1,"Monitoraggio"))),"")</f>
        <v/>
      </c>
      <c r="AN557" s="79" t="str" cm="1">
        <f t="array" aca="1" ref="AN557" ca="1">IFERROR(IF(INDIRECT(ADDRESS($Z557,COLUMN(),4,1,"Monitoraggio"))="","",INDIRECT(ADDRESS($Z557,COLUMN(),4,1,"Monitoraggio"))),"")</f>
        <v/>
      </c>
      <c r="AO557" s="79" t="str" cm="1">
        <f t="array" aca="1" ref="AO557" ca="1">IFERROR(IF(INDIRECT(ADDRESS($Z557,COLUMN(),4,1,"Monitoraggio"))="","",INDIRECT(ADDRESS($Z557,COLUMN(),4,1,"Monitoraggio"))),"")</f>
        <v/>
      </c>
      <c r="AP557" s="79" t="str" cm="1">
        <f t="array" aca="1" ref="AP557" ca="1">IFERROR(IF(INDIRECT(ADDRESS($Z557,COLUMN(),4,1,"Monitoraggio"))="","",INDIRECT(ADDRESS($Z557,COLUMN(),4,1,"Monitoraggio"))),"")</f>
        <v/>
      </c>
      <c r="AQ557" s="81" t="str" cm="1">
        <f t="array" aca="1" ref="AQ557" ca="1">IFERROR(IF(INDIRECT(ADDRESS($Z557,COLUMN(),4,1,"Monitoraggio"))="","",INDIRECT(ADDRESS($Z557,COLUMN(),4,1,"Monitoraggio"))),"")</f>
        <v/>
      </c>
      <c r="AR557" s="122" t="str" cm="1">
        <f t="array" aca="1" ref="AR557" ca="1">IFERROR(IF(INDIRECT(ADDRESS($Z557,COLUMN(),4,1,"Monitoraggio"))="","",INDIRECT(ADDRESS($Z557,COLUMN(),4,1,"Monitoraggio"))),"")</f>
        <v/>
      </c>
      <c r="AS557" s="118" t="str" cm="1">
        <f t="array" aca="1" ref="AS557" ca="1">IFERROR(IF(INDIRECT(ADDRESS($Z557,COLUMN(),4,1,"Monitoraggio"))="","",INDIRECT(ADDRESS($Z557,COLUMN(),4,1,"Monitoraggio"))),"")</f>
        <v/>
      </c>
      <c r="AT557" s="119" t="str" cm="1">
        <f t="array" aca="1" ref="AT557" ca="1">IFERROR(IF(INDIRECT(ADDRESS($Z557,COLUMN(),4,1,"Monitoraggio"))="","",INDIRECT(ADDRESS($Z557,COLUMN(),4,1,"Monitoraggio"))),"")</f>
        <v/>
      </c>
      <c r="AU557" s="79" t="str" cm="1">
        <f t="array" aca="1" ref="AU557" ca="1">IFERROR(IF(INDIRECT(ADDRESS($Z557,COLUMN(),4,1,"Monitoraggio"))="","",INDIRECT(ADDRESS($Z557,COLUMN(),4,1,"Monitoraggio"))),"")</f>
        <v/>
      </c>
      <c r="AV557" s="119" t="str" cm="1">
        <f t="array" aca="1" ref="AV557" ca="1">IFERROR(IF(INDIRECT(ADDRESS($Z557,COLUMN(),4,1,"Monitoraggio"))="","",INDIRECT(ADDRESS($Z557,COLUMN(),4,1,"Monitoraggio"))),"")</f>
        <v/>
      </c>
      <c r="AW557" s="124" t="str" cm="1">
        <f t="array" aca="1" ref="AW557" ca="1">IFERROR(IF(INDIRECT(ADDRESS($Z557,COLUMN(),4,1,"Monitoraggio"))="","",INDIRECT(ADDRESS($Z557,COLUMN(),4,1,"Monitoraggio"))),"")</f>
        <v/>
      </c>
      <c r="AX557" s="62" t="str" cm="1">
        <f t="array" aca="1" ref="AX557" ca="1">IFERROR(IF(INDIRECT(ADDRESS($Z557,COLUMN(),4,1,"Monitoraggio"))="","",INDIRECT(ADDRESS($Z557,COLUMN(),4,1,"Monitoraggio"))),"")</f>
        <v/>
      </c>
      <c r="AY557" s="79" t="str" cm="1">
        <f t="array" aca="1" ref="AY557" ca="1">IFERROR(IF(INDIRECT(ADDRESS($Z557,COLUMN(),4,1,"Monitoraggio"))="","",INDIRECT(ADDRESS($Z557,COLUMN(),4,1,"Monitoraggio"))),"")</f>
        <v/>
      </c>
      <c r="AZ557" s="84" t="str" cm="1">
        <f t="array" aca="1" ref="AZ557" ca="1">IFERROR(IF(INDIRECT(ADDRESS($Z557,COLUMN(),4,1,"Monitoraggio"))="","",INDIRECT(ADDRESS($Z557,COLUMN(),4,1,"Monitoraggio"))),"")</f>
        <v/>
      </c>
      <c r="BA557" s="81" t="str" cm="1">
        <f t="array" aca="1" ref="BA557" ca="1">IFERROR(IF(INDIRECT(ADDRESS($Z557,COLUMN(),4,1,"Monitoraggio"))="","",INDIRECT(ADDRESS($Z557,COLUMN(),4,1,"Monitoraggio"))),"")</f>
        <v/>
      </c>
      <c r="BB557" s="86" t="str" cm="1">
        <f t="array" aca="1" ref="BB557" ca="1">IFERROR(IF(INDIRECT(ADDRESS($Z557,COLUMN(),4,1,"Monitoraggio"))="","",INDIRECT(ADDRESS($Z557,COLUMN(),4,1,"Monitoraggio"))),"")</f>
        <v/>
      </c>
      <c r="BC557" s="79" t="str" cm="1">
        <f t="array" aca="1" ref="BC557" ca="1">IFERROR(IF(INDIRECT(ADDRESS($Z557,COLUMN(),4,1,"Monitoraggio"))="","",INDIRECT(ADDRESS($Z557,COLUMN(),4,1,"Monitoraggio"))),"")</f>
        <v/>
      </c>
      <c r="BD557" s="79" t="str" cm="1">
        <f t="array" aca="1" ref="BD557" ca="1">IFERROR(IF(INDIRECT(ADDRESS($Z557,COLUMN(),4,1,"Monitoraggio"))="","",INDIRECT(ADDRESS($Z557,COLUMN(),4,1,"Monitoraggio"))),"")</f>
        <v/>
      </c>
      <c r="BE557" s="79" t="str" cm="1">
        <f t="array" aca="1" ref="BE557" ca="1">IFERROR(IF(INDIRECT(ADDRESS($Z557,COLUMN(),4,1,"Monitoraggio"))="","",INDIRECT(ADDRESS($Z557,COLUMN(),4,1,"Monitoraggio"))),"")</f>
        <v/>
      </c>
      <c r="BF557" s="79" t="str" cm="1">
        <f t="array" aca="1" ref="BF557" ca="1">IFERROR(IF(INDIRECT(ADDRESS($Z557,COLUMN(),4,1,"Monitoraggio"))="","",INDIRECT(ADDRESS($Z557,COLUMN(),4,1,"Monitoraggio"))),"")</f>
        <v/>
      </c>
      <c r="BG557" s="114" t="str" cm="1">
        <f t="array" aca="1" ref="BG557" ca="1">IFERROR(IF(INDIRECT(ADDRESS($Z557,COLUMN(),4,1,"Monitoraggio"))="","",INDIRECT(ADDRESS($Z557,COLUMN(),4,1,"Monitoraggio"))),"")</f>
        <v/>
      </c>
      <c r="BH557" s="48" t="str" cm="1">
        <f t="array" aca="1" ref="BH557" ca="1">IFERROR(IF(INDIRECT(ADDRESS($Z557,COLUMN(),4,1,"Monitoraggio"))="","",INDIRECT(ADDRESS($Z557,COLUMN(),4,1,"Monitoraggio"))),"")</f>
        <v/>
      </c>
      <c r="BI557" s="84" t="str" cm="1">
        <f t="array" aca="1" ref="BI557" ca="1">IFERROR(IF(INDIRECT(ADDRESS($Z557,COLUMN(),4,1,"Monitoraggio"))="","",INDIRECT(ADDRESS($Z557,COLUMN(),4,1,"Monitoraggio"))),"")</f>
        <v/>
      </c>
      <c r="BJ557" s="81" t="str" cm="1">
        <f t="array" aca="1" ref="BJ557" ca="1">IFERROR(IF(INDIRECT(ADDRESS($Z557,COLUMN(),4,1,"Monitoraggio"))="","",INDIRECT(ADDRESS($Z557,COLUMN(),4,1,"Monitoraggio"))),"")</f>
        <v/>
      </c>
    </row>
    <row r="558" spans="26:62" x14ac:dyDescent="0.2">
      <c r="Z558" s="132" t="str">
        <f>IFERROR(MATCH(ROW()-9,Monitoraggio!Y$1:Y$1000,0),"")</f>
        <v/>
      </c>
      <c r="AA558" s="60" t="str" cm="1">
        <f t="array" aca="1" ref="AA558" ca="1">IFERROR(IF(INDIRECT(ADDRESS($Z558,COLUMN(),4,1,"Monitoraggio"))="","",INDIRECT(ADDRESS($Z558,COLUMN(),4,1,"Monitoraggio"))),"")</f>
        <v/>
      </c>
      <c r="AB558" s="114" t="str" cm="1">
        <f t="array" aca="1" ref="AB558" ca="1">IFERROR(IF(INDIRECT(ADDRESS($Z558,COLUMN(),4,1,"Monitoraggio"))="","",INDIRECT(ADDRESS($Z558,COLUMN(),4,1,"Monitoraggio"))),"")</f>
        <v/>
      </c>
      <c r="AC558" s="114" t="str" cm="1">
        <f t="array" aca="1" ref="AC558" ca="1">IFERROR(IF(INDIRECT(ADDRESS($Z558,COLUMN(),4,1,"Monitoraggio"))="","",INDIRECT(ADDRESS($Z558,COLUMN(),4,1,"Monitoraggio"))),"")</f>
        <v/>
      </c>
      <c r="AD558" s="48" t="str" cm="1">
        <f t="array" aca="1" ref="AD558" ca="1">IFERROR(IF(INDIRECT(ADDRESS($Z558,COLUMN(),4,1,"Monitoraggio"))="","",INDIRECT(ADDRESS($Z558,COLUMN(),4,1,"Monitoraggio"))),"")</f>
        <v/>
      </c>
      <c r="AE558" s="61" t="str" cm="1">
        <f t="array" aca="1" ref="AE558" ca="1">IFERROR(IF(INDIRECT(ADDRESS($Z558,COLUMN(),4,1,"Monitoraggio"))="","",INDIRECT(ADDRESS($Z558,COLUMN(),4,1,"Monitoraggio"))),"")</f>
        <v/>
      </c>
      <c r="AF558" s="116" t="str" cm="1">
        <f t="array" aca="1" ref="AF558" ca="1">IFERROR(IF(INDIRECT(ADDRESS($Z558,COLUMN(),4,1,"Monitoraggio"))="","",INDIRECT(ADDRESS($Z558,COLUMN(),4,1,"Monitoraggio"))),"")</f>
        <v/>
      </c>
      <c r="AG558" s="61" t="str" cm="1">
        <f t="array" aca="1" ref="AG558" ca="1">IFERROR(IF(INDIRECT(ADDRESS($Z558,COLUMN(),4,1,"Monitoraggio"))="","",INDIRECT(ADDRESS($Z558,COLUMN(),4,1,"Monitoraggio"))),"")</f>
        <v/>
      </c>
      <c r="AH558" s="116" t="str" cm="1">
        <f t="array" aca="1" ref="AH558" ca="1">IFERROR(IF(INDIRECT(ADDRESS($Z558,COLUMN(),4,1,"Monitoraggio"))="","",INDIRECT(ADDRESS($Z558,COLUMN(),4,1,"Monitoraggio"))),"")</f>
        <v/>
      </c>
      <c r="AI558" s="114" t="str" cm="1">
        <f t="array" aca="1" ref="AI558" ca="1">IFERROR(IF(INDIRECT(ADDRESS($Z558,COLUMN(),4,1,"Monitoraggio"))="","",INDIRECT(ADDRESS($Z558,COLUMN(),4,1,"Monitoraggio"))),"")</f>
        <v/>
      </c>
      <c r="AJ558" s="118" t="str" cm="1">
        <f t="array" aca="1" ref="AJ558" ca="1">IFERROR(IF(INDIRECT(ADDRESS($Z558,COLUMN(),4,1,"Monitoraggio"))="","",INDIRECT(ADDRESS($Z558,COLUMN(),4,1,"Monitoraggio"))),"")</f>
        <v/>
      </c>
      <c r="AK558" s="119" t="str" cm="1">
        <f t="array" aca="1" ref="AK558" ca="1">IFERROR(IF(INDIRECT(ADDRESS($Z558,COLUMN(),4,1,"Monitoraggio"))="","",INDIRECT(ADDRESS($Z558,COLUMN(),4,1,"Monitoraggio"))),"")</f>
        <v/>
      </c>
      <c r="AL558" s="79" t="str" cm="1">
        <f t="array" aca="1" ref="AL558" ca="1">IFERROR(IF(INDIRECT(ADDRESS($Z558,COLUMN(),4,1,"Monitoraggio"))="","",INDIRECT(ADDRESS($Z558,COLUMN(),4,1,"Monitoraggio"))),"")</f>
        <v/>
      </c>
      <c r="AM558" s="77" t="str" cm="1">
        <f t="array" aca="1" ref="AM558" ca="1">IFERROR(IF(INDIRECT(ADDRESS($Z558,COLUMN(),4,1,"Monitoraggio"))="","",INDIRECT(ADDRESS($Z558,COLUMN(),4,1,"Monitoraggio"))),"")</f>
        <v/>
      </c>
      <c r="AN558" s="79" t="str" cm="1">
        <f t="array" aca="1" ref="AN558" ca="1">IFERROR(IF(INDIRECT(ADDRESS($Z558,COLUMN(),4,1,"Monitoraggio"))="","",INDIRECT(ADDRESS($Z558,COLUMN(),4,1,"Monitoraggio"))),"")</f>
        <v/>
      </c>
      <c r="AO558" s="79" t="str" cm="1">
        <f t="array" aca="1" ref="AO558" ca="1">IFERROR(IF(INDIRECT(ADDRESS($Z558,COLUMN(),4,1,"Monitoraggio"))="","",INDIRECT(ADDRESS($Z558,COLUMN(),4,1,"Monitoraggio"))),"")</f>
        <v/>
      </c>
      <c r="AP558" s="79" t="str" cm="1">
        <f t="array" aca="1" ref="AP558" ca="1">IFERROR(IF(INDIRECT(ADDRESS($Z558,COLUMN(),4,1,"Monitoraggio"))="","",INDIRECT(ADDRESS($Z558,COLUMN(),4,1,"Monitoraggio"))),"")</f>
        <v/>
      </c>
      <c r="AQ558" s="81" t="str" cm="1">
        <f t="array" aca="1" ref="AQ558" ca="1">IFERROR(IF(INDIRECT(ADDRESS($Z558,COLUMN(),4,1,"Monitoraggio"))="","",INDIRECT(ADDRESS($Z558,COLUMN(),4,1,"Monitoraggio"))),"")</f>
        <v/>
      </c>
      <c r="AR558" s="122" t="str" cm="1">
        <f t="array" aca="1" ref="AR558" ca="1">IFERROR(IF(INDIRECT(ADDRESS($Z558,COLUMN(),4,1,"Monitoraggio"))="","",INDIRECT(ADDRESS($Z558,COLUMN(),4,1,"Monitoraggio"))),"")</f>
        <v/>
      </c>
      <c r="AS558" s="118" t="str" cm="1">
        <f t="array" aca="1" ref="AS558" ca="1">IFERROR(IF(INDIRECT(ADDRESS($Z558,COLUMN(),4,1,"Monitoraggio"))="","",INDIRECT(ADDRESS($Z558,COLUMN(),4,1,"Monitoraggio"))),"")</f>
        <v/>
      </c>
      <c r="AT558" s="119" t="str" cm="1">
        <f t="array" aca="1" ref="AT558" ca="1">IFERROR(IF(INDIRECT(ADDRESS($Z558,COLUMN(),4,1,"Monitoraggio"))="","",INDIRECT(ADDRESS($Z558,COLUMN(),4,1,"Monitoraggio"))),"")</f>
        <v/>
      </c>
      <c r="AU558" s="79" t="str" cm="1">
        <f t="array" aca="1" ref="AU558" ca="1">IFERROR(IF(INDIRECT(ADDRESS($Z558,COLUMN(),4,1,"Monitoraggio"))="","",INDIRECT(ADDRESS($Z558,COLUMN(),4,1,"Monitoraggio"))),"")</f>
        <v/>
      </c>
      <c r="AV558" s="119" t="str" cm="1">
        <f t="array" aca="1" ref="AV558" ca="1">IFERROR(IF(INDIRECT(ADDRESS($Z558,COLUMN(),4,1,"Monitoraggio"))="","",INDIRECT(ADDRESS($Z558,COLUMN(),4,1,"Monitoraggio"))),"")</f>
        <v/>
      </c>
      <c r="AW558" s="124" t="str" cm="1">
        <f t="array" aca="1" ref="AW558" ca="1">IFERROR(IF(INDIRECT(ADDRESS($Z558,COLUMN(),4,1,"Monitoraggio"))="","",INDIRECT(ADDRESS($Z558,COLUMN(),4,1,"Monitoraggio"))),"")</f>
        <v/>
      </c>
      <c r="AX558" s="62" t="str" cm="1">
        <f t="array" aca="1" ref="AX558" ca="1">IFERROR(IF(INDIRECT(ADDRESS($Z558,COLUMN(),4,1,"Monitoraggio"))="","",INDIRECT(ADDRESS($Z558,COLUMN(),4,1,"Monitoraggio"))),"")</f>
        <v/>
      </c>
      <c r="AY558" s="79" t="str" cm="1">
        <f t="array" aca="1" ref="AY558" ca="1">IFERROR(IF(INDIRECT(ADDRESS($Z558,COLUMN(),4,1,"Monitoraggio"))="","",INDIRECT(ADDRESS($Z558,COLUMN(),4,1,"Monitoraggio"))),"")</f>
        <v/>
      </c>
      <c r="AZ558" s="84" t="str" cm="1">
        <f t="array" aca="1" ref="AZ558" ca="1">IFERROR(IF(INDIRECT(ADDRESS($Z558,COLUMN(),4,1,"Monitoraggio"))="","",INDIRECT(ADDRESS($Z558,COLUMN(),4,1,"Monitoraggio"))),"")</f>
        <v/>
      </c>
      <c r="BA558" s="81" t="str" cm="1">
        <f t="array" aca="1" ref="BA558" ca="1">IFERROR(IF(INDIRECT(ADDRESS($Z558,COLUMN(),4,1,"Monitoraggio"))="","",INDIRECT(ADDRESS($Z558,COLUMN(),4,1,"Monitoraggio"))),"")</f>
        <v/>
      </c>
      <c r="BB558" s="86" t="str" cm="1">
        <f t="array" aca="1" ref="BB558" ca="1">IFERROR(IF(INDIRECT(ADDRESS($Z558,COLUMN(),4,1,"Monitoraggio"))="","",INDIRECT(ADDRESS($Z558,COLUMN(),4,1,"Monitoraggio"))),"")</f>
        <v/>
      </c>
      <c r="BC558" s="79" t="str" cm="1">
        <f t="array" aca="1" ref="BC558" ca="1">IFERROR(IF(INDIRECT(ADDRESS($Z558,COLUMN(),4,1,"Monitoraggio"))="","",INDIRECT(ADDRESS($Z558,COLUMN(),4,1,"Monitoraggio"))),"")</f>
        <v/>
      </c>
      <c r="BD558" s="79" t="str" cm="1">
        <f t="array" aca="1" ref="BD558" ca="1">IFERROR(IF(INDIRECT(ADDRESS($Z558,COLUMN(),4,1,"Monitoraggio"))="","",INDIRECT(ADDRESS($Z558,COLUMN(),4,1,"Monitoraggio"))),"")</f>
        <v/>
      </c>
      <c r="BE558" s="79" t="str" cm="1">
        <f t="array" aca="1" ref="BE558" ca="1">IFERROR(IF(INDIRECT(ADDRESS($Z558,COLUMN(),4,1,"Monitoraggio"))="","",INDIRECT(ADDRESS($Z558,COLUMN(),4,1,"Monitoraggio"))),"")</f>
        <v/>
      </c>
      <c r="BF558" s="79" t="str" cm="1">
        <f t="array" aca="1" ref="BF558" ca="1">IFERROR(IF(INDIRECT(ADDRESS($Z558,COLUMN(),4,1,"Monitoraggio"))="","",INDIRECT(ADDRESS($Z558,COLUMN(),4,1,"Monitoraggio"))),"")</f>
        <v/>
      </c>
      <c r="BG558" s="114" t="str" cm="1">
        <f t="array" aca="1" ref="BG558" ca="1">IFERROR(IF(INDIRECT(ADDRESS($Z558,COLUMN(),4,1,"Monitoraggio"))="","",INDIRECT(ADDRESS($Z558,COLUMN(),4,1,"Monitoraggio"))),"")</f>
        <v/>
      </c>
      <c r="BH558" s="48" t="str" cm="1">
        <f t="array" aca="1" ref="BH558" ca="1">IFERROR(IF(INDIRECT(ADDRESS($Z558,COLUMN(),4,1,"Monitoraggio"))="","",INDIRECT(ADDRESS($Z558,COLUMN(),4,1,"Monitoraggio"))),"")</f>
        <v/>
      </c>
      <c r="BI558" s="84" t="str" cm="1">
        <f t="array" aca="1" ref="BI558" ca="1">IFERROR(IF(INDIRECT(ADDRESS($Z558,COLUMN(),4,1,"Monitoraggio"))="","",INDIRECT(ADDRESS($Z558,COLUMN(),4,1,"Monitoraggio"))),"")</f>
        <v/>
      </c>
      <c r="BJ558" s="81" t="str" cm="1">
        <f t="array" aca="1" ref="BJ558" ca="1">IFERROR(IF(INDIRECT(ADDRESS($Z558,COLUMN(),4,1,"Monitoraggio"))="","",INDIRECT(ADDRESS($Z558,COLUMN(),4,1,"Monitoraggio"))),"")</f>
        <v/>
      </c>
    </row>
    <row r="559" spans="26:62" x14ac:dyDescent="0.2">
      <c r="Z559" s="132" t="str">
        <f>IFERROR(MATCH(ROW()-9,Monitoraggio!Y$1:Y$1000,0),"")</f>
        <v/>
      </c>
      <c r="AA559" s="60" t="str" cm="1">
        <f t="array" aca="1" ref="AA559" ca="1">IFERROR(IF(INDIRECT(ADDRESS($Z559,COLUMN(),4,1,"Monitoraggio"))="","",INDIRECT(ADDRESS($Z559,COLUMN(),4,1,"Monitoraggio"))),"")</f>
        <v/>
      </c>
      <c r="AB559" s="114" t="str" cm="1">
        <f t="array" aca="1" ref="AB559" ca="1">IFERROR(IF(INDIRECT(ADDRESS($Z559,COLUMN(),4,1,"Monitoraggio"))="","",INDIRECT(ADDRESS($Z559,COLUMN(),4,1,"Monitoraggio"))),"")</f>
        <v/>
      </c>
      <c r="AC559" s="114" t="str" cm="1">
        <f t="array" aca="1" ref="AC559" ca="1">IFERROR(IF(INDIRECT(ADDRESS($Z559,COLUMN(),4,1,"Monitoraggio"))="","",INDIRECT(ADDRESS($Z559,COLUMN(),4,1,"Monitoraggio"))),"")</f>
        <v/>
      </c>
      <c r="AD559" s="48" t="str" cm="1">
        <f t="array" aca="1" ref="AD559" ca="1">IFERROR(IF(INDIRECT(ADDRESS($Z559,COLUMN(),4,1,"Monitoraggio"))="","",INDIRECT(ADDRESS($Z559,COLUMN(),4,1,"Monitoraggio"))),"")</f>
        <v/>
      </c>
      <c r="AE559" s="61" t="str" cm="1">
        <f t="array" aca="1" ref="AE559" ca="1">IFERROR(IF(INDIRECT(ADDRESS($Z559,COLUMN(),4,1,"Monitoraggio"))="","",INDIRECT(ADDRESS($Z559,COLUMN(),4,1,"Monitoraggio"))),"")</f>
        <v/>
      </c>
      <c r="AF559" s="116" t="str" cm="1">
        <f t="array" aca="1" ref="AF559" ca="1">IFERROR(IF(INDIRECT(ADDRESS($Z559,COLUMN(),4,1,"Monitoraggio"))="","",INDIRECT(ADDRESS($Z559,COLUMN(),4,1,"Monitoraggio"))),"")</f>
        <v/>
      </c>
      <c r="AG559" s="61" t="str" cm="1">
        <f t="array" aca="1" ref="AG559" ca="1">IFERROR(IF(INDIRECT(ADDRESS($Z559,COLUMN(),4,1,"Monitoraggio"))="","",INDIRECT(ADDRESS($Z559,COLUMN(),4,1,"Monitoraggio"))),"")</f>
        <v/>
      </c>
      <c r="AH559" s="116" t="str" cm="1">
        <f t="array" aca="1" ref="AH559" ca="1">IFERROR(IF(INDIRECT(ADDRESS($Z559,COLUMN(),4,1,"Monitoraggio"))="","",INDIRECT(ADDRESS($Z559,COLUMN(),4,1,"Monitoraggio"))),"")</f>
        <v/>
      </c>
      <c r="AI559" s="114" t="str" cm="1">
        <f t="array" aca="1" ref="AI559" ca="1">IFERROR(IF(INDIRECT(ADDRESS($Z559,COLUMN(),4,1,"Monitoraggio"))="","",INDIRECT(ADDRESS($Z559,COLUMN(),4,1,"Monitoraggio"))),"")</f>
        <v/>
      </c>
      <c r="AJ559" s="118" t="str" cm="1">
        <f t="array" aca="1" ref="AJ559" ca="1">IFERROR(IF(INDIRECT(ADDRESS($Z559,COLUMN(),4,1,"Monitoraggio"))="","",INDIRECT(ADDRESS($Z559,COLUMN(),4,1,"Monitoraggio"))),"")</f>
        <v/>
      </c>
      <c r="AK559" s="119" t="str" cm="1">
        <f t="array" aca="1" ref="AK559" ca="1">IFERROR(IF(INDIRECT(ADDRESS($Z559,COLUMN(),4,1,"Monitoraggio"))="","",INDIRECT(ADDRESS($Z559,COLUMN(),4,1,"Monitoraggio"))),"")</f>
        <v/>
      </c>
      <c r="AL559" s="79" t="str" cm="1">
        <f t="array" aca="1" ref="AL559" ca="1">IFERROR(IF(INDIRECT(ADDRESS($Z559,COLUMN(),4,1,"Monitoraggio"))="","",INDIRECT(ADDRESS($Z559,COLUMN(),4,1,"Monitoraggio"))),"")</f>
        <v/>
      </c>
      <c r="AM559" s="77" t="str" cm="1">
        <f t="array" aca="1" ref="AM559" ca="1">IFERROR(IF(INDIRECT(ADDRESS($Z559,COLUMN(),4,1,"Monitoraggio"))="","",INDIRECT(ADDRESS($Z559,COLUMN(),4,1,"Monitoraggio"))),"")</f>
        <v/>
      </c>
      <c r="AN559" s="79" t="str" cm="1">
        <f t="array" aca="1" ref="AN559" ca="1">IFERROR(IF(INDIRECT(ADDRESS($Z559,COLUMN(),4,1,"Monitoraggio"))="","",INDIRECT(ADDRESS($Z559,COLUMN(),4,1,"Monitoraggio"))),"")</f>
        <v/>
      </c>
      <c r="AO559" s="79" t="str" cm="1">
        <f t="array" aca="1" ref="AO559" ca="1">IFERROR(IF(INDIRECT(ADDRESS($Z559,COLUMN(),4,1,"Monitoraggio"))="","",INDIRECT(ADDRESS($Z559,COLUMN(),4,1,"Monitoraggio"))),"")</f>
        <v/>
      </c>
      <c r="AP559" s="79" t="str" cm="1">
        <f t="array" aca="1" ref="AP559" ca="1">IFERROR(IF(INDIRECT(ADDRESS($Z559,COLUMN(),4,1,"Monitoraggio"))="","",INDIRECT(ADDRESS($Z559,COLUMN(),4,1,"Monitoraggio"))),"")</f>
        <v/>
      </c>
      <c r="AQ559" s="81" t="str" cm="1">
        <f t="array" aca="1" ref="AQ559" ca="1">IFERROR(IF(INDIRECT(ADDRESS($Z559,COLUMN(),4,1,"Monitoraggio"))="","",INDIRECT(ADDRESS($Z559,COLUMN(),4,1,"Monitoraggio"))),"")</f>
        <v/>
      </c>
      <c r="AR559" s="122" t="str" cm="1">
        <f t="array" aca="1" ref="AR559" ca="1">IFERROR(IF(INDIRECT(ADDRESS($Z559,COLUMN(),4,1,"Monitoraggio"))="","",INDIRECT(ADDRESS($Z559,COLUMN(),4,1,"Monitoraggio"))),"")</f>
        <v/>
      </c>
      <c r="AS559" s="118" t="str" cm="1">
        <f t="array" aca="1" ref="AS559" ca="1">IFERROR(IF(INDIRECT(ADDRESS($Z559,COLUMN(),4,1,"Monitoraggio"))="","",INDIRECT(ADDRESS($Z559,COLUMN(),4,1,"Monitoraggio"))),"")</f>
        <v/>
      </c>
      <c r="AT559" s="119" t="str" cm="1">
        <f t="array" aca="1" ref="AT559" ca="1">IFERROR(IF(INDIRECT(ADDRESS($Z559,COLUMN(),4,1,"Monitoraggio"))="","",INDIRECT(ADDRESS($Z559,COLUMN(),4,1,"Monitoraggio"))),"")</f>
        <v/>
      </c>
      <c r="AU559" s="79" t="str" cm="1">
        <f t="array" aca="1" ref="AU559" ca="1">IFERROR(IF(INDIRECT(ADDRESS($Z559,COLUMN(),4,1,"Monitoraggio"))="","",INDIRECT(ADDRESS($Z559,COLUMN(),4,1,"Monitoraggio"))),"")</f>
        <v/>
      </c>
      <c r="AV559" s="119" t="str" cm="1">
        <f t="array" aca="1" ref="AV559" ca="1">IFERROR(IF(INDIRECT(ADDRESS($Z559,COLUMN(),4,1,"Monitoraggio"))="","",INDIRECT(ADDRESS($Z559,COLUMN(),4,1,"Monitoraggio"))),"")</f>
        <v/>
      </c>
      <c r="AW559" s="124" t="str" cm="1">
        <f t="array" aca="1" ref="AW559" ca="1">IFERROR(IF(INDIRECT(ADDRESS($Z559,COLUMN(),4,1,"Monitoraggio"))="","",INDIRECT(ADDRESS($Z559,COLUMN(),4,1,"Monitoraggio"))),"")</f>
        <v/>
      </c>
      <c r="AX559" s="62" t="str" cm="1">
        <f t="array" aca="1" ref="AX559" ca="1">IFERROR(IF(INDIRECT(ADDRESS($Z559,COLUMN(),4,1,"Monitoraggio"))="","",INDIRECT(ADDRESS($Z559,COLUMN(),4,1,"Monitoraggio"))),"")</f>
        <v/>
      </c>
      <c r="AY559" s="79" t="str" cm="1">
        <f t="array" aca="1" ref="AY559" ca="1">IFERROR(IF(INDIRECT(ADDRESS($Z559,COLUMN(),4,1,"Monitoraggio"))="","",INDIRECT(ADDRESS($Z559,COLUMN(),4,1,"Monitoraggio"))),"")</f>
        <v/>
      </c>
      <c r="AZ559" s="84" t="str" cm="1">
        <f t="array" aca="1" ref="AZ559" ca="1">IFERROR(IF(INDIRECT(ADDRESS($Z559,COLUMN(),4,1,"Monitoraggio"))="","",INDIRECT(ADDRESS($Z559,COLUMN(),4,1,"Monitoraggio"))),"")</f>
        <v/>
      </c>
      <c r="BA559" s="81" t="str" cm="1">
        <f t="array" aca="1" ref="BA559" ca="1">IFERROR(IF(INDIRECT(ADDRESS($Z559,COLUMN(),4,1,"Monitoraggio"))="","",INDIRECT(ADDRESS($Z559,COLUMN(),4,1,"Monitoraggio"))),"")</f>
        <v/>
      </c>
      <c r="BB559" s="86" t="str" cm="1">
        <f t="array" aca="1" ref="BB559" ca="1">IFERROR(IF(INDIRECT(ADDRESS($Z559,COLUMN(),4,1,"Monitoraggio"))="","",INDIRECT(ADDRESS($Z559,COLUMN(),4,1,"Monitoraggio"))),"")</f>
        <v/>
      </c>
      <c r="BC559" s="79" t="str" cm="1">
        <f t="array" aca="1" ref="BC559" ca="1">IFERROR(IF(INDIRECT(ADDRESS($Z559,COLUMN(),4,1,"Monitoraggio"))="","",INDIRECT(ADDRESS($Z559,COLUMN(),4,1,"Monitoraggio"))),"")</f>
        <v/>
      </c>
      <c r="BD559" s="79" t="str" cm="1">
        <f t="array" aca="1" ref="BD559" ca="1">IFERROR(IF(INDIRECT(ADDRESS($Z559,COLUMN(),4,1,"Monitoraggio"))="","",INDIRECT(ADDRESS($Z559,COLUMN(),4,1,"Monitoraggio"))),"")</f>
        <v/>
      </c>
      <c r="BE559" s="79" t="str" cm="1">
        <f t="array" aca="1" ref="BE559" ca="1">IFERROR(IF(INDIRECT(ADDRESS($Z559,COLUMN(),4,1,"Monitoraggio"))="","",INDIRECT(ADDRESS($Z559,COLUMN(),4,1,"Monitoraggio"))),"")</f>
        <v/>
      </c>
      <c r="BF559" s="79" t="str" cm="1">
        <f t="array" aca="1" ref="BF559" ca="1">IFERROR(IF(INDIRECT(ADDRESS($Z559,COLUMN(),4,1,"Monitoraggio"))="","",INDIRECT(ADDRESS($Z559,COLUMN(),4,1,"Monitoraggio"))),"")</f>
        <v/>
      </c>
      <c r="BG559" s="114" t="str" cm="1">
        <f t="array" aca="1" ref="BG559" ca="1">IFERROR(IF(INDIRECT(ADDRESS($Z559,COLUMN(),4,1,"Monitoraggio"))="","",INDIRECT(ADDRESS($Z559,COLUMN(),4,1,"Monitoraggio"))),"")</f>
        <v/>
      </c>
      <c r="BH559" s="48" t="str" cm="1">
        <f t="array" aca="1" ref="BH559" ca="1">IFERROR(IF(INDIRECT(ADDRESS($Z559,COLUMN(),4,1,"Monitoraggio"))="","",INDIRECT(ADDRESS($Z559,COLUMN(),4,1,"Monitoraggio"))),"")</f>
        <v/>
      </c>
      <c r="BI559" s="84" t="str" cm="1">
        <f t="array" aca="1" ref="BI559" ca="1">IFERROR(IF(INDIRECT(ADDRESS($Z559,COLUMN(),4,1,"Monitoraggio"))="","",INDIRECT(ADDRESS($Z559,COLUMN(),4,1,"Monitoraggio"))),"")</f>
        <v/>
      </c>
      <c r="BJ559" s="81" t="str" cm="1">
        <f t="array" aca="1" ref="BJ559" ca="1">IFERROR(IF(INDIRECT(ADDRESS($Z559,COLUMN(),4,1,"Monitoraggio"))="","",INDIRECT(ADDRESS($Z559,COLUMN(),4,1,"Monitoraggio"))),"")</f>
        <v/>
      </c>
    </row>
    <row r="560" spans="26:62" x14ac:dyDescent="0.2">
      <c r="Z560" s="132" t="str">
        <f>IFERROR(MATCH(ROW()-9,Monitoraggio!Y$1:Y$1000,0),"")</f>
        <v/>
      </c>
      <c r="AA560" s="60" t="str" cm="1">
        <f t="array" aca="1" ref="AA560" ca="1">IFERROR(IF(INDIRECT(ADDRESS($Z560,COLUMN(),4,1,"Monitoraggio"))="","",INDIRECT(ADDRESS($Z560,COLUMN(),4,1,"Monitoraggio"))),"")</f>
        <v/>
      </c>
      <c r="AB560" s="114" t="str" cm="1">
        <f t="array" aca="1" ref="AB560" ca="1">IFERROR(IF(INDIRECT(ADDRESS($Z560,COLUMN(),4,1,"Monitoraggio"))="","",INDIRECT(ADDRESS($Z560,COLUMN(),4,1,"Monitoraggio"))),"")</f>
        <v/>
      </c>
      <c r="AC560" s="114" t="str" cm="1">
        <f t="array" aca="1" ref="AC560" ca="1">IFERROR(IF(INDIRECT(ADDRESS($Z560,COLUMN(),4,1,"Monitoraggio"))="","",INDIRECT(ADDRESS($Z560,COLUMN(),4,1,"Monitoraggio"))),"")</f>
        <v/>
      </c>
      <c r="AD560" s="48" t="str" cm="1">
        <f t="array" aca="1" ref="AD560" ca="1">IFERROR(IF(INDIRECT(ADDRESS($Z560,COLUMN(),4,1,"Monitoraggio"))="","",INDIRECT(ADDRESS($Z560,COLUMN(),4,1,"Monitoraggio"))),"")</f>
        <v/>
      </c>
      <c r="AE560" s="61" t="str" cm="1">
        <f t="array" aca="1" ref="AE560" ca="1">IFERROR(IF(INDIRECT(ADDRESS($Z560,COLUMN(),4,1,"Monitoraggio"))="","",INDIRECT(ADDRESS($Z560,COLUMN(),4,1,"Monitoraggio"))),"")</f>
        <v/>
      </c>
      <c r="AF560" s="116" t="str" cm="1">
        <f t="array" aca="1" ref="AF560" ca="1">IFERROR(IF(INDIRECT(ADDRESS($Z560,COLUMN(),4,1,"Monitoraggio"))="","",INDIRECT(ADDRESS($Z560,COLUMN(),4,1,"Monitoraggio"))),"")</f>
        <v/>
      </c>
      <c r="AG560" s="61" t="str" cm="1">
        <f t="array" aca="1" ref="AG560" ca="1">IFERROR(IF(INDIRECT(ADDRESS($Z560,COLUMN(),4,1,"Monitoraggio"))="","",INDIRECT(ADDRESS($Z560,COLUMN(),4,1,"Monitoraggio"))),"")</f>
        <v/>
      </c>
      <c r="AH560" s="116" t="str" cm="1">
        <f t="array" aca="1" ref="AH560" ca="1">IFERROR(IF(INDIRECT(ADDRESS($Z560,COLUMN(),4,1,"Monitoraggio"))="","",INDIRECT(ADDRESS($Z560,COLUMN(),4,1,"Monitoraggio"))),"")</f>
        <v/>
      </c>
      <c r="AI560" s="114" t="str" cm="1">
        <f t="array" aca="1" ref="AI560" ca="1">IFERROR(IF(INDIRECT(ADDRESS($Z560,COLUMN(),4,1,"Monitoraggio"))="","",INDIRECT(ADDRESS($Z560,COLUMN(),4,1,"Monitoraggio"))),"")</f>
        <v/>
      </c>
      <c r="AJ560" s="118" t="str" cm="1">
        <f t="array" aca="1" ref="AJ560" ca="1">IFERROR(IF(INDIRECT(ADDRESS($Z560,COLUMN(),4,1,"Monitoraggio"))="","",INDIRECT(ADDRESS($Z560,COLUMN(),4,1,"Monitoraggio"))),"")</f>
        <v/>
      </c>
      <c r="AK560" s="119" t="str" cm="1">
        <f t="array" aca="1" ref="AK560" ca="1">IFERROR(IF(INDIRECT(ADDRESS($Z560,COLUMN(),4,1,"Monitoraggio"))="","",INDIRECT(ADDRESS($Z560,COLUMN(),4,1,"Monitoraggio"))),"")</f>
        <v/>
      </c>
      <c r="AL560" s="79" t="str" cm="1">
        <f t="array" aca="1" ref="AL560" ca="1">IFERROR(IF(INDIRECT(ADDRESS($Z560,COLUMN(),4,1,"Monitoraggio"))="","",INDIRECT(ADDRESS($Z560,COLUMN(),4,1,"Monitoraggio"))),"")</f>
        <v/>
      </c>
      <c r="AM560" s="77" t="str" cm="1">
        <f t="array" aca="1" ref="AM560" ca="1">IFERROR(IF(INDIRECT(ADDRESS($Z560,COLUMN(),4,1,"Monitoraggio"))="","",INDIRECT(ADDRESS($Z560,COLUMN(),4,1,"Monitoraggio"))),"")</f>
        <v/>
      </c>
      <c r="AN560" s="79" t="str" cm="1">
        <f t="array" aca="1" ref="AN560" ca="1">IFERROR(IF(INDIRECT(ADDRESS($Z560,COLUMN(),4,1,"Monitoraggio"))="","",INDIRECT(ADDRESS($Z560,COLUMN(),4,1,"Monitoraggio"))),"")</f>
        <v/>
      </c>
      <c r="AO560" s="79" t="str" cm="1">
        <f t="array" aca="1" ref="AO560" ca="1">IFERROR(IF(INDIRECT(ADDRESS($Z560,COLUMN(),4,1,"Monitoraggio"))="","",INDIRECT(ADDRESS($Z560,COLUMN(),4,1,"Monitoraggio"))),"")</f>
        <v/>
      </c>
      <c r="AP560" s="79" t="str" cm="1">
        <f t="array" aca="1" ref="AP560" ca="1">IFERROR(IF(INDIRECT(ADDRESS($Z560,COLUMN(),4,1,"Monitoraggio"))="","",INDIRECT(ADDRESS($Z560,COLUMN(),4,1,"Monitoraggio"))),"")</f>
        <v/>
      </c>
      <c r="AQ560" s="81" t="str" cm="1">
        <f t="array" aca="1" ref="AQ560" ca="1">IFERROR(IF(INDIRECT(ADDRESS($Z560,COLUMN(),4,1,"Monitoraggio"))="","",INDIRECT(ADDRESS($Z560,COLUMN(),4,1,"Monitoraggio"))),"")</f>
        <v/>
      </c>
      <c r="AR560" s="122" t="str" cm="1">
        <f t="array" aca="1" ref="AR560" ca="1">IFERROR(IF(INDIRECT(ADDRESS($Z560,COLUMN(),4,1,"Monitoraggio"))="","",INDIRECT(ADDRESS($Z560,COLUMN(),4,1,"Monitoraggio"))),"")</f>
        <v/>
      </c>
      <c r="AS560" s="118" t="str" cm="1">
        <f t="array" aca="1" ref="AS560" ca="1">IFERROR(IF(INDIRECT(ADDRESS($Z560,COLUMN(),4,1,"Monitoraggio"))="","",INDIRECT(ADDRESS($Z560,COLUMN(),4,1,"Monitoraggio"))),"")</f>
        <v/>
      </c>
      <c r="AT560" s="119" t="str" cm="1">
        <f t="array" aca="1" ref="AT560" ca="1">IFERROR(IF(INDIRECT(ADDRESS($Z560,COLUMN(),4,1,"Monitoraggio"))="","",INDIRECT(ADDRESS($Z560,COLUMN(),4,1,"Monitoraggio"))),"")</f>
        <v/>
      </c>
      <c r="AU560" s="79" t="str" cm="1">
        <f t="array" aca="1" ref="AU560" ca="1">IFERROR(IF(INDIRECT(ADDRESS($Z560,COLUMN(),4,1,"Monitoraggio"))="","",INDIRECT(ADDRESS($Z560,COLUMN(),4,1,"Monitoraggio"))),"")</f>
        <v/>
      </c>
      <c r="AV560" s="119" t="str" cm="1">
        <f t="array" aca="1" ref="AV560" ca="1">IFERROR(IF(INDIRECT(ADDRESS($Z560,COLUMN(),4,1,"Monitoraggio"))="","",INDIRECT(ADDRESS($Z560,COLUMN(),4,1,"Monitoraggio"))),"")</f>
        <v/>
      </c>
      <c r="AW560" s="124" t="str" cm="1">
        <f t="array" aca="1" ref="AW560" ca="1">IFERROR(IF(INDIRECT(ADDRESS($Z560,COLUMN(),4,1,"Monitoraggio"))="","",INDIRECT(ADDRESS($Z560,COLUMN(),4,1,"Monitoraggio"))),"")</f>
        <v/>
      </c>
      <c r="AX560" s="62" t="str" cm="1">
        <f t="array" aca="1" ref="AX560" ca="1">IFERROR(IF(INDIRECT(ADDRESS($Z560,COLUMN(),4,1,"Monitoraggio"))="","",INDIRECT(ADDRESS($Z560,COLUMN(),4,1,"Monitoraggio"))),"")</f>
        <v/>
      </c>
      <c r="AY560" s="79" t="str" cm="1">
        <f t="array" aca="1" ref="AY560" ca="1">IFERROR(IF(INDIRECT(ADDRESS($Z560,COLUMN(),4,1,"Monitoraggio"))="","",INDIRECT(ADDRESS($Z560,COLUMN(),4,1,"Monitoraggio"))),"")</f>
        <v/>
      </c>
      <c r="AZ560" s="84" t="str" cm="1">
        <f t="array" aca="1" ref="AZ560" ca="1">IFERROR(IF(INDIRECT(ADDRESS($Z560,COLUMN(),4,1,"Monitoraggio"))="","",INDIRECT(ADDRESS($Z560,COLUMN(),4,1,"Monitoraggio"))),"")</f>
        <v/>
      </c>
      <c r="BA560" s="81" t="str" cm="1">
        <f t="array" aca="1" ref="BA560" ca="1">IFERROR(IF(INDIRECT(ADDRESS($Z560,COLUMN(),4,1,"Monitoraggio"))="","",INDIRECT(ADDRESS($Z560,COLUMN(),4,1,"Monitoraggio"))),"")</f>
        <v/>
      </c>
      <c r="BB560" s="86" t="str" cm="1">
        <f t="array" aca="1" ref="BB560" ca="1">IFERROR(IF(INDIRECT(ADDRESS($Z560,COLUMN(),4,1,"Monitoraggio"))="","",INDIRECT(ADDRESS($Z560,COLUMN(),4,1,"Monitoraggio"))),"")</f>
        <v/>
      </c>
      <c r="BC560" s="79" t="str" cm="1">
        <f t="array" aca="1" ref="BC560" ca="1">IFERROR(IF(INDIRECT(ADDRESS($Z560,COLUMN(),4,1,"Monitoraggio"))="","",INDIRECT(ADDRESS($Z560,COLUMN(),4,1,"Monitoraggio"))),"")</f>
        <v/>
      </c>
      <c r="BD560" s="79" t="str" cm="1">
        <f t="array" aca="1" ref="BD560" ca="1">IFERROR(IF(INDIRECT(ADDRESS($Z560,COLUMN(),4,1,"Monitoraggio"))="","",INDIRECT(ADDRESS($Z560,COLUMN(),4,1,"Monitoraggio"))),"")</f>
        <v/>
      </c>
      <c r="BE560" s="79" t="str" cm="1">
        <f t="array" aca="1" ref="BE560" ca="1">IFERROR(IF(INDIRECT(ADDRESS($Z560,COLUMN(),4,1,"Monitoraggio"))="","",INDIRECT(ADDRESS($Z560,COLUMN(),4,1,"Monitoraggio"))),"")</f>
        <v/>
      </c>
      <c r="BF560" s="79" t="str" cm="1">
        <f t="array" aca="1" ref="BF560" ca="1">IFERROR(IF(INDIRECT(ADDRESS($Z560,COLUMN(),4,1,"Monitoraggio"))="","",INDIRECT(ADDRESS($Z560,COLUMN(),4,1,"Monitoraggio"))),"")</f>
        <v/>
      </c>
      <c r="BG560" s="114" t="str" cm="1">
        <f t="array" aca="1" ref="BG560" ca="1">IFERROR(IF(INDIRECT(ADDRESS($Z560,COLUMN(),4,1,"Monitoraggio"))="","",INDIRECT(ADDRESS($Z560,COLUMN(),4,1,"Monitoraggio"))),"")</f>
        <v/>
      </c>
      <c r="BH560" s="48" t="str" cm="1">
        <f t="array" aca="1" ref="BH560" ca="1">IFERROR(IF(INDIRECT(ADDRESS($Z560,COLUMN(),4,1,"Monitoraggio"))="","",INDIRECT(ADDRESS($Z560,COLUMN(),4,1,"Monitoraggio"))),"")</f>
        <v/>
      </c>
      <c r="BI560" s="84" t="str" cm="1">
        <f t="array" aca="1" ref="BI560" ca="1">IFERROR(IF(INDIRECT(ADDRESS($Z560,COLUMN(),4,1,"Monitoraggio"))="","",INDIRECT(ADDRESS($Z560,COLUMN(),4,1,"Monitoraggio"))),"")</f>
        <v/>
      </c>
      <c r="BJ560" s="81" t="str" cm="1">
        <f t="array" aca="1" ref="BJ560" ca="1">IFERROR(IF(INDIRECT(ADDRESS($Z560,COLUMN(),4,1,"Monitoraggio"))="","",INDIRECT(ADDRESS($Z560,COLUMN(),4,1,"Monitoraggio"))),"")</f>
        <v/>
      </c>
    </row>
    <row r="561" spans="26:62" x14ac:dyDescent="0.2">
      <c r="Z561" s="132" t="str">
        <f>IFERROR(MATCH(ROW()-9,Monitoraggio!Y$1:Y$1000,0),"")</f>
        <v/>
      </c>
      <c r="AA561" s="60" t="str" cm="1">
        <f t="array" aca="1" ref="AA561" ca="1">IFERROR(IF(INDIRECT(ADDRESS($Z561,COLUMN(),4,1,"Monitoraggio"))="","",INDIRECT(ADDRESS($Z561,COLUMN(),4,1,"Monitoraggio"))),"")</f>
        <v/>
      </c>
      <c r="AB561" s="114" t="str" cm="1">
        <f t="array" aca="1" ref="AB561" ca="1">IFERROR(IF(INDIRECT(ADDRESS($Z561,COLUMN(),4,1,"Monitoraggio"))="","",INDIRECT(ADDRESS($Z561,COLUMN(),4,1,"Monitoraggio"))),"")</f>
        <v/>
      </c>
      <c r="AC561" s="114" t="str" cm="1">
        <f t="array" aca="1" ref="AC561" ca="1">IFERROR(IF(INDIRECT(ADDRESS($Z561,COLUMN(),4,1,"Monitoraggio"))="","",INDIRECT(ADDRESS($Z561,COLUMN(),4,1,"Monitoraggio"))),"")</f>
        <v/>
      </c>
      <c r="AD561" s="48" t="str" cm="1">
        <f t="array" aca="1" ref="AD561" ca="1">IFERROR(IF(INDIRECT(ADDRESS($Z561,COLUMN(),4,1,"Monitoraggio"))="","",INDIRECT(ADDRESS($Z561,COLUMN(),4,1,"Monitoraggio"))),"")</f>
        <v/>
      </c>
      <c r="AE561" s="61" t="str" cm="1">
        <f t="array" aca="1" ref="AE561" ca="1">IFERROR(IF(INDIRECT(ADDRESS($Z561,COLUMN(),4,1,"Monitoraggio"))="","",INDIRECT(ADDRESS($Z561,COLUMN(),4,1,"Monitoraggio"))),"")</f>
        <v/>
      </c>
      <c r="AF561" s="116" t="str" cm="1">
        <f t="array" aca="1" ref="AF561" ca="1">IFERROR(IF(INDIRECT(ADDRESS($Z561,COLUMN(),4,1,"Monitoraggio"))="","",INDIRECT(ADDRESS($Z561,COLUMN(),4,1,"Monitoraggio"))),"")</f>
        <v/>
      </c>
      <c r="AG561" s="61" t="str" cm="1">
        <f t="array" aca="1" ref="AG561" ca="1">IFERROR(IF(INDIRECT(ADDRESS($Z561,COLUMN(),4,1,"Monitoraggio"))="","",INDIRECT(ADDRESS($Z561,COLUMN(),4,1,"Monitoraggio"))),"")</f>
        <v/>
      </c>
      <c r="AH561" s="116" t="str" cm="1">
        <f t="array" aca="1" ref="AH561" ca="1">IFERROR(IF(INDIRECT(ADDRESS($Z561,COLUMN(),4,1,"Monitoraggio"))="","",INDIRECT(ADDRESS($Z561,COLUMN(),4,1,"Monitoraggio"))),"")</f>
        <v/>
      </c>
      <c r="AI561" s="114" t="str" cm="1">
        <f t="array" aca="1" ref="AI561" ca="1">IFERROR(IF(INDIRECT(ADDRESS($Z561,COLUMN(),4,1,"Monitoraggio"))="","",INDIRECT(ADDRESS($Z561,COLUMN(),4,1,"Monitoraggio"))),"")</f>
        <v/>
      </c>
      <c r="AJ561" s="118" t="str" cm="1">
        <f t="array" aca="1" ref="AJ561" ca="1">IFERROR(IF(INDIRECT(ADDRESS($Z561,COLUMN(),4,1,"Monitoraggio"))="","",INDIRECT(ADDRESS($Z561,COLUMN(),4,1,"Monitoraggio"))),"")</f>
        <v/>
      </c>
      <c r="AK561" s="119" t="str" cm="1">
        <f t="array" aca="1" ref="AK561" ca="1">IFERROR(IF(INDIRECT(ADDRESS($Z561,COLUMN(),4,1,"Monitoraggio"))="","",INDIRECT(ADDRESS($Z561,COLUMN(),4,1,"Monitoraggio"))),"")</f>
        <v/>
      </c>
      <c r="AL561" s="79" t="str" cm="1">
        <f t="array" aca="1" ref="AL561" ca="1">IFERROR(IF(INDIRECT(ADDRESS($Z561,COLUMN(),4,1,"Monitoraggio"))="","",INDIRECT(ADDRESS($Z561,COLUMN(),4,1,"Monitoraggio"))),"")</f>
        <v/>
      </c>
      <c r="AM561" s="77" t="str" cm="1">
        <f t="array" aca="1" ref="AM561" ca="1">IFERROR(IF(INDIRECT(ADDRESS($Z561,COLUMN(),4,1,"Monitoraggio"))="","",INDIRECT(ADDRESS($Z561,COLUMN(),4,1,"Monitoraggio"))),"")</f>
        <v/>
      </c>
      <c r="AN561" s="79" t="str" cm="1">
        <f t="array" aca="1" ref="AN561" ca="1">IFERROR(IF(INDIRECT(ADDRESS($Z561,COLUMN(),4,1,"Monitoraggio"))="","",INDIRECT(ADDRESS($Z561,COLUMN(),4,1,"Monitoraggio"))),"")</f>
        <v/>
      </c>
      <c r="AO561" s="79" t="str" cm="1">
        <f t="array" aca="1" ref="AO561" ca="1">IFERROR(IF(INDIRECT(ADDRESS($Z561,COLUMN(),4,1,"Monitoraggio"))="","",INDIRECT(ADDRESS($Z561,COLUMN(),4,1,"Monitoraggio"))),"")</f>
        <v/>
      </c>
      <c r="AP561" s="79" t="str" cm="1">
        <f t="array" aca="1" ref="AP561" ca="1">IFERROR(IF(INDIRECT(ADDRESS($Z561,COLUMN(),4,1,"Monitoraggio"))="","",INDIRECT(ADDRESS($Z561,COLUMN(),4,1,"Monitoraggio"))),"")</f>
        <v/>
      </c>
      <c r="AQ561" s="81" t="str" cm="1">
        <f t="array" aca="1" ref="AQ561" ca="1">IFERROR(IF(INDIRECT(ADDRESS($Z561,COLUMN(),4,1,"Monitoraggio"))="","",INDIRECT(ADDRESS($Z561,COLUMN(),4,1,"Monitoraggio"))),"")</f>
        <v/>
      </c>
      <c r="AR561" s="122" t="str" cm="1">
        <f t="array" aca="1" ref="AR561" ca="1">IFERROR(IF(INDIRECT(ADDRESS($Z561,COLUMN(),4,1,"Monitoraggio"))="","",INDIRECT(ADDRESS($Z561,COLUMN(),4,1,"Monitoraggio"))),"")</f>
        <v/>
      </c>
      <c r="AS561" s="118" t="str" cm="1">
        <f t="array" aca="1" ref="AS561" ca="1">IFERROR(IF(INDIRECT(ADDRESS($Z561,COLUMN(),4,1,"Monitoraggio"))="","",INDIRECT(ADDRESS($Z561,COLUMN(),4,1,"Monitoraggio"))),"")</f>
        <v/>
      </c>
      <c r="AT561" s="119" t="str" cm="1">
        <f t="array" aca="1" ref="AT561" ca="1">IFERROR(IF(INDIRECT(ADDRESS($Z561,COLUMN(),4,1,"Monitoraggio"))="","",INDIRECT(ADDRESS($Z561,COLUMN(),4,1,"Monitoraggio"))),"")</f>
        <v/>
      </c>
      <c r="AU561" s="79" t="str" cm="1">
        <f t="array" aca="1" ref="AU561" ca="1">IFERROR(IF(INDIRECT(ADDRESS($Z561,COLUMN(),4,1,"Monitoraggio"))="","",INDIRECT(ADDRESS($Z561,COLUMN(),4,1,"Monitoraggio"))),"")</f>
        <v/>
      </c>
      <c r="AV561" s="119" t="str" cm="1">
        <f t="array" aca="1" ref="AV561" ca="1">IFERROR(IF(INDIRECT(ADDRESS($Z561,COLUMN(),4,1,"Monitoraggio"))="","",INDIRECT(ADDRESS($Z561,COLUMN(),4,1,"Monitoraggio"))),"")</f>
        <v/>
      </c>
      <c r="AW561" s="124" t="str" cm="1">
        <f t="array" aca="1" ref="AW561" ca="1">IFERROR(IF(INDIRECT(ADDRESS($Z561,COLUMN(),4,1,"Monitoraggio"))="","",INDIRECT(ADDRESS($Z561,COLUMN(),4,1,"Monitoraggio"))),"")</f>
        <v/>
      </c>
      <c r="AX561" s="62" t="str" cm="1">
        <f t="array" aca="1" ref="AX561" ca="1">IFERROR(IF(INDIRECT(ADDRESS($Z561,COLUMN(),4,1,"Monitoraggio"))="","",INDIRECT(ADDRESS($Z561,COLUMN(),4,1,"Monitoraggio"))),"")</f>
        <v/>
      </c>
      <c r="AY561" s="79" t="str" cm="1">
        <f t="array" aca="1" ref="AY561" ca="1">IFERROR(IF(INDIRECT(ADDRESS($Z561,COLUMN(),4,1,"Monitoraggio"))="","",INDIRECT(ADDRESS($Z561,COLUMN(),4,1,"Monitoraggio"))),"")</f>
        <v/>
      </c>
      <c r="AZ561" s="84" t="str" cm="1">
        <f t="array" aca="1" ref="AZ561" ca="1">IFERROR(IF(INDIRECT(ADDRESS($Z561,COLUMN(),4,1,"Monitoraggio"))="","",INDIRECT(ADDRESS($Z561,COLUMN(),4,1,"Monitoraggio"))),"")</f>
        <v/>
      </c>
      <c r="BA561" s="81" t="str" cm="1">
        <f t="array" aca="1" ref="BA561" ca="1">IFERROR(IF(INDIRECT(ADDRESS($Z561,COLUMN(),4,1,"Monitoraggio"))="","",INDIRECT(ADDRESS($Z561,COLUMN(),4,1,"Monitoraggio"))),"")</f>
        <v/>
      </c>
      <c r="BB561" s="86" t="str" cm="1">
        <f t="array" aca="1" ref="BB561" ca="1">IFERROR(IF(INDIRECT(ADDRESS($Z561,COLUMN(),4,1,"Monitoraggio"))="","",INDIRECT(ADDRESS($Z561,COLUMN(),4,1,"Monitoraggio"))),"")</f>
        <v/>
      </c>
      <c r="BC561" s="79" t="str" cm="1">
        <f t="array" aca="1" ref="BC561" ca="1">IFERROR(IF(INDIRECT(ADDRESS($Z561,COLUMN(),4,1,"Monitoraggio"))="","",INDIRECT(ADDRESS($Z561,COLUMN(),4,1,"Monitoraggio"))),"")</f>
        <v/>
      </c>
      <c r="BD561" s="79" t="str" cm="1">
        <f t="array" aca="1" ref="BD561" ca="1">IFERROR(IF(INDIRECT(ADDRESS($Z561,COLUMN(),4,1,"Monitoraggio"))="","",INDIRECT(ADDRESS($Z561,COLUMN(),4,1,"Monitoraggio"))),"")</f>
        <v/>
      </c>
      <c r="BE561" s="79" t="str" cm="1">
        <f t="array" aca="1" ref="BE561" ca="1">IFERROR(IF(INDIRECT(ADDRESS($Z561,COLUMN(),4,1,"Monitoraggio"))="","",INDIRECT(ADDRESS($Z561,COLUMN(),4,1,"Monitoraggio"))),"")</f>
        <v/>
      </c>
      <c r="BF561" s="79" t="str" cm="1">
        <f t="array" aca="1" ref="BF561" ca="1">IFERROR(IF(INDIRECT(ADDRESS($Z561,COLUMN(),4,1,"Monitoraggio"))="","",INDIRECT(ADDRESS($Z561,COLUMN(),4,1,"Monitoraggio"))),"")</f>
        <v/>
      </c>
      <c r="BG561" s="114" t="str" cm="1">
        <f t="array" aca="1" ref="BG561" ca="1">IFERROR(IF(INDIRECT(ADDRESS($Z561,COLUMN(),4,1,"Monitoraggio"))="","",INDIRECT(ADDRESS($Z561,COLUMN(),4,1,"Monitoraggio"))),"")</f>
        <v/>
      </c>
      <c r="BH561" s="48" t="str" cm="1">
        <f t="array" aca="1" ref="BH561" ca="1">IFERROR(IF(INDIRECT(ADDRESS($Z561,COLUMN(),4,1,"Monitoraggio"))="","",INDIRECT(ADDRESS($Z561,COLUMN(),4,1,"Monitoraggio"))),"")</f>
        <v/>
      </c>
      <c r="BI561" s="84" t="str" cm="1">
        <f t="array" aca="1" ref="BI561" ca="1">IFERROR(IF(INDIRECT(ADDRESS($Z561,COLUMN(),4,1,"Monitoraggio"))="","",INDIRECT(ADDRESS($Z561,COLUMN(),4,1,"Monitoraggio"))),"")</f>
        <v/>
      </c>
      <c r="BJ561" s="81" t="str" cm="1">
        <f t="array" aca="1" ref="BJ561" ca="1">IFERROR(IF(INDIRECT(ADDRESS($Z561,COLUMN(),4,1,"Monitoraggio"))="","",INDIRECT(ADDRESS($Z561,COLUMN(),4,1,"Monitoraggio"))),"")</f>
        <v/>
      </c>
    </row>
    <row r="562" spans="26:62" x14ac:dyDescent="0.2">
      <c r="Z562" s="132" t="str">
        <f>IFERROR(MATCH(ROW()-9,Monitoraggio!Y$1:Y$1000,0),"")</f>
        <v/>
      </c>
      <c r="AA562" s="60" t="str" cm="1">
        <f t="array" aca="1" ref="AA562" ca="1">IFERROR(IF(INDIRECT(ADDRESS($Z562,COLUMN(),4,1,"Monitoraggio"))="","",INDIRECT(ADDRESS($Z562,COLUMN(),4,1,"Monitoraggio"))),"")</f>
        <v/>
      </c>
      <c r="AB562" s="114" t="str" cm="1">
        <f t="array" aca="1" ref="AB562" ca="1">IFERROR(IF(INDIRECT(ADDRESS($Z562,COLUMN(),4,1,"Monitoraggio"))="","",INDIRECT(ADDRESS($Z562,COLUMN(),4,1,"Monitoraggio"))),"")</f>
        <v/>
      </c>
      <c r="AC562" s="114" t="str" cm="1">
        <f t="array" aca="1" ref="AC562" ca="1">IFERROR(IF(INDIRECT(ADDRESS($Z562,COLUMN(),4,1,"Monitoraggio"))="","",INDIRECT(ADDRESS($Z562,COLUMN(),4,1,"Monitoraggio"))),"")</f>
        <v/>
      </c>
      <c r="AD562" s="48" t="str" cm="1">
        <f t="array" aca="1" ref="AD562" ca="1">IFERROR(IF(INDIRECT(ADDRESS($Z562,COLUMN(),4,1,"Monitoraggio"))="","",INDIRECT(ADDRESS($Z562,COLUMN(),4,1,"Monitoraggio"))),"")</f>
        <v/>
      </c>
      <c r="AE562" s="61" t="str" cm="1">
        <f t="array" aca="1" ref="AE562" ca="1">IFERROR(IF(INDIRECT(ADDRESS($Z562,COLUMN(),4,1,"Monitoraggio"))="","",INDIRECT(ADDRESS($Z562,COLUMN(),4,1,"Monitoraggio"))),"")</f>
        <v/>
      </c>
      <c r="AF562" s="116" t="str" cm="1">
        <f t="array" aca="1" ref="AF562" ca="1">IFERROR(IF(INDIRECT(ADDRESS($Z562,COLUMN(),4,1,"Monitoraggio"))="","",INDIRECT(ADDRESS($Z562,COLUMN(),4,1,"Monitoraggio"))),"")</f>
        <v/>
      </c>
      <c r="AG562" s="61" t="str" cm="1">
        <f t="array" aca="1" ref="AG562" ca="1">IFERROR(IF(INDIRECT(ADDRESS($Z562,COLUMN(),4,1,"Monitoraggio"))="","",INDIRECT(ADDRESS($Z562,COLUMN(),4,1,"Monitoraggio"))),"")</f>
        <v/>
      </c>
      <c r="AH562" s="116" t="str" cm="1">
        <f t="array" aca="1" ref="AH562" ca="1">IFERROR(IF(INDIRECT(ADDRESS($Z562,COLUMN(),4,1,"Monitoraggio"))="","",INDIRECT(ADDRESS($Z562,COLUMN(),4,1,"Monitoraggio"))),"")</f>
        <v/>
      </c>
      <c r="AI562" s="114" t="str" cm="1">
        <f t="array" aca="1" ref="AI562" ca="1">IFERROR(IF(INDIRECT(ADDRESS($Z562,COLUMN(),4,1,"Monitoraggio"))="","",INDIRECT(ADDRESS($Z562,COLUMN(),4,1,"Monitoraggio"))),"")</f>
        <v/>
      </c>
      <c r="AJ562" s="118" t="str" cm="1">
        <f t="array" aca="1" ref="AJ562" ca="1">IFERROR(IF(INDIRECT(ADDRESS($Z562,COLUMN(),4,1,"Monitoraggio"))="","",INDIRECT(ADDRESS($Z562,COLUMN(),4,1,"Monitoraggio"))),"")</f>
        <v/>
      </c>
      <c r="AK562" s="119" t="str" cm="1">
        <f t="array" aca="1" ref="AK562" ca="1">IFERROR(IF(INDIRECT(ADDRESS($Z562,COLUMN(),4,1,"Monitoraggio"))="","",INDIRECT(ADDRESS($Z562,COLUMN(),4,1,"Monitoraggio"))),"")</f>
        <v/>
      </c>
      <c r="AL562" s="79" t="str" cm="1">
        <f t="array" aca="1" ref="AL562" ca="1">IFERROR(IF(INDIRECT(ADDRESS($Z562,COLUMN(),4,1,"Monitoraggio"))="","",INDIRECT(ADDRESS($Z562,COLUMN(),4,1,"Monitoraggio"))),"")</f>
        <v/>
      </c>
      <c r="AM562" s="77" t="str" cm="1">
        <f t="array" aca="1" ref="AM562" ca="1">IFERROR(IF(INDIRECT(ADDRESS($Z562,COLUMN(),4,1,"Monitoraggio"))="","",INDIRECT(ADDRESS($Z562,COLUMN(),4,1,"Monitoraggio"))),"")</f>
        <v/>
      </c>
      <c r="AN562" s="79" t="str" cm="1">
        <f t="array" aca="1" ref="AN562" ca="1">IFERROR(IF(INDIRECT(ADDRESS($Z562,COLUMN(),4,1,"Monitoraggio"))="","",INDIRECT(ADDRESS($Z562,COLUMN(),4,1,"Monitoraggio"))),"")</f>
        <v/>
      </c>
      <c r="AO562" s="79" t="str" cm="1">
        <f t="array" aca="1" ref="AO562" ca="1">IFERROR(IF(INDIRECT(ADDRESS($Z562,COLUMN(),4,1,"Monitoraggio"))="","",INDIRECT(ADDRESS($Z562,COLUMN(),4,1,"Monitoraggio"))),"")</f>
        <v/>
      </c>
      <c r="AP562" s="79" t="str" cm="1">
        <f t="array" aca="1" ref="AP562" ca="1">IFERROR(IF(INDIRECT(ADDRESS($Z562,COLUMN(),4,1,"Monitoraggio"))="","",INDIRECT(ADDRESS($Z562,COLUMN(),4,1,"Monitoraggio"))),"")</f>
        <v/>
      </c>
      <c r="AQ562" s="81" t="str" cm="1">
        <f t="array" aca="1" ref="AQ562" ca="1">IFERROR(IF(INDIRECT(ADDRESS($Z562,COLUMN(),4,1,"Monitoraggio"))="","",INDIRECT(ADDRESS($Z562,COLUMN(),4,1,"Monitoraggio"))),"")</f>
        <v/>
      </c>
      <c r="AR562" s="122" t="str" cm="1">
        <f t="array" aca="1" ref="AR562" ca="1">IFERROR(IF(INDIRECT(ADDRESS($Z562,COLUMN(),4,1,"Monitoraggio"))="","",INDIRECT(ADDRESS($Z562,COLUMN(),4,1,"Monitoraggio"))),"")</f>
        <v/>
      </c>
      <c r="AS562" s="118" t="str" cm="1">
        <f t="array" aca="1" ref="AS562" ca="1">IFERROR(IF(INDIRECT(ADDRESS($Z562,COLUMN(),4,1,"Monitoraggio"))="","",INDIRECT(ADDRESS($Z562,COLUMN(),4,1,"Monitoraggio"))),"")</f>
        <v/>
      </c>
      <c r="AT562" s="119" t="str" cm="1">
        <f t="array" aca="1" ref="AT562" ca="1">IFERROR(IF(INDIRECT(ADDRESS($Z562,COLUMN(),4,1,"Monitoraggio"))="","",INDIRECT(ADDRESS($Z562,COLUMN(),4,1,"Monitoraggio"))),"")</f>
        <v/>
      </c>
      <c r="AU562" s="79" t="str" cm="1">
        <f t="array" aca="1" ref="AU562" ca="1">IFERROR(IF(INDIRECT(ADDRESS($Z562,COLUMN(),4,1,"Monitoraggio"))="","",INDIRECT(ADDRESS($Z562,COLUMN(),4,1,"Monitoraggio"))),"")</f>
        <v/>
      </c>
      <c r="AV562" s="119" t="str" cm="1">
        <f t="array" aca="1" ref="AV562" ca="1">IFERROR(IF(INDIRECT(ADDRESS($Z562,COLUMN(),4,1,"Monitoraggio"))="","",INDIRECT(ADDRESS($Z562,COLUMN(),4,1,"Monitoraggio"))),"")</f>
        <v/>
      </c>
      <c r="AW562" s="124" t="str" cm="1">
        <f t="array" aca="1" ref="AW562" ca="1">IFERROR(IF(INDIRECT(ADDRESS($Z562,COLUMN(),4,1,"Monitoraggio"))="","",INDIRECT(ADDRESS($Z562,COLUMN(),4,1,"Monitoraggio"))),"")</f>
        <v/>
      </c>
      <c r="AX562" s="62" t="str" cm="1">
        <f t="array" aca="1" ref="AX562" ca="1">IFERROR(IF(INDIRECT(ADDRESS($Z562,COLUMN(),4,1,"Monitoraggio"))="","",INDIRECT(ADDRESS($Z562,COLUMN(),4,1,"Monitoraggio"))),"")</f>
        <v/>
      </c>
      <c r="AY562" s="79" t="str" cm="1">
        <f t="array" aca="1" ref="AY562" ca="1">IFERROR(IF(INDIRECT(ADDRESS($Z562,COLUMN(),4,1,"Monitoraggio"))="","",INDIRECT(ADDRESS($Z562,COLUMN(),4,1,"Monitoraggio"))),"")</f>
        <v/>
      </c>
      <c r="AZ562" s="84" t="str" cm="1">
        <f t="array" aca="1" ref="AZ562" ca="1">IFERROR(IF(INDIRECT(ADDRESS($Z562,COLUMN(),4,1,"Monitoraggio"))="","",INDIRECT(ADDRESS($Z562,COLUMN(),4,1,"Monitoraggio"))),"")</f>
        <v/>
      </c>
      <c r="BA562" s="81" t="str" cm="1">
        <f t="array" aca="1" ref="BA562" ca="1">IFERROR(IF(INDIRECT(ADDRESS($Z562,COLUMN(),4,1,"Monitoraggio"))="","",INDIRECT(ADDRESS($Z562,COLUMN(),4,1,"Monitoraggio"))),"")</f>
        <v/>
      </c>
      <c r="BB562" s="86" t="str" cm="1">
        <f t="array" aca="1" ref="BB562" ca="1">IFERROR(IF(INDIRECT(ADDRESS($Z562,COLUMN(),4,1,"Monitoraggio"))="","",INDIRECT(ADDRESS($Z562,COLUMN(),4,1,"Monitoraggio"))),"")</f>
        <v/>
      </c>
      <c r="BC562" s="79" t="str" cm="1">
        <f t="array" aca="1" ref="BC562" ca="1">IFERROR(IF(INDIRECT(ADDRESS($Z562,COLUMN(),4,1,"Monitoraggio"))="","",INDIRECT(ADDRESS($Z562,COLUMN(),4,1,"Monitoraggio"))),"")</f>
        <v/>
      </c>
      <c r="BD562" s="79" t="str" cm="1">
        <f t="array" aca="1" ref="BD562" ca="1">IFERROR(IF(INDIRECT(ADDRESS($Z562,COLUMN(),4,1,"Monitoraggio"))="","",INDIRECT(ADDRESS($Z562,COLUMN(),4,1,"Monitoraggio"))),"")</f>
        <v/>
      </c>
      <c r="BE562" s="79" t="str" cm="1">
        <f t="array" aca="1" ref="BE562" ca="1">IFERROR(IF(INDIRECT(ADDRESS($Z562,COLUMN(),4,1,"Monitoraggio"))="","",INDIRECT(ADDRESS($Z562,COLUMN(),4,1,"Monitoraggio"))),"")</f>
        <v/>
      </c>
      <c r="BF562" s="79" t="str" cm="1">
        <f t="array" aca="1" ref="BF562" ca="1">IFERROR(IF(INDIRECT(ADDRESS($Z562,COLUMN(),4,1,"Monitoraggio"))="","",INDIRECT(ADDRESS($Z562,COLUMN(),4,1,"Monitoraggio"))),"")</f>
        <v/>
      </c>
      <c r="BG562" s="114" t="str" cm="1">
        <f t="array" aca="1" ref="BG562" ca="1">IFERROR(IF(INDIRECT(ADDRESS($Z562,COLUMN(),4,1,"Monitoraggio"))="","",INDIRECT(ADDRESS($Z562,COLUMN(),4,1,"Monitoraggio"))),"")</f>
        <v/>
      </c>
      <c r="BH562" s="48" t="str" cm="1">
        <f t="array" aca="1" ref="BH562" ca="1">IFERROR(IF(INDIRECT(ADDRESS($Z562,COLUMN(),4,1,"Monitoraggio"))="","",INDIRECT(ADDRESS($Z562,COLUMN(),4,1,"Monitoraggio"))),"")</f>
        <v/>
      </c>
      <c r="BI562" s="84" t="str" cm="1">
        <f t="array" aca="1" ref="BI562" ca="1">IFERROR(IF(INDIRECT(ADDRESS($Z562,COLUMN(),4,1,"Monitoraggio"))="","",INDIRECT(ADDRESS($Z562,COLUMN(),4,1,"Monitoraggio"))),"")</f>
        <v/>
      </c>
      <c r="BJ562" s="81" t="str" cm="1">
        <f t="array" aca="1" ref="BJ562" ca="1">IFERROR(IF(INDIRECT(ADDRESS($Z562,COLUMN(),4,1,"Monitoraggio"))="","",INDIRECT(ADDRESS($Z562,COLUMN(),4,1,"Monitoraggio"))),"")</f>
        <v/>
      </c>
    </row>
    <row r="563" spans="26:62" x14ac:dyDescent="0.2">
      <c r="Z563" s="132" t="str">
        <f>IFERROR(MATCH(ROW()-9,Monitoraggio!Y$1:Y$1000,0),"")</f>
        <v/>
      </c>
      <c r="AA563" s="60" t="str" cm="1">
        <f t="array" aca="1" ref="AA563" ca="1">IFERROR(IF(INDIRECT(ADDRESS($Z563,COLUMN(),4,1,"Monitoraggio"))="","",INDIRECT(ADDRESS($Z563,COLUMN(),4,1,"Monitoraggio"))),"")</f>
        <v/>
      </c>
      <c r="AB563" s="114" t="str" cm="1">
        <f t="array" aca="1" ref="AB563" ca="1">IFERROR(IF(INDIRECT(ADDRESS($Z563,COLUMN(),4,1,"Monitoraggio"))="","",INDIRECT(ADDRESS($Z563,COLUMN(),4,1,"Monitoraggio"))),"")</f>
        <v/>
      </c>
      <c r="AC563" s="114" t="str" cm="1">
        <f t="array" aca="1" ref="AC563" ca="1">IFERROR(IF(INDIRECT(ADDRESS($Z563,COLUMN(),4,1,"Monitoraggio"))="","",INDIRECT(ADDRESS($Z563,COLUMN(),4,1,"Monitoraggio"))),"")</f>
        <v/>
      </c>
      <c r="AD563" s="48" t="str" cm="1">
        <f t="array" aca="1" ref="AD563" ca="1">IFERROR(IF(INDIRECT(ADDRESS($Z563,COLUMN(),4,1,"Monitoraggio"))="","",INDIRECT(ADDRESS($Z563,COLUMN(),4,1,"Monitoraggio"))),"")</f>
        <v/>
      </c>
      <c r="AE563" s="61" t="str" cm="1">
        <f t="array" aca="1" ref="AE563" ca="1">IFERROR(IF(INDIRECT(ADDRESS($Z563,COLUMN(),4,1,"Monitoraggio"))="","",INDIRECT(ADDRESS($Z563,COLUMN(),4,1,"Monitoraggio"))),"")</f>
        <v/>
      </c>
      <c r="AF563" s="116" t="str" cm="1">
        <f t="array" aca="1" ref="AF563" ca="1">IFERROR(IF(INDIRECT(ADDRESS($Z563,COLUMN(),4,1,"Monitoraggio"))="","",INDIRECT(ADDRESS($Z563,COLUMN(),4,1,"Monitoraggio"))),"")</f>
        <v/>
      </c>
      <c r="AG563" s="61" t="str" cm="1">
        <f t="array" aca="1" ref="AG563" ca="1">IFERROR(IF(INDIRECT(ADDRESS($Z563,COLUMN(),4,1,"Monitoraggio"))="","",INDIRECT(ADDRESS($Z563,COLUMN(),4,1,"Monitoraggio"))),"")</f>
        <v/>
      </c>
      <c r="AH563" s="116" t="str" cm="1">
        <f t="array" aca="1" ref="AH563" ca="1">IFERROR(IF(INDIRECT(ADDRESS($Z563,COLUMN(),4,1,"Monitoraggio"))="","",INDIRECT(ADDRESS($Z563,COLUMN(),4,1,"Monitoraggio"))),"")</f>
        <v/>
      </c>
      <c r="AI563" s="114" t="str" cm="1">
        <f t="array" aca="1" ref="AI563" ca="1">IFERROR(IF(INDIRECT(ADDRESS($Z563,COLUMN(),4,1,"Monitoraggio"))="","",INDIRECT(ADDRESS($Z563,COLUMN(),4,1,"Monitoraggio"))),"")</f>
        <v/>
      </c>
      <c r="AJ563" s="118" t="str" cm="1">
        <f t="array" aca="1" ref="AJ563" ca="1">IFERROR(IF(INDIRECT(ADDRESS($Z563,COLUMN(),4,1,"Monitoraggio"))="","",INDIRECT(ADDRESS($Z563,COLUMN(),4,1,"Monitoraggio"))),"")</f>
        <v/>
      </c>
      <c r="AK563" s="119" t="str" cm="1">
        <f t="array" aca="1" ref="AK563" ca="1">IFERROR(IF(INDIRECT(ADDRESS($Z563,COLUMN(),4,1,"Monitoraggio"))="","",INDIRECT(ADDRESS($Z563,COLUMN(),4,1,"Monitoraggio"))),"")</f>
        <v/>
      </c>
      <c r="AL563" s="79" t="str" cm="1">
        <f t="array" aca="1" ref="AL563" ca="1">IFERROR(IF(INDIRECT(ADDRESS($Z563,COLUMN(),4,1,"Monitoraggio"))="","",INDIRECT(ADDRESS($Z563,COLUMN(),4,1,"Monitoraggio"))),"")</f>
        <v/>
      </c>
      <c r="AM563" s="77" t="str" cm="1">
        <f t="array" aca="1" ref="AM563" ca="1">IFERROR(IF(INDIRECT(ADDRESS($Z563,COLUMN(),4,1,"Monitoraggio"))="","",INDIRECT(ADDRESS($Z563,COLUMN(),4,1,"Monitoraggio"))),"")</f>
        <v/>
      </c>
      <c r="AN563" s="79" t="str" cm="1">
        <f t="array" aca="1" ref="AN563" ca="1">IFERROR(IF(INDIRECT(ADDRESS($Z563,COLUMN(),4,1,"Monitoraggio"))="","",INDIRECT(ADDRESS($Z563,COLUMN(),4,1,"Monitoraggio"))),"")</f>
        <v/>
      </c>
      <c r="AO563" s="79" t="str" cm="1">
        <f t="array" aca="1" ref="AO563" ca="1">IFERROR(IF(INDIRECT(ADDRESS($Z563,COLUMN(),4,1,"Monitoraggio"))="","",INDIRECT(ADDRESS($Z563,COLUMN(),4,1,"Monitoraggio"))),"")</f>
        <v/>
      </c>
      <c r="AP563" s="79" t="str" cm="1">
        <f t="array" aca="1" ref="AP563" ca="1">IFERROR(IF(INDIRECT(ADDRESS($Z563,COLUMN(),4,1,"Monitoraggio"))="","",INDIRECT(ADDRESS($Z563,COLUMN(),4,1,"Monitoraggio"))),"")</f>
        <v/>
      </c>
      <c r="AQ563" s="81" t="str" cm="1">
        <f t="array" aca="1" ref="AQ563" ca="1">IFERROR(IF(INDIRECT(ADDRESS($Z563,COLUMN(),4,1,"Monitoraggio"))="","",INDIRECT(ADDRESS($Z563,COLUMN(),4,1,"Monitoraggio"))),"")</f>
        <v/>
      </c>
      <c r="AR563" s="122" t="str" cm="1">
        <f t="array" aca="1" ref="AR563" ca="1">IFERROR(IF(INDIRECT(ADDRESS($Z563,COLUMN(),4,1,"Monitoraggio"))="","",INDIRECT(ADDRESS($Z563,COLUMN(),4,1,"Monitoraggio"))),"")</f>
        <v/>
      </c>
      <c r="AS563" s="118" t="str" cm="1">
        <f t="array" aca="1" ref="AS563" ca="1">IFERROR(IF(INDIRECT(ADDRESS($Z563,COLUMN(),4,1,"Monitoraggio"))="","",INDIRECT(ADDRESS($Z563,COLUMN(),4,1,"Monitoraggio"))),"")</f>
        <v/>
      </c>
      <c r="AT563" s="119" t="str" cm="1">
        <f t="array" aca="1" ref="AT563" ca="1">IFERROR(IF(INDIRECT(ADDRESS($Z563,COLUMN(),4,1,"Monitoraggio"))="","",INDIRECT(ADDRESS($Z563,COLUMN(),4,1,"Monitoraggio"))),"")</f>
        <v/>
      </c>
      <c r="AU563" s="79" t="str" cm="1">
        <f t="array" aca="1" ref="AU563" ca="1">IFERROR(IF(INDIRECT(ADDRESS($Z563,COLUMN(),4,1,"Monitoraggio"))="","",INDIRECT(ADDRESS($Z563,COLUMN(),4,1,"Monitoraggio"))),"")</f>
        <v/>
      </c>
      <c r="AV563" s="119" t="str" cm="1">
        <f t="array" aca="1" ref="AV563" ca="1">IFERROR(IF(INDIRECT(ADDRESS($Z563,COLUMN(),4,1,"Monitoraggio"))="","",INDIRECT(ADDRESS($Z563,COLUMN(),4,1,"Monitoraggio"))),"")</f>
        <v/>
      </c>
      <c r="AW563" s="124" t="str" cm="1">
        <f t="array" aca="1" ref="AW563" ca="1">IFERROR(IF(INDIRECT(ADDRESS($Z563,COLUMN(),4,1,"Monitoraggio"))="","",INDIRECT(ADDRESS($Z563,COLUMN(),4,1,"Monitoraggio"))),"")</f>
        <v/>
      </c>
      <c r="AX563" s="62" t="str" cm="1">
        <f t="array" aca="1" ref="AX563" ca="1">IFERROR(IF(INDIRECT(ADDRESS($Z563,COLUMN(),4,1,"Monitoraggio"))="","",INDIRECT(ADDRESS($Z563,COLUMN(),4,1,"Monitoraggio"))),"")</f>
        <v/>
      </c>
      <c r="AY563" s="79" t="str" cm="1">
        <f t="array" aca="1" ref="AY563" ca="1">IFERROR(IF(INDIRECT(ADDRESS($Z563,COLUMN(),4,1,"Monitoraggio"))="","",INDIRECT(ADDRESS($Z563,COLUMN(),4,1,"Monitoraggio"))),"")</f>
        <v/>
      </c>
      <c r="AZ563" s="84" t="str" cm="1">
        <f t="array" aca="1" ref="AZ563" ca="1">IFERROR(IF(INDIRECT(ADDRESS($Z563,COLUMN(),4,1,"Monitoraggio"))="","",INDIRECT(ADDRESS($Z563,COLUMN(),4,1,"Monitoraggio"))),"")</f>
        <v/>
      </c>
      <c r="BA563" s="81" t="str" cm="1">
        <f t="array" aca="1" ref="BA563" ca="1">IFERROR(IF(INDIRECT(ADDRESS($Z563,COLUMN(),4,1,"Monitoraggio"))="","",INDIRECT(ADDRESS($Z563,COLUMN(),4,1,"Monitoraggio"))),"")</f>
        <v/>
      </c>
      <c r="BB563" s="86" t="str" cm="1">
        <f t="array" aca="1" ref="BB563" ca="1">IFERROR(IF(INDIRECT(ADDRESS($Z563,COLUMN(),4,1,"Monitoraggio"))="","",INDIRECT(ADDRESS($Z563,COLUMN(),4,1,"Monitoraggio"))),"")</f>
        <v/>
      </c>
      <c r="BC563" s="79" t="str" cm="1">
        <f t="array" aca="1" ref="BC563" ca="1">IFERROR(IF(INDIRECT(ADDRESS($Z563,COLUMN(),4,1,"Monitoraggio"))="","",INDIRECT(ADDRESS($Z563,COLUMN(),4,1,"Monitoraggio"))),"")</f>
        <v/>
      </c>
      <c r="BD563" s="79" t="str" cm="1">
        <f t="array" aca="1" ref="BD563" ca="1">IFERROR(IF(INDIRECT(ADDRESS($Z563,COLUMN(),4,1,"Monitoraggio"))="","",INDIRECT(ADDRESS($Z563,COLUMN(),4,1,"Monitoraggio"))),"")</f>
        <v/>
      </c>
      <c r="BE563" s="79" t="str" cm="1">
        <f t="array" aca="1" ref="BE563" ca="1">IFERROR(IF(INDIRECT(ADDRESS($Z563,COLUMN(),4,1,"Monitoraggio"))="","",INDIRECT(ADDRESS($Z563,COLUMN(),4,1,"Monitoraggio"))),"")</f>
        <v/>
      </c>
      <c r="BF563" s="79" t="str" cm="1">
        <f t="array" aca="1" ref="BF563" ca="1">IFERROR(IF(INDIRECT(ADDRESS($Z563,COLUMN(),4,1,"Monitoraggio"))="","",INDIRECT(ADDRESS($Z563,COLUMN(),4,1,"Monitoraggio"))),"")</f>
        <v/>
      </c>
      <c r="BG563" s="114" t="str" cm="1">
        <f t="array" aca="1" ref="BG563" ca="1">IFERROR(IF(INDIRECT(ADDRESS($Z563,COLUMN(),4,1,"Monitoraggio"))="","",INDIRECT(ADDRESS($Z563,COLUMN(),4,1,"Monitoraggio"))),"")</f>
        <v/>
      </c>
      <c r="BH563" s="48" t="str" cm="1">
        <f t="array" aca="1" ref="BH563" ca="1">IFERROR(IF(INDIRECT(ADDRESS($Z563,COLUMN(),4,1,"Monitoraggio"))="","",INDIRECT(ADDRESS($Z563,COLUMN(),4,1,"Monitoraggio"))),"")</f>
        <v/>
      </c>
      <c r="BI563" s="84" t="str" cm="1">
        <f t="array" aca="1" ref="BI563" ca="1">IFERROR(IF(INDIRECT(ADDRESS($Z563,COLUMN(),4,1,"Monitoraggio"))="","",INDIRECT(ADDRESS($Z563,COLUMN(),4,1,"Monitoraggio"))),"")</f>
        <v/>
      </c>
      <c r="BJ563" s="81" t="str" cm="1">
        <f t="array" aca="1" ref="BJ563" ca="1">IFERROR(IF(INDIRECT(ADDRESS($Z563,COLUMN(),4,1,"Monitoraggio"))="","",INDIRECT(ADDRESS($Z563,COLUMN(),4,1,"Monitoraggio"))),"")</f>
        <v/>
      </c>
    </row>
    <row r="564" spans="26:62" x14ac:dyDescent="0.2">
      <c r="Z564" s="132" t="str">
        <f>IFERROR(MATCH(ROW()-9,Monitoraggio!Y$1:Y$1000,0),"")</f>
        <v/>
      </c>
      <c r="AA564" s="60" t="str" cm="1">
        <f t="array" aca="1" ref="AA564" ca="1">IFERROR(IF(INDIRECT(ADDRESS($Z564,COLUMN(),4,1,"Monitoraggio"))="","",INDIRECT(ADDRESS($Z564,COLUMN(),4,1,"Monitoraggio"))),"")</f>
        <v/>
      </c>
      <c r="AB564" s="114" t="str" cm="1">
        <f t="array" aca="1" ref="AB564" ca="1">IFERROR(IF(INDIRECT(ADDRESS($Z564,COLUMN(),4,1,"Monitoraggio"))="","",INDIRECT(ADDRESS($Z564,COLUMN(),4,1,"Monitoraggio"))),"")</f>
        <v/>
      </c>
      <c r="AC564" s="114" t="str" cm="1">
        <f t="array" aca="1" ref="AC564" ca="1">IFERROR(IF(INDIRECT(ADDRESS($Z564,COLUMN(),4,1,"Monitoraggio"))="","",INDIRECT(ADDRESS($Z564,COLUMN(),4,1,"Monitoraggio"))),"")</f>
        <v/>
      </c>
      <c r="AD564" s="48" t="str" cm="1">
        <f t="array" aca="1" ref="AD564" ca="1">IFERROR(IF(INDIRECT(ADDRESS($Z564,COLUMN(),4,1,"Monitoraggio"))="","",INDIRECT(ADDRESS($Z564,COLUMN(),4,1,"Monitoraggio"))),"")</f>
        <v/>
      </c>
      <c r="AE564" s="61" t="str" cm="1">
        <f t="array" aca="1" ref="AE564" ca="1">IFERROR(IF(INDIRECT(ADDRESS($Z564,COLUMN(),4,1,"Monitoraggio"))="","",INDIRECT(ADDRESS($Z564,COLUMN(),4,1,"Monitoraggio"))),"")</f>
        <v/>
      </c>
      <c r="AF564" s="116" t="str" cm="1">
        <f t="array" aca="1" ref="AF564" ca="1">IFERROR(IF(INDIRECT(ADDRESS($Z564,COLUMN(),4,1,"Monitoraggio"))="","",INDIRECT(ADDRESS($Z564,COLUMN(),4,1,"Monitoraggio"))),"")</f>
        <v/>
      </c>
      <c r="AG564" s="61" t="str" cm="1">
        <f t="array" aca="1" ref="AG564" ca="1">IFERROR(IF(INDIRECT(ADDRESS($Z564,COLUMN(),4,1,"Monitoraggio"))="","",INDIRECT(ADDRESS($Z564,COLUMN(),4,1,"Monitoraggio"))),"")</f>
        <v/>
      </c>
      <c r="AH564" s="116" t="str" cm="1">
        <f t="array" aca="1" ref="AH564" ca="1">IFERROR(IF(INDIRECT(ADDRESS($Z564,COLUMN(),4,1,"Monitoraggio"))="","",INDIRECT(ADDRESS($Z564,COLUMN(),4,1,"Monitoraggio"))),"")</f>
        <v/>
      </c>
      <c r="AI564" s="114" t="str" cm="1">
        <f t="array" aca="1" ref="AI564" ca="1">IFERROR(IF(INDIRECT(ADDRESS($Z564,COLUMN(),4,1,"Monitoraggio"))="","",INDIRECT(ADDRESS($Z564,COLUMN(),4,1,"Monitoraggio"))),"")</f>
        <v/>
      </c>
      <c r="AJ564" s="118" t="str" cm="1">
        <f t="array" aca="1" ref="AJ564" ca="1">IFERROR(IF(INDIRECT(ADDRESS($Z564,COLUMN(),4,1,"Monitoraggio"))="","",INDIRECT(ADDRESS($Z564,COLUMN(),4,1,"Monitoraggio"))),"")</f>
        <v/>
      </c>
      <c r="AK564" s="119" t="str" cm="1">
        <f t="array" aca="1" ref="AK564" ca="1">IFERROR(IF(INDIRECT(ADDRESS($Z564,COLUMN(),4,1,"Monitoraggio"))="","",INDIRECT(ADDRESS($Z564,COLUMN(),4,1,"Monitoraggio"))),"")</f>
        <v/>
      </c>
      <c r="AL564" s="79" t="str" cm="1">
        <f t="array" aca="1" ref="AL564" ca="1">IFERROR(IF(INDIRECT(ADDRESS($Z564,COLUMN(),4,1,"Monitoraggio"))="","",INDIRECT(ADDRESS($Z564,COLUMN(),4,1,"Monitoraggio"))),"")</f>
        <v/>
      </c>
      <c r="AM564" s="77" t="str" cm="1">
        <f t="array" aca="1" ref="AM564" ca="1">IFERROR(IF(INDIRECT(ADDRESS($Z564,COLUMN(),4,1,"Monitoraggio"))="","",INDIRECT(ADDRESS($Z564,COLUMN(),4,1,"Monitoraggio"))),"")</f>
        <v/>
      </c>
      <c r="AN564" s="79" t="str" cm="1">
        <f t="array" aca="1" ref="AN564" ca="1">IFERROR(IF(INDIRECT(ADDRESS($Z564,COLUMN(),4,1,"Monitoraggio"))="","",INDIRECT(ADDRESS($Z564,COLUMN(),4,1,"Monitoraggio"))),"")</f>
        <v/>
      </c>
      <c r="AO564" s="79" t="str" cm="1">
        <f t="array" aca="1" ref="AO564" ca="1">IFERROR(IF(INDIRECT(ADDRESS($Z564,COLUMN(),4,1,"Monitoraggio"))="","",INDIRECT(ADDRESS($Z564,COLUMN(),4,1,"Monitoraggio"))),"")</f>
        <v/>
      </c>
      <c r="AP564" s="79" t="str" cm="1">
        <f t="array" aca="1" ref="AP564" ca="1">IFERROR(IF(INDIRECT(ADDRESS($Z564,COLUMN(),4,1,"Monitoraggio"))="","",INDIRECT(ADDRESS($Z564,COLUMN(),4,1,"Monitoraggio"))),"")</f>
        <v/>
      </c>
      <c r="AQ564" s="81" t="str" cm="1">
        <f t="array" aca="1" ref="AQ564" ca="1">IFERROR(IF(INDIRECT(ADDRESS($Z564,COLUMN(),4,1,"Monitoraggio"))="","",INDIRECT(ADDRESS($Z564,COLUMN(),4,1,"Monitoraggio"))),"")</f>
        <v/>
      </c>
      <c r="AR564" s="122" t="str" cm="1">
        <f t="array" aca="1" ref="AR564" ca="1">IFERROR(IF(INDIRECT(ADDRESS($Z564,COLUMN(),4,1,"Monitoraggio"))="","",INDIRECT(ADDRESS($Z564,COLUMN(),4,1,"Monitoraggio"))),"")</f>
        <v/>
      </c>
      <c r="AS564" s="118" t="str" cm="1">
        <f t="array" aca="1" ref="AS564" ca="1">IFERROR(IF(INDIRECT(ADDRESS($Z564,COLUMN(),4,1,"Monitoraggio"))="","",INDIRECT(ADDRESS($Z564,COLUMN(),4,1,"Monitoraggio"))),"")</f>
        <v/>
      </c>
      <c r="AT564" s="119" t="str" cm="1">
        <f t="array" aca="1" ref="AT564" ca="1">IFERROR(IF(INDIRECT(ADDRESS($Z564,COLUMN(),4,1,"Monitoraggio"))="","",INDIRECT(ADDRESS($Z564,COLUMN(),4,1,"Monitoraggio"))),"")</f>
        <v/>
      </c>
      <c r="AU564" s="79" t="str" cm="1">
        <f t="array" aca="1" ref="AU564" ca="1">IFERROR(IF(INDIRECT(ADDRESS($Z564,COLUMN(),4,1,"Monitoraggio"))="","",INDIRECT(ADDRESS($Z564,COLUMN(),4,1,"Monitoraggio"))),"")</f>
        <v/>
      </c>
      <c r="AV564" s="119" t="str" cm="1">
        <f t="array" aca="1" ref="AV564" ca="1">IFERROR(IF(INDIRECT(ADDRESS($Z564,COLUMN(),4,1,"Monitoraggio"))="","",INDIRECT(ADDRESS($Z564,COLUMN(),4,1,"Monitoraggio"))),"")</f>
        <v/>
      </c>
      <c r="AW564" s="124" t="str" cm="1">
        <f t="array" aca="1" ref="AW564" ca="1">IFERROR(IF(INDIRECT(ADDRESS($Z564,COLUMN(),4,1,"Monitoraggio"))="","",INDIRECT(ADDRESS($Z564,COLUMN(),4,1,"Monitoraggio"))),"")</f>
        <v/>
      </c>
      <c r="AX564" s="62" t="str" cm="1">
        <f t="array" aca="1" ref="AX564" ca="1">IFERROR(IF(INDIRECT(ADDRESS($Z564,COLUMN(),4,1,"Monitoraggio"))="","",INDIRECT(ADDRESS($Z564,COLUMN(),4,1,"Monitoraggio"))),"")</f>
        <v/>
      </c>
      <c r="AY564" s="79" t="str" cm="1">
        <f t="array" aca="1" ref="AY564" ca="1">IFERROR(IF(INDIRECT(ADDRESS($Z564,COLUMN(),4,1,"Monitoraggio"))="","",INDIRECT(ADDRESS($Z564,COLUMN(),4,1,"Monitoraggio"))),"")</f>
        <v/>
      </c>
      <c r="AZ564" s="84" t="str" cm="1">
        <f t="array" aca="1" ref="AZ564" ca="1">IFERROR(IF(INDIRECT(ADDRESS($Z564,COLUMN(),4,1,"Monitoraggio"))="","",INDIRECT(ADDRESS($Z564,COLUMN(),4,1,"Monitoraggio"))),"")</f>
        <v/>
      </c>
      <c r="BA564" s="81" t="str" cm="1">
        <f t="array" aca="1" ref="BA564" ca="1">IFERROR(IF(INDIRECT(ADDRESS($Z564,COLUMN(),4,1,"Monitoraggio"))="","",INDIRECT(ADDRESS($Z564,COLUMN(),4,1,"Monitoraggio"))),"")</f>
        <v/>
      </c>
      <c r="BB564" s="86" t="str" cm="1">
        <f t="array" aca="1" ref="BB564" ca="1">IFERROR(IF(INDIRECT(ADDRESS($Z564,COLUMN(),4,1,"Monitoraggio"))="","",INDIRECT(ADDRESS($Z564,COLUMN(),4,1,"Monitoraggio"))),"")</f>
        <v/>
      </c>
      <c r="BC564" s="79" t="str" cm="1">
        <f t="array" aca="1" ref="BC564" ca="1">IFERROR(IF(INDIRECT(ADDRESS($Z564,COLUMN(),4,1,"Monitoraggio"))="","",INDIRECT(ADDRESS($Z564,COLUMN(),4,1,"Monitoraggio"))),"")</f>
        <v/>
      </c>
      <c r="BD564" s="79" t="str" cm="1">
        <f t="array" aca="1" ref="BD564" ca="1">IFERROR(IF(INDIRECT(ADDRESS($Z564,COLUMN(),4,1,"Monitoraggio"))="","",INDIRECT(ADDRESS($Z564,COLUMN(),4,1,"Monitoraggio"))),"")</f>
        <v/>
      </c>
      <c r="BE564" s="79" t="str" cm="1">
        <f t="array" aca="1" ref="BE564" ca="1">IFERROR(IF(INDIRECT(ADDRESS($Z564,COLUMN(),4,1,"Monitoraggio"))="","",INDIRECT(ADDRESS($Z564,COLUMN(),4,1,"Monitoraggio"))),"")</f>
        <v/>
      </c>
      <c r="BF564" s="79" t="str" cm="1">
        <f t="array" aca="1" ref="BF564" ca="1">IFERROR(IF(INDIRECT(ADDRESS($Z564,COLUMN(),4,1,"Monitoraggio"))="","",INDIRECT(ADDRESS($Z564,COLUMN(),4,1,"Monitoraggio"))),"")</f>
        <v/>
      </c>
      <c r="BG564" s="114" t="str" cm="1">
        <f t="array" aca="1" ref="BG564" ca="1">IFERROR(IF(INDIRECT(ADDRESS($Z564,COLUMN(),4,1,"Monitoraggio"))="","",INDIRECT(ADDRESS($Z564,COLUMN(),4,1,"Monitoraggio"))),"")</f>
        <v/>
      </c>
      <c r="BH564" s="48" t="str" cm="1">
        <f t="array" aca="1" ref="BH564" ca="1">IFERROR(IF(INDIRECT(ADDRESS($Z564,COLUMN(),4,1,"Monitoraggio"))="","",INDIRECT(ADDRESS($Z564,COLUMN(),4,1,"Monitoraggio"))),"")</f>
        <v/>
      </c>
      <c r="BI564" s="84" t="str" cm="1">
        <f t="array" aca="1" ref="BI564" ca="1">IFERROR(IF(INDIRECT(ADDRESS($Z564,COLUMN(),4,1,"Monitoraggio"))="","",INDIRECT(ADDRESS($Z564,COLUMN(),4,1,"Monitoraggio"))),"")</f>
        <v/>
      </c>
      <c r="BJ564" s="81" t="str" cm="1">
        <f t="array" aca="1" ref="BJ564" ca="1">IFERROR(IF(INDIRECT(ADDRESS($Z564,COLUMN(),4,1,"Monitoraggio"))="","",INDIRECT(ADDRESS($Z564,COLUMN(),4,1,"Monitoraggio"))),"")</f>
        <v/>
      </c>
    </row>
    <row r="565" spans="26:62" x14ac:dyDescent="0.2">
      <c r="Z565" s="132" t="str">
        <f>IFERROR(MATCH(ROW()-9,Monitoraggio!Y$1:Y$1000,0),"")</f>
        <v/>
      </c>
      <c r="AA565" s="60" t="str" cm="1">
        <f t="array" aca="1" ref="AA565" ca="1">IFERROR(IF(INDIRECT(ADDRESS($Z565,COLUMN(),4,1,"Monitoraggio"))="","",INDIRECT(ADDRESS($Z565,COLUMN(),4,1,"Monitoraggio"))),"")</f>
        <v/>
      </c>
      <c r="AB565" s="114" t="str" cm="1">
        <f t="array" aca="1" ref="AB565" ca="1">IFERROR(IF(INDIRECT(ADDRESS($Z565,COLUMN(),4,1,"Monitoraggio"))="","",INDIRECT(ADDRESS($Z565,COLUMN(),4,1,"Monitoraggio"))),"")</f>
        <v/>
      </c>
      <c r="AC565" s="114" t="str" cm="1">
        <f t="array" aca="1" ref="AC565" ca="1">IFERROR(IF(INDIRECT(ADDRESS($Z565,COLUMN(),4,1,"Monitoraggio"))="","",INDIRECT(ADDRESS($Z565,COLUMN(),4,1,"Monitoraggio"))),"")</f>
        <v/>
      </c>
      <c r="AD565" s="48" t="str" cm="1">
        <f t="array" aca="1" ref="AD565" ca="1">IFERROR(IF(INDIRECT(ADDRESS($Z565,COLUMN(),4,1,"Monitoraggio"))="","",INDIRECT(ADDRESS($Z565,COLUMN(),4,1,"Monitoraggio"))),"")</f>
        <v/>
      </c>
      <c r="AE565" s="61" t="str" cm="1">
        <f t="array" aca="1" ref="AE565" ca="1">IFERROR(IF(INDIRECT(ADDRESS($Z565,COLUMN(),4,1,"Monitoraggio"))="","",INDIRECT(ADDRESS($Z565,COLUMN(),4,1,"Monitoraggio"))),"")</f>
        <v/>
      </c>
      <c r="AF565" s="116" t="str" cm="1">
        <f t="array" aca="1" ref="AF565" ca="1">IFERROR(IF(INDIRECT(ADDRESS($Z565,COLUMN(),4,1,"Monitoraggio"))="","",INDIRECT(ADDRESS($Z565,COLUMN(),4,1,"Monitoraggio"))),"")</f>
        <v/>
      </c>
      <c r="AG565" s="61" t="str" cm="1">
        <f t="array" aca="1" ref="AG565" ca="1">IFERROR(IF(INDIRECT(ADDRESS($Z565,COLUMN(),4,1,"Monitoraggio"))="","",INDIRECT(ADDRESS($Z565,COLUMN(),4,1,"Monitoraggio"))),"")</f>
        <v/>
      </c>
      <c r="AH565" s="116" t="str" cm="1">
        <f t="array" aca="1" ref="AH565" ca="1">IFERROR(IF(INDIRECT(ADDRESS($Z565,COLUMN(),4,1,"Monitoraggio"))="","",INDIRECT(ADDRESS($Z565,COLUMN(),4,1,"Monitoraggio"))),"")</f>
        <v/>
      </c>
      <c r="AI565" s="114" t="str" cm="1">
        <f t="array" aca="1" ref="AI565" ca="1">IFERROR(IF(INDIRECT(ADDRESS($Z565,COLUMN(),4,1,"Monitoraggio"))="","",INDIRECT(ADDRESS($Z565,COLUMN(),4,1,"Monitoraggio"))),"")</f>
        <v/>
      </c>
      <c r="AJ565" s="118" t="str" cm="1">
        <f t="array" aca="1" ref="AJ565" ca="1">IFERROR(IF(INDIRECT(ADDRESS($Z565,COLUMN(),4,1,"Monitoraggio"))="","",INDIRECT(ADDRESS($Z565,COLUMN(),4,1,"Monitoraggio"))),"")</f>
        <v/>
      </c>
      <c r="AK565" s="119" t="str" cm="1">
        <f t="array" aca="1" ref="AK565" ca="1">IFERROR(IF(INDIRECT(ADDRESS($Z565,COLUMN(),4,1,"Monitoraggio"))="","",INDIRECT(ADDRESS($Z565,COLUMN(),4,1,"Monitoraggio"))),"")</f>
        <v/>
      </c>
      <c r="AL565" s="79" t="str" cm="1">
        <f t="array" aca="1" ref="AL565" ca="1">IFERROR(IF(INDIRECT(ADDRESS($Z565,COLUMN(),4,1,"Monitoraggio"))="","",INDIRECT(ADDRESS($Z565,COLUMN(),4,1,"Monitoraggio"))),"")</f>
        <v/>
      </c>
      <c r="AM565" s="77" t="str" cm="1">
        <f t="array" aca="1" ref="AM565" ca="1">IFERROR(IF(INDIRECT(ADDRESS($Z565,COLUMN(),4,1,"Monitoraggio"))="","",INDIRECT(ADDRESS($Z565,COLUMN(),4,1,"Monitoraggio"))),"")</f>
        <v/>
      </c>
      <c r="AN565" s="79" t="str" cm="1">
        <f t="array" aca="1" ref="AN565" ca="1">IFERROR(IF(INDIRECT(ADDRESS($Z565,COLUMN(),4,1,"Monitoraggio"))="","",INDIRECT(ADDRESS($Z565,COLUMN(),4,1,"Monitoraggio"))),"")</f>
        <v/>
      </c>
      <c r="AO565" s="79" t="str" cm="1">
        <f t="array" aca="1" ref="AO565" ca="1">IFERROR(IF(INDIRECT(ADDRESS($Z565,COLUMN(),4,1,"Monitoraggio"))="","",INDIRECT(ADDRESS($Z565,COLUMN(),4,1,"Monitoraggio"))),"")</f>
        <v/>
      </c>
      <c r="AP565" s="79" t="str" cm="1">
        <f t="array" aca="1" ref="AP565" ca="1">IFERROR(IF(INDIRECT(ADDRESS($Z565,COLUMN(),4,1,"Monitoraggio"))="","",INDIRECT(ADDRESS($Z565,COLUMN(),4,1,"Monitoraggio"))),"")</f>
        <v/>
      </c>
      <c r="AQ565" s="81" t="str" cm="1">
        <f t="array" aca="1" ref="AQ565" ca="1">IFERROR(IF(INDIRECT(ADDRESS($Z565,COLUMN(),4,1,"Monitoraggio"))="","",INDIRECT(ADDRESS($Z565,COLUMN(),4,1,"Monitoraggio"))),"")</f>
        <v/>
      </c>
      <c r="AR565" s="122" t="str" cm="1">
        <f t="array" aca="1" ref="AR565" ca="1">IFERROR(IF(INDIRECT(ADDRESS($Z565,COLUMN(),4,1,"Monitoraggio"))="","",INDIRECT(ADDRESS($Z565,COLUMN(),4,1,"Monitoraggio"))),"")</f>
        <v/>
      </c>
      <c r="AS565" s="118" t="str" cm="1">
        <f t="array" aca="1" ref="AS565" ca="1">IFERROR(IF(INDIRECT(ADDRESS($Z565,COLUMN(),4,1,"Monitoraggio"))="","",INDIRECT(ADDRESS($Z565,COLUMN(),4,1,"Monitoraggio"))),"")</f>
        <v/>
      </c>
      <c r="AT565" s="119" t="str" cm="1">
        <f t="array" aca="1" ref="AT565" ca="1">IFERROR(IF(INDIRECT(ADDRESS($Z565,COLUMN(),4,1,"Monitoraggio"))="","",INDIRECT(ADDRESS($Z565,COLUMN(),4,1,"Monitoraggio"))),"")</f>
        <v/>
      </c>
      <c r="AU565" s="79" t="str" cm="1">
        <f t="array" aca="1" ref="AU565" ca="1">IFERROR(IF(INDIRECT(ADDRESS($Z565,COLUMN(),4,1,"Monitoraggio"))="","",INDIRECT(ADDRESS($Z565,COLUMN(),4,1,"Monitoraggio"))),"")</f>
        <v/>
      </c>
      <c r="AV565" s="119" t="str" cm="1">
        <f t="array" aca="1" ref="AV565" ca="1">IFERROR(IF(INDIRECT(ADDRESS($Z565,COLUMN(),4,1,"Monitoraggio"))="","",INDIRECT(ADDRESS($Z565,COLUMN(),4,1,"Monitoraggio"))),"")</f>
        <v/>
      </c>
      <c r="AW565" s="124" t="str" cm="1">
        <f t="array" aca="1" ref="AW565" ca="1">IFERROR(IF(INDIRECT(ADDRESS($Z565,COLUMN(),4,1,"Monitoraggio"))="","",INDIRECT(ADDRESS($Z565,COLUMN(),4,1,"Monitoraggio"))),"")</f>
        <v/>
      </c>
      <c r="AX565" s="62" t="str" cm="1">
        <f t="array" aca="1" ref="AX565" ca="1">IFERROR(IF(INDIRECT(ADDRESS($Z565,COLUMN(),4,1,"Monitoraggio"))="","",INDIRECT(ADDRESS($Z565,COLUMN(),4,1,"Monitoraggio"))),"")</f>
        <v/>
      </c>
      <c r="AY565" s="79" t="str" cm="1">
        <f t="array" aca="1" ref="AY565" ca="1">IFERROR(IF(INDIRECT(ADDRESS($Z565,COLUMN(),4,1,"Monitoraggio"))="","",INDIRECT(ADDRESS($Z565,COLUMN(),4,1,"Monitoraggio"))),"")</f>
        <v/>
      </c>
      <c r="AZ565" s="84" t="str" cm="1">
        <f t="array" aca="1" ref="AZ565" ca="1">IFERROR(IF(INDIRECT(ADDRESS($Z565,COLUMN(),4,1,"Monitoraggio"))="","",INDIRECT(ADDRESS($Z565,COLUMN(),4,1,"Monitoraggio"))),"")</f>
        <v/>
      </c>
      <c r="BA565" s="81" t="str" cm="1">
        <f t="array" aca="1" ref="BA565" ca="1">IFERROR(IF(INDIRECT(ADDRESS($Z565,COLUMN(),4,1,"Monitoraggio"))="","",INDIRECT(ADDRESS($Z565,COLUMN(),4,1,"Monitoraggio"))),"")</f>
        <v/>
      </c>
      <c r="BB565" s="86" t="str" cm="1">
        <f t="array" aca="1" ref="BB565" ca="1">IFERROR(IF(INDIRECT(ADDRESS($Z565,COLUMN(),4,1,"Monitoraggio"))="","",INDIRECT(ADDRESS($Z565,COLUMN(),4,1,"Monitoraggio"))),"")</f>
        <v/>
      </c>
      <c r="BC565" s="79" t="str" cm="1">
        <f t="array" aca="1" ref="BC565" ca="1">IFERROR(IF(INDIRECT(ADDRESS($Z565,COLUMN(),4,1,"Monitoraggio"))="","",INDIRECT(ADDRESS($Z565,COLUMN(),4,1,"Monitoraggio"))),"")</f>
        <v/>
      </c>
      <c r="BD565" s="79" t="str" cm="1">
        <f t="array" aca="1" ref="BD565" ca="1">IFERROR(IF(INDIRECT(ADDRESS($Z565,COLUMN(),4,1,"Monitoraggio"))="","",INDIRECT(ADDRESS($Z565,COLUMN(),4,1,"Monitoraggio"))),"")</f>
        <v/>
      </c>
      <c r="BE565" s="79" t="str" cm="1">
        <f t="array" aca="1" ref="BE565" ca="1">IFERROR(IF(INDIRECT(ADDRESS($Z565,COLUMN(),4,1,"Monitoraggio"))="","",INDIRECT(ADDRESS($Z565,COLUMN(),4,1,"Monitoraggio"))),"")</f>
        <v/>
      </c>
      <c r="BF565" s="79" t="str" cm="1">
        <f t="array" aca="1" ref="BF565" ca="1">IFERROR(IF(INDIRECT(ADDRESS($Z565,COLUMN(),4,1,"Monitoraggio"))="","",INDIRECT(ADDRESS($Z565,COLUMN(),4,1,"Monitoraggio"))),"")</f>
        <v/>
      </c>
      <c r="BG565" s="114" t="str" cm="1">
        <f t="array" aca="1" ref="BG565" ca="1">IFERROR(IF(INDIRECT(ADDRESS($Z565,COLUMN(),4,1,"Monitoraggio"))="","",INDIRECT(ADDRESS($Z565,COLUMN(),4,1,"Monitoraggio"))),"")</f>
        <v/>
      </c>
      <c r="BH565" s="48" t="str" cm="1">
        <f t="array" aca="1" ref="BH565" ca="1">IFERROR(IF(INDIRECT(ADDRESS($Z565,COLUMN(),4,1,"Monitoraggio"))="","",INDIRECT(ADDRESS($Z565,COLUMN(),4,1,"Monitoraggio"))),"")</f>
        <v/>
      </c>
      <c r="BI565" s="84" t="str" cm="1">
        <f t="array" aca="1" ref="BI565" ca="1">IFERROR(IF(INDIRECT(ADDRESS($Z565,COLUMN(),4,1,"Monitoraggio"))="","",INDIRECT(ADDRESS($Z565,COLUMN(),4,1,"Monitoraggio"))),"")</f>
        <v/>
      </c>
      <c r="BJ565" s="81" t="str" cm="1">
        <f t="array" aca="1" ref="BJ565" ca="1">IFERROR(IF(INDIRECT(ADDRESS($Z565,COLUMN(),4,1,"Monitoraggio"))="","",INDIRECT(ADDRESS($Z565,COLUMN(),4,1,"Monitoraggio"))),"")</f>
        <v/>
      </c>
    </row>
    <row r="566" spans="26:62" x14ac:dyDescent="0.2">
      <c r="Z566" s="132" t="str">
        <f>IFERROR(MATCH(ROW()-9,Monitoraggio!Y$1:Y$1000,0),"")</f>
        <v/>
      </c>
      <c r="AA566" s="60" t="str" cm="1">
        <f t="array" aca="1" ref="AA566" ca="1">IFERROR(IF(INDIRECT(ADDRESS($Z566,COLUMN(),4,1,"Monitoraggio"))="","",INDIRECT(ADDRESS($Z566,COLUMN(),4,1,"Monitoraggio"))),"")</f>
        <v/>
      </c>
      <c r="AB566" s="114" t="str" cm="1">
        <f t="array" aca="1" ref="AB566" ca="1">IFERROR(IF(INDIRECT(ADDRESS($Z566,COLUMN(),4,1,"Monitoraggio"))="","",INDIRECT(ADDRESS($Z566,COLUMN(),4,1,"Monitoraggio"))),"")</f>
        <v/>
      </c>
      <c r="AC566" s="114" t="str" cm="1">
        <f t="array" aca="1" ref="AC566" ca="1">IFERROR(IF(INDIRECT(ADDRESS($Z566,COLUMN(),4,1,"Monitoraggio"))="","",INDIRECT(ADDRESS($Z566,COLUMN(),4,1,"Monitoraggio"))),"")</f>
        <v/>
      </c>
      <c r="AD566" s="48" t="str" cm="1">
        <f t="array" aca="1" ref="AD566" ca="1">IFERROR(IF(INDIRECT(ADDRESS($Z566,COLUMN(),4,1,"Monitoraggio"))="","",INDIRECT(ADDRESS($Z566,COLUMN(),4,1,"Monitoraggio"))),"")</f>
        <v/>
      </c>
      <c r="AE566" s="61" t="str" cm="1">
        <f t="array" aca="1" ref="AE566" ca="1">IFERROR(IF(INDIRECT(ADDRESS($Z566,COLUMN(),4,1,"Monitoraggio"))="","",INDIRECT(ADDRESS($Z566,COLUMN(),4,1,"Monitoraggio"))),"")</f>
        <v/>
      </c>
      <c r="AF566" s="116" t="str" cm="1">
        <f t="array" aca="1" ref="AF566" ca="1">IFERROR(IF(INDIRECT(ADDRESS($Z566,COLUMN(),4,1,"Monitoraggio"))="","",INDIRECT(ADDRESS($Z566,COLUMN(),4,1,"Monitoraggio"))),"")</f>
        <v/>
      </c>
      <c r="AG566" s="61" t="str" cm="1">
        <f t="array" aca="1" ref="AG566" ca="1">IFERROR(IF(INDIRECT(ADDRESS($Z566,COLUMN(),4,1,"Monitoraggio"))="","",INDIRECT(ADDRESS($Z566,COLUMN(),4,1,"Monitoraggio"))),"")</f>
        <v/>
      </c>
      <c r="AH566" s="116" t="str" cm="1">
        <f t="array" aca="1" ref="AH566" ca="1">IFERROR(IF(INDIRECT(ADDRESS($Z566,COLUMN(),4,1,"Monitoraggio"))="","",INDIRECT(ADDRESS($Z566,COLUMN(),4,1,"Monitoraggio"))),"")</f>
        <v/>
      </c>
      <c r="AI566" s="114" t="str" cm="1">
        <f t="array" aca="1" ref="AI566" ca="1">IFERROR(IF(INDIRECT(ADDRESS($Z566,COLUMN(),4,1,"Monitoraggio"))="","",INDIRECT(ADDRESS($Z566,COLUMN(),4,1,"Monitoraggio"))),"")</f>
        <v/>
      </c>
      <c r="AJ566" s="118" t="str" cm="1">
        <f t="array" aca="1" ref="AJ566" ca="1">IFERROR(IF(INDIRECT(ADDRESS($Z566,COLUMN(),4,1,"Monitoraggio"))="","",INDIRECT(ADDRESS($Z566,COLUMN(),4,1,"Monitoraggio"))),"")</f>
        <v/>
      </c>
      <c r="AK566" s="119" t="str" cm="1">
        <f t="array" aca="1" ref="AK566" ca="1">IFERROR(IF(INDIRECT(ADDRESS($Z566,COLUMN(),4,1,"Monitoraggio"))="","",INDIRECT(ADDRESS($Z566,COLUMN(),4,1,"Monitoraggio"))),"")</f>
        <v/>
      </c>
      <c r="AL566" s="79" t="str" cm="1">
        <f t="array" aca="1" ref="AL566" ca="1">IFERROR(IF(INDIRECT(ADDRESS($Z566,COLUMN(),4,1,"Monitoraggio"))="","",INDIRECT(ADDRESS($Z566,COLUMN(),4,1,"Monitoraggio"))),"")</f>
        <v/>
      </c>
      <c r="AM566" s="77" t="str" cm="1">
        <f t="array" aca="1" ref="AM566" ca="1">IFERROR(IF(INDIRECT(ADDRESS($Z566,COLUMN(),4,1,"Monitoraggio"))="","",INDIRECT(ADDRESS($Z566,COLUMN(),4,1,"Monitoraggio"))),"")</f>
        <v/>
      </c>
      <c r="AN566" s="79" t="str" cm="1">
        <f t="array" aca="1" ref="AN566" ca="1">IFERROR(IF(INDIRECT(ADDRESS($Z566,COLUMN(),4,1,"Monitoraggio"))="","",INDIRECT(ADDRESS($Z566,COLUMN(),4,1,"Monitoraggio"))),"")</f>
        <v/>
      </c>
      <c r="AO566" s="79" t="str" cm="1">
        <f t="array" aca="1" ref="AO566" ca="1">IFERROR(IF(INDIRECT(ADDRESS($Z566,COLUMN(),4,1,"Monitoraggio"))="","",INDIRECT(ADDRESS($Z566,COLUMN(),4,1,"Monitoraggio"))),"")</f>
        <v/>
      </c>
      <c r="AP566" s="79" t="str" cm="1">
        <f t="array" aca="1" ref="AP566" ca="1">IFERROR(IF(INDIRECT(ADDRESS($Z566,COLUMN(),4,1,"Monitoraggio"))="","",INDIRECT(ADDRESS($Z566,COLUMN(),4,1,"Monitoraggio"))),"")</f>
        <v/>
      </c>
      <c r="AQ566" s="81" t="str" cm="1">
        <f t="array" aca="1" ref="AQ566" ca="1">IFERROR(IF(INDIRECT(ADDRESS($Z566,COLUMN(),4,1,"Monitoraggio"))="","",INDIRECT(ADDRESS($Z566,COLUMN(),4,1,"Monitoraggio"))),"")</f>
        <v/>
      </c>
      <c r="AR566" s="122" t="str" cm="1">
        <f t="array" aca="1" ref="AR566" ca="1">IFERROR(IF(INDIRECT(ADDRESS($Z566,COLUMN(),4,1,"Monitoraggio"))="","",INDIRECT(ADDRESS($Z566,COLUMN(),4,1,"Monitoraggio"))),"")</f>
        <v/>
      </c>
      <c r="AS566" s="118" t="str" cm="1">
        <f t="array" aca="1" ref="AS566" ca="1">IFERROR(IF(INDIRECT(ADDRESS($Z566,COLUMN(),4,1,"Monitoraggio"))="","",INDIRECT(ADDRESS($Z566,COLUMN(),4,1,"Monitoraggio"))),"")</f>
        <v/>
      </c>
      <c r="AT566" s="119" t="str" cm="1">
        <f t="array" aca="1" ref="AT566" ca="1">IFERROR(IF(INDIRECT(ADDRESS($Z566,COLUMN(),4,1,"Monitoraggio"))="","",INDIRECT(ADDRESS($Z566,COLUMN(),4,1,"Monitoraggio"))),"")</f>
        <v/>
      </c>
      <c r="AU566" s="79" t="str" cm="1">
        <f t="array" aca="1" ref="AU566" ca="1">IFERROR(IF(INDIRECT(ADDRESS($Z566,COLUMN(),4,1,"Monitoraggio"))="","",INDIRECT(ADDRESS($Z566,COLUMN(),4,1,"Monitoraggio"))),"")</f>
        <v/>
      </c>
      <c r="AV566" s="119" t="str" cm="1">
        <f t="array" aca="1" ref="AV566" ca="1">IFERROR(IF(INDIRECT(ADDRESS($Z566,COLUMN(),4,1,"Monitoraggio"))="","",INDIRECT(ADDRESS($Z566,COLUMN(),4,1,"Monitoraggio"))),"")</f>
        <v/>
      </c>
      <c r="AW566" s="124" t="str" cm="1">
        <f t="array" aca="1" ref="AW566" ca="1">IFERROR(IF(INDIRECT(ADDRESS($Z566,COLUMN(),4,1,"Monitoraggio"))="","",INDIRECT(ADDRESS($Z566,COLUMN(),4,1,"Monitoraggio"))),"")</f>
        <v/>
      </c>
      <c r="AX566" s="62" t="str" cm="1">
        <f t="array" aca="1" ref="AX566" ca="1">IFERROR(IF(INDIRECT(ADDRESS($Z566,COLUMN(),4,1,"Monitoraggio"))="","",INDIRECT(ADDRESS($Z566,COLUMN(),4,1,"Monitoraggio"))),"")</f>
        <v/>
      </c>
      <c r="AY566" s="79" t="str" cm="1">
        <f t="array" aca="1" ref="AY566" ca="1">IFERROR(IF(INDIRECT(ADDRESS($Z566,COLUMN(),4,1,"Monitoraggio"))="","",INDIRECT(ADDRESS($Z566,COLUMN(),4,1,"Monitoraggio"))),"")</f>
        <v/>
      </c>
      <c r="AZ566" s="84" t="str" cm="1">
        <f t="array" aca="1" ref="AZ566" ca="1">IFERROR(IF(INDIRECT(ADDRESS($Z566,COLUMN(),4,1,"Monitoraggio"))="","",INDIRECT(ADDRESS($Z566,COLUMN(),4,1,"Monitoraggio"))),"")</f>
        <v/>
      </c>
      <c r="BA566" s="81" t="str" cm="1">
        <f t="array" aca="1" ref="BA566" ca="1">IFERROR(IF(INDIRECT(ADDRESS($Z566,COLUMN(),4,1,"Monitoraggio"))="","",INDIRECT(ADDRESS($Z566,COLUMN(),4,1,"Monitoraggio"))),"")</f>
        <v/>
      </c>
      <c r="BB566" s="86" t="str" cm="1">
        <f t="array" aca="1" ref="BB566" ca="1">IFERROR(IF(INDIRECT(ADDRESS($Z566,COLUMN(),4,1,"Monitoraggio"))="","",INDIRECT(ADDRESS($Z566,COLUMN(),4,1,"Monitoraggio"))),"")</f>
        <v/>
      </c>
      <c r="BC566" s="79" t="str" cm="1">
        <f t="array" aca="1" ref="BC566" ca="1">IFERROR(IF(INDIRECT(ADDRESS($Z566,COLUMN(),4,1,"Monitoraggio"))="","",INDIRECT(ADDRESS($Z566,COLUMN(),4,1,"Monitoraggio"))),"")</f>
        <v/>
      </c>
      <c r="BD566" s="79" t="str" cm="1">
        <f t="array" aca="1" ref="BD566" ca="1">IFERROR(IF(INDIRECT(ADDRESS($Z566,COLUMN(),4,1,"Monitoraggio"))="","",INDIRECT(ADDRESS($Z566,COLUMN(),4,1,"Monitoraggio"))),"")</f>
        <v/>
      </c>
      <c r="BE566" s="79" t="str" cm="1">
        <f t="array" aca="1" ref="BE566" ca="1">IFERROR(IF(INDIRECT(ADDRESS($Z566,COLUMN(),4,1,"Monitoraggio"))="","",INDIRECT(ADDRESS($Z566,COLUMN(),4,1,"Monitoraggio"))),"")</f>
        <v/>
      </c>
      <c r="BF566" s="79" t="str" cm="1">
        <f t="array" aca="1" ref="BF566" ca="1">IFERROR(IF(INDIRECT(ADDRESS($Z566,COLUMN(),4,1,"Monitoraggio"))="","",INDIRECT(ADDRESS($Z566,COLUMN(),4,1,"Monitoraggio"))),"")</f>
        <v/>
      </c>
      <c r="BG566" s="114" t="str" cm="1">
        <f t="array" aca="1" ref="BG566" ca="1">IFERROR(IF(INDIRECT(ADDRESS($Z566,COLUMN(),4,1,"Monitoraggio"))="","",INDIRECT(ADDRESS($Z566,COLUMN(),4,1,"Monitoraggio"))),"")</f>
        <v/>
      </c>
      <c r="BH566" s="48" t="str" cm="1">
        <f t="array" aca="1" ref="BH566" ca="1">IFERROR(IF(INDIRECT(ADDRESS($Z566,COLUMN(),4,1,"Monitoraggio"))="","",INDIRECT(ADDRESS($Z566,COLUMN(),4,1,"Monitoraggio"))),"")</f>
        <v/>
      </c>
      <c r="BI566" s="84" t="str" cm="1">
        <f t="array" aca="1" ref="BI566" ca="1">IFERROR(IF(INDIRECT(ADDRESS($Z566,COLUMN(),4,1,"Monitoraggio"))="","",INDIRECT(ADDRESS($Z566,COLUMN(),4,1,"Monitoraggio"))),"")</f>
        <v/>
      </c>
      <c r="BJ566" s="81" t="str" cm="1">
        <f t="array" aca="1" ref="BJ566" ca="1">IFERROR(IF(INDIRECT(ADDRESS($Z566,COLUMN(),4,1,"Monitoraggio"))="","",INDIRECT(ADDRESS($Z566,COLUMN(),4,1,"Monitoraggio"))),"")</f>
        <v/>
      </c>
    </row>
    <row r="567" spans="26:62" x14ac:dyDescent="0.2">
      <c r="Z567" s="132" t="str">
        <f>IFERROR(MATCH(ROW()-9,Monitoraggio!Y$1:Y$1000,0),"")</f>
        <v/>
      </c>
      <c r="AA567" s="60" t="str" cm="1">
        <f t="array" aca="1" ref="AA567" ca="1">IFERROR(IF(INDIRECT(ADDRESS($Z567,COLUMN(),4,1,"Monitoraggio"))="","",INDIRECT(ADDRESS($Z567,COLUMN(),4,1,"Monitoraggio"))),"")</f>
        <v/>
      </c>
      <c r="AB567" s="114" t="str" cm="1">
        <f t="array" aca="1" ref="AB567" ca="1">IFERROR(IF(INDIRECT(ADDRESS($Z567,COLUMN(),4,1,"Monitoraggio"))="","",INDIRECT(ADDRESS($Z567,COLUMN(),4,1,"Monitoraggio"))),"")</f>
        <v/>
      </c>
      <c r="AC567" s="114" t="str" cm="1">
        <f t="array" aca="1" ref="AC567" ca="1">IFERROR(IF(INDIRECT(ADDRESS($Z567,COLUMN(),4,1,"Monitoraggio"))="","",INDIRECT(ADDRESS($Z567,COLUMN(),4,1,"Monitoraggio"))),"")</f>
        <v/>
      </c>
      <c r="AD567" s="48" t="str" cm="1">
        <f t="array" aca="1" ref="AD567" ca="1">IFERROR(IF(INDIRECT(ADDRESS($Z567,COLUMN(),4,1,"Monitoraggio"))="","",INDIRECT(ADDRESS($Z567,COLUMN(),4,1,"Monitoraggio"))),"")</f>
        <v/>
      </c>
      <c r="AE567" s="61" t="str" cm="1">
        <f t="array" aca="1" ref="AE567" ca="1">IFERROR(IF(INDIRECT(ADDRESS($Z567,COLUMN(),4,1,"Monitoraggio"))="","",INDIRECT(ADDRESS($Z567,COLUMN(),4,1,"Monitoraggio"))),"")</f>
        <v/>
      </c>
      <c r="AF567" s="116" t="str" cm="1">
        <f t="array" aca="1" ref="AF567" ca="1">IFERROR(IF(INDIRECT(ADDRESS($Z567,COLUMN(),4,1,"Monitoraggio"))="","",INDIRECT(ADDRESS($Z567,COLUMN(),4,1,"Monitoraggio"))),"")</f>
        <v/>
      </c>
      <c r="AG567" s="61" t="str" cm="1">
        <f t="array" aca="1" ref="AG567" ca="1">IFERROR(IF(INDIRECT(ADDRESS($Z567,COLUMN(),4,1,"Monitoraggio"))="","",INDIRECT(ADDRESS($Z567,COLUMN(),4,1,"Monitoraggio"))),"")</f>
        <v/>
      </c>
      <c r="AH567" s="116" t="str" cm="1">
        <f t="array" aca="1" ref="AH567" ca="1">IFERROR(IF(INDIRECT(ADDRESS($Z567,COLUMN(),4,1,"Monitoraggio"))="","",INDIRECT(ADDRESS($Z567,COLUMN(),4,1,"Monitoraggio"))),"")</f>
        <v/>
      </c>
      <c r="AI567" s="114" t="str" cm="1">
        <f t="array" aca="1" ref="AI567" ca="1">IFERROR(IF(INDIRECT(ADDRESS($Z567,COLUMN(),4,1,"Monitoraggio"))="","",INDIRECT(ADDRESS($Z567,COLUMN(),4,1,"Monitoraggio"))),"")</f>
        <v/>
      </c>
      <c r="AJ567" s="118" t="str" cm="1">
        <f t="array" aca="1" ref="AJ567" ca="1">IFERROR(IF(INDIRECT(ADDRESS($Z567,COLUMN(),4,1,"Monitoraggio"))="","",INDIRECT(ADDRESS($Z567,COLUMN(),4,1,"Monitoraggio"))),"")</f>
        <v/>
      </c>
      <c r="AK567" s="119" t="str" cm="1">
        <f t="array" aca="1" ref="AK567" ca="1">IFERROR(IF(INDIRECT(ADDRESS($Z567,COLUMN(),4,1,"Monitoraggio"))="","",INDIRECT(ADDRESS($Z567,COLUMN(),4,1,"Monitoraggio"))),"")</f>
        <v/>
      </c>
      <c r="AL567" s="79" t="str" cm="1">
        <f t="array" aca="1" ref="AL567" ca="1">IFERROR(IF(INDIRECT(ADDRESS($Z567,COLUMN(),4,1,"Monitoraggio"))="","",INDIRECT(ADDRESS($Z567,COLUMN(),4,1,"Monitoraggio"))),"")</f>
        <v/>
      </c>
      <c r="AM567" s="77" t="str" cm="1">
        <f t="array" aca="1" ref="AM567" ca="1">IFERROR(IF(INDIRECT(ADDRESS($Z567,COLUMN(),4,1,"Monitoraggio"))="","",INDIRECT(ADDRESS($Z567,COLUMN(),4,1,"Monitoraggio"))),"")</f>
        <v/>
      </c>
      <c r="AN567" s="79" t="str" cm="1">
        <f t="array" aca="1" ref="AN567" ca="1">IFERROR(IF(INDIRECT(ADDRESS($Z567,COLUMN(),4,1,"Monitoraggio"))="","",INDIRECT(ADDRESS($Z567,COLUMN(),4,1,"Monitoraggio"))),"")</f>
        <v/>
      </c>
      <c r="AO567" s="79" t="str" cm="1">
        <f t="array" aca="1" ref="AO567" ca="1">IFERROR(IF(INDIRECT(ADDRESS($Z567,COLUMN(),4,1,"Monitoraggio"))="","",INDIRECT(ADDRESS($Z567,COLUMN(),4,1,"Monitoraggio"))),"")</f>
        <v/>
      </c>
      <c r="AP567" s="79" t="str" cm="1">
        <f t="array" aca="1" ref="AP567" ca="1">IFERROR(IF(INDIRECT(ADDRESS($Z567,COLUMN(),4,1,"Monitoraggio"))="","",INDIRECT(ADDRESS($Z567,COLUMN(),4,1,"Monitoraggio"))),"")</f>
        <v/>
      </c>
      <c r="AQ567" s="81" t="str" cm="1">
        <f t="array" aca="1" ref="AQ567" ca="1">IFERROR(IF(INDIRECT(ADDRESS($Z567,COLUMN(),4,1,"Monitoraggio"))="","",INDIRECT(ADDRESS($Z567,COLUMN(),4,1,"Monitoraggio"))),"")</f>
        <v/>
      </c>
      <c r="AR567" s="122" t="str" cm="1">
        <f t="array" aca="1" ref="AR567" ca="1">IFERROR(IF(INDIRECT(ADDRESS($Z567,COLUMN(),4,1,"Monitoraggio"))="","",INDIRECT(ADDRESS($Z567,COLUMN(),4,1,"Monitoraggio"))),"")</f>
        <v/>
      </c>
      <c r="AS567" s="118" t="str" cm="1">
        <f t="array" aca="1" ref="AS567" ca="1">IFERROR(IF(INDIRECT(ADDRESS($Z567,COLUMN(),4,1,"Monitoraggio"))="","",INDIRECT(ADDRESS($Z567,COLUMN(),4,1,"Monitoraggio"))),"")</f>
        <v/>
      </c>
      <c r="AT567" s="119" t="str" cm="1">
        <f t="array" aca="1" ref="AT567" ca="1">IFERROR(IF(INDIRECT(ADDRESS($Z567,COLUMN(),4,1,"Monitoraggio"))="","",INDIRECT(ADDRESS($Z567,COLUMN(),4,1,"Monitoraggio"))),"")</f>
        <v/>
      </c>
      <c r="AU567" s="79" t="str" cm="1">
        <f t="array" aca="1" ref="AU567" ca="1">IFERROR(IF(INDIRECT(ADDRESS($Z567,COLUMN(),4,1,"Monitoraggio"))="","",INDIRECT(ADDRESS($Z567,COLUMN(),4,1,"Monitoraggio"))),"")</f>
        <v/>
      </c>
      <c r="AV567" s="119" t="str" cm="1">
        <f t="array" aca="1" ref="AV567" ca="1">IFERROR(IF(INDIRECT(ADDRESS($Z567,COLUMN(),4,1,"Monitoraggio"))="","",INDIRECT(ADDRESS($Z567,COLUMN(),4,1,"Monitoraggio"))),"")</f>
        <v/>
      </c>
      <c r="AW567" s="124" t="str" cm="1">
        <f t="array" aca="1" ref="AW567" ca="1">IFERROR(IF(INDIRECT(ADDRESS($Z567,COLUMN(),4,1,"Monitoraggio"))="","",INDIRECT(ADDRESS($Z567,COLUMN(),4,1,"Monitoraggio"))),"")</f>
        <v/>
      </c>
      <c r="AX567" s="62" t="str" cm="1">
        <f t="array" aca="1" ref="AX567" ca="1">IFERROR(IF(INDIRECT(ADDRESS($Z567,COLUMN(),4,1,"Monitoraggio"))="","",INDIRECT(ADDRESS($Z567,COLUMN(),4,1,"Monitoraggio"))),"")</f>
        <v/>
      </c>
      <c r="AY567" s="79" t="str" cm="1">
        <f t="array" aca="1" ref="AY567" ca="1">IFERROR(IF(INDIRECT(ADDRESS($Z567,COLUMN(),4,1,"Monitoraggio"))="","",INDIRECT(ADDRESS($Z567,COLUMN(),4,1,"Monitoraggio"))),"")</f>
        <v/>
      </c>
      <c r="AZ567" s="84" t="str" cm="1">
        <f t="array" aca="1" ref="AZ567" ca="1">IFERROR(IF(INDIRECT(ADDRESS($Z567,COLUMN(),4,1,"Monitoraggio"))="","",INDIRECT(ADDRESS($Z567,COLUMN(),4,1,"Monitoraggio"))),"")</f>
        <v/>
      </c>
      <c r="BA567" s="81" t="str" cm="1">
        <f t="array" aca="1" ref="BA567" ca="1">IFERROR(IF(INDIRECT(ADDRESS($Z567,COLUMN(),4,1,"Monitoraggio"))="","",INDIRECT(ADDRESS($Z567,COLUMN(),4,1,"Monitoraggio"))),"")</f>
        <v/>
      </c>
      <c r="BB567" s="86" t="str" cm="1">
        <f t="array" aca="1" ref="BB567" ca="1">IFERROR(IF(INDIRECT(ADDRESS($Z567,COLUMN(),4,1,"Monitoraggio"))="","",INDIRECT(ADDRESS($Z567,COLUMN(),4,1,"Monitoraggio"))),"")</f>
        <v/>
      </c>
      <c r="BC567" s="79" t="str" cm="1">
        <f t="array" aca="1" ref="BC567" ca="1">IFERROR(IF(INDIRECT(ADDRESS($Z567,COLUMN(),4,1,"Monitoraggio"))="","",INDIRECT(ADDRESS($Z567,COLUMN(),4,1,"Monitoraggio"))),"")</f>
        <v/>
      </c>
      <c r="BD567" s="79" t="str" cm="1">
        <f t="array" aca="1" ref="BD567" ca="1">IFERROR(IF(INDIRECT(ADDRESS($Z567,COLUMN(),4,1,"Monitoraggio"))="","",INDIRECT(ADDRESS($Z567,COLUMN(),4,1,"Monitoraggio"))),"")</f>
        <v/>
      </c>
      <c r="BE567" s="79" t="str" cm="1">
        <f t="array" aca="1" ref="BE567" ca="1">IFERROR(IF(INDIRECT(ADDRESS($Z567,COLUMN(),4,1,"Monitoraggio"))="","",INDIRECT(ADDRESS($Z567,COLUMN(),4,1,"Monitoraggio"))),"")</f>
        <v/>
      </c>
      <c r="BF567" s="79" t="str" cm="1">
        <f t="array" aca="1" ref="BF567" ca="1">IFERROR(IF(INDIRECT(ADDRESS($Z567,COLUMN(),4,1,"Monitoraggio"))="","",INDIRECT(ADDRESS($Z567,COLUMN(),4,1,"Monitoraggio"))),"")</f>
        <v/>
      </c>
      <c r="BG567" s="114" t="str" cm="1">
        <f t="array" aca="1" ref="BG567" ca="1">IFERROR(IF(INDIRECT(ADDRESS($Z567,COLUMN(),4,1,"Monitoraggio"))="","",INDIRECT(ADDRESS($Z567,COLUMN(),4,1,"Monitoraggio"))),"")</f>
        <v/>
      </c>
      <c r="BH567" s="48" t="str" cm="1">
        <f t="array" aca="1" ref="BH567" ca="1">IFERROR(IF(INDIRECT(ADDRESS($Z567,COLUMN(),4,1,"Monitoraggio"))="","",INDIRECT(ADDRESS($Z567,COLUMN(),4,1,"Monitoraggio"))),"")</f>
        <v/>
      </c>
      <c r="BI567" s="84" t="str" cm="1">
        <f t="array" aca="1" ref="BI567" ca="1">IFERROR(IF(INDIRECT(ADDRESS($Z567,COLUMN(),4,1,"Monitoraggio"))="","",INDIRECT(ADDRESS($Z567,COLUMN(),4,1,"Monitoraggio"))),"")</f>
        <v/>
      </c>
      <c r="BJ567" s="81" t="str" cm="1">
        <f t="array" aca="1" ref="BJ567" ca="1">IFERROR(IF(INDIRECT(ADDRESS($Z567,COLUMN(),4,1,"Monitoraggio"))="","",INDIRECT(ADDRESS($Z567,COLUMN(),4,1,"Monitoraggio"))),"")</f>
        <v/>
      </c>
    </row>
    <row r="568" spans="26:62" x14ac:dyDescent="0.2">
      <c r="Z568" s="132" t="str">
        <f>IFERROR(MATCH(ROW()-9,Monitoraggio!Y$1:Y$1000,0),"")</f>
        <v/>
      </c>
      <c r="AA568" s="60" t="str" cm="1">
        <f t="array" aca="1" ref="AA568" ca="1">IFERROR(IF(INDIRECT(ADDRESS($Z568,COLUMN(),4,1,"Monitoraggio"))="","",INDIRECT(ADDRESS($Z568,COLUMN(),4,1,"Monitoraggio"))),"")</f>
        <v/>
      </c>
      <c r="AB568" s="114" t="str" cm="1">
        <f t="array" aca="1" ref="AB568" ca="1">IFERROR(IF(INDIRECT(ADDRESS($Z568,COLUMN(),4,1,"Monitoraggio"))="","",INDIRECT(ADDRESS($Z568,COLUMN(),4,1,"Monitoraggio"))),"")</f>
        <v/>
      </c>
      <c r="AC568" s="114" t="str" cm="1">
        <f t="array" aca="1" ref="AC568" ca="1">IFERROR(IF(INDIRECT(ADDRESS($Z568,COLUMN(),4,1,"Monitoraggio"))="","",INDIRECT(ADDRESS($Z568,COLUMN(),4,1,"Monitoraggio"))),"")</f>
        <v/>
      </c>
      <c r="AD568" s="48" t="str" cm="1">
        <f t="array" aca="1" ref="AD568" ca="1">IFERROR(IF(INDIRECT(ADDRESS($Z568,COLUMN(),4,1,"Monitoraggio"))="","",INDIRECT(ADDRESS($Z568,COLUMN(),4,1,"Monitoraggio"))),"")</f>
        <v/>
      </c>
      <c r="AE568" s="61" t="str" cm="1">
        <f t="array" aca="1" ref="AE568" ca="1">IFERROR(IF(INDIRECT(ADDRESS($Z568,COLUMN(),4,1,"Monitoraggio"))="","",INDIRECT(ADDRESS($Z568,COLUMN(),4,1,"Monitoraggio"))),"")</f>
        <v/>
      </c>
      <c r="AF568" s="116" t="str" cm="1">
        <f t="array" aca="1" ref="AF568" ca="1">IFERROR(IF(INDIRECT(ADDRESS($Z568,COLUMN(),4,1,"Monitoraggio"))="","",INDIRECT(ADDRESS($Z568,COLUMN(),4,1,"Monitoraggio"))),"")</f>
        <v/>
      </c>
      <c r="AG568" s="61" t="str" cm="1">
        <f t="array" aca="1" ref="AG568" ca="1">IFERROR(IF(INDIRECT(ADDRESS($Z568,COLUMN(),4,1,"Monitoraggio"))="","",INDIRECT(ADDRESS($Z568,COLUMN(),4,1,"Monitoraggio"))),"")</f>
        <v/>
      </c>
      <c r="AH568" s="116" t="str" cm="1">
        <f t="array" aca="1" ref="AH568" ca="1">IFERROR(IF(INDIRECT(ADDRESS($Z568,COLUMN(),4,1,"Monitoraggio"))="","",INDIRECT(ADDRESS($Z568,COLUMN(),4,1,"Monitoraggio"))),"")</f>
        <v/>
      </c>
      <c r="AI568" s="114" t="str" cm="1">
        <f t="array" aca="1" ref="AI568" ca="1">IFERROR(IF(INDIRECT(ADDRESS($Z568,COLUMN(),4,1,"Monitoraggio"))="","",INDIRECT(ADDRESS($Z568,COLUMN(),4,1,"Monitoraggio"))),"")</f>
        <v/>
      </c>
      <c r="AJ568" s="118" t="str" cm="1">
        <f t="array" aca="1" ref="AJ568" ca="1">IFERROR(IF(INDIRECT(ADDRESS($Z568,COLUMN(),4,1,"Monitoraggio"))="","",INDIRECT(ADDRESS($Z568,COLUMN(),4,1,"Monitoraggio"))),"")</f>
        <v/>
      </c>
      <c r="AK568" s="119" t="str" cm="1">
        <f t="array" aca="1" ref="AK568" ca="1">IFERROR(IF(INDIRECT(ADDRESS($Z568,COLUMN(),4,1,"Monitoraggio"))="","",INDIRECT(ADDRESS($Z568,COLUMN(),4,1,"Monitoraggio"))),"")</f>
        <v/>
      </c>
      <c r="AL568" s="79" t="str" cm="1">
        <f t="array" aca="1" ref="AL568" ca="1">IFERROR(IF(INDIRECT(ADDRESS($Z568,COLUMN(),4,1,"Monitoraggio"))="","",INDIRECT(ADDRESS($Z568,COLUMN(),4,1,"Monitoraggio"))),"")</f>
        <v/>
      </c>
      <c r="AM568" s="77" t="str" cm="1">
        <f t="array" aca="1" ref="AM568" ca="1">IFERROR(IF(INDIRECT(ADDRESS($Z568,COLUMN(),4,1,"Monitoraggio"))="","",INDIRECT(ADDRESS($Z568,COLUMN(),4,1,"Monitoraggio"))),"")</f>
        <v/>
      </c>
      <c r="AN568" s="79" t="str" cm="1">
        <f t="array" aca="1" ref="AN568" ca="1">IFERROR(IF(INDIRECT(ADDRESS($Z568,COLUMN(),4,1,"Monitoraggio"))="","",INDIRECT(ADDRESS($Z568,COLUMN(),4,1,"Monitoraggio"))),"")</f>
        <v/>
      </c>
      <c r="AO568" s="79" t="str" cm="1">
        <f t="array" aca="1" ref="AO568" ca="1">IFERROR(IF(INDIRECT(ADDRESS($Z568,COLUMN(),4,1,"Monitoraggio"))="","",INDIRECT(ADDRESS($Z568,COLUMN(),4,1,"Monitoraggio"))),"")</f>
        <v/>
      </c>
      <c r="AP568" s="79" t="str" cm="1">
        <f t="array" aca="1" ref="AP568" ca="1">IFERROR(IF(INDIRECT(ADDRESS($Z568,COLUMN(),4,1,"Monitoraggio"))="","",INDIRECT(ADDRESS($Z568,COLUMN(),4,1,"Monitoraggio"))),"")</f>
        <v/>
      </c>
      <c r="AQ568" s="81" t="str" cm="1">
        <f t="array" aca="1" ref="AQ568" ca="1">IFERROR(IF(INDIRECT(ADDRESS($Z568,COLUMN(),4,1,"Monitoraggio"))="","",INDIRECT(ADDRESS($Z568,COLUMN(),4,1,"Monitoraggio"))),"")</f>
        <v/>
      </c>
      <c r="AR568" s="122" t="str" cm="1">
        <f t="array" aca="1" ref="AR568" ca="1">IFERROR(IF(INDIRECT(ADDRESS($Z568,COLUMN(),4,1,"Monitoraggio"))="","",INDIRECT(ADDRESS($Z568,COLUMN(),4,1,"Monitoraggio"))),"")</f>
        <v/>
      </c>
      <c r="AS568" s="118" t="str" cm="1">
        <f t="array" aca="1" ref="AS568" ca="1">IFERROR(IF(INDIRECT(ADDRESS($Z568,COLUMN(),4,1,"Monitoraggio"))="","",INDIRECT(ADDRESS($Z568,COLUMN(),4,1,"Monitoraggio"))),"")</f>
        <v/>
      </c>
      <c r="AT568" s="119" t="str" cm="1">
        <f t="array" aca="1" ref="AT568" ca="1">IFERROR(IF(INDIRECT(ADDRESS($Z568,COLUMN(),4,1,"Monitoraggio"))="","",INDIRECT(ADDRESS($Z568,COLUMN(),4,1,"Monitoraggio"))),"")</f>
        <v/>
      </c>
      <c r="AU568" s="79" t="str" cm="1">
        <f t="array" aca="1" ref="AU568" ca="1">IFERROR(IF(INDIRECT(ADDRESS($Z568,COLUMN(),4,1,"Monitoraggio"))="","",INDIRECT(ADDRESS($Z568,COLUMN(),4,1,"Monitoraggio"))),"")</f>
        <v/>
      </c>
      <c r="AV568" s="119" t="str" cm="1">
        <f t="array" aca="1" ref="AV568" ca="1">IFERROR(IF(INDIRECT(ADDRESS($Z568,COLUMN(),4,1,"Monitoraggio"))="","",INDIRECT(ADDRESS($Z568,COLUMN(),4,1,"Monitoraggio"))),"")</f>
        <v/>
      </c>
      <c r="AW568" s="124" t="str" cm="1">
        <f t="array" aca="1" ref="AW568" ca="1">IFERROR(IF(INDIRECT(ADDRESS($Z568,COLUMN(),4,1,"Monitoraggio"))="","",INDIRECT(ADDRESS($Z568,COLUMN(),4,1,"Monitoraggio"))),"")</f>
        <v/>
      </c>
      <c r="AX568" s="62" t="str" cm="1">
        <f t="array" aca="1" ref="AX568" ca="1">IFERROR(IF(INDIRECT(ADDRESS($Z568,COLUMN(),4,1,"Monitoraggio"))="","",INDIRECT(ADDRESS($Z568,COLUMN(),4,1,"Monitoraggio"))),"")</f>
        <v/>
      </c>
      <c r="AY568" s="79" t="str" cm="1">
        <f t="array" aca="1" ref="AY568" ca="1">IFERROR(IF(INDIRECT(ADDRESS($Z568,COLUMN(),4,1,"Monitoraggio"))="","",INDIRECT(ADDRESS($Z568,COLUMN(),4,1,"Monitoraggio"))),"")</f>
        <v/>
      </c>
      <c r="AZ568" s="84" t="str" cm="1">
        <f t="array" aca="1" ref="AZ568" ca="1">IFERROR(IF(INDIRECT(ADDRESS($Z568,COLUMN(),4,1,"Monitoraggio"))="","",INDIRECT(ADDRESS($Z568,COLUMN(),4,1,"Monitoraggio"))),"")</f>
        <v/>
      </c>
      <c r="BA568" s="81" t="str" cm="1">
        <f t="array" aca="1" ref="BA568" ca="1">IFERROR(IF(INDIRECT(ADDRESS($Z568,COLUMN(),4,1,"Monitoraggio"))="","",INDIRECT(ADDRESS($Z568,COLUMN(),4,1,"Monitoraggio"))),"")</f>
        <v/>
      </c>
      <c r="BB568" s="86" t="str" cm="1">
        <f t="array" aca="1" ref="BB568" ca="1">IFERROR(IF(INDIRECT(ADDRESS($Z568,COLUMN(),4,1,"Monitoraggio"))="","",INDIRECT(ADDRESS($Z568,COLUMN(),4,1,"Monitoraggio"))),"")</f>
        <v/>
      </c>
      <c r="BC568" s="79" t="str" cm="1">
        <f t="array" aca="1" ref="BC568" ca="1">IFERROR(IF(INDIRECT(ADDRESS($Z568,COLUMN(),4,1,"Monitoraggio"))="","",INDIRECT(ADDRESS($Z568,COLUMN(),4,1,"Monitoraggio"))),"")</f>
        <v/>
      </c>
      <c r="BD568" s="79" t="str" cm="1">
        <f t="array" aca="1" ref="BD568" ca="1">IFERROR(IF(INDIRECT(ADDRESS($Z568,COLUMN(),4,1,"Monitoraggio"))="","",INDIRECT(ADDRESS($Z568,COLUMN(),4,1,"Monitoraggio"))),"")</f>
        <v/>
      </c>
      <c r="BE568" s="79" t="str" cm="1">
        <f t="array" aca="1" ref="BE568" ca="1">IFERROR(IF(INDIRECT(ADDRESS($Z568,COLUMN(),4,1,"Monitoraggio"))="","",INDIRECT(ADDRESS($Z568,COLUMN(),4,1,"Monitoraggio"))),"")</f>
        <v/>
      </c>
      <c r="BF568" s="79" t="str" cm="1">
        <f t="array" aca="1" ref="BF568" ca="1">IFERROR(IF(INDIRECT(ADDRESS($Z568,COLUMN(),4,1,"Monitoraggio"))="","",INDIRECT(ADDRESS($Z568,COLUMN(),4,1,"Monitoraggio"))),"")</f>
        <v/>
      </c>
      <c r="BG568" s="114" t="str" cm="1">
        <f t="array" aca="1" ref="BG568" ca="1">IFERROR(IF(INDIRECT(ADDRESS($Z568,COLUMN(),4,1,"Monitoraggio"))="","",INDIRECT(ADDRESS($Z568,COLUMN(),4,1,"Monitoraggio"))),"")</f>
        <v/>
      </c>
      <c r="BH568" s="48" t="str" cm="1">
        <f t="array" aca="1" ref="BH568" ca="1">IFERROR(IF(INDIRECT(ADDRESS($Z568,COLUMN(),4,1,"Monitoraggio"))="","",INDIRECT(ADDRESS($Z568,COLUMN(),4,1,"Monitoraggio"))),"")</f>
        <v/>
      </c>
      <c r="BI568" s="84" t="str" cm="1">
        <f t="array" aca="1" ref="BI568" ca="1">IFERROR(IF(INDIRECT(ADDRESS($Z568,COLUMN(),4,1,"Monitoraggio"))="","",INDIRECT(ADDRESS($Z568,COLUMN(),4,1,"Monitoraggio"))),"")</f>
        <v/>
      </c>
      <c r="BJ568" s="81" t="str" cm="1">
        <f t="array" aca="1" ref="BJ568" ca="1">IFERROR(IF(INDIRECT(ADDRESS($Z568,COLUMN(),4,1,"Monitoraggio"))="","",INDIRECT(ADDRESS($Z568,COLUMN(),4,1,"Monitoraggio"))),"")</f>
        <v/>
      </c>
    </row>
    <row r="569" spans="26:62" x14ac:dyDescent="0.2">
      <c r="Z569" s="132" t="str">
        <f>IFERROR(MATCH(ROW()-9,Monitoraggio!Y$1:Y$1000,0),"")</f>
        <v/>
      </c>
      <c r="AA569" s="60" t="str" cm="1">
        <f t="array" aca="1" ref="AA569" ca="1">IFERROR(IF(INDIRECT(ADDRESS($Z569,COLUMN(),4,1,"Monitoraggio"))="","",INDIRECT(ADDRESS($Z569,COLUMN(),4,1,"Monitoraggio"))),"")</f>
        <v/>
      </c>
      <c r="AB569" s="114" t="str" cm="1">
        <f t="array" aca="1" ref="AB569" ca="1">IFERROR(IF(INDIRECT(ADDRESS($Z569,COLUMN(),4,1,"Monitoraggio"))="","",INDIRECT(ADDRESS($Z569,COLUMN(),4,1,"Monitoraggio"))),"")</f>
        <v/>
      </c>
      <c r="AC569" s="114" t="str" cm="1">
        <f t="array" aca="1" ref="AC569" ca="1">IFERROR(IF(INDIRECT(ADDRESS($Z569,COLUMN(),4,1,"Monitoraggio"))="","",INDIRECT(ADDRESS($Z569,COLUMN(),4,1,"Monitoraggio"))),"")</f>
        <v/>
      </c>
      <c r="AD569" s="48" t="str" cm="1">
        <f t="array" aca="1" ref="AD569" ca="1">IFERROR(IF(INDIRECT(ADDRESS($Z569,COLUMN(),4,1,"Monitoraggio"))="","",INDIRECT(ADDRESS($Z569,COLUMN(),4,1,"Monitoraggio"))),"")</f>
        <v/>
      </c>
      <c r="AE569" s="61" t="str" cm="1">
        <f t="array" aca="1" ref="AE569" ca="1">IFERROR(IF(INDIRECT(ADDRESS($Z569,COLUMN(),4,1,"Monitoraggio"))="","",INDIRECT(ADDRESS($Z569,COLUMN(),4,1,"Monitoraggio"))),"")</f>
        <v/>
      </c>
      <c r="AF569" s="116" t="str" cm="1">
        <f t="array" aca="1" ref="AF569" ca="1">IFERROR(IF(INDIRECT(ADDRESS($Z569,COLUMN(),4,1,"Monitoraggio"))="","",INDIRECT(ADDRESS($Z569,COLUMN(),4,1,"Monitoraggio"))),"")</f>
        <v/>
      </c>
      <c r="AG569" s="61" t="str" cm="1">
        <f t="array" aca="1" ref="AG569" ca="1">IFERROR(IF(INDIRECT(ADDRESS($Z569,COLUMN(),4,1,"Monitoraggio"))="","",INDIRECT(ADDRESS($Z569,COLUMN(),4,1,"Monitoraggio"))),"")</f>
        <v/>
      </c>
      <c r="AH569" s="116" t="str" cm="1">
        <f t="array" aca="1" ref="AH569" ca="1">IFERROR(IF(INDIRECT(ADDRESS($Z569,COLUMN(),4,1,"Monitoraggio"))="","",INDIRECT(ADDRESS($Z569,COLUMN(),4,1,"Monitoraggio"))),"")</f>
        <v/>
      </c>
      <c r="AI569" s="114" t="str" cm="1">
        <f t="array" aca="1" ref="AI569" ca="1">IFERROR(IF(INDIRECT(ADDRESS($Z569,COLUMN(),4,1,"Monitoraggio"))="","",INDIRECT(ADDRESS($Z569,COLUMN(),4,1,"Monitoraggio"))),"")</f>
        <v/>
      </c>
      <c r="AJ569" s="118" t="str" cm="1">
        <f t="array" aca="1" ref="AJ569" ca="1">IFERROR(IF(INDIRECT(ADDRESS($Z569,COLUMN(),4,1,"Monitoraggio"))="","",INDIRECT(ADDRESS($Z569,COLUMN(),4,1,"Monitoraggio"))),"")</f>
        <v/>
      </c>
      <c r="AK569" s="119" t="str" cm="1">
        <f t="array" aca="1" ref="AK569" ca="1">IFERROR(IF(INDIRECT(ADDRESS($Z569,COLUMN(),4,1,"Monitoraggio"))="","",INDIRECT(ADDRESS($Z569,COLUMN(),4,1,"Monitoraggio"))),"")</f>
        <v/>
      </c>
      <c r="AL569" s="79" t="str" cm="1">
        <f t="array" aca="1" ref="AL569" ca="1">IFERROR(IF(INDIRECT(ADDRESS($Z569,COLUMN(),4,1,"Monitoraggio"))="","",INDIRECT(ADDRESS($Z569,COLUMN(),4,1,"Monitoraggio"))),"")</f>
        <v/>
      </c>
      <c r="AM569" s="77" t="str" cm="1">
        <f t="array" aca="1" ref="AM569" ca="1">IFERROR(IF(INDIRECT(ADDRESS($Z569,COLUMN(),4,1,"Monitoraggio"))="","",INDIRECT(ADDRESS($Z569,COLUMN(),4,1,"Monitoraggio"))),"")</f>
        <v/>
      </c>
      <c r="AN569" s="79" t="str" cm="1">
        <f t="array" aca="1" ref="AN569" ca="1">IFERROR(IF(INDIRECT(ADDRESS($Z569,COLUMN(),4,1,"Monitoraggio"))="","",INDIRECT(ADDRESS($Z569,COLUMN(),4,1,"Monitoraggio"))),"")</f>
        <v/>
      </c>
      <c r="AO569" s="79" t="str" cm="1">
        <f t="array" aca="1" ref="AO569" ca="1">IFERROR(IF(INDIRECT(ADDRESS($Z569,COLUMN(),4,1,"Monitoraggio"))="","",INDIRECT(ADDRESS($Z569,COLUMN(),4,1,"Monitoraggio"))),"")</f>
        <v/>
      </c>
      <c r="AP569" s="79" t="str" cm="1">
        <f t="array" aca="1" ref="AP569" ca="1">IFERROR(IF(INDIRECT(ADDRESS($Z569,COLUMN(),4,1,"Monitoraggio"))="","",INDIRECT(ADDRESS($Z569,COLUMN(),4,1,"Monitoraggio"))),"")</f>
        <v/>
      </c>
      <c r="AQ569" s="81" t="str" cm="1">
        <f t="array" aca="1" ref="AQ569" ca="1">IFERROR(IF(INDIRECT(ADDRESS($Z569,COLUMN(),4,1,"Monitoraggio"))="","",INDIRECT(ADDRESS($Z569,COLUMN(),4,1,"Monitoraggio"))),"")</f>
        <v/>
      </c>
      <c r="AR569" s="122" t="str" cm="1">
        <f t="array" aca="1" ref="AR569" ca="1">IFERROR(IF(INDIRECT(ADDRESS($Z569,COLUMN(),4,1,"Monitoraggio"))="","",INDIRECT(ADDRESS($Z569,COLUMN(),4,1,"Monitoraggio"))),"")</f>
        <v/>
      </c>
      <c r="AS569" s="118" t="str" cm="1">
        <f t="array" aca="1" ref="AS569" ca="1">IFERROR(IF(INDIRECT(ADDRESS($Z569,COLUMN(),4,1,"Monitoraggio"))="","",INDIRECT(ADDRESS($Z569,COLUMN(),4,1,"Monitoraggio"))),"")</f>
        <v/>
      </c>
      <c r="AT569" s="119" t="str" cm="1">
        <f t="array" aca="1" ref="AT569" ca="1">IFERROR(IF(INDIRECT(ADDRESS($Z569,COLUMN(),4,1,"Monitoraggio"))="","",INDIRECT(ADDRESS($Z569,COLUMN(),4,1,"Monitoraggio"))),"")</f>
        <v/>
      </c>
      <c r="AU569" s="79" t="str" cm="1">
        <f t="array" aca="1" ref="AU569" ca="1">IFERROR(IF(INDIRECT(ADDRESS($Z569,COLUMN(),4,1,"Monitoraggio"))="","",INDIRECT(ADDRESS($Z569,COLUMN(),4,1,"Monitoraggio"))),"")</f>
        <v/>
      </c>
      <c r="AV569" s="119" t="str" cm="1">
        <f t="array" aca="1" ref="AV569" ca="1">IFERROR(IF(INDIRECT(ADDRESS($Z569,COLUMN(),4,1,"Monitoraggio"))="","",INDIRECT(ADDRESS($Z569,COLUMN(),4,1,"Monitoraggio"))),"")</f>
        <v/>
      </c>
      <c r="AW569" s="124" t="str" cm="1">
        <f t="array" aca="1" ref="AW569" ca="1">IFERROR(IF(INDIRECT(ADDRESS($Z569,COLUMN(),4,1,"Monitoraggio"))="","",INDIRECT(ADDRESS($Z569,COLUMN(),4,1,"Monitoraggio"))),"")</f>
        <v/>
      </c>
      <c r="AX569" s="62" t="str" cm="1">
        <f t="array" aca="1" ref="AX569" ca="1">IFERROR(IF(INDIRECT(ADDRESS($Z569,COLUMN(),4,1,"Monitoraggio"))="","",INDIRECT(ADDRESS($Z569,COLUMN(),4,1,"Monitoraggio"))),"")</f>
        <v/>
      </c>
      <c r="AY569" s="79" t="str" cm="1">
        <f t="array" aca="1" ref="AY569" ca="1">IFERROR(IF(INDIRECT(ADDRESS($Z569,COLUMN(),4,1,"Monitoraggio"))="","",INDIRECT(ADDRESS($Z569,COLUMN(),4,1,"Monitoraggio"))),"")</f>
        <v/>
      </c>
      <c r="AZ569" s="84" t="str" cm="1">
        <f t="array" aca="1" ref="AZ569" ca="1">IFERROR(IF(INDIRECT(ADDRESS($Z569,COLUMN(),4,1,"Monitoraggio"))="","",INDIRECT(ADDRESS($Z569,COLUMN(),4,1,"Monitoraggio"))),"")</f>
        <v/>
      </c>
      <c r="BA569" s="81" t="str" cm="1">
        <f t="array" aca="1" ref="BA569" ca="1">IFERROR(IF(INDIRECT(ADDRESS($Z569,COLUMN(),4,1,"Monitoraggio"))="","",INDIRECT(ADDRESS($Z569,COLUMN(),4,1,"Monitoraggio"))),"")</f>
        <v/>
      </c>
      <c r="BB569" s="86" t="str" cm="1">
        <f t="array" aca="1" ref="BB569" ca="1">IFERROR(IF(INDIRECT(ADDRESS($Z569,COLUMN(),4,1,"Monitoraggio"))="","",INDIRECT(ADDRESS($Z569,COLUMN(),4,1,"Monitoraggio"))),"")</f>
        <v/>
      </c>
      <c r="BC569" s="79" t="str" cm="1">
        <f t="array" aca="1" ref="BC569" ca="1">IFERROR(IF(INDIRECT(ADDRESS($Z569,COLUMN(),4,1,"Monitoraggio"))="","",INDIRECT(ADDRESS($Z569,COLUMN(),4,1,"Monitoraggio"))),"")</f>
        <v/>
      </c>
      <c r="BD569" s="79" t="str" cm="1">
        <f t="array" aca="1" ref="BD569" ca="1">IFERROR(IF(INDIRECT(ADDRESS($Z569,COLUMN(),4,1,"Monitoraggio"))="","",INDIRECT(ADDRESS($Z569,COLUMN(),4,1,"Monitoraggio"))),"")</f>
        <v/>
      </c>
      <c r="BE569" s="79" t="str" cm="1">
        <f t="array" aca="1" ref="BE569" ca="1">IFERROR(IF(INDIRECT(ADDRESS($Z569,COLUMN(),4,1,"Monitoraggio"))="","",INDIRECT(ADDRESS($Z569,COLUMN(),4,1,"Monitoraggio"))),"")</f>
        <v/>
      </c>
      <c r="BF569" s="79" t="str" cm="1">
        <f t="array" aca="1" ref="BF569" ca="1">IFERROR(IF(INDIRECT(ADDRESS($Z569,COLUMN(),4,1,"Monitoraggio"))="","",INDIRECT(ADDRESS($Z569,COLUMN(),4,1,"Monitoraggio"))),"")</f>
        <v/>
      </c>
      <c r="BG569" s="114" t="str" cm="1">
        <f t="array" aca="1" ref="BG569" ca="1">IFERROR(IF(INDIRECT(ADDRESS($Z569,COLUMN(),4,1,"Monitoraggio"))="","",INDIRECT(ADDRESS($Z569,COLUMN(),4,1,"Monitoraggio"))),"")</f>
        <v/>
      </c>
      <c r="BH569" s="48" t="str" cm="1">
        <f t="array" aca="1" ref="BH569" ca="1">IFERROR(IF(INDIRECT(ADDRESS($Z569,COLUMN(),4,1,"Monitoraggio"))="","",INDIRECT(ADDRESS($Z569,COLUMN(),4,1,"Monitoraggio"))),"")</f>
        <v/>
      </c>
      <c r="BI569" s="84" t="str" cm="1">
        <f t="array" aca="1" ref="BI569" ca="1">IFERROR(IF(INDIRECT(ADDRESS($Z569,COLUMN(),4,1,"Monitoraggio"))="","",INDIRECT(ADDRESS($Z569,COLUMN(),4,1,"Monitoraggio"))),"")</f>
        <v/>
      </c>
      <c r="BJ569" s="81" t="str" cm="1">
        <f t="array" aca="1" ref="BJ569" ca="1">IFERROR(IF(INDIRECT(ADDRESS($Z569,COLUMN(),4,1,"Monitoraggio"))="","",INDIRECT(ADDRESS($Z569,COLUMN(),4,1,"Monitoraggio"))),"")</f>
        <v/>
      </c>
    </row>
    <row r="570" spans="26:62" x14ac:dyDescent="0.2">
      <c r="Z570" s="132" t="str">
        <f>IFERROR(MATCH(ROW()-9,Monitoraggio!Y$1:Y$1000,0),"")</f>
        <v/>
      </c>
      <c r="AA570" s="60" t="str" cm="1">
        <f t="array" aca="1" ref="AA570" ca="1">IFERROR(IF(INDIRECT(ADDRESS($Z570,COLUMN(),4,1,"Monitoraggio"))="","",INDIRECT(ADDRESS($Z570,COLUMN(),4,1,"Monitoraggio"))),"")</f>
        <v/>
      </c>
      <c r="AB570" s="114" t="str" cm="1">
        <f t="array" aca="1" ref="AB570" ca="1">IFERROR(IF(INDIRECT(ADDRESS($Z570,COLUMN(),4,1,"Monitoraggio"))="","",INDIRECT(ADDRESS($Z570,COLUMN(),4,1,"Monitoraggio"))),"")</f>
        <v/>
      </c>
      <c r="AC570" s="114" t="str" cm="1">
        <f t="array" aca="1" ref="AC570" ca="1">IFERROR(IF(INDIRECT(ADDRESS($Z570,COLUMN(),4,1,"Monitoraggio"))="","",INDIRECT(ADDRESS($Z570,COLUMN(),4,1,"Monitoraggio"))),"")</f>
        <v/>
      </c>
      <c r="AD570" s="48" t="str" cm="1">
        <f t="array" aca="1" ref="AD570" ca="1">IFERROR(IF(INDIRECT(ADDRESS($Z570,COLUMN(),4,1,"Monitoraggio"))="","",INDIRECT(ADDRESS($Z570,COLUMN(),4,1,"Monitoraggio"))),"")</f>
        <v/>
      </c>
      <c r="AE570" s="61" t="str" cm="1">
        <f t="array" aca="1" ref="AE570" ca="1">IFERROR(IF(INDIRECT(ADDRESS($Z570,COLUMN(),4,1,"Monitoraggio"))="","",INDIRECT(ADDRESS($Z570,COLUMN(),4,1,"Monitoraggio"))),"")</f>
        <v/>
      </c>
      <c r="AF570" s="116" t="str" cm="1">
        <f t="array" aca="1" ref="AF570" ca="1">IFERROR(IF(INDIRECT(ADDRESS($Z570,COLUMN(),4,1,"Monitoraggio"))="","",INDIRECT(ADDRESS($Z570,COLUMN(),4,1,"Monitoraggio"))),"")</f>
        <v/>
      </c>
      <c r="AG570" s="61" t="str" cm="1">
        <f t="array" aca="1" ref="AG570" ca="1">IFERROR(IF(INDIRECT(ADDRESS($Z570,COLUMN(),4,1,"Monitoraggio"))="","",INDIRECT(ADDRESS($Z570,COLUMN(),4,1,"Monitoraggio"))),"")</f>
        <v/>
      </c>
      <c r="AH570" s="116" t="str" cm="1">
        <f t="array" aca="1" ref="AH570" ca="1">IFERROR(IF(INDIRECT(ADDRESS($Z570,COLUMN(),4,1,"Monitoraggio"))="","",INDIRECT(ADDRESS($Z570,COLUMN(),4,1,"Monitoraggio"))),"")</f>
        <v/>
      </c>
      <c r="AI570" s="114" t="str" cm="1">
        <f t="array" aca="1" ref="AI570" ca="1">IFERROR(IF(INDIRECT(ADDRESS($Z570,COLUMN(),4,1,"Monitoraggio"))="","",INDIRECT(ADDRESS($Z570,COLUMN(),4,1,"Monitoraggio"))),"")</f>
        <v/>
      </c>
      <c r="AJ570" s="118" t="str" cm="1">
        <f t="array" aca="1" ref="AJ570" ca="1">IFERROR(IF(INDIRECT(ADDRESS($Z570,COLUMN(),4,1,"Monitoraggio"))="","",INDIRECT(ADDRESS($Z570,COLUMN(),4,1,"Monitoraggio"))),"")</f>
        <v/>
      </c>
      <c r="AK570" s="119" t="str" cm="1">
        <f t="array" aca="1" ref="AK570" ca="1">IFERROR(IF(INDIRECT(ADDRESS($Z570,COLUMN(),4,1,"Monitoraggio"))="","",INDIRECT(ADDRESS($Z570,COLUMN(),4,1,"Monitoraggio"))),"")</f>
        <v/>
      </c>
      <c r="AL570" s="79" t="str" cm="1">
        <f t="array" aca="1" ref="AL570" ca="1">IFERROR(IF(INDIRECT(ADDRESS($Z570,COLUMN(),4,1,"Monitoraggio"))="","",INDIRECT(ADDRESS($Z570,COLUMN(),4,1,"Monitoraggio"))),"")</f>
        <v/>
      </c>
      <c r="AM570" s="77" t="str" cm="1">
        <f t="array" aca="1" ref="AM570" ca="1">IFERROR(IF(INDIRECT(ADDRESS($Z570,COLUMN(),4,1,"Monitoraggio"))="","",INDIRECT(ADDRESS($Z570,COLUMN(),4,1,"Monitoraggio"))),"")</f>
        <v/>
      </c>
      <c r="AN570" s="79" t="str" cm="1">
        <f t="array" aca="1" ref="AN570" ca="1">IFERROR(IF(INDIRECT(ADDRESS($Z570,COLUMN(),4,1,"Monitoraggio"))="","",INDIRECT(ADDRESS($Z570,COLUMN(),4,1,"Monitoraggio"))),"")</f>
        <v/>
      </c>
      <c r="AO570" s="79" t="str" cm="1">
        <f t="array" aca="1" ref="AO570" ca="1">IFERROR(IF(INDIRECT(ADDRESS($Z570,COLUMN(),4,1,"Monitoraggio"))="","",INDIRECT(ADDRESS($Z570,COLUMN(),4,1,"Monitoraggio"))),"")</f>
        <v/>
      </c>
      <c r="AP570" s="79" t="str" cm="1">
        <f t="array" aca="1" ref="AP570" ca="1">IFERROR(IF(INDIRECT(ADDRESS($Z570,COLUMN(),4,1,"Monitoraggio"))="","",INDIRECT(ADDRESS($Z570,COLUMN(),4,1,"Monitoraggio"))),"")</f>
        <v/>
      </c>
      <c r="AQ570" s="81" t="str" cm="1">
        <f t="array" aca="1" ref="AQ570" ca="1">IFERROR(IF(INDIRECT(ADDRESS($Z570,COLUMN(),4,1,"Monitoraggio"))="","",INDIRECT(ADDRESS($Z570,COLUMN(),4,1,"Monitoraggio"))),"")</f>
        <v/>
      </c>
      <c r="AR570" s="122" t="str" cm="1">
        <f t="array" aca="1" ref="AR570" ca="1">IFERROR(IF(INDIRECT(ADDRESS($Z570,COLUMN(),4,1,"Monitoraggio"))="","",INDIRECT(ADDRESS($Z570,COLUMN(),4,1,"Monitoraggio"))),"")</f>
        <v/>
      </c>
      <c r="AS570" s="118" t="str" cm="1">
        <f t="array" aca="1" ref="AS570" ca="1">IFERROR(IF(INDIRECT(ADDRESS($Z570,COLUMN(),4,1,"Monitoraggio"))="","",INDIRECT(ADDRESS($Z570,COLUMN(),4,1,"Monitoraggio"))),"")</f>
        <v/>
      </c>
      <c r="AT570" s="119" t="str" cm="1">
        <f t="array" aca="1" ref="AT570" ca="1">IFERROR(IF(INDIRECT(ADDRESS($Z570,COLUMN(),4,1,"Monitoraggio"))="","",INDIRECT(ADDRESS($Z570,COLUMN(),4,1,"Monitoraggio"))),"")</f>
        <v/>
      </c>
      <c r="AU570" s="79" t="str" cm="1">
        <f t="array" aca="1" ref="AU570" ca="1">IFERROR(IF(INDIRECT(ADDRESS($Z570,COLUMN(),4,1,"Monitoraggio"))="","",INDIRECT(ADDRESS($Z570,COLUMN(),4,1,"Monitoraggio"))),"")</f>
        <v/>
      </c>
      <c r="AV570" s="119" t="str" cm="1">
        <f t="array" aca="1" ref="AV570" ca="1">IFERROR(IF(INDIRECT(ADDRESS($Z570,COLUMN(),4,1,"Monitoraggio"))="","",INDIRECT(ADDRESS($Z570,COLUMN(),4,1,"Monitoraggio"))),"")</f>
        <v/>
      </c>
      <c r="AW570" s="124" t="str" cm="1">
        <f t="array" aca="1" ref="AW570" ca="1">IFERROR(IF(INDIRECT(ADDRESS($Z570,COLUMN(),4,1,"Monitoraggio"))="","",INDIRECT(ADDRESS($Z570,COLUMN(),4,1,"Monitoraggio"))),"")</f>
        <v/>
      </c>
      <c r="AX570" s="62" t="str" cm="1">
        <f t="array" aca="1" ref="AX570" ca="1">IFERROR(IF(INDIRECT(ADDRESS($Z570,COLUMN(),4,1,"Monitoraggio"))="","",INDIRECT(ADDRESS($Z570,COLUMN(),4,1,"Monitoraggio"))),"")</f>
        <v/>
      </c>
      <c r="AY570" s="79" t="str" cm="1">
        <f t="array" aca="1" ref="AY570" ca="1">IFERROR(IF(INDIRECT(ADDRESS($Z570,COLUMN(),4,1,"Monitoraggio"))="","",INDIRECT(ADDRESS($Z570,COLUMN(),4,1,"Monitoraggio"))),"")</f>
        <v/>
      </c>
      <c r="AZ570" s="84" t="str" cm="1">
        <f t="array" aca="1" ref="AZ570" ca="1">IFERROR(IF(INDIRECT(ADDRESS($Z570,COLUMN(),4,1,"Monitoraggio"))="","",INDIRECT(ADDRESS($Z570,COLUMN(),4,1,"Monitoraggio"))),"")</f>
        <v/>
      </c>
      <c r="BA570" s="81" t="str" cm="1">
        <f t="array" aca="1" ref="BA570" ca="1">IFERROR(IF(INDIRECT(ADDRESS($Z570,COLUMN(),4,1,"Monitoraggio"))="","",INDIRECT(ADDRESS($Z570,COLUMN(),4,1,"Monitoraggio"))),"")</f>
        <v/>
      </c>
      <c r="BB570" s="86" t="str" cm="1">
        <f t="array" aca="1" ref="BB570" ca="1">IFERROR(IF(INDIRECT(ADDRESS($Z570,COLUMN(),4,1,"Monitoraggio"))="","",INDIRECT(ADDRESS($Z570,COLUMN(),4,1,"Monitoraggio"))),"")</f>
        <v/>
      </c>
      <c r="BC570" s="79" t="str" cm="1">
        <f t="array" aca="1" ref="BC570" ca="1">IFERROR(IF(INDIRECT(ADDRESS($Z570,COLUMN(),4,1,"Monitoraggio"))="","",INDIRECT(ADDRESS($Z570,COLUMN(),4,1,"Monitoraggio"))),"")</f>
        <v/>
      </c>
      <c r="BD570" s="79" t="str" cm="1">
        <f t="array" aca="1" ref="BD570" ca="1">IFERROR(IF(INDIRECT(ADDRESS($Z570,COLUMN(),4,1,"Monitoraggio"))="","",INDIRECT(ADDRESS($Z570,COLUMN(),4,1,"Monitoraggio"))),"")</f>
        <v/>
      </c>
      <c r="BE570" s="79" t="str" cm="1">
        <f t="array" aca="1" ref="BE570" ca="1">IFERROR(IF(INDIRECT(ADDRESS($Z570,COLUMN(),4,1,"Monitoraggio"))="","",INDIRECT(ADDRESS($Z570,COLUMN(),4,1,"Monitoraggio"))),"")</f>
        <v/>
      </c>
      <c r="BF570" s="79" t="str" cm="1">
        <f t="array" aca="1" ref="BF570" ca="1">IFERROR(IF(INDIRECT(ADDRESS($Z570,COLUMN(),4,1,"Monitoraggio"))="","",INDIRECT(ADDRESS($Z570,COLUMN(),4,1,"Monitoraggio"))),"")</f>
        <v/>
      </c>
      <c r="BG570" s="114" t="str" cm="1">
        <f t="array" aca="1" ref="BG570" ca="1">IFERROR(IF(INDIRECT(ADDRESS($Z570,COLUMN(),4,1,"Monitoraggio"))="","",INDIRECT(ADDRESS($Z570,COLUMN(),4,1,"Monitoraggio"))),"")</f>
        <v/>
      </c>
      <c r="BH570" s="48" t="str" cm="1">
        <f t="array" aca="1" ref="BH570" ca="1">IFERROR(IF(INDIRECT(ADDRESS($Z570,COLUMN(),4,1,"Monitoraggio"))="","",INDIRECT(ADDRESS($Z570,COLUMN(),4,1,"Monitoraggio"))),"")</f>
        <v/>
      </c>
      <c r="BI570" s="84" t="str" cm="1">
        <f t="array" aca="1" ref="BI570" ca="1">IFERROR(IF(INDIRECT(ADDRESS($Z570,COLUMN(),4,1,"Monitoraggio"))="","",INDIRECT(ADDRESS($Z570,COLUMN(),4,1,"Monitoraggio"))),"")</f>
        <v/>
      </c>
      <c r="BJ570" s="81" t="str" cm="1">
        <f t="array" aca="1" ref="BJ570" ca="1">IFERROR(IF(INDIRECT(ADDRESS($Z570,COLUMN(),4,1,"Monitoraggio"))="","",INDIRECT(ADDRESS($Z570,COLUMN(),4,1,"Monitoraggio"))),"")</f>
        <v/>
      </c>
    </row>
    <row r="571" spans="26:62" x14ac:dyDescent="0.2">
      <c r="Z571" s="132" t="str">
        <f>IFERROR(MATCH(ROW()-9,Monitoraggio!Y$1:Y$1000,0),"")</f>
        <v/>
      </c>
      <c r="AA571" s="60" t="str" cm="1">
        <f t="array" aca="1" ref="AA571" ca="1">IFERROR(IF(INDIRECT(ADDRESS($Z571,COLUMN(),4,1,"Monitoraggio"))="","",INDIRECT(ADDRESS($Z571,COLUMN(),4,1,"Monitoraggio"))),"")</f>
        <v/>
      </c>
      <c r="AB571" s="114" t="str" cm="1">
        <f t="array" aca="1" ref="AB571" ca="1">IFERROR(IF(INDIRECT(ADDRESS($Z571,COLUMN(),4,1,"Monitoraggio"))="","",INDIRECT(ADDRESS($Z571,COLUMN(),4,1,"Monitoraggio"))),"")</f>
        <v/>
      </c>
      <c r="AC571" s="114" t="str" cm="1">
        <f t="array" aca="1" ref="AC571" ca="1">IFERROR(IF(INDIRECT(ADDRESS($Z571,COLUMN(),4,1,"Monitoraggio"))="","",INDIRECT(ADDRESS($Z571,COLUMN(),4,1,"Monitoraggio"))),"")</f>
        <v/>
      </c>
      <c r="AD571" s="48" t="str" cm="1">
        <f t="array" aca="1" ref="AD571" ca="1">IFERROR(IF(INDIRECT(ADDRESS($Z571,COLUMN(),4,1,"Monitoraggio"))="","",INDIRECT(ADDRESS($Z571,COLUMN(),4,1,"Monitoraggio"))),"")</f>
        <v/>
      </c>
      <c r="AE571" s="61" t="str" cm="1">
        <f t="array" aca="1" ref="AE571" ca="1">IFERROR(IF(INDIRECT(ADDRESS($Z571,COLUMN(),4,1,"Monitoraggio"))="","",INDIRECT(ADDRESS($Z571,COLUMN(),4,1,"Monitoraggio"))),"")</f>
        <v/>
      </c>
      <c r="AF571" s="116" t="str" cm="1">
        <f t="array" aca="1" ref="AF571" ca="1">IFERROR(IF(INDIRECT(ADDRESS($Z571,COLUMN(),4,1,"Monitoraggio"))="","",INDIRECT(ADDRESS($Z571,COLUMN(),4,1,"Monitoraggio"))),"")</f>
        <v/>
      </c>
      <c r="AG571" s="61" t="str" cm="1">
        <f t="array" aca="1" ref="AG571" ca="1">IFERROR(IF(INDIRECT(ADDRESS($Z571,COLUMN(),4,1,"Monitoraggio"))="","",INDIRECT(ADDRESS($Z571,COLUMN(),4,1,"Monitoraggio"))),"")</f>
        <v/>
      </c>
      <c r="AH571" s="116" t="str" cm="1">
        <f t="array" aca="1" ref="AH571" ca="1">IFERROR(IF(INDIRECT(ADDRESS($Z571,COLUMN(),4,1,"Monitoraggio"))="","",INDIRECT(ADDRESS($Z571,COLUMN(),4,1,"Monitoraggio"))),"")</f>
        <v/>
      </c>
      <c r="AI571" s="114" t="str" cm="1">
        <f t="array" aca="1" ref="AI571" ca="1">IFERROR(IF(INDIRECT(ADDRESS($Z571,COLUMN(),4,1,"Monitoraggio"))="","",INDIRECT(ADDRESS($Z571,COLUMN(),4,1,"Monitoraggio"))),"")</f>
        <v/>
      </c>
      <c r="AJ571" s="118" t="str" cm="1">
        <f t="array" aca="1" ref="AJ571" ca="1">IFERROR(IF(INDIRECT(ADDRESS($Z571,COLUMN(),4,1,"Monitoraggio"))="","",INDIRECT(ADDRESS($Z571,COLUMN(),4,1,"Monitoraggio"))),"")</f>
        <v/>
      </c>
      <c r="AK571" s="119" t="str" cm="1">
        <f t="array" aca="1" ref="AK571" ca="1">IFERROR(IF(INDIRECT(ADDRESS($Z571,COLUMN(),4,1,"Monitoraggio"))="","",INDIRECT(ADDRESS($Z571,COLUMN(),4,1,"Monitoraggio"))),"")</f>
        <v/>
      </c>
      <c r="AL571" s="79" t="str" cm="1">
        <f t="array" aca="1" ref="AL571" ca="1">IFERROR(IF(INDIRECT(ADDRESS($Z571,COLUMN(),4,1,"Monitoraggio"))="","",INDIRECT(ADDRESS($Z571,COLUMN(),4,1,"Monitoraggio"))),"")</f>
        <v/>
      </c>
      <c r="AM571" s="77" t="str" cm="1">
        <f t="array" aca="1" ref="AM571" ca="1">IFERROR(IF(INDIRECT(ADDRESS($Z571,COLUMN(),4,1,"Monitoraggio"))="","",INDIRECT(ADDRESS($Z571,COLUMN(),4,1,"Monitoraggio"))),"")</f>
        <v/>
      </c>
      <c r="AN571" s="79" t="str" cm="1">
        <f t="array" aca="1" ref="AN571" ca="1">IFERROR(IF(INDIRECT(ADDRESS($Z571,COLUMN(),4,1,"Monitoraggio"))="","",INDIRECT(ADDRESS($Z571,COLUMN(),4,1,"Monitoraggio"))),"")</f>
        <v/>
      </c>
      <c r="AO571" s="79" t="str" cm="1">
        <f t="array" aca="1" ref="AO571" ca="1">IFERROR(IF(INDIRECT(ADDRESS($Z571,COLUMN(),4,1,"Monitoraggio"))="","",INDIRECT(ADDRESS($Z571,COLUMN(),4,1,"Monitoraggio"))),"")</f>
        <v/>
      </c>
      <c r="AP571" s="79" t="str" cm="1">
        <f t="array" aca="1" ref="AP571" ca="1">IFERROR(IF(INDIRECT(ADDRESS($Z571,COLUMN(),4,1,"Monitoraggio"))="","",INDIRECT(ADDRESS($Z571,COLUMN(),4,1,"Monitoraggio"))),"")</f>
        <v/>
      </c>
      <c r="AQ571" s="81" t="str" cm="1">
        <f t="array" aca="1" ref="AQ571" ca="1">IFERROR(IF(INDIRECT(ADDRESS($Z571,COLUMN(),4,1,"Monitoraggio"))="","",INDIRECT(ADDRESS($Z571,COLUMN(),4,1,"Monitoraggio"))),"")</f>
        <v/>
      </c>
      <c r="AR571" s="122" t="str" cm="1">
        <f t="array" aca="1" ref="AR571" ca="1">IFERROR(IF(INDIRECT(ADDRESS($Z571,COLUMN(),4,1,"Monitoraggio"))="","",INDIRECT(ADDRESS($Z571,COLUMN(),4,1,"Monitoraggio"))),"")</f>
        <v/>
      </c>
      <c r="AS571" s="118" t="str" cm="1">
        <f t="array" aca="1" ref="AS571" ca="1">IFERROR(IF(INDIRECT(ADDRESS($Z571,COLUMN(),4,1,"Monitoraggio"))="","",INDIRECT(ADDRESS($Z571,COLUMN(),4,1,"Monitoraggio"))),"")</f>
        <v/>
      </c>
      <c r="AT571" s="119" t="str" cm="1">
        <f t="array" aca="1" ref="AT571" ca="1">IFERROR(IF(INDIRECT(ADDRESS($Z571,COLUMN(),4,1,"Monitoraggio"))="","",INDIRECT(ADDRESS($Z571,COLUMN(),4,1,"Monitoraggio"))),"")</f>
        <v/>
      </c>
      <c r="AU571" s="79" t="str" cm="1">
        <f t="array" aca="1" ref="AU571" ca="1">IFERROR(IF(INDIRECT(ADDRESS($Z571,COLUMN(),4,1,"Monitoraggio"))="","",INDIRECT(ADDRESS($Z571,COLUMN(),4,1,"Monitoraggio"))),"")</f>
        <v/>
      </c>
      <c r="AV571" s="119" t="str" cm="1">
        <f t="array" aca="1" ref="AV571" ca="1">IFERROR(IF(INDIRECT(ADDRESS($Z571,COLUMN(),4,1,"Monitoraggio"))="","",INDIRECT(ADDRESS($Z571,COLUMN(),4,1,"Monitoraggio"))),"")</f>
        <v/>
      </c>
      <c r="AW571" s="124" t="str" cm="1">
        <f t="array" aca="1" ref="AW571" ca="1">IFERROR(IF(INDIRECT(ADDRESS($Z571,COLUMN(),4,1,"Monitoraggio"))="","",INDIRECT(ADDRESS($Z571,COLUMN(),4,1,"Monitoraggio"))),"")</f>
        <v/>
      </c>
      <c r="AX571" s="62" t="str" cm="1">
        <f t="array" aca="1" ref="AX571" ca="1">IFERROR(IF(INDIRECT(ADDRESS($Z571,COLUMN(),4,1,"Monitoraggio"))="","",INDIRECT(ADDRESS($Z571,COLUMN(),4,1,"Monitoraggio"))),"")</f>
        <v/>
      </c>
      <c r="AY571" s="79" t="str" cm="1">
        <f t="array" aca="1" ref="AY571" ca="1">IFERROR(IF(INDIRECT(ADDRESS($Z571,COLUMN(),4,1,"Monitoraggio"))="","",INDIRECT(ADDRESS($Z571,COLUMN(),4,1,"Monitoraggio"))),"")</f>
        <v/>
      </c>
      <c r="AZ571" s="84" t="str" cm="1">
        <f t="array" aca="1" ref="AZ571" ca="1">IFERROR(IF(INDIRECT(ADDRESS($Z571,COLUMN(),4,1,"Monitoraggio"))="","",INDIRECT(ADDRESS($Z571,COLUMN(),4,1,"Monitoraggio"))),"")</f>
        <v/>
      </c>
      <c r="BA571" s="81" t="str" cm="1">
        <f t="array" aca="1" ref="BA571" ca="1">IFERROR(IF(INDIRECT(ADDRESS($Z571,COLUMN(),4,1,"Monitoraggio"))="","",INDIRECT(ADDRESS($Z571,COLUMN(),4,1,"Monitoraggio"))),"")</f>
        <v/>
      </c>
      <c r="BB571" s="86" t="str" cm="1">
        <f t="array" aca="1" ref="BB571" ca="1">IFERROR(IF(INDIRECT(ADDRESS($Z571,COLUMN(),4,1,"Monitoraggio"))="","",INDIRECT(ADDRESS($Z571,COLUMN(),4,1,"Monitoraggio"))),"")</f>
        <v/>
      </c>
      <c r="BC571" s="79" t="str" cm="1">
        <f t="array" aca="1" ref="BC571" ca="1">IFERROR(IF(INDIRECT(ADDRESS($Z571,COLUMN(),4,1,"Monitoraggio"))="","",INDIRECT(ADDRESS($Z571,COLUMN(),4,1,"Monitoraggio"))),"")</f>
        <v/>
      </c>
      <c r="BD571" s="79" t="str" cm="1">
        <f t="array" aca="1" ref="BD571" ca="1">IFERROR(IF(INDIRECT(ADDRESS($Z571,COLUMN(),4,1,"Monitoraggio"))="","",INDIRECT(ADDRESS($Z571,COLUMN(),4,1,"Monitoraggio"))),"")</f>
        <v/>
      </c>
      <c r="BE571" s="79" t="str" cm="1">
        <f t="array" aca="1" ref="BE571" ca="1">IFERROR(IF(INDIRECT(ADDRESS($Z571,COLUMN(),4,1,"Monitoraggio"))="","",INDIRECT(ADDRESS($Z571,COLUMN(),4,1,"Monitoraggio"))),"")</f>
        <v/>
      </c>
      <c r="BF571" s="79" t="str" cm="1">
        <f t="array" aca="1" ref="BF571" ca="1">IFERROR(IF(INDIRECT(ADDRESS($Z571,COLUMN(),4,1,"Monitoraggio"))="","",INDIRECT(ADDRESS($Z571,COLUMN(),4,1,"Monitoraggio"))),"")</f>
        <v/>
      </c>
      <c r="BG571" s="114" t="str" cm="1">
        <f t="array" aca="1" ref="BG571" ca="1">IFERROR(IF(INDIRECT(ADDRESS($Z571,COLUMN(),4,1,"Monitoraggio"))="","",INDIRECT(ADDRESS($Z571,COLUMN(),4,1,"Monitoraggio"))),"")</f>
        <v/>
      </c>
      <c r="BH571" s="48" t="str" cm="1">
        <f t="array" aca="1" ref="BH571" ca="1">IFERROR(IF(INDIRECT(ADDRESS($Z571,COLUMN(),4,1,"Monitoraggio"))="","",INDIRECT(ADDRESS($Z571,COLUMN(),4,1,"Monitoraggio"))),"")</f>
        <v/>
      </c>
      <c r="BI571" s="84" t="str" cm="1">
        <f t="array" aca="1" ref="BI571" ca="1">IFERROR(IF(INDIRECT(ADDRESS($Z571,COLUMN(),4,1,"Monitoraggio"))="","",INDIRECT(ADDRESS($Z571,COLUMN(),4,1,"Monitoraggio"))),"")</f>
        <v/>
      </c>
      <c r="BJ571" s="81" t="str" cm="1">
        <f t="array" aca="1" ref="BJ571" ca="1">IFERROR(IF(INDIRECT(ADDRESS($Z571,COLUMN(),4,1,"Monitoraggio"))="","",INDIRECT(ADDRESS($Z571,COLUMN(),4,1,"Monitoraggio"))),"")</f>
        <v/>
      </c>
    </row>
    <row r="572" spans="26:62" x14ac:dyDescent="0.2">
      <c r="Z572" s="132" t="str">
        <f>IFERROR(MATCH(ROW()-9,Monitoraggio!Y$1:Y$1000,0),"")</f>
        <v/>
      </c>
      <c r="AA572" s="60" t="str" cm="1">
        <f t="array" aca="1" ref="AA572" ca="1">IFERROR(IF(INDIRECT(ADDRESS($Z572,COLUMN(),4,1,"Monitoraggio"))="","",INDIRECT(ADDRESS($Z572,COLUMN(),4,1,"Monitoraggio"))),"")</f>
        <v/>
      </c>
      <c r="AB572" s="114" t="str" cm="1">
        <f t="array" aca="1" ref="AB572" ca="1">IFERROR(IF(INDIRECT(ADDRESS($Z572,COLUMN(),4,1,"Monitoraggio"))="","",INDIRECT(ADDRESS($Z572,COLUMN(),4,1,"Monitoraggio"))),"")</f>
        <v/>
      </c>
      <c r="AC572" s="114" t="str" cm="1">
        <f t="array" aca="1" ref="AC572" ca="1">IFERROR(IF(INDIRECT(ADDRESS($Z572,COLUMN(),4,1,"Monitoraggio"))="","",INDIRECT(ADDRESS($Z572,COLUMN(),4,1,"Monitoraggio"))),"")</f>
        <v/>
      </c>
      <c r="AD572" s="48" t="str" cm="1">
        <f t="array" aca="1" ref="AD572" ca="1">IFERROR(IF(INDIRECT(ADDRESS($Z572,COLUMN(),4,1,"Monitoraggio"))="","",INDIRECT(ADDRESS($Z572,COLUMN(),4,1,"Monitoraggio"))),"")</f>
        <v/>
      </c>
      <c r="AE572" s="61" t="str" cm="1">
        <f t="array" aca="1" ref="AE572" ca="1">IFERROR(IF(INDIRECT(ADDRESS($Z572,COLUMN(),4,1,"Monitoraggio"))="","",INDIRECT(ADDRESS($Z572,COLUMN(),4,1,"Monitoraggio"))),"")</f>
        <v/>
      </c>
      <c r="AF572" s="116" t="str" cm="1">
        <f t="array" aca="1" ref="AF572" ca="1">IFERROR(IF(INDIRECT(ADDRESS($Z572,COLUMN(),4,1,"Monitoraggio"))="","",INDIRECT(ADDRESS($Z572,COLUMN(),4,1,"Monitoraggio"))),"")</f>
        <v/>
      </c>
      <c r="AG572" s="61" t="str" cm="1">
        <f t="array" aca="1" ref="AG572" ca="1">IFERROR(IF(INDIRECT(ADDRESS($Z572,COLUMN(),4,1,"Monitoraggio"))="","",INDIRECT(ADDRESS($Z572,COLUMN(),4,1,"Monitoraggio"))),"")</f>
        <v/>
      </c>
      <c r="AH572" s="116" t="str" cm="1">
        <f t="array" aca="1" ref="AH572" ca="1">IFERROR(IF(INDIRECT(ADDRESS($Z572,COLUMN(),4,1,"Monitoraggio"))="","",INDIRECT(ADDRESS($Z572,COLUMN(),4,1,"Monitoraggio"))),"")</f>
        <v/>
      </c>
      <c r="AI572" s="114" t="str" cm="1">
        <f t="array" aca="1" ref="AI572" ca="1">IFERROR(IF(INDIRECT(ADDRESS($Z572,COLUMN(),4,1,"Monitoraggio"))="","",INDIRECT(ADDRESS($Z572,COLUMN(),4,1,"Monitoraggio"))),"")</f>
        <v/>
      </c>
      <c r="AJ572" s="118" t="str" cm="1">
        <f t="array" aca="1" ref="AJ572" ca="1">IFERROR(IF(INDIRECT(ADDRESS($Z572,COLUMN(),4,1,"Monitoraggio"))="","",INDIRECT(ADDRESS($Z572,COLUMN(),4,1,"Monitoraggio"))),"")</f>
        <v/>
      </c>
      <c r="AK572" s="119" t="str" cm="1">
        <f t="array" aca="1" ref="AK572" ca="1">IFERROR(IF(INDIRECT(ADDRESS($Z572,COLUMN(),4,1,"Monitoraggio"))="","",INDIRECT(ADDRESS($Z572,COLUMN(),4,1,"Monitoraggio"))),"")</f>
        <v/>
      </c>
      <c r="AL572" s="79" t="str" cm="1">
        <f t="array" aca="1" ref="AL572" ca="1">IFERROR(IF(INDIRECT(ADDRESS($Z572,COLUMN(),4,1,"Monitoraggio"))="","",INDIRECT(ADDRESS($Z572,COLUMN(),4,1,"Monitoraggio"))),"")</f>
        <v/>
      </c>
      <c r="AM572" s="77" t="str" cm="1">
        <f t="array" aca="1" ref="AM572" ca="1">IFERROR(IF(INDIRECT(ADDRESS($Z572,COLUMN(),4,1,"Monitoraggio"))="","",INDIRECT(ADDRESS($Z572,COLUMN(),4,1,"Monitoraggio"))),"")</f>
        <v/>
      </c>
      <c r="AN572" s="79" t="str" cm="1">
        <f t="array" aca="1" ref="AN572" ca="1">IFERROR(IF(INDIRECT(ADDRESS($Z572,COLUMN(),4,1,"Monitoraggio"))="","",INDIRECT(ADDRESS($Z572,COLUMN(),4,1,"Monitoraggio"))),"")</f>
        <v/>
      </c>
      <c r="AO572" s="79" t="str" cm="1">
        <f t="array" aca="1" ref="AO572" ca="1">IFERROR(IF(INDIRECT(ADDRESS($Z572,COLUMN(),4,1,"Monitoraggio"))="","",INDIRECT(ADDRESS($Z572,COLUMN(),4,1,"Monitoraggio"))),"")</f>
        <v/>
      </c>
      <c r="AP572" s="79" t="str" cm="1">
        <f t="array" aca="1" ref="AP572" ca="1">IFERROR(IF(INDIRECT(ADDRESS($Z572,COLUMN(),4,1,"Monitoraggio"))="","",INDIRECT(ADDRESS($Z572,COLUMN(),4,1,"Monitoraggio"))),"")</f>
        <v/>
      </c>
      <c r="AQ572" s="81" t="str" cm="1">
        <f t="array" aca="1" ref="AQ572" ca="1">IFERROR(IF(INDIRECT(ADDRESS($Z572,COLUMN(),4,1,"Monitoraggio"))="","",INDIRECT(ADDRESS($Z572,COLUMN(),4,1,"Monitoraggio"))),"")</f>
        <v/>
      </c>
      <c r="AR572" s="122" t="str" cm="1">
        <f t="array" aca="1" ref="AR572" ca="1">IFERROR(IF(INDIRECT(ADDRESS($Z572,COLUMN(),4,1,"Monitoraggio"))="","",INDIRECT(ADDRESS($Z572,COLUMN(),4,1,"Monitoraggio"))),"")</f>
        <v/>
      </c>
      <c r="AS572" s="118" t="str" cm="1">
        <f t="array" aca="1" ref="AS572" ca="1">IFERROR(IF(INDIRECT(ADDRESS($Z572,COLUMN(),4,1,"Monitoraggio"))="","",INDIRECT(ADDRESS($Z572,COLUMN(),4,1,"Monitoraggio"))),"")</f>
        <v/>
      </c>
      <c r="AT572" s="119" t="str" cm="1">
        <f t="array" aca="1" ref="AT572" ca="1">IFERROR(IF(INDIRECT(ADDRESS($Z572,COLUMN(),4,1,"Monitoraggio"))="","",INDIRECT(ADDRESS($Z572,COLUMN(),4,1,"Monitoraggio"))),"")</f>
        <v/>
      </c>
      <c r="AU572" s="79" t="str" cm="1">
        <f t="array" aca="1" ref="AU572" ca="1">IFERROR(IF(INDIRECT(ADDRESS($Z572,COLUMN(),4,1,"Monitoraggio"))="","",INDIRECT(ADDRESS($Z572,COLUMN(),4,1,"Monitoraggio"))),"")</f>
        <v/>
      </c>
      <c r="AV572" s="119" t="str" cm="1">
        <f t="array" aca="1" ref="AV572" ca="1">IFERROR(IF(INDIRECT(ADDRESS($Z572,COLUMN(),4,1,"Monitoraggio"))="","",INDIRECT(ADDRESS($Z572,COLUMN(),4,1,"Monitoraggio"))),"")</f>
        <v/>
      </c>
      <c r="AW572" s="124" t="str" cm="1">
        <f t="array" aca="1" ref="AW572" ca="1">IFERROR(IF(INDIRECT(ADDRESS($Z572,COLUMN(),4,1,"Monitoraggio"))="","",INDIRECT(ADDRESS($Z572,COLUMN(),4,1,"Monitoraggio"))),"")</f>
        <v/>
      </c>
      <c r="AX572" s="62" t="str" cm="1">
        <f t="array" aca="1" ref="AX572" ca="1">IFERROR(IF(INDIRECT(ADDRESS($Z572,COLUMN(),4,1,"Monitoraggio"))="","",INDIRECT(ADDRESS($Z572,COLUMN(),4,1,"Monitoraggio"))),"")</f>
        <v/>
      </c>
      <c r="AY572" s="79" t="str" cm="1">
        <f t="array" aca="1" ref="AY572" ca="1">IFERROR(IF(INDIRECT(ADDRESS($Z572,COLUMN(),4,1,"Monitoraggio"))="","",INDIRECT(ADDRESS($Z572,COLUMN(),4,1,"Monitoraggio"))),"")</f>
        <v/>
      </c>
      <c r="AZ572" s="84" t="str" cm="1">
        <f t="array" aca="1" ref="AZ572" ca="1">IFERROR(IF(INDIRECT(ADDRESS($Z572,COLUMN(),4,1,"Monitoraggio"))="","",INDIRECT(ADDRESS($Z572,COLUMN(),4,1,"Monitoraggio"))),"")</f>
        <v/>
      </c>
      <c r="BA572" s="81" t="str" cm="1">
        <f t="array" aca="1" ref="BA572" ca="1">IFERROR(IF(INDIRECT(ADDRESS($Z572,COLUMN(),4,1,"Monitoraggio"))="","",INDIRECT(ADDRESS($Z572,COLUMN(),4,1,"Monitoraggio"))),"")</f>
        <v/>
      </c>
      <c r="BB572" s="86" t="str" cm="1">
        <f t="array" aca="1" ref="BB572" ca="1">IFERROR(IF(INDIRECT(ADDRESS($Z572,COLUMN(),4,1,"Monitoraggio"))="","",INDIRECT(ADDRESS($Z572,COLUMN(),4,1,"Monitoraggio"))),"")</f>
        <v/>
      </c>
      <c r="BC572" s="79" t="str" cm="1">
        <f t="array" aca="1" ref="BC572" ca="1">IFERROR(IF(INDIRECT(ADDRESS($Z572,COLUMN(),4,1,"Monitoraggio"))="","",INDIRECT(ADDRESS($Z572,COLUMN(),4,1,"Monitoraggio"))),"")</f>
        <v/>
      </c>
      <c r="BD572" s="79" t="str" cm="1">
        <f t="array" aca="1" ref="BD572" ca="1">IFERROR(IF(INDIRECT(ADDRESS($Z572,COLUMN(),4,1,"Monitoraggio"))="","",INDIRECT(ADDRESS($Z572,COLUMN(),4,1,"Monitoraggio"))),"")</f>
        <v/>
      </c>
      <c r="BE572" s="79" t="str" cm="1">
        <f t="array" aca="1" ref="BE572" ca="1">IFERROR(IF(INDIRECT(ADDRESS($Z572,COLUMN(),4,1,"Monitoraggio"))="","",INDIRECT(ADDRESS($Z572,COLUMN(),4,1,"Monitoraggio"))),"")</f>
        <v/>
      </c>
      <c r="BF572" s="79" t="str" cm="1">
        <f t="array" aca="1" ref="BF572" ca="1">IFERROR(IF(INDIRECT(ADDRESS($Z572,COLUMN(),4,1,"Monitoraggio"))="","",INDIRECT(ADDRESS($Z572,COLUMN(),4,1,"Monitoraggio"))),"")</f>
        <v/>
      </c>
      <c r="BG572" s="114" t="str" cm="1">
        <f t="array" aca="1" ref="BG572" ca="1">IFERROR(IF(INDIRECT(ADDRESS($Z572,COLUMN(),4,1,"Monitoraggio"))="","",INDIRECT(ADDRESS($Z572,COLUMN(),4,1,"Monitoraggio"))),"")</f>
        <v/>
      </c>
      <c r="BH572" s="48" t="str" cm="1">
        <f t="array" aca="1" ref="BH572" ca="1">IFERROR(IF(INDIRECT(ADDRESS($Z572,COLUMN(),4,1,"Monitoraggio"))="","",INDIRECT(ADDRESS($Z572,COLUMN(),4,1,"Monitoraggio"))),"")</f>
        <v/>
      </c>
      <c r="BI572" s="84" t="str" cm="1">
        <f t="array" aca="1" ref="BI572" ca="1">IFERROR(IF(INDIRECT(ADDRESS($Z572,COLUMN(),4,1,"Monitoraggio"))="","",INDIRECT(ADDRESS($Z572,COLUMN(),4,1,"Monitoraggio"))),"")</f>
        <v/>
      </c>
      <c r="BJ572" s="81" t="str" cm="1">
        <f t="array" aca="1" ref="BJ572" ca="1">IFERROR(IF(INDIRECT(ADDRESS($Z572,COLUMN(),4,1,"Monitoraggio"))="","",INDIRECT(ADDRESS($Z572,COLUMN(),4,1,"Monitoraggio"))),"")</f>
        <v/>
      </c>
    </row>
    <row r="573" spans="26:62" x14ac:dyDescent="0.2">
      <c r="Z573" s="132" t="str">
        <f>IFERROR(MATCH(ROW()-9,Monitoraggio!Y$1:Y$1000,0),"")</f>
        <v/>
      </c>
      <c r="AA573" s="60" t="str" cm="1">
        <f t="array" aca="1" ref="AA573" ca="1">IFERROR(IF(INDIRECT(ADDRESS($Z573,COLUMN(),4,1,"Monitoraggio"))="","",INDIRECT(ADDRESS($Z573,COLUMN(),4,1,"Monitoraggio"))),"")</f>
        <v/>
      </c>
      <c r="AB573" s="114" t="str" cm="1">
        <f t="array" aca="1" ref="AB573" ca="1">IFERROR(IF(INDIRECT(ADDRESS($Z573,COLUMN(),4,1,"Monitoraggio"))="","",INDIRECT(ADDRESS($Z573,COLUMN(),4,1,"Monitoraggio"))),"")</f>
        <v/>
      </c>
      <c r="AC573" s="114" t="str" cm="1">
        <f t="array" aca="1" ref="AC573" ca="1">IFERROR(IF(INDIRECT(ADDRESS($Z573,COLUMN(),4,1,"Monitoraggio"))="","",INDIRECT(ADDRESS($Z573,COLUMN(),4,1,"Monitoraggio"))),"")</f>
        <v/>
      </c>
      <c r="AD573" s="48" t="str" cm="1">
        <f t="array" aca="1" ref="AD573" ca="1">IFERROR(IF(INDIRECT(ADDRESS($Z573,COLUMN(),4,1,"Monitoraggio"))="","",INDIRECT(ADDRESS($Z573,COLUMN(),4,1,"Monitoraggio"))),"")</f>
        <v/>
      </c>
      <c r="AE573" s="61" t="str" cm="1">
        <f t="array" aca="1" ref="AE573" ca="1">IFERROR(IF(INDIRECT(ADDRESS($Z573,COLUMN(),4,1,"Monitoraggio"))="","",INDIRECT(ADDRESS($Z573,COLUMN(),4,1,"Monitoraggio"))),"")</f>
        <v/>
      </c>
      <c r="AF573" s="116" t="str" cm="1">
        <f t="array" aca="1" ref="AF573" ca="1">IFERROR(IF(INDIRECT(ADDRESS($Z573,COLUMN(),4,1,"Monitoraggio"))="","",INDIRECT(ADDRESS($Z573,COLUMN(),4,1,"Monitoraggio"))),"")</f>
        <v/>
      </c>
      <c r="AG573" s="61" t="str" cm="1">
        <f t="array" aca="1" ref="AG573" ca="1">IFERROR(IF(INDIRECT(ADDRESS($Z573,COLUMN(),4,1,"Monitoraggio"))="","",INDIRECT(ADDRESS($Z573,COLUMN(),4,1,"Monitoraggio"))),"")</f>
        <v/>
      </c>
      <c r="AH573" s="116" t="str" cm="1">
        <f t="array" aca="1" ref="AH573" ca="1">IFERROR(IF(INDIRECT(ADDRESS($Z573,COLUMN(),4,1,"Monitoraggio"))="","",INDIRECT(ADDRESS($Z573,COLUMN(),4,1,"Monitoraggio"))),"")</f>
        <v/>
      </c>
      <c r="AI573" s="114" t="str" cm="1">
        <f t="array" aca="1" ref="AI573" ca="1">IFERROR(IF(INDIRECT(ADDRESS($Z573,COLUMN(),4,1,"Monitoraggio"))="","",INDIRECT(ADDRESS($Z573,COLUMN(),4,1,"Monitoraggio"))),"")</f>
        <v/>
      </c>
      <c r="AJ573" s="118" t="str" cm="1">
        <f t="array" aca="1" ref="AJ573" ca="1">IFERROR(IF(INDIRECT(ADDRESS($Z573,COLUMN(),4,1,"Monitoraggio"))="","",INDIRECT(ADDRESS($Z573,COLUMN(),4,1,"Monitoraggio"))),"")</f>
        <v/>
      </c>
      <c r="AK573" s="119" t="str" cm="1">
        <f t="array" aca="1" ref="AK573" ca="1">IFERROR(IF(INDIRECT(ADDRESS($Z573,COLUMN(),4,1,"Monitoraggio"))="","",INDIRECT(ADDRESS($Z573,COLUMN(),4,1,"Monitoraggio"))),"")</f>
        <v/>
      </c>
      <c r="AL573" s="79" t="str" cm="1">
        <f t="array" aca="1" ref="AL573" ca="1">IFERROR(IF(INDIRECT(ADDRESS($Z573,COLUMN(),4,1,"Monitoraggio"))="","",INDIRECT(ADDRESS($Z573,COLUMN(),4,1,"Monitoraggio"))),"")</f>
        <v/>
      </c>
      <c r="AM573" s="77" t="str" cm="1">
        <f t="array" aca="1" ref="AM573" ca="1">IFERROR(IF(INDIRECT(ADDRESS($Z573,COLUMN(),4,1,"Monitoraggio"))="","",INDIRECT(ADDRESS($Z573,COLUMN(),4,1,"Monitoraggio"))),"")</f>
        <v/>
      </c>
      <c r="AN573" s="79" t="str" cm="1">
        <f t="array" aca="1" ref="AN573" ca="1">IFERROR(IF(INDIRECT(ADDRESS($Z573,COLUMN(),4,1,"Monitoraggio"))="","",INDIRECT(ADDRESS($Z573,COLUMN(),4,1,"Monitoraggio"))),"")</f>
        <v/>
      </c>
      <c r="AO573" s="79" t="str" cm="1">
        <f t="array" aca="1" ref="AO573" ca="1">IFERROR(IF(INDIRECT(ADDRESS($Z573,COLUMN(),4,1,"Monitoraggio"))="","",INDIRECT(ADDRESS($Z573,COLUMN(),4,1,"Monitoraggio"))),"")</f>
        <v/>
      </c>
      <c r="AP573" s="79" t="str" cm="1">
        <f t="array" aca="1" ref="AP573" ca="1">IFERROR(IF(INDIRECT(ADDRESS($Z573,COLUMN(),4,1,"Monitoraggio"))="","",INDIRECT(ADDRESS($Z573,COLUMN(),4,1,"Monitoraggio"))),"")</f>
        <v/>
      </c>
      <c r="AQ573" s="81" t="str" cm="1">
        <f t="array" aca="1" ref="AQ573" ca="1">IFERROR(IF(INDIRECT(ADDRESS($Z573,COLUMN(),4,1,"Monitoraggio"))="","",INDIRECT(ADDRESS($Z573,COLUMN(),4,1,"Monitoraggio"))),"")</f>
        <v/>
      </c>
      <c r="AR573" s="122" t="str" cm="1">
        <f t="array" aca="1" ref="AR573" ca="1">IFERROR(IF(INDIRECT(ADDRESS($Z573,COLUMN(),4,1,"Monitoraggio"))="","",INDIRECT(ADDRESS($Z573,COLUMN(),4,1,"Monitoraggio"))),"")</f>
        <v/>
      </c>
      <c r="AS573" s="118" t="str" cm="1">
        <f t="array" aca="1" ref="AS573" ca="1">IFERROR(IF(INDIRECT(ADDRESS($Z573,COLUMN(),4,1,"Monitoraggio"))="","",INDIRECT(ADDRESS($Z573,COLUMN(),4,1,"Monitoraggio"))),"")</f>
        <v/>
      </c>
      <c r="AT573" s="119" t="str" cm="1">
        <f t="array" aca="1" ref="AT573" ca="1">IFERROR(IF(INDIRECT(ADDRESS($Z573,COLUMN(),4,1,"Monitoraggio"))="","",INDIRECT(ADDRESS($Z573,COLUMN(),4,1,"Monitoraggio"))),"")</f>
        <v/>
      </c>
      <c r="AU573" s="79" t="str" cm="1">
        <f t="array" aca="1" ref="AU573" ca="1">IFERROR(IF(INDIRECT(ADDRESS($Z573,COLUMN(),4,1,"Monitoraggio"))="","",INDIRECT(ADDRESS($Z573,COLUMN(),4,1,"Monitoraggio"))),"")</f>
        <v/>
      </c>
      <c r="AV573" s="119" t="str" cm="1">
        <f t="array" aca="1" ref="AV573" ca="1">IFERROR(IF(INDIRECT(ADDRESS($Z573,COLUMN(),4,1,"Monitoraggio"))="","",INDIRECT(ADDRESS($Z573,COLUMN(),4,1,"Monitoraggio"))),"")</f>
        <v/>
      </c>
      <c r="AW573" s="124" t="str" cm="1">
        <f t="array" aca="1" ref="AW573" ca="1">IFERROR(IF(INDIRECT(ADDRESS($Z573,COLUMN(),4,1,"Monitoraggio"))="","",INDIRECT(ADDRESS($Z573,COLUMN(),4,1,"Monitoraggio"))),"")</f>
        <v/>
      </c>
      <c r="AX573" s="62" t="str" cm="1">
        <f t="array" aca="1" ref="AX573" ca="1">IFERROR(IF(INDIRECT(ADDRESS($Z573,COLUMN(),4,1,"Monitoraggio"))="","",INDIRECT(ADDRESS($Z573,COLUMN(),4,1,"Monitoraggio"))),"")</f>
        <v/>
      </c>
      <c r="AY573" s="79" t="str" cm="1">
        <f t="array" aca="1" ref="AY573" ca="1">IFERROR(IF(INDIRECT(ADDRESS($Z573,COLUMN(),4,1,"Monitoraggio"))="","",INDIRECT(ADDRESS($Z573,COLUMN(),4,1,"Monitoraggio"))),"")</f>
        <v/>
      </c>
      <c r="AZ573" s="84" t="str" cm="1">
        <f t="array" aca="1" ref="AZ573" ca="1">IFERROR(IF(INDIRECT(ADDRESS($Z573,COLUMN(),4,1,"Monitoraggio"))="","",INDIRECT(ADDRESS($Z573,COLUMN(),4,1,"Monitoraggio"))),"")</f>
        <v/>
      </c>
      <c r="BA573" s="81" t="str" cm="1">
        <f t="array" aca="1" ref="BA573" ca="1">IFERROR(IF(INDIRECT(ADDRESS($Z573,COLUMN(),4,1,"Monitoraggio"))="","",INDIRECT(ADDRESS($Z573,COLUMN(),4,1,"Monitoraggio"))),"")</f>
        <v/>
      </c>
      <c r="BB573" s="86" t="str" cm="1">
        <f t="array" aca="1" ref="BB573" ca="1">IFERROR(IF(INDIRECT(ADDRESS($Z573,COLUMN(),4,1,"Monitoraggio"))="","",INDIRECT(ADDRESS($Z573,COLUMN(),4,1,"Monitoraggio"))),"")</f>
        <v/>
      </c>
      <c r="BC573" s="79" t="str" cm="1">
        <f t="array" aca="1" ref="BC573" ca="1">IFERROR(IF(INDIRECT(ADDRESS($Z573,COLUMN(),4,1,"Monitoraggio"))="","",INDIRECT(ADDRESS($Z573,COLUMN(),4,1,"Monitoraggio"))),"")</f>
        <v/>
      </c>
      <c r="BD573" s="79" t="str" cm="1">
        <f t="array" aca="1" ref="BD573" ca="1">IFERROR(IF(INDIRECT(ADDRESS($Z573,COLUMN(),4,1,"Monitoraggio"))="","",INDIRECT(ADDRESS($Z573,COLUMN(),4,1,"Monitoraggio"))),"")</f>
        <v/>
      </c>
      <c r="BE573" s="79" t="str" cm="1">
        <f t="array" aca="1" ref="BE573" ca="1">IFERROR(IF(INDIRECT(ADDRESS($Z573,COLUMN(),4,1,"Monitoraggio"))="","",INDIRECT(ADDRESS($Z573,COLUMN(),4,1,"Monitoraggio"))),"")</f>
        <v/>
      </c>
      <c r="BF573" s="79" t="str" cm="1">
        <f t="array" aca="1" ref="BF573" ca="1">IFERROR(IF(INDIRECT(ADDRESS($Z573,COLUMN(),4,1,"Monitoraggio"))="","",INDIRECT(ADDRESS($Z573,COLUMN(),4,1,"Monitoraggio"))),"")</f>
        <v/>
      </c>
      <c r="BG573" s="114" t="str" cm="1">
        <f t="array" aca="1" ref="BG573" ca="1">IFERROR(IF(INDIRECT(ADDRESS($Z573,COLUMN(),4,1,"Monitoraggio"))="","",INDIRECT(ADDRESS($Z573,COLUMN(),4,1,"Monitoraggio"))),"")</f>
        <v/>
      </c>
      <c r="BH573" s="48" t="str" cm="1">
        <f t="array" aca="1" ref="BH573" ca="1">IFERROR(IF(INDIRECT(ADDRESS($Z573,COLUMN(),4,1,"Monitoraggio"))="","",INDIRECT(ADDRESS($Z573,COLUMN(),4,1,"Monitoraggio"))),"")</f>
        <v/>
      </c>
      <c r="BI573" s="84" t="str" cm="1">
        <f t="array" aca="1" ref="BI573" ca="1">IFERROR(IF(INDIRECT(ADDRESS($Z573,COLUMN(),4,1,"Monitoraggio"))="","",INDIRECT(ADDRESS($Z573,COLUMN(),4,1,"Monitoraggio"))),"")</f>
        <v/>
      </c>
      <c r="BJ573" s="81" t="str" cm="1">
        <f t="array" aca="1" ref="BJ573" ca="1">IFERROR(IF(INDIRECT(ADDRESS($Z573,COLUMN(),4,1,"Monitoraggio"))="","",INDIRECT(ADDRESS($Z573,COLUMN(),4,1,"Monitoraggio"))),"")</f>
        <v/>
      </c>
    </row>
    <row r="574" spans="26:62" x14ac:dyDescent="0.2">
      <c r="Z574" s="132" t="str">
        <f>IFERROR(MATCH(ROW()-9,Monitoraggio!Y$1:Y$1000,0),"")</f>
        <v/>
      </c>
      <c r="AA574" s="60" t="str" cm="1">
        <f t="array" aca="1" ref="AA574" ca="1">IFERROR(IF(INDIRECT(ADDRESS($Z574,COLUMN(),4,1,"Monitoraggio"))="","",INDIRECT(ADDRESS($Z574,COLUMN(),4,1,"Monitoraggio"))),"")</f>
        <v/>
      </c>
      <c r="AB574" s="114" t="str" cm="1">
        <f t="array" aca="1" ref="AB574" ca="1">IFERROR(IF(INDIRECT(ADDRESS($Z574,COLUMN(),4,1,"Monitoraggio"))="","",INDIRECT(ADDRESS($Z574,COLUMN(),4,1,"Monitoraggio"))),"")</f>
        <v/>
      </c>
      <c r="AC574" s="114" t="str" cm="1">
        <f t="array" aca="1" ref="AC574" ca="1">IFERROR(IF(INDIRECT(ADDRESS($Z574,COLUMN(),4,1,"Monitoraggio"))="","",INDIRECT(ADDRESS($Z574,COLUMN(),4,1,"Monitoraggio"))),"")</f>
        <v/>
      </c>
      <c r="AD574" s="48" t="str" cm="1">
        <f t="array" aca="1" ref="AD574" ca="1">IFERROR(IF(INDIRECT(ADDRESS($Z574,COLUMN(),4,1,"Monitoraggio"))="","",INDIRECT(ADDRESS($Z574,COLUMN(),4,1,"Monitoraggio"))),"")</f>
        <v/>
      </c>
      <c r="AE574" s="61" t="str" cm="1">
        <f t="array" aca="1" ref="AE574" ca="1">IFERROR(IF(INDIRECT(ADDRESS($Z574,COLUMN(),4,1,"Monitoraggio"))="","",INDIRECT(ADDRESS($Z574,COLUMN(),4,1,"Monitoraggio"))),"")</f>
        <v/>
      </c>
      <c r="AF574" s="116" t="str" cm="1">
        <f t="array" aca="1" ref="AF574" ca="1">IFERROR(IF(INDIRECT(ADDRESS($Z574,COLUMN(),4,1,"Monitoraggio"))="","",INDIRECT(ADDRESS($Z574,COLUMN(),4,1,"Monitoraggio"))),"")</f>
        <v/>
      </c>
      <c r="AG574" s="61" t="str" cm="1">
        <f t="array" aca="1" ref="AG574" ca="1">IFERROR(IF(INDIRECT(ADDRESS($Z574,COLUMN(),4,1,"Monitoraggio"))="","",INDIRECT(ADDRESS($Z574,COLUMN(),4,1,"Monitoraggio"))),"")</f>
        <v/>
      </c>
      <c r="AH574" s="116" t="str" cm="1">
        <f t="array" aca="1" ref="AH574" ca="1">IFERROR(IF(INDIRECT(ADDRESS($Z574,COLUMN(),4,1,"Monitoraggio"))="","",INDIRECT(ADDRESS($Z574,COLUMN(),4,1,"Monitoraggio"))),"")</f>
        <v/>
      </c>
      <c r="AI574" s="114" t="str" cm="1">
        <f t="array" aca="1" ref="AI574" ca="1">IFERROR(IF(INDIRECT(ADDRESS($Z574,COLUMN(),4,1,"Monitoraggio"))="","",INDIRECT(ADDRESS($Z574,COLUMN(),4,1,"Monitoraggio"))),"")</f>
        <v/>
      </c>
      <c r="AJ574" s="118" t="str" cm="1">
        <f t="array" aca="1" ref="AJ574" ca="1">IFERROR(IF(INDIRECT(ADDRESS($Z574,COLUMN(),4,1,"Monitoraggio"))="","",INDIRECT(ADDRESS($Z574,COLUMN(),4,1,"Monitoraggio"))),"")</f>
        <v/>
      </c>
      <c r="AK574" s="119" t="str" cm="1">
        <f t="array" aca="1" ref="AK574" ca="1">IFERROR(IF(INDIRECT(ADDRESS($Z574,COLUMN(),4,1,"Monitoraggio"))="","",INDIRECT(ADDRESS($Z574,COLUMN(),4,1,"Monitoraggio"))),"")</f>
        <v/>
      </c>
      <c r="AL574" s="79" t="str" cm="1">
        <f t="array" aca="1" ref="AL574" ca="1">IFERROR(IF(INDIRECT(ADDRESS($Z574,COLUMN(),4,1,"Monitoraggio"))="","",INDIRECT(ADDRESS($Z574,COLUMN(),4,1,"Monitoraggio"))),"")</f>
        <v/>
      </c>
      <c r="AM574" s="77" t="str" cm="1">
        <f t="array" aca="1" ref="AM574" ca="1">IFERROR(IF(INDIRECT(ADDRESS($Z574,COLUMN(),4,1,"Monitoraggio"))="","",INDIRECT(ADDRESS($Z574,COLUMN(),4,1,"Monitoraggio"))),"")</f>
        <v/>
      </c>
      <c r="AN574" s="79" t="str" cm="1">
        <f t="array" aca="1" ref="AN574" ca="1">IFERROR(IF(INDIRECT(ADDRESS($Z574,COLUMN(),4,1,"Monitoraggio"))="","",INDIRECT(ADDRESS($Z574,COLUMN(),4,1,"Monitoraggio"))),"")</f>
        <v/>
      </c>
      <c r="AO574" s="79" t="str" cm="1">
        <f t="array" aca="1" ref="AO574" ca="1">IFERROR(IF(INDIRECT(ADDRESS($Z574,COLUMN(),4,1,"Monitoraggio"))="","",INDIRECT(ADDRESS($Z574,COLUMN(),4,1,"Monitoraggio"))),"")</f>
        <v/>
      </c>
      <c r="AP574" s="79" t="str" cm="1">
        <f t="array" aca="1" ref="AP574" ca="1">IFERROR(IF(INDIRECT(ADDRESS($Z574,COLUMN(),4,1,"Monitoraggio"))="","",INDIRECT(ADDRESS($Z574,COLUMN(),4,1,"Monitoraggio"))),"")</f>
        <v/>
      </c>
      <c r="AQ574" s="81" t="str" cm="1">
        <f t="array" aca="1" ref="AQ574" ca="1">IFERROR(IF(INDIRECT(ADDRESS($Z574,COLUMN(),4,1,"Monitoraggio"))="","",INDIRECT(ADDRESS($Z574,COLUMN(),4,1,"Monitoraggio"))),"")</f>
        <v/>
      </c>
      <c r="AR574" s="122" t="str" cm="1">
        <f t="array" aca="1" ref="AR574" ca="1">IFERROR(IF(INDIRECT(ADDRESS($Z574,COLUMN(),4,1,"Monitoraggio"))="","",INDIRECT(ADDRESS($Z574,COLUMN(),4,1,"Monitoraggio"))),"")</f>
        <v/>
      </c>
      <c r="AS574" s="118" t="str" cm="1">
        <f t="array" aca="1" ref="AS574" ca="1">IFERROR(IF(INDIRECT(ADDRESS($Z574,COLUMN(),4,1,"Monitoraggio"))="","",INDIRECT(ADDRESS($Z574,COLUMN(),4,1,"Monitoraggio"))),"")</f>
        <v/>
      </c>
      <c r="AT574" s="119" t="str" cm="1">
        <f t="array" aca="1" ref="AT574" ca="1">IFERROR(IF(INDIRECT(ADDRESS($Z574,COLUMN(),4,1,"Monitoraggio"))="","",INDIRECT(ADDRESS($Z574,COLUMN(),4,1,"Monitoraggio"))),"")</f>
        <v/>
      </c>
      <c r="AU574" s="79" t="str" cm="1">
        <f t="array" aca="1" ref="AU574" ca="1">IFERROR(IF(INDIRECT(ADDRESS($Z574,COLUMN(),4,1,"Monitoraggio"))="","",INDIRECT(ADDRESS($Z574,COLUMN(),4,1,"Monitoraggio"))),"")</f>
        <v/>
      </c>
      <c r="AV574" s="119" t="str" cm="1">
        <f t="array" aca="1" ref="AV574" ca="1">IFERROR(IF(INDIRECT(ADDRESS($Z574,COLUMN(),4,1,"Monitoraggio"))="","",INDIRECT(ADDRESS($Z574,COLUMN(),4,1,"Monitoraggio"))),"")</f>
        <v/>
      </c>
      <c r="AW574" s="124" t="str" cm="1">
        <f t="array" aca="1" ref="AW574" ca="1">IFERROR(IF(INDIRECT(ADDRESS($Z574,COLUMN(),4,1,"Monitoraggio"))="","",INDIRECT(ADDRESS($Z574,COLUMN(),4,1,"Monitoraggio"))),"")</f>
        <v/>
      </c>
      <c r="AX574" s="62" t="str" cm="1">
        <f t="array" aca="1" ref="AX574" ca="1">IFERROR(IF(INDIRECT(ADDRESS($Z574,COLUMN(),4,1,"Monitoraggio"))="","",INDIRECT(ADDRESS($Z574,COLUMN(),4,1,"Monitoraggio"))),"")</f>
        <v/>
      </c>
      <c r="AY574" s="79" t="str" cm="1">
        <f t="array" aca="1" ref="AY574" ca="1">IFERROR(IF(INDIRECT(ADDRESS($Z574,COLUMN(),4,1,"Monitoraggio"))="","",INDIRECT(ADDRESS($Z574,COLUMN(),4,1,"Monitoraggio"))),"")</f>
        <v/>
      </c>
      <c r="AZ574" s="84" t="str" cm="1">
        <f t="array" aca="1" ref="AZ574" ca="1">IFERROR(IF(INDIRECT(ADDRESS($Z574,COLUMN(),4,1,"Monitoraggio"))="","",INDIRECT(ADDRESS($Z574,COLUMN(),4,1,"Monitoraggio"))),"")</f>
        <v/>
      </c>
      <c r="BA574" s="81" t="str" cm="1">
        <f t="array" aca="1" ref="BA574" ca="1">IFERROR(IF(INDIRECT(ADDRESS($Z574,COLUMN(),4,1,"Monitoraggio"))="","",INDIRECT(ADDRESS($Z574,COLUMN(),4,1,"Monitoraggio"))),"")</f>
        <v/>
      </c>
      <c r="BB574" s="86" t="str" cm="1">
        <f t="array" aca="1" ref="BB574" ca="1">IFERROR(IF(INDIRECT(ADDRESS($Z574,COLUMN(),4,1,"Monitoraggio"))="","",INDIRECT(ADDRESS($Z574,COLUMN(),4,1,"Monitoraggio"))),"")</f>
        <v/>
      </c>
      <c r="BC574" s="79" t="str" cm="1">
        <f t="array" aca="1" ref="BC574" ca="1">IFERROR(IF(INDIRECT(ADDRESS($Z574,COLUMN(),4,1,"Monitoraggio"))="","",INDIRECT(ADDRESS($Z574,COLUMN(),4,1,"Monitoraggio"))),"")</f>
        <v/>
      </c>
      <c r="BD574" s="79" t="str" cm="1">
        <f t="array" aca="1" ref="BD574" ca="1">IFERROR(IF(INDIRECT(ADDRESS($Z574,COLUMN(),4,1,"Monitoraggio"))="","",INDIRECT(ADDRESS($Z574,COLUMN(),4,1,"Monitoraggio"))),"")</f>
        <v/>
      </c>
      <c r="BE574" s="79" t="str" cm="1">
        <f t="array" aca="1" ref="BE574" ca="1">IFERROR(IF(INDIRECT(ADDRESS($Z574,COLUMN(),4,1,"Monitoraggio"))="","",INDIRECT(ADDRESS($Z574,COLUMN(),4,1,"Monitoraggio"))),"")</f>
        <v/>
      </c>
      <c r="BF574" s="79" t="str" cm="1">
        <f t="array" aca="1" ref="BF574" ca="1">IFERROR(IF(INDIRECT(ADDRESS($Z574,COLUMN(),4,1,"Monitoraggio"))="","",INDIRECT(ADDRESS($Z574,COLUMN(),4,1,"Monitoraggio"))),"")</f>
        <v/>
      </c>
      <c r="BG574" s="114" t="str" cm="1">
        <f t="array" aca="1" ref="BG574" ca="1">IFERROR(IF(INDIRECT(ADDRESS($Z574,COLUMN(),4,1,"Monitoraggio"))="","",INDIRECT(ADDRESS($Z574,COLUMN(),4,1,"Monitoraggio"))),"")</f>
        <v/>
      </c>
      <c r="BH574" s="48" t="str" cm="1">
        <f t="array" aca="1" ref="BH574" ca="1">IFERROR(IF(INDIRECT(ADDRESS($Z574,COLUMN(),4,1,"Monitoraggio"))="","",INDIRECT(ADDRESS($Z574,COLUMN(),4,1,"Monitoraggio"))),"")</f>
        <v/>
      </c>
      <c r="BI574" s="84" t="str" cm="1">
        <f t="array" aca="1" ref="BI574" ca="1">IFERROR(IF(INDIRECT(ADDRESS($Z574,COLUMN(),4,1,"Monitoraggio"))="","",INDIRECT(ADDRESS($Z574,COLUMN(),4,1,"Monitoraggio"))),"")</f>
        <v/>
      </c>
      <c r="BJ574" s="81" t="str" cm="1">
        <f t="array" aca="1" ref="BJ574" ca="1">IFERROR(IF(INDIRECT(ADDRESS($Z574,COLUMN(),4,1,"Monitoraggio"))="","",INDIRECT(ADDRESS($Z574,COLUMN(),4,1,"Monitoraggio"))),"")</f>
        <v/>
      </c>
    </row>
    <row r="575" spans="26:62" x14ac:dyDescent="0.2">
      <c r="Z575" s="132" t="str">
        <f>IFERROR(MATCH(ROW()-9,Monitoraggio!Y$1:Y$1000,0),"")</f>
        <v/>
      </c>
      <c r="AA575" s="60" t="str" cm="1">
        <f t="array" aca="1" ref="AA575" ca="1">IFERROR(IF(INDIRECT(ADDRESS($Z575,COLUMN(),4,1,"Monitoraggio"))="","",INDIRECT(ADDRESS($Z575,COLUMN(),4,1,"Monitoraggio"))),"")</f>
        <v/>
      </c>
      <c r="AB575" s="114" t="str" cm="1">
        <f t="array" aca="1" ref="AB575" ca="1">IFERROR(IF(INDIRECT(ADDRESS($Z575,COLUMN(),4,1,"Monitoraggio"))="","",INDIRECT(ADDRESS($Z575,COLUMN(),4,1,"Monitoraggio"))),"")</f>
        <v/>
      </c>
      <c r="AC575" s="114" t="str" cm="1">
        <f t="array" aca="1" ref="AC575" ca="1">IFERROR(IF(INDIRECT(ADDRESS($Z575,COLUMN(),4,1,"Monitoraggio"))="","",INDIRECT(ADDRESS($Z575,COLUMN(),4,1,"Monitoraggio"))),"")</f>
        <v/>
      </c>
      <c r="AD575" s="48" t="str" cm="1">
        <f t="array" aca="1" ref="AD575" ca="1">IFERROR(IF(INDIRECT(ADDRESS($Z575,COLUMN(),4,1,"Monitoraggio"))="","",INDIRECT(ADDRESS($Z575,COLUMN(),4,1,"Monitoraggio"))),"")</f>
        <v/>
      </c>
      <c r="AE575" s="61" t="str" cm="1">
        <f t="array" aca="1" ref="AE575" ca="1">IFERROR(IF(INDIRECT(ADDRESS($Z575,COLUMN(),4,1,"Monitoraggio"))="","",INDIRECT(ADDRESS($Z575,COLUMN(),4,1,"Monitoraggio"))),"")</f>
        <v/>
      </c>
      <c r="AF575" s="116" t="str" cm="1">
        <f t="array" aca="1" ref="AF575" ca="1">IFERROR(IF(INDIRECT(ADDRESS($Z575,COLUMN(),4,1,"Monitoraggio"))="","",INDIRECT(ADDRESS($Z575,COLUMN(),4,1,"Monitoraggio"))),"")</f>
        <v/>
      </c>
      <c r="AG575" s="61" t="str" cm="1">
        <f t="array" aca="1" ref="AG575" ca="1">IFERROR(IF(INDIRECT(ADDRESS($Z575,COLUMN(),4,1,"Monitoraggio"))="","",INDIRECT(ADDRESS($Z575,COLUMN(),4,1,"Monitoraggio"))),"")</f>
        <v/>
      </c>
      <c r="AH575" s="116" t="str" cm="1">
        <f t="array" aca="1" ref="AH575" ca="1">IFERROR(IF(INDIRECT(ADDRESS($Z575,COLUMN(),4,1,"Monitoraggio"))="","",INDIRECT(ADDRESS($Z575,COLUMN(),4,1,"Monitoraggio"))),"")</f>
        <v/>
      </c>
      <c r="AI575" s="114" t="str" cm="1">
        <f t="array" aca="1" ref="AI575" ca="1">IFERROR(IF(INDIRECT(ADDRESS($Z575,COLUMN(),4,1,"Monitoraggio"))="","",INDIRECT(ADDRESS($Z575,COLUMN(),4,1,"Monitoraggio"))),"")</f>
        <v/>
      </c>
      <c r="AJ575" s="118" t="str" cm="1">
        <f t="array" aca="1" ref="AJ575" ca="1">IFERROR(IF(INDIRECT(ADDRESS($Z575,COLUMN(),4,1,"Monitoraggio"))="","",INDIRECT(ADDRESS($Z575,COLUMN(),4,1,"Monitoraggio"))),"")</f>
        <v/>
      </c>
      <c r="AK575" s="119" t="str" cm="1">
        <f t="array" aca="1" ref="AK575" ca="1">IFERROR(IF(INDIRECT(ADDRESS($Z575,COLUMN(),4,1,"Monitoraggio"))="","",INDIRECT(ADDRESS($Z575,COLUMN(),4,1,"Monitoraggio"))),"")</f>
        <v/>
      </c>
      <c r="AL575" s="79" t="str" cm="1">
        <f t="array" aca="1" ref="AL575" ca="1">IFERROR(IF(INDIRECT(ADDRESS($Z575,COLUMN(),4,1,"Monitoraggio"))="","",INDIRECT(ADDRESS($Z575,COLUMN(),4,1,"Monitoraggio"))),"")</f>
        <v/>
      </c>
      <c r="AM575" s="77" t="str" cm="1">
        <f t="array" aca="1" ref="AM575" ca="1">IFERROR(IF(INDIRECT(ADDRESS($Z575,COLUMN(),4,1,"Monitoraggio"))="","",INDIRECT(ADDRESS($Z575,COLUMN(),4,1,"Monitoraggio"))),"")</f>
        <v/>
      </c>
      <c r="AN575" s="79" t="str" cm="1">
        <f t="array" aca="1" ref="AN575" ca="1">IFERROR(IF(INDIRECT(ADDRESS($Z575,COLUMN(),4,1,"Monitoraggio"))="","",INDIRECT(ADDRESS($Z575,COLUMN(),4,1,"Monitoraggio"))),"")</f>
        <v/>
      </c>
      <c r="AO575" s="79" t="str" cm="1">
        <f t="array" aca="1" ref="AO575" ca="1">IFERROR(IF(INDIRECT(ADDRESS($Z575,COLUMN(),4,1,"Monitoraggio"))="","",INDIRECT(ADDRESS($Z575,COLUMN(),4,1,"Monitoraggio"))),"")</f>
        <v/>
      </c>
      <c r="AP575" s="79" t="str" cm="1">
        <f t="array" aca="1" ref="AP575" ca="1">IFERROR(IF(INDIRECT(ADDRESS($Z575,COLUMN(),4,1,"Monitoraggio"))="","",INDIRECT(ADDRESS($Z575,COLUMN(),4,1,"Monitoraggio"))),"")</f>
        <v/>
      </c>
      <c r="AQ575" s="81" t="str" cm="1">
        <f t="array" aca="1" ref="AQ575" ca="1">IFERROR(IF(INDIRECT(ADDRESS($Z575,COLUMN(),4,1,"Monitoraggio"))="","",INDIRECT(ADDRESS($Z575,COLUMN(),4,1,"Monitoraggio"))),"")</f>
        <v/>
      </c>
      <c r="AR575" s="122" t="str" cm="1">
        <f t="array" aca="1" ref="AR575" ca="1">IFERROR(IF(INDIRECT(ADDRESS($Z575,COLUMN(),4,1,"Monitoraggio"))="","",INDIRECT(ADDRESS($Z575,COLUMN(),4,1,"Monitoraggio"))),"")</f>
        <v/>
      </c>
      <c r="AS575" s="118" t="str" cm="1">
        <f t="array" aca="1" ref="AS575" ca="1">IFERROR(IF(INDIRECT(ADDRESS($Z575,COLUMN(),4,1,"Monitoraggio"))="","",INDIRECT(ADDRESS($Z575,COLUMN(),4,1,"Monitoraggio"))),"")</f>
        <v/>
      </c>
      <c r="AT575" s="119" t="str" cm="1">
        <f t="array" aca="1" ref="AT575" ca="1">IFERROR(IF(INDIRECT(ADDRESS($Z575,COLUMN(),4,1,"Monitoraggio"))="","",INDIRECT(ADDRESS($Z575,COLUMN(),4,1,"Monitoraggio"))),"")</f>
        <v/>
      </c>
      <c r="AU575" s="79" t="str" cm="1">
        <f t="array" aca="1" ref="AU575" ca="1">IFERROR(IF(INDIRECT(ADDRESS($Z575,COLUMN(),4,1,"Monitoraggio"))="","",INDIRECT(ADDRESS($Z575,COLUMN(),4,1,"Monitoraggio"))),"")</f>
        <v/>
      </c>
      <c r="AV575" s="119" t="str" cm="1">
        <f t="array" aca="1" ref="AV575" ca="1">IFERROR(IF(INDIRECT(ADDRESS($Z575,COLUMN(),4,1,"Monitoraggio"))="","",INDIRECT(ADDRESS($Z575,COLUMN(),4,1,"Monitoraggio"))),"")</f>
        <v/>
      </c>
      <c r="AW575" s="124" t="str" cm="1">
        <f t="array" aca="1" ref="AW575" ca="1">IFERROR(IF(INDIRECT(ADDRESS($Z575,COLUMN(),4,1,"Monitoraggio"))="","",INDIRECT(ADDRESS($Z575,COLUMN(),4,1,"Monitoraggio"))),"")</f>
        <v/>
      </c>
      <c r="AX575" s="62" t="str" cm="1">
        <f t="array" aca="1" ref="AX575" ca="1">IFERROR(IF(INDIRECT(ADDRESS($Z575,COLUMN(),4,1,"Monitoraggio"))="","",INDIRECT(ADDRESS($Z575,COLUMN(),4,1,"Monitoraggio"))),"")</f>
        <v/>
      </c>
      <c r="AY575" s="79" t="str" cm="1">
        <f t="array" aca="1" ref="AY575" ca="1">IFERROR(IF(INDIRECT(ADDRESS($Z575,COLUMN(),4,1,"Monitoraggio"))="","",INDIRECT(ADDRESS($Z575,COLUMN(),4,1,"Monitoraggio"))),"")</f>
        <v/>
      </c>
      <c r="AZ575" s="84" t="str" cm="1">
        <f t="array" aca="1" ref="AZ575" ca="1">IFERROR(IF(INDIRECT(ADDRESS($Z575,COLUMN(),4,1,"Monitoraggio"))="","",INDIRECT(ADDRESS($Z575,COLUMN(),4,1,"Monitoraggio"))),"")</f>
        <v/>
      </c>
      <c r="BA575" s="81" t="str" cm="1">
        <f t="array" aca="1" ref="BA575" ca="1">IFERROR(IF(INDIRECT(ADDRESS($Z575,COLUMN(),4,1,"Monitoraggio"))="","",INDIRECT(ADDRESS($Z575,COLUMN(),4,1,"Monitoraggio"))),"")</f>
        <v/>
      </c>
      <c r="BB575" s="86" t="str" cm="1">
        <f t="array" aca="1" ref="BB575" ca="1">IFERROR(IF(INDIRECT(ADDRESS($Z575,COLUMN(),4,1,"Monitoraggio"))="","",INDIRECT(ADDRESS($Z575,COLUMN(),4,1,"Monitoraggio"))),"")</f>
        <v/>
      </c>
      <c r="BC575" s="79" t="str" cm="1">
        <f t="array" aca="1" ref="BC575" ca="1">IFERROR(IF(INDIRECT(ADDRESS($Z575,COLUMN(),4,1,"Monitoraggio"))="","",INDIRECT(ADDRESS($Z575,COLUMN(),4,1,"Monitoraggio"))),"")</f>
        <v/>
      </c>
      <c r="BD575" s="79" t="str" cm="1">
        <f t="array" aca="1" ref="BD575" ca="1">IFERROR(IF(INDIRECT(ADDRESS($Z575,COLUMN(),4,1,"Monitoraggio"))="","",INDIRECT(ADDRESS($Z575,COLUMN(),4,1,"Monitoraggio"))),"")</f>
        <v/>
      </c>
      <c r="BE575" s="79" t="str" cm="1">
        <f t="array" aca="1" ref="BE575" ca="1">IFERROR(IF(INDIRECT(ADDRESS($Z575,COLUMN(),4,1,"Monitoraggio"))="","",INDIRECT(ADDRESS($Z575,COLUMN(),4,1,"Monitoraggio"))),"")</f>
        <v/>
      </c>
      <c r="BF575" s="79" t="str" cm="1">
        <f t="array" aca="1" ref="BF575" ca="1">IFERROR(IF(INDIRECT(ADDRESS($Z575,COLUMN(),4,1,"Monitoraggio"))="","",INDIRECT(ADDRESS($Z575,COLUMN(),4,1,"Monitoraggio"))),"")</f>
        <v/>
      </c>
      <c r="BG575" s="114" t="str" cm="1">
        <f t="array" aca="1" ref="BG575" ca="1">IFERROR(IF(INDIRECT(ADDRESS($Z575,COLUMN(),4,1,"Monitoraggio"))="","",INDIRECT(ADDRESS($Z575,COLUMN(),4,1,"Monitoraggio"))),"")</f>
        <v/>
      </c>
      <c r="BH575" s="48" t="str" cm="1">
        <f t="array" aca="1" ref="BH575" ca="1">IFERROR(IF(INDIRECT(ADDRESS($Z575,COLUMN(),4,1,"Monitoraggio"))="","",INDIRECT(ADDRESS($Z575,COLUMN(),4,1,"Monitoraggio"))),"")</f>
        <v/>
      </c>
      <c r="BI575" s="84" t="str" cm="1">
        <f t="array" aca="1" ref="BI575" ca="1">IFERROR(IF(INDIRECT(ADDRESS($Z575,COLUMN(),4,1,"Monitoraggio"))="","",INDIRECT(ADDRESS($Z575,COLUMN(),4,1,"Monitoraggio"))),"")</f>
        <v/>
      </c>
      <c r="BJ575" s="81" t="str" cm="1">
        <f t="array" aca="1" ref="BJ575" ca="1">IFERROR(IF(INDIRECT(ADDRESS($Z575,COLUMN(),4,1,"Monitoraggio"))="","",INDIRECT(ADDRESS($Z575,COLUMN(),4,1,"Monitoraggio"))),"")</f>
        <v/>
      </c>
    </row>
    <row r="576" spans="26:62" x14ac:dyDescent="0.2">
      <c r="Z576" s="132" t="str">
        <f>IFERROR(MATCH(ROW()-9,Monitoraggio!Y$1:Y$1000,0),"")</f>
        <v/>
      </c>
      <c r="AA576" s="60" t="str" cm="1">
        <f t="array" aca="1" ref="AA576" ca="1">IFERROR(IF(INDIRECT(ADDRESS($Z576,COLUMN(),4,1,"Monitoraggio"))="","",INDIRECT(ADDRESS($Z576,COLUMN(),4,1,"Monitoraggio"))),"")</f>
        <v/>
      </c>
      <c r="AB576" s="114" t="str" cm="1">
        <f t="array" aca="1" ref="AB576" ca="1">IFERROR(IF(INDIRECT(ADDRESS($Z576,COLUMN(),4,1,"Monitoraggio"))="","",INDIRECT(ADDRESS($Z576,COLUMN(),4,1,"Monitoraggio"))),"")</f>
        <v/>
      </c>
      <c r="AC576" s="114" t="str" cm="1">
        <f t="array" aca="1" ref="AC576" ca="1">IFERROR(IF(INDIRECT(ADDRESS($Z576,COLUMN(),4,1,"Monitoraggio"))="","",INDIRECT(ADDRESS($Z576,COLUMN(),4,1,"Monitoraggio"))),"")</f>
        <v/>
      </c>
      <c r="AD576" s="48" t="str" cm="1">
        <f t="array" aca="1" ref="AD576" ca="1">IFERROR(IF(INDIRECT(ADDRESS($Z576,COLUMN(),4,1,"Monitoraggio"))="","",INDIRECT(ADDRESS($Z576,COLUMN(),4,1,"Monitoraggio"))),"")</f>
        <v/>
      </c>
      <c r="AE576" s="61" t="str" cm="1">
        <f t="array" aca="1" ref="AE576" ca="1">IFERROR(IF(INDIRECT(ADDRESS($Z576,COLUMN(),4,1,"Monitoraggio"))="","",INDIRECT(ADDRESS($Z576,COLUMN(),4,1,"Monitoraggio"))),"")</f>
        <v/>
      </c>
      <c r="AF576" s="116" t="str" cm="1">
        <f t="array" aca="1" ref="AF576" ca="1">IFERROR(IF(INDIRECT(ADDRESS($Z576,COLUMN(),4,1,"Monitoraggio"))="","",INDIRECT(ADDRESS($Z576,COLUMN(),4,1,"Monitoraggio"))),"")</f>
        <v/>
      </c>
      <c r="AG576" s="61" t="str" cm="1">
        <f t="array" aca="1" ref="AG576" ca="1">IFERROR(IF(INDIRECT(ADDRESS($Z576,COLUMN(),4,1,"Monitoraggio"))="","",INDIRECT(ADDRESS($Z576,COLUMN(),4,1,"Monitoraggio"))),"")</f>
        <v/>
      </c>
      <c r="AH576" s="116" t="str" cm="1">
        <f t="array" aca="1" ref="AH576" ca="1">IFERROR(IF(INDIRECT(ADDRESS($Z576,COLUMN(),4,1,"Monitoraggio"))="","",INDIRECT(ADDRESS($Z576,COLUMN(),4,1,"Monitoraggio"))),"")</f>
        <v/>
      </c>
      <c r="AI576" s="114" t="str" cm="1">
        <f t="array" aca="1" ref="AI576" ca="1">IFERROR(IF(INDIRECT(ADDRESS($Z576,COLUMN(),4,1,"Monitoraggio"))="","",INDIRECT(ADDRESS($Z576,COLUMN(),4,1,"Monitoraggio"))),"")</f>
        <v/>
      </c>
      <c r="AJ576" s="118" t="str" cm="1">
        <f t="array" aca="1" ref="AJ576" ca="1">IFERROR(IF(INDIRECT(ADDRESS($Z576,COLUMN(),4,1,"Monitoraggio"))="","",INDIRECT(ADDRESS($Z576,COLUMN(),4,1,"Monitoraggio"))),"")</f>
        <v/>
      </c>
      <c r="AK576" s="119" t="str" cm="1">
        <f t="array" aca="1" ref="AK576" ca="1">IFERROR(IF(INDIRECT(ADDRESS($Z576,COLUMN(),4,1,"Monitoraggio"))="","",INDIRECT(ADDRESS($Z576,COLUMN(),4,1,"Monitoraggio"))),"")</f>
        <v/>
      </c>
      <c r="AL576" s="79" t="str" cm="1">
        <f t="array" aca="1" ref="AL576" ca="1">IFERROR(IF(INDIRECT(ADDRESS($Z576,COLUMN(),4,1,"Monitoraggio"))="","",INDIRECT(ADDRESS($Z576,COLUMN(),4,1,"Monitoraggio"))),"")</f>
        <v/>
      </c>
      <c r="AM576" s="77" t="str" cm="1">
        <f t="array" aca="1" ref="AM576" ca="1">IFERROR(IF(INDIRECT(ADDRESS($Z576,COLUMN(),4,1,"Monitoraggio"))="","",INDIRECT(ADDRESS($Z576,COLUMN(),4,1,"Monitoraggio"))),"")</f>
        <v/>
      </c>
      <c r="AN576" s="79" t="str" cm="1">
        <f t="array" aca="1" ref="AN576" ca="1">IFERROR(IF(INDIRECT(ADDRESS($Z576,COLUMN(),4,1,"Monitoraggio"))="","",INDIRECT(ADDRESS($Z576,COLUMN(),4,1,"Monitoraggio"))),"")</f>
        <v/>
      </c>
      <c r="AO576" s="79" t="str" cm="1">
        <f t="array" aca="1" ref="AO576" ca="1">IFERROR(IF(INDIRECT(ADDRESS($Z576,COLUMN(),4,1,"Monitoraggio"))="","",INDIRECT(ADDRESS($Z576,COLUMN(),4,1,"Monitoraggio"))),"")</f>
        <v/>
      </c>
      <c r="AP576" s="79" t="str" cm="1">
        <f t="array" aca="1" ref="AP576" ca="1">IFERROR(IF(INDIRECT(ADDRESS($Z576,COLUMN(),4,1,"Monitoraggio"))="","",INDIRECT(ADDRESS($Z576,COLUMN(),4,1,"Monitoraggio"))),"")</f>
        <v/>
      </c>
      <c r="AQ576" s="81" t="str" cm="1">
        <f t="array" aca="1" ref="AQ576" ca="1">IFERROR(IF(INDIRECT(ADDRESS($Z576,COLUMN(),4,1,"Monitoraggio"))="","",INDIRECT(ADDRESS($Z576,COLUMN(),4,1,"Monitoraggio"))),"")</f>
        <v/>
      </c>
      <c r="AR576" s="122" t="str" cm="1">
        <f t="array" aca="1" ref="AR576" ca="1">IFERROR(IF(INDIRECT(ADDRESS($Z576,COLUMN(),4,1,"Monitoraggio"))="","",INDIRECT(ADDRESS($Z576,COLUMN(),4,1,"Monitoraggio"))),"")</f>
        <v/>
      </c>
      <c r="AS576" s="118" t="str" cm="1">
        <f t="array" aca="1" ref="AS576" ca="1">IFERROR(IF(INDIRECT(ADDRESS($Z576,COLUMN(),4,1,"Monitoraggio"))="","",INDIRECT(ADDRESS($Z576,COLUMN(),4,1,"Monitoraggio"))),"")</f>
        <v/>
      </c>
      <c r="AT576" s="119" t="str" cm="1">
        <f t="array" aca="1" ref="AT576" ca="1">IFERROR(IF(INDIRECT(ADDRESS($Z576,COLUMN(),4,1,"Monitoraggio"))="","",INDIRECT(ADDRESS($Z576,COLUMN(),4,1,"Monitoraggio"))),"")</f>
        <v/>
      </c>
      <c r="AU576" s="79" t="str" cm="1">
        <f t="array" aca="1" ref="AU576" ca="1">IFERROR(IF(INDIRECT(ADDRESS($Z576,COLUMN(),4,1,"Monitoraggio"))="","",INDIRECT(ADDRESS($Z576,COLUMN(),4,1,"Monitoraggio"))),"")</f>
        <v/>
      </c>
      <c r="AV576" s="119" t="str" cm="1">
        <f t="array" aca="1" ref="AV576" ca="1">IFERROR(IF(INDIRECT(ADDRESS($Z576,COLUMN(),4,1,"Monitoraggio"))="","",INDIRECT(ADDRESS($Z576,COLUMN(),4,1,"Monitoraggio"))),"")</f>
        <v/>
      </c>
      <c r="AW576" s="124" t="str" cm="1">
        <f t="array" aca="1" ref="AW576" ca="1">IFERROR(IF(INDIRECT(ADDRESS($Z576,COLUMN(),4,1,"Monitoraggio"))="","",INDIRECT(ADDRESS($Z576,COLUMN(),4,1,"Monitoraggio"))),"")</f>
        <v/>
      </c>
      <c r="AX576" s="62" t="str" cm="1">
        <f t="array" aca="1" ref="AX576" ca="1">IFERROR(IF(INDIRECT(ADDRESS($Z576,COLUMN(),4,1,"Monitoraggio"))="","",INDIRECT(ADDRESS($Z576,COLUMN(),4,1,"Monitoraggio"))),"")</f>
        <v/>
      </c>
      <c r="AY576" s="79" t="str" cm="1">
        <f t="array" aca="1" ref="AY576" ca="1">IFERROR(IF(INDIRECT(ADDRESS($Z576,COLUMN(),4,1,"Monitoraggio"))="","",INDIRECT(ADDRESS($Z576,COLUMN(),4,1,"Monitoraggio"))),"")</f>
        <v/>
      </c>
      <c r="AZ576" s="84" t="str" cm="1">
        <f t="array" aca="1" ref="AZ576" ca="1">IFERROR(IF(INDIRECT(ADDRESS($Z576,COLUMN(),4,1,"Monitoraggio"))="","",INDIRECT(ADDRESS($Z576,COLUMN(),4,1,"Monitoraggio"))),"")</f>
        <v/>
      </c>
      <c r="BA576" s="81" t="str" cm="1">
        <f t="array" aca="1" ref="BA576" ca="1">IFERROR(IF(INDIRECT(ADDRESS($Z576,COLUMN(),4,1,"Monitoraggio"))="","",INDIRECT(ADDRESS($Z576,COLUMN(),4,1,"Monitoraggio"))),"")</f>
        <v/>
      </c>
      <c r="BB576" s="86" t="str" cm="1">
        <f t="array" aca="1" ref="BB576" ca="1">IFERROR(IF(INDIRECT(ADDRESS($Z576,COLUMN(),4,1,"Monitoraggio"))="","",INDIRECT(ADDRESS($Z576,COLUMN(),4,1,"Monitoraggio"))),"")</f>
        <v/>
      </c>
      <c r="BC576" s="79" t="str" cm="1">
        <f t="array" aca="1" ref="BC576" ca="1">IFERROR(IF(INDIRECT(ADDRESS($Z576,COLUMN(),4,1,"Monitoraggio"))="","",INDIRECT(ADDRESS($Z576,COLUMN(),4,1,"Monitoraggio"))),"")</f>
        <v/>
      </c>
      <c r="BD576" s="79" t="str" cm="1">
        <f t="array" aca="1" ref="BD576" ca="1">IFERROR(IF(INDIRECT(ADDRESS($Z576,COLUMN(),4,1,"Monitoraggio"))="","",INDIRECT(ADDRESS($Z576,COLUMN(),4,1,"Monitoraggio"))),"")</f>
        <v/>
      </c>
      <c r="BE576" s="79" t="str" cm="1">
        <f t="array" aca="1" ref="BE576" ca="1">IFERROR(IF(INDIRECT(ADDRESS($Z576,COLUMN(),4,1,"Monitoraggio"))="","",INDIRECT(ADDRESS($Z576,COLUMN(),4,1,"Monitoraggio"))),"")</f>
        <v/>
      </c>
      <c r="BF576" s="79" t="str" cm="1">
        <f t="array" aca="1" ref="BF576" ca="1">IFERROR(IF(INDIRECT(ADDRESS($Z576,COLUMN(),4,1,"Monitoraggio"))="","",INDIRECT(ADDRESS($Z576,COLUMN(),4,1,"Monitoraggio"))),"")</f>
        <v/>
      </c>
      <c r="BG576" s="114" t="str" cm="1">
        <f t="array" aca="1" ref="BG576" ca="1">IFERROR(IF(INDIRECT(ADDRESS($Z576,COLUMN(),4,1,"Monitoraggio"))="","",INDIRECT(ADDRESS($Z576,COLUMN(),4,1,"Monitoraggio"))),"")</f>
        <v/>
      </c>
      <c r="BH576" s="48" t="str" cm="1">
        <f t="array" aca="1" ref="BH576" ca="1">IFERROR(IF(INDIRECT(ADDRESS($Z576,COLUMN(),4,1,"Monitoraggio"))="","",INDIRECT(ADDRESS($Z576,COLUMN(),4,1,"Monitoraggio"))),"")</f>
        <v/>
      </c>
      <c r="BI576" s="84" t="str" cm="1">
        <f t="array" aca="1" ref="BI576" ca="1">IFERROR(IF(INDIRECT(ADDRESS($Z576,COLUMN(),4,1,"Monitoraggio"))="","",INDIRECT(ADDRESS($Z576,COLUMN(),4,1,"Monitoraggio"))),"")</f>
        <v/>
      </c>
      <c r="BJ576" s="81" t="str" cm="1">
        <f t="array" aca="1" ref="BJ576" ca="1">IFERROR(IF(INDIRECT(ADDRESS($Z576,COLUMN(),4,1,"Monitoraggio"))="","",INDIRECT(ADDRESS($Z576,COLUMN(),4,1,"Monitoraggio"))),"")</f>
        <v/>
      </c>
    </row>
    <row r="577" spans="26:62" x14ac:dyDescent="0.2">
      <c r="Z577" s="132" t="str">
        <f>IFERROR(MATCH(ROW()-9,Monitoraggio!Y$1:Y$1000,0),"")</f>
        <v/>
      </c>
      <c r="AA577" s="60" t="str" cm="1">
        <f t="array" aca="1" ref="AA577" ca="1">IFERROR(IF(INDIRECT(ADDRESS($Z577,COLUMN(),4,1,"Monitoraggio"))="","",INDIRECT(ADDRESS($Z577,COLUMN(),4,1,"Monitoraggio"))),"")</f>
        <v/>
      </c>
      <c r="AB577" s="114" t="str" cm="1">
        <f t="array" aca="1" ref="AB577" ca="1">IFERROR(IF(INDIRECT(ADDRESS($Z577,COLUMN(),4,1,"Monitoraggio"))="","",INDIRECT(ADDRESS($Z577,COLUMN(),4,1,"Monitoraggio"))),"")</f>
        <v/>
      </c>
      <c r="AC577" s="114" t="str" cm="1">
        <f t="array" aca="1" ref="AC577" ca="1">IFERROR(IF(INDIRECT(ADDRESS($Z577,COLUMN(),4,1,"Monitoraggio"))="","",INDIRECT(ADDRESS($Z577,COLUMN(),4,1,"Monitoraggio"))),"")</f>
        <v/>
      </c>
      <c r="AD577" s="48" t="str" cm="1">
        <f t="array" aca="1" ref="AD577" ca="1">IFERROR(IF(INDIRECT(ADDRESS($Z577,COLUMN(),4,1,"Monitoraggio"))="","",INDIRECT(ADDRESS($Z577,COLUMN(),4,1,"Monitoraggio"))),"")</f>
        <v/>
      </c>
      <c r="AE577" s="61" t="str" cm="1">
        <f t="array" aca="1" ref="AE577" ca="1">IFERROR(IF(INDIRECT(ADDRESS($Z577,COLUMN(),4,1,"Monitoraggio"))="","",INDIRECT(ADDRESS($Z577,COLUMN(),4,1,"Monitoraggio"))),"")</f>
        <v/>
      </c>
      <c r="AF577" s="116" t="str" cm="1">
        <f t="array" aca="1" ref="AF577" ca="1">IFERROR(IF(INDIRECT(ADDRESS($Z577,COLUMN(),4,1,"Monitoraggio"))="","",INDIRECT(ADDRESS($Z577,COLUMN(),4,1,"Monitoraggio"))),"")</f>
        <v/>
      </c>
      <c r="AG577" s="61" t="str" cm="1">
        <f t="array" aca="1" ref="AG577" ca="1">IFERROR(IF(INDIRECT(ADDRESS($Z577,COLUMN(),4,1,"Monitoraggio"))="","",INDIRECT(ADDRESS($Z577,COLUMN(),4,1,"Monitoraggio"))),"")</f>
        <v/>
      </c>
      <c r="AH577" s="116" t="str" cm="1">
        <f t="array" aca="1" ref="AH577" ca="1">IFERROR(IF(INDIRECT(ADDRESS($Z577,COLUMN(),4,1,"Monitoraggio"))="","",INDIRECT(ADDRESS($Z577,COLUMN(),4,1,"Monitoraggio"))),"")</f>
        <v/>
      </c>
      <c r="AI577" s="114" t="str" cm="1">
        <f t="array" aca="1" ref="AI577" ca="1">IFERROR(IF(INDIRECT(ADDRESS($Z577,COLUMN(),4,1,"Monitoraggio"))="","",INDIRECT(ADDRESS($Z577,COLUMN(),4,1,"Monitoraggio"))),"")</f>
        <v/>
      </c>
      <c r="AJ577" s="118" t="str" cm="1">
        <f t="array" aca="1" ref="AJ577" ca="1">IFERROR(IF(INDIRECT(ADDRESS($Z577,COLUMN(),4,1,"Monitoraggio"))="","",INDIRECT(ADDRESS($Z577,COLUMN(),4,1,"Monitoraggio"))),"")</f>
        <v/>
      </c>
      <c r="AK577" s="119" t="str" cm="1">
        <f t="array" aca="1" ref="AK577" ca="1">IFERROR(IF(INDIRECT(ADDRESS($Z577,COLUMN(),4,1,"Monitoraggio"))="","",INDIRECT(ADDRESS($Z577,COLUMN(),4,1,"Monitoraggio"))),"")</f>
        <v/>
      </c>
      <c r="AL577" s="79" t="str" cm="1">
        <f t="array" aca="1" ref="AL577" ca="1">IFERROR(IF(INDIRECT(ADDRESS($Z577,COLUMN(),4,1,"Monitoraggio"))="","",INDIRECT(ADDRESS($Z577,COLUMN(),4,1,"Monitoraggio"))),"")</f>
        <v/>
      </c>
      <c r="AM577" s="77" t="str" cm="1">
        <f t="array" aca="1" ref="AM577" ca="1">IFERROR(IF(INDIRECT(ADDRESS($Z577,COLUMN(),4,1,"Monitoraggio"))="","",INDIRECT(ADDRESS($Z577,COLUMN(),4,1,"Monitoraggio"))),"")</f>
        <v/>
      </c>
      <c r="AN577" s="79" t="str" cm="1">
        <f t="array" aca="1" ref="AN577" ca="1">IFERROR(IF(INDIRECT(ADDRESS($Z577,COLUMN(),4,1,"Monitoraggio"))="","",INDIRECT(ADDRESS($Z577,COLUMN(),4,1,"Monitoraggio"))),"")</f>
        <v/>
      </c>
      <c r="AO577" s="79" t="str" cm="1">
        <f t="array" aca="1" ref="AO577" ca="1">IFERROR(IF(INDIRECT(ADDRESS($Z577,COLUMN(),4,1,"Monitoraggio"))="","",INDIRECT(ADDRESS($Z577,COLUMN(),4,1,"Monitoraggio"))),"")</f>
        <v/>
      </c>
      <c r="AP577" s="79" t="str" cm="1">
        <f t="array" aca="1" ref="AP577" ca="1">IFERROR(IF(INDIRECT(ADDRESS($Z577,COLUMN(),4,1,"Monitoraggio"))="","",INDIRECT(ADDRESS($Z577,COLUMN(),4,1,"Monitoraggio"))),"")</f>
        <v/>
      </c>
      <c r="AQ577" s="81" t="str" cm="1">
        <f t="array" aca="1" ref="AQ577" ca="1">IFERROR(IF(INDIRECT(ADDRESS($Z577,COLUMN(),4,1,"Monitoraggio"))="","",INDIRECT(ADDRESS($Z577,COLUMN(),4,1,"Monitoraggio"))),"")</f>
        <v/>
      </c>
      <c r="AR577" s="122" t="str" cm="1">
        <f t="array" aca="1" ref="AR577" ca="1">IFERROR(IF(INDIRECT(ADDRESS($Z577,COLUMN(),4,1,"Monitoraggio"))="","",INDIRECT(ADDRESS($Z577,COLUMN(),4,1,"Monitoraggio"))),"")</f>
        <v/>
      </c>
      <c r="AS577" s="118" t="str" cm="1">
        <f t="array" aca="1" ref="AS577" ca="1">IFERROR(IF(INDIRECT(ADDRESS($Z577,COLUMN(),4,1,"Monitoraggio"))="","",INDIRECT(ADDRESS($Z577,COLUMN(),4,1,"Monitoraggio"))),"")</f>
        <v/>
      </c>
      <c r="AT577" s="119" t="str" cm="1">
        <f t="array" aca="1" ref="AT577" ca="1">IFERROR(IF(INDIRECT(ADDRESS($Z577,COLUMN(),4,1,"Monitoraggio"))="","",INDIRECT(ADDRESS($Z577,COLUMN(),4,1,"Monitoraggio"))),"")</f>
        <v/>
      </c>
      <c r="AU577" s="79" t="str" cm="1">
        <f t="array" aca="1" ref="AU577" ca="1">IFERROR(IF(INDIRECT(ADDRESS($Z577,COLUMN(),4,1,"Monitoraggio"))="","",INDIRECT(ADDRESS($Z577,COLUMN(),4,1,"Monitoraggio"))),"")</f>
        <v/>
      </c>
      <c r="AV577" s="119" t="str" cm="1">
        <f t="array" aca="1" ref="AV577" ca="1">IFERROR(IF(INDIRECT(ADDRESS($Z577,COLUMN(),4,1,"Monitoraggio"))="","",INDIRECT(ADDRESS($Z577,COLUMN(),4,1,"Monitoraggio"))),"")</f>
        <v/>
      </c>
      <c r="AW577" s="124" t="str" cm="1">
        <f t="array" aca="1" ref="AW577" ca="1">IFERROR(IF(INDIRECT(ADDRESS($Z577,COLUMN(),4,1,"Monitoraggio"))="","",INDIRECT(ADDRESS($Z577,COLUMN(),4,1,"Monitoraggio"))),"")</f>
        <v/>
      </c>
      <c r="AX577" s="62" t="str" cm="1">
        <f t="array" aca="1" ref="AX577" ca="1">IFERROR(IF(INDIRECT(ADDRESS($Z577,COLUMN(),4,1,"Monitoraggio"))="","",INDIRECT(ADDRESS($Z577,COLUMN(),4,1,"Monitoraggio"))),"")</f>
        <v/>
      </c>
      <c r="AY577" s="79" t="str" cm="1">
        <f t="array" aca="1" ref="AY577" ca="1">IFERROR(IF(INDIRECT(ADDRESS($Z577,COLUMN(),4,1,"Monitoraggio"))="","",INDIRECT(ADDRESS($Z577,COLUMN(),4,1,"Monitoraggio"))),"")</f>
        <v/>
      </c>
      <c r="AZ577" s="84" t="str" cm="1">
        <f t="array" aca="1" ref="AZ577" ca="1">IFERROR(IF(INDIRECT(ADDRESS($Z577,COLUMN(),4,1,"Monitoraggio"))="","",INDIRECT(ADDRESS($Z577,COLUMN(),4,1,"Monitoraggio"))),"")</f>
        <v/>
      </c>
      <c r="BA577" s="81" t="str" cm="1">
        <f t="array" aca="1" ref="BA577" ca="1">IFERROR(IF(INDIRECT(ADDRESS($Z577,COLUMN(),4,1,"Monitoraggio"))="","",INDIRECT(ADDRESS($Z577,COLUMN(),4,1,"Monitoraggio"))),"")</f>
        <v/>
      </c>
      <c r="BB577" s="86" t="str" cm="1">
        <f t="array" aca="1" ref="BB577" ca="1">IFERROR(IF(INDIRECT(ADDRESS($Z577,COLUMN(),4,1,"Monitoraggio"))="","",INDIRECT(ADDRESS($Z577,COLUMN(),4,1,"Monitoraggio"))),"")</f>
        <v/>
      </c>
      <c r="BC577" s="79" t="str" cm="1">
        <f t="array" aca="1" ref="BC577" ca="1">IFERROR(IF(INDIRECT(ADDRESS($Z577,COLUMN(),4,1,"Monitoraggio"))="","",INDIRECT(ADDRESS($Z577,COLUMN(),4,1,"Monitoraggio"))),"")</f>
        <v/>
      </c>
      <c r="BD577" s="79" t="str" cm="1">
        <f t="array" aca="1" ref="BD577" ca="1">IFERROR(IF(INDIRECT(ADDRESS($Z577,COLUMN(),4,1,"Monitoraggio"))="","",INDIRECT(ADDRESS($Z577,COLUMN(),4,1,"Monitoraggio"))),"")</f>
        <v/>
      </c>
      <c r="BE577" s="79" t="str" cm="1">
        <f t="array" aca="1" ref="BE577" ca="1">IFERROR(IF(INDIRECT(ADDRESS($Z577,COLUMN(),4,1,"Monitoraggio"))="","",INDIRECT(ADDRESS($Z577,COLUMN(),4,1,"Monitoraggio"))),"")</f>
        <v/>
      </c>
      <c r="BF577" s="79" t="str" cm="1">
        <f t="array" aca="1" ref="BF577" ca="1">IFERROR(IF(INDIRECT(ADDRESS($Z577,COLUMN(),4,1,"Monitoraggio"))="","",INDIRECT(ADDRESS($Z577,COLUMN(),4,1,"Monitoraggio"))),"")</f>
        <v/>
      </c>
      <c r="BG577" s="114" t="str" cm="1">
        <f t="array" aca="1" ref="BG577" ca="1">IFERROR(IF(INDIRECT(ADDRESS($Z577,COLUMN(),4,1,"Monitoraggio"))="","",INDIRECT(ADDRESS($Z577,COLUMN(),4,1,"Monitoraggio"))),"")</f>
        <v/>
      </c>
      <c r="BH577" s="48" t="str" cm="1">
        <f t="array" aca="1" ref="BH577" ca="1">IFERROR(IF(INDIRECT(ADDRESS($Z577,COLUMN(),4,1,"Monitoraggio"))="","",INDIRECT(ADDRESS($Z577,COLUMN(),4,1,"Monitoraggio"))),"")</f>
        <v/>
      </c>
      <c r="BI577" s="84" t="str" cm="1">
        <f t="array" aca="1" ref="BI577" ca="1">IFERROR(IF(INDIRECT(ADDRESS($Z577,COLUMN(),4,1,"Monitoraggio"))="","",INDIRECT(ADDRESS($Z577,COLUMN(),4,1,"Monitoraggio"))),"")</f>
        <v/>
      </c>
      <c r="BJ577" s="81" t="str" cm="1">
        <f t="array" aca="1" ref="BJ577" ca="1">IFERROR(IF(INDIRECT(ADDRESS($Z577,COLUMN(),4,1,"Monitoraggio"))="","",INDIRECT(ADDRESS($Z577,COLUMN(),4,1,"Monitoraggio"))),"")</f>
        <v/>
      </c>
    </row>
    <row r="578" spans="26:62" x14ac:dyDescent="0.2">
      <c r="Z578" s="132" t="str">
        <f>IFERROR(MATCH(ROW()-9,Monitoraggio!Y$1:Y$1000,0),"")</f>
        <v/>
      </c>
      <c r="AA578" s="60" t="str" cm="1">
        <f t="array" aca="1" ref="AA578" ca="1">IFERROR(IF(INDIRECT(ADDRESS($Z578,COLUMN(),4,1,"Monitoraggio"))="","",INDIRECT(ADDRESS($Z578,COLUMN(),4,1,"Monitoraggio"))),"")</f>
        <v/>
      </c>
      <c r="AB578" s="114" t="str" cm="1">
        <f t="array" aca="1" ref="AB578" ca="1">IFERROR(IF(INDIRECT(ADDRESS($Z578,COLUMN(),4,1,"Monitoraggio"))="","",INDIRECT(ADDRESS($Z578,COLUMN(),4,1,"Monitoraggio"))),"")</f>
        <v/>
      </c>
      <c r="AC578" s="114" t="str" cm="1">
        <f t="array" aca="1" ref="AC578" ca="1">IFERROR(IF(INDIRECT(ADDRESS($Z578,COLUMN(),4,1,"Monitoraggio"))="","",INDIRECT(ADDRESS($Z578,COLUMN(),4,1,"Monitoraggio"))),"")</f>
        <v/>
      </c>
      <c r="AD578" s="48" t="str" cm="1">
        <f t="array" aca="1" ref="AD578" ca="1">IFERROR(IF(INDIRECT(ADDRESS($Z578,COLUMN(),4,1,"Monitoraggio"))="","",INDIRECT(ADDRESS($Z578,COLUMN(),4,1,"Monitoraggio"))),"")</f>
        <v/>
      </c>
      <c r="AE578" s="61" t="str" cm="1">
        <f t="array" aca="1" ref="AE578" ca="1">IFERROR(IF(INDIRECT(ADDRESS($Z578,COLUMN(),4,1,"Monitoraggio"))="","",INDIRECT(ADDRESS($Z578,COLUMN(),4,1,"Monitoraggio"))),"")</f>
        <v/>
      </c>
      <c r="AF578" s="116" t="str" cm="1">
        <f t="array" aca="1" ref="AF578" ca="1">IFERROR(IF(INDIRECT(ADDRESS($Z578,COLUMN(),4,1,"Monitoraggio"))="","",INDIRECT(ADDRESS($Z578,COLUMN(),4,1,"Monitoraggio"))),"")</f>
        <v/>
      </c>
      <c r="AG578" s="61" t="str" cm="1">
        <f t="array" aca="1" ref="AG578" ca="1">IFERROR(IF(INDIRECT(ADDRESS($Z578,COLUMN(),4,1,"Monitoraggio"))="","",INDIRECT(ADDRESS($Z578,COLUMN(),4,1,"Monitoraggio"))),"")</f>
        <v/>
      </c>
      <c r="AH578" s="116" t="str" cm="1">
        <f t="array" aca="1" ref="AH578" ca="1">IFERROR(IF(INDIRECT(ADDRESS($Z578,COLUMN(),4,1,"Monitoraggio"))="","",INDIRECT(ADDRESS($Z578,COLUMN(),4,1,"Monitoraggio"))),"")</f>
        <v/>
      </c>
      <c r="AI578" s="114" t="str" cm="1">
        <f t="array" aca="1" ref="AI578" ca="1">IFERROR(IF(INDIRECT(ADDRESS($Z578,COLUMN(),4,1,"Monitoraggio"))="","",INDIRECT(ADDRESS($Z578,COLUMN(),4,1,"Monitoraggio"))),"")</f>
        <v/>
      </c>
      <c r="AJ578" s="118" t="str" cm="1">
        <f t="array" aca="1" ref="AJ578" ca="1">IFERROR(IF(INDIRECT(ADDRESS($Z578,COLUMN(),4,1,"Monitoraggio"))="","",INDIRECT(ADDRESS($Z578,COLUMN(),4,1,"Monitoraggio"))),"")</f>
        <v/>
      </c>
      <c r="AK578" s="119" t="str" cm="1">
        <f t="array" aca="1" ref="AK578" ca="1">IFERROR(IF(INDIRECT(ADDRESS($Z578,COLUMN(),4,1,"Monitoraggio"))="","",INDIRECT(ADDRESS($Z578,COLUMN(),4,1,"Monitoraggio"))),"")</f>
        <v/>
      </c>
      <c r="AL578" s="79" t="str" cm="1">
        <f t="array" aca="1" ref="AL578" ca="1">IFERROR(IF(INDIRECT(ADDRESS($Z578,COLUMN(),4,1,"Monitoraggio"))="","",INDIRECT(ADDRESS($Z578,COLUMN(),4,1,"Monitoraggio"))),"")</f>
        <v/>
      </c>
      <c r="AM578" s="77" t="str" cm="1">
        <f t="array" aca="1" ref="AM578" ca="1">IFERROR(IF(INDIRECT(ADDRESS($Z578,COLUMN(),4,1,"Monitoraggio"))="","",INDIRECT(ADDRESS($Z578,COLUMN(),4,1,"Monitoraggio"))),"")</f>
        <v/>
      </c>
      <c r="AN578" s="79" t="str" cm="1">
        <f t="array" aca="1" ref="AN578" ca="1">IFERROR(IF(INDIRECT(ADDRESS($Z578,COLUMN(),4,1,"Monitoraggio"))="","",INDIRECT(ADDRESS($Z578,COLUMN(),4,1,"Monitoraggio"))),"")</f>
        <v/>
      </c>
      <c r="AO578" s="79" t="str" cm="1">
        <f t="array" aca="1" ref="AO578" ca="1">IFERROR(IF(INDIRECT(ADDRESS($Z578,COLUMN(),4,1,"Monitoraggio"))="","",INDIRECT(ADDRESS($Z578,COLUMN(),4,1,"Monitoraggio"))),"")</f>
        <v/>
      </c>
      <c r="AP578" s="79" t="str" cm="1">
        <f t="array" aca="1" ref="AP578" ca="1">IFERROR(IF(INDIRECT(ADDRESS($Z578,COLUMN(),4,1,"Monitoraggio"))="","",INDIRECT(ADDRESS($Z578,COLUMN(),4,1,"Monitoraggio"))),"")</f>
        <v/>
      </c>
      <c r="AQ578" s="81" t="str" cm="1">
        <f t="array" aca="1" ref="AQ578" ca="1">IFERROR(IF(INDIRECT(ADDRESS($Z578,COLUMN(),4,1,"Monitoraggio"))="","",INDIRECT(ADDRESS($Z578,COLUMN(),4,1,"Monitoraggio"))),"")</f>
        <v/>
      </c>
      <c r="AR578" s="122" t="str" cm="1">
        <f t="array" aca="1" ref="AR578" ca="1">IFERROR(IF(INDIRECT(ADDRESS($Z578,COLUMN(),4,1,"Monitoraggio"))="","",INDIRECT(ADDRESS($Z578,COLUMN(),4,1,"Monitoraggio"))),"")</f>
        <v/>
      </c>
      <c r="AS578" s="118" t="str" cm="1">
        <f t="array" aca="1" ref="AS578" ca="1">IFERROR(IF(INDIRECT(ADDRESS($Z578,COLUMN(),4,1,"Monitoraggio"))="","",INDIRECT(ADDRESS($Z578,COLUMN(),4,1,"Monitoraggio"))),"")</f>
        <v/>
      </c>
      <c r="AT578" s="119" t="str" cm="1">
        <f t="array" aca="1" ref="AT578" ca="1">IFERROR(IF(INDIRECT(ADDRESS($Z578,COLUMN(),4,1,"Monitoraggio"))="","",INDIRECT(ADDRESS($Z578,COLUMN(),4,1,"Monitoraggio"))),"")</f>
        <v/>
      </c>
      <c r="AU578" s="79" t="str" cm="1">
        <f t="array" aca="1" ref="AU578" ca="1">IFERROR(IF(INDIRECT(ADDRESS($Z578,COLUMN(),4,1,"Monitoraggio"))="","",INDIRECT(ADDRESS($Z578,COLUMN(),4,1,"Monitoraggio"))),"")</f>
        <v/>
      </c>
      <c r="AV578" s="119" t="str" cm="1">
        <f t="array" aca="1" ref="AV578" ca="1">IFERROR(IF(INDIRECT(ADDRESS($Z578,COLUMN(),4,1,"Monitoraggio"))="","",INDIRECT(ADDRESS($Z578,COLUMN(),4,1,"Monitoraggio"))),"")</f>
        <v/>
      </c>
      <c r="AW578" s="124" t="str" cm="1">
        <f t="array" aca="1" ref="AW578" ca="1">IFERROR(IF(INDIRECT(ADDRESS($Z578,COLUMN(),4,1,"Monitoraggio"))="","",INDIRECT(ADDRESS($Z578,COLUMN(),4,1,"Monitoraggio"))),"")</f>
        <v/>
      </c>
      <c r="AX578" s="62" t="str" cm="1">
        <f t="array" aca="1" ref="AX578" ca="1">IFERROR(IF(INDIRECT(ADDRESS($Z578,COLUMN(),4,1,"Monitoraggio"))="","",INDIRECT(ADDRESS($Z578,COLUMN(),4,1,"Monitoraggio"))),"")</f>
        <v/>
      </c>
      <c r="AY578" s="79" t="str" cm="1">
        <f t="array" aca="1" ref="AY578" ca="1">IFERROR(IF(INDIRECT(ADDRESS($Z578,COLUMN(),4,1,"Monitoraggio"))="","",INDIRECT(ADDRESS($Z578,COLUMN(),4,1,"Monitoraggio"))),"")</f>
        <v/>
      </c>
      <c r="AZ578" s="84" t="str" cm="1">
        <f t="array" aca="1" ref="AZ578" ca="1">IFERROR(IF(INDIRECT(ADDRESS($Z578,COLUMN(),4,1,"Monitoraggio"))="","",INDIRECT(ADDRESS($Z578,COLUMN(),4,1,"Monitoraggio"))),"")</f>
        <v/>
      </c>
      <c r="BA578" s="81" t="str" cm="1">
        <f t="array" aca="1" ref="BA578" ca="1">IFERROR(IF(INDIRECT(ADDRESS($Z578,COLUMN(),4,1,"Monitoraggio"))="","",INDIRECT(ADDRESS($Z578,COLUMN(),4,1,"Monitoraggio"))),"")</f>
        <v/>
      </c>
      <c r="BB578" s="86" t="str" cm="1">
        <f t="array" aca="1" ref="BB578" ca="1">IFERROR(IF(INDIRECT(ADDRESS($Z578,COLUMN(),4,1,"Monitoraggio"))="","",INDIRECT(ADDRESS($Z578,COLUMN(),4,1,"Monitoraggio"))),"")</f>
        <v/>
      </c>
      <c r="BC578" s="79" t="str" cm="1">
        <f t="array" aca="1" ref="BC578" ca="1">IFERROR(IF(INDIRECT(ADDRESS($Z578,COLUMN(),4,1,"Monitoraggio"))="","",INDIRECT(ADDRESS($Z578,COLUMN(),4,1,"Monitoraggio"))),"")</f>
        <v/>
      </c>
      <c r="BD578" s="79" t="str" cm="1">
        <f t="array" aca="1" ref="BD578" ca="1">IFERROR(IF(INDIRECT(ADDRESS($Z578,COLUMN(),4,1,"Monitoraggio"))="","",INDIRECT(ADDRESS($Z578,COLUMN(),4,1,"Monitoraggio"))),"")</f>
        <v/>
      </c>
      <c r="BE578" s="79" t="str" cm="1">
        <f t="array" aca="1" ref="BE578" ca="1">IFERROR(IF(INDIRECT(ADDRESS($Z578,COLUMN(),4,1,"Monitoraggio"))="","",INDIRECT(ADDRESS($Z578,COLUMN(),4,1,"Monitoraggio"))),"")</f>
        <v/>
      </c>
      <c r="BF578" s="79" t="str" cm="1">
        <f t="array" aca="1" ref="BF578" ca="1">IFERROR(IF(INDIRECT(ADDRESS($Z578,COLUMN(),4,1,"Monitoraggio"))="","",INDIRECT(ADDRESS($Z578,COLUMN(),4,1,"Monitoraggio"))),"")</f>
        <v/>
      </c>
      <c r="BG578" s="114" t="str" cm="1">
        <f t="array" aca="1" ref="BG578" ca="1">IFERROR(IF(INDIRECT(ADDRESS($Z578,COLUMN(),4,1,"Monitoraggio"))="","",INDIRECT(ADDRESS($Z578,COLUMN(),4,1,"Monitoraggio"))),"")</f>
        <v/>
      </c>
      <c r="BH578" s="48" t="str" cm="1">
        <f t="array" aca="1" ref="BH578" ca="1">IFERROR(IF(INDIRECT(ADDRESS($Z578,COLUMN(),4,1,"Monitoraggio"))="","",INDIRECT(ADDRESS($Z578,COLUMN(),4,1,"Monitoraggio"))),"")</f>
        <v/>
      </c>
      <c r="BI578" s="84" t="str" cm="1">
        <f t="array" aca="1" ref="BI578" ca="1">IFERROR(IF(INDIRECT(ADDRESS($Z578,COLUMN(),4,1,"Monitoraggio"))="","",INDIRECT(ADDRESS($Z578,COLUMN(),4,1,"Monitoraggio"))),"")</f>
        <v/>
      </c>
      <c r="BJ578" s="81" t="str" cm="1">
        <f t="array" aca="1" ref="BJ578" ca="1">IFERROR(IF(INDIRECT(ADDRESS($Z578,COLUMN(),4,1,"Monitoraggio"))="","",INDIRECT(ADDRESS($Z578,COLUMN(),4,1,"Monitoraggio"))),"")</f>
        <v/>
      </c>
    </row>
    <row r="579" spans="26:62" x14ac:dyDescent="0.2">
      <c r="Z579" s="132" t="str">
        <f>IFERROR(MATCH(ROW()-9,Monitoraggio!Y$1:Y$1000,0),"")</f>
        <v/>
      </c>
      <c r="AA579" s="60" t="str" cm="1">
        <f t="array" aca="1" ref="AA579" ca="1">IFERROR(IF(INDIRECT(ADDRESS($Z579,COLUMN(),4,1,"Monitoraggio"))="","",INDIRECT(ADDRESS($Z579,COLUMN(),4,1,"Monitoraggio"))),"")</f>
        <v/>
      </c>
      <c r="AB579" s="114" t="str" cm="1">
        <f t="array" aca="1" ref="AB579" ca="1">IFERROR(IF(INDIRECT(ADDRESS($Z579,COLUMN(),4,1,"Monitoraggio"))="","",INDIRECT(ADDRESS($Z579,COLUMN(),4,1,"Monitoraggio"))),"")</f>
        <v/>
      </c>
      <c r="AC579" s="114" t="str" cm="1">
        <f t="array" aca="1" ref="AC579" ca="1">IFERROR(IF(INDIRECT(ADDRESS($Z579,COLUMN(),4,1,"Monitoraggio"))="","",INDIRECT(ADDRESS($Z579,COLUMN(),4,1,"Monitoraggio"))),"")</f>
        <v/>
      </c>
      <c r="AD579" s="48" t="str" cm="1">
        <f t="array" aca="1" ref="AD579" ca="1">IFERROR(IF(INDIRECT(ADDRESS($Z579,COLUMN(),4,1,"Monitoraggio"))="","",INDIRECT(ADDRESS($Z579,COLUMN(),4,1,"Monitoraggio"))),"")</f>
        <v/>
      </c>
      <c r="AE579" s="61" t="str" cm="1">
        <f t="array" aca="1" ref="AE579" ca="1">IFERROR(IF(INDIRECT(ADDRESS($Z579,COLUMN(),4,1,"Monitoraggio"))="","",INDIRECT(ADDRESS($Z579,COLUMN(),4,1,"Monitoraggio"))),"")</f>
        <v/>
      </c>
      <c r="AF579" s="116" t="str" cm="1">
        <f t="array" aca="1" ref="AF579" ca="1">IFERROR(IF(INDIRECT(ADDRESS($Z579,COLUMN(),4,1,"Monitoraggio"))="","",INDIRECT(ADDRESS($Z579,COLUMN(),4,1,"Monitoraggio"))),"")</f>
        <v/>
      </c>
      <c r="AG579" s="61" t="str" cm="1">
        <f t="array" aca="1" ref="AG579" ca="1">IFERROR(IF(INDIRECT(ADDRESS($Z579,COLUMN(),4,1,"Monitoraggio"))="","",INDIRECT(ADDRESS($Z579,COLUMN(),4,1,"Monitoraggio"))),"")</f>
        <v/>
      </c>
      <c r="AH579" s="116" t="str" cm="1">
        <f t="array" aca="1" ref="AH579" ca="1">IFERROR(IF(INDIRECT(ADDRESS($Z579,COLUMN(),4,1,"Monitoraggio"))="","",INDIRECT(ADDRESS($Z579,COLUMN(),4,1,"Monitoraggio"))),"")</f>
        <v/>
      </c>
      <c r="AI579" s="114" t="str" cm="1">
        <f t="array" aca="1" ref="AI579" ca="1">IFERROR(IF(INDIRECT(ADDRESS($Z579,COLUMN(),4,1,"Monitoraggio"))="","",INDIRECT(ADDRESS($Z579,COLUMN(),4,1,"Monitoraggio"))),"")</f>
        <v/>
      </c>
      <c r="AJ579" s="118" t="str" cm="1">
        <f t="array" aca="1" ref="AJ579" ca="1">IFERROR(IF(INDIRECT(ADDRESS($Z579,COLUMN(),4,1,"Monitoraggio"))="","",INDIRECT(ADDRESS($Z579,COLUMN(),4,1,"Monitoraggio"))),"")</f>
        <v/>
      </c>
      <c r="AK579" s="119" t="str" cm="1">
        <f t="array" aca="1" ref="AK579" ca="1">IFERROR(IF(INDIRECT(ADDRESS($Z579,COLUMN(),4,1,"Monitoraggio"))="","",INDIRECT(ADDRESS($Z579,COLUMN(),4,1,"Monitoraggio"))),"")</f>
        <v/>
      </c>
      <c r="AL579" s="79" t="str" cm="1">
        <f t="array" aca="1" ref="AL579" ca="1">IFERROR(IF(INDIRECT(ADDRESS($Z579,COLUMN(),4,1,"Monitoraggio"))="","",INDIRECT(ADDRESS($Z579,COLUMN(),4,1,"Monitoraggio"))),"")</f>
        <v/>
      </c>
      <c r="AM579" s="77" t="str" cm="1">
        <f t="array" aca="1" ref="AM579" ca="1">IFERROR(IF(INDIRECT(ADDRESS($Z579,COLUMN(),4,1,"Monitoraggio"))="","",INDIRECT(ADDRESS($Z579,COLUMN(),4,1,"Monitoraggio"))),"")</f>
        <v/>
      </c>
      <c r="AN579" s="79" t="str" cm="1">
        <f t="array" aca="1" ref="AN579" ca="1">IFERROR(IF(INDIRECT(ADDRESS($Z579,COLUMN(),4,1,"Monitoraggio"))="","",INDIRECT(ADDRESS($Z579,COLUMN(),4,1,"Monitoraggio"))),"")</f>
        <v/>
      </c>
      <c r="AO579" s="79" t="str" cm="1">
        <f t="array" aca="1" ref="AO579" ca="1">IFERROR(IF(INDIRECT(ADDRESS($Z579,COLUMN(),4,1,"Monitoraggio"))="","",INDIRECT(ADDRESS($Z579,COLUMN(),4,1,"Monitoraggio"))),"")</f>
        <v/>
      </c>
      <c r="AP579" s="79" t="str" cm="1">
        <f t="array" aca="1" ref="AP579" ca="1">IFERROR(IF(INDIRECT(ADDRESS($Z579,COLUMN(),4,1,"Monitoraggio"))="","",INDIRECT(ADDRESS($Z579,COLUMN(),4,1,"Monitoraggio"))),"")</f>
        <v/>
      </c>
      <c r="AQ579" s="81" t="str" cm="1">
        <f t="array" aca="1" ref="AQ579" ca="1">IFERROR(IF(INDIRECT(ADDRESS($Z579,COLUMN(),4,1,"Monitoraggio"))="","",INDIRECT(ADDRESS($Z579,COLUMN(),4,1,"Monitoraggio"))),"")</f>
        <v/>
      </c>
      <c r="AR579" s="122" t="str" cm="1">
        <f t="array" aca="1" ref="AR579" ca="1">IFERROR(IF(INDIRECT(ADDRESS($Z579,COLUMN(),4,1,"Monitoraggio"))="","",INDIRECT(ADDRESS($Z579,COLUMN(),4,1,"Monitoraggio"))),"")</f>
        <v/>
      </c>
      <c r="AS579" s="118" t="str" cm="1">
        <f t="array" aca="1" ref="AS579" ca="1">IFERROR(IF(INDIRECT(ADDRESS($Z579,COLUMN(),4,1,"Monitoraggio"))="","",INDIRECT(ADDRESS($Z579,COLUMN(),4,1,"Monitoraggio"))),"")</f>
        <v/>
      </c>
      <c r="AT579" s="119" t="str" cm="1">
        <f t="array" aca="1" ref="AT579" ca="1">IFERROR(IF(INDIRECT(ADDRESS($Z579,COLUMN(),4,1,"Monitoraggio"))="","",INDIRECT(ADDRESS($Z579,COLUMN(),4,1,"Monitoraggio"))),"")</f>
        <v/>
      </c>
      <c r="AU579" s="79" t="str" cm="1">
        <f t="array" aca="1" ref="AU579" ca="1">IFERROR(IF(INDIRECT(ADDRESS($Z579,COLUMN(),4,1,"Monitoraggio"))="","",INDIRECT(ADDRESS($Z579,COLUMN(),4,1,"Monitoraggio"))),"")</f>
        <v/>
      </c>
      <c r="AV579" s="119" t="str" cm="1">
        <f t="array" aca="1" ref="AV579" ca="1">IFERROR(IF(INDIRECT(ADDRESS($Z579,COLUMN(),4,1,"Monitoraggio"))="","",INDIRECT(ADDRESS($Z579,COLUMN(),4,1,"Monitoraggio"))),"")</f>
        <v/>
      </c>
      <c r="AW579" s="124" t="str" cm="1">
        <f t="array" aca="1" ref="AW579" ca="1">IFERROR(IF(INDIRECT(ADDRESS($Z579,COLUMN(),4,1,"Monitoraggio"))="","",INDIRECT(ADDRESS($Z579,COLUMN(),4,1,"Monitoraggio"))),"")</f>
        <v/>
      </c>
      <c r="AX579" s="62" t="str" cm="1">
        <f t="array" aca="1" ref="AX579" ca="1">IFERROR(IF(INDIRECT(ADDRESS($Z579,COLUMN(),4,1,"Monitoraggio"))="","",INDIRECT(ADDRESS($Z579,COLUMN(),4,1,"Monitoraggio"))),"")</f>
        <v/>
      </c>
      <c r="AY579" s="79" t="str" cm="1">
        <f t="array" aca="1" ref="AY579" ca="1">IFERROR(IF(INDIRECT(ADDRESS($Z579,COLUMN(),4,1,"Monitoraggio"))="","",INDIRECT(ADDRESS($Z579,COLUMN(),4,1,"Monitoraggio"))),"")</f>
        <v/>
      </c>
      <c r="AZ579" s="84" t="str" cm="1">
        <f t="array" aca="1" ref="AZ579" ca="1">IFERROR(IF(INDIRECT(ADDRESS($Z579,COLUMN(),4,1,"Monitoraggio"))="","",INDIRECT(ADDRESS($Z579,COLUMN(),4,1,"Monitoraggio"))),"")</f>
        <v/>
      </c>
      <c r="BA579" s="81" t="str" cm="1">
        <f t="array" aca="1" ref="BA579" ca="1">IFERROR(IF(INDIRECT(ADDRESS($Z579,COLUMN(),4,1,"Monitoraggio"))="","",INDIRECT(ADDRESS($Z579,COLUMN(),4,1,"Monitoraggio"))),"")</f>
        <v/>
      </c>
      <c r="BB579" s="86" t="str" cm="1">
        <f t="array" aca="1" ref="BB579" ca="1">IFERROR(IF(INDIRECT(ADDRESS($Z579,COLUMN(),4,1,"Monitoraggio"))="","",INDIRECT(ADDRESS($Z579,COLUMN(),4,1,"Monitoraggio"))),"")</f>
        <v/>
      </c>
      <c r="BC579" s="79" t="str" cm="1">
        <f t="array" aca="1" ref="BC579" ca="1">IFERROR(IF(INDIRECT(ADDRESS($Z579,COLUMN(),4,1,"Monitoraggio"))="","",INDIRECT(ADDRESS($Z579,COLUMN(),4,1,"Monitoraggio"))),"")</f>
        <v/>
      </c>
      <c r="BD579" s="79" t="str" cm="1">
        <f t="array" aca="1" ref="BD579" ca="1">IFERROR(IF(INDIRECT(ADDRESS($Z579,COLUMN(),4,1,"Monitoraggio"))="","",INDIRECT(ADDRESS($Z579,COLUMN(),4,1,"Monitoraggio"))),"")</f>
        <v/>
      </c>
      <c r="BE579" s="79" t="str" cm="1">
        <f t="array" aca="1" ref="BE579" ca="1">IFERROR(IF(INDIRECT(ADDRESS($Z579,COLUMN(),4,1,"Monitoraggio"))="","",INDIRECT(ADDRESS($Z579,COLUMN(),4,1,"Monitoraggio"))),"")</f>
        <v/>
      </c>
      <c r="BF579" s="79" t="str" cm="1">
        <f t="array" aca="1" ref="BF579" ca="1">IFERROR(IF(INDIRECT(ADDRESS($Z579,COLUMN(),4,1,"Monitoraggio"))="","",INDIRECT(ADDRESS($Z579,COLUMN(),4,1,"Monitoraggio"))),"")</f>
        <v/>
      </c>
      <c r="BG579" s="114" t="str" cm="1">
        <f t="array" aca="1" ref="BG579" ca="1">IFERROR(IF(INDIRECT(ADDRESS($Z579,COLUMN(),4,1,"Monitoraggio"))="","",INDIRECT(ADDRESS($Z579,COLUMN(),4,1,"Monitoraggio"))),"")</f>
        <v/>
      </c>
      <c r="BH579" s="48" t="str" cm="1">
        <f t="array" aca="1" ref="BH579" ca="1">IFERROR(IF(INDIRECT(ADDRESS($Z579,COLUMN(),4,1,"Monitoraggio"))="","",INDIRECT(ADDRESS($Z579,COLUMN(),4,1,"Monitoraggio"))),"")</f>
        <v/>
      </c>
      <c r="BI579" s="84" t="str" cm="1">
        <f t="array" aca="1" ref="BI579" ca="1">IFERROR(IF(INDIRECT(ADDRESS($Z579,COLUMN(),4,1,"Monitoraggio"))="","",INDIRECT(ADDRESS($Z579,COLUMN(),4,1,"Monitoraggio"))),"")</f>
        <v/>
      </c>
      <c r="BJ579" s="81" t="str" cm="1">
        <f t="array" aca="1" ref="BJ579" ca="1">IFERROR(IF(INDIRECT(ADDRESS($Z579,COLUMN(),4,1,"Monitoraggio"))="","",INDIRECT(ADDRESS($Z579,COLUMN(),4,1,"Monitoraggio"))),"")</f>
        <v/>
      </c>
    </row>
    <row r="580" spans="26:62" x14ac:dyDescent="0.2">
      <c r="Z580" s="132" t="str">
        <f>IFERROR(MATCH(ROW()-9,Monitoraggio!Y$1:Y$1000,0),"")</f>
        <v/>
      </c>
      <c r="AA580" s="60" t="str" cm="1">
        <f t="array" aca="1" ref="AA580" ca="1">IFERROR(IF(INDIRECT(ADDRESS($Z580,COLUMN(),4,1,"Monitoraggio"))="","",INDIRECT(ADDRESS($Z580,COLUMN(),4,1,"Monitoraggio"))),"")</f>
        <v/>
      </c>
      <c r="AB580" s="114" t="str" cm="1">
        <f t="array" aca="1" ref="AB580" ca="1">IFERROR(IF(INDIRECT(ADDRESS($Z580,COLUMN(),4,1,"Monitoraggio"))="","",INDIRECT(ADDRESS($Z580,COLUMN(),4,1,"Monitoraggio"))),"")</f>
        <v/>
      </c>
      <c r="AC580" s="114" t="str" cm="1">
        <f t="array" aca="1" ref="AC580" ca="1">IFERROR(IF(INDIRECT(ADDRESS($Z580,COLUMN(),4,1,"Monitoraggio"))="","",INDIRECT(ADDRESS($Z580,COLUMN(),4,1,"Monitoraggio"))),"")</f>
        <v/>
      </c>
      <c r="AD580" s="48" t="str" cm="1">
        <f t="array" aca="1" ref="AD580" ca="1">IFERROR(IF(INDIRECT(ADDRESS($Z580,COLUMN(),4,1,"Monitoraggio"))="","",INDIRECT(ADDRESS($Z580,COLUMN(),4,1,"Monitoraggio"))),"")</f>
        <v/>
      </c>
      <c r="AE580" s="61" t="str" cm="1">
        <f t="array" aca="1" ref="AE580" ca="1">IFERROR(IF(INDIRECT(ADDRESS($Z580,COLUMN(),4,1,"Monitoraggio"))="","",INDIRECT(ADDRESS($Z580,COLUMN(),4,1,"Monitoraggio"))),"")</f>
        <v/>
      </c>
      <c r="AF580" s="116" t="str" cm="1">
        <f t="array" aca="1" ref="AF580" ca="1">IFERROR(IF(INDIRECT(ADDRESS($Z580,COLUMN(),4,1,"Monitoraggio"))="","",INDIRECT(ADDRESS($Z580,COLUMN(),4,1,"Monitoraggio"))),"")</f>
        <v/>
      </c>
      <c r="AG580" s="61" t="str" cm="1">
        <f t="array" aca="1" ref="AG580" ca="1">IFERROR(IF(INDIRECT(ADDRESS($Z580,COLUMN(),4,1,"Monitoraggio"))="","",INDIRECT(ADDRESS($Z580,COLUMN(),4,1,"Monitoraggio"))),"")</f>
        <v/>
      </c>
      <c r="AH580" s="116" t="str" cm="1">
        <f t="array" aca="1" ref="AH580" ca="1">IFERROR(IF(INDIRECT(ADDRESS($Z580,COLUMN(),4,1,"Monitoraggio"))="","",INDIRECT(ADDRESS($Z580,COLUMN(),4,1,"Monitoraggio"))),"")</f>
        <v/>
      </c>
      <c r="AI580" s="114" t="str" cm="1">
        <f t="array" aca="1" ref="AI580" ca="1">IFERROR(IF(INDIRECT(ADDRESS($Z580,COLUMN(),4,1,"Monitoraggio"))="","",INDIRECT(ADDRESS($Z580,COLUMN(),4,1,"Monitoraggio"))),"")</f>
        <v/>
      </c>
      <c r="AJ580" s="118" t="str" cm="1">
        <f t="array" aca="1" ref="AJ580" ca="1">IFERROR(IF(INDIRECT(ADDRESS($Z580,COLUMN(),4,1,"Monitoraggio"))="","",INDIRECT(ADDRESS($Z580,COLUMN(),4,1,"Monitoraggio"))),"")</f>
        <v/>
      </c>
      <c r="AK580" s="119" t="str" cm="1">
        <f t="array" aca="1" ref="AK580" ca="1">IFERROR(IF(INDIRECT(ADDRESS($Z580,COLUMN(),4,1,"Monitoraggio"))="","",INDIRECT(ADDRESS($Z580,COLUMN(),4,1,"Monitoraggio"))),"")</f>
        <v/>
      </c>
      <c r="AL580" s="79" t="str" cm="1">
        <f t="array" aca="1" ref="AL580" ca="1">IFERROR(IF(INDIRECT(ADDRESS($Z580,COLUMN(),4,1,"Monitoraggio"))="","",INDIRECT(ADDRESS($Z580,COLUMN(),4,1,"Monitoraggio"))),"")</f>
        <v/>
      </c>
      <c r="AM580" s="77" t="str" cm="1">
        <f t="array" aca="1" ref="AM580" ca="1">IFERROR(IF(INDIRECT(ADDRESS($Z580,COLUMN(),4,1,"Monitoraggio"))="","",INDIRECT(ADDRESS($Z580,COLUMN(),4,1,"Monitoraggio"))),"")</f>
        <v/>
      </c>
      <c r="AN580" s="79" t="str" cm="1">
        <f t="array" aca="1" ref="AN580" ca="1">IFERROR(IF(INDIRECT(ADDRESS($Z580,COLUMN(),4,1,"Monitoraggio"))="","",INDIRECT(ADDRESS($Z580,COLUMN(),4,1,"Monitoraggio"))),"")</f>
        <v/>
      </c>
      <c r="AO580" s="79" t="str" cm="1">
        <f t="array" aca="1" ref="AO580" ca="1">IFERROR(IF(INDIRECT(ADDRESS($Z580,COLUMN(),4,1,"Monitoraggio"))="","",INDIRECT(ADDRESS($Z580,COLUMN(),4,1,"Monitoraggio"))),"")</f>
        <v/>
      </c>
      <c r="AP580" s="79" t="str" cm="1">
        <f t="array" aca="1" ref="AP580" ca="1">IFERROR(IF(INDIRECT(ADDRESS($Z580,COLUMN(),4,1,"Monitoraggio"))="","",INDIRECT(ADDRESS($Z580,COLUMN(),4,1,"Monitoraggio"))),"")</f>
        <v/>
      </c>
      <c r="AQ580" s="81" t="str" cm="1">
        <f t="array" aca="1" ref="AQ580" ca="1">IFERROR(IF(INDIRECT(ADDRESS($Z580,COLUMN(),4,1,"Monitoraggio"))="","",INDIRECT(ADDRESS($Z580,COLUMN(),4,1,"Monitoraggio"))),"")</f>
        <v/>
      </c>
      <c r="AR580" s="122" t="str" cm="1">
        <f t="array" aca="1" ref="AR580" ca="1">IFERROR(IF(INDIRECT(ADDRESS($Z580,COLUMN(),4,1,"Monitoraggio"))="","",INDIRECT(ADDRESS($Z580,COLUMN(),4,1,"Monitoraggio"))),"")</f>
        <v/>
      </c>
      <c r="AS580" s="118" t="str" cm="1">
        <f t="array" aca="1" ref="AS580" ca="1">IFERROR(IF(INDIRECT(ADDRESS($Z580,COLUMN(),4,1,"Monitoraggio"))="","",INDIRECT(ADDRESS($Z580,COLUMN(),4,1,"Monitoraggio"))),"")</f>
        <v/>
      </c>
      <c r="AT580" s="119" t="str" cm="1">
        <f t="array" aca="1" ref="AT580" ca="1">IFERROR(IF(INDIRECT(ADDRESS($Z580,COLUMN(),4,1,"Monitoraggio"))="","",INDIRECT(ADDRESS($Z580,COLUMN(),4,1,"Monitoraggio"))),"")</f>
        <v/>
      </c>
      <c r="AU580" s="79" t="str" cm="1">
        <f t="array" aca="1" ref="AU580" ca="1">IFERROR(IF(INDIRECT(ADDRESS($Z580,COLUMN(),4,1,"Monitoraggio"))="","",INDIRECT(ADDRESS($Z580,COLUMN(),4,1,"Monitoraggio"))),"")</f>
        <v/>
      </c>
      <c r="AV580" s="119" t="str" cm="1">
        <f t="array" aca="1" ref="AV580" ca="1">IFERROR(IF(INDIRECT(ADDRESS($Z580,COLUMN(),4,1,"Monitoraggio"))="","",INDIRECT(ADDRESS($Z580,COLUMN(),4,1,"Monitoraggio"))),"")</f>
        <v/>
      </c>
      <c r="AW580" s="124" t="str" cm="1">
        <f t="array" aca="1" ref="AW580" ca="1">IFERROR(IF(INDIRECT(ADDRESS($Z580,COLUMN(),4,1,"Monitoraggio"))="","",INDIRECT(ADDRESS($Z580,COLUMN(),4,1,"Monitoraggio"))),"")</f>
        <v/>
      </c>
      <c r="AX580" s="62" t="str" cm="1">
        <f t="array" aca="1" ref="AX580" ca="1">IFERROR(IF(INDIRECT(ADDRESS($Z580,COLUMN(),4,1,"Monitoraggio"))="","",INDIRECT(ADDRESS($Z580,COLUMN(),4,1,"Monitoraggio"))),"")</f>
        <v/>
      </c>
      <c r="AY580" s="79" t="str" cm="1">
        <f t="array" aca="1" ref="AY580" ca="1">IFERROR(IF(INDIRECT(ADDRESS($Z580,COLUMN(),4,1,"Monitoraggio"))="","",INDIRECT(ADDRESS($Z580,COLUMN(),4,1,"Monitoraggio"))),"")</f>
        <v/>
      </c>
      <c r="AZ580" s="84" t="str" cm="1">
        <f t="array" aca="1" ref="AZ580" ca="1">IFERROR(IF(INDIRECT(ADDRESS($Z580,COLUMN(),4,1,"Monitoraggio"))="","",INDIRECT(ADDRESS($Z580,COLUMN(),4,1,"Monitoraggio"))),"")</f>
        <v/>
      </c>
      <c r="BA580" s="81" t="str" cm="1">
        <f t="array" aca="1" ref="BA580" ca="1">IFERROR(IF(INDIRECT(ADDRESS($Z580,COLUMN(),4,1,"Monitoraggio"))="","",INDIRECT(ADDRESS($Z580,COLUMN(),4,1,"Monitoraggio"))),"")</f>
        <v/>
      </c>
      <c r="BB580" s="86" t="str" cm="1">
        <f t="array" aca="1" ref="BB580" ca="1">IFERROR(IF(INDIRECT(ADDRESS($Z580,COLUMN(),4,1,"Monitoraggio"))="","",INDIRECT(ADDRESS($Z580,COLUMN(),4,1,"Monitoraggio"))),"")</f>
        <v/>
      </c>
      <c r="BC580" s="79" t="str" cm="1">
        <f t="array" aca="1" ref="BC580" ca="1">IFERROR(IF(INDIRECT(ADDRESS($Z580,COLUMN(),4,1,"Monitoraggio"))="","",INDIRECT(ADDRESS($Z580,COLUMN(),4,1,"Monitoraggio"))),"")</f>
        <v/>
      </c>
      <c r="BD580" s="79" t="str" cm="1">
        <f t="array" aca="1" ref="BD580" ca="1">IFERROR(IF(INDIRECT(ADDRESS($Z580,COLUMN(),4,1,"Monitoraggio"))="","",INDIRECT(ADDRESS($Z580,COLUMN(),4,1,"Monitoraggio"))),"")</f>
        <v/>
      </c>
      <c r="BE580" s="79" t="str" cm="1">
        <f t="array" aca="1" ref="BE580" ca="1">IFERROR(IF(INDIRECT(ADDRESS($Z580,COLUMN(),4,1,"Monitoraggio"))="","",INDIRECT(ADDRESS($Z580,COLUMN(),4,1,"Monitoraggio"))),"")</f>
        <v/>
      </c>
      <c r="BF580" s="79" t="str" cm="1">
        <f t="array" aca="1" ref="BF580" ca="1">IFERROR(IF(INDIRECT(ADDRESS($Z580,COLUMN(),4,1,"Monitoraggio"))="","",INDIRECT(ADDRESS($Z580,COLUMN(),4,1,"Monitoraggio"))),"")</f>
        <v/>
      </c>
      <c r="BG580" s="114" t="str" cm="1">
        <f t="array" aca="1" ref="BG580" ca="1">IFERROR(IF(INDIRECT(ADDRESS($Z580,COLUMN(),4,1,"Monitoraggio"))="","",INDIRECT(ADDRESS($Z580,COLUMN(),4,1,"Monitoraggio"))),"")</f>
        <v/>
      </c>
      <c r="BH580" s="48" t="str" cm="1">
        <f t="array" aca="1" ref="BH580" ca="1">IFERROR(IF(INDIRECT(ADDRESS($Z580,COLUMN(),4,1,"Monitoraggio"))="","",INDIRECT(ADDRESS($Z580,COLUMN(),4,1,"Monitoraggio"))),"")</f>
        <v/>
      </c>
      <c r="BI580" s="84" t="str" cm="1">
        <f t="array" aca="1" ref="BI580" ca="1">IFERROR(IF(INDIRECT(ADDRESS($Z580,COLUMN(),4,1,"Monitoraggio"))="","",INDIRECT(ADDRESS($Z580,COLUMN(),4,1,"Monitoraggio"))),"")</f>
        <v/>
      </c>
      <c r="BJ580" s="81" t="str" cm="1">
        <f t="array" aca="1" ref="BJ580" ca="1">IFERROR(IF(INDIRECT(ADDRESS($Z580,COLUMN(),4,1,"Monitoraggio"))="","",INDIRECT(ADDRESS($Z580,COLUMN(),4,1,"Monitoraggio"))),"")</f>
        <v/>
      </c>
    </row>
    <row r="581" spans="26:62" x14ac:dyDescent="0.2">
      <c r="Z581" s="132" t="str">
        <f>IFERROR(MATCH(ROW()-9,Monitoraggio!Y$1:Y$1000,0),"")</f>
        <v/>
      </c>
      <c r="AA581" s="60" t="str" cm="1">
        <f t="array" aca="1" ref="AA581" ca="1">IFERROR(IF(INDIRECT(ADDRESS($Z581,COLUMN(),4,1,"Monitoraggio"))="","",INDIRECT(ADDRESS($Z581,COLUMN(),4,1,"Monitoraggio"))),"")</f>
        <v/>
      </c>
      <c r="AB581" s="114" t="str" cm="1">
        <f t="array" aca="1" ref="AB581" ca="1">IFERROR(IF(INDIRECT(ADDRESS($Z581,COLUMN(),4,1,"Monitoraggio"))="","",INDIRECT(ADDRESS($Z581,COLUMN(),4,1,"Monitoraggio"))),"")</f>
        <v/>
      </c>
      <c r="AC581" s="114" t="str" cm="1">
        <f t="array" aca="1" ref="AC581" ca="1">IFERROR(IF(INDIRECT(ADDRESS($Z581,COLUMN(),4,1,"Monitoraggio"))="","",INDIRECT(ADDRESS($Z581,COLUMN(),4,1,"Monitoraggio"))),"")</f>
        <v/>
      </c>
      <c r="AD581" s="48" t="str" cm="1">
        <f t="array" aca="1" ref="AD581" ca="1">IFERROR(IF(INDIRECT(ADDRESS($Z581,COLUMN(),4,1,"Monitoraggio"))="","",INDIRECT(ADDRESS($Z581,COLUMN(),4,1,"Monitoraggio"))),"")</f>
        <v/>
      </c>
      <c r="AE581" s="61" t="str" cm="1">
        <f t="array" aca="1" ref="AE581" ca="1">IFERROR(IF(INDIRECT(ADDRESS($Z581,COLUMN(),4,1,"Monitoraggio"))="","",INDIRECT(ADDRESS($Z581,COLUMN(),4,1,"Monitoraggio"))),"")</f>
        <v/>
      </c>
      <c r="AF581" s="116" t="str" cm="1">
        <f t="array" aca="1" ref="AF581" ca="1">IFERROR(IF(INDIRECT(ADDRESS($Z581,COLUMN(),4,1,"Monitoraggio"))="","",INDIRECT(ADDRESS($Z581,COLUMN(),4,1,"Monitoraggio"))),"")</f>
        <v/>
      </c>
      <c r="AG581" s="61" t="str" cm="1">
        <f t="array" aca="1" ref="AG581" ca="1">IFERROR(IF(INDIRECT(ADDRESS($Z581,COLUMN(),4,1,"Monitoraggio"))="","",INDIRECT(ADDRESS($Z581,COLUMN(),4,1,"Monitoraggio"))),"")</f>
        <v/>
      </c>
      <c r="AH581" s="116" t="str" cm="1">
        <f t="array" aca="1" ref="AH581" ca="1">IFERROR(IF(INDIRECT(ADDRESS($Z581,COLUMN(),4,1,"Monitoraggio"))="","",INDIRECT(ADDRESS($Z581,COLUMN(),4,1,"Monitoraggio"))),"")</f>
        <v/>
      </c>
      <c r="AI581" s="114" t="str" cm="1">
        <f t="array" aca="1" ref="AI581" ca="1">IFERROR(IF(INDIRECT(ADDRESS($Z581,COLUMN(),4,1,"Monitoraggio"))="","",INDIRECT(ADDRESS($Z581,COLUMN(),4,1,"Monitoraggio"))),"")</f>
        <v/>
      </c>
      <c r="AJ581" s="118" t="str" cm="1">
        <f t="array" aca="1" ref="AJ581" ca="1">IFERROR(IF(INDIRECT(ADDRESS($Z581,COLUMN(),4,1,"Monitoraggio"))="","",INDIRECT(ADDRESS($Z581,COLUMN(),4,1,"Monitoraggio"))),"")</f>
        <v/>
      </c>
      <c r="AK581" s="119" t="str" cm="1">
        <f t="array" aca="1" ref="AK581" ca="1">IFERROR(IF(INDIRECT(ADDRESS($Z581,COLUMN(),4,1,"Monitoraggio"))="","",INDIRECT(ADDRESS($Z581,COLUMN(),4,1,"Monitoraggio"))),"")</f>
        <v/>
      </c>
      <c r="AL581" s="79" t="str" cm="1">
        <f t="array" aca="1" ref="AL581" ca="1">IFERROR(IF(INDIRECT(ADDRESS($Z581,COLUMN(),4,1,"Monitoraggio"))="","",INDIRECT(ADDRESS($Z581,COLUMN(),4,1,"Monitoraggio"))),"")</f>
        <v/>
      </c>
      <c r="AM581" s="77" t="str" cm="1">
        <f t="array" aca="1" ref="AM581" ca="1">IFERROR(IF(INDIRECT(ADDRESS($Z581,COLUMN(),4,1,"Monitoraggio"))="","",INDIRECT(ADDRESS($Z581,COLUMN(),4,1,"Monitoraggio"))),"")</f>
        <v/>
      </c>
      <c r="AN581" s="79" t="str" cm="1">
        <f t="array" aca="1" ref="AN581" ca="1">IFERROR(IF(INDIRECT(ADDRESS($Z581,COLUMN(),4,1,"Monitoraggio"))="","",INDIRECT(ADDRESS($Z581,COLUMN(),4,1,"Monitoraggio"))),"")</f>
        <v/>
      </c>
      <c r="AO581" s="79" t="str" cm="1">
        <f t="array" aca="1" ref="AO581" ca="1">IFERROR(IF(INDIRECT(ADDRESS($Z581,COLUMN(),4,1,"Monitoraggio"))="","",INDIRECT(ADDRESS($Z581,COLUMN(),4,1,"Monitoraggio"))),"")</f>
        <v/>
      </c>
      <c r="AP581" s="79" t="str" cm="1">
        <f t="array" aca="1" ref="AP581" ca="1">IFERROR(IF(INDIRECT(ADDRESS($Z581,COLUMN(),4,1,"Monitoraggio"))="","",INDIRECT(ADDRESS($Z581,COLUMN(),4,1,"Monitoraggio"))),"")</f>
        <v/>
      </c>
      <c r="AQ581" s="81" t="str" cm="1">
        <f t="array" aca="1" ref="AQ581" ca="1">IFERROR(IF(INDIRECT(ADDRESS($Z581,COLUMN(),4,1,"Monitoraggio"))="","",INDIRECT(ADDRESS($Z581,COLUMN(),4,1,"Monitoraggio"))),"")</f>
        <v/>
      </c>
      <c r="AR581" s="122" t="str" cm="1">
        <f t="array" aca="1" ref="AR581" ca="1">IFERROR(IF(INDIRECT(ADDRESS($Z581,COLUMN(),4,1,"Monitoraggio"))="","",INDIRECT(ADDRESS($Z581,COLUMN(),4,1,"Monitoraggio"))),"")</f>
        <v/>
      </c>
      <c r="AS581" s="118" t="str" cm="1">
        <f t="array" aca="1" ref="AS581" ca="1">IFERROR(IF(INDIRECT(ADDRESS($Z581,COLUMN(),4,1,"Monitoraggio"))="","",INDIRECT(ADDRESS($Z581,COLUMN(),4,1,"Monitoraggio"))),"")</f>
        <v/>
      </c>
      <c r="AT581" s="119" t="str" cm="1">
        <f t="array" aca="1" ref="AT581" ca="1">IFERROR(IF(INDIRECT(ADDRESS($Z581,COLUMN(),4,1,"Monitoraggio"))="","",INDIRECT(ADDRESS($Z581,COLUMN(),4,1,"Monitoraggio"))),"")</f>
        <v/>
      </c>
      <c r="AU581" s="79" t="str" cm="1">
        <f t="array" aca="1" ref="AU581" ca="1">IFERROR(IF(INDIRECT(ADDRESS($Z581,COLUMN(),4,1,"Monitoraggio"))="","",INDIRECT(ADDRESS($Z581,COLUMN(),4,1,"Monitoraggio"))),"")</f>
        <v/>
      </c>
      <c r="AV581" s="119" t="str" cm="1">
        <f t="array" aca="1" ref="AV581" ca="1">IFERROR(IF(INDIRECT(ADDRESS($Z581,COLUMN(),4,1,"Monitoraggio"))="","",INDIRECT(ADDRESS($Z581,COLUMN(),4,1,"Monitoraggio"))),"")</f>
        <v/>
      </c>
      <c r="AW581" s="124" t="str" cm="1">
        <f t="array" aca="1" ref="AW581" ca="1">IFERROR(IF(INDIRECT(ADDRESS($Z581,COLUMN(),4,1,"Monitoraggio"))="","",INDIRECT(ADDRESS($Z581,COLUMN(),4,1,"Monitoraggio"))),"")</f>
        <v/>
      </c>
      <c r="AX581" s="62" t="str" cm="1">
        <f t="array" aca="1" ref="AX581" ca="1">IFERROR(IF(INDIRECT(ADDRESS($Z581,COLUMN(),4,1,"Monitoraggio"))="","",INDIRECT(ADDRESS($Z581,COLUMN(),4,1,"Monitoraggio"))),"")</f>
        <v/>
      </c>
      <c r="AY581" s="79" t="str" cm="1">
        <f t="array" aca="1" ref="AY581" ca="1">IFERROR(IF(INDIRECT(ADDRESS($Z581,COLUMN(),4,1,"Monitoraggio"))="","",INDIRECT(ADDRESS($Z581,COLUMN(),4,1,"Monitoraggio"))),"")</f>
        <v/>
      </c>
      <c r="AZ581" s="84" t="str" cm="1">
        <f t="array" aca="1" ref="AZ581" ca="1">IFERROR(IF(INDIRECT(ADDRESS($Z581,COLUMN(),4,1,"Monitoraggio"))="","",INDIRECT(ADDRESS($Z581,COLUMN(),4,1,"Monitoraggio"))),"")</f>
        <v/>
      </c>
      <c r="BA581" s="81" t="str" cm="1">
        <f t="array" aca="1" ref="BA581" ca="1">IFERROR(IF(INDIRECT(ADDRESS($Z581,COLUMN(),4,1,"Monitoraggio"))="","",INDIRECT(ADDRESS($Z581,COLUMN(),4,1,"Monitoraggio"))),"")</f>
        <v/>
      </c>
      <c r="BB581" s="86" t="str" cm="1">
        <f t="array" aca="1" ref="BB581" ca="1">IFERROR(IF(INDIRECT(ADDRESS($Z581,COLUMN(),4,1,"Monitoraggio"))="","",INDIRECT(ADDRESS($Z581,COLUMN(),4,1,"Monitoraggio"))),"")</f>
        <v/>
      </c>
      <c r="BC581" s="79" t="str" cm="1">
        <f t="array" aca="1" ref="BC581" ca="1">IFERROR(IF(INDIRECT(ADDRESS($Z581,COLUMN(),4,1,"Monitoraggio"))="","",INDIRECT(ADDRESS($Z581,COLUMN(),4,1,"Monitoraggio"))),"")</f>
        <v/>
      </c>
      <c r="BD581" s="79" t="str" cm="1">
        <f t="array" aca="1" ref="BD581" ca="1">IFERROR(IF(INDIRECT(ADDRESS($Z581,COLUMN(),4,1,"Monitoraggio"))="","",INDIRECT(ADDRESS($Z581,COLUMN(),4,1,"Monitoraggio"))),"")</f>
        <v/>
      </c>
      <c r="BE581" s="79" t="str" cm="1">
        <f t="array" aca="1" ref="BE581" ca="1">IFERROR(IF(INDIRECT(ADDRESS($Z581,COLUMN(),4,1,"Monitoraggio"))="","",INDIRECT(ADDRESS($Z581,COLUMN(),4,1,"Monitoraggio"))),"")</f>
        <v/>
      </c>
      <c r="BF581" s="79" t="str" cm="1">
        <f t="array" aca="1" ref="BF581" ca="1">IFERROR(IF(INDIRECT(ADDRESS($Z581,COLUMN(),4,1,"Monitoraggio"))="","",INDIRECT(ADDRESS($Z581,COLUMN(),4,1,"Monitoraggio"))),"")</f>
        <v/>
      </c>
      <c r="BG581" s="114" t="str" cm="1">
        <f t="array" aca="1" ref="BG581" ca="1">IFERROR(IF(INDIRECT(ADDRESS($Z581,COLUMN(),4,1,"Monitoraggio"))="","",INDIRECT(ADDRESS($Z581,COLUMN(),4,1,"Monitoraggio"))),"")</f>
        <v/>
      </c>
      <c r="BH581" s="48" t="str" cm="1">
        <f t="array" aca="1" ref="BH581" ca="1">IFERROR(IF(INDIRECT(ADDRESS($Z581,COLUMN(),4,1,"Monitoraggio"))="","",INDIRECT(ADDRESS($Z581,COLUMN(),4,1,"Monitoraggio"))),"")</f>
        <v/>
      </c>
      <c r="BI581" s="84" t="str" cm="1">
        <f t="array" aca="1" ref="BI581" ca="1">IFERROR(IF(INDIRECT(ADDRESS($Z581,COLUMN(),4,1,"Monitoraggio"))="","",INDIRECT(ADDRESS($Z581,COLUMN(),4,1,"Monitoraggio"))),"")</f>
        <v/>
      </c>
      <c r="BJ581" s="81" t="str" cm="1">
        <f t="array" aca="1" ref="BJ581" ca="1">IFERROR(IF(INDIRECT(ADDRESS($Z581,COLUMN(),4,1,"Monitoraggio"))="","",INDIRECT(ADDRESS($Z581,COLUMN(),4,1,"Monitoraggio"))),"")</f>
        <v/>
      </c>
    </row>
    <row r="582" spans="26:62" x14ac:dyDescent="0.2">
      <c r="Z582" s="132" t="str">
        <f>IFERROR(MATCH(ROW()-9,Monitoraggio!Y$1:Y$1000,0),"")</f>
        <v/>
      </c>
      <c r="AA582" s="60" t="str" cm="1">
        <f t="array" aca="1" ref="AA582" ca="1">IFERROR(IF(INDIRECT(ADDRESS($Z582,COLUMN(),4,1,"Monitoraggio"))="","",INDIRECT(ADDRESS($Z582,COLUMN(),4,1,"Monitoraggio"))),"")</f>
        <v/>
      </c>
      <c r="AB582" s="114" t="str" cm="1">
        <f t="array" aca="1" ref="AB582" ca="1">IFERROR(IF(INDIRECT(ADDRESS($Z582,COLUMN(),4,1,"Monitoraggio"))="","",INDIRECT(ADDRESS($Z582,COLUMN(),4,1,"Monitoraggio"))),"")</f>
        <v/>
      </c>
      <c r="AC582" s="114" t="str" cm="1">
        <f t="array" aca="1" ref="AC582" ca="1">IFERROR(IF(INDIRECT(ADDRESS($Z582,COLUMN(),4,1,"Monitoraggio"))="","",INDIRECT(ADDRESS($Z582,COLUMN(),4,1,"Monitoraggio"))),"")</f>
        <v/>
      </c>
      <c r="AD582" s="48" t="str" cm="1">
        <f t="array" aca="1" ref="AD582" ca="1">IFERROR(IF(INDIRECT(ADDRESS($Z582,COLUMN(),4,1,"Monitoraggio"))="","",INDIRECT(ADDRESS($Z582,COLUMN(),4,1,"Monitoraggio"))),"")</f>
        <v/>
      </c>
      <c r="AE582" s="61" t="str" cm="1">
        <f t="array" aca="1" ref="AE582" ca="1">IFERROR(IF(INDIRECT(ADDRESS($Z582,COLUMN(),4,1,"Monitoraggio"))="","",INDIRECT(ADDRESS($Z582,COLUMN(),4,1,"Monitoraggio"))),"")</f>
        <v/>
      </c>
      <c r="AF582" s="116" t="str" cm="1">
        <f t="array" aca="1" ref="AF582" ca="1">IFERROR(IF(INDIRECT(ADDRESS($Z582,COLUMN(),4,1,"Monitoraggio"))="","",INDIRECT(ADDRESS($Z582,COLUMN(),4,1,"Monitoraggio"))),"")</f>
        <v/>
      </c>
      <c r="AG582" s="61" t="str" cm="1">
        <f t="array" aca="1" ref="AG582" ca="1">IFERROR(IF(INDIRECT(ADDRESS($Z582,COLUMN(),4,1,"Monitoraggio"))="","",INDIRECT(ADDRESS($Z582,COLUMN(),4,1,"Monitoraggio"))),"")</f>
        <v/>
      </c>
      <c r="AH582" s="116" t="str" cm="1">
        <f t="array" aca="1" ref="AH582" ca="1">IFERROR(IF(INDIRECT(ADDRESS($Z582,COLUMN(),4,1,"Monitoraggio"))="","",INDIRECT(ADDRESS($Z582,COLUMN(),4,1,"Monitoraggio"))),"")</f>
        <v/>
      </c>
      <c r="AI582" s="114" t="str" cm="1">
        <f t="array" aca="1" ref="AI582" ca="1">IFERROR(IF(INDIRECT(ADDRESS($Z582,COLUMN(),4,1,"Monitoraggio"))="","",INDIRECT(ADDRESS($Z582,COLUMN(),4,1,"Monitoraggio"))),"")</f>
        <v/>
      </c>
      <c r="AJ582" s="118" t="str" cm="1">
        <f t="array" aca="1" ref="AJ582" ca="1">IFERROR(IF(INDIRECT(ADDRESS($Z582,COLUMN(),4,1,"Monitoraggio"))="","",INDIRECT(ADDRESS($Z582,COLUMN(),4,1,"Monitoraggio"))),"")</f>
        <v/>
      </c>
      <c r="AK582" s="119" t="str" cm="1">
        <f t="array" aca="1" ref="AK582" ca="1">IFERROR(IF(INDIRECT(ADDRESS($Z582,COLUMN(),4,1,"Monitoraggio"))="","",INDIRECT(ADDRESS($Z582,COLUMN(),4,1,"Monitoraggio"))),"")</f>
        <v/>
      </c>
      <c r="AL582" s="79" t="str" cm="1">
        <f t="array" aca="1" ref="AL582" ca="1">IFERROR(IF(INDIRECT(ADDRESS($Z582,COLUMN(),4,1,"Monitoraggio"))="","",INDIRECT(ADDRESS($Z582,COLUMN(),4,1,"Monitoraggio"))),"")</f>
        <v/>
      </c>
      <c r="AM582" s="77" t="str" cm="1">
        <f t="array" aca="1" ref="AM582" ca="1">IFERROR(IF(INDIRECT(ADDRESS($Z582,COLUMN(),4,1,"Monitoraggio"))="","",INDIRECT(ADDRESS($Z582,COLUMN(),4,1,"Monitoraggio"))),"")</f>
        <v/>
      </c>
      <c r="AN582" s="79" t="str" cm="1">
        <f t="array" aca="1" ref="AN582" ca="1">IFERROR(IF(INDIRECT(ADDRESS($Z582,COLUMN(),4,1,"Monitoraggio"))="","",INDIRECT(ADDRESS($Z582,COLUMN(),4,1,"Monitoraggio"))),"")</f>
        <v/>
      </c>
      <c r="AO582" s="79" t="str" cm="1">
        <f t="array" aca="1" ref="AO582" ca="1">IFERROR(IF(INDIRECT(ADDRESS($Z582,COLUMN(),4,1,"Monitoraggio"))="","",INDIRECT(ADDRESS($Z582,COLUMN(),4,1,"Monitoraggio"))),"")</f>
        <v/>
      </c>
      <c r="AP582" s="79" t="str" cm="1">
        <f t="array" aca="1" ref="AP582" ca="1">IFERROR(IF(INDIRECT(ADDRESS($Z582,COLUMN(),4,1,"Monitoraggio"))="","",INDIRECT(ADDRESS($Z582,COLUMN(),4,1,"Monitoraggio"))),"")</f>
        <v/>
      </c>
      <c r="AQ582" s="81" t="str" cm="1">
        <f t="array" aca="1" ref="AQ582" ca="1">IFERROR(IF(INDIRECT(ADDRESS($Z582,COLUMN(),4,1,"Monitoraggio"))="","",INDIRECT(ADDRESS($Z582,COLUMN(),4,1,"Monitoraggio"))),"")</f>
        <v/>
      </c>
      <c r="AR582" s="122" t="str" cm="1">
        <f t="array" aca="1" ref="AR582" ca="1">IFERROR(IF(INDIRECT(ADDRESS($Z582,COLUMN(),4,1,"Monitoraggio"))="","",INDIRECT(ADDRESS($Z582,COLUMN(),4,1,"Monitoraggio"))),"")</f>
        <v/>
      </c>
      <c r="AS582" s="118" t="str" cm="1">
        <f t="array" aca="1" ref="AS582" ca="1">IFERROR(IF(INDIRECT(ADDRESS($Z582,COLUMN(),4,1,"Monitoraggio"))="","",INDIRECT(ADDRESS($Z582,COLUMN(),4,1,"Monitoraggio"))),"")</f>
        <v/>
      </c>
      <c r="AT582" s="119" t="str" cm="1">
        <f t="array" aca="1" ref="AT582" ca="1">IFERROR(IF(INDIRECT(ADDRESS($Z582,COLUMN(),4,1,"Monitoraggio"))="","",INDIRECT(ADDRESS($Z582,COLUMN(),4,1,"Monitoraggio"))),"")</f>
        <v/>
      </c>
      <c r="AU582" s="79" t="str" cm="1">
        <f t="array" aca="1" ref="AU582" ca="1">IFERROR(IF(INDIRECT(ADDRESS($Z582,COLUMN(),4,1,"Monitoraggio"))="","",INDIRECT(ADDRESS($Z582,COLUMN(),4,1,"Monitoraggio"))),"")</f>
        <v/>
      </c>
      <c r="AV582" s="119" t="str" cm="1">
        <f t="array" aca="1" ref="AV582" ca="1">IFERROR(IF(INDIRECT(ADDRESS($Z582,COLUMN(),4,1,"Monitoraggio"))="","",INDIRECT(ADDRESS($Z582,COLUMN(),4,1,"Monitoraggio"))),"")</f>
        <v/>
      </c>
      <c r="AW582" s="124" t="str" cm="1">
        <f t="array" aca="1" ref="AW582" ca="1">IFERROR(IF(INDIRECT(ADDRESS($Z582,COLUMN(),4,1,"Monitoraggio"))="","",INDIRECT(ADDRESS($Z582,COLUMN(),4,1,"Monitoraggio"))),"")</f>
        <v/>
      </c>
      <c r="AX582" s="62" t="str" cm="1">
        <f t="array" aca="1" ref="AX582" ca="1">IFERROR(IF(INDIRECT(ADDRESS($Z582,COLUMN(),4,1,"Monitoraggio"))="","",INDIRECT(ADDRESS($Z582,COLUMN(),4,1,"Monitoraggio"))),"")</f>
        <v/>
      </c>
      <c r="AY582" s="79" t="str" cm="1">
        <f t="array" aca="1" ref="AY582" ca="1">IFERROR(IF(INDIRECT(ADDRESS($Z582,COLUMN(),4,1,"Monitoraggio"))="","",INDIRECT(ADDRESS($Z582,COLUMN(),4,1,"Monitoraggio"))),"")</f>
        <v/>
      </c>
      <c r="AZ582" s="84" t="str" cm="1">
        <f t="array" aca="1" ref="AZ582" ca="1">IFERROR(IF(INDIRECT(ADDRESS($Z582,COLUMN(),4,1,"Monitoraggio"))="","",INDIRECT(ADDRESS($Z582,COLUMN(),4,1,"Monitoraggio"))),"")</f>
        <v/>
      </c>
      <c r="BA582" s="81" t="str" cm="1">
        <f t="array" aca="1" ref="BA582" ca="1">IFERROR(IF(INDIRECT(ADDRESS($Z582,COLUMN(),4,1,"Monitoraggio"))="","",INDIRECT(ADDRESS($Z582,COLUMN(),4,1,"Monitoraggio"))),"")</f>
        <v/>
      </c>
      <c r="BB582" s="86" t="str" cm="1">
        <f t="array" aca="1" ref="BB582" ca="1">IFERROR(IF(INDIRECT(ADDRESS($Z582,COLUMN(),4,1,"Monitoraggio"))="","",INDIRECT(ADDRESS($Z582,COLUMN(),4,1,"Monitoraggio"))),"")</f>
        <v/>
      </c>
      <c r="BC582" s="79" t="str" cm="1">
        <f t="array" aca="1" ref="BC582" ca="1">IFERROR(IF(INDIRECT(ADDRESS($Z582,COLUMN(),4,1,"Monitoraggio"))="","",INDIRECT(ADDRESS($Z582,COLUMN(),4,1,"Monitoraggio"))),"")</f>
        <v/>
      </c>
      <c r="BD582" s="79" t="str" cm="1">
        <f t="array" aca="1" ref="BD582" ca="1">IFERROR(IF(INDIRECT(ADDRESS($Z582,COLUMN(),4,1,"Monitoraggio"))="","",INDIRECT(ADDRESS($Z582,COLUMN(),4,1,"Monitoraggio"))),"")</f>
        <v/>
      </c>
      <c r="BE582" s="79" t="str" cm="1">
        <f t="array" aca="1" ref="BE582" ca="1">IFERROR(IF(INDIRECT(ADDRESS($Z582,COLUMN(),4,1,"Monitoraggio"))="","",INDIRECT(ADDRESS($Z582,COLUMN(),4,1,"Monitoraggio"))),"")</f>
        <v/>
      </c>
      <c r="BF582" s="79" t="str" cm="1">
        <f t="array" aca="1" ref="BF582" ca="1">IFERROR(IF(INDIRECT(ADDRESS($Z582,COLUMN(),4,1,"Monitoraggio"))="","",INDIRECT(ADDRESS($Z582,COLUMN(),4,1,"Monitoraggio"))),"")</f>
        <v/>
      </c>
      <c r="BG582" s="114" t="str" cm="1">
        <f t="array" aca="1" ref="BG582" ca="1">IFERROR(IF(INDIRECT(ADDRESS($Z582,COLUMN(),4,1,"Monitoraggio"))="","",INDIRECT(ADDRESS($Z582,COLUMN(),4,1,"Monitoraggio"))),"")</f>
        <v/>
      </c>
      <c r="BH582" s="48" t="str" cm="1">
        <f t="array" aca="1" ref="BH582" ca="1">IFERROR(IF(INDIRECT(ADDRESS($Z582,COLUMN(),4,1,"Monitoraggio"))="","",INDIRECT(ADDRESS($Z582,COLUMN(),4,1,"Monitoraggio"))),"")</f>
        <v/>
      </c>
      <c r="BI582" s="84" t="str" cm="1">
        <f t="array" aca="1" ref="BI582" ca="1">IFERROR(IF(INDIRECT(ADDRESS($Z582,COLUMN(),4,1,"Monitoraggio"))="","",INDIRECT(ADDRESS($Z582,COLUMN(),4,1,"Monitoraggio"))),"")</f>
        <v/>
      </c>
      <c r="BJ582" s="81" t="str" cm="1">
        <f t="array" aca="1" ref="BJ582" ca="1">IFERROR(IF(INDIRECT(ADDRESS($Z582,COLUMN(),4,1,"Monitoraggio"))="","",INDIRECT(ADDRESS($Z582,COLUMN(),4,1,"Monitoraggio"))),"")</f>
        <v/>
      </c>
    </row>
    <row r="583" spans="26:62" x14ac:dyDescent="0.2">
      <c r="Z583" s="132" t="str">
        <f>IFERROR(MATCH(ROW()-9,Monitoraggio!Y$1:Y$1000,0),"")</f>
        <v/>
      </c>
      <c r="AA583" s="60" t="str" cm="1">
        <f t="array" aca="1" ref="AA583" ca="1">IFERROR(IF(INDIRECT(ADDRESS($Z583,COLUMN(),4,1,"Monitoraggio"))="","",INDIRECT(ADDRESS($Z583,COLUMN(),4,1,"Monitoraggio"))),"")</f>
        <v/>
      </c>
      <c r="AB583" s="114" t="str" cm="1">
        <f t="array" aca="1" ref="AB583" ca="1">IFERROR(IF(INDIRECT(ADDRESS($Z583,COLUMN(),4,1,"Monitoraggio"))="","",INDIRECT(ADDRESS($Z583,COLUMN(),4,1,"Monitoraggio"))),"")</f>
        <v/>
      </c>
      <c r="AC583" s="114" t="str" cm="1">
        <f t="array" aca="1" ref="AC583" ca="1">IFERROR(IF(INDIRECT(ADDRESS($Z583,COLUMN(),4,1,"Monitoraggio"))="","",INDIRECT(ADDRESS($Z583,COLUMN(),4,1,"Monitoraggio"))),"")</f>
        <v/>
      </c>
      <c r="AD583" s="48" t="str" cm="1">
        <f t="array" aca="1" ref="AD583" ca="1">IFERROR(IF(INDIRECT(ADDRESS($Z583,COLUMN(),4,1,"Monitoraggio"))="","",INDIRECT(ADDRESS($Z583,COLUMN(),4,1,"Monitoraggio"))),"")</f>
        <v/>
      </c>
      <c r="AE583" s="61" t="str" cm="1">
        <f t="array" aca="1" ref="AE583" ca="1">IFERROR(IF(INDIRECT(ADDRESS($Z583,COLUMN(),4,1,"Monitoraggio"))="","",INDIRECT(ADDRESS($Z583,COLUMN(),4,1,"Monitoraggio"))),"")</f>
        <v/>
      </c>
      <c r="AF583" s="116" t="str" cm="1">
        <f t="array" aca="1" ref="AF583" ca="1">IFERROR(IF(INDIRECT(ADDRESS($Z583,COLUMN(),4,1,"Monitoraggio"))="","",INDIRECT(ADDRESS($Z583,COLUMN(),4,1,"Monitoraggio"))),"")</f>
        <v/>
      </c>
      <c r="AG583" s="61" t="str" cm="1">
        <f t="array" aca="1" ref="AG583" ca="1">IFERROR(IF(INDIRECT(ADDRESS($Z583,COLUMN(),4,1,"Monitoraggio"))="","",INDIRECT(ADDRESS($Z583,COLUMN(),4,1,"Monitoraggio"))),"")</f>
        <v/>
      </c>
      <c r="AH583" s="116" t="str" cm="1">
        <f t="array" aca="1" ref="AH583" ca="1">IFERROR(IF(INDIRECT(ADDRESS($Z583,COLUMN(),4,1,"Monitoraggio"))="","",INDIRECT(ADDRESS($Z583,COLUMN(),4,1,"Monitoraggio"))),"")</f>
        <v/>
      </c>
      <c r="AI583" s="114" t="str" cm="1">
        <f t="array" aca="1" ref="AI583" ca="1">IFERROR(IF(INDIRECT(ADDRESS($Z583,COLUMN(),4,1,"Monitoraggio"))="","",INDIRECT(ADDRESS($Z583,COLUMN(),4,1,"Monitoraggio"))),"")</f>
        <v/>
      </c>
      <c r="AJ583" s="118" t="str" cm="1">
        <f t="array" aca="1" ref="AJ583" ca="1">IFERROR(IF(INDIRECT(ADDRESS($Z583,COLUMN(),4,1,"Monitoraggio"))="","",INDIRECT(ADDRESS($Z583,COLUMN(),4,1,"Monitoraggio"))),"")</f>
        <v/>
      </c>
      <c r="AK583" s="119" t="str" cm="1">
        <f t="array" aca="1" ref="AK583" ca="1">IFERROR(IF(INDIRECT(ADDRESS($Z583,COLUMN(),4,1,"Monitoraggio"))="","",INDIRECT(ADDRESS($Z583,COLUMN(),4,1,"Monitoraggio"))),"")</f>
        <v/>
      </c>
      <c r="AL583" s="79" t="str" cm="1">
        <f t="array" aca="1" ref="AL583" ca="1">IFERROR(IF(INDIRECT(ADDRESS($Z583,COLUMN(),4,1,"Monitoraggio"))="","",INDIRECT(ADDRESS($Z583,COLUMN(),4,1,"Monitoraggio"))),"")</f>
        <v/>
      </c>
      <c r="AM583" s="77" t="str" cm="1">
        <f t="array" aca="1" ref="AM583" ca="1">IFERROR(IF(INDIRECT(ADDRESS($Z583,COLUMN(),4,1,"Monitoraggio"))="","",INDIRECT(ADDRESS($Z583,COLUMN(),4,1,"Monitoraggio"))),"")</f>
        <v/>
      </c>
      <c r="AN583" s="79" t="str" cm="1">
        <f t="array" aca="1" ref="AN583" ca="1">IFERROR(IF(INDIRECT(ADDRESS($Z583,COLUMN(),4,1,"Monitoraggio"))="","",INDIRECT(ADDRESS($Z583,COLUMN(),4,1,"Monitoraggio"))),"")</f>
        <v/>
      </c>
      <c r="AO583" s="79" t="str" cm="1">
        <f t="array" aca="1" ref="AO583" ca="1">IFERROR(IF(INDIRECT(ADDRESS($Z583,COLUMN(),4,1,"Monitoraggio"))="","",INDIRECT(ADDRESS($Z583,COLUMN(),4,1,"Monitoraggio"))),"")</f>
        <v/>
      </c>
      <c r="AP583" s="79" t="str" cm="1">
        <f t="array" aca="1" ref="AP583" ca="1">IFERROR(IF(INDIRECT(ADDRESS($Z583,COLUMN(),4,1,"Monitoraggio"))="","",INDIRECT(ADDRESS($Z583,COLUMN(),4,1,"Monitoraggio"))),"")</f>
        <v/>
      </c>
      <c r="AQ583" s="81" t="str" cm="1">
        <f t="array" aca="1" ref="AQ583" ca="1">IFERROR(IF(INDIRECT(ADDRESS($Z583,COLUMN(),4,1,"Monitoraggio"))="","",INDIRECT(ADDRESS($Z583,COLUMN(),4,1,"Monitoraggio"))),"")</f>
        <v/>
      </c>
      <c r="AR583" s="122" t="str" cm="1">
        <f t="array" aca="1" ref="AR583" ca="1">IFERROR(IF(INDIRECT(ADDRESS($Z583,COLUMN(),4,1,"Monitoraggio"))="","",INDIRECT(ADDRESS($Z583,COLUMN(),4,1,"Monitoraggio"))),"")</f>
        <v/>
      </c>
      <c r="AS583" s="118" t="str" cm="1">
        <f t="array" aca="1" ref="AS583" ca="1">IFERROR(IF(INDIRECT(ADDRESS($Z583,COLUMN(),4,1,"Monitoraggio"))="","",INDIRECT(ADDRESS($Z583,COLUMN(),4,1,"Monitoraggio"))),"")</f>
        <v/>
      </c>
      <c r="AT583" s="119" t="str" cm="1">
        <f t="array" aca="1" ref="AT583" ca="1">IFERROR(IF(INDIRECT(ADDRESS($Z583,COLUMN(),4,1,"Monitoraggio"))="","",INDIRECT(ADDRESS($Z583,COLUMN(),4,1,"Monitoraggio"))),"")</f>
        <v/>
      </c>
      <c r="AU583" s="79" t="str" cm="1">
        <f t="array" aca="1" ref="AU583" ca="1">IFERROR(IF(INDIRECT(ADDRESS($Z583,COLUMN(),4,1,"Monitoraggio"))="","",INDIRECT(ADDRESS($Z583,COLUMN(),4,1,"Monitoraggio"))),"")</f>
        <v/>
      </c>
      <c r="AV583" s="119" t="str" cm="1">
        <f t="array" aca="1" ref="AV583" ca="1">IFERROR(IF(INDIRECT(ADDRESS($Z583,COLUMN(),4,1,"Monitoraggio"))="","",INDIRECT(ADDRESS($Z583,COLUMN(),4,1,"Monitoraggio"))),"")</f>
        <v/>
      </c>
      <c r="AW583" s="124" t="str" cm="1">
        <f t="array" aca="1" ref="AW583" ca="1">IFERROR(IF(INDIRECT(ADDRESS($Z583,COLUMN(),4,1,"Monitoraggio"))="","",INDIRECT(ADDRESS($Z583,COLUMN(),4,1,"Monitoraggio"))),"")</f>
        <v/>
      </c>
      <c r="AX583" s="62" t="str" cm="1">
        <f t="array" aca="1" ref="AX583" ca="1">IFERROR(IF(INDIRECT(ADDRESS($Z583,COLUMN(),4,1,"Monitoraggio"))="","",INDIRECT(ADDRESS($Z583,COLUMN(),4,1,"Monitoraggio"))),"")</f>
        <v/>
      </c>
      <c r="AY583" s="79" t="str" cm="1">
        <f t="array" aca="1" ref="AY583" ca="1">IFERROR(IF(INDIRECT(ADDRESS($Z583,COLUMN(),4,1,"Monitoraggio"))="","",INDIRECT(ADDRESS($Z583,COLUMN(),4,1,"Monitoraggio"))),"")</f>
        <v/>
      </c>
      <c r="AZ583" s="84" t="str" cm="1">
        <f t="array" aca="1" ref="AZ583" ca="1">IFERROR(IF(INDIRECT(ADDRESS($Z583,COLUMN(),4,1,"Monitoraggio"))="","",INDIRECT(ADDRESS($Z583,COLUMN(),4,1,"Monitoraggio"))),"")</f>
        <v/>
      </c>
      <c r="BA583" s="81" t="str" cm="1">
        <f t="array" aca="1" ref="BA583" ca="1">IFERROR(IF(INDIRECT(ADDRESS($Z583,COLUMN(),4,1,"Monitoraggio"))="","",INDIRECT(ADDRESS($Z583,COLUMN(),4,1,"Monitoraggio"))),"")</f>
        <v/>
      </c>
      <c r="BB583" s="86" t="str" cm="1">
        <f t="array" aca="1" ref="BB583" ca="1">IFERROR(IF(INDIRECT(ADDRESS($Z583,COLUMN(),4,1,"Monitoraggio"))="","",INDIRECT(ADDRESS($Z583,COLUMN(),4,1,"Monitoraggio"))),"")</f>
        <v/>
      </c>
      <c r="BC583" s="79" t="str" cm="1">
        <f t="array" aca="1" ref="BC583" ca="1">IFERROR(IF(INDIRECT(ADDRESS($Z583,COLUMN(),4,1,"Monitoraggio"))="","",INDIRECT(ADDRESS($Z583,COLUMN(),4,1,"Monitoraggio"))),"")</f>
        <v/>
      </c>
      <c r="BD583" s="79" t="str" cm="1">
        <f t="array" aca="1" ref="BD583" ca="1">IFERROR(IF(INDIRECT(ADDRESS($Z583,COLUMN(),4,1,"Monitoraggio"))="","",INDIRECT(ADDRESS($Z583,COLUMN(),4,1,"Monitoraggio"))),"")</f>
        <v/>
      </c>
      <c r="BE583" s="79" t="str" cm="1">
        <f t="array" aca="1" ref="BE583" ca="1">IFERROR(IF(INDIRECT(ADDRESS($Z583,COLUMN(),4,1,"Monitoraggio"))="","",INDIRECT(ADDRESS($Z583,COLUMN(),4,1,"Monitoraggio"))),"")</f>
        <v/>
      </c>
      <c r="BF583" s="79" t="str" cm="1">
        <f t="array" aca="1" ref="BF583" ca="1">IFERROR(IF(INDIRECT(ADDRESS($Z583,COLUMN(),4,1,"Monitoraggio"))="","",INDIRECT(ADDRESS($Z583,COLUMN(),4,1,"Monitoraggio"))),"")</f>
        <v/>
      </c>
      <c r="BG583" s="114" t="str" cm="1">
        <f t="array" aca="1" ref="BG583" ca="1">IFERROR(IF(INDIRECT(ADDRESS($Z583,COLUMN(),4,1,"Monitoraggio"))="","",INDIRECT(ADDRESS($Z583,COLUMN(),4,1,"Monitoraggio"))),"")</f>
        <v/>
      </c>
      <c r="BH583" s="48" t="str" cm="1">
        <f t="array" aca="1" ref="BH583" ca="1">IFERROR(IF(INDIRECT(ADDRESS($Z583,COLUMN(),4,1,"Monitoraggio"))="","",INDIRECT(ADDRESS($Z583,COLUMN(),4,1,"Monitoraggio"))),"")</f>
        <v/>
      </c>
      <c r="BI583" s="84" t="str" cm="1">
        <f t="array" aca="1" ref="BI583" ca="1">IFERROR(IF(INDIRECT(ADDRESS($Z583,COLUMN(),4,1,"Monitoraggio"))="","",INDIRECT(ADDRESS($Z583,COLUMN(),4,1,"Monitoraggio"))),"")</f>
        <v/>
      </c>
      <c r="BJ583" s="81" t="str" cm="1">
        <f t="array" aca="1" ref="BJ583" ca="1">IFERROR(IF(INDIRECT(ADDRESS($Z583,COLUMN(),4,1,"Monitoraggio"))="","",INDIRECT(ADDRESS($Z583,COLUMN(),4,1,"Monitoraggio"))),"")</f>
        <v/>
      </c>
    </row>
    <row r="584" spans="26:62" x14ac:dyDescent="0.2">
      <c r="Z584" s="132" t="str">
        <f>IFERROR(MATCH(ROW()-9,Monitoraggio!Y$1:Y$1000,0),"")</f>
        <v/>
      </c>
      <c r="AA584" s="60" t="str" cm="1">
        <f t="array" aca="1" ref="AA584" ca="1">IFERROR(IF(INDIRECT(ADDRESS($Z584,COLUMN(),4,1,"Monitoraggio"))="","",INDIRECT(ADDRESS($Z584,COLUMN(),4,1,"Monitoraggio"))),"")</f>
        <v/>
      </c>
      <c r="AB584" s="114" t="str" cm="1">
        <f t="array" aca="1" ref="AB584" ca="1">IFERROR(IF(INDIRECT(ADDRESS($Z584,COLUMN(),4,1,"Monitoraggio"))="","",INDIRECT(ADDRESS($Z584,COLUMN(),4,1,"Monitoraggio"))),"")</f>
        <v/>
      </c>
      <c r="AC584" s="114" t="str" cm="1">
        <f t="array" aca="1" ref="AC584" ca="1">IFERROR(IF(INDIRECT(ADDRESS($Z584,COLUMN(),4,1,"Monitoraggio"))="","",INDIRECT(ADDRESS($Z584,COLUMN(),4,1,"Monitoraggio"))),"")</f>
        <v/>
      </c>
      <c r="AD584" s="48" t="str" cm="1">
        <f t="array" aca="1" ref="AD584" ca="1">IFERROR(IF(INDIRECT(ADDRESS($Z584,COLUMN(),4,1,"Monitoraggio"))="","",INDIRECT(ADDRESS($Z584,COLUMN(),4,1,"Monitoraggio"))),"")</f>
        <v/>
      </c>
      <c r="AE584" s="61" t="str" cm="1">
        <f t="array" aca="1" ref="AE584" ca="1">IFERROR(IF(INDIRECT(ADDRESS($Z584,COLUMN(),4,1,"Monitoraggio"))="","",INDIRECT(ADDRESS($Z584,COLUMN(),4,1,"Monitoraggio"))),"")</f>
        <v/>
      </c>
      <c r="AF584" s="116" t="str" cm="1">
        <f t="array" aca="1" ref="AF584" ca="1">IFERROR(IF(INDIRECT(ADDRESS($Z584,COLUMN(),4,1,"Monitoraggio"))="","",INDIRECT(ADDRESS($Z584,COLUMN(),4,1,"Monitoraggio"))),"")</f>
        <v/>
      </c>
      <c r="AG584" s="61" t="str" cm="1">
        <f t="array" aca="1" ref="AG584" ca="1">IFERROR(IF(INDIRECT(ADDRESS($Z584,COLUMN(),4,1,"Monitoraggio"))="","",INDIRECT(ADDRESS($Z584,COLUMN(),4,1,"Monitoraggio"))),"")</f>
        <v/>
      </c>
      <c r="AH584" s="116" t="str" cm="1">
        <f t="array" aca="1" ref="AH584" ca="1">IFERROR(IF(INDIRECT(ADDRESS($Z584,COLUMN(),4,1,"Monitoraggio"))="","",INDIRECT(ADDRESS($Z584,COLUMN(),4,1,"Monitoraggio"))),"")</f>
        <v/>
      </c>
      <c r="AI584" s="114" t="str" cm="1">
        <f t="array" aca="1" ref="AI584" ca="1">IFERROR(IF(INDIRECT(ADDRESS($Z584,COLUMN(),4,1,"Monitoraggio"))="","",INDIRECT(ADDRESS($Z584,COLUMN(),4,1,"Monitoraggio"))),"")</f>
        <v/>
      </c>
      <c r="AJ584" s="118" t="str" cm="1">
        <f t="array" aca="1" ref="AJ584" ca="1">IFERROR(IF(INDIRECT(ADDRESS($Z584,COLUMN(),4,1,"Monitoraggio"))="","",INDIRECT(ADDRESS($Z584,COLUMN(),4,1,"Monitoraggio"))),"")</f>
        <v/>
      </c>
      <c r="AK584" s="119" t="str" cm="1">
        <f t="array" aca="1" ref="AK584" ca="1">IFERROR(IF(INDIRECT(ADDRESS($Z584,COLUMN(),4,1,"Monitoraggio"))="","",INDIRECT(ADDRESS($Z584,COLUMN(),4,1,"Monitoraggio"))),"")</f>
        <v/>
      </c>
      <c r="AL584" s="79" t="str" cm="1">
        <f t="array" aca="1" ref="AL584" ca="1">IFERROR(IF(INDIRECT(ADDRESS($Z584,COLUMN(),4,1,"Monitoraggio"))="","",INDIRECT(ADDRESS($Z584,COLUMN(),4,1,"Monitoraggio"))),"")</f>
        <v/>
      </c>
      <c r="AM584" s="77" t="str" cm="1">
        <f t="array" aca="1" ref="AM584" ca="1">IFERROR(IF(INDIRECT(ADDRESS($Z584,COLUMN(),4,1,"Monitoraggio"))="","",INDIRECT(ADDRESS($Z584,COLUMN(),4,1,"Monitoraggio"))),"")</f>
        <v/>
      </c>
      <c r="AN584" s="79" t="str" cm="1">
        <f t="array" aca="1" ref="AN584" ca="1">IFERROR(IF(INDIRECT(ADDRESS($Z584,COLUMN(),4,1,"Monitoraggio"))="","",INDIRECT(ADDRESS($Z584,COLUMN(),4,1,"Monitoraggio"))),"")</f>
        <v/>
      </c>
      <c r="AO584" s="79" t="str" cm="1">
        <f t="array" aca="1" ref="AO584" ca="1">IFERROR(IF(INDIRECT(ADDRESS($Z584,COLUMN(),4,1,"Monitoraggio"))="","",INDIRECT(ADDRESS($Z584,COLUMN(),4,1,"Monitoraggio"))),"")</f>
        <v/>
      </c>
      <c r="AP584" s="79" t="str" cm="1">
        <f t="array" aca="1" ref="AP584" ca="1">IFERROR(IF(INDIRECT(ADDRESS($Z584,COLUMN(),4,1,"Monitoraggio"))="","",INDIRECT(ADDRESS($Z584,COLUMN(),4,1,"Monitoraggio"))),"")</f>
        <v/>
      </c>
      <c r="AQ584" s="81" t="str" cm="1">
        <f t="array" aca="1" ref="AQ584" ca="1">IFERROR(IF(INDIRECT(ADDRESS($Z584,COLUMN(),4,1,"Monitoraggio"))="","",INDIRECT(ADDRESS($Z584,COLUMN(),4,1,"Monitoraggio"))),"")</f>
        <v/>
      </c>
      <c r="AR584" s="122" t="str" cm="1">
        <f t="array" aca="1" ref="AR584" ca="1">IFERROR(IF(INDIRECT(ADDRESS($Z584,COLUMN(),4,1,"Monitoraggio"))="","",INDIRECT(ADDRESS($Z584,COLUMN(),4,1,"Monitoraggio"))),"")</f>
        <v/>
      </c>
      <c r="AS584" s="118" t="str" cm="1">
        <f t="array" aca="1" ref="AS584" ca="1">IFERROR(IF(INDIRECT(ADDRESS($Z584,COLUMN(),4,1,"Monitoraggio"))="","",INDIRECT(ADDRESS($Z584,COLUMN(),4,1,"Monitoraggio"))),"")</f>
        <v/>
      </c>
      <c r="AT584" s="119" t="str" cm="1">
        <f t="array" aca="1" ref="AT584" ca="1">IFERROR(IF(INDIRECT(ADDRESS($Z584,COLUMN(),4,1,"Monitoraggio"))="","",INDIRECT(ADDRESS($Z584,COLUMN(),4,1,"Monitoraggio"))),"")</f>
        <v/>
      </c>
      <c r="AU584" s="79" t="str" cm="1">
        <f t="array" aca="1" ref="AU584" ca="1">IFERROR(IF(INDIRECT(ADDRESS($Z584,COLUMN(),4,1,"Monitoraggio"))="","",INDIRECT(ADDRESS($Z584,COLUMN(),4,1,"Monitoraggio"))),"")</f>
        <v/>
      </c>
      <c r="AV584" s="119" t="str" cm="1">
        <f t="array" aca="1" ref="AV584" ca="1">IFERROR(IF(INDIRECT(ADDRESS($Z584,COLUMN(),4,1,"Monitoraggio"))="","",INDIRECT(ADDRESS($Z584,COLUMN(),4,1,"Monitoraggio"))),"")</f>
        <v/>
      </c>
      <c r="AW584" s="124" t="str" cm="1">
        <f t="array" aca="1" ref="AW584" ca="1">IFERROR(IF(INDIRECT(ADDRESS($Z584,COLUMN(),4,1,"Monitoraggio"))="","",INDIRECT(ADDRESS($Z584,COLUMN(),4,1,"Monitoraggio"))),"")</f>
        <v/>
      </c>
      <c r="AX584" s="62" t="str" cm="1">
        <f t="array" aca="1" ref="AX584" ca="1">IFERROR(IF(INDIRECT(ADDRESS($Z584,COLUMN(),4,1,"Monitoraggio"))="","",INDIRECT(ADDRESS($Z584,COLUMN(),4,1,"Monitoraggio"))),"")</f>
        <v/>
      </c>
      <c r="AY584" s="79" t="str" cm="1">
        <f t="array" aca="1" ref="AY584" ca="1">IFERROR(IF(INDIRECT(ADDRESS($Z584,COLUMN(),4,1,"Monitoraggio"))="","",INDIRECT(ADDRESS($Z584,COLUMN(),4,1,"Monitoraggio"))),"")</f>
        <v/>
      </c>
      <c r="AZ584" s="84" t="str" cm="1">
        <f t="array" aca="1" ref="AZ584" ca="1">IFERROR(IF(INDIRECT(ADDRESS($Z584,COLUMN(),4,1,"Monitoraggio"))="","",INDIRECT(ADDRESS($Z584,COLUMN(),4,1,"Monitoraggio"))),"")</f>
        <v/>
      </c>
      <c r="BA584" s="81" t="str" cm="1">
        <f t="array" aca="1" ref="BA584" ca="1">IFERROR(IF(INDIRECT(ADDRESS($Z584,COLUMN(),4,1,"Monitoraggio"))="","",INDIRECT(ADDRESS($Z584,COLUMN(),4,1,"Monitoraggio"))),"")</f>
        <v/>
      </c>
      <c r="BB584" s="86" t="str" cm="1">
        <f t="array" aca="1" ref="BB584" ca="1">IFERROR(IF(INDIRECT(ADDRESS($Z584,COLUMN(),4,1,"Monitoraggio"))="","",INDIRECT(ADDRESS($Z584,COLUMN(),4,1,"Monitoraggio"))),"")</f>
        <v/>
      </c>
      <c r="BC584" s="79" t="str" cm="1">
        <f t="array" aca="1" ref="BC584" ca="1">IFERROR(IF(INDIRECT(ADDRESS($Z584,COLUMN(),4,1,"Monitoraggio"))="","",INDIRECT(ADDRESS($Z584,COLUMN(),4,1,"Monitoraggio"))),"")</f>
        <v/>
      </c>
      <c r="BD584" s="79" t="str" cm="1">
        <f t="array" aca="1" ref="BD584" ca="1">IFERROR(IF(INDIRECT(ADDRESS($Z584,COLUMN(),4,1,"Monitoraggio"))="","",INDIRECT(ADDRESS($Z584,COLUMN(),4,1,"Monitoraggio"))),"")</f>
        <v/>
      </c>
      <c r="BE584" s="79" t="str" cm="1">
        <f t="array" aca="1" ref="BE584" ca="1">IFERROR(IF(INDIRECT(ADDRESS($Z584,COLUMN(),4,1,"Monitoraggio"))="","",INDIRECT(ADDRESS($Z584,COLUMN(),4,1,"Monitoraggio"))),"")</f>
        <v/>
      </c>
      <c r="BF584" s="79" t="str" cm="1">
        <f t="array" aca="1" ref="BF584" ca="1">IFERROR(IF(INDIRECT(ADDRESS($Z584,COLUMN(),4,1,"Monitoraggio"))="","",INDIRECT(ADDRESS($Z584,COLUMN(),4,1,"Monitoraggio"))),"")</f>
        <v/>
      </c>
      <c r="BG584" s="114" t="str" cm="1">
        <f t="array" aca="1" ref="BG584" ca="1">IFERROR(IF(INDIRECT(ADDRESS($Z584,COLUMN(),4,1,"Monitoraggio"))="","",INDIRECT(ADDRESS($Z584,COLUMN(),4,1,"Monitoraggio"))),"")</f>
        <v/>
      </c>
      <c r="BH584" s="48" t="str" cm="1">
        <f t="array" aca="1" ref="BH584" ca="1">IFERROR(IF(INDIRECT(ADDRESS($Z584,COLUMN(),4,1,"Monitoraggio"))="","",INDIRECT(ADDRESS($Z584,COLUMN(),4,1,"Monitoraggio"))),"")</f>
        <v/>
      </c>
      <c r="BI584" s="84" t="str" cm="1">
        <f t="array" aca="1" ref="BI584" ca="1">IFERROR(IF(INDIRECT(ADDRESS($Z584,COLUMN(),4,1,"Monitoraggio"))="","",INDIRECT(ADDRESS($Z584,COLUMN(),4,1,"Monitoraggio"))),"")</f>
        <v/>
      </c>
      <c r="BJ584" s="81" t="str" cm="1">
        <f t="array" aca="1" ref="BJ584" ca="1">IFERROR(IF(INDIRECT(ADDRESS($Z584,COLUMN(),4,1,"Monitoraggio"))="","",INDIRECT(ADDRESS($Z584,COLUMN(),4,1,"Monitoraggio"))),"")</f>
        <v/>
      </c>
    </row>
    <row r="585" spans="26:62" x14ac:dyDescent="0.2">
      <c r="Z585" s="132" t="str">
        <f>IFERROR(MATCH(ROW()-9,Monitoraggio!Y$1:Y$1000,0),"")</f>
        <v/>
      </c>
      <c r="AA585" s="60" t="str" cm="1">
        <f t="array" aca="1" ref="AA585" ca="1">IFERROR(IF(INDIRECT(ADDRESS($Z585,COLUMN(),4,1,"Monitoraggio"))="","",INDIRECT(ADDRESS($Z585,COLUMN(),4,1,"Monitoraggio"))),"")</f>
        <v/>
      </c>
      <c r="AB585" s="114" t="str" cm="1">
        <f t="array" aca="1" ref="AB585" ca="1">IFERROR(IF(INDIRECT(ADDRESS($Z585,COLUMN(),4,1,"Monitoraggio"))="","",INDIRECT(ADDRESS($Z585,COLUMN(),4,1,"Monitoraggio"))),"")</f>
        <v/>
      </c>
      <c r="AC585" s="114" t="str" cm="1">
        <f t="array" aca="1" ref="AC585" ca="1">IFERROR(IF(INDIRECT(ADDRESS($Z585,COLUMN(),4,1,"Monitoraggio"))="","",INDIRECT(ADDRESS($Z585,COLUMN(),4,1,"Monitoraggio"))),"")</f>
        <v/>
      </c>
      <c r="AD585" s="48" t="str" cm="1">
        <f t="array" aca="1" ref="AD585" ca="1">IFERROR(IF(INDIRECT(ADDRESS($Z585,COLUMN(),4,1,"Monitoraggio"))="","",INDIRECT(ADDRESS($Z585,COLUMN(),4,1,"Monitoraggio"))),"")</f>
        <v/>
      </c>
      <c r="AE585" s="61" t="str" cm="1">
        <f t="array" aca="1" ref="AE585" ca="1">IFERROR(IF(INDIRECT(ADDRESS($Z585,COLUMN(),4,1,"Monitoraggio"))="","",INDIRECT(ADDRESS($Z585,COLUMN(),4,1,"Monitoraggio"))),"")</f>
        <v/>
      </c>
      <c r="AF585" s="116" t="str" cm="1">
        <f t="array" aca="1" ref="AF585" ca="1">IFERROR(IF(INDIRECT(ADDRESS($Z585,COLUMN(),4,1,"Monitoraggio"))="","",INDIRECT(ADDRESS($Z585,COLUMN(),4,1,"Monitoraggio"))),"")</f>
        <v/>
      </c>
      <c r="AG585" s="61" t="str" cm="1">
        <f t="array" aca="1" ref="AG585" ca="1">IFERROR(IF(INDIRECT(ADDRESS($Z585,COLUMN(),4,1,"Monitoraggio"))="","",INDIRECT(ADDRESS($Z585,COLUMN(),4,1,"Monitoraggio"))),"")</f>
        <v/>
      </c>
      <c r="AH585" s="116" t="str" cm="1">
        <f t="array" aca="1" ref="AH585" ca="1">IFERROR(IF(INDIRECT(ADDRESS($Z585,COLUMN(),4,1,"Monitoraggio"))="","",INDIRECT(ADDRESS($Z585,COLUMN(),4,1,"Monitoraggio"))),"")</f>
        <v/>
      </c>
      <c r="AI585" s="114" t="str" cm="1">
        <f t="array" aca="1" ref="AI585" ca="1">IFERROR(IF(INDIRECT(ADDRESS($Z585,COLUMN(),4,1,"Monitoraggio"))="","",INDIRECT(ADDRESS($Z585,COLUMN(),4,1,"Monitoraggio"))),"")</f>
        <v/>
      </c>
      <c r="AJ585" s="118" t="str" cm="1">
        <f t="array" aca="1" ref="AJ585" ca="1">IFERROR(IF(INDIRECT(ADDRESS($Z585,COLUMN(),4,1,"Monitoraggio"))="","",INDIRECT(ADDRESS($Z585,COLUMN(),4,1,"Monitoraggio"))),"")</f>
        <v/>
      </c>
      <c r="AK585" s="119" t="str" cm="1">
        <f t="array" aca="1" ref="AK585" ca="1">IFERROR(IF(INDIRECT(ADDRESS($Z585,COLUMN(),4,1,"Monitoraggio"))="","",INDIRECT(ADDRESS($Z585,COLUMN(),4,1,"Monitoraggio"))),"")</f>
        <v/>
      </c>
      <c r="AL585" s="79" t="str" cm="1">
        <f t="array" aca="1" ref="AL585" ca="1">IFERROR(IF(INDIRECT(ADDRESS($Z585,COLUMN(),4,1,"Monitoraggio"))="","",INDIRECT(ADDRESS($Z585,COLUMN(),4,1,"Monitoraggio"))),"")</f>
        <v/>
      </c>
      <c r="AM585" s="77" t="str" cm="1">
        <f t="array" aca="1" ref="AM585" ca="1">IFERROR(IF(INDIRECT(ADDRESS($Z585,COLUMN(),4,1,"Monitoraggio"))="","",INDIRECT(ADDRESS($Z585,COLUMN(),4,1,"Monitoraggio"))),"")</f>
        <v/>
      </c>
      <c r="AN585" s="79" t="str" cm="1">
        <f t="array" aca="1" ref="AN585" ca="1">IFERROR(IF(INDIRECT(ADDRESS($Z585,COLUMN(),4,1,"Monitoraggio"))="","",INDIRECT(ADDRESS($Z585,COLUMN(),4,1,"Monitoraggio"))),"")</f>
        <v/>
      </c>
      <c r="AO585" s="79" t="str" cm="1">
        <f t="array" aca="1" ref="AO585" ca="1">IFERROR(IF(INDIRECT(ADDRESS($Z585,COLUMN(),4,1,"Monitoraggio"))="","",INDIRECT(ADDRESS($Z585,COLUMN(),4,1,"Monitoraggio"))),"")</f>
        <v/>
      </c>
      <c r="AP585" s="79" t="str" cm="1">
        <f t="array" aca="1" ref="AP585" ca="1">IFERROR(IF(INDIRECT(ADDRESS($Z585,COLUMN(),4,1,"Monitoraggio"))="","",INDIRECT(ADDRESS($Z585,COLUMN(),4,1,"Monitoraggio"))),"")</f>
        <v/>
      </c>
      <c r="AQ585" s="81" t="str" cm="1">
        <f t="array" aca="1" ref="AQ585" ca="1">IFERROR(IF(INDIRECT(ADDRESS($Z585,COLUMN(),4,1,"Monitoraggio"))="","",INDIRECT(ADDRESS($Z585,COLUMN(),4,1,"Monitoraggio"))),"")</f>
        <v/>
      </c>
      <c r="AR585" s="122" t="str" cm="1">
        <f t="array" aca="1" ref="AR585" ca="1">IFERROR(IF(INDIRECT(ADDRESS($Z585,COLUMN(),4,1,"Monitoraggio"))="","",INDIRECT(ADDRESS($Z585,COLUMN(),4,1,"Monitoraggio"))),"")</f>
        <v/>
      </c>
      <c r="AS585" s="118" t="str" cm="1">
        <f t="array" aca="1" ref="AS585" ca="1">IFERROR(IF(INDIRECT(ADDRESS($Z585,COLUMN(),4,1,"Monitoraggio"))="","",INDIRECT(ADDRESS($Z585,COLUMN(),4,1,"Monitoraggio"))),"")</f>
        <v/>
      </c>
      <c r="AT585" s="119" t="str" cm="1">
        <f t="array" aca="1" ref="AT585" ca="1">IFERROR(IF(INDIRECT(ADDRESS($Z585,COLUMN(),4,1,"Monitoraggio"))="","",INDIRECT(ADDRESS($Z585,COLUMN(),4,1,"Monitoraggio"))),"")</f>
        <v/>
      </c>
      <c r="AU585" s="79" t="str" cm="1">
        <f t="array" aca="1" ref="AU585" ca="1">IFERROR(IF(INDIRECT(ADDRESS($Z585,COLUMN(),4,1,"Monitoraggio"))="","",INDIRECT(ADDRESS($Z585,COLUMN(),4,1,"Monitoraggio"))),"")</f>
        <v/>
      </c>
      <c r="AV585" s="119" t="str" cm="1">
        <f t="array" aca="1" ref="AV585" ca="1">IFERROR(IF(INDIRECT(ADDRESS($Z585,COLUMN(),4,1,"Monitoraggio"))="","",INDIRECT(ADDRESS($Z585,COLUMN(),4,1,"Monitoraggio"))),"")</f>
        <v/>
      </c>
      <c r="AW585" s="124" t="str" cm="1">
        <f t="array" aca="1" ref="AW585" ca="1">IFERROR(IF(INDIRECT(ADDRESS($Z585,COLUMN(),4,1,"Monitoraggio"))="","",INDIRECT(ADDRESS($Z585,COLUMN(),4,1,"Monitoraggio"))),"")</f>
        <v/>
      </c>
      <c r="AX585" s="62" t="str" cm="1">
        <f t="array" aca="1" ref="AX585" ca="1">IFERROR(IF(INDIRECT(ADDRESS($Z585,COLUMN(),4,1,"Monitoraggio"))="","",INDIRECT(ADDRESS($Z585,COLUMN(),4,1,"Monitoraggio"))),"")</f>
        <v/>
      </c>
      <c r="AY585" s="79" t="str" cm="1">
        <f t="array" aca="1" ref="AY585" ca="1">IFERROR(IF(INDIRECT(ADDRESS($Z585,COLUMN(),4,1,"Monitoraggio"))="","",INDIRECT(ADDRESS($Z585,COLUMN(),4,1,"Monitoraggio"))),"")</f>
        <v/>
      </c>
      <c r="AZ585" s="84" t="str" cm="1">
        <f t="array" aca="1" ref="AZ585" ca="1">IFERROR(IF(INDIRECT(ADDRESS($Z585,COLUMN(),4,1,"Monitoraggio"))="","",INDIRECT(ADDRESS($Z585,COLUMN(),4,1,"Monitoraggio"))),"")</f>
        <v/>
      </c>
      <c r="BA585" s="81" t="str" cm="1">
        <f t="array" aca="1" ref="BA585" ca="1">IFERROR(IF(INDIRECT(ADDRESS($Z585,COLUMN(),4,1,"Monitoraggio"))="","",INDIRECT(ADDRESS($Z585,COLUMN(),4,1,"Monitoraggio"))),"")</f>
        <v/>
      </c>
      <c r="BB585" s="86" t="str" cm="1">
        <f t="array" aca="1" ref="BB585" ca="1">IFERROR(IF(INDIRECT(ADDRESS($Z585,COLUMN(),4,1,"Monitoraggio"))="","",INDIRECT(ADDRESS($Z585,COLUMN(),4,1,"Monitoraggio"))),"")</f>
        <v/>
      </c>
      <c r="BC585" s="79" t="str" cm="1">
        <f t="array" aca="1" ref="BC585" ca="1">IFERROR(IF(INDIRECT(ADDRESS($Z585,COLUMN(),4,1,"Monitoraggio"))="","",INDIRECT(ADDRESS($Z585,COLUMN(),4,1,"Monitoraggio"))),"")</f>
        <v/>
      </c>
      <c r="BD585" s="79" t="str" cm="1">
        <f t="array" aca="1" ref="BD585" ca="1">IFERROR(IF(INDIRECT(ADDRESS($Z585,COLUMN(),4,1,"Monitoraggio"))="","",INDIRECT(ADDRESS($Z585,COLUMN(),4,1,"Monitoraggio"))),"")</f>
        <v/>
      </c>
      <c r="BE585" s="79" t="str" cm="1">
        <f t="array" aca="1" ref="BE585" ca="1">IFERROR(IF(INDIRECT(ADDRESS($Z585,COLUMN(),4,1,"Monitoraggio"))="","",INDIRECT(ADDRESS($Z585,COLUMN(),4,1,"Monitoraggio"))),"")</f>
        <v/>
      </c>
      <c r="BF585" s="79" t="str" cm="1">
        <f t="array" aca="1" ref="BF585" ca="1">IFERROR(IF(INDIRECT(ADDRESS($Z585,COLUMN(),4,1,"Monitoraggio"))="","",INDIRECT(ADDRESS($Z585,COLUMN(),4,1,"Monitoraggio"))),"")</f>
        <v/>
      </c>
      <c r="BG585" s="114" t="str" cm="1">
        <f t="array" aca="1" ref="BG585" ca="1">IFERROR(IF(INDIRECT(ADDRESS($Z585,COLUMN(),4,1,"Monitoraggio"))="","",INDIRECT(ADDRESS($Z585,COLUMN(),4,1,"Monitoraggio"))),"")</f>
        <v/>
      </c>
      <c r="BH585" s="48" t="str" cm="1">
        <f t="array" aca="1" ref="BH585" ca="1">IFERROR(IF(INDIRECT(ADDRESS($Z585,COLUMN(),4,1,"Monitoraggio"))="","",INDIRECT(ADDRESS($Z585,COLUMN(),4,1,"Monitoraggio"))),"")</f>
        <v/>
      </c>
      <c r="BI585" s="84" t="str" cm="1">
        <f t="array" aca="1" ref="BI585" ca="1">IFERROR(IF(INDIRECT(ADDRESS($Z585,COLUMN(),4,1,"Monitoraggio"))="","",INDIRECT(ADDRESS($Z585,COLUMN(),4,1,"Monitoraggio"))),"")</f>
        <v/>
      </c>
      <c r="BJ585" s="81" t="str" cm="1">
        <f t="array" aca="1" ref="BJ585" ca="1">IFERROR(IF(INDIRECT(ADDRESS($Z585,COLUMN(),4,1,"Monitoraggio"))="","",INDIRECT(ADDRESS($Z585,COLUMN(),4,1,"Monitoraggio"))),"")</f>
        <v/>
      </c>
    </row>
    <row r="586" spans="26:62" x14ac:dyDescent="0.2">
      <c r="Z586" s="132" t="str">
        <f>IFERROR(MATCH(ROW()-9,Monitoraggio!Y$1:Y$1000,0),"")</f>
        <v/>
      </c>
      <c r="AA586" s="60" t="str" cm="1">
        <f t="array" aca="1" ref="AA586" ca="1">IFERROR(IF(INDIRECT(ADDRESS($Z586,COLUMN(),4,1,"Monitoraggio"))="","",INDIRECT(ADDRESS($Z586,COLUMN(),4,1,"Monitoraggio"))),"")</f>
        <v/>
      </c>
      <c r="AB586" s="114" t="str" cm="1">
        <f t="array" aca="1" ref="AB586" ca="1">IFERROR(IF(INDIRECT(ADDRESS($Z586,COLUMN(),4,1,"Monitoraggio"))="","",INDIRECT(ADDRESS($Z586,COLUMN(),4,1,"Monitoraggio"))),"")</f>
        <v/>
      </c>
      <c r="AC586" s="114" t="str" cm="1">
        <f t="array" aca="1" ref="AC586" ca="1">IFERROR(IF(INDIRECT(ADDRESS($Z586,COLUMN(),4,1,"Monitoraggio"))="","",INDIRECT(ADDRESS($Z586,COLUMN(),4,1,"Monitoraggio"))),"")</f>
        <v/>
      </c>
      <c r="AD586" s="48" t="str" cm="1">
        <f t="array" aca="1" ref="AD586" ca="1">IFERROR(IF(INDIRECT(ADDRESS($Z586,COLUMN(),4,1,"Monitoraggio"))="","",INDIRECT(ADDRESS($Z586,COLUMN(),4,1,"Monitoraggio"))),"")</f>
        <v/>
      </c>
      <c r="AE586" s="61" t="str" cm="1">
        <f t="array" aca="1" ref="AE586" ca="1">IFERROR(IF(INDIRECT(ADDRESS($Z586,COLUMN(),4,1,"Monitoraggio"))="","",INDIRECT(ADDRESS($Z586,COLUMN(),4,1,"Monitoraggio"))),"")</f>
        <v/>
      </c>
      <c r="AF586" s="116" t="str" cm="1">
        <f t="array" aca="1" ref="AF586" ca="1">IFERROR(IF(INDIRECT(ADDRESS($Z586,COLUMN(),4,1,"Monitoraggio"))="","",INDIRECT(ADDRESS($Z586,COLUMN(),4,1,"Monitoraggio"))),"")</f>
        <v/>
      </c>
      <c r="AG586" s="61" t="str" cm="1">
        <f t="array" aca="1" ref="AG586" ca="1">IFERROR(IF(INDIRECT(ADDRESS($Z586,COLUMN(),4,1,"Monitoraggio"))="","",INDIRECT(ADDRESS($Z586,COLUMN(),4,1,"Monitoraggio"))),"")</f>
        <v/>
      </c>
      <c r="AH586" s="116" t="str" cm="1">
        <f t="array" aca="1" ref="AH586" ca="1">IFERROR(IF(INDIRECT(ADDRESS($Z586,COLUMN(),4,1,"Monitoraggio"))="","",INDIRECT(ADDRESS($Z586,COLUMN(),4,1,"Monitoraggio"))),"")</f>
        <v/>
      </c>
      <c r="AI586" s="114" t="str" cm="1">
        <f t="array" aca="1" ref="AI586" ca="1">IFERROR(IF(INDIRECT(ADDRESS($Z586,COLUMN(),4,1,"Monitoraggio"))="","",INDIRECT(ADDRESS($Z586,COLUMN(),4,1,"Monitoraggio"))),"")</f>
        <v/>
      </c>
      <c r="AJ586" s="118" t="str" cm="1">
        <f t="array" aca="1" ref="AJ586" ca="1">IFERROR(IF(INDIRECT(ADDRESS($Z586,COLUMN(),4,1,"Monitoraggio"))="","",INDIRECT(ADDRESS($Z586,COLUMN(),4,1,"Monitoraggio"))),"")</f>
        <v/>
      </c>
      <c r="AK586" s="119" t="str" cm="1">
        <f t="array" aca="1" ref="AK586" ca="1">IFERROR(IF(INDIRECT(ADDRESS($Z586,COLUMN(),4,1,"Monitoraggio"))="","",INDIRECT(ADDRESS($Z586,COLUMN(),4,1,"Monitoraggio"))),"")</f>
        <v/>
      </c>
      <c r="AL586" s="79" t="str" cm="1">
        <f t="array" aca="1" ref="AL586" ca="1">IFERROR(IF(INDIRECT(ADDRESS($Z586,COLUMN(),4,1,"Monitoraggio"))="","",INDIRECT(ADDRESS($Z586,COLUMN(),4,1,"Monitoraggio"))),"")</f>
        <v/>
      </c>
      <c r="AM586" s="77" t="str" cm="1">
        <f t="array" aca="1" ref="AM586" ca="1">IFERROR(IF(INDIRECT(ADDRESS($Z586,COLUMN(),4,1,"Monitoraggio"))="","",INDIRECT(ADDRESS($Z586,COLUMN(),4,1,"Monitoraggio"))),"")</f>
        <v/>
      </c>
      <c r="AN586" s="79" t="str" cm="1">
        <f t="array" aca="1" ref="AN586" ca="1">IFERROR(IF(INDIRECT(ADDRESS($Z586,COLUMN(),4,1,"Monitoraggio"))="","",INDIRECT(ADDRESS($Z586,COLUMN(),4,1,"Monitoraggio"))),"")</f>
        <v/>
      </c>
      <c r="AO586" s="79" t="str" cm="1">
        <f t="array" aca="1" ref="AO586" ca="1">IFERROR(IF(INDIRECT(ADDRESS($Z586,COLUMN(),4,1,"Monitoraggio"))="","",INDIRECT(ADDRESS($Z586,COLUMN(),4,1,"Monitoraggio"))),"")</f>
        <v/>
      </c>
      <c r="AP586" s="79" t="str" cm="1">
        <f t="array" aca="1" ref="AP586" ca="1">IFERROR(IF(INDIRECT(ADDRESS($Z586,COLUMN(),4,1,"Monitoraggio"))="","",INDIRECT(ADDRESS($Z586,COLUMN(),4,1,"Monitoraggio"))),"")</f>
        <v/>
      </c>
      <c r="AQ586" s="81" t="str" cm="1">
        <f t="array" aca="1" ref="AQ586" ca="1">IFERROR(IF(INDIRECT(ADDRESS($Z586,COLUMN(),4,1,"Monitoraggio"))="","",INDIRECT(ADDRESS($Z586,COLUMN(),4,1,"Monitoraggio"))),"")</f>
        <v/>
      </c>
      <c r="AR586" s="122" t="str" cm="1">
        <f t="array" aca="1" ref="AR586" ca="1">IFERROR(IF(INDIRECT(ADDRESS($Z586,COLUMN(),4,1,"Monitoraggio"))="","",INDIRECT(ADDRESS($Z586,COLUMN(),4,1,"Monitoraggio"))),"")</f>
        <v/>
      </c>
      <c r="AS586" s="118" t="str" cm="1">
        <f t="array" aca="1" ref="AS586" ca="1">IFERROR(IF(INDIRECT(ADDRESS($Z586,COLUMN(),4,1,"Monitoraggio"))="","",INDIRECT(ADDRESS($Z586,COLUMN(),4,1,"Monitoraggio"))),"")</f>
        <v/>
      </c>
      <c r="AT586" s="119" t="str" cm="1">
        <f t="array" aca="1" ref="AT586" ca="1">IFERROR(IF(INDIRECT(ADDRESS($Z586,COLUMN(),4,1,"Monitoraggio"))="","",INDIRECT(ADDRESS($Z586,COLUMN(),4,1,"Monitoraggio"))),"")</f>
        <v/>
      </c>
      <c r="AU586" s="79" t="str" cm="1">
        <f t="array" aca="1" ref="AU586" ca="1">IFERROR(IF(INDIRECT(ADDRESS($Z586,COLUMN(),4,1,"Monitoraggio"))="","",INDIRECT(ADDRESS($Z586,COLUMN(),4,1,"Monitoraggio"))),"")</f>
        <v/>
      </c>
      <c r="AV586" s="119" t="str" cm="1">
        <f t="array" aca="1" ref="AV586" ca="1">IFERROR(IF(INDIRECT(ADDRESS($Z586,COLUMN(),4,1,"Monitoraggio"))="","",INDIRECT(ADDRESS($Z586,COLUMN(),4,1,"Monitoraggio"))),"")</f>
        <v/>
      </c>
      <c r="AW586" s="124" t="str" cm="1">
        <f t="array" aca="1" ref="AW586" ca="1">IFERROR(IF(INDIRECT(ADDRESS($Z586,COLUMN(),4,1,"Monitoraggio"))="","",INDIRECT(ADDRESS($Z586,COLUMN(),4,1,"Monitoraggio"))),"")</f>
        <v/>
      </c>
      <c r="AX586" s="62" t="str" cm="1">
        <f t="array" aca="1" ref="AX586" ca="1">IFERROR(IF(INDIRECT(ADDRESS($Z586,COLUMN(),4,1,"Monitoraggio"))="","",INDIRECT(ADDRESS($Z586,COLUMN(),4,1,"Monitoraggio"))),"")</f>
        <v/>
      </c>
      <c r="AY586" s="79" t="str" cm="1">
        <f t="array" aca="1" ref="AY586" ca="1">IFERROR(IF(INDIRECT(ADDRESS($Z586,COLUMN(),4,1,"Monitoraggio"))="","",INDIRECT(ADDRESS($Z586,COLUMN(),4,1,"Monitoraggio"))),"")</f>
        <v/>
      </c>
      <c r="AZ586" s="84" t="str" cm="1">
        <f t="array" aca="1" ref="AZ586" ca="1">IFERROR(IF(INDIRECT(ADDRESS($Z586,COLUMN(),4,1,"Monitoraggio"))="","",INDIRECT(ADDRESS($Z586,COLUMN(),4,1,"Monitoraggio"))),"")</f>
        <v/>
      </c>
      <c r="BA586" s="81" t="str" cm="1">
        <f t="array" aca="1" ref="BA586" ca="1">IFERROR(IF(INDIRECT(ADDRESS($Z586,COLUMN(),4,1,"Monitoraggio"))="","",INDIRECT(ADDRESS($Z586,COLUMN(),4,1,"Monitoraggio"))),"")</f>
        <v/>
      </c>
      <c r="BB586" s="86" t="str" cm="1">
        <f t="array" aca="1" ref="BB586" ca="1">IFERROR(IF(INDIRECT(ADDRESS($Z586,COLUMN(),4,1,"Monitoraggio"))="","",INDIRECT(ADDRESS($Z586,COLUMN(),4,1,"Monitoraggio"))),"")</f>
        <v/>
      </c>
      <c r="BC586" s="79" t="str" cm="1">
        <f t="array" aca="1" ref="BC586" ca="1">IFERROR(IF(INDIRECT(ADDRESS($Z586,COLUMN(),4,1,"Monitoraggio"))="","",INDIRECT(ADDRESS($Z586,COLUMN(),4,1,"Monitoraggio"))),"")</f>
        <v/>
      </c>
      <c r="BD586" s="79" t="str" cm="1">
        <f t="array" aca="1" ref="BD586" ca="1">IFERROR(IF(INDIRECT(ADDRESS($Z586,COLUMN(),4,1,"Monitoraggio"))="","",INDIRECT(ADDRESS($Z586,COLUMN(),4,1,"Monitoraggio"))),"")</f>
        <v/>
      </c>
      <c r="BE586" s="79" t="str" cm="1">
        <f t="array" aca="1" ref="BE586" ca="1">IFERROR(IF(INDIRECT(ADDRESS($Z586,COLUMN(),4,1,"Monitoraggio"))="","",INDIRECT(ADDRESS($Z586,COLUMN(),4,1,"Monitoraggio"))),"")</f>
        <v/>
      </c>
      <c r="BF586" s="79" t="str" cm="1">
        <f t="array" aca="1" ref="BF586" ca="1">IFERROR(IF(INDIRECT(ADDRESS($Z586,COLUMN(),4,1,"Monitoraggio"))="","",INDIRECT(ADDRESS($Z586,COLUMN(),4,1,"Monitoraggio"))),"")</f>
        <v/>
      </c>
      <c r="BG586" s="114" t="str" cm="1">
        <f t="array" aca="1" ref="BG586" ca="1">IFERROR(IF(INDIRECT(ADDRESS($Z586,COLUMN(),4,1,"Monitoraggio"))="","",INDIRECT(ADDRESS($Z586,COLUMN(),4,1,"Monitoraggio"))),"")</f>
        <v/>
      </c>
      <c r="BH586" s="48" t="str" cm="1">
        <f t="array" aca="1" ref="BH586" ca="1">IFERROR(IF(INDIRECT(ADDRESS($Z586,COLUMN(),4,1,"Monitoraggio"))="","",INDIRECT(ADDRESS($Z586,COLUMN(),4,1,"Monitoraggio"))),"")</f>
        <v/>
      </c>
      <c r="BI586" s="84" t="str" cm="1">
        <f t="array" aca="1" ref="BI586" ca="1">IFERROR(IF(INDIRECT(ADDRESS($Z586,COLUMN(),4,1,"Monitoraggio"))="","",INDIRECT(ADDRESS($Z586,COLUMN(),4,1,"Monitoraggio"))),"")</f>
        <v/>
      </c>
      <c r="BJ586" s="81" t="str" cm="1">
        <f t="array" aca="1" ref="BJ586" ca="1">IFERROR(IF(INDIRECT(ADDRESS($Z586,COLUMN(),4,1,"Monitoraggio"))="","",INDIRECT(ADDRESS($Z586,COLUMN(),4,1,"Monitoraggio"))),"")</f>
        <v/>
      </c>
    </row>
    <row r="587" spans="26:62" x14ac:dyDescent="0.2">
      <c r="Z587" s="132" t="str">
        <f>IFERROR(MATCH(ROW()-9,Monitoraggio!Y$1:Y$1000,0),"")</f>
        <v/>
      </c>
      <c r="AA587" s="60" t="str" cm="1">
        <f t="array" aca="1" ref="AA587" ca="1">IFERROR(IF(INDIRECT(ADDRESS($Z587,COLUMN(),4,1,"Monitoraggio"))="","",INDIRECT(ADDRESS($Z587,COLUMN(),4,1,"Monitoraggio"))),"")</f>
        <v/>
      </c>
      <c r="AB587" s="114" t="str" cm="1">
        <f t="array" aca="1" ref="AB587" ca="1">IFERROR(IF(INDIRECT(ADDRESS($Z587,COLUMN(),4,1,"Monitoraggio"))="","",INDIRECT(ADDRESS($Z587,COLUMN(),4,1,"Monitoraggio"))),"")</f>
        <v/>
      </c>
      <c r="AC587" s="114" t="str" cm="1">
        <f t="array" aca="1" ref="AC587" ca="1">IFERROR(IF(INDIRECT(ADDRESS($Z587,COLUMN(),4,1,"Monitoraggio"))="","",INDIRECT(ADDRESS($Z587,COLUMN(),4,1,"Monitoraggio"))),"")</f>
        <v/>
      </c>
      <c r="AD587" s="48" t="str" cm="1">
        <f t="array" aca="1" ref="AD587" ca="1">IFERROR(IF(INDIRECT(ADDRESS($Z587,COLUMN(),4,1,"Monitoraggio"))="","",INDIRECT(ADDRESS($Z587,COLUMN(),4,1,"Monitoraggio"))),"")</f>
        <v/>
      </c>
      <c r="AE587" s="61" t="str" cm="1">
        <f t="array" aca="1" ref="AE587" ca="1">IFERROR(IF(INDIRECT(ADDRESS($Z587,COLUMN(),4,1,"Monitoraggio"))="","",INDIRECT(ADDRESS($Z587,COLUMN(),4,1,"Monitoraggio"))),"")</f>
        <v/>
      </c>
      <c r="AF587" s="116" t="str" cm="1">
        <f t="array" aca="1" ref="AF587" ca="1">IFERROR(IF(INDIRECT(ADDRESS($Z587,COLUMN(),4,1,"Monitoraggio"))="","",INDIRECT(ADDRESS($Z587,COLUMN(),4,1,"Monitoraggio"))),"")</f>
        <v/>
      </c>
      <c r="AG587" s="61" t="str" cm="1">
        <f t="array" aca="1" ref="AG587" ca="1">IFERROR(IF(INDIRECT(ADDRESS($Z587,COLUMN(),4,1,"Monitoraggio"))="","",INDIRECT(ADDRESS($Z587,COLUMN(),4,1,"Monitoraggio"))),"")</f>
        <v/>
      </c>
      <c r="AH587" s="116" t="str" cm="1">
        <f t="array" aca="1" ref="AH587" ca="1">IFERROR(IF(INDIRECT(ADDRESS($Z587,COLUMN(),4,1,"Monitoraggio"))="","",INDIRECT(ADDRESS($Z587,COLUMN(),4,1,"Monitoraggio"))),"")</f>
        <v/>
      </c>
      <c r="AI587" s="114" t="str" cm="1">
        <f t="array" aca="1" ref="AI587" ca="1">IFERROR(IF(INDIRECT(ADDRESS($Z587,COLUMN(),4,1,"Monitoraggio"))="","",INDIRECT(ADDRESS($Z587,COLUMN(),4,1,"Monitoraggio"))),"")</f>
        <v/>
      </c>
      <c r="AJ587" s="118" t="str" cm="1">
        <f t="array" aca="1" ref="AJ587" ca="1">IFERROR(IF(INDIRECT(ADDRESS($Z587,COLUMN(),4,1,"Monitoraggio"))="","",INDIRECT(ADDRESS($Z587,COLUMN(),4,1,"Monitoraggio"))),"")</f>
        <v/>
      </c>
      <c r="AK587" s="119" t="str" cm="1">
        <f t="array" aca="1" ref="AK587" ca="1">IFERROR(IF(INDIRECT(ADDRESS($Z587,COLUMN(),4,1,"Monitoraggio"))="","",INDIRECT(ADDRESS($Z587,COLUMN(),4,1,"Monitoraggio"))),"")</f>
        <v/>
      </c>
      <c r="AL587" s="79" t="str" cm="1">
        <f t="array" aca="1" ref="AL587" ca="1">IFERROR(IF(INDIRECT(ADDRESS($Z587,COLUMN(),4,1,"Monitoraggio"))="","",INDIRECT(ADDRESS($Z587,COLUMN(),4,1,"Monitoraggio"))),"")</f>
        <v/>
      </c>
      <c r="AM587" s="77" t="str" cm="1">
        <f t="array" aca="1" ref="AM587" ca="1">IFERROR(IF(INDIRECT(ADDRESS($Z587,COLUMN(),4,1,"Monitoraggio"))="","",INDIRECT(ADDRESS($Z587,COLUMN(),4,1,"Monitoraggio"))),"")</f>
        <v/>
      </c>
      <c r="AN587" s="79" t="str" cm="1">
        <f t="array" aca="1" ref="AN587" ca="1">IFERROR(IF(INDIRECT(ADDRESS($Z587,COLUMN(),4,1,"Monitoraggio"))="","",INDIRECT(ADDRESS($Z587,COLUMN(),4,1,"Monitoraggio"))),"")</f>
        <v/>
      </c>
      <c r="AO587" s="79" t="str" cm="1">
        <f t="array" aca="1" ref="AO587" ca="1">IFERROR(IF(INDIRECT(ADDRESS($Z587,COLUMN(),4,1,"Monitoraggio"))="","",INDIRECT(ADDRESS($Z587,COLUMN(),4,1,"Monitoraggio"))),"")</f>
        <v/>
      </c>
      <c r="AP587" s="79" t="str" cm="1">
        <f t="array" aca="1" ref="AP587" ca="1">IFERROR(IF(INDIRECT(ADDRESS($Z587,COLUMN(),4,1,"Monitoraggio"))="","",INDIRECT(ADDRESS($Z587,COLUMN(),4,1,"Monitoraggio"))),"")</f>
        <v/>
      </c>
      <c r="AQ587" s="81" t="str" cm="1">
        <f t="array" aca="1" ref="AQ587" ca="1">IFERROR(IF(INDIRECT(ADDRESS($Z587,COLUMN(),4,1,"Monitoraggio"))="","",INDIRECT(ADDRESS($Z587,COLUMN(),4,1,"Monitoraggio"))),"")</f>
        <v/>
      </c>
      <c r="AR587" s="122" t="str" cm="1">
        <f t="array" aca="1" ref="AR587" ca="1">IFERROR(IF(INDIRECT(ADDRESS($Z587,COLUMN(),4,1,"Monitoraggio"))="","",INDIRECT(ADDRESS($Z587,COLUMN(),4,1,"Monitoraggio"))),"")</f>
        <v/>
      </c>
      <c r="AS587" s="118" t="str" cm="1">
        <f t="array" aca="1" ref="AS587" ca="1">IFERROR(IF(INDIRECT(ADDRESS($Z587,COLUMN(),4,1,"Monitoraggio"))="","",INDIRECT(ADDRESS($Z587,COLUMN(),4,1,"Monitoraggio"))),"")</f>
        <v/>
      </c>
      <c r="AT587" s="119" t="str" cm="1">
        <f t="array" aca="1" ref="AT587" ca="1">IFERROR(IF(INDIRECT(ADDRESS($Z587,COLUMN(),4,1,"Monitoraggio"))="","",INDIRECT(ADDRESS($Z587,COLUMN(),4,1,"Monitoraggio"))),"")</f>
        <v/>
      </c>
      <c r="AU587" s="79" t="str" cm="1">
        <f t="array" aca="1" ref="AU587" ca="1">IFERROR(IF(INDIRECT(ADDRESS($Z587,COLUMN(),4,1,"Monitoraggio"))="","",INDIRECT(ADDRESS($Z587,COLUMN(),4,1,"Monitoraggio"))),"")</f>
        <v/>
      </c>
      <c r="AV587" s="119" t="str" cm="1">
        <f t="array" aca="1" ref="AV587" ca="1">IFERROR(IF(INDIRECT(ADDRESS($Z587,COLUMN(),4,1,"Monitoraggio"))="","",INDIRECT(ADDRESS($Z587,COLUMN(),4,1,"Monitoraggio"))),"")</f>
        <v/>
      </c>
      <c r="AW587" s="124" t="str" cm="1">
        <f t="array" aca="1" ref="AW587" ca="1">IFERROR(IF(INDIRECT(ADDRESS($Z587,COLUMN(),4,1,"Monitoraggio"))="","",INDIRECT(ADDRESS($Z587,COLUMN(),4,1,"Monitoraggio"))),"")</f>
        <v/>
      </c>
      <c r="AX587" s="62" t="str" cm="1">
        <f t="array" aca="1" ref="AX587" ca="1">IFERROR(IF(INDIRECT(ADDRESS($Z587,COLUMN(),4,1,"Monitoraggio"))="","",INDIRECT(ADDRESS($Z587,COLUMN(),4,1,"Monitoraggio"))),"")</f>
        <v/>
      </c>
      <c r="AY587" s="79" t="str" cm="1">
        <f t="array" aca="1" ref="AY587" ca="1">IFERROR(IF(INDIRECT(ADDRESS($Z587,COLUMN(),4,1,"Monitoraggio"))="","",INDIRECT(ADDRESS($Z587,COLUMN(),4,1,"Monitoraggio"))),"")</f>
        <v/>
      </c>
      <c r="AZ587" s="84" t="str" cm="1">
        <f t="array" aca="1" ref="AZ587" ca="1">IFERROR(IF(INDIRECT(ADDRESS($Z587,COLUMN(),4,1,"Monitoraggio"))="","",INDIRECT(ADDRESS($Z587,COLUMN(),4,1,"Monitoraggio"))),"")</f>
        <v/>
      </c>
      <c r="BA587" s="81" t="str" cm="1">
        <f t="array" aca="1" ref="BA587" ca="1">IFERROR(IF(INDIRECT(ADDRESS($Z587,COLUMN(),4,1,"Monitoraggio"))="","",INDIRECT(ADDRESS($Z587,COLUMN(),4,1,"Monitoraggio"))),"")</f>
        <v/>
      </c>
      <c r="BB587" s="86" t="str" cm="1">
        <f t="array" aca="1" ref="BB587" ca="1">IFERROR(IF(INDIRECT(ADDRESS($Z587,COLUMN(),4,1,"Monitoraggio"))="","",INDIRECT(ADDRESS($Z587,COLUMN(),4,1,"Monitoraggio"))),"")</f>
        <v/>
      </c>
      <c r="BC587" s="79" t="str" cm="1">
        <f t="array" aca="1" ref="BC587" ca="1">IFERROR(IF(INDIRECT(ADDRESS($Z587,COLUMN(),4,1,"Monitoraggio"))="","",INDIRECT(ADDRESS($Z587,COLUMN(),4,1,"Monitoraggio"))),"")</f>
        <v/>
      </c>
      <c r="BD587" s="79" t="str" cm="1">
        <f t="array" aca="1" ref="BD587" ca="1">IFERROR(IF(INDIRECT(ADDRESS($Z587,COLUMN(),4,1,"Monitoraggio"))="","",INDIRECT(ADDRESS($Z587,COLUMN(),4,1,"Monitoraggio"))),"")</f>
        <v/>
      </c>
      <c r="BE587" s="79" t="str" cm="1">
        <f t="array" aca="1" ref="BE587" ca="1">IFERROR(IF(INDIRECT(ADDRESS($Z587,COLUMN(),4,1,"Monitoraggio"))="","",INDIRECT(ADDRESS($Z587,COLUMN(),4,1,"Monitoraggio"))),"")</f>
        <v/>
      </c>
      <c r="BF587" s="79" t="str" cm="1">
        <f t="array" aca="1" ref="BF587" ca="1">IFERROR(IF(INDIRECT(ADDRESS($Z587,COLUMN(),4,1,"Monitoraggio"))="","",INDIRECT(ADDRESS($Z587,COLUMN(),4,1,"Monitoraggio"))),"")</f>
        <v/>
      </c>
      <c r="BG587" s="114" t="str" cm="1">
        <f t="array" aca="1" ref="BG587" ca="1">IFERROR(IF(INDIRECT(ADDRESS($Z587,COLUMN(),4,1,"Monitoraggio"))="","",INDIRECT(ADDRESS($Z587,COLUMN(),4,1,"Monitoraggio"))),"")</f>
        <v/>
      </c>
      <c r="BH587" s="48" t="str" cm="1">
        <f t="array" aca="1" ref="BH587" ca="1">IFERROR(IF(INDIRECT(ADDRESS($Z587,COLUMN(),4,1,"Monitoraggio"))="","",INDIRECT(ADDRESS($Z587,COLUMN(),4,1,"Monitoraggio"))),"")</f>
        <v/>
      </c>
      <c r="BI587" s="84" t="str" cm="1">
        <f t="array" aca="1" ref="BI587" ca="1">IFERROR(IF(INDIRECT(ADDRESS($Z587,COLUMN(),4,1,"Monitoraggio"))="","",INDIRECT(ADDRESS($Z587,COLUMN(),4,1,"Monitoraggio"))),"")</f>
        <v/>
      </c>
      <c r="BJ587" s="81" t="str" cm="1">
        <f t="array" aca="1" ref="BJ587" ca="1">IFERROR(IF(INDIRECT(ADDRESS($Z587,COLUMN(),4,1,"Monitoraggio"))="","",INDIRECT(ADDRESS($Z587,COLUMN(),4,1,"Monitoraggio"))),"")</f>
        <v/>
      </c>
    </row>
    <row r="588" spans="26:62" x14ac:dyDescent="0.2">
      <c r="Z588" s="132" t="str">
        <f>IFERROR(MATCH(ROW()-9,Monitoraggio!Y$1:Y$1000,0),"")</f>
        <v/>
      </c>
      <c r="AA588" s="60" t="str" cm="1">
        <f t="array" aca="1" ref="AA588" ca="1">IFERROR(IF(INDIRECT(ADDRESS($Z588,COLUMN(),4,1,"Monitoraggio"))="","",INDIRECT(ADDRESS($Z588,COLUMN(),4,1,"Monitoraggio"))),"")</f>
        <v/>
      </c>
      <c r="AB588" s="114" t="str" cm="1">
        <f t="array" aca="1" ref="AB588" ca="1">IFERROR(IF(INDIRECT(ADDRESS($Z588,COLUMN(),4,1,"Monitoraggio"))="","",INDIRECT(ADDRESS($Z588,COLUMN(),4,1,"Monitoraggio"))),"")</f>
        <v/>
      </c>
      <c r="AC588" s="114" t="str" cm="1">
        <f t="array" aca="1" ref="AC588" ca="1">IFERROR(IF(INDIRECT(ADDRESS($Z588,COLUMN(),4,1,"Monitoraggio"))="","",INDIRECT(ADDRESS($Z588,COLUMN(),4,1,"Monitoraggio"))),"")</f>
        <v/>
      </c>
      <c r="AD588" s="48" t="str" cm="1">
        <f t="array" aca="1" ref="AD588" ca="1">IFERROR(IF(INDIRECT(ADDRESS($Z588,COLUMN(),4,1,"Monitoraggio"))="","",INDIRECT(ADDRESS($Z588,COLUMN(),4,1,"Monitoraggio"))),"")</f>
        <v/>
      </c>
      <c r="AE588" s="61" t="str" cm="1">
        <f t="array" aca="1" ref="AE588" ca="1">IFERROR(IF(INDIRECT(ADDRESS($Z588,COLUMN(),4,1,"Monitoraggio"))="","",INDIRECT(ADDRESS($Z588,COLUMN(),4,1,"Monitoraggio"))),"")</f>
        <v/>
      </c>
      <c r="AF588" s="116" t="str" cm="1">
        <f t="array" aca="1" ref="AF588" ca="1">IFERROR(IF(INDIRECT(ADDRESS($Z588,COLUMN(),4,1,"Monitoraggio"))="","",INDIRECT(ADDRESS($Z588,COLUMN(),4,1,"Monitoraggio"))),"")</f>
        <v/>
      </c>
      <c r="AG588" s="61" t="str" cm="1">
        <f t="array" aca="1" ref="AG588" ca="1">IFERROR(IF(INDIRECT(ADDRESS($Z588,COLUMN(),4,1,"Monitoraggio"))="","",INDIRECT(ADDRESS($Z588,COLUMN(),4,1,"Monitoraggio"))),"")</f>
        <v/>
      </c>
      <c r="AH588" s="116" t="str" cm="1">
        <f t="array" aca="1" ref="AH588" ca="1">IFERROR(IF(INDIRECT(ADDRESS($Z588,COLUMN(),4,1,"Monitoraggio"))="","",INDIRECT(ADDRESS($Z588,COLUMN(),4,1,"Monitoraggio"))),"")</f>
        <v/>
      </c>
      <c r="AI588" s="114" t="str" cm="1">
        <f t="array" aca="1" ref="AI588" ca="1">IFERROR(IF(INDIRECT(ADDRESS($Z588,COLUMN(),4,1,"Monitoraggio"))="","",INDIRECT(ADDRESS($Z588,COLUMN(),4,1,"Monitoraggio"))),"")</f>
        <v/>
      </c>
      <c r="AJ588" s="118" t="str" cm="1">
        <f t="array" aca="1" ref="AJ588" ca="1">IFERROR(IF(INDIRECT(ADDRESS($Z588,COLUMN(),4,1,"Monitoraggio"))="","",INDIRECT(ADDRESS($Z588,COLUMN(),4,1,"Monitoraggio"))),"")</f>
        <v/>
      </c>
      <c r="AK588" s="119" t="str" cm="1">
        <f t="array" aca="1" ref="AK588" ca="1">IFERROR(IF(INDIRECT(ADDRESS($Z588,COLUMN(),4,1,"Monitoraggio"))="","",INDIRECT(ADDRESS($Z588,COLUMN(),4,1,"Monitoraggio"))),"")</f>
        <v/>
      </c>
      <c r="AL588" s="79" t="str" cm="1">
        <f t="array" aca="1" ref="AL588" ca="1">IFERROR(IF(INDIRECT(ADDRESS($Z588,COLUMN(),4,1,"Monitoraggio"))="","",INDIRECT(ADDRESS($Z588,COLUMN(),4,1,"Monitoraggio"))),"")</f>
        <v/>
      </c>
      <c r="AM588" s="77" t="str" cm="1">
        <f t="array" aca="1" ref="AM588" ca="1">IFERROR(IF(INDIRECT(ADDRESS($Z588,COLUMN(),4,1,"Monitoraggio"))="","",INDIRECT(ADDRESS($Z588,COLUMN(),4,1,"Monitoraggio"))),"")</f>
        <v/>
      </c>
      <c r="AN588" s="79" t="str" cm="1">
        <f t="array" aca="1" ref="AN588" ca="1">IFERROR(IF(INDIRECT(ADDRESS($Z588,COLUMN(),4,1,"Monitoraggio"))="","",INDIRECT(ADDRESS($Z588,COLUMN(),4,1,"Monitoraggio"))),"")</f>
        <v/>
      </c>
      <c r="AO588" s="79" t="str" cm="1">
        <f t="array" aca="1" ref="AO588" ca="1">IFERROR(IF(INDIRECT(ADDRESS($Z588,COLUMN(),4,1,"Monitoraggio"))="","",INDIRECT(ADDRESS($Z588,COLUMN(),4,1,"Monitoraggio"))),"")</f>
        <v/>
      </c>
      <c r="AP588" s="79" t="str" cm="1">
        <f t="array" aca="1" ref="AP588" ca="1">IFERROR(IF(INDIRECT(ADDRESS($Z588,COLUMN(),4,1,"Monitoraggio"))="","",INDIRECT(ADDRESS($Z588,COLUMN(),4,1,"Monitoraggio"))),"")</f>
        <v/>
      </c>
      <c r="AQ588" s="81" t="str" cm="1">
        <f t="array" aca="1" ref="AQ588" ca="1">IFERROR(IF(INDIRECT(ADDRESS($Z588,COLUMN(),4,1,"Monitoraggio"))="","",INDIRECT(ADDRESS($Z588,COLUMN(),4,1,"Monitoraggio"))),"")</f>
        <v/>
      </c>
      <c r="AR588" s="122" t="str" cm="1">
        <f t="array" aca="1" ref="AR588" ca="1">IFERROR(IF(INDIRECT(ADDRESS($Z588,COLUMN(),4,1,"Monitoraggio"))="","",INDIRECT(ADDRESS($Z588,COLUMN(),4,1,"Monitoraggio"))),"")</f>
        <v/>
      </c>
      <c r="AS588" s="118" t="str" cm="1">
        <f t="array" aca="1" ref="AS588" ca="1">IFERROR(IF(INDIRECT(ADDRESS($Z588,COLUMN(),4,1,"Monitoraggio"))="","",INDIRECT(ADDRESS($Z588,COLUMN(),4,1,"Monitoraggio"))),"")</f>
        <v/>
      </c>
      <c r="AT588" s="119" t="str" cm="1">
        <f t="array" aca="1" ref="AT588" ca="1">IFERROR(IF(INDIRECT(ADDRESS($Z588,COLUMN(),4,1,"Monitoraggio"))="","",INDIRECT(ADDRESS($Z588,COLUMN(),4,1,"Monitoraggio"))),"")</f>
        <v/>
      </c>
      <c r="AU588" s="79" t="str" cm="1">
        <f t="array" aca="1" ref="AU588" ca="1">IFERROR(IF(INDIRECT(ADDRESS($Z588,COLUMN(),4,1,"Monitoraggio"))="","",INDIRECT(ADDRESS($Z588,COLUMN(),4,1,"Monitoraggio"))),"")</f>
        <v/>
      </c>
      <c r="AV588" s="119" t="str" cm="1">
        <f t="array" aca="1" ref="AV588" ca="1">IFERROR(IF(INDIRECT(ADDRESS($Z588,COLUMN(),4,1,"Monitoraggio"))="","",INDIRECT(ADDRESS($Z588,COLUMN(),4,1,"Monitoraggio"))),"")</f>
        <v/>
      </c>
      <c r="AW588" s="124" t="str" cm="1">
        <f t="array" aca="1" ref="AW588" ca="1">IFERROR(IF(INDIRECT(ADDRESS($Z588,COLUMN(),4,1,"Monitoraggio"))="","",INDIRECT(ADDRESS($Z588,COLUMN(),4,1,"Monitoraggio"))),"")</f>
        <v/>
      </c>
      <c r="AX588" s="62" t="str" cm="1">
        <f t="array" aca="1" ref="AX588" ca="1">IFERROR(IF(INDIRECT(ADDRESS($Z588,COLUMN(),4,1,"Monitoraggio"))="","",INDIRECT(ADDRESS($Z588,COLUMN(),4,1,"Monitoraggio"))),"")</f>
        <v/>
      </c>
      <c r="AY588" s="79" t="str" cm="1">
        <f t="array" aca="1" ref="AY588" ca="1">IFERROR(IF(INDIRECT(ADDRESS($Z588,COLUMN(),4,1,"Monitoraggio"))="","",INDIRECT(ADDRESS($Z588,COLUMN(),4,1,"Monitoraggio"))),"")</f>
        <v/>
      </c>
      <c r="AZ588" s="84" t="str" cm="1">
        <f t="array" aca="1" ref="AZ588" ca="1">IFERROR(IF(INDIRECT(ADDRESS($Z588,COLUMN(),4,1,"Monitoraggio"))="","",INDIRECT(ADDRESS($Z588,COLUMN(),4,1,"Monitoraggio"))),"")</f>
        <v/>
      </c>
      <c r="BA588" s="81" t="str" cm="1">
        <f t="array" aca="1" ref="BA588" ca="1">IFERROR(IF(INDIRECT(ADDRESS($Z588,COLUMN(),4,1,"Monitoraggio"))="","",INDIRECT(ADDRESS($Z588,COLUMN(),4,1,"Monitoraggio"))),"")</f>
        <v/>
      </c>
      <c r="BB588" s="86" t="str" cm="1">
        <f t="array" aca="1" ref="BB588" ca="1">IFERROR(IF(INDIRECT(ADDRESS($Z588,COLUMN(),4,1,"Monitoraggio"))="","",INDIRECT(ADDRESS($Z588,COLUMN(),4,1,"Monitoraggio"))),"")</f>
        <v/>
      </c>
      <c r="BC588" s="79" t="str" cm="1">
        <f t="array" aca="1" ref="BC588" ca="1">IFERROR(IF(INDIRECT(ADDRESS($Z588,COLUMN(),4,1,"Monitoraggio"))="","",INDIRECT(ADDRESS($Z588,COLUMN(),4,1,"Monitoraggio"))),"")</f>
        <v/>
      </c>
      <c r="BD588" s="79" t="str" cm="1">
        <f t="array" aca="1" ref="BD588" ca="1">IFERROR(IF(INDIRECT(ADDRESS($Z588,COLUMN(),4,1,"Monitoraggio"))="","",INDIRECT(ADDRESS($Z588,COLUMN(),4,1,"Monitoraggio"))),"")</f>
        <v/>
      </c>
      <c r="BE588" s="79" t="str" cm="1">
        <f t="array" aca="1" ref="BE588" ca="1">IFERROR(IF(INDIRECT(ADDRESS($Z588,COLUMN(),4,1,"Monitoraggio"))="","",INDIRECT(ADDRESS($Z588,COLUMN(),4,1,"Monitoraggio"))),"")</f>
        <v/>
      </c>
      <c r="BF588" s="79" t="str" cm="1">
        <f t="array" aca="1" ref="BF588" ca="1">IFERROR(IF(INDIRECT(ADDRESS($Z588,COLUMN(),4,1,"Monitoraggio"))="","",INDIRECT(ADDRESS($Z588,COLUMN(),4,1,"Monitoraggio"))),"")</f>
        <v/>
      </c>
      <c r="BG588" s="114" t="str" cm="1">
        <f t="array" aca="1" ref="BG588" ca="1">IFERROR(IF(INDIRECT(ADDRESS($Z588,COLUMN(),4,1,"Monitoraggio"))="","",INDIRECT(ADDRESS($Z588,COLUMN(),4,1,"Monitoraggio"))),"")</f>
        <v/>
      </c>
      <c r="BH588" s="48" t="str" cm="1">
        <f t="array" aca="1" ref="BH588" ca="1">IFERROR(IF(INDIRECT(ADDRESS($Z588,COLUMN(),4,1,"Monitoraggio"))="","",INDIRECT(ADDRESS($Z588,COLUMN(),4,1,"Monitoraggio"))),"")</f>
        <v/>
      </c>
      <c r="BI588" s="84" t="str" cm="1">
        <f t="array" aca="1" ref="BI588" ca="1">IFERROR(IF(INDIRECT(ADDRESS($Z588,COLUMN(),4,1,"Monitoraggio"))="","",INDIRECT(ADDRESS($Z588,COLUMN(),4,1,"Monitoraggio"))),"")</f>
        <v/>
      </c>
      <c r="BJ588" s="81" t="str" cm="1">
        <f t="array" aca="1" ref="BJ588" ca="1">IFERROR(IF(INDIRECT(ADDRESS($Z588,COLUMN(),4,1,"Monitoraggio"))="","",INDIRECT(ADDRESS($Z588,COLUMN(),4,1,"Monitoraggio"))),"")</f>
        <v/>
      </c>
    </row>
    <row r="589" spans="26:62" x14ac:dyDescent="0.2">
      <c r="Z589" s="132" t="str">
        <f>IFERROR(MATCH(ROW()-9,Monitoraggio!Y$1:Y$1000,0),"")</f>
        <v/>
      </c>
      <c r="AA589" s="60" t="str" cm="1">
        <f t="array" aca="1" ref="AA589" ca="1">IFERROR(IF(INDIRECT(ADDRESS($Z589,COLUMN(),4,1,"Monitoraggio"))="","",INDIRECT(ADDRESS($Z589,COLUMN(),4,1,"Monitoraggio"))),"")</f>
        <v/>
      </c>
      <c r="AB589" s="114" t="str" cm="1">
        <f t="array" aca="1" ref="AB589" ca="1">IFERROR(IF(INDIRECT(ADDRESS($Z589,COLUMN(),4,1,"Monitoraggio"))="","",INDIRECT(ADDRESS($Z589,COLUMN(),4,1,"Monitoraggio"))),"")</f>
        <v/>
      </c>
      <c r="AC589" s="114" t="str" cm="1">
        <f t="array" aca="1" ref="AC589" ca="1">IFERROR(IF(INDIRECT(ADDRESS($Z589,COLUMN(),4,1,"Monitoraggio"))="","",INDIRECT(ADDRESS($Z589,COLUMN(),4,1,"Monitoraggio"))),"")</f>
        <v/>
      </c>
      <c r="AD589" s="48" t="str" cm="1">
        <f t="array" aca="1" ref="AD589" ca="1">IFERROR(IF(INDIRECT(ADDRESS($Z589,COLUMN(),4,1,"Monitoraggio"))="","",INDIRECT(ADDRESS($Z589,COLUMN(),4,1,"Monitoraggio"))),"")</f>
        <v/>
      </c>
      <c r="AE589" s="61" t="str" cm="1">
        <f t="array" aca="1" ref="AE589" ca="1">IFERROR(IF(INDIRECT(ADDRESS($Z589,COLUMN(),4,1,"Monitoraggio"))="","",INDIRECT(ADDRESS($Z589,COLUMN(),4,1,"Monitoraggio"))),"")</f>
        <v/>
      </c>
      <c r="AF589" s="116" t="str" cm="1">
        <f t="array" aca="1" ref="AF589" ca="1">IFERROR(IF(INDIRECT(ADDRESS($Z589,COLUMN(),4,1,"Monitoraggio"))="","",INDIRECT(ADDRESS($Z589,COLUMN(),4,1,"Monitoraggio"))),"")</f>
        <v/>
      </c>
      <c r="AG589" s="61" t="str" cm="1">
        <f t="array" aca="1" ref="AG589" ca="1">IFERROR(IF(INDIRECT(ADDRESS($Z589,COLUMN(),4,1,"Monitoraggio"))="","",INDIRECT(ADDRESS($Z589,COLUMN(),4,1,"Monitoraggio"))),"")</f>
        <v/>
      </c>
      <c r="AH589" s="116" t="str" cm="1">
        <f t="array" aca="1" ref="AH589" ca="1">IFERROR(IF(INDIRECT(ADDRESS($Z589,COLUMN(),4,1,"Monitoraggio"))="","",INDIRECT(ADDRESS($Z589,COLUMN(),4,1,"Monitoraggio"))),"")</f>
        <v/>
      </c>
      <c r="AI589" s="114" t="str" cm="1">
        <f t="array" aca="1" ref="AI589" ca="1">IFERROR(IF(INDIRECT(ADDRESS($Z589,COLUMN(),4,1,"Monitoraggio"))="","",INDIRECT(ADDRESS($Z589,COLUMN(),4,1,"Monitoraggio"))),"")</f>
        <v/>
      </c>
      <c r="AJ589" s="118" t="str" cm="1">
        <f t="array" aca="1" ref="AJ589" ca="1">IFERROR(IF(INDIRECT(ADDRESS($Z589,COLUMN(),4,1,"Monitoraggio"))="","",INDIRECT(ADDRESS($Z589,COLUMN(),4,1,"Monitoraggio"))),"")</f>
        <v/>
      </c>
      <c r="AK589" s="119" t="str" cm="1">
        <f t="array" aca="1" ref="AK589" ca="1">IFERROR(IF(INDIRECT(ADDRESS($Z589,COLUMN(),4,1,"Monitoraggio"))="","",INDIRECT(ADDRESS($Z589,COLUMN(),4,1,"Monitoraggio"))),"")</f>
        <v/>
      </c>
      <c r="AL589" s="79" t="str" cm="1">
        <f t="array" aca="1" ref="AL589" ca="1">IFERROR(IF(INDIRECT(ADDRESS($Z589,COLUMN(),4,1,"Monitoraggio"))="","",INDIRECT(ADDRESS($Z589,COLUMN(),4,1,"Monitoraggio"))),"")</f>
        <v/>
      </c>
      <c r="AM589" s="77" t="str" cm="1">
        <f t="array" aca="1" ref="AM589" ca="1">IFERROR(IF(INDIRECT(ADDRESS($Z589,COLUMN(),4,1,"Monitoraggio"))="","",INDIRECT(ADDRESS($Z589,COLUMN(),4,1,"Monitoraggio"))),"")</f>
        <v/>
      </c>
      <c r="AN589" s="79" t="str" cm="1">
        <f t="array" aca="1" ref="AN589" ca="1">IFERROR(IF(INDIRECT(ADDRESS($Z589,COLUMN(),4,1,"Monitoraggio"))="","",INDIRECT(ADDRESS($Z589,COLUMN(),4,1,"Monitoraggio"))),"")</f>
        <v/>
      </c>
      <c r="AO589" s="79" t="str" cm="1">
        <f t="array" aca="1" ref="AO589" ca="1">IFERROR(IF(INDIRECT(ADDRESS($Z589,COLUMN(),4,1,"Monitoraggio"))="","",INDIRECT(ADDRESS($Z589,COLUMN(),4,1,"Monitoraggio"))),"")</f>
        <v/>
      </c>
      <c r="AP589" s="79" t="str" cm="1">
        <f t="array" aca="1" ref="AP589" ca="1">IFERROR(IF(INDIRECT(ADDRESS($Z589,COLUMN(),4,1,"Monitoraggio"))="","",INDIRECT(ADDRESS($Z589,COLUMN(),4,1,"Monitoraggio"))),"")</f>
        <v/>
      </c>
      <c r="AQ589" s="81" t="str" cm="1">
        <f t="array" aca="1" ref="AQ589" ca="1">IFERROR(IF(INDIRECT(ADDRESS($Z589,COLUMN(),4,1,"Monitoraggio"))="","",INDIRECT(ADDRESS($Z589,COLUMN(),4,1,"Monitoraggio"))),"")</f>
        <v/>
      </c>
      <c r="AR589" s="122" t="str" cm="1">
        <f t="array" aca="1" ref="AR589" ca="1">IFERROR(IF(INDIRECT(ADDRESS($Z589,COLUMN(),4,1,"Monitoraggio"))="","",INDIRECT(ADDRESS($Z589,COLUMN(),4,1,"Monitoraggio"))),"")</f>
        <v/>
      </c>
      <c r="AS589" s="118" t="str" cm="1">
        <f t="array" aca="1" ref="AS589" ca="1">IFERROR(IF(INDIRECT(ADDRESS($Z589,COLUMN(),4,1,"Monitoraggio"))="","",INDIRECT(ADDRESS($Z589,COLUMN(),4,1,"Monitoraggio"))),"")</f>
        <v/>
      </c>
      <c r="AT589" s="119" t="str" cm="1">
        <f t="array" aca="1" ref="AT589" ca="1">IFERROR(IF(INDIRECT(ADDRESS($Z589,COLUMN(),4,1,"Monitoraggio"))="","",INDIRECT(ADDRESS($Z589,COLUMN(),4,1,"Monitoraggio"))),"")</f>
        <v/>
      </c>
      <c r="AU589" s="79" t="str" cm="1">
        <f t="array" aca="1" ref="AU589" ca="1">IFERROR(IF(INDIRECT(ADDRESS($Z589,COLUMN(),4,1,"Monitoraggio"))="","",INDIRECT(ADDRESS($Z589,COLUMN(),4,1,"Monitoraggio"))),"")</f>
        <v/>
      </c>
      <c r="AV589" s="119" t="str" cm="1">
        <f t="array" aca="1" ref="AV589" ca="1">IFERROR(IF(INDIRECT(ADDRESS($Z589,COLUMN(),4,1,"Monitoraggio"))="","",INDIRECT(ADDRESS($Z589,COLUMN(),4,1,"Monitoraggio"))),"")</f>
        <v/>
      </c>
      <c r="AW589" s="124" t="str" cm="1">
        <f t="array" aca="1" ref="AW589" ca="1">IFERROR(IF(INDIRECT(ADDRESS($Z589,COLUMN(),4,1,"Monitoraggio"))="","",INDIRECT(ADDRESS($Z589,COLUMN(),4,1,"Monitoraggio"))),"")</f>
        <v/>
      </c>
      <c r="AX589" s="62" t="str" cm="1">
        <f t="array" aca="1" ref="AX589" ca="1">IFERROR(IF(INDIRECT(ADDRESS($Z589,COLUMN(),4,1,"Monitoraggio"))="","",INDIRECT(ADDRESS($Z589,COLUMN(),4,1,"Monitoraggio"))),"")</f>
        <v/>
      </c>
      <c r="AY589" s="79" t="str" cm="1">
        <f t="array" aca="1" ref="AY589" ca="1">IFERROR(IF(INDIRECT(ADDRESS($Z589,COLUMN(),4,1,"Monitoraggio"))="","",INDIRECT(ADDRESS($Z589,COLUMN(),4,1,"Monitoraggio"))),"")</f>
        <v/>
      </c>
      <c r="AZ589" s="84" t="str" cm="1">
        <f t="array" aca="1" ref="AZ589" ca="1">IFERROR(IF(INDIRECT(ADDRESS($Z589,COLUMN(),4,1,"Monitoraggio"))="","",INDIRECT(ADDRESS($Z589,COLUMN(),4,1,"Monitoraggio"))),"")</f>
        <v/>
      </c>
      <c r="BA589" s="81" t="str" cm="1">
        <f t="array" aca="1" ref="BA589" ca="1">IFERROR(IF(INDIRECT(ADDRESS($Z589,COLUMN(),4,1,"Monitoraggio"))="","",INDIRECT(ADDRESS($Z589,COLUMN(),4,1,"Monitoraggio"))),"")</f>
        <v/>
      </c>
      <c r="BB589" s="86" t="str" cm="1">
        <f t="array" aca="1" ref="BB589" ca="1">IFERROR(IF(INDIRECT(ADDRESS($Z589,COLUMN(),4,1,"Monitoraggio"))="","",INDIRECT(ADDRESS($Z589,COLUMN(),4,1,"Monitoraggio"))),"")</f>
        <v/>
      </c>
      <c r="BC589" s="79" t="str" cm="1">
        <f t="array" aca="1" ref="BC589" ca="1">IFERROR(IF(INDIRECT(ADDRESS($Z589,COLUMN(),4,1,"Monitoraggio"))="","",INDIRECT(ADDRESS($Z589,COLUMN(),4,1,"Monitoraggio"))),"")</f>
        <v/>
      </c>
      <c r="BD589" s="79" t="str" cm="1">
        <f t="array" aca="1" ref="BD589" ca="1">IFERROR(IF(INDIRECT(ADDRESS($Z589,COLUMN(),4,1,"Monitoraggio"))="","",INDIRECT(ADDRESS($Z589,COLUMN(),4,1,"Monitoraggio"))),"")</f>
        <v/>
      </c>
      <c r="BE589" s="79" t="str" cm="1">
        <f t="array" aca="1" ref="BE589" ca="1">IFERROR(IF(INDIRECT(ADDRESS($Z589,COLUMN(),4,1,"Monitoraggio"))="","",INDIRECT(ADDRESS($Z589,COLUMN(),4,1,"Monitoraggio"))),"")</f>
        <v/>
      </c>
      <c r="BF589" s="79" t="str" cm="1">
        <f t="array" aca="1" ref="BF589" ca="1">IFERROR(IF(INDIRECT(ADDRESS($Z589,COLUMN(),4,1,"Monitoraggio"))="","",INDIRECT(ADDRESS($Z589,COLUMN(),4,1,"Monitoraggio"))),"")</f>
        <v/>
      </c>
      <c r="BG589" s="114" t="str" cm="1">
        <f t="array" aca="1" ref="BG589" ca="1">IFERROR(IF(INDIRECT(ADDRESS($Z589,COLUMN(),4,1,"Monitoraggio"))="","",INDIRECT(ADDRESS($Z589,COLUMN(),4,1,"Monitoraggio"))),"")</f>
        <v/>
      </c>
      <c r="BH589" s="48" t="str" cm="1">
        <f t="array" aca="1" ref="BH589" ca="1">IFERROR(IF(INDIRECT(ADDRESS($Z589,COLUMN(),4,1,"Monitoraggio"))="","",INDIRECT(ADDRESS($Z589,COLUMN(),4,1,"Monitoraggio"))),"")</f>
        <v/>
      </c>
      <c r="BI589" s="84" t="str" cm="1">
        <f t="array" aca="1" ref="BI589" ca="1">IFERROR(IF(INDIRECT(ADDRESS($Z589,COLUMN(),4,1,"Monitoraggio"))="","",INDIRECT(ADDRESS($Z589,COLUMN(),4,1,"Monitoraggio"))),"")</f>
        <v/>
      </c>
      <c r="BJ589" s="81" t="str" cm="1">
        <f t="array" aca="1" ref="BJ589" ca="1">IFERROR(IF(INDIRECT(ADDRESS($Z589,COLUMN(),4,1,"Monitoraggio"))="","",INDIRECT(ADDRESS($Z589,COLUMN(),4,1,"Monitoraggio"))),"")</f>
        <v/>
      </c>
    </row>
    <row r="590" spans="26:62" x14ac:dyDescent="0.2">
      <c r="Z590" s="132" t="str">
        <f>IFERROR(MATCH(ROW()-9,Monitoraggio!Y$1:Y$1000,0),"")</f>
        <v/>
      </c>
      <c r="AA590" s="60" t="str" cm="1">
        <f t="array" aca="1" ref="AA590" ca="1">IFERROR(IF(INDIRECT(ADDRESS($Z590,COLUMN(),4,1,"Monitoraggio"))="","",INDIRECT(ADDRESS($Z590,COLUMN(),4,1,"Monitoraggio"))),"")</f>
        <v/>
      </c>
      <c r="AB590" s="114" t="str" cm="1">
        <f t="array" aca="1" ref="AB590" ca="1">IFERROR(IF(INDIRECT(ADDRESS($Z590,COLUMN(),4,1,"Monitoraggio"))="","",INDIRECT(ADDRESS($Z590,COLUMN(),4,1,"Monitoraggio"))),"")</f>
        <v/>
      </c>
      <c r="AC590" s="114" t="str" cm="1">
        <f t="array" aca="1" ref="AC590" ca="1">IFERROR(IF(INDIRECT(ADDRESS($Z590,COLUMN(),4,1,"Monitoraggio"))="","",INDIRECT(ADDRESS($Z590,COLUMN(),4,1,"Monitoraggio"))),"")</f>
        <v/>
      </c>
      <c r="AD590" s="48" t="str" cm="1">
        <f t="array" aca="1" ref="AD590" ca="1">IFERROR(IF(INDIRECT(ADDRESS($Z590,COLUMN(),4,1,"Monitoraggio"))="","",INDIRECT(ADDRESS($Z590,COLUMN(),4,1,"Monitoraggio"))),"")</f>
        <v/>
      </c>
      <c r="AE590" s="61" t="str" cm="1">
        <f t="array" aca="1" ref="AE590" ca="1">IFERROR(IF(INDIRECT(ADDRESS($Z590,COLUMN(),4,1,"Monitoraggio"))="","",INDIRECT(ADDRESS($Z590,COLUMN(),4,1,"Monitoraggio"))),"")</f>
        <v/>
      </c>
      <c r="AF590" s="116" t="str" cm="1">
        <f t="array" aca="1" ref="AF590" ca="1">IFERROR(IF(INDIRECT(ADDRESS($Z590,COLUMN(),4,1,"Monitoraggio"))="","",INDIRECT(ADDRESS($Z590,COLUMN(),4,1,"Monitoraggio"))),"")</f>
        <v/>
      </c>
      <c r="AG590" s="61" t="str" cm="1">
        <f t="array" aca="1" ref="AG590" ca="1">IFERROR(IF(INDIRECT(ADDRESS($Z590,COLUMN(),4,1,"Monitoraggio"))="","",INDIRECT(ADDRESS($Z590,COLUMN(),4,1,"Monitoraggio"))),"")</f>
        <v/>
      </c>
      <c r="AH590" s="116" t="str" cm="1">
        <f t="array" aca="1" ref="AH590" ca="1">IFERROR(IF(INDIRECT(ADDRESS($Z590,COLUMN(),4,1,"Monitoraggio"))="","",INDIRECT(ADDRESS($Z590,COLUMN(),4,1,"Monitoraggio"))),"")</f>
        <v/>
      </c>
      <c r="AI590" s="114" t="str" cm="1">
        <f t="array" aca="1" ref="AI590" ca="1">IFERROR(IF(INDIRECT(ADDRESS($Z590,COLUMN(),4,1,"Monitoraggio"))="","",INDIRECT(ADDRESS($Z590,COLUMN(),4,1,"Monitoraggio"))),"")</f>
        <v/>
      </c>
      <c r="AJ590" s="118" t="str" cm="1">
        <f t="array" aca="1" ref="AJ590" ca="1">IFERROR(IF(INDIRECT(ADDRESS($Z590,COLUMN(),4,1,"Monitoraggio"))="","",INDIRECT(ADDRESS($Z590,COLUMN(),4,1,"Monitoraggio"))),"")</f>
        <v/>
      </c>
      <c r="AK590" s="119" t="str" cm="1">
        <f t="array" aca="1" ref="AK590" ca="1">IFERROR(IF(INDIRECT(ADDRESS($Z590,COLUMN(),4,1,"Monitoraggio"))="","",INDIRECT(ADDRESS($Z590,COLUMN(),4,1,"Monitoraggio"))),"")</f>
        <v/>
      </c>
      <c r="AL590" s="79" t="str" cm="1">
        <f t="array" aca="1" ref="AL590" ca="1">IFERROR(IF(INDIRECT(ADDRESS($Z590,COLUMN(),4,1,"Monitoraggio"))="","",INDIRECT(ADDRESS($Z590,COLUMN(),4,1,"Monitoraggio"))),"")</f>
        <v/>
      </c>
      <c r="AM590" s="77" t="str" cm="1">
        <f t="array" aca="1" ref="AM590" ca="1">IFERROR(IF(INDIRECT(ADDRESS($Z590,COLUMN(),4,1,"Monitoraggio"))="","",INDIRECT(ADDRESS($Z590,COLUMN(),4,1,"Monitoraggio"))),"")</f>
        <v/>
      </c>
      <c r="AN590" s="79" t="str" cm="1">
        <f t="array" aca="1" ref="AN590" ca="1">IFERROR(IF(INDIRECT(ADDRESS($Z590,COLUMN(),4,1,"Monitoraggio"))="","",INDIRECT(ADDRESS($Z590,COLUMN(),4,1,"Monitoraggio"))),"")</f>
        <v/>
      </c>
      <c r="AO590" s="79" t="str" cm="1">
        <f t="array" aca="1" ref="AO590" ca="1">IFERROR(IF(INDIRECT(ADDRESS($Z590,COLUMN(),4,1,"Monitoraggio"))="","",INDIRECT(ADDRESS($Z590,COLUMN(),4,1,"Monitoraggio"))),"")</f>
        <v/>
      </c>
      <c r="AP590" s="79" t="str" cm="1">
        <f t="array" aca="1" ref="AP590" ca="1">IFERROR(IF(INDIRECT(ADDRESS($Z590,COLUMN(),4,1,"Monitoraggio"))="","",INDIRECT(ADDRESS($Z590,COLUMN(),4,1,"Monitoraggio"))),"")</f>
        <v/>
      </c>
      <c r="AQ590" s="81" t="str" cm="1">
        <f t="array" aca="1" ref="AQ590" ca="1">IFERROR(IF(INDIRECT(ADDRESS($Z590,COLUMN(),4,1,"Monitoraggio"))="","",INDIRECT(ADDRESS($Z590,COLUMN(),4,1,"Monitoraggio"))),"")</f>
        <v/>
      </c>
      <c r="AR590" s="122" t="str" cm="1">
        <f t="array" aca="1" ref="AR590" ca="1">IFERROR(IF(INDIRECT(ADDRESS($Z590,COLUMN(),4,1,"Monitoraggio"))="","",INDIRECT(ADDRESS($Z590,COLUMN(),4,1,"Monitoraggio"))),"")</f>
        <v/>
      </c>
      <c r="AS590" s="118" t="str" cm="1">
        <f t="array" aca="1" ref="AS590" ca="1">IFERROR(IF(INDIRECT(ADDRESS($Z590,COLUMN(),4,1,"Monitoraggio"))="","",INDIRECT(ADDRESS($Z590,COLUMN(),4,1,"Monitoraggio"))),"")</f>
        <v/>
      </c>
      <c r="AT590" s="119" t="str" cm="1">
        <f t="array" aca="1" ref="AT590" ca="1">IFERROR(IF(INDIRECT(ADDRESS($Z590,COLUMN(),4,1,"Monitoraggio"))="","",INDIRECT(ADDRESS($Z590,COLUMN(),4,1,"Monitoraggio"))),"")</f>
        <v/>
      </c>
      <c r="AU590" s="79" t="str" cm="1">
        <f t="array" aca="1" ref="AU590" ca="1">IFERROR(IF(INDIRECT(ADDRESS($Z590,COLUMN(),4,1,"Monitoraggio"))="","",INDIRECT(ADDRESS($Z590,COLUMN(),4,1,"Monitoraggio"))),"")</f>
        <v/>
      </c>
      <c r="AV590" s="119" t="str" cm="1">
        <f t="array" aca="1" ref="AV590" ca="1">IFERROR(IF(INDIRECT(ADDRESS($Z590,COLUMN(),4,1,"Monitoraggio"))="","",INDIRECT(ADDRESS($Z590,COLUMN(),4,1,"Monitoraggio"))),"")</f>
        <v/>
      </c>
      <c r="AW590" s="124" t="str" cm="1">
        <f t="array" aca="1" ref="AW590" ca="1">IFERROR(IF(INDIRECT(ADDRESS($Z590,COLUMN(),4,1,"Monitoraggio"))="","",INDIRECT(ADDRESS($Z590,COLUMN(),4,1,"Monitoraggio"))),"")</f>
        <v/>
      </c>
      <c r="AX590" s="62" t="str" cm="1">
        <f t="array" aca="1" ref="AX590" ca="1">IFERROR(IF(INDIRECT(ADDRESS($Z590,COLUMN(),4,1,"Monitoraggio"))="","",INDIRECT(ADDRESS($Z590,COLUMN(),4,1,"Monitoraggio"))),"")</f>
        <v/>
      </c>
      <c r="AY590" s="79" t="str" cm="1">
        <f t="array" aca="1" ref="AY590" ca="1">IFERROR(IF(INDIRECT(ADDRESS($Z590,COLUMN(),4,1,"Monitoraggio"))="","",INDIRECT(ADDRESS($Z590,COLUMN(),4,1,"Monitoraggio"))),"")</f>
        <v/>
      </c>
      <c r="AZ590" s="84" t="str" cm="1">
        <f t="array" aca="1" ref="AZ590" ca="1">IFERROR(IF(INDIRECT(ADDRESS($Z590,COLUMN(),4,1,"Monitoraggio"))="","",INDIRECT(ADDRESS($Z590,COLUMN(),4,1,"Monitoraggio"))),"")</f>
        <v/>
      </c>
      <c r="BA590" s="81" t="str" cm="1">
        <f t="array" aca="1" ref="BA590" ca="1">IFERROR(IF(INDIRECT(ADDRESS($Z590,COLUMN(),4,1,"Monitoraggio"))="","",INDIRECT(ADDRESS($Z590,COLUMN(),4,1,"Monitoraggio"))),"")</f>
        <v/>
      </c>
      <c r="BB590" s="86" t="str" cm="1">
        <f t="array" aca="1" ref="BB590" ca="1">IFERROR(IF(INDIRECT(ADDRESS($Z590,COLUMN(),4,1,"Monitoraggio"))="","",INDIRECT(ADDRESS($Z590,COLUMN(),4,1,"Monitoraggio"))),"")</f>
        <v/>
      </c>
      <c r="BC590" s="79" t="str" cm="1">
        <f t="array" aca="1" ref="BC590" ca="1">IFERROR(IF(INDIRECT(ADDRESS($Z590,COLUMN(),4,1,"Monitoraggio"))="","",INDIRECT(ADDRESS($Z590,COLUMN(),4,1,"Monitoraggio"))),"")</f>
        <v/>
      </c>
      <c r="BD590" s="79" t="str" cm="1">
        <f t="array" aca="1" ref="BD590" ca="1">IFERROR(IF(INDIRECT(ADDRESS($Z590,COLUMN(),4,1,"Monitoraggio"))="","",INDIRECT(ADDRESS($Z590,COLUMN(),4,1,"Monitoraggio"))),"")</f>
        <v/>
      </c>
      <c r="BE590" s="79" t="str" cm="1">
        <f t="array" aca="1" ref="BE590" ca="1">IFERROR(IF(INDIRECT(ADDRESS($Z590,COLUMN(),4,1,"Monitoraggio"))="","",INDIRECT(ADDRESS($Z590,COLUMN(),4,1,"Monitoraggio"))),"")</f>
        <v/>
      </c>
      <c r="BF590" s="79" t="str" cm="1">
        <f t="array" aca="1" ref="BF590" ca="1">IFERROR(IF(INDIRECT(ADDRESS($Z590,COLUMN(),4,1,"Monitoraggio"))="","",INDIRECT(ADDRESS($Z590,COLUMN(),4,1,"Monitoraggio"))),"")</f>
        <v/>
      </c>
      <c r="BG590" s="114" t="str" cm="1">
        <f t="array" aca="1" ref="BG590" ca="1">IFERROR(IF(INDIRECT(ADDRESS($Z590,COLUMN(),4,1,"Monitoraggio"))="","",INDIRECT(ADDRESS($Z590,COLUMN(),4,1,"Monitoraggio"))),"")</f>
        <v/>
      </c>
      <c r="BH590" s="48" t="str" cm="1">
        <f t="array" aca="1" ref="BH590" ca="1">IFERROR(IF(INDIRECT(ADDRESS($Z590,COLUMN(),4,1,"Monitoraggio"))="","",INDIRECT(ADDRESS($Z590,COLUMN(),4,1,"Monitoraggio"))),"")</f>
        <v/>
      </c>
      <c r="BI590" s="84" t="str" cm="1">
        <f t="array" aca="1" ref="BI590" ca="1">IFERROR(IF(INDIRECT(ADDRESS($Z590,COLUMN(),4,1,"Monitoraggio"))="","",INDIRECT(ADDRESS($Z590,COLUMN(),4,1,"Monitoraggio"))),"")</f>
        <v/>
      </c>
      <c r="BJ590" s="81" t="str" cm="1">
        <f t="array" aca="1" ref="BJ590" ca="1">IFERROR(IF(INDIRECT(ADDRESS($Z590,COLUMN(),4,1,"Monitoraggio"))="","",INDIRECT(ADDRESS($Z590,COLUMN(),4,1,"Monitoraggio"))),"")</f>
        <v/>
      </c>
    </row>
    <row r="591" spans="26:62" x14ac:dyDescent="0.2">
      <c r="Z591" s="132" t="str">
        <f>IFERROR(MATCH(ROW()-9,Monitoraggio!Y$1:Y$1000,0),"")</f>
        <v/>
      </c>
      <c r="AA591" s="60" t="str" cm="1">
        <f t="array" aca="1" ref="AA591" ca="1">IFERROR(IF(INDIRECT(ADDRESS($Z591,COLUMN(),4,1,"Monitoraggio"))="","",INDIRECT(ADDRESS($Z591,COLUMN(),4,1,"Monitoraggio"))),"")</f>
        <v/>
      </c>
      <c r="AB591" s="114" t="str" cm="1">
        <f t="array" aca="1" ref="AB591" ca="1">IFERROR(IF(INDIRECT(ADDRESS($Z591,COLUMN(),4,1,"Monitoraggio"))="","",INDIRECT(ADDRESS($Z591,COLUMN(),4,1,"Monitoraggio"))),"")</f>
        <v/>
      </c>
      <c r="AC591" s="114" t="str" cm="1">
        <f t="array" aca="1" ref="AC591" ca="1">IFERROR(IF(INDIRECT(ADDRESS($Z591,COLUMN(),4,1,"Monitoraggio"))="","",INDIRECT(ADDRESS($Z591,COLUMN(),4,1,"Monitoraggio"))),"")</f>
        <v/>
      </c>
      <c r="AD591" s="48" t="str" cm="1">
        <f t="array" aca="1" ref="AD591" ca="1">IFERROR(IF(INDIRECT(ADDRESS($Z591,COLUMN(),4,1,"Monitoraggio"))="","",INDIRECT(ADDRESS($Z591,COLUMN(),4,1,"Monitoraggio"))),"")</f>
        <v/>
      </c>
      <c r="AE591" s="61" t="str" cm="1">
        <f t="array" aca="1" ref="AE591" ca="1">IFERROR(IF(INDIRECT(ADDRESS($Z591,COLUMN(),4,1,"Monitoraggio"))="","",INDIRECT(ADDRESS($Z591,COLUMN(),4,1,"Monitoraggio"))),"")</f>
        <v/>
      </c>
      <c r="AF591" s="116" t="str" cm="1">
        <f t="array" aca="1" ref="AF591" ca="1">IFERROR(IF(INDIRECT(ADDRESS($Z591,COLUMN(),4,1,"Monitoraggio"))="","",INDIRECT(ADDRESS($Z591,COLUMN(),4,1,"Monitoraggio"))),"")</f>
        <v/>
      </c>
      <c r="AG591" s="61" t="str" cm="1">
        <f t="array" aca="1" ref="AG591" ca="1">IFERROR(IF(INDIRECT(ADDRESS($Z591,COLUMN(),4,1,"Monitoraggio"))="","",INDIRECT(ADDRESS($Z591,COLUMN(),4,1,"Monitoraggio"))),"")</f>
        <v/>
      </c>
      <c r="AH591" s="116" t="str" cm="1">
        <f t="array" aca="1" ref="AH591" ca="1">IFERROR(IF(INDIRECT(ADDRESS($Z591,COLUMN(),4,1,"Monitoraggio"))="","",INDIRECT(ADDRESS($Z591,COLUMN(),4,1,"Monitoraggio"))),"")</f>
        <v/>
      </c>
      <c r="AI591" s="114" t="str" cm="1">
        <f t="array" aca="1" ref="AI591" ca="1">IFERROR(IF(INDIRECT(ADDRESS($Z591,COLUMN(),4,1,"Monitoraggio"))="","",INDIRECT(ADDRESS($Z591,COLUMN(),4,1,"Monitoraggio"))),"")</f>
        <v/>
      </c>
      <c r="AJ591" s="118" t="str" cm="1">
        <f t="array" aca="1" ref="AJ591" ca="1">IFERROR(IF(INDIRECT(ADDRESS($Z591,COLUMN(),4,1,"Monitoraggio"))="","",INDIRECT(ADDRESS($Z591,COLUMN(),4,1,"Monitoraggio"))),"")</f>
        <v/>
      </c>
      <c r="AK591" s="119" t="str" cm="1">
        <f t="array" aca="1" ref="AK591" ca="1">IFERROR(IF(INDIRECT(ADDRESS($Z591,COLUMN(),4,1,"Monitoraggio"))="","",INDIRECT(ADDRESS($Z591,COLUMN(),4,1,"Monitoraggio"))),"")</f>
        <v/>
      </c>
      <c r="AL591" s="79" t="str" cm="1">
        <f t="array" aca="1" ref="AL591" ca="1">IFERROR(IF(INDIRECT(ADDRESS($Z591,COLUMN(),4,1,"Monitoraggio"))="","",INDIRECT(ADDRESS($Z591,COLUMN(),4,1,"Monitoraggio"))),"")</f>
        <v/>
      </c>
      <c r="AM591" s="77" t="str" cm="1">
        <f t="array" aca="1" ref="AM591" ca="1">IFERROR(IF(INDIRECT(ADDRESS($Z591,COLUMN(),4,1,"Monitoraggio"))="","",INDIRECT(ADDRESS($Z591,COLUMN(),4,1,"Monitoraggio"))),"")</f>
        <v/>
      </c>
      <c r="AN591" s="79" t="str" cm="1">
        <f t="array" aca="1" ref="AN591" ca="1">IFERROR(IF(INDIRECT(ADDRESS($Z591,COLUMN(),4,1,"Monitoraggio"))="","",INDIRECT(ADDRESS($Z591,COLUMN(),4,1,"Monitoraggio"))),"")</f>
        <v/>
      </c>
      <c r="AO591" s="79" t="str" cm="1">
        <f t="array" aca="1" ref="AO591" ca="1">IFERROR(IF(INDIRECT(ADDRESS($Z591,COLUMN(),4,1,"Monitoraggio"))="","",INDIRECT(ADDRESS($Z591,COLUMN(),4,1,"Monitoraggio"))),"")</f>
        <v/>
      </c>
      <c r="AP591" s="79" t="str" cm="1">
        <f t="array" aca="1" ref="AP591" ca="1">IFERROR(IF(INDIRECT(ADDRESS($Z591,COLUMN(),4,1,"Monitoraggio"))="","",INDIRECT(ADDRESS($Z591,COLUMN(),4,1,"Monitoraggio"))),"")</f>
        <v/>
      </c>
      <c r="AQ591" s="81" t="str" cm="1">
        <f t="array" aca="1" ref="AQ591" ca="1">IFERROR(IF(INDIRECT(ADDRESS($Z591,COLUMN(),4,1,"Monitoraggio"))="","",INDIRECT(ADDRESS($Z591,COLUMN(),4,1,"Monitoraggio"))),"")</f>
        <v/>
      </c>
      <c r="AR591" s="122" t="str" cm="1">
        <f t="array" aca="1" ref="AR591" ca="1">IFERROR(IF(INDIRECT(ADDRESS($Z591,COLUMN(),4,1,"Monitoraggio"))="","",INDIRECT(ADDRESS($Z591,COLUMN(),4,1,"Monitoraggio"))),"")</f>
        <v/>
      </c>
      <c r="AS591" s="118" t="str" cm="1">
        <f t="array" aca="1" ref="AS591" ca="1">IFERROR(IF(INDIRECT(ADDRESS($Z591,COLUMN(),4,1,"Monitoraggio"))="","",INDIRECT(ADDRESS($Z591,COLUMN(),4,1,"Monitoraggio"))),"")</f>
        <v/>
      </c>
      <c r="AT591" s="119" t="str" cm="1">
        <f t="array" aca="1" ref="AT591" ca="1">IFERROR(IF(INDIRECT(ADDRESS($Z591,COLUMN(),4,1,"Monitoraggio"))="","",INDIRECT(ADDRESS($Z591,COLUMN(),4,1,"Monitoraggio"))),"")</f>
        <v/>
      </c>
      <c r="AU591" s="79" t="str" cm="1">
        <f t="array" aca="1" ref="AU591" ca="1">IFERROR(IF(INDIRECT(ADDRESS($Z591,COLUMN(),4,1,"Monitoraggio"))="","",INDIRECT(ADDRESS($Z591,COLUMN(),4,1,"Monitoraggio"))),"")</f>
        <v/>
      </c>
      <c r="AV591" s="119" t="str" cm="1">
        <f t="array" aca="1" ref="AV591" ca="1">IFERROR(IF(INDIRECT(ADDRESS($Z591,COLUMN(),4,1,"Monitoraggio"))="","",INDIRECT(ADDRESS($Z591,COLUMN(),4,1,"Monitoraggio"))),"")</f>
        <v/>
      </c>
      <c r="AW591" s="124" t="str" cm="1">
        <f t="array" aca="1" ref="AW591" ca="1">IFERROR(IF(INDIRECT(ADDRESS($Z591,COLUMN(),4,1,"Monitoraggio"))="","",INDIRECT(ADDRESS($Z591,COLUMN(),4,1,"Monitoraggio"))),"")</f>
        <v/>
      </c>
      <c r="AX591" s="62" t="str" cm="1">
        <f t="array" aca="1" ref="AX591" ca="1">IFERROR(IF(INDIRECT(ADDRESS($Z591,COLUMN(),4,1,"Monitoraggio"))="","",INDIRECT(ADDRESS($Z591,COLUMN(),4,1,"Monitoraggio"))),"")</f>
        <v/>
      </c>
      <c r="AY591" s="79" t="str" cm="1">
        <f t="array" aca="1" ref="AY591" ca="1">IFERROR(IF(INDIRECT(ADDRESS($Z591,COLUMN(),4,1,"Monitoraggio"))="","",INDIRECT(ADDRESS($Z591,COLUMN(),4,1,"Monitoraggio"))),"")</f>
        <v/>
      </c>
      <c r="AZ591" s="84" t="str" cm="1">
        <f t="array" aca="1" ref="AZ591" ca="1">IFERROR(IF(INDIRECT(ADDRESS($Z591,COLUMN(),4,1,"Monitoraggio"))="","",INDIRECT(ADDRESS($Z591,COLUMN(),4,1,"Monitoraggio"))),"")</f>
        <v/>
      </c>
      <c r="BA591" s="81" t="str" cm="1">
        <f t="array" aca="1" ref="BA591" ca="1">IFERROR(IF(INDIRECT(ADDRESS($Z591,COLUMN(),4,1,"Monitoraggio"))="","",INDIRECT(ADDRESS($Z591,COLUMN(),4,1,"Monitoraggio"))),"")</f>
        <v/>
      </c>
      <c r="BB591" s="86" t="str" cm="1">
        <f t="array" aca="1" ref="BB591" ca="1">IFERROR(IF(INDIRECT(ADDRESS($Z591,COLUMN(),4,1,"Monitoraggio"))="","",INDIRECT(ADDRESS($Z591,COLUMN(),4,1,"Monitoraggio"))),"")</f>
        <v/>
      </c>
      <c r="BC591" s="79" t="str" cm="1">
        <f t="array" aca="1" ref="BC591" ca="1">IFERROR(IF(INDIRECT(ADDRESS($Z591,COLUMN(),4,1,"Monitoraggio"))="","",INDIRECT(ADDRESS($Z591,COLUMN(),4,1,"Monitoraggio"))),"")</f>
        <v/>
      </c>
      <c r="BD591" s="79" t="str" cm="1">
        <f t="array" aca="1" ref="BD591" ca="1">IFERROR(IF(INDIRECT(ADDRESS($Z591,COLUMN(),4,1,"Monitoraggio"))="","",INDIRECT(ADDRESS($Z591,COLUMN(),4,1,"Monitoraggio"))),"")</f>
        <v/>
      </c>
      <c r="BE591" s="79" t="str" cm="1">
        <f t="array" aca="1" ref="BE591" ca="1">IFERROR(IF(INDIRECT(ADDRESS($Z591,COLUMN(),4,1,"Monitoraggio"))="","",INDIRECT(ADDRESS($Z591,COLUMN(),4,1,"Monitoraggio"))),"")</f>
        <v/>
      </c>
      <c r="BF591" s="79" t="str" cm="1">
        <f t="array" aca="1" ref="BF591" ca="1">IFERROR(IF(INDIRECT(ADDRESS($Z591,COLUMN(),4,1,"Monitoraggio"))="","",INDIRECT(ADDRESS($Z591,COLUMN(),4,1,"Monitoraggio"))),"")</f>
        <v/>
      </c>
      <c r="BG591" s="114" t="str" cm="1">
        <f t="array" aca="1" ref="BG591" ca="1">IFERROR(IF(INDIRECT(ADDRESS($Z591,COLUMN(),4,1,"Monitoraggio"))="","",INDIRECT(ADDRESS($Z591,COLUMN(),4,1,"Monitoraggio"))),"")</f>
        <v/>
      </c>
      <c r="BH591" s="48" t="str" cm="1">
        <f t="array" aca="1" ref="BH591" ca="1">IFERROR(IF(INDIRECT(ADDRESS($Z591,COLUMN(),4,1,"Monitoraggio"))="","",INDIRECT(ADDRESS($Z591,COLUMN(),4,1,"Monitoraggio"))),"")</f>
        <v/>
      </c>
      <c r="BI591" s="84" t="str" cm="1">
        <f t="array" aca="1" ref="BI591" ca="1">IFERROR(IF(INDIRECT(ADDRESS($Z591,COLUMN(),4,1,"Monitoraggio"))="","",INDIRECT(ADDRESS($Z591,COLUMN(),4,1,"Monitoraggio"))),"")</f>
        <v/>
      </c>
      <c r="BJ591" s="81" t="str" cm="1">
        <f t="array" aca="1" ref="BJ591" ca="1">IFERROR(IF(INDIRECT(ADDRESS($Z591,COLUMN(),4,1,"Monitoraggio"))="","",INDIRECT(ADDRESS($Z591,COLUMN(),4,1,"Monitoraggio"))),"")</f>
        <v/>
      </c>
    </row>
    <row r="592" spans="26:62" x14ac:dyDescent="0.2">
      <c r="Z592" s="132" t="str">
        <f>IFERROR(MATCH(ROW()-9,Monitoraggio!Y$1:Y$1000,0),"")</f>
        <v/>
      </c>
      <c r="AA592" s="60" t="str" cm="1">
        <f t="array" aca="1" ref="AA592" ca="1">IFERROR(IF(INDIRECT(ADDRESS($Z592,COLUMN(),4,1,"Monitoraggio"))="","",INDIRECT(ADDRESS($Z592,COLUMN(),4,1,"Monitoraggio"))),"")</f>
        <v/>
      </c>
      <c r="AB592" s="114" t="str" cm="1">
        <f t="array" aca="1" ref="AB592" ca="1">IFERROR(IF(INDIRECT(ADDRESS($Z592,COLUMN(),4,1,"Monitoraggio"))="","",INDIRECT(ADDRESS($Z592,COLUMN(),4,1,"Monitoraggio"))),"")</f>
        <v/>
      </c>
      <c r="AC592" s="114" t="str" cm="1">
        <f t="array" aca="1" ref="AC592" ca="1">IFERROR(IF(INDIRECT(ADDRESS($Z592,COLUMN(),4,1,"Monitoraggio"))="","",INDIRECT(ADDRESS($Z592,COLUMN(),4,1,"Monitoraggio"))),"")</f>
        <v/>
      </c>
      <c r="AD592" s="48" t="str" cm="1">
        <f t="array" aca="1" ref="AD592" ca="1">IFERROR(IF(INDIRECT(ADDRESS($Z592,COLUMN(),4,1,"Monitoraggio"))="","",INDIRECT(ADDRESS($Z592,COLUMN(),4,1,"Monitoraggio"))),"")</f>
        <v/>
      </c>
      <c r="AE592" s="61" t="str" cm="1">
        <f t="array" aca="1" ref="AE592" ca="1">IFERROR(IF(INDIRECT(ADDRESS($Z592,COLUMN(),4,1,"Monitoraggio"))="","",INDIRECT(ADDRESS($Z592,COLUMN(),4,1,"Monitoraggio"))),"")</f>
        <v/>
      </c>
      <c r="AF592" s="116" t="str" cm="1">
        <f t="array" aca="1" ref="AF592" ca="1">IFERROR(IF(INDIRECT(ADDRESS($Z592,COLUMN(),4,1,"Monitoraggio"))="","",INDIRECT(ADDRESS($Z592,COLUMN(),4,1,"Monitoraggio"))),"")</f>
        <v/>
      </c>
      <c r="AG592" s="61" t="str" cm="1">
        <f t="array" aca="1" ref="AG592" ca="1">IFERROR(IF(INDIRECT(ADDRESS($Z592,COLUMN(),4,1,"Monitoraggio"))="","",INDIRECT(ADDRESS($Z592,COLUMN(),4,1,"Monitoraggio"))),"")</f>
        <v/>
      </c>
      <c r="AH592" s="116" t="str" cm="1">
        <f t="array" aca="1" ref="AH592" ca="1">IFERROR(IF(INDIRECT(ADDRESS($Z592,COLUMN(),4,1,"Monitoraggio"))="","",INDIRECT(ADDRESS($Z592,COLUMN(),4,1,"Monitoraggio"))),"")</f>
        <v/>
      </c>
      <c r="AI592" s="114" t="str" cm="1">
        <f t="array" aca="1" ref="AI592" ca="1">IFERROR(IF(INDIRECT(ADDRESS($Z592,COLUMN(),4,1,"Monitoraggio"))="","",INDIRECT(ADDRESS($Z592,COLUMN(),4,1,"Monitoraggio"))),"")</f>
        <v/>
      </c>
      <c r="AJ592" s="118" t="str" cm="1">
        <f t="array" aca="1" ref="AJ592" ca="1">IFERROR(IF(INDIRECT(ADDRESS($Z592,COLUMN(),4,1,"Monitoraggio"))="","",INDIRECT(ADDRESS($Z592,COLUMN(),4,1,"Monitoraggio"))),"")</f>
        <v/>
      </c>
      <c r="AK592" s="119" t="str" cm="1">
        <f t="array" aca="1" ref="AK592" ca="1">IFERROR(IF(INDIRECT(ADDRESS($Z592,COLUMN(),4,1,"Monitoraggio"))="","",INDIRECT(ADDRESS($Z592,COLUMN(),4,1,"Monitoraggio"))),"")</f>
        <v/>
      </c>
      <c r="AL592" s="79" t="str" cm="1">
        <f t="array" aca="1" ref="AL592" ca="1">IFERROR(IF(INDIRECT(ADDRESS($Z592,COLUMN(),4,1,"Monitoraggio"))="","",INDIRECT(ADDRESS($Z592,COLUMN(),4,1,"Monitoraggio"))),"")</f>
        <v/>
      </c>
      <c r="AM592" s="77" t="str" cm="1">
        <f t="array" aca="1" ref="AM592" ca="1">IFERROR(IF(INDIRECT(ADDRESS($Z592,COLUMN(),4,1,"Monitoraggio"))="","",INDIRECT(ADDRESS($Z592,COLUMN(),4,1,"Monitoraggio"))),"")</f>
        <v/>
      </c>
      <c r="AN592" s="79" t="str" cm="1">
        <f t="array" aca="1" ref="AN592" ca="1">IFERROR(IF(INDIRECT(ADDRESS($Z592,COLUMN(),4,1,"Monitoraggio"))="","",INDIRECT(ADDRESS($Z592,COLUMN(),4,1,"Monitoraggio"))),"")</f>
        <v/>
      </c>
      <c r="AO592" s="79" t="str" cm="1">
        <f t="array" aca="1" ref="AO592" ca="1">IFERROR(IF(INDIRECT(ADDRESS($Z592,COLUMN(),4,1,"Monitoraggio"))="","",INDIRECT(ADDRESS($Z592,COLUMN(),4,1,"Monitoraggio"))),"")</f>
        <v/>
      </c>
      <c r="AP592" s="79" t="str" cm="1">
        <f t="array" aca="1" ref="AP592" ca="1">IFERROR(IF(INDIRECT(ADDRESS($Z592,COLUMN(),4,1,"Monitoraggio"))="","",INDIRECT(ADDRESS($Z592,COLUMN(),4,1,"Monitoraggio"))),"")</f>
        <v/>
      </c>
      <c r="AQ592" s="81" t="str" cm="1">
        <f t="array" aca="1" ref="AQ592" ca="1">IFERROR(IF(INDIRECT(ADDRESS($Z592,COLUMN(),4,1,"Monitoraggio"))="","",INDIRECT(ADDRESS($Z592,COLUMN(),4,1,"Monitoraggio"))),"")</f>
        <v/>
      </c>
      <c r="AR592" s="122" t="str" cm="1">
        <f t="array" aca="1" ref="AR592" ca="1">IFERROR(IF(INDIRECT(ADDRESS($Z592,COLUMN(),4,1,"Monitoraggio"))="","",INDIRECT(ADDRESS($Z592,COLUMN(),4,1,"Monitoraggio"))),"")</f>
        <v/>
      </c>
      <c r="AS592" s="118" t="str" cm="1">
        <f t="array" aca="1" ref="AS592" ca="1">IFERROR(IF(INDIRECT(ADDRESS($Z592,COLUMN(),4,1,"Monitoraggio"))="","",INDIRECT(ADDRESS($Z592,COLUMN(),4,1,"Monitoraggio"))),"")</f>
        <v/>
      </c>
      <c r="AT592" s="119" t="str" cm="1">
        <f t="array" aca="1" ref="AT592" ca="1">IFERROR(IF(INDIRECT(ADDRESS($Z592,COLUMN(),4,1,"Monitoraggio"))="","",INDIRECT(ADDRESS($Z592,COLUMN(),4,1,"Monitoraggio"))),"")</f>
        <v/>
      </c>
      <c r="AU592" s="79" t="str" cm="1">
        <f t="array" aca="1" ref="AU592" ca="1">IFERROR(IF(INDIRECT(ADDRESS($Z592,COLUMN(),4,1,"Monitoraggio"))="","",INDIRECT(ADDRESS($Z592,COLUMN(),4,1,"Monitoraggio"))),"")</f>
        <v/>
      </c>
      <c r="AV592" s="119" t="str" cm="1">
        <f t="array" aca="1" ref="AV592" ca="1">IFERROR(IF(INDIRECT(ADDRESS($Z592,COLUMN(),4,1,"Monitoraggio"))="","",INDIRECT(ADDRESS($Z592,COLUMN(),4,1,"Monitoraggio"))),"")</f>
        <v/>
      </c>
      <c r="AW592" s="124" t="str" cm="1">
        <f t="array" aca="1" ref="AW592" ca="1">IFERROR(IF(INDIRECT(ADDRESS($Z592,COLUMN(),4,1,"Monitoraggio"))="","",INDIRECT(ADDRESS($Z592,COLUMN(),4,1,"Monitoraggio"))),"")</f>
        <v/>
      </c>
      <c r="AX592" s="62" t="str" cm="1">
        <f t="array" aca="1" ref="AX592" ca="1">IFERROR(IF(INDIRECT(ADDRESS($Z592,COLUMN(),4,1,"Monitoraggio"))="","",INDIRECT(ADDRESS($Z592,COLUMN(),4,1,"Monitoraggio"))),"")</f>
        <v/>
      </c>
      <c r="AY592" s="79" t="str" cm="1">
        <f t="array" aca="1" ref="AY592" ca="1">IFERROR(IF(INDIRECT(ADDRESS($Z592,COLUMN(),4,1,"Monitoraggio"))="","",INDIRECT(ADDRESS($Z592,COLUMN(),4,1,"Monitoraggio"))),"")</f>
        <v/>
      </c>
      <c r="AZ592" s="84" t="str" cm="1">
        <f t="array" aca="1" ref="AZ592" ca="1">IFERROR(IF(INDIRECT(ADDRESS($Z592,COLUMN(),4,1,"Monitoraggio"))="","",INDIRECT(ADDRESS($Z592,COLUMN(),4,1,"Monitoraggio"))),"")</f>
        <v/>
      </c>
      <c r="BA592" s="81" t="str" cm="1">
        <f t="array" aca="1" ref="BA592" ca="1">IFERROR(IF(INDIRECT(ADDRESS($Z592,COLUMN(),4,1,"Monitoraggio"))="","",INDIRECT(ADDRESS($Z592,COLUMN(),4,1,"Monitoraggio"))),"")</f>
        <v/>
      </c>
      <c r="BB592" s="86" t="str" cm="1">
        <f t="array" aca="1" ref="BB592" ca="1">IFERROR(IF(INDIRECT(ADDRESS($Z592,COLUMN(),4,1,"Monitoraggio"))="","",INDIRECT(ADDRESS($Z592,COLUMN(),4,1,"Monitoraggio"))),"")</f>
        <v/>
      </c>
      <c r="BC592" s="79" t="str" cm="1">
        <f t="array" aca="1" ref="BC592" ca="1">IFERROR(IF(INDIRECT(ADDRESS($Z592,COLUMN(),4,1,"Monitoraggio"))="","",INDIRECT(ADDRESS($Z592,COLUMN(),4,1,"Monitoraggio"))),"")</f>
        <v/>
      </c>
      <c r="BD592" s="79" t="str" cm="1">
        <f t="array" aca="1" ref="BD592" ca="1">IFERROR(IF(INDIRECT(ADDRESS($Z592,COLUMN(),4,1,"Monitoraggio"))="","",INDIRECT(ADDRESS($Z592,COLUMN(),4,1,"Monitoraggio"))),"")</f>
        <v/>
      </c>
      <c r="BE592" s="79" t="str" cm="1">
        <f t="array" aca="1" ref="BE592" ca="1">IFERROR(IF(INDIRECT(ADDRESS($Z592,COLUMN(),4,1,"Monitoraggio"))="","",INDIRECT(ADDRESS($Z592,COLUMN(),4,1,"Monitoraggio"))),"")</f>
        <v/>
      </c>
      <c r="BF592" s="79" t="str" cm="1">
        <f t="array" aca="1" ref="BF592" ca="1">IFERROR(IF(INDIRECT(ADDRESS($Z592,COLUMN(),4,1,"Monitoraggio"))="","",INDIRECT(ADDRESS($Z592,COLUMN(),4,1,"Monitoraggio"))),"")</f>
        <v/>
      </c>
      <c r="BG592" s="114" t="str" cm="1">
        <f t="array" aca="1" ref="BG592" ca="1">IFERROR(IF(INDIRECT(ADDRESS($Z592,COLUMN(),4,1,"Monitoraggio"))="","",INDIRECT(ADDRESS($Z592,COLUMN(),4,1,"Monitoraggio"))),"")</f>
        <v/>
      </c>
      <c r="BH592" s="48" t="str" cm="1">
        <f t="array" aca="1" ref="BH592" ca="1">IFERROR(IF(INDIRECT(ADDRESS($Z592,COLUMN(),4,1,"Monitoraggio"))="","",INDIRECT(ADDRESS($Z592,COLUMN(),4,1,"Monitoraggio"))),"")</f>
        <v/>
      </c>
      <c r="BI592" s="84" t="str" cm="1">
        <f t="array" aca="1" ref="BI592" ca="1">IFERROR(IF(INDIRECT(ADDRESS($Z592,COLUMN(),4,1,"Monitoraggio"))="","",INDIRECT(ADDRESS($Z592,COLUMN(),4,1,"Monitoraggio"))),"")</f>
        <v/>
      </c>
      <c r="BJ592" s="81" t="str" cm="1">
        <f t="array" aca="1" ref="BJ592" ca="1">IFERROR(IF(INDIRECT(ADDRESS($Z592,COLUMN(),4,1,"Monitoraggio"))="","",INDIRECT(ADDRESS($Z592,COLUMN(),4,1,"Monitoraggio"))),"")</f>
        <v/>
      </c>
    </row>
    <row r="593" spans="26:62" x14ac:dyDescent="0.2">
      <c r="Z593" s="132" t="str">
        <f>IFERROR(MATCH(ROW()-9,Monitoraggio!Y$1:Y$1000,0),"")</f>
        <v/>
      </c>
      <c r="AA593" s="60" t="str" cm="1">
        <f t="array" aca="1" ref="AA593" ca="1">IFERROR(IF(INDIRECT(ADDRESS($Z593,COLUMN(),4,1,"Monitoraggio"))="","",INDIRECT(ADDRESS($Z593,COLUMN(),4,1,"Monitoraggio"))),"")</f>
        <v/>
      </c>
      <c r="AB593" s="114" t="str" cm="1">
        <f t="array" aca="1" ref="AB593" ca="1">IFERROR(IF(INDIRECT(ADDRESS($Z593,COLUMN(),4,1,"Monitoraggio"))="","",INDIRECT(ADDRESS($Z593,COLUMN(),4,1,"Monitoraggio"))),"")</f>
        <v/>
      </c>
      <c r="AC593" s="114" t="str" cm="1">
        <f t="array" aca="1" ref="AC593" ca="1">IFERROR(IF(INDIRECT(ADDRESS($Z593,COLUMN(),4,1,"Monitoraggio"))="","",INDIRECT(ADDRESS($Z593,COLUMN(),4,1,"Monitoraggio"))),"")</f>
        <v/>
      </c>
      <c r="AD593" s="48" t="str" cm="1">
        <f t="array" aca="1" ref="AD593" ca="1">IFERROR(IF(INDIRECT(ADDRESS($Z593,COLUMN(),4,1,"Monitoraggio"))="","",INDIRECT(ADDRESS($Z593,COLUMN(),4,1,"Monitoraggio"))),"")</f>
        <v/>
      </c>
      <c r="AE593" s="61" t="str" cm="1">
        <f t="array" aca="1" ref="AE593" ca="1">IFERROR(IF(INDIRECT(ADDRESS($Z593,COLUMN(),4,1,"Monitoraggio"))="","",INDIRECT(ADDRESS($Z593,COLUMN(),4,1,"Monitoraggio"))),"")</f>
        <v/>
      </c>
      <c r="AF593" s="116" t="str" cm="1">
        <f t="array" aca="1" ref="AF593" ca="1">IFERROR(IF(INDIRECT(ADDRESS($Z593,COLUMN(),4,1,"Monitoraggio"))="","",INDIRECT(ADDRESS($Z593,COLUMN(),4,1,"Monitoraggio"))),"")</f>
        <v/>
      </c>
      <c r="AG593" s="61" t="str" cm="1">
        <f t="array" aca="1" ref="AG593" ca="1">IFERROR(IF(INDIRECT(ADDRESS($Z593,COLUMN(),4,1,"Monitoraggio"))="","",INDIRECT(ADDRESS($Z593,COLUMN(),4,1,"Monitoraggio"))),"")</f>
        <v/>
      </c>
      <c r="AH593" s="116" t="str" cm="1">
        <f t="array" aca="1" ref="AH593" ca="1">IFERROR(IF(INDIRECT(ADDRESS($Z593,COLUMN(),4,1,"Monitoraggio"))="","",INDIRECT(ADDRESS($Z593,COLUMN(),4,1,"Monitoraggio"))),"")</f>
        <v/>
      </c>
      <c r="AI593" s="114" t="str" cm="1">
        <f t="array" aca="1" ref="AI593" ca="1">IFERROR(IF(INDIRECT(ADDRESS($Z593,COLUMN(),4,1,"Monitoraggio"))="","",INDIRECT(ADDRESS($Z593,COLUMN(),4,1,"Monitoraggio"))),"")</f>
        <v/>
      </c>
      <c r="AJ593" s="118" t="str" cm="1">
        <f t="array" aca="1" ref="AJ593" ca="1">IFERROR(IF(INDIRECT(ADDRESS($Z593,COLUMN(),4,1,"Monitoraggio"))="","",INDIRECT(ADDRESS($Z593,COLUMN(),4,1,"Monitoraggio"))),"")</f>
        <v/>
      </c>
      <c r="AK593" s="119" t="str" cm="1">
        <f t="array" aca="1" ref="AK593" ca="1">IFERROR(IF(INDIRECT(ADDRESS($Z593,COLUMN(),4,1,"Monitoraggio"))="","",INDIRECT(ADDRESS($Z593,COLUMN(),4,1,"Monitoraggio"))),"")</f>
        <v/>
      </c>
      <c r="AL593" s="79" t="str" cm="1">
        <f t="array" aca="1" ref="AL593" ca="1">IFERROR(IF(INDIRECT(ADDRESS($Z593,COLUMN(),4,1,"Monitoraggio"))="","",INDIRECT(ADDRESS($Z593,COLUMN(),4,1,"Monitoraggio"))),"")</f>
        <v/>
      </c>
      <c r="AM593" s="77" t="str" cm="1">
        <f t="array" aca="1" ref="AM593" ca="1">IFERROR(IF(INDIRECT(ADDRESS($Z593,COLUMN(),4,1,"Monitoraggio"))="","",INDIRECT(ADDRESS($Z593,COLUMN(),4,1,"Monitoraggio"))),"")</f>
        <v/>
      </c>
      <c r="AN593" s="79" t="str" cm="1">
        <f t="array" aca="1" ref="AN593" ca="1">IFERROR(IF(INDIRECT(ADDRESS($Z593,COLUMN(),4,1,"Monitoraggio"))="","",INDIRECT(ADDRESS($Z593,COLUMN(),4,1,"Monitoraggio"))),"")</f>
        <v/>
      </c>
      <c r="AO593" s="79" t="str" cm="1">
        <f t="array" aca="1" ref="AO593" ca="1">IFERROR(IF(INDIRECT(ADDRESS($Z593,COLUMN(),4,1,"Monitoraggio"))="","",INDIRECT(ADDRESS($Z593,COLUMN(),4,1,"Monitoraggio"))),"")</f>
        <v/>
      </c>
      <c r="AP593" s="79" t="str" cm="1">
        <f t="array" aca="1" ref="AP593" ca="1">IFERROR(IF(INDIRECT(ADDRESS($Z593,COLUMN(),4,1,"Monitoraggio"))="","",INDIRECT(ADDRESS($Z593,COLUMN(),4,1,"Monitoraggio"))),"")</f>
        <v/>
      </c>
      <c r="AQ593" s="81" t="str" cm="1">
        <f t="array" aca="1" ref="AQ593" ca="1">IFERROR(IF(INDIRECT(ADDRESS($Z593,COLUMN(),4,1,"Monitoraggio"))="","",INDIRECT(ADDRESS($Z593,COLUMN(),4,1,"Monitoraggio"))),"")</f>
        <v/>
      </c>
      <c r="AR593" s="122" t="str" cm="1">
        <f t="array" aca="1" ref="AR593" ca="1">IFERROR(IF(INDIRECT(ADDRESS($Z593,COLUMN(),4,1,"Monitoraggio"))="","",INDIRECT(ADDRESS($Z593,COLUMN(),4,1,"Monitoraggio"))),"")</f>
        <v/>
      </c>
      <c r="AS593" s="118" t="str" cm="1">
        <f t="array" aca="1" ref="AS593" ca="1">IFERROR(IF(INDIRECT(ADDRESS($Z593,COLUMN(),4,1,"Monitoraggio"))="","",INDIRECT(ADDRESS($Z593,COLUMN(),4,1,"Monitoraggio"))),"")</f>
        <v/>
      </c>
      <c r="AT593" s="119" t="str" cm="1">
        <f t="array" aca="1" ref="AT593" ca="1">IFERROR(IF(INDIRECT(ADDRESS($Z593,COLUMN(),4,1,"Monitoraggio"))="","",INDIRECT(ADDRESS($Z593,COLUMN(),4,1,"Monitoraggio"))),"")</f>
        <v/>
      </c>
      <c r="AU593" s="79" t="str" cm="1">
        <f t="array" aca="1" ref="AU593" ca="1">IFERROR(IF(INDIRECT(ADDRESS($Z593,COLUMN(),4,1,"Monitoraggio"))="","",INDIRECT(ADDRESS($Z593,COLUMN(),4,1,"Monitoraggio"))),"")</f>
        <v/>
      </c>
      <c r="AV593" s="119" t="str" cm="1">
        <f t="array" aca="1" ref="AV593" ca="1">IFERROR(IF(INDIRECT(ADDRESS($Z593,COLUMN(),4,1,"Monitoraggio"))="","",INDIRECT(ADDRESS($Z593,COLUMN(),4,1,"Monitoraggio"))),"")</f>
        <v/>
      </c>
      <c r="AW593" s="124" t="str" cm="1">
        <f t="array" aca="1" ref="AW593" ca="1">IFERROR(IF(INDIRECT(ADDRESS($Z593,COLUMN(),4,1,"Monitoraggio"))="","",INDIRECT(ADDRESS($Z593,COLUMN(),4,1,"Monitoraggio"))),"")</f>
        <v/>
      </c>
      <c r="AX593" s="62" t="str" cm="1">
        <f t="array" aca="1" ref="AX593" ca="1">IFERROR(IF(INDIRECT(ADDRESS($Z593,COLUMN(),4,1,"Monitoraggio"))="","",INDIRECT(ADDRESS($Z593,COLUMN(),4,1,"Monitoraggio"))),"")</f>
        <v/>
      </c>
      <c r="AY593" s="79" t="str" cm="1">
        <f t="array" aca="1" ref="AY593" ca="1">IFERROR(IF(INDIRECT(ADDRESS($Z593,COLUMN(),4,1,"Monitoraggio"))="","",INDIRECT(ADDRESS($Z593,COLUMN(),4,1,"Monitoraggio"))),"")</f>
        <v/>
      </c>
      <c r="AZ593" s="84" t="str" cm="1">
        <f t="array" aca="1" ref="AZ593" ca="1">IFERROR(IF(INDIRECT(ADDRESS($Z593,COLUMN(),4,1,"Monitoraggio"))="","",INDIRECT(ADDRESS($Z593,COLUMN(),4,1,"Monitoraggio"))),"")</f>
        <v/>
      </c>
      <c r="BA593" s="81" t="str" cm="1">
        <f t="array" aca="1" ref="BA593" ca="1">IFERROR(IF(INDIRECT(ADDRESS($Z593,COLUMN(),4,1,"Monitoraggio"))="","",INDIRECT(ADDRESS($Z593,COLUMN(),4,1,"Monitoraggio"))),"")</f>
        <v/>
      </c>
      <c r="BB593" s="86" t="str" cm="1">
        <f t="array" aca="1" ref="BB593" ca="1">IFERROR(IF(INDIRECT(ADDRESS($Z593,COLUMN(),4,1,"Monitoraggio"))="","",INDIRECT(ADDRESS($Z593,COLUMN(),4,1,"Monitoraggio"))),"")</f>
        <v/>
      </c>
      <c r="BC593" s="79" t="str" cm="1">
        <f t="array" aca="1" ref="BC593" ca="1">IFERROR(IF(INDIRECT(ADDRESS($Z593,COLUMN(),4,1,"Monitoraggio"))="","",INDIRECT(ADDRESS($Z593,COLUMN(),4,1,"Monitoraggio"))),"")</f>
        <v/>
      </c>
      <c r="BD593" s="79" t="str" cm="1">
        <f t="array" aca="1" ref="BD593" ca="1">IFERROR(IF(INDIRECT(ADDRESS($Z593,COLUMN(),4,1,"Monitoraggio"))="","",INDIRECT(ADDRESS($Z593,COLUMN(),4,1,"Monitoraggio"))),"")</f>
        <v/>
      </c>
      <c r="BE593" s="79" t="str" cm="1">
        <f t="array" aca="1" ref="BE593" ca="1">IFERROR(IF(INDIRECT(ADDRESS($Z593,COLUMN(),4,1,"Monitoraggio"))="","",INDIRECT(ADDRESS($Z593,COLUMN(),4,1,"Monitoraggio"))),"")</f>
        <v/>
      </c>
      <c r="BF593" s="79" t="str" cm="1">
        <f t="array" aca="1" ref="BF593" ca="1">IFERROR(IF(INDIRECT(ADDRESS($Z593,COLUMN(),4,1,"Monitoraggio"))="","",INDIRECT(ADDRESS($Z593,COLUMN(),4,1,"Monitoraggio"))),"")</f>
        <v/>
      </c>
      <c r="BG593" s="114" t="str" cm="1">
        <f t="array" aca="1" ref="BG593" ca="1">IFERROR(IF(INDIRECT(ADDRESS($Z593,COLUMN(),4,1,"Monitoraggio"))="","",INDIRECT(ADDRESS($Z593,COLUMN(),4,1,"Monitoraggio"))),"")</f>
        <v/>
      </c>
      <c r="BH593" s="48" t="str" cm="1">
        <f t="array" aca="1" ref="BH593" ca="1">IFERROR(IF(INDIRECT(ADDRESS($Z593,COLUMN(),4,1,"Monitoraggio"))="","",INDIRECT(ADDRESS($Z593,COLUMN(),4,1,"Monitoraggio"))),"")</f>
        <v/>
      </c>
      <c r="BI593" s="84" t="str" cm="1">
        <f t="array" aca="1" ref="BI593" ca="1">IFERROR(IF(INDIRECT(ADDRESS($Z593,COLUMN(),4,1,"Monitoraggio"))="","",INDIRECT(ADDRESS($Z593,COLUMN(),4,1,"Monitoraggio"))),"")</f>
        <v/>
      </c>
      <c r="BJ593" s="81" t="str" cm="1">
        <f t="array" aca="1" ref="BJ593" ca="1">IFERROR(IF(INDIRECT(ADDRESS($Z593,COLUMN(),4,1,"Monitoraggio"))="","",INDIRECT(ADDRESS($Z593,COLUMN(),4,1,"Monitoraggio"))),"")</f>
        <v/>
      </c>
    </row>
    <row r="594" spans="26:62" x14ac:dyDescent="0.2">
      <c r="Z594" s="132" t="str">
        <f>IFERROR(MATCH(ROW()-9,Monitoraggio!Y$1:Y$1000,0),"")</f>
        <v/>
      </c>
      <c r="AA594" s="60" t="str" cm="1">
        <f t="array" aca="1" ref="AA594" ca="1">IFERROR(IF(INDIRECT(ADDRESS($Z594,COLUMN(),4,1,"Monitoraggio"))="","",INDIRECT(ADDRESS($Z594,COLUMN(),4,1,"Monitoraggio"))),"")</f>
        <v/>
      </c>
      <c r="AB594" s="114" t="str" cm="1">
        <f t="array" aca="1" ref="AB594" ca="1">IFERROR(IF(INDIRECT(ADDRESS($Z594,COLUMN(),4,1,"Monitoraggio"))="","",INDIRECT(ADDRESS($Z594,COLUMN(),4,1,"Monitoraggio"))),"")</f>
        <v/>
      </c>
      <c r="AC594" s="114" t="str" cm="1">
        <f t="array" aca="1" ref="AC594" ca="1">IFERROR(IF(INDIRECT(ADDRESS($Z594,COLUMN(),4,1,"Monitoraggio"))="","",INDIRECT(ADDRESS($Z594,COLUMN(),4,1,"Monitoraggio"))),"")</f>
        <v/>
      </c>
      <c r="AD594" s="48" t="str" cm="1">
        <f t="array" aca="1" ref="AD594" ca="1">IFERROR(IF(INDIRECT(ADDRESS($Z594,COLUMN(),4,1,"Monitoraggio"))="","",INDIRECT(ADDRESS($Z594,COLUMN(),4,1,"Monitoraggio"))),"")</f>
        <v/>
      </c>
      <c r="AE594" s="61" t="str" cm="1">
        <f t="array" aca="1" ref="AE594" ca="1">IFERROR(IF(INDIRECT(ADDRESS($Z594,COLUMN(),4,1,"Monitoraggio"))="","",INDIRECT(ADDRESS($Z594,COLUMN(),4,1,"Monitoraggio"))),"")</f>
        <v/>
      </c>
      <c r="AF594" s="116" t="str" cm="1">
        <f t="array" aca="1" ref="AF594" ca="1">IFERROR(IF(INDIRECT(ADDRESS($Z594,COLUMN(),4,1,"Monitoraggio"))="","",INDIRECT(ADDRESS($Z594,COLUMN(),4,1,"Monitoraggio"))),"")</f>
        <v/>
      </c>
      <c r="AG594" s="61" t="str" cm="1">
        <f t="array" aca="1" ref="AG594" ca="1">IFERROR(IF(INDIRECT(ADDRESS($Z594,COLUMN(),4,1,"Monitoraggio"))="","",INDIRECT(ADDRESS($Z594,COLUMN(),4,1,"Monitoraggio"))),"")</f>
        <v/>
      </c>
      <c r="AH594" s="116" t="str" cm="1">
        <f t="array" aca="1" ref="AH594" ca="1">IFERROR(IF(INDIRECT(ADDRESS($Z594,COLUMN(),4,1,"Monitoraggio"))="","",INDIRECT(ADDRESS($Z594,COLUMN(),4,1,"Monitoraggio"))),"")</f>
        <v/>
      </c>
      <c r="AI594" s="114" t="str" cm="1">
        <f t="array" aca="1" ref="AI594" ca="1">IFERROR(IF(INDIRECT(ADDRESS($Z594,COLUMN(),4,1,"Monitoraggio"))="","",INDIRECT(ADDRESS($Z594,COLUMN(),4,1,"Monitoraggio"))),"")</f>
        <v/>
      </c>
      <c r="AJ594" s="118" t="str" cm="1">
        <f t="array" aca="1" ref="AJ594" ca="1">IFERROR(IF(INDIRECT(ADDRESS($Z594,COLUMN(),4,1,"Monitoraggio"))="","",INDIRECT(ADDRESS($Z594,COLUMN(),4,1,"Monitoraggio"))),"")</f>
        <v/>
      </c>
      <c r="AK594" s="119" t="str" cm="1">
        <f t="array" aca="1" ref="AK594" ca="1">IFERROR(IF(INDIRECT(ADDRESS($Z594,COLUMN(),4,1,"Monitoraggio"))="","",INDIRECT(ADDRESS($Z594,COLUMN(),4,1,"Monitoraggio"))),"")</f>
        <v/>
      </c>
      <c r="AL594" s="79" t="str" cm="1">
        <f t="array" aca="1" ref="AL594" ca="1">IFERROR(IF(INDIRECT(ADDRESS($Z594,COLUMN(),4,1,"Monitoraggio"))="","",INDIRECT(ADDRESS($Z594,COLUMN(),4,1,"Monitoraggio"))),"")</f>
        <v/>
      </c>
      <c r="AM594" s="77" t="str" cm="1">
        <f t="array" aca="1" ref="AM594" ca="1">IFERROR(IF(INDIRECT(ADDRESS($Z594,COLUMN(),4,1,"Monitoraggio"))="","",INDIRECT(ADDRESS($Z594,COLUMN(),4,1,"Monitoraggio"))),"")</f>
        <v/>
      </c>
      <c r="AN594" s="79" t="str" cm="1">
        <f t="array" aca="1" ref="AN594" ca="1">IFERROR(IF(INDIRECT(ADDRESS($Z594,COLUMN(),4,1,"Monitoraggio"))="","",INDIRECT(ADDRESS($Z594,COLUMN(),4,1,"Monitoraggio"))),"")</f>
        <v/>
      </c>
      <c r="AO594" s="79" t="str" cm="1">
        <f t="array" aca="1" ref="AO594" ca="1">IFERROR(IF(INDIRECT(ADDRESS($Z594,COLUMN(),4,1,"Monitoraggio"))="","",INDIRECT(ADDRESS($Z594,COLUMN(),4,1,"Monitoraggio"))),"")</f>
        <v/>
      </c>
      <c r="AP594" s="79" t="str" cm="1">
        <f t="array" aca="1" ref="AP594" ca="1">IFERROR(IF(INDIRECT(ADDRESS($Z594,COLUMN(),4,1,"Monitoraggio"))="","",INDIRECT(ADDRESS($Z594,COLUMN(),4,1,"Monitoraggio"))),"")</f>
        <v/>
      </c>
      <c r="AQ594" s="81" t="str" cm="1">
        <f t="array" aca="1" ref="AQ594" ca="1">IFERROR(IF(INDIRECT(ADDRESS($Z594,COLUMN(),4,1,"Monitoraggio"))="","",INDIRECT(ADDRESS($Z594,COLUMN(),4,1,"Monitoraggio"))),"")</f>
        <v/>
      </c>
      <c r="AR594" s="122" t="str" cm="1">
        <f t="array" aca="1" ref="AR594" ca="1">IFERROR(IF(INDIRECT(ADDRESS($Z594,COLUMN(),4,1,"Monitoraggio"))="","",INDIRECT(ADDRESS($Z594,COLUMN(),4,1,"Monitoraggio"))),"")</f>
        <v/>
      </c>
      <c r="AS594" s="118" t="str" cm="1">
        <f t="array" aca="1" ref="AS594" ca="1">IFERROR(IF(INDIRECT(ADDRESS($Z594,COLUMN(),4,1,"Monitoraggio"))="","",INDIRECT(ADDRESS($Z594,COLUMN(),4,1,"Monitoraggio"))),"")</f>
        <v/>
      </c>
      <c r="AT594" s="119" t="str" cm="1">
        <f t="array" aca="1" ref="AT594" ca="1">IFERROR(IF(INDIRECT(ADDRESS($Z594,COLUMN(),4,1,"Monitoraggio"))="","",INDIRECT(ADDRESS($Z594,COLUMN(),4,1,"Monitoraggio"))),"")</f>
        <v/>
      </c>
      <c r="AU594" s="79" t="str" cm="1">
        <f t="array" aca="1" ref="AU594" ca="1">IFERROR(IF(INDIRECT(ADDRESS($Z594,COLUMN(),4,1,"Monitoraggio"))="","",INDIRECT(ADDRESS($Z594,COLUMN(),4,1,"Monitoraggio"))),"")</f>
        <v/>
      </c>
      <c r="AV594" s="119" t="str" cm="1">
        <f t="array" aca="1" ref="AV594" ca="1">IFERROR(IF(INDIRECT(ADDRESS($Z594,COLUMN(),4,1,"Monitoraggio"))="","",INDIRECT(ADDRESS($Z594,COLUMN(),4,1,"Monitoraggio"))),"")</f>
        <v/>
      </c>
      <c r="AW594" s="124" t="str" cm="1">
        <f t="array" aca="1" ref="AW594" ca="1">IFERROR(IF(INDIRECT(ADDRESS($Z594,COLUMN(),4,1,"Monitoraggio"))="","",INDIRECT(ADDRESS($Z594,COLUMN(),4,1,"Monitoraggio"))),"")</f>
        <v/>
      </c>
      <c r="AX594" s="62" t="str" cm="1">
        <f t="array" aca="1" ref="AX594" ca="1">IFERROR(IF(INDIRECT(ADDRESS($Z594,COLUMN(),4,1,"Monitoraggio"))="","",INDIRECT(ADDRESS($Z594,COLUMN(),4,1,"Monitoraggio"))),"")</f>
        <v/>
      </c>
      <c r="AY594" s="79" t="str" cm="1">
        <f t="array" aca="1" ref="AY594" ca="1">IFERROR(IF(INDIRECT(ADDRESS($Z594,COLUMN(),4,1,"Monitoraggio"))="","",INDIRECT(ADDRESS($Z594,COLUMN(),4,1,"Monitoraggio"))),"")</f>
        <v/>
      </c>
      <c r="AZ594" s="84" t="str" cm="1">
        <f t="array" aca="1" ref="AZ594" ca="1">IFERROR(IF(INDIRECT(ADDRESS($Z594,COLUMN(),4,1,"Monitoraggio"))="","",INDIRECT(ADDRESS($Z594,COLUMN(),4,1,"Monitoraggio"))),"")</f>
        <v/>
      </c>
      <c r="BA594" s="81" t="str" cm="1">
        <f t="array" aca="1" ref="BA594" ca="1">IFERROR(IF(INDIRECT(ADDRESS($Z594,COLUMN(),4,1,"Monitoraggio"))="","",INDIRECT(ADDRESS($Z594,COLUMN(),4,1,"Monitoraggio"))),"")</f>
        <v/>
      </c>
      <c r="BB594" s="86" t="str" cm="1">
        <f t="array" aca="1" ref="BB594" ca="1">IFERROR(IF(INDIRECT(ADDRESS($Z594,COLUMN(),4,1,"Monitoraggio"))="","",INDIRECT(ADDRESS($Z594,COLUMN(),4,1,"Monitoraggio"))),"")</f>
        <v/>
      </c>
      <c r="BC594" s="79" t="str" cm="1">
        <f t="array" aca="1" ref="BC594" ca="1">IFERROR(IF(INDIRECT(ADDRESS($Z594,COLUMN(),4,1,"Monitoraggio"))="","",INDIRECT(ADDRESS($Z594,COLUMN(),4,1,"Monitoraggio"))),"")</f>
        <v/>
      </c>
      <c r="BD594" s="79" t="str" cm="1">
        <f t="array" aca="1" ref="BD594" ca="1">IFERROR(IF(INDIRECT(ADDRESS($Z594,COLUMN(),4,1,"Monitoraggio"))="","",INDIRECT(ADDRESS($Z594,COLUMN(),4,1,"Monitoraggio"))),"")</f>
        <v/>
      </c>
      <c r="BE594" s="79" t="str" cm="1">
        <f t="array" aca="1" ref="BE594" ca="1">IFERROR(IF(INDIRECT(ADDRESS($Z594,COLUMN(),4,1,"Monitoraggio"))="","",INDIRECT(ADDRESS($Z594,COLUMN(),4,1,"Monitoraggio"))),"")</f>
        <v/>
      </c>
      <c r="BF594" s="79" t="str" cm="1">
        <f t="array" aca="1" ref="BF594" ca="1">IFERROR(IF(INDIRECT(ADDRESS($Z594,COLUMN(),4,1,"Monitoraggio"))="","",INDIRECT(ADDRESS($Z594,COLUMN(),4,1,"Monitoraggio"))),"")</f>
        <v/>
      </c>
      <c r="BG594" s="114" t="str" cm="1">
        <f t="array" aca="1" ref="BG594" ca="1">IFERROR(IF(INDIRECT(ADDRESS($Z594,COLUMN(),4,1,"Monitoraggio"))="","",INDIRECT(ADDRESS($Z594,COLUMN(),4,1,"Monitoraggio"))),"")</f>
        <v/>
      </c>
      <c r="BH594" s="48" t="str" cm="1">
        <f t="array" aca="1" ref="BH594" ca="1">IFERROR(IF(INDIRECT(ADDRESS($Z594,COLUMN(),4,1,"Monitoraggio"))="","",INDIRECT(ADDRESS($Z594,COLUMN(),4,1,"Monitoraggio"))),"")</f>
        <v/>
      </c>
      <c r="BI594" s="84" t="str" cm="1">
        <f t="array" aca="1" ref="BI594" ca="1">IFERROR(IF(INDIRECT(ADDRESS($Z594,COLUMN(),4,1,"Monitoraggio"))="","",INDIRECT(ADDRESS($Z594,COLUMN(),4,1,"Monitoraggio"))),"")</f>
        <v/>
      </c>
      <c r="BJ594" s="81" t="str" cm="1">
        <f t="array" aca="1" ref="BJ594" ca="1">IFERROR(IF(INDIRECT(ADDRESS($Z594,COLUMN(),4,1,"Monitoraggio"))="","",INDIRECT(ADDRESS($Z594,COLUMN(),4,1,"Monitoraggio"))),"")</f>
        <v/>
      </c>
    </row>
    <row r="595" spans="26:62" x14ac:dyDescent="0.2">
      <c r="Z595" s="132" t="str">
        <f>IFERROR(MATCH(ROW()-9,Monitoraggio!Y$1:Y$1000,0),"")</f>
        <v/>
      </c>
      <c r="AA595" s="60" t="str" cm="1">
        <f t="array" aca="1" ref="AA595" ca="1">IFERROR(IF(INDIRECT(ADDRESS($Z595,COLUMN(),4,1,"Monitoraggio"))="","",INDIRECT(ADDRESS($Z595,COLUMN(),4,1,"Monitoraggio"))),"")</f>
        <v/>
      </c>
      <c r="AB595" s="114" t="str" cm="1">
        <f t="array" aca="1" ref="AB595" ca="1">IFERROR(IF(INDIRECT(ADDRESS($Z595,COLUMN(),4,1,"Monitoraggio"))="","",INDIRECT(ADDRESS($Z595,COLUMN(),4,1,"Monitoraggio"))),"")</f>
        <v/>
      </c>
      <c r="AC595" s="114" t="str" cm="1">
        <f t="array" aca="1" ref="AC595" ca="1">IFERROR(IF(INDIRECT(ADDRESS($Z595,COLUMN(),4,1,"Monitoraggio"))="","",INDIRECT(ADDRESS($Z595,COLUMN(),4,1,"Monitoraggio"))),"")</f>
        <v/>
      </c>
      <c r="AD595" s="48" t="str" cm="1">
        <f t="array" aca="1" ref="AD595" ca="1">IFERROR(IF(INDIRECT(ADDRESS($Z595,COLUMN(),4,1,"Monitoraggio"))="","",INDIRECT(ADDRESS($Z595,COLUMN(),4,1,"Monitoraggio"))),"")</f>
        <v/>
      </c>
      <c r="AE595" s="61" t="str" cm="1">
        <f t="array" aca="1" ref="AE595" ca="1">IFERROR(IF(INDIRECT(ADDRESS($Z595,COLUMN(),4,1,"Monitoraggio"))="","",INDIRECT(ADDRESS($Z595,COLUMN(),4,1,"Monitoraggio"))),"")</f>
        <v/>
      </c>
      <c r="AF595" s="116" t="str" cm="1">
        <f t="array" aca="1" ref="AF595" ca="1">IFERROR(IF(INDIRECT(ADDRESS($Z595,COLUMN(),4,1,"Monitoraggio"))="","",INDIRECT(ADDRESS($Z595,COLUMN(),4,1,"Monitoraggio"))),"")</f>
        <v/>
      </c>
      <c r="AG595" s="61" t="str" cm="1">
        <f t="array" aca="1" ref="AG595" ca="1">IFERROR(IF(INDIRECT(ADDRESS($Z595,COLUMN(),4,1,"Monitoraggio"))="","",INDIRECT(ADDRESS($Z595,COLUMN(),4,1,"Monitoraggio"))),"")</f>
        <v/>
      </c>
      <c r="AH595" s="116" t="str" cm="1">
        <f t="array" aca="1" ref="AH595" ca="1">IFERROR(IF(INDIRECT(ADDRESS($Z595,COLUMN(),4,1,"Monitoraggio"))="","",INDIRECT(ADDRESS($Z595,COLUMN(),4,1,"Monitoraggio"))),"")</f>
        <v/>
      </c>
      <c r="AI595" s="114" t="str" cm="1">
        <f t="array" aca="1" ref="AI595" ca="1">IFERROR(IF(INDIRECT(ADDRESS($Z595,COLUMN(),4,1,"Monitoraggio"))="","",INDIRECT(ADDRESS($Z595,COLUMN(),4,1,"Monitoraggio"))),"")</f>
        <v/>
      </c>
      <c r="AJ595" s="118" t="str" cm="1">
        <f t="array" aca="1" ref="AJ595" ca="1">IFERROR(IF(INDIRECT(ADDRESS($Z595,COLUMN(),4,1,"Monitoraggio"))="","",INDIRECT(ADDRESS($Z595,COLUMN(),4,1,"Monitoraggio"))),"")</f>
        <v/>
      </c>
      <c r="AK595" s="119" t="str" cm="1">
        <f t="array" aca="1" ref="AK595" ca="1">IFERROR(IF(INDIRECT(ADDRESS($Z595,COLUMN(),4,1,"Monitoraggio"))="","",INDIRECT(ADDRESS($Z595,COLUMN(),4,1,"Monitoraggio"))),"")</f>
        <v/>
      </c>
      <c r="AL595" s="79" t="str" cm="1">
        <f t="array" aca="1" ref="AL595" ca="1">IFERROR(IF(INDIRECT(ADDRESS($Z595,COLUMN(),4,1,"Monitoraggio"))="","",INDIRECT(ADDRESS($Z595,COLUMN(),4,1,"Monitoraggio"))),"")</f>
        <v/>
      </c>
      <c r="AM595" s="77" t="str" cm="1">
        <f t="array" aca="1" ref="AM595" ca="1">IFERROR(IF(INDIRECT(ADDRESS($Z595,COLUMN(),4,1,"Monitoraggio"))="","",INDIRECT(ADDRESS($Z595,COLUMN(),4,1,"Monitoraggio"))),"")</f>
        <v/>
      </c>
      <c r="AN595" s="79" t="str" cm="1">
        <f t="array" aca="1" ref="AN595" ca="1">IFERROR(IF(INDIRECT(ADDRESS($Z595,COLUMN(),4,1,"Monitoraggio"))="","",INDIRECT(ADDRESS($Z595,COLUMN(),4,1,"Monitoraggio"))),"")</f>
        <v/>
      </c>
      <c r="AO595" s="79" t="str" cm="1">
        <f t="array" aca="1" ref="AO595" ca="1">IFERROR(IF(INDIRECT(ADDRESS($Z595,COLUMN(),4,1,"Monitoraggio"))="","",INDIRECT(ADDRESS($Z595,COLUMN(),4,1,"Monitoraggio"))),"")</f>
        <v/>
      </c>
      <c r="AP595" s="79" t="str" cm="1">
        <f t="array" aca="1" ref="AP595" ca="1">IFERROR(IF(INDIRECT(ADDRESS($Z595,COLUMN(),4,1,"Monitoraggio"))="","",INDIRECT(ADDRESS($Z595,COLUMN(),4,1,"Monitoraggio"))),"")</f>
        <v/>
      </c>
      <c r="AQ595" s="81" t="str" cm="1">
        <f t="array" aca="1" ref="AQ595" ca="1">IFERROR(IF(INDIRECT(ADDRESS($Z595,COLUMN(),4,1,"Monitoraggio"))="","",INDIRECT(ADDRESS($Z595,COLUMN(),4,1,"Monitoraggio"))),"")</f>
        <v/>
      </c>
      <c r="AR595" s="122" t="str" cm="1">
        <f t="array" aca="1" ref="AR595" ca="1">IFERROR(IF(INDIRECT(ADDRESS($Z595,COLUMN(),4,1,"Monitoraggio"))="","",INDIRECT(ADDRESS($Z595,COLUMN(),4,1,"Monitoraggio"))),"")</f>
        <v/>
      </c>
      <c r="AS595" s="118" t="str" cm="1">
        <f t="array" aca="1" ref="AS595" ca="1">IFERROR(IF(INDIRECT(ADDRESS($Z595,COLUMN(),4,1,"Monitoraggio"))="","",INDIRECT(ADDRESS($Z595,COLUMN(),4,1,"Monitoraggio"))),"")</f>
        <v/>
      </c>
      <c r="AT595" s="119" t="str" cm="1">
        <f t="array" aca="1" ref="AT595" ca="1">IFERROR(IF(INDIRECT(ADDRESS($Z595,COLUMN(),4,1,"Monitoraggio"))="","",INDIRECT(ADDRESS($Z595,COLUMN(),4,1,"Monitoraggio"))),"")</f>
        <v/>
      </c>
      <c r="AU595" s="79" t="str" cm="1">
        <f t="array" aca="1" ref="AU595" ca="1">IFERROR(IF(INDIRECT(ADDRESS($Z595,COLUMN(),4,1,"Monitoraggio"))="","",INDIRECT(ADDRESS($Z595,COLUMN(),4,1,"Monitoraggio"))),"")</f>
        <v/>
      </c>
      <c r="AV595" s="119" t="str" cm="1">
        <f t="array" aca="1" ref="AV595" ca="1">IFERROR(IF(INDIRECT(ADDRESS($Z595,COLUMN(),4,1,"Monitoraggio"))="","",INDIRECT(ADDRESS($Z595,COLUMN(),4,1,"Monitoraggio"))),"")</f>
        <v/>
      </c>
      <c r="AW595" s="124" t="str" cm="1">
        <f t="array" aca="1" ref="AW595" ca="1">IFERROR(IF(INDIRECT(ADDRESS($Z595,COLUMN(),4,1,"Monitoraggio"))="","",INDIRECT(ADDRESS($Z595,COLUMN(),4,1,"Monitoraggio"))),"")</f>
        <v/>
      </c>
      <c r="AX595" s="62" t="str" cm="1">
        <f t="array" aca="1" ref="AX595" ca="1">IFERROR(IF(INDIRECT(ADDRESS($Z595,COLUMN(),4,1,"Monitoraggio"))="","",INDIRECT(ADDRESS($Z595,COLUMN(),4,1,"Monitoraggio"))),"")</f>
        <v/>
      </c>
      <c r="AY595" s="79" t="str" cm="1">
        <f t="array" aca="1" ref="AY595" ca="1">IFERROR(IF(INDIRECT(ADDRESS($Z595,COLUMN(),4,1,"Monitoraggio"))="","",INDIRECT(ADDRESS($Z595,COLUMN(),4,1,"Monitoraggio"))),"")</f>
        <v/>
      </c>
      <c r="AZ595" s="84" t="str" cm="1">
        <f t="array" aca="1" ref="AZ595" ca="1">IFERROR(IF(INDIRECT(ADDRESS($Z595,COLUMN(),4,1,"Monitoraggio"))="","",INDIRECT(ADDRESS($Z595,COLUMN(),4,1,"Monitoraggio"))),"")</f>
        <v/>
      </c>
      <c r="BA595" s="81" t="str" cm="1">
        <f t="array" aca="1" ref="BA595" ca="1">IFERROR(IF(INDIRECT(ADDRESS($Z595,COLUMN(),4,1,"Monitoraggio"))="","",INDIRECT(ADDRESS($Z595,COLUMN(),4,1,"Monitoraggio"))),"")</f>
        <v/>
      </c>
      <c r="BB595" s="86" t="str" cm="1">
        <f t="array" aca="1" ref="BB595" ca="1">IFERROR(IF(INDIRECT(ADDRESS($Z595,COLUMN(),4,1,"Monitoraggio"))="","",INDIRECT(ADDRESS($Z595,COLUMN(),4,1,"Monitoraggio"))),"")</f>
        <v/>
      </c>
      <c r="BC595" s="79" t="str" cm="1">
        <f t="array" aca="1" ref="BC595" ca="1">IFERROR(IF(INDIRECT(ADDRESS($Z595,COLUMN(),4,1,"Monitoraggio"))="","",INDIRECT(ADDRESS($Z595,COLUMN(),4,1,"Monitoraggio"))),"")</f>
        <v/>
      </c>
      <c r="BD595" s="79" t="str" cm="1">
        <f t="array" aca="1" ref="BD595" ca="1">IFERROR(IF(INDIRECT(ADDRESS($Z595,COLUMN(),4,1,"Monitoraggio"))="","",INDIRECT(ADDRESS($Z595,COLUMN(),4,1,"Monitoraggio"))),"")</f>
        <v/>
      </c>
      <c r="BE595" s="79" t="str" cm="1">
        <f t="array" aca="1" ref="BE595" ca="1">IFERROR(IF(INDIRECT(ADDRESS($Z595,COLUMN(),4,1,"Monitoraggio"))="","",INDIRECT(ADDRESS($Z595,COLUMN(),4,1,"Monitoraggio"))),"")</f>
        <v/>
      </c>
      <c r="BF595" s="79" t="str" cm="1">
        <f t="array" aca="1" ref="BF595" ca="1">IFERROR(IF(INDIRECT(ADDRESS($Z595,COLUMN(),4,1,"Monitoraggio"))="","",INDIRECT(ADDRESS($Z595,COLUMN(),4,1,"Monitoraggio"))),"")</f>
        <v/>
      </c>
      <c r="BG595" s="114" t="str" cm="1">
        <f t="array" aca="1" ref="BG595" ca="1">IFERROR(IF(INDIRECT(ADDRESS($Z595,COLUMN(),4,1,"Monitoraggio"))="","",INDIRECT(ADDRESS($Z595,COLUMN(),4,1,"Monitoraggio"))),"")</f>
        <v/>
      </c>
      <c r="BH595" s="48" t="str" cm="1">
        <f t="array" aca="1" ref="BH595" ca="1">IFERROR(IF(INDIRECT(ADDRESS($Z595,COLUMN(),4,1,"Monitoraggio"))="","",INDIRECT(ADDRESS($Z595,COLUMN(),4,1,"Monitoraggio"))),"")</f>
        <v/>
      </c>
      <c r="BI595" s="84" t="str" cm="1">
        <f t="array" aca="1" ref="BI595" ca="1">IFERROR(IF(INDIRECT(ADDRESS($Z595,COLUMN(),4,1,"Monitoraggio"))="","",INDIRECT(ADDRESS($Z595,COLUMN(),4,1,"Monitoraggio"))),"")</f>
        <v/>
      </c>
      <c r="BJ595" s="81" t="str" cm="1">
        <f t="array" aca="1" ref="BJ595" ca="1">IFERROR(IF(INDIRECT(ADDRESS($Z595,COLUMN(),4,1,"Monitoraggio"))="","",INDIRECT(ADDRESS($Z595,COLUMN(),4,1,"Monitoraggio"))),"")</f>
        <v/>
      </c>
    </row>
    <row r="596" spans="26:62" x14ac:dyDescent="0.2">
      <c r="Z596" s="132" t="str">
        <f>IFERROR(MATCH(ROW()-9,Monitoraggio!Y$1:Y$1000,0),"")</f>
        <v/>
      </c>
      <c r="AA596" s="60" t="str" cm="1">
        <f t="array" aca="1" ref="AA596" ca="1">IFERROR(IF(INDIRECT(ADDRESS($Z596,COLUMN(),4,1,"Monitoraggio"))="","",INDIRECT(ADDRESS($Z596,COLUMN(),4,1,"Monitoraggio"))),"")</f>
        <v/>
      </c>
      <c r="AB596" s="114" t="str" cm="1">
        <f t="array" aca="1" ref="AB596" ca="1">IFERROR(IF(INDIRECT(ADDRESS($Z596,COLUMN(),4,1,"Monitoraggio"))="","",INDIRECT(ADDRESS($Z596,COLUMN(),4,1,"Monitoraggio"))),"")</f>
        <v/>
      </c>
      <c r="AC596" s="114" t="str" cm="1">
        <f t="array" aca="1" ref="AC596" ca="1">IFERROR(IF(INDIRECT(ADDRESS($Z596,COLUMN(),4,1,"Monitoraggio"))="","",INDIRECT(ADDRESS($Z596,COLUMN(),4,1,"Monitoraggio"))),"")</f>
        <v/>
      </c>
      <c r="AD596" s="48" t="str" cm="1">
        <f t="array" aca="1" ref="AD596" ca="1">IFERROR(IF(INDIRECT(ADDRESS($Z596,COLUMN(),4,1,"Monitoraggio"))="","",INDIRECT(ADDRESS($Z596,COLUMN(),4,1,"Monitoraggio"))),"")</f>
        <v/>
      </c>
      <c r="AE596" s="61" t="str" cm="1">
        <f t="array" aca="1" ref="AE596" ca="1">IFERROR(IF(INDIRECT(ADDRESS($Z596,COLUMN(),4,1,"Monitoraggio"))="","",INDIRECT(ADDRESS($Z596,COLUMN(),4,1,"Monitoraggio"))),"")</f>
        <v/>
      </c>
      <c r="AF596" s="116" t="str" cm="1">
        <f t="array" aca="1" ref="AF596" ca="1">IFERROR(IF(INDIRECT(ADDRESS($Z596,COLUMN(),4,1,"Monitoraggio"))="","",INDIRECT(ADDRESS($Z596,COLUMN(),4,1,"Monitoraggio"))),"")</f>
        <v/>
      </c>
      <c r="AG596" s="61" t="str" cm="1">
        <f t="array" aca="1" ref="AG596" ca="1">IFERROR(IF(INDIRECT(ADDRESS($Z596,COLUMN(),4,1,"Monitoraggio"))="","",INDIRECT(ADDRESS($Z596,COLUMN(),4,1,"Monitoraggio"))),"")</f>
        <v/>
      </c>
      <c r="AH596" s="116" t="str" cm="1">
        <f t="array" aca="1" ref="AH596" ca="1">IFERROR(IF(INDIRECT(ADDRESS($Z596,COLUMN(),4,1,"Monitoraggio"))="","",INDIRECT(ADDRESS($Z596,COLUMN(),4,1,"Monitoraggio"))),"")</f>
        <v/>
      </c>
      <c r="AI596" s="114" t="str" cm="1">
        <f t="array" aca="1" ref="AI596" ca="1">IFERROR(IF(INDIRECT(ADDRESS($Z596,COLUMN(),4,1,"Monitoraggio"))="","",INDIRECT(ADDRESS($Z596,COLUMN(),4,1,"Monitoraggio"))),"")</f>
        <v/>
      </c>
      <c r="AJ596" s="118" t="str" cm="1">
        <f t="array" aca="1" ref="AJ596" ca="1">IFERROR(IF(INDIRECT(ADDRESS($Z596,COLUMN(),4,1,"Monitoraggio"))="","",INDIRECT(ADDRESS($Z596,COLUMN(),4,1,"Monitoraggio"))),"")</f>
        <v/>
      </c>
      <c r="AK596" s="119" t="str" cm="1">
        <f t="array" aca="1" ref="AK596" ca="1">IFERROR(IF(INDIRECT(ADDRESS($Z596,COLUMN(),4,1,"Monitoraggio"))="","",INDIRECT(ADDRESS($Z596,COLUMN(),4,1,"Monitoraggio"))),"")</f>
        <v/>
      </c>
      <c r="AL596" s="79" t="str" cm="1">
        <f t="array" aca="1" ref="AL596" ca="1">IFERROR(IF(INDIRECT(ADDRESS($Z596,COLUMN(),4,1,"Monitoraggio"))="","",INDIRECT(ADDRESS($Z596,COLUMN(),4,1,"Monitoraggio"))),"")</f>
        <v/>
      </c>
      <c r="AM596" s="77" t="str" cm="1">
        <f t="array" aca="1" ref="AM596" ca="1">IFERROR(IF(INDIRECT(ADDRESS($Z596,COLUMN(),4,1,"Monitoraggio"))="","",INDIRECT(ADDRESS($Z596,COLUMN(),4,1,"Monitoraggio"))),"")</f>
        <v/>
      </c>
      <c r="AN596" s="79" t="str" cm="1">
        <f t="array" aca="1" ref="AN596" ca="1">IFERROR(IF(INDIRECT(ADDRESS($Z596,COLUMN(),4,1,"Monitoraggio"))="","",INDIRECT(ADDRESS($Z596,COLUMN(),4,1,"Monitoraggio"))),"")</f>
        <v/>
      </c>
      <c r="AO596" s="79" t="str" cm="1">
        <f t="array" aca="1" ref="AO596" ca="1">IFERROR(IF(INDIRECT(ADDRESS($Z596,COLUMN(),4,1,"Monitoraggio"))="","",INDIRECT(ADDRESS($Z596,COLUMN(),4,1,"Monitoraggio"))),"")</f>
        <v/>
      </c>
      <c r="AP596" s="79" t="str" cm="1">
        <f t="array" aca="1" ref="AP596" ca="1">IFERROR(IF(INDIRECT(ADDRESS($Z596,COLUMN(),4,1,"Monitoraggio"))="","",INDIRECT(ADDRESS($Z596,COLUMN(),4,1,"Monitoraggio"))),"")</f>
        <v/>
      </c>
      <c r="AQ596" s="81" t="str" cm="1">
        <f t="array" aca="1" ref="AQ596" ca="1">IFERROR(IF(INDIRECT(ADDRESS($Z596,COLUMN(),4,1,"Monitoraggio"))="","",INDIRECT(ADDRESS($Z596,COLUMN(),4,1,"Monitoraggio"))),"")</f>
        <v/>
      </c>
      <c r="AR596" s="122" t="str" cm="1">
        <f t="array" aca="1" ref="AR596" ca="1">IFERROR(IF(INDIRECT(ADDRESS($Z596,COLUMN(),4,1,"Monitoraggio"))="","",INDIRECT(ADDRESS($Z596,COLUMN(),4,1,"Monitoraggio"))),"")</f>
        <v/>
      </c>
      <c r="AS596" s="118" t="str" cm="1">
        <f t="array" aca="1" ref="AS596" ca="1">IFERROR(IF(INDIRECT(ADDRESS($Z596,COLUMN(),4,1,"Monitoraggio"))="","",INDIRECT(ADDRESS($Z596,COLUMN(),4,1,"Monitoraggio"))),"")</f>
        <v/>
      </c>
      <c r="AT596" s="119" t="str" cm="1">
        <f t="array" aca="1" ref="AT596" ca="1">IFERROR(IF(INDIRECT(ADDRESS($Z596,COLUMN(),4,1,"Monitoraggio"))="","",INDIRECT(ADDRESS($Z596,COLUMN(),4,1,"Monitoraggio"))),"")</f>
        <v/>
      </c>
      <c r="AU596" s="79" t="str" cm="1">
        <f t="array" aca="1" ref="AU596" ca="1">IFERROR(IF(INDIRECT(ADDRESS($Z596,COLUMN(),4,1,"Monitoraggio"))="","",INDIRECT(ADDRESS($Z596,COLUMN(),4,1,"Monitoraggio"))),"")</f>
        <v/>
      </c>
      <c r="AV596" s="119" t="str" cm="1">
        <f t="array" aca="1" ref="AV596" ca="1">IFERROR(IF(INDIRECT(ADDRESS($Z596,COLUMN(),4,1,"Monitoraggio"))="","",INDIRECT(ADDRESS($Z596,COLUMN(),4,1,"Monitoraggio"))),"")</f>
        <v/>
      </c>
      <c r="AW596" s="124" t="str" cm="1">
        <f t="array" aca="1" ref="AW596" ca="1">IFERROR(IF(INDIRECT(ADDRESS($Z596,COLUMN(),4,1,"Monitoraggio"))="","",INDIRECT(ADDRESS($Z596,COLUMN(),4,1,"Monitoraggio"))),"")</f>
        <v/>
      </c>
      <c r="AX596" s="62" t="str" cm="1">
        <f t="array" aca="1" ref="AX596" ca="1">IFERROR(IF(INDIRECT(ADDRESS($Z596,COLUMN(),4,1,"Monitoraggio"))="","",INDIRECT(ADDRESS($Z596,COLUMN(),4,1,"Monitoraggio"))),"")</f>
        <v/>
      </c>
      <c r="AY596" s="79" t="str" cm="1">
        <f t="array" aca="1" ref="AY596" ca="1">IFERROR(IF(INDIRECT(ADDRESS($Z596,COLUMN(),4,1,"Monitoraggio"))="","",INDIRECT(ADDRESS($Z596,COLUMN(),4,1,"Monitoraggio"))),"")</f>
        <v/>
      </c>
      <c r="AZ596" s="84" t="str" cm="1">
        <f t="array" aca="1" ref="AZ596" ca="1">IFERROR(IF(INDIRECT(ADDRESS($Z596,COLUMN(),4,1,"Monitoraggio"))="","",INDIRECT(ADDRESS($Z596,COLUMN(),4,1,"Monitoraggio"))),"")</f>
        <v/>
      </c>
      <c r="BA596" s="81" t="str" cm="1">
        <f t="array" aca="1" ref="BA596" ca="1">IFERROR(IF(INDIRECT(ADDRESS($Z596,COLUMN(),4,1,"Monitoraggio"))="","",INDIRECT(ADDRESS($Z596,COLUMN(),4,1,"Monitoraggio"))),"")</f>
        <v/>
      </c>
      <c r="BB596" s="86" t="str" cm="1">
        <f t="array" aca="1" ref="BB596" ca="1">IFERROR(IF(INDIRECT(ADDRESS($Z596,COLUMN(),4,1,"Monitoraggio"))="","",INDIRECT(ADDRESS($Z596,COLUMN(),4,1,"Monitoraggio"))),"")</f>
        <v/>
      </c>
      <c r="BC596" s="79" t="str" cm="1">
        <f t="array" aca="1" ref="BC596" ca="1">IFERROR(IF(INDIRECT(ADDRESS($Z596,COLUMN(),4,1,"Monitoraggio"))="","",INDIRECT(ADDRESS($Z596,COLUMN(),4,1,"Monitoraggio"))),"")</f>
        <v/>
      </c>
      <c r="BD596" s="79" t="str" cm="1">
        <f t="array" aca="1" ref="BD596" ca="1">IFERROR(IF(INDIRECT(ADDRESS($Z596,COLUMN(),4,1,"Monitoraggio"))="","",INDIRECT(ADDRESS($Z596,COLUMN(),4,1,"Monitoraggio"))),"")</f>
        <v/>
      </c>
      <c r="BE596" s="79" t="str" cm="1">
        <f t="array" aca="1" ref="BE596" ca="1">IFERROR(IF(INDIRECT(ADDRESS($Z596,COLUMN(),4,1,"Monitoraggio"))="","",INDIRECT(ADDRESS($Z596,COLUMN(),4,1,"Monitoraggio"))),"")</f>
        <v/>
      </c>
      <c r="BF596" s="79" t="str" cm="1">
        <f t="array" aca="1" ref="BF596" ca="1">IFERROR(IF(INDIRECT(ADDRESS($Z596,COLUMN(),4,1,"Monitoraggio"))="","",INDIRECT(ADDRESS($Z596,COLUMN(),4,1,"Monitoraggio"))),"")</f>
        <v/>
      </c>
      <c r="BG596" s="114" t="str" cm="1">
        <f t="array" aca="1" ref="BG596" ca="1">IFERROR(IF(INDIRECT(ADDRESS($Z596,COLUMN(),4,1,"Monitoraggio"))="","",INDIRECT(ADDRESS($Z596,COLUMN(),4,1,"Monitoraggio"))),"")</f>
        <v/>
      </c>
      <c r="BH596" s="48" t="str" cm="1">
        <f t="array" aca="1" ref="BH596" ca="1">IFERROR(IF(INDIRECT(ADDRESS($Z596,COLUMN(),4,1,"Monitoraggio"))="","",INDIRECT(ADDRESS($Z596,COLUMN(),4,1,"Monitoraggio"))),"")</f>
        <v/>
      </c>
      <c r="BI596" s="84" t="str" cm="1">
        <f t="array" aca="1" ref="BI596" ca="1">IFERROR(IF(INDIRECT(ADDRESS($Z596,COLUMN(),4,1,"Monitoraggio"))="","",INDIRECT(ADDRESS($Z596,COLUMN(),4,1,"Monitoraggio"))),"")</f>
        <v/>
      </c>
      <c r="BJ596" s="81" t="str" cm="1">
        <f t="array" aca="1" ref="BJ596" ca="1">IFERROR(IF(INDIRECT(ADDRESS($Z596,COLUMN(),4,1,"Monitoraggio"))="","",INDIRECT(ADDRESS($Z596,COLUMN(),4,1,"Monitoraggio"))),"")</f>
        <v/>
      </c>
    </row>
    <row r="597" spans="26:62" x14ac:dyDescent="0.2">
      <c r="Z597" s="132" t="str">
        <f>IFERROR(MATCH(ROW()-9,Monitoraggio!Y$1:Y$1000,0),"")</f>
        <v/>
      </c>
      <c r="AA597" s="60" t="str" cm="1">
        <f t="array" aca="1" ref="AA597" ca="1">IFERROR(IF(INDIRECT(ADDRESS($Z597,COLUMN(),4,1,"Monitoraggio"))="","",INDIRECT(ADDRESS($Z597,COLUMN(),4,1,"Monitoraggio"))),"")</f>
        <v/>
      </c>
      <c r="AB597" s="114" t="str" cm="1">
        <f t="array" aca="1" ref="AB597" ca="1">IFERROR(IF(INDIRECT(ADDRESS($Z597,COLUMN(),4,1,"Monitoraggio"))="","",INDIRECT(ADDRESS($Z597,COLUMN(),4,1,"Monitoraggio"))),"")</f>
        <v/>
      </c>
      <c r="AC597" s="114" t="str" cm="1">
        <f t="array" aca="1" ref="AC597" ca="1">IFERROR(IF(INDIRECT(ADDRESS($Z597,COLUMN(),4,1,"Monitoraggio"))="","",INDIRECT(ADDRESS($Z597,COLUMN(),4,1,"Monitoraggio"))),"")</f>
        <v/>
      </c>
      <c r="AD597" s="48" t="str" cm="1">
        <f t="array" aca="1" ref="AD597" ca="1">IFERROR(IF(INDIRECT(ADDRESS($Z597,COLUMN(),4,1,"Monitoraggio"))="","",INDIRECT(ADDRESS($Z597,COLUMN(),4,1,"Monitoraggio"))),"")</f>
        <v/>
      </c>
      <c r="AE597" s="61" t="str" cm="1">
        <f t="array" aca="1" ref="AE597" ca="1">IFERROR(IF(INDIRECT(ADDRESS($Z597,COLUMN(),4,1,"Monitoraggio"))="","",INDIRECT(ADDRESS($Z597,COLUMN(),4,1,"Monitoraggio"))),"")</f>
        <v/>
      </c>
      <c r="AF597" s="116" t="str" cm="1">
        <f t="array" aca="1" ref="AF597" ca="1">IFERROR(IF(INDIRECT(ADDRESS($Z597,COLUMN(),4,1,"Monitoraggio"))="","",INDIRECT(ADDRESS($Z597,COLUMN(),4,1,"Monitoraggio"))),"")</f>
        <v/>
      </c>
      <c r="AG597" s="61" t="str" cm="1">
        <f t="array" aca="1" ref="AG597" ca="1">IFERROR(IF(INDIRECT(ADDRESS($Z597,COLUMN(),4,1,"Monitoraggio"))="","",INDIRECT(ADDRESS($Z597,COLUMN(),4,1,"Monitoraggio"))),"")</f>
        <v/>
      </c>
      <c r="AH597" s="116" t="str" cm="1">
        <f t="array" aca="1" ref="AH597" ca="1">IFERROR(IF(INDIRECT(ADDRESS($Z597,COLUMN(),4,1,"Monitoraggio"))="","",INDIRECT(ADDRESS($Z597,COLUMN(),4,1,"Monitoraggio"))),"")</f>
        <v/>
      </c>
      <c r="AI597" s="114" t="str" cm="1">
        <f t="array" aca="1" ref="AI597" ca="1">IFERROR(IF(INDIRECT(ADDRESS($Z597,COLUMN(),4,1,"Monitoraggio"))="","",INDIRECT(ADDRESS($Z597,COLUMN(),4,1,"Monitoraggio"))),"")</f>
        <v/>
      </c>
      <c r="AJ597" s="118" t="str" cm="1">
        <f t="array" aca="1" ref="AJ597" ca="1">IFERROR(IF(INDIRECT(ADDRESS($Z597,COLUMN(),4,1,"Monitoraggio"))="","",INDIRECT(ADDRESS($Z597,COLUMN(),4,1,"Monitoraggio"))),"")</f>
        <v/>
      </c>
      <c r="AK597" s="119" t="str" cm="1">
        <f t="array" aca="1" ref="AK597" ca="1">IFERROR(IF(INDIRECT(ADDRESS($Z597,COLUMN(),4,1,"Monitoraggio"))="","",INDIRECT(ADDRESS($Z597,COLUMN(),4,1,"Monitoraggio"))),"")</f>
        <v/>
      </c>
      <c r="AL597" s="79" t="str" cm="1">
        <f t="array" aca="1" ref="AL597" ca="1">IFERROR(IF(INDIRECT(ADDRESS($Z597,COLUMN(),4,1,"Monitoraggio"))="","",INDIRECT(ADDRESS($Z597,COLUMN(),4,1,"Monitoraggio"))),"")</f>
        <v/>
      </c>
      <c r="AM597" s="77" t="str" cm="1">
        <f t="array" aca="1" ref="AM597" ca="1">IFERROR(IF(INDIRECT(ADDRESS($Z597,COLUMN(),4,1,"Monitoraggio"))="","",INDIRECT(ADDRESS($Z597,COLUMN(),4,1,"Monitoraggio"))),"")</f>
        <v/>
      </c>
      <c r="AN597" s="79" t="str" cm="1">
        <f t="array" aca="1" ref="AN597" ca="1">IFERROR(IF(INDIRECT(ADDRESS($Z597,COLUMN(),4,1,"Monitoraggio"))="","",INDIRECT(ADDRESS($Z597,COLUMN(),4,1,"Monitoraggio"))),"")</f>
        <v/>
      </c>
      <c r="AO597" s="79" t="str" cm="1">
        <f t="array" aca="1" ref="AO597" ca="1">IFERROR(IF(INDIRECT(ADDRESS($Z597,COLUMN(),4,1,"Monitoraggio"))="","",INDIRECT(ADDRESS($Z597,COLUMN(),4,1,"Monitoraggio"))),"")</f>
        <v/>
      </c>
      <c r="AP597" s="79" t="str" cm="1">
        <f t="array" aca="1" ref="AP597" ca="1">IFERROR(IF(INDIRECT(ADDRESS($Z597,COLUMN(),4,1,"Monitoraggio"))="","",INDIRECT(ADDRESS($Z597,COLUMN(),4,1,"Monitoraggio"))),"")</f>
        <v/>
      </c>
      <c r="AQ597" s="81" t="str" cm="1">
        <f t="array" aca="1" ref="AQ597" ca="1">IFERROR(IF(INDIRECT(ADDRESS($Z597,COLUMN(),4,1,"Monitoraggio"))="","",INDIRECT(ADDRESS($Z597,COLUMN(),4,1,"Monitoraggio"))),"")</f>
        <v/>
      </c>
      <c r="AR597" s="122" t="str" cm="1">
        <f t="array" aca="1" ref="AR597" ca="1">IFERROR(IF(INDIRECT(ADDRESS($Z597,COLUMN(),4,1,"Monitoraggio"))="","",INDIRECT(ADDRESS($Z597,COLUMN(),4,1,"Monitoraggio"))),"")</f>
        <v/>
      </c>
      <c r="AS597" s="118" t="str" cm="1">
        <f t="array" aca="1" ref="AS597" ca="1">IFERROR(IF(INDIRECT(ADDRESS($Z597,COLUMN(),4,1,"Monitoraggio"))="","",INDIRECT(ADDRESS($Z597,COLUMN(),4,1,"Monitoraggio"))),"")</f>
        <v/>
      </c>
      <c r="AT597" s="119" t="str" cm="1">
        <f t="array" aca="1" ref="AT597" ca="1">IFERROR(IF(INDIRECT(ADDRESS($Z597,COLUMN(),4,1,"Monitoraggio"))="","",INDIRECT(ADDRESS($Z597,COLUMN(),4,1,"Monitoraggio"))),"")</f>
        <v/>
      </c>
      <c r="AU597" s="79" t="str" cm="1">
        <f t="array" aca="1" ref="AU597" ca="1">IFERROR(IF(INDIRECT(ADDRESS($Z597,COLUMN(),4,1,"Monitoraggio"))="","",INDIRECT(ADDRESS($Z597,COLUMN(),4,1,"Monitoraggio"))),"")</f>
        <v/>
      </c>
      <c r="AV597" s="119" t="str" cm="1">
        <f t="array" aca="1" ref="AV597" ca="1">IFERROR(IF(INDIRECT(ADDRESS($Z597,COLUMN(),4,1,"Monitoraggio"))="","",INDIRECT(ADDRESS($Z597,COLUMN(),4,1,"Monitoraggio"))),"")</f>
        <v/>
      </c>
      <c r="AW597" s="124" t="str" cm="1">
        <f t="array" aca="1" ref="AW597" ca="1">IFERROR(IF(INDIRECT(ADDRESS($Z597,COLUMN(),4,1,"Monitoraggio"))="","",INDIRECT(ADDRESS($Z597,COLUMN(),4,1,"Monitoraggio"))),"")</f>
        <v/>
      </c>
      <c r="AX597" s="62" t="str" cm="1">
        <f t="array" aca="1" ref="AX597" ca="1">IFERROR(IF(INDIRECT(ADDRESS($Z597,COLUMN(),4,1,"Monitoraggio"))="","",INDIRECT(ADDRESS($Z597,COLUMN(),4,1,"Monitoraggio"))),"")</f>
        <v/>
      </c>
      <c r="AY597" s="79" t="str" cm="1">
        <f t="array" aca="1" ref="AY597" ca="1">IFERROR(IF(INDIRECT(ADDRESS($Z597,COLUMN(),4,1,"Monitoraggio"))="","",INDIRECT(ADDRESS($Z597,COLUMN(),4,1,"Monitoraggio"))),"")</f>
        <v/>
      </c>
      <c r="AZ597" s="84" t="str" cm="1">
        <f t="array" aca="1" ref="AZ597" ca="1">IFERROR(IF(INDIRECT(ADDRESS($Z597,COLUMN(),4,1,"Monitoraggio"))="","",INDIRECT(ADDRESS($Z597,COLUMN(),4,1,"Monitoraggio"))),"")</f>
        <v/>
      </c>
      <c r="BA597" s="81" t="str" cm="1">
        <f t="array" aca="1" ref="BA597" ca="1">IFERROR(IF(INDIRECT(ADDRESS($Z597,COLUMN(),4,1,"Monitoraggio"))="","",INDIRECT(ADDRESS($Z597,COLUMN(),4,1,"Monitoraggio"))),"")</f>
        <v/>
      </c>
      <c r="BB597" s="86" t="str" cm="1">
        <f t="array" aca="1" ref="BB597" ca="1">IFERROR(IF(INDIRECT(ADDRESS($Z597,COLUMN(),4,1,"Monitoraggio"))="","",INDIRECT(ADDRESS($Z597,COLUMN(),4,1,"Monitoraggio"))),"")</f>
        <v/>
      </c>
      <c r="BC597" s="79" t="str" cm="1">
        <f t="array" aca="1" ref="BC597" ca="1">IFERROR(IF(INDIRECT(ADDRESS($Z597,COLUMN(),4,1,"Monitoraggio"))="","",INDIRECT(ADDRESS($Z597,COLUMN(),4,1,"Monitoraggio"))),"")</f>
        <v/>
      </c>
      <c r="BD597" s="79" t="str" cm="1">
        <f t="array" aca="1" ref="BD597" ca="1">IFERROR(IF(INDIRECT(ADDRESS($Z597,COLUMN(),4,1,"Monitoraggio"))="","",INDIRECT(ADDRESS($Z597,COLUMN(),4,1,"Monitoraggio"))),"")</f>
        <v/>
      </c>
      <c r="BE597" s="79" t="str" cm="1">
        <f t="array" aca="1" ref="BE597" ca="1">IFERROR(IF(INDIRECT(ADDRESS($Z597,COLUMN(),4,1,"Monitoraggio"))="","",INDIRECT(ADDRESS($Z597,COLUMN(),4,1,"Monitoraggio"))),"")</f>
        <v/>
      </c>
      <c r="BF597" s="79" t="str" cm="1">
        <f t="array" aca="1" ref="BF597" ca="1">IFERROR(IF(INDIRECT(ADDRESS($Z597,COLUMN(),4,1,"Monitoraggio"))="","",INDIRECT(ADDRESS($Z597,COLUMN(),4,1,"Monitoraggio"))),"")</f>
        <v/>
      </c>
      <c r="BG597" s="114" t="str" cm="1">
        <f t="array" aca="1" ref="BG597" ca="1">IFERROR(IF(INDIRECT(ADDRESS($Z597,COLUMN(),4,1,"Monitoraggio"))="","",INDIRECT(ADDRESS($Z597,COLUMN(),4,1,"Monitoraggio"))),"")</f>
        <v/>
      </c>
      <c r="BH597" s="48" t="str" cm="1">
        <f t="array" aca="1" ref="BH597" ca="1">IFERROR(IF(INDIRECT(ADDRESS($Z597,COLUMN(),4,1,"Monitoraggio"))="","",INDIRECT(ADDRESS($Z597,COLUMN(),4,1,"Monitoraggio"))),"")</f>
        <v/>
      </c>
      <c r="BI597" s="84" t="str" cm="1">
        <f t="array" aca="1" ref="BI597" ca="1">IFERROR(IF(INDIRECT(ADDRESS($Z597,COLUMN(),4,1,"Monitoraggio"))="","",INDIRECT(ADDRESS($Z597,COLUMN(),4,1,"Monitoraggio"))),"")</f>
        <v/>
      </c>
      <c r="BJ597" s="81" t="str" cm="1">
        <f t="array" aca="1" ref="BJ597" ca="1">IFERROR(IF(INDIRECT(ADDRESS($Z597,COLUMN(),4,1,"Monitoraggio"))="","",INDIRECT(ADDRESS($Z597,COLUMN(),4,1,"Monitoraggio"))),"")</f>
        <v/>
      </c>
    </row>
    <row r="598" spans="26:62" x14ac:dyDescent="0.2">
      <c r="Z598" s="132" t="str">
        <f>IFERROR(MATCH(ROW()-9,Monitoraggio!Y$1:Y$1000,0),"")</f>
        <v/>
      </c>
      <c r="AA598" s="60" t="str" cm="1">
        <f t="array" aca="1" ref="AA598" ca="1">IFERROR(IF(INDIRECT(ADDRESS($Z598,COLUMN(),4,1,"Monitoraggio"))="","",INDIRECT(ADDRESS($Z598,COLUMN(),4,1,"Monitoraggio"))),"")</f>
        <v/>
      </c>
      <c r="AB598" s="114" t="str" cm="1">
        <f t="array" aca="1" ref="AB598" ca="1">IFERROR(IF(INDIRECT(ADDRESS($Z598,COLUMN(),4,1,"Monitoraggio"))="","",INDIRECT(ADDRESS($Z598,COLUMN(),4,1,"Monitoraggio"))),"")</f>
        <v/>
      </c>
      <c r="AC598" s="114" t="str" cm="1">
        <f t="array" aca="1" ref="AC598" ca="1">IFERROR(IF(INDIRECT(ADDRESS($Z598,COLUMN(),4,1,"Monitoraggio"))="","",INDIRECT(ADDRESS($Z598,COLUMN(),4,1,"Monitoraggio"))),"")</f>
        <v/>
      </c>
      <c r="AD598" s="48" t="str" cm="1">
        <f t="array" aca="1" ref="AD598" ca="1">IFERROR(IF(INDIRECT(ADDRESS($Z598,COLUMN(),4,1,"Monitoraggio"))="","",INDIRECT(ADDRESS($Z598,COLUMN(),4,1,"Monitoraggio"))),"")</f>
        <v/>
      </c>
      <c r="AE598" s="61" t="str" cm="1">
        <f t="array" aca="1" ref="AE598" ca="1">IFERROR(IF(INDIRECT(ADDRESS($Z598,COLUMN(),4,1,"Monitoraggio"))="","",INDIRECT(ADDRESS($Z598,COLUMN(),4,1,"Monitoraggio"))),"")</f>
        <v/>
      </c>
      <c r="AF598" s="116" t="str" cm="1">
        <f t="array" aca="1" ref="AF598" ca="1">IFERROR(IF(INDIRECT(ADDRESS($Z598,COLUMN(),4,1,"Monitoraggio"))="","",INDIRECT(ADDRESS($Z598,COLUMN(),4,1,"Monitoraggio"))),"")</f>
        <v/>
      </c>
      <c r="AG598" s="61" t="str" cm="1">
        <f t="array" aca="1" ref="AG598" ca="1">IFERROR(IF(INDIRECT(ADDRESS($Z598,COLUMN(),4,1,"Monitoraggio"))="","",INDIRECT(ADDRESS($Z598,COLUMN(),4,1,"Monitoraggio"))),"")</f>
        <v/>
      </c>
      <c r="AH598" s="116" t="str" cm="1">
        <f t="array" aca="1" ref="AH598" ca="1">IFERROR(IF(INDIRECT(ADDRESS($Z598,COLUMN(),4,1,"Monitoraggio"))="","",INDIRECT(ADDRESS($Z598,COLUMN(),4,1,"Monitoraggio"))),"")</f>
        <v/>
      </c>
      <c r="AI598" s="114" t="str" cm="1">
        <f t="array" aca="1" ref="AI598" ca="1">IFERROR(IF(INDIRECT(ADDRESS($Z598,COLUMN(),4,1,"Monitoraggio"))="","",INDIRECT(ADDRESS($Z598,COLUMN(),4,1,"Monitoraggio"))),"")</f>
        <v/>
      </c>
      <c r="AJ598" s="118" t="str" cm="1">
        <f t="array" aca="1" ref="AJ598" ca="1">IFERROR(IF(INDIRECT(ADDRESS($Z598,COLUMN(),4,1,"Monitoraggio"))="","",INDIRECT(ADDRESS($Z598,COLUMN(),4,1,"Monitoraggio"))),"")</f>
        <v/>
      </c>
      <c r="AK598" s="119" t="str" cm="1">
        <f t="array" aca="1" ref="AK598" ca="1">IFERROR(IF(INDIRECT(ADDRESS($Z598,COLUMN(),4,1,"Monitoraggio"))="","",INDIRECT(ADDRESS($Z598,COLUMN(),4,1,"Monitoraggio"))),"")</f>
        <v/>
      </c>
      <c r="AL598" s="79" t="str" cm="1">
        <f t="array" aca="1" ref="AL598" ca="1">IFERROR(IF(INDIRECT(ADDRESS($Z598,COLUMN(),4,1,"Monitoraggio"))="","",INDIRECT(ADDRESS($Z598,COLUMN(),4,1,"Monitoraggio"))),"")</f>
        <v/>
      </c>
      <c r="AM598" s="77" t="str" cm="1">
        <f t="array" aca="1" ref="AM598" ca="1">IFERROR(IF(INDIRECT(ADDRESS($Z598,COLUMN(),4,1,"Monitoraggio"))="","",INDIRECT(ADDRESS($Z598,COLUMN(),4,1,"Monitoraggio"))),"")</f>
        <v/>
      </c>
      <c r="AN598" s="79" t="str" cm="1">
        <f t="array" aca="1" ref="AN598" ca="1">IFERROR(IF(INDIRECT(ADDRESS($Z598,COLUMN(),4,1,"Monitoraggio"))="","",INDIRECT(ADDRESS($Z598,COLUMN(),4,1,"Monitoraggio"))),"")</f>
        <v/>
      </c>
      <c r="AO598" s="79" t="str" cm="1">
        <f t="array" aca="1" ref="AO598" ca="1">IFERROR(IF(INDIRECT(ADDRESS($Z598,COLUMN(),4,1,"Monitoraggio"))="","",INDIRECT(ADDRESS($Z598,COLUMN(),4,1,"Monitoraggio"))),"")</f>
        <v/>
      </c>
      <c r="AP598" s="79" t="str" cm="1">
        <f t="array" aca="1" ref="AP598" ca="1">IFERROR(IF(INDIRECT(ADDRESS($Z598,COLUMN(),4,1,"Monitoraggio"))="","",INDIRECT(ADDRESS($Z598,COLUMN(),4,1,"Monitoraggio"))),"")</f>
        <v/>
      </c>
      <c r="AQ598" s="81" t="str" cm="1">
        <f t="array" aca="1" ref="AQ598" ca="1">IFERROR(IF(INDIRECT(ADDRESS($Z598,COLUMN(),4,1,"Monitoraggio"))="","",INDIRECT(ADDRESS($Z598,COLUMN(),4,1,"Monitoraggio"))),"")</f>
        <v/>
      </c>
      <c r="AR598" s="122" t="str" cm="1">
        <f t="array" aca="1" ref="AR598" ca="1">IFERROR(IF(INDIRECT(ADDRESS($Z598,COLUMN(),4,1,"Monitoraggio"))="","",INDIRECT(ADDRESS($Z598,COLUMN(),4,1,"Monitoraggio"))),"")</f>
        <v/>
      </c>
      <c r="AS598" s="118" t="str" cm="1">
        <f t="array" aca="1" ref="AS598" ca="1">IFERROR(IF(INDIRECT(ADDRESS($Z598,COLUMN(),4,1,"Monitoraggio"))="","",INDIRECT(ADDRESS($Z598,COLUMN(),4,1,"Monitoraggio"))),"")</f>
        <v/>
      </c>
      <c r="AT598" s="119" t="str" cm="1">
        <f t="array" aca="1" ref="AT598" ca="1">IFERROR(IF(INDIRECT(ADDRESS($Z598,COLUMN(),4,1,"Monitoraggio"))="","",INDIRECT(ADDRESS($Z598,COLUMN(),4,1,"Monitoraggio"))),"")</f>
        <v/>
      </c>
      <c r="AU598" s="79" t="str" cm="1">
        <f t="array" aca="1" ref="AU598" ca="1">IFERROR(IF(INDIRECT(ADDRESS($Z598,COLUMN(),4,1,"Monitoraggio"))="","",INDIRECT(ADDRESS($Z598,COLUMN(),4,1,"Monitoraggio"))),"")</f>
        <v/>
      </c>
      <c r="AV598" s="119" t="str" cm="1">
        <f t="array" aca="1" ref="AV598" ca="1">IFERROR(IF(INDIRECT(ADDRESS($Z598,COLUMN(),4,1,"Monitoraggio"))="","",INDIRECT(ADDRESS($Z598,COLUMN(),4,1,"Monitoraggio"))),"")</f>
        <v/>
      </c>
      <c r="AW598" s="124" t="str" cm="1">
        <f t="array" aca="1" ref="AW598" ca="1">IFERROR(IF(INDIRECT(ADDRESS($Z598,COLUMN(),4,1,"Monitoraggio"))="","",INDIRECT(ADDRESS($Z598,COLUMN(),4,1,"Monitoraggio"))),"")</f>
        <v/>
      </c>
      <c r="AX598" s="62" t="str" cm="1">
        <f t="array" aca="1" ref="AX598" ca="1">IFERROR(IF(INDIRECT(ADDRESS($Z598,COLUMN(),4,1,"Monitoraggio"))="","",INDIRECT(ADDRESS($Z598,COLUMN(),4,1,"Monitoraggio"))),"")</f>
        <v/>
      </c>
      <c r="AY598" s="79" t="str" cm="1">
        <f t="array" aca="1" ref="AY598" ca="1">IFERROR(IF(INDIRECT(ADDRESS($Z598,COLUMN(),4,1,"Monitoraggio"))="","",INDIRECT(ADDRESS($Z598,COLUMN(),4,1,"Monitoraggio"))),"")</f>
        <v/>
      </c>
      <c r="AZ598" s="84" t="str" cm="1">
        <f t="array" aca="1" ref="AZ598" ca="1">IFERROR(IF(INDIRECT(ADDRESS($Z598,COLUMN(),4,1,"Monitoraggio"))="","",INDIRECT(ADDRESS($Z598,COLUMN(),4,1,"Monitoraggio"))),"")</f>
        <v/>
      </c>
      <c r="BA598" s="81" t="str" cm="1">
        <f t="array" aca="1" ref="BA598" ca="1">IFERROR(IF(INDIRECT(ADDRESS($Z598,COLUMN(),4,1,"Monitoraggio"))="","",INDIRECT(ADDRESS($Z598,COLUMN(),4,1,"Monitoraggio"))),"")</f>
        <v/>
      </c>
      <c r="BB598" s="86" t="str" cm="1">
        <f t="array" aca="1" ref="BB598" ca="1">IFERROR(IF(INDIRECT(ADDRESS($Z598,COLUMN(),4,1,"Monitoraggio"))="","",INDIRECT(ADDRESS($Z598,COLUMN(),4,1,"Monitoraggio"))),"")</f>
        <v/>
      </c>
      <c r="BC598" s="79" t="str" cm="1">
        <f t="array" aca="1" ref="BC598" ca="1">IFERROR(IF(INDIRECT(ADDRESS($Z598,COLUMN(),4,1,"Monitoraggio"))="","",INDIRECT(ADDRESS($Z598,COLUMN(),4,1,"Monitoraggio"))),"")</f>
        <v/>
      </c>
      <c r="BD598" s="79" t="str" cm="1">
        <f t="array" aca="1" ref="BD598" ca="1">IFERROR(IF(INDIRECT(ADDRESS($Z598,COLUMN(),4,1,"Monitoraggio"))="","",INDIRECT(ADDRESS($Z598,COLUMN(),4,1,"Monitoraggio"))),"")</f>
        <v/>
      </c>
      <c r="BE598" s="79" t="str" cm="1">
        <f t="array" aca="1" ref="BE598" ca="1">IFERROR(IF(INDIRECT(ADDRESS($Z598,COLUMN(),4,1,"Monitoraggio"))="","",INDIRECT(ADDRESS($Z598,COLUMN(),4,1,"Monitoraggio"))),"")</f>
        <v/>
      </c>
      <c r="BF598" s="79" t="str" cm="1">
        <f t="array" aca="1" ref="BF598" ca="1">IFERROR(IF(INDIRECT(ADDRESS($Z598,COLUMN(),4,1,"Monitoraggio"))="","",INDIRECT(ADDRESS($Z598,COLUMN(),4,1,"Monitoraggio"))),"")</f>
        <v/>
      </c>
      <c r="BG598" s="114" t="str" cm="1">
        <f t="array" aca="1" ref="BG598" ca="1">IFERROR(IF(INDIRECT(ADDRESS($Z598,COLUMN(),4,1,"Monitoraggio"))="","",INDIRECT(ADDRESS($Z598,COLUMN(),4,1,"Monitoraggio"))),"")</f>
        <v/>
      </c>
      <c r="BH598" s="48" t="str" cm="1">
        <f t="array" aca="1" ref="BH598" ca="1">IFERROR(IF(INDIRECT(ADDRESS($Z598,COLUMN(),4,1,"Monitoraggio"))="","",INDIRECT(ADDRESS($Z598,COLUMN(),4,1,"Monitoraggio"))),"")</f>
        <v/>
      </c>
      <c r="BI598" s="84" t="str" cm="1">
        <f t="array" aca="1" ref="BI598" ca="1">IFERROR(IF(INDIRECT(ADDRESS($Z598,COLUMN(),4,1,"Monitoraggio"))="","",INDIRECT(ADDRESS($Z598,COLUMN(),4,1,"Monitoraggio"))),"")</f>
        <v/>
      </c>
      <c r="BJ598" s="81" t="str" cm="1">
        <f t="array" aca="1" ref="BJ598" ca="1">IFERROR(IF(INDIRECT(ADDRESS($Z598,COLUMN(),4,1,"Monitoraggio"))="","",INDIRECT(ADDRESS($Z598,COLUMN(),4,1,"Monitoraggio"))),"")</f>
        <v/>
      </c>
    </row>
    <row r="599" spans="26:62" x14ac:dyDescent="0.2">
      <c r="Z599" s="132" t="str">
        <f>IFERROR(MATCH(ROW()-9,Monitoraggio!Y$1:Y$1000,0),"")</f>
        <v/>
      </c>
      <c r="AA599" s="60" t="str" cm="1">
        <f t="array" aca="1" ref="AA599" ca="1">IFERROR(IF(INDIRECT(ADDRESS($Z599,COLUMN(),4,1,"Monitoraggio"))="","",INDIRECT(ADDRESS($Z599,COLUMN(),4,1,"Monitoraggio"))),"")</f>
        <v/>
      </c>
      <c r="AB599" s="114" t="str" cm="1">
        <f t="array" aca="1" ref="AB599" ca="1">IFERROR(IF(INDIRECT(ADDRESS($Z599,COLUMN(),4,1,"Monitoraggio"))="","",INDIRECT(ADDRESS($Z599,COLUMN(),4,1,"Monitoraggio"))),"")</f>
        <v/>
      </c>
      <c r="AC599" s="114" t="str" cm="1">
        <f t="array" aca="1" ref="AC599" ca="1">IFERROR(IF(INDIRECT(ADDRESS($Z599,COLUMN(),4,1,"Monitoraggio"))="","",INDIRECT(ADDRESS($Z599,COLUMN(),4,1,"Monitoraggio"))),"")</f>
        <v/>
      </c>
      <c r="AD599" s="48" t="str" cm="1">
        <f t="array" aca="1" ref="AD599" ca="1">IFERROR(IF(INDIRECT(ADDRESS($Z599,COLUMN(),4,1,"Monitoraggio"))="","",INDIRECT(ADDRESS($Z599,COLUMN(),4,1,"Monitoraggio"))),"")</f>
        <v/>
      </c>
      <c r="AE599" s="61" t="str" cm="1">
        <f t="array" aca="1" ref="AE599" ca="1">IFERROR(IF(INDIRECT(ADDRESS($Z599,COLUMN(),4,1,"Monitoraggio"))="","",INDIRECT(ADDRESS($Z599,COLUMN(),4,1,"Monitoraggio"))),"")</f>
        <v/>
      </c>
      <c r="AF599" s="116" t="str" cm="1">
        <f t="array" aca="1" ref="AF599" ca="1">IFERROR(IF(INDIRECT(ADDRESS($Z599,COLUMN(),4,1,"Monitoraggio"))="","",INDIRECT(ADDRESS($Z599,COLUMN(),4,1,"Monitoraggio"))),"")</f>
        <v/>
      </c>
      <c r="AG599" s="61" t="str" cm="1">
        <f t="array" aca="1" ref="AG599" ca="1">IFERROR(IF(INDIRECT(ADDRESS($Z599,COLUMN(),4,1,"Monitoraggio"))="","",INDIRECT(ADDRESS($Z599,COLUMN(),4,1,"Monitoraggio"))),"")</f>
        <v/>
      </c>
      <c r="AH599" s="116" t="str" cm="1">
        <f t="array" aca="1" ref="AH599" ca="1">IFERROR(IF(INDIRECT(ADDRESS($Z599,COLUMN(),4,1,"Monitoraggio"))="","",INDIRECT(ADDRESS($Z599,COLUMN(),4,1,"Monitoraggio"))),"")</f>
        <v/>
      </c>
      <c r="AI599" s="114" t="str" cm="1">
        <f t="array" aca="1" ref="AI599" ca="1">IFERROR(IF(INDIRECT(ADDRESS($Z599,COLUMN(),4,1,"Monitoraggio"))="","",INDIRECT(ADDRESS($Z599,COLUMN(),4,1,"Monitoraggio"))),"")</f>
        <v/>
      </c>
      <c r="AJ599" s="118" t="str" cm="1">
        <f t="array" aca="1" ref="AJ599" ca="1">IFERROR(IF(INDIRECT(ADDRESS($Z599,COLUMN(),4,1,"Monitoraggio"))="","",INDIRECT(ADDRESS($Z599,COLUMN(),4,1,"Monitoraggio"))),"")</f>
        <v/>
      </c>
      <c r="AK599" s="119" t="str" cm="1">
        <f t="array" aca="1" ref="AK599" ca="1">IFERROR(IF(INDIRECT(ADDRESS($Z599,COLUMN(),4,1,"Monitoraggio"))="","",INDIRECT(ADDRESS($Z599,COLUMN(),4,1,"Monitoraggio"))),"")</f>
        <v/>
      </c>
      <c r="AL599" s="79" t="str" cm="1">
        <f t="array" aca="1" ref="AL599" ca="1">IFERROR(IF(INDIRECT(ADDRESS($Z599,COLUMN(),4,1,"Monitoraggio"))="","",INDIRECT(ADDRESS($Z599,COLUMN(),4,1,"Monitoraggio"))),"")</f>
        <v/>
      </c>
      <c r="AM599" s="77" t="str" cm="1">
        <f t="array" aca="1" ref="AM599" ca="1">IFERROR(IF(INDIRECT(ADDRESS($Z599,COLUMN(),4,1,"Monitoraggio"))="","",INDIRECT(ADDRESS($Z599,COLUMN(),4,1,"Monitoraggio"))),"")</f>
        <v/>
      </c>
      <c r="AN599" s="79" t="str" cm="1">
        <f t="array" aca="1" ref="AN599" ca="1">IFERROR(IF(INDIRECT(ADDRESS($Z599,COLUMN(),4,1,"Monitoraggio"))="","",INDIRECT(ADDRESS($Z599,COLUMN(),4,1,"Monitoraggio"))),"")</f>
        <v/>
      </c>
      <c r="AO599" s="79" t="str" cm="1">
        <f t="array" aca="1" ref="AO599" ca="1">IFERROR(IF(INDIRECT(ADDRESS($Z599,COLUMN(),4,1,"Monitoraggio"))="","",INDIRECT(ADDRESS($Z599,COLUMN(),4,1,"Monitoraggio"))),"")</f>
        <v/>
      </c>
      <c r="AP599" s="79" t="str" cm="1">
        <f t="array" aca="1" ref="AP599" ca="1">IFERROR(IF(INDIRECT(ADDRESS($Z599,COLUMN(),4,1,"Monitoraggio"))="","",INDIRECT(ADDRESS($Z599,COLUMN(),4,1,"Monitoraggio"))),"")</f>
        <v/>
      </c>
      <c r="AQ599" s="81" t="str" cm="1">
        <f t="array" aca="1" ref="AQ599" ca="1">IFERROR(IF(INDIRECT(ADDRESS($Z599,COLUMN(),4,1,"Monitoraggio"))="","",INDIRECT(ADDRESS($Z599,COLUMN(),4,1,"Monitoraggio"))),"")</f>
        <v/>
      </c>
      <c r="AR599" s="122" t="str" cm="1">
        <f t="array" aca="1" ref="AR599" ca="1">IFERROR(IF(INDIRECT(ADDRESS($Z599,COLUMN(),4,1,"Monitoraggio"))="","",INDIRECT(ADDRESS($Z599,COLUMN(),4,1,"Monitoraggio"))),"")</f>
        <v/>
      </c>
      <c r="AS599" s="118" t="str" cm="1">
        <f t="array" aca="1" ref="AS599" ca="1">IFERROR(IF(INDIRECT(ADDRESS($Z599,COLUMN(),4,1,"Monitoraggio"))="","",INDIRECT(ADDRESS($Z599,COLUMN(),4,1,"Monitoraggio"))),"")</f>
        <v/>
      </c>
      <c r="AT599" s="119" t="str" cm="1">
        <f t="array" aca="1" ref="AT599" ca="1">IFERROR(IF(INDIRECT(ADDRESS($Z599,COLUMN(),4,1,"Monitoraggio"))="","",INDIRECT(ADDRESS($Z599,COLUMN(),4,1,"Monitoraggio"))),"")</f>
        <v/>
      </c>
      <c r="AU599" s="79" t="str" cm="1">
        <f t="array" aca="1" ref="AU599" ca="1">IFERROR(IF(INDIRECT(ADDRESS($Z599,COLUMN(),4,1,"Monitoraggio"))="","",INDIRECT(ADDRESS($Z599,COLUMN(),4,1,"Monitoraggio"))),"")</f>
        <v/>
      </c>
      <c r="AV599" s="119" t="str" cm="1">
        <f t="array" aca="1" ref="AV599" ca="1">IFERROR(IF(INDIRECT(ADDRESS($Z599,COLUMN(),4,1,"Monitoraggio"))="","",INDIRECT(ADDRESS($Z599,COLUMN(),4,1,"Monitoraggio"))),"")</f>
        <v/>
      </c>
      <c r="AW599" s="124" t="str" cm="1">
        <f t="array" aca="1" ref="AW599" ca="1">IFERROR(IF(INDIRECT(ADDRESS($Z599,COLUMN(),4,1,"Monitoraggio"))="","",INDIRECT(ADDRESS($Z599,COLUMN(),4,1,"Monitoraggio"))),"")</f>
        <v/>
      </c>
      <c r="AX599" s="62" t="str" cm="1">
        <f t="array" aca="1" ref="AX599" ca="1">IFERROR(IF(INDIRECT(ADDRESS($Z599,COLUMN(),4,1,"Monitoraggio"))="","",INDIRECT(ADDRESS($Z599,COLUMN(),4,1,"Monitoraggio"))),"")</f>
        <v/>
      </c>
      <c r="AY599" s="79" t="str" cm="1">
        <f t="array" aca="1" ref="AY599" ca="1">IFERROR(IF(INDIRECT(ADDRESS($Z599,COLUMN(),4,1,"Monitoraggio"))="","",INDIRECT(ADDRESS($Z599,COLUMN(),4,1,"Monitoraggio"))),"")</f>
        <v/>
      </c>
      <c r="AZ599" s="84" t="str" cm="1">
        <f t="array" aca="1" ref="AZ599" ca="1">IFERROR(IF(INDIRECT(ADDRESS($Z599,COLUMN(),4,1,"Monitoraggio"))="","",INDIRECT(ADDRESS($Z599,COLUMN(),4,1,"Monitoraggio"))),"")</f>
        <v/>
      </c>
      <c r="BA599" s="81" t="str" cm="1">
        <f t="array" aca="1" ref="BA599" ca="1">IFERROR(IF(INDIRECT(ADDRESS($Z599,COLUMN(),4,1,"Monitoraggio"))="","",INDIRECT(ADDRESS($Z599,COLUMN(),4,1,"Monitoraggio"))),"")</f>
        <v/>
      </c>
      <c r="BB599" s="86" t="str" cm="1">
        <f t="array" aca="1" ref="BB599" ca="1">IFERROR(IF(INDIRECT(ADDRESS($Z599,COLUMN(),4,1,"Monitoraggio"))="","",INDIRECT(ADDRESS($Z599,COLUMN(),4,1,"Monitoraggio"))),"")</f>
        <v/>
      </c>
      <c r="BC599" s="79" t="str" cm="1">
        <f t="array" aca="1" ref="BC599" ca="1">IFERROR(IF(INDIRECT(ADDRESS($Z599,COLUMN(),4,1,"Monitoraggio"))="","",INDIRECT(ADDRESS($Z599,COLUMN(),4,1,"Monitoraggio"))),"")</f>
        <v/>
      </c>
      <c r="BD599" s="79" t="str" cm="1">
        <f t="array" aca="1" ref="BD599" ca="1">IFERROR(IF(INDIRECT(ADDRESS($Z599,COLUMN(),4,1,"Monitoraggio"))="","",INDIRECT(ADDRESS($Z599,COLUMN(),4,1,"Monitoraggio"))),"")</f>
        <v/>
      </c>
      <c r="BE599" s="79" t="str" cm="1">
        <f t="array" aca="1" ref="BE599" ca="1">IFERROR(IF(INDIRECT(ADDRESS($Z599,COLUMN(),4,1,"Monitoraggio"))="","",INDIRECT(ADDRESS($Z599,COLUMN(),4,1,"Monitoraggio"))),"")</f>
        <v/>
      </c>
      <c r="BF599" s="79" t="str" cm="1">
        <f t="array" aca="1" ref="BF599" ca="1">IFERROR(IF(INDIRECT(ADDRESS($Z599,COLUMN(),4,1,"Monitoraggio"))="","",INDIRECT(ADDRESS($Z599,COLUMN(),4,1,"Monitoraggio"))),"")</f>
        <v/>
      </c>
      <c r="BG599" s="114" t="str" cm="1">
        <f t="array" aca="1" ref="BG599" ca="1">IFERROR(IF(INDIRECT(ADDRESS($Z599,COLUMN(),4,1,"Monitoraggio"))="","",INDIRECT(ADDRESS($Z599,COLUMN(),4,1,"Monitoraggio"))),"")</f>
        <v/>
      </c>
      <c r="BH599" s="48" t="str" cm="1">
        <f t="array" aca="1" ref="BH599" ca="1">IFERROR(IF(INDIRECT(ADDRESS($Z599,COLUMN(),4,1,"Monitoraggio"))="","",INDIRECT(ADDRESS($Z599,COLUMN(),4,1,"Monitoraggio"))),"")</f>
        <v/>
      </c>
      <c r="BI599" s="84" t="str" cm="1">
        <f t="array" aca="1" ref="BI599" ca="1">IFERROR(IF(INDIRECT(ADDRESS($Z599,COLUMN(),4,1,"Monitoraggio"))="","",INDIRECT(ADDRESS($Z599,COLUMN(),4,1,"Monitoraggio"))),"")</f>
        <v/>
      </c>
      <c r="BJ599" s="81" t="str" cm="1">
        <f t="array" aca="1" ref="BJ599" ca="1">IFERROR(IF(INDIRECT(ADDRESS($Z599,COLUMN(),4,1,"Monitoraggio"))="","",INDIRECT(ADDRESS($Z599,COLUMN(),4,1,"Monitoraggio"))),"")</f>
        <v/>
      </c>
    </row>
    <row r="600" spans="26:62" x14ac:dyDescent="0.2">
      <c r="Z600" s="132" t="str">
        <f>IFERROR(MATCH(ROW()-9,Monitoraggio!Y$1:Y$1000,0),"")</f>
        <v/>
      </c>
      <c r="AA600" s="60" t="str" cm="1">
        <f t="array" aca="1" ref="AA600" ca="1">IFERROR(IF(INDIRECT(ADDRESS($Z600,COLUMN(),4,1,"Monitoraggio"))="","",INDIRECT(ADDRESS($Z600,COLUMN(),4,1,"Monitoraggio"))),"")</f>
        <v/>
      </c>
      <c r="AB600" s="114" t="str" cm="1">
        <f t="array" aca="1" ref="AB600" ca="1">IFERROR(IF(INDIRECT(ADDRESS($Z600,COLUMN(),4,1,"Monitoraggio"))="","",INDIRECT(ADDRESS($Z600,COLUMN(),4,1,"Monitoraggio"))),"")</f>
        <v/>
      </c>
      <c r="AC600" s="114" t="str" cm="1">
        <f t="array" aca="1" ref="AC600" ca="1">IFERROR(IF(INDIRECT(ADDRESS($Z600,COLUMN(),4,1,"Monitoraggio"))="","",INDIRECT(ADDRESS($Z600,COLUMN(),4,1,"Monitoraggio"))),"")</f>
        <v/>
      </c>
      <c r="AD600" s="48" t="str" cm="1">
        <f t="array" aca="1" ref="AD600" ca="1">IFERROR(IF(INDIRECT(ADDRESS($Z600,COLUMN(),4,1,"Monitoraggio"))="","",INDIRECT(ADDRESS($Z600,COLUMN(),4,1,"Monitoraggio"))),"")</f>
        <v/>
      </c>
      <c r="AE600" s="61" t="str" cm="1">
        <f t="array" aca="1" ref="AE600" ca="1">IFERROR(IF(INDIRECT(ADDRESS($Z600,COLUMN(),4,1,"Monitoraggio"))="","",INDIRECT(ADDRESS($Z600,COLUMN(),4,1,"Monitoraggio"))),"")</f>
        <v/>
      </c>
      <c r="AF600" s="116" t="str" cm="1">
        <f t="array" aca="1" ref="AF600" ca="1">IFERROR(IF(INDIRECT(ADDRESS($Z600,COLUMN(),4,1,"Monitoraggio"))="","",INDIRECT(ADDRESS($Z600,COLUMN(),4,1,"Monitoraggio"))),"")</f>
        <v/>
      </c>
      <c r="AG600" s="61" t="str" cm="1">
        <f t="array" aca="1" ref="AG600" ca="1">IFERROR(IF(INDIRECT(ADDRESS($Z600,COLUMN(),4,1,"Monitoraggio"))="","",INDIRECT(ADDRESS($Z600,COLUMN(),4,1,"Monitoraggio"))),"")</f>
        <v/>
      </c>
      <c r="AH600" s="116" t="str" cm="1">
        <f t="array" aca="1" ref="AH600" ca="1">IFERROR(IF(INDIRECT(ADDRESS($Z600,COLUMN(),4,1,"Monitoraggio"))="","",INDIRECT(ADDRESS($Z600,COLUMN(),4,1,"Monitoraggio"))),"")</f>
        <v/>
      </c>
      <c r="AI600" s="114" t="str" cm="1">
        <f t="array" aca="1" ref="AI600" ca="1">IFERROR(IF(INDIRECT(ADDRESS($Z600,COLUMN(),4,1,"Monitoraggio"))="","",INDIRECT(ADDRESS($Z600,COLUMN(),4,1,"Monitoraggio"))),"")</f>
        <v/>
      </c>
      <c r="AJ600" s="118" t="str" cm="1">
        <f t="array" aca="1" ref="AJ600" ca="1">IFERROR(IF(INDIRECT(ADDRESS($Z600,COLUMN(),4,1,"Monitoraggio"))="","",INDIRECT(ADDRESS($Z600,COLUMN(),4,1,"Monitoraggio"))),"")</f>
        <v/>
      </c>
      <c r="AK600" s="119" t="str" cm="1">
        <f t="array" aca="1" ref="AK600" ca="1">IFERROR(IF(INDIRECT(ADDRESS($Z600,COLUMN(),4,1,"Monitoraggio"))="","",INDIRECT(ADDRESS($Z600,COLUMN(),4,1,"Monitoraggio"))),"")</f>
        <v/>
      </c>
      <c r="AL600" s="79" t="str" cm="1">
        <f t="array" aca="1" ref="AL600" ca="1">IFERROR(IF(INDIRECT(ADDRESS($Z600,COLUMN(),4,1,"Monitoraggio"))="","",INDIRECT(ADDRESS($Z600,COLUMN(),4,1,"Monitoraggio"))),"")</f>
        <v/>
      </c>
      <c r="AM600" s="77" t="str" cm="1">
        <f t="array" aca="1" ref="AM600" ca="1">IFERROR(IF(INDIRECT(ADDRESS($Z600,COLUMN(),4,1,"Monitoraggio"))="","",INDIRECT(ADDRESS($Z600,COLUMN(),4,1,"Monitoraggio"))),"")</f>
        <v/>
      </c>
      <c r="AN600" s="79" t="str" cm="1">
        <f t="array" aca="1" ref="AN600" ca="1">IFERROR(IF(INDIRECT(ADDRESS($Z600,COLUMN(),4,1,"Monitoraggio"))="","",INDIRECT(ADDRESS($Z600,COLUMN(),4,1,"Monitoraggio"))),"")</f>
        <v/>
      </c>
      <c r="AO600" s="79" t="str" cm="1">
        <f t="array" aca="1" ref="AO600" ca="1">IFERROR(IF(INDIRECT(ADDRESS($Z600,COLUMN(),4,1,"Monitoraggio"))="","",INDIRECT(ADDRESS($Z600,COLUMN(),4,1,"Monitoraggio"))),"")</f>
        <v/>
      </c>
      <c r="AP600" s="79" t="str" cm="1">
        <f t="array" aca="1" ref="AP600" ca="1">IFERROR(IF(INDIRECT(ADDRESS($Z600,COLUMN(),4,1,"Monitoraggio"))="","",INDIRECT(ADDRESS($Z600,COLUMN(),4,1,"Monitoraggio"))),"")</f>
        <v/>
      </c>
      <c r="AQ600" s="81" t="str" cm="1">
        <f t="array" aca="1" ref="AQ600" ca="1">IFERROR(IF(INDIRECT(ADDRESS($Z600,COLUMN(),4,1,"Monitoraggio"))="","",INDIRECT(ADDRESS($Z600,COLUMN(),4,1,"Monitoraggio"))),"")</f>
        <v/>
      </c>
      <c r="AR600" s="122" t="str" cm="1">
        <f t="array" aca="1" ref="AR600" ca="1">IFERROR(IF(INDIRECT(ADDRESS($Z600,COLUMN(),4,1,"Monitoraggio"))="","",INDIRECT(ADDRESS($Z600,COLUMN(),4,1,"Monitoraggio"))),"")</f>
        <v/>
      </c>
      <c r="AS600" s="118" t="str" cm="1">
        <f t="array" aca="1" ref="AS600" ca="1">IFERROR(IF(INDIRECT(ADDRESS($Z600,COLUMN(),4,1,"Monitoraggio"))="","",INDIRECT(ADDRESS($Z600,COLUMN(),4,1,"Monitoraggio"))),"")</f>
        <v/>
      </c>
      <c r="AT600" s="119" t="str" cm="1">
        <f t="array" aca="1" ref="AT600" ca="1">IFERROR(IF(INDIRECT(ADDRESS($Z600,COLUMN(),4,1,"Monitoraggio"))="","",INDIRECT(ADDRESS($Z600,COLUMN(),4,1,"Monitoraggio"))),"")</f>
        <v/>
      </c>
      <c r="AU600" s="79" t="str" cm="1">
        <f t="array" aca="1" ref="AU600" ca="1">IFERROR(IF(INDIRECT(ADDRESS($Z600,COLUMN(),4,1,"Monitoraggio"))="","",INDIRECT(ADDRESS($Z600,COLUMN(),4,1,"Monitoraggio"))),"")</f>
        <v/>
      </c>
      <c r="AV600" s="119" t="str" cm="1">
        <f t="array" aca="1" ref="AV600" ca="1">IFERROR(IF(INDIRECT(ADDRESS($Z600,COLUMN(),4,1,"Monitoraggio"))="","",INDIRECT(ADDRESS($Z600,COLUMN(),4,1,"Monitoraggio"))),"")</f>
        <v/>
      </c>
      <c r="AW600" s="124" t="str" cm="1">
        <f t="array" aca="1" ref="AW600" ca="1">IFERROR(IF(INDIRECT(ADDRESS($Z600,COLUMN(),4,1,"Monitoraggio"))="","",INDIRECT(ADDRESS($Z600,COLUMN(),4,1,"Monitoraggio"))),"")</f>
        <v/>
      </c>
      <c r="AX600" s="62" t="str" cm="1">
        <f t="array" aca="1" ref="AX600" ca="1">IFERROR(IF(INDIRECT(ADDRESS($Z600,COLUMN(),4,1,"Monitoraggio"))="","",INDIRECT(ADDRESS($Z600,COLUMN(),4,1,"Monitoraggio"))),"")</f>
        <v/>
      </c>
      <c r="AY600" s="79" t="str" cm="1">
        <f t="array" aca="1" ref="AY600" ca="1">IFERROR(IF(INDIRECT(ADDRESS($Z600,COLUMN(),4,1,"Monitoraggio"))="","",INDIRECT(ADDRESS($Z600,COLUMN(),4,1,"Monitoraggio"))),"")</f>
        <v/>
      </c>
      <c r="AZ600" s="84" t="str" cm="1">
        <f t="array" aca="1" ref="AZ600" ca="1">IFERROR(IF(INDIRECT(ADDRESS($Z600,COLUMN(),4,1,"Monitoraggio"))="","",INDIRECT(ADDRESS($Z600,COLUMN(),4,1,"Monitoraggio"))),"")</f>
        <v/>
      </c>
      <c r="BA600" s="81" t="str" cm="1">
        <f t="array" aca="1" ref="BA600" ca="1">IFERROR(IF(INDIRECT(ADDRESS($Z600,COLUMN(),4,1,"Monitoraggio"))="","",INDIRECT(ADDRESS($Z600,COLUMN(),4,1,"Monitoraggio"))),"")</f>
        <v/>
      </c>
      <c r="BB600" s="86" t="str" cm="1">
        <f t="array" aca="1" ref="BB600" ca="1">IFERROR(IF(INDIRECT(ADDRESS($Z600,COLUMN(),4,1,"Monitoraggio"))="","",INDIRECT(ADDRESS($Z600,COLUMN(),4,1,"Monitoraggio"))),"")</f>
        <v/>
      </c>
      <c r="BC600" s="79" t="str" cm="1">
        <f t="array" aca="1" ref="BC600" ca="1">IFERROR(IF(INDIRECT(ADDRESS($Z600,COLUMN(),4,1,"Monitoraggio"))="","",INDIRECT(ADDRESS($Z600,COLUMN(),4,1,"Monitoraggio"))),"")</f>
        <v/>
      </c>
      <c r="BD600" s="79" t="str" cm="1">
        <f t="array" aca="1" ref="BD600" ca="1">IFERROR(IF(INDIRECT(ADDRESS($Z600,COLUMN(),4,1,"Monitoraggio"))="","",INDIRECT(ADDRESS($Z600,COLUMN(),4,1,"Monitoraggio"))),"")</f>
        <v/>
      </c>
      <c r="BE600" s="79" t="str" cm="1">
        <f t="array" aca="1" ref="BE600" ca="1">IFERROR(IF(INDIRECT(ADDRESS($Z600,COLUMN(),4,1,"Monitoraggio"))="","",INDIRECT(ADDRESS($Z600,COLUMN(),4,1,"Monitoraggio"))),"")</f>
        <v/>
      </c>
      <c r="BF600" s="79" t="str" cm="1">
        <f t="array" aca="1" ref="BF600" ca="1">IFERROR(IF(INDIRECT(ADDRESS($Z600,COLUMN(),4,1,"Monitoraggio"))="","",INDIRECT(ADDRESS($Z600,COLUMN(),4,1,"Monitoraggio"))),"")</f>
        <v/>
      </c>
      <c r="BG600" s="114" t="str" cm="1">
        <f t="array" aca="1" ref="BG600" ca="1">IFERROR(IF(INDIRECT(ADDRESS($Z600,COLUMN(),4,1,"Monitoraggio"))="","",INDIRECT(ADDRESS($Z600,COLUMN(),4,1,"Monitoraggio"))),"")</f>
        <v/>
      </c>
      <c r="BH600" s="48" t="str" cm="1">
        <f t="array" aca="1" ref="BH600" ca="1">IFERROR(IF(INDIRECT(ADDRESS($Z600,COLUMN(),4,1,"Monitoraggio"))="","",INDIRECT(ADDRESS($Z600,COLUMN(),4,1,"Monitoraggio"))),"")</f>
        <v/>
      </c>
      <c r="BI600" s="84" t="str" cm="1">
        <f t="array" aca="1" ref="BI600" ca="1">IFERROR(IF(INDIRECT(ADDRESS($Z600,COLUMN(),4,1,"Monitoraggio"))="","",INDIRECT(ADDRESS($Z600,COLUMN(),4,1,"Monitoraggio"))),"")</f>
        <v/>
      </c>
      <c r="BJ600" s="81" t="str" cm="1">
        <f t="array" aca="1" ref="BJ600" ca="1">IFERROR(IF(INDIRECT(ADDRESS($Z600,COLUMN(),4,1,"Monitoraggio"))="","",INDIRECT(ADDRESS($Z600,COLUMN(),4,1,"Monitoraggio"))),"")</f>
        <v/>
      </c>
    </row>
    <row r="601" spans="26:62" x14ac:dyDescent="0.2">
      <c r="Z601" s="132" t="str">
        <f>IFERROR(MATCH(ROW()-9,Monitoraggio!Y$1:Y$1000,0),"")</f>
        <v/>
      </c>
      <c r="AA601" s="60" t="str" cm="1">
        <f t="array" aca="1" ref="AA601" ca="1">IFERROR(IF(INDIRECT(ADDRESS($Z601,COLUMN(),4,1,"Monitoraggio"))="","",INDIRECT(ADDRESS($Z601,COLUMN(),4,1,"Monitoraggio"))),"")</f>
        <v/>
      </c>
      <c r="AB601" s="114" t="str" cm="1">
        <f t="array" aca="1" ref="AB601" ca="1">IFERROR(IF(INDIRECT(ADDRESS($Z601,COLUMN(),4,1,"Monitoraggio"))="","",INDIRECT(ADDRESS($Z601,COLUMN(),4,1,"Monitoraggio"))),"")</f>
        <v/>
      </c>
      <c r="AC601" s="114" t="str" cm="1">
        <f t="array" aca="1" ref="AC601" ca="1">IFERROR(IF(INDIRECT(ADDRESS($Z601,COLUMN(),4,1,"Monitoraggio"))="","",INDIRECT(ADDRESS($Z601,COLUMN(),4,1,"Monitoraggio"))),"")</f>
        <v/>
      </c>
      <c r="AD601" s="48" t="str" cm="1">
        <f t="array" aca="1" ref="AD601" ca="1">IFERROR(IF(INDIRECT(ADDRESS($Z601,COLUMN(),4,1,"Monitoraggio"))="","",INDIRECT(ADDRESS($Z601,COLUMN(),4,1,"Monitoraggio"))),"")</f>
        <v/>
      </c>
      <c r="AE601" s="61" t="str" cm="1">
        <f t="array" aca="1" ref="AE601" ca="1">IFERROR(IF(INDIRECT(ADDRESS($Z601,COLUMN(),4,1,"Monitoraggio"))="","",INDIRECT(ADDRESS($Z601,COLUMN(),4,1,"Monitoraggio"))),"")</f>
        <v/>
      </c>
      <c r="AF601" s="116" t="str" cm="1">
        <f t="array" aca="1" ref="AF601" ca="1">IFERROR(IF(INDIRECT(ADDRESS($Z601,COLUMN(),4,1,"Monitoraggio"))="","",INDIRECT(ADDRESS($Z601,COLUMN(),4,1,"Monitoraggio"))),"")</f>
        <v/>
      </c>
      <c r="AG601" s="61" t="str" cm="1">
        <f t="array" aca="1" ref="AG601" ca="1">IFERROR(IF(INDIRECT(ADDRESS($Z601,COLUMN(),4,1,"Monitoraggio"))="","",INDIRECT(ADDRESS($Z601,COLUMN(),4,1,"Monitoraggio"))),"")</f>
        <v/>
      </c>
      <c r="AH601" s="116" t="str" cm="1">
        <f t="array" aca="1" ref="AH601" ca="1">IFERROR(IF(INDIRECT(ADDRESS($Z601,COLUMN(),4,1,"Monitoraggio"))="","",INDIRECT(ADDRESS($Z601,COLUMN(),4,1,"Monitoraggio"))),"")</f>
        <v/>
      </c>
      <c r="AI601" s="114" t="str" cm="1">
        <f t="array" aca="1" ref="AI601" ca="1">IFERROR(IF(INDIRECT(ADDRESS($Z601,COLUMN(),4,1,"Monitoraggio"))="","",INDIRECT(ADDRESS($Z601,COLUMN(),4,1,"Monitoraggio"))),"")</f>
        <v/>
      </c>
      <c r="AJ601" s="118" t="str" cm="1">
        <f t="array" aca="1" ref="AJ601" ca="1">IFERROR(IF(INDIRECT(ADDRESS($Z601,COLUMN(),4,1,"Monitoraggio"))="","",INDIRECT(ADDRESS($Z601,COLUMN(),4,1,"Monitoraggio"))),"")</f>
        <v/>
      </c>
      <c r="AK601" s="119" t="str" cm="1">
        <f t="array" aca="1" ref="AK601" ca="1">IFERROR(IF(INDIRECT(ADDRESS($Z601,COLUMN(),4,1,"Monitoraggio"))="","",INDIRECT(ADDRESS($Z601,COLUMN(),4,1,"Monitoraggio"))),"")</f>
        <v/>
      </c>
      <c r="AL601" s="79" t="str" cm="1">
        <f t="array" aca="1" ref="AL601" ca="1">IFERROR(IF(INDIRECT(ADDRESS($Z601,COLUMN(),4,1,"Monitoraggio"))="","",INDIRECT(ADDRESS($Z601,COLUMN(),4,1,"Monitoraggio"))),"")</f>
        <v/>
      </c>
      <c r="AM601" s="77" t="str" cm="1">
        <f t="array" aca="1" ref="AM601" ca="1">IFERROR(IF(INDIRECT(ADDRESS($Z601,COLUMN(),4,1,"Monitoraggio"))="","",INDIRECT(ADDRESS($Z601,COLUMN(),4,1,"Monitoraggio"))),"")</f>
        <v/>
      </c>
      <c r="AN601" s="79" t="str" cm="1">
        <f t="array" aca="1" ref="AN601" ca="1">IFERROR(IF(INDIRECT(ADDRESS($Z601,COLUMN(),4,1,"Monitoraggio"))="","",INDIRECT(ADDRESS($Z601,COLUMN(),4,1,"Monitoraggio"))),"")</f>
        <v/>
      </c>
      <c r="AO601" s="79" t="str" cm="1">
        <f t="array" aca="1" ref="AO601" ca="1">IFERROR(IF(INDIRECT(ADDRESS($Z601,COLUMN(),4,1,"Monitoraggio"))="","",INDIRECT(ADDRESS($Z601,COLUMN(),4,1,"Monitoraggio"))),"")</f>
        <v/>
      </c>
      <c r="AP601" s="79" t="str" cm="1">
        <f t="array" aca="1" ref="AP601" ca="1">IFERROR(IF(INDIRECT(ADDRESS($Z601,COLUMN(),4,1,"Monitoraggio"))="","",INDIRECT(ADDRESS($Z601,COLUMN(),4,1,"Monitoraggio"))),"")</f>
        <v/>
      </c>
      <c r="AQ601" s="81" t="str" cm="1">
        <f t="array" aca="1" ref="AQ601" ca="1">IFERROR(IF(INDIRECT(ADDRESS($Z601,COLUMN(),4,1,"Monitoraggio"))="","",INDIRECT(ADDRESS($Z601,COLUMN(),4,1,"Monitoraggio"))),"")</f>
        <v/>
      </c>
      <c r="AR601" s="122" t="str" cm="1">
        <f t="array" aca="1" ref="AR601" ca="1">IFERROR(IF(INDIRECT(ADDRESS($Z601,COLUMN(),4,1,"Monitoraggio"))="","",INDIRECT(ADDRESS($Z601,COLUMN(),4,1,"Monitoraggio"))),"")</f>
        <v/>
      </c>
      <c r="AS601" s="118" t="str" cm="1">
        <f t="array" aca="1" ref="AS601" ca="1">IFERROR(IF(INDIRECT(ADDRESS($Z601,COLUMN(),4,1,"Monitoraggio"))="","",INDIRECT(ADDRESS($Z601,COLUMN(),4,1,"Monitoraggio"))),"")</f>
        <v/>
      </c>
      <c r="AT601" s="119" t="str" cm="1">
        <f t="array" aca="1" ref="AT601" ca="1">IFERROR(IF(INDIRECT(ADDRESS($Z601,COLUMN(),4,1,"Monitoraggio"))="","",INDIRECT(ADDRESS($Z601,COLUMN(),4,1,"Monitoraggio"))),"")</f>
        <v/>
      </c>
      <c r="AU601" s="79" t="str" cm="1">
        <f t="array" aca="1" ref="AU601" ca="1">IFERROR(IF(INDIRECT(ADDRESS($Z601,COLUMN(),4,1,"Monitoraggio"))="","",INDIRECT(ADDRESS($Z601,COLUMN(),4,1,"Monitoraggio"))),"")</f>
        <v/>
      </c>
      <c r="AV601" s="119" t="str" cm="1">
        <f t="array" aca="1" ref="AV601" ca="1">IFERROR(IF(INDIRECT(ADDRESS($Z601,COLUMN(),4,1,"Monitoraggio"))="","",INDIRECT(ADDRESS($Z601,COLUMN(),4,1,"Monitoraggio"))),"")</f>
        <v/>
      </c>
      <c r="AW601" s="124" t="str" cm="1">
        <f t="array" aca="1" ref="AW601" ca="1">IFERROR(IF(INDIRECT(ADDRESS($Z601,COLUMN(),4,1,"Monitoraggio"))="","",INDIRECT(ADDRESS($Z601,COLUMN(),4,1,"Monitoraggio"))),"")</f>
        <v/>
      </c>
      <c r="AX601" s="62" t="str" cm="1">
        <f t="array" aca="1" ref="AX601" ca="1">IFERROR(IF(INDIRECT(ADDRESS($Z601,COLUMN(),4,1,"Monitoraggio"))="","",INDIRECT(ADDRESS($Z601,COLUMN(),4,1,"Monitoraggio"))),"")</f>
        <v/>
      </c>
      <c r="AY601" s="79" t="str" cm="1">
        <f t="array" aca="1" ref="AY601" ca="1">IFERROR(IF(INDIRECT(ADDRESS($Z601,COLUMN(),4,1,"Monitoraggio"))="","",INDIRECT(ADDRESS($Z601,COLUMN(),4,1,"Monitoraggio"))),"")</f>
        <v/>
      </c>
      <c r="AZ601" s="84" t="str" cm="1">
        <f t="array" aca="1" ref="AZ601" ca="1">IFERROR(IF(INDIRECT(ADDRESS($Z601,COLUMN(),4,1,"Monitoraggio"))="","",INDIRECT(ADDRESS($Z601,COLUMN(),4,1,"Monitoraggio"))),"")</f>
        <v/>
      </c>
      <c r="BA601" s="81" t="str" cm="1">
        <f t="array" aca="1" ref="BA601" ca="1">IFERROR(IF(INDIRECT(ADDRESS($Z601,COLUMN(),4,1,"Monitoraggio"))="","",INDIRECT(ADDRESS($Z601,COLUMN(),4,1,"Monitoraggio"))),"")</f>
        <v/>
      </c>
      <c r="BB601" s="86" t="str" cm="1">
        <f t="array" aca="1" ref="BB601" ca="1">IFERROR(IF(INDIRECT(ADDRESS($Z601,COLUMN(),4,1,"Monitoraggio"))="","",INDIRECT(ADDRESS($Z601,COLUMN(),4,1,"Monitoraggio"))),"")</f>
        <v/>
      </c>
      <c r="BC601" s="79" t="str" cm="1">
        <f t="array" aca="1" ref="BC601" ca="1">IFERROR(IF(INDIRECT(ADDRESS($Z601,COLUMN(),4,1,"Monitoraggio"))="","",INDIRECT(ADDRESS($Z601,COLUMN(),4,1,"Monitoraggio"))),"")</f>
        <v/>
      </c>
      <c r="BD601" s="79" t="str" cm="1">
        <f t="array" aca="1" ref="BD601" ca="1">IFERROR(IF(INDIRECT(ADDRESS($Z601,COLUMN(),4,1,"Monitoraggio"))="","",INDIRECT(ADDRESS($Z601,COLUMN(),4,1,"Monitoraggio"))),"")</f>
        <v/>
      </c>
      <c r="BE601" s="79" t="str" cm="1">
        <f t="array" aca="1" ref="BE601" ca="1">IFERROR(IF(INDIRECT(ADDRESS($Z601,COLUMN(),4,1,"Monitoraggio"))="","",INDIRECT(ADDRESS($Z601,COLUMN(),4,1,"Monitoraggio"))),"")</f>
        <v/>
      </c>
      <c r="BF601" s="79" t="str" cm="1">
        <f t="array" aca="1" ref="BF601" ca="1">IFERROR(IF(INDIRECT(ADDRESS($Z601,COLUMN(),4,1,"Monitoraggio"))="","",INDIRECT(ADDRESS($Z601,COLUMN(),4,1,"Monitoraggio"))),"")</f>
        <v/>
      </c>
      <c r="BG601" s="114" t="str" cm="1">
        <f t="array" aca="1" ref="BG601" ca="1">IFERROR(IF(INDIRECT(ADDRESS($Z601,COLUMN(),4,1,"Monitoraggio"))="","",INDIRECT(ADDRESS($Z601,COLUMN(),4,1,"Monitoraggio"))),"")</f>
        <v/>
      </c>
      <c r="BH601" s="48" t="str" cm="1">
        <f t="array" aca="1" ref="BH601" ca="1">IFERROR(IF(INDIRECT(ADDRESS($Z601,COLUMN(),4,1,"Monitoraggio"))="","",INDIRECT(ADDRESS($Z601,COLUMN(),4,1,"Monitoraggio"))),"")</f>
        <v/>
      </c>
      <c r="BI601" s="84" t="str" cm="1">
        <f t="array" aca="1" ref="BI601" ca="1">IFERROR(IF(INDIRECT(ADDRESS($Z601,COLUMN(),4,1,"Monitoraggio"))="","",INDIRECT(ADDRESS($Z601,COLUMN(),4,1,"Monitoraggio"))),"")</f>
        <v/>
      </c>
      <c r="BJ601" s="81" t="str" cm="1">
        <f t="array" aca="1" ref="BJ601" ca="1">IFERROR(IF(INDIRECT(ADDRESS($Z601,COLUMN(),4,1,"Monitoraggio"))="","",INDIRECT(ADDRESS($Z601,COLUMN(),4,1,"Monitoraggio"))),"")</f>
        <v/>
      </c>
    </row>
    <row r="602" spans="26:62" x14ac:dyDescent="0.2">
      <c r="Z602" s="132" t="str">
        <f>IFERROR(MATCH(ROW()-9,Monitoraggio!Y$1:Y$1000,0),"")</f>
        <v/>
      </c>
      <c r="AA602" s="60" t="str" cm="1">
        <f t="array" aca="1" ref="AA602" ca="1">IFERROR(IF(INDIRECT(ADDRESS($Z602,COLUMN(),4,1,"Monitoraggio"))="","",INDIRECT(ADDRESS($Z602,COLUMN(),4,1,"Monitoraggio"))),"")</f>
        <v/>
      </c>
      <c r="AB602" s="114" t="str" cm="1">
        <f t="array" aca="1" ref="AB602" ca="1">IFERROR(IF(INDIRECT(ADDRESS($Z602,COLUMN(),4,1,"Monitoraggio"))="","",INDIRECT(ADDRESS($Z602,COLUMN(),4,1,"Monitoraggio"))),"")</f>
        <v/>
      </c>
      <c r="AC602" s="114" t="str" cm="1">
        <f t="array" aca="1" ref="AC602" ca="1">IFERROR(IF(INDIRECT(ADDRESS($Z602,COLUMN(),4,1,"Monitoraggio"))="","",INDIRECT(ADDRESS($Z602,COLUMN(),4,1,"Monitoraggio"))),"")</f>
        <v/>
      </c>
      <c r="AD602" s="48" t="str" cm="1">
        <f t="array" aca="1" ref="AD602" ca="1">IFERROR(IF(INDIRECT(ADDRESS($Z602,COLUMN(),4,1,"Monitoraggio"))="","",INDIRECT(ADDRESS($Z602,COLUMN(),4,1,"Monitoraggio"))),"")</f>
        <v/>
      </c>
      <c r="AE602" s="61" t="str" cm="1">
        <f t="array" aca="1" ref="AE602" ca="1">IFERROR(IF(INDIRECT(ADDRESS($Z602,COLUMN(),4,1,"Monitoraggio"))="","",INDIRECT(ADDRESS($Z602,COLUMN(),4,1,"Monitoraggio"))),"")</f>
        <v/>
      </c>
      <c r="AF602" s="116" t="str" cm="1">
        <f t="array" aca="1" ref="AF602" ca="1">IFERROR(IF(INDIRECT(ADDRESS($Z602,COLUMN(),4,1,"Monitoraggio"))="","",INDIRECT(ADDRESS($Z602,COLUMN(),4,1,"Monitoraggio"))),"")</f>
        <v/>
      </c>
      <c r="AG602" s="61" t="str" cm="1">
        <f t="array" aca="1" ref="AG602" ca="1">IFERROR(IF(INDIRECT(ADDRESS($Z602,COLUMN(),4,1,"Monitoraggio"))="","",INDIRECT(ADDRESS($Z602,COLUMN(),4,1,"Monitoraggio"))),"")</f>
        <v/>
      </c>
      <c r="AH602" s="116" t="str" cm="1">
        <f t="array" aca="1" ref="AH602" ca="1">IFERROR(IF(INDIRECT(ADDRESS($Z602,COLUMN(),4,1,"Monitoraggio"))="","",INDIRECT(ADDRESS($Z602,COLUMN(),4,1,"Monitoraggio"))),"")</f>
        <v/>
      </c>
      <c r="AI602" s="114" t="str" cm="1">
        <f t="array" aca="1" ref="AI602" ca="1">IFERROR(IF(INDIRECT(ADDRESS($Z602,COLUMN(),4,1,"Monitoraggio"))="","",INDIRECT(ADDRESS($Z602,COLUMN(),4,1,"Monitoraggio"))),"")</f>
        <v/>
      </c>
      <c r="AJ602" s="118" t="str" cm="1">
        <f t="array" aca="1" ref="AJ602" ca="1">IFERROR(IF(INDIRECT(ADDRESS($Z602,COLUMN(),4,1,"Monitoraggio"))="","",INDIRECT(ADDRESS($Z602,COLUMN(),4,1,"Monitoraggio"))),"")</f>
        <v/>
      </c>
      <c r="AK602" s="119" t="str" cm="1">
        <f t="array" aca="1" ref="AK602" ca="1">IFERROR(IF(INDIRECT(ADDRESS($Z602,COLUMN(),4,1,"Monitoraggio"))="","",INDIRECT(ADDRESS($Z602,COLUMN(),4,1,"Monitoraggio"))),"")</f>
        <v/>
      </c>
      <c r="AL602" s="79" t="str" cm="1">
        <f t="array" aca="1" ref="AL602" ca="1">IFERROR(IF(INDIRECT(ADDRESS($Z602,COLUMN(),4,1,"Monitoraggio"))="","",INDIRECT(ADDRESS($Z602,COLUMN(),4,1,"Monitoraggio"))),"")</f>
        <v/>
      </c>
      <c r="AM602" s="77" t="str" cm="1">
        <f t="array" aca="1" ref="AM602" ca="1">IFERROR(IF(INDIRECT(ADDRESS($Z602,COLUMN(),4,1,"Monitoraggio"))="","",INDIRECT(ADDRESS($Z602,COLUMN(),4,1,"Monitoraggio"))),"")</f>
        <v/>
      </c>
      <c r="AN602" s="79" t="str" cm="1">
        <f t="array" aca="1" ref="AN602" ca="1">IFERROR(IF(INDIRECT(ADDRESS($Z602,COLUMN(),4,1,"Monitoraggio"))="","",INDIRECT(ADDRESS($Z602,COLUMN(),4,1,"Monitoraggio"))),"")</f>
        <v/>
      </c>
      <c r="AO602" s="79" t="str" cm="1">
        <f t="array" aca="1" ref="AO602" ca="1">IFERROR(IF(INDIRECT(ADDRESS($Z602,COLUMN(),4,1,"Monitoraggio"))="","",INDIRECT(ADDRESS($Z602,COLUMN(),4,1,"Monitoraggio"))),"")</f>
        <v/>
      </c>
      <c r="AP602" s="79" t="str" cm="1">
        <f t="array" aca="1" ref="AP602" ca="1">IFERROR(IF(INDIRECT(ADDRESS($Z602,COLUMN(),4,1,"Monitoraggio"))="","",INDIRECT(ADDRESS($Z602,COLUMN(),4,1,"Monitoraggio"))),"")</f>
        <v/>
      </c>
      <c r="AQ602" s="81" t="str" cm="1">
        <f t="array" aca="1" ref="AQ602" ca="1">IFERROR(IF(INDIRECT(ADDRESS($Z602,COLUMN(),4,1,"Monitoraggio"))="","",INDIRECT(ADDRESS($Z602,COLUMN(),4,1,"Monitoraggio"))),"")</f>
        <v/>
      </c>
      <c r="AR602" s="122" t="str" cm="1">
        <f t="array" aca="1" ref="AR602" ca="1">IFERROR(IF(INDIRECT(ADDRESS($Z602,COLUMN(),4,1,"Monitoraggio"))="","",INDIRECT(ADDRESS($Z602,COLUMN(),4,1,"Monitoraggio"))),"")</f>
        <v/>
      </c>
      <c r="AS602" s="118" t="str" cm="1">
        <f t="array" aca="1" ref="AS602" ca="1">IFERROR(IF(INDIRECT(ADDRESS($Z602,COLUMN(),4,1,"Monitoraggio"))="","",INDIRECT(ADDRESS($Z602,COLUMN(),4,1,"Monitoraggio"))),"")</f>
        <v/>
      </c>
      <c r="AT602" s="119" t="str" cm="1">
        <f t="array" aca="1" ref="AT602" ca="1">IFERROR(IF(INDIRECT(ADDRESS($Z602,COLUMN(),4,1,"Monitoraggio"))="","",INDIRECT(ADDRESS($Z602,COLUMN(),4,1,"Monitoraggio"))),"")</f>
        <v/>
      </c>
      <c r="AU602" s="79" t="str" cm="1">
        <f t="array" aca="1" ref="AU602" ca="1">IFERROR(IF(INDIRECT(ADDRESS($Z602,COLUMN(),4,1,"Monitoraggio"))="","",INDIRECT(ADDRESS($Z602,COLUMN(),4,1,"Monitoraggio"))),"")</f>
        <v/>
      </c>
      <c r="AV602" s="119" t="str" cm="1">
        <f t="array" aca="1" ref="AV602" ca="1">IFERROR(IF(INDIRECT(ADDRESS($Z602,COLUMN(),4,1,"Monitoraggio"))="","",INDIRECT(ADDRESS($Z602,COLUMN(),4,1,"Monitoraggio"))),"")</f>
        <v/>
      </c>
      <c r="AW602" s="124" t="str" cm="1">
        <f t="array" aca="1" ref="AW602" ca="1">IFERROR(IF(INDIRECT(ADDRESS($Z602,COLUMN(),4,1,"Monitoraggio"))="","",INDIRECT(ADDRESS($Z602,COLUMN(),4,1,"Monitoraggio"))),"")</f>
        <v/>
      </c>
      <c r="AX602" s="62" t="str" cm="1">
        <f t="array" aca="1" ref="AX602" ca="1">IFERROR(IF(INDIRECT(ADDRESS($Z602,COLUMN(),4,1,"Monitoraggio"))="","",INDIRECT(ADDRESS($Z602,COLUMN(),4,1,"Monitoraggio"))),"")</f>
        <v/>
      </c>
      <c r="AY602" s="79" t="str" cm="1">
        <f t="array" aca="1" ref="AY602" ca="1">IFERROR(IF(INDIRECT(ADDRESS($Z602,COLUMN(),4,1,"Monitoraggio"))="","",INDIRECT(ADDRESS($Z602,COLUMN(),4,1,"Monitoraggio"))),"")</f>
        <v/>
      </c>
      <c r="AZ602" s="84" t="str" cm="1">
        <f t="array" aca="1" ref="AZ602" ca="1">IFERROR(IF(INDIRECT(ADDRESS($Z602,COLUMN(),4,1,"Monitoraggio"))="","",INDIRECT(ADDRESS($Z602,COLUMN(),4,1,"Monitoraggio"))),"")</f>
        <v/>
      </c>
      <c r="BA602" s="81" t="str" cm="1">
        <f t="array" aca="1" ref="BA602" ca="1">IFERROR(IF(INDIRECT(ADDRESS($Z602,COLUMN(),4,1,"Monitoraggio"))="","",INDIRECT(ADDRESS($Z602,COLUMN(),4,1,"Monitoraggio"))),"")</f>
        <v/>
      </c>
      <c r="BB602" s="86" t="str" cm="1">
        <f t="array" aca="1" ref="BB602" ca="1">IFERROR(IF(INDIRECT(ADDRESS($Z602,COLUMN(),4,1,"Monitoraggio"))="","",INDIRECT(ADDRESS($Z602,COLUMN(),4,1,"Monitoraggio"))),"")</f>
        <v/>
      </c>
      <c r="BC602" s="79" t="str" cm="1">
        <f t="array" aca="1" ref="BC602" ca="1">IFERROR(IF(INDIRECT(ADDRESS($Z602,COLUMN(),4,1,"Monitoraggio"))="","",INDIRECT(ADDRESS($Z602,COLUMN(),4,1,"Monitoraggio"))),"")</f>
        <v/>
      </c>
      <c r="BD602" s="79" t="str" cm="1">
        <f t="array" aca="1" ref="BD602" ca="1">IFERROR(IF(INDIRECT(ADDRESS($Z602,COLUMN(),4,1,"Monitoraggio"))="","",INDIRECT(ADDRESS($Z602,COLUMN(),4,1,"Monitoraggio"))),"")</f>
        <v/>
      </c>
      <c r="BE602" s="79" t="str" cm="1">
        <f t="array" aca="1" ref="BE602" ca="1">IFERROR(IF(INDIRECT(ADDRESS($Z602,COLUMN(),4,1,"Monitoraggio"))="","",INDIRECT(ADDRESS($Z602,COLUMN(),4,1,"Monitoraggio"))),"")</f>
        <v/>
      </c>
      <c r="BF602" s="79" t="str" cm="1">
        <f t="array" aca="1" ref="BF602" ca="1">IFERROR(IF(INDIRECT(ADDRESS($Z602,COLUMN(),4,1,"Monitoraggio"))="","",INDIRECT(ADDRESS($Z602,COLUMN(),4,1,"Monitoraggio"))),"")</f>
        <v/>
      </c>
      <c r="BG602" s="114" t="str" cm="1">
        <f t="array" aca="1" ref="BG602" ca="1">IFERROR(IF(INDIRECT(ADDRESS($Z602,COLUMN(),4,1,"Monitoraggio"))="","",INDIRECT(ADDRESS($Z602,COLUMN(),4,1,"Monitoraggio"))),"")</f>
        <v/>
      </c>
      <c r="BH602" s="48" t="str" cm="1">
        <f t="array" aca="1" ref="BH602" ca="1">IFERROR(IF(INDIRECT(ADDRESS($Z602,COLUMN(),4,1,"Monitoraggio"))="","",INDIRECT(ADDRESS($Z602,COLUMN(),4,1,"Monitoraggio"))),"")</f>
        <v/>
      </c>
      <c r="BI602" s="84" t="str" cm="1">
        <f t="array" aca="1" ref="BI602" ca="1">IFERROR(IF(INDIRECT(ADDRESS($Z602,COLUMN(),4,1,"Monitoraggio"))="","",INDIRECT(ADDRESS($Z602,COLUMN(),4,1,"Monitoraggio"))),"")</f>
        <v/>
      </c>
      <c r="BJ602" s="81" t="str" cm="1">
        <f t="array" aca="1" ref="BJ602" ca="1">IFERROR(IF(INDIRECT(ADDRESS($Z602,COLUMN(),4,1,"Monitoraggio"))="","",INDIRECT(ADDRESS($Z602,COLUMN(),4,1,"Monitoraggio"))),"")</f>
        <v/>
      </c>
    </row>
    <row r="603" spans="26:62" x14ac:dyDescent="0.2">
      <c r="Z603" s="132" t="str">
        <f>IFERROR(MATCH(ROW()-9,Monitoraggio!Y$1:Y$1000,0),"")</f>
        <v/>
      </c>
      <c r="AA603" s="60" t="str" cm="1">
        <f t="array" aca="1" ref="AA603" ca="1">IFERROR(IF(INDIRECT(ADDRESS($Z603,COLUMN(),4,1,"Monitoraggio"))="","",INDIRECT(ADDRESS($Z603,COLUMN(),4,1,"Monitoraggio"))),"")</f>
        <v/>
      </c>
      <c r="AB603" s="114" t="str" cm="1">
        <f t="array" aca="1" ref="AB603" ca="1">IFERROR(IF(INDIRECT(ADDRESS($Z603,COLUMN(),4,1,"Monitoraggio"))="","",INDIRECT(ADDRESS($Z603,COLUMN(),4,1,"Monitoraggio"))),"")</f>
        <v/>
      </c>
      <c r="AC603" s="114" t="str" cm="1">
        <f t="array" aca="1" ref="AC603" ca="1">IFERROR(IF(INDIRECT(ADDRESS($Z603,COLUMN(),4,1,"Monitoraggio"))="","",INDIRECT(ADDRESS($Z603,COLUMN(),4,1,"Monitoraggio"))),"")</f>
        <v/>
      </c>
      <c r="AD603" s="48" t="str" cm="1">
        <f t="array" aca="1" ref="AD603" ca="1">IFERROR(IF(INDIRECT(ADDRESS($Z603,COLUMN(),4,1,"Monitoraggio"))="","",INDIRECT(ADDRESS($Z603,COLUMN(),4,1,"Monitoraggio"))),"")</f>
        <v/>
      </c>
      <c r="AE603" s="61" t="str" cm="1">
        <f t="array" aca="1" ref="AE603" ca="1">IFERROR(IF(INDIRECT(ADDRESS($Z603,COLUMN(),4,1,"Monitoraggio"))="","",INDIRECT(ADDRESS($Z603,COLUMN(),4,1,"Monitoraggio"))),"")</f>
        <v/>
      </c>
      <c r="AF603" s="116" t="str" cm="1">
        <f t="array" aca="1" ref="AF603" ca="1">IFERROR(IF(INDIRECT(ADDRESS($Z603,COLUMN(),4,1,"Monitoraggio"))="","",INDIRECT(ADDRESS($Z603,COLUMN(),4,1,"Monitoraggio"))),"")</f>
        <v/>
      </c>
      <c r="AG603" s="61" t="str" cm="1">
        <f t="array" aca="1" ref="AG603" ca="1">IFERROR(IF(INDIRECT(ADDRESS($Z603,COLUMN(),4,1,"Monitoraggio"))="","",INDIRECT(ADDRESS($Z603,COLUMN(),4,1,"Monitoraggio"))),"")</f>
        <v/>
      </c>
      <c r="AH603" s="116" t="str" cm="1">
        <f t="array" aca="1" ref="AH603" ca="1">IFERROR(IF(INDIRECT(ADDRESS($Z603,COLUMN(),4,1,"Monitoraggio"))="","",INDIRECT(ADDRESS($Z603,COLUMN(),4,1,"Monitoraggio"))),"")</f>
        <v/>
      </c>
      <c r="AI603" s="114" t="str" cm="1">
        <f t="array" aca="1" ref="AI603" ca="1">IFERROR(IF(INDIRECT(ADDRESS($Z603,COLUMN(),4,1,"Monitoraggio"))="","",INDIRECT(ADDRESS($Z603,COLUMN(),4,1,"Monitoraggio"))),"")</f>
        <v/>
      </c>
      <c r="AJ603" s="118" t="str" cm="1">
        <f t="array" aca="1" ref="AJ603" ca="1">IFERROR(IF(INDIRECT(ADDRESS($Z603,COLUMN(),4,1,"Monitoraggio"))="","",INDIRECT(ADDRESS($Z603,COLUMN(),4,1,"Monitoraggio"))),"")</f>
        <v/>
      </c>
      <c r="AK603" s="119" t="str" cm="1">
        <f t="array" aca="1" ref="AK603" ca="1">IFERROR(IF(INDIRECT(ADDRESS($Z603,COLUMN(),4,1,"Monitoraggio"))="","",INDIRECT(ADDRESS($Z603,COLUMN(),4,1,"Monitoraggio"))),"")</f>
        <v/>
      </c>
      <c r="AL603" s="79" t="str" cm="1">
        <f t="array" aca="1" ref="AL603" ca="1">IFERROR(IF(INDIRECT(ADDRESS($Z603,COLUMN(),4,1,"Monitoraggio"))="","",INDIRECT(ADDRESS($Z603,COLUMN(),4,1,"Monitoraggio"))),"")</f>
        <v/>
      </c>
      <c r="AM603" s="77" t="str" cm="1">
        <f t="array" aca="1" ref="AM603" ca="1">IFERROR(IF(INDIRECT(ADDRESS($Z603,COLUMN(),4,1,"Monitoraggio"))="","",INDIRECT(ADDRESS($Z603,COLUMN(),4,1,"Monitoraggio"))),"")</f>
        <v/>
      </c>
      <c r="AN603" s="79" t="str" cm="1">
        <f t="array" aca="1" ref="AN603" ca="1">IFERROR(IF(INDIRECT(ADDRESS($Z603,COLUMN(),4,1,"Monitoraggio"))="","",INDIRECT(ADDRESS($Z603,COLUMN(),4,1,"Monitoraggio"))),"")</f>
        <v/>
      </c>
      <c r="AO603" s="79" t="str" cm="1">
        <f t="array" aca="1" ref="AO603" ca="1">IFERROR(IF(INDIRECT(ADDRESS($Z603,COLUMN(),4,1,"Monitoraggio"))="","",INDIRECT(ADDRESS($Z603,COLUMN(),4,1,"Monitoraggio"))),"")</f>
        <v/>
      </c>
      <c r="AP603" s="79" t="str" cm="1">
        <f t="array" aca="1" ref="AP603" ca="1">IFERROR(IF(INDIRECT(ADDRESS($Z603,COLUMN(),4,1,"Monitoraggio"))="","",INDIRECT(ADDRESS($Z603,COLUMN(),4,1,"Monitoraggio"))),"")</f>
        <v/>
      </c>
      <c r="AQ603" s="81" t="str" cm="1">
        <f t="array" aca="1" ref="AQ603" ca="1">IFERROR(IF(INDIRECT(ADDRESS($Z603,COLUMN(),4,1,"Monitoraggio"))="","",INDIRECT(ADDRESS($Z603,COLUMN(),4,1,"Monitoraggio"))),"")</f>
        <v/>
      </c>
      <c r="AR603" s="122" t="str" cm="1">
        <f t="array" aca="1" ref="AR603" ca="1">IFERROR(IF(INDIRECT(ADDRESS($Z603,COLUMN(),4,1,"Monitoraggio"))="","",INDIRECT(ADDRESS($Z603,COLUMN(),4,1,"Monitoraggio"))),"")</f>
        <v/>
      </c>
      <c r="AS603" s="118" t="str" cm="1">
        <f t="array" aca="1" ref="AS603" ca="1">IFERROR(IF(INDIRECT(ADDRESS($Z603,COLUMN(),4,1,"Monitoraggio"))="","",INDIRECT(ADDRESS($Z603,COLUMN(),4,1,"Monitoraggio"))),"")</f>
        <v/>
      </c>
      <c r="AT603" s="119" t="str" cm="1">
        <f t="array" aca="1" ref="AT603" ca="1">IFERROR(IF(INDIRECT(ADDRESS($Z603,COLUMN(),4,1,"Monitoraggio"))="","",INDIRECT(ADDRESS($Z603,COLUMN(),4,1,"Monitoraggio"))),"")</f>
        <v/>
      </c>
      <c r="AU603" s="79" t="str" cm="1">
        <f t="array" aca="1" ref="AU603" ca="1">IFERROR(IF(INDIRECT(ADDRESS($Z603,COLUMN(),4,1,"Monitoraggio"))="","",INDIRECT(ADDRESS($Z603,COLUMN(),4,1,"Monitoraggio"))),"")</f>
        <v/>
      </c>
      <c r="AV603" s="119" t="str" cm="1">
        <f t="array" aca="1" ref="AV603" ca="1">IFERROR(IF(INDIRECT(ADDRESS($Z603,COLUMN(),4,1,"Monitoraggio"))="","",INDIRECT(ADDRESS($Z603,COLUMN(),4,1,"Monitoraggio"))),"")</f>
        <v/>
      </c>
      <c r="AW603" s="124" t="str" cm="1">
        <f t="array" aca="1" ref="AW603" ca="1">IFERROR(IF(INDIRECT(ADDRESS($Z603,COLUMN(),4,1,"Monitoraggio"))="","",INDIRECT(ADDRESS($Z603,COLUMN(),4,1,"Monitoraggio"))),"")</f>
        <v/>
      </c>
      <c r="AX603" s="62" t="str" cm="1">
        <f t="array" aca="1" ref="AX603" ca="1">IFERROR(IF(INDIRECT(ADDRESS($Z603,COLUMN(),4,1,"Monitoraggio"))="","",INDIRECT(ADDRESS($Z603,COLUMN(),4,1,"Monitoraggio"))),"")</f>
        <v/>
      </c>
      <c r="AY603" s="79" t="str" cm="1">
        <f t="array" aca="1" ref="AY603" ca="1">IFERROR(IF(INDIRECT(ADDRESS($Z603,COLUMN(),4,1,"Monitoraggio"))="","",INDIRECT(ADDRESS($Z603,COLUMN(),4,1,"Monitoraggio"))),"")</f>
        <v/>
      </c>
      <c r="AZ603" s="84" t="str" cm="1">
        <f t="array" aca="1" ref="AZ603" ca="1">IFERROR(IF(INDIRECT(ADDRESS($Z603,COLUMN(),4,1,"Monitoraggio"))="","",INDIRECT(ADDRESS($Z603,COLUMN(),4,1,"Monitoraggio"))),"")</f>
        <v/>
      </c>
      <c r="BA603" s="81" t="str" cm="1">
        <f t="array" aca="1" ref="BA603" ca="1">IFERROR(IF(INDIRECT(ADDRESS($Z603,COLUMN(),4,1,"Monitoraggio"))="","",INDIRECT(ADDRESS($Z603,COLUMN(),4,1,"Monitoraggio"))),"")</f>
        <v/>
      </c>
      <c r="BB603" s="86" t="str" cm="1">
        <f t="array" aca="1" ref="BB603" ca="1">IFERROR(IF(INDIRECT(ADDRESS($Z603,COLUMN(),4,1,"Monitoraggio"))="","",INDIRECT(ADDRESS($Z603,COLUMN(),4,1,"Monitoraggio"))),"")</f>
        <v/>
      </c>
      <c r="BC603" s="79" t="str" cm="1">
        <f t="array" aca="1" ref="BC603" ca="1">IFERROR(IF(INDIRECT(ADDRESS($Z603,COLUMN(),4,1,"Monitoraggio"))="","",INDIRECT(ADDRESS($Z603,COLUMN(),4,1,"Monitoraggio"))),"")</f>
        <v/>
      </c>
      <c r="BD603" s="79" t="str" cm="1">
        <f t="array" aca="1" ref="BD603" ca="1">IFERROR(IF(INDIRECT(ADDRESS($Z603,COLUMN(),4,1,"Monitoraggio"))="","",INDIRECT(ADDRESS($Z603,COLUMN(),4,1,"Monitoraggio"))),"")</f>
        <v/>
      </c>
      <c r="BE603" s="79" t="str" cm="1">
        <f t="array" aca="1" ref="BE603" ca="1">IFERROR(IF(INDIRECT(ADDRESS($Z603,COLUMN(),4,1,"Monitoraggio"))="","",INDIRECT(ADDRESS($Z603,COLUMN(),4,1,"Monitoraggio"))),"")</f>
        <v/>
      </c>
      <c r="BF603" s="79" t="str" cm="1">
        <f t="array" aca="1" ref="BF603" ca="1">IFERROR(IF(INDIRECT(ADDRESS($Z603,COLUMN(),4,1,"Monitoraggio"))="","",INDIRECT(ADDRESS($Z603,COLUMN(),4,1,"Monitoraggio"))),"")</f>
        <v/>
      </c>
      <c r="BG603" s="114" t="str" cm="1">
        <f t="array" aca="1" ref="BG603" ca="1">IFERROR(IF(INDIRECT(ADDRESS($Z603,COLUMN(),4,1,"Monitoraggio"))="","",INDIRECT(ADDRESS($Z603,COLUMN(),4,1,"Monitoraggio"))),"")</f>
        <v/>
      </c>
      <c r="BH603" s="48" t="str" cm="1">
        <f t="array" aca="1" ref="BH603" ca="1">IFERROR(IF(INDIRECT(ADDRESS($Z603,COLUMN(),4,1,"Monitoraggio"))="","",INDIRECT(ADDRESS($Z603,COLUMN(),4,1,"Monitoraggio"))),"")</f>
        <v/>
      </c>
      <c r="BI603" s="84" t="str" cm="1">
        <f t="array" aca="1" ref="BI603" ca="1">IFERROR(IF(INDIRECT(ADDRESS($Z603,COLUMN(),4,1,"Monitoraggio"))="","",INDIRECT(ADDRESS($Z603,COLUMN(),4,1,"Monitoraggio"))),"")</f>
        <v/>
      </c>
      <c r="BJ603" s="81" t="str" cm="1">
        <f t="array" aca="1" ref="BJ603" ca="1">IFERROR(IF(INDIRECT(ADDRESS($Z603,COLUMN(),4,1,"Monitoraggio"))="","",INDIRECT(ADDRESS($Z603,COLUMN(),4,1,"Monitoraggio"))),"")</f>
        <v/>
      </c>
    </row>
    <row r="604" spans="26:62" x14ac:dyDescent="0.2">
      <c r="Z604" s="132" t="str">
        <f>IFERROR(MATCH(ROW()-9,Monitoraggio!Y$1:Y$1000,0),"")</f>
        <v/>
      </c>
      <c r="AA604" s="60" t="str" cm="1">
        <f t="array" aca="1" ref="AA604" ca="1">IFERROR(IF(INDIRECT(ADDRESS($Z604,COLUMN(),4,1,"Monitoraggio"))="","",INDIRECT(ADDRESS($Z604,COLUMN(),4,1,"Monitoraggio"))),"")</f>
        <v/>
      </c>
      <c r="AB604" s="114" t="str" cm="1">
        <f t="array" aca="1" ref="AB604" ca="1">IFERROR(IF(INDIRECT(ADDRESS($Z604,COLUMN(),4,1,"Monitoraggio"))="","",INDIRECT(ADDRESS($Z604,COLUMN(),4,1,"Monitoraggio"))),"")</f>
        <v/>
      </c>
      <c r="AC604" s="114" t="str" cm="1">
        <f t="array" aca="1" ref="AC604" ca="1">IFERROR(IF(INDIRECT(ADDRESS($Z604,COLUMN(),4,1,"Monitoraggio"))="","",INDIRECT(ADDRESS($Z604,COLUMN(),4,1,"Monitoraggio"))),"")</f>
        <v/>
      </c>
      <c r="AD604" s="48" t="str" cm="1">
        <f t="array" aca="1" ref="AD604" ca="1">IFERROR(IF(INDIRECT(ADDRESS($Z604,COLUMN(),4,1,"Monitoraggio"))="","",INDIRECT(ADDRESS($Z604,COLUMN(),4,1,"Monitoraggio"))),"")</f>
        <v/>
      </c>
      <c r="AE604" s="61" t="str" cm="1">
        <f t="array" aca="1" ref="AE604" ca="1">IFERROR(IF(INDIRECT(ADDRESS($Z604,COLUMN(),4,1,"Monitoraggio"))="","",INDIRECT(ADDRESS($Z604,COLUMN(),4,1,"Monitoraggio"))),"")</f>
        <v/>
      </c>
      <c r="AF604" s="116" t="str" cm="1">
        <f t="array" aca="1" ref="AF604" ca="1">IFERROR(IF(INDIRECT(ADDRESS($Z604,COLUMN(),4,1,"Monitoraggio"))="","",INDIRECT(ADDRESS($Z604,COLUMN(),4,1,"Monitoraggio"))),"")</f>
        <v/>
      </c>
      <c r="AG604" s="61" t="str" cm="1">
        <f t="array" aca="1" ref="AG604" ca="1">IFERROR(IF(INDIRECT(ADDRESS($Z604,COLUMN(),4,1,"Monitoraggio"))="","",INDIRECT(ADDRESS($Z604,COLUMN(),4,1,"Monitoraggio"))),"")</f>
        <v/>
      </c>
      <c r="AH604" s="116" t="str" cm="1">
        <f t="array" aca="1" ref="AH604" ca="1">IFERROR(IF(INDIRECT(ADDRESS($Z604,COLUMN(),4,1,"Monitoraggio"))="","",INDIRECT(ADDRESS($Z604,COLUMN(),4,1,"Monitoraggio"))),"")</f>
        <v/>
      </c>
      <c r="AI604" s="114" t="str" cm="1">
        <f t="array" aca="1" ref="AI604" ca="1">IFERROR(IF(INDIRECT(ADDRESS($Z604,COLUMN(),4,1,"Monitoraggio"))="","",INDIRECT(ADDRESS($Z604,COLUMN(),4,1,"Monitoraggio"))),"")</f>
        <v/>
      </c>
      <c r="AJ604" s="118" t="str" cm="1">
        <f t="array" aca="1" ref="AJ604" ca="1">IFERROR(IF(INDIRECT(ADDRESS($Z604,COLUMN(),4,1,"Monitoraggio"))="","",INDIRECT(ADDRESS($Z604,COLUMN(),4,1,"Monitoraggio"))),"")</f>
        <v/>
      </c>
      <c r="AK604" s="119" t="str" cm="1">
        <f t="array" aca="1" ref="AK604" ca="1">IFERROR(IF(INDIRECT(ADDRESS($Z604,COLUMN(),4,1,"Monitoraggio"))="","",INDIRECT(ADDRESS($Z604,COLUMN(),4,1,"Monitoraggio"))),"")</f>
        <v/>
      </c>
      <c r="AL604" s="79" t="str" cm="1">
        <f t="array" aca="1" ref="AL604" ca="1">IFERROR(IF(INDIRECT(ADDRESS($Z604,COLUMN(),4,1,"Monitoraggio"))="","",INDIRECT(ADDRESS($Z604,COLUMN(),4,1,"Monitoraggio"))),"")</f>
        <v/>
      </c>
      <c r="AM604" s="77" t="str" cm="1">
        <f t="array" aca="1" ref="AM604" ca="1">IFERROR(IF(INDIRECT(ADDRESS($Z604,COLUMN(),4,1,"Monitoraggio"))="","",INDIRECT(ADDRESS($Z604,COLUMN(),4,1,"Monitoraggio"))),"")</f>
        <v/>
      </c>
      <c r="AN604" s="79" t="str" cm="1">
        <f t="array" aca="1" ref="AN604" ca="1">IFERROR(IF(INDIRECT(ADDRESS($Z604,COLUMN(),4,1,"Monitoraggio"))="","",INDIRECT(ADDRESS($Z604,COLUMN(),4,1,"Monitoraggio"))),"")</f>
        <v/>
      </c>
      <c r="AO604" s="79" t="str" cm="1">
        <f t="array" aca="1" ref="AO604" ca="1">IFERROR(IF(INDIRECT(ADDRESS($Z604,COLUMN(),4,1,"Monitoraggio"))="","",INDIRECT(ADDRESS($Z604,COLUMN(),4,1,"Monitoraggio"))),"")</f>
        <v/>
      </c>
      <c r="AP604" s="79" t="str" cm="1">
        <f t="array" aca="1" ref="AP604" ca="1">IFERROR(IF(INDIRECT(ADDRESS($Z604,COLUMN(),4,1,"Monitoraggio"))="","",INDIRECT(ADDRESS($Z604,COLUMN(),4,1,"Monitoraggio"))),"")</f>
        <v/>
      </c>
      <c r="AQ604" s="81" t="str" cm="1">
        <f t="array" aca="1" ref="AQ604" ca="1">IFERROR(IF(INDIRECT(ADDRESS($Z604,COLUMN(),4,1,"Monitoraggio"))="","",INDIRECT(ADDRESS($Z604,COLUMN(),4,1,"Monitoraggio"))),"")</f>
        <v/>
      </c>
      <c r="AR604" s="122" t="str" cm="1">
        <f t="array" aca="1" ref="AR604" ca="1">IFERROR(IF(INDIRECT(ADDRESS($Z604,COLUMN(),4,1,"Monitoraggio"))="","",INDIRECT(ADDRESS($Z604,COLUMN(),4,1,"Monitoraggio"))),"")</f>
        <v/>
      </c>
      <c r="AS604" s="118" t="str" cm="1">
        <f t="array" aca="1" ref="AS604" ca="1">IFERROR(IF(INDIRECT(ADDRESS($Z604,COLUMN(),4,1,"Monitoraggio"))="","",INDIRECT(ADDRESS($Z604,COLUMN(),4,1,"Monitoraggio"))),"")</f>
        <v/>
      </c>
      <c r="AT604" s="119" t="str" cm="1">
        <f t="array" aca="1" ref="AT604" ca="1">IFERROR(IF(INDIRECT(ADDRESS($Z604,COLUMN(),4,1,"Monitoraggio"))="","",INDIRECT(ADDRESS($Z604,COLUMN(),4,1,"Monitoraggio"))),"")</f>
        <v/>
      </c>
      <c r="AU604" s="79" t="str" cm="1">
        <f t="array" aca="1" ref="AU604" ca="1">IFERROR(IF(INDIRECT(ADDRESS($Z604,COLUMN(),4,1,"Monitoraggio"))="","",INDIRECT(ADDRESS($Z604,COLUMN(),4,1,"Monitoraggio"))),"")</f>
        <v/>
      </c>
      <c r="AV604" s="119" t="str" cm="1">
        <f t="array" aca="1" ref="AV604" ca="1">IFERROR(IF(INDIRECT(ADDRESS($Z604,COLUMN(),4,1,"Monitoraggio"))="","",INDIRECT(ADDRESS($Z604,COLUMN(),4,1,"Monitoraggio"))),"")</f>
        <v/>
      </c>
      <c r="AW604" s="124" t="str" cm="1">
        <f t="array" aca="1" ref="AW604" ca="1">IFERROR(IF(INDIRECT(ADDRESS($Z604,COLUMN(),4,1,"Monitoraggio"))="","",INDIRECT(ADDRESS($Z604,COLUMN(),4,1,"Monitoraggio"))),"")</f>
        <v/>
      </c>
      <c r="AX604" s="62" t="str" cm="1">
        <f t="array" aca="1" ref="AX604" ca="1">IFERROR(IF(INDIRECT(ADDRESS($Z604,COLUMN(),4,1,"Monitoraggio"))="","",INDIRECT(ADDRESS($Z604,COLUMN(),4,1,"Monitoraggio"))),"")</f>
        <v/>
      </c>
      <c r="AY604" s="79" t="str" cm="1">
        <f t="array" aca="1" ref="AY604" ca="1">IFERROR(IF(INDIRECT(ADDRESS($Z604,COLUMN(),4,1,"Monitoraggio"))="","",INDIRECT(ADDRESS($Z604,COLUMN(),4,1,"Monitoraggio"))),"")</f>
        <v/>
      </c>
      <c r="AZ604" s="84" t="str" cm="1">
        <f t="array" aca="1" ref="AZ604" ca="1">IFERROR(IF(INDIRECT(ADDRESS($Z604,COLUMN(),4,1,"Monitoraggio"))="","",INDIRECT(ADDRESS($Z604,COLUMN(),4,1,"Monitoraggio"))),"")</f>
        <v/>
      </c>
      <c r="BA604" s="81" t="str" cm="1">
        <f t="array" aca="1" ref="BA604" ca="1">IFERROR(IF(INDIRECT(ADDRESS($Z604,COLUMN(),4,1,"Monitoraggio"))="","",INDIRECT(ADDRESS($Z604,COLUMN(),4,1,"Monitoraggio"))),"")</f>
        <v/>
      </c>
      <c r="BB604" s="86" t="str" cm="1">
        <f t="array" aca="1" ref="BB604" ca="1">IFERROR(IF(INDIRECT(ADDRESS($Z604,COLUMN(),4,1,"Monitoraggio"))="","",INDIRECT(ADDRESS($Z604,COLUMN(),4,1,"Monitoraggio"))),"")</f>
        <v/>
      </c>
      <c r="BC604" s="79" t="str" cm="1">
        <f t="array" aca="1" ref="BC604" ca="1">IFERROR(IF(INDIRECT(ADDRESS($Z604,COLUMN(),4,1,"Monitoraggio"))="","",INDIRECT(ADDRESS($Z604,COLUMN(),4,1,"Monitoraggio"))),"")</f>
        <v/>
      </c>
      <c r="BD604" s="79" t="str" cm="1">
        <f t="array" aca="1" ref="BD604" ca="1">IFERROR(IF(INDIRECT(ADDRESS($Z604,COLUMN(),4,1,"Monitoraggio"))="","",INDIRECT(ADDRESS($Z604,COLUMN(),4,1,"Monitoraggio"))),"")</f>
        <v/>
      </c>
      <c r="BE604" s="79" t="str" cm="1">
        <f t="array" aca="1" ref="BE604" ca="1">IFERROR(IF(INDIRECT(ADDRESS($Z604,COLUMN(),4,1,"Monitoraggio"))="","",INDIRECT(ADDRESS($Z604,COLUMN(),4,1,"Monitoraggio"))),"")</f>
        <v/>
      </c>
      <c r="BF604" s="79" t="str" cm="1">
        <f t="array" aca="1" ref="BF604" ca="1">IFERROR(IF(INDIRECT(ADDRESS($Z604,COLUMN(),4,1,"Monitoraggio"))="","",INDIRECT(ADDRESS($Z604,COLUMN(),4,1,"Monitoraggio"))),"")</f>
        <v/>
      </c>
      <c r="BG604" s="114" t="str" cm="1">
        <f t="array" aca="1" ref="BG604" ca="1">IFERROR(IF(INDIRECT(ADDRESS($Z604,COLUMN(),4,1,"Monitoraggio"))="","",INDIRECT(ADDRESS($Z604,COLUMN(),4,1,"Monitoraggio"))),"")</f>
        <v/>
      </c>
      <c r="BH604" s="48" t="str" cm="1">
        <f t="array" aca="1" ref="BH604" ca="1">IFERROR(IF(INDIRECT(ADDRESS($Z604,COLUMN(),4,1,"Monitoraggio"))="","",INDIRECT(ADDRESS($Z604,COLUMN(),4,1,"Monitoraggio"))),"")</f>
        <v/>
      </c>
      <c r="BI604" s="84" t="str" cm="1">
        <f t="array" aca="1" ref="BI604" ca="1">IFERROR(IF(INDIRECT(ADDRESS($Z604,COLUMN(),4,1,"Monitoraggio"))="","",INDIRECT(ADDRESS($Z604,COLUMN(),4,1,"Monitoraggio"))),"")</f>
        <v/>
      </c>
      <c r="BJ604" s="81" t="str" cm="1">
        <f t="array" aca="1" ref="BJ604" ca="1">IFERROR(IF(INDIRECT(ADDRESS($Z604,COLUMN(),4,1,"Monitoraggio"))="","",INDIRECT(ADDRESS($Z604,COLUMN(),4,1,"Monitoraggio"))),"")</f>
        <v/>
      </c>
    </row>
    <row r="605" spans="26:62" x14ac:dyDescent="0.2">
      <c r="Z605" s="132" t="str">
        <f>IFERROR(MATCH(ROW()-9,Monitoraggio!Y$1:Y$1000,0),"")</f>
        <v/>
      </c>
      <c r="AA605" s="60" t="str" cm="1">
        <f t="array" aca="1" ref="AA605" ca="1">IFERROR(IF(INDIRECT(ADDRESS($Z605,COLUMN(),4,1,"Monitoraggio"))="","",INDIRECT(ADDRESS($Z605,COLUMN(),4,1,"Monitoraggio"))),"")</f>
        <v/>
      </c>
      <c r="AB605" s="114" t="str" cm="1">
        <f t="array" aca="1" ref="AB605" ca="1">IFERROR(IF(INDIRECT(ADDRESS($Z605,COLUMN(),4,1,"Monitoraggio"))="","",INDIRECT(ADDRESS($Z605,COLUMN(),4,1,"Monitoraggio"))),"")</f>
        <v/>
      </c>
      <c r="AC605" s="114" t="str" cm="1">
        <f t="array" aca="1" ref="AC605" ca="1">IFERROR(IF(INDIRECT(ADDRESS($Z605,COLUMN(),4,1,"Monitoraggio"))="","",INDIRECT(ADDRESS($Z605,COLUMN(),4,1,"Monitoraggio"))),"")</f>
        <v/>
      </c>
      <c r="AD605" s="48" t="str" cm="1">
        <f t="array" aca="1" ref="AD605" ca="1">IFERROR(IF(INDIRECT(ADDRESS($Z605,COLUMN(),4,1,"Monitoraggio"))="","",INDIRECT(ADDRESS($Z605,COLUMN(),4,1,"Monitoraggio"))),"")</f>
        <v/>
      </c>
      <c r="AE605" s="61" t="str" cm="1">
        <f t="array" aca="1" ref="AE605" ca="1">IFERROR(IF(INDIRECT(ADDRESS($Z605,COLUMN(),4,1,"Monitoraggio"))="","",INDIRECT(ADDRESS($Z605,COLUMN(),4,1,"Monitoraggio"))),"")</f>
        <v/>
      </c>
      <c r="AF605" s="116" t="str" cm="1">
        <f t="array" aca="1" ref="AF605" ca="1">IFERROR(IF(INDIRECT(ADDRESS($Z605,COLUMN(),4,1,"Monitoraggio"))="","",INDIRECT(ADDRESS($Z605,COLUMN(),4,1,"Monitoraggio"))),"")</f>
        <v/>
      </c>
      <c r="AG605" s="61" t="str" cm="1">
        <f t="array" aca="1" ref="AG605" ca="1">IFERROR(IF(INDIRECT(ADDRESS($Z605,COLUMN(),4,1,"Monitoraggio"))="","",INDIRECT(ADDRESS($Z605,COLUMN(),4,1,"Monitoraggio"))),"")</f>
        <v/>
      </c>
      <c r="AH605" s="116" t="str" cm="1">
        <f t="array" aca="1" ref="AH605" ca="1">IFERROR(IF(INDIRECT(ADDRESS($Z605,COLUMN(),4,1,"Monitoraggio"))="","",INDIRECT(ADDRESS($Z605,COLUMN(),4,1,"Monitoraggio"))),"")</f>
        <v/>
      </c>
      <c r="AI605" s="114" t="str" cm="1">
        <f t="array" aca="1" ref="AI605" ca="1">IFERROR(IF(INDIRECT(ADDRESS($Z605,COLUMN(),4,1,"Monitoraggio"))="","",INDIRECT(ADDRESS($Z605,COLUMN(),4,1,"Monitoraggio"))),"")</f>
        <v/>
      </c>
      <c r="AJ605" s="118" t="str" cm="1">
        <f t="array" aca="1" ref="AJ605" ca="1">IFERROR(IF(INDIRECT(ADDRESS($Z605,COLUMN(),4,1,"Monitoraggio"))="","",INDIRECT(ADDRESS($Z605,COLUMN(),4,1,"Monitoraggio"))),"")</f>
        <v/>
      </c>
      <c r="AK605" s="119" t="str" cm="1">
        <f t="array" aca="1" ref="AK605" ca="1">IFERROR(IF(INDIRECT(ADDRESS($Z605,COLUMN(),4,1,"Monitoraggio"))="","",INDIRECT(ADDRESS($Z605,COLUMN(),4,1,"Monitoraggio"))),"")</f>
        <v/>
      </c>
      <c r="AL605" s="79" t="str" cm="1">
        <f t="array" aca="1" ref="AL605" ca="1">IFERROR(IF(INDIRECT(ADDRESS($Z605,COLUMN(),4,1,"Monitoraggio"))="","",INDIRECT(ADDRESS($Z605,COLUMN(),4,1,"Monitoraggio"))),"")</f>
        <v/>
      </c>
      <c r="AM605" s="77" t="str" cm="1">
        <f t="array" aca="1" ref="AM605" ca="1">IFERROR(IF(INDIRECT(ADDRESS($Z605,COLUMN(),4,1,"Monitoraggio"))="","",INDIRECT(ADDRESS($Z605,COLUMN(),4,1,"Monitoraggio"))),"")</f>
        <v/>
      </c>
      <c r="AN605" s="79" t="str" cm="1">
        <f t="array" aca="1" ref="AN605" ca="1">IFERROR(IF(INDIRECT(ADDRESS($Z605,COLUMN(),4,1,"Monitoraggio"))="","",INDIRECT(ADDRESS($Z605,COLUMN(),4,1,"Monitoraggio"))),"")</f>
        <v/>
      </c>
      <c r="AO605" s="79" t="str" cm="1">
        <f t="array" aca="1" ref="AO605" ca="1">IFERROR(IF(INDIRECT(ADDRESS($Z605,COLUMN(),4,1,"Monitoraggio"))="","",INDIRECT(ADDRESS($Z605,COLUMN(),4,1,"Monitoraggio"))),"")</f>
        <v/>
      </c>
      <c r="AP605" s="79" t="str" cm="1">
        <f t="array" aca="1" ref="AP605" ca="1">IFERROR(IF(INDIRECT(ADDRESS($Z605,COLUMN(),4,1,"Monitoraggio"))="","",INDIRECT(ADDRESS($Z605,COLUMN(),4,1,"Monitoraggio"))),"")</f>
        <v/>
      </c>
      <c r="AQ605" s="81" t="str" cm="1">
        <f t="array" aca="1" ref="AQ605" ca="1">IFERROR(IF(INDIRECT(ADDRESS($Z605,COLUMN(),4,1,"Monitoraggio"))="","",INDIRECT(ADDRESS($Z605,COLUMN(),4,1,"Monitoraggio"))),"")</f>
        <v/>
      </c>
      <c r="AR605" s="122" t="str" cm="1">
        <f t="array" aca="1" ref="AR605" ca="1">IFERROR(IF(INDIRECT(ADDRESS($Z605,COLUMN(),4,1,"Monitoraggio"))="","",INDIRECT(ADDRESS($Z605,COLUMN(),4,1,"Monitoraggio"))),"")</f>
        <v/>
      </c>
      <c r="AS605" s="118" t="str" cm="1">
        <f t="array" aca="1" ref="AS605" ca="1">IFERROR(IF(INDIRECT(ADDRESS($Z605,COLUMN(),4,1,"Monitoraggio"))="","",INDIRECT(ADDRESS($Z605,COLUMN(),4,1,"Monitoraggio"))),"")</f>
        <v/>
      </c>
      <c r="AT605" s="119" t="str" cm="1">
        <f t="array" aca="1" ref="AT605" ca="1">IFERROR(IF(INDIRECT(ADDRESS($Z605,COLUMN(),4,1,"Monitoraggio"))="","",INDIRECT(ADDRESS($Z605,COLUMN(),4,1,"Monitoraggio"))),"")</f>
        <v/>
      </c>
      <c r="AU605" s="79" t="str" cm="1">
        <f t="array" aca="1" ref="AU605" ca="1">IFERROR(IF(INDIRECT(ADDRESS($Z605,COLUMN(),4,1,"Monitoraggio"))="","",INDIRECT(ADDRESS($Z605,COLUMN(),4,1,"Monitoraggio"))),"")</f>
        <v/>
      </c>
      <c r="AV605" s="119" t="str" cm="1">
        <f t="array" aca="1" ref="AV605" ca="1">IFERROR(IF(INDIRECT(ADDRESS($Z605,COLUMN(),4,1,"Monitoraggio"))="","",INDIRECT(ADDRESS($Z605,COLUMN(),4,1,"Monitoraggio"))),"")</f>
        <v/>
      </c>
      <c r="AW605" s="124" t="str" cm="1">
        <f t="array" aca="1" ref="AW605" ca="1">IFERROR(IF(INDIRECT(ADDRESS($Z605,COLUMN(),4,1,"Monitoraggio"))="","",INDIRECT(ADDRESS($Z605,COLUMN(),4,1,"Monitoraggio"))),"")</f>
        <v/>
      </c>
      <c r="AX605" s="62" t="str" cm="1">
        <f t="array" aca="1" ref="AX605" ca="1">IFERROR(IF(INDIRECT(ADDRESS($Z605,COLUMN(),4,1,"Monitoraggio"))="","",INDIRECT(ADDRESS($Z605,COLUMN(),4,1,"Monitoraggio"))),"")</f>
        <v/>
      </c>
      <c r="AY605" s="79" t="str" cm="1">
        <f t="array" aca="1" ref="AY605" ca="1">IFERROR(IF(INDIRECT(ADDRESS($Z605,COLUMN(),4,1,"Monitoraggio"))="","",INDIRECT(ADDRESS($Z605,COLUMN(),4,1,"Monitoraggio"))),"")</f>
        <v/>
      </c>
      <c r="AZ605" s="84" t="str" cm="1">
        <f t="array" aca="1" ref="AZ605" ca="1">IFERROR(IF(INDIRECT(ADDRESS($Z605,COLUMN(),4,1,"Monitoraggio"))="","",INDIRECT(ADDRESS($Z605,COLUMN(),4,1,"Monitoraggio"))),"")</f>
        <v/>
      </c>
      <c r="BA605" s="81" t="str" cm="1">
        <f t="array" aca="1" ref="BA605" ca="1">IFERROR(IF(INDIRECT(ADDRESS($Z605,COLUMN(),4,1,"Monitoraggio"))="","",INDIRECT(ADDRESS($Z605,COLUMN(),4,1,"Monitoraggio"))),"")</f>
        <v/>
      </c>
      <c r="BB605" s="86" t="str" cm="1">
        <f t="array" aca="1" ref="BB605" ca="1">IFERROR(IF(INDIRECT(ADDRESS($Z605,COLUMN(),4,1,"Monitoraggio"))="","",INDIRECT(ADDRESS($Z605,COLUMN(),4,1,"Monitoraggio"))),"")</f>
        <v/>
      </c>
      <c r="BC605" s="79" t="str" cm="1">
        <f t="array" aca="1" ref="BC605" ca="1">IFERROR(IF(INDIRECT(ADDRESS($Z605,COLUMN(),4,1,"Monitoraggio"))="","",INDIRECT(ADDRESS($Z605,COLUMN(),4,1,"Monitoraggio"))),"")</f>
        <v/>
      </c>
      <c r="BD605" s="79" t="str" cm="1">
        <f t="array" aca="1" ref="BD605" ca="1">IFERROR(IF(INDIRECT(ADDRESS($Z605,COLUMN(),4,1,"Monitoraggio"))="","",INDIRECT(ADDRESS($Z605,COLUMN(),4,1,"Monitoraggio"))),"")</f>
        <v/>
      </c>
      <c r="BE605" s="79" t="str" cm="1">
        <f t="array" aca="1" ref="BE605" ca="1">IFERROR(IF(INDIRECT(ADDRESS($Z605,COLUMN(),4,1,"Monitoraggio"))="","",INDIRECT(ADDRESS($Z605,COLUMN(),4,1,"Monitoraggio"))),"")</f>
        <v/>
      </c>
      <c r="BF605" s="79" t="str" cm="1">
        <f t="array" aca="1" ref="BF605" ca="1">IFERROR(IF(INDIRECT(ADDRESS($Z605,COLUMN(),4,1,"Monitoraggio"))="","",INDIRECT(ADDRESS($Z605,COLUMN(),4,1,"Monitoraggio"))),"")</f>
        <v/>
      </c>
      <c r="BG605" s="114" t="str" cm="1">
        <f t="array" aca="1" ref="BG605" ca="1">IFERROR(IF(INDIRECT(ADDRESS($Z605,COLUMN(),4,1,"Monitoraggio"))="","",INDIRECT(ADDRESS($Z605,COLUMN(),4,1,"Monitoraggio"))),"")</f>
        <v/>
      </c>
      <c r="BH605" s="48" t="str" cm="1">
        <f t="array" aca="1" ref="BH605" ca="1">IFERROR(IF(INDIRECT(ADDRESS($Z605,COLUMN(),4,1,"Monitoraggio"))="","",INDIRECT(ADDRESS($Z605,COLUMN(),4,1,"Monitoraggio"))),"")</f>
        <v/>
      </c>
      <c r="BI605" s="84" t="str" cm="1">
        <f t="array" aca="1" ref="BI605" ca="1">IFERROR(IF(INDIRECT(ADDRESS($Z605,COLUMN(),4,1,"Monitoraggio"))="","",INDIRECT(ADDRESS($Z605,COLUMN(),4,1,"Monitoraggio"))),"")</f>
        <v/>
      </c>
      <c r="BJ605" s="81" t="str" cm="1">
        <f t="array" aca="1" ref="BJ605" ca="1">IFERROR(IF(INDIRECT(ADDRESS($Z605,COLUMN(),4,1,"Monitoraggio"))="","",INDIRECT(ADDRESS($Z605,COLUMN(),4,1,"Monitoraggio"))),"")</f>
        <v/>
      </c>
    </row>
    <row r="606" spans="26:62" x14ac:dyDescent="0.2">
      <c r="Z606" s="132" t="str">
        <f>IFERROR(MATCH(ROW()-9,Monitoraggio!Y$1:Y$1000,0),"")</f>
        <v/>
      </c>
      <c r="AA606" s="60" t="str" cm="1">
        <f t="array" aca="1" ref="AA606" ca="1">IFERROR(IF(INDIRECT(ADDRESS($Z606,COLUMN(),4,1,"Monitoraggio"))="","",INDIRECT(ADDRESS($Z606,COLUMN(),4,1,"Monitoraggio"))),"")</f>
        <v/>
      </c>
      <c r="AB606" s="114" t="str" cm="1">
        <f t="array" aca="1" ref="AB606" ca="1">IFERROR(IF(INDIRECT(ADDRESS($Z606,COLUMN(),4,1,"Monitoraggio"))="","",INDIRECT(ADDRESS($Z606,COLUMN(),4,1,"Monitoraggio"))),"")</f>
        <v/>
      </c>
      <c r="AC606" s="114" t="str" cm="1">
        <f t="array" aca="1" ref="AC606" ca="1">IFERROR(IF(INDIRECT(ADDRESS($Z606,COLUMN(),4,1,"Monitoraggio"))="","",INDIRECT(ADDRESS($Z606,COLUMN(),4,1,"Monitoraggio"))),"")</f>
        <v/>
      </c>
      <c r="AD606" s="48" t="str" cm="1">
        <f t="array" aca="1" ref="AD606" ca="1">IFERROR(IF(INDIRECT(ADDRESS($Z606,COLUMN(),4,1,"Monitoraggio"))="","",INDIRECT(ADDRESS($Z606,COLUMN(),4,1,"Monitoraggio"))),"")</f>
        <v/>
      </c>
      <c r="AE606" s="61" t="str" cm="1">
        <f t="array" aca="1" ref="AE606" ca="1">IFERROR(IF(INDIRECT(ADDRESS($Z606,COLUMN(),4,1,"Monitoraggio"))="","",INDIRECT(ADDRESS($Z606,COLUMN(),4,1,"Monitoraggio"))),"")</f>
        <v/>
      </c>
      <c r="AF606" s="116" t="str" cm="1">
        <f t="array" aca="1" ref="AF606" ca="1">IFERROR(IF(INDIRECT(ADDRESS($Z606,COLUMN(),4,1,"Monitoraggio"))="","",INDIRECT(ADDRESS($Z606,COLUMN(),4,1,"Monitoraggio"))),"")</f>
        <v/>
      </c>
      <c r="AG606" s="61" t="str" cm="1">
        <f t="array" aca="1" ref="AG606" ca="1">IFERROR(IF(INDIRECT(ADDRESS($Z606,COLUMN(),4,1,"Monitoraggio"))="","",INDIRECT(ADDRESS($Z606,COLUMN(),4,1,"Monitoraggio"))),"")</f>
        <v/>
      </c>
      <c r="AH606" s="116" t="str" cm="1">
        <f t="array" aca="1" ref="AH606" ca="1">IFERROR(IF(INDIRECT(ADDRESS($Z606,COLUMN(),4,1,"Monitoraggio"))="","",INDIRECT(ADDRESS($Z606,COLUMN(),4,1,"Monitoraggio"))),"")</f>
        <v/>
      </c>
      <c r="AI606" s="114" t="str" cm="1">
        <f t="array" aca="1" ref="AI606" ca="1">IFERROR(IF(INDIRECT(ADDRESS($Z606,COLUMN(),4,1,"Monitoraggio"))="","",INDIRECT(ADDRESS($Z606,COLUMN(),4,1,"Monitoraggio"))),"")</f>
        <v/>
      </c>
      <c r="AJ606" s="118" t="str" cm="1">
        <f t="array" aca="1" ref="AJ606" ca="1">IFERROR(IF(INDIRECT(ADDRESS($Z606,COLUMN(),4,1,"Monitoraggio"))="","",INDIRECT(ADDRESS($Z606,COLUMN(),4,1,"Monitoraggio"))),"")</f>
        <v/>
      </c>
      <c r="AK606" s="119" t="str" cm="1">
        <f t="array" aca="1" ref="AK606" ca="1">IFERROR(IF(INDIRECT(ADDRESS($Z606,COLUMN(),4,1,"Monitoraggio"))="","",INDIRECT(ADDRESS($Z606,COLUMN(),4,1,"Monitoraggio"))),"")</f>
        <v/>
      </c>
      <c r="AL606" s="79" t="str" cm="1">
        <f t="array" aca="1" ref="AL606" ca="1">IFERROR(IF(INDIRECT(ADDRESS($Z606,COLUMN(),4,1,"Monitoraggio"))="","",INDIRECT(ADDRESS($Z606,COLUMN(),4,1,"Monitoraggio"))),"")</f>
        <v/>
      </c>
      <c r="AM606" s="77" t="str" cm="1">
        <f t="array" aca="1" ref="AM606" ca="1">IFERROR(IF(INDIRECT(ADDRESS($Z606,COLUMN(),4,1,"Monitoraggio"))="","",INDIRECT(ADDRESS($Z606,COLUMN(),4,1,"Monitoraggio"))),"")</f>
        <v/>
      </c>
      <c r="AN606" s="79" t="str" cm="1">
        <f t="array" aca="1" ref="AN606" ca="1">IFERROR(IF(INDIRECT(ADDRESS($Z606,COLUMN(),4,1,"Monitoraggio"))="","",INDIRECT(ADDRESS($Z606,COLUMN(),4,1,"Monitoraggio"))),"")</f>
        <v/>
      </c>
      <c r="AO606" s="79" t="str" cm="1">
        <f t="array" aca="1" ref="AO606" ca="1">IFERROR(IF(INDIRECT(ADDRESS($Z606,COLUMN(),4,1,"Monitoraggio"))="","",INDIRECT(ADDRESS($Z606,COLUMN(),4,1,"Monitoraggio"))),"")</f>
        <v/>
      </c>
      <c r="AP606" s="79" t="str" cm="1">
        <f t="array" aca="1" ref="AP606" ca="1">IFERROR(IF(INDIRECT(ADDRESS($Z606,COLUMN(),4,1,"Monitoraggio"))="","",INDIRECT(ADDRESS($Z606,COLUMN(),4,1,"Monitoraggio"))),"")</f>
        <v/>
      </c>
      <c r="AQ606" s="81" t="str" cm="1">
        <f t="array" aca="1" ref="AQ606" ca="1">IFERROR(IF(INDIRECT(ADDRESS($Z606,COLUMN(),4,1,"Monitoraggio"))="","",INDIRECT(ADDRESS($Z606,COLUMN(),4,1,"Monitoraggio"))),"")</f>
        <v/>
      </c>
      <c r="AR606" s="122" t="str" cm="1">
        <f t="array" aca="1" ref="AR606" ca="1">IFERROR(IF(INDIRECT(ADDRESS($Z606,COLUMN(),4,1,"Monitoraggio"))="","",INDIRECT(ADDRESS($Z606,COLUMN(),4,1,"Monitoraggio"))),"")</f>
        <v/>
      </c>
      <c r="AS606" s="118" t="str" cm="1">
        <f t="array" aca="1" ref="AS606" ca="1">IFERROR(IF(INDIRECT(ADDRESS($Z606,COLUMN(),4,1,"Monitoraggio"))="","",INDIRECT(ADDRESS($Z606,COLUMN(),4,1,"Monitoraggio"))),"")</f>
        <v/>
      </c>
      <c r="AT606" s="119" t="str" cm="1">
        <f t="array" aca="1" ref="AT606" ca="1">IFERROR(IF(INDIRECT(ADDRESS($Z606,COLUMN(),4,1,"Monitoraggio"))="","",INDIRECT(ADDRESS($Z606,COLUMN(),4,1,"Monitoraggio"))),"")</f>
        <v/>
      </c>
      <c r="AU606" s="79" t="str" cm="1">
        <f t="array" aca="1" ref="AU606" ca="1">IFERROR(IF(INDIRECT(ADDRESS($Z606,COLUMN(),4,1,"Monitoraggio"))="","",INDIRECT(ADDRESS($Z606,COLUMN(),4,1,"Monitoraggio"))),"")</f>
        <v/>
      </c>
      <c r="AV606" s="119" t="str" cm="1">
        <f t="array" aca="1" ref="AV606" ca="1">IFERROR(IF(INDIRECT(ADDRESS($Z606,COLUMN(),4,1,"Monitoraggio"))="","",INDIRECT(ADDRESS($Z606,COLUMN(),4,1,"Monitoraggio"))),"")</f>
        <v/>
      </c>
      <c r="AW606" s="124" t="str" cm="1">
        <f t="array" aca="1" ref="AW606" ca="1">IFERROR(IF(INDIRECT(ADDRESS($Z606,COLUMN(),4,1,"Monitoraggio"))="","",INDIRECT(ADDRESS($Z606,COLUMN(),4,1,"Monitoraggio"))),"")</f>
        <v/>
      </c>
      <c r="AX606" s="62" t="str" cm="1">
        <f t="array" aca="1" ref="AX606" ca="1">IFERROR(IF(INDIRECT(ADDRESS($Z606,COLUMN(),4,1,"Monitoraggio"))="","",INDIRECT(ADDRESS($Z606,COLUMN(),4,1,"Monitoraggio"))),"")</f>
        <v/>
      </c>
      <c r="AY606" s="79" t="str" cm="1">
        <f t="array" aca="1" ref="AY606" ca="1">IFERROR(IF(INDIRECT(ADDRESS($Z606,COLUMN(),4,1,"Monitoraggio"))="","",INDIRECT(ADDRESS($Z606,COLUMN(),4,1,"Monitoraggio"))),"")</f>
        <v/>
      </c>
      <c r="AZ606" s="84" t="str" cm="1">
        <f t="array" aca="1" ref="AZ606" ca="1">IFERROR(IF(INDIRECT(ADDRESS($Z606,COLUMN(),4,1,"Monitoraggio"))="","",INDIRECT(ADDRESS($Z606,COLUMN(),4,1,"Monitoraggio"))),"")</f>
        <v/>
      </c>
      <c r="BA606" s="81" t="str" cm="1">
        <f t="array" aca="1" ref="BA606" ca="1">IFERROR(IF(INDIRECT(ADDRESS($Z606,COLUMN(),4,1,"Monitoraggio"))="","",INDIRECT(ADDRESS($Z606,COLUMN(),4,1,"Monitoraggio"))),"")</f>
        <v/>
      </c>
      <c r="BB606" s="86" t="str" cm="1">
        <f t="array" aca="1" ref="BB606" ca="1">IFERROR(IF(INDIRECT(ADDRESS($Z606,COLUMN(),4,1,"Monitoraggio"))="","",INDIRECT(ADDRESS($Z606,COLUMN(),4,1,"Monitoraggio"))),"")</f>
        <v/>
      </c>
      <c r="BC606" s="79" t="str" cm="1">
        <f t="array" aca="1" ref="BC606" ca="1">IFERROR(IF(INDIRECT(ADDRESS($Z606,COLUMN(),4,1,"Monitoraggio"))="","",INDIRECT(ADDRESS($Z606,COLUMN(),4,1,"Monitoraggio"))),"")</f>
        <v/>
      </c>
      <c r="BD606" s="79" t="str" cm="1">
        <f t="array" aca="1" ref="BD606" ca="1">IFERROR(IF(INDIRECT(ADDRESS($Z606,COLUMN(),4,1,"Monitoraggio"))="","",INDIRECT(ADDRESS($Z606,COLUMN(),4,1,"Monitoraggio"))),"")</f>
        <v/>
      </c>
      <c r="BE606" s="79" t="str" cm="1">
        <f t="array" aca="1" ref="BE606" ca="1">IFERROR(IF(INDIRECT(ADDRESS($Z606,COLUMN(),4,1,"Monitoraggio"))="","",INDIRECT(ADDRESS($Z606,COLUMN(),4,1,"Monitoraggio"))),"")</f>
        <v/>
      </c>
      <c r="BF606" s="79" t="str" cm="1">
        <f t="array" aca="1" ref="BF606" ca="1">IFERROR(IF(INDIRECT(ADDRESS($Z606,COLUMN(),4,1,"Monitoraggio"))="","",INDIRECT(ADDRESS($Z606,COLUMN(),4,1,"Monitoraggio"))),"")</f>
        <v/>
      </c>
      <c r="BG606" s="114" t="str" cm="1">
        <f t="array" aca="1" ref="BG606" ca="1">IFERROR(IF(INDIRECT(ADDRESS($Z606,COLUMN(),4,1,"Monitoraggio"))="","",INDIRECT(ADDRESS($Z606,COLUMN(),4,1,"Monitoraggio"))),"")</f>
        <v/>
      </c>
      <c r="BH606" s="48" t="str" cm="1">
        <f t="array" aca="1" ref="BH606" ca="1">IFERROR(IF(INDIRECT(ADDRESS($Z606,COLUMN(),4,1,"Monitoraggio"))="","",INDIRECT(ADDRESS($Z606,COLUMN(),4,1,"Monitoraggio"))),"")</f>
        <v/>
      </c>
      <c r="BI606" s="84" t="str" cm="1">
        <f t="array" aca="1" ref="BI606" ca="1">IFERROR(IF(INDIRECT(ADDRESS($Z606,COLUMN(),4,1,"Monitoraggio"))="","",INDIRECT(ADDRESS($Z606,COLUMN(),4,1,"Monitoraggio"))),"")</f>
        <v/>
      </c>
      <c r="BJ606" s="81" t="str" cm="1">
        <f t="array" aca="1" ref="BJ606" ca="1">IFERROR(IF(INDIRECT(ADDRESS($Z606,COLUMN(),4,1,"Monitoraggio"))="","",INDIRECT(ADDRESS($Z606,COLUMN(),4,1,"Monitoraggio"))),"")</f>
        <v/>
      </c>
    </row>
    <row r="607" spans="26:62" x14ac:dyDescent="0.2">
      <c r="Z607" s="132" t="str">
        <f>IFERROR(MATCH(ROW()-9,Monitoraggio!Y$1:Y$1000,0),"")</f>
        <v/>
      </c>
      <c r="AA607" s="60" t="str" cm="1">
        <f t="array" aca="1" ref="AA607" ca="1">IFERROR(IF(INDIRECT(ADDRESS($Z607,COLUMN(),4,1,"Monitoraggio"))="","",INDIRECT(ADDRESS($Z607,COLUMN(),4,1,"Monitoraggio"))),"")</f>
        <v/>
      </c>
      <c r="AB607" s="114" t="str" cm="1">
        <f t="array" aca="1" ref="AB607" ca="1">IFERROR(IF(INDIRECT(ADDRESS($Z607,COLUMN(),4,1,"Monitoraggio"))="","",INDIRECT(ADDRESS($Z607,COLUMN(),4,1,"Monitoraggio"))),"")</f>
        <v/>
      </c>
      <c r="AC607" s="114" t="str" cm="1">
        <f t="array" aca="1" ref="AC607" ca="1">IFERROR(IF(INDIRECT(ADDRESS($Z607,COLUMN(),4,1,"Monitoraggio"))="","",INDIRECT(ADDRESS($Z607,COLUMN(),4,1,"Monitoraggio"))),"")</f>
        <v/>
      </c>
      <c r="AD607" s="48" t="str" cm="1">
        <f t="array" aca="1" ref="AD607" ca="1">IFERROR(IF(INDIRECT(ADDRESS($Z607,COLUMN(),4,1,"Monitoraggio"))="","",INDIRECT(ADDRESS($Z607,COLUMN(),4,1,"Monitoraggio"))),"")</f>
        <v/>
      </c>
      <c r="AE607" s="61" t="str" cm="1">
        <f t="array" aca="1" ref="AE607" ca="1">IFERROR(IF(INDIRECT(ADDRESS($Z607,COLUMN(),4,1,"Monitoraggio"))="","",INDIRECT(ADDRESS($Z607,COLUMN(),4,1,"Monitoraggio"))),"")</f>
        <v/>
      </c>
      <c r="AF607" s="116" t="str" cm="1">
        <f t="array" aca="1" ref="AF607" ca="1">IFERROR(IF(INDIRECT(ADDRESS($Z607,COLUMN(),4,1,"Monitoraggio"))="","",INDIRECT(ADDRESS($Z607,COLUMN(),4,1,"Monitoraggio"))),"")</f>
        <v/>
      </c>
      <c r="AG607" s="61" t="str" cm="1">
        <f t="array" aca="1" ref="AG607" ca="1">IFERROR(IF(INDIRECT(ADDRESS($Z607,COLUMN(),4,1,"Monitoraggio"))="","",INDIRECT(ADDRESS($Z607,COLUMN(),4,1,"Monitoraggio"))),"")</f>
        <v/>
      </c>
      <c r="AH607" s="116" t="str" cm="1">
        <f t="array" aca="1" ref="AH607" ca="1">IFERROR(IF(INDIRECT(ADDRESS($Z607,COLUMN(),4,1,"Monitoraggio"))="","",INDIRECT(ADDRESS($Z607,COLUMN(),4,1,"Monitoraggio"))),"")</f>
        <v/>
      </c>
      <c r="AI607" s="114" t="str" cm="1">
        <f t="array" aca="1" ref="AI607" ca="1">IFERROR(IF(INDIRECT(ADDRESS($Z607,COLUMN(),4,1,"Monitoraggio"))="","",INDIRECT(ADDRESS($Z607,COLUMN(),4,1,"Monitoraggio"))),"")</f>
        <v/>
      </c>
      <c r="AJ607" s="118" t="str" cm="1">
        <f t="array" aca="1" ref="AJ607" ca="1">IFERROR(IF(INDIRECT(ADDRESS($Z607,COLUMN(),4,1,"Monitoraggio"))="","",INDIRECT(ADDRESS($Z607,COLUMN(),4,1,"Monitoraggio"))),"")</f>
        <v/>
      </c>
      <c r="AK607" s="119" t="str" cm="1">
        <f t="array" aca="1" ref="AK607" ca="1">IFERROR(IF(INDIRECT(ADDRESS($Z607,COLUMN(),4,1,"Monitoraggio"))="","",INDIRECT(ADDRESS($Z607,COLUMN(),4,1,"Monitoraggio"))),"")</f>
        <v/>
      </c>
      <c r="AL607" s="79" t="str" cm="1">
        <f t="array" aca="1" ref="AL607" ca="1">IFERROR(IF(INDIRECT(ADDRESS($Z607,COLUMN(),4,1,"Monitoraggio"))="","",INDIRECT(ADDRESS($Z607,COLUMN(),4,1,"Monitoraggio"))),"")</f>
        <v/>
      </c>
      <c r="AM607" s="77" t="str" cm="1">
        <f t="array" aca="1" ref="AM607" ca="1">IFERROR(IF(INDIRECT(ADDRESS($Z607,COLUMN(),4,1,"Monitoraggio"))="","",INDIRECT(ADDRESS($Z607,COLUMN(),4,1,"Monitoraggio"))),"")</f>
        <v/>
      </c>
      <c r="AN607" s="79" t="str" cm="1">
        <f t="array" aca="1" ref="AN607" ca="1">IFERROR(IF(INDIRECT(ADDRESS($Z607,COLUMN(),4,1,"Monitoraggio"))="","",INDIRECT(ADDRESS($Z607,COLUMN(),4,1,"Monitoraggio"))),"")</f>
        <v/>
      </c>
      <c r="AO607" s="79" t="str" cm="1">
        <f t="array" aca="1" ref="AO607" ca="1">IFERROR(IF(INDIRECT(ADDRESS($Z607,COLUMN(),4,1,"Monitoraggio"))="","",INDIRECT(ADDRESS($Z607,COLUMN(),4,1,"Monitoraggio"))),"")</f>
        <v/>
      </c>
      <c r="AP607" s="79" t="str" cm="1">
        <f t="array" aca="1" ref="AP607" ca="1">IFERROR(IF(INDIRECT(ADDRESS($Z607,COLUMN(),4,1,"Monitoraggio"))="","",INDIRECT(ADDRESS($Z607,COLUMN(),4,1,"Monitoraggio"))),"")</f>
        <v/>
      </c>
      <c r="AQ607" s="81" t="str" cm="1">
        <f t="array" aca="1" ref="AQ607" ca="1">IFERROR(IF(INDIRECT(ADDRESS($Z607,COLUMN(),4,1,"Monitoraggio"))="","",INDIRECT(ADDRESS($Z607,COLUMN(),4,1,"Monitoraggio"))),"")</f>
        <v/>
      </c>
      <c r="AR607" s="122" t="str" cm="1">
        <f t="array" aca="1" ref="AR607" ca="1">IFERROR(IF(INDIRECT(ADDRESS($Z607,COLUMN(),4,1,"Monitoraggio"))="","",INDIRECT(ADDRESS($Z607,COLUMN(),4,1,"Monitoraggio"))),"")</f>
        <v/>
      </c>
      <c r="AS607" s="118" t="str" cm="1">
        <f t="array" aca="1" ref="AS607" ca="1">IFERROR(IF(INDIRECT(ADDRESS($Z607,COLUMN(),4,1,"Monitoraggio"))="","",INDIRECT(ADDRESS($Z607,COLUMN(),4,1,"Monitoraggio"))),"")</f>
        <v/>
      </c>
      <c r="AT607" s="119" t="str" cm="1">
        <f t="array" aca="1" ref="AT607" ca="1">IFERROR(IF(INDIRECT(ADDRESS($Z607,COLUMN(),4,1,"Monitoraggio"))="","",INDIRECT(ADDRESS($Z607,COLUMN(),4,1,"Monitoraggio"))),"")</f>
        <v/>
      </c>
      <c r="AU607" s="79" t="str" cm="1">
        <f t="array" aca="1" ref="AU607" ca="1">IFERROR(IF(INDIRECT(ADDRESS($Z607,COLUMN(),4,1,"Monitoraggio"))="","",INDIRECT(ADDRESS($Z607,COLUMN(),4,1,"Monitoraggio"))),"")</f>
        <v/>
      </c>
      <c r="AV607" s="119" t="str" cm="1">
        <f t="array" aca="1" ref="AV607" ca="1">IFERROR(IF(INDIRECT(ADDRESS($Z607,COLUMN(),4,1,"Monitoraggio"))="","",INDIRECT(ADDRESS($Z607,COLUMN(),4,1,"Monitoraggio"))),"")</f>
        <v/>
      </c>
      <c r="AW607" s="124" t="str" cm="1">
        <f t="array" aca="1" ref="AW607" ca="1">IFERROR(IF(INDIRECT(ADDRESS($Z607,COLUMN(),4,1,"Monitoraggio"))="","",INDIRECT(ADDRESS($Z607,COLUMN(),4,1,"Monitoraggio"))),"")</f>
        <v/>
      </c>
      <c r="AX607" s="62" t="str" cm="1">
        <f t="array" aca="1" ref="AX607" ca="1">IFERROR(IF(INDIRECT(ADDRESS($Z607,COLUMN(),4,1,"Monitoraggio"))="","",INDIRECT(ADDRESS($Z607,COLUMN(),4,1,"Monitoraggio"))),"")</f>
        <v/>
      </c>
      <c r="AY607" s="79" t="str" cm="1">
        <f t="array" aca="1" ref="AY607" ca="1">IFERROR(IF(INDIRECT(ADDRESS($Z607,COLUMN(),4,1,"Monitoraggio"))="","",INDIRECT(ADDRESS($Z607,COLUMN(),4,1,"Monitoraggio"))),"")</f>
        <v/>
      </c>
      <c r="AZ607" s="84" t="str" cm="1">
        <f t="array" aca="1" ref="AZ607" ca="1">IFERROR(IF(INDIRECT(ADDRESS($Z607,COLUMN(),4,1,"Monitoraggio"))="","",INDIRECT(ADDRESS($Z607,COLUMN(),4,1,"Monitoraggio"))),"")</f>
        <v/>
      </c>
      <c r="BA607" s="81" t="str" cm="1">
        <f t="array" aca="1" ref="BA607" ca="1">IFERROR(IF(INDIRECT(ADDRESS($Z607,COLUMN(),4,1,"Monitoraggio"))="","",INDIRECT(ADDRESS($Z607,COLUMN(),4,1,"Monitoraggio"))),"")</f>
        <v/>
      </c>
      <c r="BB607" s="86" t="str" cm="1">
        <f t="array" aca="1" ref="BB607" ca="1">IFERROR(IF(INDIRECT(ADDRESS($Z607,COLUMN(),4,1,"Monitoraggio"))="","",INDIRECT(ADDRESS($Z607,COLUMN(),4,1,"Monitoraggio"))),"")</f>
        <v/>
      </c>
      <c r="BC607" s="79" t="str" cm="1">
        <f t="array" aca="1" ref="BC607" ca="1">IFERROR(IF(INDIRECT(ADDRESS($Z607,COLUMN(),4,1,"Monitoraggio"))="","",INDIRECT(ADDRESS($Z607,COLUMN(),4,1,"Monitoraggio"))),"")</f>
        <v/>
      </c>
      <c r="BD607" s="79" t="str" cm="1">
        <f t="array" aca="1" ref="BD607" ca="1">IFERROR(IF(INDIRECT(ADDRESS($Z607,COLUMN(),4,1,"Monitoraggio"))="","",INDIRECT(ADDRESS($Z607,COLUMN(),4,1,"Monitoraggio"))),"")</f>
        <v/>
      </c>
      <c r="BE607" s="79" t="str" cm="1">
        <f t="array" aca="1" ref="BE607" ca="1">IFERROR(IF(INDIRECT(ADDRESS($Z607,COLUMN(),4,1,"Monitoraggio"))="","",INDIRECT(ADDRESS($Z607,COLUMN(),4,1,"Monitoraggio"))),"")</f>
        <v/>
      </c>
      <c r="BF607" s="79" t="str" cm="1">
        <f t="array" aca="1" ref="BF607" ca="1">IFERROR(IF(INDIRECT(ADDRESS($Z607,COLUMN(),4,1,"Monitoraggio"))="","",INDIRECT(ADDRESS($Z607,COLUMN(),4,1,"Monitoraggio"))),"")</f>
        <v/>
      </c>
      <c r="BG607" s="114" t="str" cm="1">
        <f t="array" aca="1" ref="BG607" ca="1">IFERROR(IF(INDIRECT(ADDRESS($Z607,COLUMN(),4,1,"Monitoraggio"))="","",INDIRECT(ADDRESS($Z607,COLUMN(),4,1,"Monitoraggio"))),"")</f>
        <v/>
      </c>
      <c r="BH607" s="48" t="str" cm="1">
        <f t="array" aca="1" ref="BH607" ca="1">IFERROR(IF(INDIRECT(ADDRESS($Z607,COLUMN(),4,1,"Monitoraggio"))="","",INDIRECT(ADDRESS($Z607,COLUMN(),4,1,"Monitoraggio"))),"")</f>
        <v/>
      </c>
      <c r="BI607" s="84" t="str" cm="1">
        <f t="array" aca="1" ref="BI607" ca="1">IFERROR(IF(INDIRECT(ADDRESS($Z607,COLUMN(),4,1,"Monitoraggio"))="","",INDIRECT(ADDRESS($Z607,COLUMN(),4,1,"Monitoraggio"))),"")</f>
        <v/>
      </c>
      <c r="BJ607" s="81" t="str" cm="1">
        <f t="array" aca="1" ref="BJ607" ca="1">IFERROR(IF(INDIRECT(ADDRESS($Z607,COLUMN(),4,1,"Monitoraggio"))="","",INDIRECT(ADDRESS($Z607,COLUMN(),4,1,"Monitoraggio"))),"")</f>
        <v/>
      </c>
    </row>
    <row r="608" spans="26:62" x14ac:dyDescent="0.2">
      <c r="Z608" s="132" t="str">
        <f>IFERROR(MATCH(ROW()-9,Monitoraggio!Y$1:Y$1000,0),"")</f>
        <v/>
      </c>
      <c r="AA608" s="60" t="str" cm="1">
        <f t="array" aca="1" ref="AA608" ca="1">IFERROR(IF(INDIRECT(ADDRESS($Z608,COLUMN(),4,1,"Monitoraggio"))="","",INDIRECT(ADDRESS($Z608,COLUMN(),4,1,"Monitoraggio"))),"")</f>
        <v/>
      </c>
      <c r="AB608" s="114" t="str" cm="1">
        <f t="array" aca="1" ref="AB608" ca="1">IFERROR(IF(INDIRECT(ADDRESS($Z608,COLUMN(),4,1,"Monitoraggio"))="","",INDIRECT(ADDRESS($Z608,COLUMN(),4,1,"Monitoraggio"))),"")</f>
        <v/>
      </c>
      <c r="AC608" s="114" t="str" cm="1">
        <f t="array" aca="1" ref="AC608" ca="1">IFERROR(IF(INDIRECT(ADDRESS($Z608,COLUMN(),4,1,"Monitoraggio"))="","",INDIRECT(ADDRESS($Z608,COLUMN(),4,1,"Monitoraggio"))),"")</f>
        <v/>
      </c>
      <c r="AD608" s="48" t="str" cm="1">
        <f t="array" aca="1" ref="AD608" ca="1">IFERROR(IF(INDIRECT(ADDRESS($Z608,COLUMN(),4,1,"Monitoraggio"))="","",INDIRECT(ADDRESS($Z608,COLUMN(),4,1,"Monitoraggio"))),"")</f>
        <v/>
      </c>
      <c r="AE608" s="61" t="str" cm="1">
        <f t="array" aca="1" ref="AE608" ca="1">IFERROR(IF(INDIRECT(ADDRESS($Z608,COLUMN(),4,1,"Monitoraggio"))="","",INDIRECT(ADDRESS($Z608,COLUMN(),4,1,"Monitoraggio"))),"")</f>
        <v/>
      </c>
      <c r="AF608" s="116" t="str" cm="1">
        <f t="array" aca="1" ref="AF608" ca="1">IFERROR(IF(INDIRECT(ADDRESS($Z608,COLUMN(),4,1,"Monitoraggio"))="","",INDIRECT(ADDRESS($Z608,COLUMN(),4,1,"Monitoraggio"))),"")</f>
        <v/>
      </c>
      <c r="AG608" s="61" t="str" cm="1">
        <f t="array" aca="1" ref="AG608" ca="1">IFERROR(IF(INDIRECT(ADDRESS($Z608,COLUMN(),4,1,"Monitoraggio"))="","",INDIRECT(ADDRESS($Z608,COLUMN(),4,1,"Monitoraggio"))),"")</f>
        <v/>
      </c>
      <c r="AH608" s="116" t="str" cm="1">
        <f t="array" aca="1" ref="AH608" ca="1">IFERROR(IF(INDIRECT(ADDRESS($Z608,COLUMN(),4,1,"Monitoraggio"))="","",INDIRECT(ADDRESS($Z608,COLUMN(),4,1,"Monitoraggio"))),"")</f>
        <v/>
      </c>
      <c r="AI608" s="114" t="str" cm="1">
        <f t="array" aca="1" ref="AI608" ca="1">IFERROR(IF(INDIRECT(ADDRESS($Z608,COLUMN(),4,1,"Monitoraggio"))="","",INDIRECT(ADDRESS($Z608,COLUMN(),4,1,"Monitoraggio"))),"")</f>
        <v/>
      </c>
      <c r="AJ608" s="118" t="str" cm="1">
        <f t="array" aca="1" ref="AJ608" ca="1">IFERROR(IF(INDIRECT(ADDRESS($Z608,COLUMN(),4,1,"Monitoraggio"))="","",INDIRECT(ADDRESS($Z608,COLUMN(),4,1,"Monitoraggio"))),"")</f>
        <v/>
      </c>
      <c r="AK608" s="119" t="str" cm="1">
        <f t="array" aca="1" ref="AK608" ca="1">IFERROR(IF(INDIRECT(ADDRESS($Z608,COLUMN(),4,1,"Monitoraggio"))="","",INDIRECT(ADDRESS($Z608,COLUMN(),4,1,"Monitoraggio"))),"")</f>
        <v/>
      </c>
      <c r="AL608" s="79" t="str" cm="1">
        <f t="array" aca="1" ref="AL608" ca="1">IFERROR(IF(INDIRECT(ADDRESS($Z608,COLUMN(),4,1,"Monitoraggio"))="","",INDIRECT(ADDRESS($Z608,COLUMN(),4,1,"Monitoraggio"))),"")</f>
        <v/>
      </c>
      <c r="AM608" s="77" t="str" cm="1">
        <f t="array" aca="1" ref="AM608" ca="1">IFERROR(IF(INDIRECT(ADDRESS($Z608,COLUMN(),4,1,"Monitoraggio"))="","",INDIRECT(ADDRESS($Z608,COLUMN(),4,1,"Monitoraggio"))),"")</f>
        <v/>
      </c>
      <c r="AN608" s="79" t="str" cm="1">
        <f t="array" aca="1" ref="AN608" ca="1">IFERROR(IF(INDIRECT(ADDRESS($Z608,COLUMN(),4,1,"Monitoraggio"))="","",INDIRECT(ADDRESS($Z608,COLUMN(),4,1,"Monitoraggio"))),"")</f>
        <v/>
      </c>
      <c r="AO608" s="79" t="str" cm="1">
        <f t="array" aca="1" ref="AO608" ca="1">IFERROR(IF(INDIRECT(ADDRESS($Z608,COLUMN(),4,1,"Monitoraggio"))="","",INDIRECT(ADDRESS($Z608,COLUMN(),4,1,"Monitoraggio"))),"")</f>
        <v/>
      </c>
      <c r="AP608" s="79" t="str" cm="1">
        <f t="array" aca="1" ref="AP608" ca="1">IFERROR(IF(INDIRECT(ADDRESS($Z608,COLUMN(),4,1,"Monitoraggio"))="","",INDIRECT(ADDRESS($Z608,COLUMN(),4,1,"Monitoraggio"))),"")</f>
        <v/>
      </c>
      <c r="AQ608" s="81" t="str" cm="1">
        <f t="array" aca="1" ref="AQ608" ca="1">IFERROR(IF(INDIRECT(ADDRESS($Z608,COLUMN(),4,1,"Monitoraggio"))="","",INDIRECT(ADDRESS($Z608,COLUMN(),4,1,"Monitoraggio"))),"")</f>
        <v/>
      </c>
      <c r="AR608" s="122" t="str" cm="1">
        <f t="array" aca="1" ref="AR608" ca="1">IFERROR(IF(INDIRECT(ADDRESS($Z608,COLUMN(),4,1,"Monitoraggio"))="","",INDIRECT(ADDRESS($Z608,COLUMN(),4,1,"Monitoraggio"))),"")</f>
        <v/>
      </c>
      <c r="AS608" s="118" t="str" cm="1">
        <f t="array" aca="1" ref="AS608" ca="1">IFERROR(IF(INDIRECT(ADDRESS($Z608,COLUMN(),4,1,"Monitoraggio"))="","",INDIRECT(ADDRESS($Z608,COLUMN(),4,1,"Monitoraggio"))),"")</f>
        <v/>
      </c>
      <c r="AT608" s="119" t="str" cm="1">
        <f t="array" aca="1" ref="AT608" ca="1">IFERROR(IF(INDIRECT(ADDRESS($Z608,COLUMN(),4,1,"Monitoraggio"))="","",INDIRECT(ADDRESS($Z608,COLUMN(),4,1,"Monitoraggio"))),"")</f>
        <v/>
      </c>
      <c r="AU608" s="79" t="str" cm="1">
        <f t="array" aca="1" ref="AU608" ca="1">IFERROR(IF(INDIRECT(ADDRESS($Z608,COLUMN(),4,1,"Monitoraggio"))="","",INDIRECT(ADDRESS($Z608,COLUMN(),4,1,"Monitoraggio"))),"")</f>
        <v/>
      </c>
      <c r="AV608" s="119" t="str" cm="1">
        <f t="array" aca="1" ref="AV608" ca="1">IFERROR(IF(INDIRECT(ADDRESS($Z608,COLUMN(),4,1,"Monitoraggio"))="","",INDIRECT(ADDRESS($Z608,COLUMN(),4,1,"Monitoraggio"))),"")</f>
        <v/>
      </c>
      <c r="AW608" s="124" t="str" cm="1">
        <f t="array" aca="1" ref="AW608" ca="1">IFERROR(IF(INDIRECT(ADDRESS($Z608,COLUMN(),4,1,"Monitoraggio"))="","",INDIRECT(ADDRESS($Z608,COLUMN(),4,1,"Monitoraggio"))),"")</f>
        <v/>
      </c>
      <c r="AX608" s="62" t="str" cm="1">
        <f t="array" aca="1" ref="AX608" ca="1">IFERROR(IF(INDIRECT(ADDRESS($Z608,COLUMN(),4,1,"Monitoraggio"))="","",INDIRECT(ADDRESS($Z608,COLUMN(),4,1,"Monitoraggio"))),"")</f>
        <v/>
      </c>
      <c r="AY608" s="79" t="str" cm="1">
        <f t="array" aca="1" ref="AY608" ca="1">IFERROR(IF(INDIRECT(ADDRESS($Z608,COLUMN(),4,1,"Monitoraggio"))="","",INDIRECT(ADDRESS($Z608,COLUMN(),4,1,"Monitoraggio"))),"")</f>
        <v/>
      </c>
      <c r="AZ608" s="84" t="str" cm="1">
        <f t="array" aca="1" ref="AZ608" ca="1">IFERROR(IF(INDIRECT(ADDRESS($Z608,COLUMN(),4,1,"Monitoraggio"))="","",INDIRECT(ADDRESS($Z608,COLUMN(),4,1,"Monitoraggio"))),"")</f>
        <v/>
      </c>
      <c r="BA608" s="81" t="str" cm="1">
        <f t="array" aca="1" ref="BA608" ca="1">IFERROR(IF(INDIRECT(ADDRESS($Z608,COLUMN(),4,1,"Monitoraggio"))="","",INDIRECT(ADDRESS($Z608,COLUMN(),4,1,"Monitoraggio"))),"")</f>
        <v/>
      </c>
      <c r="BB608" s="86" t="str" cm="1">
        <f t="array" aca="1" ref="BB608" ca="1">IFERROR(IF(INDIRECT(ADDRESS($Z608,COLUMN(),4,1,"Monitoraggio"))="","",INDIRECT(ADDRESS($Z608,COLUMN(),4,1,"Monitoraggio"))),"")</f>
        <v/>
      </c>
      <c r="BC608" s="79" t="str" cm="1">
        <f t="array" aca="1" ref="BC608" ca="1">IFERROR(IF(INDIRECT(ADDRESS($Z608,COLUMN(),4,1,"Monitoraggio"))="","",INDIRECT(ADDRESS($Z608,COLUMN(),4,1,"Monitoraggio"))),"")</f>
        <v/>
      </c>
      <c r="BD608" s="79" t="str" cm="1">
        <f t="array" aca="1" ref="BD608" ca="1">IFERROR(IF(INDIRECT(ADDRESS($Z608,COLUMN(),4,1,"Monitoraggio"))="","",INDIRECT(ADDRESS($Z608,COLUMN(),4,1,"Monitoraggio"))),"")</f>
        <v/>
      </c>
      <c r="BE608" s="79" t="str" cm="1">
        <f t="array" aca="1" ref="BE608" ca="1">IFERROR(IF(INDIRECT(ADDRESS($Z608,COLUMN(),4,1,"Monitoraggio"))="","",INDIRECT(ADDRESS($Z608,COLUMN(),4,1,"Monitoraggio"))),"")</f>
        <v/>
      </c>
      <c r="BF608" s="79" t="str" cm="1">
        <f t="array" aca="1" ref="BF608" ca="1">IFERROR(IF(INDIRECT(ADDRESS($Z608,COLUMN(),4,1,"Monitoraggio"))="","",INDIRECT(ADDRESS($Z608,COLUMN(),4,1,"Monitoraggio"))),"")</f>
        <v/>
      </c>
      <c r="BG608" s="114" t="str" cm="1">
        <f t="array" aca="1" ref="BG608" ca="1">IFERROR(IF(INDIRECT(ADDRESS($Z608,COLUMN(),4,1,"Monitoraggio"))="","",INDIRECT(ADDRESS($Z608,COLUMN(),4,1,"Monitoraggio"))),"")</f>
        <v/>
      </c>
      <c r="BH608" s="48" t="str" cm="1">
        <f t="array" aca="1" ref="BH608" ca="1">IFERROR(IF(INDIRECT(ADDRESS($Z608,COLUMN(),4,1,"Monitoraggio"))="","",INDIRECT(ADDRESS($Z608,COLUMN(),4,1,"Monitoraggio"))),"")</f>
        <v/>
      </c>
      <c r="BI608" s="84" t="str" cm="1">
        <f t="array" aca="1" ref="BI608" ca="1">IFERROR(IF(INDIRECT(ADDRESS($Z608,COLUMN(),4,1,"Monitoraggio"))="","",INDIRECT(ADDRESS($Z608,COLUMN(),4,1,"Monitoraggio"))),"")</f>
        <v/>
      </c>
      <c r="BJ608" s="81" t="str" cm="1">
        <f t="array" aca="1" ref="BJ608" ca="1">IFERROR(IF(INDIRECT(ADDRESS($Z608,COLUMN(),4,1,"Monitoraggio"))="","",INDIRECT(ADDRESS($Z608,COLUMN(),4,1,"Monitoraggio"))),"")</f>
        <v/>
      </c>
    </row>
    <row r="609" spans="26:62" x14ac:dyDescent="0.2">
      <c r="Z609" s="132" t="str">
        <f>IFERROR(MATCH(ROW()-9,Monitoraggio!Y$1:Y$1000,0),"")</f>
        <v/>
      </c>
      <c r="AA609" s="60" t="str" cm="1">
        <f t="array" aca="1" ref="AA609" ca="1">IFERROR(IF(INDIRECT(ADDRESS($Z609,COLUMN(),4,1,"Monitoraggio"))="","",INDIRECT(ADDRESS($Z609,COLUMN(),4,1,"Monitoraggio"))),"")</f>
        <v/>
      </c>
      <c r="AB609" s="114" t="str" cm="1">
        <f t="array" aca="1" ref="AB609" ca="1">IFERROR(IF(INDIRECT(ADDRESS($Z609,COLUMN(),4,1,"Monitoraggio"))="","",INDIRECT(ADDRESS($Z609,COLUMN(),4,1,"Monitoraggio"))),"")</f>
        <v/>
      </c>
      <c r="AC609" s="114" t="str" cm="1">
        <f t="array" aca="1" ref="AC609" ca="1">IFERROR(IF(INDIRECT(ADDRESS($Z609,COLUMN(),4,1,"Monitoraggio"))="","",INDIRECT(ADDRESS($Z609,COLUMN(),4,1,"Monitoraggio"))),"")</f>
        <v/>
      </c>
      <c r="AD609" s="48" t="str" cm="1">
        <f t="array" aca="1" ref="AD609" ca="1">IFERROR(IF(INDIRECT(ADDRESS($Z609,COLUMN(),4,1,"Monitoraggio"))="","",INDIRECT(ADDRESS($Z609,COLUMN(),4,1,"Monitoraggio"))),"")</f>
        <v/>
      </c>
      <c r="AE609" s="61" t="str" cm="1">
        <f t="array" aca="1" ref="AE609" ca="1">IFERROR(IF(INDIRECT(ADDRESS($Z609,COLUMN(),4,1,"Monitoraggio"))="","",INDIRECT(ADDRESS($Z609,COLUMN(),4,1,"Monitoraggio"))),"")</f>
        <v/>
      </c>
      <c r="AF609" s="116" t="str" cm="1">
        <f t="array" aca="1" ref="AF609" ca="1">IFERROR(IF(INDIRECT(ADDRESS($Z609,COLUMN(),4,1,"Monitoraggio"))="","",INDIRECT(ADDRESS($Z609,COLUMN(),4,1,"Monitoraggio"))),"")</f>
        <v/>
      </c>
      <c r="AG609" s="61" t="str" cm="1">
        <f t="array" aca="1" ref="AG609" ca="1">IFERROR(IF(INDIRECT(ADDRESS($Z609,COLUMN(),4,1,"Monitoraggio"))="","",INDIRECT(ADDRESS($Z609,COLUMN(),4,1,"Monitoraggio"))),"")</f>
        <v/>
      </c>
      <c r="AH609" s="116" t="str" cm="1">
        <f t="array" aca="1" ref="AH609" ca="1">IFERROR(IF(INDIRECT(ADDRESS($Z609,COLUMN(),4,1,"Monitoraggio"))="","",INDIRECT(ADDRESS($Z609,COLUMN(),4,1,"Monitoraggio"))),"")</f>
        <v/>
      </c>
      <c r="AI609" s="114" t="str" cm="1">
        <f t="array" aca="1" ref="AI609" ca="1">IFERROR(IF(INDIRECT(ADDRESS($Z609,COLUMN(),4,1,"Monitoraggio"))="","",INDIRECT(ADDRESS($Z609,COLUMN(),4,1,"Monitoraggio"))),"")</f>
        <v/>
      </c>
      <c r="AJ609" s="118" t="str" cm="1">
        <f t="array" aca="1" ref="AJ609" ca="1">IFERROR(IF(INDIRECT(ADDRESS($Z609,COLUMN(),4,1,"Monitoraggio"))="","",INDIRECT(ADDRESS($Z609,COLUMN(),4,1,"Monitoraggio"))),"")</f>
        <v/>
      </c>
      <c r="AK609" s="119" t="str" cm="1">
        <f t="array" aca="1" ref="AK609" ca="1">IFERROR(IF(INDIRECT(ADDRESS($Z609,COLUMN(),4,1,"Monitoraggio"))="","",INDIRECT(ADDRESS($Z609,COLUMN(),4,1,"Monitoraggio"))),"")</f>
        <v/>
      </c>
      <c r="AL609" s="79" t="str" cm="1">
        <f t="array" aca="1" ref="AL609" ca="1">IFERROR(IF(INDIRECT(ADDRESS($Z609,COLUMN(),4,1,"Monitoraggio"))="","",INDIRECT(ADDRESS($Z609,COLUMN(),4,1,"Monitoraggio"))),"")</f>
        <v/>
      </c>
      <c r="AM609" s="77" t="str" cm="1">
        <f t="array" aca="1" ref="AM609" ca="1">IFERROR(IF(INDIRECT(ADDRESS($Z609,COLUMN(),4,1,"Monitoraggio"))="","",INDIRECT(ADDRESS($Z609,COLUMN(),4,1,"Monitoraggio"))),"")</f>
        <v/>
      </c>
      <c r="AN609" s="79" t="str" cm="1">
        <f t="array" aca="1" ref="AN609" ca="1">IFERROR(IF(INDIRECT(ADDRESS($Z609,COLUMN(),4,1,"Monitoraggio"))="","",INDIRECT(ADDRESS($Z609,COLUMN(),4,1,"Monitoraggio"))),"")</f>
        <v/>
      </c>
      <c r="AO609" s="79" t="str" cm="1">
        <f t="array" aca="1" ref="AO609" ca="1">IFERROR(IF(INDIRECT(ADDRESS($Z609,COLUMN(),4,1,"Monitoraggio"))="","",INDIRECT(ADDRESS($Z609,COLUMN(),4,1,"Monitoraggio"))),"")</f>
        <v/>
      </c>
      <c r="AP609" s="79" t="str" cm="1">
        <f t="array" aca="1" ref="AP609" ca="1">IFERROR(IF(INDIRECT(ADDRESS($Z609,COLUMN(),4,1,"Monitoraggio"))="","",INDIRECT(ADDRESS($Z609,COLUMN(),4,1,"Monitoraggio"))),"")</f>
        <v/>
      </c>
      <c r="AQ609" s="81" t="str" cm="1">
        <f t="array" aca="1" ref="AQ609" ca="1">IFERROR(IF(INDIRECT(ADDRESS($Z609,COLUMN(),4,1,"Monitoraggio"))="","",INDIRECT(ADDRESS($Z609,COLUMN(),4,1,"Monitoraggio"))),"")</f>
        <v/>
      </c>
      <c r="AR609" s="122" t="str" cm="1">
        <f t="array" aca="1" ref="AR609" ca="1">IFERROR(IF(INDIRECT(ADDRESS($Z609,COLUMN(),4,1,"Monitoraggio"))="","",INDIRECT(ADDRESS($Z609,COLUMN(),4,1,"Monitoraggio"))),"")</f>
        <v/>
      </c>
      <c r="AS609" s="118" t="str" cm="1">
        <f t="array" aca="1" ref="AS609" ca="1">IFERROR(IF(INDIRECT(ADDRESS($Z609,COLUMN(),4,1,"Monitoraggio"))="","",INDIRECT(ADDRESS($Z609,COLUMN(),4,1,"Monitoraggio"))),"")</f>
        <v/>
      </c>
      <c r="AT609" s="119" t="str" cm="1">
        <f t="array" aca="1" ref="AT609" ca="1">IFERROR(IF(INDIRECT(ADDRESS($Z609,COLUMN(),4,1,"Monitoraggio"))="","",INDIRECT(ADDRESS($Z609,COLUMN(),4,1,"Monitoraggio"))),"")</f>
        <v/>
      </c>
      <c r="AU609" s="79" t="str" cm="1">
        <f t="array" aca="1" ref="AU609" ca="1">IFERROR(IF(INDIRECT(ADDRESS($Z609,COLUMN(),4,1,"Monitoraggio"))="","",INDIRECT(ADDRESS($Z609,COLUMN(),4,1,"Monitoraggio"))),"")</f>
        <v/>
      </c>
      <c r="AV609" s="119" t="str" cm="1">
        <f t="array" aca="1" ref="AV609" ca="1">IFERROR(IF(INDIRECT(ADDRESS($Z609,COLUMN(),4,1,"Monitoraggio"))="","",INDIRECT(ADDRESS($Z609,COLUMN(),4,1,"Monitoraggio"))),"")</f>
        <v/>
      </c>
      <c r="AW609" s="124" t="str" cm="1">
        <f t="array" aca="1" ref="AW609" ca="1">IFERROR(IF(INDIRECT(ADDRESS($Z609,COLUMN(),4,1,"Monitoraggio"))="","",INDIRECT(ADDRESS($Z609,COLUMN(),4,1,"Monitoraggio"))),"")</f>
        <v/>
      </c>
      <c r="AX609" s="62" t="str" cm="1">
        <f t="array" aca="1" ref="AX609" ca="1">IFERROR(IF(INDIRECT(ADDRESS($Z609,COLUMN(),4,1,"Monitoraggio"))="","",INDIRECT(ADDRESS($Z609,COLUMN(),4,1,"Monitoraggio"))),"")</f>
        <v/>
      </c>
      <c r="AY609" s="79" t="str" cm="1">
        <f t="array" aca="1" ref="AY609" ca="1">IFERROR(IF(INDIRECT(ADDRESS($Z609,COLUMN(),4,1,"Monitoraggio"))="","",INDIRECT(ADDRESS($Z609,COLUMN(),4,1,"Monitoraggio"))),"")</f>
        <v/>
      </c>
      <c r="AZ609" s="84" t="str" cm="1">
        <f t="array" aca="1" ref="AZ609" ca="1">IFERROR(IF(INDIRECT(ADDRESS($Z609,COLUMN(),4,1,"Monitoraggio"))="","",INDIRECT(ADDRESS($Z609,COLUMN(),4,1,"Monitoraggio"))),"")</f>
        <v/>
      </c>
      <c r="BA609" s="81" t="str" cm="1">
        <f t="array" aca="1" ref="BA609" ca="1">IFERROR(IF(INDIRECT(ADDRESS($Z609,COLUMN(),4,1,"Monitoraggio"))="","",INDIRECT(ADDRESS($Z609,COLUMN(),4,1,"Monitoraggio"))),"")</f>
        <v/>
      </c>
      <c r="BB609" s="86" t="str" cm="1">
        <f t="array" aca="1" ref="BB609" ca="1">IFERROR(IF(INDIRECT(ADDRESS($Z609,COLUMN(),4,1,"Monitoraggio"))="","",INDIRECT(ADDRESS($Z609,COLUMN(),4,1,"Monitoraggio"))),"")</f>
        <v/>
      </c>
      <c r="BC609" s="79" t="str" cm="1">
        <f t="array" aca="1" ref="BC609" ca="1">IFERROR(IF(INDIRECT(ADDRESS($Z609,COLUMN(),4,1,"Monitoraggio"))="","",INDIRECT(ADDRESS($Z609,COLUMN(),4,1,"Monitoraggio"))),"")</f>
        <v/>
      </c>
      <c r="BD609" s="79" t="str" cm="1">
        <f t="array" aca="1" ref="BD609" ca="1">IFERROR(IF(INDIRECT(ADDRESS($Z609,COLUMN(),4,1,"Monitoraggio"))="","",INDIRECT(ADDRESS($Z609,COLUMN(),4,1,"Monitoraggio"))),"")</f>
        <v/>
      </c>
      <c r="BE609" s="79" t="str" cm="1">
        <f t="array" aca="1" ref="BE609" ca="1">IFERROR(IF(INDIRECT(ADDRESS($Z609,COLUMN(),4,1,"Monitoraggio"))="","",INDIRECT(ADDRESS($Z609,COLUMN(),4,1,"Monitoraggio"))),"")</f>
        <v/>
      </c>
      <c r="BF609" s="79" t="str" cm="1">
        <f t="array" aca="1" ref="BF609" ca="1">IFERROR(IF(INDIRECT(ADDRESS($Z609,COLUMN(),4,1,"Monitoraggio"))="","",INDIRECT(ADDRESS($Z609,COLUMN(),4,1,"Monitoraggio"))),"")</f>
        <v/>
      </c>
      <c r="BG609" s="114" t="str" cm="1">
        <f t="array" aca="1" ref="BG609" ca="1">IFERROR(IF(INDIRECT(ADDRESS($Z609,COLUMN(),4,1,"Monitoraggio"))="","",INDIRECT(ADDRESS($Z609,COLUMN(),4,1,"Monitoraggio"))),"")</f>
        <v/>
      </c>
      <c r="BH609" s="48" t="str" cm="1">
        <f t="array" aca="1" ref="BH609" ca="1">IFERROR(IF(INDIRECT(ADDRESS($Z609,COLUMN(),4,1,"Monitoraggio"))="","",INDIRECT(ADDRESS($Z609,COLUMN(),4,1,"Monitoraggio"))),"")</f>
        <v/>
      </c>
      <c r="BI609" s="84" t="str" cm="1">
        <f t="array" aca="1" ref="BI609" ca="1">IFERROR(IF(INDIRECT(ADDRESS($Z609,COLUMN(),4,1,"Monitoraggio"))="","",INDIRECT(ADDRESS($Z609,COLUMN(),4,1,"Monitoraggio"))),"")</f>
        <v/>
      </c>
      <c r="BJ609" s="81" t="str" cm="1">
        <f t="array" aca="1" ref="BJ609" ca="1">IFERROR(IF(INDIRECT(ADDRESS($Z609,COLUMN(),4,1,"Monitoraggio"))="","",INDIRECT(ADDRESS($Z609,COLUMN(),4,1,"Monitoraggio"))),"")</f>
        <v/>
      </c>
    </row>
    <row r="610" spans="26:62" x14ac:dyDescent="0.2">
      <c r="Z610" s="132" t="str">
        <f>IFERROR(MATCH(ROW()-9,Monitoraggio!Y$1:Y$1000,0),"")</f>
        <v/>
      </c>
      <c r="AA610" s="60" t="str" cm="1">
        <f t="array" aca="1" ref="AA610" ca="1">IFERROR(IF(INDIRECT(ADDRESS($Z610,COLUMN(),4,1,"Monitoraggio"))="","",INDIRECT(ADDRESS($Z610,COLUMN(),4,1,"Monitoraggio"))),"")</f>
        <v/>
      </c>
      <c r="AB610" s="114" t="str" cm="1">
        <f t="array" aca="1" ref="AB610" ca="1">IFERROR(IF(INDIRECT(ADDRESS($Z610,COLUMN(),4,1,"Monitoraggio"))="","",INDIRECT(ADDRESS($Z610,COLUMN(),4,1,"Monitoraggio"))),"")</f>
        <v/>
      </c>
      <c r="AC610" s="114" t="str" cm="1">
        <f t="array" aca="1" ref="AC610" ca="1">IFERROR(IF(INDIRECT(ADDRESS($Z610,COLUMN(),4,1,"Monitoraggio"))="","",INDIRECT(ADDRESS($Z610,COLUMN(),4,1,"Monitoraggio"))),"")</f>
        <v/>
      </c>
      <c r="AD610" s="48" t="str" cm="1">
        <f t="array" aca="1" ref="AD610" ca="1">IFERROR(IF(INDIRECT(ADDRESS($Z610,COLUMN(),4,1,"Monitoraggio"))="","",INDIRECT(ADDRESS($Z610,COLUMN(),4,1,"Monitoraggio"))),"")</f>
        <v/>
      </c>
      <c r="AE610" s="61" t="str" cm="1">
        <f t="array" aca="1" ref="AE610" ca="1">IFERROR(IF(INDIRECT(ADDRESS($Z610,COLUMN(),4,1,"Monitoraggio"))="","",INDIRECT(ADDRESS($Z610,COLUMN(),4,1,"Monitoraggio"))),"")</f>
        <v/>
      </c>
      <c r="AF610" s="116" t="str" cm="1">
        <f t="array" aca="1" ref="AF610" ca="1">IFERROR(IF(INDIRECT(ADDRESS($Z610,COLUMN(),4,1,"Monitoraggio"))="","",INDIRECT(ADDRESS($Z610,COLUMN(),4,1,"Monitoraggio"))),"")</f>
        <v/>
      </c>
      <c r="AG610" s="61" t="str" cm="1">
        <f t="array" aca="1" ref="AG610" ca="1">IFERROR(IF(INDIRECT(ADDRESS($Z610,COLUMN(),4,1,"Monitoraggio"))="","",INDIRECT(ADDRESS($Z610,COLUMN(),4,1,"Monitoraggio"))),"")</f>
        <v/>
      </c>
      <c r="AH610" s="116" t="str" cm="1">
        <f t="array" aca="1" ref="AH610" ca="1">IFERROR(IF(INDIRECT(ADDRESS($Z610,COLUMN(),4,1,"Monitoraggio"))="","",INDIRECT(ADDRESS($Z610,COLUMN(),4,1,"Monitoraggio"))),"")</f>
        <v/>
      </c>
      <c r="AI610" s="114" t="str" cm="1">
        <f t="array" aca="1" ref="AI610" ca="1">IFERROR(IF(INDIRECT(ADDRESS($Z610,COLUMN(),4,1,"Monitoraggio"))="","",INDIRECT(ADDRESS($Z610,COLUMN(),4,1,"Monitoraggio"))),"")</f>
        <v/>
      </c>
      <c r="AJ610" s="118" t="str" cm="1">
        <f t="array" aca="1" ref="AJ610" ca="1">IFERROR(IF(INDIRECT(ADDRESS($Z610,COLUMN(),4,1,"Monitoraggio"))="","",INDIRECT(ADDRESS($Z610,COLUMN(),4,1,"Monitoraggio"))),"")</f>
        <v/>
      </c>
      <c r="AK610" s="119" t="str" cm="1">
        <f t="array" aca="1" ref="AK610" ca="1">IFERROR(IF(INDIRECT(ADDRESS($Z610,COLUMN(),4,1,"Monitoraggio"))="","",INDIRECT(ADDRESS($Z610,COLUMN(),4,1,"Monitoraggio"))),"")</f>
        <v/>
      </c>
      <c r="AL610" s="79" t="str" cm="1">
        <f t="array" aca="1" ref="AL610" ca="1">IFERROR(IF(INDIRECT(ADDRESS($Z610,COLUMN(),4,1,"Monitoraggio"))="","",INDIRECT(ADDRESS($Z610,COLUMN(),4,1,"Monitoraggio"))),"")</f>
        <v/>
      </c>
      <c r="AM610" s="77" t="str" cm="1">
        <f t="array" aca="1" ref="AM610" ca="1">IFERROR(IF(INDIRECT(ADDRESS($Z610,COLUMN(),4,1,"Monitoraggio"))="","",INDIRECT(ADDRESS($Z610,COLUMN(),4,1,"Monitoraggio"))),"")</f>
        <v/>
      </c>
      <c r="AN610" s="79" t="str" cm="1">
        <f t="array" aca="1" ref="AN610" ca="1">IFERROR(IF(INDIRECT(ADDRESS($Z610,COLUMN(),4,1,"Monitoraggio"))="","",INDIRECT(ADDRESS($Z610,COLUMN(),4,1,"Monitoraggio"))),"")</f>
        <v/>
      </c>
      <c r="AO610" s="79" t="str" cm="1">
        <f t="array" aca="1" ref="AO610" ca="1">IFERROR(IF(INDIRECT(ADDRESS($Z610,COLUMN(),4,1,"Monitoraggio"))="","",INDIRECT(ADDRESS($Z610,COLUMN(),4,1,"Monitoraggio"))),"")</f>
        <v/>
      </c>
      <c r="AP610" s="79" t="str" cm="1">
        <f t="array" aca="1" ref="AP610" ca="1">IFERROR(IF(INDIRECT(ADDRESS($Z610,COLUMN(),4,1,"Monitoraggio"))="","",INDIRECT(ADDRESS($Z610,COLUMN(),4,1,"Monitoraggio"))),"")</f>
        <v/>
      </c>
      <c r="AQ610" s="81" t="str" cm="1">
        <f t="array" aca="1" ref="AQ610" ca="1">IFERROR(IF(INDIRECT(ADDRESS($Z610,COLUMN(),4,1,"Monitoraggio"))="","",INDIRECT(ADDRESS($Z610,COLUMN(),4,1,"Monitoraggio"))),"")</f>
        <v/>
      </c>
      <c r="AR610" s="122" t="str" cm="1">
        <f t="array" aca="1" ref="AR610" ca="1">IFERROR(IF(INDIRECT(ADDRESS($Z610,COLUMN(),4,1,"Monitoraggio"))="","",INDIRECT(ADDRESS($Z610,COLUMN(),4,1,"Monitoraggio"))),"")</f>
        <v/>
      </c>
      <c r="AS610" s="118" t="str" cm="1">
        <f t="array" aca="1" ref="AS610" ca="1">IFERROR(IF(INDIRECT(ADDRESS($Z610,COLUMN(),4,1,"Monitoraggio"))="","",INDIRECT(ADDRESS($Z610,COLUMN(),4,1,"Monitoraggio"))),"")</f>
        <v/>
      </c>
      <c r="AT610" s="119" t="str" cm="1">
        <f t="array" aca="1" ref="AT610" ca="1">IFERROR(IF(INDIRECT(ADDRESS($Z610,COLUMN(),4,1,"Monitoraggio"))="","",INDIRECT(ADDRESS($Z610,COLUMN(),4,1,"Monitoraggio"))),"")</f>
        <v/>
      </c>
      <c r="AU610" s="79" t="str" cm="1">
        <f t="array" aca="1" ref="AU610" ca="1">IFERROR(IF(INDIRECT(ADDRESS($Z610,COLUMN(),4,1,"Monitoraggio"))="","",INDIRECT(ADDRESS($Z610,COLUMN(),4,1,"Monitoraggio"))),"")</f>
        <v/>
      </c>
      <c r="AV610" s="119" t="str" cm="1">
        <f t="array" aca="1" ref="AV610" ca="1">IFERROR(IF(INDIRECT(ADDRESS($Z610,COLUMN(),4,1,"Monitoraggio"))="","",INDIRECT(ADDRESS($Z610,COLUMN(),4,1,"Monitoraggio"))),"")</f>
        <v/>
      </c>
      <c r="AW610" s="124" t="str" cm="1">
        <f t="array" aca="1" ref="AW610" ca="1">IFERROR(IF(INDIRECT(ADDRESS($Z610,COLUMN(),4,1,"Monitoraggio"))="","",INDIRECT(ADDRESS($Z610,COLUMN(),4,1,"Monitoraggio"))),"")</f>
        <v/>
      </c>
      <c r="AX610" s="62" t="str" cm="1">
        <f t="array" aca="1" ref="AX610" ca="1">IFERROR(IF(INDIRECT(ADDRESS($Z610,COLUMN(),4,1,"Monitoraggio"))="","",INDIRECT(ADDRESS($Z610,COLUMN(),4,1,"Monitoraggio"))),"")</f>
        <v/>
      </c>
      <c r="AY610" s="79" t="str" cm="1">
        <f t="array" aca="1" ref="AY610" ca="1">IFERROR(IF(INDIRECT(ADDRESS($Z610,COLUMN(),4,1,"Monitoraggio"))="","",INDIRECT(ADDRESS($Z610,COLUMN(),4,1,"Monitoraggio"))),"")</f>
        <v/>
      </c>
      <c r="AZ610" s="84" t="str" cm="1">
        <f t="array" aca="1" ref="AZ610" ca="1">IFERROR(IF(INDIRECT(ADDRESS($Z610,COLUMN(),4,1,"Monitoraggio"))="","",INDIRECT(ADDRESS($Z610,COLUMN(),4,1,"Monitoraggio"))),"")</f>
        <v/>
      </c>
      <c r="BA610" s="81" t="str" cm="1">
        <f t="array" aca="1" ref="BA610" ca="1">IFERROR(IF(INDIRECT(ADDRESS($Z610,COLUMN(),4,1,"Monitoraggio"))="","",INDIRECT(ADDRESS($Z610,COLUMN(),4,1,"Monitoraggio"))),"")</f>
        <v/>
      </c>
      <c r="BB610" s="86" t="str" cm="1">
        <f t="array" aca="1" ref="BB610" ca="1">IFERROR(IF(INDIRECT(ADDRESS($Z610,COLUMN(),4,1,"Monitoraggio"))="","",INDIRECT(ADDRESS($Z610,COLUMN(),4,1,"Monitoraggio"))),"")</f>
        <v/>
      </c>
      <c r="BC610" s="79" t="str" cm="1">
        <f t="array" aca="1" ref="BC610" ca="1">IFERROR(IF(INDIRECT(ADDRESS($Z610,COLUMN(),4,1,"Monitoraggio"))="","",INDIRECT(ADDRESS($Z610,COLUMN(),4,1,"Monitoraggio"))),"")</f>
        <v/>
      </c>
      <c r="BD610" s="79" t="str" cm="1">
        <f t="array" aca="1" ref="BD610" ca="1">IFERROR(IF(INDIRECT(ADDRESS($Z610,COLUMN(),4,1,"Monitoraggio"))="","",INDIRECT(ADDRESS($Z610,COLUMN(),4,1,"Monitoraggio"))),"")</f>
        <v/>
      </c>
      <c r="BE610" s="79" t="str" cm="1">
        <f t="array" aca="1" ref="BE610" ca="1">IFERROR(IF(INDIRECT(ADDRESS($Z610,COLUMN(),4,1,"Monitoraggio"))="","",INDIRECT(ADDRESS($Z610,COLUMN(),4,1,"Monitoraggio"))),"")</f>
        <v/>
      </c>
      <c r="BF610" s="79" t="str" cm="1">
        <f t="array" aca="1" ref="BF610" ca="1">IFERROR(IF(INDIRECT(ADDRESS($Z610,COLUMN(),4,1,"Monitoraggio"))="","",INDIRECT(ADDRESS($Z610,COLUMN(),4,1,"Monitoraggio"))),"")</f>
        <v/>
      </c>
      <c r="BG610" s="114" t="str" cm="1">
        <f t="array" aca="1" ref="BG610" ca="1">IFERROR(IF(INDIRECT(ADDRESS($Z610,COLUMN(),4,1,"Monitoraggio"))="","",INDIRECT(ADDRESS($Z610,COLUMN(),4,1,"Monitoraggio"))),"")</f>
        <v/>
      </c>
      <c r="BH610" s="48" t="str" cm="1">
        <f t="array" aca="1" ref="BH610" ca="1">IFERROR(IF(INDIRECT(ADDRESS($Z610,COLUMN(),4,1,"Monitoraggio"))="","",INDIRECT(ADDRESS($Z610,COLUMN(),4,1,"Monitoraggio"))),"")</f>
        <v/>
      </c>
      <c r="BI610" s="84" t="str" cm="1">
        <f t="array" aca="1" ref="BI610" ca="1">IFERROR(IF(INDIRECT(ADDRESS($Z610,COLUMN(),4,1,"Monitoraggio"))="","",INDIRECT(ADDRESS($Z610,COLUMN(),4,1,"Monitoraggio"))),"")</f>
        <v/>
      </c>
      <c r="BJ610" s="81" t="str" cm="1">
        <f t="array" aca="1" ref="BJ610" ca="1">IFERROR(IF(INDIRECT(ADDRESS($Z610,COLUMN(),4,1,"Monitoraggio"))="","",INDIRECT(ADDRESS($Z610,COLUMN(),4,1,"Monitoraggio"))),"")</f>
        <v/>
      </c>
    </row>
    <row r="611" spans="26:62" x14ac:dyDescent="0.2">
      <c r="Z611" s="132" t="str">
        <f>IFERROR(MATCH(ROW()-9,Monitoraggio!Y$1:Y$1000,0),"")</f>
        <v/>
      </c>
      <c r="AA611" s="60" t="str" cm="1">
        <f t="array" aca="1" ref="AA611" ca="1">IFERROR(IF(INDIRECT(ADDRESS($Z611,COLUMN(),4,1,"Monitoraggio"))="","",INDIRECT(ADDRESS($Z611,COLUMN(),4,1,"Monitoraggio"))),"")</f>
        <v/>
      </c>
      <c r="AB611" s="114" t="str" cm="1">
        <f t="array" aca="1" ref="AB611" ca="1">IFERROR(IF(INDIRECT(ADDRESS($Z611,COLUMN(),4,1,"Monitoraggio"))="","",INDIRECT(ADDRESS($Z611,COLUMN(),4,1,"Monitoraggio"))),"")</f>
        <v/>
      </c>
      <c r="AC611" s="114" t="str" cm="1">
        <f t="array" aca="1" ref="AC611" ca="1">IFERROR(IF(INDIRECT(ADDRESS($Z611,COLUMN(),4,1,"Monitoraggio"))="","",INDIRECT(ADDRESS($Z611,COLUMN(),4,1,"Monitoraggio"))),"")</f>
        <v/>
      </c>
      <c r="AD611" s="48" t="str" cm="1">
        <f t="array" aca="1" ref="AD611" ca="1">IFERROR(IF(INDIRECT(ADDRESS($Z611,COLUMN(),4,1,"Monitoraggio"))="","",INDIRECT(ADDRESS($Z611,COLUMN(),4,1,"Monitoraggio"))),"")</f>
        <v/>
      </c>
      <c r="AE611" s="61" t="str" cm="1">
        <f t="array" aca="1" ref="AE611" ca="1">IFERROR(IF(INDIRECT(ADDRESS($Z611,COLUMN(),4,1,"Monitoraggio"))="","",INDIRECT(ADDRESS($Z611,COLUMN(),4,1,"Monitoraggio"))),"")</f>
        <v/>
      </c>
      <c r="AF611" s="116" t="str" cm="1">
        <f t="array" aca="1" ref="AF611" ca="1">IFERROR(IF(INDIRECT(ADDRESS($Z611,COLUMN(),4,1,"Monitoraggio"))="","",INDIRECT(ADDRESS($Z611,COLUMN(),4,1,"Monitoraggio"))),"")</f>
        <v/>
      </c>
      <c r="AG611" s="61" t="str" cm="1">
        <f t="array" aca="1" ref="AG611" ca="1">IFERROR(IF(INDIRECT(ADDRESS($Z611,COLUMN(),4,1,"Monitoraggio"))="","",INDIRECT(ADDRESS($Z611,COLUMN(),4,1,"Monitoraggio"))),"")</f>
        <v/>
      </c>
      <c r="AH611" s="116" t="str" cm="1">
        <f t="array" aca="1" ref="AH611" ca="1">IFERROR(IF(INDIRECT(ADDRESS($Z611,COLUMN(),4,1,"Monitoraggio"))="","",INDIRECT(ADDRESS($Z611,COLUMN(),4,1,"Monitoraggio"))),"")</f>
        <v/>
      </c>
      <c r="AI611" s="114" t="str" cm="1">
        <f t="array" aca="1" ref="AI611" ca="1">IFERROR(IF(INDIRECT(ADDRESS($Z611,COLUMN(),4,1,"Monitoraggio"))="","",INDIRECT(ADDRESS($Z611,COLUMN(),4,1,"Monitoraggio"))),"")</f>
        <v/>
      </c>
      <c r="AJ611" s="118" t="str" cm="1">
        <f t="array" aca="1" ref="AJ611" ca="1">IFERROR(IF(INDIRECT(ADDRESS($Z611,COLUMN(),4,1,"Monitoraggio"))="","",INDIRECT(ADDRESS($Z611,COLUMN(),4,1,"Monitoraggio"))),"")</f>
        <v/>
      </c>
      <c r="AK611" s="119" t="str" cm="1">
        <f t="array" aca="1" ref="AK611" ca="1">IFERROR(IF(INDIRECT(ADDRESS($Z611,COLUMN(),4,1,"Monitoraggio"))="","",INDIRECT(ADDRESS($Z611,COLUMN(),4,1,"Monitoraggio"))),"")</f>
        <v/>
      </c>
      <c r="AL611" s="79" t="str" cm="1">
        <f t="array" aca="1" ref="AL611" ca="1">IFERROR(IF(INDIRECT(ADDRESS($Z611,COLUMN(),4,1,"Monitoraggio"))="","",INDIRECT(ADDRESS($Z611,COLUMN(),4,1,"Monitoraggio"))),"")</f>
        <v/>
      </c>
      <c r="AM611" s="77" t="str" cm="1">
        <f t="array" aca="1" ref="AM611" ca="1">IFERROR(IF(INDIRECT(ADDRESS($Z611,COLUMN(),4,1,"Monitoraggio"))="","",INDIRECT(ADDRESS($Z611,COLUMN(),4,1,"Monitoraggio"))),"")</f>
        <v/>
      </c>
      <c r="AN611" s="79" t="str" cm="1">
        <f t="array" aca="1" ref="AN611" ca="1">IFERROR(IF(INDIRECT(ADDRESS($Z611,COLUMN(),4,1,"Monitoraggio"))="","",INDIRECT(ADDRESS($Z611,COLUMN(),4,1,"Monitoraggio"))),"")</f>
        <v/>
      </c>
      <c r="AO611" s="79" t="str" cm="1">
        <f t="array" aca="1" ref="AO611" ca="1">IFERROR(IF(INDIRECT(ADDRESS($Z611,COLUMN(),4,1,"Monitoraggio"))="","",INDIRECT(ADDRESS($Z611,COLUMN(),4,1,"Monitoraggio"))),"")</f>
        <v/>
      </c>
      <c r="AP611" s="79" t="str" cm="1">
        <f t="array" aca="1" ref="AP611" ca="1">IFERROR(IF(INDIRECT(ADDRESS($Z611,COLUMN(),4,1,"Monitoraggio"))="","",INDIRECT(ADDRESS($Z611,COLUMN(),4,1,"Monitoraggio"))),"")</f>
        <v/>
      </c>
      <c r="AQ611" s="81" t="str" cm="1">
        <f t="array" aca="1" ref="AQ611" ca="1">IFERROR(IF(INDIRECT(ADDRESS($Z611,COLUMN(),4,1,"Monitoraggio"))="","",INDIRECT(ADDRESS($Z611,COLUMN(),4,1,"Monitoraggio"))),"")</f>
        <v/>
      </c>
      <c r="AR611" s="122" t="str" cm="1">
        <f t="array" aca="1" ref="AR611" ca="1">IFERROR(IF(INDIRECT(ADDRESS($Z611,COLUMN(),4,1,"Monitoraggio"))="","",INDIRECT(ADDRESS($Z611,COLUMN(),4,1,"Monitoraggio"))),"")</f>
        <v/>
      </c>
      <c r="AS611" s="118" t="str" cm="1">
        <f t="array" aca="1" ref="AS611" ca="1">IFERROR(IF(INDIRECT(ADDRESS($Z611,COLUMN(),4,1,"Monitoraggio"))="","",INDIRECT(ADDRESS($Z611,COLUMN(),4,1,"Monitoraggio"))),"")</f>
        <v/>
      </c>
      <c r="AT611" s="119" t="str" cm="1">
        <f t="array" aca="1" ref="AT611" ca="1">IFERROR(IF(INDIRECT(ADDRESS($Z611,COLUMN(),4,1,"Monitoraggio"))="","",INDIRECT(ADDRESS($Z611,COLUMN(),4,1,"Monitoraggio"))),"")</f>
        <v/>
      </c>
      <c r="AU611" s="79" t="str" cm="1">
        <f t="array" aca="1" ref="AU611" ca="1">IFERROR(IF(INDIRECT(ADDRESS($Z611,COLUMN(),4,1,"Monitoraggio"))="","",INDIRECT(ADDRESS($Z611,COLUMN(),4,1,"Monitoraggio"))),"")</f>
        <v/>
      </c>
      <c r="AV611" s="119" t="str" cm="1">
        <f t="array" aca="1" ref="AV611" ca="1">IFERROR(IF(INDIRECT(ADDRESS($Z611,COLUMN(),4,1,"Monitoraggio"))="","",INDIRECT(ADDRESS($Z611,COLUMN(),4,1,"Monitoraggio"))),"")</f>
        <v/>
      </c>
      <c r="AW611" s="124" t="str" cm="1">
        <f t="array" aca="1" ref="AW611" ca="1">IFERROR(IF(INDIRECT(ADDRESS($Z611,COLUMN(),4,1,"Monitoraggio"))="","",INDIRECT(ADDRESS($Z611,COLUMN(),4,1,"Monitoraggio"))),"")</f>
        <v/>
      </c>
      <c r="AX611" s="62" t="str" cm="1">
        <f t="array" aca="1" ref="AX611" ca="1">IFERROR(IF(INDIRECT(ADDRESS($Z611,COLUMN(),4,1,"Monitoraggio"))="","",INDIRECT(ADDRESS($Z611,COLUMN(),4,1,"Monitoraggio"))),"")</f>
        <v/>
      </c>
      <c r="AY611" s="79" t="str" cm="1">
        <f t="array" aca="1" ref="AY611" ca="1">IFERROR(IF(INDIRECT(ADDRESS($Z611,COLUMN(),4,1,"Monitoraggio"))="","",INDIRECT(ADDRESS($Z611,COLUMN(),4,1,"Monitoraggio"))),"")</f>
        <v/>
      </c>
      <c r="AZ611" s="84" t="str" cm="1">
        <f t="array" aca="1" ref="AZ611" ca="1">IFERROR(IF(INDIRECT(ADDRESS($Z611,COLUMN(),4,1,"Monitoraggio"))="","",INDIRECT(ADDRESS($Z611,COLUMN(),4,1,"Monitoraggio"))),"")</f>
        <v/>
      </c>
      <c r="BA611" s="81" t="str" cm="1">
        <f t="array" aca="1" ref="BA611" ca="1">IFERROR(IF(INDIRECT(ADDRESS($Z611,COLUMN(),4,1,"Monitoraggio"))="","",INDIRECT(ADDRESS($Z611,COLUMN(),4,1,"Monitoraggio"))),"")</f>
        <v/>
      </c>
      <c r="BB611" s="86" t="str" cm="1">
        <f t="array" aca="1" ref="BB611" ca="1">IFERROR(IF(INDIRECT(ADDRESS($Z611,COLUMN(),4,1,"Monitoraggio"))="","",INDIRECT(ADDRESS($Z611,COLUMN(),4,1,"Monitoraggio"))),"")</f>
        <v/>
      </c>
      <c r="BC611" s="79" t="str" cm="1">
        <f t="array" aca="1" ref="BC611" ca="1">IFERROR(IF(INDIRECT(ADDRESS($Z611,COLUMN(),4,1,"Monitoraggio"))="","",INDIRECT(ADDRESS($Z611,COLUMN(),4,1,"Monitoraggio"))),"")</f>
        <v/>
      </c>
      <c r="BD611" s="79" t="str" cm="1">
        <f t="array" aca="1" ref="BD611" ca="1">IFERROR(IF(INDIRECT(ADDRESS($Z611,COLUMN(),4,1,"Monitoraggio"))="","",INDIRECT(ADDRESS($Z611,COLUMN(),4,1,"Monitoraggio"))),"")</f>
        <v/>
      </c>
      <c r="BE611" s="79" t="str" cm="1">
        <f t="array" aca="1" ref="BE611" ca="1">IFERROR(IF(INDIRECT(ADDRESS($Z611,COLUMN(),4,1,"Monitoraggio"))="","",INDIRECT(ADDRESS($Z611,COLUMN(),4,1,"Monitoraggio"))),"")</f>
        <v/>
      </c>
      <c r="BF611" s="79" t="str" cm="1">
        <f t="array" aca="1" ref="BF611" ca="1">IFERROR(IF(INDIRECT(ADDRESS($Z611,COLUMN(),4,1,"Monitoraggio"))="","",INDIRECT(ADDRESS($Z611,COLUMN(),4,1,"Monitoraggio"))),"")</f>
        <v/>
      </c>
      <c r="BG611" s="114" t="str" cm="1">
        <f t="array" aca="1" ref="BG611" ca="1">IFERROR(IF(INDIRECT(ADDRESS($Z611,COLUMN(),4,1,"Monitoraggio"))="","",INDIRECT(ADDRESS($Z611,COLUMN(),4,1,"Monitoraggio"))),"")</f>
        <v/>
      </c>
      <c r="BH611" s="48" t="str" cm="1">
        <f t="array" aca="1" ref="BH611" ca="1">IFERROR(IF(INDIRECT(ADDRESS($Z611,COLUMN(),4,1,"Monitoraggio"))="","",INDIRECT(ADDRESS($Z611,COLUMN(),4,1,"Monitoraggio"))),"")</f>
        <v/>
      </c>
      <c r="BI611" s="84" t="str" cm="1">
        <f t="array" aca="1" ref="BI611" ca="1">IFERROR(IF(INDIRECT(ADDRESS($Z611,COLUMN(),4,1,"Monitoraggio"))="","",INDIRECT(ADDRESS($Z611,COLUMN(),4,1,"Monitoraggio"))),"")</f>
        <v/>
      </c>
      <c r="BJ611" s="81" t="str" cm="1">
        <f t="array" aca="1" ref="BJ611" ca="1">IFERROR(IF(INDIRECT(ADDRESS($Z611,COLUMN(),4,1,"Monitoraggio"))="","",INDIRECT(ADDRESS($Z611,COLUMN(),4,1,"Monitoraggio"))),"")</f>
        <v/>
      </c>
    </row>
    <row r="612" spans="26:62" x14ac:dyDescent="0.2">
      <c r="Z612" s="132" t="str">
        <f>IFERROR(MATCH(ROW()-9,Monitoraggio!Y$1:Y$1000,0),"")</f>
        <v/>
      </c>
      <c r="AA612" s="60" t="str" cm="1">
        <f t="array" aca="1" ref="AA612" ca="1">IFERROR(IF(INDIRECT(ADDRESS($Z612,COLUMN(),4,1,"Monitoraggio"))="","",INDIRECT(ADDRESS($Z612,COLUMN(),4,1,"Monitoraggio"))),"")</f>
        <v/>
      </c>
      <c r="AB612" s="114" t="str" cm="1">
        <f t="array" aca="1" ref="AB612" ca="1">IFERROR(IF(INDIRECT(ADDRESS($Z612,COLUMN(),4,1,"Monitoraggio"))="","",INDIRECT(ADDRESS($Z612,COLUMN(),4,1,"Monitoraggio"))),"")</f>
        <v/>
      </c>
      <c r="AC612" s="114" t="str" cm="1">
        <f t="array" aca="1" ref="AC612" ca="1">IFERROR(IF(INDIRECT(ADDRESS($Z612,COLUMN(),4,1,"Monitoraggio"))="","",INDIRECT(ADDRESS($Z612,COLUMN(),4,1,"Monitoraggio"))),"")</f>
        <v/>
      </c>
      <c r="AD612" s="48" t="str" cm="1">
        <f t="array" aca="1" ref="AD612" ca="1">IFERROR(IF(INDIRECT(ADDRESS($Z612,COLUMN(),4,1,"Monitoraggio"))="","",INDIRECT(ADDRESS($Z612,COLUMN(),4,1,"Monitoraggio"))),"")</f>
        <v/>
      </c>
      <c r="AE612" s="61" t="str" cm="1">
        <f t="array" aca="1" ref="AE612" ca="1">IFERROR(IF(INDIRECT(ADDRESS($Z612,COLUMN(),4,1,"Monitoraggio"))="","",INDIRECT(ADDRESS($Z612,COLUMN(),4,1,"Monitoraggio"))),"")</f>
        <v/>
      </c>
      <c r="AF612" s="116" t="str" cm="1">
        <f t="array" aca="1" ref="AF612" ca="1">IFERROR(IF(INDIRECT(ADDRESS($Z612,COLUMN(),4,1,"Monitoraggio"))="","",INDIRECT(ADDRESS($Z612,COLUMN(),4,1,"Monitoraggio"))),"")</f>
        <v/>
      </c>
      <c r="AG612" s="61" t="str" cm="1">
        <f t="array" aca="1" ref="AG612" ca="1">IFERROR(IF(INDIRECT(ADDRESS($Z612,COLUMN(),4,1,"Monitoraggio"))="","",INDIRECT(ADDRESS($Z612,COLUMN(),4,1,"Monitoraggio"))),"")</f>
        <v/>
      </c>
      <c r="AH612" s="116" t="str" cm="1">
        <f t="array" aca="1" ref="AH612" ca="1">IFERROR(IF(INDIRECT(ADDRESS($Z612,COLUMN(),4,1,"Monitoraggio"))="","",INDIRECT(ADDRESS($Z612,COLUMN(),4,1,"Monitoraggio"))),"")</f>
        <v/>
      </c>
      <c r="AI612" s="114" t="str" cm="1">
        <f t="array" aca="1" ref="AI612" ca="1">IFERROR(IF(INDIRECT(ADDRESS($Z612,COLUMN(),4,1,"Monitoraggio"))="","",INDIRECT(ADDRESS($Z612,COLUMN(),4,1,"Monitoraggio"))),"")</f>
        <v/>
      </c>
      <c r="AJ612" s="118" t="str" cm="1">
        <f t="array" aca="1" ref="AJ612" ca="1">IFERROR(IF(INDIRECT(ADDRESS($Z612,COLUMN(),4,1,"Monitoraggio"))="","",INDIRECT(ADDRESS($Z612,COLUMN(),4,1,"Monitoraggio"))),"")</f>
        <v/>
      </c>
      <c r="AK612" s="119" t="str" cm="1">
        <f t="array" aca="1" ref="AK612" ca="1">IFERROR(IF(INDIRECT(ADDRESS($Z612,COLUMN(),4,1,"Monitoraggio"))="","",INDIRECT(ADDRESS($Z612,COLUMN(),4,1,"Monitoraggio"))),"")</f>
        <v/>
      </c>
      <c r="AL612" s="79" t="str" cm="1">
        <f t="array" aca="1" ref="AL612" ca="1">IFERROR(IF(INDIRECT(ADDRESS($Z612,COLUMN(),4,1,"Monitoraggio"))="","",INDIRECT(ADDRESS($Z612,COLUMN(),4,1,"Monitoraggio"))),"")</f>
        <v/>
      </c>
      <c r="AM612" s="77" t="str" cm="1">
        <f t="array" aca="1" ref="AM612" ca="1">IFERROR(IF(INDIRECT(ADDRESS($Z612,COLUMN(),4,1,"Monitoraggio"))="","",INDIRECT(ADDRESS($Z612,COLUMN(),4,1,"Monitoraggio"))),"")</f>
        <v/>
      </c>
      <c r="AN612" s="79" t="str" cm="1">
        <f t="array" aca="1" ref="AN612" ca="1">IFERROR(IF(INDIRECT(ADDRESS($Z612,COLUMN(),4,1,"Monitoraggio"))="","",INDIRECT(ADDRESS($Z612,COLUMN(),4,1,"Monitoraggio"))),"")</f>
        <v/>
      </c>
      <c r="AO612" s="79" t="str" cm="1">
        <f t="array" aca="1" ref="AO612" ca="1">IFERROR(IF(INDIRECT(ADDRESS($Z612,COLUMN(),4,1,"Monitoraggio"))="","",INDIRECT(ADDRESS($Z612,COLUMN(),4,1,"Monitoraggio"))),"")</f>
        <v/>
      </c>
      <c r="AP612" s="79" t="str" cm="1">
        <f t="array" aca="1" ref="AP612" ca="1">IFERROR(IF(INDIRECT(ADDRESS($Z612,COLUMN(),4,1,"Monitoraggio"))="","",INDIRECT(ADDRESS($Z612,COLUMN(),4,1,"Monitoraggio"))),"")</f>
        <v/>
      </c>
      <c r="AQ612" s="81" t="str" cm="1">
        <f t="array" aca="1" ref="AQ612" ca="1">IFERROR(IF(INDIRECT(ADDRESS($Z612,COLUMN(),4,1,"Monitoraggio"))="","",INDIRECT(ADDRESS($Z612,COLUMN(),4,1,"Monitoraggio"))),"")</f>
        <v/>
      </c>
      <c r="AR612" s="122" t="str" cm="1">
        <f t="array" aca="1" ref="AR612" ca="1">IFERROR(IF(INDIRECT(ADDRESS($Z612,COLUMN(),4,1,"Monitoraggio"))="","",INDIRECT(ADDRESS($Z612,COLUMN(),4,1,"Monitoraggio"))),"")</f>
        <v/>
      </c>
      <c r="AS612" s="118" t="str" cm="1">
        <f t="array" aca="1" ref="AS612" ca="1">IFERROR(IF(INDIRECT(ADDRESS($Z612,COLUMN(),4,1,"Monitoraggio"))="","",INDIRECT(ADDRESS($Z612,COLUMN(),4,1,"Monitoraggio"))),"")</f>
        <v/>
      </c>
      <c r="AT612" s="119" t="str" cm="1">
        <f t="array" aca="1" ref="AT612" ca="1">IFERROR(IF(INDIRECT(ADDRESS($Z612,COLUMN(),4,1,"Monitoraggio"))="","",INDIRECT(ADDRESS($Z612,COLUMN(),4,1,"Monitoraggio"))),"")</f>
        <v/>
      </c>
      <c r="AU612" s="79" t="str" cm="1">
        <f t="array" aca="1" ref="AU612" ca="1">IFERROR(IF(INDIRECT(ADDRESS($Z612,COLUMN(),4,1,"Monitoraggio"))="","",INDIRECT(ADDRESS($Z612,COLUMN(),4,1,"Monitoraggio"))),"")</f>
        <v/>
      </c>
      <c r="AV612" s="119" t="str" cm="1">
        <f t="array" aca="1" ref="AV612" ca="1">IFERROR(IF(INDIRECT(ADDRESS($Z612,COLUMN(),4,1,"Monitoraggio"))="","",INDIRECT(ADDRESS($Z612,COLUMN(),4,1,"Monitoraggio"))),"")</f>
        <v/>
      </c>
      <c r="AW612" s="124" t="str" cm="1">
        <f t="array" aca="1" ref="AW612" ca="1">IFERROR(IF(INDIRECT(ADDRESS($Z612,COLUMN(),4,1,"Monitoraggio"))="","",INDIRECT(ADDRESS($Z612,COLUMN(),4,1,"Monitoraggio"))),"")</f>
        <v/>
      </c>
      <c r="AX612" s="62" t="str" cm="1">
        <f t="array" aca="1" ref="AX612" ca="1">IFERROR(IF(INDIRECT(ADDRESS($Z612,COLUMN(),4,1,"Monitoraggio"))="","",INDIRECT(ADDRESS($Z612,COLUMN(),4,1,"Monitoraggio"))),"")</f>
        <v/>
      </c>
      <c r="AY612" s="79" t="str" cm="1">
        <f t="array" aca="1" ref="AY612" ca="1">IFERROR(IF(INDIRECT(ADDRESS($Z612,COLUMN(),4,1,"Monitoraggio"))="","",INDIRECT(ADDRESS($Z612,COLUMN(),4,1,"Monitoraggio"))),"")</f>
        <v/>
      </c>
      <c r="AZ612" s="84" t="str" cm="1">
        <f t="array" aca="1" ref="AZ612" ca="1">IFERROR(IF(INDIRECT(ADDRESS($Z612,COLUMN(),4,1,"Monitoraggio"))="","",INDIRECT(ADDRESS($Z612,COLUMN(),4,1,"Monitoraggio"))),"")</f>
        <v/>
      </c>
      <c r="BA612" s="81" t="str" cm="1">
        <f t="array" aca="1" ref="BA612" ca="1">IFERROR(IF(INDIRECT(ADDRESS($Z612,COLUMN(),4,1,"Monitoraggio"))="","",INDIRECT(ADDRESS($Z612,COLUMN(),4,1,"Monitoraggio"))),"")</f>
        <v/>
      </c>
      <c r="BB612" s="86" t="str" cm="1">
        <f t="array" aca="1" ref="BB612" ca="1">IFERROR(IF(INDIRECT(ADDRESS($Z612,COLUMN(),4,1,"Monitoraggio"))="","",INDIRECT(ADDRESS($Z612,COLUMN(),4,1,"Monitoraggio"))),"")</f>
        <v/>
      </c>
      <c r="BC612" s="79" t="str" cm="1">
        <f t="array" aca="1" ref="BC612" ca="1">IFERROR(IF(INDIRECT(ADDRESS($Z612,COLUMN(),4,1,"Monitoraggio"))="","",INDIRECT(ADDRESS($Z612,COLUMN(),4,1,"Monitoraggio"))),"")</f>
        <v/>
      </c>
      <c r="BD612" s="79" t="str" cm="1">
        <f t="array" aca="1" ref="BD612" ca="1">IFERROR(IF(INDIRECT(ADDRESS($Z612,COLUMN(),4,1,"Monitoraggio"))="","",INDIRECT(ADDRESS($Z612,COLUMN(),4,1,"Monitoraggio"))),"")</f>
        <v/>
      </c>
      <c r="BE612" s="79" t="str" cm="1">
        <f t="array" aca="1" ref="BE612" ca="1">IFERROR(IF(INDIRECT(ADDRESS($Z612,COLUMN(),4,1,"Monitoraggio"))="","",INDIRECT(ADDRESS($Z612,COLUMN(),4,1,"Monitoraggio"))),"")</f>
        <v/>
      </c>
      <c r="BF612" s="79" t="str" cm="1">
        <f t="array" aca="1" ref="BF612" ca="1">IFERROR(IF(INDIRECT(ADDRESS($Z612,COLUMN(),4,1,"Monitoraggio"))="","",INDIRECT(ADDRESS($Z612,COLUMN(),4,1,"Monitoraggio"))),"")</f>
        <v/>
      </c>
      <c r="BG612" s="114" t="str" cm="1">
        <f t="array" aca="1" ref="BG612" ca="1">IFERROR(IF(INDIRECT(ADDRESS($Z612,COLUMN(),4,1,"Monitoraggio"))="","",INDIRECT(ADDRESS($Z612,COLUMN(),4,1,"Monitoraggio"))),"")</f>
        <v/>
      </c>
      <c r="BH612" s="48" t="str" cm="1">
        <f t="array" aca="1" ref="BH612" ca="1">IFERROR(IF(INDIRECT(ADDRESS($Z612,COLUMN(),4,1,"Monitoraggio"))="","",INDIRECT(ADDRESS($Z612,COLUMN(),4,1,"Monitoraggio"))),"")</f>
        <v/>
      </c>
      <c r="BI612" s="84" t="str" cm="1">
        <f t="array" aca="1" ref="BI612" ca="1">IFERROR(IF(INDIRECT(ADDRESS($Z612,COLUMN(),4,1,"Monitoraggio"))="","",INDIRECT(ADDRESS($Z612,COLUMN(),4,1,"Monitoraggio"))),"")</f>
        <v/>
      </c>
      <c r="BJ612" s="81" t="str" cm="1">
        <f t="array" aca="1" ref="BJ612" ca="1">IFERROR(IF(INDIRECT(ADDRESS($Z612,COLUMN(),4,1,"Monitoraggio"))="","",INDIRECT(ADDRESS($Z612,COLUMN(),4,1,"Monitoraggio"))),"")</f>
        <v/>
      </c>
    </row>
    <row r="613" spans="26:62" x14ac:dyDescent="0.2">
      <c r="Z613" s="132" t="str">
        <f>IFERROR(MATCH(ROW()-9,Monitoraggio!Y$1:Y$1000,0),"")</f>
        <v/>
      </c>
      <c r="AA613" s="60" t="str" cm="1">
        <f t="array" aca="1" ref="AA613" ca="1">IFERROR(IF(INDIRECT(ADDRESS($Z613,COLUMN(),4,1,"Monitoraggio"))="","",INDIRECT(ADDRESS($Z613,COLUMN(),4,1,"Monitoraggio"))),"")</f>
        <v/>
      </c>
      <c r="AB613" s="114" t="str" cm="1">
        <f t="array" aca="1" ref="AB613" ca="1">IFERROR(IF(INDIRECT(ADDRESS($Z613,COLUMN(),4,1,"Monitoraggio"))="","",INDIRECT(ADDRESS($Z613,COLUMN(),4,1,"Monitoraggio"))),"")</f>
        <v/>
      </c>
      <c r="AC613" s="114" t="str" cm="1">
        <f t="array" aca="1" ref="AC613" ca="1">IFERROR(IF(INDIRECT(ADDRESS($Z613,COLUMN(),4,1,"Monitoraggio"))="","",INDIRECT(ADDRESS($Z613,COLUMN(),4,1,"Monitoraggio"))),"")</f>
        <v/>
      </c>
      <c r="AD613" s="48" t="str" cm="1">
        <f t="array" aca="1" ref="AD613" ca="1">IFERROR(IF(INDIRECT(ADDRESS($Z613,COLUMN(),4,1,"Monitoraggio"))="","",INDIRECT(ADDRESS($Z613,COLUMN(),4,1,"Monitoraggio"))),"")</f>
        <v/>
      </c>
      <c r="AE613" s="61" t="str" cm="1">
        <f t="array" aca="1" ref="AE613" ca="1">IFERROR(IF(INDIRECT(ADDRESS($Z613,COLUMN(),4,1,"Monitoraggio"))="","",INDIRECT(ADDRESS($Z613,COLUMN(),4,1,"Monitoraggio"))),"")</f>
        <v/>
      </c>
      <c r="AF613" s="116" t="str" cm="1">
        <f t="array" aca="1" ref="AF613" ca="1">IFERROR(IF(INDIRECT(ADDRESS($Z613,COLUMN(),4,1,"Monitoraggio"))="","",INDIRECT(ADDRESS($Z613,COLUMN(),4,1,"Monitoraggio"))),"")</f>
        <v/>
      </c>
      <c r="AG613" s="61" t="str" cm="1">
        <f t="array" aca="1" ref="AG613" ca="1">IFERROR(IF(INDIRECT(ADDRESS($Z613,COLUMN(),4,1,"Monitoraggio"))="","",INDIRECT(ADDRESS($Z613,COLUMN(),4,1,"Monitoraggio"))),"")</f>
        <v/>
      </c>
      <c r="AH613" s="116" t="str" cm="1">
        <f t="array" aca="1" ref="AH613" ca="1">IFERROR(IF(INDIRECT(ADDRESS($Z613,COLUMN(),4,1,"Monitoraggio"))="","",INDIRECT(ADDRESS($Z613,COLUMN(),4,1,"Monitoraggio"))),"")</f>
        <v/>
      </c>
      <c r="AI613" s="114" t="str" cm="1">
        <f t="array" aca="1" ref="AI613" ca="1">IFERROR(IF(INDIRECT(ADDRESS($Z613,COLUMN(),4,1,"Monitoraggio"))="","",INDIRECT(ADDRESS($Z613,COLUMN(),4,1,"Monitoraggio"))),"")</f>
        <v/>
      </c>
      <c r="AJ613" s="118" t="str" cm="1">
        <f t="array" aca="1" ref="AJ613" ca="1">IFERROR(IF(INDIRECT(ADDRESS($Z613,COLUMN(),4,1,"Monitoraggio"))="","",INDIRECT(ADDRESS($Z613,COLUMN(),4,1,"Monitoraggio"))),"")</f>
        <v/>
      </c>
      <c r="AK613" s="119" t="str" cm="1">
        <f t="array" aca="1" ref="AK613" ca="1">IFERROR(IF(INDIRECT(ADDRESS($Z613,COLUMN(),4,1,"Monitoraggio"))="","",INDIRECT(ADDRESS($Z613,COLUMN(),4,1,"Monitoraggio"))),"")</f>
        <v/>
      </c>
      <c r="AL613" s="79" t="str" cm="1">
        <f t="array" aca="1" ref="AL613" ca="1">IFERROR(IF(INDIRECT(ADDRESS($Z613,COLUMN(),4,1,"Monitoraggio"))="","",INDIRECT(ADDRESS($Z613,COLUMN(),4,1,"Monitoraggio"))),"")</f>
        <v/>
      </c>
      <c r="AM613" s="77" t="str" cm="1">
        <f t="array" aca="1" ref="AM613" ca="1">IFERROR(IF(INDIRECT(ADDRESS($Z613,COLUMN(),4,1,"Monitoraggio"))="","",INDIRECT(ADDRESS($Z613,COLUMN(),4,1,"Monitoraggio"))),"")</f>
        <v/>
      </c>
      <c r="AN613" s="79" t="str" cm="1">
        <f t="array" aca="1" ref="AN613" ca="1">IFERROR(IF(INDIRECT(ADDRESS($Z613,COLUMN(),4,1,"Monitoraggio"))="","",INDIRECT(ADDRESS($Z613,COLUMN(),4,1,"Monitoraggio"))),"")</f>
        <v/>
      </c>
      <c r="AO613" s="79" t="str" cm="1">
        <f t="array" aca="1" ref="AO613" ca="1">IFERROR(IF(INDIRECT(ADDRESS($Z613,COLUMN(),4,1,"Monitoraggio"))="","",INDIRECT(ADDRESS($Z613,COLUMN(),4,1,"Monitoraggio"))),"")</f>
        <v/>
      </c>
      <c r="AP613" s="79" t="str" cm="1">
        <f t="array" aca="1" ref="AP613" ca="1">IFERROR(IF(INDIRECT(ADDRESS($Z613,COLUMN(),4,1,"Monitoraggio"))="","",INDIRECT(ADDRESS($Z613,COLUMN(),4,1,"Monitoraggio"))),"")</f>
        <v/>
      </c>
      <c r="AQ613" s="81" t="str" cm="1">
        <f t="array" aca="1" ref="AQ613" ca="1">IFERROR(IF(INDIRECT(ADDRESS($Z613,COLUMN(),4,1,"Monitoraggio"))="","",INDIRECT(ADDRESS($Z613,COLUMN(),4,1,"Monitoraggio"))),"")</f>
        <v/>
      </c>
      <c r="AR613" s="122" t="str" cm="1">
        <f t="array" aca="1" ref="AR613" ca="1">IFERROR(IF(INDIRECT(ADDRESS($Z613,COLUMN(),4,1,"Monitoraggio"))="","",INDIRECT(ADDRESS($Z613,COLUMN(),4,1,"Monitoraggio"))),"")</f>
        <v/>
      </c>
      <c r="AS613" s="118" t="str" cm="1">
        <f t="array" aca="1" ref="AS613" ca="1">IFERROR(IF(INDIRECT(ADDRESS($Z613,COLUMN(),4,1,"Monitoraggio"))="","",INDIRECT(ADDRESS($Z613,COLUMN(),4,1,"Monitoraggio"))),"")</f>
        <v/>
      </c>
      <c r="AT613" s="119" t="str" cm="1">
        <f t="array" aca="1" ref="AT613" ca="1">IFERROR(IF(INDIRECT(ADDRESS($Z613,COLUMN(),4,1,"Monitoraggio"))="","",INDIRECT(ADDRESS($Z613,COLUMN(),4,1,"Monitoraggio"))),"")</f>
        <v/>
      </c>
      <c r="AU613" s="79" t="str" cm="1">
        <f t="array" aca="1" ref="AU613" ca="1">IFERROR(IF(INDIRECT(ADDRESS($Z613,COLUMN(),4,1,"Monitoraggio"))="","",INDIRECT(ADDRESS($Z613,COLUMN(),4,1,"Monitoraggio"))),"")</f>
        <v/>
      </c>
      <c r="AV613" s="119" t="str" cm="1">
        <f t="array" aca="1" ref="AV613" ca="1">IFERROR(IF(INDIRECT(ADDRESS($Z613,COLUMN(),4,1,"Monitoraggio"))="","",INDIRECT(ADDRESS($Z613,COLUMN(),4,1,"Monitoraggio"))),"")</f>
        <v/>
      </c>
      <c r="AW613" s="124" t="str" cm="1">
        <f t="array" aca="1" ref="AW613" ca="1">IFERROR(IF(INDIRECT(ADDRESS($Z613,COLUMN(),4,1,"Monitoraggio"))="","",INDIRECT(ADDRESS($Z613,COLUMN(),4,1,"Monitoraggio"))),"")</f>
        <v/>
      </c>
      <c r="AX613" s="62" t="str" cm="1">
        <f t="array" aca="1" ref="AX613" ca="1">IFERROR(IF(INDIRECT(ADDRESS($Z613,COLUMN(),4,1,"Monitoraggio"))="","",INDIRECT(ADDRESS($Z613,COLUMN(),4,1,"Monitoraggio"))),"")</f>
        <v/>
      </c>
      <c r="AY613" s="79" t="str" cm="1">
        <f t="array" aca="1" ref="AY613" ca="1">IFERROR(IF(INDIRECT(ADDRESS($Z613,COLUMN(),4,1,"Monitoraggio"))="","",INDIRECT(ADDRESS($Z613,COLUMN(),4,1,"Monitoraggio"))),"")</f>
        <v/>
      </c>
      <c r="AZ613" s="84" t="str" cm="1">
        <f t="array" aca="1" ref="AZ613" ca="1">IFERROR(IF(INDIRECT(ADDRESS($Z613,COLUMN(),4,1,"Monitoraggio"))="","",INDIRECT(ADDRESS($Z613,COLUMN(),4,1,"Monitoraggio"))),"")</f>
        <v/>
      </c>
      <c r="BA613" s="81" t="str" cm="1">
        <f t="array" aca="1" ref="BA613" ca="1">IFERROR(IF(INDIRECT(ADDRESS($Z613,COLUMN(),4,1,"Monitoraggio"))="","",INDIRECT(ADDRESS($Z613,COLUMN(),4,1,"Monitoraggio"))),"")</f>
        <v/>
      </c>
      <c r="BB613" s="86" t="str" cm="1">
        <f t="array" aca="1" ref="BB613" ca="1">IFERROR(IF(INDIRECT(ADDRESS($Z613,COLUMN(),4,1,"Monitoraggio"))="","",INDIRECT(ADDRESS($Z613,COLUMN(),4,1,"Monitoraggio"))),"")</f>
        <v/>
      </c>
      <c r="BC613" s="79" t="str" cm="1">
        <f t="array" aca="1" ref="BC613" ca="1">IFERROR(IF(INDIRECT(ADDRESS($Z613,COLUMN(),4,1,"Monitoraggio"))="","",INDIRECT(ADDRESS($Z613,COLUMN(),4,1,"Monitoraggio"))),"")</f>
        <v/>
      </c>
      <c r="BD613" s="79" t="str" cm="1">
        <f t="array" aca="1" ref="BD613" ca="1">IFERROR(IF(INDIRECT(ADDRESS($Z613,COLUMN(),4,1,"Monitoraggio"))="","",INDIRECT(ADDRESS($Z613,COLUMN(),4,1,"Monitoraggio"))),"")</f>
        <v/>
      </c>
      <c r="BE613" s="79" t="str" cm="1">
        <f t="array" aca="1" ref="BE613" ca="1">IFERROR(IF(INDIRECT(ADDRESS($Z613,COLUMN(),4,1,"Monitoraggio"))="","",INDIRECT(ADDRESS($Z613,COLUMN(),4,1,"Monitoraggio"))),"")</f>
        <v/>
      </c>
      <c r="BF613" s="79" t="str" cm="1">
        <f t="array" aca="1" ref="BF613" ca="1">IFERROR(IF(INDIRECT(ADDRESS($Z613,COLUMN(),4,1,"Monitoraggio"))="","",INDIRECT(ADDRESS($Z613,COLUMN(),4,1,"Monitoraggio"))),"")</f>
        <v/>
      </c>
      <c r="BG613" s="114" t="str" cm="1">
        <f t="array" aca="1" ref="BG613" ca="1">IFERROR(IF(INDIRECT(ADDRESS($Z613,COLUMN(),4,1,"Monitoraggio"))="","",INDIRECT(ADDRESS($Z613,COLUMN(),4,1,"Monitoraggio"))),"")</f>
        <v/>
      </c>
      <c r="BH613" s="48" t="str" cm="1">
        <f t="array" aca="1" ref="BH613" ca="1">IFERROR(IF(INDIRECT(ADDRESS($Z613,COLUMN(),4,1,"Monitoraggio"))="","",INDIRECT(ADDRESS($Z613,COLUMN(),4,1,"Monitoraggio"))),"")</f>
        <v/>
      </c>
      <c r="BI613" s="84" t="str" cm="1">
        <f t="array" aca="1" ref="BI613" ca="1">IFERROR(IF(INDIRECT(ADDRESS($Z613,COLUMN(),4,1,"Monitoraggio"))="","",INDIRECT(ADDRESS($Z613,COLUMN(),4,1,"Monitoraggio"))),"")</f>
        <v/>
      </c>
      <c r="BJ613" s="81" t="str" cm="1">
        <f t="array" aca="1" ref="BJ613" ca="1">IFERROR(IF(INDIRECT(ADDRESS($Z613,COLUMN(),4,1,"Monitoraggio"))="","",INDIRECT(ADDRESS($Z613,COLUMN(),4,1,"Monitoraggio"))),"")</f>
        <v/>
      </c>
    </row>
    <row r="614" spans="26:62" x14ac:dyDescent="0.2">
      <c r="Z614" s="132" t="str">
        <f>IFERROR(MATCH(ROW()-9,Monitoraggio!Y$1:Y$1000,0),"")</f>
        <v/>
      </c>
      <c r="AA614" s="60" t="str" cm="1">
        <f t="array" aca="1" ref="AA614" ca="1">IFERROR(IF(INDIRECT(ADDRESS($Z614,COLUMN(),4,1,"Monitoraggio"))="","",INDIRECT(ADDRESS($Z614,COLUMN(),4,1,"Monitoraggio"))),"")</f>
        <v/>
      </c>
      <c r="AB614" s="114" t="str" cm="1">
        <f t="array" aca="1" ref="AB614" ca="1">IFERROR(IF(INDIRECT(ADDRESS($Z614,COLUMN(),4,1,"Monitoraggio"))="","",INDIRECT(ADDRESS($Z614,COLUMN(),4,1,"Monitoraggio"))),"")</f>
        <v/>
      </c>
      <c r="AC614" s="114" t="str" cm="1">
        <f t="array" aca="1" ref="AC614" ca="1">IFERROR(IF(INDIRECT(ADDRESS($Z614,COLUMN(),4,1,"Monitoraggio"))="","",INDIRECT(ADDRESS($Z614,COLUMN(),4,1,"Monitoraggio"))),"")</f>
        <v/>
      </c>
      <c r="AD614" s="48" t="str" cm="1">
        <f t="array" aca="1" ref="AD614" ca="1">IFERROR(IF(INDIRECT(ADDRESS($Z614,COLUMN(),4,1,"Monitoraggio"))="","",INDIRECT(ADDRESS($Z614,COLUMN(),4,1,"Monitoraggio"))),"")</f>
        <v/>
      </c>
      <c r="AE614" s="61" t="str" cm="1">
        <f t="array" aca="1" ref="AE614" ca="1">IFERROR(IF(INDIRECT(ADDRESS($Z614,COLUMN(),4,1,"Monitoraggio"))="","",INDIRECT(ADDRESS($Z614,COLUMN(),4,1,"Monitoraggio"))),"")</f>
        <v/>
      </c>
      <c r="AF614" s="116" t="str" cm="1">
        <f t="array" aca="1" ref="AF614" ca="1">IFERROR(IF(INDIRECT(ADDRESS($Z614,COLUMN(),4,1,"Monitoraggio"))="","",INDIRECT(ADDRESS($Z614,COLUMN(),4,1,"Monitoraggio"))),"")</f>
        <v/>
      </c>
      <c r="AG614" s="61" t="str" cm="1">
        <f t="array" aca="1" ref="AG614" ca="1">IFERROR(IF(INDIRECT(ADDRESS($Z614,COLUMN(),4,1,"Monitoraggio"))="","",INDIRECT(ADDRESS($Z614,COLUMN(),4,1,"Monitoraggio"))),"")</f>
        <v/>
      </c>
      <c r="AH614" s="116" t="str" cm="1">
        <f t="array" aca="1" ref="AH614" ca="1">IFERROR(IF(INDIRECT(ADDRESS($Z614,COLUMN(),4,1,"Monitoraggio"))="","",INDIRECT(ADDRESS($Z614,COLUMN(),4,1,"Monitoraggio"))),"")</f>
        <v/>
      </c>
      <c r="AI614" s="114" t="str" cm="1">
        <f t="array" aca="1" ref="AI614" ca="1">IFERROR(IF(INDIRECT(ADDRESS($Z614,COLUMN(),4,1,"Monitoraggio"))="","",INDIRECT(ADDRESS($Z614,COLUMN(),4,1,"Monitoraggio"))),"")</f>
        <v/>
      </c>
      <c r="AJ614" s="118" t="str" cm="1">
        <f t="array" aca="1" ref="AJ614" ca="1">IFERROR(IF(INDIRECT(ADDRESS($Z614,COLUMN(),4,1,"Monitoraggio"))="","",INDIRECT(ADDRESS($Z614,COLUMN(),4,1,"Monitoraggio"))),"")</f>
        <v/>
      </c>
      <c r="AK614" s="119" t="str" cm="1">
        <f t="array" aca="1" ref="AK614" ca="1">IFERROR(IF(INDIRECT(ADDRESS($Z614,COLUMN(),4,1,"Monitoraggio"))="","",INDIRECT(ADDRESS($Z614,COLUMN(),4,1,"Monitoraggio"))),"")</f>
        <v/>
      </c>
      <c r="AL614" s="79" t="str" cm="1">
        <f t="array" aca="1" ref="AL614" ca="1">IFERROR(IF(INDIRECT(ADDRESS($Z614,COLUMN(),4,1,"Monitoraggio"))="","",INDIRECT(ADDRESS($Z614,COLUMN(),4,1,"Monitoraggio"))),"")</f>
        <v/>
      </c>
      <c r="AM614" s="77" t="str" cm="1">
        <f t="array" aca="1" ref="AM614" ca="1">IFERROR(IF(INDIRECT(ADDRESS($Z614,COLUMN(),4,1,"Monitoraggio"))="","",INDIRECT(ADDRESS($Z614,COLUMN(),4,1,"Monitoraggio"))),"")</f>
        <v/>
      </c>
      <c r="AN614" s="79" t="str" cm="1">
        <f t="array" aca="1" ref="AN614" ca="1">IFERROR(IF(INDIRECT(ADDRESS($Z614,COLUMN(),4,1,"Monitoraggio"))="","",INDIRECT(ADDRESS($Z614,COLUMN(),4,1,"Monitoraggio"))),"")</f>
        <v/>
      </c>
      <c r="AO614" s="79" t="str" cm="1">
        <f t="array" aca="1" ref="AO614" ca="1">IFERROR(IF(INDIRECT(ADDRESS($Z614,COLUMN(),4,1,"Monitoraggio"))="","",INDIRECT(ADDRESS($Z614,COLUMN(),4,1,"Monitoraggio"))),"")</f>
        <v/>
      </c>
      <c r="AP614" s="79" t="str" cm="1">
        <f t="array" aca="1" ref="AP614" ca="1">IFERROR(IF(INDIRECT(ADDRESS($Z614,COLUMN(),4,1,"Monitoraggio"))="","",INDIRECT(ADDRESS($Z614,COLUMN(),4,1,"Monitoraggio"))),"")</f>
        <v/>
      </c>
      <c r="AQ614" s="81" t="str" cm="1">
        <f t="array" aca="1" ref="AQ614" ca="1">IFERROR(IF(INDIRECT(ADDRESS($Z614,COLUMN(),4,1,"Monitoraggio"))="","",INDIRECT(ADDRESS($Z614,COLUMN(),4,1,"Monitoraggio"))),"")</f>
        <v/>
      </c>
      <c r="AR614" s="122" t="str" cm="1">
        <f t="array" aca="1" ref="AR614" ca="1">IFERROR(IF(INDIRECT(ADDRESS($Z614,COLUMN(),4,1,"Monitoraggio"))="","",INDIRECT(ADDRESS($Z614,COLUMN(),4,1,"Monitoraggio"))),"")</f>
        <v/>
      </c>
      <c r="AS614" s="118" t="str" cm="1">
        <f t="array" aca="1" ref="AS614" ca="1">IFERROR(IF(INDIRECT(ADDRESS($Z614,COLUMN(),4,1,"Monitoraggio"))="","",INDIRECT(ADDRESS($Z614,COLUMN(),4,1,"Monitoraggio"))),"")</f>
        <v/>
      </c>
      <c r="AT614" s="119" t="str" cm="1">
        <f t="array" aca="1" ref="AT614" ca="1">IFERROR(IF(INDIRECT(ADDRESS($Z614,COLUMN(),4,1,"Monitoraggio"))="","",INDIRECT(ADDRESS($Z614,COLUMN(),4,1,"Monitoraggio"))),"")</f>
        <v/>
      </c>
      <c r="AU614" s="79" t="str" cm="1">
        <f t="array" aca="1" ref="AU614" ca="1">IFERROR(IF(INDIRECT(ADDRESS($Z614,COLUMN(),4,1,"Monitoraggio"))="","",INDIRECT(ADDRESS($Z614,COLUMN(),4,1,"Monitoraggio"))),"")</f>
        <v/>
      </c>
      <c r="AV614" s="119" t="str" cm="1">
        <f t="array" aca="1" ref="AV614" ca="1">IFERROR(IF(INDIRECT(ADDRESS($Z614,COLUMN(),4,1,"Monitoraggio"))="","",INDIRECT(ADDRESS($Z614,COLUMN(),4,1,"Monitoraggio"))),"")</f>
        <v/>
      </c>
      <c r="AW614" s="124" t="str" cm="1">
        <f t="array" aca="1" ref="AW614" ca="1">IFERROR(IF(INDIRECT(ADDRESS($Z614,COLUMN(),4,1,"Monitoraggio"))="","",INDIRECT(ADDRESS($Z614,COLUMN(),4,1,"Monitoraggio"))),"")</f>
        <v/>
      </c>
      <c r="AX614" s="62" t="str" cm="1">
        <f t="array" aca="1" ref="AX614" ca="1">IFERROR(IF(INDIRECT(ADDRESS($Z614,COLUMN(),4,1,"Monitoraggio"))="","",INDIRECT(ADDRESS($Z614,COLUMN(),4,1,"Monitoraggio"))),"")</f>
        <v/>
      </c>
      <c r="AY614" s="79" t="str" cm="1">
        <f t="array" aca="1" ref="AY614" ca="1">IFERROR(IF(INDIRECT(ADDRESS($Z614,COLUMN(),4,1,"Monitoraggio"))="","",INDIRECT(ADDRESS($Z614,COLUMN(),4,1,"Monitoraggio"))),"")</f>
        <v/>
      </c>
      <c r="AZ614" s="84" t="str" cm="1">
        <f t="array" aca="1" ref="AZ614" ca="1">IFERROR(IF(INDIRECT(ADDRESS($Z614,COLUMN(),4,1,"Monitoraggio"))="","",INDIRECT(ADDRESS($Z614,COLUMN(),4,1,"Monitoraggio"))),"")</f>
        <v/>
      </c>
      <c r="BA614" s="81" t="str" cm="1">
        <f t="array" aca="1" ref="BA614" ca="1">IFERROR(IF(INDIRECT(ADDRESS($Z614,COLUMN(),4,1,"Monitoraggio"))="","",INDIRECT(ADDRESS($Z614,COLUMN(),4,1,"Monitoraggio"))),"")</f>
        <v/>
      </c>
      <c r="BB614" s="86" t="str" cm="1">
        <f t="array" aca="1" ref="BB614" ca="1">IFERROR(IF(INDIRECT(ADDRESS($Z614,COLUMN(),4,1,"Monitoraggio"))="","",INDIRECT(ADDRESS($Z614,COLUMN(),4,1,"Monitoraggio"))),"")</f>
        <v/>
      </c>
      <c r="BC614" s="79" t="str" cm="1">
        <f t="array" aca="1" ref="BC614" ca="1">IFERROR(IF(INDIRECT(ADDRESS($Z614,COLUMN(),4,1,"Monitoraggio"))="","",INDIRECT(ADDRESS($Z614,COLUMN(),4,1,"Monitoraggio"))),"")</f>
        <v/>
      </c>
      <c r="BD614" s="79" t="str" cm="1">
        <f t="array" aca="1" ref="BD614" ca="1">IFERROR(IF(INDIRECT(ADDRESS($Z614,COLUMN(),4,1,"Monitoraggio"))="","",INDIRECT(ADDRESS($Z614,COLUMN(),4,1,"Monitoraggio"))),"")</f>
        <v/>
      </c>
      <c r="BE614" s="79" t="str" cm="1">
        <f t="array" aca="1" ref="BE614" ca="1">IFERROR(IF(INDIRECT(ADDRESS($Z614,COLUMN(),4,1,"Monitoraggio"))="","",INDIRECT(ADDRESS($Z614,COLUMN(),4,1,"Monitoraggio"))),"")</f>
        <v/>
      </c>
      <c r="BF614" s="79" t="str" cm="1">
        <f t="array" aca="1" ref="BF614" ca="1">IFERROR(IF(INDIRECT(ADDRESS($Z614,COLUMN(),4,1,"Monitoraggio"))="","",INDIRECT(ADDRESS($Z614,COLUMN(),4,1,"Monitoraggio"))),"")</f>
        <v/>
      </c>
      <c r="BG614" s="114" t="str" cm="1">
        <f t="array" aca="1" ref="BG614" ca="1">IFERROR(IF(INDIRECT(ADDRESS($Z614,COLUMN(),4,1,"Monitoraggio"))="","",INDIRECT(ADDRESS($Z614,COLUMN(),4,1,"Monitoraggio"))),"")</f>
        <v/>
      </c>
      <c r="BH614" s="48" t="str" cm="1">
        <f t="array" aca="1" ref="BH614" ca="1">IFERROR(IF(INDIRECT(ADDRESS($Z614,COLUMN(),4,1,"Monitoraggio"))="","",INDIRECT(ADDRESS($Z614,COLUMN(),4,1,"Monitoraggio"))),"")</f>
        <v/>
      </c>
      <c r="BI614" s="84" t="str" cm="1">
        <f t="array" aca="1" ref="BI614" ca="1">IFERROR(IF(INDIRECT(ADDRESS($Z614,COLUMN(),4,1,"Monitoraggio"))="","",INDIRECT(ADDRESS($Z614,COLUMN(),4,1,"Monitoraggio"))),"")</f>
        <v/>
      </c>
      <c r="BJ614" s="81" t="str" cm="1">
        <f t="array" aca="1" ref="BJ614" ca="1">IFERROR(IF(INDIRECT(ADDRESS($Z614,COLUMN(),4,1,"Monitoraggio"))="","",INDIRECT(ADDRESS($Z614,COLUMN(),4,1,"Monitoraggio"))),"")</f>
        <v/>
      </c>
    </row>
    <row r="615" spans="26:62" x14ac:dyDescent="0.2">
      <c r="Z615" s="132" t="str">
        <f>IFERROR(MATCH(ROW()-9,Monitoraggio!Y$1:Y$1000,0),"")</f>
        <v/>
      </c>
      <c r="AA615" s="60" t="str" cm="1">
        <f t="array" aca="1" ref="AA615" ca="1">IFERROR(IF(INDIRECT(ADDRESS($Z615,COLUMN(),4,1,"Monitoraggio"))="","",INDIRECT(ADDRESS($Z615,COLUMN(),4,1,"Monitoraggio"))),"")</f>
        <v/>
      </c>
      <c r="AB615" s="114" t="str" cm="1">
        <f t="array" aca="1" ref="AB615" ca="1">IFERROR(IF(INDIRECT(ADDRESS($Z615,COLUMN(),4,1,"Monitoraggio"))="","",INDIRECT(ADDRESS($Z615,COLUMN(),4,1,"Monitoraggio"))),"")</f>
        <v/>
      </c>
      <c r="AC615" s="114" t="str" cm="1">
        <f t="array" aca="1" ref="AC615" ca="1">IFERROR(IF(INDIRECT(ADDRESS($Z615,COLUMN(),4,1,"Monitoraggio"))="","",INDIRECT(ADDRESS($Z615,COLUMN(),4,1,"Monitoraggio"))),"")</f>
        <v/>
      </c>
      <c r="AD615" s="48" t="str" cm="1">
        <f t="array" aca="1" ref="AD615" ca="1">IFERROR(IF(INDIRECT(ADDRESS($Z615,COLUMN(),4,1,"Monitoraggio"))="","",INDIRECT(ADDRESS($Z615,COLUMN(),4,1,"Monitoraggio"))),"")</f>
        <v/>
      </c>
      <c r="AE615" s="61" t="str" cm="1">
        <f t="array" aca="1" ref="AE615" ca="1">IFERROR(IF(INDIRECT(ADDRESS($Z615,COLUMN(),4,1,"Monitoraggio"))="","",INDIRECT(ADDRESS($Z615,COLUMN(),4,1,"Monitoraggio"))),"")</f>
        <v/>
      </c>
      <c r="AF615" s="116" t="str" cm="1">
        <f t="array" aca="1" ref="AF615" ca="1">IFERROR(IF(INDIRECT(ADDRESS($Z615,COLUMN(),4,1,"Monitoraggio"))="","",INDIRECT(ADDRESS($Z615,COLUMN(),4,1,"Monitoraggio"))),"")</f>
        <v/>
      </c>
      <c r="AG615" s="61" t="str" cm="1">
        <f t="array" aca="1" ref="AG615" ca="1">IFERROR(IF(INDIRECT(ADDRESS($Z615,COLUMN(),4,1,"Monitoraggio"))="","",INDIRECT(ADDRESS($Z615,COLUMN(),4,1,"Monitoraggio"))),"")</f>
        <v/>
      </c>
      <c r="AH615" s="116" t="str" cm="1">
        <f t="array" aca="1" ref="AH615" ca="1">IFERROR(IF(INDIRECT(ADDRESS($Z615,COLUMN(),4,1,"Monitoraggio"))="","",INDIRECT(ADDRESS($Z615,COLUMN(),4,1,"Monitoraggio"))),"")</f>
        <v/>
      </c>
      <c r="AI615" s="114" t="str" cm="1">
        <f t="array" aca="1" ref="AI615" ca="1">IFERROR(IF(INDIRECT(ADDRESS($Z615,COLUMN(),4,1,"Monitoraggio"))="","",INDIRECT(ADDRESS($Z615,COLUMN(),4,1,"Monitoraggio"))),"")</f>
        <v/>
      </c>
      <c r="AJ615" s="118" t="str" cm="1">
        <f t="array" aca="1" ref="AJ615" ca="1">IFERROR(IF(INDIRECT(ADDRESS($Z615,COLUMN(),4,1,"Monitoraggio"))="","",INDIRECT(ADDRESS($Z615,COLUMN(),4,1,"Monitoraggio"))),"")</f>
        <v/>
      </c>
      <c r="AK615" s="119" t="str" cm="1">
        <f t="array" aca="1" ref="AK615" ca="1">IFERROR(IF(INDIRECT(ADDRESS($Z615,COLUMN(),4,1,"Monitoraggio"))="","",INDIRECT(ADDRESS($Z615,COLUMN(),4,1,"Monitoraggio"))),"")</f>
        <v/>
      </c>
      <c r="AL615" s="79" t="str" cm="1">
        <f t="array" aca="1" ref="AL615" ca="1">IFERROR(IF(INDIRECT(ADDRESS($Z615,COLUMN(),4,1,"Monitoraggio"))="","",INDIRECT(ADDRESS($Z615,COLUMN(),4,1,"Monitoraggio"))),"")</f>
        <v/>
      </c>
      <c r="AM615" s="77" t="str" cm="1">
        <f t="array" aca="1" ref="AM615" ca="1">IFERROR(IF(INDIRECT(ADDRESS($Z615,COLUMN(),4,1,"Monitoraggio"))="","",INDIRECT(ADDRESS($Z615,COLUMN(),4,1,"Monitoraggio"))),"")</f>
        <v/>
      </c>
      <c r="AN615" s="79" t="str" cm="1">
        <f t="array" aca="1" ref="AN615" ca="1">IFERROR(IF(INDIRECT(ADDRESS($Z615,COLUMN(),4,1,"Monitoraggio"))="","",INDIRECT(ADDRESS($Z615,COLUMN(),4,1,"Monitoraggio"))),"")</f>
        <v/>
      </c>
      <c r="AO615" s="79" t="str" cm="1">
        <f t="array" aca="1" ref="AO615" ca="1">IFERROR(IF(INDIRECT(ADDRESS($Z615,COLUMN(),4,1,"Monitoraggio"))="","",INDIRECT(ADDRESS($Z615,COLUMN(),4,1,"Monitoraggio"))),"")</f>
        <v/>
      </c>
      <c r="AP615" s="79" t="str" cm="1">
        <f t="array" aca="1" ref="AP615" ca="1">IFERROR(IF(INDIRECT(ADDRESS($Z615,COLUMN(),4,1,"Monitoraggio"))="","",INDIRECT(ADDRESS($Z615,COLUMN(),4,1,"Monitoraggio"))),"")</f>
        <v/>
      </c>
      <c r="AQ615" s="81" t="str" cm="1">
        <f t="array" aca="1" ref="AQ615" ca="1">IFERROR(IF(INDIRECT(ADDRESS($Z615,COLUMN(),4,1,"Monitoraggio"))="","",INDIRECT(ADDRESS($Z615,COLUMN(),4,1,"Monitoraggio"))),"")</f>
        <v/>
      </c>
      <c r="AR615" s="122" t="str" cm="1">
        <f t="array" aca="1" ref="AR615" ca="1">IFERROR(IF(INDIRECT(ADDRESS($Z615,COLUMN(),4,1,"Monitoraggio"))="","",INDIRECT(ADDRESS($Z615,COLUMN(),4,1,"Monitoraggio"))),"")</f>
        <v/>
      </c>
      <c r="AS615" s="118" t="str" cm="1">
        <f t="array" aca="1" ref="AS615" ca="1">IFERROR(IF(INDIRECT(ADDRESS($Z615,COLUMN(),4,1,"Monitoraggio"))="","",INDIRECT(ADDRESS($Z615,COLUMN(),4,1,"Monitoraggio"))),"")</f>
        <v/>
      </c>
      <c r="AT615" s="119" t="str" cm="1">
        <f t="array" aca="1" ref="AT615" ca="1">IFERROR(IF(INDIRECT(ADDRESS($Z615,COLUMN(),4,1,"Monitoraggio"))="","",INDIRECT(ADDRESS($Z615,COLUMN(),4,1,"Monitoraggio"))),"")</f>
        <v/>
      </c>
      <c r="AU615" s="79" t="str" cm="1">
        <f t="array" aca="1" ref="AU615" ca="1">IFERROR(IF(INDIRECT(ADDRESS($Z615,COLUMN(),4,1,"Monitoraggio"))="","",INDIRECT(ADDRESS($Z615,COLUMN(),4,1,"Monitoraggio"))),"")</f>
        <v/>
      </c>
      <c r="AV615" s="119" t="str" cm="1">
        <f t="array" aca="1" ref="AV615" ca="1">IFERROR(IF(INDIRECT(ADDRESS($Z615,COLUMN(),4,1,"Monitoraggio"))="","",INDIRECT(ADDRESS($Z615,COLUMN(),4,1,"Monitoraggio"))),"")</f>
        <v/>
      </c>
      <c r="AW615" s="124" t="str" cm="1">
        <f t="array" aca="1" ref="AW615" ca="1">IFERROR(IF(INDIRECT(ADDRESS($Z615,COLUMN(),4,1,"Monitoraggio"))="","",INDIRECT(ADDRESS($Z615,COLUMN(),4,1,"Monitoraggio"))),"")</f>
        <v/>
      </c>
      <c r="AX615" s="62" t="str" cm="1">
        <f t="array" aca="1" ref="AX615" ca="1">IFERROR(IF(INDIRECT(ADDRESS($Z615,COLUMN(),4,1,"Monitoraggio"))="","",INDIRECT(ADDRESS($Z615,COLUMN(),4,1,"Monitoraggio"))),"")</f>
        <v/>
      </c>
      <c r="AY615" s="79" t="str" cm="1">
        <f t="array" aca="1" ref="AY615" ca="1">IFERROR(IF(INDIRECT(ADDRESS($Z615,COLUMN(),4,1,"Monitoraggio"))="","",INDIRECT(ADDRESS($Z615,COLUMN(),4,1,"Monitoraggio"))),"")</f>
        <v/>
      </c>
      <c r="AZ615" s="84" t="str" cm="1">
        <f t="array" aca="1" ref="AZ615" ca="1">IFERROR(IF(INDIRECT(ADDRESS($Z615,COLUMN(),4,1,"Monitoraggio"))="","",INDIRECT(ADDRESS($Z615,COLUMN(),4,1,"Monitoraggio"))),"")</f>
        <v/>
      </c>
      <c r="BA615" s="81" t="str" cm="1">
        <f t="array" aca="1" ref="BA615" ca="1">IFERROR(IF(INDIRECT(ADDRESS($Z615,COLUMN(),4,1,"Monitoraggio"))="","",INDIRECT(ADDRESS($Z615,COLUMN(),4,1,"Monitoraggio"))),"")</f>
        <v/>
      </c>
      <c r="BB615" s="86" t="str" cm="1">
        <f t="array" aca="1" ref="BB615" ca="1">IFERROR(IF(INDIRECT(ADDRESS($Z615,COLUMN(),4,1,"Monitoraggio"))="","",INDIRECT(ADDRESS($Z615,COLUMN(),4,1,"Monitoraggio"))),"")</f>
        <v/>
      </c>
      <c r="BC615" s="79" t="str" cm="1">
        <f t="array" aca="1" ref="BC615" ca="1">IFERROR(IF(INDIRECT(ADDRESS($Z615,COLUMN(),4,1,"Monitoraggio"))="","",INDIRECT(ADDRESS($Z615,COLUMN(),4,1,"Monitoraggio"))),"")</f>
        <v/>
      </c>
      <c r="BD615" s="79" t="str" cm="1">
        <f t="array" aca="1" ref="BD615" ca="1">IFERROR(IF(INDIRECT(ADDRESS($Z615,COLUMN(),4,1,"Monitoraggio"))="","",INDIRECT(ADDRESS($Z615,COLUMN(),4,1,"Monitoraggio"))),"")</f>
        <v/>
      </c>
      <c r="BE615" s="79" t="str" cm="1">
        <f t="array" aca="1" ref="BE615" ca="1">IFERROR(IF(INDIRECT(ADDRESS($Z615,COLUMN(),4,1,"Monitoraggio"))="","",INDIRECT(ADDRESS($Z615,COLUMN(),4,1,"Monitoraggio"))),"")</f>
        <v/>
      </c>
      <c r="BF615" s="79" t="str" cm="1">
        <f t="array" aca="1" ref="BF615" ca="1">IFERROR(IF(INDIRECT(ADDRESS($Z615,COLUMN(),4,1,"Monitoraggio"))="","",INDIRECT(ADDRESS($Z615,COLUMN(),4,1,"Monitoraggio"))),"")</f>
        <v/>
      </c>
      <c r="BG615" s="114" t="str" cm="1">
        <f t="array" aca="1" ref="BG615" ca="1">IFERROR(IF(INDIRECT(ADDRESS($Z615,COLUMN(),4,1,"Monitoraggio"))="","",INDIRECT(ADDRESS($Z615,COLUMN(),4,1,"Monitoraggio"))),"")</f>
        <v/>
      </c>
      <c r="BH615" s="48" t="str" cm="1">
        <f t="array" aca="1" ref="BH615" ca="1">IFERROR(IF(INDIRECT(ADDRESS($Z615,COLUMN(),4,1,"Monitoraggio"))="","",INDIRECT(ADDRESS($Z615,COLUMN(),4,1,"Monitoraggio"))),"")</f>
        <v/>
      </c>
      <c r="BI615" s="84" t="str" cm="1">
        <f t="array" aca="1" ref="BI615" ca="1">IFERROR(IF(INDIRECT(ADDRESS($Z615,COLUMN(),4,1,"Monitoraggio"))="","",INDIRECT(ADDRESS($Z615,COLUMN(),4,1,"Monitoraggio"))),"")</f>
        <v/>
      </c>
      <c r="BJ615" s="81" t="str" cm="1">
        <f t="array" aca="1" ref="BJ615" ca="1">IFERROR(IF(INDIRECT(ADDRESS($Z615,COLUMN(),4,1,"Monitoraggio"))="","",INDIRECT(ADDRESS($Z615,COLUMN(),4,1,"Monitoraggio"))),"")</f>
        <v/>
      </c>
    </row>
    <row r="616" spans="26:62" x14ac:dyDescent="0.2">
      <c r="Z616" s="132" t="str">
        <f>IFERROR(MATCH(ROW()-9,Monitoraggio!Y$1:Y$1000,0),"")</f>
        <v/>
      </c>
      <c r="AA616" s="60" t="str" cm="1">
        <f t="array" aca="1" ref="AA616" ca="1">IFERROR(IF(INDIRECT(ADDRESS($Z616,COLUMN(),4,1,"Monitoraggio"))="","",INDIRECT(ADDRESS($Z616,COLUMN(),4,1,"Monitoraggio"))),"")</f>
        <v/>
      </c>
      <c r="AB616" s="114" t="str" cm="1">
        <f t="array" aca="1" ref="AB616" ca="1">IFERROR(IF(INDIRECT(ADDRESS($Z616,COLUMN(),4,1,"Monitoraggio"))="","",INDIRECT(ADDRESS($Z616,COLUMN(),4,1,"Monitoraggio"))),"")</f>
        <v/>
      </c>
      <c r="AC616" s="114" t="str" cm="1">
        <f t="array" aca="1" ref="AC616" ca="1">IFERROR(IF(INDIRECT(ADDRESS($Z616,COLUMN(),4,1,"Monitoraggio"))="","",INDIRECT(ADDRESS($Z616,COLUMN(),4,1,"Monitoraggio"))),"")</f>
        <v/>
      </c>
      <c r="AD616" s="48" t="str" cm="1">
        <f t="array" aca="1" ref="AD616" ca="1">IFERROR(IF(INDIRECT(ADDRESS($Z616,COLUMN(),4,1,"Monitoraggio"))="","",INDIRECT(ADDRESS($Z616,COLUMN(),4,1,"Monitoraggio"))),"")</f>
        <v/>
      </c>
      <c r="AE616" s="61" t="str" cm="1">
        <f t="array" aca="1" ref="AE616" ca="1">IFERROR(IF(INDIRECT(ADDRESS($Z616,COLUMN(),4,1,"Monitoraggio"))="","",INDIRECT(ADDRESS($Z616,COLUMN(),4,1,"Monitoraggio"))),"")</f>
        <v/>
      </c>
      <c r="AF616" s="116" t="str" cm="1">
        <f t="array" aca="1" ref="AF616" ca="1">IFERROR(IF(INDIRECT(ADDRESS($Z616,COLUMN(),4,1,"Monitoraggio"))="","",INDIRECT(ADDRESS($Z616,COLUMN(),4,1,"Monitoraggio"))),"")</f>
        <v/>
      </c>
      <c r="AG616" s="61" t="str" cm="1">
        <f t="array" aca="1" ref="AG616" ca="1">IFERROR(IF(INDIRECT(ADDRESS($Z616,COLUMN(),4,1,"Monitoraggio"))="","",INDIRECT(ADDRESS($Z616,COLUMN(),4,1,"Monitoraggio"))),"")</f>
        <v/>
      </c>
      <c r="AH616" s="116" t="str" cm="1">
        <f t="array" aca="1" ref="AH616" ca="1">IFERROR(IF(INDIRECT(ADDRESS($Z616,COLUMN(),4,1,"Monitoraggio"))="","",INDIRECT(ADDRESS($Z616,COLUMN(),4,1,"Monitoraggio"))),"")</f>
        <v/>
      </c>
      <c r="AI616" s="114" t="str" cm="1">
        <f t="array" aca="1" ref="AI616" ca="1">IFERROR(IF(INDIRECT(ADDRESS($Z616,COLUMN(),4,1,"Monitoraggio"))="","",INDIRECT(ADDRESS($Z616,COLUMN(),4,1,"Monitoraggio"))),"")</f>
        <v/>
      </c>
      <c r="AJ616" s="118" t="str" cm="1">
        <f t="array" aca="1" ref="AJ616" ca="1">IFERROR(IF(INDIRECT(ADDRESS($Z616,COLUMN(),4,1,"Monitoraggio"))="","",INDIRECT(ADDRESS($Z616,COLUMN(),4,1,"Monitoraggio"))),"")</f>
        <v/>
      </c>
      <c r="AK616" s="119" t="str" cm="1">
        <f t="array" aca="1" ref="AK616" ca="1">IFERROR(IF(INDIRECT(ADDRESS($Z616,COLUMN(),4,1,"Monitoraggio"))="","",INDIRECT(ADDRESS($Z616,COLUMN(),4,1,"Monitoraggio"))),"")</f>
        <v/>
      </c>
      <c r="AL616" s="79" t="str" cm="1">
        <f t="array" aca="1" ref="AL616" ca="1">IFERROR(IF(INDIRECT(ADDRESS($Z616,COLUMN(),4,1,"Monitoraggio"))="","",INDIRECT(ADDRESS($Z616,COLUMN(),4,1,"Monitoraggio"))),"")</f>
        <v/>
      </c>
      <c r="AM616" s="77" t="str" cm="1">
        <f t="array" aca="1" ref="AM616" ca="1">IFERROR(IF(INDIRECT(ADDRESS($Z616,COLUMN(),4,1,"Monitoraggio"))="","",INDIRECT(ADDRESS($Z616,COLUMN(),4,1,"Monitoraggio"))),"")</f>
        <v/>
      </c>
      <c r="AN616" s="79" t="str" cm="1">
        <f t="array" aca="1" ref="AN616" ca="1">IFERROR(IF(INDIRECT(ADDRESS($Z616,COLUMN(),4,1,"Monitoraggio"))="","",INDIRECT(ADDRESS($Z616,COLUMN(),4,1,"Monitoraggio"))),"")</f>
        <v/>
      </c>
      <c r="AO616" s="79" t="str" cm="1">
        <f t="array" aca="1" ref="AO616" ca="1">IFERROR(IF(INDIRECT(ADDRESS($Z616,COLUMN(),4,1,"Monitoraggio"))="","",INDIRECT(ADDRESS($Z616,COLUMN(),4,1,"Monitoraggio"))),"")</f>
        <v/>
      </c>
      <c r="AP616" s="79" t="str" cm="1">
        <f t="array" aca="1" ref="AP616" ca="1">IFERROR(IF(INDIRECT(ADDRESS($Z616,COLUMN(),4,1,"Monitoraggio"))="","",INDIRECT(ADDRESS($Z616,COLUMN(),4,1,"Monitoraggio"))),"")</f>
        <v/>
      </c>
      <c r="AQ616" s="81" t="str" cm="1">
        <f t="array" aca="1" ref="AQ616" ca="1">IFERROR(IF(INDIRECT(ADDRESS($Z616,COLUMN(),4,1,"Monitoraggio"))="","",INDIRECT(ADDRESS($Z616,COLUMN(),4,1,"Monitoraggio"))),"")</f>
        <v/>
      </c>
      <c r="AR616" s="122" t="str" cm="1">
        <f t="array" aca="1" ref="AR616" ca="1">IFERROR(IF(INDIRECT(ADDRESS($Z616,COLUMN(),4,1,"Monitoraggio"))="","",INDIRECT(ADDRESS($Z616,COLUMN(),4,1,"Monitoraggio"))),"")</f>
        <v/>
      </c>
      <c r="AS616" s="118" t="str" cm="1">
        <f t="array" aca="1" ref="AS616" ca="1">IFERROR(IF(INDIRECT(ADDRESS($Z616,COLUMN(),4,1,"Monitoraggio"))="","",INDIRECT(ADDRESS($Z616,COLUMN(),4,1,"Monitoraggio"))),"")</f>
        <v/>
      </c>
      <c r="AT616" s="119" t="str" cm="1">
        <f t="array" aca="1" ref="AT616" ca="1">IFERROR(IF(INDIRECT(ADDRESS($Z616,COLUMN(),4,1,"Monitoraggio"))="","",INDIRECT(ADDRESS($Z616,COLUMN(),4,1,"Monitoraggio"))),"")</f>
        <v/>
      </c>
      <c r="AU616" s="79" t="str" cm="1">
        <f t="array" aca="1" ref="AU616" ca="1">IFERROR(IF(INDIRECT(ADDRESS($Z616,COLUMN(),4,1,"Monitoraggio"))="","",INDIRECT(ADDRESS($Z616,COLUMN(),4,1,"Monitoraggio"))),"")</f>
        <v/>
      </c>
      <c r="AV616" s="119" t="str" cm="1">
        <f t="array" aca="1" ref="AV616" ca="1">IFERROR(IF(INDIRECT(ADDRESS($Z616,COLUMN(),4,1,"Monitoraggio"))="","",INDIRECT(ADDRESS($Z616,COLUMN(),4,1,"Monitoraggio"))),"")</f>
        <v/>
      </c>
      <c r="AW616" s="124" t="str" cm="1">
        <f t="array" aca="1" ref="AW616" ca="1">IFERROR(IF(INDIRECT(ADDRESS($Z616,COLUMN(),4,1,"Monitoraggio"))="","",INDIRECT(ADDRESS($Z616,COLUMN(),4,1,"Monitoraggio"))),"")</f>
        <v/>
      </c>
      <c r="AX616" s="62" t="str" cm="1">
        <f t="array" aca="1" ref="AX616" ca="1">IFERROR(IF(INDIRECT(ADDRESS($Z616,COLUMN(),4,1,"Monitoraggio"))="","",INDIRECT(ADDRESS($Z616,COLUMN(),4,1,"Monitoraggio"))),"")</f>
        <v/>
      </c>
      <c r="AY616" s="79" t="str" cm="1">
        <f t="array" aca="1" ref="AY616" ca="1">IFERROR(IF(INDIRECT(ADDRESS($Z616,COLUMN(),4,1,"Monitoraggio"))="","",INDIRECT(ADDRESS($Z616,COLUMN(),4,1,"Monitoraggio"))),"")</f>
        <v/>
      </c>
      <c r="AZ616" s="84" t="str" cm="1">
        <f t="array" aca="1" ref="AZ616" ca="1">IFERROR(IF(INDIRECT(ADDRESS($Z616,COLUMN(),4,1,"Monitoraggio"))="","",INDIRECT(ADDRESS($Z616,COLUMN(),4,1,"Monitoraggio"))),"")</f>
        <v/>
      </c>
      <c r="BA616" s="81" t="str" cm="1">
        <f t="array" aca="1" ref="BA616" ca="1">IFERROR(IF(INDIRECT(ADDRESS($Z616,COLUMN(),4,1,"Monitoraggio"))="","",INDIRECT(ADDRESS($Z616,COLUMN(),4,1,"Monitoraggio"))),"")</f>
        <v/>
      </c>
      <c r="BB616" s="86" t="str" cm="1">
        <f t="array" aca="1" ref="BB616" ca="1">IFERROR(IF(INDIRECT(ADDRESS($Z616,COLUMN(),4,1,"Monitoraggio"))="","",INDIRECT(ADDRESS($Z616,COLUMN(),4,1,"Monitoraggio"))),"")</f>
        <v/>
      </c>
      <c r="BC616" s="79" t="str" cm="1">
        <f t="array" aca="1" ref="BC616" ca="1">IFERROR(IF(INDIRECT(ADDRESS($Z616,COLUMN(),4,1,"Monitoraggio"))="","",INDIRECT(ADDRESS($Z616,COLUMN(),4,1,"Monitoraggio"))),"")</f>
        <v/>
      </c>
      <c r="BD616" s="79" t="str" cm="1">
        <f t="array" aca="1" ref="BD616" ca="1">IFERROR(IF(INDIRECT(ADDRESS($Z616,COLUMN(),4,1,"Monitoraggio"))="","",INDIRECT(ADDRESS($Z616,COLUMN(),4,1,"Monitoraggio"))),"")</f>
        <v/>
      </c>
      <c r="BE616" s="79" t="str" cm="1">
        <f t="array" aca="1" ref="BE616" ca="1">IFERROR(IF(INDIRECT(ADDRESS($Z616,COLUMN(),4,1,"Monitoraggio"))="","",INDIRECT(ADDRESS($Z616,COLUMN(),4,1,"Monitoraggio"))),"")</f>
        <v/>
      </c>
      <c r="BF616" s="79" t="str" cm="1">
        <f t="array" aca="1" ref="BF616" ca="1">IFERROR(IF(INDIRECT(ADDRESS($Z616,COLUMN(),4,1,"Monitoraggio"))="","",INDIRECT(ADDRESS($Z616,COLUMN(),4,1,"Monitoraggio"))),"")</f>
        <v/>
      </c>
      <c r="BG616" s="114" t="str" cm="1">
        <f t="array" aca="1" ref="BG616" ca="1">IFERROR(IF(INDIRECT(ADDRESS($Z616,COLUMN(),4,1,"Monitoraggio"))="","",INDIRECT(ADDRESS($Z616,COLUMN(),4,1,"Monitoraggio"))),"")</f>
        <v/>
      </c>
      <c r="BH616" s="48" t="str" cm="1">
        <f t="array" aca="1" ref="BH616" ca="1">IFERROR(IF(INDIRECT(ADDRESS($Z616,COLUMN(),4,1,"Monitoraggio"))="","",INDIRECT(ADDRESS($Z616,COLUMN(),4,1,"Monitoraggio"))),"")</f>
        <v/>
      </c>
      <c r="BI616" s="84" t="str" cm="1">
        <f t="array" aca="1" ref="BI616" ca="1">IFERROR(IF(INDIRECT(ADDRESS($Z616,COLUMN(),4,1,"Monitoraggio"))="","",INDIRECT(ADDRESS($Z616,COLUMN(),4,1,"Monitoraggio"))),"")</f>
        <v/>
      </c>
      <c r="BJ616" s="81" t="str" cm="1">
        <f t="array" aca="1" ref="BJ616" ca="1">IFERROR(IF(INDIRECT(ADDRESS($Z616,COLUMN(),4,1,"Monitoraggio"))="","",INDIRECT(ADDRESS($Z616,COLUMN(),4,1,"Monitoraggio"))),"")</f>
        <v/>
      </c>
    </row>
    <row r="617" spans="26:62" x14ac:dyDescent="0.2">
      <c r="Z617" s="132" t="str">
        <f>IFERROR(MATCH(ROW()-9,Monitoraggio!Y$1:Y$1000,0),"")</f>
        <v/>
      </c>
      <c r="AA617" s="60" t="str" cm="1">
        <f t="array" aca="1" ref="AA617" ca="1">IFERROR(IF(INDIRECT(ADDRESS($Z617,COLUMN(),4,1,"Monitoraggio"))="","",INDIRECT(ADDRESS($Z617,COLUMN(),4,1,"Monitoraggio"))),"")</f>
        <v/>
      </c>
      <c r="AB617" s="114" t="str" cm="1">
        <f t="array" aca="1" ref="AB617" ca="1">IFERROR(IF(INDIRECT(ADDRESS($Z617,COLUMN(),4,1,"Monitoraggio"))="","",INDIRECT(ADDRESS($Z617,COLUMN(),4,1,"Monitoraggio"))),"")</f>
        <v/>
      </c>
      <c r="AC617" s="114" t="str" cm="1">
        <f t="array" aca="1" ref="AC617" ca="1">IFERROR(IF(INDIRECT(ADDRESS($Z617,COLUMN(),4,1,"Monitoraggio"))="","",INDIRECT(ADDRESS($Z617,COLUMN(),4,1,"Monitoraggio"))),"")</f>
        <v/>
      </c>
      <c r="AD617" s="48" t="str" cm="1">
        <f t="array" aca="1" ref="AD617" ca="1">IFERROR(IF(INDIRECT(ADDRESS($Z617,COLUMN(),4,1,"Monitoraggio"))="","",INDIRECT(ADDRESS($Z617,COLUMN(),4,1,"Monitoraggio"))),"")</f>
        <v/>
      </c>
      <c r="AE617" s="61" t="str" cm="1">
        <f t="array" aca="1" ref="AE617" ca="1">IFERROR(IF(INDIRECT(ADDRESS($Z617,COLUMN(),4,1,"Monitoraggio"))="","",INDIRECT(ADDRESS($Z617,COLUMN(),4,1,"Monitoraggio"))),"")</f>
        <v/>
      </c>
      <c r="AF617" s="116" t="str" cm="1">
        <f t="array" aca="1" ref="AF617" ca="1">IFERROR(IF(INDIRECT(ADDRESS($Z617,COLUMN(),4,1,"Monitoraggio"))="","",INDIRECT(ADDRESS($Z617,COLUMN(),4,1,"Monitoraggio"))),"")</f>
        <v/>
      </c>
      <c r="AG617" s="61" t="str" cm="1">
        <f t="array" aca="1" ref="AG617" ca="1">IFERROR(IF(INDIRECT(ADDRESS($Z617,COLUMN(),4,1,"Monitoraggio"))="","",INDIRECT(ADDRESS($Z617,COLUMN(),4,1,"Monitoraggio"))),"")</f>
        <v/>
      </c>
      <c r="AH617" s="116" t="str" cm="1">
        <f t="array" aca="1" ref="AH617" ca="1">IFERROR(IF(INDIRECT(ADDRESS($Z617,COLUMN(),4,1,"Monitoraggio"))="","",INDIRECT(ADDRESS($Z617,COLUMN(),4,1,"Monitoraggio"))),"")</f>
        <v/>
      </c>
      <c r="AI617" s="114" t="str" cm="1">
        <f t="array" aca="1" ref="AI617" ca="1">IFERROR(IF(INDIRECT(ADDRESS($Z617,COLUMN(),4,1,"Monitoraggio"))="","",INDIRECT(ADDRESS($Z617,COLUMN(),4,1,"Monitoraggio"))),"")</f>
        <v/>
      </c>
      <c r="AJ617" s="118" t="str" cm="1">
        <f t="array" aca="1" ref="AJ617" ca="1">IFERROR(IF(INDIRECT(ADDRESS($Z617,COLUMN(),4,1,"Monitoraggio"))="","",INDIRECT(ADDRESS($Z617,COLUMN(),4,1,"Monitoraggio"))),"")</f>
        <v/>
      </c>
      <c r="AK617" s="119" t="str" cm="1">
        <f t="array" aca="1" ref="AK617" ca="1">IFERROR(IF(INDIRECT(ADDRESS($Z617,COLUMN(),4,1,"Monitoraggio"))="","",INDIRECT(ADDRESS($Z617,COLUMN(),4,1,"Monitoraggio"))),"")</f>
        <v/>
      </c>
      <c r="AL617" s="79" t="str" cm="1">
        <f t="array" aca="1" ref="AL617" ca="1">IFERROR(IF(INDIRECT(ADDRESS($Z617,COLUMN(),4,1,"Monitoraggio"))="","",INDIRECT(ADDRESS($Z617,COLUMN(),4,1,"Monitoraggio"))),"")</f>
        <v/>
      </c>
      <c r="AM617" s="77" t="str" cm="1">
        <f t="array" aca="1" ref="AM617" ca="1">IFERROR(IF(INDIRECT(ADDRESS($Z617,COLUMN(),4,1,"Monitoraggio"))="","",INDIRECT(ADDRESS($Z617,COLUMN(),4,1,"Monitoraggio"))),"")</f>
        <v/>
      </c>
      <c r="AN617" s="79" t="str" cm="1">
        <f t="array" aca="1" ref="AN617" ca="1">IFERROR(IF(INDIRECT(ADDRESS($Z617,COLUMN(),4,1,"Monitoraggio"))="","",INDIRECT(ADDRESS($Z617,COLUMN(),4,1,"Monitoraggio"))),"")</f>
        <v/>
      </c>
      <c r="AO617" s="79" t="str" cm="1">
        <f t="array" aca="1" ref="AO617" ca="1">IFERROR(IF(INDIRECT(ADDRESS($Z617,COLUMN(),4,1,"Monitoraggio"))="","",INDIRECT(ADDRESS($Z617,COLUMN(),4,1,"Monitoraggio"))),"")</f>
        <v/>
      </c>
      <c r="AP617" s="79" t="str" cm="1">
        <f t="array" aca="1" ref="AP617" ca="1">IFERROR(IF(INDIRECT(ADDRESS($Z617,COLUMN(),4,1,"Monitoraggio"))="","",INDIRECT(ADDRESS($Z617,COLUMN(),4,1,"Monitoraggio"))),"")</f>
        <v/>
      </c>
      <c r="AQ617" s="81" t="str" cm="1">
        <f t="array" aca="1" ref="AQ617" ca="1">IFERROR(IF(INDIRECT(ADDRESS($Z617,COLUMN(),4,1,"Monitoraggio"))="","",INDIRECT(ADDRESS($Z617,COLUMN(),4,1,"Monitoraggio"))),"")</f>
        <v/>
      </c>
      <c r="AR617" s="122" t="str" cm="1">
        <f t="array" aca="1" ref="AR617" ca="1">IFERROR(IF(INDIRECT(ADDRESS($Z617,COLUMN(),4,1,"Monitoraggio"))="","",INDIRECT(ADDRESS($Z617,COLUMN(),4,1,"Monitoraggio"))),"")</f>
        <v/>
      </c>
      <c r="AS617" s="118" t="str" cm="1">
        <f t="array" aca="1" ref="AS617" ca="1">IFERROR(IF(INDIRECT(ADDRESS($Z617,COLUMN(),4,1,"Monitoraggio"))="","",INDIRECT(ADDRESS($Z617,COLUMN(),4,1,"Monitoraggio"))),"")</f>
        <v/>
      </c>
      <c r="AT617" s="119" t="str" cm="1">
        <f t="array" aca="1" ref="AT617" ca="1">IFERROR(IF(INDIRECT(ADDRESS($Z617,COLUMN(),4,1,"Monitoraggio"))="","",INDIRECT(ADDRESS($Z617,COLUMN(),4,1,"Monitoraggio"))),"")</f>
        <v/>
      </c>
      <c r="AU617" s="79" t="str" cm="1">
        <f t="array" aca="1" ref="AU617" ca="1">IFERROR(IF(INDIRECT(ADDRESS($Z617,COLUMN(),4,1,"Monitoraggio"))="","",INDIRECT(ADDRESS($Z617,COLUMN(),4,1,"Monitoraggio"))),"")</f>
        <v/>
      </c>
      <c r="AV617" s="119" t="str" cm="1">
        <f t="array" aca="1" ref="AV617" ca="1">IFERROR(IF(INDIRECT(ADDRESS($Z617,COLUMN(),4,1,"Monitoraggio"))="","",INDIRECT(ADDRESS($Z617,COLUMN(),4,1,"Monitoraggio"))),"")</f>
        <v/>
      </c>
      <c r="AW617" s="124" t="str" cm="1">
        <f t="array" aca="1" ref="AW617" ca="1">IFERROR(IF(INDIRECT(ADDRESS($Z617,COLUMN(),4,1,"Monitoraggio"))="","",INDIRECT(ADDRESS($Z617,COLUMN(),4,1,"Monitoraggio"))),"")</f>
        <v/>
      </c>
      <c r="AX617" s="62" t="str" cm="1">
        <f t="array" aca="1" ref="AX617" ca="1">IFERROR(IF(INDIRECT(ADDRESS($Z617,COLUMN(),4,1,"Monitoraggio"))="","",INDIRECT(ADDRESS($Z617,COLUMN(),4,1,"Monitoraggio"))),"")</f>
        <v/>
      </c>
      <c r="AY617" s="79" t="str" cm="1">
        <f t="array" aca="1" ref="AY617" ca="1">IFERROR(IF(INDIRECT(ADDRESS($Z617,COLUMN(),4,1,"Monitoraggio"))="","",INDIRECT(ADDRESS($Z617,COLUMN(),4,1,"Monitoraggio"))),"")</f>
        <v/>
      </c>
      <c r="AZ617" s="84" t="str" cm="1">
        <f t="array" aca="1" ref="AZ617" ca="1">IFERROR(IF(INDIRECT(ADDRESS($Z617,COLUMN(),4,1,"Monitoraggio"))="","",INDIRECT(ADDRESS($Z617,COLUMN(),4,1,"Monitoraggio"))),"")</f>
        <v/>
      </c>
      <c r="BA617" s="81" t="str" cm="1">
        <f t="array" aca="1" ref="BA617" ca="1">IFERROR(IF(INDIRECT(ADDRESS($Z617,COLUMN(),4,1,"Monitoraggio"))="","",INDIRECT(ADDRESS($Z617,COLUMN(),4,1,"Monitoraggio"))),"")</f>
        <v/>
      </c>
      <c r="BB617" s="86" t="str" cm="1">
        <f t="array" aca="1" ref="BB617" ca="1">IFERROR(IF(INDIRECT(ADDRESS($Z617,COLUMN(),4,1,"Monitoraggio"))="","",INDIRECT(ADDRESS($Z617,COLUMN(),4,1,"Monitoraggio"))),"")</f>
        <v/>
      </c>
      <c r="BC617" s="79" t="str" cm="1">
        <f t="array" aca="1" ref="BC617" ca="1">IFERROR(IF(INDIRECT(ADDRESS($Z617,COLUMN(),4,1,"Monitoraggio"))="","",INDIRECT(ADDRESS($Z617,COLUMN(),4,1,"Monitoraggio"))),"")</f>
        <v/>
      </c>
      <c r="BD617" s="79" t="str" cm="1">
        <f t="array" aca="1" ref="BD617" ca="1">IFERROR(IF(INDIRECT(ADDRESS($Z617,COLUMN(),4,1,"Monitoraggio"))="","",INDIRECT(ADDRESS($Z617,COLUMN(),4,1,"Monitoraggio"))),"")</f>
        <v/>
      </c>
      <c r="BE617" s="79" t="str" cm="1">
        <f t="array" aca="1" ref="BE617" ca="1">IFERROR(IF(INDIRECT(ADDRESS($Z617,COLUMN(),4,1,"Monitoraggio"))="","",INDIRECT(ADDRESS($Z617,COLUMN(),4,1,"Monitoraggio"))),"")</f>
        <v/>
      </c>
      <c r="BF617" s="79" t="str" cm="1">
        <f t="array" aca="1" ref="BF617" ca="1">IFERROR(IF(INDIRECT(ADDRESS($Z617,COLUMN(),4,1,"Monitoraggio"))="","",INDIRECT(ADDRESS($Z617,COLUMN(),4,1,"Monitoraggio"))),"")</f>
        <v/>
      </c>
      <c r="BG617" s="114" t="str" cm="1">
        <f t="array" aca="1" ref="BG617" ca="1">IFERROR(IF(INDIRECT(ADDRESS($Z617,COLUMN(),4,1,"Monitoraggio"))="","",INDIRECT(ADDRESS($Z617,COLUMN(),4,1,"Monitoraggio"))),"")</f>
        <v/>
      </c>
      <c r="BH617" s="48" t="str" cm="1">
        <f t="array" aca="1" ref="BH617" ca="1">IFERROR(IF(INDIRECT(ADDRESS($Z617,COLUMN(),4,1,"Monitoraggio"))="","",INDIRECT(ADDRESS($Z617,COLUMN(),4,1,"Monitoraggio"))),"")</f>
        <v/>
      </c>
      <c r="BI617" s="84" t="str" cm="1">
        <f t="array" aca="1" ref="BI617" ca="1">IFERROR(IF(INDIRECT(ADDRESS($Z617,COLUMN(),4,1,"Monitoraggio"))="","",INDIRECT(ADDRESS($Z617,COLUMN(),4,1,"Monitoraggio"))),"")</f>
        <v/>
      </c>
      <c r="BJ617" s="81" t="str" cm="1">
        <f t="array" aca="1" ref="BJ617" ca="1">IFERROR(IF(INDIRECT(ADDRESS($Z617,COLUMN(),4,1,"Monitoraggio"))="","",INDIRECT(ADDRESS($Z617,COLUMN(),4,1,"Monitoraggio"))),"")</f>
        <v/>
      </c>
    </row>
    <row r="618" spans="26:62" x14ac:dyDescent="0.2">
      <c r="Z618" s="132" t="str">
        <f>IFERROR(MATCH(ROW()-9,Monitoraggio!Y$1:Y$1000,0),"")</f>
        <v/>
      </c>
      <c r="AA618" s="60" t="str" cm="1">
        <f t="array" aca="1" ref="AA618" ca="1">IFERROR(IF(INDIRECT(ADDRESS($Z618,COLUMN(),4,1,"Monitoraggio"))="","",INDIRECT(ADDRESS($Z618,COLUMN(),4,1,"Monitoraggio"))),"")</f>
        <v/>
      </c>
      <c r="AB618" s="114" t="str" cm="1">
        <f t="array" aca="1" ref="AB618" ca="1">IFERROR(IF(INDIRECT(ADDRESS($Z618,COLUMN(),4,1,"Monitoraggio"))="","",INDIRECT(ADDRESS($Z618,COLUMN(),4,1,"Monitoraggio"))),"")</f>
        <v/>
      </c>
      <c r="AC618" s="114" t="str" cm="1">
        <f t="array" aca="1" ref="AC618" ca="1">IFERROR(IF(INDIRECT(ADDRESS($Z618,COLUMN(),4,1,"Monitoraggio"))="","",INDIRECT(ADDRESS($Z618,COLUMN(),4,1,"Monitoraggio"))),"")</f>
        <v/>
      </c>
      <c r="AD618" s="48" t="str" cm="1">
        <f t="array" aca="1" ref="AD618" ca="1">IFERROR(IF(INDIRECT(ADDRESS($Z618,COLUMN(),4,1,"Monitoraggio"))="","",INDIRECT(ADDRESS($Z618,COLUMN(),4,1,"Monitoraggio"))),"")</f>
        <v/>
      </c>
      <c r="AE618" s="61" t="str" cm="1">
        <f t="array" aca="1" ref="AE618" ca="1">IFERROR(IF(INDIRECT(ADDRESS($Z618,COLUMN(),4,1,"Monitoraggio"))="","",INDIRECT(ADDRESS($Z618,COLUMN(),4,1,"Monitoraggio"))),"")</f>
        <v/>
      </c>
      <c r="AF618" s="116" t="str" cm="1">
        <f t="array" aca="1" ref="AF618" ca="1">IFERROR(IF(INDIRECT(ADDRESS($Z618,COLUMN(),4,1,"Monitoraggio"))="","",INDIRECT(ADDRESS($Z618,COLUMN(),4,1,"Monitoraggio"))),"")</f>
        <v/>
      </c>
      <c r="AG618" s="61" t="str" cm="1">
        <f t="array" aca="1" ref="AG618" ca="1">IFERROR(IF(INDIRECT(ADDRESS($Z618,COLUMN(),4,1,"Monitoraggio"))="","",INDIRECT(ADDRESS($Z618,COLUMN(),4,1,"Monitoraggio"))),"")</f>
        <v/>
      </c>
      <c r="AH618" s="116" t="str" cm="1">
        <f t="array" aca="1" ref="AH618" ca="1">IFERROR(IF(INDIRECT(ADDRESS($Z618,COLUMN(),4,1,"Monitoraggio"))="","",INDIRECT(ADDRESS($Z618,COLUMN(),4,1,"Monitoraggio"))),"")</f>
        <v/>
      </c>
      <c r="AI618" s="114" t="str" cm="1">
        <f t="array" aca="1" ref="AI618" ca="1">IFERROR(IF(INDIRECT(ADDRESS($Z618,COLUMN(),4,1,"Monitoraggio"))="","",INDIRECT(ADDRESS($Z618,COLUMN(),4,1,"Monitoraggio"))),"")</f>
        <v/>
      </c>
      <c r="AJ618" s="118" t="str" cm="1">
        <f t="array" aca="1" ref="AJ618" ca="1">IFERROR(IF(INDIRECT(ADDRESS($Z618,COLUMN(),4,1,"Monitoraggio"))="","",INDIRECT(ADDRESS($Z618,COLUMN(),4,1,"Monitoraggio"))),"")</f>
        <v/>
      </c>
      <c r="AK618" s="119" t="str" cm="1">
        <f t="array" aca="1" ref="AK618" ca="1">IFERROR(IF(INDIRECT(ADDRESS($Z618,COLUMN(),4,1,"Monitoraggio"))="","",INDIRECT(ADDRESS($Z618,COLUMN(),4,1,"Monitoraggio"))),"")</f>
        <v/>
      </c>
      <c r="AL618" s="79" t="str" cm="1">
        <f t="array" aca="1" ref="AL618" ca="1">IFERROR(IF(INDIRECT(ADDRESS($Z618,COLUMN(),4,1,"Monitoraggio"))="","",INDIRECT(ADDRESS($Z618,COLUMN(),4,1,"Monitoraggio"))),"")</f>
        <v/>
      </c>
      <c r="AM618" s="77" t="str" cm="1">
        <f t="array" aca="1" ref="AM618" ca="1">IFERROR(IF(INDIRECT(ADDRESS($Z618,COLUMN(),4,1,"Monitoraggio"))="","",INDIRECT(ADDRESS($Z618,COLUMN(),4,1,"Monitoraggio"))),"")</f>
        <v/>
      </c>
      <c r="AN618" s="79" t="str" cm="1">
        <f t="array" aca="1" ref="AN618" ca="1">IFERROR(IF(INDIRECT(ADDRESS($Z618,COLUMN(),4,1,"Monitoraggio"))="","",INDIRECT(ADDRESS($Z618,COLUMN(),4,1,"Monitoraggio"))),"")</f>
        <v/>
      </c>
      <c r="AO618" s="79" t="str" cm="1">
        <f t="array" aca="1" ref="AO618" ca="1">IFERROR(IF(INDIRECT(ADDRESS($Z618,COLUMN(),4,1,"Monitoraggio"))="","",INDIRECT(ADDRESS($Z618,COLUMN(),4,1,"Monitoraggio"))),"")</f>
        <v/>
      </c>
      <c r="AP618" s="79" t="str" cm="1">
        <f t="array" aca="1" ref="AP618" ca="1">IFERROR(IF(INDIRECT(ADDRESS($Z618,COLUMN(),4,1,"Monitoraggio"))="","",INDIRECT(ADDRESS($Z618,COLUMN(),4,1,"Monitoraggio"))),"")</f>
        <v/>
      </c>
      <c r="AQ618" s="81" t="str" cm="1">
        <f t="array" aca="1" ref="AQ618" ca="1">IFERROR(IF(INDIRECT(ADDRESS($Z618,COLUMN(),4,1,"Monitoraggio"))="","",INDIRECT(ADDRESS($Z618,COLUMN(),4,1,"Monitoraggio"))),"")</f>
        <v/>
      </c>
      <c r="AR618" s="122" t="str" cm="1">
        <f t="array" aca="1" ref="AR618" ca="1">IFERROR(IF(INDIRECT(ADDRESS($Z618,COLUMN(),4,1,"Monitoraggio"))="","",INDIRECT(ADDRESS($Z618,COLUMN(),4,1,"Monitoraggio"))),"")</f>
        <v/>
      </c>
      <c r="AS618" s="118" t="str" cm="1">
        <f t="array" aca="1" ref="AS618" ca="1">IFERROR(IF(INDIRECT(ADDRESS($Z618,COLUMN(),4,1,"Monitoraggio"))="","",INDIRECT(ADDRESS($Z618,COLUMN(),4,1,"Monitoraggio"))),"")</f>
        <v/>
      </c>
      <c r="AT618" s="119" t="str" cm="1">
        <f t="array" aca="1" ref="AT618" ca="1">IFERROR(IF(INDIRECT(ADDRESS($Z618,COLUMN(),4,1,"Monitoraggio"))="","",INDIRECT(ADDRESS($Z618,COLUMN(),4,1,"Monitoraggio"))),"")</f>
        <v/>
      </c>
      <c r="AU618" s="79" t="str" cm="1">
        <f t="array" aca="1" ref="AU618" ca="1">IFERROR(IF(INDIRECT(ADDRESS($Z618,COLUMN(),4,1,"Monitoraggio"))="","",INDIRECT(ADDRESS($Z618,COLUMN(),4,1,"Monitoraggio"))),"")</f>
        <v/>
      </c>
      <c r="AV618" s="119" t="str" cm="1">
        <f t="array" aca="1" ref="AV618" ca="1">IFERROR(IF(INDIRECT(ADDRESS($Z618,COLUMN(),4,1,"Monitoraggio"))="","",INDIRECT(ADDRESS($Z618,COLUMN(),4,1,"Monitoraggio"))),"")</f>
        <v/>
      </c>
      <c r="AW618" s="124" t="str" cm="1">
        <f t="array" aca="1" ref="AW618" ca="1">IFERROR(IF(INDIRECT(ADDRESS($Z618,COLUMN(),4,1,"Monitoraggio"))="","",INDIRECT(ADDRESS($Z618,COLUMN(),4,1,"Monitoraggio"))),"")</f>
        <v/>
      </c>
      <c r="AX618" s="62" t="str" cm="1">
        <f t="array" aca="1" ref="AX618" ca="1">IFERROR(IF(INDIRECT(ADDRESS($Z618,COLUMN(),4,1,"Monitoraggio"))="","",INDIRECT(ADDRESS($Z618,COLUMN(),4,1,"Monitoraggio"))),"")</f>
        <v/>
      </c>
      <c r="AY618" s="79" t="str" cm="1">
        <f t="array" aca="1" ref="AY618" ca="1">IFERROR(IF(INDIRECT(ADDRESS($Z618,COLUMN(),4,1,"Monitoraggio"))="","",INDIRECT(ADDRESS($Z618,COLUMN(),4,1,"Monitoraggio"))),"")</f>
        <v/>
      </c>
      <c r="AZ618" s="84" t="str" cm="1">
        <f t="array" aca="1" ref="AZ618" ca="1">IFERROR(IF(INDIRECT(ADDRESS($Z618,COLUMN(),4,1,"Monitoraggio"))="","",INDIRECT(ADDRESS($Z618,COLUMN(),4,1,"Monitoraggio"))),"")</f>
        <v/>
      </c>
      <c r="BA618" s="81" t="str" cm="1">
        <f t="array" aca="1" ref="BA618" ca="1">IFERROR(IF(INDIRECT(ADDRESS($Z618,COLUMN(),4,1,"Monitoraggio"))="","",INDIRECT(ADDRESS($Z618,COLUMN(),4,1,"Monitoraggio"))),"")</f>
        <v/>
      </c>
      <c r="BB618" s="86" t="str" cm="1">
        <f t="array" aca="1" ref="BB618" ca="1">IFERROR(IF(INDIRECT(ADDRESS($Z618,COLUMN(),4,1,"Monitoraggio"))="","",INDIRECT(ADDRESS($Z618,COLUMN(),4,1,"Monitoraggio"))),"")</f>
        <v/>
      </c>
      <c r="BC618" s="79" t="str" cm="1">
        <f t="array" aca="1" ref="BC618" ca="1">IFERROR(IF(INDIRECT(ADDRESS($Z618,COLUMN(),4,1,"Monitoraggio"))="","",INDIRECT(ADDRESS($Z618,COLUMN(),4,1,"Monitoraggio"))),"")</f>
        <v/>
      </c>
      <c r="BD618" s="79" t="str" cm="1">
        <f t="array" aca="1" ref="BD618" ca="1">IFERROR(IF(INDIRECT(ADDRESS($Z618,COLUMN(),4,1,"Monitoraggio"))="","",INDIRECT(ADDRESS($Z618,COLUMN(),4,1,"Monitoraggio"))),"")</f>
        <v/>
      </c>
      <c r="BE618" s="79" t="str" cm="1">
        <f t="array" aca="1" ref="BE618" ca="1">IFERROR(IF(INDIRECT(ADDRESS($Z618,COLUMN(),4,1,"Monitoraggio"))="","",INDIRECT(ADDRESS($Z618,COLUMN(),4,1,"Monitoraggio"))),"")</f>
        <v/>
      </c>
      <c r="BF618" s="79" t="str" cm="1">
        <f t="array" aca="1" ref="BF618" ca="1">IFERROR(IF(INDIRECT(ADDRESS($Z618,COLUMN(),4,1,"Monitoraggio"))="","",INDIRECT(ADDRESS($Z618,COLUMN(),4,1,"Monitoraggio"))),"")</f>
        <v/>
      </c>
      <c r="BG618" s="114" t="str" cm="1">
        <f t="array" aca="1" ref="BG618" ca="1">IFERROR(IF(INDIRECT(ADDRESS($Z618,COLUMN(),4,1,"Monitoraggio"))="","",INDIRECT(ADDRESS($Z618,COLUMN(),4,1,"Monitoraggio"))),"")</f>
        <v/>
      </c>
      <c r="BH618" s="48" t="str" cm="1">
        <f t="array" aca="1" ref="BH618" ca="1">IFERROR(IF(INDIRECT(ADDRESS($Z618,COLUMN(),4,1,"Monitoraggio"))="","",INDIRECT(ADDRESS($Z618,COLUMN(),4,1,"Monitoraggio"))),"")</f>
        <v/>
      </c>
      <c r="BI618" s="84" t="str" cm="1">
        <f t="array" aca="1" ref="BI618" ca="1">IFERROR(IF(INDIRECT(ADDRESS($Z618,COLUMN(),4,1,"Monitoraggio"))="","",INDIRECT(ADDRESS($Z618,COLUMN(),4,1,"Monitoraggio"))),"")</f>
        <v/>
      </c>
      <c r="BJ618" s="81" t="str" cm="1">
        <f t="array" aca="1" ref="BJ618" ca="1">IFERROR(IF(INDIRECT(ADDRESS($Z618,COLUMN(),4,1,"Monitoraggio"))="","",INDIRECT(ADDRESS($Z618,COLUMN(),4,1,"Monitoraggio"))),"")</f>
        <v/>
      </c>
    </row>
    <row r="619" spans="26:62" x14ac:dyDescent="0.2">
      <c r="Z619" s="132" t="str">
        <f>IFERROR(MATCH(ROW()-9,Monitoraggio!Y$1:Y$1000,0),"")</f>
        <v/>
      </c>
      <c r="AA619" s="60" t="str" cm="1">
        <f t="array" aca="1" ref="AA619" ca="1">IFERROR(IF(INDIRECT(ADDRESS($Z619,COLUMN(),4,1,"Monitoraggio"))="","",INDIRECT(ADDRESS($Z619,COLUMN(),4,1,"Monitoraggio"))),"")</f>
        <v/>
      </c>
      <c r="AB619" s="114" t="str" cm="1">
        <f t="array" aca="1" ref="AB619" ca="1">IFERROR(IF(INDIRECT(ADDRESS($Z619,COLUMN(),4,1,"Monitoraggio"))="","",INDIRECT(ADDRESS($Z619,COLUMN(),4,1,"Monitoraggio"))),"")</f>
        <v/>
      </c>
      <c r="AC619" s="114" t="str" cm="1">
        <f t="array" aca="1" ref="AC619" ca="1">IFERROR(IF(INDIRECT(ADDRESS($Z619,COLUMN(),4,1,"Monitoraggio"))="","",INDIRECT(ADDRESS($Z619,COLUMN(),4,1,"Monitoraggio"))),"")</f>
        <v/>
      </c>
      <c r="AD619" s="48" t="str" cm="1">
        <f t="array" aca="1" ref="AD619" ca="1">IFERROR(IF(INDIRECT(ADDRESS($Z619,COLUMN(),4,1,"Monitoraggio"))="","",INDIRECT(ADDRESS($Z619,COLUMN(),4,1,"Monitoraggio"))),"")</f>
        <v/>
      </c>
      <c r="AE619" s="61" t="str" cm="1">
        <f t="array" aca="1" ref="AE619" ca="1">IFERROR(IF(INDIRECT(ADDRESS($Z619,COLUMN(),4,1,"Monitoraggio"))="","",INDIRECT(ADDRESS($Z619,COLUMN(),4,1,"Monitoraggio"))),"")</f>
        <v/>
      </c>
      <c r="AF619" s="116" t="str" cm="1">
        <f t="array" aca="1" ref="AF619" ca="1">IFERROR(IF(INDIRECT(ADDRESS($Z619,COLUMN(),4,1,"Monitoraggio"))="","",INDIRECT(ADDRESS($Z619,COLUMN(),4,1,"Monitoraggio"))),"")</f>
        <v/>
      </c>
      <c r="AG619" s="61" t="str" cm="1">
        <f t="array" aca="1" ref="AG619" ca="1">IFERROR(IF(INDIRECT(ADDRESS($Z619,COLUMN(),4,1,"Monitoraggio"))="","",INDIRECT(ADDRESS($Z619,COLUMN(),4,1,"Monitoraggio"))),"")</f>
        <v/>
      </c>
      <c r="AH619" s="116" t="str" cm="1">
        <f t="array" aca="1" ref="AH619" ca="1">IFERROR(IF(INDIRECT(ADDRESS($Z619,COLUMN(),4,1,"Monitoraggio"))="","",INDIRECT(ADDRESS($Z619,COLUMN(),4,1,"Monitoraggio"))),"")</f>
        <v/>
      </c>
      <c r="AI619" s="114" t="str" cm="1">
        <f t="array" aca="1" ref="AI619" ca="1">IFERROR(IF(INDIRECT(ADDRESS($Z619,COLUMN(),4,1,"Monitoraggio"))="","",INDIRECT(ADDRESS($Z619,COLUMN(),4,1,"Monitoraggio"))),"")</f>
        <v/>
      </c>
      <c r="AJ619" s="118" t="str" cm="1">
        <f t="array" aca="1" ref="AJ619" ca="1">IFERROR(IF(INDIRECT(ADDRESS($Z619,COLUMN(),4,1,"Monitoraggio"))="","",INDIRECT(ADDRESS($Z619,COLUMN(),4,1,"Monitoraggio"))),"")</f>
        <v/>
      </c>
      <c r="AK619" s="119" t="str" cm="1">
        <f t="array" aca="1" ref="AK619" ca="1">IFERROR(IF(INDIRECT(ADDRESS($Z619,COLUMN(),4,1,"Monitoraggio"))="","",INDIRECT(ADDRESS($Z619,COLUMN(),4,1,"Monitoraggio"))),"")</f>
        <v/>
      </c>
      <c r="AL619" s="79" t="str" cm="1">
        <f t="array" aca="1" ref="AL619" ca="1">IFERROR(IF(INDIRECT(ADDRESS($Z619,COLUMN(),4,1,"Monitoraggio"))="","",INDIRECT(ADDRESS($Z619,COLUMN(),4,1,"Monitoraggio"))),"")</f>
        <v/>
      </c>
      <c r="AM619" s="77" t="str" cm="1">
        <f t="array" aca="1" ref="AM619" ca="1">IFERROR(IF(INDIRECT(ADDRESS($Z619,COLUMN(),4,1,"Monitoraggio"))="","",INDIRECT(ADDRESS($Z619,COLUMN(),4,1,"Monitoraggio"))),"")</f>
        <v/>
      </c>
      <c r="AN619" s="79" t="str" cm="1">
        <f t="array" aca="1" ref="AN619" ca="1">IFERROR(IF(INDIRECT(ADDRESS($Z619,COLUMN(),4,1,"Monitoraggio"))="","",INDIRECT(ADDRESS($Z619,COLUMN(),4,1,"Monitoraggio"))),"")</f>
        <v/>
      </c>
      <c r="AO619" s="79" t="str" cm="1">
        <f t="array" aca="1" ref="AO619" ca="1">IFERROR(IF(INDIRECT(ADDRESS($Z619,COLUMN(),4,1,"Monitoraggio"))="","",INDIRECT(ADDRESS($Z619,COLUMN(),4,1,"Monitoraggio"))),"")</f>
        <v/>
      </c>
      <c r="AP619" s="79" t="str" cm="1">
        <f t="array" aca="1" ref="AP619" ca="1">IFERROR(IF(INDIRECT(ADDRESS($Z619,COLUMN(),4,1,"Monitoraggio"))="","",INDIRECT(ADDRESS($Z619,COLUMN(),4,1,"Monitoraggio"))),"")</f>
        <v/>
      </c>
      <c r="AQ619" s="81" t="str" cm="1">
        <f t="array" aca="1" ref="AQ619" ca="1">IFERROR(IF(INDIRECT(ADDRESS($Z619,COLUMN(),4,1,"Monitoraggio"))="","",INDIRECT(ADDRESS($Z619,COLUMN(),4,1,"Monitoraggio"))),"")</f>
        <v/>
      </c>
      <c r="AR619" s="122" t="str" cm="1">
        <f t="array" aca="1" ref="AR619" ca="1">IFERROR(IF(INDIRECT(ADDRESS($Z619,COLUMN(),4,1,"Monitoraggio"))="","",INDIRECT(ADDRESS($Z619,COLUMN(),4,1,"Monitoraggio"))),"")</f>
        <v/>
      </c>
      <c r="AS619" s="118" t="str" cm="1">
        <f t="array" aca="1" ref="AS619" ca="1">IFERROR(IF(INDIRECT(ADDRESS($Z619,COLUMN(),4,1,"Monitoraggio"))="","",INDIRECT(ADDRESS($Z619,COLUMN(),4,1,"Monitoraggio"))),"")</f>
        <v/>
      </c>
      <c r="AT619" s="119" t="str" cm="1">
        <f t="array" aca="1" ref="AT619" ca="1">IFERROR(IF(INDIRECT(ADDRESS($Z619,COLUMN(),4,1,"Monitoraggio"))="","",INDIRECT(ADDRESS($Z619,COLUMN(),4,1,"Monitoraggio"))),"")</f>
        <v/>
      </c>
      <c r="AU619" s="79" t="str" cm="1">
        <f t="array" aca="1" ref="AU619" ca="1">IFERROR(IF(INDIRECT(ADDRESS($Z619,COLUMN(),4,1,"Monitoraggio"))="","",INDIRECT(ADDRESS($Z619,COLUMN(),4,1,"Monitoraggio"))),"")</f>
        <v/>
      </c>
      <c r="AV619" s="119" t="str" cm="1">
        <f t="array" aca="1" ref="AV619" ca="1">IFERROR(IF(INDIRECT(ADDRESS($Z619,COLUMN(),4,1,"Monitoraggio"))="","",INDIRECT(ADDRESS($Z619,COLUMN(),4,1,"Monitoraggio"))),"")</f>
        <v/>
      </c>
      <c r="AW619" s="124" t="str" cm="1">
        <f t="array" aca="1" ref="AW619" ca="1">IFERROR(IF(INDIRECT(ADDRESS($Z619,COLUMN(),4,1,"Monitoraggio"))="","",INDIRECT(ADDRESS($Z619,COLUMN(),4,1,"Monitoraggio"))),"")</f>
        <v/>
      </c>
      <c r="AX619" s="62" t="str" cm="1">
        <f t="array" aca="1" ref="AX619" ca="1">IFERROR(IF(INDIRECT(ADDRESS($Z619,COLUMN(),4,1,"Monitoraggio"))="","",INDIRECT(ADDRESS($Z619,COLUMN(),4,1,"Monitoraggio"))),"")</f>
        <v/>
      </c>
      <c r="AY619" s="79" t="str" cm="1">
        <f t="array" aca="1" ref="AY619" ca="1">IFERROR(IF(INDIRECT(ADDRESS($Z619,COLUMN(),4,1,"Monitoraggio"))="","",INDIRECT(ADDRESS($Z619,COLUMN(),4,1,"Monitoraggio"))),"")</f>
        <v/>
      </c>
      <c r="AZ619" s="84" t="str" cm="1">
        <f t="array" aca="1" ref="AZ619" ca="1">IFERROR(IF(INDIRECT(ADDRESS($Z619,COLUMN(),4,1,"Monitoraggio"))="","",INDIRECT(ADDRESS($Z619,COLUMN(),4,1,"Monitoraggio"))),"")</f>
        <v/>
      </c>
      <c r="BA619" s="81" t="str" cm="1">
        <f t="array" aca="1" ref="BA619" ca="1">IFERROR(IF(INDIRECT(ADDRESS($Z619,COLUMN(),4,1,"Monitoraggio"))="","",INDIRECT(ADDRESS($Z619,COLUMN(),4,1,"Monitoraggio"))),"")</f>
        <v/>
      </c>
      <c r="BB619" s="86" t="str" cm="1">
        <f t="array" aca="1" ref="BB619" ca="1">IFERROR(IF(INDIRECT(ADDRESS($Z619,COLUMN(),4,1,"Monitoraggio"))="","",INDIRECT(ADDRESS($Z619,COLUMN(),4,1,"Monitoraggio"))),"")</f>
        <v/>
      </c>
      <c r="BC619" s="79" t="str" cm="1">
        <f t="array" aca="1" ref="BC619" ca="1">IFERROR(IF(INDIRECT(ADDRESS($Z619,COLUMN(),4,1,"Monitoraggio"))="","",INDIRECT(ADDRESS($Z619,COLUMN(),4,1,"Monitoraggio"))),"")</f>
        <v/>
      </c>
      <c r="BD619" s="79" t="str" cm="1">
        <f t="array" aca="1" ref="BD619" ca="1">IFERROR(IF(INDIRECT(ADDRESS($Z619,COLUMN(),4,1,"Monitoraggio"))="","",INDIRECT(ADDRESS($Z619,COLUMN(),4,1,"Monitoraggio"))),"")</f>
        <v/>
      </c>
      <c r="BE619" s="79" t="str" cm="1">
        <f t="array" aca="1" ref="BE619" ca="1">IFERROR(IF(INDIRECT(ADDRESS($Z619,COLUMN(),4,1,"Monitoraggio"))="","",INDIRECT(ADDRESS($Z619,COLUMN(),4,1,"Monitoraggio"))),"")</f>
        <v/>
      </c>
      <c r="BF619" s="79" t="str" cm="1">
        <f t="array" aca="1" ref="BF619" ca="1">IFERROR(IF(INDIRECT(ADDRESS($Z619,COLUMN(),4,1,"Monitoraggio"))="","",INDIRECT(ADDRESS($Z619,COLUMN(),4,1,"Monitoraggio"))),"")</f>
        <v/>
      </c>
      <c r="BG619" s="114" t="str" cm="1">
        <f t="array" aca="1" ref="BG619" ca="1">IFERROR(IF(INDIRECT(ADDRESS($Z619,COLUMN(),4,1,"Monitoraggio"))="","",INDIRECT(ADDRESS($Z619,COLUMN(),4,1,"Monitoraggio"))),"")</f>
        <v/>
      </c>
      <c r="BH619" s="48" t="str" cm="1">
        <f t="array" aca="1" ref="BH619" ca="1">IFERROR(IF(INDIRECT(ADDRESS($Z619,COLUMN(),4,1,"Monitoraggio"))="","",INDIRECT(ADDRESS($Z619,COLUMN(),4,1,"Monitoraggio"))),"")</f>
        <v/>
      </c>
      <c r="BI619" s="84" t="str" cm="1">
        <f t="array" aca="1" ref="BI619" ca="1">IFERROR(IF(INDIRECT(ADDRESS($Z619,COLUMN(),4,1,"Monitoraggio"))="","",INDIRECT(ADDRESS($Z619,COLUMN(),4,1,"Monitoraggio"))),"")</f>
        <v/>
      </c>
      <c r="BJ619" s="81" t="str" cm="1">
        <f t="array" aca="1" ref="BJ619" ca="1">IFERROR(IF(INDIRECT(ADDRESS($Z619,COLUMN(),4,1,"Monitoraggio"))="","",INDIRECT(ADDRESS($Z619,COLUMN(),4,1,"Monitoraggio"))),"")</f>
        <v/>
      </c>
    </row>
    <row r="620" spans="26:62" x14ac:dyDescent="0.2">
      <c r="Z620" s="132" t="str">
        <f>IFERROR(MATCH(ROW()-9,Monitoraggio!Y$1:Y$1000,0),"")</f>
        <v/>
      </c>
      <c r="AA620" s="60" t="str" cm="1">
        <f t="array" aca="1" ref="AA620" ca="1">IFERROR(IF(INDIRECT(ADDRESS($Z620,COLUMN(),4,1,"Monitoraggio"))="","",INDIRECT(ADDRESS($Z620,COLUMN(),4,1,"Monitoraggio"))),"")</f>
        <v/>
      </c>
      <c r="AB620" s="114" t="str" cm="1">
        <f t="array" aca="1" ref="AB620" ca="1">IFERROR(IF(INDIRECT(ADDRESS($Z620,COLUMN(),4,1,"Monitoraggio"))="","",INDIRECT(ADDRESS($Z620,COLUMN(),4,1,"Monitoraggio"))),"")</f>
        <v/>
      </c>
      <c r="AC620" s="114" t="str" cm="1">
        <f t="array" aca="1" ref="AC620" ca="1">IFERROR(IF(INDIRECT(ADDRESS($Z620,COLUMN(),4,1,"Monitoraggio"))="","",INDIRECT(ADDRESS($Z620,COLUMN(),4,1,"Monitoraggio"))),"")</f>
        <v/>
      </c>
      <c r="AD620" s="48" t="str" cm="1">
        <f t="array" aca="1" ref="AD620" ca="1">IFERROR(IF(INDIRECT(ADDRESS($Z620,COLUMN(),4,1,"Monitoraggio"))="","",INDIRECT(ADDRESS($Z620,COLUMN(),4,1,"Monitoraggio"))),"")</f>
        <v/>
      </c>
      <c r="AE620" s="61" t="str" cm="1">
        <f t="array" aca="1" ref="AE620" ca="1">IFERROR(IF(INDIRECT(ADDRESS($Z620,COLUMN(),4,1,"Monitoraggio"))="","",INDIRECT(ADDRESS($Z620,COLUMN(),4,1,"Monitoraggio"))),"")</f>
        <v/>
      </c>
      <c r="AF620" s="116" t="str" cm="1">
        <f t="array" aca="1" ref="AF620" ca="1">IFERROR(IF(INDIRECT(ADDRESS($Z620,COLUMN(),4,1,"Monitoraggio"))="","",INDIRECT(ADDRESS($Z620,COLUMN(),4,1,"Monitoraggio"))),"")</f>
        <v/>
      </c>
      <c r="AG620" s="61" t="str" cm="1">
        <f t="array" aca="1" ref="AG620" ca="1">IFERROR(IF(INDIRECT(ADDRESS($Z620,COLUMN(),4,1,"Monitoraggio"))="","",INDIRECT(ADDRESS($Z620,COLUMN(),4,1,"Monitoraggio"))),"")</f>
        <v/>
      </c>
      <c r="AH620" s="116" t="str" cm="1">
        <f t="array" aca="1" ref="AH620" ca="1">IFERROR(IF(INDIRECT(ADDRESS($Z620,COLUMN(),4,1,"Monitoraggio"))="","",INDIRECT(ADDRESS($Z620,COLUMN(),4,1,"Monitoraggio"))),"")</f>
        <v/>
      </c>
      <c r="AI620" s="114" t="str" cm="1">
        <f t="array" aca="1" ref="AI620" ca="1">IFERROR(IF(INDIRECT(ADDRESS($Z620,COLUMN(),4,1,"Monitoraggio"))="","",INDIRECT(ADDRESS($Z620,COLUMN(),4,1,"Monitoraggio"))),"")</f>
        <v/>
      </c>
      <c r="AJ620" s="118" t="str" cm="1">
        <f t="array" aca="1" ref="AJ620" ca="1">IFERROR(IF(INDIRECT(ADDRESS($Z620,COLUMN(),4,1,"Monitoraggio"))="","",INDIRECT(ADDRESS($Z620,COLUMN(),4,1,"Monitoraggio"))),"")</f>
        <v/>
      </c>
      <c r="AK620" s="119" t="str" cm="1">
        <f t="array" aca="1" ref="AK620" ca="1">IFERROR(IF(INDIRECT(ADDRESS($Z620,COLUMN(),4,1,"Monitoraggio"))="","",INDIRECT(ADDRESS($Z620,COLUMN(),4,1,"Monitoraggio"))),"")</f>
        <v/>
      </c>
      <c r="AL620" s="79" t="str" cm="1">
        <f t="array" aca="1" ref="AL620" ca="1">IFERROR(IF(INDIRECT(ADDRESS($Z620,COLUMN(),4,1,"Monitoraggio"))="","",INDIRECT(ADDRESS($Z620,COLUMN(),4,1,"Monitoraggio"))),"")</f>
        <v/>
      </c>
      <c r="AM620" s="77" t="str" cm="1">
        <f t="array" aca="1" ref="AM620" ca="1">IFERROR(IF(INDIRECT(ADDRESS($Z620,COLUMN(),4,1,"Monitoraggio"))="","",INDIRECT(ADDRESS($Z620,COLUMN(),4,1,"Monitoraggio"))),"")</f>
        <v/>
      </c>
      <c r="AN620" s="79" t="str" cm="1">
        <f t="array" aca="1" ref="AN620" ca="1">IFERROR(IF(INDIRECT(ADDRESS($Z620,COLUMN(),4,1,"Monitoraggio"))="","",INDIRECT(ADDRESS($Z620,COLUMN(),4,1,"Monitoraggio"))),"")</f>
        <v/>
      </c>
      <c r="AO620" s="79" t="str" cm="1">
        <f t="array" aca="1" ref="AO620" ca="1">IFERROR(IF(INDIRECT(ADDRESS($Z620,COLUMN(),4,1,"Monitoraggio"))="","",INDIRECT(ADDRESS($Z620,COLUMN(),4,1,"Monitoraggio"))),"")</f>
        <v/>
      </c>
      <c r="AP620" s="79" t="str" cm="1">
        <f t="array" aca="1" ref="AP620" ca="1">IFERROR(IF(INDIRECT(ADDRESS($Z620,COLUMN(),4,1,"Monitoraggio"))="","",INDIRECT(ADDRESS($Z620,COLUMN(),4,1,"Monitoraggio"))),"")</f>
        <v/>
      </c>
      <c r="AQ620" s="81" t="str" cm="1">
        <f t="array" aca="1" ref="AQ620" ca="1">IFERROR(IF(INDIRECT(ADDRESS($Z620,COLUMN(),4,1,"Monitoraggio"))="","",INDIRECT(ADDRESS($Z620,COLUMN(),4,1,"Monitoraggio"))),"")</f>
        <v/>
      </c>
      <c r="AR620" s="122" t="str" cm="1">
        <f t="array" aca="1" ref="AR620" ca="1">IFERROR(IF(INDIRECT(ADDRESS($Z620,COLUMN(),4,1,"Monitoraggio"))="","",INDIRECT(ADDRESS($Z620,COLUMN(),4,1,"Monitoraggio"))),"")</f>
        <v/>
      </c>
      <c r="AS620" s="118" t="str" cm="1">
        <f t="array" aca="1" ref="AS620" ca="1">IFERROR(IF(INDIRECT(ADDRESS($Z620,COLUMN(),4,1,"Monitoraggio"))="","",INDIRECT(ADDRESS($Z620,COLUMN(),4,1,"Monitoraggio"))),"")</f>
        <v/>
      </c>
      <c r="AT620" s="119" t="str" cm="1">
        <f t="array" aca="1" ref="AT620" ca="1">IFERROR(IF(INDIRECT(ADDRESS($Z620,COLUMN(),4,1,"Monitoraggio"))="","",INDIRECT(ADDRESS($Z620,COLUMN(),4,1,"Monitoraggio"))),"")</f>
        <v/>
      </c>
      <c r="AU620" s="79" t="str" cm="1">
        <f t="array" aca="1" ref="AU620" ca="1">IFERROR(IF(INDIRECT(ADDRESS($Z620,COLUMN(),4,1,"Monitoraggio"))="","",INDIRECT(ADDRESS($Z620,COLUMN(),4,1,"Monitoraggio"))),"")</f>
        <v/>
      </c>
      <c r="AV620" s="119" t="str" cm="1">
        <f t="array" aca="1" ref="AV620" ca="1">IFERROR(IF(INDIRECT(ADDRESS($Z620,COLUMN(),4,1,"Monitoraggio"))="","",INDIRECT(ADDRESS($Z620,COLUMN(),4,1,"Monitoraggio"))),"")</f>
        <v/>
      </c>
      <c r="AW620" s="124" t="str" cm="1">
        <f t="array" aca="1" ref="AW620" ca="1">IFERROR(IF(INDIRECT(ADDRESS($Z620,COLUMN(),4,1,"Monitoraggio"))="","",INDIRECT(ADDRESS($Z620,COLUMN(),4,1,"Monitoraggio"))),"")</f>
        <v/>
      </c>
      <c r="AX620" s="62" t="str" cm="1">
        <f t="array" aca="1" ref="AX620" ca="1">IFERROR(IF(INDIRECT(ADDRESS($Z620,COLUMN(),4,1,"Monitoraggio"))="","",INDIRECT(ADDRESS($Z620,COLUMN(),4,1,"Monitoraggio"))),"")</f>
        <v/>
      </c>
      <c r="AY620" s="79" t="str" cm="1">
        <f t="array" aca="1" ref="AY620" ca="1">IFERROR(IF(INDIRECT(ADDRESS($Z620,COLUMN(),4,1,"Monitoraggio"))="","",INDIRECT(ADDRESS($Z620,COLUMN(),4,1,"Monitoraggio"))),"")</f>
        <v/>
      </c>
      <c r="AZ620" s="84" t="str" cm="1">
        <f t="array" aca="1" ref="AZ620" ca="1">IFERROR(IF(INDIRECT(ADDRESS($Z620,COLUMN(),4,1,"Monitoraggio"))="","",INDIRECT(ADDRESS($Z620,COLUMN(),4,1,"Monitoraggio"))),"")</f>
        <v/>
      </c>
      <c r="BA620" s="81" t="str" cm="1">
        <f t="array" aca="1" ref="BA620" ca="1">IFERROR(IF(INDIRECT(ADDRESS($Z620,COLUMN(),4,1,"Monitoraggio"))="","",INDIRECT(ADDRESS($Z620,COLUMN(),4,1,"Monitoraggio"))),"")</f>
        <v/>
      </c>
      <c r="BB620" s="86" t="str" cm="1">
        <f t="array" aca="1" ref="BB620" ca="1">IFERROR(IF(INDIRECT(ADDRESS($Z620,COLUMN(),4,1,"Monitoraggio"))="","",INDIRECT(ADDRESS($Z620,COLUMN(),4,1,"Monitoraggio"))),"")</f>
        <v/>
      </c>
      <c r="BC620" s="79" t="str" cm="1">
        <f t="array" aca="1" ref="BC620" ca="1">IFERROR(IF(INDIRECT(ADDRESS($Z620,COLUMN(),4,1,"Monitoraggio"))="","",INDIRECT(ADDRESS($Z620,COLUMN(),4,1,"Monitoraggio"))),"")</f>
        <v/>
      </c>
      <c r="BD620" s="79" t="str" cm="1">
        <f t="array" aca="1" ref="BD620" ca="1">IFERROR(IF(INDIRECT(ADDRESS($Z620,COLUMN(),4,1,"Monitoraggio"))="","",INDIRECT(ADDRESS($Z620,COLUMN(),4,1,"Monitoraggio"))),"")</f>
        <v/>
      </c>
      <c r="BE620" s="79" t="str" cm="1">
        <f t="array" aca="1" ref="BE620" ca="1">IFERROR(IF(INDIRECT(ADDRESS($Z620,COLUMN(),4,1,"Monitoraggio"))="","",INDIRECT(ADDRESS($Z620,COLUMN(),4,1,"Monitoraggio"))),"")</f>
        <v/>
      </c>
      <c r="BF620" s="79" t="str" cm="1">
        <f t="array" aca="1" ref="BF620" ca="1">IFERROR(IF(INDIRECT(ADDRESS($Z620,COLUMN(),4,1,"Monitoraggio"))="","",INDIRECT(ADDRESS($Z620,COLUMN(),4,1,"Monitoraggio"))),"")</f>
        <v/>
      </c>
      <c r="BG620" s="114" t="str" cm="1">
        <f t="array" aca="1" ref="BG620" ca="1">IFERROR(IF(INDIRECT(ADDRESS($Z620,COLUMN(),4,1,"Monitoraggio"))="","",INDIRECT(ADDRESS($Z620,COLUMN(),4,1,"Monitoraggio"))),"")</f>
        <v/>
      </c>
      <c r="BH620" s="48" t="str" cm="1">
        <f t="array" aca="1" ref="BH620" ca="1">IFERROR(IF(INDIRECT(ADDRESS($Z620,COLUMN(),4,1,"Monitoraggio"))="","",INDIRECT(ADDRESS($Z620,COLUMN(),4,1,"Monitoraggio"))),"")</f>
        <v/>
      </c>
      <c r="BI620" s="84" t="str" cm="1">
        <f t="array" aca="1" ref="BI620" ca="1">IFERROR(IF(INDIRECT(ADDRESS($Z620,COLUMN(),4,1,"Monitoraggio"))="","",INDIRECT(ADDRESS($Z620,COLUMN(),4,1,"Monitoraggio"))),"")</f>
        <v/>
      </c>
      <c r="BJ620" s="81" t="str" cm="1">
        <f t="array" aca="1" ref="BJ620" ca="1">IFERROR(IF(INDIRECT(ADDRESS($Z620,COLUMN(),4,1,"Monitoraggio"))="","",INDIRECT(ADDRESS($Z620,COLUMN(),4,1,"Monitoraggio"))),"")</f>
        <v/>
      </c>
    </row>
    <row r="621" spans="26:62" x14ac:dyDescent="0.2">
      <c r="Z621" s="132" t="str">
        <f>IFERROR(MATCH(ROW()-9,Monitoraggio!Y$1:Y$1000,0),"")</f>
        <v/>
      </c>
      <c r="AA621" s="60" t="str" cm="1">
        <f t="array" aca="1" ref="AA621" ca="1">IFERROR(IF(INDIRECT(ADDRESS($Z621,COLUMN(),4,1,"Monitoraggio"))="","",INDIRECT(ADDRESS($Z621,COLUMN(),4,1,"Monitoraggio"))),"")</f>
        <v/>
      </c>
      <c r="AB621" s="114" t="str" cm="1">
        <f t="array" aca="1" ref="AB621" ca="1">IFERROR(IF(INDIRECT(ADDRESS($Z621,COLUMN(),4,1,"Monitoraggio"))="","",INDIRECT(ADDRESS($Z621,COLUMN(),4,1,"Monitoraggio"))),"")</f>
        <v/>
      </c>
      <c r="AC621" s="114" t="str" cm="1">
        <f t="array" aca="1" ref="AC621" ca="1">IFERROR(IF(INDIRECT(ADDRESS($Z621,COLUMN(),4,1,"Monitoraggio"))="","",INDIRECT(ADDRESS($Z621,COLUMN(),4,1,"Monitoraggio"))),"")</f>
        <v/>
      </c>
      <c r="AD621" s="48" t="str" cm="1">
        <f t="array" aca="1" ref="AD621" ca="1">IFERROR(IF(INDIRECT(ADDRESS($Z621,COLUMN(),4,1,"Monitoraggio"))="","",INDIRECT(ADDRESS($Z621,COLUMN(),4,1,"Monitoraggio"))),"")</f>
        <v/>
      </c>
      <c r="AE621" s="61" t="str" cm="1">
        <f t="array" aca="1" ref="AE621" ca="1">IFERROR(IF(INDIRECT(ADDRESS($Z621,COLUMN(),4,1,"Monitoraggio"))="","",INDIRECT(ADDRESS($Z621,COLUMN(),4,1,"Monitoraggio"))),"")</f>
        <v/>
      </c>
      <c r="AF621" s="116" t="str" cm="1">
        <f t="array" aca="1" ref="AF621" ca="1">IFERROR(IF(INDIRECT(ADDRESS($Z621,COLUMN(),4,1,"Monitoraggio"))="","",INDIRECT(ADDRESS($Z621,COLUMN(),4,1,"Monitoraggio"))),"")</f>
        <v/>
      </c>
      <c r="AG621" s="61" t="str" cm="1">
        <f t="array" aca="1" ref="AG621" ca="1">IFERROR(IF(INDIRECT(ADDRESS($Z621,COLUMN(),4,1,"Monitoraggio"))="","",INDIRECT(ADDRESS($Z621,COLUMN(),4,1,"Monitoraggio"))),"")</f>
        <v/>
      </c>
      <c r="AH621" s="116" t="str" cm="1">
        <f t="array" aca="1" ref="AH621" ca="1">IFERROR(IF(INDIRECT(ADDRESS($Z621,COLUMN(),4,1,"Monitoraggio"))="","",INDIRECT(ADDRESS($Z621,COLUMN(),4,1,"Monitoraggio"))),"")</f>
        <v/>
      </c>
      <c r="AI621" s="114" t="str" cm="1">
        <f t="array" aca="1" ref="AI621" ca="1">IFERROR(IF(INDIRECT(ADDRESS($Z621,COLUMN(),4,1,"Monitoraggio"))="","",INDIRECT(ADDRESS($Z621,COLUMN(),4,1,"Monitoraggio"))),"")</f>
        <v/>
      </c>
      <c r="AJ621" s="118" t="str" cm="1">
        <f t="array" aca="1" ref="AJ621" ca="1">IFERROR(IF(INDIRECT(ADDRESS($Z621,COLUMN(),4,1,"Monitoraggio"))="","",INDIRECT(ADDRESS($Z621,COLUMN(),4,1,"Monitoraggio"))),"")</f>
        <v/>
      </c>
      <c r="AK621" s="119" t="str" cm="1">
        <f t="array" aca="1" ref="AK621" ca="1">IFERROR(IF(INDIRECT(ADDRESS($Z621,COLUMN(),4,1,"Monitoraggio"))="","",INDIRECT(ADDRESS($Z621,COLUMN(),4,1,"Monitoraggio"))),"")</f>
        <v/>
      </c>
      <c r="AL621" s="79" t="str" cm="1">
        <f t="array" aca="1" ref="AL621" ca="1">IFERROR(IF(INDIRECT(ADDRESS($Z621,COLUMN(),4,1,"Monitoraggio"))="","",INDIRECT(ADDRESS($Z621,COLUMN(),4,1,"Monitoraggio"))),"")</f>
        <v/>
      </c>
      <c r="AM621" s="77" t="str" cm="1">
        <f t="array" aca="1" ref="AM621" ca="1">IFERROR(IF(INDIRECT(ADDRESS($Z621,COLUMN(),4,1,"Monitoraggio"))="","",INDIRECT(ADDRESS($Z621,COLUMN(),4,1,"Monitoraggio"))),"")</f>
        <v/>
      </c>
      <c r="AN621" s="79" t="str" cm="1">
        <f t="array" aca="1" ref="AN621" ca="1">IFERROR(IF(INDIRECT(ADDRESS($Z621,COLUMN(),4,1,"Monitoraggio"))="","",INDIRECT(ADDRESS($Z621,COLUMN(),4,1,"Monitoraggio"))),"")</f>
        <v/>
      </c>
      <c r="AO621" s="79" t="str" cm="1">
        <f t="array" aca="1" ref="AO621" ca="1">IFERROR(IF(INDIRECT(ADDRESS($Z621,COLUMN(),4,1,"Monitoraggio"))="","",INDIRECT(ADDRESS($Z621,COLUMN(),4,1,"Monitoraggio"))),"")</f>
        <v/>
      </c>
      <c r="AP621" s="79" t="str" cm="1">
        <f t="array" aca="1" ref="AP621" ca="1">IFERROR(IF(INDIRECT(ADDRESS($Z621,COLUMN(),4,1,"Monitoraggio"))="","",INDIRECT(ADDRESS($Z621,COLUMN(),4,1,"Monitoraggio"))),"")</f>
        <v/>
      </c>
      <c r="AQ621" s="81" t="str" cm="1">
        <f t="array" aca="1" ref="AQ621" ca="1">IFERROR(IF(INDIRECT(ADDRESS($Z621,COLUMN(),4,1,"Monitoraggio"))="","",INDIRECT(ADDRESS($Z621,COLUMN(),4,1,"Monitoraggio"))),"")</f>
        <v/>
      </c>
      <c r="AR621" s="122" t="str" cm="1">
        <f t="array" aca="1" ref="AR621" ca="1">IFERROR(IF(INDIRECT(ADDRESS($Z621,COLUMN(),4,1,"Monitoraggio"))="","",INDIRECT(ADDRESS($Z621,COLUMN(),4,1,"Monitoraggio"))),"")</f>
        <v/>
      </c>
      <c r="AS621" s="118" t="str" cm="1">
        <f t="array" aca="1" ref="AS621" ca="1">IFERROR(IF(INDIRECT(ADDRESS($Z621,COLUMN(),4,1,"Monitoraggio"))="","",INDIRECT(ADDRESS($Z621,COLUMN(),4,1,"Monitoraggio"))),"")</f>
        <v/>
      </c>
      <c r="AT621" s="119" t="str" cm="1">
        <f t="array" aca="1" ref="AT621" ca="1">IFERROR(IF(INDIRECT(ADDRESS($Z621,COLUMN(),4,1,"Monitoraggio"))="","",INDIRECT(ADDRESS($Z621,COLUMN(),4,1,"Monitoraggio"))),"")</f>
        <v/>
      </c>
      <c r="AU621" s="79" t="str" cm="1">
        <f t="array" aca="1" ref="AU621" ca="1">IFERROR(IF(INDIRECT(ADDRESS($Z621,COLUMN(),4,1,"Monitoraggio"))="","",INDIRECT(ADDRESS($Z621,COLUMN(),4,1,"Monitoraggio"))),"")</f>
        <v/>
      </c>
      <c r="AV621" s="119" t="str" cm="1">
        <f t="array" aca="1" ref="AV621" ca="1">IFERROR(IF(INDIRECT(ADDRESS($Z621,COLUMN(),4,1,"Monitoraggio"))="","",INDIRECT(ADDRESS($Z621,COLUMN(),4,1,"Monitoraggio"))),"")</f>
        <v/>
      </c>
      <c r="AW621" s="124" t="str" cm="1">
        <f t="array" aca="1" ref="AW621" ca="1">IFERROR(IF(INDIRECT(ADDRESS($Z621,COLUMN(),4,1,"Monitoraggio"))="","",INDIRECT(ADDRESS($Z621,COLUMN(),4,1,"Monitoraggio"))),"")</f>
        <v/>
      </c>
      <c r="AX621" s="62" t="str" cm="1">
        <f t="array" aca="1" ref="AX621" ca="1">IFERROR(IF(INDIRECT(ADDRESS($Z621,COLUMN(),4,1,"Monitoraggio"))="","",INDIRECT(ADDRESS($Z621,COLUMN(),4,1,"Monitoraggio"))),"")</f>
        <v/>
      </c>
      <c r="AY621" s="79" t="str" cm="1">
        <f t="array" aca="1" ref="AY621" ca="1">IFERROR(IF(INDIRECT(ADDRESS($Z621,COLUMN(),4,1,"Monitoraggio"))="","",INDIRECT(ADDRESS($Z621,COLUMN(),4,1,"Monitoraggio"))),"")</f>
        <v/>
      </c>
      <c r="AZ621" s="84" t="str" cm="1">
        <f t="array" aca="1" ref="AZ621" ca="1">IFERROR(IF(INDIRECT(ADDRESS($Z621,COLUMN(),4,1,"Monitoraggio"))="","",INDIRECT(ADDRESS($Z621,COLUMN(),4,1,"Monitoraggio"))),"")</f>
        <v/>
      </c>
      <c r="BA621" s="81" t="str" cm="1">
        <f t="array" aca="1" ref="BA621" ca="1">IFERROR(IF(INDIRECT(ADDRESS($Z621,COLUMN(),4,1,"Monitoraggio"))="","",INDIRECT(ADDRESS($Z621,COLUMN(),4,1,"Monitoraggio"))),"")</f>
        <v/>
      </c>
      <c r="BB621" s="86" t="str" cm="1">
        <f t="array" aca="1" ref="BB621" ca="1">IFERROR(IF(INDIRECT(ADDRESS($Z621,COLUMN(),4,1,"Monitoraggio"))="","",INDIRECT(ADDRESS($Z621,COLUMN(),4,1,"Monitoraggio"))),"")</f>
        <v/>
      </c>
      <c r="BC621" s="79" t="str" cm="1">
        <f t="array" aca="1" ref="BC621" ca="1">IFERROR(IF(INDIRECT(ADDRESS($Z621,COLUMN(),4,1,"Monitoraggio"))="","",INDIRECT(ADDRESS($Z621,COLUMN(),4,1,"Monitoraggio"))),"")</f>
        <v/>
      </c>
      <c r="BD621" s="79" t="str" cm="1">
        <f t="array" aca="1" ref="BD621" ca="1">IFERROR(IF(INDIRECT(ADDRESS($Z621,COLUMN(),4,1,"Monitoraggio"))="","",INDIRECT(ADDRESS($Z621,COLUMN(),4,1,"Monitoraggio"))),"")</f>
        <v/>
      </c>
      <c r="BE621" s="79" t="str" cm="1">
        <f t="array" aca="1" ref="BE621" ca="1">IFERROR(IF(INDIRECT(ADDRESS($Z621,COLUMN(),4,1,"Monitoraggio"))="","",INDIRECT(ADDRESS($Z621,COLUMN(),4,1,"Monitoraggio"))),"")</f>
        <v/>
      </c>
      <c r="BF621" s="79" t="str" cm="1">
        <f t="array" aca="1" ref="BF621" ca="1">IFERROR(IF(INDIRECT(ADDRESS($Z621,COLUMN(),4,1,"Monitoraggio"))="","",INDIRECT(ADDRESS($Z621,COLUMN(),4,1,"Monitoraggio"))),"")</f>
        <v/>
      </c>
      <c r="BG621" s="114" t="str" cm="1">
        <f t="array" aca="1" ref="BG621" ca="1">IFERROR(IF(INDIRECT(ADDRESS($Z621,COLUMN(),4,1,"Monitoraggio"))="","",INDIRECT(ADDRESS($Z621,COLUMN(),4,1,"Monitoraggio"))),"")</f>
        <v/>
      </c>
      <c r="BH621" s="48" t="str" cm="1">
        <f t="array" aca="1" ref="BH621" ca="1">IFERROR(IF(INDIRECT(ADDRESS($Z621,COLUMN(),4,1,"Monitoraggio"))="","",INDIRECT(ADDRESS($Z621,COLUMN(),4,1,"Monitoraggio"))),"")</f>
        <v/>
      </c>
      <c r="BI621" s="84" t="str" cm="1">
        <f t="array" aca="1" ref="BI621" ca="1">IFERROR(IF(INDIRECT(ADDRESS($Z621,COLUMN(),4,1,"Monitoraggio"))="","",INDIRECT(ADDRESS($Z621,COLUMN(),4,1,"Monitoraggio"))),"")</f>
        <v/>
      </c>
      <c r="BJ621" s="81" t="str" cm="1">
        <f t="array" aca="1" ref="BJ621" ca="1">IFERROR(IF(INDIRECT(ADDRESS($Z621,COLUMN(),4,1,"Monitoraggio"))="","",INDIRECT(ADDRESS($Z621,COLUMN(),4,1,"Monitoraggio"))),"")</f>
        <v/>
      </c>
    </row>
    <row r="622" spans="26:62" x14ac:dyDescent="0.2">
      <c r="Z622" s="132" t="str">
        <f>IFERROR(MATCH(ROW()-9,Monitoraggio!Y$1:Y$1000,0),"")</f>
        <v/>
      </c>
      <c r="AA622" s="60" t="str" cm="1">
        <f t="array" aca="1" ref="AA622" ca="1">IFERROR(IF(INDIRECT(ADDRESS($Z622,COLUMN(),4,1,"Monitoraggio"))="","",INDIRECT(ADDRESS($Z622,COLUMN(),4,1,"Monitoraggio"))),"")</f>
        <v/>
      </c>
      <c r="AB622" s="114" t="str" cm="1">
        <f t="array" aca="1" ref="AB622" ca="1">IFERROR(IF(INDIRECT(ADDRESS($Z622,COLUMN(),4,1,"Monitoraggio"))="","",INDIRECT(ADDRESS($Z622,COLUMN(),4,1,"Monitoraggio"))),"")</f>
        <v/>
      </c>
      <c r="AC622" s="114" t="str" cm="1">
        <f t="array" aca="1" ref="AC622" ca="1">IFERROR(IF(INDIRECT(ADDRESS($Z622,COLUMN(),4,1,"Monitoraggio"))="","",INDIRECT(ADDRESS($Z622,COLUMN(),4,1,"Monitoraggio"))),"")</f>
        <v/>
      </c>
      <c r="AD622" s="48" t="str" cm="1">
        <f t="array" aca="1" ref="AD622" ca="1">IFERROR(IF(INDIRECT(ADDRESS($Z622,COLUMN(),4,1,"Monitoraggio"))="","",INDIRECT(ADDRESS($Z622,COLUMN(),4,1,"Monitoraggio"))),"")</f>
        <v/>
      </c>
      <c r="AE622" s="61" t="str" cm="1">
        <f t="array" aca="1" ref="AE622" ca="1">IFERROR(IF(INDIRECT(ADDRESS($Z622,COLUMN(),4,1,"Monitoraggio"))="","",INDIRECT(ADDRESS($Z622,COLUMN(),4,1,"Monitoraggio"))),"")</f>
        <v/>
      </c>
      <c r="AF622" s="116" t="str" cm="1">
        <f t="array" aca="1" ref="AF622" ca="1">IFERROR(IF(INDIRECT(ADDRESS($Z622,COLUMN(),4,1,"Monitoraggio"))="","",INDIRECT(ADDRESS($Z622,COLUMN(),4,1,"Monitoraggio"))),"")</f>
        <v/>
      </c>
      <c r="AG622" s="61" t="str" cm="1">
        <f t="array" aca="1" ref="AG622" ca="1">IFERROR(IF(INDIRECT(ADDRESS($Z622,COLUMN(),4,1,"Monitoraggio"))="","",INDIRECT(ADDRESS($Z622,COLUMN(),4,1,"Monitoraggio"))),"")</f>
        <v/>
      </c>
      <c r="AH622" s="116" t="str" cm="1">
        <f t="array" aca="1" ref="AH622" ca="1">IFERROR(IF(INDIRECT(ADDRESS($Z622,COLUMN(),4,1,"Monitoraggio"))="","",INDIRECT(ADDRESS($Z622,COLUMN(),4,1,"Monitoraggio"))),"")</f>
        <v/>
      </c>
      <c r="AI622" s="114" t="str" cm="1">
        <f t="array" aca="1" ref="AI622" ca="1">IFERROR(IF(INDIRECT(ADDRESS($Z622,COLUMN(),4,1,"Monitoraggio"))="","",INDIRECT(ADDRESS($Z622,COLUMN(),4,1,"Monitoraggio"))),"")</f>
        <v/>
      </c>
      <c r="AJ622" s="118" t="str" cm="1">
        <f t="array" aca="1" ref="AJ622" ca="1">IFERROR(IF(INDIRECT(ADDRESS($Z622,COLUMN(),4,1,"Monitoraggio"))="","",INDIRECT(ADDRESS($Z622,COLUMN(),4,1,"Monitoraggio"))),"")</f>
        <v/>
      </c>
      <c r="AK622" s="119" t="str" cm="1">
        <f t="array" aca="1" ref="AK622" ca="1">IFERROR(IF(INDIRECT(ADDRESS($Z622,COLUMN(),4,1,"Monitoraggio"))="","",INDIRECT(ADDRESS($Z622,COLUMN(),4,1,"Monitoraggio"))),"")</f>
        <v/>
      </c>
      <c r="AL622" s="79" t="str" cm="1">
        <f t="array" aca="1" ref="AL622" ca="1">IFERROR(IF(INDIRECT(ADDRESS($Z622,COLUMN(),4,1,"Monitoraggio"))="","",INDIRECT(ADDRESS($Z622,COLUMN(),4,1,"Monitoraggio"))),"")</f>
        <v/>
      </c>
      <c r="AM622" s="77" t="str" cm="1">
        <f t="array" aca="1" ref="AM622" ca="1">IFERROR(IF(INDIRECT(ADDRESS($Z622,COLUMN(),4,1,"Monitoraggio"))="","",INDIRECT(ADDRESS($Z622,COLUMN(),4,1,"Monitoraggio"))),"")</f>
        <v/>
      </c>
      <c r="AN622" s="79" t="str" cm="1">
        <f t="array" aca="1" ref="AN622" ca="1">IFERROR(IF(INDIRECT(ADDRESS($Z622,COLUMN(),4,1,"Monitoraggio"))="","",INDIRECT(ADDRESS($Z622,COLUMN(),4,1,"Monitoraggio"))),"")</f>
        <v/>
      </c>
      <c r="AO622" s="79" t="str" cm="1">
        <f t="array" aca="1" ref="AO622" ca="1">IFERROR(IF(INDIRECT(ADDRESS($Z622,COLUMN(),4,1,"Monitoraggio"))="","",INDIRECT(ADDRESS($Z622,COLUMN(),4,1,"Monitoraggio"))),"")</f>
        <v/>
      </c>
      <c r="AP622" s="79" t="str" cm="1">
        <f t="array" aca="1" ref="AP622" ca="1">IFERROR(IF(INDIRECT(ADDRESS($Z622,COLUMN(),4,1,"Monitoraggio"))="","",INDIRECT(ADDRESS($Z622,COLUMN(),4,1,"Monitoraggio"))),"")</f>
        <v/>
      </c>
      <c r="AQ622" s="81" t="str" cm="1">
        <f t="array" aca="1" ref="AQ622" ca="1">IFERROR(IF(INDIRECT(ADDRESS($Z622,COLUMN(),4,1,"Monitoraggio"))="","",INDIRECT(ADDRESS($Z622,COLUMN(),4,1,"Monitoraggio"))),"")</f>
        <v/>
      </c>
      <c r="AR622" s="122" t="str" cm="1">
        <f t="array" aca="1" ref="AR622" ca="1">IFERROR(IF(INDIRECT(ADDRESS($Z622,COLUMN(),4,1,"Monitoraggio"))="","",INDIRECT(ADDRESS($Z622,COLUMN(),4,1,"Monitoraggio"))),"")</f>
        <v/>
      </c>
      <c r="AS622" s="118" t="str" cm="1">
        <f t="array" aca="1" ref="AS622" ca="1">IFERROR(IF(INDIRECT(ADDRESS($Z622,COLUMN(),4,1,"Monitoraggio"))="","",INDIRECT(ADDRESS($Z622,COLUMN(),4,1,"Monitoraggio"))),"")</f>
        <v/>
      </c>
      <c r="AT622" s="119" t="str" cm="1">
        <f t="array" aca="1" ref="AT622" ca="1">IFERROR(IF(INDIRECT(ADDRESS($Z622,COLUMN(),4,1,"Monitoraggio"))="","",INDIRECT(ADDRESS($Z622,COLUMN(),4,1,"Monitoraggio"))),"")</f>
        <v/>
      </c>
      <c r="AU622" s="79" t="str" cm="1">
        <f t="array" aca="1" ref="AU622" ca="1">IFERROR(IF(INDIRECT(ADDRESS($Z622,COLUMN(),4,1,"Monitoraggio"))="","",INDIRECT(ADDRESS($Z622,COLUMN(),4,1,"Monitoraggio"))),"")</f>
        <v/>
      </c>
      <c r="AV622" s="119" t="str" cm="1">
        <f t="array" aca="1" ref="AV622" ca="1">IFERROR(IF(INDIRECT(ADDRESS($Z622,COLUMN(),4,1,"Monitoraggio"))="","",INDIRECT(ADDRESS($Z622,COLUMN(),4,1,"Monitoraggio"))),"")</f>
        <v/>
      </c>
      <c r="AW622" s="124" t="str" cm="1">
        <f t="array" aca="1" ref="AW622" ca="1">IFERROR(IF(INDIRECT(ADDRESS($Z622,COLUMN(),4,1,"Monitoraggio"))="","",INDIRECT(ADDRESS($Z622,COLUMN(),4,1,"Monitoraggio"))),"")</f>
        <v/>
      </c>
      <c r="AX622" s="62" t="str" cm="1">
        <f t="array" aca="1" ref="AX622" ca="1">IFERROR(IF(INDIRECT(ADDRESS($Z622,COLUMN(),4,1,"Monitoraggio"))="","",INDIRECT(ADDRESS($Z622,COLUMN(),4,1,"Monitoraggio"))),"")</f>
        <v/>
      </c>
      <c r="AY622" s="79" t="str" cm="1">
        <f t="array" aca="1" ref="AY622" ca="1">IFERROR(IF(INDIRECT(ADDRESS($Z622,COLUMN(),4,1,"Monitoraggio"))="","",INDIRECT(ADDRESS($Z622,COLUMN(),4,1,"Monitoraggio"))),"")</f>
        <v/>
      </c>
      <c r="AZ622" s="84" t="str" cm="1">
        <f t="array" aca="1" ref="AZ622" ca="1">IFERROR(IF(INDIRECT(ADDRESS($Z622,COLUMN(),4,1,"Monitoraggio"))="","",INDIRECT(ADDRESS($Z622,COLUMN(),4,1,"Monitoraggio"))),"")</f>
        <v/>
      </c>
      <c r="BA622" s="81" t="str" cm="1">
        <f t="array" aca="1" ref="BA622" ca="1">IFERROR(IF(INDIRECT(ADDRESS($Z622,COLUMN(),4,1,"Monitoraggio"))="","",INDIRECT(ADDRESS($Z622,COLUMN(),4,1,"Monitoraggio"))),"")</f>
        <v/>
      </c>
      <c r="BB622" s="86" t="str" cm="1">
        <f t="array" aca="1" ref="BB622" ca="1">IFERROR(IF(INDIRECT(ADDRESS($Z622,COLUMN(),4,1,"Monitoraggio"))="","",INDIRECT(ADDRESS($Z622,COLUMN(),4,1,"Monitoraggio"))),"")</f>
        <v/>
      </c>
      <c r="BC622" s="79" t="str" cm="1">
        <f t="array" aca="1" ref="BC622" ca="1">IFERROR(IF(INDIRECT(ADDRESS($Z622,COLUMN(),4,1,"Monitoraggio"))="","",INDIRECT(ADDRESS($Z622,COLUMN(),4,1,"Monitoraggio"))),"")</f>
        <v/>
      </c>
      <c r="BD622" s="79" t="str" cm="1">
        <f t="array" aca="1" ref="BD622" ca="1">IFERROR(IF(INDIRECT(ADDRESS($Z622,COLUMN(),4,1,"Monitoraggio"))="","",INDIRECT(ADDRESS($Z622,COLUMN(),4,1,"Monitoraggio"))),"")</f>
        <v/>
      </c>
      <c r="BE622" s="79" t="str" cm="1">
        <f t="array" aca="1" ref="BE622" ca="1">IFERROR(IF(INDIRECT(ADDRESS($Z622,COLUMN(),4,1,"Monitoraggio"))="","",INDIRECT(ADDRESS($Z622,COLUMN(),4,1,"Monitoraggio"))),"")</f>
        <v/>
      </c>
      <c r="BF622" s="79" t="str" cm="1">
        <f t="array" aca="1" ref="BF622" ca="1">IFERROR(IF(INDIRECT(ADDRESS($Z622,COLUMN(),4,1,"Monitoraggio"))="","",INDIRECT(ADDRESS($Z622,COLUMN(),4,1,"Monitoraggio"))),"")</f>
        <v/>
      </c>
      <c r="BG622" s="114" t="str" cm="1">
        <f t="array" aca="1" ref="BG622" ca="1">IFERROR(IF(INDIRECT(ADDRESS($Z622,COLUMN(),4,1,"Monitoraggio"))="","",INDIRECT(ADDRESS($Z622,COLUMN(),4,1,"Monitoraggio"))),"")</f>
        <v/>
      </c>
      <c r="BH622" s="48" t="str" cm="1">
        <f t="array" aca="1" ref="BH622" ca="1">IFERROR(IF(INDIRECT(ADDRESS($Z622,COLUMN(),4,1,"Monitoraggio"))="","",INDIRECT(ADDRESS($Z622,COLUMN(),4,1,"Monitoraggio"))),"")</f>
        <v/>
      </c>
      <c r="BI622" s="84" t="str" cm="1">
        <f t="array" aca="1" ref="BI622" ca="1">IFERROR(IF(INDIRECT(ADDRESS($Z622,COLUMN(),4,1,"Monitoraggio"))="","",INDIRECT(ADDRESS($Z622,COLUMN(),4,1,"Monitoraggio"))),"")</f>
        <v/>
      </c>
      <c r="BJ622" s="81" t="str" cm="1">
        <f t="array" aca="1" ref="BJ622" ca="1">IFERROR(IF(INDIRECT(ADDRESS($Z622,COLUMN(),4,1,"Monitoraggio"))="","",INDIRECT(ADDRESS($Z622,COLUMN(),4,1,"Monitoraggio"))),"")</f>
        <v/>
      </c>
    </row>
    <row r="623" spans="26:62" x14ac:dyDescent="0.2">
      <c r="Z623" s="132" t="str">
        <f>IFERROR(MATCH(ROW()-9,Monitoraggio!Y$1:Y$1000,0),"")</f>
        <v/>
      </c>
      <c r="AA623" s="60" t="str" cm="1">
        <f t="array" aca="1" ref="AA623" ca="1">IFERROR(IF(INDIRECT(ADDRESS($Z623,COLUMN(),4,1,"Monitoraggio"))="","",INDIRECT(ADDRESS($Z623,COLUMN(),4,1,"Monitoraggio"))),"")</f>
        <v/>
      </c>
      <c r="AB623" s="114" t="str" cm="1">
        <f t="array" aca="1" ref="AB623" ca="1">IFERROR(IF(INDIRECT(ADDRESS($Z623,COLUMN(),4,1,"Monitoraggio"))="","",INDIRECT(ADDRESS($Z623,COLUMN(),4,1,"Monitoraggio"))),"")</f>
        <v/>
      </c>
      <c r="AC623" s="114" t="str" cm="1">
        <f t="array" aca="1" ref="AC623" ca="1">IFERROR(IF(INDIRECT(ADDRESS($Z623,COLUMN(),4,1,"Monitoraggio"))="","",INDIRECT(ADDRESS($Z623,COLUMN(),4,1,"Monitoraggio"))),"")</f>
        <v/>
      </c>
      <c r="AD623" s="48" t="str" cm="1">
        <f t="array" aca="1" ref="AD623" ca="1">IFERROR(IF(INDIRECT(ADDRESS($Z623,COLUMN(),4,1,"Monitoraggio"))="","",INDIRECT(ADDRESS($Z623,COLUMN(),4,1,"Monitoraggio"))),"")</f>
        <v/>
      </c>
      <c r="AE623" s="61" t="str" cm="1">
        <f t="array" aca="1" ref="AE623" ca="1">IFERROR(IF(INDIRECT(ADDRESS($Z623,COLUMN(),4,1,"Monitoraggio"))="","",INDIRECT(ADDRESS($Z623,COLUMN(),4,1,"Monitoraggio"))),"")</f>
        <v/>
      </c>
      <c r="AF623" s="116" t="str" cm="1">
        <f t="array" aca="1" ref="AF623" ca="1">IFERROR(IF(INDIRECT(ADDRESS($Z623,COLUMN(),4,1,"Monitoraggio"))="","",INDIRECT(ADDRESS($Z623,COLUMN(),4,1,"Monitoraggio"))),"")</f>
        <v/>
      </c>
      <c r="AG623" s="61" t="str" cm="1">
        <f t="array" aca="1" ref="AG623" ca="1">IFERROR(IF(INDIRECT(ADDRESS($Z623,COLUMN(),4,1,"Monitoraggio"))="","",INDIRECT(ADDRESS($Z623,COLUMN(),4,1,"Monitoraggio"))),"")</f>
        <v/>
      </c>
      <c r="AH623" s="116" t="str" cm="1">
        <f t="array" aca="1" ref="AH623" ca="1">IFERROR(IF(INDIRECT(ADDRESS($Z623,COLUMN(),4,1,"Monitoraggio"))="","",INDIRECT(ADDRESS($Z623,COLUMN(),4,1,"Monitoraggio"))),"")</f>
        <v/>
      </c>
      <c r="AI623" s="114" t="str" cm="1">
        <f t="array" aca="1" ref="AI623" ca="1">IFERROR(IF(INDIRECT(ADDRESS($Z623,COLUMN(),4,1,"Monitoraggio"))="","",INDIRECT(ADDRESS($Z623,COLUMN(),4,1,"Monitoraggio"))),"")</f>
        <v/>
      </c>
      <c r="AJ623" s="118" t="str" cm="1">
        <f t="array" aca="1" ref="AJ623" ca="1">IFERROR(IF(INDIRECT(ADDRESS($Z623,COLUMN(),4,1,"Monitoraggio"))="","",INDIRECT(ADDRESS($Z623,COLUMN(),4,1,"Monitoraggio"))),"")</f>
        <v/>
      </c>
      <c r="AK623" s="119" t="str" cm="1">
        <f t="array" aca="1" ref="AK623" ca="1">IFERROR(IF(INDIRECT(ADDRESS($Z623,COLUMN(),4,1,"Monitoraggio"))="","",INDIRECT(ADDRESS($Z623,COLUMN(),4,1,"Monitoraggio"))),"")</f>
        <v/>
      </c>
      <c r="AL623" s="79" t="str" cm="1">
        <f t="array" aca="1" ref="AL623" ca="1">IFERROR(IF(INDIRECT(ADDRESS($Z623,COLUMN(),4,1,"Monitoraggio"))="","",INDIRECT(ADDRESS($Z623,COLUMN(),4,1,"Monitoraggio"))),"")</f>
        <v/>
      </c>
      <c r="AM623" s="77" t="str" cm="1">
        <f t="array" aca="1" ref="AM623" ca="1">IFERROR(IF(INDIRECT(ADDRESS($Z623,COLUMN(),4,1,"Monitoraggio"))="","",INDIRECT(ADDRESS($Z623,COLUMN(),4,1,"Monitoraggio"))),"")</f>
        <v/>
      </c>
      <c r="AN623" s="79" t="str" cm="1">
        <f t="array" aca="1" ref="AN623" ca="1">IFERROR(IF(INDIRECT(ADDRESS($Z623,COLUMN(),4,1,"Monitoraggio"))="","",INDIRECT(ADDRESS($Z623,COLUMN(),4,1,"Monitoraggio"))),"")</f>
        <v/>
      </c>
      <c r="AO623" s="79" t="str" cm="1">
        <f t="array" aca="1" ref="AO623" ca="1">IFERROR(IF(INDIRECT(ADDRESS($Z623,COLUMN(),4,1,"Monitoraggio"))="","",INDIRECT(ADDRESS($Z623,COLUMN(),4,1,"Monitoraggio"))),"")</f>
        <v/>
      </c>
      <c r="AP623" s="79" t="str" cm="1">
        <f t="array" aca="1" ref="AP623" ca="1">IFERROR(IF(INDIRECT(ADDRESS($Z623,COLUMN(),4,1,"Monitoraggio"))="","",INDIRECT(ADDRESS($Z623,COLUMN(),4,1,"Monitoraggio"))),"")</f>
        <v/>
      </c>
      <c r="AQ623" s="81" t="str" cm="1">
        <f t="array" aca="1" ref="AQ623" ca="1">IFERROR(IF(INDIRECT(ADDRESS($Z623,COLUMN(),4,1,"Monitoraggio"))="","",INDIRECT(ADDRESS($Z623,COLUMN(),4,1,"Monitoraggio"))),"")</f>
        <v/>
      </c>
      <c r="AR623" s="122" t="str" cm="1">
        <f t="array" aca="1" ref="AR623" ca="1">IFERROR(IF(INDIRECT(ADDRESS($Z623,COLUMN(),4,1,"Monitoraggio"))="","",INDIRECT(ADDRESS($Z623,COLUMN(),4,1,"Monitoraggio"))),"")</f>
        <v/>
      </c>
      <c r="AS623" s="118" t="str" cm="1">
        <f t="array" aca="1" ref="AS623" ca="1">IFERROR(IF(INDIRECT(ADDRESS($Z623,COLUMN(),4,1,"Monitoraggio"))="","",INDIRECT(ADDRESS($Z623,COLUMN(),4,1,"Monitoraggio"))),"")</f>
        <v/>
      </c>
      <c r="AT623" s="119" t="str" cm="1">
        <f t="array" aca="1" ref="AT623" ca="1">IFERROR(IF(INDIRECT(ADDRESS($Z623,COLUMN(),4,1,"Monitoraggio"))="","",INDIRECT(ADDRESS($Z623,COLUMN(),4,1,"Monitoraggio"))),"")</f>
        <v/>
      </c>
      <c r="AU623" s="79" t="str" cm="1">
        <f t="array" aca="1" ref="AU623" ca="1">IFERROR(IF(INDIRECT(ADDRESS($Z623,COLUMN(),4,1,"Monitoraggio"))="","",INDIRECT(ADDRESS($Z623,COLUMN(),4,1,"Monitoraggio"))),"")</f>
        <v/>
      </c>
      <c r="AV623" s="119" t="str" cm="1">
        <f t="array" aca="1" ref="AV623" ca="1">IFERROR(IF(INDIRECT(ADDRESS($Z623,COLUMN(),4,1,"Monitoraggio"))="","",INDIRECT(ADDRESS($Z623,COLUMN(),4,1,"Monitoraggio"))),"")</f>
        <v/>
      </c>
      <c r="AW623" s="124" t="str" cm="1">
        <f t="array" aca="1" ref="AW623" ca="1">IFERROR(IF(INDIRECT(ADDRESS($Z623,COLUMN(),4,1,"Monitoraggio"))="","",INDIRECT(ADDRESS($Z623,COLUMN(),4,1,"Monitoraggio"))),"")</f>
        <v/>
      </c>
      <c r="AX623" s="62" t="str" cm="1">
        <f t="array" aca="1" ref="AX623" ca="1">IFERROR(IF(INDIRECT(ADDRESS($Z623,COLUMN(),4,1,"Monitoraggio"))="","",INDIRECT(ADDRESS($Z623,COLUMN(),4,1,"Monitoraggio"))),"")</f>
        <v/>
      </c>
      <c r="AY623" s="79" t="str" cm="1">
        <f t="array" aca="1" ref="AY623" ca="1">IFERROR(IF(INDIRECT(ADDRESS($Z623,COLUMN(),4,1,"Monitoraggio"))="","",INDIRECT(ADDRESS($Z623,COLUMN(),4,1,"Monitoraggio"))),"")</f>
        <v/>
      </c>
      <c r="AZ623" s="84" t="str" cm="1">
        <f t="array" aca="1" ref="AZ623" ca="1">IFERROR(IF(INDIRECT(ADDRESS($Z623,COLUMN(),4,1,"Monitoraggio"))="","",INDIRECT(ADDRESS($Z623,COLUMN(),4,1,"Monitoraggio"))),"")</f>
        <v/>
      </c>
      <c r="BA623" s="81" t="str" cm="1">
        <f t="array" aca="1" ref="BA623" ca="1">IFERROR(IF(INDIRECT(ADDRESS($Z623,COLUMN(),4,1,"Monitoraggio"))="","",INDIRECT(ADDRESS($Z623,COLUMN(),4,1,"Monitoraggio"))),"")</f>
        <v/>
      </c>
      <c r="BB623" s="86" t="str" cm="1">
        <f t="array" aca="1" ref="BB623" ca="1">IFERROR(IF(INDIRECT(ADDRESS($Z623,COLUMN(),4,1,"Monitoraggio"))="","",INDIRECT(ADDRESS($Z623,COLUMN(),4,1,"Monitoraggio"))),"")</f>
        <v/>
      </c>
      <c r="BC623" s="79" t="str" cm="1">
        <f t="array" aca="1" ref="BC623" ca="1">IFERROR(IF(INDIRECT(ADDRESS($Z623,COLUMN(),4,1,"Monitoraggio"))="","",INDIRECT(ADDRESS($Z623,COLUMN(),4,1,"Monitoraggio"))),"")</f>
        <v/>
      </c>
      <c r="BD623" s="79" t="str" cm="1">
        <f t="array" aca="1" ref="BD623" ca="1">IFERROR(IF(INDIRECT(ADDRESS($Z623,COLUMN(),4,1,"Monitoraggio"))="","",INDIRECT(ADDRESS($Z623,COLUMN(),4,1,"Monitoraggio"))),"")</f>
        <v/>
      </c>
      <c r="BE623" s="79" t="str" cm="1">
        <f t="array" aca="1" ref="BE623" ca="1">IFERROR(IF(INDIRECT(ADDRESS($Z623,COLUMN(),4,1,"Monitoraggio"))="","",INDIRECT(ADDRESS($Z623,COLUMN(),4,1,"Monitoraggio"))),"")</f>
        <v/>
      </c>
      <c r="BF623" s="79" t="str" cm="1">
        <f t="array" aca="1" ref="BF623" ca="1">IFERROR(IF(INDIRECT(ADDRESS($Z623,COLUMN(),4,1,"Monitoraggio"))="","",INDIRECT(ADDRESS($Z623,COLUMN(),4,1,"Monitoraggio"))),"")</f>
        <v/>
      </c>
      <c r="BG623" s="114" t="str" cm="1">
        <f t="array" aca="1" ref="BG623" ca="1">IFERROR(IF(INDIRECT(ADDRESS($Z623,COLUMN(),4,1,"Monitoraggio"))="","",INDIRECT(ADDRESS($Z623,COLUMN(),4,1,"Monitoraggio"))),"")</f>
        <v/>
      </c>
      <c r="BH623" s="48" t="str" cm="1">
        <f t="array" aca="1" ref="BH623" ca="1">IFERROR(IF(INDIRECT(ADDRESS($Z623,COLUMN(),4,1,"Monitoraggio"))="","",INDIRECT(ADDRESS($Z623,COLUMN(),4,1,"Monitoraggio"))),"")</f>
        <v/>
      </c>
      <c r="BI623" s="84" t="str" cm="1">
        <f t="array" aca="1" ref="BI623" ca="1">IFERROR(IF(INDIRECT(ADDRESS($Z623,COLUMN(),4,1,"Monitoraggio"))="","",INDIRECT(ADDRESS($Z623,COLUMN(),4,1,"Monitoraggio"))),"")</f>
        <v/>
      </c>
      <c r="BJ623" s="81" t="str" cm="1">
        <f t="array" aca="1" ref="BJ623" ca="1">IFERROR(IF(INDIRECT(ADDRESS($Z623,COLUMN(),4,1,"Monitoraggio"))="","",INDIRECT(ADDRESS($Z623,COLUMN(),4,1,"Monitoraggio"))),"")</f>
        <v/>
      </c>
    </row>
    <row r="624" spans="26:62" x14ac:dyDescent="0.2">
      <c r="Z624" s="132" t="str">
        <f>IFERROR(MATCH(ROW()-9,Monitoraggio!Y$1:Y$1000,0),"")</f>
        <v/>
      </c>
      <c r="AA624" s="60" t="str" cm="1">
        <f t="array" aca="1" ref="AA624" ca="1">IFERROR(IF(INDIRECT(ADDRESS($Z624,COLUMN(),4,1,"Monitoraggio"))="","",INDIRECT(ADDRESS($Z624,COLUMN(),4,1,"Monitoraggio"))),"")</f>
        <v/>
      </c>
      <c r="AB624" s="114" t="str" cm="1">
        <f t="array" aca="1" ref="AB624" ca="1">IFERROR(IF(INDIRECT(ADDRESS($Z624,COLUMN(),4,1,"Monitoraggio"))="","",INDIRECT(ADDRESS($Z624,COLUMN(),4,1,"Monitoraggio"))),"")</f>
        <v/>
      </c>
      <c r="AC624" s="114" t="str" cm="1">
        <f t="array" aca="1" ref="AC624" ca="1">IFERROR(IF(INDIRECT(ADDRESS($Z624,COLUMN(),4,1,"Monitoraggio"))="","",INDIRECT(ADDRESS($Z624,COLUMN(),4,1,"Monitoraggio"))),"")</f>
        <v/>
      </c>
      <c r="AD624" s="48" t="str" cm="1">
        <f t="array" aca="1" ref="AD624" ca="1">IFERROR(IF(INDIRECT(ADDRESS($Z624,COLUMN(),4,1,"Monitoraggio"))="","",INDIRECT(ADDRESS($Z624,COLUMN(),4,1,"Monitoraggio"))),"")</f>
        <v/>
      </c>
      <c r="AE624" s="61" t="str" cm="1">
        <f t="array" aca="1" ref="AE624" ca="1">IFERROR(IF(INDIRECT(ADDRESS($Z624,COLUMN(),4,1,"Monitoraggio"))="","",INDIRECT(ADDRESS($Z624,COLUMN(),4,1,"Monitoraggio"))),"")</f>
        <v/>
      </c>
      <c r="AF624" s="116" t="str" cm="1">
        <f t="array" aca="1" ref="AF624" ca="1">IFERROR(IF(INDIRECT(ADDRESS($Z624,COLUMN(),4,1,"Monitoraggio"))="","",INDIRECT(ADDRESS($Z624,COLUMN(),4,1,"Monitoraggio"))),"")</f>
        <v/>
      </c>
      <c r="AG624" s="61" t="str" cm="1">
        <f t="array" aca="1" ref="AG624" ca="1">IFERROR(IF(INDIRECT(ADDRESS($Z624,COLUMN(),4,1,"Monitoraggio"))="","",INDIRECT(ADDRESS($Z624,COLUMN(),4,1,"Monitoraggio"))),"")</f>
        <v/>
      </c>
      <c r="AH624" s="116" t="str" cm="1">
        <f t="array" aca="1" ref="AH624" ca="1">IFERROR(IF(INDIRECT(ADDRESS($Z624,COLUMN(),4,1,"Monitoraggio"))="","",INDIRECT(ADDRESS($Z624,COLUMN(),4,1,"Monitoraggio"))),"")</f>
        <v/>
      </c>
      <c r="AI624" s="114" t="str" cm="1">
        <f t="array" aca="1" ref="AI624" ca="1">IFERROR(IF(INDIRECT(ADDRESS($Z624,COLUMN(),4,1,"Monitoraggio"))="","",INDIRECT(ADDRESS($Z624,COLUMN(),4,1,"Monitoraggio"))),"")</f>
        <v/>
      </c>
      <c r="AJ624" s="118" t="str" cm="1">
        <f t="array" aca="1" ref="AJ624" ca="1">IFERROR(IF(INDIRECT(ADDRESS($Z624,COLUMN(),4,1,"Monitoraggio"))="","",INDIRECT(ADDRESS($Z624,COLUMN(),4,1,"Monitoraggio"))),"")</f>
        <v/>
      </c>
      <c r="AK624" s="119" t="str" cm="1">
        <f t="array" aca="1" ref="AK624" ca="1">IFERROR(IF(INDIRECT(ADDRESS($Z624,COLUMN(),4,1,"Monitoraggio"))="","",INDIRECT(ADDRESS($Z624,COLUMN(),4,1,"Monitoraggio"))),"")</f>
        <v/>
      </c>
      <c r="AL624" s="79" t="str" cm="1">
        <f t="array" aca="1" ref="AL624" ca="1">IFERROR(IF(INDIRECT(ADDRESS($Z624,COLUMN(),4,1,"Monitoraggio"))="","",INDIRECT(ADDRESS($Z624,COLUMN(),4,1,"Monitoraggio"))),"")</f>
        <v/>
      </c>
      <c r="AM624" s="77" t="str" cm="1">
        <f t="array" aca="1" ref="AM624" ca="1">IFERROR(IF(INDIRECT(ADDRESS($Z624,COLUMN(),4,1,"Monitoraggio"))="","",INDIRECT(ADDRESS($Z624,COLUMN(),4,1,"Monitoraggio"))),"")</f>
        <v/>
      </c>
      <c r="AN624" s="79" t="str" cm="1">
        <f t="array" aca="1" ref="AN624" ca="1">IFERROR(IF(INDIRECT(ADDRESS($Z624,COLUMN(),4,1,"Monitoraggio"))="","",INDIRECT(ADDRESS($Z624,COLUMN(),4,1,"Monitoraggio"))),"")</f>
        <v/>
      </c>
      <c r="AO624" s="79" t="str" cm="1">
        <f t="array" aca="1" ref="AO624" ca="1">IFERROR(IF(INDIRECT(ADDRESS($Z624,COLUMN(),4,1,"Monitoraggio"))="","",INDIRECT(ADDRESS($Z624,COLUMN(),4,1,"Monitoraggio"))),"")</f>
        <v/>
      </c>
      <c r="AP624" s="79" t="str" cm="1">
        <f t="array" aca="1" ref="AP624" ca="1">IFERROR(IF(INDIRECT(ADDRESS($Z624,COLUMN(),4,1,"Monitoraggio"))="","",INDIRECT(ADDRESS($Z624,COLUMN(),4,1,"Monitoraggio"))),"")</f>
        <v/>
      </c>
      <c r="AQ624" s="81" t="str" cm="1">
        <f t="array" aca="1" ref="AQ624" ca="1">IFERROR(IF(INDIRECT(ADDRESS($Z624,COLUMN(),4,1,"Monitoraggio"))="","",INDIRECT(ADDRESS($Z624,COLUMN(),4,1,"Monitoraggio"))),"")</f>
        <v/>
      </c>
      <c r="AR624" s="122" t="str" cm="1">
        <f t="array" aca="1" ref="AR624" ca="1">IFERROR(IF(INDIRECT(ADDRESS($Z624,COLUMN(),4,1,"Monitoraggio"))="","",INDIRECT(ADDRESS($Z624,COLUMN(),4,1,"Monitoraggio"))),"")</f>
        <v/>
      </c>
      <c r="AS624" s="118" t="str" cm="1">
        <f t="array" aca="1" ref="AS624" ca="1">IFERROR(IF(INDIRECT(ADDRESS($Z624,COLUMN(),4,1,"Monitoraggio"))="","",INDIRECT(ADDRESS($Z624,COLUMN(),4,1,"Monitoraggio"))),"")</f>
        <v/>
      </c>
      <c r="AT624" s="119" t="str" cm="1">
        <f t="array" aca="1" ref="AT624" ca="1">IFERROR(IF(INDIRECT(ADDRESS($Z624,COLUMN(),4,1,"Monitoraggio"))="","",INDIRECT(ADDRESS($Z624,COLUMN(),4,1,"Monitoraggio"))),"")</f>
        <v/>
      </c>
      <c r="AU624" s="79" t="str" cm="1">
        <f t="array" aca="1" ref="AU624" ca="1">IFERROR(IF(INDIRECT(ADDRESS($Z624,COLUMN(),4,1,"Monitoraggio"))="","",INDIRECT(ADDRESS($Z624,COLUMN(),4,1,"Monitoraggio"))),"")</f>
        <v/>
      </c>
      <c r="AV624" s="119" t="str" cm="1">
        <f t="array" aca="1" ref="AV624" ca="1">IFERROR(IF(INDIRECT(ADDRESS($Z624,COLUMN(),4,1,"Monitoraggio"))="","",INDIRECT(ADDRESS($Z624,COLUMN(),4,1,"Monitoraggio"))),"")</f>
        <v/>
      </c>
      <c r="AW624" s="124" t="str" cm="1">
        <f t="array" aca="1" ref="AW624" ca="1">IFERROR(IF(INDIRECT(ADDRESS($Z624,COLUMN(),4,1,"Monitoraggio"))="","",INDIRECT(ADDRESS($Z624,COLUMN(),4,1,"Monitoraggio"))),"")</f>
        <v/>
      </c>
      <c r="AX624" s="62" t="str" cm="1">
        <f t="array" aca="1" ref="AX624" ca="1">IFERROR(IF(INDIRECT(ADDRESS($Z624,COLUMN(),4,1,"Monitoraggio"))="","",INDIRECT(ADDRESS($Z624,COLUMN(),4,1,"Monitoraggio"))),"")</f>
        <v/>
      </c>
      <c r="AY624" s="79" t="str" cm="1">
        <f t="array" aca="1" ref="AY624" ca="1">IFERROR(IF(INDIRECT(ADDRESS($Z624,COLUMN(),4,1,"Monitoraggio"))="","",INDIRECT(ADDRESS($Z624,COLUMN(),4,1,"Monitoraggio"))),"")</f>
        <v/>
      </c>
      <c r="AZ624" s="84" t="str" cm="1">
        <f t="array" aca="1" ref="AZ624" ca="1">IFERROR(IF(INDIRECT(ADDRESS($Z624,COLUMN(),4,1,"Monitoraggio"))="","",INDIRECT(ADDRESS($Z624,COLUMN(),4,1,"Monitoraggio"))),"")</f>
        <v/>
      </c>
      <c r="BA624" s="81" t="str" cm="1">
        <f t="array" aca="1" ref="BA624" ca="1">IFERROR(IF(INDIRECT(ADDRESS($Z624,COLUMN(),4,1,"Monitoraggio"))="","",INDIRECT(ADDRESS($Z624,COLUMN(),4,1,"Monitoraggio"))),"")</f>
        <v/>
      </c>
      <c r="BB624" s="86" t="str" cm="1">
        <f t="array" aca="1" ref="BB624" ca="1">IFERROR(IF(INDIRECT(ADDRESS($Z624,COLUMN(),4,1,"Monitoraggio"))="","",INDIRECT(ADDRESS($Z624,COLUMN(),4,1,"Monitoraggio"))),"")</f>
        <v/>
      </c>
      <c r="BC624" s="79" t="str" cm="1">
        <f t="array" aca="1" ref="BC624" ca="1">IFERROR(IF(INDIRECT(ADDRESS($Z624,COLUMN(),4,1,"Monitoraggio"))="","",INDIRECT(ADDRESS($Z624,COLUMN(),4,1,"Monitoraggio"))),"")</f>
        <v/>
      </c>
      <c r="BD624" s="79" t="str" cm="1">
        <f t="array" aca="1" ref="BD624" ca="1">IFERROR(IF(INDIRECT(ADDRESS($Z624,COLUMN(),4,1,"Monitoraggio"))="","",INDIRECT(ADDRESS($Z624,COLUMN(),4,1,"Monitoraggio"))),"")</f>
        <v/>
      </c>
      <c r="BE624" s="79" t="str" cm="1">
        <f t="array" aca="1" ref="BE624" ca="1">IFERROR(IF(INDIRECT(ADDRESS($Z624,COLUMN(),4,1,"Monitoraggio"))="","",INDIRECT(ADDRESS($Z624,COLUMN(),4,1,"Monitoraggio"))),"")</f>
        <v/>
      </c>
      <c r="BF624" s="79" t="str" cm="1">
        <f t="array" aca="1" ref="BF624" ca="1">IFERROR(IF(INDIRECT(ADDRESS($Z624,COLUMN(),4,1,"Monitoraggio"))="","",INDIRECT(ADDRESS($Z624,COLUMN(),4,1,"Monitoraggio"))),"")</f>
        <v/>
      </c>
      <c r="BG624" s="114" t="str" cm="1">
        <f t="array" aca="1" ref="BG624" ca="1">IFERROR(IF(INDIRECT(ADDRESS($Z624,COLUMN(),4,1,"Monitoraggio"))="","",INDIRECT(ADDRESS($Z624,COLUMN(),4,1,"Monitoraggio"))),"")</f>
        <v/>
      </c>
      <c r="BH624" s="48" t="str" cm="1">
        <f t="array" aca="1" ref="BH624" ca="1">IFERROR(IF(INDIRECT(ADDRESS($Z624,COLUMN(),4,1,"Monitoraggio"))="","",INDIRECT(ADDRESS($Z624,COLUMN(),4,1,"Monitoraggio"))),"")</f>
        <v/>
      </c>
      <c r="BI624" s="84" t="str" cm="1">
        <f t="array" aca="1" ref="BI624" ca="1">IFERROR(IF(INDIRECT(ADDRESS($Z624,COLUMN(),4,1,"Monitoraggio"))="","",INDIRECT(ADDRESS($Z624,COLUMN(),4,1,"Monitoraggio"))),"")</f>
        <v/>
      </c>
      <c r="BJ624" s="81" t="str" cm="1">
        <f t="array" aca="1" ref="BJ624" ca="1">IFERROR(IF(INDIRECT(ADDRESS($Z624,COLUMN(),4,1,"Monitoraggio"))="","",INDIRECT(ADDRESS($Z624,COLUMN(),4,1,"Monitoraggio"))),"")</f>
        <v/>
      </c>
    </row>
    <row r="625" spans="26:62" x14ac:dyDescent="0.2">
      <c r="Z625" s="132" t="str">
        <f>IFERROR(MATCH(ROW()-9,Monitoraggio!Y$1:Y$1000,0),"")</f>
        <v/>
      </c>
      <c r="AA625" s="60" t="str" cm="1">
        <f t="array" aca="1" ref="AA625" ca="1">IFERROR(IF(INDIRECT(ADDRESS($Z625,COLUMN(),4,1,"Monitoraggio"))="","",INDIRECT(ADDRESS($Z625,COLUMN(),4,1,"Monitoraggio"))),"")</f>
        <v/>
      </c>
      <c r="AB625" s="114" t="str" cm="1">
        <f t="array" aca="1" ref="AB625" ca="1">IFERROR(IF(INDIRECT(ADDRESS($Z625,COLUMN(),4,1,"Monitoraggio"))="","",INDIRECT(ADDRESS($Z625,COLUMN(),4,1,"Monitoraggio"))),"")</f>
        <v/>
      </c>
      <c r="AC625" s="114" t="str" cm="1">
        <f t="array" aca="1" ref="AC625" ca="1">IFERROR(IF(INDIRECT(ADDRESS($Z625,COLUMN(),4,1,"Monitoraggio"))="","",INDIRECT(ADDRESS($Z625,COLUMN(),4,1,"Monitoraggio"))),"")</f>
        <v/>
      </c>
      <c r="AD625" s="48" t="str" cm="1">
        <f t="array" aca="1" ref="AD625" ca="1">IFERROR(IF(INDIRECT(ADDRESS($Z625,COLUMN(),4,1,"Monitoraggio"))="","",INDIRECT(ADDRESS($Z625,COLUMN(),4,1,"Monitoraggio"))),"")</f>
        <v/>
      </c>
      <c r="AE625" s="61" t="str" cm="1">
        <f t="array" aca="1" ref="AE625" ca="1">IFERROR(IF(INDIRECT(ADDRESS($Z625,COLUMN(),4,1,"Monitoraggio"))="","",INDIRECT(ADDRESS($Z625,COLUMN(),4,1,"Monitoraggio"))),"")</f>
        <v/>
      </c>
      <c r="AF625" s="116" t="str" cm="1">
        <f t="array" aca="1" ref="AF625" ca="1">IFERROR(IF(INDIRECT(ADDRESS($Z625,COLUMN(),4,1,"Monitoraggio"))="","",INDIRECT(ADDRESS($Z625,COLUMN(),4,1,"Monitoraggio"))),"")</f>
        <v/>
      </c>
      <c r="AG625" s="61" t="str" cm="1">
        <f t="array" aca="1" ref="AG625" ca="1">IFERROR(IF(INDIRECT(ADDRESS($Z625,COLUMN(),4,1,"Monitoraggio"))="","",INDIRECT(ADDRESS($Z625,COLUMN(),4,1,"Monitoraggio"))),"")</f>
        <v/>
      </c>
      <c r="AH625" s="116" t="str" cm="1">
        <f t="array" aca="1" ref="AH625" ca="1">IFERROR(IF(INDIRECT(ADDRESS($Z625,COLUMN(),4,1,"Monitoraggio"))="","",INDIRECT(ADDRESS($Z625,COLUMN(),4,1,"Monitoraggio"))),"")</f>
        <v/>
      </c>
      <c r="AI625" s="114" t="str" cm="1">
        <f t="array" aca="1" ref="AI625" ca="1">IFERROR(IF(INDIRECT(ADDRESS($Z625,COLUMN(),4,1,"Monitoraggio"))="","",INDIRECT(ADDRESS($Z625,COLUMN(),4,1,"Monitoraggio"))),"")</f>
        <v/>
      </c>
      <c r="AJ625" s="118" t="str" cm="1">
        <f t="array" aca="1" ref="AJ625" ca="1">IFERROR(IF(INDIRECT(ADDRESS($Z625,COLUMN(),4,1,"Monitoraggio"))="","",INDIRECT(ADDRESS($Z625,COLUMN(),4,1,"Monitoraggio"))),"")</f>
        <v/>
      </c>
      <c r="AK625" s="119" t="str" cm="1">
        <f t="array" aca="1" ref="AK625" ca="1">IFERROR(IF(INDIRECT(ADDRESS($Z625,COLUMN(),4,1,"Monitoraggio"))="","",INDIRECT(ADDRESS($Z625,COLUMN(),4,1,"Monitoraggio"))),"")</f>
        <v/>
      </c>
      <c r="AL625" s="79" t="str" cm="1">
        <f t="array" aca="1" ref="AL625" ca="1">IFERROR(IF(INDIRECT(ADDRESS($Z625,COLUMN(),4,1,"Monitoraggio"))="","",INDIRECT(ADDRESS($Z625,COLUMN(),4,1,"Monitoraggio"))),"")</f>
        <v/>
      </c>
      <c r="AM625" s="77" t="str" cm="1">
        <f t="array" aca="1" ref="AM625" ca="1">IFERROR(IF(INDIRECT(ADDRESS($Z625,COLUMN(),4,1,"Monitoraggio"))="","",INDIRECT(ADDRESS($Z625,COLUMN(),4,1,"Monitoraggio"))),"")</f>
        <v/>
      </c>
      <c r="AN625" s="79" t="str" cm="1">
        <f t="array" aca="1" ref="AN625" ca="1">IFERROR(IF(INDIRECT(ADDRESS($Z625,COLUMN(),4,1,"Monitoraggio"))="","",INDIRECT(ADDRESS($Z625,COLUMN(),4,1,"Monitoraggio"))),"")</f>
        <v/>
      </c>
      <c r="AO625" s="79" t="str" cm="1">
        <f t="array" aca="1" ref="AO625" ca="1">IFERROR(IF(INDIRECT(ADDRESS($Z625,COLUMN(),4,1,"Monitoraggio"))="","",INDIRECT(ADDRESS($Z625,COLUMN(),4,1,"Monitoraggio"))),"")</f>
        <v/>
      </c>
      <c r="AP625" s="79" t="str" cm="1">
        <f t="array" aca="1" ref="AP625" ca="1">IFERROR(IF(INDIRECT(ADDRESS($Z625,COLUMN(),4,1,"Monitoraggio"))="","",INDIRECT(ADDRESS($Z625,COLUMN(),4,1,"Monitoraggio"))),"")</f>
        <v/>
      </c>
      <c r="AQ625" s="81" t="str" cm="1">
        <f t="array" aca="1" ref="AQ625" ca="1">IFERROR(IF(INDIRECT(ADDRESS($Z625,COLUMN(),4,1,"Monitoraggio"))="","",INDIRECT(ADDRESS($Z625,COLUMN(),4,1,"Monitoraggio"))),"")</f>
        <v/>
      </c>
      <c r="AR625" s="122" t="str" cm="1">
        <f t="array" aca="1" ref="AR625" ca="1">IFERROR(IF(INDIRECT(ADDRESS($Z625,COLUMN(),4,1,"Monitoraggio"))="","",INDIRECT(ADDRESS($Z625,COLUMN(),4,1,"Monitoraggio"))),"")</f>
        <v/>
      </c>
      <c r="AS625" s="118" t="str" cm="1">
        <f t="array" aca="1" ref="AS625" ca="1">IFERROR(IF(INDIRECT(ADDRESS($Z625,COLUMN(),4,1,"Monitoraggio"))="","",INDIRECT(ADDRESS($Z625,COLUMN(),4,1,"Monitoraggio"))),"")</f>
        <v/>
      </c>
      <c r="AT625" s="119" t="str" cm="1">
        <f t="array" aca="1" ref="AT625" ca="1">IFERROR(IF(INDIRECT(ADDRESS($Z625,COLUMN(),4,1,"Monitoraggio"))="","",INDIRECT(ADDRESS($Z625,COLUMN(),4,1,"Monitoraggio"))),"")</f>
        <v/>
      </c>
      <c r="AU625" s="79" t="str" cm="1">
        <f t="array" aca="1" ref="AU625" ca="1">IFERROR(IF(INDIRECT(ADDRESS($Z625,COLUMN(),4,1,"Monitoraggio"))="","",INDIRECT(ADDRESS($Z625,COLUMN(),4,1,"Monitoraggio"))),"")</f>
        <v/>
      </c>
      <c r="AV625" s="119" t="str" cm="1">
        <f t="array" aca="1" ref="AV625" ca="1">IFERROR(IF(INDIRECT(ADDRESS($Z625,COLUMN(),4,1,"Monitoraggio"))="","",INDIRECT(ADDRESS($Z625,COLUMN(),4,1,"Monitoraggio"))),"")</f>
        <v/>
      </c>
      <c r="AW625" s="124" t="str" cm="1">
        <f t="array" aca="1" ref="AW625" ca="1">IFERROR(IF(INDIRECT(ADDRESS($Z625,COLUMN(),4,1,"Monitoraggio"))="","",INDIRECT(ADDRESS($Z625,COLUMN(),4,1,"Monitoraggio"))),"")</f>
        <v/>
      </c>
      <c r="AX625" s="62" t="str" cm="1">
        <f t="array" aca="1" ref="AX625" ca="1">IFERROR(IF(INDIRECT(ADDRESS($Z625,COLUMN(),4,1,"Monitoraggio"))="","",INDIRECT(ADDRESS($Z625,COLUMN(),4,1,"Monitoraggio"))),"")</f>
        <v/>
      </c>
      <c r="AY625" s="79" t="str" cm="1">
        <f t="array" aca="1" ref="AY625" ca="1">IFERROR(IF(INDIRECT(ADDRESS($Z625,COLUMN(),4,1,"Monitoraggio"))="","",INDIRECT(ADDRESS($Z625,COLUMN(),4,1,"Monitoraggio"))),"")</f>
        <v/>
      </c>
      <c r="AZ625" s="84" t="str" cm="1">
        <f t="array" aca="1" ref="AZ625" ca="1">IFERROR(IF(INDIRECT(ADDRESS($Z625,COLUMN(),4,1,"Monitoraggio"))="","",INDIRECT(ADDRESS($Z625,COLUMN(),4,1,"Monitoraggio"))),"")</f>
        <v/>
      </c>
      <c r="BA625" s="81" t="str" cm="1">
        <f t="array" aca="1" ref="BA625" ca="1">IFERROR(IF(INDIRECT(ADDRESS($Z625,COLUMN(),4,1,"Monitoraggio"))="","",INDIRECT(ADDRESS($Z625,COLUMN(),4,1,"Monitoraggio"))),"")</f>
        <v/>
      </c>
      <c r="BB625" s="86" t="str" cm="1">
        <f t="array" aca="1" ref="BB625" ca="1">IFERROR(IF(INDIRECT(ADDRESS($Z625,COLUMN(),4,1,"Monitoraggio"))="","",INDIRECT(ADDRESS($Z625,COLUMN(),4,1,"Monitoraggio"))),"")</f>
        <v/>
      </c>
      <c r="BC625" s="79" t="str" cm="1">
        <f t="array" aca="1" ref="BC625" ca="1">IFERROR(IF(INDIRECT(ADDRESS($Z625,COLUMN(),4,1,"Monitoraggio"))="","",INDIRECT(ADDRESS($Z625,COLUMN(),4,1,"Monitoraggio"))),"")</f>
        <v/>
      </c>
      <c r="BD625" s="79" t="str" cm="1">
        <f t="array" aca="1" ref="BD625" ca="1">IFERROR(IF(INDIRECT(ADDRESS($Z625,COLUMN(),4,1,"Monitoraggio"))="","",INDIRECT(ADDRESS($Z625,COLUMN(),4,1,"Monitoraggio"))),"")</f>
        <v/>
      </c>
      <c r="BE625" s="79" t="str" cm="1">
        <f t="array" aca="1" ref="BE625" ca="1">IFERROR(IF(INDIRECT(ADDRESS($Z625,COLUMN(),4,1,"Monitoraggio"))="","",INDIRECT(ADDRESS($Z625,COLUMN(),4,1,"Monitoraggio"))),"")</f>
        <v/>
      </c>
      <c r="BF625" s="79" t="str" cm="1">
        <f t="array" aca="1" ref="BF625" ca="1">IFERROR(IF(INDIRECT(ADDRESS($Z625,COLUMN(),4,1,"Monitoraggio"))="","",INDIRECT(ADDRESS($Z625,COLUMN(),4,1,"Monitoraggio"))),"")</f>
        <v/>
      </c>
      <c r="BG625" s="114" t="str" cm="1">
        <f t="array" aca="1" ref="BG625" ca="1">IFERROR(IF(INDIRECT(ADDRESS($Z625,COLUMN(),4,1,"Monitoraggio"))="","",INDIRECT(ADDRESS($Z625,COLUMN(),4,1,"Monitoraggio"))),"")</f>
        <v/>
      </c>
      <c r="BH625" s="48" t="str" cm="1">
        <f t="array" aca="1" ref="BH625" ca="1">IFERROR(IF(INDIRECT(ADDRESS($Z625,COLUMN(),4,1,"Monitoraggio"))="","",INDIRECT(ADDRESS($Z625,COLUMN(),4,1,"Monitoraggio"))),"")</f>
        <v/>
      </c>
      <c r="BI625" s="84" t="str" cm="1">
        <f t="array" aca="1" ref="BI625" ca="1">IFERROR(IF(INDIRECT(ADDRESS($Z625,COLUMN(),4,1,"Monitoraggio"))="","",INDIRECT(ADDRESS($Z625,COLUMN(),4,1,"Monitoraggio"))),"")</f>
        <v/>
      </c>
      <c r="BJ625" s="81" t="str" cm="1">
        <f t="array" aca="1" ref="BJ625" ca="1">IFERROR(IF(INDIRECT(ADDRESS($Z625,COLUMN(),4,1,"Monitoraggio"))="","",INDIRECT(ADDRESS($Z625,COLUMN(),4,1,"Monitoraggio"))),"")</f>
        <v/>
      </c>
    </row>
    <row r="626" spans="26:62" x14ac:dyDescent="0.2">
      <c r="Z626" s="132" t="str">
        <f>IFERROR(MATCH(ROW()-9,Monitoraggio!Y$1:Y$1000,0),"")</f>
        <v/>
      </c>
      <c r="AA626" s="60" t="str" cm="1">
        <f t="array" aca="1" ref="AA626" ca="1">IFERROR(IF(INDIRECT(ADDRESS($Z626,COLUMN(),4,1,"Monitoraggio"))="","",INDIRECT(ADDRESS($Z626,COLUMN(),4,1,"Monitoraggio"))),"")</f>
        <v/>
      </c>
      <c r="AB626" s="114" t="str" cm="1">
        <f t="array" aca="1" ref="AB626" ca="1">IFERROR(IF(INDIRECT(ADDRESS($Z626,COLUMN(),4,1,"Monitoraggio"))="","",INDIRECT(ADDRESS($Z626,COLUMN(),4,1,"Monitoraggio"))),"")</f>
        <v/>
      </c>
      <c r="AC626" s="114" t="str" cm="1">
        <f t="array" aca="1" ref="AC626" ca="1">IFERROR(IF(INDIRECT(ADDRESS($Z626,COLUMN(),4,1,"Monitoraggio"))="","",INDIRECT(ADDRESS($Z626,COLUMN(),4,1,"Monitoraggio"))),"")</f>
        <v/>
      </c>
      <c r="AD626" s="48" t="str" cm="1">
        <f t="array" aca="1" ref="AD626" ca="1">IFERROR(IF(INDIRECT(ADDRESS($Z626,COLUMN(),4,1,"Monitoraggio"))="","",INDIRECT(ADDRESS($Z626,COLUMN(),4,1,"Monitoraggio"))),"")</f>
        <v/>
      </c>
      <c r="AE626" s="61" t="str" cm="1">
        <f t="array" aca="1" ref="AE626" ca="1">IFERROR(IF(INDIRECT(ADDRESS($Z626,COLUMN(),4,1,"Monitoraggio"))="","",INDIRECT(ADDRESS($Z626,COLUMN(),4,1,"Monitoraggio"))),"")</f>
        <v/>
      </c>
      <c r="AF626" s="116" t="str" cm="1">
        <f t="array" aca="1" ref="AF626" ca="1">IFERROR(IF(INDIRECT(ADDRESS($Z626,COLUMN(),4,1,"Monitoraggio"))="","",INDIRECT(ADDRESS($Z626,COLUMN(),4,1,"Monitoraggio"))),"")</f>
        <v/>
      </c>
      <c r="AG626" s="61" t="str" cm="1">
        <f t="array" aca="1" ref="AG626" ca="1">IFERROR(IF(INDIRECT(ADDRESS($Z626,COLUMN(),4,1,"Monitoraggio"))="","",INDIRECT(ADDRESS($Z626,COLUMN(),4,1,"Monitoraggio"))),"")</f>
        <v/>
      </c>
      <c r="AH626" s="116" t="str" cm="1">
        <f t="array" aca="1" ref="AH626" ca="1">IFERROR(IF(INDIRECT(ADDRESS($Z626,COLUMN(),4,1,"Monitoraggio"))="","",INDIRECT(ADDRESS($Z626,COLUMN(),4,1,"Monitoraggio"))),"")</f>
        <v/>
      </c>
      <c r="AI626" s="114" t="str" cm="1">
        <f t="array" aca="1" ref="AI626" ca="1">IFERROR(IF(INDIRECT(ADDRESS($Z626,COLUMN(),4,1,"Monitoraggio"))="","",INDIRECT(ADDRESS($Z626,COLUMN(),4,1,"Monitoraggio"))),"")</f>
        <v/>
      </c>
      <c r="AJ626" s="118" t="str" cm="1">
        <f t="array" aca="1" ref="AJ626" ca="1">IFERROR(IF(INDIRECT(ADDRESS($Z626,COLUMN(),4,1,"Monitoraggio"))="","",INDIRECT(ADDRESS($Z626,COLUMN(),4,1,"Monitoraggio"))),"")</f>
        <v/>
      </c>
      <c r="AK626" s="119" t="str" cm="1">
        <f t="array" aca="1" ref="AK626" ca="1">IFERROR(IF(INDIRECT(ADDRESS($Z626,COLUMN(),4,1,"Monitoraggio"))="","",INDIRECT(ADDRESS($Z626,COLUMN(),4,1,"Monitoraggio"))),"")</f>
        <v/>
      </c>
      <c r="AL626" s="79" t="str" cm="1">
        <f t="array" aca="1" ref="AL626" ca="1">IFERROR(IF(INDIRECT(ADDRESS($Z626,COLUMN(),4,1,"Monitoraggio"))="","",INDIRECT(ADDRESS($Z626,COLUMN(),4,1,"Monitoraggio"))),"")</f>
        <v/>
      </c>
      <c r="AM626" s="77" t="str" cm="1">
        <f t="array" aca="1" ref="AM626" ca="1">IFERROR(IF(INDIRECT(ADDRESS($Z626,COLUMN(),4,1,"Monitoraggio"))="","",INDIRECT(ADDRESS($Z626,COLUMN(),4,1,"Monitoraggio"))),"")</f>
        <v/>
      </c>
      <c r="AN626" s="79" t="str" cm="1">
        <f t="array" aca="1" ref="AN626" ca="1">IFERROR(IF(INDIRECT(ADDRESS($Z626,COLUMN(),4,1,"Monitoraggio"))="","",INDIRECT(ADDRESS($Z626,COLUMN(),4,1,"Monitoraggio"))),"")</f>
        <v/>
      </c>
      <c r="AO626" s="79" t="str" cm="1">
        <f t="array" aca="1" ref="AO626" ca="1">IFERROR(IF(INDIRECT(ADDRESS($Z626,COLUMN(),4,1,"Monitoraggio"))="","",INDIRECT(ADDRESS($Z626,COLUMN(),4,1,"Monitoraggio"))),"")</f>
        <v/>
      </c>
      <c r="AP626" s="79" t="str" cm="1">
        <f t="array" aca="1" ref="AP626" ca="1">IFERROR(IF(INDIRECT(ADDRESS($Z626,COLUMN(),4,1,"Monitoraggio"))="","",INDIRECT(ADDRESS($Z626,COLUMN(),4,1,"Monitoraggio"))),"")</f>
        <v/>
      </c>
      <c r="AQ626" s="81" t="str" cm="1">
        <f t="array" aca="1" ref="AQ626" ca="1">IFERROR(IF(INDIRECT(ADDRESS($Z626,COLUMN(),4,1,"Monitoraggio"))="","",INDIRECT(ADDRESS($Z626,COLUMN(),4,1,"Monitoraggio"))),"")</f>
        <v/>
      </c>
      <c r="AR626" s="122" t="str" cm="1">
        <f t="array" aca="1" ref="AR626" ca="1">IFERROR(IF(INDIRECT(ADDRESS($Z626,COLUMN(),4,1,"Monitoraggio"))="","",INDIRECT(ADDRESS($Z626,COLUMN(),4,1,"Monitoraggio"))),"")</f>
        <v/>
      </c>
      <c r="AS626" s="118" t="str" cm="1">
        <f t="array" aca="1" ref="AS626" ca="1">IFERROR(IF(INDIRECT(ADDRESS($Z626,COLUMN(),4,1,"Monitoraggio"))="","",INDIRECT(ADDRESS($Z626,COLUMN(),4,1,"Monitoraggio"))),"")</f>
        <v/>
      </c>
      <c r="AT626" s="119" t="str" cm="1">
        <f t="array" aca="1" ref="AT626" ca="1">IFERROR(IF(INDIRECT(ADDRESS($Z626,COLUMN(),4,1,"Monitoraggio"))="","",INDIRECT(ADDRESS($Z626,COLUMN(),4,1,"Monitoraggio"))),"")</f>
        <v/>
      </c>
      <c r="AU626" s="79" t="str" cm="1">
        <f t="array" aca="1" ref="AU626" ca="1">IFERROR(IF(INDIRECT(ADDRESS($Z626,COLUMN(),4,1,"Monitoraggio"))="","",INDIRECT(ADDRESS($Z626,COLUMN(),4,1,"Monitoraggio"))),"")</f>
        <v/>
      </c>
      <c r="AV626" s="119" t="str" cm="1">
        <f t="array" aca="1" ref="AV626" ca="1">IFERROR(IF(INDIRECT(ADDRESS($Z626,COLUMN(),4,1,"Monitoraggio"))="","",INDIRECT(ADDRESS($Z626,COLUMN(),4,1,"Monitoraggio"))),"")</f>
        <v/>
      </c>
      <c r="AW626" s="124" t="str" cm="1">
        <f t="array" aca="1" ref="AW626" ca="1">IFERROR(IF(INDIRECT(ADDRESS($Z626,COLUMN(),4,1,"Monitoraggio"))="","",INDIRECT(ADDRESS($Z626,COLUMN(),4,1,"Monitoraggio"))),"")</f>
        <v/>
      </c>
      <c r="AX626" s="62" t="str" cm="1">
        <f t="array" aca="1" ref="AX626" ca="1">IFERROR(IF(INDIRECT(ADDRESS($Z626,COLUMN(),4,1,"Monitoraggio"))="","",INDIRECT(ADDRESS($Z626,COLUMN(),4,1,"Monitoraggio"))),"")</f>
        <v/>
      </c>
      <c r="AY626" s="79" t="str" cm="1">
        <f t="array" aca="1" ref="AY626" ca="1">IFERROR(IF(INDIRECT(ADDRESS($Z626,COLUMN(),4,1,"Monitoraggio"))="","",INDIRECT(ADDRESS($Z626,COLUMN(),4,1,"Monitoraggio"))),"")</f>
        <v/>
      </c>
      <c r="AZ626" s="84" t="str" cm="1">
        <f t="array" aca="1" ref="AZ626" ca="1">IFERROR(IF(INDIRECT(ADDRESS($Z626,COLUMN(),4,1,"Monitoraggio"))="","",INDIRECT(ADDRESS($Z626,COLUMN(),4,1,"Monitoraggio"))),"")</f>
        <v/>
      </c>
      <c r="BA626" s="81" t="str" cm="1">
        <f t="array" aca="1" ref="BA626" ca="1">IFERROR(IF(INDIRECT(ADDRESS($Z626,COLUMN(),4,1,"Monitoraggio"))="","",INDIRECT(ADDRESS($Z626,COLUMN(),4,1,"Monitoraggio"))),"")</f>
        <v/>
      </c>
      <c r="BB626" s="86" t="str" cm="1">
        <f t="array" aca="1" ref="BB626" ca="1">IFERROR(IF(INDIRECT(ADDRESS($Z626,COLUMN(),4,1,"Monitoraggio"))="","",INDIRECT(ADDRESS($Z626,COLUMN(),4,1,"Monitoraggio"))),"")</f>
        <v/>
      </c>
      <c r="BC626" s="79" t="str" cm="1">
        <f t="array" aca="1" ref="BC626" ca="1">IFERROR(IF(INDIRECT(ADDRESS($Z626,COLUMN(),4,1,"Monitoraggio"))="","",INDIRECT(ADDRESS($Z626,COLUMN(),4,1,"Monitoraggio"))),"")</f>
        <v/>
      </c>
      <c r="BD626" s="79" t="str" cm="1">
        <f t="array" aca="1" ref="BD626" ca="1">IFERROR(IF(INDIRECT(ADDRESS($Z626,COLUMN(),4,1,"Monitoraggio"))="","",INDIRECT(ADDRESS($Z626,COLUMN(),4,1,"Monitoraggio"))),"")</f>
        <v/>
      </c>
      <c r="BE626" s="79" t="str" cm="1">
        <f t="array" aca="1" ref="BE626" ca="1">IFERROR(IF(INDIRECT(ADDRESS($Z626,COLUMN(),4,1,"Monitoraggio"))="","",INDIRECT(ADDRESS($Z626,COLUMN(),4,1,"Monitoraggio"))),"")</f>
        <v/>
      </c>
      <c r="BF626" s="79" t="str" cm="1">
        <f t="array" aca="1" ref="BF626" ca="1">IFERROR(IF(INDIRECT(ADDRESS($Z626,COLUMN(),4,1,"Monitoraggio"))="","",INDIRECT(ADDRESS($Z626,COLUMN(),4,1,"Monitoraggio"))),"")</f>
        <v/>
      </c>
      <c r="BG626" s="114" t="str" cm="1">
        <f t="array" aca="1" ref="BG626" ca="1">IFERROR(IF(INDIRECT(ADDRESS($Z626,COLUMN(),4,1,"Monitoraggio"))="","",INDIRECT(ADDRESS($Z626,COLUMN(),4,1,"Monitoraggio"))),"")</f>
        <v/>
      </c>
      <c r="BH626" s="48" t="str" cm="1">
        <f t="array" aca="1" ref="BH626" ca="1">IFERROR(IF(INDIRECT(ADDRESS($Z626,COLUMN(),4,1,"Monitoraggio"))="","",INDIRECT(ADDRESS($Z626,COLUMN(),4,1,"Monitoraggio"))),"")</f>
        <v/>
      </c>
      <c r="BI626" s="84" t="str" cm="1">
        <f t="array" aca="1" ref="BI626" ca="1">IFERROR(IF(INDIRECT(ADDRESS($Z626,COLUMN(),4,1,"Monitoraggio"))="","",INDIRECT(ADDRESS($Z626,COLUMN(),4,1,"Monitoraggio"))),"")</f>
        <v/>
      </c>
      <c r="BJ626" s="81" t="str" cm="1">
        <f t="array" aca="1" ref="BJ626" ca="1">IFERROR(IF(INDIRECT(ADDRESS($Z626,COLUMN(),4,1,"Monitoraggio"))="","",INDIRECT(ADDRESS($Z626,COLUMN(),4,1,"Monitoraggio"))),"")</f>
        <v/>
      </c>
    </row>
    <row r="627" spans="26:62" x14ac:dyDescent="0.2">
      <c r="Z627" s="132" t="str">
        <f>IFERROR(MATCH(ROW()-9,Monitoraggio!Y$1:Y$1000,0),"")</f>
        <v/>
      </c>
      <c r="AA627" s="60" t="str" cm="1">
        <f t="array" aca="1" ref="AA627" ca="1">IFERROR(IF(INDIRECT(ADDRESS($Z627,COLUMN(),4,1,"Monitoraggio"))="","",INDIRECT(ADDRESS($Z627,COLUMN(),4,1,"Monitoraggio"))),"")</f>
        <v/>
      </c>
      <c r="AB627" s="114" t="str" cm="1">
        <f t="array" aca="1" ref="AB627" ca="1">IFERROR(IF(INDIRECT(ADDRESS($Z627,COLUMN(),4,1,"Monitoraggio"))="","",INDIRECT(ADDRESS($Z627,COLUMN(),4,1,"Monitoraggio"))),"")</f>
        <v/>
      </c>
      <c r="AC627" s="114" t="str" cm="1">
        <f t="array" aca="1" ref="AC627" ca="1">IFERROR(IF(INDIRECT(ADDRESS($Z627,COLUMN(),4,1,"Monitoraggio"))="","",INDIRECT(ADDRESS($Z627,COLUMN(),4,1,"Monitoraggio"))),"")</f>
        <v/>
      </c>
      <c r="AD627" s="48" t="str" cm="1">
        <f t="array" aca="1" ref="AD627" ca="1">IFERROR(IF(INDIRECT(ADDRESS($Z627,COLUMN(),4,1,"Monitoraggio"))="","",INDIRECT(ADDRESS($Z627,COLUMN(),4,1,"Monitoraggio"))),"")</f>
        <v/>
      </c>
      <c r="AE627" s="61" t="str" cm="1">
        <f t="array" aca="1" ref="AE627" ca="1">IFERROR(IF(INDIRECT(ADDRESS($Z627,COLUMN(),4,1,"Monitoraggio"))="","",INDIRECT(ADDRESS($Z627,COLUMN(),4,1,"Monitoraggio"))),"")</f>
        <v/>
      </c>
      <c r="AF627" s="116" t="str" cm="1">
        <f t="array" aca="1" ref="AF627" ca="1">IFERROR(IF(INDIRECT(ADDRESS($Z627,COLUMN(),4,1,"Monitoraggio"))="","",INDIRECT(ADDRESS($Z627,COLUMN(),4,1,"Monitoraggio"))),"")</f>
        <v/>
      </c>
      <c r="AG627" s="61" t="str" cm="1">
        <f t="array" aca="1" ref="AG627" ca="1">IFERROR(IF(INDIRECT(ADDRESS($Z627,COLUMN(),4,1,"Monitoraggio"))="","",INDIRECT(ADDRESS($Z627,COLUMN(),4,1,"Monitoraggio"))),"")</f>
        <v/>
      </c>
      <c r="AH627" s="116" t="str" cm="1">
        <f t="array" aca="1" ref="AH627" ca="1">IFERROR(IF(INDIRECT(ADDRESS($Z627,COLUMN(),4,1,"Monitoraggio"))="","",INDIRECT(ADDRESS($Z627,COLUMN(),4,1,"Monitoraggio"))),"")</f>
        <v/>
      </c>
      <c r="AI627" s="114" t="str" cm="1">
        <f t="array" aca="1" ref="AI627" ca="1">IFERROR(IF(INDIRECT(ADDRESS($Z627,COLUMN(),4,1,"Monitoraggio"))="","",INDIRECT(ADDRESS($Z627,COLUMN(),4,1,"Monitoraggio"))),"")</f>
        <v/>
      </c>
      <c r="AJ627" s="118" t="str" cm="1">
        <f t="array" aca="1" ref="AJ627" ca="1">IFERROR(IF(INDIRECT(ADDRESS($Z627,COLUMN(),4,1,"Monitoraggio"))="","",INDIRECT(ADDRESS($Z627,COLUMN(),4,1,"Monitoraggio"))),"")</f>
        <v/>
      </c>
      <c r="AK627" s="119" t="str" cm="1">
        <f t="array" aca="1" ref="AK627" ca="1">IFERROR(IF(INDIRECT(ADDRESS($Z627,COLUMN(),4,1,"Monitoraggio"))="","",INDIRECT(ADDRESS($Z627,COLUMN(),4,1,"Monitoraggio"))),"")</f>
        <v/>
      </c>
      <c r="AL627" s="79" t="str" cm="1">
        <f t="array" aca="1" ref="AL627" ca="1">IFERROR(IF(INDIRECT(ADDRESS($Z627,COLUMN(),4,1,"Monitoraggio"))="","",INDIRECT(ADDRESS($Z627,COLUMN(),4,1,"Monitoraggio"))),"")</f>
        <v/>
      </c>
      <c r="AM627" s="77" t="str" cm="1">
        <f t="array" aca="1" ref="AM627" ca="1">IFERROR(IF(INDIRECT(ADDRESS($Z627,COLUMN(),4,1,"Monitoraggio"))="","",INDIRECT(ADDRESS($Z627,COLUMN(),4,1,"Monitoraggio"))),"")</f>
        <v/>
      </c>
      <c r="AN627" s="79" t="str" cm="1">
        <f t="array" aca="1" ref="AN627" ca="1">IFERROR(IF(INDIRECT(ADDRESS($Z627,COLUMN(),4,1,"Monitoraggio"))="","",INDIRECT(ADDRESS($Z627,COLUMN(),4,1,"Monitoraggio"))),"")</f>
        <v/>
      </c>
      <c r="AO627" s="79" t="str" cm="1">
        <f t="array" aca="1" ref="AO627" ca="1">IFERROR(IF(INDIRECT(ADDRESS($Z627,COLUMN(),4,1,"Monitoraggio"))="","",INDIRECT(ADDRESS($Z627,COLUMN(),4,1,"Monitoraggio"))),"")</f>
        <v/>
      </c>
      <c r="AP627" s="79" t="str" cm="1">
        <f t="array" aca="1" ref="AP627" ca="1">IFERROR(IF(INDIRECT(ADDRESS($Z627,COLUMN(),4,1,"Monitoraggio"))="","",INDIRECT(ADDRESS($Z627,COLUMN(),4,1,"Monitoraggio"))),"")</f>
        <v/>
      </c>
      <c r="AQ627" s="81" t="str" cm="1">
        <f t="array" aca="1" ref="AQ627" ca="1">IFERROR(IF(INDIRECT(ADDRESS($Z627,COLUMN(),4,1,"Monitoraggio"))="","",INDIRECT(ADDRESS($Z627,COLUMN(),4,1,"Monitoraggio"))),"")</f>
        <v/>
      </c>
      <c r="AR627" s="122" t="str" cm="1">
        <f t="array" aca="1" ref="AR627" ca="1">IFERROR(IF(INDIRECT(ADDRESS($Z627,COLUMN(),4,1,"Monitoraggio"))="","",INDIRECT(ADDRESS($Z627,COLUMN(),4,1,"Monitoraggio"))),"")</f>
        <v/>
      </c>
      <c r="AS627" s="118" t="str" cm="1">
        <f t="array" aca="1" ref="AS627" ca="1">IFERROR(IF(INDIRECT(ADDRESS($Z627,COLUMN(),4,1,"Monitoraggio"))="","",INDIRECT(ADDRESS($Z627,COLUMN(),4,1,"Monitoraggio"))),"")</f>
        <v/>
      </c>
      <c r="AT627" s="119" t="str" cm="1">
        <f t="array" aca="1" ref="AT627" ca="1">IFERROR(IF(INDIRECT(ADDRESS($Z627,COLUMN(),4,1,"Monitoraggio"))="","",INDIRECT(ADDRESS($Z627,COLUMN(),4,1,"Monitoraggio"))),"")</f>
        <v/>
      </c>
      <c r="AU627" s="79" t="str" cm="1">
        <f t="array" aca="1" ref="AU627" ca="1">IFERROR(IF(INDIRECT(ADDRESS($Z627,COLUMN(),4,1,"Monitoraggio"))="","",INDIRECT(ADDRESS($Z627,COLUMN(),4,1,"Monitoraggio"))),"")</f>
        <v/>
      </c>
      <c r="AV627" s="119" t="str" cm="1">
        <f t="array" aca="1" ref="AV627" ca="1">IFERROR(IF(INDIRECT(ADDRESS($Z627,COLUMN(),4,1,"Monitoraggio"))="","",INDIRECT(ADDRESS($Z627,COLUMN(),4,1,"Monitoraggio"))),"")</f>
        <v/>
      </c>
      <c r="AW627" s="124" t="str" cm="1">
        <f t="array" aca="1" ref="AW627" ca="1">IFERROR(IF(INDIRECT(ADDRESS($Z627,COLUMN(),4,1,"Monitoraggio"))="","",INDIRECT(ADDRESS($Z627,COLUMN(),4,1,"Monitoraggio"))),"")</f>
        <v/>
      </c>
      <c r="AX627" s="62" t="str" cm="1">
        <f t="array" aca="1" ref="AX627" ca="1">IFERROR(IF(INDIRECT(ADDRESS($Z627,COLUMN(),4,1,"Monitoraggio"))="","",INDIRECT(ADDRESS($Z627,COLUMN(),4,1,"Monitoraggio"))),"")</f>
        <v/>
      </c>
      <c r="AY627" s="79" t="str" cm="1">
        <f t="array" aca="1" ref="AY627" ca="1">IFERROR(IF(INDIRECT(ADDRESS($Z627,COLUMN(),4,1,"Monitoraggio"))="","",INDIRECT(ADDRESS($Z627,COLUMN(),4,1,"Monitoraggio"))),"")</f>
        <v/>
      </c>
      <c r="AZ627" s="84" t="str" cm="1">
        <f t="array" aca="1" ref="AZ627" ca="1">IFERROR(IF(INDIRECT(ADDRESS($Z627,COLUMN(),4,1,"Monitoraggio"))="","",INDIRECT(ADDRESS($Z627,COLUMN(),4,1,"Monitoraggio"))),"")</f>
        <v/>
      </c>
      <c r="BA627" s="81" t="str" cm="1">
        <f t="array" aca="1" ref="BA627" ca="1">IFERROR(IF(INDIRECT(ADDRESS($Z627,COLUMN(),4,1,"Monitoraggio"))="","",INDIRECT(ADDRESS($Z627,COLUMN(),4,1,"Monitoraggio"))),"")</f>
        <v/>
      </c>
      <c r="BB627" s="86" t="str" cm="1">
        <f t="array" aca="1" ref="BB627" ca="1">IFERROR(IF(INDIRECT(ADDRESS($Z627,COLUMN(),4,1,"Monitoraggio"))="","",INDIRECT(ADDRESS($Z627,COLUMN(),4,1,"Monitoraggio"))),"")</f>
        <v/>
      </c>
      <c r="BC627" s="79" t="str" cm="1">
        <f t="array" aca="1" ref="BC627" ca="1">IFERROR(IF(INDIRECT(ADDRESS($Z627,COLUMN(),4,1,"Monitoraggio"))="","",INDIRECT(ADDRESS($Z627,COLUMN(),4,1,"Monitoraggio"))),"")</f>
        <v/>
      </c>
      <c r="BD627" s="79" t="str" cm="1">
        <f t="array" aca="1" ref="BD627" ca="1">IFERROR(IF(INDIRECT(ADDRESS($Z627,COLUMN(),4,1,"Monitoraggio"))="","",INDIRECT(ADDRESS($Z627,COLUMN(),4,1,"Monitoraggio"))),"")</f>
        <v/>
      </c>
      <c r="BE627" s="79" t="str" cm="1">
        <f t="array" aca="1" ref="BE627" ca="1">IFERROR(IF(INDIRECT(ADDRESS($Z627,COLUMN(),4,1,"Monitoraggio"))="","",INDIRECT(ADDRESS($Z627,COLUMN(),4,1,"Monitoraggio"))),"")</f>
        <v/>
      </c>
      <c r="BF627" s="79" t="str" cm="1">
        <f t="array" aca="1" ref="BF627" ca="1">IFERROR(IF(INDIRECT(ADDRESS($Z627,COLUMN(),4,1,"Monitoraggio"))="","",INDIRECT(ADDRESS($Z627,COLUMN(),4,1,"Monitoraggio"))),"")</f>
        <v/>
      </c>
      <c r="BG627" s="114" t="str" cm="1">
        <f t="array" aca="1" ref="BG627" ca="1">IFERROR(IF(INDIRECT(ADDRESS($Z627,COLUMN(),4,1,"Monitoraggio"))="","",INDIRECT(ADDRESS($Z627,COLUMN(),4,1,"Monitoraggio"))),"")</f>
        <v/>
      </c>
      <c r="BH627" s="48" t="str" cm="1">
        <f t="array" aca="1" ref="BH627" ca="1">IFERROR(IF(INDIRECT(ADDRESS($Z627,COLUMN(),4,1,"Monitoraggio"))="","",INDIRECT(ADDRESS($Z627,COLUMN(),4,1,"Monitoraggio"))),"")</f>
        <v/>
      </c>
      <c r="BI627" s="84" t="str" cm="1">
        <f t="array" aca="1" ref="BI627" ca="1">IFERROR(IF(INDIRECT(ADDRESS($Z627,COLUMN(),4,1,"Monitoraggio"))="","",INDIRECT(ADDRESS($Z627,COLUMN(),4,1,"Monitoraggio"))),"")</f>
        <v/>
      </c>
      <c r="BJ627" s="81" t="str" cm="1">
        <f t="array" aca="1" ref="BJ627" ca="1">IFERROR(IF(INDIRECT(ADDRESS($Z627,COLUMN(),4,1,"Monitoraggio"))="","",INDIRECT(ADDRESS($Z627,COLUMN(),4,1,"Monitoraggio"))),"")</f>
        <v/>
      </c>
    </row>
    <row r="628" spans="26:62" x14ac:dyDescent="0.2">
      <c r="Z628" s="132" t="str">
        <f>IFERROR(MATCH(ROW()-9,Monitoraggio!Y$1:Y$1000,0),"")</f>
        <v/>
      </c>
      <c r="AA628" s="60" t="str" cm="1">
        <f t="array" aca="1" ref="AA628" ca="1">IFERROR(IF(INDIRECT(ADDRESS($Z628,COLUMN(),4,1,"Monitoraggio"))="","",INDIRECT(ADDRESS($Z628,COLUMN(),4,1,"Monitoraggio"))),"")</f>
        <v/>
      </c>
      <c r="AB628" s="114" t="str" cm="1">
        <f t="array" aca="1" ref="AB628" ca="1">IFERROR(IF(INDIRECT(ADDRESS($Z628,COLUMN(),4,1,"Monitoraggio"))="","",INDIRECT(ADDRESS($Z628,COLUMN(),4,1,"Monitoraggio"))),"")</f>
        <v/>
      </c>
      <c r="AC628" s="114" t="str" cm="1">
        <f t="array" aca="1" ref="AC628" ca="1">IFERROR(IF(INDIRECT(ADDRESS($Z628,COLUMN(),4,1,"Monitoraggio"))="","",INDIRECT(ADDRESS($Z628,COLUMN(),4,1,"Monitoraggio"))),"")</f>
        <v/>
      </c>
      <c r="AD628" s="48" t="str" cm="1">
        <f t="array" aca="1" ref="AD628" ca="1">IFERROR(IF(INDIRECT(ADDRESS($Z628,COLUMN(),4,1,"Monitoraggio"))="","",INDIRECT(ADDRESS($Z628,COLUMN(),4,1,"Monitoraggio"))),"")</f>
        <v/>
      </c>
      <c r="AE628" s="61" t="str" cm="1">
        <f t="array" aca="1" ref="AE628" ca="1">IFERROR(IF(INDIRECT(ADDRESS($Z628,COLUMN(),4,1,"Monitoraggio"))="","",INDIRECT(ADDRESS($Z628,COLUMN(),4,1,"Monitoraggio"))),"")</f>
        <v/>
      </c>
      <c r="AF628" s="116" t="str" cm="1">
        <f t="array" aca="1" ref="AF628" ca="1">IFERROR(IF(INDIRECT(ADDRESS($Z628,COLUMN(),4,1,"Monitoraggio"))="","",INDIRECT(ADDRESS($Z628,COLUMN(),4,1,"Monitoraggio"))),"")</f>
        <v/>
      </c>
      <c r="AG628" s="61" t="str" cm="1">
        <f t="array" aca="1" ref="AG628" ca="1">IFERROR(IF(INDIRECT(ADDRESS($Z628,COLUMN(),4,1,"Monitoraggio"))="","",INDIRECT(ADDRESS($Z628,COLUMN(),4,1,"Monitoraggio"))),"")</f>
        <v/>
      </c>
      <c r="AH628" s="116" t="str" cm="1">
        <f t="array" aca="1" ref="AH628" ca="1">IFERROR(IF(INDIRECT(ADDRESS($Z628,COLUMN(),4,1,"Monitoraggio"))="","",INDIRECT(ADDRESS($Z628,COLUMN(),4,1,"Monitoraggio"))),"")</f>
        <v/>
      </c>
      <c r="AI628" s="114" t="str" cm="1">
        <f t="array" aca="1" ref="AI628" ca="1">IFERROR(IF(INDIRECT(ADDRESS($Z628,COLUMN(),4,1,"Monitoraggio"))="","",INDIRECT(ADDRESS($Z628,COLUMN(),4,1,"Monitoraggio"))),"")</f>
        <v/>
      </c>
      <c r="AJ628" s="118" t="str" cm="1">
        <f t="array" aca="1" ref="AJ628" ca="1">IFERROR(IF(INDIRECT(ADDRESS($Z628,COLUMN(),4,1,"Monitoraggio"))="","",INDIRECT(ADDRESS($Z628,COLUMN(),4,1,"Monitoraggio"))),"")</f>
        <v/>
      </c>
      <c r="AK628" s="119" t="str" cm="1">
        <f t="array" aca="1" ref="AK628" ca="1">IFERROR(IF(INDIRECT(ADDRESS($Z628,COLUMN(),4,1,"Monitoraggio"))="","",INDIRECT(ADDRESS($Z628,COLUMN(),4,1,"Monitoraggio"))),"")</f>
        <v/>
      </c>
      <c r="AL628" s="79" t="str" cm="1">
        <f t="array" aca="1" ref="AL628" ca="1">IFERROR(IF(INDIRECT(ADDRESS($Z628,COLUMN(),4,1,"Monitoraggio"))="","",INDIRECT(ADDRESS($Z628,COLUMN(),4,1,"Monitoraggio"))),"")</f>
        <v/>
      </c>
      <c r="AM628" s="77" t="str" cm="1">
        <f t="array" aca="1" ref="AM628" ca="1">IFERROR(IF(INDIRECT(ADDRESS($Z628,COLUMN(),4,1,"Monitoraggio"))="","",INDIRECT(ADDRESS($Z628,COLUMN(),4,1,"Monitoraggio"))),"")</f>
        <v/>
      </c>
      <c r="AN628" s="79" t="str" cm="1">
        <f t="array" aca="1" ref="AN628" ca="1">IFERROR(IF(INDIRECT(ADDRESS($Z628,COLUMN(),4,1,"Monitoraggio"))="","",INDIRECT(ADDRESS($Z628,COLUMN(),4,1,"Monitoraggio"))),"")</f>
        <v/>
      </c>
      <c r="AO628" s="79" t="str" cm="1">
        <f t="array" aca="1" ref="AO628" ca="1">IFERROR(IF(INDIRECT(ADDRESS($Z628,COLUMN(),4,1,"Monitoraggio"))="","",INDIRECT(ADDRESS($Z628,COLUMN(),4,1,"Monitoraggio"))),"")</f>
        <v/>
      </c>
      <c r="AP628" s="79" t="str" cm="1">
        <f t="array" aca="1" ref="AP628" ca="1">IFERROR(IF(INDIRECT(ADDRESS($Z628,COLUMN(),4,1,"Monitoraggio"))="","",INDIRECT(ADDRESS($Z628,COLUMN(),4,1,"Monitoraggio"))),"")</f>
        <v/>
      </c>
      <c r="AQ628" s="81" t="str" cm="1">
        <f t="array" aca="1" ref="AQ628" ca="1">IFERROR(IF(INDIRECT(ADDRESS($Z628,COLUMN(),4,1,"Monitoraggio"))="","",INDIRECT(ADDRESS($Z628,COLUMN(),4,1,"Monitoraggio"))),"")</f>
        <v/>
      </c>
      <c r="AR628" s="122" t="str" cm="1">
        <f t="array" aca="1" ref="AR628" ca="1">IFERROR(IF(INDIRECT(ADDRESS($Z628,COLUMN(),4,1,"Monitoraggio"))="","",INDIRECT(ADDRESS($Z628,COLUMN(),4,1,"Monitoraggio"))),"")</f>
        <v/>
      </c>
      <c r="AS628" s="118" t="str" cm="1">
        <f t="array" aca="1" ref="AS628" ca="1">IFERROR(IF(INDIRECT(ADDRESS($Z628,COLUMN(),4,1,"Monitoraggio"))="","",INDIRECT(ADDRESS($Z628,COLUMN(),4,1,"Monitoraggio"))),"")</f>
        <v/>
      </c>
      <c r="AT628" s="119" t="str" cm="1">
        <f t="array" aca="1" ref="AT628" ca="1">IFERROR(IF(INDIRECT(ADDRESS($Z628,COLUMN(),4,1,"Monitoraggio"))="","",INDIRECT(ADDRESS($Z628,COLUMN(),4,1,"Monitoraggio"))),"")</f>
        <v/>
      </c>
      <c r="AU628" s="79" t="str" cm="1">
        <f t="array" aca="1" ref="AU628" ca="1">IFERROR(IF(INDIRECT(ADDRESS($Z628,COLUMN(),4,1,"Monitoraggio"))="","",INDIRECT(ADDRESS($Z628,COLUMN(),4,1,"Monitoraggio"))),"")</f>
        <v/>
      </c>
      <c r="AV628" s="119" t="str" cm="1">
        <f t="array" aca="1" ref="AV628" ca="1">IFERROR(IF(INDIRECT(ADDRESS($Z628,COLUMN(),4,1,"Monitoraggio"))="","",INDIRECT(ADDRESS($Z628,COLUMN(),4,1,"Monitoraggio"))),"")</f>
        <v/>
      </c>
      <c r="AW628" s="124" t="str" cm="1">
        <f t="array" aca="1" ref="AW628" ca="1">IFERROR(IF(INDIRECT(ADDRESS($Z628,COLUMN(),4,1,"Monitoraggio"))="","",INDIRECT(ADDRESS($Z628,COLUMN(),4,1,"Monitoraggio"))),"")</f>
        <v/>
      </c>
      <c r="AX628" s="62" t="str" cm="1">
        <f t="array" aca="1" ref="AX628" ca="1">IFERROR(IF(INDIRECT(ADDRESS($Z628,COLUMN(),4,1,"Monitoraggio"))="","",INDIRECT(ADDRESS($Z628,COLUMN(),4,1,"Monitoraggio"))),"")</f>
        <v/>
      </c>
      <c r="AY628" s="79" t="str" cm="1">
        <f t="array" aca="1" ref="AY628" ca="1">IFERROR(IF(INDIRECT(ADDRESS($Z628,COLUMN(),4,1,"Monitoraggio"))="","",INDIRECT(ADDRESS($Z628,COLUMN(),4,1,"Monitoraggio"))),"")</f>
        <v/>
      </c>
      <c r="AZ628" s="84" t="str" cm="1">
        <f t="array" aca="1" ref="AZ628" ca="1">IFERROR(IF(INDIRECT(ADDRESS($Z628,COLUMN(),4,1,"Monitoraggio"))="","",INDIRECT(ADDRESS($Z628,COLUMN(),4,1,"Monitoraggio"))),"")</f>
        <v/>
      </c>
      <c r="BA628" s="81" t="str" cm="1">
        <f t="array" aca="1" ref="BA628" ca="1">IFERROR(IF(INDIRECT(ADDRESS($Z628,COLUMN(),4,1,"Monitoraggio"))="","",INDIRECT(ADDRESS($Z628,COLUMN(),4,1,"Monitoraggio"))),"")</f>
        <v/>
      </c>
      <c r="BB628" s="86" t="str" cm="1">
        <f t="array" aca="1" ref="BB628" ca="1">IFERROR(IF(INDIRECT(ADDRESS($Z628,COLUMN(),4,1,"Monitoraggio"))="","",INDIRECT(ADDRESS($Z628,COLUMN(),4,1,"Monitoraggio"))),"")</f>
        <v/>
      </c>
      <c r="BC628" s="79" t="str" cm="1">
        <f t="array" aca="1" ref="BC628" ca="1">IFERROR(IF(INDIRECT(ADDRESS($Z628,COLUMN(),4,1,"Monitoraggio"))="","",INDIRECT(ADDRESS($Z628,COLUMN(),4,1,"Monitoraggio"))),"")</f>
        <v/>
      </c>
      <c r="BD628" s="79" t="str" cm="1">
        <f t="array" aca="1" ref="BD628" ca="1">IFERROR(IF(INDIRECT(ADDRESS($Z628,COLUMN(),4,1,"Monitoraggio"))="","",INDIRECT(ADDRESS($Z628,COLUMN(),4,1,"Monitoraggio"))),"")</f>
        <v/>
      </c>
      <c r="BE628" s="79" t="str" cm="1">
        <f t="array" aca="1" ref="BE628" ca="1">IFERROR(IF(INDIRECT(ADDRESS($Z628,COLUMN(),4,1,"Monitoraggio"))="","",INDIRECT(ADDRESS($Z628,COLUMN(),4,1,"Monitoraggio"))),"")</f>
        <v/>
      </c>
      <c r="BF628" s="79" t="str" cm="1">
        <f t="array" aca="1" ref="BF628" ca="1">IFERROR(IF(INDIRECT(ADDRESS($Z628,COLUMN(),4,1,"Monitoraggio"))="","",INDIRECT(ADDRESS($Z628,COLUMN(),4,1,"Monitoraggio"))),"")</f>
        <v/>
      </c>
      <c r="BG628" s="114" t="str" cm="1">
        <f t="array" aca="1" ref="BG628" ca="1">IFERROR(IF(INDIRECT(ADDRESS($Z628,COLUMN(),4,1,"Monitoraggio"))="","",INDIRECT(ADDRESS($Z628,COLUMN(),4,1,"Monitoraggio"))),"")</f>
        <v/>
      </c>
      <c r="BH628" s="48" t="str" cm="1">
        <f t="array" aca="1" ref="BH628" ca="1">IFERROR(IF(INDIRECT(ADDRESS($Z628,COLUMN(),4,1,"Monitoraggio"))="","",INDIRECT(ADDRESS($Z628,COLUMN(),4,1,"Monitoraggio"))),"")</f>
        <v/>
      </c>
      <c r="BI628" s="84" t="str" cm="1">
        <f t="array" aca="1" ref="BI628" ca="1">IFERROR(IF(INDIRECT(ADDRESS($Z628,COLUMN(),4,1,"Monitoraggio"))="","",INDIRECT(ADDRESS($Z628,COLUMN(),4,1,"Monitoraggio"))),"")</f>
        <v/>
      </c>
      <c r="BJ628" s="81" t="str" cm="1">
        <f t="array" aca="1" ref="BJ628" ca="1">IFERROR(IF(INDIRECT(ADDRESS($Z628,COLUMN(),4,1,"Monitoraggio"))="","",INDIRECT(ADDRESS($Z628,COLUMN(),4,1,"Monitoraggio"))),"")</f>
        <v/>
      </c>
    </row>
    <row r="629" spans="26:62" x14ac:dyDescent="0.2">
      <c r="Z629" s="132" t="str">
        <f>IFERROR(MATCH(ROW()-9,Monitoraggio!Y$1:Y$1000,0),"")</f>
        <v/>
      </c>
      <c r="AA629" s="60" t="str" cm="1">
        <f t="array" aca="1" ref="AA629" ca="1">IFERROR(IF(INDIRECT(ADDRESS($Z629,COLUMN(),4,1,"Monitoraggio"))="","",INDIRECT(ADDRESS($Z629,COLUMN(),4,1,"Monitoraggio"))),"")</f>
        <v/>
      </c>
      <c r="AB629" s="114" t="str" cm="1">
        <f t="array" aca="1" ref="AB629" ca="1">IFERROR(IF(INDIRECT(ADDRESS($Z629,COLUMN(),4,1,"Monitoraggio"))="","",INDIRECT(ADDRESS($Z629,COLUMN(),4,1,"Monitoraggio"))),"")</f>
        <v/>
      </c>
      <c r="AC629" s="114" t="str" cm="1">
        <f t="array" aca="1" ref="AC629" ca="1">IFERROR(IF(INDIRECT(ADDRESS($Z629,COLUMN(),4,1,"Monitoraggio"))="","",INDIRECT(ADDRESS($Z629,COLUMN(),4,1,"Monitoraggio"))),"")</f>
        <v/>
      </c>
      <c r="AD629" s="48" t="str" cm="1">
        <f t="array" aca="1" ref="AD629" ca="1">IFERROR(IF(INDIRECT(ADDRESS($Z629,COLUMN(),4,1,"Monitoraggio"))="","",INDIRECT(ADDRESS($Z629,COLUMN(),4,1,"Monitoraggio"))),"")</f>
        <v/>
      </c>
      <c r="AE629" s="61" t="str" cm="1">
        <f t="array" aca="1" ref="AE629" ca="1">IFERROR(IF(INDIRECT(ADDRESS($Z629,COLUMN(),4,1,"Monitoraggio"))="","",INDIRECT(ADDRESS($Z629,COLUMN(),4,1,"Monitoraggio"))),"")</f>
        <v/>
      </c>
      <c r="AF629" s="116" t="str" cm="1">
        <f t="array" aca="1" ref="AF629" ca="1">IFERROR(IF(INDIRECT(ADDRESS($Z629,COLUMN(),4,1,"Monitoraggio"))="","",INDIRECT(ADDRESS($Z629,COLUMN(),4,1,"Monitoraggio"))),"")</f>
        <v/>
      </c>
      <c r="AG629" s="61" t="str" cm="1">
        <f t="array" aca="1" ref="AG629" ca="1">IFERROR(IF(INDIRECT(ADDRESS($Z629,COLUMN(),4,1,"Monitoraggio"))="","",INDIRECT(ADDRESS($Z629,COLUMN(),4,1,"Monitoraggio"))),"")</f>
        <v/>
      </c>
      <c r="AH629" s="116" t="str" cm="1">
        <f t="array" aca="1" ref="AH629" ca="1">IFERROR(IF(INDIRECT(ADDRESS($Z629,COLUMN(),4,1,"Monitoraggio"))="","",INDIRECT(ADDRESS($Z629,COLUMN(),4,1,"Monitoraggio"))),"")</f>
        <v/>
      </c>
      <c r="AI629" s="114" t="str" cm="1">
        <f t="array" aca="1" ref="AI629" ca="1">IFERROR(IF(INDIRECT(ADDRESS($Z629,COLUMN(),4,1,"Monitoraggio"))="","",INDIRECT(ADDRESS($Z629,COLUMN(),4,1,"Monitoraggio"))),"")</f>
        <v/>
      </c>
      <c r="AJ629" s="118" t="str" cm="1">
        <f t="array" aca="1" ref="AJ629" ca="1">IFERROR(IF(INDIRECT(ADDRESS($Z629,COLUMN(),4,1,"Monitoraggio"))="","",INDIRECT(ADDRESS($Z629,COLUMN(),4,1,"Monitoraggio"))),"")</f>
        <v/>
      </c>
      <c r="AK629" s="119" t="str" cm="1">
        <f t="array" aca="1" ref="AK629" ca="1">IFERROR(IF(INDIRECT(ADDRESS($Z629,COLUMN(),4,1,"Monitoraggio"))="","",INDIRECT(ADDRESS($Z629,COLUMN(),4,1,"Monitoraggio"))),"")</f>
        <v/>
      </c>
      <c r="AL629" s="79" t="str" cm="1">
        <f t="array" aca="1" ref="AL629" ca="1">IFERROR(IF(INDIRECT(ADDRESS($Z629,COLUMN(),4,1,"Monitoraggio"))="","",INDIRECT(ADDRESS($Z629,COLUMN(),4,1,"Monitoraggio"))),"")</f>
        <v/>
      </c>
      <c r="AM629" s="77" t="str" cm="1">
        <f t="array" aca="1" ref="AM629" ca="1">IFERROR(IF(INDIRECT(ADDRESS($Z629,COLUMN(),4,1,"Monitoraggio"))="","",INDIRECT(ADDRESS($Z629,COLUMN(),4,1,"Monitoraggio"))),"")</f>
        <v/>
      </c>
      <c r="AN629" s="79" t="str" cm="1">
        <f t="array" aca="1" ref="AN629" ca="1">IFERROR(IF(INDIRECT(ADDRESS($Z629,COLUMN(),4,1,"Monitoraggio"))="","",INDIRECT(ADDRESS($Z629,COLUMN(),4,1,"Monitoraggio"))),"")</f>
        <v/>
      </c>
      <c r="AO629" s="79" t="str" cm="1">
        <f t="array" aca="1" ref="AO629" ca="1">IFERROR(IF(INDIRECT(ADDRESS($Z629,COLUMN(),4,1,"Monitoraggio"))="","",INDIRECT(ADDRESS($Z629,COLUMN(),4,1,"Monitoraggio"))),"")</f>
        <v/>
      </c>
      <c r="AP629" s="79" t="str" cm="1">
        <f t="array" aca="1" ref="AP629" ca="1">IFERROR(IF(INDIRECT(ADDRESS($Z629,COLUMN(),4,1,"Monitoraggio"))="","",INDIRECT(ADDRESS($Z629,COLUMN(),4,1,"Monitoraggio"))),"")</f>
        <v/>
      </c>
      <c r="AQ629" s="81" t="str" cm="1">
        <f t="array" aca="1" ref="AQ629" ca="1">IFERROR(IF(INDIRECT(ADDRESS($Z629,COLUMN(),4,1,"Monitoraggio"))="","",INDIRECT(ADDRESS($Z629,COLUMN(),4,1,"Monitoraggio"))),"")</f>
        <v/>
      </c>
      <c r="AR629" s="122" t="str" cm="1">
        <f t="array" aca="1" ref="AR629" ca="1">IFERROR(IF(INDIRECT(ADDRESS($Z629,COLUMN(),4,1,"Monitoraggio"))="","",INDIRECT(ADDRESS($Z629,COLUMN(),4,1,"Monitoraggio"))),"")</f>
        <v/>
      </c>
      <c r="AS629" s="118" t="str" cm="1">
        <f t="array" aca="1" ref="AS629" ca="1">IFERROR(IF(INDIRECT(ADDRESS($Z629,COLUMN(),4,1,"Monitoraggio"))="","",INDIRECT(ADDRESS($Z629,COLUMN(),4,1,"Monitoraggio"))),"")</f>
        <v/>
      </c>
      <c r="AT629" s="119" t="str" cm="1">
        <f t="array" aca="1" ref="AT629" ca="1">IFERROR(IF(INDIRECT(ADDRESS($Z629,COLUMN(),4,1,"Monitoraggio"))="","",INDIRECT(ADDRESS($Z629,COLUMN(),4,1,"Monitoraggio"))),"")</f>
        <v/>
      </c>
      <c r="AU629" s="79" t="str" cm="1">
        <f t="array" aca="1" ref="AU629" ca="1">IFERROR(IF(INDIRECT(ADDRESS($Z629,COLUMN(),4,1,"Monitoraggio"))="","",INDIRECT(ADDRESS($Z629,COLUMN(),4,1,"Monitoraggio"))),"")</f>
        <v/>
      </c>
      <c r="AV629" s="119" t="str" cm="1">
        <f t="array" aca="1" ref="AV629" ca="1">IFERROR(IF(INDIRECT(ADDRESS($Z629,COLUMN(),4,1,"Monitoraggio"))="","",INDIRECT(ADDRESS($Z629,COLUMN(),4,1,"Monitoraggio"))),"")</f>
        <v/>
      </c>
      <c r="AW629" s="124" t="str" cm="1">
        <f t="array" aca="1" ref="AW629" ca="1">IFERROR(IF(INDIRECT(ADDRESS($Z629,COLUMN(),4,1,"Monitoraggio"))="","",INDIRECT(ADDRESS($Z629,COLUMN(),4,1,"Monitoraggio"))),"")</f>
        <v/>
      </c>
      <c r="AX629" s="62" t="str" cm="1">
        <f t="array" aca="1" ref="AX629" ca="1">IFERROR(IF(INDIRECT(ADDRESS($Z629,COLUMN(),4,1,"Monitoraggio"))="","",INDIRECT(ADDRESS($Z629,COLUMN(),4,1,"Monitoraggio"))),"")</f>
        <v/>
      </c>
      <c r="AY629" s="79" t="str" cm="1">
        <f t="array" aca="1" ref="AY629" ca="1">IFERROR(IF(INDIRECT(ADDRESS($Z629,COLUMN(),4,1,"Monitoraggio"))="","",INDIRECT(ADDRESS($Z629,COLUMN(),4,1,"Monitoraggio"))),"")</f>
        <v/>
      </c>
      <c r="AZ629" s="84" t="str" cm="1">
        <f t="array" aca="1" ref="AZ629" ca="1">IFERROR(IF(INDIRECT(ADDRESS($Z629,COLUMN(),4,1,"Monitoraggio"))="","",INDIRECT(ADDRESS($Z629,COLUMN(),4,1,"Monitoraggio"))),"")</f>
        <v/>
      </c>
      <c r="BA629" s="81" t="str" cm="1">
        <f t="array" aca="1" ref="BA629" ca="1">IFERROR(IF(INDIRECT(ADDRESS($Z629,COLUMN(),4,1,"Monitoraggio"))="","",INDIRECT(ADDRESS($Z629,COLUMN(),4,1,"Monitoraggio"))),"")</f>
        <v/>
      </c>
      <c r="BB629" s="86" t="str" cm="1">
        <f t="array" aca="1" ref="BB629" ca="1">IFERROR(IF(INDIRECT(ADDRESS($Z629,COLUMN(),4,1,"Monitoraggio"))="","",INDIRECT(ADDRESS($Z629,COLUMN(),4,1,"Monitoraggio"))),"")</f>
        <v/>
      </c>
      <c r="BC629" s="79" t="str" cm="1">
        <f t="array" aca="1" ref="BC629" ca="1">IFERROR(IF(INDIRECT(ADDRESS($Z629,COLUMN(),4,1,"Monitoraggio"))="","",INDIRECT(ADDRESS($Z629,COLUMN(),4,1,"Monitoraggio"))),"")</f>
        <v/>
      </c>
      <c r="BD629" s="79" t="str" cm="1">
        <f t="array" aca="1" ref="BD629" ca="1">IFERROR(IF(INDIRECT(ADDRESS($Z629,COLUMN(),4,1,"Monitoraggio"))="","",INDIRECT(ADDRESS($Z629,COLUMN(),4,1,"Monitoraggio"))),"")</f>
        <v/>
      </c>
      <c r="BE629" s="79" t="str" cm="1">
        <f t="array" aca="1" ref="BE629" ca="1">IFERROR(IF(INDIRECT(ADDRESS($Z629,COLUMN(),4,1,"Monitoraggio"))="","",INDIRECT(ADDRESS($Z629,COLUMN(),4,1,"Monitoraggio"))),"")</f>
        <v/>
      </c>
      <c r="BF629" s="79" t="str" cm="1">
        <f t="array" aca="1" ref="BF629" ca="1">IFERROR(IF(INDIRECT(ADDRESS($Z629,COLUMN(),4,1,"Monitoraggio"))="","",INDIRECT(ADDRESS($Z629,COLUMN(),4,1,"Monitoraggio"))),"")</f>
        <v/>
      </c>
      <c r="BG629" s="114" t="str" cm="1">
        <f t="array" aca="1" ref="BG629" ca="1">IFERROR(IF(INDIRECT(ADDRESS($Z629,COLUMN(),4,1,"Monitoraggio"))="","",INDIRECT(ADDRESS($Z629,COLUMN(),4,1,"Monitoraggio"))),"")</f>
        <v/>
      </c>
      <c r="BH629" s="48" t="str" cm="1">
        <f t="array" aca="1" ref="BH629" ca="1">IFERROR(IF(INDIRECT(ADDRESS($Z629,COLUMN(),4,1,"Monitoraggio"))="","",INDIRECT(ADDRESS($Z629,COLUMN(),4,1,"Monitoraggio"))),"")</f>
        <v/>
      </c>
      <c r="BI629" s="84" t="str" cm="1">
        <f t="array" aca="1" ref="BI629" ca="1">IFERROR(IF(INDIRECT(ADDRESS($Z629,COLUMN(),4,1,"Monitoraggio"))="","",INDIRECT(ADDRESS($Z629,COLUMN(),4,1,"Monitoraggio"))),"")</f>
        <v/>
      </c>
      <c r="BJ629" s="81" t="str" cm="1">
        <f t="array" aca="1" ref="BJ629" ca="1">IFERROR(IF(INDIRECT(ADDRESS($Z629,COLUMN(),4,1,"Monitoraggio"))="","",INDIRECT(ADDRESS($Z629,COLUMN(),4,1,"Monitoraggio"))),"")</f>
        <v/>
      </c>
    </row>
    <row r="630" spans="26:62" x14ac:dyDescent="0.2">
      <c r="Z630" s="132" t="str">
        <f>IFERROR(MATCH(ROW()-9,Monitoraggio!Y$1:Y$1000,0),"")</f>
        <v/>
      </c>
      <c r="AA630" s="60" t="str" cm="1">
        <f t="array" aca="1" ref="AA630" ca="1">IFERROR(IF(INDIRECT(ADDRESS($Z630,COLUMN(),4,1,"Monitoraggio"))="","",INDIRECT(ADDRESS($Z630,COLUMN(),4,1,"Monitoraggio"))),"")</f>
        <v/>
      </c>
      <c r="AB630" s="114" t="str" cm="1">
        <f t="array" aca="1" ref="AB630" ca="1">IFERROR(IF(INDIRECT(ADDRESS($Z630,COLUMN(),4,1,"Monitoraggio"))="","",INDIRECT(ADDRESS($Z630,COLUMN(),4,1,"Monitoraggio"))),"")</f>
        <v/>
      </c>
      <c r="AC630" s="114" t="str" cm="1">
        <f t="array" aca="1" ref="AC630" ca="1">IFERROR(IF(INDIRECT(ADDRESS($Z630,COLUMN(),4,1,"Monitoraggio"))="","",INDIRECT(ADDRESS($Z630,COLUMN(),4,1,"Monitoraggio"))),"")</f>
        <v/>
      </c>
      <c r="AD630" s="48" t="str" cm="1">
        <f t="array" aca="1" ref="AD630" ca="1">IFERROR(IF(INDIRECT(ADDRESS($Z630,COLUMN(),4,1,"Monitoraggio"))="","",INDIRECT(ADDRESS($Z630,COLUMN(),4,1,"Monitoraggio"))),"")</f>
        <v/>
      </c>
      <c r="AE630" s="61" t="str" cm="1">
        <f t="array" aca="1" ref="AE630" ca="1">IFERROR(IF(INDIRECT(ADDRESS($Z630,COLUMN(),4,1,"Monitoraggio"))="","",INDIRECT(ADDRESS($Z630,COLUMN(),4,1,"Monitoraggio"))),"")</f>
        <v/>
      </c>
      <c r="AF630" s="116" t="str" cm="1">
        <f t="array" aca="1" ref="AF630" ca="1">IFERROR(IF(INDIRECT(ADDRESS($Z630,COLUMN(),4,1,"Monitoraggio"))="","",INDIRECT(ADDRESS($Z630,COLUMN(),4,1,"Monitoraggio"))),"")</f>
        <v/>
      </c>
      <c r="AG630" s="61" t="str" cm="1">
        <f t="array" aca="1" ref="AG630" ca="1">IFERROR(IF(INDIRECT(ADDRESS($Z630,COLUMN(),4,1,"Monitoraggio"))="","",INDIRECT(ADDRESS($Z630,COLUMN(),4,1,"Monitoraggio"))),"")</f>
        <v/>
      </c>
      <c r="AH630" s="116" t="str" cm="1">
        <f t="array" aca="1" ref="AH630" ca="1">IFERROR(IF(INDIRECT(ADDRESS($Z630,COLUMN(),4,1,"Monitoraggio"))="","",INDIRECT(ADDRESS($Z630,COLUMN(),4,1,"Monitoraggio"))),"")</f>
        <v/>
      </c>
      <c r="AI630" s="114" t="str" cm="1">
        <f t="array" aca="1" ref="AI630" ca="1">IFERROR(IF(INDIRECT(ADDRESS($Z630,COLUMN(),4,1,"Monitoraggio"))="","",INDIRECT(ADDRESS($Z630,COLUMN(),4,1,"Monitoraggio"))),"")</f>
        <v/>
      </c>
      <c r="AJ630" s="118" t="str" cm="1">
        <f t="array" aca="1" ref="AJ630" ca="1">IFERROR(IF(INDIRECT(ADDRESS($Z630,COLUMN(),4,1,"Monitoraggio"))="","",INDIRECT(ADDRESS($Z630,COLUMN(),4,1,"Monitoraggio"))),"")</f>
        <v/>
      </c>
      <c r="AK630" s="119" t="str" cm="1">
        <f t="array" aca="1" ref="AK630" ca="1">IFERROR(IF(INDIRECT(ADDRESS($Z630,COLUMN(),4,1,"Monitoraggio"))="","",INDIRECT(ADDRESS($Z630,COLUMN(),4,1,"Monitoraggio"))),"")</f>
        <v/>
      </c>
      <c r="AL630" s="79" t="str" cm="1">
        <f t="array" aca="1" ref="AL630" ca="1">IFERROR(IF(INDIRECT(ADDRESS($Z630,COLUMN(),4,1,"Monitoraggio"))="","",INDIRECT(ADDRESS($Z630,COLUMN(),4,1,"Monitoraggio"))),"")</f>
        <v/>
      </c>
      <c r="AM630" s="77" t="str" cm="1">
        <f t="array" aca="1" ref="AM630" ca="1">IFERROR(IF(INDIRECT(ADDRESS($Z630,COLUMN(),4,1,"Monitoraggio"))="","",INDIRECT(ADDRESS($Z630,COLUMN(),4,1,"Monitoraggio"))),"")</f>
        <v/>
      </c>
      <c r="AN630" s="79" t="str" cm="1">
        <f t="array" aca="1" ref="AN630" ca="1">IFERROR(IF(INDIRECT(ADDRESS($Z630,COLUMN(),4,1,"Monitoraggio"))="","",INDIRECT(ADDRESS($Z630,COLUMN(),4,1,"Monitoraggio"))),"")</f>
        <v/>
      </c>
      <c r="AO630" s="79" t="str" cm="1">
        <f t="array" aca="1" ref="AO630" ca="1">IFERROR(IF(INDIRECT(ADDRESS($Z630,COLUMN(),4,1,"Monitoraggio"))="","",INDIRECT(ADDRESS($Z630,COLUMN(),4,1,"Monitoraggio"))),"")</f>
        <v/>
      </c>
      <c r="AP630" s="79" t="str" cm="1">
        <f t="array" aca="1" ref="AP630" ca="1">IFERROR(IF(INDIRECT(ADDRESS($Z630,COLUMN(),4,1,"Monitoraggio"))="","",INDIRECT(ADDRESS($Z630,COLUMN(),4,1,"Monitoraggio"))),"")</f>
        <v/>
      </c>
      <c r="AQ630" s="81" t="str" cm="1">
        <f t="array" aca="1" ref="AQ630" ca="1">IFERROR(IF(INDIRECT(ADDRESS($Z630,COLUMN(),4,1,"Monitoraggio"))="","",INDIRECT(ADDRESS($Z630,COLUMN(),4,1,"Monitoraggio"))),"")</f>
        <v/>
      </c>
      <c r="AR630" s="122" t="str" cm="1">
        <f t="array" aca="1" ref="AR630" ca="1">IFERROR(IF(INDIRECT(ADDRESS($Z630,COLUMN(),4,1,"Monitoraggio"))="","",INDIRECT(ADDRESS($Z630,COLUMN(),4,1,"Monitoraggio"))),"")</f>
        <v/>
      </c>
      <c r="AS630" s="118" t="str" cm="1">
        <f t="array" aca="1" ref="AS630" ca="1">IFERROR(IF(INDIRECT(ADDRESS($Z630,COLUMN(),4,1,"Monitoraggio"))="","",INDIRECT(ADDRESS($Z630,COLUMN(),4,1,"Monitoraggio"))),"")</f>
        <v/>
      </c>
      <c r="AT630" s="119" t="str" cm="1">
        <f t="array" aca="1" ref="AT630" ca="1">IFERROR(IF(INDIRECT(ADDRESS($Z630,COLUMN(),4,1,"Monitoraggio"))="","",INDIRECT(ADDRESS($Z630,COLUMN(),4,1,"Monitoraggio"))),"")</f>
        <v/>
      </c>
      <c r="AU630" s="79" t="str" cm="1">
        <f t="array" aca="1" ref="AU630" ca="1">IFERROR(IF(INDIRECT(ADDRESS($Z630,COLUMN(),4,1,"Monitoraggio"))="","",INDIRECT(ADDRESS($Z630,COLUMN(),4,1,"Monitoraggio"))),"")</f>
        <v/>
      </c>
      <c r="AV630" s="119" t="str" cm="1">
        <f t="array" aca="1" ref="AV630" ca="1">IFERROR(IF(INDIRECT(ADDRESS($Z630,COLUMN(),4,1,"Monitoraggio"))="","",INDIRECT(ADDRESS($Z630,COLUMN(),4,1,"Monitoraggio"))),"")</f>
        <v/>
      </c>
      <c r="AW630" s="124" t="str" cm="1">
        <f t="array" aca="1" ref="AW630" ca="1">IFERROR(IF(INDIRECT(ADDRESS($Z630,COLUMN(),4,1,"Monitoraggio"))="","",INDIRECT(ADDRESS($Z630,COLUMN(),4,1,"Monitoraggio"))),"")</f>
        <v/>
      </c>
      <c r="AX630" s="62" t="str" cm="1">
        <f t="array" aca="1" ref="AX630" ca="1">IFERROR(IF(INDIRECT(ADDRESS($Z630,COLUMN(),4,1,"Monitoraggio"))="","",INDIRECT(ADDRESS($Z630,COLUMN(),4,1,"Monitoraggio"))),"")</f>
        <v/>
      </c>
      <c r="AY630" s="79" t="str" cm="1">
        <f t="array" aca="1" ref="AY630" ca="1">IFERROR(IF(INDIRECT(ADDRESS($Z630,COLUMN(),4,1,"Monitoraggio"))="","",INDIRECT(ADDRESS($Z630,COLUMN(),4,1,"Monitoraggio"))),"")</f>
        <v/>
      </c>
      <c r="AZ630" s="84" t="str" cm="1">
        <f t="array" aca="1" ref="AZ630" ca="1">IFERROR(IF(INDIRECT(ADDRESS($Z630,COLUMN(),4,1,"Monitoraggio"))="","",INDIRECT(ADDRESS($Z630,COLUMN(),4,1,"Monitoraggio"))),"")</f>
        <v/>
      </c>
      <c r="BA630" s="81" t="str" cm="1">
        <f t="array" aca="1" ref="BA630" ca="1">IFERROR(IF(INDIRECT(ADDRESS($Z630,COLUMN(),4,1,"Monitoraggio"))="","",INDIRECT(ADDRESS($Z630,COLUMN(),4,1,"Monitoraggio"))),"")</f>
        <v/>
      </c>
      <c r="BB630" s="86" t="str" cm="1">
        <f t="array" aca="1" ref="BB630" ca="1">IFERROR(IF(INDIRECT(ADDRESS($Z630,COLUMN(),4,1,"Monitoraggio"))="","",INDIRECT(ADDRESS($Z630,COLUMN(),4,1,"Monitoraggio"))),"")</f>
        <v/>
      </c>
      <c r="BC630" s="79" t="str" cm="1">
        <f t="array" aca="1" ref="BC630" ca="1">IFERROR(IF(INDIRECT(ADDRESS($Z630,COLUMN(),4,1,"Monitoraggio"))="","",INDIRECT(ADDRESS($Z630,COLUMN(),4,1,"Monitoraggio"))),"")</f>
        <v/>
      </c>
      <c r="BD630" s="79" t="str" cm="1">
        <f t="array" aca="1" ref="BD630" ca="1">IFERROR(IF(INDIRECT(ADDRESS($Z630,COLUMN(),4,1,"Monitoraggio"))="","",INDIRECT(ADDRESS($Z630,COLUMN(),4,1,"Monitoraggio"))),"")</f>
        <v/>
      </c>
      <c r="BE630" s="79" t="str" cm="1">
        <f t="array" aca="1" ref="BE630" ca="1">IFERROR(IF(INDIRECT(ADDRESS($Z630,COLUMN(),4,1,"Monitoraggio"))="","",INDIRECT(ADDRESS($Z630,COLUMN(),4,1,"Monitoraggio"))),"")</f>
        <v/>
      </c>
      <c r="BF630" s="79" t="str" cm="1">
        <f t="array" aca="1" ref="BF630" ca="1">IFERROR(IF(INDIRECT(ADDRESS($Z630,COLUMN(),4,1,"Monitoraggio"))="","",INDIRECT(ADDRESS($Z630,COLUMN(),4,1,"Monitoraggio"))),"")</f>
        <v/>
      </c>
      <c r="BG630" s="114" t="str" cm="1">
        <f t="array" aca="1" ref="BG630" ca="1">IFERROR(IF(INDIRECT(ADDRESS($Z630,COLUMN(),4,1,"Monitoraggio"))="","",INDIRECT(ADDRESS($Z630,COLUMN(),4,1,"Monitoraggio"))),"")</f>
        <v/>
      </c>
      <c r="BH630" s="48" t="str" cm="1">
        <f t="array" aca="1" ref="BH630" ca="1">IFERROR(IF(INDIRECT(ADDRESS($Z630,COLUMN(),4,1,"Monitoraggio"))="","",INDIRECT(ADDRESS($Z630,COLUMN(),4,1,"Monitoraggio"))),"")</f>
        <v/>
      </c>
      <c r="BI630" s="84" t="str" cm="1">
        <f t="array" aca="1" ref="BI630" ca="1">IFERROR(IF(INDIRECT(ADDRESS($Z630,COLUMN(),4,1,"Monitoraggio"))="","",INDIRECT(ADDRESS($Z630,COLUMN(),4,1,"Monitoraggio"))),"")</f>
        <v/>
      </c>
      <c r="BJ630" s="81" t="str" cm="1">
        <f t="array" aca="1" ref="BJ630" ca="1">IFERROR(IF(INDIRECT(ADDRESS($Z630,COLUMN(),4,1,"Monitoraggio"))="","",INDIRECT(ADDRESS($Z630,COLUMN(),4,1,"Monitoraggio"))),"")</f>
        <v/>
      </c>
    </row>
    <row r="631" spans="26:62" x14ac:dyDescent="0.2">
      <c r="Z631" s="132" t="str">
        <f>IFERROR(MATCH(ROW()-9,Monitoraggio!Y$1:Y$1000,0),"")</f>
        <v/>
      </c>
      <c r="AA631" s="60" t="str" cm="1">
        <f t="array" aca="1" ref="AA631" ca="1">IFERROR(IF(INDIRECT(ADDRESS($Z631,COLUMN(),4,1,"Monitoraggio"))="","",INDIRECT(ADDRESS($Z631,COLUMN(),4,1,"Monitoraggio"))),"")</f>
        <v/>
      </c>
      <c r="AB631" s="114" t="str" cm="1">
        <f t="array" aca="1" ref="AB631" ca="1">IFERROR(IF(INDIRECT(ADDRESS($Z631,COLUMN(),4,1,"Monitoraggio"))="","",INDIRECT(ADDRESS($Z631,COLUMN(),4,1,"Monitoraggio"))),"")</f>
        <v/>
      </c>
      <c r="AC631" s="114" t="str" cm="1">
        <f t="array" aca="1" ref="AC631" ca="1">IFERROR(IF(INDIRECT(ADDRESS($Z631,COLUMN(),4,1,"Monitoraggio"))="","",INDIRECT(ADDRESS($Z631,COLUMN(),4,1,"Monitoraggio"))),"")</f>
        <v/>
      </c>
      <c r="AD631" s="48" t="str" cm="1">
        <f t="array" aca="1" ref="AD631" ca="1">IFERROR(IF(INDIRECT(ADDRESS($Z631,COLUMN(),4,1,"Monitoraggio"))="","",INDIRECT(ADDRESS($Z631,COLUMN(),4,1,"Monitoraggio"))),"")</f>
        <v/>
      </c>
      <c r="AE631" s="61" t="str" cm="1">
        <f t="array" aca="1" ref="AE631" ca="1">IFERROR(IF(INDIRECT(ADDRESS($Z631,COLUMN(),4,1,"Monitoraggio"))="","",INDIRECT(ADDRESS($Z631,COLUMN(),4,1,"Monitoraggio"))),"")</f>
        <v/>
      </c>
      <c r="AF631" s="116" t="str" cm="1">
        <f t="array" aca="1" ref="AF631" ca="1">IFERROR(IF(INDIRECT(ADDRESS($Z631,COLUMN(),4,1,"Monitoraggio"))="","",INDIRECT(ADDRESS($Z631,COLUMN(),4,1,"Monitoraggio"))),"")</f>
        <v/>
      </c>
      <c r="AG631" s="61" t="str" cm="1">
        <f t="array" aca="1" ref="AG631" ca="1">IFERROR(IF(INDIRECT(ADDRESS($Z631,COLUMN(),4,1,"Monitoraggio"))="","",INDIRECT(ADDRESS($Z631,COLUMN(),4,1,"Monitoraggio"))),"")</f>
        <v/>
      </c>
      <c r="AH631" s="116" t="str" cm="1">
        <f t="array" aca="1" ref="AH631" ca="1">IFERROR(IF(INDIRECT(ADDRESS($Z631,COLUMN(),4,1,"Monitoraggio"))="","",INDIRECT(ADDRESS($Z631,COLUMN(),4,1,"Monitoraggio"))),"")</f>
        <v/>
      </c>
      <c r="AI631" s="114" t="str" cm="1">
        <f t="array" aca="1" ref="AI631" ca="1">IFERROR(IF(INDIRECT(ADDRESS($Z631,COLUMN(),4,1,"Monitoraggio"))="","",INDIRECT(ADDRESS($Z631,COLUMN(),4,1,"Monitoraggio"))),"")</f>
        <v/>
      </c>
      <c r="AJ631" s="118" t="str" cm="1">
        <f t="array" aca="1" ref="AJ631" ca="1">IFERROR(IF(INDIRECT(ADDRESS($Z631,COLUMN(),4,1,"Monitoraggio"))="","",INDIRECT(ADDRESS($Z631,COLUMN(),4,1,"Monitoraggio"))),"")</f>
        <v/>
      </c>
      <c r="AK631" s="119" t="str" cm="1">
        <f t="array" aca="1" ref="AK631" ca="1">IFERROR(IF(INDIRECT(ADDRESS($Z631,COLUMN(),4,1,"Monitoraggio"))="","",INDIRECT(ADDRESS($Z631,COLUMN(),4,1,"Monitoraggio"))),"")</f>
        <v/>
      </c>
      <c r="AL631" s="79" t="str" cm="1">
        <f t="array" aca="1" ref="AL631" ca="1">IFERROR(IF(INDIRECT(ADDRESS($Z631,COLUMN(),4,1,"Monitoraggio"))="","",INDIRECT(ADDRESS($Z631,COLUMN(),4,1,"Monitoraggio"))),"")</f>
        <v/>
      </c>
      <c r="AM631" s="77" t="str" cm="1">
        <f t="array" aca="1" ref="AM631" ca="1">IFERROR(IF(INDIRECT(ADDRESS($Z631,COLUMN(),4,1,"Monitoraggio"))="","",INDIRECT(ADDRESS($Z631,COLUMN(),4,1,"Monitoraggio"))),"")</f>
        <v/>
      </c>
      <c r="AN631" s="79" t="str" cm="1">
        <f t="array" aca="1" ref="AN631" ca="1">IFERROR(IF(INDIRECT(ADDRESS($Z631,COLUMN(),4,1,"Monitoraggio"))="","",INDIRECT(ADDRESS($Z631,COLUMN(),4,1,"Monitoraggio"))),"")</f>
        <v/>
      </c>
      <c r="AO631" s="79" t="str" cm="1">
        <f t="array" aca="1" ref="AO631" ca="1">IFERROR(IF(INDIRECT(ADDRESS($Z631,COLUMN(),4,1,"Monitoraggio"))="","",INDIRECT(ADDRESS($Z631,COLUMN(),4,1,"Monitoraggio"))),"")</f>
        <v/>
      </c>
      <c r="AP631" s="79" t="str" cm="1">
        <f t="array" aca="1" ref="AP631" ca="1">IFERROR(IF(INDIRECT(ADDRESS($Z631,COLUMN(),4,1,"Monitoraggio"))="","",INDIRECT(ADDRESS($Z631,COLUMN(),4,1,"Monitoraggio"))),"")</f>
        <v/>
      </c>
      <c r="AQ631" s="81" t="str" cm="1">
        <f t="array" aca="1" ref="AQ631" ca="1">IFERROR(IF(INDIRECT(ADDRESS($Z631,COLUMN(),4,1,"Monitoraggio"))="","",INDIRECT(ADDRESS($Z631,COLUMN(),4,1,"Monitoraggio"))),"")</f>
        <v/>
      </c>
      <c r="AR631" s="122" t="str" cm="1">
        <f t="array" aca="1" ref="AR631" ca="1">IFERROR(IF(INDIRECT(ADDRESS($Z631,COLUMN(),4,1,"Monitoraggio"))="","",INDIRECT(ADDRESS($Z631,COLUMN(),4,1,"Monitoraggio"))),"")</f>
        <v/>
      </c>
      <c r="AS631" s="118" t="str" cm="1">
        <f t="array" aca="1" ref="AS631" ca="1">IFERROR(IF(INDIRECT(ADDRESS($Z631,COLUMN(),4,1,"Monitoraggio"))="","",INDIRECT(ADDRESS($Z631,COLUMN(),4,1,"Monitoraggio"))),"")</f>
        <v/>
      </c>
      <c r="AT631" s="119" t="str" cm="1">
        <f t="array" aca="1" ref="AT631" ca="1">IFERROR(IF(INDIRECT(ADDRESS($Z631,COLUMN(),4,1,"Monitoraggio"))="","",INDIRECT(ADDRESS($Z631,COLUMN(),4,1,"Monitoraggio"))),"")</f>
        <v/>
      </c>
      <c r="AU631" s="79" t="str" cm="1">
        <f t="array" aca="1" ref="AU631" ca="1">IFERROR(IF(INDIRECT(ADDRESS($Z631,COLUMN(),4,1,"Monitoraggio"))="","",INDIRECT(ADDRESS($Z631,COLUMN(),4,1,"Monitoraggio"))),"")</f>
        <v/>
      </c>
      <c r="AV631" s="119" t="str" cm="1">
        <f t="array" aca="1" ref="AV631" ca="1">IFERROR(IF(INDIRECT(ADDRESS($Z631,COLUMN(),4,1,"Monitoraggio"))="","",INDIRECT(ADDRESS($Z631,COLUMN(),4,1,"Monitoraggio"))),"")</f>
        <v/>
      </c>
      <c r="AW631" s="124" t="str" cm="1">
        <f t="array" aca="1" ref="AW631" ca="1">IFERROR(IF(INDIRECT(ADDRESS($Z631,COLUMN(),4,1,"Monitoraggio"))="","",INDIRECT(ADDRESS($Z631,COLUMN(),4,1,"Monitoraggio"))),"")</f>
        <v/>
      </c>
      <c r="AX631" s="62" t="str" cm="1">
        <f t="array" aca="1" ref="AX631" ca="1">IFERROR(IF(INDIRECT(ADDRESS($Z631,COLUMN(),4,1,"Monitoraggio"))="","",INDIRECT(ADDRESS($Z631,COLUMN(),4,1,"Monitoraggio"))),"")</f>
        <v/>
      </c>
      <c r="AY631" s="79" t="str" cm="1">
        <f t="array" aca="1" ref="AY631" ca="1">IFERROR(IF(INDIRECT(ADDRESS($Z631,COLUMN(),4,1,"Monitoraggio"))="","",INDIRECT(ADDRESS($Z631,COLUMN(),4,1,"Monitoraggio"))),"")</f>
        <v/>
      </c>
      <c r="AZ631" s="84" t="str" cm="1">
        <f t="array" aca="1" ref="AZ631" ca="1">IFERROR(IF(INDIRECT(ADDRESS($Z631,COLUMN(),4,1,"Monitoraggio"))="","",INDIRECT(ADDRESS($Z631,COLUMN(),4,1,"Monitoraggio"))),"")</f>
        <v/>
      </c>
      <c r="BA631" s="81" t="str" cm="1">
        <f t="array" aca="1" ref="BA631" ca="1">IFERROR(IF(INDIRECT(ADDRESS($Z631,COLUMN(),4,1,"Monitoraggio"))="","",INDIRECT(ADDRESS($Z631,COLUMN(),4,1,"Monitoraggio"))),"")</f>
        <v/>
      </c>
      <c r="BB631" s="86" t="str" cm="1">
        <f t="array" aca="1" ref="BB631" ca="1">IFERROR(IF(INDIRECT(ADDRESS($Z631,COLUMN(),4,1,"Monitoraggio"))="","",INDIRECT(ADDRESS($Z631,COLUMN(),4,1,"Monitoraggio"))),"")</f>
        <v/>
      </c>
      <c r="BC631" s="79" t="str" cm="1">
        <f t="array" aca="1" ref="BC631" ca="1">IFERROR(IF(INDIRECT(ADDRESS($Z631,COLUMN(),4,1,"Monitoraggio"))="","",INDIRECT(ADDRESS($Z631,COLUMN(),4,1,"Monitoraggio"))),"")</f>
        <v/>
      </c>
      <c r="BD631" s="79" t="str" cm="1">
        <f t="array" aca="1" ref="BD631" ca="1">IFERROR(IF(INDIRECT(ADDRESS($Z631,COLUMN(),4,1,"Monitoraggio"))="","",INDIRECT(ADDRESS($Z631,COLUMN(),4,1,"Monitoraggio"))),"")</f>
        <v/>
      </c>
      <c r="BE631" s="79" t="str" cm="1">
        <f t="array" aca="1" ref="BE631" ca="1">IFERROR(IF(INDIRECT(ADDRESS($Z631,COLUMN(),4,1,"Monitoraggio"))="","",INDIRECT(ADDRESS($Z631,COLUMN(),4,1,"Monitoraggio"))),"")</f>
        <v/>
      </c>
      <c r="BF631" s="79" t="str" cm="1">
        <f t="array" aca="1" ref="BF631" ca="1">IFERROR(IF(INDIRECT(ADDRESS($Z631,COLUMN(),4,1,"Monitoraggio"))="","",INDIRECT(ADDRESS($Z631,COLUMN(),4,1,"Monitoraggio"))),"")</f>
        <v/>
      </c>
      <c r="BG631" s="114" t="str" cm="1">
        <f t="array" aca="1" ref="BG631" ca="1">IFERROR(IF(INDIRECT(ADDRESS($Z631,COLUMN(),4,1,"Monitoraggio"))="","",INDIRECT(ADDRESS($Z631,COLUMN(),4,1,"Monitoraggio"))),"")</f>
        <v/>
      </c>
      <c r="BH631" s="48" t="str" cm="1">
        <f t="array" aca="1" ref="BH631" ca="1">IFERROR(IF(INDIRECT(ADDRESS($Z631,COLUMN(),4,1,"Monitoraggio"))="","",INDIRECT(ADDRESS($Z631,COLUMN(),4,1,"Monitoraggio"))),"")</f>
        <v/>
      </c>
      <c r="BI631" s="84" t="str" cm="1">
        <f t="array" aca="1" ref="BI631" ca="1">IFERROR(IF(INDIRECT(ADDRESS($Z631,COLUMN(),4,1,"Monitoraggio"))="","",INDIRECT(ADDRESS($Z631,COLUMN(),4,1,"Monitoraggio"))),"")</f>
        <v/>
      </c>
      <c r="BJ631" s="81" t="str" cm="1">
        <f t="array" aca="1" ref="BJ631" ca="1">IFERROR(IF(INDIRECT(ADDRESS($Z631,COLUMN(),4,1,"Monitoraggio"))="","",INDIRECT(ADDRESS($Z631,COLUMN(),4,1,"Monitoraggio"))),"")</f>
        <v/>
      </c>
    </row>
    <row r="632" spans="26:62" x14ac:dyDescent="0.2">
      <c r="Z632" s="132" t="str">
        <f>IFERROR(MATCH(ROW()-9,Monitoraggio!Y$1:Y$1000,0),"")</f>
        <v/>
      </c>
      <c r="AA632" s="60" t="str" cm="1">
        <f t="array" aca="1" ref="AA632" ca="1">IFERROR(IF(INDIRECT(ADDRESS($Z632,COLUMN(),4,1,"Monitoraggio"))="","",INDIRECT(ADDRESS($Z632,COLUMN(),4,1,"Monitoraggio"))),"")</f>
        <v/>
      </c>
      <c r="AB632" s="114" t="str" cm="1">
        <f t="array" aca="1" ref="AB632" ca="1">IFERROR(IF(INDIRECT(ADDRESS($Z632,COLUMN(),4,1,"Monitoraggio"))="","",INDIRECT(ADDRESS($Z632,COLUMN(),4,1,"Monitoraggio"))),"")</f>
        <v/>
      </c>
      <c r="AC632" s="114" t="str" cm="1">
        <f t="array" aca="1" ref="AC632" ca="1">IFERROR(IF(INDIRECT(ADDRESS($Z632,COLUMN(),4,1,"Monitoraggio"))="","",INDIRECT(ADDRESS($Z632,COLUMN(),4,1,"Monitoraggio"))),"")</f>
        <v/>
      </c>
      <c r="AD632" s="48" t="str" cm="1">
        <f t="array" aca="1" ref="AD632" ca="1">IFERROR(IF(INDIRECT(ADDRESS($Z632,COLUMN(),4,1,"Monitoraggio"))="","",INDIRECT(ADDRESS($Z632,COLUMN(),4,1,"Monitoraggio"))),"")</f>
        <v/>
      </c>
      <c r="AE632" s="61" t="str" cm="1">
        <f t="array" aca="1" ref="AE632" ca="1">IFERROR(IF(INDIRECT(ADDRESS($Z632,COLUMN(),4,1,"Monitoraggio"))="","",INDIRECT(ADDRESS($Z632,COLUMN(),4,1,"Monitoraggio"))),"")</f>
        <v/>
      </c>
      <c r="AF632" s="116" t="str" cm="1">
        <f t="array" aca="1" ref="AF632" ca="1">IFERROR(IF(INDIRECT(ADDRESS($Z632,COLUMN(),4,1,"Monitoraggio"))="","",INDIRECT(ADDRESS($Z632,COLUMN(),4,1,"Monitoraggio"))),"")</f>
        <v/>
      </c>
      <c r="AG632" s="61" t="str" cm="1">
        <f t="array" aca="1" ref="AG632" ca="1">IFERROR(IF(INDIRECT(ADDRESS($Z632,COLUMN(),4,1,"Monitoraggio"))="","",INDIRECT(ADDRESS($Z632,COLUMN(),4,1,"Monitoraggio"))),"")</f>
        <v/>
      </c>
      <c r="AH632" s="116" t="str" cm="1">
        <f t="array" aca="1" ref="AH632" ca="1">IFERROR(IF(INDIRECT(ADDRESS($Z632,COLUMN(),4,1,"Monitoraggio"))="","",INDIRECT(ADDRESS($Z632,COLUMN(),4,1,"Monitoraggio"))),"")</f>
        <v/>
      </c>
      <c r="AI632" s="114" t="str" cm="1">
        <f t="array" aca="1" ref="AI632" ca="1">IFERROR(IF(INDIRECT(ADDRESS($Z632,COLUMN(),4,1,"Monitoraggio"))="","",INDIRECT(ADDRESS($Z632,COLUMN(),4,1,"Monitoraggio"))),"")</f>
        <v/>
      </c>
      <c r="AJ632" s="118" t="str" cm="1">
        <f t="array" aca="1" ref="AJ632" ca="1">IFERROR(IF(INDIRECT(ADDRESS($Z632,COLUMN(),4,1,"Monitoraggio"))="","",INDIRECT(ADDRESS($Z632,COLUMN(),4,1,"Monitoraggio"))),"")</f>
        <v/>
      </c>
      <c r="AK632" s="119" t="str" cm="1">
        <f t="array" aca="1" ref="AK632" ca="1">IFERROR(IF(INDIRECT(ADDRESS($Z632,COLUMN(),4,1,"Monitoraggio"))="","",INDIRECT(ADDRESS($Z632,COLUMN(),4,1,"Monitoraggio"))),"")</f>
        <v/>
      </c>
      <c r="AL632" s="79" t="str" cm="1">
        <f t="array" aca="1" ref="AL632" ca="1">IFERROR(IF(INDIRECT(ADDRESS($Z632,COLUMN(),4,1,"Monitoraggio"))="","",INDIRECT(ADDRESS($Z632,COLUMN(),4,1,"Monitoraggio"))),"")</f>
        <v/>
      </c>
      <c r="AM632" s="77" t="str" cm="1">
        <f t="array" aca="1" ref="AM632" ca="1">IFERROR(IF(INDIRECT(ADDRESS($Z632,COLUMN(),4,1,"Monitoraggio"))="","",INDIRECT(ADDRESS($Z632,COLUMN(),4,1,"Monitoraggio"))),"")</f>
        <v/>
      </c>
      <c r="AN632" s="79" t="str" cm="1">
        <f t="array" aca="1" ref="AN632" ca="1">IFERROR(IF(INDIRECT(ADDRESS($Z632,COLUMN(),4,1,"Monitoraggio"))="","",INDIRECT(ADDRESS($Z632,COLUMN(),4,1,"Monitoraggio"))),"")</f>
        <v/>
      </c>
      <c r="AO632" s="79" t="str" cm="1">
        <f t="array" aca="1" ref="AO632" ca="1">IFERROR(IF(INDIRECT(ADDRESS($Z632,COLUMN(),4,1,"Monitoraggio"))="","",INDIRECT(ADDRESS($Z632,COLUMN(),4,1,"Monitoraggio"))),"")</f>
        <v/>
      </c>
      <c r="AP632" s="79" t="str" cm="1">
        <f t="array" aca="1" ref="AP632" ca="1">IFERROR(IF(INDIRECT(ADDRESS($Z632,COLUMN(),4,1,"Monitoraggio"))="","",INDIRECT(ADDRESS($Z632,COLUMN(),4,1,"Monitoraggio"))),"")</f>
        <v/>
      </c>
      <c r="AQ632" s="81" t="str" cm="1">
        <f t="array" aca="1" ref="AQ632" ca="1">IFERROR(IF(INDIRECT(ADDRESS($Z632,COLUMN(),4,1,"Monitoraggio"))="","",INDIRECT(ADDRESS($Z632,COLUMN(),4,1,"Monitoraggio"))),"")</f>
        <v/>
      </c>
      <c r="AR632" s="122" t="str" cm="1">
        <f t="array" aca="1" ref="AR632" ca="1">IFERROR(IF(INDIRECT(ADDRESS($Z632,COLUMN(),4,1,"Monitoraggio"))="","",INDIRECT(ADDRESS($Z632,COLUMN(),4,1,"Monitoraggio"))),"")</f>
        <v/>
      </c>
      <c r="AS632" s="118" t="str" cm="1">
        <f t="array" aca="1" ref="AS632" ca="1">IFERROR(IF(INDIRECT(ADDRESS($Z632,COLUMN(),4,1,"Monitoraggio"))="","",INDIRECT(ADDRESS($Z632,COLUMN(),4,1,"Monitoraggio"))),"")</f>
        <v/>
      </c>
      <c r="AT632" s="119" t="str" cm="1">
        <f t="array" aca="1" ref="AT632" ca="1">IFERROR(IF(INDIRECT(ADDRESS($Z632,COLUMN(),4,1,"Monitoraggio"))="","",INDIRECT(ADDRESS($Z632,COLUMN(),4,1,"Monitoraggio"))),"")</f>
        <v/>
      </c>
      <c r="AU632" s="79" t="str" cm="1">
        <f t="array" aca="1" ref="AU632" ca="1">IFERROR(IF(INDIRECT(ADDRESS($Z632,COLUMN(),4,1,"Monitoraggio"))="","",INDIRECT(ADDRESS($Z632,COLUMN(),4,1,"Monitoraggio"))),"")</f>
        <v/>
      </c>
      <c r="AV632" s="119" t="str" cm="1">
        <f t="array" aca="1" ref="AV632" ca="1">IFERROR(IF(INDIRECT(ADDRESS($Z632,COLUMN(),4,1,"Monitoraggio"))="","",INDIRECT(ADDRESS($Z632,COLUMN(),4,1,"Monitoraggio"))),"")</f>
        <v/>
      </c>
      <c r="AW632" s="124" t="str" cm="1">
        <f t="array" aca="1" ref="AW632" ca="1">IFERROR(IF(INDIRECT(ADDRESS($Z632,COLUMN(),4,1,"Monitoraggio"))="","",INDIRECT(ADDRESS($Z632,COLUMN(),4,1,"Monitoraggio"))),"")</f>
        <v/>
      </c>
      <c r="AX632" s="62" t="str" cm="1">
        <f t="array" aca="1" ref="AX632" ca="1">IFERROR(IF(INDIRECT(ADDRESS($Z632,COLUMN(),4,1,"Monitoraggio"))="","",INDIRECT(ADDRESS($Z632,COLUMN(),4,1,"Monitoraggio"))),"")</f>
        <v/>
      </c>
      <c r="AY632" s="79" t="str" cm="1">
        <f t="array" aca="1" ref="AY632" ca="1">IFERROR(IF(INDIRECT(ADDRESS($Z632,COLUMN(),4,1,"Monitoraggio"))="","",INDIRECT(ADDRESS($Z632,COLUMN(),4,1,"Monitoraggio"))),"")</f>
        <v/>
      </c>
      <c r="AZ632" s="84" t="str" cm="1">
        <f t="array" aca="1" ref="AZ632" ca="1">IFERROR(IF(INDIRECT(ADDRESS($Z632,COLUMN(),4,1,"Monitoraggio"))="","",INDIRECT(ADDRESS($Z632,COLUMN(),4,1,"Monitoraggio"))),"")</f>
        <v/>
      </c>
      <c r="BA632" s="81" t="str" cm="1">
        <f t="array" aca="1" ref="BA632" ca="1">IFERROR(IF(INDIRECT(ADDRESS($Z632,COLUMN(),4,1,"Monitoraggio"))="","",INDIRECT(ADDRESS($Z632,COLUMN(),4,1,"Monitoraggio"))),"")</f>
        <v/>
      </c>
      <c r="BB632" s="86" t="str" cm="1">
        <f t="array" aca="1" ref="BB632" ca="1">IFERROR(IF(INDIRECT(ADDRESS($Z632,COLUMN(),4,1,"Monitoraggio"))="","",INDIRECT(ADDRESS($Z632,COLUMN(),4,1,"Monitoraggio"))),"")</f>
        <v/>
      </c>
      <c r="BC632" s="79" t="str" cm="1">
        <f t="array" aca="1" ref="BC632" ca="1">IFERROR(IF(INDIRECT(ADDRESS($Z632,COLUMN(),4,1,"Monitoraggio"))="","",INDIRECT(ADDRESS($Z632,COLUMN(),4,1,"Monitoraggio"))),"")</f>
        <v/>
      </c>
      <c r="BD632" s="79" t="str" cm="1">
        <f t="array" aca="1" ref="BD632" ca="1">IFERROR(IF(INDIRECT(ADDRESS($Z632,COLUMN(),4,1,"Monitoraggio"))="","",INDIRECT(ADDRESS($Z632,COLUMN(),4,1,"Monitoraggio"))),"")</f>
        <v/>
      </c>
      <c r="BE632" s="79" t="str" cm="1">
        <f t="array" aca="1" ref="BE632" ca="1">IFERROR(IF(INDIRECT(ADDRESS($Z632,COLUMN(),4,1,"Monitoraggio"))="","",INDIRECT(ADDRESS($Z632,COLUMN(),4,1,"Monitoraggio"))),"")</f>
        <v/>
      </c>
      <c r="BF632" s="79" t="str" cm="1">
        <f t="array" aca="1" ref="BF632" ca="1">IFERROR(IF(INDIRECT(ADDRESS($Z632,COLUMN(),4,1,"Monitoraggio"))="","",INDIRECT(ADDRESS($Z632,COLUMN(),4,1,"Monitoraggio"))),"")</f>
        <v/>
      </c>
      <c r="BG632" s="114" t="str" cm="1">
        <f t="array" aca="1" ref="BG632" ca="1">IFERROR(IF(INDIRECT(ADDRESS($Z632,COLUMN(),4,1,"Monitoraggio"))="","",INDIRECT(ADDRESS($Z632,COLUMN(),4,1,"Monitoraggio"))),"")</f>
        <v/>
      </c>
      <c r="BH632" s="48" t="str" cm="1">
        <f t="array" aca="1" ref="BH632" ca="1">IFERROR(IF(INDIRECT(ADDRESS($Z632,COLUMN(),4,1,"Monitoraggio"))="","",INDIRECT(ADDRESS($Z632,COLUMN(),4,1,"Monitoraggio"))),"")</f>
        <v/>
      </c>
      <c r="BI632" s="84" t="str" cm="1">
        <f t="array" aca="1" ref="BI632" ca="1">IFERROR(IF(INDIRECT(ADDRESS($Z632,COLUMN(),4,1,"Monitoraggio"))="","",INDIRECT(ADDRESS($Z632,COLUMN(),4,1,"Monitoraggio"))),"")</f>
        <v/>
      </c>
      <c r="BJ632" s="81" t="str" cm="1">
        <f t="array" aca="1" ref="BJ632" ca="1">IFERROR(IF(INDIRECT(ADDRESS($Z632,COLUMN(),4,1,"Monitoraggio"))="","",INDIRECT(ADDRESS($Z632,COLUMN(),4,1,"Monitoraggio"))),"")</f>
        <v/>
      </c>
    </row>
    <row r="633" spans="26:62" x14ac:dyDescent="0.2">
      <c r="Z633" s="132" t="str">
        <f>IFERROR(MATCH(ROW()-9,Monitoraggio!Y$1:Y$1000,0),"")</f>
        <v/>
      </c>
      <c r="AA633" s="60" t="str" cm="1">
        <f t="array" aca="1" ref="AA633" ca="1">IFERROR(IF(INDIRECT(ADDRESS($Z633,COLUMN(),4,1,"Monitoraggio"))="","",INDIRECT(ADDRESS($Z633,COLUMN(),4,1,"Monitoraggio"))),"")</f>
        <v/>
      </c>
      <c r="AB633" s="114" t="str" cm="1">
        <f t="array" aca="1" ref="AB633" ca="1">IFERROR(IF(INDIRECT(ADDRESS($Z633,COLUMN(),4,1,"Monitoraggio"))="","",INDIRECT(ADDRESS($Z633,COLUMN(),4,1,"Monitoraggio"))),"")</f>
        <v/>
      </c>
      <c r="AC633" s="114" t="str" cm="1">
        <f t="array" aca="1" ref="AC633" ca="1">IFERROR(IF(INDIRECT(ADDRESS($Z633,COLUMN(),4,1,"Monitoraggio"))="","",INDIRECT(ADDRESS($Z633,COLUMN(),4,1,"Monitoraggio"))),"")</f>
        <v/>
      </c>
      <c r="AD633" s="48" t="str" cm="1">
        <f t="array" aca="1" ref="AD633" ca="1">IFERROR(IF(INDIRECT(ADDRESS($Z633,COLUMN(),4,1,"Monitoraggio"))="","",INDIRECT(ADDRESS($Z633,COLUMN(),4,1,"Monitoraggio"))),"")</f>
        <v/>
      </c>
      <c r="AE633" s="61" t="str" cm="1">
        <f t="array" aca="1" ref="AE633" ca="1">IFERROR(IF(INDIRECT(ADDRESS($Z633,COLUMN(),4,1,"Monitoraggio"))="","",INDIRECT(ADDRESS($Z633,COLUMN(),4,1,"Monitoraggio"))),"")</f>
        <v/>
      </c>
      <c r="AF633" s="116" t="str" cm="1">
        <f t="array" aca="1" ref="AF633" ca="1">IFERROR(IF(INDIRECT(ADDRESS($Z633,COLUMN(),4,1,"Monitoraggio"))="","",INDIRECT(ADDRESS($Z633,COLUMN(),4,1,"Monitoraggio"))),"")</f>
        <v/>
      </c>
      <c r="AG633" s="61" t="str" cm="1">
        <f t="array" aca="1" ref="AG633" ca="1">IFERROR(IF(INDIRECT(ADDRESS($Z633,COLUMN(),4,1,"Monitoraggio"))="","",INDIRECT(ADDRESS($Z633,COLUMN(),4,1,"Monitoraggio"))),"")</f>
        <v/>
      </c>
      <c r="AH633" s="116" t="str" cm="1">
        <f t="array" aca="1" ref="AH633" ca="1">IFERROR(IF(INDIRECT(ADDRESS($Z633,COLUMN(),4,1,"Monitoraggio"))="","",INDIRECT(ADDRESS($Z633,COLUMN(),4,1,"Monitoraggio"))),"")</f>
        <v/>
      </c>
      <c r="AI633" s="114" t="str" cm="1">
        <f t="array" aca="1" ref="AI633" ca="1">IFERROR(IF(INDIRECT(ADDRESS($Z633,COLUMN(),4,1,"Monitoraggio"))="","",INDIRECT(ADDRESS($Z633,COLUMN(),4,1,"Monitoraggio"))),"")</f>
        <v/>
      </c>
      <c r="AJ633" s="118" t="str" cm="1">
        <f t="array" aca="1" ref="AJ633" ca="1">IFERROR(IF(INDIRECT(ADDRESS($Z633,COLUMN(),4,1,"Monitoraggio"))="","",INDIRECT(ADDRESS($Z633,COLUMN(),4,1,"Monitoraggio"))),"")</f>
        <v/>
      </c>
      <c r="AK633" s="119" t="str" cm="1">
        <f t="array" aca="1" ref="AK633" ca="1">IFERROR(IF(INDIRECT(ADDRESS($Z633,COLUMN(),4,1,"Monitoraggio"))="","",INDIRECT(ADDRESS($Z633,COLUMN(),4,1,"Monitoraggio"))),"")</f>
        <v/>
      </c>
      <c r="AL633" s="79" t="str" cm="1">
        <f t="array" aca="1" ref="AL633" ca="1">IFERROR(IF(INDIRECT(ADDRESS($Z633,COLUMN(),4,1,"Monitoraggio"))="","",INDIRECT(ADDRESS($Z633,COLUMN(),4,1,"Monitoraggio"))),"")</f>
        <v/>
      </c>
      <c r="AM633" s="77" t="str" cm="1">
        <f t="array" aca="1" ref="AM633" ca="1">IFERROR(IF(INDIRECT(ADDRESS($Z633,COLUMN(),4,1,"Monitoraggio"))="","",INDIRECT(ADDRESS($Z633,COLUMN(),4,1,"Monitoraggio"))),"")</f>
        <v/>
      </c>
      <c r="AN633" s="79" t="str" cm="1">
        <f t="array" aca="1" ref="AN633" ca="1">IFERROR(IF(INDIRECT(ADDRESS($Z633,COLUMN(),4,1,"Monitoraggio"))="","",INDIRECT(ADDRESS($Z633,COLUMN(),4,1,"Monitoraggio"))),"")</f>
        <v/>
      </c>
      <c r="AO633" s="79" t="str" cm="1">
        <f t="array" aca="1" ref="AO633" ca="1">IFERROR(IF(INDIRECT(ADDRESS($Z633,COLUMN(),4,1,"Monitoraggio"))="","",INDIRECT(ADDRESS($Z633,COLUMN(),4,1,"Monitoraggio"))),"")</f>
        <v/>
      </c>
      <c r="AP633" s="79" t="str" cm="1">
        <f t="array" aca="1" ref="AP633" ca="1">IFERROR(IF(INDIRECT(ADDRESS($Z633,COLUMN(),4,1,"Monitoraggio"))="","",INDIRECT(ADDRESS($Z633,COLUMN(),4,1,"Monitoraggio"))),"")</f>
        <v/>
      </c>
      <c r="AQ633" s="81" t="str" cm="1">
        <f t="array" aca="1" ref="AQ633" ca="1">IFERROR(IF(INDIRECT(ADDRESS($Z633,COLUMN(),4,1,"Monitoraggio"))="","",INDIRECT(ADDRESS($Z633,COLUMN(),4,1,"Monitoraggio"))),"")</f>
        <v/>
      </c>
      <c r="AR633" s="122" t="str" cm="1">
        <f t="array" aca="1" ref="AR633" ca="1">IFERROR(IF(INDIRECT(ADDRESS($Z633,COLUMN(),4,1,"Monitoraggio"))="","",INDIRECT(ADDRESS($Z633,COLUMN(),4,1,"Monitoraggio"))),"")</f>
        <v/>
      </c>
      <c r="AS633" s="118" t="str" cm="1">
        <f t="array" aca="1" ref="AS633" ca="1">IFERROR(IF(INDIRECT(ADDRESS($Z633,COLUMN(),4,1,"Monitoraggio"))="","",INDIRECT(ADDRESS($Z633,COLUMN(),4,1,"Monitoraggio"))),"")</f>
        <v/>
      </c>
      <c r="AT633" s="119" t="str" cm="1">
        <f t="array" aca="1" ref="AT633" ca="1">IFERROR(IF(INDIRECT(ADDRESS($Z633,COLUMN(),4,1,"Monitoraggio"))="","",INDIRECT(ADDRESS($Z633,COLUMN(),4,1,"Monitoraggio"))),"")</f>
        <v/>
      </c>
      <c r="AU633" s="79" t="str" cm="1">
        <f t="array" aca="1" ref="AU633" ca="1">IFERROR(IF(INDIRECT(ADDRESS($Z633,COLUMN(),4,1,"Monitoraggio"))="","",INDIRECT(ADDRESS($Z633,COLUMN(),4,1,"Monitoraggio"))),"")</f>
        <v/>
      </c>
      <c r="AV633" s="119" t="str" cm="1">
        <f t="array" aca="1" ref="AV633" ca="1">IFERROR(IF(INDIRECT(ADDRESS($Z633,COLUMN(),4,1,"Monitoraggio"))="","",INDIRECT(ADDRESS($Z633,COLUMN(),4,1,"Monitoraggio"))),"")</f>
        <v/>
      </c>
      <c r="AW633" s="124" t="str" cm="1">
        <f t="array" aca="1" ref="AW633" ca="1">IFERROR(IF(INDIRECT(ADDRESS($Z633,COLUMN(),4,1,"Monitoraggio"))="","",INDIRECT(ADDRESS($Z633,COLUMN(),4,1,"Monitoraggio"))),"")</f>
        <v/>
      </c>
      <c r="AX633" s="62" t="str" cm="1">
        <f t="array" aca="1" ref="AX633" ca="1">IFERROR(IF(INDIRECT(ADDRESS($Z633,COLUMN(),4,1,"Monitoraggio"))="","",INDIRECT(ADDRESS($Z633,COLUMN(),4,1,"Monitoraggio"))),"")</f>
        <v/>
      </c>
      <c r="AY633" s="79" t="str" cm="1">
        <f t="array" aca="1" ref="AY633" ca="1">IFERROR(IF(INDIRECT(ADDRESS($Z633,COLUMN(),4,1,"Monitoraggio"))="","",INDIRECT(ADDRESS($Z633,COLUMN(),4,1,"Monitoraggio"))),"")</f>
        <v/>
      </c>
      <c r="AZ633" s="84" t="str" cm="1">
        <f t="array" aca="1" ref="AZ633" ca="1">IFERROR(IF(INDIRECT(ADDRESS($Z633,COLUMN(),4,1,"Monitoraggio"))="","",INDIRECT(ADDRESS($Z633,COLUMN(),4,1,"Monitoraggio"))),"")</f>
        <v/>
      </c>
      <c r="BA633" s="81" t="str" cm="1">
        <f t="array" aca="1" ref="BA633" ca="1">IFERROR(IF(INDIRECT(ADDRESS($Z633,COLUMN(),4,1,"Monitoraggio"))="","",INDIRECT(ADDRESS($Z633,COLUMN(),4,1,"Monitoraggio"))),"")</f>
        <v/>
      </c>
      <c r="BB633" s="86" t="str" cm="1">
        <f t="array" aca="1" ref="BB633" ca="1">IFERROR(IF(INDIRECT(ADDRESS($Z633,COLUMN(),4,1,"Monitoraggio"))="","",INDIRECT(ADDRESS($Z633,COLUMN(),4,1,"Monitoraggio"))),"")</f>
        <v/>
      </c>
      <c r="BC633" s="79" t="str" cm="1">
        <f t="array" aca="1" ref="BC633" ca="1">IFERROR(IF(INDIRECT(ADDRESS($Z633,COLUMN(),4,1,"Monitoraggio"))="","",INDIRECT(ADDRESS($Z633,COLUMN(),4,1,"Monitoraggio"))),"")</f>
        <v/>
      </c>
      <c r="BD633" s="79" t="str" cm="1">
        <f t="array" aca="1" ref="BD633" ca="1">IFERROR(IF(INDIRECT(ADDRESS($Z633,COLUMN(),4,1,"Monitoraggio"))="","",INDIRECT(ADDRESS($Z633,COLUMN(),4,1,"Monitoraggio"))),"")</f>
        <v/>
      </c>
      <c r="BE633" s="79" t="str" cm="1">
        <f t="array" aca="1" ref="BE633" ca="1">IFERROR(IF(INDIRECT(ADDRESS($Z633,COLUMN(),4,1,"Monitoraggio"))="","",INDIRECT(ADDRESS($Z633,COLUMN(),4,1,"Monitoraggio"))),"")</f>
        <v/>
      </c>
      <c r="BF633" s="79" t="str" cm="1">
        <f t="array" aca="1" ref="BF633" ca="1">IFERROR(IF(INDIRECT(ADDRESS($Z633,COLUMN(),4,1,"Monitoraggio"))="","",INDIRECT(ADDRESS($Z633,COLUMN(),4,1,"Monitoraggio"))),"")</f>
        <v/>
      </c>
      <c r="BG633" s="114" t="str" cm="1">
        <f t="array" aca="1" ref="BG633" ca="1">IFERROR(IF(INDIRECT(ADDRESS($Z633,COLUMN(),4,1,"Monitoraggio"))="","",INDIRECT(ADDRESS($Z633,COLUMN(),4,1,"Monitoraggio"))),"")</f>
        <v/>
      </c>
      <c r="BH633" s="48" t="str" cm="1">
        <f t="array" aca="1" ref="BH633" ca="1">IFERROR(IF(INDIRECT(ADDRESS($Z633,COLUMN(),4,1,"Monitoraggio"))="","",INDIRECT(ADDRESS($Z633,COLUMN(),4,1,"Monitoraggio"))),"")</f>
        <v/>
      </c>
      <c r="BI633" s="84" t="str" cm="1">
        <f t="array" aca="1" ref="BI633" ca="1">IFERROR(IF(INDIRECT(ADDRESS($Z633,COLUMN(),4,1,"Monitoraggio"))="","",INDIRECT(ADDRESS($Z633,COLUMN(),4,1,"Monitoraggio"))),"")</f>
        <v/>
      </c>
      <c r="BJ633" s="81" t="str" cm="1">
        <f t="array" aca="1" ref="BJ633" ca="1">IFERROR(IF(INDIRECT(ADDRESS($Z633,COLUMN(),4,1,"Monitoraggio"))="","",INDIRECT(ADDRESS($Z633,COLUMN(),4,1,"Monitoraggio"))),"")</f>
        <v/>
      </c>
    </row>
    <row r="634" spans="26:62" x14ac:dyDescent="0.2">
      <c r="Z634" s="132" t="str">
        <f>IFERROR(MATCH(ROW()-9,Monitoraggio!Y$1:Y$1000,0),"")</f>
        <v/>
      </c>
      <c r="AA634" s="60" t="str" cm="1">
        <f t="array" aca="1" ref="AA634" ca="1">IFERROR(IF(INDIRECT(ADDRESS($Z634,COLUMN(),4,1,"Monitoraggio"))="","",INDIRECT(ADDRESS($Z634,COLUMN(),4,1,"Monitoraggio"))),"")</f>
        <v/>
      </c>
      <c r="AB634" s="114" t="str" cm="1">
        <f t="array" aca="1" ref="AB634" ca="1">IFERROR(IF(INDIRECT(ADDRESS($Z634,COLUMN(),4,1,"Monitoraggio"))="","",INDIRECT(ADDRESS($Z634,COLUMN(),4,1,"Monitoraggio"))),"")</f>
        <v/>
      </c>
      <c r="AC634" s="114" t="str" cm="1">
        <f t="array" aca="1" ref="AC634" ca="1">IFERROR(IF(INDIRECT(ADDRESS($Z634,COLUMN(),4,1,"Monitoraggio"))="","",INDIRECT(ADDRESS($Z634,COLUMN(),4,1,"Monitoraggio"))),"")</f>
        <v/>
      </c>
      <c r="AD634" s="48" t="str" cm="1">
        <f t="array" aca="1" ref="AD634" ca="1">IFERROR(IF(INDIRECT(ADDRESS($Z634,COLUMN(),4,1,"Monitoraggio"))="","",INDIRECT(ADDRESS($Z634,COLUMN(),4,1,"Monitoraggio"))),"")</f>
        <v/>
      </c>
      <c r="AE634" s="61" t="str" cm="1">
        <f t="array" aca="1" ref="AE634" ca="1">IFERROR(IF(INDIRECT(ADDRESS($Z634,COLUMN(),4,1,"Monitoraggio"))="","",INDIRECT(ADDRESS($Z634,COLUMN(),4,1,"Monitoraggio"))),"")</f>
        <v/>
      </c>
      <c r="AF634" s="116" t="str" cm="1">
        <f t="array" aca="1" ref="AF634" ca="1">IFERROR(IF(INDIRECT(ADDRESS($Z634,COLUMN(),4,1,"Monitoraggio"))="","",INDIRECT(ADDRESS($Z634,COLUMN(),4,1,"Monitoraggio"))),"")</f>
        <v/>
      </c>
      <c r="AG634" s="61" t="str" cm="1">
        <f t="array" aca="1" ref="AG634" ca="1">IFERROR(IF(INDIRECT(ADDRESS($Z634,COLUMN(),4,1,"Monitoraggio"))="","",INDIRECT(ADDRESS($Z634,COLUMN(),4,1,"Monitoraggio"))),"")</f>
        <v/>
      </c>
      <c r="AH634" s="116" t="str" cm="1">
        <f t="array" aca="1" ref="AH634" ca="1">IFERROR(IF(INDIRECT(ADDRESS($Z634,COLUMN(),4,1,"Monitoraggio"))="","",INDIRECT(ADDRESS($Z634,COLUMN(),4,1,"Monitoraggio"))),"")</f>
        <v/>
      </c>
      <c r="AI634" s="114" t="str" cm="1">
        <f t="array" aca="1" ref="AI634" ca="1">IFERROR(IF(INDIRECT(ADDRESS($Z634,COLUMN(),4,1,"Monitoraggio"))="","",INDIRECT(ADDRESS($Z634,COLUMN(),4,1,"Monitoraggio"))),"")</f>
        <v/>
      </c>
      <c r="AJ634" s="118" t="str" cm="1">
        <f t="array" aca="1" ref="AJ634" ca="1">IFERROR(IF(INDIRECT(ADDRESS($Z634,COLUMN(),4,1,"Monitoraggio"))="","",INDIRECT(ADDRESS($Z634,COLUMN(),4,1,"Monitoraggio"))),"")</f>
        <v/>
      </c>
      <c r="AK634" s="119" t="str" cm="1">
        <f t="array" aca="1" ref="AK634" ca="1">IFERROR(IF(INDIRECT(ADDRESS($Z634,COLUMN(),4,1,"Monitoraggio"))="","",INDIRECT(ADDRESS($Z634,COLUMN(),4,1,"Monitoraggio"))),"")</f>
        <v/>
      </c>
      <c r="AL634" s="79" t="str" cm="1">
        <f t="array" aca="1" ref="AL634" ca="1">IFERROR(IF(INDIRECT(ADDRESS($Z634,COLUMN(),4,1,"Monitoraggio"))="","",INDIRECT(ADDRESS($Z634,COLUMN(),4,1,"Monitoraggio"))),"")</f>
        <v/>
      </c>
      <c r="AM634" s="77" t="str" cm="1">
        <f t="array" aca="1" ref="AM634" ca="1">IFERROR(IF(INDIRECT(ADDRESS($Z634,COLUMN(),4,1,"Monitoraggio"))="","",INDIRECT(ADDRESS($Z634,COLUMN(),4,1,"Monitoraggio"))),"")</f>
        <v/>
      </c>
      <c r="AN634" s="79" t="str" cm="1">
        <f t="array" aca="1" ref="AN634" ca="1">IFERROR(IF(INDIRECT(ADDRESS($Z634,COLUMN(),4,1,"Monitoraggio"))="","",INDIRECT(ADDRESS($Z634,COLUMN(),4,1,"Monitoraggio"))),"")</f>
        <v/>
      </c>
      <c r="AO634" s="79" t="str" cm="1">
        <f t="array" aca="1" ref="AO634" ca="1">IFERROR(IF(INDIRECT(ADDRESS($Z634,COLUMN(),4,1,"Monitoraggio"))="","",INDIRECT(ADDRESS($Z634,COLUMN(),4,1,"Monitoraggio"))),"")</f>
        <v/>
      </c>
      <c r="AP634" s="79" t="str" cm="1">
        <f t="array" aca="1" ref="AP634" ca="1">IFERROR(IF(INDIRECT(ADDRESS($Z634,COLUMN(),4,1,"Monitoraggio"))="","",INDIRECT(ADDRESS($Z634,COLUMN(),4,1,"Monitoraggio"))),"")</f>
        <v/>
      </c>
      <c r="AQ634" s="81" t="str" cm="1">
        <f t="array" aca="1" ref="AQ634" ca="1">IFERROR(IF(INDIRECT(ADDRESS($Z634,COLUMN(),4,1,"Monitoraggio"))="","",INDIRECT(ADDRESS($Z634,COLUMN(),4,1,"Monitoraggio"))),"")</f>
        <v/>
      </c>
      <c r="AR634" s="122" t="str" cm="1">
        <f t="array" aca="1" ref="AR634" ca="1">IFERROR(IF(INDIRECT(ADDRESS($Z634,COLUMN(),4,1,"Monitoraggio"))="","",INDIRECT(ADDRESS($Z634,COLUMN(),4,1,"Monitoraggio"))),"")</f>
        <v/>
      </c>
      <c r="AS634" s="118" t="str" cm="1">
        <f t="array" aca="1" ref="AS634" ca="1">IFERROR(IF(INDIRECT(ADDRESS($Z634,COLUMN(),4,1,"Monitoraggio"))="","",INDIRECT(ADDRESS($Z634,COLUMN(),4,1,"Monitoraggio"))),"")</f>
        <v/>
      </c>
      <c r="AT634" s="119" t="str" cm="1">
        <f t="array" aca="1" ref="AT634" ca="1">IFERROR(IF(INDIRECT(ADDRESS($Z634,COLUMN(),4,1,"Monitoraggio"))="","",INDIRECT(ADDRESS($Z634,COLUMN(),4,1,"Monitoraggio"))),"")</f>
        <v/>
      </c>
      <c r="AU634" s="79" t="str" cm="1">
        <f t="array" aca="1" ref="AU634" ca="1">IFERROR(IF(INDIRECT(ADDRESS($Z634,COLUMN(),4,1,"Monitoraggio"))="","",INDIRECT(ADDRESS($Z634,COLUMN(),4,1,"Monitoraggio"))),"")</f>
        <v/>
      </c>
      <c r="AV634" s="119" t="str" cm="1">
        <f t="array" aca="1" ref="AV634" ca="1">IFERROR(IF(INDIRECT(ADDRESS($Z634,COLUMN(),4,1,"Monitoraggio"))="","",INDIRECT(ADDRESS($Z634,COLUMN(),4,1,"Monitoraggio"))),"")</f>
        <v/>
      </c>
      <c r="AW634" s="124" t="str" cm="1">
        <f t="array" aca="1" ref="AW634" ca="1">IFERROR(IF(INDIRECT(ADDRESS($Z634,COLUMN(),4,1,"Monitoraggio"))="","",INDIRECT(ADDRESS($Z634,COLUMN(),4,1,"Monitoraggio"))),"")</f>
        <v/>
      </c>
      <c r="AX634" s="62" t="str" cm="1">
        <f t="array" aca="1" ref="AX634" ca="1">IFERROR(IF(INDIRECT(ADDRESS($Z634,COLUMN(),4,1,"Monitoraggio"))="","",INDIRECT(ADDRESS($Z634,COLUMN(),4,1,"Monitoraggio"))),"")</f>
        <v/>
      </c>
      <c r="AY634" s="79" t="str" cm="1">
        <f t="array" aca="1" ref="AY634" ca="1">IFERROR(IF(INDIRECT(ADDRESS($Z634,COLUMN(),4,1,"Monitoraggio"))="","",INDIRECT(ADDRESS($Z634,COLUMN(),4,1,"Monitoraggio"))),"")</f>
        <v/>
      </c>
      <c r="AZ634" s="84" t="str" cm="1">
        <f t="array" aca="1" ref="AZ634" ca="1">IFERROR(IF(INDIRECT(ADDRESS($Z634,COLUMN(),4,1,"Monitoraggio"))="","",INDIRECT(ADDRESS($Z634,COLUMN(),4,1,"Monitoraggio"))),"")</f>
        <v/>
      </c>
      <c r="BA634" s="81" t="str" cm="1">
        <f t="array" aca="1" ref="BA634" ca="1">IFERROR(IF(INDIRECT(ADDRESS($Z634,COLUMN(),4,1,"Monitoraggio"))="","",INDIRECT(ADDRESS($Z634,COLUMN(),4,1,"Monitoraggio"))),"")</f>
        <v/>
      </c>
      <c r="BB634" s="86" t="str" cm="1">
        <f t="array" aca="1" ref="BB634" ca="1">IFERROR(IF(INDIRECT(ADDRESS($Z634,COLUMN(),4,1,"Monitoraggio"))="","",INDIRECT(ADDRESS($Z634,COLUMN(),4,1,"Monitoraggio"))),"")</f>
        <v/>
      </c>
      <c r="BC634" s="79" t="str" cm="1">
        <f t="array" aca="1" ref="BC634" ca="1">IFERROR(IF(INDIRECT(ADDRESS($Z634,COLUMN(),4,1,"Monitoraggio"))="","",INDIRECT(ADDRESS($Z634,COLUMN(),4,1,"Monitoraggio"))),"")</f>
        <v/>
      </c>
      <c r="BD634" s="79" t="str" cm="1">
        <f t="array" aca="1" ref="BD634" ca="1">IFERROR(IF(INDIRECT(ADDRESS($Z634,COLUMN(),4,1,"Monitoraggio"))="","",INDIRECT(ADDRESS($Z634,COLUMN(),4,1,"Monitoraggio"))),"")</f>
        <v/>
      </c>
      <c r="BE634" s="79" t="str" cm="1">
        <f t="array" aca="1" ref="BE634" ca="1">IFERROR(IF(INDIRECT(ADDRESS($Z634,COLUMN(),4,1,"Monitoraggio"))="","",INDIRECT(ADDRESS($Z634,COLUMN(),4,1,"Monitoraggio"))),"")</f>
        <v/>
      </c>
      <c r="BF634" s="79" t="str" cm="1">
        <f t="array" aca="1" ref="BF634" ca="1">IFERROR(IF(INDIRECT(ADDRESS($Z634,COLUMN(),4,1,"Monitoraggio"))="","",INDIRECT(ADDRESS($Z634,COLUMN(),4,1,"Monitoraggio"))),"")</f>
        <v/>
      </c>
      <c r="BG634" s="114" t="str" cm="1">
        <f t="array" aca="1" ref="BG634" ca="1">IFERROR(IF(INDIRECT(ADDRESS($Z634,COLUMN(),4,1,"Monitoraggio"))="","",INDIRECT(ADDRESS($Z634,COLUMN(),4,1,"Monitoraggio"))),"")</f>
        <v/>
      </c>
      <c r="BH634" s="48" t="str" cm="1">
        <f t="array" aca="1" ref="BH634" ca="1">IFERROR(IF(INDIRECT(ADDRESS($Z634,COLUMN(),4,1,"Monitoraggio"))="","",INDIRECT(ADDRESS($Z634,COLUMN(),4,1,"Monitoraggio"))),"")</f>
        <v/>
      </c>
      <c r="BI634" s="84" t="str" cm="1">
        <f t="array" aca="1" ref="BI634" ca="1">IFERROR(IF(INDIRECT(ADDRESS($Z634,COLUMN(),4,1,"Monitoraggio"))="","",INDIRECT(ADDRESS($Z634,COLUMN(),4,1,"Monitoraggio"))),"")</f>
        <v/>
      </c>
      <c r="BJ634" s="81" t="str" cm="1">
        <f t="array" aca="1" ref="BJ634" ca="1">IFERROR(IF(INDIRECT(ADDRESS($Z634,COLUMN(),4,1,"Monitoraggio"))="","",INDIRECT(ADDRESS($Z634,COLUMN(),4,1,"Monitoraggio"))),"")</f>
        <v/>
      </c>
    </row>
    <row r="635" spans="26:62" x14ac:dyDescent="0.2">
      <c r="Z635" s="132" t="str">
        <f>IFERROR(MATCH(ROW()-9,Monitoraggio!Y$1:Y$1000,0),"")</f>
        <v/>
      </c>
      <c r="AA635" s="60" t="str" cm="1">
        <f t="array" aca="1" ref="AA635" ca="1">IFERROR(IF(INDIRECT(ADDRESS($Z635,COLUMN(),4,1,"Monitoraggio"))="","",INDIRECT(ADDRESS($Z635,COLUMN(),4,1,"Monitoraggio"))),"")</f>
        <v/>
      </c>
      <c r="AB635" s="114" t="str" cm="1">
        <f t="array" aca="1" ref="AB635" ca="1">IFERROR(IF(INDIRECT(ADDRESS($Z635,COLUMN(),4,1,"Monitoraggio"))="","",INDIRECT(ADDRESS($Z635,COLUMN(),4,1,"Monitoraggio"))),"")</f>
        <v/>
      </c>
      <c r="AC635" s="114" t="str" cm="1">
        <f t="array" aca="1" ref="AC635" ca="1">IFERROR(IF(INDIRECT(ADDRESS($Z635,COLUMN(),4,1,"Monitoraggio"))="","",INDIRECT(ADDRESS($Z635,COLUMN(),4,1,"Monitoraggio"))),"")</f>
        <v/>
      </c>
      <c r="AD635" s="48" t="str" cm="1">
        <f t="array" aca="1" ref="AD635" ca="1">IFERROR(IF(INDIRECT(ADDRESS($Z635,COLUMN(),4,1,"Monitoraggio"))="","",INDIRECT(ADDRESS($Z635,COLUMN(),4,1,"Monitoraggio"))),"")</f>
        <v/>
      </c>
      <c r="AE635" s="61" t="str" cm="1">
        <f t="array" aca="1" ref="AE635" ca="1">IFERROR(IF(INDIRECT(ADDRESS($Z635,COLUMN(),4,1,"Monitoraggio"))="","",INDIRECT(ADDRESS($Z635,COLUMN(),4,1,"Monitoraggio"))),"")</f>
        <v/>
      </c>
      <c r="AF635" s="116" t="str" cm="1">
        <f t="array" aca="1" ref="AF635" ca="1">IFERROR(IF(INDIRECT(ADDRESS($Z635,COLUMN(),4,1,"Monitoraggio"))="","",INDIRECT(ADDRESS($Z635,COLUMN(),4,1,"Monitoraggio"))),"")</f>
        <v/>
      </c>
      <c r="AG635" s="61" t="str" cm="1">
        <f t="array" aca="1" ref="AG635" ca="1">IFERROR(IF(INDIRECT(ADDRESS($Z635,COLUMN(),4,1,"Monitoraggio"))="","",INDIRECT(ADDRESS($Z635,COLUMN(),4,1,"Monitoraggio"))),"")</f>
        <v/>
      </c>
      <c r="AH635" s="116" t="str" cm="1">
        <f t="array" aca="1" ref="AH635" ca="1">IFERROR(IF(INDIRECT(ADDRESS($Z635,COLUMN(),4,1,"Monitoraggio"))="","",INDIRECT(ADDRESS($Z635,COLUMN(),4,1,"Monitoraggio"))),"")</f>
        <v/>
      </c>
      <c r="AI635" s="114" t="str" cm="1">
        <f t="array" aca="1" ref="AI635" ca="1">IFERROR(IF(INDIRECT(ADDRESS($Z635,COLUMN(),4,1,"Monitoraggio"))="","",INDIRECT(ADDRESS($Z635,COLUMN(),4,1,"Monitoraggio"))),"")</f>
        <v/>
      </c>
      <c r="AJ635" s="118" t="str" cm="1">
        <f t="array" aca="1" ref="AJ635" ca="1">IFERROR(IF(INDIRECT(ADDRESS($Z635,COLUMN(),4,1,"Monitoraggio"))="","",INDIRECT(ADDRESS($Z635,COLUMN(),4,1,"Monitoraggio"))),"")</f>
        <v/>
      </c>
      <c r="AK635" s="119" t="str" cm="1">
        <f t="array" aca="1" ref="AK635" ca="1">IFERROR(IF(INDIRECT(ADDRESS($Z635,COLUMN(),4,1,"Monitoraggio"))="","",INDIRECT(ADDRESS($Z635,COLUMN(),4,1,"Monitoraggio"))),"")</f>
        <v/>
      </c>
      <c r="AL635" s="79" t="str" cm="1">
        <f t="array" aca="1" ref="AL635" ca="1">IFERROR(IF(INDIRECT(ADDRESS($Z635,COLUMN(),4,1,"Monitoraggio"))="","",INDIRECT(ADDRESS($Z635,COLUMN(),4,1,"Monitoraggio"))),"")</f>
        <v/>
      </c>
      <c r="AM635" s="77" t="str" cm="1">
        <f t="array" aca="1" ref="AM635" ca="1">IFERROR(IF(INDIRECT(ADDRESS($Z635,COLUMN(),4,1,"Monitoraggio"))="","",INDIRECT(ADDRESS($Z635,COLUMN(),4,1,"Monitoraggio"))),"")</f>
        <v/>
      </c>
      <c r="AN635" s="79" t="str" cm="1">
        <f t="array" aca="1" ref="AN635" ca="1">IFERROR(IF(INDIRECT(ADDRESS($Z635,COLUMN(),4,1,"Monitoraggio"))="","",INDIRECT(ADDRESS($Z635,COLUMN(),4,1,"Monitoraggio"))),"")</f>
        <v/>
      </c>
      <c r="AO635" s="79" t="str" cm="1">
        <f t="array" aca="1" ref="AO635" ca="1">IFERROR(IF(INDIRECT(ADDRESS($Z635,COLUMN(),4,1,"Monitoraggio"))="","",INDIRECT(ADDRESS($Z635,COLUMN(),4,1,"Monitoraggio"))),"")</f>
        <v/>
      </c>
      <c r="AP635" s="79" t="str" cm="1">
        <f t="array" aca="1" ref="AP635" ca="1">IFERROR(IF(INDIRECT(ADDRESS($Z635,COLUMN(),4,1,"Monitoraggio"))="","",INDIRECT(ADDRESS($Z635,COLUMN(),4,1,"Monitoraggio"))),"")</f>
        <v/>
      </c>
      <c r="AQ635" s="81" t="str" cm="1">
        <f t="array" aca="1" ref="AQ635" ca="1">IFERROR(IF(INDIRECT(ADDRESS($Z635,COLUMN(),4,1,"Monitoraggio"))="","",INDIRECT(ADDRESS($Z635,COLUMN(),4,1,"Monitoraggio"))),"")</f>
        <v/>
      </c>
      <c r="AR635" s="122" t="str" cm="1">
        <f t="array" aca="1" ref="AR635" ca="1">IFERROR(IF(INDIRECT(ADDRESS($Z635,COLUMN(),4,1,"Monitoraggio"))="","",INDIRECT(ADDRESS($Z635,COLUMN(),4,1,"Monitoraggio"))),"")</f>
        <v/>
      </c>
      <c r="AS635" s="118" t="str" cm="1">
        <f t="array" aca="1" ref="AS635" ca="1">IFERROR(IF(INDIRECT(ADDRESS($Z635,COLUMN(),4,1,"Monitoraggio"))="","",INDIRECT(ADDRESS($Z635,COLUMN(),4,1,"Monitoraggio"))),"")</f>
        <v/>
      </c>
      <c r="AT635" s="119" t="str" cm="1">
        <f t="array" aca="1" ref="AT635" ca="1">IFERROR(IF(INDIRECT(ADDRESS($Z635,COLUMN(),4,1,"Monitoraggio"))="","",INDIRECT(ADDRESS($Z635,COLUMN(),4,1,"Monitoraggio"))),"")</f>
        <v/>
      </c>
      <c r="AU635" s="79" t="str" cm="1">
        <f t="array" aca="1" ref="AU635" ca="1">IFERROR(IF(INDIRECT(ADDRESS($Z635,COLUMN(),4,1,"Monitoraggio"))="","",INDIRECT(ADDRESS($Z635,COLUMN(),4,1,"Monitoraggio"))),"")</f>
        <v/>
      </c>
      <c r="AV635" s="119" t="str" cm="1">
        <f t="array" aca="1" ref="AV635" ca="1">IFERROR(IF(INDIRECT(ADDRESS($Z635,COLUMN(),4,1,"Monitoraggio"))="","",INDIRECT(ADDRESS($Z635,COLUMN(),4,1,"Monitoraggio"))),"")</f>
        <v/>
      </c>
      <c r="AW635" s="124" t="str" cm="1">
        <f t="array" aca="1" ref="AW635" ca="1">IFERROR(IF(INDIRECT(ADDRESS($Z635,COLUMN(),4,1,"Monitoraggio"))="","",INDIRECT(ADDRESS($Z635,COLUMN(),4,1,"Monitoraggio"))),"")</f>
        <v/>
      </c>
      <c r="AX635" s="62" t="str" cm="1">
        <f t="array" aca="1" ref="AX635" ca="1">IFERROR(IF(INDIRECT(ADDRESS($Z635,COLUMN(),4,1,"Monitoraggio"))="","",INDIRECT(ADDRESS($Z635,COLUMN(),4,1,"Monitoraggio"))),"")</f>
        <v/>
      </c>
      <c r="AY635" s="79" t="str" cm="1">
        <f t="array" aca="1" ref="AY635" ca="1">IFERROR(IF(INDIRECT(ADDRESS($Z635,COLUMN(),4,1,"Monitoraggio"))="","",INDIRECT(ADDRESS($Z635,COLUMN(),4,1,"Monitoraggio"))),"")</f>
        <v/>
      </c>
      <c r="AZ635" s="84" t="str" cm="1">
        <f t="array" aca="1" ref="AZ635" ca="1">IFERROR(IF(INDIRECT(ADDRESS($Z635,COLUMN(),4,1,"Monitoraggio"))="","",INDIRECT(ADDRESS($Z635,COLUMN(),4,1,"Monitoraggio"))),"")</f>
        <v/>
      </c>
      <c r="BA635" s="81" t="str" cm="1">
        <f t="array" aca="1" ref="BA635" ca="1">IFERROR(IF(INDIRECT(ADDRESS($Z635,COLUMN(),4,1,"Monitoraggio"))="","",INDIRECT(ADDRESS($Z635,COLUMN(),4,1,"Monitoraggio"))),"")</f>
        <v/>
      </c>
      <c r="BB635" s="86" t="str" cm="1">
        <f t="array" aca="1" ref="BB635" ca="1">IFERROR(IF(INDIRECT(ADDRESS($Z635,COLUMN(),4,1,"Monitoraggio"))="","",INDIRECT(ADDRESS($Z635,COLUMN(),4,1,"Monitoraggio"))),"")</f>
        <v/>
      </c>
      <c r="BC635" s="79" t="str" cm="1">
        <f t="array" aca="1" ref="BC635" ca="1">IFERROR(IF(INDIRECT(ADDRESS($Z635,COLUMN(),4,1,"Monitoraggio"))="","",INDIRECT(ADDRESS($Z635,COLUMN(),4,1,"Monitoraggio"))),"")</f>
        <v/>
      </c>
      <c r="BD635" s="79" t="str" cm="1">
        <f t="array" aca="1" ref="BD635" ca="1">IFERROR(IF(INDIRECT(ADDRESS($Z635,COLUMN(),4,1,"Monitoraggio"))="","",INDIRECT(ADDRESS($Z635,COLUMN(),4,1,"Monitoraggio"))),"")</f>
        <v/>
      </c>
      <c r="BE635" s="79" t="str" cm="1">
        <f t="array" aca="1" ref="BE635" ca="1">IFERROR(IF(INDIRECT(ADDRESS($Z635,COLUMN(),4,1,"Monitoraggio"))="","",INDIRECT(ADDRESS($Z635,COLUMN(),4,1,"Monitoraggio"))),"")</f>
        <v/>
      </c>
      <c r="BF635" s="79" t="str" cm="1">
        <f t="array" aca="1" ref="BF635" ca="1">IFERROR(IF(INDIRECT(ADDRESS($Z635,COLUMN(),4,1,"Monitoraggio"))="","",INDIRECT(ADDRESS($Z635,COLUMN(),4,1,"Monitoraggio"))),"")</f>
        <v/>
      </c>
      <c r="BG635" s="114" t="str" cm="1">
        <f t="array" aca="1" ref="BG635" ca="1">IFERROR(IF(INDIRECT(ADDRESS($Z635,COLUMN(),4,1,"Monitoraggio"))="","",INDIRECT(ADDRESS($Z635,COLUMN(),4,1,"Monitoraggio"))),"")</f>
        <v/>
      </c>
      <c r="BH635" s="48" t="str" cm="1">
        <f t="array" aca="1" ref="BH635" ca="1">IFERROR(IF(INDIRECT(ADDRESS($Z635,COLUMN(),4,1,"Monitoraggio"))="","",INDIRECT(ADDRESS($Z635,COLUMN(),4,1,"Monitoraggio"))),"")</f>
        <v/>
      </c>
      <c r="BI635" s="84" t="str" cm="1">
        <f t="array" aca="1" ref="BI635" ca="1">IFERROR(IF(INDIRECT(ADDRESS($Z635,COLUMN(),4,1,"Monitoraggio"))="","",INDIRECT(ADDRESS($Z635,COLUMN(),4,1,"Monitoraggio"))),"")</f>
        <v/>
      </c>
      <c r="BJ635" s="81" t="str" cm="1">
        <f t="array" aca="1" ref="BJ635" ca="1">IFERROR(IF(INDIRECT(ADDRESS($Z635,COLUMN(),4,1,"Monitoraggio"))="","",INDIRECT(ADDRESS($Z635,COLUMN(),4,1,"Monitoraggio"))),"")</f>
        <v/>
      </c>
    </row>
    <row r="636" spans="26:62" x14ac:dyDescent="0.2">
      <c r="Z636" s="132" t="str">
        <f>IFERROR(MATCH(ROW()-9,Monitoraggio!Y$1:Y$1000,0),"")</f>
        <v/>
      </c>
      <c r="AA636" s="60" t="str" cm="1">
        <f t="array" aca="1" ref="AA636" ca="1">IFERROR(IF(INDIRECT(ADDRESS($Z636,COLUMN(),4,1,"Monitoraggio"))="","",INDIRECT(ADDRESS($Z636,COLUMN(),4,1,"Monitoraggio"))),"")</f>
        <v/>
      </c>
      <c r="AB636" s="114" t="str" cm="1">
        <f t="array" aca="1" ref="AB636" ca="1">IFERROR(IF(INDIRECT(ADDRESS($Z636,COLUMN(),4,1,"Monitoraggio"))="","",INDIRECT(ADDRESS($Z636,COLUMN(),4,1,"Monitoraggio"))),"")</f>
        <v/>
      </c>
      <c r="AC636" s="114" t="str" cm="1">
        <f t="array" aca="1" ref="AC636" ca="1">IFERROR(IF(INDIRECT(ADDRESS($Z636,COLUMN(),4,1,"Monitoraggio"))="","",INDIRECT(ADDRESS($Z636,COLUMN(),4,1,"Monitoraggio"))),"")</f>
        <v/>
      </c>
      <c r="AD636" s="48" t="str" cm="1">
        <f t="array" aca="1" ref="AD636" ca="1">IFERROR(IF(INDIRECT(ADDRESS($Z636,COLUMN(),4,1,"Monitoraggio"))="","",INDIRECT(ADDRESS($Z636,COLUMN(),4,1,"Monitoraggio"))),"")</f>
        <v/>
      </c>
      <c r="AE636" s="61" t="str" cm="1">
        <f t="array" aca="1" ref="AE636" ca="1">IFERROR(IF(INDIRECT(ADDRESS($Z636,COLUMN(),4,1,"Monitoraggio"))="","",INDIRECT(ADDRESS($Z636,COLUMN(),4,1,"Monitoraggio"))),"")</f>
        <v/>
      </c>
      <c r="AF636" s="116" t="str" cm="1">
        <f t="array" aca="1" ref="AF636" ca="1">IFERROR(IF(INDIRECT(ADDRESS($Z636,COLUMN(),4,1,"Monitoraggio"))="","",INDIRECT(ADDRESS($Z636,COLUMN(),4,1,"Monitoraggio"))),"")</f>
        <v/>
      </c>
      <c r="AG636" s="61" t="str" cm="1">
        <f t="array" aca="1" ref="AG636" ca="1">IFERROR(IF(INDIRECT(ADDRESS($Z636,COLUMN(),4,1,"Monitoraggio"))="","",INDIRECT(ADDRESS($Z636,COLUMN(),4,1,"Monitoraggio"))),"")</f>
        <v/>
      </c>
      <c r="AH636" s="116" t="str" cm="1">
        <f t="array" aca="1" ref="AH636" ca="1">IFERROR(IF(INDIRECT(ADDRESS($Z636,COLUMN(),4,1,"Monitoraggio"))="","",INDIRECT(ADDRESS($Z636,COLUMN(),4,1,"Monitoraggio"))),"")</f>
        <v/>
      </c>
      <c r="AI636" s="114" t="str" cm="1">
        <f t="array" aca="1" ref="AI636" ca="1">IFERROR(IF(INDIRECT(ADDRESS($Z636,COLUMN(),4,1,"Monitoraggio"))="","",INDIRECT(ADDRESS($Z636,COLUMN(),4,1,"Monitoraggio"))),"")</f>
        <v/>
      </c>
      <c r="AJ636" s="118" t="str" cm="1">
        <f t="array" aca="1" ref="AJ636" ca="1">IFERROR(IF(INDIRECT(ADDRESS($Z636,COLUMN(),4,1,"Monitoraggio"))="","",INDIRECT(ADDRESS($Z636,COLUMN(),4,1,"Monitoraggio"))),"")</f>
        <v/>
      </c>
      <c r="AK636" s="119" t="str" cm="1">
        <f t="array" aca="1" ref="AK636" ca="1">IFERROR(IF(INDIRECT(ADDRESS($Z636,COLUMN(),4,1,"Monitoraggio"))="","",INDIRECT(ADDRESS($Z636,COLUMN(),4,1,"Monitoraggio"))),"")</f>
        <v/>
      </c>
      <c r="AL636" s="79" t="str" cm="1">
        <f t="array" aca="1" ref="AL636" ca="1">IFERROR(IF(INDIRECT(ADDRESS($Z636,COLUMN(),4,1,"Monitoraggio"))="","",INDIRECT(ADDRESS($Z636,COLUMN(),4,1,"Monitoraggio"))),"")</f>
        <v/>
      </c>
      <c r="AM636" s="77" t="str" cm="1">
        <f t="array" aca="1" ref="AM636" ca="1">IFERROR(IF(INDIRECT(ADDRESS($Z636,COLUMN(),4,1,"Monitoraggio"))="","",INDIRECT(ADDRESS($Z636,COLUMN(),4,1,"Monitoraggio"))),"")</f>
        <v/>
      </c>
      <c r="AN636" s="79" t="str" cm="1">
        <f t="array" aca="1" ref="AN636" ca="1">IFERROR(IF(INDIRECT(ADDRESS($Z636,COLUMN(),4,1,"Monitoraggio"))="","",INDIRECT(ADDRESS($Z636,COLUMN(),4,1,"Monitoraggio"))),"")</f>
        <v/>
      </c>
      <c r="AO636" s="79" t="str" cm="1">
        <f t="array" aca="1" ref="AO636" ca="1">IFERROR(IF(INDIRECT(ADDRESS($Z636,COLUMN(),4,1,"Monitoraggio"))="","",INDIRECT(ADDRESS($Z636,COLUMN(),4,1,"Monitoraggio"))),"")</f>
        <v/>
      </c>
      <c r="AP636" s="79" t="str" cm="1">
        <f t="array" aca="1" ref="AP636" ca="1">IFERROR(IF(INDIRECT(ADDRESS($Z636,COLUMN(),4,1,"Monitoraggio"))="","",INDIRECT(ADDRESS($Z636,COLUMN(),4,1,"Monitoraggio"))),"")</f>
        <v/>
      </c>
      <c r="AQ636" s="81" t="str" cm="1">
        <f t="array" aca="1" ref="AQ636" ca="1">IFERROR(IF(INDIRECT(ADDRESS($Z636,COLUMN(),4,1,"Monitoraggio"))="","",INDIRECT(ADDRESS($Z636,COLUMN(),4,1,"Monitoraggio"))),"")</f>
        <v/>
      </c>
      <c r="AR636" s="122" t="str" cm="1">
        <f t="array" aca="1" ref="AR636" ca="1">IFERROR(IF(INDIRECT(ADDRESS($Z636,COLUMN(),4,1,"Monitoraggio"))="","",INDIRECT(ADDRESS($Z636,COLUMN(),4,1,"Monitoraggio"))),"")</f>
        <v/>
      </c>
      <c r="AS636" s="118" t="str" cm="1">
        <f t="array" aca="1" ref="AS636" ca="1">IFERROR(IF(INDIRECT(ADDRESS($Z636,COLUMN(),4,1,"Monitoraggio"))="","",INDIRECT(ADDRESS($Z636,COLUMN(),4,1,"Monitoraggio"))),"")</f>
        <v/>
      </c>
      <c r="AT636" s="119" t="str" cm="1">
        <f t="array" aca="1" ref="AT636" ca="1">IFERROR(IF(INDIRECT(ADDRESS($Z636,COLUMN(),4,1,"Monitoraggio"))="","",INDIRECT(ADDRESS($Z636,COLUMN(),4,1,"Monitoraggio"))),"")</f>
        <v/>
      </c>
      <c r="AU636" s="79" t="str" cm="1">
        <f t="array" aca="1" ref="AU636" ca="1">IFERROR(IF(INDIRECT(ADDRESS($Z636,COLUMN(),4,1,"Monitoraggio"))="","",INDIRECT(ADDRESS($Z636,COLUMN(),4,1,"Monitoraggio"))),"")</f>
        <v/>
      </c>
      <c r="AV636" s="119" t="str" cm="1">
        <f t="array" aca="1" ref="AV636" ca="1">IFERROR(IF(INDIRECT(ADDRESS($Z636,COLUMN(),4,1,"Monitoraggio"))="","",INDIRECT(ADDRESS($Z636,COLUMN(),4,1,"Monitoraggio"))),"")</f>
        <v/>
      </c>
      <c r="AW636" s="124" t="str" cm="1">
        <f t="array" aca="1" ref="AW636" ca="1">IFERROR(IF(INDIRECT(ADDRESS($Z636,COLUMN(),4,1,"Monitoraggio"))="","",INDIRECT(ADDRESS($Z636,COLUMN(),4,1,"Monitoraggio"))),"")</f>
        <v/>
      </c>
      <c r="AX636" s="62" t="str" cm="1">
        <f t="array" aca="1" ref="AX636" ca="1">IFERROR(IF(INDIRECT(ADDRESS($Z636,COLUMN(),4,1,"Monitoraggio"))="","",INDIRECT(ADDRESS($Z636,COLUMN(),4,1,"Monitoraggio"))),"")</f>
        <v/>
      </c>
      <c r="AY636" s="79" t="str" cm="1">
        <f t="array" aca="1" ref="AY636" ca="1">IFERROR(IF(INDIRECT(ADDRESS($Z636,COLUMN(),4,1,"Monitoraggio"))="","",INDIRECT(ADDRESS($Z636,COLUMN(),4,1,"Monitoraggio"))),"")</f>
        <v/>
      </c>
      <c r="AZ636" s="84" t="str" cm="1">
        <f t="array" aca="1" ref="AZ636" ca="1">IFERROR(IF(INDIRECT(ADDRESS($Z636,COLUMN(),4,1,"Monitoraggio"))="","",INDIRECT(ADDRESS($Z636,COLUMN(),4,1,"Monitoraggio"))),"")</f>
        <v/>
      </c>
      <c r="BA636" s="81" t="str" cm="1">
        <f t="array" aca="1" ref="BA636" ca="1">IFERROR(IF(INDIRECT(ADDRESS($Z636,COLUMN(),4,1,"Monitoraggio"))="","",INDIRECT(ADDRESS($Z636,COLUMN(),4,1,"Monitoraggio"))),"")</f>
        <v/>
      </c>
      <c r="BB636" s="86" t="str" cm="1">
        <f t="array" aca="1" ref="BB636" ca="1">IFERROR(IF(INDIRECT(ADDRESS($Z636,COLUMN(),4,1,"Monitoraggio"))="","",INDIRECT(ADDRESS($Z636,COLUMN(),4,1,"Monitoraggio"))),"")</f>
        <v/>
      </c>
      <c r="BC636" s="79" t="str" cm="1">
        <f t="array" aca="1" ref="BC636" ca="1">IFERROR(IF(INDIRECT(ADDRESS($Z636,COLUMN(),4,1,"Monitoraggio"))="","",INDIRECT(ADDRESS($Z636,COLUMN(),4,1,"Monitoraggio"))),"")</f>
        <v/>
      </c>
      <c r="BD636" s="79" t="str" cm="1">
        <f t="array" aca="1" ref="BD636" ca="1">IFERROR(IF(INDIRECT(ADDRESS($Z636,COLUMN(),4,1,"Monitoraggio"))="","",INDIRECT(ADDRESS($Z636,COLUMN(),4,1,"Monitoraggio"))),"")</f>
        <v/>
      </c>
      <c r="BE636" s="79" t="str" cm="1">
        <f t="array" aca="1" ref="BE636" ca="1">IFERROR(IF(INDIRECT(ADDRESS($Z636,COLUMN(),4,1,"Monitoraggio"))="","",INDIRECT(ADDRESS($Z636,COLUMN(),4,1,"Monitoraggio"))),"")</f>
        <v/>
      </c>
      <c r="BF636" s="79" t="str" cm="1">
        <f t="array" aca="1" ref="BF636" ca="1">IFERROR(IF(INDIRECT(ADDRESS($Z636,COLUMN(),4,1,"Monitoraggio"))="","",INDIRECT(ADDRESS($Z636,COLUMN(),4,1,"Monitoraggio"))),"")</f>
        <v/>
      </c>
      <c r="BG636" s="114" t="str" cm="1">
        <f t="array" aca="1" ref="BG636" ca="1">IFERROR(IF(INDIRECT(ADDRESS($Z636,COLUMN(),4,1,"Monitoraggio"))="","",INDIRECT(ADDRESS($Z636,COLUMN(),4,1,"Monitoraggio"))),"")</f>
        <v/>
      </c>
      <c r="BH636" s="48" t="str" cm="1">
        <f t="array" aca="1" ref="BH636" ca="1">IFERROR(IF(INDIRECT(ADDRESS($Z636,COLUMN(),4,1,"Monitoraggio"))="","",INDIRECT(ADDRESS($Z636,COLUMN(),4,1,"Monitoraggio"))),"")</f>
        <v/>
      </c>
      <c r="BI636" s="84" t="str" cm="1">
        <f t="array" aca="1" ref="BI636" ca="1">IFERROR(IF(INDIRECT(ADDRESS($Z636,COLUMN(),4,1,"Monitoraggio"))="","",INDIRECT(ADDRESS($Z636,COLUMN(),4,1,"Monitoraggio"))),"")</f>
        <v/>
      </c>
      <c r="BJ636" s="81" t="str" cm="1">
        <f t="array" aca="1" ref="BJ636" ca="1">IFERROR(IF(INDIRECT(ADDRESS($Z636,COLUMN(),4,1,"Monitoraggio"))="","",INDIRECT(ADDRESS($Z636,COLUMN(),4,1,"Monitoraggio"))),"")</f>
        <v/>
      </c>
    </row>
    <row r="637" spans="26:62" x14ac:dyDescent="0.2">
      <c r="Z637" s="132" t="str">
        <f>IFERROR(MATCH(ROW()-9,Monitoraggio!Y$1:Y$1000,0),"")</f>
        <v/>
      </c>
      <c r="AA637" s="60" t="str" cm="1">
        <f t="array" aca="1" ref="AA637" ca="1">IFERROR(IF(INDIRECT(ADDRESS($Z637,COLUMN(),4,1,"Monitoraggio"))="","",INDIRECT(ADDRESS($Z637,COLUMN(),4,1,"Monitoraggio"))),"")</f>
        <v/>
      </c>
      <c r="AB637" s="114" t="str" cm="1">
        <f t="array" aca="1" ref="AB637" ca="1">IFERROR(IF(INDIRECT(ADDRESS($Z637,COLUMN(),4,1,"Monitoraggio"))="","",INDIRECT(ADDRESS($Z637,COLUMN(),4,1,"Monitoraggio"))),"")</f>
        <v/>
      </c>
      <c r="AC637" s="114" t="str" cm="1">
        <f t="array" aca="1" ref="AC637" ca="1">IFERROR(IF(INDIRECT(ADDRESS($Z637,COLUMN(),4,1,"Monitoraggio"))="","",INDIRECT(ADDRESS($Z637,COLUMN(),4,1,"Monitoraggio"))),"")</f>
        <v/>
      </c>
      <c r="AD637" s="48" t="str" cm="1">
        <f t="array" aca="1" ref="AD637" ca="1">IFERROR(IF(INDIRECT(ADDRESS($Z637,COLUMN(),4,1,"Monitoraggio"))="","",INDIRECT(ADDRESS($Z637,COLUMN(),4,1,"Monitoraggio"))),"")</f>
        <v/>
      </c>
      <c r="AE637" s="61" t="str" cm="1">
        <f t="array" aca="1" ref="AE637" ca="1">IFERROR(IF(INDIRECT(ADDRESS($Z637,COLUMN(),4,1,"Monitoraggio"))="","",INDIRECT(ADDRESS($Z637,COLUMN(),4,1,"Monitoraggio"))),"")</f>
        <v/>
      </c>
      <c r="AF637" s="116" t="str" cm="1">
        <f t="array" aca="1" ref="AF637" ca="1">IFERROR(IF(INDIRECT(ADDRESS($Z637,COLUMN(),4,1,"Monitoraggio"))="","",INDIRECT(ADDRESS($Z637,COLUMN(),4,1,"Monitoraggio"))),"")</f>
        <v/>
      </c>
      <c r="AG637" s="61" t="str" cm="1">
        <f t="array" aca="1" ref="AG637" ca="1">IFERROR(IF(INDIRECT(ADDRESS($Z637,COLUMN(),4,1,"Monitoraggio"))="","",INDIRECT(ADDRESS($Z637,COLUMN(),4,1,"Monitoraggio"))),"")</f>
        <v/>
      </c>
      <c r="AH637" s="116" t="str" cm="1">
        <f t="array" aca="1" ref="AH637" ca="1">IFERROR(IF(INDIRECT(ADDRESS($Z637,COLUMN(),4,1,"Monitoraggio"))="","",INDIRECT(ADDRESS($Z637,COLUMN(),4,1,"Monitoraggio"))),"")</f>
        <v/>
      </c>
      <c r="AI637" s="114" t="str" cm="1">
        <f t="array" aca="1" ref="AI637" ca="1">IFERROR(IF(INDIRECT(ADDRESS($Z637,COLUMN(),4,1,"Monitoraggio"))="","",INDIRECT(ADDRESS($Z637,COLUMN(),4,1,"Monitoraggio"))),"")</f>
        <v/>
      </c>
      <c r="AJ637" s="118" t="str" cm="1">
        <f t="array" aca="1" ref="AJ637" ca="1">IFERROR(IF(INDIRECT(ADDRESS($Z637,COLUMN(),4,1,"Monitoraggio"))="","",INDIRECT(ADDRESS($Z637,COLUMN(),4,1,"Monitoraggio"))),"")</f>
        <v/>
      </c>
      <c r="AK637" s="119" t="str" cm="1">
        <f t="array" aca="1" ref="AK637" ca="1">IFERROR(IF(INDIRECT(ADDRESS($Z637,COLUMN(),4,1,"Monitoraggio"))="","",INDIRECT(ADDRESS($Z637,COLUMN(),4,1,"Monitoraggio"))),"")</f>
        <v/>
      </c>
      <c r="AL637" s="79" t="str" cm="1">
        <f t="array" aca="1" ref="AL637" ca="1">IFERROR(IF(INDIRECT(ADDRESS($Z637,COLUMN(),4,1,"Monitoraggio"))="","",INDIRECT(ADDRESS($Z637,COLUMN(),4,1,"Monitoraggio"))),"")</f>
        <v/>
      </c>
      <c r="AM637" s="77" t="str" cm="1">
        <f t="array" aca="1" ref="AM637" ca="1">IFERROR(IF(INDIRECT(ADDRESS($Z637,COLUMN(),4,1,"Monitoraggio"))="","",INDIRECT(ADDRESS($Z637,COLUMN(),4,1,"Monitoraggio"))),"")</f>
        <v/>
      </c>
      <c r="AN637" s="79" t="str" cm="1">
        <f t="array" aca="1" ref="AN637" ca="1">IFERROR(IF(INDIRECT(ADDRESS($Z637,COLUMN(),4,1,"Monitoraggio"))="","",INDIRECT(ADDRESS($Z637,COLUMN(),4,1,"Monitoraggio"))),"")</f>
        <v/>
      </c>
      <c r="AO637" s="79" t="str" cm="1">
        <f t="array" aca="1" ref="AO637" ca="1">IFERROR(IF(INDIRECT(ADDRESS($Z637,COLUMN(),4,1,"Monitoraggio"))="","",INDIRECT(ADDRESS($Z637,COLUMN(),4,1,"Monitoraggio"))),"")</f>
        <v/>
      </c>
      <c r="AP637" s="79" t="str" cm="1">
        <f t="array" aca="1" ref="AP637" ca="1">IFERROR(IF(INDIRECT(ADDRESS($Z637,COLUMN(),4,1,"Monitoraggio"))="","",INDIRECT(ADDRESS($Z637,COLUMN(),4,1,"Monitoraggio"))),"")</f>
        <v/>
      </c>
      <c r="AQ637" s="81" t="str" cm="1">
        <f t="array" aca="1" ref="AQ637" ca="1">IFERROR(IF(INDIRECT(ADDRESS($Z637,COLUMN(),4,1,"Monitoraggio"))="","",INDIRECT(ADDRESS($Z637,COLUMN(),4,1,"Monitoraggio"))),"")</f>
        <v/>
      </c>
      <c r="AR637" s="122" t="str" cm="1">
        <f t="array" aca="1" ref="AR637" ca="1">IFERROR(IF(INDIRECT(ADDRESS($Z637,COLUMN(),4,1,"Monitoraggio"))="","",INDIRECT(ADDRESS($Z637,COLUMN(),4,1,"Monitoraggio"))),"")</f>
        <v/>
      </c>
      <c r="AS637" s="118" t="str" cm="1">
        <f t="array" aca="1" ref="AS637" ca="1">IFERROR(IF(INDIRECT(ADDRESS($Z637,COLUMN(),4,1,"Monitoraggio"))="","",INDIRECT(ADDRESS($Z637,COLUMN(),4,1,"Monitoraggio"))),"")</f>
        <v/>
      </c>
      <c r="AT637" s="119" t="str" cm="1">
        <f t="array" aca="1" ref="AT637" ca="1">IFERROR(IF(INDIRECT(ADDRESS($Z637,COLUMN(),4,1,"Monitoraggio"))="","",INDIRECT(ADDRESS($Z637,COLUMN(),4,1,"Monitoraggio"))),"")</f>
        <v/>
      </c>
      <c r="AU637" s="79" t="str" cm="1">
        <f t="array" aca="1" ref="AU637" ca="1">IFERROR(IF(INDIRECT(ADDRESS($Z637,COLUMN(),4,1,"Monitoraggio"))="","",INDIRECT(ADDRESS($Z637,COLUMN(),4,1,"Monitoraggio"))),"")</f>
        <v/>
      </c>
      <c r="AV637" s="119" t="str" cm="1">
        <f t="array" aca="1" ref="AV637" ca="1">IFERROR(IF(INDIRECT(ADDRESS($Z637,COLUMN(),4,1,"Monitoraggio"))="","",INDIRECT(ADDRESS($Z637,COLUMN(),4,1,"Monitoraggio"))),"")</f>
        <v/>
      </c>
      <c r="AW637" s="124" t="str" cm="1">
        <f t="array" aca="1" ref="AW637" ca="1">IFERROR(IF(INDIRECT(ADDRESS($Z637,COLUMN(),4,1,"Monitoraggio"))="","",INDIRECT(ADDRESS($Z637,COLUMN(),4,1,"Monitoraggio"))),"")</f>
        <v/>
      </c>
      <c r="AX637" s="62" t="str" cm="1">
        <f t="array" aca="1" ref="AX637" ca="1">IFERROR(IF(INDIRECT(ADDRESS($Z637,COLUMN(),4,1,"Monitoraggio"))="","",INDIRECT(ADDRESS($Z637,COLUMN(),4,1,"Monitoraggio"))),"")</f>
        <v/>
      </c>
      <c r="AY637" s="79" t="str" cm="1">
        <f t="array" aca="1" ref="AY637" ca="1">IFERROR(IF(INDIRECT(ADDRESS($Z637,COLUMN(),4,1,"Monitoraggio"))="","",INDIRECT(ADDRESS($Z637,COLUMN(),4,1,"Monitoraggio"))),"")</f>
        <v/>
      </c>
      <c r="AZ637" s="84" t="str" cm="1">
        <f t="array" aca="1" ref="AZ637" ca="1">IFERROR(IF(INDIRECT(ADDRESS($Z637,COLUMN(),4,1,"Monitoraggio"))="","",INDIRECT(ADDRESS($Z637,COLUMN(),4,1,"Monitoraggio"))),"")</f>
        <v/>
      </c>
      <c r="BA637" s="81" t="str" cm="1">
        <f t="array" aca="1" ref="BA637" ca="1">IFERROR(IF(INDIRECT(ADDRESS($Z637,COLUMN(),4,1,"Monitoraggio"))="","",INDIRECT(ADDRESS($Z637,COLUMN(),4,1,"Monitoraggio"))),"")</f>
        <v/>
      </c>
      <c r="BB637" s="86" t="str" cm="1">
        <f t="array" aca="1" ref="BB637" ca="1">IFERROR(IF(INDIRECT(ADDRESS($Z637,COLUMN(),4,1,"Monitoraggio"))="","",INDIRECT(ADDRESS($Z637,COLUMN(),4,1,"Monitoraggio"))),"")</f>
        <v/>
      </c>
      <c r="BC637" s="79" t="str" cm="1">
        <f t="array" aca="1" ref="BC637" ca="1">IFERROR(IF(INDIRECT(ADDRESS($Z637,COLUMN(),4,1,"Monitoraggio"))="","",INDIRECT(ADDRESS($Z637,COLUMN(),4,1,"Monitoraggio"))),"")</f>
        <v/>
      </c>
      <c r="BD637" s="79" t="str" cm="1">
        <f t="array" aca="1" ref="BD637" ca="1">IFERROR(IF(INDIRECT(ADDRESS($Z637,COLUMN(),4,1,"Monitoraggio"))="","",INDIRECT(ADDRESS($Z637,COLUMN(),4,1,"Monitoraggio"))),"")</f>
        <v/>
      </c>
      <c r="BE637" s="79" t="str" cm="1">
        <f t="array" aca="1" ref="BE637" ca="1">IFERROR(IF(INDIRECT(ADDRESS($Z637,COLUMN(),4,1,"Monitoraggio"))="","",INDIRECT(ADDRESS($Z637,COLUMN(),4,1,"Monitoraggio"))),"")</f>
        <v/>
      </c>
      <c r="BF637" s="79" t="str" cm="1">
        <f t="array" aca="1" ref="BF637" ca="1">IFERROR(IF(INDIRECT(ADDRESS($Z637,COLUMN(),4,1,"Monitoraggio"))="","",INDIRECT(ADDRESS($Z637,COLUMN(),4,1,"Monitoraggio"))),"")</f>
        <v/>
      </c>
      <c r="BG637" s="114" t="str" cm="1">
        <f t="array" aca="1" ref="BG637" ca="1">IFERROR(IF(INDIRECT(ADDRESS($Z637,COLUMN(),4,1,"Monitoraggio"))="","",INDIRECT(ADDRESS($Z637,COLUMN(),4,1,"Monitoraggio"))),"")</f>
        <v/>
      </c>
      <c r="BH637" s="48" t="str" cm="1">
        <f t="array" aca="1" ref="BH637" ca="1">IFERROR(IF(INDIRECT(ADDRESS($Z637,COLUMN(),4,1,"Monitoraggio"))="","",INDIRECT(ADDRESS($Z637,COLUMN(),4,1,"Monitoraggio"))),"")</f>
        <v/>
      </c>
      <c r="BI637" s="84" t="str" cm="1">
        <f t="array" aca="1" ref="BI637" ca="1">IFERROR(IF(INDIRECT(ADDRESS($Z637,COLUMN(),4,1,"Monitoraggio"))="","",INDIRECT(ADDRESS($Z637,COLUMN(),4,1,"Monitoraggio"))),"")</f>
        <v/>
      </c>
      <c r="BJ637" s="81" t="str" cm="1">
        <f t="array" aca="1" ref="BJ637" ca="1">IFERROR(IF(INDIRECT(ADDRESS($Z637,COLUMN(),4,1,"Monitoraggio"))="","",INDIRECT(ADDRESS($Z637,COLUMN(),4,1,"Monitoraggio"))),"")</f>
        <v/>
      </c>
    </row>
    <row r="638" spans="26:62" x14ac:dyDescent="0.2">
      <c r="Z638" s="132" t="str">
        <f>IFERROR(MATCH(ROW()-9,Monitoraggio!Y$1:Y$1000,0),"")</f>
        <v/>
      </c>
      <c r="AA638" s="60" t="str" cm="1">
        <f t="array" aca="1" ref="AA638" ca="1">IFERROR(IF(INDIRECT(ADDRESS($Z638,COLUMN(),4,1,"Monitoraggio"))="","",INDIRECT(ADDRESS($Z638,COLUMN(),4,1,"Monitoraggio"))),"")</f>
        <v/>
      </c>
      <c r="AB638" s="114" t="str" cm="1">
        <f t="array" aca="1" ref="AB638" ca="1">IFERROR(IF(INDIRECT(ADDRESS($Z638,COLUMN(),4,1,"Monitoraggio"))="","",INDIRECT(ADDRESS($Z638,COLUMN(),4,1,"Monitoraggio"))),"")</f>
        <v/>
      </c>
      <c r="AC638" s="114" t="str" cm="1">
        <f t="array" aca="1" ref="AC638" ca="1">IFERROR(IF(INDIRECT(ADDRESS($Z638,COLUMN(),4,1,"Monitoraggio"))="","",INDIRECT(ADDRESS($Z638,COLUMN(),4,1,"Monitoraggio"))),"")</f>
        <v/>
      </c>
      <c r="AD638" s="48" t="str" cm="1">
        <f t="array" aca="1" ref="AD638" ca="1">IFERROR(IF(INDIRECT(ADDRESS($Z638,COLUMN(),4,1,"Monitoraggio"))="","",INDIRECT(ADDRESS($Z638,COLUMN(),4,1,"Monitoraggio"))),"")</f>
        <v/>
      </c>
      <c r="AE638" s="61" t="str" cm="1">
        <f t="array" aca="1" ref="AE638" ca="1">IFERROR(IF(INDIRECT(ADDRESS($Z638,COLUMN(),4,1,"Monitoraggio"))="","",INDIRECT(ADDRESS($Z638,COLUMN(),4,1,"Monitoraggio"))),"")</f>
        <v/>
      </c>
      <c r="AF638" s="116" t="str" cm="1">
        <f t="array" aca="1" ref="AF638" ca="1">IFERROR(IF(INDIRECT(ADDRESS($Z638,COLUMN(),4,1,"Monitoraggio"))="","",INDIRECT(ADDRESS($Z638,COLUMN(),4,1,"Monitoraggio"))),"")</f>
        <v/>
      </c>
      <c r="AG638" s="61" t="str" cm="1">
        <f t="array" aca="1" ref="AG638" ca="1">IFERROR(IF(INDIRECT(ADDRESS($Z638,COLUMN(),4,1,"Monitoraggio"))="","",INDIRECT(ADDRESS($Z638,COLUMN(),4,1,"Monitoraggio"))),"")</f>
        <v/>
      </c>
      <c r="AH638" s="116" t="str" cm="1">
        <f t="array" aca="1" ref="AH638" ca="1">IFERROR(IF(INDIRECT(ADDRESS($Z638,COLUMN(),4,1,"Monitoraggio"))="","",INDIRECT(ADDRESS($Z638,COLUMN(),4,1,"Monitoraggio"))),"")</f>
        <v/>
      </c>
      <c r="AI638" s="114" t="str" cm="1">
        <f t="array" aca="1" ref="AI638" ca="1">IFERROR(IF(INDIRECT(ADDRESS($Z638,COLUMN(),4,1,"Monitoraggio"))="","",INDIRECT(ADDRESS($Z638,COLUMN(),4,1,"Monitoraggio"))),"")</f>
        <v/>
      </c>
      <c r="AJ638" s="118" t="str" cm="1">
        <f t="array" aca="1" ref="AJ638" ca="1">IFERROR(IF(INDIRECT(ADDRESS($Z638,COLUMN(),4,1,"Monitoraggio"))="","",INDIRECT(ADDRESS($Z638,COLUMN(),4,1,"Monitoraggio"))),"")</f>
        <v/>
      </c>
      <c r="AK638" s="119" t="str" cm="1">
        <f t="array" aca="1" ref="AK638" ca="1">IFERROR(IF(INDIRECT(ADDRESS($Z638,COLUMN(),4,1,"Monitoraggio"))="","",INDIRECT(ADDRESS($Z638,COLUMN(),4,1,"Monitoraggio"))),"")</f>
        <v/>
      </c>
      <c r="AL638" s="79" t="str" cm="1">
        <f t="array" aca="1" ref="AL638" ca="1">IFERROR(IF(INDIRECT(ADDRESS($Z638,COLUMN(),4,1,"Monitoraggio"))="","",INDIRECT(ADDRESS($Z638,COLUMN(),4,1,"Monitoraggio"))),"")</f>
        <v/>
      </c>
      <c r="AM638" s="77" t="str" cm="1">
        <f t="array" aca="1" ref="AM638" ca="1">IFERROR(IF(INDIRECT(ADDRESS($Z638,COLUMN(),4,1,"Monitoraggio"))="","",INDIRECT(ADDRESS($Z638,COLUMN(),4,1,"Monitoraggio"))),"")</f>
        <v/>
      </c>
      <c r="AN638" s="79" t="str" cm="1">
        <f t="array" aca="1" ref="AN638" ca="1">IFERROR(IF(INDIRECT(ADDRESS($Z638,COLUMN(),4,1,"Monitoraggio"))="","",INDIRECT(ADDRESS($Z638,COLUMN(),4,1,"Monitoraggio"))),"")</f>
        <v/>
      </c>
      <c r="AO638" s="79" t="str" cm="1">
        <f t="array" aca="1" ref="AO638" ca="1">IFERROR(IF(INDIRECT(ADDRESS($Z638,COLUMN(),4,1,"Monitoraggio"))="","",INDIRECT(ADDRESS($Z638,COLUMN(),4,1,"Monitoraggio"))),"")</f>
        <v/>
      </c>
      <c r="AP638" s="79" t="str" cm="1">
        <f t="array" aca="1" ref="AP638" ca="1">IFERROR(IF(INDIRECT(ADDRESS($Z638,COLUMN(),4,1,"Monitoraggio"))="","",INDIRECT(ADDRESS($Z638,COLUMN(),4,1,"Monitoraggio"))),"")</f>
        <v/>
      </c>
      <c r="AQ638" s="81" t="str" cm="1">
        <f t="array" aca="1" ref="AQ638" ca="1">IFERROR(IF(INDIRECT(ADDRESS($Z638,COLUMN(),4,1,"Monitoraggio"))="","",INDIRECT(ADDRESS($Z638,COLUMN(),4,1,"Monitoraggio"))),"")</f>
        <v/>
      </c>
      <c r="AR638" s="122" t="str" cm="1">
        <f t="array" aca="1" ref="AR638" ca="1">IFERROR(IF(INDIRECT(ADDRESS($Z638,COLUMN(),4,1,"Monitoraggio"))="","",INDIRECT(ADDRESS($Z638,COLUMN(),4,1,"Monitoraggio"))),"")</f>
        <v/>
      </c>
      <c r="AS638" s="118" t="str" cm="1">
        <f t="array" aca="1" ref="AS638" ca="1">IFERROR(IF(INDIRECT(ADDRESS($Z638,COLUMN(),4,1,"Monitoraggio"))="","",INDIRECT(ADDRESS($Z638,COLUMN(),4,1,"Monitoraggio"))),"")</f>
        <v/>
      </c>
      <c r="AT638" s="119" t="str" cm="1">
        <f t="array" aca="1" ref="AT638" ca="1">IFERROR(IF(INDIRECT(ADDRESS($Z638,COLUMN(),4,1,"Monitoraggio"))="","",INDIRECT(ADDRESS($Z638,COLUMN(),4,1,"Monitoraggio"))),"")</f>
        <v/>
      </c>
      <c r="AU638" s="79" t="str" cm="1">
        <f t="array" aca="1" ref="AU638" ca="1">IFERROR(IF(INDIRECT(ADDRESS($Z638,COLUMN(),4,1,"Monitoraggio"))="","",INDIRECT(ADDRESS($Z638,COLUMN(),4,1,"Monitoraggio"))),"")</f>
        <v/>
      </c>
      <c r="AV638" s="119" t="str" cm="1">
        <f t="array" aca="1" ref="AV638" ca="1">IFERROR(IF(INDIRECT(ADDRESS($Z638,COLUMN(),4,1,"Monitoraggio"))="","",INDIRECT(ADDRESS($Z638,COLUMN(),4,1,"Monitoraggio"))),"")</f>
        <v/>
      </c>
      <c r="AW638" s="124" t="str" cm="1">
        <f t="array" aca="1" ref="AW638" ca="1">IFERROR(IF(INDIRECT(ADDRESS($Z638,COLUMN(),4,1,"Monitoraggio"))="","",INDIRECT(ADDRESS($Z638,COLUMN(),4,1,"Monitoraggio"))),"")</f>
        <v/>
      </c>
      <c r="AX638" s="62" t="str" cm="1">
        <f t="array" aca="1" ref="AX638" ca="1">IFERROR(IF(INDIRECT(ADDRESS($Z638,COLUMN(),4,1,"Monitoraggio"))="","",INDIRECT(ADDRESS($Z638,COLUMN(),4,1,"Monitoraggio"))),"")</f>
        <v/>
      </c>
      <c r="AY638" s="79" t="str" cm="1">
        <f t="array" aca="1" ref="AY638" ca="1">IFERROR(IF(INDIRECT(ADDRESS($Z638,COLUMN(),4,1,"Monitoraggio"))="","",INDIRECT(ADDRESS($Z638,COLUMN(),4,1,"Monitoraggio"))),"")</f>
        <v/>
      </c>
      <c r="AZ638" s="84" t="str" cm="1">
        <f t="array" aca="1" ref="AZ638" ca="1">IFERROR(IF(INDIRECT(ADDRESS($Z638,COLUMN(),4,1,"Monitoraggio"))="","",INDIRECT(ADDRESS($Z638,COLUMN(),4,1,"Monitoraggio"))),"")</f>
        <v/>
      </c>
      <c r="BA638" s="81" t="str" cm="1">
        <f t="array" aca="1" ref="BA638" ca="1">IFERROR(IF(INDIRECT(ADDRESS($Z638,COLUMN(),4,1,"Monitoraggio"))="","",INDIRECT(ADDRESS($Z638,COLUMN(),4,1,"Monitoraggio"))),"")</f>
        <v/>
      </c>
      <c r="BB638" s="86" t="str" cm="1">
        <f t="array" aca="1" ref="BB638" ca="1">IFERROR(IF(INDIRECT(ADDRESS($Z638,COLUMN(),4,1,"Monitoraggio"))="","",INDIRECT(ADDRESS($Z638,COLUMN(),4,1,"Monitoraggio"))),"")</f>
        <v/>
      </c>
      <c r="BC638" s="79" t="str" cm="1">
        <f t="array" aca="1" ref="BC638" ca="1">IFERROR(IF(INDIRECT(ADDRESS($Z638,COLUMN(),4,1,"Monitoraggio"))="","",INDIRECT(ADDRESS($Z638,COLUMN(),4,1,"Monitoraggio"))),"")</f>
        <v/>
      </c>
      <c r="BD638" s="79" t="str" cm="1">
        <f t="array" aca="1" ref="BD638" ca="1">IFERROR(IF(INDIRECT(ADDRESS($Z638,COLUMN(),4,1,"Monitoraggio"))="","",INDIRECT(ADDRESS($Z638,COLUMN(),4,1,"Monitoraggio"))),"")</f>
        <v/>
      </c>
      <c r="BE638" s="79" t="str" cm="1">
        <f t="array" aca="1" ref="BE638" ca="1">IFERROR(IF(INDIRECT(ADDRESS($Z638,COLUMN(),4,1,"Monitoraggio"))="","",INDIRECT(ADDRESS($Z638,COLUMN(),4,1,"Monitoraggio"))),"")</f>
        <v/>
      </c>
      <c r="BF638" s="79" t="str" cm="1">
        <f t="array" aca="1" ref="BF638" ca="1">IFERROR(IF(INDIRECT(ADDRESS($Z638,COLUMN(),4,1,"Monitoraggio"))="","",INDIRECT(ADDRESS($Z638,COLUMN(),4,1,"Monitoraggio"))),"")</f>
        <v/>
      </c>
      <c r="BG638" s="114" t="str" cm="1">
        <f t="array" aca="1" ref="BG638" ca="1">IFERROR(IF(INDIRECT(ADDRESS($Z638,COLUMN(),4,1,"Monitoraggio"))="","",INDIRECT(ADDRESS($Z638,COLUMN(),4,1,"Monitoraggio"))),"")</f>
        <v/>
      </c>
      <c r="BH638" s="48" t="str" cm="1">
        <f t="array" aca="1" ref="BH638" ca="1">IFERROR(IF(INDIRECT(ADDRESS($Z638,COLUMN(),4,1,"Monitoraggio"))="","",INDIRECT(ADDRESS($Z638,COLUMN(),4,1,"Monitoraggio"))),"")</f>
        <v/>
      </c>
      <c r="BI638" s="84" t="str" cm="1">
        <f t="array" aca="1" ref="BI638" ca="1">IFERROR(IF(INDIRECT(ADDRESS($Z638,COLUMN(),4,1,"Monitoraggio"))="","",INDIRECT(ADDRESS($Z638,COLUMN(),4,1,"Monitoraggio"))),"")</f>
        <v/>
      </c>
      <c r="BJ638" s="81" t="str" cm="1">
        <f t="array" aca="1" ref="BJ638" ca="1">IFERROR(IF(INDIRECT(ADDRESS($Z638,COLUMN(),4,1,"Monitoraggio"))="","",INDIRECT(ADDRESS($Z638,COLUMN(),4,1,"Monitoraggio"))),"")</f>
        <v/>
      </c>
    </row>
    <row r="639" spans="26:62" x14ac:dyDescent="0.2">
      <c r="Z639" s="132" t="str">
        <f>IFERROR(MATCH(ROW()-9,Monitoraggio!Y$1:Y$1000,0),"")</f>
        <v/>
      </c>
      <c r="AA639" s="60" t="str" cm="1">
        <f t="array" aca="1" ref="AA639" ca="1">IFERROR(IF(INDIRECT(ADDRESS($Z639,COLUMN(),4,1,"Monitoraggio"))="","",INDIRECT(ADDRESS($Z639,COLUMN(),4,1,"Monitoraggio"))),"")</f>
        <v/>
      </c>
      <c r="AB639" s="114" t="str" cm="1">
        <f t="array" aca="1" ref="AB639" ca="1">IFERROR(IF(INDIRECT(ADDRESS($Z639,COLUMN(),4,1,"Monitoraggio"))="","",INDIRECT(ADDRESS($Z639,COLUMN(),4,1,"Monitoraggio"))),"")</f>
        <v/>
      </c>
      <c r="AC639" s="114" t="str" cm="1">
        <f t="array" aca="1" ref="AC639" ca="1">IFERROR(IF(INDIRECT(ADDRESS($Z639,COLUMN(),4,1,"Monitoraggio"))="","",INDIRECT(ADDRESS($Z639,COLUMN(),4,1,"Monitoraggio"))),"")</f>
        <v/>
      </c>
      <c r="AD639" s="48" t="str" cm="1">
        <f t="array" aca="1" ref="AD639" ca="1">IFERROR(IF(INDIRECT(ADDRESS($Z639,COLUMN(),4,1,"Monitoraggio"))="","",INDIRECT(ADDRESS($Z639,COLUMN(),4,1,"Monitoraggio"))),"")</f>
        <v/>
      </c>
      <c r="AE639" s="61" t="str" cm="1">
        <f t="array" aca="1" ref="AE639" ca="1">IFERROR(IF(INDIRECT(ADDRESS($Z639,COLUMN(),4,1,"Monitoraggio"))="","",INDIRECT(ADDRESS($Z639,COLUMN(),4,1,"Monitoraggio"))),"")</f>
        <v/>
      </c>
      <c r="AF639" s="116" t="str" cm="1">
        <f t="array" aca="1" ref="AF639" ca="1">IFERROR(IF(INDIRECT(ADDRESS($Z639,COLUMN(),4,1,"Monitoraggio"))="","",INDIRECT(ADDRESS($Z639,COLUMN(),4,1,"Monitoraggio"))),"")</f>
        <v/>
      </c>
      <c r="AG639" s="61" t="str" cm="1">
        <f t="array" aca="1" ref="AG639" ca="1">IFERROR(IF(INDIRECT(ADDRESS($Z639,COLUMN(),4,1,"Monitoraggio"))="","",INDIRECT(ADDRESS($Z639,COLUMN(),4,1,"Monitoraggio"))),"")</f>
        <v/>
      </c>
      <c r="AH639" s="116" t="str" cm="1">
        <f t="array" aca="1" ref="AH639" ca="1">IFERROR(IF(INDIRECT(ADDRESS($Z639,COLUMN(),4,1,"Monitoraggio"))="","",INDIRECT(ADDRESS($Z639,COLUMN(),4,1,"Monitoraggio"))),"")</f>
        <v/>
      </c>
      <c r="AI639" s="114" t="str" cm="1">
        <f t="array" aca="1" ref="AI639" ca="1">IFERROR(IF(INDIRECT(ADDRESS($Z639,COLUMN(),4,1,"Monitoraggio"))="","",INDIRECT(ADDRESS($Z639,COLUMN(),4,1,"Monitoraggio"))),"")</f>
        <v/>
      </c>
      <c r="AJ639" s="118" t="str" cm="1">
        <f t="array" aca="1" ref="AJ639" ca="1">IFERROR(IF(INDIRECT(ADDRESS($Z639,COLUMN(),4,1,"Monitoraggio"))="","",INDIRECT(ADDRESS($Z639,COLUMN(),4,1,"Monitoraggio"))),"")</f>
        <v/>
      </c>
      <c r="AK639" s="119" t="str" cm="1">
        <f t="array" aca="1" ref="AK639" ca="1">IFERROR(IF(INDIRECT(ADDRESS($Z639,COLUMN(),4,1,"Monitoraggio"))="","",INDIRECT(ADDRESS($Z639,COLUMN(),4,1,"Monitoraggio"))),"")</f>
        <v/>
      </c>
      <c r="AL639" s="79" t="str" cm="1">
        <f t="array" aca="1" ref="AL639" ca="1">IFERROR(IF(INDIRECT(ADDRESS($Z639,COLUMN(),4,1,"Monitoraggio"))="","",INDIRECT(ADDRESS($Z639,COLUMN(),4,1,"Monitoraggio"))),"")</f>
        <v/>
      </c>
      <c r="AM639" s="77" t="str" cm="1">
        <f t="array" aca="1" ref="AM639" ca="1">IFERROR(IF(INDIRECT(ADDRESS($Z639,COLUMN(),4,1,"Monitoraggio"))="","",INDIRECT(ADDRESS($Z639,COLUMN(),4,1,"Monitoraggio"))),"")</f>
        <v/>
      </c>
      <c r="AN639" s="79" t="str" cm="1">
        <f t="array" aca="1" ref="AN639" ca="1">IFERROR(IF(INDIRECT(ADDRESS($Z639,COLUMN(),4,1,"Monitoraggio"))="","",INDIRECT(ADDRESS($Z639,COLUMN(),4,1,"Monitoraggio"))),"")</f>
        <v/>
      </c>
      <c r="AO639" s="79" t="str" cm="1">
        <f t="array" aca="1" ref="AO639" ca="1">IFERROR(IF(INDIRECT(ADDRESS($Z639,COLUMN(),4,1,"Monitoraggio"))="","",INDIRECT(ADDRESS($Z639,COLUMN(),4,1,"Monitoraggio"))),"")</f>
        <v/>
      </c>
      <c r="AP639" s="79" t="str" cm="1">
        <f t="array" aca="1" ref="AP639" ca="1">IFERROR(IF(INDIRECT(ADDRESS($Z639,COLUMN(),4,1,"Monitoraggio"))="","",INDIRECT(ADDRESS($Z639,COLUMN(),4,1,"Monitoraggio"))),"")</f>
        <v/>
      </c>
      <c r="AQ639" s="81" t="str" cm="1">
        <f t="array" aca="1" ref="AQ639" ca="1">IFERROR(IF(INDIRECT(ADDRESS($Z639,COLUMN(),4,1,"Monitoraggio"))="","",INDIRECT(ADDRESS($Z639,COLUMN(),4,1,"Monitoraggio"))),"")</f>
        <v/>
      </c>
      <c r="AR639" s="122" t="str" cm="1">
        <f t="array" aca="1" ref="AR639" ca="1">IFERROR(IF(INDIRECT(ADDRESS($Z639,COLUMN(),4,1,"Monitoraggio"))="","",INDIRECT(ADDRESS($Z639,COLUMN(),4,1,"Monitoraggio"))),"")</f>
        <v/>
      </c>
      <c r="AS639" s="118" t="str" cm="1">
        <f t="array" aca="1" ref="AS639" ca="1">IFERROR(IF(INDIRECT(ADDRESS($Z639,COLUMN(),4,1,"Monitoraggio"))="","",INDIRECT(ADDRESS($Z639,COLUMN(),4,1,"Monitoraggio"))),"")</f>
        <v/>
      </c>
      <c r="AT639" s="119" t="str" cm="1">
        <f t="array" aca="1" ref="AT639" ca="1">IFERROR(IF(INDIRECT(ADDRESS($Z639,COLUMN(),4,1,"Monitoraggio"))="","",INDIRECT(ADDRESS($Z639,COLUMN(),4,1,"Monitoraggio"))),"")</f>
        <v/>
      </c>
      <c r="AU639" s="79" t="str" cm="1">
        <f t="array" aca="1" ref="AU639" ca="1">IFERROR(IF(INDIRECT(ADDRESS($Z639,COLUMN(),4,1,"Monitoraggio"))="","",INDIRECT(ADDRESS($Z639,COLUMN(),4,1,"Monitoraggio"))),"")</f>
        <v/>
      </c>
      <c r="AV639" s="119" t="str" cm="1">
        <f t="array" aca="1" ref="AV639" ca="1">IFERROR(IF(INDIRECT(ADDRESS($Z639,COLUMN(),4,1,"Monitoraggio"))="","",INDIRECT(ADDRESS($Z639,COLUMN(),4,1,"Monitoraggio"))),"")</f>
        <v/>
      </c>
      <c r="AW639" s="124" t="str" cm="1">
        <f t="array" aca="1" ref="AW639" ca="1">IFERROR(IF(INDIRECT(ADDRESS($Z639,COLUMN(),4,1,"Monitoraggio"))="","",INDIRECT(ADDRESS($Z639,COLUMN(),4,1,"Monitoraggio"))),"")</f>
        <v/>
      </c>
      <c r="AX639" s="62" t="str" cm="1">
        <f t="array" aca="1" ref="AX639" ca="1">IFERROR(IF(INDIRECT(ADDRESS($Z639,COLUMN(),4,1,"Monitoraggio"))="","",INDIRECT(ADDRESS($Z639,COLUMN(),4,1,"Monitoraggio"))),"")</f>
        <v/>
      </c>
      <c r="AY639" s="79" t="str" cm="1">
        <f t="array" aca="1" ref="AY639" ca="1">IFERROR(IF(INDIRECT(ADDRESS($Z639,COLUMN(),4,1,"Monitoraggio"))="","",INDIRECT(ADDRESS($Z639,COLUMN(),4,1,"Monitoraggio"))),"")</f>
        <v/>
      </c>
      <c r="AZ639" s="84" t="str" cm="1">
        <f t="array" aca="1" ref="AZ639" ca="1">IFERROR(IF(INDIRECT(ADDRESS($Z639,COLUMN(),4,1,"Monitoraggio"))="","",INDIRECT(ADDRESS($Z639,COLUMN(),4,1,"Monitoraggio"))),"")</f>
        <v/>
      </c>
      <c r="BA639" s="81" t="str" cm="1">
        <f t="array" aca="1" ref="BA639" ca="1">IFERROR(IF(INDIRECT(ADDRESS($Z639,COLUMN(),4,1,"Monitoraggio"))="","",INDIRECT(ADDRESS($Z639,COLUMN(),4,1,"Monitoraggio"))),"")</f>
        <v/>
      </c>
      <c r="BB639" s="86" t="str" cm="1">
        <f t="array" aca="1" ref="BB639" ca="1">IFERROR(IF(INDIRECT(ADDRESS($Z639,COLUMN(),4,1,"Monitoraggio"))="","",INDIRECT(ADDRESS($Z639,COLUMN(),4,1,"Monitoraggio"))),"")</f>
        <v/>
      </c>
      <c r="BC639" s="79" t="str" cm="1">
        <f t="array" aca="1" ref="BC639" ca="1">IFERROR(IF(INDIRECT(ADDRESS($Z639,COLUMN(),4,1,"Monitoraggio"))="","",INDIRECT(ADDRESS($Z639,COLUMN(),4,1,"Monitoraggio"))),"")</f>
        <v/>
      </c>
      <c r="BD639" s="79" t="str" cm="1">
        <f t="array" aca="1" ref="BD639" ca="1">IFERROR(IF(INDIRECT(ADDRESS($Z639,COLUMN(),4,1,"Monitoraggio"))="","",INDIRECT(ADDRESS($Z639,COLUMN(),4,1,"Monitoraggio"))),"")</f>
        <v/>
      </c>
      <c r="BE639" s="79" t="str" cm="1">
        <f t="array" aca="1" ref="BE639" ca="1">IFERROR(IF(INDIRECT(ADDRESS($Z639,COLUMN(),4,1,"Monitoraggio"))="","",INDIRECT(ADDRESS($Z639,COLUMN(),4,1,"Monitoraggio"))),"")</f>
        <v/>
      </c>
      <c r="BF639" s="79" t="str" cm="1">
        <f t="array" aca="1" ref="BF639" ca="1">IFERROR(IF(INDIRECT(ADDRESS($Z639,COLUMN(),4,1,"Monitoraggio"))="","",INDIRECT(ADDRESS($Z639,COLUMN(),4,1,"Monitoraggio"))),"")</f>
        <v/>
      </c>
      <c r="BG639" s="114" t="str" cm="1">
        <f t="array" aca="1" ref="BG639" ca="1">IFERROR(IF(INDIRECT(ADDRESS($Z639,COLUMN(),4,1,"Monitoraggio"))="","",INDIRECT(ADDRESS($Z639,COLUMN(),4,1,"Monitoraggio"))),"")</f>
        <v/>
      </c>
      <c r="BH639" s="48" t="str" cm="1">
        <f t="array" aca="1" ref="BH639" ca="1">IFERROR(IF(INDIRECT(ADDRESS($Z639,COLUMN(),4,1,"Monitoraggio"))="","",INDIRECT(ADDRESS($Z639,COLUMN(),4,1,"Monitoraggio"))),"")</f>
        <v/>
      </c>
      <c r="BI639" s="84" t="str" cm="1">
        <f t="array" aca="1" ref="BI639" ca="1">IFERROR(IF(INDIRECT(ADDRESS($Z639,COLUMN(),4,1,"Monitoraggio"))="","",INDIRECT(ADDRESS($Z639,COLUMN(),4,1,"Monitoraggio"))),"")</f>
        <v/>
      </c>
      <c r="BJ639" s="81" t="str" cm="1">
        <f t="array" aca="1" ref="BJ639" ca="1">IFERROR(IF(INDIRECT(ADDRESS($Z639,COLUMN(),4,1,"Monitoraggio"))="","",INDIRECT(ADDRESS($Z639,COLUMN(),4,1,"Monitoraggio"))),"")</f>
        <v/>
      </c>
    </row>
    <row r="640" spans="26:62" x14ac:dyDescent="0.2">
      <c r="Z640" s="132" t="str">
        <f>IFERROR(MATCH(ROW()-9,Monitoraggio!Y$1:Y$1000,0),"")</f>
        <v/>
      </c>
      <c r="AA640" s="60" t="str" cm="1">
        <f t="array" aca="1" ref="AA640" ca="1">IFERROR(IF(INDIRECT(ADDRESS($Z640,COLUMN(),4,1,"Monitoraggio"))="","",INDIRECT(ADDRESS($Z640,COLUMN(),4,1,"Monitoraggio"))),"")</f>
        <v/>
      </c>
      <c r="AB640" s="114" t="str" cm="1">
        <f t="array" aca="1" ref="AB640" ca="1">IFERROR(IF(INDIRECT(ADDRESS($Z640,COLUMN(),4,1,"Monitoraggio"))="","",INDIRECT(ADDRESS($Z640,COLUMN(),4,1,"Monitoraggio"))),"")</f>
        <v/>
      </c>
      <c r="AC640" s="114" t="str" cm="1">
        <f t="array" aca="1" ref="AC640" ca="1">IFERROR(IF(INDIRECT(ADDRESS($Z640,COLUMN(),4,1,"Monitoraggio"))="","",INDIRECT(ADDRESS($Z640,COLUMN(),4,1,"Monitoraggio"))),"")</f>
        <v/>
      </c>
      <c r="AD640" s="48" t="str" cm="1">
        <f t="array" aca="1" ref="AD640" ca="1">IFERROR(IF(INDIRECT(ADDRESS($Z640,COLUMN(),4,1,"Monitoraggio"))="","",INDIRECT(ADDRESS($Z640,COLUMN(),4,1,"Monitoraggio"))),"")</f>
        <v/>
      </c>
      <c r="AE640" s="61" t="str" cm="1">
        <f t="array" aca="1" ref="AE640" ca="1">IFERROR(IF(INDIRECT(ADDRESS($Z640,COLUMN(),4,1,"Monitoraggio"))="","",INDIRECT(ADDRESS($Z640,COLUMN(),4,1,"Monitoraggio"))),"")</f>
        <v/>
      </c>
      <c r="AF640" s="116" t="str" cm="1">
        <f t="array" aca="1" ref="AF640" ca="1">IFERROR(IF(INDIRECT(ADDRESS($Z640,COLUMN(),4,1,"Monitoraggio"))="","",INDIRECT(ADDRESS($Z640,COLUMN(),4,1,"Monitoraggio"))),"")</f>
        <v/>
      </c>
      <c r="AG640" s="61" t="str" cm="1">
        <f t="array" aca="1" ref="AG640" ca="1">IFERROR(IF(INDIRECT(ADDRESS($Z640,COLUMN(),4,1,"Monitoraggio"))="","",INDIRECT(ADDRESS($Z640,COLUMN(),4,1,"Monitoraggio"))),"")</f>
        <v/>
      </c>
      <c r="AH640" s="116" t="str" cm="1">
        <f t="array" aca="1" ref="AH640" ca="1">IFERROR(IF(INDIRECT(ADDRESS($Z640,COLUMN(),4,1,"Monitoraggio"))="","",INDIRECT(ADDRESS($Z640,COLUMN(),4,1,"Monitoraggio"))),"")</f>
        <v/>
      </c>
      <c r="AI640" s="114" t="str" cm="1">
        <f t="array" aca="1" ref="AI640" ca="1">IFERROR(IF(INDIRECT(ADDRESS($Z640,COLUMN(),4,1,"Monitoraggio"))="","",INDIRECT(ADDRESS($Z640,COLUMN(),4,1,"Monitoraggio"))),"")</f>
        <v/>
      </c>
      <c r="AJ640" s="118" t="str" cm="1">
        <f t="array" aca="1" ref="AJ640" ca="1">IFERROR(IF(INDIRECT(ADDRESS($Z640,COLUMN(),4,1,"Monitoraggio"))="","",INDIRECT(ADDRESS($Z640,COLUMN(),4,1,"Monitoraggio"))),"")</f>
        <v/>
      </c>
      <c r="AK640" s="119" t="str" cm="1">
        <f t="array" aca="1" ref="AK640" ca="1">IFERROR(IF(INDIRECT(ADDRESS($Z640,COLUMN(),4,1,"Monitoraggio"))="","",INDIRECT(ADDRESS($Z640,COLUMN(),4,1,"Monitoraggio"))),"")</f>
        <v/>
      </c>
      <c r="AL640" s="79" t="str" cm="1">
        <f t="array" aca="1" ref="AL640" ca="1">IFERROR(IF(INDIRECT(ADDRESS($Z640,COLUMN(),4,1,"Monitoraggio"))="","",INDIRECT(ADDRESS($Z640,COLUMN(),4,1,"Monitoraggio"))),"")</f>
        <v/>
      </c>
      <c r="AM640" s="77" t="str" cm="1">
        <f t="array" aca="1" ref="AM640" ca="1">IFERROR(IF(INDIRECT(ADDRESS($Z640,COLUMN(),4,1,"Monitoraggio"))="","",INDIRECT(ADDRESS($Z640,COLUMN(),4,1,"Monitoraggio"))),"")</f>
        <v/>
      </c>
      <c r="AN640" s="79" t="str" cm="1">
        <f t="array" aca="1" ref="AN640" ca="1">IFERROR(IF(INDIRECT(ADDRESS($Z640,COLUMN(),4,1,"Monitoraggio"))="","",INDIRECT(ADDRESS($Z640,COLUMN(),4,1,"Monitoraggio"))),"")</f>
        <v/>
      </c>
      <c r="AO640" s="79" t="str" cm="1">
        <f t="array" aca="1" ref="AO640" ca="1">IFERROR(IF(INDIRECT(ADDRESS($Z640,COLUMN(),4,1,"Monitoraggio"))="","",INDIRECT(ADDRESS($Z640,COLUMN(),4,1,"Monitoraggio"))),"")</f>
        <v/>
      </c>
      <c r="AP640" s="79" t="str" cm="1">
        <f t="array" aca="1" ref="AP640" ca="1">IFERROR(IF(INDIRECT(ADDRESS($Z640,COLUMN(),4,1,"Monitoraggio"))="","",INDIRECT(ADDRESS($Z640,COLUMN(),4,1,"Monitoraggio"))),"")</f>
        <v/>
      </c>
      <c r="AQ640" s="81" t="str" cm="1">
        <f t="array" aca="1" ref="AQ640" ca="1">IFERROR(IF(INDIRECT(ADDRESS($Z640,COLUMN(),4,1,"Monitoraggio"))="","",INDIRECT(ADDRESS($Z640,COLUMN(),4,1,"Monitoraggio"))),"")</f>
        <v/>
      </c>
      <c r="AR640" s="122" t="str" cm="1">
        <f t="array" aca="1" ref="AR640" ca="1">IFERROR(IF(INDIRECT(ADDRESS($Z640,COLUMN(),4,1,"Monitoraggio"))="","",INDIRECT(ADDRESS($Z640,COLUMN(),4,1,"Monitoraggio"))),"")</f>
        <v/>
      </c>
      <c r="AS640" s="118" t="str" cm="1">
        <f t="array" aca="1" ref="AS640" ca="1">IFERROR(IF(INDIRECT(ADDRESS($Z640,COLUMN(),4,1,"Monitoraggio"))="","",INDIRECT(ADDRESS($Z640,COLUMN(),4,1,"Monitoraggio"))),"")</f>
        <v/>
      </c>
      <c r="AT640" s="119" t="str" cm="1">
        <f t="array" aca="1" ref="AT640" ca="1">IFERROR(IF(INDIRECT(ADDRESS($Z640,COLUMN(),4,1,"Monitoraggio"))="","",INDIRECT(ADDRESS($Z640,COLUMN(),4,1,"Monitoraggio"))),"")</f>
        <v/>
      </c>
      <c r="AU640" s="79" t="str" cm="1">
        <f t="array" aca="1" ref="AU640" ca="1">IFERROR(IF(INDIRECT(ADDRESS($Z640,COLUMN(),4,1,"Monitoraggio"))="","",INDIRECT(ADDRESS($Z640,COLUMN(),4,1,"Monitoraggio"))),"")</f>
        <v/>
      </c>
      <c r="AV640" s="119" t="str" cm="1">
        <f t="array" aca="1" ref="AV640" ca="1">IFERROR(IF(INDIRECT(ADDRESS($Z640,COLUMN(),4,1,"Monitoraggio"))="","",INDIRECT(ADDRESS($Z640,COLUMN(),4,1,"Monitoraggio"))),"")</f>
        <v/>
      </c>
      <c r="AW640" s="124" t="str" cm="1">
        <f t="array" aca="1" ref="AW640" ca="1">IFERROR(IF(INDIRECT(ADDRESS($Z640,COLUMN(),4,1,"Monitoraggio"))="","",INDIRECT(ADDRESS($Z640,COLUMN(),4,1,"Monitoraggio"))),"")</f>
        <v/>
      </c>
      <c r="AX640" s="62" t="str" cm="1">
        <f t="array" aca="1" ref="AX640" ca="1">IFERROR(IF(INDIRECT(ADDRESS($Z640,COLUMN(),4,1,"Monitoraggio"))="","",INDIRECT(ADDRESS($Z640,COLUMN(),4,1,"Monitoraggio"))),"")</f>
        <v/>
      </c>
      <c r="AY640" s="79" t="str" cm="1">
        <f t="array" aca="1" ref="AY640" ca="1">IFERROR(IF(INDIRECT(ADDRESS($Z640,COLUMN(),4,1,"Monitoraggio"))="","",INDIRECT(ADDRESS($Z640,COLUMN(),4,1,"Monitoraggio"))),"")</f>
        <v/>
      </c>
      <c r="AZ640" s="84" t="str" cm="1">
        <f t="array" aca="1" ref="AZ640" ca="1">IFERROR(IF(INDIRECT(ADDRESS($Z640,COLUMN(),4,1,"Monitoraggio"))="","",INDIRECT(ADDRESS($Z640,COLUMN(),4,1,"Monitoraggio"))),"")</f>
        <v/>
      </c>
      <c r="BA640" s="81" t="str" cm="1">
        <f t="array" aca="1" ref="BA640" ca="1">IFERROR(IF(INDIRECT(ADDRESS($Z640,COLUMN(),4,1,"Monitoraggio"))="","",INDIRECT(ADDRESS($Z640,COLUMN(),4,1,"Monitoraggio"))),"")</f>
        <v/>
      </c>
      <c r="BB640" s="86" t="str" cm="1">
        <f t="array" aca="1" ref="BB640" ca="1">IFERROR(IF(INDIRECT(ADDRESS($Z640,COLUMN(),4,1,"Monitoraggio"))="","",INDIRECT(ADDRESS($Z640,COLUMN(),4,1,"Monitoraggio"))),"")</f>
        <v/>
      </c>
      <c r="BC640" s="79" t="str" cm="1">
        <f t="array" aca="1" ref="BC640" ca="1">IFERROR(IF(INDIRECT(ADDRESS($Z640,COLUMN(),4,1,"Monitoraggio"))="","",INDIRECT(ADDRESS($Z640,COLUMN(),4,1,"Monitoraggio"))),"")</f>
        <v/>
      </c>
      <c r="BD640" s="79" t="str" cm="1">
        <f t="array" aca="1" ref="BD640" ca="1">IFERROR(IF(INDIRECT(ADDRESS($Z640,COLUMN(),4,1,"Monitoraggio"))="","",INDIRECT(ADDRESS($Z640,COLUMN(),4,1,"Monitoraggio"))),"")</f>
        <v/>
      </c>
      <c r="BE640" s="79" t="str" cm="1">
        <f t="array" aca="1" ref="BE640" ca="1">IFERROR(IF(INDIRECT(ADDRESS($Z640,COLUMN(),4,1,"Monitoraggio"))="","",INDIRECT(ADDRESS($Z640,COLUMN(),4,1,"Monitoraggio"))),"")</f>
        <v/>
      </c>
      <c r="BF640" s="79" t="str" cm="1">
        <f t="array" aca="1" ref="BF640" ca="1">IFERROR(IF(INDIRECT(ADDRESS($Z640,COLUMN(),4,1,"Monitoraggio"))="","",INDIRECT(ADDRESS($Z640,COLUMN(),4,1,"Monitoraggio"))),"")</f>
        <v/>
      </c>
      <c r="BG640" s="114" t="str" cm="1">
        <f t="array" aca="1" ref="BG640" ca="1">IFERROR(IF(INDIRECT(ADDRESS($Z640,COLUMN(),4,1,"Monitoraggio"))="","",INDIRECT(ADDRESS($Z640,COLUMN(),4,1,"Monitoraggio"))),"")</f>
        <v/>
      </c>
      <c r="BH640" s="48" t="str" cm="1">
        <f t="array" aca="1" ref="BH640" ca="1">IFERROR(IF(INDIRECT(ADDRESS($Z640,COLUMN(),4,1,"Monitoraggio"))="","",INDIRECT(ADDRESS($Z640,COLUMN(),4,1,"Monitoraggio"))),"")</f>
        <v/>
      </c>
      <c r="BI640" s="84" t="str" cm="1">
        <f t="array" aca="1" ref="BI640" ca="1">IFERROR(IF(INDIRECT(ADDRESS($Z640,COLUMN(),4,1,"Monitoraggio"))="","",INDIRECT(ADDRESS($Z640,COLUMN(),4,1,"Monitoraggio"))),"")</f>
        <v/>
      </c>
      <c r="BJ640" s="81" t="str" cm="1">
        <f t="array" aca="1" ref="BJ640" ca="1">IFERROR(IF(INDIRECT(ADDRESS($Z640,COLUMN(),4,1,"Monitoraggio"))="","",INDIRECT(ADDRESS($Z640,COLUMN(),4,1,"Monitoraggio"))),"")</f>
        <v/>
      </c>
    </row>
    <row r="641" spans="26:62" x14ac:dyDescent="0.2">
      <c r="Z641" s="132" t="str">
        <f>IFERROR(MATCH(ROW()-9,Monitoraggio!Y$1:Y$1000,0),"")</f>
        <v/>
      </c>
      <c r="AA641" s="60" t="str" cm="1">
        <f t="array" aca="1" ref="AA641" ca="1">IFERROR(IF(INDIRECT(ADDRESS($Z641,COLUMN(),4,1,"Monitoraggio"))="","",INDIRECT(ADDRESS($Z641,COLUMN(),4,1,"Monitoraggio"))),"")</f>
        <v/>
      </c>
      <c r="AB641" s="114" t="str" cm="1">
        <f t="array" aca="1" ref="AB641" ca="1">IFERROR(IF(INDIRECT(ADDRESS($Z641,COLUMN(),4,1,"Monitoraggio"))="","",INDIRECT(ADDRESS($Z641,COLUMN(),4,1,"Monitoraggio"))),"")</f>
        <v/>
      </c>
      <c r="AC641" s="114" t="str" cm="1">
        <f t="array" aca="1" ref="AC641" ca="1">IFERROR(IF(INDIRECT(ADDRESS($Z641,COLUMN(),4,1,"Monitoraggio"))="","",INDIRECT(ADDRESS($Z641,COLUMN(),4,1,"Monitoraggio"))),"")</f>
        <v/>
      </c>
      <c r="AD641" s="48" t="str" cm="1">
        <f t="array" aca="1" ref="AD641" ca="1">IFERROR(IF(INDIRECT(ADDRESS($Z641,COLUMN(),4,1,"Monitoraggio"))="","",INDIRECT(ADDRESS($Z641,COLUMN(),4,1,"Monitoraggio"))),"")</f>
        <v/>
      </c>
      <c r="AE641" s="61" t="str" cm="1">
        <f t="array" aca="1" ref="AE641" ca="1">IFERROR(IF(INDIRECT(ADDRESS($Z641,COLUMN(),4,1,"Monitoraggio"))="","",INDIRECT(ADDRESS($Z641,COLUMN(),4,1,"Monitoraggio"))),"")</f>
        <v/>
      </c>
      <c r="AF641" s="116" t="str" cm="1">
        <f t="array" aca="1" ref="AF641" ca="1">IFERROR(IF(INDIRECT(ADDRESS($Z641,COLUMN(),4,1,"Monitoraggio"))="","",INDIRECT(ADDRESS($Z641,COLUMN(),4,1,"Monitoraggio"))),"")</f>
        <v/>
      </c>
      <c r="AG641" s="61" t="str" cm="1">
        <f t="array" aca="1" ref="AG641" ca="1">IFERROR(IF(INDIRECT(ADDRESS($Z641,COLUMN(),4,1,"Monitoraggio"))="","",INDIRECT(ADDRESS($Z641,COLUMN(),4,1,"Monitoraggio"))),"")</f>
        <v/>
      </c>
      <c r="AH641" s="116" t="str" cm="1">
        <f t="array" aca="1" ref="AH641" ca="1">IFERROR(IF(INDIRECT(ADDRESS($Z641,COLUMN(),4,1,"Monitoraggio"))="","",INDIRECT(ADDRESS($Z641,COLUMN(),4,1,"Monitoraggio"))),"")</f>
        <v/>
      </c>
      <c r="AI641" s="114" t="str" cm="1">
        <f t="array" aca="1" ref="AI641" ca="1">IFERROR(IF(INDIRECT(ADDRESS($Z641,COLUMN(),4,1,"Monitoraggio"))="","",INDIRECT(ADDRESS($Z641,COLUMN(),4,1,"Monitoraggio"))),"")</f>
        <v/>
      </c>
      <c r="AJ641" s="118" t="str" cm="1">
        <f t="array" aca="1" ref="AJ641" ca="1">IFERROR(IF(INDIRECT(ADDRESS($Z641,COLUMN(),4,1,"Monitoraggio"))="","",INDIRECT(ADDRESS($Z641,COLUMN(),4,1,"Monitoraggio"))),"")</f>
        <v/>
      </c>
      <c r="AK641" s="119" t="str" cm="1">
        <f t="array" aca="1" ref="AK641" ca="1">IFERROR(IF(INDIRECT(ADDRESS($Z641,COLUMN(),4,1,"Monitoraggio"))="","",INDIRECT(ADDRESS($Z641,COLUMN(),4,1,"Monitoraggio"))),"")</f>
        <v/>
      </c>
      <c r="AL641" s="79" t="str" cm="1">
        <f t="array" aca="1" ref="AL641" ca="1">IFERROR(IF(INDIRECT(ADDRESS($Z641,COLUMN(),4,1,"Monitoraggio"))="","",INDIRECT(ADDRESS($Z641,COLUMN(),4,1,"Monitoraggio"))),"")</f>
        <v/>
      </c>
      <c r="AM641" s="77" t="str" cm="1">
        <f t="array" aca="1" ref="AM641" ca="1">IFERROR(IF(INDIRECT(ADDRESS($Z641,COLUMN(),4,1,"Monitoraggio"))="","",INDIRECT(ADDRESS($Z641,COLUMN(),4,1,"Monitoraggio"))),"")</f>
        <v/>
      </c>
      <c r="AN641" s="79" t="str" cm="1">
        <f t="array" aca="1" ref="AN641" ca="1">IFERROR(IF(INDIRECT(ADDRESS($Z641,COLUMN(),4,1,"Monitoraggio"))="","",INDIRECT(ADDRESS($Z641,COLUMN(),4,1,"Monitoraggio"))),"")</f>
        <v/>
      </c>
      <c r="AO641" s="79" t="str" cm="1">
        <f t="array" aca="1" ref="AO641" ca="1">IFERROR(IF(INDIRECT(ADDRESS($Z641,COLUMN(),4,1,"Monitoraggio"))="","",INDIRECT(ADDRESS($Z641,COLUMN(),4,1,"Monitoraggio"))),"")</f>
        <v/>
      </c>
      <c r="AP641" s="79" t="str" cm="1">
        <f t="array" aca="1" ref="AP641" ca="1">IFERROR(IF(INDIRECT(ADDRESS($Z641,COLUMN(),4,1,"Monitoraggio"))="","",INDIRECT(ADDRESS($Z641,COLUMN(),4,1,"Monitoraggio"))),"")</f>
        <v/>
      </c>
      <c r="AQ641" s="81" t="str" cm="1">
        <f t="array" aca="1" ref="AQ641" ca="1">IFERROR(IF(INDIRECT(ADDRESS($Z641,COLUMN(),4,1,"Monitoraggio"))="","",INDIRECT(ADDRESS($Z641,COLUMN(),4,1,"Monitoraggio"))),"")</f>
        <v/>
      </c>
      <c r="AR641" s="122" t="str" cm="1">
        <f t="array" aca="1" ref="AR641" ca="1">IFERROR(IF(INDIRECT(ADDRESS($Z641,COLUMN(),4,1,"Monitoraggio"))="","",INDIRECT(ADDRESS($Z641,COLUMN(),4,1,"Monitoraggio"))),"")</f>
        <v/>
      </c>
      <c r="AS641" s="118" t="str" cm="1">
        <f t="array" aca="1" ref="AS641" ca="1">IFERROR(IF(INDIRECT(ADDRESS($Z641,COLUMN(),4,1,"Monitoraggio"))="","",INDIRECT(ADDRESS($Z641,COLUMN(),4,1,"Monitoraggio"))),"")</f>
        <v/>
      </c>
      <c r="AT641" s="119" t="str" cm="1">
        <f t="array" aca="1" ref="AT641" ca="1">IFERROR(IF(INDIRECT(ADDRESS($Z641,COLUMN(),4,1,"Monitoraggio"))="","",INDIRECT(ADDRESS($Z641,COLUMN(),4,1,"Monitoraggio"))),"")</f>
        <v/>
      </c>
      <c r="AU641" s="79" t="str" cm="1">
        <f t="array" aca="1" ref="AU641" ca="1">IFERROR(IF(INDIRECT(ADDRESS($Z641,COLUMN(),4,1,"Monitoraggio"))="","",INDIRECT(ADDRESS($Z641,COLUMN(),4,1,"Monitoraggio"))),"")</f>
        <v/>
      </c>
      <c r="AV641" s="119" t="str" cm="1">
        <f t="array" aca="1" ref="AV641" ca="1">IFERROR(IF(INDIRECT(ADDRESS($Z641,COLUMN(),4,1,"Monitoraggio"))="","",INDIRECT(ADDRESS($Z641,COLUMN(),4,1,"Monitoraggio"))),"")</f>
        <v/>
      </c>
      <c r="AW641" s="124" t="str" cm="1">
        <f t="array" aca="1" ref="AW641" ca="1">IFERROR(IF(INDIRECT(ADDRESS($Z641,COLUMN(),4,1,"Monitoraggio"))="","",INDIRECT(ADDRESS($Z641,COLUMN(),4,1,"Monitoraggio"))),"")</f>
        <v/>
      </c>
      <c r="AX641" s="62" t="str" cm="1">
        <f t="array" aca="1" ref="AX641" ca="1">IFERROR(IF(INDIRECT(ADDRESS($Z641,COLUMN(),4,1,"Monitoraggio"))="","",INDIRECT(ADDRESS($Z641,COLUMN(),4,1,"Monitoraggio"))),"")</f>
        <v/>
      </c>
      <c r="AY641" s="79" t="str" cm="1">
        <f t="array" aca="1" ref="AY641" ca="1">IFERROR(IF(INDIRECT(ADDRESS($Z641,COLUMN(),4,1,"Monitoraggio"))="","",INDIRECT(ADDRESS($Z641,COLUMN(),4,1,"Monitoraggio"))),"")</f>
        <v/>
      </c>
      <c r="AZ641" s="84" t="str" cm="1">
        <f t="array" aca="1" ref="AZ641" ca="1">IFERROR(IF(INDIRECT(ADDRESS($Z641,COLUMN(),4,1,"Monitoraggio"))="","",INDIRECT(ADDRESS($Z641,COLUMN(),4,1,"Monitoraggio"))),"")</f>
        <v/>
      </c>
      <c r="BA641" s="81" t="str" cm="1">
        <f t="array" aca="1" ref="BA641" ca="1">IFERROR(IF(INDIRECT(ADDRESS($Z641,COLUMN(),4,1,"Monitoraggio"))="","",INDIRECT(ADDRESS($Z641,COLUMN(),4,1,"Monitoraggio"))),"")</f>
        <v/>
      </c>
      <c r="BB641" s="86" t="str" cm="1">
        <f t="array" aca="1" ref="BB641" ca="1">IFERROR(IF(INDIRECT(ADDRESS($Z641,COLUMN(),4,1,"Monitoraggio"))="","",INDIRECT(ADDRESS($Z641,COLUMN(),4,1,"Monitoraggio"))),"")</f>
        <v/>
      </c>
      <c r="BC641" s="79" t="str" cm="1">
        <f t="array" aca="1" ref="BC641" ca="1">IFERROR(IF(INDIRECT(ADDRESS($Z641,COLUMN(),4,1,"Monitoraggio"))="","",INDIRECT(ADDRESS($Z641,COLUMN(),4,1,"Monitoraggio"))),"")</f>
        <v/>
      </c>
      <c r="BD641" s="79" t="str" cm="1">
        <f t="array" aca="1" ref="BD641" ca="1">IFERROR(IF(INDIRECT(ADDRESS($Z641,COLUMN(),4,1,"Monitoraggio"))="","",INDIRECT(ADDRESS($Z641,COLUMN(),4,1,"Monitoraggio"))),"")</f>
        <v/>
      </c>
      <c r="BE641" s="79" t="str" cm="1">
        <f t="array" aca="1" ref="BE641" ca="1">IFERROR(IF(INDIRECT(ADDRESS($Z641,COLUMN(),4,1,"Monitoraggio"))="","",INDIRECT(ADDRESS($Z641,COLUMN(),4,1,"Monitoraggio"))),"")</f>
        <v/>
      </c>
      <c r="BF641" s="79" t="str" cm="1">
        <f t="array" aca="1" ref="BF641" ca="1">IFERROR(IF(INDIRECT(ADDRESS($Z641,COLUMN(),4,1,"Monitoraggio"))="","",INDIRECT(ADDRESS($Z641,COLUMN(),4,1,"Monitoraggio"))),"")</f>
        <v/>
      </c>
      <c r="BG641" s="114" t="str" cm="1">
        <f t="array" aca="1" ref="BG641" ca="1">IFERROR(IF(INDIRECT(ADDRESS($Z641,COLUMN(),4,1,"Monitoraggio"))="","",INDIRECT(ADDRESS($Z641,COLUMN(),4,1,"Monitoraggio"))),"")</f>
        <v/>
      </c>
      <c r="BH641" s="48" t="str" cm="1">
        <f t="array" aca="1" ref="BH641" ca="1">IFERROR(IF(INDIRECT(ADDRESS($Z641,COLUMN(),4,1,"Monitoraggio"))="","",INDIRECT(ADDRESS($Z641,COLUMN(),4,1,"Monitoraggio"))),"")</f>
        <v/>
      </c>
      <c r="BI641" s="84" t="str" cm="1">
        <f t="array" aca="1" ref="BI641" ca="1">IFERROR(IF(INDIRECT(ADDRESS($Z641,COLUMN(),4,1,"Monitoraggio"))="","",INDIRECT(ADDRESS($Z641,COLUMN(),4,1,"Monitoraggio"))),"")</f>
        <v/>
      </c>
      <c r="BJ641" s="81" t="str" cm="1">
        <f t="array" aca="1" ref="BJ641" ca="1">IFERROR(IF(INDIRECT(ADDRESS($Z641,COLUMN(),4,1,"Monitoraggio"))="","",INDIRECT(ADDRESS($Z641,COLUMN(),4,1,"Monitoraggio"))),"")</f>
        <v/>
      </c>
    </row>
    <row r="642" spans="26:62" x14ac:dyDescent="0.2">
      <c r="Z642" s="132" t="str">
        <f>IFERROR(MATCH(ROW()-9,Monitoraggio!Y$1:Y$1000,0),"")</f>
        <v/>
      </c>
      <c r="AA642" s="60" t="str" cm="1">
        <f t="array" aca="1" ref="AA642" ca="1">IFERROR(IF(INDIRECT(ADDRESS($Z642,COLUMN(),4,1,"Monitoraggio"))="","",INDIRECT(ADDRESS($Z642,COLUMN(),4,1,"Monitoraggio"))),"")</f>
        <v/>
      </c>
      <c r="AB642" s="114" t="str" cm="1">
        <f t="array" aca="1" ref="AB642" ca="1">IFERROR(IF(INDIRECT(ADDRESS($Z642,COLUMN(),4,1,"Monitoraggio"))="","",INDIRECT(ADDRESS($Z642,COLUMN(),4,1,"Monitoraggio"))),"")</f>
        <v/>
      </c>
      <c r="AC642" s="114" t="str" cm="1">
        <f t="array" aca="1" ref="AC642" ca="1">IFERROR(IF(INDIRECT(ADDRESS($Z642,COLUMN(),4,1,"Monitoraggio"))="","",INDIRECT(ADDRESS($Z642,COLUMN(),4,1,"Monitoraggio"))),"")</f>
        <v/>
      </c>
      <c r="AD642" s="48" t="str" cm="1">
        <f t="array" aca="1" ref="AD642" ca="1">IFERROR(IF(INDIRECT(ADDRESS($Z642,COLUMN(),4,1,"Monitoraggio"))="","",INDIRECT(ADDRESS($Z642,COLUMN(),4,1,"Monitoraggio"))),"")</f>
        <v/>
      </c>
      <c r="AE642" s="61" t="str" cm="1">
        <f t="array" aca="1" ref="AE642" ca="1">IFERROR(IF(INDIRECT(ADDRESS($Z642,COLUMN(),4,1,"Monitoraggio"))="","",INDIRECT(ADDRESS($Z642,COLUMN(),4,1,"Monitoraggio"))),"")</f>
        <v/>
      </c>
      <c r="AF642" s="116" t="str" cm="1">
        <f t="array" aca="1" ref="AF642" ca="1">IFERROR(IF(INDIRECT(ADDRESS($Z642,COLUMN(),4,1,"Monitoraggio"))="","",INDIRECT(ADDRESS($Z642,COLUMN(),4,1,"Monitoraggio"))),"")</f>
        <v/>
      </c>
      <c r="AG642" s="61" t="str" cm="1">
        <f t="array" aca="1" ref="AG642" ca="1">IFERROR(IF(INDIRECT(ADDRESS($Z642,COLUMN(),4,1,"Monitoraggio"))="","",INDIRECT(ADDRESS($Z642,COLUMN(),4,1,"Monitoraggio"))),"")</f>
        <v/>
      </c>
      <c r="AH642" s="116" t="str" cm="1">
        <f t="array" aca="1" ref="AH642" ca="1">IFERROR(IF(INDIRECT(ADDRESS($Z642,COLUMN(),4,1,"Monitoraggio"))="","",INDIRECT(ADDRESS($Z642,COLUMN(),4,1,"Monitoraggio"))),"")</f>
        <v/>
      </c>
      <c r="AI642" s="114" t="str" cm="1">
        <f t="array" aca="1" ref="AI642" ca="1">IFERROR(IF(INDIRECT(ADDRESS($Z642,COLUMN(),4,1,"Monitoraggio"))="","",INDIRECT(ADDRESS($Z642,COLUMN(),4,1,"Monitoraggio"))),"")</f>
        <v/>
      </c>
      <c r="AJ642" s="118" t="str" cm="1">
        <f t="array" aca="1" ref="AJ642" ca="1">IFERROR(IF(INDIRECT(ADDRESS($Z642,COLUMN(),4,1,"Monitoraggio"))="","",INDIRECT(ADDRESS($Z642,COLUMN(),4,1,"Monitoraggio"))),"")</f>
        <v/>
      </c>
      <c r="AK642" s="119" t="str" cm="1">
        <f t="array" aca="1" ref="AK642" ca="1">IFERROR(IF(INDIRECT(ADDRESS($Z642,COLUMN(),4,1,"Monitoraggio"))="","",INDIRECT(ADDRESS($Z642,COLUMN(),4,1,"Monitoraggio"))),"")</f>
        <v/>
      </c>
      <c r="AL642" s="79" t="str" cm="1">
        <f t="array" aca="1" ref="AL642" ca="1">IFERROR(IF(INDIRECT(ADDRESS($Z642,COLUMN(),4,1,"Monitoraggio"))="","",INDIRECT(ADDRESS($Z642,COLUMN(),4,1,"Monitoraggio"))),"")</f>
        <v/>
      </c>
      <c r="AM642" s="77" t="str" cm="1">
        <f t="array" aca="1" ref="AM642" ca="1">IFERROR(IF(INDIRECT(ADDRESS($Z642,COLUMN(),4,1,"Monitoraggio"))="","",INDIRECT(ADDRESS($Z642,COLUMN(),4,1,"Monitoraggio"))),"")</f>
        <v/>
      </c>
      <c r="AN642" s="79" t="str" cm="1">
        <f t="array" aca="1" ref="AN642" ca="1">IFERROR(IF(INDIRECT(ADDRESS($Z642,COLUMN(),4,1,"Monitoraggio"))="","",INDIRECT(ADDRESS($Z642,COLUMN(),4,1,"Monitoraggio"))),"")</f>
        <v/>
      </c>
      <c r="AO642" s="79" t="str" cm="1">
        <f t="array" aca="1" ref="AO642" ca="1">IFERROR(IF(INDIRECT(ADDRESS($Z642,COLUMN(),4,1,"Monitoraggio"))="","",INDIRECT(ADDRESS($Z642,COLUMN(),4,1,"Monitoraggio"))),"")</f>
        <v/>
      </c>
      <c r="AP642" s="79" t="str" cm="1">
        <f t="array" aca="1" ref="AP642" ca="1">IFERROR(IF(INDIRECT(ADDRESS($Z642,COLUMN(),4,1,"Monitoraggio"))="","",INDIRECT(ADDRESS($Z642,COLUMN(),4,1,"Monitoraggio"))),"")</f>
        <v/>
      </c>
      <c r="AQ642" s="81" t="str" cm="1">
        <f t="array" aca="1" ref="AQ642" ca="1">IFERROR(IF(INDIRECT(ADDRESS($Z642,COLUMN(),4,1,"Monitoraggio"))="","",INDIRECT(ADDRESS($Z642,COLUMN(),4,1,"Monitoraggio"))),"")</f>
        <v/>
      </c>
      <c r="AR642" s="122" t="str" cm="1">
        <f t="array" aca="1" ref="AR642" ca="1">IFERROR(IF(INDIRECT(ADDRESS($Z642,COLUMN(),4,1,"Monitoraggio"))="","",INDIRECT(ADDRESS($Z642,COLUMN(),4,1,"Monitoraggio"))),"")</f>
        <v/>
      </c>
      <c r="AS642" s="118" t="str" cm="1">
        <f t="array" aca="1" ref="AS642" ca="1">IFERROR(IF(INDIRECT(ADDRESS($Z642,COLUMN(),4,1,"Monitoraggio"))="","",INDIRECT(ADDRESS($Z642,COLUMN(),4,1,"Monitoraggio"))),"")</f>
        <v/>
      </c>
      <c r="AT642" s="119" t="str" cm="1">
        <f t="array" aca="1" ref="AT642" ca="1">IFERROR(IF(INDIRECT(ADDRESS($Z642,COLUMN(),4,1,"Monitoraggio"))="","",INDIRECT(ADDRESS($Z642,COLUMN(),4,1,"Monitoraggio"))),"")</f>
        <v/>
      </c>
      <c r="AU642" s="79" t="str" cm="1">
        <f t="array" aca="1" ref="AU642" ca="1">IFERROR(IF(INDIRECT(ADDRESS($Z642,COLUMN(),4,1,"Monitoraggio"))="","",INDIRECT(ADDRESS($Z642,COLUMN(),4,1,"Monitoraggio"))),"")</f>
        <v/>
      </c>
      <c r="AV642" s="119" t="str" cm="1">
        <f t="array" aca="1" ref="AV642" ca="1">IFERROR(IF(INDIRECT(ADDRESS($Z642,COLUMN(),4,1,"Monitoraggio"))="","",INDIRECT(ADDRESS($Z642,COLUMN(),4,1,"Monitoraggio"))),"")</f>
        <v/>
      </c>
      <c r="AW642" s="124" t="str" cm="1">
        <f t="array" aca="1" ref="AW642" ca="1">IFERROR(IF(INDIRECT(ADDRESS($Z642,COLUMN(),4,1,"Monitoraggio"))="","",INDIRECT(ADDRESS($Z642,COLUMN(),4,1,"Monitoraggio"))),"")</f>
        <v/>
      </c>
      <c r="AX642" s="62" t="str" cm="1">
        <f t="array" aca="1" ref="AX642" ca="1">IFERROR(IF(INDIRECT(ADDRESS($Z642,COLUMN(),4,1,"Monitoraggio"))="","",INDIRECT(ADDRESS($Z642,COLUMN(),4,1,"Monitoraggio"))),"")</f>
        <v/>
      </c>
      <c r="AY642" s="79" t="str" cm="1">
        <f t="array" aca="1" ref="AY642" ca="1">IFERROR(IF(INDIRECT(ADDRESS($Z642,COLUMN(),4,1,"Monitoraggio"))="","",INDIRECT(ADDRESS($Z642,COLUMN(),4,1,"Monitoraggio"))),"")</f>
        <v/>
      </c>
      <c r="AZ642" s="84" t="str" cm="1">
        <f t="array" aca="1" ref="AZ642" ca="1">IFERROR(IF(INDIRECT(ADDRESS($Z642,COLUMN(),4,1,"Monitoraggio"))="","",INDIRECT(ADDRESS($Z642,COLUMN(),4,1,"Monitoraggio"))),"")</f>
        <v/>
      </c>
      <c r="BA642" s="81" t="str" cm="1">
        <f t="array" aca="1" ref="BA642" ca="1">IFERROR(IF(INDIRECT(ADDRESS($Z642,COLUMN(),4,1,"Monitoraggio"))="","",INDIRECT(ADDRESS($Z642,COLUMN(),4,1,"Monitoraggio"))),"")</f>
        <v/>
      </c>
      <c r="BB642" s="86" t="str" cm="1">
        <f t="array" aca="1" ref="BB642" ca="1">IFERROR(IF(INDIRECT(ADDRESS($Z642,COLUMN(),4,1,"Monitoraggio"))="","",INDIRECT(ADDRESS($Z642,COLUMN(),4,1,"Monitoraggio"))),"")</f>
        <v/>
      </c>
      <c r="BC642" s="79" t="str" cm="1">
        <f t="array" aca="1" ref="BC642" ca="1">IFERROR(IF(INDIRECT(ADDRESS($Z642,COLUMN(),4,1,"Monitoraggio"))="","",INDIRECT(ADDRESS($Z642,COLUMN(),4,1,"Monitoraggio"))),"")</f>
        <v/>
      </c>
      <c r="BD642" s="79" t="str" cm="1">
        <f t="array" aca="1" ref="BD642" ca="1">IFERROR(IF(INDIRECT(ADDRESS($Z642,COLUMN(),4,1,"Monitoraggio"))="","",INDIRECT(ADDRESS($Z642,COLUMN(),4,1,"Monitoraggio"))),"")</f>
        <v/>
      </c>
      <c r="BE642" s="79" t="str" cm="1">
        <f t="array" aca="1" ref="BE642" ca="1">IFERROR(IF(INDIRECT(ADDRESS($Z642,COLUMN(),4,1,"Monitoraggio"))="","",INDIRECT(ADDRESS($Z642,COLUMN(),4,1,"Monitoraggio"))),"")</f>
        <v/>
      </c>
      <c r="BF642" s="79" t="str" cm="1">
        <f t="array" aca="1" ref="BF642" ca="1">IFERROR(IF(INDIRECT(ADDRESS($Z642,COLUMN(),4,1,"Monitoraggio"))="","",INDIRECT(ADDRESS($Z642,COLUMN(),4,1,"Monitoraggio"))),"")</f>
        <v/>
      </c>
      <c r="BG642" s="114" t="str" cm="1">
        <f t="array" aca="1" ref="BG642" ca="1">IFERROR(IF(INDIRECT(ADDRESS($Z642,COLUMN(),4,1,"Monitoraggio"))="","",INDIRECT(ADDRESS($Z642,COLUMN(),4,1,"Monitoraggio"))),"")</f>
        <v/>
      </c>
      <c r="BH642" s="48" t="str" cm="1">
        <f t="array" aca="1" ref="BH642" ca="1">IFERROR(IF(INDIRECT(ADDRESS($Z642,COLUMN(),4,1,"Monitoraggio"))="","",INDIRECT(ADDRESS($Z642,COLUMN(),4,1,"Monitoraggio"))),"")</f>
        <v/>
      </c>
      <c r="BI642" s="84" t="str" cm="1">
        <f t="array" aca="1" ref="BI642" ca="1">IFERROR(IF(INDIRECT(ADDRESS($Z642,COLUMN(),4,1,"Monitoraggio"))="","",INDIRECT(ADDRESS($Z642,COLUMN(),4,1,"Monitoraggio"))),"")</f>
        <v/>
      </c>
      <c r="BJ642" s="81" t="str" cm="1">
        <f t="array" aca="1" ref="BJ642" ca="1">IFERROR(IF(INDIRECT(ADDRESS($Z642,COLUMN(),4,1,"Monitoraggio"))="","",INDIRECT(ADDRESS($Z642,COLUMN(),4,1,"Monitoraggio"))),"")</f>
        <v/>
      </c>
    </row>
    <row r="643" spans="26:62" x14ac:dyDescent="0.2">
      <c r="Z643" s="132" t="str">
        <f>IFERROR(MATCH(ROW()-9,Monitoraggio!Y$1:Y$1000,0),"")</f>
        <v/>
      </c>
      <c r="AA643" s="60" t="str" cm="1">
        <f t="array" aca="1" ref="AA643" ca="1">IFERROR(IF(INDIRECT(ADDRESS($Z643,COLUMN(),4,1,"Monitoraggio"))="","",INDIRECT(ADDRESS($Z643,COLUMN(),4,1,"Monitoraggio"))),"")</f>
        <v/>
      </c>
      <c r="AB643" s="114" t="str" cm="1">
        <f t="array" aca="1" ref="AB643" ca="1">IFERROR(IF(INDIRECT(ADDRESS($Z643,COLUMN(),4,1,"Monitoraggio"))="","",INDIRECT(ADDRESS($Z643,COLUMN(),4,1,"Monitoraggio"))),"")</f>
        <v/>
      </c>
      <c r="AC643" s="114" t="str" cm="1">
        <f t="array" aca="1" ref="AC643" ca="1">IFERROR(IF(INDIRECT(ADDRESS($Z643,COLUMN(),4,1,"Monitoraggio"))="","",INDIRECT(ADDRESS($Z643,COLUMN(),4,1,"Monitoraggio"))),"")</f>
        <v/>
      </c>
      <c r="AD643" s="48" t="str" cm="1">
        <f t="array" aca="1" ref="AD643" ca="1">IFERROR(IF(INDIRECT(ADDRESS($Z643,COLUMN(),4,1,"Monitoraggio"))="","",INDIRECT(ADDRESS($Z643,COLUMN(),4,1,"Monitoraggio"))),"")</f>
        <v/>
      </c>
      <c r="AE643" s="61" t="str" cm="1">
        <f t="array" aca="1" ref="AE643" ca="1">IFERROR(IF(INDIRECT(ADDRESS($Z643,COLUMN(),4,1,"Monitoraggio"))="","",INDIRECT(ADDRESS($Z643,COLUMN(),4,1,"Monitoraggio"))),"")</f>
        <v/>
      </c>
      <c r="AF643" s="116" t="str" cm="1">
        <f t="array" aca="1" ref="AF643" ca="1">IFERROR(IF(INDIRECT(ADDRESS($Z643,COLUMN(),4,1,"Monitoraggio"))="","",INDIRECT(ADDRESS($Z643,COLUMN(),4,1,"Monitoraggio"))),"")</f>
        <v/>
      </c>
      <c r="AG643" s="61" t="str" cm="1">
        <f t="array" aca="1" ref="AG643" ca="1">IFERROR(IF(INDIRECT(ADDRESS($Z643,COLUMN(),4,1,"Monitoraggio"))="","",INDIRECT(ADDRESS($Z643,COLUMN(),4,1,"Monitoraggio"))),"")</f>
        <v/>
      </c>
      <c r="AH643" s="116" t="str" cm="1">
        <f t="array" aca="1" ref="AH643" ca="1">IFERROR(IF(INDIRECT(ADDRESS($Z643,COLUMN(),4,1,"Monitoraggio"))="","",INDIRECT(ADDRESS($Z643,COLUMN(),4,1,"Monitoraggio"))),"")</f>
        <v/>
      </c>
      <c r="AI643" s="114" t="str" cm="1">
        <f t="array" aca="1" ref="AI643" ca="1">IFERROR(IF(INDIRECT(ADDRESS($Z643,COLUMN(),4,1,"Monitoraggio"))="","",INDIRECT(ADDRESS($Z643,COLUMN(),4,1,"Monitoraggio"))),"")</f>
        <v/>
      </c>
      <c r="AJ643" s="118" t="str" cm="1">
        <f t="array" aca="1" ref="AJ643" ca="1">IFERROR(IF(INDIRECT(ADDRESS($Z643,COLUMN(),4,1,"Monitoraggio"))="","",INDIRECT(ADDRESS($Z643,COLUMN(),4,1,"Monitoraggio"))),"")</f>
        <v/>
      </c>
      <c r="AK643" s="119" t="str" cm="1">
        <f t="array" aca="1" ref="AK643" ca="1">IFERROR(IF(INDIRECT(ADDRESS($Z643,COLUMN(),4,1,"Monitoraggio"))="","",INDIRECT(ADDRESS($Z643,COLUMN(),4,1,"Monitoraggio"))),"")</f>
        <v/>
      </c>
      <c r="AL643" s="79" t="str" cm="1">
        <f t="array" aca="1" ref="AL643" ca="1">IFERROR(IF(INDIRECT(ADDRESS($Z643,COLUMN(),4,1,"Monitoraggio"))="","",INDIRECT(ADDRESS($Z643,COLUMN(),4,1,"Monitoraggio"))),"")</f>
        <v/>
      </c>
      <c r="AM643" s="77" t="str" cm="1">
        <f t="array" aca="1" ref="AM643" ca="1">IFERROR(IF(INDIRECT(ADDRESS($Z643,COLUMN(),4,1,"Monitoraggio"))="","",INDIRECT(ADDRESS($Z643,COLUMN(),4,1,"Monitoraggio"))),"")</f>
        <v/>
      </c>
      <c r="AN643" s="79" t="str" cm="1">
        <f t="array" aca="1" ref="AN643" ca="1">IFERROR(IF(INDIRECT(ADDRESS($Z643,COLUMN(),4,1,"Monitoraggio"))="","",INDIRECT(ADDRESS($Z643,COLUMN(),4,1,"Monitoraggio"))),"")</f>
        <v/>
      </c>
      <c r="AO643" s="79" t="str" cm="1">
        <f t="array" aca="1" ref="AO643" ca="1">IFERROR(IF(INDIRECT(ADDRESS($Z643,COLUMN(),4,1,"Monitoraggio"))="","",INDIRECT(ADDRESS($Z643,COLUMN(),4,1,"Monitoraggio"))),"")</f>
        <v/>
      </c>
      <c r="AP643" s="79" t="str" cm="1">
        <f t="array" aca="1" ref="AP643" ca="1">IFERROR(IF(INDIRECT(ADDRESS($Z643,COLUMN(),4,1,"Monitoraggio"))="","",INDIRECT(ADDRESS($Z643,COLUMN(),4,1,"Monitoraggio"))),"")</f>
        <v/>
      </c>
      <c r="AQ643" s="81" t="str" cm="1">
        <f t="array" aca="1" ref="AQ643" ca="1">IFERROR(IF(INDIRECT(ADDRESS($Z643,COLUMN(),4,1,"Monitoraggio"))="","",INDIRECT(ADDRESS($Z643,COLUMN(),4,1,"Monitoraggio"))),"")</f>
        <v/>
      </c>
      <c r="AR643" s="122" t="str" cm="1">
        <f t="array" aca="1" ref="AR643" ca="1">IFERROR(IF(INDIRECT(ADDRESS($Z643,COLUMN(),4,1,"Monitoraggio"))="","",INDIRECT(ADDRESS($Z643,COLUMN(),4,1,"Monitoraggio"))),"")</f>
        <v/>
      </c>
      <c r="AS643" s="118" t="str" cm="1">
        <f t="array" aca="1" ref="AS643" ca="1">IFERROR(IF(INDIRECT(ADDRESS($Z643,COLUMN(),4,1,"Monitoraggio"))="","",INDIRECT(ADDRESS($Z643,COLUMN(),4,1,"Monitoraggio"))),"")</f>
        <v/>
      </c>
      <c r="AT643" s="119" t="str" cm="1">
        <f t="array" aca="1" ref="AT643" ca="1">IFERROR(IF(INDIRECT(ADDRESS($Z643,COLUMN(),4,1,"Monitoraggio"))="","",INDIRECT(ADDRESS($Z643,COLUMN(),4,1,"Monitoraggio"))),"")</f>
        <v/>
      </c>
      <c r="AU643" s="79" t="str" cm="1">
        <f t="array" aca="1" ref="AU643" ca="1">IFERROR(IF(INDIRECT(ADDRESS($Z643,COLUMN(),4,1,"Monitoraggio"))="","",INDIRECT(ADDRESS($Z643,COLUMN(),4,1,"Monitoraggio"))),"")</f>
        <v/>
      </c>
      <c r="AV643" s="119" t="str" cm="1">
        <f t="array" aca="1" ref="AV643" ca="1">IFERROR(IF(INDIRECT(ADDRESS($Z643,COLUMN(),4,1,"Monitoraggio"))="","",INDIRECT(ADDRESS($Z643,COLUMN(),4,1,"Monitoraggio"))),"")</f>
        <v/>
      </c>
      <c r="AW643" s="124" t="str" cm="1">
        <f t="array" aca="1" ref="AW643" ca="1">IFERROR(IF(INDIRECT(ADDRESS($Z643,COLUMN(),4,1,"Monitoraggio"))="","",INDIRECT(ADDRESS($Z643,COLUMN(),4,1,"Monitoraggio"))),"")</f>
        <v/>
      </c>
      <c r="AX643" s="62" t="str" cm="1">
        <f t="array" aca="1" ref="AX643" ca="1">IFERROR(IF(INDIRECT(ADDRESS($Z643,COLUMN(),4,1,"Monitoraggio"))="","",INDIRECT(ADDRESS($Z643,COLUMN(),4,1,"Monitoraggio"))),"")</f>
        <v/>
      </c>
      <c r="AY643" s="79" t="str" cm="1">
        <f t="array" aca="1" ref="AY643" ca="1">IFERROR(IF(INDIRECT(ADDRESS($Z643,COLUMN(),4,1,"Monitoraggio"))="","",INDIRECT(ADDRESS($Z643,COLUMN(),4,1,"Monitoraggio"))),"")</f>
        <v/>
      </c>
      <c r="AZ643" s="84" t="str" cm="1">
        <f t="array" aca="1" ref="AZ643" ca="1">IFERROR(IF(INDIRECT(ADDRESS($Z643,COLUMN(),4,1,"Monitoraggio"))="","",INDIRECT(ADDRESS($Z643,COLUMN(),4,1,"Monitoraggio"))),"")</f>
        <v/>
      </c>
      <c r="BA643" s="81" t="str" cm="1">
        <f t="array" aca="1" ref="BA643" ca="1">IFERROR(IF(INDIRECT(ADDRESS($Z643,COLUMN(),4,1,"Monitoraggio"))="","",INDIRECT(ADDRESS($Z643,COLUMN(),4,1,"Monitoraggio"))),"")</f>
        <v/>
      </c>
      <c r="BB643" s="86" t="str" cm="1">
        <f t="array" aca="1" ref="BB643" ca="1">IFERROR(IF(INDIRECT(ADDRESS($Z643,COLUMN(),4,1,"Monitoraggio"))="","",INDIRECT(ADDRESS($Z643,COLUMN(),4,1,"Monitoraggio"))),"")</f>
        <v/>
      </c>
      <c r="BC643" s="79" t="str" cm="1">
        <f t="array" aca="1" ref="BC643" ca="1">IFERROR(IF(INDIRECT(ADDRESS($Z643,COLUMN(),4,1,"Monitoraggio"))="","",INDIRECT(ADDRESS($Z643,COLUMN(),4,1,"Monitoraggio"))),"")</f>
        <v/>
      </c>
      <c r="BD643" s="79" t="str" cm="1">
        <f t="array" aca="1" ref="BD643" ca="1">IFERROR(IF(INDIRECT(ADDRESS($Z643,COLUMN(),4,1,"Monitoraggio"))="","",INDIRECT(ADDRESS($Z643,COLUMN(),4,1,"Monitoraggio"))),"")</f>
        <v/>
      </c>
      <c r="BE643" s="79" t="str" cm="1">
        <f t="array" aca="1" ref="BE643" ca="1">IFERROR(IF(INDIRECT(ADDRESS($Z643,COLUMN(),4,1,"Monitoraggio"))="","",INDIRECT(ADDRESS($Z643,COLUMN(),4,1,"Monitoraggio"))),"")</f>
        <v/>
      </c>
      <c r="BF643" s="79" t="str" cm="1">
        <f t="array" aca="1" ref="BF643" ca="1">IFERROR(IF(INDIRECT(ADDRESS($Z643,COLUMN(),4,1,"Monitoraggio"))="","",INDIRECT(ADDRESS($Z643,COLUMN(),4,1,"Monitoraggio"))),"")</f>
        <v/>
      </c>
      <c r="BG643" s="114" t="str" cm="1">
        <f t="array" aca="1" ref="BG643" ca="1">IFERROR(IF(INDIRECT(ADDRESS($Z643,COLUMN(),4,1,"Monitoraggio"))="","",INDIRECT(ADDRESS($Z643,COLUMN(),4,1,"Monitoraggio"))),"")</f>
        <v/>
      </c>
      <c r="BH643" s="48" t="str" cm="1">
        <f t="array" aca="1" ref="BH643" ca="1">IFERROR(IF(INDIRECT(ADDRESS($Z643,COLUMN(),4,1,"Monitoraggio"))="","",INDIRECT(ADDRESS($Z643,COLUMN(),4,1,"Monitoraggio"))),"")</f>
        <v/>
      </c>
      <c r="BI643" s="84" t="str" cm="1">
        <f t="array" aca="1" ref="BI643" ca="1">IFERROR(IF(INDIRECT(ADDRESS($Z643,COLUMN(),4,1,"Monitoraggio"))="","",INDIRECT(ADDRESS($Z643,COLUMN(),4,1,"Monitoraggio"))),"")</f>
        <v/>
      </c>
      <c r="BJ643" s="81" t="str" cm="1">
        <f t="array" aca="1" ref="BJ643" ca="1">IFERROR(IF(INDIRECT(ADDRESS($Z643,COLUMN(),4,1,"Monitoraggio"))="","",INDIRECT(ADDRESS($Z643,COLUMN(),4,1,"Monitoraggio"))),"")</f>
        <v/>
      </c>
    </row>
    <row r="644" spans="26:62" x14ac:dyDescent="0.2">
      <c r="Z644" s="132" t="str">
        <f>IFERROR(MATCH(ROW()-9,Monitoraggio!Y$1:Y$1000,0),"")</f>
        <v/>
      </c>
      <c r="AA644" s="60" t="str" cm="1">
        <f t="array" aca="1" ref="AA644" ca="1">IFERROR(IF(INDIRECT(ADDRESS($Z644,COLUMN(),4,1,"Monitoraggio"))="","",INDIRECT(ADDRESS($Z644,COLUMN(),4,1,"Monitoraggio"))),"")</f>
        <v/>
      </c>
      <c r="AB644" s="114" t="str" cm="1">
        <f t="array" aca="1" ref="AB644" ca="1">IFERROR(IF(INDIRECT(ADDRESS($Z644,COLUMN(),4,1,"Monitoraggio"))="","",INDIRECT(ADDRESS($Z644,COLUMN(),4,1,"Monitoraggio"))),"")</f>
        <v/>
      </c>
      <c r="AC644" s="114" t="str" cm="1">
        <f t="array" aca="1" ref="AC644" ca="1">IFERROR(IF(INDIRECT(ADDRESS($Z644,COLUMN(),4,1,"Monitoraggio"))="","",INDIRECT(ADDRESS($Z644,COLUMN(),4,1,"Monitoraggio"))),"")</f>
        <v/>
      </c>
      <c r="AD644" s="48" t="str" cm="1">
        <f t="array" aca="1" ref="AD644" ca="1">IFERROR(IF(INDIRECT(ADDRESS($Z644,COLUMN(),4,1,"Monitoraggio"))="","",INDIRECT(ADDRESS($Z644,COLUMN(),4,1,"Monitoraggio"))),"")</f>
        <v/>
      </c>
      <c r="AE644" s="61" t="str" cm="1">
        <f t="array" aca="1" ref="AE644" ca="1">IFERROR(IF(INDIRECT(ADDRESS($Z644,COLUMN(),4,1,"Monitoraggio"))="","",INDIRECT(ADDRESS($Z644,COLUMN(),4,1,"Monitoraggio"))),"")</f>
        <v/>
      </c>
      <c r="AF644" s="116" t="str" cm="1">
        <f t="array" aca="1" ref="AF644" ca="1">IFERROR(IF(INDIRECT(ADDRESS($Z644,COLUMN(),4,1,"Monitoraggio"))="","",INDIRECT(ADDRESS($Z644,COLUMN(),4,1,"Monitoraggio"))),"")</f>
        <v/>
      </c>
      <c r="AG644" s="61" t="str" cm="1">
        <f t="array" aca="1" ref="AG644" ca="1">IFERROR(IF(INDIRECT(ADDRESS($Z644,COLUMN(),4,1,"Monitoraggio"))="","",INDIRECT(ADDRESS($Z644,COLUMN(),4,1,"Monitoraggio"))),"")</f>
        <v/>
      </c>
      <c r="AH644" s="116" t="str" cm="1">
        <f t="array" aca="1" ref="AH644" ca="1">IFERROR(IF(INDIRECT(ADDRESS($Z644,COLUMN(),4,1,"Monitoraggio"))="","",INDIRECT(ADDRESS($Z644,COLUMN(),4,1,"Monitoraggio"))),"")</f>
        <v/>
      </c>
      <c r="AI644" s="114" t="str" cm="1">
        <f t="array" aca="1" ref="AI644" ca="1">IFERROR(IF(INDIRECT(ADDRESS($Z644,COLUMN(),4,1,"Monitoraggio"))="","",INDIRECT(ADDRESS($Z644,COLUMN(),4,1,"Monitoraggio"))),"")</f>
        <v/>
      </c>
      <c r="AJ644" s="118" t="str" cm="1">
        <f t="array" aca="1" ref="AJ644" ca="1">IFERROR(IF(INDIRECT(ADDRESS($Z644,COLUMN(),4,1,"Monitoraggio"))="","",INDIRECT(ADDRESS($Z644,COLUMN(),4,1,"Monitoraggio"))),"")</f>
        <v/>
      </c>
      <c r="AK644" s="119" t="str" cm="1">
        <f t="array" aca="1" ref="AK644" ca="1">IFERROR(IF(INDIRECT(ADDRESS($Z644,COLUMN(),4,1,"Monitoraggio"))="","",INDIRECT(ADDRESS($Z644,COLUMN(),4,1,"Monitoraggio"))),"")</f>
        <v/>
      </c>
      <c r="AL644" s="79" t="str" cm="1">
        <f t="array" aca="1" ref="AL644" ca="1">IFERROR(IF(INDIRECT(ADDRESS($Z644,COLUMN(),4,1,"Monitoraggio"))="","",INDIRECT(ADDRESS($Z644,COLUMN(),4,1,"Monitoraggio"))),"")</f>
        <v/>
      </c>
      <c r="AM644" s="77" t="str" cm="1">
        <f t="array" aca="1" ref="AM644" ca="1">IFERROR(IF(INDIRECT(ADDRESS($Z644,COLUMN(),4,1,"Monitoraggio"))="","",INDIRECT(ADDRESS($Z644,COLUMN(),4,1,"Monitoraggio"))),"")</f>
        <v/>
      </c>
      <c r="AN644" s="79" t="str" cm="1">
        <f t="array" aca="1" ref="AN644" ca="1">IFERROR(IF(INDIRECT(ADDRESS($Z644,COLUMN(),4,1,"Monitoraggio"))="","",INDIRECT(ADDRESS($Z644,COLUMN(),4,1,"Monitoraggio"))),"")</f>
        <v/>
      </c>
      <c r="AO644" s="79" t="str" cm="1">
        <f t="array" aca="1" ref="AO644" ca="1">IFERROR(IF(INDIRECT(ADDRESS($Z644,COLUMN(),4,1,"Monitoraggio"))="","",INDIRECT(ADDRESS($Z644,COLUMN(),4,1,"Monitoraggio"))),"")</f>
        <v/>
      </c>
      <c r="AP644" s="79" t="str" cm="1">
        <f t="array" aca="1" ref="AP644" ca="1">IFERROR(IF(INDIRECT(ADDRESS($Z644,COLUMN(),4,1,"Monitoraggio"))="","",INDIRECT(ADDRESS($Z644,COLUMN(),4,1,"Monitoraggio"))),"")</f>
        <v/>
      </c>
      <c r="AQ644" s="81" t="str" cm="1">
        <f t="array" aca="1" ref="AQ644" ca="1">IFERROR(IF(INDIRECT(ADDRESS($Z644,COLUMN(),4,1,"Monitoraggio"))="","",INDIRECT(ADDRESS($Z644,COLUMN(),4,1,"Monitoraggio"))),"")</f>
        <v/>
      </c>
      <c r="AR644" s="122" t="str" cm="1">
        <f t="array" aca="1" ref="AR644" ca="1">IFERROR(IF(INDIRECT(ADDRESS($Z644,COLUMN(),4,1,"Monitoraggio"))="","",INDIRECT(ADDRESS($Z644,COLUMN(),4,1,"Monitoraggio"))),"")</f>
        <v/>
      </c>
      <c r="AS644" s="118" t="str" cm="1">
        <f t="array" aca="1" ref="AS644" ca="1">IFERROR(IF(INDIRECT(ADDRESS($Z644,COLUMN(),4,1,"Monitoraggio"))="","",INDIRECT(ADDRESS($Z644,COLUMN(),4,1,"Monitoraggio"))),"")</f>
        <v/>
      </c>
      <c r="AT644" s="119" t="str" cm="1">
        <f t="array" aca="1" ref="AT644" ca="1">IFERROR(IF(INDIRECT(ADDRESS($Z644,COLUMN(),4,1,"Monitoraggio"))="","",INDIRECT(ADDRESS($Z644,COLUMN(),4,1,"Monitoraggio"))),"")</f>
        <v/>
      </c>
      <c r="AU644" s="79" t="str" cm="1">
        <f t="array" aca="1" ref="AU644" ca="1">IFERROR(IF(INDIRECT(ADDRESS($Z644,COLUMN(),4,1,"Monitoraggio"))="","",INDIRECT(ADDRESS($Z644,COLUMN(),4,1,"Monitoraggio"))),"")</f>
        <v/>
      </c>
      <c r="AV644" s="119" t="str" cm="1">
        <f t="array" aca="1" ref="AV644" ca="1">IFERROR(IF(INDIRECT(ADDRESS($Z644,COLUMN(),4,1,"Monitoraggio"))="","",INDIRECT(ADDRESS($Z644,COLUMN(),4,1,"Monitoraggio"))),"")</f>
        <v/>
      </c>
      <c r="AW644" s="124" t="str" cm="1">
        <f t="array" aca="1" ref="AW644" ca="1">IFERROR(IF(INDIRECT(ADDRESS($Z644,COLUMN(),4,1,"Monitoraggio"))="","",INDIRECT(ADDRESS($Z644,COLUMN(),4,1,"Monitoraggio"))),"")</f>
        <v/>
      </c>
      <c r="AX644" s="62" t="str" cm="1">
        <f t="array" aca="1" ref="AX644" ca="1">IFERROR(IF(INDIRECT(ADDRESS($Z644,COLUMN(),4,1,"Monitoraggio"))="","",INDIRECT(ADDRESS($Z644,COLUMN(),4,1,"Monitoraggio"))),"")</f>
        <v/>
      </c>
      <c r="AY644" s="79" t="str" cm="1">
        <f t="array" aca="1" ref="AY644" ca="1">IFERROR(IF(INDIRECT(ADDRESS($Z644,COLUMN(),4,1,"Monitoraggio"))="","",INDIRECT(ADDRESS($Z644,COLUMN(),4,1,"Monitoraggio"))),"")</f>
        <v/>
      </c>
      <c r="AZ644" s="84" t="str" cm="1">
        <f t="array" aca="1" ref="AZ644" ca="1">IFERROR(IF(INDIRECT(ADDRESS($Z644,COLUMN(),4,1,"Monitoraggio"))="","",INDIRECT(ADDRESS($Z644,COLUMN(),4,1,"Monitoraggio"))),"")</f>
        <v/>
      </c>
      <c r="BA644" s="81" t="str" cm="1">
        <f t="array" aca="1" ref="BA644" ca="1">IFERROR(IF(INDIRECT(ADDRESS($Z644,COLUMN(),4,1,"Monitoraggio"))="","",INDIRECT(ADDRESS($Z644,COLUMN(),4,1,"Monitoraggio"))),"")</f>
        <v/>
      </c>
      <c r="BB644" s="86" t="str" cm="1">
        <f t="array" aca="1" ref="BB644" ca="1">IFERROR(IF(INDIRECT(ADDRESS($Z644,COLUMN(),4,1,"Monitoraggio"))="","",INDIRECT(ADDRESS($Z644,COLUMN(),4,1,"Monitoraggio"))),"")</f>
        <v/>
      </c>
      <c r="BC644" s="79" t="str" cm="1">
        <f t="array" aca="1" ref="BC644" ca="1">IFERROR(IF(INDIRECT(ADDRESS($Z644,COLUMN(),4,1,"Monitoraggio"))="","",INDIRECT(ADDRESS($Z644,COLUMN(),4,1,"Monitoraggio"))),"")</f>
        <v/>
      </c>
      <c r="BD644" s="79" t="str" cm="1">
        <f t="array" aca="1" ref="BD644" ca="1">IFERROR(IF(INDIRECT(ADDRESS($Z644,COLUMN(),4,1,"Monitoraggio"))="","",INDIRECT(ADDRESS($Z644,COLUMN(),4,1,"Monitoraggio"))),"")</f>
        <v/>
      </c>
      <c r="BE644" s="79" t="str" cm="1">
        <f t="array" aca="1" ref="BE644" ca="1">IFERROR(IF(INDIRECT(ADDRESS($Z644,COLUMN(),4,1,"Monitoraggio"))="","",INDIRECT(ADDRESS($Z644,COLUMN(),4,1,"Monitoraggio"))),"")</f>
        <v/>
      </c>
      <c r="BF644" s="79" t="str" cm="1">
        <f t="array" aca="1" ref="BF644" ca="1">IFERROR(IF(INDIRECT(ADDRESS($Z644,COLUMN(),4,1,"Monitoraggio"))="","",INDIRECT(ADDRESS($Z644,COLUMN(),4,1,"Monitoraggio"))),"")</f>
        <v/>
      </c>
      <c r="BG644" s="114" t="str" cm="1">
        <f t="array" aca="1" ref="BG644" ca="1">IFERROR(IF(INDIRECT(ADDRESS($Z644,COLUMN(),4,1,"Monitoraggio"))="","",INDIRECT(ADDRESS($Z644,COLUMN(),4,1,"Monitoraggio"))),"")</f>
        <v/>
      </c>
      <c r="BH644" s="48" t="str" cm="1">
        <f t="array" aca="1" ref="BH644" ca="1">IFERROR(IF(INDIRECT(ADDRESS($Z644,COLUMN(),4,1,"Monitoraggio"))="","",INDIRECT(ADDRESS($Z644,COLUMN(),4,1,"Monitoraggio"))),"")</f>
        <v/>
      </c>
      <c r="BI644" s="84" t="str" cm="1">
        <f t="array" aca="1" ref="BI644" ca="1">IFERROR(IF(INDIRECT(ADDRESS($Z644,COLUMN(),4,1,"Monitoraggio"))="","",INDIRECT(ADDRESS($Z644,COLUMN(),4,1,"Monitoraggio"))),"")</f>
        <v/>
      </c>
      <c r="BJ644" s="81" t="str" cm="1">
        <f t="array" aca="1" ref="BJ644" ca="1">IFERROR(IF(INDIRECT(ADDRESS($Z644,COLUMN(),4,1,"Monitoraggio"))="","",INDIRECT(ADDRESS($Z644,COLUMN(),4,1,"Monitoraggio"))),"")</f>
        <v/>
      </c>
    </row>
    <row r="645" spans="26:62" x14ac:dyDescent="0.2">
      <c r="Z645" s="132" t="str">
        <f>IFERROR(MATCH(ROW()-9,Monitoraggio!Y$1:Y$1000,0),"")</f>
        <v/>
      </c>
      <c r="AA645" s="60" t="str" cm="1">
        <f t="array" aca="1" ref="AA645" ca="1">IFERROR(IF(INDIRECT(ADDRESS($Z645,COLUMN(),4,1,"Monitoraggio"))="","",INDIRECT(ADDRESS($Z645,COLUMN(),4,1,"Monitoraggio"))),"")</f>
        <v/>
      </c>
      <c r="AB645" s="114" t="str" cm="1">
        <f t="array" aca="1" ref="AB645" ca="1">IFERROR(IF(INDIRECT(ADDRESS($Z645,COLUMN(),4,1,"Monitoraggio"))="","",INDIRECT(ADDRESS($Z645,COLUMN(),4,1,"Monitoraggio"))),"")</f>
        <v/>
      </c>
      <c r="AC645" s="114" t="str" cm="1">
        <f t="array" aca="1" ref="AC645" ca="1">IFERROR(IF(INDIRECT(ADDRESS($Z645,COLUMN(),4,1,"Monitoraggio"))="","",INDIRECT(ADDRESS($Z645,COLUMN(),4,1,"Monitoraggio"))),"")</f>
        <v/>
      </c>
      <c r="AD645" s="48" t="str" cm="1">
        <f t="array" aca="1" ref="AD645" ca="1">IFERROR(IF(INDIRECT(ADDRESS($Z645,COLUMN(),4,1,"Monitoraggio"))="","",INDIRECT(ADDRESS($Z645,COLUMN(),4,1,"Monitoraggio"))),"")</f>
        <v/>
      </c>
      <c r="AE645" s="61" t="str" cm="1">
        <f t="array" aca="1" ref="AE645" ca="1">IFERROR(IF(INDIRECT(ADDRESS($Z645,COLUMN(),4,1,"Monitoraggio"))="","",INDIRECT(ADDRESS($Z645,COLUMN(),4,1,"Monitoraggio"))),"")</f>
        <v/>
      </c>
      <c r="AF645" s="116" t="str" cm="1">
        <f t="array" aca="1" ref="AF645" ca="1">IFERROR(IF(INDIRECT(ADDRESS($Z645,COLUMN(),4,1,"Monitoraggio"))="","",INDIRECT(ADDRESS($Z645,COLUMN(),4,1,"Monitoraggio"))),"")</f>
        <v/>
      </c>
      <c r="AG645" s="61" t="str" cm="1">
        <f t="array" aca="1" ref="AG645" ca="1">IFERROR(IF(INDIRECT(ADDRESS($Z645,COLUMN(),4,1,"Monitoraggio"))="","",INDIRECT(ADDRESS($Z645,COLUMN(),4,1,"Monitoraggio"))),"")</f>
        <v/>
      </c>
      <c r="AH645" s="116" t="str" cm="1">
        <f t="array" aca="1" ref="AH645" ca="1">IFERROR(IF(INDIRECT(ADDRESS($Z645,COLUMN(),4,1,"Monitoraggio"))="","",INDIRECT(ADDRESS($Z645,COLUMN(),4,1,"Monitoraggio"))),"")</f>
        <v/>
      </c>
      <c r="AI645" s="114" t="str" cm="1">
        <f t="array" aca="1" ref="AI645" ca="1">IFERROR(IF(INDIRECT(ADDRESS($Z645,COLUMN(),4,1,"Monitoraggio"))="","",INDIRECT(ADDRESS($Z645,COLUMN(),4,1,"Monitoraggio"))),"")</f>
        <v/>
      </c>
      <c r="AJ645" s="118" t="str" cm="1">
        <f t="array" aca="1" ref="AJ645" ca="1">IFERROR(IF(INDIRECT(ADDRESS($Z645,COLUMN(),4,1,"Monitoraggio"))="","",INDIRECT(ADDRESS($Z645,COLUMN(),4,1,"Monitoraggio"))),"")</f>
        <v/>
      </c>
      <c r="AK645" s="119" t="str" cm="1">
        <f t="array" aca="1" ref="AK645" ca="1">IFERROR(IF(INDIRECT(ADDRESS($Z645,COLUMN(),4,1,"Monitoraggio"))="","",INDIRECT(ADDRESS($Z645,COLUMN(),4,1,"Monitoraggio"))),"")</f>
        <v/>
      </c>
      <c r="AL645" s="79" t="str" cm="1">
        <f t="array" aca="1" ref="AL645" ca="1">IFERROR(IF(INDIRECT(ADDRESS($Z645,COLUMN(),4,1,"Monitoraggio"))="","",INDIRECT(ADDRESS($Z645,COLUMN(),4,1,"Monitoraggio"))),"")</f>
        <v/>
      </c>
      <c r="AM645" s="77" t="str" cm="1">
        <f t="array" aca="1" ref="AM645" ca="1">IFERROR(IF(INDIRECT(ADDRESS($Z645,COLUMN(),4,1,"Monitoraggio"))="","",INDIRECT(ADDRESS($Z645,COLUMN(),4,1,"Monitoraggio"))),"")</f>
        <v/>
      </c>
      <c r="AN645" s="79" t="str" cm="1">
        <f t="array" aca="1" ref="AN645" ca="1">IFERROR(IF(INDIRECT(ADDRESS($Z645,COLUMN(),4,1,"Monitoraggio"))="","",INDIRECT(ADDRESS($Z645,COLUMN(),4,1,"Monitoraggio"))),"")</f>
        <v/>
      </c>
      <c r="AO645" s="79" t="str" cm="1">
        <f t="array" aca="1" ref="AO645" ca="1">IFERROR(IF(INDIRECT(ADDRESS($Z645,COLUMN(),4,1,"Monitoraggio"))="","",INDIRECT(ADDRESS($Z645,COLUMN(),4,1,"Monitoraggio"))),"")</f>
        <v/>
      </c>
      <c r="AP645" s="79" t="str" cm="1">
        <f t="array" aca="1" ref="AP645" ca="1">IFERROR(IF(INDIRECT(ADDRESS($Z645,COLUMN(),4,1,"Monitoraggio"))="","",INDIRECT(ADDRESS($Z645,COLUMN(),4,1,"Monitoraggio"))),"")</f>
        <v/>
      </c>
      <c r="AQ645" s="81" t="str" cm="1">
        <f t="array" aca="1" ref="AQ645" ca="1">IFERROR(IF(INDIRECT(ADDRESS($Z645,COLUMN(),4,1,"Monitoraggio"))="","",INDIRECT(ADDRESS($Z645,COLUMN(),4,1,"Monitoraggio"))),"")</f>
        <v/>
      </c>
      <c r="AR645" s="122" t="str" cm="1">
        <f t="array" aca="1" ref="AR645" ca="1">IFERROR(IF(INDIRECT(ADDRESS($Z645,COLUMN(),4,1,"Monitoraggio"))="","",INDIRECT(ADDRESS($Z645,COLUMN(),4,1,"Monitoraggio"))),"")</f>
        <v/>
      </c>
      <c r="AS645" s="118" t="str" cm="1">
        <f t="array" aca="1" ref="AS645" ca="1">IFERROR(IF(INDIRECT(ADDRESS($Z645,COLUMN(),4,1,"Monitoraggio"))="","",INDIRECT(ADDRESS($Z645,COLUMN(),4,1,"Monitoraggio"))),"")</f>
        <v/>
      </c>
      <c r="AT645" s="119" t="str" cm="1">
        <f t="array" aca="1" ref="AT645" ca="1">IFERROR(IF(INDIRECT(ADDRESS($Z645,COLUMN(),4,1,"Monitoraggio"))="","",INDIRECT(ADDRESS($Z645,COLUMN(),4,1,"Monitoraggio"))),"")</f>
        <v/>
      </c>
      <c r="AU645" s="79" t="str" cm="1">
        <f t="array" aca="1" ref="AU645" ca="1">IFERROR(IF(INDIRECT(ADDRESS($Z645,COLUMN(),4,1,"Monitoraggio"))="","",INDIRECT(ADDRESS($Z645,COLUMN(),4,1,"Monitoraggio"))),"")</f>
        <v/>
      </c>
      <c r="AV645" s="119" t="str" cm="1">
        <f t="array" aca="1" ref="AV645" ca="1">IFERROR(IF(INDIRECT(ADDRESS($Z645,COLUMN(),4,1,"Monitoraggio"))="","",INDIRECT(ADDRESS($Z645,COLUMN(),4,1,"Monitoraggio"))),"")</f>
        <v/>
      </c>
      <c r="AW645" s="124" t="str" cm="1">
        <f t="array" aca="1" ref="AW645" ca="1">IFERROR(IF(INDIRECT(ADDRESS($Z645,COLUMN(),4,1,"Monitoraggio"))="","",INDIRECT(ADDRESS($Z645,COLUMN(),4,1,"Monitoraggio"))),"")</f>
        <v/>
      </c>
      <c r="AX645" s="62" t="str" cm="1">
        <f t="array" aca="1" ref="AX645" ca="1">IFERROR(IF(INDIRECT(ADDRESS($Z645,COLUMN(),4,1,"Monitoraggio"))="","",INDIRECT(ADDRESS($Z645,COLUMN(),4,1,"Monitoraggio"))),"")</f>
        <v/>
      </c>
      <c r="AY645" s="79" t="str" cm="1">
        <f t="array" aca="1" ref="AY645" ca="1">IFERROR(IF(INDIRECT(ADDRESS($Z645,COLUMN(),4,1,"Monitoraggio"))="","",INDIRECT(ADDRESS($Z645,COLUMN(),4,1,"Monitoraggio"))),"")</f>
        <v/>
      </c>
      <c r="AZ645" s="84" t="str" cm="1">
        <f t="array" aca="1" ref="AZ645" ca="1">IFERROR(IF(INDIRECT(ADDRESS($Z645,COLUMN(),4,1,"Monitoraggio"))="","",INDIRECT(ADDRESS($Z645,COLUMN(),4,1,"Monitoraggio"))),"")</f>
        <v/>
      </c>
      <c r="BA645" s="81" t="str" cm="1">
        <f t="array" aca="1" ref="BA645" ca="1">IFERROR(IF(INDIRECT(ADDRESS($Z645,COLUMN(),4,1,"Monitoraggio"))="","",INDIRECT(ADDRESS($Z645,COLUMN(),4,1,"Monitoraggio"))),"")</f>
        <v/>
      </c>
      <c r="BB645" s="86" t="str" cm="1">
        <f t="array" aca="1" ref="BB645" ca="1">IFERROR(IF(INDIRECT(ADDRESS($Z645,COLUMN(),4,1,"Monitoraggio"))="","",INDIRECT(ADDRESS($Z645,COLUMN(),4,1,"Monitoraggio"))),"")</f>
        <v/>
      </c>
      <c r="BC645" s="79" t="str" cm="1">
        <f t="array" aca="1" ref="BC645" ca="1">IFERROR(IF(INDIRECT(ADDRESS($Z645,COLUMN(),4,1,"Monitoraggio"))="","",INDIRECT(ADDRESS($Z645,COLUMN(),4,1,"Monitoraggio"))),"")</f>
        <v/>
      </c>
      <c r="BD645" s="79" t="str" cm="1">
        <f t="array" aca="1" ref="BD645" ca="1">IFERROR(IF(INDIRECT(ADDRESS($Z645,COLUMN(),4,1,"Monitoraggio"))="","",INDIRECT(ADDRESS($Z645,COLUMN(),4,1,"Monitoraggio"))),"")</f>
        <v/>
      </c>
      <c r="BE645" s="79" t="str" cm="1">
        <f t="array" aca="1" ref="BE645" ca="1">IFERROR(IF(INDIRECT(ADDRESS($Z645,COLUMN(),4,1,"Monitoraggio"))="","",INDIRECT(ADDRESS($Z645,COLUMN(),4,1,"Monitoraggio"))),"")</f>
        <v/>
      </c>
      <c r="BF645" s="79" t="str" cm="1">
        <f t="array" aca="1" ref="BF645" ca="1">IFERROR(IF(INDIRECT(ADDRESS($Z645,COLUMN(),4,1,"Monitoraggio"))="","",INDIRECT(ADDRESS($Z645,COLUMN(),4,1,"Monitoraggio"))),"")</f>
        <v/>
      </c>
      <c r="BG645" s="114" t="str" cm="1">
        <f t="array" aca="1" ref="BG645" ca="1">IFERROR(IF(INDIRECT(ADDRESS($Z645,COLUMN(),4,1,"Monitoraggio"))="","",INDIRECT(ADDRESS($Z645,COLUMN(),4,1,"Monitoraggio"))),"")</f>
        <v/>
      </c>
      <c r="BH645" s="48" t="str" cm="1">
        <f t="array" aca="1" ref="BH645" ca="1">IFERROR(IF(INDIRECT(ADDRESS($Z645,COLUMN(),4,1,"Monitoraggio"))="","",INDIRECT(ADDRESS($Z645,COLUMN(),4,1,"Monitoraggio"))),"")</f>
        <v/>
      </c>
      <c r="BI645" s="84" t="str" cm="1">
        <f t="array" aca="1" ref="BI645" ca="1">IFERROR(IF(INDIRECT(ADDRESS($Z645,COLUMN(),4,1,"Monitoraggio"))="","",INDIRECT(ADDRESS($Z645,COLUMN(),4,1,"Monitoraggio"))),"")</f>
        <v/>
      </c>
      <c r="BJ645" s="81" t="str" cm="1">
        <f t="array" aca="1" ref="BJ645" ca="1">IFERROR(IF(INDIRECT(ADDRESS($Z645,COLUMN(),4,1,"Monitoraggio"))="","",INDIRECT(ADDRESS($Z645,COLUMN(),4,1,"Monitoraggio"))),"")</f>
        <v/>
      </c>
    </row>
    <row r="646" spans="26:62" x14ac:dyDescent="0.2">
      <c r="Z646" s="132" t="str">
        <f>IFERROR(MATCH(ROW()-9,Monitoraggio!Y$1:Y$1000,0),"")</f>
        <v/>
      </c>
      <c r="AA646" s="60" t="str" cm="1">
        <f t="array" aca="1" ref="AA646" ca="1">IFERROR(IF(INDIRECT(ADDRESS($Z646,COLUMN(),4,1,"Monitoraggio"))="","",INDIRECT(ADDRESS($Z646,COLUMN(),4,1,"Monitoraggio"))),"")</f>
        <v/>
      </c>
      <c r="AB646" s="114" t="str" cm="1">
        <f t="array" aca="1" ref="AB646" ca="1">IFERROR(IF(INDIRECT(ADDRESS($Z646,COLUMN(),4,1,"Monitoraggio"))="","",INDIRECT(ADDRESS($Z646,COLUMN(),4,1,"Monitoraggio"))),"")</f>
        <v/>
      </c>
      <c r="AC646" s="114" t="str" cm="1">
        <f t="array" aca="1" ref="AC646" ca="1">IFERROR(IF(INDIRECT(ADDRESS($Z646,COLUMN(),4,1,"Monitoraggio"))="","",INDIRECT(ADDRESS($Z646,COLUMN(),4,1,"Monitoraggio"))),"")</f>
        <v/>
      </c>
      <c r="AD646" s="48" t="str" cm="1">
        <f t="array" aca="1" ref="AD646" ca="1">IFERROR(IF(INDIRECT(ADDRESS($Z646,COLUMN(),4,1,"Monitoraggio"))="","",INDIRECT(ADDRESS($Z646,COLUMN(),4,1,"Monitoraggio"))),"")</f>
        <v/>
      </c>
      <c r="AE646" s="61" t="str" cm="1">
        <f t="array" aca="1" ref="AE646" ca="1">IFERROR(IF(INDIRECT(ADDRESS($Z646,COLUMN(),4,1,"Monitoraggio"))="","",INDIRECT(ADDRESS($Z646,COLUMN(),4,1,"Monitoraggio"))),"")</f>
        <v/>
      </c>
      <c r="AF646" s="116" t="str" cm="1">
        <f t="array" aca="1" ref="AF646" ca="1">IFERROR(IF(INDIRECT(ADDRESS($Z646,COLUMN(),4,1,"Monitoraggio"))="","",INDIRECT(ADDRESS($Z646,COLUMN(),4,1,"Monitoraggio"))),"")</f>
        <v/>
      </c>
      <c r="AG646" s="61" t="str" cm="1">
        <f t="array" aca="1" ref="AG646" ca="1">IFERROR(IF(INDIRECT(ADDRESS($Z646,COLUMN(),4,1,"Monitoraggio"))="","",INDIRECT(ADDRESS($Z646,COLUMN(),4,1,"Monitoraggio"))),"")</f>
        <v/>
      </c>
      <c r="AH646" s="116" t="str" cm="1">
        <f t="array" aca="1" ref="AH646" ca="1">IFERROR(IF(INDIRECT(ADDRESS($Z646,COLUMN(),4,1,"Monitoraggio"))="","",INDIRECT(ADDRESS($Z646,COLUMN(),4,1,"Monitoraggio"))),"")</f>
        <v/>
      </c>
      <c r="AI646" s="114" t="str" cm="1">
        <f t="array" aca="1" ref="AI646" ca="1">IFERROR(IF(INDIRECT(ADDRESS($Z646,COLUMN(),4,1,"Monitoraggio"))="","",INDIRECT(ADDRESS($Z646,COLUMN(),4,1,"Monitoraggio"))),"")</f>
        <v/>
      </c>
      <c r="AJ646" s="118" t="str" cm="1">
        <f t="array" aca="1" ref="AJ646" ca="1">IFERROR(IF(INDIRECT(ADDRESS($Z646,COLUMN(),4,1,"Monitoraggio"))="","",INDIRECT(ADDRESS($Z646,COLUMN(),4,1,"Monitoraggio"))),"")</f>
        <v/>
      </c>
      <c r="AK646" s="119" t="str" cm="1">
        <f t="array" aca="1" ref="AK646" ca="1">IFERROR(IF(INDIRECT(ADDRESS($Z646,COLUMN(),4,1,"Monitoraggio"))="","",INDIRECT(ADDRESS($Z646,COLUMN(),4,1,"Monitoraggio"))),"")</f>
        <v/>
      </c>
      <c r="AL646" s="79" t="str" cm="1">
        <f t="array" aca="1" ref="AL646" ca="1">IFERROR(IF(INDIRECT(ADDRESS($Z646,COLUMN(),4,1,"Monitoraggio"))="","",INDIRECT(ADDRESS($Z646,COLUMN(),4,1,"Monitoraggio"))),"")</f>
        <v/>
      </c>
      <c r="AM646" s="77" t="str" cm="1">
        <f t="array" aca="1" ref="AM646" ca="1">IFERROR(IF(INDIRECT(ADDRESS($Z646,COLUMN(),4,1,"Monitoraggio"))="","",INDIRECT(ADDRESS($Z646,COLUMN(),4,1,"Monitoraggio"))),"")</f>
        <v/>
      </c>
      <c r="AN646" s="79" t="str" cm="1">
        <f t="array" aca="1" ref="AN646" ca="1">IFERROR(IF(INDIRECT(ADDRESS($Z646,COLUMN(),4,1,"Monitoraggio"))="","",INDIRECT(ADDRESS($Z646,COLUMN(),4,1,"Monitoraggio"))),"")</f>
        <v/>
      </c>
      <c r="AO646" s="79" t="str" cm="1">
        <f t="array" aca="1" ref="AO646" ca="1">IFERROR(IF(INDIRECT(ADDRESS($Z646,COLUMN(),4,1,"Monitoraggio"))="","",INDIRECT(ADDRESS($Z646,COLUMN(),4,1,"Monitoraggio"))),"")</f>
        <v/>
      </c>
      <c r="AP646" s="79" t="str" cm="1">
        <f t="array" aca="1" ref="AP646" ca="1">IFERROR(IF(INDIRECT(ADDRESS($Z646,COLUMN(),4,1,"Monitoraggio"))="","",INDIRECT(ADDRESS($Z646,COLUMN(),4,1,"Monitoraggio"))),"")</f>
        <v/>
      </c>
      <c r="AQ646" s="81" t="str" cm="1">
        <f t="array" aca="1" ref="AQ646" ca="1">IFERROR(IF(INDIRECT(ADDRESS($Z646,COLUMN(),4,1,"Monitoraggio"))="","",INDIRECT(ADDRESS($Z646,COLUMN(),4,1,"Monitoraggio"))),"")</f>
        <v/>
      </c>
      <c r="AR646" s="122" t="str" cm="1">
        <f t="array" aca="1" ref="AR646" ca="1">IFERROR(IF(INDIRECT(ADDRESS($Z646,COLUMN(),4,1,"Monitoraggio"))="","",INDIRECT(ADDRESS($Z646,COLUMN(),4,1,"Monitoraggio"))),"")</f>
        <v/>
      </c>
      <c r="AS646" s="118" t="str" cm="1">
        <f t="array" aca="1" ref="AS646" ca="1">IFERROR(IF(INDIRECT(ADDRESS($Z646,COLUMN(),4,1,"Monitoraggio"))="","",INDIRECT(ADDRESS($Z646,COLUMN(),4,1,"Monitoraggio"))),"")</f>
        <v/>
      </c>
      <c r="AT646" s="119" t="str" cm="1">
        <f t="array" aca="1" ref="AT646" ca="1">IFERROR(IF(INDIRECT(ADDRESS($Z646,COLUMN(),4,1,"Monitoraggio"))="","",INDIRECT(ADDRESS($Z646,COLUMN(),4,1,"Monitoraggio"))),"")</f>
        <v/>
      </c>
      <c r="AU646" s="79" t="str" cm="1">
        <f t="array" aca="1" ref="AU646" ca="1">IFERROR(IF(INDIRECT(ADDRESS($Z646,COLUMN(),4,1,"Monitoraggio"))="","",INDIRECT(ADDRESS($Z646,COLUMN(),4,1,"Monitoraggio"))),"")</f>
        <v/>
      </c>
      <c r="AV646" s="119" t="str" cm="1">
        <f t="array" aca="1" ref="AV646" ca="1">IFERROR(IF(INDIRECT(ADDRESS($Z646,COLUMN(),4,1,"Monitoraggio"))="","",INDIRECT(ADDRESS($Z646,COLUMN(),4,1,"Monitoraggio"))),"")</f>
        <v/>
      </c>
      <c r="AW646" s="124" t="str" cm="1">
        <f t="array" aca="1" ref="AW646" ca="1">IFERROR(IF(INDIRECT(ADDRESS($Z646,COLUMN(),4,1,"Monitoraggio"))="","",INDIRECT(ADDRESS($Z646,COLUMN(),4,1,"Monitoraggio"))),"")</f>
        <v/>
      </c>
      <c r="AX646" s="62" t="str" cm="1">
        <f t="array" aca="1" ref="AX646" ca="1">IFERROR(IF(INDIRECT(ADDRESS($Z646,COLUMN(),4,1,"Monitoraggio"))="","",INDIRECT(ADDRESS($Z646,COLUMN(),4,1,"Monitoraggio"))),"")</f>
        <v/>
      </c>
      <c r="AY646" s="79" t="str" cm="1">
        <f t="array" aca="1" ref="AY646" ca="1">IFERROR(IF(INDIRECT(ADDRESS($Z646,COLUMN(),4,1,"Monitoraggio"))="","",INDIRECT(ADDRESS($Z646,COLUMN(),4,1,"Monitoraggio"))),"")</f>
        <v/>
      </c>
      <c r="AZ646" s="84" t="str" cm="1">
        <f t="array" aca="1" ref="AZ646" ca="1">IFERROR(IF(INDIRECT(ADDRESS($Z646,COLUMN(),4,1,"Monitoraggio"))="","",INDIRECT(ADDRESS($Z646,COLUMN(),4,1,"Monitoraggio"))),"")</f>
        <v/>
      </c>
      <c r="BA646" s="81" t="str" cm="1">
        <f t="array" aca="1" ref="BA646" ca="1">IFERROR(IF(INDIRECT(ADDRESS($Z646,COLUMN(),4,1,"Monitoraggio"))="","",INDIRECT(ADDRESS($Z646,COLUMN(),4,1,"Monitoraggio"))),"")</f>
        <v/>
      </c>
      <c r="BB646" s="86" t="str" cm="1">
        <f t="array" aca="1" ref="BB646" ca="1">IFERROR(IF(INDIRECT(ADDRESS($Z646,COLUMN(),4,1,"Monitoraggio"))="","",INDIRECT(ADDRESS($Z646,COLUMN(),4,1,"Monitoraggio"))),"")</f>
        <v/>
      </c>
      <c r="BC646" s="79" t="str" cm="1">
        <f t="array" aca="1" ref="BC646" ca="1">IFERROR(IF(INDIRECT(ADDRESS($Z646,COLUMN(),4,1,"Monitoraggio"))="","",INDIRECT(ADDRESS($Z646,COLUMN(),4,1,"Monitoraggio"))),"")</f>
        <v/>
      </c>
      <c r="BD646" s="79" t="str" cm="1">
        <f t="array" aca="1" ref="BD646" ca="1">IFERROR(IF(INDIRECT(ADDRESS($Z646,COLUMN(),4,1,"Monitoraggio"))="","",INDIRECT(ADDRESS($Z646,COLUMN(),4,1,"Monitoraggio"))),"")</f>
        <v/>
      </c>
      <c r="BE646" s="79" t="str" cm="1">
        <f t="array" aca="1" ref="BE646" ca="1">IFERROR(IF(INDIRECT(ADDRESS($Z646,COLUMN(),4,1,"Monitoraggio"))="","",INDIRECT(ADDRESS($Z646,COLUMN(),4,1,"Monitoraggio"))),"")</f>
        <v/>
      </c>
      <c r="BF646" s="79" t="str" cm="1">
        <f t="array" aca="1" ref="BF646" ca="1">IFERROR(IF(INDIRECT(ADDRESS($Z646,COLUMN(),4,1,"Monitoraggio"))="","",INDIRECT(ADDRESS($Z646,COLUMN(),4,1,"Monitoraggio"))),"")</f>
        <v/>
      </c>
      <c r="BG646" s="114" t="str" cm="1">
        <f t="array" aca="1" ref="BG646" ca="1">IFERROR(IF(INDIRECT(ADDRESS($Z646,COLUMN(),4,1,"Monitoraggio"))="","",INDIRECT(ADDRESS($Z646,COLUMN(),4,1,"Monitoraggio"))),"")</f>
        <v/>
      </c>
      <c r="BH646" s="48" t="str" cm="1">
        <f t="array" aca="1" ref="BH646" ca="1">IFERROR(IF(INDIRECT(ADDRESS($Z646,COLUMN(),4,1,"Monitoraggio"))="","",INDIRECT(ADDRESS($Z646,COLUMN(),4,1,"Monitoraggio"))),"")</f>
        <v/>
      </c>
      <c r="BI646" s="84" t="str" cm="1">
        <f t="array" aca="1" ref="BI646" ca="1">IFERROR(IF(INDIRECT(ADDRESS($Z646,COLUMN(),4,1,"Monitoraggio"))="","",INDIRECT(ADDRESS($Z646,COLUMN(),4,1,"Monitoraggio"))),"")</f>
        <v/>
      </c>
      <c r="BJ646" s="81" t="str" cm="1">
        <f t="array" aca="1" ref="BJ646" ca="1">IFERROR(IF(INDIRECT(ADDRESS($Z646,COLUMN(),4,1,"Monitoraggio"))="","",INDIRECT(ADDRESS($Z646,COLUMN(),4,1,"Monitoraggio"))),"")</f>
        <v/>
      </c>
    </row>
    <row r="647" spans="26:62" x14ac:dyDescent="0.2">
      <c r="Z647" s="132" t="str">
        <f>IFERROR(MATCH(ROW()-9,Monitoraggio!Y$1:Y$1000,0),"")</f>
        <v/>
      </c>
      <c r="AA647" s="60" t="str" cm="1">
        <f t="array" aca="1" ref="AA647" ca="1">IFERROR(IF(INDIRECT(ADDRESS($Z647,COLUMN(),4,1,"Monitoraggio"))="","",INDIRECT(ADDRESS($Z647,COLUMN(),4,1,"Monitoraggio"))),"")</f>
        <v/>
      </c>
      <c r="AB647" s="114" t="str" cm="1">
        <f t="array" aca="1" ref="AB647" ca="1">IFERROR(IF(INDIRECT(ADDRESS($Z647,COLUMN(),4,1,"Monitoraggio"))="","",INDIRECT(ADDRESS($Z647,COLUMN(),4,1,"Monitoraggio"))),"")</f>
        <v/>
      </c>
      <c r="AC647" s="114" t="str" cm="1">
        <f t="array" aca="1" ref="AC647" ca="1">IFERROR(IF(INDIRECT(ADDRESS($Z647,COLUMN(),4,1,"Monitoraggio"))="","",INDIRECT(ADDRESS($Z647,COLUMN(),4,1,"Monitoraggio"))),"")</f>
        <v/>
      </c>
      <c r="AD647" s="48" t="str" cm="1">
        <f t="array" aca="1" ref="AD647" ca="1">IFERROR(IF(INDIRECT(ADDRESS($Z647,COLUMN(),4,1,"Monitoraggio"))="","",INDIRECT(ADDRESS($Z647,COLUMN(),4,1,"Monitoraggio"))),"")</f>
        <v/>
      </c>
      <c r="AE647" s="61" t="str" cm="1">
        <f t="array" aca="1" ref="AE647" ca="1">IFERROR(IF(INDIRECT(ADDRESS($Z647,COLUMN(),4,1,"Monitoraggio"))="","",INDIRECT(ADDRESS($Z647,COLUMN(),4,1,"Monitoraggio"))),"")</f>
        <v/>
      </c>
      <c r="AF647" s="116" t="str" cm="1">
        <f t="array" aca="1" ref="AF647" ca="1">IFERROR(IF(INDIRECT(ADDRESS($Z647,COLUMN(),4,1,"Monitoraggio"))="","",INDIRECT(ADDRESS($Z647,COLUMN(),4,1,"Monitoraggio"))),"")</f>
        <v/>
      </c>
      <c r="AG647" s="61" t="str" cm="1">
        <f t="array" aca="1" ref="AG647" ca="1">IFERROR(IF(INDIRECT(ADDRESS($Z647,COLUMN(),4,1,"Monitoraggio"))="","",INDIRECT(ADDRESS($Z647,COLUMN(),4,1,"Monitoraggio"))),"")</f>
        <v/>
      </c>
      <c r="AH647" s="116" t="str" cm="1">
        <f t="array" aca="1" ref="AH647" ca="1">IFERROR(IF(INDIRECT(ADDRESS($Z647,COLUMN(),4,1,"Monitoraggio"))="","",INDIRECT(ADDRESS($Z647,COLUMN(),4,1,"Monitoraggio"))),"")</f>
        <v/>
      </c>
      <c r="AI647" s="114" t="str" cm="1">
        <f t="array" aca="1" ref="AI647" ca="1">IFERROR(IF(INDIRECT(ADDRESS($Z647,COLUMN(),4,1,"Monitoraggio"))="","",INDIRECT(ADDRESS($Z647,COLUMN(),4,1,"Monitoraggio"))),"")</f>
        <v/>
      </c>
      <c r="AJ647" s="118" t="str" cm="1">
        <f t="array" aca="1" ref="AJ647" ca="1">IFERROR(IF(INDIRECT(ADDRESS($Z647,COLUMN(),4,1,"Monitoraggio"))="","",INDIRECT(ADDRESS($Z647,COLUMN(),4,1,"Monitoraggio"))),"")</f>
        <v/>
      </c>
      <c r="AK647" s="119" t="str" cm="1">
        <f t="array" aca="1" ref="AK647" ca="1">IFERROR(IF(INDIRECT(ADDRESS($Z647,COLUMN(),4,1,"Monitoraggio"))="","",INDIRECT(ADDRESS($Z647,COLUMN(),4,1,"Monitoraggio"))),"")</f>
        <v/>
      </c>
      <c r="AL647" s="79" t="str" cm="1">
        <f t="array" aca="1" ref="AL647" ca="1">IFERROR(IF(INDIRECT(ADDRESS($Z647,COLUMN(),4,1,"Monitoraggio"))="","",INDIRECT(ADDRESS($Z647,COLUMN(),4,1,"Monitoraggio"))),"")</f>
        <v/>
      </c>
      <c r="AM647" s="77" t="str" cm="1">
        <f t="array" aca="1" ref="AM647" ca="1">IFERROR(IF(INDIRECT(ADDRESS($Z647,COLUMN(),4,1,"Monitoraggio"))="","",INDIRECT(ADDRESS($Z647,COLUMN(),4,1,"Monitoraggio"))),"")</f>
        <v/>
      </c>
      <c r="AN647" s="79" t="str" cm="1">
        <f t="array" aca="1" ref="AN647" ca="1">IFERROR(IF(INDIRECT(ADDRESS($Z647,COLUMN(),4,1,"Monitoraggio"))="","",INDIRECT(ADDRESS($Z647,COLUMN(),4,1,"Monitoraggio"))),"")</f>
        <v/>
      </c>
      <c r="AO647" s="79" t="str" cm="1">
        <f t="array" aca="1" ref="AO647" ca="1">IFERROR(IF(INDIRECT(ADDRESS($Z647,COLUMN(),4,1,"Monitoraggio"))="","",INDIRECT(ADDRESS($Z647,COLUMN(),4,1,"Monitoraggio"))),"")</f>
        <v/>
      </c>
      <c r="AP647" s="79" t="str" cm="1">
        <f t="array" aca="1" ref="AP647" ca="1">IFERROR(IF(INDIRECT(ADDRESS($Z647,COLUMN(),4,1,"Monitoraggio"))="","",INDIRECT(ADDRESS($Z647,COLUMN(),4,1,"Monitoraggio"))),"")</f>
        <v/>
      </c>
      <c r="AQ647" s="81" t="str" cm="1">
        <f t="array" aca="1" ref="AQ647" ca="1">IFERROR(IF(INDIRECT(ADDRESS($Z647,COLUMN(),4,1,"Monitoraggio"))="","",INDIRECT(ADDRESS($Z647,COLUMN(),4,1,"Monitoraggio"))),"")</f>
        <v/>
      </c>
      <c r="AR647" s="122" t="str" cm="1">
        <f t="array" aca="1" ref="AR647" ca="1">IFERROR(IF(INDIRECT(ADDRESS($Z647,COLUMN(),4,1,"Monitoraggio"))="","",INDIRECT(ADDRESS($Z647,COLUMN(),4,1,"Monitoraggio"))),"")</f>
        <v/>
      </c>
      <c r="AS647" s="118" t="str" cm="1">
        <f t="array" aca="1" ref="AS647" ca="1">IFERROR(IF(INDIRECT(ADDRESS($Z647,COLUMN(),4,1,"Monitoraggio"))="","",INDIRECT(ADDRESS($Z647,COLUMN(),4,1,"Monitoraggio"))),"")</f>
        <v/>
      </c>
      <c r="AT647" s="119" t="str" cm="1">
        <f t="array" aca="1" ref="AT647" ca="1">IFERROR(IF(INDIRECT(ADDRESS($Z647,COLUMN(),4,1,"Monitoraggio"))="","",INDIRECT(ADDRESS($Z647,COLUMN(),4,1,"Monitoraggio"))),"")</f>
        <v/>
      </c>
      <c r="AU647" s="79" t="str" cm="1">
        <f t="array" aca="1" ref="AU647" ca="1">IFERROR(IF(INDIRECT(ADDRESS($Z647,COLUMN(),4,1,"Monitoraggio"))="","",INDIRECT(ADDRESS($Z647,COLUMN(),4,1,"Monitoraggio"))),"")</f>
        <v/>
      </c>
      <c r="AV647" s="119" t="str" cm="1">
        <f t="array" aca="1" ref="AV647" ca="1">IFERROR(IF(INDIRECT(ADDRESS($Z647,COLUMN(),4,1,"Monitoraggio"))="","",INDIRECT(ADDRESS($Z647,COLUMN(),4,1,"Monitoraggio"))),"")</f>
        <v/>
      </c>
      <c r="AW647" s="124" t="str" cm="1">
        <f t="array" aca="1" ref="AW647" ca="1">IFERROR(IF(INDIRECT(ADDRESS($Z647,COLUMN(),4,1,"Monitoraggio"))="","",INDIRECT(ADDRESS($Z647,COLUMN(),4,1,"Monitoraggio"))),"")</f>
        <v/>
      </c>
      <c r="AX647" s="62" t="str" cm="1">
        <f t="array" aca="1" ref="AX647" ca="1">IFERROR(IF(INDIRECT(ADDRESS($Z647,COLUMN(),4,1,"Monitoraggio"))="","",INDIRECT(ADDRESS($Z647,COLUMN(),4,1,"Monitoraggio"))),"")</f>
        <v/>
      </c>
      <c r="AY647" s="79" t="str" cm="1">
        <f t="array" aca="1" ref="AY647" ca="1">IFERROR(IF(INDIRECT(ADDRESS($Z647,COLUMN(),4,1,"Monitoraggio"))="","",INDIRECT(ADDRESS($Z647,COLUMN(),4,1,"Monitoraggio"))),"")</f>
        <v/>
      </c>
      <c r="AZ647" s="84" t="str" cm="1">
        <f t="array" aca="1" ref="AZ647" ca="1">IFERROR(IF(INDIRECT(ADDRESS($Z647,COLUMN(),4,1,"Monitoraggio"))="","",INDIRECT(ADDRESS($Z647,COLUMN(),4,1,"Monitoraggio"))),"")</f>
        <v/>
      </c>
      <c r="BA647" s="81" t="str" cm="1">
        <f t="array" aca="1" ref="BA647" ca="1">IFERROR(IF(INDIRECT(ADDRESS($Z647,COLUMN(),4,1,"Monitoraggio"))="","",INDIRECT(ADDRESS($Z647,COLUMN(),4,1,"Monitoraggio"))),"")</f>
        <v/>
      </c>
      <c r="BB647" s="86" t="str" cm="1">
        <f t="array" aca="1" ref="BB647" ca="1">IFERROR(IF(INDIRECT(ADDRESS($Z647,COLUMN(),4,1,"Monitoraggio"))="","",INDIRECT(ADDRESS($Z647,COLUMN(),4,1,"Monitoraggio"))),"")</f>
        <v/>
      </c>
      <c r="BC647" s="79" t="str" cm="1">
        <f t="array" aca="1" ref="BC647" ca="1">IFERROR(IF(INDIRECT(ADDRESS($Z647,COLUMN(),4,1,"Monitoraggio"))="","",INDIRECT(ADDRESS($Z647,COLUMN(),4,1,"Monitoraggio"))),"")</f>
        <v/>
      </c>
      <c r="BD647" s="79" t="str" cm="1">
        <f t="array" aca="1" ref="BD647" ca="1">IFERROR(IF(INDIRECT(ADDRESS($Z647,COLUMN(),4,1,"Monitoraggio"))="","",INDIRECT(ADDRESS($Z647,COLUMN(),4,1,"Monitoraggio"))),"")</f>
        <v/>
      </c>
      <c r="BE647" s="79" t="str" cm="1">
        <f t="array" aca="1" ref="BE647" ca="1">IFERROR(IF(INDIRECT(ADDRESS($Z647,COLUMN(),4,1,"Monitoraggio"))="","",INDIRECT(ADDRESS($Z647,COLUMN(),4,1,"Monitoraggio"))),"")</f>
        <v/>
      </c>
      <c r="BF647" s="79" t="str" cm="1">
        <f t="array" aca="1" ref="BF647" ca="1">IFERROR(IF(INDIRECT(ADDRESS($Z647,COLUMN(),4,1,"Monitoraggio"))="","",INDIRECT(ADDRESS($Z647,COLUMN(),4,1,"Monitoraggio"))),"")</f>
        <v/>
      </c>
      <c r="BG647" s="114" t="str" cm="1">
        <f t="array" aca="1" ref="BG647" ca="1">IFERROR(IF(INDIRECT(ADDRESS($Z647,COLUMN(),4,1,"Monitoraggio"))="","",INDIRECT(ADDRESS($Z647,COLUMN(),4,1,"Monitoraggio"))),"")</f>
        <v/>
      </c>
      <c r="BH647" s="48" t="str" cm="1">
        <f t="array" aca="1" ref="BH647" ca="1">IFERROR(IF(INDIRECT(ADDRESS($Z647,COLUMN(),4,1,"Monitoraggio"))="","",INDIRECT(ADDRESS($Z647,COLUMN(),4,1,"Monitoraggio"))),"")</f>
        <v/>
      </c>
      <c r="BI647" s="84" t="str" cm="1">
        <f t="array" aca="1" ref="BI647" ca="1">IFERROR(IF(INDIRECT(ADDRESS($Z647,COLUMN(),4,1,"Monitoraggio"))="","",INDIRECT(ADDRESS($Z647,COLUMN(),4,1,"Monitoraggio"))),"")</f>
        <v/>
      </c>
      <c r="BJ647" s="81" t="str" cm="1">
        <f t="array" aca="1" ref="BJ647" ca="1">IFERROR(IF(INDIRECT(ADDRESS($Z647,COLUMN(),4,1,"Monitoraggio"))="","",INDIRECT(ADDRESS($Z647,COLUMN(),4,1,"Monitoraggio"))),"")</f>
        <v/>
      </c>
    </row>
    <row r="648" spans="26:62" x14ac:dyDescent="0.2">
      <c r="Z648" s="132" t="str">
        <f>IFERROR(MATCH(ROW()-9,Monitoraggio!Y$1:Y$1000,0),"")</f>
        <v/>
      </c>
      <c r="AA648" s="60" t="str" cm="1">
        <f t="array" aca="1" ref="AA648" ca="1">IFERROR(IF(INDIRECT(ADDRESS($Z648,COLUMN(),4,1,"Monitoraggio"))="","",INDIRECT(ADDRESS($Z648,COLUMN(),4,1,"Monitoraggio"))),"")</f>
        <v/>
      </c>
      <c r="AB648" s="114" t="str" cm="1">
        <f t="array" aca="1" ref="AB648" ca="1">IFERROR(IF(INDIRECT(ADDRESS($Z648,COLUMN(),4,1,"Monitoraggio"))="","",INDIRECT(ADDRESS($Z648,COLUMN(),4,1,"Monitoraggio"))),"")</f>
        <v/>
      </c>
      <c r="AC648" s="114" t="str" cm="1">
        <f t="array" aca="1" ref="AC648" ca="1">IFERROR(IF(INDIRECT(ADDRESS($Z648,COLUMN(),4,1,"Monitoraggio"))="","",INDIRECT(ADDRESS($Z648,COLUMN(),4,1,"Monitoraggio"))),"")</f>
        <v/>
      </c>
      <c r="AD648" s="48" t="str" cm="1">
        <f t="array" aca="1" ref="AD648" ca="1">IFERROR(IF(INDIRECT(ADDRESS($Z648,COLUMN(),4,1,"Monitoraggio"))="","",INDIRECT(ADDRESS($Z648,COLUMN(),4,1,"Monitoraggio"))),"")</f>
        <v/>
      </c>
      <c r="AE648" s="61" t="str" cm="1">
        <f t="array" aca="1" ref="AE648" ca="1">IFERROR(IF(INDIRECT(ADDRESS($Z648,COLUMN(),4,1,"Monitoraggio"))="","",INDIRECT(ADDRESS($Z648,COLUMN(),4,1,"Monitoraggio"))),"")</f>
        <v/>
      </c>
      <c r="AF648" s="116" t="str" cm="1">
        <f t="array" aca="1" ref="AF648" ca="1">IFERROR(IF(INDIRECT(ADDRESS($Z648,COLUMN(),4,1,"Monitoraggio"))="","",INDIRECT(ADDRESS($Z648,COLUMN(),4,1,"Monitoraggio"))),"")</f>
        <v/>
      </c>
      <c r="AG648" s="61" t="str" cm="1">
        <f t="array" aca="1" ref="AG648" ca="1">IFERROR(IF(INDIRECT(ADDRESS($Z648,COLUMN(),4,1,"Monitoraggio"))="","",INDIRECT(ADDRESS($Z648,COLUMN(),4,1,"Monitoraggio"))),"")</f>
        <v/>
      </c>
      <c r="AH648" s="116" t="str" cm="1">
        <f t="array" aca="1" ref="AH648" ca="1">IFERROR(IF(INDIRECT(ADDRESS($Z648,COLUMN(),4,1,"Monitoraggio"))="","",INDIRECT(ADDRESS($Z648,COLUMN(),4,1,"Monitoraggio"))),"")</f>
        <v/>
      </c>
      <c r="AI648" s="114" t="str" cm="1">
        <f t="array" aca="1" ref="AI648" ca="1">IFERROR(IF(INDIRECT(ADDRESS($Z648,COLUMN(),4,1,"Monitoraggio"))="","",INDIRECT(ADDRESS($Z648,COLUMN(),4,1,"Monitoraggio"))),"")</f>
        <v/>
      </c>
      <c r="AJ648" s="118" t="str" cm="1">
        <f t="array" aca="1" ref="AJ648" ca="1">IFERROR(IF(INDIRECT(ADDRESS($Z648,COLUMN(),4,1,"Monitoraggio"))="","",INDIRECT(ADDRESS($Z648,COLUMN(),4,1,"Monitoraggio"))),"")</f>
        <v/>
      </c>
      <c r="AK648" s="119" t="str" cm="1">
        <f t="array" aca="1" ref="AK648" ca="1">IFERROR(IF(INDIRECT(ADDRESS($Z648,COLUMN(),4,1,"Monitoraggio"))="","",INDIRECT(ADDRESS($Z648,COLUMN(),4,1,"Monitoraggio"))),"")</f>
        <v/>
      </c>
      <c r="AL648" s="79" t="str" cm="1">
        <f t="array" aca="1" ref="AL648" ca="1">IFERROR(IF(INDIRECT(ADDRESS($Z648,COLUMN(),4,1,"Monitoraggio"))="","",INDIRECT(ADDRESS($Z648,COLUMN(),4,1,"Monitoraggio"))),"")</f>
        <v/>
      </c>
      <c r="AM648" s="77" t="str" cm="1">
        <f t="array" aca="1" ref="AM648" ca="1">IFERROR(IF(INDIRECT(ADDRESS($Z648,COLUMN(),4,1,"Monitoraggio"))="","",INDIRECT(ADDRESS($Z648,COLUMN(),4,1,"Monitoraggio"))),"")</f>
        <v/>
      </c>
      <c r="AN648" s="79" t="str" cm="1">
        <f t="array" aca="1" ref="AN648" ca="1">IFERROR(IF(INDIRECT(ADDRESS($Z648,COLUMN(),4,1,"Monitoraggio"))="","",INDIRECT(ADDRESS($Z648,COLUMN(),4,1,"Monitoraggio"))),"")</f>
        <v/>
      </c>
      <c r="AO648" s="79" t="str" cm="1">
        <f t="array" aca="1" ref="AO648" ca="1">IFERROR(IF(INDIRECT(ADDRESS($Z648,COLUMN(),4,1,"Monitoraggio"))="","",INDIRECT(ADDRESS($Z648,COLUMN(),4,1,"Monitoraggio"))),"")</f>
        <v/>
      </c>
      <c r="AP648" s="79" t="str" cm="1">
        <f t="array" aca="1" ref="AP648" ca="1">IFERROR(IF(INDIRECT(ADDRESS($Z648,COLUMN(),4,1,"Monitoraggio"))="","",INDIRECT(ADDRESS($Z648,COLUMN(),4,1,"Monitoraggio"))),"")</f>
        <v/>
      </c>
      <c r="AQ648" s="81" t="str" cm="1">
        <f t="array" aca="1" ref="AQ648" ca="1">IFERROR(IF(INDIRECT(ADDRESS($Z648,COLUMN(),4,1,"Monitoraggio"))="","",INDIRECT(ADDRESS($Z648,COLUMN(),4,1,"Monitoraggio"))),"")</f>
        <v/>
      </c>
      <c r="AR648" s="122" t="str" cm="1">
        <f t="array" aca="1" ref="AR648" ca="1">IFERROR(IF(INDIRECT(ADDRESS($Z648,COLUMN(),4,1,"Monitoraggio"))="","",INDIRECT(ADDRESS($Z648,COLUMN(),4,1,"Monitoraggio"))),"")</f>
        <v/>
      </c>
      <c r="AS648" s="118" t="str" cm="1">
        <f t="array" aca="1" ref="AS648" ca="1">IFERROR(IF(INDIRECT(ADDRESS($Z648,COLUMN(),4,1,"Monitoraggio"))="","",INDIRECT(ADDRESS($Z648,COLUMN(),4,1,"Monitoraggio"))),"")</f>
        <v/>
      </c>
      <c r="AT648" s="119" t="str" cm="1">
        <f t="array" aca="1" ref="AT648" ca="1">IFERROR(IF(INDIRECT(ADDRESS($Z648,COLUMN(),4,1,"Monitoraggio"))="","",INDIRECT(ADDRESS($Z648,COLUMN(),4,1,"Monitoraggio"))),"")</f>
        <v/>
      </c>
      <c r="AU648" s="79" t="str" cm="1">
        <f t="array" aca="1" ref="AU648" ca="1">IFERROR(IF(INDIRECT(ADDRESS($Z648,COLUMN(),4,1,"Monitoraggio"))="","",INDIRECT(ADDRESS($Z648,COLUMN(),4,1,"Monitoraggio"))),"")</f>
        <v/>
      </c>
      <c r="AV648" s="119" t="str" cm="1">
        <f t="array" aca="1" ref="AV648" ca="1">IFERROR(IF(INDIRECT(ADDRESS($Z648,COLUMN(),4,1,"Monitoraggio"))="","",INDIRECT(ADDRESS($Z648,COLUMN(),4,1,"Monitoraggio"))),"")</f>
        <v/>
      </c>
      <c r="AW648" s="124" t="str" cm="1">
        <f t="array" aca="1" ref="AW648" ca="1">IFERROR(IF(INDIRECT(ADDRESS($Z648,COLUMN(),4,1,"Monitoraggio"))="","",INDIRECT(ADDRESS($Z648,COLUMN(),4,1,"Monitoraggio"))),"")</f>
        <v/>
      </c>
      <c r="AX648" s="62" t="str" cm="1">
        <f t="array" aca="1" ref="AX648" ca="1">IFERROR(IF(INDIRECT(ADDRESS($Z648,COLUMN(),4,1,"Monitoraggio"))="","",INDIRECT(ADDRESS($Z648,COLUMN(),4,1,"Monitoraggio"))),"")</f>
        <v/>
      </c>
      <c r="AY648" s="79" t="str" cm="1">
        <f t="array" aca="1" ref="AY648" ca="1">IFERROR(IF(INDIRECT(ADDRESS($Z648,COLUMN(),4,1,"Monitoraggio"))="","",INDIRECT(ADDRESS($Z648,COLUMN(),4,1,"Monitoraggio"))),"")</f>
        <v/>
      </c>
      <c r="AZ648" s="84" t="str" cm="1">
        <f t="array" aca="1" ref="AZ648" ca="1">IFERROR(IF(INDIRECT(ADDRESS($Z648,COLUMN(),4,1,"Monitoraggio"))="","",INDIRECT(ADDRESS($Z648,COLUMN(),4,1,"Monitoraggio"))),"")</f>
        <v/>
      </c>
      <c r="BA648" s="81" t="str" cm="1">
        <f t="array" aca="1" ref="BA648" ca="1">IFERROR(IF(INDIRECT(ADDRESS($Z648,COLUMN(),4,1,"Monitoraggio"))="","",INDIRECT(ADDRESS($Z648,COLUMN(),4,1,"Monitoraggio"))),"")</f>
        <v/>
      </c>
      <c r="BB648" s="86" t="str" cm="1">
        <f t="array" aca="1" ref="BB648" ca="1">IFERROR(IF(INDIRECT(ADDRESS($Z648,COLUMN(),4,1,"Monitoraggio"))="","",INDIRECT(ADDRESS($Z648,COLUMN(),4,1,"Monitoraggio"))),"")</f>
        <v/>
      </c>
      <c r="BC648" s="79" t="str" cm="1">
        <f t="array" aca="1" ref="BC648" ca="1">IFERROR(IF(INDIRECT(ADDRESS($Z648,COLUMN(),4,1,"Monitoraggio"))="","",INDIRECT(ADDRESS($Z648,COLUMN(),4,1,"Monitoraggio"))),"")</f>
        <v/>
      </c>
      <c r="BD648" s="79" t="str" cm="1">
        <f t="array" aca="1" ref="BD648" ca="1">IFERROR(IF(INDIRECT(ADDRESS($Z648,COLUMN(),4,1,"Monitoraggio"))="","",INDIRECT(ADDRESS($Z648,COLUMN(),4,1,"Monitoraggio"))),"")</f>
        <v/>
      </c>
      <c r="BE648" s="79" t="str" cm="1">
        <f t="array" aca="1" ref="BE648" ca="1">IFERROR(IF(INDIRECT(ADDRESS($Z648,COLUMN(),4,1,"Monitoraggio"))="","",INDIRECT(ADDRESS($Z648,COLUMN(),4,1,"Monitoraggio"))),"")</f>
        <v/>
      </c>
      <c r="BF648" s="79" t="str" cm="1">
        <f t="array" aca="1" ref="BF648" ca="1">IFERROR(IF(INDIRECT(ADDRESS($Z648,COLUMN(),4,1,"Monitoraggio"))="","",INDIRECT(ADDRESS($Z648,COLUMN(),4,1,"Monitoraggio"))),"")</f>
        <v/>
      </c>
      <c r="BG648" s="114" t="str" cm="1">
        <f t="array" aca="1" ref="BG648" ca="1">IFERROR(IF(INDIRECT(ADDRESS($Z648,COLUMN(),4,1,"Monitoraggio"))="","",INDIRECT(ADDRESS($Z648,COLUMN(),4,1,"Monitoraggio"))),"")</f>
        <v/>
      </c>
      <c r="BH648" s="48" t="str" cm="1">
        <f t="array" aca="1" ref="BH648" ca="1">IFERROR(IF(INDIRECT(ADDRESS($Z648,COLUMN(),4,1,"Monitoraggio"))="","",INDIRECT(ADDRESS($Z648,COLUMN(),4,1,"Monitoraggio"))),"")</f>
        <v/>
      </c>
      <c r="BI648" s="84" t="str" cm="1">
        <f t="array" aca="1" ref="BI648" ca="1">IFERROR(IF(INDIRECT(ADDRESS($Z648,COLUMN(),4,1,"Monitoraggio"))="","",INDIRECT(ADDRESS($Z648,COLUMN(),4,1,"Monitoraggio"))),"")</f>
        <v/>
      </c>
      <c r="BJ648" s="81" t="str" cm="1">
        <f t="array" aca="1" ref="BJ648" ca="1">IFERROR(IF(INDIRECT(ADDRESS($Z648,COLUMN(),4,1,"Monitoraggio"))="","",INDIRECT(ADDRESS($Z648,COLUMN(),4,1,"Monitoraggio"))),"")</f>
        <v/>
      </c>
    </row>
    <row r="649" spans="26:62" x14ac:dyDescent="0.2">
      <c r="Z649" s="132" t="str">
        <f>IFERROR(MATCH(ROW()-9,Monitoraggio!Y$1:Y$1000,0),"")</f>
        <v/>
      </c>
      <c r="AA649" s="60" t="str" cm="1">
        <f t="array" aca="1" ref="AA649" ca="1">IFERROR(IF(INDIRECT(ADDRESS($Z649,COLUMN(),4,1,"Monitoraggio"))="","",INDIRECT(ADDRESS($Z649,COLUMN(),4,1,"Monitoraggio"))),"")</f>
        <v/>
      </c>
      <c r="AB649" s="114" t="str" cm="1">
        <f t="array" aca="1" ref="AB649" ca="1">IFERROR(IF(INDIRECT(ADDRESS($Z649,COLUMN(),4,1,"Monitoraggio"))="","",INDIRECT(ADDRESS($Z649,COLUMN(),4,1,"Monitoraggio"))),"")</f>
        <v/>
      </c>
      <c r="AC649" s="114" t="str" cm="1">
        <f t="array" aca="1" ref="AC649" ca="1">IFERROR(IF(INDIRECT(ADDRESS($Z649,COLUMN(),4,1,"Monitoraggio"))="","",INDIRECT(ADDRESS($Z649,COLUMN(),4,1,"Monitoraggio"))),"")</f>
        <v/>
      </c>
      <c r="AD649" s="48" t="str" cm="1">
        <f t="array" aca="1" ref="AD649" ca="1">IFERROR(IF(INDIRECT(ADDRESS($Z649,COLUMN(),4,1,"Monitoraggio"))="","",INDIRECT(ADDRESS($Z649,COLUMN(),4,1,"Monitoraggio"))),"")</f>
        <v/>
      </c>
      <c r="AE649" s="61" t="str" cm="1">
        <f t="array" aca="1" ref="AE649" ca="1">IFERROR(IF(INDIRECT(ADDRESS($Z649,COLUMN(),4,1,"Monitoraggio"))="","",INDIRECT(ADDRESS($Z649,COLUMN(),4,1,"Monitoraggio"))),"")</f>
        <v/>
      </c>
      <c r="AF649" s="116" t="str" cm="1">
        <f t="array" aca="1" ref="AF649" ca="1">IFERROR(IF(INDIRECT(ADDRESS($Z649,COLUMN(),4,1,"Monitoraggio"))="","",INDIRECT(ADDRESS($Z649,COLUMN(),4,1,"Monitoraggio"))),"")</f>
        <v/>
      </c>
      <c r="AG649" s="61" t="str" cm="1">
        <f t="array" aca="1" ref="AG649" ca="1">IFERROR(IF(INDIRECT(ADDRESS($Z649,COLUMN(),4,1,"Monitoraggio"))="","",INDIRECT(ADDRESS($Z649,COLUMN(),4,1,"Monitoraggio"))),"")</f>
        <v/>
      </c>
      <c r="AH649" s="116" t="str" cm="1">
        <f t="array" aca="1" ref="AH649" ca="1">IFERROR(IF(INDIRECT(ADDRESS($Z649,COLUMN(),4,1,"Monitoraggio"))="","",INDIRECT(ADDRESS($Z649,COLUMN(),4,1,"Monitoraggio"))),"")</f>
        <v/>
      </c>
      <c r="AI649" s="114" t="str" cm="1">
        <f t="array" aca="1" ref="AI649" ca="1">IFERROR(IF(INDIRECT(ADDRESS($Z649,COLUMN(),4,1,"Monitoraggio"))="","",INDIRECT(ADDRESS($Z649,COLUMN(),4,1,"Monitoraggio"))),"")</f>
        <v/>
      </c>
      <c r="AJ649" s="118" t="str" cm="1">
        <f t="array" aca="1" ref="AJ649" ca="1">IFERROR(IF(INDIRECT(ADDRESS($Z649,COLUMN(),4,1,"Monitoraggio"))="","",INDIRECT(ADDRESS($Z649,COLUMN(),4,1,"Monitoraggio"))),"")</f>
        <v/>
      </c>
      <c r="AK649" s="119" t="str" cm="1">
        <f t="array" aca="1" ref="AK649" ca="1">IFERROR(IF(INDIRECT(ADDRESS($Z649,COLUMN(),4,1,"Monitoraggio"))="","",INDIRECT(ADDRESS($Z649,COLUMN(),4,1,"Monitoraggio"))),"")</f>
        <v/>
      </c>
      <c r="AL649" s="79" t="str" cm="1">
        <f t="array" aca="1" ref="AL649" ca="1">IFERROR(IF(INDIRECT(ADDRESS($Z649,COLUMN(),4,1,"Monitoraggio"))="","",INDIRECT(ADDRESS($Z649,COLUMN(),4,1,"Monitoraggio"))),"")</f>
        <v/>
      </c>
      <c r="AM649" s="77" t="str" cm="1">
        <f t="array" aca="1" ref="AM649" ca="1">IFERROR(IF(INDIRECT(ADDRESS($Z649,COLUMN(),4,1,"Monitoraggio"))="","",INDIRECT(ADDRESS($Z649,COLUMN(),4,1,"Monitoraggio"))),"")</f>
        <v/>
      </c>
      <c r="AN649" s="79" t="str" cm="1">
        <f t="array" aca="1" ref="AN649" ca="1">IFERROR(IF(INDIRECT(ADDRESS($Z649,COLUMN(),4,1,"Monitoraggio"))="","",INDIRECT(ADDRESS($Z649,COLUMN(),4,1,"Monitoraggio"))),"")</f>
        <v/>
      </c>
      <c r="AO649" s="79" t="str" cm="1">
        <f t="array" aca="1" ref="AO649" ca="1">IFERROR(IF(INDIRECT(ADDRESS($Z649,COLUMN(),4,1,"Monitoraggio"))="","",INDIRECT(ADDRESS($Z649,COLUMN(),4,1,"Monitoraggio"))),"")</f>
        <v/>
      </c>
      <c r="AP649" s="79" t="str" cm="1">
        <f t="array" aca="1" ref="AP649" ca="1">IFERROR(IF(INDIRECT(ADDRESS($Z649,COLUMN(),4,1,"Monitoraggio"))="","",INDIRECT(ADDRESS($Z649,COLUMN(),4,1,"Monitoraggio"))),"")</f>
        <v/>
      </c>
      <c r="AQ649" s="81" t="str" cm="1">
        <f t="array" aca="1" ref="AQ649" ca="1">IFERROR(IF(INDIRECT(ADDRESS($Z649,COLUMN(),4,1,"Monitoraggio"))="","",INDIRECT(ADDRESS($Z649,COLUMN(),4,1,"Monitoraggio"))),"")</f>
        <v/>
      </c>
      <c r="AR649" s="122" t="str" cm="1">
        <f t="array" aca="1" ref="AR649" ca="1">IFERROR(IF(INDIRECT(ADDRESS($Z649,COLUMN(),4,1,"Monitoraggio"))="","",INDIRECT(ADDRESS($Z649,COLUMN(),4,1,"Monitoraggio"))),"")</f>
        <v/>
      </c>
      <c r="AS649" s="118" t="str" cm="1">
        <f t="array" aca="1" ref="AS649" ca="1">IFERROR(IF(INDIRECT(ADDRESS($Z649,COLUMN(),4,1,"Monitoraggio"))="","",INDIRECT(ADDRESS($Z649,COLUMN(),4,1,"Monitoraggio"))),"")</f>
        <v/>
      </c>
      <c r="AT649" s="119" t="str" cm="1">
        <f t="array" aca="1" ref="AT649" ca="1">IFERROR(IF(INDIRECT(ADDRESS($Z649,COLUMN(),4,1,"Monitoraggio"))="","",INDIRECT(ADDRESS($Z649,COLUMN(),4,1,"Monitoraggio"))),"")</f>
        <v/>
      </c>
      <c r="AU649" s="79" t="str" cm="1">
        <f t="array" aca="1" ref="AU649" ca="1">IFERROR(IF(INDIRECT(ADDRESS($Z649,COLUMN(),4,1,"Monitoraggio"))="","",INDIRECT(ADDRESS($Z649,COLUMN(),4,1,"Monitoraggio"))),"")</f>
        <v/>
      </c>
      <c r="AV649" s="119" t="str" cm="1">
        <f t="array" aca="1" ref="AV649" ca="1">IFERROR(IF(INDIRECT(ADDRESS($Z649,COLUMN(),4,1,"Monitoraggio"))="","",INDIRECT(ADDRESS($Z649,COLUMN(),4,1,"Monitoraggio"))),"")</f>
        <v/>
      </c>
      <c r="AW649" s="124" t="str" cm="1">
        <f t="array" aca="1" ref="AW649" ca="1">IFERROR(IF(INDIRECT(ADDRESS($Z649,COLUMN(),4,1,"Monitoraggio"))="","",INDIRECT(ADDRESS($Z649,COLUMN(),4,1,"Monitoraggio"))),"")</f>
        <v/>
      </c>
      <c r="AX649" s="62" t="str" cm="1">
        <f t="array" aca="1" ref="AX649" ca="1">IFERROR(IF(INDIRECT(ADDRESS($Z649,COLUMN(),4,1,"Monitoraggio"))="","",INDIRECT(ADDRESS($Z649,COLUMN(),4,1,"Monitoraggio"))),"")</f>
        <v/>
      </c>
      <c r="AY649" s="79" t="str" cm="1">
        <f t="array" aca="1" ref="AY649" ca="1">IFERROR(IF(INDIRECT(ADDRESS($Z649,COLUMN(),4,1,"Monitoraggio"))="","",INDIRECT(ADDRESS($Z649,COLUMN(),4,1,"Monitoraggio"))),"")</f>
        <v/>
      </c>
      <c r="AZ649" s="84" t="str" cm="1">
        <f t="array" aca="1" ref="AZ649" ca="1">IFERROR(IF(INDIRECT(ADDRESS($Z649,COLUMN(),4,1,"Monitoraggio"))="","",INDIRECT(ADDRESS($Z649,COLUMN(),4,1,"Monitoraggio"))),"")</f>
        <v/>
      </c>
      <c r="BA649" s="81" t="str" cm="1">
        <f t="array" aca="1" ref="BA649" ca="1">IFERROR(IF(INDIRECT(ADDRESS($Z649,COLUMN(),4,1,"Monitoraggio"))="","",INDIRECT(ADDRESS($Z649,COLUMN(),4,1,"Monitoraggio"))),"")</f>
        <v/>
      </c>
      <c r="BB649" s="86" t="str" cm="1">
        <f t="array" aca="1" ref="BB649" ca="1">IFERROR(IF(INDIRECT(ADDRESS($Z649,COLUMN(),4,1,"Monitoraggio"))="","",INDIRECT(ADDRESS($Z649,COLUMN(),4,1,"Monitoraggio"))),"")</f>
        <v/>
      </c>
      <c r="BC649" s="79" t="str" cm="1">
        <f t="array" aca="1" ref="BC649" ca="1">IFERROR(IF(INDIRECT(ADDRESS($Z649,COLUMN(),4,1,"Monitoraggio"))="","",INDIRECT(ADDRESS($Z649,COLUMN(),4,1,"Monitoraggio"))),"")</f>
        <v/>
      </c>
      <c r="BD649" s="79" t="str" cm="1">
        <f t="array" aca="1" ref="BD649" ca="1">IFERROR(IF(INDIRECT(ADDRESS($Z649,COLUMN(),4,1,"Monitoraggio"))="","",INDIRECT(ADDRESS($Z649,COLUMN(),4,1,"Monitoraggio"))),"")</f>
        <v/>
      </c>
      <c r="BE649" s="79" t="str" cm="1">
        <f t="array" aca="1" ref="BE649" ca="1">IFERROR(IF(INDIRECT(ADDRESS($Z649,COLUMN(),4,1,"Monitoraggio"))="","",INDIRECT(ADDRESS($Z649,COLUMN(),4,1,"Monitoraggio"))),"")</f>
        <v/>
      </c>
      <c r="BF649" s="79" t="str" cm="1">
        <f t="array" aca="1" ref="BF649" ca="1">IFERROR(IF(INDIRECT(ADDRESS($Z649,COLUMN(),4,1,"Monitoraggio"))="","",INDIRECT(ADDRESS($Z649,COLUMN(),4,1,"Monitoraggio"))),"")</f>
        <v/>
      </c>
      <c r="BG649" s="114" t="str" cm="1">
        <f t="array" aca="1" ref="BG649" ca="1">IFERROR(IF(INDIRECT(ADDRESS($Z649,COLUMN(),4,1,"Monitoraggio"))="","",INDIRECT(ADDRESS($Z649,COLUMN(),4,1,"Monitoraggio"))),"")</f>
        <v/>
      </c>
      <c r="BH649" s="48" t="str" cm="1">
        <f t="array" aca="1" ref="BH649" ca="1">IFERROR(IF(INDIRECT(ADDRESS($Z649,COLUMN(),4,1,"Monitoraggio"))="","",INDIRECT(ADDRESS($Z649,COLUMN(),4,1,"Monitoraggio"))),"")</f>
        <v/>
      </c>
      <c r="BI649" s="84" t="str" cm="1">
        <f t="array" aca="1" ref="BI649" ca="1">IFERROR(IF(INDIRECT(ADDRESS($Z649,COLUMN(),4,1,"Monitoraggio"))="","",INDIRECT(ADDRESS($Z649,COLUMN(),4,1,"Monitoraggio"))),"")</f>
        <v/>
      </c>
      <c r="BJ649" s="81" t="str" cm="1">
        <f t="array" aca="1" ref="BJ649" ca="1">IFERROR(IF(INDIRECT(ADDRESS($Z649,COLUMN(),4,1,"Monitoraggio"))="","",INDIRECT(ADDRESS($Z649,COLUMN(),4,1,"Monitoraggio"))),"")</f>
        <v/>
      </c>
    </row>
    <row r="650" spans="26:62" x14ac:dyDescent="0.2">
      <c r="Z650" s="132" t="str">
        <f>IFERROR(MATCH(ROW()-9,Monitoraggio!Y$1:Y$1000,0),"")</f>
        <v/>
      </c>
      <c r="AA650" s="60" t="str" cm="1">
        <f t="array" aca="1" ref="AA650" ca="1">IFERROR(IF(INDIRECT(ADDRESS($Z650,COLUMN(),4,1,"Monitoraggio"))="","",INDIRECT(ADDRESS($Z650,COLUMN(),4,1,"Monitoraggio"))),"")</f>
        <v/>
      </c>
      <c r="AB650" s="114" t="str" cm="1">
        <f t="array" aca="1" ref="AB650" ca="1">IFERROR(IF(INDIRECT(ADDRESS($Z650,COLUMN(),4,1,"Monitoraggio"))="","",INDIRECT(ADDRESS($Z650,COLUMN(),4,1,"Monitoraggio"))),"")</f>
        <v/>
      </c>
      <c r="AC650" s="114" t="str" cm="1">
        <f t="array" aca="1" ref="AC650" ca="1">IFERROR(IF(INDIRECT(ADDRESS($Z650,COLUMN(),4,1,"Monitoraggio"))="","",INDIRECT(ADDRESS($Z650,COLUMN(),4,1,"Monitoraggio"))),"")</f>
        <v/>
      </c>
      <c r="AD650" s="48" t="str" cm="1">
        <f t="array" aca="1" ref="AD650" ca="1">IFERROR(IF(INDIRECT(ADDRESS($Z650,COLUMN(),4,1,"Monitoraggio"))="","",INDIRECT(ADDRESS($Z650,COLUMN(),4,1,"Monitoraggio"))),"")</f>
        <v/>
      </c>
      <c r="AE650" s="61" t="str" cm="1">
        <f t="array" aca="1" ref="AE650" ca="1">IFERROR(IF(INDIRECT(ADDRESS($Z650,COLUMN(),4,1,"Monitoraggio"))="","",INDIRECT(ADDRESS($Z650,COLUMN(),4,1,"Monitoraggio"))),"")</f>
        <v/>
      </c>
      <c r="AF650" s="116" t="str" cm="1">
        <f t="array" aca="1" ref="AF650" ca="1">IFERROR(IF(INDIRECT(ADDRESS($Z650,COLUMN(),4,1,"Monitoraggio"))="","",INDIRECT(ADDRESS($Z650,COLUMN(),4,1,"Monitoraggio"))),"")</f>
        <v/>
      </c>
      <c r="AG650" s="61" t="str" cm="1">
        <f t="array" aca="1" ref="AG650" ca="1">IFERROR(IF(INDIRECT(ADDRESS($Z650,COLUMN(),4,1,"Monitoraggio"))="","",INDIRECT(ADDRESS($Z650,COLUMN(),4,1,"Monitoraggio"))),"")</f>
        <v/>
      </c>
      <c r="AH650" s="116" t="str" cm="1">
        <f t="array" aca="1" ref="AH650" ca="1">IFERROR(IF(INDIRECT(ADDRESS($Z650,COLUMN(),4,1,"Monitoraggio"))="","",INDIRECT(ADDRESS($Z650,COLUMN(),4,1,"Monitoraggio"))),"")</f>
        <v/>
      </c>
      <c r="AI650" s="114" t="str" cm="1">
        <f t="array" aca="1" ref="AI650" ca="1">IFERROR(IF(INDIRECT(ADDRESS($Z650,COLUMN(),4,1,"Monitoraggio"))="","",INDIRECT(ADDRESS($Z650,COLUMN(),4,1,"Monitoraggio"))),"")</f>
        <v/>
      </c>
      <c r="AJ650" s="118" t="str" cm="1">
        <f t="array" aca="1" ref="AJ650" ca="1">IFERROR(IF(INDIRECT(ADDRESS($Z650,COLUMN(),4,1,"Monitoraggio"))="","",INDIRECT(ADDRESS($Z650,COLUMN(),4,1,"Monitoraggio"))),"")</f>
        <v/>
      </c>
      <c r="AK650" s="119" t="str" cm="1">
        <f t="array" aca="1" ref="AK650" ca="1">IFERROR(IF(INDIRECT(ADDRESS($Z650,COLUMN(),4,1,"Monitoraggio"))="","",INDIRECT(ADDRESS($Z650,COLUMN(),4,1,"Monitoraggio"))),"")</f>
        <v/>
      </c>
      <c r="AL650" s="79" t="str" cm="1">
        <f t="array" aca="1" ref="AL650" ca="1">IFERROR(IF(INDIRECT(ADDRESS($Z650,COLUMN(),4,1,"Monitoraggio"))="","",INDIRECT(ADDRESS($Z650,COLUMN(),4,1,"Monitoraggio"))),"")</f>
        <v/>
      </c>
      <c r="AM650" s="77" t="str" cm="1">
        <f t="array" aca="1" ref="AM650" ca="1">IFERROR(IF(INDIRECT(ADDRESS($Z650,COLUMN(),4,1,"Monitoraggio"))="","",INDIRECT(ADDRESS($Z650,COLUMN(),4,1,"Monitoraggio"))),"")</f>
        <v/>
      </c>
      <c r="AN650" s="79" t="str" cm="1">
        <f t="array" aca="1" ref="AN650" ca="1">IFERROR(IF(INDIRECT(ADDRESS($Z650,COLUMN(),4,1,"Monitoraggio"))="","",INDIRECT(ADDRESS($Z650,COLUMN(),4,1,"Monitoraggio"))),"")</f>
        <v/>
      </c>
      <c r="AO650" s="79" t="str" cm="1">
        <f t="array" aca="1" ref="AO650" ca="1">IFERROR(IF(INDIRECT(ADDRESS($Z650,COLUMN(),4,1,"Monitoraggio"))="","",INDIRECT(ADDRESS($Z650,COLUMN(),4,1,"Monitoraggio"))),"")</f>
        <v/>
      </c>
      <c r="AP650" s="79" t="str" cm="1">
        <f t="array" aca="1" ref="AP650" ca="1">IFERROR(IF(INDIRECT(ADDRESS($Z650,COLUMN(),4,1,"Monitoraggio"))="","",INDIRECT(ADDRESS($Z650,COLUMN(),4,1,"Monitoraggio"))),"")</f>
        <v/>
      </c>
      <c r="AQ650" s="81" t="str" cm="1">
        <f t="array" aca="1" ref="AQ650" ca="1">IFERROR(IF(INDIRECT(ADDRESS($Z650,COLUMN(),4,1,"Monitoraggio"))="","",INDIRECT(ADDRESS($Z650,COLUMN(),4,1,"Monitoraggio"))),"")</f>
        <v/>
      </c>
      <c r="AR650" s="122" t="str" cm="1">
        <f t="array" aca="1" ref="AR650" ca="1">IFERROR(IF(INDIRECT(ADDRESS($Z650,COLUMN(),4,1,"Monitoraggio"))="","",INDIRECT(ADDRESS($Z650,COLUMN(),4,1,"Monitoraggio"))),"")</f>
        <v/>
      </c>
      <c r="AS650" s="118" t="str" cm="1">
        <f t="array" aca="1" ref="AS650" ca="1">IFERROR(IF(INDIRECT(ADDRESS($Z650,COLUMN(),4,1,"Monitoraggio"))="","",INDIRECT(ADDRESS($Z650,COLUMN(),4,1,"Monitoraggio"))),"")</f>
        <v/>
      </c>
      <c r="AT650" s="119" t="str" cm="1">
        <f t="array" aca="1" ref="AT650" ca="1">IFERROR(IF(INDIRECT(ADDRESS($Z650,COLUMN(),4,1,"Monitoraggio"))="","",INDIRECT(ADDRESS($Z650,COLUMN(),4,1,"Monitoraggio"))),"")</f>
        <v/>
      </c>
      <c r="AU650" s="79" t="str" cm="1">
        <f t="array" aca="1" ref="AU650" ca="1">IFERROR(IF(INDIRECT(ADDRESS($Z650,COLUMN(),4,1,"Monitoraggio"))="","",INDIRECT(ADDRESS($Z650,COLUMN(),4,1,"Monitoraggio"))),"")</f>
        <v/>
      </c>
      <c r="AV650" s="119" t="str" cm="1">
        <f t="array" aca="1" ref="AV650" ca="1">IFERROR(IF(INDIRECT(ADDRESS($Z650,COLUMN(),4,1,"Monitoraggio"))="","",INDIRECT(ADDRESS($Z650,COLUMN(),4,1,"Monitoraggio"))),"")</f>
        <v/>
      </c>
      <c r="AW650" s="124" t="str" cm="1">
        <f t="array" aca="1" ref="AW650" ca="1">IFERROR(IF(INDIRECT(ADDRESS($Z650,COLUMN(),4,1,"Monitoraggio"))="","",INDIRECT(ADDRESS($Z650,COLUMN(),4,1,"Monitoraggio"))),"")</f>
        <v/>
      </c>
      <c r="AX650" s="62" t="str" cm="1">
        <f t="array" aca="1" ref="AX650" ca="1">IFERROR(IF(INDIRECT(ADDRESS($Z650,COLUMN(),4,1,"Monitoraggio"))="","",INDIRECT(ADDRESS($Z650,COLUMN(),4,1,"Monitoraggio"))),"")</f>
        <v/>
      </c>
      <c r="AY650" s="79" t="str" cm="1">
        <f t="array" aca="1" ref="AY650" ca="1">IFERROR(IF(INDIRECT(ADDRESS($Z650,COLUMN(),4,1,"Monitoraggio"))="","",INDIRECT(ADDRESS($Z650,COLUMN(),4,1,"Monitoraggio"))),"")</f>
        <v/>
      </c>
      <c r="AZ650" s="84" t="str" cm="1">
        <f t="array" aca="1" ref="AZ650" ca="1">IFERROR(IF(INDIRECT(ADDRESS($Z650,COLUMN(),4,1,"Monitoraggio"))="","",INDIRECT(ADDRESS($Z650,COLUMN(),4,1,"Monitoraggio"))),"")</f>
        <v/>
      </c>
      <c r="BA650" s="81" t="str" cm="1">
        <f t="array" aca="1" ref="BA650" ca="1">IFERROR(IF(INDIRECT(ADDRESS($Z650,COLUMN(),4,1,"Monitoraggio"))="","",INDIRECT(ADDRESS($Z650,COLUMN(),4,1,"Monitoraggio"))),"")</f>
        <v/>
      </c>
      <c r="BB650" s="86" t="str" cm="1">
        <f t="array" aca="1" ref="BB650" ca="1">IFERROR(IF(INDIRECT(ADDRESS($Z650,COLUMN(),4,1,"Monitoraggio"))="","",INDIRECT(ADDRESS($Z650,COLUMN(),4,1,"Monitoraggio"))),"")</f>
        <v/>
      </c>
      <c r="BC650" s="79" t="str" cm="1">
        <f t="array" aca="1" ref="BC650" ca="1">IFERROR(IF(INDIRECT(ADDRESS($Z650,COLUMN(),4,1,"Monitoraggio"))="","",INDIRECT(ADDRESS($Z650,COLUMN(),4,1,"Monitoraggio"))),"")</f>
        <v/>
      </c>
      <c r="BD650" s="79" t="str" cm="1">
        <f t="array" aca="1" ref="BD650" ca="1">IFERROR(IF(INDIRECT(ADDRESS($Z650,COLUMN(),4,1,"Monitoraggio"))="","",INDIRECT(ADDRESS($Z650,COLUMN(),4,1,"Monitoraggio"))),"")</f>
        <v/>
      </c>
      <c r="BE650" s="79" t="str" cm="1">
        <f t="array" aca="1" ref="BE650" ca="1">IFERROR(IF(INDIRECT(ADDRESS($Z650,COLUMN(),4,1,"Monitoraggio"))="","",INDIRECT(ADDRESS($Z650,COLUMN(),4,1,"Monitoraggio"))),"")</f>
        <v/>
      </c>
      <c r="BF650" s="79" t="str" cm="1">
        <f t="array" aca="1" ref="BF650" ca="1">IFERROR(IF(INDIRECT(ADDRESS($Z650,COLUMN(),4,1,"Monitoraggio"))="","",INDIRECT(ADDRESS($Z650,COLUMN(),4,1,"Monitoraggio"))),"")</f>
        <v/>
      </c>
      <c r="BG650" s="114" t="str" cm="1">
        <f t="array" aca="1" ref="BG650" ca="1">IFERROR(IF(INDIRECT(ADDRESS($Z650,COLUMN(),4,1,"Monitoraggio"))="","",INDIRECT(ADDRESS($Z650,COLUMN(),4,1,"Monitoraggio"))),"")</f>
        <v/>
      </c>
      <c r="BH650" s="48" t="str" cm="1">
        <f t="array" aca="1" ref="BH650" ca="1">IFERROR(IF(INDIRECT(ADDRESS($Z650,COLUMN(),4,1,"Monitoraggio"))="","",INDIRECT(ADDRESS($Z650,COLUMN(),4,1,"Monitoraggio"))),"")</f>
        <v/>
      </c>
      <c r="BI650" s="84" t="str" cm="1">
        <f t="array" aca="1" ref="BI650" ca="1">IFERROR(IF(INDIRECT(ADDRESS($Z650,COLUMN(),4,1,"Monitoraggio"))="","",INDIRECT(ADDRESS($Z650,COLUMN(),4,1,"Monitoraggio"))),"")</f>
        <v/>
      </c>
      <c r="BJ650" s="81" t="str" cm="1">
        <f t="array" aca="1" ref="BJ650" ca="1">IFERROR(IF(INDIRECT(ADDRESS($Z650,COLUMN(),4,1,"Monitoraggio"))="","",INDIRECT(ADDRESS($Z650,COLUMN(),4,1,"Monitoraggio"))),"")</f>
        <v/>
      </c>
    </row>
    <row r="651" spans="26:62" x14ac:dyDescent="0.2">
      <c r="Z651" s="132" t="str">
        <f>IFERROR(MATCH(ROW()-9,Monitoraggio!Y$1:Y$1000,0),"")</f>
        <v/>
      </c>
      <c r="AA651" s="60" t="str" cm="1">
        <f t="array" aca="1" ref="AA651" ca="1">IFERROR(IF(INDIRECT(ADDRESS($Z651,COLUMN(),4,1,"Monitoraggio"))="","",INDIRECT(ADDRESS($Z651,COLUMN(),4,1,"Monitoraggio"))),"")</f>
        <v/>
      </c>
      <c r="AB651" s="114" t="str" cm="1">
        <f t="array" aca="1" ref="AB651" ca="1">IFERROR(IF(INDIRECT(ADDRESS($Z651,COLUMN(),4,1,"Monitoraggio"))="","",INDIRECT(ADDRESS($Z651,COLUMN(),4,1,"Monitoraggio"))),"")</f>
        <v/>
      </c>
      <c r="AC651" s="114" t="str" cm="1">
        <f t="array" aca="1" ref="AC651" ca="1">IFERROR(IF(INDIRECT(ADDRESS($Z651,COLUMN(),4,1,"Monitoraggio"))="","",INDIRECT(ADDRESS($Z651,COLUMN(),4,1,"Monitoraggio"))),"")</f>
        <v/>
      </c>
      <c r="AD651" s="48" t="str" cm="1">
        <f t="array" aca="1" ref="AD651" ca="1">IFERROR(IF(INDIRECT(ADDRESS($Z651,COLUMN(),4,1,"Monitoraggio"))="","",INDIRECT(ADDRESS($Z651,COLUMN(),4,1,"Monitoraggio"))),"")</f>
        <v/>
      </c>
      <c r="AE651" s="61" t="str" cm="1">
        <f t="array" aca="1" ref="AE651" ca="1">IFERROR(IF(INDIRECT(ADDRESS($Z651,COLUMN(),4,1,"Monitoraggio"))="","",INDIRECT(ADDRESS($Z651,COLUMN(),4,1,"Monitoraggio"))),"")</f>
        <v/>
      </c>
      <c r="AF651" s="116" t="str" cm="1">
        <f t="array" aca="1" ref="AF651" ca="1">IFERROR(IF(INDIRECT(ADDRESS($Z651,COLUMN(),4,1,"Monitoraggio"))="","",INDIRECT(ADDRESS($Z651,COLUMN(),4,1,"Monitoraggio"))),"")</f>
        <v/>
      </c>
      <c r="AG651" s="61" t="str" cm="1">
        <f t="array" aca="1" ref="AG651" ca="1">IFERROR(IF(INDIRECT(ADDRESS($Z651,COLUMN(),4,1,"Monitoraggio"))="","",INDIRECT(ADDRESS($Z651,COLUMN(),4,1,"Monitoraggio"))),"")</f>
        <v/>
      </c>
      <c r="AH651" s="116" t="str" cm="1">
        <f t="array" aca="1" ref="AH651" ca="1">IFERROR(IF(INDIRECT(ADDRESS($Z651,COLUMN(),4,1,"Monitoraggio"))="","",INDIRECT(ADDRESS($Z651,COLUMN(),4,1,"Monitoraggio"))),"")</f>
        <v/>
      </c>
      <c r="AI651" s="114" t="str" cm="1">
        <f t="array" aca="1" ref="AI651" ca="1">IFERROR(IF(INDIRECT(ADDRESS($Z651,COLUMN(),4,1,"Monitoraggio"))="","",INDIRECT(ADDRESS($Z651,COLUMN(),4,1,"Monitoraggio"))),"")</f>
        <v/>
      </c>
      <c r="AJ651" s="118" t="str" cm="1">
        <f t="array" aca="1" ref="AJ651" ca="1">IFERROR(IF(INDIRECT(ADDRESS($Z651,COLUMN(),4,1,"Monitoraggio"))="","",INDIRECT(ADDRESS($Z651,COLUMN(),4,1,"Monitoraggio"))),"")</f>
        <v/>
      </c>
      <c r="AK651" s="119" t="str" cm="1">
        <f t="array" aca="1" ref="AK651" ca="1">IFERROR(IF(INDIRECT(ADDRESS($Z651,COLUMN(),4,1,"Monitoraggio"))="","",INDIRECT(ADDRESS($Z651,COLUMN(),4,1,"Monitoraggio"))),"")</f>
        <v/>
      </c>
      <c r="AL651" s="79" t="str" cm="1">
        <f t="array" aca="1" ref="AL651" ca="1">IFERROR(IF(INDIRECT(ADDRESS($Z651,COLUMN(),4,1,"Monitoraggio"))="","",INDIRECT(ADDRESS($Z651,COLUMN(),4,1,"Monitoraggio"))),"")</f>
        <v/>
      </c>
      <c r="AM651" s="77" t="str" cm="1">
        <f t="array" aca="1" ref="AM651" ca="1">IFERROR(IF(INDIRECT(ADDRESS($Z651,COLUMN(),4,1,"Monitoraggio"))="","",INDIRECT(ADDRESS($Z651,COLUMN(),4,1,"Monitoraggio"))),"")</f>
        <v/>
      </c>
      <c r="AN651" s="79" t="str" cm="1">
        <f t="array" aca="1" ref="AN651" ca="1">IFERROR(IF(INDIRECT(ADDRESS($Z651,COLUMN(),4,1,"Monitoraggio"))="","",INDIRECT(ADDRESS($Z651,COLUMN(),4,1,"Monitoraggio"))),"")</f>
        <v/>
      </c>
      <c r="AO651" s="79" t="str" cm="1">
        <f t="array" aca="1" ref="AO651" ca="1">IFERROR(IF(INDIRECT(ADDRESS($Z651,COLUMN(),4,1,"Monitoraggio"))="","",INDIRECT(ADDRESS($Z651,COLUMN(),4,1,"Monitoraggio"))),"")</f>
        <v/>
      </c>
      <c r="AP651" s="79" t="str" cm="1">
        <f t="array" aca="1" ref="AP651" ca="1">IFERROR(IF(INDIRECT(ADDRESS($Z651,COLUMN(),4,1,"Monitoraggio"))="","",INDIRECT(ADDRESS($Z651,COLUMN(),4,1,"Monitoraggio"))),"")</f>
        <v/>
      </c>
      <c r="AQ651" s="81" t="str" cm="1">
        <f t="array" aca="1" ref="AQ651" ca="1">IFERROR(IF(INDIRECT(ADDRESS($Z651,COLUMN(),4,1,"Monitoraggio"))="","",INDIRECT(ADDRESS($Z651,COLUMN(),4,1,"Monitoraggio"))),"")</f>
        <v/>
      </c>
      <c r="AR651" s="122" t="str" cm="1">
        <f t="array" aca="1" ref="AR651" ca="1">IFERROR(IF(INDIRECT(ADDRESS($Z651,COLUMN(),4,1,"Monitoraggio"))="","",INDIRECT(ADDRESS($Z651,COLUMN(),4,1,"Monitoraggio"))),"")</f>
        <v/>
      </c>
      <c r="AS651" s="118" t="str" cm="1">
        <f t="array" aca="1" ref="AS651" ca="1">IFERROR(IF(INDIRECT(ADDRESS($Z651,COLUMN(),4,1,"Monitoraggio"))="","",INDIRECT(ADDRESS($Z651,COLUMN(),4,1,"Monitoraggio"))),"")</f>
        <v/>
      </c>
      <c r="AT651" s="119" t="str" cm="1">
        <f t="array" aca="1" ref="AT651" ca="1">IFERROR(IF(INDIRECT(ADDRESS($Z651,COLUMN(),4,1,"Monitoraggio"))="","",INDIRECT(ADDRESS($Z651,COLUMN(),4,1,"Monitoraggio"))),"")</f>
        <v/>
      </c>
      <c r="AU651" s="79" t="str" cm="1">
        <f t="array" aca="1" ref="AU651" ca="1">IFERROR(IF(INDIRECT(ADDRESS($Z651,COLUMN(),4,1,"Monitoraggio"))="","",INDIRECT(ADDRESS($Z651,COLUMN(),4,1,"Monitoraggio"))),"")</f>
        <v/>
      </c>
      <c r="AV651" s="119" t="str" cm="1">
        <f t="array" aca="1" ref="AV651" ca="1">IFERROR(IF(INDIRECT(ADDRESS($Z651,COLUMN(),4,1,"Monitoraggio"))="","",INDIRECT(ADDRESS($Z651,COLUMN(),4,1,"Monitoraggio"))),"")</f>
        <v/>
      </c>
      <c r="AW651" s="124" t="str" cm="1">
        <f t="array" aca="1" ref="AW651" ca="1">IFERROR(IF(INDIRECT(ADDRESS($Z651,COLUMN(),4,1,"Monitoraggio"))="","",INDIRECT(ADDRESS($Z651,COLUMN(),4,1,"Monitoraggio"))),"")</f>
        <v/>
      </c>
      <c r="AX651" s="62" t="str" cm="1">
        <f t="array" aca="1" ref="AX651" ca="1">IFERROR(IF(INDIRECT(ADDRESS($Z651,COLUMN(),4,1,"Monitoraggio"))="","",INDIRECT(ADDRESS($Z651,COLUMN(),4,1,"Monitoraggio"))),"")</f>
        <v/>
      </c>
      <c r="AY651" s="79" t="str" cm="1">
        <f t="array" aca="1" ref="AY651" ca="1">IFERROR(IF(INDIRECT(ADDRESS($Z651,COLUMN(),4,1,"Monitoraggio"))="","",INDIRECT(ADDRESS($Z651,COLUMN(),4,1,"Monitoraggio"))),"")</f>
        <v/>
      </c>
      <c r="AZ651" s="84" t="str" cm="1">
        <f t="array" aca="1" ref="AZ651" ca="1">IFERROR(IF(INDIRECT(ADDRESS($Z651,COLUMN(),4,1,"Monitoraggio"))="","",INDIRECT(ADDRESS($Z651,COLUMN(),4,1,"Monitoraggio"))),"")</f>
        <v/>
      </c>
      <c r="BA651" s="81" t="str" cm="1">
        <f t="array" aca="1" ref="BA651" ca="1">IFERROR(IF(INDIRECT(ADDRESS($Z651,COLUMN(),4,1,"Monitoraggio"))="","",INDIRECT(ADDRESS($Z651,COLUMN(),4,1,"Monitoraggio"))),"")</f>
        <v/>
      </c>
      <c r="BB651" s="86" t="str" cm="1">
        <f t="array" aca="1" ref="BB651" ca="1">IFERROR(IF(INDIRECT(ADDRESS($Z651,COLUMN(),4,1,"Monitoraggio"))="","",INDIRECT(ADDRESS($Z651,COLUMN(),4,1,"Monitoraggio"))),"")</f>
        <v/>
      </c>
      <c r="BC651" s="79" t="str" cm="1">
        <f t="array" aca="1" ref="BC651" ca="1">IFERROR(IF(INDIRECT(ADDRESS($Z651,COLUMN(),4,1,"Monitoraggio"))="","",INDIRECT(ADDRESS($Z651,COLUMN(),4,1,"Monitoraggio"))),"")</f>
        <v/>
      </c>
      <c r="BD651" s="79" t="str" cm="1">
        <f t="array" aca="1" ref="BD651" ca="1">IFERROR(IF(INDIRECT(ADDRESS($Z651,COLUMN(),4,1,"Monitoraggio"))="","",INDIRECT(ADDRESS($Z651,COLUMN(),4,1,"Monitoraggio"))),"")</f>
        <v/>
      </c>
      <c r="BE651" s="79" t="str" cm="1">
        <f t="array" aca="1" ref="BE651" ca="1">IFERROR(IF(INDIRECT(ADDRESS($Z651,COLUMN(),4,1,"Monitoraggio"))="","",INDIRECT(ADDRESS($Z651,COLUMN(),4,1,"Monitoraggio"))),"")</f>
        <v/>
      </c>
      <c r="BF651" s="79" t="str" cm="1">
        <f t="array" aca="1" ref="BF651" ca="1">IFERROR(IF(INDIRECT(ADDRESS($Z651,COLUMN(),4,1,"Monitoraggio"))="","",INDIRECT(ADDRESS($Z651,COLUMN(),4,1,"Monitoraggio"))),"")</f>
        <v/>
      </c>
      <c r="BG651" s="114" t="str" cm="1">
        <f t="array" aca="1" ref="BG651" ca="1">IFERROR(IF(INDIRECT(ADDRESS($Z651,COLUMN(),4,1,"Monitoraggio"))="","",INDIRECT(ADDRESS($Z651,COLUMN(),4,1,"Monitoraggio"))),"")</f>
        <v/>
      </c>
      <c r="BH651" s="48" t="str" cm="1">
        <f t="array" aca="1" ref="BH651" ca="1">IFERROR(IF(INDIRECT(ADDRESS($Z651,COLUMN(),4,1,"Monitoraggio"))="","",INDIRECT(ADDRESS($Z651,COLUMN(),4,1,"Monitoraggio"))),"")</f>
        <v/>
      </c>
      <c r="BI651" s="84" t="str" cm="1">
        <f t="array" aca="1" ref="BI651" ca="1">IFERROR(IF(INDIRECT(ADDRESS($Z651,COLUMN(),4,1,"Monitoraggio"))="","",INDIRECT(ADDRESS($Z651,COLUMN(),4,1,"Monitoraggio"))),"")</f>
        <v/>
      </c>
      <c r="BJ651" s="81" t="str" cm="1">
        <f t="array" aca="1" ref="BJ651" ca="1">IFERROR(IF(INDIRECT(ADDRESS($Z651,COLUMN(),4,1,"Monitoraggio"))="","",INDIRECT(ADDRESS($Z651,COLUMN(),4,1,"Monitoraggio"))),"")</f>
        <v/>
      </c>
    </row>
    <row r="652" spans="26:62" x14ac:dyDescent="0.2">
      <c r="Z652" s="132" t="str">
        <f>IFERROR(MATCH(ROW()-9,Monitoraggio!Y$1:Y$1000,0),"")</f>
        <v/>
      </c>
      <c r="AA652" s="60" t="str" cm="1">
        <f t="array" aca="1" ref="AA652" ca="1">IFERROR(IF(INDIRECT(ADDRESS($Z652,COLUMN(),4,1,"Monitoraggio"))="","",INDIRECT(ADDRESS($Z652,COLUMN(),4,1,"Monitoraggio"))),"")</f>
        <v/>
      </c>
      <c r="AB652" s="114" t="str" cm="1">
        <f t="array" aca="1" ref="AB652" ca="1">IFERROR(IF(INDIRECT(ADDRESS($Z652,COLUMN(),4,1,"Monitoraggio"))="","",INDIRECT(ADDRESS($Z652,COLUMN(),4,1,"Monitoraggio"))),"")</f>
        <v/>
      </c>
      <c r="AC652" s="114" t="str" cm="1">
        <f t="array" aca="1" ref="AC652" ca="1">IFERROR(IF(INDIRECT(ADDRESS($Z652,COLUMN(),4,1,"Monitoraggio"))="","",INDIRECT(ADDRESS($Z652,COLUMN(),4,1,"Monitoraggio"))),"")</f>
        <v/>
      </c>
      <c r="AD652" s="48" t="str" cm="1">
        <f t="array" aca="1" ref="AD652" ca="1">IFERROR(IF(INDIRECT(ADDRESS($Z652,COLUMN(),4,1,"Monitoraggio"))="","",INDIRECT(ADDRESS($Z652,COLUMN(),4,1,"Monitoraggio"))),"")</f>
        <v/>
      </c>
      <c r="AE652" s="61" t="str" cm="1">
        <f t="array" aca="1" ref="AE652" ca="1">IFERROR(IF(INDIRECT(ADDRESS($Z652,COLUMN(),4,1,"Monitoraggio"))="","",INDIRECT(ADDRESS($Z652,COLUMN(),4,1,"Monitoraggio"))),"")</f>
        <v/>
      </c>
      <c r="AF652" s="116" t="str" cm="1">
        <f t="array" aca="1" ref="AF652" ca="1">IFERROR(IF(INDIRECT(ADDRESS($Z652,COLUMN(),4,1,"Monitoraggio"))="","",INDIRECT(ADDRESS($Z652,COLUMN(),4,1,"Monitoraggio"))),"")</f>
        <v/>
      </c>
      <c r="AG652" s="61" t="str" cm="1">
        <f t="array" aca="1" ref="AG652" ca="1">IFERROR(IF(INDIRECT(ADDRESS($Z652,COLUMN(),4,1,"Monitoraggio"))="","",INDIRECT(ADDRESS($Z652,COLUMN(),4,1,"Monitoraggio"))),"")</f>
        <v/>
      </c>
      <c r="AH652" s="116" t="str" cm="1">
        <f t="array" aca="1" ref="AH652" ca="1">IFERROR(IF(INDIRECT(ADDRESS($Z652,COLUMN(),4,1,"Monitoraggio"))="","",INDIRECT(ADDRESS($Z652,COLUMN(),4,1,"Monitoraggio"))),"")</f>
        <v/>
      </c>
      <c r="AI652" s="114" t="str" cm="1">
        <f t="array" aca="1" ref="AI652" ca="1">IFERROR(IF(INDIRECT(ADDRESS($Z652,COLUMN(),4,1,"Monitoraggio"))="","",INDIRECT(ADDRESS($Z652,COLUMN(),4,1,"Monitoraggio"))),"")</f>
        <v/>
      </c>
      <c r="AJ652" s="118" t="str" cm="1">
        <f t="array" aca="1" ref="AJ652" ca="1">IFERROR(IF(INDIRECT(ADDRESS($Z652,COLUMN(),4,1,"Monitoraggio"))="","",INDIRECT(ADDRESS($Z652,COLUMN(),4,1,"Monitoraggio"))),"")</f>
        <v/>
      </c>
      <c r="AK652" s="119" t="str" cm="1">
        <f t="array" aca="1" ref="AK652" ca="1">IFERROR(IF(INDIRECT(ADDRESS($Z652,COLUMN(),4,1,"Monitoraggio"))="","",INDIRECT(ADDRESS($Z652,COLUMN(),4,1,"Monitoraggio"))),"")</f>
        <v/>
      </c>
      <c r="AL652" s="79" t="str" cm="1">
        <f t="array" aca="1" ref="AL652" ca="1">IFERROR(IF(INDIRECT(ADDRESS($Z652,COLUMN(),4,1,"Monitoraggio"))="","",INDIRECT(ADDRESS($Z652,COLUMN(),4,1,"Monitoraggio"))),"")</f>
        <v/>
      </c>
      <c r="AM652" s="77" t="str" cm="1">
        <f t="array" aca="1" ref="AM652" ca="1">IFERROR(IF(INDIRECT(ADDRESS($Z652,COLUMN(),4,1,"Monitoraggio"))="","",INDIRECT(ADDRESS($Z652,COLUMN(),4,1,"Monitoraggio"))),"")</f>
        <v/>
      </c>
      <c r="AN652" s="79" t="str" cm="1">
        <f t="array" aca="1" ref="AN652" ca="1">IFERROR(IF(INDIRECT(ADDRESS($Z652,COLUMN(),4,1,"Monitoraggio"))="","",INDIRECT(ADDRESS($Z652,COLUMN(),4,1,"Monitoraggio"))),"")</f>
        <v/>
      </c>
      <c r="AO652" s="79" t="str" cm="1">
        <f t="array" aca="1" ref="AO652" ca="1">IFERROR(IF(INDIRECT(ADDRESS($Z652,COLUMN(),4,1,"Monitoraggio"))="","",INDIRECT(ADDRESS($Z652,COLUMN(),4,1,"Monitoraggio"))),"")</f>
        <v/>
      </c>
      <c r="AP652" s="79" t="str" cm="1">
        <f t="array" aca="1" ref="AP652" ca="1">IFERROR(IF(INDIRECT(ADDRESS($Z652,COLUMN(),4,1,"Monitoraggio"))="","",INDIRECT(ADDRESS($Z652,COLUMN(),4,1,"Monitoraggio"))),"")</f>
        <v/>
      </c>
      <c r="AQ652" s="81" t="str" cm="1">
        <f t="array" aca="1" ref="AQ652" ca="1">IFERROR(IF(INDIRECT(ADDRESS($Z652,COLUMN(),4,1,"Monitoraggio"))="","",INDIRECT(ADDRESS($Z652,COLUMN(),4,1,"Monitoraggio"))),"")</f>
        <v/>
      </c>
      <c r="AR652" s="122" t="str" cm="1">
        <f t="array" aca="1" ref="AR652" ca="1">IFERROR(IF(INDIRECT(ADDRESS($Z652,COLUMN(),4,1,"Monitoraggio"))="","",INDIRECT(ADDRESS($Z652,COLUMN(),4,1,"Monitoraggio"))),"")</f>
        <v/>
      </c>
      <c r="AS652" s="118" t="str" cm="1">
        <f t="array" aca="1" ref="AS652" ca="1">IFERROR(IF(INDIRECT(ADDRESS($Z652,COLUMN(),4,1,"Monitoraggio"))="","",INDIRECT(ADDRESS($Z652,COLUMN(),4,1,"Monitoraggio"))),"")</f>
        <v/>
      </c>
      <c r="AT652" s="119" t="str" cm="1">
        <f t="array" aca="1" ref="AT652" ca="1">IFERROR(IF(INDIRECT(ADDRESS($Z652,COLUMN(),4,1,"Monitoraggio"))="","",INDIRECT(ADDRESS($Z652,COLUMN(),4,1,"Monitoraggio"))),"")</f>
        <v/>
      </c>
      <c r="AU652" s="79" t="str" cm="1">
        <f t="array" aca="1" ref="AU652" ca="1">IFERROR(IF(INDIRECT(ADDRESS($Z652,COLUMN(),4,1,"Monitoraggio"))="","",INDIRECT(ADDRESS($Z652,COLUMN(),4,1,"Monitoraggio"))),"")</f>
        <v/>
      </c>
      <c r="AV652" s="119" t="str" cm="1">
        <f t="array" aca="1" ref="AV652" ca="1">IFERROR(IF(INDIRECT(ADDRESS($Z652,COLUMN(),4,1,"Monitoraggio"))="","",INDIRECT(ADDRESS($Z652,COLUMN(),4,1,"Monitoraggio"))),"")</f>
        <v/>
      </c>
      <c r="AW652" s="124" t="str" cm="1">
        <f t="array" aca="1" ref="AW652" ca="1">IFERROR(IF(INDIRECT(ADDRESS($Z652,COLUMN(),4,1,"Monitoraggio"))="","",INDIRECT(ADDRESS($Z652,COLUMN(),4,1,"Monitoraggio"))),"")</f>
        <v/>
      </c>
      <c r="AX652" s="62" t="str" cm="1">
        <f t="array" aca="1" ref="AX652" ca="1">IFERROR(IF(INDIRECT(ADDRESS($Z652,COLUMN(),4,1,"Monitoraggio"))="","",INDIRECT(ADDRESS($Z652,COLUMN(),4,1,"Monitoraggio"))),"")</f>
        <v/>
      </c>
      <c r="AY652" s="79" t="str" cm="1">
        <f t="array" aca="1" ref="AY652" ca="1">IFERROR(IF(INDIRECT(ADDRESS($Z652,COLUMN(),4,1,"Monitoraggio"))="","",INDIRECT(ADDRESS($Z652,COLUMN(),4,1,"Monitoraggio"))),"")</f>
        <v/>
      </c>
      <c r="AZ652" s="84" t="str" cm="1">
        <f t="array" aca="1" ref="AZ652" ca="1">IFERROR(IF(INDIRECT(ADDRESS($Z652,COLUMN(),4,1,"Monitoraggio"))="","",INDIRECT(ADDRESS($Z652,COLUMN(),4,1,"Monitoraggio"))),"")</f>
        <v/>
      </c>
      <c r="BA652" s="81" t="str" cm="1">
        <f t="array" aca="1" ref="BA652" ca="1">IFERROR(IF(INDIRECT(ADDRESS($Z652,COLUMN(),4,1,"Monitoraggio"))="","",INDIRECT(ADDRESS($Z652,COLUMN(),4,1,"Monitoraggio"))),"")</f>
        <v/>
      </c>
      <c r="BB652" s="86" t="str" cm="1">
        <f t="array" aca="1" ref="BB652" ca="1">IFERROR(IF(INDIRECT(ADDRESS($Z652,COLUMN(),4,1,"Monitoraggio"))="","",INDIRECT(ADDRESS($Z652,COLUMN(),4,1,"Monitoraggio"))),"")</f>
        <v/>
      </c>
      <c r="BC652" s="79" t="str" cm="1">
        <f t="array" aca="1" ref="BC652" ca="1">IFERROR(IF(INDIRECT(ADDRESS($Z652,COLUMN(),4,1,"Monitoraggio"))="","",INDIRECT(ADDRESS($Z652,COLUMN(),4,1,"Monitoraggio"))),"")</f>
        <v/>
      </c>
      <c r="BD652" s="79" t="str" cm="1">
        <f t="array" aca="1" ref="BD652" ca="1">IFERROR(IF(INDIRECT(ADDRESS($Z652,COLUMN(),4,1,"Monitoraggio"))="","",INDIRECT(ADDRESS($Z652,COLUMN(),4,1,"Monitoraggio"))),"")</f>
        <v/>
      </c>
      <c r="BE652" s="79" t="str" cm="1">
        <f t="array" aca="1" ref="BE652" ca="1">IFERROR(IF(INDIRECT(ADDRESS($Z652,COLUMN(),4,1,"Monitoraggio"))="","",INDIRECT(ADDRESS($Z652,COLUMN(),4,1,"Monitoraggio"))),"")</f>
        <v/>
      </c>
      <c r="BF652" s="79" t="str" cm="1">
        <f t="array" aca="1" ref="BF652" ca="1">IFERROR(IF(INDIRECT(ADDRESS($Z652,COLUMN(),4,1,"Monitoraggio"))="","",INDIRECT(ADDRESS($Z652,COLUMN(),4,1,"Monitoraggio"))),"")</f>
        <v/>
      </c>
      <c r="BG652" s="114" t="str" cm="1">
        <f t="array" aca="1" ref="BG652" ca="1">IFERROR(IF(INDIRECT(ADDRESS($Z652,COLUMN(),4,1,"Monitoraggio"))="","",INDIRECT(ADDRESS($Z652,COLUMN(),4,1,"Monitoraggio"))),"")</f>
        <v/>
      </c>
      <c r="BH652" s="48" t="str" cm="1">
        <f t="array" aca="1" ref="BH652" ca="1">IFERROR(IF(INDIRECT(ADDRESS($Z652,COLUMN(),4,1,"Monitoraggio"))="","",INDIRECT(ADDRESS($Z652,COLUMN(),4,1,"Monitoraggio"))),"")</f>
        <v/>
      </c>
      <c r="BI652" s="84" t="str" cm="1">
        <f t="array" aca="1" ref="BI652" ca="1">IFERROR(IF(INDIRECT(ADDRESS($Z652,COLUMN(),4,1,"Monitoraggio"))="","",INDIRECT(ADDRESS($Z652,COLUMN(),4,1,"Monitoraggio"))),"")</f>
        <v/>
      </c>
      <c r="BJ652" s="81" t="str" cm="1">
        <f t="array" aca="1" ref="BJ652" ca="1">IFERROR(IF(INDIRECT(ADDRESS($Z652,COLUMN(),4,1,"Monitoraggio"))="","",INDIRECT(ADDRESS($Z652,COLUMN(),4,1,"Monitoraggio"))),"")</f>
        <v/>
      </c>
    </row>
    <row r="653" spans="26:62" x14ac:dyDescent="0.2">
      <c r="Z653" s="132" t="str">
        <f>IFERROR(MATCH(ROW()-9,Monitoraggio!Y$1:Y$1000,0),"")</f>
        <v/>
      </c>
      <c r="AA653" s="60" t="str" cm="1">
        <f t="array" aca="1" ref="AA653" ca="1">IFERROR(IF(INDIRECT(ADDRESS($Z653,COLUMN(),4,1,"Monitoraggio"))="","",INDIRECT(ADDRESS($Z653,COLUMN(),4,1,"Monitoraggio"))),"")</f>
        <v/>
      </c>
      <c r="AB653" s="114" t="str" cm="1">
        <f t="array" aca="1" ref="AB653" ca="1">IFERROR(IF(INDIRECT(ADDRESS($Z653,COLUMN(),4,1,"Monitoraggio"))="","",INDIRECT(ADDRESS($Z653,COLUMN(),4,1,"Monitoraggio"))),"")</f>
        <v/>
      </c>
      <c r="AC653" s="114" t="str" cm="1">
        <f t="array" aca="1" ref="AC653" ca="1">IFERROR(IF(INDIRECT(ADDRESS($Z653,COLUMN(),4,1,"Monitoraggio"))="","",INDIRECT(ADDRESS($Z653,COLUMN(),4,1,"Monitoraggio"))),"")</f>
        <v/>
      </c>
      <c r="AD653" s="48" t="str" cm="1">
        <f t="array" aca="1" ref="AD653" ca="1">IFERROR(IF(INDIRECT(ADDRESS($Z653,COLUMN(),4,1,"Monitoraggio"))="","",INDIRECT(ADDRESS($Z653,COLUMN(),4,1,"Monitoraggio"))),"")</f>
        <v/>
      </c>
      <c r="AE653" s="61" t="str" cm="1">
        <f t="array" aca="1" ref="AE653" ca="1">IFERROR(IF(INDIRECT(ADDRESS($Z653,COLUMN(),4,1,"Monitoraggio"))="","",INDIRECT(ADDRESS($Z653,COLUMN(),4,1,"Monitoraggio"))),"")</f>
        <v/>
      </c>
      <c r="AF653" s="116" t="str" cm="1">
        <f t="array" aca="1" ref="AF653" ca="1">IFERROR(IF(INDIRECT(ADDRESS($Z653,COLUMN(),4,1,"Monitoraggio"))="","",INDIRECT(ADDRESS($Z653,COLUMN(),4,1,"Monitoraggio"))),"")</f>
        <v/>
      </c>
      <c r="AG653" s="61" t="str" cm="1">
        <f t="array" aca="1" ref="AG653" ca="1">IFERROR(IF(INDIRECT(ADDRESS($Z653,COLUMN(),4,1,"Monitoraggio"))="","",INDIRECT(ADDRESS($Z653,COLUMN(),4,1,"Monitoraggio"))),"")</f>
        <v/>
      </c>
      <c r="AH653" s="116" t="str" cm="1">
        <f t="array" aca="1" ref="AH653" ca="1">IFERROR(IF(INDIRECT(ADDRESS($Z653,COLUMN(),4,1,"Monitoraggio"))="","",INDIRECT(ADDRESS($Z653,COLUMN(),4,1,"Monitoraggio"))),"")</f>
        <v/>
      </c>
      <c r="AI653" s="114" t="str" cm="1">
        <f t="array" aca="1" ref="AI653" ca="1">IFERROR(IF(INDIRECT(ADDRESS($Z653,COLUMN(),4,1,"Monitoraggio"))="","",INDIRECT(ADDRESS($Z653,COLUMN(),4,1,"Monitoraggio"))),"")</f>
        <v/>
      </c>
      <c r="AJ653" s="118" t="str" cm="1">
        <f t="array" aca="1" ref="AJ653" ca="1">IFERROR(IF(INDIRECT(ADDRESS($Z653,COLUMN(),4,1,"Monitoraggio"))="","",INDIRECT(ADDRESS($Z653,COLUMN(),4,1,"Monitoraggio"))),"")</f>
        <v/>
      </c>
      <c r="AK653" s="119" t="str" cm="1">
        <f t="array" aca="1" ref="AK653" ca="1">IFERROR(IF(INDIRECT(ADDRESS($Z653,COLUMN(),4,1,"Monitoraggio"))="","",INDIRECT(ADDRESS($Z653,COLUMN(),4,1,"Monitoraggio"))),"")</f>
        <v/>
      </c>
      <c r="AL653" s="79" t="str" cm="1">
        <f t="array" aca="1" ref="AL653" ca="1">IFERROR(IF(INDIRECT(ADDRESS($Z653,COLUMN(),4,1,"Monitoraggio"))="","",INDIRECT(ADDRESS($Z653,COLUMN(),4,1,"Monitoraggio"))),"")</f>
        <v/>
      </c>
      <c r="AM653" s="77" t="str" cm="1">
        <f t="array" aca="1" ref="AM653" ca="1">IFERROR(IF(INDIRECT(ADDRESS($Z653,COLUMN(),4,1,"Monitoraggio"))="","",INDIRECT(ADDRESS($Z653,COLUMN(),4,1,"Monitoraggio"))),"")</f>
        <v/>
      </c>
      <c r="AN653" s="79" t="str" cm="1">
        <f t="array" aca="1" ref="AN653" ca="1">IFERROR(IF(INDIRECT(ADDRESS($Z653,COLUMN(),4,1,"Monitoraggio"))="","",INDIRECT(ADDRESS($Z653,COLUMN(),4,1,"Monitoraggio"))),"")</f>
        <v/>
      </c>
      <c r="AO653" s="79" t="str" cm="1">
        <f t="array" aca="1" ref="AO653" ca="1">IFERROR(IF(INDIRECT(ADDRESS($Z653,COLUMN(),4,1,"Monitoraggio"))="","",INDIRECT(ADDRESS($Z653,COLUMN(),4,1,"Monitoraggio"))),"")</f>
        <v/>
      </c>
      <c r="AP653" s="79" t="str" cm="1">
        <f t="array" aca="1" ref="AP653" ca="1">IFERROR(IF(INDIRECT(ADDRESS($Z653,COLUMN(),4,1,"Monitoraggio"))="","",INDIRECT(ADDRESS($Z653,COLUMN(),4,1,"Monitoraggio"))),"")</f>
        <v/>
      </c>
      <c r="AQ653" s="81" t="str" cm="1">
        <f t="array" aca="1" ref="AQ653" ca="1">IFERROR(IF(INDIRECT(ADDRESS($Z653,COLUMN(),4,1,"Monitoraggio"))="","",INDIRECT(ADDRESS($Z653,COLUMN(),4,1,"Monitoraggio"))),"")</f>
        <v/>
      </c>
      <c r="AR653" s="122" t="str" cm="1">
        <f t="array" aca="1" ref="AR653" ca="1">IFERROR(IF(INDIRECT(ADDRESS($Z653,COLUMN(),4,1,"Monitoraggio"))="","",INDIRECT(ADDRESS($Z653,COLUMN(),4,1,"Monitoraggio"))),"")</f>
        <v/>
      </c>
      <c r="AS653" s="118" t="str" cm="1">
        <f t="array" aca="1" ref="AS653" ca="1">IFERROR(IF(INDIRECT(ADDRESS($Z653,COLUMN(),4,1,"Monitoraggio"))="","",INDIRECT(ADDRESS($Z653,COLUMN(),4,1,"Monitoraggio"))),"")</f>
        <v/>
      </c>
      <c r="AT653" s="119" t="str" cm="1">
        <f t="array" aca="1" ref="AT653" ca="1">IFERROR(IF(INDIRECT(ADDRESS($Z653,COLUMN(),4,1,"Monitoraggio"))="","",INDIRECT(ADDRESS($Z653,COLUMN(),4,1,"Monitoraggio"))),"")</f>
        <v/>
      </c>
      <c r="AU653" s="79" t="str" cm="1">
        <f t="array" aca="1" ref="AU653" ca="1">IFERROR(IF(INDIRECT(ADDRESS($Z653,COLUMN(),4,1,"Monitoraggio"))="","",INDIRECT(ADDRESS($Z653,COLUMN(),4,1,"Monitoraggio"))),"")</f>
        <v/>
      </c>
      <c r="AV653" s="119" t="str" cm="1">
        <f t="array" aca="1" ref="AV653" ca="1">IFERROR(IF(INDIRECT(ADDRESS($Z653,COLUMN(),4,1,"Monitoraggio"))="","",INDIRECT(ADDRESS($Z653,COLUMN(),4,1,"Monitoraggio"))),"")</f>
        <v/>
      </c>
      <c r="AW653" s="124" t="str" cm="1">
        <f t="array" aca="1" ref="AW653" ca="1">IFERROR(IF(INDIRECT(ADDRESS($Z653,COLUMN(),4,1,"Monitoraggio"))="","",INDIRECT(ADDRESS($Z653,COLUMN(),4,1,"Monitoraggio"))),"")</f>
        <v/>
      </c>
      <c r="AX653" s="62" t="str" cm="1">
        <f t="array" aca="1" ref="AX653" ca="1">IFERROR(IF(INDIRECT(ADDRESS($Z653,COLUMN(),4,1,"Monitoraggio"))="","",INDIRECT(ADDRESS($Z653,COLUMN(),4,1,"Monitoraggio"))),"")</f>
        <v/>
      </c>
      <c r="AY653" s="79" t="str" cm="1">
        <f t="array" aca="1" ref="AY653" ca="1">IFERROR(IF(INDIRECT(ADDRESS($Z653,COLUMN(),4,1,"Monitoraggio"))="","",INDIRECT(ADDRESS($Z653,COLUMN(),4,1,"Monitoraggio"))),"")</f>
        <v/>
      </c>
      <c r="AZ653" s="84" t="str" cm="1">
        <f t="array" aca="1" ref="AZ653" ca="1">IFERROR(IF(INDIRECT(ADDRESS($Z653,COLUMN(),4,1,"Monitoraggio"))="","",INDIRECT(ADDRESS($Z653,COLUMN(),4,1,"Monitoraggio"))),"")</f>
        <v/>
      </c>
      <c r="BA653" s="81" t="str" cm="1">
        <f t="array" aca="1" ref="BA653" ca="1">IFERROR(IF(INDIRECT(ADDRESS($Z653,COLUMN(),4,1,"Monitoraggio"))="","",INDIRECT(ADDRESS($Z653,COLUMN(),4,1,"Monitoraggio"))),"")</f>
        <v/>
      </c>
      <c r="BB653" s="86" t="str" cm="1">
        <f t="array" aca="1" ref="BB653" ca="1">IFERROR(IF(INDIRECT(ADDRESS($Z653,COLUMN(),4,1,"Monitoraggio"))="","",INDIRECT(ADDRESS($Z653,COLUMN(),4,1,"Monitoraggio"))),"")</f>
        <v/>
      </c>
      <c r="BC653" s="79" t="str" cm="1">
        <f t="array" aca="1" ref="BC653" ca="1">IFERROR(IF(INDIRECT(ADDRESS($Z653,COLUMN(),4,1,"Monitoraggio"))="","",INDIRECT(ADDRESS($Z653,COLUMN(),4,1,"Monitoraggio"))),"")</f>
        <v/>
      </c>
      <c r="BD653" s="79" t="str" cm="1">
        <f t="array" aca="1" ref="BD653" ca="1">IFERROR(IF(INDIRECT(ADDRESS($Z653,COLUMN(),4,1,"Monitoraggio"))="","",INDIRECT(ADDRESS($Z653,COLUMN(),4,1,"Monitoraggio"))),"")</f>
        <v/>
      </c>
      <c r="BE653" s="79" t="str" cm="1">
        <f t="array" aca="1" ref="BE653" ca="1">IFERROR(IF(INDIRECT(ADDRESS($Z653,COLUMN(),4,1,"Monitoraggio"))="","",INDIRECT(ADDRESS($Z653,COLUMN(),4,1,"Monitoraggio"))),"")</f>
        <v/>
      </c>
      <c r="BF653" s="79" t="str" cm="1">
        <f t="array" aca="1" ref="BF653" ca="1">IFERROR(IF(INDIRECT(ADDRESS($Z653,COLUMN(),4,1,"Monitoraggio"))="","",INDIRECT(ADDRESS($Z653,COLUMN(),4,1,"Monitoraggio"))),"")</f>
        <v/>
      </c>
      <c r="BG653" s="114" t="str" cm="1">
        <f t="array" aca="1" ref="BG653" ca="1">IFERROR(IF(INDIRECT(ADDRESS($Z653,COLUMN(),4,1,"Monitoraggio"))="","",INDIRECT(ADDRESS($Z653,COLUMN(),4,1,"Monitoraggio"))),"")</f>
        <v/>
      </c>
      <c r="BH653" s="48" t="str" cm="1">
        <f t="array" aca="1" ref="BH653" ca="1">IFERROR(IF(INDIRECT(ADDRESS($Z653,COLUMN(),4,1,"Monitoraggio"))="","",INDIRECT(ADDRESS($Z653,COLUMN(),4,1,"Monitoraggio"))),"")</f>
        <v/>
      </c>
      <c r="BI653" s="84" t="str" cm="1">
        <f t="array" aca="1" ref="BI653" ca="1">IFERROR(IF(INDIRECT(ADDRESS($Z653,COLUMN(),4,1,"Monitoraggio"))="","",INDIRECT(ADDRESS($Z653,COLUMN(),4,1,"Monitoraggio"))),"")</f>
        <v/>
      </c>
      <c r="BJ653" s="81" t="str" cm="1">
        <f t="array" aca="1" ref="BJ653" ca="1">IFERROR(IF(INDIRECT(ADDRESS($Z653,COLUMN(),4,1,"Monitoraggio"))="","",INDIRECT(ADDRESS($Z653,COLUMN(),4,1,"Monitoraggio"))),"")</f>
        <v/>
      </c>
    </row>
    <row r="654" spans="26:62" x14ac:dyDescent="0.2">
      <c r="Z654" s="132" t="str">
        <f>IFERROR(MATCH(ROW()-9,Monitoraggio!Y$1:Y$1000,0),"")</f>
        <v/>
      </c>
      <c r="AA654" s="60" t="str" cm="1">
        <f t="array" aca="1" ref="AA654" ca="1">IFERROR(IF(INDIRECT(ADDRESS($Z654,COLUMN(),4,1,"Monitoraggio"))="","",INDIRECT(ADDRESS($Z654,COLUMN(),4,1,"Monitoraggio"))),"")</f>
        <v/>
      </c>
      <c r="AB654" s="114" t="str" cm="1">
        <f t="array" aca="1" ref="AB654" ca="1">IFERROR(IF(INDIRECT(ADDRESS($Z654,COLUMN(),4,1,"Monitoraggio"))="","",INDIRECT(ADDRESS($Z654,COLUMN(),4,1,"Monitoraggio"))),"")</f>
        <v/>
      </c>
      <c r="AC654" s="114" t="str" cm="1">
        <f t="array" aca="1" ref="AC654" ca="1">IFERROR(IF(INDIRECT(ADDRESS($Z654,COLUMN(),4,1,"Monitoraggio"))="","",INDIRECT(ADDRESS($Z654,COLUMN(),4,1,"Monitoraggio"))),"")</f>
        <v/>
      </c>
      <c r="AD654" s="48" t="str" cm="1">
        <f t="array" aca="1" ref="AD654" ca="1">IFERROR(IF(INDIRECT(ADDRESS($Z654,COLUMN(),4,1,"Monitoraggio"))="","",INDIRECT(ADDRESS($Z654,COLUMN(),4,1,"Monitoraggio"))),"")</f>
        <v/>
      </c>
      <c r="AE654" s="61" t="str" cm="1">
        <f t="array" aca="1" ref="AE654" ca="1">IFERROR(IF(INDIRECT(ADDRESS($Z654,COLUMN(),4,1,"Monitoraggio"))="","",INDIRECT(ADDRESS($Z654,COLUMN(),4,1,"Monitoraggio"))),"")</f>
        <v/>
      </c>
      <c r="AF654" s="116" t="str" cm="1">
        <f t="array" aca="1" ref="AF654" ca="1">IFERROR(IF(INDIRECT(ADDRESS($Z654,COLUMN(),4,1,"Monitoraggio"))="","",INDIRECT(ADDRESS($Z654,COLUMN(),4,1,"Monitoraggio"))),"")</f>
        <v/>
      </c>
      <c r="AG654" s="61" t="str" cm="1">
        <f t="array" aca="1" ref="AG654" ca="1">IFERROR(IF(INDIRECT(ADDRESS($Z654,COLUMN(),4,1,"Monitoraggio"))="","",INDIRECT(ADDRESS($Z654,COLUMN(),4,1,"Monitoraggio"))),"")</f>
        <v/>
      </c>
      <c r="AH654" s="116" t="str" cm="1">
        <f t="array" aca="1" ref="AH654" ca="1">IFERROR(IF(INDIRECT(ADDRESS($Z654,COLUMN(),4,1,"Monitoraggio"))="","",INDIRECT(ADDRESS($Z654,COLUMN(),4,1,"Monitoraggio"))),"")</f>
        <v/>
      </c>
      <c r="AI654" s="114" t="str" cm="1">
        <f t="array" aca="1" ref="AI654" ca="1">IFERROR(IF(INDIRECT(ADDRESS($Z654,COLUMN(),4,1,"Monitoraggio"))="","",INDIRECT(ADDRESS($Z654,COLUMN(),4,1,"Monitoraggio"))),"")</f>
        <v/>
      </c>
      <c r="AJ654" s="118" t="str" cm="1">
        <f t="array" aca="1" ref="AJ654" ca="1">IFERROR(IF(INDIRECT(ADDRESS($Z654,COLUMN(),4,1,"Monitoraggio"))="","",INDIRECT(ADDRESS($Z654,COLUMN(),4,1,"Monitoraggio"))),"")</f>
        <v/>
      </c>
      <c r="AK654" s="119" t="str" cm="1">
        <f t="array" aca="1" ref="AK654" ca="1">IFERROR(IF(INDIRECT(ADDRESS($Z654,COLUMN(),4,1,"Monitoraggio"))="","",INDIRECT(ADDRESS($Z654,COLUMN(),4,1,"Monitoraggio"))),"")</f>
        <v/>
      </c>
      <c r="AL654" s="79" t="str" cm="1">
        <f t="array" aca="1" ref="AL654" ca="1">IFERROR(IF(INDIRECT(ADDRESS($Z654,COLUMN(),4,1,"Monitoraggio"))="","",INDIRECT(ADDRESS($Z654,COLUMN(),4,1,"Monitoraggio"))),"")</f>
        <v/>
      </c>
      <c r="AM654" s="77" t="str" cm="1">
        <f t="array" aca="1" ref="AM654" ca="1">IFERROR(IF(INDIRECT(ADDRESS($Z654,COLUMN(),4,1,"Monitoraggio"))="","",INDIRECT(ADDRESS($Z654,COLUMN(),4,1,"Monitoraggio"))),"")</f>
        <v/>
      </c>
      <c r="AN654" s="79" t="str" cm="1">
        <f t="array" aca="1" ref="AN654" ca="1">IFERROR(IF(INDIRECT(ADDRESS($Z654,COLUMN(),4,1,"Monitoraggio"))="","",INDIRECT(ADDRESS($Z654,COLUMN(),4,1,"Monitoraggio"))),"")</f>
        <v/>
      </c>
      <c r="AO654" s="79" t="str" cm="1">
        <f t="array" aca="1" ref="AO654" ca="1">IFERROR(IF(INDIRECT(ADDRESS($Z654,COLUMN(),4,1,"Monitoraggio"))="","",INDIRECT(ADDRESS($Z654,COLUMN(),4,1,"Monitoraggio"))),"")</f>
        <v/>
      </c>
      <c r="AP654" s="79" t="str" cm="1">
        <f t="array" aca="1" ref="AP654" ca="1">IFERROR(IF(INDIRECT(ADDRESS($Z654,COLUMN(),4,1,"Monitoraggio"))="","",INDIRECT(ADDRESS($Z654,COLUMN(),4,1,"Monitoraggio"))),"")</f>
        <v/>
      </c>
      <c r="AQ654" s="81" t="str" cm="1">
        <f t="array" aca="1" ref="AQ654" ca="1">IFERROR(IF(INDIRECT(ADDRESS($Z654,COLUMN(),4,1,"Monitoraggio"))="","",INDIRECT(ADDRESS($Z654,COLUMN(),4,1,"Monitoraggio"))),"")</f>
        <v/>
      </c>
      <c r="AR654" s="122" t="str" cm="1">
        <f t="array" aca="1" ref="AR654" ca="1">IFERROR(IF(INDIRECT(ADDRESS($Z654,COLUMN(),4,1,"Monitoraggio"))="","",INDIRECT(ADDRESS($Z654,COLUMN(),4,1,"Monitoraggio"))),"")</f>
        <v/>
      </c>
      <c r="AS654" s="118" t="str" cm="1">
        <f t="array" aca="1" ref="AS654" ca="1">IFERROR(IF(INDIRECT(ADDRESS($Z654,COLUMN(),4,1,"Monitoraggio"))="","",INDIRECT(ADDRESS($Z654,COLUMN(),4,1,"Monitoraggio"))),"")</f>
        <v/>
      </c>
      <c r="AT654" s="119" t="str" cm="1">
        <f t="array" aca="1" ref="AT654" ca="1">IFERROR(IF(INDIRECT(ADDRESS($Z654,COLUMN(),4,1,"Monitoraggio"))="","",INDIRECT(ADDRESS($Z654,COLUMN(),4,1,"Monitoraggio"))),"")</f>
        <v/>
      </c>
      <c r="AU654" s="79" t="str" cm="1">
        <f t="array" aca="1" ref="AU654" ca="1">IFERROR(IF(INDIRECT(ADDRESS($Z654,COLUMN(),4,1,"Monitoraggio"))="","",INDIRECT(ADDRESS($Z654,COLUMN(),4,1,"Monitoraggio"))),"")</f>
        <v/>
      </c>
      <c r="AV654" s="119" t="str" cm="1">
        <f t="array" aca="1" ref="AV654" ca="1">IFERROR(IF(INDIRECT(ADDRESS($Z654,COLUMN(),4,1,"Monitoraggio"))="","",INDIRECT(ADDRESS($Z654,COLUMN(),4,1,"Monitoraggio"))),"")</f>
        <v/>
      </c>
      <c r="AW654" s="124" t="str" cm="1">
        <f t="array" aca="1" ref="AW654" ca="1">IFERROR(IF(INDIRECT(ADDRESS($Z654,COLUMN(),4,1,"Monitoraggio"))="","",INDIRECT(ADDRESS($Z654,COLUMN(),4,1,"Monitoraggio"))),"")</f>
        <v/>
      </c>
      <c r="AX654" s="62" t="str" cm="1">
        <f t="array" aca="1" ref="AX654" ca="1">IFERROR(IF(INDIRECT(ADDRESS($Z654,COLUMN(),4,1,"Monitoraggio"))="","",INDIRECT(ADDRESS($Z654,COLUMN(),4,1,"Monitoraggio"))),"")</f>
        <v/>
      </c>
      <c r="AY654" s="79" t="str" cm="1">
        <f t="array" aca="1" ref="AY654" ca="1">IFERROR(IF(INDIRECT(ADDRESS($Z654,COLUMN(),4,1,"Monitoraggio"))="","",INDIRECT(ADDRESS($Z654,COLUMN(),4,1,"Monitoraggio"))),"")</f>
        <v/>
      </c>
      <c r="AZ654" s="84" t="str" cm="1">
        <f t="array" aca="1" ref="AZ654" ca="1">IFERROR(IF(INDIRECT(ADDRESS($Z654,COLUMN(),4,1,"Monitoraggio"))="","",INDIRECT(ADDRESS($Z654,COLUMN(),4,1,"Monitoraggio"))),"")</f>
        <v/>
      </c>
      <c r="BA654" s="81" t="str" cm="1">
        <f t="array" aca="1" ref="BA654" ca="1">IFERROR(IF(INDIRECT(ADDRESS($Z654,COLUMN(),4,1,"Monitoraggio"))="","",INDIRECT(ADDRESS($Z654,COLUMN(),4,1,"Monitoraggio"))),"")</f>
        <v/>
      </c>
      <c r="BB654" s="86" t="str" cm="1">
        <f t="array" aca="1" ref="BB654" ca="1">IFERROR(IF(INDIRECT(ADDRESS($Z654,COLUMN(),4,1,"Monitoraggio"))="","",INDIRECT(ADDRESS($Z654,COLUMN(),4,1,"Monitoraggio"))),"")</f>
        <v/>
      </c>
      <c r="BC654" s="79" t="str" cm="1">
        <f t="array" aca="1" ref="BC654" ca="1">IFERROR(IF(INDIRECT(ADDRESS($Z654,COLUMN(),4,1,"Monitoraggio"))="","",INDIRECT(ADDRESS($Z654,COLUMN(),4,1,"Monitoraggio"))),"")</f>
        <v/>
      </c>
      <c r="BD654" s="79" t="str" cm="1">
        <f t="array" aca="1" ref="BD654" ca="1">IFERROR(IF(INDIRECT(ADDRESS($Z654,COLUMN(),4,1,"Monitoraggio"))="","",INDIRECT(ADDRESS($Z654,COLUMN(),4,1,"Monitoraggio"))),"")</f>
        <v/>
      </c>
      <c r="BE654" s="79" t="str" cm="1">
        <f t="array" aca="1" ref="BE654" ca="1">IFERROR(IF(INDIRECT(ADDRESS($Z654,COLUMN(),4,1,"Monitoraggio"))="","",INDIRECT(ADDRESS($Z654,COLUMN(),4,1,"Monitoraggio"))),"")</f>
        <v/>
      </c>
      <c r="BF654" s="79" t="str" cm="1">
        <f t="array" aca="1" ref="BF654" ca="1">IFERROR(IF(INDIRECT(ADDRESS($Z654,COLUMN(),4,1,"Monitoraggio"))="","",INDIRECT(ADDRESS($Z654,COLUMN(),4,1,"Monitoraggio"))),"")</f>
        <v/>
      </c>
      <c r="BG654" s="114" t="str" cm="1">
        <f t="array" aca="1" ref="BG654" ca="1">IFERROR(IF(INDIRECT(ADDRESS($Z654,COLUMN(),4,1,"Monitoraggio"))="","",INDIRECT(ADDRESS($Z654,COLUMN(),4,1,"Monitoraggio"))),"")</f>
        <v/>
      </c>
      <c r="BH654" s="48" t="str" cm="1">
        <f t="array" aca="1" ref="BH654" ca="1">IFERROR(IF(INDIRECT(ADDRESS($Z654,COLUMN(),4,1,"Monitoraggio"))="","",INDIRECT(ADDRESS($Z654,COLUMN(),4,1,"Monitoraggio"))),"")</f>
        <v/>
      </c>
      <c r="BI654" s="84" t="str" cm="1">
        <f t="array" aca="1" ref="BI654" ca="1">IFERROR(IF(INDIRECT(ADDRESS($Z654,COLUMN(),4,1,"Monitoraggio"))="","",INDIRECT(ADDRESS($Z654,COLUMN(),4,1,"Monitoraggio"))),"")</f>
        <v/>
      </c>
      <c r="BJ654" s="81" t="str" cm="1">
        <f t="array" aca="1" ref="BJ654" ca="1">IFERROR(IF(INDIRECT(ADDRESS($Z654,COLUMN(),4,1,"Monitoraggio"))="","",INDIRECT(ADDRESS($Z654,COLUMN(),4,1,"Monitoraggio"))),"")</f>
        <v/>
      </c>
    </row>
    <row r="655" spans="26:62" x14ac:dyDescent="0.2">
      <c r="Z655" s="132" t="str">
        <f>IFERROR(MATCH(ROW()-9,Monitoraggio!Y$1:Y$1000,0),"")</f>
        <v/>
      </c>
      <c r="AA655" s="60" t="str" cm="1">
        <f t="array" aca="1" ref="AA655" ca="1">IFERROR(IF(INDIRECT(ADDRESS($Z655,COLUMN(),4,1,"Monitoraggio"))="","",INDIRECT(ADDRESS($Z655,COLUMN(),4,1,"Monitoraggio"))),"")</f>
        <v/>
      </c>
      <c r="AB655" s="114" t="str" cm="1">
        <f t="array" aca="1" ref="AB655" ca="1">IFERROR(IF(INDIRECT(ADDRESS($Z655,COLUMN(),4,1,"Monitoraggio"))="","",INDIRECT(ADDRESS($Z655,COLUMN(),4,1,"Monitoraggio"))),"")</f>
        <v/>
      </c>
      <c r="AC655" s="114" t="str" cm="1">
        <f t="array" aca="1" ref="AC655" ca="1">IFERROR(IF(INDIRECT(ADDRESS($Z655,COLUMN(),4,1,"Monitoraggio"))="","",INDIRECT(ADDRESS($Z655,COLUMN(),4,1,"Monitoraggio"))),"")</f>
        <v/>
      </c>
      <c r="AD655" s="48" t="str" cm="1">
        <f t="array" aca="1" ref="AD655" ca="1">IFERROR(IF(INDIRECT(ADDRESS($Z655,COLUMN(),4,1,"Monitoraggio"))="","",INDIRECT(ADDRESS($Z655,COLUMN(),4,1,"Monitoraggio"))),"")</f>
        <v/>
      </c>
      <c r="AE655" s="61" t="str" cm="1">
        <f t="array" aca="1" ref="AE655" ca="1">IFERROR(IF(INDIRECT(ADDRESS($Z655,COLUMN(),4,1,"Monitoraggio"))="","",INDIRECT(ADDRESS($Z655,COLUMN(),4,1,"Monitoraggio"))),"")</f>
        <v/>
      </c>
      <c r="AF655" s="116" t="str" cm="1">
        <f t="array" aca="1" ref="AF655" ca="1">IFERROR(IF(INDIRECT(ADDRESS($Z655,COLUMN(),4,1,"Monitoraggio"))="","",INDIRECT(ADDRESS($Z655,COLUMN(),4,1,"Monitoraggio"))),"")</f>
        <v/>
      </c>
      <c r="AG655" s="61" t="str" cm="1">
        <f t="array" aca="1" ref="AG655" ca="1">IFERROR(IF(INDIRECT(ADDRESS($Z655,COLUMN(),4,1,"Monitoraggio"))="","",INDIRECT(ADDRESS($Z655,COLUMN(),4,1,"Monitoraggio"))),"")</f>
        <v/>
      </c>
      <c r="AH655" s="116" t="str" cm="1">
        <f t="array" aca="1" ref="AH655" ca="1">IFERROR(IF(INDIRECT(ADDRESS($Z655,COLUMN(),4,1,"Monitoraggio"))="","",INDIRECT(ADDRESS($Z655,COLUMN(),4,1,"Monitoraggio"))),"")</f>
        <v/>
      </c>
      <c r="AI655" s="114" t="str" cm="1">
        <f t="array" aca="1" ref="AI655" ca="1">IFERROR(IF(INDIRECT(ADDRESS($Z655,COLUMN(),4,1,"Monitoraggio"))="","",INDIRECT(ADDRESS($Z655,COLUMN(),4,1,"Monitoraggio"))),"")</f>
        <v/>
      </c>
      <c r="AJ655" s="118" t="str" cm="1">
        <f t="array" aca="1" ref="AJ655" ca="1">IFERROR(IF(INDIRECT(ADDRESS($Z655,COLUMN(),4,1,"Monitoraggio"))="","",INDIRECT(ADDRESS($Z655,COLUMN(),4,1,"Monitoraggio"))),"")</f>
        <v/>
      </c>
      <c r="AK655" s="119" t="str" cm="1">
        <f t="array" aca="1" ref="AK655" ca="1">IFERROR(IF(INDIRECT(ADDRESS($Z655,COLUMN(),4,1,"Monitoraggio"))="","",INDIRECT(ADDRESS($Z655,COLUMN(),4,1,"Monitoraggio"))),"")</f>
        <v/>
      </c>
      <c r="AL655" s="79" t="str" cm="1">
        <f t="array" aca="1" ref="AL655" ca="1">IFERROR(IF(INDIRECT(ADDRESS($Z655,COLUMN(),4,1,"Monitoraggio"))="","",INDIRECT(ADDRESS($Z655,COLUMN(),4,1,"Monitoraggio"))),"")</f>
        <v/>
      </c>
      <c r="AM655" s="77" t="str" cm="1">
        <f t="array" aca="1" ref="AM655" ca="1">IFERROR(IF(INDIRECT(ADDRESS($Z655,COLUMN(),4,1,"Monitoraggio"))="","",INDIRECT(ADDRESS($Z655,COLUMN(),4,1,"Monitoraggio"))),"")</f>
        <v/>
      </c>
      <c r="AN655" s="79" t="str" cm="1">
        <f t="array" aca="1" ref="AN655" ca="1">IFERROR(IF(INDIRECT(ADDRESS($Z655,COLUMN(),4,1,"Monitoraggio"))="","",INDIRECT(ADDRESS($Z655,COLUMN(),4,1,"Monitoraggio"))),"")</f>
        <v/>
      </c>
      <c r="AO655" s="79" t="str" cm="1">
        <f t="array" aca="1" ref="AO655" ca="1">IFERROR(IF(INDIRECT(ADDRESS($Z655,COLUMN(),4,1,"Monitoraggio"))="","",INDIRECT(ADDRESS($Z655,COLUMN(),4,1,"Monitoraggio"))),"")</f>
        <v/>
      </c>
      <c r="AP655" s="79" t="str" cm="1">
        <f t="array" aca="1" ref="AP655" ca="1">IFERROR(IF(INDIRECT(ADDRESS($Z655,COLUMN(),4,1,"Monitoraggio"))="","",INDIRECT(ADDRESS($Z655,COLUMN(),4,1,"Monitoraggio"))),"")</f>
        <v/>
      </c>
      <c r="AQ655" s="81" t="str" cm="1">
        <f t="array" aca="1" ref="AQ655" ca="1">IFERROR(IF(INDIRECT(ADDRESS($Z655,COLUMN(),4,1,"Monitoraggio"))="","",INDIRECT(ADDRESS($Z655,COLUMN(),4,1,"Monitoraggio"))),"")</f>
        <v/>
      </c>
      <c r="AR655" s="122" t="str" cm="1">
        <f t="array" aca="1" ref="AR655" ca="1">IFERROR(IF(INDIRECT(ADDRESS($Z655,COLUMN(),4,1,"Monitoraggio"))="","",INDIRECT(ADDRESS($Z655,COLUMN(),4,1,"Monitoraggio"))),"")</f>
        <v/>
      </c>
      <c r="AS655" s="118" t="str" cm="1">
        <f t="array" aca="1" ref="AS655" ca="1">IFERROR(IF(INDIRECT(ADDRESS($Z655,COLUMN(),4,1,"Monitoraggio"))="","",INDIRECT(ADDRESS($Z655,COLUMN(),4,1,"Monitoraggio"))),"")</f>
        <v/>
      </c>
      <c r="AT655" s="119" t="str" cm="1">
        <f t="array" aca="1" ref="AT655" ca="1">IFERROR(IF(INDIRECT(ADDRESS($Z655,COLUMN(),4,1,"Monitoraggio"))="","",INDIRECT(ADDRESS($Z655,COLUMN(),4,1,"Monitoraggio"))),"")</f>
        <v/>
      </c>
      <c r="AU655" s="79" t="str" cm="1">
        <f t="array" aca="1" ref="AU655" ca="1">IFERROR(IF(INDIRECT(ADDRESS($Z655,COLUMN(),4,1,"Monitoraggio"))="","",INDIRECT(ADDRESS($Z655,COLUMN(),4,1,"Monitoraggio"))),"")</f>
        <v/>
      </c>
      <c r="AV655" s="119" t="str" cm="1">
        <f t="array" aca="1" ref="AV655" ca="1">IFERROR(IF(INDIRECT(ADDRESS($Z655,COLUMN(),4,1,"Monitoraggio"))="","",INDIRECT(ADDRESS($Z655,COLUMN(),4,1,"Monitoraggio"))),"")</f>
        <v/>
      </c>
      <c r="AW655" s="124" t="str" cm="1">
        <f t="array" aca="1" ref="AW655" ca="1">IFERROR(IF(INDIRECT(ADDRESS($Z655,COLUMN(),4,1,"Monitoraggio"))="","",INDIRECT(ADDRESS($Z655,COLUMN(),4,1,"Monitoraggio"))),"")</f>
        <v/>
      </c>
      <c r="AX655" s="62" t="str" cm="1">
        <f t="array" aca="1" ref="AX655" ca="1">IFERROR(IF(INDIRECT(ADDRESS($Z655,COLUMN(),4,1,"Monitoraggio"))="","",INDIRECT(ADDRESS($Z655,COLUMN(),4,1,"Monitoraggio"))),"")</f>
        <v/>
      </c>
      <c r="AY655" s="79" t="str" cm="1">
        <f t="array" aca="1" ref="AY655" ca="1">IFERROR(IF(INDIRECT(ADDRESS($Z655,COLUMN(),4,1,"Monitoraggio"))="","",INDIRECT(ADDRESS($Z655,COLUMN(),4,1,"Monitoraggio"))),"")</f>
        <v/>
      </c>
      <c r="AZ655" s="84" t="str" cm="1">
        <f t="array" aca="1" ref="AZ655" ca="1">IFERROR(IF(INDIRECT(ADDRESS($Z655,COLUMN(),4,1,"Monitoraggio"))="","",INDIRECT(ADDRESS($Z655,COLUMN(),4,1,"Monitoraggio"))),"")</f>
        <v/>
      </c>
      <c r="BA655" s="81" t="str" cm="1">
        <f t="array" aca="1" ref="BA655" ca="1">IFERROR(IF(INDIRECT(ADDRESS($Z655,COLUMN(),4,1,"Monitoraggio"))="","",INDIRECT(ADDRESS($Z655,COLUMN(),4,1,"Monitoraggio"))),"")</f>
        <v/>
      </c>
      <c r="BB655" s="86" t="str" cm="1">
        <f t="array" aca="1" ref="BB655" ca="1">IFERROR(IF(INDIRECT(ADDRESS($Z655,COLUMN(),4,1,"Monitoraggio"))="","",INDIRECT(ADDRESS($Z655,COLUMN(),4,1,"Monitoraggio"))),"")</f>
        <v/>
      </c>
      <c r="BC655" s="79" t="str" cm="1">
        <f t="array" aca="1" ref="BC655" ca="1">IFERROR(IF(INDIRECT(ADDRESS($Z655,COLUMN(),4,1,"Monitoraggio"))="","",INDIRECT(ADDRESS($Z655,COLUMN(),4,1,"Monitoraggio"))),"")</f>
        <v/>
      </c>
      <c r="BD655" s="79" t="str" cm="1">
        <f t="array" aca="1" ref="BD655" ca="1">IFERROR(IF(INDIRECT(ADDRESS($Z655,COLUMN(),4,1,"Monitoraggio"))="","",INDIRECT(ADDRESS($Z655,COLUMN(),4,1,"Monitoraggio"))),"")</f>
        <v/>
      </c>
      <c r="BE655" s="79" t="str" cm="1">
        <f t="array" aca="1" ref="BE655" ca="1">IFERROR(IF(INDIRECT(ADDRESS($Z655,COLUMN(),4,1,"Monitoraggio"))="","",INDIRECT(ADDRESS($Z655,COLUMN(),4,1,"Monitoraggio"))),"")</f>
        <v/>
      </c>
      <c r="BF655" s="79" t="str" cm="1">
        <f t="array" aca="1" ref="BF655" ca="1">IFERROR(IF(INDIRECT(ADDRESS($Z655,COLUMN(),4,1,"Monitoraggio"))="","",INDIRECT(ADDRESS($Z655,COLUMN(),4,1,"Monitoraggio"))),"")</f>
        <v/>
      </c>
      <c r="BG655" s="114" t="str" cm="1">
        <f t="array" aca="1" ref="BG655" ca="1">IFERROR(IF(INDIRECT(ADDRESS($Z655,COLUMN(),4,1,"Monitoraggio"))="","",INDIRECT(ADDRESS($Z655,COLUMN(),4,1,"Monitoraggio"))),"")</f>
        <v/>
      </c>
      <c r="BH655" s="48" t="str" cm="1">
        <f t="array" aca="1" ref="BH655" ca="1">IFERROR(IF(INDIRECT(ADDRESS($Z655,COLUMN(),4,1,"Monitoraggio"))="","",INDIRECT(ADDRESS($Z655,COLUMN(),4,1,"Monitoraggio"))),"")</f>
        <v/>
      </c>
      <c r="BI655" s="84" t="str" cm="1">
        <f t="array" aca="1" ref="BI655" ca="1">IFERROR(IF(INDIRECT(ADDRESS($Z655,COLUMN(),4,1,"Monitoraggio"))="","",INDIRECT(ADDRESS($Z655,COLUMN(),4,1,"Monitoraggio"))),"")</f>
        <v/>
      </c>
      <c r="BJ655" s="81" t="str" cm="1">
        <f t="array" aca="1" ref="BJ655" ca="1">IFERROR(IF(INDIRECT(ADDRESS($Z655,COLUMN(),4,1,"Monitoraggio"))="","",INDIRECT(ADDRESS($Z655,COLUMN(),4,1,"Monitoraggio"))),"")</f>
        <v/>
      </c>
    </row>
    <row r="656" spans="26:62" x14ac:dyDescent="0.2">
      <c r="Z656" s="132" t="str">
        <f>IFERROR(MATCH(ROW()-9,Monitoraggio!Y$1:Y$1000,0),"")</f>
        <v/>
      </c>
      <c r="AA656" s="60" t="str" cm="1">
        <f t="array" aca="1" ref="AA656" ca="1">IFERROR(IF(INDIRECT(ADDRESS($Z656,COLUMN(),4,1,"Monitoraggio"))="","",INDIRECT(ADDRESS($Z656,COLUMN(),4,1,"Monitoraggio"))),"")</f>
        <v/>
      </c>
      <c r="AB656" s="114" t="str" cm="1">
        <f t="array" aca="1" ref="AB656" ca="1">IFERROR(IF(INDIRECT(ADDRESS($Z656,COLUMN(),4,1,"Monitoraggio"))="","",INDIRECT(ADDRESS($Z656,COLUMN(),4,1,"Monitoraggio"))),"")</f>
        <v/>
      </c>
      <c r="AC656" s="114" t="str" cm="1">
        <f t="array" aca="1" ref="AC656" ca="1">IFERROR(IF(INDIRECT(ADDRESS($Z656,COLUMN(),4,1,"Monitoraggio"))="","",INDIRECT(ADDRESS($Z656,COLUMN(),4,1,"Monitoraggio"))),"")</f>
        <v/>
      </c>
      <c r="AD656" s="48" t="str" cm="1">
        <f t="array" aca="1" ref="AD656" ca="1">IFERROR(IF(INDIRECT(ADDRESS($Z656,COLUMN(),4,1,"Monitoraggio"))="","",INDIRECT(ADDRESS($Z656,COLUMN(),4,1,"Monitoraggio"))),"")</f>
        <v/>
      </c>
      <c r="AE656" s="61" t="str" cm="1">
        <f t="array" aca="1" ref="AE656" ca="1">IFERROR(IF(INDIRECT(ADDRESS($Z656,COLUMN(),4,1,"Monitoraggio"))="","",INDIRECT(ADDRESS($Z656,COLUMN(),4,1,"Monitoraggio"))),"")</f>
        <v/>
      </c>
      <c r="AF656" s="116" t="str" cm="1">
        <f t="array" aca="1" ref="AF656" ca="1">IFERROR(IF(INDIRECT(ADDRESS($Z656,COLUMN(),4,1,"Monitoraggio"))="","",INDIRECT(ADDRESS($Z656,COLUMN(),4,1,"Monitoraggio"))),"")</f>
        <v/>
      </c>
      <c r="AG656" s="61" t="str" cm="1">
        <f t="array" aca="1" ref="AG656" ca="1">IFERROR(IF(INDIRECT(ADDRESS($Z656,COLUMN(),4,1,"Monitoraggio"))="","",INDIRECT(ADDRESS($Z656,COLUMN(),4,1,"Monitoraggio"))),"")</f>
        <v/>
      </c>
      <c r="AH656" s="116" t="str" cm="1">
        <f t="array" aca="1" ref="AH656" ca="1">IFERROR(IF(INDIRECT(ADDRESS($Z656,COLUMN(),4,1,"Monitoraggio"))="","",INDIRECT(ADDRESS($Z656,COLUMN(),4,1,"Monitoraggio"))),"")</f>
        <v/>
      </c>
      <c r="AI656" s="114" t="str" cm="1">
        <f t="array" aca="1" ref="AI656" ca="1">IFERROR(IF(INDIRECT(ADDRESS($Z656,COLUMN(),4,1,"Monitoraggio"))="","",INDIRECT(ADDRESS($Z656,COLUMN(),4,1,"Monitoraggio"))),"")</f>
        <v/>
      </c>
      <c r="AJ656" s="118" t="str" cm="1">
        <f t="array" aca="1" ref="AJ656" ca="1">IFERROR(IF(INDIRECT(ADDRESS($Z656,COLUMN(),4,1,"Monitoraggio"))="","",INDIRECT(ADDRESS($Z656,COLUMN(),4,1,"Monitoraggio"))),"")</f>
        <v/>
      </c>
      <c r="AK656" s="119" t="str" cm="1">
        <f t="array" aca="1" ref="AK656" ca="1">IFERROR(IF(INDIRECT(ADDRESS($Z656,COLUMN(),4,1,"Monitoraggio"))="","",INDIRECT(ADDRESS($Z656,COLUMN(),4,1,"Monitoraggio"))),"")</f>
        <v/>
      </c>
      <c r="AL656" s="79" t="str" cm="1">
        <f t="array" aca="1" ref="AL656" ca="1">IFERROR(IF(INDIRECT(ADDRESS($Z656,COLUMN(),4,1,"Monitoraggio"))="","",INDIRECT(ADDRESS($Z656,COLUMN(),4,1,"Monitoraggio"))),"")</f>
        <v/>
      </c>
      <c r="AM656" s="77" t="str" cm="1">
        <f t="array" aca="1" ref="AM656" ca="1">IFERROR(IF(INDIRECT(ADDRESS($Z656,COLUMN(),4,1,"Monitoraggio"))="","",INDIRECT(ADDRESS($Z656,COLUMN(),4,1,"Monitoraggio"))),"")</f>
        <v/>
      </c>
      <c r="AN656" s="79" t="str" cm="1">
        <f t="array" aca="1" ref="AN656" ca="1">IFERROR(IF(INDIRECT(ADDRESS($Z656,COLUMN(),4,1,"Monitoraggio"))="","",INDIRECT(ADDRESS($Z656,COLUMN(),4,1,"Monitoraggio"))),"")</f>
        <v/>
      </c>
      <c r="AO656" s="79" t="str" cm="1">
        <f t="array" aca="1" ref="AO656" ca="1">IFERROR(IF(INDIRECT(ADDRESS($Z656,COLUMN(),4,1,"Monitoraggio"))="","",INDIRECT(ADDRESS($Z656,COLUMN(),4,1,"Monitoraggio"))),"")</f>
        <v/>
      </c>
      <c r="AP656" s="79" t="str" cm="1">
        <f t="array" aca="1" ref="AP656" ca="1">IFERROR(IF(INDIRECT(ADDRESS($Z656,COLUMN(),4,1,"Monitoraggio"))="","",INDIRECT(ADDRESS($Z656,COLUMN(),4,1,"Monitoraggio"))),"")</f>
        <v/>
      </c>
      <c r="AQ656" s="81" t="str" cm="1">
        <f t="array" aca="1" ref="AQ656" ca="1">IFERROR(IF(INDIRECT(ADDRESS($Z656,COLUMN(),4,1,"Monitoraggio"))="","",INDIRECT(ADDRESS($Z656,COLUMN(),4,1,"Monitoraggio"))),"")</f>
        <v/>
      </c>
      <c r="AR656" s="122" t="str" cm="1">
        <f t="array" aca="1" ref="AR656" ca="1">IFERROR(IF(INDIRECT(ADDRESS($Z656,COLUMN(),4,1,"Monitoraggio"))="","",INDIRECT(ADDRESS($Z656,COLUMN(),4,1,"Monitoraggio"))),"")</f>
        <v/>
      </c>
      <c r="AS656" s="118" t="str" cm="1">
        <f t="array" aca="1" ref="AS656" ca="1">IFERROR(IF(INDIRECT(ADDRESS($Z656,COLUMN(),4,1,"Monitoraggio"))="","",INDIRECT(ADDRESS($Z656,COLUMN(),4,1,"Monitoraggio"))),"")</f>
        <v/>
      </c>
      <c r="AT656" s="119" t="str" cm="1">
        <f t="array" aca="1" ref="AT656" ca="1">IFERROR(IF(INDIRECT(ADDRESS($Z656,COLUMN(),4,1,"Monitoraggio"))="","",INDIRECT(ADDRESS($Z656,COLUMN(),4,1,"Monitoraggio"))),"")</f>
        <v/>
      </c>
      <c r="AU656" s="79" t="str" cm="1">
        <f t="array" aca="1" ref="AU656" ca="1">IFERROR(IF(INDIRECT(ADDRESS($Z656,COLUMN(),4,1,"Monitoraggio"))="","",INDIRECT(ADDRESS($Z656,COLUMN(),4,1,"Monitoraggio"))),"")</f>
        <v/>
      </c>
      <c r="AV656" s="119" t="str" cm="1">
        <f t="array" aca="1" ref="AV656" ca="1">IFERROR(IF(INDIRECT(ADDRESS($Z656,COLUMN(),4,1,"Monitoraggio"))="","",INDIRECT(ADDRESS($Z656,COLUMN(),4,1,"Monitoraggio"))),"")</f>
        <v/>
      </c>
      <c r="AW656" s="124" t="str" cm="1">
        <f t="array" aca="1" ref="AW656" ca="1">IFERROR(IF(INDIRECT(ADDRESS($Z656,COLUMN(),4,1,"Monitoraggio"))="","",INDIRECT(ADDRESS($Z656,COLUMN(),4,1,"Monitoraggio"))),"")</f>
        <v/>
      </c>
      <c r="AX656" s="62" t="str" cm="1">
        <f t="array" aca="1" ref="AX656" ca="1">IFERROR(IF(INDIRECT(ADDRESS($Z656,COLUMN(),4,1,"Monitoraggio"))="","",INDIRECT(ADDRESS($Z656,COLUMN(),4,1,"Monitoraggio"))),"")</f>
        <v/>
      </c>
      <c r="AY656" s="79" t="str" cm="1">
        <f t="array" aca="1" ref="AY656" ca="1">IFERROR(IF(INDIRECT(ADDRESS($Z656,COLUMN(),4,1,"Monitoraggio"))="","",INDIRECT(ADDRESS($Z656,COLUMN(),4,1,"Monitoraggio"))),"")</f>
        <v/>
      </c>
      <c r="AZ656" s="84" t="str" cm="1">
        <f t="array" aca="1" ref="AZ656" ca="1">IFERROR(IF(INDIRECT(ADDRESS($Z656,COLUMN(),4,1,"Monitoraggio"))="","",INDIRECT(ADDRESS($Z656,COLUMN(),4,1,"Monitoraggio"))),"")</f>
        <v/>
      </c>
      <c r="BA656" s="81" t="str" cm="1">
        <f t="array" aca="1" ref="BA656" ca="1">IFERROR(IF(INDIRECT(ADDRESS($Z656,COLUMN(),4,1,"Monitoraggio"))="","",INDIRECT(ADDRESS($Z656,COLUMN(),4,1,"Monitoraggio"))),"")</f>
        <v/>
      </c>
      <c r="BB656" s="86" t="str" cm="1">
        <f t="array" aca="1" ref="BB656" ca="1">IFERROR(IF(INDIRECT(ADDRESS($Z656,COLUMN(),4,1,"Monitoraggio"))="","",INDIRECT(ADDRESS($Z656,COLUMN(),4,1,"Monitoraggio"))),"")</f>
        <v/>
      </c>
      <c r="BC656" s="79" t="str" cm="1">
        <f t="array" aca="1" ref="BC656" ca="1">IFERROR(IF(INDIRECT(ADDRESS($Z656,COLUMN(),4,1,"Monitoraggio"))="","",INDIRECT(ADDRESS($Z656,COLUMN(),4,1,"Monitoraggio"))),"")</f>
        <v/>
      </c>
      <c r="BD656" s="79" t="str" cm="1">
        <f t="array" aca="1" ref="BD656" ca="1">IFERROR(IF(INDIRECT(ADDRESS($Z656,COLUMN(),4,1,"Monitoraggio"))="","",INDIRECT(ADDRESS($Z656,COLUMN(),4,1,"Monitoraggio"))),"")</f>
        <v/>
      </c>
      <c r="BE656" s="79" t="str" cm="1">
        <f t="array" aca="1" ref="BE656" ca="1">IFERROR(IF(INDIRECT(ADDRESS($Z656,COLUMN(),4,1,"Monitoraggio"))="","",INDIRECT(ADDRESS($Z656,COLUMN(),4,1,"Monitoraggio"))),"")</f>
        <v/>
      </c>
      <c r="BF656" s="79" t="str" cm="1">
        <f t="array" aca="1" ref="BF656" ca="1">IFERROR(IF(INDIRECT(ADDRESS($Z656,COLUMN(),4,1,"Monitoraggio"))="","",INDIRECT(ADDRESS($Z656,COLUMN(),4,1,"Monitoraggio"))),"")</f>
        <v/>
      </c>
      <c r="BG656" s="114" t="str" cm="1">
        <f t="array" aca="1" ref="BG656" ca="1">IFERROR(IF(INDIRECT(ADDRESS($Z656,COLUMN(),4,1,"Monitoraggio"))="","",INDIRECT(ADDRESS($Z656,COLUMN(),4,1,"Monitoraggio"))),"")</f>
        <v/>
      </c>
      <c r="BH656" s="48" t="str" cm="1">
        <f t="array" aca="1" ref="BH656" ca="1">IFERROR(IF(INDIRECT(ADDRESS($Z656,COLUMN(),4,1,"Monitoraggio"))="","",INDIRECT(ADDRESS($Z656,COLUMN(),4,1,"Monitoraggio"))),"")</f>
        <v/>
      </c>
      <c r="BI656" s="84" t="str" cm="1">
        <f t="array" aca="1" ref="BI656" ca="1">IFERROR(IF(INDIRECT(ADDRESS($Z656,COLUMN(),4,1,"Monitoraggio"))="","",INDIRECT(ADDRESS($Z656,COLUMN(),4,1,"Monitoraggio"))),"")</f>
        <v/>
      </c>
      <c r="BJ656" s="81" t="str" cm="1">
        <f t="array" aca="1" ref="BJ656" ca="1">IFERROR(IF(INDIRECT(ADDRESS($Z656,COLUMN(),4,1,"Monitoraggio"))="","",INDIRECT(ADDRESS($Z656,COLUMN(),4,1,"Monitoraggio"))),"")</f>
        <v/>
      </c>
    </row>
    <row r="657" spans="26:62" x14ac:dyDescent="0.2">
      <c r="Z657" s="132" t="str">
        <f>IFERROR(MATCH(ROW()-9,Monitoraggio!Y$1:Y$1000,0),"")</f>
        <v/>
      </c>
      <c r="AA657" s="60" t="str" cm="1">
        <f t="array" aca="1" ref="AA657" ca="1">IFERROR(IF(INDIRECT(ADDRESS($Z657,COLUMN(),4,1,"Monitoraggio"))="","",INDIRECT(ADDRESS($Z657,COLUMN(),4,1,"Monitoraggio"))),"")</f>
        <v/>
      </c>
      <c r="AB657" s="114" t="str" cm="1">
        <f t="array" aca="1" ref="AB657" ca="1">IFERROR(IF(INDIRECT(ADDRESS($Z657,COLUMN(),4,1,"Monitoraggio"))="","",INDIRECT(ADDRESS($Z657,COLUMN(),4,1,"Monitoraggio"))),"")</f>
        <v/>
      </c>
      <c r="AC657" s="114" t="str" cm="1">
        <f t="array" aca="1" ref="AC657" ca="1">IFERROR(IF(INDIRECT(ADDRESS($Z657,COLUMN(),4,1,"Monitoraggio"))="","",INDIRECT(ADDRESS($Z657,COLUMN(),4,1,"Monitoraggio"))),"")</f>
        <v/>
      </c>
      <c r="AD657" s="48" t="str" cm="1">
        <f t="array" aca="1" ref="AD657" ca="1">IFERROR(IF(INDIRECT(ADDRESS($Z657,COLUMN(),4,1,"Monitoraggio"))="","",INDIRECT(ADDRESS($Z657,COLUMN(),4,1,"Monitoraggio"))),"")</f>
        <v/>
      </c>
      <c r="AE657" s="61" t="str" cm="1">
        <f t="array" aca="1" ref="AE657" ca="1">IFERROR(IF(INDIRECT(ADDRESS($Z657,COLUMN(),4,1,"Monitoraggio"))="","",INDIRECT(ADDRESS($Z657,COLUMN(),4,1,"Monitoraggio"))),"")</f>
        <v/>
      </c>
      <c r="AF657" s="116" t="str" cm="1">
        <f t="array" aca="1" ref="AF657" ca="1">IFERROR(IF(INDIRECT(ADDRESS($Z657,COLUMN(),4,1,"Monitoraggio"))="","",INDIRECT(ADDRESS($Z657,COLUMN(),4,1,"Monitoraggio"))),"")</f>
        <v/>
      </c>
      <c r="AG657" s="61" t="str" cm="1">
        <f t="array" aca="1" ref="AG657" ca="1">IFERROR(IF(INDIRECT(ADDRESS($Z657,COLUMN(),4,1,"Monitoraggio"))="","",INDIRECT(ADDRESS($Z657,COLUMN(),4,1,"Monitoraggio"))),"")</f>
        <v/>
      </c>
      <c r="AH657" s="116" t="str" cm="1">
        <f t="array" aca="1" ref="AH657" ca="1">IFERROR(IF(INDIRECT(ADDRESS($Z657,COLUMN(),4,1,"Monitoraggio"))="","",INDIRECT(ADDRESS($Z657,COLUMN(),4,1,"Monitoraggio"))),"")</f>
        <v/>
      </c>
      <c r="AI657" s="114" t="str" cm="1">
        <f t="array" aca="1" ref="AI657" ca="1">IFERROR(IF(INDIRECT(ADDRESS($Z657,COLUMN(),4,1,"Monitoraggio"))="","",INDIRECT(ADDRESS($Z657,COLUMN(),4,1,"Monitoraggio"))),"")</f>
        <v/>
      </c>
      <c r="AJ657" s="118" t="str" cm="1">
        <f t="array" aca="1" ref="AJ657" ca="1">IFERROR(IF(INDIRECT(ADDRESS($Z657,COLUMN(),4,1,"Monitoraggio"))="","",INDIRECT(ADDRESS($Z657,COLUMN(),4,1,"Monitoraggio"))),"")</f>
        <v/>
      </c>
      <c r="AK657" s="119" t="str" cm="1">
        <f t="array" aca="1" ref="AK657" ca="1">IFERROR(IF(INDIRECT(ADDRESS($Z657,COLUMN(),4,1,"Monitoraggio"))="","",INDIRECT(ADDRESS($Z657,COLUMN(),4,1,"Monitoraggio"))),"")</f>
        <v/>
      </c>
      <c r="AL657" s="79" t="str" cm="1">
        <f t="array" aca="1" ref="AL657" ca="1">IFERROR(IF(INDIRECT(ADDRESS($Z657,COLUMN(),4,1,"Monitoraggio"))="","",INDIRECT(ADDRESS($Z657,COLUMN(),4,1,"Monitoraggio"))),"")</f>
        <v/>
      </c>
      <c r="AM657" s="77" t="str" cm="1">
        <f t="array" aca="1" ref="AM657" ca="1">IFERROR(IF(INDIRECT(ADDRESS($Z657,COLUMN(),4,1,"Monitoraggio"))="","",INDIRECT(ADDRESS($Z657,COLUMN(),4,1,"Monitoraggio"))),"")</f>
        <v/>
      </c>
      <c r="AN657" s="79" t="str" cm="1">
        <f t="array" aca="1" ref="AN657" ca="1">IFERROR(IF(INDIRECT(ADDRESS($Z657,COLUMN(),4,1,"Monitoraggio"))="","",INDIRECT(ADDRESS($Z657,COLUMN(),4,1,"Monitoraggio"))),"")</f>
        <v/>
      </c>
      <c r="AO657" s="79" t="str" cm="1">
        <f t="array" aca="1" ref="AO657" ca="1">IFERROR(IF(INDIRECT(ADDRESS($Z657,COLUMN(),4,1,"Monitoraggio"))="","",INDIRECT(ADDRESS($Z657,COLUMN(),4,1,"Monitoraggio"))),"")</f>
        <v/>
      </c>
      <c r="AP657" s="79" t="str" cm="1">
        <f t="array" aca="1" ref="AP657" ca="1">IFERROR(IF(INDIRECT(ADDRESS($Z657,COLUMN(),4,1,"Monitoraggio"))="","",INDIRECT(ADDRESS($Z657,COLUMN(),4,1,"Monitoraggio"))),"")</f>
        <v/>
      </c>
      <c r="AQ657" s="81" t="str" cm="1">
        <f t="array" aca="1" ref="AQ657" ca="1">IFERROR(IF(INDIRECT(ADDRESS($Z657,COLUMN(),4,1,"Monitoraggio"))="","",INDIRECT(ADDRESS($Z657,COLUMN(),4,1,"Monitoraggio"))),"")</f>
        <v/>
      </c>
      <c r="AR657" s="122" t="str" cm="1">
        <f t="array" aca="1" ref="AR657" ca="1">IFERROR(IF(INDIRECT(ADDRESS($Z657,COLUMN(),4,1,"Monitoraggio"))="","",INDIRECT(ADDRESS($Z657,COLUMN(),4,1,"Monitoraggio"))),"")</f>
        <v/>
      </c>
      <c r="AS657" s="118" t="str" cm="1">
        <f t="array" aca="1" ref="AS657" ca="1">IFERROR(IF(INDIRECT(ADDRESS($Z657,COLUMN(),4,1,"Monitoraggio"))="","",INDIRECT(ADDRESS($Z657,COLUMN(),4,1,"Monitoraggio"))),"")</f>
        <v/>
      </c>
      <c r="AT657" s="119" t="str" cm="1">
        <f t="array" aca="1" ref="AT657" ca="1">IFERROR(IF(INDIRECT(ADDRESS($Z657,COLUMN(),4,1,"Monitoraggio"))="","",INDIRECT(ADDRESS($Z657,COLUMN(),4,1,"Monitoraggio"))),"")</f>
        <v/>
      </c>
      <c r="AU657" s="79" t="str" cm="1">
        <f t="array" aca="1" ref="AU657" ca="1">IFERROR(IF(INDIRECT(ADDRESS($Z657,COLUMN(),4,1,"Monitoraggio"))="","",INDIRECT(ADDRESS($Z657,COLUMN(),4,1,"Monitoraggio"))),"")</f>
        <v/>
      </c>
      <c r="AV657" s="119" t="str" cm="1">
        <f t="array" aca="1" ref="AV657" ca="1">IFERROR(IF(INDIRECT(ADDRESS($Z657,COLUMN(),4,1,"Monitoraggio"))="","",INDIRECT(ADDRESS($Z657,COLUMN(),4,1,"Monitoraggio"))),"")</f>
        <v/>
      </c>
      <c r="AW657" s="124" t="str" cm="1">
        <f t="array" aca="1" ref="AW657" ca="1">IFERROR(IF(INDIRECT(ADDRESS($Z657,COLUMN(),4,1,"Monitoraggio"))="","",INDIRECT(ADDRESS($Z657,COLUMN(),4,1,"Monitoraggio"))),"")</f>
        <v/>
      </c>
      <c r="AX657" s="62" t="str" cm="1">
        <f t="array" aca="1" ref="AX657" ca="1">IFERROR(IF(INDIRECT(ADDRESS($Z657,COLUMN(),4,1,"Monitoraggio"))="","",INDIRECT(ADDRESS($Z657,COLUMN(),4,1,"Monitoraggio"))),"")</f>
        <v/>
      </c>
      <c r="AY657" s="79" t="str" cm="1">
        <f t="array" aca="1" ref="AY657" ca="1">IFERROR(IF(INDIRECT(ADDRESS($Z657,COLUMN(),4,1,"Monitoraggio"))="","",INDIRECT(ADDRESS($Z657,COLUMN(),4,1,"Monitoraggio"))),"")</f>
        <v/>
      </c>
      <c r="AZ657" s="84" t="str" cm="1">
        <f t="array" aca="1" ref="AZ657" ca="1">IFERROR(IF(INDIRECT(ADDRESS($Z657,COLUMN(),4,1,"Monitoraggio"))="","",INDIRECT(ADDRESS($Z657,COLUMN(),4,1,"Monitoraggio"))),"")</f>
        <v/>
      </c>
      <c r="BA657" s="81" t="str" cm="1">
        <f t="array" aca="1" ref="BA657" ca="1">IFERROR(IF(INDIRECT(ADDRESS($Z657,COLUMN(),4,1,"Monitoraggio"))="","",INDIRECT(ADDRESS($Z657,COLUMN(),4,1,"Monitoraggio"))),"")</f>
        <v/>
      </c>
      <c r="BB657" s="86" t="str" cm="1">
        <f t="array" aca="1" ref="BB657" ca="1">IFERROR(IF(INDIRECT(ADDRESS($Z657,COLUMN(),4,1,"Monitoraggio"))="","",INDIRECT(ADDRESS($Z657,COLUMN(),4,1,"Monitoraggio"))),"")</f>
        <v/>
      </c>
      <c r="BC657" s="79" t="str" cm="1">
        <f t="array" aca="1" ref="BC657" ca="1">IFERROR(IF(INDIRECT(ADDRESS($Z657,COLUMN(),4,1,"Monitoraggio"))="","",INDIRECT(ADDRESS($Z657,COLUMN(),4,1,"Monitoraggio"))),"")</f>
        <v/>
      </c>
      <c r="BD657" s="79" t="str" cm="1">
        <f t="array" aca="1" ref="BD657" ca="1">IFERROR(IF(INDIRECT(ADDRESS($Z657,COLUMN(),4,1,"Monitoraggio"))="","",INDIRECT(ADDRESS($Z657,COLUMN(),4,1,"Monitoraggio"))),"")</f>
        <v/>
      </c>
      <c r="BE657" s="79" t="str" cm="1">
        <f t="array" aca="1" ref="BE657" ca="1">IFERROR(IF(INDIRECT(ADDRESS($Z657,COLUMN(),4,1,"Monitoraggio"))="","",INDIRECT(ADDRESS($Z657,COLUMN(),4,1,"Monitoraggio"))),"")</f>
        <v/>
      </c>
      <c r="BF657" s="79" t="str" cm="1">
        <f t="array" aca="1" ref="BF657" ca="1">IFERROR(IF(INDIRECT(ADDRESS($Z657,COLUMN(),4,1,"Monitoraggio"))="","",INDIRECT(ADDRESS($Z657,COLUMN(),4,1,"Monitoraggio"))),"")</f>
        <v/>
      </c>
      <c r="BG657" s="114" t="str" cm="1">
        <f t="array" aca="1" ref="BG657" ca="1">IFERROR(IF(INDIRECT(ADDRESS($Z657,COLUMN(),4,1,"Monitoraggio"))="","",INDIRECT(ADDRESS($Z657,COLUMN(),4,1,"Monitoraggio"))),"")</f>
        <v/>
      </c>
      <c r="BH657" s="48" t="str" cm="1">
        <f t="array" aca="1" ref="BH657" ca="1">IFERROR(IF(INDIRECT(ADDRESS($Z657,COLUMN(),4,1,"Monitoraggio"))="","",INDIRECT(ADDRESS($Z657,COLUMN(),4,1,"Monitoraggio"))),"")</f>
        <v/>
      </c>
      <c r="BI657" s="84" t="str" cm="1">
        <f t="array" aca="1" ref="BI657" ca="1">IFERROR(IF(INDIRECT(ADDRESS($Z657,COLUMN(),4,1,"Monitoraggio"))="","",INDIRECT(ADDRESS($Z657,COLUMN(),4,1,"Monitoraggio"))),"")</f>
        <v/>
      </c>
      <c r="BJ657" s="81" t="str" cm="1">
        <f t="array" aca="1" ref="BJ657" ca="1">IFERROR(IF(INDIRECT(ADDRESS($Z657,COLUMN(),4,1,"Monitoraggio"))="","",INDIRECT(ADDRESS($Z657,COLUMN(),4,1,"Monitoraggio"))),"")</f>
        <v/>
      </c>
    </row>
    <row r="658" spans="26:62" x14ac:dyDescent="0.2">
      <c r="Z658" s="132" t="str">
        <f>IFERROR(MATCH(ROW()-9,Monitoraggio!Y$1:Y$1000,0),"")</f>
        <v/>
      </c>
      <c r="AA658" s="60" t="str" cm="1">
        <f t="array" aca="1" ref="AA658" ca="1">IFERROR(IF(INDIRECT(ADDRESS($Z658,COLUMN(),4,1,"Monitoraggio"))="","",INDIRECT(ADDRESS($Z658,COLUMN(),4,1,"Monitoraggio"))),"")</f>
        <v/>
      </c>
      <c r="AB658" s="114" t="str" cm="1">
        <f t="array" aca="1" ref="AB658" ca="1">IFERROR(IF(INDIRECT(ADDRESS($Z658,COLUMN(),4,1,"Monitoraggio"))="","",INDIRECT(ADDRESS($Z658,COLUMN(),4,1,"Monitoraggio"))),"")</f>
        <v/>
      </c>
      <c r="AC658" s="114" t="str" cm="1">
        <f t="array" aca="1" ref="AC658" ca="1">IFERROR(IF(INDIRECT(ADDRESS($Z658,COLUMN(),4,1,"Monitoraggio"))="","",INDIRECT(ADDRESS($Z658,COLUMN(),4,1,"Monitoraggio"))),"")</f>
        <v/>
      </c>
      <c r="AD658" s="48" t="str" cm="1">
        <f t="array" aca="1" ref="AD658" ca="1">IFERROR(IF(INDIRECT(ADDRESS($Z658,COLUMN(),4,1,"Monitoraggio"))="","",INDIRECT(ADDRESS($Z658,COLUMN(),4,1,"Monitoraggio"))),"")</f>
        <v/>
      </c>
      <c r="AE658" s="61" t="str" cm="1">
        <f t="array" aca="1" ref="AE658" ca="1">IFERROR(IF(INDIRECT(ADDRESS($Z658,COLUMN(),4,1,"Monitoraggio"))="","",INDIRECT(ADDRESS($Z658,COLUMN(),4,1,"Monitoraggio"))),"")</f>
        <v/>
      </c>
      <c r="AF658" s="116" t="str" cm="1">
        <f t="array" aca="1" ref="AF658" ca="1">IFERROR(IF(INDIRECT(ADDRESS($Z658,COLUMN(),4,1,"Monitoraggio"))="","",INDIRECT(ADDRESS($Z658,COLUMN(),4,1,"Monitoraggio"))),"")</f>
        <v/>
      </c>
      <c r="AG658" s="61" t="str" cm="1">
        <f t="array" aca="1" ref="AG658" ca="1">IFERROR(IF(INDIRECT(ADDRESS($Z658,COLUMN(),4,1,"Monitoraggio"))="","",INDIRECT(ADDRESS($Z658,COLUMN(),4,1,"Monitoraggio"))),"")</f>
        <v/>
      </c>
      <c r="AH658" s="116" t="str" cm="1">
        <f t="array" aca="1" ref="AH658" ca="1">IFERROR(IF(INDIRECT(ADDRESS($Z658,COLUMN(),4,1,"Monitoraggio"))="","",INDIRECT(ADDRESS($Z658,COLUMN(),4,1,"Monitoraggio"))),"")</f>
        <v/>
      </c>
      <c r="AI658" s="114" t="str" cm="1">
        <f t="array" aca="1" ref="AI658" ca="1">IFERROR(IF(INDIRECT(ADDRESS($Z658,COLUMN(),4,1,"Monitoraggio"))="","",INDIRECT(ADDRESS($Z658,COLUMN(),4,1,"Monitoraggio"))),"")</f>
        <v/>
      </c>
      <c r="AJ658" s="118" t="str" cm="1">
        <f t="array" aca="1" ref="AJ658" ca="1">IFERROR(IF(INDIRECT(ADDRESS($Z658,COLUMN(),4,1,"Monitoraggio"))="","",INDIRECT(ADDRESS($Z658,COLUMN(),4,1,"Monitoraggio"))),"")</f>
        <v/>
      </c>
      <c r="AK658" s="119" t="str" cm="1">
        <f t="array" aca="1" ref="AK658" ca="1">IFERROR(IF(INDIRECT(ADDRESS($Z658,COLUMN(),4,1,"Monitoraggio"))="","",INDIRECT(ADDRESS($Z658,COLUMN(),4,1,"Monitoraggio"))),"")</f>
        <v/>
      </c>
      <c r="AL658" s="79" t="str" cm="1">
        <f t="array" aca="1" ref="AL658" ca="1">IFERROR(IF(INDIRECT(ADDRESS($Z658,COLUMN(),4,1,"Monitoraggio"))="","",INDIRECT(ADDRESS($Z658,COLUMN(),4,1,"Monitoraggio"))),"")</f>
        <v/>
      </c>
      <c r="AM658" s="77" t="str" cm="1">
        <f t="array" aca="1" ref="AM658" ca="1">IFERROR(IF(INDIRECT(ADDRESS($Z658,COLUMN(),4,1,"Monitoraggio"))="","",INDIRECT(ADDRESS($Z658,COLUMN(),4,1,"Monitoraggio"))),"")</f>
        <v/>
      </c>
      <c r="AN658" s="79" t="str" cm="1">
        <f t="array" aca="1" ref="AN658" ca="1">IFERROR(IF(INDIRECT(ADDRESS($Z658,COLUMN(),4,1,"Monitoraggio"))="","",INDIRECT(ADDRESS($Z658,COLUMN(),4,1,"Monitoraggio"))),"")</f>
        <v/>
      </c>
      <c r="AO658" s="79" t="str" cm="1">
        <f t="array" aca="1" ref="AO658" ca="1">IFERROR(IF(INDIRECT(ADDRESS($Z658,COLUMN(),4,1,"Monitoraggio"))="","",INDIRECT(ADDRESS($Z658,COLUMN(),4,1,"Monitoraggio"))),"")</f>
        <v/>
      </c>
      <c r="AP658" s="79" t="str" cm="1">
        <f t="array" aca="1" ref="AP658" ca="1">IFERROR(IF(INDIRECT(ADDRESS($Z658,COLUMN(),4,1,"Monitoraggio"))="","",INDIRECT(ADDRESS($Z658,COLUMN(),4,1,"Monitoraggio"))),"")</f>
        <v/>
      </c>
      <c r="AQ658" s="81" t="str" cm="1">
        <f t="array" aca="1" ref="AQ658" ca="1">IFERROR(IF(INDIRECT(ADDRESS($Z658,COLUMN(),4,1,"Monitoraggio"))="","",INDIRECT(ADDRESS($Z658,COLUMN(),4,1,"Monitoraggio"))),"")</f>
        <v/>
      </c>
      <c r="AR658" s="122" t="str" cm="1">
        <f t="array" aca="1" ref="AR658" ca="1">IFERROR(IF(INDIRECT(ADDRESS($Z658,COLUMN(),4,1,"Monitoraggio"))="","",INDIRECT(ADDRESS($Z658,COLUMN(),4,1,"Monitoraggio"))),"")</f>
        <v/>
      </c>
      <c r="AS658" s="118" t="str" cm="1">
        <f t="array" aca="1" ref="AS658" ca="1">IFERROR(IF(INDIRECT(ADDRESS($Z658,COLUMN(),4,1,"Monitoraggio"))="","",INDIRECT(ADDRESS($Z658,COLUMN(),4,1,"Monitoraggio"))),"")</f>
        <v/>
      </c>
      <c r="AT658" s="119" t="str" cm="1">
        <f t="array" aca="1" ref="AT658" ca="1">IFERROR(IF(INDIRECT(ADDRESS($Z658,COLUMN(),4,1,"Monitoraggio"))="","",INDIRECT(ADDRESS($Z658,COLUMN(),4,1,"Monitoraggio"))),"")</f>
        <v/>
      </c>
      <c r="AU658" s="79" t="str" cm="1">
        <f t="array" aca="1" ref="AU658" ca="1">IFERROR(IF(INDIRECT(ADDRESS($Z658,COLUMN(),4,1,"Monitoraggio"))="","",INDIRECT(ADDRESS($Z658,COLUMN(),4,1,"Monitoraggio"))),"")</f>
        <v/>
      </c>
      <c r="AV658" s="119" t="str" cm="1">
        <f t="array" aca="1" ref="AV658" ca="1">IFERROR(IF(INDIRECT(ADDRESS($Z658,COLUMN(),4,1,"Monitoraggio"))="","",INDIRECT(ADDRESS($Z658,COLUMN(),4,1,"Monitoraggio"))),"")</f>
        <v/>
      </c>
      <c r="AW658" s="124" t="str" cm="1">
        <f t="array" aca="1" ref="AW658" ca="1">IFERROR(IF(INDIRECT(ADDRESS($Z658,COLUMN(),4,1,"Monitoraggio"))="","",INDIRECT(ADDRESS($Z658,COLUMN(),4,1,"Monitoraggio"))),"")</f>
        <v/>
      </c>
      <c r="AX658" s="62" t="str" cm="1">
        <f t="array" aca="1" ref="AX658" ca="1">IFERROR(IF(INDIRECT(ADDRESS($Z658,COLUMN(),4,1,"Monitoraggio"))="","",INDIRECT(ADDRESS($Z658,COLUMN(),4,1,"Monitoraggio"))),"")</f>
        <v/>
      </c>
      <c r="AY658" s="79" t="str" cm="1">
        <f t="array" aca="1" ref="AY658" ca="1">IFERROR(IF(INDIRECT(ADDRESS($Z658,COLUMN(),4,1,"Monitoraggio"))="","",INDIRECT(ADDRESS($Z658,COLUMN(),4,1,"Monitoraggio"))),"")</f>
        <v/>
      </c>
      <c r="AZ658" s="84" t="str" cm="1">
        <f t="array" aca="1" ref="AZ658" ca="1">IFERROR(IF(INDIRECT(ADDRESS($Z658,COLUMN(),4,1,"Monitoraggio"))="","",INDIRECT(ADDRESS($Z658,COLUMN(),4,1,"Monitoraggio"))),"")</f>
        <v/>
      </c>
      <c r="BA658" s="81" t="str" cm="1">
        <f t="array" aca="1" ref="BA658" ca="1">IFERROR(IF(INDIRECT(ADDRESS($Z658,COLUMN(),4,1,"Monitoraggio"))="","",INDIRECT(ADDRESS($Z658,COLUMN(),4,1,"Monitoraggio"))),"")</f>
        <v/>
      </c>
      <c r="BB658" s="86" t="str" cm="1">
        <f t="array" aca="1" ref="BB658" ca="1">IFERROR(IF(INDIRECT(ADDRESS($Z658,COLUMN(),4,1,"Monitoraggio"))="","",INDIRECT(ADDRESS($Z658,COLUMN(),4,1,"Monitoraggio"))),"")</f>
        <v/>
      </c>
      <c r="BC658" s="79" t="str" cm="1">
        <f t="array" aca="1" ref="BC658" ca="1">IFERROR(IF(INDIRECT(ADDRESS($Z658,COLUMN(),4,1,"Monitoraggio"))="","",INDIRECT(ADDRESS($Z658,COLUMN(),4,1,"Monitoraggio"))),"")</f>
        <v/>
      </c>
      <c r="BD658" s="79" t="str" cm="1">
        <f t="array" aca="1" ref="BD658" ca="1">IFERROR(IF(INDIRECT(ADDRESS($Z658,COLUMN(),4,1,"Monitoraggio"))="","",INDIRECT(ADDRESS($Z658,COLUMN(),4,1,"Monitoraggio"))),"")</f>
        <v/>
      </c>
      <c r="BE658" s="79" t="str" cm="1">
        <f t="array" aca="1" ref="BE658" ca="1">IFERROR(IF(INDIRECT(ADDRESS($Z658,COLUMN(),4,1,"Monitoraggio"))="","",INDIRECT(ADDRESS($Z658,COLUMN(),4,1,"Monitoraggio"))),"")</f>
        <v/>
      </c>
      <c r="BF658" s="79" t="str" cm="1">
        <f t="array" aca="1" ref="BF658" ca="1">IFERROR(IF(INDIRECT(ADDRESS($Z658,COLUMN(),4,1,"Monitoraggio"))="","",INDIRECT(ADDRESS($Z658,COLUMN(),4,1,"Monitoraggio"))),"")</f>
        <v/>
      </c>
      <c r="BG658" s="114" t="str" cm="1">
        <f t="array" aca="1" ref="BG658" ca="1">IFERROR(IF(INDIRECT(ADDRESS($Z658,COLUMN(),4,1,"Monitoraggio"))="","",INDIRECT(ADDRESS($Z658,COLUMN(),4,1,"Monitoraggio"))),"")</f>
        <v/>
      </c>
      <c r="BH658" s="48" t="str" cm="1">
        <f t="array" aca="1" ref="BH658" ca="1">IFERROR(IF(INDIRECT(ADDRESS($Z658,COLUMN(),4,1,"Monitoraggio"))="","",INDIRECT(ADDRESS($Z658,COLUMN(),4,1,"Monitoraggio"))),"")</f>
        <v/>
      </c>
      <c r="BI658" s="84" t="str" cm="1">
        <f t="array" aca="1" ref="BI658" ca="1">IFERROR(IF(INDIRECT(ADDRESS($Z658,COLUMN(),4,1,"Monitoraggio"))="","",INDIRECT(ADDRESS($Z658,COLUMN(),4,1,"Monitoraggio"))),"")</f>
        <v/>
      </c>
      <c r="BJ658" s="81" t="str" cm="1">
        <f t="array" aca="1" ref="BJ658" ca="1">IFERROR(IF(INDIRECT(ADDRESS($Z658,COLUMN(),4,1,"Monitoraggio"))="","",INDIRECT(ADDRESS($Z658,COLUMN(),4,1,"Monitoraggio"))),"")</f>
        <v/>
      </c>
    </row>
    <row r="659" spans="26:62" x14ac:dyDescent="0.2">
      <c r="Z659" s="132" t="str">
        <f>IFERROR(MATCH(ROW()-9,Monitoraggio!Y$1:Y$1000,0),"")</f>
        <v/>
      </c>
      <c r="AA659" s="60" t="str" cm="1">
        <f t="array" aca="1" ref="AA659" ca="1">IFERROR(IF(INDIRECT(ADDRESS($Z659,COLUMN(),4,1,"Monitoraggio"))="","",INDIRECT(ADDRESS($Z659,COLUMN(),4,1,"Monitoraggio"))),"")</f>
        <v/>
      </c>
      <c r="AB659" s="114" t="str" cm="1">
        <f t="array" aca="1" ref="AB659" ca="1">IFERROR(IF(INDIRECT(ADDRESS($Z659,COLUMN(),4,1,"Monitoraggio"))="","",INDIRECT(ADDRESS($Z659,COLUMN(),4,1,"Monitoraggio"))),"")</f>
        <v/>
      </c>
      <c r="AC659" s="114" t="str" cm="1">
        <f t="array" aca="1" ref="AC659" ca="1">IFERROR(IF(INDIRECT(ADDRESS($Z659,COLUMN(),4,1,"Monitoraggio"))="","",INDIRECT(ADDRESS($Z659,COLUMN(),4,1,"Monitoraggio"))),"")</f>
        <v/>
      </c>
      <c r="AD659" s="48" t="str" cm="1">
        <f t="array" aca="1" ref="AD659" ca="1">IFERROR(IF(INDIRECT(ADDRESS($Z659,COLUMN(),4,1,"Monitoraggio"))="","",INDIRECT(ADDRESS($Z659,COLUMN(),4,1,"Monitoraggio"))),"")</f>
        <v/>
      </c>
      <c r="AE659" s="61" t="str" cm="1">
        <f t="array" aca="1" ref="AE659" ca="1">IFERROR(IF(INDIRECT(ADDRESS($Z659,COLUMN(),4,1,"Monitoraggio"))="","",INDIRECT(ADDRESS($Z659,COLUMN(),4,1,"Monitoraggio"))),"")</f>
        <v/>
      </c>
      <c r="AF659" s="116" t="str" cm="1">
        <f t="array" aca="1" ref="AF659" ca="1">IFERROR(IF(INDIRECT(ADDRESS($Z659,COLUMN(),4,1,"Monitoraggio"))="","",INDIRECT(ADDRESS($Z659,COLUMN(),4,1,"Monitoraggio"))),"")</f>
        <v/>
      </c>
      <c r="AG659" s="61" t="str" cm="1">
        <f t="array" aca="1" ref="AG659" ca="1">IFERROR(IF(INDIRECT(ADDRESS($Z659,COLUMN(),4,1,"Monitoraggio"))="","",INDIRECT(ADDRESS($Z659,COLUMN(),4,1,"Monitoraggio"))),"")</f>
        <v/>
      </c>
      <c r="AH659" s="116" t="str" cm="1">
        <f t="array" aca="1" ref="AH659" ca="1">IFERROR(IF(INDIRECT(ADDRESS($Z659,COLUMN(),4,1,"Monitoraggio"))="","",INDIRECT(ADDRESS($Z659,COLUMN(),4,1,"Monitoraggio"))),"")</f>
        <v/>
      </c>
      <c r="AI659" s="114" t="str" cm="1">
        <f t="array" aca="1" ref="AI659" ca="1">IFERROR(IF(INDIRECT(ADDRESS($Z659,COLUMN(),4,1,"Monitoraggio"))="","",INDIRECT(ADDRESS($Z659,COLUMN(),4,1,"Monitoraggio"))),"")</f>
        <v/>
      </c>
      <c r="AJ659" s="118" t="str" cm="1">
        <f t="array" aca="1" ref="AJ659" ca="1">IFERROR(IF(INDIRECT(ADDRESS($Z659,COLUMN(),4,1,"Monitoraggio"))="","",INDIRECT(ADDRESS($Z659,COLUMN(),4,1,"Monitoraggio"))),"")</f>
        <v/>
      </c>
      <c r="AK659" s="119" t="str" cm="1">
        <f t="array" aca="1" ref="AK659" ca="1">IFERROR(IF(INDIRECT(ADDRESS($Z659,COLUMN(),4,1,"Monitoraggio"))="","",INDIRECT(ADDRESS($Z659,COLUMN(),4,1,"Monitoraggio"))),"")</f>
        <v/>
      </c>
      <c r="AL659" s="79" t="str" cm="1">
        <f t="array" aca="1" ref="AL659" ca="1">IFERROR(IF(INDIRECT(ADDRESS($Z659,COLUMN(),4,1,"Monitoraggio"))="","",INDIRECT(ADDRESS($Z659,COLUMN(),4,1,"Monitoraggio"))),"")</f>
        <v/>
      </c>
      <c r="AM659" s="77" t="str" cm="1">
        <f t="array" aca="1" ref="AM659" ca="1">IFERROR(IF(INDIRECT(ADDRESS($Z659,COLUMN(),4,1,"Monitoraggio"))="","",INDIRECT(ADDRESS($Z659,COLUMN(),4,1,"Monitoraggio"))),"")</f>
        <v/>
      </c>
      <c r="AN659" s="79" t="str" cm="1">
        <f t="array" aca="1" ref="AN659" ca="1">IFERROR(IF(INDIRECT(ADDRESS($Z659,COLUMN(),4,1,"Monitoraggio"))="","",INDIRECT(ADDRESS($Z659,COLUMN(),4,1,"Monitoraggio"))),"")</f>
        <v/>
      </c>
      <c r="AO659" s="79" t="str" cm="1">
        <f t="array" aca="1" ref="AO659" ca="1">IFERROR(IF(INDIRECT(ADDRESS($Z659,COLUMN(),4,1,"Monitoraggio"))="","",INDIRECT(ADDRESS($Z659,COLUMN(),4,1,"Monitoraggio"))),"")</f>
        <v/>
      </c>
      <c r="AP659" s="79" t="str" cm="1">
        <f t="array" aca="1" ref="AP659" ca="1">IFERROR(IF(INDIRECT(ADDRESS($Z659,COLUMN(),4,1,"Monitoraggio"))="","",INDIRECT(ADDRESS($Z659,COLUMN(),4,1,"Monitoraggio"))),"")</f>
        <v/>
      </c>
      <c r="AQ659" s="81" t="str" cm="1">
        <f t="array" aca="1" ref="AQ659" ca="1">IFERROR(IF(INDIRECT(ADDRESS($Z659,COLUMN(),4,1,"Monitoraggio"))="","",INDIRECT(ADDRESS($Z659,COLUMN(),4,1,"Monitoraggio"))),"")</f>
        <v/>
      </c>
      <c r="AR659" s="122" t="str" cm="1">
        <f t="array" aca="1" ref="AR659" ca="1">IFERROR(IF(INDIRECT(ADDRESS($Z659,COLUMN(),4,1,"Monitoraggio"))="","",INDIRECT(ADDRESS($Z659,COLUMN(),4,1,"Monitoraggio"))),"")</f>
        <v/>
      </c>
      <c r="AS659" s="118" t="str" cm="1">
        <f t="array" aca="1" ref="AS659" ca="1">IFERROR(IF(INDIRECT(ADDRESS($Z659,COLUMN(),4,1,"Monitoraggio"))="","",INDIRECT(ADDRESS($Z659,COLUMN(),4,1,"Monitoraggio"))),"")</f>
        <v/>
      </c>
      <c r="AT659" s="119" t="str" cm="1">
        <f t="array" aca="1" ref="AT659" ca="1">IFERROR(IF(INDIRECT(ADDRESS($Z659,COLUMN(),4,1,"Monitoraggio"))="","",INDIRECT(ADDRESS($Z659,COLUMN(),4,1,"Monitoraggio"))),"")</f>
        <v/>
      </c>
      <c r="AU659" s="79" t="str" cm="1">
        <f t="array" aca="1" ref="AU659" ca="1">IFERROR(IF(INDIRECT(ADDRESS($Z659,COLUMN(),4,1,"Monitoraggio"))="","",INDIRECT(ADDRESS($Z659,COLUMN(),4,1,"Monitoraggio"))),"")</f>
        <v/>
      </c>
      <c r="AV659" s="119" t="str" cm="1">
        <f t="array" aca="1" ref="AV659" ca="1">IFERROR(IF(INDIRECT(ADDRESS($Z659,COLUMN(),4,1,"Monitoraggio"))="","",INDIRECT(ADDRESS($Z659,COLUMN(),4,1,"Monitoraggio"))),"")</f>
        <v/>
      </c>
      <c r="AW659" s="124" t="str" cm="1">
        <f t="array" aca="1" ref="AW659" ca="1">IFERROR(IF(INDIRECT(ADDRESS($Z659,COLUMN(),4,1,"Monitoraggio"))="","",INDIRECT(ADDRESS($Z659,COLUMN(),4,1,"Monitoraggio"))),"")</f>
        <v/>
      </c>
      <c r="AX659" s="62" t="str" cm="1">
        <f t="array" aca="1" ref="AX659" ca="1">IFERROR(IF(INDIRECT(ADDRESS($Z659,COLUMN(),4,1,"Monitoraggio"))="","",INDIRECT(ADDRESS($Z659,COLUMN(),4,1,"Monitoraggio"))),"")</f>
        <v/>
      </c>
      <c r="AY659" s="79" t="str" cm="1">
        <f t="array" aca="1" ref="AY659" ca="1">IFERROR(IF(INDIRECT(ADDRESS($Z659,COLUMN(),4,1,"Monitoraggio"))="","",INDIRECT(ADDRESS($Z659,COLUMN(),4,1,"Monitoraggio"))),"")</f>
        <v/>
      </c>
      <c r="AZ659" s="84" t="str" cm="1">
        <f t="array" aca="1" ref="AZ659" ca="1">IFERROR(IF(INDIRECT(ADDRESS($Z659,COLUMN(),4,1,"Monitoraggio"))="","",INDIRECT(ADDRESS($Z659,COLUMN(),4,1,"Monitoraggio"))),"")</f>
        <v/>
      </c>
      <c r="BA659" s="81" t="str" cm="1">
        <f t="array" aca="1" ref="BA659" ca="1">IFERROR(IF(INDIRECT(ADDRESS($Z659,COLUMN(),4,1,"Monitoraggio"))="","",INDIRECT(ADDRESS($Z659,COLUMN(),4,1,"Monitoraggio"))),"")</f>
        <v/>
      </c>
      <c r="BB659" s="86" t="str" cm="1">
        <f t="array" aca="1" ref="BB659" ca="1">IFERROR(IF(INDIRECT(ADDRESS($Z659,COLUMN(),4,1,"Monitoraggio"))="","",INDIRECT(ADDRESS($Z659,COLUMN(),4,1,"Monitoraggio"))),"")</f>
        <v/>
      </c>
      <c r="BC659" s="79" t="str" cm="1">
        <f t="array" aca="1" ref="BC659" ca="1">IFERROR(IF(INDIRECT(ADDRESS($Z659,COLUMN(),4,1,"Monitoraggio"))="","",INDIRECT(ADDRESS($Z659,COLUMN(),4,1,"Monitoraggio"))),"")</f>
        <v/>
      </c>
      <c r="BD659" s="79" t="str" cm="1">
        <f t="array" aca="1" ref="BD659" ca="1">IFERROR(IF(INDIRECT(ADDRESS($Z659,COLUMN(),4,1,"Monitoraggio"))="","",INDIRECT(ADDRESS($Z659,COLUMN(),4,1,"Monitoraggio"))),"")</f>
        <v/>
      </c>
      <c r="BE659" s="79" t="str" cm="1">
        <f t="array" aca="1" ref="BE659" ca="1">IFERROR(IF(INDIRECT(ADDRESS($Z659,COLUMN(),4,1,"Monitoraggio"))="","",INDIRECT(ADDRESS($Z659,COLUMN(),4,1,"Monitoraggio"))),"")</f>
        <v/>
      </c>
      <c r="BF659" s="79" t="str" cm="1">
        <f t="array" aca="1" ref="BF659" ca="1">IFERROR(IF(INDIRECT(ADDRESS($Z659,COLUMN(),4,1,"Monitoraggio"))="","",INDIRECT(ADDRESS($Z659,COLUMN(),4,1,"Monitoraggio"))),"")</f>
        <v/>
      </c>
      <c r="BG659" s="114" t="str" cm="1">
        <f t="array" aca="1" ref="BG659" ca="1">IFERROR(IF(INDIRECT(ADDRESS($Z659,COLUMN(),4,1,"Monitoraggio"))="","",INDIRECT(ADDRESS($Z659,COLUMN(),4,1,"Monitoraggio"))),"")</f>
        <v/>
      </c>
      <c r="BH659" s="48" t="str" cm="1">
        <f t="array" aca="1" ref="BH659" ca="1">IFERROR(IF(INDIRECT(ADDRESS($Z659,COLUMN(),4,1,"Monitoraggio"))="","",INDIRECT(ADDRESS($Z659,COLUMN(),4,1,"Monitoraggio"))),"")</f>
        <v/>
      </c>
      <c r="BI659" s="84" t="str" cm="1">
        <f t="array" aca="1" ref="BI659" ca="1">IFERROR(IF(INDIRECT(ADDRESS($Z659,COLUMN(),4,1,"Monitoraggio"))="","",INDIRECT(ADDRESS($Z659,COLUMN(),4,1,"Monitoraggio"))),"")</f>
        <v/>
      </c>
      <c r="BJ659" s="81" t="str" cm="1">
        <f t="array" aca="1" ref="BJ659" ca="1">IFERROR(IF(INDIRECT(ADDRESS($Z659,COLUMN(),4,1,"Monitoraggio"))="","",INDIRECT(ADDRESS($Z659,COLUMN(),4,1,"Monitoraggio"))),"")</f>
        <v/>
      </c>
    </row>
    <row r="660" spans="26:62" x14ac:dyDescent="0.2">
      <c r="Z660" s="132" t="str">
        <f>IFERROR(MATCH(ROW()-9,Monitoraggio!Y$1:Y$1000,0),"")</f>
        <v/>
      </c>
      <c r="AA660" s="60" t="str" cm="1">
        <f t="array" aca="1" ref="AA660" ca="1">IFERROR(IF(INDIRECT(ADDRESS($Z660,COLUMN(),4,1,"Monitoraggio"))="","",INDIRECT(ADDRESS($Z660,COLUMN(),4,1,"Monitoraggio"))),"")</f>
        <v/>
      </c>
      <c r="AB660" s="114" t="str" cm="1">
        <f t="array" aca="1" ref="AB660" ca="1">IFERROR(IF(INDIRECT(ADDRESS($Z660,COLUMN(),4,1,"Monitoraggio"))="","",INDIRECT(ADDRESS($Z660,COLUMN(),4,1,"Monitoraggio"))),"")</f>
        <v/>
      </c>
      <c r="AC660" s="114" t="str" cm="1">
        <f t="array" aca="1" ref="AC660" ca="1">IFERROR(IF(INDIRECT(ADDRESS($Z660,COLUMN(),4,1,"Monitoraggio"))="","",INDIRECT(ADDRESS($Z660,COLUMN(),4,1,"Monitoraggio"))),"")</f>
        <v/>
      </c>
      <c r="AD660" s="48" t="str" cm="1">
        <f t="array" aca="1" ref="AD660" ca="1">IFERROR(IF(INDIRECT(ADDRESS($Z660,COLUMN(),4,1,"Monitoraggio"))="","",INDIRECT(ADDRESS($Z660,COLUMN(),4,1,"Monitoraggio"))),"")</f>
        <v/>
      </c>
      <c r="AE660" s="61" t="str" cm="1">
        <f t="array" aca="1" ref="AE660" ca="1">IFERROR(IF(INDIRECT(ADDRESS($Z660,COLUMN(),4,1,"Monitoraggio"))="","",INDIRECT(ADDRESS($Z660,COLUMN(),4,1,"Monitoraggio"))),"")</f>
        <v/>
      </c>
      <c r="AF660" s="116" t="str" cm="1">
        <f t="array" aca="1" ref="AF660" ca="1">IFERROR(IF(INDIRECT(ADDRESS($Z660,COLUMN(),4,1,"Monitoraggio"))="","",INDIRECT(ADDRESS($Z660,COLUMN(),4,1,"Monitoraggio"))),"")</f>
        <v/>
      </c>
      <c r="AG660" s="61" t="str" cm="1">
        <f t="array" aca="1" ref="AG660" ca="1">IFERROR(IF(INDIRECT(ADDRESS($Z660,COLUMN(),4,1,"Monitoraggio"))="","",INDIRECT(ADDRESS($Z660,COLUMN(),4,1,"Monitoraggio"))),"")</f>
        <v/>
      </c>
      <c r="AH660" s="116" t="str" cm="1">
        <f t="array" aca="1" ref="AH660" ca="1">IFERROR(IF(INDIRECT(ADDRESS($Z660,COLUMN(),4,1,"Monitoraggio"))="","",INDIRECT(ADDRESS($Z660,COLUMN(),4,1,"Monitoraggio"))),"")</f>
        <v/>
      </c>
      <c r="AI660" s="114" t="str" cm="1">
        <f t="array" aca="1" ref="AI660" ca="1">IFERROR(IF(INDIRECT(ADDRESS($Z660,COLUMN(),4,1,"Monitoraggio"))="","",INDIRECT(ADDRESS($Z660,COLUMN(),4,1,"Monitoraggio"))),"")</f>
        <v/>
      </c>
      <c r="AJ660" s="118" t="str" cm="1">
        <f t="array" aca="1" ref="AJ660" ca="1">IFERROR(IF(INDIRECT(ADDRESS($Z660,COLUMN(),4,1,"Monitoraggio"))="","",INDIRECT(ADDRESS($Z660,COLUMN(),4,1,"Monitoraggio"))),"")</f>
        <v/>
      </c>
      <c r="AK660" s="119" t="str" cm="1">
        <f t="array" aca="1" ref="AK660" ca="1">IFERROR(IF(INDIRECT(ADDRESS($Z660,COLUMN(),4,1,"Monitoraggio"))="","",INDIRECT(ADDRESS($Z660,COLUMN(),4,1,"Monitoraggio"))),"")</f>
        <v/>
      </c>
      <c r="AL660" s="79" t="str" cm="1">
        <f t="array" aca="1" ref="AL660" ca="1">IFERROR(IF(INDIRECT(ADDRESS($Z660,COLUMN(),4,1,"Monitoraggio"))="","",INDIRECT(ADDRESS($Z660,COLUMN(),4,1,"Monitoraggio"))),"")</f>
        <v/>
      </c>
      <c r="AM660" s="77" t="str" cm="1">
        <f t="array" aca="1" ref="AM660" ca="1">IFERROR(IF(INDIRECT(ADDRESS($Z660,COLUMN(),4,1,"Monitoraggio"))="","",INDIRECT(ADDRESS($Z660,COLUMN(),4,1,"Monitoraggio"))),"")</f>
        <v/>
      </c>
      <c r="AN660" s="79" t="str" cm="1">
        <f t="array" aca="1" ref="AN660" ca="1">IFERROR(IF(INDIRECT(ADDRESS($Z660,COLUMN(),4,1,"Monitoraggio"))="","",INDIRECT(ADDRESS($Z660,COLUMN(),4,1,"Monitoraggio"))),"")</f>
        <v/>
      </c>
      <c r="AO660" s="79" t="str" cm="1">
        <f t="array" aca="1" ref="AO660" ca="1">IFERROR(IF(INDIRECT(ADDRESS($Z660,COLUMN(),4,1,"Monitoraggio"))="","",INDIRECT(ADDRESS($Z660,COLUMN(),4,1,"Monitoraggio"))),"")</f>
        <v/>
      </c>
      <c r="AP660" s="79" t="str" cm="1">
        <f t="array" aca="1" ref="AP660" ca="1">IFERROR(IF(INDIRECT(ADDRESS($Z660,COLUMN(),4,1,"Monitoraggio"))="","",INDIRECT(ADDRESS($Z660,COLUMN(),4,1,"Monitoraggio"))),"")</f>
        <v/>
      </c>
      <c r="AQ660" s="81" t="str" cm="1">
        <f t="array" aca="1" ref="AQ660" ca="1">IFERROR(IF(INDIRECT(ADDRESS($Z660,COLUMN(),4,1,"Monitoraggio"))="","",INDIRECT(ADDRESS($Z660,COLUMN(),4,1,"Monitoraggio"))),"")</f>
        <v/>
      </c>
      <c r="AR660" s="122" t="str" cm="1">
        <f t="array" aca="1" ref="AR660" ca="1">IFERROR(IF(INDIRECT(ADDRESS($Z660,COLUMN(),4,1,"Monitoraggio"))="","",INDIRECT(ADDRESS($Z660,COLUMN(),4,1,"Monitoraggio"))),"")</f>
        <v/>
      </c>
      <c r="AS660" s="118" t="str" cm="1">
        <f t="array" aca="1" ref="AS660" ca="1">IFERROR(IF(INDIRECT(ADDRESS($Z660,COLUMN(),4,1,"Monitoraggio"))="","",INDIRECT(ADDRESS($Z660,COLUMN(),4,1,"Monitoraggio"))),"")</f>
        <v/>
      </c>
      <c r="AT660" s="119" t="str" cm="1">
        <f t="array" aca="1" ref="AT660" ca="1">IFERROR(IF(INDIRECT(ADDRESS($Z660,COLUMN(),4,1,"Monitoraggio"))="","",INDIRECT(ADDRESS($Z660,COLUMN(),4,1,"Monitoraggio"))),"")</f>
        <v/>
      </c>
      <c r="AU660" s="79" t="str" cm="1">
        <f t="array" aca="1" ref="AU660" ca="1">IFERROR(IF(INDIRECT(ADDRESS($Z660,COLUMN(),4,1,"Monitoraggio"))="","",INDIRECT(ADDRESS($Z660,COLUMN(),4,1,"Monitoraggio"))),"")</f>
        <v/>
      </c>
      <c r="AV660" s="119" t="str" cm="1">
        <f t="array" aca="1" ref="AV660" ca="1">IFERROR(IF(INDIRECT(ADDRESS($Z660,COLUMN(),4,1,"Monitoraggio"))="","",INDIRECT(ADDRESS($Z660,COLUMN(),4,1,"Monitoraggio"))),"")</f>
        <v/>
      </c>
      <c r="AW660" s="124" t="str" cm="1">
        <f t="array" aca="1" ref="AW660" ca="1">IFERROR(IF(INDIRECT(ADDRESS($Z660,COLUMN(),4,1,"Monitoraggio"))="","",INDIRECT(ADDRESS($Z660,COLUMN(),4,1,"Monitoraggio"))),"")</f>
        <v/>
      </c>
      <c r="AX660" s="62" t="str" cm="1">
        <f t="array" aca="1" ref="AX660" ca="1">IFERROR(IF(INDIRECT(ADDRESS($Z660,COLUMN(),4,1,"Monitoraggio"))="","",INDIRECT(ADDRESS($Z660,COLUMN(),4,1,"Monitoraggio"))),"")</f>
        <v/>
      </c>
      <c r="AY660" s="79" t="str" cm="1">
        <f t="array" aca="1" ref="AY660" ca="1">IFERROR(IF(INDIRECT(ADDRESS($Z660,COLUMN(),4,1,"Monitoraggio"))="","",INDIRECT(ADDRESS($Z660,COLUMN(),4,1,"Monitoraggio"))),"")</f>
        <v/>
      </c>
      <c r="AZ660" s="84" t="str" cm="1">
        <f t="array" aca="1" ref="AZ660" ca="1">IFERROR(IF(INDIRECT(ADDRESS($Z660,COLUMN(),4,1,"Monitoraggio"))="","",INDIRECT(ADDRESS($Z660,COLUMN(),4,1,"Monitoraggio"))),"")</f>
        <v/>
      </c>
      <c r="BA660" s="81" t="str" cm="1">
        <f t="array" aca="1" ref="BA660" ca="1">IFERROR(IF(INDIRECT(ADDRESS($Z660,COLUMN(),4,1,"Monitoraggio"))="","",INDIRECT(ADDRESS($Z660,COLUMN(),4,1,"Monitoraggio"))),"")</f>
        <v/>
      </c>
      <c r="BB660" s="86" t="str" cm="1">
        <f t="array" aca="1" ref="BB660" ca="1">IFERROR(IF(INDIRECT(ADDRESS($Z660,COLUMN(),4,1,"Monitoraggio"))="","",INDIRECT(ADDRESS($Z660,COLUMN(),4,1,"Monitoraggio"))),"")</f>
        <v/>
      </c>
      <c r="BC660" s="79" t="str" cm="1">
        <f t="array" aca="1" ref="BC660" ca="1">IFERROR(IF(INDIRECT(ADDRESS($Z660,COLUMN(),4,1,"Monitoraggio"))="","",INDIRECT(ADDRESS($Z660,COLUMN(),4,1,"Monitoraggio"))),"")</f>
        <v/>
      </c>
      <c r="BD660" s="79" t="str" cm="1">
        <f t="array" aca="1" ref="BD660" ca="1">IFERROR(IF(INDIRECT(ADDRESS($Z660,COLUMN(),4,1,"Monitoraggio"))="","",INDIRECT(ADDRESS($Z660,COLUMN(),4,1,"Monitoraggio"))),"")</f>
        <v/>
      </c>
      <c r="BE660" s="79" t="str" cm="1">
        <f t="array" aca="1" ref="BE660" ca="1">IFERROR(IF(INDIRECT(ADDRESS($Z660,COLUMN(),4,1,"Monitoraggio"))="","",INDIRECT(ADDRESS($Z660,COLUMN(),4,1,"Monitoraggio"))),"")</f>
        <v/>
      </c>
      <c r="BF660" s="79" t="str" cm="1">
        <f t="array" aca="1" ref="BF660" ca="1">IFERROR(IF(INDIRECT(ADDRESS($Z660,COLUMN(),4,1,"Monitoraggio"))="","",INDIRECT(ADDRESS($Z660,COLUMN(),4,1,"Monitoraggio"))),"")</f>
        <v/>
      </c>
      <c r="BG660" s="114" t="str" cm="1">
        <f t="array" aca="1" ref="BG660" ca="1">IFERROR(IF(INDIRECT(ADDRESS($Z660,COLUMN(),4,1,"Monitoraggio"))="","",INDIRECT(ADDRESS($Z660,COLUMN(),4,1,"Monitoraggio"))),"")</f>
        <v/>
      </c>
      <c r="BH660" s="48" t="str" cm="1">
        <f t="array" aca="1" ref="BH660" ca="1">IFERROR(IF(INDIRECT(ADDRESS($Z660,COLUMN(),4,1,"Monitoraggio"))="","",INDIRECT(ADDRESS($Z660,COLUMN(),4,1,"Monitoraggio"))),"")</f>
        <v/>
      </c>
      <c r="BI660" s="84" t="str" cm="1">
        <f t="array" aca="1" ref="BI660" ca="1">IFERROR(IF(INDIRECT(ADDRESS($Z660,COLUMN(),4,1,"Monitoraggio"))="","",INDIRECT(ADDRESS($Z660,COLUMN(),4,1,"Monitoraggio"))),"")</f>
        <v/>
      </c>
      <c r="BJ660" s="81" t="str" cm="1">
        <f t="array" aca="1" ref="BJ660" ca="1">IFERROR(IF(INDIRECT(ADDRESS($Z660,COLUMN(),4,1,"Monitoraggio"))="","",INDIRECT(ADDRESS($Z660,COLUMN(),4,1,"Monitoraggio"))),"")</f>
        <v/>
      </c>
    </row>
    <row r="661" spans="26:62" x14ac:dyDescent="0.2">
      <c r="Z661" s="132" t="str">
        <f>IFERROR(MATCH(ROW()-9,Monitoraggio!Y$1:Y$1000,0),"")</f>
        <v/>
      </c>
      <c r="AA661" s="60" t="str" cm="1">
        <f t="array" aca="1" ref="AA661" ca="1">IFERROR(IF(INDIRECT(ADDRESS($Z661,COLUMN(),4,1,"Monitoraggio"))="","",INDIRECT(ADDRESS($Z661,COLUMN(),4,1,"Monitoraggio"))),"")</f>
        <v/>
      </c>
      <c r="AB661" s="114" t="str" cm="1">
        <f t="array" aca="1" ref="AB661" ca="1">IFERROR(IF(INDIRECT(ADDRESS($Z661,COLUMN(),4,1,"Monitoraggio"))="","",INDIRECT(ADDRESS($Z661,COLUMN(),4,1,"Monitoraggio"))),"")</f>
        <v/>
      </c>
      <c r="AC661" s="114" t="str" cm="1">
        <f t="array" aca="1" ref="AC661" ca="1">IFERROR(IF(INDIRECT(ADDRESS($Z661,COLUMN(),4,1,"Monitoraggio"))="","",INDIRECT(ADDRESS($Z661,COLUMN(),4,1,"Monitoraggio"))),"")</f>
        <v/>
      </c>
      <c r="AD661" s="48" t="str" cm="1">
        <f t="array" aca="1" ref="AD661" ca="1">IFERROR(IF(INDIRECT(ADDRESS($Z661,COLUMN(),4,1,"Monitoraggio"))="","",INDIRECT(ADDRESS($Z661,COLUMN(),4,1,"Monitoraggio"))),"")</f>
        <v/>
      </c>
      <c r="AE661" s="61" t="str" cm="1">
        <f t="array" aca="1" ref="AE661" ca="1">IFERROR(IF(INDIRECT(ADDRESS($Z661,COLUMN(),4,1,"Monitoraggio"))="","",INDIRECT(ADDRESS($Z661,COLUMN(),4,1,"Monitoraggio"))),"")</f>
        <v/>
      </c>
      <c r="AF661" s="116" t="str" cm="1">
        <f t="array" aca="1" ref="AF661" ca="1">IFERROR(IF(INDIRECT(ADDRESS($Z661,COLUMN(),4,1,"Monitoraggio"))="","",INDIRECT(ADDRESS($Z661,COLUMN(),4,1,"Monitoraggio"))),"")</f>
        <v/>
      </c>
      <c r="AG661" s="61" t="str" cm="1">
        <f t="array" aca="1" ref="AG661" ca="1">IFERROR(IF(INDIRECT(ADDRESS($Z661,COLUMN(),4,1,"Monitoraggio"))="","",INDIRECT(ADDRESS($Z661,COLUMN(),4,1,"Monitoraggio"))),"")</f>
        <v/>
      </c>
      <c r="AH661" s="116" t="str" cm="1">
        <f t="array" aca="1" ref="AH661" ca="1">IFERROR(IF(INDIRECT(ADDRESS($Z661,COLUMN(),4,1,"Monitoraggio"))="","",INDIRECT(ADDRESS($Z661,COLUMN(),4,1,"Monitoraggio"))),"")</f>
        <v/>
      </c>
      <c r="AI661" s="114" t="str" cm="1">
        <f t="array" aca="1" ref="AI661" ca="1">IFERROR(IF(INDIRECT(ADDRESS($Z661,COLUMN(),4,1,"Monitoraggio"))="","",INDIRECT(ADDRESS($Z661,COLUMN(),4,1,"Monitoraggio"))),"")</f>
        <v/>
      </c>
      <c r="AJ661" s="118" t="str" cm="1">
        <f t="array" aca="1" ref="AJ661" ca="1">IFERROR(IF(INDIRECT(ADDRESS($Z661,COLUMN(),4,1,"Monitoraggio"))="","",INDIRECT(ADDRESS($Z661,COLUMN(),4,1,"Monitoraggio"))),"")</f>
        <v/>
      </c>
      <c r="AK661" s="119" t="str" cm="1">
        <f t="array" aca="1" ref="AK661" ca="1">IFERROR(IF(INDIRECT(ADDRESS($Z661,COLUMN(),4,1,"Monitoraggio"))="","",INDIRECT(ADDRESS($Z661,COLUMN(),4,1,"Monitoraggio"))),"")</f>
        <v/>
      </c>
      <c r="AL661" s="79" t="str" cm="1">
        <f t="array" aca="1" ref="AL661" ca="1">IFERROR(IF(INDIRECT(ADDRESS($Z661,COLUMN(),4,1,"Monitoraggio"))="","",INDIRECT(ADDRESS($Z661,COLUMN(),4,1,"Monitoraggio"))),"")</f>
        <v/>
      </c>
      <c r="AM661" s="77" t="str" cm="1">
        <f t="array" aca="1" ref="AM661" ca="1">IFERROR(IF(INDIRECT(ADDRESS($Z661,COLUMN(),4,1,"Monitoraggio"))="","",INDIRECT(ADDRESS($Z661,COLUMN(),4,1,"Monitoraggio"))),"")</f>
        <v/>
      </c>
      <c r="AN661" s="79" t="str" cm="1">
        <f t="array" aca="1" ref="AN661" ca="1">IFERROR(IF(INDIRECT(ADDRESS($Z661,COLUMN(),4,1,"Monitoraggio"))="","",INDIRECT(ADDRESS($Z661,COLUMN(),4,1,"Monitoraggio"))),"")</f>
        <v/>
      </c>
      <c r="AO661" s="79" t="str" cm="1">
        <f t="array" aca="1" ref="AO661" ca="1">IFERROR(IF(INDIRECT(ADDRESS($Z661,COLUMN(),4,1,"Monitoraggio"))="","",INDIRECT(ADDRESS($Z661,COLUMN(),4,1,"Monitoraggio"))),"")</f>
        <v/>
      </c>
      <c r="AP661" s="79" t="str" cm="1">
        <f t="array" aca="1" ref="AP661" ca="1">IFERROR(IF(INDIRECT(ADDRESS($Z661,COLUMN(),4,1,"Monitoraggio"))="","",INDIRECT(ADDRESS($Z661,COLUMN(),4,1,"Monitoraggio"))),"")</f>
        <v/>
      </c>
      <c r="AQ661" s="81" t="str" cm="1">
        <f t="array" aca="1" ref="AQ661" ca="1">IFERROR(IF(INDIRECT(ADDRESS($Z661,COLUMN(),4,1,"Monitoraggio"))="","",INDIRECT(ADDRESS($Z661,COLUMN(),4,1,"Monitoraggio"))),"")</f>
        <v/>
      </c>
      <c r="AR661" s="122" t="str" cm="1">
        <f t="array" aca="1" ref="AR661" ca="1">IFERROR(IF(INDIRECT(ADDRESS($Z661,COLUMN(),4,1,"Monitoraggio"))="","",INDIRECT(ADDRESS($Z661,COLUMN(),4,1,"Monitoraggio"))),"")</f>
        <v/>
      </c>
      <c r="AS661" s="118" t="str" cm="1">
        <f t="array" aca="1" ref="AS661" ca="1">IFERROR(IF(INDIRECT(ADDRESS($Z661,COLUMN(),4,1,"Monitoraggio"))="","",INDIRECT(ADDRESS($Z661,COLUMN(),4,1,"Monitoraggio"))),"")</f>
        <v/>
      </c>
      <c r="AT661" s="119" t="str" cm="1">
        <f t="array" aca="1" ref="AT661" ca="1">IFERROR(IF(INDIRECT(ADDRESS($Z661,COLUMN(),4,1,"Monitoraggio"))="","",INDIRECT(ADDRESS($Z661,COLUMN(),4,1,"Monitoraggio"))),"")</f>
        <v/>
      </c>
      <c r="AU661" s="79" t="str" cm="1">
        <f t="array" aca="1" ref="AU661" ca="1">IFERROR(IF(INDIRECT(ADDRESS($Z661,COLUMN(),4,1,"Monitoraggio"))="","",INDIRECT(ADDRESS($Z661,COLUMN(),4,1,"Monitoraggio"))),"")</f>
        <v/>
      </c>
      <c r="AV661" s="119" t="str" cm="1">
        <f t="array" aca="1" ref="AV661" ca="1">IFERROR(IF(INDIRECT(ADDRESS($Z661,COLUMN(),4,1,"Monitoraggio"))="","",INDIRECT(ADDRESS($Z661,COLUMN(),4,1,"Monitoraggio"))),"")</f>
        <v/>
      </c>
      <c r="AW661" s="124" t="str" cm="1">
        <f t="array" aca="1" ref="AW661" ca="1">IFERROR(IF(INDIRECT(ADDRESS($Z661,COLUMN(),4,1,"Monitoraggio"))="","",INDIRECT(ADDRESS($Z661,COLUMN(),4,1,"Monitoraggio"))),"")</f>
        <v/>
      </c>
      <c r="AX661" s="62" t="str" cm="1">
        <f t="array" aca="1" ref="AX661" ca="1">IFERROR(IF(INDIRECT(ADDRESS($Z661,COLUMN(),4,1,"Monitoraggio"))="","",INDIRECT(ADDRESS($Z661,COLUMN(),4,1,"Monitoraggio"))),"")</f>
        <v/>
      </c>
      <c r="AY661" s="79" t="str" cm="1">
        <f t="array" aca="1" ref="AY661" ca="1">IFERROR(IF(INDIRECT(ADDRESS($Z661,COLUMN(),4,1,"Monitoraggio"))="","",INDIRECT(ADDRESS($Z661,COLUMN(),4,1,"Monitoraggio"))),"")</f>
        <v/>
      </c>
      <c r="AZ661" s="84" t="str" cm="1">
        <f t="array" aca="1" ref="AZ661" ca="1">IFERROR(IF(INDIRECT(ADDRESS($Z661,COLUMN(),4,1,"Monitoraggio"))="","",INDIRECT(ADDRESS($Z661,COLUMN(),4,1,"Monitoraggio"))),"")</f>
        <v/>
      </c>
      <c r="BA661" s="81" t="str" cm="1">
        <f t="array" aca="1" ref="BA661" ca="1">IFERROR(IF(INDIRECT(ADDRESS($Z661,COLUMN(),4,1,"Monitoraggio"))="","",INDIRECT(ADDRESS($Z661,COLUMN(),4,1,"Monitoraggio"))),"")</f>
        <v/>
      </c>
      <c r="BB661" s="86" t="str" cm="1">
        <f t="array" aca="1" ref="BB661" ca="1">IFERROR(IF(INDIRECT(ADDRESS($Z661,COLUMN(),4,1,"Monitoraggio"))="","",INDIRECT(ADDRESS($Z661,COLUMN(),4,1,"Monitoraggio"))),"")</f>
        <v/>
      </c>
      <c r="BC661" s="79" t="str" cm="1">
        <f t="array" aca="1" ref="BC661" ca="1">IFERROR(IF(INDIRECT(ADDRESS($Z661,COLUMN(),4,1,"Monitoraggio"))="","",INDIRECT(ADDRESS($Z661,COLUMN(),4,1,"Monitoraggio"))),"")</f>
        <v/>
      </c>
      <c r="BD661" s="79" t="str" cm="1">
        <f t="array" aca="1" ref="BD661" ca="1">IFERROR(IF(INDIRECT(ADDRESS($Z661,COLUMN(),4,1,"Monitoraggio"))="","",INDIRECT(ADDRESS($Z661,COLUMN(),4,1,"Monitoraggio"))),"")</f>
        <v/>
      </c>
      <c r="BE661" s="79" t="str" cm="1">
        <f t="array" aca="1" ref="BE661" ca="1">IFERROR(IF(INDIRECT(ADDRESS($Z661,COLUMN(),4,1,"Monitoraggio"))="","",INDIRECT(ADDRESS($Z661,COLUMN(),4,1,"Monitoraggio"))),"")</f>
        <v/>
      </c>
      <c r="BF661" s="79" t="str" cm="1">
        <f t="array" aca="1" ref="BF661" ca="1">IFERROR(IF(INDIRECT(ADDRESS($Z661,COLUMN(),4,1,"Monitoraggio"))="","",INDIRECT(ADDRESS($Z661,COLUMN(),4,1,"Monitoraggio"))),"")</f>
        <v/>
      </c>
      <c r="BG661" s="114" t="str" cm="1">
        <f t="array" aca="1" ref="BG661" ca="1">IFERROR(IF(INDIRECT(ADDRESS($Z661,COLUMN(),4,1,"Monitoraggio"))="","",INDIRECT(ADDRESS($Z661,COLUMN(),4,1,"Monitoraggio"))),"")</f>
        <v/>
      </c>
      <c r="BH661" s="48" t="str" cm="1">
        <f t="array" aca="1" ref="BH661" ca="1">IFERROR(IF(INDIRECT(ADDRESS($Z661,COLUMN(),4,1,"Monitoraggio"))="","",INDIRECT(ADDRESS($Z661,COLUMN(),4,1,"Monitoraggio"))),"")</f>
        <v/>
      </c>
      <c r="BI661" s="84" t="str" cm="1">
        <f t="array" aca="1" ref="BI661" ca="1">IFERROR(IF(INDIRECT(ADDRESS($Z661,COLUMN(),4,1,"Monitoraggio"))="","",INDIRECT(ADDRESS($Z661,COLUMN(),4,1,"Monitoraggio"))),"")</f>
        <v/>
      </c>
      <c r="BJ661" s="81" t="str" cm="1">
        <f t="array" aca="1" ref="BJ661" ca="1">IFERROR(IF(INDIRECT(ADDRESS($Z661,COLUMN(),4,1,"Monitoraggio"))="","",INDIRECT(ADDRESS($Z661,COLUMN(),4,1,"Monitoraggio"))),"")</f>
        <v/>
      </c>
    </row>
    <row r="662" spans="26:62" x14ac:dyDescent="0.2">
      <c r="Z662" s="132" t="str">
        <f>IFERROR(MATCH(ROW()-9,Monitoraggio!Y$1:Y$1000,0),"")</f>
        <v/>
      </c>
      <c r="AA662" s="60" t="str" cm="1">
        <f t="array" aca="1" ref="AA662" ca="1">IFERROR(IF(INDIRECT(ADDRESS($Z662,COLUMN(),4,1,"Monitoraggio"))="","",INDIRECT(ADDRESS($Z662,COLUMN(),4,1,"Monitoraggio"))),"")</f>
        <v/>
      </c>
      <c r="AB662" s="114" t="str" cm="1">
        <f t="array" aca="1" ref="AB662" ca="1">IFERROR(IF(INDIRECT(ADDRESS($Z662,COLUMN(),4,1,"Monitoraggio"))="","",INDIRECT(ADDRESS($Z662,COLUMN(),4,1,"Monitoraggio"))),"")</f>
        <v/>
      </c>
      <c r="AC662" s="114" t="str" cm="1">
        <f t="array" aca="1" ref="AC662" ca="1">IFERROR(IF(INDIRECT(ADDRESS($Z662,COLUMN(),4,1,"Monitoraggio"))="","",INDIRECT(ADDRESS($Z662,COLUMN(),4,1,"Monitoraggio"))),"")</f>
        <v/>
      </c>
      <c r="AD662" s="48" t="str" cm="1">
        <f t="array" aca="1" ref="AD662" ca="1">IFERROR(IF(INDIRECT(ADDRESS($Z662,COLUMN(),4,1,"Monitoraggio"))="","",INDIRECT(ADDRESS($Z662,COLUMN(),4,1,"Monitoraggio"))),"")</f>
        <v/>
      </c>
      <c r="AE662" s="61" t="str" cm="1">
        <f t="array" aca="1" ref="AE662" ca="1">IFERROR(IF(INDIRECT(ADDRESS($Z662,COLUMN(),4,1,"Monitoraggio"))="","",INDIRECT(ADDRESS($Z662,COLUMN(),4,1,"Monitoraggio"))),"")</f>
        <v/>
      </c>
      <c r="AF662" s="116" t="str" cm="1">
        <f t="array" aca="1" ref="AF662" ca="1">IFERROR(IF(INDIRECT(ADDRESS($Z662,COLUMN(),4,1,"Monitoraggio"))="","",INDIRECT(ADDRESS($Z662,COLUMN(),4,1,"Monitoraggio"))),"")</f>
        <v/>
      </c>
      <c r="AG662" s="61" t="str" cm="1">
        <f t="array" aca="1" ref="AG662" ca="1">IFERROR(IF(INDIRECT(ADDRESS($Z662,COLUMN(),4,1,"Monitoraggio"))="","",INDIRECT(ADDRESS($Z662,COLUMN(),4,1,"Monitoraggio"))),"")</f>
        <v/>
      </c>
      <c r="AH662" s="116" t="str" cm="1">
        <f t="array" aca="1" ref="AH662" ca="1">IFERROR(IF(INDIRECT(ADDRESS($Z662,COLUMN(),4,1,"Monitoraggio"))="","",INDIRECT(ADDRESS($Z662,COLUMN(),4,1,"Monitoraggio"))),"")</f>
        <v/>
      </c>
      <c r="AI662" s="114" t="str" cm="1">
        <f t="array" aca="1" ref="AI662" ca="1">IFERROR(IF(INDIRECT(ADDRESS($Z662,COLUMN(),4,1,"Monitoraggio"))="","",INDIRECT(ADDRESS($Z662,COLUMN(),4,1,"Monitoraggio"))),"")</f>
        <v/>
      </c>
      <c r="AJ662" s="118" t="str" cm="1">
        <f t="array" aca="1" ref="AJ662" ca="1">IFERROR(IF(INDIRECT(ADDRESS($Z662,COLUMN(),4,1,"Monitoraggio"))="","",INDIRECT(ADDRESS($Z662,COLUMN(),4,1,"Monitoraggio"))),"")</f>
        <v/>
      </c>
      <c r="AK662" s="119" t="str" cm="1">
        <f t="array" aca="1" ref="AK662" ca="1">IFERROR(IF(INDIRECT(ADDRESS($Z662,COLUMN(),4,1,"Monitoraggio"))="","",INDIRECT(ADDRESS($Z662,COLUMN(),4,1,"Monitoraggio"))),"")</f>
        <v/>
      </c>
      <c r="AL662" s="79" t="str" cm="1">
        <f t="array" aca="1" ref="AL662" ca="1">IFERROR(IF(INDIRECT(ADDRESS($Z662,COLUMN(),4,1,"Monitoraggio"))="","",INDIRECT(ADDRESS($Z662,COLUMN(),4,1,"Monitoraggio"))),"")</f>
        <v/>
      </c>
      <c r="AM662" s="77" t="str" cm="1">
        <f t="array" aca="1" ref="AM662" ca="1">IFERROR(IF(INDIRECT(ADDRESS($Z662,COLUMN(),4,1,"Monitoraggio"))="","",INDIRECT(ADDRESS($Z662,COLUMN(),4,1,"Monitoraggio"))),"")</f>
        <v/>
      </c>
      <c r="AN662" s="79" t="str" cm="1">
        <f t="array" aca="1" ref="AN662" ca="1">IFERROR(IF(INDIRECT(ADDRESS($Z662,COLUMN(),4,1,"Monitoraggio"))="","",INDIRECT(ADDRESS($Z662,COLUMN(),4,1,"Monitoraggio"))),"")</f>
        <v/>
      </c>
      <c r="AO662" s="79" t="str" cm="1">
        <f t="array" aca="1" ref="AO662" ca="1">IFERROR(IF(INDIRECT(ADDRESS($Z662,COLUMN(),4,1,"Monitoraggio"))="","",INDIRECT(ADDRESS($Z662,COLUMN(),4,1,"Monitoraggio"))),"")</f>
        <v/>
      </c>
      <c r="AP662" s="79" t="str" cm="1">
        <f t="array" aca="1" ref="AP662" ca="1">IFERROR(IF(INDIRECT(ADDRESS($Z662,COLUMN(),4,1,"Monitoraggio"))="","",INDIRECT(ADDRESS($Z662,COLUMN(),4,1,"Monitoraggio"))),"")</f>
        <v/>
      </c>
      <c r="AQ662" s="81" t="str" cm="1">
        <f t="array" aca="1" ref="AQ662" ca="1">IFERROR(IF(INDIRECT(ADDRESS($Z662,COLUMN(),4,1,"Monitoraggio"))="","",INDIRECT(ADDRESS($Z662,COLUMN(),4,1,"Monitoraggio"))),"")</f>
        <v/>
      </c>
      <c r="AR662" s="122" t="str" cm="1">
        <f t="array" aca="1" ref="AR662" ca="1">IFERROR(IF(INDIRECT(ADDRESS($Z662,COLUMN(),4,1,"Monitoraggio"))="","",INDIRECT(ADDRESS($Z662,COLUMN(),4,1,"Monitoraggio"))),"")</f>
        <v/>
      </c>
      <c r="AS662" s="118" t="str" cm="1">
        <f t="array" aca="1" ref="AS662" ca="1">IFERROR(IF(INDIRECT(ADDRESS($Z662,COLUMN(),4,1,"Monitoraggio"))="","",INDIRECT(ADDRESS($Z662,COLUMN(),4,1,"Monitoraggio"))),"")</f>
        <v/>
      </c>
      <c r="AT662" s="119" t="str" cm="1">
        <f t="array" aca="1" ref="AT662" ca="1">IFERROR(IF(INDIRECT(ADDRESS($Z662,COLUMN(),4,1,"Monitoraggio"))="","",INDIRECT(ADDRESS($Z662,COLUMN(),4,1,"Monitoraggio"))),"")</f>
        <v/>
      </c>
      <c r="AU662" s="79" t="str" cm="1">
        <f t="array" aca="1" ref="AU662" ca="1">IFERROR(IF(INDIRECT(ADDRESS($Z662,COLUMN(),4,1,"Monitoraggio"))="","",INDIRECT(ADDRESS($Z662,COLUMN(),4,1,"Monitoraggio"))),"")</f>
        <v/>
      </c>
      <c r="AV662" s="119" t="str" cm="1">
        <f t="array" aca="1" ref="AV662" ca="1">IFERROR(IF(INDIRECT(ADDRESS($Z662,COLUMN(),4,1,"Monitoraggio"))="","",INDIRECT(ADDRESS($Z662,COLUMN(),4,1,"Monitoraggio"))),"")</f>
        <v/>
      </c>
      <c r="AW662" s="124" t="str" cm="1">
        <f t="array" aca="1" ref="AW662" ca="1">IFERROR(IF(INDIRECT(ADDRESS($Z662,COLUMN(),4,1,"Monitoraggio"))="","",INDIRECT(ADDRESS($Z662,COLUMN(),4,1,"Monitoraggio"))),"")</f>
        <v/>
      </c>
      <c r="AX662" s="62" t="str" cm="1">
        <f t="array" aca="1" ref="AX662" ca="1">IFERROR(IF(INDIRECT(ADDRESS($Z662,COLUMN(),4,1,"Monitoraggio"))="","",INDIRECT(ADDRESS($Z662,COLUMN(),4,1,"Monitoraggio"))),"")</f>
        <v/>
      </c>
      <c r="AY662" s="79" t="str" cm="1">
        <f t="array" aca="1" ref="AY662" ca="1">IFERROR(IF(INDIRECT(ADDRESS($Z662,COLUMN(),4,1,"Monitoraggio"))="","",INDIRECT(ADDRESS($Z662,COLUMN(),4,1,"Monitoraggio"))),"")</f>
        <v/>
      </c>
      <c r="AZ662" s="84" t="str" cm="1">
        <f t="array" aca="1" ref="AZ662" ca="1">IFERROR(IF(INDIRECT(ADDRESS($Z662,COLUMN(),4,1,"Monitoraggio"))="","",INDIRECT(ADDRESS($Z662,COLUMN(),4,1,"Monitoraggio"))),"")</f>
        <v/>
      </c>
      <c r="BA662" s="81" t="str" cm="1">
        <f t="array" aca="1" ref="BA662" ca="1">IFERROR(IF(INDIRECT(ADDRESS($Z662,COLUMN(),4,1,"Monitoraggio"))="","",INDIRECT(ADDRESS($Z662,COLUMN(),4,1,"Monitoraggio"))),"")</f>
        <v/>
      </c>
      <c r="BB662" s="86" t="str" cm="1">
        <f t="array" aca="1" ref="BB662" ca="1">IFERROR(IF(INDIRECT(ADDRESS($Z662,COLUMN(),4,1,"Monitoraggio"))="","",INDIRECT(ADDRESS($Z662,COLUMN(),4,1,"Monitoraggio"))),"")</f>
        <v/>
      </c>
      <c r="BC662" s="79" t="str" cm="1">
        <f t="array" aca="1" ref="BC662" ca="1">IFERROR(IF(INDIRECT(ADDRESS($Z662,COLUMN(),4,1,"Monitoraggio"))="","",INDIRECT(ADDRESS($Z662,COLUMN(),4,1,"Monitoraggio"))),"")</f>
        <v/>
      </c>
      <c r="BD662" s="79" t="str" cm="1">
        <f t="array" aca="1" ref="BD662" ca="1">IFERROR(IF(INDIRECT(ADDRESS($Z662,COLUMN(),4,1,"Monitoraggio"))="","",INDIRECT(ADDRESS($Z662,COLUMN(),4,1,"Monitoraggio"))),"")</f>
        <v/>
      </c>
      <c r="BE662" s="79" t="str" cm="1">
        <f t="array" aca="1" ref="BE662" ca="1">IFERROR(IF(INDIRECT(ADDRESS($Z662,COLUMN(),4,1,"Monitoraggio"))="","",INDIRECT(ADDRESS($Z662,COLUMN(),4,1,"Monitoraggio"))),"")</f>
        <v/>
      </c>
      <c r="BF662" s="79" t="str" cm="1">
        <f t="array" aca="1" ref="BF662" ca="1">IFERROR(IF(INDIRECT(ADDRESS($Z662,COLUMN(),4,1,"Monitoraggio"))="","",INDIRECT(ADDRESS($Z662,COLUMN(),4,1,"Monitoraggio"))),"")</f>
        <v/>
      </c>
      <c r="BG662" s="114" t="str" cm="1">
        <f t="array" aca="1" ref="BG662" ca="1">IFERROR(IF(INDIRECT(ADDRESS($Z662,COLUMN(),4,1,"Monitoraggio"))="","",INDIRECT(ADDRESS($Z662,COLUMN(),4,1,"Monitoraggio"))),"")</f>
        <v/>
      </c>
      <c r="BH662" s="48" t="str" cm="1">
        <f t="array" aca="1" ref="BH662" ca="1">IFERROR(IF(INDIRECT(ADDRESS($Z662,COLUMN(),4,1,"Monitoraggio"))="","",INDIRECT(ADDRESS($Z662,COLUMN(),4,1,"Monitoraggio"))),"")</f>
        <v/>
      </c>
      <c r="BI662" s="84" t="str" cm="1">
        <f t="array" aca="1" ref="BI662" ca="1">IFERROR(IF(INDIRECT(ADDRESS($Z662,COLUMN(),4,1,"Monitoraggio"))="","",INDIRECT(ADDRESS($Z662,COLUMN(),4,1,"Monitoraggio"))),"")</f>
        <v/>
      </c>
      <c r="BJ662" s="81" t="str" cm="1">
        <f t="array" aca="1" ref="BJ662" ca="1">IFERROR(IF(INDIRECT(ADDRESS($Z662,COLUMN(),4,1,"Monitoraggio"))="","",INDIRECT(ADDRESS($Z662,COLUMN(),4,1,"Monitoraggio"))),"")</f>
        <v/>
      </c>
    </row>
    <row r="663" spans="26:62" x14ac:dyDescent="0.2">
      <c r="Z663" s="132" t="str">
        <f>IFERROR(MATCH(ROW()-9,Monitoraggio!Y$1:Y$1000,0),"")</f>
        <v/>
      </c>
      <c r="AA663" s="60" t="str" cm="1">
        <f t="array" aca="1" ref="AA663" ca="1">IFERROR(IF(INDIRECT(ADDRESS($Z663,COLUMN(),4,1,"Monitoraggio"))="","",INDIRECT(ADDRESS($Z663,COLUMN(),4,1,"Monitoraggio"))),"")</f>
        <v/>
      </c>
      <c r="AB663" s="114" t="str" cm="1">
        <f t="array" aca="1" ref="AB663" ca="1">IFERROR(IF(INDIRECT(ADDRESS($Z663,COLUMN(),4,1,"Monitoraggio"))="","",INDIRECT(ADDRESS($Z663,COLUMN(),4,1,"Monitoraggio"))),"")</f>
        <v/>
      </c>
      <c r="AC663" s="114" t="str" cm="1">
        <f t="array" aca="1" ref="AC663" ca="1">IFERROR(IF(INDIRECT(ADDRESS($Z663,COLUMN(),4,1,"Monitoraggio"))="","",INDIRECT(ADDRESS($Z663,COLUMN(),4,1,"Monitoraggio"))),"")</f>
        <v/>
      </c>
      <c r="AD663" s="48" t="str" cm="1">
        <f t="array" aca="1" ref="AD663" ca="1">IFERROR(IF(INDIRECT(ADDRESS($Z663,COLUMN(),4,1,"Monitoraggio"))="","",INDIRECT(ADDRESS($Z663,COLUMN(),4,1,"Monitoraggio"))),"")</f>
        <v/>
      </c>
      <c r="AE663" s="61" t="str" cm="1">
        <f t="array" aca="1" ref="AE663" ca="1">IFERROR(IF(INDIRECT(ADDRESS($Z663,COLUMN(),4,1,"Monitoraggio"))="","",INDIRECT(ADDRESS($Z663,COLUMN(),4,1,"Monitoraggio"))),"")</f>
        <v/>
      </c>
      <c r="AF663" s="116" t="str" cm="1">
        <f t="array" aca="1" ref="AF663" ca="1">IFERROR(IF(INDIRECT(ADDRESS($Z663,COLUMN(),4,1,"Monitoraggio"))="","",INDIRECT(ADDRESS($Z663,COLUMN(),4,1,"Monitoraggio"))),"")</f>
        <v/>
      </c>
      <c r="AG663" s="61" t="str" cm="1">
        <f t="array" aca="1" ref="AG663" ca="1">IFERROR(IF(INDIRECT(ADDRESS($Z663,COLUMN(),4,1,"Monitoraggio"))="","",INDIRECT(ADDRESS($Z663,COLUMN(),4,1,"Monitoraggio"))),"")</f>
        <v/>
      </c>
      <c r="AH663" s="116" t="str" cm="1">
        <f t="array" aca="1" ref="AH663" ca="1">IFERROR(IF(INDIRECT(ADDRESS($Z663,COLUMN(),4,1,"Monitoraggio"))="","",INDIRECT(ADDRESS($Z663,COLUMN(),4,1,"Monitoraggio"))),"")</f>
        <v/>
      </c>
      <c r="AI663" s="114" t="str" cm="1">
        <f t="array" aca="1" ref="AI663" ca="1">IFERROR(IF(INDIRECT(ADDRESS($Z663,COLUMN(),4,1,"Monitoraggio"))="","",INDIRECT(ADDRESS($Z663,COLUMN(),4,1,"Monitoraggio"))),"")</f>
        <v/>
      </c>
      <c r="AJ663" s="118" t="str" cm="1">
        <f t="array" aca="1" ref="AJ663" ca="1">IFERROR(IF(INDIRECT(ADDRESS($Z663,COLUMN(),4,1,"Monitoraggio"))="","",INDIRECT(ADDRESS($Z663,COLUMN(),4,1,"Monitoraggio"))),"")</f>
        <v/>
      </c>
      <c r="AK663" s="119" t="str" cm="1">
        <f t="array" aca="1" ref="AK663" ca="1">IFERROR(IF(INDIRECT(ADDRESS($Z663,COLUMN(),4,1,"Monitoraggio"))="","",INDIRECT(ADDRESS($Z663,COLUMN(),4,1,"Monitoraggio"))),"")</f>
        <v/>
      </c>
      <c r="AL663" s="79" t="str" cm="1">
        <f t="array" aca="1" ref="AL663" ca="1">IFERROR(IF(INDIRECT(ADDRESS($Z663,COLUMN(),4,1,"Monitoraggio"))="","",INDIRECT(ADDRESS($Z663,COLUMN(),4,1,"Monitoraggio"))),"")</f>
        <v/>
      </c>
      <c r="AM663" s="77" t="str" cm="1">
        <f t="array" aca="1" ref="AM663" ca="1">IFERROR(IF(INDIRECT(ADDRESS($Z663,COLUMN(),4,1,"Monitoraggio"))="","",INDIRECT(ADDRESS($Z663,COLUMN(),4,1,"Monitoraggio"))),"")</f>
        <v/>
      </c>
      <c r="AN663" s="79" t="str" cm="1">
        <f t="array" aca="1" ref="AN663" ca="1">IFERROR(IF(INDIRECT(ADDRESS($Z663,COLUMN(),4,1,"Monitoraggio"))="","",INDIRECT(ADDRESS($Z663,COLUMN(),4,1,"Monitoraggio"))),"")</f>
        <v/>
      </c>
      <c r="AO663" s="79" t="str" cm="1">
        <f t="array" aca="1" ref="AO663" ca="1">IFERROR(IF(INDIRECT(ADDRESS($Z663,COLUMN(),4,1,"Monitoraggio"))="","",INDIRECT(ADDRESS($Z663,COLUMN(),4,1,"Monitoraggio"))),"")</f>
        <v/>
      </c>
      <c r="AP663" s="79" t="str" cm="1">
        <f t="array" aca="1" ref="AP663" ca="1">IFERROR(IF(INDIRECT(ADDRESS($Z663,COLUMN(),4,1,"Monitoraggio"))="","",INDIRECT(ADDRESS($Z663,COLUMN(),4,1,"Monitoraggio"))),"")</f>
        <v/>
      </c>
      <c r="AQ663" s="81" t="str" cm="1">
        <f t="array" aca="1" ref="AQ663" ca="1">IFERROR(IF(INDIRECT(ADDRESS($Z663,COLUMN(),4,1,"Monitoraggio"))="","",INDIRECT(ADDRESS($Z663,COLUMN(),4,1,"Monitoraggio"))),"")</f>
        <v/>
      </c>
      <c r="AR663" s="122" t="str" cm="1">
        <f t="array" aca="1" ref="AR663" ca="1">IFERROR(IF(INDIRECT(ADDRESS($Z663,COLUMN(),4,1,"Monitoraggio"))="","",INDIRECT(ADDRESS($Z663,COLUMN(),4,1,"Monitoraggio"))),"")</f>
        <v/>
      </c>
      <c r="AS663" s="118" t="str" cm="1">
        <f t="array" aca="1" ref="AS663" ca="1">IFERROR(IF(INDIRECT(ADDRESS($Z663,COLUMN(),4,1,"Monitoraggio"))="","",INDIRECT(ADDRESS($Z663,COLUMN(),4,1,"Monitoraggio"))),"")</f>
        <v/>
      </c>
      <c r="AT663" s="119" t="str" cm="1">
        <f t="array" aca="1" ref="AT663" ca="1">IFERROR(IF(INDIRECT(ADDRESS($Z663,COLUMN(),4,1,"Monitoraggio"))="","",INDIRECT(ADDRESS($Z663,COLUMN(),4,1,"Monitoraggio"))),"")</f>
        <v/>
      </c>
      <c r="AU663" s="79" t="str" cm="1">
        <f t="array" aca="1" ref="AU663" ca="1">IFERROR(IF(INDIRECT(ADDRESS($Z663,COLUMN(),4,1,"Monitoraggio"))="","",INDIRECT(ADDRESS($Z663,COLUMN(),4,1,"Monitoraggio"))),"")</f>
        <v/>
      </c>
      <c r="AV663" s="119" t="str" cm="1">
        <f t="array" aca="1" ref="AV663" ca="1">IFERROR(IF(INDIRECT(ADDRESS($Z663,COLUMN(),4,1,"Monitoraggio"))="","",INDIRECT(ADDRESS($Z663,COLUMN(),4,1,"Monitoraggio"))),"")</f>
        <v/>
      </c>
      <c r="AW663" s="124" t="str" cm="1">
        <f t="array" aca="1" ref="AW663" ca="1">IFERROR(IF(INDIRECT(ADDRESS($Z663,COLUMN(),4,1,"Monitoraggio"))="","",INDIRECT(ADDRESS($Z663,COLUMN(),4,1,"Monitoraggio"))),"")</f>
        <v/>
      </c>
      <c r="AX663" s="62" t="str" cm="1">
        <f t="array" aca="1" ref="AX663" ca="1">IFERROR(IF(INDIRECT(ADDRESS($Z663,COLUMN(),4,1,"Monitoraggio"))="","",INDIRECT(ADDRESS($Z663,COLUMN(),4,1,"Monitoraggio"))),"")</f>
        <v/>
      </c>
      <c r="AY663" s="79" t="str" cm="1">
        <f t="array" aca="1" ref="AY663" ca="1">IFERROR(IF(INDIRECT(ADDRESS($Z663,COLUMN(),4,1,"Monitoraggio"))="","",INDIRECT(ADDRESS($Z663,COLUMN(),4,1,"Monitoraggio"))),"")</f>
        <v/>
      </c>
      <c r="AZ663" s="84" t="str" cm="1">
        <f t="array" aca="1" ref="AZ663" ca="1">IFERROR(IF(INDIRECT(ADDRESS($Z663,COLUMN(),4,1,"Monitoraggio"))="","",INDIRECT(ADDRESS($Z663,COLUMN(),4,1,"Monitoraggio"))),"")</f>
        <v/>
      </c>
      <c r="BA663" s="81" t="str" cm="1">
        <f t="array" aca="1" ref="BA663" ca="1">IFERROR(IF(INDIRECT(ADDRESS($Z663,COLUMN(),4,1,"Monitoraggio"))="","",INDIRECT(ADDRESS($Z663,COLUMN(),4,1,"Monitoraggio"))),"")</f>
        <v/>
      </c>
      <c r="BB663" s="86" t="str" cm="1">
        <f t="array" aca="1" ref="BB663" ca="1">IFERROR(IF(INDIRECT(ADDRESS($Z663,COLUMN(),4,1,"Monitoraggio"))="","",INDIRECT(ADDRESS($Z663,COLUMN(),4,1,"Monitoraggio"))),"")</f>
        <v/>
      </c>
      <c r="BC663" s="79" t="str" cm="1">
        <f t="array" aca="1" ref="BC663" ca="1">IFERROR(IF(INDIRECT(ADDRESS($Z663,COLUMN(),4,1,"Monitoraggio"))="","",INDIRECT(ADDRESS($Z663,COLUMN(),4,1,"Monitoraggio"))),"")</f>
        <v/>
      </c>
      <c r="BD663" s="79" t="str" cm="1">
        <f t="array" aca="1" ref="BD663" ca="1">IFERROR(IF(INDIRECT(ADDRESS($Z663,COLUMN(),4,1,"Monitoraggio"))="","",INDIRECT(ADDRESS($Z663,COLUMN(),4,1,"Monitoraggio"))),"")</f>
        <v/>
      </c>
      <c r="BE663" s="79" t="str" cm="1">
        <f t="array" aca="1" ref="BE663" ca="1">IFERROR(IF(INDIRECT(ADDRESS($Z663,COLUMN(),4,1,"Monitoraggio"))="","",INDIRECT(ADDRESS($Z663,COLUMN(),4,1,"Monitoraggio"))),"")</f>
        <v/>
      </c>
      <c r="BF663" s="79" t="str" cm="1">
        <f t="array" aca="1" ref="BF663" ca="1">IFERROR(IF(INDIRECT(ADDRESS($Z663,COLUMN(),4,1,"Monitoraggio"))="","",INDIRECT(ADDRESS($Z663,COLUMN(),4,1,"Monitoraggio"))),"")</f>
        <v/>
      </c>
      <c r="BG663" s="114" t="str" cm="1">
        <f t="array" aca="1" ref="BG663" ca="1">IFERROR(IF(INDIRECT(ADDRESS($Z663,COLUMN(),4,1,"Monitoraggio"))="","",INDIRECT(ADDRESS($Z663,COLUMN(),4,1,"Monitoraggio"))),"")</f>
        <v/>
      </c>
      <c r="BH663" s="48" t="str" cm="1">
        <f t="array" aca="1" ref="BH663" ca="1">IFERROR(IF(INDIRECT(ADDRESS($Z663,COLUMN(),4,1,"Monitoraggio"))="","",INDIRECT(ADDRESS($Z663,COLUMN(),4,1,"Monitoraggio"))),"")</f>
        <v/>
      </c>
      <c r="BI663" s="84" t="str" cm="1">
        <f t="array" aca="1" ref="BI663" ca="1">IFERROR(IF(INDIRECT(ADDRESS($Z663,COLUMN(),4,1,"Monitoraggio"))="","",INDIRECT(ADDRESS($Z663,COLUMN(),4,1,"Monitoraggio"))),"")</f>
        <v/>
      </c>
      <c r="BJ663" s="81" t="str" cm="1">
        <f t="array" aca="1" ref="BJ663" ca="1">IFERROR(IF(INDIRECT(ADDRESS($Z663,COLUMN(),4,1,"Monitoraggio"))="","",INDIRECT(ADDRESS($Z663,COLUMN(),4,1,"Monitoraggio"))),"")</f>
        <v/>
      </c>
    </row>
    <row r="664" spans="26:62" x14ac:dyDescent="0.2">
      <c r="Z664" s="132" t="str">
        <f>IFERROR(MATCH(ROW()-9,Monitoraggio!Y$1:Y$1000,0),"")</f>
        <v/>
      </c>
      <c r="AA664" s="60" t="str" cm="1">
        <f t="array" aca="1" ref="AA664" ca="1">IFERROR(IF(INDIRECT(ADDRESS($Z664,COLUMN(),4,1,"Monitoraggio"))="","",INDIRECT(ADDRESS($Z664,COLUMN(),4,1,"Monitoraggio"))),"")</f>
        <v/>
      </c>
      <c r="AB664" s="114" t="str" cm="1">
        <f t="array" aca="1" ref="AB664" ca="1">IFERROR(IF(INDIRECT(ADDRESS($Z664,COLUMN(),4,1,"Monitoraggio"))="","",INDIRECT(ADDRESS($Z664,COLUMN(),4,1,"Monitoraggio"))),"")</f>
        <v/>
      </c>
      <c r="AC664" s="114" t="str" cm="1">
        <f t="array" aca="1" ref="AC664" ca="1">IFERROR(IF(INDIRECT(ADDRESS($Z664,COLUMN(),4,1,"Monitoraggio"))="","",INDIRECT(ADDRESS($Z664,COLUMN(),4,1,"Monitoraggio"))),"")</f>
        <v/>
      </c>
      <c r="AD664" s="48" t="str" cm="1">
        <f t="array" aca="1" ref="AD664" ca="1">IFERROR(IF(INDIRECT(ADDRESS($Z664,COLUMN(),4,1,"Monitoraggio"))="","",INDIRECT(ADDRESS($Z664,COLUMN(),4,1,"Monitoraggio"))),"")</f>
        <v/>
      </c>
      <c r="AE664" s="61" t="str" cm="1">
        <f t="array" aca="1" ref="AE664" ca="1">IFERROR(IF(INDIRECT(ADDRESS($Z664,COLUMN(),4,1,"Monitoraggio"))="","",INDIRECT(ADDRESS($Z664,COLUMN(),4,1,"Monitoraggio"))),"")</f>
        <v/>
      </c>
      <c r="AF664" s="116" t="str" cm="1">
        <f t="array" aca="1" ref="AF664" ca="1">IFERROR(IF(INDIRECT(ADDRESS($Z664,COLUMN(),4,1,"Monitoraggio"))="","",INDIRECT(ADDRESS($Z664,COLUMN(),4,1,"Monitoraggio"))),"")</f>
        <v/>
      </c>
      <c r="AG664" s="61" t="str" cm="1">
        <f t="array" aca="1" ref="AG664" ca="1">IFERROR(IF(INDIRECT(ADDRESS($Z664,COLUMN(),4,1,"Monitoraggio"))="","",INDIRECT(ADDRESS($Z664,COLUMN(),4,1,"Monitoraggio"))),"")</f>
        <v/>
      </c>
      <c r="AH664" s="116" t="str" cm="1">
        <f t="array" aca="1" ref="AH664" ca="1">IFERROR(IF(INDIRECT(ADDRESS($Z664,COLUMN(),4,1,"Monitoraggio"))="","",INDIRECT(ADDRESS($Z664,COLUMN(),4,1,"Monitoraggio"))),"")</f>
        <v/>
      </c>
      <c r="AI664" s="114" t="str" cm="1">
        <f t="array" aca="1" ref="AI664" ca="1">IFERROR(IF(INDIRECT(ADDRESS($Z664,COLUMN(),4,1,"Monitoraggio"))="","",INDIRECT(ADDRESS($Z664,COLUMN(),4,1,"Monitoraggio"))),"")</f>
        <v/>
      </c>
      <c r="AJ664" s="118" t="str" cm="1">
        <f t="array" aca="1" ref="AJ664" ca="1">IFERROR(IF(INDIRECT(ADDRESS($Z664,COLUMN(),4,1,"Monitoraggio"))="","",INDIRECT(ADDRESS($Z664,COLUMN(),4,1,"Monitoraggio"))),"")</f>
        <v/>
      </c>
      <c r="AK664" s="119" t="str" cm="1">
        <f t="array" aca="1" ref="AK664" ca="1">IFERROR(IF(INDIRECT(ADDRESS($Z664,COLUMN(),4,1,"Monitoraggio"))="","",INDIRECT(ADDRESS($Z664,COLUMN(),4,1,"Monitoraggio"))),"")</f>
        <v/>
      </c>
      <c r="AL664" s="79" t="str" cm="1">
        <f t="array" aca="1" ref="AL664" ca="1">IFERROR(IF(INDIRECT(ADDRESS($Z664,COLUMN(),4,1,"Monitoraggio"))="","",INDIRECT(ADDRESS($Z664,COLUMN(),4,1,"Monitoraggio"))),"")</f>
        <v/>
      </c>
      <c r="AM664" s="77" t="str" cm="1">
        <f t="array" aca="1" ref="AM664" ca="1">IFERROR(IF(INDIRECT(ADDRESS($Z664,COLUMN(),4,1,"Monitoraggio"))="","",INDIRECT(ADDRESS($Z664,COLUMN(),4,1,"Monitoraggio"))),"")</f>
        <v/>
      </c>
      <c r="AN664" s="79" t="str" cm="1">
        <f t="array" aca="1" ref="AN664" ca="1">IFERROR(IF(INDIRECT(ADDRESS($Z664,COLUMN(),4,1,"Monitoraggio"))="","",INDIRECT(ADDRESS($Z664,COLUMN(),4,1,"Monitoraggio"))),"")</f>
        <v/>
      </c>
      <c r="AO664" s="79" t="str" cm="1">
        <f t="array" aca="1" ref="AO664" ca="1">IFERROR(IF(INDIRECT(ADDRESS($Z664,COLUMN(),4,1,"Monitoraggio"))="","",INDIRECT(ADDRESS($Z664,COLUMN(),4,1,"Monitoraggio"))),"")</f>
        <v/>
      </c>
      <c r="AP664" s="79" t="str" cm="1">
        <f t="array" aca="1" ref="AP664" ca="1">IFERROR(IF(INDIRECT(ADDRESS($Z664,COLUMN(),4,1,"Monitoraggio"))="","",INDIRECT(ADDRESS($Z664,COLUMN(),4,1,"Monitoraggio"))),"")</f>
        <v/>
      </c>
      <c r="AQ664" s="81" t="str" cm="1">
        <f t="array" aca="1" ref="AQ664" ca="1">IFERROR(IF(INDIRECT(ADDRESS($Z664,COLUMN(),4,1,"Monitoraggio"))="","",INDIRECT(ADDRESS($Z664,COLUMN(),4,1,"Monitoraggio"))),"")</f>
        <v/>
      </c>
      <c r="AR664" s="122" t="str" cm="1">
        <f t="array" aca="1" ref="AR664" ca="1">IFERROR(IF(INDIRECT(ADDRESS($Z664,COLUMN(),4,1,"Monitoraggio"))="","",INDIRECT(ADDRESS($Z664,COLUMN(),4,1,"Monitoraggio"))),"")</f>
        <v/>
      </c>
      <c r="AS664" s="118" t="str" cm="1">
        <f t="array" aca="1" ref="AS664" ca="1">IFERROR(IF(INDIRECT(ADDRESS($Z664,COLUMN(),4,1,"Monitoraggio"))="","",INDIRECT(ADDRESS($Z664,COLUMN(),4,1,"Monitoraggio"))),"")</f>
        <v/>
      </c>
      <c r="AT664" s="119" t="str" cm="1">
        <f t="array" aca="1" ref="AT664" ca="1">IFERROR(IF(INDIRECT(ADDRESS($Z664,COLUMN(),4,1,"Monitoraggio"))="","",INDIRECT(ADDRESS($Z664,COLUMN(),4,1,"Monitoraggio"))),"")</f>
        <v/>
      </c>
      <c r="AU664" s="79" t="str" cm="1">
        <f t="array" aca="1" ref="AU664" ca="1">IFERROR(IF(INDIRECT(ADDRESS($Z664,COLUMN(),4,1,"Monitoraggio"))="","",INDIRECT(ADDRESS($Z664,COLUMN(),4,1,"Monitoraggio"))),"")</f>
        <v/>
      </c>
      <c r="AV664" s="119" t="str" cm="1">
        <f t="array" aca="1" ref="AV664" ca="1">IFERROR(IF(INDIRECT(ADDRESS($Z664,COLUMN(),4,1,"Monitoraggio"))="","",INDIRECT(ADDRESS($Z664,COLUMN(),4,1,"Monitoraggio"))),"")</f>
        <v/>
      </c>
      <c r="AW664" s="124" t="str" cm="1">
        <f t="array" aca="1" ref="AW664" ca="1">IFERROR(IF(INDIRECT(ADDRESS($Z664,COLUMN(),4,1,"Monitoraggio"))="","",INDIRECT(ADDRESS($Z664,COLUMN(),4,1,"Monitoraggio"))),"")</f>
        <v/>
      </c>
      <c r="AX664" s="62" t="str" cm="1">
        <f t="array" aca="1" ref="AX664" ca="1">IFERROR(IF(INDIRECT(ADDRESS($Z664,COLUMN(),4,1,"Monitoraggio"))="","",INDIRECT(ADDRESS($Z664,COLUMN(),4,1,"Monitoraggio"))),"")</f>
        <v/>
      </c>
      <c r="AY664" s="79" t="str" cm="1">
        <f t="array" aca="1" ref="AY664" ca="1">IFERROR(IF(INDIRECT(ADDRESS($Z664,COLUMN(),4,1,"Monitoraggio"))="","",INDIRECT(ADDRESS($Z664,COLUMN(),4,1,"Monitoraggio"))),"")</f>
        <v/>
      </c>
      <c r="AZ664" s="84" t="str" cm="1">
        <f t="array" aca="1" ref="AZ664" ca="1">IFERROR(IF(INDIRECT(ADDRESS($Z664,COLUMN(),4,1,"Monitoraggio"))="","",INDIRECT(ADDRESS($Z664,COLUMN(),4,1,"Monitoraggio"))),"")</f>
        <v/>
      </c>
      <c r="BA664" s="81" t="str" cm="1">
        <f t="array" aca="1" ref="BA664" ca="1">IFERROR(IF(INDIRECT(ADDRESS($Z664,COLUMN(),4,1,"Monitoraggio"))="","",INDIRECT(ADDRESS($Z664,COLUMN(),4,1,"Monitoraggio"))),"")</f>
        <v/>
      </c>
      <c r="BB664" s="86" t="str" cm="1">
        <f t="array" aca="1" ref="BB664" ca="1">IFERROR(IF(INDIRECT(ADDRESS($Z664,COLUMN(),4,1,"Monitoraggio"))="","",INDIRECT(ADDRESS($Z664,COLUMN(),4,1,"Monitoraggio"))),"")</f>
        <v/>
      </c>
      <c r="BC664" s="79" t="str" cm="1">
        <f t="array" aca="1" ref="BC664" ca="1">IFERROR(IF(INDIRECT(ADDRESS($Z664,COLUMN(),4,1,"Monitoraggio"))="","",INDIRECT(ADDRESS($Z664,COLUMN(),4,1,"Monitoraggio"))),"")</f>
        <v/>
      </c>
      <c r="BD664" s="79" t="str" cm="1">
        <f t="array" aca="1" ref="BD664" ca="1">IFERROR(IF(INDIRECT(ADDRESS($Z664,COLUMN(),4,1,"Monitoraggio"))="","",INDIRECT(ADDRESS($Z664,COLUMN(),4,1,"Monitoraggio"))),"")</f>
        <v/>
      </c>
      <c r="BE664" s="79" t="str" cm="1">
        <f t="array" aca="1" ref="BE664" ca="1">IFERROR(IF(INDIRECT(ADDRESS($Z664,COLUMN(),4,1,"Monitoraggio"))="","",INDIRECT(ADDRESS($Z664,COLUMN(),4,1,"Monitoraggio"))),"")</f>
        <v/>
      </c>
      <c r="BF664" s="79" t="str" cm="1">
        <f t="array" aca="1" ref="BF664" ca="1">IFERROR(IF(INDIRECT(ADDRESS($Z664,COLUMN(),4,1,"Monitoraggio"))="","",INDIRECT(ADDRESS($Z664,COLUMN(),4,1,"Monitoraggio"))),"")</f>
        <v/>
      </c>
      <c r="BG664" s="114" t="str" cm="1">
        <f t="array" aca="1" ref="BG664" ca="1">IFERROR(IF(INDIRECT(ADDRESS($Z664,COLUMN(),4,1,"Monitoraggio"))="","",INDIRECT(ADDRESS($Z664,COLUMN(),4,1,"Monitoraggio"))),"")</f>
        <v/>
      </c>
      <c r="BH664" s="48" t="str" cm="1">
        <f t="array" aca="1" ref="BH664" ca="1">IFERROR(IF(INDIRECT(ADDRESS($Z664,COLUMN(),4,1,"Monitoraggio"))="","",INDIRECT(ADDRESS($Z664,COLUMN(),4,1,"Monitoraggio"))),"")</f>
        <v/>
      </c>
      <c r="BI664" s="84" t="str" cm="1">
        <f t="array" aca="1" ref="BI664" ca="1">IFERROR(IF(INDIRECT(ADDRESS($Z664,COLUMN(),4,1,"Monitoraggio"))="","",INDIRECT(ADDRESS($Z664,COLUMN(),4,1,"Monitoraggio"))),"")</f>
        <v/>
      </c>
      <c r="BJ664" s="81" t="str" cm="1">
        <f t="array" aca="1" ref="BJ664" ca="1">IFERROR(IF(INDIRECT(ADDRESS($Z664,COLUMN(),4,1,"Monitoraggio"))="","",INDIRECT(ADDRESS($Z664,COLUMN(),4,1,"Monitoraggio"))),"")</f>
        <v/>
      </c>
    </row>
    <row r="665" spans="26:62" x14ac:dyDescent="0.2">
      <c r="Z665" s="132" t="str">
        <f>IFERROR(MATCH(ROW()-9,Monitoraggio!Y$1:Y$1000,0),"")</f>
        <v/>
      </c>
      <c r="AA665" s="60" t="str" cm="1">
        <f t="array" aca="1" ref="AA665" ca="1">IFERROR(IF(INDIRECT(ADDRESS($Z665,COLUMN(),4,1,"Monitoraggio"))="","",INDIRECT(ADDRESS($Z665,COLUMN(),4,1,"Monitoraggio"))),"")</f>
        <v/>
      </c>
      <c r="AB665" s="114" t="str" cm="1">
        <f t="array" aca="1" ref="AB665" ca="1">IFERROR(IF(INDIRECT(ADDRESS($Z665,COLUMN(),4,1,"Monitoraggio"))="","",INDIRECT(ADDRESS($Z665,COLUMN(),4,1,"Monitoraggio"))),"")</f>
        <v/>
      </c>
      <c r="AC665" s="114" t="str" cm="1">
        <f t="array" aca="1" ref="AC665" ca="1">IFERROR(IF(INDIRECT(ADDRESS($Z665,COLUMN(),4,1,"Monitoraggio"))="","",INDIRECT(ADDRESS($Z665,COLUMN(),4,1,"Monitoraggio"))),"")</f>
        <v/>
      </c>
      <c r="AD665" s="48" t="str" cm="1">
        <f t="array" aca="1" ref="AD665" ca="1">IFERROR(IF(INDIRECT(ADDRESS($Z665,COLUMN(),4,1,"Monitoraggio"))="","",INDIRECT(ADDRESS($Z665,COLUMN(),4,1,"Monitoraggio"))),"")</f>
        <v/>
      </c>
      <c r="AE665" s="61" t="str" cm="1">
        <f t="array" aca="1" ref="AE665" ca="1">IFERROR(IF(INDIRECT(ADDRESS($Z665,COLUMN(),4,1,"Monitoraggio"))="","",INDIRECT(ADDRESS($Z665,COLUMN(),4,1,"Monitoraggio"))),"")</f>
        <v/>
      </c>
      <c r="AF665" s="116" t="str" cm="1">
        <f t="array" aca="1" ref="AF665" ca="1">IFERROR(IF(INDIRECT(ADDRESS($Z665,COLUMN(),4,1,"Monitoraggio"))="","",INDIRECT(ADDRESS($Z665,COLUMN(),4,1,"Monitoraggio"))),"")</f>
        <v/>
      </c>
      <c r="AG665" s="61" t="str" cm="1">
        <f t="array" aca="1" ref="AG665" ca="1">IFERROR(IF(INDIRECT(ADDRESS($Z665,COLUMN(),4,1,"Monitoraggio"))="","",INDIRECT(ADDRESS($Z665,COLUMN(),4,1,"Monitoraggio"))),"")</f>
        <v/>
      </c>
      <c r="AH665" s="116" t="str" cm="1">
        <f t="array" aca="1" ref="AH665" ca="1">IFERROR(IF(INDIRECT(ADDRESS($Z665,COLUMN(),4,1,"Monitoraggio"))="","",INDIRECT(ADDRESS($Z665,COLUMN(),4,1,"Monitoraggio"))),"")</f>
        <v/>
      </c>
      <c r="AI665" s="114" t="str" cm="1">
        <f t="array" aca="1" ref="AI665" ca="1">IFERROR(IF(INDIRECT(ADDRESS($Z665,COLUMN(),4,1,"Monitoraggio"))="","",INDIRECT(ADDRESS($Z665,COLUMN(),4,1,"Monitoraggio"))),"")</f>
        <v/>
      </c>
      <c r="AJ665" s="118" t="str" cm="1">
        <f t="array" aca="1" ref="AJ665" ca="1">IFERROR(IF(INDIRECT(ADDRESS($Z665,COLUMN(),4,1,"Monitoraggio"))="","",INDIRECT(ADDRESS($Z665,COLUMN(),4,1,"Monitoraggio"))),"")</f>
        <v/>
      </c>
      <c r="AK665" s="119" t="str" cm="1">
        <f t="array" aca="1" ref="AK665" ca="1">IFERROR(IF(INDIRECT(ADDRESS($Z665,COLUMN(),4,1,"Monitoraggio"))="","",INDIRECT(ADDRESS($Z665,COLUMN(),4,1,"Monitoraggio"))),"")</f>
        <v/>
      </c>
      <c r="AL665" s="79" t="str" cm="1">
        <f t="array" aca="1" ref="AL665" ca="1">IFERROR(IF(INDIRECT(ADDRESS($Z665,COLUMN(),4,1,"Monitoraggio"))="","",INDIRECT(ADDRESS($Z665,COLUMN(),4,1,"Monitoraggio"))),"")</f>
        <v/>
      </c>
      <c r="AM665" s="77" t="str" cm="1">
        <f t="array" aca="1" ref="AM665" ca="1">IFERROR(IF(INDIRECT(ADDRESS($Z665,COLUMN(),4,1,"Monitoraggio"))="","",INDIRECT(ADDRESS($Z665,COLUMN(),4,1,"Monitoraggio"))),"")</f>
        <v/>
      </c>
      <c r="AN665" s="79" t="str" cm="1">
        <f t="array" aca="1" ref="AN665" ca="1">IFERROR(IF(INDIRECT(ADDRESS($Z665,COLUMN(),4,1,"Monitoraggio"))="","",INDIRECT(ADDRESS($Z665,COLUMN(),4,1,"Monitoraggio"))),"")</f>
        <v/>
      </c>
      <c r="AO665" s="79" t="str" cm="1">
        <f t="array" aca="1" ref="AO665" ca="1">IFERROR(IF(INDIRECT(ADDRESS($Z665,COLUMN(),4,1,"Monitoraggio"))="","",INDIRECT(ADDRESS($Z665,COLUMN(),4,1,"Monitoraggio"))),"")</f>
        <v/>
      </c>
      <c r="AP665" s="79" t="str" cm="1">
        <f t="array" aca="1" ref="AP665" ca="1">IFERROR(IF(INDIRECT(ADDRESS($Z665,COLUMN(),4,1,"Monitoraggio"))="","",INDIRECT(ADDRESS($Z665,COLUMN(),4,1,"Monitoraggio"))),"")</f>
        <v/>
      </c>
      <c r="AQ665" s="81" t="str" cm="1">
        <f t="array" aca="1" ref="AQ665" ca="1">IFERROR(IF(INDIRECT(ADDRESS($Z665,COLUMN(),4,1,"Monitoraggio"))="","",INDIRECT(ADDRESS($Z665,COLUMN(),4,1,"Monitoraggio"))),"")</f>
        <v/>
      </c>
      <c r="AR665" s="122" t="str" cm="1">
        <f t="array" aca="1" ref="AR665" ca="1">IFERROR(IF(INDIRECT(ADDRESS($Z665,COLUMN(),4,1,"Monitoraggio"))="","",INDIRECT(ADDRESS($Z665,COLUMN(),4,1,"Monitoraggio"))),"")</f>
        <v/>
      </c>
      <c r="AS665" s="118" t="str" cm="1">
        <f t="array" aca="1" ref="AS665" ca="1">IFERROR(IF(INDIRECT(ADDRESS($Z665,COLUMN(),4,1,"Monitoraggio"))="","",INDIRECT(ADDRESS($Z665,COLUMN(),4,1,"Monitoraggio"))),"")</f>
        <v/>
      </c>
      <c r="AT665" s="119" t="str" cm="1">
        <f t="array" aca="1" ref="AT665" ca="1">IFERROR(IF(INDIRECT(ADDRESS($Z665,COLUMN(),4,1,"Monitoraggio"))="","",INDIRECT(ADDRESS($Z665,COLUMN(),4,1,"Monitoraggio"))),"")</f>
        <v/>
      </c>
      <c r="AU665" s="79" t="str" cm="1">
        <f t="array" aca="1" ref="AU665" ca="1">IFERROR(IF(INDIRECT(ADDRESS($Z665,COLUMN(),4,1,"Monitoraggio"))="","",INDIRECT(ADDRESS($Z665,COLUMN(),4,1,"Monitoraggio"))),"")</f>
        <v/>
      </c>
      <c r="AV665" s="119" t="str" cm="1">
        <f t="array" aca="1" ref="AV665" ca="1">IFERROR(IF(INDIRECT(ADDRESS($Z665,COLUMN(),4,1,"Monitoraggio"))="","",INDIRECT(ADDRESS($Z665,COLUMN(),4,1,"Monitoraggio"))),"")</f>
        <v/>
      </c>
      <c r="AW665" s="124" t="str" cm="1">
        <f t="array" aca="1" ref="AW665" ca="1">IFERROR(IF(INDIRECT(ADDRESS($Z665,COLUMN(),4,1,"Monitoraggio"))="","",INDIRECT(ADDRESS($Z665,COLUMN(),4,1,"Monitoraggio"))),"")</f>
        <v/>
      </c>
      <c r="AX665" s="62" t="str" cm="1">
        <f t="array" aca="1" ref="AX665" ca="1">IFERROR(IF(INDIRECT(ADDRESS($Z665,COLUMN(),4,1,"Monitoraggio"))="","",INDIRECT(ADDRESS($Z665,COLUMN(),4,1,"Monitoraggio"))),"")</f>
        <v/>
      </c>
      <c r="AY665" s="79" t="str" cm="1">
        <f t="array" aca="1" ref="AY665" ca="1">IFERROR(IF(INDIRECT(ADDRESS($Z665,COLUMN(),4,1,"Monitoraggio"))="","",INDIRECT(ADDRESS($Z665,COLUMN(),4,1,"Monitoraggio"))),"")</f>
        <v/>
      </c>
      <c r="AZ665" s="84" t="str" cm="1">
        <f t="array" aca="1" ref="AZ665" ca="1">IFERROR(IF(INDIRECT(ADDRESS($Z665,COLUMN(),4,1,"Monitoraggio"))="","",INDIRECT(ADDRESS($Z665,COLUMN(),4,1,"Monitoraggio"))),"")</f>
        <v/>
      </c>
      <c r="BA665" s="81" t="str" cm="1">
        <f t="array" aca="1" ref="BA665" ca="1">IFERROR(IF(INDIRECT(ADDRESS($Z665,COLUMN(),4,1,"Monitoraggio"))="","",INDIRECT(ADDRESS($Z665,COLUMN(),4,1,"Monitoraggio"))),"")</f>
        <v/>
      </c>
      <c r="BB665" s="86" t="str" cm="1">
        <f t="array" aca="1" ref="BB665" ca="1">IFERROR(IF(INDIRECT(ADDRESS($Z665,COLUMN(),4,1,"Monitoraggio"))="","",INDIRECT(ADDRESS($Z665,COLUMN(),4,1,"Monitoraggio"))),"")</f>
        <v/>
      </c>
      <c r="BC665" s="79" t="str" cm="1">
        <f t="array" aca="1" ref="BC665" ca="1">IFERROR(IF(INDIRECT(ADDRESS($Z665,COLUMN(),4,1,"Monitoraggio"))="","",INDIRECT(ADDRESS($Z665,COLUMN(),4,1,"Monitoraggio"))),"")</f>
        <v/>
      </c>
      <c r="BD665" s="79" t="str" cm="1">
        <f t="array" aca="1" ref="BD665" ca="1">IFERROR(IF(INDIRECT(ADDRESS($Z665,COLUMN(),4,1,"Monitoraggio"))="","",INDIRECT(ADDRESS($Z665,COLUMN(),4,1,"Monitoraggio"))),"")</f>
        <v/>
      </c>
      <c r="BE665" s="79" t="str" cm="1">
        <f t="array" aca="1" ref="BE665" ca="1">IFERROR(IF(INDIRECT(ADDRESS($Z665,COLUMN(),4,1,"Monitoraggio"))="","",INDIRECT(ADDRESS($Z665,COLUMN(),4,1,"Monitoraggio"))),"")</f>
        <v/>
      </c>
      <c r="BF665" s="79" t="str" cm="1">
        <f t="array" aca="1" ref="BF665" ca="1">IFERROR(IF(INDIRECT(ADDRESS($Z665,COLUMN(),4,1,"Monitoraggio"))="","",INDIRECT(ADDRESS($Z665,COLUMN(),4,1,"Monitoraggio"))),"")</f>
        <v/>
      </c>
      <c r="BG665" s="114" t="str" cm="1">
        <f t="array" aca="1" ref="BG665" ca="1">IFERROR(IF(INDIRECT(ADDRESS($Z665,COLUMN(),4,1,"Monitoraggio"))="","",INDIRECT(ADDRESS($Z665,COLUMN(),4,1,"Monitoraggio"))),"")</f>
        <v/>
      </c>
      <c r="BH665" s="48" t="str" cm="1">
        <f t="array" aca="1" ref="BH665" ca="1">IFERROR(IF(INDIRECT(ADDRESS($Z665,COLUMN(),4,1,"Monitoraggio"))="","",INDIRECT(ADDRESS($Z665,COLUMN(),4,1,"Monitoraggio"))),"")</f>
        <v/>
      </c>
      <c r="BI665" s="84" t="str" cm="1">
        <f t="array" aca="1" ref="BI665" ca="1">IFERROR(IF(INDIRECT(ADDRESS($Z665,COLUMN(),4,1,"Monitoraggio"))="","",INDIRECT(ADDRESS($Z665,COLUMN(),4,1,"Monitoraggio"))),"")</f>
        <v/>
      </c>
      <c r="BJ665" s="81" t="str" cm="1">
        <f t="array" aca="1" ref="BJ665" ca="1">IFERROR(IF(INDIRECT(ADDRESS($Z665,COLUMN(),4,1,"Monitoraggio"))="","",INDIRECT(ADDRESS($Z665,COLUMN(),4,1,"Monitoraggio"))),"")</f>
        <v/>
      </c>
    </row>
    <row r="666" spans="26:62" x14ac:dyDescent="0.2">
      <c r="Z666" s="132" t="str">
        <f>IFERROR(MATCH(ROW()-9,Monitoraggio!Y$1:Y$1000,0),"")</f>
        <v/>
      </c>
      <c r="AA666" s="60" t="str" cm="1">
        <f t="array" aca="1" ref="AA666" ca="1">IFERROR(IF(INDIRECT(ADDRESS($Z666,COLUMN(),4,1,"Monitoraggio"))="","",INDIRECT(ADDRESS($Z666,COLUMN(),4,1,"Monitoraggio"))),"")</f>
        <v/>
      </c>
      <c r="AB666" s="114" t="str" cm="1">
        <f t="array" aca="1" ref="AB666" ca="1">IFERROR(IF(INDIRECT(ADDRESS($Z666,COLUMN(),4,1,"Monitoraggio"))="","",INDIRECT(ADDRESS($Z666,COLUMN(),4,1,"Monitoraggio"))),"")</f>
        <v/>
      </c>
      <c r="AC666" s="114" t="str" cm="1">
        <f t="array" aca="1" ref="AC666" ca="1">IFERROR(IF(INDIRECT(ADDRESS($Z666,COLUMN(),4,1,"Monitoraggio"))="","",INDIRECT(ADDRESS($Z666,COLUMN(),4,1,"Monitoraggio"))),"")</f>
        <v/>
      </c>
      <c r="AD666" s="48" t="str" cm="1">
        <f t="array" aca="1" ref="AD666" ca="1">IFERROR(IF(INDIRECT(ADDRESS($Z666,COLUMN(),4,1,"Monitoraggio"))="","",INDIRECT(ADDRESS($Z666,COLUMN(),4,1,"Monitoraggio"))),"")</f>
        <v/>
      </c>
      <c r="AE666" s="61" t="str" cm="1">
        <f t="array" aca="1" ref="AE666" ca="1">IFERROR(IF(INDIRECT(ADDRESS($Z666,COLUMN(),4,1,"Monitoraggio"))="","",INDIRECT(ADDRESS($Z666,COLUMN(),4,1,"Monitoraggio"))),"")</f>
        <v/>
      </c>
      <c r="AF666" s="116" t="str" cm="1">
        <f t="array" aca="1" ref="AF666" ca="1">IFERROR(IF(INDIRECT(ADDRESS($Z666,COLUMN(),4,1,"Monitoraggio"))="","",INDIRECT(ADDRESS($Z666,COLUMN(),4,1,"Monitoraggio"))),"")</f>
        <v/>
      </c>
      <c r="AG666" s="61" t="str" cm="1">
        <f t="array" aca="1" ref="AG666" ca="1">IFERROR(IF(INDIRECT(ADDRESS($Z666,COLUMN(),4,1,"Monitoraggio"))="","",INDIRECT(ADDRESS($Z666,COLUMN(),4,1,"Monitoraggio"))),"")</f>
        <v/>
      </c>
      <c r="AH666" s="116" t="str" cm="1">
        <f t="array" aca="1" ref="AH666" ca="1">IFERROR(IF(INDIRECT(ADDRESS($Z666,COLUMN(),4,1,"Monitoraggio"))="","",INDIRECT(ADDRESS($Z666,COLUMN(),4,1,"Monitoraggio"))),"")</f>
        <v/>
      </c>
      <c r="AI666" s="114" t="str" cm="1">
        <f t="array" aca="1" ref="AI666" ca="1">IFERROR(IF(INDIRECT(ADDRESS($Z666,COLUMN(),4,1,"Monitoraggio"))="","",INDIRECT(ADDRESS($Z666,COLUMN(),4,1,"Monitoraggio"))),"")</f>
        <v/>
      </c>
      <c r="AJ666" s="118" t="str" cm="1">
        <f t="array" aca="1" ref="AJ666" ca="1">IFERROR(IF(INDIRECT(ADDRESS($Z666,COLUMN(),4,1,"Monitoraggio"))="","",INDIRECT(ADDRESS($Z666,COLUMN(),4,1,"Monitoraggio"))),"")</f>
        <v/>
      </c>
      <c r="AK666" s="119" t="str" cm="1">
        <f t="array" aca="1" ref="AK666" ca="1">IFERROR(IF(INDIRECT(ADDRESS($Z666,COLUMN(),4,1,"Monitoraggio"))="","",INDIRECT(ADDRESS($Z666,COLUMN(),4,1,"Monitoraggio"))),"")</f>
        <v/>
      </c>
      <c r="AL666" s="79" t="str" cm="1">
        <f t="array" aca="1" ref="AL666" ca="1">IFERROR(IF(INDIRECT(ADDRESS($Z666,COLUMN(),4,1,"Monitoraggio"))="","",INDIRECT(ADDRESS($Z666,COLUMN(),4,1,"Monitoraggio"))),"")</f>
        <v/>
      </c>
      <c r="AM666" s="77" t="str" cm="1">
        <f t="array" aca="1" ref="AM666" ca="1">IFERROR(IF(INDIRECT(ADDRESS($Z666,COLUMN(),4,1,"Monitoraggio"))="","",INDIRECT(ADDRESS($Z666,COLUMN(),4,1,"Monitoraggio"))),"")</f>
        <v/>
      </c>
      <c r="AN666" s="79" t="str" cm="1">
        <f t="array" aca="1" ref="AN666" ca="1">IFERROR(IF(INDIRECT(ADDRESS($Z666,COLUMN(),4,1,"Monitoraggio"))="","",INDIRECT(ADDRESS($Z666,COLUMN(),4,1,"Monitoraggio"))),"")</f>
        <v/>
      </c>
      <c r="AO666" s="79" t="str" cm="1">
        <f t="array" aca="1" ref="AO666" ca="1">IFERROR(IF(INDIRECT(ADDRESS($Z666,COLUMN(),4,1,"Monitoraggio"))="","",INDIRECT(ADDRESS($Z666,COLUMN(),4,1,"Monitoraggio"))),"")</f>
        <v/>
      </c>
      <c r="AP666" s="79" t="str" cm="1">
        <f t="array" aca="1" ref="AP666" ca="1">IFERROR(IF(INDIRECT(ADDRESS($Z666,COLUMN(),4,1,"Monitoraggio"))="","",INDIRECT(ADDRESS($Z666,COLUMN(),4,1,"Monitoraggio"))),"")</f>
        <v/>
      </c>
      <c r="AQ666" s="81" t="str" cm="1">
        <f t="array" aca="1" ref="AQ666" ca="1">IFERROR(IF(INDIRECT(ADDRESS($Z666,COLUMN(),4,1,"Monitoraggio"))="","",INDIRECT(ADDRESS($Z666,COLUMN(),4,1,"Monitoraggio"))),"")</f>
        <v/>
      </c>
      <c r="AR666" s="122" t="str" cm="1">
        <f t="array" aca="1" ref="AR666" ca="1">IFERROR(IF(INDIRECT(ADDRESS($Z666,COLUMN(),4,1,"Monitoraggio"))="","",INDIRECT(ADDRESS($Z666,COLUMN(),4,1,"Monitoraggio"))),"")</f>
        <v/>
      </c>
      <c r="AS666" s="118" t="str" cm="1">
        <f t="array" aca="1" ref="AS666" ca="1">IFERROR(IF(INDIRECT(ADDRESS($Z666,COLUMN(),4,1,"Monitoraggio"))="","",INDIRECT(ADDRESS($Z666,COLUMN(),4,1,"Monitoraggio"))),"")</f>
        <v/>
      </c>
      <c r="AT666" s="119" t="str" cm="1">
        <f t="array" aca="1" ref="AT666" ca="1">IFERROR(IF(INDIRECT(ADDRESS($Z666,COLUMN(),4,1,"Monitoraggio"))="","",INDIRECT(ADDRESS($Z666,COLUMN(),4,1,"Monitoraggio"))),"")</f>
        <v/>
      </c>
      <c r="AU666" s="79" t="str" cm="1">
        <f t="array" aca="1" ref="AU666" ca="1">IFERROR(IF(INDIRECT(ADDRESS($Z666,COLUMN(),4,1,"Monitoraggio"))="","",INDIRECT(ADDRESS($Z666,COLUMN(),4,1,"Monitoraggio"))),"")</f>
        <v/>
      </c>
      <c r="AV666" s="119" t="str" cm="1">
        <f t="array" aca="1" ref="AV666" ca="1">IFERROR(IF(INDIRECT(ADDRESS($Z666,COLUMN(),4,1,"Monitoraggio"))="","",INDIRECT(ADDRESS($Z666,COLUMN(),4,1,"Monitoraggio"))),"")</f>
        <v/>
      </c>
      <c r="AW666" s="124" t="str" cm="1">
        <f t="array" aca="1" ref="AW666" ca="1">IFERROR(IF(INDIRECT(ADDRESS($Z666,COLUMN(),4,1,"Monitoraggio"))="","",INDIRECT(ADDRESS($Z666,COLUMN(),4,1,"Monitoraggio"))),"")</f>
        <v/>
      </c>
      <c r="AX666" s="62" t="str" cm="1">
        <f t="array" aca="1" ref="AX666" ca="1">IFERROR(IF(INDIRECT(ADDRESS($Z666,COLUMN(),4,1,"Monitoraggio"))="","",INDIRECT(ADDRESS($Z666,COLUMN(),4,1,"Monitoraggio"))),"")</f>
        <v/>
      </c>
      <c r="AY666" s="79" t="str" cm="1">
        <f t="array" aca="1" ref="AY666" ca="1">IFERROR(IF(INDIRECT(ADDRESS($Z666,COLUMN(),4,1,"Monitoraggio"))="","",INDIRECT(ADDRESS($Z666,COLUMN(),4,1,"Monitoraggio"))),"")</f>
        <v/>
      </c>
      <c r="AZ666" s="84" t="str" cm="1">
        <f t="array" aca="1" ref="AZ666" ca="1">IFERROR(IF(INDIRECT(ADDRESS($Z666,COLUMN(),4,1,"Monitoraggio"))="","",INDIRECT(ADDRESS($Z666,COLUMN(),4,1,"Monitoraggio"))),"")</f>
        <v/>
      </c>
      <c r="BA666" s="81" t="str" cm="1">
        <f t="array" aca="1" ref="BA666" ca="1">IFERROR(IF(INDIRECT(ADDRESS($Z666,COLUMN(),4,1,"Monitoraggio"))="","",INDIRECT(ADDRESS($Z666,COLUMN(),4,1,"Monitoraggio"))),"")</f>
        <v/>
      </c>
      <c r="BB666" s="86" t="str" cm="1">
        <f t="array" aca="1" ref="BB666" ca="1">IFERROR(IF(INDIRECT(ADDRESS($Z666,COLUMN(),4,1,"Monitoraggio"))="","",INDIRECT(ADDRESS($Z666,COLUMN(),4,1,"Monitoraggio"))),"")</f>
        <v/>
      </c>
      <c r="BC666" s="79" t="str" cm="1">
        <f t="array" aca="1" ref="BC666" ca="1">IFERROR(IF(INDIRECT(ADDRESS($Z666,COLUMN(),4,1,"Monitoraggio"))="","",INDIRECT(ADDRESS($Z666,COLUMN(),4,1,"Monitoraggio"))),"")</f>
        <v/>
      </c>
      <c r="BD666" s="79" t="str" cm="1">
        <f t="array" aca="1" ref="BD666" ca="1">IFERROR(IF(INDIRECT(ADDRESS($Z666,COLUMN(),4,1,"Monitoraggio"))="","",INDIRECT(ADDRESS($Z666,COLUMN(),4,1,"Monitoraggio"))),"")</f>
        <v/>
      </c>
      <c r="BE666" s="79" t="str" cm="1">
        <f t="array" aca="1" ref="BE666" ca="1">IFERROR(IF(INDIRECT(ADDRESS($Z666,COLUMN(),4,1,"Monitoraggio"))="","",INDIRECT(ADDRESS($Z666,COLUMN(),4,1,"Monitoraggio"))),"")</f>
        <v/>
      </c>
      <c r="BF666" s="79" t="str" cm="1">
        <f t="array" aca="1" ref="BF666" ca="1">IFERROR(IF(INDIRECT(ADDRESS($Z666,COLUMN(),4,1,"Monitoraggio"))="","",INDIRECT(ADDRESS($Z666,COLUMN(),4,1,"Monitoraggio"))),"")</f>
        <v/>
      </c>
      <c r="BG666" s="114" t="str" cm="1">
        <f t="array" aca="1" ref="BG666" ca="1">IFERROR(IF(INDIRECT(ADDRESS($Z666,COLUMN(),4,1,"Monitoraggio"))="","",INDIRECT(ADDRESS($Z666,COLUMN(),4,1,"Monitoraggio"))),"")</f>
        <v/>
      </c>
      <c r="BH666" s="48" t="str" cm="1">
        <f t="array" aca="1" ref="BH666" ca="1">IFERROR(IF(INDIRECT(ADDRESS($Z666,COLUMN(),4,1,"Monitoraggio"))="","",INDIRECT(ADDRESS($Z666,COLUMN(),4,1,"Monitoraggio"))),"")</f>
        <v/>
      </c>
      <c r="BI666" s="84" t="str" cm="1">
        <f t="array" aca="1" ref="BI666" ca="1">IFERROR(IF(INDIRECT(ADDRESS($Z666,COLUMN(),4,1,"Monitoraggio"))="","",INDIRECT(ADDRESS($Z666,COLUMN(),4,1,"Monitoraggio"))),"")</f>
        <v/>
      </c>
      <c r="BJ666" s="81" t="str" cm="1">
        <f t="array" aca="1" ref="BJ666" ca="1">IFERROR(IF(INDIRECT(ADDRESS($Z666,COLUMN(),4,1,"Monitoraggio"))="","",INDIRECT(ADDRESS($Z666,COLUMN(),4,1,"Monitoraggio"))),"")</f>
        <v/>
      </c>
    </row>
    <row r="667" spans="26:62" x14ac:dyDescent="0.2">
      <c r="Z667" s="132" t="str">
        <f>IFERROR(MATCH(ROW()-9,Monitoraggio!Y$1:Y$1000,0),"")</f>
        <v/>
      </c>
      <c r="AA667" s="60" t="str" cm="1">
        <f t="array" aca="1" ref="AA667" ca="1">IFERROR(IF(INDIRECT(ADDRESS($Z667,COLUMN(),4,1,"Monitoraggio"))="","",INDIRECT(ADDRESS($Z667,COLUMN(),4,1,"Monitoraggio"))),"")</f>
        <v/>
      </c>
      <c r="AB667" s="114" t="str" cm="1">
        <f t="array" aca="1" ref="AB667" ca="1">IFERROR(IF(INDIRECT(ADDRESS($Z667,COLUMN(),4,1,"Monitoraggio"))="","",INDIRECT(ADDRESS($Z667,COLUMN(),4,1,"Monitoraggio"))),"")</f>
        <v/>
      </c>
      <c r="AC667" s="114" t="str" cm="1">
        <f t="array" aca="1" ref="AC667" ca="1">IFERROR(IF(INDIRECT(ADDRESS($Z667,COLUMN(),4,1,"Monitoraggio"))="","",INDIRECT(ADDRESS($Z667,COLUMN(),4,1,"Monitoraggio"))),"")</f>
        <v/>
      </c>
      <c r="AD667" s="48" t="str" cm="1">
        <f t="array" aca="1" ref="AD667" ca="1">IFERROR(IF(INDIRECT(ADDRESS($Z667,COLUMN(),4,1,"Monitoraggio"))="","",INDIRECT(ADDRESS($Z667,COLUMN(),4,1,"Monitoraggio"))),"")</f>
        <v/>
      </c>
      <c r="AE667" s="61" t="str" cm="1">
        <f t="array" aca="1" ref="AE667" ca="1">IFERROR(IF(INDIRECT(ADDRESS($Z667,COLUMN(),4,1,"Monitoraggio"))="","",INDIRECT(ADDRESS($Z667,COLUMN(),4,1,"Monitoraggio"))),"")</f>
        <v/>
      </c>
      <c r="AF667" s="116" t="str" cm="1">
        <f t="array" aca="1" ref="AF667" ca="1">IFERROR(IF(INDIRECT(ADDRESS($Z667,COLUMN(),4,1,"Monitoraggio"))="","",INDIRECT(ADDRESS($Z667,COLUMN(),4,1,"Monitoraggio"))),"")</f>
        <v/>
      </c>
      <c r="AG667" s="61" t="str" cm="1">
        <f t="array" aca="1" ref="AG667" ca="1">IFERROR(IF(INDIRECT(ADDRESS($Z667,COLUMN(),4,1,"Monitoraggio"))="","",INDIRECT(ADDRESS($Z667,COLUMN(),4,1,"Monitoraggio"))),"")</f>
        <v/>
      </c>
      <c r="AH667" s="116" t="str" cm="1">
        <f t="array" aca="1" ref="AH667" ca="1">IFERROR(IF(INDIRECT(ADDRESS($Z667,COLUMN(),4,1,"Monitoraggio"))="","",INDIRECT(ADDRESS($Z667,COLUMN(),4,1,"Monitoraggio"))),"")</f>
        <v/>
      </c>
      <c r="AI667" s="114" t="str" cm="1">
        <f t="array" aca="1" ref="AI667" ca="1">IFERROR(IF(INDIRECT(ADDRESS($Z667,COLUMN(),4,1,"Monitoraggio"))="","",INDIRECT(ADDRESS($Z667,COLUMN(),4,1,"Monitoraggio"))),"")</f>
        <v/>
      </c>
      <c r="AJ667" s="118" t="str" cm="1">
        <f t="array" aca="1" ref="AJ667" ca="1">IFERROR(IF(INDIRECT(ADDRESS($Z667,COLUMN(),4,1,"Monitoraggio"))="","",INDIRECT(ADDRESS($Z667,COLUMN(),4,1,"Monitoraggio"))),"")</f>
        <v/>
      </c>
      <c r="AK667" s="119" t="str" cm="1">
        <f t="array" aca="1" ref="AK667" ca="1">IFERROR(IF(INDIRECT(ADDRESS($Z667,COLUMN(),4,1,"Monitoraggio"))="","",INDIRECT(ADDRESS($Z667,COLUMN(),4,1,"Monitoraggio"))),"")</f>
        <v/>
      </c>
      <c r="AL667" s="79" t="str" cm="1">
        <f t="array" aca="1" ref="AL667" ca="1">IFERROR(IF(INDIRECT(ADDRESS($Z667,COLUMN(),4,1,"Monitoraggio"))="","",INDIRECT(ADDRESS($Z667,COLUMN(),4,1,"Monitoraggio"))),"")</f>
        <v/>
      </c>
      <c r="AM667" s="77" t="str" cm="1">
        <f t="array" aca="1" ref="AM667" ca="1">IFERROR(IF(INDIRECT(ADDRESS($Z667,COLUMN(),4,1,"Monitoraggio"))="","",INDIRECT(ADDRESS($Z667,COLUMN(),4,1,"Monitoraggio"))),"")</f>
        <v/>
      </c>
      <c r="AN667" s="79" t="str" cm="1">
        <f t="array" aca="1" ref="AN667" ca="1">IFERROR(IF(INDIRECT(ADDRESS($Z667,COLUMN(),4,1,"Monitoraggio"))="","",INDIRECT(ADDRESS($Z667,COLUMN(),4,1,"Monitoraggio"))),"")</f>
        <v/>
      </c>
      <c r="AO667" s="79" t="str" cm="1">
        <f t="array" aca="1" ref="AO667" ca="1">IFERROR(IF(INDIRECT(ADDRESS($Z667,COLUMN(),4,1,"Monitoraggio"))="","",INDIRECT(ADDRESS($Z667,COLUMN(),4,1,"Monitoraggio"))),"")</f>
        <v/>
      </c>
      <c r="AP667" s="79" t="str" cm="1">
        <f t="array" aca="1" ref="AP667" ca="1">IFERROR(IF(INDIRECT(ADDRESS($Z667,COLUMN(),4,1,"Monitoraggio"))="","",INDIRECT(ADDRESS($Z667,COLUMN(),4,1,"Monitoraggio"))),"")</f>
        <v/>
      </c>
      <c r="AQ667" s="81" t="str" cm="1">
        <f t="array" aca="1" ref="AQ667" ca="1">IFERROR(IF(INDIRECT(ADDRESS($Z667,COLUMN(),4,1,"Monitoraggio"))="","",INDIRECT(ADDRESS($Z667,COLUMN(),4,1,"Monitoraggio"))),"")</f>
        <v/>
      </c>
      <c r="AR667" s="122" t="str" cm="1">
        <f t="array" aca="1" ref="AR667" ca="1">IFERROR(IF(INDIRECT(ADDRESS($Z667,COLUMN(),4,1,"Monitoraggio"))="","",INDIRECT(ADDRESS($Z667,COLUMN(),4,1,"Monitoraggio"))),"")</f>
        <v/>
      </c>
      <c r="AS667" s="118" t="str" cm="1">
        <f t="array" aca="1" ref="AS667" ca="1">IFERROR(IF(INDIRECT(ADDRESS($Z667,COLUMN(),4,1,"Monitoraggio"))="","",INDIRECT(ADDRESS($Z667,COLUMN(),4,1,"Monitoraggio"))),"")</f>
        <v/>
      </c>
      <c r="AT667" s="119" t="str" cm="1">
        <f t="array" aca="1" ref="AT667" ca="1">IFERROR(IF(INDIRECT(ADDRESS($Z667,COLUMN(),4,1,"Monitoraggio"))="","",INDIRECT(ADDRESS($Z667,COLUMN(),4,1,"Monitoraggio"))),"")</f>
        <v/>
      </c>
      <c r="AU667" s="79" t="str" cm="1">
        <f t="array" aca="1" ref="AU667" ca="1">IFERROR(IF(INDIRECT(ADDRESS($Z667,COLUMN(),4,1,"Monitoraggio"))="","",INDIRECT(ADDRESS($Z667,COLUMN(),4,1,"Monitoraggio"))),"")</f>
        <v/>
      </c>
      <c r="AV667" s="119" t="str" cm="1">
        <f t="array" aca="1" ref="AV667" ca="1">IFERROR(IF(INDIRECT(ADDRESS($Z667,COLUMN(),4,1,"Monitoraggio"))="","",INDIRECT(ADDRESS($Z667,COLUMN(),4,1,"Monitoraggio"))),"")</f>
        <v/>
      </c>
      <c r="AW667" s="124" t="str" cm="1">
        <f t="array" aca="1" ref="AW667" ca="1">IFERROR(IF(INDIRECT(ADDRESS($Z667,COLUMN(),4,1,"Monitoraggio"))="","",INDIRECT(ADDRESS($Z667,COLUMN(),4,1,"Monitoraggio"))),"")</f>
        <v/>
      </c>
      <c r="AX667" s="62" t="str" cm="1">
        <f t="array" aca="1" ref="AX667" ca="1">IFERROR(IF(INDIRECT(ADDRESS($Z667,COLUMN(),4,1,"Monitoraggio"))="","",INDIRECT(ADDRESS($Z667,COLUMN(),4,1,"Monitoraggio"))),"")</f>
        <v/>
      </c>
      <c r="AY667" s="79" t="str" cm="1">
        <f t="array" aca="1" ref="AY667" ca="1">IFERROR(IF(INDIRECT(ADDRESS($Z667,COLUMN(),4,1,"Monitoraggio"))="","",INDIRECT(ADDRESS($Z667,COLUMN(),4,1,"Monitoraggio"))),"")</f>
        <v/>
      </c>
      <c r="AZ667" s="84" t="str" cm="1">
        <f t="array" aca="1" ref="AZ667" ca="1">IFERROR(IF(INDIRECT(ADDRESS($Z667,COLUMN(),4,1,"Monitoraggio"))="","",INDIRECT(ADDRESS($Z667,COLUMN(),4,1,"Monitoraggio"))),"")</f>
        <v/>
      </c>
      <c r="BA667" s="81" t="str" cm="1">
        <f t="array" aca="1" ref="BA667" ca="1">IFERROR(IF(INDIRECT(ADDRESS($Z667,COLUMN(),4,1,"Monitoraggio"))="","",INDIRECT(ADDRESS($Z667,COLUMN(),4,1,"Monitoraggio"))),"")</f>
        <v/>
      </c>
      <c r="BB667" s="86" t="str" cm="1">
        <f t="array" aca="1" ref="BB667" ca="1">IFERROR(IF(INDIRECT(ADDRESS($Z667,COLUMN(),4,1,"Monitoraggio"))="","",INDIRECT(ADDRESS($Z667,COLUMN(),4,1,"Monitoraggio"))),"")</f>
        <v/>
      </c>
      <c r="BC667" s="79" t="str" cm="1">
        <f t="array" aca="1" ref="BC667" ca="1">IFERROR(IF(INDIRECT(ADDRESS($Z667,COLUMN(),4,1,"Monitoraggio"))="","",INDIRECT(ADDRESS($Z667,COLUMN(),4,1,"Monitoraggio"))),"")</f>
        <v/>
      </c>
      <c r="BD667" s="79" t="str" cm="1">
        <f t="array" aca="1" ref="BD667" ca="1">IFERROR(IF(INDIRECT(ADDRESS($Z667,COLUMN(),4,1,"Monitoraggio"))="","",INDIRECT(ADDRESS($Z667,COLUMN(),4,1,"Monitoraggio"))),"")</f>
        <v/>
      </c>
      <c r="BE667" s="79" t="str" cm="1">
        <f t="array" aca="1" ref="BE667" ca="1">IFERROR(IF(INDIRECT(ADDRESS($Z667,COLUMN(),4,1,"Monitoraggio"))="","",INDIRECT(ADDRESS($Z667,COLUMN(),4,1,"Monitoraggio"))),"")</f>
        <v/>
      </c>
      <c r="BF667" s="79" t="str" cm="1">
        <f t="array" aca="1" ref="BF667" ca="1">IFERROR(IF(INDIRECT(ADDRESS($Z667,COLUMN(),4,1,"Monitoraggio"))="","",INDIRECT(ADDRESS($Z667,COLUMN(),4,1,"Monitoraggio"))),"")</f>
        <v/>
      </c>
      <c r="BG667" s="114" t="str" cm="1">
        <f t="array" aca="1" ref="BG667" ca="1">IFERROR(IF(INDIRECT(ADDRESS($Z667,COLUMN(),4,1,"Monitoraggio"))="","",INDIRECT(ADDRESS($Z667,COLUMN(),4,1,"Monitoraggio"))),"")</f>
        <v/>
      </c>
      <c r="BH667" s="48" t="str" cm="1">
        <f t="array" aca="1" ref="BH667" ca="1">IFERROR(IF(INDIRECT(ADDRESS($Z667,COLUMN(),4,1,"Monitoraggio"))="","",INDIRECT(ADDRESS($Z667,COLUMN(),4,1,"Monitoraggio"))),"")</f>
        <v/>
      </c>
      <c r="BI667" s="84" t="str" cm="1">
        <f t="array" aca="1" ref="BI667" ca="1">IFERROR(IF(INDIRECT(ADDRESS($Z667,COLUMN(),4,1,"Monitoraggio"))="","",INDIRECT(ADDRESS($Z667,COLUMN(),4,1,"Monitoraggio"))),"")</f>
        <v/>
      </c>
      <c r="BJ667" s="81" t="str" cm="1">
        <f t="array" aca="1" ref="BJ667" ca="1">IFERROR(IF(INDIRECT(ADDRESS($Z667,COLUMN(),4,1,"Monitoraggio"))="","",INDIRECT(ADDRESS($Z667,COLUMN(),4,1,"Monitoraggio"))),"")</f>
        <v/>
      </c>
    </row>
    <row r="668" spans="26:62" x14ac:dyDescent="0.2">
      <c r="Z668" s="132" t="str">
        <f>IFERROR(MATCH(ROW()-9,Monitoraggio!Y$1:Y$1000,0),"")</f>
        <v/>
      </c>
      <c r="AA668" s="60" t="str" cm="1">
        <f t="array" aca="1" ref="AA668" ca="1">IFERROR(IF(INDIRECT(ADDRESS($Z668,COLUMN(),4,1,"Monitoraggio"))="","",INDIRECT(ADDRESS($Z668,COLUMN(),4,1,"Monitoraggio"))),"")</f>
        <v/>
      </c>
      <c r="AB668" s="114" t="str" cm="1">
        <f t="array" aca="1" ref="AB668" ca="1">IFERROR(IF(INDIRECT(ADDRESS($Z668,COLUMN(),4,1,"Monitoraggio"))="","",INDIRECT(ADDRESS($Z668,COLUMN(),4,1,"Monitoraggio"))),"")</f>
        <v/>
      </c>
      <c r="AC668" s="114" t="str" cm="1">
        <f t="array" aca="1" ref="AC668" ca="1">IFERROR(IF(INDIRECT(ADDRESS($Z668,COLUMN(),4,1,"Monitoraggio"))="","",INDIRECT(ADDRESS($Z668,COLUMN(),4,1,"Monitoraggio"))),"")</f>
        <v/>
      </c>
      <c r="AD668" s="48" t="str" cm="1">
        <f t="array" aca="1" ref="AD668" ca="1">IFERROR(IF(INDIRECT(ADDRESS($Z668,COLUMN(),4,1,"Monitoraggio"))="","",INDIRECT(ADDRESS($Z668,COLUMN(),4,1,"Monitoraggio"))),"")</f>
        <v/>
      </c>
      <c r="AE668" s="61" t="str" cm="1">
        <f t="array" aca="1" ref="AE668" ca="1">IFERROR(IF(INDIRECT(ADDRESS($Z668,COLUMN(),4,1,"Monitoraggio"))="","",INDIRECT(ADDRESS($Z668,COLUMN(),4,1,"Monitoraggio"))),"")</f>
        <v/>
      </c>
      <c r="AF668" s="116" t="str" cm="1">
        <f t="array" aca="1" ref="AF668" ca="1">IFERROR(IF(INDIRECT(ADDRESS($Z668,COLUMN(),4,1,"Monitoraggio"))="","",INDIRECT(ADDRESS($Z668,COLUMN(),4,1,"Monitoraggio"))),"")</f>
        <v/>
      </c>
      <c r="AG668" s="61" t="str" cm="1">
        <f t="array" aca="1" ref="AG668" ca="1">IFERROR(IF(INDIRECT(ADDRESS($Z668,COLUMN(),4,1,"Monitoraggio"))="","",INDIRECT(ADDRESS($Z668,COLUMN(),4,1,"Monitoraggio"))),"")</f>
        <v/>
      </c>
      <c r="AH668" s="116" t="str" cm="1">
        <f t="array" aca="1" ref="AH668" ca="1">IFERROR(IF(INDIRECT(ADDRESS($Z668,COLUMN(),4,1,"Monitoraggio"))="","",INDIRECT(ADDRESS($Z668,COLUMN(),4,1,"Monitoraggio"))),"")</f>
        <v/>
      </c>
      <c r="AI668" s="114" t="str" cm="1">
        <f t="array" aca="1" ref="AI668" ca="1">IFERROR(IF(INDIRECT(ADDRESS($Z668,COLUMN(),4,1,"Monitoraggio"))="","",INDIRECT(ADDRESS($Z668,COLUMN(),4,1,"Monitoraggio"))),"")</f>
        <v/>
      </c>
      <c r="AJ668" s="118" t="str" cm="1">
        <f t="array" aca="1" ref="AJ668" ca="1">IFERROR(IF(INDIRECT(ADDRESS($Z668,COLUMN(),4,1,"Monitoraggio"))="","",INDIRECT(ADDRESS($Z668,COLUMN(),4,1,"Monitoraggio"))),"")</f>
        <v/>
      </c>
      <c r="AK668" s="119" t="str" cm="1">
        <f t="array" aca="1" ref="AK668" ca="1">IFERROR(IF(INDIRECT(ADDRESS($Z668,COLUMN(),4,1,"Monitoraggio"))="","",INDIRECT(ADDRESS($Z668,COLUMN(),4,1,"Monitoraggio"))),"")</f>
        <v/>
      </c>
      <c r="AL668" s="79" t="str" cm="1">
        <f t="array" aca="1" ref="AL668" ca="1">IFERROR(IF(INDIRECT(ADDRESS($Z668,COLUMN(),4,1,"Monitoraggio"))="","",INDIRECT(ADDRESS($Z668,COLUMN(),4,1,"Monitoraggio"))),"")</f>
        <v/>
      </c>
      <c r="AM668" s="77" t="str" cm="1">
        <f t="array" aca="1" ref="AM668" ca="1">IFERROR(IF(INDIRECT(ADDRESS($Z668,COLUMN(),4,1,"Monitoraggio"))="","",INDIRECT(ADDRESS($Z668,COLUMN(),4,1,"Monitoraggio"))),"")</f>
        <v/>
      </c>
      <c r="AN668" s="79" t="str" cm="1">
        <f t="array" aca="1" ref="AN668" ca="1">IFERROR(IF(INDIRECT(ADDRESS($Z668,COLUMN(),4,1,"Monitoraggio"))="","",INDIRECT(ADDRESS($Z668,COLUMN(),4,1,"Monitoraggio"))),"")</f>
        <v/>
      </c>
      <c r="AO668" s="79" t="str" cm="1">
        <f t="array" aca="1" ref="AO668" ca="1">IFERROR(IF(INDIRECT(ADDRESS($Z668,COLUMN(),4,1,"Monitoraggio"))="","",INDIRECT(ADDRESS($Z668,COLUMN(),4,1,"Monitoraggio"))),"")</f>
        <v/>
      </c>
      <c r="AP668" s="79" t="str" cm="1">
        <f t="array" aca="1" ref="AP668" ca="1">IFERROR(IF(INDIRECT(ADDRESS($Z668,COLUMN(),4,1,"Monitoraggio"))="","",INDIRECT(ADDRESS($Z668,COLUMN(),4,1,"Monitoraggio"))),"")</f>
        <v/>
      </c>
      <c r="AQ668" s="81" t="str" cm="1">
        <f t="array" aca="1" ref="AQ668" ca="1">IFERROR(IF(INDIRECT(ADDRESS($Z668,COLUMN(),4,1,"Monitoraggio"))="","",INDIRECT(ADDRESS($Z668,COLUMN(),4,1,"Monitoraggio"))),"")</f>
        <v/>
      </c>
      <c r="AR668" s="122" t="str" cm="1">
        <f t="array" aca="1" ref="AR668" ca="1">IFERROR(IF(INDIRECT(ADDRESS($Z668,COLUMN(),4,1,"Monitoraggio"))="","",INDIRECT(ADDRESS($Z668,COLUMN(),4,1,"Monitoraggio"))),"")</f>
        <v/>
      </c>
      <c r="AS668" s="118" t="str" cm="1">
        <f t="array" aca="1" ref="AS668" ca="1">IFERROR(IF(INDIRECT(ADDRESS($Z668,COLUMN(),4,1,"Monitoraggio"))="","",INDIRECT(ADDRESS($Z668,COLUMN(),4,1,"Monitoraggio"))),"")</f>
        <v/>
      </c>
      <c r="AT668" s="119" t="str" cm="1">
        <f t="array" aca="1" ref="AT668" ca="1">IFERROR(IF(INDIRECT(ADDRESS($Z668,COLUMN(),4,1,"Monitoraggio"))="","",INDIRECT(ADDRESS($Z668,COLUMN(),4,1,"Monitoraggio"))),"")</f>
        <v/>
      </c>
      <c r="AU668" s="79" t="str" cm="1">
        <f t="array" aca="1" ref="AU668" ca="1">IFERROR(IF(INDIRECT(ADDRESS($Z668,COLUMN(),4,1,"Monitoraggio"))="","",INDIRECT(ADDRESS($Z668,COLUMN(),4,1,"Monitoraggio"))),"")</f>
        <v/>
      </c>
      <c r="AV668" s="119" t="str" cm="1">
        <f t="array" aca="1" ref="AV668" ca="1">IFERROR(IF(INDIRECT(ADDRESS($Z668,COLUMN(),4,1,"Monitoraggio"))="","",INDIRECT(ADDRESS($Z668,COLUMN(),4,1,"Monitoraggio"))),"")</f>
        <v/>
      </c>
      <c r="AW668" s="124" t="str" cm="1">
        <f t="array" aca="1" ref="AW668" ca="1">IFERROR(IF(INDIRECT(ADDRESS($Z668,COLUMN(),4,1,"Monitoraggio"))="","",INDIRECT(ADDRESS($Z668,COLUMN(),4,1,"Monitoraggio"))),"")</f>
        <v/>
      </c>
      <c r="AX668" s="62" t="str" cm="1">
        <f t="array" aca="1" ref="AX668" ca="1">IFERROR(IF(INDIRECT(ADDRESS($Z668,COLUMN(),4,1,"Monitoraggio"))="","",INDIRECT(ADDRESS($Z668,COLUMN(),4,1,"Monitoraggio"))),"")</f>
        <v/>
      </c>
      <c r="AY668" s="79" t="str" cm="1">
        <f t="array" aca="1" ref="AY668" ca="1">IFERROR(IF(INDIRECT(ADDRESS($Z668,COLUMN(),4,1,"Monitoraggio"))="","",INDIRECT(ADDRESS($Z668,COLUMN(),4,1,"Monitoraggio"))),"")</f>
        <v/>
      </c>
      <c r="AZ668" s="84" t="str" cm="1">
        <f t="array" aca="1" ref="AZ668" ca="1">IFERROR(IF(INDIRECT(ADDRESS($Z668,COLUMN(),4,1,"Monitoraggio"))="","",INDIRECT(ADDRESS($Z668,COLUMN(),4,1,"Monitoraggio"))),"")</f>
        <v/>
      </c>
      <c r="BA668" s="81" t="str" cm="1">
        <f t="array" aca="1" ref="BA668" ca="1">IFERROR(IF(INDIRECT(ADDRESS($Z668,COLUMN(),4,1,"Monitoraggio"))="","",INDIRECT(ADDRESS($Z668,COLUMN(),4,1,"Monitoraggio"))),"")</f>
        <v/>
      </c>
      <c r="BB668" s="86" t="str" cm="1">
        <f t="array" aca="1" ref="BB668" ca="1">IFERROR(IF(INDIRECT(ADDRESS($Z668,COLUMN(),4,1,"Monitoraggio"))="","",INDIRECT(ADDRESS($Z668,COLUMN(),4,1,"Monitoraggio"))),"")</f>
        <v/>
      </c>
      <c r="BC668" s="79" t="str" cm="1">
        <f t="array" aca="1" ref="BC668" ca="1">IFERROR(IF(INDIRECT(ADDRESS($Z668,COLUMN(),4,1,"Monitoraggio"))="","",INDIRECT(ADDRESS($Z668,COLUMN(),4,1,"Monitoraggio"))),"")</f>
        <v/>
      </c>
      <c r="BD668" s="79" t="str" cm="1">
        <f t="array" aca="1" ref="BD668" ca="1">IFERROR(IF(INDIRECT(ADDRESS($Z668,COLUMN(),4,1,"Monitoraggio"))="","",INDIRECT(ADDRESS($Z668,COLUMN(),4,1,"Monitoraggio"))),"")</f>
        <v/>
      </c>
      <c r="BE668" s="79" t="str" cm="1">
        <f t="array" aca="1" ref="BE668" ca="1">IFERROR(IF(INDIRECT(ADDRESS($Z668,COLUMN(),4,1,"Monitoraggio"))="","",INDIRECT(ADDRESS($Z668,COLUMN(),4,1,"Monitoraggio"))),"")</f>
        <v/>
      </c>
      <c r="BF668" s="79" t="str" cm="1">
        <f t="array" aca="1" ref="BF668" ca="1">IFERROR(IF(INDIRECT(ADDRESS($Z668,COLUMN(),4,1,"Monitoraggio"))="","",INDIRECT(ADDRESS($Z668,COLUMN(),4,1,"Monitoraggio"))),"")</f>
        <v/>
      </c>
      <c r="BG668" s="114" t="str" cm="1">
        <f t="array" aca="1" ref="BG668" ca="1">IFERROR(IF(INDIRECT(ADDRESS($Z668,COLUMN(),4,1,"Monitoraggio"))="","",INDIRECT(ADDRESS($Z668,COLUMN(),4,1,"Monitoraggio"))),"")</f>
        <v/>
      </c>
      <c r="BH668" s="48" t="str" cm="1">
        <f t="array" aca="1" ref="BH668" ca="1">IFERROR(IF(INDIRECT(ADDRESS($Z668,COLUMN(),4,1,"Monitoraggio"))="","",INDIRECT(ADDRESS($Z668,COLUMN(),4,1,"Monitoraggio"))),"")</f>
        <v/>
      </c>
      <c r="BI668" s="84" t="str" cm="1">
        <f t="array" aca="1" ref="BI668" ca="1">IFERROR(IF(INDIRECT(ADDRESS($Z668,COLUMN(),4,1,"Monitoraggio"))="","",INDIRECT(ADDRESS($Z668,COLUMN(),4,1,"Monitoraggio"))),"")</f>
        <v/>
      </c>
      <c r="BJ668" s="81" t="str" cm="1">
        <f t="array" aca="1" ref="BJ668" ca="1">IFERROR(IF(INDIRECT(ADDRESS($Z668,COLUMN(),4,1,"Monitoraggio"))="","",INDIRECT(ADDRESS($Z668,COLUMN(),4,1,"Monitoraggio"))),"")</f>
        <v/>
      </c>
    </row>
    <row r="669" spans="26:62" x14ac:dyDescent="0.2">
      <c r="Z669" s="132" t="str">
        <f>IFERROR(MATCH(ROW()-9,Monitoraggio!Y$1:Y$1000,0),"")</f>
        <v/>
      </c>
      <c r="AA669" s="60" t="str" cm="1">
        <f t="array" aca="1" ref="AA669" ca="1">IFERROR(IF(INDIRECT(ADDRESS($Z669,COLUMN(),4,1,"Monitoraggio"))="","",INDIRECT(ADDRESS($Z669,COLUMN(),4,1,"Monitoraggio"))),"")</f>
        <v/>
      </c>
      <c r="AB669" s="114" t="str" cm="1">
        <f t="array" aca="1" ref="AB669" ca="1">IFERROR(IF(INDIRECT(ADDRESS($Z669,COLUMN(),4,1,"Monitoraggio"))="","",INDIRECT(ADDRESS($Z669,COLUMN(),4,1,"Monitoraggio"))),"")</f>
        <v/>
      </c>
      <c r="AC669" s="114" t="str" cm="1">
        <f t="array" aca="1" ref="AC669" ca="1">IFERROR(IF(INDIRECT(ADDRESS($Z669,COLUMN(),4,1,"Monitoraggio"))="","",INDIRECT(ADDRESS($Z669,COLUMN(),4,1,"Monitoraggio"))),"")</f>
        <v/>
      </c>
      <c r="AD669" s="48" t="str" cm="1">
        <f t="array" aca="1" ref="AD669" ca="1">IFERROR(IF(INDIRECT(ADDRESS($Z669,COLUMN(),4,1,"Monitoraggio"))="","",INDIRECT(ADDRESS($Z669,COLUMN(),4,1,"Monitoraggio"))),"")</f>
        <v/>
      </c>
      <c r="AE669" s="61" t="str" cm="1">
        <f t="array" aca="1" ref="AE669" ca="1">IFERROR(IF(INDIRECT(ADDRESS($Z669,COLUMN(),4,1,"Monitoraggio"))="","",INDIRECT(ADDRESS($Z669,COLUMN(),4,1,"Monitoraggio"))),"")</f>
        <v/>
      </c>
      <c r="AF669" s="116" t="str" cm="1">
        <f t="array" aca="1" ref="AF669" ca="1">IFERROR(IF(INDIRECT(ADDRESS($Z669,COLUMN(),4,1,"Monitoraggio"))="","",INDIRECT(ADDRESS($Z669,COLUMN(),4,1,"Monitoraggio"))),"")</f>
        <v/>
      </c>
      <c r="AG669" s="61" t="str" cm="1">
        <f t="array" aca="1" ref="AG669" ca="1">IFERROR(IF(INDIRECT(ADDRESS($Z669,COLUMN(),4,1,"Monitoraggio"))="","",INDIRECT(ADDRESS($Z669,COLUMN(),4,1,"Monitoraggio"))),"")</f>
        <v/>
      </c>
      <c r="AH669" s="116" t="str" cm="1">
        <f t="array" aca="1" ref="AH669" ca="1">IFERROR(IF(INDIRECT(ADDRESS($Z669,COLUMN(),4,1,"Monitoraggio"))="","",INDIRECT(ADDRESS($Z669,COLUMN(),4,1,"Monitoraggio"))),"")</f>
        <v/>
      </c>
      <c r="AI669" s="114" t="str" cm="1">
        <f t="array" aca="1" ref="AI669" ca="1">IFERROR(IF(INDIRECT(ADDRESS($Z669,COLUMN(),4,1,"Monitoraggio"))="","",INDIRECT(ADDRESS($Z669,COLUMN(),4,1,"Monitoraggio"))),"")</f>
        <v/>
      </c>
      <c r="AJ669" s="118" t="str" cm="1">
        <f t="array" aca="1" ref="AJ669" ca="1">IFERROR(IF(INDIRECT(ADDRESS($Z669,COLUMN(),4,1,"Monitoraggio"))="","",INDIRECT(ADDRESS($Z669,COLUMN(),4,1,"Monitoraggio"))),"")</f>
        <v/>
      </c>
      <c r="AK669" s="119" t="str" cm="1">
        <f t="array" aca="1" ref="AK669" ca="1">IFERROR(IF(INDIRECT(ADDRESS($Z669,COLUMN(),4,1,"Monitoraggio"))="","",INDIRECT(ADDRESS($Z669,COLUMN(),4,1,"Monitoraggio"))),"")</f>
        <v/>
      </c>
      <c r="AL669" s="79" t="str" cm="1">
        <f t="array" aca="1" ref="AL669" ca="1">IFERROR(IF(INDIRECT(ADDRESS($Z669,COLUMN(),4,1,"Monitoraggio"))="","",INDIRECT(ADDRESS($Z669,COLUMN(),4,1,"Monitoraggio"))),"")</f>
        <v/>
      </c>
      <c r="AM669" s="77" t="str" cm="1">
        <f t="array" aca="1" ref="AM669" ca="1">IFERROR(IF(INDIRECT(ADDRESS($Z669,COLUMN(),4,1,"Monitoraggio"))="","",INDIRECT(ADDRESS($Z669,COLUMN(),4,1,"Monitoraggio"))),"")</f>
        <v/>
      </c>
      <c r="AN669" s="79" t="str" cm="1">
        <f t="array" aca="1" ref="AN669" ca="1">IFERROR(IF(INDIRECT(ADDRESS($Z669,COLUMN(),4,1,"Monitoraggio"))="","",INDIRECT(ADDRESS($Z669,COLUMN(),4,1,"Monitoraggio"))),"")</f>
        <v/>
      </c>
      <c r="AO669" s="79" t="str" cm="1">
        <f t="array" aca="1" ref="AO669" ca="1">IFERROR(IF(INDIRECT(ADDRESS($Z669,COLUMN(),4,1,"Monitoraggio"))="","",INDIRECT(ADDRESS($Z669,COLUMN(),4,1,"Monitoraggio"))),"")</f>
        <v/>
      </c>
      <c r="AP669" s="79" t="str" cm="1">
        <f t="array" aca="1" ref="AP669" ca="1">IFERROR(IF(INDIRECT(ADDRESS($Z669,COLUMN(),4,1,"Monitoraggio"))="","",INDIRECT(ADDRESS($Z669,COLUMN(),4,1,"Monitoraggio"))),"")</f>
        <v/>
      </c>
      <c r="AQ669" s="81" t="str" cm="1">
        <f t="array" aca="1" ref="AQ669" ca="1">IFERROR(IF(INDIRECT(ADDRESS($Z669,COLUMN(),4,1,"Monitoraggio"))="","",INDIRECT(ADDRESS($Z669,COLUMN(),4,1,"Monitoraggio"))),"")</f>
        <v/>
      </c>
      <c r="AR669" s="122" t="str" cm="1">
        <f t="array" aca="1" ref="AR669" ca="1">IFERROR(IF(INDIRECT(ADDRESS($Z669,COLUMN(),4,1,"Monitoraggio"))="","",INDIRECT(ADDRESS($Z669,COLUMN(),4,1,"Monitoraggio"))),"")</f>
        <v/>
      </c>
      <c r="AS669" s="118" t="str" cm="1">
        <f t="array" aca="1" ref="AS669" ca="1">IFERROR(IF(INDIRECT(ADDRESS($Z669,COLUMN(),4,1,"Monitoraggio"))="","",INDIRECT(ADDRESS($Z669,COLUMN(),4,1,"Monitoraggio"))),"")</f>
        <v/>
      </c>
      <c r="AT669" s="119" t="str" cm="1">
        <f t="array" aca="1" ref="AT669" ca="1">IFERROR(IF(INDIRECT(ADDRESS($Z669,COLUMN(),4,1,"Monitoraggio"))="","",INDIRECT(ADDRESS($Z669,COLUMN(),4,1,"Monitoraggio"))),"")</f>
        <v/>
      </c>
      <c r="AU669" s="79" t="str" cm="1">
        <f t="array" aca="1" ref="AU669" ca="1">IFERROR(IF(INDIRECT(ADDRESS($Z669,COLUMN(),4,1,"Monitoraggio"))="","",INDIRECT(ADDRESS($Z669,COLUMN(),4,1,"Monitoraggio"))),"")</f>
        <v/>
      </c>
      <c r="AV669" s="119" t="str" cm="1">
        <f t="array" aca="1" ref="AV669" ca="1">IFERROR(IF(INDIRECT(ADDRESS($Z669,COLUMN(),4,1,"Monitoraggio"))="","",INDIRECT(ADDRESS($Z669,COLUMN(),4,1,"Monitoraggio"))),"")</f>
        <v/>
      </c>
      <c r="AW669" s="124" t="str" cm="1">
        <f t="array" aca="1" ref="AW669" ca="1">IFERROR(IF(INDIRECT(ADDRESS($Z669,COLUMN(),4,1,"Monitoraggio"))="","",INDIRECT(ADDRESS($Z669,COLUMN(),4,1,"Monitoraggio"))),"")</f>
        <v/>
      </c>
      <c r="AX669" s="62" t="str" cm="1">
        <f t="array" aca="1" ref="AX669" ca="1">IFERROR(IF(INDIRECT(ADDRESS($Z669,COLUMN(),4,1,"Monitoraggio"))="","",INDIRECT(ADDRESS($Z669,COLUMN(),4,1,"Monitoraggio"))),"")</f>
        <v/>
      </c>
      <c r="AY669" s="79" t="str" cm="1">
        <f t="array" aca="1" ref="AY669" ca="1">IFERROR(IF(INDIRECT(ADDRESS($Z669,COLUMN(),4,1,"Monitoraggio"))="","",INDIRECT(ADDRESS($Z669,COLUMN(),4,1,"Monitoraggio"))),"")</f>
        <v/>
      </c>
      <c r="AZ669" s="84" t="str" cm="1">
        <f t="array" aca="1" ref="AZ669" ca="1">IFERROR(IF(INDIRECT(ADDRESS($Z669,COLUMN(),4,1,"Monitoraggio"))="","",INDIRECT(ADDRESS($Z669,COLUMN(),4,1,"Monitoraggio"))),"")</f>
        <v/>
      </c>
      <c r="BA669" s="81" t="str" cm="1">
        <f t="array" aca="1" ref="BA669" ca="1">IFERROR(IF(INDIRECT(ADDRESS($Z669,COLUMN(),4,1,"Monitoraggio"))="","",INDIRECT(ADDRESS($Z669,COLUMN(),4,1,"Monitoraggio"))),"")</f>
        <v/>
      </c>
      <c r="BB669" s="86" t="str" cm="1">
        <f t="array" aca="1" ref="BB669" ca="1">IFERROR(IF(INDIRECT(ADDRESS($Z669,COLUMN(),4,1,"Monitoraggio"))="","",INDIRECT(ADDRESS($Z669,COLUMN(),4,1,"Monitoraggio"))),"")</f>
        <v/>
      </c>
      <c r="BC669" s="79" t="str" cm="1">
        <f t="array" aca="1" ref="BC669" ca="1">IFERROR(IF(INDIRECT(ADDRESS($Z669,COLUMN(),4,1,"Monitoraggio"))="","",INDIRECT(ADDRESS($Z669,COLUMN(),4,1,"Monitoraggio"))),"")</f>
        <v/>
      </c>
      <c r="BD669" s="79" t="str" cm="1">
        <f t="array" aca="1" ref="BD669" ca="1">IFERROR(IF(INDIRECT(ADDRESS($Z669,COLUMN(),4,1,"Monitoraggio"))="","",INDIRECT(ADDRESS($Z669,COLUMN(),4,1,"Monitoraggio"))),"")</f>
        <v/>
      </c>
      <c r="BE669" s="79" t="str" cm="1">
        <f t="array" aca="1" ref="BE669" ca="1">IFERROR(IF(INDIRECT(ADDRESS($Z669,COLUMN(),4,1,"Monitoraggio"))="","",INDIRECT(ADDRESS($Z669,COLUMN(),4,1,"Monitoraggio"))),"")</f>
        <v/>
      </c>
      <c r="BF669" s="79" t="str" cm="1">
        <f t="array" aca="1" ref="BF669" ca="1">IFERROR(IF(INDIRECT(ADDRESS($Z669,COLUMN(),4,1,"Monitoraggio"))="","",INDIRECT(ADDRESS($Z669,COLUMN(),4,1,"Monitoraggio"))),"")</f>
        <v/>
      </c>
      <c r="BG669" s="114" t="str" cm="1">
        <f t="array" aca="1" ref="BG669" ca="1">IFERROR(IF(INDIRECT(ADDRESS($Z669,COLUMN(),4,1,"Monitoraggio"))="","",INDIRECT(ADDRESS($Z669,COLUMN(),4,1,"Monitoraggio"))),"")</f>
        <v/>
      </c>
      <c r="BH669" s="48" t="str" cm="1">
        <f t="array" aca="1" ref="BH669" ca="1">IFERROR(IF(INDIRECT(ADDRESS($Z669,COLUMN(),4,1,"Monitoraggio"))="","",INDIRECT(ADDRESS($Z669,COLUMN(),4,1,"Monitoraggio"))),"")</f>
        <v/>
      </c>
      <c r="BI669" s="84" t="str" cm="1">
        <f t="array" aca="1" ref="BI669" ca="1">IFERROR(IF(INDIRECT(ADDRESS($Z669,COLUMN(),4,1,"Monitoraggio"))="","",INDIRECT(ADDRESS($Z669,COLUMN(),4,1,"Monitoraggio"))),"")</f>
        <v/>
      </c>
      <c r="BJ669" s="81" t="str" cm="1">
        <f t="array" aca="1" ref="BJ669" ca="1">IFERROR(IF(INDIRECT(ADDRESS($Z669,COLUMN(),4,1,"Monitoraggio"))="","",INDIRECT(ADDRESS($Z669,COLUMN(),4,1,"Monitoraggio"))),"")</f>
        <v/>
      </c>
    </row>
    <row r="670" spans="26:62" x14ac:dyDescent="0.2">
      <c r="Z670" s="132" t="str">
        <f>IFERROR(MATCH(ROW()-9,Monitoraggio!Y$1:Y$1000,0),"")</f>
        <v/>
      </c>
      <c r="AA670" s="60" t="str" cm="1">
        <f t="array" aca="1" ref="AA670" ca="1">IFERROR(IF(INDIRECT(ADDRESS($Z670,COLUMN(),4,1,"Monitoraggio"))="","",INDIRECT(ADDRESS($Z670,COLUMN(),4,1,"Monitoraggio"))),"")</f>
        <v/>
      </c>
      <c r="AB670" s="114" t="str" cm="1">
        <f t="array" aca="1" ref="AB670" ca="1">IFERROR(IF(INDIRECT(ADDRESS($Z670,COLUMN(),4,1,"Monitoraggio"))="","",INDIRECT(ADDRESS($Z670,COLUMN(),4,1,"Monitoraggio"))),"")</f>
        <v/>
      </c>
      <c r="AC670" s="114" t="str" cm="1">
        <f t="array" aca="1" ref="AC670" ca="1">IFERROR(IF(INDIRECT(ADDRESS($Z670,COLUMN(),4,1,"Monitoraggio"))="","",INDIRECT(ADDRESS($Z670,COLUMN(),4,1,"Monitoraggio"))),"")</f>
        <v/>
      </c>
      <c r="AD670" s="48" t="str" cm="1">
        <f t="array" aca="1" ref="AD670" ca="1">IFERROR(IF(INDIRECT(ADDRESS($Z670,COLUMN(),4,1,"Monitoraggio"))="","",INDIRECT(ADDRESS($Z670,COLUMN(),4,1,"Monitoraggio"))),"")</f>
        <v/>
      </c>
      <c r="AE670" s="61" t="str" cm="1">
        <f t="array" aca="1" ref="AE670" ca="1">IFERROR(IF(INDIRECT(ADDRESS($Z670,COLUMN(),4,1,"Monitoraggio"))="","",INDIRECT(ADDRESS($Z670,COLUMN(),4,1,"Monitoraggio"))),"")</f>
        <v/>
      </c>
      <c r="AF670" s="116" t="str" cm="1">
        <f t="array" aca="1" ref="AF670" ca="1">IFERROR(IF(INDIRECT(ADDRESS($Z670,COLUMN(),4,1,"Monitoraggio"))="","",INDIRECT(ADDRESS($Z670,COLUMN(),4,1,"Monitoraggio"))),"")</f>
        <v/>
      </c>
      <c r="AG670" s="61" t="str" cm="1">
        <f t="array" aca="1" ref="AG670" ca="1">IFERROR(IF(INDIRECT(ADDRESS($Z670,COLUMN(),4,1,"Monitoraggio"))="","",INDIRECT(ADDRESS($Z670,COLUMN(),4,1,"Monitoraggio"))),"")</f>
        <v/>
      </c>
      <c r="AH670" s="116" t="str" cm="1">
        <f t="array" aca="1" ref="AH670" ca="1">IFERROR(IF(INDIRECT(ADDRESS($Z670,COLUMN(),4,1,"Monitoraggio"))="","",INDIRECT(ADDRESS($Z670,COLUMN(),4,1,"Monitoraggio"))),"")</f>
        <v/>
      </c>
      <c r="AI670" s="114" t="str" cm="1">
        <f t="array" aca="1" ref="AI670" ca="1">IFERROR(IF(INDIRECT(ADDRESS($Z670,COLUMN(),4,1,"Monitoraggio"))="","",INDIRECT(ADDRESS($Z670,COLUMN(),4,1,"Monitoraggio"))),"")</f>
        <v/>
      </c>
      <c r="AJ670" s="118" t="str" cm="1">
        <f t="array" aca="1" ref="AJ670" ca="1">IFERROR(IF(INDIRECT(ADDRESS($Z670,COLUMN(),4,1,"Monitoraggio"))="","",INDIRECT(ADDRESS($Z670,COLUMN(),4,1,"Monitoraggio"))),"")</f>
        <v/>
      </c>
      <c r="AK670" s="119" t="str" cm="1">
        <f t="array" aca="1" ref="AK670" ca="1">IFERROR(IF(INDIRECT(ADDRESS($Z670,COLUMN(),4,1,"Monitoraggio"))="","",INDIRECT(ADDRESS($Z670,COLUMN(),4,1,"Monitoraggio"))),"")</f>
        <v/>
      </c>
      <c r="AL670" s="79" t="str" cm="1">
        <f t="array" aca="1" ref="AL670" ca="1">IFERROR(IF(INDIRECT(ADDRESS($Z670,COLUMN(),4,1,"Monitoraggio"))="","",INDIRECT(ADDRESS($Z670,COLUMN(),4,1,"Monitoraggio"))),"")</f>
        <v/>
      </c>
      <c r="AM670" s="77" t="str" cm="1">
        <f t="array" aca="1" ref="AM670" ca="1">IFERROR(IF(INDIRECT(ADDRESS($Z670,COLUMN(),4,1,"Monitoraggio"))="","",INDIRECT(ADDRESS($Z670,COLUMN(),4,1,"Monitoraggio"))),"")</f>
        <v/>
      </c>
      <c r="AN670" s="79" t="str" cm="1">
        <f t="array" aca="1" ref="AN670" ca="1">IFERROR(IF(INDIRECT(ADDRESS($Z670,COLUMN(),4,1,"Monitoraggio"))="","",INDIRECT(ADDRESS($Z670,COLUMN(),4,1,"Monitoraggio"))),"")</f>
        <v/>
      </c>
      <c r="AO670" s="79" t="str" cm="1">
        <f t="array" aca="1" ref="AO670" ca="1">IFERROR(IF(INDIRECT(ADDRESS($Z670,COLUMN(),4,1,"Monitoraggio"))="","",INDIRECT(ADDRESS($Z670,COLUMN(),4,1,"Monitoraggio"))),"")</f>
        <v/>
      </c>
      <c r="AP670" s="79" t="str" cm="1">
        <f t="array" aca="1" ref="AP670" ca="1">IFERROR(IF(INDIRECT(ADDRESS($Z670,COLUMN(),4,1,"Monitoraggio"))="","",INDIRECT(ADDRESS($Z670,COLUMN(),4,1,"Monitoraggio"))),"")</f>
        <v/>
      </c>
      <c r="AQ670" s="81" t="str" cm="1">
        <f t="array" aca="1" ref="AQ670" ca="1">IFERROR(IF(INDIRECT(ADDRESS($Z670,COLUMN(),4,1,"Monitoraggio"))="","",INDIRECT(ADDRESS($Z670,COLUMN(),4,1,"Monitoraggio"))),"")</f>
        <v/>
      </c>
      <c r="AR670" s="122" t="str" cm="1">
        <f t="array" aca="1" ref="AR670" ca="1">IFERROR(IF(INDIRECT(ADDRESS($Z670,COLUMN(),4,1,"Monitoraggio"))="","",INDIRECT(ADDRESS($Z670,COLUMN(),4,1,"Monitoraggio"))),"")</f>
        <v/>
      </c>
      <c r="AS670" s="118" t="str" cm="1">
        <f t="array" aca="1" ref="AS670" ca="1">IFERROR(IF(INDIRECT(ADDRESS($Z670,COLUMN(),4,1,"Monitoraggio"))="","",INDIRECT(ADDRESS($Z670,COLUMN(),4,1,"Monitoraggio"))),"")</f>
        <v/>
      </c>
      <c r="AT670" s="119" t="str" cm="1">
        <f t="array" aca="1" ref="AT670" ca="1">IFERROR(IF(INDIRECT(ADDRESS($Z670,COLUMN(),4,1,"Monitoraggio"))="","",INDIRECT(ADDRESS($Z670,COLUMN(),4,1,"Monitoraggio"))),"")</f>
        <v/>
      </c>
      <c r="AU670" s="79" t="str" cm="1">
        <f t="array" aca="1" ref="AU670" ca="1">IFERROR(IF(INDIRECT(ADDRESS($Z670,COLUMN(),4,1,"Monitoraggio"))="","",INDIRECT(ADDRESS($Z670,COLUMN(),4,1,"Monitoraggio"))),"")</f>
        <v/>
      </c>
      <c r="AV670" s="119" t="str" cm="1">
        <f t="array" aca="1" ref="AV670" ca="1">IFERROR(IF(INDIRECT(ADDRESS($Z670,COLUMN(),4,1,"Monitoraggio"))="","",INDIRECT(ADDRESS($Z670,COLUMN(),4,1,"Monitoraggio"))),"")</f>
        <v/>
      </c>
      <c r="AW670" s="124" t="str" cm="1">
        <f t="array" aca="1" ref="AW670" ca="1">IFERROR(IF(INDIRECT(ADDRESS($Z670,COLUMN(),4,1,"Monitoraggio"))="","",INDIRECT(ADDRESS($Z670,COLUMN(),4,1,"Monitoraggio"))),"")</f>
        <v/>
      </c>
      <c r="AX670" s="62" t="str" cm="1">
        <f t="array" aca="1" ref="AX670" ca="1">IFERROR(IF(INDIRECT(ADDRESS($Z670,COLUMN(),4,1,"Monitoraggio"))="","",INDIRECT(ADDRESS($Z670,COLUMN(),4,1,"Monitoraggio"))),"")</f>
        <v/>
      </c>
      <c r="AY670" s="79" t="str" cm="1">
        <f t="array" aca="1" ref="AY670" ca="1">IFERROR(IF(INDIRECT(ADDRESS($Z670,COLUMN(),4,1,"Monitoraggio"))="","",INDIRECT(ADDRESS($Z670,COLUMN(),4,1,"Monitoraggio"))),"")</f>
        <v/>
      </c>
      <c r="AZ670" s="84" t="str" cm="1">
        <f t="array" aca="1" ref="AZ670" ca="1">IFERROR(IF(INDIRECT(ADDRESS($Z670,COLUMN(),4,1,"Monitoraggio"))="","",INDIRECT(ADDRESS($Z670,COLUMN(),4,1,"Monitoraggio"))),"")</f>
        <v/>
      </c>
      <c r="BA670" s="81" t="str" cm="1">
        <f t="array" aca="1" ref="BA670" ca="1">IFERROR(IF(INDIRECT(ADDRESS($Z670,COLUMN(),4,1,"Monitoraggio"))="","",INDIRECT(ADDRESS($Z670,COLUMN(),4,1,"Monitoraggio"))),"")</f>
        <v/>
      </c>
      <c r="BB670" s="86" t="str" cm="1">
        <f t="array" aca="1" ref="BB670" ca="1">IFERROR(IF(INDIRECT(ADDRESS($Z670,COLUMN(),4,1,"Monitoraggio"))="","",INDIRECT(ADDRESS($Z670,COLUMN(),4,1,"Monitoraggio"))),"")</f>
        <v/>
      </c>
      <c r="BC670" s="79" t="str" cm="1">
        <f t="array" aca="1" ref="BC670" ca="1">IFERROR(IF(INDIRECT(ADDRESS($Z670,COLUMN(),4,1,"Monitoraggio"))="","",INDIRECT(ADDRESS($Z670,COLUMN(),4,1,"Monitoraggio"))),"")</f>
        <v/>
      </c>
      <c r="BD670" s="79" t="str" cm="1">
        <f t="array" aca="1" ref="BD670" ca="1">IFERROR(IF(INDIRECT(ADDRESS($Z670,COLUMN(),4,1,"Monitoraggio"))="","",INDIRECT(ADDRESS($Z670,COLUMN(),4,1,"Monitoraggio"))),"")</f>
        <v/>
      </c>
      <c r="BE670" s="79" t="str" cm="1">
        <f t="array" aca="1" ref="BE670" ca="1">IFERROR(IF(INDIRECT(ADDRESS($Z670,COLUMN(),4,1,"Monitoraggio"))="","",INDIRECT(ADDRESS($Z670,COLUMN(),4,1,"Monitoraggio"))),"")</f>
        <v/>
      </c>
      <c r="BF670" s="79" t="str" cm="1">
        <f t="array" aca="1" ref="BF670" ca="1">IFERROR(IF(INDIRECT(ADDRESS($Z670,COLUMN(),4,1,"Monitoraggio"))="","",INDIRECT(ADDRESS($Z670,COLUMN(),4,1,"Monitoraggio"))),"")</f>
        <v/>
      </c>
      <c r="BG670" s="114" t="str" cm="1">
        <f t="array" aca="1" ref="BG670" ca="1">IFERROR(IF(INDIRECT(ADDRESS($Z670,COLUMN(),4,1,"Monitoraggio"))="","",INDIRECT(ADDRESS($Z670,COLUMN(),4,1,"Monitoraggio"))),"")</f>
        <v/>
      </c>
      <c r="BH670" s="48" t="str" cm="1">
        <f t="array" aca="1" ref="BH670" ca="1">IFERROR(IF(INDIRECT(ADDRESS($Z670,COLUMN(),4,1,"Monitoraggio"))="","",INDIRECT(ADDRESS($Z670,COLUMN(),4,1,"Monitoraggio"))),"")</f>
        <v/>
      </c>
      <c r="BI670" s="84" t="str" cm="1">
        <f t="array" aca="1" ref="BI670" ca="1">IFERROR(IF(INDIRECT(ADDRESS($Z670,COLUMN(),4,1,"Monitoraggio"))="","",INDIRECT(ADDRESS($Z670,COLUMN(),4,1,"Monitoraggio"))),"")</f>
        <v/>
      </c>
      <c r="BJ670" s="81" t="str" cm="1">
        <f t="array" aca="1" ref="BJ670" ca="1">IFERROR(IF(INDIRECT(ADDRESS($Z670,COLUMN(),4,1,"Monitoraggio"))="","",INDIRECT(ADDRESS($Z670,COLUMN(),4,1,"Monitoraggio"))),"")</f>
        <v/>
      </c>
    </row>
    <row r="671" spans="26:62" x14ac:dyDescent="0.2">
      <c r="Z671" s="132" t="str">
        <f>IFERROR(MATCH(ROW()-9,Monitoraggio!Y$1:Y$1000,0),"")</f>
        <v/>
      </c>
      <c r="AA671" s="60" t="str" cm="1">
        <f t="array" aca="1" ref="AA671" ca="1">IFERROR(IF(INDIRECT(ADDRESS($Z671,COLUMN(),4,1,"Monitoraggio"))="","",INDIRECT(ADDRESS($Z671,COLUMN(),4,1,"Monitoraggio"))),"")</f>
        <v/>
      </c>
      <c r="AB671" s="114" t="str" cm="1">
        <f t="array" aca="1" ref="AB671" ca="1">IFERROR(IF(INDIRECT(ADDRESS($Z671,COLUMN(),4,1,"Monitoraggio"))="","",INDIRECT(ADDRESS($Z671,COLUMN(),4,1,"Monitoraggio"))),"")</f>
        <v/>
      </c>
      <c r="AC671" s="114" t="str" cm="1">
        <f t="array" aca="1" ref="AC671" ca="1">IFERROR(IF(INDIRECT(ADDRESS($Z671,COLUMN(),4,1,"Monitoraggio"))="","",INDIRECT(ADDRESS($Z671,COLUMN(),4,1,"Monitoraggio"))),"")</f>
        <v/>
      </c>
      <c r="AD671" s="48" t="str" cm="1">
        <f t="array" aca="1" ref="AD671" ca="1">IFERROR(IF(INDIRECT(ADDRESS($Z671,COLUMN(),4,1,"Monitoraggio"))="","",INDIRECT(ADDRESS($Z671,COLUMN(),4,1,"Monitoraggio"))),"")</f>
        <v/>
      </c>
      <c r="AE671" s="61" t="str" cm="1">
        <f t="array" aca="1" ref="AE671" ca="1">IFERROR(IF(INDIRECT(ADDRESS($Z671,COLUMN(),4,1,"Monitoraggio"))="","",INDIRECT(ADDRESS($Z671,COLUMN(),4,1,"Monitoraggio"))),"")</f>
        <v/>
      </c>
      <c r="AF671" s="116" t="str" cm="1">
        <f t="array" aca="1" ref="AF671" ca="1">IFERROR(IF(INDIRECT(ADDRESS($Z671,COLUMN(),4,1,"Monitoraggio"))="","",INDIRECT(ADDRESS($Z671,COLUMN(),4,1,"Monitoraggio"))),"")</f>
        <v/>
      </c>
      <c r="AG671" s="61" t="str" cm="1">
        <f t="array" aca="1" ref="AG671" ca="1">IFERROR(IF(INDIRECT(ADDRESS($Z671,COLUMN(),4,1,"Monitoraggio"))="","",INDIRECT(ADDRESS($Z671,COLUMN(),4,1,"Monitoraggio"))),"")</f>
        <v/>
      </c>
      <c r="AH671" s="116" t="str" cm="1">
        <f t="array" aca="1" ref="AH671" ca="1">IFERROR(IF(INDIRECT(ADDRESS($Z671,COLUMN(),4,1,"Monitoraggio"))="","",INDIRECT(ADDRESS($Z671,COLUMN(),4,1,"Monitoraggio"))),"")</f>
        <v/>
      </c>
      <c r="AI671" s="114" t="str" cm="1">
        <f t="array" aca="1" ref="AI671" ca="1">IFERROR(IF(INDIRECT(ADDRESS($Z671,COLUMN(),4,1,"Monitoraggio"))="","",INDIRECT(ADDRESS($Z671,COLUMN(),4,1,"Monitoraggio"))),"")</f>
        <v/>
      </c>
      <c r="AJ671" s="118" t="str" cm="1">
        <f t="array" aca="1" ref="AJ671" ca="1">IFERROR(IF(INDIRECT(ADDRESS($Z671,COLUMN(),4,1,"Monitoraggio"))="","",INDIRECT(ADDRESS($Z671,COLUMN(),4,1,"Monitoraggio"))),"")</f>
        <v/>
      </c>
      <c r="AK671" s="119" t="str" cm="1">
        <f t="array" aca="1" ref="AK671" ca="1">IFERROR(IF(INDIRECT(ADDRESS($Z671,COLUMN(),4,1,"Monitoraggio"))="","",INDIRECT(ADDRESS($Z671,COLUMN(),4,1,"Monitoraggio"))),"")</f>
        <v/>
      </c>
      <c r="AL671" s="79" t="str" cm="1">
        <f t="array" aca="1" ref="AL671" ca="1">IFERROR(IF(INDIRECT(ADDRESS($Z671,COLUMN(),4,1,"Monitoraggio"))="","",INDIRECT(ADDRESS($Z671,COLUMN(),4,1,"Monitoraggio"))),"")</f>
        <v/>
      </c>
      <c r="AM671" s="77" t="str" cm="1">
        <f t="array" aca="1" ref="AM671" ca="1">IFERROR(IF(INDIRECT(ADDRESS($Z671,COLUMN(),4,1,"Monitoraggio"))="","",INDIRECT(ADDRESS($Z671,COLUMN(),4,1,"Monitoraggio"))),"")</f>
        <v/>
      </c>
      <c r="AN671" s="79" t="str" cm="1">
        <f t="array" aca="1" ref="AN671" ca="1">IFERROR(IF(INDIRECT(ADDRESS($Z671,COLUMN(),4,1,"Monitoraggio"))="","",INDIRECT(ADDRESS($Z671,COLUMN(),4,1,"Monitoraggio"))),"")</f>
        <v/>
      </c>
      <c r="AO671" s="79" t="str" cm="1">
        <f t="array" aca="1" ref="AO671" ca="1">IFERROR(IF(INDIRECT(ADDRESS($Z671,COLUMN(),4,1,"Monitoraggio"))="","",INDIRECT(ADDRESS($Z671,COLUMN(),4,1,"Monitoraggio"))),"")</f>
        <v/>
      </c>
      <c r="AP671" s="79" t="str" cm="1">
        <f t="array" aca="1" ref="AP671" ca="1">IFERROR(IF(INDIRECT(ADDRESS($Z671,COLUMN(),4,1,"Monitoraggio"))="","",INDIRECT(ADDRESS($Z671,COLUMN(),4,1,"Monitoraggio"))),"")</f>
        <v/>
      </c>
      <c r="AQ671" s="81" t="str" cm="1">
        <f t="array" aca="1" ref="AQ671" ca="1">IFERROR(IF(INDIRECT(ADDRESS($Z671,COLUMN(),4,1,"Monitoraggio"))="","",INDIRECT(ADDRESS($Z671,COLUMN(),4,1,"Monitoraggio"))),"")</f>
        <v/>
      </c>
      <c r="AR671" s="122" t="str" cm="1">
        <f t="array" aca="1" ref="AR671" ca="1">IFERROR(IF(INDIRECT(ADDRESS($Z671,COLUMN(),4,1,"Monitoraggio"))="","",INDIRECT(ADDRESS($Z671,COLUMN(),4,1,"Monitoraggio"))),"")</f>
        <v/>
      </c>
      <c r="AS671" s="118" t="str" cm="1">
        <f t="array" aca="1" ref="AS671" ca="1">IFERROR(IF(INDIRECT(ADDRESS($Z671,COLUMN(),4,1,"Monitoraggio"))="","",INDIRECT(ADDRESS($Z671,COLUMN(),4,1,"Monitoraggio"))),"")</f>
        <v/>
      </c>
      <c r="AT671" s="119" t="str" cm="1">
        <f t="array" aca="1" ref="AT671" ca="1">IFERROR(IF(INDIRECT(ADDRESS($Z671,COLUMN(),4,1,"Monitoraggio"))="","",INDIRECT(ADDRESS($Z671,COLUMN(),4,1,"Monitoraggio"))),"")</f>
        <v/>
      </c>
      <c r="AU671" s="79" t="str" cm="1">
        <f t="array" aca="1" ref="AU671" ca="1">IFERROR(IF(INDIRECT(ADDRESS($Z671,COLUMN(),4,1,"Monitoraggio"))="","",INDIRECT(ADDRESS($Z671,COLUMN(),4,1,"Monitoraggio"))),"")</f>
        <v/>
      </c>
      <c r="AV671" s="119" t="str" cm="1">
        <f t="array" aca="1" ref="AV671" ca="1">IFERROR(IF(INDIRECT(ADDRESS($Z671,COLUMN(),4,1,"Monitoraggio"))="","",INDIRECT(ADDRESS($Z671,COLUMN(),4,1,"Monitoraggio"))),"")</f>
        <v/>
      </c>
      <c r="AW671" s="124" t="str" cm="1">
        <f t="array" aca="1" ref="AW671" ca="1">IFERROR(IF(INDIRECT(ADDRESS($Z671,COLUMN(),4,1,"Monitoraggio"))="","",INDIRECT(ADDRESS($Z671,COLUMN(),4,1,"Monitoraggio"))),"")</f>
        <v/>
      </c>
      <c r="AX671" s="62" t="str" cm="1">
        <f t="array" aca="1" ref="AX671" ca="1">IFERROR(IF(INDIRECT(ADDRESS($Z671,COLUMN(),4,1,"Monitoraggio"))="","",INDIRECT(ADDRESS($Z671,COLUMN(),4,1,"Monitoraggio"))),"")</f>
        <v/>
      </c>
      <c r="AY671" s="79" t="str" cm="1">
        <f t="array" aca="1" ref="AY671" ca="1">IFERROR(IF(INDIRECT(ADDRESS($Z671,COLUMN(),4,1,"Monitoraggio"))="","",INDIRECT(ADDRESS($Z671,COLUMN(),4,1,"Monitoraggio"))),"")</f>
        <v/>
      </c>
      <c r="AZ671" s="84" t="str" cm="1">
        <f t="array" aca="1" ref="AZ671" ca="1">IFERROR(IF(INDIRECT(ADDRESS($Z671,COLUMN(),4,1,"Monitoraggio"))="","",INDIRECT(ADDRESS($Z671,COLUMN(),4,1,"Monitoraggio"))),"")</f>
        <v/>
      </c>
      <c r="BA671" s="81" t="str" cm="1">
        <f t="array" aca="1" ref="BA671" ca="1">IFERROR(IF(INDIRECT(ADDRESS($Z671,COLUMN(),4,1,"Monitoraggio"))="","",INDIRECT(ADDRESS($Z671,COLUMN(),4,1,"Monitoraggio"))),"")</f>
        <v/>
      </c>
      <c r="BB671" s="86" t="str" cm="1">
        <f t="array" aca="1" ref="BB671" ca="1">IFERROR(IF(INDIRECT(ADDRESS($Z671,COLUMN(),4,1,"Monitoraggio"))="","",INDIRECT(ADDRESS($Z671,COLUMN(),4,1,"Monitoraggio"))),"")</f>
        <v/>
      </c>
      <c r="BC671" s="79" t="str" cm="1">
        <f t="array" aca="1" ref="BC671" ca="1">IFERROR(IF(INDIRECT(ADDRESS($Z671,COLUMN(),4,1,"Monitoraggio"))="","",INDIRECT(ADDRESS($Z671,COLUMN(),4,1,"Monitoraggio"))),"")</f>
        <v/>
      </c>
      <c r="BD671" s="79" t="str" cm="1">
        <f t="array" aca="1" ref="BD671" ca="1">IFERROR(IF(INDIRECT(ADDRESS($Z671,COLUMN(),4,1,"Monitoraggio"))="","",INDIRECT(ADDRESS($Z671,COLUMN(),4,1,"Monitoraggio"))),"")</f>
        <v/>
      </c>
      <c r="BE671" s="79" t="str" cm="1">
        <f t="array" aca="1" ref="BE671" ca="1">IFERROR(IF(INDIRECT(ADDRESS($Z671,COLUMN(),4,1,"Monitoraggio"))="","",INDIRECT(ADDRESS($Z671,COLUMN(),4,1,"Monitoraggio"))),"")</f>
        <v/>
      </c>
      <c r="BF671" s="79" t="str" cm="1">
        <f t="array" aca="1" ref="BF671" ca="1">IFERROR(IF(INDIRECT(ADDRESS($Z671,COLUMN(),4,1,"Monitoraggio"))="","",INDIRECT(ADDRESS($Z671,COLUMN(),4,1,"Monitoraggio"))),"")</f>
        <v/>
      </c>
      <c r="BG671" s="114" t="str" cm="1">
        <f t="array" aca="1" ref="BG671" ca="1">IFERROR(IF(INDIRECT(ADDRESS($Z671,COLUMN(),4,1,"Monitoraggio"))="","",INDIRECT(ADDRESS($Z671,COLUMN(),4,1,"Monitoraggio"))),"")</f>
        <v/>
      </c>
      <c r="BH671" s="48" t="str" cm="1">
        <f t="array" aca="1" ref="BH671" ca="1">IFERROR(IF(INDIRECT(ADDRESS($Z671,COLUMN(),4,1,"Monitoraggio"))="","",INDIRECT(ADDRESS($Z671,COLUMN(),4,1,"Monitoraggio"))),"")</f>
        <v/>
      </c>
      <c r="BI671" s="84" t="str" cm="1">
        <f t="array" aca="1" ref="BI671" ca="1">IFERROR(IF(INDIRECT(ADDRESS($Z671,COLUMN(),4,1,"Monitoraggio"))="","",INDIRECT(ADDRESS($Z671,COLUMN(),4,1,"Monitoraggio"))),"")</f>
        <v/>
      </c>
      <c r="BJ671" s="81" t="str" cm="1">
        <f t="array" aca="1" ref="BJ671" ca="1">IFERROR(IF(INDIRECT(ADDRESS($Z671,COLUMN(),4,1,"Monitoraggio"))="","",INDIRECT(ADDRESS($Z671,COLUMN(),4,1,"Monitoraggio"))),"")</f>
        <v/>
      </c>
    </row>
    <row r="672" spans="26:62" x14ac:dyDescent="0.2">
      <c r="Z672" s="132" t="str">
        <f>IFERROR(MATCH(ROW()-9,Monitoraggio!Y$1:Y$1000,0),"")</f>
        <v/>
      </c>
      <c r="AA672" s="60" t="str" cm="1">
        <f t="array" aca="1" ref="AA672" ca="1">IFERROR(IF(INDIRECT(ADDRESS($Z672,COLUMN(),4,1,"Monitoraggio"))="","",INDIRECT(ADDRESS($Z672,COLUMN(),4,1,"Monitoraggio"))),"")</f>
        <v/>
      </c>
      <c r="AB672" s="114" t="str" cm="1">
        <f t="array" aca="1" ref="AB672" ca="1">IFERROR(IF(INDIRECT(ADDRESS($Z672,COLUMN(),4,1,"Monitoraggio"))="","",INDIRECT(ADDRESS($Z672,COLUMN(),4,1,"Monitoraggio"))),"")</f>
        <v/>
      </c>
      <c r="AC672" s="114" t="str" cm="1">
        <f t="array" aca="1" ref="AC672" ca="1">IFERROR(IF(INDIRECT(ADDRESS($Z672,COLUMN(),4,1,"Monitoraggio"))="","",INDIRECT(ADDRESS($Z672,COLUMN(),4,1,"Monitoraggio"))),"")</f>
        <v/>
      </c>
      <c r="AD672" s="48" t="str" cm="1">
        <f t="array" aca="1" ref="AD672" ca="1">IFERROR(IF(INDIRECT(ADDRESS($Z672,COLUMN(),4,1,"Monitoraggio"))="","",INDIRECT(ADDRESS($Z672,COLUMN(),4,1,"Monitoraggio"))),"")</f>
        <v/>
      </c>
      <c r="AE672" s="61" t="str" cm="1">
        <f t="array" aca="1" ref="AE672" ca="1">IFERROR(IF(INDIRECT(ADDRESS($Z672,COLUMN(),4,1,"Monitoraggio"))="","",INDIRECT(ADDRESS($Z672,COLUMN(),4,1,"Monitoraggio"))),"")</f>
        <v/>
      </c>
      <c r="AF672" s="116" t="str" cm="1">
        <f t="array" aca="1" ref="AF672" ca="1">IFERROR(IF(INDIRECT(ADDRESS($Z672,COLUMN(),4,1,"Monitoraggio"))="","",INDIRECT(ADDRESS($Z672,COLUMN(),4,1,"Monitoraggio"))),"")</f>
        <v/>
      </c>
      <c r="AG672" s="61" t="str" cm="1">
        <f t="array" aca="1" ref="AG672" ca="1">IFERROR(IF(INDIRECT(ADDRESS($Z672,COLUMN(),4,1,"Monitoraggio"))="","",INDIRECT(ADDRESS($Z672,COLUMN(),4,1,"Monitoraggio"))),"")</f>
        <v/>
      </c>
      <c r="AH672" s="116" t="str" cm="1">
        <f t="array" aca="1" ref="AH672" ca="1">IFERROR(IF(INDIRECT(ADDRESS($Z672,COLUMN(),4,1,"Monitoraggio"))="","",INDIRECT(ADDRESS($Z672,COLUMN(),4,1,"Monitoraggio"))),"")</f>
        <v/>
      </c>
      <c r="AI672" s="114" t="str" cm="1">
        <f t="array" aca="1" ref="AI672" ca="1">IFERROR(IF(INDIRECT(ADDRESS($Z672,COLUMN(),4,1,"Monitoraggio"))="","",INDIRECT(ADDRESS($Z672,COLUMN(),4,1,"Monitoraggio"))),"")</f>
        <v/>
      </c>
      <c r="AJ672" s="118" t="str" cm="1">
        <f t="array" aca="1" ref="AJ672" ca="1">IFERROR(IF(INDIRECT(ADDRESS($Z672,COLUMN(),4,1,"Monitoraggio"))="","",INDIRECT(ADDRESS($Z672,COLUMN(),4,1,"Monitoraggio"))),"")</f>
        <v/>
      </c>
      <c r="AK672" s="119" t="str" cm="1">
        <f t="array" aca="1" ref="AK672" ca="1">IFERROR(IF(INDIRECT(ADDRESS($Z672,COLUMN(),4,1,"Monitoraggio"))="","",INDIRECT(ADDRESS($Z672,COLUMN(),4,1,"Monitoraggio"))),"")</f>
        <v/>
      </c>
      <c r="AL672" s="79" t="str" cm="1">
        <f t="array" aca="1" ref="AL672" ca="1">IFERROR(IF(INDIRECT(ADDRESS($Z672,COLUMN(),4,1,"Monitoraggio"))="","",INDIRECT(ADDRESS($Z672,COLUMN(),4,1,"Monitoraggio"))),"")</f>
        <v/>
      </c>
      <c r="AM672" s="77" t="str" cm="1">
        <f t="array" aca="1" ref="AM672" ca="1">IFERROR(IF(INDIRECT(ADDRESS($Z672,COLUMN(),4,1,"Monitoraggio"))="","",INDIRECT(ADDRESS($Z672,COLUMN(),4,1,"Monitoraggio"))),"")</f>
        <v/>
      </c>
      <c r="AN672" s="79" t="str" cm="1">
        <f t="array" aca="1" ref="AN672" ca="1">IFERROR(IF(INDIRECT(ADDRESS($Z672,COLUMN(),4,1,"Monitoraggio"))="","",INDIRECT(ADDRESS($Z672,COLUMN(),4,1,"Monitoraggio"))),"")</f>
        <v/>
      </c>
      <c r="AO672" s="79" t="str" cm="1">
        <f t="array" aca="1" ref="AO672" ca="1">IFERROR(IF(INDIRECT(ADDRESS($Z672,COLUMN(),4,1,"Monitoraggio"))="","",INDIRECT(ADDRESS($Z672,COLUMN(),4,1,"Monitoraggio"))),"")</f>
        <v/>
      </c>
      <c r="AP672" s="79" t="str" cm="1">
        <f t="array" aca="1" ref="AP672" ca="1">IFERROR(IF(INDIRECT(ADDRESS($Z672,COLUMN(),4,1,"Monitoraggio"))="","",INDIRECT(ADDRESS($Z672,COLUMN(),4,1,"Monitoraggio"))),"")</f>
        <v/>
      </c>
      <c r="AQ672" s="81" t="str" cm="1">
        <f t="array" aca="1" ref="AQ672" ca="1">IFERROR(IF(INDIRECT(ADDRESS($Z672,COLUMN(),4,1,"Monitoraggio"))="","",INDIRECT(ADDRESS($Z672,COLUMN(),4,1,"Monitoraggio"))),"")</f>
        <v/>
      </c>
      <c r="AR672" s="122" t="str" cm="1">
        <f t="array" aca="1" ref="AR672" ca="1">IFERROR(IF(INDIRECT(ADDRESS($Z672,COLUMN(),4,1,"Monitoraggio"))="","",INDIRECT(ADDRESS($Z672,COLUMN(),4,1,"Monitoraggio"))),"")</f>
        <v/>
      </c>
      <c r="AS672" s="118" t="str" cm="1">
        <f t="array" aca="1" ref="AS672" ca="1">IFERROR(IF(INDIRECT(ADDRESS($Z672,COLUMN(),4,1,"Monitoraggio"))="","",INDIRECT(ADDRESS($Z672,COLUMN(),4,1,"Monitoraggio"))),"")</f>
        <v/>
      </c>
      <c r="AT672" s="119" t="str" cm="1">
        <f t="array" aca="1" ref="AT672" ca="1">IFERROR(IF(INDIRECT(ADDRESS($Z672,COLUMN(),4,1,"Monitoraggio"))="","",INDIRECT(ADDRESS($Z672,COLUMN(),4,1,"Monitoraggio"))),"")</f>
        <v/>
      </c>
      <c r="AU672" s="79" t="str" cm="1">
        <f t="array" aca="1" ref="AU672" ca="1">IFERROR(IF(INDIRECT(ADDRESS($Z672,COLUMN(),4,1,"Monitoraggio"))="","",INDIRECT(ADDRESS($Z672,COLUMN(),4,1,"Monitoraggio"))),"")</f>
        <v/>
      </c>
      <c r="AV672" s="119" t="str" cm="1">
        <f t="array" aca="1" ref="AV672" ca="1">IFERROR(IF(INDIRECT(ADDRESS($Z672,COLUMN(),4,1,"Monitoraggio"))="","",INDIRECT(ADDRESS($Z672,COLUMN(),4,1,"Monitoraggio"))),"")</f>
        <v/>
      </c>
      <c r="AW672" s="124" t="str" cm="1">
        <f t="array" aca="1" ref="AW672" ca="1">IFERROR(IF(INDIRECT(ADDRESS($Z672,COLUMN(),4,1,"Monitoraggio"))="","",INDIRECT(ADDRESS($Z672,COLUMN(),4,1,"Monitoraggio"))),"")</f>
        <v/>
      </c>
      <c r="AX672" s="62" t="str" cm="1">
        <f t="array" aca="1" ref="AX672" ca="1">IFERROR(IF(INDIRECT(ADDRESS($Z672,COLUMN(),4,1,"Monitoraggio"))="","",INDIRECT(ADDRESS($Z672,COLUMN(),4,1,"Monitoraggio"))),"")</f>
        <v/>
      </c>
      <c r="AY672" s="79" t="str" cm="1">
        <f t="array" aca="1" ref="AY672" ca="1">IFERROR(IF(INDIRECT(ADDRESS($Z672,COLUMN(),4,1,"Monitoraggio"))="","",INDIRECT(ADDRESS($Z672,COLUMN(),4,1,"Monitoraggio"))),"")</f>
        <v/>
      </c>
      <c r="AZ672" s="84" t="str" cm="1">
        <f t="array" aca="1" ref="AZ672" ca="1">IFERROR(IF(INDIRECT(ADDRESS($Z672,COLUMN(),4,1,"Monitoraggio"))="","",INDIRECT(ADDRESS($Z672,COLUMN(),4,1,"Monitoraggio"))),"")</f>
        <v/>
      </c>
      <c r="BA672" s="81" t="str" cm="1">
        <f t="array" aca="1" ref="BA672" ca="1">IFERROR(IF(INDIRECT(ADDRESS($Z672,COLUMN(),4,1,"Monitoraggio"))="","",INDIRECT(ADDRESS($Z672,COLUMN(),4,1,"Monitoraggio"))),"")</f>
        <v/>
      </c>
      <c r="BB672" s="86" t="str" cm="1">
        <f t="array" aca="1" ref="BB672" ca="1">IFERROR(IF(INDIRECT(ADDRESS($Z672,COLUMN(),4,1,"Monitoraggio"))="","",INDIRECT(ADDRESS($Z672,COLUMN(),4,1,"Monitoraggio"))),"")</f>
        <v/>
      </c>
      <c r="BC672" s="79" t="str" cm="1">
        <f t="array" aca="1" ref="BC672" ca="1">IFERROR(IF(INDIRECT(ADDRESS($Z672,COLUMN(),4,1,"Monitoraggio"))="","",INDIRECT(ADDRESS($Z672,COLUMN(),4,1,"Monitoraggio"))),"")</f>
        <v/>
      </c>
      <c r="BD672" s="79" t="str" cm="1">
        <f t="array" aca="1" ref="BD672" ca="1">IFERROR(IF(INDIRECT(ADDRESS($Z672,COLUMN(),4,1,"Monitoraggio"))="","",INDIRECT(ADDRESS($Z672,COLUMN(),4,1,"Monitoraggio"))),"")</f>
        <v/>
      </c>
      <c r="BE672" s="79" t="str" cm="1">
        <f t="array" aca="1" ref="BE672" ca="1">IFERROR(IF(INDIRECT(ADDRESS($Z672,COLUMN(),4,1,"Monitoraggio"))="","",INDIRECT(ADDRESS($Z672,COLUMN(),4,1,"Monitoraggio"))),"")</f>
        <v/>
      </c>
      <c r="BF672" s="79" t="str" cm="1">
        <f t="array" aca="1" ref="BF672" ca="1">IFERROR(IF(INDIRECT(ADDRESS($Z672,COLUMN(),4,1,"Monitoraggio"))="","",INDIRECT(ADDRESS($Z672,COLUMN(),4,1,"Monitoraggio"))),"")</f>
        <v/>
      </c>
      <c r="BG672" s="114" t="str" cm="1">
        <f t="array" aca="1" ref="BG672" ca="1">IFERROR(IF(INDIRECT(ADDRESS($Z672,COLUMN(),4,1,"Monitoraggio"))="","",INDIRECT(ADDRESS($Z672,COLUMN(),4,1,"Monitoraggio"))),"")</f>
        <v/>
      </c>
      <c r="BH672" s="48" t="str" cm="1">
        <f t="array" aca="1" ref="BH672" ca="1">IFERROR(IF(INDIRECT(ADDRESS($Z672,COLUMN(),4,1,"Monitoraggio"))="","",INDIRECT(ADDRESS($Z672,COLUMN(),4,1,"Monitoraggio"))),"")</f>
        <v/>
      </c>
      <c r="BI672" s="84" t="str" cm="1">
        <f t="array" aca="1" ref="BI672" ca="1">IFERROR(IF(INDIRECT(ADDRESS($Z672,COLUMN(),4,1,"Monitoraggio"))="","",INDIRECT(ADDRESS($Z672,COLUMN(),4,1,"Monitoraggio"))),"")</f>
        <v/>
      </c>
      <c r="BJ672" s="81" t="str" cm="1">
        <f t="array" aca="1" ref="BJ672" ca="1">IFERROR(IF(INDIRECT(ADDRESS($Z672,COLUMN(),4,1,"Monitoraggio"))="","",INDIRECT(ADDRESS($Z672,COLUMN(),4,1,"Monitoraggio"))),"")</f>
        <v/>
      </c>
    </row>
    <row r="673" spans="26:62" x14ac:dyDescent="0.2">
      <c r="Z673" s="132" t="str">
        <f>IFERROR(MATCH(ROW()-9,Monitoraggio!Y$1:Y$1000,0),"")</f>
        <v/>
      </c>
      <c r="AA673" s="60" t="str" cm="1">
        <f t="array" aca="1" ref="AA673" ca="1">IFERROR(IF(INDIRECT(ADDRESS($Z673,COLUMN(),4,1,"Monitoraggio"))="","",INDIRECT(ADDRESS($Z673,COLUMN(),4,1,"Monitoraggio"))),"")</f>
        <v/>
      </c>
      <c r="AB673" s="114" t="str" cm="1">
        <f t="array" aca="1" ref="AB673" ca="1">IFERROR(IF(INDIRECT(ADDRESS($Z673,COLUMN(),4,1,"Monitoraggio"))="","",INDIRECT(ADDRESS($Z673,COLUMN(),4,1,"Monitoraggio"))),"")</f>
        <v/>
      </c>
      <c r="AC673" s="114" t="str" cm="1">
        <f t="array" aca="1" ref="AC673" ca="1">IFERROR(IF(INDIRECT(ADDRESS($Z673,COLUMN(),4,1,"Monitoraggio"))="","",INDIRECT(ADDRESS($Z673,COLUMN(),4,1,"Monitoraggio"))),"")</f>
        <v/>
      </c>
      <c r="AD673" s="48" t="str" cm="1">
        <f t="array" aca="1" ref="AD673" ca="1">IFERROR(IF(INDIRECT(ADDRESS($Z673,COLUMN(),4,1,"Monitoraggio"))="","",INDIRECT(ADDRESS($Z673,COLUMN(),4,1,"Monitoraggio"))),"")</f>
        <v/>
      </c>
      <c r="AE673" s="61" t="str" cm="1">
        <f t="array" aca="1" ref="AE673" ca="1">IFERROR(IF(INDIRECT(ADDRESS($Z673,COLUMN(),4,1,"Monitoraggio"))="","",INDIRECT(ADDRESS($Z673,COLUMN(),4,1,"Monitoraggio"))),"")</f>
        <v/>
      </c>
      <c r="AF673" s="116" t="str" cm="1">
        <f t="array" aca="1" ref="AF673" ca="1">IFERROR(IF(INDIRECT(ADDRESS($Z673,COLUMN(),4,1,"Monitoraggio"))="","",INDIRECT(ADDRESS($Z673,COLUMN(),4,1,"Monitoraggio"))),"")</f>
        <v/>
      </c>
      <c r="AG673" s="61" t="str" cm="1">
        <f t="array" aca="1" ref="AG673" ca="1">IFERROR(IF(INDIRECT(ADDRESS($Z673,COLUMN(),4,1,"Monitoraggio"))="","",INDIRECT(ADDRESS($Z673,COLUMN(),4,1,"Monitoraggio"))),"")</f>
        <v/>
      </c>
      <c r="AH673" s="116" t="str" cm="1">
        <f t="array" aca="1" ref="AH673" ca="1">IFERROR(IF(INDIRECT(ADDRESS($Z673,COLUMN(),4,1,"Monitoraggio"))="","",INDIRECT(ADDRESS($Z673,COLUMN(),4,1,"Monitoraggio"))),"")</f>
        <v/>
      </c>
      <c r="AI673" s="114" t="str" cm="1">
        <f t="array" aca="1" ref="AI673" ca="1">IFERROR(IF(INDIRECT(ADDRESS($Z673,COLUMN(),4,1,"Monitoraggio"))="","",INDIRECT(ADDRESS($Z673,COLUMN(),4,1,"Monitoraggio"))),"")</f>
        <v/>
      </c>
      <c r="AJ673" s="118" t="str" cm="1">
        <f t="array" aca="1" ref="AJ673" ca="1">IFERROR(IF(INDIRECT(ADDRESS($Z673,COLUMN(),4,1,"Monitoraggio"))="","",INDIRECT(ADDRESS($Z673,COLUMN(),4,1,"Monitoraggio"))),"")</f>
        <v/>
      </c>
      <c r="AK673" s="119" t="str" cm="1">
        <f t="array" aca="1" ref="AK673" ca="1">IFERROR(IF(INDIRECT(ADDRESS($Z673,COLUMN(),4,1,"Monitoraggio"))="","",INDIRECT(ADDRESS($Z673,COLUMN(),4,1,"Monitoraggio"))),"")</f>
        <v/>
      </c>
      <c r="AL673" s="79" t="str" cm="1">
        <f t="array" aca="1" ref="AL673" ca="1">IFERROR(IF(INDIRECT(ADDRESS($Z673,COLUMN(),4,1,"Monitoraggio"))="","",INDIRECT(ADDRESS($Z673,COLUMN(),4,1,"Monitoraggio"))),"")</f>
        <v/>
      </c>
      <c r="AM673" s="77" t="str" cm="1">
        <f t="array" aca="1" ref="AM673" ca="1">IFERROR(IF(INDIRECT(ADDRESS($Z673,COLUMN(),4,1,"Monitoraggio"))="","",INDIRECT(ADDRESS($Z673,COLUMN(),4,1,"Monitoraggio"))),"")</f>
        <v/>
      </c>
      <c r="AN673" s="79" t="str" cm="1">
        <f t="array" aca="1" ref="AN673" ca="1">IFERROR(IF(INDIRECT(ADDRESS($Z673,COLUMN(),4,1,"Monitoraggio"))="","",INDIRECT(ADDRESS($Z673,COLUMN(),4,1,"Monitoraggio"))),"")</f>
        <v/>
      </c>
      <c r="AO673" s="79" t="str" cm="1">
        <f t="array" aca="1" ref="AO673" ca="1">IFERROR(IF(INDIRECT(ADDRESS($Z673,COLUMN(),4,1,"Monitoraggio"))="","",INDIRECT(ADDRESS($Z673,COLUMN(),4,1,"Monitoraggio"))),"")</f>
        <v/>
      </c>
      <c r="AP673" s="79" t="str" cm="1">
        <f t="array" aca="1" ref="AP673" ca="1">IFERROR(IF(INDIRECT(ADDRESS($Z673,COLUMN(),4,1,"Monitoraggio"))="","",INDIRECT(ADDRESS($Z673,COLUMN(),4,1,"Monitoraggio"))),"")</f>
        <v/>
      </c>
      <c r="AQ673" s="81" t="str" cm="1">
        <f t="array" aca="1" ref="AQ673" ca="1">IFERROR(IF(INDIRECT(ADDRESS($Z673,COLUMN(),4,1,"Monitoraggio"))="","",INDIRECT(ADDRESS($Z673,COLUMN(),4,1,"Monitoraggio"))),"")</f>
        <v/>
      </c>
      <c r="AR673" s="122" t="str" cm="1">
        <f t="array" aca="1" ref="AR673" ca="1">IFERROR(IF(INDIRECT(ADDRESS($Z673,COLUMN(),4,1,"Monitoraggio"))="","",INDIRECT(ADDRESS($Z673,COLUMN(),4,1,"Monitoraggio"))),"")</f>
        <v/>
      </c>
      <c r="AS673" s="118" t="str" cm="1">
        <f t="array" aca="1" ref="AS673" ca="1">IFERROR(IF(INDIRECT(ADDRESS($Z673,COLUMN(),4,1,"Monitoraggio"))="","",INDIRECT(ADDRESS($Z673,COLUMN(),4,1,"Monitoraggio"))),"")</f>
        <v/>
      </c>
      <c r="AT673" s="119" t="str" cm="1">
        <f t="array" aca="1" ref="AT673" ca="1">IFERROR(IF(INDIRECT(ADDRESS($Z673,COLUMN(),4,1,"Monitoraggio"))="","",INDIRECT(ADDRESS($Z673,COLUMN(),4,1,"Monitoraggio"))),"")</f>
        <v/>
      </c>
      <c r="AU673" s="79" t="str" cm="1">
        <f t="array" aca="1" ref="AU673" ca="1">IFERROR(IF(INDIRECT(ADDRESS($Z673,COLUMN(),4,1,"Monitoraggio"))="","",INDIRECT(ADDRESS($Z673,COLUMN(),4,1,"Monitoraggio"))),"")</f>
        <v/>
      </c>
      <c r="AV673" s="119" t="str" cm="1">
        <f t="array" aca="1" ref="AV673" ca="1">IFERROR(IF(INDIRECT(ADDRESS($Z673,COLUMN(),4,1,"Monitoraggio"))="","",INDIRECT(ADDRESS($Z673,COLUMN(),4,1,"Monitoraggio"))),"")</f>
        <v/>
      </c>
      <c r="AW673" s="124" t="str" cm="1">
        <f t="array" aca="1" ref="AW673" ca="1">IFERROR(IF(INDIRECT(ADDRESS($Z673,COLUMN(),4,1,"Monitoraggio"))="","",INDIRECT(ADDRESS($Z673,COLUMN(),4,1,"Monitoraggio"))),"")</f>
        <v/>
      </c>
      <c r="AX673" s="62" t="str" cm="1">
        <f t="array" aca="1" ref="AX673" ca="1">IFERROR(IF(INDIRECT(ADDRESS($Z673,COLUMN(),4,1,"Monitoraggio"))="","",INDIRECT(ADDRESS($Z673,COLUMN(),4,1,"Monitoraggio"))),"")</f>
        <v/>
      </c>
      <c r="AY673" s="79" t="str" cm="1">
        <f t="array" aca="1" ref="AY673" ca="1">IFERROR(IF(INDIRECT(ADDRESS($Z673,COLUMN(),4,1,"Monitoraggio"))="","",INDIRECT(ADDRESS($Z673,COLUMN(),4,1,"Monitoraggio"))),"")</f>
        <v/>
      </c>
      <c r="AZ673" s="84" t="str" cm="1">
        <f t="array" aca="1" ref="AZ673" ca="1">IFERROR(IF(INDIRECT(ADDRESS($Z673,COLUMN(),4,1,"Monitoraggio"))="","",INDIRECT(ADDRESS($Z673,COLUMN(),4,1,"Monitoraggio"))),"")</f>
        <v/>
      </c>
      <c r="BA673" s="81" t="str" cm="1">
        <f t="array" aca="1" ref="BA673" ca="1">IFERROR(IF(INDIRECT(ADDRESS($Z673,COLUMN(),4,1,"Monitoraggio"))="","",INDIRECT(ADDRESS($Z673,COLUMN(),4,1,"Monitoraggio"))),"")</f>
        <v/>
      </c>
      <c r="BB673" s="86" t="str" cm="1">
        <f t="array" aca="1" ref="BB673" ca="1">IFERROR(IF(INDIRECT(ADDRESS($Z673,COLUMN(),4,1,"Monitoraggio"))="","",INDIRECT(ADDRESS($Z673,COLUMN(),4,1,"Monitoraggio"))),"")</f>
        <v/>
      </c>
      <c r="BC673" s="79" t="str" cm="1">
        <f t="array" aca="1" ref="BC673" ca="1">IFERROR(IF(INDIRECT(ADDRESS($Z673,COLUMN(),4,1,"Monitoraggio"))="","",INDIRECT(ADDRESS($Z673,COLUMN(),4,1,"Monitoraggio"))),"")</f>
        <v/>
      </c>
      <c r="BD673" s="79" t="str" cm="1">
        <f t="array" aca="1" ref="BD673" ca="1">IFERROR(IF(INDIRECT(ADDRESS($Z673,COLUMN(),4,1,"Monitoraggio"))="","",INDIRECT(ADDRESS($Z673,COLUMN(),4,1,"Monitoraggio"))),"")</f>
        <v/>
      </c>
      <c r="BE673" s="79" t="str" cm="1">
        <f t="array" aca="1" ref="BE673" ca="1">IFERROR(IF(INDIRECT(ADDRESS($Z673,COLUMN(),4,1,"Monitoraggio"))="","",INDIRECT(ADDRESS($Z673,COLUMN(),4,1,"Monitoraggio"))),"")</f>
        <v/>
      </c>
      <c r="BF673" s="79" t="str" cm="1">
        <f t="array" aca="1" ref="BF673" ca="1">IFERROR(IF(INDIRECT(ADDRESS($Z673,COLUMN(),4,1,"Monitoraggio"))="","",INDIRECT(ADDRESS($Z673,COLUMN(),4,1,"Monitoraggio"))),"")</f>
        <v/>
      </c>
      <c r="BG673" s="114" t="str" cm="1">
        <f t="array" aca="1" ref="BG673" ca="1">IFERROR(IF(INDIRECT(ADDRESS($Z673,COLUMN(),4,1,"Monitoraggio"))="","",INDIRECT(ADDRESS($Z673,COLUMN(),4,1,"Monitoraggio"))),"")</f>
        <v/>
      </c>
      <c r="BH673" s="48" t="str" cm="1">
        <f t="array" aca="1" ref="BH673" ca="1">IFERROR(IF(INDIRECT(ADDRESS($Z673,COLUMN(),4,1,"Monitoraggio"))="","",INDIRECT(ADDRESS($Z673,COLUMN(),4,1,"Monitoraggio"))),"")</f>
        <v/>
      </c>
      <c r="BI673" s="84" t="str" cm="1">
        <f t="array" aca="1" ref="BI673" ca="1">IFERROR(IF(INDIRECT(ADDRESS($Z673,COLUMN(),4,1,"Monitoraggio"))="","",INDIRECT(ADDRESS($Z673,COLUMN(),4,1,"Monitoraggio"))),"")</f>
        <v/>
      </c>
      <c r="BJ673" s="81" t="str" cm="1">
        <f t="array" aca="1" ref="BJ673" ca="1">IFERROR(IF(INDIRECT(ADDRESS($Z673,COLUMN(),4,1,"Monitoraggio"))="","",INDIRECT(ADDRESS($Z673,COLUMN(),4,1,"Monitoraggio"))),"")</f>
        <v/>
      </c>
    </row>
    <row r="674" spans="26:62" x14ac:dyDescent="0.2">
      <c r="Z674" s="132" t="str">
        <f>IFERROR(MATCH(ROW()-9,Monitoraggio!Y$1:Y$1000,0),"")</f>
        <v/>
      </c>
      <c r="AA674" s="60" t="str" cm="1">
        <f t="array" aca="1" ref="AA674" ca="1">IFERROR(IF(INDIRECT(ADDRESS($Z674,COLUMN(),4,1,"Monitoraggio"))="","",INDIRECT(ADDRESS($Z674,COLUMN(),4,1,"Monitoraggio"))),"")</f>
        <v/>
      </c>
      <c r="AB674" s="114" t="str" cm="1">
        <f t="array" aca="1" ref="AB674" ca="1">IFERROR(IF(INDIRECT(ADDRESS($Z674,COLUMN(),4,1,"Monitoraggio"))="","",INDIRECT(ADDRESS($Z674,COLUMN(),4,1,"Monitoraggio"))),"")</f>
        <v/>
      </c>
      <c r="AC674" s="114" t="str" cm="1">
        <f t="array" aca="1" ref="AC674" ca="1">IFERROR(IF(INDIRECT(ADDRESS($Z674,COLUMN(),4,1,"Monitoraggio"))="","",INDIRECT(ADDRESS($Z674,COLUMN(),4,1,"Monitoraggio"))),"")</f>
        <v/>
      </c>
      <c r="AD674" s="48" t="str" cm="1">
        <f t="array" aca="1" ref="AD674" ca="1">IFERROR(IF(INDIRECT(ADDRESS($Z674,COLUMN(),4,1,"Monitoraggio"))="","",INDIRECT(ADDRESS($Z674,COLUMN(),4,1,"Monitoraggio"))),"")</f>
        <v/>
      </c>
      <c r="AE674" s="61" t="str" cm="1">
        <f t="array" aca="1" ref="AE674" ca="1">IFERROR(IF(INDIRECT(ADDRESS($Z674,COLUMN(),4,1,"Monitoraggio"))="","",INDIRECT(ADDRESS($Z674,COLUMN(),4,1,"Monitoraggio"))),"")</f>
        <v/>
      </c>
      <c r="AF674" s="116" t="str" cm="1">
        <f t="array" aca="1" ref="AF674" ca="1">IFERROR(IF(INDIRECT(ADDRESS($Z674,COLUMN(),4,1,"Monitoraggio"))="","",INDIRECT(ADDRESS($Z674,COLUMN(),4,1,"Monitoraggio"))),"")</f>
        <v/>
      </c>
      <c r="AG674" s="61" t="str" cm="1">
        <f t="array" aca="1" ref="AG674" ca="1">IFERROR(IF(INDIRECT(ADDRESS($Z674,COLUMN(),4,1,"Monitoraggio"))="","",INDIRECT(ADDRESS($Z674,COLUMN(),4,1,"Monitoraggio"))),"")</f>
        <v/>
      </c>
      <c r="AH674" s="116" t="str" cm="1">
        <f t="array" aca="1" ref="AH674" ca="1">IFERROR(IF(INDIRECT(ADDRESS($Z674,COLUMN(),4,1,"Monitoraggio"))="","",INDIRECT(ADDRESS($Z674,COLUMN(),4,1,"Monitoraggio"))),"")</f>
        <v/>
      </c>
      <c r="AI674" s="114" t="str" cm="1">
        <f t="array" aca="1" ref="AI674" ca="1">IFERROR(IF(INDIRECT(ADDRESS($Z674,COLUMN(),4,1,"Monitoraggio"))="","",INDIRECT(ADDRESS($Z674,COLUMN(),4,1,"Monitoraggio"))),"")</f>
        <v/>
      </c>
      <c r="AJ674" s="118" t="str" cm="1">
        <f t="array" aca="1" ref="AJ674" ca="1">IFERROR(IF(INDIRECT(ADDRESS($Z674,COLUMN(),4,1,"Monitoraggio"))="","",INDIRECT(ADDRESS($Z674,COLUMN(),4,1,"Monitoraggio"))),"")</f>
        <v/>
      </c>
      <c r="AK674" s="119" t="str" cm="1">
        <f t="array" aca="1" ref="AK674" ca="1">IFERROR(IF(INDIRECT(ADDRESS($Z674,COLUMN(),4,1,"Monitoraggio"))="","",INDIRECT(ADDRESS($Z674,COLUMN(),4,1,"Monitoraggio"))),"")</f>
        <v/>
      </c>
      <c r="AL674" s="79" t="str" cm="1">
        <f t="array" aca="1" ref="AL674" ca="1">IFERROR(IF(INDIRECT(ADDRESS($Z674,COLUMN(),4,1,"Monitoraggio"))="","",INDIRECT(ADDRESS($Z674,COLUMN(),4,1,"Monitoraggio"))),"")</f>
        <v/>
      </c>
      <c r="AM674" s="77" t="str" cm="1">
        <f t="array" aca="1" ref="AM674" ca="1">IFERROR(IF(INDIRECT(ADDRESS($Z674,COLUMN(),4,1,"Monitoraggio"))="","",INDIRECT(ADDRESS($Z674,COLUMN(),4,1,"Monitoraggio"))),"")</f>
        <v/>
      </c>
      <c r="AN674" s="79" t="str" cm="1">
        <f t="array" aca="1" ref="AN674" ca="1">IFERROR(IF(INDIRECT(ADDRESS($Z674,COLUMN(),4,1,"Monitoraggio"))="","",INDIRECT(ADDRESS($Z674,COLUMN(),4,1,"Monitoraggio"))),"")</f>
        <v/>
      </c>
      <c r="AO674" s="79" t="str" cm="1">
        <f t="array" aca="1" ref="AO674" ca="1">IFERROR(IF(INDIRECT(ADDRESS($Z674,COLUMN(),4,1,"Monitoraggio"))="","",INDIRECT(ADDRESS($Z674,COLUMN(),4,1,"Monitoraggio"))),"")</f>
        <v/>
      </c>
      <c r="AP674" s="79" t="str" cm="1">
        <f t="array" aca="1" ref="AP674" ca="1">IFERROR(IF(INDIRECT(ADDRESS($Z674,COLUMN(),4,1,"Monitoraggio"))="","",INDIRECT(ADDRESS($Z674,COLUMN(),4,1,"Monitoraggio"))),"")</f>
        <v/>
      </c>
      <c r="AQ674" s="81" t="str" cm="1">
        <f t="array" aca="1" ref="AQ674" ca="1">IFERROR(IF(INDIRECT(ADDRESS($Z674,COLUMN(),4,1,"Monitoraggio"))="","",INDIRECT(ADDRESS($Z674,COLUMN(),4,1,"Monitoraggio"))),"")</f>
        <v/>
      </c>
      <c r="AR674" s="122" t="str" cm="1">
        <f t="array" aca="1" ref="AR674" ca="1">IFERROR(IF(INDIRECT(ADDRESS($Z674,COLUMN(),4,1,"Monitoraggio"))="","",INDIRECT(ADDRESS($Z674,COLUMN(),4,1,"Monitoraggio"))),"")</f>
        <v/>
      </c>
      <c r="AS674" s="118" t="str" cm="1">
        <f t="array" aca="1" ref="AS674" ca="1">IFERROR(IF(INDIRECT(ADDRESS($Z674,COLUMN(),4,1,"Monitoraggio"))="","",INDIRECT(ADDRESS($Z674,COLUMN(),4,1,"Monitoraggio"))),"")</f>
        <v/>
      </c>
      <c r="AT674" s="119" t="str" cm="1">
        <f t="array" aca="1" ref="AT674" ca="1">IFERROR(IF(INDIRECT(ADDRESS($Z674,COLUMN(),4,1,"Monitoraggio"))="","",INDIRECT(ADDRESS($Z674,COLUMN(),4,1,"Monitoraggio"))),"")</f>
        <v/>
      </c>
      <c r="AU674" s="79" t="str" cm="1">
        <f t="array" aca="1" ref="AU674" ca="1">IFERROR(IF(INDIRECT(ADDRESS($Z674,COLUMN(),4,1,"Monitoraggio"))="","",INDIRECT(ADDRESS($Z674,COLUMN(),4,1,"Monitoraggio"))),"")</f>
        <v/>
      </c>
      <c r="AV674" s="119" t="str" cm="1">
        <f t="array" aca="1" ref="AV674" ca="1">IFERROR(IF(INDIRECT(ADDRESS($Z674,COLUMN(),4,1,"Monitoraggio"))="","",INDIRECT(ADDRESS($Z674,COLUMN(),4,1,"Monitoraggio"))),"")</f>
        <v/>
      </c>
      <c r="AW674" s="124" t="str" cm="1">
        <f t="array" aca="1" ref="AW674" ca="1">IFERROR(IF(INDIRECT(ADDRESS($Z674,COLUMN(),4,1,"Monitoraggio"))="","",INDIRECT(ADDRESS($Z674,COLUMN(),4,1,"Monitoraggio"))),"")</f>
        <v/>
      </c>
      <c r="AX674" s="62" t="str" cm="1">
        <f t="array" aca="1" ref="AX674" ca="1">IFERROR(IF(INDIRECT(ADDRESS($Z674,COLUMN(),4,1,"Monitoraggio"))="","",INDIRECT(ADDRESS($Z674,COLUMN(),4,1,"Monitoraggio"))),"")</f>
        <v/>
      </c>
      <c r="AY674" s="79" t="str" cm="1">
        <f t="array" aca="1" ref="AY674" ca="1">IFERROR(IF(INDIRECT(ADDRESS($Z674,COLUMN(),4,1,"Monitoraggio"))="","",INDIRECT(ADDRESS($Z674,COLUMN(),4,1,"Monitoraggio"))),"")</f>
        <v/>
      </c>
      <c r="AZ674" s="84" t="str" cm="1">
        <f t="array" aca="1" ref="AZ674" ca="1">IFERROR(IF(INDIRECT(ADDRESS($Z674,COLUMN(),4,1,"Monitoraggio"))="","",INDIRECT(ADDRESS($Z674,COLUMN(),4,1,"Monitoraggio"))),"")</f>
        <v/>
      </c>
      <c r="BA674" s="81" t="str" cm="1">
        <f t="array" aca="1" ref="BA674" ca="1">IFERROR(IF(INDIRECT(ADDRESS($Z674,COLUMN(),4,1,"Monitoraggio"))="","",INDIRECT(ADDRESS($Z674,COLUMN(),4,1,"Monitoraggio"))),"")</f>
        <v/>
      </c>
      <c r="BB674" s="86" t="str" cm="1">
        <f t="array" aca="1" ref="BB674" ca="1">IFERROR(IF(INDIRECT(ADDRESS($Z674,COLUMN(),4,1,"Monitoraggio"))="","",INDIRECT(ADDRESS($Z674,COLUMN(),4,1,"Monitoraggio"))),"")</f>
        <v/>
      </c>
      <c r="BC674" s="79" t="str" cm="1">
        <f t="array" aca="1" ref="BC674" ca="1">IFERROR(IF(INDIRECT(ADDRESS($Z674,COLUMN(),4,1,"Monitoraggio"))="","",INDIRECT(ADDRESS($Z674,COLUMN(),4,1,"Monitoraggio"))),"")</f>
        <v/>
      </c>
      <c r="BD674" s="79" t="str" cm="1">
        <f t="array" aca="1" ref="BD674" ca="1">IFERROR(IF(INDIRECT(ADDRESS($Z674,COLUMN(),4,1,"Monitoraggio"))="","",INDIRECT(ADDRESS($Z674,COLUMN(),4,1,"Monitoraggio"))),"")</f>
        <v/>
      </c>
      <c r="BE674" s="79" t="str" cm="1">
        <f t="array" aca="1" ref="BE674" ca="1">IFERROR(IF(INDIRECT(ADDRESS($Z674,COLUMN(),4,1,"Monitoraggio"))="","",INDIRECT(ADDRESS($Z674,COLUMN(),4,1,"Monitoraggio"))),"")</f>
        <v/>
      </c>
      <c r="BF674" s="79" t="str" cm="1">
        <f t="array" aca="1" ref="BF674" ca="1">IFERROR(IF(INDIRECT(ADDRESS($Z674,COLUMN(),4,1,"Monitoraggio"))="","",INDIRECT(ADDRESS($Z674,COLUMN(),4,1,"Monitoraggio"))),"")</f>
        <v/>
      </c>
      <c r="BG674" s="114" t="str" cm="1">
        <f t="array" aca="1" ref="BG674" ca="1">IFERROR(IF(INDIRECT(ADDRESS($Z674,COLUMN(),4,1,"Monitoraggio"))="","",INDIRECT(ADDRESS($Z674,COLUMN(),4,1,"Monitoraggio"))),"")</f>
        <v/>
      </c>
      <c r="BH674" s="48" t="str" cm="1">
        <f t="array" aca="1" ref="BH674" ca="1">IFERROR(IF(INDIRECT(ADDRESS($Z674,COLUMN(),4,1,"Monitoraggio"))="","",INDIRECT(ADDRESS($Z674,COLUMN(),4,1,"Monitoraggio"))),"")</f>
        <v/>
      </c>
      <c r="BI674" s="84" t="str" cm="1">
        <f t="array" aca="1" ref="BI674" ca="1">IFERROR(IF(INDIRECT(ADDRESS($Z674,COLUMN(),4,1,"Monitoraggio"))="","",INDIRECT(ADDRESS($Z674,COLUMN(),4,1,"Monitoraggio"))),"")</f>
        <v/>
      </c>
      <c r="BJ674" s="81" t="str" cm="1">
        <f t="array" aca="1" ref="BJ674" ca="1">IFERROR(IF(INDIRECT(ADDRESS($Z674,COLUMN(),4,1,"Monitoraggio"))="","",INDIRECT(ADDRESS($Z674,COLUMN(),4,1,"Monitoraggio"))),"")</f>
        <v/>
      </c>
    </row>
    <row r="675" spans="26:62" x14ac:dyDescent="0.2">
      <c r="Z675" s="132" t="str">
        <f>IFERROR(MATCH(ROW()-9,Monitoraggio!Y$1:Y$1000,0),"")</f>
        <v/>
      </c>
      <c r="AA675" s="60" t="str" cm="1">
        <f t="array" aca="1" ref="AA675" ca="1">IFERROR(IF(INDIRECT(ADDRESS($Z675,COLUMN(),4,1,"Monitoraggio"))="","",INDIRECT(ADDRESS($Z675,COLUMN(),4,1,"Monitoraggio"))),"")</f>
        <v/>
      </c>
      <c r="AB675" s="114" t="str" cm="1">
        <f t="array" aca="1" ref="AB675" ca="1">IFERROR(IF(INDIRECT(ADDRESS($Z675,COLUMN(),4,1,"Monitoraggio"))="","",INDIRECT(ADDRESS($Z675,COLUMN(),4,1,"Monitoraggio"))),"")</f>
        <v/>
      </c>
      <c r="AC675" s="114" t="str" cm="1">
        <f t="array" aca="1" ref="AC675" ca="1">IFERROR(IF(INDIRECT(ADDRESS($Z675,COLUMN(),4,1,"Monitoraggio"))="","",INDIRECT(ADDRESS($Z675,COLUMN(),4,1,"Monitoraggio"))),"")</f>
        <v/>
      </c>
      <c r="AD675" s="48" t="str" cm="1">
        <f t="array" aca="1" ref="AD675" ca="1">IFERROR(IF(INDIRECT(ADDRESS($Z675,COLUMN(),4,1,"Monitoraggio"))="","",INDIRECT(ADDRESS($Z675,COLUMN(),4,1,"Monitoraggio"))),"")</f>
        <v/>
      </c>
      <c r="AE675" s="61" t="str" cm="1">
        <f t="array" aca="1" ref="AE675" ca="1">IFERROR(IF(INDIRECT(ADDRESS($Z675,COLUMN(),4,1,"Monitoraggio"))="","",INDIRECT(ADDRESS($Z675,COLUMN(),4,1,"Monitoraggio"))),"")</f>
        <v/>
      </c>
      <c r="AF675" s="116" t="str" cm="1">
        <f t="array" aca="1" ref="AF675" ca="1">IFERROR(IF(INDIRECT(ADDRESS($Z675,COLUMN(),4,1,"Monitoraggio"))="","",INDIRECT(ADDRESS($Z675,COLUMN(),4,1,"Monitoraggio"))),"")</f>
        <v/>
      </c>
      <c r="AG675" s="61" t="str" cm="1">
        <f t="array" aca="1" ref="AG675" ca="1">IFERROR(IF(INDIRECT(ADDRESS($Z675,COLUMN(),4,1,"Monitoraggio"))="","",INDIRECT(ADDRESS($Z675,COLUMN(),4,1,"Monitoraggio"))),"")</f>
        <v/>
      </c>
      <c r="AH675" s="116" t="str" cm="1">
        <f t="array" aca="1" ref="AH675" ca="1">IFERROR(IF(INDIRECT(ADDRESS($Z675,COLUMN(),4,1,"Monitoraggio"))="","",INDIRECT(ADDRESS($Z675,COLUMN(),4,1,"Monitoraggio"))),"")</f>
        <v/>
      </c>
      <c r="AI675" s="114" t="str" cm="1">
        <f t="array" aca="1" ref="AI675" ca="1">IFERROR(IF(INDIRECT(ADDRESS($Z675,COLUMN(),4,1,"Monitoraggio"))="","",INDIRECT(ADDRESS($Z675,COLUMN(),4,1,"Monitoraggio"))),"")</f>
        <v/>
      </c>
      <c r="AJ675" s="118" t="str" cm="1">
        <f t="array" aca="1" ref="AJ675" ca="1">IFERROR(IF(INDIRECT(ADDRESS($Z675,COLUMN(),4,1,"Monitoraggio"))="","",INDIRECT(ADDRESS($Z675,COLUMN(),4,1,"Monitoraggio"))),"")</f>
        <v/>
      </c>
      <c r="AK675" s="119" t="str" cm="1">
        <f t="array" aca="1" ref="AK675" ca="1">IFERROR(IF(INDIRECT(ADDRESS($Z675,COLUMN(),4,1,"Monitoraggio"))="","",INDIRECT(ADDRESS($Z675,COLUMN(),4,1,"Monitoraggio"))),"")</f>
        <v/>
      </c>
      <c r="AL675" s="79" t="str" cm="1">
        <f t="array" aca="1" ref="AL675" ca="1">IFERROR(IF(INDIRECT(ADDRESS($Z675,COLUMN(),4,1,"Monitoraggio"))="","",INDIRECT(ADDRESS($Z675,COLUMN(),4,1,"Monitoraggio"))),"")</f>
        <v/>
      </c>
      <c r="AM675" s="77" t="str" cm="1">
        <f t="array" aca="1" ref="AM675" ca="1">IFERROR(IF(INDIRECT(ADDRESS($Z675,COLUMN(),4,1,"Monitoraggio"))="","",INDIRECT(ADDRESS($Z675,COLUMN(),4,1,"Monitoraggio"))),"")</f>
        <v/>
      </c>
      <c r="AN675" s="79" t="str" cm="1">
        <f t="array" aca="1" ref="AN675" ca="1">IFERROR(IF(INDIRECT(ADDRESS($Z675,COLUMN(),4,1,"Monitoraggio"))="","",INDIRECT(ADDRESS($Z675,COLUMN(),4,1,"Monitoraggio"))),"")</f>
        <v/>
      </c>
      <c r="AO675" s="79" t="str" cm="1">
        <f t="array" aca="1" ref="AO675" ca="1">IFERROR(IF(INDIRECT(ADDRESS($Z675,COLUMN(),4,1,"Monitoraggio"))="","",INDIRECT(ADDRESS($Z675,COLUMN(),4,1,"Monitoraggio"))),"")</f>
        <v/>
      </c>
      <c r="AP675" s="79" t="str" cm="1">
        <f t="array" aca="1" ref="AP675" ca="1">IFERROR(IF(INDIRECT(ADDRESS($Z675,COLUMN(),4,1,"Monitoraggio"))="","",INDIRECT(ADDRESS($Z675,COLUMN(),4,1,"Monitoraggio"))),"")</f>
        <v/>
      </c>
      <c r="AQ675" s="81" t="str" cm="1">
        <f t="array" aca="1" ref="AQ675" ca="1">IFERROR(IF(INDIRECT(ADDRESS($Z675,COLUMN(),4,1,"Monitoraggio"))="","",INDIRECT(ADDRESS($Z675,COLUMN(),4,1,"Monitoraggio"))),"")</f>
        <v/>
      </c>
      <c r="AR675" s="122" t="str" cm="1">
        <f t="array" aca="1" ref="AR675" ca="1">IFERROR(IF(INDIRECT(ADDRESS($Z675,COLUMN(),4,1,"Monitoraggio"))="","",INDIRECT(ADDRESS($Z675,COLUMN(),4,1,"Monitoraggio"))),"")</f>
        <v/>
      </c>
      <c r="AS675" s="118" t="str" cm="1">
        <f t="array" aca="1" ref="AS675" ca="1">IFERROR(IF(INDIRECT(ADDRESS($Z675,COLUMN(),4,1,"Monitoraggio"))="","",INDIRECT(ADDRESS($Z675,COLUMN(),4,1,"Monitoraggio"))),"")</f>
        <v/>
      </c>
      <c r="AT675" s="119" t="str" cm="1">
        <f t="array" aca="1" ref="AT675" ca="1">IFERROR(IF(INDIRECT(ADDRESS($Z675,COLUMN(),4,1,"Monitoraggio"))="","",INDIRECT(ADDRESS($Z675,COLUMN(),4,1,"Monitoraggio"))),"")</f>
        <v/>
      </c>
      <c r="AU675" s="79" t="str" cm="1">
        <f t="array" aca="1" ref="AU675" ca="1">IFERROR(IF(INDIRECT(ADDRESS($Z675,COLUMN(),4,1,"Monitoraggio"))="","",INDIRECT(ADDRESS($Z675,COLUMN(),4,1,"Monitoraggio"))),"")</f>
        <v/>
      </c>
      <c r="AV675" s="119" t="str" cm="1">
        <f t="array" aca="1" ref="AV675" ca="1">IFERROR(IF(INDIRECT(ADDRESS($Z675,COLUMN(),4,1,"Monitoraggio"))="","",INDIRECT(ADDRESS($Z675,COLUMN(),4,1,"Monitoraggio"))),"")</f>
        <v/>
      </c>
      <c r="AW675" s="124" t="str" cm="1">
        <f t="array" aca="1" ref="AW675" ca="1">IFERROR(IF(INDIRECT(ADDRESS($Z675,COLUMN(),4,1,"Monitoraggio"))="","",INDIRECT(ADDRESS($Z675,COLUMN(),4,1,"Monitoraggio"))),"")</f>
        <v/>
      </c>
      <c r="AX675" s="62" t="str" cm="1">
        <f t="array" aca="1" ref="AX675" ca="1">IFERROR(IF(INDIRECT(ADDRESS($Z675,COLUMN(),4,1,"Monitoraggio"))="","",INDIRECT(ADDRESS($Z675,COLUMN(),4,1,"Monitoraggio"))),"")</f>
        <v/>
      </c>
      <c r="AY675" s="79" t="str" cm="1">
        <f t="array" aca="1" ref="AY675" ca="1">IFERROR(IF(INDIRECT(ADDRESS($Z675,COLUMN(),4,1,"Monitoraggio"))="","",INDIRECT(ADDRESS($Z675,COLUMN(),4,1,"Monitoraggio"))),"")</f>
        <v/>
      </c>
      <c r="AZ675" s="84" t="str" cm="1">
        <f t="array" aca="1" ref="AZ675" ca="1">IFERROR(IF(INDIRECT(ADDRESS($Z675,COLUMN(),4,1,"Monitoraggio"))="","",INDIRECT(ADDRESS($Z675,COLUMN(),4,1,"Monitoraggio"))),"")</f>
        <v/>
      </c>
      <c r="BA675" s="81" t="str" cm="1">
        <f t="array" aca="1" ref="BA675" ca="1">IFERROR(IF(INDIRECT(ADDRESS($Z675,COLUMN(),4,1,"Monitoraggio"))="","",INDIRECT(ADDRESS($Z675,COLUMN(),4,1,"Monitoraggio"))),"")</f>
        <v/>
      </c>
      <c r="BB675" s="86" t="str" cm="1">
        <f t="array" aca="1" ref="BB675" ca="1">IFERROR(IF(INDIRECT(ADDRESS($Z675,COLUMN(),4,1,"Monitoraggio"))="","",INDIRECT(ADDRESS($Z675,COLUMN(),4,1,"Monitoraggio"))),"")</f>
        <v/>
      </c>
      <c r="BC675" s="79" t="str" cm="1">
        <f t="array" aca="1" ref="BC675" ca="1">IFERROR(IF(INDIRECT(ADDRESS($Z675,COLUMN(),4,1,"Monitoraggio"))="","",INDIRECT(ADDRESS($Z675,COLUMN(),4,1,"Monitoraggio"))),"")</f>
        <v/>
      </c>
      <c r="BD675" s="79" t="str" cm="1">
        <f t="array" aca="1" ref="BD675" ca="1">IFERROR(IF(INDIRECT(ADDRESS($Z675,COLUMN(),4,1,"Monitoraggio"))="","",INDIRECT(ADDRESS($Z675,COLUMN(),4,1,"Monitoraggio"))),"")</f>
        <v/>
      </c>
      <c r="BE675" s="79" t="str" cm="1">
        <f t="array" aca="1" ref="BE675" ca="1">IFERROR(IF(INDIRECT(ADDRESS($Z675,COLUMN(),4,1,"Monitoraggio"))="","",INDIRECT(ADDRESS($Z675,COLUMN(),4,1,"Monitoraggio"))),"")</f>
        <v/>
      </c>
      <c r="BF675" s="79" t="str" cm="1">
        <f t="array" aca="1" ref="BF675" ca="1">IFERROR(IF(INDIRECT(ADDRESS($Z675,COLUMN(),4,1,"Monitoraggio"))="","",INDIRECT(ADDRESS($Z675,COLUMN(),4,1,"Monitoraggio"))),"")</f>
        <v/>
      </c>
      <c r="BG675" s="114" t="str" cm="1">
        <f t="array" aca="1" ref="BG675" ca="1">IFERROR(IF(INDIRECT(ADDRESS($Z675,COLUMN(),4,1,"Monitoraggio"))="","",INDIRECT(ADDRESS($Z675,COLUMN(),4,1,"Monitoraggio"))),"")</f>
        <v/>
      </c>
      <c r="BH675" s="48" t="str" cm="1">
        <f t="array" aca="1" ref="BH675" ca="1">IFERROR(IF(INDIRECT(ADDRESS($Z675,COLUMN(),4,1,"Monitoraggio"))="","",INDIRECT(ADDRESS($Z675,COLUMN(),4,1,"Monitoraggio"))),"")</f>
        <v/>
      </c>
      <c r="BI675" s="84" t="str" cm="1">
        <f t="array" aca="1" ref="BI675" ca="1">IFERROR(IF(INDIRECT(ADDRESS($Z675,COLUMN(),4,1,"Monitoraggio"))="","",INDIRECT(ADDRESS($Z675,COLUMN(),4,1,"Monitoraggio"))),"")</f>
        <v/>
      </c>
      <c r="BJ675" s="81" t="str" cm="1">
        <f t="array" aca="1" ref="BJ675" ca="1">IFERROR(IF(INDIRECT(ADDRESS($Z675,COLUMN(),4,1,"Monitoraggio"))="","",INDIRECT(ADDRESS($Z675,COLUMN(),4,1,"Monitoraggio"))),"")</f>
        <v/>
      </c>
    </row>
    <row r="676" spans="26:62" x14ac:dyDescent="0.2">
      <c r="Z676" s="132" t="str">
        <f>IFERROR(MATCH(ROW()-9,Monitoraggio!Y$1:Y$1000,0),"")</f>
        <v/>
      </c>
      <c r="AA676" s="60" t="str" cm="1">
        <f t="array" aca="1" ref="AA676" ca="1">IFERROR(IF(INDIRECT(ADDRESS($Z676,COLUMN(),4,1,"Monitoraggio"))="","",INDIRECT(ADDRESS($Z676,COLUMN(),4,1,"Monitoraggio"))),"")</f>
        <v/>
      </c>
      <c r="AB676" s="114" t="str" cm="1">
        <f t="array" aca="1" ref="AB676" ca="1">IFERROR(IF(INDIRECT(ADDRESS($Z676,COLUMN(),4,1,"Monitoraggio"))="","",INDIRECT(ADDRESS($Z676,COLUMN(),4,1,"Monitoraggio"))),"")</f>
        <v/>
      </c>
      <c r="AC676" s="114" t="str" cm="1">
        <f t="array" aca="1" ref="AC676" ca="1">IFERROR(IF(INDIRECT(ADDRESS($Z676,COLUMN(),4,1,"Monitoraggio"))="","",INDIRECT(ADDRESS($Z676,COLUMN(),4,1,"Monitoraggio"))),"")</f>
        <v/>
      </c>
      <c r="AD676" s="48" t="str" cm="1">
        <f t="array" aca="1" ref="AD676" ca="1">IFERROR(IF(INDIRECT(ADDRESS($Z676,COLUMN(),4,1,"Monitoraggio"))="","",INDIRECT(ADDRESS($Z676,COLUMN(),4,1,"Monitoraggio"))),"")</f>
        <v/>
      </c>
      <c r="AE676" s="61" t="str" cm="1">
        <f t="array" aca="1" ref="AE676" ca="1">IFERROR(IF(INDIRECT(ADDRESS($Z676,COLUMN(),4,1,"Monitoraggio"))="","",INDIRECT(ADDRESS($Z676,COLUMN(),4,1,"Monitoraggio"))),"")</f>
        <v/>
      </c>
      <c r="AF676" s="116" t="str" cm="1">
        <f t="array" aca="1" ref="AF676" ca="1">IFERROR(IF(INDIRECT(ADDRESS($Z676,COLUMN(),4,1,"Monitoraggio"))="","",INDIRECT(ADDRESS($Z676,COLUMN(),4,1,"Monitoraggio"))),"")</f>
        <v/>
      </c>
      <c r="AG676" s="61" t="str" cm="1">
        <f t="array" aca="1" ref="AG676" ca="1">IFERROR(IF(INDIRECT(ADDRESS($Z676,COLUMN(),4,1,"Monitoraggio"))="","",INDIRECT(ADDRESS($Z676,COLUMN(),4,1,"Monitoraggio"))),"")</f>
        <v/>
      </c>
      <c r="AH676" s="116" t="str" cm="1">
        <f t="array" aca="1" ref="AH676" ca="1">IFERROR(IF(INDIRECT(ADDRESS($Z676,COLUMN(),4,1,"Monitoraggio"))="","",INDIRECT(ADDRESS($Z676,COLUMN(),4,1,"Monitoraggio"))),"")</f>
        <v/>
      </c>
      <c r="AI676" s="114" t="str" cm="1">
        <f t="array" aca="1" ref="AI676" ca="1">IFERROR(IF(INDIRECT(ADDRESS($Z676,COLUMN(),4,1,"Monitoraggio"))="","",INDIRECT(ADDRESS($Z676,COLUMN(),4,1,"Monitoraggio"))),"")</f>
        <v/>
      </c>
      <c r="AJ676" s="118" t="str" cm="1">
        <f t="array" aca="1" ref="AJ676" ca="1">IFERROR(IF(INDIRECT(ADDRESS($Z676,COLUMN(),4,1,"Monitoraggio"))="","",INDIRECT(ADDRESS($Z676,COLUMN(),4,1,"Monitoraggio"))),"")</f>
        <v/>
      </c>
      <c r="AK676" s="119" t="str" cm="1">
        <f t="array" aca="1" ref="AK676" ca="1">IFERROR(IF(INDIRECT(ADDRESS($Z676,COLUMN(),4,1,"Monitoraggio"))="","",INDIRECT(ADDRESS($Z676,COLUMN(),4,1,"Monitoraggio"))),"")</f>
        <v/>
      </c>
      <c r="AL676" s="79" t="str" cm="1">
        <f t="array" aca="1" ref="AL676" ca="1">IFERROR(IF(INDIRECT(ADDRESS($Z676,COLUMN(),4,1,"Monitoraggio"))="","",INDIRECT(ADDRESS($Z676,COLUMN(),4,1,"Monitoraggio"))),"")</f>
        <v/>
      </c>
      <c r="AM676" s="77" t="str" cm="1">
        <f t="array" aca="1" ref="AM676" ca="1">IFERROR(IF(INDIRECT(ADDRESS($Z676,COLUMN(),4,1,"Monitoraggio"))="","",INDIRECT(ADDRESS($Z676,COLUMN(),4,1,"Monitoraggio"))),"")</f>
        <v/>
      </c>
      <c r="AN676" s="79" t="str" cm="1">
        <f t="array" aca="1" ref="AN676" ca="1">IFERROR(IF(INDIRECT(ADDRESS($Z676,COLUMN(),4,1,"Monitoraggio"))="","",INDIRECT(ADDRESS($Z676,COLUMN(),4,1,"Monitoraggio"))),"")</f>
        <v/>
      </c>
      <c r="AO676" s="79" t="str" cm="1">
        <f t="array" aca="1" ref="AO676" ca="1">IFERROR(IF(INDIRECT(ADDRESS($Z676,COLUMN(),4,1,"Monitoraggio"))="","",INDIRECT(ADDRESS($Z676,COLUMN(),4,1,"Monitoraggio"))),"")</f>
        <v/>
      </c>
      <c r="AP676" s="79" t="str" cm="1">
        <f t="array" aca="1" ref="AP676" ca="1">IFERROR(IF(INDIRECT(ADDRESS($Z676,COLUMN(),4,1,"Monitoraggio"))="","",INDIRECT(ADDRESS($Z676,COLUMN(),4,1,"Monitoraggio"))),"")</f>
        <v/>
      </c>
      <c r="AQ676" s="81" t="str" cm="1">
        <f t="array" aca="1" ref="AQ676" ca="1">IFERROR(IF(INDIRECT(ADDRESS($Z676,COLUMN(),4,1,"Monitoraggio"))="","",INDIRECT(ADDRESS($Z676,COLUMN(),4,1,"Monitoraggio"))),"")</f>
        <v/>
      </c>
      <c r="AR676" s="122" t="str" cm="1">
        <f t="array" aca="1" ref="AR676" ca="1">IFERROR(IF(INDIRECT(ADDRESS($Z676,COLUMN(),4,1,"Monitoraggio"))="","",INDIRECT(ADDRESS($Z676,COLUMN(),4,1,"Monitoraggio"))),"")</f>
        <v/>
      </c>
      <c r="AS676" s="118" t="str" cm="1">
        <f t="array" aca="1" ref="AS676" ca="1">IFERROR(IF(INDIRECT(ADDRESS($Z676,COLUMN(),4,1,"Monitoraggio"))="","",INDIRECT(ADDRESS($Z676,COLUMN(),4,1,"Monitoraggio"))),"")</f>
        <v/>
      </c>
      <c r="AT676" s="119" t="str" cm="1">
        <f t="array" aca="1" ref="AT676" ca="1">IFERROR(IF(INDIRECT(ADDRESS($Z676,COLUMN(),4,1,"Monitoraggio"))="","",INDIRECT(ADDRESS($Z676,COLUMN(),4,1,"Monitoraggio"))),"")</f>
        <v/>
      </c>
      <c r="AU676" s="79" t="str" cm="1">
        <f t="array" aca="1" ref="AU676" ca="1">IFERROR(IF(INDIRECT(ADDRESS($Z676,COLUMN(),4,1,"Monitoraggio"))="","",INDIRECT(ADDRESS($Z676,COLUMN(),4,1,"Monitoraggio"))),"")</f>
        <v/>
      </c>
      <c r="AV676" s="119" t="str" cm="1">
        <f t="array" aca="1" ref="AV676" ca="1">IFERROR(IF(INDIRECT(ADDRESS($Z676,COLUMN(),4,1,"Monitoraggio"))="","",INDIRECT(ADDRESS($Z676,COLUMN(),4,1,"Monitoraggio"))),"")</f>
        <v/>
      </c>
      <c r="AW676" s="124" t="str" cm="1">
        <f t="array" aca="1" ref="AW676" ca="1">IFERROR(IF(INDIRECT(ADDRESS($Z676,COLUMN(),4,1,"Monitoraggio"))="","",INDIRECT(ADDRESS($Z676,COLUMN(),4,1,"Monitoraggio"))),"")</f>
        <v/>
      </c>
      <c r="AX676" s="62" t="str" cm="1">
        <f t="array" aca="1" ref="AX676" ca="1">IFERROR(IF(INDIRECT(ADDRESS($Z676,COLUMN(),4,1,"Monitoraggio"))="","",INDIRECT(ADDRESS($Z676,COLUMN(),4,1,"Monitoraggio"))),"")</f>
        <v/>
      </c>
      <c r="AY676" s="79" t="str" cm="1">
        <f t="array" aca="1" ref="AY676" ca="1">IFERROR(IF(INDIRECT(ADDRESS($Z676,COLUMN(),4,1,"Monitoraggio"))="","",INDIRECT(ADDRESS($Z676,COLUMN(),4,1,"Monitoraggio"))),"")</f>
        <v/>
      </c>
      <c r="AZ676" s="84" t="str" cm="1">
        <f t="array" aca="1" ref="AZ676" ca="1">IFERROR(IF(INDIRECT(ADDRESS($Z676,COLUMN(),4,1,"Monitoraggio"))="","",INDIRECT(ADDRESS($Z676,COLUMN(),4,1,"Monitoraggio"))),"")</f>
        <v/>
      </c>
      <c r="BA676" s="81" t="str" cm="1">
        <f t="array" aca="1" ref="BA676" ca="1">IFERROR(IF(INDIRECT(ADDRESS($Z676,COLUMN(),4,1,"Monitoraggio"))="","",INDIRECT(ADDRESS($Z676,COLUMN(),4,1,"Monitoraggio"))),"")</f>
        <v/>
      </c>
      <c r="BB676" s="86" t="str" cm="1">
        <f t="array" aca="1" ref="BB676" ca="1">IFERROR(IF(INDIRECT(ADDRESS($Z676,COLUMN(),4,1,"Monitoraggio"))="","",INDIRECT(ADDRESS($Z676,COLUMN(),4,1,"Monitoraggio"))),"")</f>
        <v/>
      </c>
      <c r="BC676" s="79" t="str" cm="1">
        <f t="array" aca="1" ref="BC676" ca="1">IFERROR(IF(INDIRECT(ADDRESS($Z676,COLUMN(),4,1,"Monitoraggio"))="","",INDIRECT(ADDRESS($Z676,COLUMN(),4,1,"Monitoraggio"))),"")</f>
        <v/>
      </c>
      <c r="BD676" s="79" t="str" cm="1">
        <f t="array" aca="1" ref="BD676" ca="1">IFERROR(IF(INDIRECT(ADDRESS($Z676,COLUMN(),4,1,"Monitoraggio"))="","",INDIRECT(ADDRESS($Z676,COLUMN(),4,1,"Monitoraggio"))),"")</f>
        <v/>
      </c>
      <c r="BE676" s="79" t="str" cm="1">
        <f t="array" aca="1" ref="BE676" ca="1">IFERROR(IF(INDIRECT(ADDRESS($Z676,COLUMN(),4,1,"Monitoraggio"))="","",INDIRECT(ADDRESS($Z676,COLUMN(),4,1,"Monitoraggio"))),"")</f>
        <v/>
      </c>
      <c r="BF676" s="79" t="str" cm="1">
        <f t="array" aca="1" ref="BF676" ca="1">IFERROR(IF(INDIRECT(ADDRESS($Z676,COLUMN(),4,1,"Monitoraggio"))="","",INDIRECT(ADDRESS($Z676,COLUMN(),4,1,"Monitoraggio"))),"")</f>
        <v/>
      </c>
      <c r="BG676" s="114" t="str" cm="1">
        <f t="array" aca="1" ref="BG676" ca="1">IFERROR(IF(INDIRECT(ADDRESS($Z676,COLUMN(),4,1,"Monitoraggio"))="","",INDIRECT(ADDRESS($Z676,COLUMN(),4,1,"Monitoraggio"))),"")</f>
        <v/>
      </c>
      <c r="BH676" s="48" t="str" cm="1">
        <f t="array" aca="1" ref="BH676" ca="1">IFERROR(IF(INDIRECT(ADDRESS($Z676,COLUMN(),4,1,"Monitoraggio"))="","",INDIRECT(ADDRESS($Z676,COLUMN(),4,1,"Monitoraggio"))),"")</f>
        <v/>
      </c>
      <c r="BI676" s="84" t="str" cm="1">
        <f t="array" aca="1" ref="BI676" ca="1">IFERROR(IF(INDIRECT(ADDRESS($Z676,COLUMN(),4,1,"Monitoraggio"))="","",INDIRECT(ADDRESS($Z676,COLUMN(),4,1,"Monitoraggio"))),"")</f>
        <v/>
      </c>
      <c r="BJ676" s="81" t="str" cm="1">
        <f t="array" aca="1" ref="BJ676" ca="1">IFERROR(IF(INDIRECT(ADDRESS($Z676,COLUMN(),4,1,"Monitoraggio"))="","",INDIRECT(ADDRESS($Z676,COLUMN(),4,1,"Monitoraggio"))),"")</f>
        <v/>
      </c>
    </row>
    <row r="677" spans="26:62" x14ac:dyDescent="0.2">
      <c r="Z677" s="132" t="str">
        <f>IFERROR(MATCH(ROW()-9,Monitoraggio!Y$1:Y$1000,0),"")</f>
        <v/>
      </c>
      <c r="AA677" s="60" t="str" cm="1">
        <f t="array" aca="1" ref="AA677" ca="1">IFERROR(IF(INDIRECT(ADDRESS($Z677,COLUMN(),4,1,"Monitoraggio"))="","",INDIRECT(ADDRESS($Z677,COLUMN(),4,1,"Monitoraggio"))),"")</f>
        <v/>
      </c>
      <c r="AB677" s="114" t="str" cm="1">
        <f t="array" aca="1" ref="AB677" ca="1">IFERROR(IF(INDIRECT(ADDRESS($Z677,COLUMN(),4,1,"Monitoraggio"))="","",INDIRECT(ADDRESS($Z677,COLUMN(),4,1,"Monitoraggio"))),"")</f>
        <v/>
      </c>
      <c r="AC677" s="114" t="str" cm="1">
        <f t="array" aca="1" ref="AC677" ca="1">IFERROR(IF(INDIRECT(ADDRESS($Z677,COLUMN(),4,1,"Monitoraggio"))="","",INDIRECT(ADDRESS($Z677,COLUMN(),4,1,"Monitoraggio"))),"")</f>
        <v/>
      </c>
      <c r="AD677" s="48" t="str" cm="1">
        <f t="array" aca="1" ref="AD677" ca="1">IFERROR(IF(INDIRECT(ADDRESS($Z677,COLUMN(),4,1,"Monitoraggio"))="","",INDIRECT(ADDRESS($Z677,COLUMN(),4,1,"Monitoraggio"))),"")</f>
        <v/>
      </c>
      <c r="AE677" s="61" t="str" cm="1">
        <f t="array" aca="1" ref="AE677" ca="1">IFERROR(IF(INDIRECT(ADDRESS($Z677,COLUMN(),4,1,"Monitoraggio"))="","",INDIRECT(ADDRESS($Z677,COLUMN(),4,1,"Monitoraggio"))),"")</f>
        <v/>
      </c>
      <c r="AF677" s="116" t="str" cm="1">
        <f t="array" aca="1" ref="AF677" ca="1">IFERROR(IF(INDIRECT(ADDRESS($Z677,COLUMN(),4,1,"Monitoraggio"))="","",INDIRECT(ADDRESS($Z677,COLUMN(),4,1,"Monitoraggio"))),"")</f>
        <v/>
      </c>
      <c r="AG677" s="61" t="str" cm="1">
        <f t="array" aca="1" ref="AG677" ca="1">IFERROR(IF(INDIRECT(ADDRESS($Z677,COLUMN(),4,1,"Monitoraggio"))="","",INDIRECT(ADDRESS($Z677,COLUMN(),4,1,"Monitoraggio"))),"")</f>
        <v/>
      </c>
      <c r="AH677" s="116" t="str" cm="1">
        <f t="array" aca="1" ref="AH677" ca="1">IFERROR(IF(INDIRECT(ADDRESS($Z677,COLUMN(),4,1,"Monitoraggio"))="","",INDIRECT(ADDRESS($Z677,COLUMN(),4,1,"Monitoraggio"))),"")</f>
        <v/>
      </c>
      <c r="AI677" s="114" t="str" cm="1">
        <f t="array" aca="1" ref="AI677" ca="1">IFERROR(IF(INDIRECT(ADDRESS($Z677,COLUMN(),4,1,"Monitoraggio"))="","",INDIRECT(ADDRESS($Z677,COLUMN(),4,1,"Monitoraggio"))),"")</f>
        <v/>
      </c>
      <c r="AJ677" s="118" t="str" cm="1">
        <f t="array" aca="1" ref="AJ677" ca="1">IFERROR(IF(INDIRECT(ADDRESS($Z677,COLUMN(),4,1,"Monitoraggio"))="","",INDIRECT(ADDRESS($Z677,COLUMN(),4,1,"Monitoraggio"))),"")</f>
        <v/>
      </c>
      <c r="AK677" s="119" t="str" cm="1">
        <f t="array" aca="1" ref="AK677" ca="1">IFERROR(IF(INDIRECT(ADDRESS($Z677,COLUMN(),4,1,"Monitoraggio"))="","",INDIRECT(ADDRESS($Z677,COLUMN(),4,1,"Monitoraggio"))),"")</f>
        <v/>
      </c>
      <c r="AL677" s="79" t="str" cm="1">
        <f t="array" aca="1" ref="AL677" ca="1">IFERROR(IF(INDIRECT(ADDRESS($Z677,COLUMN(),4,1,"Monitoraggio"))="","",INDIRECT(ADDRESS($Z677,COLUMN(),4,1,"Monitoraggio"))),"")</f>
        <v/>
      </c>
      <c r="AM677" s="77" t="str" cm="1">
        <f t="array" aca="1" ref="AM677" ca="1">IFERROR(IF(INDIRECT(ADDRESS($Z677,COLUMN(),4,1,"Monitoraggio"))="","",INDIRECT(ADDRESS($Z677,COLUMN(),4,1,"Monitoraggio"))),"")</f>
        <v/>
      </c>
      <c r="AN677" s="79" t="str" cm="1">
        <f t="array" aca="1" ref="AN677" ca="1">IFERROR(IF(INDIRECT(ADDRESS($Z677,COLUMN(),4,1,"Monitoraggio"))="","",INDIRECT(ADDRESS($Z677,COLUMN(),4,1,"Monitoraggio"))),"")</f>
        <v/>
      </c>
      <c r="AO677" s="79" t="str" cm="1">
        <f t="array" aca="1" ref="AO677" ca="1">IFERROR(IF(INDIRECT(ADDRESS($Z677,COLUMN(),4,1,"Monitoraggio"))="","",INDIRECT(ADDRESS($Z677,COLUMN(),4,1,"Monitoraggio"))),"")</f>
        <v/>
      </c>
      <c r="AP677" s="79" t="str" cm="1">
        <f t="array" aca="1" ref="AP677" ca="1">IFERROR(IF(INDIRECT(ADDRESS($Z677,COLUMN(),4,1,"Monitoraggio"))="","",INDIRECT(ADDRESS($Z677,COLUMN(),4,1,"Monitoraggio"))),"")</f>
        <v/>
      </c>
      <c r="AQ677" s="81" t="str" cm="1">
        <f t="array" aca="1" ref="AQ677" ca="1">IFERROR(IF(INDIRECT(ADDRESS($Z677,COLUMN(),4,1,"Monitoraggio"))="","",INDIRECT(ADDRESS($Z677,COLUMN(),4,1,"Monitoraggio"))),"")</f>
        <v/>
      </c>
      <c r="AR677" s="122" t="str" cm="1">
        <f t="array" aca="1" ref="AR677" ca="1">IFERROR(IF(INDIRECT(ADDRESS($Z677,COLUMN(),4,1,"Monitoraggio"))="","",INDIRECT(ADDRESS($Z677,COLUMN(),4,1,"Monitoraggio"))),"")</f>
        <v/>
      </c>
      <c r="AS677" s="118" t="str" cm="1">
        <f t="array" aca="1" ref="AS677" ca="1">IFERROR(IF(INDIRECT(ADDRESS($Z677,COLUMN(),4,1,"Monitoraggio"))="","",INDIRECT(ADDRESS($Z677,COLUMN(),4,1,"Monitoraggio"))),"")</f>
        <v/>
      </c>
      <c r="AT677" s="119" t="str" cm="1">
        <f t="array" aca="1" ref="AT677" ca="1">IFERROR(IF(INDIRECT(ADDRESS($Z677,COLUMN(),4,1,"Monitoraggio"))="","",INDIRECT(ADDRESS($Z677,COLUMN(),4,1,"Monitoraggio"))),"")</f>
        <v/>
      </c>
      <c r="AU677" s="79" t="str" cm="1">
        <f t="array" aca="1" ref="AU677" ca="1">IFERROR(IF(INDIRECT(ADDRESS($Z677,COLUMN(),4,1,"Monitoraggio"))="","",INDIRECT(ADDRESS($Z677,COLUMN(),4,1,"Monitoraggio"))),"")</f>
        <v/>
      </c>
      <c r="AV677" s="119" t="str" cm="1">
        <f t="array" aca="1" ref="AV677" ca="1">IFERROR(IF(INDIRECT(ADDRESS($Z677,COLUMN(),4,1,"Monitoraggio"))="","",INDIRECT(ADDRESS($Z677,COLUMN(),4,1,"Monitoraggio"))),"")</f>
        <v/>
      </c>
      <c r="AW677" s="124" t="str" cm="1">
        <f t="array" aca="1" ref="AW677" ca="1">IFERROR(IF(INDIRECT(ADDRESS($Z677,COLUMN(),4,1,"Monitoraggio"))="","",INDIRECT(ADDRESS($Z677,COLUMN(),4,1,"Monitoraggio"))),"")</f>
        <v/>
      </c>
      <c r="AX677" s="62" t="str" cm="1">
        <f t="array" aca="1" ref="AX677" ca="1">IFERROR(IF(INDIRECT(ADDRESS($Z677,COLUMN(),4,1,"Monitoraggio"))="","",INDIRECT(ADDRESS($Z677,COLUMN(),4,1,"Monitoraggio"))),"")</f>
        <v/>
      </c>
      <c r="AY677" s="79" t="str" cm="1">
        <f t="array" aca="1" ref="AY677" ca="1">IFERROR(IF(INDIRECT(ADDRESS($Z677,COLUMN(),4,1,"Monitoraggio"))="","",INDIRECT(ADDRESS($Z677,COLUMN(),4,1,"Monitoraggio"))),"")</f>
        <v/>
      </c>
      <c r="AZ677" s="84" t="str" cm="1">
        <f t="array" aca="1" ref="AZ677" ca="1">IFERROR(IF(INDIRECT(ADDRESS($Z677,COLUMN(),4,1,"Monitoraggio"))="","",INDIRECT(ADDRESS($Z677,COLUMN(),4,1,"Monitoraggio"))),"")</f>
        <v/>
      </c>
      <c r="BA677" s="81" t="str" cm="1">
        <f t="array" aca="1" ref="BA677" ca="1">IFERROR(IF(INDIRECT(ADDRESS($Z677,COLUMN(),4,1,"Monitoraggio"))="","",INDIRECT(ADDRESS($Z677,COLUMN(),4,1,"Monitoraggio"))),"")</f>
        <v/>
      </c>
      <c r="BB677" s="86" t="str" cm="1">
        <f t="array" aca="1" ref="BB677" ca="1">IFERROR(IF(INDIRECT(ADDRESS($Z677,COLUMN(),4,1,"Monitoraggio"))="","",INDIRECT(ADDRESS($Z677,COLUMN(),4,1,"Monitoraggio"))),"")</f>
        <v/>
      </c>
      <c r="BC677" s="79" t="str" cm="1">
        <f t="array" aca="1" ref="BC677" ca="1">IFERROR(IF(INDIRECT(ADDRESS($Z677,COLUMN(),4,1,"Monitoraggio"))="","",INDIRECT(ADDRESS($Z677,COLUMN(),4,1,"Monitoraggio"))),"")</f>
        <v/>
      </c>
      <c r="BD677" s="79" t="str" cm="1">
        <f t="array" aca="1" ref="BD677" ca="1">IFERROR(IF(INDIRECT(ADDRESS($Z677,COLUMN(),4,1,"Monitoraggio"))="","",INDIRECT(ADDRESS($Z677,COLUMN(),4,1,"Monitoraggio"))),"")</f>
        <v/>
      </c>
      <c r="BE677" s="79" t="str" cm="1">
        <f t="array" aca="1" ref="BE677" ca="1">IFERROR(IF(INDIRECT(ADDRESS($Z677,COLUMN(),4,1,"Monitoraggio"))="","",INDIRECT(ADDRESS($Z677,COLUMN(),4,1,"Monitoraggio"))),"")</f>
        <v/>
      </c>
      <c r="BF677" s="79" t="str" cm="1">
        <f t="array" aca="1" ref="BF677" ca="1">IFERROR(IF(INDIRECT(ADDRESS($Z677,COLUMN(),4,1,"Monitoraggio"))="","",INDIRECT(ADDRESS($Z677,COLUMN(),4,1,"Monitoraggio"))),"")</f>
        <v/>
      </c>
      <c r="BG677" s="114" t="str" cm="1">
        <f t="array" aca="1" ref="BG677" ca="1">IFERROR(IF(INDIRECT(ADDRESS($Z677,COLUMN(),4,1,"Monitoraggio"))="","",INDIRECT(ADDRESS($Z677,COLUMN(),4,1,"Monitoraggio"))),"")</f>
        <v/>
      </c>
      <c r="BH677" s="48" t="str" cm="1">
        <f t="array" aca="1" ref="BH677" ca="1">IFERROR(IF(INDIRECT(ADDRESS($Z677,COLUMN(),4,1,"Monitoraggio"))="","",INDIRECT(ADDRESS($Z677,COLUMN(),4,1,"Monitoraggio"))),"")</f>
        <v/>
      </c>
      <c r="BI677" s="84" t="str" cm="1">
        <f t="array" aca="1" ref="BI677" ca="1">IFERROR(IF(INDIRECT(ADDRESS($Z677,COLUMN(),4,1,"Monitoraggio"))="","",INDIRECT(ADDRESS($Z677,COLUMN(),4,1,"Monitoraggio"))),"")</f>
        <v/>
      </c>
      <c r="BJ677" s="81" t="str" cm="1">
        <f t="array" aca="1" ref="BJ677" ca="1">IFERROR(IF(INDIRECT(ADDRESS($Z677,COLUMN(),4,1,"Monitoraggio"))="","",INDIRECT(ADDRESS($Z677,COLUMN(),4,1,"Monitoraggio"))),"")</f>
        <v/>
      </c>
    </row>
    <row r="678" spans="26:62" x14ac:dyDescent="0.2">
      <c r="Z678" s="132" t="str">
        <f>IFERROR(MATCH(ROW()-9,Monitoraggio!Y$1:Y$1000,0),"")</f>
        <v/>
      </c>
      <c r="AA678" s="60" t="str" cm="1">
        <f t="array" aca="1" ref="AA678" ca="1">IFERROR(IF(INDIRECT(ADDRESS($Z678,COLUMN(),4,1,"Monitoraggio"))="","",INDIRECT(ADDRESS($Z678,COLUMN(),4,1,"Monitoraggio"))),"")</f>
        <v/>
      </c>
      <c r="AB678" s="114" t="str" cm="1">
        <f t="array" aca="1" ref="AB678" ca="1">IFERROR(IF(INDIRECT(ADDRESS($Z678,COLUMN(),4,1,"Monitoraggio"))="","",INDIRECT(ADDRESS($Z678,COLUMN(),4,1,"Monitoraggio"))),"")</f>
        <v/>
      </c>
      <c r="AC678" s="114" t="str" cm="1">
        <f t="array" aca="1" ref="AC678" ca="1">IFERROR(IF(INDIRECT(ADDRESS($Z678,COLUMN(),4,1,"Monitoraggio"))="","",INDIRECT(ADDRESS($Z678,COLUMN(),4,1,"Monitoraggio"))),"")</f>
        <v/>
      </c>
      <c r="AD678" s="48" t="str" cm="1">
        <f t="array" aca="1" ref="AD678" ca="1">IFERROR(IF(INDIRECT(ADDRESS($Z678,COLUMN(),4,1,"Monitoraggio"))="","",INDIRECT(ADDRESS($Z678,COLUMN(),4,1,"Monitoraggio"))),"")</f>
        <v/>
      </c>
      <c r="AE678" s="61" t="str" cm="1">
        <f t="array" aca="1" ref="AE678" ca="1">IFERROR(IF(INDIRECT(ADDRESS($Z678,COLUMN(),4,1,"Monitoraggio"))="","",INDIRECT(ADDRESS($Z678,COLUMN(),4,1,"Monitoraggio"))),"")</f>
        <v/>
      </c>
      <c r="AF678" s="116" t="str" cm="1">
        <f t="array" aca="1" ref="AF678" ca="1">IFERROR(IF(INDIRECT(ADDRESS($Z678,COLUMN(),4,1,"Monitoraggio"))="","",INDIRECT(ADDRESS($Z678,COLUMN(),4,1,"Monitoraggio"))),"")</f>
        <v/>
      </c>
      <c r="AG678" s="61" t="str" cm="1">
        <f t="array" aca="1" ref="AG678" ca="1">IFERROR(IF(INDIRECT(ADDRESS($Z678,COLUMN(),4,1,"Monitoraggio"))="","",INDIRECT(ADDRESS($Z678,COLUMN(),4,1,"Monitoraggio"))),"")</f>
        <v/>
      </c>
      <c r="AH678" s="116" t="str" cm="1">
        <f t="array" aca="1" ref="AH678" ca="1">IFERROR(IF(INDIRECT(ADDRESS($Z678,COLUMN(),4,1,"Monitoraggio"))="","",INDIRECT(ADDRESS($Z678,COLUMN(),4,1,"Monitoraggio"))),"")</f>
        <v/>
      </c>
      <c r="AI678" s="114" t="str" cm="1">
        <f t="array" aca="1" ref="AI678" ca="1">IFERROR(IF(INDIRECT(ADDRESS($Z678,COLUMN(),4,1,"Monitoraggio"))="","",INDIRECT(ADDRESS($Z678,COLUMN(),4,1,"Monitoraggio"))),"")</f>
        <v/>
      </c>
      <c r="AJ678" s="118" t="str" cm="1">
        <f t="array" aca="1" ref="AJ678" ca="1">IFERROR(IF(INDIRECT(ADDRESS($Z678,COLUMN(),4,1,"Monitoraggio"))="","",INDIRECT(ADDRESS($Z678,COLUMN(),4,1,"Monitoraggio"))),"")</f>
        <v/>
      </c>
      <c r="AK678" s="119" t="str" cm="1">
        <f t="array" aca="1" ref="AK678" ca="1">IFERROR(IF(INDIRECT(ADDRESS($Z678,COLUMN(),4,1,"Monitoraggio"))="","",INDIRECT(ADDRESS($Z678,COLUMN(),4,1,"Monitoraggio"))),"")</f>
        <v/>
      </c>
      <c r="AL678" s="79" t="str" cm="1">
        <f t="array" aca="1" ref="AL678" ca="1">IFERROR(IF(INDIRECT(ADDRESS($Z678,COLUMN(),4,1,"Monitoraggio"))="","",INDIRECT(ADDRESS($Z678,COLUMN(),4,1,"Monitoraggio"))),"")</f>
        <v/>
      </c>
      <c r="AM678" s="77" t="str" cm="1">
        <f t="array" aca="1" ref="AM678" ca="1">IFERROR(IF(INDIRECT(ADDRESS($Z678,COLUMN(),4,1,"Monitoraggio"))="","",INDIRECT(ADDRESS($Z678,COLUMN(),4,1,"Monitoraggio"))),"")</f>
        <v/>
      </c>
      <c r="AN678" s="79" t="str" cm="1">
        <f t="array" aca="1" ref="AN678" ca="1">IFERROR(IF(INDIRECT(ADDRESS($Z678,COLUMN(),4,1,"Monitoraggio"))="","",INDIRECT(ADDRESS($Z678,COLUMN(),4,1,"Monitoraggio"))),"")</f>
        <v/>
      </c>
      <c r="AO678" s="79" t="str" cm="1">
        <f t="array" aca="1" ref="AO678" ca="1">IFERROR(IF(INDIRECT(ADDRESS($Z678,COLUMN(),4,1,"Monitoraggio"))="","",INDIRECT(ADDRESS($Z678,COLUMN(),4,1,"Monitoraggio"))),"")</f>
        <v/>
      </c>
      <c r="AP678" s="79" t="str" cm="1">
        <f t="array" aca="1" ref="AP678" ca="1">IFERROR(IF(INDIRECT(ADDRESS($Z678,COLUMN(),4,1,"Monitoraggio"))="","",INDIRECT(ADDRESS($Z678,COLUMN(),4,1,"Monitoraggio"))),"")</f>
        <v/>
      </c>
      <c r="AQ678" s="81" t="str" cm="1">
        <f t="array" aca="1" ref="AQ678" ca="1">IFERROR(IF(INDIRECT(ADDRESS($Z678,COLUMN(),4,1,"Monitoraggio"))="","",INDIRECT(ADDRESS($Z678,COLUMN(),4,1,"Monitoraggio"))),"")</f>
        <v/>
      </c>
      <c r="AR678" s="122" t="str" cm="1">
        <f t="array" aca="1" ref="AR678" ca="1">IFERROR(IF(INDIRECT(ADDRESS($Z678,COLUMN(),4,1,"Monitoraggio"))="","",INDIRECT(ADDRESS($Z678,COLUMN(),4,1,"Monitoraggio"))),"")</f>
        <v/>
      </c>
      <c r="AS678" s="118" t="str" cm="1">
        <f t="array" aca="1" ref="AS678" ca="1">IFERROR(IF(INDIRECT(ADDRESS($Z678,COLUMN(),4,1,"Monitoraggio"))="","",INDIRECT(ADDRESS($Z678,COLUMN(),4,1,"Monitoraggio"))),"")</f>
        <v/>
      </c>
      <c r="AT678" s="119" t="str" cm="1">
        <f t="array" aca="1" ref="AT678" ca="1">IFERROR(IF(INDIRECT(ADDRESS($Z678,COLUMN(),4,1,"Monitoraggio"))="","",INDIRECT(ADDRESS($Z678,COLUMN(),4,1,"Monitoraggio"))),"")</f>
        <v/>
      </c>
      <c r="AU678" s="79" t="str" cm="1">
        <f t="array" aca="1" ref="AU678" ca="1">IFERROR(IF(INDIRECT(ADDRESS($Z678,COLUMN(),4,1,"Monitoraggio"))="","",INDIRECT(ADDRESS($Z678,COLUMN(),4,1,"Monitoraggio"))),"")</f>
        <v/>
      </c>
      <c r="AV678" s="119" t="str" cm="1">
        <f t="array" aca="1" ref="AV678" ca="1">IFERROR(IF(INDIRECT(ADDRESS($Z678,COLUMN(),4,1,"Monitoraggio"))="","",INDIRECT(ADDRESS($Z678,COLUMN(),4,1,"Monitoraggio"))),"")</f>
        <v/>
      </c>
      <c r="AW678" s="124" t="str" cm="1">
        <f t="array" aca="1" ref="AW678" ca="1">IFERROR(IF(INDIRECT(ADDRESS($Z678,COLUMN(),4,1,"Monitoraggio"))="","",INDIRECT(ADDRESS($Z678,COLUMN(),4,1,"Monitoraggio"))),"")</f>
        <v/>
      </c>
      <c r="AX678" s="62" t="str" cm="1">
        <f t="array" aca="1" ref="AX678" ca="1">IFERROR(IF(INDIRECT(ADDRESS($Z678,COLUMN(),4,1,"Monitoraggio"))="","",INDIRECT(ADDRESS($Z678,COLUMN(),4,1,"Monitoraggio"))),"")</f>
        <v/>
      </c>
      <c r="AY678" s="79" t="str" cm="1">
        <f t="array" aca="1" ref="AY678" ca="1">IFERROR(IF(INDIRECT(ADDRESS($Z678,COLUMN(),4,1,"Monitoraggio"))="","",INDIRECT(ADDRESS($Z678,COLUMN(),4,1,"Monitoraggio"))),"")</f>
        <v/>
      </c>
      <c r="AZ678" s="84" t="str" cm="1">
        <f t="array" aca="1" ref="AZ678" ca="1">IFERROR(IF(INDIRECT(ADDRESS($Z678,COLUMN(),4,1,"Monitoraggio"))="","",INDIRECT(ADDRESS($Z678,COLUMN(),4,1,"Monitoraggio"))),"")</f>
        <v/>
      </c>
      <c r="BA678" s="81" t="str" cm="1">
        <f t="array" aca="1" ref="BA678" ca="1">IFERROR(IF(INDIRECT(ADDRESS($Z678,COLUMN(),4,1,"Monitoraggio"))="","",INDIRECT(ADDRESS($Z678,COLUMN(),4,1,"Monitoraggio"))),"")</f>
        <v/>
      </c>
      <c r="BB678" s="86" t="str" cm="1">
        <f t="array" aca="1" ref="BB678" ca="1">IFERROR(IF(INDIRECT(ADDRESS($Z678,COLUMN(),4,1,"Monitoraggio"))="","",INDIRECT(ADDRESS($Z678,COLUMN(),4,1,"Monitoraggio"))),"")</f>
        <v/>
      </c>
      <c r="BC678" s="79" t="str" cm="1">
        <f t="array" aca="1" ref="BC678" ca="1">IFERROR(IF(INDIRECT(ADDRESS($Z678,COLUMN(),4,1,"Monitoraggio"))="","",INDIRECT(ADDRESS($Z678,COLUMN(),4,1,"Monitoraggio"))),"")</f>
        <v/>
      </c>
      <c r="BD678" s="79" t="str" cm="1">
        <f t="array" aca="1" ref="BD678" ca="1">IFERROR(IF(INDIRECT(ADDRESS($Z678,COLUMN(),4,1,"Monitoraggio"))="","",INDIRECT(ADDRESS($Z678,COLUMN(),4,1,"Monitoraggio"))),"")</f>
        <v/>
      </c>
      <c r="BE678" s="79" t="str" cm="1">
        <f t="array" aca="1" ref="BE678" ca="1">IFERROR(IF(INDIRECT(ADDRESS($Z678,COLUMN(),4,1,"Monitoraggio"))="","",INDIRECT(ADDRESS($Z678,COLUMN(),4,1,"Monitoraggio"))),"")</f>
        <v/>
      </c>
      <c r="BF678" s="79" t="str" cm="1">
        <f t="array" aca="1" ref="BF678" ca="1">IFERROR(IF(INDIRECT(ADDRESS($Z678,COLUMN(),4,1,"Monitoraggio"))="","",INDIRECT(ADDRESS($Z678,COLUMN(),4,1,"Monitoraggio"))),"")</f>
        <v/>
      </c>
      <c r="BG678" s="114" t="str" cm="1">
        <f t="array" aca="1" ref="BG678" ca="1">IFERROR(IF(INDIRECT(ADDRESS($Z678,COLUMN(),4,1,"Monitoraggio"))="","",INDIRECT(ADDRESS($Z678,COLUMN(),4,1,"Monitoraggio"))),"")</f>
        <v/>
      </c>
      <c r="BH678" s="48" t="str" cm="1">
        <f t="array" aca="1" ref="BH678" ca="1">IFERROR(IF(INDIRECT(ADDRESS($Z678,COLUMN(),4,1,"Monitoraggio"))="","",INDIRECT(ADDRESS($Z678,COLUMN(),4,1,"Monitoraggio"))),"")</f>
        <v/>
      </c>
      <c r="BI678" s="84" t="str" cm="1">
        <f t="array" aca="1" ref="BI678" ca="1">IFERROR(IF(INDIRECT(ADDRESS($Z678,COLUMN(),4,1,"Monitoraggio"))="","",INDIRECT(ADDRESS($Z678,COLUMN(),4,1,"Monitoraggio"))),"")</f>
        <v/>
      </c>
      <c r="BJ678" s="81" t="str" cm="1">
        <f t="array" aca="1" ref="BJ678" ca="1">IFERROR(IF(INDIRECT(ADDRESS($Z678,COLUMN(),4,1,"Monitoraggio"))="","",INDIRECT(ADDRESS($Z678,COLUMN(),4,1,"Monitoraggio"))),"")</f>
        <v/>
      </c>
    </row>
    <row r="679" spans="26:62" x14ac:dyDescent="0.2">
      <c r="Z679" s="132" t="str">
        <f>IFERROR(MATCH(ROW()-9,Monitoraggio!Y$1:Y$1000,0),"")</f>
        <v/>
      </c>
      <c r="AA679" s="60" t="str" cm="1">
        <f t="array" aca="1" ref="AA679" ca="1">IFERROR(IF(INDIRECT(ADDRESS($Z679,COLUMN(),4,1,"Monitoraggio"))="","",INDIRECT(ADDRESS($Z679,COLUMN(),4,1,"Monitoraggio"))),"")</f>
        <v/>
      </c>
      <c r="AB679" s="114" t="str" cm="1">
        <f t="array" aca="1" ref="AB679" ca="1">IFERROR(IF(INDIRECT(ADDRESS($Z679,COLUMN(),4,1,"Monitoraggio"))="","",INDIRECT(ADDRESS($Z679,COLUMN(),4,1,"Monitoraggio"))),"")</f>
        <v/>
      </c>
      <c r="AC679" s="114" t="str" cm="1">
        <f t="array" aca="1" ref="AC679" ca="1">IFERROR(IF(INDIRECT(ADDRESS($Z679,COLUMN(),4,1,"Monitoraggio"))="","",INDIRECT(ADDRESS($Z679,COLUMN(),4,1,"Monitoraggio"))),"")</f>
        <v/>
      </c>
      <c r="AD679" s="48" t="str" cm="1">
        <f t="array" aca="1" ref="AD679" ca="1">IFERROR(IF(INDIRECT(ADDRESS($Z679,COLUMN(),4,1,"Monitoraggio"))="","",INDIRECT(ADDRESS($Z679,COLUMN(),4,1,"Monitoraggio"))),"")</f>
        <v/>
      </c>
      <c r="AE679" s="61" t="str" cm="1">
        <f t="array" aca="1" ref="AE679" ca="1">IFERROR(IF(INDIRECT(ADDRESS($Z679,COLUMN(),4,1,"Monitoraggio"))="","",INDIRECT(ADDRESS($Z679,COLUMN(),4,1,"Monitoraggio"))),"")</f>
        <v/>
      </c>
      <c r="AF679" s="116" t="str" cm="1">
        <f t="array" aca="1" ref="AF679" ca="1">IFERROR(IF(INDIRECT(ADDRESS($Z679,COLUMN(),4,1,"Monitoraggio"))="","",INDIRECT(ADDRESS($Z679,COLUMN(),4,1,"Monitoraggio"))),"")</f>
        <v/>
      </c>
      <c r="AG679" s="61" t="str" cm="1">
        <f t="array" aca="1" ref="AG679" ca="1">IFERROR(IF(INDIRECT(ADDRESS($Z679,COLUMN(),4,1,"Monitoraggio"))="","",INDIRECT(ADDRESS($Z679,COLUMN(),4,1,"Monitoraggio"))),"")</f>
        <v/>
      </c>
      <c r="AH679" s="116" t="str" cm="1">
        <f t="array" aca="1" ref="AH679" ca="1">IFERROR(IF(INDIRECT(ADDRESS($Z679,COLUMN(),4,1,"Monitoraggio"))="","",INDIRECT(ADDRESS($Z679,COLUMN(),4,1,"Monitoraggio"))),"")</f>
        <v/>
      </c>
      <c r="AI679" s="114" t="str" cm="1">
        <f t="array" aca="1" ref="AI679" ca="1">IFERROR(IF(INDIRECT(ADDRESS($Z679,COLUMN(),4,1,"Monitoraggio"))="","",INDIRECT(ADDRESS($Z679,COLUMN(),4,1,"Monitoraggio"))),"")</f>
        <v/>
      </c>
      <c r="AJ679" s="118" t="str" cm="1">
        <f t="array" aca="1" ref="AJ679" ca="1">IFERROR(IF(INDIRECT(ADDRESS($Z679,COLUMN(),4,1,"Monitoraggio"))="","",INDIRECT(ADDRESS($Z679,COLUMN(),4,1,"Monitoraggio"))),"")</f>
        <v/>
      </c>
      <c r="AK679" s="119" t="str" cm="1">
        <f t="array" aca="1" ref="AK679" ca="1">IFERROR(IF(INDIRECT(ADDRESS($Z679,COLUMN(),4,1,"Monitoraggio"))="","",INDIRECT(ADDRESS($Z679,COLUMN(),4,1,"Monitoraggio"))),"")</f>
        <v/>
      </c>
      <c r="AL679" s="79" t="str" cm="1">
        <f t="array" aca="1" ref="AL679" ca="1">IFERROR(IF(INDIRECT(ADDRESS($Z679,COLUMN(),4,1,"Monitoraggio"))="","",INDIRECT(ADDRESS($Z679,COLUMN(),4,1,"Monitoraggio"))),"")</f>
        <v/>
      </c>
      <c r="AM679" s="77" t="str" cm="1">
        <f t="array" aca="1" ref="AM679" ca="1">IFERROR(IF(INDIRECT(ADDRESS($Z679,COLUMN(),4,1,"Monitoraggio"))="","",INDIRECT(ADDRESS($Z679,COLUMN(),4,1,"Monitoraggio"))),"")</f>
        <v/>
      </c>
      <c r="AN679" s="79" t="str" cm="1">
        <f t="array" aca="1" ref="AN679" ca="1">IFERROR(IF(INDIRECT(ADDRESS($Z679,COLUMN(),4,1,"Monitoraggio"))="","",INDIRECT(ADDRESS($Z679,COLUMN(),4,1,"Monitoraggio"))),"")</f>
        <v/>
      </c>
      <c r="AO679" s="79" t="str" cm="1">
        <f t="array" aca="1" ref="AO679" ca="1">IFERROR(IF(INDIRECT(ADDRESS($Z679,COLUMN(),4,1,"Monitoraggio"))="","",INDIRECT(ADDRESS($Z679,COLUMN(),4,1,"Monitoraggio"))),"")</f>
        <v/>
      </c>
      <c r="AP679" s="79" t="str" cm="1">
        <f t="array" aca="1" ref="AP679" ca="1">IFERROR(IF(INDIRECT(ADDRESS($Z679,COLUMN(),4,1,"Monitoraggio"))="","",INDIRECT(ADDRESS($Z679,COLUMN(),4,1,"Monitoraggio"))),"")</f>
        <v/>
      </c>
      <c r="AQ679" s="81" t="str" cm="1">
        <f t="array" aca="1" ref="AQ679" ca="1">IFERROR(IF(INDIRECT(ADDRESS($Z679,COLUMN(),4,1,"Monitoraggio"))="","",INDIRECT(ADDRESS($Z679,COLUMN(),4,1,"Monitoraggio"))),"")</f>
        <v/>
      </c>
      <c r="AR679" s="122" t="str" cm="1">
        <f t="array" aca="1" ref="AR679" ca="1">IFERROR(IF(INDIRECT(ADDRESS($Z679,COLUMN(),4,1,"Monitoraggio"))="","",INDIRECT(ADDRESS($Z679,COLUMN(),4,1,"Monitoraggio"))),"")</f>
        <v/>
      </c>
      <c r="AS679" s="118" t="str" cm="1">
        <f t="array" aca="1" ref="AS679" ca="1">IFERROR(IF(INDIRECT(ADDRESS($Z679,COLUMN(),4,1,"Monitoraggio"))="","",INDIRECT(ADDRESS($Z679,COLUMN(),4,1,"Monitoraggio"))),"")</f>
        <v/>
      </c>
      <c r="AT679" s="119" t="str" cm="1">
        <f t="array" aca="1" ref="AT679" ca="1">IFERROR(IF(INDIRECT(ADDRESS($Z679,COLUMN(),4,1,"Monitoraggio"))="","",INDIRECT(ADDRESS($Z679,COLUMN(),4,1,"Monitoraggio"))),"")</f>
        <v/>
      </c>
      <c r="AU679" s="79" t="str" cm="1">
        <f t="array" aca="1" ref="AU679" ca="1">IFERROR(IF(INDIRECT(ADDRESS($Z679,COLUMN(),4,1,"Monitoraggio"))="","",INDIRECT(ADDRESS($Z679,COLUMN(),4,1,"Monitoraggio"))),"")</f>
        <v/>
      </c>
      <c r="AV679" s="119" t="str" cm="1">
        <f t="array" aca="1" ref="AV679" ca="1">IFERROR(IF(INDIRECT(ADDRESS($Z679,COLUMN(),4,1,"Monitoraggio"))="","",INDIRECT(ADDRESS($Z679,COLUMN(),4,1,"Monitoraggio"))),"")</f>
        <v/>
      </c>
      <c r="AW679" s="124" t="str" cm="1">
        <f t="array" aca="1" ref="AW679" ca="1">IFERROR(IF(INDIRECT(ADDRESS($Z679,COLUMN(),4,1,"Monitoraggio"))="","",INDIRECT(ADDRESS($Z679,COLUMN(),4,1,"Monitoraggio"))),"")</f>
        <v/>
      </c>
      <c r="AX679" s="62" t="str" cm="1">
        <f t="array" aca="1" ref="AX679" ca="1">IFERROR(IF(INDIRECT(ADDRESS($Z679,COLUMN(),4,1,"Monitoraggio"))="","",INDIRECT(ADDRESS($Z679,COLUMN(),4,1,"Monitoraggio"))),"")</f>
        <v/>
      </c>
      <c r="AY679" s="79" t="str" cm="1">
        <f t="array" aca="1" ref="AY679" ca="1">IFERROR(IF(INDIRECT(ADDRESS($Z679,COLUMN(),4,1,"Monitoraggio"))="","",INDIRECT(ADDRESS($Z679,COLUMN(),4,1,"Monitoraggio"))),"")</f>
        <v/>
      </c>
      <c r="AZ679" s="84" t="str" cm="1">
        <f t="array" aca="1" ref="AZ679" ca="1">IFERROR(IF(INDIRECT(ADDRESS($Z679,COLUMN(),4,1,"Monitoraggio"))="","",INDIRECT(ADDRESS($Z679,COLUMN(),4,1,"Monitoraggio"))),"")</f>
        <v/>
      </c>
      <c r="BA679" s="81" t="str" cm="1">
        <f t="array" aca="1" ref="BA679" ca="1">IFERROR(IF(INDIRECT(ADDRESS($Z679,COLUMN(),4,1,"Monitoraggio"))="","",INDIRECT(ADDRESS($Z679,COLUMN(),4,1,"Monitoraggio"))),"")</f>
        <v/>
      </c>
      <c r="BB679" s="86" t="str" cm="1">
        <f t="array" aca="1" ref="BB679" ca="1">IFERROR(IF(INDIRECT(ADDRESS($Z679,COLUMN(),4,1,"Monitoraggio"))="","",INDIRECT(ADDRESS($Z679,COLUMN(),4,1,"Monitoraggio"))),"")</f>
        <v/>
      </c>
      <c r="BC679" s="79" t="str" cm="1">
        <f t="array" aca="1" ref="BC679" ca="1">IFERROR(IF(INDIRECT(ADDRESS($Z679,COLUMN(),4,1,"Monitoraggio"))="","",INDIRECT(ADDRESS($Z679,COLUMN(),4,1,"Monitoraggio"))),"")</f>
        <v/>
      </c>
      <c r="BD679" s="79" t="str" cm="1">
        <f t="array" aca="1" ref="BD679" ca="1">IFERROR(IF(INDIRECT(ADDRESS($Z679,COLUMN(),4,1,"Monitoraggio"))="","",INDIRECT(ADDRESS($Z679,COLUMN(),4,1,"Monitoraggio"))),"")</f>
        <v/>
      </c>
      <c r="BE679" s="79" t="str" cm="1">
        <f t="array" aca="1" ref="BE679" ca="1">IFERROR(IF(INDIRECT(ADDRESS($Z679,COLUMN(),4,1,"Monitoraggio"))="","",INDIRECT(ADDRESS($Z679,COLUMN(),4,1,"Monitoraggio"))),"")</f>
        <v/>
      </c>
      <c r="BF679" s="79" t="str" cm="1">
        <f t="array" aca="1" ref="BF679" ca="1">IFERROR(IF(INDIRECT(ADDRESS($Z679,COLUMN(),4,1,"Monitoraggio"))="","",INDIRECT(ADDRESS($Z679,COLUMN(),4,1,"Monitoraggio"))),"")</f>
        <v/>
      </c>
      <c r="BG679" s="114" t="str" cm="1">
        <f t="array" aca="1" ref="BG679" ca="1">IFERROR(IF(INDIRECT(ADDRESS($Z679,COLUMN(),4,1,"Monitoraggio"))="","",INDIRECT(ADDRESS($Z679,COLUMN(),4,1,"Monitoraggio"))),"")</f>
        <v/>
      </c>
      <c r="BH679" s="48" t="str" cm="1">
        <f t="array" aca="1" ref="BH679" ca="1">IFERROR(IF(INDIRECT(ADDRESS($Z679,COLUMN(),4,1,"Monitoraggio"))="","",INDIRECT(ADDRESS($Z679,COLUMN(),4,1,"Monitoraggio"))),"")</f>
        <v/>
      </c>
      <c r="BI679" s="84" t="str" cm="1">
        <f t="array" aca="1" ref="BI679" ca="1">IFERROR(IF(INDIRECT(ADDRESS($Z679,COLUMN(),4,1,"Monitoraggio"))="","",INDIRECT(ADDRESS($Z679,COLUMN(),4,1,"Monitoraggio"))),"")</f>
        <v/>
      </c>
      <c r="BJ679" s="81" t="str" cm="1">
        <f t="array" aca="1" ref="BJ679" ca="1">IFERROR(IF(INDIRECT(ADDRESS($Z679,COLUMN(),4,1,"Monitoraggio"))="","",INDIRECT(ADDRESS($Z679,COLUMN(),4,1,"Monitoraggio"))),"")</f>
        <v/>
      </c>
    </row>
    <row r="680" spans="26:62" x14ac:dyDescent="0.2">
      <c r="Z680" s="132" t="str">
        <f>IFERROR(MATCH(ROW()-9,Monitoraggio!Y$1:Y$1000,0),"")</f>
        <v/>
      </c>
      <c r="AA680" s="60" t="str" cm="1">
        <f t="array" aca="1" ref="AA680" ca="1">IFERROR(IF(INDIRECT(ADDRESS($Z680,COLUMN(),4,1,"Monitoraggio"))="","",INDIRECT(ADDRESS($Z680,COLUMN(),4,1,"Monitoraggio"))),"")</f>
        <v/>
      </c>
      <c r="AB680" s="114" t="str" cm="1">
        <f t="array" aca="1" ref="AB680" ca="1">IFERROR(IF(INDIRECT(ADDRESS($Z680,COLUMN(),4,1,"Monitoraggio"))="","",INDIRECT(ADDRESS($Z680,COLUMN(),4,1,"Monitoraggio"))),"")</f>
        <v/>
      </c>
      <c r="AC680" s="114" t="str" cm="1">
        <f t="array" aca="1" ref="AC680" ca="1">IFERROR(IF(INDIRECT(ADDRESS($Z680,COLUMN(),4,1,"Monitoraggio"))="","",INDIRECT(ADDRESS($Z680,COLUMN(),4,1,"Monitoraggio"))),"")</f>
        <v/>
      </c>
      <c r="AD680" s="48" t="str" cm="1">
        <f t="array" aca="1" ref="AD680" ca="1">IFERROR(IF(INDIRECT(ADDRESS($Z680,COLUMN(),4,1,"Monitoraggio"))="","",INDIRECT(ADDRESS($Z680,COLUMN(),4,1,"Monitoraggio"))),"")</f>
        <v/>
      </c>
      <c r="AE680" s="61" t="str" cm="1">
        <f t="array" aca="1" ref="AE680" ca="1">IFERROR(IF(INDIRECT(ADDRESS($Z680,COLUMN(),4,1,"Monitoraggio"))="","",INDIRECT(ADDRESS($Z680,COLUMN(),4,1,"Monitoraggio"))),"")</f>
        <v/>
      </c>
      <c r="AF680" s="116" t="str" cm="1">
        <f t="array" aca="1" ref="AF680" ca="1">IFERROR(IF(INDIRECT(ADDRESS($Z680,COLUMN(),4,1,"Monitoraggio"))="","",INDIRECT(ADDRESS($Z680,COLUMN(),4,1,"Monitoraggio"))),"")</f>
        <v/>
      </c>
      <c r="AG680" s="61" t="str" cm="1">
        <f t="array" aca="1" ref="AG680" ca="1">IFERROR(IF(INDIRECT(ADDRESS($Z680,COLUMN(),4,1,"Monitoraggio"))="","",INDIRECT(ADDRESS($Z680,COLUMN(),4,1,"Monitoraggio"))),"")</f>
        <v/>
      </c>
      <c r="AH680" s="116" t="str" cm="1">
        <f t="array" aca="1" ref="AH680" ca="1">IFERROR(IF(INDIRECT(ADDRESS($Z680,COLUMN(),4,1,"Monitoraggio"))="","",INDIRECT(ADDRESS($Z680,COLUMN(),4,1,"Monitoraggio"))),"")</f>
        <v/>
      </c>
      <c r="AI680" s="114" t="str" cm="1">
        <f t="array" aca="1" ref="AI680" ca="1">IFERROR(IF(INDIRECT(ADDRESS($Z680,COLUMN(),4,1,"Monitoraggio"))="","",INDIRECT(ADDRESS($Z680,COLUMN(),4,1,"Monitoraggio"))),"")</f>
        <v/>
      </c>
      <c r="AJ680" s="118" t="str" cm="1">
        <f t="array" aca="1" ref="AJ680" ca="1">IFERROR(IF(INDIRECT(ADDRESS($Z680,COLUMN(),4,1,"Monitoraggio"))="","",INDIRECT(ADDRESS($Z680,COLUMN(),4,1,"Monitoraggio"))),"")</f>
        <v/>
      </c>
      <c r="AK680" s="119" t="str" cm="1">
        <f t="array" aca="1" ref="AK680" ca="1">IFERROR(IF(INDIRECT(ADDRESS($Z680,COLUMN(),4,1,"Monitoraggio"))="","",INDIRECT(ADDRESS($Z680,COLUMN(),4,1,"Monitoraggio"))),"")</f>
        <v/>
      </c>
      <c r="AL680" s="79" t="str" cm="1">
        <f t="array" aca="1" ref="AL680" ca="1">IFERROR(IF(INDIRECT(ADDRESS($Z680,COLUMN(),4,1,"Monitoraggio"))="","",INDIRECT(ADDRESS($Z680,COLUMN(),4,1,"Monitoraggio"))),"")</f>
        <v/>
      </c>
      <c r="AM680" s="77" t="str" cm="1">
        <f t="array" aca="1" ref="AM680" ca="1">IFERROR(IF(INDIRECT(ADDRESS($Z680,COLUMN(),4,1,"Monitoraggio"))="","",INDIRECT(ADDRESS($Z680,COLUMN(),4,1,"Monitoraggio"))),"")</f>
        <v/>
      </c>
      <c r="AN680" s="79" t="str" cm="1">
        <f t="array" aca="1" ref="AN680" ca="1">IFERROR(IF(INDIRECT(ADDRESS($Z680,COLUMN(),4,1,"Monitoraggio"))="","",INDIRECT(ADDRESS($Z680,COLUMN(),4,1,"Monitoraggio"))),"")</f>
        <v/>
      </c>
      <c r="AO680" s="79" t="str" cm="1">
        <f t="array" aca="1" ref="AO680" ca="1">IFERROR(IF(INDIRECT(ADDRESS($Z680,COLUMN(),4,1,"Monitoraggio"))="","",INDIRECT(ADDRESS($Z680,COLUMN(),4,1,"Monitoraggio"))),"")</f>
        <v/>
      </c>
      <c r="AP680" s="79" t="str" cm="1">
        <f t="array" aca="1" ref="AP680" ca="1">IFERROR(IF(INDIRECT(ADDRESS($Z680,COLUMN(),4,1,"Monitoraggio"))="","",INDIRECT(ADDRESS($Z680,COLUMN(),4,1,"Monitoraggio"))),"")</f>
        <v/>
      </c>
      <c r="AQ680" s="81" t="str" cm="1">
        <f t="array" aca="1" ref="AQ680" ca="1">IFERROR(IF(INDIRECT(ADDRESS($Z680,COLUMN(),4,1,"Monitoraggio"))="","",INDIRECT(ADDRESS($Z680,COLUMN(),4,1,"Monitoraggio"))),"")</f>
        <v/>
      </c>
      <c r="AR680" s="122" t="str" cm="1">
        <f t="array" aca="1" ref="AR680" ca="1">IFERROR(IF(INDIRECT(ADDRESS($Z680,COLUMN(),4,1,"Monitoraggio"))="","",INDIRECT(ADDRESS($Z680,COLUMN(),4,1,"Monitoraggio"))),"")</f>
        <v/>
      </c>
      <c r="AS680" s="118" t="str" cm="1">
        <f t="array" aca="1" ref="AS680" ca="1">IFERROR(IF(INDIRECT(ADDRESS($Z680,COLUMN(),4,1,"Monitoraggio"))="","",INDIRECT(ADDRESS($Z680,COLUMN(),4,1,"Monitoraggio"))),"")</f>
        <v/>
      </c>
      <c r="AT680" s="119" t="str" cm="1">
        <f t="array" aca="1" ref="AT680" ca="1">IFERROR(IF(INDIRECT(ADDRESS($Z680,COLUMN(),4,1,"Monitoraggio"))="","",INDIRECT(ADDRESS($Z680,COLUMN(),4,1,"Monitoraggio"))),"")</f>
        <v/>
      </c>
      <c r="AU680" s="79" t="str" cm="1">
        <f t="array" aca="1" ref="AU680" ca="1">IFERROR(IF(INDIRECT(ADDRESS($Z680,COLUMN(),4,1,"Monitoraggio"))="","",INDIRECT(ADDRESS($Z680,COLUMN(),4,1,"Monitoraggio"))),"")</f>
        <v/>
      </c>
      <c r="AV680" s="119" t="str" cm="1">
        <f t="array" aca="1" ref="AV680" ca="1">IFERROR(IF(INDIRECT(ADDRESS($Z680,COLUMN(),4,1,"Monitoraggio"))="","",INDIRECT(ADDRESS($Z680,COLUMN(),4,1,"Monitoraggio"))),"")</f>
        <v/>
      </c>
      <c r="AW680" s="124" t="str" cm="1">
        <f t="array" aca="1" ref="AW680" ca="1">IFERROR(IF(INDIRECT(ADDRESS($Z680,COLUMN(),4,1,"Monitoraggio"))="","",INDIRECT(ADDRESS($Z680,COLUMN(),4,1,"Monitoraggio"))),"")</f>
        <v/>
      </c>
      <c r="AX680" s="62" t="str" cm="1">
        <f t="array" aca="1" ref="AX680" ca="1">IFERROR(IF(INDIRECT(ADDRESS($Z680,COLUMN(),4,1,"Monitoraggio"))="","",INDIRECT(ADDRESS($Z680,COLUMN(),4,1,"Monitoraggio"))),"")</f>
        <v/>
      </c>
      <c r="AY680" s="79" t="str" cm="1">
        <f t="array" aca="1" ref="AY680" ca="1">IFERROR(IF(INDIRECT(ADDRESS($Z680,COLUMN(),4,1,"Monitoraggio"))="","",INDIRECT(ADDRESS($Z680,COLUMN(),4,1,"Monitoraggio"))),"")</f>
        <v/>
      </c>
      <c r="AZ680" s="84" t="str" cm="1">
        <f t="array" aca="1" ref="AZ680" ca="1">IFERROR(IF(INDIRECT(ADDRESS($Z680,COLUMN(),4,1,"Monitoraggio"))="","",INDIRECT(ADDRESS($Z680,COLUMN(),4,1,"Monitoraggio"))),"")</f>
        <v/>
      </c>
      <c r="BA680" s="81" t="str" cm="1">
        <f t="array" aca="1" ref="BA680" ca="1">IFERROR(IF(INDIRECT(ADDRESS($Z680,COLUMN(),4,1,"Monitoraggio"))="","",INDIRECT(ADDRESS($Z680,COLUMN(),4,1,"Monitoraggio"))),"")</f>
        <v/>
      </c>
      <c r="BB680" s="86" t="str" cm="1">
        <f t="array" aca="1" ref="BB680" ca="1">IFERROR(IF(INDIRECT(ADDRESS($Z680,COLUMN(),4,1,"Monitoraggio"))="","",INDIRECT(ADDRESS($Z680,COLUMN(),4,1,"Monitoraggio"))),"")</f>
        <v/>
      </c>
      <c r="BC680" s="79" t="str" cm="1">
        <f t="array" aca="1" ref="BC680" ca="1">IFERROR(IF(INDIRECT(ADDRESS($Z680,COLUMN(),4,1,"Monitoraggio"))="","",INDIRECT(ADDRESS($Z680,COLUMN(),4,1,"Monitoraggio"))),"")</f>
        <v/>
      </c>
      <c r="BD680" s="79" t="str" cm="1">
        <f t="array" aca="1" ref="BD680" ca="1">IFERROR(IF(INDIRECT(ADDRESS($Z680,COLUMN(),4,1,"Monitoraggio"))="","",INDIRECT(ADDRESS($Z680,COLUMN(),4,1,"Monitoraggio"))),"")</f>
        <v/>
      </c>
      <c r="BE680" s="79" t="str" cm="1">
        <f t="array" aca="1" ref="BE680" ca="1">IFERROR(IF(INDIRECT(ADDRESS($Z680,COLUMN(),4,1,"Monitoraggio"))="","",INDIRECT(ADDRESS($Z680,COLUMN(),4,1,"Monitoraggio"))),"")</f>
        <v/>
      </c>
      <c r="BF680" s="79" t="str" cm="1">
        <f t="array" aca="1" ref="BF680" ca="1">IFERROR(IF(INDIRECT(ADDRESS($Z680,COLUMN(),4,1,"Monitoraggio"))="","",INDIRECT(ADDRESS($Z680,COLUMN(),4,1,"Monitoraggio"))),"")</f>
        <v/>
      </c>
      <c r="BG680" s="114" t="str" cm="1">
        <f t="array" aca="1" ref="BG680" ca="1">IFERROR(IF(INDIRECT(ADDRESS($Z680,COLUMN(),4,1,"Monitoraggio"))="","",INDIRECT(ADDRESS($Z680,COLUMN(),4,1,"Monitoraggio"))),"")</f>
        <v/>
      </c>
      <c r="BH680" s="48" t="str" cm="1">
        <f t="array" aca="1" ref="BH680" ca="1">IFERROR(IF(INDIRECT(ADDRESS($Z680,COLUMN(),4,1,"Monitoraggio"))="","",INDIRECT(ADDRESS($Z680,COLUMN(),4,1,"Monitoraggio"))),"")</f>
        <v/>
      </c>
      <c r="BI680" s="84" t="str" cm="1">
        <f t="array" aca="1" ref="BI680" ca="1">IFERROR(IF(INDIRECT(ADDRESS($Z680,COLUMN(),4,1,"Monitoraggio"))="","",INDIRECT(ADDRESS($Z680,COLUMN(),4,1,"Monitoraggio"))),"")</f>
        <v/>
      </c>
      <c r="BJ680" s="81" t="str" cm="1">
        <f t="array" aca="1" ref="BJ680" ca="1">IFERROR(IF(INDIRECT(ADDRESS($Z680,COLUMN(),4,1,"Monitoraggio"))="","",INDIRECT(ADDRESS($Z680,COLUMN(),4,1,"Monitoraggio"))),"")</f>
        <v/>
      </c>
    </row>
    <row r="681" spans="26:62" x14ac:dyDescent="0.2">
      <c r="Z681" s="132" t="str">
        <f>IFERROR(MATCH(ROW()-9,Monitoraggio!Y$1:Y$1000,0),"")</f>
        <v/>
      </c>
      <c r="AA681" s="60" t="str" cm="1">
        <f t="array" aca="1" ref="AA681" ca="1">IFERROR(IF(INDIRECT(ADDRESS($Z681,COLUMN(),4,1,"Monitoraggio"))="","",INDIRECT(ADDRESS($Z681,COLUMN(),4,1,"Monitoraggio"))),"")</f>
        <v/>
      </c>
      <c r="AB681" s="114" t="str" cm="1">
        <f t="array" aca="1" ref="AB681" ca="1">IFERROR(IF(INDIRECT(ADDRESS($Z681,COLUMN(),4,1,"Monitoraggio"))="","",INDIRECT(ADDRESS($Z681,COLUMN(),4,1,"Monitoraggio"))),"")</f>
        <v/>
      </c>
      <c r="AC681" s="114" t="str" cm="1">
        <f t="array" aca="1" ref="AC681" ca="1">IFERROR(IF(INDIRECT(ADDRESS($Z681,COLUMN(),4,1,"Monitoraggio"))="","",INDIRECT(ADDRESS($Z681,COLUMN(),4,1,"Monitoraggio"))),"")</f>
        <v/>
      </c>
      <c r="AD681" s="48" t="str" cm="1">
        <f t="array" aca="1" ref="AD681" ca="1">IFERROR(IF(INDIRECT(ADDRESS($Z681,COLUMN(),4,1,"Monitoraggio"))="","",INDIRECT(ADDRESS($Z681,COLUMN(),4,1,"Monitoraggio"))),"")</f>
        <v/>
      </c>
      <c r="AE681" s="61" t="str" cm="1">
        <f t="array" aca="1" ref="AE681" ca="1">IFERROR(IF(INDIRECT(ADDRESS($Z681,COLUMN(),4,1,"Monitoraggio"))="","",INDIRECT(ADDRESS($Z681,COLUMN(),4,1,"Monitoraggio"))),"")</f>
        <v/>
      </c>
      <c r="AF681" s="116" t="str" cm="1">
        <f t="array" aca="1" ref="AF681" ca="1">IFERROR(IF(INDIRECT(ADDRESS($Z681,COLUMN(),4,1,"Monitoraggio"))="","",INDIRECT(ADDRESS($Z681,COLUMN(),4,1,"Monitoraggio"))),"")</f>
        <v/>
      </c>
      <c r="AG681" s="61" t="str" cm="1">
        <f t="array" aca="1" ref="AG681" ca="1">IFERROR(IF(INDIRECT(ADDRESS($Z681,COLUMN(),4,1,"Monitoraggio"))="","",INDIRECT(ADDRESS($Z681,COLUMN(),4,1,"Monitoraggio"))),"")</f>
        <v/>
      </c>
      <c r="AH681" s="116" t="str" cm="1">
        <f t="array" aca="1" ref="AH681" ca="1">IFERROR(IF(INDIRECT(ADDRESS($Z681,COLUMN(),4,1,"Monitoraggio"))="","",INDIRECT(ADDRESS($Z681,COLUMN(),4,1,"Monitoraggio"))),"")</f>
        <v/>
      </c>
      <c r="AI681" s="114" t="str" cm="1">
        <f t="array" aca="1" ref="AI681" ca="1">IFERROR(IF(INDIRECT(ADDRESS($Z681,COLUMN(),4,1,"Monitoraggio"))="","",INDIRECT(ADDRESS($Z681,COLUMN(),4,1,"Monitoraggio"))),"")</f>
        <v/>
      </c>
      <c r="AJ681" s="118" t="str" cm="1">
        <f t="array" aca="1" ref="AJ681" ca="1">IFERROR(IF(INDIRECT(ADDRESS($Z681,COLUMN(),4,1,"Monitoraggio"))="","",INDIRECT(ADDRESS($Z681,COLUMN(),4,1,"Monitoraggio"))),"")</f>
        <v/>
      </c>
      <c r="AK681" s="119" t="str" cm="1">
        <f t="array" aca="1" ref="AK681" ca="1">IFERROR(IF(INDIRECT(ADDRESS($Z681,COLUMN(),4,1,"Monitoraggio"))="","",INDIRECT(ADDRESS($Z681,COLUMN(),4,1,"Monitoraggio"))),"")</f>
        <v/>
      </c>
      <c r="AL681" s="79" t="str" cm="1">
        <f t="array" aca="1" ref="AL681" ca="1">IFERROR(IF(INDIRECT(ADDRESS($Z681,COLUMN(),4,1,"Monitoraggio"))="","",INDIRECT(ADDRESS($Z681,COLUMN(),4,1,"Monitoraggio"))),"")</f>
        <v/>
      </c>
      <c r="AM681" s="77" t="str" cm="1">
        <f t="array" aca="1" ref="AM681" ca="1">IFERROR(IF(INDIRECT(ADDRESS($Z681,COLUMN(),4,1,"Monitoraggio"))="","",INDIRECT(ADDRESS($Z681,COLUMN(),4,1,"Monitoraggio"))),"")</f>
        <v/>
      </c>
      <c r="AN681" s="79" t="str" cm="1">
        <f t="array" aca="1" ref="AN681" ca="1">IFERROR(IF(INDIRECT(ADDRESS($Z681,COLUMN(),4,1,"Monitoraggio"))="","",INDIRECT(ADDRESS($Z681,COLUMN(),4,1,"Monitoraggio"))),"")</f>
        <v/>
      </c>
      <c r="AO681" s="79" t="str" cm="1">
        <f t="array" aca="1" ref="AO681" ca="1">IFERROR(IF(INDIRECT(ADDRESS($Z681,COLUMN(),4,1,"Monitoraggio"))="","",INDIRECT(ADDRESS($Z681,COLUMN(),4,1,"Monitoraggio"))),"")</f>
        <v/>
      </c>
      <c r="AP681" s="79" t="str" cm="1">
        <f t="array" aca="1" ref="AP681" ca="1">IFERROR(IF(INDIRECT(ADDRESS($Z681,COLUMN(),4,1,"Monitoraggio"))="","",INDIRECT(ADDRESS($Z681,COLUMN(),4,1,"Monitoraggio"))),"")</f>
        <v/>
      </c>
      <c r="AQ681" s="81" t="str" cm="1">
        <f t="array" aca="1" ref="AQ681" ca="1">IFERROR(IF(INDIRECT(ADDRESS($Z681,COLUMN(),4,1,"Monitoraggio"))="","",INDIRECT(ADDRESS($Z681,COLUMN(),4,1,"Monitoraggio"))),"")</f>
        <v/>
      </c>
      <c r="AR681" s="122" t="str" cm="1">
        <f t="array" aca="1" ref="AR681" ca="1">IFERROR(IF(INDIRECT(ADDRESS($Z681,COLUMN(),4,1,"Monitoraggio"))="","",INDIRECT(ADDRESS($Z681,COLUMN(),4,1,"Monitoraggio"))),"")</f>
        <v/>
      </c>
      <c r="AS681" s="118" t="str" cm="1">
        <f t="array" aca="1" ref="AS681" ca="1">IFERROR(IF(INDIRECT(ADDRESS($Z681,COLUMN(),4,1,"Monitoraggio"))="","",INDIRECT(ADDRESS($Z681,COLUMN(),4,1,"Monitoraggio"))),"")</f>
        <v/>
      </c>
      <c r="AT681" s="119" t="str" cm="1">
        <f t="array" aca="1" ref="AT681" ca="1">IFERROR(IF(INDIRECT(ADDRESS($Z681,COLUMN(),4,1,"Monitoraggio"))="","",INDIRECT(ADDRESS($Z681,COLUMN(),4,1,"Monitoraggio"))),"")</f>
        <v/>
      </c>
      <c r="AU681" s="79" t="str" cm="1">
        <f t="array" aca="1" ref="AU681" ca="1">IFERROR(IF(INDIRECT(ADDRESS($Z681,COLUMN(),4,1,"Monitoraggio"))="","",INDIRECT(ADDRESS($Z681,COLUMN(),4,1,"Monitoraggio"))),"")</f>
        <v/>
      </c>
      <c r="AV681" s="119" t="str" cm="1">
        <f t="array" aca="1" ref="AV681" ca="1">IFERROR(IF(INDIRECT(ADDRESS($Z681,COLUMN(),4,1,"Monitoraggio"))="","",INDIRECT(ADDRESS($Z681,COLUMN(),4,1,"Monitoraggio"))),"")</f>
        <v/>
      </c>
      <c r="AW681" s="124" t="str" cm="1">
        <f t="array" aca="1" ref="AW681" ca="1">IFERROR(IF(INDIRECT(ADDRESS($Z681,COLUMN(),4,1,"Monitoraggio"))="","",INDIRECT(ADDRESS($Z681,COLUMN(),4,1,"Monitoraggio"))),"")</f>
        <v/>
      </c>
      <c r="AX681" s="62" t="str" cm="1">
        <f t="array" aca="1" ref="AX681" ca="1">IFERROR(IF(INDIRECT(ADDRESS($Z681,COLUMN(),4,1,"Monitoraggio"))="","",INDIRECT(ADDRESS($Z681,COLUMN(),4,1,"Monitoraggio"))),"")</f>
        <v/>
      </c>
      <c r="AY681" s="79" t="str" cm="1">
        <f t="array" aca="1" ref="AY681" ca="1">IFERROR(IF(INDIRECT(ADDRESS($Z681,COLUMN(),4,1,"Monitoraggio"))="","",INDIRECT(ADDRESS($Z681,COLUMN(),4,1,"Monitoraggio"))),"")</f>
        <v/>
      </c>
      <c r="AZ681" s="84" t="str" cm="1">
        <f t="array" aca="1" ref="AZ681" ca="1">IFERROR(IF(INDIRECT(ADDRESS($Z681,COLUMN(),4,1,"Monitoraggio"))="","",INDIRECT(ADDRESS($Z681,COLUMN(),4,1,"Monitoraggio"))),"")</f>
        <v/>
      </c>
      <c r="BA681" s="81" t="str" cm="1">
        <f t="array" aca="1" ref="BA681" ca="1">IFERROR(IF(INDIRECT(ADDRESS($Z681,COLUMN(),4,1,"Monitoraggio"))="","",INDIRECT(ADDRESS($Z681,COLUMN(),4,1,"Monitoraggio"))),"")</f>
        <v/>
      </c>
      <c r="BB681" s="86" t="str" cm="1">
        <f t="array" aca="1" ref="BB681" ca="1">IFERROR(IF(INDIRECT(ADDRESS($Z681,COLUMN(),4,1,"Monitoraggio"))="","",INDIRECT(ADDRESS($Z681,COLUMN(),4,1,"Monitoraggio"))),"")</f>
        <v/>
      </c>
      <c r="BC681" s="79" t="str" cm="1">
        <f t="array" aca="1" ref="BC681" ca="1">IFERROR(IF(INDIRECT(ADDRESS($Z681,COLUMN(),4,1,"Monitoraggio"))="","",INDIRECT(ADDRESS($Z681,COLUMN(),4,1,"Monitoraggio"))),"")</f>
        <v/>
      </c>
      <c r="BD681" s="79" t="str" cm="1">
        <f t="array" aca="1" ref="BD681" ca="1">IFERROR(IF(INDIRECT(ADDRESS($Z681,COLUMN(),4,1,"Monitoraggio"))="","",INDIRECT(ADDRESS($Z681,COLUMN(),4,1,"Monitoraggio"))),"")</f>
        <v/>
      </c>
      <c r="BE681" s="79" t="str" cm="1">
        <f t="array" aca="1" ref="BE681" ca="1">IFERROR(IF(INDIRECT(ADDRESS($Z681,COLUMN(),4,1,"Monitoraggio"))="","",INDIRECT(ADDRESS($Z681,COLUMN(),4,1,"Monitoraggio"))),"")</f>
        <v/>
      </c>
      <c r="BF681" s="79" t="str" cm="1">
        <f t="array" aca="1" ref="BF681" ca="1">IFERROR(IF(INDIRECT(ADDRESS($Z681,COLUMN(),4,1,"Monitoraggio"))="","",INDIRECT(ADDRESS($Z681,COLUMN(),4,1,"Monitoraggio"))),"")</f>
        <v/>
      </c>
      <c r="BG681" s="114" t="str" cm="1">
        <f t="array" aca="1" ref="BG681" ca="1">IFERROR(IF(INDIRECT(ADDRESS($Z681,COLUMN(),4,1,"Monitoraggio"))="","",INDIRECT(ADDRESS($Z681,COLUMN(),4,1,"Monitoraggio"))),"")</f>
        <v/>
      </c>
      <c r="BH681" s="48" t="str" cm="1">
        <f t="array" aca="1" ref="BH681" ca="1">IFERROR(IF(INDIRECT(ADDRESS($Z681,COLUMN(),4,1,"Monitoraggio"))="","",INDIRECT(ADDRESS($Z681,COLUMN(),4,1,"Monitoraggio"))),"")</f>
        <v/>
      </c>
      <c r="BI681" s="84" t="str" cm="1">
        <f t="array" aca="1" ref="BI681" ca="1">IFERROR(IF(INDIRECT(ADDRESS($Z681,COLUMN(),4,1,"Monitoraggio"))="","",INDIRECT(ADDRESS($Z681,COLUMN(),4,1,"Monitoraggio"))),"")</f>
        <v/>
      </c>
      <c r="BJ681" s="81" t="str" cm="1">
        <f t="array" aca="1" ref="BJ681" ca="1">IFERROR(IF(INDIRECT(ADDRESS($Z681,COLUMN(),4,1,"Monitoraggio"))="","",INDIRECT(ADDRESS($Z681,COLUMN(),4,1,"Monitoraggio"))),"")</f>
        <v/>
      </c>
    </row>
    <row r="682" spans="26:62" x14ac:dyDescent="0.2">
      <c r="Z682" s="132" t="str">
        <f>IFERROR(MATCH(ROW()-9,Monitoraggio!Y$1:Y$1000,0),"")</f>
        <v/>
      </c>
      <c r="AA682" s="60" t="str" cm="1">
        <f t="array" aca="1" ref="AA682" ca="1">IFERROR(IF(INDIRECT(ADDRESS($Z682,COLUMN(),4,1,"Monitoraggio"))="","",INDIRECT(ADDRESS($Z682,COLUMN(),4,1,"Monitoraggio"))),"")</f>
        <v/>
      </c>
      <c r="AB682" s="114" t="str" cm="1">
        <f t="array" aca="1" ref="AB682" ca="1">IFERROR(IF(INDIRECT(ADDRESS($Z682,COLUMN(),4,1,"Monitoraggio"))="","",INDIRECT(ADDRESS($Z682,COLUMN(),4,1,"Monitoraggio"))),"")</f>
        <v/>
      </c>
      <c r="AC682" s="114" t="str" cm="1">
        <f t="array" aca="1" ref="AC682" ca="1">IFERROR(IF(INDIRECT(ADDRESS($Z682,COLUMN(),4,1,"Monitoraggio"))="","",INDIRECT(ADDRESS($Z682,COLUMN(),4,1,"Monitoraggio"))),"")</f>
        <v/>
      </c>
      <c r="AD682" s="48" t="str" cm="1">
        <f t="array" aca="1" ref="AD682" ca="1">IFERROR(IF(INDIRECT(ADDRESS($Z682,COLUMN(),4,1,"Monitoraggio"))="","",INDIRECT(ADDRESS($Z682,COLUMN(),4,1,"Monitoraggio"))),"")</f>
        <v/>
      </c>
      <c r="AE682" s="61" t="str" cm="1">
        <f t="array" aca="1" ref="AE682" ca="1">IFERROR(IF(INDIRECT(ADDRESS($Z682,COLUMN(),4,1,"Monitoraggio"))="","",INDIRECT(ADDRESS($Z682,COLUMN(),4,1,"Monitoraggio"))),"")</f>
        <v/>
      </c>
      <c r="AF682" s="116" t="str" cm="1">
        <f t="array" aca="1" ref="AF682" ca="1">IFERROR(IF(INDIRECT(ADDRESS($Z682,COLUMN(),4,1,"Monitoraggio"))="","",INDIRECT(ADDRESS($Z682,COLUMN(),4,1,"Monitoraggio"))),"")</f>
        <v/>
      </c>
      <c r="AG682" s="61" t="str" cm="1">
        <f t="array" aca="1" ref="AG682" ca="1">IFERROR(IF(INDIRECT(ADDRESS($Z682,COLUMN(),4,1,"Monitoraggio"))="","",INDIRECT(ADDRESS($Z682,COLUMN(),4,1,"Monitoraggio"))),"")</f>
        <v/>
      </c>
      <c r="AH682" s="116" t="str" cm="1">
        <f t="array" aca="1" ref="AH682" ca="1">IFERROR(IF(INDIRECT(ADDRESS($Z682,COLUMN(),4,1,"Monitoraggio"))="","",INDIRECT(ADDRESS($Z682,COLUMN(),4,1,"Monitoraggio"))),"")</f>
        <v/>
      </c>
      <c r="AI682" s="114" t="str" cm="1">
        <f t="array" aca="1" ref="AI682" ca="1">IFERROR(IF(INDIRECT(ADDRESS($Z682,COLUMN(),4,1,"Monitoraggio"))="","",INDIRECT(ADDRESS($Z682,COLUMN(),4,1,"Monitoraggio"))),"")</f>
        <v/>
      </c>
      <c r="AJ682" s="118" t="str" cm="1">
        <f t="array" aca="1" ref="AJ682" ca="1">IFERROR(IF(INDIRECT(ADDRESS($Z682,COLUMN(),4,1,"Monitoraggio"))="","",INDIRECT(ADDRESS($Z682,COLUMN(),4,1,"Monitoraggio"))),"")</f>
        <v/>
      </c>
      <c r="AK682" s="119" t="str" cm="1">
        <f t="array" aca="1" ref="AK682" ca="1">IFERROR(IF(INDIRECT(ADDRESS($Z682,COLUMN(),4,1,"Monitoraggio"))="","",INDIRECT(ADDRESS($Z682,COLUMN(),4,1,"Monitoraggio"))),"")</f>
        <v/>
      </c>
      <c r="AL682" s="79" t="str" cm="1">
        <f t="array" aca="1" ref="AL682" ca="1">IFERROR(IF(INDIRECT(ADDRESS($Z682,COLUMN(),4,1,"Monitoraggio"))="","",INDIRECT(ADDRESS($Z682,COLUMN(),4,1,"Monitoraggio"))),"")</f>
        <v/>
      </c>
      <c r="AM682" s="77" t="str" cm="1">
        <f t="array" aca="1" ref="AM682" ca="1">IFERROR(IF(INDIRECT(ADDRESS($Z682,COLUMN(),4,1,"Monitoraggio"))="","",INDIRECT(ADDRESS($Z682,COLUMN(),4,1,"Monitoraggio"))),"")</f>
        <v/>
      </c>
      <c r="AN682" s="79" t="str" cm="1">
        <f t="array" aca="1" ref="AN682" ca="1">IFERROR(IF(INDIRECT(ADDRESS($Z682,COLUMN(),4,1,"Monitoraggio"))="","",INDIRECT(ADDRESS($Z682,COLUMN(),4,1,"Monitoraggio"))),"")</f>
        <v/>
      </c>
      <c r="AO682" s="79" t="str" cm="1">
        <f t="array" aca="1" ref="AO682" ca="1">IFERROR(IF(INDIRECT(ADDRESS($Z682,COLUMN(),4,1,"Monitoraggio"))="","",INDIRECT(ADDRESS($Z682,COLUMN(),4,1,"Monitoraggio"))),"")</f>
        <v/>
      </c>
      <c r="AP682" s="79" t="str" cm="1">
        <f t="array" aca="1" ref="AP682" ca="1">IFERROR(IF(INDIRECT(ADDRESS($Z682,COLUMN(),4,1,"Monitoraggio"))="","",INDIRECT(ADDRESS($Z682,COLUMN(),4,1,"Monitoraggio"))),"")</f>
        <v/>
      </c>
      <c r="AQ682" s="81" t="str" cm="1">
        <f t="array" aca="1" ref="AQ682" ca="1">IFERROR(IF(INDIRECT(ADDRESS($Z682,COLUMN(),4,1,"Monitoraggio"))="","",INDIRECT(ADDRESS($Z682,COLUMN(),4,1,"Monitoraggio"))),"")</f>
        <v/>
      </c>
      <c r="AR682" s="122" t="str" cm="1">
        <f t="array" aca="1" ref="AR682" ca="1">IFERROR(IF(INDIRECT(ADDRESS($Z682,COLUMN(),4,1,"Monitoraggio"))="","",INDIRECT(ADDRESS($Z682,COLUMN(),4,1,"Monitoraggio"))),"")</f>
        <v/>
      </c>
      <c r="AS682" s="118" t="str" cm="1">
        <f t="array" aca="1" ref="AS682" ca="1">IFERROR(IF(INDIRECT(ADDRESS($Z682,COLUMN(),4,1,"Monitoraggio"))="","",INDIRECT(ADDRESS($Z682,COLUMN(),4,1,"Monitoraggio"))),"")</f>
        <v/>
      </c>
      <c r="AT682" s="119" t="str" cm="1">
        <f t="array" aca="1" ref="AT682" ca="1">IFERROR(IF(INDIRECT(ADDRESS($Z682,COLUMN(),4,1,"Monitoraggio"))="","",INDIRECT(ADDRESS($Z682,COLUMN(),4,1,"Monitoraggio"))),"")</f>
        <v/>
      </c>
      <c r="AU682" s="79" t="str" cm="1">
        <f t="array" aca="1" ref="AU682" ca="1">IFERROR(IF(INDIRECT(ADDRESS($Z682,COLUMN(),4,1,"Monitoraggio"))="","",INDIRECT(ADDRESS($Z682,COLUMN(),4,1,"Monitoraggio"))),"")</f>
        <v/>
      </c>
      <c r="AV682" s="119" t="str" cm="1">
        <f t="array" aca="1" ref="AV682" ca="1">IFERROR(IF(INDIRECT(ADDRESS($Z682,COLUMN(),4,1,"Monitoraggio"))="","",INDIRECT(ADDRESS($Z682,COLUMN(),4,1,"Monitoraggio"))),"")</f>
        <v/>
      </c>
      <c r="AW682" s="124" t="str" cm="1">
        <f t="array" aca="1" ref="AW682" ca="1">IFERROR(IF(INDIRECT(ADDRESS($Z682,COLUMN(),4,1,"Monitoraggio"))="","",INDIRECT(ADDRESS($Z682,COLUMN(),4,1,"Monitoraggio"))),"")</f>
        <v/>
      </c>
      <c r="AX682" s="62" t="str" cm="1">
        <f t="array" aca="1" ref="AX682" ca="1">IFERROR(IF(INDIRECT(ADDRESS($Z682,COLUMN(),4,1,"Monitoraggio"))="","",INDIRECT(ADDRESS($Z682,COLUMN(),4,1,"Monitoraggio"))),"")</f>
        <v/>
      </c>
      <c r="AY682" s="79" t="str" cm="1">
        <f t="array" aca="1" ref="AY682" ca="1">IFERROR(IF(INDIRECT(ADDRESS($Z682,COLUMN(),4,1,"Monitoraggio"))="","",INDIRECT(ADDRESS($Z682,COLUMN(),4,1,"Monitoraggio"))),"")</f>
        <v/>
      </c>
      <c r="AZ682" s="84" t="str" cm="1">
        <f t="array" aca="1" ref="AZ682" ca="1">IFERROR(IF(INDIRECT(ADDRESS($Z682,COLUMN(),4,1,"Monitoraggio"))="","",INDIRECT(ADDRESS($Z682,COLUMN(),4,1,"Monitoraggio"))),"")</f>
        <v/>
      </c>
      <c r="BA682" s="81" t="str" cm="1">
        <f t="array" aca="1" ref="BA682" ca="1">IFERROR(IF(INDIRECT(ADDRESS($Z682,COLUMN(),4,1,"Monitoraggio"))="","",INDIRECT(ADDRESS($Z682,COLUMN(),4,1,"Monitoraggio"))),"")</f>
        <v/>
      </c>
      <c r="BB682" s="86" t="str" cm="1">
        <f t="array" aca="1" ref="BB682" ca="1">IFERROR(IF(INDIRECT(ADDRESS($Z682,COLUMN(),4,1,"Monitoraggio"))="","",INDIRECT(ADDRESS($Z682,COLUMN(),4,1,"Monitoraggio"))),"")</f>
        <v/>
      </c>
      <c r="BC682" s="79" t="str" cm="1">
        <f t="array" aca="1" ref="BC682" ca="1">IFERROR(IF(INDIRECT(ADDRESS($Z682,COLUMN(),4,1,"Monitoraggio"))="","",INDIRECT(ADDRESS($Z682,COLUMN(),4,1,"Monitoraggio"))),"")</f>
        <v/>
      </c>
      <c r="BD682" s="79" t="str" cm="1">
        <f t="array" aca="1" ref="BD682" ca="1">IFERROR(IF(INDIRECT(ADDRESS($Z682,COLUMN(),4,1,"Monitoraggio"))="","",INDIRECT(ADDRESS($Z682,COLUMN(),4,1,"Monitoraggio"))),"")</f>
        <v/>
      </c>
      <c r="BE682" s="79" t="str" cm="1">
        <f t="array" aca="1" ref="BE682" ca="1">IFERROR(IF(INDIRECT(ADDRESS($Z682,COLUMN(),4,1,"Monitoraggio"))="","",INDIRECT(ADDRESS($Z682,COLUMN(),4,1,"Monitoraggio"))),"")</f>
        <v/>
      </c>
      <c r="BF682" s="79" t="str" cm="1">
        <f t="array" aca="1" ref="BF682" ca="1">IFERROR(IF(INDIRECT(ADDRESS($Z682,COLUMN(),4,1,"Monitoraggio"))="","",INDIRECT(ADDRESS($Z682,COLUMN(),4,1,"Monitoraggio"))),"")</f>
        <v/>
      </c>
      <c r="BG682" s="114" t="str" cm="1">
        <f t="array" aca="1" ref="BG682" ca="1">IFERROR(IF(INDIRECT(ADDRESS($Z682,COLUMN(),4,1,"Monitoraggio"))="","",INDIRECT(ADDRESS($Z682,COLUMN(),4,1,"Monitoraggio"))),"")</f>
        <v/>
      </c>
      <c r="BH682" s="48" t="str" cm="1">
        <f t="array" aca="1" ref="BH682" ca="1">IFERROR(IF(INDIRECT(ADDRESS($Z682,COLUMN(),4,1,"Monitoraggio"))="","",INDIRECT(ADDRESS($Z682,COLUMN(),4,1,"Monitoraggio"))),"")</f>
        <v/>
      </c>
      <c r="BI682" s="84" t="str" cm="1">
        <f t="array" aca="1" ref="BI682" ca="1">IFERROR(IF(INDIRECT(ADDRESS($Z682,COLUMN(),4,1,"Monitoraggio"))="","",INDIRECT(ADDRESS($Z682,COLUMN(),4,1,"Monitoraggio"))),"")</f>
        <v/>
      </c>
      <c r="BJ682" s="81" t="str" cm="1">
        <f t="array" aca="1" ref="BJ682" ca="1">IFERROR(IF(INDIRECT(ADDRESS($Z682,COLUMN(),4,1,"Monitoraggio"))="","",INDIRECT(ADDRESS($Z682,COLUMN(),4,1,"Monitoraggio"))),"")</f>
        <v/>
      </c>
    </row>
    <row r="683" spans="26:62" x14ac:dyDescent="0.2">
      <c r="Z683" s="132" t="str">
        <f>IFERROR(MATCH(ROW()-9,Monitoraggio!Y$1:Y$1000,0),"")</f>
        <v/>
      </c>
      <c r="AA683" s="60" t="str" cm="1">
        <f t="array" aca="1" ref="AA683" ca="1">IFERROR(IF(INDIRECT(ADDRESS($Z683,COLUMN(),4,1,"Monitoraggio"))="","",INDIRECT(ADDRESS($Z683,COLUMN(),4,1,"Monitoraggio"))),"")</f>
        <v/>
      </c>
      <c r="AB683" s="114" t="str" cm="1">
        <f t="array" aca="1" ref="AB683" ca="1">IFERROR(IF(INDIRECT(ADDRESS($Z683,COLUMN(),4,1,"Monitoraggio"))="","",INDIRECT(ADDRESS($Z683,COLUMN(),4,1,"Monitoraggio"))),"")</f>
        <v/>
      </c>
      <c r="AC683" s="114" t="str" cm="1">
        <f t="array" aca="1" ref="AC683" ca="1">IFERROR(IF(INDIRECT(ADDRESS($Z683,COLUMN(),4,1,"Monitoraggio"))="","",INDIRECT(ADDRESS($Z683,COLUMN(),4,1,"Monitoraggio"))),"")</f>
        <v/>
      </c>
      <c r="AD683" s="48" t="str" cm="1">
        <f t="array" aca="1" ref="AD683" ca="1">IFERROR(IF(INDIRECT(ADDRESS($Z683,COLUMN(),4,1,"Monitoraggio"))="","",INDIRECT(ADDRESS($Z683,COLUMN(),4,1,"Monitoraggio"))),"")</f>
        <v/>
      </c>
      <c r="AE683" s="61" t="str" cm="1">
        <f t="array" aca="1" ref="AE683" ca="1">IFERROR(IF(INDIRECT(ADDRESS($Z683,COLUMN(),4,1,"Monitoraggio"))="","",INDIRECT(ADDRESS($Z683,COLUMN(),4,1,"Monitoraggio"))),"")</f>
        <v/>
      </c>
      <c r="AF683" s="116" t="str" cm="1">
        <f t="array" aca="1" ref="AF683" ca="1">IFERROR(IF(INDIRECT(ADDRESS($Z683,COLUMN(),4,1,"Monitoraggio"))="","",INDIRECT(ADDRESS($Z683,COLUMN(),4,1,"Monitoraggio"))),"")</f>
        <v/>
      </c>
      <c r="AG683" s="61" t="str" cm="1">
        <f t="array" aca="1" ref="AG683" ca="1">IFERROR(IF(INDIRECT(ADDRESS($Z683,COLUMN(),4,1,"Monitoraggio"))="","",INDIRECT(ADDRESS($Z683,COLUMN(),4,1,"Monitoraggio"))),"")</f>
        <v/>
      </c>
      <c r="AH683" s="116" t="str" cm="1">
        <f t="array" aca="1" ref="AH683" ca="1">IFERROR(IF(INDIRECT(ADDRESS($Z683,COLUMN(),4,1,"Monitoraggio"))="","",INDIRECT(ADDRESS($Z683,COLUMN(),4,1,"Monitoraggio"))),"")</f>
        <v/>
      </c>
      <c r="AI683" s="114" t="str" cm="1">
        <f t="array" aca="1" ref="AI683" ca="1">IFERROR(IF(INDIRECT(ADDRESS($Z683,COLUMN(),4,1,"Monitoraggio"))="","",INDIRECT(ADDRESS($Z683,COLUMN(),4,1,"Monitoraggio"))),"")</f>
        <v/>
      </c>
      <c r="AJ683" s="118" t="str" cm="1">
        <f t="array" aca="1" ref="AJ683" ca="1">IFERROR(IF(INDIRECT(ADDRESS($Z683,COLUMN(),4,1,"Monitoraggio"))="","",INDIRECT(ADDRESS($Z683,COLUMN(),4,1,"Monitoraggio"))),"")</f>
        <v/>
      </c>
      <c r="AK683" s="119" t="str" cm="1">
        <f t="array" aca="1" ref="AK683" ca="1">IFERROR(IF(INDIRECT(ADDRESS($Z683,COLUMN(),4,1,"Monitoraggio"))="","",INDIRECT(ADDRESS($Z683,COLUMN(),4,1,"Monitoraggio"))),"")</f>
        <v/>
      </c>
      <c r="AL683" s="79" t="str" cm="1">
        <f t="array" aca="1" ref="AL683" ca="1">IFERROR(IF(INDIRECT(ADDRESS($Z683,COLUMN(),4,1,"Monitoraggio"))="","",INDIRECT(ADDRESS($Z683,COLUMN(),4,1,"Monitoraggio"))),"")</f>
        <v/>
      </c>
      <c r="AM683" s="77" t="str" cm="1">
        <f t="array" aca="1" ref="AM683" ca="1">IFERROR(IF(INDIRECT(ADDRESS($Z683,COLUMN(),4,1,"Monitoraggio"))="","",INDIRECT(ADDRESS($Z683,COLUMN(),4,1,"Monitoraggio"))),"")</f>
        <v/>
      </c>
      <c r="AN683" s="79" t="str" cm="1">
        <f t="array" aca="1" ref="AN683" ca="1">IFERROR(IF(INDIRECT(ADDRESS($Z683,COLUMN(),4,1,"Monitoraggio"))="","",INDIRECT(ADDRESS($Z683,COLUMN(),4,1,"Monitoraggio"))),"")</f>
        <v/>
      </c>
      <c r="AO683" s="79" t="str" cm="1">
        <f t="array" aca="1" ref="AO683" ca="1">IFERROR(IF(INDIRECT(ADDRESS($Z683,COLUMN(),4,1,"Monitoraggio"))="","",INDIRECT(ADDRESS($Z683,COLUMN(),4,1,"Monitoraggio"))),"")</f>
        <v/>
      </c>
      <c r="AP683" s="79" t="str" cm="1">
        <f t="array" aca="1" ref="AP683" ca="1">IFERROR(IF(INDIRECT(ADDRESS($Z683,COLUMN(),4,1,"Monitoraggio"))="","",INDIRECT(ADDRESS($Z683,COLUMN(),4,1,"Monitoraggio"))),"")</f>
        <v/>
      </c>
      <c r="AQ683" s="81" t="str" cm="1">
        <f t="array" aca="1" ref="AQ683" ca="1">IFERROR(IF(INDIRECT(ADDRESS($Z683,COLUMN(),4,1,"Monitoraggio"))="","",INDIRECT(ADDRESS($Z683,COLUMN(),4,1,"Monitoraggio"))),"")</f>
        <v/>
      </c>
      <c r="AR683" s="122" t="str" cm="1">
        <f t="array" aca="1" ref="AR683" ca="1">IFERROR(IF(INDIRECT(ADDRESS($Z683,COLUMN(),4,1,"Monitoraggio"))="","",INDIRECT(ADDRESS($Z683,COLUMN(),4,1,"Monitoraggio"))),"")</f>
        <v/>
      </c>
      <c r="AS683" s="118" t="str" cm="1">
        <f t="array" aca="1" ref="AS683" ca="1">IFERROR(IF(INDIRECT(ADDRESS($Z683,COLUMN(),4,1,"Monitoraggio"))="","",INDIRECT(ADDRESS($Z683,COLUMN(),4,1,"Monitoraggio"))),"")</f>
        <v/>
      </c>
      <c r="AT683" s="119" t="str" cm="1">
        <f t="array" aca="1" ref="AT683" ca="1">IFERROR(IF(INDIRECT(ADDRESS($Z683,COLUMN(),4,1,"Monitoraggio"))="","",INDIRECT(ADDRESS($Z683,COLUMN(),4,1,"Monitoraggio"))),"")</f>
        <v/>
      </c>
      <c r="AU683" s="79" t="str" cm="1">
        <f t="array" aca="1" ref="AU683" ca="1">IFERROR(IF(INDIRECT(ADDRESS($Z683,COLUMN(),4,1,"Monitoraggio"))="","",INDIRECT(ADDRESS($Z683,COLUMN(),4,1,"Monitoraggio"))),"")</f>
        <v/>
      </c>
      <c r="AV683" s="119" t="str" cm="1">
        <f t="array" aca="1" ref="AV683" ca="1">IFERROR(IF(INDIRECT(ADDRESS($Z683,COLUMN(),4,1,"Monitoraggio"))="","",INDIRECT(ADDRESS($Z683,COLUMN(),4,1,"Monitoraggio"))),"")</f>
        <v/>
      </c>
      <c r="AW683" s="124" t="str" cm="1">
        <f t="array" aca="1" ref="AW683" ca="1">IFERROR(IF(INDIRECT(ADDRESS($Z683,COLUMN(),4,1,"Monitoraggio"))="","",INDIRECT(ADDRESS($Z683,COLUMN(),4,1,"Monitoraggio"))),"")</f>
        <v/>
      </c>
      <c r="AX683" s="62" t="str" cm="1">
        <f t="array" aca="1" ref="AX683" ca="1">IFERROR(IF(INDIRECT(ADDRESS($Z683,COLUMN(),4,1,"Monitoraggio"))="","",INDIRECT(ADDRESS($Z683,COLUMN(),4,1,"Monitoraggio"))),"")</f>
        <v/>
      </c>
      <c r="AY683" s="79" t="str" cm="1">
        <f t="array" aca="1" ref="AY683" ca="1">IFERROR(IF(INDIRECT(ADDRESS($Z683,COLUMN(),4,1,"Monitoraggio"))="","",INDIRECT(ADDRESS($Z683,COLUMN(),4,1,"Monitoraggio"))),"")</f>
        <v/>
      </c>
      <c r="AZ683" s="84" t="str" cm="1">
        <f t="array" aca="1" ref="AZ683" ca="1">IFERROR(IF(INDIRECT(ADDRESS($Z683,COLUMN(),4,1,"Monitoraggio"))="","",INDIRECT(ADDRESS($Z683,COLUMN(),4,1,"Monitoraggio"))),"")</f>
        <v/>
      </c>
      <c r="BA683" s="81" t="str" cm="1">
        <f t="array" aca="1" ref="BA683" ca="1">IFERROR(IF(INDIRECT(ADDRESS($Z683,COLUMN(),4,1,"Monitoraggio"))="","",INDIRECT(ADDRESS($Z683,COLUMN(),4,1,"Monitoraggio"))),"")</f>
        <v/>
      </c>
      <c r="BB683" s="86" t="str" cm="1">
        <f t="array" aca="1" ref="BB683" ca="1">IFERROR(IF(INDIRECT(ADDRESS($Z683,COLUMN(),4,1,"Monitoraggio"))="","",INDIRECT(ADDRESS($Z683,COLUMN(),4,1,"Monitoraggio"))),"")</f>
        <v/>
      </c>
      <c r="BC683" s="79" t="str" cm="1">
        <f t="array" aca="1" ref="BC683" ca="1">IFERROR(IF(INDIRECT(ADDRESS($Z683,COLUMN(),4,1,"Monitoraggio"))="","",INDIRECT(ADDRESS($Z683,COLUMN(),4,1,"Monitoraggio"))),"")</f>
        <v/>
      </c>
      <c r="BD683" s="79" t="str" cm="1">
        <f t="array" aca="1" ref="BD683" ca="1">IFERROR(IF(INDIRECT(ADDRESS($Z683,COLUMN(),4,1,"Monitoraggio"))="","",INDIRECT(ADDRESS($Z683,COLUMN(),4,1,"Monitoraggio"))),"")</f>
        <v/>
      </c>
      <c r="BE683" s="79" t="str" cm="1">
        <f t="array" aca="1" ref="BE683" ca="1">IFERROR(IF(INDIRECT(ADDRESS($Z683,COLUMN(),4,1,"Monitoraggio"))="","",INDIRECT(ADDRESS($Z683,COLUMN(),4,1,"Monitoraggio"))),"")</f>
        <v/>
      </c>
      <c r="BF683" s="79" t="str" cm="1">
        <f t="array" aca="1" ref="BF683" ca="1">IFERROR(IF(INDIRECT(ADDRESS($Z683,COLUMN(),4,1,"Monitoraggio"))="","",INDIRECT(ADDRESS($Z683,COLUMN(),4,1,"Monitoraggio"))),"")</f>
        <v/>
      </c>
      <c r="BG683" s="114" t="str" cm="1">
        <f t="array" aca="1" ref="BG683" ca="1">IFERROR(IF(INDIRECT(ADDRESS($Z683,COLUMN(),4,1,"Monitoraggio"))="","",INDIRECT(ADDRESS($Z683,COLUMN(),4,1,"Monitoraggio"))),"")</f>
        <v/>
      </c>
      <c r="BH683" s="48" t="str" cm="1">
        <f t="array" aca="1" ref="BH683" ca="1">IFERROR(IF(INDIRECT(ADDRESS($Z683,COLUMN(),4,1,"Monitoraggio"))="","",INDIRECT(ADDRESS($Z683,COLUMN(),4,1,"Monitoraggio"))),"")</f>
        <v/>
      </c>
      <c r="BI683" s="84" t="str" cm="1">
        <f t="array" aca="1" ref="BI683" ca="1">IFERROR(IF(INDIRECT(ADDRESS($Z683,COLUMN(),4,1,"Monitoraggio"))="","",INDIRECT(ADDRESS($Z683,COLUMN(),4,1,"Monitoraggio"))),"")</f>
        <v/>
      </c>
      <c r="BJ683" s="81" t="str" cm="1">
        <f t="array" aca="1" ref="BJ683" ca="1">IFERROR(IF(INDIRECT(ADDRESS($Z683,COLUMN(),4,1,"Monitoraggio"))="","",INDIRECT(ADDRESS($Z683,COLUMN(),4,1,"Monitoraggio"))),"")</f>
        <v/>
      </c>
    </row>
    <row r="684" spans="26:62" x14ac:dyDescent="0.2">
      <c r="Z684" s="132" t="str">
        <f>IFERROR(MATCH(ROW()-9,Monitoraggio!Y$1:Y$1000,0),"")</f>
        <v/>
      </c>
      <c r="AA684" s="60" t="str" cm="1">
        <f t="array" aca="1" ref="AA684" ca="1">IFERROR(IF(INDIRECT(ADDRESS($Z684,COLUMN(),4,1,"Monitoraggio"))="","",INDIRECT(ADDRESS($Z684,COLUMN(),4,1,"Monitoraggio"))),"")</f>
        <v/>
      </c>
      <c r="AB684" s="114" t="str" cm="1">
        <f t="array" aca="1" ref="AB684" ca="1">IFERROR(IF(INDIRECT(ADDRESS($Z684,COLUMN(),4,1,"Monitoraggio"))="","",INDIRECT(ADDRESS($Z684,COLUMN(),4,1,"Monitoraggio"))),"")</f>
        <v/>
      </c>
      <c r="AC684" s="114" t="str" cm="1">
        <f t="array" aca="1" ref="AC684" ca="1">IFERROR(IF(INDIRECT(ADDRESS($Z684,COLUMN(),4,1,"Monitoraggio"))="","",INDIRECT(ADDRESS($Z684,COLUMN(),4,1,"Monitoraggio"))),"")</f>
        <v/>
      </c>
      <c r="AD684" s="48" t="str" cm="1">
        <f t="array" aca="1" ref="AD684" ca="1">IFERROR(IF(INDIRECT(ADDRESS($Z684,COLUMN(),4,1,"Monitoraggio"))="","",INDIRECT(ADDRESS($Z684,COLUMN(),4,1,"Monitoraggio"))),"")</f>
        <v/>
      </c>
      <c r="AE684" s="61" t="str" cm="1">
        <f t="array" aca="1" ref="AE684" ca="1">IFERROR(IF(INDIRECT(ADDRESS($Z684,COLUMN(),4,1,"Monitoraggio"))="","",INDIRECT(ADDRESS($Z684,COLUMN(),4,1,"Monitoraggio"))),"")</f>
        <v/>
      </c>
      <c r="AF684" s="116" t="str" cm="1">
        <f t="array" aca="1" ref="AF684" ca="1">IFERROR(IF(INDIRECT(ADDRESS($Z684,COLUMN(),4,1,"Monitoraggio"))="","",INDIRECT(ADDRESS($Z684,COLUMN(),4,1,"Monitoraggio"))),"")</f>
        <v/>
      </c>
      <c r="AG684" s="61" t="str" cm="1">
        <f t="array" aca="1" ref="AG684" ca="1">IFERROR(IF(INDIRECT(ADDRESS($Z684,COLUMN(),4,1,"Monitoraggio"))="","",INDIRECT(ADDRESS($Z684,COLUMN(),4,1,"Monitoraggio"))),"")</f>
        <v/>
      </c>
      <c r="AH684" s="116" t="str" cm="1">
        <f t="array" aca="1" ref="AH684" ca="1">IFERROR(IF(INDIRECT(ADDRESS($Z684,COLUMN(),4,1,"Monitoraggio"))="","",INDIRECT(ADDRESS($Z684,COLUMN(),4,1,"Monitoraggio"))),"")</f>
        <v/>
      </c>
      <c r="AI684" s="114" t="str" cm="1">
        <f t="array" aca="1" ref="AI684" ca="1">IFERROR(IF(INDIRECT(ADDRESS($Z684,COLUMN(),4,1,"Monitoraggio"))="","",INDIRECT(ADDRESS($Z684,COLUMN(),4,1,"Monitoraggio"))),"")</f>
        <v/>
      </c>
      <c r="AJ684" s="118" t="str" cm="1">
        <f t="array" aca="1" ref="AJ684" ca="1">IFERROR(IF(INDIRECT(ADDRESS($Z684,COLUMN(),4,1,"Monitoraggio"))="","",INDIRECT(ADDRESS($Z684,COLUMN(),4,1,"Monitoraggio"))),"")</f>
        <v/>
      </c>
      <c r="AK684" s="119" t="str" cm="1">
        <f t="array" aca="1" ref="AK684" ca="1">IFERROR(IF(INDIRECT(ADDRESS($Z684,COLUMN(),4,1,"Monitoraggio"))="","",INDIRECT(ADDRESS($Z684,COLUMN(),4,1,"Monitoraggio"))),"")</f>
        <v/>
      </c>
      <c r="AL684" s="79" t="str" cm="1">
        <f t="array" aca="1" ref="AL684" ca="1">IFERROR(IF(INDIRECT(ADDRESS($Z684,COLUMN(),4,1,"Monitoraggio"))="","",INDIRECT(ADDRESS($Z684,COLUMN(),4,1,"Monitoraggio"))),"")</f>
        <v/>
      </c>
      <c r="AM684" s="77" t="str" cm="1">
        <f t="array" aca="1" ref="AM684" ca="1">IFERROR(IF(INDIRECT(ADDRESS($Z684,COLUMN(),4,1,"Monitoraggio"))="","",INDIRECT(ADDRESS($Z684,COLUMN(),4,1,"Monitoraggio"))),"")</f>
        <v/>
      </c>
      <c r="AN684" s="79" t="str" cm="1">
        <f t="array" aca="1" ref="AN684" ca="1">IFERROR(IF(INDIRECT(ADDRESS($Z684,COLUMN(),4,1,"Monitoraggio"))="","",INDIRECT(ADDRESS($Z684,COLUMN(),4,1,"Monitoraggio"))),"")</f>
        <v/>
      </c>
      <c r="AO684" s="79" t="str" cm="1">
        <f t="array" aca="1" ref="AO684" ca="1">IFERROR(IF(INDIRECT(ADDRESS($Z684,COLUMN(),4,1,"Monitoraggio"))="","",INDIRECT(ADDRESS($Z684,COLUMN(),4,1,"Monitoraggio"))),"")</f>
        <v/>
      </c>
      <c r="AP684" s="79" t="str" cm="1">
        <f t="array" aca="1" ref="AP684" ca="1">IFERROR(IF(INDIRECT(ADDRESS($Z684,COLUMN(),4,1,"Monitoraggio"))="","",INDIRECT(ADDRESS($Z684,COLUMN(),4,1,"Monitoraggio"))),"")</f>
        <v/>
      </c>
      <c r="AQ684" s="81" t="str" cm="1">
        <f t="array" aca="1" ref="AQ684" ca="1">IFERROR(IF(INDIRECT(ADDRESS($Z684,COLUMN(),4,1,"Monitoraggio"))="","",INDIRECT(ADDRESS($Z684,COLUMN(),4,1,"Monitoraggio"))),"")</f>
        <v/>
      </c>
      <c r="AR684" s="122" t="str" cm="1">
        <f t="array" aca="1" ref="AR684" ca="1">IFERROR(IF(INDIRECT(ADDRESS($Z684,COLUMN(),4,1,"Monitoraggio"))="","",INDIRECT(ADDRESS($Z684,COLUMN(),4,1,"Monitoraggio"))),"")</f>
        <v/>
      </c>
      <c r="AS684" s="118" t="str" cm="1">
        <f t="array" aca="1" ref="AS684" ca="1">IFERROR(IF(INDIRECT(ADDRESS($Z684,COLUMN(),4,1,"Monitoraggio"))="","",INDIRECT(ADDRESS($Z684,COLUMN(),4,1,"Monitoraggio"))),"")</f>
        <v/>
      </c>
      <c r="AT684" s="119" t="str" cm="1">
        <f t="array" aca="1" ref="AT684" ca="1">IFERROR(IF(INDIRECT(ADDRESS($Z684,COLUMN(),4,1,"Monitoraggio"))="","",INDIRECT(ADDRESS($Z684,COLUMN(),4,1,"Monitoraggio"))),"")</f>
        <v/>
      </c>
      <c r="AU684" s="79" t="str" cm="1">
        <f t="array" aca="1" ref="AU684" ca="1">IFERROR(IF(INDIRECT(ADDRESS($Z684,COLUMN(),4,1,"Monitoraggio"))="","",INDIRECT(ADDRESS($Z684,COLUMN(),4,1,"Monitoraggio"))),"")</f>
        <v/>
      </c>
      <c r="AV684" s="119" t="str" cm="1">
        <f t="array" aca="1" ref="AV684" ca="1">IFERROR(IF(INDIRECT(ADDRESS($Z684,COLUMN(),4,1,"Monitoraggio"))="","",INDIRECT(ADDRESS($Z684,COLUMN(),4,1,"Monitoraggio"))),"")</f>
        <v/>
      </c>
      <c r="AW684" s="124" t="str" cm="1">
        <f t="array" aca="1" ref="AW684" ca="1">IFERROR(IF(INDIRECT(ADDRESS($Z684,COLUMN(),4,1,"Monitoraggio"))="","",INDIRECT(ADDRESS($Z684,COLUMN(),4,1,"Monitoraggio"))),"")</f>
        <v/>
      </c>
      <c r="AX684" s="62" t="str" cm="1">
        <f t="array" aca="1" ref="AX684" ca="1">IFERROR(IF(INDIRECT(ADDRESS($Z684,COLUMN(),4,1,"Monitoraggio"))="","",INDIRECT(ADDRESS($Z684,COLUMN(),4,1,"Monitoraggio"))),"")</f>
        <v/>
      </c>
      <c r="AY684" s="79" t="str" cm="1">
        <f t="array" aca="1" ref="AY684" ca="1">IFERROR(IF(INDIRECT(ADDRESS($Z684,COLUMN(),4,1,"Monitoraggio"))="","",INDIRECT(ADDRESS($Z684,COLUMN(),4,1,"Monitoraggio"))),"")</f>
        <v/>
      </c>
      <c r="AZ684" s="84" t="str" cm="1">
        <f t="array" aca="1" ref="AZ684" ca="1">IFERROR(IF(INDIRECT(ADDRESS($Z684,COLUMN(),4,1,"Monitoraggio"))="","",INDIRECT(ADDRESS($Z684,COLUMN(),4,1,"Monitoraggio"))),"")</f>
        <v/>
      </c>
      <c r="BA684" s="81" t="str" cm="1">
        <f t="array" aca="1" ref="BA684" ca="1">IFERROR(IF(INDIRECT(ADDRESS($Z684,COLUMN(),4,1,"Monitoraggio"))="","",INDIRECT(ADDRESS($Z684,COLUMN(),4,1,"Monitoraggio"))),"")</f>
        <v/>
      </c>
      <c r="BB684" s="86" t="str" cm="1">
        <f t="array" aca="1" ref="BB684" ca="1">IFERROR(IF(INDIRECT(ADDRESS($Z684,COLUMN(),4,1,"Monitoraggio"))="","",INDIRECT(ADDRESS($Z684,COLUMN(),4,1,"Monitoraggio"))),"")</f>
        <v/>
      </c>
      <c r="BC684" s="79" t="str" cm="1">
        <f t="array" aca="1" ref="BC684" ca="1">IFERROR(IF(INDIRECT(ADDRESS($Z684,COLUMN(),4,1,"Monitoraggio"))="","",INDIRECT(ADDRESS($Z684,COLUMN(),4,1,"Monitoraggio"))),"")</f>
        <v/>
      </c>
      <c r="BD684" s="79" t="str" cm="1">
        <f t="array" aca="1" ref="BD684" ca="1">IFERROR(IF(INDIRECT(ADDRESS($Z684,COLUMN(),4,1,"Monitoraggio"))="","",INDIRECT(ADDRESS($Z684,COLUMN(),4,1,"Monitoraggio"))),"")</f>
        <v/>
      </c>
      <c r="BE684" s="79" t="str" cm="1">
        <f t="array" aca="1" ref="BE684" ca="1">IFERROR(IF(INDIRECT(ADDRESS($Z684,COLUMN(),4,1,"Monitoraggio"))="","",INDIRECT(ADDRESS($Z684,COLUMN(),4,1,"Monitoraggio"))),"")</f>
        <v/>
      </c>
      <c r="BF684" s="79" t="str" cm="1">
        <f t="array" aca="1" ref="BF684" ca="1">IFERROR(IF(INDIRECT(ADDRESS($Z684,COLUMN(),4,1,"Monitoraggio"))="","",INDIRECT(ADDRESS($Z684,COLUMN(),4,1,"Monitoraggio"))),"")</f>
        <v/>
      </c>
      <c r="BG684" s="114" t="str" cm="1">
        <f t="array" aca="1" ref="BG684" ca="1">IFERROR(IF(INDIRECT(ADDRESS($Z684,COLUMN(),4,1,"Monitoraggio"))="","",INDIRECT(ADDRESS($Z684,COLUMN(),4,1,"Monitoraggio"))),"")</f>
        <v/>
      </c>
      <c r="BH684" s="48" t="str" cm="1">
        <f t="array" aca="1" ref="BH684" ca="1">IFERROR(IF(INDIRECT(ADDRESS($Z684,COLUMN(),4,1,"Monitoraggio"))="","",INDIRECT(ADDRESS($Z684,COLUMN(),4,1,"Monitoraggio"))),"")</f>
        <v/>
      </c>
      <c r="BI684" s="84" t="str" cm="1">
        <f t="array" aca="1" ref="BI684" ca="1">IFERROR(IF(INDIRECT(ADDRESS($Z684,COLUMN(),4,1,"Monitoraggio"))="","",INDIRECT(ADDRESS($Z684,COLUMN(),4,1,"Monitoraggio"))),"")</f>
        <v/>
      </c>
      <c r="BJ684" s="81" t="str" cm="1">
        <f t="array" aca="1" ref="BJ684" ca="1">IFERROR(IF(INDIRECT(ADDRESS($Z684,COLUMN(),4,1,"Monitoraggio"))="","",INDIRECT(ADDRESS($Z684,COLUMN(),4,1,"Monitoraggio"))),"")</f>
        <v/>
      </c>
    </row>
    <row r="685" spans="26:62" x14ac:dyDescent="0.2">
      <c r="Z685" s="132" t="str">
        <f>IFERROR(MATCH(ROW()-9,Monitoraggio!Y$1:Y$1000,0),"")</f>
        <v/>
      </c>
      <c r="AA685" s="60" t="str" cm="1">
        <f t="array" aca="1" ref="AA685" ca="1">IFERROR(IF(INDIRECT(ADDRESS($Z685,COLUMN(),4,1,"Monitoraggio"))="","",INDIRECT(ADDRESS($Z685,COLUMN(),4,1,"Monitoraggio"))),"")</f>
        <v/>
      </c>
      <c r="AB685" s="114" t="str" cm="1">
        <f t="array" aca="1" ref="AB685" ca="1">IFERROR(IF(INDIRECT(ADDRESS($Z685,COLUMN(),4,1,"Monitoraggio"))="","",INDIRECT(ADDRESS($Z685,COLUMN(),4,1,"Monitoraggio"))),"")</f>
        <v/>
      </c>
      <c r="AC685" s="114" t="str" cm="1">
        <f t="array" aca="1" ref="AC685" ca="1">IFERROR(IF(INDIRECT(ADDRESS($Z685,COLUMN(),4,1,"Monitoraggio"))="","",INDIRECT(ADDRESS($Z685,COLUMN(),4,1,"Monitoraggio"))),"")</f>
        <v/>
      </c>
      <c r="AD685" s="48" t="str" cm="1">
        <f t="array" aca="1" ref="AD685" ca="1">IFERROR(IF(INDIRECT(ADDRESS($Z685,COLUMN(),4,1,"Monitoraggio"))="","",INDIRECT(ADDRESS($Z685,COLUMN(),4,1,"Monitoraggio"))),"")</f>
        <v/>
      </c>
      <c r="AE685" s="61" t="str" cm="1">
        <f t="array" aca="1" ref="AE685" ca="1">IFERROR(IF(INDIRECT(ADDRESS($Z685,COLUMN(),4,1,"Monitoraggio"))="","",INDIRECT(ADDRESS($Z685,COLUMN(),4,1,"Monitoraggio"))),"")</f>
        <v/>
      </c>
      <c r="AF685" s="116" t="str" cm="1">
        <f t="array" aca="1" ref="AF685" ca="1">IFERROR(IF(INDIRECT(ADDRESS($Z685,COLUMN(),4,1,"Monitoraggio"))="","",INDIRECT(ADDRESS($Z685,COLUMN(),4,1,"Monitoraggio"))),"")</f>
        <v/>
      </c>
      <c r="AG685" s="61" t="str" cm="1">
        <f t="array" aca="1" ref="AG685" ca="1">IFERROR(IF(INDIRECT(ADDRESS($Z685,COLUMN(),4,1,"Monitoraggio"))="","",INDIRECT(ADDRESS($Z685,COLUMN(),4,1,"Monitoraggio"))),"")</f>
        <v/>
      </c>
      <c r="AH685" s="116" t="str" cm="1">
        <f t="array" aca="1" ref="AH685" ca="1">IFERROR(IF(INDIRECT(ADDRESS($Z685,COLUMN(),4,1,"Monitoraggio"))="","",INDIRECT(ADDRESS($Z685,COLUMN(),4,1,"Monitoraggio"))),"")</f>
        <v/>
      </c>
      <c r="AI685" s="114" t="str" cm="1">
        <f t="array" aca="1" ref="AI685" ca="1">IFERROR(IF(INDIRECT(ADDRESS($Z685,COLUMN(),4,1,"Monitoraggio"))="","",INDIRECT(ADDRESS($Z685,COLUMN(),4,1,"Monitoraggio"))),"")</f>
        <v/>
      </c>
      <c r="AJ685" s="118" t="str" cm="1">
        <f t="array" aca="1" ref="AJ685" ca="1">IFERROR(IF(INDIRECT(ADDRESS($Z685,COLUMN(),4,1,"Monitoraggio"))="","",INDIRECT(ADDRESS($Z685,COLUMN(),4,1,"Monitoraggio"))),"")</f>
        <v/>
      </c>
      <c r="AK685" s="119" t="str" cm="1">
        <f t="array" aca="1" ref="AK685" ca="1">IFERROR(IF(INDIRECT(ADDRESS($Z685,COLUMN(),4,1,"Monitoraggio"))="","",INDIRECT(ADDRESS($Z685,COLUMN(),4,1,"Monitoraggio"))),"")</f>
        <v/>
      </c>
      <c r="AL685" s="79" t="str" cm="1">
        <f t="array" aca="1" ref="AL685" ca="1">IFERROR(IF(INDIRECT(ADDRESS($Z685,COLUMN(),4,1,"Monitoraggio"))="","",INDIRECT(ADDRESS($Z685,COLUMN(),4,1,"Monitoraggio"))),"")</f>
        <v/>
      </c>
      <c r="AM685" s="77" t="str" cm="1">
        <f t="array" aca="1" ref="AM685" ca="1">IFERROR(IF(INDIRECT(ADDRESS($Z685,COLUMN(),4,1,"Monitoraggio"))="","",INDIRECT(ADDRESS($Z685,COLUMN(),4,1,"Monitoraggio"))),"")</f>
        <v/>
      </c>
      <c r="AN685" s="79" t="str" cm="1">
        <f t="array" aca="1" ref="AN685" ca="1">IFERROR(IF(INDIRECT(ADDRESS($Z685,COLUMN(),4,1,"Monitoraggio"))="","",INDIRECT(ADDRESS($Z685,COLUMN(),4,1,"Monitoraggio"))),"")</f>
        <v/>
      </c>
      <c r="AO685" s="79" t="str" cm="1">
        <f t="array" aca="1" ref="AO685" ca="1">IFERROR(IF(INDIRECT(ADDRESS($Z685,COLUMN(),4,1,"Monitoraggio"))="","",INDIRECT(ADDRESS($Z685,COLUMN(),4,1,"Monitoraggio"))),"")</f>
        <v/>
      </c>
      <c r="AP685" s="79" t="str" cm="1">
        <f t="array" aca="1" ref="AP685" ca="1">IFERROR(IF(INDIRECT(ADDRESS($Z685,COLUMN(),4,1,"Monitoraggio"))="","",INDIRECT(ADDRESS($Z685,COLUMN(),4,1,"Monitoraggio"))),"")</f>
        <v/>
      </c>
      <c r="AQ685" s="81" t="str" cm="1">
        <f t="array" aca="1" ref="AQ685" ca="1">IFERROR(IF(INDIRECT(ADDRESS($Z685,COLUMN(),4,1,"Monitoraggio"))="","",INDIRECT(ADDRESS($Z685,COLUMN(),4,1,"Monitoraggio"))),"")</f>
        <v/>
      </c>
      <c r="AR685" s="122" t="str" cm="1">
        <f t="array" aca="1" ref="AR685" ca="1">IFERROR(IF(INDIRECT(ADDRESS($Z685,COLUMN(),4,1,"Monitoraggio"))="","",INDIRECT(ADDRESS($Z685,COLUMN(),4,1,"Monitoraggio"))),"")</f>
        <v/>
      </c>
      <c r="AS685" s="118" t="str" cm="1">
        <f t="array" aca="1" ref="AS685" ca="1">IFERROR(IF(INDIRECT(ADDRESS($Z685,COLUMN(),4,1,"Monitoraggio"))="","",INDIRECT(ADDRESS($Z685,COLUMN(),4,1,"Monitoraggio"))),"")</f>
        <v/>
      </c>
      <c r="AT685" s="119" t="str" cm="1">
        <f t="array" aca="1" ref="AT685" ca="1">IFERROR(IF(INDIRECT(ADDRESS($Z685,COLUMN(),4,1,"Monitoraggio"))="","",INDIRECT(ADDRESS($Z685,COLUMN(),4,1,"Monitoraggio"))),"")</f>
        <v/>
      </c>
      <c r="AU685" s="79" t="str" cm="1">
        <f t="array" aca="1" ref="AU685" ca="1">IFERROR(IF(INDIRECT(ADDRESS($Z685,COLUMN(),4,1,"Monitoraggio"))="","",INDIRECT(ADDRESS($Z685,COLUMN(),4,1,"Monitoraggio"))),"")</f>
        <v/>
      </c>
      <c r="AV685" s="119" t="str" cm="1">
        <f t="array" aca="1" ref="AV685" ca="1">IFERROR(IF(INDIRECT(ADDRESS($Z685,COLUMN(),4,1,"Monitoraggio"))="","",INDIRECT(ADDRESS($Z685,COLUMN(),4,1,"Monitoraggio"))),"")</f>
        <v/>
      </c>
      <c r="AW685" s="124" t="str" cm="1">
        <f t="array" aca="1" ref="AW685" ca="1">IFERROR(IF(INDIRECT(ADDRESS($Z685,COLUMN(),4,1,"Monitoraggio"))="","",INDIRECT(ADDRESS($Z685,COLUMN(),4,1,"Monitoraggio"))),"")</f>
        <v/>
      </c>
      <c r="AX685" s="62" t="str" cm="1">
        <f t="array" aca="1" ref="AX685" ca="1">IFERROR(IF(INDIRECT(ADDRESS($Z685,COLUMN(),4,1,"Monitoraggio"))="","",INDIRECT(ADDRESS($Z685,COLUMN(),4,1,"Monitoraggio"))),"")</f>
        <v/>
      </c>
      <c r="AY685" s="79" t="str" cm="1">
        <f t="array" aca="1" ref="AY685" ca="1">IFERROR(IF(INDIRECT(ADDRESS($Z685,COLUMN(),4,1,"Monitoraggio"))="","",INDIRECT(ADDRESS($Z685,COLUMN(),4,1,"Monitoraggio"))),"")</f>
        <v/>
      </c>
      <c r="AZ685" s="84" t="str" cm="1">
        <f t="array" aca="1" ref="AZ685" ca="1">IFERROR(IF(INDIRECT(ADDRESS($Z685,COLUMN(),4,1,"Monitoraggio"))="","",INDIRECT(ADDRESS($Z685,COLUMN(),4,1,"Monitoraggio"))),"")</f>
        <v/>
      </c>
      <c r="BA685" s="81" t="str" cm="1">
        <f t="array" aca="1" ref="BA685" ca="1">IFERROR(IF(INDIRECT(ADDRESS($Z685,COLUMN(),4,1,"Monitoraggio"))="","",INDIRECT(ADDRESS($Z685,COLUMN(),4,1,"Monitoraggio"))),"")</f>
        <v/>
      </c>
      <c r="BB685" s="86" t="str" cm="1">
        <f t="array" aca="1" ref="BB685" ca="1">IFERROR(IF(INDIRECT(ADDRESS($Z685,COLUMN(),4,1,"Monitoraggio"))="","",INDIRECT(ADDRESS($Z685,COLUMN(),4,1,"Monitoraggio"))),"")</f>
        <v/>
      </c>
      <c r="BC685" s="79" t="str" cm="1">
        <f t="array" aca="1" ref="BC685" ca="1">IFERROR(IF(INDIRECT(ADDRESS($Z685,COLUMN(),4,1,"Monitoraggio"))="","",INDIRECT(ADDRESS($Z685,COLUMN(),4,1,"Monitoraggio"))),"")</f>
        <v/>
      </c>
      <c r="BD685" s="79" t="str" cm="1">
        <f t="array" aca="1" ref="BD685" ca="1">IFERROR(IF(INDIRECT(ADDRESS($Z685,COLUMN(),4,1,"Monitoraggio"))="","",INDIRECT(ADDRESS($Z685,COLUMN(),4,1,"Monitoraggio"))),"")</f>
        <v/>
      </c>
      <c r="BE685" s="79" t="str" cm="1">
        <f t="array" aca="1" ref="BE685" ca="1">IFERROR(IF(INDIRECT(ADDRESS($Z685,COLUMN(),4,1,"Monitoraggio"))="","",INDIRECT(ADDRESS($Z685,COLUMN(),4,1,"Monitoraggio"))),"")</f>
        <v/>
      </c>
      <c r="BF685" s="79" t="str" cm="1">
        <f t="array" aca="1" ref="BF685" ca="1">IFERROR(IF(INDIRECT(ADDRESS($Z685,COLUMN(),4,1,"Monitoraggio"))="","",INDIRECT(ADDRESS($Z685,COLUMN(),4,1,"Monitoraggio"))),"")</f>
        <v/>
      </c>
      <c r="BG685" s="114" t="str" cm="1">
        <f t="array" aca="1" ref="BG685" ca="1">IFERROR(IF(INDIRECT(ADDRESS($Z685,COLUMN(),4,1,"Monitoraggio"))="","",INDIRECT(ADDRESS($Z685,COLUMN(),4,1,"Monitoraggio"))),"")</f>
        <v/>
      </c>
      <c r="BH685" s="48" t="str" cm="1">
        <f t="array" aca="1" ref="BH685" ca="1">IFERROR(IF(INDIRECT(ADDRESS($Z685,COLUMN(),4,1,"Monitoraggio"))="","",INDIRECT(ADDRESS($Z685,COLUMN(),4,1,"Monitoraggio"))),"")</f>
        <v/>
      </c>
      <c r="BI685" s="84" t="str" cm="1">
        <f t="array" aca="1" ref="BI685" ca="1">IFERROR(IF(INDIRECT(ADDRESS($Z685,COLUMN(),4,1,"Monitoraggio"))="","",INDIRECT(ADDRESS($Z685,COLUMN(),4,1,"Monitoraggio"))),"")</f>
        <v/>
      </c>
      <c r="BJ685" s="81" t="str" cm="1">
        <f t="array" aca="1" ref="BJ685" ca="1">IFERROR(IF(INDIRECT(ADDRESS($Z685,COLUMN(),4,1,"Monitoraggio"))="","",INDIRECT(ADDRESS($Z685,COLUMN(),4,1,"Monitoraggio"))),"")</f>
        <v/>
      </c>
    </row>
    <row r="686" spans="26:62" x14ac:dyDescent="0.2">
      <c r="Z686" s="132" t="str">
        <f>IFERROR(MATCH(ROW()-9,Monitoraggio!Y$1:Y$1000,0),"")</f>
        <v/>
      </c>
      <c r="AA686" s="60" t="str" cm="1">
        <f t="array" aca="1" ref="AA686" ca="1">IFERROR(IF(INDIRECT(ADDRESS($Z686,COLUMN(),4,1,"Monitoraggio"))="","",INDIRECT(ADDRESS($Z686,COLUMN(),4,1,"Monitoraggio"))),"")</f>
        <v/>
      </c>
      <c r="AB686" s="114" t="str" cm="1">
        <f t="array" aca="1" ref="AB686" ca="1">IFERROR(IF(INDIRECT(ADDRESS($Z686,COLUMN(),4,1,"Monitoraggio"))="","",INDIRECT(ADDRESS($Z686,COLUMN(),4,1,"Monitoraggio"))),"")</f>
        <v/>
      </c>
      <c r="AC686" s="114" t="str" cm="1">
        <f t="array" aca="1" ref="AC686" ca="1">IFERROR(IF(INDIRECT(ADDRESS($Z686,COLUMN(),4,1,"Monitoraggio"))="","",INDIRECT(ADDRESS($Z686,COLUMN(),4,1,"Monitoraggio"))),"")</f>
        <v/>
      </c>
      <c r="AD686" s="48" t="str" cm="1">
        <f t="array" aca="1" ref="AD686" ca="1">IFERROR(IF(INDIRECT(ADDRESS($Z686,COLUMN(),4,1,"Monitoraggio"))="","",INDIRECT(ADDRESS($Z686,COLUMN(),4,1,"Monitoraggio"))),"")</f>
        <v/>
      </c>
      <c r="AE686" s="61" t="str" cm="1">
        <f t="array" aca="1" ref="AE686" ca="1">IFERROR(IF(INDIRECT(ADDRESS($Z686,COLUMN(),4,1,"Monitoraggio"))="","",INDIRECT(ADDRESS($Z686,COLUMN(),4,1,"Monitoraggio"))),"")</f>
        <v/>
      </c>
      <c r="AF686" s="116" t="str" cm="1">
        <f t="array" aca="1" ref="AF686" ca="1">IFERROR(IF(INDIRECT(ADDRESS($Z686,COLUMN(),4,1,"Monitoraggio"))="","",INDIRECT(ADDRESS($Z686,COLUMN(),4,1,"Monitoraggio"))),"")</f>
        <v/>
      </c>
      <c r="AG686" s="61" t="str" cm="1">
        <f t="array" aca="1" ref="AG686" ca="1">IFERROR(IF(INDIRECT(ADDRESS($Z686,COLUMN(),4,1,"Monitoraggio"))="","",INDIRECT(ADDRESS($Z686,COLUMN(),4,1,"Monitoraggio"))),"")</f>
        <v/>
      </c>
      <c r="AH686" s="116" t="str" cm="1">
        <f t="array" aca="1" ref="AH686" ca="1">IFERROR(IF(INDIRECT(ADDRESS($Z686,COLUMN(),4,1,"Monitoraggio"))="","",INDIRECT(ADDRESS($Z686,COLUMN(),4,1,"Monitoraggio"))),"")</f>
        <v/>
      </c>
      <c r="AI686" s="114" t="str" cm="1">
        <f t="array" aca="1" ref="AI686" ca="1">IFERROR(IF(INDIRECT(ADDRESS($Z686,COLUMN(),4,1,"Monitoraggio"))="","",INDIRECT(ADDRESS($Z686,COLUMN(),4,1,"Monitoraggio"))),"")</f>
        <v/>
      </c>
      <c r="AJ686" s="118" t="str" cm="1">
        <f t="array" aca="1" ref="AJ686" ca="1">IFERROR(IF(INDIRECT(ADDRESS($Z686,COLUMN(),4,1,"Monitoraggio"))="","",INDIRECT(ADDRESS($Z686,COLUMN(),4,1,"Monitoraggio"))),"")</f>
        <v/>
      </c>
      <c r="AK686" s="119" t="str" cm="1">
        <f t="array" aca="1" ref="AK686" ca="1">IFERROR(IF(INDIRECT(ADDRESS($Z686,COLUMN(),4,1,"Monitoraggio"))="","",INDIRECT(ADDRESS($Z686,COLUMN(),4,1,"Monitoraggio"))),"")</f>
        <v/>
      </c>
      <c r="AL686" s="79" t="str" cm="1">
        <f t="array" aca="1" ref="AL686" ca="1">IFERROR(IF(INDIRECT(ADDRESS($Z686,COLUMN(),4,1,"Monitoraggio"))="","",INDIRECT(ADDRESS($Z686,COLUMN(),4,1,"Monitoraggio"))),"")</f>
        <v/>
      </c>
      <c r="AM686" s="77" t="str" cm="1">
        <f t="array" aca="1" ref="AM686" ca="1">IFERROR(IF(INDIRECT(ADDRESS($Z686,COLUMN(),4,1,"Monitoraggio"))="","",INDIRECT(ADDRESS($Z686,COLUMN(),4,1,"Monitoraggio"))),"")</f>
        <v/>
      </c>
      <c r="AN686" s="79" t="str" cm="1">
        <f t="array" aca="1" ref="AN686" ca="1">IFERROR(IF(INDIRECT(ADDRESS($Z686,COLUMN(),4,1,"Monitoraggio"))="","",INDIRECT(ADDRESS($Z686,COLUMN(),4,1,"Monitoraggio"))),"")</f>
        <v/>
      </c>
      <c r="AO686" s="79" t="str" cm="1">
        <f t="array" aca="1" ref="AO686" ca="1">IFERROR(IF(INDIRECT(ADDRESS($Z686,COLUMN(),4,1,"Monitoraggio"))="","",INDIRECT(ADDRESS($Z686,COLUMN(),4,1,"Monitoraggio"))),"")</f>
        <v/>
      </c>
      <c r="AP686" s="79" t="str" cm="1">
        <f t="array" aca="1" ref="AP686" ca="1">IFERROR(IF(INDIRECT(ADDRESS($Z686,COLUMN(),4,1,"Monitoraggio"))="","",INDIRECT(ADDRESS($Z686,COLUMN(),4,1,"Monitoraggio"))),"")</f>
        <v/>
      </c>
      <c r="AQ686" s="81" t="str" cm="1">
        <f t="array" aca="1" ref="AQ686" ca="1">IFERROR(IF(INDIRECT(ADDRESS($Z686,COLUMN(),4,1,"Monitoraggio"))="","",INDIRECT(ADDRESS($Z686,COLUMN(),4,1,"Monitoraggio"))),"")</f>
        <v/>
      </c>
      <c r="AR686" s="122" t="str" cm="1">
        <f t="array" aca="1" ref="AR686" ca="1">IFERROR(IF(INDIRECT(ADDRESS($Z686,COLUMN(),4,1,"Monitoraggio"))="","",INDIRECT(ADDRESS($Z686,COLUMN(),4,1,"Monitoraggio"))),"")</f>
        <v/>
      </c>
      <c r="AS686" s="118" t="str" cm="1">
        <f t="array" aca="1" ref="AS686" ca="1">IFERROR(IF(INDIRECT(ADDRESS($Z686,COLUMN(),4,1,"Monitoraggio"))="","",INDIRECT(ADDRESS($Z686,COLUMN(),4,1,"Monitoraggio"))),"")</f>
        <v/>
      </c>
      <c r="AT686" s="119" t="str" cm="1">
        <f t="array" aca="1" ref="AT686" ca="1">IFERROR(IF(INDIRECT(ADDRESS($Z686,COLUMN(),4,1,"Monitoraggio"))="","",INDIRECT(ADDRESS($Z686,COLUMN(),4,1,"Monitoraggio"))),"")</f>
        <v/>
      </c>
      <c r="AU686" s="79" t="str" cm="1">
        <f t="array" aca="1" ref="AU686" ca="1">IFERROR(IF(INDIRECT(ADDRESS($Z686,COLUMN(),4,1,"Monitoraggio"))="","",INDIRECT(ADDRESS($Z686,COLUMN(),4,1,"Monitoraggio"))),"")</f>
        <v/>
      </c>
      <c r="AV686" s="119" t="str" cm="1">
        <f t="array" aca="1" ref="AV686" ca="1">IFERROR(IF(INDIRECT(ADDRESS($Z686,COLUMN(),4,1,"Monitoraggio"))="","",INDIRECT(ADDRESS($Z686,COLUMN(),4,1,"Monitoraggio"))),"")</f>
        <v/>
      </c>
      <c r="AW686" s="124" t="str" cm="1">
        <f t="array" aca="1" ref="AW686" ca="1">IFERROR(IF(INDIRECT(ADDRESS($Z686,COLUMN(),4,1,"Monitoraggio"))="","",INDIRECT(ADDRESS($Z686,COLUMN(),4,1,"Monitoraggio"))),"")</f>
        <v/>
      </c>
      <c r="AX686" s="62" t="str" cm="1">
        <f t="array" aca="1" ref="AX686" ca="1">IFERROR(IF(INDIRECT(ADDRESS($Z686,COLUMN(),4,1,"Monitoraggio"))="","",INDIRECT(ADDRESS($Z686,COLUMN(),4,1,"Monitoraggio"))),"")</f>
        <v/>
      </c>
      <c r="AY686" s="79" t="str" cm="1">
        <f t="array" aca="1" ref="AY686" ca="1">IFERROR(IF(INDIRECT(ADDRESS($Z686,COLUMN(),4,1,"Monitoraggio"))="","",INDIRECT(ADDRESS($Z686,COLUMN(),4,1,"Monitoraggio"))),"")</f>
        <v/>
      </c>
      <c r="AZ686" s="84" t="str" cm="1">
        <f t="array" aca="1" ref="AZ686" ca="1">IFERROR(IF(INDIRECT(ADDRESS($Z686,COLUMN(),4,1,"Monitoraggio"))="","",INDIRECT(ADDRESS($Z686,COLUMN(),4,1,"Monitoraggio"))),"")</f>
        <v/>
      </c>
      <c r="BA686" s="81" t="str" cm="1">
        <f t="array" aca="1" ref="BA686" ca="1">IFERROR(IF(INDIRECT(ADDRESS($Z686,COLUMN(),4,1,"Monitoraggio"))="","",INDIRECT(ADDRESS($Z686,COLUMN(),4,1,"Monitoraggio"))),"")</f>
        <v/>
      </c>
      <c r="BB686" s="86" t="str" cm="1">
        <f t="array" aca="1" ref="BB686" ca="1">IFERROR(IF(INDIRECT(ADDRESS($Z686,COLUMN(),4,1,"Monitoraggio"))="","",INDIRECT(ADDRESS($Z686,COLUMN(),4,1,"Monitoraggio"))),"")</f>
        <v/>
      </c>
      <c r="BC686" s="79" t="str" cm="1">
        <f t="array" aca="1" ref="BC686" ca="1">IFERROR(IF(INDIRECT(ADDRESS($Z686,COLUMN(),4,1,"Monitoraggio"))="","",INDIRECT(ADDRESS($Z686,COLUMN(),4,1,"Monitoraggio"))),"")</f>
        <v/>
      </c>
      <c r="BD686" s="79" t="str" cm="1">
        <f t="array" aca="1" ref="BD686" ca="1">IFERROR(IF(INDIRECT(ADDRESS($Z686,COLUMN(),4,1,"Monitoraggio"))="","",INDIRECT(ADDRESS($Z686,COLUMN(),4,1,"Monitoraggio"))),"")</f>
        <v/>
      </c>
      <c r="BE686" s="79" t="str" cm="1">
        <f t="array" aca="1" ref="BE686" ca="1">IFERROR(IF(INDIRECT(ADDRESS($Z686,COLUMN(),4,1,"Monitoraggio"))="","",INDIRECT(ADDRESS($Z686,COLUMN(),4,1,"Monitoraggio"))),"")</f>
        <v/>
      </c>
      <c r="BF686" s="79" t="str" cm="1">
        <f t="array" aca="1" ref="BF686" ca="1">IFERROR(IF(INDIRECT(ADDRESS($Z686,COLUMN(),4,1,"Monitoraggio"))="","",INDIRECT(ADDRESS($Z686,COLUMN(),4,1,"Monitoraggio"))),"")</f>
        <v/>
      </c>
      <c r="BG686" s="114" t="str" cm="1">
        <f t="array" aca="1" ref="BG686" ca="1">IFERROR(IF(INDIRECT(ADDRESS($Z686,COLUMN(),4,1,"Monitoraggio"))="","",INDIRECT(ADDRESS($Z686,COLUMN(),4,1,"Monitoraggio"))),"")</f>
        <v/>
      </c>
      <c r="BH686" s="48" t="str" cm="1">
        <f t="array" aca="1" ref="BH686" ca="1">IFERROR(IF(INDIRECT(ADDRESS($Z686,COLUMN(),4,1,"Monitoraggio"))="","",INDIRECT(ADDRESS($Z686,COLUMN(),4,1,"Monitoraggio"))),"")</f>
        <v/>
      </c>
      <c r="BI686" s="84" t="str" cm="1">
        <f t="array" aca="1" ref="BI686" ca="1">IFERROR(IF(INDIRECT(ADDRESS($Z686,COLUMN(),4,1,"Monitoraggio"))="","",INDIRECT(ADDRESS($Z686,COLUMN(),4,1,"Monitoraggio"))),"")</f>
        <v/>
      </c>
      <c r="BJ686" s="81" t="str" cm="1">
        <f t="array" aca="1" ref="BJ686" ca="1">IFERROR(IF(INDIRECT(ADDRESS($Z686,COLUMN(),4,1,"Monitoraggio"))="","",INDIRECT(ADDRESS($Z686,COLUMN(),4,1,"Monitoraggio"))),"")</f>
        <v/>
      </c>
    </row>
    <row r="687" spans="26:62" x14ac:dyDescent="0.2">
      <c r="Z687" s="132" t="str">
        <f>IFERROR(MATCH(ROW()-9,Monitoraggio!Y$1:Y$1000,0),"")</f>
        <v/>
      </c>
      <c r="AA687" s="60" t="str" cm="1">
        <f t="array" aca="1" ref="AA687" ca="1">IFERROR(IF(INDIRECT(ADDRESS($Z687,COLUMN(),4,1,"Monitoraggio"))="","",INDIRECT(ADDRESS($Z687,COLUMN(),4,1,"Monitoraggio"))),"")</f>
        <v/>
      </c>
      <c r="AB687" s="114" t="str" cm="1">
        <f t="array" aca="1" ref="AB687" ca="1">IFERROR(IF(INDIRECT(ADDRESS($Z687,COLUMN(),4,1,"Monitoraggio"))="","",INDIRECT(ADDRESS($Z687,COLUMN(),4,1,"Monitoraggio"))),"")</f>
        <v/>
      </c>
      <c r="AC687" s="114" t="str" cm="1">
        <f t="array" aca="1" ref="AC687" ca="1">IFERROR(IF(INDIRECT(ADDRESS($Z687,COLUMN(),4,1,"Monitoraggio"))="","",INDIRECT(ADDRESS($Z687,COLUMN(),4,1,"Monitoraggio"))),"")</f>
        <v/>
      </c>
      <c r="AD687" s="48" t="str" cm="1">
        <f t="array" aca="1" ref="AD687" ca="1">IFERROR(IF(INDIRECT(ADDRESS($Z687,COLUMN(),4,1,"Monitoraggio"))="","",INDIRECT(ADDRESS($Z687,COLUMN(),4,1,"Monitoraggio"))),"")</f>
        <v/>
      </c>
      <c r="AE687" s="61" t="str" cm="1">
        <f t="array" aca="1" ref="AE687" ca="1">IFERROR(IF(INDIRECT(ADDRESS($Z687,COLUMN(),4,1,"Monitoraggio"))="","",INDIRECT(ADDRESS($Z687,COLUMN(),4,1,"Monitoraggio"))),"")</f>
        <v/>
      </c>
      <c r="AF687" s="116" t="str" cm="1">
        <f t="array" aca="1" ref="AF687" ca="1">IFERROR(IF(INDIRECT(ADDRESS($Z687,COLUMN(),4,1,"Monitoraggio"))="","",INDIRECT(ADDRESS($Z687,COLUMN(),4,1,"Monitoraggio"))),"")</f>
        <v/>
      </c>
      <c r="AG687" s="61" t="str" cm="1">
        <f t="array" aca="1" ref="AG687" ca="1">IFERROR(IF(INDIRECT(ADDRESS($Z687,COLUMN(),4,1,"Monitoraggio"))="","",INDIRECT(ADDRESS($Z687,COLUMN(),4,1,"Monitoraggio"))),"")</f>
        <v/>
      </c>
      <c r="AH687" s="116" t="str" cm="1">
        <f t="array" aca="1" ref="AH687" ca="1">IFERROR(IF(INDIRECT(ADDRESS($Z687,COLUMN(),4,1,"Monitoraggio"))="","",INDIRECT(ADDRESS($Z687,COLUMN(),4,1,"Monitoraggio"))),"")</f>
        <v/>
      </c>
      <c r="AI687" s="114" t="str" cm="1">
        <f t="array" aca="1" ref="AI687" ca="1">IFERROR(IF(INDIRECT(ADDRESS($Z687,COLUMN(),4,1,"Monitoraggio"))="","",INDIRECT(ADDRESS($Z687,COLUMN(),4,1,"Monitoraggio"))),"")</f>
        <v/>
      </c>
      <c r="AJ687" s="118" t="str" cm="1">
        <f t="array" aca="1" ref="AJ687" ca="1">IFERROR(IF(INDIRECT(ADDRESS($Z687,COLUMN(),4,1,"Monitoraggio"))="","",INDIRECT(ADDRESS($Z687,COLUMN(),4,1,"Monitoraggio"))),"")</f>
        <v/>
      </c>
      <c r="AK687" s="119" t="str" cm="1">
        <f t="array" aca="1" ref="AK687" ca="1">IFERROR(IF(INDIRECT(ADDRESS($Z687,COLUMN(),4,1,"Monitoraggio"))="","",INDIRECT(ADDRESS($Z687,COLUMN(),4,1,"Monitoraggio"))),"")</f>
        <v/>
      </c>
      <c r="AL687" s="79" t="str" cm="1">
        <f t="array" aca="1" ref="AL687" ca="1">IFERROR(IF(INDIRECT(ADDRESS($Z687,COLUMN(),4,1,"Monitoraggio"))="","",INDIRECT(ADDRESS($Z687,COLUMN(),4,1,"Monitoraggio"))),"")</f>
        <v/>
      </c>
      <c r="AM687" s="77" t="str" cm="1">
        <f t="array" aca="1" ref="AM687" ca="1">IFERROR(IF(INDIRECT(ADDRESS($Z687,COLUMN(),4,1,"Monitoraggio"))="","",INDIRECT(ADDRESS($Z687,COLUMN(),4,1,"Monitoraggio"))),"")</f>
        <v/>
      </c>
      <c r="AN687" s="79" t="str" cm="1">
        <f t="array" aca="1" ref="AN687" ca="1">IFERROR(IF(INDIRECT(ADDRESS($Z687,COLUMN(),4,1,"Monitoraggio"))="","",INDIRECT(ADDRESS($Z687,COLUMN(),4,1,"Monitoraggio"))),"")</f>
        <v/>
      </c>
      <c r="AO687" s="79" t="str" cm="1">
        <f t="array" aca="1" ref="AO687" ca="1">IFERROR(IF(INDIRECT(ADDRESS($Z687,COLUMN(),4,1,"Monitoraggio"))="","",INDIRECT(ADDRESS($Z687,COLUMN(),4,1,"Monitoraggio"))),"")</f>
        <v/>
      </c>
      <c r="AP687" s="79" t="str" cm="1">
        <f t="array" aca="1" ref="AP687" ca="1">IFERROR(IF(INDIRECT(ADDRESS($Z687,COLUMN(),4,1,"Monitoraggio"))="","",INDIRECT(ADDRESS($Z687,COLUMN(),4,1,"Monitoraggio"))),"")</f>
        <v/>
      </c>
      <c r="AQ687" s="81" t="str" cm="1">
        <f t="array" aca="1" ref="AQ687" ca="1">IFERROR(IF(INDIRECT(ADDRESS($Z687,COLUMN(),4,1,"Monitoraggio"))="","",INDIRECT(ADDRESS($Z687,COLUMN(),4,1,"Monitoraggio"))),"")</f>
        <v/>
      </c>
      <c r="AR687" s="122" t="str" cm="1">
        <f t="array" aca="1" ref="AR687" ca="1">IFERROR(IF(INDIRECT(ADDRESS($Z687,COLUMN(),4,1,"Monitoraggio"))="","",INDIRECT(ADDRESS($Z687,COLUMN(),4,1,"Monitoraggio"))),"")</f>
        <v/>
      </c>
      <c r="AS687" s="118" t="str" cm="1">
        <f t="array" aca="1" ref="AS687" ca="1">IFERROR(IF(INDIRECT(ADDRESS($Z687,COLUMN(),4,1,"Monitoraggio"))="","",INDIRECT(ADDRESS($Z687,COLUMN(),4,1,"Monitoraggio"))),"")</f>
        <v/>
      </c>
      <c r="AT687" s="119" t="str" cm="1">
        <f t="array" aca="1" ref="AT687" ca="1">IFERROR(IF(INDIRECT(ADDRESS($Z687,COLUMN(),4,1,"Monitoraggio"))="","",INDIRECT(ADDRESS($Z687,COLUMN(),4,1,"Monitoraggio"))),"")</f>
        <v/>
      </c>
      <c r="AU687" s="79" t="str" cm="1">
        <f t="array" aca="1" ref="AU687" ca="1">IFERROR(IF(INDIRECT(ADDRESS($Z687,COLUMN(),4,1,"Monitoraggio"))="","",INDIRECT(ADDRESS($Z687,COLUMN(),4,1,"Monitoraggio"))),"")</f>
        <v/>
      </c>
      <c r="AV687" s="119" t="str" cm="1">
        <f t="array" aca="1" ref="AV687" ca="1">IFERROR(IF(INDIRECT(ADDRESS($Z687,COLUMN(),4,1,"Monitoraggio"))="","",INDIRECT(ADDRESS($Z687,COLUMN(),4,1,"Monitoraggio"))),"")</f>
        <v/>
      </c>
      <c r="AW687" s="124" t="str" cm="1">
        <f t="array" aca="1" ref="AW687" ca="1">IFERROR(IF(INDIRECT(ADDRESS($Z687,COLUMN(),4,1,"Monitoraggio"))="","",INDIRECT(ADDRESS($Z687,COLUMN(),4,1,"Monitoraggio"))),"")</f>
        <v/>
      </c>
      <c r="AX687" s="62" t="str" cm="1">
        <f t="array" aca="1" ref="AX687" ca="1">IFERROR(IF(INDIRECT(ADDRESS($Z687,COLUMN(),4,1,"Monitoraggio"))="","",INDIRECT(ADDRESS($Z687,COLUMN(),4,1,"Monitoraggio"))),"")</f>
        <v/>
      </c>
      <c r="AY687" s="79" t="str" cm="1">
        <f t="array" aca="1" ref="AY687" ca="1">IFERROR(IF(INDIRECT(ADDRESS($Z687,COLUMN(),4,1,"Monitoraggio"))="","",INDIRECT(ADDRESS($Z687,COLUMN(),4,1,"Monitoraggio"))),"")</f>
        <v/>
      </c>
      <c r="AZ687" s="84" t="str" cm="1">
        <f t="array" aca="1" ref="AZ687" ca="1">IFERROR(IF(INDIRECT(ADDRESS($Z687,COLUMN(),4,1,"Monitoraggio"))="","",INDIRECT(ADDRESS($Z687,COLUMN(),4,1,"Monitoraggio"))),"")</f>
        <v/>
      </c>
      <c r="BA687" s="81" t="str" cm="1">
        <f t="array" aca="1" ref="BA687" ca="1">IFERROR(IF(INDIRECT(ADDRESS($Z687,COLUMN(),4,1,"Monitoraggio"))="","",INDIRECT(ADDRESS($Z687,COLUMN(),4,1,"Monitoraggio"))),"")</f>
        <v/>
      </c>
      <c r="BB687" s="86" t="str" cm="1">
        <f t="array" aca="1" ref="BB687" ca="1">IFERROR(IF(INDIRECT(ADDRESS($Z687,COLUMN(),4,1,"Monitoraggio"))="","",INDIRECT(ADDRESS($Z687,COLUMN(),4,1,"Monitoraggio"))),"")</f>
        <v/>
      </c>
      <c r="BC687" s="79" t="str" cm="1">
        <f t="array" aca="1" ref="BC687" ca="1">IFERROR(IF(INDIRECT(ADDRESS($Z687,COLUMN(),4,1,"Monitoraggio"))="","",INDIRECT(ADDRESS($Z687,COLUMN(),4,1,"Monitoraggio"))),"")</f>
        <v/>
      </c>
      <c r="BD687" s="79" t="str" cm="1">
        <f t="array" aca="1" ref="BD687" ca="1">IFERROR(IF(INDIRECT(ADDRESS($Z687,COLUMN(),4,1,"Monitoraggio"))="","",INDIRECT(ADDRESS($Z687,COLUMN(),4,1,"Monitoraggio"))),"")</f>
        <v/>
      </c>
      <c r="BE687" s="79" t="str" cm="1">
        <f t="array" aca="1" ref="BE687" ca="1">IFERROR(IF(INDIRECT(ADDRESS($Z687,COLUMN(),4,1,"Monitoraggio"))="","",INDIRECT(ADDRESS($Z687,COLUMN(),4,1,"Monitoraggio"))),"")</f>
        <v/>
      </c>
      <c r="BF687" s="79" t="str" cm="1">
        <f t="array" aca="1" ref="BF687" ca="1">IFERROR(IF(INDIRECT(ADDRESS($Z687,COLUMN(),4,1,"Monitoraggio"))="","",INDIRECT(ADDRESS($Z687,COLUMN(),4,1,"Monitoraggio"))),"")</f>
        <v/>
      </c>
      <c r="BG687" s="114" t="str" cm="1">
        <f t="array" aca="1" ref="BG687" ca="1">IFERROR(IF(INDIRECT(ADDRESS($Z687,COLUMN(),4,1,"Monitoraggio"))="","",INDIRECT(ADDRESS($Z687,COLUMN(),4,1,"Monitoraggio"))),"")</f>
        <v/>
      </c>
      <c r="BH687" s="48" t="str" cm="1">
        <f t="array" aca="1" ref="BH687" ca="1">IFERROR(IF(INDIRECT(ADDRESS($Z687,COLUMN(),4,1,"Monitoraggio"))="","",INDIRECT(ADDRESS($Z687,COLUMN(),4,1,"Monitoraggio"))),"")</f>
        <v/>
      </c>
      <c r="BI687" s="84" t="str" cm="1">
        <f t="array" aca="1" ref="BI687" ca="1">IFERROR(IF(INDIRECT(ADDRESS($Z687,COLUMN(),4,1,"Monitoraggio"))="","",INDIRECT(ADDRESS($Z687,COLUMN(),4,1,"Monitoraggio"))),"")</f>
        <v/>
      </c>
      <c r="BJ687" s="81" t="str" cm="1">
        <f t="array" aca="1" ref="BJ687" ca="1">IFERROR(IF(INDIRECT(ADDRESS($Z687,COLUMN(),4,1,"Monitoraggio"))="","",INDIRECT(ADDRESS($Z687,COLUMN(),4,1,"Monitoraggio"))),"")</f>
        <v/>
      </c>
    </row>
    <row r="688" spans="26:62" x14ac:dyDescent="0.2">
      <c r="Z688" s="132" t="str">
        <f>IFERROR(MATCH(ROW()-9,Monitoraggio!Y$1:Y$1000,0),"")</f>
        <v/>
      </c>
      <c r="AA688" s="60" t="str" cm="1">
        <f t="array" aca="1" ref="AA688" ca="1">IFERROR(IF(INDIRECT(ADDRESS($Z688,COLUMN(),4,1,"Monitoraggio"))="","",INDIRECT(ADDRESS($Z688,COLUMN(),4,1,"Monitoraggio"))),"")</f>
        <v/>
      </c>
      <c r="AB688" s="114" t="str" cm="1">
        <f t="array" aca="1" ref="AB688" ca="1">IFERROR(IF(INDIRECT(ADDRESS($Z688,COLUMN(),4,1,"Monitoraggio"))="","",INDIRECT(ADDRESS($Z688,COLUMN(),4,1,"Monitoraggio"))),"")</f>
        <v/>
      </c>
      <c r="AC688" s="114" t="str" cm="1">
        <f t="array" aca="1" ref="AC688" ca="1">IFERROR(IF(INDIRECT(ADDRESS($Z688,COLUMN(),4,1,"Monitoraggio"))="","",INDIRECT(ADDRESS($Z688,COLUMN(),4,1,"Monitoraggio"))),"")</f>
        <v/>
      </c>
      <c r="AD688" s="48" t="str" cm="1">
        <f t="array" aca="1" ref="AD688" ca="1">IFERROR(IF(INDIRECT(ADDRESS($Z688,COLUMN(),4,1,"Monitoraggio"))="","",INDIRECT(ADDRESS($Z688,COLUMN(),4,1,"Monitoraggio"))),"")</f>
        <v/>
      </c>
      <c r="AE688" s="61" t="str" cm="1">
        <f t="array" aca="1" ref="AE688" ca="1">IFERROR(IF(INDIRECT(ADDRESS($Z688,COLUMN(),4,1,"Monitoraggio"))="","",INDIRECT(ADDRESS($Z688,COLUMN(),4,1,"Monitoraggio"))),"")</f>
        <v/>
      </c>
      <c r="AF688" s="116" t="str" cm="1">
        <f t="array" aca="1" ref="AF688" ca="1">IFERROR(IF(INDIRECT(ADDRESS($Z688,COLUMN(),4,1,"Monitoraggio"))="","",INDIRECT(ADDRESS($Z688,COLUMN(),4,1,"Monitoraggio"))),"")</f>
        <v/>
      </c>
      <c r="AG688" s="61" t="str" cm="1">
        <f t="array" aca="1" ref="AG688" ca="1">IFERROR(IF(INDIRECT(ADDRESS($Z688,COLUMN(),4,1,"Monitoraggio"))="","",INDIRECT(ADDRESS($Z688,COLUMN(),4,1,"Monitoraggio"))),"")</f>
        <v/>
      </c>
      <c r="AH688" s="116" t="str" cm="1">
        <f t="array" aca="1" ref="AH688" ca="1">IFERROR(IF(INDIRECT(ADDRESS($Z688,COLUMN(),4,1,"Monitoraggio"))="","",INDIRECT(ADDRESS($Z688,COLUMN(),4,1,"Monitoraggio"))),"")</f>
        <v/>
      </c>
      <c r="AI688" s="114" t="str" cm="1">
        <f t="array" aca="1" ref="AI688" ca="1">IFERROR(IF(INDIRECT(ADDRESS($Z688,COLUMN(),4,1,"Monitoraggio"))="","",INDIRECT(ADDRESS($Z688,COLUMN(),4,1,"Monitoraggio"))),"")</f>
        <v/>
      </c>
      <c r="AJ688" s="118" t="str" cm="1">
        <f t="array" aca="1" ref="AJ688" ca="1">IFERROR(IF(INDIRECT(ADDRESS($Z688,COLUMN(),4,1,"Monitoraggio"))="","",INDIRECT(ADDRESS($Z688,COLUMN(),4,1,"Monitoraggio"))),"")</f>
        <v/>
      </c>
      <c r="AK688" s="119" t="str" cm="1">
        <f t="array" aca="1" ref="AK688" ca="1">IFERROR(IF(INDIRECT(ADDRESS($Z688,COLUMN(),4,1,"Monitoraggio"))="","",INDIRECT(ADDRESS($Z688,COLUMN(),4,1,"Monitoraggio"))),"")</f>
        <v/>
      </c>
      <c r="AL688" s="79" t="str" cm="1">
        <f t="array" aca="1" ref="AL688" ca="1">IFERROR(IF(INDIRECT(ADDRESS($Z688,COLUMN(),4,1,"Monitoraggio"))="","",INDIRECT(ADDRESS($Z688,COLUMN(),4,1,"Monitoraggio"))),"")</f>
        <v/>
      </c>
      <c r="AM688" s="77" t="str" cm="1">
        <f t="array" aca="1" ref="AM688" ca="1">IFERROR(IF(INDIRECT(ADDRESS($Z688,COLUMN(),4,1,"Monitoraggio"))="","",INDIRECT(ADDRESS($Z688,COLUMN(),4,1,"Monitoraggio"))),"")</f>
        <v/>
      </c>
      <c r="AN688" s="79" t="str" cm="1">
        <f t="array" aca="1" ref="AN688" ca="1">IFERROR(IF(INDIRECT(ADDRESS($Z688,COLUMN(),4,1,"Monitoraggio"))="","",INDIRECT(ADDRESS($Z688,COLUMN(),4,1,"Monitoraggio"))),"")</f>
        <v/>
      </c>
      <c r="AO688" s="79" t="str" cm="1">
        <f t="array" aca="1" ref="AO688" ca="1">IFERROR(IF(INDIRECT(ADDRESS($Z688,COLUMN(),4,1,"Monitoraggio"))="","",INDIRECT(ADDRESS($Z688,COLUMN(),4,1,"Monitoraggio"))),"")</f>
        <v/>
      </c>
      <c r="AP688" s="79" t="str" cm="1">
        <f t="array" aca="1" ref="AP688" ca="1">IFERROR(IF(INDIRECT(ADDRESS($Z688,COLUMN(),4,1,"Monitoraggio"))="","",INDIRECT(ADDRESS($Z688,COLUMN(),4,1,"Monitoraggio"))),"")</f>
        <v/>
      </c>
      <c r="AQ688" s="81" t="str" cm="1">
        <f t="array" aca="1" ref="AQ688" ca="1">IFERROR(IF(INDIRECT(ADDRESS($Z688,COLUMN(),4,1,"Monitoraggio"))="","",INDIRECT(ADDRESS($Z688,COLUMN(),4,1,"Monitoraggio"))),"")</f>
        <v/>
      </c>
      <c r="AR688" s="122" t="str" cm="1">
        <f t="array" aca="1" ref="AR688" ca="1">IFERROR(IF(INDIRECT(ADDRESS($Z688,COLUMN(),4,1,"Monitoraggio"))="","",INDIRECT(ADDRESS($Z688,COLUMN(),4,1,"Monitoraggio"))),"")</f>
        <v/>
      </c>
      <c r="AS688" s="118" t="str" cm="1">
        <f t="array" aca="1" ref="AS688" ca="1">IFERROR(IF(INDIRECT(ADDRESS($Z688,COLUMN(),4,1,"Monitoraggio"))="","",INDIRECT(ADDRESS($Z688,COLUMN(),4,1,"Monitoraggio"))),"")</f>
        <v/>
      </c>
      <c r="AT688" s="119" t="str" cm="1">
        <f t="array" aca="1" ref="AT688" ca="1">IFERROR(IF(INDIRECT(ADDRESS($Z688,COLUMN(),4,1,"Monitoraggio"))="","",INDIRECT(ADDRESS($Z688,COLUMN(),4,1,"Monitoraggio"))),"")</f>
        <v/>
      </c>
      <c r="AU688" s="79" t="str" cm="1">
        <f t="array" aca="1" ref="AU688" ca="1">IFERROR(IF(INDIRECT(ADDRESS($Z688,COLUMN(),4,1,"Monitoraggio"))="","",INDIRECT(ADDRESS($Z688,COLUMN(),4,1,"Monitoraggio"))),"")</f>
        <v/>
      </c>
      <c r="AV688" s="119" t="str" cm="1">
        <f t="array" aca="1" ref="AV688" ca="1">IFERROR(IF(INDIRECT(ADDRESS($Z688,COLUMN(),4,1,"Monitoraggio"))="","",INDIRECT(ADDRESS($Z688,COLUMN(),4,1,"Monitoraggio"))),"")</f>
        <v/>
      </c>
      <c r="AW688" s="124" t="str" cm="1">
        <f t="array" aca="1" ref="AW688" ca="1">IFERROR(IF(INDIRECT(ADDRESS($Z688,COLUMN(),4,1,"Monitoraggio"))="","",INDIRECT(ADDRESS($Z688,COLUMN(),4,1,"Monitoraggio"))),"")</f>
        <v/>
      </c>
      <c r="AX688" s="62" t="str" cm="1">
        <f t="array" aca="1" ref="AX688" ca="1">IFERROR(IF(INDIRECT(ADDRESS($Z688,COLUMN(),4,1,"Monitoraggio"))="","",INDIRECT(ADDRESS($Z688,COLUMN(),4,1,"Monitoraggio"))),"")</f>
        <v/>
      </c>
      <c r="AY688" s="79" t="str" cm="1">
        <f t="array" aca="1" ref="AY688" ca="1">IFERROR(IF(INDIRECT(ADDRESS($Z688,COLUMN(),4,1,"Monitoraggio"))="","",INDIRECT(ADDRESS($Z688,COLUMN(),4,1,"Monitoraggio"))),"")</f>
        <v/>
      </c>
      <c r="AZ688" s="84" t="str" cm="1">
        <f t="array" aca="1" ref="AZ688" ca="1">IFERROR(IF(INDIRECT(ADDRESS($Z688,COLUMN(),4,1,"Monitoraggio"))="","",INDIRECT(ADDRESS($Z688,COLUMN(),4,1,"Monitoraggio"))),"")</f>
        <v/>
      </c>
      <c r="BA688" s="81" t="str" cm="1">
        <f t="array" aca="1" ref="BA688" ca="1">IFERROR(IF(INDIRECT(ADDRESS($Z688,COLUMN(),4,1,"Monitoraggio"))="","",INDIRECT(ADDRESS($Z688,COLUMN(),4,1,"Monitoraggio"))),"")</f>
        <v/>
      </c>
      <c r="BB688" s="86" t="str" cm="1">
        <f t="array" aca="1" ref="BB688" ca="1">IFERROR(IF(INDIRECT(ADDRESS($Z688,COLUMN(),4,1,"Monitoraggio"))="","",INDIRECT(ADDRESS($Z688,COLUMN(),4,1,"Monitoraggio"))),"")</f>
        <v/>
      </c>
      <c r="BC688" s="79" t="str" cm="1">
        <f t="array" aca="1" ref="BC688" ca="1">IFERROR(IF(INDIRECT(ADDRESS($Z688,COLUMN(),4,1,"Monitoraggio"))="","",INDIRECT(ADDRESS($Z688,COLUMN(),4,1,"Monitoraggio"))),"")</f>
        <v/>
      </c>
      <c r="BD688" s="79" t="str" cm="1">
        <f t="array" aca="1" ref="BD688" ca="1">IFERROR(IF(INDIRECT(ADDRESS($Z688,COLUMN(),4,1,"Monitoraggio"))="","",INDIRECT(ADDRESS($Z688,COLUMN(),4,1,"Monitoraggio"))),"")</f>
        <v/>
      </c>
      <c r="BE688" s="79" t="str" cm="1">
        <f t="array" aca="1" ref="BE688" ca="1">IFERROR(IF(INDIRECT(ADDRESS($Z688,COLUMN(),4,1,"Monitoraggio"))="","",INDIRECT(ADDRESS($Z688,COLUMN(),4,1,"Monitoraggio"))),"")</f>
        <v/>
      </c>
      <c r="BF688" s="79" t="str" cm="1">
        <f t="array" aca="1" ref="BF688" ca="1">IFERROR(IF(INDIRECT(ADDRESS($Z688,COLUMN(),4,1,"Monitoraggio"))="","",INDIRECT(ADDRESS($Z688,COLUMN(),4,1,"Monitoraggio"))),"")</f>
        <v/>
      </c>
      <c r="BG688" s="114" t="str" cm="1">
        <f t="array" aca="1" ref="BG688" ca="1">IFERROR(IF(INDIRECT(ADDRESS($Z688,COLUMN(),4,1,"Monitoraggio"))="","",INDIRECT(ADDRESS($Z688,COLUMN(),4,1,"Monitoraggio"))),"")</f>
        <v/>
      </c>
      <c r="BH688" s="48" t="str" cm="1">
        <f t="array" aca="1" ref="BH688" ca="1">IFERROR(IF(INDIRECT(ADDRESS($Z688,COLUMN(),4,1,"Monitoraggio"))="","",INDIRECT(ADDRESS($Z688,COLUMN(),4,1,"Monitoraggio"))),"")</f>
        <v/>
      </c>
      <c r="BI688" s="84" t="str" cm="1">
        <f t="array" aca="1" ref="BI688" ca="1">IFERROR(IF(INDIRECT(ADDRESS($Z688,COLUMN(),4,1,"Monitoraggio"))="","",INDIRECT(ADDRESS($Z688,COLUMN(),4,1,"Monitoraggio"))),"")</f>
        <v/>
      </c>
      <c r="BJ688" s="81" t="str" cm="1">
        <f t="array" aca="1" ref="BJ688" ca="1">IFERROR(IF(INDIRECT(ADDRESS($Z688,COLUMN(),4,1,"Monitoraggio"))="","",INDIRECT(ADDRESS($Z688,COLUMN(),4,1,"Monitoraggio"))),"")</f>
        <v/>
      </c>
    </row>
    <row r="689" spans="26:62" x14ac:dyDescent="0.2">
      <c r="Z689" s="132" t="str">
        <f>IFERROR(MATCH(ROW()-9,Monitoraggio!Y$1:Y$1000,0),"")</f>
        <v/>
      </c>
      <c r="AA689" s="60" t="str" cm="1">
        <f t="array" aca="1" ref="AA689" ca="1">IFERROR(IF(INDIRECT(ADDRESS($Z689,COLUMN(),4,1,"Monitoraggio"))="","",INDIRECT(ADDRESS($Z689,COLUMN(),4,1,"Monitoraggio"))),"")</f>
        <v/>
      </c>
      <c r="AB689" s="114" t="str" cm="1">
        <f t="array" aca="1" ref="AB689" ca="1">IFERROR(IF(INDIRECT(ADDRESS($Z689,COLUMN(),4,1,"Monitoraggio"))="","",INDIRECT(ADDRESS($Z689,COLUMN(),4,1,"Monitoraggio"))),"")</f>
        <v/>
      </c>
      <c r="AC689" s="114" t="str" cm="1">
        <f t="array" aca="1" ref="AC689" ca="1">IFERROR(IF(INDIRECT(ADDRESS($Z689,COLUMN(),4,1,"Monitoraggio"))="","",INDIRECT(ADDRESS($Z689,COLUMN(),4,1,"Monitoraggio"))),"")</f>
        <v/>
      </c>
      <c r="AD689" s="48" t="str" cm="1">
        <f t="array" aca="1" ref="AD689" ca="1">IFERROR(IF(INDIRECT(ADDRESS($Z689,COLUMN(),4,1,"Monitoraggio"))="","",INDIRECT(ADDRESS($Z689,COLUMN(),4,1,"Monitoraggio"))),"")</f>
        <v/>
      </c>
      <c r="AE689" s="61" t="str" cm="1">
        <f t="array" aca="1" ref="AE689" ca="1">IFERROR(IF(INDIRECT(ADDRESS($Z689,COLUMN(),4,1,"Monitoraggio"))="","",INDIRECT(ADDRESS($Z689,COLUMN(),4,1,"Monitoraggio"))),"")</f>
        <v/>
      </c>
      <c r="AF689" s="116" t="str" cm="1">
        <f t="array" aca="1" ref="AF689" ca="1">IFERROR(IF(INDIRECT(ADDRESS($Z689,COLUMN(),4,1,"Monitoraggio"))="","",INDIRECT(ADDRESS($Z689,COLUMN(),4,1,"Monitoraggio"))),"")</f>
        <v/>
      </c>
      <c r="AG689" s="61" t="str" cm="1">
        <f t="array" aca="1" ref="AG689" ca="1">IFERROR(IF(INDIRECT(ADDRESS($Z689,COLUMN(),4,1,"Monitoraggio"))="","",INDIRECT(ADDRESS($Z689,COLUMN(),4,1,"Monitoraggio"))),"")</f>
        <v/>
      </c>
      <c r="AH689" s="116" t="str" cm="1">
        <f t="array" aca="1" ref="AH689" ca="1">IFERROR(IF(INDIRECT(ADDRESS($Z689,COLUMN(),4,1,"Monitoraggio"))="","",INDIRECT(ADDRESS($Z689,COLUMN(),4,1,"Monitoraggio"))),"")</f>
        <v/>
      </c>
      <c r="AI689" s="114" t="str" cm="1">
        <f t="array" aca="1" ref="AI689" ca="1">IFERROR(IF(INDIRECT(ADDRESS($Z689,COLUMN(),4,1,"Monitoraggio"))="","",INDIRECT(ADDRESS($Z689,COLUMN(),4,1,"Monitoraggio"))),"")</f>
        <v/>
      </c>
      <c r="AJ689" s="118" t="str" cm="1">
        <f t="array" aca="1" ref="AJ689" ca="1">IFERROR(IF(INDIRECT(ADDRESS($Z689,COLUMN(),4,1,"Monitoraggio"))="","",INDIRECT(ADDRESS($Z689,COLUMN(),4,1,"Monitoraggio"))),"")</f>
        <v/>
      </c>
      <c r="AK689" s="119" t="str" cm="1">
        <f t="array" aca="1" ref="AK689" ca="1">IFERROR(IF(INDIRECT(ADDRESS($Z689,COLUMN(),4,1,"Monitoraggio"))="","",INDIRECT(ADDRESS($Z689,COLUMN(),4,1,"Monitoraggio"))),"")</f>
        <v/>
      </c>
      <c r="AL689" s="79" t="str" cm="1">
        <f t="array" aca="1" ref="AL689" ca="1">IFERROR(IF(INDIRECT(ADDRESS($Z689,COLUMN(),4,1,"Monitoraggio"))="","",INDIRECT(ADDRESS($Z689,COLUMN(),4,1,"Monitoraggio"))),"")</f>
        <v/>
      </c>
      <c r="AM689" s="77" t="str" cm="1">
        <f t="array" aca="1" ref="AM689" ca="1">IFERROR(IF(INDIRECT(ADDRESS($Z689,COLUMN(),4,1,"Monitoraggio"))="","",INDIRECT(ADDRESS($Z689,COLUMN(),4,1,"Monitoraggio"))),"")</f>
        <v/>
      </c>
      <c r="AN689" s="79" t="str" cm="1">
        <f t="array" aca="1" ref="AN689" ca="1">IFERROR(IF(INDIRECT(ADDRESS($Z689,COLUMN(),4,1,"Monitoraggio"))="","",INDIRECT(ADDRESS($Z689,COLUMN(),4,1,"Monitoraggio"))),"")</f>
        <v/>
      </c>
      <c r="AO689" s="79" t="str" cm="1">
        <f t="array" aca="1" ref="AO689" ca="1">IFERROR(IF(INDIRECT(ADDRESS($Z689,COLUMN(),4,1,"Monitoraggio"))="","",INDIRECT(ADDRESS($Z689,COLUMN(),4,1,"Monitoraggio"))),"")</f>
        <v/>
      </c>
      <c r="AP689" s="79" t="str" cm="1">
        <f t="array" aca="1" ref="AP689" ca="1">IFERROR(IF(INDIRECT(ADDRESS($Z689,COLUMN(),4,1,"Monitoraggio"))="","",INDIRECT(ADDRESS($Z689,COLUMN(),4,1,"Monitoraggio"))),"")</f>
        <v/>
      </c>
      <c r="AQ689" s="81" t="str" cm="1">
        <f t="array" aca="1" ref="AQ689" ca="1">IFERROR(IF(INDIRECT(ADDRESS($Z689,COLUMN(),4,1,"Monitoraggio"))="","",INDIRECT(ADDRESS($Z689,COLUMN(),4,1,"Monitoraggio"))),"")</f>
        <v/>
      </c>
      <c r="AR689" s="122" t="str" cm="1">
        <f t="array" aca="1" ref="AR689" ca="1">IFERROR(IF(INDIRECT(ADDRESS($Z689,COLUMN(),4,1,"Monitoraggio"))="","",INDIRECT(ADDRESS($Z689,COLUMN(),4,1,"Monitoraggio"))),"")</f>
        <v/>
      </c>
      <c r="AS689" s="118" t="str" cm="1">
        <f t="array" aca="1" ref="AS689" ca="1">IFERROR(IF(INDIRECT(ADDRESS($Z689,COLUMN(),4,1,"Monitoraggio"))="","",INDIRECT(ADDRESS($Z689,COLUMN(),4,1,"Monitoraggio"))),"")</f>
        <v/>
      </c>
      <c r="AT689" s="119" t="str" cm="1">
        <f t="array" aca="1" ref="AT689" ca="1">IFERROR(IF(INDIRECT(ADDRESS($Z689,COLUMN(),4,1,"Monitoraggio"))="","",INDIRECT(ADDRESS($Z689,COLUMN(),4,1,"Monitoraggio"))),"")</f>
        <v/>
      </c>
      <c r="AU689" s="79" t="str" cm="1">
        <f t="array" aca="1" ref="AU689" ca="1">IFERROR(IF(INDIRECT(ADDRESS($Z689,COLUMN(),4,1,"Monitoraggio"))="","",INDIRECT(ADDRESS($Z689,COLUMN(),4,1,"Monitoraggio"))),"")</f>
        <v/>
      </c>
      <c r="AV689" s="119" t="str" cm="1">
        <f t="array" aca="1" ref="AV689" ca="1">IFERROR(IF(INDIRECT(ADDRESS($Z689,COLUMN(),4,1,"Monitoraggio"))="","",INDIRECT(ADDRESS($Z689,COLUMN(),4,1,"Monitoraggio"))),"")</f>
        <v/>
      </c>
      <c r="AW689" s="124" t="str" cm="1">
        <f t="array" aca="1" ref="AW689" ca="1">IFERROR(IF(INDIRECT(ADDRESS($Z689,COLUMN(),4,1,"Monitoraggio"))="","",INDIRECT(ADDRESS($Z689,COLUMN(),4,1,"Monitoraggio"))),"")</f>
        <v/>
      </c>
      <c r="AX689" s="62" t="str" cm="1">
        <f t="array" aca="1" ref="AX689" ca="1">IFERROR(IF(INDIRECT(ADDRESS($Z689,COLUMN(),4,1,"Monitoraggio"))="","",INDIRECT(ADDRESS($Z689,COLUMN(),4,1,"Monitoraggio"))),"")</f>
        <v/>
      </c>
      <c r="AY689" s="79" t="str" cm="1">
        <f t="array" aca="1" ref="AY689" ca="1">IFERROR(IF(INDIRECT(ADDRESS($Z689,COLUMN(),4,1,"Monitoraggio"))="","",INDIRECT(ADDRESS($Z689,COLUMN(),4,1,"Monitoraggio"))),"")</f>
        <v/>
      </c>
      <c r="AZ689" s="84" t="str" cm="1">
        <f t="array" aca="1" ref="AZ689" ca="1">IFERROR(IF(INDIRECT(ADDRESS($Z689,COLUMN(),4,1,"Monitoraggio"))="","",INDIRECT(ADDRESS($Z689,COLUMN(),4,1,"Monitoraggio"))),"")</f>
        <v/>
      </c>
      <c r="BA689" s="81" t="str" cm="1">
        <f t="array" aca="1" ref="BA689" ca="1">IFERROR(IF(INDIRECT(ADDRESS($Z689,COLUMN(),4,1,"Monitoraggio"))="","",INDIRECT(ADDRESS($Z689,COLUMN(),4,1,"Monitoraggio"))),"")</f>
        <v/>
      </c>
      <c r="BB689" s="86" t="str" cm="1">
        <f t="array" aca="1" ref="BB689" ca="1">IFERROR(IF(INDIRECT(ADDRESS($Z689,COLUMN(),4,1,"Monitoraggio"))="","",INDIRECT(ADDRESS($Z689,COLUMN(),4,1,"Monitoraggio"))),"")</f>
        <v/>
      </c>
      <c r="BC689" s="79" t="str" cm="1">
        <f t="array" aca="1" ref="BC689" ca="1">IFERROR(IF(INDIRECT(ADDRESS($Z689,COLUMN(),4,1,"Monitoraggio"))="","",INDIRECT(ADDRESS($Z689,COLUMN(),4,1,"Monitoraggio"))),"")</f>
        <v/>
      </c>
      <c r="BD689" s="79" t="str" cm="1">
        <f t="array" aca="1" ref="BD689" ca="1">IFERROR(IF(INDIRECT(ADDRESS($Z689,COLUMN(),4,1,"Monitoraggio"))="","",INDIRECT(ADDRESS($Z689,COLUMN(),4,1,"Monitoraggio"))),"")</f>
        <v/>
      </c>
      <c r="BE689" s="79" t="str" cm="1">
        <f t="array" aca="1" ref="BE689" ca="1">IFERROR(IF(INDIRECT(ADDRESS($Z689,COLUMN(),4,1,"Monitoraggio"))="","",INDIRECT(ADDRESS($Z689,COLUMN(),4,1,"Monitoraggio"))),"")</f>
        <v/>
      </c>
      <c r="BF689" s="79" t="str" cm="1">
        <f t="array" aca="1" ref="BF689" ca="1">IFERROR(IF(INDIRECT(ADDRESS($Z689,COLUMN(),4,1,"Monitoraggio"))="","",INDIRECT(ADDRESS($Z689,COLUMN(),4,1,"Monitoraggio"))),"")</f>
        <v/>
      </c>
      <c r="BG689" s="114" t="str" cm="1">
        <f t="array" aca="1" ref="BG689" ca="1">IFERROR(IF(INDIRECT(ADDRESS($Z689,COLUMN(),4,1,"Monitoraggio"))="","",INDIRECT(ADDRESS($Z689,COLUMN(),4,1,"Monitoraggio"))),"")</f>
        <v/>
      </c>
      <c r="BH689" s="48" t="str" cm="1">
        <f t="array" aca="1" ref="BH689" ca="1">IFERROR(IF(INDIRECT(ADDRESS($Z689,COLUMN(),4,1,"Monitoraggio"))="","",INDIRECT(ADDRESS($Z689,COLUMN(),4,1,"Monitoraggio"))),"")</f>
        <v/>
      </c>
      <c r="BI689" s="84" t="str" cm="1">
        <f t="array" aca="1" ref="BI689" ca="1">IFERROR(IF(INDIRECT(ADDRESS($Z689,COLUMN(),4,1,"Monitoraggio"))="","",INDIRECT(ADDRESS($Z689,COLUMN(),4,1,"Monitoraggio"))),"")</f>
        <v/>
      </c>
      <c r="BJ689" s="81" t="str" cm="1">
        <f t="array" aca="1" ref="BJ689" ca="1">IFERROR(IF(INDIRECT(ADDRESS($Z689,COLUMN(),4,1,"Monitoraggio"))="","",INDIRECT(ADDRESS($Z689,COLUMN(),4,1,"Monitoraggio"))),"")</f>
        <v/>
      </c>
    </row>
    <row r="690" spans="26:62" x14ac:dyDescent="0.2">
      <c r="Z690" s="132" t="str">
        <f>IFERROR(MATCH(ROW()-9,Monitoraggio!Y$1:Y$1000,0),"")</f>
        <v/>
      </c>
      <c r="AA690" s="60" t="str" cm="1">
        <f t="array" aca="1" ref="AA690" ca="1">IFERROR(IF(INDIRECT(ADDRESS($Z690,COLUMN(),4,1,"Monitoraggio"))="","",INDIRECT(ADDRESS($Z690,COLUMN(),4,1,"Monitoraggio"))),"")</f>
        <v/>
      </c>
      <c r="AB690" s="114" t="str" cm="1">
        <f t="array" aca="1" ref="AB690" ca="1">IFERROR(IF(INDIRECT(ADDRESS($Z690,COLUMN(),4,1,"Monitoraggio"))="","",INDIRECT(ADDRESS($Z690,COLUMN(),4,1,"Monitoraggio"))),"")</f>
        <v/>
      </c>
      <c r="AC690" s="114" t="str" cm="1">
        <f t="array" aca="1" ref="AC690" ca="1">IFERROR(IF(INDIRECT(ADDRESS($Z690,COLUMN(),4,1,"Monitoraggio"))="","",INDIRECT(ADDRESS($Z690,COLUMN(),4,1,"Monitoraggio"))),"")</f>
        <v/>
      </c>
      <c r="AD690" s="48" t="str" cm="1">
        <f t="array" aca="1" ref="AD690" ca="1">IFERROR(IF(INDIRECT(ADDRESS($Z690,COLUMN(),4,1,"Monitoraggio"))="","",INDIRECT(ADDRESS($Z690,COLUMN(),4,1,"Monitoraggio"))),"")</f>
        <v/>
      </c>
      <c r="AE690" s="61" t="str" cm="1">
        <f t="array" aca="1" ref="AE690" ca="1">IFERROR(IF(INDIRECT(ADDRESS($Z690,COLUMN(),4,1,"Monitoraggio"))="","",INDIRECT(ADDRESS($Z690,COLUMN(),4,1,"Monitoraggio"))),"")</f>
        <v/>
      </c>
      <c r="AF690" s="116" t="str" cm="1">
        <f t="array" aca="1" ref="AF690" ca="1">IFERROR(IF(INDIRECT(ADDRESS($Z690,COLUMN(),4,1,"Monitoraggio"))="","",INDIRECT(ADDRESS($Z690,COLUMN(),4,1,"Monitoraggio"))),"")</f>
        <v/>
      </c>
      <c r="AG690" s="61" t="str" cm="1">
        <f t="array" aca="1" ref="AG690" ca="1">IFERROR(IF(INDIRECT(ADDRESS($Z690,COLUMN(),4,1,"Monitoraggio"))="","",INDIRECT(ADDRESS($Z690,COLUMN(),4,1,"Monitoraggio"))),"")</f>
        <v/>
      </c>
      <c r="AH690" s="116" t="str" cm="1">
        <f t="array" aca="1" ref="AH690" ca="1">IFERROR(IF(INDIRECT(ADDRESS($Z690,COLUMN(),4,1,"Monitoraggio"))="","",INDIRECT(ADDRESS($Z690,COLUMN(),4,1,"Monitoraggio"))),"")</f>
        <v/>
      </c>
      <c r="AI690" s="114" t="str" cm="1">
        <f t="array" aca="1" ref="AI690" ca="1">IFERROR(IF(INDIRECT(ADDRESS($Z690,COLUMN(),4,1,"Monitoraggio"))="","",INDIRECT(ADDRESS($Z690,COLUMN(),4,1,"Monitoraggio"))),"")</f>
        <v/>
      </c>
      <c r="AJ690" s="118" t="str" cm="1">
        <f t="array" aca="1" ref="AJ690" ca="1">IFERROR(IF(INDIRECT(ADDRESS($Z690,COLUMN(),4,1,"Monitoraggio"))="","",INDIRECT(ADDRESS($Z690,COLUMN(),4,1,"Monitoraggio"))),"")</f>
        <v/>
      </c>
      <c r="AK690" s="119" t="str" cm="1">
        <f t="array" aca="1" ref="AK690" ca="1">IFERROR(IF(INDIRECT(ADDRESS($Z690,COLUMN(),4,1,"Monitoraggio"))="","",INDIRECT(ADDRESS($Z690,COLUMN(),4,1,"Monitoraggio"))),"")</f>
        <v/>
      </c>
      <c r="AL690" s="79" t="str" cm="1">
        <f t="array" aca="1" ref="AL690" ca="1">IFERROR(IF(INDIRECT(ADDRESS($Z690,COLUMN(),4,1,"Monitoraggio"))="","",INDIRECT(ADDRESS($Z690,COLUMN(),4,1,"Monitoraggio"))),"")</f>
        <v/>
      </c>
      <c r="AM690" s="77" t="str" cm="1">
        <f t="array" aca="1" ref="AM690" ca="1">IFERROR(IF(INDIRECT(ADDRESS($Z690,COLUMN(),4,1,"Monitoraggio"))="","",INDIRECT(ADDRESS($Z690,COLUMN(),4,1,"Monitoraggio"))),"")</f>
        <v/>
      </c>
      <c r="AN690" s="79" t="str" cm="1">
        <f t="array" aca="1" ref="AN690" ca="1">IFERROR(IF(INDIRECT(ADDRESS($Z690,COLUMN(),4,1,"Monitoraggio"))="","",INDIRECT(ADDRESS($Z690,COLUMN(),4,1,"Monitoraggio"))),"")</f>
        <v/>
      </c>
      <c r="AO690" s="79" t="str" cm="1">
        <f t="array" aca="1" ref="AO690" ca="1">IFERROR(IF(INDIRECT(ADDRESS($Z690,COLUMN(),4,1,"Monitoraggio"))="","",INDIRECT(ADDRESS($Z690,COLUMN(),4,1,"Monitoraggio"))),"")</f>
        <v/>
      </c>
      <c r="AP690" s="79" t="str" cm="1">
        <f t="array" aca="1" ref="AP690" ca="1">IFERROR(IF(INDIRECT(ADDRESS($Z690,COLUMN(),4,1,"Monitoraggio"))="","",INDIRECT(ADDRESS($Z690,COLUMN(),4,1,"Monitoraggio"))),"")</f>
        <v/>
      </c>
      <c r="AQ690" s="81" t="str" cm="1">
        <f t="array" aca="1" ref="AQ690" ca="1">IFERROR(IF(INDIRECT(ADDRESS($Z690,COLUMN(),4,1,"Monitoraggio"))="","",INDIRECT(ADDRESS($Z690,COLUMN(),4,1,"Monitoraggio"))),"")</f>
        <v/>
      </c>
      <c r="AR690" s="122" t="str" cm="1">
        <f t="array" aca="1" ref="AR690" ca="1">IFERROR(IF(INDIRECT(ADDRESS($Z690,COLUMN(),4,1,"Monitoraggio"))="","",INDIRECT(ADDRESS($Z690,COLUMN(),4,1,"Monitoraggio"))),"")</f>
        <v/>
      </c>
      <c r="AS690" s="118" t="str" cm="1">
        <f t="array" aca="1" ref="AS690" ca="1">IFERROR(IF(INDIRECT(ADDRESS($Z690,COLUMN(),4,1,"Monitoraggio"))="","",INDIRECT(ADDRESS($Z690,COLUMN(),4,1,"Monitoraggio"))),"")</f>
        <v/>
      </c>
      <c r="AT690" s="119" t="str" cm="1">
        <f t="array" aca="1" ref="AT690" ca="1">IFERROR(IF(INDIRECT(ADDRESS($Z690,COLUMN(),4,1,"Monitoraggio"))="","",INDIRECT(ADDRESS($Z690,COLUMN(),4,1,"Monitoraggio"))),"")</f>
        <v/>
      </c>
      <c r="AU690" s="79" t="str" cm="1">
        <f t="array" aca="1" ref="AU690" ca="1">IFERROR(IF(INDIRECT(ADDRESS($Z690,COLUMN(),4,1,"Monitoraggio"))="","",INDIRECT(ADDRESS($Z690,COLUMN(),4,1,"Monitoraggio"))),"")</f>
        <v/>
      </c>
      <c r="AV690" s="119" t="str" cm="1">
        <f t="array" aca="1" ref="AV690" ca="1">IFERROR(IF(INDIRECT(ADDRESS($Z690,COLUMN(),4,1,"Monitoraggio"))="","",INDIRECT(ADDRESS($Z690,COLUMN(),4,1,"Monitoraggio"))),"")</f>
        <v/>
      </c>
      <c r="AW690" s="124" t="str" cm="1">
        <f t="array" aca="1" ref="AW690" ca="1">IFERROR(IF(INDIRECT(ADDRESS($Z690,COLUMN(),4,1,"Monitoraggio"))="","",INDIRECT(ADDRESS($Z690,COLUMN(),4,1,"Monitoraggio"))),"")</f>
        <v/>
      </c>
      <c r="AX690" s="62" t="str" cm="1">
        <f t="array" aca="1" ref="AX690" ca="1">IFERROR(IF(INDIRECT(ADDRESS($Z690,COLUMN(),4,1,"Monitoraggio"))="","",INDIRECT(ADDRESS($Z690,COLUMN(),4,1,"Monitoraggio"))),"")</f>
        <v/>
      </c>
      <c r="AY690" s="79" t="str" cm="1">
        <f t="array" aca="1" ref="AY690" ca="1">IFERROR(IF(INDIRECT(ADDRESS($Z690,COLUMN(),4,1,"Monitoraggio"))="","",INDIRECT(ADDRESS($Z690,COLUMN(),4,1,"Monitoraggio"))),"")</f>
        <v/>
      </c>
      <c r="AZ690" s="84" t="str" cm="1">
        <f t="array" aca="1" ref="AZ690" ca="1">IFERROR(IF(INDIRECT(ADDRESS($Z690,COLUMN(),4,1,"Monitoraggio"))="","",INDIRECT(ADDRESS($Z690,COLUMN(),4,1,"Monitoraggio"))),"")</f>
        <v/>
      </c>
      <c r="BA690" s="81" t="str" cm="1">
        <f t="array" aca="1" ref="BA690" ca="1">IFERROR(IF(INDIRECT(ADDRESS($Z690,COLUMN(),4,1,"Monitoraggio"))="","",INDIRECT(ADDRESS($Z690,COLUMN(),4,1,"Monitoraggio"))),"")</f>
        <v/>
      </c>
      <c r="BB690" s="86" t="str" cm="1">
        <f t="array" aca="1" ref="BB690" ca="1">IFERROR(IF(INDIRECT(ADDRESS($Z690,COLUMN(),4,1,"Monitoraggio"))="","",INDIRECT(ADDRESS($Z690,COLUMN(),4,1,"Monitoraggio"))),"")</f>
        <v/>
      </c>
      <c r="BC690" s="79" t="str" cm="1">
        <f t="array" aca="1" ref="BC690" ca="1">IFERROR(IF(INDIRECT(ADDRESS($Z690,COLUMN(),4,1,"Monitoraggio"))="","",INDIRECT(ADDRESS($Z690,COLUMN(),4,1,"Monitoraggio"))),"")</f>
        <v/>
      </c>
      <c r="BD690" s="79" t="str" cm="1">
        <f t="array" aca="1" ref="BD690" ca="1">IFERROR(IF(INDIRECT(ADDRESS($Z690,COLUMN(),4,1,"Monitoraggio"))="","",INDIRECT(ADDRESS($Z690,COLUMN(),4,1,"Monitoraggio"))),"")</f>
        <v/>
      </c>
      <c r="BE690" s="79" t="str" cm="1">
        <f t="array" aca="1" ref="BE690" ca="1">IFERROR(IF(INDIRECT(ADDRESS($Z690,COLUMN(),4,1,"Monitoraggio"))="","",INDIRECT(ADDRESS($Z690,COLUMN(),4,1,"Monitoraggio"))),"")</f>
        <v/>
      </c>
      <c r="BF690" s="79" t="str" cm="1">
        <f t="array" aca="1" ref="BF690" ca="1">IFERROR(IF(INDIRECT(ADDRESS($Z690,COLUMN(),4,1,"Monitoraggio"))="","",INDIRECT(ADDRESS($Z690,COLUMN(),4,1,"Monitoraggio"))),"")</f>
        <v/>
      </c>
      <c r="BG690" s="114" t="str" cm="1">
        <f t="array" aca="1" ref="BG690" ca="1">IFERROR(IF(INDIRECT(ADDRESS($Z690,COLUMN(),4,1,"Monitoraggio"))="","",INDIRECT(ADDRESS($Z690,COLUMN(),4,1,"Monitoraggio"))),"")</f>
        <v/>
      </c>
      <c r="BH690" s="48" t="str" cm="1">
        <f t="array" aca="1" ref="BH690" ca="1">IFERROR(IF(INDIRECT(ADDRESS($Z690,COLUMN(),4,1,"Monitoraggio"))="","",INDIRECT(ADDRESS($Z690,COLUMN(),4,1,"Monitoraggio"))),"")</f>
        <v/>
      </c>
      <c r="BI690" s="84" t="str" cm="1">
        <f t="array" aca="1" ref="BI690" ca="1">IFERROR(IF(INDIRECT(ADDRESS($Z690,COLUMN(),4,1,"Monitoraggio"))="","",INDIRECT(ADDRESS($Z690,COLUMN(),4,1,"Monitoraggio"))),"")</f>
        <v/>
      </c>
      <c r="BJ690" s="81" t="str" cm="1">
        <f t="array" aca="1" ref="BJ690" ca="1">IFERROR(IF(INDIRECT(ADDRESS($Z690,COLUMN(),4,1,"Monitoraggio"))="","",INDIRECT(ADDRESS($Z690,COLUMN(),4,1,"Monitoraggio"))),"")</f>
        <v/>
      </c>
    </row>
    <row r="691" spans="26:62" x14ac:dyDescent="0.2">
      <c r="Z691" s="132" t="str">
        <f>IFERROR(MATCH(ROW()-9,Monitoraggio!Y$1:Y$1000,0),"")</f>
        <v/>
      </c>
      <c r="AA691" s="60" t="str" cm="1">
        <f t="array" aca="1" ref="AA691" ca="1">IFERROR(IF(INDIRECT(ADDRESS($Z691,COLUMN(),4,1,"Monitoraggio"))="","",INDIRECT(ADDRESS($Z691,COLUMN(),4,1,"Monitoraggio"))),"")</f>
        <v/>
      </c>
      <c r="AB691" s="114" t="str" cm="1">
        <f t="array" aca="1" ref="AB691" ca="1">IFERROR(IF(INDIRECT(ADDRESS($Z691,COLUMN(),4,1,"Monitoraggio"))="","",INDIRECT(ADDRESS($Z691,COLUMN(),4,1,"Monitoraggio"))),"")</f>
        <v/>
      </c>
      <c r="AC691" s="114" t="str" cm="1">
        <f t="array" aca="1" ref="AC691" ca="1">IFERROR(IF(INDIRECT(ADDRESS($Z691,COLUMN(),4,1,"Monitoraggio"))="","",INDIRECT(ADDRESS($Z691,COLUMN(),4,1,"Monitoraggio"))),"")</f>
        <v/>
      </c>
      <c r="AD691" s="48" t="str" cm="1">
        <f t="array" aca="1" ref="AD691" ca="1">IFERROR(IF(INDIRECT(ADDRESS($Z691,COLUMN(),4,1,"Monitoraggio"))="","",INDIRECT(ADDRESS($Z691,COLUMN(),4,1,"Monitoraggio"))),"")</f>
        <v/>
      </c>
      <c r="AE691" s="61" t="str" cm="1">
        <f t="array" aca="1" ref="AE691" ca="1">IFERROR(IF(INDIRECT(ADDRESS($Z691,COLUMN(),4,1,"Monitoraggio"))="","",INDIRECT(ADDRESS($Z691,COLUMN(),4,1,"Monitoraggio"))),"")</f>
        <v/>
      </c>
      <c r="AF691" s="116" t="str" cm="1">
        <f t="array" aca="1" ref="AF691" ca="1">IFERROR(IF(INDIRECT(ADDRESS($Z691,COLUMN(),4,1,"Monitoraggio"))="","",INDIRECT(ADDRESS($Z691,COLUMN(),4,1,"Monitoraggio"))),"")</f>
        <v/>
      </c>
      <c r="AG691" s="61" t="str" cm="1">
        <f t="array" aca="1" ref="AG691" ca="1">IFERROR(IF(INDIRECT(ADDRESS($Z691,COLUMN(),4,1,"Monitoraggio"))="","",INDIRECT(ADDRESS($Z691,COLUMN(),4,1,"Monitoraggio"))),"")</f>
        <v/>
      </c>
      <c r="AH691" s="116" t="str" cm="1">
        <f t="array" aca="1" ref="AH691" ca="1">IFERROR(IF(INDIRECT(ADDRESS($Z691,COLUMN(),4,1,"Monitoraggio"))="","",INDIRECT(ADDRESS($Z691,COLUMN(),4,1,"Monitoraggio"))),"")</f>
        <v/>
      </c>
      <c r="AI691" s="114" t="str" cm="1">
        <f t="array" aca="1" ref="AI691" ca="1">IFERROR(IF(INDIRECT(ADDRESS($Z691,COLUMN(),4,1,"Monitoraggio"))="","",INDIRECT(ADDRESS($Z691,COLUMN(),4,1,"Monitoraggio"))),"")</f>
        <v/>
      </c>
      <c r="AJ691" s="118" t="str" cm="1">
        <f t="array" aca="1" ref="AJ691" ca="1">IFERROR(IF(INDIRECT(ADDRESS($Z691,COLUMN(),4,1,"Monitoraggio"))="","",INDIRECT(ADDRESS($Z691,COLUMN(),4,1,"Monitoraggio"))),"")</f>
        <v/>
      </c>
      <c r="AK691" s="119" t="str" cm="1">
        <f t="array" aca="1" ref="AK691" ca="1">IFERROR(IF(INDIRECT(ADDRESS($Z691,COLUMN(),4,1,"Monitoraggio"))="","",INDIRECT(ADDRESS($Z691,COLUMN(),4,1,"Monitoraggio"))),"")</f>
        <v/>
      </c>
      <c r="AL691" s="79" t="str" cm="1">
        <f t="array" aca="1" ref="AL691" ca="1">IFERROR(IF(INDIRECT(ADDRESS($Z691,COLUMN(),4,1,"Monitoraggio"))="","",INDIRECT(ADDRESS($Z691,COLUMN(),4,1,"Monitoraggio"))),"")</f>
        <v/>
      </c>
      <c r="AM691" s="77" t="str" cm="1">
        <f t="array" aca="1" ref="AM691" ca="1">IFERROR(IF(INDIRECT(ADDRESS($Z691,COLUMN(),4,1,"Monitoraggio"))="","",INDIRECT(ADDRESS($Z691,COLUMN(),4,1,"Monitoraggio"))),"")</f>
        <v/>
      </c>
      <c r="AN691" s="79" t="str" cm="1">
        <f t="array" aca="1" ref="AN691" ca="1">IFERROR(IF(INDIRECT(ADDRESS($Z691,COLUMN(),4,1,"Monitoraggio"))="","",INDIRECT(ADDRESS($Z691,COLUMN(),4,1,"Monitoraggio"))),"")</f>
        <v/>
      </c>
      <c r="AO691" s="79" t="str" cm="1">
        <f t="array" aca="1" ref="AO691" ca="1">IFERROR(IF(INDIRECT(ADDRESS($Z691,COLUMN(),4,1,"Monitoraggio"))="","",INDIRECT(ADDRESS($Z691,COLUMN(),4,1,"Monitoraggio"))),"")</f>
        <v/>
      </c>
      <c r="AP691" s="79" t="str" cm="1">
        <f t="array" aca="1" ref="AP691" ca="1">IFERROR(IF(INDIRECT(ADDRESS($Z691,COLUMN(),4,1,"Monitoraggio"))="","",INDIRECT(ADDRESS($Z691,COLUMN(),4,1,"Monitoraggio"))),"")</f>
        <v/>
      </c>
      <c r="AQ691" s="81" t="str" cm="1">
        <f t="array" aca="1" ref="AQ691" ca="1">IFERROR(IF(INDIRECT(ADDRESS($Z691,COLUMN(),4,1,"Monitoraggio"))="","",INDIRECT(ADDRESS($Z691,COLUMN(),4,1,"Monitoraggio"))),"")</f>
        <v/>
      </c>
      <c r="AR691" s="122" t="str" cm="1">
        <f t="array" aca="1" ref="AR691" ca="1">IFERROR(IF(INDIRECT(ADDRESS($Z691,COLUMN(),4,1,"Monitoraggio"))="","",INDIRECT(ADDRESS($Z691,COLUMN(),4,1,"Monitoraggio"))),"")</f>
        <v/>
      </c>
      <c r="AS691" s="118" t="str" cm="1">
        <f t="array" aca="1" ref="AS691" ca="1">IFERROR(IF(INDIRECT(ADDRESS($Z691,COLUMN(),4,1,"Monitoraggio"))="","",INDIRECT(ADDRESS($Z691,COLUMN(),4,1,"Monitoraggio"))),"")</f>
        <v/>
      </c>
      <c r="AT691" s="119" t="str" cm="1">
        <f t="array" aca="1" ref="AT691" ca="1">IFERROR(IF(INDIRECT(ADDRESS($Z691,COLUMN(),4,1,"Monitoraggio"))="","",INDIRECT(ADDRESS($Z691,COLUMN(),4,1,"Monitoraggio"))),"")</f>
        <v/>
      </c>
      <c r="AU691" s="79" t="str" cm="1">
        <f t="array" aca="1" ref="AU691" ca="1">IFERROR(IF(INDIRECT(ADDRESS($Z691,COLUMN(),4,1,"Monitoraggio"))="","",INDIRECT(ADDRESS($Z691,COLUMN(),4,1,"Monitoraggio"))),"")</f>
        <v/>
      </c>
      <c r="AV691" s="119" t="str" cm="1">
        <f t="array" aca="1" ref="AV691" ca="1">IFERROR(IF(INDIRECT(ADDRESS($Z691,COLUMN(),4,1,"Monitoraggio"))="","",INDIRECT(ADDRESS($Z691,COLUMN(),4,1,"Monitoraggio"))),"")</f>
        <v/>
      </c>
      <c r="AW691" s="124" t="str" cm="1">
        <f t="array" aca="1" ref="AW691" ca="1">IFERROR(IF(INDIRECT(ADDRESS($Z691,COLUMN(),4,1,"Monitoraggio"))="","",INDIRECT(ADDRESS($Z691,COLUMN(),4,1,"Monitoraggio"))),"")</f>
        <v/>
      </c>
      <c r="AX691" s="62" t="str" cm="1">
        <f t="array" aca="1" ref="AX691" ca="1">IFERROR(IF(INDIRECT(ADDRESS($Z691,COLUMN(),4,1,"Monitoraggio"))="","",INDIRECT(ADDRESS($Z691,COLUMN(),4,1,"Monitoraggio"))),"")</f>
        <v/>
      </c>
      <c r="AY691" s="79" t="str" cm="1">
        <f t="array" aca="1" ref="AY691" ca="1">IFERROR(IF(INDIRECT(ADDRESS($Z691,COLUMN(),4,1,"Monitoraggio"))="","",INDIRECT(ADDRESS($Z691,COLUMN(),4,1,"Monitoraggio"))),"")</f>
        <v/>
      </c>
      <c r="AZ691" s="84" t="str" cm="1">
        <f t="array" aca="1" ref="AZ691" ca="1">IFERROR(IF(INDIRECT(ADDRESS($Z691,COLUMN(),4,1,"Monitoraggio"))="","",INDIRECT(ADDRESS($Z691,COLUMN(),4,1,"Monitoraggio"))),"")</f>
        <v/>
      </c>
      <c r="BA691" s="81" t="str" cm="1">
        <f t="array" aca="1" ref="BA691" ca="1">IFERROR(IF(INDIRECT(ADDRESS($Z691,COLUMN(),4,1,"Monitoraggio"))="","",INDIRECT(ADDRESS($Z691,COLUMN(),4,1,"Monitoraggio"))),"")</f>
        <v/>
      </c>
      <c r="BB691" s="86" t="str" cm="1">
        <f t="array" aca="1" ref="BB691" ca="1">IFERROR(IF(INDIRECT(ADDRESS($Z691,COLUMN(),4,1,"Monitoraggio"))="","",INDIRECT(ADDRESS($Z691,COLUMN(),4,1,"Monitoraggio"))),"")</f>
        <v/>
      </c>
      <c r="BC691" s="79" t="str" cm="1">
        <f t="array" aca="1" ref="BC691" ca="1">IFERROR(IF(INDIRECT(ADDRESS($Z691,COLUMN(),4,1,"Monitoraggio"))="","",INDIRECT(ADDRESS($Z691,COLUMN(),4,1,"Monitoraggio"))),"")</f>
        <v/>
      </c>
      <c r="BD691" s="79" t="str" cm="1">
        <f t="array" aca="1" ref="BD691" ca="1">IFERROR(IF(INDIRECT(ADDRESS($Z691,COLUMN(),4,1,"Monitoraggio"))="","",INDIRECT(ADDRESS($Z691,COLUMN(),4,1,"Monitoraggio"))),"")</f>
        <v/>
      </c>
      <c r="BE691" s="79" t="str" cm="1">
        <f t="array" aca="1" ref="BE691" ca="1">IFERROR(IF(INDIRECT(ADDRESS($Z691,COLUMN(),4,1,"Monitoraggio"))="","",INDIRECT(ADDRESS($Z691,COLUMN(),4,1,"Monitoraggio"))),"")</f>
        <v/>
      </c>
      <c r="BF691" s="79" t="str" cm="1">
        <f t="array" aca="1" ref="BF691" ca="1">IFERROR(IF(INDIRECT(ADDRESS($Z691,COLUMN(),4,1,"Monitoraggio"))="","",INDIRECT(ADDRESS($Z691,COLUMN(),4,1,"Monitoraggio"))),"")</f>
        <v/>
      </c>
      <c r="BG691" s="114" t="str" cm="1">
        <f t="array" aca="1" ref="BG691" ca="1">IFERROR(IF(INDIRECT(ADDRESS($Z691,COLUMN(),4,1,"Monitoraggio"))="","",INDIRECT(ADDRESS($Z691,COLUMN(),4,1,"Monitoraggio"))),"")</f>
        <v/>
      </c>
      <c r="BH691" s="48" t="str" cm="1">
        <f t="array" aca="1" ref="BH691" ca="1">IFERROR(IF(INDIRECT(ADDRESS($Z691,COLUMN(),4,1,"Monitoraggio"))="","",INDIRECT(ADDRESS($Z691,COLUMN(),4,1,"Monitoraggio"))),"")</f>
        <v/>
      </c>
      <c r="BI691" s="84" t="str" cm="1">
        <f t="array" aca="1" ref="BI691" ca="1">IFERROR(IF(INDIRECT(ADDRESS($Z691,COLUMN(),4,1,"Monitoraggio"))="","",INDIRECT(ADDRESS($Z691,COLUMN(),4,1,"Monitoraggio"))),"")</f>
        <v/>
      </c>
      <c r="BJ691" s="81" t="str" cm="1">
        <f t="array" aca="1" ref="BJ691" ca="1">IFERROR(IF(INDIRECT(ADDRESS($Z691,COLUMN(),4,1,"Monitoraggio"))="","",INDIRECT(ADDRESS($Z691,COLUMN(),4,1,"Monitoraggio"))),"")</f>
        <v/>
      </c>
    </row>
    <row r="692" spans="26:62" x14ac:dyDescent="0.2">
      <c r="Z692" s="132" t="str">
        <f>IFERROR(MATCH(ROW()-9,Monitoraggio!Y$1:Y$1000,0),"")</f>
        <v/>
      </c>
      <c r="AA692" s="60" t="str" cm="1">
        <f t="array" aca="1" ref="AA692" ca="1">IFERROR(IF(INDIRECT(ADDRESS($Z692,COLUMN(),4,1,"Monitoraggio"))="","",INDIRECT(ADDRESS($Z692,COLUMN(),4,1,"Monitoraggio"))),"")</f>
        <v/>
      </c>
      <c r="AB692" s="114" t="str" cm="1">
        <f t="array" aca="1" ref="AB692" ca="1">IFERROR(IF(INDIRECT(ADDRESS($Z692,COLUMN(),4,1,"Monitoraggio"))="","",INDIRECT(ADDRESS($Z692,COLUMN(),4,1,"Monitoraggio"))),"")</f>
        <v/>
      </c>
      <c r="AC692" s="114" t="str" cm="1">
        <f t="array" aca="1" ref="AC692" ca="1">IFERROR(IF(INDIRECT(ADDRESS($Z692,COLUMN(),4,1,"Monitoraggio"))="","",INDIRECT(ADDRESS($Z692,COLUMN(),4,1,"Monitoraggio"))),"")</f>
        <v/>
      </c>
      <c r="AD692" s="48" t="str" cm="1">
        <f t="array" aca="1" ref="AD692" ca="1">IFERROR(IF(INDIRECT(ADDRESS($Z692,COLUMN(),4,1,"Monitoraggio"))="","",INDIRECT(ADDRESS($Z692,COLUMN(),4,1,"Monitoraggio"))),"")</f>
        <v/>
      </c>
      <c r="AE692" s="61" t="str" cm="1">
        <f t="array" aca="1" ref="AE692" ca="1">IFERROR(IF(INDIRECT(ADDRESS($Z692,COLUMN(),4,1,"Monitoraggio"))="","",INDIRECT(ADDRESS($Z692,COLUMN(),4,1,"Monitoraggio"))),"")</f>
        <v/>
      </c>
      <c r="AF692" s="116" t="str" cm="1">
        <f t="array" aca="1" ref="AF692" ca="1">IFERROR(IF(INDIRECT(ADDRESS($Z692,COLUMN(),4,1,"Monitoraggio"))="","",INDIRECT(ADDRESS($Z692,COLUMN(),4,1,"Monitoraggio"))),"")</f>
        <v/>
      </c>
      <c r="AG692" s="61" t="str" cm="1">
        <f t="array" aca="1" ref="AG692" ca="1">IFERROR(IF(INDIRECT(ADDRESS($Z692,COLUMN(),4,1,"Monitoraggio"))="","",INDIRECT(ADDRESS($Z692,COLUMN(),4,1,"Monitoraggio"))),"")</f>
        <v/>
      </c>
      <c r="AH692" s="116" t="str" cm="1">
        <f t="array" aca="1" ref="AH692" ca="1">IFERROR(IF(INDIRECT(ADDRESS($Z692,COLUMN(),4,1,"Monitoraggio"))="","",INDIRECT(ADDRESS($Z692,COLUMN(),4,1,"Monitoraggio"))),"")</f>
        <v/>
      </c>
      <c r="AI692" s="114" t="str" cm="1">
        <f t="array" aca="1" ref="AI692" ca="1">IFERROR(IF(INDIRECT(ADDRESS($Z692,COLUMN(),4,1,"Monitoraggio"))="","",INDIRECT(ADDRESS($Z692,COLUMN(),4,1,"Monitoraggio"))),"")</f>
        <v/>
      </c>
      <c r="AJ692" s="118" t="str" cm="1">
        <f t="array" aca="1" ref="AJ692" ca="1">IFERROR(IF(INDIRECT(ADDRESS($Z692,COLUMN(),4,1,"Monitoraggio"))="","",INDIRECT(ADDRESS($Z692,COLUMN(),4,1,"Monitoraggio"))),"")</f>
        <v/>
      </c>
      <c r="AK692" s="119" t="str" cm="1">
        <f t="array" aca="1" ref="AK692" ca="1">IFERROR(IF(INDIRECT(ADDRESS($Z692,COLUMN(),4,1,"Monitoraggio"))="","",INDIRECT(ADDRESS($Z692,COLUMN(),4,1,"Monitoraggio"))),"")</f>
        <v/>
      </c>
      <c r="AL692" s="79" t="str" cm="1">
        <f t="array" aca="1" ref="AL692" ca="1">IFERROR(IF(INDIRECT(ADDRESS($Z692,COLUMN(),4,1,"Monitoraggio"))="","",INDIRECT(ADDRESS($Z692,COLUMN(),4,1,"Monitoraggio"))),"")</f>
        <v/>
      </c>
      <c r="AM692" s="77" t="str" cm="1">
        <f t="array" aca="1" ref="AM692" ca="1">IFERROR(IF(INDIRECT(ADDRESS($Z692,COLUMN(),4,1,"Monitoraggio"))="","",INDIRECT(ADDRESS($Z692,COLUMN(),4,1,"Monitoraggio"))),"")</f>
        <v/>
      </c>
      <c r="AN692" s="79" t="str" cm="1">
        <f t="array" aca="1" ref="AN692" ca="1">IFERROR(IF(INDIRECT(ADDRESS($Z692,COLUMN(),4,1,"Monitoraggio"))="","",INDIRECT(ADDRESS($Z692,COLUMN(),4,1,"Monitoraggio"))),"")</f>
        <v/>
      </c>
      <c r="AO692" s="79" t="str" cm="1">
        <f t="array" aca="1" ref="AO692" ca="1">IFERROR(IF(INDIRECT(ADDRESS($Z692,COLUMN(),4,1,"Monitoraggio"))="","",INDIRECT(ADDRESS($Z692,COLUMN(),4,1,"Monitoraggio"))),"")</f>
        <v/>
      </c>
      <c r="AP692" s="79" t="str" cm="1">
        <f t="array" aca="1" ref="AP692" ca="1">IFERROR(IF(INDIRECT(ADDRESS($Z692,COLUMN(),4,1,"Monitoraggio"))="","",INDIRECT(ADDRESS($Z692,COLUMN(),4,1,"Monitoraggio"))),"")</f>
        <v/>
      </c>
      <c r="AQ692" s="81" t="str" cm="1">
        <f t="array" aca="1" ref="AQ692" ca="1">IFERROR(IF(INDIRECT(ADDRESS($Z692,COLUMN(),4,1,"Monitoraggio"))="","",INDIRECT(ADDRESS($Z692,COLUMN(),4,1,"Monitoraggio"))),"")</f>
        <v/>
      </c>
      <c r="AR692" s="122" t="str" cm="1">
        <f t="array" aca="1" ref="AR692" ca="1">IFERROR(IF(INDIRECT(ADDRESS($Z692,COLUMN(),4,1,"Monitoraggio"))="","",INDIRECT(ADDRESS($Z692,COLUMN(),4,1,"Monitoraggio"))),"")</f>
        <v/>
      </c>
      <c r="AS692" s="118" t="str" cm="1">
        <f t="array" aca="1" ref="AS692" ca="1">IFERROR(IF(INDIRECT(ADDRESS($Z692,COLUMN(),4,1,"Monitoraggio"))="","",INDIRECT(ADDRESS($Z692,COLUMN(),4,1,"Monitoraggio"))),"")</f>
        <v/>
      </c>
      <c r="AT692" s="119" t="str" cm="1">
        <f t="array" aca="1" ref="AT692" ca="1">IFERROR(IF(INDIRECT(ADDRESS($Z692,COLUMN(),4,1,"Monitoraggio"))="","",INDIRECT(ADDRESS($Z692,COLUMN(),4,1,"Monitoraggio"))),"")</f>
        <v/>
      </c>
      <c r="AU692" s="79" t="str" cm="1">
        <f t="array" aca="1" ref="AU692" ca="1">IFERROR(IF(INDIRECT(ADDRESS($Z692,COLUMN(),4,1,"Monitoraggio"))="","",INDIRECT(ADDRESS($Z692,COLUMN(),4,1,"Monitoraggio"))),"")</f>
        <v/>
      </c>
      <c r="AV692" s="119" t="str" cm="1">
        <f t="array" aca="1" ref="AV692" ca="1">IFERROR(IF(INDIRECT(ADDRESS($Z692,COLUMN(),4,1,"Monitoraggio"))="","",INDIRECT(ADDRESS($Z692,COLUMN(),4,1,"Monitoraggio"))),"")</f>
        <v/>
      </c>
      <c r="AW692" s="124" t="str" cm="1">
        <f t="array" aca="1" ref="AW692" ca="1">IFERROR(IF(INDIRECT(ADDRESS($Z692,COLUMN(),4,1,"Monitoraggio"))="","",INDIRECT(ADDRESS($Z692,COLUMN(),4,1,"Monitoraggio"))),"")</f>
        <v/>
      </c>
      <c r="AX692" s="62" t="str" cm="1">
        <f t="array" aca="1" ref="AX692" ca="1">IFERROR(IF(INDIRECT(ADDRESS($Z692,COLUMN(),4,1,"Monitoraggio"))="","",INDIRECT(ADDRESS($Z692,COLUMN(),4,1,"Monitoraggio"))),"")</f>
        <v/>
      </c>
      <c r="AY692" s="79" t="str" cm="1">
        <f t="array" aca="1" ref="AY692" ca="1">IFERROR(IF(INDIRECT(ADDRESS($Z692,COLUMN(),4,1,"Monitoraggio"))="","",INDIRECT(ADDRESS($Z692,COLUMN(),4,1,"Monitoraggio"))),"")</f>
        <v/>
      </c>
      <c r="AZ692" s="84" t="str" cm="1">
        <f t="array" aca="1" ref="AZ692" ca="1">IFERROR(IF(INDIRECT(ADDRESS($Z692,COLUMN(),4,1,"Monitoraggio"))="","",INDIRECT(ADDRESS($Z692,COLUMN(),4,1,"Monitoraggio"))),"")</f>
        <v/>
      </c>
      <c r="BA692" s="81" t="str" cm="1">
        <f t="array" aca="1" ref="BA692" ca="1">IFERROR(IF(INDIRECT(ADDRESS($Z692,COLUMN(),4,1,"Monitoraggio"))="","",INDIRECT(ADDRESS($Z692,COLUMN(),4,1,"Monitoraggio"))),"")</f>
        <v/>
      </c>
      <c r="BB692" s="86" t="str" cm="1">
        <f t="array" aca="1" ref="BB692" ca="1">IFERROR(IF(INDIRECT(ADDRESS($Z692,COLUMN(),4,1,"Monitoraggio"))="","",INDIRECT(ADDRESS($Z692,COLUMN(),4,1,"Monitoraggio"))),"")</f>
        <v/>
      </c>
      <c r="BC692" s="79" t="str" cm="1">
        <f t="array" aca="1" ref="BC692" ca="1">IFERROR(IF(INDIRECT(ADDRESS($Z692,COLUMN(),4,1,"Monitoraggio"))="","",INDIRECT(ADDRESS($Z692,COLUMN(),4,1,"Monitoraggio"))),"")</f>
        <v/>
      </c>
      <c r="BD692" s="79" t="str" cm="1">
        <f t="array" aca="1" ref="BD692" ca="1">IFERROR(IF(INDIRECT(ADDRESS($Z692,COLUMN(),4,1,"Monitoraggio"))="","",INDIRECT(ADDRESS($Z692,COLUMN(),4,1,"Monitoraggio"))),"")</f>
        <v/>
      </c>
      <c r="BE692" s="79" t="str" cm="1">
        <f t="array" aca="1" ref="BE692" ca="1">IFERROR(IF(INDIRECT(ADDRESS($Z692,COLUMN(),4,1,"Monitoraggio"))="","",INDIRECT(ADDRESS($Z692,COLUMN(),4,1,"Monitoraggio"))),"")</f>
        <v/>
      </c>
      <c r="BF692" s="79" t="str" cm="1">
        <f t="array" aca="1" ref="BF692" ca="1">IFERROR(IF(INDIRECT(ADDRESS($Z692,COLUMN(),4,1,"Monitoraggio"))="","",INDIRECT(ADDRESS($Z692,COLUMN(),4,1,"Monitoraggio"))),"")</f>
        <v/>
      </c>
      <c r="BG692" s="114" t="str" cm="1">
        <f t="array" aca="1" ref="BG692" ca="1">IFERROR(IF(INDIRECT(ADDRESS($Z692,COLUMN(),4,1,"Monitoraggio"))="","",INDIRECT(ADDRESS($Z692,COLUMN(),4,1,"Monitoraggio"))),"")</f>
        <v/>
      </c>
      <c r="BH692" s="48" t="str" cm="1">
        <f t="array" aca="1" ref="BH692" ca="1">IFERROR(IF(INDIRECT(ADDRESS($Z692,COLUMN(),4,1,"Monitoraggio"))="","",INDIRECT(ADDRESS($Z692,COLUMN(),4,1,"Monitoraggio"))),"")</f>
        <v/>
      </c>
      <c r="BI692" s="84" t="str" cm="1">
        <f t="array" aca="1" ref="BI692" ca="1">IFERROR(IF(INDIRECT(ADDRESS($Z692,COLUMN(),4,1,"Monitoraggio"))="","",INDIRECT(ADDRESS($Z692,COLUMN(),4,1,"Monitoraggio"))),"")</f>
        <v/>
      </c>
      <c r="BJ692" s="81" t="str" cm="1">
        <f t="array" aca="1" ref="BJ692" ca="1">IFERROR(IF(INDIRECT(ADDRESS($Z692,COLUMN(),4,1,"Monitoraggio"))="","",INDIRECT(ADDRESS($Z692,COLUMN(),4,1,"Monitoraggio"))),"")</f>
        <v/>
      </c>
    </row>
    <row r="693" spans="26:62" x14ac:dyDescent="0.2">
      <c r="Z693" s="132" t="str">
        <f>IFERROR(MATCH(ROW()-9,Monitoraggio!Y$1:Y$1000,0),"")</f>
        <v/>
      </c>
      <c r="AA693" s="60" t="str" cm="1">
        <f t="array" aca="1" ref="AA693" ca="1">IFERROR(IF(INDIRECT(ADDRESS($Z693,COLUMN(),4,1,"Monitoraggio"))="","",INDIRECT(ADDRESS($Z693,COLUMN(),4,1,"Monitoraggio"))),"")</f>
        <v/>
      </c>
      <c r="AB693" s="114" t="str" cm="1">
        <f t="array" aca="1" ref="AB693" ca="1">IFERROR(IF(INDIRECT(ADDRESS($Z693,COLUMN(),4,1,"Monitoraggio"))="","",INDIRECT(ADDRESS($Z693,COLUMN(),4,1,"Monitoraggio"))),"")</f>
        <v/>
      </c>
      <c r="AC693" s="114" t="str" cm="1">
        <f t="array" aca="1" ref="AC693" ca="1">IFERROR(IF(INDIRECT(ADDRESS($Z693,COLUMN(),4,1,"Monitoraggio"))="","",INDIRECT(ADDRESS($Z693,COLUMN(),4,1,"Monitoraggio"))),"")</f>
        <v/>
      </c>
      <c r="AD693" s="48" t="str" cm="1">
        <f t="array" aca="1" ref="AD693" ca="1">IFERROR(IF(INDIRECT(ADDRESS($Z693,COLUMN(),4,1,"Monitoraggio"))="","",INDIRECT(ADDRESS($Z693,COLUMN(),4,1,"Monitoraggio"))),"")</f>
        <v/>
      </c>
      <c r="AE693" s="61" t="str" cm="1">
        <f t="array" aca="1" ref="AE693" ca="1">IFERROR(IF(INDIRECT(ADDRESS($Z693,COLUMN(),4,1,"Monitoraggio"))="","",INDIRECT(ADDRESS($Z693,COLUMN(),4,1,"Monitoraggio"))),"")</f>
        <v/>
      </c>
      <c r="AF693" s="116" t="str" cm="1">
        <f t="array" aca="1" ref="AF693" ca="1">IFERROR(IF(INDIRECT(ADDRESS($Z693,COLUMN(),4,1,"Monitoraggio"))="","",INDIRECT(ADDRESS($Z693,COLUMN(),4,1,"Monitoraggio"))),"")</f>
        <v/>
      </c>
      <c r="AG693" s="61" t="str" cm="1">
        <f t="array" aca="1" ref="AG693" ca="1">IFERROR(IF(INDIRECT(ADDRESS($Z693,COLUMN(),4,1,"Monitoraggio"))="","",INDIRECT(ADDRESS($Z693,COLUMN(),4,1,"Monitoraggio"))),"")</f>
        <v/>
      </c>
      <c r="AH693" s="116" t="str" cm="1">
        <f t="array" aca="1" ref="AH693" ca="1">IFERROR(IF(INDIRECT(ADDRESS($Z693,COLUMN(),4,1,"Monitoraggio"))="","",INDIRECT(ADDRESS($Z693,COLUMN(),4,1,"Monitoraggio"))),"")</f>
        <v/>
      </c>
      <c r="AI693" s="114" t="str" cm="1">
        <f t="array" aca="1" ref="AI693" ca="1">IFERROR(IF(INDIRECT(ADDRESS($Z693,COLUMN(),4,1,"Monitoraggio"))="","",INDIRECT(ADDRESS($Z693,COLUMN(),4,1,"Monitoraggio"))),"")</f>
        <v/>
      </c>
      <c r="AJ693" s="118" t="str" cm="1">
        <f t="array" aca="1" ref="AJ693" ca="1">IFERROR(IF(INDIRECT(ADDRESS($Z693,COLUMN(),4,1,"Monitoraggio"))="","",INDIRECT(ADDRESS($Z693,COLUMN(),4,1,"Monitoraggio"))),"")</f>
        <v/>
      </c>
      <c r="AK693" s="119" t="str" cm="1">
        <f t="array" aca="1" ref="AK693" ca="1">IFERROR(IF(INDIRECT(ADDRESS($Z693,COLUMN(),4,1,"Monitoraggio"))="","",INDIRECT(ADDRESS($Z693,COLUMN(),4,1,"Monitoraggio"))),"")</f>
        <v/>
      </c>
      <c r="AL693" s="79" t="str" cm="1">
        <f t="array" aca="1" ref="AL693" ca="1">IFERROR(IF(INDIRECT(ADDRESS($Z693,COLUMN(),4,1,"Monitoraggio"))="","",INDIRECT(ADDRESS($Z693,COLUMN(),4,1,"Monitoraggio"))),"")</f>
        <v/>
      </c>
      <c r="AM693" s="77" t="str" cm="1">
        <f t="array" aca="1" ref="AM693" ca="1">IFERROR(IF(INDIRECT(ADDRESS($Z693,COLUMN(),4,1,"Monitoraggio"))="","",INDIRECT(ADDRESS($Z693,COLUMN(),4,1,"Monitoraggio"))),"")</f>
        <v/>
      </c>
      <c r="AN693" s="79" t="str" cm="1">
        <f t="array" aca="1" ref="AN693" ca="1">IFERROR(IF(INDIRECT(ADDRESS($Z693,COLUMN(),4,1,"Monitoraggio"))="","",INDIRECT(ADDRESS($Z693,COLUMN(),4,1,"Monitoraggio"))),"")</f>
        <v/>
      </c>
      <c r="AO693" s="79" t="str" cm="1">
        <f t="array" aca="1" ref="AO693" ca="1">IFERROR(IF(INDIRECT(ADDRESS($Z693,COLUMN(),4,1,"Monitoraggio"))="","",INDIRECT(ADDRESS($Z693,COLUMN(),4,1,"Monitoraggio"))),"")</f>
        <v/>
      </c>
      <c r="AP693" s="79" t="str" cm="1">
        <f t="array" aca="1" ref="AP693" ca="1">IFERROR(IF(INDIRECT(ADDRESS($Z693,COLUMN(),4,1,"Monitoraggio"))="","",INDIRECT(ADDRESS($Z693,COLUMN(),4,1,"Monitoraggio"))),"")</f>
        <v/>
      </c>
      <c r="AQ693" s="81" t="str" cm="1">
        <f t="array" aca="1" ref="AQ693" ca="1">IFERROR(IF(INDIRECT(ADDRESS($Z693,COLUMN(),4,1,"Monitoraggio"))="","",INDIRECT(ADDRESS($Z693,COLUMN(),4,1,"Monitoraggio"))),"")</f>
        <v/>
      </c>
      <c r="AR693" s="122" t="str" cm="1">
        <f t="array" aca="1" ref="AR693" ca="1">IFERROR(IF(INDIRECT(ADDRESS($Z693,COLUMN(),4,1,"Monitoraggio"))="","",INDIRECT(ADDRESS($Z693,COLUMN(),4,1,"Monitoraggio"))),"")</f>
        <v/>
      </c>
      <c r="AS693" s="118" t="str" cm="1">
        <f t="array" aca="1" ref="AS693" ca="1">IFERROR(IF(INDIRECT(ADDRESS($Z693,COLUMN(),4,1,"Monitoraggio"))="","",INDIRECT(ADDRESS($Z693,COLUMN(),4,1,"Monitoraggio"))),"")</f>
        <v/>
      </c>
      <c r="AT693" s="119" t="str" cm="1">
        <f t="array" aca="1" ref="AT693" ca="1">IFERROR(IF(INDIRECT(ADDRESS($Z693,COLUMN(),4,1,"Monitoraggio"))="","",INDIRECT(ADDRESS($Z693,COLUMN(),4,1,"Monitoraggio"))),"")</f>
        <v/>
      </c>
      <c r="AU693" s="79" t="str" cm="1">
        <f t="array" aca="1" ref="AU693" ca="1">IFERROR(IF(INDIRECT(ADDRESS($Z693,COLUMN(),4,1,"Monitoraggio"))="","",INDIRECT(ADDRESS($Z693,COLUMN(),4,1,"Monitoraggio"))),"")</f>
        <v/>
      </c>
      <c r="AV693" s="119" t="str" cm="1">
        <f t="array" aca="1" ref="AV693" ca="1">IFERROR(IF(INDIRECT(ADDRESS($Z693,COLUMN(),4,1,"Monitoraggio"))="","",INDIRECT(ADDRESS($Z693,COLUMN(),4,1,"Monitoraggio"))),"")</f>
        <v/>
      </c>
      <c r="AW693" s="124" t="str" cm="1">
        <f t="array" aca="1" ref="AW693" ca="1">IFERROR(IF(INDIRECT(ADDRESS($Z693,COLUMN(),4,1,"Monitoraggio"))="","",INDIRECT(ADDRESS($Z693,COLUMN(),4,1,"Monitoraggio"))),"")</f>
        <v/>
      </c>
      <c r="AX693" s="62" t="str" cm="1">
        <f t="array" aca="1" ref="AX693" ca="1">IFERROR(IF(INDIRECT(ADDRESS($Z693,COLUMN(),4,1,"Monitoraggio"))="","",INDIRECT(ADDRESS($Z693,COLUMN(),4,1,"Monitoraggio"))),"")</f>
        <v/>
      </c>
      <c r="AY693" s="79" t="str" cm="1">
        <f t="array" aca="1" ref="AY693" ca="1">IFERROR(IF(INDIRECT(ADDRESS($Z693,COLUMN(),4,1,"Monitoraggio"))="","",INDIRECT(ADDRESS($Z693,COLUMN(),4,1,"Monitoraggio"))),"")</f>
        <v/>
      </c>
      <c r="AZ693" s="84" t="str" cm="1">
        <f t="array" aca="1" ref="AZ693" ca="1">IFERROR(IF(INDIRECT(ADDRESS($Z693,COLUMN(),4,1,"Monitoraggio"))="","",INDIRECT(ADDRESS($Z693,COLUMN(),4,1,"Monitoraggio"))),"")</f>
        <v/>
      </c>
      <c r="BA693" s="81" t="str" cm="1">
        <f t="array" aca="1" ref="BA693" ca="1">IFERROR(IF(INDIRECT(ADDRESS($Z693,COLUMN(),4,1,"Monitoraggio"))="","",INDIRECT(ADDRESS($Z693,COLUMN(),4,1,"Monitoraggio"))),"")</f>
        <v/>
      </c>
      <c r="BB693" s="86" t="str" cm="1">
        <f t="array" aca="1" ref="BB693" ca="1">IFERROR(IF(INDIRECT(ADDRESS($Z693,COLUMN(),4,1,"Monitoraggio"))="","",INDIRECT(ADDRESS($Z693,COLUMN(),4,1,"Monitoraggio"))),"")</f>
        <v/>
      </c>
      <c r="BC693" s="79" t="str" cm="1">
        <f t="array" aca="1" ref="BC693" ca="1">IFERROR(IF(INDIRECT(ADDRESS($Z693,COLUMN(),4,1,"Monitoraggio"))="","",INDIRECT(ADDRESS($Z693,COLUMN(),4,1,"Monitoraggio"))),"")</f>
        <v/>
      </c>
      <c r="BD693" s="79" t="str" cm="1">
        <f t="array" aca="1" ref="BD693" ca="1">IFERROR(IF(INDIRECT(ADDRESS($Z693,COLUMN(),4,1,"Monitoraggio"))="","",INDIRECT(ADDRESS($Z693,COLUMN(),4,1,"Monitoraggio"))),"")</f>
        <v/>
      </c>
      <c r="BE693" s="79" t="str" cm="1">
        <f t="array" aca="1" ref="BE693" ca="1">IFERROR(IF(INDIRECT(ADDRESS($Z693,COLUMN(),4,1,"Monitoraggio"))="","",INDIRECT(ADDRESS($Z693,COLUMN(),4,1,"Monitoraggio"))),"")</f>
        <v/>
      </c>
      <c r="BF693" s="79" t="str" cm="1">
        <f t="array" aca="1" ref="BF693" ca="1">IFERROR(IF(INDIRECT(ADDRESS($Z693,COLUMN(),4,1,"Monitoraggio"))="","",INDIRECT(ADDRESS($Z693,COLUMN(),4,1,"Monitoraggio"))),"")</f>
        <v/>
      </c>
      <c r="BG693" s="114" t="str" cm="1">
        <f t="array" aca="1" ref="BG693" ca="1">IFERROR(IF(INDIRECT(ADDRESS($Z693,COLUMN(),4,1,"Monitoraggio"))="","",INDIRECT(ADDRESS($Z693,COLUMN(),4,1,"Monitoraggio"))),"")</f>
        <v/>
      </c>
      <c r="BH693" s="48" t="str" cm="1">
        <f t="array" aca="1" ref="BH693" ca="1">IFERROR(IF(INDIRECT(ADDRESS($Z693,COLUMN(),4,1,"Monitoraggio"))="","",INDIRECT(ADDRESS($Z693,COLUMN(),4,1,"Monitoraggio"))),"")</f>
        <v/>
      </c>
      <c r="BI693" s="84" t="str" cm="1">
        <f t="array" aca="1" ref="BI693" ca="1">IFERROR(IF(INDIRECT(ADDRESS($Z693,COLUMN(),4,1,"Monitoraggio"))="","",INDIRECT(ADDRESS($Z693,COLUMN(),4,1,"Monitoraggio"))),"")</f>
        <v/>
      </c>
      <c r="BJ693" s="81" t="str" cm="1">
        <f t="array" aca="1" ref="BJ693" ca="1">IFERROR(IF(INDIRECT(ADDRESS($Z693,COLUMN(),4,1,"Monitoraggio"))="","",INDIRECT(ADDRESS($Z693,COLUMN(),4,1,"Monitoraggio"))),"")</f>
        <v/>
      </c>
    </row>
    <row r="694" spans="26:62" x14ac:dyDescent="0.2">
      <c r="Z694" s="132" t="str">
        <f>IFERROR(MATCH(ROW()-9,Monitoraggio!Y$1:Y$1000,0),"")</f>
        <v/>
      </c>
      <c r="AA694" s="60" t="str" cm="1">
        <f t="array" aca="1" ref="AA694" ca="1">IFERROR(IF(INDIRECT(ADDRESS($Z694,COLUMN(),4,1,"Monitoraggio"))="","",INDIRECT(ADDRESS($Z694,COLUMN(),4,1,"Monitoraggio"))),"")</f>
        <v/>
      </c>
      <c r="AB694" s="114" t="str" cm="1">
        <f t="array" aca="1" ref="AB694" ca="1">IFERROR(IF(INDIRECT(ADDRESS($Z694,COLUMN(),4,1,"Monitoraggio"))="","",INDIRECT(ADDRESS($Z694,COLUMN(),4,1,"Monitoraggio"))),"")</f>
        <v/>
      </c>
      <c r="AC694" s="114" t="str" cm="1">
        <f t="array" aca="1" ref="AC694" ca="1">IFERROR(IF(INDIRECT(ADDRESS($Z694,COLUMN(),4,1,"Monitoraggio"))="","",INDIRECT(ADDRESS($Z694,COLUMN(),4,1,"Monitoraggio"))),"")</f>
        <v/>
      </c>
      <c r="AD694" s="48" t="str" cm="1">
        <f t="array" aca="1" ref="AD694" ca="1">IFERROR(IF(INDIRECT(ADDRESS($Z694,COLUMN(),4,1,"Monitoraggio"))="","",INDIRECT(ADDRESS($Z694,COLUMN(),4,1,"Monitoraggio"))),"")</f>
        <v/>
      </c>
      <c r="AE694" s="61" t="str" cm="1">
        <f t="array" aca="1" ref="AE694" ca="1">IFERROR(IF(INDIRECT(ADDRESS($Z694,COLUMN(),4,1,"Monitoraggio"))="","",INDIRECT(ADDRESS($Z694,COLUMN(),4,1,"Monitoraggio"))),"")</f>
        <v/>
      </c>
      <c r="AF694" s="116" t="str" cm="1">
        <f t="array" aca="1" ref="AF694" ca="1">IFERROR(IF(INDIRECT(ADDRESS($Z694,COLUMN(),4,1,"Monitoraggio"))="","",INDIRECT(ADDRESS($Z694,COLUMN(),4,1,"Monitoraggio"))),"")</f>
        <v/>
      </c>
      <c r="AG694" s="61" t="str" cm="1">
        <f t="array" aca="1" ref="AG694" ca="1">IFERROR(IF(INDIRECT(ADDRESS($Z694,COLUMN(),4,1,"Monitoraggio"))="","",INDIRECT(ADDRESS($Z694,COLUMN(),4,1,"Monitoraggio"))),"")</f>
        <v/>
      </c>
      <c r="AH694" s="116" t="str" cm="1">
        <f t="array" aca="1" ref="AH694" ca="1">IFERROR(IF(INDIRECT(ADDRESS($Z694,COLUMN(),4,1,"Monitoraggio"))="","",INDIRECT(ADDRESS($Z694,COLUMN(),4,1,"Monitoraggio"))),"")</f>
        <v/>
      </c>
      <c r="AI694" s="114" t="str" cm="1">
        <f t="array" aca="1" ref="AI694" ca="1">IFERROR(IF(INDIRECT(ADDRESS($Z694,COLUMN(),4,1,"Monitoraggio"))="","",INDIRECT(ADDRESS($Z694,COLUMN(),4,1,"Monitoraggio"))),"")</f>
        <v/>
      </c>
      <c r="AJ694" s="118" t="str" cm="1">
        <f t="array" aca="1" ref="AJ694" ca="1">IFERROR(IF(INDIRECT(ADDRESS($Z694,COLUMN(),4,1,"Monitoraggio"))="","",INDIRECT(ADDRESS($Z694,COLUMN(),4,1,"Monitoraggio"))),"")</f>
        <v/>
      </c>
      <c r="AK694" s="119" t="str" cm="1">
        <f t="array" aca="1" ref="AK694" ca="1">IFERROR(IF(INDIRECT(ADDRESS($Z694,COLUMN(),4,1,"Monitoraggio"))="","",INDIRECT(ADDRESS($Z694,COLUMN(),4,1,"Monitoraggio"))),"")</f>
        <v/>
      </c>
      <c r="AL694" s="79" t="str" cm="1">
        <f t="array" aca="1" ref="AL694" ca="1">IFERROR(IF(INDIRECT(ADDRESS($Z694,COLUMN(),4,1,"Monitoraggio"))="","",INDIRECT(ADDRESS($Z694,COLUMN(),4,1,"Monitoraggio"))),"")</f>
        <v/>
      </c>
      <c r="AM694" s="77" t="str" cm="1">
        <f t="array" aca="1" ref="AM694" ca="1">IFERROR(IF(INDIRECT(ADDRESS($Z694,COLUMN(),4,1,"Monitoraggio"))="","",INDIRECT(ADDRESS($Z694,COLUMN(),4,1,"Monitoraggio"))),"")</f>
        <v/>
      </c>
      <c r="AN694" s="79" t="str" cm="1">
        <f t="array" aca="1" ref="AN694" ca="1">IFERROR(IF(INDIRECT(ADDRESS($Z694,COLUMN(),4,1,"Monitoraggio"))="","",INDIRECT(ADDRESS($Z694,COLUMN(),4,1,"Monitoraggio"))),"")</f>
        <v/>
      </c>
      <c r="AO694" s="79" t="str" cm="1">
        <f t="array" aca="1" ref="AO694" ca="1">IFERROR(IF(INDIRECT(ADDRESS($Z694,COLUMN(),4,1,"Monitoraggio"))="","",INDIRECT(ADDRESS($Z694,COLUMN(),4,1,"Monitoraggio"))),"")</f>
        <v/>
      </c>
      <c r="AP694" s="79" t="str" cm="1">
        <f t="array" aca="1" ref="AP694" ca="1">IFERROR(IF(INDIRECT(ADDRESS($Z694,COLUMN(),4,1,"Monitoraggio"))="","",INDIRECT(ADDRESS($Z694,COLUMN(),4,1,"Monitoraggio"))),"")</f>
        <v/>
      </c>
      <c r="AQ694" s="81" t="str" cm="1">
        <f t="array" aca="1" ref="AQ694" ca="1">IFERROR(IF(INDIRECT(ADDRESS($Z694,COLUMN(),4,1,"Monitoraggio"))="","",INDIRECT(ADDRESS($Z694,COLUMN(),4,1,"Monitoraggio"))),"")</f>
        <v/>
      </c>
      <c r="AR694" s="122" t="str" cm="1">
        <f t="array" aca="1" ref="AR694" ca="1">IFERROR(IF(INDIRECT(ADDRESS($Z694,COLUMN(),4,1,"Monitoraggio"))="","",INDIRECT(ADDRESS($Z694,COLUMN(),4,1,"Monitoraggio"))),"")</f>
        <v/>
      </c>
      <c r="AS694" s="118" t="str" cm="1">
        <f t="array" aca="1" ref="AS694" ca="1">IFERROR(IF(INDIRECT(ADDRESS($Z694,COLUMN(),4,1,"Monitoraggio"))="","",INDIRECT(ADDRESS($Z694,COLUMN(),4,1,"Monitoraggio"))),"")</f>
        <v/>
      </c>
      <c r="AT694" s="119" t="str" cm="1">
        <f t="array" aca="1" ref="AT694" ca="1">IFERROR(IF(INDIRECT(ADDRESS($Z694,COLUMN(),4,1,"Monitoraggio"))="","",INDIRECT(ADDRESS($Z694,COLUMN(),4,1,"Monitoraggio"))),"")</f>
        <v/>
      </c>
      <c r="AU694" s="79" t="str" cm="1">
        <f t="array" aca="1" ref="AU694" ca="1">IFERROR(IF(INDIRECT(ADDRESS($Z694,COLUMN(),4,1,"Monitoraggio"))="","",INDIRECT(ADDRESS($Z694,COLUMN(),4,1,"Monitoraggio"))),"")</f>
        <v/>
      </c>
      <c r="AV694" s="119" t="str" cm="1">
        <f t="array" aca="1" ref="AV694" ca="1">IFERROR(IF(INDIRECT(ADDRESS($Z694,COLUMN(),4,1,"Monitoraggio"))="","",INDIRECT(ADDRESS($Z694,COLUMN(),4,1,"Monitoraggio"))),"")</f>
        <v/>
      </c>
      <c r="AW694" s="124" t="str" cm="1">
        <f t="array" aca="1" ref="AW694" ca="1">IFERROR(IF(INDIRECT(ADDRESS($Z694,COLUMN(),4,1,"Monitoraggio"))="","",INDIRECT(ADDRESS($Z694,COLUMN(),4,1,"Monitoraggio"))),"")</f>
        <v/>
      </c>
      <c r="AX694" s="62" t="str" cm="1">
        <f t="array" aca="1" ref="AX694" ca="1">IFERROR(IF(INDIRECT(ADDRESS($Z694,COLUMN(),4,1,"Monitoraggio"))="","",INDIRECT(ADDRESS($Z694,COLUMN(),4,1,"Monitoraggio"))),"")</f>
        <v/>
      </c>
      <c r="AY694" s="79" t="str" cm="1">
        <f t="array" aca="1" ref="AY694" ca="1">IFERROR(IF(INDIRECT(ADDRESS($Z694,COLUMN(),4,1,"Monitoraggio"))="","",INDIRECT(ADDRESS($Z694,COLUMN(),4,1,"Monitoraggio"))),"")</f>
        <v/>
      </c>
      <c r="AZ694" s="84" t="str" cm="1">
        <f t="array" aca="1" ref="AZ694" ca="1">IFERROR(IF(INDIRECT(ADDRESS($Z694,COLUMN(),4,1,"Monitoraggio"))="","",INDIRECT(ADDRESS($Z694,COLUMN(),4,1,"Monitoraggio"))),"")</f>
        <v/>
      </c>
      <c r="BA694" s="81" t="str" cm="1">
        <f t="array" aca="1" ref="BA694" ca="1">IFERROR(IF(INDIRECT(ADDRESS($Z694,COLUMN(),4,1,"Monitoraggio"))="","",INDIRECT(ADDRESS($Z694,COLUMN(),4,1,"Monitoraggio"))),"")</f>
        <v/>
      </c>
      <c r="BB694" s="86" t="str" cm="1">
        <f t="array" aca="1" ref="BB694" ca="1">IFERROR(IF(INDIRECT(ADDRESS($Z694,COLUMN(),4,1,"Monitoraggio"))="","",INDIRECT(ADDRESS($Z694,COLUMN(),4,1,"Monitoraggio"))),"")</f>
        <v/>
      </c>
      <c r="BC694" s="79" t="str" cm="1">
        <f t="array" aca="1" ref="BC694" ca="1">IFERROR(IF(INDIRECT(ADDRESS($Z694,COLUMN(),4,1,"Monitoraggio"))="","",INDIRECT(ADDRESS($Z694,COLUMN(),4,1,"Monitoraggio"))),"")</f>
        <v/>
      </c>
      <c r="BD694" s="79" t="str" cm="1">
        <f t="array" aca="1" ref="BD694" ca="1">IFERROR(IF(INDIRECT(ADDRESS($Z694,COLUMN(),4,1,"Monitoraggio"))="","",INDIRECT(ADDRESS($Z694,COLUMN(),4,1,"Monitoraggio"))),"")</f>
        <v/>
      </c>
      <c r="BE694" s="79" t="str" cm="1">
        <f t="array" aca="1" ref="BE694" ca="1">IFERROR(IF(INDIRECT(ADDRESS($Z694,COLUMN(),4,1,"Monitoraggio"))="","",INDIRECT(ADDRESS($Z694,COLUMN(),4,1,"Monitoraggio"))),"")</f>
        <v/>
      </c>
      <c r="BF694" s="79" t="str" cm="1">
        <f t="array" aca="1" ref="BF694" ca="1">IFERROR(IF(INDIRECT(ADDRESS($Z694,COLUMN(),4,1,"Monitoraggio"))="","",INDIRECT(ADDRESS($Z694,COLUMN(),4,1,"Monitoraggio"))),"")</f>
        <v/>
      </c>
      <c r="BG694" s="114" t="str" cm="1">
        <f t="array" aca="1" ref="BG694" ca="1">IFERROR(IF(INDIRECT(ADDRESS($Z694,COLUMN(),4,1,"Monitoraggio"))="","",INDIRECT(ADDRESS($Z694,COLUMN(),4,1,"Monitoraggio"))),"")</f>
        <v/>
      </c>
      <c r="BH694" s="48" t="str" cm="1">
        <f t="array" aca="1" ref="BH694" ca="1">IFERROR(IF(INDIRECT(ADDRESS($Z694,COLUMN(),4,1,"Monitoraggio"))="","",INDIRECT(ADDRESS($Z694,COLUMN(),4,1,"Monitoraggio"))),"")</f>
        <v/>
      </c>
      <c r="BI694" s="84" t="str" cm="1">
        <f t="array" aca="1" ref="BI694" ca="1">IFERROR(IF(INDIRECT(ADDRESS($Z694,COLUMN(),4,1,"Monitoraggio"))="","",INDIRECT(ADDRESS($Z694,COLUMN(),4,1,"Monitoraggio"))),"")</f>
        <v/>
      </c>
      <c r="BJ694" s="81" t="str" cm="1">
        <f t="array" aca="1" ref="BJ694" ca="1">IFERROR(IF(INDIRECT(ADDRESS($Z694,COLUMN(),4,1,"Monitoraggio"))="","",INDIRECT(ADDRESS($Z694,COLUMN(),4,1,"Monitoraggio"))),"")</f>
        <v/>
      </c>
    </row>
    <row r="695" spans="26:62" x14ac:dyDescent="0.2">
      <c r="Z695" s="132" t="str">
        <f>IFERROR(MATCH(ROW()-9,Monitoraggio!Y$1:Y$1000,0),"")</f>
        <v/>
      </c>
      <c r="AA695" s="60" t="str" cm="1">
        <f t="array" aca="1" ref="AA695" ca="1">IFERROR(IF(INDIRECT(ADDRESS($Z695,COLUMN(),4,1,"Monitoraggio"))="","",INDIRECT(ADDRESS($Z695,COLUMN(),4,1,"Monitoraggio"))),"")</f>
        <v/>
      </c>
      <c r="AB695" s="114" t="str" cm="1">
        <f t="array" aca="1" ref="AB695" ca="1">IFERROR(IF(INDIRECT(ADDRESS($Z695,COLUMN(),4,1,"Monitoraggio"))="","",INDIRECT(ADDRESS($Z695,COLUMN(),4,1,"Monitoraggio"))),"")</f>
        <v/>
      </c>
      <c r="AC695" s="114" t="str" cm="1">
        <f t="array" aca="1" ref="AC695" ca="1">IFERROR(IF(INDIRECT(ADDRESS($Z695,COLUMN(),4,1,"Monitoraggio"))="","",INDIRECT(ADDRESS($Z695,COLUMN(),4,1,"Monitoraggio"))),"")</f>
        <v/>
      </c>
      <c r="AD695" s="48" t="str" cm="1">
        <f t="array" aca="1" ref="AD695" ca="1">IFERROR(IF(INDIRECT(ADDRESS($Z695,COLUMN(),4,1,"Monitoraggio"))="","",INDIRECT(ADDRESS($Z695,COLUMN(),4,1,"Monitoraggio"))),"")</f>
        <v/>
      </c>
      <c r="AE695" s="61" t="str" cm="1">
        <f t="array" aca="1" ref="AE695" ca="1">IFERROR(IF(INDIRECT(ADDRESS($Z695,COLUMN(),4,1,"Monitoraggio"))="","",INDIRECT(ADDRESS($Z695,COLUMN(),4,1,"Monitoraggio"))),"")</f>
        <v/>
      </c>
      <c r="AF695" s="116" t="str" cm="1">
        <f t="array" aca="1" ref="AF695" ca="1">IFERROR(IF(INDIRECT(ADDRESS($Z695,COLUMN(),4,1,"Monitoraggio"))="","",INDIRECT(ADDRESS($Z695,COLUMN(),4,1,"Monitoraggio"))),"")</f>
        <v/>
      </c>
      <c r="AG695" s="61" t="str" cm="1">
        <f t="array" aca="1" ref="AG695" ca="1">IFERROR(IF(INDIRECT(ADDRESS($Z695,COLUMN(),4,1,"Monitoraggio"))="","",INDIRECT(ADDRESS($Z695,COLUMN(),4,1,"Monitoraggio"))),"")</f>
        <v/>
      </c>
      <c r="AH695" s="116" t="str" cm="1">
        <f t="array" aca="1" ref="AH695" ca="1">IFERROR(IF(INDIRECT(ADDRESS($Z695,COLUMN(),4,1,"Monitoraggio"))="","",INDIRECT(ADDRESS($Z695,COLUMN(),4,1,"Monitoraggio"))),"")</f>
        <v/>
      </c>
      <c r="AI695" s="114" t="str" cm="1">
        <f t="array" aca="1" ref="AI695" ca="1">IFERROR(IF(INDIRECT(ADDRESS($Z695,COLUMN(),4,1,"Monitoraggio"))="","",INDIRECT(ADDRESS($Z695,COLUMN(),4,1,"Monitoraggio"))),"")</f>
        <v/>
      </c>
      <c r="AJ695" s="118" t="str" cm="1">
        <f t="array" aca="1" ref="AJ695" ca="1">IFERROR(IF(INDIRECT(ADDRESS($Z695,COLUMN(),4,1,"Monitoraggio"))="","",INDIRECT(ADDRESS($Z695,COLUMN(),4,1,"Monitoraggio"))),"")</f>
        <v/>
      </c>
      <c r="AK695" s="119" t="str" cm="1">
        <f t="array" aca="1" ref="AK695" ca="1">IFERROR(IF(INDIRECT(ADDRESS($Z695,COLUMN(),4,1,"Monitoraggio"))="","",INDIRECT(ADDRESS($Z695,COLUMN(),4,1,"Monitoraggio"))),"")</f>
        <v/>
      </c>
      <c r="AL695" s="79" t="str" cm="1">
        <f t="array" aca="1" ref="AL695" ca="1">IFERROR(IF(INDIRECT(ADDRESS($Z695,COLUMN(),4,1,"Monitoraggio"))="","",INDIRECT(ADDRESS($Z695,COLUMN(),4,1,"Monitoraggio"))),"")</f>
        <v/>
      </c>
      <c r="AM695" s="77" t="str" cm="1">
        <f t="array" aca="1" ref="AM695" ca="1">IFERROR(IF(INDIRECT(ADDRESS($Z695,COLUMN(),4,1,"Monitoraggio"))="","",INDIRECT(ADDRESS($Z695,COLUMN(),4,1,"Monitoraggio"))),"")</f>
        <v/>
      </c>
      <c r="AN695" s="79" t="str" cm="1">
        <f t="array" aca="1" ref="AN695" ca="1">IFERROR(IF(INDIRECT(ADDRESS($Z695,COLUMN(),4,1,"Monitoraggio"))="","",INDIRECT(ADDRESS($Z695,COLUMN(),4,1,"Monitoraggio"))),"")</f>
        <v/>
      </c>
      <c r="AO695" s="79" t="str" cm="1">
        <f t="array" aca="1" ref="AO695" ca="1">IFERROR(IF(INDIRECT(ADDRESS($Z695,COLUMN(),4,1,"Monitoraggio"))="","",INDIRECT(ADDRESS($Z695,COLUMN(),4,1,"Monitoraggio"))),"")</f>
        <v/>
      </c>
      <c r="AP695" s="79" t="str" cm="1">
        <f t="array" aca="1" ref="AP695" ca="1">IFERROR(IF(INDIRECT(ADDRESS($Z695,COLUMN(),4,1,"Monitoraggio"))="","",INDIRECT(ADDRESS($Z695,COLUMN(),4,1,"Monitoraggio"))),"")</f>
        <v/>
      </c>
      <c r="AQ695" s="81" t="str" cm="1">
        <f t="array" aca="1" ref="AQ695" ca="1">IFERROR(IF(INDIRECT(ADDRESS($Z695,COLUMN(),4,1,"Monitoraggio"))="","",INDIRECT(ADDRESS($Z695,COLUMN(),4,1,"Monitoraggio"))),"")</f>
        <v/>
      </c>
      <c r="AR695" s="122" t="str" cm="1">
        <f t="array" aca="1" ref="AR695" ca="1">IFERROR(IF(INDIRECT(ADDRESS($Z695,COLUMN(),4,1,"Monitoraggio"))="","",INDIRECT(ADDRESS($Z695,COLUMN(),4,1,"Monitoraggio"))),"")</f>
        <v/>
      </c>
      <c r="AS695" s="118" t="str" cm="1">
        <f t="array" aca="1" ref="AS695" ca="1">IFERROR(IF(INDIRECT(ADDRESS($Z695,COLUMN(),4,1,"Monitoraggio"))="","",INDIRECT(ADDRESS($Z695,COLUMN(),4,1,"Monitoraggio"))),"")</f>
        <v/>
      </c>
      <c r="AT695" s="119" t="str" cm="1">
        <f t="array" aca="1" ref="AT695" ca="1">IFERROR(IF(INDIRECT(ADDRESS($Z695,COLUMN(),4,1,"Monitoraggio"))="","",INDIRECT(ADDRESS($Z695,COLUMN(),4,1,"Monitoraggio"))),"")</f>
        <v/>
      </c>
      <c r="AU695" s="79" t="str" cm="1">
        <f t="array" aca="1" ref="AU695" ca="1">IFERROR(IF(INDIRECT(ADDRESS($Z695,COLUMN(),4,1,"Monitoraggio"))="","",INDIRECT(ADDRESS($Z695,COLUMN(),4,1,"Monitoraggio"))),"")</f>
        <v/>
      </c>
      <c r="AV695" s="119" t="str" cm="1">
        <f t="array" aca="1" ref="AV695" ca="1">IFERROR(IF(INDIRECT(ADDRESS($Z695,COLUMN(),4,1,"Monitoraggio"))="","",INDIRECT(ADDRESS($Z695,COLUMN(),4,1,"Monitoraggio"))),"")</f>
        <v/>
      </c>
      <c r="AW695" s="124" t="str" cm="1">
        <f t="array" aca="1" ref="AW695" ca="1">IFERROR(IF(INDIRECT(ADDRESS($Z695,COLUMN(),4,1,"Monitoraggio"))="","",INDIRECT(ADDRESS($Z695,COLUMN(),4,1,"Monitoraggio"))),"")</f>
        <v/>
      </c>
      <c r="AX695" s="62" t="str" cm="1">
        <f t="array" aca="1" ref="AX695" ca="1">IFERROR(IF(INDIRECT(ADDRESS($Z695,COLUMN(),4,1,"Monitoraggio"))="","",INDIRECT(ADDRESS($Z695,COLUMN(),4,1,"Monitoraggio"))),"")</f>
        <v/>
      </c>
      <c r="AY695" s="79" t="str" cm="1">
        <f t="array" aca="1" ref="AY695" ca="1">IFERROR(IF(INDIRECT(ADDRESS($Z695,COLUMN(),4,1,"Monitoraggio"))="","",INDIRECT(ADDRESS($Z695,COLUMN(),4,1,"Monitoraggio"))),"")</f>
        <v/>
      </c>
      <c r="AZ695" s="84" t="str" cm="1">
        <f t="array" aca="1" ref="AZ695" ca="1">IFERROR(IF(INDIRECT(ADDRESS($Z695,COLUMN(),4,1,"Monitoraggio"))="","",INDIRECT(ADDRESS($Z695,COLUMN(),4,1,"Monitoraggio"))),"")</f>
        <v/>
      </c>
      <c r="BA695" s="81" t="str" cm="1">
        <f t="array" aca="1" ref="BA695" ca="1">IFERROR(IF(INDIRECT(ADDRESS($Z695,COLUMN(),4,1,"Monitoraggio"))="","",INDIRECT(ADDRESS($Z695,COLUMN(),4,1,"Monitoraggio"))),"")</f>
        <v/>
      </c>
      <c r="BB695" s="86" t="str" cm="1">
        <f t="array" aca="1" ref="BB695" ca="1">IFERROR(IF(INDIRECT(ADDRESS($Z695,COLUMN(),4,1,"Monitoraggio"))="","",INDIRECT(ADDRESS($Z695,COLUMN(),4,1,"Monitoraggio"))),"")</f>
        <v/>
      </c>
      <c r="BC695" s="79" t="str" cm="1">
        <f t="array" aca="1" ref="BC695" ca="1">IFERROR(IF(INDIRECT(ADDRESS($Z695,COLUMN(),4,1,"Monitoraggio"))="","",INDIRECT(ADDRESS($Z695,COLUMN(),4,1,"Monitoraggio"))),"")</f>
        <v/>
      </c>
      <c r="BD695" s="79" t="str" cm="1">
        <f t="array" aca="1" ref="BD695" ca="1">IFERROR(IF(INDIRECT(ADDRESS($Z695,COLUMN(),4,1,"Monitoraggio"))="","",INDIRECT(ADDRESS($Z695,COLUMN(),4,1,"Monitoraggio"))),"")</f>
        <v/>
      </c>
      <c r="BE695" s="79" t="str" cm="1">
        <f t="array" aca="1" ref="BE695" ca="1">IFERROR(IF(INDIRECT(ADDRESS($Z695,COLUMN(),4,1,"Monitoraggio"))="","",INDIRECT(ADDRESS($Z695,COLUMN(),4,1,"Monitoraggio"))),"")</f>
        <v/>
      </c>
      <c r="BF695" s="79" t="str" cm="1">
        <f t="array" aca="1" ref="BF695" ca="1">IFERROR(IF(INDIRECT(ADDRESS($Z695,COLUMN(),4,1,"Monitoraggio"))="","",INDIRECT(ADDRESS($Z695,COLUMN(),4,1,"Monitoraggio"))),"")</f>
        <v/>
      </c>
      <c r="BG695" s="114" t="str" cm="1">
        <f t="array" aca="1" ref="BG695" ca="1">IFERROR(IF(INDIRECT(ADDRESS($Z695,COLUMN(),4,1,"Monitoraggio"))="","",INDIRECT(ADDRESS($Z695,COLUMN(),4,1,"Monitoraggio"))),"")</f>
        <v/>
      </c>
      <c r="BH695" s="48" t="str" cm="1">
        <f t="array" aca="1" ref="BH695" ca="1">IFERROR(IF(INDIRECT(ADDRESS($Z695,COLUMN(),4,1,"Monitoraggio"))="","",INDIRECT(ADDRESS($Z695,COLUMN(),4,1,"Monitoraggio"))),"")</f>
        <v/>
      </c>
      <c r="BI695" s="84" t="str" cm="1">
        <f t="array" aca="1" ref="BI695" ca="1">IFERROR(IF(INDIRECT(ADDRESS($Z695,COLUMN(),4,1,"Monitoraggio"))="","",INDIRECT(ADDRESS($Z695,COLUMN(),4,1,"Monitoraggio"))),"")</f>
        <v/>
      </c>
      <c r="BJ695" s="81" t="str" cm="1">
        <f t="array" aca="1" ref="BJ695" ca="1">IFERROR(IF(INDIRECT(ADDRESS($Z695,COLUMN(),4,1,"Monitoraggio"))="","",INDIRECT(ADDRESS($Z695,COLUMN(),4,1,"Monitoraggio"))),"")</f>
        <v/>
      </c>
    </row>
    <row r="696" spans="26:62" x14ac:dyDescent="0.2">
      <c r="Z696" s="132" t="str">
        <f>IFERROR(MATCH(ROW()-9,Monitoraggio!Y$1:Y$1000,0),"")</f>
        <v/>
      </c>
      <c r="AA696" s="60" t="str" cm="1">
        <f t="array" aca="1" ref="AA696" ca="1">IFERROR(IF(INDIRECT(ADDRESS($Z696,COLUMN(),4,1,"Monitoraggio"))="","",INDIRECT(ADDRESS($Z696,COLUMN(),4,1,"Monitoraggio"))),"")</f>
        <v/>
      </c>
      <c r="AB696" s="114" t="str" cm="1">
        <f t="array" aca="1" ref="AB696" ca="1">IFERROR(IF(INDIRECT(ADDRESS($Z696,COLUMN(),4,1,"Monitoraggio"))="","",INDIRECT(ADDRESS($Z696,COLUMN(),4,1,"Monitoraggio"))),"")</f>
        <v/>
      </c>
      <c r="AC696" s="114" t="str" cm="1">
        <f t="array" aca="1" ref="AC696" ca="1">IFERROR(IF(INDIRECT(ADDRESS($Z696,COLUMN(),4,1,"Monitoraggio"))="","",INDIRECT(ADDRESS($Z696,COLUMN(),4,1,"Monitoraggio"))),"")</f>
        <v/>
      </c>
      <c r="AD696" s="48" t="str" cm="1">
        <f t="array" aca="1" ref="AD696" ca="1">IFERROR(IF(INDIRECT(ADDRESS($Z696,COLUMN(),4,1,"Monitoraggio"))="","",INDIRECT(ADDRESS($Z696,COLUMN(),4,1,"Monitoraggio"))),"")</f>
        <v/>
      </c>
      <c r="AE696" s="61" t="str" cm="1">
        <f t="array" aca="1" ref="AE696" ca="1">IFERROR(IF(INDIRECT(ADDRESS($Z696,COLUMN(),4,1,"Monitoraggio"))="","",INDIRECT(ADDRESS($Z696,COLUMN(),4,1,"Monitoraggio"))),"")</f>
        <v/>
      </c>
      <c r="AF696" s="116" t="str" cm="1">
        <f t="array" aca="1" ref="AF696" ca="1">IFERROR(IF(INDIRECT(ADDRESS($Z696,COLUMN(),4,1,"Monitoraggio"))="","",INDIRECT(ADDRESS($Z696,COLUMN(),4,1,"Monitoraggio"))),"")</f>
        <v/>
      </c>
      <c r="AG696" s="61" t="str" cm="1">
        <f t="array" aca="1" ref="AG696" ca="1">IFERROR(IF(INDIRECT(ADDRESS($Z696,COLUMN(),4,1,"Monitoraggio"))="","",INDIRECT(ADDRESS($Z696,COLUMN(),4,1,"Monitoraggio"))),"")</f>
        <v/>
      </c>
      <c r="AH696" s="116" t="str" cm="1">
        <f t="array" aca="1" ref="AH696" ca="1">IFERROR(IF(INDIRECT(ADDRESS($Z696,COLUMN(),4,1,"Monitoraggio"))="","",INDIRECT(ADDRESS($Z696,COLUMN(),4,1,"Monitoraggio"))),"")</f>
        <v/>
      </c>
      <c r="AI696" s="114" t="str" cm="1">
        <f t="array" aca="1" ref="AI696" ca="1">IFERROR(IF(INDIRECT(ADDRESS($Z696,COLUMN(),4,1,"Monitoraggio"))="","",INDIRECT(ADDRESS($Z696,COLUMN(),4,1,"Monitoraggio"))),"")</f>
        <v/>
      </c>
      <c r="AJ696" s="118" t="str" cm="1">
        <f t="array" aca="1" ref="AJ696" ca="1">IFERROR(IF(INDIRECT(ADDRESS($Z696,COLUMN(),4,1,"Monitoraggio"))="","",INDIRECT(ADDRESS($Z696,COLUMN(),4,1,"Monitoraggio"))),"")</f>
        <v/>
      </c>
      <c r="AK696" s="119" t="str" cm="1">
        <f t="array" aca="1" ref="AK696" ca="1">IFERROR(IF(INDIRECT(ADDRESS($Z696,COLUMN(),4,1,"Monitoraggio"))="","",INDIRECT(ADDRESS($Z696,COLUMN(),4,1,"Monitoraggio"))),"")</f>
        <v/>
      </c>
      <c r="AL696" s="79" t="str" cm="1">
        <f t="array" aca="1" ref="AL696" ca="1">IFERROR(IF(INDIRECT(ADDRESS($Z696,COLUMN(),4,1,"Monitoraggio"))="","",INDIRECT(ADDRESS($Z696,COLUMN(),4,1,"Monitoraggio"))),"")</f>
        <v/>
      </c>
      <c r="AM696" s="77" t="str" cm="1">
        <f t="array" aca="1" ref="AM696" ca="1">IFERROR(IF(INDIRECT(ADDRESS($Z696,COLUMN(),4,1,"Monitoraggio"))="","",INDIRECT(ADDRESS($Z696,COLUMN(),4,1,"Monitoraggio"))),"")</f>
        <v/>
      </c>
      <c r="AN696" s="79" t="str" cm="1">
        <f t="array" aca="1" ref="AN696" ca="1">IFERROR(IF(INDIRECT(ADDRESS($Z696,COLUMN(),4,1,"Monitoraggio"))="","",INDIRECT(ADDRESS($Z696,COLUMN(),4,1,"Monitoraggio"))),"")</f>
        <v/>
      </c>
      <c r="AO696" s="79" t="str" cm="1">
        <f t="array" aca="1" ref="AO696" ca="1">IFERROR(IF(INDIRECT(ADDRESS($Z696,COLUMN(),4,1,"Monitoraggio"))="","",INDIRECT(ADDRESS($Z696,COLUMN(),4,1,"Monitoraggio"))),"")</f>
        <v/>
      </c>
      <c r="AP696" s="79" t="str" cm="1">
        <f t="array" aca="1" ref="AP696" ca="1">IFERROR(IF(INDIRECT(ADDRESS($Z696,COLUMN(),4,1,"Monitoraggio"))="","",INDIRECT(ADDRESS($Z696,COLUMN(),4,1,"Monitoraggio"))),"")</f>
        <v/>
      </c>
      <c r="AQ696" s="81" t="str" cm="1">
        <f t="array" aca="1" ref="AQ696" ca="1">IFERROR(IF(INDIRECT(ADDRESS($Z696,COLUMN(),4,1,"Monitoraggio"))="","",INDIRECT(ADDRESS($Z696,COLUMN(),4,1,"Monitoraggio"))),"")</f>
        <v/>
      </c>
      <c r="AR696" s="122" t="str" cm="1">
        <f t="array" aca="1" ref="AR696" ca="1">IFERROR(IF(INDIRECT(ADDRESS($Z696,COLUMN(),4,1,"Monitoraggio"))="","",INDIRECT(ADDRESS($Z696,COLUMN(),4,1,"Monitoraggio"))),"")</f>
        <v/>
      </c>
      <c r="AS696" s="118" t="str" cm="1">
        <f t="array" aca="1" ref="AS696" ca="1">IFERROR(IF(INDIRECT(ADDRESS($Z696,COLUMN(),4,1,"Monitoraggio"))="","",INDIRECT(ADDRESS($Z696,COLUMN(),4,1,"Monitoraggio"))),"")</f>
        <v/>
      </c>
      <c r="AT696" s="119" t="str" cm="1">
        <f t="array" aca="1" ref="AT696" ca="1">IFERROR(IF(INDIRECT(ADDRESS($Z696,COLUMN(),4,1,"Monitoraggio"))="","",INDIRECT(ADDRESS($Z696,COLUMN(),4,1,"Monitoraggio"))),"")</f>
        <v/>
      </c>
      <c r="AU696" s="79" t="str" cm="1">
        <f t="array" aca="1" ref="AU696" ca="1">IFERROR(IF(INDIRECT(ADDRESS($Z696,COLUMN(),4,1,"Monitoraggio"))="","",INDIRECT(ADDRESS($Z696,COLUMN(),4,1,"Monitoraggio"))),"")</f>
        <v/>
      </c>
      <c r="AV696" s="119" t="str" cm="1">
        <f t="array" aca="1" ref="AV696" ca="1">IFERROR(IF(INDIRECT(ADDRESS($Z696,COLUMN(),4,1,"Monitoraggio"))="","",INDIRECT(ADDRESS($Z696,COLUMN(),4,1,"Monitoraggio"))),"")</f>
        <v/>
      </c>
      <c r="AW696" s="124" t="str" cm="1">
        <f t="array" aca="1" ref="AW696" ca="1">IFERROR(IF(INDIRECT(ADDRESS($Z696,COLUMN(),4,1,"Monitoraggio"))="","",INDIRECT(ADDRESS($Z696,COLUMN(),4,1,"Monitoraggio"))),"")</f>
        <v/>
      </c>
      <c r="AX696" s="62" t="str" cm="1">
        <f t="array" aca="1" ref="AX696" ca="1">IFERROR(IF(INDIRECT(ADDRESS($Z696,COLUMN(),4,1,"Monitoraggio"))="","",INDIRECT(ADDRESS($Z696,COLUMN(),4,1,"Monitoraggio"))),"")</f>
        <v/>
      </c>
      <c r="AY696" s="79" t="str" cm="1">
        <f t="array" aca="1" ref="AY696" ca="1">IFERROR(IF(INDIRECT(ADDRESS($Z696,COLUMN(),4,1,"Monitoraggio"))="","",INDIRECT(ADDRESS($Z696,COLUMN(),4,1,"Monitoraggio"))),"")</f>
        <v/>
      </c>
      <c r="AZ696" s="84" t="str" cm="1">
        <f t="array" aca="1" ref="AZ696" ca="1">IFERROR(IF(INDIRECT(ADDRESS($Z696,COLUMN(),4,1,"Monitoraggio"))="","",INDIRECT(ADDRESS($Z696,COLUMN(),4,1,"Monitoraggio"))),"")</f>
        <v/>
      </c>
      <c r="BA696" s="81" t="str" cm="1">
        <f t="array" aca="1" ref="BA696" ca="1">IFERROR(IF(INDIRECT(ADDRESS($Z696,COLUMN(),4,1,"Monitoraggio"))="","",INDIRECT(ADDRESS($Z696,COLUMN(),4,1,"Monitoraggio"))),"")</f>
        <v/>
      </c>
      <c r="BB696" s="86" t="str" cm="1">
        <f t="array" aca="1" ref="BB696" ca="1">IFERROR(IF(INDIRECT(ADDRESS($Z696,COLUMN(),4,1,"Monitoraggio"))="","",INDIRECT(ADDRESS($Z696,COLUMN(),4,1,"Monitoraggio"))),"")</f>
        <v/>
      </c>
      <c r="BC696" s="79" t="str" cm="1">
        <f t="array" aca="1" ref="BC696" ca="1">IFERROR(IF(INDIRECT(ADDRESS($Z696,COLUMN(),4,1,"Monitoraggio"))="","",INDIRECT(ADDRESS($Z696,COLUMN(),4,1,"Monitoraggio"))),"")</f>
        <v/>
      </c>
      <c r="BD696" s="79" t="str" cm="1">
        <f t="array" aca="1" ref="BD696" ca="1">IFERROR(IF(INDIRECT(ADDRESS($Z696,COLUMN(),4,1,"Monitoraggio"))="","",INDIRECT(ADDRESS($Z696,COLUMN(),4,1,"Monitoraggio"))),"")</f>
        <v/>
      </c>
      <c r="BE696" s="79" t="str" cm="1">
        <f t="array" aca="1" ref="BE696" ca="1">IFERROR(IF(INDIRECT(ADDRESS($Z696,COLUMN(),4,1,"Monitoraggio"))="","",INDIRECT(ADDRESS($Z696,COLUMN(),4,1,"Monitoraggio"))),"")</f>
        <v/>
      </c>
      <c r="BF696" s="79" t="str" cm="1">
        <f t="array" aca="1" ref="BF696" ca="1">IFERROR(IF(INDIRECT(ADDRESS($Z696,COLUMN(),4,1,"Monitoraggio"))="","",INDIRECT(ADDRESS($Z696,COLUMN(),4,1,"Monitoraggio"))),"")</f>
        <v/>
      </c>
      <c r="BG696" s="114" t="str" cm="1">
        <f t="array" aca="1" ref="BG696" ca="1">IFERROR(IF(INDIRECT(ADDRESS($Z696,COLUMN(),4,1,"Monitoraggio"))="","",INDIRECT(ADDRESS($Z696,COLUMN(),4,1,"Monitoraggio"))),"")</f>
        <v/>
      </c>
      <c r="BH696" s="48" t="str" cm="1">
        <f t="array" aca="1" ref="BH696" ca="1">IFERROR(IF(INDIRECT(ADDRESS($Z696,COLUMN(),4,1,"Monitoraggio"))="","",INDIRECT(ADDRESS($Z696,COLUMN(),4,1,"Monitoraggio"))),"")</f>
        <v/>
      </c>
      <c r="BI696" s="84" t="str" cm="1">
        <f t="array" aca="1" ref="BI696" ca="1">IFERROR(IF(INDIRECT(ADDRESS($Z696,COLUMN(),4,1,"Monitoraggio"))="","",INDIRECT(ADDRESS($Z696,COLUMN(),4,1,"Monitoraggio"))),"")</f>
        <v/>
      </c>
      <c r="BJ696" s="81" t="str" cm="1">
        <f t="array" aca="1" ref="BJ696" ca="1">IFERROR(IF(INDIRECT(ADDRESS($Z696,COLUMN(),4,1,"Monitoraggio"))="","",INDIRECT(ADDRESS($Z696,COLUMN(),4,1,"Monitoraggio"))),"")</f>
        <v/>
      </c>
    </row>
    <row r="697" spans="26:62" x14ac:dyDescent="0.2">
      <c r="Z697" s="132" t="str">
        <f>IFERROR(MATCH(ROW()-9,Monitoraggio!Y$1:Y$1000,0),"")</f>
        <v/>
      </c>
      <c r="AA697" s="60" t="str" cm="1">
        <f t="array" aca="1" ref="AA697" ca="1">IFERROR(IF(INDIRECT(ADDRESS($Z697,COLUMN(),4,1,"Monitoraggio"))="","",INDIRECT(ADDRESS($Z697,COLUMN(),4,1,"Monitoraggio"))),"")</f>
        <v/>
      </c>
      <c r="AB697" s="114" t="str" cm="1">
        <f t="array" aca="1" ref="AB697" ca="1">IFERROR(IF(INDIRECT(ADDRESS($Z697,COLUMN(),4,1,"Monitoraggio"))="","",INDIRECT(ADDRESS($Z697,COLUMN(),4,1,"Monitoraggio"))),"")</f>
        <v/>
      </c>
      <c r="AC697" s="114" t="str" cm="1">
        <f t="array" aca="1" ref="AC697" ca="1">IFERROR(IF(INDIRECT(ADDRESS($Z697,COLUMN(),4,1,"Monitoraggio"))="","",INDIRECT(ADDRESS($Z697,COLUMN(),4,1,"Monitoraggio"))),"")</f>
        <v/>
      </c>
      <c r="AD697" s="48" t="str" cm="1">
        <f t="array" aca="1" ref="AD697" ca="1">IFERROR(IF(INDIRECT(ADDRESS($Z697,COLUMN(),4,1,"Monitoraggio"))="","",INDIRECT(ADDRESS($Z697,COLUMN(),4,1,"Monitoraggio"))),"")</f>
        <v/>
      </c>
      <c r="AE697" s="61" t="str" cm="1">
        <f t="array" aca="1" ref="AE697" ca="1">IFERROR(IF(INDIRECT(ADDRESS($Z697,COLUMN(),4,1,"Monitoraggio"))="","",INDIRECT(ADDRESS($Z697,COLUMN(),4,1,"Monitoraggio"))),"")</f>
        <v/>
      </c>
      <c r="AF697" s="116" t="str" cm="1">
        <f t="array" aca="1" ref="AF697" ca="1">IFERROR(IF(INDIRECT(ADDRESS($Z697,COLUMN(),4,1,"Monitoraggio"))="","",INDIRECT(ADDRESS($Z697,COLUMN(),4,1,"Monitoraggio"))),"")</f>
        <v/>
      </c>
      <c r="AG697" s="61" t="str" cm="1">
        <f t="array" aca="1" ref="AG697" ca="1">IFERROR(IF(INDIRECT(ADDRESS($Z697,COLUMN(),4,1,"Monitoraggio"))="","",INDIRECT(ADDRESS($Z697,COLUMN(),4,1,"Monitoraggio"))),"")</f>
        <v/>
      </c>
      <c r="AH697" s="116" t="str" cm="1">
        <f t="array" aca="1" ref="AH697" ca="1">IFERROR(IF(INDIRECT(ADDRESS($Z697,COLUMN(),4,1,"Monitoraggio"))="","",INDIRECT(ADDRESS($Z697,COLUMN(),4,1,"Monitoraggio"))),"")</f>
        <v/>
      </c>
      <c r="AI697" s="114" t="str" cm="1">
        <f t="array" aca="1" ref="AI697" ca="1">IFERROR(IF(INDIRECT(ADDRESS($Z697,COLUMN(),4,1,"Monitoraggio"))="","",INDIRECT(ADDRESS($Z697,COLUMN(),4,1,"Monitoraggio"))),"")</f>
        <v/>
      </c>
      <c r="AJ697" s="118" t="str" cm="1">
        <f t="array" aca="1" ref="AJ697" ca="1">IFERROR(IF(INDIRECT(ADDRESS($Z697,COLUMN(),4,1,"Monitoraggio"))="","",INDIRECT(ADDRESS($Z697,COLUMN(),4,1,"Monitoraggio"))),"")</f>
        <v/>
      </c>
      <c r="AK697" s="119" t="str" cm="1">
        <f t="array" aca="1" ref="AK697" ca="1">IFERROR(IF(INDIRECT(ADDRESS($Z697,COLUMN(),4,1,"Monitoraggio"))="","",INDIRECT(ADDRESS($Z697,COLUMN(),4,1,"Monitoraggio"))),"")</f>
        <v/>
      </c>
      <c r="AL697" s="79" t="str" cm="1">
        <f t="array" aca="1" ref="AL697" ca="1">IFERROR(IF(INDIRECT(ADDRESS($Z697,COLUMN(),4,1,"Monitoraggio"))="","",INDIRECT(ADDRESS($Z697,COLUMN(),4,1,"Monitoraggio"))),"")</f>
        <v/>
      </c>
      <c r="AM697" s="77" t="str" cm="1">
        <f t="array" aca="1" ref="AM697" ca="1">IFERROR(IF(INDIRECT(ADDRESS($Z697,COLUMN(),4,1,"Monitoraggio"))="","",INDIRECT(ADDRESS($Z697,COLUMN(),4,1,"Monitoraggio"))),"")</f>
        <v/>
      </c>
      <c r="AN697" s="79" t="str" cm="1">
        <f t="array" aca="1" ref="AN697" ca="1">IFERROR(IF(INDIRECT(ADDRESS($Z697,COLUMN(),4,1,"Monitoraggio"))="","",INDIRECT(ADDRESS($Z697,COLUMN(),4,1,"Monitoraggio"))),"")</f>
        <v/>
      </c>
      <c r="AO697" s="79" t="str" cm="1">
        <f t="array" aca="1" ref="AO697" ca="1">IFERROR(IF(INDIRECT(ADDRESS($Z697,COLUMN(),4,1,"Monitoraggio"))="","",INDIRECT(ADDRESS($Z697,COLUMN(),4,1,"Monitoraggio"))),"")</f>
        <v/>
      </c>
      <c r="AP697" s="79" t="str" cm="1">
        <f t="array" aca="1" ref="AP697" ca="1">IFERROR(IF(INDIRECT(ADDRESS($Z697,COLUMN(),4,1,"Monitoraggio"))="","",INDIRECT(ADDRESS($Z697,COLUMN(),4,1,"Monitoraggio"))),"")</f>
        <v/>
      </c>
      <c r="AQ697" s="81" t="str" cm="1">
        <f t="array" aca="1" ref="AQ697" ca="1">IFERROR(IF(INDIRECT(ADDRESS($Z697,COLUMN(),4,1,"Monitoraggio"))="","",INDIRECT(ADDRESS($Z697,COLUMN(),4,1,"Monitoraggio"))),"")</f>
        <v/>
      </c>
      <c r="AR697" s="122" t="str" cm="1">
        <f t="array" aca="1" ref="AR697" ca="1">IFERROR(IF(INDIRECT(ADDRESS($Z697,COLUMN(),4,1,"Monitoraggio"))="","",INDIRECT(ADDRESS($Z697,COLUMN(),4,1,"Monitoraggio"))),"")</f>
        <v/>
      </c>
      <c r="AS697" s="118" t="str" cm="1">
        <f t="array" aca="1" ref="AS697" ca="1">IFERROR(IF(INDIRECT(ADDRESS($Z697,COLUMN(),4,1,"Monitoraggio"))="","",INDIRECT(ADDRESS($Z697,COLUMN(),4,1,"Monitoraggio"))),"")</f>
        <v/>
      </c>
      <c r="AT697" s="119" t="str" cm="1">
        <f t="array" aca="1" ref="AT697" ca="1">IFERROR(IF(INDIRECT(ADDRESS($Z697,COLUMN(),4,1,"Monitoraggio"))="","",INDIRECT(ADDRESS($Z697,COLUMN(),4,1,"Monitoraggio"))),"")</f>
        <v/>
      </c>
      <c r="AU697" s="79" t="str" cm="1">
        <f t="array" aca="1" ref="AU697" ca="1">IFERROR(IF(INDIRECT(ADDRESS($Z697,COLUMN(),4,1,"Monitoraggio"))="","",INDIRECT(ADDRESS($Z697,COLUMN(),4,1,"Monitoraggio"))),"")</f>
        <v/>
      </c>
      <c r="AV697" s="119" t="str" cm="1">
        <f t="array" aca="1" ref="AV697" ca="1">IFERROR(IF(INDIRECT(ADDRESS($Z697,COLUMN(),4,1,"Monitoraggio"))="","",INDIRECT(ADDRESS($Z697,COLUMN(),4,1,"Monitoraggio"))),"")</f>
        <v/>
      </c>
      <c r="AW697" s="124" t="str" cm="1">
        <f t="array" aca="1" ref="AW697" ca="1">IFERROR(IF(INDIRECT(ADDRESS($Z697,COLUMN(),4,1,"Monitoraggio"))="","",INDIRECT(ADDRESS($Z697,COLUMN(),4,1,"Monitoraggio"))),"")</f>
        <v/>
      </c>
      <c r="AX697" s="62" t="str" cm="1">
        <f t="array" aca="1" ref="AX697" ca="1">IFERROR(IF(INDIRECT(ADDRESS($Z697,COLUMN(),4,1,"Monitoraggio"))="","",INDIRECT(ADDRESS($Z697,COLUMN(),4,1,"Monitoraggio"))),"")</f>
        <v/>
      </c>
      <c r="AY697" s="79" t="str" cm="1">
        <f t="array" aca="1" ref="AY697" ca="1">IFERROR(IF(INDIRECT(ADDRESS($Z697,COLUMN(),4,1,"Monitoraggio"))="","",INDIRECT(ADDRESS($Z697,COLUMN(),4,1,"Monitoraggio"))),"")</f>
        <v/>
      </c>
      <c r="AZ697" s="84" t="str" cm="1">
        <f t="array" aca="1" ref="AZ697" ca="1">IFERROR(IF(INDIRECT(ADDRESS($Z697,COLUMN(),4,1,"Monitoraggio"))="","",INDIRECT(ADDRESS($Z697,COLUMN(),4,1,"Monitoraggio"))),"")</f>
        <v/>
      </c>
      <c r="BA697" s="81" t="str" cm="1">
        <f t="array" aca="1" ref="BA697" ca="1">IFERROR(IF(INDIRECT(ADDRESS($Z697,COLUMN(),4,1,"Monitoraggio"))="","",INDIRECT(ADDRESS($Z697,COLUMN(),4,1,"Monitoraggio"))),"")</f>
        <v/>
      </c>
      <c r="BB697" s="86" t="str" cm="1">
        <f t="array" aca="1" ref="BB697" ca="1">IFERROR(IF(INDIRECT(ADDRESS($Z697,COLUMN(),4,1,"Monitoraggio"))="","",INDIRECT(ADDRESS($Z697,COLUMN(),4,1,"Monitoraggio"))),"")</f>
        <v/>
      </c>
      <c r="BC697" s="79" t="str" cm="1">
        <f t="array" aca="1" ref="BC697" ca="1">IFERROR(IF(INDIRECT(ADDRESS($Z697,COLUMN(),4,1,"Monitoraggio"))="","",INDIRECT(ADDRESS($Z697,COLUMN(),4,1,"Monitoraggio"))),"")</f>
        <v/>
      </c>
      <c r="BD697" s="79" t="str" cm="1">
        <f t="array" aca="1" ref="BD697" ca="1">IFERROR(IF(INDIRECT(ADDRESS($Z697,COLUMN(),4,1,"Monitoraggio"))="","",INDIRECT(ADDRESS($Z697,COLUMN(),4,1,"Monitoraggio"))),"")</f>
        <v/>
      </c>
      <c r="BE697" s="79" t="str" cm="1">
        <f t="array" aca="1" ref="BE697" ca="1">IFERROR(IF(INDIRECT(ADDRESS($Z697,COLUMN(),4,1,"Monitoraggio"))="","",INDIRECT(ADDRESS($Z697,COLUMN(),4,1,"Monitoraggio"))),"")</f>
        <v/>
      </c>
      <c r="BF697" s="79" t="str" cm="1">
        <f t="array" aca="1" ref="BF697" ca="1">IFERROR(IF(INDIRECT(ADDRESS($Z697,COLUMN(),4,1,"Monitoraggio"))="","",INDIRECT(ADDRESS($Z697,COLUMN(),4,1,"Monitoraggio"))),"")</f>
        <v/>
      </c>
      <c r="BG697" s="114" t="str" cm="1">
        <f t="array" aca="1" ref="BG697" ca="1">IFERROR(IF(INDIRECT(ADDRESS($Z697,COLUMN(),4,1,"Monitoraggio"))="","",INDIRECT(ADDRESS($Z697,COLUMN(),4,1,"Monitoraggio"))),"")</f>
        <v/>
      </c>
      <c r="BH697" s="48" t="str" cm="1">
        <f t="array" aca="1" ref="BH697" ca="1">IFERROR(IF(INDIRECT(ADDRESS($Z697,COLUMN(),4,1,"Monitoraggio"))="","",INDIRECT(ADDRESS($Z697,COLUMN(),4,1,"Monitoraggio"))),"")</f>
        <v/>
      </c>
      <c r="BI697" s="84" t="str" cm="1">
        <f t="array" aca="1" ref="BI697" ca="1">IFERROR(IF(INDIRECT(ADDRESS($Z697,COLUMN(),4,1,"Monitoraggio"))="","",INDIRECT(ADDRESS($Z697,COLUMN(),4,1,"Monitoraggio"))),"")</f>
        <v/>
      </c>
      <c r="BJ697" s="81" t="str" cm="1">
        <f t="array" aca="1" ref="BJ697" ca="1">IFERROR(IF(INDIRECT(ADDRESS($Z697,COLUMN(),4,1,"Monitoraggio"))="","",INDIRECT(ADDRESS($Z697,COLUMN(),4,1,"Monitoraggio"))),"")</f>
        <v/>
      </c>
    </row>
    <row r="698" spans="26:62" x14ac:dyDescent="0.2">
      <c r="Z698" s="132" t="str">
        <f>IFERROR(MATCH(ROW()-9,Monitoraggio!Y$1:Y$1000,0),"")</f>
        <v/>
      </c>
      <c r="AA698" s="60" t="str" cm="1">
        <f t="array" aca="1" ref="AA698" ca="1">IFERROR(IF(INDIRECT(ADDRESS($Z698,COLUMN(),4,1,"Monitoraggio"))="","",INDIRECT(ADDRESS($Z698,COLUMN(),4,1,"Monitoraggio"))),"")</f>
        <v/>
      </c>
      <c r="AB698" s="114" t="str" cm="1">
        <f t="array" aca="1" ref="AB698" ca="1">IFERROR(IF(INDIRECT(ADDRESS($Z698,COLUMN(),4,1,"Monitoraggio"))="","",INDIRECT(ADDRESS($Z698,COLUMN(),4,1,"Monitoraggio"))),"")</f>
        <v/>
      </c>
      <c r="AC698" s="114" t="str" cm="1">
        <f t="array" aca="1" ref="AC698" ca="1">IFERROR(IF(INDIRECT(ADDRESS($Z698,COLUMN(),4,1,"Monitoraggio"))="","",INDIRECT(ADDRESS($Z698,COLUMN(),4,1,"Monitoraggio"))),"")</f>
        <v/>
      </c>
      <c r="AD698" s="48" t="str" cm="1">
        <f t="array" aca="1" ref="AD698" ca="1">IFERROR(IF(INDIRECT(ADDRESS($Z698,COLUMN(),4,1,"Monitoraggio"))="","",INDIRECT(ADDRESS($Z698,COLUMN(),4,1,"Monitoraggio"))),"")</f>
        <v/>
      </c>
      <c r="AE698" s="61" t="str" cm="1">
        <f t="array" aca="1" ref="AE698" ca="1">IFERROR(IF(INDIRECT(ADDRESS($Z698,COLUMN(),4,1,"Monitoraggio"))="","",INDIRECT(ADDRESS($Z698,COLUMN(),4,1,"Monitoraggio"))),"")</f>
        <v/>
      </c>
      <c r="AF698" s="116" t="str" cm="1">
        <f t="array" aca="1" ref="AF698" ca="1">IFERROR(IF(INDIRECT(ADDRESS($Z698,COLUMN(),4,1,"Monitoraggio"))="","",INDIRECT(ADDRESS($Z698,COLUMN(),4,1,"Monitoraggio"))),"")</f>
        <v/>
      </c>
      <c r="AG698" s="61" t="str" cm="1">
        <f t="array" aca="1" ref="AG698" ca="1">IFERROR(IF(INDIRECT(ADDRESS($Z698,COLUMN(),4,1,"Monitoraggio"))="","",INDIRECT(ADDRESS($Z698,COLUMN(),4,1,"Monitoraggio"))),"")</f>
        <v/>
      </c>
      <c r="AH698" s="116" t="str" cm="1">
        <f t="array" aca="1" ref="AH698" ca="1">IFERROR(IF(INDIRECT(ADDRESS($Z698,COLUMN(),4,1,"Monitoraggio"))="","",INDIRECT(ADDRESS($Z698,COLUMN(),4,1,"Monitoraggio"))),"")</f>
        <v/>
      </c>
      <c r="AI698" s="114" t="str" cm="1">
        <f t="array" aca="1" ref="AI698" ca="1">IFERROR(IF(INDIRECT(ADDRESS($Z698,COLUMN(),4,1,"Monitoraggio"))="","",INDIRECT(ADDRESS($Z698,COLUMN(),4,1,"Monitoraggio"))),"")</f>
        <v/>
      </c>
      <c r="AJ698" s="118" t="str" cm="1">
        <f t="array" aca="1" ref="AJ698" ca="1">IFERROR(IF(INDIRECT(ADDRESS($Z698,COLUMN(),4,1,"Monitoraggio"))="","",INDIRECT(ADDRESS($Z698,COLUMN(),4,1,"Monitoraggio"))),"")</f>
        <v/>
      </c>
      <c r="AK698" s="119" t="str" cm="1">
        <f t="array" aca="1" ref="AK698" ca="1">IFERROR(IF(INDIRECT(ADDRESS($Z698,COLUMN(),4,1,"Monitoraggio"))="","",INDIRECT(ADDRESS($Z698,COLUMN(),4,1,"Monitoraggio"))),"")</f>
        <v/>
      </c>
      <c r="AL698" s="79" t="str" cm="1">
        <f t="array" aca="1" ref="AL698" ca="1">IFERROR(IF(INDIRECT(ADDRESS($Z698,COLUMN(),4,1,"Monitoraggio"))="","",INDIRECT(ADDRESS($Z698,COLUMN(),4,1,"Monitoraggio"))),"")</f>
        <v/>
      </c>
      <c r="AM698" s="77" t="str" cm="1">
        <f t="array" aca="1" ref="AM698" ca="1">IFERROR(IF(INDIRECT(ADDRESS($Z698,COLUMN(),4,1,"Monitoraggio"))="","",INDIRECT(ADDRESS($Z698,COLUMN(),4,1,"Monitoraggio"))),"")</f>
        <v/>
      </c>
      <c r="AN698" s="79" t="str" cm="1">
        <f t="array" aca="1" ref="AN698" ca="1">IFERROR(IF(INDIRECT(ADDRESS($Z698,COLUMN(),4,1,"Monitoraggio"))="","",INDIRECT(ADDRESS($Z698,COLUMN(),4,1,"Monitoraggio"))),"")</f>
        <v/>
      </c>
      <c r="AO698" s="79" t="str" cm="1">
        <f t="array" aca="1" ref="AO698" ca="1">IFERROR(IF(INDIRECT(ADDRESS($Z698,COLUMN(),4,1,"Monitoraggio"))="","",INDIRECT(ADDRESS($Z698,COLUMN(),4,1,"Monitoraggio"))),"")</f>
        <v/>
      </c>
      <c r="AP698" s="79" t="str" cm="1">
        <f t="array" aca="1" ref="AP698" ca="1">IFERROR(IF(INDIRECT(ADDRESS($Z698,COLUMN(),4,1,"Monitoraggio"))="","",INDIRECT(ADDRESS($Z698,COLUMN(),4,1,"Monitoraggio"))),"")</f>
        <v/>
      </c>
      <c r="AQ698" s="81" t="str" cm="1">
        <f t="array" aca="1" ref="AQ698" ca="1">IFERROR(IF(INDIRECT(ADDRESS($Z698,COLUMN(),4,1,"Monitoraggio"))="","",INDIRECT(ADDRESS($Z698,COLUMN(),4,1,"Monitoraggio"))),"")</f>
        <v/>
      </c>
      <c r="AR698" s="122" t="str" cm="1">
        <f t="array" aca="1" ref="AR698" ca="1">IFERROR(IF(INDIRECT(ADDRESS($Z698,COLUMN(),4,1,"Monitoraggio"))="","",INDIRECT(ADDRESS($Z698,COLUMN(),4,1,"Monitoraggio"))),"")</f>
        <v/>
      </c>
      <c r="AS698" s="118" t="str" cm="1">
        <f t="array" aca="1" ref="AS698" ca="1">IFERROR(IF(INDIRECT(ADDRESS($Z698,COLUMN(),4,1,"Monitoraggio"))="","",INDIRECT(ADDRESS($Z698,COLUMN(),4,1,"Monitoraggio"))),"")</f>
        <v/>
      </c>
      <c r="AT698" s="119" t="str" cm="1">
        <f t="array" aca="1" ref="AT698" ca="1">IFERROR(IF(INDIRECT(ADDRESS($Z698,COLUMN(),4,1,"Monitoraggio"))="","",INDIRECT(ADDRESS($Z698,COLUMN(),4,1,"Monitoraggio"))),"")</f>
        <v/>
      </c>
      <c r="AU698" s="79" t="str" cm="1">
        <f t="array" aca="1" ref="AU698" ca="1">IFERROR(IF(INDIRECT(ADDRESS($Z698,COLUMN(),4,1,"Monitoraggio"))="","",INDIRECT(ADDRESS($Z698,COLUMN(),4,1,"Monitoraggio"))),"")</f>
        <v/>
      </c>
      <c r="AV698" s="119" t="str" cm="1">
        <f t="array" aca="1" ref="AV698" ca="1">IFERROR(IF(INDIRECT(ADDRESS($Z698,COLUMN(),4,1,"Monitoraggio"))="","",INDIRECT(ADDRESS($Z698,COLUMN(),4,1,"Monitoraggio"))),"")</f>
        <v/>
      </c>
      <c r="AW698" s="124" t="str" cm="1">
        <f t="array" aca="1" ref="AW698" ca="1">IFERROR(IF(INDIRECT(ADDRESS($Z698,COLUMN(),4,1,"Monitoraggio"))="","",INDIRECT(ADDRESS($Z698,COLUMN(),4,1,"Monitoraggio"))),"")</f>
        <v/>
      </c>
      <c r="AX698" s="62" t="str" cm="1">
        <f t="array" aca="1" ref="AX698" ca="1">IFERROR(IF(INDIRECT(ADDRESS($Z698,COLUMN(),4,1,"Monitoraggio"))="","",INDIRECT(ADDRESS($Z698,COLUMN(),4,1,"Monitoraggio"))),"")</f>
        <v/>
      </c>
      <c r="AY698" s="79" t="str" cm="1">
        <f t="array" aca="1" ref="AY698" ca="1">IFERROR(IF(INDIRECT(ADDRESS($Z698,COLUMN(),4,1,"Monitoraggio"))="","",INDIRECT(ADDRESS($Z698,COLUMN(),4,1,"Monitoraggio"))),"")</f>
        <v/>
      </c>
      <c r="AZ698" s="84" t="str" cm="1">
        <f t="array" aca="1" ref="AZ698" ca="1">IFERROR(IF(INDIRECT(ADDRESS($Z698,COLUMN(),4,1,"Monitoraggio"))="","",INDIRECT(ADDRESS($Z698,COLUMN(),4,1,"Monitoraggio"))),"")</f>
        <v/>
      </c>
      <c r="BA698" s="81" t="str" cm="1">
        <f t="array" aca="1" ref="BA698" ca="1">IFERROR(IF(INDIRECT(ADDRESS($Z698,COLUMN(),4,1,"Monitoraggio"))="","",INDIRECT(ADDRESS($Z698,COLUMN(),4,1,"Monitoraggio"))),"")</f>
        <v/>
      </c>
      <c r="BB698" s="86" t="str" cm="1">
        <f t="array" aca="1" ref="BB698" ca="1">IFERROR(IF(INDIRECT(ADDRESS($Z698,COLUMN(),4,1,"Monitoraggio"))="","",INDIRECT(ADDRESS($Z698,COLUMN(),4,1,"Monitoraggio"))),"")</f>
        <v/>
      </c>
      <c r="BC698" s="79" t="str" cm="1">
        <f t="array" aca="1" ref="BC698" ca="1">IFERROR(IF(INDIRECT(ADDRESS($Z698,COLUMN(),4,1,"Monitoraggio"))="","",INDIRECT(ADDRESS($Z698,COLUMN(),4,1,"Monitoraggio"))),"")</f>
        <v/>
      </c>
      <c r="BD698" s="79" t="str" cm="1">
        <f t="array" aca="1" ref="BD698" ca="1">IFERROR(IF(INDIRECT(ADDRESS($Z698,COLUMN(),4,1,"Monitoraggio"))="","",INDIRECT(ADDRESS($Z698,COLUMN(),4,1,"Monitoraggio"))),"")</f>
        <v/>
      </c>
      <c r="BE698" s="79" t="str" cm="1">
        <f t="array" aca="1" ref="BE698" ca="1">IFERROR(IF(INDIRECT(ADDRESS($Z698,COLUMN(),4,1,"Monitoraggio"))="","",INDIRECT(ADDRESS($Z698,COLUMN(),4,1,"Monitoraggio"))),"")</f>
        <v/>
      </c>
      <c r="BF698" s="79" t="str" cm="1">
        <f t="array" aca="1" ref="BF698" ca="1">IFERROR(IF(INDIRECT(ADDRESS($Z698,COLUMN(),4,1,"Monitoraggio"))="","",INDIRECT(ADDRESS($Z698,COLUMN(),4,1,"Monitoraggio"))),"")</f>
        <v/>
      </c>
      <c r="BG698" s="114" t="str" cm="1">
        <f t="array" aca="1" ref="BG698" ca="1">IFERROR(IF(INDIRECT(ADDRESS($Z698,COLUMN(),4,1,"Monitoraggio"))="","",INDIRECT(ADDRESS($Z698,COLUMN(),4,1,"Monitoraggio"))),"")</f>
        <v/>
      </c>
      <c r="BH698" s="48" t="str" cm="1">
        <f t="array" aca="1" ref="BH698" ca="1">IFERROR(IF(INDIRECT(ADDRESS($Z698,COLUMN(),4,1,"Monitoraggio"))="","",INDIRECT(ADDRESS($Z698,COLUMN(),4,1,"Monitoraggio"))),"")</f>
        <v/>
      </c>
      <c r="BI698" s="84" t="str" cm="1">
        <f t="array" aca="1" ref="BI698" ca="1">IFERROR(IF(INDIRECT(ADDRESS($Z698,COLUMN(),4,1,"Monitoraggio"))="","",INDIRECT(ADDRESS($Z698,COLUMN(),4,1,"Monitoraggio"))),"")</f>
        <v/>
      </c>
      <c r="BJ698" s="81" t="str" cm="1">
        <f t="array" aca="1" ref="BJ698" ca="1">IFERROR(IF(INDIRECT(ADDRESS($Z698,COLUMN(),4,1,"Monitoraggio"))="","",INDIRECT(ADDRESS($Z698,COLUMN(),4,1,"Monitoraggio"))),"")</f>
        <v/>
      </c>
    </row>
    <row r="699" spans="26:62" x14ac:dyDescent="0.2">
      <c r="Z699" s="132" t="str">
        <f>IFERROR(MATCH(ROW()-9,Monitoraggio!Y$1:Y$1000,0),"")</f>
        <v/>
      </c>
      <c r="AA699" s="60" t="str" cm="1">
        <f t="array" aca="1" ref="AA699" ca="1">IFERROR(IF(INDIRECT(ADDRESS($Z699,COLUMN(),4,1,"Monitoraggio"))="","",INDIRECT(ADDRESS($Z699,COLUMN(),4,1,"Monitoraggio"))),"")</f>
        <v/>
      </c>
      <c r="AB699" s="114" t="str" cm="1">
        <f t="array" aca="1" ref="AB699" ca="1">IFERROR(IF(INDIRECT(ADDRESS($Z699,COLUMN(),4,1,"Monitoraggio"))="","",INDIRECT(ADDRESS($Z699,COLUMN(),4,1,"Monitoraggio"))),"")</f>
        <v/>
      </c>
      <c r="AC699" s="114" t="str" cm="1">
        <f t="array" aca="1" ref="AC699" ca="1">IFERROR(IF(INDIRECT(ADDRESS($Z699,COLUMN(),4,1,"Monitoraggio"))="","",INDIRECT(ADDRESS($Z699,COLUMN(),4,1,"Monitoraggio"))),"")</f>
        <v/>
      </c>
      <c r="AD699" s="48" t="str" cm="1">
        <f t="array" aca="1" ref="AD699" ca="1">IFERROR(IF(INDIRECT(ADDRESS($Z699,COLUMN(),4,1,"Monitoraggio"))="","",INDIRECT(ADDRESS($Z699,COLUMN(),4,1,"Monitoraggio"))),"")</f>
        <v/>
      </c>
      <c r="AE699" s="61" t="str" cm="1">
        <f t="array" aca="1" ref="AE699" ca="1">IFERROR(IF(INDIRECT(ADDRESS($Z699,COLUMN(),4,1,"Monitoraggio"))="","",INDIRECT(ADDRESS($Z699,COLUMN(),4,1,"Monitoraggio"))),"")</f>
        <v/>
      </c>
      <c r="AF699" s="116" t="str" cm="1">
        <f t="array" aca="1" ref="AF699" ca="1">IFERROR(IF(INDIRECT(ADDRESS($Z699,COLUMN(),4,1,"Monitoraggio"))="","",INDIRECT(ADDRESS($Z699,COLUMN(),4,1,"Monitoraggio"))),"")</f>
        <v/>
      </c>
      <c r="AG699" s="61" t="str" cm="1">
        <f t="array" aca="1" ref="AG699" ca="1">IFERROR(IF(INDIRECT(ADDRESS($Z699,COLUMN(),4,1,"Monitoraggio"))="","",INDIRECT(ADDRESS($Z699,COLUMN(),4,1,"Monitoraggio"))),"")</f>
        <v/>
      </c>
      <c r="AH699" s="116" t="str" cm="1">
        <f t="array" aca="1" ref="AH699" ca="1">IFERROR(IF(INDIRECT(ADDRESS($Z699,COLUMN(),4,1,"Monitoraggio"))="","",INDIRECT(ADDRESS($Z699,COLUMN(),4,1,"Monitoraggio"))),"")</f>
        <v/>
      </c>
      <c r="AI699" s="114" t="str" cm="1">
        <f t="array" aca="1" ref="AI699" ca="1">IFERROR(IF(INDIRECT(ADDRESS($Z699,COLUMN(),4,1,"Monitoraggio"))="","",INDIRECT(ADDRESS($Z699,COLUMN(),4,1,"Monitoraggio"))),"")</f>
        <v/>
      </c>
      <c r="AJ699" s="118" t="str" cm="1">
        <f t="array" aca="1" ref="AJ699" ca="1">IFERROR(IF(INDIRECT(ADDRESS($Z699,COLUMN(),4,1,"Monitoraggio"))="","",INDIRECT(ADDRESS($Z699,COLUMN(),4,1,"Monitoraggio"))),"")</f>
        <v/>
      </c>
      <c r="AK699" s="119" t="str" cm="1">
        <f t="array" aca="1" ref="AK699" ca="1">IFERROR(IF(INDIRECT(ADDRESS($Z699,COLUMN(),4,1,"Monitoraggio"))="","",INDIRECT(ADDRESS($Z699,COLUMN(),4,1,"Monitoraggio"))),"")</f>
        <v/>
      </c>
      <c r="AL699" s="79" t="str" cm="1">
        <f t="array" aca="1" ref="AL699" ca="1">IFERROR(IF(INDIRECT(ADDRESS($Z699,COLUMN(),4,1,"Monitoraggio"))="","",INDIRECT(ADDRESS($Z699,COLUMN(),4,1,"Monitoraggio"))),"")</f>
        <v/>
      </c>
      <c r="AM699" s="77" t="str" cm="1">
        <f t="array" aca="1" ref="AM699" ca="1">IFERROR(IF(INDIRECT(ADDRESS($Z699,COLUMN(),4,1,"Monitoraggio"))="","",INDIRECT(ADDRESS($Z699,COLUMN(),4,1,"Monitoraggio"))),"")</f>
        <v/>
      </c>
      <c r="AN699" s="79" t="str" cm="1">
        <f t="array" aca="1" ref="AN699" ca="1">IFERROR(IF(INDIRECT(ADDRESS($Z699,COLUMN(),4,1,"Monitoraggio"))="","",INDIRECT(ADDRESS($Z699,COLUMN(),4,1,"Monitoraggio"))),"")</f>
        <v/>
      </c>
      <c r="AO699" s="79" t="str" cm="1">
        <f t="array" aca="1" ref="AO699" ca="1">IFERROR(IF(INDIRECT(ADDRESS($Z699,COLUMN(),4,1,"Monitoraggio"))="","",INDIRECT(ADDRESS($Z699,COLUMN(),4,1,"Monitoraggio"))),"")</f>
        <v/>
      </c>
      <c r="AP699" s="79" t="str" cm="1">
        <f t="array" aca="1" ref="AP699" ca="1">IFERROR(IF(INDIRECT(ADDRESS($Z699,COLUMN(),4,1,"Monitoraggio"))="","",INDIRECT(ADDRESS($Z699,COLUMN(),4,1,"Monitoraggio"))),"")</f>
        <v/>
      </c>
      <c r="AQ699" s="81" t="str" cm="1">
        <f t="array" aca="1" ref="AQ699" ca="1">IFERROR(IF(INDIRECT(ADDRESS($Z699,COLUMN(),4,1,"Monitoraggio"))="","",INDIRECT(ADDRESS($Z699,COLUMN(),4,1,"Monitoraggio"))),"")</f>
        <v/>
      </c>
      <c r="AR699" s="122" t="str" cm="1">
        <f t="array" aca="1" ref="AR699" ca="1">IFERROR(IF(INDIRECT(ADDRESS($Z699,COLUMN(),4,1,"Monitoraggio"))="","",INDIRECT(ADDRESS($Z699,COLUMN(),4,1,"Monitoraggio"))),"")</f>
        <v/>
      </c>
      <c r="AS699" s="118" t="str" cm="1">
        <f t="array" aca="1" ref="AS699" ca="1">IFERROR(IF(INDIRECT(ADDRESS($Z699,COLUMN(),4,1,"Monitoraggio"))="","",INDIRECT(ADDRESS($Z699,COLUMN(),4,1,"Monitoraggio"))),"")</f>
        <v/>
      </c>
      <c r="AT699" s="119" t="str" cm="1">
        <f t="array" aca="1" ref="AT699" ca="1">IFERROR(IF(INDIRECT(ADDRESS($Z699,COLUMN(),4,1,"Monitoraggio"))="","",INDIRECT(ADDRESS($Z699,COLUMN(),4,1,"Monitoraggio"))),"")</f>
        <v/>
      </c>
      <c r="AU699" s="79" t="str" cm="1">
        <f t="array" aca="1" ref="AU699" ca="1">IFERROR(IF(INDIRECT(ADDRESS($Z699,COLUMN(),4,1,"Monitoraggio"))="","",INDIRECT(ADDRESS($Z699,COLUMN(),4,1,"Monitoraggio"))),"")</f>
        <v/>
      </c>
      <c r="AV699" s="119" t="str" cm="1">
        <f t="array" aca="1" ref="AV699" ca="1">IFERROR(IF(INDIRECT(ADDRESS($Z699,COLUMN(),4,1,"Monitoraggio"))="","",INDIRECT(ADDRESS($Z699,COLUMN(),4,1,"Monitoraggio"))),"")</f>
        <v/>
      </c>
      <c r="AW699" s="124" t="str" cm="1">
        <f t="array" aca="1" ref="AW699" ca="1">IFERROR(IF(INDIRECT(ADDRESS($Z699,COLUMN(),4,1,"Monitoraggio"))="","",INDIRECT(ADDRESS($Z699,COLUMN(),4,1,"Monitoraggio"))),"")</f>
        <v/>
      </c>
      <c r="AX699" s="62" t="str" cm="1">
        <f t="array" aca="1" ref="AX699" ca="1">IFERROR(IF(INDIRECT(ADDRESS($Z699,COLUMN(),4,1,"Monitoraggio"))="","",INDIRECT(ADDRESS($Z699,COLUMN(),4,1,"Monitoraggio"))),"")</f>
        <v/>
      </c>
      <c r="AY699" s="79" t="str" cm="1">
        <f t="array" aca="1" ref="AY699" ca="1">IFERROR(IF(INDIRECT(ADDRESS($Z699,COLUMN(),4,1,"Monitoraggio"))="","",INDIRECT(ADDRESS($Z699,COLUMN(),4,1,"Monitoraggio"))),"")</f>
        <v/>
      </c>
      <c r="AZ699" s="84" t="str" cm="1">
        <f t="array" aca="1" ref="AZ699" ca="1">IFERROR(IF(INDIRECT(ADDRESS($Z699,COLUMN(),4,1,"Monitoraggio"))="","",INDIRECT(ADDRESS($Z699,COLUMN(),4,1,"Monitoraggio"))),"")</f>
        <v/>
      </c>
      <c r="BA699" s="81" t="str" cm="1">
        <f t="array" aca="1" ref="BA699" ca="1">IFERROR(IF(INDIRECT(ADDRESS($Z699,COLUMN(),4,1,"Monitoraggio"))="","",INDIRECT(ADDRESS($Z699,COLUMN(),4,1,"Monitoraggio"))),"")</f>
        <v/>
      </c>
      <c r="BB699" s="86" t="str" cm="1">
        <f t="array" aca="1" ref="BB699" ca="1">IFERROR(IF(INDIRECT(ADDRESS($Z699,COLUMN(),4,1,"Monitoraggio"))="","",INDIRECT(ADDRESS($Z699,COLUMN(),4,1,"Monitoraggio"))),"")</f>
        <v/>
      </c>
      <c r="BC699" s="79" t="str" cm="1">
        <f t="array" aca="1" ref="BC699" ca="1">IFERROR(IF(INDIRECT(ADDRESS($Z699,COLUMN(),4,1,"Monitoraggio"))="","",INDIRECT(ADDRESS($Z699,COLUMN(),4,1,"Monitoraggio"))),"")</f>
        <v/>
      </c>
      <c r="BD699" s="79" t="str" cm="1">
        <f t="array" aca="1" ref="BD699" ca="1">IFERROR(IF(INDIRECT(ADDRESS($Z699,COLUMN(),4,1,"Monitoraggio"))="","",INDIRECT(ADDRESS($Z699,COLUMN(),4,1,"Monitoraggio"))),"")</f>
        <v/>
      </c>
      <c r="BE699" s="79" t="str" cm="1">
        <f t="array" aca="1" ref="BE699" ca="1">IFERROR(IF(INDIRECT(ADDRESS($Z699,COLUMN(),4,1,"Monitoraggio"))="","",INDIRECT(ADDRESS($Z699,COLUMN(),4,1,"Monitoraggio"))),"")</f>
        <v/>
      </c>
      <c r="BF699" s="79" t="str" cm="1">
        <f t="array" aca="1" ref="BF699" ca="1">IFERROR(IF(INDIRECT(ADDRESS($Z699,COLUMN(),4,1,"Monitoraggio"))="","",INDIRECT(ADDRESS($Z699,COLUMN(),4,1,"Monitoraggio"))),"")</f>
        <v/>
      </c>
      <c r="BG699" s="114" t="str" cm="1">
        <f t="array" aca="1" ref="BG699" ca="1">IFERROR(IF(INDIRECT(ADDRESS($Z699,COLUMN(),4,1,"Monitoraggio"))="","",INDIRECT(ADDRESS($Z699,COLUMN(),4,1,"Monitoraggio"))),"")</f>
        <v/>
      </c>
      <c r="BH699" s="48" t="str" cm="1">
        <f t="array" aca="1" ref="BH699" ca="1">IFERROR(IF(INDIRECT(ADDRESS($Z699,COLUMN(),4,1,"Monitoraggio"))="","",INDIRECT(ADDRESS($Z699,COLUMN(),4,1,"Monitoraggio"))),"")</f>
        <v/>
      </c>
      <c r="BI699" s="84" t="str" cm="1">
        <f t="array" aca="1" ref="BI699" ca="1">IFERROR(IF(INDIRECT(ADDRESS($Z699,COLUMN(),4,1,"Monitoraggio"))="","",INDIRECT(ADDRESS($Z699,COLUMN(),4,1,"Monitoraggio"))),"")</f>
        <v/>
      </c>
      <c r="BJ699" s="81" t="str" cm="1">
        <f t="array" aca="1" ref="BJ699" ca="1">IFERROR(IF(INDIRECT(ADDRESS($Z699,COLUMN(),4,1,"Monitoraggio"))="","",INDIRECT(ADDRESS($Z699,COLUMN(),4,1,"Monitoraggio"))),"")</f>
        <v/>
      </c>
    </row>
    <row r="700" spans="26:62" x14ac:dyDescent="0.2">
      <c r="Z700" s="132" t="str">
        <f>IFERROR(MATCH(ROW()-9,Monitoraggio!Y$1:Y$1000,0),"")</f>
        <v/>
      </c>
      <c r="AA700" s="60" t="str" cm="1">
        <f t="array" aca="1" ref="AA700" ca="1">IFERROR(IF(INDIRECT(ADDRESS($Z700,COLUMN(),4,1,"Monitoraggio"))="","",INDIRECT(ADDRESS($Z700,COLUMN(),4,1,"Monitoraggio"))),"")</f>
        <v/>
      </c>
      <c r="AB700" s="114" t="str" cm="1">
        <f t="array" aca="1" ref="AB700" ca="1">IFERROR(IF(INDIRECT(ADDRESS($Z700,COLUMN(),4,1,"Monitoraggio"))="","",INDIRECT(ADDRESS($Z700,COLUMN(),4,1,"Monitoraggio"))),"")</f>
        <v/>
      </c>
      <c r="AC700" s="114" t="str" cm="1">
        <f t="array" aca="1" ref="AC700" ca="1">IFERROR(IF(INDIRECT(ADDRESS($Z700,COLUMN(),4,1,"Monitoraggio"))="","",INDIRECT(ADDRESS($Z700,COLUMN(),4,1,"Monitoraggio"))),"")</f>
        <v/>
      </c>
      <c r="AD700" s="48" t="str" cm="1">
        <f t="array" aca="1" ref="AD700" ca="1">IFERROR(IF(INDIRECT(ADDRESS($Z700,COLUMN(),4,1,"Monitoraggio"))="","",INDIRECT(ADDRESS($Z700,COLUMN(),4,1,"Monitoraggio"))),"")</f>
        <v/>
      </c>
      <c r="AE700" s="61" t="str" cm="1">
        <f t="array" aca="1" ref="AE700" ca="1">IFERROR(IF(INDIRECT(ADDRESS($Z700,COLUMN(),4,1,"Monitoraggio"))="","",INDIRECT(ADDRESS($Z700,COLUMN(),4,1,"Monitoraggio"))),"")</f>
        <v/>
      </c>
      <c r="AF700" s="116" t="str" cm="1">
        <f t="array" aca="1" ref="AF700" ca="1">IFERROR(IF(INDIRECT(ADDRESS($Z700,COLUMN(),4,1,"Monitoraggio"))="","",INDIRECT(ADDRESS($Z700,COLUMN(),4,1,"Monitoraggio"))),"")</f>
        <v/>
      </c>
      <c r="AG700" s="61" t="str" cm="1">
        <f t="array" aca="1" ref="AG700" ca="1">IFERROR(IF(INDIRECT(ADDRESS($Z700,COLUMN(),4,1,"Monitoraggio"))="","",INDIRECT(ADDRESS($Z700,COLUMN(),4,1,"Monitoraggio"))),"")</f>
        <v/>
      </c>
      <c r="AH700" s="116" t="str" cm="1">
        <f t="array" aca="1" ref="AH700" ca="1">IFERROR(IF(INDIRECT(ADDRESS($Z700,COLUMN(),4,1,"Monitoraggio"))="","",INDIRECT(ADDRESS($Z700,COLUMN(),4,1,"Monitoraggio"))),"")</f>
        <v/>
      </c>
      <c r="AI700" s="114" t="str" cm="1">
        <f t="array" aca="1" ref="AI700" ca="1">IFERROR(IF(INDIRECT(ADDRESS($Z700,COLUMN(),4,1,"Monitoraggio"))="","",INDIRECT(ADDRESS($Z700,COLUMN(),4,1,"Monitoraggio"))),"")</f>
        <v/>
      </c>
      <c r="AJ700" s="118" t="str" cm="1">
        <f t="array" aca="1" ref="AJ700" ca="1">IFERROR(IF(INDIRECT(ADDRESS($Z700,COLUMN(),4,1,"Monitoraggio"))="","",INDIRECT(ADDRESS($Z700,COLUMN(),4,1,"Monitoraggio"))),"")</f>
        <v/>
      </c>
      <c r="AK700" s="119" t="str" cm="1">
        <f t="array" aca="1" ref="AK700" ca="1">IFERROR(IF(INDIRECT(ADDRESS($Z700,COLUMN(),4,1,"Monitoraggio"))="","",INDIRECT(ADDRESS($Z700,COLUMN(),4,1,"Monitoraggio"))),"")</f>
        <v/>
      </c>
      <c r="AL700" s="79" t="str" cm="1">
        <f t="array" aca="1" ref="AL700" ca="1">IFERROR(IF(INDIRECT(ADDRESS($Z700,COLUMN(),4,1,"Monitoraggio"))="","",INDIRECT(ADDRESS($Z700,COLUMN(),4,1,"Monitoraggio"))),"")</f>
        <v/>
      </c>
      <c r="AM700" s="77" t="str" cm="1">
        <f t="array" aca="1" ref="AM700" ca="1">IFERROR(IF(INDIRECT(ADDRESS($Z700,COLUMN(),4,1,"Monitoraggio"))="","",INDIRECT(ADDRESS($Z700,COLUMN(),4,1,"Monitoraggio"))),"")</f>
        <v/>
      </c>
      <c r="AN700" s="79" t="str" cm="1">
        <f t="array" aca="1" ref="AN700" ca="1">IFERROR(IF(INDIRECT(ADDRESS($Z700,COLUMN(),4,1,"Monitoraggio"))="","",INDIRECT(ADDRESS($Z700,COLUMN(),4,1,"Monitoraggio"))),"")</f>
        <v/>
      </c>
      <c r="AO700" s="79" t="str" cm="1">
        <f t="array" aca="1" ref="AO700" ca="1">IFERROR(IF(INDIRECT(ADDRESS($Z700,COLUMN(),4,1,"Monitoraggio"))="","",INDIRECT(ADDRESS($Z700,COLUMN(),4,1,"Monitoraggio"))),"")</f>
        <v/>
      </c>
      <c r="AP700" s="79" t="str" cm="1">
        <f t="array" aca="1" ref="AP700" ca="1">IFERROR(IF(INDIRECT(ADDRESS($Z700,COLUMN(),4,1,"Monitoraggio"))="","",INDIRECT(ADDRESS($Z700,COLUMN(),4,1,"Monitoraggio"))),"")</f>
        <v/>
      </c>
      <c r="AQ700" s="81" t="str" cm="1">
        <f t="array" aca="1" ref="AQ700" ca="1">IFERROR(IF(INDIRECT(ADDRESS($Z700,COLUMN(),4,1,"Monitoraggio"))="","",INDIRECT(ADDRESS($Z700,COLUMN(),4,1,"Monitoraggio"))),"")</f>
        <v/>
      </c>
      <c r="AR700" s="122" t="str" cm="1">
        <f t="array" aca="1" ref="AR700" ca="1">IFERROR(IF(INDIRECT(ADDRESS($Z700,COLUMN(),4,1,"Monitoraggio"))="","",INDIRECT(ADDRESS($Z700,COLUMN(),4,1,"Monitoraggio"))),"")</f>
        <v/>
      </c>
      <c r="AS700" s="118" t="str" cm="1">
        <f t="array" aca="1" ref="AS700" ca="1">IFERROR(IF(INDIRECT(ADDRESS($Z700,COLUMN(),4,1,"Monitoraggio"))="","",INDIRECT(ADDRESS($Z700,COLUMN(),4,1,"Monitoraggio"))),"")</f>
        <v/>
      </c>
      <c r="AT700" s="119" t="str" cm="1">
        <f t="array" aca="1" ref="AT700" ca="1">IFERROR(IF(INDIRECT(ADDRESS($Z700,COLUMN(),4,1,"Monitoraggio"))="","",INDIRECT(ADDRESS($Z700,COLUMN(),4,1,"Monitoraggio"))),"")</f>
        <v/>
      </c>
      <c r="AU700" s="79" t="str" cm="1">
        <f t="array" aca="1" ref="AU700" ca="1">IFERROR(IF(INDIRECT(ADDRESS($Z700,COLUMN(),4,1,"Monitoraggio"))="","",INDIRECT(ADDRESS($Z700,COLUMN(),4,1,"Monitoraggio"))),"")</f>
        <v/>
      </c>
      <c r="AV700" s="119" t="str" cm="1">
        <f t="array" aca="1" ref="AV700" ca="1">IFERROR(IF(INDIRECT(ADDRESS($Z700,COLUMN(),4,1,"Monitoraggio"))="","",INDIRECT(ADDRESS($Z700,COLUMN(),4,1,"Monitoraggio"))),"")</f>
        <v/>
      </c>
      <c r="AW700" s="124" t="str" cm="1">
        <f t="array" aca="1" ref="AW700" ca="1">IFERROR(IF(INDIRECT(ADDRESS($Z700,COLUMN(),4,1,"Monitoraggio"))="","",INDIRECT(ADDRESS($Z700,COLUMN(),4,1,"Monitoraggio"))),"")</f>
        <v/>
      </c>
      <c r="AX700" s="62" t="str" cm="1">
        <f t="array" aca="1" ref="AX700" ca="1">IFERROR(IF(INDIRECT(ADDRESS($Z700,COLUMN(),4,1,"Monitoraggio"))="","",INDIRECT(ADDRESS($Z700,COLUMN(),4,1,"Monitoraggio"))),"")</f>
        <v/>
      </c>
      <c r="AY700" s="79" t="str" cm="1">
        <f t="array" aca="1" ref="AY700" ca="1">IFERROR(IF(INDIRECT(ADDRESS($Z700,COLUMN(),4,1,"Monitoraggio"))="","",INDIRECT(ADDRESS($Z700,COLUMN(),4,1,"Monitoraggio"))),"")</f>
        <v/>
      </c>
      <c r="AZ700" s="84" t="str" cm="1">
        <f t="array" aca="1" ref="AZ700" ca="1">IFERROR(IF(INDIRECT(ADDRESS($Z700,COLUMN(),4,1,"Monitoraggio"))="","",INDIRECT(ADDRESS($Z700,COLUMN(),4,1,"Monitoraggio"))),"")</f>
        <v/>
      </c>
      <c r="BA700" s="81" t="str" cm="1">
        <f t="array" aca="1" ref="BA700" ca="1">IFERROR(IF(INDIRECT(ADDRESS($Z700,COLUMN(),4,1,"Monitoraggio"))="","",INDIRECT(ADDRESS($Z700,COLUMN(),4,1,"Monitoraggio"))),"")</f>
        <v/>
      </c>
      <c r="BB700" s="86" t="str" cm="1">
        <f t="array" aca="1" ref="BB700" ca="1">IFERROR(IF(INDIRECT(ADDRESS($Z700,COLUMN(),4,1,"Monitoraggio"))="","",INDIRECT(ADDRESS($Z700,COLUMN(),4,1,"Monitoraggio"))),"")</f>
        <v/>
      </c>
      <c r="BC700" s="79" t="str" cm="1">
        <f t="array" aca="1" ref="BC700" ca="1">IFERROR(IF(INDIRECT(ADDRESS($Z700,COLUMN(),4,1,"Monitoraggio"))="","",INDIRECT(ADDRESS($Z700,COLUMN(),4,1,"Monitoraggio"))),"")</f>
        <v/>
      </c>
      <c r="BD700" s="79" t="str" cm="1">
        <f t="array" aca="1" ref="BD700" ca="1">IFERROR(IF(INDIRECT(ADDRESS($Z700,COLUMN(),4,1,"Monitoraggio"))="","",INDIRECT(ADDRESS($Z700,COLUMN(),4,1,"Monitoraggio"))),"")</f>
        <v/>
      </c>
      <c r="BE700" s="79" t="str" cm="1">
        <f t="array" aca="1" ref="BE700" ca="1">IFERROR(IF(INDIRECT(ADDRESS($Z700,COLUMN(),4,1,"Monitoraggio"))="","",INDIRECT(ADDRESS($Z700,COLUMN(),4,1,"Monitoraggio"))),"")</f>
        <v/>
      </c>
      <c r="BF700" s="79" t="str" cm="1">
        <f t="array" aca="1" ref="BF700" ca="1">IFERROR(IF(INDIRECT(ADDRESS($Z700,COLUMN(),4,1,"Monitoraggio"))="","",INDIRECT(ADDRESS($Z700,COLUMN(),4,1,"Monitoraggio"))),"")</f>
        <v/>
      </c>
      <c r="BG700" s="114" t="str" cm="1">
        <f t="array" aca="1" ref="BG700" ca="1">IFERROR(IF(INDIRECT(ADDRESS($Z700,COLUMN(),4,1,"Monitoraggio"))="","",INDIRECT(ADDRESS($Z700,COLUMN(),4,1,"Monitoraggio"))),"")</f>
        <v/>
      </c>
      <c r="BH700" s="48" t="str" cm="1">
        <f t="array" aca="1" ref="BH700" ca="1">IFERROR(IF(INDIRECT(ADDRESS($Z700,COLUMN(),4,1,"Monitoraggio"))="","",INDIRECT(ADDRESS($Z700,COLUMN(),4,1,"Monitoraggio"))),"")</f>
        <v/>
      </c>
      <c r="BI700" s="84" t="str" cm="1">
        <f t="array" aca="1" ref="BI700" ca="1">IFERROR(IF(INDIRECT(ADDRESS($Z700,COLUMN(),4,1,"Monitoraggio"))="","",INDIRECT(ADDRESS($Z700,COLUMN(),4,1,"Monitoraggio"))),"")</f>
        <v/>
      </c>
      <c r="BJ700" s="81" t="str" cm="1">
        <f t="array" aca="1" ref="BJ700" ca="1">IFERROR(IF(INDIRECT(ADDRESS($Z700,COLUMN(),4,1,"Monitoraggio"))="","",INDIRECT(ADDRESS($Z700,COLUMN(),4,1,"Monitoraggio"))),"")</f>
        <v/>
      </c>
    </row>
    <row r="701" spans="26:62" x14ac:dyDescent="0.2">
      <c r="Z701" s="132" t="str">
        <f>IFERROR(MATCH(ROW()-9,Monitoraggio!Y$1:Y$1000,0),"")</f>
        <v/>
      </c>
      <c r="AA701" s="60" t="str" cm="1">
        <f t="array" aca="1" ref="AA701" ca="1">IFERROR(IF(INDIRECT(ADDRESS($Z701,COLUMN(),4,1,"Monitoraggio"))="","",INDIRECT(ADDRESS($Z701,COLUMN(),4,1,"Monitoraggio"))),"")</f>
        <v/>
      </c>
      <c r="AB701" s="114" t="str" cm="1">
        <f t="array" aca="1" ref="AB701" ca="1">IFERROR(IF(INDIRECT(ADDRESS($Z701,COLUMN(),4,1,"Monitoraggio"))="","",INDIRECT(ADDRESS($Z701,COLUMN(),4,1,"Monitoraggio"))),"")</f>
        <v/>
      </c>
      <c r="AC701" s="114" t="str" cm="1">
        <f t="array" aca="1" ref="AC701" ca="1">IFERROR(IF(INDIRECT(ADDRESS($Z701,COLUMN(),4,1,"Monitoraggio"))="","",INDIRECT(ADDRESS($Z701,COLUMN(),4,1,"Monitoraggio"))),"")</f>
        <v/>
      </c>
      <c r="AD701" s="48" t="str" cm="1">
        <f t="array" aca="1" ref="AD701" ca="1">IFERROR(IF(INDIRECT(ADDRESS($Z701,COLUMN(),4,1,"Monitoraggio"))="","",INDIRECT(ADDRESS($Z701,COLUMN(),4,1,"Monitoraggio"))),"")</f>
        <v/>
      </c>
      <c r="AE701" s="61" t="str" cm="1">
        <f t="array" aca="1" ref="AE701" ca="1">IFERROR(IF(INDIRECT(ADDRESS($Z701,COLUMN(),4,1,"Monitoraggio"))="","",INDIRECT(ADDRESS($Z701,COLUMN(),4,1,"Monitoraggio"))),"")</f>
        <v/>
      </c>
      <c r="AF701" s="116" t="str" cm="1">
        <f t="array" aca="1" ref="AF701" ca="1">IFERROR(IF(INDIRECT(ADDRESS($Z701,COLUMN(),4,1,"Monitoraggio"))="","",INDIRECT(ADDRESS($Z701,COLUMN(),4,1,"Monitoraggio"))),"")</f>
        <v/>
      </c>
      <c r="AG701" s="61" t="str" cm="1">
        <f t="array" aca="1" ref="AG701" ca="1">IFERROR(IF(INDIRECT(ADDRESS($Z701,COLUMN(),4,1,"Monitoraggio"))="","",INDIRECT(ADDRESS($Z701,COLUMN(),4,1,"Monitoraggio"))),"")</f>
        <v/>
      </c>
      <c r="AH701" s="116" t="str" cm="1">
        <f t="array" aca="1" ref="AH701" ca="1">IFERROR(IF(INDIRECT(ADDRESS($Z701,COLUMN(),4,1,"Monitoraggio"))="","",INDIRECT(ADDRESS($Z701,COLUMN(),4,1,"Monitoraggio"))),"")</f>
        <v/>
      </c>
      <c r="AI701" s="114" t="str" cm="1">
        <f t="array" aca="1" ref="AI701" ca="1">IFERROR(IF(INDIRECT(ADDRESS($Z701,COLUMN(),4,1,"Monitoraggio"))="","",INDIRECT(ADDRESS($Z701,COLUMN(),4,1,"Monitoraggio"))),"")</f>
        <v/>
      </c>
      <c r="AJ701" s="118" t="str" cm="1">
        <f t="array" aca="1" ref="AJ701" ca="1">IFERROR(IF(INDIRECT(ADDRESS($Z701,COLUMN(),4,1,"Monitoraggio"))="","",INDIRECT(ADDRESS($Z701,COLUMN(),4,1,"Monitoraggio"))),"")</f>
        <v/>
      </c>
      <c r="AK701" s="119" t="str" cm="1">
        <f t="array" aca="1" ref="AK701" ca="1">IFERROR(IF(INDIRECT(ADDRESS($Z701,COLUMN(),4,1,"Monitoraggio"))="","",INDIRECT(ADDRESS($Z701,COLUMN(),4,1,"Monitoraggio"))),"")</f>
        <v/>
      </c>
      <c r="AL701" s="79" t="str" cm="1">
        <f t="array" aca="1" ref="AL701" ca="1">IFERROR(IF(INDIRECT(ADDRESS($Z701,COLUMN(),4,1,"Monitoraggio"))="","",INDIRECT(ADDRESS($Z701,COLUMN(),4,1,"Monitoraggio"))),"")</f>
        <v/>
      </c>
      <c r="AM701" s="77" t="str" cm="1">
        <f t="array" aca="1" ref="AM701" ca="1">IFERROR(IF(INDIRECT(ADDRESS($Z701,COLUMN(),4,1,"Monitoraggio"))="","",INDIRECT(ADDRESS($Z701,COLUMN(),4,1,"Monitoraggio"))),"")</f>
        <v/>
      </c>
      <c r="AN701" s="79" t="str" cm="1">
        <f t="array" aca="1" ref="AN701" ca="1">IFERROR(IF(INDIRECT(ADDRESS($Z701,COLUMN(),4,1,"Monitoraggio"))="","",INDIRECT(ADDRESS($Z701,COLUMN(),4,1,"Monitoraggio"))),"")</f>
        <v/>
      </c>
      <c r="AO701" s="79" t="str" cm="1">
        <f t="array" aca="1" ref="AO701" ca="1">IFERROR(IF(INDIRECT(ADDRESS($Z701,COLUMN(),4,1,"Monitoraggio"))="","",INDIRECT(ADDRESS($Z701,COLUMN(),4,1,"Monitoraggio"))),"")</f>
        <v/>
      </c>
      <c r="AP701" s="79" t="str" cm="1">
        <f t="array" aca="1" ref="AP701" ca="1">IFERROR(IF(INDIRECT(ADDRESS($Z701,COLUMN(),4,1,"Monitoraggio"))="","",INDIRECT(ADDRESS($Z701,COLUMN(),4,1,"Monitoraggio"))),"")</f>
        <v/>
      </c>
      <c r="AQ701" s="81" t="str" cm="1">
        <f t="array" aca="1" ref="AQ701" ca="1">IFERROR(IF(INDIRECT(ADDRESS($Z701,COLUMN(),4,1,"Monitoraggio"))="","",INDIRECT(ADDRESS($Z701,COLUMN(),4,1,"Monitoraggio"))),"")</f>
        <v/>
      </c>
      <c r="AR701" s="122" t="str" cm="1">
        <f t="array" aca="1" ref="AR701" ca="1">IFERROR(IF(INDIRECT(ADDRESS($Z701,COLUMN(),4,1,"Monitoraggio"))="","",INDIRECT(ADDRESS($Z701,COLUMN(),4,1,"Monitoraggio"))),"")</f>
        <v/>
      </c>
      <c r="AS701" s="118" t="str" cm="1">
        <f t="array" aca="1" ref="AS701" ca="1">IFERROR(IF(INDIRECT(ADDRESS($Z701,COLUMN(),4,1,"Monitoraggio"))="","",INDIRECT(ADDRESS($Z701,COLUMN(),4,1,"Monitoraggio"))),"")</f>
        <v/>
      </c>
      <c r="AT701" s="119" t="str" cm="1">
        <f t="array" aca="1" ref="AT701" ca="1">IFERROR(IF(INDIRECT(ADDRESS($Z701,COLUMN(),4,1,"Monitoraggio"))="","",INDIRECT(ADDRESS($Z701,COLUMN(),4,1,"Monitoraggio"))),"")</f>
        <v/>
      </c>
      <c r="AU701" s="79" t="str" cm="1">
        <f t="array" aca="1" ref="AU701" ca="1">IFERROR(IF(INDIRECT(ADDRESS($Z701,COLUMN(),4,1,"Monitoraggio"))="","",INDIRECT(ADDRESS($Z701,COLUMN(),4,1,"Monitoraggio"))),"")</f>
        <v/>
      </c>
      <c r="AV701" s="119" t="str" cm="1">
        <f t="array" aca="1" ref="AV701" ca="1">IFERROR(IF(INDIRECT(ADDRESS($Z701,COLUMN(),4,1,"Monitoraggio"))="","",INDIRECT(ADDRESS($Z701,COLUMN(),4,1,"Monitoraggio"))),"")</f>
        <v/>
      </c>
      <c r="AW701" s="124" t="str" cm="1">
        <f t="array" aca="1" ref="AW701" ca="1">IFERROR(IF(INDIRECT(ADDRESS($Z701,COLUMN(),4,1,"Monitoraggio"))="","",INDIRECT(ADDRESS($Z701,COLUMN(),4,1,"Monitoraggio"))),"")</f>
        <v/>
      </c>
      <c r="AX701" s="62" t="str" cm="1">
        <f t="array" aca="1" ref="AX701" ca="1">IFERROR(IF(INDIRECT(ADDRESS($Z701,COLUMN(),4,1,"Monitoraggio"))="","",INDIRECT(ADDRESS($Z701,COLUMN(),4,1,"Monitoraggio"))),"")</f>
        <v/>
      </c>
      <c r="AY701" s="79" t="str" cm="1">
        <f t="array" aca="1" ref="AY701" ca="1">IFERROR(IF(INDIRECT(ADDRESS($Z701,COLUMN(),4,1,"Monitoraggio"))="","",INDIRECT(ADDRESS($Z701,COLUMN(),4,1,"Monitoraggio"))),"")</f>
        <v/>
      </c>
      <c r="AZ701" s="84" t="str" cm="1">
        <f t="array" aca="1" ref="AZ701" ca="1">IFERROR(IF(INDIRECT(ADDRESS($Z701,COLUMN(),4,1,"Monitoraggio"))="","",INDIRECT(ADDRESS($Z701,COLUMN(),4,1,"Monitoraggio"))),"")</f>
        <v/>
      </c>
      <c r="BA701" s="81" t="str" cm="1">
        <f t="array" aca="1" ref="BA701" ca="1">IFERROR(IF(INDIRECT(ADDRESS($Z701,COLUMN(),4,1,"Monitoraggio"))="","",INDIRECT(ADDRESS($Z701,COLUMN(),4,1,"Monitoraggio"))),"")</f>
        <v/>
      </c>
      <c r="BB701" s="86" t="str" cm="1">
        <f t="array" aca="1" ref="BB701" ca="1">IFERROR(IF(INDIRECT(ADDRESS($Z701,COLUMN(),4,1,"Monitoraggio"))="","",INDIRECT(ADDRESS($Z701,COLUMN(),4,1,"Monitoraggio"))),"")</f>
        <v/>
      </c>
      <c r="BC701" s="79" t="str" cm="1">
        <f t="array" aca="1" ref="BC701" ca="1">IFERROR(IF(INDIRECT(ADDRESS($Z701,COLUMN(),4,1,"Monitoraggio"))="","",INDIRECT(ADDRESS($Z701,COLUMN(),4,1,"Monitoraggio"))),"")</f>
        <v/>
      </c>
      <c r="BD701" s="79" t="str" cm="1">
        <f t="array" aca="1" ref="BD701" ca="1">IFERROR(IF(INDIRECT(ADDRESS($Z701,COLUMN(),4,1,"Monitoraggio"))="","",INDIRECT(ADDRESS($Z701,COLUMN(),4,1,"Monitoraggio"))),"")</f>
        <v/>
      </c>
      <c r="BE701" s="79" t="str" cm="1">
        <f t="array" aca="1" ref="BE701" ca="1">IFERROR(IF(INDIRECT(ADDRESS($Z701,COLUMN(),4,1,"Monitoraggio"))="","",INDIRECT(ADDRESS($Z701,COLUMN(),4,1,"Monitoraggio"))),"")</f>
        <v/>
      </c>
      <c r="BF701" s="79" t="str" cm="1">
        <f t="array" aca="1" ref="BF701" ca="1">IFERROR(IF(INDIRECT(ADDRESS($Z701,COLUMN(),4,1,"Monitoraggio"))="","",INDIRECT(ADDRESS($Z701,COLUMN(),4,1,"Monitoraggio"))),"")</f>
        <v/>
      </c>
      <c r="BG701" s="114" t="str" cm="1">
        <f t="array" aca="1" ref="BG701" ca="1">IFERROR(IF(INDIRECT(ADDRESS($Z701,COLUMN(),4,1,"Monitoraggio"))="","",INDIRECT(ADDRESS($Z701,COLUMN(),4,1,"Monitoraggio"))),"")</f>
        <v/>
      </c>
      <c r="BH701" s="48" t="str" cm="1">
        <f t="array" aca="1" ref="BH701" ca="1">IFERROR(IF(INDIRECT(ADDRESS($Z701,COLUMN(),4,1,"Monitoraggio"))="","",INDIRECT(ADDRESS($Z701,COLUMN(),4,1,"Monitoraggio"))),"")</f>
        <v/>
      </c>
      <c r="BI701" s="84" t="str" cm="1">
        <f t="array" aca="1" ref="BI701" ca="1">IFERROR(IF(INDIRECT(ADDRESS($Z701,COLUMN(),4,1,"Monitoraggio"))="","",INDIRECT(ADDRESS($Z701,COLUMN(),4,1,"Monitoraggio"))),"")</f>
        <v/>
      </c>
      <c r="BJ701" s="81" t="str" cm="1">
        <f t="array" aca="1" ref="BJ701" ca="1">IFERROR(IF(INDIRECT(ADDRESS($Z701,COLUMN(),4,1,"Monitoraggio"))="","",INDIRECT(ADDRESS($Z701,COLUMN(),4,1,"Monitoraggio"))),"")</f>
        <v/>
      </c>
    </row>
    <row r="702" spans="26:62" x14ac:dyDescent="0.2">
      <c r="Z702" s="132" t="str">
        <f>IFERROR(MATCH(ROW()-9,Monitoraggio!Y$1:Y$1000,0),"")</f>
        <v/>
      </c>
      <c r="AA702" s="60" t="str" cm="1">
        <f t="array" aca="1" ref="AA702" ca="1">IFERROR(IF(INDIRECT(ADDRESS($Z702,COLUMN(),4,1,"Monitoraggio"))="","",INDIRECT(ADDRESS($Z702,COLUMN(),4,1,"Monitoraggio"))),"")</f>
        <v/>
      </c>
      <c r="AB702" s="114" t="str" cm="1">
        <f t="array" aca="1" ref="AB702" ca="1">IFERROR(IF(INDIRECT(ADDRESS($Z702,COLUMN(),4,1,"Monitoraggio"))="","",INDIRECT(ADDRESS($Z702,COLUMN(),4,1,"Monitoraggio"))),"")</f>
        <v/>
      </c>
      <c r="AC702" s="114" t="str" cm="1">
        <f t="array" aca="1" ref="AC702" ca="1">IFERROR(IF(INDIRECT(ADDRESS($Z702,COLUMN(),4,1,"Monitoraggio"))="","",INDIRECT(ADDRESS($Z702,COLUMN(),4,1,"Monitoraggio"))),"")</f>
        <v/>
      </c>
      <c r="AD702" s="48" t="str" cm="1">
        <f t="array" aca="1" ref="AD702" ca="1">IFERROR(IF(INDIRECT(ADDRESS($Z702,COLUMN(),4,1,"Monitoraggio"))="","",INDIRECT(ADDRESS($Z702,COLUMN(),4,1,"Monitoraggio"))),"")</f>
        <v/>
      </c>
      <c r="AE702" s="61" t="str" cm="1">
        <f t="array" aca="1" ref="AE702" ca="1">IFERROR(IF(INDIRECT(ADDRESS($Z702,COLUMN(),4,1,"Monitoraggio"))="","",INDIRECT(ADDRESS($Z702,COLUMN(),4,1,"Monitoraggio"))),"")</f>
        <v/>
      </c>
      <c r="AF702" s="116" t="str" cm="1">
        <f t="array" aca="1" ref="AF702" ca="1">IFERROR(IF(INDIRECT(ADDRESS($Z702,COLUMN(),4,1,"Monitoraggio"))="","",INDIRECT(ADDRESS($Z702,COLUMN(),4,1,"Monitoraggio"))),"")</f>
        <v/>
      </c>
      <c r="AG702" s="61" t="str" cm="1">
        <f t="array" aca="1" ref="AG702" ca="1">IFERROR(IF(INDIRECT(ADDRESS($Z702,COLUMN(),4,1,"Monitoraggio"))="","",INDIRECT(ADDRESS($Z702,COLUMN(),4,1,"Monitoraggio"))),"")</f>
        <v/>
      </c>
      <c r="AH702" s="116" t="str" cm="1">
        <f t="array" aca="1" ref="AH702" ca="1">IFERROR(IF(INDIRECT(ADDRESS($Z702,COLUMN(),4,1,"Monitoraggio"))="","",INDIRECT(ADDRESS($Z702,COLUMN(),4,1,"Monitoraggio"))),"")</f>
        <v/>
      </c>
      <c r="AI702" s="114" t="str" cm="1">
        <f t="array" aca="1" ref="AI702" ca="1">IFERROR(IF(INDIRECT(ADDRESS($Z702,COLUMN(),4,1,"Monitoraggio"))="","",INDIRECT(ADDRESS($Z702,COLUMN(),4,1,"Monitoraggio"))),"")</f>
        <v/>
      </c>
      <c r="AJ702" s="118" t="str" cm="1">
        <f t="array" aca="1" ref="AJ702" ca="1">IFERROR(IF(INDIRECT(ADDRESS($Z702,COLUMN(),4,1,"Monitoraggio"))="","",INDIRECT(ADDRESS($Z702,COLUMN(),4,1,"Monitoraggio"))),"")</f>
        <v/>
      </c>
      <c r="AK702" s="119" t="str" cm="1">
        <f t="array" aca="1" ref="AK702" ca="1">IFERROR(IF(INDIRECT(ADDRESS($Z702,COLUMN(),4,1,"Monitoraggio"))="","",INDIRECT(ADDRESS($Z702,COLUMN(),4,1,"Monitoraggio"))),"")</f>
        <v/>
      </c>
      <c r="AL702" s="79" t="str" cm="1">
        <f t="array" aca="1" ref="AL702" ca="1">IFERROR(IF(INDIRECT(ADDRESS($Z702,COLUMN(),4,1,"Monitoraggio"))="","",INDIRECT(ADDRESS($Z702,COLUMN(),4,1,"Monitoraggio"))),"")</f>
        <v/>
      </c>
      <c r="AM702" s="77" t="str" cm="1">
        <f t="array" aca="1" ref="AM702" ca="1">IFERROR(IF(INDIRECT(ADDRESS($Z702,COLUMN(),4,1,"Monitoraggio"))="","",INDIRECT(ADDRESS($Z702,COLUMN(),4,1,"Monitoraggio"))),"")</f>
        <v/>
      </c>
      <c r="AN702" s="79" t="str" cm="1">
        <f t="array" aca="1" ref="AN702" ca="1">IFERROR(IF(INDIRECT(ADDRESS($Z702,COLUMN(),4,1,"Monitoraggio"))="","",INDIRECT(ADDRESS($Z702,COLUMN(),4,1,"Monitoraggio"))),"")</f>
        <v/>
      </c>
      <c r="AO702" s="79" t="str" cm="1">
        <f t="array" aca="1" ref="AO702" ca="1">IFERROR(IF(INDIRECT(ADDRESS($Z702,COLUMN(),4,1,"Monitoraggio"))="","",INDIRECT(ADDRESS($Z702,COLUMN(),4,1,"Monitoraggio"))),"")</f>
        <v/>
      </c>
      <c r="AP702" s="79" t="str" cm="1">
        <f t="array" aca="1" ref="AP702" ca="1">IFERROR(IF(INDIRECT(ADDRESS($Z702,COLUMN(),4,1,"Monitoraggio"))="","",INDIRECT(ADDRESS($Z702,COLUMN(),4,1,"Monitoraggio"))),"")</f>
        <v/>
      </c>
      <c r="AQ702" s="81" t="str" cm="1">
        <f t="array" aca="1" ref="AQ702" ca="1">IFERROR(IF(INDIRECT(ADDRESS($Z702,COLUMN(),4,1,"Monitoraggio"))="","",INDIRECT(ADDRESS($Z702,COLUMN(),4,1,"Monitoraggio"))),"")</f>
        <v/>
      </c>
      <c r="AR702" s="122" t="str" cm="1">
        <f t="array" aca="1" ref="AR702" ca="1">IFERROR(IF(INDIRECT(ADDRESS($Z702,COLUMN(),4,1,"Monitoraggio"))="","",INDIRECT(ADDRESS($Z702,COLUMN(),4,1,"Monitoraggio"))),"")</f>
        <v/>
      </c>
      <c r="AS702" s="118" t="str" cm="1">
        <f t="array" aca="1" ref="AS702" ca="1">IFERROR(IF(INDIRECT(ADDRESS($Z702,COLUMN(),4,1,"Monitoraggio"))="","",INDIRECT(ADDRESS($Z702,COLUMN(),4,1,"Monitoraggio"))),"")</f>
        <v/>
      </c>
      <c r="AT702" s="119" t="str" cm="1">
        <f t="array" aca="1" ref="AT702" ca="1">IFERROR(IF(INDIRECT(ADDRESS($Z702,COLUMN(),4,1,"Monitoraggio"))="","",INDIRECT(ADDRESS($Z702,COLUMN(),4,1,"Monitoraggio"))),"")</f>
        <v/>
      </c>
      <c r="AU702" s="79" t="str" cm="1">
        <f t="array" aca="1" ref="AU702" ca="1">IFERROR(IF(INDIRECT(ADDRESS($Z702,COLUMN(),4,1,"Monitoraggio"))="","",INDIRECT(ADDRESS($Z702,COLUMN(),4,1,"Monitoraggio"))),"")</f>
        <v/>
      </c>
      <c r="AV702" s="119" t="str" cm="1">
        <f t="array" aca="1" ref="AV702" ca="1">IFERROR(IF(INDIRECT(ADDRESS($Z702,COLUMN(),4,1,"Monitoraggio"))="","",INDIRECT(ADDRESS($Z702,COLUMN(),4,1,"Monitoraggio"))),"")</f>
        <v/>
      </c>
      <c r="AW702" s="124" t="str" cm="1">
        <f t="array" aca="1" ref="AW702" ca="1">IFERROR(IF(INDIRECT(ADDRESS($Z702,COLUMN(),4,1,"Monitoraggio"))="","",INDIRECT(ADDRESS($Z702,COLUMN(),4,1,"Monitoraggio"))),"")</f>
        <v/>
      </c>
      <c r="AX702" s="62" t="str" cm="1">
        <f t="array" aca="1" ref="AX702" ca="1">IFERROR(IF(INDIRECT(ADDRESS($Z702,COLUMN(),4,1,"Monitoraggio"))="","",INDIRECT(ADDRESS($Z702,COLUMN(),4,1,"Monitoraggio"))),"")</f>
        <v/>
      </c>
      <c r="AY702" s="79" t="str" cm="1">
        <f t="array" aca="1" ref="AY702" ca="1">IFERROR(IF(INDIRECT(ADDRESS($Z702,COLUMN(),4,1,"Monitoraggio"))="","",INDIRECT(ADDRESS($Z702,COLUMN(),4,1,"Monitoraggio"))),"")</f>
        <v/>
      </c>
      <c r="AZ702" s="84" t="str" cm="1">
        <f t="array" aca="1" ref="AZ702" ca="1">IFERROR(IF(INDIRECT(ADDRESS($Z702,COLUMN(),4,1,"Monitoraggio"))="","",INDIRECT(ADDRESS($Z702,COLUMN(),4,1,"Monitoraggio"))),"")</f>
        <v/>
      </c>
      <c r="BA702" s="81" t="str" cm="1">
        <f t="array" aca="1" ref="BA702" ca="1">IFERROR(IF(INDIRECT(ADDRESS($Z702,COLUMN(),4,1,"Monitoraggio"))="","",INDIRECT(ADDRESS($Z702,COLUMN(),4,1,"Monitoraggio"))),"")</f>
        <v/>
      </c>
      <c r="BB702" s="86" t="str" cm="1">
        <f t="array" aca="1" ref="BB702" ca="1">IFERROR(IF(INDIRECT(ADDRESS($Z702,COLUMN(),4,1,"Monitoraggio"))="","",INDIRECT(ADDRESS($Z702,COLUMN(),4,1,"Monitoraggio"))),"")</f>
        <v/>
      </c>
      <c r="BC702" s="79" t="str" cm="1">
        <f t="array" aca="1" ref="BC702" ca="1">IFERROR(IF(INDIRECT(ADDRESS($Z702,COLUMN(),4,1,"Monitoraggio"))="","",INDIRECT(ADDRESS($Z702,COLUMN(),4,1,"Monitoraggio"))),"")</f>
        <v/>
      </c>
      <c r="BD702" s="79" t="str" cm="1">
        <f t="array" aca="1" ref="BD702" ca="1">IFERROR(IF(INDIRECT(ADDRESS($Z702,COLUMN(),4,1,"Monitoraggio"))="","",INDIRECT(ADDRESS($Z702,COLUMN(),4,1,"Monitoraggio"))),"")</f>
        <v/>
      </c>
      <c r="BE702" s="79" t="str" cm="1">
        <f t="array" aca="1" ref="BE702" ca="1">IFERROR(IF(INDIRECT(ADDRESS($Z702,COLUMN(),4,1,"Monitoraggio"))="","",INDIRECT(ADDRESS($Z702,COLUMN(),4,1,"Monitoraggio"))),"")</f>
        <v/>
      </c>
      <c r="BF702" s="79" t="str" cm="1">
        <f t="array" aca="1" ref="BF702" ca="1">IFERROR(IF(INDIRECT(ADDRESS($Z702,COLUMN(),4,1,"Monitoraggio"))="","",INDIRECT(ADDRESS($Z702,COLUMN(),4,1,"Monitoraggio"))),"")</f>
        <v/>
      </c>
      <c r="BG702" s="114" t="str" cm="1">
        <f t="array" aca="1" ref="BG702" ca="1">IFERROR(IF(INDIRECT(ADDRESS($Z702,COLUMN(),4,1,"Monitoraggio"))="","",INDIRECT(ADDRESS($Z702,COLUMN(),4,1,"Monitoraggio"))),"")</f>
        <v/>
      </c>
      <c r="BH702" s="48" t="str" cm="1">
        <f t="array" aca="1" ref="BH702" ca="1">IFERROR(IF(INDIRECT(ADDRESS($Z702,COLUMN(),4,1,"Monitoraggio"))="","",INDIRECT(ADDRESS($Z702,COLUMN(),4,1,"Monitoraggio"))),"")</f>
        <v/>
      </c>
      <c r="BI702" s="84" t="str" cm="1">
        <f t="array" aca="1" ref="BI702" ca="1">IFERROR(IF(INDIRECT(ADDRESS($Z702,COLUMN(),4,1,"Monitoraggio"))="","",INDIRECT(ADDRESS($Z702,COLUMN(),4,1,"Monitoraggio"))),"")</f>
        <v/>
      </c>
      <c r="BJ702" s="81" t="str" cm="1">
        <f t="array" aca="1" ref="BJ702" ca="1">IFERROR(IF(INDIRECT(ADDRESS($Z702,COLUMN(),4,1,"Monitoraggio"))="","",INDIRECT(ADDRESS($Z702,COLUMN(),4,1,"Monitoraggio"))),"")</f>
        <v/>
      </c>
    </row>
    <row r="703" spans="26:62" x14ac:dyDescent="0.2">
      <c r="Z703" s="132" t="str">
        <f>IFERROR(MATCH(ROW()-9,Monitoraggio!Y$1:Y$1000,0),"")</f>
        <v/>
      </c>
      <c r="AA703" s="60" t="str" cm="1">
        <f t="array" aca="1" ref="AA703" ca="1">IFERROR(IF(INDIRECT(ADDRESS($Z703,COLUMN(),4,1,"Monitoraggio"))="","",INDIRECT(ADDRESS($Z703,COLUMN(),4,1,"Monitoraggio"))),"")</f>
        <v/>
      </c>
      <c r="AB703" s="114" t="str" cm="1">
        <f t="array" aca="1" ref="AB703" ca="1">IFERROR(IF(INDIRECT(ADDRESS($Z703,COLUMN(),4,1,"Monitoraggio"))="","",INDIRECT(ADDRESS($Z703,COLUMN(),4,1,"Monitoraggio"))),"")</f>
        <v/>
      </c>
      <c r="AC703" s="114" t="str" cm="1">
        <f t="array" aca="1" ref="AC703" ca="1">IFERROR(IF(INDIRECT(ADDRESS($Z703,COLUMN(),4,1,"Monitoraggio"))="","",INDIRECT(ADDRESS($Z703,COLUMN(),4,1,"Monitoraggio"))),"")</f>
        <v/>
      </c>
      <c r="AD703" s="48" t="str" cm="1">
        <f t="array" aca="1" ref="AD703" ca="1">IFERROR(IF(INDIRECT(ADDRESS($Z703,COLUMN(),4,1,"Monitoraggio"))="","",INDIRECT(ADDRESS($Z703,COLUMN(),4,1,"Monitoraggio"))),"")</f>
        <v/>
      </c>
      <c r="AE703" s="61" t="str" cm="1">
        <f t="array" aca="1" ref="AE703" ca="1">IFERROR(IF(INDIRECT(ADDRESS($Z703,COLUMN(),4,1,"Monitoraggio"))="","",INDIRECT(ADDRESS($Z703,COLUMN(),4,1,"Monitoraggio"))),"")</f>
        <v/>
      </c>
      <c r="AF703" s="116" t="str" cm="1">
        <f t="array" aca="1" ref="AF703" ca="1">IFERROR(IF(INDIRECT(ADDRESS($Z703,COLUMN(),4,1,"Monitoraggio"))="","",INDIRECT(ADDRESS($Z703,COLUMN(),4,1,"Monitoraggio"))),"")</f>
        <v/>
      </c>
      <c r="AG703" s="61" t="str" cm="1">
        <f t="array" aca="1" ref="AG703" ca="1">IFERROR(IF(INDIRECT(ADDRESS($Z703,COLUMN(),4,1,"Monitoraggio"))="","",INDIRECT(ADDRESS($Z703,COLUMN(),4,1,"Monitoraggio"))),"")</f>
        <v/>
      </c>
      <c r="AH703" s="116" t="str" cm="1">
        <f t="array" aca="1" ref="AH703" ca="1">IFERROR(IF(INDIRECT(ADDRESS($Z703,COLUMN(),4,1,"Monitoraggio"))="","",INDIRECT(ADDRESS($Z703,COLUMN(),4,1,"Monitoraggio"))),"")</f>
        <v/>
      </c>
      <c r="AI703" s="114" t="str" cm="1">
        <f t="array" aca="1" ref="AI703" ca="1">IFERROR(IF(INDIRECT(ADDRESS($Z703,COLUMN(),4,1,"Monitoraggio"))="","",INDIRECT(ADDRESS($Z703,COLUMN(),4,1,"Monitoraggio"))),"")</f>
        <v/>
      </c>
      <c r="AJ703" s="118" t="str" cm="1">
        <f t="array" aca="1" ref="AJ703" ca="1">IFERROR(IF(INDIRECT(ADDRESS($Z703,COLUMN(),4,1,"Monitoraggio"))="","",INDIRECT(ADDRESS($Z703,COLUMN(),4,1,"Monitoraggio"))),"")</f>
        <v/>
      </c>
      <c r="AK703" s="119" t="str" cm="1">
        <f t="array" aca="1" ref="AK703" ca="1">IFERROR(IF(INDIRECT(ADDRESS($Z703,COLUMN(),4,1,"Monitoraggio"))="","",INDIRECT(ADDRESS($Z703,COLUMN(),4,1,"Monitoraggio"))),"")</f>
        <v/>
      </c>
      <c r="AL703" s="79" t="str" cm="1">
        <f t="array" aca="1" ref="AL703" ca="1">IFERROR(IF(INDIRECT(ADDRESS($Z703,COLUMN(),4,1,"Monitoraggio"))="","",INDIRECT(ADDRESS($Z703,COLUMN(),4,1,"Monitoraggio"))),"")</f>
        <v/>
      </c>
      <c r="AM703" s="77" t="str" cm="1">
        <f t="array" aca="1" ref="AM703" ca="1">IFERROR(IF(INDIRECT(ADDRESS($Z703,COLUMN(),4,1,"Monitoraggio"))="","",INDIRECT(ADDRESS($Z703,COLUMN(),4,1,"Monitoraggio"))),"")</f>
        <v/>
      </c>
      <c r="AN703" s="79" t="str" cm="1">
        <f t="array" aca="1" ref="AN703" ca="1">IFERROR(IF(INDIRECT(ADDRESS($Z703,COLUMN(),4,1,"Monitoraggio"))="","",INDIRECT(ADDRESS($Z703,COLUMN(),4,1,"Monitoraggio"))),"")</f>
        <v/>
      </c>
      <c r="AO703" s="79" t="str" cm="1">
        <f t="array" aca="1" ref="AO703" ca="1">IFERROR(IF(INDIRECT(ADDRESS($Z703,COLUMN(),4,1,"Monitoraggio"))="","",INDIRECT(ADDRESS($Z703,COLUMN(),4,1,"Monitoraggio"))),"")</f>
        <v/>
      </c>
      <c r="AP703" s="79" t="str" cm="1">
        <f t="array" aca="1" ref="AP703" ca="1">IFERROR(IF(INDIRECT(ADDRESS($Z703,COLUMN(),4,1,"Monitoraggio"))="","",INDIRECT(ADDRESS($Z703,COLUMN(),4,1,"Monitoraggio"))),"")</f>
        <v/>
      </c>
      <c r="AQ703" s="81" t="str" cm="1">
        <f t="array" aca="1" ref="AQ703" ca="1">IFERROR(IF(INDIRECT(ADDRESS($Z703,COLUMN(),4,1,"Monitoraggio"))="","",INDIRECT(ADDRESS($Z703,COLUMN(),4,1,"Monitoraggio"))),"")</f>
        <v/>
      </c>
      <c r="AR703" s="122" t="str" cm="1">
        <f t="array" aca="1" ref="AR703" ca="1">IFERROR(IF(INDIRECT(ADDRESS($Z703,COLUMN(),4,1,"Monitoraggio"))="","",INDIRECT(ADDRESS($Z703,COLUMN(),4,1,"Monitoraggio"))),"")</f>
        <v/>
      </c>
      <c r="AS703" s="118" t="str" cm="1">
        <f t="array" aca="1" ref="AS703" ca="1">IFERROR(IF(INDIRECT(ADDRESS($Z703,COLUMN(),4,1,"Monitoraggio"))="","",INDIRECT(ADDRESS($Z703,COLUMN(),4,1,"Monitoraggio"))),"")</f>
        <v/>
      </c>
      <c r="AT703" s="119" t="str" cm="1">
        <f t="array" aca="1" ref="AT703" ca="1">IFERROR(IF(INDIRECT(ADDRESS($Z703,COLUMN(),4,1,"Monitoraggio"))="","",INDIRECT(ADDRESS($Z703,COLUMN(),4,1,"Monitoraggio"))),"")</f>
        <v/>
      </c>
      <c r="AU703" s="79" t="str" cm="1">
        <f t="array" aca="1" ref="AU703" ca="1">IFERROR(IF(INDIRECT(ADDRESS($Z703,COLUMN(),4,1,"Monitoraggio"))="","",INDIRECT(ADDRESS($Z703,COLUMN(),4,1,"Monitoraggio"))),"")</f>
        <v/>
      </c>
      <c r="AV703" s="119" t="str" cm="1">
        <f t="array" aca="1" ref="AV703" ca="1">IFERROR(IF(INDIRECT(ADDRESS($Z703,COLUMN(),4,1,"Monitoraggio"))="","",INDIRECT(ADDRESS($Z703,COLUMN(),4,1,"Monitoraggio"))),"")</f>
        <v/>
      </c>
      <c r="AW703" s="124" t="str" cm="1">
        <f t="array" aca="1" ref="AW703" ca="1">IFERROR(IF(INDIRECT(ADDRESS($Z703,COLUMN(),4,1,"Monitoraggio"))="","",INDIRECT(ADDRESS($Z703,COLUMN(),4,1,"Monitoraggio"))),"")</f>
        <v/>
      </c>
      <c r="AX703" s="62" t="str" cm="1">
        <f t="array" aca="1" ref="AX703" ca="1">IFERROR(IF(INDIRECT(ADDRESS($Z703,COLUMN(),4,1,"Monitoraggio"))="","",INDIRECT(ADDRESS($Z703,COLUMN(),4,1,"Monitoraggio"))),"")</f>
        <v/>
      </c>
      <c r="AY703" s="79" t="str" cm="1">
        <f t="array" aca="1" ref="AY703" ca="1">IFERROR(IF(INDIRECT(ADDRESS($Z703,COLUMN(),4,1,"Monitoraggio"))="","",INDIRECT(ADDRESS($Z703,COLUMN(),4,1,"Monitoraggio"))),"")</f>
        <v/>
      </c>
      <c r="AZ703" s="84" t="str" cm="1">
        <f t="array" aca="1" ref="AZ703" ca="1">IFERROR(IF(INDIRECT(ADDRESS($Z703,COLUMN(),4,1,"Monitoraggio"))="","",INDIRECT(ADDRESS($Z703,COLUMN(),4,1,"Monitoraggio"))),"")</f>
        <v/>
      </c>
      <c r="BA703" s="81" t="str" cm="1">
        <f t="array" aca="1" ref="BA703" ca="1">IFERROR(IF(INDIRECT(ADDRESS($Z703,COLUMN(),4,1,"Monitoraggio"))="","",INDIRECT(ADDRESS($Z703,COLUMN(),4,1,"Monitoraggio"))),"")</f>
        <v/>
      </c>
      <c r="BB703" s="86" t="str" cm="1">
        <f t="array" aca="1" ref="BB703" ca="1">IFERROR(IF(INDIRECT(ADDRESS($Z703,COLUMN(),4,1,"Monitoraggio"))="","",INDIRECT(ADDRESS($Z703,COLUMN(),4,1,"Monitoraggio"))),"")</f>
        <v/>
      </c>
      <c r="BC703" s="79" t="str" cm="1">
        <f t="array" aca="1" ref="BC703" ca="1">IFERROR(IF(INDIRECT(ADDRESS($Z703,COLUMN(),4,1,"Monitoraggio"))="","",INDIRECT(ADDRESS($Z703,COLUMN(),4,1,"Monitoraggio"))),"")</f>
        <v/>
      </c>
      <c r="BD703" s="79" t="str" cm="1">
        <f t="array" aca="1" ref="BD703" ca="1">IFERROR(IF(INDIRECT(ADDRESS($Z703,COLUMN(),4,1,"Monitoraggio"))="","",INDIRECT(ADDRESS($Z703,COLUMN(),4,1,"Monitoraggio"))),"")</f>
        <v/>
      </c>
      <c r="BE703" s="79" t="str" cm="1">
        <f t="array" aca="1" ref="BE703" ca="1">IFERROR(IF(INDIRECT(ADDRESS($Z703,COLUMN(),4,1,"Monitoraggio"))="","",INDIRECT(ADDRESS($Z703,COLUMN(),4,1,"Monitoraggio"))),"")</f>
        <v/>
      </c>
      <c r="BF703" s="79" t="str" cm="1">
        <f t="array" aca="1" ref="BF703" ca="1">IFERROR(IF(INDIRECT(ADDRESS($Z703,COLUMN(),4,1,"Monitoraggio"))="","",INDIRECT(ADDRESS($Z703,COLUMN(),4,1,"Monitoraggio"))),"")</f>
        <v/>
      </c>
      <c r="BG703" s="114" t="str" cm="1">
        <f t="array" aca="1" ref="BG703" ca="1">IFERROR(IF(INDIRECT(ADDRESS($Z703,COLUMN(),4,1,"Monitoraggio"))="","",INDIRECT(ADDRESS($Z703,COLUMN(),4,1,"Monitoraggio"))),"")</f>
        <v/>
      </c>
      <c r="BH703" s="48" t="str" cm="1">
        <f t="array" aca="1" ref="BH703" ca="1">IFERROR(IF(INDIRECT(ADDRESS($Z703,COLUMN(),4,1,"Monitoraggio"))="","",INDIRECT(ADDRESS($Z703,COLUMN(),4,1,"Monitoraggio"))),"")</f>
        <v/>
      </c>
      <c r="BI703" s="84" t="str" cm="1">
        <f t="array" aca="1" ref="BI703" ca="1">IFERROR(IF(INDIRECT(ADDRESS($Z703,COLUMN(),4,1,"Monitoraggio"))="","",INDIRECT(ADDRESS($Z703,COLUMN(),4,1,"Monitoraggio"))),"")</f>
        <v/>
      </c>
      <c r="BJ703" s="81" t="str" cm="1">
        <f t="array" aca="1" ref="BJ703" ca="1">IFERROR(IF(INDIRECT(ADDRESS($Z703,COLUMN(),4,1,"Monitoraggio"))="","",INDIRECT(ADDRESS($Z703,COLUMN(),4,1,"Monitoraggio"))),"")</f>
        <v/>
      </c>
    </row>
    <row r="704" spans="26:62" x14ac:dyDescent="0.2">
      <c r="Z704" s="132" t="str">
        <f>IFERROR(MATCH(ROW()-9,Monitoraggio!Y$1:Y$1000,0),"")</f>
        <v/>
      </c>
      <c r="AA704" s="60" t="str" cm="1">
        <f t="array" aca="1" ref="AA704" ca="1">IFERROR(IF(INDIRECT(ADDRESS($Z704,COLUMN(),4,1,"Monitoraggio"))="","",INDIRECT(ADDRESS($Z704,COLUMN(),4,1,"Monitoraggio"))),"")</f>
        <v/>
      </c>
      <c r="AB704" s="114" t="str" cm="1">
        <f t="array" aca="1" ref="AB704" ca="1">IFERROR(IF(INDIRECT(ADDRESS($Z704,COLUMN(),4,1,"Monitoraggio"))="","",INDIRECT(ADDRESS($Z704,COLUMN(),4,1,"Monitoraggio"))),"")</f>
        <v/>
      </c>
      <c r="AC704" s="114" t="str" cm="1">
        <f t="array" aca="1" ref="AC704" ca="1">IFERROR(IF(INDIRECT(ADDRESS($Z704,COLUMN(),4,1,"Monitoraggio"))="","",INDIRECT(ADDRESS($Z704,COLUMN(),4,1,"Monitoraggio"))),"")</f>
        <v/>
      </c>
      <c r="AD704" s="48" t="str" cm="1">
        <f t="array" aca="1" ref="AD704" ca="1">IFERROR(IF(INDIRECT(ADDRESS($Z704,COLUMN(),4,1,"Monitoraggio"))="","",INDIRECT(ADDRESS($Z704,COLUMN(),4,1,"Monitoraggio"))),"")</f>
        <v/>
      </c>
      <c r="AE704" s="61" t="str" cm="1">
        <f t="array" aca="1" ref="AE704" ca="1">IFERROR(IF(INDIRECT(ADDRESS($Z704,COLUMN(),4,1,"Monitoraggio"))="","",INDIRECT(ADDRESS($Z704,COLUMN(),4,1,"Monitoraggio"))),"")</f>
        <v/>
      </c>
      <c r="AF704" s="116" t="str" cm="1">
        <f t="array" aca="1" ref="AF704" ca="1">IFERROR(IF(INDIRECT(ADDRESS($Z704,COLUMN(),4,1,"Monitoraggio"))="","",INDIRECT(ADDRESS($Z704,COLUMN(),4,1,"Monitoraggio"))),"")</f>
        <v/>
      </c>
      <c r="AG704" s="61" t="str" cm="1">
        <f t="array" aca="1" ref="AG704" ca="1">IFERROR(IF(INDIRECT(ADDRESS($Z704,COLUMN(),4,1,"Monitoraggio"))="","",INDIRECT(ADDRESS($Z704,COLUMN(),4,1,"Monitoraggio"))),"")</f>
        <v/>
      </c>
      <c r="AH704" s="116" t="str" cm="1">
        <f t="array" aca="1" ref="AH704" ca="1">IFERROR(IF(INDIRECT(ADDRESS($Z704,COLUMN(),4,1,"Monitoraggio"))="","",INDIRECT(ADDRESS($Z704,COLUMN(),4,1,"Monitoraggio"))),"")</f>
        <v/>
      </c>
      <c r="AI704" s="114" t="str" cm="1">
        <f t="array" aca="1" ref="AI704" ca="1">IFERROR(IF(INDIRECT(ADDRESS($Z704,COLUMN(),4,1,"Monitoraggio"))="","",INDIRECT(ADDRESS($Z704,COLUMN(),4,1,"Monitoraggio"))),"")</f>
        <v/>
      </c>
      <c r="AJ704" s="118" t="str" cm="1">
        <f t="array" aca="1" ref="AJ704" ca="1">IFERROR(IF(INDIRECT(ADDRESS($Z704,COLUMN(),4,1,"Monitoraggio"))="","",INDIRECT(ADDRESS($Z704,COLUMN(),4,1,"Monitoraggio"))),"")</f>
        <v/>
      </c>
      <c r="AK704" s="119" t="str" cm="1">
        <f t="array" aca="1" ref="AK704" ca="1">IFERROR(IF(INDIRECT(ADDRESS($Z704,COLUMN(),4,1,"Monitoraggio"))="","",INDIRECT(ADDRESS($Z704,COLUMN(),4,1,"Monitoraggio"))),"")</f>
        <v/>
      </c>
      <c r="AL704" s="79" t="str" cm="1">
        <f t="array" aca="1" ref="AL704" ca="1">IFERROR(IF(INDIRECT(ADDRESS($Z704,COLUMN(),4,1,"Monitoraggio"))="","",INDIRECT(ADDRESS($Z704,COLUMN(),4,1,"Monitoraggio"))),"")</f>
        <v/>
      </c>
      <c r="AM704" s="77" t="str" cm="1">
        <f t="array" aca="1" ref="AM704" ca="1">IFERROR(IF(INDIRECT(ADDRESS($Z704,COLUMN(),4,1,"Monitoraggio"))="","",INDIRECT(ADDRESS($Z704,COLUMN(),4,1,"Monitoraggio"))),"")</f>
        <v/>
      </c>
      <c r="AN704" s="79" t="str" cm="1">
        <f t="array" aca="1" ref="AN704" ca="1">IFERROR(IF(INDIRECT(ADDRESS($Z704,COLUMN(),4,1,"Monitoraggio"))="","",INDIRECT(ADDRESS($Z704,COLUMN(),4,1,"Monitoraggio"))),"")</f>
        <v/>
      </c>
      <c r="AO704" s="79" t="str" cm="1">
        <f t="array" aca="1" ref="AO704" ca="1">IFERROR(IF(INDIRECT(ADDRESS($Z704,COLUMN(),4,1,"Monitoraggio"))="","",INDIRECT(ADDRESS($Z704,COLUMN(),4,1,"Monitoraggio"))),"")</f>
        <v/>
      </c>
      <c r="AP704" s="79" t="str" cm="1">
        <f t="array" aca="1" ref="AP704" ca="1">IFERROR(IF(INDIRECT(ADDRESS($Z704,COLUMN(),4,1,"Monitoraggio"))="","",INDIRECT(ADDRESS($Z704,COLUMN(),4,1,"Monitoraggio"))),"")</f>
        <v/>
      </c>
      <c r="AQ704" s="81" t="str" cm="1">
        <f t="array" aca="1" ref="AQ704" ca="1">IFERROR(IF(INDIRECT(ADDRESS($Z704,COLUMN(),4,1,"Monitoraggio"))="","",INDIRECT(ADDRESS($Z704,COLUMN(),4,1,"Monitoraggio"))),"")</f>
        <v/>
      </c>
      <c r="AR704" s="122" t="str" cm="1">
        <f t="array" aca="1" ref="AR704" ca="1">IFERROR(IF(INDIRECT(ADDRESS($Z704,COLUMN(),4,1,"Monitoraggio"))="","",INDIRECT(ADDRESS($Z704,COLUMN(),4,1,"Monitoraggio"))),"")</f>
        <v/>
      </c>
      <c r="AS704" s="118" t="str" cm="1">
        <f t="array" aca="1" ref="AS704" ca="1">IFERROR(IF(INDIRECT(ADDRESS($Z704,COLUMN(),4,1,"Monitoraggio"))="","",INDIRECT(ADDRESS($Z704,COLUMN(),4,1,"Monitoraggio"))),"")</f>
        <v/>
      </c>
      <c r="AT704" s="119" t="str" cm="1">
        <f t="array" aca="1" ref="AT704" ca="1">IFERROR(IF(INDIRECT(ADDRESS($Z704,COLUMN(),4,1,"Monitoraggio"))="","",INDIRECT(ADDRESS($Z704,COLUMN(),4,1,"Monitoraggio"))),"")</f>
        <v/>
      </c>
      <c r="AU704" s="79" t="str" cm="1">
        <f t="array" aca="1" ref="AU704" ca="1">IFERROR(IF(INDIRECT(ADDRESS($Z704,COLUMN(),4,1,"Monitoraggio"))="","",INDIRECT(ADDRESS($Z704,COLUMN(),4,1,"Monitoraggio"))),"")</f>
        <v/>
      </c>
      <c r="AV704" s="119" t="str" cm="1">
        <f t="array" aca="1" ref="AV704" ca="1">IFERROR(IF(INDIRECT(ADDRESS($Z704,COLUMN(),4,1,"Monitoraggio"))="","",INDIRECT(ADDRESS($Z704,COLUMN(),4,1,"Monitoraggio"))),"")</f>
        <v/>
      </c>
      <c r="AW704" s="124" t="str" cm="1">
        <f t="array" aca="1" ref="AW704" ca="1">IFERROR(IF(INDIRECT(ADDRESS($Z704,COLUMN(),4,1,"Monitoraggio"))="","",INDIRECT(ADDRESS($Z704,COLUMN(),4,1,"Monitoraggio"))),"")</f>
        <v/>
      </c>
      <c r="AX704" s="62" t="str" cm="1">
        <f t="array" aca="1" ref="AX704" ca="1">IFERROR(IF(INDIRECT(ADDRESS($Z704,COLUMN(),4,1,"Monitoraggio"))="","",INDIRECT(ADDRESS($Z704,COLUMN(),4,1,"Monitoraggio"))),"")</f>
        <v/>
      </c>
      <c r="AY704" s="79" t="str" cm="1">
        <f t="array" aca="1" ref="AY704" ca="1">IFERROR(IF(INDIRECT(ADDRESS($Z704,COLUMN(),4,1,"Monitoraggio"))="","",INDIRECT(ADDRESS($Z704,COLUMN(),4,1,"Monitoraggio"))),"")</f>
        <v/>
      </c>
      <c r="AZ704" s="84" t="str" cm="1">
        <f t="array" aca="1" ref="AZ704" ca="1">IFERROR(IF(INDIRECT(ADDRESS($Z704,COLUMN(),4,1,"Monitoraggio"))="","",INDIRECT(ADDRESS($Z704,COLUMN(),4,1,"Monitoraggio"))),"")</f>
        <v/>
      </c>
      <c r="BA704" s="81" t="str" cm="1">
        <f t="array" aca="1" ref="BA704" ca="1">IFERROR(IF(INDIRECT(ADDRESS($Z704,COLUMN(),4,1,"Monitoraggio"))="","",INDIRECT(ADDRESS($Z704,COLUMN(),4,1,"Monitoraggio"))),"")</f>
        <v/>
      </c>
      <c r="BB704" s="86" t="str" cm="1">
        <f t="array" aca="1" ref="BB704" ca="1">IFERROR(IF(INDIRECT(ADDRESS($Z704,COLUMN(),4,1,"Monitoraggio"))="","",INDIRECT(ADDRESS($Z704,COLUMN(),4,1,"Monitoraggio"))),"")</f>
        <v/>
      </c>
      <c r="BC704" s="79" t="str" cm="1">
        <f t="array" aca="1" ref="BC704" ca="1">IFERROR(IF(INDIRECT(ADDRESS($Z704,COLUMN(),4,1,"Monitoraggio"))="","",INDIRECT(ADDRESS($Z704,COLUMN(),4,1,"Monitoraggio"))),"")</f>
        <v/>
      </c>
      <c r="BD704" s="79" t="str" cm="1">
        <f t="array" aca="1" ref="BD704" ca="1">IFERROR(IF(INDIRECT(ADDRESS($Z704,COLUMN(),4,1,"Monitoraggio"))="","",INDIRECT(ADDRESS($Z704,COLUMN(),4,1,"Monitoraggio"))),"")</f>
        <v/>
      </c>
      <c r="BE704" s="79" t="str" cm="1">
        <f t="array" aca="1" ref="BE704" ca="1">IFERROR(IF(INDIRECT(ADDRESS($Z704,COLUMN(),4,1,"Monitoraggio"))="","",INDIRECT(ADDRESS($Z704,COLUMN(),4,1,"Monitoraggio"))),"")</f>
        <v/>
      </c>
      <c r="BF704" s="79" t="str" cm="1">
        <f t="array" aca="1" ref="BF704" ca="1">IFERROR(IF(INDIRECT(ADDRESS($Z704,COLUMN(),4,1,"Monitoraggio"))="","",INDIRECT(ADDRESS($Z704,COLUMN(),4,1,"Monitoraggio"))),"")</f>
        <v/>
      </c>
      <c r="BG704" s="114" t="str" cm="1">
        <f t="array" aca="1" ref="BG704" ca="1">IFERROR(IF(INDIRECT(ADDRESS($Z704,COLUMN(),4,1,"Monitoraggio"))="","",INDIRECT(ADDRESS($Z704,COLUMN(),4,1,"Monitoraggio"))),"")</f>
        <v/>
      </c>
      <c r="BH704" s="48" t="str" cm="1">
        <f t="array" aca="1" ref="BH704" ca="1">IFERROR(IF(INDIRECT(ADDRESS($Z704,COLUMN(),4,1,"Monitoraggio"))="","",INDIRECT(ADDRESS($Z704,COLUMN(),4,1,"Monitoraggio"))),"")</f>
        <v/>
      </c>
      <c r="BI704" s="84" t="str" cm="1">
        <f t="array" aca="1" ref="BI704" ca="1">IFERROR(IF(INDIRECT(ADDRESS($Z704,COLUMN(),4,1,"Monitoraggio"))="","",INDIRECT(ADDRESS($Z704,COLUMN(),4,1,"Monitoraggio"))),"")</f>
        <v/>
      </c>
      <c r="BJ704" s="81" t="str" cm="1">
        <f t="array" aca="1" ref="BJ704" ca="1">IFERROR(IF(INDIRECT(ADDRESS($Z704,COLUMN(),4,1,"Monitoraggio"))="","",INDIRECT(ADDRESS($Z704,COLUMN(),4,1,"Monitoraggio"))),"")</f>
        <v/>
      </c>
    </row>
    <row r="705" spans="26:62" x14ac:dyDescent="0.2">
      <c r="Z705" s="132" t="str">
        <f>IFERROR(MATCH(ROW()-9,Monitoraggio!Y$1:Y$1000,0),"")</f>
        <v/>
      </c>
      <c r="AA705" s="60" t="str" cm="1">
        <f t="array" aca="1" ref="AA705" ca="1">IFERROR(IF(INDIRECT(ADDRESS($Z705,COLUMN(),4,1,"Monitoraggio"))="","",INDIRECT(ADDRESS($Z705,COLUMN(),4,1,"Monitoraggio"))),"")</f>
        <v/>
      </c>
      <c r="AB705" s="114" t="str" cm="1">
        <f t="array" aca="1" ref="AB705" ca="1">IFERROR(IF(INDIRECT(ADDRESS($Z705,COLUMN(),4,1,"Monitoraggio"))="","",INDIRECT(ADDRESS($Z705,COLUMN(),4,1,"Monitoraggio"))),"")</f>
        <v/>
      </c>
      <c r="AC705" s="114" t="str" cm="1">
        <f t="array" aca="1" ref="AC705" ca="1">IFERROR(IF(INDIRECT(ADDRESS($Z705,COLUMN(),4,1,"Monitoraggio"))="","",INDIRECT(ADDRESS($Z705,COLUMN(),4,1,"Monitoraggio"))),"")</f>
        <v/>
      </c>
      <c r="AD705" s="48" t="str" cm="1">
        <f t="array" aca="1" ref="AD705" ca="1">IFERROR(IF(INDIRECT(ADDRESS($Z705,COLUMN(),4,1,"Monitoraggio"))="","",INDIRECT(ADDRESS($Z705,COLUMN(),4,1,"Monitoraggio"))),"")</f>
        <v/>
      </c>
      <c r="AE705" s="61" t="str" cm="1">
        <f t="array" aca="1" ref="AE705" ca="1">IFERROR(IF(INDIRECT(ADDRESS($Z705,COLUMN(),4,1,"Monitoraggio"))="","",INDIRECT(ADDRESS($Z705,COLUMN(),4,1,"Monitoraggio"))),"")</f>
        <v/>
      </c>
      <c r="AF705" s="116" t="str" cm="1">
        <f t="array" aca="1" ref="AF705" ca="1">IFERROR(IF(INDIRECT(ADDRESS($Z705,COLUMN(),4,1,"Monitoraggio"))="","",INDIRECT(ADDRESS($Z705,COLUMN(),4,1,"Monitoraggio"))),"")</f>
        <v/>
      </c>
      <c r="AG705" s="61" t="str" cm="1">
        <f t="array" aca="1" ref="AG705" ca="1">IFERROR(IF(INDIRECT(ADDRESS($Z705,COLUMN(),4,1,"Monitoraggio"))="","",INDIRECT(ADDRESS($Z705,COLUMN(),4,1,"Monitoraggio"))),"")</f>
        <v/>
      </c>
      <c r="AH705" s="116" t="str" cm="1">
        <f t="array" aca="1" ref="AH705" ca="1">IFERROR(IF(INDIRECT(ADDRESS($Z705,COLUMN(),4,1,"Monitoraggio"))="","",INDIRECT(ADDRESS($Z705,COLUMN(),4,1,"Monitoraggio"))),"")</f>
        <v/>
      </c>
      <c r="AI705" s="114" t="str" cm="1">
        <f t="array" aca="1" ref="AI705" ca="1">IFERROR(IF(INDIRECT(ADDRESS($Z705,COLUMN(),4,1,"Monitoraggio"))="","",INDIRECT(ADDRESS($Z705,COLUMN(),4,1,"Monitoraggio"))),"")</f>
        <v/>
      </c>
      <c r="AJ705" s="118" t="str" cm="1">
        <f t="array" aca="1" ref="AJ705" ca="1">IFERROR(IF(INDIRECT(ADDRESS($Z705,COLUMN(),4,1,"Monitoraggio"))="","",INDIRECT(ADDRESS($Z705,COLUMN(),4,1,"Monitoraggio"))),"")</f>
        <v/>
      </c>
      <c r="AK705" s="119" t="str" cm="1">
        <f t="array" aca="1" ref="AK705" ca="1">IFERROR(IF(INDIRECT(ADDRESS($Z705,COLUMN(),4,1,"Monitoraggio"))="","",INDIRECT(ADDRESS($Z705,COLUMN(),4,1,"Monitoraggio"))),"")</f>
        <v/>
      </c>
      <c r="AL705" s="79" t="str" cm="1">
        <f t="array" aca="1" ref="AL705" ca="1">IFERROR(IF(INDIRECT(ADDRESS($Z705,COLUMN(),4,1,"Monitoraggio"))="","",INDIRECT(ADDRESS($Z705,COLUMN(),4,1,"Monitoraggio"))),"")</f>
        <v/>
      </c>
      <c r="AM705" s="77" t="str" cm="1">
        <f t="array" aca="1" ref="AM705" ca="1">IFERROR(IF(INDIRECT(ADDRESS($Z705,COLUMN(),4,1,"Monitoraggio"))="","",INDIRECT(ADDRESS($Z705,COLUMN(),4,1,"Monitoraggio"))),"")</f>
        <v/>
      </c>
      <c r="AN705" s="79" t="str" cm="1">
        <f t="array" aca="1" ref="AN705" ca="1">IFERROR(IF(INDIRECT(ADDRESS($Z705,COLUMN(),4,1,"Monitoraggio"))="","",INDIRECT(ADDRESS($Z705,COLUMN(),4,1,"Monitoraggio"))),"")</f>
        <v/>
      </c>
      <c r="AO705" s="79" t="str" cm="1">
        <f t="array" aca="1" ref="AO705" ca="1">IFERROR(IF(INDIRECT(ADDRESS($Z705,COLUMN(),4,1,"Monitoraggio"))="","",INDIRECT(ADDRESS($Z705,COLUMN(),4,1,"Monitoraggio"))),"")</f>
        <v/>
      </c>
      <c r="AP705" s="79" t="str" cm="1">
        <f t="array" aca="1" ref="AP705" ca="1">IFERROR(IF(INDIRECT(ADDRESS($Z705,COLUMN(),4,1,"Monitoraggio"))="","",INDIRECT(ADDRESS($Z705,COLUMN(),4,1,"Monitoraggio"))),"")</f>
        <v/>
      </c>
      <c r="AQ705" s="81" t="str" cm="1">
        <f t="array" aca="1" ref="AQ705" ca="1">IFERROR(IF(INDIRECT(ADDRESS($Z705,COLUMN(),4,1,"Monitoraggio"))="","",INDIRECT(ADDRESS($Z705,COLUMN(),4,1,"Monitoraggio"))),"")</f>
        <v/>
      </c>
      <c r="AR705" s="122" t="str" cm="1">
        <f t="array" aca="1" ref="AR705" ca="1">IFERROR(IF(INDIRECT(ADDRESS($Z705,COLUMN(),4,1,"Monitoraggio"))="","",INDIRECT(ADDRESS($Z705,COLUMN(),4,1,"Monitoraggio"))),"")</f>
        <v/>
      </c>
      <c r="AS705" s="118" t="str" cm="1">
        <f t="array" aca="1" ref="AS705" ca="1">IFERROR(IF(INDIRECT(ADDRESS($Z705,COLUMN(),4,1,"Monitoraggio"))="","",INDIRECT(ADDRESS($Z705,COLUMN(),4,1,"Monitoraggio"))),"")</f>
        <v/>
      </c>
      <c r="AT705" s="119" t="str" cm="1">
        <f t="array" aca="1" ref="AT705" ca="1">IFERROR(IF(INDIRECT(ADDRESS($Z705,COLUMN(),4,1,"Monitoraggio"))="","",INDIRECT(ADDRESS($Z705,COLUMN(),4,1,"Monitoraggio"))),"")</f>
        <v/>
      </c>
      <c r="AU705" s="79" t="str" cm="1">
        <f t="array" aca="1" ref="AU705" ca="1">IFERROR(IF(INDIRECT(ADDRESS($Z705,COLUMN(),4,1,"Monitoraggio"))="","",INDIRECT(ADDRESS($Z705,COLUMN(),4,1,"Monitoraggio"))),"")</f>
        <v/>
      </c>
      <c r="AV705" s="119" t="str" cm="1">
        <f t="array" aca="1" ref="AV705" ca="1">IFERROR(IF(INDIRECT(ADDRESS($Z705,COLUMN(),4,1,"Monitoraggio"))="","",INDIRECT(ADDRESS($Z705,COLUMN(),4,1,"Monitoraggio"))),"")</f>
        <v/>
      </c>
      <c r="AW705" s="124" t="str" cm="1">
        <f t="array" aca="1" ref="AW705" ca="1">IFERROR(IF(INDIRECT(ADDRESS($Z705,COLUMN(),4,1,"Monitoraggio"))="","",INDIRECT(ADDRESS($Z705,COLUMN(),4,1,"Monitoraggio"))),"")</f>
        <v/>
      </c>
      <c r="AX705" s="62" t="str" cm="1">
        <f t="array" aca="1" ref="AX705" ca="1">IFERROR(IF(INDIRECT(ADDRESS($Z705,COLUMN(),4,1,"Monitoraggio"))="","",INDIRECT(ADDRESS($Z705,COLUMN(),4,1,"Monitoraggio"))),"")</f>
        <v/>
      </c>
      <c r="AY705" s="79" t="str" cm="1">
        <f t="array" aca="1" ref="AY705" ca="1">IFERROR(IF(INDIRECT(ADDRESS($Z705,COLUMN(),4,1,"Monitoraggio"))="","",INDIRECT(ADDRESS($Z705,COLUMN(),4,1,"Monitoraggio"))),"")</f>
        <v/>
      </c>
      <c r="AZ705" s="84" t="str" cm="1">
        <f t="array" aca="1" ref="AZ705" ca="1">IFERROR(IF(INDIRECT(ADDRESS($Z705,COLUMN(),4,1,"Monitoraggio"))="","",INDIRECT(ADDRESS($Z705,COLUMN(),4,1,"Monitoraggio"))),"")</f>
        <v/>
      </c>
      <c r="BA705" s="81" t="str" cm="1">
        <f t="array" aca="1" ref="BA705" ca="1">IFERROR(IF(INDIRECT(ADDRESS($Z705,COLUMN(),4,1,"Monitoraggio"))="","",INDIRECT(ADDRESS($Z705,COLUMN(),4,1,"Monitoraggio"))),"")</f>
        <v/>
      </c>
      <c r="BB705" s="86" t="str" cm="1">
        <f t="array" aca="1" ref="BB705" ca="1">IFERROR(IF(INDIRECT(ADDRESS($Z705,COLUMN(),4,1,"Monitoraggio"))="","",INDIRECT(ADDRESS($Z705,COLUMN(),4,1,"Monitoraggio"))),"")</f>
        <v/>
      </c>
      <c r="BC705" s="79" t="str" cm="1">
        <f t="array" aca="1" ref="BC705" ca="1">IFERROR(IF(INDIRECT(ADDRESS($Z705,COLUMN(),4,1,"Monitoraggio"))="","",INDIRECT(ADDRESS($Z705,COLUMN(),4,1,"Monitoraggio"))),"")</f>
        <v/>
      </c>
      <c r="BD705" s="79" t="str" cm="1">
        <f t="array" aca="1" ref="BD705" ca="1">IFERROR(IF(INDIRECT(ADDRESS($Z705,COLUMN(),4,1,"Monitoraggio"))="","",INDIRECT(ADDRESS($Z705,COLUMN(),4,1,"Monitoraggio"))),"")</f>
        <v/>
      </c>
      <c r="BE705" s="79" t="str" cm="1">
        <f t="array" aca="1" ref="BE705" ca="1">IFERROR(IF(INDIRECT(ADDRESS($Z705,COLUMN(),4,1,"Monitoraggio"))="","",INDIRECT(ADDRESS($Z705,COLUMN(),4,1,"Monitoraggio"))),"")</f>
        <v/>
      </c>
      <c r="BF705" s="79" t="str" cm="1">
        <f t="array" aca="1" ref="BF705" ca="1">IFERROR(IF(INDIRECT(ADDRESS($Z705,COLUMN(),4,1,"Monitoraggio"))="","",INDIRECT(ADDRESS($Z705,COLUMN(),4,1,"Monitoraggio"))),"")</f>
        <v/>
      </c>
      <c r="BG705" s="114" t="str" cm="1">
        <f t="array" aca="1" ref="BG705" ca="1">IFERROR(IF(INDIRECT(ADDRESS($Z705,COLUMN(),4,1,"Monitoraggio"))="","",INDIRECT(ADDRESS($Z705,COLUMN(),4,1,"Monitoraggio"))),"")</f>
        <v/>
      </c>
      <c r="BH705" s="48" t="str" cm="1">
        <f t="array" aca="1" ref="BH705" ca="1">IFERROR(IF(INDIRECT(ADDRESS($Z705,COLUMN(),4,1,"Monitoraggio"))="","",INDIRECT(ADDRESS($Z705,COLUMN(),4,1,"Monitoraggio"))),"")</f>
        <v/>
      </c>
      <c r="BI705" s="84" t="str" cm="1">
        <f t="array" aca="1" ref="BI705" ca="1">IFERROR(IF(INDIRECT(ADDRESS($Z705,COLUMN(),4,1,"Monitoraggio"))="","",INDIRECT(ADDRESS($Z705,COLUMN(),4,1,"Monitoraggio"))),"")</f>
        <v/>
      </c>
      <c r="BJ705" s="81" t="str" cm="1">
        <f t="array" aca="1" ref="BJ705" ca="1">IFERROR(IF(INDIRECT(ADDRESS($Z705,COLUMN(),4,1,"Monitoraggio"))="","",INDIRECT(ADDRESS($Z705,COLUMN(),4,1,"Monitoraggio"))),"")</f>
        <v/>
      </c>
    </row>
    <row r="706" spans="26:62" x14ac:dyDescent="0.2">
      <c r="Z706" s="132" t="str">
        <f>IFERROR(MATCH(ROW()-9,Monitoraggio!Y$1:Y$1000,0),"")</f>
        <v/>
      </c>
      <c r="AA706" s="60" t="str" cm="1">
        <f t="array" aca="1" ref="AA706" ca="1">IFERROR(IF(INDIRECT(ADDRESS($Z706,COLUMN(),4,1,"Monitoraggio"))="","",INDIRECT(ADDRESS($Z706,COLUMN(),4,1,"Monitoraggio"))),"")</f>
        <v/>
      </c>
      <c r="AB706" s="114" t="str" cm="1">
        <f t="array" aca="1" ref="AB706" ca="1">IFERROR(IF(INDIRECT(ADDRESS($Z706,COLUMN(),4,1,"Monitoraggio"))="","",INDIRECT(ADDRESS($Z706,COLUMN(),4,1,"Monitoraggio"))),"")</f>
        <v/>
      </c>
      <c r="AC706" s="114" t="str" cm="1">
        <f t="array" aca="1" ref="AC706" ca="1">IFERROR(IF(INDIRECT(ADDRESS($Z706,COLUMN(),4,1,"Monitoraggio"))="","",INDIRECT(ADDRESS($Z706,COLUMN(),4,1,"Monitoraggio"))),"")</f>
        <v/>
      </c>
      <c r="AD706" s="48" t="str" cm="1">
        <f t="array" aca="1" ref="AD706" ca="1">IFERROR(IF(INDIRECT(ADDRESS($Z706,COLUMN(),4,1,"Monitoraggio"))="","",INDIRECT(ADDRESS($Z706,COLUMN(),4,1,"Monitoraggio"))),"")</f>
        <v/>
      </c>
      <c r="AE706" s="61" t="str" cm="1">
        <f t="array" aca="1" ref="AE706" ca="1">IFERROR(IF(INDIRECT(ADDRESS($Z706,COLUMN(),4,1,"Monitoraggio"))="","",INDIRECT(ADDRESS($Z706,COLUMN(),4,1,"Monitoraggio"))),"")</f>
        <v/>
      </c>
      <c r="AF706" s="116" t="str" cm="1">
        <f t="array" aca="1" ref="AF706" ca="1">IFERROR(IF(INDIRECT(ADDRESS($Z706,COLUMN(),4,1,"Monitoraggio"))="","",INDIRECT(ADDRESS($Z706,COLUMN(),4,1,"Monitoraggio"))),"")</f>
        <v/>
      </c>
      <c r="AG706" s="61" t="str" cm="1">
        <f t="array" aca="1" ref="AG706" ca="1">IFERROR(IF(INDIRECT(ADDRESS($Z706,COLUMN(),4,1,"Monitoraggio"))="","",INDIRECT(ADDRESS($Z706,COLUMN(),4,1,"Monitoraggio"))),"")</f>
        <v/>
      </c>
      <c r="AH706" s="116" t="str" cm="1">
        <f t="array" aca="1" ref="AH706" ca="1">IFERROR(IF(INDIRECT(ADDRESS($Z706,COLUMN(),4,1,"Monitoraggio"))="","",INDIRECT(ADDRESS($Z706,COLUMN(),4,1,"Monitoraggio"))),"")</f>
        <v/>
      </c>
      <c r="AI706" s="114" t="str" cm="1">
        <f t="array" aca="1" ref="AI706" ca="1">IFERROR(IF(INDIRECT(ADDRESS($Z706,COLUMN(),4,1,"Monitoraggio"))="","",INDIRECT(ADDRESS($Z706,COLUMN(),4,1,"Monitoraggio"))),"")</f>
        <v/>
      </c>
      <c r="AJ706" s="118" t="str" cm="1">
        <f t="array" aca="1" ref="AJ706" ca="1">IFERROR(IF(INDIRECT(ADDRESS($Z706,COLUMN(),4,1,"Monitoraggio"))="","",INDIRECT(ADDRESS($Z706,COLUMN(),4,1,"Monitoraggio"))),"")</f>
        <v/>
      </c>
      <c r="AK706" s="119" t="str" cm="1">
        <f t="array" aca="1" ref="AK706" ca="1">IFERROR(IF(INDIRECT(ADDRESS($Z706,COLUMN(),4,1,"Monitoraggio"))="","",INDIRECT(ADDRESS($Z706,COLUMN(),4,1,"Monitoraggio"))),"")</f>
        <v/>
      </c>
      <c r="AL706" s="79" t="str" cm="1">
        <f t="array" aca="1" ref="AL706" ca="1">IFERROR(IF(INDIRECT(ADDRESS($Z706,COLUMN(),4,1,"Monitoraggio"))="","",INDIRECT(ADDRESS($Z706,COLUMN(),4,1,"Monitoraggio"))),"")</f>
        <v/>
      </c>
      <c r="AM706" s="77" t="str" cm="1">
        <f t="array" aca="1" ref="AM706" ca="1">IFERROR(IF(INDIRECT(ADDRESS($Z706,COLUMN(),4,1,"Monitoraggio"))="","",INDIRECT(ADDRESS($Z706,COLUMN(),4,1,"Monitoraggio"))),"")</f>
        <v/>
      </c>
      <c r="AN706" s="79" t="str" cm="1">
        <f t="array" aca="1" ref="AN706" ca="1">IFERROR(IF(INDIRECT(ADDRESS($Z706,COLUMN(),4,1,"Monitoraggio"))="","",INDIRECT(ADDRESS($Z706,COLUMN(),4,1,"Monitoraggio"))),"")</f>
        <v/>
      </c>
      <c r="AO706" s="79" t="str" cm="1">
        <f t="array" aca="1" ref="AO706" ca="1">IFERROR(IF(INDIRECT(ADDRESS($Z706,COLUMN(),4,1,"Monitoraggio"))="","",INDIRECT(ADDRESS($Z706,COLUMN(),4,1,"Monitoraggio"))),"")</f>
        <v/>
      </c>
      <c r="AP706" s="79" t="str" cm="1">
        <f t="array" aca="1" ref="AP706" ca="1">IFERROR(IF(INDIRECT(ADDRESS($Z706,COLUMN(),4,1,"Monitoraggio"))="","",INDIRECT(ADDRESS($Z706,COLUMN(),4,1,"Monitoraggio"))),"")</f>
        <v/>
      </c>
      <c r="AQ706" s="81" t="str" cm="1">
        <f t="array" aca="1" ref="AQ706" ca="1">IFERROR(IF(INDIRECT(ADDRESS($Z706,COLUMN(),4,1,"Monitoraggio"))="","",INDIRECT(ADDRESS($Z706,COLUMN(),4,1,"Monitoraggio"))),"")</f>
        <v/>
      </c>
      <c r="AR706" s="122" t="str" cm="1">
        <f t="array" aca="1" ref="AR706" ca="1">IFERROR(IF(INDIRECT(ADDRESS($Z706,COLUMN(),4,1,"Monitoraggio"))="","",INDIRECT(ADDRESS($Z706,COLUMN(),4,1,"Monitoraggio"))),"")</f>
        <v/>
      </c>
      <c r="AS706" s="118" t="str" cm="1">
        <f t="array" aca="1" ref="AS706" ca="1">IFERROR(IF(INDIRECT(ADDRESS($Z706,COLUMN(),4,1,"Monitoraggio"))="","",INDIRECT(ADDRESS($Z706,COLUMN(),4,1,"Monitoraggio"))),"")</f>
        <v/>
      </c>
      <c r="AT706" s="119" t="str" cm="1">
        <f t="array" aca="1" ref="AT706" ca="1">IFERROR(IF(INDIRECT(ADDRESS($Z706,COLUMN(),4,1,"Monitoraggio"))="","",INDIRECT(ADDRESS($Z706,COLUMN(),4,1,"Monitoraggio"))),"")</f>
        <v/>
      </c>
      <c r="AU706" s="79" t="str" cm="1">
        <f t="array" aca="1" ref="AU706" ca="1">IFERROR(IF(INDIRECT(ADDRESS($Z706,COLUMN(),4,1,"Monitoraggio"))="","",INDIRECT(ADDRESS($Z706,COLUMN(),4,1,"Monitoraggio"))),"")</f>
        <v/>
      </c>
      <c r="AV706" s="119" t="str" cm="1">
        <f t="array" aca="1" ref="AV706" ca="1">IFERROR(IF(INDIRECT(ADDRESS($Z706,COLUMN(),4,1,"Monitoraggio"))="","",INDIRECT(ADDRESS($Z706,COLUMN(),4,1,"Monitoraggio"))),"")</f>
        <v/>
      </c>
      <c r="AW706" s="124" t="str" cm="1">
        <f t="array" aca="1" ref="AW706" ca="1">IFERROR(IF(INDIRECT(ADDRESS($Z706,COLUMN(),4,1,"Monitoraggio"))="","",INDIRECT(ADDRESS($Z706,COLUMN(),4,1,"Monitoraggio"))),"")</f>
        <v/>
      </c>
      <c r="AX706" s="62" t="str" cm="1">
        <f t="array" aca="1" ref="AX706" ca="1">IFERROR(IF(INDIRECT(ADDRESS($Z706,COLUMN(),4,1,"Monitoraggio"))="","",INDIRECT(ADDRESS($Z706,COLUMN(),4,1,"Monitoraggio"))),"")</f>
        <v/>
      </c>
      <c r="AY706" s="79" t="str" cm="1">
        <f t="array" aca="1" ref="AY706" ca="1">IFERROR(IF(INDIRECT(ADDRESS($Z706,COLUMN(),4,1,"Monitoraggio"))="","",INDIRECT(ADDRESS($Z706,COLUMN(),4,1,"Monitoraggio"))),"")</f>
        <v/>
      </c>
      <c r="AZ706" s="84" t="str" cm="1">
        <f t="array" aca="1" ref="AZ706" ca="1">IFERROR(IF(INDIRECT(ADDRESS($Z706,COLUMN(),4,1,"Monitoraggio"))="","",INDIRECT(ADDRESS($Z706,COLUMN(),4,1,"Monitoraggio"))),"")</f>
        <v/>
      </c>
      <c r="BA706" s="81" t="str" cm="1">
        <f t="array" aca="1" ref="BA706" ca="1">IFERROR(IF(INDIRECT(ADDRESS($Z706,COLUMN(),4,1,"Monitoraggio"))="","",INDIRECT(ADDRESS($Z706,COLUMN(),4,1,"Monitoraggio"))),"")</f>
        <v/>
      </c>
      <c r="BB706" s="86" t="str" cm="1">
        <f t="array" aca="1" ref="BB706" ca="1">IFERROR(IF(INDIRECT(ADDRESS($Z706,COLUMN(),4,1,"Monitoraggio"))="","",INDIRECT(ADDRESS($Z706,COLUMN(),4,1,"Monitoraggio"))),"")</f>
        <v/>
      </c>
      <c r="BC706" s="79" t="str" cm="1">
        <f t="array" aca="1" ref="BC706" ca="1">IFERROR(IF(INDIRECT(ADDRESS($Z706,COLUMN(),4,1,"Monitoraggio"))="","",INDIRECT(ADDRESS($Z706,COLUMN(),4,1,"Monitoraggio"))),"")</f>
        <v/>
      </c>
      <c r="BD706" s="79" t="str" cm="1">
        <f t="array" aca="1" ref="BD706" ca="1">IFERROR(IF(INDIRECT(ADDRESS($Z706,COLUMN(),4,1,"Monitoraggio"))="","",INDIRECT(ADDRESS($Z706,COLUMN(),4,1,"Monitoraggio"))),"")</f>
        <v/>
      </c>
      <c r="BE706" s="79" t="str" cm="1">
        <f t="array" aca="1" ref="BE706" ca="1">IFERROR(IF(INDIRECT(ADDRESS($Z706,COLUMN(),4,1,"Monitoraggio"))="","",INDIRECT(ADDRESS($Z706,COLUMN(),4,1,"Monitoraggio"))),"")</f>
        <v/>
      </c>
      <c r="BF706" s="79" t="str" cm="1">
        <f t="array" aca="1" ref="BF706" ca="1">IFERROR(IF(INDIRECT(ADDRESS($Z706,COLUMN(),4,1,"Monitoraggio"))="","",INDIRECT(ADDRESS($Z706,COLUMN(),4,1,"Monitoraggio"))),"")</f>
        <v/>
      </c>
      <c r="BG706" s="114" t="str" cm="1">
        <f t="array" aca="1" ref="BG706" ca="1">IFERROR(IF(INDIRECT(ADDRESS($Z706,COLUMN(),4,1,"Monitoraggio"))="","",INDIRECT(ADDRESS($Z706,COLUMN(),4,1,"Monitoraggio"))),"")</f>
        <v/>
      </c>
      <c r="BH706" s="48" t="str" cm="1">
        <f t="array" aca="1" ref="BH706" ca="1">IFERROR(IF(INDIRECT(ADDRESS($Z706,COLUMN(),4,1,"Monitoraggio"))="","",INDIRECT(ADDRESS($Z706,COLUMN(),4,1,"Monitoraggio"))),"")</f>
        <v/>
      </c>
      <c r="BI706" s="84" t="str" cm="1">
        <f t="array" aca="1" ref="BI706" ca="1">IFERROR(IF(INDIRECT(ADDRESS($Z706,COLUMN(),4,1,"Monitoraggio"))="","",INDIRECT(ADDRESS($Z706,COLUMN(),4,1,"Monitoraggio"))),"")</f>
        <v/>
      </c>
      <c r="BJ706" s="81" t="str" cm="1">
        <f t="array" aca="1" ref="BJ706" ca="1">IFERROR(IF(INDIRECT(ADDRESS($Z706,COLUMN(),4,1,"Monitoraggio"))="","",INDIRECT(ADDRESS($Z706,COLUMN(),4,1,"Monitoraggio"))),"")</f>
        <v/>
      </c>
    </row>
    <row r="707" spans="26:62" x14ac:dyDescent="0.2">
      <c r="Z707" s="132" t="str">
        <f>IFERROR(MATCH(ROW()-9,Monitoraggio!Y$1:Y$1000,0),"")</f>
        <v/>
      </c>
      <c r="AA707" s="60" t="str" cm="1">
        <f t="array" aca="1" ref="AA707" ca="1">IFERROR(IF(INDIRECT(ADDRESS($Z707,COLUMN(),4,1,"Monitoraggio"))="","",INDIRECT(ADDRESS($Z707,COLUMN(),4,1,"Monitoraggio"))),"")</f>
        <v/>
      </c>
      <c r="AB707" s="114" t="str" cm="1">
        <f t="array" aca="1" ref="AB707" ca="1">IFERROR(IF(INDIRECT(ADDRESS($Z707,COLUMN(),4,1,"Monitoraggio"))="","",INDIRECT(ADDRESS($Z707,COLUMN(),4,1,"Monitoraggio"))),"")</f>
        <v/>
      </c>
      <c r="AC707" s="114" t="str" cm="1">
        <f t="array" aca="1" ref="AC707" ca="1">IFERROR(IF(INDIRECT(ADDRESS($Z707,COLUMN(),4,1,"Monitoraggio"))="","",INDIRECT(ADDRESS($Z707,COLUMN(),4,1,"Monitoraggio"))),"")</f>
        <v/>
      </c>
      <c r="AD707" s="48" t="str" cm="1">
        <f t="array" aca="1" ref="AD707" ca="1">IFERROR(IF(INDIRECT(ADDRESS($Z707,COLUMN(),4,1,"Monitoraggio"))="","",INDIRECT(ADDRESS($Z707,COLUMN(),4,1,"Monitoraggio"))),"")</f>
        <v/>
      </c>
      <c r="AE707" s="61" t="str" cm="1">
        <f t="array" aca="1" ref="AE707" ca="1">IFERROR(IF(INDIRECT(ADDRESS($Z707,COLUMN(),4,1,"Monitoraggio"))="","",INDIRECT(ADDRESS($Z707,COLUMN(),4,1,"Monitoraggio"))),"")</f>
        <v/>
      </c>
      <c r="AF707" s="116" t="str" cm="1">
        <f t="array" aca="1" ref="AF707" ca="1">IFERROR(IF(INDIRECT(ADDRESS($Z707,COLUMN(),4,1,"Monitoraggio"))="","",INDIRECT(ADDRESS($Z707,COLUMN(),4,1,"Monitoraggio"))),"")</f>
        <v/>
      </c>
      <c r="AG707" s="61" t="str" cm="1">
        <f t="array" aca="1" ref="AG707" ca="1">IFERROR(IF(INDIRECT(ADDRESS($Z707,COLUMN(),4,1,"Monitoraggio"))="","",INDIRECT(ADDRESS($Z707,COLUMN(),4,1,"Monitoraggio"))),"")</f>
        <v/>
      </c>
      <c r="AH707" s="116" t="str" cm="1">
        <f t="array" aca="1" ref="AH707" ca="1">IFERROR(IF(INDIRECT(ADDRESS($Z707,COLUMN(),4,1,"Monitoraggio"))="","",INDIRECT(ADDRESS($Z707,COLUMN(),4,1,"Monitoraggio"))),"")</f>
        <v/>
      </c>
      <c r="AI707" s="114" t="str" cm="1">
        <f t="array" aca="1" ref="AI707" ca="1">IFERROR(IF(INDIRECT(ADDRESS($Z707,COLUMN(),4,1,"Monitoraggio"))="","",INDIRECT(ADDRESS($Z707,COLUMN(),4,1,"Monitoraggio"))),"")</f>
        <v/>
      </c>
      <c r="AJ707" s="118" t="str" cm="1">
        <f t="array" aca="1" ref="AJ707" ca="1">IFERROR(IF(INDIRECT(ADDRESS($Z707,COLUMN(),4,1,"Monitoraggio"))="","",INDIRECT(ADDRESS($Z707,COLUMN(),4,1,"Monitoraggio"))),"")</f>
        <v/>
      </c>
      <c r="AK707" s="119" t="str" cm="1">
        <f t="array" aca="1" ref="AK707" ca="1">IFERROR(IF(INDIRECT(ADDRESS($Z707,COLUMN(),4,1,"Monitoraggio"))="","",INDIRECT(ADDRESS($Z707,COLUMN(),4,1,"Monitoraggio"))),"")</f>
        <v/>
      </c>
      <c r="AL707" s="79" t="str" cm="1">
        <f t="array" aca="1" ref="AL707" ca="1">IFERROR(IF(INDIRECT(ADDRESS($Z707,COLUMN(),4,1,"Monitoraggio"))="","",INDIRECT(ADDRESS($Z707,COLUMN(),4,1,"Monitoraggio"))),"")</f>
        <v/>
      </c>
      <c r="AM707" s="77" t="str" cm="1">
        <f t="array" aca="1" ref="AM707" ca="1">IFERROR(IF(INDIRECT(ADDRESS($Z707,COLUMN(),4,1,"Monitoraggio"))="","",INDIRECT(ADDRESS($Z707,COLUMN(),4,1,"Monitoraggio"))),"")</f>
        <v/>
      </c>
      <c r="AN707" s="79" t="str" cm="1">
        <f t="array" aca="1" ref="AN707" ca="1">IFERROR(IF(INDIRECT(ADDRESS($Z707,COLUMN(),4,1,"Monitoraggio"))="","",INDIRECT(ADDRESS($Z707,COLUMN(),4,1,"Monitoraggio"))),"")</f>
        <v/>
      </c>
      <c r="AO707" s="79" t="str" cm="1">
        <f t="array" aca="1" ref="AO707" ca="1">IFERROR(IF(INDIRECT(ADDRESS($Z707,COLUMN(),4,1,"Monitoraggio"))="","",INDIRECT(ADDRESS($Z707,COLUMN(),4,1,"Monitoraggio"))),"")</f>
        <v/>
      </c>
      <c r="AP707" s="79" t="str" cm="1">
        <f t="array" aca="1" ref="AP707" ca="1">IFERROR(IF(INDIRECT(ADDRESS($Z707,COLUMN(),4,1,"Monitoraggio"))="","",INDIRECT(ADDRESS($Z707,COLUMN(),4,1,"Monitoraggio"))),"")</f>
        <v/>
      </c>
      <c r="AQ707" s="81" t="str" cm="1">
        <f t="array" aca="1" ref="AQ707" ca="1">IFERROR(IF(INDIRECT(ADDRESS($Z707,COLUMN(),4,1,"Monitoraggio"))="","",INDIRECT(ADDRESS($Z707,COLUMN(),4,1,"Monitoraggio"))),"")</f>
        <v/>
      </c>
      <c r="AR707" s="122" t="str" cm="1">
        <f t="array" aca="1" ref="AR707" ca="1">IFERROR(IF(INDIRECT(ADDRESS($Z707,COLUMN(),4,1,"Monitoraggio"))="","",INDIRECT(ADDRESS($Z707,COLUMN(),4,1,"Monitoraggio"))),"")</f>
        <v/>
      </c>
      <c r="AS707" s="118" t="str" cm="1">
        <f t="array" aca="1" ref="AS707" ca="1">IFERROR(IF(INDIRECT(ADDRESS($Z707,COLUMN(),4,1,"Monitoraggio"))="","",INDIRECT(ADDRESS($Z707,COLUMN(),4,1,"Monitoraggio"))),"")</f>
        <v/>
      </c>
      <c r="AT707" s="119" t="str" cm="1">
        <f t="array" aca="1" ref="AT707" ca="1">IFERROR(IF(INDIRECT(ADDRESS($Z707,COLUMN(),4,1,"Monitoraggio"))="","",INDIRECT(ADDRESS($Z707,COLUMN(),4,1,"Monitoraggio"))),"")</f>
        <v/>
      </c>
      <c r="AU707" s="79" t="str" cm="1">
        <f t="array" aca="1" ref="AU707" ca="1">IFERROR(IF(INDIRECT(ADDRESS($Z707,COLUMN(),4,1,"Monitoraggio"))="","",INDIRECT(ADDRESS($Z707,COLUMN(),4,1,"Monitoraggio"))),"")</f>
        <v/>
      </c>
      <c r="AV707" s="119" t="str" cm="1">
        <f t="array" aca="1" ref="AV707" ca="1">IFERROR(IF(INDIRECT(ADDRESS($Z707,COLUMN(),4,1,"Monitoraggio"))="","",INDIRECT(ADDRESS($Z707,COLUMN(),4,1,"Monitoraggio"))),"")</f>
        <v/>
      </c>
      <c r="AW707" s="124" t="str" cm="1">
        <f t="array" aca="1" ref="AW707" ca="1">IFERROR(IF(INDIRECT(ADDRESS($Z707,COLUMN(),4,1,"Monitoraggio"))="","",INDIRECT(ADDRESS($Z707,COLUMN(),4,1,"Monitoraggio"))),"")</f>
        <v/>
      </c>
      <c r="AX707" s="62" t="str" cm="1">
        <f t="array" aca="1" ref="AX707" ca="1">IFERROR(IF(INDIRECT(ADDRESS($Z707,COLUMN(),4,1,"Monitoraggio"))="","",INDIRECT(ADDRESS($Z707,COLUMN(),4,1,"Monitoraggio"))),"")</f>
        <v/>
      </c>
      <c r="AY707" s="79" t="str" cm="1">
        <f t="array" aca="1" ref="AY707" ca="1">IFERROR(IF(INDIRECT(ADDRESS($Z707,COLUMN(),4,1,"Monitoraggio"))="","",INDIRECT(ADDRESS($Z707,COLUMN(),4,1,"Monitoraggio"))),"")</f>
        <v/>
      </c>
      <c r="AZ707" s="84" t="str" cm="1">
        <f t="array" aca="1" ref="AZ707" ca="1">IFERROR(IF(INDIRECT(ADDRESS($Z707,COLUMN(),4,1,"Monitoraggio"))="","",INDIRECT(ADDRESS($Z707,COLUMN(),4,1,"Monitoraggio"))),"")</f>
        <v/>
      </c>
      <c r="BA707" s="81" t="str" cm="1">
        <f t="array" aca="1" ref="BA707" ca="1">IFERROR(IF(INDIRECT(ADDRESS($Z707,COLUMN(),4,1,"Monitoraggio"))="","",INDIRECT(ADDRESS($Z707,COLUMN(),4,1,"Monitoraggio"))),"")</f>
        <v/>
      </c>
      <c r="BB707" s="86" t="str" cm="1">
        <f t="array" aca="1" ref="BB707" ca="1">IFERROR(IF(INDIRECT(ADDRESS($Z707,COLUMN(),4,1,"Monitoraggio"))="","",INDIRECT(ADDRESS($Z707,COLUMN(),4,1,"Monitoraggio"))),"")</f>
        <v/>
      </c>
      <c r="BC707" s="79" t="str" cm="1">
        <f t="array" aca="1" ref="BC707" ca="1">IFERROR(IF(INDIRECT(ADDRESS($Z707,COLUMN(),4,1,"Monitoraggio"))="","",INDIRECT(ADDRESS($Z707,COLUMN(),4,1,"Monitoraggio"))),"")</f>
        <v/>
      </c>
      <c r="BD707" s="79" t="str" cm="1">
        <f t="array" aca="1" ref="BD707" ca="1">IFERROR(IF(INDIRECT(ADDRESS($Z707,COLUMN(),4,1,"Monitoraggio"))="","",INDIRECT(ADDRESS($Z707,COLUMN(),4,1,"Monitoraggio"))),"")</f>
        <v/>
      </c>
      <c r="BE707" s="79" t="str" cm="1">
        <f t="array" aca="1" ref="BE707" ca="1">IFERROR(IF(INDIRECT(ADDRESS($Z707,COLUMN(),4,1,"Monitoraggio"))="","",INDIRECT(ADDRESS($Z707,COLUMN(),4,1,"Monitoraggio"))),"")</f>
        <v/>
      </c>
      <c r="BF707" s="79" t="str" cm="1">
        <f t="array" aca="1" ref="BF707" ca="1">IFERROR(IF(INDIRECT(ADDRESS($Z707,COLUMN(),4,1,"Monitoraggio"))="","",INDIRECT(ADDRESS($Z707,COLUMN(),4,1,"Monitoraggio"))),"")</f>
        <v/>
      </c>
      <c r="BG707" s="114" t="str" cm="1">
        <f t="array" aca="1" ref="BG707" ca="1">IFERROR(IF(INDIRECT(ADDRESS($Z707,COLUMN(),4,1,"Monitoraggio"))="","",INDIRECT(ADDRESS($Z707,COLUMN(),4,1,"Monitoraggio"))),"")</f>
        <v/>
      </c>
      <c r="BH707" s="48" t="str" cm="1">
        <f t="array" aca="1" ref="BH707" ca="1">IFERROR(IF(INDIRECT(ADDRESS($Z707,COLUMN(),4,1,"Monitoraggio"))="","",INDIRECT(ADDRESS($Z707,COLUMN(),4,1,"Monitoraggio"))),"")</f>
        <v/>
      </c>
      <c r="BI707" s="84" t="str" cm="1">
        <f t="array" aca="1" ref="BI707" ca="1">IFERROR(IF(INDIRECT(ADDRESS($Z707,COLUMN(),4,1,"Monitoraggio"))="","",INDIRECT(ADDRESS($Z707,COLUMN(),4,1,"Monitoraggio"))),"")</f>
        <v/>
      </c>
      <c r="BJ707" s="81" t="str" cm="1">
        <f t="array" aca="1" ref="BJ707" ca="1">IFERROR(IF(INDIRECT(ADDRESS($Z707,COLUMN(),4,1,"Monitoraggio"))="","",INDIRECT(ADDRESS($Z707,COLUMN(),4,1,"Monitoraggio"))),"")</f>
        <v/>
      </c>
    </row>
    <row r="708" spans="26:62" x14ac:dyDescent="0.2">
      <c r="Z708" s="132" t="str">
        <f>IFERROR(MATCH(ROW()-9,Monitoraggio!Y$1:Y$1000,0),"")</f>
        <v/>
      </c>
      <c r="AA708" s="60" t="str" cm="1">
        <f t="array" aca="1" ref="AA708" ca="1">IFERROR(IF(INDIRECT(ADDRESS($Z708,COLUMN(),4,1,"Monitoraggio"))="","",INDIRECT(ADDRESS($Z708,COLUMN(),4,1,"Monitoraggio"))),"")</f>
        <v/>
      </c>
      <c r="AB708" s="114" t="str" cm="1">
        <f t="array" aca="1" ref="AB708" ca="1">IFERROR(IF(INDIRECT(ADDRESS($Z708,COLUMN(),4,1,"Monitoraggio"))="","",INDIRECT(ADDRESS($Z708,COLUMN(),4,1,"Monitoraggio"))),"")</f>
        <v/>
      </c>
      <c r="AC708" s="114" t="str" cm="1">
        <f t="array" aca="1" ref="AC708" ca="1">IFERROR(IF(INDIRECT(ADDRESS($Z708,COLUMN(),4,1,"Monitoraggio"))="","",INDIRECT(ADDRESS($Z708,COLUMN(),4,1,"Monitoraggio"))),"")</f>
        <v/>
      </c>
      <c r="AD708" s="48" t="str" cm="1">
        <f t="array" aca="1" ref="AD708" ca="1">IFERROR(IF(INDIRECT(ADDRESS($Z708,COLUMN(),4,1,"Monitoraggio"))="","",INDIRECT(ADDRESS($Z708,COLUMN(),4,1,"Monitoraggio"))),"")</f>
        <v/>
      </c>
      <c r="AE708" s="61" t="str" cm="1">
        <f t="array" aca="1" ref="AE708" ca="1">IFERROR(IF(INDIRECT(ADDRESS($Z708,COLUMN(),4,1,"Monitoraggio"))="","",INDIRECT(ADDRESS($Z708,COLUMN(),4,1,"Monitoraggio"))),"")</f>
        <v/>
      </c>
      <c r="AF708" s="116" t="str" cm="1">
        <f t="array" aca="1" ref="AF708" ca="1">IFERROR(IF(INDIRECT(ADDRESS($Z708,COLUMN(),4,1,"Monitoraggio"))="","",INDIRECT(ADDRESS($Z708,COLUMN(),4,1,"Monitoraggio"))),"")</f>
        <v/>
      </c>
      <c r="AG708" s="61" t="str" cm="1">
        <f t="array" aca="1" ref="AG708" ca="1">IFERROR(IF(INDIRECT(ADDRESS($Z708,COLUMN(),4,1,"Monitoraggio"))="","",INDIRECT(ADDRESS($Z708,COLUMN(),4,1,"Monitoraggio"))),"")</f>
        <v/>
      </c>
      <c r="AH708" s="116" t="str" cm="1">
        <f t="array" aca="1" ref="AH708" ca="1">IFERROR(IF(INDIRECT(ADDRESS($Z708,COLUMN(),4,1,"Monitoraggio"))="","",INDIRECT(ADDRESS($Z708,COLUMN(),4,1,"Monitoraggio"))),"")</f>
        <v/>
      </c>
      <c r="AI708" s="114" t="str" cm="1">
        <f t="array" aca="1" ref="AI708" ca="1">IFERROR(IF(INDIRECT(ADDRESS($Z708,COLUMN(),4,1,"Monitoraggio"))="","",INDIRECT(ADDRESS($Z708,COLUMN(),4,1,"Monitoraggio"))),"")</f>
        <v/>
      </c>
      <c r="AJ708" s="118" t="str" cm="1">
        <f t="array" aca="1" ref="AJ708" ca="1">IFERROR(IF(INDIRECT(ADDRESS($Z708,COLUMN(),4,1,"Monitoraggio"))="","",INDIRECT(ADDRESS($Z708,COLUMN(),4,1,"Monitoraggio"))),"")</f>
        <v/>
      </c>
      <c r="AK708" s="119" t="str" cm="1">
        <f t="array" aca="1" ref="AK708" ca="1">IFERROR(IF(INDIRECT(ADDRESS($Z708,COLUMN(),4,1,"Monitoraggio"))="","",INDIRECT(ADDRESS($Z708,COLUMN(),4,1,"Monitoraggio"))),"")</f>
        <v/>
      </c>
      <c r="AL708" s="79" t="str" cm="1">
        <f t="array" aca="1" ref="AL708" ca="1">IFERROR(IF(INDIRECT(ADDRESS($Z708,COLUMN(),4,1,"Monitoraggio"))="","",INDIRECT(ADDRESS($Z708,COLUMN(),4,1,"Monitoraggio"))),"")</f>
        <v/>
      </c>
      <c r="AM708" s="77" t="str" cm="1">
        <f t="array" aca="1" ref="AM708" ca="1">IFERROR(IF(INDIRECT(ADDRESS($Z708,COLUMN(),4,1,"Monitoraggio"))="","",INDIRECT(ADDRESS($Z708,COLUMN(),4,1,"Monitoraggio"))),"")</f>
        <v/>
      </c>
      <c r="AN708" s="79" t="str" cm="1">
        <f t="array" aca="1" ref="AN708" ca="1">IFERROR(IF(INDIRECT(ADDRESS($Z708,COLUMN(),4,1,"Monitoraggio"))="","",INDIRECT(ADDRESS($Z708,COLUMN(),4,1,"Monitoraggio"))),"")</f>
        <v/>
      </c>
      <c r="AO708" s="79" t="str" cm="1">
        <f t="array" aca="1" ref="AO708" ca="1">IFERROR(IF(INDIRECT(ADDRESS($Z708,COLUMN(),4,1,"Monitoraggio"))="","",INDIRECT(ADDRESS($Z708,COLUMN(),4,1,"Monitoraggio"))),"")</f>
        <v/>
      </c>
      <c r="AP708" s="79" t="str" cm="1">
        <f t="array" aca="1" ref="AP708" ca="1">IFERROR(IF(INDIRECT(ADDRESS($Z708,COLUMN(),4,1,"Monitoraggio"))="","",INDIRECT(ADDRESS($Z708,COLUMN(),4,1,"Monitoraggio"))),"")</f>
        <v/>
      </c>
      <c r="AQ708" s="81" t="str" cm="1">
        <f t="array" aca="1" ref="AQ708" ca="1">IFERROR(IF(INDIRECT(ADDRESS($Z708,COLUMN(),4,1,"Monitoraggio"))="","",INDIRECT(ADDRESS($Z708,COLUMN(),4,1,"Monitoraggio"))),"")</f>
        <v/>
      </c>
      <c r="AR708" s="122" t="str" cm="1">
        <f t="array" aca="1" ref="AR708" ca="1">IFERROR(IF(INDIRECT(ADDRESS($Z708,COLUMN(),4,1,"Monitoraggio"))="","",INDIRECT(ADDRESS($Z708,COLUMN(),4,1,"Monitoraggio"))),"")</f>
        <v/>
      </c>
      <c r="AS708" s="118" t="str" cm="1">
        <f t="array" aca="1" ref="AS708" ca="1">IFERROR(IF(INDIRECT(ADDRESS($Z708,COLUMN(),4,1,"Monitoraggio"))="","",INDIRECT(ADDRESS($Z708,COLUMN(),4,1,"Monitoraggio"))),"")</f>
        <v/>
      </c>
      <c r="AT708" s="119" t="str" cm="1">
        <f t="array" aca="1" ref="AT708" ca="1">IFERROR(IF(INDIRECT(ADDRESS($Z708,COLUMN(),4,1,"Monitoraggio"))="","",INDIRECT(ADDRESS($Z708,COLUMN(),4,1,"Monitoraggio"))),"")</f>
        <v/>
      </c>
      <c r="AU708" s="79" t="str" cm="1">
        <f t="array" aca="1" ref="AU708" ca="1">IFERROR(IF(INDIRECT(ADDRESS($Z708,COLUMN(),4,1,"Monitoraggio"))="","",INDIRECT(ADDRESS($Z708,COLUMN(),4,1,"Monitoraggio"))),"")</f>
        <v/>
      </c>
      <c r="AV708" s="119" t="str" cm="1">
        <f t="array" aca="1" ref="AV708" ca="1">IFERROR(IF(INDIRECT(ADDRESS($Z708,COLUMN(),4,1,"Monitoraggio"))="","",INDIRECT(ADDRESS($Z708,COLUMN(),4,1,"Monitoraggio"))),"")</f>
        <v/>
      </c>
      <c r="AW708" s="124" t="str" cm="1">
        <f t="array" aca="1" ref="AW708" ca="1">IFERROR(IF(INDIRECT(ADDRESS($Z708,COLUMN(),4,1,"Monitoraggio"))="","",INDIRECT(ADDRESS($Z708,COLUMN(),4,1,"Monitoraggio"))),"")</f>
        <v/>
      </c>
      <c r="AX708" s="62" t="str" cm="1">
        <f t="array" aca="1" ref="AX708" ca="1">IFERROR(IF(INDIRECT(ADDRESS($Z708,COLUMN(),4,1,"Monitoraggio"))="","",INDIRECT(ADDRESS($Z708,COLUMN(),4,1,"Monitoraggio"))),"")</f>
        <v/>
      </c>
      <c r="AY708" s="79" t="str" cm="1">
        <f t="array" aca="1" ref="AY708" ca="1">IFERROR(IF(INDIRECT(ADDRESS($Z708,COLUMN(),4,1,"Monitoraggio"))="","",INDIRECT(ADDRESS($Z708,COLUMN(),4,1,"Monitoraggio"))),"")</f>
        <v/>
      </c>
      <c r="AZ708" s="84" t="str" cm="1">
        <f t="array" aca="1" ref="AZ708" ca="1">IFERROR(IF(INDIRECT(ADDRESS($Z708,COLUMN(),4,1,"Monitoraggio"))="","",INDIRECT(ADDRESS($Z708,COLUMN(),4,1,"Monitoraggio"))),"")</f>
        <v/>
      </c>
      <c r="BA708" s="81" t="str" cm="1">
        <f t="array" aca="1" ref="BA708" ca="1">IFERROR(IF(INDIRECT(ADDRESS($Z708,COLUMN(),4,1,"Monitoraggio"))="","",INDIRECT(ADDRESS($Z708,COLUMN(),4,1,"Monitoraggio"))),"")</f>
        <v/>
      </c>
      <c r="BB708" s="86" t="str" cm="1">
        <f t="array" aca="1" ref="BB708" ca="1">IFERROR(IF(INDIRECT(ADDRESS($Z708,COLUMN(),4,1,"Monitoraggio"))="","",INDIRECT(ADDRESS($Z708,COLUMN(),4,1,"Monitoraggio"))),"")</f>
        <v/>
      </c>
      <c r="BC708" s="79" t="str" cm="1">
        <f t="array" aca="1" ref="BC708" ca="1">IFERROR(IF(INDIRECT(ADDRESS($Z708,COLUMN(),4,1,"Monitoraggio"))="","",INDIRECT(ADDRESS($Z708,COLUMN(),4,1,"Monitoraggio"))),"")</f>
        <v/>
      </c>
      <c r="BD708" s="79" t="str" cm="1">
        <f t="array" aca="1" ref="BD708" ca="1">IFERROR(IF(INDIRECT(ADDRESS($Z708,COLUMN(),4,1,"Monitoraggio"))="","",INDIRECT(ADDRESS($Z708,COLUMN(),4,1,"Monitoraggio"))),"")</f>
        <v/>
      </c>
      <c r="BE708" s="79" t="str" cm="1">
        <f t="array" aca="1" ref="BE708" ca="1">IFERROR(IF(INDIRECT(ADDRESS($Z708,COLUMN(),4,1,"Monitoraggio"))="","",INDIRECT(ADDRESS($Z708,COLUMN(),4,1,"Monitoraggio"))),"")</f>
        <v/>
      </c>
      <c r="BF708" s="79" t="str" cm="1">
        <f t="array" aca="1" ref="BF708" ca="1">IFERROR(IF(INDIRECT(ADDRESS($Z708,COLUMN(),4,1,"Monitoraggio"))="","",INDIRECT(ADDRESS($Z708,COLUMN(),4,1,"Monitoraggio"))),"")</f>
        <v/>
      </c>
      <c r="BG708" s="114" t="str" cm="1">
        <f t="array" aca="1" ref="BG708" ca="1">IFERROR(IF(INDIRECT(ADDRESS($Z708,COLUMN(),4,1,"Monitoraggio"))="","",INDIRECT(ADDRESS($Z708,COLUMN(),4,1,"Monitoraggio"))),"")</f>
        <v/>
      </c>
      <c r="BH708" s="48" t="str" cm="1">
        <f t="array" aca="1" ref="BH708" ca="1">IFERROR(IF(INDIRECT(ADDRESS($Z708,COLUMN(),4,1,"Monitoraggio"))="","",INDIRECT(ADDRESS($Z708,COLUMN(),4,1,"Monitoraggio"))),"")</f>
        <v/>
      </c>
      <c r="BI708" s="84" t="str" cm="1">
        <f t="array" aca="1" ref="BI708" ca="1">IFERROR(IF(INDIRECT(ADDRESS($Z708,COLUMN(),4,1,"Monitoraggio"))="","",INDIRECT(ADDRESS($Z708,COLUMN(),4,1,"Monitoraggio"))),"")</f>
        <v/>
      </c>
      <c r="BJ708" s="81" t="str" cm="1">
        <f t="array" aca="1" ref="BJ708" ca="1">IFERROR(IF(INDIRECT(ADDRESS($Z708,COLUMN(),4,1,"Monitoraggio"))="","",INDIRECT(ADDRESS($Z708,COLUMN(),4,1,"Monitoraggio"))),"")</f>
        <v/>
      </c>
    </row>
    <row r="709" spans="26:62" x14ac:dyDescent="0.2">
      <c r="Z709" s="132" t="str">
        <f>IFERROR(MATCH(ROW()-9,Monitoraggio!Y$1:Y$1000,0),"")</f>
        <v/>
      </c>
      <c r="AA709" s="60" t="str" cm="1">
        <f t="array" aca="1" ref="AA709" ca="1">IFERROR(IF(INDIRECT(ADDRESS($Z709,COLUMN(),4,1,"Monitoraggio"))="","",INDIRECT(ADDRESS($Z709,COLUMN(),4,1,"Monitoraggio"))),"")</f>
        <v/>
      </c>
      <c r="AB709" s="114" t="str" cm="1">
        <f t="array" aca="1" ref="AB709" ca="1">IFERROR(IF(INDIRECT(ADDRESS($Z709,COLUMN(),4,1,"Monitoraggio"))="","",INDIRECT(ADDRESS($Z709,COLUMN(),4,1,"Monitoraggio"))),"")</f>
        <v/>
      </c>
      <c r="AC709" s="114" t="str" cm="1">
        <f t="array" aca="1" ref="AC709" ca="1">IFERROR(IF(INDIRECT(ADDRESS($Z709,COLUMN(),4,1,"Monitoraggio"))="","",INDIRECT(ADDRESS($Z709,COLUMN(),4,1,"Monitoraggio"))),"")</f>
        <v/>
      </c>
      <c r="AD709" s="48" t="str" cm="1">
        <f t="array" aca="1" ref="AD709" ca="1">IFERROR(IF(INDIRECT(ADDRESS($Z709,COLUMN(),4,1,"Monitoraggio"))="","",INDIRECT(ADDRESS($Z709,COLUMN(),4,1,"Monitoraggio"))),"")</f>
        <v/>
      </c>
      <c r="AE709" s="61" t="str" cm="1">
        <f t="array" aca="1" ref="AE709" ca="1">IFERROR(IF(INDIRECT(ADDRESS($Z709,COLUMN(),4,1,"Monitoraggio"))="","",INDIRECT(ADDRESS($Z709,COLUMN(),4,1,"Monitoraggio"))),"")</f>
        <v/>
      </c>
      <c r="AF709" s="116" t="str" cm="1">
        <f t="array" aca="1" ref="AF709" ca="1">IFERROR(IF(INDIRECT(ADDRESS($Z709,COLUMN(),4,1,"Monitoraggio"))="","",INDIRECT(ADDRESS($Z709,COLUMN(),4,1,"Monitoraggio"))),"")</f>
        <v/>
      </c>
      <c r="AG709" s="61" t="str" cm="1">
        <f t="array" aca="1" ref="AG709" ca="1">IFERROR(IF(INDIRECT(ADDRESS($Z709,COLUMN(),4,1,"Monitoraggio"))="","",INDIRECT(ADDRESS($Z709,COLUMN(),4,1,"Monitoraggio"))),"")</f>
        <v/>
      </c>
      <c r="AH709" s="116" t="str" cm="1">
        <f t="array" aca="1" ref="AH709" ca="1">IFERROR(IF(INDIRECT(ADDRESS($Z709,COLUMN(),4,1,"Monitoraggio"))="","",INDIRECT(ADDRESS($Z709,COLUMN(),4,1,"Monitoraggio"))),"")</f>
        <v/>
      </c>
      <c r="AI709" s="114" t="str" cm="1">
        <f t="array" aca="1" ref="AI709" ca="1">IFERROR(IF(INDIRECT(ADDRESS($Z709,COLUMN(),4,1,"Monitoraggio"))="","",INDIRECT(ADDRESS($Z709,COLUMN(),4,1,"Monitoraggio"))),"")</f>
        <v/>
      </c>
      <c r="AJ709" s="118" t="str" cm="1">
        <f t="array" aca="1" ref="AJ709" ca="1">IFERROR(IF(INDIRECT(ADDRESS($Z709,COLUMN(),4,1,"Monitoraggio"))="","",INDIRECT(ADDRESS($Z709,COLUMN(),4,1,"Monitoraggio"))),"")</f>
        <v/>
      </c>
      <c r="AK709" s="119" t="str" cm="1">
        <f t="array" aca="1" ref="AK709" ca="1">IFERROR(IF(INDIRECT(ADDRESS($Z709,COLUMN(),4,1,"Monitoraggio"))="","",INDIRECT(ADDRESS($Z709,COLUMN(),4,1,"Monitoraggio"))),"")</f>
        <v/>
      </c>
      <c r="AL709" s="79" t="str" cm="1">
        <f t="array" aca="1" ref="AL709" ca="1">IFERROR(IF(INDIRECT(ADDRESS($Z709,COLUMN(),4,1,"Monitoraggio"))="","",INDIRECT(ADDRESS($Z709,COLUMN(),4,1,"Monitoraggio"))),"")</f>
        <v/>
      </c>
      <c r="AM709" s="77" t="str" cm="1">
        <f t="array" aca="1" ref="AM709" ca="1">IFERROR(IF(INDIRECT(ADDRESS($Z709,COLUMN(),4,1,"Monitoraggio"))="","",INDIRECT(ADDRESS($Z709,COLUMN(),4,1,"Monitoraggio"))),"")</f>
        <v/>
      </c>
      <c r="AN709" s="79" t="str" cm="1">
        <f t="array" aca="1" ref="AN709" ca="1">IFERROR(IF(INDIRECT(ADDRESS($Z709,COLUMN(),4,1,"Monitoraggio"))="","",INDIRECT(ADDRESS($Z709,COLUMN(),4,1,"Monitoraggio"))),"")</f>
        <v/>
      </c>
      <c r="AO709" s="79" t="str" cm="1">
        <f t="array" aca="1" ref="AO709" ca="1">IFERROR(IF(INDIRECT(ADDRESS($Z709,COLUMN(),4,1,"Monitoraggio"))="","",INDIRECT(ADDRESS($Z709,COLUMN(),4,1,"Monitoraggio"))),"")</f>
        <v/>
      </c>
      <c r="AP709" s="79" t="str" cm="1">
        <f t="array" aca="1" ref="AP709" ca="1">IFERROR(IF(INDIRECT(ADDRESS($Z709,COLUMN(),4,1,"Monitoraggio"))="","",INDIRECT(ADDRESS($Z709,COLUMN(),4,1,"Monitoraggio"))),"")</f>
        <v/>
      </c>
      <c r="AQ709" s="81" t="str" cm="1">
        <f t="array" aca="1" ref="AQ709" ca="1">IFERROR(IF(INDIRECT(ADDRESS($Z709,COLUMN(),4,1,"Monitoraggio"))="","",INDIRECT(ADDRESS($Z709,COLUMN(),4,1,"Monitoraggio"))),"")</f>
        <v/>
      </c>
      <c r="AR709" s="122" t="str" cm="1">
        <f t="array" aca="1" ref="AR709" ca="1">IFERROR(IF(INDIRECT(ADDRESS($Z709,COLUMN(),4,1,"Monitoraggio"))="","",INDIRECT(ADDRESS($Z709,COLUMN(),4,1,"Monitoraggio"))),"")</f>
        <v/>
      </c>
      <c r="AS709" s="118" t="str" cm="1">
        <f t="array" aca="1" ref="AS709" ca="1">IFERROR(IF(INDIRECT(ADDRESS($Z709,COLUMN(),4,1,"Monitoraggio"))="","",INDIRECT(ADDRESS($Z709,COLUMN(),4,1,"Monitoraggio"))),"")</f>
        <v/>
      </c>
      <c r="AT709" s="119" t="str" cm="1">
        <f t="array" aca="1" ref="AT709" ca="1">IFERROR(IF(INDIRECT(ADDRESS($Z709,COLUMN(),4,1,"Monitoraggio"))="","",INDIRECT(ADDRESS($Z709,COLUMN(),4,1,"Monitoraggio"))),"")</f>
        <v/>
      </c>
      <c r="AU709" s="79" t="str" cm="1">
        <f t="array" aca="1" ref="AU709" ca="1">IFERROR(IF(INDIRECT(ADDRESS($Z709,COLUMN(),4,1,"Monitoraggio"))="","",INDIRECT(ADDRESS($Z709,COLUMN(),4,1,"Monitoraggio"))),"")</f>
        <v/>
      </c>
      <c r="AV709" s="119" t="str" cm="1">
        <f t="array" aca="1" ref="AV709" ca="1">IFERROR(IF(INDIRECT(ADDRESS($Z709,COLUMN(),4,1,"Monitoraggio"))="","",INDIRECT(ADDRESS($Z709,COLUMN(),4,1,"Monitoraggio"))),"")</f>
        <v/>
      </c>
      <c r="AW709" s="124" t="str" cm="1">
        <f t="array" aca="1" ref="AW709" ca="1">IFERROR(IF(INDIRECT(ADDRESS($Z709,COLUMN(),4,1,"Monitoraggio"))="","",INDIRECT(ADDRESS($Z709,COLUMN(),4,1,"Monitoraggio"))),"")</f>
        <v/>
      </c>
      <c r="AX709" s="62" t="str" cm="1">
        <f t="array" aca="1" ref="AX709" ca="1">IFERROR(IF(INDIRECT(ADDRESS($Z709,COLUMN(),4,1,"Monitoraggio"))="","",INDIRECT(ADDRESS($Z709,COLUMN(),4,1,"Monitoraggio"))),"")</f>
        <v/>
      </c>
      <c r="AY709" s="79" t="str" cm="1">
        <f t="array" aca="1" ref="AY709" ca="1">IFERROR(IF(INDIRECT(ADDRESS($Z709,COLUMN(),4,1,"Monitoraggio"))="","",INDIRECT(ADDRESS($Z709,COLUMN(),4,1,"Monitoraggio"))),"")</f>
        <v/>
      </c>
      <c r="AZ709" s="84" t="str" cm="1">
        <f t="array" aca="1" ref="AZ709" ca="1">IFERROR(IF(INDIRECT(ADDRESS($Z709,COLUMN(),4,1,"Monitoraggio"))="","",INDIRECT(ADDRESS($Z709,COLUMN(),4,1,"Monitoraggio"))),"")</f>
        <v/>
      </c>
      <c r="BA709" s="81" t="str" cm="1">
        <f t="array" aca="1" ref="BA709" ca="1">IFERROR(IF(INDIRECT(ADDRESS($Z709,COLUMN(),4,1,"Monitoraggio"))="","",INDIRECT(ADDRESS($Z709,COLUMN(),4,1,"Monitoraggio"))),"")</f>
        <v/>
      </c>
      <c r="BB709" s="86" t="str" cm="1">
        <f t="array" aca="1" ref="BB709" ca="1">IFERROR(IF(INDIRECT(ADDRESS($Z709,COLUMN(),4,1,"Monitoraggio"))="","",INDIRECT(ADDRESS($Z709,COLUMN(),4,1,"Monitoraggio"))),"")</f>
        <v/>
      </c>
      <c r="BC709" s="79" t="str" cm="1">
        <f t="array" aca="1" ref="BC709" ca="1">IFERROR(IF(INDIRECT(ADDRESS($Z709,COLUMN(),4,1,"Monitoraggio"))="","",INDIRECT(ADDRESS($Z709,COLUMN(),4,1,"Monitoraggio"))),"")</f>
        <v/>
      </c>
      <c r="BD709" s="79" t="str" cm="1">
        <f t="array" aca="1" ref="BD709" ca="1">IFERROR(IF(INDIRECT(ADDRESS($Z709,COLUMN(),4,1,"Monitoraggio"))="","",INDIRECT(ADDRESS($Z709,COLUMN(),4,1,"Monitoraggio"))),"")</f>
        <v/>
      </c>
      <c r="BE709" s="79" t="str" cm="1">
        <f t="array" aca="1" ref="BE709" ca="1">IFERROR(IF(INDIRECT(ADDRESS($Z709,COLUMN(),4,1,"Monitoraggio"))="","",INDIRECT(ADDRESS($Z709,COLUMN(),4,1,"Monitoraggio"))),"")</f>
        <v/>
      </c>
      <c r="BF709" s="79" t="str" cm="1">
        <f t="array" aca="1" ref="BF709" ca="1">IFERROR(IF(INDIRECT(ADDRESS($Z709,COLUMN(),4,1,"Monitoraggio"))="","",INDIRECT(ADDRESS($Z709,COLUMN(),4,1,"Monitoraggio"))),"")</f>
        <v/>
      </c>
      <c r="BG709" s="114" t="str" cm="1">
        <f t="array" aca="1" ref="BG709" ca="1">IFERROR(IF(INDIRECT(ADDRESS($Z709,COLUMN(),4,1,"Monitoraggio"))="","",INDIRECT(ADDRESS($Z709,COLUMN(),4,1,"Monitoraggio"))),"")</f>
        <v/>
      </c>
      <c r="BH709" s="48" t="str" cm="1">
        <f t="array" aca="1" ref="BH709" ca="1">IFERROR(IF(INDIRECT(ADDRESS($Z709,COLUMN(),4,1,"Monitoraggio"))="","",INDIRECT(ADDRESS($Z709,COLUMN(),4,1,"Monitoraggio"))),"")</f>
        <v/>
      </c>
      <c r="BI709" s="84" t="str" cm="1">
        <f t="array" aca="1" ref="BI709" ca="1">IFERROR(IF(INDIRECT(ADDRESS($Z709,COLUMN(),4,1,"Monitoraggio"))="","",INDIRECT(ADDRESS($Z709,COLUMN(),4,1,"Monitoraggio"))),"")</f>
        <v/>
      </c>
      <c r="BJ709" s="81" t="str" cm="1">
        <f t="array" aca="1" ref="BJ709" ca="1">IFERROR(IF(INDIRECT(ADDRESS($Z709,COLUMN(),4,1,"Monitoraggio"))="","",INDIRECT(ADDRESS($Z709,COLUMN(),4,1,"Monitoraggio"))),"")</f>
        <v/>
      </c>
    </row>
    <row r="710" spans="26:62" x14ac:dyDescent="0.2">
      <c r="Z710" s="132" t="str">
        <f>IFERROR(MATCH(ROW()-9,Monitoraggio!Y$1:Y$1000,0),"")</f>
        <v/>
      </c>
      <c r="AA710" s="60" t="str" cm="1">
        <f t="array" aca="1" ref="AA710" ca="1">IFERROR(IF(INDIRECT(ADDRESS($Z710,COLUMN(),4,1,"Monitoraggio"))="","",INDIRECT(ADDRESS($Z710,COLUMN(),4,1,"Monitoraggio"))),"")</f>
        <v/>
      </c>
      <c r="AB710" s="114" t="str" cm="1">
        <f t="array" aca="1" ref="AB710" ca="1">IFERROR(IF(INDIRECT(ADDRESS($Z710,COLUMN(),4,1,"Monitoraggio"))="","",INDIRECT(ADDRESS($Z710,COLUMN(),4,1,"Monitoraggio"))),"")</f>
        <v/>
      </c>
      <c r="AC710" s="114" t="str" cm="1">
        <f t="array" aca="1" ref="AC710" ca="1">IFERROR(IF(INDIRECT(ADDRESS($Z710,COLUMN(),4,1,"Monitoraggio"))="","",INDIRECT(ADDRESS($Z710,COLUMN(),4,1,"Monitoraggio"))),"")</f>
        <v/>
      </c>
      <c r="AD710" s="48" t="str" cm="1">
        <f t="array" aca="1" ref="AD710" ca="1">IFERROR(IF(INDIRECT(ADDRESS($Z710,COLUMN(),4,1,"Monitoraggio"))="","",INDIRECT(ADDRESS($Z710,COLUMN(),4,1,"Monitoraggio"))),"")</f>
        <v/>
      </c>
      <c r="AE710" s="61" t="str" cm="1">
        <f t="array" aca="1" ref="AE710" ca="1">IFERROR(IF(INDIRECT(ADDRESS($Z710,COLUMN(),4,1,"Monitoraggio"))="","",INDIRECT(ADDRESS($Z710,COLUMN(),4,1,"Monitoraggio"))),"")</f>
        <v/>
      </c>
      <c r="AF710" s="116" t="str" cm="1">
        <f t="array" aca="1" ref="AF710" ca="1">IFERROR(IF(INDIRECT(ADDRESS($Z710,COLUMN(),4,1,"Monitoraggio"))="","",INDIRECT(ADDRESS($Z710,COLUMN(),4,1,"Monitoraggio"))),"")</f>
        <v/>
      </c>
      <c r="AG710" s="61" t="str" cm="1">
        <f t="array" aca="1" ref="AG710" ca="1">IFERROR(IF(INDIRECT(ADDRESS($Z710,COLUMN(),4,1,"Monitoraggio"))="","",INDIRECT(ADDRESS($Z710,COLUMN(),4,1,"Monitoraggio"))),"")</f>
        <v/>
      </c>
      <c r="AH710" s="116" t="str" cm="1">
        <f t="array" aca="1" ref="AH710" ca="1">IFERROR(IF(INDIRECT(ADDRESS($Z710,COLUMN(),4,1,"Monitoraggio"))="","",INDIRECT(ADDRESS($Z710,COLUMN(),4,1,"Monitoraggio"))),"")</f>
        <v/>
      </c>
      <c r="AI710" s="114" t="str" cm="1">
        <f t="array" aca="1" ref="AI710" ca="1">IFERROR(IF(INDIRECT(ADDRESS($Z710,COLUMN(),4,1,"Monitoraggio"))="","",INDIRECT(ADDRESS($Z710,COLUMN(),4,1,"Monitoraggio"))),"")</f>
        <v/>
      </c>
      <c r="AJ710" s="118" t="str" cm="1">
        <f t="array" aca="1" ref="AJ710" ca="1">IFERROR(IF(INDIRECT(ADDRESS($Z710,COLUMN(),4,1,"Monitoraggio"))="","",INDIRECT(ADDRESS($Z710,COLUMN(),4,1,"Monitoraggio"))),"")</f>
        <v/>
      </c>
      <c r="AK710" s="119" t="str" cm="1">
        <f t="array" aca="1" ref="AK710" ca="1">IFERROR(IF(INDIRECT(ADDRESS($Z710,COLUMN(),4,1,"Monitoraggio"))="","",INDIRECT(ADDRESS($Z710,COLUMN(),4,1,"Monitoraggio"))),"")</f>
        <v/>
      </c>
      <c r="AL710" s="79" t="str" cm="1">
        <f t="array" aca="1" ref="AL710" ca="1">IFERROR(IF(INDIRECT(ADDRESS($Z710,COLUMN(),4,1,"Monitoraggio"))="","",INDIRECT(ADDRESS($Z710,COLUMN(),4,1,"Monitoraggio"))),"")</f>
        <v/>
      </c>
      <c r="AM710" s="77" t="str" cm="1">
        <f t="array" aca="1" ref="AM710" ca="1">IFERROR(IF(INDIRECT(ADDRESS($Z710,COLUMN(),4,1,"Monitoraggio"))="","",INDIRECT(ADDRESS($Z710,COLUMN(),4,1,"Monitoraggio"))),"")</f>
        <v/>
      </c>
      <c r="AN710" s="79" t="str" cm="1">
        <f t="array" aca="1" ref="AN710" ca="1">IFERROR(IF(INDIRECT(ADDRESS($Z710,COLUMN(),4,1,"Monitoraggio"))="","",INDIRECT(ADDRESS($Z710,COLUMN(),4,1,"Monitoraggio"))),"")</f>
        <v/>
      </c>
      <c r="AO710" s="79" t="str" cm="1">
        <f t="array" aca="1" ref="AO710" ca="1">IFERROR(IF(INDIRECT(ADDRESS($Z710,COLUMN(),4,1,"Monitoraggio"))="","",INDIRECT(ADDRESS($Z710,COLUMN(),4,1,"Monitoraggio"))),"")</f>
        <v/>
      </c>
      <c r="AP710" s="79" t="str" cm="1">
        <f t="array" aca="1" ref="AP710" ca="1">IFERROR(IF(INDIRECT(ADDRESS($Z710,COLUMN(),4,1,"Monitoraggio"))="","",INDIRECT(ADDRESS($Z710,COLUMN(),4,1,"Monitoraggio"))),"")</f>
        <v/>
      </c>
      <c r="AQ710" s="81" t="str" cm="1">
        <f t="array" aca="1" ref="AQ710" ca="1">IFERROR(IF(INDIRECT(ADDRESS($Z710,COLUMN(),4,1,"Monitoraggio"))="","",INDIRECT(ADDRESS($Z710,COLUMN(),4,1,"Monitoraggio"))),"")</f>
        <v/>
      </c>
      <c r="AR710" s="122" t="str" cm="1">
        <f t="array" aca="1" ref="AR710" ca="1">IFERROR(IF(INDIRECT(ADDRESS($Z710,COLUMN(),4,1,"Monitoraggio"))="","",INDIRECT(ADDRESS($Z710,COLUMN(),4,1,"Monitoraggio"))),"")</f>
        <v/>
      </c>
      <c r="AS710" s="118" t="str" cm="1">
        <f t="array" aca="1" ref="AS710" ca="1">IFERROR(IF(INDIRECT(ADDRESS($Z710,COLUMN(),4,1,"Monitoraggio"))="","",INDIRECT(ADDRESS($Z710,COLUMN(),4,1,"Monitoraggio"))),"")</f>
        <v/>
      </c>
      <c r="AT710" s="119" t="str" cm="1">
        <f t="array" aca="1" ref="AT710" ca="1">IFERROR(IF(INDIRECT(ADDRESS($Z710,COLUMN(),4,1,"Monitoraggio"))="","",INDIRECT(ADDRESS($Z710,COLUMN(),4,1,"Monitoraggio"))),"")</f>
        <v/>
      </c>
      <c r="AU710" s="79" t="str" cm="1">
        <f t="array" aca="1" ref="AU710" ca="1">IFERROR(IF(INDIRECT(ADDRESS($Z710,COLUMN(),4,1,"Monitoraggio"))="","",INDIRECT(ADDRESS($Z710,COLUMN(),4,1,"Monitoraggio"))),"")</f>
        <v/>
      </c>
      <c r="AV710" s="119" t="str" cm="1">
        <f t="array" aca="1" ref="AV710" ca="1">IFERROR(IF(INDIRECT(ADDRESS($Z710,COLUMN(),4,1,"Monitoraggio"))="","",INDIRECT(ADDRESS($Z710,COLUMN(),4,1,"Monitoraggio"))),"")</f>
        <v/>
      </c>
      <c r="AW710" s="124" t="str" cm="1">
        <f t="array" aca="1" ref="AW710" ca="1">IFERROR(IF(INDIRECT(ADDRESS($Z710,COLUMN(),4,1,"Monitoraggio"))="","",INDIRECT(ADDRESS($Z710,COLUMN(),4,1,"Monitoraggio"))),"")</f>
        <v/>
      </c>
      <c r="AX710" s="62" t="str" cm="1">
        <f t="array" aca="1" ref="AX710" ca="1">IFERROR(IF(INDIRECT(ADDRESS($Z710,COLUMN(),4,1,"Monitoraggio"))="","",INDIRECT(ADDRESS($Z710,COLUMN(),4,1,"Monitoraggio"))),"")</f>
        <v/>
      </c>
      <c r="AY710" s="79" t="str" cm="1">
        <f t="array" aca="1" ref="AY710" ca="1">IFERROR(IF(INDIRECT(ADDRESS($Z710,COLUMN(),4,1,"Monitoraggio"))="","",INDIRECT(ADDRESS($Z710,COLUMN(),4,1,"Monitoraggio"))),"")</f>
        <v/>
      </c>
      <c r="AZ710" s="84" t="str" cm="1">
        <f t="array" aca="1" ref="AZ710" ca="1">IFERROR(IF(INDIRECT(ADDRESS($Z710,COLUMN(),4,1,"Monitoraggio"))="","",INDIRECT(ADDRESS($Z710,COLUMN(),4,1,"Monitoraggio"))),"")</f>
        <v/>
      </c>
      <c r="BA710" s="81" t="str" cm="1">
        <f t="array" aca="1" ref="BA710" ca="1">IFERROR(IF(INDIRECT(ADDRESS($Z710,COLUMN(),4,1,"Monitoraggio"))="","",INDIRECT(ADDRESS($Z710,COLUMN(),4,1,"Monitoraggio"))),"")</f>
        <v/>
      </c>
      <c r="BB710" s="86" t="str" cm="1">
        <f t="array" aca="1" ref="BB710" ca="1">IFERROR(IF(INDIRECT(ADDRESS($Z710,COLUMN(),4,1,"Monitoraggio"))="","",INDIRECT(ADDRESS($Z710,COLUMN(),4,1,"Monitoraggio"))),"")</f>
        <v/>
      </c>
      <c r="BC710" s="79" t="str" cm="1">
        <f t="array" aca="1" ref="BC710" ca="1">IFERROR(IF(INDIRECT(ADDRESS($Z710,COLUMN(),4,1,"Monitoraggio"))="","",INDIRECT(ADDRESS($Z710,COLUMN(),4,1,"Monitoraggio"))),"")</f>
        <v/>
      </c>
      <c r="BD710" s="79" t="str" cm="1">
        <f t="array" aca="1" ref="BD710" ca="1">IFERROR(IF(INDIRECT(ADDRESS($Z710,COLUMN(),4,1,"Monitoraggio"))="","",INDIRECT(ADDRESS($Z710,COLUMN(),4,1,"Monitoraggio"))),"")</f>
        <v/>
      </c>
      <c r="BE710" s="79" t="str" cm="1">
        <f t="array" aca="1" ref="BE710" ca="1">IFERROR(IF(INDIRECT(ADDRESS($Z710,COLUMN(),4,1,"Monitoraggio"))="","",INDIRECT(ADDRESS($Z710,COLUMN(),4,1,"Monitoraggio"))),"")</f>
        <v/>
      </c>
      <c r="BF710" s="79" t="str" cm="1">
        <f t="array" aca="1" ref="BF710" ca="1">IFERROR(IF(INDIRECT(ADDRESS($Z710,COLUMN(),4,1,"Monitoraggio"))="","",INDIRECT(ADDRESS($Z710,COLUMN(),4,1,"Monitoraggio"))),"")</f>
        <v/>
      </c>
      <c r="BG710" s="114" t="str" cm="1">
        <f t="array" aca="1" ref="BG710" ca="1">IFERROR(IF(INDIRECT(ADDRESS($Z710,COLUMN(),4,1,"Monitoraggio"))="","",INDIRECT(ADDRESS($Z710,COLUMN(),4,1,"Monitoraggio"))),"")</f>
        <v/>
      </c>
      <c r="BH710" s="48" t="str" cm="1">
        <f t="array" aca="1" ref="BH710" ca="1">IFERROR(IF(INDIRECT(ADDRESS($Z710,COLUMN(),4,1,"Monitoraggio"))="","",INDIRECT(ADDRESS($Z710,COLUMN(),4,1,"Monitoraggio"))),"")</f>
        <v/>
      </c>
      <c r="BI710" s="84" t="str" cm="1">
        <f t="array" aca="1" ref="BI710" ca="1">IFERROR(IF(INDIRECT(ADDRESS($Z710,COLUMN(),4,1,"Monitoraggio"))="","",INDIRECT(ADDRESS($Z710,COLUMN(),4,1,"Monitoraggio"))),"")</f>
        <v/>
      </c>
      <c r="BJ710" s="81" t="str" cm="1">
        <f t="array" aca="1" ref="BJ710" ca="1">IFERROR(IF(INDIRECT(ADDRESS($Z710,COLUMN(),4,1,"Monitoraggio"))="","",INDIRECT(ADDRESS($Z710,COLUMN(),4,1,"Monitoraggio"))),"")</f>
        <v/>
      </c>
    </row>
    <row r="711" spans="26:62" x14ac:dyDescent="0.2">
      <c r="Z711" s="132" t="str">
        <f>IFERROR(MATCH(ROW()-9,Monitoraggio!Y$1:Y$1000,0),"")</f>
        <v/>
      </c>
      <c r="AA711" s="60" t="str" cm="1">
        <f t="array" aca="1" ref="AA711" ca="1">IFERROR(IF(INDIRECT(ADDRESS($Z711,COLUMN(),4,1,"Monitoraggio"))="","",INDIRECT(ADDRESS($Z711,COLUMN(),4,1,"Monitoraggio"))),"")</f>
        <v/>
      </c>
      <c r="AB711" s="114" t="str" cm="1">
        <f t="array" aca="1" ref="AB711" ca="1">IFERROR(IF(INDIRECT(ADDRESS($Z711,COLUMN(),4,1,"Monitoraggio"))="","",INDIRECT(ADDRESS($Z711,COLUMN(),4,1,"Monitoraggio"))),"")</f>
        <v/>
      </c>
      <c r="AC711" s="114" t="str" cm="1">
        <f t="array" aca="1" ref="AC711" ca="1">IFERROR(IF(INDIRECT(ADDRESS($Z711,COLUMN(),4,1,"Monitoraggio"))="","",INDIRECT(ADDRESS($Z711,COLUMN(),4,1,"Monitoraggio"))),"")</f>
        <v/>
      </c>
      <c r="AD711" s="48" t="str" cm="1">
        <f t="array" aca="1" ref="AD711" ca="1">IFERROR(IF(INDIRECT(ADDRESS($Z711,COLUMN(),4,1,"Monitoraggio"))="","",INDIRECT(ADDRESS($Z711,COLUMN(),4,1,"Monitoraggio"))),"")</f>
        <v/>
      </c>
      <c r="AE711" s="61" t="str" cm="1">
        <f t="array" aca="1" ref="AE711" ca="1">IFERROR(IF(INDIRECT(ADDRESS($Z711,COLUMN(),4,1,"Monitoraggio"))="","",INDIRECT(ADDRESS($Z711,COLUMN(),4,1,"Monitoraggio"))),"")</f>
        <v/>
      </c>
      <c r="AF711" s="116" t="str" cm="1">
        <f t="array" aca="1" ref="AF711" ca="1">IFERROR(IF(INDIRECT(ADDRESS($Z711,COLUMN(),4,1,"Monitoraggio"))="","",INDIRECT(ADDRESS($Z711,COLUMN(),4,1,"Monitoraggio"))),"")</f>
        <v/>
      </c>
      <c r="AG711" s="61" t="str" cm="1">
        <f t="array" aca="1" ref="AG711" ca="1">IFERROR(IF(INDIRECT(ADDRESS($Z711,COLUMN(),4,1,"Monitoraggio"))="","",INDIRECT(ADDRESS($Z711,COLUMN(),4,1,"Monitoraggio"))),"")</f>
        <v/>
      </c>
      <c r="AH711" s="116" t="str" cm="1">
        <f t="array" aca="1" ref="AH711" ca="1">IFERROR(IF(INDIRECT(ADDRESS($Z711,COLUMN(),4,1,"Monitoraggio"))="","",INDIRECT(ADDRESS($Z711,COLUMN(),4,1,"Monitoraggio"))),"")</f>
        <v/>
      </c>
      <c r="AI711" s="114" t="str" cm="1">
        <f t="array" aca="1" ref="AI711" ca="1">IFERROR(IF(INDIRECT(ADDRESS($Z711,COLUMN(),4,1,"Monitoraggio"))="","",INDIRECT(ADDRESS($Z711,COLUMN(),4,1,"Monitoraggio"))),"")</f>
        <v/>
      </c>
      <c r="AJ711" s="118" t="str" cm="1">
        <f t="array" aca="1" ref="AJ711" ca="1">IFERROR(IF(INDIRECT(ADDRESS($Z711,COLUMN(),4,1,"Monitoraggio"))="","",INDIRECT(ADDRESS($Z711,COLUMN(),4,1,"Monitoraggio"))),"")</f>
        <v/>
      </c>
      <c r="AK711" s="119" t="str" cm="1">
        <f t="array" aca="1" ref="AK711" ca="1">IFERROR(IF(INDIRECT(ADDRESS($Z711,COLUMN(),4,1,"Monitoraggio"))="","",INDIRECT(ADDRESS($Z711,COLUMN(),4,1,"Monitoraggio"))),"")</f>
        <v/>
      </c>
      <c r="AL711" s="79" t="str" cm="1">
        <f t="array" aca="1" ref="AL711" ca="1">IFERROR(IF(INDIRECT(ADDRESS($Z711,COLUMN(),4,1,"Monitoraggio"))="","",INDIRECT(ADDRESS($Z711,COLUMN(),4,1,"Monitoraggio"))),"")</f>
        <v/>
      </c>
      <c r="AM711" s="77" t="str" cm="1">
        <f t="array" aca="1" ref="AM711" ca="1">IFERROR(IF(INDIRECT(ADDRESS($Z711,COLUMN(),4,1,"Monitoraggio"))="","",INDIRECT(ADDRESS($Z711,COLUMN(),4,1,"Monitoraggio"))),"")</f>
        <v/>
      </c>
      <c r="AN711" s="79" t="str" cm="1">
        <f t="array" aca="1" ref="AN711" ca="1">IFERROR(IF(INDIRECT(ADDRESS($Z711,COLUMN(),4,1,"Monitoraggio"))="","",INDIRECT(ADDRESS($Z711,COLUMN(),4,1,"Monitoraggio"))),"")</f>
        <v/>
      </c>
      <c r="AO711" s="79" t="str" cm="1">
        <f t="array" aca="1" ref="AO711" ca="1">IFERROR(IF(INDIRECT(ADDRESS($Z711,COLUMN(),4,1,"Monitoraggio"))="","",INDIRECT(ADDRESS($Z711,COLUMN(),4,1,"Monitoraggio"))),"")</f>
        <v/>
      </c>
      <c r="AP711" s="79" t="str" cm="1">
        <f t="array" aca="1" ref="AP711" ca="1">IFERROR(IF(INDIRECT(ADDRESS($Z711,COLUMN(),4,1,"Monitoraggio"))="","",INDIRECT(ADDRESS($Z711,COLUMN(),4,1,"Monitoraggio"))),"")</f>
        <v/>
      </c>
      <c r="AQ711" s="81" t="str" cm="1">
        <f t="array" aca="1" ref="AQ711" ca="1">IFERROR(IF(INDIRECT(ADDRESS($Z711,COLUMN(),4,1,"Monitoraggio"))="","",INDIRECT(ADDRESS($Z711,COLUMN(),4,1,"Monitoraggio"))),"")</f>
        <v/>
      </c>
      <c r="AR711" s="122" t="str" cm="1">
        <f t="array" aca="1" ref="AR711" ca="1">IFERROR(IF(INDIRECT(ADDRESS($Z711,COLUMN(),4,1,"Monitoraggio"))="","",INDIRECT(ADDRESS($Z711,COLUMN(),4,1,"Monitoraggio"))),"")</f>
        <v/>
      </c>
      <c r="AS711" s="118" t="str" cm="1">
        <f t="array" aca="1" ref="AS711" ca="1">IFERROR(IF(INDIRECT(ADDRESS($Z711,COLUMN(),4,1,"Monitoraggio"))="","",INDIRECT(ADDRESS($Z711,COLUMN(),4,1,"Monitoraggio"))),"")</f>
        <v/>
      </c>
      <c r="AT711" s="119" t="str" cm="1">
        <f t="array" aca="1" ref="AT711" ca="1">IFERROR(IF(INDIRECT(ADDRESS($Z711,COLUMN(),4,1,"Monitoraggio"))="","",INDIRECT(ADDRESS($Z711,COLUMN(),4,1,"Monitoraggio"))),"")</f>
        <v/>
      </c>
      <c r="AU711" s="79" t="str" cm="1">
        <f t="array" aca="1" ref="AU711" ca="1">IFERROR(IF(INDIRECT(ADDRESS($Z711,COLUMN(),4,1,"Monitoraggio"))="","",INDIRECT(ADDRESS($Z711,COLUMN(),4,1,"Monitoraggio"))),"")</f>
        <v/>
      </c>
      <c r="AV711" s="119" t="str" cm="1">
        <f t="array" aca="1" ref="AV711" ca="1">IFERROR(IF(INDIRECT(ADDRESS($Z711,COLUMN(),4,1,"Monitoraggio"))="","",INDIRECT(ADDRESS($Z711,COLUMN(),4,1,"Monitoraggio"))),"")</f>
        <v/>
      </c>
      <c r="AW711" s="124" t="str" cm="1">
        <f t="array" aca="1" ref="AW711" ca="1">IFERROR(IF(INDIRECT(ADDRESS($Z711,COLUMN(),4,1,"Monitoraggio"))="","",INDIRECT(ADDRESS($Z711,COLUMN(),4,1,"Monitoraggio"))),"")</f>
        <v/>
      </c>
      <c r="AX711" s="62" t="str" cm="1">
        <f t="array" aca="1" ref="AX711" ca="1">IFERROR(IF(INDIRECT(ADDRESS($Z711,COLUMN(),4,1,"Monitoraggio"))="","",INDIRECT(ADDRESS($Z711,COLUMN(),4,1,"Monitoraggio"))),"")</f>
        <v/>
      </c>
      <c r="AY711" s="79" t="str" cm="1">
        <f t="array" aca="1" ref="AY711" ca="1">IFERROR(IF(INDIRECT(ADDRESS($Z711,COLUMN(),4,1,"Monitoraggio"))="","",INDIRECT(ADDRESS($Z711,COLUMN(),4,1,"Monitoraggio"))),"")</f>
        <v/>
      </c>
      <c r="AZ711" s="84" t="str" cm="1">
        <f t="array" aca="1" ref="AZ711" ca="1">IFERROR(IF(INDIRECT(ADDRESS($Z711,COLUMN(),4,1,"Monitoraggio"))="","",INDIRECT(ADDRESS($Z711,COLUMN(),4,1,"Monitoraggio"))),"")</f>
        <v/>
      </c>
      <c r="BA711" s="81" t="str" cm="1">
        <f t="array" aca="1" ref="BA711" ca="1">IFERROR(IF(INDIRECT(ADDRESS($Z711,COLUMN(),4,1,"Monitoraggio"))="","",INDIRECT(ADDRESS($Z711,COLUMN(),4,1,"Monitoraggio"))),"")</f>
        <v/>
      </c>
      <c r="BB711" s="86" t="str" cm="1">
        <f t="array" aca="1" ref="BB711" ca="1">IFERROR(IF(INDIRECT(ADDRESS($Z711,COLUMN(),4,1,"Monitoraggio"))="","",INDIRECT(ADDRESS($Z711,COLUMN(),4,1,"Monitoraggio"))),"")</f>
        <v/>
      </c>
      <c r="BC711" s="79" t="str" cm="1">
        <f t="array" aca="1" ref="BC711" ca="1">IFERROR(IF(INDIRECT(ADDRESS($Z711,COLUMN(),4,1,"Monitoraggio"))="","",INDIRECT(ADDRESS($Z711,COLUMN(),4,1,"Monitoraggio"))),"")</f>
        <v/>
      </c>
      <c r="BD711" s="79" t="str" cm="1">
        <f t="array" aca="1" ref="BD711" ca="1">IFERROR(IF(INDIRECT(ADDRESS($Z711,COLUMN(),4,1,"Monitoraggio"))="","",INDIRECT(ADDRESS($Z711,COLUMN(),4,1,"Monitoraggio"))),"")</f>
        <v/>
      </c>
      <c r="BE711" s="79" t="str" cm="1">
        <f t="array" aca="1" ref="BE711" ca="1">IFERROR(IF(INDIRECT(ADDRESS($Z711,COLUMN(),4,1,"Monitoraggio"))="","",INDIRECT(ADDRESS($Z711,COLUMN(),4,1,"Monitoraggio"))),"")</f>
        <v/>
      </c>
      <c r="BF711" s="79" t="str" cm="1">
        <f t="array" aca="1" ref="BF711" ca="1">IFERROR(IF(INDIRECT(ADDRESS($Z711,COLUMN(),4,1,"Monitoraggio"))="","",INDIRECT(ADDRESS($Z711,COLUMN(),4,1,"Monitoraggio"))),"")</f>
        <v/>
      </c>
      <c r="BG711" s="114" t="str" cm="1">
        <f t="array" aca="1" ref="BG711" ca="1">IFERROR(IF(INDIRECT(ADDRESS($Z711,COLUMN(),4,1,"Monitoraggio"))="","",INDIRECT(ADDRESS($Z711,COLUMN(),4,1,"Monitoraggio"))),"")</f>
        <v/>
      </c>
      <c r="BH711" s="48" t="str" cm="1">
        <f t="array" aca="1" ref="BH711" ca="1">IFERROR(IF(INDIRECT(ADDRESS($Z711,COLUMN(),4,1,"Monitoraggio"))="","",INDIRECT(ADDRESS($Z711,COLUMN(),4,1,"Monitoraggio"))),"")</f>
        <v/>
      </c>
      <c r="BI711" s="84" t="str" cm="1">
        <f t="array" aca="1" ref="BI711" ca="1">IFERROR(IF(INDIRECT(ADDRESS($Z711,COLUMN(),4,1,"Monitoraggio"))="","",INDIRECT(ADDRESS($Z711,COLUMN(),4,1,"Monitoraggio"))),"")</f>
        <v/>
      </c>
      <c r="BJ711" s="81" t="str" cm="1">
        <f t="array" aca="1" ref="BJ711" ca="1">IFERROR(IF(INDIRECT(ADDRESS($Z711,COLUMN(),4,1,"Monitoraggio"))="","",INDIRECT(ADDRESS($Z711,COLUMN(),4,1,"Monitoraggio"))),"")</f>
        <v/>
      </c>
    </row>
    <row r="712" spans="26:62" x14ac:dyDescent="0.2">
      <c r="Z712" s="132" t="str">
        <f>IFERROR(MATCH(ROW()-9,Monitoraggio!Y$1:Y$1000,0),"")</f>
        <v/>
      </c>
      <c r="AA712" s="60" t="str" cm="1">
        <f t="array" aca="1" ref="AA712" ca="1">IFERROR(IF(INDIRECT(ADDRESS($Z712,COLUMN(),4,1,"Monitoraggio"))="","",INDIRECT(ADDRESS($Z712,COLUMN(),4,1,"Monitoraggio"))),"")</f>
        <v/>
      </c>
      <c r="AB712" s="114" t="str" cm="1">
        <f t="array" aca="1" ref="AB712" ca="1">IFERROR(IF(INDIRECT(ADDRESS($Z712,COLUMN(),4,1,"Monitoraggio"))="","",INDIRECT(ADDRESS($Z712,COLUMN(),4,1,"Monitoraggio"))),"")</f>
        <v/>
      </c>
      <c r="AC712" s="114" t="str" cm="1">
        <f t="array" aca="1" ref="AC712" ca="1">IFERROR(IF(INDIRECT(ADDRESS($Z712,COLUMN(),4,1,"Monitoraggio"))="","",INDIRECT(ADDRESS($Z712,COLUMN(),4,1,"Monitoraggio"))),"")</f>
        <v/>
      </c>
      <c r="AD712" s="48" t="str" cm="1">
        <f t="array" aca="1" ref="AD712" ca="1">IFERROR(IF(INDIRECT(ADDRESS($Z712,COLUMN(),4,1,"Monitoraggio"))="","",INDIRECT(ADDRESS($Z712,COLUMN(),4,1,"Monitoraggio"))),"")</f>
        <v/>
      </c>
      <c r="AE712" s="61" t="str" cm="1">
        <f t="array" aca="1" ref="AE712" ca="1">IFERROR(IF(INDIRECT(ADDRESS($Z712,COLUMN(),4,1,"Monitoraggio"))="","",INDIRECT(ADDRESS($Z712,COLUMN(),4,1,"Monitoraggio"))),"")</f>
        <v/>
      </c>
      <c r="AF712" s="116" t="str" cm="1">
        <f t="array" aca="1" ref="AF712" ca="1">IFERROR(IF(INDIRECT(ADDRESS($Z712,COLUMN(),4,1,"Monitoraggio"))="","",INDIRECT(ADDRESS($Z712,COLUMN(),4,1,"Monitoraggio"))),"")</f>
        <v/>
      </c>
      <c r="AG712" s="61" t="str" cm="1">
        <f t="array" aca="1" ref="AG712" ca="1">IFERROR(IF(INDIRECT(ADDRESS($Z712,COLUMN(),4,1,"Monitoraggio"))="","",INDIRECT(ADDRESS($Z712,COLUMN(),4,1,"Monitoraggio"))),"")</f>
        <v/>
      </c>
      <c r="AH712" s="116" t="str" cm="1">
        <f t="array" aca="1" ref="AH712" ca="1">IFERROR(IF(INDIRECT(ADDRESS($Z712,COLUMN(),4,1,"Monitoraggio"))="","",INDIRECT(ADDRESS($Z712,COLUMN(),4,1,"Monitoraggio"))),"")</f>
        <v/>
      </c>
      <c r="AI712" s="114" t="str" cm="1">
        <f t="array" aca="1" ref="AI712" ca="1">IFERROR(IF(INDIRECT(ADDRESS($Z712,COLUMN(),4,1,"Monitoraggio"))="","",INDIRECT(ADDRESS($Z712,COLUMN(),4,1,"Monitoraggio"))),"")</f>
        <v/>
      </c>
      <c r="AJ712" s="118" t="str" cm="1">
        <f t="array" aca="1" ref="AJ712" ca="1">IFERROR(IF(INDIRECT(ADDRESS($Z712,COLUMN(),4,1,"Monitoraggio"))="","",INDIRECT(ADDRESS($Z712,COLUMN(),4,1,"Monitoraggio"))),"")</f>
        <v/>
      </c>
      <c r="AK712" s="119" t="str" cm="1">
        <f t="array" aca="1" ref="AK712" ca="1">IFERROR(IF(INDIRECT(ADDRESS($Z712,COLUMN(),4,1,"Monitoraggio"))="","",INDIRECT(ADDRESS($Z712,COLUMN(),4,1,"Monitoraggio"))),"")</f>
        <v/>
      </c>
      <c r="AL712" s="79" t="str" cm="1">
        <f t="array" aca="1" ref="AL712" ca="1">IFERROR(IF(INDIRECT(ADDRESS($Z712,COLUMN(),4,1,"Monitoraggio"))="","",INDIRECT(ADDRESS($Z712,COLUMN(),4,1,"Monitoraggio"))),"")</f>
        <v/>
      </c>
      <c r="AM712" s="77" t="str" cm="1">
        <f t="array" aca="1" ref="AM712" ca="1">IFERROR(IF(INDIRECT(ADDRESS($Z712,COLUMN(),4,1,"Monitoraggio"))="","",INDIRECT(ADDRESS($Z712,COLUMN(),4,1,"Monitoraggio"))),"")</f>
        <v/>
      </c>
      <c r="AN712" s="79" t="str" cm="1">
        <f t="array" aca="1" ref="AN712" ca="1">IFERROR(IF(INDIRECT(ADDRESS($Z712,COLUMN(),4,1,"Monitoraggio"))="","",INDIRECT(ADDRESS($Z712,COLUMN(),4,1,"Monitoraggio"))),"")</f>
        <v/>
      </c>
      <c r="AO712" s="79" t="str" cm="1">
        <f t="array" aca="1" ref="AO712" ca="1">IFERROR(IF(INDIRECT(ADDRESS($Z712,COLUMN(),4,1,"Monitoraggio"))="","",INDIRECT(ADDRESS($Z712,COLUMN(),4,1,"Monitoraggio"))),"")</f>
        <v/>
      </c>
      <c r="AP712" s="79" t="str" cm="1">
        <f t="array" aca="1" ref="AP712" ca="1">IFERROR(IF(INDIRECT(ADDRESS($Z712,COLUMN(),4,1,"Monitoraggio"))="","",INDIRECT(ADDRESS($Z712,COLUMN(),4,1,"Monitoraggio"))),"")</f>
        <v/>
      </c>
      <c r="AQ712" s="81" t="str" cm="1">
        <f t="array" aca="1" ref="AQ712" ca="1">IFERROR(IF(INDIRECT(ADDRESS($Z712,COLUMN(),4,1,"Monitoraggio"))="","",INDIRECT(ADDRESS($Z712,COLUMN(),4,1,"Monitoraggio"))),"")</f>
        <v/>
      </c>
      <c r="AR712" s="122" t="str" cm="1">
        <f t="array" aca="1" ref="AR712" ca="1">IFERROR(IF(INDIRECT(ADDRESS($Z712,COLUMN(),4,1,"Monitoraggio"))="","",INDIRECT(ADDRESS($Z712,COLUMN(),4,1,"Monitoraggio"))),"")</f>
        <v/>
      </c>
      <c r="AS712" s="118" t="str" cm="1">
        <f t="array" aca="1" ref="AS712" ca="1">IFERROR(IF(INDIRECT(ADDRESS($Z712,COLUMN(),4,1,"Monitoraggio"))="","",INDIRECT(ADDRESS($Z712,COLUMN(),4,1,"Monitoraggio"))),"")</f>
        <v/>
      </c>
      <c r="AT712" s="119" t="str" cm="1">
        <f t="array" aca="1" ref="AT712" ca="1">IFERROR(IF(INDIRECT(ADDRESS($Z712,COLUMN(),4,1,"Monitoraggio"))="","",INDIRECT(ADDRESS($Z712,COLUMN(),4,1,"Monitoraggio"))),"")</f>
        <v/>
      </c>
      <c r="AU712" s="79" t="str" cm="1">
        <f t="array" aca="1" ref="AU712" ca="1">IFERROR(IF(INDIRECT(ADDRESS($Z712,COLUMN(),4,1,"Monitoraggio"))="","",INDIRECT(ADDRESS($Z712,COLUMN(),4,1,"Monitoraggio"))),"")</f>
        <v/>
      </c>
      <c r="AV712" s="119" t="str" cm="1">
        <f t="array" aca="1" ref="AV712" ca="1">IFERROR(IF(INDIRECT(ADDRESS($Z712,COLUMN(),4,1,"Monitoraggio"))="","",INDIRECT(ADDRESS($Z712,COLUMN(),4,1,"Monitoraggio"))),"")</f>
        <v/>
      </c>
      <c r="AW712" s="124" t="str" cm="1">
        <f t="array" aca="1" ref="AW712" ca="1">IFERROR(IF(INDIRECT(ADDRESS($Z712,COLUMN(),4,1,"Monitoraggio"))="","",INDIRECT(ADDRESS($Z712,COLUMN(),4,1,"Monitoraggio"))),"")</f>
        <v/>
      </c>
      <c r="AX712" s="62" t="str" cm="1">
        <f t="array" aca="1" ref="AX712" ca="1">IFERROR(IF(INDIRECT(ADDRESS($Z712,COLUMN(),4,1,"Monitoraggio"))="","",INDIRECT(ADDRESS($Z712,COLUMN(),4,1,"Monitoraggio"))),"")</f>
        <v/>
      </c>
      <c r="AY712" s="79" t="str" cm="1">
        <f t="array" aca="1" ref="AY712" ca="1">IFERROR(IF(INDIRECT(ADDRESS($Z712,COLUMN(),4,1,"Monitoraggio"))="","",INDIRECT(ADDRESS($Z712,COLUMN(),4,1,"Monitoraggio"))),"")</f>
        <v/>
      </c>
      <c r="AZ712" s="84" t="str" cm="1">
        <f t="array" aca="1" ref="AZ712" ca="1">IFERROR(IF(INDIRECT(ADDRESS($Z712,COLUMN(),4,1,"Monitoraggio"))="","",INDIRECT(ADDRESS($Z712,COLUMN(),4,1,"Monitoraggio"))),"")</f>
        <v/>
      </c>
      <c r="BA712" s="81" t="str" cm="1">
        <f t="array" aca="1" ref="BA712" ca="1">IFERROR(IF(INDIRECT(ADDRESS($Z712,COLUMN(),4,1,"Monitoraggio"))="","",INDIRECT(ADDRESS($Z712,COLUMN(),4,1,"Monitoraggio"))),"")</f>
        <v/>
      </c>
      <c r="BB712" s="86" t="str" cm="1">
        <f t="array" aca="1" ref="BB712" ca="1">IFERROR(IF(INDIRECT(ADDRESS($Z712,COLUMN(),4,1,"Monitoraggio"))="","",INDIRECT(ADDRESS($Z712,COLUMN(),4,1,"Monitoraggio"))),"")</f>
        <v/>
      </c>
      <c r="BC712" s="79" t="str" cm="1">
        <f t="array" aca="1" ref="BC712" ca="1">IFERROR(IF(INDIRECT(ADDRESS($Z712,COLUMN(),4,1,"Monitoraggio"))="","",INDIRECT(ADDRESS($Z712,COLUMN(),4,1,"Monitoraggio"))),"")</f>
        <v/>
      </c>
      <c r="BD712" s="79" t="str" cm="1">
        <f t="array" aca="1" ref="BD712" ca="1">IFERROR(IF(INDIRECT(ADDRESS($Z712,COLUMN(),4,1,"Monitoraggio"))="","",INDIRECT(ADDRESS($Z712,COLUMN(),4,1,"Monitoraggio"))),"")</f>
        <v/>
      </c>
      <c r="BE712" s="79" t="str" cm="1">
        <f t="array" aca="1" ref="BE712" ca="1">IFERROR(IF(INDIRECT(ADDRESS($Z712,COLUMN(),4,1,"Monitoraggio"))="","",INDIRECT(ADDRESS($Z712,COLUMN(),4,1,"Monitoraggio"))),"")</f>
        <v/>
      </c>
      <c r="BF712" s="79" t="str" cm="1">
        <f t="array" aca="1" ref="BF712" ca="1">IFERROR(IF(INDIRECT(ADDRESS($Z712,COLUMN(),4,1,"Monitoraggio"))="","",INDIRECT(ADDRESS($Z712,COLUMN(),4,1,"Monitoraggio"))),"")</f>
        <v/>
      </c>
      <c r="BG712" s="114" t="str" cm="1">
        <f t="array" aca="1" ref="BG712" ca="1">IFERROR(IF(INDIRECT(ADDRESS($Z712,COLUMN(),4,1,"Monitoraggio"))="","",INDIRECT(ADDRESS($Z712,COLUMN(),4,1,"Monitoraggio"))),"")</f>
        <v/>
      </c>
      <c r="BH712" s="48" t="str" cm="1">
        <f t="array" aca="1" ref="BH712" ca="1">IFERROR(IF(INDIRECT(ADDRESS($Z712,COLUMN(),4,1,"Monitoraggio"))="","",INDIRECT(ADDRESS($Z712,COLUMN(),4,1,"Monitoraggio"))),"")</f>
        <v/>
      </c>
      <c r="BI712" s="84" t="str" cm="1">
        <f t="array" aca="1" ref="BI712" ca="1">IFERROR(IF(INDIRECT(ADDRESS($Z712,COLUMN(),4,1,"Monitoraggio"))="","",INDIRECT(ADDRESS($Z712,COLUMN(),4,1,"Monitoraggio"))),"")</f>
        <v/>
      </c>
      <c r="BJ712" s="81" t="str" cm="1">
        <f t="array" aca="1" ref="BJ712" ca="1">IFERROR(IF(INDIRECT(ADDRESS($Z712,COLUMN(),4,1,"Monitoraggio"))="","",INDIRECT(ADDRESS($Z712,COLUMN(),4,1,"Monitoraggio"))),"")</f>
        <v/>
      </c>
    </row>
    <row r="713" spans="26:62" x14ac:dyDescent="0.2">
      <c r="Z713" s="132" t="str">
        <f>IFERROR(MATCH(ROW()-9,Monitoraggio!Y$1:Y$1000,0),"")</f>
        <v/>
      </c>
      <c r="AA713" s="60" t="str" cm="1">
        <f t="array" aca="1" ref="AA713" ca="1">IFERROR(IF(INDIRECT(ADDRESS($Z713,COLUMN(),4,1,"Monitoraggio"))="","",INDIRECT(ADDRESS($Z713,COLUMN(),4,1,"Monitoraggio"))),"")</f>
        <v/>
      </c>
      <c r="AB713" s="114" t="str" cm="1">
        <f t="array" aca="1" ref="AB713" ca="1">IFERROR(IF(INDIRECT(ADDRESS($Z713,COLUMN(),4,1,"Monitoraggio"))="","",INDIRECT(ADDRESS($Z713,COLUMN(),4,1,"Monitoraggio"))),"")</f>
        <v/>
      </c>
      <c r="AC713" s="114" t="str" cm="1">
        <f t="array" aca="1" ref="AC713" ca="1">IFERROR(IF(INDIRECT(ADDRESS($Z713,COLUMN(),4,1,"Monitoraggio"))="","",INDIRECT(ADDRESS($Z713,COLUMN(),4,1,"Monitoraggio"))),"")</f>
        <v/>
      </c>
      <c r="AD713" s="48" t="str" cm="1">
        <f t="array" aca="1" ref="AD713" ca="1">IFERROR(IF(INDIRECT(ADDRESS($Z713,COLUMN(),4,1,"Monitoraggio"))="","",INDIRECT(ADDRESS($Z713,COLUMN(),4,1,"Monitoraggio"))),"")</f>
        <v/>
      </c>
      <c r="AE713" s="61" t="str" cm="1">
        <f t="array" aca="1" ref="AE713" ca="1">IFERROR(IF(INDIRECT(ADDRESS($Z713,COLUMN(),4,1,"Monitoraggio"))="","",INDIRECT(ADDRESS($Z713,COLUMN(),4,1,"Monitoraggio"))),"")</f>
        <v/>
      </c>
      <c r="AF713" s="116" t="str" cm="1">
        <f t="array" aca="1" ref="AF713" ca="1">IFERROR(IF(INDIRECT(ADDRESS($Z713,COLUMN(),4,1,"Monitoraggio"))="","",INDIRECT(ADDRESS($Z713,COLUMN(),4,1,"Monitoraggio"))),"")</f>
        <v/>
      </c>
      <c r="AG713" s="61" t="str" cm="1">
        <f t="array" aca="1" ref="AG713" ca="1">IFERROR(IF(INDIRECT(ADDRESS($Z713,COLUMN(),4,1,"Monitoraggio"))="","",INDIRECT(ADDRESS($Z713,COLUMN(),4,1,"Monitoraggio"))),"")</f>
        <v/>
      </c>
      <c r="AH713" s="116" t="str" cm="1">
        <f t="array" aca="1" ref="AH713" ca="1">IFERROR(IF(INDIRECT(ADDRESS($Z713,COLUMN(),4,1,"Monitoraggio"))="","",INDIRECT(ADDRESS($Z713,COLUMN(),4,1,"Monitoraggio"))),"")</f>
        <v/>
      </c>
      <c r="AI713" s="114" t="str" cm="1">
        <f t="array" aca="1" ref="AI713" ca="1">IFERROR(IF(INDIRECT(ADDRESS($Z713,COLUMN(),4,1,"Monitoraggio"))="","",INDIRECT(ADDRESS($Z713,COLUMN(),4,1,"Monitoraggio"))),"")</f>
        <v/>
      </c>
      <c r="AJ713" s="118" t="str" cm="1">
        <f t="array" aca="1" ref="AJ713" ca="1">IFERROR(IF(INDIRECT(ADDRESS($Z713,COLUMN(),4,1,"Monitoraggio"))="","",INDIRECT(ADDRESS($Z713,COLUMN(),4,1,"Monitoraggio"))),"")</f>
        <v/>
      </c>
      <c r="AK713" s="119" t="str" cm="1">
        <f t="array" aca="1" ref="AK713" ca="1">IFERROR(IF(INDIRECT(ADDRESS($Z713,COLUMN(),4,1,"Monitoraggio"))="","",INDIRECT(ADDRESS($Z713,COLUMN(),4,1,"Monitoraggio"))),"")</f>
        <v/>
      </c>
      <c r="AL713" s="79" t="str" cm="1">
        <f t="array" aca="1" ref="AL713" ca="1">IFERROR(IF(INDIRECT(ADDRESS($Z713,COLUMN(),4,1,"Monitoraggio"))="","",INDIRECT(ADDRESS($Z713,COLUMN(),4,1,"Monitoraggio"))),"")</f>
        <v/>
      </c>
      <c r="AM713" s="77" t="str" cm="1">
        <f t="array" aca="1" ref="AM713" ca="1">IFERROR(IF(INDIRECT(ADDRESS($Z713,COLUMN(),4,1,"Monitoraggio"))="","",INDIRECT(ADDRESS($Z713,COLUMN(),4,1,"Monitoraggio"))),"")</f>
        <v/>
      </c>
      <c r="AN713" s="79" t="str" cm="1">
        <f t="array" aca="1" ref="AN713" ca="1">IFERROR(IF(INDIRECT(ADDRESS($Z713,COLUMN(),4,1,"Monitoraggio"))="","",INDIRECT(ADDRESS($Z713,COLUMN(),4,1,"Monitoraggio"))),"")</f>
        <v/>
      </c>
      <c r="AO713" s="79" t="str" cm="1">
        <f t="array" aca="1" ref="AO713" ca="1">IFERROR(IF(INDIRECT(ADDRESS($Z713,COLUMN(),4,1,"Monitoraggio"))="","",INDIRECT(ADDRESS($Z713,COLUMN(),4,1,"Monitoraggio"))),"")</f>
        <v/>
      </c>
      <c r="AP713" s="79" t="str" cm="1">
        <f t="array" aca="1" ref="AP713" ca="1">IFERROR(IF(INDIRECT(ADDRESS($Z713,COLUMN(),4,1,"Monitoraggio"))="","",INDIRECT(ADDRESS($Z713,COLUMN(),4,1,"Monitoraggio"))),"")</f>
        <v/>
      </c>
      <c r="AQ713" s="81" t="str" cm="1">
        <f t="array" aca="1" ref="AQ713" ca="1">IFERROR(IF(INDIRECT(ADDRESS($Z713,COLUMN(),4,1,"Monitoraggio"))="","",INDIRECT(ADDRESS($Z713,COLUMN(),4,1,"Monitoraggio"))),"")</f>
        <v/>
      </c>
      <c r="AR713" s="122" t="str" cm="1">
        <f t="array" aca="1" ref="AR713" ca="1">IFERROR(IF(INDIRECT(ADDRESS($Z713,COLUMN(),4,1,"Monitoraggio"))="","",INDIRECT(ADDRESS($Z713,COLUMN(),4,1,"Monitoraggio"))),"")</f>
        <v/>
      </c>
      <c r="AS713" s="118" t="str" cm="1">
        <f t="array" aca="1" ref="AS713" ca="1">IFERROR(IF(INDIRECT(ADDRESS($Z713,COLUMN(),4,1,"Monitoraggio"))="","",INDIRECT(ADDRESS($Z713,COLUMN(),4,1,"Monitoraggio"))),"")</f>
        <v/>
      </c>
      <c r="AT713" s="119" t="str" cm="1">
        <f t="array" aca="1" ref="AT713" ca="1">IFERROR(IF(INDIRECT(ADDRESS($Z713,COLUMN(),4,1,"Monitoraggio"))="","",INDIRECT(ADDRESS($Z713,COLUMN(),4,1,"Monitoraggio"))),"")</f>
        <v/>
      </c>
      <c r="AU713" s="79" t="str" cm="1">
        <f t="array" aca="1" ref="AU713" ca="1">IFERROR(IF(INDIRECT(ADDRESS($Z713,COLUMN(),4,1,"Monitoraggio"))="","",INDIRECT(ADDRESS($Z713,COLUMN(),4,1,"Monitoraggio"))),"")</f>
        <v/>
      </c>
      <c r="AV713" s="119" t="str" cm="1">
        <f t="array" aca="1" ref="AV713" ca="1">IFERROR(IF(INDIRECT(ADDRESS($Z713,COLUMN(),4,1,"Monitoraggio"))="","",INDIRECT(ADDRESS($Z713,COLUMN(),4,1,"Monitoraggio"))),"")</f>
        <v/>
      </c>
      <c r="AW713" s="124" t="str" cm="1">
        <f t="array" aca="1" ref="AW713" ca="1">IFERROR(IF(INDIRECT(ADDRESS($Z713,COLUMN(),4,1,"Monitoraggio"))="","",INDIRECT(ADDRESS($Z713,COLUMN(),4,1,"Monitoraggio"))),"")</f>
        <v/>
      </c>
      <c r="AX713" s="62" t="str" cm="1">
        <f t="array" aca="1" ref="AX713" ca="1">IFERROR(IF(INDIRECT(ADDRESS($Z713,COLUMN(),4,1,"Monitoraggio"))="","",INDIRECT(ADDRESS($Z713,COLUMN(),4,1,"Monitoraggio"))),"")</f>
        <v/>
      </c>
      <c r="AY713" s="79" t="str" cm="1">
        <f t="array" aca="1" ref="AY713" ca="1">IFERROR(IF(INDIRECT(ADDRESS($Z713,COLUMN(),4,1,"Monitoraggio"))="","",INDIRECT(ADDRESS($Z713,COLUMN(),4,1,"Monitoraggio"))),"")</f>
        <v/>
      </c>
      <c r="AZ713" s="84" t="str" cm="1">
        <f t="array" aca="1" ref="AZ713" ca="1">IFERROR(IF(INDIRECT(ADDRESS($Z713,COLUMN(),4,1,"Monitoraggio"))="","",INDIRECT(ADDRESS($Z713,COLUMN(),4,1,"Monitoraggio"))),"")</f>
        <v/>
      </c>
      <c r="BA713" s="81" t="str" cm="1">
        <f t="array" aca="1" ref="BA713" ca="1">IFERROR(IF(INDIRECT(ADDRESS($Z713,COLUMN(),4,1,"Monitoraggio"))="","",INDIRECT(ADDRESS($Z713,COLUMN(),4,1,"Monitoraggio"))),"")</f>
        <v/>
      </c>
      <c r="BB713" s="86" t="str" cm="1">
        <f t="array" aca="1" ref="BB713" ca="1">IFERROR(IF(INDIRECT(ADDRESS($Z713,COLUMN(),4,1,"Monitoraggio"))="","",INDIRECT(ADDRESS($Z713,COLUMN(),4,1,"Monitoraggio"))),"")</f>
        <v/>
      </c>
      <c r="BC713" s="79" t="str" cm="1">
        <f t="array" aca="1" ref="BC713" ca="1">IFERROR(IF(INDIRECT(ADDRESS($Z713,COLUMN(),4,1,"Monitoraggio"))="","",INDIRECT(ADDRESS($Z713,COLUMN(),4,1,"Monitoraggio"))),"")</f>
        <v/>
      </c>
      <c r="BD713" s="79" t="str" cm="1">
        <f t="array" aca="1" ref="BD713" ca="1">IFERROR(IF(INDIRECT(ADDRESS($Z713,COLUMN(),4,1,"Monitoraggio"))="","",INDIRECT(ADDRESS($Z713,COLUMN(),4,1,"Monitoraggio"))),"")</f>
        <v/>
      </c>
      <c r="BE713" s="79" t="str" cm="1">
        <f t="array" aca="1" ref="BE713" ca="1">IFERROR(IF(INDIRECT(ADDRESS($Z713,COLUMN(),4,1,"Monitoraggio"))="","",INDIRECT(ADDRESS($Z713,COLUMN(),4,1,"Monitoraggio"))),"")</f>
        <v/>
      </c>
      <c r="BF713" s="79" t="str" cm="1">
        <f t="array" aca="1" ref="BF713" ca="1">IFERROR(IF(INDIRECT(ADDRESS($Z713,COLUMN(),4,1,"Monitoraggio"))="","",INDIRECT(ADDRESS($Z713,COLUMN(),4,1,"Monitoraggio"))),"")</f>
        <v/>
      </c>
      <c r="BG713" s="114" t="str" cm="1">
        <f t="array" aca="1" ref="BG713" ca="1">IFERROR(IF(INDIRECT(ADDRESS($Z713,COLUMN(),4,1,"Monitoraggio"))="","",INDIRECT(ADDRESS($Z713,COLUMN(),4,1,"Monitoraggio"))),"")</f>
        <v/>
      </c>
      <c r="BH713" s="48" t="str" cm="1">
        <f t="array" aca="1" ref="BH713" ca="1">IFERROR(IF(INDIRECT(ADDRESS($Z713,COLUMN(),4,1,"Monitoraggio"))="","",INDIRECT(ADDRESS($Z713,COLUMN(),4,1,"Monitoraggio"))),"")</f>
        <v/>
      </c>
      <c r="BI713" s="84" t="str" cm="1">
        <f t="array" aca="1" ref="BI713" ca="1">IFERROR(IF(INDIRECT(ADDRESS($Z713,COLUMN(),4,1,"Monitoraggio"))="","",INDIRECT(ADDRESS($Z713,COLUMN(),4,1,"Monitoraggio"))),"")</f>
        <v/>
      </c>
      <c r="BJ713" s="81" t="str" cm="1">
        <f t="array" aca="1" ref="BJ713" ca="1">IFERROR(IF(INDIRECT(ADDRESS($Z713,COLUMN(),4,1,"Monitoraggio"))="","",INDIRECT(ADDRESS($Z713,COLUMN(),4,1,"Monitoraggio"))),"")</f>
        <v/>
      </c>
    </row>
    <row r="714" spans="26:62" x14ac:dyDescent="0.2">
      <c r="Z714" s="132" t="str">
        <f>IFERROR(MATCH(ROW()-9,Monitoraggio!Y$1:Y$1000,0),"")</f>
        <v/>
      </c>
      <c r="AA714" s="60" t="str" cm="1">
        <f t="array" aca="1" ref="AA714" ca="1">IFERROR(IF(INDIRECT(ADDRESS($Z714,COLUMN(),4,1,"Monitoraggio"))="","",INDIRECT(ADDRESS($Z714,COLUMN(),4,1,"Monitoraggio"))),"")</f>
        <v/>
      </c>
      <c r="AB714" s="114" t="str" cm="1">
        <f t="array" aca="1" ref="AB714" ca="1">IFERROR(IF(INDIRECT(ADDRESS($Z714,COLUMN(),4,1,"Monitoraggio"))="","",INDIRECT(ADDRESS($Z714,COLUMN(),4,1,"Monitoraggio"))),"")</f>
        <v/>
      </c>
      <c r="AC714" s="114" t="str" cm="1">
        <f t="array" aca="1" ref="AC714" ca="1">IFERROR(IF(INDIRECT(ADDRESS($Z714,COLUMN(),4,1,"Monitoraggio"))="","",INDIRECT(ADDRESS($Z714,COLUMN(),4,1,"Monitoraggio"))),"")</f>
        <v/>
      </c>
      <c r="AD714" s="48" t="str" cm="1">
        <f t="array" aca="1" ref="AD714" ca="1">IFERROR(IF(INDIRECT(ADDRESS($Z714,COLUMN(),4,1,"Monitoraggio"))="","",INDIRECT(ADDRESS($Z714,COLUMN(),4,1,"Monitoraggio"))),"")</f>
        <v/>
      </c>
      <c r="AE714" s="61" t="str" cm="1">
        <f t="array" aca="1" ref="AE714" ca="1">IFERROR(IF(INDIRECT(ADDRESS($Z714,COLUMN(),4,1,"Monitoraggio"))="","",INDIRECT(ADDRESS($Z714,COLUMN(),4,1,"Monitoraggio"))),"")</f>
        <v/>
      </c>
      <c r="AF714" s="116" t="str" cm="1">
        <f t="array" aca="1" ref="AF714" ca="1">IFERROR(IF(INDIRECT(ADDRESS($Z714,COLUMN(),4,1,"Monitoraggio"))="","",INDIRECT(ADDRESS($Z714,COLUMN(),4,1,"Monitoraggio"))),"")</f>
        <v/>
      </c>
      <c r="AG714" s="61" t="str" cm="1">
        <f t="array" aca="1" ref="AG714" ca="1">IFERROR(IF(INDIRECT(ADDRESS($Z714,COLUMN(),4,1,"Monitoraggio"))="","",INDIRECT(ADDRESS($Z714,COLUMN(),4,1,"Monitoraggio"))),"")</f>
        <v/>
      </c>
      <c r="AH714" s="116" t="str" cm="1">
        <f t="array" aca="1" ref="AH714" ca="1">IFERROR(IF(INDIRECT(ADDRESS($Z714,COLUMN(),4,1,"Monitoraggio"))="","",INDIRECT(ADDRESS($Z714,COLUMN(),4,1,"Monitoraggio"))),"")</f>
        <v/>
      </c>
      <c r="AI714" s="114" t="str" cm="1">
        <f t="array" aca="1" ref="AI714" ca="1">IFERROR(IF(INDIRECT(ADDRESS($Z714,COLUMN(),4,1,"Monitoraggio"))="","",INDIRECT(ADDRESS($Z714,COLUMN(),4,1,"Monitoraggio"))),"")</f>
        <v/>
      </c>
      <c r="AJ714" s="118" t="str" cm="1">
        <f t="array" aca="1" ref="AJ714" ca="1">IFERROR(IF(INDIRECT(ADDRESS($Z714,COLUMN(),4,1,"Monitoraggio"))="","",INDIRECT(ADDRESS($Z714,COLUMN(),4,1,"Monitoraggio"))),"")</f>
        <v/>
      </c>
      <c r="AK714" s="119" t="str" cm="1">
        <f t="array" aca="1" ref="AK714" ca="1">IFERROR(IF(INDIRECT(ADDRESS($Z714,COLUMN(),4,1,"Monitoraggio"))="","",INDIRECT(ADDRESS($Z714,COLUMN(),4,1,"Monitoraggio"))),"")</f>
        <v/>
      </c>
      <c r="AL714" s="79" t="str" cm="1">
        <f t="array" aca="1" ref="AL714" ca="1">IFERROR(IF(INDIRECT(ADDRESS($Z714,COLUMN(),4,1,"Monitoraggio"))="","",INDIRECT(ADDRESS($Z714,COLUMN(),4,1,"Monitoraggio"))),"")</f>
        <v/>
      </c>
      <c r="AM714" s="77" t="str" cm="1">
        <f t="array" aca="1" ref="AM714" ca="1">IFERROR(IF(INDIRECT(ADDRESS($Z714,COLUMN(),4,1,"Monitoraggio"))="","",INDIRECT(ADDRESS($Z714,COLUMN(),4,1,"Monitoraggio"))),"")</f>
        <v/>
      </c>
      <c r="AN714" s="79" t="str" cm="1">
        <f t="array" aca="1" ref="AN714" ca="1">IFERROR(IF(INDIRECT(ADDRESS($Z714,COLUMN(),4,1,"Monitoraggio"))="","",INDIRECT(ADDRESS($Z714,COLUMN(),4,1,"Monitoraggio"))),"")</f>
        <v/>
      </c>
      <c r="AO714" s="79" t="str" cm="1">
        <f t="array" aca="1" ref="AO714" ca="1">IFERROR(IF(INDIRECT(ADDRESS($Z714,COLUMN(),4,1,"Monitoraggio"))="","",INDIRECT(ADDRESS($Z714,COLUMN(),4,1,"Monitoraggio"))),"")</f>
        <v/>
      </c>
      <c r="AP714" s="79" t="str" cm="1">
        <f t="array" aca="1" ref="AP714" ca="1">IFERROR(IF(INDIRECT(ADDRESS($Z714,COLUMN(),4,1,"Monitoraggio"))="","",INDIRECT(ADDRESS($Z714,COLUMN(),4,1,"Monitoraggio"))),"")</f>
        <v/>
      </c>
      <c r="AQ714" s="81" t="str" cm="1">
        <f t="array" aca="1" ref="AQ714" ca="1">IFERROR(IF(INDIRECT(ADDRESS($Z714,COLUMN(),4,1,"Monitoraggio"))="","",INDIRECT(ADDRESS($Z714,COLUMN(),4,1,"Monitoraggio"))),"")</f>
        <v/>
      </c>
      <c r="AR714" s="122" t="str" cm="1">
        <f t="array" aca="1" ref="AR714" ca="1">IFERROR(IF(INDIRECT(ADDRESS($Z714,COLUMN(),4,1,"Monitoraggio"))="","",INDIRECT(ADDRESS($Z714,COLUMN(),4,1,"Monitoraggio"))),"")</f>
        <v/>
      </c>
      <c r="AS714" s="118" t="str" cm="1">
        <f t="array" aca="1" ref="AS714" ca="1">IFERROR(IF(INDIRECT(ADDRESS($Z714,COLUMN(),4,1,"Monitoraggio"))="","",INDIRECT(ADDRESS($Z714,COLUMN(),4,1,"Monitoraggio"))),"")</f>
        <v/>
      </c>
      <c r="AT714" s="119" t="str" cm="1">
        <f t="array" aca="1" ref="AT714" ca="1">IFERROR(IF(INDIRECT(ADDRESS($Z714,COLUMN(),4,1,"Monitoraggio"))="","",INDIRECT(ADDRESS($Z714,COLUMN(),4,1,"Monitoraggio"))),"")</f>
        <v/>
      </c>
      <c r="AU714" s="79" t="str" cm="1">
        <f t="array" aca="1" ref="AU714" ca="1">IFERROR(IF(INDIRECT(ADDRESS($Z714,COLUMN(),4,1,"Monitoraggio"))="","",INDIRECT(ADDRESS($Z714,COLUMN(),4,1,"Monitoraggio"))),"")</f>
        <v/>
      </c>
      <c r="AV714" s="119" t="str" cm="1">
        <f t="array" aca="1" ref="AV714" ca="1">IFERROR(IF(INDIRECT(ADDRESS($Z714,COLUMN(),4,1,"Monitoraggio"))="","",INDIRECT(ADDRESS($Z714,COLUMN(),4,1,"Monitoraggio"))),"")</f>
        <v/>
      </c>
      <c r="AW714" s="124" t="str" cm="1">
        <f t="array" aca="1" ref="AW714" ca="1">IFERROR(IF(INDIRECT(ADDRESS($Z714,COLUMN(),4,1,"Monitoraggio"))="","",INDIRECT(ADDRESS($Z714,COLUMN(),4,1,"Monitoraggio"))),"")</f>
        <v/>
      </c>
      <c r="AX714" s="62" t="str" cm="1">
        <f t="array" aca="1" ref="AX714" ca="1">IFERROR(IF(INDIRECT(ADDRESS($Z714,COLUMN(),4,1,"Monitoraggio"))="","",INDIRECT(ADDRESS($Z714,COLUMN(),4,1,"Monitoraggio"))),"")</f>
        <v/>
      </c>
      <c r="AY714" s="79" t="str" cm="1">
        <f t="array" aca="1" ref="AY714" ca="1">IFERROR(IF(INDIRECT(ADDRESS($Z714,COLUMN(),4,1,"Monitoraggio"))="","",INDIRECT(ADDRESS($Z714,COLUMN(),4,1,"Monitoraggio"))),"")</f>
        <v/>
      </c>
      <c r="AZ714" s="84" t="str" cm="1">
        <f t="array" aca="1" ref="AZ714" ca="1">IFERROR(IF(INDIRECT(ADDRESS($Z714,COLUMN(),4,1,"Monitoraggio"))="","",INDIRECT(ADDRESS($Z714,COLUMN(),4,1,"Monitoraggio"))),"")</f>
        <v/>
      </c>
      <c r="BA714" s="81" t="str" cm="1">
        <f t="array" aca="1" ref="BA714" ca="1">IFERROR(IF(INDIRECT(ADDRESS($Z714,COLUMN(),4,1,"Monitoraggio"))="","",INDIRECT(ADDRESS($Z714,COLUMN(),4,1,"Monitoraggio"))),"")</f>
        <v/>
      </c>
      <c r="BB714" s="86" t="str" cm="1">
        <f t="array" aca="1" ref="BB714" ca="1">IFERROR(IF(INDIRECT(ADDRESS($Z714,COLUMN(),4,1,"Monitoraggio"))="","",INDIRECT(ADDRESS($Z714,COLUMN(),4,1,"Monitoraggio"))),"")</f>
        <v/>
      </c>
      <c r="BC714" s="79" t="str" cm="1">
        <f t="array" aca="1" ref="BC714" ca="1">IFERROR(IF(INDIRECT(ADDRESS($Z714,COLUMN(),4,1,"Monitoraggio"))="","",INDIRECT(ADDRESS($Z714,COLUMN(),4,1,"Monitoraggio"))),"")</f>
        <v/>
      </c>
      <c r="BD714" s="79" t="str" cm="1">
        <f t="array" aca="1" ref="BD714" ca="1">IFERROR(IF(INDIRECT(ADDRESS($Z714,COLUMN(),4,1,"Monitoraggio"))="","",INDIRECT(ADDRESS($Z714,COLUMN(),4,1,"Monitoraggio"))),"")</f>
        <v/>
      </c>
      <c r="BE714" s="79" t="str" cm="1">
        <f t="array" aca="1" ref="BE714" ca="1">IFERROR(IF(INDIRECT(ADDRESS($Z714,COLUMN(),4,1,"Monitoraggio"))="","",INDIRECT(ADDRESS($Z714,COLUMN(),4,1,"Monitoraggio"))),"")</f>
        <v/>
      </c>
      <c r="BF714" s="79" t="str" cm="1">
        <f t="array" aca="1" ref="BF714" ca="1">IFERROR(IF(INDIRECT(ADDRESS($Z714,COLUMN(),4,1,"Monitoraggio"))="","",INDIRECT(ADDRESS($Z714,COLUMN(),4,1,"Monitoraggio"))),"")</f>
        <v/>
      </c>
      <c r="BG714" s="114" t="str" cm="1">
        <f t="array" aca="1" ref="BG714" ca="1">IFERROR(IF(INDIRECT(ADDRESS($Z714,COLUMN(),4,1,"Monitoraggio"))="","",INDIRECT(ADDRESS($Z714,COLUMN(),4,1,"Monitoraggio"))),"")</f>
        <v/>
      </c>
      <c r="BH714" s="48" t="str" cm="1">
        <f t="array" aca="1" ref="BH714" ca="1">IFERROR(IF(INDIRECT(ADDRESS($Z714,COLUMN(),4,1,"Monitoraggio"))="","",INDIRECT(ADDRESS($Z714,COLUMN(),4,1,"Monitoraggio"))),"")</f>
        <v/>
      </c>
      <c r="BI714" s="84" t="str" cm="1">
        <f t="array" aca="1" ref="BI714" ca="1">IFERROR(IF(INDIRECT(ADDRESS($Z714,COLUMN(),4,1,"Monitoraggio"))="","",INDIRECT(ADDRESS($Z714,COLUMN(),4,1,"Monitoraggio"))),"")</f>
        <v/>
      </c>
      <c r="BJ714" s="81" t="str" cm="1">
        <f t="array" aca="1" ref="BJ714" ca="1">IFERROR(IF(INDIRECT(ADDRESS($Z714,COLUMN(),4,1,"Monitoraggio"))="","",INDIRECT(ADDRESS($Z714,COLUMN(),4,1,"Monitoraggio"))),"")</f>
        <v/>
      </c>
    </row>
    <row r="715" spans="26:62" x14ac:dyDescent="0.2">
      <c r="Z715" s="132" t="str">
        <f>IFERROR(MATCH(ROW()-9,Monitoraggio!Y$1:Y$1000,0),"")</f>
        <v/>
      </c>
      <c r="AA715" s="60" t="str" cm="1">
        <f t="array" aca="1" ref="AA715" ca="1">IFERROR(IF(INDIRECT(ADDRESS($Z715,COLUMN(),4,1,"Monitoraggio"))="","",INDIRECT(ADDRESS($Z715,COLUMN(),4,1,"Monitoraggio"))),"")</f>
        <v/>
      </c>
      <c r="AB715" s="114" t="str" cm="1">
        <f t="array" aca="1" ref="AB715" ca="1">IFERROR(IF(INDIRECT(ADDRESS($Z715,COLUMN(),4,1,"Monitoraggio"))="","",INDIRECT(ADDRESS($Z715,COLUMN(),4,1,"Monitoraggio"))),"")</f>
        <v/>
      </c>
      <c r="AC715" s="114" t="str" cm="1">
        <f t="array" aca="1" ref="AC715" ca="1">IFERROR(IF(INDIRECT(ADDRESS($Z715,COLUMN(),4,1,"Monitoraggio"))="","",INDIRECT(ADDRESS($Z715,COLUMN(),4,1,"Monitoraggio"))),"")</f>
        <v/>
      </c>
      <c r="AD715" s="48" t="str" cm="1">
        <f t="array" aca="1" ref="AD715" ca="1">IFERROR(IF(INDIRECT(ADDRESS($Z715,COLUMN(),4,1,"Monitoraggio"))="","",INDIRECT(ADDRESS($Z715,COLUMN(),4,1,"Monitoraggio"))),"")</f>
        <v/>
      </c>
      <c r="AE715" s="61" t="str" cm="1">
        <f t="array" aca="1" ref="AE715" ca="1">IFERROR(IF(INDIRECT(ADDRESS($Z715,COLUMN(),4,1,"Monitoraggio"))="","",INDIRECT(ADDRESS($Z715,COLUMN(),4,1,"Monitoraggio"))),"")</f>
        <v/>
      </c>
      <c r="AF715" s="116" t="str" cm="1">
        <f t="array" aca="1" ref="AF715" ca="1">IFERROR(IF(INDIRECT(ADDRESS($Z715,COLUMN(),4,1,"Monitoraggio"))="","",INDIRECT(ADDRESS($Z715,COLUMN(),4,1,"Monitoraggio"))),"")</f>
        <v/>
      </c>
      <c r="AG715" s="61" t="str" cm="1">
        <f t="array" aca="1" ref="AG715" ca="1">IFERROR(IF(INDIRECT(ADDRESS($Z715,COLUMN(),4,1,"Monitoraggio"))="","",INDIRECT(ADDRESS($Z715,COLUMN(),4,1,"Monitoraggio"))),"")</f>
        <v/>
      </c>
      <c r="AH715" s="116" t="str" cm="1">
        <f t="array" aca="1" ref="AH715" ca="1">IFERROR(IF(INDIRECT(ADDRESS($Z715,COLUMN(),4,1,"Monitoraggio"))="","",INDIRECT(ADDRESS($Z715,COLUMN(),4,1,"Monitoraggio"))),"")</f>
        <v/>
      </c>
      <c r="AI715" s="114" t="str" cm="1">
        <f t="array" aca="1" ref="AI715" ca="1">IFERROR(IF(INDIRECT(ADDRESS($Z715,COLUMN(),4,1,"Monitoraggio"))="","",INDIRECT(ADDRESS($Z715,COLUMN(),4,1,"Monitoraggio"))),"")</f>
        <v/>
      </c>
      <c r="AJ715" s="118" t="str" cm="1">
        <f t="array" aca="1" ref="AJ715" ca="1">IFERROR(IF(INDIRECT(ADDRESS($Z715,COLUMN(),4,1,"Monitoraggio"))="","",INDIRECT(ADDRESS($Z715,COLUMN(),4,1,"Monitoraggio"))),"")</f>
        <v/>
      </c>
      <c r="AK715" s="119" t="str" cm="1">
        <f t="array" aca="1" ref="AK715" ca="1">IFERROR(IF(INDIRECT(ADDRESS($Z715,COLUMN(),4,1,"Monitoraggio"))="","",INDIRECT(ADDRESS($Z715,COLUMN(),4,1,"Monitoraggio"))),"")</f>
        <v/>
      </c>
      <c r="AL715" s="79" t="str" cm="1">
        <f t="array" aca="1" ref="AL715" ca="1">IFERROR(IF(INDIRECT(ADDRESS($Z715,COLUMN(),4,1,"Monitoraggio"))="","",INDIRECT(ADDRESS($Z715,COLUMN(),4,1,"Monitoraggio"))),"")</f>
        <v/>
      </c>
      <c r="AM715" s="77" t="str" cm="1">
        <f t="array" aca="1" ref="AM715" ca="1">IFERROR(IF(INDIRECT(ADDRESS($Z715,COLUMN(),4,1,"Monitoraggio"))="","",INDIRECT(ADDRESS($Z715,COLUMN(),4,1,"Monitoraggio"))),"")</f>
        <v/>
      </c>
      <c r="AN715" s="79" t="str" cm="1">
        <f t="array" aca="1" ref="AN715" ca="1">IFERROR(IF(INDIRECT(ADDRESS($Z715,COLUMN(),4,1,"Monitoraggio"))="","",INDIRECT(ADDRESS($Z715,COLUMN(),4,1,"Monitoraggio"))),"")</f>
        <v/>
      </c>
      <c r="AO715" s="79" t="str" cm="1">
        <f t="array" aca="1" ref="AO715" ca="1">IFERROR(IF(INDIRECT(ADDRESS($Z715,COLUMN(),4,1,"Monitoraggio"))="","",INDIRECT(ADDRESS($Z715,COLUMN(),4,1,"Monitoraggio"))),"")</f>
        <v/>
      </c>
      <c r="AP715" s="79" t="str" cm="1">
        <f t="array" aca="1" ref="AP715" ca="1">IFERROR(IF(INDIRECT(ADDRESS($Z715,COLUMN(),4,1,"Monitoraggio"))="","",INDIRECT(ADDRESS($Z715,COLUMN(),4,1,"Monitoraggio"))),"")</f>
        <v/>
      </c>
      <c r="AQ715" s="81" t="str" cm="1">
        <f t="array" aca="1" ref="AQ715" ca="1">IFERROR(IF(INDIRECT(ADDRESS($Z715,COLUMN(),4,1,"Monitoraggio"))="","",INDIRECT(ADDRESS($Z715,COLUMN(),4,1,"Monitoraggio"))),"")</f>
        <v/>
      </c>
      <c r="AR715" s="122" t="str" cm="1">
        <f t="array" aca="1" ref="AR715" ca="1">IFERROR(IF(INDIRECT(ADDRESS($Z715,COLUMN(),4,1,"Monitoraggio"))="","",INDIRECT(ADDRESS($Z715,COLUMN(),4,1,"Monitoraggio"))),"")</f>
        <v/>
      </c>
      <c r="AS715" s="118" t="str" cm="1">
        <f t="array" aca="1" ref="AS715" ca="1">IFERROR(IF(INDIRECT(ADDRESS($Z715,COLUMN(),4,1,"Monitoraggio"))="","",INDIRECT(ADDRESS($Z715,COLUMN(),4,1,"Monitoraggio"))),"")</f>
        <v/>
      </c>
      <c r="AT715" s="119" t="str" cm="1">
        <f t="array" aca="1" ref="AT715" ca="1">IFERROR(IF(INDIRECT(ADDRESS($Z715,COLUMN(),4,1,"Monitoraggio"))="","",INDIRECT(ADDRESS($Z715,COLUMN(),4,1,"Monitoraggio"))),"")</f>
        <v/>
      </c>
      <c r="AU715" s="79" t="str" cm="1">
        <f t="array" aca="1" ref="AU715" ca="1">IFERROR(IF(INDIRECT(ADDRESS($Z715,COLUMN(),4,1,"Monitoraggio"))="","",INDIRECT(ADDRESS($Z715,COLUMN(),4,1,"Monitoraggio"))),"")</f>
        <v/>
      </c>
      <c r="AV715" s="119" t="str" cm="1">
        <f t="array" aca="1" ref="AV715" ca="1">IFERROR(IF(INDIRECT(ADDRESS($Z715,COLUMN(),4,1,"Monitoraggio"))="","",INDIRECT(ADDRESS($Z715,COLUMN(),4,1,"Monitoraggio"))),"")</f>
        <v/>
      </c>
      <c r="AW715" s="124" t="str" cm="1">
        <f t="array" aca="1" ref="AW715" ca="1">IFERROR(IF(INDIRECT(ADDRESS($Z715,COLUMN(),4,1,"Monitoraggio"))="","",INDIRECT(ADDRESS($Z715,COLUMN(),4,1,"Monitoraggio"))),"")</f>
        <v/>
      </c>
      <c r="AX715" s="62" t="str" cm="1">
        <f t="array" aca="1" ref="AX715" ca="1">IFERROR(IF(INDIRECT(ADDRESS($Z715,COLUMN(),4,1,"Monitoraggio"))="","",INDIRECT(ADDRESS($Z715,COLUMN(),4,1,"Monitoraggio"))),"")</f>
        <v/>
      </c>
      <c r="AY715" s="79" t="str" cm="1">
        <f t="array" aca="1" ref="AY715" ca="1">IFERROR(IF(INDIRECT(ADDRESS($Z715,COLUMN(),4,1,"Monitoraggio"))="","",INDIRECT(ADDRESS($Z715,COLUMN(),4,1,"Monitoraggio"))),"")</f>
        <v/>
      </c>
      <c r="AZ715" s="84" t="str" cm="1">
        <f t="array" aca="1" ref="AZ715" ca="1">IFERROR(IF(INDIRECT(ADDRESS($Z715,COLUMN(),4,1,"Monitoraggio"))="","",INDIRECT(ADDRESS($Z715,COLUMN(),4,1,"Monitoraggio"))),"")</f>
        <v/>
      </c>
      <c r="BA715" s="81" t="str" cm="1">
        <f t="array" aca="1" ref="BA715" ca="1">IFERROR(IF(INDIRECT(ADDRESS($Z715,COLUMN(),4,1,"Monitoraggio"))="","",INDIRECT(ADDRESS($Z715,COLUMN(),4,1,"Monitoraggio"))),"")</f>
        <v/>
      </c>
      <c r="BB715" s="86" t="str" cm="1">
        <f t="array" aca="1" ref="BB715" ca="1">IFERROR(IF(INDIRECT(ADDRESS($Z715,COLUMN(),4,1,"Monitoraggio"))="","",INDIRECT(ADDRESS($Z715,COLUMN(),4,1,"Monitoraggio"))),"")</f>
        <v/>
      </c>
      <c r="BC715" s="79" t="str" cm="1">
        <f t="array" aca="1" ref="BC715" ca="1">IFERROR(IF(INDIRECT(ADDRESS($Z715,COLUMN(),4,1,"Monitoraggio"))="","",INDIRECT(ADDRESS($Z715,COLUMN(),4,1,"Monitoraggio"))),"")</f>
        <v/>
      </c>
      <c r="BD715" s="79" t="str" cm="1">
        <f t="array" aca="1" ref="BD715" ca="1">IFERROR(IF(INDIRECT(ADDRESS($Z715,COLUMN(),4,1,"Monitoraggio"))="","",INDIRECT(ADDRESS($Z715,COLUMN(),4,1,"Monitoraggio"))),"")</f>
        <v/>
      </c>
      <c r="BE715" s="79" t="str" cm="1">
        <f t="array" aca="1" ref="BE715" ca="1">IFERROR(IF(INDIRECT(ADDRESS($Z715,COLUMN(),4,1,"Monitoraggio"))="","",INDIRECT(ADDRESS($Z715,COLUMN(),4,1,"Monitoraggio"))),"")</f>
        <v/>
      </c>
      <c r="BF715" s="79" t="str" cm="1">
        <f t="array" aca="1" ref="BF715" ca="1">IFERROR(IF(INDIRECT(ADDRESS($Z715,COLUMN(),4,1,"Monitoraggio"))="","",INDIRECT(ADDRESS($Z715,COLUMN(),4,1,"Monitoraggio"))),"")</f>
        <v/>
      </c>
      <c r="BG715" s="114" t="str" cm="1">
        <f t="array" aca="1" ref="BG715" ca="1">IFERROR(IF(INDIRECT(ADDRESS($Z715,COLUMN(),4,1,"Monitoraggio"))="","",INDIRECT(ADDRESS($Z715,COLUMN(),4,1,"Monitoraggio"))),"")</f>
        <v/>
      </c>
      <c r="BH715" s="48" t="str" cm="1">
        <f t="array" aca="1" ref="BH715" ca="1">IFERROR(IF(INDIRECT(ADDRESS($Z715,COLUMN(),4,1,"Monitoraggio"))="","",INDIRECT(ADDRESS($Z715,COLUMN(),4,1,"Monitoraggio"))),"")</f>
        <v/>
      </c>
      <c r="BI715" s="84" t="str" cm="1">
        <f t="array" aca="1" ref="BI715" ca="1">IFERROR(IF(INDIRECT(ADDRESS($Z715,COLUMN(),4,1,"Monitoraggio"))="","",INDIRECT(ADDRESS($Z715,COLUMN(),4,1,"Monitoraggio"))),"")</f>
        <v/>
      </c>
      <c r="BJ715" s="81" t="str" cm="1">
        <f t="array" aca="1" ref="BJ715" ca="1">IFERROR(IF(INDIRECT(ADDRESS($Z715,COLUMN(),4,1,"Monitoraggio"))="","",INDIRECT(ADDRESS($Z715,COLUMN(),4,1,"Monitoraggio"))),"")</f>
        <v/>
      </c>
    </row>
    <row r="716" spans="26:62" x14ac:dyDescent="0.2">
      <c r="Z716" s="132" t="str">
        <f>IFERROR(MATCH(ROW()-9,Monitoraggio!Y$1:Y$1000,0),"")</f>
        <v/>
      </c>
      <c r="AA716" s="60" t="str" cm="1">
        <f t="array" aca="1" ref="AA716" ca="1">IFERROR(IF(INDIRECT(ADDRESS($Z716,COLUMN(),4,1,"Monitoraggio"))="","",INDIRECT(ADDRESS($Z716,COLUMN(),4,1,"Monitoraggio"))),"")</f>
        <v/>
      </c>
      <c r="AB716" s="114" t="str" cm="1">
        <f t="array" aca="1" ref="AB716" ca="1">IFERROR(IF(INDIRECT(ADDRESS($Z716,COLUMN(),4,1,"Monitoraggio"))="","",INDIRECT(ADDRESS($Z716,COLUMN(),4,1,"Monitoraggio"))),"")</f>
        <v/>
      </c>
      <c r="AC716" s="114" t="str" cm="1">
        <f t="array" aca="1" ref="AC716" ca="1">IFERROR(IF(INDIRECT(ADDRESS($Z716,COLUMN(),4,1,"Monitoraggio"))="","",INDIRECT(ADDRESS($Z716,COLUMN(),4,1,"Monitoraggio"))),"")</f>
        <v/>
      </c>
      <c r="AD716" s="48" t="str" cm="1">
        <f t="array" aca="1" ref="AD716" ca="1">IFERROR(IF(INDIRECT(ADDRESS($Z716,COLUMN(),4,1,"Monitoraggio"))="","",INDIRECT(ADDRESS($Z716,COLUMN(),4,1,"Monitoraggio"))),"")</f>
        <v/>
      </c>
      <c r="AE716" s="61" t="str" cm="1">
        <f t="array" aca="1" ref="AE716" ca="1">IFERROR(IF(INDIRECT(ADDRESS($Z716,COLUMN(),4,1,"Monitoraggio"))="","",INDIRECT(ADDRESS($Z716,COLUMN(),4,1,"Monitoraggio"))),"")</f>
        <v/>
      </c>
      <c r="AF716" s="116" t="str" cm="1">
        <f t="array" aca="1" ref="AF716" ca="1">IFERROR(IF(INDIRECT(ADDRESS($Z716,COLUMN(),4,1,"Monitoraggio"))="","",INDIRECT(ADDRESS($Z716,COLUMN(),4,1,"Monitoraggio"))),"")</f>
        <v/>
      </c>
      <c r="AG716" s="61" t="str" cm="1">
        <f t="array" aca="1" ref="AG716" ca="1">IFERROR(IF(INDIRECT(ADDRESS($Z716,COLUMN(),4,1,"Monitoraggio"))="","",INDIRECT(ADDRESS($Z716,COLUMN(),4,1,"Monitoraggio"))),"")</f>
        <v/>
      </c>
      <c r="AH716" s="116" t="str" cm="1">
        <f t="array" aca="1" ref="AH716" ca="1">IFERROR(IF(INDIRECT(ADDRESS($Z716,COLUMN(),4,1,"Monitoraggio"))="","",INDIRECT(ADDRESS($Z716,COLUMN(),4,1,"Monitoraggio"))),"")</f>
        <v/>
      </c>
      <c r="AI716" s="114" t="str" cm="1">
        <f t="array" aca="1" ref="AI716" ca="1">IFERROR(IF(INDIRECT(ADDRESS($Z716,COLUMN(),4,1,"Monitoraggio"))="","",INDIRECT(ADDRESS($Z716,COLUMN(),4,1,"Monitoraggio"))),"")</f>
        <v/>
      </c>
      <c r="AJ716" s="118" t="str" cm="1">
        <f t="array" aca="1" ref="AJ716" ca="1">IFERROR(IF(INDIRECT(ADDRESS($Z716,COLUMN(),4,1,"Monitoraggio"))="","",INDIRECT(ADDRESS($Z716,COLUMN(),4,1,"Monitoraggio"))),"")</f>
        <v/>
      </c>
      <c r="AK716" s="119" t="str" cm="1">
        <f t="array" aca="1" ref="AK716" ca="1">IFERROR(IF(INDIRECT(ADDRESS($Z716,COLUMN(),4,1,"Monitoraggio"))="","",INDIRECT(ADDRESS($Z716,COLUMN(),4,1,"Monitoraggio"))),"")</f>
        <v/>
      </c>
      <c r="AL716" s="79" t="str" cm="1">
        <f t="array" aca="1" ref="AL716" ca="1">IFERROR(IF(INDIRECT(ADDRESS($Z716,COLUMN(),4,1,"Monitoraggio"))="","",INDIRECT(ADDRESS($Z716,COLUMN(),4,1,"Monitoraggio"))),"")</f>
        <v/>
      </c>
      <c r="AM716" s="77" t="str" cm="1">
        <f t="array" aca="1" ref="AM716" ca="1">IFERROR(IF(INDIRECT(ADDRESS($Z716,COLUMN(),4,1,"Monitoraggio"))="","",INDIRECT(ADDRESS($Z716,COLUMN(),4,1,"Monitoraggio"))),"")</f>
        <v/>
      </c>
      <c r="AN716" s="79" t="str" cm="1">
        <f t="array" aca="1" ref="AN716" ca="1">IFERROR(IF(INDIRECT(ADDRESS($Z716,COLUMN(),4,1,"Monitoraggio"))="","",INDIRECT(ADDRESS($Z716,COLUMN(),4,1,"Monitoraggio"))),"")</f>
        <v/>
      </c>
      <c r="AO716" s="79" t="str" cm="1">
        <f t="array" aca="1" ref="AO716" ca="1">IFERROR(IF(INDIRECT(ADDRESS($Z716,COLUMN(),4,1,"Monitoraggio"))="","",INDIRECT(ADDRESS($Z716,COLUMN(),4,1,"Monitoraggio"))),"")</f>
        <v/>
      </c>
      <c r="AP716" s="79" t="str" cm="1">
        <f t="array" aca="1" ref="AP716" ca="1">IFERROR(IF(INDIRECT(ADDRESS($Z716,COLUMN(),4,1,"Monitoraggio"))="","",INDIRECT(ADDRESS($Z716,COLUMN(),4,1,"Monitoraggio"))),"")</f>
        <v/>
      </c>
      <c r="AQ716" s="81" t="str" cm="1">
        <f t="array" aca="1" ref="AQ716" ca="1">IFERROR(IF(INDIRECT(ADDRESS($Z716,COLUMN(),4,1,"Monitoraggio"))="","",INDIRECT(ADDRESS($Z716,COLUMN(),4,1,"Monitoraggio"))),"")</f>
        <v/>
      </c>
      <c r="AR716" s="122" t="str" cm="1">
        <f t="array" aca="1" ref="AR716" ca="1">IFERROR(IF(INDIRECT(ADDRESS($Z716,COLUMN(),4,1,"Monitoraggio"))="","",INDIRECT(ADDRESS($Z716,COLUMN(),4,1,"Monitoraggio"))),"")</f>
        <v/>
      </c>
      <c r="AS716" s="118" t="str" cm="1">
        <f t="array" aca="1" ref="AS716" ca="1">IFERROR(IF(INDIRECT(ADDRESS($Z716,COLUMN(),4,1,"Monitoraggio"))="","",INDIRECT(ADDRESS($Z716,COLUMN(),4,1,"Monitoraggio"))),"")</f>
        <v/>
      </c>
      <c r="AT716" s="119" t="str" cm="1">
        <f t="array" aca="1" ref="AT716" ca="1">IFERROR(IF(INDIRECT(ADDRESS($Z716,COLUMN(),4,1,"Monitoraggio"))="","",INDIRECT(ADDRESS($Z716,COLUMN(),4,1,"Monitoraggio"))),"")</f>
        <v/>
      </c>
      <c r="AU716" s="79" t="str" cm="1">
        <f t="array" aca="1" ref="AU716" ca="1">IFERROR(IF(INDIRECT(ADDRESS($Z716,COLUMN(),4,1,"Monitoraggio"))="","",INDIRECT(ADDRESS($Z716,COLUMN(),4,1,"Monitoraggio"))),"")</f>
        <v/>
      </c>
      <c r="AV716" s="119" t="str" cm="1">
        <f t="array" aca="1" ref="AV716" ca="1">IFERROR(IF(INDIRECT(ADDRESS($Z716,COLUMN(),4,1,"Monitoraggio"))="","",INDIRECT(ADDRESS($Z716,COLUMN(),4,1,"Monitoraggio"))),"")</f>
        <v/>
      </c>
      <c r="AW716" s="124" t="str" cm="1">
        <f t="array" aca="1" ref="AW716" ca="1">IFERROR(IF(INDIRECT(ADDRESS($Z716,COLUMN(),4,1,"Monitoraggio"))="","",INDIRECT(ADDRESS($Z716,COLUMN(),4,1,"Monitoraggio"))),"")</f>
        <v/>
      </c>
      <c r="AX716" s="62" t="str" cm="1">
        <f t="array" aca="1" ref="AX716" ca="1">IFERROR(IF(INDIRECT(ADDRESS($Z716,COLUMN(),4,1,"Monitoraggio"))="","",INDIRECT(ADDRESS($Z716,COLUMN(),4,1,"Monitoraggio"))),"")</f>
        <v/>
      </c>
      <c r="AY716" s="79" t="str" cm="1">
        <f t="array" aca="1" ref="AY716" ca="1">IFERROR(IF(INDIRECT(ADDRESS($Z716,COLUMN(),4,1,"Monitoraggio"))="","",INDIRECT(ADDRESS($Z716,COLUMN(),4,1,"Monitoraggio"))),"")</f>
        <v/>
      </c>
      <c r="AZ716" s="84" t="str" cm="1">
        <f t="array" aca="1" ref="AZ716" ca="1">IFERROR(IF(INDIRECT(ADDRESS($Z716,COLUMN(),4,1,"Monitoraggio"))="","",INDIRECT(ADDRESS($Z716,COLUMN(),4,1,"Monitoraggio"))),"")</f>
        <v/>
      </c>
      <c r="BA716" s="81" t="str" cm="1">
        <f t="array" aca="1" ref="BA716" ca="1">IFERROR(IF(INDIRECT(ADDRESS($Z716,COLUMN(),4,1,"Monitoraggio"))="","",INDIRECT(ADDRESS($Z716,COLUMN(),4,1,"Monitoraggio"))),"")</f>
        <v/>
      </c>
      <c r="BB716" s="86" t="str" cm="1">
        <f t="array" aca="1" ref="BB716" ca="1">IFERROR(IF(INDIRECT(ADDRESS($Z716,COLUMN(),4,1,"Monitoraggio"))="","",INDIRECT(ADDRESS($Z716,COLUMN(),4,1,"Monitoraggio"))),"")</f>
        <v/>
      </c>
      <c r="BC716" s="79" t="str" cm="1">
        <f t="array" aca="1" ref="BC716" ca="1">IFERROR(IF(INDIRECT(ADDRESS($Z716,COLUMN(),4,1,"Monitoraggio"))="","",INDIRECT(ADDRESS($Z716,COLUMN(),4,1,"Monitoraggio"))),"")</f>
        <v/>
      </c>
      <c r="BD716" s="79" t="str" cm="1">
        <f t="array" aca="1" ref="BD716" ca="1">IFERROR(IF(INDIRECT(ADDRESS($Z716,COLUMN(),4,1,"Monitoraggio"))="","",INDIRECT(ADDRESS($Z716,COLUMN(),4,1,"Monitoraggio"))),"")</f>
        <v/>
      </c>
      <c r="BE716" s="79" t="str" cm="1">
        <f t="array" aca="1" ref="BE716" ca="1">IFERROR(IF(INDIRECT(ADDRESS($Z716,COLUMN(),4,1,"Monitoraggio"))="","",INDIRECT(ADDRESS($Z716,COLUMN(),4,1,"Monitoraggio"))),"")</f>
        <v/>
      </c>
      <c r="BF716" s="79" t="str" cm="1">
        <f t="array" aca="1" ref="BF716" ca="1">IFERROR(IF(INDIRECT(ADDRESS($Z716,COLUMN(),4,1,"Monitoraggio"))="","",INDIRECT(ADDRESS($Z716,COLUMN(),4,1,"Monitoraggio"))),"")</f>
        <v/>
      </c>
      <c r="BG716" s="114" t="str" cm="1">
        <f t="array" aca="1" ref="BG716" ca="1">IFERROR(IF(INDIRECT(ADDRESS($Z716,COLUMN(),4,1,"Monitoraggio"))="","",INDIRECT(ADDRESS($Z716,COLUMN(),4,1,"Monitoraggio"))),"")</f>
        <v/>
      </c>
      <c r="BH716" s="48" t="str" cm="1">
        <f t="array" aca="1" ref="BH716" ca="1">IFERROR(IF(INDIRECT(ADDRESS($Z716,COLUMN(),4,1,"Monitoraggio"))="","",INDIRECT(ADDRESS($Z716,COLUMN(),4,1,"Monitoraggio"))),"")</f>
        <v/>
      </c>
      <c r="BI716" s="84" t="str" cm="1">
        <f t="array" aca="1" ref="BI716" ca="1">IFERROR(IF(INDIRECT(ADDRESS($Z716,COLUMN(),4,1,"Monitoraggio"))="","",INDIRECT(ADDRESS($Z716,COLUMN(),4,1,"Monitoraggio"))),"")</f>
        <v/>
      </c>
      <c r="BJ716" s="81" t="str" cm="1">
        <f t="array" aca="1" ref="BJ716" ca="1">IFERROR(IF(INDIRECT(ADDRESS($Z716,COLUMN(),4,1,"Monitoraggio"))="","",INDIRECT(ADDRESS($Z716,COLUMN(),4,1,"Monitoraggio"))),"")</f>
        <v/>
      </c>
    </row>
    <row r="717" spans="26:62" x14ac:dyDescent="0.2">
      <c r="Z717" s="132" t="str">
        <f>IFERROR(MATCH(ROW()-9,Monitoraggio!Y$1:Y$1000,0),"")</f>
        <v/>
      </c>
      <c r="AA717" s="60" t="str" cm="1">
        <f t="array" aca="1" ref="AA717" ca="1">IFERROR(IF(INDIRECT(ADDRESS($Z717,COLUMN(),4,1,"Monitoraggio"))="","",INDIRECT(ADDRESS($Z717,COLUMN(),4,1,"Monitoraggio"))),"")</f>
        <v/>
      </c>
      <c r="AB717" s="114" t="str" cm="1">
        <f t="array" aca="1" ref="AB717" ca="1">IFERROR(IF(INDIRECT(ADDRESS($Z717,COLUMN(),4,1,"Monitoraggio"))="","",INDIRECT(ADDRESS($Z717,COLUMN(),4,1,"Monitoraggio"))),"")</f>
        <v/>
      </c>
      <c r="AC717" s="114" t="str" cm="1">
        <f t="array" aca="1" ref="AC717" ca="1">IFERROR(IF(INDIRECT(ADDRESS($Z717,COLUMN(),4,1,"Monitoraggio"))="","",INDIRECT(ADDRESS($Z717,COLUMN(),4,1,"Monitoraggio"))),"")</f>
        <v/>
      </c>
      <c r="AD717" s="48" t="str" cm="1">
        <f t="array" aca="1" ref="AD717" ca="1">IFERROR(IF(INDIRECT(ADDRESS($Z717,COLUMN(),4,1,"Monitoraggio"))="","",INDIRECT(ADDRESS($Z717,COLUMN(),4,1,"Monitoraggio"))),"")</f>
        <v/>
      </c>
      <c r="AE717" s="61" t="str" cm="1">
        <f t="array" aca="1" ref="AE717" ca="1">IFERROR(IF(INDIRECT(ADDRESS($Z717,COLUMN(),4,1,"Monitoraggio"))="","",INDIRECT(ADDRESS($Z717,COLUMN(),4,1,"Monitoraggio"))),"")</f>
        <v/>
      </c>
      <c r="AF717" s="116" t="str" cm="1">
        <f t="array" aca="1" ref="AF717" ca="1">IFERROR(IF(INDIRECT(ADDRESS($Z717,COLUMN(),4,1,"Monitoraggio"))="","",INDIRECT(ADDRESS($Z717,COLUMN(),4,1,"Monitoraggio"))),"")</f>
        <v/>
      </c>
      <c r="AG717" s="61" t="str" cm="1">
        <f t="array" aca="1" ref="AG717" ca="1">IFERROR(IF(INDIRECT(ADDRESS($Z717,COLUMN(),4,1,"Monitoraggio"))="","",INDIRECT(ADDRESS($Z717,COLUMN(),4,1,"Monitoraggio"))),"")</f>
        <v/>
      </c>
      <c r="AH717" s="116" t="str" cm="1">
        <f t="array" aca="1" ref="AH717" ca="1">IFERROR(IF(INDIRECT(ADDRESS($Z717,COLUMN(),4,1,"Monitoraggio"))="","",INDIRECT(ADDRESS($Z717,COLUMN(),4,1,"Monitoraggio"))),"")</f>
        <v/>
      </c>
      <c r="AI717" s="114" t="str" cm="1">
        <f t="array" aca="1" ref="AI717" ca="1">IFERROR(IF(INDIRECT(ADDRESS($Z717,COLUMN(),4,1,"Monitoraggio"))="","",INDIRECT(ADDRESS($Z717,COLUMN(),4,1,"Monitoraggio"))),"")</f>
        <v/>
      </c>
      <c r="AJ717" s="118" t="str" cm="1">
        <f t="array" aca="1" ref="AJ717" ca="1">IFERROR(IF(INDIRECT(ADDRESS($Z717,COLUMN(),4,1,"Monitoraggio"))="","",INDIRECT(ADDRESS($Z717,COLUMN(),4,1,"Monitoraggio"))),"")</f>
        <v/>
      </c>
      <c r="AK717" s="119" t="str" cm="1">
        <f t="array" aca="1" ref="AK717" ca="1">IFERROR(IF(INDIRECT(ADDRESS($Z717,COLUMN(),4,1,"Monitoraggio"))="","",INDIRECT(ADDRESS($Z717,COLUMN(),4,1,"Monitoraggio"))),"")</f>
        <v/>
      </c>
      <c r="AL717" s="79" t="str" cm="1">
        <f t="array" aca="1" ref="AL717" ca="1">IFERROR(IF(INDIRECT(ADDRESS($Z717,COLUMN(),4,1,"Monitoraggio"))="","",INDIRECT(ADDRESS($Z717,COLUMN(),4,1,"Monitoraggio"))),"")</f>
        <v/>
      </c>
      <c r="AM717" s="77" t="str" cm="1">
        <f t="array" aca="1" ref="AM717" ca="1">IFERROR(IF(INDIRECT(ADDRESS($Z717,COLUMN(),4,1,"Monitoraggio"))="","",INDIRECT(ADDRESS($Z717,COLUMN(),4,1,"Monitoraggio"))),"")</f>
        <v/>
      </c>
      <c r="AN717" s="79" t="str" cm="1">
        <f t="array" aca="1" ref="AN717" ca="1">IFERROR(IF(INDIRECT(ADDRESS($Z717,COLUMN(),4,1,"Monitoraggio"))="","",INDIRECT(ADDRESS($Z717,COLUMN(),4,1,"Monitoraggio"))),"")</f>
        <v/>
      </c>
      <c r="AO717" s="79" t="str" cm="1">
        <f t="array" aca="1" ref="AO717" ca="1">IFERROR(IF(INDIRECT(ADDRESS($Z717,COLUMN(),4,1,"Monitoraggio"))="","",INDIRECT(ADDRESS($Z717,COLUMN(),4,1,"Monitoraggio"))),"")</f>
        <v/>
      </c>
      <c r="AP717" s="79" t="str" cm="1">
        <f t="array" aca="1" ref="AP717" ca="1">IFERROR(IF(INDIRECT(ADDRESS($Z717,COLUMN(),4,1,"Monitoraggio"))="","",INDIRECT(ADDRESS($Z717,COLUMN(),4,1,"Monitoraggio"))),"")</f>
        <v/>
      </c>
      <c r="AQ717" s="81" t="str" cm="1">
        <f t="array" aca="1" ref="AQ717" ca="1">IFERROR(IF(INDIRECT(ADDRESS($Z717,COLUMN(),4,1,"Monitoraggio"))="","",INDIRECT(ADDRESS($Z717,COLUMN(),4,1,"Monitoraggio"))),"")</f>
        <v/>
      </c>
      <c r="AR717" s="122" t="str" cm="1">
        <f t="array" aca="1" ref="AR717" ca="1">IFERROR(IF(INDIRECT(ADDRESS($Z717,COLUMN(),4,1,"Monitoraggio"))="","",INDIRECT(ADDRESS($Z717,COLUMN(),4,1,"Monitoraggio"))),"")</f>
        <v/>
      </c>
      <c r="AS717" s="118" t="str" cm="1">
        <f t="array" aca="1" ref="AS717" ca="1">IFERROR(IF(INDIRECT(ADDRESS($Z717,COLUMN(),4,1,"Monitoraggio"))="","",INDIRECT(ADDRESS($Z717,COLUMN(),4,1,"Monitoraggio"))),"")</f>
        <v/>
      </c>
      <c r="AT717" s="119" t="str" cm="1">
        <f t="array" aca="1" ref="AT717" ca="1">IFERROR(IF(INDIRECT(ADDRESS($Z717,COLUMN(),4,1,"Monitoraggio"))="","",INDIRECT(ADDRESS($Z717,COLUMN(),4,1,"Monitoraggio"))),"")</f>
        <v/>
      </c>
      <c r="AU717" s="79" t="str" cm="1">
        <f t="array" aca="1" ref="AU717" ca="1">IFERROR(IF(INDIRECT(ADDRESS($Z717,COLUMN(),4,1,"Monitoraggio"))="","",INDIRECT(ADDRESS($Z717,COLUMN(),4,1,"Monitoraggio"))),"")</f>
        <v/>
      </c>
      <c r="AV717" s="119" t="str" cm="1">
        <f t="array" aca="1" ref="AV717" ca="1">IFERROR(IF(INDIRECT(ADDRESS($Z717,COLUMN(),4,1,"Monitoraggio"))="","",INDIRECT(ADDRESS($Z717,COLUMN(),4,1,"Monitoraggio"))),"")</f>
        <v/>
      </c>
      <c r="AW717" s="124" t="str" cm="1">
        <f t="array" aca="1" ref="AW717" ca="1">IFERROR(IF(INDIRECT(ADDRESS($Z717,COLUMN(),4,1,"Monitoraggio"))="","",INDIRECT(ADDRESS($Z717,COLUMN(),4,1,"Monitoraggio"))),"")</f>
        <v/>
      </c>
      <c r="AX717" s="62" t="str" cm="1">
        <f t="array" aca="1" ref="AX717" ca="1">IFERROR(IF(INDIRECT(ADDRESS($Z717,COLUMN(),4,1,"Monitoraggio"))="","",INDIRECT(ADDRESS($Z717,COLUMN(),4,1,"Monitoraggio"))),"")</f>
        <v/>
      </c>
      <c r="AY717" s="79" t="str" cm="1">
        <f t="array" aca="1" ref="AY717" ca="1">IFERROR(IF(INDIRECT(ADDRESS($Z717,COLUMN(),4,1,"Monitoraggio"))="","",INDIRECT(ADDRESS($Z717,COLUMN(),4,1,"Monitoraggio"))),"")</f>
        <v/>
      </c>
      <c r="AZ717" s="84" t="str" cm="1">
        <f t="array" aca="1" ref="AZ717" ca="1">IFERROR(IF(INDIRECT(ADDRESS($Z717,COLUMN(),4,1,"Monitoraggio"))="","",INDIRECT(ADDRESS($Z717,COLUMN(),4,1,"Monitoraggio"))),"")</f>
        <v/>
      </c>
      <c r="BA717" s="81" t="str" cm="1">
        <f t="array" aca="1" ref="BA717" ca="1">IFERROR(IF(INDIRECT(ADDRESS($Z717,COLUMN(),4,1,"Monitoraggio"))="","",INDIRECT(ADDRESS($Z717,COLUMN(),4,1,"Monitoraggio"))),"")</f>
        <v/>
      </c>
      <c r="BB717" s="86" t="str" cm="1">
        <f t="array" aca="1" ref="BB717" ca="1">IFERROR(IF(INDIRECT(ADDRESS($Z717,COLUMN(),4,1,"Monitoraggio"))="","",INDIRECT(ADDRESS($Z717,COLUMN(),4,1,"Monitoraggio"))),"")</f>
        <v/>
      </c>
      <c r="BC717" s="79" t="str" cm="1">
        <f t="array" aca="1" ref="BC717" ca="1">IFERROR(IF(INDIRECT(ADDRESS($Z717,COLUMN(),4,1,"Monitoraggio"))="","",INDIRECT(ADDRESS($Z717,COLUMN(),4,1,"Monitoraggio"))),"")</f>
        <v/>
      </c>
      <c r="BD717" s="79" t="str" cm="1">
        <f t="array" aca="1" ref="BD717" ca="1">IFERROR(IF(INDIRECT(ADDRESS($Z717,COLUMN(),4,1,"Monitoraggio"))="","",INDIRECT(ADDRESS($Z717,COLUMN(),4,1,"Monitoraggio"))),"")</f>
        <v/>
      </c>
      <c r="BE717" s="79" t="str" cm="1">
        <f t="array" aca="1" ref="BE717" ca="1">IFERROR(IF(INDIRECT(ADDRESS($Z717,COLUMN(),4,1,"Monitoraggio"))="","",INDIRECT(ADDRESS($Z717,COLUMN(),4,1,"Monitoraggio"))),"")</f>
        <v/>
      </c>
      <c r="BF717" s="79" t="str" cm="1">
        <f t="array" aca="1" ref="BF717" ca="1">IFERROR(IF(INDIRECT(ADDRESS($Z717,COLUMN(),4,1,"Monitoraggio"))="","",INDIRECT(ADDRESS($Z717,COLUMN(),4,1,"Monitoraggio"))),"")</f>
        <v/>
      </c>
      <c r="BG717" s="114" t="str" cm="1">
        <f t="array" aca="1" ref="BG717" ca="1">IFERROR(IF(INDIRECT(ADDRESS($Z717,COLUMN(),4,1,"Monitoraggio"))="","",INDIRECT(ADDRESS($Z717,COLUMN(),4,1,"Monitoraggio"))),"")</f>
        <v/>
      </c>
      <c r="BH717" s="48" t="str" cm="1">
        <f t="array" aca="1" ref="BH717" ca="1">IFERROR(IF(INDIRECT(ADDRESS($Z717,COLUMN(),4,1,"Monitoraggio"))="","",INDIRECT(ADDRESS($Z717,COLUMN(),4,1,"Monitoraggio"))),"")</f>
        <v/>
      </c>
      <c r="BI717" s="84" t="str" cm="1">
        <f t="array" aca="1" ref="BI717" ca="1">IFERROR(IF(INDIRECT(ADDRESS($Z717,COLUMN(),4,1,"Monitoraggio"))="","",INDIRECT(ADDRESS($Z717,COLUMN(),4,1,"Monitoraggio"))),"")</f>
        <v/>
      </c>
      <c r="BJ717" s="81" t="str" cm="1">
        <f t="array" aca="1" ref="BJ717" ca="1">IFERROR(IF(INDIRECT(ADDRESS($Z717,COLUMN(),4,1,"Monitoraggio"))="","",INDIRECT(ADDRESS($Z717,COLUMN(),4,1,"Monitoraggio"))),"")</f>
        <v/>
      </c>
    </row>
    <row r="718" spans="26:62" x14ac:dyDescent="0.2">
      <c r="Z718" s="132" t="str">
        <f>IFERROR(MATCH(ROW()-9,Monitoraggio!Y$1:Y$1000,0),"")</f>
        <v/>
      </c>
      <c r="AA718" s="60" t="str" cm="1">
        <f t="array" aca="1" ref="AA718" ca="1">IFERROR(IF(INDIRECT(ADDRESS($Z718,COLUMN(),4,1,"Monitoraggio"))="","",INDIRECT(ADDRESS($Z718,COLUMN(),4,1,"Monitoraggio"))),"")</f>
        <v/>
      </c>
      <c r="AB718" s="114" t="str" cm="1">
        <f t="array" aca="1" ref="AB718" ca="1">IFERROR(IF(INDIRECT(ADDRESS($Z718,COLUMN(),4,1,"Monitoraggio"))="","",INDIRECT(ADDRESS($Z718,COLUMN(),4,1,"Monitoraggio"))),"")</f>
        <v/>
      </c>
      <c r="AC718" s="114" t="str" cm="1">
        <f t="array" aca="1" ref="AC718" ca="1">IFERROR(IF(INDIRECT(ADDRESS($Z718,COLUMN(),4,1,"Monitoraggio"))="","",INDIRECT(ADDRESS($Z718,COLUMN(),4,1,"Monitoraggio"))),"")</f>
        <v/>
      </c>
      <c r="AD718" s="48" t="str" cm="1">
        <f t="array" aca="1" ref="AD718" ca="1">IFERROR(IF(INDIRECT(ADDRESS($Z718,COLUMN(),4,1,"Monitoraggio"))="","",INDIRECT(ADDRESS($Z718,COLUMN(),4,1,"Monitoraggio"))),"")</f>
        <v/>
      </c>
      <c r="AE718" s="61" t="str" cm="1">
        <f t="array" aca="1" ref="AE718" ca="1">IFERROR(IF(INDIRECT(ADDRESS($Z718,COLUMN(),4,1,"Monitoraggio"))="","",INDIRECT(ADDRESS($Z718,COLUMN(),4,1,"Monitoraggio"))),"")</f>
        <v/>
      </c>
      <c r="AF718" s="116" t="str" cm="1">
        <f t="array" aca="1" ref="AF718" ca="1">IFERROR(IF(INDIRECT(ADDRESS($Z718,COLUMN(),4,1,"Monitoraggio"))="","",INDIRECT(ADDRESS($Z718,COLUMN(),4,1,"Monitoraggio"))),"")</f>
        <v/>
      </c>
      <c r="AG718" s="61" t="str" cm="1">
        <f t="array" aca="1" ref="AG718" ca="1">IFERROR(IF(INDIRECT(ADDRESS($Z718,COLUMN(),4,1,"Monitoraggio"))="","",INDIRECT(ADDRESS($Z718,COLUMN(),4,1,"Monitoraggio"))),"")</f>
        <v/>
      </c>
      <c r="AH718" s="116" t="str" cm="1">
        <f t="array" aca="1" ref="AH718" ca="1">IFERROR(IF(INDIRECT(ADDRESS($Z718,COLUMN(),4,1,"Monitoraggio"))="","",INDIRECT(ADDRESS($Z718,COLUMN(),4,1,"Monitoraggio"))),"")</f>
        <v/>
      </c>
      <c r="AI718" s="114" t="str" cm="1">
        <f t="array" aca="1" ref="AI718" ca="1">IFERROR(IF(INDIRECT(ADDRESS($Z718,COLUMN(),4,1,"Monitoraggio"))="","",INDIRECT(ADDRESS($Z718,COLUMN(),4,1,"Monitoraggio"))),"")</f>
        <v/>
      </c>
      <c r="AJ718" s="118" t="str" cm="1">
        <f t="array" aca="1" ref="AJ718" ca="1">IFERROR(IF(INDIRECT(ADDRESS($Z718,COLUMN(),4,1,"Monitoraggio"))="","",INDIRECT(ADDRESS($Z718,COLUMN(),4,1,"Monitoraggio"))),"")</f>
        <v/>
      </c>
      <c r="AK718" s="119" t="str" cm="1">
        <f t="array" aca="1" ref="AK718" ca="1">IFERROR(IF(INDIRECT(ADDRESS($Z718,COLUMN(),4,1,"Monitoraggio"))="","",INDIRECT(ADDRESS($Z718,COLUMN(),4,1,"Monitoraggio"))),"")</f>
        <v/>
      </c>
      <c r="AL718" s="79" t="str" cm="1">
        <f t="array" aca="1" ref="AL718" ca="1">IFERROR(IF(INDIRECT(ADDRESS($Z718,COLUMN(),4,1,"Monitoraggio"))="","",INDIRECT(ADDRESS($Z718,COLUMN(),4,1,"Monitoraggio"))),"")</f>
        <v/>
      </c>
      <c r="AM718" s="77" t="str" cm="1">
        <f t="array" aca="1" ref="AM718" ca="1">IFERROR(IF(INDIRECT(ADDRESS($Z718,COLUMN(),4,1,"Monitoraggio"))="","",INDIRECT(ADDRESS($Z718,COLUMN(),4,1,"Monitoraggio"))),"")</f>
        <v/>
      </c>
      <c r="AN718" s="79" t="str" cm="1">
        <f t="array" aca="1" ref="AN718" ca="1">IFERROR(IF(INDIRECT(ADDRESS($Z718,COLUMN(),4,1,"Monitoraggio"))="","",INDIRECT(ADDRESS($Z718,COLUMN(),4,1,"Monitoraggio"))),"")</f>
        <v/>
      </c>
      <c r="AO718" s="79" t="str" cm="1">
        <f t="array" aca="1" ref="AO718" ca="1">IFERROR(IF(INDIRECT(ADDRESS($Z718,COLUMN(),4,1,"Monitoraggio"))="","",INDIRECT(ADDRESS($Z718,COLUMN(),4,1,"Monitoraggio"))),"")</f>
        <v/>
      </c>
      <c r="AP718" s="79" t="str" cm="1">
        <f t="array" aca="1" ref="AP718" ca="1">IFERROR(IF(INDIRECT(ADDRESS($Z718,COLUMN(),4,1,"Monitoraggio"))="","",INDIRECT(ADDRESS($Z718,COLUMN(),4,1,"Monitoraggio"))),"")</f>
        <v/>
      </c>
      <c r="AQ718" s="81" t="str" cm="1">
        <f t="array" aca="1" ref="AQ718" ca="1">IFERROR(IF(INDIRECT(ADDRESS($Z718,COLUMN(),4,1,"Monitoraggio"))="","",INDIRECT(ADDRESS($Z718,COLUMN(),4,1,"Monitoraggio"))),"")</f>
        <v/>
      </c>
      <c r="AR718" s="122" t="str" cm="1">
        <f t="array" aca="1" ref="AR718" ca="1">IFERROR(IF(INDIRECT(ADDRESS($Z718,COLUMN(),4,1,"Monitoraggio"))="","",INDIRECT(ADDRESS($Z718,COLUMN(),4,1,"Monitoraggio"))),"")</f>
        <v/>
      </c>
      <c r="AS718" s="118" t="str" cm="1">
        <f t="array" aca="1" ref="AS718" ca="1">IFERROR(IF(INDIRECT(ADDRESS($Z718,COLUMN(),4,1,"Monitoraggio"))="","",INDIRECT(ADDRESS($Z718,COLUMN(),4,1,"Monitoraggio"))),"")</f>
        <v/>
      </c>
      <c r="AT718" s="119" t="str" cm="1">
        <f t="array" aca="1" ref="AT718" ca="1">IFERROR(IF(INDIRECT(ADDRESS($Z718,COLUMN(),4,1,"Monitoraggio"))="","",INDIRECT(ADDRESS($Z718,COLUMN(),4,1,"Monitoraggio"))),"")</f>
        <v/>
      </c>
      <c r="AU718" s="79" t="str" cm="1">
        <f t="array" aca="1" ref="AU718" ca="1">IFERROR(IF(INDIRECT(ADDRESS($Z718,COLUMN(),4,1,"Monitoraggio"))="","",INDIRECT(ADDRESS($Z718,COLUMN(),4,1,"Monitoraggio"))),"")</f>
        <v/>
      </c>
      <c r="AV718" s="119" t="str" cm="1">
        <f t="array" aca="1" ref="AV718" ca="1">IFERROR(IF(INDIRECT(ADDRESS($Z718,COLUMN(),4,1,"Monitoraggio"))="","",INDIRECT(ADDRESS($Z718,COLUMN(),4,1,"Monitoraggio"))),"")</f>
        <v/>
      </c>
      <c r="AW718" s="124" t="str" cm="1">
        <f t="array" aca="1" ref="AW718" ca="1">IFERROR(IF(INDIRECT(ADDRESS($Z718,COLUMN(),4,1,"Monitoraggio"))="","",INDIRECT(ADDRESS($Z718,COLUMN(),4,1,"Monitoraggio"))),"")</f>
        <v/>
      </c>
      <c r="AX718" s="62" t="str" cm="1">
        <f t="array" aca="1" ref="AX718" ca="1">IFERROR(IF(INDIRECT(ADDRESS($Z718,COLUMN(),4,1,"Monitoraggio"))="","",INDIRECT(ADDRESS($Z718,COLUMN(),4,1,"Monitoraggio"))),"")</f>
        <v/>
      </c>
      <c r="AY718" s="79" t="str" cm="1">
        <f t="array" aca="1" ref="AY718" ca="1">IFERROR(IF(INDIRECT(ADDRESS($Z718,COLUMN(),4,1,"Monitoraggio"))="","",INDIRECT(ADDRESS($Z718,COLUMN(),4,1,"Monitoraggio"))),"")</f>
        <v/>
      </c>
      <c r="AZ718" s="84" t="str" cm="1">
        <f t="array" aca="1" ref="AZ718" ca="1">IFERROR(IF(INDIRECT(ADDRESS($Z718,COLUMN(),4,1,"Monitoraggio"))="","",INDIRECT(ADDRESS($Z718,COLUMN(),4,1,"Monitoraggio"))),"")</f>
        <v/>
      </c>
      <c r="BA718" s="81" t="str" cm="1">
        <f t="array" aca="1" ref="BA718" ca="1">IFERROR(IF(INDIRECT(ADDRESS($Z718,COLUMN(),4,1,"Monitoraggio"))="","",INDIRECT(ADDRESS($Z718,COLUMN(),4,1,"Monitoraggio"))),"")</f>
        <v/>
      </c>
      <c r="BB718" s="86" t="str" cm="1">
        <f t="array" aca="1" ref="BB718" ca="1">IFERROR(IF(INDIRECT(ADDRESS($Z718,COLUMN(),4,1,"Monitoraggio"))="","",INDIRECT(ADDRESS($Z718,COLUMN(),4,1,"Monitoraggio"))),"")</f>
        <v/>
      </c>
      <c r="BC718" s="79" t="str" cm="1">
        <f t="array" aca="1" ref="BC718" ca="1">IFERROR(IF(INDIRECT(ADDRESS($Z718,COLUMN(),4,1,"Monitoraggio"))="","",INDIRECT(ADDRESS($Z718,COLUMN(),4,1,"Monitoraggio"))),"")</f>
        <v/>
      </c>
      <c r="BD718" s="79" t="str" cm="1">
        <f t="array" aca="1" ref="BD718" ca="1">IFERROR(IF(INDIRECT(ADDRESS($Z718,COLUMN(),4,1,"Monitoraggio"))="","",INDIRECT(ADDRESS($Z718,COLUMN(),4,1,"Monitoraggio"))),"")</f>
        <v/>
      </c>
      <c r="BE718" s="79" t="str" cm="1">
        <f t="array" aca="1" ref="BE718" ca="1">IFERROR(IF(INDIRECT(ADDRESS($Z718,COLUMN(),4,1,"Monitoraggio"))="","",INDIRECT(ADDRESS($Z718,COLUMN(),4,1,"Monitoraggio"))),"")</f>
        <v/>
      </c>
      <c r="BF718" s="79" t="str" cm="1">
        <f t="array" aca="1" ref="BF718" ca="1">IFERROR(IF(INDIRECT(ADDRESS($Z718,COLUMN(),4,1,"Monitoraggio"))="","",INDIRECT(ADDRESS($Z718,COLUMN(),4,1,"Monitoraggio"))),"")</f>
        <v/>
      </c>
      <c r="BG718" s="114" t="str" cm="1">
        <f t="array" aca="1" ref="BG718" ca="1">IFERROR(IF(INDIRECT(ADDRESS($Z718,COLUMN(),4,1,"Monitoraggio"))="","",INDIRECT(ADDRESS($Z718,COLUMN(),4,1,"Monitoraggio"))),"")</f>
        <v/>
      </c>
      <c r="BH718" s="48" t="str" cm="1">
        <f t="array" aca="1" ref="BH718" ca="1">IFERROR(IF(INDIRECT(ADDRESS($Z718,COLUMN(),4,1,"Monitoraggio"))="","",INDIRECT(ADDRESS($Z718,COLUMN(),4,1,"Monitoraggio"))),"")</f>
        <v/>
      </c>
      <c r="BI718" s="84" t="str" cm="1">
        <f t="array" aca="1" ref="BI718" ca="1">IFERROR(IF(INDIRECT(ADDRESS($Z718,COLUMN(),4,1,"Monitoraggio"))="","",INDIRECT(ADDRESS($Z718,COLUMN(),4,1,"Monitoraggio"))),"")</f>
        <v/>
      </c>
      <c r="BJ718" s="81" t="str" cm="1">
        <f t="array" aca="1" ref="BJ718" ca="1">IFERROR(IF(INDIRECT(ADDRESS($Z718,COLUMN(),4,1,"Monitoraggio"))="","",INDIRECT(ADDRESS($Z718,COLUMN(),4,1,"Monitoraggio"))),"")</f>
        <v/>
      </c>
    </row>
    <row r="719" spans="26:62" x14ac:dyDescent="0.2">
      <c r="Z719" s="132" t="str">
        <f>IFERROR(MATCH(ROW()-9,Monitoraggio!Y$1:Y$1000,0),"")</f>
        <v/>
      </c>
      <c r="AA719" s="60" t="str" cm="1">
        <f t="array" aca="1" ref="AA719" ca="1">IFERROR(IF(INDIRECT(ADDRESS($Z719,COLUMN(),4,1,"Monitoraggio"))="","",INDIRECT(ADDRESS($Z719,COLUMN(),4,1,"Monitoraggio"))),"")</f>
        <v/>
      </c>
      <c r="AB719" s="114" t="str" cm="1">
        <f t="array" aca="1" ref="AB719" ca="1">IFERROR(IF(INDIRECT(ADDRESS($Z719,COLUMN(),4,1,"Monitoraggio"))="","",INDIRECT(ADDRESS($Z719,COLUMN(),4,1,"Monitoraggio"))),"")</f>
        <v/>
      </c>
      <c r="AC719" s="114" t="str" cm="1">
        <f t="array" aca="1" ref="AC719" ca="1">IFERROR(IF(INDIRECT(ADDRESS($Z719,COLUMN(),4,1,"Monitoraggio"))="","",INDIRECT(ADDRESS($Z719,COLUMN(),4,1,"Monitoraggio"))),"")</f>
        <v/>
      </c>
      <c r="AD719" s="48" t="str" cm="1">
        <f t="array" aca="1" ref="AD719" ca="1">IFERROR(IF(INDIRECT(ADDRESS($Z719,COLUMN(),4,1,"Monitoraggio"))="","",INDIRECT(ADDRESS($Z719,COLUMN(),4,1,"Monitoraggio"))),"")</f>
        <v/>
      </c>
      <c r="AE719" s="61" t="str" cm="1">
        <f t="array" aca="1" ref="AE719" ca="1">IFERROR(IF(INDIRECT(ADDRESS($Z719,COLUMN(),4,1,"Monitoraggio"))="","",INDIRECT(ADDRESS($Z719,COLUMN(),4,1,"Monitoraggio"))),"")</f>
        <v/>
      </c>
      <c r="AF719" s="116" t="str" cm="1">
        <f t="array" aca="1" ref="AF719" ca="1">IFERROR(IF(INDIRECT(ADDRESS($Z719,COLUMN(),4,1,"Monitoraggio"))="","",INDIRECT(ADDRESS($Z719,COLUMN(),4,1,"Monitoraggio"))),"")</f>
        <v/>
      </c>
      <c r="AG719" s="61" t="str" cm="1">
        <f t="array" aca="1" ref="AG719" ca="1">IFERROR(IF(INDIRECT(ADDRESS($Z719,COLUMN(),4,1,"Monitoraggio"))="","",INDIRECT(ADDRESS($Z719,COLUMN(),4,1,"Monitoraggio"))),"")</f>
        <v/>
      </c>
      <c r="AH719" s="116" t="str" cm="1">
        <f t="array" aca="1" ref="AH719" ca="1">IFERROR(IF(INDIRECT(ADDRESS($Z719,COLUMN(),4,1,"Monitoraggio"))="","",INDIRECT(ADDRESS($Z719,COLUMN(),4,1,"Monitoraggio"))),"")</f>
        <v/>
      </c>
      <c r="AI719" s="114" t="str" cm="1">
        <f t="array" aca="1" ref="AI719" ca="1">IFERROR(IF(INDIRECT(ADDRESS($Z719,COLUMN(),4,1,"Monitoraggio"))="","",INDIRECT(ADDRESS($Z719,COLUMN(),4,1,"Monitoraggio"))),"")</f>
        <v/>
      </c>
      <c r="AJ719" s="118" t="str" cm="1">
        <f t="array" aca="1" ref="AJ719" ca="1">IFERROR(IF(INDIRECT(ADDRESS($Z719,COLUMN(),4,1,"Monitoraggio"))="","",INDIRECT(ADDRESS($Z719,COLUMN(),4,1,"Monitoraggio"))),"")</f>
        <v/>
      </c>
      <c r="AK719" s="119" t="str" cm="1">
        <f t="array" aca="1" ref="AK719" ca="1">IFERROR(IF(INDIRECT(ADDRESS($Z719,COLUMN(),4,1,"Monitoraggio"))="","",INDIRECT(ADDRESS($Z719,COLUMN(),4,1,"Monitoraggio"))),"")</f>
        <v/>
      </c>
      <c r="AL719" s="79" t="str" cm="1">
        <f t="array" aca="1" ref="AL719" ca="1">IFERROR(IF(INDIRECT(ADDRESS($Z719,COLUMN(),4,1,"Monitoraggio"))="","",INDIRECT(ADDRESS($Z719,COLUMN(),4,1,"Monitoraggio"))),"")</f>
        <v/>
      </c>
      <c r="AM719" s="77" t="str" cm="1">
        <f t="array" aca="1" ref="AM719" ca="1">IFERROR(IF(INDIRECT(ADDRESS($Z719,COLUMN(),4,1,"Monitoraggio"))="","",INDIRECT(ADDRESS($Z719,COLUMN(),4,1,"Monitoraggio"))),"")</f>
        <v/>
      </c>
      <c r="AN719" s="79" t="str" cm="1">
        <f t="array" aca="1" ref="AN719" ca="1">IFERROR(IF(INDIRECT(ADDRESS($Z719,COLUMN(),4,1,"Monitoraggio"))="","",INDIRECT(ADDRESS($Z719,COLUMN(),4,1,"Monitoraggio"))),"")</f>
        <v/>
      </c>
      <c r="AO719" s="79" t="str" cm="1">
        <f t="array" aca="1" ref="AO719" ca="1">IFERROR(IF(INDIRECT(ADDRESS($Z719,COLUMN(),4,1,"Monitoraggio"))="","",INDIRECT(ADDRESS($Z719,COLUMN(),4,1,"Monitoraggio"))),"")</f>
        <v/>
      </c>
      <c r="AP719" s="79" t="str" cm="1">
        <f t="array" aca="1" ref="AP719" ca="1">IFERROR(IF(INDIRECT(ADDRESS($Z719,COLUMN(),4,1,"Monitoraggio"))="","",INDIRECT(ADDRESS($Z719,COLUMN(),4,1,"Monitoraggio"))),"")</f>
        <v/>
      </c>
      <c r="AQ719" s="81" t="str" cm="1">
        <f t="array" aca="1" ref="AQ719" ca="1">IFERROR(IF(INDIRECT(ADDRESS($Z719,COLUMN(),4,1,"Monitoraggio"))="","",INDIRECT(ADDRESS($Z719,COLUMN(),4,1,"Monitoraggio"))),"")</f>
        <v/>
      </c>
      <c r="AR719" s="122" t="str" cm="1">
        <f t="array" aca="1" ref="AR719" ca="1">IFERROR(IF(INDIRECT(ADDRESS($Z719,COLUMN(),4,1,"Monitoraggio"))="","",INDIRECT(ADDRESS($Z719,COLUMN(),4,1,"Monitoraggio"))),"")</f>
        <v/>
      </c>
      <c r="AS719" s="118" t="str" cm="1">
        <f t="array" aca="1" ref="AS719" ca="1">IFERROR(IF(INDIRECT(ADDRESS($Z719,COLUMN(),4,1,"Monitoraggio"))="","",INDIRECT(ADDRESS($Z719,COLUMN(),4,1,"Monitoraggio"))),"")</f>
        <v/>
      </c>
      <c r="AT719" s="119" t="str" cm="1">
        <f t="array" aca="1" ref="AT719" ca="1">IFERROR(IF(INDIRECT(ADDRESS($Z719,COLUMN(),4,1,"Monitoraggio"))="","",INDIRECT(ADDRESS($Z719,COLUMN(),4,1,"Monitoraggio"))),"")</f>
        <v/>
      </c>
      <c r="AU719" s="79" t="str" cm="1">
        <f t="array" aca="1" ref="AU719" ca="1">IFERROR(IF(INDIRECT(ADDRESS($Z719,COLUMN(),4,1,"Monitoraggio"))="","",INDIRECT(ADDRESS($Z719,COLUMN(),4,1,"Monitoraggio"))),"")</f>
        <v/>
      </c>
      <c r="AV719" s="119" t="str" cm="1">
        <f t="array" aca="1" ref="AV719" ca="1">IFERROR(IF(INDIRECT(ADDRESS($Z719,COLUMN(),4,1,"Monitoraggio"))="","",INDIRECT(ADDRESS($Z719,COLUMN(),4,1,"Monitoraggio"))),"")</f>
        <v/>
      </c>
      <c r="AW719" s="124" t="str" cm="1">
        <f t="array" aca="1" ref="AW719" ca="1">IFERROR(IF(INDIRECT(ADDRESS($Z719,COLUMN(),4,1,"Monitoraggio"))="","",INDIRECT(ADDRESS($Z719,COLUMN(),4,1,"Monitoraggio"))),"")</f>
        <v/>
      </c>
      <c r="AX719" s="62" t="str" cm="1">
        <f t="array" aca="1" ref="AX719" ca="1">IFERROR(IF(INDIRECT(ADDRESS($Z719,COLUMN(),4,1,"Monitoraggio"))="","",INDIRECT(ADDRESS($Z719,COLUMN(),4,1,"Monitoraggio"))),"")</f>
        <v/>
      </c>
      <c r="AY719" s="79" t="str" cm="1">
        <f t="array" aca="1" ref="AY719" ca="1">IFERROR(IF(INDIRECT(ADDRESS($Z719,COLUMN(),4,1,"Monitoraggio"))="","",INDIRECT(ADDRESS($Z719,COLUMN(),4,1,"Monitoraggio"))),"")</f>
        <v/>
      </c>
      <c r="AZ719" s="84" t="str" cm="1">
        <f t="array" aca="1" ref="AZ719" ca="1">IFERROR(IF(INDIRECT(ADDRESS($Z719,COLUMN(),4,1,"Monitoraggio"))="","",INDIRECT(ADDRESS($Z719,COLUMN(),4,1,"Monitoraggio"))),"")</f>
        <v/>
      </c>
      <c r="BA719" s="81" t="str" cm="1">
        <f t="array" aca="1" ref="BA719" ca="1">IFERROR(IF(INDIRECT(ADDRESS($Z719,COLUMN(),4,1,"Monitoraggio"))="","",INDIRECT(ADDRESS($Z719,COLUMN(),4,1,"Monitoraggio"))),"")</f>
        <v/>
      </c>
      <c r="BB719" s="86" t="str" cm="1">
        <f t="array" aca="1" ref="BB719" ca="1">IFERROR(IF(INDIRECT(ADDRESS($Z719,COLUMN(),4,1,"Monitoraggio"))="","",INDIRECT(ADDRESS($Z719,COLUMN(),4,1,"Monitoraggio"))),"")</f>
        <v/>
      </c>
      <c r="BC719" s="79" t="str" cm="1">
        <f t="array" aca="1" ref="BC719" ca="1">IFERROR(IF(INDIRECT(ADDRESS($Z719,COLUMN(),4,1,"Monitoraggio"))="","",INDIRECT(ADDRESS($Z719,COLUMN(),4,1,"Monitoraggio"))),"")</f>
        <v/>
      </c>
      <c r="BD719" s="79" t="str" cm="1">
        <f t="array" aca="1" ref="BD719" ca="1">IFERROR(IF(INDIRECT(ADDRESS($Z719,COLUMN(),4,1,"Monitoraggio"))="","",INDIRECT(ADDRESS($Z719,COLUMN(),4,1,"Monitoraggio"))),"")</f>
        <v/>
      </c>
      <c r="BE719" s="79" t="str" cm="1">
        <f t="array" aca="1" ref="BE719" ca="1">IFERROR(IF(INDIRECT(ADDRESS($Z719,COLUMN(),4,1,"Monitoraggio"))="","",INDIRECT(ADDRESS($Z719,COLUMN(),4,1,"Monitoraggio"))),"")</f>
        <v/>
      </c>
      <c r="BF719" s="79" t="str" cm="1">
        <f t="array" aca="1" ref="BF719" ca="1">IFERROR(IF(INDIRECT(ADDRESS($Z719,COLUMN(),4,1,"Monitoraggio"))="","",INDIRECT(ADDRESS($Z719,COLUMN(),4,1,"Monitoraggio"))),"")</f>
        <v/>
      </c>
      <c r="BG719" s="114" t="str" cm="1">
        <f t="array" aca="1" ref="BG719" ca="1">IFERROR(IF(INDIRECT(ADDRESS($Z719,COLUMN(),4,1,"Monitoraggio"))="","",INDIRECT(ADDRESS($Z719,COLUMN(),4,1,"Monitoraggio"))),"")</f>
        <v/>
      </c>
      <c r="BH719" s="48" t="str" cm="1">
        <f t="array" aca="1" ref="BH719" ca="1">IFERROR(IF(INDIRECT(ADDRESS($Z719,COLUMN(),4,1,"Monitoraggio"))="","",INDIRECT(ADDRESS($Z719,COLUMN(),4,1,"Monitoraggio"))),"")</f>
        <v/>
      </c>
      <c r="BI719" s="84" t="str" cm="1">
        <f t="array" aca="1" ref="BI719" ca="1">IFERROR(IF(INDIRECT(ADDRESS($Z719,COLUMN(),4,1,"Monitoraggio"))="","",INDIRECT(ADDRESS($Z719,COLUMN(),4,1,"Monitoraggio"))),"")</f>
        <v/>
      </c>
      <c r="BJ719" s="81" t="str" cm="1">
        <f t="array" aca="1" ref="BJ719" ca="1">IFERROR(IF(INDIRECT(ADDRESS($Z719,COLUMN(),4,1,"Monitoraggio"))="","",INDIRECT(ADDRESS($Z719,COLUMN(),4,1,"Monitoraggio"))),"")</f>
        <v/>
      </c>
    </row>
    <row r="720" spans="26:62" x14ac:dyDescent="0.2">
      <c r="Z720" s="132" t="str">
        <f>IFERROR(MATCH(ROW()-9,Monitoraggio!Y$1:Y$1000,0),"")</f>
        <v/>
      </c>
      <c r="AA720" s="60" t="str" cm="1">
        <f t="array" aca="1" ref="AA720" ca="1">IFERROR(IF(INDIRECT(ADDRESS($Z720,COLUMN(),4,1,"Monitoraggio"))="","",INDIRECT(ADDRESS($Z720,COLUMN(),4,1,"Monitoraggio"))),"")</f>
        <v/>
      </c>
      <c r="AB720" s="114" t="str" cm="1">
        <f t="array" aca="1" ref="AB720" ca="1">IFERROR(IF(INDIRECT(ADDRESS($Z720,COLUMN(),4,1,"Monitoraggio"))="","",INDIRECT(ADDRESS($Z720,COLUMN(),4,1,"Monitoraggio"))),"")</f>
        <v/>
      </c>
      <c r="AC720" s="114" t="str" cm="1">
        <f t="array" aca="1" ref="AC720" ca="1">IFERROR(IF(INDIRECT(ADDRESS($Z720,COLUMN(),4,1,"Monitoraggio"))="","",INDIRECT(ADDRESS($Z720,COLUMN(),4,1,"Monitoraggio"))),"")</f>
        <v/>
      </c>
      <c r="AD720" s="48" t="str" cm="1">
        <f t="array" aca="1" ref="AD720" ca="1">IFERROR(IF(INDIRECT(ADDRESS($Z720,COLUMN(),4,1,"Monitoraggio"))="","",INDIRECT(ADDRESS($Z720,COLUMN(),4,1,"Monitoraggio"))),"")</f>
        <v/>
      </c>
      <c r="AE720" s="61" t="str" cm="1">
        <f t="array" aca="1" ref="AE720" ca="1">IFERROR(IF(INDIRECT(ADDRESS($Z720,COLUMN(),4,1,"Monitoraggio"))="","",INDIRECT(ADDRESS($Z720,COLUMN(),4,1,"Monitoraggio"))),"")</f>
        <v/>
      </c>
      <c r="AF720" s="116" t="str" cm="1">
        <f t="array" aca="1" ref="AF720" ca="1">IFERROR(IF(INDIRECT(ADDRESS($Z720,COLUMN(),4,1,"Monitoraggio"))="","",INDIRECT(ADDRESS($Z720,COLUMN(),4,1,"Monitoraggio"))),"")</f>
        <v/>
      </c>
      <c r="AG720" s="61" t="str" cm="1">
        <f t="array" aca="1" ref="AG720" ca="1">IFERROR(IF(INDIRECT(ADDRESS($Z720,COLUMN(),4,1,"Monitoraggio"))="","",INDIRECT(ADDRESS($Z720,COLUMN(),4,1,"Monitoraggio"))),"")</f>
        <v/>
      </c>
      <c r="AH720" s="116" t="str" cm="1">
        <f t="array" aca="1" ref="AH720" ca="1">IFERROR(IF(INDIRECT(ADDRESS($Z720,COLUMN(),4,1,"Monitoraggio"))="","",INDIRECT(ADDRESS($Z720,COLUMN(),4,1,"Monitoraggio"))),"")</f>
        <v/>
      </c>
      <c r="AI720" s="114" t="str" cm="1">
        <f t="array" aca="1" ref="AI720" ca="1">IFERROR(IF(INDIRECT(ADDRESS($Z720,COLUMN(),4,1,"Monitoraggio"))="","",INDIRECT(ADDRESS($Z720,COLUMN(),4,1,"Monitoraggio"))),"")</f>
        <v/>
      </c>
      <c r="AJ720" s="118" t="str" cm="1">
        <f t="array" aca="1" ref="AJ720" ca="1">IFERROR(IF(INDIRECT(ADDRESS($Z720,COLUMN(),4,1,"Monitoraggio"))="","",INDIRECT(ADDRESS($Z720,COLUMN(),4,1,"Monitoraggio"))),"")</f>
        <v/>
      </c>
      <c r="AK720" s="119" t="str" cm="1">
        <f t="array" aca="1" ref="AK720" ca="1">IFERROR(IF(INDIRECT(ADDRESS($Z720,COLUMN(),4,1,"Monitoraggio"))="","",INDIRECT(ADDRESS($Z720,COLUMN(),4,1,"Monitoraggio"))),"")</f>
        <v/>
      </c>
      <c r="AL720" s="79" t="str" cm="1">
        <f t="array" aca="1" ref="AL720" ca="1">IFERROR(IF(INDIRECT(ADDRESS($Z720,COLUMN(),4,1,"Monitoraggio"))="","",INDIRECT(ADDRESS($Z720,COLUMN(),4,1,"Monitoraggio"))),"")</f>
        <v/>
      </c>
      <c r="AM720" s="77" t="str" cm="1">
        <f t="array" aca="1" ref="AM720" ca="1">IFERROR(IF(INDIRECT(ADDRESS($Z720,COLUMN(),4,1,"Monitoraggio"))="","",INDIRECT(ADDRESS($Z720,COLUMN(),4,1,"Monitoraggio"))),"")</f>
        <v/>
      </c>
      <c r="AN720" s="79" t="str" cm="1">
        <f t="array" aca="1" ref="AN720" ca="1">IFERROR(IF(INDIRECT(ADDRESS($Z720,COLUMN(),4,1,"Monitoraggio"))="","",INDIRECT(ADDRESS($Z720,COLUMN(),4,1,"Monitoraggio"))),"")</f>
        <v/>
      </c>
      <c r="AO720" s="79" t="str" cm="1">
        <f t="array" aca="1" ref="AO720" ca="1">IFERROR(IF(INDIRECT(ADDRESS($Z720,COLUMN(),4,1,"Monitoraggio"))="","",INDIRECT(ADDRESS($Z720,COLUMN(),4,1,"Monitoraggio"))),"")</f>
        <v/>
      </c>
      <c r="AP720" s="79" t="str" cm="1">
        <f t="array" aca="1" ref="AP720" ca="1">IFERROR(IF(INDIRECT(ADDRESS($Z720,COLUMN(),4,1,"Monitoraggio"))="","",INDIRECT(ADDRESS($Z720,COLUMN(),4,1,"Monitoraggio"))),"")</f>
        <v/>
      </c>
      <c r="AQ720" s="81" t="str" cm="1">
        <f t="array" aca="1" ref="AQ720" ca="1">IFERROR(IF(INDIRECT(ADDRESS($Z720,COLUMN(),4,1,"Monitoraggio"))="","",INDIRECT(ADDRESS($Z720,COLUMN(),4,1,"Monitoraggio"))),"")</f>
        <v/>
      </c>
      <c r="AR720" s="122" t="str" cm="1">
        <f t="array" aca="1" ref="AR720" ca="1">IFERROR(IF(INDIRECT(ADDRESS($Z720,COLUMN(),4,1,"Monitoraggio"))="","",INDIRECT(ADDRESS($Z720,COLUMN(),4,1,"Monitoraggio"))),"")</f>
        <v/>
      </c>
      <c r="AS720" s="118" t="str" cm="1">
        <f t="array" aca="1" ref="AS720" ca="1">IFERROR(IF(INDIRECT(ADDRESS($Z720,COLUMN(),4,1,"Monitoraggio"))="","",INDIRECT(ADDRESS($Z720,COLUMN(),4,1,"Monitoraggio"))),"")</f>
        <v/>
      </c>
      <c r="AT720" s="119" t="str" cm="1">
        <f t="array" aca="1" ref="AT720" ca="1">IFERROR(IF(INDIRECT(ADDRESS($Z720,COLUMN(),4,1,"Monitoraggio"))="","",INDIRECT(ADDRESS($Z720,COLUMN(),4,1,"Monitoraggio"))),"")</f>
        <v/>
      </c>
      <c r="AU720" s="79" t="str" cm="1">
        <f t="array" aca="1" ref="AU720" ca="1">IFERROR(IF(INDIRECT(ADDRESS($Z720,COLUMN(),4,1,"Monitoraggio"))="","",INDIRECT(ADDRESS($Z720,COLUMN(),4,1,"Monitoraggio"))),"")</f>
        <v/>
      </c>
      <c r="AV720" s="119" t="str" cm="1">
        <f t="array" aca="1" ref="AV720" ca="1">IFERROR(IF(INDIRECT(ADDRESS($Z720,COLUMN(),4,1,"Monitoraggio"))="","",INDIRECT(ADDRESS($Z720,COLUMN(),4,1,"Monitoraggio"))),"")</f>
        <v/>
      </c>
      <c r="AW720" s="124" t="str" cm="1">
        <f t="array" aca="1" ref="AW720" ca="1">IFERROR(IF(INDIRECT(ADDRESS($Z720,COLUMN(),4,1,"Monitoraggio"))="","",INDIRECT(ADDRESS($Z720,COLUMN(),4,1,"Monitoraggio"))),"")</f>
        <v/>
      </c>
      <c r="AX720" s="62" t="str" cm="1">
        <f t="array" aca="1" ref="AX720" ca="1">IFERROR(IF(INDIRECT(ADDRESS($Z720,COLUMN(),4,1,"Monitoraggio"))="","",INDIRECT(ADDRESS($Z720,COLUMN(),4,1,"Monitoraggio"))),"")</f>
        <v/>
      </c>
      <c r="AY720" s="79" t="str" cm="1">
        <f t="array" aca="1" ref="AY720" ca="1">IFERROR(IF(INDIRECT(ADDRESS($Z720,COLUMN(),4,1,"Monitoraggio"))="","",INDIRECT(ADDRESS($Z720,COLUMN(),4,1,"Monitoraggio"))),"")</f>
        <v/>
      </c>
      <c r="AZ720" s="84" t="str" cm="1">
        <f t="array" aca="1" ref="AZ720" ca="1">IFERROR(IF(INDIRECT(ADDRESS($Z720,COLUMN(),4,1,"Monitoraggio"))="","",INDIRECT(ADDRESS($Z720,COLUMN(),4,1,"Monitoraggio"))),"")</f>
        <v/>
      </c>
      <c r="BA720" s="81" t="str" cm="1">
        <f t="array" aca="1" ref="BA720" ca="1">IFERROR(IF(INDIRECT(ADDRESS($Z720,COLUMN(),4,1,"Monitoraggio"))="","",INDIRECT(ADDRESS($Z720,COLUMN(),4,1,"Monitoraggio"))),"")</f>
        <v/>
      </c>
      <c r="BB720" s="86" t="str" cm="1">
        <f t="array" aca="1" ref="BB720" ca="1">IFERROR(IF(INDIRECT(ADDRESS($Z720,COLUMN(),4,1,"Monitoraggio"))="","",INDIRECT(ADDRESS($Z720,COLUMN(),4,1,"Monitoraggio"))),"")</f>
        <v/>
      </c>
      <c r="BC720" s="79" t="str" cm="1">
        <f t="array" aca="1" ref="BC720" ca="1">IFERROR(IF(INDIRECT(ADDRESS($Z720,COLUMN(),4,1,"Monitoraggio"))="","",INDIRECT(ADDRESS($Z720,COLUMN(),4,1,"Monitoraggio"))),"")</f>
        <v/>
      </c>
      <c r="BD720" s="79" t="str" cm="1">
        <f t="array" aca="1" ref="BD720" ca="1">IFERROR(IF(INDIRECT(ADDRESS($Z720,COLUMN(),4,1,"Monitoraggio"))="","",INDIRECT(ADDRESS($Z720,COLUMN(),4,1,"Monitoraggio"))),"")</f>
        <v/>
      </c>
      <c r="BE720" s="79" t="str" cm="1">
        <f t="array" aca="1" ref="BE720" ca="1">IFERROR(IF(INDIRECT(ADDRESS($Z720,COLUMN(),4,1,"Monitoraggio"))="","",INDIRECT(ADDRESS($Z720,COLUMN(),4,1,"Monitoraggio"))),"")</f>
        <v/>
      </c>
      <c r="BF720" s="79" t="str" cm="1">
        <f t="array" aca="1" ref="BF720" ca="1">IFERROR(IF(INDIRECT(ADDRESS($Z720,COLUMN(),4,1,"Monitoraggio"))="","",INDIRECT(ADDRESS($Z720,COLUMN(),4,1,"Monitoraggio"))),"")</f>
        <v/>
      </c>
      <c r="BG720" s="114" t="str" cm="1">
        <f t="array" aca="1" ref="BG720" ca="1">IFERROR(IF(INDIRECT(ADDRESS($Z720,COLUMN(),4,1,"Monitoraggio"))="","",INDIRECT(ADDRESS($Z720,COLUMN(),4,1,"Monitoraggio"))),"")</f>
        <v/>
      </c>
      <c r="BH720" s="48" t="str" cm="1">
        <f t="array" aca="1" ref="BH720" ca="1">IFERROR(IF(INDIRECT(ADDRESS($Z720,COLUMN(),4,1,"Monitoraggio"))="","",INDIRECT(ADDRESS($Z720,COLUMN(),4,1,"Monitoraggio"))),"")</f>
        <v/>
      </c>
      <c r="BI720" s="84" t="str" cm="1">
        <f t="array" aca="1" ref="BI720" ca="1">IFERROR(IF(INDIRECT(ADDRESS($Z720,COLUMN(),4,1,"Monitoraggio"))="","",INDIRECT(ADDRESS($Z720,COLUMN(),4,1,"Monitoraggio"))),"")</f>
        <v/>
      </c>
      <c r="BJ720" s="81" t="str" cm="1">
        <f t="array" aca="1" ref="BJ720" ca="1">IFERROR(IF(INDIRECT(ADDRESS($Z720,COLUMN(),4,1,"Monitoraggio"))="","",INDIRECT(ADDRESS($Z720,COLUMN(),4,1,"Monitoraggio"))),"")</f>
        <v/>
      </c>
    </row>
    <row r="721" spans="26:62" x14ac:dyDescent="0.2">
      <c r="Z721" s="132" t="str">
        <f>IFERROR(MATCH(ROW()-9,Monitoraggio!Y$1:Y$1000,0),"")</f>
        <v/>
      </c>
      <c r="AA721" s="60" t="str" cm="1">
        <f t="array" aca="1" ref="AA721" ca="1">IFERROR(IF(INDIRECT(ADDRESS($Z721,COLUMN(),4,1,"Monitoraggio"))="","",INDIRECT(ADDRESS($Z721,COLUMN(),4,1,"Monitoraggio"))),"")</f>
        <v/>
      </c>
      <c r="AB721" s="114" t="str" cm="1">
        <f t="array" aca="1" ref="AB721" ca="1">IFERROR(IF(INDIRECT(ADDRESS($Z721,COLUMN(),4,1,"Monitoraggio"))="","",INDIRECT(ADDRESS($Z721,COLUMN(),4,1,"Monitoraggio"))),"")</f>
        <v/>
      </c>
      <c r="AC721" s="114" t="str" cm="1">
        <f t="array" aca="1" ref="AC721" ca="1">IFERROR(IF(INDIRECT(ADDRESS($Z721,COLUMN(),4,1,"Monitoraggio"))="","",INDIRECT(ADDRESS($Z721,COLUMN(),4,1,"Monitoraggio"))),"")</f>
        <v/>
      </c>
      <c r="AD721" s="48" t="str" cm="1">
        <f t="array" aca="1" ref="AD721" ca="1">IFERROR(IF(INDIRECT(ADDRESS($Z721,COLUMN(),4,1,"Monitoraggio"))="","",INDIRECT(ADDRESS($Z721,COLUMN(),4,1,"Monitoraggio"))),"")</f>
        <v/>
      </c>
      <c r="AE721" s="61" t="str" cm="1">
        <f t="array" aca="1" ref="AE721" ca="1">IFERROR(IF(INDIRECT(ADDRESS($Z721,COLUMN(),4,1,"Monitoraggio"))="","",INDIRECT(ADDRESS($Z721,COLUMN(),4,1,"Monitoraggio"))),"")</f>
        <v/>
      </c>
      <c r="AF721" s="116" t="str" cm="1">
        <f t="array" aca="1" ref="AF721" ca="1">IFERROR(IF(INDIRECT(ADDRESS($Z721,COLUMN(),4,1,"Monitoraggio"))="","",INDIRECT(ADDRESS($Z721,COLUMN(),4,1,"Monitoraggio"))),"")</f>
        <v/>
      </c>
      <c r="AG721" s="61" t="str" cm="1">
        <f t="array" aca="1" ref="AG721" ca="1">IFERROR(IF(INDIRECT(ADDRESS($Z721,COLUMN(),4,1,"Monitoraggio"))="","",INDIRECT(ADDRESS($Z721,COLUMN(),4,1,"Monitoraggio"))),"")</f>
        <v/>
      </c>
      <c r="AH721" s="116" t="str" cm="1">
        <f t="array" aca="1" ref="AH721" ca="1">IFERROR(IF(INDIRECT(ADDRESS($Z721,COLUMN(),4,1,"Monitoraggio"))="","",INDIRECT(ADDRESS($Z721,COLUMN(),4,1,"Monitoraggio"))),"")</f>
        <v/>
      </c>
      <c r="AI721" s="114" t="str" cm="1">
        <f t="array" aca="1" ref="AI721" ca="1">IFERROR(IF(INDIRECT(ADDRESS($Z721,COLUMN(),4,1,"Monitoraggio"))="","",INDIRECT(ADDRESS($Z721,COLUMN(),4,1,"Monitoraggio"))),"")</f>
        <v/>
      </c>
      <c r="AJ721" s="118" t="str" cm="1">
        <f t="array" aca="1" ref="AJ721" ca="1">IFERROR(IF(INDIRECT(ADDRESS($Z721,COLUMN(),4,1,"Monitoraggio"))="","",INDIRECT(ADDRESS($Z721,COLUMN(),4,1,"Monitoraggio"))),"")</f>
        <v/>
      </c>
      <c r="AK721" s="119" t="str" cm="1">
        <f t="array" aca="1" ref="AK721" ca="1">IFERROR(IF(INDIRECT(ADDRESS($Z721,COLUMN(),4,1,"Monitoraggio"))="","",INDIRECT(ADDRESS($Z721,COLUMN(),4,1,"Monitoraggio"))),"")</f>
        <v/>
      </c>
      <c r="AL721" s="79" t="str" cm="1">
        <f t="array" aca="1" ref="AL721" ca="1">IFERROR(IF(INDIRECT(ADDRESS($Z721,COLUMN(),4,1,"Monitoraggio"))="","",INDIRECT(ADDRESS($Z721,COLUMN(),4,1,"Monitoraggio"))),"")</f>
        <v/>
      </c>
      <c r="AM721" s="77" t="str" cm="1">
        <f t="array" aca="1" ref="AM721" ca="1">IFERROR(IF(INDIRECT(ADDRESS($Z721,COLUMN(),4,1,"Monitoraggio"))="","",INDIRECT(ADDRESS($Z721,COLUMN(),4,1,"Monitoraggio"))),"")</f>
        <v/>
      </c>
      <c r="AN721" s="79" t="str" cm="1">
        <f t="array" aca="1" ref="AN721" ca="1">IFERROR(IF(INDIRECT(ADDRESS($Z721,COLUMN(),4,1,"Monitoraggio"))="","",INDIRECT(ADDRESS($Z721,COLUMN(),4,1,"Monitoraggio"))),"")</f>
        <v/>
      </c>
      <c r="AO721" s="79" t="str" cm="1">
        <f t="array" aca="1" ref="AO721" ca="1">IFERROR(IF(INDIRECT(ADDRESS($Z721,COLUMN(),4,1,"Monitoraggio"))="","",INDIRECT(ADDRESS($Z721,COLUMN(),4,1,"Monitoraggio"))),"")</f>
        <v/>
      </c>
      <c r="AP721" s="79" t="str" cm="1">
        <f t="array" aca="1" ref="AP721" ca="1">IFERROR(IF(INDIRECT(ADDRESS($Z721,COLUMN(),4,1,"Monitoraggio"))="","",INDIRECT(ADDRESS($Z721,COLUMN(),4,1,"Monitoraggio"))),"")</f>
        <v/>
      </c>
      <c r="AQ721" s="81" t="str" cm="1">
        <f t="array" aca="1" ref="AQ721" ca="1">IFERROR(IF(INDIRECT(ADDRESS($Z721,COLUMN(),4,1,"Monitoraggio"))="","",INDIRECT(ADDRESS($Z721,COLUMN(),4,1,"Monitoraggio"))),"")</f>
        <v/>
      </c>
      <c r="AR721" s="122" t="str" cm="1">
        <f t="array" aca="1" ref="AR721" ca="1">IFERROR(IF(INDIRECT(ADDRESS($Z721,COLUMN(),4,1,"Monitoraggio"))="","",INDIRECT(ADDRESS($Z721,COLUMN(),4,1,"Monitoraggio"))),"")</f>
        <v/>
      </c>
      <c r="AS721" s="118" t="str" cm="1">
        <f t="array" aca="1" ref="AS721" ca="1">IFERROR(IF(INDIRECT(ADDRESS($Z721,COLUMN(),4,1,"Monitoraggio"))="","",INDIRECT(ADDRESS($Z721,COLUMN(),4,1,"Monitoraggio"))),"")</f>
        <v/>
      </c>
      <c r="AT721" s="119" t="str" cm="1">
        <f t="array" aca="1" ref="AT721" ca="1">IFERROR(IF(INDIRECT(ADDRESS($Z721,COLUMN(),4,1,"Monitoraggio"))="","",INDIRECT(ADDRESS($Z721,COLUMN(),4,1,"Monitoraggio"))),"")</f>
        <v/>
      </c>
      <c r="AU721" s="79" t="str" cm="1">
        <f t="array" aca="1" ref="AU721" ca="1">IFERROR(IF(INDIRECT(ADDRESS($Z721,COLUMN(),4,1,"Monitoraggio"))="","",INDIRECT(ADDRESS($Z721,COLUMN(),4,1,"Monitoraggio"))),"")</f>
        <v/>
      </c>
      <c r="AV721" s="119" t="str" cm="1">
        <f t="array" aca="1" ref="AV721" ca="1">IFERROR(IF(INDIRECT(ADDRESS($Z721,COLUMN(),4,1,"Monitoraggio"))="","",INDIRECT(ADDRESS($Z721,COLUMN(),4,1,"Monitoraggio"))),"")</f>
        <v/>
      </c>
      <c r="AW721" s="124" t="str" cm="1">
        <f t="array" aca="1" ref="AW721" ca="1">IFERROR(IF(INDIRECT(ADDRESS($Z721,COLUMN(),4,1,"Monitoraggio"))="","",INDIRECT(ADDRESS($Z721,COLUMN(),4,1,"Monitoraggio"))),"")</f>
        <v/>
      </c>
      <c r="AX721" s="62" t="str" cm="1">
        <f t="array" aca="1" ref="AX721" ca="1">IFERROR(IF(INDIRECT(ADDRESS($Z721,COLUMN(),4,1,"Monitoraggio"))="","",INDIRECT(ADDRESS($Z721,COLUMN(),4,1,"Monitoraggio"))),"")</f>
        <v/>
      </c>
      <c r="AY721" s="79" t="str" cm="1">
        <f t="array" aca="1" ref="AY721" ca="1">IFERROR(IF(INDIRECT(ADDRESS($Z721,COLUMN(),4,1,"Monitoraggio"))="","",INDIRECT(ADDRESS($Z721,COLUMN(),4,1,"Monitoraggio"))),"")</f>
        <v/>
      </c>
      <c r="AZ721" s="84" t="str" cm="1">
        <f t="array" aca="1" ref="AZ721" ca="1">IFERROR(IF(INDIRECT(ADDRESS($Z721,COLUMN(),4,1,"Monitoraggio"))="","",INDIRECT(ADDRESS($Z721,COLUMN(),4,1,"Monitoraggio"))),"")</f>
        <v/>
      </c>
      <c r="BA721" s="81" t="str" cm="1">
        <f t="array" aca="1" ref="BA721" ca="1">IFERROR(IF(INDIRECT(ADDRESS($Z721,COLUMN(),4,1,"Monitoraggio"))="","",INDIRECT(ADDRESS($Z721,COLUMN(),4,1,"Monitoraggio"))),"")</f>
        <v/>
      </c>
      <c r="BB721" s="86" t="str" cm="1">
        <f t="array" aca="1" ref="BB721" ca="1">IFERROR(IF(INDIRECT(ADDRESS($Z721,COLUMN(),4,1,"Monitoraggio"))="","",INDIRECT(ADDRESS($Z721,COLUMN(),4,1,"Monitoraggio"))),"")</f>
        <v/>
      </c>
      <c r="BC721" s="79" t="str" cm="1">
        <f t="array" aca="1" ref="BC721" ca="1">IFERROR(IF(INDIRECT(ADDRESS($Z721,COLUMN(),4,1,"Monitoraggio"))="","",INDIRECT(ADDRESS($Z721,COLUMN(),4,1,"Monitoraggio"))),"")</f>
        <v/>
      </c>
      <c r="BD721" s="79" t="str" cm="1">
        <f t="array" aca="1" ref="BD721" ca="1">IFERROR(IF(INDIRECT(ADDRESS($Z721,COLUMN(),4,1,"Monitoraggio"))="","",INDIRECT(ADDRESS($Z721,COLUMN(),4,1,"Monitoraggio"))),"")</f>
        <v/>
      </c>
      <c r="BE721" s="79" t="str" cm="1">
        <f t="array" aca="1" ref="BE721" ca="1">IFERROR(IF(INDIRECT(ADDRESS($Z721,COLUMN(),4,1,"Monitoraggio"))="","",INDIRECT(ADDRESS($Z721,COLUMN(),4,1,"Monitoraggio"))),"")</f>
        <v/>
      </c>
      <c r="BF721" s="79" t="str" cm="1">
        <f t="array" aca="1" ref="BF721" ca="1">IFERROR(IF(INDIRECT(ADDRESS($Z721,COLUMN(),4,1,"Monitoraggio"))="","",INDIRECT(ADDRESS($Z721,COLUMN(),4,1,"Monitoraggio"))),"")</f>
        <v/>
      </c>
      <c r="BG721" s="114" t="str" cm="1">
        <f t="array" aca="1" ref="BG721" ca="1">IFERROR(IF(INDIRECT(ADDRESS($Z721,COLUMN(),4,1,"Monitoraggio"))="","",INDIRECT(ADDRESS($Z721,COLUMN(),4,1,"Monitoraggio"))),"")</f>
        <v/>
      </c>
      <c r="BH721" s="48" t="str" cm="1">
        <f t="array" aca="1" ref="BH721" ca="1">IFERROR(IF(INDIRECT(ADDRESS($Z721,COLUMN(),4,1,"Monitoraggio"))="","",INDIRECT(ADDRESS($Z721,COLUMN(),4,1,"Monitoraggio"))),"")</f>
        <v/>
      </c>
      <c r="BI721" s="84" t="str" cm="1">
        <f t="array" aca="1" ref="BI721" ca="1">IFERROR(IF(INDIRECT(ADDRESS($Z721,COLUMN(),4,1,"Monitoraggio"))="","",INDIRECT(ADDRESS($Z721,COLUMN(),4,1,"Monitoraggio"))),"")</f>
        <v/>
      </c>
      <c r="BJ721" s="81" t="str" cm="1">
        <f t="array" aca="1" ref="BJ721" ca="1">IFERROR(IF(INDIRECT(ADDRESS($Z721,COLUMN(),4,1,"Monitoraggio"))="","",INDIRECT(ADDRESS($Z721,COLUMN(),4,1,"Monitoraggio"))),"")</f>
        <v/>
      </c>
    </row>
    <row r="722" spans="26:62" x14ac:dyDescent="0.2">
      <c r="Z722" s="132" t="str">
        <f>IFERROR(MATCH(ROW()-9,Monitoraggio!Y$1:Y$1000,0),"")</f>
        <v/>
      </c>
      <c r="AA722" s="60" t="str" cm="1">
        <f t="array" aca="1" ref="AA722" ca="1">IFERROR(IF(INDIRECT(ADDRESS($Z722,COLUMN(),4,1,"Monitoraggio"))="","",INDIRECT(ADDRESS($Z722,COLUMN(),4,1,"Monitoraggio"))),"")</f>
        <v/>
      </c>
      <c r="AB722" s="114" t="str" cm="1">
        <f t="array" aca="1" ref="AB722" ca="1">IFERROR(IF(INDIRECT(ADDRESS($Z722,COLUMN(),4,1,"Monitoraggio"))="","",INDIRECT(ADDRESS($Z722,COLUMN(),4,1,"Monitoraggio"))),"")</f>
        <v/>
      </c>
      <c r="AC722" s="114" t="str" cm="1">
        <f t="array" aca="1" ref="AC722" ca="1">IFERROR(IF(INDIRECT(ADDRESS($Z722,COLUMN(),4,1,"Monitoraggio"))="","",INDIRECT(ADDRESS($Z722,COLUMN(),4,1,"Monitoraggio"))),"")</f>
        <v/>
      </c>
      <c r="AD722" s="48" t="str" cm="1">
        <f t="array" aca="1" ref="AD722" ca="1">IFERROR(IF(INDIRECT(ADDRESS($Z722,COLUMN(),4,1,"Monitoraggio"))="","",INDIRECT(ADDRESS($Z722,COLUMN(),4,1,"Monitoraggio"))),"")</f>
        <v/>
      </c>
      <c r="AE722" s="61" t="str" cm="1">
        <f t="array" aca="1" ref="AE722" ca="1">IFERROR(IF(INDIRECT(ADDRESS($Z722,COLUMN(),4,1,"Monitoraggio"))="","",INDIRECT(ADDRESS($Z722,COLUMN(),4,1,"Monitoraggio"))),"")</f>
        <v/>
      </c>
      <c r="AF722" s="116" t="str" cm="1">
        <f t="array" aca="1" ref="AF722" ca="1">IFERROR(IF(INDIRECT(ADDRESS($Z722,COLUMN(),4,1,"Monitoraggio"))="","",INDIRECT(ADDRESS($Z722,COLUMN(),4,1,"Monitoraggio"))),"")</f>
        <v/>
      </c>
      <c r="AG722" s="61" t="str" cm="1">
        <f t="array" aca="1" ref="AG722" ca="1">IFERROR(IF(INDIRECT(ADDRESS($Z722,COLUMN(),4,1,"Monitoraggio"))="","",INDIRECT(ADDRESS($Z722,COLUMN(),4,1,"Monitoraggio"))),"")</f>
        <v/>
      </c>
      <c r="AH722" s="116" t="str" cm="1">
        <f t="array" aca="1" ref="AH722" ca="1">IFERROR(IF(INDIRECT(ADDRESS($Z722,COLUMN(),4,1,"Monitoraggio"))="","",INDIRECT(ADDRESS($Z722,COLUMN(),4,1,"Monitoraggio"))),"")</f>
        <v/>
      </c>
      <c r="AI722" s="114" t="str" cm="1">
        <f t="array" aca="1" ref="AI722" ca="1">IFERROR(IF(INDIRECT(ADDRESS($Z722,COLUMN(),4,1,"Monitoraggio"))="","",INDIRECT(ADDRESS($Z722,COLUMN(),4,1,"Monitoraggio"))),"")</f>
        <v/>
      </c>
      <c r="AJ722" s="118" t="str" cm="1">
        <f t="array" aca="1" ref="AJ722" ca="1">IFERROR(IF(INDIRECT(ADDRESS($Z722,COLUMN(),4,1,"Monitoraggio"))="","",INDIRECT(ADDRESS($Z722,COLUMN(),4,1,"Monitoraggio"))),"")</f>
        <v/>
      </c>
      <c r="AK722" s="119" t="str" cm="1">
        <f t="array" aca="1" ref="AK722" ca="1">IFERROR(IF(INDIRECT(ADDRESS($Z722,COLUMN(),4,1,"Monitoraggio"))="","",INDIRECT(ADDRESS($Z722,COLUMN(),4,1,"Monitoraggio"))),"")</f>
        <v/>
      </c>
      <c r="AL722" s="79" t="str" cm="1">
        <f t="array" aca="1" ref="AL722" ca="1">IFERROR(IF(INDIRECT(ADDRESS($Z722,COLUMN(),4,1,"Monitoraggio"))="","",INDIRECT(ADDRESS($Z722,COLUMN(),4,1,"Monitoraggio"))),"")</f>
        <v/>
      </c>
      <c r="AM722" s="77" t="str" cm="1">
        <f t="array" aca="1" ref="AM722" ca="1">IFERROR(IF(INDIRECT(ADDRESS($Z722,COLUMN(),4,1,"Monitoraggio"))="","",INDIRECT(ADDRESS($Z722,COLUMN(),4,1,"Monitoraggio"))),"")</f>
        <v/>
      </c>
      <c r="AN722" s="79" t="str" cm="1">
        <f t="array" aca="1" ref="AN722" ca="1">IFERROR(IF(INDIRECT(ADDRESS($Z722,COLUMN(),4,1,"Monitoraggio"))="","",INDIRECT(ADDRESS($Z722,COLUMN(),4,1,"Monitoraggio"))),"")</f>
        <v/>
      </c>
      <c r="AO722" s="79" t="str" cm="1">
        <f t="array" aca="1" ref="AO722" ca="1">IFERROR(IF(INDIRECT(ADDRESS($Z722,COLUMN(),4,1,"Monitoraggio"))="","",INDIRECT(ADDRESS($Z722,COLUMN(),4,1,"Monitoraggio"))),"")</f>
        <v/>
      </c>
      <c r="AP722" s="79" t="str" cm="1">
        <f t="array" aca="1" ref="AP722" ca="1">IFERROR(IF(INDIRECT(ADDRESS($Z722,COLUMN(),4,1,"Monitoraggio"))="","",INDIRECT(ADDRESS($Z722,COLUMN(),4,1,"Monitoraggio"))),"")</f>
        <v/>
      </c>
      <c r="AQ722" s="81" t="str" cm="1">
        <f t="array" aca="1" ref="AQ722" ca="1">IFERROR(IF(INDIRECT(ADDRESS($Z722,COLUMN(),4,1,"Monitoraggio"))="","",INDIRECT(ADDRESS($Z722,COLUMN(),4,1,"Monitoraggio"))),"")</f>
        <v/>
      </c>
      <c r="AR722" s="122" t="str" cm="1">
        <f t="array" aca="1" ref="AR722" ca="1">IFERROR(IF(INDIRECT(ADDRESS($Z722,COLUMN(),4,1,"Monitoraggio"))="","",INDIRECT(ADDRESS($Z722,COLUMN(),4,1,"Monitoraggio"))),"")</f>
        <v/>
      </c>
      <c r="AS722" s="118" t="str" cm="1">
        <f t="array" aca="1" ref="AS722" ca="1">IFERROR(IF(INDIRECT(ADDRESS($Z722,COLUMN(),4,1,"Monitoraggio"))="","",INDIRECT(ADDRESS($Z722,COLUMN(),4,1,"Monitoraggio"))),"")</f>
        <v/>
      </c>
      <c r="AT722" s="119" t="str" cm="1">
        <f t="array" aca="1" ref="AT722" ca="1">IFERROR(IF(INDIRECT(ADDRESS($Z722,COLUMN(),4,1,"Monitoraggio"))="","",INDIRECT(ADDRESS($Z722,COLUMN(),4,1,"Monitoraggio"))),"")</f>
        <v/>
      </c>
      <c r="AU722" s="79" t="str" cm="1">
        <f t="array" aca="1" ref="AU722" ca="1">IFERROR(IF(INDIRECT(ADDRESS($Z722,COLUMN(),4,1,"Monitoraggio"))="","",INDIRECT(ADDRESS($Z722,COLUMN(),4,1,"Monitoraggio"))),"")</f>
        <v/>
      </c>
      <c r="AV722" s="119" t="str" cm="1">
        <f t="array" aca="1" ref="AV722" ca="1">IFERROR(IF(INDIRECT(ADDRESS($Z722,COLUMN(),4,1,"Monitoraggio"))="","",INDIRECT(ADDRESS($Z722,COLUMN(),4,1,"Monitoraggio"))),"")</f>
        <v/>
      </c>
      <c r="AW722" s="124" t="str" cm="1">
        <f t="array" aca="1" ref="AW722" ca="1">IFERROR(IF(INDIRECT(ADDRESS($Z722,COLUMN(),4,1,"Monitoraggio"))="","",INDIRECT(ADDRESS($Z722,COLUMN(),4,1,"Monitoraggio"))),"")</f>
        <v/>
      </c>
      <c r="AX722" s="62" t="str" cm="1">
        <f t="array" aca="1" ref="AX722" ca="1">IFERROR(IF(INDIRECT(ADDRESS($Z722,COLUMN(),4,1,"Monitoraggio"))="","",INDIRECT(ADDRESS($Z722,COLUMN(),4,1,"Monitoraggio"))),"")</f>
        <v/>
      </c>
      <c r="AY722" s="79" t="str" cm="1">
        <f t="array" aca="1" ref="AY722" ca="1">IFERROR(IF(INDIRECT(ADDRESS($Z722,COLUMN(),4,1,"Monitoraggio"))="","",INDIRECT(ADDRESS($Z722,COLUMN(),4,1,"Monitoraggio"))),"")</f>
        <v/>
      </c>
      <c r="AZ722" s="84" t="str" cm="1">
        <f t="array" aca="1" ref="AZ722" ca="1">IFERROR(IF(INDIRECT(ADDRESS($Z722,COLUMN(),4,1,"Monitoraggio"))="","",INDIRECT(ADDRESS($Z722,COLUMN(),4,1,"Monitoraggio"))),"")</f>
        <v/>
      </c>
      <c r="BA722" s="81" t="str" cm="1">
        <f t="array" aca="1" ref="BA722" ca="1">IFERROR(IF(INDIRECT(ADDRESS($Z722,COLUMN(),4,1,"Monitoraggio"))="","",INDIRECT(ADDRESS($Z722,COLUMN(),4,1,"Monitoraggio"))),"")</f>
        <v/>
      </c>
      <c r="BB722" s="86" t="str" cm="1">
        <f t="array" aca="1" ref="BB722" ca="1">IFERROR(IF(INDIRECT(ADDRESS($Z722,COLUMN(),4,1,"Monitoraggio"))="","",INDIRECT(ADDRESS($Z722,COLUMN(),4,1,"Monitoraggio"))),"")</f>
        <v/>
      </c>
      <c r="BC722" s="79" t="str" cm="1">
        <f t="array" aca="1" ref="BC722" ca="1">IFERROR(IF(INDIRECT(ADDRESS($Z722,COLUMN(),4,1,"Monitoraggio"))="","",INDIRECT(ADDRESS($Z722,COLUMN(),4,1,"Monitoraggio"))),"")</f>
        <v/>
      </c>
      <c r="BD722" s="79" t="str" cm="1">
        <f t="array" aca="1" ref="BD722" ca="1">IFERROR(IF(INDIRECT(ADDRESS($Z722,COLUMN(),4,1,"Monitoraggio"))="","",INDIRECT(ADDRESS($Z722,COLUMN(),4,1,"Monitoraggio"))),"")</f>
        <v/>
      </c>
      <c r="BE722" s="79" t="str" cm="1">
        <f t="array" aca="1" ref="BE722" ca="1">IFERROR(IF(INDIRECT(ADDRESS($Z722,COLUMN(),4,1,"Monitoraggio"))="","",INDIRECT(ADDRESS($Z722,COLUMN(),4,1,"Monitoraggio"))),"")</f>
        <v/>
      </c>
      <c r="BF722" s="79" t="str" cm="1">
        <f t="array" aca="1" ref="BF722" ca="1">IFERROR(IF(INDIRECT(ADDRESS($Z722,COLUMN(),4,1,"Monitoraggio"))="","",INDIRECT(ADDRESS($Z722,COLUMN(),4,1,"Monitoraggio"))),"")</f>
        <v/>
      </c>
      <c r="BG722" s="114" t="str" cm="1">
        <f t="array" aca="1" ref="BG722" ca="1">IFERROR(IF(INDIRECT(ADDRESS($Z722,COLUMN(),4,1,"Monitoraggio"))="","",INDIRECT(ADDRESS($Z722,COLUMN(),4,1,"Monitoraggio"))),"")</f>
        <v/>
      </c>
      <c r="BH722" s="48" t="str" cm="1">
        <f t="array" aca="1" ref="BH722" ca="1">IFERROR(IF(INDIRECT(ADDRESS($Z722,COLUMN(),4,1,"Monitoraggio"))="","",INDIRECT(ADDRESS($Z722,COLUMN(),4,1,"Monitoraggio"))),"")</f>
        <v/>
      </c>
      <c r="BI722" s="84" t="str" cm="1">
        <f t="array" aca="1" ref="BI722" ca="1">IFERROR(IF(INDIRECT(ADDRESS($Z722,COLUMN(),4,1,"Monitoraggio"))="","",INDIRECT(ADDRESS($Z722,COLUMN(),4,1,"Monitoraggio"))),"")</f>
        <v/>
      </c>
      <c r="BJ722" s="81" t="str" cm="1">
        <f t="array" aca="1" ref="BJ722" ca="1">IFERROR(IF(INDIRECT(ADDRESS($Z722,COLUMN(),4,1,"Monitoraggio"))="","",INDIRECT(ADDRESS($Z722,COLUMN(),4,1,"Monitoraggio"))),"")</f>
        <v/>
      </c>
    </row>
    <row r="723" spans="26:62" x14ac:dyDescent="0.2">
      <c r="Z723" s="132" t="str">
        <f>IFERROR(MATCH(ROW()-9,Monitoraggio!Y$1:Y$1000,0),"")</f>
        <v/>
      </c>
      <c r="AA723" s="60" t="str" cm="1">
        <f t="array" aca="1" ref="AA723" ca="1">IFERROR(IF(INDIRECT(ADDRESS($Z723,COLUMN(),4,1,"Monitoraggio"))="","",INDIRECT(ADDRESS($Z723,COLUMN(),4,1,"Monitoraggio"))),"")</f>
        <v/>
      </c>
      <c r="AB723" s="114" t="str" cm="1">
        <f t="array" aca="1" ref="AB723" ca="1">IFERROR(IF(INDIRECT(ADDRESS($Z723,COLUMN(),4,1,"Monitoraggio"))="","",INDIRECT(ADDRESS($Z723,COLUMN(),4,1,"Monitoraggio"))),"")</f>
        <v/>
      </c>
      <c r="AC723" s="114" t="str" cm="1">
        <f t="array" aca="1" ref="AC723" ca="1">IFERROR(IF(INDIRECT(ADDRESS($Z723,COLUMN(),4,1,"Monitoraggio"))="","",INDIRECT(ADDRESS($Z723,COLUMN(),4,1,"Monitoraggio"))),"")</f>
        <v/>
      </c>
      <c r="AD723" s="48" t="str" cm="1">
        <f t="array" aca="1" ref="AD723" ca="1">IFERROR(IF(INDIRECT(ADDRESS($Z723,COLUMN(),4,1,"Monitoraggio"))="","",INDIRECT(ADDRESS($Z723,COLUMN(),4,1,"Monitoraggio"))),"")</f>
        <v/>
      </c>
      <c r="AE723" s="61" t="str" cm="1">
        <f t="array" aca="1" ref="AE723" ca="1">IFERROR(IF(INDIRECT(ADDRESS($Z723,COLUMN(),4,1,"Monitoraggio"))="","",INDIRECT(ADDRESS($Z723,COLUMN(),4,1,"Monitoraggio"))),"")</f>
        <v/>
      </c>
      <c r="AF723" s="116" t="str" cm="1">
        <f t="array" aca="1" ref="AF723" ca="1">IFERROR(IF(INDIRECT(ADDRESS($Z723,COLUMN(),4,1,"Monitoraggio"))="","",INDIRECT(ADDRESS($Z723,COLUMN(),4,1,"Monitoraggio"))),"")</f>
        <v/>
      </c>
      <c r="AG723" s="61" t="str" cm="1">
        <f t="array" aca="1" ref="AG723" ca="1">IFERROR(IF(INDIRECT(ADDRESS($Z723,COLUMN(),4,1,"Monitoraggio"))="","",INDIRECT(ADDRESS($Z723,COLUMN(),4,1,"Monitoraggio"))),"")</f>
        <v/>
      </c>
      <c r="AH723" s="116" t="str" cm="1">
        <f t="array" aca="1" ref="AH723" ca="1">IFERROR(IF(INDIRECT(ADDRESS($Z723,COLUMN(),4,1,"Monitoraggio"))="","",INDIRECT(ADDRESS($Z723,COLUMN(),4,1,"Monitoraggio"))),"")</f>
        <v/>
      </c>
      <c r="AI723" s="114" t="str" cm="1">
        <f t="array" aca="1" ref="AI723" ca="1">IFERROR(IF(INDIRECT(ADDRESS($Z723,COLUMN(),4,1,"Monitoraggio"))="","",INDIRECT(ADDRESS($Z723,COLUMN(),4,1,"Monitoraggio"))),"")</f>
        <v/>
      </c>
      <c r="AJ723" s="118" t="str" cm="1">
        <f t="array" aca="1" ref="AJ723" ca="1">IFERROR(IF(INDIRECT(ADDRESS($Z723,COLUMN(),4,1,"Monitoraggio"))="","",INDIRECT(ADDRESS($Z723,COLUMN(),4,1,"Monitoraggio"))),"")</f>
        <v/>
      </c>
      <c r="AK723" s="119" t="str" cm="1">
        <f t="array" aca="1" ref="AK723" ca="1">IFERROR(IF(INDIRECT(ADDRESS($Z723,COLUMN(),4,1,"Monitoraggio"))="","",INDIRECT(ADDRESS($Z723,COLUMN(),4,1,"Monitoraggio"))),"")</f>
        <v/>
      </c>
      <c r="AL723" s="79" t="str" cm="1">
        <f t="array" aca="1" ref="AL723" ca="1">IFERROR(IF(INDIRECT(ADDRESS($Z723,COLUMN(),4,1,"Monitoraggio"))="","",INDIRECT(ADDRESS($Z723,COLUMN(),4,1,"Monitoraggio"))),"")</f>
        <v/>
      </c>
      <c r="AM723" s="77" t="str" cm="1">
        <f t="array" aca="1" ref="AM723" ca="1">IFERROR(IF(INDIRECT(ADDRESS($Z723,COLUMN(),4,1,"Monitoraggio"))="","",INDIRECT(ADDRESS($Z723,COLUMN(),4,1,"Monitoraggio"))),"")</f>
        <v/>
      </c>
      <c r="AN723" s="79" t="str" cm="1">
        <f t="array" aca="1" ref="AN723" ca="1">IFERROR(IF(INDIRECT(ADDRESS($Z723,COLUMN(),4,1,"Monitoraggio"))="","",INDIRECT(ADDRESS($Z723,COLUMN(),4,1,"Monitoraggio"))),"")</f>
        <v/>
      </c>
      <c r="AO723" s="79" t="str" cm="1">
        <f t="array" aca="1" ref="AO723" ca="1">IFERROR(IF(INDIRECT(ADDRESS($Z723,COLUMN(),4,1,"Monitoraggio"))="","",INDIRECT(ADDRESS($Z723,COLUMN(),4,1,"Monitoraggio"))),"")</f>
        <v/>
      </c>
      <c r="AP723" s="79" t="str" cm="1">
        <f t="array" aca="1" ref="AP723" ca="1">IFERROR(IF(INDIRECT(ADDRESS($Z723,COLUMN(),4,1,"Monitoraggio"))="","",INDIRECT(ADDRESS($Z723,COLUMN(),4,1,"Monitoraggio"))),"")</f>
        <v/>
      </c>
      <c r="AQ723" s="81" t="str" cm="1">
        <f t="array" aca="1" ref="AQ723" ca="1">IFERROR(IF(INDIRECT(ADDRESS($Z723,COLUMN(),4,1,"Monitoraggio"))="","",INDIRECT(ADDRESS($Z723,COLUMN(),4,1,"Monitoraggio"))),"")</f>
        <v/>
      </c>
      <c r="AR723" s="122" t="str" cm="1">
        <f t="array" aca="1" ref="AR723" ca="1">IFERROR(IF(INDIRECT(ADDRESS($Z723,COLUMN(),4,1,"Monitoraggio"))="","",INDIRECT(ADDRESS($Z723,COLUMN(),4,1,"Monitoraggio"))),"")</f>
        <v/>
      </c>
      <c r="AS723" s="118" t="str" cm="1">
        <f t="array" aca="1" ref="AS723" ca="1">IFERROR(IF(INDIRECT(ADDRESS($Z723,COLUMN(),4,1,"Monitoraggio"))="","",INDIRECT(ADDRESS($Z723,COLUMN(),4,1,"Monitoraggio"))),"")</f>
        <v/>
      </c>
      <c r="AT723" s="119" t="str" cm="1">
        <f t="array" aca="1" ref="AT723" ca="1">IFERROR(IF(INDIRECT(ADDRESS($Z723,COLUMN(),4,1,"Monitoraggio"))="","",INDIRECT(ADDRESS($Z723,COLUMN(),4,1,"Monitoraggio"))),"")</f>
        <v/>
      </c>
      <c r="AU723" s="79" t="str" cm="1">
        <f t="array" aca="1" ref="AU723" ca="1">IFERROR(IF(INDIRECT(ADDRESS($Z723,COLUMN(),4,1,"Monitoraggio"))="","",INDIRECT(ADDRESS($Z723,COLUMN(),4,1,"Monitoraggio"))),"")</f>
        <v/>
      </c>
      <c r="AV723" s="119" t="str" cm="1">
        <f t="array" aca="1" ref="AV723" ca="1">IFERROR(IF(INDIRECT(ADDRESS($Z723,COLUMN(),4,1,"Monitoraggio"))="","",INDIRECT(ADDRESS($Z723,COLUMN(),4,1,"Monitoraggio"))),"")</f>
        <v/>
      </c>
      <c r="AW723" s="124" t="str" cm="1">
        <f t="array" aca="1" ref="AW723" ca="1">IFERROR(IF(INDIRECT(ADDRESS($Z723,COLUMN(),4,1,"Monitoraggio"))="","",INDIRECT(ADDRESS($Z723,COLUMN(),4,1,"Monitoraggio"))),"")</f>
        <v/>
      </c>
      <c r="AX723" s="62" t="str" cm="1">
        <f t="array" aca="1" ref="AX723" ca="1">IFERROR(IF(INDIRECT(ADDRESS($Z723,COLUMN(),4,1,"Monitoraggio"))="","",INDIRECT(ADDRESS($Z723,COLUMN(),4,1,"Monitoraggio"))),"")</f>
        <v/>
      </c>
      <c r="AY723" s="79" t="str" cm="1">
        <f t="array" aca="1" ref="AY723" ca="1">IFERROR(IF(INDIRECT(ADDRESS($Z723,COLUMN(),4,1,"Monitoraggio"))="","",INDIRECT(ADDRESS($Z723,COLUMN(),4,1,"Monitoraggio"))),"")</f>
        <v/>
      </c>
      <c r="AZ723" s="84" t="str" cm="1">
        <f t="array" aca="1" ref="AZ723" ca="1">IFERROR(IF(INDIRECT(ADDRESS($Z723,COLUMN(),4,1,"Monitoraggio"))="","",INDIRECT(ADDRESS($Z723,COLUMN(),4,1,"Monitoraggio"))),"")</f>
        <v/>
      </c>
      <c r="BA723" s="81" t="str" cm="1">
        <f t="array" aca="1" ref="BA723" ca="1">IFERROR(IF(INDIRECT(ADDRESS($Z723,COLUMN(),4,1,"Monitoraggio"))="","",INDIRECT(ADDRESS($Z723,COLUMN(),4,1,"Monitoraggio"))),"")</f>
        <v/>
      </c>
      <c r="BB723" s="86" t="str" cm="1">
        <f t="array" aca="1" ref="BB723" ca="1">IFERROR(IF(INDIRECT(ADDRESS($Z723,COLUMN(),4,1,"Monitoraggio"))="","",INDIRECT(ADDRESS($Z723,COLUMN(),4,1,"Monitoraggio"))),"")</f>
        <v/>
      </c>
      <c r="BC723" s="79" t="str" cm="1">
        <f t="array" aca="1" ref="BC723" ca="1">IFERROR(IF(INDIRECT(ADDRESS($Z723,COLUMN(),4,1,"Monitoraggio"))="","",INDIRECT(ADDRESS($Z723,COLUMN(),4,1,"Monitoraggio"))),"")</f>
        <v/>
      </c>
      <c r="BD723" s="79" t="str" cm="1">
        <f t="array" aca="1" ref="BD723" ca="1">IFERROR(IF(INDIRECT(ADDRESS($Z723,COLUMN(),4,1,"Monitoraggio"))="","",INDIRECT(ADDRESS($Z723,COLUMN(),4,1,"Monitoraggio"))),"")</f>
        <v/>
      </c>
      <c r="BE723" s="79" t="str" cm="1">
        <f t="array" aca="1" ref="BE723" ca="1">IFERROR(IF(INDIRECT(ADDRESS($Z723,COLUMN(),4,1,"Monitoraggio"))="","",INDIRECT(ADDRESS($Z723,COLUMN(),4,1,"Monitoraggio"))),"")</f>
        <v/>
      </c>
      <c r="BF723" s="79" t="str" cm="1">
        <f t="array" aca="1" ref="BF723" ca="1">IFERROR(IF(INDIRECT(ADDRESS($Z723,COLUMN(),4,1,"Monitoraggio"))="","",INDIRECT(ADDRESS($Z723,COLUMN(),4,1,"Monitoraggio"))),"")</f>
        <v/>
      </c>
      <c r="BG723" s="114" t="str" cm="1">
        <f t="array" aca="1" ref="BG723" ca="1">IFERROR(IF(INDIRECT(ADDRESS($Z723,COLUMN(),4,1,"Monitoraggio"))="","",INDIRECT(ADDRESS($Z723,COLUMN(),4,1,"Monitoraggio"))),"")</f>
        <v/>
      </c>
      <c r="BH723" s="48" t="str" cm="1">
        <f t="array" aca="1" ref="BH723" ca="1">IFERROR(IF(INDIRECT(ADDRESS($Z723,COLUMN(),4,1,"Monitoraggio"))="","",INDIRECT(ADDRESS($Z723,COLUMN(),4,1,"Monitoraggio"))),"")</f>
        <v/>
      </c>
      <c r="BI723" s="84" t="str" cm="1">
        <f t="array" aca="1" ref="BI723" ca="1">IFERROR(IF(INDIRECT(ADDRESS($Z723,COLUMN(),4,1,"Monitoraggio"))="","",INDIRECT(ADDRESS($Z723,COLUMN(),4,1,"Monitoraggio"))),"")</f>
        <v/>
      </c>
      <c r="BJ723" s="81" t="str" cm="1">
        <f t="array" aca="1" ref="BJ723" ca="1">IFERROR(IF(INDIRECT(ADDRESS($Z723,COLUMN(),4,1,"Monitoraggio"))="","",INDIRECT(ADDRESS($Z723,COLUMN(),4,1,"Monitoraggio"))),"")</f>
        <v/>
      </c>
    </row>
    <row r="724" spans="26:62" x14ac:dyDescent="0.2">
      <c r="Z724" s="132" t="str">
        <f>IFERROR(MATCH(ROW()-9,Monitoraggio!Y$1:Y$1000,0),"")</f>
        <v/>
      </c>
      <c r="AA724" s="60" t="str" cm="1">
        <f t="array" aca="1" ref="AA724" ca="1">IFERROR(IF(INDIRECT(ADDRESS($Z724,COLUMN(),4,1,"Monitoraggio"))="","",INDIRECT(ADDRESS($Z724,COLUMN(),4,1,"Monitoraggio"))),"")</f>
        <v/>
      </c>
      <c r="AB724" s="114" t="str" cm="1">
        <f t="array" aca="1" ref="AB724" ca="1">IFERROR(IF(INDIRECT(ADDRESS($Z724,COLUMN(),4,1,"Monitoraggio"))="","",INDIRECT(ADDRESS($Z724,COLUMN(),4,1,"Monitoraggio"))),"")</f>
        <v/>
      </c>
      <c r="AC724" s="114" t="str" cm="1">
        <f t="array" aca="1" ref="AC724" ca="1">IFERROR(IF(INDIRECT(ADDRESS($Z724,COLUMN(),4,1,"Monitoraggio"))="","",INDIRECT(ADDRESS($Z724,COLUMN(),4,1,"Monitoraggio"))),"")</f>
        <v/>
      </c>
      <c r="AD724" s="48" t="str" cm="1">
        <f t="array" aca="1" ref="AD724" ca="1">IFERROR(IF(INDIRECT(ADDRESS($Z724,COLUMN(),4,1,"Monitoraggio"))="","",INDIRECT(ADDRESS($Z724,COLUMN(),4,1,"Monitoraggio"))),"")</f>
        <v/>
      </c>
      <c r="AE724" s="61" t="str" cm="1">
        <f t="array" aca="1" ref="AE724" ca="1">IFERROR(IF(INDIRECT(ADDRESS($Z724,COLUMN(),4,1,"Monitoraggio"))="","",INDIRECT(ADDRESS($Z724,COLUMN(),4,1,"Monitoraggio"))),"")</f>
        <v/>
      </c>
      <c r="AF724" s="116" t="str" cm="1">
        <f t="array" aca="1" ref="AF724" ca="1">IFERROR(IF(INDIRECT(ADDRESS($Z724,COLUMN(),4,1,"Monitoraggio"))="","",INDIRECT(ADDRESS($Z724,COLUMN(),4,1,"Monitoraggio"))),"")</f>
        <v/>
      </c>
      <c r="AG724" s="61" t="str" cm="1">
        <f t="array" aca="1" ref="AG724" ca="1">IFERROR(IF(INDIRECT(ADDRESS($Z724,COLUMN(),4,1,"Monitoraggio"))="","",INDIRECT(ADDRESS($Z724,COLUMN(),4,1,"Monitoraggio"))),"")</f>
        <v/>
      </c>
      <c r="AH724" s="116" t="str" cm="1">
        <f t="array" aca="1" ref="AH724" ca="1">IFERROR(IF(INDIRECT(ADDRESS($Z724,COLUMN(),4,1,"Monitoraggio"))="","",INDIRECT(ADDRESS($Z724,COLUMN(),4,1,"Monitoraggio"))),"")</f>
        <v/>
      </c>
      <c r="AI724" s="114" t="str" cm="1">
        <f t="array" aca="1" ref="AI724" ca="1">IFERROR(IF(INDIRECT(ADDRESS($Z724,COLUMN(),4,1,"Monitoraggio"))="","",INDIRECT(ADDRESS($Z724,COLUMN(),4,1,"Monitoraggio"))),"")</f>
        <v/>
      </c>
      <c r="AJ724" s="118" t="str" cm="1">
        <f t="array" aca="1" ref="AJ724" ca="1">IFERROR(IF(INDIRECT(ADDRESS($Z724,COLUMN(),4,1,"Monitoraggio"))="","",INDIRECT(ADDRESS($Z724,COLUMN(),4,1,"Monitoraggio"))),"")</f>
        <v/>
      </c>
      <c r="AK724" s="119" t="str" cm="1">
        <f t="array" aca="1" ref="AK724" ca="1">IFERROR(IF(INDIRECT(ADDRESS($Z724,COLUMN(),4,1,"Monitoraggio"))="","",INDIRECT(ADDRESS($Z724,COLUMN(),4,1,"Monitoraggio"))),"")</f>
        <v/>
      </c>
      <c r="AL724" s="79" t="str" cm="1">
        <f t="array" aca="1" ref="AL724" ca="1">IFERROR(IF(INDIRECT(ADDRESS($Z724,COLUMN(),4,1,"Monitoraggio"))="","",INDIRECT(ADDRESS($Z724,COLUMN(),4,1,"Monitoraggio"))),"")</f>
        <v/>
      </c>
      <c r="AM724" s="77" t="str" cm="1">
        <f t="array" aca="1" ref="AM724" ca="1">IFERROR(IF(INDIRECT(ADDRESS($Z724,COLUMN(),4,1,"Monitoraggio"))="","",INDIRECT(ADDRESS($Z724,COLUMN(),4,1,"Monitoraggio"))),"")</f>
        <v/>
      </c>
      <c r="AN724" s="79" t="str" cm="1">
        <f t="array" aca="1" ref="AN724" ca="1">IFERROR(IF(INDIRECT(ADDRESS($Z724,COLUMN(),4,1,"Monitoraggio"))="","",INDIRECT(ADDRESS($Z724,COLUMN(),4,1,"Monitoraggio"))),"")</f>
        <v/>
      </c>
      <c r="AO724" s="79" t="str" cm="1">
        <f t="array" aca="1" ref="AO724" ca="1">IFERROR(IF(INDIRECT(ADDRESS($Z724,COLUMN(),4,1,"Monitoraggio"))="","",INDIRECT(ADDRESS($Z724,COLUMN(),4,1,"Monitoraggio"))),"")</f>
        <v/>
      </c>
      <c r="AP724" s="79" t="str" cm="1">
        <f t="array" aca="1" ref="AP724" ca="1">IFERROR(IF(INDIRECT(ADDRESS($Z724,COLUMN(),4,1,"Monitoraggio"))="","",INDIRECT(ADDRESS($Z724,COLUMN(),4,1,"Monitoraggio"))),"")</f>
        <v/>
      </c>
      <c r="AQ724" s="81" t="str" cm="1">
        <f t="array" aca="1" ref="AQ724" ca="1">IFERROR(IF(INDIRECT(ADDRESS($Z724,COLUMN(),4,1,"Monitoraggio"))="","",INDIRECT(ADDRESS($Z724,COLUMN(),4,1,"Monitoraggio"))),"")</f>
        <v/>
      </c>
      <c r="AR724" s="122" t="str" cm="1">
        <f t="array" aca="1" ref="AR724" ca="1">IFERROR(IF(INDIRECT(ADDRESS($Z724,COLUMN(),4,1,"Monitoraggio"))="","",INDIRECT(ADDRESS($Z724,COLUMN(),4,1,"Monitoraggio"))),"")</f>
        <v/>
      </c>
      <c r="AS724" s="118" t="str" cm="1">
        <f t="array" aca="1" ref="AS724" ca="1">IFERROR(IF(INDIRECT(ADDRESS($Z724,COLUMN(),4,1,"Monitoraggio"))="","",INDIRECT(ADDRESS($Z724,COLUMN(),4,1,"Monitoraggio"))),"")</f>
        <v/>
      </c>
      <c r="AT724" s="119" t="str" cm="1">
        <f t="array" aca="1" ref="AT724" ca="1">IFERROR(IF(INDIRECT(ADDRESS($Z724,COLUMN(),4,1,"Monitoraggio"))="","",INDIRECT(ADDRESS($Z724,COLUMN(),4,1,"Monitoraggio"))),"")</f>
        <v/>
      </c>
      <c r="AU724" s="79" t="str" cm="1">
        <f t="array" aca="1" ref="AU724" ca="1">IFERROR(IF(INDIRECT(ADDRESS($Z724,COLUMN(),4,1,"Monitoraggio"))="","",INDIRECT(ADDRESS($Z724,COLUMN(),4,1,"Monitoraggio"))),"")</f>
        <v/>
      </c>
      <c r="AV724" s="119" t="str" cm="1">
        <f t="array" aca="1" ref="AV724" ca="1">IFERROR(IF(INDIRECT(ADDRESS($Z724,COLUMN(),4,1,"Monitoraggio"))="","",INDIRECT(ADDRESS($Z724,COLUMN(),4,1,"Monitoraggio"))),"")</f>
        <v/>
      </c>
      <c r="AW724" s="124" t="str" cm="1">
        <f t="array" aca="1" ref="AW724" ca="1">IFERROR(IF(INDIRECT(ADDRESS($Z724,COLUMN(),4,1,"Monitoraggio"))="","",INDIRECT(ADDRESS($Z724,COLUMN(),4,1,"Monitoraggio"))),"")</f>
        <v/>
      </c>
      <c r="AX724" s="62" t="str" cm="1">
        <f t="array" aca="1" ref="AX724" ca="1">IFERROR(IF(INDIRECT(ADDRESS($Z724,COLUMN(),4,1,"Monitoraggio"))="","",INDIRECT(ADDRESS($Z724,COLUMN(),4,1,"Monitoraggio"))),"")</f>
        <v/>
      </c>
      <c r="AY724" s="79" t="str" cm="1">
        <f t="array" aca="1" ref="AY724" ca="1">IFERROR(IF(INDIRECT(ADDRESS($Z724,COLUMN(),4,1,"Monitoraggio"))="","",INDIRECT(ADDRESS($Z724,COLUMN(),4,1,"Monitoraggio"))),"")</f>
        <v/>
      </c>
      <c r="AZ724" s="84" t="str" cm="1">
        <f t="array" aca="1" ref="AZ724" ca="1">IFERROR(IF(INDIRECT(ADDRESS($Z724,COLUMN(),4,1,"Monitoraggio"))="","",INDIRECT(ADDRESS($Z724,COLUMN(),4,1,"Monitoraggio"))),"")</f>
        <v/>
      </c>
      <c r="BA724" s="81" t="str" cm="1">
        <f t="array" aca="1" ref="BA724" ca="1">IFERROR(IF(INDIRECT(ADDRESS($Z724,COLUMN(),4,1,"Monitoraggio"))="","",INDIRECT(ADDRESS($Z724,COLUMN(),4,1,"Monitoraggio"))),"")</f>
        <v/>
      </c>
      <c r="BB724" s="86" t="str" cm="1">
        <f t="array" aca="1" ref="BB724" ca="1">IFERROR(IF(INDIRECT(ADDRESS($Z724,COLUMN(),4,1,"Monitoraggio"))="","",INDIRECT(ADDRESS($Z724,COLUMN(),4,1,"Monitoraggio"))),"")</f>
        <v/>
      </c>
      <c r="BC724" s="79" t="str" cm="1">
        <f t="array" aca="1" ref="BC724" ca="1">IFERROR(IF(INDIRECT(ADDRESS($Z724,COLUMN(),4,1,"Monitoraggio"))="","",INDIRECT(ADDRESS($Z724,COLUMN(),4,1,"Monitoraggio"))),"")</f>
        <v/>
      </c>
      <c r="BD724" s="79" t="str" cm="1">
        <f t="array" aca="1" ref="BD724" ca="1">IFERROR(IF(INDIRECT(ADDRESS($Z724,COLUMN(),4,1,"Monitoraggio"))="","",INDIRECT(ADDRESS($Z724,COLUMN(),4,1,"Monitoraggio"))),"")</f>
        <v/>
      </c>
      <c r="BE724" s="79" t="str" cm="1">
        <f t="array" aca="1" ref="BE724" ca="1">IFERROR(IF(INDIRECT(ADDRESS($Z724,COLUMN(),4,1,"Monitoraggio"))="","",INDIRECT(ADDRESS($Z724,COLUMN(),4,1,"Monitoraggio"))),"")</f>
        <v/>
      </c>
      <c r="BF724" s="79" t="str" cm="1">
        <f t="array" aca="1" ref="BF724" ca="1">IFERROR(IF(INDIRECT(ADDRESS($Z724,COLUMN(),4,1,"Monitoraggio"))="","",INDIRECT(ADDRESS($Z724,COLUMN(),4,1,"Monitoraggio"))),"")</f>
        <v/>
      </c>
      <c r="BG724" s="114" t="str" cm="1">
        <f t="array" aca="1" ref="BG724" ca="1">IFERROR(IF(INDIRECT(ADDRESS($Z724,COLUMN(),4,1,"Monitoraggio"))="","",INDIRECT(ADDRESS($Z724,COLUMN(),4,1,"Monitoraggio"))),"")</f>
        <v/>
      </c>
      <c r="BH724" s="48" t="str" cm="1">
        <f t="array" aca="1" ref="BH724" ca="1">IFERROR(IF(INDIRECT(ADDRESS($Z724,COLUMN(),4,1,"Monitoraggio"))="","",INDIRECT(ADDRESS($Z724,COLUMN(),4,1,"Monitoraggio"))),"")</f>
        <v/>
      </c>
      <c r="BI724" s="84" t="str" cm="1">
        <f t="array" aca="1" ref="BI724" ca="1">IFERROR(IF(INDIRECT(ADDRESS($Z724,COLUMN(),4,1,"Monitoraggio"))="","",INDIRECT(ADDRESS($Z724,COLUMN(),4,1,"Monitoraggio"))),"")</f>
        <v/>
      </c>
      <c r="BJ724" s="81" t="str" cm="1">
        <f t="array" aca="1" ref="BJ724" ca="1">IFERROR(IF(INDIRECT(ADDRESS($Z724,COLUMN(),4,1,"Monitoraggio"))="","",INDIRECT(ADDRESS($Z724,COLUMN(),4,1,"Monitoraggio"))),"")</f>
        <v/>
      </c>
    </row>
    <row r="725" spans="26:62" x14ac:dyDescent="0.2">
      <c r="Z725" s="132" t="str">
        <f>IFERROR(MATCH(ROW()-9,Monitoraggio!Y$1:Y$1000,0),"")</f>
        <v/>
      </c>
      <c r="AA725" s="60" t="str" cm="1">
        <f t="array" aca="1" ref="AA725" ca="1">IFERROR(IF(INDIRECT(ADDRESS($Z725,COLUMN(),4,1,"Monitoraggio"))="","",INDIRECT(ADDRESS($Z725,COLUMN(),4,1,"Monitoraggio"))),"")</f>
        <v/>
      </c>
      <c r="AB725" s="114" t="str" cm="1">
        <f t="array" aca="1" ref="AB725" ca="1">IFERROR(IF(INDIRECT(ADDRESS($Z725,COLUMN(),4,1,"Monitoraggio"))="","",INDIRECT(ADDRESS($Z725,COLUMN(),4,1,"Monitoraggio"))),"")</f>
        <v/>
      </c>
      <c r="AC725" s="114" t="str" cm="1">
        <f t="array" aca="1" ref="AC725" ca="1">IFERROR(IF(INDIRECT(ADDRESS($Z725,COLUMN(),4,1,"Monitoraggio"))="","",INDIRECT(ADDRESS($Z725,COLUMN(),4,1,"Monitoraggio"))),"")</f>
        <v/>
      </c>
      <c r="AD725" s="48" t="str" cm="1">
        <f t="array" aca="1" ref="AD725" ca="1">IFERROR(IF(INDIRECT(ADDRESS($Z725,COLUMN(),4,1,"Monitoraggio"))="","",INDIRECT(ADDRESS($Z725,COLUMN(),4,1,"Monitoraggio"))),"")</f>
        <v/>
      </c>
      <c r="AE725" s="61" t="str" cm="1">
        <f t="array" aca="1" ref="AE725" ca="1">IFERROR(IF(INDIRECT(ADDRESS($Z725,COLUMN(),4,1,"Monitoraggio"))="","",INDIRECT(ADDRESS($Z725,COLUMN(),4,1,"Monitoraggio"))),"")</f>
        <v/>
      </c>
      <c r="AF725" s="116" t="str" cm="1">
        <f t="array" aca="1" ref="AF725" ca="1">IFERROR(IF(INDIRECT(ADDRESS($Z725,COLUMN(),4,1,"Monitoraggio"))="","",INDIRECT(ADDRESS($Z725,COLUMN(),4,1,"Monitoraggio"))),"")</f>
        <v/>
      </c>
      <c r="AG725" s="61" t="str" cm="1">
        <f t="array" aca="1" ref="AG725" ca="1">IFERROR(IF(INDIRECT(ADDRESS($Z725,COLUMN(),4,1,"Monitoraggio"))="","",INDIRECT(ADDRESS($Z725,COLUMN(),4,1,"Monitoraggio"))),"")</f>
        <v/>
      </c>
      <c r="AH725" s="116" t="str" cm="1">
        <f t="array" aca="1" ref="AH725" ca="1">IFERROR(IF(INDIRECT(ADDRESS($Z725,COLUMN(),4,1,"Monitoraggio"))="","",INDIRECT(ADDRESS($Z725,COLUMN(),4,1,"Monitoraggio"))),"")</f>
        <v/>
      </c>
      <c r="AI725" s="114" t="str" cm="1">
        <f t="array" aca="1" ref="AI725" ca="1">IFERROR(IF(INDIRECT(ADDRESS($Z725,COLUMN(),4,1,"Monitoraggio"))="","",INDIRECT(ADDRESS($Z725,COLUMN(),4,1,"Monitoraggio"))),"")</f>
        <v/>
      </c>
      <c r="AJ725" s="118" t="str" cm="1">
        <f t="array" aca="1" ref="AJ725" ca="1">IFERROR(IF(INDIRECT(ADDRESS($Z725,COLUMN(),4,1,"Monitoraggio"))="","",INDIRECT(ADDRESS($Z725,COLUMN(),4,1,"Monitoraggio"))),"")</f>
        <v/>
      </c>
      <c r="AK725" s="119" t="str" cm="1">
        <f t="array" aca="1" ref="AK725" ca="1">IFERROR(IF(INDIRECT(ADDRESS($Z725,COLUMN(),4,1,"Monitoraggio"))="","",INDIRECT(ADDRESS($Z725,COLUMN(),4,1,"Monitoraggio"))),"")</f>
        <v/>
      </c>
      <c r="AL725" s="79" t="str" cm="1">
        <f t="array" aca="1" ref="AL725" ca="1">IFERROR(IF(INDIRECT(ADDRESS($Z725,COLUMN(),4,1,"Monitoraggio"))="","",INDIRECT(ADDRESS($Z725,COLUMN(),4,1,"Monitoraggio"))),"")</f>
        <v/>
      </c>
      <c r="AM725" s="77" t="str" cm="1">
        <f t="array" aca="1" ref="AM725" ca="1">IFERROR(IF(INDIRECT(ADDRESS($Z725,COLUMN(),4,1,"Monitoraggio"))="","",INDIRECT(ADDRESS($Z725,COLUMN(),4,1,"Monitoraggio"))),"")</f>
        <v/>
      </c>
      <c r="AN725" s="79" t="str" cm="1">
        <f t="array" aca="1" ref="AN725" ca="1">IFERROR(IF(INDIRECT(ADDRESS($Z725,COLUMN(),4,1,"Monitoraggio"))="","",INDIRECT(ADDRESS($Z725,COLUMN(),4,1,"Monitoraggio"))),"")</f>
        <v/>
      </c>
      <c r="AO725" s="79" t="str" cm="1">
        <f t="array" aca="1" ref="AO725" ca="1">IFERROR(IF(INDIRECT(ADDRESS($Z725,COLUMN(),4,1,"Monitoraggio"))="","",INDIRECT(ADDRESS($Z725,COLUMN(),4,1,"Monitoraggio"))),"")</f>
        <v/>
      </c>
      <c r="AP725" s="79" t="str" cm="1">
        <f t="array" aca="1" ref="AP725" ca="1">IFERROR(IF(INDIRECT(ADDRESS($Z725,COLUMN(),4,1,"Monitoraggio"))="","",INDIRECT(ADDRESS($Z725,COLUMN(),4,1,"Monitoraggio"))),"")</f>
        <v/>
      </c>
      <c r="AQ725" s="81" t="str" cm="1">
        <f t="array" aca="1" ref="AQ725" ca="1">IFERROR(IF(INDIRECT(ADDRESS($Z725,COLUMN(),4,1,"Monitoraggio"))="","",INDIRECT(ADDRESS($Z725,COLUMN(),4,1,"Monitoraggio"))),"")</f>
        <v/>
      </c>
      <c r="AR725" s="122" t="str" cm="1">
        <f t="array" aca="1" ref="AR725" ca="1">IFERROR(IF(INDIRECT(ADDRESS($Z725,COLUMN(),4,1,"Monitoraggio"))="","",INDIRECT(ADDRESS($Z725,COLUMN(),4,1,"Monitoraggio"))),"")</f>
        <v/>
      </c>
      <c r="AS725" s="118" t="str" cm="1">
        <f t="array" aca="1" ref="AS725" ca="1">IFERROR(IF(INDIRECT(ADDRESS($Z725,COLUMN(),4,1,"Monitoraggio"))="","",INDIRECT(ADDRESS($Z725,COLUMN(),4,1,"Monitoraggio"))),"")</f>
        <v/>
      </c>
      <c r="AT725" s="119" t="str" cm="1">
        <f t="array" aca="1" ref="AT725" ca="1">IFERROR(IF(INDIRECT(ADDRESS($Z725,COLUMN(),4,1,"Monitoraggio"))="","",INDIRECT(ADDRESS($Z725,COLUMN(),4,1,"Monitoraggio"))),"")</f>
        <v/>
      </c>
      <c r="AU725" s="79" t="str" cm="1">
        <f t="array" aca="1" ref="AU725" ca="1">IFERROR(IF(INDIRECT(ADDRESS($Z725,COLUMN(),4,1,"Monitoraggio"))="","",INDIRECT(ADDRESS($Z725,COLUMN(),4,1,"Monitoraggio"))),"")</f>
        <v/>
      </c>
      <c r="AV725" s="119" t="str" cm="1">
        <f t="array" aca="1" ref="AV725" ca="1">IFERROR(IF(INDIRECT(ADDRESS($Z725,COLUMN(),4,1,"Monitoraggio"))="","",INDIRECT(ADDRESS($Z725,COLUMN(),4,1,"Monitoraggio"))),"")</f>
        <v/>
      </c>
      <c r="AW725" s="124" t="str" cm="1">
        <f t="array" aca="1" ref="AW725" ca="1">IFERROR(IF(INDIRECT(ADDRESS($Z725,COLUMN(),4,1,"Monitoraggio"))="","",INDIRECT(ADDRESS($Z725,COLUMN(),4,1,"Monitoraggio"))),"")</f>
        <v/>
      </c>
      <c r="AX725" s="62" t="str" cm="1">
        <f t="array" aca="1" ref="AX725" ca="1">IFERROR(IF(INDIRECT(ADDRESS($Z725,COLUMN(),4,1,"Monitoraggio"))="","",INDIRECT(ADDRESS($Z725,COLUMN(),4,1,"Monitoraggio"))),"")</f>
        <v/>
      </c>
      <c r="AY725" s="79" t="str" cm="1">
        <f t="array" aca="1" ref="AY725" ca="1">IFERROR(IF(INDIRECT(ADDRESS($Z725,COLUMN(),4,1,"Monitoraggio"))="","",INDIRECT(ADDRESS($Z725,COLUMN(),4,1,"Monitoraggio"))),"")</f>
        <v/>
      </c>
      <c r="AZ725" s="84" t="str" cm="1">
        <f t="array" aca="1" ref="AZ725" ca="1">IFERROR(IF(INDIRECT(ADDRESS($Z725,COLUMN(),4,1,"Monitoraggio"))="","",INDIRECT(ADDRESS($Z725,COLUMN(),4,1,"Monitoraggio"))),"")</f>
        <v/>
      </c>
      <c r="BA725" s="81" t="str" cm="1">
        <f t="array" aca="1" ref="BA725" ca="1">IFERROR(IF(INDIRECT(ADDRESS($Z725,COLUMN(),4,1,"Monitoraggio"))="","",INDIRECT(ADDRESS($Z725,COLUMN(),4,1,"Monitoraggio"))),"")</f>
        <v/>
      </c>
      <c r="BB725" s="86" t="str" cm="1">
        <f t="array" aca="1" ref="BB725" ca="1">IFERROR(IF(INDIRECT(ADDRESS($Z725,COLUMN(),4,1,"Monitoraggio"))="","",INDIRECT(ADDRESS($Z725,COLUMN(),4,1,"Monitoraggio"))),"")</f>
        <v/>
      </c>
      <c r="BC725" s="79" t="str" cm="1">
        <f t="array" aca="1" ref="BC725" ca="1">IFERROR(IF(INDIRECT(ADDRESS($Z725,COLUMN(),4,1,"Monitoraggio"))="","",INDIRECT(ADDRESS($Z725,COLUMN(),4,1,"Monitoraggio"))),"")</f>
        <v/>
      </c>
      <c r="BD725" s="79" t="str" cm="1">
        <f t="array" aca="1" ref="BD725" ca="1">IFERROR(IF(INDIRECT(ADDRESS($Z725,COLUMN(),4,1,"Monitoraggio"))="","",INDIRECT(ADDRESS($Z725,COLUMN(),4,1,"Monitoraggio"))),"")</f>
        <v/>
      </c>
      <c r="BE725" s="79" t="str" cm="1">
        <f t="array" aca="1" ref="BE725" ca="1">IFERROR(IF(INDIRECT(ADDRESS($Z725,COLUMN(),4,1,"Monitoraggio"))="","",INDIRECT(ADDRESS($Z725,COLUMN(),4,1,"Monitoraggio"))),"")</f>
        <v/>
      </c>
      <c r="BF725" s="79" t="str" cm="1">
        <f t="array" aca="1" ref="BF725" ca="1">IFERROR(IF(INDIRECT(ADDRESS($Z725,COLUMN(),4,1,"Monitoraggio"))="","",INDIRECT(ADDRESS($Z725,COLUMN(),4,1,"Monitoraggio"))),"")</f>
        <v/>
      </c>
      <c r="BG725" s="114" t="str" cm="1">
        <f t="array" aca="1" ref="BG725" ca="1">IFERROR(IF(INDIRECT(ADDRESS($Z725,COLUMN(),4,1,"Monitoraggio"))="","",INDIRECT(ADDRESS($Z725,COLUMN(),4,1,"Monitoraggio"))),"")</f>
        <v/>
      </c>
      <c r="BH725" s="48" t="str" cm="1">
        <f t="array" aca="1" ref="BH725" ca="1">IFERROR(IF(INDIRECT(ADDRESS($Z725,COLUMN(),4,1,"Monitoraggio"))="","",INDIRECT(ADDRESS($Z725,COLUMN(),4,1,"Monitoraggio"))),"")</f>
        <v/>
      </c>
      <c r="BI725" s="84" t="str" cm="1">
        <f t="array" aca="1" ref="BI725" ca="1">IFERROR(IF(INDIRECT(ADDRESS($Z725,COLUMN(),4,1,"Monitoraggio"))="","",INDIRECT(ADDRESS($Z725,COLUMN(),4,1,"Monitoraggio"))),"")</f>
        <v/>
      </c>
      <c r="BJ725" s="81" t="str" cm="1">
        <f t="array" aca="1" ref="BJ725" ca="1">IFERROR(IF(INDIRECT(ADDRESS($Z725,COLUMN(),4,1,"Monitoraggio"))="","",INDIRECT(ADDRESS($Z725,COLUMN(),4,1,"Monitoraggio"))),"")</f>
        <v/>
      </c>
    </row>
    <row r="726" spans="26:62" x14ac:dyDescent="0.2">
      <c r="Z726" s="132" t="str">
        <f>IFERROR(MATCH(ROW()-9,Monitoraggio!Y$1:Y$1000,0),"")</f>
        <v/>
      </c>
      <c r="AA726" s="60" t="str" cm="1">
        <f t="array" aca="1" ref="AA726" ca="1">IFERROR(IF(INDIRECT(ADDRESS($Z726,COLUMN(),4,1,"Monitoraggio"))="","",INDIRECT(ADDRESS($Z726,COLUMN(),4,1,"Monitoraggio"))),"")</f>
        <v/>
      </c>
      <c r="AB726" s="114" t="str" cm="1">
        <f t="array" aca="1" ref="AB726" ca="1">IFERROR(IF(INDIRECT(ADDRESS($Z726,COLUMN(),4,1,"Monitoraggio"))="","",INDIRECT(ADDRESS($Z726,COLUMN(),4,1,"Monitoraggio"))),"")</f>
        <v/>
      </c>
      <c r="AC726" s="114" t="str" cm="1">
        <f t="array" aca="1" ref="AC726" ca="1">IFERROR(IF(INDIRECT(ADDRESS($Z726,COLUMN(),4,1,"Monitoraggio"))="","",INDIRECT(ADDRESS($Z726,COLUMN(),4,1,"Monitoraggio"))),"")</f>
        <v/>
      </c>
      <c r="AD726" s="48" t="str" cm="1">
        <f t="array" aca="1" ref="AD726" ca="1">IFERROR(IF(INDIRECT(ADDRESS($Z726,COLUMN(),4,1,"Monitoraggio"))="","",INDIRECT(ADDRESS($Z726,COLUMN(),4,1,"Monitoraggio"))),"")</f>
        <v/>
      </c>
      <c r="AE726" s="61" t="str" cm="1">
        <f t="array" aca="1" ref="AE726" ca="1">IFERROR(IF(INDIRECT(ADDRESS($Z726,COLUMN(),4,1,"Monitoraggio"))="","",INDIRECT(ADDRESS($Z726,COLUMN(),4,1,"Monitoraggio"))),"")</f>
        <v/>
      </c>
      <c r="AF726" s="116" t="str" cm="1">
        <f t="array" aca="1" ref="AF726" ca="1">IFERROR(IF(INDIRECT(ADDRESS($Z726,COLUMN(),4,1,"Monitoraggio"))="","",INDIRECT(ADDRESS($Z726,COLUMN(),4,1,"Monitoraggio"))),"")</f>
        <v/>
      </c>
      <c r="AG726" s="61" t="str" cm="1">
        <f t="array" aca="1" ref="AG726" ca="1">IFERROR(IF(INDIRECT(ADDRESS($Z726,COLUMN(),4,1,"Monitoraggio"))="","",INDIRECT(ADDRESS($Z726,COLUMN(),4,1,"Monitoraggio"))),"")</f>
        <v/>
      </c>
      <c r="AH726" s="116" t="str" cm="1">
        <f t="array" aca="1" ref="AH726" ca="1">IFERROR(IF(INDIRECT(ADDRESS($Z726,COLUMN(),4,1,"Monitoraggio"))="","",INDIRECT(ADDRESS($Z726,COLUMN(),4,1,"Monitoraggio"))),"")</f>
        <v/>
      </c>
      <c r="AI726" s="114" t="str" cm="1">
        <f t="array" aca="1" ref="AI726" ca="1">IFERROR(IF(INDIRECT(ADDRESS($Z726,COLUMN(),4,1,"Monitoraggio"))="","",INDIRECT(ADDRESS($Z726,COLUMN(),4,1,"Monitoraggio"))),"")</f>
        <v/>
      </c>
      <c r="AJ726" s="118" t="str" cm="1">
        <f t="array" aca="1" ref="AJ726" ca="1">IFERROR(IF(INDIRECT(ADDRESS($Z726,COLUMN(),4,1,"Monitoraggio"))="","",INDIRECT(ADDRESS($Z726,COLUMN(),4,1,"Monitoraggio"))),"")</f>
        <v/>
      </c>
      <c r="AK726" s="119" t="str" cm="1">
        <f t="array" aca="1" ref="AK726" ca="1">IFERROR(IF(INDIRECT(ADDRESS($Z726,COLUMN(),4,1,"Monitoraggio"))="","",INDIRECT(ADDRESS($Z726,COLUMN(),4,1,"Monitoraggio"))),"")</f>
        <v/>
      </c>
      <c r="AL726" s="79" t="str" cm="1">
        <f t="array" aca="1" ref="AL726" ca="1">IFERROR(IF(INDIRECT(ADDRESS($Z726,COLUMN(),4,1,"Monitoraggio"))="","",INDIRECT(ADDRESS($Z726,COLUMN(),4,1,"Monitoraggio"))),"")</f>
        <v/>
      </c>
      <c r="AM726" s="77" t="str" cm="1">
        <f t="array" aca="1" ref="AM726" ca="1">IFERROR(IF(INDIRECT(ADDRESS($Z726,COLUMN(),4,1,"Monitoraggio"))="","",INDIRECT(ADDRESS($Z726,COLUMN(),4,1,"Monitoraggio"))),"")</f>
        <v/>
      </c>
      <c r="AN726" s="79" t="str" cm="1">
        <f t="array" aca="1" ref="AN726" ca="1">IFERROR(IF(INDIRECT(ADDRESS($Z726,COLUMN(),4,1,"Monitoraggio"))="","",INDIRECT(ADDRESS($Z726,COLUMN(),4,1,"Monitoraggio"))),"")</f>
        <v/>
      </c>
      <c r="AO726" s="79" t="str" cm="1">
        <f t="array" aca="1" ref="AO726" ca="1">IFERROR(IF(INDIRECT(ADDRESS($Z726,COLUMN(),4,1,"Monitoraggio"))="","",INDIRECT(ADDRESS($Z726,COLUMN(),4,1,"Monitoraggio"))),"")</f>
        <v/>
      </c>
      <c r="AP726" s="79" t="str" cm="1">
        <f t="array" aca="1" ref="AP726" ca="1">IFERROR(IF(INDIRECT(ADDRESS($Z726,COLUMN(),4,1,"Monitoraggio"))="","",INDIRECT(ADDRESS($Z726,COLUMN(),4,1,"Monitoraggio"))),"")</f>
        <v/>
      </c>
      <c r="AQ726" s="81" t="str" cm="1">
        <f t="array" aca="1" ref="AQ726" ca="1">IFERROR(IF(INDIRECT(ADDRESS($Z726,COLUMN(),4,1,"Monitoraggio"))="","",INDIRECT(ADDRESS($Z726,COLUMN(),4,1,"Monitoraggio"))),"")</f>
        <v/>
      </c>
      <c r="AR726" s="122" t="str" cm="1">
        <f t="array" aca="1" ref="AR726" ca="1">IFERROR(IF(INDIRECT(ADDRESS($Z726,COLUMN(),4,1,"Monitoraggio"))="","",INDIRECT(ADDRESS($Z726,COLUMN(),4,1,"Monitoraggio"))),"")</f>
        <v/>
      </c>
      <c r="AS726" s="118" t="str" cm="1">
        <f t="array" aca="1" ref="AS726" ca="1">IFERROR(IF(INDIRECT(ADDRESS($Z726,COLUMN(),4,1,"Monitoraggio"))="","",INDIRECT(ADDRESS($Z726,COLUMN(),4,1,"Monitoraggio"))),"")</f>
        <v/>
      </c>
      <c r="AT726" s="119" t="str" cm="1">
        <f t="array" aca="1" ref="AT726" ca="1">IFERROR(IF(INDIRECT(ADDRESS($Z726,COLUMN(),4,1,"Monitoraggio"))="","",INDIRECT(ADDRESS($Z726,COLUMN(),4,1,"Monitoraggio"))),"")</f>
        <v/>
      </c>
      <c r="AU726" s="79" t="str" cm="1">
        <f t="array" aca="1" ref="AU726" ca="1">IFERROR(IF(INDIRECT(ADDRESS($Z726,COLUMN(),4,1,"Monitoraggio"))="","",INDIRECT(ADDRESS($Z726,COLUMN(),4,1,"Monitoraggio"))),"")</f>
        <v/>
      </c>
      <c r="AV726" s="119" t="str" cm="1">
        <f t="array" aca="1" ref="AV726" ca="1">IFERROR(IF(INDIRECT(ADDRESS($Z726,COLUMN(),4,1,"Monitoraggio"))="","",INDIRECT(ADDRESS($Z726,COLUMN(),4,1,"Monitoraggio"))),"")</f>
        <v/>
      </c>
      <c r="AW726" s="124" t="str" cm="1">
        <f t="array" aca="1" ref="AW726" ca="1">IFERROR(IF(INDIRECT(ADDRESS($Z726,COLUMN(),4,1,"Monitoraggio"))="","",INDIRECT(ADDRESS($Z726,COLUMN(),4,1,"Monitoraggio"))),"")</f>
        <v/>
      </c>
      <c r="AX726" s="62" t="str" cm="1">
        <f t="array" aca="1" ref="AX726" ca="1">IFERROR(IF(INDIRECT(ADDRESS($Z726,COLUMN(),4,1,"Monitoraggio"))="","",INDIRECT(ADDRESS($Z726,COLUMN(),4,1,"Monitoraggio"))),"")</f>
        <v/>
      </c>
      <c r="AY726" s="79" t="str" cm="1">
        <f t="array" aca="1" ref="AY726" ca="1">IFERROR(IF(INDIRECT(ADDRESS($Z726,COLUMN(),4,1,"Monitoraggio"))="","",INDIRECT(ADDRESS($Z726,COLUMN(),4,1,"Monitoraggio"))),"")</f>
        <v/>
      </c>
      <c r="AZ726" s="84" t="str" cm="1">
        <f t="array" aca="1" ref="AZ726" ca="1">IFERROR(IF(INDIRECT(ADDRESS($Z726,COLUMN(),4,1,"Monitoraggio"))="","",INDIRECT(ADDRESS($Z726,COLUMN(),4,1,"Monitoraggio"))),"")</f>
        <v/>
      </c>
      <c r="BA726" s="81" t="str" cm="1">
        <f t="array" aca="1" ref="BA726" ca="1">IFERROR(IF(INDIRECT(ADDRESS($Z726,COLUMN(),4,1,"Monitoraggio"))="","",INDIRECT(ADDRESS($Z726,COLUMN(),4,1,"Monitoraggio"))),"")</f>
        <v/>
      </c>
      <c r="BB726" s="86" t="str" cm="1">
        <f t="array" aca="1" ref="BB726" ca="1">IFERROR(IF(INDIRECT(ADDRESS($Z726,COLUMN(),4,1,"Monitoraggio"))="","",INDIRECT(ADDRESS($Z726,COLUMN(),4,1,"Monitoraggio"))),"")</f>
        <v/>
      </c>
      <c r="BC726" s="79" t="str" cm="1">
        <f t="array" aca="1" ref="BC726" ca="1">IFERROR(IF(INDIRECT(ADDRESS($Z726,COLUMN(),4,1,"Monitoraggio"))="","",INDIRECT(ADDRESS($Z726,COLUMN(),4,1,"Monitoraggio"))),"")</f>
        <v/>
      </c>
      <c r="BD726" s="79" t="str" cm="1">
        <f t="array" aca="1" ref="BD726" ca="1">IFERROR(IF(INDIRECT(ADDRESS($Z726,COLUMN(),4,1,"Monitoraggio"))="","",INDIRECT(ADDRESS($Z726,COLUMN(),4,1,"Monitoraggio"))),"")</f>
        <v/>
      </c>
      <c r="BE726" s="79" t="str" cm="1">
        <f t="array" aca="1" ref="BE726" ca="1">IFERROR(IF(INDIRECT(ADDRESS($Z726,COLUMN(),4,1,"Monitoraggio"))="","",INDIRECT(ADDRESS($Z726,COLUMN(),4,1,"Monitoraggio"))),"")</f>
        <v/>
      </c>
      <c r="BF726" s="79" t="str" cm="1">
        <f t="array" aca="1" ref="BF726" ca="1">IFERROR(IF(INDIRECT(ADDRESS($Z726,COLUMN(),4,1,"Monitoraggio"))="","",INDIRECT(ADDRESS($Z726,COLUMN(),4,1,"Monitoraggio"))),"")</f>
        <v/>
      </c>
      <c r="BG726" s="114" t="str" cm="1">
        <f t="array" aca="1" ref="BG726" ca="1">IFERROR(IF(INDIRECT(ADDRESS($Z726,COLUMN(),4,1,"Monitoraggio"))="","",INDIRECT(ADDRESS($Z726,COLUMN(),4,1,"Monitoraggio"))),"")</f>
        <v/>
      </c>
      <c r="BH726" s="48" t="str" cm="1">
        <f t="array" aca="1" ref="BH726" ca="1">IFERROR(IF(INDIRECT(ADDRESS($Z726,COLUMN(),4,1,"Monitoraggio"))="","",INDIRECT(ADDRESS($Z726,COLUMN(),4,1,"Monitoraggio"))),"")</f>
        <v/>
      </c>
      <c r="BI726" s="84" t="str" cm="1">
        <f t="array" aca="1" ref="BI726" ca="1">IFERROR(IF(INDIRECT(ADDRESS($Z726,COLUMN(),4,1,"Monitoraggio"))="","",INDIRECT(ADDRESS($Z726,COLUMN(),4,1,"Monitoraggio"))),"")</f>
        <v/>
      </c>
      <c r="BJ726" s="81" t="str" cm="1">
        <f t="array" aca="1" ref="BJ726" ca="1">IFERROR(IF(INDIRECT(ADDRESS($Z726,COLUMN(),4,1,"Monitoraggio"))="","",INDIRECT(ADDRESS($Z726,COLUMN(),4,1,"Monitoraggio"))),"")</f>
        <v/>
      </c>
    </row>
    <row r="727" spans="26:62" x14ac:dyDescent="0.2">
      <c r="Z727" s="132" t="str">
        <f>IFERROR(MATCH(ROW()-9,Monitoraggio!Y$1:Y$1000,0),"")</f>
        <v/>
      </c>
      <c r="AA727" s="60" t="str" cm="1">
        <f t="array" aca="1" ref="AA727" ca="1">IFERROR(IF(INDIRECT(ADDRESS($Z727,COLUMN(),4,1,"Monitoraggio"))="","",INDIRECT(ADDRESS($Z727,COLUMN(),4,1,"Monitoraggio"))),"")</f>
        <v/>
      </c>
      <c r="AB727" s="114" t="str" cm="1">
        <f t="array" aca="1" ref="AB727" ca="1">IFERROR(IF(INDIRECT(ADDRESS($Z727,COLUMN(),4,1,"Monitoraggio"))="","",INDIRECT(ADDRESS($Z727,COLUMN(),4,1,"Monitoraggio"))),"")</f>
        <v/>
      </c>
      <c r="AC727" s="114" t="str" cm="1">
        <f t="array" aca="1" ref="AC727" ca="1">IFERROR(IF(INDIRECT(ADDRESS($Z727,COLUMN(),4,1,"Monitoraggio"))="","",INDIRECT(ADDRESS($Z727,COLUMN(),4,1,"Monitoraggio"))),"")</f>
        <v/>
      </c>
      <c r="AD727" s="48" t="str" cm="1">
        <f t="array" aca="1" ref="AD727" ca="1">IFERROR(IF(INDIRECT(ADDRESS($Z727,COLUMN(),4,1,"Monitoraggio"))="","",INDIRECT(ADDRESS($Z727,COLUMN(),4,1,"Monitoraggio"))),"")</f>
        <v/>
      </c>
      <c r="AE727" s="61" t="str" cm="1">
        <f t="array" aca="1" ref="AE727" ca="1">IFERROR(IF(INDIRECT(ADDRESS($Z727,COLUMN(),4,1,"Monitoraggio"))="","",INDIRECT(ADDRESS($Z727,COLUMN(),4,1,"Monitoraggio"))),"")</f>
        <v/>
      </c>
      <c r="AF727" s="116" t="str" cm="1">
        <f t="array" aca="1" ref="AF727" ca="1">IFERROR(IF(INDIRECT(ADDRESS($Z727,COLUMN(),4,1,"Monitoraggio"))="","",INDIRECT(ADDRESS($Z727,COLUMN(),4,1,"Monitoraggio"))),"")</f>
        <v/>
      </c>
      <c r="AG727" s="61" t="str" cm="1">
        <f t="array" aca="1" ref="AG727" ca="1">IFERROR(IF(INDIRECT(ADDRESS($Z727,COLUMN(),4,1,"Monitoraggio"))="","",INDIRECT(ADDRESS($Z727,COLUMN(),4,1,"Monitoraggio"))),"")</f>
        <v/>
      </c>
      <c r="AH727" s="116" t="str" cm="1">
        <f t="array" aca="1" ref="AH727" ca="1">IFERROR(IF(INDIRECT(ADDRESS($Z727,COLUMN(),4,1,"Monitoraggio"))="","",INDIRECT(ADDRESS($Z727,COLUMN(),4,1,"Monitoraggio"))),"")</f>
        <v/>
      </c>
      <c r="AI727" s="114" t="str" cm="1">
        <f t="array" aca="1" ref="AI727" ca="1">IFERROR(IF(INDIRECT(ADDRESS($Z727,COLUMN(),4,1,"Monitoraggio"))="","",INDIRECT(ADDRESS($Z727,COLUMN(),4,1,"Monitoraggio"))),"")</f>
        <v/>
      </c>
      <c r="AJ727" s="118" t="str" cm="1">
        <f t="array" aca="1" ref="AJ727" ca="1">IFERROR(IF(INDIRECT(ADDRESS($Z727,COLUMN(),4,1,"Monitoraggio"))="","",INDIRECT(ADDRESS($Z727,COLUMN(),4,1,"Monitoraggio"))),"")</f>
        <v/>
      </c>
      <c r="AK727" s="119" t="str" cm="1">
        <f t="array" aca="1" ref="AK727" ca="1">IFERROR(IF(INDIRECT(ADDRESS($Z727,COLUMN(),4,1,"Monitoraggio"))="","",INDIRECT(ADDRESS($Z727,COLUMN(),4,1,"Monitoraggio"))),"")</f>
        <v/>
      </c>
      <c r="AL727" s="79" t="str" cm="1">
        <f t="array" aca="1" ref="AL727" ca="1">IFERROR(IF(INDIRECT(ADDRESS($Z727,COLUMN(),4,1,"Monitoraggio"))="","",INDIRECT(ADDRESS($Z727,COLUMN(),4,1,"Monitoraggio"))),"")</f>
        <v/>
      </c>
      <c r="AM727" s="77" t="str" cm="1">
        <f t="array" aca="1" ref="AM727" ca="1">IFERROR(IF(INDIRECT(ADDRESS($Z727,COLUMN(),4,1,"Monitoraggio"))="","",INDIRECT(ADDRESS($Z727,COLUMN(),4,1,"Monitoraggio"))),"")</f>
        <v/>
      </c>
      <c r="AN727" s="79" t="str" cm="1">
        <f t="array" aca="1" ref="AN727" ca="1">IFERROR(IF(INDIRECT(ADDRESS($Z727,COLUMN(),4,1,"Monitoraggio"))="","",INDIRECT(ADDRESS($Z727,COLUMN(),4,1,"Monitoraggio"))),"")</f>
        <v/>
      </c>
      <c r="AO727" s="79" t="str" cm="1">
        <f t="array" aca="1" ref="AO727" ca="1">IFERROR(IF(INDIRECT(ADDRESS($Z727,COLUMN(),4,1,"Monitoraggio"))="","",INDIRECT(ADDRESS($Z727,COLUMN(),4,1,"Monitoraggio"))),"")</f>
        <v/>
      </c>
      <c r="AP727" s="79" t="str" cm="1">
        <f t="array" aca="1" ref="AP727" ca="1">IFERROR(IF(INDIRECT(ADDRESS($Z727,COLUMN(),4,1,"Monitoraggio"))="","",INDIRECT(ADDRESS($Z727,COLUMN(),4,1,"Monitoraggio"))),"")</f>
        <v/>
      </c>
      <c r="AQ727" s="81" t="str" cm="1">
        <f t="array" aca="1" ref="AQ727" ca="1">IFERROR(IF(INDIRECT(ADDRESS($Z727,COLUMN(),4,1,"Monitoraggio"))="","",INDIRECT(ADDRESS($Z727,COLUMN(),4,1,"Monitoraggio"))),"")</f>
        <v/>
      </c>
      <c r="AR727" s="122" t="str" cm="1">
        <f t="array" aca="1" ref="AR727" ca="1">IFERROR(IF(INDIRECT(ADDRESS($Z727,COLUMN(),4,1,"Monitoraggio"))="","",INDIRECT(ADDRESS($Z727,COLUMN(),4,1,"Monitoraggio"))),"")</f>
        <v/>
      </c>
      <c r="AS727" s="118" t="str" cm="1">
        <f t="array" aca="1" ref="AS727" ca="1">IFERROR(IF(INDIRECT(ADDRESS($Z727,COLUMN(),4,1,"Monitoraggio"))="","",INDIRECT(ADDRESS($Z727,COLUMN(),4,1,"Monitoraggio"))),"")</f>
        <v/>
      </c>
      <c r="AT727" s="119" t="str" cm="1">
        <f t="array" aca="1" ref="AT727" ca="1">IFERROR(IF(INDIRECT(ADDRESS($Z727,COLUMN(),4,1,"Monitoraggio"))="","",INDIRECT(ADDRESS($Z727,COLUMN(),4,1,"Monitoraggio"))),"")</f>
        <v/>
      </c>
      <c r="AU727" s="79" t="str" cm="1">
        <f t="array" aca="1" ref="AU727" ca="1">IFERROR(IF(INDIRECT(ADDRESS($Z727,COLUMN(),4,1,"Monitoraggio"))="","",INDIRECT(ADDRESS($Z727,COLUMN(),4,1,"Monitoraggio"))),"")</f>
        <v/>
      </c>
      <c r="AV727" s="119" t="str" cm="1">
        <f t="array" aca="1" ref="AV727" ca="1">IFERROR(IF(INDIRECT(ADDRESS($Z727,COLUMN(),4,1,"Monitoraggio"))="","",INDIRECT(ADDRESS($Z727,COLUMN(),4,1,"Monitoraggio"))),"")</f>
        <v/>
      </c>
      <c r="AW727" s="124" t="str" cm="1">
        <f t="array" aca="1" ref="AW727" ca="1">IFERROR(IF(INDIRECT(ADDRESS($Z727,COLUMN(),4,1,"Monitoraggio"))="","",INDIRECT(ADDRESS($Z727,COLUMN(),4,1,"Monitoraggio"))),"")</f>
        <v/>
      </c>
      <c r="AX727" s="62" t="str" cm="1">
        <f t="array" aca="1" ref="AX727" ca="1">IFERROR(IF(INDIRECT(ADDRESS($Z727,COLUMN(),4,1,"Monitoraggio"))="","",INDIRECT(ADDRESS($Z727,COLUMN(),4,1,"Monitoraggio"))),"")</f>
        <v/>
      </c>
      <c r="AY727" s="79" t="str" cm="1">
        <f t="array" aca="1" ref="AY727" ca="1">IFERROR(IF(INDIRECT(ADDRESS($Z727,COLUMN(),4,1,"Monitoraggio"))="","",INDIRECT(ADDRESS($Z727,COLUMN(),4,1,"Monitoraggio"))),"")</f>
        <v/>
      </c>
      <c r="AZ727" s="84" t="str" cm="1">
        <f t="array" aca="1" ref="AZ727" ca="1">IFERROR(IF(INDIRECT(ADDRESS($Z727,COLUMN(),4,1,"Monitoraggio"))="","",INDIRECT(ADDRESS($Z727,COLUMN(),4,1,"Monitoraggio"))),"")</f>
        <v/>
      </c>
      <c r="BA727" s="81" t="str" cm="1">
        <f t="array" aca="1" ref="BA727" ca="1">IFERROR(IF(INDIRECT(ADDRESS($Z727,COLUMN(),4,1,"Monitoraggio"))="","",INDIRECT(ADDRESS($Z727,COLUMN(),4,1,"Monitoraggio"))),"")</f>
        <v/>
      </c>
      <c r="BB727" s="86" t="str" cm="1">
        <f t="array" aca="1" ref="BB727" ca="1">IFERROR(IF(INDIRECT(ADDRESS($Z727,COLUMN(),4,1,"Monitoraggio"))="","",INDIRECT(ADDRESS($Z727,COLUMN(),4,1,"Monitoraggio"))),"")</f>
        <v/>
      </c>
      <c r="BC727" s="79" t="str" cm="1">
        <f t="array" aca="1" ref="BC727" ca="1">IFERROR(IF(INDIRECT(ADDRESS($Z727,COLUMN(),4,1,"Monitoraggio"))="","",INDIRECT(ADDRESS($Z727,COLUMN(),4,1,"Monitoraggio"))),"")</f>
        <v/>
      </c>
      <c r="BD727" s="79" t="str" cm="1">
        <f t="array" aca="1" ref="BD727" ca="1">IFERROR(IF(INDIRECT(ADDRESS($Z727,COLUMN(),4,1,"Monitoraggio"))="","",INDIRECT(ADDRESS($Z727,COLUMN(),4,1,"Monitoraggio"))),"")</f>
        <v/>
      </c>
      <c r="BE727" s="79" t="str" cm="1">
        <f t="array" aca="1" ref="BE727" ca="1">IFERROR(IF(INDIRECT(ADDRESS($Z727,COLUMN(),4,1,"Monitoraggio"))="","",INDIRECT(ADDRESS($Z727,COLUMN(),4,1,"Monitoraggio"))),"")</f>
        <v/>
      </c>
      <c r="BF727" s="79" t="str" cm="1">
        <f t="array" aca="1" ref="BF727" ca="1">IFERROR(IF(INDIRECT(ADDRESS($Z727,COLUMN(),4,1,"Monitoraggio"))="","",INDIRECT(ADDRESS($Z727,COLUMN(),4,1,"Monitoraggio"))),"")</f>
        <v/>
      </c>
      <c r="BG727" s="114" t="str" cm="1">
        <f t="array" aca="1" ref="BG727" ca="1">IFERROR(IF(INDIRECT(ADDRESS($Z727,COLUMN(),4,1,"Monitoraggio"))="","",INDIRECT(ADDRESS($Z727,COLUMN(),4,1,"Monitoraggio"))),"")</f>
        <v/>
      </c>
      <c r="BH727" s="48" t="str" cm="1">
        <f t="array" aca="1" ref="BH727" ca="1">IFERROR(IF(INDIRECT(ADDRESS($Z727,COLUMN(),4,1,"Monitoraggio"))="","",INDIRECT(ADDRESS($Z727,COLUMN(),4,1,"Monitoraggio"))),"")</f>
        <v/>
      </c>
      <c r="BI727" s="84" t="str" cm="1">
        <f t="array" aca="1" ref="BI727" ca="1">IFERROR(IF(INDIRECT(ADDRESS($Z727,COLUMN(),4,1,"Monitoraggio"))="","",INDIRECT(ADDRESS($Z727,COLUMN(),4,1,"Monitoraggio"))),"")</f>
        <v/>
      </c>
      <c r="BJ727" s="81" t="str" cm="1">
        <f t="array" aca="1" ref="BJ727" ca="1">IFERROR(IF(INDIRECT(ADDRESS($Z727,COLUMN(),4,1,"Monitoraggio"))="","",INDIRECT(ADDRESS($Z727,COLUMN(),4,1,"Monitoraggio"))),"")</f>
        <v/>
      </c>
    </row>
    <row r="728" spans="26:62" x14ac:dyDescent="0.2">
      <c r="Z728" s="132" t="str">
        <f>IFERROR(MATCH(ROW()-9,Monitoraggio!Y$1:Y$1000,0),"")</f>
        <v/>
      </c>
      <c r="AA728" s="60" t="str" cm="1">
        <f t="array" aca="1" ref="AA728" ca="1">IFERROR(IF(INDIRECT(ADDRESS($Z728,COLUMN(),4,1,"Monitoraggio"))="","",INDIRECT(ADDRESS($Z728,COLUMN(),4,1,"Monitoraggio"))),"")</f>
        <v/>
      </c>
      <c r="AB728" s="114" t="str" cm="1">
        <f t="array" aca="1" ref="AB728" ca="1">IFERROR(IF(INDIRECT(ADDRESS($Z728,COLUMN(),4,1,"Monitoraggio"))="","",INDIRECT(ADDRESS($Z728,COLUMN(),4,1,"Monitoraggio"))),"")</f>
        <v/>
      </c>
      <c r="AC728" s="114" t="str" cm="1">
        <f t="array" aca="1" ref="AC728" ca="1">IFERROR(IF(INDIRECT(ADDRESS($Z728,COLUMN(),4,1,"Monitoraggio"))="","",INDIRECT(ADDRESS($Z728,COLUMN(),4,1,"Monitoraggio"))),"")</f>
        <v/>
      </c>
      <c r="AD728" s="48" t="str" cm="1">
        <f t="array" aca="1" ref="AD728" ca="1">IFERROR(IF(INDIRECT(ADDRESS($Z728,COLUMN(),4,1,"Monitoraggio"))="","",INDIRECT(ADDRESS($Z728,COLUMN(),4,1,"Monitoraggio"))),"")</f>
        <v/>
      </c>
      <c r="AE728" s="61" t="str" cm="1">
        <f t="array" aca="1" ref="AE728" ca="1">IFERROR(IF(INDIRECT(ADDRESS($Z728,COLUMN(),4,1,"Monitoraggio"))="","",INDIRECT(ADDRESS($Z728,COLUMN(),4,1,"Monitoraggio"))),"")</f>
        <v/>
      </c>
      <c r="AF728" s="116" t="str" cm="1">
        <f t="array" aca="1" ref="AF728" ca="1">IFERROR(IF(INDIRECT(ADDRESS($Z728,COLUMN(),4,1,"Monitoraggio"))="","",INDIRECT(ADDRESS($Z728,COLUMN(),4,1,"Monitoraggio"))),"")</f>
        <v/>
      </c>
      <c r="AG728" s="61" t="str" cm="1">
        <f t="array" aca="1" ref="AG728" ca="1">IFERROR(IF(INDIRECT(ADDRESS($Z728,COLUMN(),4,1,"Monitoraggio"))="","",INDIRECT(ADDRESS($Z728,COLUMN(),4,1,"Monitoraggio"))),"")</f>
        <v/>
      </c>
      <c r="AH728" s="116" t="str" cm="1">
        <f t="array" aca="1" ref="AH728" ca="1">IFERROR(IF(INDIRECT(ADDRESS($Z728,COLUMN(),4,1,"Monitoraggio"))="","",INDIRECT(ADDRESS($Z728,COLUMN(),4,1,"Monitoraggio"))),"")</f>
        <v/>
      </c>
      <c r="AI728" s="114" t="str" cm="1">
        <f t="array" aca="1" ref="AI728" ca="1">IFERROR(IF(INDIRECT(ADDRESS($Z728,COLUMN(),4,1,"Monitoraggio"))="","",INDIRECT(ADDRESS($Z728,COLUMN(),4,1,"Monitoraggio"))),"")</f>
        <v/>
      </c>
      <c r="AJ728" s="118" t="str" cm="1">
        <f t="array" aca="1" ref="AJ728" ca="1">IFERROR(IF(INDIRECT(ADDRESS($Z728,COLUMN(),4,1,"Monitoraggio"))="","",INDIRECT(ADDRESS($Z728,COLUMN(),4,1,"Monitoraggio"))),"")</f>
        <v/>
      </c>
      <c r="AK728" s="119" t="str" cm="1">
        <f t="array" aca="1" ref="AK728" ca="1">IFERROR(IF(INDIRECT(ADDRESS($Z728,COLUMN(),4,1,"Monitoraggio"))="","",INDIRECT(ADDRESS($Z728,COLUMN(),4,1,"Monitoraggio"))),"")</f>
        <v/>
      </c>
      <c r="AL728" s="79" t="str" cm="1">
        <f t="array" aca="1" ref="AL728" ca="1">IFERROR(IF(INDIRECT(ADDRESS($Z728,COLUMN(),4,1,"Monitoraggio"))="","",INDIRECT(ADDRESS($Z728,COLUMN(),4,1,"Monitoraggio"))),"")</f>
        <v/>
      </c>
      <c r="AM728" s="77" t="str" cm="1">
        <f t="array" aca="1" ref="AM728" ca="1">IFERROR(IF(INDIRECT(ADDRESS($Z728,COLUMN(),4,1,"Monitoraggio"))="","",INDIRECT(ADDRESS($Z728,COLUMN(),4,1,"Monitoraggio"))),"")</f>
        <v/>
      </c>
      <c r="AN728" s="79" t="str" cm="1">
        <f t="array" aca="1" ref="AN728" ca="1">IFERROR(IF(INDIRECT(ADDRESS($Z728,COLUMN(),4,1,"Monitoraggio"))="","",INDIRECT(ADDRESS($Z728,COLUMN(),4,1,"Monitoraggio"))),"")</f>
        <v/>
      </c>
      <c r="AO728" s="79" t="str" cm="1">
        <f t="array" aca="1" ref="AO728" ca="1">IFERROR(IF(INDIRECT(ADDRESS($Z728,COLUMN(),4,1,"Monitoraggio"))="","",INDIRECT(ADDRESS($Z728,COLUMN(),4,1,"Monitoraggio"))),"")</f>
        <v/>
      </c>
      <c r="AP728" s="79" t="str" cm="1">
        <f t="array" aca="1" ref="AP728" ca="1">IFERROR(IF(INDIRECT(ADDRESS($Z728,COLUMN(),4,1,"Monitoraggio"))="","",INDIRECT(ADDRESS($Z728,COLUMN(),4,1,"Monitoraggio"))),"")</f>
        <v/>
      </c>
      <c r="AQ728" s="81" t="str" cm="1">
        <f t="array" aca="1" ref="AQ728" ca="1">IFERROR(IF(INDIRECT(ADDRESS($Z728,COLUMN(),4,1,"Monitoraggio"))="","",INDIRECT(ADDRESS($Z728,COLUMN(),4,1,"Monitoraggio"))),"")</f>
        <v/>
      </c>
      <c r="AR728" s="122" t="str" cm="1">
        <f t="array" aca="1" ref="AR728" ca="1">IFERROR(IF(INDIRECT(ADDRESS($Z728,COLUMN(),4,1,"Monitoraggio"))="","",INDIRECT(ADDRESS($Z728,COLUMN(),4,1,"Monitoraggio"))),"")</f>
        <v/>
      </c>
      <c r="AS728" s="118" t="str" cm="1">
        <f t="array" aca="1" ref="AS728" ca="1">IFERROR(IF(INDIRECT(ADDRESS($Z728,COLUMN(),4,1,"Monitoraggio"))="","",INDIRECT(ADDRESS($Z728,COLUMN(),4,1,"Monitoraggio"))),"")</f>
        <v/>
      </c>
      <c r="AT728" s="119" t="str" cm="1">
        <f t="array" aca="1" ref="AT728" ca="1">IFERROR(IF(INDIRECT(ADDRESS($Z728,COLUMN(),4,1,"Monitoraggio"))="","",INDIRECT(ADDRESS($Z728,COLUMN(),4,1,"Monitoraggio"))),"")</f>
        <v/>
      </c>
      <c r="AU728" s="79" t="str" cm="1">
        <f t="array" aca="1" ref="AU728" ca="1">IFERROR(IF(INDIRECT(ADDRESS($Z728,COLUMN(),4,1,"Monitoraggio"))="","",INDIRECT(ADDRESS($Z728,COLUMN(),4,1,"Monitoraggio"))),"")</f>
        <v/>
      </c>
      <c r="AV728" s="119" t="str" cm="1">
        <f t="array" aca="1" ref="AV728" ca="1">IFERROR(IF(INDIRECT(ADDRESS($Z728,COLUMN(),4,1,"Monitoraggio"))="","",INDIRECT(ADDRESS($Z728,COLUMN(),4,1,"Monitoraggio"))),"")</f>
        <v/>
      </c>
      <c r="AW728" s="124" t="str" cm="1">
        <f t="array" aca="1" ref="AW728" ca="1">IFERROR(IF(INDIRECT(ADDRESS($Z728,COLUMN(),4,1,"Monitoraggio"))="","",INDIRECT(ADDRESS($Z728,COLUMN(),4,1,"Monitoraggio"))),"")</f>
        <v/>
      </c>
      <c r="AX728" s="62" t="str" cm="1">
        <f t="array" aca="1" ref="AX728" ca="1">IFERROR(IF(INDIRECT(ADDRESS($Z728,COLUMN(),4,1,"Monitoraggio"))="","",INDIRECT(ADDRESS($Z728,COLUMN(),4,1,"Monitoraggio"))),"")</f>
        <v/>
      </c>
      <c r="AY728" s="79" t="str" cm="1">
        <f t="array" aca="1" ref="AY728" ca="1">IFERROR(IF(INDIRECT(ADDRESS($Z728,COLUMN(),4,1,"Monitoraggio"))="","",INDIRECT(ADDRESS($Z728,COLUMN(),4,1,"Monitoraggio"))),"")</f>
        <v/>
      </c>
      <c r="AZ728" s="84" t="str" cm="1">
        <f t="array" aca="1" ref="AZ728" ca="1">IFERROR(IF(INDIRECT(ADDRESS($Z728,COLUMN(),4,1,"Monitoraggio"))="","",INDIRECT(ADDRESS($Z728,COLUMN(),4,1,"Monitoraggio"))),"")</f>
        <v/>
      </c>
      <c r="BA728" s="81" t="str" cm="1">
        <f t="array" aca="1" ref="BA728" ca="1">IFERROR(IF(INDIRECT(ADDRESS($Z728,COLUMN(),4,1,"Monitoraggio"))="","",INDIRECT(ADDRESS($Z728,COLUMN(),4,1,"Monitoraggio"))),"")</f>
        <v/>
      </c>
      <c r="BB728" s="86" t="str" cm="1">
        <f t="array" aca="1" ref="BB728" ca="1">IFERROR(IF(INDIRECT(ADDRESS($Z728,COLUMN(),4,1,"Monitoraggio"))="","",INDIRECT(ADDRESS($Z728,COLUMN(),4,1,"Monitoraggio"))),"")</f>
        <v/>
      </c>
      <c r="BC728" s="79" t="str" cm="1">
        <f t="array" aca="1" ref="BC728" ca="1">IFERROR(IF(INDIRECT(ADDRESS($Z728,COLUMN(),4,1,"Monitoraggio"))="","",INDIRECT(ADDRESS($Z728,COLUMN(),4,1,"Monitoraggio"))),"")</f>
        <v/>
      </c>
      <c r="BD728" s="79" t="str" cm="1">
        <f t="array" aca="1" ref="BD728" ca="1">IFERROR(IF(INDIRECT(ADDRESS($Z728,COLUMN(),4,1,"Monitoraggio"))="","",INDIRECT(ADDRESS($Z728,COLUMN(),4,1,"Monitoraggio"))),"")</f>
        <v/>
      </c>
      <c r="BE728" s="79" t="str" cm="1">
        <f t="array" aca="1" ref="BE728" ca="1">IFERROR(IF(INDIRECT(ADDRESS($Z728,COLUMN(),4,1,"Monitoraggio"))="","",INDIRECT(ADDRESS($Z728,COLUMN(),4,1,"Monitoraggio"))),"")</f>
        <v/>
      </c>
      <c r="BF728" s="79" t="str" cm="1">
        <f t="array" aca="1" ref="BF728" ca="1">IFERROR(IF(INDIRECT(ADDRESS($Z728,COLUMN(),4,1,"Monitoraggio"))="","",INDIRECT(ADDRESS($Z728,COLUMN(),4,1,"Monitoraggio"))),"")</f>
        <v/>
      </c>
      <c r="BG728" s="114" t="str" cm="1">
        <f t="array" aca="1" ref="BG728" ca="1">IFERROR(IF(INDIRECT(ADDRESS($Z728,COLUMN(),4,1,"Monitoraggio"))="","",INDIRECT(ADDRESS($Z728,COLUMN(),4,1,"Monitoraggio"))),"")</f>
        <v/>
      </c>
      <c r="BH728" s="48" t="str" cm="1">
        <f t="array" aca="1" ref="BH728" ca="1">IFERROR(IF(INDIRECT(ADDRESS($Z728,COLUMN(),4,1,"Monitoraggio"))="","",INDIRECT(ADDRESS($Z728,COLUMN(),4,1,"Monitoraggio"))),"")</f>
        <v/>
      </c>
      <c r="BI728" s="84" t="str" cm="1">
        <f t="array" aca="1" ref="BI728" ca="1">IFERROR(IF(INDIRECT(ADDRESS($Z728,COLUMN(),4,1,"Monitoraggio"))="","",INDIRECT(ADDRESS($Z728,COLUMN(),4,1,"Monitoraggio"))),"")</f>
        <v/>
      </c>
      <c r="BJ728" s="81" t="str" cm="1">
        <f t="array" aca="1" ref="BJ728" ca="1">IFERROR(IF(INDIRECT(ADDRESS($Z728,COLUMN(),4,1,"Monitoraggio"))="","",INDIRECT(ADDRESS($Z728,COLUMN(),4,1,"Monitoraggio"))),"")</f>
        <v/>
      </c>
    </row>
    <row r="729" spans="26:62" x14ac:dyDescent="0.2">
      <c r="Z729" s="132" t="str">
        <f>IFERROR(MATCH(ROW()-9,Monitoraggio!Y$1:Y$1000,0),"")</f>
        <v/>
      </c>
      <c r="AA729" s="60" t="str" cm="1">
        <f t="array" aca="1" ref="AA729" ca="1">IFERROR(IF(INDIRECT(ADDRESS($Z729,COLUMN(),4,1,"Monitoraggio"))="","",INDIRECT(ADDRESS($Z729,COLUMN(),4,1,"Monitoraggio"))),"")</f>
        <v/>
      </c>
      <c r="AB729" s="114" t="str" cm="1">
        <f t="array" aca="1" ref="AB729" ca="1">IFERROR(IF(INDIRECT(ADDRESS($Z729,COLUMN(),4,1,"Monitoraggio"))="","",INDIRECT(ADDRESS($Z729,COLUMN(),4,1,"Monitoraggio"))),"")</f>
        <v/>
      </c>
      <c r="AC729" s="114" t="str" cm="1">
        <f t="array" aca="1" ref="AC729" ca="1">IFERROR(IF(INDIRECT(ADDRESS($Z729,COLUMN(),4,1,"Monitoraggio"))="","",INDIRECT(ADDRESS($Z729,COLUMN(),4,1,"Monitoraggio"))),"")</f>
        <v/>
      </c>
      <c r="AD729" s="48" t="str" cm="1">
        <f t="array" aca="1" ref="AD729" ca="1">IFERROR(IF(INDIRECT(ADDRESS($Z729,COLUMN(),4,1,"Monitoraggio"))="","",INDIRECT(ADDRESS($Z729,COLUMN(),4,1,"Monitoraggio"))),"")</f>
        <v/>
      </c>
      <c r="AE729" s="61" t="str" cm="1">
        <f t="array" aca="1" ref="AE729" ca="1">IFERROR(IF(INDIRECT(ADDRESS($Z729,COLUMN(),4,1,"Monitoraggio"))="","",INDIRECT(ADDRESS($Z729,COLUMN(),4,1,"Monitoraggio"))),"")</f>
        <v/>
      </c>
      <c r="AF729" s="116" t="str" cm="1">
        <f t="array" aca="1" ref="AF729" ca="1">IFERROR(IF(INDIRECT(ADDRESS($Z729,COLUMN(),4,1,"Monitoraggio"))="","",INDIRECT(ADDRESS($Z729,COLUMN(),4,1,"Monitoraggio"))),"")</f>
        <v/>
      </c>
      <c r="AG729" s="61" t="str" cm="1">
        <f t="array" aca="1" ref="AG729" ca="1">IFERROR(IF(INDIRECT(ADDRESS($Z729,COLUMN(),4,1,"Monitoraggio"))="","",INDIRECT(ADDRESS($Z729,COLUMN(),4,1,"Monitoraggio"))),"")</f>
        <v/>
      </c>
      <c r="AH729" s="116" t="str" cm="1">
        <f t="array" aca="1" ref="AH729" ca="1">IFERROR(IF(INDIRECT(ADDRESS($Z729,COLUMN(),4,1,"Monitoraggio"))="","",INDIRECT(ADDRESS($Z729,COLUMN(),4,1,"Monitoraggio"))),"")</f>
        <v/>
      </c>
      <c r="AI729" s="114" t="str" cm="1">
        <f t="array" aca="1" ref="AI729" ca="1">IFERROR(IF(INDIRECT(ADDRESS($Z729,COLUMN(),4,1,"Monitoraggio"))="","",INDIRECT(ADDRESS($Z729,COLUMN(),4,1,"Monitoraggio"))),"")</f>
        <v/>
      </c>
      <c r="AJ729" s="118" t="str" cm="1">
        <f t="array" aca="1" ref="AJ729" ca="1">IFERROR(IF(INDIRECT(ADDRESS($Z729,COLUMN(),4,1,"Monitoraggio"))="","",INDIRECT(ADDRESS($Z729,COLUMN(),4,1,"Monitoraggio"))),"")</f>
        <v/>
      </c>
      <c r="AK729" s="119" t="str" cm="1">
        <f t="array" aca="1" ref="AK729" ca="1">IFERROR(IF(INDIRECT(ADDRESS($Z729,COLUMN(),4,1,"Monitoraggio"))="","",INDIRECT(ADDRESS($Z729,COLUMN(),4,1,"Monitoraggio"))),"")</f>
        <v/>
      </c>
      <c r="AL729" s="79" t="str" cm="1">
        <f t="array" aca="1" ref="AL729" ca="1">IFERROR(IF(INDIRECT(ADDRESS($Z729,COLUMN(),4,1,"Monitoraggio"))="","",INDIRECT(ADDRESS($Z729,COLUMN(),4,1,"Monitoraggio"))),"")</f>
        <v/>
      </c>
      <c r="AM729" s="77" t="str" cm="1">
        <f t="array" aca="1" ref="AM729" ca="1">IFERROR(IF(INDIRECT(ADDRESS($Z729,COLUMN(),4,1,"Monitoraggio"))="","",INDIRECT(ADDRESS($Z729,COLUMN(),4,1,"Monitoraggio"))),"")</f>
        <v/>
      </c>
      <c r="AN729" s="79" t="str" cm="1">
        <f t="array" aca="1" ref="AN729" ca="1">IFERROR(IF(INDIRECT(ADDRESS($Z729,COLUMN(),4,1,"Monitoraggio"))="","",INDIRECT(ADDRESS($Z729,COLUMN(),4,1,"Monitoraggio"))),"")</f>
        <v/>
      </c>
      <c r="AO729" s="79" t="str" cm="1">
        <f t="array" aca="1" ref="AO729" ca="1">IFERROR(IF(INDIRECT(ADDRESS($Z729,COLUMN(),4,1,"Monitoraggio"))="","",INDIRECT(ADDRESS($Z729,COLUMN(),4,1,"Monitoraggio"))),"")</f>
        <v/>
      </c>
      <c r="AP729" s="79" t="str" cm="1">
        <f t="array" aca="1" ref="AP729" ca="1">IFERROR(IF(INDIRECT(ADDRESS($Z729,COLUMN(),4,1,"Monitoraggio"))="","",INDIRECT(ADDRESS($Z729,COLUMN(),4,1,"Monitoraggio"))),"")</f>
        <v/>
      </c>
      <c r="AQ729" s="81" t="str" cm="1">
        <f t="array" aca="1" ref="AQ729" ca="1">IFERROR(IF(INDIRECT(ADDRESS($Z729,COLUMN(),4,1,"Monitoraggio"))="","",INDIRECT(ADDRESS($Z729,COLUMN(),4,1,"Monitoraggio"))),"")</f>
        <v/>
      </c>
      <c r="AR729" s="122" t="str" cm="1">
        <f t="array" aca="1" ref="AR729" ca="1">IFERROR(IF(INDIRECT(ADDRESS($Z729,COLUMN(),4,1,"Monitoraggio"))="","",INDIRECT(ADDRESS($Z729,COLUMN(),4,1,"Monitoraggio"))),"")</f>
        <v/>
      </c>
      <c r="AS729" s="118" t="str" cm="1">
        <f t="array" aca="1" ref="AS729" ca="1">IFERROR(IF(INDIRECT(ADDRESS($Z729,COLUMN(),4,1,"Monitoraggio"))="","",INDIRECT(ADDRESS($Z729,COLUMN(),4,1,"Monitoraggio"))),"")</f>
        <v/>
      </c>
      <c r="AT729" s="119" t="str" cm="1">
        <f t="array" aca="1" ref="AT729" ca="1">IFERROR(IF(INDIRECT(ADDRESS($Z729,COLUMN(),4,1,"Monitoraggio"))="","",INDIRECT(ADDRESS($Z729,COLUMN(),4,1,"Monitoraggio"))),"")</f>
        <v/>
      </c>
      <c r="AU729" s="79" t="str" cm="1">
        <f t="array" aca="1" ref="AU729" ca="1">IFERROR(IF(INDIRECT(ADDRESS($Z729,COLUMN(),4,1,"Monitoraggio"))="","",INDIRECT(ADDRESS($Z729,COLUMN(),4,1,"Monitoraggio"))),"")</f>
        <v/>
      </c>
      <c r="AV729" s="119" t="str" cm="1">
        <f t="array" aca="1" ref="AV729" ca="1">IFERROR(IF(INDIRECT(ADDRESS($Z729,COLUMN(),4,1,"Monitoraggio"))="","",INDIRECT(ADDRESS($Z729,COLUMN(),4,1,"Monitoraggio"))),"")</f>
        <v/>
      </c>
      <c r="AW729" s="124" t="str" cm="1">
        <f t="array" aca="1" ref="AW729" ca="1">IFERROR(IF(INDIRECT(ADDRESS($Z729,COLUMN(),4,1,"Monitoraggio"))="","",INDIRECT(ADDRESS($Z729,COLUMN(),4,1,"Monitoraggio"))),"")</f>
        <v/>
      </c>
      <c r="AX729" s="62" t="str" cm="1">
        <f t="array" aca="1" ref="AX729" ca="1">IFERROR(IF(INDIRECT(ADDRESS($Z729,COLUMN(),4,1,"Monitoraggio"))="","",INDIRECT(ADDRESS($Z729,COLUMN(),4,1,"Monitoraggio"))),"")</f>
        <v/>
      </c>
      <c r="AY729" s="79" t="str" cm="1">
        <f t="array" aca="1" ref="AY729" ca="1">IFERROR(IF(INDIRECT(ADDRESS($Z729,COLUMN(),4,1,"Monitoraggio"))="","",INDIRECT(ADDRESS($Z729,COLUMN(),4,1,"Monitoraggio"))),"")</f>
        <v/>
      </c>
      <c r="AZ729" s="84" t="str" cm="1">
        <f t="array" aca="1" ref="AZ729" ca="1">IFERROR(IF(INDIRECT(ADDRESS($Z729,COLUMN(),4,1,"Monitoraggio"))="","",INDIRECT(ADDRESS($Z729,COLUMN(),4,1,"Monitoraggio"))),"")</f>
        <v/>
      </c>
      <c r="BA729" s="81" t="str" cm="1">
        <f t="array" aca="1" ref="BA729" ca="1">IFERROR(IF(INDIRECT(ADDRESS($Z729,COLUMN(),4,1,"Monitoraggio"))="","",INDIRECT(ADDRESS($Z729,COLUMN(),4,1,"Monitoraggio"))),"")</f>
        <v/>
      </c>
      <c r="BB729" s="86" t="str" cm="1">
        <f t="array" aca="1" ref="BB729" ca="1">IFERROR(IF(INDIRECT(ADDRESS($Z729,COLUMN(),4,1,"Monitoraggio"))="","",INDIRECT(ADDRESS($Z729,COLUMN(),4,1,"Monitoraggio"))),"")</f>
        <v/>
      </c>
      <c r="BC729" s="79" t="str" cm="1">
        <f t="array" aca="1" ref="BC729" ca="1">IFERROR(IF(INDIRECT(ADDRESS($Z729,COLUMN(),4,1,"Monitoraggio"))="","",INDIRECT(ADDRESS($Z729,COLUMN(),4,1,"Monitoraggio"))),"")</f>
        <v/>
      </c>
      <c r="BD729" s="79" t="str" cm="1">
        <f t="array" aca="1" ref="BD729" ca="1">IFERROR(IF(INDIRECT(ADDRESS($Z729,COLUMN(),4,1,"Monitoraggio"))="","",INDIRECT(ADDRESS($Z729,COLUMN(),4,1,"Monitoraggio"))),"")</f>
        <v/>
      </c>
      <c r="BE729" s="79" t="str" cm="1">
        <f t="array" aca="1" ref="BE729" ca="1">IFERROR(IF(INDIRECT(ADDRESS($Z729,COLUMN(),4,1,"Monitoraggio"))="","",INDIRECT(ADDRESS($Z729,COLUMN(),4,1,"Monitoraggio"))),"")</f>
        <v/>
      </c>
      <c r="BF729" s="79" t="str" cm="1">
        <f t="array" aca="1" ref="BF729" ca="1">IFERROR(IF(INDIRECT(ADDRESS($Z729,COLUMN(),4,1,"Monitoraggio"))="","",INDIRECT(ADDRESS($Z729,COLUMN(),4,1,"Monitoraggio"))),"")</f>
        <v/>
      </c>
      <c r="BG729" s="114" t="str" cm="1">
        <f t="array" aca="1" ref="BG729" ca="1">IFERROR(IF(INDIRECT(ADDRESS($Z729,COLUMN(),4,1,"Monitoraggio"))="","",INDIRECT(ADDRESS($Z729,COLUMN(),4,1,"Monitoraggio"))),"")</f>
        <v/>
      </c>
      <c r="BH729" s="48" t="str" cm="1">
        <f t="array" aca="1" ref="BH729" ca="1">IFERROR(IF(INDIRECT(ADDRESS($Z729,COLUMN(),4,1,"Monitoraggio"))="","",INDIRECT(ADDRESS($Z729,COLUMN(),4,1,"Monitoraggio"))),"")</f>
        <v/>
      </c>
      <c r="BI729" s="84" t="str" cm="1">
        <f t="array" aca="1" ref="BI729" ca="1">IFERROR(IF(INDIRECT(ADDRESS($Z729,COLUMN(),4,1,"Monitoraggio"))="","",INDIRECT(ADDRESS($Z729,COLUMN(),4,1,"Monitoraggio"))),"")</f>
        <v/>
      </c>
      <c r="BJ729" s="81" t="str" cm="1">
        <f t="array" aca="1" ref="BJ729" ca="1">IFERROR(IF(INDIRECT(ADDRESS($Z729,COLUMN(),4,1,"Monitoraggio"))="","",INDIRECT(ADDRESS($Z729,COLUMN(),4,1,"Monitoraggio"))),"")</f>
        <v/>
      </c>
    </row>
    <row r="730" spans="26:62" x14ac:dyDescent="0.2">
      <c r="Z730" s="132" t="str">
        <f>IFERROR(MATCH(ROW()-9,Monitoraggio!Y$1:Y$1000,0),"")</f>
        <v/>
      </c>
      <c r="AA730" s="60" t="str" cm="1">
        <f t="array" aca="1" ref="AA730" ca="1">IFERROR(IF(INDIRECT(ADDRESS($Z730,COLUMN(),4,1,"Monitoraggio"))="","",INDIRECT(ADDRESS($Z730,COLUMN(),4,1,"Monitoraggio"))),"")</f>
        <v/>
      </c>
      <c r="AB730" s="114" t="str" cm="1">
        <f t="array" aca="1" ref="AB730" ca="1">IFERROR(IF(INDIRECT(ADDRESS($Z730,COLUMN(),4,1,"Monitoraggio"))="","",INDIRECT(ADDRESS($Z730,COLUMN(),4,1,"Monitoraggio"))),"")</f>
        <v/>
      </c>
      <c r="AC730" s="114" t="str" cm="1">
        <f t="array" aca="1" ref="AC730" ca="1">IFERROR(IF(INDIRECT(ADDRESS($Z730,COLUMN(),4,1,"Monitoraggio"))="","",INDIRECT(ADDRESS($Z730,COLUMN(),4,1,"Monitoraggio"))),"")</f>
        <v/>
      </c>
      <c r="AD730" s="48" t="str" cm="1">
        <f t="array" aca="1" ref="AD730" ca="1">IFERROR(IF(INDIRECT(ADDRESS($Z730,COLUMN(),4,1,"Monitoraggio"))="","",INDIRECT(ADDRESS($Z730,COLUMN(),4,1,"Monitoraggio"))),"")</f>
        <v/>
      </c>
      <c r="AE730" s="61" t="str" cm="1">
        <f t="array" aca="1" ref="AE730" ca="1">IFERROR(IF(INDIRECT(ADDRESS($Z730,COLUMN(),4,1,"Monitoraggio"))="","",INDIRECT(ADDRESS($Z730,COLUMN(),4,1,"Monitoraggio"))),"")</f>
        <v/>
      </c>
      <c r="AF730" s="116" t="str" cm="1">
        <f t="array" aca="1" ref="AF730" ca="1">IFERROR(IF(INDIRECT(ADDRESS($Z730,COLUMN(),4,1,"Monitoraggio"))="","",INDIRECT(ADDRESS($Z730,COLUMN(),4,1,"Monitoraggio"))),"")</f>
        <v/>
      </c>
      <c r="AG730" s="61" t="str" cm="1">
        <f t="array" aca="1" ref="AG730" ca="1">IFERROR(IF(INDIRECT(ADDRESS($Z730,COLUMN(),4,1,"Monitoraggio"))="","",INDIRECT(ADDRESS($Z730,COLUMN(),4,1,"Monitoraggio"))),"")</f>
        <v/>
      </c>
      <c r="AH730" s="116" t="str" cm="1">
        <f t="array" aca="1" ref="AH730" ca="1">IFERROR(IF(INDIRECT(ADDRESS($Z730,COLUMN(),4,1,"Monitoraggio"))="","",INDIRECT(ADDRESS($Z730,COLUMN(),4,1,"Monitoraggio"))),"")</f>
        <v/>
      </c>
      <c r="AI730" s="114" t="str" cm="1">
        <f t="array" aca="1" ref="AI730" ca="1">IFERROR(IF(INDIRECT(ADDRESS($Z730,COLUMN(),4,1,"Monitoraggio"))="","",INDIRECT(ADDRESS($Z730,COLUMN(),4,1,"Monitoraggio"))),"")</f>
        <v/>
      </c>
      <c r="AJ730" s="118" t="str" cm="1">
        <f t="array" aca="1" ref="AJ730" ca="1">IFERROR(IF(INDIRECT(ADDRESS($Z730,COLUMN(),4,1,"Monitoraggio"))="","",INDIRECT(ADDRESS($Z730,COLUMN(),4,1,"Monitoraggio"))),"")</f>
        <v/>
      </c>
      <c r="AK730" s="119" t="str" cm="1">
        <f t="array" aca="1" ref="AK730" ca="1">IFERROR(IF(INDIRECT(ADDRESS($Z730,COLUMN(),4,1,"Monitoraggio"))="","",INDIRECT(ADDRESS($Z730,COLUMN(),4,1,"Monitoraggio"))),"")</f>
        <v/>
      </c>
      <c r="AL730" s="79" t="str" cm="1">
        <f t="array" aca="1" ref="AL730" ca="1">IFERROR(IF(INDIRECT(ADDRESS($Z730,COLUMN(),4,1,"Monitoraggio"))="","",INDIRECT(ADDRESS($Z730,COLUMN(),4,1,"Monitoraggio"))),"")</f>
        <v/>
      </c>
      <c r="AM730" s="77" t="str" cm="1">
        <f t="array" aca="1" ref="AM730" ca="1">IFERROR(IF(INDIRECT(ADDRESS($Z730,COLUMN(),4,1,"Monitoraggio"))="","",INDIRECT(ADDRESS($Z730,COLUMN(),4,1,"Monitoraggio"))),"")</f>
        <v/>
      </c>
      <c r="AN730" s="79" t="str" cm="1">
        <f t="array" aca="1" ref="AN730" ca="1">IFERROR(IF(INDIRECT(ADDRESS($Z730,COLUMN(),4,1,"Monitoraggio"))="","",INDIRECT(ADDRESS($Z730,COLUMN(),4,1,"Monitoraggio"))),"")</f>
        <v/>
      </c>
      <c r="AO730" s="79" t="str" cm="1">
        <f t="array" aca="1" ref="AO730" ca="1">IFERROR(IF(INDIRECT(ADDRESS($Z730,COLUMN(),4,1,"Monitoraggio"))="","",INDIRECT(ADDRESS($Z730,COLUMN(),4,1,"Monitoraggio"))),"")</f>
        <v/>
      </c>
      <c r="AP730" s="79" t="str" cm="1">
        <f t="array" aca="1" ref="AP730" ca="1">IFERROR(IF(INDIRECT(ADDRESS($Z730,COLUMN(),4,1,"Monitoraggio"))="","",INDIRECT(ADDRESS($Z730,COLUMN(),4,1,"Monitoraggio"))),"")</f>
        <v/>
      </c>
      <c r="AQ730" s="81" t="str" cm="1">
        <f t="array" aca="1" ref="AQ730" ca="1">IFERROR(IF(INDIRECT(ADDRESS($Z730,COLUMN(),4,1,"Monitoraggio"))="","",INDIRECT(ADDRESS($Z730,COLUMN(),4,1,"Monitoraggio"))),"")</f>
        <v/>
      </c>
      <c r="AR730" s="122" t="str" cm="1">
        <f t="array" aca="1" ref="AR730" ca="1">IFERROR(IF(INDIRECT(ADDRESS($Z730,COLUMN(),4,1,"Monitoraggio"))="","",INDIRECT(ADDRESS($Z730,COLUMN(),4,1,"Monitoraggio"))),"")</f>
        <v/>
      </c>
      <c r="AS730" s="118" t="str" cm="1">
        <f t="array" aca="1" ref="AS730" ca="1">IFERROR(IF(INDIRECT(ADDRESS($Z730,COLUMN(),4,1,"Monitoraggio"))="","",INDIRECT(ADDRESS($Z730,COLUMN(),4,1,"Monitoraggio"))),"")</f>
        <v/>
      </c>
      <c r="AT730" s="119" t="str" cm="1">
        <f t="array" aca="1" ref="AT730" ca="1">IFERROR(IF(INDIRECT(ADDRESS($Z730,COLUMN(),4,1,"Monitoraggio"))="","",INDIRECT(ADDRESS($Z730,COLUMN(),4,1,"Monitoraggio"))),"")</f>
        <v/>
      </c>
      <c r="AU730" s="79" t="str" cm="1">
        <f t="array" aca="1" ref="AU730" ca="1">IFERROR(IF(INDIRECT(ADDRESS($Z730,COLUMN(),4,1,"Monitoraggio"))="","",INDIRECT(ADDRESS($Z730,COLUMN(),4,1,"Monitoraggio"))),"")</f>
        <v/>
      </c>
      <c r="AV730" s="119" t="str" cm="1">
        <f t="array" aca="1" ref="AV730" ca="1">IFERROR(IF(INDIRECT(ADDRESS($Z730,COLUMN(),4,1,"Monitoraggio"))="","",INDIRECT(ADDRESS($Z730,COLUMN(),4,1,"Monitoraggio"))),"")</f>
        <v/>
      </c>
      <c r="AW730" s="124" t="str" cm="1">
        <f t="array" aca="1" ref="AW730" ca="1">IFERROR(IF(INDIRECT(ADDRESS($Z730,COLUMN(),4,1,"Monitoraggio"))="","",INDIRECT(ADDRESS($Z730,COLUMN(),4,1,"Monitoraggio"))),"")</f>
        <v/>
      </c>
      <c r="AX730" s="62" t="str" cm="1">
        <f t="array" aca="1" ref="AX730" ca="1">IFERROR(IF(INDIRECT(ADDRESS($Z730,COLUMN(),4,1,"Monitoraggio"))="","",INDIRECT(ADDRESS($Z730,COLUMN(),4,1,"Monitoraggio"))),"")</f>
        <v/>
      </c>
      <c r="AY730" s="79" t="str" cm="1">
        <f t="array" aca="1" ref="AY730" ca="1">IFERROR(IF(INDIRECT(ADDRESS($Z730,COLUMN(),4,1,"Monitoraggio"))="","",INDIRECT(ADDRESS($Z730,COLUMN(),4,1,"Monitoraggio"))),"")</f>
        <v/>
      </c>
      <c r="AZ730" s="84" t="str" cm="1">
        <f t="array" aca="1" ref="AZ730" ca="1">IFERROR(IF(INDIRECT(ADDRESS($Z730,COLUMN(),4,1,"Monitoraggio"))="","",INDIRECT(ADDRESS($Z730,COLUMN(),4,1,"Monitoraggio"))),"")</f>
        <v/>
      </c>
      <c r="BA730" s="81" t="str" cm="1">
        <f t="array" aca="1" ref="BA730" ca="1">IFERROR(IF(INDIRECT(ADDRESS($Z730,COLUMN(),4,1,"Monitoraggio"))="","",INDIRECT(ADDRESS($Z730,COLUMN(),4,1,"Monitoraggio"))),"")</f>
        <v/>
      </c>
      <c r="BB730" s="86" t="str" cm="1">
        <f t="array" aca="1" ref="BB730" ca="1">IFERROR(IF(INDIRECT(ADDRESS($Z730,COLUMN(),4,1,"Monitoraggio"))="","",INDIRECT(ADDRESS($Z730,COLUMN(),4,1,"Monitoraggio"))),"")</f>
        <v/>
      </c>
      <c r="BC730" s="79" t="str" cm="1">
        <f t="array" aca="1" ref="BC730" ca="1">IFERROR(IF(INDIRECT(ADDRESS($Z730,COLUMN(),4,1,"Monitoraggio"))="","",INDIRECT(ADDRESS($Z730,COLUMN(),4,1,"Monitoraggio"))),"")</f>
        <v/>
      </c>
      <c r="BD730" s="79" t="str" cm="1">
        <f t="array" aca="1" ref="BD730" ca="1">IFERROR(IF(INDIRECT(ADDRESS($Z730,COLUMN(),4,1,"Monitoraggio"))="","",INDIRECT(ADDRESS($Z730,COLUMN(),4,1,"Monitoraggio"))),"")</f>
        <v/>
      </c>
      <c r="BE730" s="79" t="str" cm="1">
        <f t="array" aca="1" ref="BE730" ca="1">IFERROR(IF(INDIRECT(ADDRESS($Z730,COLUMN(),4,1,"Monitoraggio"))="","",INDIRECT(ADDRESS($Z730,COLUMN(),4,1,"Monitoraggio"))),"")</f>
        <v/>
      </c>
      <c r="BF730" s="79" t="str" cm="1">
        <f t="array" aca="1" ref="BF730" ca="1">IFERROR(IF(INDIRECT(ADDRESS($Z730,COLUMN(),4,1,"Monitoraggio"))="","",INDIRECT(ADDRESS($Z730,COLUMN(),4,1,"Monitoraggio"))),"")</f>
        <v/>
      </c>
      <c r="BG730" s="114" t="str" cm="1">
        <f t="array" aca="1" ref="BG730" ca="1">IFERROR(IF(INDIRECT(ADDRESS($Z730,COLUMN(),4,1,"Monitoraggio"))="","",INDIRECT(ADDRESS($Z730,COLUMN(),4,1,"Monitoraggio"))),"")</f>
        <v/>
      </c>
      <c r="BH730" s="48" t="str" cm="1">
        <f t="array" aca="1" ref="BH730" ca="1">IFERROR(IF(INDIRECT(ADDRESS($Z730,COLUMN(),4,1,"Monitoraggio"))="","",INDIRECT(ADDRESS($Z730,COLUMN(),4,1,"Monitoraggio"))),"")</f>
        <v/>
      </c>
      <c r="BI730" s="84" t="str" cm="1">
        <f t="array" aca="1" ref="BI730" ca="1">IFERROR(IF(INDIRECT(ADDRESS($Z730,COLUMN(),4,1,"Monitoraggio"))="","",INDIRECT(ADDRESS($Z730,COLUMN(),4,1,"Monitoraggio"))),"")</f>
        <v/>
      </c>
      <c r="BJ730" s="81" t="str" cm="1">
        <f t="array" aca="1" ref="BJ730" ca="1">IFERROR(IF(INDIRECT(ADDRESS($Z730,COLUMN(),4,1,"Monitoraggio"))="","",INDIRECT(ADDRESS($Z730,COLUMN(),4,1,"Monitoraggio"))),"")</f>
        <v/>
      </c>
    </row>
    <row r="731" spans="26:62" x14ac:dyDescent="0.2">
      <c r="Z731" s="132" t="str">
        <f>IFERROR(MATCH(ROW()-9,Monitoraggio!Y$1:Y$1000,0),"")</f>
        <v/>
      </c>
      <c r="AA731" s="60" t="str" cm="1">
        <f t="array" aca="1" ref="AA731" ca="1">IFERROR(IF(INDIRECT(ADDRESS($Z731,COLUMN(),4,1,"Monitoraggio"))="","",INDIRECT(ADDRESS($Z731,COLUMN(),4,1,"Monitoraggio"))),"")</f>
        <v/>
      </c>
      <c r="AB731" s="114" t="str" cm="1">
        <f t="array" aca="1" ref="AB731" ca="1">IFERROR(IF(INDIRECT(ADDRESS($Z731,COLUMN(),4,1,"Monitoraggio"))="","",INDIRECT(ADDRESS($Z731,COLUMN(),4,1,"Monitoraggio"))),"")</f>
        <v/>
      </c>
      <c r="AC731" s="114" t="str" cm="1">
        <f t="array" aca="1" ref="AC731" ca="1">IFERROR(IF(INDIRECT(ADDRESS($Z731,COLUMN(),4,1,"Monitoraggio"))="","",INDIRECT(ADDRESS($Z731,COLUMN(),4,1,"Monitoraggio"))),"")</f>
        <v/>
      </c>
      <c r="AD731" s="48" t="str" cm="1">
        <f t="array" aca="1" ref="AD731" ca="1">IFERROR(IF(INDIRECT(ADDRESS($Z731,COLUMN(),4,1,"Monitoraggio"))="","",INDIRECT(ADDRESS($Z731,COLUMN(),4,1,"Monitoraggio"))),"")</f>
        <v/>
      </c>
      <c r="AE731" s="61" t="str" cm="1">
        <f t="array" aca="1" ref="AE731" ca="1">IFERROR(IF(INDIRECT(ADDRESS($Z731,COLUMN(),4,1,"Monitoraggio"))="","",INDIRECT(ADDRESS($Z731,COLUMN(),4,1,"Monitoraggio"))),"")</f>
        <v/>
      </c>
      <c r="AF731" s="116" t="str" cm="1">
        <f t="array" aca="1" ref="AF731" ca="1">IFERROR(IF(INDIRECT(ADDRESS($Z731,COLUMN(),4,1,"Monitoraggio"))="","",INDIRECT(ADDRESS($Z731,COLUMN(),4,1,"Monitoraggio"))),"")</f>
        <v/>
      </c>
      <c r="AG731" s="61" t="str" cm="1">
        <f t="array" aca="1" ref="AG731" ca="1">IFERROR(IF(INDIRECT(ADDRESS($Z731,COLUMN(),4,1,"Monitoraggio"))="","",INDIRECT(ADDRESS($Z731,COLUMN(),4,1,"Monitoraggio"))),"")</f>
        <v/>
      </c>
      <c r="AH731" s="116" t="str" cm="1">
        <f t="array" aca="1" ref="AH731" ca="1">IFERROR(IF(INDIRECT(ADDRESS($Z731,COLUMN(),4,1,"Monitoraggio"))="","",INDIRECT(ADDRESS($Z731,COLUMN(),4,1,"Monitoraggio"))),"")</f>
        <v/>
      </c>
      <c r="AI731" s="114" t="str" cm="1">
        <f t="array" aca="1" ref="AI731" ca="1">IFERROR(IF(INDIRECT(ADDRESS($Z731,COLUMN(),4,1,"Monitoraggio"))="","",INDIRECT(ADDRESS($Z731,COLUMN(),4,1,"Monitoraggio"))),"")</f>
        <v/>
      </c>
      <c r="AJ731" s="118" t="str" cm="1">
        <f t="array" aca="1" ref="AJ731" ca="1">IFERROR(IF(INDIRECT(ADDRESS($Z731,COLUMN(),4,1,"Monitoraggio"))="","",INDIRECT(ADDRESS($Z731,COLUMN(),4,1,"Monitoraggio"))),"")</f>
        <v/>
      </c>
      <c r="AK731" s="119" t="str" cm="1">
        <f t="array" aca="1" ref="AK731" ca="1">IFERROR(IF(INDIRECT(ADDRESS($Z731,COLUMN(),4,1,"Monitoraggio"))="","",INDIRECT(ADDRESS($Z731,COLUMN(),4,1,"Monitoraggio"))),"")</f>
        <v/>
      </c>
      <c r="AL731" s="79" t="str" cm="1">
        <f t="array" aca="1" ref="AL731" ca="1">IFERROR(IF(INDIRECT(ADDRESS($Z731,COLUMN(),4,1,"Monitoraggio"))="","",INDIRECT(ADDRESS($Z731,COLUMN(),4,1,"Monitoraggio"))),"")</f>
        <v/>
      </c>
      <c r="AM731" s="77" t="str" cm="1">
        <f t="array" aca="1" ref="AM731" ca="1">IFERROR(IF(INDIRECT(ADDRESS($Z731,COLUMN(),4,1,"Monitoraggio"))="","",INDIRECT(ADDRESS($Z731,COLUMN(),4,1,"Monitoraggio"))),"")</f>
        <v/>
      </c>
      <c r="AN731" s="79" t="str" cm="1">
        <f t="array" aca="1" ref="AN731" ca="1">IFERROR(IF(INDIRECT(ADDRESS($Z731,COLUMN(),4,1,"Monitoraggio"))="","",INDIRECT(ADDRESS($Z731,COLUMN(),4,1,"Monitoraggio"))),"")</f>
        <v/>
      </c>
      <c r="AO731" s="79" t="str" cm="1">
        <f t="array" aca="1" ref="AO731" ca="1">IFERROR(IF(INDIRECT(ADDRESS($Z731,COLUMN(),4,1,"Monitoraggio"))="","",INDIRECT(ADDRESS($Z731,COLUMN(),4,1,"Monitoraggio"))),"")</f>
        <v/>
      </c>
      <c r="AP731" s="79" t="str" cm="1">
        <f t="array" aca="1" ref="AP731" ca="1">IFERROR(IF(INDIRECT(ADDRESS($Z731,COLUMN(),4,1,"Monitoraggio"))="","",INDIRECT(ADDRESS($Z731,COLUMN(),4,1,"Monitoraggio"))),"")</f>
        <v/>
      </c>
      <c r="AQ731" s="81" t="str" cm="1">
        <f t="array" aca="1" ref="AQ731" ca="1">IFERROR(IF(INDIRECT(ADDRESS($Z731,COLUMN(),4,1,"Monitoraggio"))="","",INDIRECT(ADDRESS($Z731,COLUMN(),4,1,"Monitoraggio"))),"")</f>
        <v/>
      </c>
      <c r="AR731" s="122" t="str" cm="1">
        <f t="array" aca="1" ref="AR731" ca="1">IFERROR(IF(INDIRECT(ADDRESS($Z731,COLUMN(),4,1,"Monitoraggio"))="","",INDIRECT(ADDRESS($Z731,COLUMN(),4,1,"Monitoraggio"))),"")</f>
        <v/>
      </c>
      <c r="AS731" s="118" t="str" cm="1">
        <f t="array" aca="1" ref="AS731" ca="1">IFERROR(IF(INDIRECT(ADDRESS($Z731,COLUMN(),4,1,"Monitoraggio"))="","",INDIRECT(ADDRESS($Z731,COLUMN(),4,1,"Monitoraggio"))),"")</f>
        <v/>
      </c>
      <c r="AT731" s="119" t="str" cm="1">
        <f t="array" aca="1" ref="AT731" ca="1">IFERROR(IF(INDIRECT(ADDRESS($Z731,COLUMN(),4,1,"Monitoraggio"))="","",INDIRECT(ADDRESS($Z731,COLUMN(),4,1,"Monitoraggio"))),"")</f>
        <v/>
      </c>
      <c r="AU731" s="79" t="str" cm="1">
        <f t="array" aca="1" ref="AU731" ca="1">IFERROR(IF(INDIRECT(ADDRESS($Z731,COLUMN(),4,1,"Monitoraggio"))="","",INDIRECT(ADDRESS($Z731,COLUMN(),4,1,"Monitoraggio"))),"")</f>
        <v/>
      </c>
      <c r="AV731" s="119" t="str" cm="1">
        <f t="array" aca="1" ref="AV731" ca="1">IFERROR(IF(INDIRECT(ADDRESS($Z731,COLUMN(),4,1,"Monitoraggio"))="","",INDIRECT(ADDRESS($Z731,COLUMN(),4,1,"Monitoraggio"))),"")</f>
        <v/>
      </c>
      <c r="AW731" s="124" t="str" cm="1">
        <f t="array" aca="1" ref="AW731" ca="1">IFERROR(IF(INDIRECT(ADDRESS($Z731,COLUMN(),4,1,"Monitoraggio"))="","",INDIRECT(ADDRESS($Z731,COLUMN(),4,1,"Monitoraggio"))),"")</f>
        <v/>
      </c>
      <c r="AX731" s="62" t="str" cm="1">
        <f t="array" aca="1" ref="AX731" ca="1">IFERROR(IF(INDIRECT(ADDRESS($Z731,COLUMN(),4,1,"Monitoraggio"))="","",INDIRECT(ADDRESS($Z731,COLUMN(),4,1,"Monitoraggio"))),"")</f>
        <v/>
      </c>
      <c r="AY731" s="79" t="str" cm="1">
        <f t="array" aca="1" ref="AY731" ca="1">IFERROR(IF(INDIRECT(ADDRESS($Z731,COLUMN(),4,1,"Monitoraggio"))="","",INDIRECT(ADDRESS($Z731,COLUMN(),4,1,"Monitoraggio"))),"")</f>
        <v/>
      </c>
      <c r="AZ731" s="84" t="str" cm="1">
        <f t="array" aca="1" ref="AZ731" ca="1">IFERROR(IF(INDIRECT(ADDRESS($Z731,COLUMN(),4,1,"Monitoraggio"))="","",INDIRECT(ADDRESS($Z731,COLUMN(),4,1,"Monitoraggio"))),"")</f>
        <v/>
      </c>
      <c r="BA731" s="81" t="str" cm="1">
        <f t="array" aca="1" ref="BA731" ca="1">IFERROR(IF(INDIRECT(ADDRESS($Z731,COLUMN(),4,1,"Monitoraggio"))="","",INDIRECT(ADDRESS($Z731,COLUMN(),4,1,"Monitoraggio"))),"")</f>
        <v/>
      </c>
      <c r="BB731" s="86" t="str" cm="1">
        <f t="array" aca="1" ref="BB731" ca="1">IFERROR(IF(INDIRECT(ADDRESS($Z731,COLUMN(),4,1,"Monitoraggio"))="","",INDIRECT(ADDRESS($Z731,COLUMN(),4,1,"Monitoraggio"))),"")</f>
        <v/>
      </c>
      <c r="BC731" s="79" t="str" cm="1">
        <f t="array" aca="1" ref="BC731" ca="1">IFERROR(IF(INDIRECT(ADDRESS($Z731,COLUMN(),4,1,"Monitoraggio"))="","",INDIRECT(ADDRESS($Z731,COLUMN(),4,1,"Monitoraggio"))),"")</f>
        <v/>
      </c>
      <c r="BD731" s="79" t="str" cm="1">
        <f t="array" aca="1" ref="BD731" ca="1">IFERROR(IF(INDIRECT(ADDRESS($Z731,COLUMN(),4,1,"Monitoraggio"))="","",INDIRECT(ADDRESS($Z731,COLUMN(),4,1,"Monitoraggio"))),"")</f>
        <v/>
      </c>
      <c r="BE731" s="79" t="str" cm="1">
        <f t="array" aca="1" ref="BE731" ca="1">IFERROR(IF(INDIRECT(ADDRESS($Z731,COLUMN(),4,1,"Monitoraggio"))="","",INDIRECT(ADDRESS($Z731,COLUMN(),4,1,"Monitoraggio"))),"")</f>
        <v/>
      </c>
      <c r="BF731" s="79" t="str" cm="1">
        <f t="array" aca="1" ref="BF731" ca="1">IFERROR(IF(INDIRECT(ADDRESS($Z731,COLUMN(),4,1,"Monitoraggio"))="","",INDIRECT(ADDRESS($Z731,COLUMN(),4,1,"Monitoraggio"))),"")</f>
        <v/>
      </c>
      <c r="BG731" s="114" t="str" cm="1">
        <f t="array" aca="1" ref="BG731" ca="1">IFERROR(IF(INDIRECT(ADDRESS($Z731,COLUMN(),4,1,"Monitoraggio"))="","",INDIRECT(ADDRESS($Z731,COLUMN(),4,1,"Monitoraggio"))),"")</f>
        <v/>
      </c>
      <c r="BH731" s="48" t="str" cm="1">
        <f t="array" aca="1" ref="BH731" ca="1">IFERROR(IF(INDIRECT(ADDRESS($Z731,COLUMN(),4,1,"Monitoraggio"))="","",INDIRECT(ADDRESS($Z731,COLUMN(),4,1,"Monitoraggio"))),"")</f>
        <v/>
      </c>
      <c r="BI731" s="84" t="str" cm="1">
        <f t="array" aca="1" ref="BI731" ca="1">IFERROR(IF(INDIRECT(ADDRESS($Z731,COLUMN(),4,1,"Monitoraggio"))="","",INDIRECT(ADDRESS($Z731,COLUMN(),4,1,"Monitoraggio"))),"")</f>
        <v/>
      </c>
      <c r="BJ731" s="81" t="str" cm="1">
        <f t="array" aca="1" ref="BJ731" ca="1">IFERROR(IF(INDIRECT(ADDRESS($Z731,COLUMN(),4,1,"Monitoraggio"))="","",INDIRECT(ADDRESS($Z731,COLUMN(),4,1,"Monitoraggio"))),"")</f>
        <v/>
      </c>
    </row>
    <row r="732" spans="26:62" x14ac:dyDescent="0.2">
      <c r="Z732" s="132" t="str">
        <f>IFERROR(MATCH(ROW()-9,Monitoraggio!Y$1:Y$1000,0),"")</f>
        <v/>
      </c>
      <c r="AA732" s="60" t="str" cm="1">
        <f t="array" aca="1" ref="AA732" ca="1">IFERROR(IF(INDIRECT(ADDRESS($Z732,COLUMN(),4,1,"Monitoraggio"))="","",INDIRECT(ADDRESS($Z732,COLUMN(),4,1,"Monitoraggio"))),"")</f>
        <v/>
      </c>
      <c r="AB732" s="114" t="str" cm="1">
        <f t="array" aca="1" ref="AB732" ca="1">IFERROR(IF(INDIRECT(ADDRESS($Z732,COLUMN(),4,1,"Monitoraggio"))="","",INDIRECT(ADDRESS($Z732,COLUMN(),4,1,"Monitoraggio"))),"")</f>
        <v/>
      </c>
      <c r="AC732" s="114" t="str" cm="1">
        <f t="array" aca="1" ref="AC732" ca="1">IFERROR(IF(INDIRECT(ADDRESS($Z732,COLUMN(),4,1,"Monitoraggio"))="","",INDIRECT(ADDRESS($Z732,COLUMN(),4,1,"Monitoraggio"))),"")</f>
        <v/>
      </c>
      <c r="AD732" s="48" t="str" cm="1">
        <f t="array" aca="1" ref="AD732" ca="1">IFERROR(IF(INDIRECT(ADDRESS($Z732,COLUMN(),4,1,"Monitoraggio"))="","",INDIRECT(ADDRESS($Z732,COLUMN(),4,1,"Monitoraggio"))),"")</f>
        <v/>
      </c>
      <c r="AE732" s="61" t="str" cm="1">
        <f t="array" aca="1" ref="AE732" ca="1">IFERROR(IF(INDIRECT(ADDRESS($Z732,COLUMN(),4,1,"Monitoraggio"))="","",INDIRECT(ADDRESS($Z732,COLUMN(),4,1,"Monitoraggio"))),"")</f>
        <v/>
      </c>
      <c r="AF732" s="116" t="str" cm="1">
        <f t="array" aca="1" ref="AF732" ca="1">IFERROR(IF(INDIRECT(ADDRESS($Z732,COLUMN(),4,1,"Monitoraggio"))="","",INDIRECT(ADDRESS($Z732,COLUMN(),4,1,"Monitoraggio"))),"")</f>
        <v/>
      </c>
      <c r="AG732" s="61" t="str" cm="1">
        <f t="array" aca="1" ref="AG732" ca="1">IFERROR(IF(INDIRECT(ADDRESS($Z732,COLUMN(),4,1,"Monitoraggio"))="","",INDIRECT(ADDRESS($Z732,COLUMN(),4,1,"Monitoraggio"))),"")</f>
        <v/>
      </c>
      <c r="AH732" s="116" t="str" cm="1">
        <f t="array" aca="1" ref="AH732" ca="1">IFERROR(IF(INDIRECT(ADDRESS($Z732,COLUMN(),4,1,"Monitoraggio"))="","",INDIRECT(ADDRESS($Z732,COLUMN(),4,1,"Monitoraggio"))),"")</f>
        <v/>
      </c>
      <c r="AI732" s="114" t="str" cm="1">
        <f t="array" aca="1" ref="AI732" ca="1">IFERROR(IF(INDIRECT(ADDRESS($Z732,COLUMN(),4,1,"Monitoraggio"))="","",INDIRECT(ADDRESS($Z732,COLUMN(),4,1,"Monitoraggio"))),"")</f>
        <v/>
      </c>
      <c r="AJ732" s="118" t="str" cm="1">
        <f t="array" aca="1" ref="AJ732" ca="1">IFERROR(IF(INDIRECT(ADDRESS($Z732,COLUMN(),4,1,"Monitoraggio"))="","",INDIRECT(ADDRESS($Z732,COLUMN(),4,1,"Monitoraggio"))),"")</f>
        <v/>
      </c>
      <c r="AK732" s="119" t="str" cm="1">
        <f t="array" aca="1" ref="AK732" ca="1">IFERROR(IF(INDIRECT(ADDRESS($Z732,COLUMN(),4,1,"Monitoraggio"))="","",INDIRECT(ADDRESS($Z732,COLUMN(),4,1,"Monitoraggio"))),"")</f>
        <v/>
      </c>
      <c r="AL732" s="79" t="str" cm="1">
        <f t="array" aca="1" ref="AL732" ca="1">IFERROR(IF(INDIRECT(ADDRESS($Z732,COLUMN(),4,1,"Monitoraggio"))="","",INDIRECT(ADDRESS($Z732,COLUMN(),4,1,"Monitoraggio"))),"")</f>
        <v/>
      </c>
      <c r="AM732" s="77" t="str" cm="1">
        <f t="array" aca="1" ref="AM732" ca="1">IFERROR(IF(INDIRECT(ADDRESS($Z732,COLUMN(),4,1,"Monitoraggio"))="","",INDIRECT(ADDRESS($Z732,COLUMN(),4,1,"Monitoraggio"))),"")</f>
        <v/>
      </c>
      <c r="AN732" s="79" t="str" cm="1">
        <f t="array" aca="1" ref="AN732" ca="1">IFERROR(IF(INDIRECT(ADDRESS($Z732,COLUMN(),4,1,"Monitoraggio"))="","",INDIRECT(ADDRESS($Z732,COLUMN(),4,1,"Monitoraggio"))),"")</f>
        <v/>
      </c>
      <c r="AO732" s="79" t="str" cm="1">
        <f t="array" aca="1" ref="AO732" ca="1">IFERROR(IF(INDIRECT(ADDRESS($Z732,COLUMN(),4,1,"Monitoraggio"))="","",INDIRECT(ADDRESS($Z732,COLUMN(),4,1,"Monitoraggio"))),"")</f>
        <v/>
      </c>
      <c r="AP732" s="79" t="str" cm="1">
        <f t="array" aca="1" ref="AP732" ca="1">IFERROR(IF(INDIRECT(ADDRESS($Z732,COLUMN(),4,1,"Monitoraggio"))="","",INDIRECT(ADDRESS($Z732,COLUMN(),4,1,"Monitoraggio"))),"")</f>
        <v/>
      </c>
      <c r="AQ732" s="81" t="str" cm="1">
        <f t="array" aca="1" ref="AQ732" ca="1">IFERROR(IF(INDIRECT(ADDRESS($Z732,COLUMN(),4,1,"Monitoraggio"))="","",INDIRECT(ADDRESS($Z732,COLUMN(),4,1,"Monitoraggio"))),"")</f>
        <v/>
      </c>
      <c r="AR732" s="122" t="str" cm="1">
        <f t="array" aca="1" ref="AR732" ca="1">IFERROR(IF(INDIRECT(ADDRESS($Z732,COLUMN(),4,1,"Monitoraggio"))="","",INDIRECT(ADDRESS($Z732,COLUMN(),4,1,"Monitoraggio"))),"")</f>
        <v/>
      </c>
      <c r="AS732" s="118" t="str" cm="1">
        <f t="array" aca="1" ref="AS732" ca="1">IFERROR(IF(INDIRECT(ADDRESS($Z732,COLUMN(),4,1,"Monitoraggio"))="","",INDIRECT(ADDRESS($Z732,COLUMN(),4,1,"Monitoraggio"))),"")</f>
        <v/>
      </c>
      <c r="AT732" s="119" t="str" cm="1">
        <f t="array" aca="1" ref="AT732" ca="1">IFERROR(IF(INDIRECT(ADDRESS($Z732,COLUMN(),4,1,"Monitoraggio"))="","",INDIRECT(ADDRESS($Z732,COLUMN(),4,1,"Monitoraggio"))),"")</f>
        <v/>
      </c>
      <c r="AU732" s="79" t="str" cm="1">
        <f t="array" aca="1" ref="AU732" ca="1">IFERROR(IF(INDIRECT(ADDRESS($Z732,COLUMN(),4,1,"Monitoraggio"))="","",INDIRECT(ADDRESS($Z732,COLUMN(),4,1,"Monitoraggio"))),"")</f>
        <v/>
      </c>
      <c r="AV732" s="119" t="str" cm="1">
        <f t="array" aca="1" ref="AV732" ca="1">IFERROR(IF(INDIRECT(ADDRESS($Z732,COLUMN(),4,1,"Monitoraggio"))="","",INDIRECT(ADDRESS($Z732,COLUMN(),4,1,"Monitoraggio"))),"")</f>
        <v/>
      </c>
      <c r="AW732" s="124" t="str" cm="1">
        <f t="array" aca="1" ref="AW732" ca="1">IFERROR(IF(INDIRECT(ADDRESS($Z732,COLUMN(),4,1,"Monitoraggio"))="","",INDIRECT(ADDRESS($Z732,COLUMN(),4,1,"Monitoraggio"))),"")</f>
        <v/>
      </c>
      <c r="AX732" s="62" t="str" cm="1">
        <f t="array" aca="1" ref="AX732" ca="1">IFERROR(IF(INDIRECT(ADDRESS($Z732,COLUMN(),4,1,"Monitoraggio"))="","",INDIRECT(ADDRESS($Z732,COLUMN(),4,1,"Monitoraggio"))),"")</f>
        <v/>
      </c>
      <c r="AY732" s="79" t="str" cm="1">
        <f t="array" aca="1" ref="AY732" ca="1">IFERROR(IF(INDIRECT(ADDRESS($Z732,COLUMN(),4,1,"Monitoraggio"))="","",INDIRECT(ADDRESS($Z732,COLUMN(),4,1,"Monitoraggio"))),"")</f>
        <v/>
      </c>
      <c r="AZ732" s="84" t="str" cm="1">
        <f t="array" aca="1" ref="AZ732" ca="1">IFERROR(IF(INDIRECT(ADDRESS($Z732,COLUMN(),4,1,"Monitoraggio"))="","",INDIRECT(ADDRESS($Z732,COLUMN(),4,1,"Monitoraggio"))),"")</f>
        <v/>
      </c>
      <c r="BA732" s="81" t="str" cm="1">
        <f t="array" aca="1" ref="BA732" ca="1">IFERROR(IF(INDIRECT(ADDRESS($Z732,COLUMN(),4,1,"Monitoraggio"))="","",INDIRECT(ADDRESS($Z732,COLUMN(),4,1,"Monitoraggio"))),"")</f>
        <v/>
      </c>
      <c r="BB732" s="86" t="str" cm="1">
        <f t="array" aca="1" ref="BB732" ca="1">IFERROR(IF(INDIRECT(ADDRESS($Z732,COLUMN(),4,1,"Monitoraggio"))="","",INDIRECT(ADDRESS($Z732,COLUMN(),4,1,"Monitoraggio"))),"")</f>
        <v/>
      </c>
      <c r="BC732" s="79" t="str" cm="1">
        <f t="array" aca="1" ref="BC732" ca="1">IFERROR(IF(INDIRECT(ADDRESS($Z732,COLUMN(),4,1,"Monitoraggio"))="","",INDIRECT(ADDRESS($Z732,COLUMN(),4,1,"Monitoraggio"))),"")</f>
        <v/>
      </c>
      <c r="BD732" s="79" t="str" cm="1">
        <f t="array" aca="1" ref="BD732" ca="1">IFERROR(IF(INDIRECT(ADDRESS($Z732,COLUMN(),4,1,"Monitoraggio"))="","",INDIRECT(ADDRESS($Z732,COLUMN(),4,1,"Monitoraggio"))),"")</f>
        <v/>
      </c>
      <c r="BE732" s="79" t="str" cm="1">
        <f t="array" aca="1" ref="BE732" ca="1">IFERROR(IF(INDIRECT(ADDRESS($Z732,COLUMN(),4,1,"Monitoraggio"))="","",INDIRECT(ADDRESS($Z732,COLUMN(),4,1,"Monitoraggio"))),"")</f>
        <v/>
      </c>
      <c r="BF732" s="79" t="str" cm="1">
        <f t="array" aca="1" ref="BF732" ca="1">IFERROR(IF(INDIRECT(ADDRESS($Z732,COLUMN(),4,1,"Monitoraggio"))="","",INDIRECT(ADDRESS($Z732,COLUMN(),4,1,"Monitoraggio"))),"")</f>
        <v/>
      </c>
      <c r="BG732" s="114" t="str" cm="1">
        <f t="array" aca="1" ref="BG732" ca="1">IFERROR(IF(INDIRECT(ADDRESS($Z732,COLUMN(),4,1,"Monitoraggio"))="","",INDIRECT(ADDRESS($Z732,COLUMN(),4,1,"Monitoraggio"))),"")</f>
        <v/>
      </c>
      <c r="BH732" s="48" t="str" cm="1">
        <f t="array" aca="1" ref="BH732" ca="1">IFERROR(IF(INDIRECT(ADDRESS($Z732,COLUMN(),4,1,"Monitoraggio"))="","",INDIRECT(ADDRESS($Z732,COLUMN(),4,1,"Monitoraggio"))),"")</f>
        <v/>
      </c>
      <c r="BI732" s="84" t="str" cm="1">
        <f t="array" aca="1" ref="BI732" ca="1">IFERROR(IF(INDIRECT(ADDRESS($Z732,COLUMN(),4,1,"Monitoraggio"))="","",INDIRECT(ADDRESS($Z732,COLUMN(),4,1,"Monitoraggio"))),"")</f>
        <v/>
      </c>
      <c r="BJ732" s="81" t="str" cm="1">
        <f t="array" aca="1" ref="BJ732" ca="1">IFERROR(IF(INDIRECT(ADDRESS($Z732,COLUMN(),4,1,"Monitoraggio"))="","",INDIRECT(ADDRESS($Z732,COLUMN(),4,1,"Monitoraggio"))),"")</f>
        <v/>
      </c>
    </row>
    <row r="733" spans="26:62" x14ac:dyDescent="0.2">
      <c r="Z733" s="132" t="str">
        <f>IFERROR(MATCH(ROW()-9,Monitoraggio!Y$1:Y$1000,0),"")</f>
        <v/>
      </c>
      <c r="AA733" s="60" t="str" cm="1">
        <f t="array" aca="1" ref="AA733" ca="1">IFERROR(IF(INDIRECT(ADDRESS($Z733,COLUMN(),4,1,"Monitoraggio"))="","",INDIRECT(ADDRESS($Z733,COLUMN(),4,1,"Monitoraggio"))),"")</f>
        <v/>
      </c>
      <c r="AB733" s="114" t="str" cm="1">
        <f t="array" aca="1" ref="AB733" ca="1">IFERROR(IF(INDIRECT(ADDRESS($Z733,COLUMN(),4,1,"Monitoraggio"))="","",INDIRECT(ADDRESS($Z733,COLUMN(),4,1,"Monitoraggio"))),"")</f>
        <v/>
      </c>
      <c r="AC733" s="114" t="str" cm="1">
        <f t="array" aca="1" ref="AC733" ca="1">IFERROR(IF(INDIRECT(ADDRESS($Z733,COLUMN(),4,1,"Monitoraggio"))="","",INDIRECT(ADDRESS($Z733,COLUMN(),4,1,"Monitoraggio"))),"")</f>
        <v/>
      </c>
      <c r="AD733" s="48" t="str" cm="1">
        <f t="array" aca="1" ref="AD733" ca="1">IFERROR(IF(INDIRECT(ADDRESS($Z733,COLUMN(),4,1,"Monitoraggio"))="","",INDIRECT(ADDRESS($Z733,COLUMN(),4,1,"Monitoraggio"))),"")</f>
        <v/>
      </c>
      <c r="AE733" s="61" t="str" cm="1">
        <f t="array" aca="1" ref="AE733" ca="1">IFERROR(IF(INDIRECT(ADDRESS($Z733,COLUMN(),4,1,"Monitoraggio"))="","",INDIRECT(ADDRESS($Z733,COLUMN(),4,1,"Monitoraggio"))),"")</f>
        <v/>
      </c>
      <c r="AF733" s="116" t="str" cm="1">
        <f t="array" aca="1" ref="AF733" ca="1">IFERROR(IF(INDIRECT(ADDRESS($Z733,COLUMN(),4,1,"Monitoraggio"))="","",INDIRECT(ADDRESS($Z733,COLUMN(),4,1,"Monitoraggio"))),"")</f>
        <v/>
      </c>
      <c r="AG733" s="61" t="str" cm="1">
        <f t="array" aca="1" ref="AG733" ca="1">IFERROR(IF(INDIRECT(ADDRESS($Z733,COLUMN(),4,1,"Monitoraggio"))="","",INDIRECT(ADDRESS($Z733,COLUMN(),4,1,"Monitoraggio"))),"")</f>
        <v/>
      </c>
      <c r="AH733" s="116" t="str" cm="1">
        <f t="array" aca="1" ref="AH733" ca="1">IFERROR(IF(INDIRECT(ADDRESS($Z733,COLUMN(),4,1,"Monitoraggio"))="","",INDIRECT(ADDRESS($Z733,COLUMN(),4,1,"Monitoraggio"))),"")</f>
        <v/>
      </c>
      <c r="AI733" s="114" t="str" cm="1">
        <f t="array" aca="1" ref="AI733" ca="1">IFERROR(IF(INDIRECT(ADDRESS($Z733,COLUMN(),4,1,"Monitoraggio"))="","",INDIRECT(ADDRESS($Z733,COLUMN(),4,1,"Monitoraggio"))),"")</f>
        <v/>
      </c>
      <c r="AJ733" s="118" t="str" cm="1">
        <f t="array" aca="1" ref="AJ733" ca="1">IFERROR(IF(INDIRECT(ADDRESS($Z733,COLUMN(),4,1,"Monitoraggio"))="","",INDIRECT(ADDRESS($Z733,COLUMN(),4,1,"Monitoraggio"))),"")</f>
        <v/>
      </c>
      <c r="AK733" s="119" t="str" cm="1">
        <f t="array" aca="1" ref="AK733" ca="1">IFERROR(IF(INDIRECT(ADDRESS($Z733,COLUMN(),4,1,"Monitoraggio"))="","",INDIRECT(ADDRESS($Z733,COLUMN(),4,1,"Monitoraggio"))),"")</f>
        <v/>
      </c>
      <c r="AL733" s="79" t="str" cm="1">
        <f t="array" aca="1" ref="AL733" ca="1">IFERROR(IF(INDIRECT(ADDRESS($Z733,COLUMN(),4,1,"Monitoraggio"))="","",INDIRECT(ADDRESS($Z733,COLUMN(),4,1,"Monitoraggio"))),"")</f>
        <v/>
      </c>
      <c r="AM733" s="77" t="str" cm="1">
        <f t="array" aca="1" ref="AM733" ca="1">IFERROR(IF(INDIRECT(ADDRESS($Z733,COLUMN(),4,1,"Monitoraggio"))="","",INDIRECT(ADDRESS($Z733,COLUMN(),4,1,"Monitoraggio"))),"")</f>
        <v/>
      </c>
      <c r="AN733" s="79" t="str" cm="1">
        <f t="array" aca="1" ref="AN733" ca="1">IFERROR(IF(INDIRECT(ADDRESS($Z733,COLUMN(),4,1,"Monitoraggio"))="","",INDIRECT(ADDRESS($Z733,COLUMN(),4,1,"Monitoraggio"))),"")</f>
        <v/>
      </c>
      <c r="AO733" s="79" t="str" cm="1">
        <f t="array" aca="1" ref="AO733" ca="1">IFERROR(IF(INDIRECT(ADDRESS($Z733,COLUMN(),4,1,"Monitoraggio"))="","",INDIRECT(ADDRESS($Z733,COLUMN(),4,1,"Monitoraggio"))),"")</f>
        <v/>
      </c>
      <c r="AP733" s="79" t="str" cm="1">
        <f t="array" aca="1" ref="AP733" ca="1">IFERROR(IF(INDIRECT(ADDRESS($Z733,COLUMN(),4,1,"Monitoraggio"))="","",INDIRECT(ADDRESS($Z733,COLUMN(),4,1,"Monitoraggio"))),"")</f>
        <v/>
      </c>
      <c r="AQ733" s="81" t="str" cm="1">
        <f t="array" aca="1" ref="AQ733" ca="1">IFERROR(IF(INDIRECT(ADDRESS($Z733,COLUMN(),4,1,"Monitoraggio"))="","",INDIRECT(ADDRESS($Z733,COLUMN(),4,1,"Monitoraggio"))),"")</f>
        <v/>
      </c>
      <c r="AR733" s="122" t="str" cm="1">
        <f t="array" aca="1" ref="AR733" ca="1">IFERROR(IF(INDIRECT(ADDRESS($Z733,COLUMN(),4,1,"Monitoraggio"))="","",INDIRECT(ADDRESS($Z733,COLUMN(),4,1,"Monitoraggio"))),"")</f>
        <v/>
      </c>
      <c r="AS733" s="118" t="str" cm="1">
        <f t="array" aca="1" ref="AS733" ca="1">IFERROR(IF(INDIRECT(ADDRESS($Z733,COLUMN(),4,1,"Monitoraggio"))="","",INDIRECT(ADDRESS($Z733,COLUMN(),4,1,"Monitoraggio"))),"")</f>
        <v/>
      </c>
      <c r="AT733" s="119" t="str" cm="1">
        <f t="array" aca="1" ref="AT733" ca="1">IFERROR(IF(INDIRECT(ADDRESS($Z733,COLUMN(),4,1,"Monitoraggio"))="","",INDIRECT(ADDRESS($Z733,COLUMN(),4,1,"Monitoraggio"))),"")</f>
        <v/>
      </c>
      <c r="AU733" s="79" t="str" cm="1">
        <f t="array" aca="1" ref="AU733" ca="1">IFERROR(IF(INDIRECT(ADDRESS($Z733,COLUMN(),4,1,"Monitoraggio"))="","",INDIRECT(ADDRESS($Z733,COLUMN(),4,1,"Monitoraggio"))),"")</f>
        <v/>
      </c>
      <c r="AV733" s="119" t="str" cm="1">
        <f t="array" aca="1" ref="AV733" ca="1">IFERROR(IF(INDIRECT(ADDRESS($Z733,COLUMN(),4,1,"Monitoraggio"))="","",INDIRECT(ADDRESS($Z733,COLUMN(),4,1,"Monitoraggio"))),"")</f>
        <v/>
      </c>
      <c r="AW733" s="124" t="str" cm="1">
        <f t="array" aca="1" ref="AW733" ca="1">IFERROR(IF(INDIRECT(ADDRESS($Z733,COLUMN(),4,1,"Monitoraggio"))="","",INDIRECT(ADDRESS($Z733,COLUMN(),4,1,"Monitoraggio"))),"")</f>
        <v/>
      </c>
      <c r="AX733" s="62" t="str" cm="1">
        <f t="array" aca="1" ref="AX733" ca="1">IFERROR(IF(INDIRECT(ADDRESS($Z733,COLUMN(),4,1,"Monitoraggio"))="","",INDIRECT(ADDRESS($Z733,COLUMN(),4,1,"Monitoraggio"))),"")</f>
        <v/>
      </c>
      <c r="AY733" s="79" t="str" cm="1">
        <f t="array" aca="1" ref="AY733" ca="1">IFERROR(IF(INDIRECT(ADDRESS($Z733,COLUMN(),4,1,"Monitoraggio"))="","",INDIRECT(ADDRESS($Z733,COLUMN(),4,1,"Monitoraggio"))),"")</f>
        <v/>
      </c>
      <c r="AZ733" s="84" t="str" cm="1">
        <f t="array" aca="1" ref="AZ733" ca="1">IFERROR(IF(INDIRECT(ADDRESS($Z733,COLUMN(),4,1,"Monitoraggio"))="","",INDIRECT(ADDRESS($Z733,COLUMN(),4,1,"Monitoraggio"))),"")</f>
        <v/>
      </c>
      <c r="BA733" s="81" t="str" cm="1">
        <f t="array" aca="1" ref="BA733" ca="1">IFERROR(IF(INDIRECT(ADDRESS($Z733,COLUMN(),4,1,"Monitoraggio"))="","",INDIRECT(ADDRESS($Z733,COLUMN(),4,1,"Monitoraggio"))),"")</f>
        <v/>
      </c>
      <c r="BB733" s="86" t="str" cm="1">
        <f t="array" aca="1" ref="BB733" ca="1">IFERROR(IF(INDIRECT(ADDRESS($Z733,COLUMN(),4,1,"Monitoraggio"))="","",INDIRECT(ADDRESS($Z733,COLUMN(),4,1,"Monitoraggio"))),"")</f>
        <v/>
      </c>
      <c r="BC733" s="79" t="str" cm="1">
        <f t="array" aca="1" ref="BC733" ca="1">IFERROR(IF(INDIRECT(ADDRESS($Z733,COLUMN(),4,1,"Monitoraggio"))="","",INDIRECT(ADDRESS($Z733,COLUMN(),4,1,"Monitoraggio"))),"")</f>
        <v/>
      </c>
      <c r="BD733" s="79" t="str" cm="1">
        <f t="array" aca="1" ref="BD733" ca="1">IFERROR(IF(INDIRECT(ADDRESS($Z733,COLUMN(),4,1,"Monitoraggio"))="","",INDIRECT(ADDRESS($Z733,COLUMN(),4,1,"Monitoraggio"))),"")</f>
        <v/>
      </c>
      <c r="BE733" s="79" t="str" cm="1">
        <f t="array" aca="1" ref="BE733" ca="1">IFERROR(IF(INDIRECT(ADDRESS($Z733,COLUMN(),4,1,"Monitoraggio"))="","",INDIRECT(ADDRESS($Z733,COLUMN(),4,1,"Monitoraggio"))),"")</f>
        <v/>
      </c>
      <c r="BF733" s="79" t="str" cm="1">
        <f t="array" aca="1" ref="BF733" ca="1">IFERROR(IF(INDIRECT(ADDRESS($Z733,COLUMN(),4,1,"Monitoraggio"))="","",INDIRECT(ADDRESS($Z733,COLUMN(),4,1,"Monitoraggio"))),"")</f>
        <v/>
      </c>
      <c r="BG733" s="114" t="str" cm="1">
        <f t="array" aca="1" ref="BG733" ca="1">IFERROR(IF(INDIRECT(ADDRESS($Z733,COLUMN(),4,1,"Monitoraggio"))="","",INDIRECT(ADDRESS($Z733,COLUMN(),4,1,"Monitoraggio"))),"")</f>
        <v/>
      </c>
      <c r="BH733" s="48" t="str" cm="1">
        <f t="array" aca="1" ref="BH733" ca="1">IFERROR(IF(INDIRECT(ADDRESS($Z733,COLUMN(),4,1,"Monitoraggio"))="","",INDIRECT(ADDRESS($Z733,COLUMN(),4,1,"Monitoraggio"))),"")</f>
        <v/>
      </c>
      <c r="BI733" s="84" t="str" cm="1">
        <f t="array" aca="1" ref="BI733" ca="1">IFERROR(IF(INDIRECT(ADDRESS($Z733,COLUMN(),4,1,"Monitoraggio"))="","",INDIRECT(ADDRESS($Z733,COLUMN(),4,1,"Monitoraggio"))),"")</f>
        <v/>
      </c>
      <c r="BJ733" s="81" t="str" cm="1">
        <f t="array" aca="1" ref="BJ733" ca="1">IFERROR(IF(INDIRECT(ADDRESS($Z733,COLUMN(),4,1,"Monitoraggio"))="","",INDIRECT(ADDRESS($Z733,COLUMN(),4,1,"Monitoraggio"))),"")</f>
        <v/>
      </c>
    </row>
    <row r="734" spans="26:62" x14ac:dyDescent="0.2">
      <c r="Z734" s="132" t="str">
        <f>IFERROR(MATCH(ROW()-9,Monitoraggio!Y$1:Y$1000,0),"")</f>
        <v/>
      </c>
      <c r="AA734" s="60" t="str" cm="1">
        <f t="array" aca="1" ref="AA734" ca="1">IFERROR(IF(INDIRECT(ADDRESS($Z734,COLUMN(),4,1,"Monitoraggio"))="","",INDIRECT(ADDRESS($Z734,COLUMN(),4,1,"Monitoraggio"))),"")</f>
        <v/>
      </c>
      <c r="AB734" s="114" t="str" cm="1">
        <f t="array" aca="1" ref="AB734" ca="1">IFERROR(IF(INDIRECT(ADDRESS($Z734,COLUMN(),4,1,"Monitoraggio"))="","",INDIRECT(ADDRESS($Z734,COLUMN(),4,1,"Monitoraggio"))),"")</f>
        <v/>
      </c>
      <c r="AC734" s="114" t="str" cm="1">
        <f t="array" aca="1" ref="AC734" ca="1">IFERROR(IF(INDIRECT(ADDRESS($Z734,COLUMN(),4,1,"Monitoraggio"))="","",INDIRECT(ADDRESS($Z734,COLUMN(),4,1,"Monitoraggio"))),"")</f>
        <v/>
      </c>
      <c r="AD734" s="48" t="str" cm="1">
        <f t="array" aca="1" ref="AD734" ca="1">IFERROR(IF(INDIRECT(ADDRESS($Z734,COLUMN(),4,1,"Monitoraggio"))="","",INDIRECT(ADDRESS($Z734,COLUMN(),4,1,"Monitoraggio"))),"")</f>
        <v/>
      </c>
      <c r="AE734" s="61" t="str" cm="1">
        <f t="array" aca="1" ref="AE734" ca="1">IFERROR(IF(INDIRECT(ADDRESS($Z734,COLUMN(),4,1,"Monitoraggio"))="","",INDIRECT(ADDRESS($Z734,COLUMN(),4,1,"Monitoraggio"))),"")</f>
        <v/>
      </c>
      <c r="AF734" s="116" t="str" cm="1">
        <f t="array" aca="1" ref="AF734" ca="1">IFERROR(IF(INDIRECT(ADDRESS($Z734,COLUMN(),4,1,"Monitoraggio"))="","",INDIRECT(ADDRESS($Z734,COLUMN(),4,1,"Monitoraggio"))),"")</f>
        <v/>
      </c>
      <c r="AG734" s="61" t="str" cm="1">
        <f t="array" aca="1" ref="AG734" ca="1">IFERROR(IF(INDIRECT(ADDRESS($Z734,COLUMN(),4,1,"Monitoraggio"))="","",INDIRECT(ADDRESS($Z734,COLUMN(),4,1,"Monitoraggio"))),"")</f>
        <v/>
      </c>
      <c r="AH734" s="116" t="str" cm="1">
        <f t="array" aca="1" ref="AH734" ca="1">IFERROR(IF(INDIRECT(ADDRESS($Z734,COLUMN(),4,1,"Monitoraggio"))="","",INDIRECT(ADDRESS($Z734,COLUMN(),4,1,"Monitoraggio"))),"")</f>
        <v/>
      </c>
      <c r="AI734" s="114" t="str" cm="1">
        <f t="array" aca="1" ref="AI734" ca="1">IFERROR(IF(INDIRECT(ADDRESS($Z734,COLUMN(),4,1,"Monitoraggio"))="","",INDIRECT(ADDRESS($Z734,COLUMN(),4,1,"Monitoraggio"))),"")</f>
        <v/>
      </c>
      <c r="AJ734" s="118" t="str" cm="1">
        <f t="array" aca="1" ref="AJ734" ca="1">IFERROR(IF(INDIRECT(ADDRESS($Z734,COLUMN(),4,1,"Monitoraggio"))="","",INDIRECT(ADDRESS($Z734,COLUMN(),4,1,"Monitoraggio"))),"")</f>
        <v/>
      </c>
      <c r="AK734" s="119" t="str" cm="1">
        <f t="array" aca="1" ref="AK734" ca="1">IFERROR(IF(INDIRECT(ADDRESS($Z734,COLUMN(),4,1,"Monitoraggio"))="","",INDIRECT(ADDRESS($Z734,COLUMN(),4,1,"Monitoraggio"))),"")</f>
        <v/>
      </c>
      <c r="AL734" s="79" t="str" cm="1">
        <f t="array" aca="1" ref="AL734" ca="1">IFERROR(IF(INDIRECT(ADDRESS($Z734,COLUMN(),4,1,"Monitoraggio"))="","",INDIRECT(ADDRESS($Z734,COLUMN(),4,1,"Monitoraggio"))),"")</f>
        <v/>
      </c>
      <c r="AM734" s="77" t="str" cm="1">
        <f t="array" aca="1" ref="AM734" ca="1">IFERROR(IF(INDIRECT(ADDRESS($Z734,COLUMN(),4,1,"Monitoraggio"))="","",INDIRECT(ADDRESS($Z734,COLUMN(),4,1,"Monitoraggio"))),"")</f>
        <v/>
      </c>
      <c r="AN734" s="79" t="str" cm="1">
        <f t="array" aca="1" ref="AN734" ca="1">IFERROR(IF(INDIRECT(ADDRESS($Z734,COLUMN(),4,1,"Monitoraggio"))="","",INDIRECT(ADDRESS($Z734,COLUMN(),4,1,"Monitoraggio"))),"")</f>
        <v/>
      </c>
      <c r="AO734" s="79" t="str" cm="1">
        <f t="array" aca="1" ref="AO734" ca="1">IFERROR(IF(INDIRECT(ADDRESS($Z734,COLUMN(),4,1,"Monitoraggio"))="","",INDIRECT(ADDRESS($Z734,COLUMN(),4,1,"Monitoraggio"))),"")</f>
        <v/>
      </c>
      <c r="AP734" s="79" t="str" cm="1">
        <f t="array" aca="1" ref="AP734" ca="1">IFERROR(IF(INDIRECT(ADDRESS($Z734,COLUMN(),4,1,"Monitoraggio"))="","",INDIRECT(ADDRESS($Z734,COLUMN(),4,1,"Monitoraggio"))),"")</f>
        <v/>
      </c>
      <c r="AQ734" s="81" t="str" cm="1">
        <f t="array" aca="1" ref="AQ734" ca="1">IFERROR(IF(INDIRECT(ADDRESS($Z734,COLUMN(),4,1,"Monitoraggio"))="","",INDIRECT(ADDRESS($Z734,COLUMN(),4,1,"Monitoraggio"))),"")</f>
        <v/>
      </c>
      <c r="AR734" s="122" t="str" cm="1">
        <f t="array" aca="1" ref="AR734" ca="1">IFERROR(IF(INDIRECT(ADDRESS($Z734,COLUMN(),4,1,"Monitoraggio"))="","",INDIRECT(ADDRESS($Z734,COLUMN(),4,1,"Monitoraggio"))),"")</f>
        <v/>
      </c>
      <c r="AS734" s="118" t="str" cm="1">
        <f t="array" aca="1" ref="AS734" ca="1">IFERROR(IF(INDIRECT(ADDRESS($Z734,COLUMN(),4,1,"Monitoraggio"))="","",INDIRECT(ADDRESS($Z734,COLUMN(),4,1,"Monitoraggio"))),"")</f>
        <v/>
      </c>
      <c r="AT734" s="119" t="str" cm="1">
        <f t="array" aca="1" ref="AT734" ca="1">IFERROR(IF(INDIRECT(ADDRESS($Z734,COLUMN(),4,1,"Monitoraggio"))="","",INDIRECT(ADDRESS($Z734,COLUMN(),4,1,"Monitoraggio"))),"")</f>
        <v/>
      </c>
      <c r="AU734" s="79" t="str" cm="1">
        <f t="array" aca="1" ref="AU734" ca="1">IFERROR(IF(INDIRECT(ADDRESS($Z734,COLUMN(),4,1,"Monitoraggio"))="","",INDIRECT(ADDRESS($Z734,COLUMN(),4,1,"Monitoraggio"))),"")</f>
        <v/>
      </c>
      <c r="AV734" s="119" t="str" cm="1">
        <f t="array" aca="1" ref="AV734" ca="1">IFERROR(IF(INDIRECT(ADDRESS($Z734,COLUMN(),4,1,"Monitoraggio"))="","",INDIRECT(ADDRESS($Z734,COLUMN(),4,1,"Monitoraggio"))),"")</f>
        <v/>
      </c>
      <c r="AW734" s="124" t="str" cm="1">
        <f t="array" aca="1" ref="AW734" ca="1">IFERROR(IF(INDIRECT(ADDRESS($Z734,COLUMN(),4,1,"Monitoraggio"))="","",INDIRECT(ADDRESS($Z734,COLUMN(),4,1,"Monitoraggio"))),"")</f>
        <v/>
      </c>
      <c r="AX734" s="62" t="str" cm="1">
        <f t="array" aca="1" ref="AX734" ca="1">IFERROR(IF(INDIRECT(ADDRESS($Z734,COLUMN(),4,1,"Monitoraggio"))="","",INDIRECT(ADDRESS($Z734,COLUMN(),4,1,"Monitoraggio"))),"")</f>
        <v/>
      </c>
      <c r="AY734" s="79" t="str" cm="1">
        <f t="array" aca="1" ref="AY734" ca="1">IFERROR(IF(INDIRECT(ADDRESS($Z734,COLUMN(),4,1,"Monitoraggio"))="","",INDIRECT(ADDRESS($Z734,COLUMN(),4,1,"Monitoraggio"))),"")</f>
        <v/>
      </c>
      <c r="AZ734" s="84" t="str" cm="1">
        <f t="array" aca="1" ref="AZ734" ca="1">IFERROR(IF(INDIRECT(ADDRESS($Z734,COLUMN(),4,1,"Monitoraggio"))="","",INDIRECT(ADDRESS($Z734,COLUMN(),4,1,"Monitoraggio"))),"")</f>
        <v/>
      </c>
      <c r="BA734" s="81" t="str" cm="1">
        <f t="array" aca="1" ref="BA734" ca="1">IFERROR(IF(INDIRECT(ADDRESS($Z734,COLUMN(),4,1,"Monitoraggio"))="","",INDIRECT(ADDRESS($Z734,COLUMN(),4,1,"Monitoraggio"))),"")</f>
        <v/>
      </c>
      <c r="BB734" s="86" t="str" cm="1">
        <f t="array" aca="1" ref="BB734" ca="1">IFERROR(IF(INDIRECT(ADDRESS($Z734,COLUMN(),4,1,"Monitoraggio"))="","",INDIRECT(ADDRESS($Z734,COLUMN(),4,1,"Monitoraggio"))),"")</f>
        <v/>
      </c>
      <c r="BC734" s="79" t="str" cm="1">
        <f t="array" aca="1" ref="BC734" ca="1">IFERROR(IF(INDIRECT(ADDRESS($Z734,COLUMN(),4,1,"Monitoraggio"))="","",INDIRECT(ADDRESS($Z734,COLUMN(),4,1,"Monitoraggio"))),"")</f>
        <v/>
      </c>
      <c r="BD734" s="79" t="str" cm="1">
        <f t="array" aca="1" ref="BD734" ca="1">IFERROR(IF(INDIRECT(ADDRESS($Z734,COLUMN(),4,1,"Monitoraggio"))="","",INDIRECT(ADDRESS($Z734,COLUMN(),4,1,"Monitoraggio"))),"")</f>
        <v/>
      </c>
      <c r="BE734" s="79" t="str" cm="1">
        <f t="array" aca="1" ref="BE734" ca="1">IFERROR(IF(INDIRECT(ADDRESS($Z734,COLUMN(),4,1,"Monitoraggio"))="","",INDIRECT(ADDRESS($Z734,COLUMN(),4,1,"Monitoraggio"))),"")</f>
        <v/>
      </c>
      <c r="BF734" s="79" t="str" cm="1">
        <f t="array" aca="1" ref="BF734" ca="1">IFERROR(IF(INDIRECT(ADDRESS($Z734,COLUMN(),4,1,"Monitoraggio"))="","",INDIRECT(ADDRESS($Z734,COLUMN(),4,1,"Monitoraggio"))),"")</f>
        <v/>
      </c>
      <c r="BG734" s="114" t="str" cm="1">
        <f t="array" aca="1" ref="BG734" ca="1">IFERROR(IF(INDIRECT(ADDRESS($Z734,COLUMN(),4,1,"Monitoraggio"))="","",INDIRECT(ADDRESS($Z734,COLUMN(),4,1,"Monitoraggio"))),"")</f>
        <v/>
      </c>
      <c r="BH734" s="48" t="str" cm="1">
        <f t="array" aca="1" ref="BH734" ca="1">IFERROR(IF(INDIRECT(ADDRESS($Z734,COLUMN(),4,1,"Monitoraggio"))="","",INDIRECT(ADDRESS($Z734,COLUMN(),4,1,"Monitoraggio"))),"")</f>
        <v/>
      </c>
      <c r="BI734" s="84" t="str" cm="1">
        <f t="array" aca="1" ref="BI734" ca="1">IFERROR(IF(INDIRECT(ADDRESS($Z734,COLUMN(),4,1,"Monitoraggio"))="","",INDIRECT(ADDRESS($Z734,COLUMN(),4,1,"Monitoraggio"))),"")</f>
        <v/>
      </c>
      <c r="BJ734" s="81" t="str" cm="1">
        <f t="array" aca="1" ref="BJ734" ca="1">IFERROR(IF(INDIRECT(ADDRESS($Z734,COLUMN(),4,1,"Monitoraggio"))="","",INDIRECT(ADDRESS($Z734,COLUMN(),4,1,"Monitoraggio"))),"")</f>
        <v/>
      </c>
    </row>
    <row r="735" spans="26:62" x14ac:dyDescent="0.2">
      <c r="Z735" s="132" t="str">
        <f>IFERROR(MATCH(ROW()-9,Monitoraggio!Y$1:Y$1000,0),"")</f>
        <v/>
      </c>
      <c r="AA735" s="60" t="str" cm="1">
        <f t="array" aca="1" ref="AA735" ca="1">IFERROR(IF(INDIRECT(ADDRESS($Z735,COLUMN(),4,1,"Monitoraggio"))="","",INDIRECT(ADDRESS($Z735,COLUMN(),4,1,"Monitoraggio"))),"")</f>
        <v/>
      </c>
      <c r="AB735" s="114" t="str" cm="1">
        <f t="array" aca="1" ref="AB735" ca="1">IFERROR(IF(INDIRECT(ADDRESS($Z735,COLUMN(),4,1,"Monitoraggio"))="","",INDIRECT(ADDRESS($Z735,COLUMN(),4,1,"Monitoraggio"))),"")</f>
        <v/>
      </c>
      <c r="AC735" s="114" t="str" cm="1">
        <f t="array" aca="1" ref="AC735" ca="1">IFERROR(IF(INDIRECT(ADDRESS($Z735,COLUMN(),4,1,"Monitoraggio"))="","",INDIRECT(ADDRESS($Z735,COLUMN(),4,1,"Monitoraggio"))),"")</f>
        <v/>
      </c>
      <c r="AD735" s="48" t="str" cm="1">
        <f t="array" aca="1" ref="AD735" ca="1">IFERROR(IF(INDIRECT(ADDRESS($Z735,COLUMN(),4,1,"Monitoraggio"))="","",INDIRECT(ADDRESS($Z735,COLUMN(),4,1,"Monitoraggio"))),"")</f>
        <v/>
      </c>
      <c r="AE735" s="61" t="str" cm="1">
        <f t="array" aca="1" ref="AE735" ca="1">IFERROR(IF(INDIRECT(ADDRESS($Z735,COLUMN(),4,1,"Monitoraggio"))="","",INDIRECT(ADDRESS($Z735,COLUMN(),4,1,"Monitoraggio"))),"")</f>
        <v/>
      </c>
      <c r="AF735" s="116" t="str" cm="1">
        <f t="array" aca="1" ref="AF735" ca="1">IFERROR(IF(INDIRECT(ADDRESS($Z735,COLUMN(),4,1,"Monitoraggio"))="","",INDIRECT(ADDRESS($Z735,COLUMN(),4,1,"Monitoraggio"))),"")</f>
        <v/>
      </c>
      <c r="AG735" s="61" t="str" cm="1">
        <f t="array" aca="1" ref="AG735" ca="1">IFERROR(IF(INDIRECT(ADDRESS($Z735,COLUMN(),4,1,"Monitoraggio"))="","",INDIRECT(ADDRESS($Z735,COLUMN(),4,1,"Monitoraggio"))),"")</f>
        <v/>
      </c>
      <c r="AH735" s="116" t="str" cm="1">
        <f t="array" aca="1" ref="AH735" ca="1">IFERROR(IF(INDIRECT(ADDRESS($Z735,COLUMN(),4,1,"Monitoraggio"))="","",INDIRECT(ADDRESS($Z735,COLUMN(),4,1,"Monitoraggio"))),"")</f>
        <v/>
      </c>
      <c r="AI735" s="114" t="str" cm="1">
        <f t="array" aca="1" ref="AI735" ca="1">IFERROR(IF(INDIRECT(ADDRESS($Z735,COLUMN(),4,1,"Monitoraggio"))="","",INDIRECT(ADDRESS($Z735,COLUMN(),4,1,"Monitoraggio"))),"")</f>
        <v/>
      </c>
      <c r="AJ735" s="118" t="str" cm="1">
        <f t="array" aca="1" ref="AJ735" ca="1">IFERROR(IF(INDIRECT(ADDRESS($Z735,COLUMN(),4,1,"Monitoraggio"))="","",INDIRECT(ADDRESS($Z735,COLUMN(),4,1,"Monitoraggio"))),"")</f>
        <v/>
      </c>
      <c r="AK735" s="119" t="str" cm="1">
        <f t="array" aca="1" ref="AK735" ca="1">IFERROR(IF(INDIRECT(ADDRESS($Z735,COLUMN(),4,1,"Monitoraggio"))="","",INDIRECT(ADDRESS($Z735,COLUMN(),4,1,"Monitoraggio"))),"")</f>
        <v/>
      </c>
      <c r="AL735" s="79" t="str" cm="1">
        <f t="array" aca="1" ref="AL735" ca="1">IFERROR(IF(INDIRECT(ADDRESS($Z735,COLUMN(),4,1,"Monitoraggio"))="","",INDIRECT(ADDRESS($Z735,COLUMN(),4,1,"Monitoraggio"))),"")</f>
        <v/>
      </c>
      <c r="AM735" s="77" t="str" cm="1">
        <f t="array" aca="1" ref="AM735" ca="1">IFERROR(IF(INDIRECT(ADDRESS($Z735,COLUMN(),4,1,"Monitoraggio"))="","",INDIRECT(ADDRESS($Z735,COLUMN(),4,1,"Monitoraggio"))),"")</f>
        <v/>
      </c>
      <c r="AN735" s="79" t="str" cm="1">
        <f t="array" aca="1" ref="AN735" ca="1">IFERROR(IF(INDIRECT(ADDRESS($Z735,COLUMN(),4,1,"Monitoraggio"))="","",INDIRECT(ADDRESS($Z735,COLUMN(),4,1,"Monitoraggio"))),"")</f>
        <v/>
      </c>
      <c r="AO735" s="79" t="str" cm="1">
        <f t="array" aca="1" ref="AO735" ca="1">IFERROR(IF(INDIRECT(ADDRESS($Z735,COLUMN(),4,1,"Monitoraggio"))="","",INDIRECT(ADDRESS($Z735,COLUMN(),4,1,"Monitoraggio"))),"")</f>
        <v/>
      </c>
      <c r="AP735" s="79" t="str" cm="1">
        <f t="array" aca="1" ref="AP735" ca="1">IFERROR(IF(INDIRECT(ADDRESS($Z735,COLUMN(),4,1,"Monitoraggio"))="","",INDIRECT(ADDRESS($Z735,COLUMN(),4,1,"Monitoraggio"))),"")</f>
        <v/>
      </c>
      <c r="AQ735" s="81" t="str" cm="1">
        <f t="array" aca="1" ref="AQ735" ca="1">IFERROR(IF(INDIRECT(ADDRESS($Z735,COLUMN(),4,1,"Monitoraggio"))="","",INDIRECT(ADDRESS($Z735,COLUMN(),4,1,"Monitoraggio"))),"")</f>
        <v/>
      </c>
      <c r="AR735" s="122" t="str" cm="1">
        <f t="array" aca="1" ref="AR735" ca="1">IFERROR(IF(INDIRECT(ADDRESS($Z735,COLUMN(),4,1,"Monitoraggio"))="","",INDIRECT(ADDRESS($Z735,COLUMN(),4,1,"Monitoraggio"))),"")</f>
        <v/>
      </c>
      <c r="AS735" s="118" t="str" cm="1">
        <f t="array" aca="1" ref="AS735" ca="1">IFERROR(IF(INDIRECT(ADDRESS($Z735,COLUMN(),4,1,"Monitoraggio"))="","",INDIRECT(ADDRESS($Z735,COLUMN(),4,1,"Monitoraggio"))),"")</f>
        <v/>
      </c>
      <c r="AT735" s="119" t="str" cm="1">
        <f t="array" aca="1" ref="AT735" ca="1">IFERROR(IF(INDIRECT(ADDRESS($Z735,COLUMN(),4,1,"Monitoraggio"))="","",INDIRECT(ADDRESS($Z735,COLUMN(),4,1,"Monitoraggio"))),"")</f>
        <v/>
      </c>
      <c r="AU735" s="79" t="str" cm="1">
        <f t="array" aca="1" ref="AU735" ca="1">IFERROR(IF(INDIRECT(ADDRESS($Z735,COLUMN(),4,1,"Monitoraggio"))="","",INDIRECT(ADDRESS($Z735,COLUMN(),4,1,"Monitoraggio"))),"")</f>
        <v/>
      </c>
      <c r="AV735" s="119" t="str" cm="1">
        <f t="array" aca="1" ref="AV735" ca="1">IFERROR(IF(INDIRECT(ADDRESS($Z735,COLUMN(),4,1,"Monitoraggio"))="","",INDIRECT(ADDRESS($Z735,COLUMN(),4,1,"Monitoraggio"))),"")</f>
        <v/>
      </c>
      <c r="AW735" s="124" t="str" cm="1">
        <f t="array" aca="1" ref="AW735" ca="1">IFERROR(IF(INDIRECT(ADDRESS($Z735,COLUMN(),4,1,"Monitoraggio"))="","",INDIRECT(ADDRESS($Z735,COLUMN(),4,1,"Monitoraggio"))),"")</f>
        <v/>
      </c>
      <c r="AX735" s="62" t="str" cm="1">
        <f t="array" aca="1" ref="AX735" ca="1">IFERROR(IF(INDIRECT(ADDRESS($Z735,COLUMN(),4,1,"Monitoraggio"))="","",INDIRECT(ADDRESS($Z735,COLUMN(),4,1,"Monitoraggio"))),"")</f>
        <v/>
      </c>
      <c r="AY735" s="79" t="str" cm="1">
        <f t="array" aca="1" ref="AY735" ca="1">IFERROR(IF(INDIRECT(ADDRESS($Z735,COLUMN(),4,1,"Monitoraggio"))="","",INDIRECT(ADDRESS($Z735,COLUMN(),4,1,"Monitoraggio"))),"")</f>
        <v/>
      </c>
      <c r="AZ735" s="84" t="str" cm="1">
        <f t="array" aca="1" ref="AZ735" ca="1">IFERROR(IF(INDIRECT(ADDRESS($Z735,COLUMN(),4,1,"Monitoraggio"))="","",INDIRECT(ADDRESS($Z735,COLUMN(),4,1,"Monitoraggio"))),"")</f>
        <v/>
      </c>
      <c r="BA735" s="81" t="str" cm="1">
        <f t="array" aca="1" ref="BA735" ca="1">IFERROR(IF(INDIRECT(ADDRESS($Z735,COLUMN(),4,1,"Monitoraggio"))="","",INDIRECT(ADDRESS($Z735,COLUMN(),4,1,"Monitoraggio"))),"")</f>
        <v/>
      </c>
      <c r="BB735" s="86" t="str" cm="1">
        <f t="array" aca="1" ref="BB735" ca="1">IFERROR(IF(INDIRECT(ADDRESS($Z735,COLUMN(),4,1,"Monitoraggio"))="","",INDIRECT(ADDRESS($Z735,COLUMN(),4,1,"Monitoraggio"))),"")</f>
        <v/>
      </c>
      <c r="BC735" s="79" t="str" cm="1">
        <f t="array" aca="1" ref="BC735" ca="1">IFERROR(IF(INDIRECT(ADDRESS($Z735,COLUMN(),4,1,"Monitoraggio"))="","",INDIRECT(ADDRESS($Z735,COLUMN(),4,1,"Monitoraggio"))),"")</f>
        <v/>
      </c>
      <c r="BD735" s="79" t="str" cm="1">
        <f t="array" aca="1" ref="BD735" ca="1">IFERROR(IF(INDIRECT(ADDRESS($Z735,COLUMN(),4,1,"Monitoraggio"))="","",INDIRECT(ADDRESS($Z735,COLUMN(),4,1,"Monitoraggio"))),"")</f>
        <v/>
      </c>
      <c r="BE735" s="79" t="str" cm="1">
        <f t="array" aca="1" ref="BE735" ca="1">IFERROR(IF(INDIRECT(ADDRESS($Z735,COLUMN(),4,1,"Monitoraggio"))="","",INDIRECT(ADDRESS($Z735,COLUMN(),4,1,"Monitoraggio"))),"")</f>
        <v/>
      </c>
      <c r="BF735" s="79" t="str" cm="1">
        <f t="array" aca="1" ref="BF735" ca="1">IFERROR(IF(INDIRECT(ADDRESS($Z735,COLUMN(),4,1,"Monitoraggio"))="","",INDIRECT(ADDRESS($Z735,COLUMN(),4,1,"Monitoraggio"))),"")</f>
        <v/>
      </c>
      <c r="BG735" s="114" t="str" cm="1">
        <f t="array" aca="1" ref="BG735" ca="1">IFERROR(IF(INDIRECT(ADDRESS($Z735,COLUMN(),4,1,"Monitoraggio"))="","",INDIRECT(ADDRESS($Z735,COLUMN(),4,1,"Monitoraggio"))),"")</f>
        <v/>
      </c>
      <c r="BH735" s="48" t="str" cm="1">
        <f t="array" aca="1" ref="BH735" ca="1">IFERROR(IF(INDIRECT(ADDRESS($Z735,COLUMN(),4,1,"Monitoraggio"))="","",INDIRECT(ADDRESS($Z735,COLUMN(),4,1,"Monitoraggio"))),"")</f>
        <v/>
      </c>
      <c r="BI735" s="84" t="str" cm="1">
        <f t="array" aca="1" ref="BI735" ca="1">IFERROR(IF(INDIRECT(ADDRESS($Z735,COLUMN(),4,1,"Monitoraggio"))="","",INDIRECT(ADDRESS($Z735,COLUMN(),4,1,"Monitoraggio"))),"")</f>
        <v/>
      </c>
      <c r="BJ735" s="81" t="str" cm="1">
        <f t="array" aca="1" ref="BJ735" ca="1">IFERROR(IF(INDIRECT(ADDRESS($Z735,COLUMN(),4,1,"Monitoraggio"))="","",INDIRECT(ADDRESS($Z735,COLUMN(),4,1,"Monitoraggio"))),"")</f>
        <v/>
      </c>
    </row>
    <row r="736" spans="26:62" x14ac:dyDescent="0.2">
      <c r="Z736" s="132" t="str">
        <f>IFERROR(MATCH(ROW()-9,Monitoraggio!Y$1:Y$1000,0),"")</f>
        <v/>
      </c>
      <c r="AA736" s="60" t="str" cm="1">
        <f t="array" aca="1" ref="AA736" ca="1">IFERROR(IF(INDIRECT(ADDRESS($Z736,COLUMN(),4,1,"Monitoraggio"))="","",INDIRECT(ADDRESS($Z736,COLUMN(),4,1,"Monitoraggio"))),"")</f>
        <v/>
      </c>
      <c r="AB736" s="114" t="str" cm="1">
        <f t="array" aca="1" ref="AB736" ca="1">IFERROR(IF(INDIRECT(ADDRESS($Z736,COLUMN(),4,1,"Monitoraggio"))="","",INDIRECT(ADDRESS($Z736,COLUMN(),4,1,"Monitoraggio"))),"")</f>
        <v/>
      </c>
      <c r="AC736" s="114" t="str" cm="1">
        <f t="array" aca="1" ref="AC736" ca="1">IFERROR(IF(INDIRECT(ADDRESS($Z736,COLUMN(),4,1,"Monitoraggio"))="","",INDIRECT(ADDRESS($Z736,COLUMN(),4,1,"Monitoraggio"))),"")</f>
        <v/>
      </c>
      <c r="AD736" s="48" t="str" cm="1">
        <f t="array" aca="1" ref="AD736" ca="1">IFERROR(IF(INDIRECT(ADDRESS($Z736,COLUMN(),4,1,"Monitoraggio"))="","",INDIRECT(ADDRESS($Z736,COLUMN(),4,1,"Monitoraggio"))),"")</f>
        <v/>
      </c>
      <c r="AE736" s="61" t="str" cm="1">
        <f t="array" aca="1" ref="AE736" ca="1">IFERROR(IF(INDIRECT(ADDRESS($Z736,COLUMN(),4,1,"Monitoraggio"))="","",INDIRECT(ADDRESS($Z736,COLUMN(),4,1,"Monitoraggio"))),"")</f>
        <v/>
      </c>
      <c r="AF736" s="116" t="str" cm="1">
        <f t="array" aca="1" ref="AF736" ca="1">IFERROR(IF(INDIRECT(ADDRESS($Z736,COLUMN(),4,1,"Monitoraggio"))="","",INDIRECT(ADDRESS($Z736,COLUMN(),4,1,"Monitoraggio"))),"")</f>
        <v/>
      </c>
      <c r="AG736" s="61" t="str" cm="1">
        <f t="array" aca="1" ref="AG736" ca="1">IFERROR(IF(INDIRECT(ADDRESS($Z736,COLUMN(),4,1,"Monitoraggio"))="","",INDIRECT(ADDRESS($Z736,COLUMN(),4,1,"Monitoraggio"))),"")</f>
        <v/>
      </c>
      <c r="AH736" s="116" t="str" cm="1">
        <f t="array" aca="1" ref="AH736" ca="1">IFERROR(IF(INDIRECT(ADDRESS($Z736,COLUMN(),4,1,"Monitoraggio"))="","",INDIRECT(ADDRESS($Z736,COLUMN(),4,1,"Monitoraggio"))),"")</f>
        <v/>
      </c>
      <c r="AI736" s="114" t="str" cm="1">
        <f t="array" aca="1" ref="AI736" ca="1">IFERROR(IF(INDIRECT(ADDRESS($Z736,COLUMN(),4,1,"Monitoraggio"))="","",INDIRECT(ADDRESS($Z736,COLUMN(),4,1,"Monitoraggio"))),"")</f>
        <v/>
      </c>
      <c r="AJ736" s="118" t="str" cm="1">
        <f t="array" aca="1" ref="AJ736" ca="1">IFERROR(IF(INDIRECT(ADDRESS($Z736,COLUMN(),4,1,"Monitoraggio"))="","",INDIRECT(ADDRESS($Z736,COLUMN(),4,1,"Monitoraggio"))),"")</f>
        <v/>
      </c>
      <c r="AK736" s="119" t="str" cm="1">
        <f t="array" aca="1" ref="AK736" ca="1">IFERROR(IF(INDIRECT(ADDRESS($Z736,COLUMN(),4,1,"Monitoraggio"))="","",INDIRECT(ADDRESS($Z736,COLUMN(),4,1,"Monitoraggio"))),"")</f>
        <v/>
      </c>
      <c r="AL736" s="79" t="str" cm="1">
        <f t="array" aca="1" ref="AL736" ca="1">IFERROR(IF(INDIRECT(ADDRESS($Z736,COLUMN(),4,1,"Monitoraggio"))="","",INDIRECT(ADDRESS($Z736,COLUMN(),4,1,"Monitoraggio"))),"")</f>
        <v/>
      </c>
      <c r="AM736" s="77" t="str" cm="1">
        <f t="array" aca="1" ref="AM736" ca="1">IFERROR(IF(INDIRECT(ADDRESS($Z736,COLUMN(),4,1,"Monitoraggio"))="","",INDIRECT(ADDRESS($Z736,COLUMN(),4,1,"Monitoraggio"))),"")</f>
        <v/>
      </c>
      <c r="AN736" s="79" t="str" cm="1">
        <f t="array" aca="1" ref="AN736" ca="1">IFERROR(IF(INDIRECT(ADDRESS($Z736,COLUMN(),4,1,"Monitoraggio"))="","",INDIRECT(ADDRESS($Z736,COLUMN(),4,1,"Monitoraggio"))),"")</f>
        <v/>
      </c>
      <c r="AO736" s="79" t="str" cm="1">
        <f t="array" aca="1" ref="AO736" ca="1">IFERROR(IF(INDIRECT(ADDRESS($Z736,COLUMN(),4,1,"Monitoraggio"))="","",INDIRECT(ADDRESS($Z736,COLUMN(),4,1,"Monitoraggio"))),"")</f>
        <v/>
      </c>
      <c r="AP736" s="79" t="str" cm="1">
        <f t="array" aca="1" ref="AP736" ca="1">IFERROR(IF(INDIRECT(ADDRESS($Z736,COLUMN(),4,1,"Monitoraggio"))="","",INDIRECT(ADDRESS($Z736,COLUMN(),4,1,"Monitoraggio"))),"")</f>
        <v/>
      </c>
      <c r="AQ736" s="81" t="str" cm="1">
        <f t="array" aca="1" ref="AQ736" ca="1">IFERROR(IF(INDIRECT(ADDRESS($Z736,COLUMN(),4,1,"Monitoraggio"))="","",INDIRECT(ADDRESS($Z736,COLUMN(),4,1,"Monitoraggio"))),"")</f>
        <v/>
      </c>
      <c r="AR736" s="122" t="str" cm="1">
        <f t="array" aca="1" ref="AR736" ca="1">IFERROR(IF(INDIRECT(ADDRESS($Z736,COLUMN(),4,1,"Monitoraggio"))="","",INDIRECT(ADDRESS($Z736,COLUMN(),4,1,"Monitoraggio"))),"")</f>
        <v/>
      </c>
      <c r="AS736" s="118" t="str" cm="1">
        <f t="array" aca="1" ref="AS736" ca="1">IFERROR(IF(INDIRECT(ADDRESS($Z736,COLUMN(),4,1,"Monitoraggio"))="","",INDIRECT(ADDRESS($Z736,COLUMN(),4,1,"Monitoraggio"))),"")</f>
        <v/>
      </c>
      <c r="AT736" s="119" t="str" cm="1">
        <f t="array" aca="1" ref="AT736" ca="1">IFERROR(IF(INDIRECT(ADDRESS($Z736,COLUMN(),4,1,"Monitoraggio"))="","",INDIRECT(ADDRESS($Z736,COLUMN(),4,1,"Monitoraggio"))),"")</f>
        <v/>
      </c>
      <c r="AU736" s="79" t="str" cm="1">
        <f t="array" aca="1" ref="AU736" ca="1">IFERROR(IF(INDIRECT(ADDRESS($Z736,COLUMN(),4,1,"Monitoraggio"))="","",INDIRECT(ADDRESS($Z736,COLUMN(),4,1,"Monitoraggio"))),"")</f>
        <v/>
      </c>
      <c r="AV736" s="119" t="str" cm="1">
        <f t="array" aca="1" ref="AV736" ca="1">IFERROR(IF(INDIRECT(ADDRESS($Z736,COLUMN(),4,1,"Monitoraggio"))="","",INDIRECT(ADDRESS($Z736,COLUMN(),4,1,"Monitoraggio"))),"")</f>
        <v/>
      </c>
      <c r="AW736" s="124" t="str" cm="1">
        <f t="array" aca="1" ref="AW736" ca="1">IFERROR(IF(INDIRECT(ADDRESS($Z736,COLUMN(),4,1,"Monitoraggio"))="","",INDIRECT(ADDRESS($Z736,COLUMN(),4,1,"Monitoraggio"))),"")</f>
        <v/>
      </c>
      <c r="AX736" s="62" t="str" cm="1">
        <f t="array" aca="1" ref="AX736" ca="1">IFERROR(IF(INDIRECT(ADDRESS($Z736,COLUMN(),4,1,"Monitoraggio"))="","",INDIRECT(ADDRESS($Z736,COLUMN(),4,1,"Monitoraggio"))),"")</f>
        <v/>
      </c>
      <c r="AY736" s="79" t="str" cm="1">
        <f t="array" aca="1" ref="AY736" ca="1">IFERROR(IF(INDIRECT(ADDRESS($Z736,COLUMN(),4,1,"Monitoraggio"))="","",INDIRECT(ADDRESS($Z736,COLUMN(),4,1,"Monitoraggio"))),"")</f>
        <v/>
      </c>
      <c r="AZ736" s="84" t="str" cm="1">
        <f t="array" aca="1" ref="AZ736" ca="1">IFERROR(IF(INDIRECT(ADDRESS($Z736,COLUMN(),4,1,"Monitoraggio"))="","",INDIRECT(ADDRESS($Z736,COLUMN(),4,1,"Monitoraggio"))),"")</f>
        <v/>
      </c>
      <c r="BA736" s="81" t="str" cm="1">
        <f t="array" aca="1" ref="BA736" ca="1">IFERROR(IF(INDIRECT(ADDRESS($Z736,COLUMN(),4,1,"Monitoraggio"))="","",INDIRECT(ADDRESS($Z736,COLUMN(),4,1,"Monitoraggio"))),"")</f>
        <v/>
      </c>
      <c r="BB736" s="86" t="str" cm="1">
        <f t="array" aca="1" ref="BB736" ca="1">IFERROR(IF(INDIRECT(ADDRESS($Z736,COLUMN(),4,1,"Monitoraggio"))="","",INDIRECT(ADDRESS($Z736,COLUMN(),4,1,"Monitoraggio"))),"")</f>
        <v/>
      </c>
      <c r="BC736" s="79" t="str" cm="1">
        <f t="array" aca="1" ref="BC736" ca="1">IFERROR(IF(INDIRECT(ADDRESS($Z736,COLUMN(),4,1,"Monitoraggio"))="","",INDIRECT(ADDRESS($Z736,COLUMN(),4,1,"Monitoraggio"))),"")</f>
        <v/>
      </c>
      <c r="BD736" s="79" t="str" cm="1">
        <f t="array" aca="1" ref="BD736" ca="1">IFERROR(IF(INDIRECT(ADDRESS($Z736,COLUMN(),4,1,"Monitoraggio"))="","",INDIRECT(ADDRESS($Z736,COLUMN(),4,1,"Monitoraggio"))),"")</f>
        <v/>
      </c>
      <c r="BE736" s="79" t="str" cm="1">
        <f t="array" aca="1" ref="BE736" ca="1">IFERROR(IF(INDIRECT(ADDRESS($Z736,COLUMN(),4,1,"Monitoraggio"))="","",INDIRECT(ADDRESS($Z736,COLUMN(),4,1,"Monitoraggio"))),"")</f>
        <v/>
      </c>
      <c r="BF736" s="79" t="str" cm="1">
        <f t="array" aca="1" ref="BF736" ca="1">IFERROR(IF(INDIRECT(ADDRESS($Z736,COLUMN(),4,1,"Monitoraggio"))="","",INDIRECT(ADDRESS($Z736,COLUMN(),4,1,"Monitoraggio"))),"")</f>
        <v/>
      </c>
      <c r="BG736" s="114" t="str" cm="1">
        <f t="array" aca="1" ref="BG736" ca="1">IFERROR(IF(INDIRECT(ADDRESS($Z736,COLUMN(),4,1,"Monitoraggio"))="","",INDIRECT(ADDRESS($Z736,COLUMN(),4,1,"Monitoraggio"))),"")</f>
        <v/>
      </c>
      <c r="BH736" s="48" t="str" cm="1">
        <f t="array" aca="1" ref="BH736" ca="1">IFERROR(IF(INDIRECT(ADDRESS($Z736,COLUMN(),4,1,"Monitoraggio"))="","",INDIRECT(ADDRESS($Z736,COLUMN(),4,1,"Monitoraggio"))),"")</f>
        <v/>
      </c>
      <c r="BI736" s="84" t="str" cm="1">
        <f t="array" aca="1" ref="BI736" ca="1">IFERROR(IF(INDIRECT(ADDRESS($Z736,COLUMN(),4,1,"Monitoraggio"))="","",INDIRECT(ADDRESS($Z736,COLUMN(),4,1,"Monitoraggio"))),"")</f>
        <v/>
      </c>
      <c r="BJ736" s="81" t="str" cm="1">
        <f t="array" aca="1" ref="BJ736" ca="1">IFERROR(IF(INDIRECT(ADDRESS($Z736,COLUMN(),4,1,"Monitoraggio"))="","",INDIRECT(ADDRESS($Z736,COLUMN(),4,1,"Monitoraggio"))),"")</f>
        <v/>
      </c>
    </row>
    <row r="737" spans="26:62" x14ac:dyDescent="0.2">
      <c r="Z737" s="132" t="str">
        <f>IFERROR(MATCH(ROW()-9,Monitoraggio!Y$1:Y$1000,0),"")</f>
        <v/>
      </c>
      <c r="AA737" s="60" t="str" cm="1">
        <f t="array" aca="1" ref="AA737" ca="1">IFERROR(IF(INDIRECT(ADDRESS($Z737,COLUMN(),4,1,"Monitoraggio"))="","",INDIRECT(ADDRESS($Z737,COLUMN(),4,1,"Monitoraggio"))),"")</f>
        <v/>
      </c>
      <c r="AB737" s="114" t="str" cm="1">
        <f t="array" aca="1" ref="AB737" ca="1">IFERROR(IF(INDIRECT(ADDRESS($Z737,COLUMN(),4,1,"Monitoraggio"))="","",INDIRECT(ADDRESS($Z737,COLUMN(),4,1,"Monitoraggio"))),"")</f>
        <v/>
      </c>
      <c r="AC737" s="114" t="str" cm="1">
        <f t="array" aca="1" ref="AC737" ca="1">IFERROR(IF(INDIRECT(ADDRESS($Z737,COLUMN(),4,1,"Monitoraggio"))="","",INDIRECT(ADDRESS($Z737,COLUMN(),4,1,"Monitoraggio"))),"")</f>
        <v/>
      </c>
      <c r="AD737" s="48" t="str" cm="1">
        <f t="array" aca="1" ref="AD737" ca="1">IFERROR(IF(INDIRECT(ADDRESS($Z737,COLUMN(),4,1,"Monitoraggio"))="","",INDIRECT(ADDRESS($Z737,COLUMN(),4,1,"Monitoraggio"))),"")</f>
        <v/>
      </c>
      <c r="AE737" s="61" t="str" cm="1">
        <f t="array" aca="1" ref="AE737" ca="1">IFERROR(IF(INDIRECT(ADDRESS($Z737,COLUMN(),4,1,"Monitoraggio"))="","",INDIRECT(ADDRESS($Z737,COLUMN(),4,1,"Monitoraggio"))),"")</f>
        <v/>
      </c>
      <c r="AF737" s="116" t="str" cm="1">
        <f t="array" aca="1" ref="AF737" ca="1">IFERROR(IF(INDIRECT(ADDRESS($Z737,COLUMN(),4,1,"Monitoraggio"))="","",INDIRECT(ADDRESS($Z737,COLUMN(),4,1,"Monitoraggio"))),"")</f>
        <v/>
      </c>
      <c r="AG737" s="61" t="str" cm="1">
        <f t="array" aca="1" ref="AG737" ca="1">IFERROR(IF(INDIRECT(ADDRESS($Z737,COLUMN(),4,1,"Monitoraggio"))="","",INDIRECT(ADDRESS($Z737,COLUMN(),4,1,"Monitoraggio"))),"")</f>
        <v/>
      </c>
      <c r="AH737" s="116" t="str" cm="1">
        <f t="array" aca="1" ref="AH737" ca="1">IFERROR(IF(INDIRECT(ADDRESS($Z737,COLUMN(),4,1,"Monitoraggio"))="","",INDIRECT(ADDRESS($Z737,COLUMN(),4,1,"Monitoraggio"))),"")</f>
        <v/>
      </c>
      <c r="AI737" s="114" t="str" cm="1">
        <f t="array" aca="1" ref="AI737" ca="1">IFERROR(IF(INDIRECT(ADDRESS($Z737,COLUMN(),4,1,"Monitoraggio"))="","",INDIRECT(ADDRESS($Z737,COLUMN(),4,1,"Monitoraggio"))),"")</f>
        <v/>
      </c>
      <c r="AJ737" s="118" t="str" cm="1">
        <f t="array" aca="1" ref="AJ737" ca="1">IFERROR(IF(INDIRECT(ADDRESS($Z737,COLUMN(),4,1,"Monitoraggio"))="","",INDIRECT(ADDRESS($Z737,COLUMN(),4,1,"Monitoraggio"))),"")</f>
        <v/>
      </c>
      <c r="AK737" s="119" t="str" cm="1">
        <f t="array" aca="1" ref="AK737" ca="1">IFERROR(IF(INDIRECT(ADDRESS($Z737,COLUMN(),4,1,"Monitoraggio"))="","",INDIRECT(ADDRESS($Z737,COLUMN(),4,1,"Monitoraggio"))),"")</f>
        <v/>
      </c>
      <c r="AL737" s="79" t="str" cm="1">
        <f t="array" aca="1" ref="AL737" ca="1">IFERROR(IF(INDIRECT(ADDRESS($Z737,COLUMN(),4,1,"Monitoraggio"))="","",INDIRECT(ADDRESS($Z737,COLUMN(),4,1,"Monitoraggio"))),"")</f>
        <v/>
      </c>
      <c r="AM737" s="77" t="str" cm="1">
        <f t="array" aca="1" ref="AM737" ca="1">IFERROR(IF(INDIRECT(ADDRESS($Z737,COLUMN(),4,1,"Monitoraggio"))="","",INDIRECT(ADDRESS($Z737,COLUMN(),4,1,"Monitoraggio"))),"")</f>
        <v/>
      </c>
      <c r="AN737" s="79" t="str" cm="1">
        <f t="array" aca="1" ref="AN737" ca="1">IFERROR(IF(INDIRECT(ADDRESS($Z737,COLUMN(),4,1,"Monitoraggio"))="","",INDIRECT(ADDRESS($Z737,COLUMN(),4,1,"Monitoraggio"))),"")</f>
        <v/>
      </c>
      <c r="AO737" s="79" t="str" cm="1">
        <f t="array" aca="1" ref="AO737" ca="1">IFERROR(IF(INDIRECT(ADDRESS($Z737,COLUMN(),4,1,"Monitoraggio"))="","",INDIRECT(ADDRESS($Z737,COLUMN(),4,1,"Monitoraggio"))),"")</f>
        <v/>
      </c>
      <c r="AP737" s="79" t="str" cm="1">
        <f t="array" aca="1" ref="AP737" ca="1">IFERROR(IF(INDIRECT(ADDRESS($Z737,COLUMN(),4,1,"Monitoraggio"))="","",INDIRECT(ADDRESS($Z737,COLUMN(),4,1,"Monitoraggio"))),"")</f>
        <v/>
      </c>
      <c r="AQ737" s="81" t="str" cm="1">
        <f t="array" aca="1" ref="AQ737" ca="1">IFERROR(IF(INDIRECT(ADDRESS($Z737,COLUMN(),4,1,"Monitoraggio"))="","",INDIRECT(ADDRESS($Z737,COLUMN(),4,1,"Monitoraggio"))),"")</f>
        <v/>
      </c>
      <c r="AR737" s="122" t="str" cm="1">
        <f t="array" aca="1" ref="AR737" ca="1">IFERROR(IF(INDIRECT(ADDRESS($Z737,COLUMN(),4,1,"Monitoraggio"))="","",INDIRECT(ADDRESS($Z737,COLUMN(),4,1,"Monitoraggio"))),"")</f>
        <v/>
      </c>
      <c r="AS737" s="118" t="str" cm="1">
        <f t="array" aca="1" ref="AS737" ca="1">IFERROR(IF(INDIRECT(ADDRESS($Z737,COLUMN(),4,1,"Monitoraggio"))="","",INDIRECT(ADDRESS($Z737,COLUMN(),4,1,"Monitoraggio"))),"")</f>
        <v/>
      </c>
      <c r="AT737" s="119" t="str" cm="1">
        <f t="array" aca="1" ref="AT737" ca="1">IFERROR(IF(INDIRECT(ADDRESS($Z737,COLUMN(),4,1,"Monitoraggio"))="","",INDIRECT(ADDRESS($Z737,COLUMN(),4,1,"Monitoraggio"))),"")</f>
        <v/>
      </c>
      <c r="AU737" s="79" t="str" cm="1">
        <f t="array" aca="1" ref="AU737" ca="1">IFERROR(IF(INDIRECT(ADDRESS($Z737,COLUMN(),4,1,"Monitoraggio"))="","",INDIRECT(ADDRESS($Z737,COLUMN(),4,1,"Monitoraggio"))),"")</f>
        <v/>
      </c>
      <c r="AV737" s="119" t="str" cm="1">
        <f t="array" aca="1" ref="AV737" ca="1">IFERROR(IF(INDIRECT(ADDRESS($Z737,COLUMN(),4,1,"Monitoraggio"))="","",INDIRECT(ADDRESS($Z737,COLUMN(),4,1,"Monitoraggio"))),"")</f>
        <v/>
      </c>
      <c r="AW737" s="124" t="str" cm="1">
        <f t="array" aca="1" ref="AW737" ca="1">IFERROR(IF(INDIRECT(ADDRESS($Z737,COLUMN(),4,1,"Monitoraggio"))="","",INDIRECT(ADDRESS($Z737,COLUMN(),4,1,"Monitoraggio"))),"")</f>
        <v/>
      </c>
      <c r="AX737" s="62" t="str" cm="1">
        <f t="array" aca="1" ref="AX737" ca="1">IFERROR(IF(INDIRECT(ADDRESS($Z737,COLUMN(),4,1,"Monitoraggio"))="","",INDIRECT(ADDRESS($Z737,COLUMN(),4,1,"Monitoraggio"))),"")</f>
        <v/>
      </c>
      <c r="AY737" s="79" t="str" cm="1">
        <f t="array" aca="1" ref="AY737" ca="1">IFERROR(IF(INDIRECT(ADDRESS($Z737,COLUMN(),4,1,"Monitoraggio"))="","",INDIRECT(ADDRESS($Z737,COLUMN(),4,1,"Monitoraggio"))),"")</f>
        <v/>
      </c>
      <c r="AZ737" s="84" t="str" cm="1">
        <f t="array" aca="1" ref="AZ737" ca="1">IFERROR(IF(INDIRECT(ADDRESS($Z737,COLUMN(),4,1,"Monitoraggio"))="","",INDIRECT(ADDRESS($Z737,COLUMN(),4,1,"Monitoraggio"))),"")</f>
        <v/>
      </c>
      <c r="BA737" s="81" t="str" cm="1">
        <f t="array" aca="1" ref="BA737" ca="1">IFERROR(IF(INDIRECT(ADDRESS($Z737,COLUMN(),4,1,"Monitoraggio"))="","",INDIRECT(ADDRESS($Z737,COLUMN(),4,1,"Monitoraggio"))),"")</f>
        <v/>
      </c>
      <c r="BB737" s="86" t="str" cm="1">
        <f t="array" aca="1" ref="BB737" ca="1">IFERROR(IF(INDIRECT(ADDRESS($Z737,COLUMN(),4,1,"Monitoraggio"))="","",INDIRECT(ADDRESS($Z737,COLUMN(),4,1,"Monitoraggio"))),"")</f>
        <v/>
      </c>
      <c r="BC737" s="79" t="str" cm="1">
        <f t="array" aca="1" ref="BC737" ca="1">IFERROR(IF(INDIRECT(ADDRESS($Z737,COLUMN(),4,1,"Monitoraggio"))="","",INDIRECT(ADDRESS($Z737,COLUMN(),4,1,"Monitoraggio"))),"")</f>
        <v/>
      </c>
      <c r="BD737" s="79" t="str" cm="1">
        <f t="array" aca="1" ref="BD737" ca="1">IFERROR(IF(INDIRECT(ADDRESS($Z737,COLUMN(),4,1,"Monitoraggio"))="","",INDIRECT(ADDRESS($Z737,COLUMN(),4,1,"Monitoraggio"))),"")</f>
        <v/>
      </c>
      <c r="BE737" s="79" t="str" cm="1">
        <f t="array" aca="1" ref="BE737" ca="1">IFERROR(IF(INDIRECT(ADDRESS($Z737,COLUMN(),4,1,"Monitoraggio"))="","",INDIRECT(ADDRESS($Z737,COLUMN(),4,1,"Monitoraggio"))),"")</f>
        <v/>
      </c>
      <c r="BF737" s="79" t="str" cm="1">
        <f t="array" aca="1" ref="BF737" ca="1">IFERROR(IF(INDIRECT(ADDRESS($Z737,COLUMN(),4,1,"Monitoraggio"))="","",INDIRECT(ADDRESS($Z737,COLUMN(),4,1,"Monitoraggio"))),"")</f>
        <v/>
      </c>
      <c r="BG737" s="114" t="str" cm="1">
        <f t="array" aca="1" ref="BG737" ca="1">IFERROR(IF(INDIRECT(ADDRESS($Z737,COLUMN(),4,1,"Monitoraggio"))="","",INDIRECT(ADDRESS($Z737,COLUMN(),4,1,"Monitoraggio"))),"")</f>
        <v/>
      </c>
      <c r="BH737" s="48" t="str" cm="1">
        <f t="array" aca="1" ref="BH737" ca="1">IFERROR(IF(INDIRECT(ADDRESS($Z737,COLUMN(),4,1,"Monitoraggio"))="","",INDIRECT(ADDRESS($Z737,COLUMN(),4,1,"Monitoraggio"))),"")</f>
        <v/>
      </c>
      <c r="BI737" s="84" t="str" cm="1">
        <f t="array" aca="1" ref="BI737" ca="1">IFERROR(IF(INDIRECT(ADDRESS($Z737,COLUMN(),4,1,"Monitoraggio"))="","",INDIRECT(ADDRESS($Z737,COLUMN(),4,1,"Monitoraggio"))),"")</f>
        <v/>
      </c>
      <c r="BJ737" s="81" t="str" cm="1">
        <f t="array" aca="1" ref="BJ737" ca="1">IFERROR(IF(INDIRECT(ADDRESS($Z737,COLUMN(),4,1,"Monitoraggio"))="","",INDIRECT(ADDRESS($Z737,COLUMN(),4,1,"Monitoraggio"))),"")</f>
        <v/>
      </c>
    </row>
    <row r="738" spans="26:62" x14ac:dyDescent="0.2">
      <c r="Z738" s="132" t="str">
        <f>IFERROR(MATCH(ROW()-9,Monitoraggio!Y$1:Y$1000,0),"")</f>
        <v/>
      </c>
      <c r="AA738" s="60" t="str" cm="1">
        <f t="array" aca="1" ref="AA738" ca="1">IFERROR(IF(INDIRECT(ADDRESS($Z738,COLUMN(),4,1,"Monitoraggio"))="","",INDIRECT(ADDRESS($Z738,COLUMN(),4,1,"Monitoraggio"))),"")</f>
        <v/>
      </c>
      <c r="AB738" s="114" t="str" cm="1">
        <f t="array" aca="1" ref="AB738" ca="1">IFERROR(IF(INDIRECT(ADDRESS($Z738,COLUMN(),4,1,"Monitoraggio"))="","",INDIRECT(ADDRESS($Z738,COLUMN(),4,1,"Monitoraggio"))),"")</f>
        <v/>
      </c>
      <c r="AC738" s="114" t="str" cm="1">
        <f t="array" aca="1" ref="AC738" ca="1">IFERROR(IF(INDIRECT(ADDRESS($Z738,COLUMN(),4,1,"Monitoraggio"))="","",INDIRECT(ADDRESS($Z738,COLUMN(),4,1,"Monitoraggio"))),"")</f>
        <v/>
      </c>
      <c r="AD738" s="48" t="str" cm="1">
        <f t="array" aca="1" ref="AD738" ca="1">IFERROR(IF(INDIRECT(ADDRESS($Z738,COLUMN(),4,1,"Monitoraggio"))="","",INDIRECT(ADDRESS($Z738,COLUMN(),4,1,"Monitoraggio"))),"")</f>
        <v/>
      </c>
      <c r="AE738" s="61" t="str" cm="1">
        <f t="array" aca="1" ref="AE738" ca="1">IFERROR(IF(INDIRECT(ADDRESS($Z738,COLUMN(),4,1,"Monitoraggio"))="","",INDIRECT(ADDRESS($Z738,COLUMN(),4,1,"Monitoraggio"))),"")</f>
        <v/>
      </c>
      <c r="AF738" s="116" t="str" cm="1">
        <f t="array" aca="1" ref="AF738" ca="1">IFERROR(IF(INDIRECT(ADDRESS($Z738,COLUMN(),4,1,"Monitoraggio"))="","",INDIRECT(ADDRESS($Z738,COLUMN(),4,1,"Monitoraggio"))),"")</f>
        <v/>
      </c>
      <c r="AG738" s="61" t="str" cm="1">
        <f t="array" aca="1" ref="AG738" ca="1">IFERROR(IF(INDIRECT(ADDRESS($Z738,COLUMN(),4,1,"Monitoraggio"))="","",INDIRECT(ADDRESS($Z738,COLUMN(),4,1,"Monitoraggio"))),"")</f>
        <v/>
      </c>
      <c r="AH738" s="116" t="str" cm="1">
        <f t="array" aca="1" ref="AH738" ca="1">IFERROR(IF(INDIRECT(ADDRESS($Z738,COLUMN(),4,1,"Monitoraggio"))="","",INDIRECT(ADDRESS($Z738,COLUMN(),4,1,"Monitoraggio"))),"")</f>
        <v/>
      </c>
      <c r="AI738" s="114" t="str" cm="1">
        <f t="array" aca="1" ref="AI738" ca="1">IFERROR(IF(INDIRECT(ADDRESS($Z738,COLUMN(),4,1,"Monitoraggio"))="","",INDIRECT(ADDRESS($Z738,COLUMN(),4,1,"Monitoraggio"))),"")</f>
        <v/>
      </c>
      <c r="AJ738" s="118" t="str" cm="1">
        <f t="array" aca="1" ref="AJ738" ca="1">IFERROR(IF(INDIRECT(ADDRESS($Z738,COLUMN(),4,1,"Monitoraggio"))="","",INDIRECT(ADDRESS($Z738,COLUMN(),4,1,"Monitoraggio"))),"")</f>
        <v/>
      </c>
      <c r="AK738" s="119" t="str" cm="1">
        <f t="array" aca="1" ref="AK738" ca="1">IFERROR(IF(INDIRECT(ADDRESS($Z738,COLUMN(),4,1,"Monitoraggio"))="","",INDIRECT(ADDRESS($Z738,COLUMN(),4,1,"Monitoraggio"))),"")</f>
        <v/>
      </c>
      <c r="AL738" s="79" t="str" cm="1">
        <f t="array" aca="1" ref="AL738" ca="1">IFERROR(IF(INDIRECT(ADDRESS($Z738,COLUMN(),4,1,"Monitoraggio"))="","",INDIRECT(ADDRESS($Z738,COLUMN(),4,1,"Monitoraggio"))),"")</f>
        <v/>
      </c>
      <c r="AM738" s="77" t="str" cm="1">
        <f t="array" aca="1" ref="AM738" ca="1">IFERROR(IF(INDIRECT(ADDRESS($Z738,COLUMN(),4,1,"Monitoraggio"))="","",INDIRECT(ADDRESS($Z738,COLUMN(),4,1,"Monitoraggio"))),"")</f>
        <v/>
      </c>
      <c r="AN738" s="79" t="str" cm="1">
        <f t="array" aca="1" ref="AN738" ca="1">IFERROR(IF(INDIRECT(ADDRESS($Z738,COLUMN(),4,1,"Monitoraggio"))="","",INDIRECT(ADDRESS($Z738,COLUMN(),4,1,"Monitoraggio"))),"")</f>
        <v/>
      </c>
      <c r="AO738" s="79" t="str" cm="1">
        <f t="array" aca="1" ref="AO738" ca="1">IFERROR(IF(INDIRECT(ADDRESS($Z738,COLUMN(),4,1,"Monitoraggio"))="","",INDIRECT(ADDRESS($Z738,COLUMN(),4,1,"Monitoraggio"))),"")</f>
        <v/>
      </c>
      <c r="AP738" s="79" t="str" cm="1">
        <f t="array" aca="1" ref="AP738" ca="1">IFERROR(IF(INDIRECT(ADDRESS($Z738,COLUMN(),4,1,"Monitoraggio"))="","",INDIRECT(ADDRESS($Z738,COLUMN(),4,1,"Monitoraggio"))),"")</f>
        <v/>
      </c>
      <c r="AQ738" s="81" t="str" cm="1">
        <f t="array" aca="1" ref="AQ738" ca="1">IFERROR(IF(INDIRECT(ADDRESS($Z738,COLUMN(),4,1,"Monitoraggio"))="","",INDIRECT(ADDRESS($Z738,COLUMN(),4,1,"Monitoraggio"))),"")</f>
        <v/>
      </c>
      <c r="AR738" s="122" t="str" cm="1">
        <f t="array" aca="1" ref="AR738" ca="1">IFERROR(IF(INDIRECT(ADDRESS($Z738,COLUMN(),4,1,"Monitoraggio"))="","",INDIRECT(ADDRESS($Z738,COLUMN(),4,1,"Monitoraggio"))),"")</f>
        <v/>
      </c>
      <c r="AS738" s="118" t="str" cm="1">
        <f t="array" aca="1" ref="AS738" ca="1">IFERROR(IF(INDIRECT(ADDRESS($Z738,COLUMN(),4,1,"Monitoraggio"))="","",INDIRECT(ADDRESS($Z738,COLUMN(),4,1,"Monitoraggio"))),"")</f>
        <v/>
      </c>
      <c r="AT738" s="119" t="str" cm="1">
        <f t="array" aca="1" ref="AT738" ca="1">IFERROR(IF(INDIRECT(ADDRESS($Z738,COLUMN(),4,1,"Monitoraggio"))="","",INDIRECT(ADDRESS($Z738,COLUMN(),4,1,"Monitoraggio"))),"")</f>
        <v/>
      </c>
      <c r="AU738" s="79" t="str" cm="1">
        <f t="array" aca="1" ref="AU738" ca="1">IFERROR(IF(INDIRECT(ADDRESS($Z738,COLUMN(),4,1,"Monitoraggio"))="","",INDIRECT(ADDRESS($Z738,COLUMN(),4,1,"Monitoraggio"))),"")</f>
        <v/>
      </c>
      <c r="AV738" s="119" t="str" cm="1">
        <f t="array" aca="1" ref="AV738" ca="1">IFERROR(IF(INDIRECT(ADDRESS($Z738,COLUMN(),4,1,"Monitoraggio"))="","",INDIRECT(ADDRESS($Z738,COLUMN(),4,1,"Monitoraggio"))),"")</f>
        <v/>
      </c>
      <c r="AW738" s="124" t="str" cm="1">
        <f t="array" aca="1" ref="AW738" ca="1">IFERROR(IF(INDIRECT(ADDRESS($Z738,COLUMN(),4,1,"Monitoraggio"))="","",INDIRECT(ADDRESS($Z738,COLUMN(),4,1,"Monitoraggio"))),"")</f>
        <v/>
      </c>
      <c r="AX738" s="62" t="str" cm="1">
        <f t="array" aca="1" ref="AX738" ca="1">IFERROR(IF(INDIRECT(ADDRESS($Z738,COLUMN(),4,1,"Monitoraggio"))="","",INDIRECT(ADDRESS($Z738,COLUMN(),4,1,"Monitoraggio"))),"")</f>
        <v/>
      </c>
      <c r="AY738" s="79" t="str" cm="1">
        <f t="array" aca="1" ref="AY738" ca="1">IFERROR(IF(INDIRECT(ADDRESS($Z738,COLUMN(),4,1,"Monitoraggio"))="","",INDIRECT(ADDRESS($Z738,COLUMN(),4,1,"Monitoraggio"))),"")</f>
        <v/>
      </c>
      <c r="AZ738" s="84" t="str" cm="1">
        <f t="array" aca="1" ref="AZ738" ca="1">IFERROR(IF(INDIRECT(ADDRESS($Z738,COLUMN(),4,1,"Monitoraggio"))="","",INDIRECT(ADDRESS($Z738,COLUMN(),4,1,"Monitoraggio"))),"")</f>
        <v/>
      </c>
      <c r="BA738" s="81" t="str" cm="1">
        <f t="array" aca="1" ref="BA738" ca="1">IFERROR(IF(INDIRECT(ADDRESS($Z738,COLUMN(),4,1,"Monitoraggio"))="","",INDIRECT(ADDRESS($Z738,COLUMN(),4,1,"Monitoraggio"))),"")</f>
        <v/>
      </c>
      <c r="BB738" s="86" t="str" cm="1">
        <f t="array" aca="1" ref="BB738" ca="1">IFERROR(IF(INDIRECT(ADDRESS($Z738,COLUMN(),4,1,"Monitoraggio"))="","",INDIRECT(ADDRESS($Z738,COLUMN(),4,1,"Monitoraggio"))),"")</f>
        <v/>
      </c>
      <c r="BC738" s="79" t="str" cm="1">
        <f t="array" aca="1" ref="BC738" ca="1">IFERROR(IF(INDIRECT(ADDRESS($Z738,COLUMN(),4,1,"Monitoraggio"))="","",INDIRECT(ADDRESS($Z738,COLUMN(),4,1,"Monitoraggio"))),"")</f>
        <v/>
      </c>
      <c r="BD738" s="79" t="str" cm="1">
        <f t="array" aca="1" ref="BD738" ca="1">IFERROR(IF(INDIRECT(ADDRESS($Z738,COLUMN(),4,1,"Monitoraggio"))="","",INDIRECT(ADDRESS($Z738,COLUMN(),4,1,"Monitoraggio"))),"")</f>
        <v/>
      </c>
      <c r="BE738" s="79" t="str" cm="1">
        <f t="array" aca="1" ref="BE738" ca="1">IFERROR(IF(INDIRECT(ADDRESS($Z738,COLUMN(),4,1,"Monitoraggio"))="","",INDIRECT(ADDRESS($Z738,COLUMN(),4,1,"Monitoraggio"))),"")</f>
        <v/>
      </c>
      <c r="BF738" s="79" t="str" cm="1">
        <f t="array" aca="1" ref="BF738" ca="1">IFERROR(IF(INDIRECT(ADDRESS($Z738,COLUMN(),4,1,"Monitoraggio"))="","",INDIRECT(ADDRESS($Z738,COLUMN(),4,1,"Monitoraggio"))),"")</f>
        <v/>
      </c>
      <c r="BG738" s="114" t="str" cm="1">
        <f t="array" aca="1" ref="BG738" ca="1">IFERROR(IF(INDIRECT(ADDRESS($Z738,COLUMN(),4,1,"Monitoraggio"))="","",INDIRECT(ADDRESS($Z738,COLUMN(),4,1,"Monitoraggio"))),"")</f>
        <v/>
      </c>
      <c r="BH738" s="48" t="str" cm="1">
        <f t="array" aca="1" ref="BH738" ca="1">IFERROR(IF(INDIRECT(ADDRESS($Z738,COLUMN(),4,1,"Monitoraggio"))="","",INDIRECT(ADDRESS($Z738,COLUMN(),4,1,"Monitoraggio"))),"")</f>
        <v/>
      </c>
      <c r="BI738" s="84" t="str" cm="1">
        <f t="array" aca="1" ref="BI738" ca="1">IFERROR(IF(INDIRECT(ADDRESS($Z738,COLUMN(),4,1,"Monitoraggio"))="","",INDIRECT(ADDRESS($Z738,COLUMN(),4,1,"Monitoraggio"))),"")</f>
        <v/>
      </c>
      <c r="BJ738" s="81" t="str" cm="1">
        <f t="array" aca="1" ref="BJ738" ca="1">IFERROR(IF(INDIRECT(ADDRESS($Z738,COLUMN(),4,1,"Monitoraggio"))="","",INDIRECT(ADDRESS($Z738,COLUMN(),4,1,"Monitoraggio"))),"")</f>
        <v/>
      </c>
    </row>
    <row r="739" spans="26:62" x14ac:dyDescent="0.2">
      <c r="Z739" s="132" t="str">
        <f>IFERROR(MATCH(ROW()-9,Monitoraggio!Y$1:Y$1000,0),"")</f>
        <v/>
      </c>
      <c r="AA739" s="60" t="str" cm="1">
        <f t="array" aca="1" ref="AA739" ca="1">IFERROR(IF(INDIRECT(ADDRESS($Z739,COLUMN(),4,1,"Monitoraggio"))="","",INDIRECT(ADDRESS($Z739,COLUMN(),4,1,"Monitoraggio"))),"")</f>
        <v/>
      </c>
      <c r="AB739" s="114" t="str" cm="1">
        <f t="array" aca="1" ref="AB739" ca="1">IFERROR(IF(INDIRECT(ADDRESS($Z739,COLUMN(),4,1,"Monitoraggio"))="","",INDIRECT(ADDRESS($Z739,COLUMN(),4,1,"Monitoraggio"))),"")</f>
        <v/>
      </c>
      <c r="AC739" s="114" t="str" cm="1">
        <f t="array" aca="1" ref="AC739" ca="1">IFERROR(IF(INDIRECT(ADDRESS($Z739,COLUMN(),4,1,"Monitoraggio"))="","",INDIRECT(ADDRESS($Z739,COLUMN(),4,1,"Monitoraggio"))),"")</f>
        <v/>
      </c>
      <c r="AD739" s="48" t="str" cm="1">
        <f t="array" aca="1" ref="AD739" ca="1">IFERROR(IF(INDIRECT(ADDRESS($Z739,COLUMN(),4,1,"Monitoraggio"))="","",INDIRECT(ADDRESS($Z739,COLUMN(),4,1,"Monitoraggio"))),"")</f>
        <v/>
      </c>
      <c r="AE739" s="61" t="str" cm="1">
        <f t="array" aca="1" ref="AE739" ca="1">IFERROR(IF(INDIRECT(ADDRESS($Z739,COLUMN(),4,1,"Monitoraggio"))="","",INDIRECT(ADDRESS($Z739,COLUMN(),4,1,"Monitoraggio"))),"")</f>
        <v/>
      </c>
      <c r="AF739" s="116" t="str" cm="1">
        <f t="array" aca="1" ref="AF739" ca="1">IFERROR(IF(INDIRECT(ADDRESS($Z739,COLUMN(),4,1,"Monitoraggio"))="","",INDIRECT(ADDRESS($Z739,COLUMN(),4,1,"Monitoraggio"))),"")</f>
        <v/>
      </c>
      <c r="AG739" s="61" t="str" cm="1">
        <f t="array" aca="1" ref="AG739" ca="1">IFERROR(IF(INDIRECT(ADDRESS($Z739,COLUMN(),4,1,"Monitoraggio"))="","",INDIRECT(ADDRESS($Z739,COLUMN(),4,1,"Monitoraggio"))),"")</f>
        <v/>
      </c>
      <c r="AH739" s="116" t="str" cm="1">
        <f t="array" aca="1" ref="AH739" ca="1">IFERROR(IF(INDIRECT(ADDRESS($Z739,COLUMN(),4,1,"Monitoraggio"))="","",INDIRECT(ADDRESS($Z739,COLUMN(),4,1,"Monitoraggio"))),"")</f>
        <v/>
      </c>
      <c r="AI739" s="114" t="str" cm="1">
        <f t="array" aca="1" ref="AI739" ca="1">IFERROR(IF(INDIRECT(ADDRESS($Z739,COLUMN(),4,1,"Monitoraggio"))="","",INDIRECT(ADDRESS($Z739,COLUMN(),4,1,"Monitoraggio"))),"")</f>
        <v/>
      </c>
      <c r="AJ739" s="118" t="str" cm="1">
        <f t="array" aca="1" ref="AJ739" ca="1">IFERROR(IF(INDIRECT(ADDRESS($Z739,COLUMN(),4,1,"Monitoraggio"))="","",INDIRECT(ADDRESS($Z739,COLUMN(),4,1,"Monitoraggio"))),"")</f>
        <v/>
      </c>
      <c r="AK739" s="119" t="str" cm="1">
        <f t="array" aca="1" ref="AK739" ca="1">IFERROR(IF(INDIRECT(ADDRESS($Z739,COLUMN(),4,1,"Monitoraggio"))="","",INDIRECT(ADDRESS($Z739,COLUMN(),4,1,"Monitoraggio"))),"")</f>
        <v/>
      </c>
      <c r="AL739" s="79" t="str" cm="1">
        <f t="array" aca="1" ref="AL739" ca="1">IFERROR(IF(INDIRECT(ADDRESS($Z739,COLUMN(),4,1,"Monitoraggio"))="","",INDIRECT(ADDRESS($Z739,COLUMN(),4,1,"Monitoraggio"))),"")</f>
        <v/>
      </c>
      <c r="AM739" s="77" t="str" cm="1">
        <f t="array" aca="1" ref="AM739" ca="1">IFERROR(IF(INDIRECT(ADDRESS($Z739,COLUMN(),4,1,"Monitoraggio"))="","",INDIRECT(ADDRESS($Z739,COLUMN(),4,1,"Monitoraggio"))),"")</f>
        <v/>
      </c>
      <c r="AN739" s="79" t="str" cm="1">
        <f t="array" aca="1" ref="AN739" ca="1">IFERROR(IF(INDIRECT(ADDRESS($Z739,COLUMN(),4,1,"Monitoraggio"))="","",INDIRECT(ADDRESS($Z739,COLUMN(),4,1,"Monitoraggio"))),"")</f>
        <v/>
      </c>
      <c r="AO739" s="79" t="str" cm="1">
        <f t="array" aca="1" ref="AO739" ca="1">IFERROR(IF(INDIRECT(ADDRESS($Z739,COLUMN(),4,1,"Monitoraggio"))="","",INDIRECT(ADDRESS($Z739,COLUMN(),4,1,"Monitoraggio"))),"")</f>
        <v/>
      </c>
      <c r="AP739" s="79" t="str" cm="1">
        <f t="array" aca="1" ref="AP739" ca="1">IFERROR(IF(INDIRECT(ADDRESS($Z739,COLUMN(),4,1,"Monitoraggio"))="","",INDIRECT(ADDRESS($Z739,COLUMN(),4,1,"Monitoraggio"))),"")</f>
        <v/>
      </c>
      <c r="AQ739" s="81" t="str" cm="1">
        <f t="array" aca="1" ref="AQ739" ca="1">IFERROR(IF(INDIRECT(ADDRESS($Z739,COLUMN(),4,1,"Monitoraggio"))="","",INDIRECT(ADDRESS($Z739,COLUMN(),4,1,"Monitoraggio"))),"")</f>
        <v/>
      </c>
      <c r="AR739" s="122" t="str" cm="1">
        <f t="array" aca="1" ref="AR739" ca="1">IFERROR(IF(INDIRECT(ADDRESS($Z739,COLUMN(),4,1,"Monitoraggio"))="","",INDIRECT(ADDRESS($Z739,COLUMN(),4,1,"Monitoraggio"))),"")</f>
        <v/>
      </c>
      <c r="AS739" s="118" t="str" cm="1">
        <f t="array" aca="1" ref="AS739" ca="1">IFERROR(IF(INDIRECT(ADDRESS($Z739,COLUMN(),4,1,"Monitoraggio"))="","",INDIRECT(ADDRESS($Z739,COLUMN(),4,1,"Monitoraggio"))),"")</f>
        <v/>
      </c>
      <c r="AT739" s="119" t="str" cm="1">
        <f t="array" aca="1" ref="AT739" ca="1">IFERROR(IF(INDIRECT(ADDRESS($Z739,COLUMN(),4,1,"Monitoraggio"))="","",INDIRECT(ADDRESS($Z739,COLUMN(),4,1,"Monitoraggio"))),"")</f>
        <v/>
      </c>
      <c r="AU739" s="79" t="str" cm="1">
        <f t="array" aca="1" ref="AU739" ca="1">IFERROR(IF(INDIRECT(ADDRESS($Z739,COLUMN(),4,1,"Monitoraggio"))="","",INDIRECT(ADDRESS($Z739,COLUMN(),4,1,"Monitoraggio"))),"")</f>
        <v/>
      </c>
      <c r="AV739" s="119" t="str" cm="1">
        <f t="array" aca="1" ref="AV739" ca="1">IFERROR(IF(INDIRECT(ADDRESS($Z739,COLUMN(),4,1,"Monitoraggio"))="","",INDIRECT(ADDRESS($Z739,COLUMN(),4,1,"Monitoraggio"))),"")</f>
        <v/>
      </c>
      <c r="AW739" s="124" t="str" cm="1">
        <f t="array" aca="1" ref="AW739" ca="1">IFERROR(IF(INDIRECT(ADDRESS($Z739,COLUMN(),4,1,"Monitoraggio"))="","",INDIRECT(ADDRESS($Z739,COLUMN(),4,1,"Monitoraggio"))),"")</f>
        <v/>
      </c>
      <c r="AX739" s="62" t="str" cm="1">
        <f t="array" aca="1" ref="AX739" ca="1">IFERROR(IF(INDIRECT(ADDRESS($Z739,COLUMN(),4,1,"Monitoraggio"))="","",INDIRECT(ADDRESS($Z739,COLUMN(),4,1,"Monitoraggio"))),"")</f>
        <v/>
      </c>
      <c r="AY739" s="79" t="str" cm="1">
        <f t="array" aca="1" ref="AY739" ca="1">IFERROR(IF(INDIRECT(ADDRESS($Z739,COLUMN(),4,1,"Monitoraggio"))="","",INDIRECT(ADDRESS($Z739,COLUMN(),4,1,"Monitoraggio"))),"")</f>
        <v/>
      </c>
      <c r="AZ739" s="84" t="str" cm="1">
        <f t="array" aca="1" ref="AZ739" ca="1">IFERROR(IF(INDIRECT(ADDRESS($Z739,COLUMN(),4,1,"Monitoraggio"))="","",INDIRECT(ADDRESS($Z739,COLUMN(),4,1,"Monitoraggio"))),"")</f>
        <v/>
      </c>
      <c r="BA739" s="81" t="str" cm="1">
        <f t="array" aca="1" ref="BA739" ca="1">IFERROR(IF(INDIRECT(ADDRESS($Z739,COLUMN(),4,1,"Monitoraggio"))="","",INDIRECT(ADDRESS($Z739,COLUMN(),4,1,"Monitoraggio"))),"")</f>
        <v/>
      </c>
      <c r="BB739" s="86" t="str" cm="1">
        <f t="array" aca="1" ref="BB739" ca="1">IFERROR(IF(INDIRECT(ADDRESS($Z739,COLUMN(),4,1,"Monitoraggio"))="","",INDIRECT(ADDRESS($Z739,COLUMN(),4,1,"Monitoraggio"))),"")</f>
        <v/>
      </c>
      <c r="BC739" s="79" t="str" cm="1">
        <f t="array" aca="1" ref="BC739" ca="1">IFERROR(IF(INDIRECT(ADDRESS($Z739,COLUMN(),4,1,"Monitoraggio"))="","",INDIRECT(ADDRESS($Z739,COLUMN(),4,1,"Monitoraggio"))),"")</f>
        <v/>
      </c>
      <c r="BD739" s="79" t="str" cm="1">
        <f t="array" aca="1" ref="BD739" ca="1">IFERROR(IF(INDIRECT(ADDRESS($Z739,COLUMN(),4,1,"Monitoraggio"))="","",INDIRECT(ADDRESS($Z739,COLUMN(),4,1,"Monitoraggio"))),"")</f>
        <v/>
      </c>
      <c r="BE739" s="79" t="str" cm="1">
        <f t="array" aca="1" ref="BE739" ca="1">IFERROR(IF(INDIRECT(ADDRESS($Z739,COLUMN(),4,1,"Monitoraggio"))="","",INDIRECT(ADDRESS($Z739,COLUMN(),4,1,"Monitoraggio"))),"")</f>
        <v/>
      </c>
      <c r="BF739" s="79" t="str" cm="1">
        <f t="array" aca="1" ref="BF739" ca="1">IFERROR(IF(INDIRECT(ADDRESS($Z739,COLUMN(),4,1,"Monitoraggio"))="","",INDIRECT(ADDRESS($Z739,COLUMN(),4,1,"Monitoraggio"))),"")</f>
        <v/>
      </c>
      <c r="BG739" s="114" t="str" cm="1">
        <f t="array" aca="1" ref="BG739" ca="1">IFERROR(IF(INDIRECT(ADDRESS($Z739,COLUMN(),4,1,"Monitoraggio"))="","",INDIRECT(ADDRESS($Z739,COLUMN(),4,1,"Monitoraggio"))),"")</f>
        <v/>
      </c>
      <c r="BH739" s="48" t="str" cm="1">
        <f t="array" aca="1" ref="BH739" ca="1">IFERROR(IF(INDIRECT(ADDRESS($Z739,COLUMN(),4,1,"Monitoraggio"))="","",INDIRECT(ADDRESS($Z739,COLUMN(),4,1,"Monitoraggio"))),"")</f>
        <v/>
      </c>
      <c r="BI739" s="84" t="str" cm="1">
        <f t="array" aca="1" ref="BI739" ca="1">IFERROR(IF(INDIRECT(ADDRESS($Z739,COLUMN(),4,1,"Monitoraggio"))="","",INDIRECT(ADDRESS($Z739,COLUMN(),4,1,"Monitoraggio"))),"")</f>
        <v/>
      </c>
      <c r="BJ739" s="81" t="str" cm="1">
        <f t="array" aca="1" ref="BJ739" ca="1">IFERROR(IF(INDIRECT(ADDRESS($Z739,COLUMN(),4,1,"Monitoraggio"))="","",INDIRECT(ADDRESS($Z739,COLUMN(),4,1,"Monitoraggio"))),"")</f>
        <v/>
      </c>
    </row>
    <row r="740" spans="26:62" x14ac:dyDescent="0.2">
      <c r="Z740" s="132" t="str">
        <f>IFERROR(MATCH(ROW()-9,Monitoraggio!Y$1:Y$1000,0),"")</f>
        <v/>
      </c>
      <c r="AA740" s="60" t="str" cm="1">
        <f t="array" aca="1" ref="AA740" ca="1">IFERROR(IF(INDIRECT(ADDRESS($Z740,COLUMN(),4,1,"Monitoraggio"))="","",INDIRECT(ADDRESS($Z740,COLUMN(),4,1,"Monitoraggio"))),"")</f>
        <v/>
      </c>
      <c r="AB740" s="114" t="str" cm="1">
        <f t="array" aca="1" ref="AB740" ca="1">IFERROR(IF(INDIRECT(ADDRESS($Z740,COLUMN(),4,1,"Monitoraggio"))="","",INDIRECT(ADDRESS($Z740,COLUMN(),4,1,"Monitoraggio"))),"")</f>
        <v/>
      </c>
      <c r="AC740" s="114" t="str" cm="1">
        <f t="array" aca="1" ref="AC740" ca="1">IFERROR(IF(INDIRECT(ADDRESS($Z740,COLUMN(),4,1,"Monitoraggio"))="","",INDIRECT(ADDRESS($Z740,COLUMN(),4,1,"Monitoraggio"))),"")</f>
        <v/>
      </c>
      <c r="AD740" s="48" t="str" cm="1">
        <f t="array" aca="1" ref="AD740" ca="1">IFERROR(IF(INDIRECT(ADDRESS($Z740,COLUMN(),4,1,"Monitoraggio"))="","",INDIRECT(ADDRESS($Z740,COLUMN(),4,1,"Monitoraggio"))),"")</f>
        <v/>
      </c>
      <c r="AE740" s="61" t="str" cm="1">
        <f t="array" aca="1" ref="AE740" ca="1">IFERROR(IF(INDIRECT(ADDRESS($Z740,COLUMN(),4,1,"Monitoraggio"))="","",INDIRECT(ADDRESS($Z740,COLUMN(),4,1,"Monitoraggio"))),"")</f>
        <v/>
      </c>
      <c r="AF740" s="116" t="str" cm="1">
        <f t="array" aca="1" ref="AF740" ca="1">IFERROR(IF(INDIRECT(ADDRESS($Z740,COLUMN(),4,1,"Monitoraggio"))="","",INDIRECT(ADDRESS($Z740,COLUMN(),4,1,"Monitoraggio"))),"")</f>
        <v/>
      </c>
      <c r="AG740" s="61" t="str" cm="1">
        <f t="array" aca="1" ref="AG740" ca="1">IFERROR(IF(INDIRECT(ADDRESS($Z740,COLUMN(),4,1,"Monitoraggio"))="","",INDIRECT(ADDRESS($Z740,COLUMN(),4,1,"Monitoraggio"))),"")</f>
        <v/>
      </c>
      <c r="AH740" s="116" t="str" cm="1">
        <f t="array" aca="1" ref="AH740" ca="1">IFERROR(IF(INDIRECT(ADDRESS($Z740,COLUMN(),4,1,"Monitoraggio"))="","",INDIRECT(ADDRESS($Z740,COLUMN(),4,1,"Monitoraggio"))),"")</f>
        <v/>
      </c>
      <c r="AI740" s="114" t="str" cm="1">
        <f t="array" aca="1" ref="AI740" ca="1">IFERROR(IF(INDIRECT(ADDRESS($Z740,COLUMN(),4,1,"Monitoraggio"))="","",INDIRECT(ADDRESS($Z740,COLUMN(),4,1,"Monitoraggio"))),"")</f>
        <v/>
      </c>
      <c r="AJ740" s="118" t="str" cm="1">
        <f t="array" aca="1" ref="AJ740" ca="1">IFERROR(IF(INDIRECT(ADDRESS($Z740,COLUMN(),4,1,"Monitoraggio"))="","",INDIRECT(ADDRESS($Z740,COLUMN(),4,1,"Monitoraggio"))),"")</f>
        <v/>
      </c>
      <c r="AK740" s="119" t="str" cm="1">
        <f t="array" aca="1" ref="AK740" ca="1">IFERROR(IF(INDIRECT(ADDRESS($Z740,COLUMN(),4,1,"Monitoraggio"))="","",INDIRECT(ADDRESS($Z740,COLUMN(),4,1,"Monitoraggio"))),"")</f>
        <v/>
      </c>
      <c r="AL740" s="79" t="str" cm="1">
        <f t="array" aca="1" ref="AL740" ca="1">IFERROR(IF(INDIRECT(ADDRESS($Z740,COLUMN(),4,1,"Monitoraggio"))="","",INDIRECT(ADDRESS($Z740,COLUMN(),4,1,"Monitoraggio"))),"")</f>
        <v/>
      </c>
      <c r="AM740" s="77" t="str" cm="1">
        <f t="array" aca="1" ref="AM740" ca="1">IFERROR(IF(INDIRECT(ADDRESS($Z740,COLUMN(),4,1,"Monitoraggio"))="","",INDIRECT(ADDRESS($Z740,COLUMN(),4,1,"Monitoraggio"))),"")</f>
        <v/>
      </c>
      <c r="AN740" s="79" t="str" cm="1">
        <f t="array" aca="1" ref="AN740" ca="1">IFERROR(IF(INDIRECT(ADDRESS($Z740,COLUMN(),4,1,"Monitoraggio"))="","",INDIRECT(ADDRESS($Z740,COLUMN(),4,1,"Monitoraggio"))),"")</f>
        <v/>
      </c>
      <c r="AO740" s="79" t="str" cm="1">
        <f t="array" aca="1" ref="AO740" ca="1">IFERROR(IF(INDIRECT(ADDRESS($Z740,COLUMN(),4,1,"Monitoraggio"))="","",INDIRECT(ADDRESS($Z740,COLUMN(),4,1,"Monitoraggio"))),"")</f>
        <v/>
      </c>
      <c r="AP740" s="79" t="str" cm="1">
        <f t="array" aca="1" ref="AP740" ca="1">IFERROR(IF(INDIRECT(ADDRESS($Z740,COLUMN(),4,1,"Monitoraggio"))="","",INDIRECT(ADDRESS($Z740,COLUMN(),4,1,"Monitoraggio"))),"")</f>
        <v/>
      </c>
      <c r="AQ740" s="81" t="str" cm="1">
        <f t="array" aca="1" ref="AQ740" ca="1">IFERROR(IF(INDIRECT(ADDRESS($Z740,COLUMN(),4,1,"Monitoraggio"))="","",INDIRECT(ADDRESS($Z740,COLUMN(),4,1,"Monitoraggio"))),"")</f>
        <v/>
      </c>
      <c r="AR740" s="122" t="str" cm="1">
        <f t="array" aca="1" ref="AR740" ca="1">IFERROR(IF(INDIRECT(ADDRESS($Z740,COLUMN(),4,1,"Monitoraggio"))="","",INDIRECT(ADDRESS($Z740,COLUMN(),4,1,"Monitoraggio"))),"")</f>
        <v/>
      </c>
      <c r="AS740" s="118" t="str" cm="1">
        <f t="array" aca="1" ref="AS740" ca="1">IFERROR(IF(INDIRECT(ADDRESS($Z740,COLUMN(),4,1,"Monitoraggio"))="","",INDIRECT(ADDRESS($Z740,COLUMN(),4,1,"Monitoraggio"))),"")</f>
        <v/>
      </c>
      <c r="AT740" s="119" t="str" cm="1">
        <f t="array" aca="1" ref="AT740" ca="1">IFERROR(IF(INDIRECT(ADDRESS($Z740,COLUMN(),4,1,"Monitoraggio"))="","",INDIRECT(ADDRESS($Z740,COLUMN(),4,1,"Monitoraggio"))),"")</f>
        <v/>
      </c>
      <c r="AU740" s="79" t="str" cm="1">
        <f t="array" aca="1" ref="AU740" ca="1">IFERROR(IF(INDIRECT(ADDRESS($Z740,COLUMN(),4,1,"Monitoraggio"))="","",INDIRECT(ADDRESS($Z740,COLUMN(),4,1,"Monitoraggio"))),"")</f>
        <v/>
      </c>
      <c r="AV740" s="119" t="str" cm="1">
        <f t="array" aca="1" ref="AV740" ca="1">IFERROR(IF(INDIRECT(ADDRESS($Z740,COLUMN(),4,1,"Monitoraggio"))="","",INDIRECT(ADDRESS($Z740,COLUMN(),4,1,"Monitoraggio"))),"")</f>
        <v/>
      </c>
      <c r="AW740" s="124" t="str" cm="1">
        <f t="array" aca="1" ref="AW740" ca="1">IFERROR(IF(INDIRECT(ADDRESS($Z740,COLUMN(),4,1,"Monitoraggio"))="","",INDIRECT(ADDRESS($Z740,COLUMN(),4,1,"Monitoraggio"))),"")</f>
        <v/>
      </c>
      <c r="AX740" s="62" t="str" cm="1">
        <f t="array" aca="1" ref="AX740" ca="1">IFERROR(IF(INDIRECT(ADDRESS($Z740,COLUMN(),4,1,"Monitoraggio"))="","",INDIRECT(ADDRESS($Z740,COLUMN(),4,1,"Monitoraggio"))),"")</f>
        <v/>
      </c>
      <c r="AY740" s="79" t="str" cm="1">
        <f t="array" aca="1" ref="AY740" ca="1">IFERROR(IF(INDIRECT(ADDRESS($Z740,COLUMN(),4,1,"Monitoraggio"))="","",INDIRECT(ADDRESS($Z740,COLUMN(),4,1,"Monitoraggio"))),"")</f>
        <v/>
      </c>
      <c r="AZ740" s="84" t="str" cm="1">
        <f t="array" aca="1" ref="AZ740" ca="1">IFERROR(IF(INDIRECT(ADDRESS($Z740,COLUMN(),4,1,"Monitoraggio"))="","",INDIRECT(ADDRESS($Z740,COLUMN(),4,1,"Monitoraggio"))),"")</f>
        <v/>
      </c>
      <c r="BA740" s="81" t="str" cm="1">
        <f t="array" aca="1" ref="BA740" ca="1">IFERROR(IF(INDIRECT(ADDRESS($Z740,COLUMN(),4,1,"Monitoraggio"))="","",INDIRECT(ADDRESS($Z740,COLUMN(),4,1,"Monitoraggio"))),"")</f>
        <v/>
      </c>
      <c r="BB740" s="86" t="str" cm="1">
        <f t="array" aca="1" ref="BB740" ca="1">IFERROR(IF(INDIRECT(ADDRESS($Z740,COLUMN(),4,1,"Monitoraggio"))="","",INDIRECT(ADDRESS($Z740,COLUMN(),4,1,"Monitoraggio"))),"")</f>
        <v/>
      </c>
      <c r="BC740" s="79" t="str" cm="1">
        <f t="array" aca="1" ref="BC740" ca="1">IFERROR(IF(INDIRECT(ADDRESS($Z740,COLUMN(),4,1,"Monitoraggio"))="","",INDIRECT(ADDRESS($Z740,COLUMN(),4,1,"Monitoraggio"))),"")</f>
        <v/>
      </c>
      <c r="BD740" s="79" t="str" cm="1">
        <f t="array" aca="1" ref="BD740" ca="1">IFERROR(IF(INDIRECT(ADDRESS($Z740,COLUMN(),4,1,"Monitoraggio"))="","",INDIRECT(ADDRESS($Z740,COLUMN(),4,1,"Monitoraggio"))),"")</f>
        <v/>
      </c>
      <c r="BE740" s="79" t="str" cm="1">
        <f t="array" aca="1" ref="BE740" ca="1">IFERROR(IF(INDIRECT(ADDRESS($Z740,COLUMN(),4,1,"Monitoraggio"))="","",INDIRECT(ADDRESS($Z740,COLUMN(),4,1,"Monitoraggio"))),"")</f>
        <v/>
      </c>
      <c r="BF740" s="79" t="str" cm="1">
        <f t="array" aca="1" ref="BF740" ca="1">IFERROR(IF(INDIRECT(ADDRESS($Z740,COLUMN(),4,1,"Monitoraggio"))="","",INDIRECT(ADDRESS($Z740,COLUMN(),4,1,"Monitoraggio"))),"")</f>
        <v/>
      </c>
      <c r="BG740" s="114" t="str" cm="1">
        <f t="array" aca="1" ref="BG740" ca="1">IFERROR(IF(INDIRECT(ADDRESS($Z740,COLUMN(),4,1,"Monitoraggio"))="","",INDIRECT(ADDRESS($Z740,COLUMN(),4,1,"Monitoraggio"))),"")</f>
        <v/>
      </c>
      <c r="BH740" s="48" t="str" cm="1">
        <f t="array" aca="1" ref="BH740" ca="1">IFERROR(IF(INDIRECT(ADDRESS($Z740,COLUMN(),4,1,"Monitoraggio"))="","",INDIRECT(ADDRESS($Z740,COLUMN(),4,1,"Monitoraggio"))),"")</f>
        <v/>
      </c>
      <c r="BI740" s="84" t="str" cm="1">
        <f t="array" aca="1" ref="BI740" ca="1">IFERROR(IF(INDIRECT(ADDRESS($Z740,COLUMN(),4,1,"Monitoraggio"))="","",INDIRECT(ADDRESS($Z740,COLUMN(),4,1,"Monitoraggio"))),"")</f>
        <v/>
      </c>
      <c r="BJ740" s="81" t="str" cm="1">
        <f t="array" aca="1" ref="BJ740" ca="1">IFERROR(IF(INDIRECT(ADDRESS($Z740,COLUMN(),4,1,"Monitoraggio"))="","",INDIRECT(ADDRESS($Z740,COLUMN(),4,1,"Monitoraggio"))),"")</f>
        <v/>
      </c>
    </row>
    <row r="741" spans="26:62" x14ac:dyDescent="0.2">
      <c r="Z741" s="132" t="str">
        <f>IFERROR(MATCH(ROW()-9,Monitoraggio!Y$1:Y$1000,0),"")</f>
        <v/>
      </c>
      <c r="AA741" s="60" t="str" cm="1">
        <f t="array" aca="1" ref="AA741" ca="1">IFERROR(IF(INDIRECT(ADDRESS($Z741,COLUMN(),4,1,"Monitoraggio"))="","",INDIRECT(ADDRESS($Z741,COLUMN(),4,1,"Monitoraggio"))),"")</f>
        <v/>
      </c>
      <c r="AB741" s="114" t="str" cm="1">
        <f t="array" aca="1" ref="AB741" ca="1">IFERROR(IF(INDIRECT(ADDRESS($Z741,COLUMN(),4,1,"Monitoraggio"))="","",INDIRECT(ADDRESS($Z741,COLUMN(),4,1,"Monitoraggio"))),"")</f>
        <v/>
      </c>
      <c r="AC741" s="114" t="str" cm="1">
        <f t="array" aca="1" ref="AC741" ca="1">IFERROR(IF(INDIRECT(ADDRESS($Z741,COLUMN(),4,1,"Monitoraggio"))="","",INDIRECT(ADDRESS($Z741,COLUMN(),4,1,"Monitoraggio"))),"")</f>
        <v/>
      </c>
      <c r="AD741" s="48" t="str" cm="1">
        <f t="array" aca="1" ref="AD741" ca="1">IFERROR(IF(INDIRECT(ADDRESS($Z741,COLUMN(),4,1,"Monitoraggio"))="","",INDIRECT(ADDRESS($Z741,COLUMN(),4,1,"Monitoraggio"))),"")</f>
        <v/>
      </c>
      <c r="AE741" s="61" t="str" cm="1">
        <f t="array" aca="1" ref="AE741" ca="1">IFERROR(IF(INDIRECT(ADDRESS($Z741,COLUMN(),4,1,"Monitoraggio"))="","",INDIRECT(ADDRESS($Z741,COLUMN(),4,1,"Monitoraggio"))),"")</f>
        <v/>
      </c>
      <c r="AF741" s="116" t="str" cm="1">
        <f t="array" aca="1" ref="AF741" ca="1">IFERROR(IF(INDIRECT(ADDRESS($Z741,COLUMN(),4,1,"Monitoraggio"))="","",INDIRECT(ADDRESS($Z741,COLUMN(),4,1,"Monitoraggio"))),"")</f>
        <v/>
      </c>
      <c r="AG741" s="61" t="str" cm="1">
        <f t="array" aca="1" ref="AG741" ca="1">IFERROR(IF(INDIRECT(ADDRESS($Z741,COLUMN(),4,1,"Monitoraggio"))="","",INDIRECT(ADDRESS($Z741,COLUMN(),4,1,"Monitoraggio"))),"")</f>
        <v/>
      </c>
      <c r="AH741" s="116" t="str" cm="1">
        <f t="array" aca="1" ref="AH741" ca="1">IFERROR(IF(INDIRECT(ADDRESS($Z741,COLUMN(),4,1,"Monitoraggio"))="","",INDIRECT(ADDRESS($Z741,COLUMN(),4,1,"Monitoraggio"))),"")</f>
        <v/>
      </c>
      <c r="AI741" s="114" t="str" cm="1">
        <f t="array" aca="1" ref="AI741" ca="1">IFERROR(IF(INDIRECT(ADDRESS($Z741,COLUMN(),4,1,"Monitoraggio"))="","",INDIRECT(ADDRESS($Z741,COLUMN(),4,1,"Monitoraggio"))),"")</f>
        <v/>
      </c>
      <c r="AJ741" s="118" t="str" cm="1">
        <f t="array" aca="1" ref="AJ741" ca="1">IFERROR(IF(INDIRECT(ADDRESS($Z741,COLUMN(),4,1,"Monitoraggio"))="","",INDIRECT(ADDRESS($Z741,COLUMN(),4,1,"Monitoraggio"))),"")</f>
        <v/>
      </c>
      <c r="AK741" s="119" t="str" cm="1">
        <f t="array" aca="1" ref="AK741" ca="1">IFERROR(IF(INDIRECT(ADDRESS($Z741,COLUMN(),4,1,"Monitoraggio"))="","",INDIRECT(ADDRESS($Z741,COLUMN(),4,1,"Monitoraggio"))),"")</f>
        <v/>
      </c>
      <c r="AL741" s="79" t="str" cm="1">
        <f t="array" aca="1" ref="AL741" ca="1">IFERROR(IF(INDIRECT(ADDRESS($Z741,COLUMN(),4,1,"Monitoraggio"))="","",INDIRECT(ADDRESS($Z741,COLUMN(),4,1,"Monitoraggio"))),"")</f>
        <v/>
      </c>
      <c r="AM741" s="77" t="str" cm="1">
        <f t="array" aca="1" ref="AM741" ca="1">IFERROR(IF(INDIRECT(ADDRESS($Z741,COLUMN(),4,1,"Monitoraggio"))="","",INDIRECT(ADDRESS($Z741,COLUMN(),4,1,"Monitoraggio"))),"")</f>
        <v/>
      </c>
      <c r="AN741" s="79" t="str" cm="1">
        <f t="array" aca="1" ref="AN741" ca="1">IFERROR(IF(INDIRECT(ADDRESS($Z741,COLUMN(),4,1,"Monitoraggio"))="","",INDIRECT(ADDRESS($Z741,COLUMN(),4,1,"Monitoraggio"))),"")</f>
        <v/>
      </c>
      <c r="AO741" s="79" t="str" cm="1">
        <f t="array" aca="1" ref="AO741" ca="1">IFERROR(IF(INDIRECT(ADDRESS($Z741,COLUMN(),4,1,"Monitoraggio"))="","",INDIRECT(ADDRESS($Z741,COLUMN(),4,1,"Monitoraggio"))),"")</f>
        <v/>
      </c>
      <c r="AP741" s="79" t="str" cm="1">
        <f t="array" aca="1" ref="AP741" ca="1">IFERROR(IF(INDIRECT(ADDRESS($Z741,COLUMN(),4,1,"Monitoraggio"))="","",INDIRECT(ADDRESS($Z741,COLUMN(),4,1,"Monitoraggio"))),"")</f>
        <v/>
      </c>
      <c r="AQ741" s="81" t="str" cm="1">
        <f t="array" aca="1" ref="AQ741" ca="1">IFERROR(IF(INDIRECT(ADDRESS($Z741,COLUMN(),4,1,"Monitoraggio"))="","",INDIRECT(ADDRESS($Z741,COLUMN(),4,1,"Monitoraggio"))),"")</f>
        <v/>
      </c>
      <c r="AR741" s="122" t="str" cm="1">
        <f t="array" aca="1" ref="AR741" ca="1">IFERROR(IF(INDIRECT(ADDRESS($Z741,COLUMN(),4,1,"Monitoraggio"))="","",INDIRECT(ADDRESS($Z741,COLUMN(),4,1,"Monitoraggio"))),"")</f>
        <v/>
      </c>
      <c r="AS741" s="118" t="str" cm="1">
        <f t="array" aca="1" ref="AS741" ca="1">IFERROR(IF(INDIRECT(ADDRESS($Z741,COLUMN(),4,1,"Monitoraggio"))="","",INDIRECT(ADDRESS($Z741,COLUMN(),4,1,"Monitoraggio"))),"")</f>
        <v/>
      </c>
      <c r="AT741" s="119" t="str" cm="1">
        <f t="array" aca="1" ref="AT741" ca="1">IFERROR(IF(INDIRECT(ADDRESS($Z741,COLUMN(),4,1,"Monitoraggio"))="","",INDIRECT(ADDRESS($Z741,COLUMN(),4,1,"Monitoraggio"))),"")</f>
        <v/>
      </c>
      <c r="AU741" s="79" t="str" cm="1">
        <f t="array" aca="1" ref="AU741" ca="1">IFERROR(IF(INDIRECT(ADDRESS($Z741,COLUMN(),4,1,"Monitoraggio"))="","",INDIRECT(ADDRESS($Z741,COLUMN(),4,1,"Monitoraggio"))),"")</f>
        <v/>
      </c>
      <c r="AV741" s="119" t="str" cm="1">
        <f t="array" aca="1" ref="AV741" ca="1">IFERROR(IF(INDIRECT(ADDRESS($Z741,COLUMN(),4,1,"Monitoraggio"))="","",INDIRECT(ADDRESS($Z741,COLUMN(),4,1,"Monitoraggio"))),"")</f>
        <v/>
      </c>
      <c r="AW741" s="124" t="str" cm="1">
        <f t="array" aca="1" ref="AW741" ca="1">IFERROR(IF(INDIRECT(ADDRESS($Z741,COLUMN(),4,1,"Monitoraggio"))="","",INDIRECT(ADDRESS($Z741,COLUMN(),4,1,"Monitoraggio"))),"")</f>
        <v/>
      </c>
      <c r="AX741" s="62" t="str" cm="1">
        <f t="array" aca="1" ref="AX741" ca="1">IFERROR(IF(INDIRECT(ADDRESS($Z741,COLUMN(),4,1,"Monitoraggio"))="","",INDIRECT(ADDRESS($Z741,COLUMN(),4,1,"Monitoraggio"))),"")</f>
        <v/>
      </c>
      <c r="AY741" s="79" t="str" cm="1">
        <f t="array" aca="1" ref="AY741" ca="1">IFERROR(IF(INDIRECT(ADDRESS($Z741,COLUMN(),4,1,"Monitoraggio"))="","",INDIRECT(ADDRESS($Z741,COLUMN(),4,1,"Monitoraggio"))),"")</f>
        <v/>
      </c>
      <c r="AZ741" s="84" t="str" cm="1">
        <f t="array" aca="1" ref="AZ741" ca="1">IFERROR(IF(INDIRECT(ADDRESS($Z741,COLUMN(),4,1,"Monitoraggio"))="","",INDIRECT(ADDRESS($Z741,COLUMN(),4,1,"Monitoraggio"))),"")</f>
        <v/>
      </c>
      <c r="BA741" s="81" t="str" cm="1">
        <f t="array" aca="1" ref="BA741" ca="1">IFERROR(IF(INDIRECT(ADDRESS($Z741,COLUMN(),4,1,"Monitoraggio"))="","",INDIRECT(ADDRESS($Z741,COLUMN(),4,1,"Monitoraggio"))),"")</f>
        <v/>
      </c>
      <c r="BB741" s="86" t="str" cm="1">
        <f t="array" aca="1" ref="BB741" ca="1">IFERROR(IF(INDIRECT(ADDRESS($Z741,COLUMN(),4,1,"Monitoraggio"))="","",INDIRECT(ADDRESS($Z741,COLUMN(),4,1,"Monitoraggio"))),"")</f>
        <v/>
      </c>
      <c r="BC741" s="79" t="str" cm="1">
        <f t="array" aca="1" ref="BC741" ca="1">IFERROR(IF(INDIRECT(ADDRESS($Z741,COLUMN(),4,1,"Monitoraggio"))="","",INDIRECT(ADDRESS($Z741,COLUMN(),4,1,"Monitoraggio"))),"")</f>
        <v/>
      </c>
      <c r="BD741" s="79" t="str" cm="1">
        <f t="array" aca="1" ref="BD741" ca="1">IFERROR(IF(INDIRECT(ADDRESS($Z741,COLUMN(),4,1,"Monitoraggio"))="","",INDIRECT(ADDRESS($Z741,COLUMN(),4,1,"Monitoraggio"))),"")</f>
        <v/>
      </c>
      <c r="BE741" s="79" t="str" cm="1">
        <f t="array" aca="1" ref="BE741" ca="1">IFERROR(IF(INDIRECT(ADDRESS($Z741,COLUMN(),4,1,"Monitoraggio"))="","",INDIRECT(ADDRESS($Z741,COLUMN(),4,1,"Monitoraggio"))),"")</f>
        <v/>
      </c>
      <c r="BF741" s="79" t="str" cm="1">
        <f t="array" aca="1" ref="BF741" ca="1">IFERROR(IF(INDIRECT(ADDRESS($Z741,COLUMN(),4,1,"Monitoraggio"))="","",INDIRECT(ADDRESS($Z741,COLUMN(),4,1,"Monitoraggio"))),"")</f>
        <v/>
      </c>
      <c r="BG741" s="114" t="str" cm="1">
        <f t="array" aca="1" ref="BG741" ca="1">IFERROR(IF(INDIRECT(ADDRESS($Z741,COLUMN(),4,1,"Monitoraggio"))="","",INDIRECT(ADDRESS($Z741,COLUMN(),4,1,"Monitoraggio"))),"")</f>
        <v/>
      </c>
      <c r="BH741" s="48" t="str" cm="1">
        <f t="array" aca="1" ref="BH741" ca="1">IFERROR(IF(INDIRECT(ADDRESS($Z741,COLUMN(),4,1,"Monitoraggio"))="","",INDIRECT(ADDRESS($Z741,COLUMN(),4,1,"Monitoraggio"))),"")</f>
        <v/>
      </c>
      <c r="BI741" s="84" t="str" cm="1">
        <f t="array" aca="1" ref="BI741" ca="1">IFERROR(IF(INDIRECT(ADDRESS($Z741,COLUMN(),4,1,"Monitoraggio"))="","",INDIRECT(ADDRESS($Z741,COLUMN(),4,1,"Monitoraggio"))),"")</f>
        <v/>
      </c>
      <c r="BJ741" s="81" t="str" cm="1">
        <f t="array" aca="1" ref="BJ741" ca="1">IFERROR(IF(INDIRECT(ADDRESS($Z741,COLUMN(),4,1,"Monitoraggio"))="","",INDIRECT(ADDRESS($Z741,COLUMN(),4,1,"Monitoraggio"))),"")</f>
        <v/>
      </c>
    </row>
    <row r="742" spans="26:62" x14ac:dyDescent="0.2">
      <c r="Z742" s="132" t="str">
        <f>IFERROR(MATCH(ROW()-9,Monitoraggio!Y$1:Y$1000,0),"")</f>
        <v/>
      </c>
      <c r="AA742" s="60" t="str" cm="1">
        <f t="array" aca="1" ref="AA742" ca="1">IFERROR(IF(INDIRECT(ADDRESS($Z742,COLUMN(),4,1,"Monitoraggio"))="","",INDIRECT(ADDRESS($Z742,COLUMN(),4,1,"Monitoraggio"))),"")</f>
        <v/>
      </c>
      <c r="AB742" s="114" t="str" cm="1">
        <f t="array" aca="1" ref="AB742" ca="1">IFERROR(IF(INDIRECT(ADDRESS($Z742,COLUMN(),4,1,"Monitoraggio"))="","",INDIRECT(ADDRESS($Z742,COLUMN(),4,1,"Monitoraggio"))),"")</f>
        <v/>
      </c>
      <c r="AC742" s="114" t="str" cm="1">
        <f t="array" aca="1" ref="AC742" ca="1">IFERROR(IF(INDIRECT(ADDRESS($Z742,COLUMN(),4,1,"Monitoraggio"))="","",INDIRECT(ADDRESS($Z742,COLUMN(),4,1,"Monitoraggio"))),"")</f>
        <v/>
      </c>
      <c r="AD742" s="48" t="str" cm="1">
        <f t="array" aca="1" ref="AD742" ca="1">IFERROR(IF(INDIRECT(ADDRESS($Z742,COLUMN(),4,1,"Monitoraggio"))="","",INDIRECT(ADDRESS($Z742,COLUMN(),4,1,"Monitoraggio"))),"")</f>
        <v/>
      </c>
      <c r="AE742" s="61" t="str" cm="1">
        <f t="array" aca="1" ref="AE742" ca="1">IFERROR(IF(INDIRECT(ADDRESS($Z742,COLUMN(),4,1,"Monitoraggio"))="","",INDIRECT(ADDRESS($Z742,COLUMN(),4,1,"Monitoraggio"))),"")</f>
        <v/>
      </c>
      <c r="AF742" s="116" t="str" cm="1">
        <f t="array" aca="1" ref="AF742" ca="1">IFERROR(IF(INDIRECT(ADDRESS($Z742,COLUMN(),4,1,"Monitoraggio"))="","",INDIRECT(ADDRESS($Z742,COLUMN(),4,1,"Monitoraggio"))),"")</f>
        <v/>
      </c>
      <c r="AG742" s="61" t="str" cm="1">
        <f t="array" aca="1" ref="AG742" ca="1">IFERROR(IF(INDIRECT(ADDRESS($Z742,COLUMN(),4,1,"Monitoraggio"))="","",INDIRECT(ADDRESS($Z742,COLUMN(),4,1,"Monitoraggio"))),"")</f>
        <v/>
      </c>
      <c r="AH742" s="116" t="str" cm="1">
        <f t="array" aca="1" ref="AH742" ca="1">IFERROR(IF(INDIRECT(ADDRESS($Z742,COLUMN(),4,1,"Monitoraggio"))="","",INDIRECT(ADDRESS($Z742,COLUMN(),4,1,"Monitoraggio"))),"")</f>
        <v/>
      </c>
      <c r="AI742" s="114" t="str" cm="1">
        <f t="array" aca="1" ref="AI742" ca="1">IFERROR(IF(INDIRECT(ADDRESS($Z742,COLUMN(),4,1,"Monitoraggio"))="","",INDIRECT(ADDRESS($Z742,COLUMN(),4,1,"Monitoraggio"))),"")</f>
        <v/>
      </c>
      <c r="AJ742" s="118" t="str" cm="1">
        <f t="array" aca="1" ref="AJ742" ca="1">IFERROR(IF(INDIRECT(ADDRESS($Z742,COLUMN(),4,1,"Monitoraggio"))="","",INDIRECT(ADDRESS($Z742,COLUMN(),4,1,"Monitoraggio"))),"")</f>
        <v/>
      </c>
      <c r="AK742" s="119" t="str" cm="1">
        <f t="array" aca="1" ref="AK742" ca="1">IFERROR(IF(INDIRECT(ADDRESS($Z742,COLUMN(),4,1,"Monitoraggio"))="","",INDIRECT(ADDRESS($Z742,COLUMN(),4,1,"Monitoraggio"))),"")</f>
        <v/>
      </c>
      <c r="AL742" s="79" t="str" cm="1">
        <f t="array" aca="1" ref="AL742" ca="1">IFERROR(IF(INDIRECT(ADDRESS($Z742,COLUMN(),4,1,"Monitoraggio"))="","",INDIRECT(ADDRESS($Z742,COLUMN(),4,1,"Monitoraggio"))),"")</f>
        <v/>
      </c>
      <c r="AM742" s="77" t="str" cm="1">
        <f t="array" aca="1" ref="AM742" ca="1">IFERROR(IF(INDIRECT(ADDRESS($Z742,COLUMN(),4,1,"Monitoraggio"))="","",INDIRECT(ADDRESS($Z742,COLUMN(),4,1,"Monitoraggio"))),"")</f>
        <v/>
      </c>
      <c r="AN742" s="79" t="str" cm="1">
        <f t="array" aca="1" ref="AN742" ca="1">IFERROR(IF(INDIRECT(ADDRESS($Z742,COLUMN(),4,1,"Monitoraggio"))="","",INDIRECT(ADDRESS($Z742,COLUMN(),4,1,"Monitoraggio"))),"")</f>
        <v/>
      </c>
      <c r="AO742" s="79" t="str" cm="1">
        <f t="array" aca="1" ref="AO742" ca="1">IFERROR(IF(INDIRECT(ADDRESS($Z742,COLUMN(),4,1,"Monitoraggio"))="","",INDIRECT(ADDRESS($Z742,COLUMN(),4,1,"Monitoraggio"))),"")</f>
        <v/>
      </c>
      <c r="AP742" s="79" t="str" cm="1">
        <f t="array" aca="1" ref="AP742" ca="1">IFERROR(IF(INDIRECT(ADDRESS($Z742,COLUMN(),4,1,"Monitoraggio"))="","",INDIRECT(ADDRESS($Z742,COLUMN(),4,1,"Monitoraggio"))),"")</f>
        <v/>
      </c>
      <c r="AQ742" s="81" t="str" cm="1">
        <f t="array" aca="1" ref="AQ742" ca="1">IFERROR(IF(INDIRECT(ADDRESS($Z742,COLUMN(),4,1,"Monitoraggio"))="","",INDIRECT(ADDRESS($Z742,COLUMN(),4,1,"Monitoraggio"))),"")</f>
        <v/>
      </c>
      <c r="AR742" s="122" t="str" cm="1">
        <f t="array" aca="1" ref="AR742" ca="1">IFERROR(IF(INDIRECT(ADDRESS($Z742,COLUMN(),4,1,"Monitoraggio"))="","",INDIRECT(ADDRESS($Z742,COLUMN(),4,1,"Monitoraggio"))),"")</f>
        <v/>
      </c>
      <c r="AS742" s="118" t="str" cm="1">
        <f t="array" aca="1" ref="AS742" ca="1">IFERROR(IF(INDIRECT(ADDRESS($Z742,COLUMN(),4,1,"Monitoraggio"))="","",INDIRECT(ADDRESS($Z742,COLUMN(),4,1,"Monitoraggio"))),"")</f>
        <v/>
      </c>
      <c r="AT742" s="119" t="str" cm="1">
        <f t="array" aca="1" ref="AT742" ca="1">IFERROR(IF(INDIRECT(ADDRESS($Z742,COLUMN(),4,1,"Monitoraggio"))="","",INDIRECT(ADDRESS($Z742,COLUMN(),4,1,"Monitoraggio"))),"")</f>
        <v/>
      </c>
      <c r="AU742" s="79" t="str" cm="1">
        <f t="array" aca="1" ref="AU742" ca="1">IFERROR(IF(INDIRECT(ADDRESS($Z742,COLUMN(),4,1,"Monitoraggio"))="","",INDIRECT(ADDRESS($Z742,COLUMN(),4,1,"Monitoraggio"))),"")</f>
        <v/>
      </c>
      <c r="AV742" s="119" t="str" cm="1">
        <f t="array" aca="1" ref="AV742" ca="1">IFERROR(IF(INDIRECT(ADDRESS($Z742,COLUMN(),4,1,"Monitoraggio"))="","",INDIRECT(ADDRESS($Z742,COLUMN(),4,1,"Monitoraggio"))),"")</f>
        <v/>
      </c>
      <c r="AW742" s="124" t="str" cm="1">
        <f t="array" aca="1" ref="AW742" ca="1">IFERROR(IF(INDIRECT(ADDRESS($Z742,COLUMN(),4,1,"Monitoraggio"))="","",INDIRECT(ADDRESS($Z742,COLUMN(),4,1,"Monitoraggio"))),"")</f>
        <v/>
      </c>
      <c r="AX742" s="62" t="str" cm="1">
        <f t="array" aca="1" ref="AX742" ca="1">IFERROR(IF(INDIRECT(ADDRESS($Z742,COLUMN(),4,1,"Monitoraggio"))="","",INDIRECT(ADDRESS($Z742,COLUMN(),4,1,"Monitoraggio"))),"")</f>
        <v/>
      </c>
      <c r="AY742" s="79" t="str" cm="1">
        <f t="array" aca="1" ref="AY742" ca="1">IFERROR(IF(INDIRECT(ADDRESS($Z742,COLUMN(),4,1,"Monitoraggio"))="","",INDIRECT(ADDRESS($Z742,COLUMN(),4,1,"Monitoraggio"))),"")</f>
        <v/>
      </c>
      <c r="AZ742" s="84" t="str" cm="1">
        <f t="array" aca="1" ref="AZ742" ca="1">IFERROR(IF(INDIRECT(ADDRESS($Z742,COLUMN(),4,1,"Monitoraggio"))="","",INDIRECT(ADDRESS($Z742,COLUMN(),4,1,"Monitoraggio"))),"")</f>
        <v/>
      </c>
      <c r="BA742" s="81" t="str" cm="1">
        <f t="array" aca="1" ref="BA742" ca="1">IFERROR(IF(INDIRECT(ADDRESS($Z742,COLUMN(),4,1,"Monitoraggio"))="","",INDIRECT(ADDRESS($Z742,COLUMN(),4,1,"Monitoraggio"))),"")</f>
        <v/>
      </c>
      <c r="BB742" s="86" t="str" cm="1">
        <f t="array" aca="1" ref="BB742" ca="1">IFERROR(IF(INDIRECT(ADDRESS($Z742,COLUMN(),4,1,"Monitoraggio"))="","",INDIRECT(ADDRESS($Z742,COLUMN(),4,1,"Monitoraggio"))),"")</f>
        <v/>
      </c>
      <c r="BC742" s="79" t="str" cm="1">
        <f t="array" aca="1" ref="BC742" ca="1">IFERROR(IF(INDIRECT(ADDRESS($Z742,COLUMN(),4,1,"Monitoraggio"))="","",INDIRECT(ADDRESS($Z742,COLUMN(),4,1,"Monitoraggio"))),"")</f>
        <v/>
      </c>
      <c r="BD742" s="79" t="str" cm="1">
        <f t="array" aca="1" ref="BD742" ca="1">IFERROR(IF(INDIRECT(ADDRESS($Z742,COLUMN(),4,1,"Monitoraggio"))="","",INDIRECT(ADDRESS($Z742,COLUMN(),4,1,"Monitoraggio"))),"")</f>
        <v/>
      </c>
      <c r="BE742" s="79" t="str" cm="1">
        <f t="array" aca="1" ref="BE742" ca="1">IFERROR(IF(INDIRECT(ADDRESS($Z742,COLUMN(),4,1,"Monitoraggio"))="","",INDIRECT(ADDRESS($Z742,COLUMN(),4,1,"Monitoraggio"))),"")</f>
        <v/>
      </c>
      <c r="BF742" s="79" t="str" cm="1">
        <f t="array" aca="1" ref="BF742" ca="1">IFERROR(IF(INDIRECT(ADDRESS($Z742,COLUMN(),4,1,"Monitoraggio"))="","",INDIRECT(ADDRESS($Z742,COLUMN(),4,1,"Monitoraggio"))),"")</f>
        <v/>
      </c>
      <c r="BG742" s="114" t="str" cm="1">
        <f t="array" aca="1" ref="BG742" ca="1">IFERROR(IF(INDIRECT(ADDRESS($Z742,COLUMN(),4,1,"Monitoraggio"))="","",INDIRECT(ADDRESS($Z742,COLUMN(),4,1,"Monitoraggio"))),"")</f>
        <v/>
      </c>
      <c r="BH742" s="48" t="str" cm="1">
        <f t="array" aca="1" ref="BH742" ca="1">IFERROR(IF(INDIRECT(ADDRESS($Z742,COLUMN(),4,1,"Monitoraggio"))="","",INDIRECT(ADDRESS($Z742,COLUMN(),4,1,"Monitoraggio"))),"")</f>
        <v/>
      </c>
      <c r="BI742" s="84" t="str" cm="1">
        <f t="array" aca="1" ref="BI742" ca="1">IFERROR(IF(INDIRECT(ADDRESS($Z742,COLUMN(),4,1,"Monitoraggio"))="","",INDIRECT(ADDRESS($Z742,COLUMN(),4,1,"Monitoraggio"))),"")</f>
        <v/>
      </c>
      <c r="BJ742" s="81" t="str" cm="1">
        <f t="array" aca="1" ref="BJ742" ca="1">IFERROR(IF(INDIRECT(ADDRESS($Z742,COLUMN(),4,1,"Monitoraggio"))="","",INDIRECT(ADDRESS($Z742,COLUMN(),4,1,"Monitoraggio"))),"")</f>
        <v/>
      </c>
    </row>
    <row r="743" spans="26:62" x14ac:dyDescent="0.2">
      <c r="Z743" s="132" t="str">
        <f>IFERROR(MATCH(ROW()-9,Monitoraggio!Y$1:Y$1000,0),"")</f>
        <v/>
      </c>
      <c r="AA743" s="60" t="str" cm="1">
        <f t="array" aca="1" ref="AA743" ca="1">IFERROR(IF(INDIRECT(ADDRESS($Z743,COLUMN(),4,1,"Monitoraggio"))="","",INDIRECT(ADDRESS($Z743,COLUMN(),4,1,"Monitoraggio"))),"")</f>
        <v/>
      </c>
      <c r="AB743" s="114" t="str" cm="1">
        <f t="array" aca="1" ref="AB743" ca="1">IFERROR(IF(INDIRECT(ADDRESS($Z743,COLUMN(),4,1,"Monitoraggio"))="","",INDIRECT(ADDRESS($Z743,COLUMN(),4,1,"Monitoraggio"))),"")</f>
        <v/>
      </c>
      <c r="AC743" s="114" t="str" cm="1">
        <f t="array" aca="1" ref="AC743" ca="1">IFERROR(IF(INDIRECT(ADDRESS($Z743,COLUMN(),4,1,"Monitoraggio"))="","",INDIRECT(ADDRESS($Z743,COLUMN(),4,1,"Monitoraggio"))),"")</f>
        <v/>
      </c>
      <c r="AD743" s="48" t="str" cm="1">
        <f t="array" aca="1" ref="AD743" ca="1">IFERROR(IF(INDIRECT(ADDRESS($Z743,COLUMN(),4,1,"Monitoraggio"))="","",INDIRECT(ADDRESS($Z743,COLUMN(),4,1,"Monitoraggio"))),"")</f>
        <v/>
      </c>
      <c r="AE743" s="61" t="str" cm="1">
        <f t="array" aca="1" ref="AE743" ca="1">IFERROR(IF(INDIRECT(ADDRESS($Z743,COLUMN(),4,1,"Monitoraggio"))="","",INDIRECT(ADDRESS($Z743,COLUMN(),4,1,"Monitoraggio"))),"")</f>
        <v/>
      </c>
      <c r="AF743" s="116" t="str" cm="1">
        <f t="array" aca="1" ref="AF743" ca="1">IFERROR(IF(INDIRECT(ADDRESS($Z743,COLUMN(),4,1,"Monitoraggio"))="","",INDIRECT(ADDRESS($Z743,COLUMN(),4,1,"Monitoraggio"))),"")</f>
        <v/>
      </c>
      <c r="AG743" s="61" t="str" cm="1">
        <f t="array" aca="1" ref="AG743" ca="1">IFERROR(IF(INDIRECT(ADDRESS($Z743,COLUMN(),4,1,"Monitoraggio"))="","",INDIRECT(ADDRESS($Z743,COLUMN(),4,1,"Monitoraggio"))),"")</f>
        <v/>
      </c>
      <c r="AH743" s="116" t="str" cm="1">
        <f t="array" aca="1" ref="AH743" ca="1">IFERROR(IF(INDIRECT(ADDRESS($Z743,COLUMN(),4,1,"Monitoraggio"))="","",INDIRECT(ADDRESS($Z743,COLUMN(),4,1,"Monitoraggio"))),"")</f>
        <v/>
      </c>
      <c r="AI743" s="114" t="str" cm="1">
        <f t="array" aca="1" ref="AI743" ca="1">IFERROR(IF(INDIRECT(ADDRESS($Z743,COLUMN(),4,1,"Monitoraggio"))="","",INDIRECT(ADDRESS($Z743,COLUMN(),4,1,"Monitoraggio"))),"")</f>
        <v/>
      </c>
      <c r="AJ743" s="118" t="str" cm="1">
        <f t="array" aca="1" ref="AJ743" ca="1">IFERROR(IF(INDIRECT(ADDRESS($Z743,COLUMN(),4,1,"Monitoraggio"))="","",INDIRECT(ADDRESS($Z743,COLUMN(),4,1,"Monitoraggio"))),"")</f>
        <v/>
      </c>
      <c r="AK743" s="119" t="str" cm="1">
        <f t="array" aca="1" ref="AK743" ca="1">IFERROR(IF(INDIRECT(ADDRESS($Z743,COLUMN(),4,1,"Monitoraggio"))="","",INDIRECT(ADDRESS($Z743,COLUMN(),4,1,"Monitoraggio"))),"")</f>
        <v/>
      </c>
      <c r="AL743" s="79" t="str" cm="1">
        <f t="array" aca="1" ref="AL743" ca="1">IFERROR(IF(INDIRECT(ADDRESS($Z743,COLUMN(),4,1,"Monitoraggio"))="","",INDIRECT(ADDRESS($Z743,COLUMN(),4,1,"Monitoraggio"))),"")</f>
        <v/>
      </c>
      <c r="AM743" s="77" t="str" cm="1">
        <f t="array" aca="1" ref="AM743" ca="1">IFERROR(IF(INDIRECT(ADDRESS($Z743,COLUMN(),4,1,"Monitoraggio"))="","",INDIRECT(ADDRESS($Z743,COLUMN(),4,1,"Monitoraggio"))),"")</f>
        <v/>
      </c>
      <c r="AN743" s="79" t="str" cm="1">
        <f t="array" aca="1" ref="AN743" ca="1">IFERROR(IF(INDIRECT(ADDRESS($Z743,COLUMN(),4,1,"Monitoraggio"))="","",INDIRECT(ADDRESS($Z743,COLUMN(),4,1,"Monitoraggio"))),"")</f>
        <v/>
      </c>
      <c r="AO743" s="79" t="str" cm="1">
        <f t="array" aca="1" ref="AO743" ca="1">IFERROR(IF(INDIRECT(ADDRESS($Z743,COLUMN(),4,1,"Monitoraggio"))="","",INDIRECT(ADDRESS($Z743,COLUMN(),4,1,"Monitoraggio"))),"")</f>
        <v/>
      </c>
      <c r="AP743" s="79" t="str" cm="1">
        <f t="array" aca="1" ref="AP743" ca="1">IFERROR(IF(INDIRECT(ADDRESS($Z743,COLUMN(),4,1,"Monitoraggio"))="","",INDIRECT(ADDRESS($Z743,COLUMN(),4,1,"Monitoraggio"))),"")</f>
        <v/>
      </c>
      <c r="AQ743" s="81" t="str" cm="1">
        <f t="array" aca="1" ref="AQ743" ca="1">IFERROR(IF(INDIRECT(ADDRESS($Z743,COLUMN(),4,1,"Monitoraggio"))="","",INDIRECT(ADDRESS($Z743,COLUMN(),4,1,"Monitoraggio"))),"")</f>
        <v/>
      </c>
      <c r="AR743" s="122" t="str" cm="1">
        <f t="array" aca="1" ref="AR743" ca="1">IFERROR(IF(INDIRECT(ADDRESS($Z743,COLUMN(),4,1,"Monitoraggio"))="","",INDIRECT(ADDRESS($Z743,COLUMN(),4,1,"Monitoraggio"))),"")</f>
        <v/>
      </c>
      <c r="AS743" s="118" t="str" cm="1">
        <f t="array" aca="1" ref="AS743" ca="1">IFERROR(IF(INDIRECT(ADDRESS($Z743,COLUMN(),4,1,"Monitoraggio"))="","",INDIRECT(ADDRESS($Z743,COLUMN(),4,1,"Monitoraggio"))),"")</f>
        <v/>
      </c>
      <c r="AT743" s="119" t="str" cm="1">
        <f t="array" aca="1" ref="AT743" ca="1">IFERROR(IF(INDIRECT(ADDRESS($Z743,COLUMN(),4,1,"Monitoraggio"))="","",INDIRECT(ADDRESS($Z743,COLUMN(),4,1,"Monitoraggio"))),"")</f>
        <v/>
      </c>
      <c r="AU743" s="79" t="str" cm="1">
        <f t="array" aca="1" ref="AU743" ca="1">IFERROR(IF(INDIRECT(ADDRESS($Z743,COLUMN(),4,1,"Monitoraggio"))="","",INDIRECT(ADDRESS($Z743,COLUMN(),4,1,"Monitoraggio"))),"")</f>
        <v/>
      </c>
      <c r="AV743" s="119" t="str" cm="1">
        <f t="array" aca="1" ref="AV743" ca="1">IFERROR(IF(INDIRECT(ADDRESS($Z743,COLUMN(),4,1,"Monitoraggio"))="","",INDIRECT(ADDRESS($Z743,COLUMN(),4,1,"Monitoraggio"))),"")</f>
        <v/>
      </c>
      <c r="AW743" s="124" t="str" cm="1">
        <f t="array" aca="1" ref="AW743" ca="1">IFERROR(IF(INDIRECT(ADDRESS($Z743,COLUMN(),4,1,"Monitoraggio"))="","",INDIRECT(ADDRESS($Z743,COLUMN(),4,1,"Monitoraggio"))),"")</f>
        <v/>
      </c>
      <c r="AX743" s="62" t="str" cm="1">
        <f t="array" aca="1" ref="AX743" ca="1">IFERROR(IF(INDIRECT(ADDRESS($Z743,COLUMN(),4,1,"Monitoraggio"))="","",INDIRECT(ADDRESS($Z743,COLUMN(),4,1,"Monitoraggio"))),"")</f>
        <v/>
      </c>
      <c r="AY743" s="79" t="str" cm="1">
        <f t="array" aca="1" ref="AY743" ca="1">IFERROR(IF(INDIRECT(ADDRESS($Z743,COLUMN(),4,1,"Monitoraggio"))="","",INDIRECT(ADDRESS($Z743,COLUMN(),4,1,"Monitoraggio"))),"")</f>
        <v/>
      </c>
      <c r="AZ743" s="84" t="str" cm="1">
        <f t="array" aca="1" ref="AZ743" ca="1">IFERROR(IF(INDIRECT(ADDRESS($Z743,COLUMN(),4,1,"Monitoraggio"))="","",INDIRECT(ADDRESS($Z743,COLUMN(),4,1,"Monitoraggio"))),"")</f>
        <v/>
      </c>
      <c r="BA743" s="81" t="str" cm="1">
        <f t="array" aca="1" ref="BA743" ca="1">IFERROR(IF(INDIRECT(ADDRESS($Z743,COLUMN(),4,1,"Monitoraggio"))="","",INDIRECT(ADDRESS($Z743,COLUMN(),4,1,"Monitoraggio"))),"")</f>
        <v/>
      </c>
      <c r="BB743" s="86" t="str" cm="1">
        <f t="array" aca="1" ref="BB743" ca="1">IFERROR(IF(INDIRECT(ADDRESS($Z743,COLUMN(),4,1,"Monitoraggio"))="","",INDIRECT(ADDRESS($Z743,COLUMN(),4,1,"Monitoraggio"))),"")</f>
        <v/>
      </c>
      <c r="BC743" s="79" t="str" cm="1">
        <f t="array" aca="1" ref="BC743" ca="1">IFERROR(IF(INDIRECT(ADDRESS($Z743,COLUMN(),4,1,"Monitoraggio"))="","",INDIRECT(ADDRESS($Z743,COLUMN(),4,1,"Monitoraggio"))),"")</f>
        <v/>
      </c>
      <c r="BD743" s="79" t="str" cm="1">
        <f t="array" aca="1" ref="BD743" ca="1">IFERROR(IF(INDIRECT(ADDRESS($Z743,COLUMN(),4,1,"Monitoraggio"))="","",INDIRECT(ADDRESS($Z743,COLUMN(),4,1,"Monitoraggio"))),"")</f>
        <v/>
      </c>
      <c r="BE743" s="79" t="str" cm="1">
        <f t="array" aca="1" ref="BE743" ca="1">IFERROR(IF(INDIRECT(ADDRESS($Z743,COLUMN(),4,1,"Monitoraggio"))="","",INDIRECT(ADDRESS($Z743,COLUMN(),4,1,"Monitoraggio"))),"")</f>
        <v/>
      </c>
      <c r="BF743" s="79" t="str" cm="1">
        <f t="array" aca="1" ref="BF743" ca="1">IFERROR(IF(INDIRECT(ADDRESS($Z743,COLUMN(),4,1,"Monitoraggio"))="","",INDIRECT(ADDRESS($Z743,COLUMN(),4,1,"Monitoraggio"))),"")</f>
        <v/>
      </c>
      <c r="BG743" s="114" t="str" cm="1">
        <f t="array" aca="1" ref="BG743" ca="1">IFERROR(IF(INDIRECT(ADDRESS($Z743,COLUMN(),4,1,"Monitoraggio"))="","",INDIRECT(ADDRESS($Z743,COLUMN(),4,1,"Monitoraggio"))),"")</f>
        <v/>
      </c>
      <c r="BH743" s="48" t="str" cm="1">
        <f t="array" aca="1" ref="BH743" ca="1">IFERROR(IF(INDIRECT(ADDRESS($Z743,COLUMN(),4,1,"Monitoraggio"))="","",INDIRECT(ADDRESS($Z743,COLUMN(),4,1,"Monitoraggio"))),"")</f>
        <v/>
      </c>
      <c r="BI743" s="84" t="str" cm="1">
        <f t="array" aca="1" ref="BI743" ca="1">IFERROR(IF(INDIRECT(ADDRESS($Z743,COLUMN(),4,1,"Monitoraggio"))="","",INDIRECT(ADDRESS($Z743,COLUMN(),4,1,"Monitoraggio"))),"")</f>
        <v/>
      </c>
      <c r="BJ743" s="81" t="str" cm="1">
        <f t="array" aca="1" ref="BJ743" ca="1">IFERROR(IF(INDIRECT(ADDRESS($Z743,COLUMN(),4,1,"Monitoraggio"))="","",INDIRECT(ADDRESS($Z743,COLUMN(),4,1,"Monitoraggio"))),"")</f>
        <v/>
      </c>
    </row>
    <row r="744" spans="26:62" x14ac:dyDescent="0.2">
      <c r="Z744" s="132" t="str">
        <f>IFERROR(MATCH(ROW()-9,Monitoraggio!Y$1:Y$1000,0),"")</f>
        <v/>
      </c>
      <c r="AA744" s="60" t="str" cm="1">
        <f t="array" aca="1" ref="AA744" ca="1">IFERROR(IF(INDIRECT(ADDRESS($Z744,COLUMN(),4,1,"Monitoraggio"))="","",INDIRECT(ADDRESS($Z744,COLUMN(),4,1,"Monitoraggio"))),"")</f>
        <v/>
      </c>
      <c r="AB744" s="114" t="str" cm="1">
        <f t="array" aca="1" ref="AB744" ca="1">IFERROR(IF(INDIRECT(ADDRESS($Z744,COLUMN(),4,1,"Monitoraggio"))="","",INDIRECT(ADDRESS($Z744,COLUMN(),4,1,"Monitoraggio"))),"")</f>
        <v/>
      </c>
      <c r="AC744" s="114" t="str" cm="1">
        <f t="array" aca="1" ref="AC744" ca="1">IFERROR(IF(INDIRECT(ADDRESS($Z744,COLUMN(),4,1,"Monitoraggio"))="","",INDIRECT(ADDRESS($Z744,COLUMN(),4,1,"Monitoraggio"))),"")</f>
        <v/>
      </c>
      <c r="AD744" s="48" t="str" cm="1">
        <f t="array" aca="1" ref="AD744" ca="1">IFERROR(IF(INDIRECT(ADDRESS($Z744,COLUMN(),4,1,"Monitoraggio"))="","",INDIRECT(ADDRESS($Z744,COLUMN(),4,1,"Monitoraggio"))),"")</f>
        <v/>
      </c>
      <c r="AE744" s="61" t="str" cm="1">
        <f t="array" aca="1" ref="AE744" ca="1">IFERROR(IF(INDIRECT(ADDRESS($Z744,COLUMN(),4,1,"Monitoraggio"))="","",INDIRECT(ADDRESS($Z744,COLUMN(),4,1,"Monitoraggio"))),"")</f>
        <v/>
      </c>
      <c r="AF744" s="116" t="str" cm="1">
        <f t="array" aca="1" ref="AF744" ca="1">IFERROR(IF(INDIRECT(ADDRESS($Z744,COLUMN(),4,1,"Monitoraggio"))="","",INDIRECT(ADDRESS($Z744,COLUMN(),4,1,"Monitoraggio"))),"")</f>
        <v/>
      </c>
      <c r="AG744" s="61" t="str" cm="1">
        <f t="array" aca="1" ref="AG744" ca="1">IFERROR(IF(INDIRECT(ADDRESS($Z744,COLUMN(),4,1,"Monitoraggio"))="","",INDIRECT(ADDRESS($Z744,COLUMN(),4,1,"Monitoraggio"))),"")</f>
        <v/>
      </c>
      <c r="AH744" s="116" t="str" cm="1">
        <f t="array" aca="1" ref="AH744" ca="1">IFERROR(IF(INDIRECT(ADDRESS($Z744,COLUMN(),4,1,"Monitoraggio"))="","",INDIRECT(ADDRESS($Z744,COLUMN(),4,1,"Monitoraggio"))),"")</f>
        <v/>
      </c>
      <c r="AI744" s="114" t="str" cm="1">
        <f t="array" aca="1" ref="AI744" ca="1">IFERROR(IF(INDIRECT(ADDRESS($Z744,COLUMN(),4,1,"Monitoraggio"))="","",INDIRECT(ADDRESS($Z744,COLUMN(),4,1,"Monitoraggio"))),"")</f>
        <v/>
      </c>
      <c r="AJ744" s="118" t="str" cm="1">
        <f t="array" aca="1" ref="AJ744" ca="1">IFERROR(IF(INDIRECT(ADDRESS($Z744,COLUMN(),4,1,"Monitoraggio"))="","",INDIRECT(ADDRESS($Z744,COLUMN(),4,1,"Monitoraggio"))),"")</f>
        <v/>
      </c>
      <c r="AK744" s="119" t="str" cm="1">
        <f t="array" aca="1" ref="AK744" ca="1">IFERROR(IF(INDIRECT(ADDRESS($Z744,COLUMN(),4,1,"Monitoraggio"))="","",INDIRECT(ADDRESS($Z744,COLUMN(),4,1,"Monitoraggio"))),"")</f>
        <v/>
      </c>
      <c r="AL744" s="79" t="str" cm="1">
        <f t="array" aca="1" ref="AL744" ca="1">IFERROR(IF(INDIRECT(ADDRESS($Z744,COLUMN(),4,1,"Monitoraggio"))="","",INDIRECT(ADDRESS($Z744,COLUMN(),4,1,"Monitoraggio"))),"")</f>
        <v/>
      </c>
      <c r="AM744" s="77" t="str" cm="1">
        <f t="array" aca="1" ref="AM744" ca="1">IFERROR(IF(INDIRECT(ADDRESS($Z744,COLUMN(),4,1,"Monitoraggio"))="","",INDIRECT(ADDRESS($Z744,COLUMN(),4,1,"Monitoraggio"))),"")</f>
        <v/>
      </c>
      <c r="AN744" s="79" t="str" cm="1">
        <f t="array" aca="1" ref="AN744" ca="1">IFERROR(IF(INDIRECT(ADDRESS($Z744,COLUMN(),4,1,"Monitoraggio"))="","",INDIRECT(ADDRESS($Z744,COLUMN(),4,1,"Monitoraggio"))),"")</f>
        <v/>
      </c>
      <c r="AO744" s="79" t="str" cm="1">
        <f t="array" aca="1" ref="AO744" ca="1">IFERROR(IF(INDIRECT(ADDRESS($Z744,COLUMN(),4,1,"Monitoraggio"))="","",INDIRECT(ADDRESS($Z744,COLUMN(),4,1,"Monitoraggio"))),"")</f>
        <v/>
      </c>
      <c r="AP744" s="79" t="str" cm="1">
        <f t="array" aca="1" ref="AP744" ca="1">IFERROR(IF(INDIRECT(ADDRESS($Z744,COLUMN(),4,1,"Monitoraggio"))="","",INDIRECT(ADDRESS($Z744,COLUMN(),4,1,"Monitoraggio"))),"")</f>
        <v/>
      </c>
      <c r="AQ744" s="81" t="str" cm="1">
        <f t="array" aca="1" ref="AQ744" ca="1">IFERROR(IF(INDIRECT(ADDRESS($Z744,COLUMN(),4,1,"Monitoraggio"))="","",INDIRECT(ADDRESS($Z744,COLUMN(),4,1,"Monitoraggio"))),"")</f>
        <v/>
      </c>
      <c r="AR744" s="122" t="str" cm="1">
        <f t="array" aca="1" ref="AR744" ca="1">IFERROR(IF(INDIRECT(ADDRESS($Z744,COLUMN(),4,1,"Monitoraggio"))="","",INDIRECT(ADDRESS($Z744,COLUMN(),4,1,"Monitoraggio"))),"")</f>
        <v/>
      </c>
      <c r="AS744" s="118" t="str" cm="1">
        <f t="array" aca="1" ref="AS744" ca="1">IFERROR(IF(INDIRECT(ADDRESS($Z744,COLUMN(),4,1,"Monitoraggio"))="","",INDIRECT(ADDRESS($Z744,COLUMN(),4,1,"Monitoraggio"))),"")</f>
        <v/>
      </c>
      <c r="AT744" s="119" t="str" cm="1">
        <f t="array" aca="1" ref="AT744" ca="1">IFERROR(IF(INDIRECT(ADDRESS($Z744,COLUMN(),4,1,"Monitoraggio"))="","",INDIRECT(ADDRESS($Z744,COLUMN(),4,1,"Monitoraggio"))),"")</f>
        <v/>
      </c>
      <c r="AU744" s="79" t="str" cm="1">
        <f t="array" aca="1" ref="AU744" ca="1">IFERROR(IF(INDIRECT(ADDRESS($Z744,COLUMN(),4,1,"Monitoraggio"))="","",INDIRECT(ADDRESS($Z744,COLUMN(),4,1,"Monitoraggio"))),"")</f>
        <v/>
      </c>
      <c r="AV744" s="119" t="str" cm="1">
        <f t="array" aca="1" ref="AV744" ca="1">IFERROR(IF(INDIRECT(ADDRESS($Z744,COLUMN(),4,1,"Monitoraggio"))="","",INDIRECT(ADDRESS($Z744,COLUMN(),4,1,"Monitoraggio"))),"")</f>
        <v/>
      </c>
      <c r="AW744" s="124" t="str" cm="1">
        <f t="array" aca="1" ref="AW744" ca="1">IFERROR(IF(INDIRECT(ADDRESS($Z744,COLUMN(),4,1,"Monitoraggio"))="","",INDIRECT(ADDRESS($Z744,COLUMN(),4,1,"Monitoraggio"))),"")</f>
        <v/>
      </c>
      <c r="AX744" s="62" t="str" cm="1">
        <f t="array" aca="1" ref="AX744" ca="1">IFERROR(IF(INDIRECT(ADDRESS($Z744,COLUMN(),4,1,"Monitoraggio"))="","",INDIRECT(ADDRESS($Z744,COLUMN(),4,1,"Monitoraggio"))),"")</f>
        <v/>
      </c>
      <c r="AY744" s="79" t="str" cm="1">
        <f t="array" aca="1" ref="AY744" ca="1">IFERROR(IF(INDIRECT(ADDRESS($Z744,COLUMN(),4,1,"Monitoraggio"))="","",INDIRECT(ADDRESS($Z744,COLUMN(),4,1,"Monitoraggio"))),"")</f>
        <v/>
      </c>
      <c r="AZ744" s="84" t="str" cm="1">
        <f t="array" aca="1" ref="AZ744" ca="1">IFERROR(IF(INDIRECT(ADDRESS($Z744,COLUMN(),4,1,"Monitoraggio"))="","",INDIRECT(ADDRESS($Z744,COLUMN(),4,1,"Monitoraggio"))),"")</f>
        <v/>
      </c>
      <c r="BA744" s="81" t="str" cm="1">
        <f t="array" aca="1" ref="BA744" ca="1">IFERROR(IF(INDIRECT(ADDRESS($Z744,COLUMN(),4,1,"Monitoraggio"))="","",INDIRECT(ADDRESS($Z744,COLUMN(),4,1,"Monitoraggio"))),"")</f>
        <v/>
      </c>
      <c r="BB744" s="86" t="str" cm="1">
        <f t="array" aca="1" ref="BB744" ca="1">IFERROR(IF(INDIRECT(ADDRESS($Z744,COLUMN(),4,1,"Monitoraggio"))="","",INDIRECT(ADDRESS($Z744,COLUMN(),4,1,"Monitoraggio"))),"")</f>
        <v/>
      </c>
      <c r="BC744" s="79" t="str" cm="1">
        <f t="array" aca="1" ref="BC744" ca="1">IFERROR(IF(INDIRECT(ADDRESS($Z744,COLUMN(),4,1,"Monitoraggio"))="","",INDIRECT(ADDRESS($Z744,COLUMN(),4,1,"Monitoraggio"))),"")</f>
        <v/>
      </c>
      <c r="BD744" s="79" t="str" cm="1">
        <f t="array" aca="1" ref="BD744" ca="1">IFERROR(IF(INDIRECT(ADDRESS($Z744,COLUMN(),4,1,"Monitoraggio"))="","",INDIRECT(ADDRESS($Z744,COLUMN(),4,1,"Monitoraggio"))),"")</f>
        <v/>
      </c>
      <c r="BE744" s="79" t="str" cm="1">
        <f t="array" aca="1" ref="BE744" ca="1">IFERROR(IF(INDIRECT(ADDRESS($Z744,COLUMN(),4,1,"Monitoraggio"))="","",INDIRECT(ADDRESS($Z744,COLUMN(),4,1,"Monitoraggio"))),"")</f>
        <v/>
      </c>
      <c r="BF744" s="79" t="str" cm="1">
        <f t="array" aca="1" ref="BF744" ca="1">IFERROR(IF(INDIRECT(ADDRESS($Z744,COLUMN(),4,1,"Monitoraggio"))="","",INDIRECT(ADDRESS($Z744,COLUMN(),4,1,"Monitoraggio"))),"")</f>
        <v/>
      </c>
      <c r="BG744" s="114" t="str" cm="1">
        <f t="array" aca="1" ref="BG744" ca="1">IFERROR(IF(INDIRECT(ADDRESS($Z744,COLUMN(),4,1,"Monitoraggio"))="","",INDIRECT(ADDRESS($Z744,COLUMN(),4,1,"Monitoraggio"))),"")</f>
        <v/>
      </c>
      <c r="BH744" s="48" t="str" cm="1">
        <f t="array" aca="1" ref="BH744" ca="1">IFERROR(IF(INDIRECT(ADDRESS($Z744,COLUMN(),4,1,"Monitoraggio"))="","",INDIRECT(ADDRESS($Z744,COLUMN(),4,1,"Monitoraggio"))),"")</f>
        <v/>
      </c>
      <c r="BI744" s="84" t="str" cm="1">
        <f t="array" aca="1" ref="BI744" ca="1">IFERROR(IF(INDIRECT(ADDRESS($Z744,COLUMN(),4,1,"Monitoraggio"))="","",INDIRECT(ADDRESS($Z744,COLUMN(),4,1,"Monitoraggio"))),"")</f>
        <v/>
      </c>
      <c r="BJ744" s="81" t="str" cm="1">
        <f t="array" aca="1" ref="BJ744" ca="1">IFERROR(IF(INDIRECT(ADDRESS($Z744,COLUMN(),4,1,"Monitoraggio"))="","",INDIRECT(ADDRESS($Z744,COLUMN(),4,1,"Monitoraggio"))),"")</f>
        <v/>
      </c>
    </row>
    <row r="745" spans="26:62" x14ac:dyDescent="0.2">
      <c r="Z745" s="132" t="str">
        <f>IFERROR(MATCH(ROW()-9,Monitoraggio!Y$1:Y$1000,0),"")</f>
        <v/>
      </c>
      <c r="AA745" s="60" t="str" cm="1">
        <f t="array" aca="1" ref="AA745" ca="1">IFERROR(IF(INDIRECT(ADDRESS($Z745,COLUMN(),4,1,"Monitoraggio"))="","",INDIRECT(ADDRESS($Z745,COLUMN(),4,1,"Monitoraggio"))),"")</f>
        <v/>
      </c>
      <c r="AB745" s="114" t="str" cm="1">
        <f t="array" aca="1" ref="AB745" ca="1">IFERROR(IF(INDIRECT(ADDRESS($Z745,COLUMN(),4,1,"Monitoraggio"))="","",INDIRECT(ADDRESS($Z745,COLUMN(),4,1,"Monitoraggio"))),"")</f>
        <v/>
      </c>
      <c r="AC745" s="114" t="str" cm="1">
        <f t="array" aca="1" ref="AC745" ca="1">IFERROR(IF(INDIRECT(ADDRESS($Z745,COLUMN(),4,1,"Monitoraggio"))="","",INDIRECT(ADDRESS($Z745,COLUMN(),4,1,"Monitoraggio"))),"")</f>
        <v/>
      </c>
      <c r="AD745" s="48" t="str" cm="1">
        <f t="array" aca="1" ref="AD745" ca="1">IFERROR(IF(INDIRECT(ADDRESS($Z745,COLUMN(),4,1,"Monitoraggio"))="","",INDIRECT(ADDRESS($Z745,COLUMN(),4,1,"Monitoraggio"))),"")</f>
        <v/>
      </c>
      <c r="AE745" s="61" t="str" cm="1">
        <f t="array" aca="1" ref="AE745" ca="1">IFERROR(IF(INDIRECT(ADDRESS($Z745,COLUMN(),4,1,"Monitoraggio"))="","",INDIRECT(ADDRESS($Z745,COLUMN(),4,1,"Monitoraggio"))),"")</f>
        <v/>
      </c>
      <c r="AF745" s="116" t="str" cm="1">
        <f t="array" aca="1" ref="AF745" ca="1">IFERROR(IF(INDIRECT(ADDRESS($Z745,COLUMN(),4,1,"Monitoraggio"))="","",INDIRECT(ADDRESS($Z745,COLUMN(),4,1,"Monitoraggio"))),"")</f>
        <v/>
      </c>
      <c r="AG745" s="61" t="str" cm="1">
        <f t="array" aca="1" ref="AG745" ca="1">IFERROR(IF(INDIRECT(ADDRESS($Z745,COLUMN(),4,1,"Monitoraggio"))="","",INDIRECT(ADDRESS($Z745,COLUMN(),4,1,"Monitoraggio"))),"")</f>
        <v/>
      </c>
      <c r="AH745" s="116" t="str" cm="1">
        <f t="array" aca="1" ref="AH745" ca="1">IFERROR(IF(INDIRECT(ADDRESS($Z745,COLUMN(),4,1,"Monitoraggio"))="","",INDIRECT(ADDRESS($Z745,COLUMN(),4,1,"Monitoraggio"))),"")</f>
        <v/>
      </c>
      <c r="AI745" s="114" t="str" cm="1">
        <f t="array" aca="1" ref="AI745" ca="1">IFERROR(IF(INDIRECT(ADDRESS($Z745,COLUMN(),4,1,"Monitoraggio"))="","",INDIRECT(ADDRESS($Z745,COLUMN(),4,1,"Monitoraggio"))),"")</f>
        <v/>
      </c>
      <c r="AJ745" s="118" t="str" cm="1">
        <f t="array" aca="1" ref="AJ745" ca="1">IFERROR(IF(INDIRECT(ADDRESS($Z745,COLUMN(),4,1,"Monitoraggio"))="","",INDIRECT(ADDRESS($Z745,COLUMN(),4,1,"Monitoraggio"))),"")</f>
        <v/>
      </c>
      <c r="AK745" s="119" t="str" cm="1">
        <f t="array" aca="1" ref="AK745" ca="1">IFERROR(IF(INDIRECT(ADDRESS($Z745,COLUMN(),4,1,"Monitoraggio"))="","",INDIRECT(ADDRESS($Z745,COLUMN(),4,1,"Monitoraggio"))),"")</f>
        <v/>
      </c>
      <c r="AL745" s="79" t="str" cm="1">
        <f t="array" aca="1" ref="AL745" ca="1">IFERROR(IF(INDIRECT(ADDRESS($Z745,COLUMN(),4,1,"Monitoraggio"))="","",INDIRECT(ADDRESS($Z745,COLUMN(),4,1,"Monitoraggio"))),"")</f>
        <v/>
      </c>
      <c r="AM745" s="77" t="str" cm="1">
        <f t="array" aca="1" ref="AM745" ca="1">IFERROR(IF(INDIRECT(ADDRESS($Z745,COLUMN(),4,1,"Monitoraggio"))="","",INDIRECT(ADDRESS($Z745,COLUMN(),4,1,"Monitoraggio"))),"")</f>
        <v/>
      </c>
      <c r="AN745" s="79" t="str" cm="1">
        <f t="array" aca="1" ref="AN745" ca="1">IFERROR(IF(INDIRECT(ADDRESS($Z745,COLUMN(),4,1,"Monitoraggio"))="","",INDIRECT(ADDRESS($Z745,COLUMN(),4,1,"Monitoraggio"))),"")</f>
        <v/>
      </c>
      <c r="AO745" s="79" t="str" cm="1">
        <f t="array" aca="1" ref="AO745" ca="1">IFERROR(IF(INDIRECT(ADDRESS($Z745,COLUMN(),4,1,"Monitoraggio"))="","",INDIRECT(ADDRESS($Z745,COLUMN(),4,1,"Monitoraggio"))),"")</f>
        <v/>
      </c>
      <c r="AP745" s="79" t="str" cm="1">
        <f t="array" aca="1" ref="AP745" ca="1">IFERROR(IF(INDIRECT(ADDRESS($Z745,COLUMN(),4,1,"Monitoraggio"))="","",INDIRECT(ADDRESS($Z745,COLUMN(),4,1,"Monitoraggio"))),"")</f>
        <v/>
      </c>
      <c r="AQ745" s="81" t="str" cm="1">
        <f t="array" aca="1" ref="AQ745" ca="1">IFERROR(IF(INDIRECT(ADDRESS($Z745,COLUMN(),4,1,"Monitoraggio"))="","",INDIRECT(ADDRESS($Z745,COLUMN(),4,1,"Monitoraggio"))),"")</f>
        <v/>
      </c>
      <c r="AR745" s="122" t="str" cm="1">
        <f t="array" aca="1" ref="AR745" ca="1">IFERROR(IF(INDIRECT(ADDRESS($Z745,COLUMN(),4,1,"Monitoraggio"))="","",INDIRECT(ADDRESS($Z745,COLUMN(),4,1,"Monitoraggio"))),"")</f>
        <v/>
      </c>
      <c r="AS745" s="118" t="str" cm="1">
        <f t="array" aca="1" ref="AS745" ca="1">IFERROR(IF(INDIRECT(ADDRESS($Z745,COLUMN(),4,1,"Monitoraggio"))="","",INDIRECT(ADDRESS($Z745,COLUMN(),4,1,"Monitoraggio"))),"")</f>
        <v/>
      </c>
      <c r="AT745" s="119" t="str" cm="1">
        <f t="array" aca="1" ref="AT745" ca="1">IFERROR(IF(INDIRECT(ADDRESS($Z745,COLUMN(),4,1,"Monitoraggio"))="","",INDIRECT(ADDRESS($Z745,COLUMN(),4,1,"Monitoraggio"))),"")</f>
        <v/>
      </c>
      <c r="AU745" s="79" t="str" cm="1">
        <f t="array" aca="1" ref="AU745" ca="1">IFERROR(IF(INDIRECT(ADDRESS($Z745,COLUMN(),4,1,"Monitoraggio"))="","",INDIRECT(ADDRESS($Z745,COLUMN(),4,1,"Monitoraggio"))),"")</f>
        <v/>
      </c>
      <c r="AV745" s="119" t="str" cm="1">
        <f t="array" aca="1" ref="AV745" ca="1">IFERROR(IF(INDIRECT(ADDRESS($Z745,COLUMN(),4,1,"Monitoraggio"))="","",INDIRECT(ADDRESS($Z745,COLUMN(),4,1,"Monitoraggio"))),"")</f>
        <v/>
      </c>
      <c r="AW745" s="124" t="str" cm="1">
        <f t="array" aca="1" ref="AW745" ca="1">IFERROR(IF(INDIRECT(ADDRESS($Z745,COLUMN(),4,1,"Monitoraggio"))="","",INDIRECT(ADDRESS($Z745,COLUMN(),4,1,"Monitoraggio"))),"")</f>
        <v/>
      </c>
      <c r="AX745" s="62" t="str" cm="1">
        <f t="array" aca="1" ref="AX745" ca="1">IFERROR(IF(INDIRECT(ADDRESS($Z745,COLUMN(),4,1,"Monitoraggio"))="","",INDIRECT(ADDRESS($Z745,COLUMN(),4,1,"Monitoraggio"))),"")</f>
        <v/>
      </c>
      <c r="AY745" s="79" t="str" cm="1">
        <f t="array" aca="1" ref="AY745" ca="1">IFERROR(IF(INDIRECT(ADDRESS($Z745,COLUMN(),4,1,"Monitoraggio"))="","",INDIRECT(ADDRESS($Z745,COLUMN(),4,1,"Monitoraggio"))),"")</f>
        <v/>
      </c>
      <c r="AZ745" s="84" t="str" cm="1">
        <f t="array" aca="1" ref="AZ745" ca="1">IFERROR(IF(INDIRECT(ADDRESS($Z745,COLUMN(),4,1,"Monitoraggio"))="","",INDIRECT(ADDRESS($Z745,COLUMN(),4,1,"Monitoraggio"))),"")</f>
        <v/>
      </c>
      <c r="BA745" s="81" t="str" cm="1">
        <f t="array" aca="1" ref="BA745" ca="1">IFERROR(IF(INDIRECT(ADDRESS($Z745,COLUMN(),4,1,"Monitoraggio"))="","",INDIRECT(ADDRESS($Z745,COLUMN(),4,1,"Monitoraggio"))),"")</f>
        <v/>
      </c>
      <c r="BB745" s="86" t="str" cm="1">
        <f t="array" aca="1" ref="BB745" ca="1">IFERROR(IF(INDIRECT(ADDRESS($Z745,COLUMN(),4,1,"Monitoraggio"))="","",INDIRECT(ADDRESS($Z745,COLUMN(),4,1,"Monitoraggio"))),"")</f>
        <v/>
      </c>
      <c r="BC745" s="79" t="str" cm="1">
        <f t="array" aca="1" ref="BC745" ca="1">IFERROR(IF(INDIRECT(ADDRESS($Z745,COLUMN(),4,1,"Monitoraggio"))="","",INDIRECT(ADDRESS($Z745,COLUMN(),4,1,"Monitoraggio"))),"")</f>
        <v/>
      </c>
      <c r="BD745" s="79" t="str" cm="1">
        <f t="array" aca="1" ref="BD745" ca="1">IFERROR(IF(INDIRECT(ADDRESS($Z745,COLUMN(),4,1,"Monitoraggio"))="","",INDIRECT(ADDRESS($Z745,COLUMN(),4,1,"Monitoraggio"))),"")</f>
        <v/>
      </c>
      <c r="BE745" s="79" t="str" cm="1">
        <f t="array" aca="1" ref="BE745" ca="1">IFERROR(IF(INDIRECT(ADDRESS($Z745,COLUMN(),4,1,"Monitoraggio"))="","",INDIRECT(ADDRESS($Z745,COLUMN(),4,1,"Monitoraggio"))),"")</f>
        <v/>
      </c>
      <c r="BF745" s="79" t="str" cm="1">
        <f t="array" aca="1" ref="BF745" ca="1">IFERROR(IF(INDIRECT(ADDRESS($Z745,COLUMN(),4,1,"Monitoraggio"))="","",INDIRECT(ADDRESS($Z745,COLUMN(),4,1,"Monitoraggio"))),"")</f>
        <v/>
      </c>
      <c r="BG745" s="114" t="str" cm="1">
        <f t="array" aca="1" ref="BG745" ca="1">IFERROR(IF(INDIRECT(ADDRESS($Z745,COLUMN(),4,1,"Monitoraggio"))="","",INDIRECT(ADDRESS($Z745,COLUMN(),4,1,"Monitoraggio"))),"")</f>
        <v/>
      </c>
      <c r="BH745" s="48" t="str" cm="1">
        <f t="array" aca="1" ref="BH745" ca="1">IFERROR(IF(INDIRECT(ADDRESS($Z745,COLUMN(),4,1,"Monitoraggio"))="","",INDIRECT(ADDRESS($Z745,COLUMN(),4,1,"Monitoraggio"))),"")</f>
        <v/>
      </c>
      <c r="BI745" s="84" t="str" cm="1">
        <f t="array" aca="1" ref="BI745" ca="1">IFERROR(IF(INDIRECT(ADDRESS($Z745,COLUMN(),4,1,"Monitoraggio"))="","",INDIRECT(ADDRESS($Z745,COLUMN(),4,1,"Monitoraggio"))),"")</f>
        <v/>
      </c>
      <c r="BJ745" s="81" t="str" cm="1">
        <f t="array" aca="1" ref="BJ745" ca="1">IFERROR(IF(INDIRECT(ADDRESS($Z745,COLUMN(),4,1,"Monitoraggio"))="","",INDIRECT(ADDRESS($Z745,COLUMN(),4,1,"Monitoraggio"))),"")</f>
        <v/>
      </c>
    </row>
    <row r="746" spans="26:62" x14ac:dyDescent="0.2">
      <c r="Z746" s="132" t="str">
        <f>IFERROR(MATCH(ROW()-9,Monitoraggio!Y$1:Y$1000,0),"")</f>
        <v/>
      </c>
      <c r="AA746" s="60" t="str" cm="1">
        <f t="array" aca="1" ref="AA746" ca="1">IFERROR(IF(INDIRECT(ADDRESS($Z746,COLUMN(),4,1,"Monitoraggio"))="","",INDIRECT(ADDRESS($Z746,COLUMN(),4,1,"Monitoraggio"))),"")</f>
        <v/>
      </c>
      <c r="AB746" s="114" t="str" cm="1">
        <f t="array" aca="1" ref="AB746" ca="1">IFERROR(IF(INDIRECT(ADDRESS($Z746,COLUMN(),4,1,"Monitoraggio"))="","",INDIRECT(ADDRESS($Z746,COLUMN(),4,1,"Monitoraggio"))),"")</f>
        <v/>
      </c>
      <c r="AC746" s="114" t="str" cm="1">
        <f t="array" aca="1" ref="AC746" ca="1">IFERROR(IF(INDIRECT(ADDRESS($Z746,COLUMN(),4,1,"Monitoraggio"))="","",INDIRECT(ADDRESS($Z746,COLUMN(),4,1,"Monitoraggio"))),"")</f>
        <v/>
      </c>
      <c r="AD746" s="48" t="str" cm="1">
        <f t="array" aca="1" ref="AD746" ca="1">IFERROR(IF(INDIRECT(ADDRESS($Z746,COLUMN(),4,1,"Monitoraggio"))="","",INDIRECT(ADDRESS($Z746,COLUMN(),4,1,"Monitoraggio"))),"")</f>
        <v/>
      </c>
      <c r="AE746" s="61" t="str" cm="1">
        <f t="array" aca="1" ref="AE746" ca="1">IFERROR(IF(INDIRECT(ADDRESS($Z746,COLUMN(),4,1,"Monitoraggio"))="","",INDIRECT(ADDRESS($Z746,COLUMN(),4,1,"Monitoraggio"))),"")</f>
        <v/>
      </c>
      <c r="AF746" s="116" t="str" cm="1">
        <f t="array" aca="1" ref="AF746" ca="1">IFERROR(IF(INDIRECT(ADDRESS($Z746,COLUMN(),4,1,"Monitoraggio"))="","",INDIRECT(ADDRESS($Z746,COLUMN(),4,1,"Monitoraggio"))),"")</f>
        <v/>
      </c>
      <c r="AG746" s="61" t="str" cm="1">
        <f t="array" aca="1" ref="AG746" ca="1">IFERROR(IF(INDIRECT(ADDRESS($Z746,COLUMN(),4,1,"Monitoraggio"))="","",INDIRECT(ADDRESS($Z746,COLUMN(),4,1,"Monitoraggio"))),"")</f>
        <v/>
      </c>
      <c r="AH746" s="116" t="str" cm="1">
        <f t="array" aca="1" ref="AH746" ca="1">IFERROR(IF(INDIRECT(ADDRESS($Z746,COLUMN(),4,1,"Monitoraggio"))="","",INDIRECT(ADDRESS($Z746,COLUMN(),4,1,"Monitoraggio"))),"")</f>
        <v/>
      </c>
      <c r="AI746" s="114" t="str" cm="1">
        <f t="array" aca="1" ref="AI746" ca="1">IFERROR(IF(INDIRECT(ADDRESS($Z746,COLUMN(),4,1,"Monitoraggio"))="","",INDIRECT(ADDRESS($Z746,COLUMN(),4,1,"Monitoraggio"))),"")</f>
        <v/>
      </c>
      <c r="AJ746" s="118" t="str" cm="1">
        <f t="array" aca="1" ref="AJ746" ca="1">IFERROR(IF(INDIRECT(ADDRESS($Z746,COLUMN(),4,1,"Monitoraggio"))="","",INDIRECT(ADDRESS($Z746,COLUMN(),4,1,"Monitoraggio"))),"")</f>
        <v/>
      </c>
      <c r="AK746" s="119" t="str" cm="1">
        <f t="array" aca="1" ref="AK746" ca="1">IFERROR(IF(INDIRECT(ADDRESS($Z746,COLUMN(),4,1,"Monitoraggio"))="","",INDIRECT(ADDRESS($Z746,COLUMN(),4,1,"Monitoraggio"))),"")</f>
        <v/>
      </c>
      <c r="AL746" s="79" t="str" cm="1">
        <f t="array" aca="1" ref="AL746" ca="1">IFERROR(IF(INDIRECT(ADDRESS($Z746,COLUMN(),4,1,"Monitoraggio"))="","",INDIRECT(ADDRESS($Z746,COLUMN(),4,1,"Monitoraggio"))),"")</f>
        <v/>
      </c>
      <c r="AM746" s="77" t="str" cm="1">
        <f t="array" aca="1" ref="AM746" ca="1">IFERROR(IF(INDIRECT(ADDRESS($Z746,COLUMN(),4,1,"Monitoraggio"))="","",INDIRECT(ADDRESS($Z746,COLUMN(),4,1,"Monitoraggio"))),"")</f>
        <v/>
      </c>
      <c r="AN746" s="79" t="str" cm="1">
        <f t="array" aca="1" ref="AN746" ca="1">IFERROR(IF(INDIRECT(ADDRESS($Z746,COLUMN(),4,1,"Monitoraggio"))="","",INDIRECT(ADDRESS($Z746,COLUMN(),4,1,"Monitoraggio"))),"")</f>
        <v/>
      </c>
      <c r="AO746" s="79" t="str" cm="1">
        <f t="array" aca="1" ref="AO746" ca="1">IFERROR(IF(INDIRECT(ADDRESS($Z746,COLUMN(),4,1,"Monitoraggio"))="","",INDIRECT(ADDRESS($Z746,COLUMN(),4,1,"Monitoraggio"))),"")</f>
        <v/>
      </c>
      <c r="AP746" s="79" t="str" cm="1">
        <f t="array" aca="1" ref="AP746" ca="1">IFERROR(IF(INDIRECT(ADDRESS($Z746,COLUMN(),4,1,"Monitoraggio"))="","",INDIRECT(ADDRESS($Z746,COLUMN(),4,1,"Monitoraggio"))),"")</f>
        <v/>
      </c>
      <c r="AQ746" s="81" t="str" cm="1">
        <f t="array" aca="1" ref="AQ746" ca="1">IFERROR(IF(INDIRECT(ADDRESS($Z746,COLUMN(),4,1,"Monitoraggio"))="","",INDIRECT(ADDRESS($Z746,COLUMN(),4,1,"Monitoraggio"))),"")</f>
        <v/>
      </c>
      <c r="AR746" s="122" t="str" cm="1">
        <f t="array" aca="1" ref="AR746" ca="1">IFERROR(IF(INDIRECT(ADDRESS($Z746,COLUMN(),4,1,"Monitoraggio"))="","",INDIRECT(ADDRESS($Z746,COLUMN(),4,1,"Monitoraggio"))),"")</f>
        <v/>
      </c>
      <c r="AS746" s="118" t="str" cm="1">
        <f t="array" aca="1" ref="AS746" ca="1">IFERROR(IF(INDIRECT(ADDRESS($Z746,COLUMN(),4,1,"Monitoraggio"))="","",INDIRECT(ADDRESS($Z746,COLUMN(),4,1,"Monitoraggio"))),"")</f>
        <v/>
      </c>
      <c r="AT746" s="119" t="str" cm="1">
        <f t="array" aca="1" ref="AT746" ca="1">IFERROR(IF(INDIRECT(ADDRESS($Z746,COLUMN(),4,1,"Monitoraggio"))="","",INDIRECT(ADDRESS($Z746,COLUMN(),4,1,"Monitoraggio"))),"")</f>
        <v/>
      </c>
      <c r="AU746" s="79" t="str" cm="1">
        <f t="array" aca="1" ref="AU746" ca="1">IFERROR(IF(INDIRECT(ADDRESS($Z746,COLUMN(),4,1,"Monitoraggio"))="","",INDIRECT(ADDRESS($Z746,COLUMN(),4,1,"Monitoraggio"))),"")</f>
        <v/>
      </c>
      <c r="AV746" s="119" t="str" cm="1">
        <f t="array" aca="1" ref="AV746" ca="1">IFERROR(IF(INDIRECT(ADDRESS($Z746,COLUMN(),4,1,"Monitoraggio"))="","",INDIRECT(ADDRESS($Z746,COLUMN(),4,1,"Monitoraggio"))),"")</f>
        <v/>
      </c>
      <c r="AW746" s="124" t="str" cm="1">
        <f t="array" aca="1" ref="AW746" ca="1">IFERROR(IF(INDIRECT(ADDRESS($Z746,COLUMN(),4,1,"Monitoraggio"))="","",INDIRECT(ADDRESS($Z746,COLUMN(),4,1,"Monitoraggio"))),"")</f>
        <v/>
      </c>
      <c r="AX746" s="62" t="str" cm="1">
        <f t="array" aca="1" ref="AX746" ca="1">IFERROR(IF(INDIRECT(ADDRESS($Z746,COLUMN(),4,1,"Monitoraggio"))="","",INDIRECT(ADDRESS($Z746,COLUMN(),4,1,"Monitoraggio"))),"")</f>
        <v/>
      </c>
      <c r="AY746" s="79" t="str" cm="1">
        <f t="array" aca="1" ref="AY746" ca="1">IFERROR(IF(INDIRECT(ADDRESS($Z746,COLUMN(),4,1,"Monitoraggio"))="","",INDIRECT(ADDRESS($Z746,COLUMN(),4,1,"Monitoraggio"))),"")</f>
        <v/>
      </c>
      <c r="AZ746" s="84" t="str" cm="1">
        <f t="array" aca="1" ref="AZ746" ca="1">IFERROR(IF(INDIRECT(ADDRESS($Z746,COLUMN(),4,1,"Monitoraggio"))="","",INDIRECT(ADDRESS($Z746,COLUMN(),4,1,"Monitoraggio"))),"")</f>
        <v/>
      </c>
      <c r="BA746" s="81" t="str" cm="1">
        <f t="array" aca="1" ref="BA746" ca="1">IFERROR(IF(INDIRECT(ADDRESS($Z746,COLUMN(),4,1,"Monitoraggio"))="","",INDIRECT(ADDRESS($Z746,COLUMN(),4,1,"Monitoraggio"))),"")</f>
        <v/>
      </c>
      <c r="BB746" s="86" t="str" cm="1">
        <f t="array" aca="1" ref="BB746" ca="1">IFERROR(IF(INDIRECT(ADDRESS($Z746,COLUMN(),4,1,"Monitoraggio"))="","",INDIRECT(ADDRESS($Z746,COLUMN(),4,1,"Monitoraggio"))),"")</f>
        <v/>
      </c>
      <c r="BC746" s="79" t="str" cm="1">
        <f t="array" aca="1" ref="BC746" ca="1">IFERROR(IF(INDIRECT(ADDRESS($Z746,COLUMN(),4,1,"Monitoraggio"))="","",INDIRECT(ADDRESS($Z746,COLUMN(),4,1,"Monitoraggio"))),"")</f>
        <v/>
      </c>
      <c r="BD746" s="79" t="str" cm="1">
        <f t="array" aca="1" ref="BD746" ca="1">IFERROR(IF(INDIRECT(ADDRESS($Z746,COLUMN(),4,1,"Monitoraggio"))="","",INDIRECT(ADDRESS($Z746,COLUMN(),4,1,"Monitoraggio"))),"")</f>
        <v/>
      </c>
      <c r="BE746" s="79" t="str" cm="1">
        <f t="array" aca="1" ref="BE746" ca="1">IFERROR(IF(INDIRECT(ADDRESS($Z746,COLUMN(),4,1,"Monitoraggio"))="","",INDIRECT(ADDRESS($Z746,COLUMN(),4,1,"Monitoraggio"))),"")</f>
        <v/>
      </c>
      <c r="BF746" s="79" t="str" cm="1">
        <f t="array" aca="1" ref="BF746" ca="1">IFERROR(IF(INDIRECT(ADDRESS($Z746,COLUMN(),4,1,"Monitoraggio"))="","",INDIRECT(ADDRESS($Z746,COLUMN(),4,1,"Monitoraggio"))),"")</f>
        <v/>
      </c>
      <c r="BG746" s="114" t="str" cm="1">
        <f t="array" aca="1" ref="BG746" ca="1">IFERROR(IF(INDIRECT(ADDRESS($Z746,COLUMN(),4,1,"Monitoraggio"))="","",INDIRECT(ADDRESS($Z746,COLUMN(),4,1,"Monitoraggio"))),"")</f>
        <v/>
      </c>
      <c r="BH746" s="48" t="str" cm="1">
        <f t="array" aca="1" ref="BH746" ca="1">IFERROR(IF(INDIRECT(ADDRESS($Z746,COLUMN(),4,1,"Monitoraggio"))="","",INDIRECT(ADDRESS($Z746,COLUMN(),4,1,"Monitoraggio"))),"")</f>
        <v/>
      </c>
      <c r="BI746" s="84" t="str" cm="1">
        <f t="array" aca="1" ref="BI746" ca="1">IFERROR(IF(INDIRECT(ADDRESS($Z746,COLUMN(),4,1,"Monitoraggio"))="","",INDIRECT(ADDRESS($Z746,COLUMN(),4,1,"Monitoraggio"))),"")</f>
        <v/>
      </c>
      <c r="BJ746" s="81" t="str" cm="1">
        <f t="array" aca="1" ref="BJ746" ca="1">IFERROR(IF(INDIRECT(ADDRESS($Z746,COLUMN(),4,1,"Monitoraggio"))="","",INDIRECT(ADDRESS($Z746,COLUMN(),4,1,"Monitoraggio"))),"")</f>
        <v/>
      </c>
    </row>
    <row r="747" spans="26:62" x14ac:dyDescent="0.2">
      <c r="Z747" s="132" t="str">
        <f>IFERROR(MATCH(ROW()-9,Monitoraggio!Y$1:Y$1000,0),"")</f>
        <v/>
      </c>
      <c r="AA747" s="60" t="str" cm="1">
        <f t="array" aca="1" ref="AA747" ca="1">IFERROR(IF(INDIRECT(ADDRESS($Z747,COLUMN(),4,1,"Monitoraggio"))="","",INDIRECT(ADDRESS($Z747,COLUMN(),4,1,"Monitoraggio"))),"")</f>
        <v/>
      </c>
      <c r="AB747" s="114" t="str" cm="1">
        <f t="array" aca="1" ref="AB747" ca="1">IFERROR(IF(INDIRECT(ADDRESS($Z747,COLUMN(),4,1,"Monitoraggio"))="","",INDIRECT(ADDRESS($Z747,COLUMN(),4,1,"Monitoraggio"))),"")</f>
        <v/>
      </c>
      <c r="AC747" s="114" t="str" cm="1">
        <f t="array" aca="1" ref="AC747" ca="1">IFERROR(IF(INDIRECT(ADDRESS($Z747,COLUMN(),4,1,"Monitoraggio"))="","",INDIRECT(ADDRESS($Z747,COLUMN(),4,1,"Monitoraggio"))),"")</f>
        <v/>
      </c>
      <c r="AD747" s="48" t="str" cm="1">
        <f t="array" aca="1" ref="AD747" ca="1">IFERROR(IF(INDIRECT(ADDRESS($Z747,COLUMN(),4,1,"Monitoraggio"))="","",INDIRECT(ADDRESS($Z747,COLUMN(),4,1,"Monitoraggio"))),"")</f>
        <v/>
      </c>
      <c r="AE747" s="61" t="str" cm="1">
        <f t="array" aca="1" ref="AE747" ca="1">IFERROR(IF(INDIRECT(ADDRESS($Z747,COLUMN(),4,1,"Monitoraggio"))="","",INDIRECT(ADDRESS($Z747,COLUMN(),4,1,"Monitoraggio"))),"")</f>
        <v/>
      </c>
      <c r="AF747" s="116" t="str" cm="1">
        <f t="array" aca="1" ref="AF747" ca="1">IFERROR(IF(INDIRECT(ADDRESS($Z747,COLUMN(),4,1,"Monitoraggio"))="","",INDIRECT(ADDRESS($Z747,COLUMN(),4,1,"Monitoraggio"))),"")</f>
        <v/>
      </c>
      <c r="AG747" s="61" t="str" cm="1">
        <f t="array" aca="1" ref="AG747" ca="1">IFERROR(IF(INDIRECT(ADDRESS($Z747,COLUMN(),4,1,"Monitoraggio"))="","",INDIRECT(ADDRESS($Z747,COLUMN(),4,1,"Monitoraggio"))),"")</f>
        <v/>
      </c>
      <c r="AH747" s="116" t="str" cm="1">
        <f t="array" aca="1" ref="AH747" ca="1">IFERROR(IF(INDIRECT(ADDRESS($Z747,COLUMN(),4,1,"Monitoraggio"))="","",INDIRECT(ADDRESS($Z747,COLUMN(),4,1,"Monitoraggio"))),"")</f>
        <v/>
      </c>
      <c r="AI747" s="114" t="str" cm="1">
        <f t="array" aca="1" ref="AI747" ca="1">IFERROR(IF(INDIRECT(ADDRESS($Z747,COLUMN(),4,1,"Monitoraggio"))="","",INDIRECT(ADDRESS($Z747,COLUMN(),4,1,"Monitoraggio"))),"")</f>
        <v/>
      </c>
      <c r="AJ747" s="118" t="str" cm="1">
        <f t="array" aca="1" ref="AJ747" ca="1">IFERROR(IF(INDIRECT(ADDRESS($Z747,COLUMN(),4,1,"Monitoraggio"))="","",INDIRECT(ADDRESS($Z747,COLUMN(),4,1,"Monitoraggio"))),"")</f>
        <v/>
      </c>
      <c r="AK747" s="119" t="str" cm="1">
        <f t="array" aca="1" ref="AK747" ca="1">IFERROR(IF(INDIRECT(ADDRESS($Z747,COLUMN(),4,1,"Monitoraggio"))="","",INDIRECT(ADDRESS($Z747,COLUMN(),4,1,"Monitoraggio"))),"")</f>
        <v/>
      </c>
      <c r="AL747" s="79" t="str" cm="1">
        <f t="array" aca="1" ref="AL747" ca="1">IFERROR(IF(INDIRECT(ADDRESS($Z747,COLUMN(),4,1,"Monitoraggio"))="","",INDIRECT(ADDRESS($Z747,COLUMN(),4,1,"Monitoraggio"))),"")</f>
        <v/>
      </c>
      <c r="AM747" s="77" t="str" cm="1">
        <f t="array" aca="1" ref="AM747" ca="1">IFERROR(IF(INDIRECT(ADDRESS($Z747,COLUMN(),4,1,"Monitoraggio"))="","",INDIRECT(ADDRESS($Z747,COLUMN(),4,1,"Monitoraggio"))),"")</f>
        <v/>
      </c>
      <c r="AN747" s="79" t="str" cm="1">
        <f t="array" aca="1" ref="AN747" ca="1">IFERROR(IF(INDIRECT(ADDRESS($Z747,COLUMN(),4,1,"Monitoraggio"))="","",INDIRECT(ADDRESS($Z747,COLUMN(),4,1,"Monitoraggio"))),"")</f>
        <v/>
      </c>
      <c r="AO747" s="79" t="str" cm="1">
        <f t="array" aca="1" ref="AO747" ca="1">IFERROR(IF(INDIRECT(ADDRESS($Z747,COLUMN(),4,1,"Monitoraggio"))="","",INDIRECT(ADDRESS($Z747,COLUMN(),4,1,"Monitoraggio"))),"")</f>
        <v/>
      </c>
      <c r="AP747" s="79" t="str" cm="1">
        <f t="array" aca="1" ref="AP747" ca="1">IFERROR(IF(INDIRECT(ADDRESS($Z747,COLUMN(),4,1,"Monitoraggio"))="","",INDIRECT(ADDRESS($Z747,COLUMN(),4,1,"Monitoraggio"))),"")</f>
        <v/>
      </c>
      <c r="AQ747" s="81" t="str" cm="1">
        <f t="array" aca="1" ref="AQ747" ca="1">IFERROR(IF(INDIRECT(ADDRESS($Z747,COLUMN(),4,1,"Monitoraggio"))="","",INDIRECT(ADDRESS($Z747,COLUMN(),4,1,"Monitoraggio"))),"")</f>
        <v/>
      </c>
      <c r="AR747" s="122" t="str" cm="1">
        <f t="array" aca="1" ref="AR747" ca="1">IFERROR(IF(INDIRECT(ADDRESS($Z747,COLUMN(),4,1,"Monitoraggio"))="","",INDIRECT(ADDRESS($Z747,COLUMN(),4,1,"Monitoraggio"))),"")</f>
        <v/>
      </c>
      <c r="AS747" s="118" t="str" cm="1">
        <f t="array" aca="1" ref="AS747" ca="1">IFERROR(IF(INDIRECT(ADDRESS($Z747,COLUMN(),4,1,"Monitoraggio"))="","",INDIRECT(ADDRESS($Z747,COLUMN(),4,1,"Monitoraggio"))),"")</f>
        <v/>
      </c>
      <c r="AT747" s="119" t="str" cm="1">
        <f t="array" aca="1" ref="AT747" ca="1">IFERROR(IF(INDIRECT(ADDRESS($Z747,COLUMN(),4,1,"Monitoraggio"))="","",INDIRECT(ADDRESS($Z747,COLUMN(),4,1,"Monitoraggio"))),"")</f>
        <v/>
      </c>
      <c r="AU747" s="79" t="str" cm="1">
        <f t="array" aca="1" ref="AU747" ca="1">IFERROR(IF(INDIRECT(ADDRESS($Z747,COLUMN(),4,1,"Monitoraggio"))="","",INDIRECT(ADDRESS($Z747,COLUMN(),4,1,"Monitoraggio"))),"")</f>
        <v/>
      </c>
      <c r="AV747" s="119" t="str" cm="1">
        <f t="array" aca="1" ref="AV747" ca="1">IFERROR(IF(INDIRECT(ADDRESS($Z747,COLUMN(),4,1,"Monitoraggio"))="","",INDIRECT(ADDRESS($Z747,COLUMN(),4,1,"Monitoraggio"))),"")</f>
        <v/>
      </c>
      <c r="AW747" s="124" t="str" cm="1">
        <f t="array" aca="1" ref="AW747" ca="1">IFERROR(IF(INDIRECT(ADDRESS($Z747,COLUMN(),4,1,"Monitoraggio"))="","",INDIRECT(ADDRESS($Z747,COLUMN(),4,1,"Monitoraggio"))),"")</f>
        <v/>
      </c>
      <c r="AX747" s="62" t="str" cm="1">
        <f t="array" aca="1" ref="AX747" ca="1">IFERROR(IF(INDIRECT(ADDRESS($Z747,COLUMN(),4,1,"Monitoraggio"))="","",INDIRECT(ADDRESS($Z747,COLUMN(),4,1,"Monitoraggio"))),"")</f>
        <v/>
      </c>
      <c r="AY747" s="79" t="str" cm="1">
        <f t="array" aca="1" ref="AY747" ca="1">IFERROR(IF(INDIRECT(ADDRESS($Z747,COLUMN(),4,1,"Monitoraggio"))="","",INDIRECT(ADDRESS($Z747,COLUMN(),4,1,"Monitoraggio"))),"")</f>
        <v/>
      </c>
      <c r="AZ747" s="84" t="str" cm="1">
        <f t="array" aca="1" ref="AZ747" ca="1">IFERROR(IF(INDIRECT(ADDRESS($Z747,COLUMN(),4,1,"Monitoraggio"))="","",INDIRECT(ADDRESS($Z747,COLUMN(),4,1,"Monitoraggio"))),"")</f>
        <v/>
      </c>
      <c r="BA747" s="81" t="str" cm="1">
        <f t="array" aca="1" ref="BA747" ca="1">IFERROR(IF(INDIRECT(ADDRESS($Z747,COLUMN(),4,1,"Monitoraggio"))="","",INDIRECT(ADDRESS($Z747,COLUMN(),4,1,"Monitoraggio"))),"")</f>
        <v/>
      </c>
      <c r="BB747" s="86" t="str" cm="1">
        <f t="array" aca="1" ref="BB747" ca="1">IFERROR(IF(INDIRECT(ADDRESS($Z747,COLUMN(),4,1,"Monitoraggio"))="","",INDIRECT(ADDRESS($Z747,COLUMN(),4,1,"Monitoraggio"))),"")</f>
        <v/>
      </c>
      <c r="BC747" s="79" t="str" cm="1">
        <f t="array" aca="1" ref="BC747" ca="1">IFERROR(IF(INDIRECT(ADDRESS($Z747,COLUMN(),4,1,"Monitoraggio"))="","",INDIRECT(ADDRESS($Z747,COLUMN(),4,1,"Monitoraggio"))),"")</f>
        <v/>
      </c>
      <c r="BD747" s="79" t="str" cm="1">
        <f t="array" aca="1" ref="BD747" ca="1">IFERROR(IF(INDIRECT(ADDRESS($Z747,COLUMN(),4,1,"Monitoraggio"))="","",INDIRECT(ADDRESS($Z747,COLUMN(),4,1,"Monitoraggio"))),"")</f>
        <v/>
      </c>
      <c r="BE747" s="79" t="str" cm="1">
        <f t="array" aca="1" ref="BE747" ca="1">IFERROR(IF(INDIRECT(ADDRESS($Z747,COLUMN(),4,1,"Monitoraggio"))="","",INDIRECT(ADDRESS($Z747,COLUMN(),4,1,"Monitoraggio"))),"")</f>
        <v/>
      </c>
      <c r="BF747" s="79" t="str" cm="1">
        <f t="array" aca="1" ref="BF747" ca="1">IFERROR(IF(INDIRECT(ADDRESS($Z747,COLUMN(),4,1,"Monitoraggio"))="","",INDIRECT(ADDRESS($Z747,COLUMN(),4,1,"Monitoraggio"))),"")</f>
        <v/>
      </c>
      <c r="BG747" s="114" t="str" cm="1">
        <f t="array" aca="1" ref="BG747" ca="1">IFERROR(IF(INDIRECT(ADDRESS($Z747,COLUMN(),4,1,"Monitoraggio"))="","",INDIRECT(ADDRESS($Z747,COLUMN(),4,1,"Monitoraggio"))),"")</f>
        <v/>
      </c>
      <c r="BH747" s="48" t="str" cm="1">
        <f t="array" aca="1" ref="BH747" ca="1">IFERROR(IF(INDIRECT(ADDRESS($Z747,COLUMN(),4,1,"Monitoraggio"))="","",INDIRECT(ADDRESS($Z747,COLUMN(),4,1,"Monitoraggio"))),"")</f>
        <v/>
      </c>
      <c r="BI747" s="84" t="str" cm="1">
        <f t="array" aca="1" ref="BI747" ca="1">IFERROR(IF(INDIRECT(ADDRESS($Z747,COLUMN(),4,1,"Monitoraggio"))="","",INDIRECT(ADDRESS($Z747,COLUMN(),4,1,"Monitoraggio"))),"")</f>
        <v/>
      </c>
      <c r="BJ747" s="81" t="str" cm="1">
        <f t="array" aca="1" ref="BJ747" ca="1">IFERROR(IF(INDIRECT(ADDRESS($Z747,COLUMN(),4,1,"Monitoraggio"))="","",INDIRECT(ADDRESS($Z747,COLUMN(),4,1,"Monitoraggio"))),"")</f>
        <v/>
      </c>
    </row>
    <row r="748" spans="26:62" x14ac:dyDescent="0.2">
      <c r="Z748" s="132" t="str">
        <f>IFERROR(MATCH(ROW()-9,Monitoraggio!Y$1:Y$1000,0),"")</f>
        <v/>
      </c>
      <c r="AA748" s="60" t="str" cm="1">
        <f t="array" aca="1" ref="AA748" ca="1">IFERROR(IF(INDIRECT(ADDRESS($Z748,COLUMN(),4,1,"Monitoraggio"))="","",INDIRECT(ADDRESS($Z748,COLUMN(),4,1,"Monitoraggio"))),"")</f>
        <v/>
      </c>
      <c r="AB748" s="114" t="str" cm="1">
        <f t="array" aca="1" ref="AB748" ca="1">IFERROR(IF(INDIRECT(ADDRESS($Z748,COLUMN(),4,1,"Monitoraggio"))="","",INDIRECT(ADDRESS($Z748,COLUMN(),4,1,"Monitoraggio"))),"")</f>
        <v/>
      </c>
      <c r="AC748" s="114" t="str" cm="1">
        <f t="array" aca="1" ref="AC748" ca="1">IFERROR(IF(INDIRECT(ADDRESS($Z748,COLUMN(),4,1,"Monitoraggio"))="","",INDIRECT(ADDRESS($Z748,COLUMN(),4,1,"Monitoraggio"))),"")</f>
        <v/>
      </c>
      <c r="AD748" s="48" t="str" cm="1">
        <f t="array" aca="1" ref="AD748" ca="1">IFERROR(IF(INDIRECT(ADDRESS($Z748,COLUMN(),4,1,"Monitoraggio"))="","",INDIRECT(ADDRESS($Z748,COLUMN(),4,1,"Monitoraggio"))),"")</f>
        <v/>
      </c>
      <c r="AE748" s="61" t="str" cm="1">
        <f t="array" aca="1" ref="AE748" ca="1">IFERROR(IF(INDIRECT(ADDRESS($Z748,COLUMN(),4,1,"Monitoraggio"))="","",INDIRECT(ADDRESS($Z748,COLUMN(),4,1,"Monitoraggio"))),"")</f>
        <v/>
      </c>
      <c r="AF748" s="116" t="str" cm="1">
        <f t="array" aca="1" ref="AF748" ca="1">IFERROR(IF(INDIRECT(ADDRESS($Z748,COLUMN(),4,1,"Monitoraggio"))="","",INDIRECT(ADDRESS($Z748,COLUMN(),4,1,"Monitoraggio"))),"")</f>
        <v/>
      </c>
      <c r="AG748" s="61" t="str" cm="1">
        <f t="array" aca="1" ref="AG748" ca="1">IFERROR(IF(INDIRECT(ADDRESS($Z748,COLUMN(),4,1,"Monitoraggio"))="","",INDIRECT(ADDRESS($Z748,COLUMN(),4,1,"Monitoraggio"))),"")</f>
        <v/>
      </c>
      <c r="AH748" s="116" t="str" cm="1">
        <f t="array" aca="1" ref="AH748" ca="1">IFERROR(IF(INDIRECT(ADDRESS($Z748,COLUMN(),4,1,"Monitoraggio"))="","",INDIRECT(ADDRESS($Z748,COLUMN(),4,1,"Monitoraggio"))),"")</f>
        <v/>
      </c>
      <c r="AI748" s="114" t="str" cm="1">
        <f t="array" aca="1" ref="AI748" ca="1">IFERROR(IF(INDIRECT(ADDRESS($Z748,COLUMN(),4,1,"Monitoraggio"))="","",INDIRECT(ADDRESS($Z748,COLUMN(),4,1,"Monitoraggio"))),"")</f>
        <v/>
      </c>
      <c r="AJ748" s="118" t="str" cm="1">
        <f t="array" aca="1" ref="AJ748" ca="1">IFERROR(IF(INDIRECT(ADDRESS($Z748,COLUMN(),4,1,"Monitoraggio"))="","",INDIRECT(ADDRESS($Z748,COLUMN(),4,1,"Monitoraggio"))),"")</f>
        <v/>
      </c>
      <c r="AK748" s="119" t="str" cm="1">
        <f t="array" aca="1" ref="AK748" ca="1">IFERROR(IF(INDIRECT(ADDRESS($Z748,COLUMN(),4,1,"Monitoraggio"))="","",INDIRECT(ADDRESS($Z748,COLUMN(),4,1,"Monitoraggio"))),"")</f>
        <v/>
      </c>
      <c r="AL748" s="79" t="str" cm="1">
        <f t="array" aca="1" ref="AL748" ca="1">IFERROR(IF(INDIRECT(ADDRESS($Z748,COLUMN(),4,1,"Monitoraggio"))="","",INDIRECT(ADDRESS($Z748,COLUMN(),4,1,"Monitoraggio"))),"")</f>
        <v/>
      </c>
      <c r="AM748" s="77" t="str" cm="1">
        <f t="array" aca="1" ref="AM748" ca="1">IFERROR(IF(INDIRECT(ADDRESS($Z748,COLUMN(),4,1,"Monitoraggio"))="","",INDIRECT(ADDRESS($Z748,COLUMN(),4,1,"Monitoraggio"))),"")</f>
        <v/>
      </c>
      <c r="AN748" s="79" t="str" cm="1">
        <f t="array" aca="1" ref="AN748" ca="1">IFERROR(IF(INDIRECT(ADDRESS($Z748,COLUMN(),4,1,"Monitoraggio"))="","",INDIRECT(ADDRESS($Z748,COLUMN(),4,1,"Monitoraggio"))),"")</f>
        <v/>
      </c>
      <c r="AO748" s="79" t="str" cm="1">
        <f t="array" aca="1" ref="AO748" ca="1">IFERROR(IF(INDIRECT(ADDRESS($Z748,COLUMN(),4,1,"Monitoraggio"))="","",INDIRECT(ADDRESS($Z748,COLUMN(),4,1,"Monitoraggio"))),"")</f>
        <v/>
      </c>
      <c r="AP748" s="79" t="str" cm="1">
        <f t="array" aca="1" ref="AP748" ca="1">IFERROR(IF(INDIRECT(ADDRESS($Z748,COLUMN(),4,1,"Monitoraggio"))="","",INDIRECT(ADDRESS($Z748,COLUMN(),4,1,"Monitoraggio"))),"")</f>
        <v/>
      </c>
      <c r="AQ748" s="81" t="str" cm="1">
        <f t="array" aca="1" ref="AQ748" ca="1">IFERROR(IF(INDIRECT(ADDRESS($Z748,COLUMN(),4,1,"Monitoraggio"))="","",INDIRECT(ADDRESS($Z748,COLUMN(),4,1,"Monitoraggio"))),"")</f>
        <v/>
      </c>
      <c r="AR748" s="122" t="str" cm="1">
        <f t="array" aca="1" ref="AR748" ca="1">IFERROR(IF(INDIRECT(ADDRESS($Z748,COLUMN(),4,1,"Monitoraggio"))="","",INDIRECT(ADDRESS($Z748,COLUMN(),4,1,"Monitoraggio"))),"")</f>
        <v/>
      </c>
      <c r="AS748" s="118" t="str" cm="1">
        <f t="array" aca="1" ref="AS748" ca="1">IFERROR(IF(INDIRECT(ADDRESS($Z748,COLUMN(),4,1,"Monitoraggio"))="","",INDIRECT(ADDRESS($Z748,COLUMN(),4,1,"Monitoraggio"))),"")</f>
        <v/>
      </c>
      <c r="AT748" s="119" t="str" cm="1">
        <f t="array" aca="1" ref="AT748" ca="1">IFERROR(IF(INDIRECT(ADDRESS($Z748,COLUMN(),4,1,"Monitoraggio"))="","",INDIRECT(ADDRESS($Z748,COLUMN(),4,1,"Monitoraggio"))),"")</f>
        <v/>
      </c>
      <c r="AU748" s="79" t="str" cm="1">
        <f t="array" aca="1" ref="AU748" ca="1">IFERROR(IF(INDIRECT(ADDRESS($Z748,COLUMN(),4,1,"Monitoraggio"))="","",INDIRECT(ADDRESS($Z748,COLUMN(),4,1,"Monitoraggio"))),"")</f>
        <v/>
      </c>
      <c r="AV748" s="119" t="str" cm="1">
        <f t="array" aca="1" ref="AV748" ca="1">IFERROR(IF(INDIRECT(ADDRESS($Z748,COLUMN(),4,1,"Monitoraggio"))="","",INDIRECT(ADDRESS($Z748,COLUMN(),4,1,"Monitoraggio"))),"")</f>
        <v/>
      </c>
      <c r="AW748" s="124" t="str" cm="1">
        <f t="array" aca="1" ref="AW748" ca="1">IFERROR(IF(INDIRECT(ADDRESS($Z748,COLUMN(),4,1,"Monitoraggio"))="","",INDIRECT(ADDRESS($Z748,COLUMN(),4,1,"Monitoraggio"))),"")</f>
        <v/>
      </c>
      <c r="AX748" s="62" t="str" cm="1">
        <f t="array" aca="1" ref="AX748" ca="1">IFERROR(IF(INDIRECT(ADDRESS($Z748,COLUMN(),4,1,"Monitoraggio"))="","",INDIRECT(ADDRESS($Z748,COLUMN(),4,1,"Monitoraggio"))),"")</f>
        <v/>
      </c>
      <c r="AY748" s="79" t="str" cm="1">
        <f t="array" aca="1" ref="AY748" ca="1">IFERROR(IF(INDIRECT(ADDRESS($Z748,COLUMN(),4,1,"Monitoraggio"))="","",INDIRECT(ADDRESS($Z748,COLUMN(),4,1,"Monitoraggio"))),"")</f>
        <v/>
      </c>
      <c r="AZ748" s="84" t="str" cm="1">
        <f t="array" aca="1" ref="AZ748" ca="1">IFERROR(IF(INDIRECT(ADDRESS($Z748,COLUMN(),4,1,"Monitoraggio"))="","",INDIRECT(ADDRESS($Z748,COLUMN(),4,1,"Monitoraggio"))),"")</f>
        <v/>
      </c>
      <c r="BA748" s="81" t="str" cm="1">
        <f t="array" aca="1" ref="BA748" ca="1">IFERROR(IF(INDIRECT(ADDRESS($Z748,COLUMN(),4,1,"Monitoraggio"))="","",INDIRECT(ADDRESS($Z748,COLUMN(),4,1,"Monitoraggio"))),"")</f>
        <v/>
      </c>
      <c r="BB748" s="86" t="str" cm="1">
        <f t="array" aca="1" ref="BB748" ca="1">IFERROR(IF(INDIRECT(ADDRESS($Z748,COLUMN(),4,1,"Monitoraggio"))="","",INDIRECT(ADDRESS($Z748,COLUMN(),4,1,"Monitoraggio"))),"")</f>
        <v/>
      </c>
      <c r="BC748" s="79" t="str" cm="1">
        <f t="array" aca="1" ref="BC748" ca="1">IFERROR(IF(INDIRECT(ADDRESS($Z748,COLUMN(),4,1,"Monitoraggio"))="","",INDIRECT(ADDRESS($Z748,COLUMN(),4,1,"Monitoraggio"))),"")</f>
        <v/>
      </c>
      <c r="BD748" s="79" t="str" cm="1">
        <f t="array" aca="1" ref="BD748" ca="1">IFERROR(IF(INDIRECT(ADDRESS($Z748,COLUMN(),4,1,"Monitoraggio"))="","",INDIRECT(ADDRESS($Z748,COLUMN(),4,1,"Monitoraggio"))),"")</f>
        <v/>
      </c>
      <c r="BE748" s="79" t="str" cm="1">
        <f t="array" aca="1" ref="BE748" ca="1">IFERROR(IF(INDIRECT(ADDRESS($Z748,COLUMN(),4,1,"Monitoraggio"))="","",INDIRECT(ADDRESS($Z748,COLUMN(),4,1,"Monitoraggio"))),"")</f>
        <v/>
      </c>
      <c r="BF748" s="79" t="str" cm="1">
        <f t="array" aca="1" ref="BF748" ca="1">IFERROR(IF(INDIRECT(ADDRESS($Z748,COLUMN(),4,1,"Monitoraggio"))="","",INDIRECT(ADDRESS($Z748,COLUMN(),4,1,"Monitoraggio"))),"")</f>
        <v/>
      </c>
      <c r="BG748" s="114" t="str" cm="1">
        <f t="array" aca="1" ref="BG748" ca="1">IFERROR(IF(INDIRECT(ADDRESS($Z748,COLUMN(),4,1,"Monitoraggio"))="","",INDIRECT(ADDRESS($Z748,COLUMN(),4,1,"Monitoraggio"))),"")</f>
        <v/>
      </c>
      <c r="BH748" s="48" t="str" cm="1">
        <f t="array" aca="1" ref="BH748" ca="1">IFERROR(IF(INDIRECT(ADDRESS($Z748,COLUMN(),4,1,"Monitoraggio"))="","",INDIRECT(ADDRESS($Z748,COLUMN(),4,1,"Monitoraggio"))),"")</f>
        <v/>
      </c>
      <c r="BI748" s="84" t="str" cm="1">
        <f t="array" aca="1" ref="BI748" ca="1">IFERROR(IF(INDIRECT(ADDRESS($Z748,COLUMN(),4,1,"Monitoraggio"))="","",INDIRECT(ADDRESS($Z748,COLUMN(),4,1,"Monitoraggio"))),"")</f>
        <v/>
      </c>
      <c r="BJ748" s="81" t="str" cm="1">
        <f t="array" aca="1" ref="BJ748" ca="1">IFERROR(IF(INDIRECT(ADDRESS($Z748,COLUMN(),4,1,"Monitoraggio"))="","",INDIRECT(ADDRESS($Z748,COLUMN(),4,1,"Monitoraggio"))),"")</f>
        <v/>
      </c>
    </row>
    <row r="749" spans="26:62" x14ac:dyDescent="0.2">
      <c r="Z749" s="132" t="str">
        <f>IFERROR(MATCH(ROW()-9,Monitoraggio!Y$1:Y$1000,0),"")</f>
        <v/>
      </c>
      <c r="AA749" s="60" t="str" cm="1">
        <f t="array" aca="1" ref="AA749" ca="1">IFERROR(IF(INDIRECT(ADDRESS($Z749,COLUMN(),4,1,"Monitoraggio"))="","",INDIRECT(ADDRESS($Z749,COLUMN(),4,1,"Monitoraggio"))),"")</f>
        <v/>
      </c>
      <c r="AB749" s="114" t="str" cm="1">
        <f t="array" aca="1" ref="AB749" ca="1">IFERROR(IF(INDIRECT(ADDRESS($Z749,COLUMN(),4,1,"Monitoraggio"))="","",INDIRECT(ADDRESS($Z749,COLUMN(),4,1,"Monitoraggio"))),"")</f>
        <v/>
      </c>
      <c r="AC749" s="114" t="str" cm="1">
        <f t="array" aca="1" ref="AC749" ca="1">IFERROR(IF(INDIRECT(ADDRESS($Z749,COLUMN(),4,1,"Monitoraggio"))="","",INDIRECT(ADDRESS($Z749,COLUMN(),4,1,"Monitoraggio"))),"")</f>
        <v/>
      </c>
      <c r="AD749" s="48" t="str" cm="1">
        <f t="array" aca="1" ref="AD749" ca="1">IFERROR(IF(INDIRECT(ADDRESS($Z749,COLUMN(),4,1,"Monitoraggio"))="","",INDIRECT(ADDRESS($Z749,COLUMN(),4,1,"Monitoraggio"))),"")</f>
        <v/>
      </c>
      <c r="AE749" s="61" t="str" cm="1">
        <f t="array" aca="1" ref="AE749" ca="1">IFERROR(IF(INDIRECT(ADDRESS($Z749,COLUMN(),4,1,"Monitoraggio"))="","",INDIRECT(ADDRESS($Z749,COLUMN(),4,1,"Monitoraggio"))),"")</f>
        <v/>
      </c>
      <c r="AF749" s="116" t="str" cm="1">
        <f t="array" aca="1" ref="AF749" ca="1">IFERROR(IF(INDIRECT(ADDRESS($Z749,COLUMN(),4,1,"Monitoraggio"))="","",INDIRECT(ADDRESS($Z749,COLUMN(),4,1,"Monitoraggio"))),"")</f>
        <v/>
      </c>
      <c r="AG749" s="61" t="str" cm="1">
        <f t="array" aca="1" ref="AG749" ca="1">IFERROR(IF(INDIRECT(ADDRESS($Z749,COLUMN(),4,1,"Monitoraggio"))="","",INDIRECT(ADDRESS($Z749,COLUMN(),4,1,"Monitoraggio"))),"")</f>
        <v/>
      </c>
      <c r="AH749" s="116" t="str" cm="1">
        <f t="array" aca="1" ref="AH749" ca="1">IFERROR(IF(INDIRECT(ADDRESS($Z749,COLUMN(),4,1,"Monitoraggio"))="","",INDIRECT(ADDRESS($Z749,COLUMN(),4,1,"Monitoraggio"))),"")</f>
        <v/>
      </c>
      <c r="AI749" s="114" t="str" cm="1">
        <f t="array" aca="1" ref="AI749" ca="1">IFERROR(IF(INDIRECT(ADDRESS($Z749,COLUMN(),4,1,"Monitoraggio"))="","",INDIRECT(ADDRESS($Z749,COLUMN(),4,1,"Monitoraggio"))),"")</f>
        <v/>
      </c>
      <c r="AJ749" s="118" t="str" cm="1">
        <f t="array" aca="1" ref="AJ749" ca="1">IFERROR(IF(INDIRECT(ADDRESS($Z749,COLUMN(),4,1,"Monitoraggio"))="","",INDIRECT(ADDRESS($Z749,COLUMN(),4,1,"Monitoraggio"))),"")</f>
        <v/>
      </c>
      <c r="AK749" s="119" t="str" cm="1">
        <f t="array" aca="1" ref="AK749" ca="1">IFERROR(IF(INDIRECT(ADDRESS($Z749,COLUMN(),4,1,"Monitoraggio"))="","",INDIRECT(ADDRESS($Z749,COLUMN(),4,1,"Monitoraggio"))),"")</f>
        <v/>
      </c>
      <c r="AL749" s="79" t="str" cm="1">
        <f t="array" aca="1" ref="AL749" ca="1">IFERROR(IF(INDIRECT(ADDRESS($Z749,COLUMN(),4,1,"Monitoraggio"))="","",INDIRECT(ADDRESS($Z749,COLUMN(),4,1,"Monitoraggio"))),"")</f>
        <v/>
      </c>
      <c r="AM749" s="77" t="str" cm="1">
        <f t="array" aca="1" ref="AM749" ca="1">IFERROR(IF(INDIRECT(ADDRESS($Z749,COLUMN(),4,1,"Monitoraggio"))="","",INDIRECT(ADDRESS($Z749,COLUMN(),4,1,"Monitoraggio"))),"")</f>
        <v/>
      </c>
      <c r="AN749" s="79" t="str" cm="1">
        <f t="array" aca="1" ref="AN749" ca="1">IFERROR(IF(INDIRECT(ADDRESS($Z749,COLUMN(),4,1,"Monitoraggio"))="","",INDIRECT(ADDRESS($Z749,COLUMN(),4,1,"Monitoraggio"))),"")</f>
        <v/>
      </c>
      <c r="AO749" s="79" t="str" cm="1">
        <f t="array" aca="1" ref="AO749" ca="1">IFERROR(IF(INDIRECT(ADDRESS($Z749,COLUMN(),4,1,"Monitoraggio"))="","",INDIRECT(ADDRESS($Z749,COLUMN(),4,1,"Monitoraggio"))),"")</f>
        <v/>
      </c>
      <c r="AP749" s="79" t="str" cm="1">
        <f t="array" aca="1" ref="AP749" ca="1">IFERROR(IF(INDIRECT(ADDRESS($Z749,COLUMN(),4,1,"Monitoraggio"))="","",INDIRECT(ADDRESS($Z749,COLUMN(),4,1,"Monitoraggio"))),"")</f>
        <v/>
      </c>
      <c r="AQ749" s="81" t="str" cm="1">
        <f t="array" aca="1" ref="AQ749" ca="1">IFERROR(IF(INDIRECT(ADDRESS($Z749,COLUMN(),4,1,"Monitoraggio"))="","",INDIRECT(ADDRESS($Z749,COLUMN(),4,1,"Monitoraggio"))),"")</f>
        <v/>
      </c>
      <c r="AR749" s="122" t="str" cm="1">
        <f t="array" aca="1" ref="AR749" ca="1">IFERROR(IF(INDIRECT(ADDRESS($Z749,COLUMN(),4,1,"Monitoraggio"))="","",INDIRECT(ADDRESS($Z749,COLUMN(),4,1,"Monitoraggio"))),"")</f>
        <v/>
      </c>
      <c r="AS749" s="118" t="str" cm="1">
        <f t="array" aca="1" ref="AS749" ca="1">IFERROR(IF(INDIRECT(ADDRESS($Z749,COLUMN(),4,1,"Monitoraggio"))="","",INDIRECT(ADDRESS($Z749,COLUMN(),4,1,"Monitoraggio"))),"")</f>
        <v/>
      </c>
      <c r="AT749" s="119" t="str" cm="1">
        <f t="array" aca="1" ref="AT749" ca="1">IFERROR(IF(INDIRECT(ADDRESS($Z749,COLUMN(),4,1,"Monitoraggio"))="","",INDIRECT(ADDRESS($Z749,COLUMN(),4,1,"Monitoraggio"))),"")</f>
        <v/>
      </c>
      <c r="AU749" s="79" t="str" cm="1">
        <f t="array" aca="1" ref="AU749" ca="1">IFERROR(IF(INDIRECT(ADDRESS($Z749,COLUMN(),4,1,"Monitoraggio"))="","",INDIRECT(ADDRESS($Z749,COLUMN(),4,1,"Monitoraggio"))),"")</f>
        <v/>
      </c>
      <c r="AV749" s="119" t="str" cm="1">
        <f t="array" aca="1" ref="AV749" ca="1">IFERROR(IF(INDIRECT(ADDRESS($Z749,COLUMN(),4,1,"Monitoraggio"))="","",INDIRECT(ADDRESS($Z749,COLUMN(),4,1,"Monitoraggio"))),"")</f>
        <v/>
      </c>
      <c r="AW749" s="124" t="str" cm="1">
        <f t="array" aca="1" ref="AW749" ca="1">IFERROR(IF(INDIRECT(ADDRESS($Z749,COLUMN(),4,1,"Monitoraggio"))="","",INDIRECT(ADDRESS($Z749,COLUMN(),4,1,"Monitoraggio"))),"")</f>
        <v/>
      </c>
      <c r="AX749" s="62" t="str" cm="1">
        <f t="array" aca="1" ref="AX749" ca="1">IFERROR(IF(INDIRECT(ADDRESS($Z749,COLUMN(),4,1,"Monitoraggio"))="","",INDIRECT(ADDRESS($Z749,COLUMN(),4,1,"Monitoraggio"))),"")</f>
        <v/>
      </c>
      <c r="AY749" s="79" t="str" cm="1">
        <f t="array" aca="1" ref="AY749" ca="1">IFERROR(IF(INDIRECT(ADDRESS($Z749,COLUMN(),4,1,"Monitoraggio"))="","",INDIRECT(ADDRESS($Z749,COLUMN(),4,1,"Monitoraggio"))),"")</f>
        <v/>
      </c>
      <c r="AZ749" s="84" t="str" cm="1">
        <f t="array" aca="1" ref="AZ749" ca="1">IFERROR(IF(INDIRECT(ADDRESS($Z749,COLUMN(),4,1,"Monitoraggio"))="","",INDIRECT(ADDRESS($Z749,COLUMN(),4,1,"Monitoraggio"))),"")</f>
        <v/>
      </c>
      <c r="BA749" s="81" t="str" cm="1">
        <f t="array" aca="1" ref="BA749" ca="1">IFERROR(IF(INDIRECT(ADDRESS($Z749,COLUMN(),4,1,"Monitoraggio"))="","",INDIRECT(ADDRESS($Z749,COLUMN(),4,1,"Monitoraggio"))),"")</f>
        <v/>
      </c>
      <c r="BB749" s="86" t="str" cm="1">
        <f t="array" aca="1" ref="BB749" ca="1">IFERROR(IF(INDIRECT(ADDRESS($Z749,COLUMN(),4,1,"Monitoraggio"))="","",INDIRECT(ADDRESS($Z749,COLUMN(),4,1,"Monitoraggio"))),"")</f>
        <v/>
      </c>
      <c r="BC749" s="79" t="str" cm="1">
        <f t="array" aca="1" ref="BC749" ca="1">IFERROR(IF(INDIRECT(ADDRESS($Z749,COLUMN(),4,1,"Monitoraggio"))="","",INDIRECT(ADDRESS($Z749,COLUMN(),4,1,"Monitoraggio"))),"")</f>
        <v/>
      </c>
      <c r="BD749" s="79" t="str" cm="1">
        <f t="array" aca="1" ref="BD749" ca="1">IFERROR(IF(INDIRECT(ADDRESS($Z749,COLUMN(),4,1,"Monitoraggio"))="","",INDIRECT(ADDRESS($Z749,COLUMN(),4,1,"Monitoraggio"))),"")</f>
        <v/>
      </c>
      <c r="BE749" s="79" t="str" cm="1">
        <f t="array" aca="1" ref="BE749" ca="1">IFERROR(IF(INDIRECT(ADDRESS($Z749,COLUMN(),4,1,"Monitoraggio"))="","",INDIRECT(ADDRESS($Z749,COLUMN(),4,1,"Monitoraggio"))),"")</f>
        <v/>
      </c>
      <c r="BF749" s="79" t="str" cm="1">
        <f t="array" aca="1" ref="BF749" ca="1">IFERROR(IF(INDIRECT(ADDRESS($Z749,COLUMN(),4,1,"Monitoraggio"))="","",INDIRECT(ADDRESS($Z749,COLUMN(),4,1,"Monitoraggio"))),"")</f>
        <v/>
      </c>
      <c r="BG749" s="114" t="str" cm="1">
        <f t="array" aca="1" ref="BG749" ca="1">IFERROR(IF(INDIRECT(ADDRESS($Z749,COLUMN(),4,1,"Monitoraggio"))="","",INDIRECT(ADDRESS($Z749,COLUMN(),4,1,"Monitoraggio"))),"")</f>
        <v/>
      </c>
      <c r="BH749" s="48" t="str" cm="1">
        <f t="array" aca="1" ref="BH749" ca="1">IFERROR(IF(INDIRECT(ADDRESS($Z749,COLUMN(),4,1,"Monitoraggio"))="","",INDIRECT(ADDRESS($Z749,COLUMN(),4,1,"Monitoraggio"))),"")</f>
        <v/>
      </c>
      <c r="BI749" s="84" t="str" cm="1">
        <f t="array" aca="1" ref="BI749" ca="1">IFERROR(IF(INDIRECT(ADDRESS($Z749,COLUMN(),4,1,"Monitoraggio"))="","",INDIRECT(ADDRESS($Z749,COLUMN(),4,1,"Monitoraggio"))),"")</f>
        <v/>
      </c>
      <c r="BJ749" s="81" t="str" cm="1">
        <f t="array" aca="1" ref="BJ749" ca="1">IFERROR(IF(INDIRECT(ADDRESS($Z749,COLUMN(),4,1,"Monitoraggio"))="","",INDIRECT(ADDRESS($Z749,COLUMN(),4,1,"Monitoraggio"))),"")</f>
        <v/>
      </c>
    </row>
    <row r="750" spans="26:62" x14ac:dyDescent="0.2">
      <c r="Z750" s="132" t="str">
        <f>IFERROR(MATCH(ROW()-9,Monitoraggio!Y$1:Y$1000,0),"")</f>
        <v/>
      </c>
      <c r="AA750" s="60" t="str" cm="1">
        <f t="array" aca="1" ref="AA750" ca="1">IFERROR(IF(INDIRECT(ADDRESS($Z750,COLUMN(),4,1,"Monitoraggio"))="","",INDIRECT(ADDRESS($Z750,COLUMN(),4,1,"Monitoraggio"))),"")</f>
        <v/>
      </c>
      <c r="AB750" s="114" t="str" cm="1">
        <f t="array" aca="1" ref="AB750" ca="1">IFERROR(IF(INDIRECT(ADDRESS($Z750,COLUMN(),4,1,"Monitoraggio"))="","",INDIRECT(ADDRESS($Z750,COLUMN(),4,1,"Monitoraggio"))),"")</f>
        <v/>
      </c>
      <c r="AC750" s="114" t="str" cm="1">
        <f t="array" aca="1" ref="AC750" ca="1">IFERROR(IF(INDIRECT(ADDRESS($Z750,COLUMN(),4,1,"Monitoraggio"))="","",INDIRECT(ADDRESS($Z750,COLUMN(),4,1,"Monitoraggio"))),"")</f>
        <v/>
      </c>
      <c r="AD750" s="48" t="str" cm="1">
        <f t="array" aca="1" ref="AD750" ca="1">IFERROR(IF(INDIRECT(ADDRESS($Z750,COLUMN(),4,1,"Monitoraggio"))="","",INDIRECT(ADDRESS($Z750,COLUMN(),4,1,"Monitoraggio"))),"")</f>
        <v/>
      </c>
      <c r="AE750" s="61" t="str" cm="1">
        <f t="array" aca="1" ref="AE750" ca="1">IFERROR(IF(INDIRECT(ADDRESS($Z750,COLUMN(),4,1,"Monitoraggio"))="","",INDIRECT(ADDRESS($Z750,COLUMN(),4,1,"Monitoraggio"))),"")</f>
        <v/>
      </c>
      <c r="AF750" s="116" t="str" cm="1">
        <f t="array" aca="1" ref="AF750" ca="1">IFERROR(IF(INDIRECT(ADDRESS($Z750,COLUMN(),4,1,"Monitoraggio"))="","",INDIRECT(ADDRESS($Z750,COLUMN(),4,1,"Monitoraggio"))),"")</f>
        <v/>
      </c>
      <c r="AG750" s="61" t="str" cm="1">
        <f t="array" aca="1" ref="AG750" ca="1">IFERROR(IF(INDIRECT(ADDRESS($Z750,COLUMN(),4,1,"Monitoraggio"))="","",INDIRECT(ADDRESS($Z750,COLUMN(),4,1,"Monitoraggio"))),"")</f>
        <v/>
      </c>
      <c r="AH750" s="116" t="str" cm="1">
        <f t="array" aca="1" ref="AH750" ca="1">IFERROR(IF(INDIRECT(ADDRESS($Z750,COLUMN(),4,1,"Monitoraggio"))="","",INDIRECT(ADDRESS($Z750,COLUMN(),4,1,"Monitoraggio"))),"")</f>
        <v/>
      </c>
      <c r="AI750" s="114" t="str" cm="1">
        <f t="array" aca="1" ref="AI750" ca="1">IFERROR(IF(INDIRECT(ADDRESS($Z750,COLUMN(),4,1,"Monitoraggio"))="","",INDIRECT(ADDRESS($Z750,COLUMN(),4,1,"Monitoraggio"))),"")</f>
        <v/>
      </c>
      <c r="AJ750" s="118" t="str" cm="1">
        <f t="array" aca="1" ref="AJ750" ca="1">IFERROR(IF(INDIRECT(ADDRESS($Z750,COLUMN(),4,1,"Monitoraggio"))="","",INDIRECT(ADDRESS($Z750,COLUMN(),4,1,"Monitoraggio"))),"")</f>
        <v/>
      </c>
      <c r="AK750" s="119" t="str" cm="1">
        <f t="array" aca="1" ref="AK750" ca="1">IFERROR(IF(INDIRECT(ADDRESS($Z750,COLUMN(),4,1,"Monitoraggio"))="","",INDIRECT(ADDRESS($Z750,COLUMN(),4,1,"Monitoraggio"))),"")</f>
        <v/>
      </c>
      <c r="AL750" s="79" t="str" cm="1">
        <f t="array" aca="1" ref="AL750" ca="1">IFERROR(IF(INDIRECT(ADDRESS($Z750,COLUMN(),4,1,"Monitoraggio"))="","",INDIRECT(ADDRESS($Z750,COLUMN(),4,1,"Monitoraggio"))),"")</f>
        <v/>
      </c>
      <c r="AM750" s="77" t="str" cm="1">
        <f t="array" aca="1" ref="AM750" ca="1">IFERROR(IF(INDIRECT(ADDRESS($Z750,COLUMN(),4,1,"Monitoraggio"))="","",INDIRECT(ADDRESS($Z750,COLUMN(),4,1,"Monitoraggio"))),"")</f>
        <v/>
      </c>
      <c r="AN750" s="79" t="str" cm="1">
        <f t="array" aca="1" ref="AN750" ca="1">IFERROR(IF(INDIRECT(ADDRESS($Z750,COLUMN(),4,1,"Monitoraggio"))="","",INDIRECT(ADDRESS($Z750,COLUMN(),4,1,"Monitoraggio"))),"")</f>
        <v/>
      </c>
      <c r="AO750" s="79" t="str" cm="1">
        <f t="array" aca="1" ref="AO750" ca="1">IFERROR(IF(INDIRECT(ADDRESS($Z750,COLUMN(),4,1,"Monitoraggio"))="","",INDIRECT(ADDRESS($Z750,COLUMN(),4,1,"Monitoraggio"))),"")</f>
        <v/>
      </c>
      <c r="AP750" s="79" t="str" cm="1">
        <f t="array" aca="1" ref="AP750" ca="1">IFERROR(IF(INDIRECT(ADDRESS($Z750,COLUMN(),4,1,"Monitoraggio"))="","",INDIRECT(ADDRESS($Z750,COLUMN(),4,1,"Monitoraggio"))),"")</f>
        <v/>
      </c>
      <c r="AQ750" s="81" t="str" cm="1">
        <f t="array" aca="1" ref="AQ750" ca="1">IFERROR(IF(INDIRECT(ADDRESS($Z750,COLUMN(),4,1,"Monitoraggio"))="","",INDIRECT(ADDRESS($Z750,COLUMN(),4,1,"Monitoraggio"))),"")</f>
        <v/>
      </c>
      <c r="AR750" s="122" t="str" cm="1">
        <f t="array" aca="1" ref="AR750" ca="1">IFERROR(IF(INDIRECT(ADDRESS($Z750,COLUMN(),4,1,"Monitoraggio"))="","",INDIRECT(ADDRESS($Z750,COLUMN(),4,1,"Monitoraggio"))),"")</f>
        <v/>
      </c>
      <c r="AS750" s="118" t="str" cm="1">
        <f t="array" aca="1" ref="AS750" ca="1">IFERROR(IF(INDIRECT(ADDRESS($Z750,COLUMN(),4,1,"Monitoraggio"))="","",INDIRECT(ADDRESS($Z750,COLUMN(),4,1,"Monitoraggio"))),"")</f>
        <v/>
      </c>
      <c r="AT750" s="119" t="str" cm="1">
        <f t="array" aca="1" ref="AT750" ca="1">IFERROR(IF(INDIRECT(ADDRESS($Z750,COLUMN(),4,1,"Monitoraggio"))="","",INDIRECT(ADDRESS($Z750,COLUMN(),4,1,"Monitoraggio"))),"")</f>
        <v/>
      </c>
      <c r="AU750" s="79" t="str" cm="1">
        <f t="array" aca="1" ref="AU750" ca="1">IFERROR(IF(INDIRECT(ADDRESS($Z750,COLUMN(),4,1,"Monitoraggio"))="","",INDIRECT(ADDRESS($Z750,COLUMN(),4,1,"Monitoraggio"))),"")</f>
        <v/>
      </c>
      <c r="AV750" s="119" t="str" cm="1">
        <f t="array" aca="1" ref="AV750" ca="1">IFERROR(IF(INDIRECT(ADDRESS($Z750,COLUMN(),4,1,"Monitoraggio"))="","",INDIRECT(ADDRESS($Z750,COLUMN(),4,1,"Monitoraggio"))),"")</f>
        <v/>
      </c>
      <c r="AW750" s="124" t="str" cm="1">
        <f t="array" aca="1" ref="AW750" ca="1">IFERROR(IF(INDIRECT(ADDRESS($Z750,COLUMN(),4,1,"Monitoraggio"))="","",INDIRECT(ADDRESS($Z750,COLUMN(),4,1,"Monitoraggio"))),"")</f>
        <v/>
      </c>
      <c r="AX750" s="62" t="str" cm="1">
        <f t="array" aca="1" ref="AX750" ca="1">IFERROR(IF(INDIRECT(ADDRESS($Z750,COLUMN(),4,1,"Monitoraggio"))="","",INDIRECT(ADDRESS($Z750,COLUMN(),4,1,"Monitoraggio"))),"")</f>
        <v/>
      </c>
      <c r="AY750" s="79" t="str" cm="1">
        <f t="array" aca="1" ref="AY750" ca="1">IFERROR(IF(INDIRECT(ADDRESS($Z750,COLUMN(),4,1,"Monitoraggio"))="","",INDIRECT(ADDRESS($Z750,COLUMN(),4,1,"Monitoraggio"))),"")</f>
        <v/>
      </c>
      <c r="AZ750" s="84" t="str" cm="1">
        <f t="array" aca="1" ref="AZ750" ca="1">IFERROR(IF(INDIRECT(ADDRESS($Z750,COLUMN(),4,1,"Monitoraggio"))="","",INDIRECT(ADDRESS($Z750,COLUMN(),4,1,"Monitoraggio"))),"")</f>
        <v/>
      </c>
      <c r="BA750" s="81" t="str" cm="1">
        <f t="array" aca="1" ref="BA750" ca="1">IFERROR(IF(INDIRECT(ADDRESS($Z750,COLUMN(),4,1,"Monitoraggio"))="","",INDIRECT(ADDRESS($Z750,COLUMN(),4,1,"Monitoraggio"))),"")</f>
        <v/>
      </c>
      <c r="BB750" s="86" t="str" cm="1">
        <f t="array" aca="1" ref="BB750" ca="1">IFERROR(IF(INDIRECT(ADDRESS($Z750,COLUMN(),4,1,"Monitoraggio"))="","",INDIRECT(ADDRESS($Z750,COLUMN(),4,1,"Monitoraggio"))),"")</f>
        <v/>
      </c>
      <c r="BC750" s="79" t="str" cm="1">
        <f t="array" aca="1" ref="BC750" ca="1">IFERROR(IF(INDIRECT(ADDRESS($Z750,COLUMN(),4,1,"Monitoraggio"))="","",INDIRECT(ADDRESS($Z750,COLUMN(),4,1,"Monitoraggio"))),"")</f>
        <v/>
      </c>
      <c r="BD750" s="79" t="str" cm="1">
        <f t="array" aca="1" ref="BD750" ca="1">IFERROR(IF(INDIRECT(ADDRESS($Z750,COLUMN(),4,1,"Monitoraggio"))="","",INDIRECT(ADDRESS($Z750,COLUMN(),4,1,"Monitoraggio"))),"")</f>
        <v/>
      </c>
      <c r="BE750" s="79" t="str" cm="1">
        <f t="array" aca="1" ref="BE750" ca="1">IFERROR(IF(INDIRECT(ADDRESS($Z750,COLUMN(),4,1,"Monitoraggio"))="","",INDIRECT(ADDRESS($Z750,COLUMN(),4,1,"Monitoraggio"))),"")</f>
        <v/>
      </c>
      <c r="BF750" s="79" t="str" cm="1">
        <f t="array" aca="1" ref="BF750" ca="1">IFERROR(IF(INDIRECT(ADDRESS($Z750,COLUMN(),4,1,"Monitoraggio"))="","",INDIRECT(ADDRESS($Z750,COLUMN(),4,1,"Monitoraggio"))),"")</f>
        <v/>
      </c>
      <c r="BG750" s="114" t="str" cm="1">
        <f t="array" aca="1" ref="BG750" ca="1">IFERROR(IF(INDIRECT(ADDRESS($Z750,COLUMN(),4,1,"Monitoraggio"))="","",INDIRECT(ADDRESS($Z750,COLUMN(),4,1,"Monitoraggio"))),"")</f>
        <v/>
      </c>
      <c r="BH750" s="48" t="str" cm="1">
        <f t="array" aca="1" ref="BH750" ca="1">IFERROR(IF(INDIRECT(ADDRESS($Z750,COLUMN(),4,1,"Monitoraggio"))="","",INDIRECT(ADDRESS($Z750,COLUMN(),4,1,"Monitoraggio"))),"")</f>
        <v/>
      </c>
      <c r="BI750" s="84" t="str" cm="1">
        <f t="array" aca="1" ref="BI750" ca="1">IFERROR(IF(INDIRECT(ADDRESS($Z750,COLUMN(),4,1,"Monitoraggio"))="","",INDIRECT(ADDRESS($Z750,COLUMN(),4,1,"Monitoraggio"))),"")</f>
        <v/>
      </c>
      <c r="BJ750" s="81" t="str" cm="1">
        <f t="array" aca="1" ref="BJ750" ca="1">IFERROR(IF(INDIRECT(ADDRESS($Z750,COLUMN(),4,1,"Monitoraggio"))="","",INDIRECT(ADDRESS($Z750,COLUMN(),4,1,"Monitoraggio"))),"")</f>
        <v/>
      </c>
    </row>
    <row r="751" spans="26:62" x14ac:dyDescent="0.2">
      <c r="Z751" s="132" t="str">
        <f>IFERROR(MATCH(ROW()-9,Monitoraggio!Y$1:Y$1000,0),"")</f>
        <v/>
      </c>
      <c r="AA751" s="60" t="str" cm="1">
        <f t="array" aca="1" ref="AA751" ca="1">IFERROR(IF(INDIRECT(ADDRESS($Z751,COLUMN(),4,1,"Monitoraggio"))="","",INDIRECT(ADDRESS($Z751,COLUMN(),4,1,"Monitoraggio"))),"")</f>
        <v/>
      </c>
      <c r="AB751" s="114" t="str" cm="1">
        <f t="array" aca="1" ref="AB751" ca="1">IFERROR(IF(INDIRECT(ADDRESS($Z751,COLUMN(),4,1,"Monitoraggio"))="","",INDIRECT(ADDRESS($Z751,COLUMN(),4,1,"Monitoraggio"))),"")</f>
        <v/>
      </c>
      <c r="AC751" s="114" t="str" cm="1">
        <f t="array" aca="1" ref="AC751" ca="1">IFERROR(IF(INDIRECT(ADDRESS($Z751,COLUMN(),4,1,"Monitoraggio"))="","",INDIRECT(ADDRESS($Z751,COLUMN(),4,1,"Monitoraggio"))),"")</f>
        <v/>
      </c>
      <c r="AD751" s="48" t="str" cm="1">
        <f t="array" aca="1" ref="AD751" ca="1">IFERROR(IF(INDIRECT(ADDRESS($Z751,COLUMN(),4,1,"Monitoraggio"))="","",INDIRECT(ADDRESS($Z751,COLUMN(),4,1,"Monitoraggio"))),"")</f>
        <v/>
      </c>
      <c r="AE751" s="61" t="str" cm="1">
        <f t="array" aca="1" ref="AE751" ca="1">IFERROR(IF(INDIRECT(ADDRESS($Z751,COLUMN(),4,1,"Monitoraggio"))="","",INDIRECT(ADDRESS($Z751,COLUMN(),4,1,"Monitoraggio"))),"")</f>
        <v/>
      </c>
      <c r="AF751" s="116" t="str" cm="1">
        <f t="array" aca="1" ref="AF751" ca="1">IFERROR(IF(INDIRECT(ADDRESS($Z751,COLUMN(),4,1,"Monitoraggio"))="","",INDIRECT(ADDRESS($Z751,COLUMN(),4,1,"Monitoraggio"))),"")</f>
        <v/>
      </c>
      <c r="AG751" s="61" t="str" cm="1">
        <f t="array" aca="1" ref="AG751" ca="1">IFERROR(IF(INDIRECT(ADDRESS($Z751,COLUMN(),4,1,"Monitoraggio"))="","",INDIRECT(ADDRESS($Z751,COLUMN(),4,1,"Monitoraggio"))),"")</f>
        <v/>
      </c>
      <c r="AH751" s="116" t="str" cm="1">
        <f t="array" aca="1" ref="AH751" ca="1">IFERROR(IF(INDIRECT(ADDRESS($Z751,COLUMN(),4,1,"Monitoraggio"))="","",INDIRECT(ADDRESS($Z751,COLUMN(),4,1,"Monitoraggio"))),"")</f>
        <v/>
      </c>
      <c r="AI751" s="114" t="str" cm="1">
        <f t="array" aca="1" ref="AI751" ca="1">IFERROR(IF(INDIRECT(ADDRESS($Z751,COLUMN(),4,1,"Monitoraggio"))="","",INDIRECT(ADDRESS($Z751,COLUMN(),4,1,"Monitoraggio"))),"")</f>
        <v/>
      </c>
      <c r="AJ751" s="118" t="str" cm="1">
        <f t="array" aca="1" ref="AJ751" ca="1">IFERROR(IF(INDIRECT(ADDRESS($Z751,COLUMN(),4,1,"Monitoraggio"))="","",INDIRECT(ADDRESS($Z751,COLUMN(),4,1,"Monitoraggio"))),"")</f>
        <v/>
      </c>
      <c r="AK751" s="119" t="str" cm="1">
        <f t="array" aca="1" ref="AK751" ca="1">IFERROR(IF(INDIRECT(ADDRESS($Z751,COLUMN(),4,1,"Monitoraggio"))="","",INDIRECT(ADDRESS($Z751,COLUMN(),4,1,"Monitoraggio"))),"")</f>
        <v/>
      </c>
      <c r="AL751" s="79" t="str" cm="1">
        <f t="array" aca="1" ref="AL751" ca="1">IFERROR(IF(INDIRECT(ADDRESS($Z751,COLUMN(),4,1,"Monitoraggio"))="","",INDIRECT(ADDRESS($Z751,COLUMN(),4,1,"Monitoraggio"))),"")</f>
        <v/>
      </c>
      <c r="AM751" s="77" t="str" cm="1">
        <f t="array" aca="1" ref="AM751" ca="1">IFERROR(IF(INDIRECT(ADDRESS($Z751,COLUMN(),4,1,"Monitoraggio"))="","",INDIRECT(ADDRESS($Z751,COLUMN(),4,1,"Monitoraggio"))),"")</f>
        <v/>
      </c>
      <c r="AN751" s="79" t="str" cm="1">
        <f t="array" aca="1" ref="AN751" ca="1">IFERROR(IF(INDIRECT(ADDRESS($Z751,COLUMN(),4,1,"Monitoraggio"))="","",INDIRECT(ADDRESS($Z751,COLUMN(),4,1,"Monitoraggio"))),"")</f>
        <v/>
      </c>
      <c r="AO751" s="79" t="str" cm="1">
        <f t="array" aca="1" ref="AO751" ca="1">IFERROR(IF(INDIRECT(ADDRESS($Z751,COLUMN(),4,1,"Monitoraggio"))="","",INDIRECT(ADDRESS($Z751,COLUMN(),4,1,"Monitoraggio"))),"")</f>
        <v/>
      </c>
      <c r="AP751" s="79" t="str" cm="1">
        <f t="array" aca="1" ref="AP751" ca="1">IFERROR(IF(INDIRECT(ADDRESS($Z751,COLUMN(),4,1,"Monitoraggio"))="","",INDIRECT(ADDRESS($Z751,COLUMN(),4,1,"Monitoraggio"))),"")</f>
        <v/>
      </c>
      <c r="AQ751" s="81" t="str" cm="1">
        <f t="array" aca="1" ref="AQ751" ca="1">IFERROR(IF(INDIRECT(ADDRESS($Z751,COLUMN(),4,1,"Monitoraggio"))="","",INDIRECT(ADDRESS($Z751,COLUMN(),4,1,"Monitoraggio"))),"")</f>
        <v/>
      </c>
      <c r="AR751" s="122" t="str" cm="1">
        <f t="array" aca="1" ref="AR751" ca="1">IFERROR(IF(INDIRECT(ADDRESS($Z751,COLUMN(),4,1,"Monitoraggio"))="","",INDIRECT(ADDRESS($Z751,COLUMN(),4,1,"Monitoraggio"))),"")</f>
        <v/>
      </c>
      <c r="AS751" s="118" t="str" cm="1">
        <f t="array" aca="1" ref="AS751" ca="1">IFERROR(IF(INDIRECT(ADDRESS($Z751,COLUMN(),4,1,"Monitoraggio"))="","",INDIRECT(ADDRESS($Z751,COLUMN(),4,1,"Monitoraggio"))),"")</f>
        <v/>
      </c>
      <c r="AT751" s="119" t="str" cm="1">
        <f t="array" aca="1" ref="AT751" ca="1">IFERROR(IF(INDIRECT(ADDRESS($Z751,COLUMN(),4,1,"Monitoraggio"))="","",INDIRECT(ADDRESS($Z751,COLUMN(),4,1,"Monitoraggio"))),"")</f>
        <v/>
      </c>
      <c r="AU751" s="79" t="str" cm="1">
        <f t="array" aca="1" ref="AU751" ca="1">IFERROR(IF(INDIRECT(ADDRESS($Z751,COLUMN(),4,1,"Monitoraggio"))="","",INDIRECT(ADDRESS($Z751,COLUMN(),4,1,"Monitoraggio"))),"")</f>
        <v/>
      </c>
      <c r="AV751" s="119" t="str" cm="1">
        <f t="array" aca="1" ref="AV751" ca="1">IFERROR(IF(INDIRECT(ADDRESS($Z751,COLUMN(),4,1,"Monitoraggio"))="","",INDIRECT(ADDRESS($Z751,COLUMN(),4,1,"Monitoraggio"))),"")</f>
        <v/>
      </c>
      <c r="AW751" s="124" t="str" cm="1">
        <f t="array" aca="1" ref="AW751" ca="1">IFERROR(IF(INDIRECT(ADDRESS($Z751,COLUMN(),4,1,"Monitoraggio"))="","",INDIRECT(ADDRESS($Z751,COLUMN(),4,1,"Monitoraggio"))),"")</f>
        <v/>
      </c>
      <c r="AX751" s="62" t="str" cm="1">
        <f t="array" aca="1" ref="AX751" ca="1">IFERROR(IF(INDIRECT(ADDRESS($Z751,COLUMN(),4,1,"Monitoraggio"))="","",INDIRECT(ADDRESS($Z751,COLUMN(),4,1,"Monitoraggio"))),"")</f>
        <v/>
      </c>
      <c r="AY751" s="79" t="str" cm="1">
        <f t="array" aca="1" ref="AY751" ca="1">IFERROR(IF(INDIRECT(ADDRESS($Z751,COLUMN(),4,1,"Monitoraggio"))="","",INDIRECT(ADDRESS($Z751,COLUMN(),4,1,"Monitoraggio"))),"")</f>
        <v/>
      </c>
      <c r="AZ751" s="84" t="str" cm="1">
        <f t="array" aca="1" ref="AZ751" ca="1">IFERROR(IF(INDIRECT(ADDRESS($Z751,COLUMN(),4,1,"Monitoraggio"))="","",INDIRECT(ADDRESS($Z751,COLUMN(),4,1,"Monitoraggio"))),"")</f>
        <v/>
      </c>
      <c r="BA751" s="81" t="str" cm="1">
        <f t="array" aca="1" ref="BA751" ca="1">IFERROR(IF(INDIRECT(ADDRESS($Z751,COLUMN(),4,1,"Monitoraggio"))="","",INDIRECT(ADDRESS($Z751,COLUMN(),4,1,"Monitoraggio"))),"")</f>
        <v/>
      </c>
      <c r="BB751" s="86" t="str" cm="1">
        <f t="array" aca="1" ref="BB751" ca="1">IFERROR(IF(INDIRECT(ADDRESS($Z751,COLUMN(),4,1,"Monitoraggio"))="","",INDIRECT(ADDRESS($Z751,COLUMN(),4,1,"Monitoraggio"))),"")</f>
        <v/>
      </c>
      <c r="BC751" s="79" t="str" cm="1">
        <f t="array" aca="1" ref="BC751" ca="1">IFERROR(IF(INDIRECT(ADDRESS($Z751,COLUMN(),4,1,"Monitoraggio"))="","",INDIRECT(ADDRESS($Z751,COLUMN(),4,1,"Monitoraggio"))),"")</f>
        <v/>
      </c>
      <c r="BD751" s="79" t="str" cm="1">
        <f t="array" aca="1" ref="BD751" ca="1">IFERROR(IF(INDIRECT(ADDRESS($Z751,COLUMN(),4,1,"Monitoraggio"))="","",INDIRECT(ADDRESS($Z751,COLUMN(),4,1,"Monitoraggio"))),"")</f>
        <v/>
      </c>
      <c r="BE751" s="79" t="str" cm="1">
        <f t="array" aca="1" ref="BE751" ca="1">IFERROR(IF(INDIRECT(ADDRESS($Z751,COLUMN(),4,1,"Monitoraggio"))="","",INDIRECT(ADDRESS($Z751,COLUMN(),4,1,"Monitoraggio"))),"")</f>
        <v/>
      </c>
      <c r="BF751" s="79" t="str" cm="1">
        <f t="array" aca="1" ref="BF751" ca="1">IFERROR(IF(INDIRECT(ADDRESS($Z751,COLUMN(),4,1,"Monitoraggio"))="","",INDIRECT(ADDRESS($Z751,COLUMN(),4,1,"Monitoraggio"))),"")</f>
        <v/>
      </c>
      <c r="BG751" s="114" t="str" cm="1">
        <f t="array" aca="1" ref="BG751" ca="1">IFERROR(IF(INDIRECT(ADDRESS($Z751,COLUMN(),4,1,"Monitoraggio"))="","",INDIRECT(ADDRESS($Z751,COLUMN(),4,1,"Monitoraggio"))),"")</f>
        <v/>
      </c>
      <c r="BH751" s="48" t="str" cm="1">
        <f t="array" aca="1" ref="BH751" ca="1">IFERROR(IF(INDIRECT(ADDRESS($Z751,COLUMN(),4,1,"Monitoraggio"))="","",INDIRECT(ADDRESS($Z751,COLUMN(),4,1,"Monitoraggio"))),"")</f>
        <v/>
      </c>
      <c r="BI751" s="84" t="str" cm="1">
        <f t="array" aca="1" ref="BI751" ca="1">IFERROR(IF(INDIRECT(ADDRESS($Z751,COLUMN(),4,1,"Monitoraggio"))="","",INDIRECT(ADDRESS($Z751,COLUMN(),4,1,"Monitoraggio"))),"")</f>
        <v/>
      </c>
      <c r="BJ751" s="81" t="str" cm="1">
        <f t="array" aca="1" ref="BJ751" ca="1">IFERROR(IF(INDIRECT(ADDRESS($Z751,COLUMN(),4,1,"Monitoraggio"))="","",INDIRECT(ADDRESS($Z751,COLUMN(),4,1,"Monitoraggio"))),"")</f>
        <v/>
      </c>
    </row>
    <row r="752" spans="26:62" x14ac:dyDescent="0.2">
      <c r="Z752" s="132" t="str">
        <f>IFERROR(MATCH(ROW()-9,Monitoraggio!Y$1:Y$1000,0),"")</f>
        <v/>
      </c>
      <c r="AA752" s="60" t="str" cm="1">
        <f t="array" aca="1" ref="AA752" ca="1">IFERROR(IF(INDIRECT(ADDRESS($Z752,COLUMN(),4,1,"Monitoraggio"))="","",INDIRECT(ADDRESS($Z752,COLUMN(),4,1,"Monitoraggio"))),"")</f>
        <v/>
      </c>
      <c r="AB752" s="114" t="str" cm="1">
        <f t="array" aca="1" ref="AB752" ca="1">IFERROR(IF(INDIRECT(ADDRESS($Z752,COLUMN(),4,1,"Monitoraggio"))="","",INDIRECT(ADDRESS($Z752,COLUMN(),4,1,"Monitoraggio"))),"")</f>
        <v/>
      </c>
      <c r="AC752" s="114" t="str" cm="1">
        <f t="array" aca="1" ref="AC752" ca="1">IFERROR(IF(INDIRECT(ADDRESS($Z752,COLUMN(),4,1,"Monitoraggio"))="","",INDIRECT(ADDRESS($Z752,COLUMN(),4,1,"Monitoraggio"))),"")</f>
        <v/>
      </c>
      <c r="AD752" s="48" t="str" cm="1">
        <f t="array" aca="1" ref="AD752" ca="1">IFERROR(IF(INDIRECT(ADDRESS($Z752,COLUMN(),4,1,"Monitoraggio"))="","",INDIRECT(ADDRESS($Z752,COLUMN(),4,1,"Monitoraggio"))),"")</f>
        <v/>
      </c>
      <c r="AE752" s="61" t="str" cm="1">
        <f t="array" aca="1" ref="AE752" ca="1">IFERROR(IF(INDIRECT(ADDRESS($Z752,COLUMN(),4,1,"Monitoraggio"))="","",INDIRECT(ADDRESS($Z752,COLUMN(),4,1,"Monitoraggio"))),"")</f>
        <v/>
      </c>
      <c r="AF752" s="116" t="str" cm="1">
        <f t="array" aca="1" ref="AF752" ca="1">IFERROR(IF(INDIRECT(ADDRESS($Z752,COLUMN(),4,1,"Monitoraggio"))="","",INDIRECT(ADDRESS($Z752,COLUMN(),4,1,"Monitoraggio"))),"")</f>
        <v/>
      </c>
      <c r="AG752" s="61" t="str" cm="1">
        <f t="array" aca="1" ref="AG752" ca="1">IFERROR(IF(INDIRECT(ADDRESS($Z752,COLUMN(),4,1,"Monitoraggio"))="","",INDIRECT(ADDRESS($Z752,COLUMN(),4,1,"Monitoraggio"))),"")</f>
        <v/>
      </c>
      <c r="AH752" s="116" t="str" cm="1">
        <f t="array" aca="1" ref="AH752" ca="1">IFERROR(IF(INDIRECT(ADDRESS($Z752,COLUMN(),4,1,"Monitoraggio"))="","",INDIRECT(ADDRESS($Z752,COLUMN(),4,1,"Monitoraggio"))),"")</f>
        <v/>
      </c>
      <c r="AI752" s="114" t="str" cm="1">
        <f t="array" aca="1" ref="AI752" ca="1">IFERROR(IF(INDIRECT(ADDRESS($Z752,COLUMN(),4,1,"Monitoraggio"))="","",INDIRECT(ADDRESS($Z752,COLUMN(),4,1,"Monitoraggio"))),"")</f>
        <v/>
      </c>
      <c r="AJ752" s="118" t="str" cm="1">
        <f t="array" aca="1" ref="AJ752" ca="1">IFERROR(IF(INDIRECT(ADDRESS($Z752,COLUMN(),4,1,"Monitoraggio"))="","",INDIRECT(ADDRESS($Z752,COLUMN(),4,1,"Monitoraggio"))),"")</f>
        <v/>
      </c>
      <c r="AK752" s="119" t="str" cm="1">
        <f t="array" aca="1" ref="AK752" ca="1">IFERROR(IF(INDIRECT(ADDRESS($Z752,COLUMN(),4,1,"Monitoraggio"))="","",INDIRECT(ADDRESS($Z752,COLUMN(),4,1,"Monitoraggio"))),"")</f>
        <v/>
      </c>
      <c r="AL752" s="79" t="str" cm="1">
        <f t="array" aca="1" ref="AL752" ca="1">IFERROR(IF(INDIRECT(ADDRESS($Z752,COLUMN(),4,1,"Monitoraggio"))="","",INDIRECT(ADDRESS($Z752,COLUMN(),4,1,"Monitoraggio"))),"")</f>
        <v/>
      </c>
      <c r="AM752" s="77" t="str" cm="1">
        <f t="array" aca="1" ref="AM752" ca="1">IFERROR(IF(INDIRECT(ADDRESS($Z752,COLUMN(),4,1,"Monitoraggio"))="","",INDIRECT(ADDRESS($Z752,COLUMN(),4,1,"Monitoraggio"))),"")</f>
        <v/>
      </c>
      <c r="AN752" s="79" t="str" cm="1">
        <f t="array" aca="1" ref="AN752" ca="1">IFERROR(IF(INDIRECT(ADDRESS($Z752,COLUMN(),4,1,"Monitoraggio"))="","",INDIRECT(ADDRESS($Z752,COLUMN(),4,1,"Monitoraggio"))),"")</f>
        <v/>
      </c>
      <c r="AO752" s="79" t="str" cm="1">
        <f t="array" aca="1" ref="AO752" ca="1">IFERROR(IF(INDIRECT(ADDRESS($Z752,COLUMN(),4,1,"Monitoraggio"))="","",INDIRECT(ADDRESS($Z752,COLUMN(),4,1,"Monitoraggio"))),"")</f>
        <v/>
      </c>
      <c r="AP752" s="79" t="str" cm="1">
        <f t="array" aca="1" ref="AP752" ca="1">IFERROR(IF(INDIRECT(ADDRESS($Z752,COLUMN(),4,1,"Monitoraggio"))="","",INDIRECT(ADDRESS($Z752,COLUMN(),4,1,"Monitoraggio"))),"")</f>
        <v/>
      </c>
      <c r="AQ752" s="81" t="str" cm="1">
        <f t="array" aca="1" ref="AQ752" ca="1">IFERROR(IF(INDIRECT(ADDRESS($Z752,COLUMN(),4,1,"Monitoraggio"))="","",INDIRECT(ADDRESS($Z752,COLUMN(),4,1,"Monitoraggio"))),"")</f>
        <v/>
      </c>
      <c r="AR752" s="122" t="str" cm="1">
        <f t="array" aca="1" ref="AR752" ca="1">IFERROR(IF(INDIRECT(ADDRESS($Z752,COLUMN(),4,1,"Monitoraggio"))="","",INDIRECT(ADDRESS($Z752,COLUMN(),4,1,"Monitoraggio"))),"")</f>
        <v/>
      </c>
      <c r="AS752" s="118" t="str" cm="1">
        <f t="array" aca="1" ref="AS752" ca="1">IFERROR(IF(INDIRECT(ADDRESS($Z752,COLUMN(),4,1,"Monitoraggio"))="","",INDIRECT(ADDRESS($Z752,COLUMN(),4,1,"Monitoraggio"))),"")</f>
        <v/>
      </c>
      <c r="AT752" s="119" t="str" cm="1">
        <f t="array" aca="1" ref="AT752" ca="1">IFERROR(IF(INDIRECT(ADDRESS($Z752,COLUMN(),4,1,"Monitoraggio"))="","",INDIRECT(ADDRESS($Z752,COLUMN(),4,1,"Monitoraggio"))),"")</f>
        <v/>
      </c>
      <c r="AU752" s="79" t="str" cm="1">
        <f t="array" aca="1" ref="AU752" ca="1">IFERROR(IF(INDIRECT(ADDRESS($Z752,COLUMN(),4,1,"Monitoraggio"))="","",INDIRECT(ADDRESS($Z752,COLUMN(),4,1,"Monitoraggio"))),"")</f>
        <v/>
      </c>
      <c r="AV752" s="119" t="str" cm="1">
        <f t="array" aca="1" ref="AV752" ca="1">IFERROR(IF(INDIRECT(ADDRESS($Z752,COLUMN(),4,1,"Monitoraggio"))="","",INDIRECT(ADDRESS($Z752,COLUMN(),4,1,"Monitoraggio"))),"")</f>
        <v/>
      </c>
      <c r="AW752" s="124" t="str" cm="1">
        <f t="array" aca="1" ref="AW752" ca="1">IFERROR(IF(INDIRECT(ADDRESS($Z752,COLUMN(),4,1,"Monitoraggio"))="","",INDIRECT(ADDRESS($Z752,COLUMN(),4,1,"Monitoraggio"))),"")</f>
        <v/>
      </c>
      <c r="AX752" s="62" t="str" cm="1">
        <f t="array" aca="1" ref="AX752" ca="1">IFERROR(IF(INDIRECT(ADDRESS($Z752,COLUMN(),4,1,"Monitoraggio"))="","",INDIRECT(ADDRESS($Z752,COLUMN(),4,1,"Monitoraggio"))),"")</f>
        <v/>
      </c>
      <c r="AY752" s="79" t="str" cm="1">
        <f t="array" aca="1" ref="AY752" ca="1">IFERROR(IF(INDIRECT(ADDRESS($Z752,COLUMN(),4,1,"Monitoraggio"))="","",INDIRECT(ADDRESS($Z752,COLUMN(),4,1,"Monitoraggio"))),"")</f>
        <v/>
      </c>
      <c r="AZ752" s="84" t="str" cm="1">
        <f t="array" aca="1" ref="AZ752" ca="1">IFERROR(IF(INDIRECT(ADDRESS($Z752,COLUMN(),4,1,"Monitoraggio"))="","",INDIRECT(ADDRESS($Z752,COLUMN(),4,1,"Monitoraggio"))),"")</f>
        <v/>
      </c>
      <c r="BA752" s="81" t="str" cm="1">
        <f t="array" aca="1" ref="BA752" ca="1">IFERROR(IF(INDIRECT(ADDRESS($Z752,COLUMN(),4,1,"Monitoraggio"))="","",INDIRECT(ADDRESS($Z752,COLUMN(),4,1,"Monitoraggio"))),"")</f>
        <v/>
      </c>
      <c r="BB752" s="86" t="str" cm="1">
        <f t="array" aca="1" ref="BB752" ca="1">IFERROR(IF(INDIRECT(ADDRESS($Z752,COLUMN(),4,1,"Monitoraggio"))="","",INDIRECT(ADDRESS($Z752,COLUMN(),4,1,"Monitoraggio"))),"")</f>
        <v/>
      </c>
      <c r="BC752" s="79" t="str" cm="1">
        <f t="array" aca="1" ref="BC752" ca="1">IFERROR(IF(INDIRECT(ADDRESS($Z752,COLUMN(),4,1,"Monitoraggio"))="","",INDIRECT(ADDRESS($Z752,COLUMN(),4,1,"Monitoraggio"))),"")</f>
        <v/>
      </c>
      <c r="BD752" s="79" t="str" cm="1">
        <f t="array" aca="1" ref="BD752" ca="1">IFERROR(IF(INDIRECT(ADDRESS($Z752,COLUMN(),4,1,"Monitoraggio"))="","",INDIRECT(ADDRESS($Z752,COLUMN(),4,1,"Monitoraggio"))),"")</f>
        <v/>
      </c>
      <c r="BE752" s="79" t="str" cm="1">
        <f t="array" aca="1" ref="BE752" ca="1">IFERROR(IF(INDIRECT(ADDRESS($Z752,COLUMN(),4,1,"Monitoraggio"))="","",INDIRECT(ADDRESS($Z752,COLUMN(),4,1,"Monitoraggio"))),"")</f>
        <v/>
      </c>
      <c r="BF752" s="79" t="str" cm="1">
        <f t="array" aca="1" ref="BF752" ca="1">IFERROR(IF(INDIRECT(ADDRESS($Z752,COLUMN(),4,1,"Monitoraggio"))="","",INDIRECT(ADDRESS($Z752,COLUMN(),4,1,"Monitoraggio"))),"")</f>
        <v/>
      </c>
      <c r="BG752" s="114" t="str" cm="1">
        <f t="array" aca="1" ref="BG752" ca="1">IFERROR(IF(INDIRECT(ADDRESS($Z752,COLUMN(),4,1,"Monitoraggio"))="","",INDIRECT(ADDRESS($Z752,COLUMN(),4,1,"Monitoraggio"))),"")</f>
        <v/>
      </c>
      <c r="BH752" s="48" t="str" cm="1">
        <f t="array" aca="1" ref="BH752" ca="1">IFERROR(IF(INDIRECT(ADDRESS($Z752,COLUMN(),4,1,"Monitoraggio"))="","",INDIRECT(ADDRESS($Z752,COLUMN(),4,1,"Monitoraggio"))),"")</f>
        <v/>
      </c>
      <c r="BI752" s="84" t="str" cm="1">
        <f t="array" aca="1" ref="BI752" ca="1">IFERROR(IF(INDIRECT(ADDRESS($Z752,COLUMN(),4,1,"Monitoraggio"))="","",INDIRECT(ADDRESS($Z752,COLUMN(),4,1,"Monitoraggio"))),"")</f>
        <v/>
      </c>
      <c r="BJ752" s="81" t="str" cm="1">
        <f t="array" aca="1" ref="BJ752" ca="1">IFERROR(IF(INDIRECT(ADDRESS($Z752,COLUMN(),4,1,"Monitoraggio"))="","",INDIRECT(ADDRESS($Z752,COLUMN(),4,1,"Monitoraggio"))),"")</f>
        <v/>
      </c>
    </row>
    <row r="753" spans="26:62" x14ac:dyDescent="0.2">
      <c r="Z753" s="132" t="str">
        <f>IFERROR(MATCH(ROW()-9,Monitoraggio!Y$1:Y$1000,0),"")</f>
        <v/>
      </c>
      <c r="AA753" s="60" t="str" cm="1">
        <f t="array" aca="1" ref="AA753" ca="1">IFERROR(IF(INDIRECT(ADDRESS($Z753,COLUMN(),4,1,"Monitoraggio"))="","",INDIRECT(ADDRESS($Z753,COLUMN(),4,1,"Monitoraggio"))),"")</f>
        <v/>
      </c>
      <c r="AB753" s="114" t="str" cm="1">
        <f t="array" aca="1" ref="AB753" ca="1">IFERROR(IF(INDIRECT(ADDRESS($Z753,COLUMN(),4,1,"Monitoraggio"))="","",INDIRECT(ADDRESS($Z753,COLUMN(),4,1,"Monitoraggio"))),"")</f>
        <v/>
      </c>
      <c r="AC753" s="114" t="str" cm="1">
        <f t="array" aca="1" ref="AC753" ca="1">IFERROR(IF(INDIRECT(ADDRESS($Z753,COLUMN(),4,1,"Monitoraggio"))="","",INDIRECT(ADDRESS($Z753,COLUMN(),4,1,"Monitoraggio"))),"")</f>
        <v/>
      </c>
      <c r="AD753" s="48" t="str" cm="1">
        <f t="array" aca="1" ref="AD753" ca="1">IFERROR(IF(INDIRECT(ADDRESS($Z753,COLUMN(),4,1,"Monitoraggio"))="","",INDIRECT(ADDRESS($Z753,COLUMN(),4,1,"Monitoraggio"))),"")</f>
        <v/>
      </c>
      <c r="AE753" s="61" t="str" cm="1">
        <f t="array" aca="1" ref="AE753" ca="1">IFERROR(IF(INDIRECT(ADDRESS($Z753,COLUMN(),4,1,"Monitoraggio"))="","",INDIRECT(ADDRESS($Z753,COLUMN(),4,1,"Monitoraggio"))),"")</f>
        <v/>
      </c>
      <c r="AF753" s="116" t="str" cm="1">
        <f t="array" aca="1" ref="AF753" ca="1">IFERROR(IF(INDIRECT(ADDRESS($Z753,COLUMN(),4,1,"Monitoraggio"))="","",INDIRECT(ADDRESS($Z753,COLUMN(),4,1,"Monitoraggio"))),"")</f>
        <v/>
      </c>
      <c r="AG753" s="61" t="str" cm="1">
        <f t="array" aca="1" ref="AG753" ca="1">IFERROR(IF(INDIRECT(ADDRESS($Z753,COLUMN(),4,1,"Monitoraggio"))="","",INDIRECT(ADDRESS($Z753,COLUMN(),4,1,"Monitoraggio"))),"")</f>
        <v/>
      </c>
      <c r="AH753" s="116" t="str" cm="1">
        <f t="array" aca="1" ref="AH753" ca="1">IFERROR(IF(INDIRECT(ADDRESS($Z753,COLUMN(),4,1,"Monitoraggio"))="","",INDIRECT(ADDRESS($Z753,COLUMN(),4,1,"Monitoraggio"))),"")</f>
        <v/>
      </c>
      <c r="AI753" s="114" t="str" cm="1">
        <f t="array" aca="1" ref="AI753" ca="1">IFERROR(IF(INDIRECT(ADDRESS($Z753,COLUMN(),4,1,"Monitoraggio"))="","",INDIRECT(ADDRESS($Z753,COLUMN(),4,1,"Monitoraggio"))),"")</f>
        <v/>
      </c>
      <c r="AJ753" s="118" t="str" cm="1">
        <f t="array" aca="1" ref="AJ753" ca="1">IFERROR(IF(INDIRECT(ADDRESS($Z753,COLUMN(),4,1,"Monitoraggio"))="","",INDIRECT(ADDRESS($Z753,COLUMN(),4,1,"Monitoraggio"))),"")</f>
        <v/>
      </c>
      <c r="AK753" s="119" t="str" cm="1">
        <f t="array" aca="1" ref="AK753" ca="1">IFERROR(IF(INDIRECT(ADDRESS($Z753,COLUMN(),4,1,"Monitoraggio"))="","",INDIRECT(ADDRESS($Z753,COLUMN(),4,1,"Monitoraggio"))),"")</f>
        <v/>
      </c>
      <c r="AL753" s="79" t="str" cm="1">
        <f t="array" aca="1" ref="AL753" ca="1">IFERROR(IF(INDIRECT(ADDRESS($Z753,COLUMN(),4,1,"Monitoraggio"))="","",INDIRECT(ADDRESS($Z753,COLUMN(),4,1,"Monitoraggio"))),"")</f>
        <v/>
      </c>
      <c r="AM753" s="77" t="str" cm="1">
        <f t="array" aca="1" ref="AM753" ca="1">IFERROR(IF(INDIRECT(ADDRESS($Z753,COLUMN(),4,1,"Monitoraggio"))="","",INDIRECT(ADDRESS($Z753,COLUMN(),4,1,"Monitoraggio"))),"")</f>
        <v/>
      </c>
      <c r="AN753" s="79" t="str" cm="1">
        <f t="array" aca="1" ref="AN753" ca="1">IFERROR(IF(INDIRECT(ADDRESS($Z753,COLUMN(),4,1,"Monitoraggio"))="","",INDIRECT(ADDRESS($Z753,COLUMN(),4,1,"Monitoraggio"))),"")</f>
        <v/>
      </c>
      <c r="AO753" s="79" t="str" cm="1">
        <f t="array" aca="1" ref="AO753" ca="1">IFERROR(IF(INDIRECT(ADDRESS($Z753,COLUMN(),4,1,"Monitoraggio"))="","",INDIRECT(ADDRESS($Z753,COLUMN(),4,1,"Monitoraggio"))),"")</f>
        <v/>
      </c>
      <c r="AP753" s="79" t="str" cm="1">
        <f t="array" aca="1" ref="AP753" ca="1">IFERROR(IF(INDIRECT(ADDRESS($Z753,COLUMN(),4,1,"Monitoraggio"))="","",INDIRECT(ADDRESS($Z753,COLUMN(),4,1,"Monitoraggio"))),"")</f>
        <v/>
      </c>
      <c r="AQ753" s="81" t="str" cm="1">
        <f t="array" aca="1" ref="AQ753" ca="1">IFERROR(IF(INDIRECT(ADDRESS($Z753,COLUMN(),4,1,"Monitoraggio"))="","",INDIRECT(ADDRESS($Z753,COLUMN(),4,1,"Monitoraggio"))),"")</f>
        <v/>
      </c>
      <c r="AR753" s="122" t="str" cm="1">
        <f t="array" aca="1" ref="AR753" ca="1">IFERROR(IF(INDIRECT(ADDRESS($Z753,COLUMN(),4,1,"Monitoraggio"))="","",INDIRECT(ADDRESS($Z753,COLUMN(),4,1,"Monitoraggio"))),"")</f>
        <v/>
      </c>
      <c r="AS753" s="118" t="str" cm="1">
        <f t="array" aca="1" ref="AS753" ca="1">IFERROR(IF(INDIRECT(ADDRESS($Z753,COLUMN(),4,1,"Monitoraggio"))="","",INDIRECT(ADDRESS($Z753,COLUMN(),4,1,"Monitoraggio"))),"")</f>
        <v/>
      </c>
      <c r="AT753" s="119" t="str" cm="1">
        <f t="array" aca="1" ref="AT753" ca="1">IFERROR(IF(INDIRECT(ADDRESS($Z753,COLUMN(),4,1,"Monitoraggio"))="","",INDIRECT(ADDRESS($Z753,COLUMN(),4,1,"Monitoraggio"))),"")</f>
        <v/>
      </c>
      <c r="AU753" s="79" t="str" cm="1">
        <f t="array" aca="1" ref="AU753" ca="1">IFERROR(IF(INDIRECT(ADDRESS($Z753,COLUMN(),4,1,"Monitoraggio"))="","",INDIRECT(ADDRESS($Z753,COLUMN(),4,1,"Monitoraggio"))),"")</f>
        <v/>
      </c>
      <c r="AV753" s="119" t="str" cm="1">
        <f t="array" aca="1" ref="AV753" ca="1">IFERROR(IF(INDIRECT(ADDRESS($Z753,COLUMN(),4,1,"Monitoraggio"))="","",INDIRECT(ADDRESS($Z753,COLUMN(),4,1,"Monitoraggio"))),"")</f>
        <v/>
      </c>
      <c r="AW753" s="124" t="str" cm="1">
        <f t="array" aca="1" ref="AW753" ca="1">IFERROR(IF(INDIRECT(ADDRESS($Z753,COLUMN(),4,1,"Monitoraggio"))="","",INDIRECT(ADDRESS($Z753,COLUMN(),4,1,"Monitoraggio"))),"")</f>
        <v/>
      </c>
      <c r="AX753" s="62" t="str" cm="1">
        <f t="array" aca="1" ref="AX753" ca="1">IFERROR(IF(INDIRECT(ADDRESS($Z753,COLUMN(),4,1,"Monitoraggio"))="","",INDIRECT(ADDRESS($Z753,COLUMN(),4,1,"Monitoraggio"))),"")</f>
        <v/>
      </c>
      <c r="AY753" s="79" t="str" cm="1">
        <f t="array" aca="1" ref="AY753" ca="1">IFERROR(IF(INDIRECT(ADDRESS($Z753,COLUMN(),4,1,"Monitoraggio"))="","",INDIRECT(ADDRESS($Z753,COLUMN(),4,1,"Monitoraggio"))),"")</f>
        <v/>
      </c>
      <c r="AZ753" s="84" t="str" cm="1">
        <f t="array" aca="1" ref="AZ753" ca="1">IFERROR(IF(INDIRECT(ADDRESS($Z753,COLUMN(),4,1,"Monitoraggio"))="","",INDIRECT(ADDRESS($Z753,COLUMN(),4,1,"Monitoraggio"))),"")</f>
        <v/>
      </c>
      <c r="BA753" s="81" t="str" cm="1">
        <f t="array" aca="1" ref="BA753" ca="1">IFERROR(IF(INDIRECT(ADDRESS($Z753,COLUMN(),4,1,"Monitoraggio"))="","",INDIRECT(ADDRESS($Z753,COLUMN(),4,1,"Monitoraggio"))),"")</f>
        <v/>
      </c>
      <c r="BB753" s="86" t="str" cm="1">
        <f t="array" aca="1" ref="BB753" ca="1">IFERROR(IF(INDIRECT(ADDRESS($Z753,COLUMN(),4,1,"Monitoraggio"))="","",INDIRECT(ADDRESS($Z753,COLUMN(),4,1,"Monitoraggio"))),"")</f>
        <v/>
      </c>
      <c r="BC753" s="79" t="str" cm="1">
        <f t="array" aca="1" ref="BC753" ca="1">IFERROR(IF(INDIRECT(ADDRESS($Z753,COLUMN(),4,1,"Monitoraggio"))="","",INDIRECT(ADDRESS($Z753,COLUMN(),4,1,"Monitoraggio"))),"")</f>
        <v/>
      </c>
      <c r="BD753" s="79" t="str" cm="1">
        <f t="array" aca="1" ref="BD753" ca="1">IFERROR(IF(INDIRECT(ADDRESS($Z753,COLUMN(),4,1,"Monitoraggio"))="","",INDIRECT(ADDRESS($Z753,COLUMN(),4,1,"Monitoraggio"))),"")</f>
        <v/>
      </c>
      <c r="BE753" s="79" t="str" cm="1">
        <f t="array" aca="1" ref="BE753" ca="1">IFERROR(IF(INDIRECT(ADDRESS($Z753,COLUMN(),4,1,"Monitoraggio"))="","",INDIRECT(ADDRESS($Z753,COLUMN(),4,1,"Monitoraggio"))),"")</f>
        <v/>
      </c>
      <c r="BF753" s="79" t="str" cm="1">
        <f t="array" aca="1" ref="BF753" ca="1">IFERROR(IF(INDIRECT(ADDRESS($Z753,COLUMN(),4,1,"Monitoraggio"))="","",INDIRECT(ADDRESS($Z753,COLUMN(),4,1,"Monitoraggio"))),"")</f>
        <v/>
      </c>
      <c r="BG753" s="114" t="str" cm="1">
        <f t="array" aca="1" ref="BG753" ca="1">IFERROR(IF(INDIRECT(ADDRESS($Z753,COLUMN(),4,1,"Monitoraggio"))="","",INDIRECT(ADDRESS($Z753,COLUMN(),4,1,"Monitoraggio"))),"")</f>
        <v/>
      </c>
      <c r="BH753" s="48" t="str" cm="1">
        <f t="array" aca="1" ref="BH753" ca="1">IFERROR(IF(INDIRECT(ADDRESS($Z753,COLUMN(),4,1,"Monitoraggio"))="","",INDIRECT(ADDRESS($Z753,COLUMN(),4,1,"Monitoraggio"))),"")</f>
        <v/>
      </c>
      <c r="BI753" s="84" t="str" cm="1">
        <f t="array" aca="1" ref="BI753" ca="1">IFERROR(IF(INDIRECT(ADDRESS($Z753,COLUMN(),4,1,"Monitoraggio"))="","",INDIRECT(ADDRESS($Z753,COLUMN(),4,1,"Monitoraggio"))),"")</f>
        <v/>
      </c>
      <c r="BJ753" s="81" t="str" cm="1">
        <f t="array" aca="1" ref="BJ753" ca="1">IFERROR(IF(INDIRECT(ADDRESS($Z753,COLUMN(),4,1,"Monitoraggio"))="","",INDIRECT(ADDRESS($Z753,COLUMN(),4,1,"Monitoraggio"))),"")</f>
        <v/>
      </c>
    </row>
    <row r="754" spans="26:62" x14ac:dyDescent="0.2">
      <c r="Z754" s="132" t="str">
        <f>IFERROR(MATCH(ROW()-9,Monitoraggio!Y$1:Y$1000,0),"")</f>
        <v/>
      </c>
      <c r="AA754" s="60" t="str" cm="1">
        <f t="array" aca="1" ref="AA754" ca="1">IFERROR(IF(INDIRECT(ADDRESS($Z754,COLUMN(),4,1,"Monitoraggio"))="","",INDIRECT(ADDRESS($Z754,COLUMN(),4,1,"Monitoraggio"))),"")</f>
        <v/>
      </c>
      <c r="AB754" s="114" t="str" cm="1">
        <f t="array" aca="1" ref="AB754" ca="1">IFERROR(IF(INDIRECT(ADDRESS($Z754,COLUMN(),4,1,"Monitoraggio"))="","",INDIRECT(ADDRESS($Z754,COLUMN(),4,1,"Monitoraggio"))),"")</f>
        <v/>
      </c>
      <c r="AC754" s="114" t="str" cm="1">
        <f t="array" aca="1" ref="AC754" ca="1">IFERROR(IF(INDIRECT(ADDRESS($Z754,COLUMN(),4,1,"Monitoraggio"))="","",INDIRECT(ADDRESS($Z754,COLUMN(),4,1,"Monitoraggio"))),"")</f>
        <v/>
      </c>
      <c r="AD754" s="48" t="str" cm="1">
        <f t="array" aca="1" ref="AD754" ca="1">IFERROR(IF(INDIRECT(ADDRESS($Z754,COLUMN(),4,1,"Monitoraggio"))="","",INDIRECT(ADDRESS($Z754,COLUMN(),4,1,"Monitoraggio"))),"")</f>
        <v/>
      </c>
      <c r="AE754" s="61" t="str" cm="1">
        <f t="array" aca="1" ref="AE754" ca="1">IFERROR(IF(INDIRECT(ADDRESS($Z754,COLUMN(),4,1,"Monitoraggio"))="","",INDIRECT(ADDRESS($Z754,COLUMN(),4,1,"Monitoraggio"))),"")</f>
        <v/>
      </c>
      <c r="AF754" s="116" t="str" cm="1">
        <f t="array" aca="1" ref="AF754" ca="1">IFERROR(IF(INDIRECT(ADDRESS($Z754,COLUMN(),4,1,"Monitoraggio"))="","",INDIRECT(ADDRESS($Z754,COLUMN(),4,1,"Monitoraggio"))),"")</f>
        <v/>
      </c>
      <c r="AG754" s="61" t="str" cm="1">
        <f t="array" aca="1" ref="AG754" ca="1">IFERROR(IF(INDIRECT(ADDRESS($Z754,COLUMN(),4,1,"Monitoraggio"))="","",INDIRECT(ADDRESS($Z754,COLUMN(),4,1,"Monitoraggio"))),"")</f>
        <v/>
      </c>
      <c r="AH754" s="116" t="str" cm="1">
        <f t="array" aca="1" ref="AH754" ca="1">IFERROR(IF(INDIRECT(ADDRESS($Z754,COLUMN(),4,1,"Monitoraggio"))="","",INDIRECT(ADDRESS($Z754,COLUMN(),4,1,"Monitoraggio"))),"")</f>
        <v/>
      </c>
      <c r="AI754" s="114" t="str" cm="1">
        <f t="array" aca="1" ref="AI754" ca="1">IFERROR(IF(INDIRECT(ADDRESS($Z754,COLUMN(),4,1,"Monitoraggio"))="","",INDIRECT(ADDRESS($Z754,COLUMN(),4,1,"Monitoraggio"))),"")</f>
        <v/>
      </c>
      <c r="AJ754" s="118" t="str" cm="1">
        <f t="array" aca="1" ref="AJ754" ca="1">IFERROR(IF(INDIRECT(ADDRESS($Z754,COLUMN(),4,1,"Monitoraggio"))="","",INDIRECT(ADDRESS($Z754,COLUMN(),4,1,"Monitoraggio"))),"")</f>
        <v/>
      </c>
      <c r="AK754" s="119" t="str" cm="1">
        <f t="array" aca="1" ref="AK754" ca="1">IFERROR(IF(INDIRECT(ADDRESS($Z754,COLUMN(),4,1,"Monitoraggio"))="","",INDIRECT(ADDRESS($Z754,COLUMN(),4,1,"Monitoraggio"))),"")</f>
        <v/>
      </c>
      <c r="AL754" s="79" t="str" cm="1">
        <f t="array" aca="1" ref="AL754" ca="1">IFERROR(IF(INDIRECT(ADDRESS($Z754,COLUMN(),4,1,"Monitoraggio"))="","",INDIRECT(ADDRESS($Z754,COLUMN(),4,1,"Monitoraggio"))),"")</f>
        <v/>
      </c>
      <c r="AM754" s="77" t="str" cm="1">
        <f t="array" aca="1" ref="AM754" ca="1">IFERROR(IF(INDIRECT(ADDRESS($Z754,COLUMN(),4,1,"Monitoraggio"))="","",INDIRECT(ADDRESS($Z754,COLUMN(),4,1,"Monitoraggio"))),"")</f>
        <v/>
      </c>
      <c r="AN754" s="79" t="str" cm="1">
        <f t="array" aca="1" ref="AN754" ca="1">IFERROR(IF(INDIRECT(ADDRESS($Z754,COLUMN(),4,1,"Monitoraggio"))="","",INDIRECT(ADDRESS($Z754,COLUMN(),4,1,"Monitoraggio"))),"")</f>
        <v/>
      </c>
      <c r="AO754" s="79" t="str" cm="1">
        <f t="array" aca="1" ref="AO754" ca="1">IFERROR(IF(INDIRECT(ADDRESS($Z754,COLUMN(),4,1,"Monitoraggio"))="","",INDIRECT(ADDRESS($Z754,COLUMN(),4,1,"Monitoraggio"))),"")</f>
        <v/>
      </c>
      <c r="AP754" s="79" t="str" cm="1">
        <f t="array" aca="1" ref="AP754" ca="1">IFERROR(IF(INDIRECT(ADDRESS($Z754,COLUMN(),4,1,"Monitoraggio"))="","",INDIRECT(ADDRESS($Z754,COLUMN(),4,1,"Monitoraggio"))),"")</f>
        <v/>
      </c>
      <c r="AQ754" s="81" t="str" cm="1">
        <f t="array" aca="1" ref="AQ754" ca="1">IFERROR(IF(INDIRECT(ADDRESS($Z754,COLUMN(),4,1,"Monitoraggio"))="","",INDIRECT(ADDRESS($Z754,COLUMN(),4,1,"Monitoraggio"))),"")</f>
        <v/>
      </c>
      <c r="AR754" s="122" t="str" cm="1">
        <f t="array" aca="1" ref="AR754" ca="1">IFERROR(IF(INDIRECT(ADDRESS($Z754,COLUMN(),4,1,"Monitoraggio"))="","",INDIRECT(ADDRESS($Z754,COLUMN(),4,1,"Monitoraggio"))),"")</f>
        <v/>
      </c>
      <c r="AS754" s="118" t="str" cm="1">
        <f t="array" aca="1" ref="AS754" ca="1">IFERROR(IF(INDIRECT(ADDRESS($Z754,COLUMN(),4,1,"Monitoraggio"))="","",INDIRECT(ADDRESS($Z754,COLUMN(),4,1,"Monitoraggio"))),"")</f>
        <v/>
      </c>
      <c r="AT754" s="119" t="str" cm="1">
        <f t="array" aca="1" ref="AT754" ca="1">IFERROR(IF(INDIRECT(ADDRESS($Z754,COLUMN(),4,1,"Monitoraggio"))="","",INDIRECT(ADDRESS($Z754,COLUMN(),4,1,"Monitoraggio"))),"")</f>
        <v/>
      </c>
      <c r="AU754" s="79" t="str" cm="1">
        <f t="array" aca="1" ref="AU754" ca="1">IFERROR(IF(INDIRECT(ADDRESS($Z754,COLUMN(),4,1,"Monitoraggio"))="","",INDIRECT(ADDRESS($Z754,COLUMN(),4,1,"Monitoraggio"))),"")</f>
        <v/>
      </c>
      <c r="AV754" s="119" t="str" cm="1">
        <f t="array" aca="1" ref="AV754" ca="1">IFERROR(IF(INDIRECT(ADDRESS($Z754,COLUMN(),4,1,"Monitoraggio"))="","",INDIRECT(ADDRESS($Z754,COLUMN(),4,1,"Monitoraggio"))),"")</f>
        <v/>
      </c>
      <c r="AW754" s="124" t="str" cm="1">
        <f t="array" aca="1" ref="AW754" ca="1">IFERROR(IF(INDIRECT(ADDRESS($Z754,COLUMN(),4,1,"Monitoraggio"))="","",INDIRECT(ADDRESS($Z754,COLUMN(),4,1,"Monitoraggio"))),"")</f>
        <v/>
      </c>
      <c r="AX754" s="62" t="str" cm="1">
        <f t="array" aca="1" ref="AX754" ca="1">IFERROR(IF(INDIRECT(ADDRESS($Z754,COLUMN(),4,1,"Monitoraggio"))="","",INDIRECT(ADDRESS($Z754,COLUMN(),4,1,"Monitoraggio"))),"")</f>
        <v/>
      </c>
      <c r="AY754" s="79" t="str" cm="1">
        <f t="array" aca="1" ref="AY754" ca="1">IFERROR(IF(INDIRECT(ADDRESS($Z754,COLUMN(),4,1,"Monitoraggio"))="","",INDIRECT(ADDRESS($Z754,COLUMN(),4,1,"Monitoraggio"))),"")</f>
        <v/>
      </c>
      <c r="AZ754" s="84" t="str" cm="1">
        <f t="array" aca="1" ref="AZ754" ca="1">IFERROR(IF(INDIRECT(ADDRESS($Z754,COLUMN(),4,1,"Monitoraggio"))="","",INDIRECT(ADDRESS($Z754,COLUMN(),4,1,"Monitoraggio"))),"")</f>
        <v/>
      </c>
      <c r="BA754" s="81" t="str" cm="1">
        <f t="array" aca="1" ref="BA754" ca="1">IFERROR(IF(INDIRECT(ADDRESS($Z754,COLUMN(),4,1,"Monitoraggio"))="","",INDIRECT(ADDRESS($Z754,COLUMN(),4,1,"Monitoraggio"))),"")</f>
        <v/>
      </c>
      <c r="BB754" s="86" t="str" cm="1">
        <f t="array" aca="1" ref="BB754" ca="1">IFERROR(IF(INDIRECT(ADDRESS($Z754,COLUMN(),4,1,"Monitoraggio"))="","",INDIRECT(ADDRESS($Z754,COLUMN(),4,1,"Monitoraggio"))),"")</f>
        <v/>
      </c>
      <c r="BC754" s="79" t="str" cm="1">
        <f t="array" aca="1" ref="BC754" ca="1">IFERROR(IF(INDIRECT(ADDRESS($Z754,COLUMN(),4,1,"Monitoraggio"))="","",INDIRECT(ADDRESS($Z754,COLUMN(),4,1,"Monitoraggio"))),"")</f>
        <v/>
      </c>
      <c r="BD754" s="79" t="str" cm="1">
        <f t="array" aca="1" ref="BD754" ca="1">IFERROR(IF(INDIRECT(ADDRESS($Z754,COLUMN(),4,1,"Monitoraggio"))="","",INDIRECT(ADDRESS($Z754,COLUMN(),4,1,"Monitoraggio"))),"")</f>
        <v/>
      </c>
      <c r="BE754" s="79" t="str" cm="1">
        <f t="array" aca="1" ref="BE754" ca="1">IFERROR(IF(INDIRECT(ADDRESS($Z754,COLUMN(),4,1,"Monitoraggio"))="","",INDIRECT(ADDRESS($Z754,COLUMN(),4,1,"Monitoraggio"))),"")</f>
        <v/>
      </c>
      <c r="BF754" s="79" t="str" cm="1">
        <f t="array" aca="1" ref="BF754" ca="1">IFERROR(IF(INDIRECT(ADDRESS($Z754,COLUMN(),4,1,"Monitoraggio"))="","",INDIRECT(ADDRESS($Z754,COLUMN(),4,1,"Monitoraggio"))),"")</f>
        <v/>
      </c>
      <c r="BG754" s="114" t="str" cm="1">
        <f t="array" aca="1" ref="BG754" ca="1">IFERROR(IF(INDIRECT(ADDRESS($Z754,COLUMN(),4,1,"Monitoraggio"))="","",INDIRECT(ADDRESS($Z754,COLUMN(),4,1,"Monitoraggio"))),"")</f>
        <v/>
      </c>
      <c r="BH754" s="48" t="str" cm="1">
        <f t="array" aca="1" ref="BH754" ca="1">IFERROR(IF(INDIRECT(ADDRESS($Z754,COLUMN(),4,1,"Monitoraggio"))="","",INDIRECT(ADDRESS($Z754,COLUMN(),4,1,"Monitoraggio"))),"")</f>
        <v/>
      </c>
      <c r="BI754" s="84" t="str" cm="1">
        <f t="array" aca="1" ref="BI754" ca="1">IFERROR(IF(INDIRECT(ADDRESS($Z754,COLUMN(),4,1,"Monitoraggio"))="","",INDIRECT(ADDRESS($Z754,COLUMN(),4,1,"Monitoraggio"))),"")</f>
        <v/>
      </c>
      <c r="BJ754" s="81" t="str" cm="1">
        <f t="array" aca="1" ref="BJ754" ca="1">IFERROR(IF(INDIRECT(ADDRESS($Z754,COLUMN(),4,1,"Monitoraggio"))="","",INDIRECT(ADDRESS($Z754,COLUMN(),4,1,"Monitoraggio"))),"")</f>
        <v/>
      </c>
    </row>
    <row r="755" spans="26:62" x14ac:dyDescent="0.2">
      <c r="Z755" s="132" t="str">
        <f>IFERROR(MATCH(ROW()-9,Monitoraggio!Y$1:Y$1000,0),"")</f>
        <v/>
      </c>
      <c r="AA755" s="60" t="str" cm="1">
        <f t="array" aca="1" ref="AA755" ca="1">IFERROR(IF(INDIRECT(ADDRESS($Z755,COLUMN(),4,1,"Monitoraggio"))="","",INDIRECT(ADDRESS($Z755,COLUMN(),4,1,"Monitoraggio"))),"")</f>
        <v/>
      </c>
      <c r="AB755" s="114" t="str" cm="1">
        <f t="array" aca="1" ref="AB755" ca="1">IFERROR(IF(INDIRECT(ADDRESS($Z755,COLUMN(),4,1,"Monitoraggio"))="","",INDIRECT(ADDRESS($Z755,COLUMN(),4,1,"Monitoraggio"))),"")</f>
        <v/>
      </c>
      <c r="AC755" s="114" t="str" cm="1">
        <f t="array" aca="1" ref="AC755" ca="1">IFERROR(IF(INDIRECT(ADDRESS($Z755,COLUMN(),4,1,"Monitoraggio"))="","",INDIRECT(ADDRESS($Z755,COLUMN(),4,1,"Monitoraggio"))),"")</f>
        <v/>
      </c>
      <c r="AD755" s="48" t="str" cm="1">
        <f t="array" aca="1" ref="AD755" ca="1">IFERROR(IF(INDIRECT(ADDRESS($Z755,COLUMN(),4,1,"Monitoraggio"))="","",INDIRECT(ADDRESS($Z755,COLUMN(),4,1,"Monitoraggio"))),"")</f>
        <v/>
      </c>
      <c r="AE755" s="61" t="str" cm="1">
        <f t="array" aca="1" ref="AE755" ca="1">IFERROR(IF(INDIRECT(ADDRESS($Z755,COLUMN(),4,1,"Monitoraggio"))="","",INDIRECT(ADDRESS($Z755,COLUMN(),4,1,"Monitoraggio"))),"")</f>
        <v/>
      </c>
      <c r="AF755" s="116" t="str" cm="1">
        <f t="array" aca="1" ref="AF755" ca="1">IFERROR(IF(INDIRECT(ADDRESS($Z755,COLUMN(),4,1,"Monitoraggio"))="","",INDIRECT(ADDRESS($Z755,COLUMN(),4,1,"Monitoraggio"))),"")</f>
        <v/>
      </c>
      <c r="AG755" s="61" t="str" cm="1">
        <f t="array" aca="1" ref="AG755" ca="1">IFERROR(IF(INDIRECT(ADDRESS($Z755,COLUMN(),4,1,"Monitoraggio"))="","",INDIRECT(ADDRESS($Z755,COLUMN(),4,1,"Monitoraggio"))),"")</f>
        <v/>
      </c>
      <c r="AH755" s="116" t="str" cm="1">
        <f t="array" aca="1" ref="AH755" ca="1">IFERROR(IF(INDIRECT(ADDRESS($Z755,COLUMN(),4,1,"Monitoraggio"))="","",INDIRECT(ADDRESS($Z755,COLUMN(),4,1,"Monitoraggio"))),"")</f>
        <v/>
      </c>
      <c r="AI755" s="114" t="str" cm="1">
        <f t="array" aca="1" ref="AI755" ca="1">IFERROR(IF(INDIRECT(ADDRESS($Z755,COLUMN(),4,1,"Monitoraggio"))="","",INDIRECT(ADDRESS($Z755,COLUMN(),4,1,"Monitoraggio"))),"")</f>
        <v/>
      </c>
      <c r="AJ755" s="118" t="str" cm="1">
        <f t="array" aca="1" ref="AJ755" ca="1">IFERROR(IF(INDIRECT(ADDRESS($Z755,COLUMN(),4,1,"Monitoraggio"))="","",INDIRECT(ADDRESS($Z755,COLUMN(),4,1,"Monitoraggio"))),"")</f>
        <v/>
      </c>
      <c r="AK755" s="119" t="str" cm="1">
        <f t="array" aca="1" ref="AK755" ca="1">IFERROR(IF(INDIRECT(ADDRESS($Z755,COLUMN(),4,1,"Monitoraggio"))="","",INDIRECT(ADDRESS($Z755,COLUMN(),4,1,"Monitoraggio"))),"")</f>
        <v/>
      </c>
      <c r="AL755" s="79" t="str" cm="1">
        <f t="array" aca="1" ref="AL755" ca="1">IFERROR(IF(INDIRECT(ADDRESS($Z755,COLUMN(),4,1,"Monitoraggio"))="","",INDIRECT(ADDRESS($Z755,COLUMN(),4,1,"Monitoraggio"))),"")</f>
        <v/>
      </c>
      <c r="AM755" s="77" t="str" cm="1">
        <f t="array" aca="1" ref="AM755" ca="1">IFERROR(IF(INDIRECT(ADDRESS($Z755,COLUMN(),4,1,"Monitoraggio"))="","",INDIRECT(ADDRESS($Z755,COLUMN(),4,1,"Monitoraggio"))),"")</f>
        <v/>
      </c>
      <c r="AN755" s="79" t="str" cm="1">
        <f t="array" aca="1" ref="AN755" ca="1">IFERROR(IF(INDIRECT(ADDRESS($Z755,COLUMN(),4,1,"Monitoraggio"))="","",INDIRECT(ADDRESS($Z755,COLUMN(),4,1,"Monitoraggio"))),"")</f>
        <v/>
      </c>
      <c r="AO755" s="79" t="str" cm="1">
        <f t="array" aca="1" ref="AO755" ca="1">IFERROR(IF(INDIRECT(ADDRESS($Z755,COLUMN(),4,1,"Monitoraggio"))="","",INDIRECT(ADDRESS($Z755,COLUMN(),4,1,"Monitoraggio"))),"")</f>
        <v/>
      </c>
      <c r="AP755" s="79" t="str" cm="1">
        <f t="array" aca="1" ref="AP755" ca="1">IFERROR(IF(INDIRECT(ADDRESS($Z755,COLUMN(),4,1,"Monitoraggio"))="","",INDIRECT(ADDRESS($Z755,COLUMN(),4,1,"Monitoraggio"))),"")</f>
        <v/>
      </c>
      <c r="AQ755" s="81" t="str" cm="1">
        <f t="array" aca="1" ref="AQ755" ca="1">IFERROR(IF(INDIRECT(ADDRESS($Z755,COLUMN(),4,1,"Monitoraggio"))="","",INDIRECT(ADDRESS($Z755,COLUMN(),4,1,"Monitoraggio"))),"")</f>
        <v/>
      </c>
      <c r="AR755" s="122" t="str" cm="1">
        <f t="array" aca="1" ref="AR755" ca="1">IFERROR(IF(INDIRECT(ADDRESS($Z755,COLUMN(),4,1,"Monitoraggio"))="","",INDIRECT(ADDRESS($Z755,COLUMN(),4,1,"Monitoraggio"))),"")</f>
        <v/>
      </c>
      <c r="AS755" s="118" t="str" cm="1">
        <f t="array" aca="1" ref="AS755" ca="1">IFERROR(IF(INDIRECT(ADDRESS($Z755,COLUMN(),4,1,"Monitoraggio"))="","",INDIRECT(ADDRESS($Z755,COLUMN(),4,1,"Monitoraggio"))),"")</f>
        <v/>
      </c>
      <c r="AT755" s="119" t="str" cm="1">
        <f t="array" aca="1" ref="AT755" ca="1">IFERROR(IF(INDIRECT(ADDRESS($Z755,COLUMN(),4,1,"Monitoraggio"))="","",INDIRECT(ADDRESS($Z755,COLUMN(),4,1,"Monitoraggio"))),"")</f>
        <v/>
      </c>
      <c r="AU755" s="79" t="str" cm="1">
        <f t="array" aca="1" ref="AU755" ca="1">IFERROR(IF(INDIRECT(ADDRESS($Z755,COLUMN(),4,1,"Monitoraggio"))="","",INDIRECT(ADDRESS($Z755,COLUMN(),4,1,"Monitoraggio"))),"")</f>
        <v/>
      </c>
      <c r="AV755" s="119" t="str" cm="1">
        <f t="array" aca="1" ref="AV755" ca="1">IFERROR(IF(INDIRECT(ADDRESS($Z755,COLUMN(),4,1,"Monitoraggio"))="","",INDIRECT(ADDRESS($Z755,COLUMN(),4,1,"Monitoraggio"))),"")</f>
        <v/>
      </c>
      <c r="AW755" s="124" t="str" cm="1">
        <f t="array" aca="1" ref="AW755" ca="1">IFERROR(IF(INDIRECT(ADDRESS($Z755,COLUMN(),4,1,"Monitoraggio"))="","",INDIRECT(ADDRESS($Z755,COLUMN(),4,1,"Monitoraggio"))),"")</f>
        <v/>
      </c>
      <c r="AX755" s="62" t="str" cm="1">
        <f t="array" aca="1" ref="AX755" ca="1">IFERROR(IF(INDIRECT(ADDRESS($Z755,COLUMN(),4,1,"Monitoraggio"))="","",INDIRECT(ADDRESS($Z755,COLUMN(),4,1,"Monitoraggio"))),"")</f>
        <v/>
      </c>
      <c r="AY755" s="79" t="str" cm="1">
        <f t="array" aca="1" ref="AY755" ca="1">IFERROR(IF(INDIRECT(ADDRESS($Z755,COLUMN(),4,1,"Monitoraggio"))="","",INDIRECT(ADDRESS($Z755,COLUMN(),4,1,"Monitoraggio"))),"")</f>
        <v/>
      </c>
      <c r="AZ755" s="84" t="str" cm="1">
        <f t="array" aca="1" ref="AZ755" ca="1">IFERROR(IF(INDIRECT(ADDRESS($Z755,COLUMN(),4,1,"Monitoraggio"))="","",INDIRECT(ADDRESS($Z755,COLUMN(),4,1,"Monitoraggio"))),"")</f>
        <v/>
      </c>
      <c r="BA755" s="81" t="str" cm="1">
        <f t="array" aca="1" ref="BA755" ca="1">IFERROR(IF(INDIRECT(ADDRESS($Z755,COLUMN(),4,1,"Monitoraggio"))="","",INDIRECT(ADDRESS($Z755,COLUMN(),4,1,"Monitoraggio"))),"")</f>
        <v/>
      </c>
      <c r="BB755" s="86" t="str" cm="1">
        <f t="array" aca="1" ref="BB755" ca="1">IFERROR(IF(INDIRECT(ADDRESS($Z755,COLUMN(),4,1,"Monitoraggio"))="","",INDIRECT(ADDRESS($Z755,COLUMN(),4,1,"Monitoraggio"))),"")</f>
        <v/>
      </c>
      <c r="BC755" s="79" t="str" cm="1">
        <f t="array" aca="1" ref="BC755" ca="1">IFERROR(IF(INDIRECT(ADDRESS($Z755,COLUMN(),4,1,"Monitoraggio"))="","",INDIRECT(ADDRESS($Z755,COLUMN(),4,1,"Monitoraggio"))),"")</f>
        <v/>
      </c>
      <c r="BD755" s="79" t="str" cm="1">
        <f t="array" aca="1" ref="BD755" ca="1">IFERROR(IF(INDIRECT(ADDRESS($Z755,COLUMN(),4,1,"Monitoraggio"))="","",INDIRECT(ADDRESS($Z755,COLUMN(),4,1,"Monitoraggio"))),"")</f>
        <v/>
      </c>
      <c r="BE755" s="79" t="str" cm="1">
        <f t="array" aca="1" ref="BE755" ca="1">IFERROR(IF(INDIRECT(ADDRESS($Z755,COLUMN(),4,1,"Monitoraggio"))="","",INDIRECT(ADDRESS($Z755,COLUMN(),4,1,"Monitoraggio"))),"")</f>
        <v/>
      </c>
      <c r="BF755" s="79" t="str" cm="1">
        <f t="array" aca="1" ref="BF755" ca="1">IFERROR(IF(INDIRECT(ADDRESS($Z755,COLUMN(),4,1,"Monitoraggio"))="","",INDIRECT(ADDRESS($Z755,COLUMN(),4,1,"Monitoraggio"))),"")</f>
        <v/>
      </c>
      <c r="BG755" s="114" t="str" cm="1">
        <f t="array" aca="1" ref="BG755" ca="1">IFERROR(IF(INDIRECT(ADDRESS($Z755,COLUMN(),4,1,"Monitoraggio"))="","",INDIRECT(ADDRESS($Z755,COLUMN(),4,1,"Monitoraggio"))),"")</f>
        <v/>
      </c>
      <c r="BH755" s="48" t="str" cm="1">
        <f t="array" aca="1" ref="BH755" ca="1">IFERROR(IF(INDIRECT(ADDRESS($Z755,COLUMN(),4,1,"Monitoraggio"))="","",INDIRECT(ADDRESS($Z755,COLUMN(),4,1,"Monitoraggio"))),"")</f>
        <v/>
      </c>
      <c r="BI755" s="84" t="str" cm="1">
        <f t="array" aca="1" ref="BI755" ca="1">IFERROR(IF(INDIRECT(ADDRESS($Z755,COLUMN(),4,1,"Monitoraggio"))="","",INDIRECT(ADDRESS($Z755,COLUMN(),4,1,"Monitoraggio"))),"")</f>
        <v/>
      </c>
      <c r="BJ755" s="81" t="str" cm="1">
        <f t="array" aca="1" ref="BJ755" ca="1">IFERROR(IF(INDIRECT(ADDRESS($Z755,COLUMN(),4,1,"Monitoraggio"))="","",INDIRECT(ADDRESS($Z755,COLUMN(),4,1,"Monitoraggio"))),"")</f>
        <v/>
      </c>
    </row>
    <row r="756" spans="26:62" x14ac:dyDescent="0.2">
      <c r="Z756" s="132" t="str">
        <f>IFERROR(MATCH(ROW()-9,Monitoraggio!Y$1:Y$1000,0),"")</f>
        <v/>
      </c>
      <c r="AA756" s="60" t="str" cm="1">
        <f t="array" aca="1" ref="AA756" ca="1">IFERROR(IF(INDIRECT(ADDRESS($Z756,COLUMN(),4,1,"Monitoraggio"))="","",INDIRECT(ADDRESS($Z756,COLUMN(),4,1,"Monitoraggio"))),"")</f>
        <v/>
      </c>
      <c r="AB756" s="114" t="str" cm="1">
        <f t="array" aca="1" ref="AB756" ca="1">IFERROR(IF(INDIRECT(ADDRESS($Z756,COLUMN(),4,1,"Monitoraggio"))="","",INDIRECT(ADDRESS($Z756,COLUMN(),4,1,"Monitoraggio"))),"")</f>
        <v/>
      </c>
      <c r="AC756" s="114" t="str" cm="1">
        <f t="array" aca="1" ref="AC756" ca="1">IFERROR(IF(INDIRECT(ADDRESS($Z756,COLUMN(),4,1,"Monitoraggio"))="","",INDIRECT(ADDRESS($Z756,COLUMN(),4,1,"Monitoraggio"))),"")</f>
        <v/>
      </c>
      <c r="AD756" s="48" t="str" cm="1">
        <f t="array" aca="1" ref="AD756" ca="1">IFERROR(IF(INDIRECT(ADDRESS($Z756,COLUMN(),4,1,"Monitoraggio"))="","",INDIRECT(ADDRESS($Z756,COLUMN(),4,1,"Monitoraggio"))),"")</f>
        <v/>
      </c>
      <c r="AE756" s="61" t="str" cm="1">
        <f t="array" aca="1" ref="AE756" ca="1">IFERROR(IF(INDIRECT(ADDRESS($Z756,COLUMN(),4,1,"Monitoraggio"))="","",INDIRECT(ADDRESS($Z756,COLUMN(),4,1,"Monitoraggio"))),"")</f>
        <v/>
      </c>
      <c r="AF756" s="116" t="str" cm="1">
        <f t="array" aca="1" ref="AF756" ca="1">IFERROR(IF(INDIRECT(ADDRESS($Z756,COLUMN(),4,1,"Monitoraggio"))="","",INDIRECT(ADDRESS($Z756,COLUMN(),4,1,"Monitoraggio"))),"")</f>
        <v/>
      </c>
      <c r="AG756" s="61" t="str" cm="1">
        <f t="array" aca="1" ref="AG756" ca="1">IFERROR(IF(INDIRECT(ADDRESS($Z756,COLUMN(),4,1,"Monitoraggio"))="","",INDIRECT(ADDRESS($Z756,COLUMN(),4,1,"Monitoraggio"))),"")</f>
        <v/>
      </c>
      <c r="AH756" s="116" t="str" cm="1">
        <f t="array" aca="1" ref="AH756" ca="1">IFERROR(IF(INDIRECT(ADDRESS($Z756,COLUMN(),4,1,"Monitoraggio"))="","",INDIRECT(ADDRESS($Z756,COLUMN(),4,1,"Monitoraggio"))),"")</f>
        <v/>
      </c>
      <c r="AI756" s="114" t="str" cm="1">
        <f t="array" aca="1" ref="AI756" ca="1">IFERROR(IF(INDIRECT(ADDRESS($Z756,COLUMN(),4,1,"Monitoraggio"))="","",INDIRECT(ADDRESS($Z756,COLUMN(),4,1,"Monitoraggio"))),"")</f>
        <v/>
      </c>
      <c r="AJ756" s="118" t="str" cm="1">
        <f t="array" aca="1" ref="AJ756" ca="1">IFERROR(IF(INDIRECT(ADDRESS($Z756,COLUMN(),4,1,"Monitoraggio"))="","",INDIRECT(ADDRESS($Z756,COLUMN(),4,1,"Monitoraggio"))),"")</f>
        <v/>
      </c>
      <c r="AK756" s="119" t="str" cm="1">
        <f t="array" aca="1" ref="AK756" ca="1">IFERROR(IF(INDIRECT(ADDRESS($Z756,COLUMN(),4,1,"Monitoraggio"))="","",INDIRECT(ADDRESS($Z756,COLUMN(),4,1,"Monitoraggio"))),"")</f>
        <v/>
      </c>
      <c r="AL756" s="79" t="str" cm="1">
        <f t="array" aca="1" ref="AL756" ca="1">IFERROR(IF(INDIRECT(ADDRESS($Z756,COLUMN(),4,1,"Monitoraggio"))="","",INDIRECT(ADDRESS($Z756,COLUMN(),4,1,"Monitoraggio"))),"")</f>
        <v/>
      </c>
      <c r="AM756" s="77" t="str" cm="1">
        <f t="array" aca="1" ref="AM756" ca="1">IFERROR(IF(INDIRECT(ADDRESS($Z756,COLUMN(),4,1,"Monitoraggio"))="","",INDIRECT(ADDRESS($Z756,COLUMN(),4,1,"Monitoraggio"))),"")</f>
        <v/>
      </c>
      <c r="AN756" s="79" t="str" cm="1">
        <f t="array" aca="1" ref="AN756" ca="1">IFERROR(IF(INDIRECT(ADDRESS($Z756,COLUMN(),4,1,"Monitoraggio"))="","",INDIRECT(ADDRESS($Z756,COLUMN(),4,1,"Monitoraggio"))),"")</f>
        <v/>
      </c>
      <c r="AO756" s="79" t="str" cm="1">
        <f t="array" aca="1" ref="AO756" ca="1">IFERROR(IF(INDIRECT(ADDRESS($Z756,COLUMN(),4,1,"Monitoraggio"))="","",INDIRECT(ADDRESS($Z756,COLUMN(),4,1,"Monitoraggio"))),"")</f>
        <v/>
      </c>
      <c r="AP756" s="79" t="str" cm="1">
        <f t="array" aca="1" ref="AP756" ca="1">IFERROR(IF(INDIRECT(ADDRESS($Z756,COLUMN(),4,1,"Monitoraggio"))="","",INDIRECT(ADDRESS($Z756,COLUMN(),4,1,"Monitoraggio"))),"")</f>
        <v/>
      </c>
      <c r="AQ756" s="81" t="str" cm="1">
        <f t="array" aca="1" ref="AQ756" ca="1">IFERROR(IF(INDIRECT(ADDRESS($Z756,COLUMN(),4,1,"Monitoraggio"))="","",INDIRECT(ADDRESS($Z756,COLUMN(),4,1,"Monitoraggio"))),"")</f>
        <v/>
      </c>
      <c r="AR756" s="122" t="str" cm="1">
        <f t="array" aca="1" ref="AR756" ca="1">IFERROR(IF(INDIRECT(ADDRESS($Z756,COLUMN(),4,1,"Monitoraggio"))="","",INDIRECT(ADDRESS($Z756,COLUMN(),4,1,"Monitoraggio"))),"")</f>
        <v/>
      </c>
      <c r="AS756" s="118" t="str" cm="1">
        <f t="array" aca="1" ref="AS756" ca="1">IFERROR(IF(INDIRECT(ADDRESS($Z756,COLUMN(),4,1,"Monitoraggio"))="","",INDIRECT(ADDRESS($Z756,COLUMN(),4,1,"Monitoraggio"))),"")</f>
        <v/>
      </c>
      <c r="AT756" s="119" t="str" cm="1">
        <f t="array" aca="1" ref="AT756" ca="1">IFERROR(IF(INDIRECT(ADDRESS($Z756,COLUMN(),4,1,"Monitoraggio"))="","",INDIRECT(ADDRESS($Z756,COLUMN(),4,1,"Monitoraggio"))),"")</f>
        <v/>
      </c>
      <c r="AU756" s="79" t="str" cm="1">
        <f t="array" aca="1" ref="AU756" ca="1">IFERROR(IF(INDIRECT(ADDRESS($Z756,COLUMN(),4,1,"Monitoraggio"))="","",INDIRECT(ADDRESS($Z756,COLUMN(),4,1,"Monitoraggio"))),"")</f>
        <v/>
      </c>
      <c r="AV756" s="119" t="str" cm="1">
        <f t="array" aca="1" ref="AV756" ca="1">IFERROR(IF(INDIRECT(ADDRESS($Z756,COLUMN(),4,1,"Monitoraggio"))="","",INDIRECT(ADDRESS($Z756,COLUMN(),4,1,"Monitoraggio"))),"")</f>
        <v/>
      </c>
      <c r="AW756" s="124" t="str" cm="1">
        <f t="array" aca="1" ref="AW756" ca="1">IFERROR(IF(INDIRECT(ADDRESS($Z756,COLUMN(),4,1,"Monitoraggio"))="","",INDIRECT(ADDRESS($Z756,COLUMN(),4,1,"Monitoraggio"))),"")</f>
        <v/>
      </c>
      <c r="AX756" s="62" t="str" cm="1">
        <f t="array" aca="1" ref="AX756" ca="1">IFERROR(IF(INDIRECT(ADDRESS($Z756,COLUMN(),4,1,"Monitoraggio"))="","",INDIRECT(ADDRESS($Z756,COLUMN(),4,1,"Monitoraggio"))),"")</f>
        <v/>
      </c>
      <c r="AY756" s="79" t="str" cm="1">
        <f t="array" aca="1" ref="AY756" ca="1">IFERROR(IF(INDIRECT(ADDRESS($Z756,COLUMN(),4,1,"Monitoraggio"))="","",INDIRECT(ADDRESS($Z756,COLUMN(),4,1,"Monitoraggio"))),"")</f>
        <v/>
      </c>
      <c r="AZ756" s="84" t="str" cm="1">
        <f t="array" aca="1" ref="AZ756" ca="1">IFERROR(IF(INDIRECT(ADDRESS($Z756,COLUMN(),4,1,"Monitoraggio"))="","",INDIRECT(ADDRESS($Z756,COLUMN(),4,1,"Monitoraggio"))),"")</f>
        <v/>
      </c>
      <c r="BA756" s="81" t="str" cm="1">
        <f t="array" aca="1" ref="BA756" ca="1">IFERROR(IF(INDIRECT(ADDRESS($Z756,COLUMN(),4,1,"Monitoraggio"))="","",INDIRECT(ADDRESS($Z756,COLUMN(),4,1,"Monitoraggio"))),"")</f>
        <v/>
      </c>
      <c r="BB756" s="86" t="str" cm="1">
        <f t="array" aca="1" ref="BB756" ca="1">IFERROR(IF(INDIRECT(ADDRESS($Z756,COLUMN(),4,1,"Monitoraggio"))="","",INDIRECT(ADDRESS($Z756,COLUMN(),4,1,"Monitoraggio"))),"")</f>
        <v/>
      </c>
      <c r="BC756" s="79" t="str" cm="1">
        <f t="array" aca="1" ref="BC756" ca="1">IFERROR(IF(INDIRECT(ADDRESS($Z756,COLUMN(),4,1,"Monitoraggio"))="","",INDIRECT(ADDRESS($Z756,COLUMN(),4,1,"Monitoraggio"))),"")</f>
        <v/>
      </c>
      <c r="BD756" s="79" t="str" cm="1">
        <f t="array" aca="1" ref="BD756" ca="1">IFERROR(IF(INDIRECT(ADDRESS($Z756,COLUMN(),4,1,"Monitoraggio"))="","",INDIRECT(ADDRESS($Z756,COLUMN(),4,1,"Monitoraggio"))),"")</f>
        <v/>
      </c>
      <c r="BE756" s="79" t="str" cm="1">
        <f t="array" aca="1" ref="BE756" ca="1">IFERROR(IF(INDIRECT(ADDRESS($Z756,COLUMN(),4,1,"Monitoraggio"))="","",INDIRECT(ADDRESS($Z756,COLUMN(),4,1,"Monitoraggio"))),"")</f>
        <v/>
      </c>
      <c r="BF756" s="79" t="str" cm="1">
        <f t="array" aca="1" ref="BF756" ca="1">IFERROR(IF(INDIRECT(ADDRESS($Z756,COLUMN(),4,1,"Monitoraggio"))="","",INDIRECT(ADDRESS($Z756,COLUMN(),4,1,"Monitoraggio"))),"")</f>
        <v/>
      </c>
      <c r="BG756" s="114" t="str" cm="1">
        <f t="array" aca="1" ref="BG756" ca="1">IFERROR(IF(INDIRECT(ADDRESS($Z756,COLUMN(),4,1,"Monitoraggio"))="","",INDIRECT(ADDRESS($Z756,COLUMN(),4,1,"Monitoraggio"))),"")</f>
        <v/>
      </c>
      <c r="BH756" s="48" t="str" cm="1">
        <f t="array" aca="1" ref="BH756" ca="1">IFERROR(IF(INDIRECT(ADDRESS($Z756,COLUMN(),4,1,"Monitoraggio"))="","",INDIRECT(ADDRESS($Z756,COLUMN(),4,1,"Monitoraggio"))),"")</f>
        <v/>
      </c>
      <c r="BI756" s="84" t="str" cm="1">
        <f t="array" aca="1" ref="BI756" ca="1">IFERROR(IF(INDIRECT(ADDRESS($Z756,COLUMN(),4,1,"Monitoraggio"))="","",INDIRECT(ADDRESS($Z756,COLUMN(),4,1,"Monitoraggio"))),"")</f>
        <v/>
      </c>
      <c r="BJ756" s="81" t="str" cm="1">
        <f t="array" aca="1" ref="BJ756" ca="1">IFERROR(IF(INDIRECT(ADDRESS($Z756,COLUMN(),4,1,"Monitoraggio"))="","",INDIRECT(ADDRESS($Z756,COLUMN(),4,1,"Monitoraggio"))),"")</f>
        <v/>
      </c>
    </row>
    <row r="757" spans="26:62" x14ac:dyDescent="0.2">
      <c r="Z757" s="132" t="str">
        <f>IFERROR(MATCH(ROW()-9,Monitoraggio!Y$1:Y$1000,0),"")</f>
        <v/>
      </c>
      <c r="AA757" s="60" t="str" cm="1">
        <f t="array" aca="1" ref="AA757" ca="1">IFERROR(IF(INDIRECT(ADDRESS($Z757,COLUMN(),4,1,"Monitoraggio"))="","",INDIRECT(ADDRESS($Z757,COLUMN(),4,1,"Monitoraggio"))),"")</f>
        <v/>
      </c>
      <c r="AB757" s="114" t="str" cm="1">
        <f t="array" aca="1" ref="AB757" ca="1">IFERROR(IF(INDIRECT(ADDRESS($Z757,COLUMN(),4,1,"Monitoraggio"))="","",INDIRECT(ADDRESS($Z757,COLUMN(),4,1,"Monitoraggio"))),"")</f>
        <v/>
      </c>
      <c r="AC757" s="114" t="str" cm="1">
        <f t="array" aca="1" ref="AC757" ca="1">IFERROR(IF(INDIRECT(ADDRESS($Z757,COLUMN(),4,1,"Monitoraggio"))="","",INDIRECT(ADDRESS($Z757,COLUMN(),4,1,"Monitoraggio"))),"")</f>
        <v/>
      </c>
      <c r="AD757" s="48" t="str" cm="1">
        <f t="array" aca="1" ref="AD757" ca="1">IFERROR(IF(INDIRECT(ADDRESS($Z757,COLUMN(),4,1,"Monitoraggio"))="","",INDIRECT(ADDRESS($Z757,COLUMN(),4,1,"Monitoraggio"))),"")</f>
        <v/>
      </c>
      <c r="AE757" s="61" t="str" cm="1">
        <f t="array" aca="1" ref="AE757" ca="1">IFERROR(IF(INDIRECT(ADDRESS($Z757,COLUMN(),4,1,"Monitoraggio"))="","",INDIRECT(ADDRESS($Z757,COLUMN(),4,1,"Monitoraggio"))),"")</f>
        <v/>
      </c>
      <c r="AF757" s="116" t="str" cm="1">
        <f t="array" aca="1" ref="AF757" ca="1">IFERROR(IF(INDIRECT(ADDRESS($Z757,COLUMN(),4,1,"Monitoraggio"))="","",INDIRECT(ADDRESS($Z757,COLUMN(),4,1,"Monitoraggio"))),"")</f>
        <v/>
      </c>
      <c r="AG757" s="61" t="str" cm="1">
        <f t="array" aca="1" ref="AG757" ca="1">IFERROR(IF(INDIRECT(ADDRESS($Z757,COLUMN(),4,1,"Monitoraggio"))="","",INDIRECT(ADDRESS($Z757,COLUMN(),4,1,"Monitoraggio"))),"")</f>
        <v/>
      </c>
      <c r="AH757" s="116" t="str" cm="1">
        <f t="array" aca="1" ref="AH757" ca="1">IFERROR(IF(INDIRECT(ADDRESS($Z757,COLUMN(),4,1,"Monitoraggio"))="","",INDIRECT(ADDRESS($Z757,COLUMN(),4,1,"Monitoraggio"))),"")</f>
        <v/>
      </c>
      <c r="AI757" s="114" t="str" cm="1">
        <f t="array" aca="1" ref="AI757" ca="1">IFERROR(IF(INDIRECT(ADDRESS($Z757,COLUMN(),4,1,"Monitoraggio"))="","",INDIRECT(ADDRESS($Z757,COLUMN(),4,1,"Monitoraggio"))),"")</f>
        <v/>
      </c>
      <c r="AJ757" s="118" t="str" cm="1">
        <f t="array" aca="1" ref="AJ757" ca="1">IFERROR(IF(INDIRECT(ADDRESS($Z757,COLUMN(),4,1,"Monitoraggio"))="","",INDIRECT(ADDRESS($Z757,COLUMN(),4,1,"Monitoraggio"))),"")</f>
        <v/>
      </c>
      <c r="AK757" s="119" t="str" cm="1">
        <f t="array" aca="1" ref="AK757" ca="1">IFERROR(IF(INDIRECT(ADDRESS($Z757,COLUMN(),4,1,"Monitoraggio"))="","",INDIRECT(ADDRESS($Z757,COLUMN(),4,1,"Monitoraggio"))),"")</f>
        <v/>
      </c>
      <c r="AL757" s="79" t="str" cm="1">
        <f t="array" aca="1" ref="AL757" ca="1">IFERROR(IF(INDIRECT(ADDRESS($Z757,COLUMN(),4,1,"Monitoraggio"))="","",INDIRECT(ADDRESS($Z757,COLUMN(),4,1,"Monitoraggio"))),"")</f>
        <v/>
      </c>
      <c r="AM757" s="77" t="str" cm="1">
        <f t="array" aca="1" ref="AM757" ca="1">IFERROR(IF(INDIRECT(ADDRESS($Z757,COLUMN(),4,1,"Monitoraggio"))="","",INDIRECT(ADDRESS($Z757,COLUMN(),4,1,"Monitoraggio"))),"")</f>
        <v/>
      </c>
      <c r="AN757" s="79" t="str" cm="1">
        <f t="array" aca="1" ref="AN757" ca="1">IFERROR(IF(INDIRECT(ADDRESS($Z757,COLUMN(),4,1,"Monitoraggio"))="","",INDIRECT(ADDRESS($Z757,COLUMN(),4,1,"Monitoraggio"))),"")</f>
        <v/>
      </c>
      <c r="AO757" s="79" t="str" cm="1">
        <f t="array" aca="1" ref="AO757" ca="1">IFERROR(IF(INDIRECT(ADDRESS($Z757,COLUMN(),4,1,"Monitoraggio"))="","",INDIRECT(ADDRESS($Z757,COLUMN(),4,1,"Monitoraggio"))),"")</f>
        <v/>
      </c>
      <c r="AP757" s="79" t="str" cm="1">
        <f t="array" aca="1" ref="AP757" ca="1">IFERROR(IF(INDIRECT(ADDRESS($Z757,COLUMN(),4,1,"Monitoraggio"))="","",INDIRECT(ADDRESS($Z757,COLUMN(),4,1,"Monitoraggio"))),"")</f>
        <v/>
      </c>
      <c r="AQ757" s="81" t="str" cm="1">
        <f t="array" aca="1" ref="AQ757" ca="1">IFERROR(IF(INDIRECT(ADDRESS($Z757,COLUMN(),4,1,"Monitoraggio"))="","",INDIRECT(ADDRESS($Z757,COLUMN(),4,1,"Monitoraggio"))),"")</f>
        <v/>
      </c>
      <c r="AR757" s="122" t="str" cm="1">
        <f t="array" aca="1" ref="AR757" ca="1">IFERROR(IF(INDIRECT(ADDRESS($Z757,COLUMN(),4,1,"Monitoraggio"))="","",INDIRECT(ADDRESS($Z757,COLUMN(),4,1,"Monitoraggio"))),"")</f>
        <v/>
      </c>
      <c r="AS757" s="118" t="str" cm="1">
        <f t="array" aca="1" ref="AS757" ca="1">IFERROR(IF(INDIRECT(ADDRESS($Z757,COLUMN(),4,1,"Monitoraggio"))="","",INDIRECT(ADDRESS($Z757,COLUMN(),4,1,"Monitoraggio"))),"")</f>
        <v/>
      </c>
      <c r="AT757" s="119" t="str" cm="1">
        <f t="array" aca="1" ref="AT757" ca="1">IFERROR(IF(INDIRECT(ADDRESS($Z757,COLUMN(),4,1,"Monitoraggio"))="","",INDIRECT(ADDRESS($Z757,COLUMN(),4,1,"Monitoraggio"))),"")</f>
        <v/>
      </c>
      <c r="AU757" s="79" t="str" cm="1">
        <f t="array" aca="1" ref="AU757" ca="1">IFERROR(IF(INDIRECT(ADDRESS($Z757,COLUMN(),4,1,"Monitoraggio"))="","",INDIRECT(ADDRESS($Z757,COLUMN(),4,1,"Monitoraggio"))),"")</f>
        <v/>
      </c>
      <c r="AV757" s="119" t="str" cm="1">
        <f t="array" aca="1" ref="AV757" ca="1">IFERROR(IF(INDIRECT(ADDRESS($Z757,COLUMN(),4,1,"Monitoraggio"))="","",INDIRECT(ADDRESS($Z757,COLUMN(),4,1,"Monitoraggio"))),"")</f>
        <v/>
      </c>
      <c r="AW757" s="124" t="str" cm="1">
        <f t="array" aca="1" ref="AW757" ca="1">IFERROR(IF(INDIRECT(ADDRESS($Z757,COLUMN(),4,1,"Monitoraggio"))="","",INDIRECT(ADDRESS($Z757,COLUMN(),4,1,"Monitoraggio"))),"")</f>
        <v/>
      </c>
      <c r="AX757" s="62" t="str" cm="1">
        <f t="array" aca="1" ref="AX757" ca="1">IFERROR(IF(INDIRECT(ADDRESS($Z757,COLUMN(),4,1,"Monitoraggio"))="","",INDIRECT(ADDRESS($Z757,COLUMN(),4,1,"Monitoraggio"))),"")</f>
        <v/>
      </c>
      <c r="AY757" s="79" t="str" cm="1">
        <f t="array" aca="1" ref="AY757" ca="1">IFERROR(IF(INDIRECT(ADDRESS($Z757,COLUMN(),4,1,"Monitoraggio"))="","",INDIRECT(ADDRESS($Z757,COLUMN(),4,1,"Monitoraggio"))),"")</f>
        <v/>
      </c>
      <c r="AZ757" s="84" t="str" cm="1">
        <f t="array" aca="1" ref="AZ757" ca="1">IFERROR(IF(INDIRECT(ADDRESS($Z757,COLUMN(),4,1,"Monitoraggio"))="","",INDIRECT(ADDRESS($Z757,COLUMN(),4,1,"Monitoraggio"))),"")</f>
        <v/>
      </c>
      <c r="BA757" s="81" t="str" cm="1">
        <f t="array" aca="1" ref="BA757" ca="1">IFERROR(IF(INDIRECT(ADDRESS($Z757,COLUMN(),4,1,"Monitoraggio"))="","",INDIRECT(ADDRESS($Z757,COLUMN(),4,1,"Monitoraggio"))),"")</f>
        <v/>
      </c>
      <c r="BB757" s="86" t="str" cm="1">
        <f t="array" aca="1" ref="BB757" ca="1">IFERROR(IF(INDIRECT(ADDRESS($Z757,COLUMN(),4,1,"Monitoraggio"))="","",INDIRECT(ADDRESS($Z757,COLUMN(),4,1,"Monitoraggio"))),"")</f>
        <v/>
      </c>
      <c r="BC757" s="79" t="str" cm="1">
        <f t="array" aca="1" ref="BC757" ca="1">IFERROR(IF(INDIRECT(ADDRESS($Z757,COLUMN(),4,1,"Monitoraggio"))="","",INDIRECT(ADDRESS($Z757,COLUMN(),4,1,"Monitoraggio"))),"")</f>
        <v/>
      </c>
      <c r="BD757" s="79" t="str" cm="1">
        <f t="array" aca="1" ref="BD757" ca="1">IFERROR(IF(INDIRECT(ADDRESS($Z757,COLUMN(),4,1,"Monitoraggio"))="","",INDIRECT(ADDRESS($Z757,COLUMN(),4,1,"Monitoraggio"))),"")</f>
        <v/>
      </c>
      <c r="BE757" s="79" t="str" cm="1">
        <f t="array" aca="1" ref="BE757" ca="1">IFERROR(IF(INDIRECT(ADDRESS($Z757,COLUMN(),4,1,"Monitoraggio"))="","",INDIRECT(ADDRESS($Z757,COLUMN(),4,1,"Monitoraggio"))),"")</f>
        <v/>
      </c>
      <c r="BF757" s="79" t="str" cm="1">
        <f t="array" aca="1" ref="BF757" ca="1">IFERROR(IF(INDIRECT(ADDRESS($Z757,COLUMN(),4,1,"Monitoraggio"))="","",INDIRECT(ADDRESS($Z757,COLUMN(),4,1,"Monitoraggio"))),"")</f>
        <v/>
      </c>
      <c r="BG757" s="114" t="str" cm="1">
        <f t="array" aca="1" ref="BG757" ca="1">IFERROR(IF(INDIRECT(ADDRESS($Z757,COLUMN(),4,1,"Monitoraggio"))="","",INDIRECT(ADDRESS($Z757,COLUMN(),4,1,"Monitoraggio"))),"")</f>
        <v/>
      </c>
      <c r="BH757" s="48" t="str" cm="1">
        <f t="array" aca="1" ref="BH757" ca="1">IFERROR(IF(INDIRECT(ADDRESS($Z757,COLUMN(),4,1,"Monitoraggio"))="","",INDIRECT(ADDRESS($Z757,COLUMN(),4,1,"Monitoraggio"))),"")</f>
        <v/>
      </c>
      <c r="BI757" s="84" t="str" cm="1">
        <f t="array" aca="1" ref="BI757" ca="1">IFERROR(IF(INDIRECT(ADDRESS($Z757,COLUMN(),4,1,"Monitoraggio"))="","",INDIRECT(ADDRESS($Z757,COLUMN(),4,1,"Monitoraggio"))),"")</f>
        <v/>
      </c>
      <c r="BJ757" s="81" t="str" cm="1">
        <f t="array" aca="1" ref="BJ757" ca="1">IFERROR(IF(INDIRECT(ADDRESS($Z757,COLUMN(),4,1,"Monitoraggio"))="","",INDIRECT(ADDRESS($Z757,COLUMN(),4,1,"Monitoraggio"))),"")</f>
        <v/>
      </c>
    </row>
    <row r="758" spans="26:62" x14ac:dyDescent="0.2">
      <c r="Z758" s="132" t="str">
        <f>IFERROR(MATCH(ROW()-9,Monitoraggio!Y$1:Y$1000,0),"")</f>
        <v/>
      </c>
      <c r="AA758" s="60" t="str" cm="1">
        <f t="array" aca="1" ref="AA758" ca="1">IFERROR(IF(INDIRECT(ADDRESS($Z758,COLUMN(),4,1,"Monitoraggio"))="","",INDIRECT(ADDRESS($Z758,COLUMN(),4,1,"Monitoraggio"))),"")</f>
        <v/>
      </c>
      <c r="AB758" s="114" t="str" cm="1">
        <f t="array" aca="1" ref="AB758" ca="1">IFERROR(IF(INDIRECT(ADDRESS($Z758,COLUMN(),4,1,"Monitoraggio"))="","",INDIRECT(ADDRESS($Z758,COLUMN(),4,1,"Monitoraggio"))),"")</f>
        <v/>
      </c>
      <c r="AC758" s="114" t="str" cm="1">
        <f t="array" aca="1" ref="AC758" ca="1">IFERROR(IF(INDIRECT(ADDRESS($Z758,COLUMN(),4,1,"Monitoraggio"))="","",INDIRECT(ADDRESS($Z758,COLUMN(),4,1,"Monitoraggio"))),"")</f>
        <v/>
      </c>
      <c r="AD758" s="48" t="str" cm="1">
        <f t="array" aca="1" ref="AD758" ca="1">IFERROR(IF(INDIRECT(ADDRESS($Z758,COLUMN(),4,1,"Monitoraggio"))="","",INDIRECT(ADDRESS($Z758,COLUMN(),4,1,"Monitoraggio"))),"")</f>
        <v/>
      </c>
      <c r="AE758" s="61" t="str" cm="1">
        <f t="array" aca="1" ref="AE758" ca="1">IFERROR(IF(INDIRECT(ADDRESS($Z758,COLUMN(),4,1,"Monitoraggio"))="","",INDIRECT(ADDRESS($Z758,COLUMN(),4,1,"Monitoraggio"))),"")</f>
        <v/>
      </c>
      <c r="AF758" s="116" t="str" cm="1">
        <f t="array" aca="1" ref="AF758" ca="1">IFERROR(IF(INDIRECT(ADDRESS($Z758,COLUMN(),4,1,"Monitoraggio"))="","",INDIRECT(ADDRESS($Z758,COLUMN(),4,1,"Monitoraggio"))),"")</f>
        <v/>
      </c>
      <c r="AG758" s="61" t="str" cm="1">
        <f t="array" aca="1" ref="AG758" ca="1">IFERROR(IF(INDIRECT(ADDRESS($Z758,COLUMN(),4,1,"Monitoraggio"))="","",INDIRECT(ADDRESS($Z758,COLUMN(),4,1,"Monitoraggio"))),"")</f>
        <v/>
      </c>
      <c r="AH758" s="116" t="str" cm="1">
        <f t="array" aca="1" ref="AH758" ca="1">IFERROR(IF(INDIRECT(ADDRESS($Z758,COLUMN(),4,1,"Monitoraggio"))="","",INDIRECT(ADDRESS($Z758,COLUMN(),4,1,"Monitoraggio"))),"")</f>
        <v/>
      </c>
      <c r="AI758" s="114" t="str" cm="1">
        <f t="array" aca="1" ref="AI758" ca="1">IFERROR(IF(INDIRECT(ADDRESS($Z758,COLUMN(),4,1,"Monitoraggio"))="","",INDIRECT(ADDRESS($Z758,COLUMN(),4,1,"Monitoraggio"))),"")</f>
        <v/>
      </c>
      <c r="AJ758" s="118" t="str" cm="1">
        <f t="array" aca="1" ref="AJ758" ca="1">IFERROR(IF(INDIRECT(ADDRESS($Z758,COLUMN(),4,1,"Monitoraggio"))="","",INDIRECT(ADDRESS($Z758,COLUMN(),4,1,"Monitoraggio"))),"")</f>
        <v/>
      </c>
      <c r="AK758" s="119" t="str" cm="1">
        <f t="array" aca="1" ref="AK758" ca="1">IFERROR(IF(INDIRECT(ADDRESS($Z758,COLUMN(),4,1,"Monitoraggio"))="","",INDIRECT(ADDRESS($Z758,COLUMN(),4,1,"Monitoraggio"))),"")</f>
        <v/>
      </c>
      <c r="AL758" s="79" t="str" cm="1">
        <f t="array" aca="1" ref="AL758" ca="1">IFERROR(IF(INDIRECT(ADDRESS($Z758,COLUMN(),4,1,"Monitoraggio"))="","",INDIRECT(ADDRESS($Z758,COLUMN(),4,1,"Monitoraggio"))),"")</f>
        <v/>
      </c>
      <c r="AM758" s="77" t="str" cm="1">
        <f t="array" aca="1" ref="AM758" ca="1">IFERROR(IF(INDIRECT(ADDRESS($Z758,COLUMN(),4,1,"Monitoraggio"))="","",INDIRECT(ADDRESS($Z758,COLUMN(),4,1,"Monitoraggio"))),"")</f>
        <v/>
      </c>
      <c r="AN758" s="79" t="str" cm="1">
        <f t="array" aca="1" ref="AN758" ca="1">IFERROR(IF(INDIRECT(ADDRESS($Z758,COLUMN(),4,1,"Monitoraggio"))="","",INDIRECT(ADDRESS($Z758,COLUMN(),4,1,"Monitoraggio"))),"")</f>
        <v/>
      </c>
      <c r="AO758" s="79" t="str" cm="1">
        <f t="array" aca="1" ref="AO758" ca="1">IFERROR(IF(INDIRECT(ADDRESS($Z758,COLUMN(),4,1,"Monitoraggio"))="","",INDIRECT(ADDRESS($Z758,COLUMN(),4,1,"Monitoraggio"))),"")</f>
        <v/>
      </c>
      <c r="AP758" s="79" t="str" cm="1">
        <f t="array" aca="1" ref="AP758" ca="1">IFERROR(IF(INDIRECT(ADDRESS($Z758,COLUMN(),4,1,"Monitoraggio"))="","",INDIRECT(ADDRESS($Z758,COLUMN(),4,1,"Monitoraggio"))),"")</f>
        <v/>
      </c>
      <c r="AQ758" s="81" t="str" cm="1">
        <f t="array" aca="1" ref="AQ758" ca="1">IFERROR(IF(INDIRECT(ADDRESS($Z758,COLUMN(),4,1,"Monitoraggio"))="","",INDIRECT(ADDRESS($Z758,COLUMN(),4,1,"Monitoraggio"))),"")</f>
        <v/>
      </c>
      <c r="AR758" s="122" t="str" cm="1">
        <f t="array" aca="1" ref="AR758" ca="1">IFERROR(IF(INDIRECT(ADDRESS($Z758,COLUMN(),4,1,"Monitoraggio"))="","",INDIRECT(ADDRESS($Z758,COLUMN(),4,1,"Monitoraggio"))),"")</f>
        <v/>
      </c>
      <c r="AS758" s="118" t="str" cm="1">
        <f t="array" aca="1" ref="AS758" ca="1">IFERROR(IF(INDIRECT(ADDRESS($Z758,COLUMN(),4,1,"Monitoraggio"))="","",INDIRECT(ADDRESS($Z758,COLUMN(),4,1,"Monitoraggio"))),"")</f>
        <v/>
      </c>
      <c r="AT758" s="119" t="str" cm="1">
        <f t="array" aca="1" ref="AT758" ca="1">IFERROR(IF(INDIRECT(ADDRESS($Z758,COLUMN(),4,1,"Monitoraggio"))="","",INDIRECT(ADDRESS($Z758,COLUMN(),4,1,"Monitoraggio"))),"")</f>
        <v/>
      </c>
      <c r="AU758" s="79" t="str" cm="1">
        <f t="array" aca="1" ref="AU758" ca="1">IFERROR(IF(INDIRECT(ADDRESS($Z758,COLUMN(),4,1,"Monitoraggio"))="","",INDIRECT(ADDRESS($Z758,COLUMN(),4,1,"Monitoraggio"))),"")</f>
        <v/>
      </c>
      <c r="AV758" s="119" t="str" cm="1">
        <f t="array" aca="1" ref="AV758" ca="1">IFERROR(IF(INDIRECT(ADDRESS($Z758,COLUMN(),4,1,"Monitoraggio"))="","",INDIRECT(ADDRESS($Z758,COLUMN(),4,1,"Monitoraggio"))),"")</f>
        <v/>
      </c>
      <c r="AW758" s="124" t="str" cm="1">
        <f t="array" aca="1" ref="AW758" ca="1">IFERROR(IF(INDIRECT(ADDRESS($Z758,COLUMN(),4,1,"Monitoraggio"))="","",INDIRECT(ADDRESS($Z758,COLUMN(),4,1,"Monitoraggio"))),"")</f>
        <v/>
      </c>
      <c r="AX758" s="62" t="str" cm="1">
        <f t="array" aca="1" ref="AX758" ca="1">IFERROR(IF(INDIRECT(ADDRESS($Z758,COLUMN(),4,1,"Monitoraggio"))="","",INDIRECT(ADDRESS($Z758,COLUMN(),4,1,"Monitoraggio"))),"")</f>
        <v/>
      </c>
      <c r="AY758" s="79" t="str" cm="1">
        <f t="array" aca="1" ref="AY758" ca="1">IFERROR(IF(INDIRECT(ADDRESS($Z758,COLUMN(),4,1,"Monitoraggio"))="","",INDIRECT(ADDRESS($Z758,COLUMN(),4,1,"Monitoraggio"))),"")</f>
        <v/>
      </c>
      <c r="AZ758" s="84" t="str" cm="1">
        <f t="array" aca="1" ref="AZ758" ca="1">IFERROR(IF(INDIRECT(ADDRESS($Z758,COLUMN(),4,1,"Monitoraggio"))="","",INDIRECT(ADDRESS($Z758,COLUMN(),4,1,"Monitoraggio"))),"")</f>
        <v/>
      </c>
      <c r="BA758" s="81" t="str" cm="1">
        <f t="array" aca="1" ref="BA758" ca="1">IFERROR(IF(INDIRECT(ADDRESS($Z758,COLUMN(),4,1,"Monitoraggio"))="","",INDIRECT(ADDRESS($Z758,COLUMN(),4,1,"Monitoraggio"))),"")</f>
        <v/>
      </c>
      <c r="BB758" s="86" t="str" cm="1">
        <f t="array" aca="1" ref="BB758" ca="1">IFERROR(IF(INDIRECT(ADDRESS($Z758,COLUMN(),4,1,"Monitoraggio"))="","",INDIRECT(ADDRESS($Z758,COLUMN(),4,1,"Monitoraggio"))),"")</f>
        <v/>
      </c>
      <c r="BC758" s="79" t="str" cm="1">
        <f t="array" aca="1" ref="BC758" ca="1">IFERROR(IF(INDIRECT(ADDRESS($Z758,COLUMN(),4,1,"Monitoraggio"))="","",INDIRECT(ADDRESS($Z758,COLUMN(),4,1,"Monitoraggio"))),"")</f>
        <v/>
      </c>
      <c r="BD758" s="79" t="str" cm="1">
        <f t="array" aca="1" ref="BD758" ca="1">IFERROR(IF(INDIRECT(ADDRESS($Z758,COLUMN(),4,1,"Monitoraggio"))="","",INDIRECT(ADDRESS($Z758,COLUMN(),4,1,"Monitoraggio"))),"")</f>
        <v/>
      </c>
      <c r="BE758" s="79" t="str" cm="1">
        <f t="array" aca="1" ref="BE758" ca="1">IFERROR(IF(INDIRECT(ADDRESS($Z758,COLUMN(),4,1,"Monitoraggio"))="","",INDIRECT(ADDRESS($Z758,COLUMN(),4,1,"Monitoraggio"))),"")</f>
        <v/>
      </c>
      <c r="BF758" s="79" t="str" cm="1">
        <f t="array" aca="1" ref="BF758" ca="1">IFERROR(IF(INDIRECT(ADDRESS($Z758,COLUMN(),4,1,"Monitoraggio"))="","",INDIRECT(ADDRESS($Z758,COLUMN(),4,1,"Monitoraggio"))),"")</f>
        <v/>
      </c>
      <c r="BG758" s="114" t="str" cm="1">
        <f t="array" aca="1" ref="BG758" ca="1">IFERROR(IF(INDIRECT(ADDRESS($Z758,COLUMN(),4,1,"Monitoraggio"))="","",INDIRECT(ADDRESS($Z758,COLUMN(),4,1,"Monitoraggio"))),"")</f>
        <v/>
      </c>
      <c r="BH758" s="48" t="str" cm="1">
        <f t="array" aca="1" ref="BH758" ca="1">IFERROR(IF(INDIRECT(ADDRESS($Z758,COLUMN(),4,1,"Monitoraggio"))="","",INDIRECT(ADDRESS($Z758,COLUMN(),4,1,"Monitoraggio"))),"")</f>
        <v/>
      </c>
      <c r="BI758" s="84" t="str" cm="1">
        <f t="array" aca="1" ref="BI758" ca="1">IFERROR(IF(INDIRECT(ADDRESS($Z758,COLUMN(),4,1,"Monitoraggio"))="","",INDIRECT(ADDRESS($Z758,COLUMN(),4,1,"Monitoraggio"))),"")</f>
        <v/>
      </c>
      <c r="BJ758" s="81" t="str" cm="1">
        <f t="array" aca="1" ref="BJ758" ca="1">IFERROR(IF(INDIRECT(ADDRESS($Z758,COLUMN(),4,1,"Monitoraggio"))="","",INDIRECT(ADDRESS($Z758,COLUMN(),4,1,"Monitoraggio"))),"")</f>
        <v/>
      </c>
    </row>
    <row r="759" spans="26:62" x14ac:dyDescent="0.2">
      <c r="Z759" s="132" t="str">
        <f>IFERROR(MATCH(ROW()-9,Monitoraggio!Y$1:Y$1000,0),"")</f>
        <v/>
      </c>
      <c r="AA759" s="60" t="str" cm="1">
        <f t="array" aca="1" ref="AA759" ca="1">IFERROR(IF(INDIRECT(ADDRESS($Z759,COLUMN(),4,1,"Monitoraggio"))="","",INDIRECT(ADDRESS($Z759,COLUMN(),4,1,"Monitoraggio"))),"")</f>
        <v/>
      </c>
      <c r="AB759" s="114" t="str" cm="1">
        <f t="array" aca="1" ref="AB759" ca="1">IFERROR(IF(INDIRECT(ADDRESS($Z759,COLUMN(),4,1,"Monitoraggio"))="","",INDIRECT(ADDRESS($Z759,COLUMN(),4,1,"Monitoraggio"))),"")</f>
        <v/>
      </c>
      <c r="AC759" s="114" t="str" cm="1">
        <f t="array" aca="1" ref="AC759" ca="1">IFERROR(IF(INDIRECT(ADDRESS($Z759,COLUMN(),4,1,"Monitoraggio"))="","",INDIRECT(ADDRESS($Z759,COLUMN(),4,1,"Monitoraggio"))),"")</f>
        <v/>
      </c>
      <c r="AD759" s="48" t="str" cm="1">
        <f t="array" aca="1" ref="AD759" ca="1">IFERROR(IF(INDIRECT(ADDRESS($Z759,COLUMN(),4,1,"Monitoraggio"))="","",INDIRECT(ADDRESS($Z759,COLUMN(),4,1,"Monitoraggio"))),"")</f>
        <v/>
      </c>
      <c r="AE759" s="61" t="str" cm="1">
        <f t="array" aca="1" ref="AE759" ca="1">IFERROR(IF(INDIRECT(ADDRESS($Z759,COLUMN(),4,1,"Monitoraggio"))="","",INDIRECT(ADDRESS($Z759,COLUMN(),4,1,"Monitoraggio"))),"")</f>
        <v/>
      </c>
      <c r="AF759" s="116" t="str" cm="1">
        <f t="array" aca="1" ref="AF759" ca="1">IFERROR(IF(INDIRECT(ADDRESS($Z759,COLUMN(),4,1,"Monitoraggio"))="","",INDIRECT(ADDRESS($Z759,COLUMN(),4,1,"Monitoraggio"))),"")</f>
        <v/>
      </c>
      <c r="AG759" s="61" t="str" cm="1">
        <f t="array" aca="1" ref="AG759" ca="1">IFERROR(IF(INDIRECT(ADDRESS($Z759,COLUMN(),4,1,"Monitoraggio"))="","",INDIRECT(ADDRESS($Z759,COLUMN(),4,1,"Monitoraggio"))),"")</f>
        <v/>
      </c>
      <c r="AH759" s="116" t="str" cm="1">
        <f t="array" aca="1" ref="AH759" ca="1">IFERROR(IF(INDIRECT(ADDRESS($Z759,COLUMN(),4,1,"Monitoraggio"))="","",INDIRECT(ADDRESS($Z759,COLUMN(),4,1,"Monitoraggio"))),"")</f>
        <v/>
      </c>
      <c r="AI759" s="114" t="str" cm="1">
        <f t="array" aca="1" ref="AI759" ca="1">IFERROR(IF(INDIRECT(ADDRESS($Z759,COLUMN(),4,1,"Monitoraggio"))="","",INDIRECT(ADDRESS($Z759,COLUMN(),4,1,"Monitoraggio"))),"")</f>
        <v/>
      </c>
      <c r="AJ759" s="118" t="str" cm="1">
        <f t="array" aca="1" ref="AJ759" ca="1">IFERROR(IF(INDIRECT(ADDRESS($Z759,COLUMN(),4,1,"Monitoraggio"))="","",INDIRECT(ADDRESS($Z759,COLUMN(),4,1,"Monitoraggio"))),"")</f>
        <v/>
      </c>
      <c r="AK759" s="119" t="str" cm="1">
        <f t="array" aca="1" ref="AK759" ca="1">IFERROR(IF(INDIRECT(ADDRESS($Z759,COLUMN(),4,1,"Monitoraggio"))="","",INDIRECT(ADDRESS($Z759,COLUMN(),4,1,"Monitoraggio"))),"")</f>
        <v/>
      </c>
      <c r="AL759" s="79" t="str" cm="1">
        <f t="array" aca="1" ref="AL759" ca="1">IFERROR(IF(INDIRECT(ADDRESS($Z759,COLUMN(),4,1,"Monitoraggio"))="","",INDIRECT(ADDRESS($Z759,COLUMN(),4,1,"Monitoraggio"))),"")</f>
        <v/>
      </c>
      <c r="AM759" s="77" t="str" cm="1">
        <f t="array" aca="1" ref="AM759" ca="1">IFERROR(IF(INDIRECT(ADDRESS($Z759,COLUMN(),4,1,"Monitoraggio"))="","",INDIRECT(ADDRESS($Z759,COLUMN(),4,1,"Monitoraggio"))),"")</f>
        <v/>
      </c>
      <c r="AN759" s="79" t="str" cm="1">
        <f t="array" aca="1" ref="AN759" ca="1">IFERROR(IF(INDIRECT(ADDRESS($Z759,COLUMN(),4,1,"Monitoraggio"))="","",INDIRECT(ADDRESS($Z759,COLUMN(),4,1,"Monitoraggio"))),"")</f>
        <v/>
      </c>
      <c r="AO759" s="79" t="str" cm="1">
        <f t="array" aca="1" ref="AO759" ca="1">IFERROR(IF(INDIRECT(ADDRESS($Z759,COLUMN(),4,1,"Monitoraggio"))="","",INDIRECT(ADDRESS($Z759,COLUMN(),4,1,"Monitoraggio"))),"")</f>
        <v/>
      </c>
      <c r="AP759" s="79" t="str" cm="1">
        <f t="array" aca="1" ref="AP759" ca="1">IFERROR(IF(INDIRECT(ADDRESS($Z759,COLUMN(),4,1,"Monitoraggio"))="","",INDIRECT(ADDRESS($Z759,COLUMN(),4,1,"Monitoraggio"))),"")</f>
        <v/>
      </c>
      <c r="AQ759" s="81" t="str" cm="1">
        <f t="array" aca="1" ref="AQ759" ca="1">IFERROR(IF(INDIRECT(ADDRESS($Z759,COLUMN(),4,1,"Monitoraggio"))="","",INDIRECT(ADDRESS($Z759,COLUMN(),4,1,"Monitoraggio"))),"")</f>
        <v/>
      </c>
      <c r="AR759" s="122" t="str" cm="1">
        <f t="array" aca="1" ref="AR759" ca="1">IFERROR(IF(INDIRECT(ADDRESS($Z759,COLUMN(),4,1,"Monitoraggio"))="","",INDIRECT(ADDRESS($Z759,COLUMN(),4,1,"Monitoraggio"))),"")</f>
        <v/>
      </c>
      <c r="AS759" s="118" t="str" cm="1">
        <f t="array" aca="1" ref="AS759" ca="1">IFERROR(IF(INDIRECT(ADDRESS($Z759,COLUMN(),4,1,"Monitoraggio"))="","",INDIRECT(ADDRESS($Z759,COLUMN(),4,1,"Monitoraggio"))),"")</f>
        <v/>
      </c>
      <c r="AT759" s="119" t="str" cm="1">
        <f t="array" aca="1" ref="AT759" ca="1">IFERROR(IF(INDIRECT(ADDRESS($Z759,COLUMN(),4,1,"Monitoraggio"))="","",INDIRECT(ADDRESS($Z759,COLUMN(),4,1,"Monitoraggio"))),"")</f>
        <v/>
      </c>
      <c r="AU759" s="79" t="str" cm="1">
        <f t="array" aca="1" ref="AU759" ca="1">IFERROR(IF(INDIRECT(ADDRESS($Z759,COLUMN(),4,1,"Monitoraggio"))="","",INDIRECT(ADDRESS($Z759,COLUMN(),4,1,"Monitoraggio"))),"")</f>
        <v/>
      </c>
      <c r="AV759" s="119" t="str" cm="1">
        <f t="array" aca="1" ref="AV759" ca="1">IFERROR(IF(INDIRECT(ADDRESS($Z759,COLUMN(),4,1,"Monitoraggio"))="","",INDIRECT(ADDRESS($Z759,COLUMN(),4,1,"Monitoraggio"))),"")</f>
        <v/>
      </c>
      <c r="AW759" s="124" t="str" cm="1">
        <f t="array" aca="1" ref="AW759" ca="1">IFERROR(IF(INDIRECT(ADDRESS($Z759,COLUMN(),4,1,"Monitoraggio"))="","",INDIRECT(ADDRESS($Z759,COLUMN(),4,1,"Monitoraggio"))),"")</f>
        <v/>
      </c>
      <c r="AX759" s="62" t="str" cm="1">
        <f t="array" aca="1" ref="AX759" ca="1">IFERROR(IF(INDIRECT(ADDRESS($Z759,COLUMN(),4,1,"Monitoraggio"))="","",INDIRECT(ADDRESS($Z759,COLUMN(),4,1,"Monitoraggio"))),"")</f>
        <v/>
      </c>
      <c r="AY759" s="79" t="str" cm="1">
        <f t="array" aca="1" ref="AY759" ca="1">IFERROR(IF(INDIRECT(ADDRESS($Z759,COLUMN(),4,1,"Monitoraggio"))="","",INDIRECT(ADDRESS($Z759,COLUMN(),4,1,"Monitoraggio"))),"")</f>
        <v/>
      </c>
      <c r="AZ759" s="84" t="str" cm="1">
        <f t="array" aca="1" ref="AZ759" ca="1">IFERROR(IF(INDIRECT(ADDRESS($Z759,COLUMN(),4,1,"Monitoraggio"))="","",INDIRECT(ADDRESS($Z759,COLUMN(),4,1,"Monitoraggio"))),"")</f>
        <v/>
      </c>
      <c r="BA759" s="81" t="str" cm="1">
        <f t="array" aca="1" ref="BA759" ca="1">IFERROR(IF(INDIRECT(ADDRESS($Z759,COLUMN(),4,1,"Monitoraggio"))="","",INDIRECT(ADDRESS($Z759,COLUMN(),4,1,"Monitoraggio"))),"")</f>
        <v/>
      </c>
      <c r="BB759" s="86" t="str" cm="1">
        <f t="array" aca="1" ref="BB759" ca="1">IFERROR(IF(INDIRECT(ADDRESS($Z759,COLUMN(),4,1,"Monitoraggio"))="","",INDIRECT(ADDRESS($Z759,COLUMN(),4,1,"Monitoraggio"))),"")</f>
        <v/>
      </c>
      <c r="BC759" s="79" t="str" cm="1">
        <f t="array" aca="1" ref="BC759" ca="1">IFERROR(IF(INDIRECT(ADDRESS($Z759,COLUMN(),4,1,"Monitoraggio"))="","",INDIRECT(ADDRESS($Z759,COLUMN(),4,1,"Monitoraggio"))),"")</f>
        <v/>
      </c>
      <c r="BD759" s="79" t="str" cm="1">
        <f t="array" aca="1" ref="BD759" ca="1">IFERROR(IF(INDIRECT(ADDRESS($Z759,COLUMN(),4,1,"Monitoraggio"))="","",INDIRECT(ADDRESS($Z759,COLUMN(),4,1,"Monitoraggio"))),"")</f>
        <v/>
      </c>
      <c r="BE759" s="79" t="str" cm="1">
        <f t="array" aca="1" ref="BE759" ca="1">IFERROR(IF(INDIRECT(ADDRESS($Z759,COLUMN(),4,1,"Monitoraggio"))="","",INDIRECT(ADDRESS($Z759,COLUMN(),4,1,"Monitoraggio"))),"")</f>
        <v/>
      </c>
      <c r="BF759" s="79" t="str" cm="1">
        <f t="array" aca="1" ref="BF759" ca="1">IFERROR(IF(INDIRECT(ADDRESS($Z759,COLUMN(),4,1,"Monitoraggio"))="","",INDIRECT(ADDRESS($Z759,COLUMN(),4,1,"Monitoraggio"))),"")</f>
        <v/>
      </c>
      <c r="BG759" s="114" t="str" cm="1">
        <f t="array" aca="1" ref="BG759" ca="1">IFERROR(IF(INDIRECT(ADDRESS($Z759,COLUMN(),4,1,"Monitoraggio"))="","",INDIRECT(ADDRESS($Z759,COLUMN(),4,1,"Monitoraggio"))),"")</f>
        <v/>
      </c>
      <c r="BH759" s="48" t="str" cm="1">
        <f t="array" aca="1" ref="BH759" ca="1">IFERROR(IF(INDIRECT(ADDRESS($Z759,COLUMN(),4,1,"Monitoraggio"))="","",INDIRECT(ADDRESS($Z759,COLUMN(),4,1,"Monitoraggio"))),"")</f>
        <v/>
      </c>
      <c r="BI759" s="84" t="str" cm="1">
        <f t="array" aca="1" ref="BI759" ca="1">IFERROR(IF(INDIRECT(ADDRESS($Z759,COLUMN(),4,1,"Monitoraggio"))="","",INDIRECT(ADDRESS($Z759,COLUMN(),4,1,"Monitoraggio"))),"")</f>
        <v/>
      </c>
      <c r="BJ759" s="81" t="str" cm="1">
        <f t="array" aca="1" ref="BJ759" ca="1">IFERROR(IF(INDIRECT(ADDRESS($Z759,COLUMN(),4,1,"Monitoraggio"))="","",INDIRECT(ADDRESS($Z759,COLUMN(),4,1,"Monitoraggio"))),"")</f>
        <v/>
      </c>
    </row>
    <row r="760" spans="26:62" x14ac:dyDescent="0.2">
      <c r="Z760" s="132" t="str">
        <f>IFERROR(MATCH(ROW()-9,Monitoraggio!Y$1:Y$1000,0),"")</f>
        <v/>
      </c>
      <c r="AA760" s="60" t="str" cm="1">
        <f t="array" aca="1" ref="AA760" ca="1">IFERROR(IF(INDIRECT(ADDRESS($Z760,COLUMN(),4,1,"Monitoraggio"))="","",INDIRECT(ADDRESS($Z760,COLUMN(),4,1,"Monitoraggio"))),"")</f>
        <v/>
      </c>
      <c r="AB760" s="114" t="str" cm="1">
        <f t="array" aca="1" ref="AB760" ca="1">IFERROR(IF(INDIRECT(ADDRESS($Z760,COLUMN(),4,1,"Monitoraggio"))="","",INDIRECT(ADDRESS($Z760,COLUMN(),4,1,"Monitoraggio"))),"")</f>
        <v/>
      </c>
      <c r="AC760" s="114" t="str" cm="1">
        <f t="array" aca="1" ref="AC760" ca="1">IFERROR(IF(INDIRECT(ADDRESS($Z760,COLUMN(),4,1,"Monitoraggio"))="","",INDIRECT(ADDRESS($Z760,COLUMN(),4,1,"Monitoraggio"))),"")</f>
        <v/>
      </c>
      <c r="AD760" s="48" t="str" cm="1">
        <f t="array" aca="1" ref="AD760" ca="1">IFERROR(IF(INDIRECT(ADDRESS($Z760,COLUMN(),4,1,"Monitoraggio"))="","",INDIRECT(ADDRESS($Z760,COLUMN(),4,1,"Monitoraggio"))),"")</f>
        <v/>
      </c>
      <c r="AE760" s="61" t="str" cm="1">
        <f t="array" aca="1" ref="AE760" ca="1">IFERROR(IF(INDIRECT(ADDRESS($Z760,COLUMN(),4,1,"Monitoraggio"))="","",INDIRECT(ADDRESS($Z760,COLUMN(),4,1,"Monitoraggio"))),"")</f>
        <v/>
      </c>
      <c r="AF760" s="116" t="str" cm="1">
        <f t="array" aca="1" ref="AF760" ca="1">IFERROR(IF(INDIRECT(ADDRESS($Z760,COLUMN(),4,1,"Monitoraggio"))="","",INDIRECT(ADDRESS($Z760,COLUMN(),4,1,"Monitoraggio"))),"")</f>
        <v/>
      </c>
      <c r="AG760" s="61" t="str" cm="1">
        <f t="array" aca="1" ref="AG760" ca="1">IFERROR(IF(INDIRECT(ADDRESS($Z760,COLUMN(),4,1,"Monitoraggio"))="","",INDIRECT(ADDRESS($Z760,COLUMN(),4,1,"Monitoraggio"))),"")</f>
        <v/>
      </c>
      <c r="AH760" s="116" t="str" cm="1">
        <f t="array" aca="1" ref="AH760" ca="1">IFERROR(IF(INDIRECT(ADDRESS($Z760,COLUMN(),4,1,"Monitoraggio"))="","",INDIRECT(ADDRESS($Z760,COLUMN(),4,1,"Monitoraggio"))),"")</f>
        <v/>
      </c>
      <c r="AI760" s="114" t="str" cm="1">
        <f t="array" aca="1" ref="AI760" ca="1">IFERROR(IF(INDIRECT(ADDRESS($Z760,COLUMN(),4,1,"Monitoraggio"))="","",INDIRECT(ADDRESS($Z760,COLUMN(),4,1,"Monitoraggio"))),"")</f>
        <v/>
      </c>
      <c r="AJ760" s="118" t="str" cm="1">
        <f t="array" aca="1" ref="AJ760" ca="1">IFERROR(IF(INDIRECT(ADDRESS($Z760,COLUMN(),4,1,"Monitoraggio"))="","",INDIRECT(ADDRESS($Z760,COLUMN(),4,1,"Monitoraggio"))),"")</f>
        <v/>
      </c>
      <c r="AK760" s="119" t="str" cm="1">
        <f t="array" aca="1" ref="AK760" ca="1">IFERROR(IF(INDIRECT(ADDRESS($Z760,COLUMN(),4,1,"Monitoraggio"))="","",INDIRECT(ADDRESS($Z760,COLUMN(),4,1,"Monitoraggio"))),"")</f>
        <v/>
      </c>
      <c r="AL760" s="79" t="str" cm="1">
        <f t="array" aca="1" ref="AL760" ca="1">IFERROR(IF(INDIRECT(ADDRESS($Z760,COLUMN(),4,1,"Monitoraggio"))="","",INDIRECT(ADDRESS($Z760,COLUMN(),4,1,"Monitoraggio"))),"")</f>
        <v/>
      </c>
      <c r="AM760" s="77" t="str" cm="1">
        <f t="array" aca="1" ref="AM760" ca="1">IFERROR(IF(INDIRECT(ADDRESS($Z760,COLUMN(),4,1,"Monitoraggio"))="","",INDIRECT(ADDRESS($Z760,COLUMN(),4,1,"Monitoraggio"))),"")</f>
        <v/>
      </c>
      <c r="AN760" s="79" t="str" cm="1">
        <f t="array" aca="1" ref="AN760" ca="1">IFERROR(IF(INDIRECT(ADDRESS($Z760,COLUMN(),4,1,"Monitoraggio"))="","",INDIRECT(ADDRESS($Z760,COLUMN(),4,1,"Monitoraggio"))),"")</f>
        <v/>
      </c>
      <c r="AO760" s="79" t="str" cm="1">
        <f t="array" aca="1" ref="AO760" ca="1">IFERROR(IF(INDIRECT(ADDRESS($Z760,COLUMN(),4,1,"Monitoraggio"))="","",INDIRECT(ADDRESS($Z760,COLUMN(),4,1,"Monitoraggio"))),"")</f>
        <v/>
      </c>
      <c r="AP760" s="79" t="str" cm="1">
        <f t="array" aca="1" ref="AP760" ca="1">IFERROR(IF(INDIRECT(ADDRESS($Z760,COLUMN(),4,1,"Monitoraggio"))="","",INDIRECT(ADDRESS($Z760,COLUMN(),4,1,"Monitoraggio"))),"")</f>
        <v/>
      </c>
      <c r="AQ760" s="81" t="str" cm="1">
        <f t="array" aca="1" ref="AQ760" ca="1">IFERROR(IF(INDIRECT(ADDRESS($Z760,COLUMN(),4,1,"Monitoraggio"))="","",INDIRECT(ADDRESS($Z760,COLUMN(),4,1,"Monitoraggio"))),"")</f>
        <v/>
      </c>
      <c r="AR760" s="122" t="str" cm="1">
        <f t="array" aca="1" ref="AR760" ca="1">IFERROR(IF(INDIRECT(ADDRESS($Z760,COLUMN(),4,1,"Monitoraggio"))="","",INDIRECT(ADDRESS($Z760,COLUMN(),4,1,"Monitoraggio"))),"")</f>
        <v/>
      </c>
      <c r="AS760" s="118" t="str" cm="1">
        <f t="array" aca="1" ref="AS760" ca="1">IFERROR(IF(INDIRECT(ADDRESS($Z760,COLUMN(),4,1,"Monitoraggio"))="","",INDIRECT(ADDRESS($Z760,COLUMN(),4,1,"Monitoraggio"))),"")</f>
        <v/>
      </c>
      <c r="AT760" s="119" t="str" cm="1">
        <f t="array" aca="1" ref="AT760" ca="1">IFERROR(IF(INDIRECT(ADDRESS($Z760,COLUMN(),4,1,"Monitoraggio"))="","",INDIRECT(ADDRESS($Z760,COLUMN(),4,1,"Monitoraggio"))),"")</f>
        <v/>
      </c>
      <c r="AU760" s="79" t="str" cm="1">
        <f t="array" aca="1" ref="AU760" ca="1">IFERROR(IF(INDIRECT(ADDRESS($Z760,COLUMN(),4,1,"Monitoraggio"))="","",INDIRECT(ADDRESS($Z760,COLUMN(),4,1,"Monitoraggio"))),"")</f>
        <v/>
      </c>
      <c r="AV760" s="119" t="str" cm="1">
        <f t="array" aca="1" ref="AV760" ca="1">IFERROR(IF(INDIRECT(ADDRESS($Z760,COLUMN(),4,1,"Monitoraggio"))="","",INDIRECT(ADDRESS($Z760,COLUMN(),4,1,"Monitoraggio"))),"")</f>
        <v/>
      </c>
      <c r="AW760" s="124" t="str" cm="1">
        <f t="array" aca="1" ref="AW760" ca="1">IFERROR(IF(INDIRECT(ADDRESS($Z760,COLUMN(),4,1,"Monitoraggio"))="","",INDIRECT(ADDRESS($Z760,COLUMN(),4,1,"Monitoraggio"))),"")</f>
        <v/>
      </c>
      <c r="AX760" s="62" t="str" cm="1">
        <f t="array" aca="1" ref="AX760" ca="1">IFERROR(IF(INDIRECT(ADDRESS($Z760,COLUMN(),4,1,"Monitoraggio"))="","",INDIRECT(ADDRESS($Z760,COLUMN(),4,1,"Monitoraggio"))),"")</f>
        <v/>
      </c>
      <c r="AY760" s="79" t="str" cm="1">
        <f t="array" aca="1" ref="AY760" ca="1">IFERROR(IF(INDIRECT(ADDRESS($Z760,COLUMN(),4,1,"Monitoraggio"))="","",INDIRECT(ADDRESS($Z760,COLUMN(),4,1,"Monitoraggio"))),"")</f>
        <v/>
      </c>
      <c r="AZ760" s="84" t="str" cm="1">
        <f t="array" aca="1" ref="AZ760" ca="1">IFERROR(IF(INDIRECT(ADDRESS($Z760,COLUMN(),4,1,"Monitoraggio"))="","",INDIRECT(ADDRESS($Z760,COLUMN(),4,1,"Monitoraggio"))),"")</f>
        <v/>
      </c>
      <c r="BA760" s="81" t="str" cm="1">
        <f t="array" aca="1" ref="BA760" ca="1">IFERROR(IF(INDIRECT(ADDRESS($Z760,COLUMN(),4,1,"Monitoraggio"))="","",INDIRECT(ADDRESS($Z760,COLUMN(),4,1,"Monitoraggio"))),"")</f>
        <v/>
      </c>
      <c r="BB760" s="86" t="str" cm="1">
        <f t="array" aca="1" ref="BB760" ca="1">IFERROR(IF(INDIRECT(ADDRESS($Z760,COLUMN(),4,1,"Monitoraggio"))="","",INDIRECT(ADDRESS($Z760,COLUMN(),4,1,"Monitoraggio"))),"")</f>
        <v/>
      </c>
      <c r="BC760" s="79" t="str" cm="1">
        <f t="array" aca="1" ref="BC760" ca="1">IFERROR(IF(INDIRECT(ADDRESS($Z760,COLUMN(),4,1,"Monitoraggio"))="","",INDIRECT(ADDRESS($Z760,COLUMN(),4,1,"Monitoraggio"))),"")</f>
        <v/>
      </c>
      <c r="BD760" s="79" t="str" cm="1">
        <f t="array" aca="1" ref="BD760" ca="1">IFERROR(IF(INDIRECT(ADDRESS($Z760,COLUMN(),4,1,"Monitoraggio"))="","",INDIRECT(ADDRESS($Z760,COLUMN(),4,1,"Monitoraggio"))),"")</f>
        <v/>
      </c>
      <c r="BE760" s="79" t="str" cm="1">
        <f t="array" aca="1" ref="BE760" ca="1">IFERROR(IF(INDIRECT(ADDRESS($Z760,COLUMN(),4,1,"Monitoraggio"))="","",INDIRECT(ADDRESS($Z760,COLUMN(),4,1,"Monitoraggio"))),"")</f>
        <v/>
      </c>
      <c r="BF760" s="79" t="str" cm="1">
        <f t="array" aca="1" ref="BF760" ca="1">IFERROR(IF(INDIRECT(ADDRESS($Z760,COLUMN(),4,1,"Monitoraggio"))="","",INDIRECT(ADDRESS($Z760,COLUMN(),4,1,"Monitoraggio"))),"")</f>
        <v/>
      </c>
      <c r="BG760" s="114" t="str" cm="1">
        <f t="array" aca="1" ref="BG760" ca="1">IFERROR(IF(INDIRECT(ADDRESS($Z760,COLUMN(),4,1,"Monitoraggio"))="","",INDIRECT(ADDRESS($Z760,COLUMN(),4,1,"Monitoraggio"))),"")</f>
        <v/>
      </c>
      <c r="BH760" s="48" t="str" cm="1">
        <f t="array" aca="1" ref="BH760" ca="1">IFERROR(IF(INDIRECT(ADDRESS($Z760,COLUMN(),4,1,"Monitoraggio"))="","",INDIRECT(ADDRESS($Z760,COLUMN(),4,1,"Monitoraggio"))),"")</f>
        <v/>
      </c>
      <c r="BI760" s="84" t="str" cm="1">
        <f t="array" aca="1" ref="BI760" ca="1">IFERROR(IF(INDIRECT(ADDRESS($Z760,COLUMN(),4,1,"Monitoraggio"))="","",INDIRECT(ADDRESS($Z760,COLUMN(),4,1,"Monitoraggio"))),"")</f>
        <v/>
      </c>
      <c r="BJ760" s="81" t="str" cm="1">
        <f t="array" aca="1" ref="BJ760" ca="1">IFERROR(IF(INDIRECT(ADDRESS($Z760,COLUMN(),4,1,"Monitoraggio"))="","",INDIRECT(ADDRESS($Z760,COLUMN(),4,1,"Monitoraggio"))),"")</f>
        <v/>
      </c>
    </row>
    <row r="761" spans="26:62" x14ac:dyDescent="0.2">
      <c r="Z761" s="132" t="str">
        <f>IFERROR(MATCH(ROW()-9,Monitoraggio!Y$1:Y$1000,0),"")</f>
        <v/>
      </c>
      <c r="AA761" s="60" t="str" cm="1">
        <f t="array" aca="1" ref="AA761" ca="1">IFERROR(IF(INDIRECT(ADDRESS($Z761,COLUMN(),4,1,"Monitoraggio"))="","",INDIRECT(ADDRESS($Z761,COLUMN(),4,1,"Monitoraggio"))),"")</f>
        <v/>
      </c>
      <c r="AB761" s="114" t="str" cm="1">
        <f t="array" aca="1" ref="AB761" ca="1">IFERROR(IF(INDIRECT(ADDRESS($Z761,COLUMN(),4,1,"Monitoraggio"))="","",INDIRECT(ADDRESS($Z761,COLUMN(),4,1,"Monitoraggio"))),"")</f>
        <v/>
      </c>
      <c r="AC761" s="114" t="str" cm="1">
        <f t="array" aca="1" ref="AC761" ca="1">IFERROR(IF(INDIRECT(ADDRESS($Z761,COLUMN(),4,1,"Monitoraggio"))="","",INDIRECT(ADDRESS($Z761,COLUMN(),4,1,"Monitoraggio"))),"")</f>
        <v/>
      </c>
      <c r="AD761" s="48" t="str" cm="1">
        <f t="array" aca="1" ref="AD761" ca="1">IFERROR(IF(INDIRECT(ADDRESS($Z761,COLUMN(),4,1,"Monitoraggio"))="","",INDIRECT(ADDRESS($Z761,COLUMN(),4,1,"Monitoraggio"))),"")</f>
        <v/>
      </c>
      <c r="AE761" s="61" t="str" cm="1">
        <f t="array" aca="1" ref="AE761" ca="1">IFERROR(IF(INDIRECT(ADDRESS($Z761,COLUMN(),4,1,"Monitoraggio"))="","",INDIRECT(ADDRESS($Z761,COLUMN(),4,1,"Monitoraggio"))),"")</f>
        <v/>
      </c>
      <c r="AF761" s="116" t="str" cm="1">
        <f t="array" aca="1" ref="AF761" ca="1">IFERROR(IF(INDIRECT(ADDRESS($Z761,COLUMN(),4,1,"Monitoraggio"))="","",INDIRECT(ADDRESS($Z761,COLUMN(),4,1,"Monitoraggio"))),"")</f>
        <v/>
      </c>
      <c r="AG761" s="61" t="str" cm="1">
        <f t="array" aca="1" ref="AG761" ca="1">IFERROR(IF(INDIRECT(ADDRESS($Z761,COLUMN(),4,1,"Monitoraggio"))="","",INDIRECT(ADDRESS($Z761,COLUMN(),4,1,"Monitoraggio"))),"")</f>
        <v/>
      </c>
      <c r="AH761" s="116" t="str" cm="1">
        <f t="array" aca="1" ref="AH761" ca="1">IFERROR(IF(INDIRECT(ADDRESS($Z761,COLUMN(),4,1,"Monitoraggio"))="","",INDIRECT(ADDRESS($Z761,COLUMN(),4,1,"Monitoraggio"))),"")</f>
        <v/>
      </c>
      <c r="AI761" s="114" t="str" cm="1">
        <f t="array" aca="1" ref="AI761" ca="1">IFERROR(IF(INDIRECT(ADDRESS($Z761,COLUMN(),4,1,"Monitoraggio"))="","",INDIRECT(ADDRESS($Z761,COLUMN(),4,1,"Monitoraggio"))),"")</f>
        <v/>
      </c>
      <c r="AJ761" s="118" t="str" cm="1">
        <f t="array" aca="1" ref="AJ761" ca="1">IFERROR(IF(INDIRECT(ADDRESS($Z761,COLUMN(),4,1,"Monitoraggio"))="","",INDIRECT(ADDRESS($Z761,COLUMN(),4,1,"Monitoraggio"))),"")</f>
        <v/>
      </c>
      <c r="AK761" s="119" t="str" cm="1">
        <f t="array" aca="1" ref="AK761" ca="1">IFERROR(IF(INDIRECT(ADDRESS($Z761,COLUMN(),4,1,"Monitoraggio"))="","",INDIRECT(ADDRESS($Z761,COLUMN(),4,1,"Monitoraggio"))),"")</f>
        <v/>
      </c>
      <c r="AL761" s="79" t="str" cm="1">
        <f t="array" aca="1" ref="AL761" ca="1">IFERROR(IF(INDIRECT(ADDRESS($Z761,COLUMN(),4,1,"Monitoraggio"))="","",INDIRECT(ADDRESS($Z761,COLUMN(),4,1,"Monitoraggio"))),"")</f>
        <v/>
      </c>
      <c r="AM761" s="77" t="str" cm="1">
        <f t="array" aca="1" ref="AM761" ca="1">IFERROR(IF(INDIRECT(ADDRESS($Z761,COLUMN(),4,1,"Monitoraggio"))="","",INDIRECT(ADDRESS($Z761,COLUMN(),4,1,"Monitoraggio"))),"")</f>
        <v/>
      </c>
      <c r="AN761" s="79" t="str" cm="1">
        <f t="array" aca="1" ref="AN761" ca="1">IFERROR(IF(INDIRECT(ADDRESS($Z761,COLUMN(),4,1,"Monitoraggio"))="","",INDIRECT(ADDRESS($Z761,COLUMN(),4,1,"Monitoraggio"))),"")</f>
        <v/>
      </c>
      <c r="AO761" s="79" t="str" cm="1">
        <f t="array" aca="1" ref="AO761" ca="1">IFERROR(IF(INDIRECT(ADDRESS($Z761,COLUMN(),4,1,"Monitoraggio"))="","",INDIRECT(ADDRESS($Z761,COLUMN(),4,1,"Monitoraggio"))),"")</f>
        <v/>
      </c>
      <c r="AP761" s="79" t="str" cm="1">
        <f t="array" aca="1" ref="AP761" ca="1">IFERROR(IF(INDIRECT(ADDRESS($Z761,COLUMN(),4,1,"Monitoraggio"))="","",INDIRECT(ADDRESS($Z761,COLUMN(),4,1,"Monitoraggio"))),"")</f>
        <v/>
      </c>
      <c r="AQ761" s="81" t="str" cm="1">
        <f t="array" aca="1" ref="AQ761" ca="1">IFERROR(IF(INDIRECT(ADDRESS($Z761,COLUMN(),4,1,"Monitoraggio"))="","",INDIRECT(ADDRESS($Z761,COLUMN(),4,1,"Monitoraggio"))),"")</f>
        <v/>
      </c>
      <c r="AR761" s="122" t="str" cm="1">
        <f t="array" aca="1" ref="AR761" ca="1">IFERROR(IF(INDIRECT(ADDRESS($Z761,COLUMN(),4,1,"Monitoraggio"))="","",INDIRECT(ADDRESS($Z761,COLUMN(),4,1,"Monitoraggio"))),"")</f>
        <v/>
      </c>
      <c r="AS761" s="118" t="str" cm="1">
        <f t="array" aca="1" ref="AS761" ca="1">IFERROR(IF(INDIRECT(ADDRESS($Z761,COLUMN(),4,1,"Monitoraggio"))="","",INDIRECT(ADDRESS($Z761,COLUMN(),4,1,"Monitoraggio"))),"")</f>
        <v/>
      </c>
      <c r="AT761" s="119" t="str" cm="1">
        <f t="array" aca="1" ref="AT761" ca="1">IFERROR(IF(INDIRECT(ADDRESS($Z761,COLUMN(),4,1,"Monitoraggio"))="","",INDIRECT(ADDRESS($Z761,COLUMN(),4,1,"Monitoraggio"))),"")</f>
        <v/>
      </c>
      <c r="AU761" s="79" t="str" cm="1">
        <f t="array" aca="1" ref="AU761" ca="1">IFERROR(IF(INDIRECT(ADDRESS($Z761,COLUMN(),4,1,"Monitoraggio"))="","",INDIRECT(ADDRESS($Z761,COLUMN(),4,1,"Monitoraggio"))),"")</f>
        <v/>
      </c>
      <c r="AV761" s="119" t="str" cm="1">
        <f t="array" aca="1" ref="AV761" ca="1">IFERROR(IF(INDIRECT(ADDRESS($Z761,COLUMN(),4,1,"Monitoraggio"))="","",INDIRECT(ADDRESS($Z761,COLUMN(),4,1,"Monitoraggio"))),"")</f>
        <v/>
      </c>
      <c r="AW761" s="124" t="str" cm="1">
        <f t="array" aca="1" ref="AW761" ca="1">IFERROR(IF(INDIRECT(ADDRESS($Z761,COLUMN(),4,1,"Monitoraggio"))="","",INDIRECT(ADDRESS($Z761,COLUMN(),4,1,"Monitoraggio"))),"")</f>
        <v/>
      </c>
      <c r="AX761" s="62" t="str" cm="1">
        <f t="array" aca="1" ref="AX761" ca="1">IFERROR(IF(INDIRECT(ADDRESS($Z761,COLUMN(),4,1,"Monitoraggio"))="","",INDIRECT(ADDRESS($Z761,COLUMN(),4,1,"Monitoraggio"))),"")</f>
        <v/>
      </c>
      <c r="AY761" s="79" t="str" cm="1">
        <f t="array" aca="1" ref="AY761" ca="1">IFERROR(IF(INDIRECT(ADDRESS($Z761,COLUMN(),4,1,"Monitoraggio"))="","",INDIRECT(ADDRESS($Z761,COLUMN(),4,1,"Monitoraggio"))),"")</f>
        <v/>
      </c>
      <c r="AZ761" s="84" t="str" cm="1">
        <f t="array" aca="1" ref="AZ761" ca="1">IFERROR(IF(INDIRECT(ADDRESS($Z761,COLUMN(),4,1,"Monitoraggio"))="","",INDIRECT(ADDRESS($Z761,COLUMN(),4,1,"Monitoraggio"))),"")</f>
        <v/>
      </c>
      <c r="BA761" s="81" t="str" cm="1">
        <f t="array" aca="1" ref="BA761" ca="1">IFERROR(IF(INDIRECT(ADDRESS($Z761,COLUMN(),4,1,"Monitoraggio"))="","",INDIRECT(ADDRESS($Z761,COLUMN(),4,1,"Monitoraggio"))),"")</f>
        <v/>
      </c>
      <c r="BB761" s="86" t="str" cm="1">
        <f t="array" aca="1" ref="BB761" ca="1">IFERROR(IF(INDIRECT(ADDRESS($Z761,COLUMN(),4,1,"Monitoraggio"))="","",INDIRECT(ADDRESS($Z761,COLUMN(),4,1,"Monitoraggio"))),"")</f>
        <v/>
      </c>
      <c r="BC761" s="79" t="str" cm="1">
        <f t="array" aca="1" ref="BC761" ca="1">IFERROR(IF(INDIRECT(ADDRESS($Z761,COLUMN(),4,1,"Monitoraggio"))="","",INDIRECT(ADDRESS($Z761,COLUMN(),4,1,"Monitoraggio"))),"")</f>
        <v/>
      </c>
      <c r="BD761" s="79" t="str" cm="1">
        <f t="array" aca="1" ref="BD761" ca="1">IFERROR(IF(INDIRECT(ADDRESS($Z761,COLUMN(),4,1,"Monitoraggio"))="","",INDIRECT(ADDRESS($Z761,COLUMN(),4,1,"Monitoraggio"))),"")</f>
        <v/>
      </c>
      <c r="BE761" s="79" t="str" cm="1">
        <f t="array" aca="1" ref="BE761" ca="1">IFERROR(IF(INDIRECT(ADDRESS($Z761,COLUMN(),4,1,"Monitoraggio"))="","",INDIRECT(ADDRESS($Z761,COLUMN(),4,1,"Monitoraggio"))),"")</f>
        <v/>
      </c>
      <c r="BF761" s="79" t="str" cm="1">
        <f t="array" aca="1" ref="BF761" ca="1">IFERROR(IF(INDIRECT(ADDRESS($Z761,COLUMN(),4,1,"Monitoraggio"))="","",INDIRECT(ADDRESS($Z761,COLUMN(),4,1,"Monitoraggio"))),"")</f>
        <v/>
      </c>
      <c r="BG761" s="114" t="str" cm="1">
        <f t="array" aca="1" ref="BG761" ca="1">IFERROR(IF(INDIRECT(ADDRESS($Z761,COLUMN(),4,1,"Monitoraggio"))="","",INDIRECT(ADDRESS($Z761,COLUMN(),4,1,"Monitoraggio"))),"")</f>
        <v/>
      </c>
      <c r="BH761" s="48" t="str" cm="1">
        <f t="array" aca="1" ref="BH761" ca="1">IFERROR(IF(INDIRECT(ADDRESS($Z761,COLUMN(),4,1,"Monitoraggio"))="","",INDIRECT(ADDRESS($Z761,COLUMN(),4,1,"Monitoraggio"))),"")</f>
        <v/>
      </c>
      <c r="BI761" s="84" t="str" cm="1">
        <f t="array" aca="1" ref="BI761" ca="1">IFERROR(IF(INDIRECT(ADDRESS($Z761,COLUMN(),4,1,"Monitoraggio"))="","",INDIRECT(ADDRESS($Z761,COLUMN(),4,1,"Monitoraggio"))),"")</f>
        <v/>
      </c>
      <c r="BJ761" s="81" t="str" cm="1">
        <f t="array" aca="1" ref="BJ761" ca="1">IFERROR(IF(INDIRECT(ADDRESS($Z761,COLUMN(),4,1,"Monitoraggio"))="","",INDIRECT(ADDRESS($Z761,COLUMN(),4,1,"Monitoraggio"))),"")</f>
        <v/>
      </c>
    </row>
    <row r="762" spans="26:62" x14ac:dyDescent="0.2">
      <c r="Z762" s="132" t="str">
        <f>IFERROR(MATCH(ROW()-9,Monitoraggio!Y$1:Y$1000,0),"")</f>
        <v/>
      </c>
      <c r="AA762" s="60" t="str" cm="1">
        <f t="array" aca="1" ref="AA762" ca="1">IFERROR(IF(INDIRECT(ADDRESS($Z762,COLUMN(),4,1,"Monitoraggio"))="","",INDIRECT(ADDRESS($Z762,COLUMN(),4,1,"Monitoraggio"))),"")</f>
        <v/>
      </c>
      <c r="AB762" s="114" t="str" cm="1">
        <f t="array" aca="1" ref="AB762" ca="1">IFERROR(IF(INDIRECT(ADDRESS($Z762,COLUMN(),4,1,"Monitoraggio"))="","",INDIRECT(ADDRESS($Z762,COLUMN(),4,1,"Monitoraggio"))),"")</f>
        <v/>
      </c>
      <c r="AC762" s="114" t="str" cm="1">
        <f t="array" aca="1" ref="AC762" ca="1">IFERROR(IF(INDIRECT(ADDRESS($Z762,COLUMN(),4,1,"Monitoraggio"))="","",INDIRECT(ADDRESS($Z762,COLUMN(),4,1,"Monitoraggio"))),"")</f>
        <v/>
      </c>
      <c r="AD762" s="48" t="str" cm="1">
        <f t="array" aca="1" ref="AD762" ca="1">IFERROR(IF(INDIRECT(ADDRESS($Z762,COLUMN(),4,1,"Monitoraggio"))="","",INDIRECT(ADDRESS($Z762,COLUMN(),4,1,"Monitoraggio"))),"")</f>
        <v/>
      </c>
      <c r="AE762" s="61" t="str" cm="1">
        <f t="array" aca="1" ref="AE762" ca="1">IFERROR(IF(INDIRECT(ADDRESS($Z762,COLUMN(),4,1,"Monitoraggio"))="","",INDIRECT(ADDRESS($Z762,COLUMN(),4,1,"Monitoraggio"))),"")</f>
        <v/>
      </c>
      <c r="AF762" s="116" t="str" cm="1">
        <f t="array" aca="1" ref="AF762" ca="1">IFERROR(IF(INDIRECT(ADDRESS($Z762,COLUMN(),4,1,"Monitoraggio"))="","",INDIRECT(ADDRESS($Z762,COLUMN(),4,1,"Monitoraggio"))),"")</f>
        <v/>
      </c>
      <c r="AG762" s="61" t="str" cm="1">
        <f t="array" aca="1" ref="AG762" ca="1">IFERROR(IF(INDIRECT(ADDRESS($Z762,COLUMN(),4,1,"Monitoraggio"))="","",INDIRECT(ADDRESS($Z762,COLUMN(),4,1,"Monitoraggio"))),"")</f>
        <v/>
      </c>
      <c r="AH762" s="116" t="str" cm="1">
        <f t="array" aca="1" ref="AH762" ca="1">IFERROR(IF(INDIRECT(ADDRESS($Z762,COLUMN(),4,1,"Monitoraggio"))="","",INDIRECT(ADDRESS($Z762,COLUMN(),4,1,"Monitoraggio"))),"")</f>
        <v/>
      </c>
      <c r="AI762" s="114" t="str" cm="1">
        <f t="array" aca="1" ref="AI762" ca="1">IFERROR(IF(INDIRECT(ADDRESS($Z762,COLUMN(),4,1,"Monitoraggio"))="","",INDIRECT(ADDRESS($Z762,COLUMN(),4,1,"Monitoraggio"))),"")</f>
        <v/>
      </c>
      <c r="AJ762" s="118" t="str" cm="1">
        <f t="array" aca="1" ref="AJ762" ca="1">IFERROR(IF(INDIRECT(ADDRESS($Z762,COLUMN(),4,1,"Monitoraggio"))="","",INDIRECT(ADDRESS($Z762,COLUMN(),4,1,"Monitoraggio"))),"")</f>
        <v/>
      </c>
      <c r="AK762" s="119" t="str" cm="1">
        <f t="array" aca="1" ref="AK762" ca="1">IFERROR(IF(INDIRECT(ADDRESS($Z762,COLUMN(),4,1,"Monitoraggio"))="","",INDIRECT(ADDRESS($Z762,COLUMN(),4,1,"Monitoraggio"))),"")</f>
        <v/>
      </c>
      <c r="AL762" s="79" t="str" cm="1">
        <f t="array" aca="1" ref="AL762" ca="1">IFERROR(IF(INDIRECT(ADDRESS($Z762,COLUMN(),4,1,"Monitoraggio"))="","",INDIRECT(ADDRESS($Z762,COLUMN(),4,1,"Monitoraggio"))),"")</f>
        <v/>
      </c>
      <c r="AM762" s="77" t="str" cm="1">
        <f t="array" aca="1" ref="AM762" ca="1">IFERROR(IF(INDIRECT(ADDRESS($Z762,COLUMN(),4,1,"Monitoraggio"))="","",INDIRECT(ADDRESS($Z762,COLUMN(),4,1,"Monitoraggio"))),"")</f>
        <v/>
      </c>
      <c r="AN762" s="79" t="str" cm="1">
        <f t="array" aca="1" ref="AN762" ca="1">IFERROR(IF(INDIRECT(ADDRESS($Z762,COLUMN(),4,1,"Monitoraggio"))="","",INDIRECT(ADDRESS($Z762,COLUMN(),4,1,"Monitoraggio"))),"")</f>
        <v/>
      </c>
      <c r="AO762" s="79" t="str" cm="1">
        <f t="array" aca="1" ref="AO762" ca="1">IFERROR(IF(INDIRECT(ADDRESS($Z762,COLUMN(),4,1,"Monitoraggio"))="","",INDIRECT(ADDRESS($Z762,COLUMN(),4,1,"Monitoraggio"))),"")</f>
        <v/>
      </c>
      <c r="AP762" s="79" t="str" cm="1">
        <f t="array" aca="1" ref="AP762" ca="1">IFERROR(IF(INDIRECT(ADDRESS($Z762,COLUMN(),4,1,"Monitoraggio"))="","",INDIRECT(ADDRESS($Z762,COLUMN(),4,1,"Monitoraggio"))),"")</f>
        <v/>
      </c>
      <c r="AQ762" s="81" t="str" cm="1">
        <f t="array" aca="1" ref="AQ762" ca="1">IFERROR(IF(INDIRECT(ADDRESS($Z762,COLUMN(),4,1,"Monitoraggio"))="","",INDIRECT(ADDRESS($Z762,COLUMN(),4,1,"Monitoraggio"))),"")</f>
        <v/>
      </c>
      <c r="AR762" s="122" t="str" cm="1">
        <f t="array" aca="1" ref="AR762" ca="1">IFERROR(IF(INDIRECT(ADDRESS($Z762,COLUMN(),4,1,"Monitoraggio"))="","",INDIRECT(ADDRESS($Z762,COLUMN(),4,1,"Monitoraggio"))),"")</f>
        <v/>
      </c>
      <c r="AS762" s="118" t="str" cm="1">
        <f t="array" aca="1" ref="AS762" ca="1">IFERROR(IF(INDIRECT(ADDRESS($Z762,COLUMN(),4,1,"Monitoraggio"))="","",INDIRECT(ADDRESS($Z762,COLUMN(),4,1,"Monitoraggio"))),"")</f>
        <v/>
      </c>
      <c r="AT762" s="119" t="str" cm="1">
        <f t="array" aca="1" ref="AT762" ca="1">IFERROR(IF(INDIRECT(ADDRESS($Z762,COLUMN(),4,1,"Monitoraggio"))="","",INDIRECT(ADDRESS($Z762,COLUMN(),4,1,"Monitoraggio"))),"")</f>
        <v/>
      </c>
      <c r="AU762" s="79" t="str" cm="1">
        <f t="array" aca="1" ref="AU762" ca="1">IFERROR(IF(INDIRECT(ADDRESS($Z762,COLUMN(),4,1,"Monitoraggio"))="","",INDIRECT(ADDRESS($Z762,COLUMN(),4,1,"Monitoraggio"))),"")</f>
        <v/>
      </c>
      <c r="AV762" s="119" t="str" cm="1">
        <f t="array" aca="1" ref="AV762" ca="1">IFERROR(IF(INDIRECT(ADDRESS($Z762,COLUMN(),4,1,"Monitoraggio"))="","",INDIRECT(ADDRESS($Z762,COLUMN(),4,1,"Monitoraggio"))),"")</f>
        <v/>
      </c>
      <c r="AW762" s="124" t="str" cm="1">
        <f t="array" aca="1" ref="AW762" ca="1">IFERROR(IF(INDIRECT(ADDRESS($Z762,COLUMN(),4,1,"Monitoraggio"))="","",INDIRECT(ADDRESS($Z762,COLUMN(),4,1,"Monitoraggio"))),"")</f>
        <v/>
      </c>
      <c r="AX762" s="62" t="str" cm="1">
        <f t="array" aca="1" ref="AX762" ca="1">IFERROR(IF(INDIRECT(ADDRESS($Z762,COLUMN(),4,1,"Monitoraggio"))="","",INDIRECT(ADDRESS($Z762,COLUMN(),4,1,"Monitoraggio"))),"")</f>
        <v/>
      </c>
      <c r="AY762" s="79" t="str" cm="1">
        <f t="array" aca="1" ref="AY762" ca="1">IFERROR(IF(INDIRECT(ADDRESS($Z762,COLUMN(),4,1,"Monitoraggio"))="","",INDIRECT(ADDRESS($Z762,COLUMN(),4,1,"Monitoraggio"))),"")</f>
        <v/>
      </c>
      <c r="AZ762" s="84" t="str" cm="1">
        <f t="array" aca="1" ref="AZ762" ca="1">IFERROR(IF(INDIRECT(ADDRESS($Z762,COLUMN(),4,1,"Monitoraggio"))="","",INDIRECT(ADDRESS($Z762,COLUMN(),4,1,"Monitoraggio"))),"")</f>
        <v/>
      </c>
      <c r="BA762" s="81" t="str" cm="1">
        <f t="array" aca="1" ref="BA762" ca="1">IFERROR(IF(INDIRECT(ADDRESS($Z762,COLUMN(),4,1,"Monitoraggio"))="","",INDIRECT(ADDRESS($Z762,COLUMN(),4,1,"Monitoraggio"))),"")</f>
        <v/>
      </c>
      <c r="BB762" s="86" t="str" cm="1">
        <f t="array" aca="1" ref="BB762" ca="1">IFERROR(IF(INDIRECT(ADDRESS($Z762,COLUMN(),4,1,"Monitoraggio"))="","",INDIRECT(ADDRESS($Z762,COLUMN(),4,1,"Monitoraggio"))),"")</f>
        <v/>
      </c>
      <c r="BC762" s="79" t="str" cm="1">
        <f t="array" aca="1" ref="BC762" ca="1">IFERROR(IF(INDIRECT(ADDRESS($Z762,COLUMN(),4,1,"Monitoraggio"))="","",INDIRECT(ADDRESS($Z762,COLUMN(),4,1,"Monitoraggio"))),"")</f>
        <v/>
      </c>
      <c r="BD762" s="79" t="str" cm="1">
        <f t="array" aca="1" ref="BD762" ca="1">IFERROR(IF(INDIRECT(ADDRESS($Z762,COLUMN(),4,1,"Monitoraggio"))="","",INDIRECT(ADDRESS($Z762,COLUMN(),4,1,"Monitoraggio"))),"")</f>
        <v/>
      </c>
      <c r="BE762" s="79" t="str" cm="1">
        <f t="array" aca="1" ref="BE762" ca="1">IFERROR(IF(INDIRECT(ADDRESS($Z762,COLUMN(),4,1,"Monitoraggio"))="","",INDIRECT(ADDRESS($Z762,COLUMN(),4,1,"Monitoraggio"))),"")</f>
        <v/>
      </c>
      <c r="BF762" s="79" t="str" cm="1">
        <f t="array" aca="1" ref="BF762" ca="1">IFERROR(IF(INDIRECT(ADDRESS($Z762,COLUMN(),4,1,"Monitoraggio"))="","",INDIRECT(ADDRESS($Z762,COLUMN(),4,1,"Monitoraggio"))),"")</f>
        <v/>
      </c>
      <c r="BG762" s="114" t="str" cm="1">
        <f t="array" aca="1" ref="BG762" ca="1">IFERROR(IF(INDIRECT(ADDRESS($Z762,COLUMN(),4,1,"Monitoraggio"))="","",INDIRECT(ADDRESS($Z762,COLUMN(),4,1,"Monitoraggio"))),"")</f>
        <v/>
      </c>
      <c r="BH762" s="48" t="str" cm="1">
        <f t="array" aca="1" ref="BH762" ca="1">IFERROR(IF(INDIRECT(ADDRESS($Z762,COLUMN(),4,1,"Monitoraggio"))="","",INDIRECT(ADDRESS($Z762,COLUMN(),4,1,"Monitoraggio"))),"")</f>
        <v/>
      </c>
      <c r="BI762" s="84" t="str" cm="1">
        <f t="array" aca="1" ref="BI762" ca="1">IFERROR(IF(INDIRECT(ADDRESS($Z762,COLUMN(),4,1,"Monitoraggio"))="","",INDIRECT(ADDRESS($Z762,COLUMN(),4,1,"Monitoraggio"))),"")</f>
        <v/>
      </c>
      <c r="BJ762" s="81" t="str" cm="1">
        <f t="array" aca="1" ref="BJ762" ca="1">IFERROR(IF(INDIRECT(ADDRESS($Z762,COLUMN(),4,1,"Monitoraggio"))="","",INDIRECT(ADDRESS($Z762,COLUMN(),4,1,"Monitoraggio"))),"")</f>
        <v/>
      </c>
    </row>
    <row r="763" spans="26:62" x14ac:dyDescent="0.2">
      <c r="Z763" s="132" t="str">
        <f>IFERROR(MATCH(ROW()-9,Monitoraggio!Y$1:Y$1000,0),"")</f>
        <v/>
      </c>
      <c r="AA763" s="60" t="str" cm="1">
        <f t="array" aca="1" ref="AA763" ca="1">IFERROR(IF(INDIRECT(ADDRESS($Z763,COLUMN(),4,1,"Monitoraggio"))="","",INDIRECT(ADDRESS($Z763,COLUMN(),4,1,"Monitoraggio"))),"")</f>
        <v/>
      </c>
      <c r="AB763" s="114" t="str" cm="1">
        <f t="array" aca="1" ref="AB763" ca="1">IFERROR(IF(INDIRECT(ADDRESS($Z763,COLUMN(),4,1,"Monitoraggio"))="","",INDIRECT(ADDRESS($Z763,COLUMN(),4,1,"Monitoraggio"))),"")</f>
        <v/>
      </c>
      <c r="AC763" s="114" t="str" cm="1">
        <f t="array" aca="1" ref="AC763" ca="1">IFERROR(IF(INDIRECT(ADDRESS($Z763,COLUMN(),4,1,"Monitoraggio"))="","",INDIRECT(ADDRESS($Z763,COLUMN(),4,1,"Monitoraggio"))),"")</f>
        <v/>
      </c>
      <c r="AD763" s="48" t="str" cm="1">
        <f t="array" aca="1" ref="AD763" ca="1">IFERROR(IF(INDIRECT(ADDRESS($Z763,COLUMN(),4,1,"Monitoraggio"))="","",INDIRECT(ADDRESS($Z763,COLUMN(),4,1,"Monitoraggio"))),"")</f>
        <v/>
      </c>
      <c r="AE763" s="61" t="str" cm="1">
        <f t="array" aca="1" ref="AE763" ca="1">IFERROR(IF(INDIRECT(ADDRESS($Z763,COLUMN(),4,1,"Monitoraggio"))="","",INDIRECT(ADDRESS($Z763,COLUMN(),4,1,"Monitoraggio"))),"")</f>
        <v/>
      </c>
      <c r="AF763" s="116" t="str" cm="1">
        <f t="array" aca="1" ref="AF763" ca="1">IFERROR(IF(INDIRECT(ADDRESS($Z763,COLUMN(),4,1,"Monitoraggio"))="","",INDIRECT(ADDRESS($Z763,COLUMN(),4,1,"Monitoraggio"))),"")</f>
        <v/>
      </c>
      <c r="AG763" s="61" t="str" cm="1">
        <f t="array" aca="1" ref="AG763" ca="1">IFERROR(IF(INDIRECT(ADDRESS($Z763,COLUMN(),4,1,"Monitoraggio"))="","",INDIRECT(ADDRESS($Z763,COLUMN(),4,1,"Monitoraggio"))),"")</f>
        <v/>
      </c>
      <c r="AH763" s="116" t="str" cm="1">
        <f t="array" aca="1" ref="AH763" ca="1">IFERROR(IF(INDIRECT(ADDRESS($Z763,COLUMN(),4,1,"Monitoraggio"))="","",INDIRECT(ADDRESS($Z763,COLUMN(),4,1,"Monitoraggio"))),"")</f>
        <v/>
      </c>
      <c r="AI763" s="114" t="str" cm="1">
        <f t="array" aca="1" ref="AI763" ca="1">IFERROR(IF(INDIRECT(ADDRESS($Z763,COLUMN(),4,1,"Monitoraggio"))="","",INDIRECT(ADDRESS($Z763,COLUMN(),4,1,"Monitoraggio"))),"")</f>
        <v/>
      </c>
      <c r="AJ763" s="118" t="str" cm="1">
        <f t="array" aca="1" ref="AJ763" ca="1">IFERROR(IF(INDIRECT(ADDRESS($Z763,COLUMN(),4,1,"Monitoraggio"))="","",INDIRECT(ADDRESS($Z763,COLUMN(),4,1,"Monitoraggio"))),"")</f>
        <v/>
      </c>
      <c r="AK763" s="119" t="str" cm="1">
        <f t="array" aca="1" ref="AK763" ca="1">IFERROR(IF(INDIRECT(ADDRESS($Z763,COLUMN(),4,1,"Monitoraggio"))="","",INDIRECT(ADDRESS($Z763,COLUMN(),4,1,"Monitoraggio"))),"")</f>
        <v/>
      </c>
      <c r="AL763" s="79" t="str" cm="1">
        <f t="array" aca="1" ref="AL763" ca="1">IFERROR(IF(INDIRECT(ADDRESS($Z763,COLUMN(),4,1,"Monitoraggio"))="","",INDIRECT(ADDRESS($Z763,COLUMN(),4,1,"Monitoraggio"))),"")</f>
        <v/>
      </c>
      <c r="AM763" s="77" t="str" cm="1">
        <f t="array" aca="1" ref="AM763" ca="1">IFERROR(IF(INDIRECT(ADDRESS($Z763,COLUMN(),4,1,"Monitoraggio"))="","",INDIRECT(ADDRESS($Z763,COLUMN(),4,1,"Monitoraggio"))),"")</f>
        <v/>
      </c>
      <c r="AN763" s="79" t="str" cm="1">
        <f t="array" aca="1" ref="AN763" ca="1">IFERROR(IF(INDIRECT(ADDRESS($Z763,COLUMN(),4,1,"Monitoraggio"))="","",INDIRECT(ADDRESS($Z763,COLUMN(),4,1,"Monitoraggio"))),"")</f>
        <v/>
      </c>
      <c r="AO763" s="79" t="str" cm="1">
        <f t="array" aca="1" ref="AO763" ca="1">IFERROR(IF(INDIRECT(ADDRESS($Z763,COLUMN(),4,1,"Monitoraggio"))="","",INDIRECT(ADDRESS($Z763,COLUMN(),4,1,"Monitoraggio"))),"")</f>
        <v/>
      </c>
      <c r="AP763" s="79" t="str" cm="1">
        <f t="array" aca="1" ref="AP763" ca="1">IFERROR(IF(INDIRECT(ADDRESS($Z763,COLUMN(),4,1,"Monitoraggio"))="","",INDIRECT(ADDRESS($Z763,COLUMN(),4,1,"Monitoraggio"))),"")</f>
        <v/>
      </c>
      <c r="AQ763" s="81" t="str" cm="1">
        <f t="array" aca="1" ref="AQ763" ca="1">IFERROR(IF(INDIRECT(ADDRESS($Z763,COLUMN(),4,1,"Monitoraggio"))="","",INDIRECT(ADDRESS($Z763,COLUMN(),4,1,"Monitoraggio"))),"")</f>
        <v/>
      </c>
      <c r="AR763" s="122" t="str" cm="1">
        <f t="array" aca="1" ref="AR763" ca="1">IFERROR(IF(INDIRECT(ADDRESS($Z763,COLUMN(),4,1,"Monitoraggio"))="","",INDIRECT(ADDRESS($Z763,COLUMN(),4,1,"Monitoraggio"))),"")</f>
        <v/>
      </c>
      <c r="AS763" s="118" t="str" cm="1">
        <f t="array" aca="1" ref="AS763" ca="1">IFERROR(IF(INDIRECT(ADDRESS($Z763,COLUMN(),4,1,"Monitoraggio"))="","",INDIRECT(ADDRESS($Z763,COLUMN(),4,1,"Monitoraggio"))),"")</f>
        <v/>
      </c>
      <c r="AT763" s="119" t="str" cm="1">
        <f t="array" aca="1" ref="AT763" ca="1">IFERROR(IF(INDIRECT(ADDRESS($Z763,COLUMN(),4,1,"Monitoraggio"))="","",INDIRECT(ADDRESS($Z763,COLUMN(),4,1,"Monitoraggio"))),"")</f>
        <v/>
      </c>
      <c r="AU763" s="79" t="str" cm="1">
        <f t="array" aca="1" ref="AU763" ca="1">IFERROR(IF(INDIRECT(ADDRESS($Z763,COLUMN(),4,1,"Monitoraggio"))="","",INDIRECT(ADDRESS($Z763,COLUMN(),4,1,"Monitoraggio"))),"")</f>
        <v/>
      </c>
      <c r="AV763" s="119" t="str" cm="1">
        <f t="array" aca="1" ref="AV763" ca="1">IFERROR(IF(INDIRECT(ADDRESS($Z763,COLUMN(),4,1,"Monitoraggio"))="","",INDIRECT(ADDRESS($Z763,COLUMN(),4,1,"Monitoraggio"))),"")</f>
        <v/>
      </c>
      <c r="AW763" s="124" t="str" cm="1">
        <f t="array" aca="1" ref="AW763" ca="1">IFERROR(IF(INDIRECT(ADDRESS($Z763,COLUMN(),4,1,"Monitoraggio"))="","",INDIRECT(ADDRESS($Z763,COLUMN(),4,1,"Monitoraggio"))),"")</f>
        <v/>
      </c>
      <c r="AX763" s="62" t="str" cm="1">
        <f t="array" aca="1" ref="AX763" ca="1">IFERROR(IF(INDIRECT(ADDRESS($Z763,COLUMN(),4,1,"Monitoraggio"))="","",INDIRECT(ADDRESS($Z763,COLUMN(),4,1,"Monitoraggio"))),"")</f>
        <v/>
      </c>
      <c r="AY763" s="79" t="str" cm="1">
        <f t="array" aca="1" ref="AY763" ca="1">IFERROR(IF(INDIRECT(ADDRESS($Z763,COLUMN(),4,1,"Monitoraggio"))="","",INDIRECT(ADDRESS($Z763,COLUMN(),4,1,"Monitoraggio"))),"")</f>
        <v/>
      </c>
      <c r="AZ763" s="84" t="str" cm="1">
        <f t="array" aca="1" ref="AZ763" ca="1">IFERROR(IF(INDIRECT(ADDRESS($Z763,COLUMN(),4,1,"Monitoraggio"))="","",INDIRECT(ADDRESS($Z763,COLUMN(),4,1,"Monitoraggio"))),"")</f>
        <v/>
      </c>
      <c r="BA763" s="81" t="str" cm="1">
        <f t="array" aca="1" ref="BA763" ca="1">IFERROR(IF(INDIRECT(ADDRESS($Z763,COLUMN(),4,1,"Monitoraggio"))="","",INDIRECT(ADDRESS($Z763,COLUMN(),4,1,"Monitoraggio"))),"")</f>
        <v/>
      </c>
      <c r="BB763" s="86" t="str" cm="1">
        <f t="array" aca="1" ref="BB763" ca="1">IFERROR(IF(INDIRECT(ADDRESS($Z763,COLUMN(),4,1,"Monitoraggio"))="","",INDIRECT(ADDRESS($Z763,COLUMN(),4,1,"Monitoraggio"))),"")</f>
        <v/>
      </c>
      <c r="BC763" s="79" t="str" cm="1">
        <f t="array" aca="1" ref="BC763" ca="1">IFERROR(IF(INDIRECT(ADDRESS($Z763,COLUMN(),4,1,"Monitoraggio"))="","",INDIRECT(ADDRESS($Z763,COLUMN(),4,1,"Monitoraggio"))),"")</f>
        <v/>
      </c>
      <c r="BD763" s="79" t="str" cm="1">
        <f t="array" aca="1" ref="BD763" ca="1">IFERROR(IF(INDIRECT(ADDRESS($Z763,COLUMN(),4,1,"Monitoraggio"))="","",INDIRECT(ADDRESS($Z763,COLUMN(),4,1,"Monitoraggio"))),"")</f>
        <v/>
      </c>
      <c r="BE763" s="79" t="str" cm="1">
        <f t="array" aca="1" ref="BE763" ca="1">IFERROR(IF(INDIRECT(ADDRESS($Z763,COLUMN(),4,1,"Monitoraggio"))="","",INDIRECT(ADDRESS($Z763,COLUMN(),4,1,"Monitoraggio"))),"")</f>
        <v/>
      </c>
      <c r="BF763" s="79" t="str" cm="1">
        <f t="array" aca="1" ref="BF763" ca="1">IFERROR(IF(INDIRECT(ADDRESS($Z763,COLUMN(),4,1,"Monitoraggio"))="","",INDIRECT(ADDRESS($Z763,COLUMN(),4,1,"Monitoraggio"))),"")</f>
        <v/>
      </c>
      <c r="BG763" s="114" t="str" cm="1">
        <f t="array" aca="1" ref="BG763" ca="1">IFERROR(IF(INDIRECT(ADDRESS($Z763,COLUMN(),4,1,"Monitoraggio"))="","",INDIRECT(ADDRESS($Z763,COLUMN(),4,1,"Monitoraggio"))),"")</f>
        <v/>
      </c>
      <c r="BH763" s="48" t="str" cm="1">
        <f t="array" aca="1" ref="BH763" ca="1">IFERROR(IF(INDIRECT(ADDRESS($Z763,COLUMN(),4,1,"Monitoraggio"))="","",INDIRECT(ADDRESS($Z763,COLUMN(),4,1,"Monitoraggio"))),"")</f>
        <v/>
      </c>
      <c r="BI763" s="84" t="str" cm="1">
        <f t="array" aca="1" ref="BI763" ca="1">IFERROR(IF(INDIRECT(ADDRESS($Z763,COLUMN(),4,1,"Monitoraggio"))="","",INDIRECT(ADDRESS($Z763,COLUMN(),4,1,"Monitoraggio"))),"")</f>
        <v/>
      </c>
      <c r="BJ763" s="81" t="str" cm="1">
        <f t="array" aca="1" ref="BJ763" ca="1">IFERROR(IF(INDIRECT(ADDRESS($Z763,COLUMN(),4,1,"Monitoraggio"))="","",INDIRECT(ADDRESS($Z763,COLUMN(),4,1,"Monitoraggio"))),"")</f>
        <v/>
      </c>
    </row>
    <row r="764" spans="26:62" x14ac:dyDescent="0.2">
      <c r="Z764" s="132" t="str">
        <f>IFERROR(MATCH(ROW()-9,Monitoraggio!Y$1:Y$1000,0),"")</f>
        <v/>
      </c>
      <c r="AA764" s="60" t="str" cm="1">
        <f t="array" aca="1" ref="AA764" ca="1">IFERROR(IF(INDIRECT(ADDRESS($Z764,COLUMN(),4,1,"Monitoraggio"))="","",INDIRECT(ADDRESS($Z764,COLUMN(),4,1,"Monitoraggio"))),"")</f>
        <v/>
      </c>
      <c r="AB764" s="114" t="str" cm="1">
        <f t="array" aca="1" ref="AB764" ca="1">IFERROR(IF(INDIRECT(ADDRESS($Z764,COLUMN(),4,1,"Monitoraggio"))="","",INDIRECT(ADDRESS($Z764,COLUMN(),4,1,"Monitoraggio"))),"")</f>
        <v/>
      </c>
      <c r="AC764" s="114" t="str" cm="1">
        <f t="array" aca="1" ref="AC764" ca="1">IFERROR(IF(INDIRECT(ADDRESS($Z764,COLUMN(),4,1,"Monitoraggio"))="","",INDIRECT(ADDRESS($Z764,COLUMN(),4,1,"Monitoraggio"))),"")</f>
        <v/>
      </c>
      <c r="AD764" s="48" t="str" cm="1">
        <f t="array" aca="1" ref="AD764" ca="1">IFERROR(IF(INDIRECT(ADDRESS($Z764,COLUMN(),4,1,"Monitoraggio"))="","",INDIRECT(ADDRESS($Z764,COLUMN(),4,1,"Monitoraggio"))),"")</f>
        <v/>
      </c>
      <c r="AE764" s="61" t="str" cm="1">
        <f t="array" aca="1" ref="AE764" ca="1">IFERROR(IF(INDIRECT(ADDRESS($Z764,COLUMN(),4,1,"Monitoraggio"))="","",INDIRECT(ADDRESS($Z764,COLUMN(),4,1,"Monitoraggio"))),"")</f>
        <v/>
      </c>
      <c r="AF764" s="116" t="str" cm="1">
        <f t="array" aca="1" ref="AF764" ca="1">IFERROR(IF(INDIRECT(ADDRESS($Z764,COLUMN(),4,1,"Monitoraggio"))="","",INDIRECT(ADDRESS($Z764,COLUMN(),4,1,"Monitoraggio"))),"")</f>
        <v/>
      </c>
      <c r="AG764" s="61" t="str" cm="1">
        <f t="array" aca="1" ref="AG764" ca="1">IFERROR(IF(INDIRECT(ADDRESS($Z764,COLUMN(),4,1,"Monitoraggio"))="","",INDIRECT(ADDRESS($Z764,COLUMN(),4,1,"Monitoraggio"))),"")</f>
        <v/>
      </c>
      <c r="AH764" s="116" t="str" cm="1">
        <f t="array" aca="1" ref="AH764" ca="1">IFERROR(IF(INDIRECT(ADDRESS($Z764,COLUMN(),4,1,"Monitoraggio"))="","",INDIRECT(ADDRESS($Z764,COLUMN(),4,1,"Monitoraggio"))),"")</f>
        <v/>
      </c>
      <c r="AI764" s="114" t="str" cm="1">
        <f t="array" aca="1" ref="AI764" ca="1">IFERROR(IF(INDIRECT(ADDRESS($Z764,COLUMN(),4,1,"Monitoraggio"))="","",INDIRECT(ADDRESS($Z764,COLUMN(),4,1,"Monitoraggio"))),"")</f>
        <v/>
      </c>
      <c r="AJ764" s="118" t="str" cm="1">
        <f t="array" aca="1" ref="AJ764" ca="1">IFERROR(IF(INDIRECT(ADDRESS($Z764,COLUMN(),4,1,"Monitoraggio"))="","",INDIRECT(ADDRESS($Z764,COLUMN(),4,1,"Monitoraggio"))),"")</f>
        <v/>
      </c>
      <c r="AK764" s="119" t="str" cm="1">
        <f t="array" aca="1" ref="AK764" ca="1">IFERROR(IF(INDIRECT(ADDRESS($Z764,COLUMN(),4,1,"Monitoraggio"))="","",INDIRECT(ADDRESS($Z764,COLUMN(),4,1,"Monitoraggio"))),"")</f>
        <v/>
      </c>
      <c r="AL764" s="79" t="str" cm="1">
        <f t="array" aca="1" ref="AL764" ca="1">IFERROR(IF(INDIRECT(ADDRESS($Z764,COLUMN(),4,1,"Monitoraggio"))="","",INDIRECT(ADDRESS($Z764,COLUMN(),4,1,"Monitoraggio"))),"")</f>
        <v/>
      </c>
      <c r="AM764" s="77" t="str" cm="1">
        <f t="array" aca="1" ref="AM764" ca="1">IFERROR(IF(INDIRECT(ADDRESS($Z764,COLUMN(),4,1,"Monitoraggio"))="","",INDIRECT(ADDRESS($Z764,COLUMN(),4,1,"Monitoraggio"))),"")</f>
        <v/>
      </c>
      <c r="AN764" s="79" t="str" cm="1">
        <f t="array" aca="1" ref="AN764" ca="1">IFERROR(IF(INDIRECT(ADDRESS($Z764,COLUMN(),4,1,"Monitoraggio"))="","",INDIRECT(ADDRESS($Z764,COLUMN(),4,1,"Monitoraggio"))),"")</f>
        <v/>
      </c>
      <c r="AO764" s="79" t="str" cm="1">
        <f t="array" aca="1" ref="AO764" ca="1">IFERROR(IF(INDIRECT(ADDRESS($Z764,COLUMN(),4,1,"Monitoraggio"))="","",INDIRECT(ADDRESS($Z764,COLUMN(),4,1,"Monitoraggio"))),"")</f>
        <v/>
      </c>
      <c r="AP764" s="79" t="str" cm="1">
        <f t="array" aca="1" ref="AP764" ca="1">IFERROR(IF(INDIRECT(ADDRESS($Z764,COLUMN(),4,1,"Monitoraggio"))="","",INDIRECT(ADDRESS($Z764,COLUMN(),4,1,"Monitoraggio"))),"")</f>
        <v/>
      </c>
      <c r="AQ764" s="81" t="str" cm="1">
        <f t="array" aca="1" ref="AQ764" ca="1">IFERROR(IF(INDIRECT(ADDRESS($Z764,COLUMN(),4,1,"Monitoraggio"))="","",INDIRECT(ADDRESS($Z764,COLUMN(),4,1,"Monitoraggio"))),"")</f>
        <v/>
      </c>
      <c r="AR764" s="122" t="str" cm="1">
        <f t="array" aca="1" ref="AR764" ca="1">IFERROR(IF(INDIRECT(ADDRESS($Z764,COLUMN(),4,1,"Monitoraggio"))="","",INDIRECT(ADDRESS($Z764,COLUMN(),4,1,"Monitoraggio"))),"")</f>
        <v/>
      </c>
      <c r="AS764" s="118" t="str" cm="1">
        <f t="array" aca="1" ref="AS764" ca="1">IFERROR(IF(INDIRECT(ADDRESS($Z764,COLUMN(),4,1,"Monitoraggio"))="","",INDIRECT(ADDRESS($Z764,COLUMN(),4,1,"Monitoraggio"))),"")</f>
        <v/>
      </c>
      <c r="AT764" s="119" t="str" cm="1">
        <f t="array" aca="1" ref="AT764" ca="1">IFERROR(IF(INDIRECT(ADDRESS($Z764,COLUMN(),4,1,"Monitoraggio"))="","",INDIRECT(ADDRESS($Z764,COLUMN(),4,1,"Monitoraggio"))),"")</f>
        <v/>
      </c>
      <c r="AU764" s="79" t="str" cm="1">
        <f t="array" aca="1" ref="AU764" ca="1">IFERROR(IF(INDIRECT(ADDRESS($Z764,COLUMN(),4,1,"Monitoraggio"))="","",INDIRECT(ADDRESS($Z764,COLUMN(),4,1,"Monitoraggio"))),"")</f>
        <v/>
      </c>
      <c r="AV764" s="119" t="str" cm="1">
        <f t="array" aca="1" ref="AV764" ca="1">IFERROR(IF(INDIRECT(ADDRESS($Z764,COLUMN(),4,1,"Monitoraggio"))="","",INDIRECT(ADDRESS($Z764,COLUMN(),4,1,"Monitoraggio"))),"")</f>
        <v/>
      </c>
      <c r="AW764" s="124" t="str" cm="1">
        <f t="array" aca="1" ref="AW764" ca="1">IFERROR(IF(INDIRECT(ADDRESS($Z764,COLUMN(),4,1,"Monitoraggio"))="","",INDIRECT(ADDRESS($Z764,COLUMN(),4,1,"Monitoraggio"))),"")</f>
        <v/>
      </c>
      <c r="AX764" s="62" t="str" cm="1">
        <f t="array" aca="1" ref="AX764" ca="1">IFERROR(IF(INDIRECT(ADDRESS($Z764,COLUMN(),4,1,"Monitoraggio"))="","",INDIRECT(ADDRESS($Z764,COLUMN(),4,1,"Monitoraggio"))),"")</f>
        <v/>
      </c>
      <c r="AY764" s="79" t="str" cm="1">
        <f t="array" aca="1" ref="AY764" ca="1">IFERROR(IF(INDIRECT(ADDRESS($Z764,COLUMN(),4,1,"Monitoraggio"))="","",INDIRECT(ADDRESS($Z764,COLUMN(),4,1,"Monitoraggio"))),"")</f>
        <v/>
      </c>
      <c r="AZ764" s="84" t="str" cm="1">
        <f t="array" aca="1" ref="AZ764" ca="1">IFERROR(IF(INDIRECT(ADDRESS($Z764,COLUMN(),4,1,"Monitoraggio"))="","",INDIRECT(ADDRESS($Z764,COLUMN(),4,1,"Monitoraggio"))),"")</f>
        <v/>
      </c>
      <c r="BA764" s="81" t="str" cm="1">
        <f t="array" aca="1" ref="BA764" ca="1">IFERROR(IF(INDIRECT(ADDRESS($Z764,COLUMN(),4,1,"Monitoraggio"))="","",INDIRECT(ADDRESS($Z764,COLUMN(),4,1,"Monitoraggio"))),"")</f>
        <v/>
      </c>
      <c r="BB764" s="86" t="str" cm="1">
        <f t="array" aca="1" ref="BB764" ca="1">IFERROR(IF(INDIRECT(ADDRESS($Z764,COLUMN(),4,1,"Monitoraggio"))="","",INDIRECT(ADDRESS($Z764,COLUMN(),4,1,"Monitoraggio"))),"")</f>
        <v/>
      </c>
      <c r="BC764" s="79" t="str" cm="1">
        <f t="array" aca="1" ref="BC764" ca="1">IFERROR(IF(INDIRECT(ADDRESS($Z764,COLUMN(),4,1,"Monitoraggio"))="","",INDIRECT(ADDRESS($Z764,COLUMN(),4,1,"Monitoraggio"))),"")</f>
        <v/>
      </c>
      <c r="BD764" s="79" t="str" cm="1">
        <f t="array" aca="1" ref="BD764" ca="1">IFERROR(IF(INDIRECT(ADDRESS($Z764,COLUMN(),4,1,"Monitoraggio"))="","",INDIRECT(ADDRESS($Z764,COLUMN(),4,1,"Monitoraggio"))),"")</f>
        <v/>
      </c>
      <c r="BE764" s="79" t="str" cm="1">
        <f t="array" aca="1" ref="BE764" ca="1">IFERROR(IF(INDIRECT(ADDRESS($Z764,COLUMN(),4,1,"Monitoraggio"))="","",INDIRECT(ADDRESS($Z764,COLUMN(),4,1,"Monitoraggio"))),"")</f>
        <v/>
      </c>
      <c r="BF764" s="79" t="str" cm="1">
        <f t="array" aca="1" ref="BF764" ca="1">IFERROR(IF(INDIRECT(ADDRESS($Z764,COLUMN(),4,1,"Monitoraggio"))="","",INDIRECT(ADDRESS($Z764,COLUMN(),4,1,"Monitoraggio"))),"")</f>
        <v/>
      </c>
      <c r="BG764" s="114" t="str" cm="1">
        <f t="array" aca="1" ref="BG764" ca="1">IFERROR(IF(INDIRECT(ADDRESS($Z764,COLUMN(),4,1,"Monitoraggio"))="","",INDIRECT(ADDRESS($Z764,COLUMN(),4,1,"Monitoraggio"))),"")</f>
        <v/>
      </c>
      <c r="BH764" s="48" t="str" cm="1">
        <f t="array" aca="1" ref="BH764" ca="1">IFERROR(IF(INDIRECT(ADDRESS($Z764,COLUMN(),4,1,"Monitoraggio"))="","",INDIRECT(ADDRESS($Z764,COLUMN(),4,1,"Monitoraggio"))),"")</f>
        <v/>
      </c>
      <c r="BI764" s="84" t="str" cm="1">
        <f t="array" aca="1" ref="BI764" ca="1">IFERROR(IF(INDIRECT(ADDRESS($Z764,COLUMN(),4,1,"Monitoraggio"))="","",INDIRECT(ADDRESS($Z764,COLUMN(),4,1,"Monitoraggio"))),"")</f>
        <v/>
      </c>
      <c r="BJ764" s="81" t="str" cm="1">
        <f t="array" aca="1" ref="BJ764" ca="1">IFERROR(IF(INDIRECT(ADDRESS($Z764,COLUMN(),4,1,"Monitoraggio"))="","",INDIRECT(ADDRESS($Z764,COLUMN(),4,1,"Monitoraggio"))),"")</f>
        <v/>
      </c>
    </row>
    <row r="765" spans="26:62" x14ac:dyDescent="0.2">
      <c r="Z765" s="132" t="str">
        <f>IFERROR(MATCH(ROW()-9,Monitoraggio!Y$1:Y$1000,0),"")</f>
        <v/>
      </c>
      <c r="AA765" s="60" t="str" cm="1">
        <f t="array" aca="1" ref="AA765" ca="1">IFERROR(IF(INDIRECT(ADDRESS($Z765,COLUMN(),4,1,"Monitoraggio"))="","",INDIRECT(ADDRESS($Z765,COLUMN(),4,1,"Monitoraggio"))),"")</f>
        <v/>
      </c>
      <c r="AB765" s="114" t="str" cm="1">
        <f t="array" aca="1" ref="AB765" ca="1">IFERROR(IF(INDIRECT(ADDRESS($Z765,COLUMN(),4,1,"Monitoraggio"))="","",INDIRECT(ADDRESS($Z765,COLUMN(),4,1,"Monitoraggio"))),"")</f>
        <v/>
      </c>
      <c r="AC765" s="114" t="str" cm="1">
        <f t="array" aca="1" ref="AC765" ca="1">IFERROR(IF(INDIRECT(ADDRESS($Z765,COLUMN(),4,1,"Monitoraggio"))="","",INDIRECT(ADDRESS($Z765,COLUMN(),4,1,"Monitoraggio"))),"")</f>
        <v/>
      </c>
      <c r="AD765" s="48" t="str" cm="1">
        <f t="array" aca="1" ref="AD765" ca="1">IFERROR(IF(INDIRECT(ADDRESS($Z765,COLUMN(),4,1,"Monitoraggio"))="","",INDIRECT(ADDRESS($Z765,COLUMN(),4,1,"Monitoraggio"))),"")</f>
        <v/>
      </c>
      <c r="AE765" s="61" t="str" cm="1">
        <f t="array" aca="1" ref="AE765" ca="1">IFERROR(IF(INDIRECT(ADDRESS($Z765,COLUMN(),4,1,"Monitoraggio"))="","",INDIRECT(ADDRESS($Z765,COLUMN(),4,1,"Monitoraggio"))),"")</f>
        <v/>
      </c>
      <c r="AF765" s="116" t="str" cm="1">
        <f t="array" aca="1" ref="AF765" ca="1">IFERROR(IF(INDIRECT(ADDRESS($Z765,COLUMN(),4,1,"Monitoraggio"))="","",INDIRECT(ADDRESS($Z765,COLUMN(),4,1,"Monitoraggio"))),"")</f>
        <v/>
      </c>
      <c r="AG765" s="61" t="str" cm="1">
        <f t="array" aca="1" ref="AG765" ca="1">IFERROR(IF(INDIRECT(ADDRESS($Z765,COLUMN(),4,1,"Monitoraggio"))="","",INDIRECT(ADDRESS($Z765,COLUMN(),4,1,"Monitoraggio"))),"")</f>
        <v/>
      </c>
      <c r="AH765" s="116" t="str" cm="1">
        <f t="array" aca="1" ref="AH765" ca="1">IFERROR(IF(INDIRECT(ADDRESS($Z765,COLUMN(),4,1,"Monitoraggio"))="","",INDIRECT(ADDRESS($Z765,COLUMN(),4,1,"Monitoraggio"))),"")</f>
        <v/>
      </c>
      <c r="AI765" s="114" t="str" cm="1">
        <f t="array" aca="1" ref="AI765" ca="1">IFERROR(IF(INDIRECT(ADDRESS($Z765,COLUMN(),4,1,"Monitoraggio"))="","",INDIRECT(ADDRESS($Z765,COLUMN(),4,1,"Monitoraggio"))),"")</f>
        <v/>
      </c>
      <c r="AJ765" s="118" t="str" cm="1">
        <f t="array" aca="1" ref="AJ765" ca="1">IFERROR(IF(INDIRECT(ADDRESS($Z765,COLUMN(),4,1,"Monitoraggio"))="","",INDIRECT(ADDRESS($Z765,COLUMN(),4,1,"Monitoraggio"))),"")</f>
        <v/>
      </c>
      <c r="AK765" s="119" t="str" cm="1">
        <f t="array" aca="1" ref="AK765" ca="1">IFERROR(IF(INDIRECT(ADDRESS($Z765,COLUMN(),4,1,"Monitoraggio"))="","",INDIRECT(ADDRESS($Z765,COLUMN(),4,1,"Monitoraggio"))),"")</f>
        <v/>
      </c>
      <c r="AL765" s="79" t="str" cm="1">
        <f t="array" aca="1" ref="AL765" ca="1">IFERROR(IF(INDIRECT(ADDRESS($Z765,COLUMN(),4,1,"Monitoraggio"))="","",INDIRECT(ADDRESS($Z765,COLUMN(),4,1,"Monitoraggio"))),"")</f>
        <v/>
      </c>
      <c r="AM765" s="77" t="str" cm="1">
        <f t="array" aca="1" ref="AM765" ca="1">IFERROR(IF(INDIRECT(ADDRESS($Z765,COLUMN(),4,1,"Monitoraggio"))="","",INDIRECT(ADDRESS($Z765,COLUMN(),4,1,"Monitoraggio"))),"")</f>
        <v/>
      </c>
      <c r="AN765" s="79" t="str" cm="1">
        <f t="array" aca="1" ref="AN765" ca="1">IFERROR(IF(INDIRECT(ADDRESS($Z765,COLUMN(),4,1,"Monitoraggio"))="","",INDIRECT(ADDRESS($Z765,COLUMN(),4,1,"Monitoraggio"))),"")</f>
        <v/>
      </c>
      <c r="AO765" s="79" t="str" cm="1">
        <f t="array" aca="1" ref="AO765" ca="1">IFERROR(IF(INDIRECT(ADDRESS($Z765,COLUMN(),4,1,"Monitoraggio"))="","",INDIRECT(ADDRESS($Z765,COLUMN(),4,1,"Monitoraggio"))),"")</f>
        <v/>
      </c>
      <c r="AP765" s="79" t="str" cm="1">
        <f t="array" aca="1" ref="AP765" ca="1">IFERROR(IF(INDIRECT(ADDRESS($Z765,COLUMN(),4,1,"Monitoraggio"))="","",INDIRECT(ADDRESS($Z765,COLUMN(),4,1,"Monitoraggio"))),"")</f>
        <v/>
      </c>
      <c r="AQ765" s="81" t="str" cm="1">
        <f t="array" aca="1" ref="AQ765" ca="1">IFERROR(IF(INDIRECT(ADDRESS($Z765,COLUMN(),4,1,"Monitoraggio"))="","",INDIRECT(ADDRESS($Z765,COLUMN(),4,1,"Monitoraggio"))),"")</f>
        <v/>
      </c>
      <c r="AR765" s="122" t="str" cm="1">
        <f t="array" aca="1" ref="AR765" ca="1">IFERROR(IF(INDIRECT(ADDRESS($Z765,COLUMN(),4,1,"Monitoraggio"))="","",INDIRECT(ADDRESS($Z765,COLUMN(),4,1,"Monitoraggio"))),"")</f>
        <v/>
      </c>
      <c r="AS765" s="118" t="str" cm="1">
        <f t="array" aca="1" ref="AS765" ca="1">IFERROR(IF(INDIRECT(ADDRESS($Z765,COLUMN(),4,1,"Monitoraggio"))="","",INDIRECT(ADDRESS($Z765,COLUMN(),4,1,"Monitoraggio"))),"")</f>
        <v/>
      </c>
      <c r="AT765" s="119" t="str" cm="1">
        <f t="array" aca="1" ref="AT765" ca="1">IFERROR(IF(INDIRECT(ADDRESS($Z765,COLUMN(),4,1,"Monitoraggio"))="","",INDIRECT(ADDRESS($Z765,COLUMN(),4,1,"Monitoraggio"))),"")</f>
        <v/>
      </c>
      <c r="AU765" s="79" t="str" cm="1">
        <f t="array" aca="1" ref="AU765" ca="1">IFERROR(IF(INDIRECT(ADDRESS($Z765,COLUMN(),4,1,"Monitoraggio"))="","",INDIRECT(ADDRESS($Z765,COLUMN(),4,1,"Monitoraggio"))),"")</f>
        <v/>
      </c>
      <c r="AV765" s="119" t="str" cm="1">
        <f t="array" aca="1" ref="AV765" ca="1">IFERROR(IF(INDIRECT(ADDRESS($Z765,COLUMN(),4,1,"Monitoraggio"))="","",INDIRECT(ADDRESS($Z765,COLUMN(),4,1,"Monitoraggio"))),"")</f>
        <v/>
      </c>
      <c r="AW765" s="124" t="str" cm="1">
        <f t="array" aca="1" ref="AW765" ca="1">IFERROR(IF(INDIRECT(ADDRESS($Z765,COLUMN(),4,1,"Monitoraggio"))="","",INDIRECT(ADDRESS($Z765,COLUMN(),4,1,"Monitoraggio"))),"")</f>
        <v/>
      </c>
      <c r="AX765" s="62" t="str" cm="1">
        <f t="array" aca="1" ref="AX765" ca="1">IFERROR(IF(INDIRECT(ADDRESS($Z765,COLUMN(),4,1,"Monitoraggio"))="","",INDIRECT(ADDRESS($Z765,COLUMN(),4,1,"Monitoraggio"))),"")</f>
        <v/>
      </c>
      <c r="AY765" s="79" t="str" cm="1">
        <f t="array" aca="1" ref="AY765" ca="1">IFERROR(IF(INDIRECT(ADDRESS($Z765,COLUMN(),4,1,"Monitoraggio"))="","",INDIRECT(ADDRESS($Z765,COLUMN(),4,1,"Monitoraggio"))),"")</f>
        <v/>
      </c>
      <c r="AZ765" s="84" t="str" cm="1">
        <f t="array" aca="1" ref="AZ765" ca="1">IFERROR(IF(INDIRECT(ADDRESS($Z765,COLUMN(),4,1,"Monitoraggio"))="","",INDIRECT(ADDRESS($Z765,COLUMN(),4,1,"Monitoraggio"))),"")</f>
        <v/>
      </c>
      <c r="BA765" s="81" t="str" cm="1">
        <f t="array" aca="1" ref="BA765" ca="1">IFERROR(IF(INDIRECT(ADDRESS($Z765,COLUMN(),4,1,"Monitoraggio"))="","",INDIRECT(ADDRESS($Z765,COLUMN(),4,1,"Monitoraggio"))),"")</f>
        <v/>
      </c>
      <c r="BB765" s="86" t="str" cm="1">
        <f t="array" aca="1" ref="BB765" ca="1">IFERROR(IF(INDIRECT(ADDRESS($Z765,COLUMN(),4,1,"Monitoraggio"))="","",INDIRECT(ADDRESS($Z765,COLUMN(),4,1,"Monitoraggio"))),"")</f>
        <v/>
      </c>
      <c r="BC765" s="79" t="str" cm="1">
        <f t="array" aca="1" ref="BC765" ca="1">IFERROR(IF(INDIRECT(ADDRESS($Z765,COLUMN(),4,1,"Monitoraggio"))="","",INDIRECT(ADDRESS($Z765,COLUMN(),4,1,"Monitoraggio"))),"")</f>
        <v/>
      </c>
      <c r="BD765" s="79" t="str" cm="1">
        <f t="array" aca="1" ref="BD765" ca="1">IFERROR(IF(INDIRECT(ADDRESS($Z765,COLUMN(),4,1,"Monitoraggio"))="","",INDIRECT(ADDRESS($Z765,COLUMN(),4,1,"Monitoraggio"))),"")</f>
        <v/>
      </c>
      <c r="BE765" s="79" t="str" cm="1">
        <f t="array" aca="1" ref="BE765" ca="1">IFERROR(IF(INDIRECT(ADDRESS($Z765,COLUMN(),4,1,"Monitoraggio"))="","",INDIRECT(ADDRESS($Z765,COLUMN(),4,1,"Monitoraggio"))),"")</f>
        <v/>
      </c>
      <c r="BF765" s="79" t="str" cm="1">
        <f t="array" aca="1" ref="BF765" ca="1">IFERROR(IF(INDIRECT(ADDRESS($Z765,COLUMN(),4,1,"Monitoraggio"))="","",INDIRECT(ADDRESS($Z765,COLUMN(),4,1,"Monitoraggio"))),"")</f>
        <v/>
      </c>
      <c r="BG765" s="114" t="str" cm="1">
        <f t="array" aca="1" ref="BG765" ca="1">IFERROR(IF(INDIRECT(ADDRESS($Z765,COLUMN(),4,1,"Monitoraggio"))="","",INDIRECT(ADDRESS($Z765,COLUMN(),4,1,"Monitoraggio"))),"")</f>
        <v/>
      </c>
      <c r="BH765" s="48" t="str" cm="1">
        <f t="array" aca="1" ref="BH765" ca="1">IFERROR(IF(INDIRECT(ADDRESS($Z765,COLUMN(),4,1,"Monitoraggio"))="","",INDIRECT(ADDRESS($Z765,COLUMN(),4,1,"Monitoraggio"))),"")</f>
        <v/>
      </c>
      <c r="BI765" s="84" t="str" cm="1">
        <f t="array" aca="1" ref="BI765" ca="1">IFERROR(IF(INDIRECT(ADDRESS($Z765,COLUMN(),4,1,"Monitoraggio"))="","",INDIRECT(ADDRESS($Z765,COLUMN(),4,1,"Monitoraggio"))),"")</f>
        <v/>
      </c>
      <c r="BJ765" s="81" t="str" cm="1">
        <f t="array" aca="1" ref="BJ765" ca="1">IFERROR(IF(INDIRECT(ADDRESS($Z765,COLUMN(),4,1,"Monitoraggio"))="","",INDIRECT(ADDRESS($Z765,COLUMN(),4,1,"Monitoraggio"))),"")</f>
        <v/>
      </c>
    </row>
    <row r="766" spans="26:62" x14ac:dyDescent="0.2">
      <c r="Z766" s="132" t="str">
        <f>IFERROR(MATCH(ROW()-9,Monitoraggio!Y$1:Y$1000,0),"")</f>
        <v/>
      </c>
      <c r="AA766" s="60" t="str" cm="1">
        <f t="array" aca="1" ref="AA766" ca="1">IFERROR(IF(INDIRECT(ADDRESS($Z766,COLUMN(),4,1,"Monitoraggio"))="","",INDIRECT(ADDRESS($Z766,COLUMN(),4,1,"Monitoraggio"))),"")</f>
        <v/>
      </c>
      <c r="AB766" s="114" t="str" cm="1">
        <f t="array" aca="1" ref="AB766" ca="1">IFERROR(IF(INDIRECT(ADDRESS($Z766,COLUMN(),4,1,"Monitoraggio"))="","",INDIRECT(ADDRESS($Z766,COLUMN(),4,1,"Monitoraggio"))),"")</f>
        <v/>
      </c>
      <c r="AC766" s="114" t="str" cm="1">
        <f t="array" aca="1" ref="AC766" ca="1">IFERROR(IF(INDIRECT(ADDRESS($Z766,COLUMN(),4,1,"Monitoraggio"))="","",INDIRECT(ADDRESS($Z766,COLUMN(),4,1,"Monitoraggio"))),"")</f>
        <v/>
      </c>
      <c r="AD766" s="48" t="str" cm="1">
        <f t="array" aca="1" ref="AD766" ca="1">IFERROR(IF(INDIRECT(ADDRESS($Z766,COLUMN(),4,1,"Monitoraggio"))="","",INDIRECT(ADDRESS($Z766,COLUMN(),4,1,"Monitoraggio"))),"")</f>
        <v/>
      </c>
      <c r="AE766" s="61" t="str" cm="1">
        <f t="array" aca="1" ref="AE766" ca="1">IFERROR(IF(INDIRECT(ADDRESS($Z766,COLUMN(),4,1,"Monitoraggio"))="","",INDIRECT(ADDRESS($Z766,COLUMN(),4,1,"Monitoraggio"))),"")</f>
        <v/>
      </c>
      <c r="AF766" s="116" t="str" cm="1">
        <f t="array" aca="1" ref="AF766" ca="1">IFERROR(IF(INDIRECT(ADDRESS($Z766,COLUMN(),4,1,"Monitoraggio"))="","",INDIRECT(ADDRESS($Z766,COLUMN(),4,1,"Monitoraggio"))),"")</f>
        <v/>
      </c>
      <c r="AG766" s="61" t="str" cm="1">
        <f t="array" aca="1" ref="AG766" ca="1">IFERROR(IF(INDIRECT(ADDRESS($Z766,COLUMN(),4,1,"Monitoraggio"))="","",INDIRECT(ADDRESS($Z766,COLUMN(),4,1,"Monitoraggio"))),"")</f>
        <v/>
      </c>
      <c r="AH766" s="116" t="str" cm="1">
        <f t="array" aca="1" ref="AH766" ca="1">IFERROR(IF(INDIRECT(ADDRESS($Z766,COLUMN(),4,1,"Monitoraggio"))="","",INDIRECT(ADDRESS($Z766,COLUMN(),4,1,"Monitoraggio"))),"")</f>
        <v/>
      </c>
      <c r="AI766" s="114" t="str" cm="1">
        <f t="array" aca="1" ref="AI766" ca="1">IFERROR(IF(INDIRECT(ADDRESS($Z766,COLUMN(),4,1,"Monitoraggio"))="","",INDIRECT(ADDRESS($Z766,COLUMN(),4,1,"Monitoraggio"))),"")</f>
        <v/>
      </c>
      <c r="AJ766" s="118" t="str" cm="1">
        <f t="array" aca="1" ref="AJ766" ca="1">IFERROR(IF(INDIRECT(ADDRESS($Z766,COLUMN(),4,1,"Monitoraggio"))="","",INDIRECT(ADDRESS($Z766,COLUMN(),4,1,"Monitoraggio"))),"")</f>
        <v/>
      </c>
      <c r="AK766" s="119" t="str" cm="1">
        <f t="array" aca="1" ref="AK766" ca="1">IFERROR(IF(INDIRECT(ADDRESS($Z766,COLUMN(),4,1,"Monitoraggio"))="","",INDIRECT(ADDRESS($Z766,COLUMN(),4,1,"Monitoraggio"))),"")</f>
        <v/>
      </c>
      <c r="AL766" s="79" t="str" cm="1">
        <f t="array" aca="1" ref="AL766" ca="1">IFERROR(IF(INDIRECT(ADDRESS($Z766,COLUMN(),4,1,"Monitoraggio"))="","",INDIRECT(ADDRESS($Z766,COLUMN(),4,1,"Monitoraggio"))),"")</f>
        <v/>
      </c>
      <c r="AM766" s="77" t="str" cm="1">
        <f t="array" aca="1" ref="AM766" ca="1">IFERROR(IF(INDIRECT(ADDRESS($Z766,COLUMN(),4,1,"Monitoraggio"))="","",INDIRECT(ADDRESS($Z766,COLUMN(),4,1,"Monitoraggio"))),"")</f>
        <v/>
      </c>
      <c r="AN766" s="79" t="str" cm="1">
        <f t="array" aca="1" ref="AN766" ca="1">IFERROR(IF(INDIRECT(ADDRESS($Z766,COLUMN(),4,1,"Monitoraggio"))="","",INDIRECT(ADDRESS($Z766,COLUMN(),4,1,"Monitoraggio"))),"")</f>
        <v/>
      </c>
      <c r="AO766" s="79" t="str" cm="1">
        <f t="array" aca="1" ref="AO766" ca="1">IFERROR(IF(INDIRECT(ADDRESS($Z766,COLUMN(),4,1,"Monitoraggio"))="","",INDIRECT(ADDRESS($Z766,COLUMN(),4,1,"Monitoraggio"))),"")</f>
        <v/>
      </c>
      <c r="AP766" s="79" t="str" cm="1">
        <f t="array" aca="1" ref="AP766" ca="1">IFERROR(IF(INDIRECT(ADDRESS($Z766,COLUMN(),4,1,"Monitoraggio"))="","",INDIRECT(ADDRESS($Z766,COLUMN(),4,1,"Monitoraggio"))),"")</f>
        <v/>
      </c>
      <c r="AQ766" s="81" t="str" cm="1">
        <f t="array" aca="1" ref="AQ766" ca="1">IFERROR(IF(INDIRECT(ADDRESS($Z766,COLUMN(),4,1,"Monitoraggio"))="","",INDIRECT(ADDRESS($Z766,COLUMN(),4,1,"Monitoraggio"))),"")</f>
        <v/>
      </c>
      <c r="AR766" s="122" t="str" cm="1">
        <f t="array" aca="1" ref="AR766" ca="1">IFERROR(IF(INDIRECT(ADDRESS($Z766,COLUMN(),4,1,"Monitoraggio"))="","",INDIRECT(ADDRESS($Z766,COLUMN(),4,1,"Monitoraggio"))),"")</f>
        <v/>
      </c>
      <c r="AS766" s="118" t="str" cm="1">
        <f t="array" aca="1" ref="AS766" ca="1">IFERROR(IF(INDIRECT(ADDRESS($Z766,COLUMN(),4,1,"Monitoraggio"))="","",INDIRECT(ADDRESS($Z766,COLUMN(),4,1,"Monitoraggio"))),"")</f>
        <v/>
      </c>
      <c r="AT766" s="119" t="str" cm="1">
        <f t="array" aca="1" ref="AT766" ca="1">IFERROR(IF(INDIRECT(ADDRESS($Z766,COLUMN(),4,1,"Monitoraggio"))="","",INDIRECT(ADDRESS($Z766,COLUMN(),4,1,"Monitoraggio"))),"")</f>
        <v/>
      </c>
      <c r="AU766" s="79" t="str" cm="1">
        <f t="array" aca="1" ref="AU766" ca="1">IFERROR(IF(INDIRECT(ADDRESS($Z766,COLUMN(),4,1,"Monitoraggio"))="","",INDIRECT(ADDRESS($Z766,COLUMN(),4,1,"Monitoraggio"))),"")</f>
        <v/>
      </c>
      <c r="AV766" s="119" t="str" cm="1">
        <f t="array" aca="1" ref="AV766" ca="1">IFERROR(IF(INDIRECT(ADDRESS($Z766,COLUMN(),4,1,"Monitoraggio"))="","",INDIRECT(ADDRESS($Z766,COLUMN(),4,1,"Monitoraggio"))),"")</f>
        <v/>
      </c>
      <c r="AW766" s="124" t="str" cm="1">
        <f t="array" aca="1" ref="AW766" ca="1">IFERROR(IF(INDIRECT(ADDRESS($Z766,COLUMN(),4,1,"Monitoraggio"))="","",INDIRECT(ADDRESS($Z766,COLUMN(),4,1,"Monitoraggio"))),"")</f>
        <v/>
      </c>
      <c r="AX766" s="62" t="str" cm="1">
        <f t="array" aca="1" ref="AX766" ca="1">IFERROR(IF(INDIRECT(ADDRESS($Z766,COLUMN(),4,1,"Monitoraggio"))="","",INDIRECT(ADDRESS($Z766,COLUMN(),4,1,"Monitoraggio"))),"")</f>
        <v/>
      </c>
      <c r="AY766" s="79" t="str" cm="1">
        <f t="array" aca="1" ref="AY766" ca="1">IFERROR(IF(INDIRECT(ADDRESS($Z766,COLUMN(),4,1,"Monitoraggio"))="","",INDIRECT(ADDRESS($Z766,COLUMN(),4,1,"Monitoraggio"))),"")</f>
        <v/>
      </c>
      <c r="AZ766" s="84" t="str" cm="1">
        <f t="array" aca="1" ref="AZ766" ca="1">IFERROR(IF(INDIRECT(ADDRESS($Z766,COLUMN(),4,1,"Monitoraggio"))="","",INDIRECT(ADDRESS($Z766,COLUMN(),4,1,"Monitoraggio"))),"")</f>
        <v/>
      </c>
      <c r="BA766" s="81" t="str" cm="1">
        <f t="array" aca="1" ref="BA766" ca="1">IFERROR(IF(INDIRECT(ADDRESS($Z766,COLUMN(),4,1,"Monitoraggio"))="","",INDIRECT(ADDRESS($Z766,COLUMN(),4,1,"Monitoraggio"))),"")</f>
        <v/>
      </c>
      <c r="BB766" s="86" t="str" cm="1">
        <f t="array" aca="1" ref="BB766" ca="1">IFERROR(IF(INDIRECT(ADDRESS($Z766,COLUMN(),4,1,"Monitoraggio"))="","",INDIRECT(ADDRESS($Z766,COLUMN(),4,1,"Monitoraggio"))),"")</f>
        <v/>
      </c>
      <c r="BC766" s="79" t="str" cm="1">
        <f t="array" aca="1" ref="BC766" ca="1">IFERROR(IF(INDIRECT(ADDRESS($Z766,COLUMN(),4,1,"Monitoraggio"))="","",INDIRECT(ADDRESS($Z766,COLUMN(),4,1,"Monitoraggio"))),"")</f>
        <v/>
      </c>
      <c r="BD766" s="79" t="str" cm="1">
        <f t="array" aca="1" ref="BD766" ca="1">IFERROR(IF(INDIRECT(ADDRESS($Z766,COLUMN(),4,1,"Monitoraggio"))="","",INDIRECT(ADDRESS($Z766,COLUMN(),4,1,"Monitoraggio"))),"")</f>
        <v/>
      </c>
      <c r="BE766" s="79" t="str" cm="1">
        <f t="array" aca="1" ref="BE766" ca="1">IFERROR(IF(INDIRECT(ADDRESS($Z766,COLUMN(),4,1,"Monitoraggio"))="","",INDIRECT(ADDRESS($Z766,COLUMN(),4,1,"Monitoraggio"))),"")</f>
        <v/>
      </c>
      <c r="BF766" s="79" t="str" cm="1">
        <f t="array" aca="1" ref="BF766" ca="1">IFERROR(IF(INDIRECT(ADDRESS($Z766,COLUMN(),4,1,"Monitoraggio"))="","",INDIRECT(ADDRESS($Z766,COLUMN(),4,1,"Monitoraggio"))),"")</f>
        <v/>
      </c>
      <c r="BG766" s="114" t="str" cm="1">
        <f t="array" aca="1" ref="BG766" ca="1">IFERROR(IF(INDIRECT(ADDRESS($Z766,COLUMN(),4,1,"Monitoraggio"))="","",INDIRECT(ADDRESS($Z766,COLUMN(),4,1,"Monitoraggio"))),"")</f>
        <v/>
      </c>
      <c r="BH766" s="48" t="str" cm="1">
        <f t="array" aca="1" ref="BH766" ca="1">IFERROR(IF(INDIRECT(ADDRESS($Z766,COLUMN(),4,1,"Monitoraggio"))="","",INDIRECT(ADDRESS($Z766,COLUMN(),4,1,"Monitoraggio"))),"")</f>
        <v/>
      </c>
      <c r="BI766" s="84" t="str" cm="1">
        <f t="array" aca="1" ref="BI766" ca="1">IFERROR(IF(INDIRECT(ADDRESS($Z766,COLUMN(),4,1,"Monitoraggio"))="","",INDIRECT(ADDRESS($Z766,COLUMN(),4,1,"Monitoraggio"))),"")</f>
        <v/>
      </c>
      <c r="BJ766" s="81" t="str" cm="1">
        <f t="array" aca="1" ref="BJ766" ca="1">IFERROR(IF(INDIRECT(ADDRESS($Z766,COLUMN(),4,1,"Monitoraggio"))="","",INDIRECT(ADDRESS($Z766,COLUMN(),4,1,"Monitoraggio"))),"")</f>
        <v/>
      </c>
    </row>
    <row r="767" spans="26:62" x14ac:dyDescent="0.2">
      <c r="Z767" s="132" t="str">
        <f>IFERROR(MATCH(ROW()-9,Monitoraggio!Y$1:Y$1000,0),"")</f>
        <v/>
      </c>
      <c r="AA767" s="60" t="str" cm="1">
        <f t="array" aca="1" ref="AA767" ca="1">IFERROR(IF(INDIRECT(ADDRESS($Z767,COLUMN(),4,1,"Monitoraggio"))="","",INDIRECT(ADDRESS($Z767,COLUMN(),4,1,"Monitoraggio"))),"")</f>
        <v/>
      </c>
      <c r="AB767" s="114" t="str" cm="1">
        <f t="array" aca="1" ref="AB767" ca="1">IFERROR(IF(INDIRECT(ADDRESS($Z767,COLUMN(),4,1,"Monitoraggio"))="","",INDIRECT(ADDRESS($Z767,COLUMN(),4,1,"Monitoraggio"))),"")</f>
        <v/>
      </c>
      <c r="AC767" s="114" t="str" cm="1">
        <f t="array" aca="1" ref="AC767" ca="1">IFERROR(IF(INDIRECT(ADDRESS($Z767,COLUMN(),4,1,"Monitoraggio"))="","",INDIRECT(ADDRESS($Z767,COLUMN(),4,1,"Monitoraggio"))),"")</f>
        <v/>
      </c>
      <c r="AD767" s="48" t="str" cm="1">
        <f t="array" aca="1" ref="AD767" ca="1">IFERROR(IF(INDIRECT(ADDRESS($Z767,COLUMN(),4,1,"Monitoraggio"))="","",INDIRECT(ADDRESS($Z767,COLUMN(),4,1,"Monitoraggio"))),"")</f>
        <v/>
      </c>
      <c r="AE767" s="61" t="str" cm="1">
        <f t="array" aca="1" ref="AE767" ca="1">IFERROR(IF(INDIRECT(ADDRESS($Z767,COLUMN(),4,1,"Monitoraggio"))="","",INDIRECT(ADDRESS($Z767,COLUMN(),4,1,"Monitoraggio"))),"")</f>
        <v/>
      </c>
      <c r="AF767" s="116" t="str" cm="1">
        <f t="array" aca="1" ref="AF767" ca="1">IFERROR(IF(INDIRECT(ADDRESS($Z767,COLUMN(),4,1,"Monitoraggio"))="","",INDIRECT(ADDRESS($Z767,COLUMN(),4,1,"Monitoraggio"))),"")</f>
        <v/>
      </c>
      <c r="AG767" s="61" t="str" cm="1">
        <f t="array" aca="1" ref="AG767" ca="1">IFERROR(IF(INDIRECT(ADDRESS($Z767,COLUMN(),4,1,"Monitoraggio"))="","",INDIRECT(ADDRESS($Z767,COLUMN(),4,1,"Monitoraggio"))),"")</f>
        <v/>
      </c>
      <c r="AH767" s="116" t="str" cm="1">
        <f t="array" aca="1" ref="AH767" ca="1">IFERROR(IF(INDIRECT(ADDRESS($Z767,COLUMN(),4,1,"Monitoraggio"))="","",INDIRECT(ADDRESS($Z767,COLUMN(),4,1,"Monitoraggio"))),"")</f>
        <v/>
      </c>
      <c r="AI767" s="114" t="str" cm="1">
        <f t="array" aca="1" ref="AI767" ca="1">IFERROR(IF(INDIRECT(ADDRESS($Z767,COLUMN(),4,1,"Monitoraggio"))="","",INDIRECT(ADDRESS($Z767,COLUMN(),4,1,"Monitoraggio"))),"")</f>
        <v/>
      </c>
      <c r="AJ767" s="118" t="str" cm="1">
        <f t="array" aca="1" ref="AJ767" ca="1">IFERROR(IF(INDIRECT(ADDRESS($Z767,COLUMN(),4,1,"Monitoraggio"))="","",INDIRECT(ADDRESS($Z767,COLUMN(),4,1,"Monitoraggio"))),"")</f>
        <v/>
      </c>
      <c r="AK767" s="119" t="str" cm="1">
        <f t="array" aca="1" ref="AK767" ca="1">IFERROR(IF(INDIRECT(ADDRESS($Z767,COLUMN(),4,1,"Monitoraggio"))="","",INDIRECT(ADDRESS($Z767,COLUMN(),4,1,"Monitoraggio"))),"")</f>
        <v/>
      </c>
      <c r="AL767" s="79" t="str" cm="1">
        <f t="array" aca="1" ref="AL767" ca="1">IFERROR(IF(INDIRECT(ADDRESS($Z767,COLUMN(),4,1,"Monitoraggio"))="","",INDIRECT(ADDRESS($Z767,COLUMN(),4,1,"Monitoraggio"))),"")</f>
        <v/>
      </c>
      <c r="AM767" s="77" t="str" cm="1">
        <f t="array" aca="1" ref="AM767" ca="1">IFERROR(IF(INDIRECT(ADDRESS($Z767,COLUMN(),4,1,"Monitoraggio"))="","",INDIRECT(ADDRESS($Z767,COLUMN(),4,1,"Monitoraggio"))),"")</f>
        <v/>
      </c>
      <c r="AN767" s="79" t="str" cm="1">
        <f t="array" aca="1" ref="AN767" ca="1">IFERROR(IF(INDIRECT(ADDRESS($Z767,COLUMN(),4,1,"Monitoraggio"))="","",INDIRECT(ADDRESS($Z767,COLUMN(),4,1,"Monitoraggio"))),"")</f>
        <v/>
      </c>
      <c r="AO767" s="79" t="str" cm="1">
        <f t="array" aca="1" ref="AO767" ca="1">IFERROR(IF(INDIRECT(ADDRESS($Z767,COLUMN(),4,1,"Monitoraggio"))="","",INDIRECT(ADDRESS($Z767,COLUMN(),4,1,"Monitoraggio"))),"")</f>
        <v/>
      </c>
      <c r="AP767" s="79" t="str" cm="1">
        <f t="array" aca="1" ref="AP767" ca="1">IFERROR(IF(INDIRECT(ADDRESS($Z767,COLUMN(),4,1,"Monitoraggio"))="","",INDIRECT(ADDRESS($Z767,COLUMN(),4,1,"Monitoraggio"))),"")</f>
        <v/>
      </c>
      <c r="AQ767" s="81" t="str" cm="1">
        <f t="array" aca="1" ref="AQ767" ca="1">IFERROR(IF(INDIRECT(ADDRESS($Z767,COLUMN(),4,1,"Monitoraggio"))="","",INDIRECT(ADDRESS($Z767,COLUMN(),4,1,"Monitoraggio"))),"")</f>
        <v/>
      </c>
      <c r="AR767" s="122" t="str" cm="1">
        <f t="array" aca="1" ref="AR767" ca="1">IFERROR(IF(INDIRECT(ADDRESS($Z767,COLUMN(),4,1,"Monitoraggio"))="","",INDIRECT(ADDRESS($Z767,COLUMN(),4,1,"Monitoraggio"))),"")</f>
        <v/>
      </c>
      <c r="AS767" s="118" t="str" cm="1">
        <f t="array" aca="1" ref="AS767" ca="1">IFERROR(IF(INDIRECT(ADDRESS($Z767,COLUMN(),4,1,"Monitoraggio"))="","",INDIRECT(ADDRESS($Z767,COLUMN(),4,1,"Monitoraggio"))),"")</f>
        <v/>
      </c>
      <c r="AT767" s="119" t="str" cm="1">
        <f t="array" aca="1" ref="AT767" ca="1">IFERROR(IF(INDIRECT(ADDRESS($Z767,COLUMN(),4,1,"Monitoraggio"))="","",INDIRECT(ADDRESS($Z767,COLUMN(),4,1,"Monitoraggio"))),"")</f>
        <v/>
      </c>
      <c r="AU767" s="79" t="str" cm="1">
        <f t="array" aca="1" ref="AU767" ca="1">IFERROR(IF(INDIRECT(ADDRESS($Z767,COLUMN(),4,1,"Monitoraggio"))="","",INDIRECT(ADDRESS($Z767,COLUMN(),4,1,"Monitoraggio"))),"")</f>
        <v/>
      </c>
      <c r="AV767" s="119" t="str" cm="1">
        <f t="array" aca="1" ref="AV767" ca="1">IFERROR(IF(INDIRECT(ADDRESS($Z767,COLUMN(),4,1,"Monitoraggio"))="","",INDIRECT(ADDRESS($Z767,COLUMN(),4,1,"Monitoraggio"))),"")</f>
        <v/>
      </c>
      <c r="AW767" s="124" t="str" cm="1">
        <f t="array" aca="1" ref="AW767" ca="1">IFERROR(IF(INDIRECT(ADDRESS($Z767,COLUMN(),4,1,"Monitoraggio"))="","",INDIRECT(ADDRESS($Z767,COLUMN(),4,1,"Monitoraggio"))),"")</f>
        <v/>
      </c>
      <c r="AX767" s="62" t="str" cm="1">
        <f t="array" aca="1" ref="AX767" ca="1">IFERROR(IF(INDIRECT(ADDRESS($Z767,COLUMN(),4,1,"Monitoraggio"))="","",INDIRECT(ADDRESS($Z767,COLUMN(),4,1,"Monitoraggio"))),"")</f>
        <v/>
      </c>
      <c r="AY767" s="79" t="str" cm="1">
        <f t="array" aca="1" ref="AY767" ca="1">IFERROR(IF(INDIRECT(ADDRESS($Z767,COLUMN(),4,1,"Monitoraggio"))="","",INDIRECT(ADDRESS($Z767,COLUMN(),4,1,"Monitoraggio"))),"")</f>
        <v/>
      </c>
      <c r="AZ767" s="84" t="str" cm="1">
        <f t="array" aca="1" ref="AZ767" ca="1">IFERROR(IF(INDIRECT(ADDRESS($Z767,COLUMN(),4,1,"Monitoraggio"))="","",INDIRECT(ADDRESS($Z767,COLUMN(),4,1,"Monitoraggio"))),"")</f>
        <v/>
      </c>
      <c r="BA767" s="81" t="str" cm="1">
        <f t="array" aca="1" ref="BA767" ca="1">IFERROR(IF(INDIRECT(ADDRESS($Z767,COLUMN(),4,1,"Monitoraggio"))="","",INDIRECT(ADDRESS($Z767,COLUMN(),4,1,"Monitoraggio"))),"")</f>
        <v/>
      </c>
      <c r="BB767" s="86" t="str" cm="1">
        <f t="array" aca="1" ref="BB767" ca="1">IFERROR(IF(INDIRECT(ADDRESS($Z767,COLUMN(),4,1,"Monitoraggio"))="","",INDIRECT(ADDRESS($Z767,COLUMN(),4,1,"Monitoraggio"))),"")</f>
        <v/>
      </c>
      <c r="BC767" s="79" t="str" cm="1">
        <f t="array" aca="1" ref="BC767" ca="1">IFERROR(IF(INDIRECT(ADDRESS($Z767,COLUMN(),4,1,"Monitoraggio"))="","",INDIRECT(ADDRESS($Z767,COLUMN(),4,1,"Monitoraggio"))),"")</f>
        <v/>
      </c>
      <c r="BD767" s="79" t="str" cm="1">
        <f t="array" aca="1" ref="BD767" ca="1">IFERROR(IF(INDIRECT(ADDRESS($Z767,COLUMN(),4,1,"Monitoraggio"))="","",INDIRECT(ADDRESS($Z767,COLUMN(),4,1,"Monitoraggio"))),"")</f>
        <v/>
      </c>
      <c r="BE767" s="79" t="str" cm="1">
        <f t="array" aca="1" ref="BE767" ca="1">IFERROR(IF(INDIRECT(ADDRESS($Z767,COLUMN(),4,1,"Monitoraggio"))="","",INDIRECT(ADDRESS($Z767,COLUMN(),4,1,"Monitoraggio"))),"")</f>
        <v/>
      </c>
      <c r="BF767" s="79" t="str" cm="1">
        <f t="array" aca="1" ref="BF767" ca="1">IFERROR(IF(INDIRECT(ADDRESS($Z767,COLUMN(),4,1,"Monitoraggio"))="","",INDIRECT(ADDRESS($Z767,COLUMN(),4,1,"Monitoraggio"))),"")</f>
        <v/>
      </c>
      <c r="BG767" s="114" t="str" cm="1">
        <f t="array" aca="1" ref="BG767" ca="1">IFERROR(IF(INDIRECT(ADDRESS($Z767,COLUMN(),4,1,"Monitoraggio"))="","",INDIRECT(ADDRESS($Z767,COLUMN(),4,1,"Monitoraggio"))),"")</f>
        <v/>
      </c>
      <c r="BH767" s="48" t="str" cm="1">
        <f t="array" aca="1" ref="BH767" ca="1">IFERROR(IF(INDIRECT(ADDRESS($Z767,COLUMN(),4,1,"Monitoraggio"))="","",INDIRECT(ADDRESS($Z767,COLUMN(),4,1,"Monitoraggio"))),"")</f>
        <v/>
      </c>
      <c r="BI767" s="84" t="str" cm="1">
        <f t="array" aca="1" ref="BI767" ca="1">IFERROR(IF(INDIRECT(ADDRESS($Z767,COLUMN(),4,1,"Monitoraggio"))="","",INDIRECT(ADDRESS($Z767,COLUMN(),4,1,"Monitoraggio"))),"")</f>
        <v/>
      </c>
      <c r="BJ767" s="81" t="str" cm="1">
        <f t="array" aca="1" ref="BJ767" ca="1">IFERROR(IF(INDIRECT(ADDRESS($Z767,COLUMN(),4,1,"Monitoraggio"))="","",INDIRECT(ADDRESS($Z767,COLUMN(),4,1,"Monitoraggio"))),"")</f>
        <v/>
      </c>
    </row>
    <row r="768" spans="26:62" x14ac:dyDescent="0.2">
      <c r="Z768" s="132" t="str">
        <f>IFERROR(MATCH(ROW()-9,Monitoraggio!Y$1:Y$1000,0),"")</f>
        <v/>
      </c>
      <c r="AA768" s="60" t="str" cm="1">
        <f t="array" aca="1" ref="AA768" ca="1">IFERROR(IF(INDIRECT(ADDRESS($Z768,COLUMN(),4,1,"Monitoraggio"))="","",INDIRECT(ADDRESS($Z768,COLUMN(),4,1,"Monitoraggio"))),"")</f>
        <v/>
      </c>
      <c r="AB768" s="114" t="str" cm="1">
        <f t="array" aca="1" ref="AB768" ca="1">IFERROR(IF(INDIRECT(ADDRESS($Z768,COLUMN(),4,1,"Monitoraggio"))="","",INDIRECT(ADDRESS($Z768,COLUMN(),4,1,"Monitoraggio"))),"")</f>
        <v/>
      </c>
      <c r="AC768" s="114" t="str" cm="1">
        <f t="array" aca="1" ref="AC768" ca="1">IFERROR(IF(INDIRECT(ADDRESS($Z768,COLUMN(),4,1,"Monitoraggio"))="","",INDIRECT(ADDRESS($Z768,COLUMN(),4,1,"Monitoraggio"))),"")</f>
        <v/>
      </c>
      <c r="AD768" s="48" t="str" cm="1">
        <f t="array" aca="1" ref="AD768" ca="1">IFERROR(IF(INDIRECT(ADDRESS($Z768,COLUMN(),4,1,"Monitoraggio"))="","",INDIRECT(ADDRESS($Z768,COLUMN(),4,1,"Monitoraggio"))),"")</f>
        <v/>
      </c>
      <c r="AE768" s="61" t="str" cm="1">
        <f t="array" aca="1" ref="AE768" ca="1">IFERROR(IF(INDIRECT(ADDRESS($Z768,COLUMN(),4,1,"Monitoraggio"))="","",INDIRECT(ADDRESS($Z768,COLUMN(),4,1,"Monitoraggio"))),"")</f>
        <v/>
      </c>
      <c r="AF768" s="116" t="str" cm="1">
        <f t="array" aca="1" ref="AF768" ca="1">IFERROR(IF(INDIRECT(ADDRESS($Z768,COLUMN(),4,1,"Monitoraggio"))="","",INDIRECT(ADDRESS($Z768,COLUMN(),4,1,"Monitoraggio"))),"")</f>
        <v/>
      </c>
      <c r="AG768" s="61" t="str" cm="1">
        <f t="array" aca="1" ref="AG768" ca="1">IFERROR(IF(INDIRECT(ADDRESS($Z768,COLUMN(),4,1,"Monitoraggio"))="","",INDIRECT(ADDRESS($Z768,COLUMN(),4,1,"Monitoraggio"))),"")</f>
        <v/>
      </c>
      <c r="AH768" s="116" t="str" cm="1">
        <f t="array" aca="1" ref="AH768" ca="1">IFERROR(IF(INDIRECT(ADDRESS($Z768,COLUMN(),4,1,"Monitoraggio"))="","",INDIRECT(ADDRESS($Z768,COLUMN(),4,1,"Monitoraggio"))),"")</f>
        <v/>
      </c>
      <c r="AI768" s="114" t="str" cm="1">
        <f t="array" aca="1" ref="AI768" ca="1">IFERROR(IF(INDIRECT(ADDRESS($Z768,COLUMN(),4,1,"Monitoraggio"))="","",INDIRECT(ADDRESS($Z768,COLUMN(),4,1,"Monitoraggio"))),"")</f>
        <v/>
      </c>
      <c r="AJ768" s="118" t="str" cm="1">
        <f t="array" aca="1" ref="AJ768" ca="1">IFERROR(IF(INDIRECT(ADDRESS($Z768,COLUMN(),4,1,"Monitoraggio"))="","",INDIRECT(ADDRESS($Z768,COLUMN(),4,1,"Monitoraggio"))),"")</f>
        <v/>
      </c>
      <c r="AK768" s="119" t="str" cm="1">
        <f t="array" aca="1" ref="AK768" ca="1">IFERROR(IF(INDIRECT(ADDRESS($Z768,COLUMN(),4,1,"Monitoraggio"))="","",INDIRECT(ADDRESS($Z768,COLUMN(),4,1,"Monitoraggio"))),"")</f>
        <v/>
      </c>
      <c r="AL768" s="79" t="str" cm="1">
        <f t="array" aca="1" ref="AL768" ca="1">IFERROR(IF(INDIRECT(ADDRESS($Z768,COLUMN(),4,1,"Monitoraggio"))="","",INDIRECT(ADDRESS($Z768,COLUMN(),4,1,"Monitoraggio"))),"")</f>
        <v/>
      </c>
      <c r="AM768" s="77" t="str" cm="1">
        <f t="array" aca="1" ref="AM768" ca="1">IFERROR(IF(INDIRECT(ADDRESS($Z768,COLUMN(),4,1,"Monitoraggio"))="","",INDIRECT(ADDRESS($Z768,COLUMN(),4,1,"Monitoraggio"))),"")</f>
        <v/>
      </c>
      <c r="AN768" s="79" t="str" cm="1">
        <f t="array" aca="1" ref="AN768" ca="1">IFERROR(IF(INDIRECT(ADDRESS($Z768,COLUMN(),4,1,"Monitoraggio"))="","",INDIRECT(ADDRESS($Z768,COLUMN(),4,1,"Monitoraggio"))),"")</f>
        <v/>
      </c>
      <c r="AO768" s="79" t="str" cm="1">
        <f t="array" aca="1" ref="AO768" ca="1">IFERROR(IF(INDIRECT(ADDRESS($Z768,COLUMN(),4,1,"Monitoraggio"))="","",INDIRECT(ADDRESS($Z768,COLUMN(),4,1,"Monitoraggio"))),"")</f>
        <v/>
      </c>
      <c r="AP768" s="79" t="str" cm="1">
        <f t="array" aca="1" ref="AP768" ca="1">IFERROR(IF(INDIRECT(ADDRESS($Z768,COLUMN(),4,1,"Monitoraggio"))="","",INDIRECT(ADDRESS($Z768,COLUMN(),4,1,"Monitoraggio"))),"")</f>
        <v/>
      </c>
      <c r="AQ768" s="81" t="str" cm="1">
        <f t="array" aca="1" ref="AQ768" ca="1">IFERROR(IF(INDIRECT(ADDRESS($Z768,COLUMN(),4,1,"Monitoraggio"))="","",INDIRECT(ADDRESS($Z768,COLUMN(),4,1,"Monitoraggio"))),"")</f>
        <v/>
      </c>
      <c r="AR768" s="122" t="str" cm="1">
        <f t="array" aca="1" ref="AR768" ca="1">IFERROR(IF(INDIRECT(ADDRESS($Z768,COLUMN(),4,1,"Monitoraggio"))="","",INDIRECT(ADDRESS($Z768,COLUMN(),4,1,"Monitoraggio"))),"")</f>
        <v/>
      </c>
      <c r="AS768" s="118" t="str" cm="1">
        <f t="array" aca="1" ref="AS768" ca="1">IFERROR(IF(INDIRECT(ADDRESS($Z768,COLUMN(),4,1,"Monitoraggio"))="","",INDIRECT(ADDRESS($Z768,COLUMN(),4,1,"Monitoraggio"))),"")</f>
        <v/>
      </c>
      <c r="AT768" s="119" t="str" cm="1">
        <f t="array" aca="1" ref="AT768" ca="1">IFERROR(IF(INDIRECT(ADDRESS($Z768,COLUMN(),4,1,"Monitoraggio"))="","",INDIRECT(ADDRESS($Z768,COLUMN(),4,1,"Monitoraggio"))),"")</f>
        <v/>
      </c>
      <c r="AU768" s="79" t="str" cm="1">
        <f t="array" aca="1" ref="AU768" ca="1">IFERROR(IF(INDIRECT(ADDRESS($Z768,COLUMN(),4,1,"Monitoraggio"))="","",INDIRECT(ADDRESS($Z768,COLUMN(),4,1,"Monitoraggio"))),"")</f>
        <v/>
      </c>
      <c r="AV768" s="119" t="str" cm="1">
        <f t="array" aca="1" ref="AV768" ca="1">IFERROR(IF(INDIRECT(ADDRESS($Z768,COLUMN(),4,1,"Monitoraggio"))="","",INDIRECT(ADDRESS($Z768,COLUMN(),4,1,"Monitoraggio"))),"")</f>
        <v/>
      </c>
      <c r="AW768" s="124" t="str" cm="1">
        <f t="array" aca="1" ref="AW768" ca="1">IFERROR(IF(INDIRECT(ADDRESS($Z768,COLUMN(),4,1,"Monitoraggio"))="","",INDIRECT(ADDRESS($Z768,COLUMN(),4,1,"Monitoraggio"))),"")</f>
        <v/>
      </c>
      <c r="AX768" s="62" t="str" cm="1">
        <f t="array" aca="1" ref="AX768" ca="1">IFERROR(IF(INDIRECT(ADDRESS($Z768,COLUMN(),4,1,"Monitoraggio"))="","",INDIRECT(ADDRESS($Z768,COLUMN(),4,1,"Monitoraggio"))),"")</f>
        <v/>
      </c>
      <c r="AY768" s="79" t="str" cm="1">
        <f t="array" aca="1" ref="AY768" ca="1">IFERROR(IF(INDIRECT(ADDRESS($Z768,COLUMN(),4,1,"Monitoraggio"))="","",INDIRECT(ADDRESS($Z768,COLUMN(),4,1,"Monitoraggio"))),"")</f>
        <v/>
      </c>
      <c r="AZ768" s="84" t="str" cm="1">
        <f t="array" aca="1" ref="AZ768" ca="1">IFERROR(IF(INDIRECT(ADDRESS($Z768,COLUMN(),4,1,"Monitoraggio"))="","",INDIRECT(ADDRESS($Z768,COLUMN(),4,1,"Monitoraggio"))),"")</f>
        <v/>
      </c>
      <c r="BA768" s="81" t="str" cm="1">
        <f t="array" aca="1" ref="BA768" ca="1">IFERROR(IF(INDIRECT(ADDRESS($Z768,COLUMN(),4,1,"Monitoraggio"))="","",INDIRECT(ADDRESS($Z768,COLUMN(),4,1,"Monitoraggio"))),"")</f>
        <v/>
      </c>
      <c r="BB768" s="86" t="str" cm="1">
        <f t="array" aca="1" ref="BB768" ca="1">IFERROR(IF(INDIRECT(ADDRESS($Z768,COLUMN(),4,1,"Monitoraggio"))="","",INDIRECT(ADDRESS($Z768,COLUMN(),4,1,"Monitoraggio"))),"")</f>
        <v/>
      </c>
      <c r="BC768" s="79" t="str" cm="1">
        <f t="array" aca="1" ref="BC768" ca="1">IFERROR(IF(INDIRECT(ADDRESS($Z768,COLUMN(),4,1,"Monitoraggio"))="","",INDIRECT(ADDRESS($Z768,COLUMN(),4,1,"Monitoraggio"))),"")</f>
        <v/>
      </c>
      <c r="BD768" s="79" t="str" cm="1">
        <f t="array" aca="1" ref="BD768" ca="1">IFERROR(IF(INDIRECT(ADDRESS($Z768,COLUMN(),4,1,"Monitoraggio"))="","",INDIRECT(ADDRESS($Z768,COLUMN(),4,1,"Monitoraggio"))),"")</f>
        <v/>
      </c>
      <c r="BE768" s="79" t="str" cm="1">
        <f t="array" aca="1" ref="BE768" ca="1">IFERROR(IF(INDIRECT(ADDRESS($Z768,COLUMN(),4,1,"Monitoraggio"))="","",INDIRECT(ADDRESS($Z768,COLUMN(),4,1,"Monitoraggio"))),"")</f>
        <v/>
      </c>
      <c r="BF768" s="79" t="str" cm="1">
        <f t="array" aca="1" ref="BF768" ca="1">IFERROR(IF(INDIRECT(ADDRESS($Z768,COLUMN(),4,1,"Monitoraggio"))="","",INDIRECT(ADDRESS($Z768,COLUMN(),4,1,"Monitoraggio"))),"")</f>
        <v/>
      </c>
      <c r="BG768" s="114" t="str" cm="1">
        <f t="array" aca="1" ref="BG768" ca="1">IFERROR(IF(INDIRECT(ADDRESS($Z768,COLUMN(),4,1,"Monitoraggio"))="","",INDIRECT(ADDRESS($Z768,COLUMN(),4,1,"Monitoraggio"))),"")</f>
        <v/>
      </c>
      <c r="BH768" s="48" t="str" cm="1">
        <f t="array" aca="1" ref="BH768" ca="1">IFERROR(IF(INDIRECT(ADDRESS($Z768,COLUMN(),4,1,"Monitoraggio"))="","",INDIRECT(ADDRESS($Z768,COLUMN(),4,1,"Monitoraggio"))),"")</f>
        <v/>
      </c>
      <c r="BI768" s="84" t="str" cm="1">
        <f t="array" aca="1" ref="BI768" ca="1">IFERROR(IF(INDIRECT(ADDRESS($Z768,COLUMN(),4,1,"Monitoraggio"))="","",INDIRECT(ADDRESS($Z768,COLUMN(),4,1,"Monitoraggio"))),"")</f>
        <v/>
      </c>
      <c r="BJ768" s="81" t="str" cm="1">
        <f t="array" aca="1" ref="BJ768" ca="1">IFERROR(IF(INDIRECT(ADDRESS($Z768,COLUMN(),4,1,"Monitoraggio"))="","",INDIRECT(ADDRESS($Z768,COLUMN(),4,1,"Monitoraggio"))),"")</f>
        <v/>
      </c>
    </row>
    <row r="769" spans="26:62" x14ac:dyDescent="0.2">
      <c r="Z769" s="132" t="str">
        <f>IFERROR(MATCH(ROW()-9,Monitoraggio!Y$1:Y$1000,0),"")</f>
        <v/>
      </c>
      <c r="AA769" s="60" t="str" cm="1">
        <f t="array" aca="1" ref="AA769" ca="1">IFERROR(IF(INDIRECT(ADDRESS($Z769,COLUMN(),4,1,"Monitoraggio"))="","",INDIRECT(ADDRESS($Z769,COLUMN(),4,1,"Monitoraggio"))),"")</f>
        <v/>
      </c>
      <c r="AB769" s="114" t="str" cm="1">
        <f t="array" aca="1" ref="AB769" ca="1">IFERROR(IF(INDIRECT(ADDRESS($Z769,COLUMN(),4,1,"Monitoraggio"))="","",INDIRECT(ADDRESS($Z769,COLUMN(),4,1,"Monitoraggio"))),"")</f>
        <v/>
      </c>
      <c r="AC769" s="114" t="str" cm="1">
        <f t="array" aca="1" ref="AC769" ca="1">IFERROR(IF(INDIRECT(ADDRESS($Z769,COLUMN(),4,1,"Monitoraggio"))="","",INDIRECT(ADDRESS($Z769,COLUMN(),4,1,"Monitoraggio"))),"")</f>
        <v/>
      </c>
      <c r="AD769" s="48" t="str" cm="1">
        <f t="array" aca="1" ref="AD769" ca="1">IFERROR(IF(INDIRECT(ADDRESS($Z769,COLUMN(),4,1,"Monitoraggio"))="","",INDIRECT(ADDRESS($Z769,COLUMN(),4,1,"Monitoraggio"))),"")</f>
        <v/>
      </c>
      <c r="AE769" s="61" t="str" cm="1">
        <f t="array" aca="1" ref="AE769" ca="1">IFERROR(IF(INDIRECT(ADDRESS($Z769,COLUMN(),4,1,"Monitoraggio"))="","",INDIRECT(ADDRESS($Z769,COLUMN(),4,1,"Monitoraggio"))),"")</f>
        <v/>
      </c>
      <c r="AF769" s="116" t="str" cm="1">
        <f t="array" aca="1" ref="AF769" ca="1">IFERROR(IF(INDIRECT(ADDRESS($Z769,COLUMN(),4,1,"Monitoraggio"))="","",INDIRECT(ADDRESS($Z769,COLUMN(),4,1,"Monitoraggio"))),"")</f>
        <v/>
      </c>
      <c r="AG769" s="61" t="str" cm="1">
        <f t="array" aca="1" ref="AG769" ca="1">IFERROR(IF(INDIRECT(ADDRESS($Z769,COLUMN(),4,1,"Monitoraggio"))="","",INDIRECT(ADDRESS($Z769,COLUMN(),4,1,"Monitoraggio"))),"")</f>
        <v/>
      </c>
      <c r="AH769" s="116" t="str" cm="1">
        <f t="array" aca="1" ref="AH769" ca="1">IFERROR(IF(INDIRECT(ADDRESS($Z769,COLUMN(),4,1,"Monitoraggio"))="","",INDIRECT(ADDRESS($Z769,COLUMN(),4,1,"Monitoraggio"))),"")</f>
        <v/>
      </c>
      <c r="AI769" s="114" t="str" cm="1">
        <f t="array" aca="1" ref="AI769" ca="1">IFERROR(IF(INDIRECT(ADDRESS($Z769,COLUMN(),4,1,"Monitoraggio"))="","",INDIRECT(ADDRESS($Z769,COLUMN(),4,1,"Monitoraggio"))),"")</f>
        <v/>
      </c>
      <c r="AJ769" s="118" t="str" cm="1">
        <f t="array" aca="1" ref="AJ769" ca="1">IFERROR(IF(INDIRECT(ADDRESS($Z769,COLUMN(),4,1,"Monitoraggio"))="","",INDIRECT(ADDRESS($Z769,COLUMN(),4,1,"Monitoraggio"))),"")</f>
        <v/>
      </c>
      <c r="AK769" s="119" t="str" cm="1">
        <f t="array" aca="1" ref="AK769" ca="1">IFERROR(IF(INDIRECT(ADDRESS($Z769,COLUMN(),4,1,"Monitoraggio"))="","",INDIRECT(ADDRESS($Z769,COLUMN(),4,1,"Monitoraggio"))),"")</f>
        <v/>
      </c>
      <c r="AL769" s="79" t="str" cm="1">
        <f t="array" aca="1" ref="AL769" ca="1">IFERROR(IF(INDIRECT(ADDRESS($Z769,COLUMN(),4,1,"Monitoraggio"))="","",INDIRECT(ADDRESS($Z769,COLUMN(),4,1,"Monitoraggio"))),"")</f>
        <v/>
      </c>
      <c r="AM769" s="77" t="str" cm="1">
        <f t="array" aca="1" ref="AM769" ca="1">IFERROR(IF(INDIRECT(ADDRESS($Z769,COLUMN(),4,1,"Monitoraggio"))="","",INDIRECT(ADDRESS($Z769,COLUMN(),4,1,"Monitoraggio"))),"")</f>
        <v/>
      </c>
      <c r="AN769" s="79" t="str" cm="1">
        <f t="array" aca="1" ref="AN769" ca="1">IFERROR(IF(INDIRECT(ADDRESS($Z769,COLUMN(),4,1,"Monitoraggio"))="","",INDIRECT(ADDRESS($Z769,COLUMN(),4,1,"Monitoraggio"))),"")</f>
        <v/>
      </c>
      <c r="AO769" s="79" t="str" cm="1">
        <f t="array" aca="1" ref="AO769" ca="1">IFERROR(IF(INDIRECT(ADDRESS($Z769,COLUMN(),4,1,"Monitoraggio"))="","",INDIRECT(ADDRESS($Z769,COLUMN(),4,1,"Monitoraggio"))),"")</f>
        <v/>
      </c>
      <c r="AP769" s="79" t="str" cm="1">
        <f t="array" aca="1" ref="AP769" ca="1">IFERROR(IF(INDIRECT(ADDRESS($Z769,COLUMN(),4,1,"Monitoraggio"))="","",INDIRECT(ADDRESS($Z769,COLUMN(),4,1,"Monitoraggio"))),"")</f>
        <v/>
      </c>
      <c r="AQ769" s="81" t="str" cm="1">
        <f t="array" aca="1" ref="AQ769" ca="1">IFERROR(IF(INDIRECT(ADDRESS($Z769,COLUMN(),4,1,"Monitoraggio"))="","",INDIRECT(ADDRESS($Z769,COLUMN(),4,1,"Monitoraggio"))),"")</f>
        <v/>
      </c>
      <c r="AR769" s="122" t="str" cm="1">
        <f t="array" aca="1" ref="AR769" ca="1">IFERROR(IF(INDIRECT(ADDRESS($Z769,COLUMN(),4,1,"Monitoraggio"))="","",INDIRECT(ADDRESS($Z769,COLUMN(),4,1,"Monitoraggio"))),"")</f>
        <v/>
      </c>
      <c r="AS769" s="118" t="str" cm="1">
        <f t="array" aca="1" ref="AS769" ca="1">IFERROR(IF(INDIRECT(ADDRESS($Z769,COLUMN(),4,1,"Monitoraggio"))="","",INDIRECT(ADDRESS($Z769,COLUMN(),4,1,"Monitoraggio"))),"")</f>
        <v/>
      </c>
      <c r="AT769" s="119" t="str" cm="1">
        <f t="array" aca="1" ref="AT769" ca="1">IFERROR(IF(INDIRECT(ADDRESS($Z769,COLUMN(),4,1,"Monitoraggio"))="","",INDIRECT(ADDRESS($Z769,COLUMN(),4,1,"Monitoraggio"))),"")</f>
        <v/>
      </c>
      <c r="AU769" s="79" t="str" cm="1">
        <f t="array" aca="1" ref="AU769" ca="1">IFERROR(IF(INDIRECT(ADDRESS($Z769,COLUMN(),4,1,"Monitoraggio"))="","",INDIRECT(ADDRESS($Z769,COLUMN(),4,1,"Monitoraggio"))),"")</f>
        <v/>
      </c>
      <c r="AV769" s="119" t="str" cm="1">
        <f t="array" aca="1" ref="AV769" ca="1">IFERROR(IF(INDIRECT(ADDRESS($Z769,COLUMN(),4,1,"Monitoraggio"))="","",INDIRECT(ADDRESS($Z769,COLUMN(),4,1,"Monitoraggio"))),"")</f>
        <v/>
      </c>
      <c r="AW769" s="124" t="str" cm="1">
        <f t="array" aca="1" ref="AW769" ca="1">IFERROR(IF(INDIRECT(ADDRESS($Z769,COLUMN(),4,1,"Monitoraggio"))="","",INDIRECT(ADDRESS($Z769,COLUMN(),4,1,"Monitoraggio"))),"")</f>
        <v/>
      </c>
      <c r="AX769" s="62" t="str" cm="1">
        <f t="array" aca="1" ref="AX769" ca="1">IFERROR(IF(INDIRECT(ADDRESS($Z769,COLUMN(),4,1,"Monitoraggio"))="","",INDIRECT(ADDRESS($Z769,COLUMN(),4,1,"Monitoraggio"))),"")</f>
        <v/>
      </c>
      <c r="AY769" s="79" t="str" cm="1">
        <f t="array" aca="1" ref="AY769" ca="1">IFERROR(IF(INDIRECT(ADDRESS($Z769,COLUMN(),4,1,"Monitoraggio"))="","",INDIRECT(ADDRESS($Z769,COLUMN(),4,1,"Monitoraggio"))),"")</f>
        <v/>
      </c>
      <c r="AZ769" s="84" t="str" cm="1">
        <f t="array" aca="1" ref="AZ769" ca="1">IFERROR(IF(INDIRECT(ADDRESS($Z769,COLUMN(),4,1,"Monitoraggio"))="","",INDIRECT(ADDRESS($Z769,COLUMN(),4,1,"Monitoraggio"))),"")</f>
        <v/>
      </c>
      <c r="BA769" s="81" t="str" cm="1">
        <f t="array" aca="1" ref="BA769" ca="1">IFERROR(IF(INDIRECT(ADDRESS($Z769,COLUMN(),4,1,"Monitoraggio"))="","",INDIRECT(ADDRESS($Z769,COLUMN(),4,1,"Monitoraggio"))),"")</f>
        <v/>
      </c>
      <c r="BB769" s="86" t="str" cm="1">
        <f t="array" aca="1" ref="BB769" ca="1">IFERROR(IF(INDIRECT(ADDRESS($Z769,COLUMN(),4,1,"Monitoraggio"))="","",INDIRECT(ADDRESS($Z769,COLUMN(),4,1,"Monitoraggio"))),"")</f>
        <v/>
      </c>
      <c r="BC769" s="79" t="str" cm="1">
        <f t="array" aca="1" ref="BC769" ca="1">IFERROR(IF(INDIRECT(ADDRESS($Z769,COLUMN(),4,1,"Monitoraggio"))="","",INDIRECT(ADDRESS($Z769,COLUMN(),4,1,"Monitoraggio"))),"")</f>
        <v/>
      </c>
      <c r="BD769" s="79" t="str" cm="1">
        <f t="array" aca="1" ref="BD769" ca="1">IFERROR(IF(INDIRECT(ADDRESS($Z769,COLUMN(),4,1,"Monitoraggio"))="","",INDIRECT(ADDRESS($Z769,COLUMN(),4,1,"Monitoraggio"))),"")</f>
        <v/>
      </c>
      <c r="BE769" s="79" t="str" cm="1">
        <f t="array" aca="1" ref="BE769" ca="1">IFERROR(IF(INDIRECT(ADDRESS($Z769,COLUMN(),4,1,"Monitoraggio"))="","",INDIRECT(ADDRESS($Z769,COLUMN(),4,1,"Monitoraggio"))),"")</f>
        <v/>
      </c>
      <c r="BF769" s="79" t="str" cm="1">
        <f t="array" aca="1" ref="BF769" ca="1">IFERROR(IF(INDIRECT(ADDRESS($Z769,COLUMN(),4,1,"Monitoraggio"))="","",INDIRECT(ADDRESS($Z769,COLUMN(),4,1,"Monitoraggio"))),"")</f>
        <v/>
      </c>
      <c r="BG769" s="114" t="str" cm="1">
        <f t="array" aca="1" ref="BG769" ca="1">IFERROR(IF(INDIRECT(ADDRESS($Z769,COLUMN(),4,1,"Monitoraggio"))="","",INDIRECT(ADDRESS($Z769,COLUMN(),4,1,"Monitoraggio"))),"")</f>
        <v/>
      </c>
      <c r="BH769" s="48" t="str" cm="1">
        <f t="array" aca="1" ref="BH769" ca="1">IFERROR(IF(INDIRECT(ADDRESS($Z769,COLUMN(),4,1,"Monitoraggio"))="","",INDIRECT(ADDRESS($Z769,COLUMN(),4,1,"Monitoraggio"))),"")</f>
        <v/>
      </c>
      <c r="BI769" s="84" t="str" cm="1">
        <f t="array" aca="1" ref="BI769" ca="1">IFERROR(IF(INDIRECT(ADDRESS($Z769,COLUMN(),4,1,"Monitoraggio"))="","",INDIRECT(ADDRESS($Z769,COLUMN(),4,1,"Monitoraggio"))),"")</f>
        <v/>
      </c>
      <c r="BJ769" s="81" t="str" cm="1">
        <f t="array" aca="1" ref="BJ769" ca="1">IFERROR(IF(INDIRECT(ADDRESS($Z769,COLUMN(),4,1,"Monitoraggio"))="","",INDIRECT(ADDRESS($Z769,COLUMN(),4,1,"Monitoraggio"))),"")</f>
        <v/>
      </c>
    </row>
    <row r="770" spans="26:62" x14ac:dyDescent="0.2">
      <c r="Z770" s="132" t="str">
        <f>IFERROR(MATCH(ROW()-9,Monitoraggio!Y$1:Y$1000,0),"")</f>
        <v/>
      </c>
      <c r="AA770" s="60" t="str" cm="1">
        <f t="array" aca="1" ref="AA770" ca="1">IFERROR(IF(INDIRECT(ADDRESS($Z770,COLUMN(),4,1,"Monitoraggio"))="","",INDIRECT(ADDRESS($Z770,COLUMN(),4,1,"Monitoraggio"))),"")</f>
        <v/>
      </c>
      <c r="AB770" s="114" t="str" cm="1">
        <f t="array" aca="1" ref="AB770" ca="1">IFERROR(IF(INDIRECT(ADDRESS($Z770,COLUMN(),4,1,"Monitoraggio"))="","",INDIRECT(ADDRESS($Z770,COLUMN(),4,1,"Monitoraggio"))),"")</f>
        <v/>
      </c>
      <c r="AC770" s="114" t="str" cm="1">
        <f t="array" aca="1" ref="AC770" ca="1">IFERROR(IF(INDIRECT(ADDRESS($Z770,COLUMN(),4,1,"Monitoraggio"))="","",INDIRECT(ADDRESS($Z770,COLUMN(),4,1,"Monitoraggio"))),"")</f>
        <v/>
      </c>
      <c r="AD770" s="48" t="str" cm="1">
        <f t="array" aca="1" ref="AD770" ca="1">IFERROR(IF(INDIRECT(ADDRESS($Z770,COLUMN(),4,1,"Monitoraggio"))="","",INDIRECT(ADDRESS($Z770,COLUMN(),4,1,"Monitoraggio"))),"")</f>
        <v/>
      </c>
      <c r="AE770" s="61" t="str" cm="1">
        <f t="array" aca="1" ref="AE770" ca="1">IFERROR(IF(INDIRECT(ADDRESS($Z770,COLUMN(),4,1,"Monitoraggio"))="","",INDIRECT(ADDRESS($Z770,COLUMN(),4,1,"Monitoraggio"))),"")</f>
        <v/>
      </c>
      <c r="AF770" s="116" t="str" cm="1">
        <f t="array" aca="1" ref="AF770" ca="1">IFERROR(IF(INDIRECT(ADDRESS($Z770,COLUMN(),4,1,"Monitoraggio"))="","",INDIRECT(ADDRESS($Z770,COLUMN(),4,1,"Monitoraggio"))),"")</f>
        <v/>
      </c>
      <c r="AG770" s="61" t="str" cm="1">
        <f t="array" aca="1" ref="AG770" ca="1">IFERROR(IF(INDIRECT(ADDRESS($Z770,COLUMN(),4,1,"Monitoraggio"))="","",INDIRECT(ADDRESS($Z770,COLUMN(),4,1,"Monitoraggio"))),"")</f>
        <v/>
      </c>
      <c r="AH770" s="116" t="str" cm="1">
        <f t="array" aca="1" ref="AH770" ca="1">IFERROR(IF(INDIRECT(ADDRESS($Z770,COLUMN(),4,1,"Monitoraggio"))="","",INDIRECT(ADDRESS($Z770,COLUMN(),4,1,"Monitoraggio"))),"")</f>
        <v/>
      </c>
      <c r="AI770" s="114" t="str" cm="1">
        <f t="array" aca="1" ref="AI770" ca="1">IFERROR(IF(INDIRECT(ADDRESS($Z770,COLUMN(),4,1,"Monitoraggio"))="","",INDIRECT(ADDRESS($Z770,COLUMN(),4,1,"Monitoraggio"))),"")</f>
        <v/>
      </c>
      <c r="AJ770" s="118" t="str" cm="1">
        <f t="array" aca="1" ref="AJ770" ca="1">IFERROR(IF(INDIRECT(ADDRESS($Z770,COLUMN(),4,1,"Monitoraggio"))="","",INDIRECT(ADDRESS($Z770,COLUMN(),4,1,"Monitoraggio"))),"")</f>
        <v/>
      </c>
      <c r="AK770" s="119" t="str" cm="1">
        <f t="array" aca="1" ref="AK770" ca="1">IFERROR(IF(INDIRECT(ADDRESS($Z770,COLUMN(),4,1,"Monitoraggio"))="","",INDIRECT(ADDRESS($Z770,COLUMN(),4,1,"Monitoraggio"))),"")</f>
        <v/>
      </c>
      <c r="AL770" s="79" t="str" cm="1">
        <f t="array" aca="1" ref="AL770" ca="1">IFERROR(IF(INDIRECT(ADDRESS($Z770,COLUMN(),4,1,"Monitoraggio"))="","",INDIRECT(ADDRESS($Z770,COLUMN(),4,1,"Monitoraggio"))),"")</f>
        <v/>
      </c>
      <c r="AM770" s="77" t="str" cm="1">
        <f t="array" aca="1" ref="AM770" ca="1">IFERROR(IF(INDIRECT(ADDRESS($Z770,COLUMN(),4,1,"Monitoraggio"))="","",INDIRECT(ADDRESS($Z770,COLUMN(),4,1,"Monitoraggio"))),"")</f>
        <v/>
      </c>
      <c r="AN770" s="79" t="str" cm="1">
        <f t="array" aca="1" ref="AN770" ca="1">IFERROR(IF(INDIRECT(ADDRESS($Z770,COLUMN(),4,1,"Monitoraggio"))="","",INDIRECT(ADDRESS($Z770,COLUMN(),4,1,"Monitoraggio"))),"")</f>
        <v/>
      </c>
      <c r="AO770" s="79" t="str" cm="1">
        <f t="array" aca="1" ref="AO770" ca="1">IFERROR(IF(INDIRECT(ADDRESS($Z770,COLUMN(),4,1,"Monitoraggio"))="","",INDIRECT(ADDRESS($Z770,COLUMN(),4,1,"Monitoraggio"))),"")</f>
        <v/>
      </c>
      <c r="AP770" s="79" t="str" cm="1">
        <f t="array" aca="1" ref="AP770" ca="1">IFERROR(IF(INDIRECT(ADDRESS($Z770,COLUMN(),4,1,"Monitoraggio"))="","",INDIRECT(ADDRESS($Z770,COLUMN(),4,1,"Monitoraggio"))),"")</f>
        <v/>
      </c>
      <c r="AQ770" s="81" t="str" cm="1">
        <f t="array" aca="1" ref="AQ770" ca="1">IFERROR(IF(INDIRECT(ADDRESS($Z770,COLUMN(),4,1,"Monitoraggio"))="","",INDIRECT(ADDRESS($Z770,COLUMN(),4,1,"Monitoraggio"))),"")</f>
        <v/>
      </c>
      <c r="AR770" s="122" t="str" cm="1">
        <f t="array" aca="1" ref="AR770" ca="1">IFERROR(IF(INDIRECT(ADDRESS($Z770,COLUMN(),4,1,"Monitoraggio"))="","",INDIRECT(ADDRESS($Z770,COLUMN(),4,1,"Monitoraggio"))),"")</f>
        <v/>
      </c>
      <c r="AS770" s="118" t="str" cm="1">
        <f t="array" aca="1" ref="AS770" ca="1">IFERROR(IF(INDIRECT(ADDRESS($Z770,COLUMN(),4,1,"Monitoraggio"))="","",INDIRECT(ADDRESS($Z770,COLUMN(),4,1,"Monitoraggio"))),"")</f>
        <v/>
      </c>
      <c r="AT770" s="119" t="str" cm="1">
        <f t="array" aca="1" ref="AT770" ca="1">IFERROR(IF(INDIRECT(ADDRESS($Z770,COLUMN(),4,1,"Monitoraggio"))="","",INDIRECT(ADDRESS($Z770,COLUMN(),4,1,"Monitoraggio"))),"")</f>
        <v/>
      </c>
      <c r="AU770" s="79" t="str" cm="1">
        <f t="array" aca="1" ref="AU770" ca="1">IFERROR(IF(INDIRECT(ADDRESS($Z770,COLUMN(),4,1,"Monitoraggio"))="","",INDIRECT(ADDRESS($Z770,COLUMN(),4,1,"Monitoraggio"))),"")</f>
        <v/>
      </c>
      <c r="AV770" s="119" t="str" cm="1">
        <f t="array" aca="1" ref="AV770" ca="1">IFERROR(IF(INDIRECT(ADDRESS($Z770,COLUMN(),4,1,"Monitoraggio"))="","",INDIRECT(ADDRESS($Z770,COLUMN(),4,1,"Monitoraggio"))),"")</f>
        <v/>
      </c>
      <c r="AW770" s="124" t="str" cm="1">
        <f t="array" aca="1" ref="AW770" ca="1">IFERROR(IF(INDIRECT(ADDRESS($Z770,COLUMN(),4,1,"Monitoraggio"))="","",INDIRECT(ADDRESS($Z770,COLUMN(),4,1,"Monitoraggio"))),"")</f>
        <v/>
      </c>
      <c r="AX770" s="62" t="str" cm="1">
        <f t="array" aca="1" ref="AX770" ca="1">IFERROR(IF(INDIRECT(ADDRESS($Z770,COLUMN(),4,1,"Monitoraggio"))="","",INDIRECT(ADDRESS($Z770,COLUMN(),4,1,"Monitoraggio"))),"")</f>
        <v/>
      </c>
      <c r="AY770" s="79" t="str" cm="1">
        <f t="array" aca="1" ref="AY770" ca="1">IFERROR(IF(INDIRECT(ADDRESS($Z770,COLUMN(),4,1,"Monitoraggio"))="","",INDIRECT(ADDRESS($Z770,COLUMN(),4,1,"Monitoraggio"))),"")</f>
        <v/>
      </c>
      <c r="AZ770" s="84" t="str" cm="1">
        <f t="array" aca="1" ref="AZ770" ca="1">IFERROR(IF(INDIRECT(ADDRESS($Z770,COLUMN(),4,1,"Monitoraggio"))="","",INDIRECT(ADDRESS($Z770,COLUMN(),4,1,"Monitoraggio"))),"")</f>
        <v/>
      </c>
      <c r="BA770" s="81" t="str" cm="1">
        <f t="array" aca="1" ref="BA770" ca="1">IFERROR(IF(INDIRECT(ADDRESS($Z770,COLUMN(),4,1,"Monitoraggio"))="","",INDIRECT(ADDRESS($Z770,COLUMN(),4,1,"Monitoraggio"))),"")</f>
        <v/>
      </c>
      <c r="BB770" s="86" t="str" cm="1">
        <f t="array" aca="1" ref="BB770" ca="1">IFERROR(IF(INDIRECT(ADDRESS($Z770,COLUMN(),4,1,"Monitoraggio"))="","",INDIRECT(ADDRESS($Z770,COLUMN(),4,1,"Monitoraggio"))),"")</f>
        <v/>
      </c>
      <c r="BC770" s="79" t="str" cm="1">
        <f t="array" aca="1" ref="BC770" ca="1">IFERROR(IF(INDIRECT(ADDRESS($Z770,COLUMN(),4,1,"Monitoraggio"))="","",INDIRECT(ADDRESS($Z770,COLUMN(),4,1,"Monitoraggio"))),"")</f>
        <v/>
      </c>
      <c r="BD770" s="79" t="str" cm="1">
        <f t="array" aca="1" ref="BD770" ca="1">IFERROR(IF(INDIRECT(ADDRESS($Z770,COLUMN(),4,1,"Monitoraggio"))="","",INDIRECT(ADDRESS($Z770,COLUMN(),4,1,"Monitoraggio"))),"")</f>
        <v/>
      </c>
      <c r="BE770" s="79" t="str" cm="1">
        <f t="array" aca="1" ref="BE770" ca="1">IFERROR(IF(INDIRECT(ADDRESS($Z770,COLUMN(),4,1,"Monitoraggio"))="","",INDIRECT(ADDRESS($Z770,COLUMN(),4,1,"Monitoraggio"))),"")</f>
        <v/>
      </c>
      <c r="BF770" s="79" t="str" cm="1">
        <f t="array" aca="1" ref="BF770" ca="1">IFERROR(IF(INDIRECT(ADDRESS($Z770,COLUMN(),4,1,"Monitoraggio"))="","",INDIRECT(ADDRESS($Z770,COLUMN(),4,1,"Monitoraggio"))),"")</f>
        <v/>
      </c>
      <c r="BG770" s="114" t="str" cm="1">
        <f t="array" aca="1" ref="BG770" ca="1">IFERROR(IF(INDIRECT(ADDRESS($Z770,COLUMN(),4,1,"Monitoraggio"))="","",INDIRECT(ADDRESS($Z770,COLUMN(),4,1,"Monitoraggio"))),"")</f>
        <v/>
      </c>
      <c r="BH770" s="48" t="str" cm="1">
        <f t="array" aca="1" ref="BH770" ca="1">IFERROR(IF(INDIRECT(ADDRESS($Z770,COLUMN(),4,1,"Monitoraggio"))="","",INDIRECT(ADDRESS($Z770,COLUMN(),4,1,"Monitoraggio"))),"")</f>
        <v/>
      </c>
      <c r="BI770" s="84" t="str" cm="1">
        <f t="array" aca="1" ref="BI770" ca="1">IFERROR(IF(INDIRECT(ADDRESS($Z770,COLUMN(),4,1,"Monitoraggio"))="","",INDIRECT(ADDRESS($Z770,COLUMN(),4,1,"Monitoraggio"))),"")</f>
        <v/>
      </c>
      <c r="BJ770" s="81" t="str" cm="1">
        <f t="array" aca="1" ref="BJ770" ca="1">IFERROR(IF(INDIRECT(ADDRESS($Z770,COLUMN(),4,1,"Monitoraggio"))="","",INDIRECT(ADDRESS($Z770,COLUMN(),4,1,"Monitoraggio"))),"")</f>
        <v/>
      </c>
    </row>
    <row r="771" spans="26:62" x14ac:dyDescent="0.2">
      <c r="Z771" s="132" t="str">
        <f>IFERROR(MATCH(ROW()-9,Monitoraggio!Y$1:Y$1000,0),"")</f>
        <v/>
      </c>
      <c r="AA771" s="60" t="str" cm="1">
        <f t="array" aca="1" ref="AA771" ca="1">IFERROR(IF(INDIRECT(ADDRESS($Z771,COLUMN(),4,1,"Monitoraggio"))="","",INDIRECT(ADDRESS($Z771,COLUMN(),4,1,"Monitoraggio"))),"")</f>
        <v/>
      </c>
      <c r="AB771" s="114" t="str" cm="1">
        <f t="array" aca="1" ref="AB771" ca="1">IFERROR(IF(INDIRECT(ADDRESS($Z771,COLUMN(),4,1,"Monitoraggio"))="","",INDIRECT(ADDRESS($Z771,COLUMN(),4,1,"Monitoraggio"))),"")</f>
        <v/>
      </c>
      <c r="AC771" s="114" t="str" cm="1">
        <f t="array" aca="1" ref="AC771" ca="1">IFERROR(IF(INDIRECT(ADDRESS($Z771,COLUMN(),4,1,"Monitoraggio"))="","",INDIRECT(ADDRESS($Z771,COLUMN(),4,1,"Monitoraggio"))),"")</f>
        <v/>
      </c>
      <c r="AD771" s="48" t="str" cm="1">
        <f t="array" aca="1" ref="AD771" ca="1">IFERROR(IF(INDIRECT(ADDRESS($Z771,COLUMN(),4,1,"Monitoraggio"))="","",INDIRECT(ADDRESS($Z771,COLUMN(),4,1,"Monitoraggio"))),"")</f>
        <v/>
      </c>
      <c r="AE771" s="61" t="str" cm="1">
        <f t="array" aca="1" ref="AE771" ca="1">IFERROR(IF(INDIRECT(ADDRESS($Z771,COLUMN(),4,1,"Monitoraggio"))="","",INDIRECT(ADDRESS($Z771,COLUMN(),4,1,"Monitoraggio"))),"")</f>
        <v/>
      </c>
      <c r="AF771" s="116" t="str" cm="1">
        <f t="array" aca="1" ref="AF771" ca="1">IFERROR(IF(INDIRECT(ADDRESS($Z771,COLUMN(),4,1,"Monitoraggio"))="","",INDIRECT(ADDRESS($Z771,COLUMN(),4,1,"Monitoraggio"))),"")</f>
        <v/>
      </c>
      <c r="AG771" s="61" t="str" cm="1">
        <f t="array" aca="1" ref="AG771" ca="1">IFERROR(IF(INDIRECT(ADDRESS($Z771,COLUMN(),4,1,"Monitoraggio"))="","",INDIRECT(ADDRESS($Z771,COLUMN(),4,1,"Monitoraggio"))),"")</f>
        <v/>
      </c>
      <c r="AH771" s="116" t="str" cm="1">
        <f t="array" aca="1" ref="AH771" ca="1">IFERROR(IF(INDIRECT(ADDRESS($Z771,COLUMN(),4,1,"Monitoraggio"))="","",INDIRECT(ADDRESS($Z771,COLUMN(),4,1,"Monitoraggio"))),"")</f>
        <v/>
      </c>
      <c r="AI771" s="114" t="str" cm="1">
        <f t="array" aca="1" ref="AI771" ca="1">IFERROR(IF(INDIRECT(ADDRESS($Z771,COLUMN(),4,1,"Monitoraggio"))="","",INDIRECT(ADDRESS($Z771,COLUMN(),4,1,"Monitoraggio"))),"")</f>
        <v/>
      </c>
      <c r="AJ771" s="118" t="str" cm="1">
        <f t="array" aca="1" ref="AJ771" ca="1">IFERROR(IF(INDIRECT(ADDRESS($Z771,COLUMN(),4,1,"Monitoraggio"))="","",INDIRECT(ADDRESS($Z771,COLUMN(),4,1,"Monitoraggio"))),"")</f>
        <v/>
      </c>
      <c r="AK771" s="119" t="str" cm="1">
        <f t="array" aca="1" ref="AK771" ca="1">IFERROR(IF(INDIRECT(ADDRESS($Z771,COLUMN(),4,1,"Monitoraggio"))="","",INDIRECT(ADDRESS($Z771,COLUMN(),4,1,"Monitoraggio"))),"")</f>
        <v/>
      </c>
      <c r="AL771" s="79" t="str" cm="1">
        <f t="array" aca="1" ref="AL771" ca="1">IFERROR(IF(INDIRECT(ADDRESS($Z771,COLUMN(),4,1,"Monitoraggio"))="","",INDIRECT(ADDRESS($Z771,COLUMN(),4,1,"Monitoraggio"))),"")</f>
        <v/>
      </c>
      <c r="AM771" s="77" t="str" cm="1">
        <f t="array" aca="1" ref="AM771" ca="1">IFERROR(IF(INDIRECT(ADDRESS($Z771,COLUMN(),4,1,"Monitoraggio"))="","",INDIRECT(ADDRESS($Z771,COLUMN(),4,1,"Monitoraggio"))),"")</f>
        <v/>
      </c>
      <c r="AN771" s="79" t="str" cm="1">
        <f t="array" aca="1" ref="AN771" ca="1">IFERROR(IF(INDIRECT(ADDRESS($Z771,COLUMN(),4,1,"Monitoraggio"))="","",INDIRECT(ADDRESS($Z771,COLUMN(),4,1,"Monitoraggio"))),"")</f>
        <v/>
      </c>
      <c r="AO771" s="79" t="str" cm="1">
        <f t="array" aca="1" ref="AO771" ca="1">IFERROR(IF(INDIRECT(ADDRESS($Z771,COLUMN(),4,1,"Monitoraggio"))="","",INDIRECT(ADDRESS($Z771,COLUMN(),4,1,"Monitoraggio"))),"")</f>
        <v/>
      </c>
      <c r="AP771" s="79" t="str" cm="1">
        <f t="array" aca="1" ref="AP771" ca="1">IFERROR(IF(INDIRECT(ADDRESS($Z771,COLUMN(),4,1,"Monitoraggio"))="","",INDIRECT(ADDRESS($Z771,COLUMN(),4,1,"Monitoraggio"))),"")</f>
        <v/>
      </c>
      <c r="AQ771" s="81" t="str" cm="1">
        <f t="array" aca="1" ref="AQ771" ca="1">IFERROR(IF(INDIRECT(ADDRESS($Z771,COLUMN(),4,1,"Monitoraggio"))="","",INDIRECT(ADDRESS($Z771,COLUMN(),4,1,"Monitoraggio"))),"")</f>
        <v/>
      </c>
      <c r="AR771" s="122" t="str" cm="1">
        <f t="array" aca="1" ref="AR771" ca="1">IFERROR(IF(INDIRECT(ADDRESS($Z771,COLUMN(),4,1,"Monitoraggio"))="","",INDIRECT(ADDRESS($Z771,COLUMN(),4,1,"Monitoraggio"))),"")</f>
        <v/>
      </c>
      <c r="AS771" s="118" t="str" cm="1">
        <f t="array" aca="1" ref="AS771" ca="1">IFERROR(IF(INDIRECT(ADDRESS($Z771,COLUMN(),4,1,"Monitoraggio"))="","",INDIRECT(ADDRESS($Z771,COLUMN(),4,1,"Monitoraggio"))),"")</f>
        <v/>
      </c>
      <c r="AT771" s="119" t="str" cm="1">
        <f t="array" aca="1" ref="AT771" ca="1">IFERROR(IF(INDIRECT(ADDRESS($Z771,COLUMN(),4,1,"Monitoraggio"))="","",INDIRECT(ADDRESS($Z771,COLUMN(),4,1,"Monitoraggio"))),"")</f>
        <v/>
      </c>
      <c r="AU771" s="79" t="str" cm="1">
        <f t="array" aca="1" ref="AU771" ca="1">IFERROR(IF(INDIRECT(ADDRESS($Z771,COLUMN(),4,1,"Monitoraggio"))="","",INDIRECT(ADDRESS($Z771,COLUMN(),4,1,"Monitoraggio"))),"")</f>
        <v/>
      </c>
      <c r="AV771" s="119" t="str" cm="1">
        <f t="array" aca="1" ref="AV771" ca="1">IFERROR(IF(INDIRECT(ADDRESS($Z771,COLUMN(),4,1,"Monitoraggio"))="","",INDIRECT(ADDRESS($Z771,COLUMN(),4,1,"Monitoraggio"))),"")</f>
        <v/>
      </c>
      <c r="AW771" s="124" t="str" cm="1">
        <f t="array" aca="1" ref="AW771" ca="1">IFERROR(IF(INDIRECT(ADDRESS($Z771,COLUMN(),4,1,"Monitoraggio"))="","",INDIRECT(ADDRESS($Z771,COLUMN(),4,1,"Monitoraggio"))),"")</f>
        <v/>
      </c>
      <c r="AX771" s="62" t="str" cm="1">
        <f t="array" aca="1" ref="AX771" ca="1">IFERROR(IF(INDIRECT(ADDRESS($Z771,COLUMN(),4,1,"Monitoraggio"))="","",INDIRECT(ADDRESS($Z771,COLUMN(),4,1,"Monitoraggio"))),"")</f>
        <v/>
      </c>
      <c r="AY771" s="79" t="str" cm="1">
        <f t="array" aca="1" ref="AY771" ca="1">IFERROR(IF(INDIRECT(ADDRESS($Z771,COLUMN(),4,1,"Monitoraggio"))="","",INDIRECT(ADDRESS($Z771,COLUMN(),4,1,"Monitoraggio"))),"")</f>
        <v/>
      </c>
      <c r="AZ771" s="84" t="str" cm="1">
        <f t="array" aca="1" ref="AZ771" ca="1">IFERROR(IF(INDIRECT(ADDRESS($Z771,COLUMN(),4,1,"Monitoraggio"))="","",INDIRECT(ADDRESS($Z771,COLUMN(),4,1,"Monitoraggio"))),"")</f>
        <v/>
      </c>
      <c r="BA771" s="81" t="str" cm="1">
        <f t="array" aca="1" ref="BA771" ca="1">IFERROR(IF(INDIRECT(ADDRESS($Z771,COLUMN(),4,1,"Monitoraggio"))="","",INDIRECT(ADDRESS($Z771,COLUMN(),4,1,"Monitoraggio"))),"")</f>
        <v/>
      </c>
      <c r="BB771" s="86" t="str" cm="1">
        <f t="array" aca="1" ref="BB771" ca="1">IFERROR(IF(INDIRECT(ADDRESS($Z771,COLUMN(),4,1,"Monitoraggio"))="","",INDIRECT(ADDRESS($Z771,COLUMN(),4,1,"Monitoraggio"))),"")</f>
        <v/>
      </c>
      <c r="BC771" s="79" t="str" cm="1">
        <f t="array" aca="1" ref="BC771" ca="1">IFERROR(IF(INDIRECT(ADDRESS($Z771,COLUMN(),4,1,"Monitoraggio"))="","",INDIRECT(ADDRESS($Z771,COLUMN(),4,1,"Monitoraggio"))),"")</f>
        <v/>
      </c>
      <c r="BD771" s="79" t="str" cm="1">
        <f t="array" aca="1" ref="BD771" ca="1">IFERROR(IF(INDIRECT(ADDRESS($Z771,COLUMN(),4,1,"Monitoraggio"))="","",INDIRECT(ADDRESS($Z771,COLUMN(),4,1,"Monitoraggio"))),"")</f>
        <v/>
      </c>
      <c r="BE771" s="79" t="str" cm="1">
        <f t="array" aca="1" ref="BE771" ca="1">IFERROR(IF(INDIRECT(ADDRESS($Z771,COLUMN(),4,1,"Monitoraggio"))="","",INDIRECT(ADDRESS($Z771,COLUMN(),4,1,"Monitoraggio"))),"")</f>
        <v/>
      </c>
      <c r="BF771" s="79" t="str" cm="1">
        <f t="array" aca="1" ref="BF771" ca="1">IFERROR(IF(INDIRECT(ADDRESS($Z771,COLUMN(),4,1,"Monitoraggio"))="","",INDIRECT(ADDRESS($Z771,COLUMN(),4,1,"Monitoraggio"))),"")</f>
        <v/>
      </c>
      <c r="BG771" s="114" t="str" cm="1">
        <f t="array" aca="1" ref="BG771" ca="1">IFERROR(IF(INDIRECT(ADDRESS($Z771,COLUMN(),4,1,"Monitoraggio"))="","",INDIRECT(ADDRESS($Z771,COLUMN(),4,1,"Monitoraggio"))),"")</f>
        <v/>
      </c>
      <c r="BH771" s="48" t="str" cm="1">
        <f t="array" aca="1" ref="BH771" ca="1">IFERROR(IF(INDIRECT(ADDRESS($Z771,COLUMN(),4,1,"Monitoraggio"))="","",INDIRECT(ADDRESS($Z771,COLUMN(),4,1,"Monitoraggio"))),"")</f>
        <v/>
      </c>
      <c r="BI771" s="84" t="str" cm="1">
        <f t="array" aca="1" ref="BI771" ca="1">IFERROR(IF(INDIRECT(ADDRESS($Z771,COLUMN(),4,1,"Monitoraggio"))="","",INDIRECT(ADDRESS($Z771,COLUMN(),4,1,"Monitoraggio"))),"")</f>
        <v/>
      </c>
      <c r="BJ771" s="81" t="str" cm="1">
        <f t="array" aca="1" ref="BJ771" ca="1">IFERROR(IF(INDIRECT(ADDRESS($Z771,COLUMN(),4,1,"Monitoraggio"))="","",INDIRECT(ADDRESS($Z771,COLUMN(),4,1,"Monitoraggio"))),"")</f>
        <v/>
      </c>
    </row>
    <row r="772" spans="26:62" x14ac:dyDescent="0.2">
      <c r="Z772" s="132" t="str">
        <f>IFERROR(MATCH(ROW()-9,Monitoraggio!Y$1:Y$1000,0),"")</f>
        <v/>
      </c>
      <c r="AA772" s="60" t="str" cm="1">
        <f t="array" aca="1" ref="AA772" ca="1">IFERROR(IF(INDIRECT(ADDRESS($Z772,COLUMN(),4,1,"Monitoraggio"))="","",INDIRECT(ADDRESS($Z772,COLUMN(),4,1,"Monitoraggio"))),"")</f>
        <v/>
      </c>
      <c r="AB772" s="114" t="str" cm="1">
        <f t="array" aca="1" ref="AB772" ca="1">IFERROR(IF(INDIRECT(ADDRESS($Z772,COLUMN(),4,1,"Monitoraggio"))="","",INDIRECT(ADDRESS($Z772,COLUMN(),4,1,"Monitoraggio"))),"")</f>
        <v/>
      </c>
      <c r="AC772" s="114" t="str" cm="1">
        <f t="array" aca="1" ref="AC772" ca="1">IFERROR(IF(INDIRECT(ADDRESS($Z772,COLUMN(),4,1,"Monitoraggio"))="","",INDIRECT(ADDRESS($Z772,COLUMN(),4,1,"Monitoraggio"))),"")</f>
        <v/>
      </c>
      <c r="AD772" s="48" t="str" cm="1">
        <f t="array" aca="1" ref="AD772" ca="1">IFERROR(IF(INDIRECT(ADDRESS($Z772,COLUMN(),4,1,"Monitoraggio"))="","",INDIRECT(ADDRESS($Z772,COLUMN(),4,1,"Monitoraggio"))),"")</f>
        <v/>
      </c>
      <c r="AE772" s="61" t="str" cm="1">
        <f t="array" aca="1" ref="AE772" ca="1">IFERROR(IF(INDIRECT(ADDRESS($Z772,COLUMN(),4,1,"Monitoraggio"))="","",INDIRECT(ADDRESS($Z772,COLUMN(),4,1,"Monitoraggio"))),"")</f>
        <v/>
      </c>
      <c r="AF772" s="116" t="str" cm="1">
        <f t="array" aca="1" ref="AF772" ca="1">IFERROR(IF(INDIRECT(ADDRESS($Z772,COLUMN(),4,1,"Monitoraggio"))="","",INDIRECT(ADDRESS($Z772,COLUMN(),4,1,"Monitoraggio"))),"")</f>
        <v/>
      </c>
      <c r="AG772" s="61" t="str" cm="1">
        <f t="array" aca="1" ref="AG772" ca="1">IFERROR(IF(INDIRECT(ADDRESS($Z772,COLUMN(),4,1,"Monitoraggio"))="","",INDIRECT(ADDRESS($Z772,COLUMN(),4,1,"Monitoraggio"))),"")</f>
        <v/>
      </c>
      <c r="AH772" s="116" t="str" cm="1">
        <f t="array" aca="1" ref="AH772" ca="1">IFERROR(IF(INDIRECT(ADDRESS($Z772,COLUMN(),4,1,"Monitoraggio"))="","",INDIRECT(ADDRESS($Z772,COLUMN(),4,1,"Monitoraggio"))),"")</f>
        <v/>
      </c>
      <c r="AI772" s="114" t="str" cm="1">
        <f t="array" aca="1" ref="AI772" ca="1">IFERROR(IF(INDIRECT(ADDRESS($Z772,COLUMN(),4,1,"Monitoraggio"))="","",INDIRECT(ADDRESS($Z772,COLUMN(),4,1,"Monitoraggio"))),"")</f>
        <v/>
      </c>
      <c r="AJ772" s="118" t="str" cm="1">
        <f t="array" aca="1" ref="AJ772" ca="1">IFERROR(IF(INDIRECT(ADDRESS($Z772,COLUMN(),4,1,"Monitoraggio"))="","",INDIRECT(ADDRESS($Z772,COLUMN(),4,1,"Monitoraggio"))),"")</f>
        <v/>
      </c>
      <c r="AK772" s="119" t="str" cm="1">
        <f t="array" aca="1" ref="AK772" ca="1">IFERROR(IF(INDIRECT(ADDRESS($Z772,COLUMN(),4,1,"Monitoraggio"))="","",INDIRECT(ADDRESS($Z772,COLUMN(),4,1,"Monitoraggio"))),"")</f>
        <v/>
      </c>
      <c r="AL772" s="79" t="str" cm="1">
        <f t="array" aca="1" ref="AL772" ca="1">IFERROR(IF(INDIRECT(ADDRESS($Z772,COLUMN(),4,1,"Monitoraggio"))="","",INDIRECT(ADDRESS($Z772,COLUMN(),4,1,"Monitoraggio"))),"")</f>
        <v/>
      </c>
      <c r="AM772" s="77" t="str" cm="1">
        <f t="array" aca="1" ref="AM772" ca="1">IFERROR(IF(INDIRECT(ADDRESS($Z772,COLUMN(),4,1,"Monitoraggio"))="","",INDIRECT(ADDRESS($Z772,COLUMN(),4,1,"Monitoraggio"))),"")</f>
        <v/>
      </c>
      <c r="AN772" s="79" t="str" cm="1">
        <f t="array" aca="1" ref="AN772" ca="1">IFERROR(IF(INDIRECT(ADDRESS($Z772,COLUMN(),4,1,"Monitoraggio"))="","",INDIRECT(ADDRESS($Z772,COLUMN(),4,1,"Monitoraggio"))),"")</f>
        <v/>
      </c>
      <c r="AO772" s="79" t="str" cm="1">
        <f t="array" aca="1" ref="AO772" ca="1">IFERROR(IF(INDIRECT(ADDRESS($Z772,COLUMN(),4,1,"Monitoraggio"))="","",INDIRECT(ADDRESS($Z772,COLUMN(),4,1,"Monitoraggio"))),"")</f>
        <v/>
      </c>
      <c r="AP772" s="79" t="str" cm="1">
        <f t="array" aca="1" ref="AP772" ca="1">IFERROR(IF(INDIRECT(ADDRESS($Z772,COLUMN(),4,1,"Monitoraggio"))="","",INDIRECT(ADDRESS($Z772,COLUMN(),4,1,"Monitoraggio"))),"")</f>
        <v/>
      </c>
      <c r="AQ772" s="81" t="str" cm="1">
        <f t="array" aca="1" ref="AQ772" ca="1">IFERROR(IF(INDIRECT(ADDRESS($Z772,COLUMN(),4,1,"Monitoraggio"))="","",INDIRECT(ADDRESS($Z772,COLUMN(),4,1,"Monitoraggio"))),"")</f>
        <v/>
      </c>
      <c r="AR772" s="122" t="str" cm="1">
        <f t="array" aca="1" ref="AR772" ca="1">IFERROR(IF(INDIRECT(ADDRESS($Z772,COLUMN(),4,1,"Monitoraggio"))="","",INDIRECT(ADDRESS($Z772,COLUMN(),4,1,"Monitoraggio"))),"")</f>
        <v/>
      </c>
      <c r="AS772" s="118" t="str" cm="1">
        <f t="array" aca="1" ref="AS772" ca="1">IFERROR(IF(INDIRECT(ADDRESS($Z772,COLUMN(),4,1,"Monitoraggio"))="","",INDIRECT(ADDRESS($Z772,COLUMN(),4,1,"Monitoraggio"))),"")</f>
        <v/>
      </c>
      <c r="AT772" s="119" t="str" cm="1">
        <f t="array" aca="1" ref="AT772" ca="1">IFERROR(IF(INDIRECT(ADDRESS($Z772,COLUMN(),4,1,"Monitoraggio"))="","",INDIRECT(ADDRESS($Z772,COLUMN(),4,1,"Monitoraggio"))),"")</f>
        <v/>
      </c>
      <c r="AU772" s="79" t="str" cm="1">
        <f t="array" aca="1" ref="AU772" ca="1">IFERROR(IF(INDIRECT(ADDRESS($Z772,COLUMN(),4,1,"Monitoraggio"))="","",INDIRECT(ADDRESS($Z772,COLUMN(),4,1,"Monitoraggio"))),"")</f>
        <v/>
      </c>
      <c r="AV772" s="119" t="str" cm="1">
        <f t="array" aca="1" ref="AV772" ca="1">IFERROR(IF(INDIRECT(ADDRESS($Z772,COLUMN(),4,1,"Monitoraggio"))="","",INDIRECT(ADDRESS($Z772,COLUMN(),4,1,"Monitoraggio"))),"")</f>
        <v/>
      </c>
      <c r="AW772" s="124" t="str" cm="1">
        <f t="array" aca="1" ref="AW772" ca="1">IFERROR(IF(INDIRECT(ADDRESS($Z772,COLUMN(),4,1,"Monitoraggio"))="","",INDIRECT(ADDRESS($Z772,COLUMN(),4,1,"Monitoraggio"))),"")</f>
        <v/>
      </c>
      <c r="AX772" s="62" t="str" cm="1">
        <f t="array" aca="1" ref="AX772" ca="1">IFERROR(IF(INDIRECT(ADDRESS($Z772,COLUMN(),4,1,"Monitoraggio"))="","",INDIRECT(ADDRESS($Z772,COLUMN(),4,1,"Monitoraggio"))),"")</f>
        <v/>
      </c>
      <c r="AY772" s="79" t="str" cm="1">
        <f t="array" aca="1" ref="AY772" ca="1">IFERROR(IF(INDIRECT(ADDRESS($Z772,COLUMN(),4,1,"Monitoraggio"))="","",INDIRECT(ADDRESS($Z772,COLUMN(),4,1,"Monitoraggio"))),"")</f>
        <v/>
      </c>
      <c r="AZ772" s="84" t="str" cm="1">
        <f t="array" aca="1" ref="AZ772" ca="1">IFERROR(IF(INDIRECT(ADDRESS($Z772,COLUMN(),4,1,"Monitoraggio"))="","",INDIRECT(ADDRESS($Z772,COLUMN(),4,1,"Monitoraggio"))),"")</f>
        <v/>
      </c>
      <c r="BA772" s="81" t="str" cm="1">
        <f t="array" aca="1" ref="BA772" ca="1">IFERROR(IF(INDIRECT(ADDRESS($Z772,COLUMN(),4,1,"Monitoraggio"))="","",INDIRECT(ADDRESS($Z772,COLUMN(),4,1,"Monitoraggio"))),"")</f>
        <v/>
      </c>
      <c r="BB772" s="86" t="str" cm="1">
        <f t="array" aca="1" ref="BB772" ca="1">IFERROR(IF(INDIRECT(ADDRESS($Z772,COLUMN(),4,1,"Monitoraggio"))="","",INDIRECT(ADDRESS($Z772,COLUMN(),4,1,"Monitoraggio"))),"")</f>
        <v/>
      </c>
      <c r="BC772" s="79" t="str" cm="1">
        <f t="array" aca="1" ref="BC772" ca="1">IFERROR(IF(INDIRECT(ADDRESS($Z772,COLUMN(),4,1,"Monitoraggio"))="","",INDIRECT(ADDRESS($Z772,COLUMN(),4,1,"Monitoraggio"))),"")</f>
        <v/>
      </c>
      <c r="BD772" s="79" t="str" cm="1">
        <f t="array" aca="1" ref="BD772" ca="1">IFERROR(IF(INDIRECT(ADDRESS($Z772,COLUMN(),4,1,"Monitoraggio"))="","",INDIRECT(ADDRESS($Z772,COLUMN(),4,1,"Monitoraggio"))),"")</f>
        <v/>
      </c>
      <c r="BE772" s="79" t="str" cm="1">
        <f t="array" aca="1" ref="BE772" ca="1">IFERROR(IF(INDIRECT(ADDRESS($Z772,COLUMN(),4,1,"Monitoraggio"))="","",INDIRECT(ADDRESS($Z772,COLUMN(),4,1,"Monitoraggio"))),"")</f>
        <v/>
      </c>
      <c r="BF772" s="79" t="str" cm="1">
        <f t="array" aca="1" ref="BF772" ca="1">IFERROR(IF(INDIRECT(ADDRESS($Z772,COLUMN(),4,1,"Monitoraggio"))="","",INDIRECT(ADDRESS($Z772,COLUMN(),4,1,"Monitoraggio"))),"")</f>
        <v/>
      </c>
      <c r="BG772" s="114" t="str" cm="1">
        <f t="array" aca="1" ref="BG772" ca="1">IFERROR(IF(INDIRECT(ADDRESS($Z772,COLUMN(),4,1,"Monitoraggio"))="","",INDIRECT(ADDRESS($Z772,COLUMN(),4,1,"Monitoraggio"))),"")</f>
        <v/>
      </c>
      <c r="BH772" s="48" t="str" cm="1">
        <f t="array" aca="1" ref="BH772" ca="1">IFERROR(IF(INDIRECT(ADDRESS($Z772,COLUMN(),4,1,"Monitoraggio"))="","",INDIRECT(ADDRESS($Z772,COLUMN(),4,1,"Monitoraggio"))),"")</f>
        <v/>
      </c>
      <c r="BI772" s="84" t="str" cm="1">
        <f t="array" aca="1" ref="BI772" ca="1">IFERROR(IF(INDIRECT(ADDRESS($Z772,COLUMN(),4,1,"Monitoraggio"))="","",INDIRECT(ADDRESS($Z772,COLUMN(),4,1,"Monitoraggio"))),"")</f>
        <v/>
      </c>
      <c r="BJ772" s="81" t="str" cm="1">
        <f t="array" aca="1" ref="BJ772" ca="1">IFERROR(IF(INDIRECT(ADDRESS($Z772,COLUMN(),4,1,"Monitoraggio"))="","",INDIRECT(ADDRESS($Z772,COLUMN(),4,1,"Monitoraggio"))),"")</f>
        <v/>
      </c>
    </row>
    <row r="773" spans="26:62" x14ac:dyDescent="0.2">
      <c r="Z773" s="132" t="str">
        <f>IFERROR(MATCH(ROW()-9,Monitoraggio!Y$1:Y$1000,0),"")</f>
        <v/>
      </c>
      <c r="AA773" s="60" t="str" cm="1">
        <f t="array" aca="1" ref="AA773" ca="1">IFERROR(IF(INDIRECT(ADDRESS($Z773,COLUMN(),4,1,"Monitoraggio"))="","",INDIRECT(ADDRESS($Z773,COLUMN(),4,1,"Monitoraggio"))),"")</f>
        <v/>
      </c>
      <c r="AB773" s="114" t="str" cm="1">
        <f t="array" aca="1" ref="AB773" ca="1">IFERROR(IF(INDIRECT(ADDRESS($Z773,COLUMN(),4,1,"Monitoraggio"))="","",INDIRECT(ADDRESS($Z773,COLUMN(),4,1,"Monitoraggio"))),"")</f>
        <v/>
      </c>
      <c r="AC773" s="114" t="str" cm="1">
        <f t="array" aca="1" ref="AC773" ca="1">IFERROR(IF(INDIRECT(ADDRESS($Z773,COLUMN(),4,1,"Monitoraggio"))="","",INDIRECT(ADDRESS($Z773,COLUMN(),4,1,"Monitoraggio"))),"")</f>
        <v/>
      </c>
      <c r="AD773" s="48" t="str" cm="1">
        <f t="array" aca="1" ref="AD773" ca="1">IFERROR(IF(INDIRECT(ADDRESS($Z773,COLUMN(),4,1,"Monitoraggio"))="","",INDIRECT(ADDRESS($Z773,COLUMN(),4,1,"Monitoraggio"))),"")</f>
        <v/>
      </c>
      <c r="AE773" s="61" t="str" cm="1">
        <f t="array" aca="1" ref="AE773" ca="1">IFERROR(IF(INDIRECT(ADDRESS($Z773,COLUMN(),4,1,"Monitoraggio"))="","",INDIRECT(ADDRESS($Z773,COLUMN(),4,1,"Monitoraggio"))),"")</f>
        <v/>
      </c>
      <c r="AF773" s="116" t="str" cm="1">
        <f t="array" aca="1" ref="AF773" ca="1">IFERROR(IF(INDIRECT(ADDRESS($Z773,COLUMN(),4,1,"Monitoraggio"))="","",INDIRECT(ADDRESS($Z773,COLUMN(),4,1,"Monitoraggio"))),"")</f>
        <v/>
      </c>
      <c r="AG773" s="61" t="str" cm="1">
        <f t="array" aca="1" ref="AG773" ca="1">IFERROR(IF(INDIRECT(ADDRESS($Z773,COLUMN(),4,1,"Monitoraggio"))="","",INDIRECT(ADDRESS($Z773,COLUMN(),4,1,"Monitoraggio"))),"")</f>
        <v/>
      </c>
      <c r="AH773" s="116" t="str" cm="1">
        <f t="array" aca="1" ref="AH773" ca="1">IFERROR(IF(INDIRECT(ADDRESS($Z773,COLUMN(),4,1,"Monitoraggio"))="","",INDIRECT(ADDRESS($Z773,COLUMN(),4,1,"Monitoraggio"))),"")</f>
        <v/>
      </c>
      <c r="AI773" s="114" t="str" cm="1">
        <f t="array" aca="1" ref="AI773" ca="1">IFERROR(IF(INDIRECT(ADDRESS($Z773,COLUMN(),4,1,"Monitoraggio"))="","",INDIRECT(ADDRESS($Z773,COLUMN(),4,1,"Monitoraggio"))),"")</f>
        <v/>
      </c>
      <c r="AJ773" s="118" t="str" cm="1">
        <f t="array" aca="1" ref="AJ773" ca="1">IFERROR(IF(INDIRECT(ADDRESS($Z773,COLUMN(),4,1,"Monitoraggio"))="","",INDIRECT(ADDRESS($Z773,COLUMN(),4,1,"Monitoraggio"))),"")</f>
        <v/>
      </c>
      <c r="AK773" s="119" t="str" cm="1">
        <f t="array" aca="1" ref="AK773" ca="1">IFERROR(IF(INDIRECT(ADDRESS($Z773,COLUMN(),4,1,"Monitoraggio"))="","",INDIRECT(ADDRESS($Z773,COLUMN(),4,1,"Monitoraggio"))),"")</f>
        <v/>
      </c>
      <c r="AL773" s="79" t="str" cm="1">
        <f t="array" aca="1" ref="AL773" ca="1">IFERROR(IF(INDIRECT(ADDRESS($Z773,COLUMN(),4,1,"Monitoraggio"))="","",INDIRECT(ADDRESS($Z773,COLUMN(),4,1,"Monitoraggio"))),"")</f>
        <v/>
      </c>
      <c r="AM773" s="77" t="str" cm="1">
        <f t="array" aca="1" ref="AM773" ca="1">IFERROR(IF(INDIRECT(ADDRESS($Z773,COLUMN(),4,1,"Monitoraggio"))="","",INDIRECT(ADDRESS($Z773,COLUMN(),4,1,"Monitoraggio"))),"")</f>
        <v/>
      </c>
      <c r="AN773" s="79" t="str" cm="1">
        <f t="array" aca="1" ref="AN773" ca="1">IFERROR(IF(INDIRECT(ADDRESS($Z773,COLUMN(),4,1,"Monitoraggio"))="","",INDIRECT(ADDRESS($Z773,COLUMN(),4,1,"Monitoraggio"))),"")</f>
        <v/>
      </c>
      <c r="AO773" s="79" t="str" cm="1">
        <f t="array" aca="1" ref="AO773" ca="1">IFERROR(IF(INDIRECT(ADDRESS($Z773,COLUMN(),4,1,"Monitoraggio"))="","",INDIRECT(ADDRESS($Z773,COLUMN(),4,1,"Monitoraggio"))),"")</f>
        <v/>
      </c>
      <c r="AP773" s="79" t="str" cm="1">
        <f t="array" aca="1" ref="AP773" ca="1">IFERROR(IF(INDIRECT(ADDRESS($Z773,COLUMN(),4,1,"Monitoraggio"))="","",INDIRECT(ADDRESS($Z773,COLUMN(),4,1,"Monitoraggio"))),"")</f>
        <v/>
      </c>
      <c r="AQ773" s="81" t="str" cm="1">
        <f t="array" aca="1" ref="AQ773" ca="1">IFERROR(IF(INDIRECT(ADDRESS($Z773,COLUMN(),4,1,"Monitoraggio"))="","",INDIRECT(ADDRESS($Z773,COLUMN(),4,1,"Monitoraggio"))),"")</f>
        <v/>
      </c>
      <c r="AR773" s="122" t="str" cm="1">
        <f t="array" aca="1" ref="AR773" ca="1">IFERROR(IF(INDIRECT(ADDRESS($Z773,COLUMN(),4,1,"Monitoraggio"))="","",INDIRECT(ADDRESS($Z773,COLUMN(),4,1,"Monitoraggio"))),"")</f>
        <v/>
      </c>
      <c r="AS773" s="118" t="str" cm="1">
        <f t="array" aca="1" ref="AS773" ca="1">IFERROR(IF(INDIRECT(ADDRESS($Z773,COLUMN(),4,1,"Monitoraggio"))="","",INDIRECT(ADDRESS($Z773,COLUMN(),4,1,"Monitoraggio"))),"")</f>
        <v/>
      </c>
      <c r="AT773" s="119" t="str" cm="1">
        <f t="array" aca="1" ref="AT773" ca="1">IFERROR(IF(INDIRECT(ADDRESS($Z773,COLUMN(),4,1,"Monitoraggio"))="","",INDIRECT(ADDRESS($Z773,COLUMN(),4,1,"Monitoraggio"))),"")</f>
        <v/>
      </c>
      <c r="AU773" s="79" t="str" cm="1">
        <f t="array" aca="1" ref="AU773" ca="1">IFERROR(IF(INDIRECT(ADDRESS($Z773,COLUMN(),4,1,"Monitoraggio"))="","",INDIRECT(ADDRESS($Z773,COLUMN(),4,1,"Monitoraggio"))),"")</f>
        <v/>
      </c>
      <c r="AV773" s="119" t="str" cm="1">
        <f t="array" aca="1" ref="AV773" ca="1">IFERROR(IF(INDIRECT(ADDRESS($Z773,COLUMN(),4,1,"Monitoraggio"))="","",INDIRECT(ADDRESS($Z773,COLUMN(),4,1,"Monitoraggio"))),"")</f>
        <v/>
      </c>
      <c r="AW773" s="124" t="str" cm="1">
        <f t="array" aca="1" ref="AW773" ca="1">IFERROR(IF(INDIRECT(ADDRESS($Z773,COLUMN(),4,1,"Monitoraggio"))="","",INDIRECT(ADDRESS($Z773,COLUMN(),4,1,"Monitoraggio"))),"")</f>
        <v/>
      </c>
      <c r="AX773" s="62" t="str" cm="1">
        <f t="array" aca="1" ref="AX773" ca="1">IFERROR(IF(INDIRECT(ADDRESS($Z773,COLUMN(),4,1,"Monitoraggio"))="","",INDIRECT(ADDRESS($Z773,COLUMN(),4,1,"Monitoraggio"))),"")</f>
        <v/>
      </c>
      <c r="AY773" s="79" t="str" cm="1">
        <f t="array" aca="1" ref="AY773" ca="1">IFERROR(IF(INDIRECT(ADDRESS($Z773,COLUMN(),4,1,"Monitoraggio"))="","",INDIRECT(ADDRESS($Z773,COLUMN(),4,1,"Monitoraggio"))),"")</f>
        <v/>
      </c>
      <c r="AZ773" s="84" t="str" cm="1">
        <f t="array" aca="1" ref="AZ773" ca="1">IFERROR(IF(INDIRECT(ADDRESS($Z773,COLUMN(),4,1,"Monitoraggio"))="","",INDIRECT(ADDRESS($Z773,COLUMN(),4,1,"Monitoraggio"))),"")</f>
        <v/>
      </c>
      <c r="BA773" s="81" t="str" cm="1">
        <f t="array" aca="1" ref="BA773" ca="1">IFERROR(IF(INDIRECT(ADDRESS($Z773,COLUMN(),4,1,"Monitoraggio"))="","",INDIRECT(ADDRESS($Z773,COLUMN(),4,1,"Monitoraggio"))),"")</f>
        <v/>
      </c>
      <c r="BB773" s="86" t="str" cm="1">
        <f t="array" aca="1" ref="BB773" ca="1">IFERROR(IF(INDIRECT(ADDRESS($Z773,COLUMN(),4,1,"Monitoraggio"))="","",INDIRECT(ADDRESS($Z773,COLUMN(),4,1,"Monitoraggio"))),"")</f>
        <v/>
      </c>
      <c r="BC773" s="79" t="str" cm="1">
        <f t="array" aca="1" ref="BC773" ca="1">IFERROR(IF(INDIRECT(ADDRESS($Z773,COLUMN(),4,1,"Monitoraggio"))="","",INDIRECT(ADDRESS($Z773,COLUMN(),4,1,"Monitoraggio"))),"")</f>
        <v/>
      </c>
      <c r="BD773" s="79" t="str" cm="1">
        <f t="array" aca="1" ref="BD773" ca="1">IFERROR(IF(INDIRECT(ADDRESS($Z773,COLUMN(),4,1,"Monitoraggio"))="","",INDIRECT(ADDRESS($Z773,COLUMN(),4,1,"Monitoraggio"))),"")</f>
        <v/>
      </c>
      <c r="BE773" s="79" t="str" cm="1">
        <f t="array" aca="1" ref="BE773" ca="1">IFERROR(IF(INDIRECT(ADDRESS($Z773,COLUMN(),4,1,"Monitoraggio"))="","",INDIRECT(ADDRESS($Z773,COLUMN(),4,1,"Monitoraggio"))),"")</f>
        <v/>
      </c>
      <c r="BF773" s="79" t="str" cm="1">
        <f t="array" aca="1" ref="BF773" ca="1">IFERROR(IF(INDIRECT(ADDRESS($Z773,COLUMN(),4,1,"Monitoraggio"))="","",INDIRECT(ADDRESS($Z773,COLUMN(),4,1,"Monitoraggio"))),"")</f>
        <v/>
      </c>
      <c r="BG773" s="114" t="str" cm="1">
        <f t="array" aca="1" ref="BG773" ca="1">IFERROR(IF(INDIRECT(ADDRESS($Z773,COLUMN(),4,1,"Monitoraggio"))="","",INDIRECT(ADDRESS($Z773,COLUMN(),4,1,"Monitoraggio"))),"")</f>
        <v/>
      </c>
      <c r="BH773" s="48" t="str" cm="1">
        <f t="array" aca="1" ref="BH773" ca="1">IFERROR(IF(INDIRECT(ADDRESS($Z773,COLUMN(),4,1,"Monitoraggio"))="","",INDIRECT(ADDRESS($Z773,COLUMN(),4,1,"Monitoraggio"))),"")</f>
        <v/>
      </c>
      <c r="BI773" s="84" t="str" cm="1">
        <f t="array" aca="1" ref="BI773" ca="1">IFERROR(IF(INDIRECT(ADDRESS($Z773,COLUMN(),4,1,"Monitoraggio"))="","",INDIRECT(ADDRESS($Z773,COLUMN(),4,1,"Monitoraggio"))),"")</f>
        <v/>
      </c>
      <c r="BJ773" s="81" t="str" cm="1">
        <f t="array" aca="1" ref="BJ773" ca="1">IFERROR(IF(INDIRECT(ADDRESS($Z773,COLUMN(),4,1,"Monitoraggio"))="","",INDIRECT(ADDRESS($Z773,COLUMN(),4,1,"Monitoraggio"))),"")</f>
        <v/>
      </c>
    </row>
    <row r="774" spans="26:62" x14ac:dyDescent="0.2">
      <c r="Z774" s="132" t="str">
        <f>IFERROR(MATCH(ROW()-9,Monitoraggio!Y$1:Y$1000,0),"")</f>
        <v/>
      </c>
      <c r="AA774" s="60" t="str" cm="1">
        <f t="array" aca="1" ref="AA774" ca="1">IFERROR(IF(INDIRECT(ADDRESS($Z774,COLUMN(),4,1,"Monitoraggio"))="","",INDIRECT(ADDRESS($Z774,COLUMN(),4,1,"Monitoraggio"))),"")</f>
        <v/>
      </c>
      <c r="AB774" s="114" t="str" cm="1">
        <f t="array" aca="1" ref="AB774" ca="1">IFERROR(IF(INDIRECT(ADDRESS($Z774,COLUMN(),4,1,"Monitoraggio"))="","",INDIRECT(ADDRESS($Z774,COLUMN(),4,1,"Monitoraggio"))),"")</f>
        <v/>
      </c>
      <c r="AC774" s="114" t="str" cm="1">
        <f t="array" aca="1" ref="AC774" ca="1">IFERROR(IF(INDIRECT(ADDRESS($Z774,COLUMN(),4,1,"Monitoraggio"))="","",INDIRECT(ADDRESS($Z774,COLUMN(),4,1,"Monitoraggio"))),"")</f>
        <v/>
      </c>
      <c r="AD774" s="48" t="str" cm="1">
        <f t="array" aca="1" ref="AD774" ca="1">IFERROR(IF(INDIRECT(ADDRESS($Z774,COLUMN(),4,1,"Monitoraggio"))="","",INDIRECT(ADDRESS($Z774,COLUMN(),4,1,"Monitoraggio"))),"")</f>
        <v/>
      </c>
      <c r="AE774" s="61" t="str" cm="1">
        <f t="array" aca="1" ref="AE774" ca="1">IFERROR(IF(INDIRECT(ADDRESS($Z774,COLUMN(),4,1,"Monitoraggio"))="","",INDIRECT(ADDRESS($Z774,COLUMN(),4,1,"Monitoraggio"))),"")</f>
        <v/>
      </c>
      <c r="AF774" s="116" t="str" cm="1">
        <f t="array" aca="1" ref="AF774" ca="1">IFERROR(IF(INDIRECT(ADDRESS($Z774,COLUMN(),4,1,"Monitoraggio"))="","",INDIRECT(ADDRESS($Z774,COLUMN(),4,1,"Monitoraggio"))),"")</f>
        <v/>
      </c>
      <c r="AG774" s="61" t="str" cm="1">
        <f t="array" aca="1" ref="AG774" ca="1">IFERROR(IF(INDIRECT(ADDRESS($Z774,COLUMN(),4,1,"Monitoraggio"))="","",INDIRECT(ADDRESS($Z774,COLUMN(),4,1,"Monitoraggio"))),"")</f>
        <v/>
      </c>
      <c r="AH774" s="116" t="str" cm="1">
        <f t="array" aca="1" ref="AH774" ca="1">IFERROR(IF(INDIRECT(ADDRESS($Z774,COLUMN(),4,1,"Monitoraggio"))="","",INDIRECT(ADDRESS($Z774,COLUMN(),4,1,"Monitoraggio"))),"")</f>
        <v/>
      </c>
      <c r="AI774" s="114" t="str" cm="1">
        <f t="array" aca="1" ref="AI774" ca="1">IFERROR(IF(INDIRECT(ADDRESS($Z774,COLUMN(),4,1,"Monitoraggio"))="","",INDIRECT(ADDRESS($Z774,COLUMN(),4,1,"Monitoraggio"))),"")</f>
        <v/>
      </c>
      <c r="AJ774" s="118" t="str" cm="1">
        <f t="array" aca="1" ref="AJ774" ca="1">IFERROR(IF(INDIRECT(ADDRESS($Z774,COLUMN(),4,1,"Monitoraggio"))="","",INDIRECT(ADDRESS($Z774,COLUMN(),4,1,"Monitoraggio"))),"")</f>
        <v/>
      </c>
      <c r="AK774" s="119" t="str" cm="1">
        <f t="array" aca="1" ref="AK774" ca="1">IFERROR(IF(INDIRECT(ADDRESS($Z774,COLUMN(),4,1,"Monitoraggio"))="","",INDIRECT(ADDRESS($Z774,COLUMN(),4,1,"Monitoraggio"))),"")</f>
        <v/>
      </c>
      <c r="AL774" s="79" t="str" cm="1">
        <f t="array" aca="1" ref="AL774" ca="1">IFERROR(IF(INDIRECT(ADDRESS($Z774,COLUMN(),4,1,"Monitoraggio"))="","",INDIRECT(ADDRESS($Z774,COLUMN(),4,1,"Monitoraggio"))),"")</f>
        <v/>
      </c>
      <c r="AM774" s="77" t="str" cm="1">
        <f t="array" aca="1" ref="AM774" ca="1">IFERROR(IF(INDIRECT(ADDRESS($Z774,COLUMN(),4,1,"Monitoraggio"))="","",INDIRECT(ADDRESS($Z774,COLUMN(),4,1,"Monitoraggio"))),"")</f>
        <v/>
      </c>
      <c r="AN774" s="79" t="str" cm="1">
        <f t="array" aca="1" ref="AN774" ca="1">IFERROR(IF(INDIRECT(ADDRESS($Z774,COLUMN(),4,1,"Monitoraggio"))="","",INDIRECT(ADDRESS($Z774,COLUMN(),4,1,"Monitoraggio"))),"")</f>
        <v/>
      </c>
      <c r="AO774" s="79" t="str" cm="1">
        <f t="array" aca="1" ref="AO774" ca="1">IFERROR(IF(INDIRECT(ADDRESS($Z774,COLUMN(),4,1,"Monitoraggio"))="","",INDIRECT(ADDRESS($Z774,COLUMN(),4,1,"Monitoraggio"))),"")</f>
        <v/>
      </c>
      <c r="AP774" s="79" t="str" cm="1">
        <f t="array" aca="1" ref="AP774" ca="1">IFERROR(IF(INDIRECT(ADDRESS($Z774,COLUMN(),4,1,"Monitoraggio"))="","",INDIRECT(ADDRESS($Z774,COLUMN(),4,1,"Monitoraggio"))),"")</f>
        <v/>
      </c>
      <c r="AQ774" s="81" t="str" cm="1">
        <f t="array" aca="1" ref="AQ774" ca="1">IFERROR(IF(INDIRECT(ADDRESS($Z774,COLUMN(),4,1,"Monitoraggio"))="","",INDIRECT(ADDRESS($Z774,COLUMN(),4,1,"Monitoraggio"))),"")</f>
        <v/>
      </c>
      <c r="AR774" s="122" t="str" cm="1">
        <f t="array" aca="1" ref="AR774" ca="1">IFERROR(IF(INDIRECT(ADDRESS($Z774,COLUMN(),4,1,"Monitoraggio"))="","",INDIRECT(ADDRESS($Z774,COLUMN(),4,1,"Monitoraggio"))),"")</f>
        <v/>
      </c>
      <c r="AS774" s="118" t="str" cm="1">
        <f t="array" aca="1" ref="AS774" ca="1">IFERROR(IF(INDIRECT(ADDRESS($Z774,COLUMN(),4,1,"Monitoraggio"))="","",INDIRECT(ADDRESS($Z774,COLUMN(),4,1,"Monitoraggio"))),"")</f>
        <v/>
      </c>
      <c r="AT774" s="119" t="str" cm="1">
        <f t="array" aca="1" ref="AT774" ca="1">IFERROR(IF(INDIRECT(ADDRESS($Z774,COLUMN(),4,1,"Monitoraggio"))="","",INDIRECT(ADDRESS($Z774,COLUMN(),4,1,"Monitoraggio"))),"")</f>
        <v/>
      </c>
      <c r="AU774" s="79" t="str" cm="1">
        <f t="array" aca="1" ref="AU774" ca="1">IFERROR(IF(INDIRECT(ADDRESS($Z774,COLUMN(),4,1,"Monitoraggio"))="","",INDIRECT(ADDRESS($Z774,COLUMN(),4,1,"Monitoraggio"))),"")</f>
        <v/>
      </c>
      <c r="AV774" s="119" t="str" cm="1">
        <f t="array" aca="1" ref="AV774" ca="1">IFERROR(IF(INDIRECT(ADDRESS($Z774,COLUMN(),4,1,"Monitoraggio"))="","",INDIRECT(ADDRESS($Z774,COLUMN(),4,1,"Monitoraggio"))),"")</f>
        <v/>
      </c>
      <c r="AW774" s="124" t="str" cm="1">
        <f t="array" aca="1" ref="AW774" ca="1">IFERROR(IF(INDIRECT(ADDRESS($Z774,COLUMN(),4,1,"Monitoraggio"))="","",INDIRECT(ADDRESS($Z774,COLUMN(),4,1,"Monitoraggio"))),"")</f>
        <v/>
      </c>
      <c r="AX774" s="62" t="str" cm="1">
        <f t="array" aca="1" ref="AX774" ca="1">IFERROR(IF(INDIRECT(ADDRESS($Z774,COLUMN(),4,1,"Monitoraggio"))="","",INDIRECT(ADDRESS($Z774,COLUMN(),4,1,"Monitoraggio"))),"")</f>
        <v/>
      </c>
      <c r="AY774" s="79" t="str" cm="1">
        <f t="array" aca="1" ref="AY774" ca="1">IFERROR(IF(INDIRECT(ADDRESS($Z774,COLUMN(),4,1,"Monitoraggio"))="","",INDIRECT(ADDRESS($Z774,COLUMN(),4,1,"Monitoraggio"))),"")</f>
        <v/>
      </c>
      <c r="AZ774" s="84" t="str" cm="1">
        <f t="array" aca="1" ref="AZ774" ca="1">IFERROR(IF(INDIRECT(ADDRESS($Z774,COLUMN(),4,1,"Monitoraggio"))="","",INDIRECT(ADDRESS($Z774,COLUMN(),4,1,"Monitoraggio"))),"")</f>
        <v/>
      </c>
      <c r="BA774" s="81" t="str" cm="1">
        <f t="array" aca="1" ref="BA774" ca="1">IFERROR(IF(INDIRECT(ADDRESS($Z774,COLUMN(),4,1,"Monitoraggio"))="","",INDIRECT(ADDRESS($Z774,COLUMN(),4,1,"Monitoraggio"))),"")</f>
        <v/>
      </c>
      <c r="BB774" s="86" t="str" cm="1">
        <f t="array" aca="1" ref="BB774" ca="1">IFERROR(IF(INDIRECT(ADDRESS($Z774,COLUMN(),4,1,"Monitoraggio"))="","",INDIRECT(ADDRESS($Z774,COLUMN(),4,1,"Monitoraggio"))),"")</f>
        <v/>
      </c>
      <c r="BC774" s="79" t="str" cm="1">
        <f t="array" aca="1" ref="BC774" ca="1">IFERROR(IF(INDIRECT(ADDRESS($Z774,COLUMN(),4,1,"Monitoraggio"))="","",INDIRECT(ADDRESS($Z774,COLUMN(),4,1,"Monitoraggio"))),"")</f>
        <v/>
      </c>
      <c r="BD774" s="79" t="str" cm="1">
        <f t="array" aca="1" ref="BD774" ca="1">IFERROR(IF(INDIRECT(ADDRESS($Z774,COLUMN(),4,1,"Monitoraggio"))="","",INDIRECT(ADDRESS($Z774,COLUMN(),4,1,"Monitoraggio"))),"")</f>
        <v/>
      </c>
      <c r="BE774" s="79" t="str" cm="1">
        <f t="array" aca="1" ref="BE774" ca="1">IFERROR(IF(INDIRECT(ADDRESS($Z774,COLUMN(),4,1,"Monitoraggio"))="","",INDIRECT(ADDRESS($Z774,COLUMN(),4,1,"Monitoraggio"))),"")</f>
        <v/>
      </c>
      <c r="BF774" s="79" t="str" cm="1">
        <f t="array" aca="1" ref="BF774" ca="1">IFERROR(IF(INDIRECT(ADDRESS($Z774,COLUMN(),4,1,"Monitoraggio"))="","",INDIRECT(ADDRESS($Z774,COLUMN(),4,1,"Monitoraggio"))),"")</f>
        <v/>
      </c>
      <c r="BG774" s="114" t="str" cm="1">
        <f t="array" aca="1" ref="BG774" ca="1">IFERROR(IF(INDIRECT(ADDRESS($Z774,COLUMN(),4,1,"Monitoraggio"))="","",INDIRECT(ADDRESS($Z774,COLUMN(),4,1,"Monitoraggio"))),"")</f>
        <v/>
      </c>
      <c r="BH774" s="48" t="str" cm="1">
        <f t="array" aca="1" ref="BH774" ca="1">IFERROR(IF(INDIRECT(ADDRESS($Z774,COLUMN(),4,1,"Monitoraggio"))="","",INDIRECT(ADDRESS($Z774,COLUMN(),4,1,"Monitoraggio"))),"")</f>
        <v/>
      </c>
      <c r="BI774" s="84" t="str" cm="1">
        <f t="array" aca="1" ref="BI774" ca="1">IFERROR(IF(INDIRECT(ADDRESS($Z774,COLUMN(),4,1,"Monitoraggio"))="","",INDIRECT(ADDRESS($Z774,COLUMN(),4,1,"Monitoraggio"))),"")</f>
        <v/>
      </c>
      <c r="BJ774" s="81" t="str" cm="1">
        <f t="array" aca="1" ref="BJ774" ca="1">IFERROR(IF(INDIRECT(ADDRESS($Z774,COLUMN(),4,1,"Monitoraggio"))="","",INDIRECT(ADDRESS($Z774,COLUMN(),4,1,"Monitoraggio"))),"")</f>
        <v/>
      </c>
    </row>
    <row r="775" spans="26:62" x14ac:dyDescent="0.2">
      <c r="Z775" s="132" t="str">
        <f>IFERROR(MATCH(ROW()-9,Monitoraggio!Y$1:Y$1000,0),"")</f>
        <v/>
      </c>
      <c r="AA775" s="60" t="str" cm="1">
        <f t="array" aca="1" ref="AA775" ca="1">IFERROR(IF(INDIRECT(ADDRESS($Z775,COLUMN(),4,1,"Monitoraggio"))="","",INDIRECT(ADDRESS($Z775,COLUMN(),4,1,"Monitoraggio"))),"")</f>
        <v/>
      </c>
      <c r="AB775" s="114" t="str" cm="1">
        <f t="array" aca="1" ref="AB775" ca="1">IFERROR(IF(INDIRECT(ADDRESS($Z775,COLUMN(),4,1,"Monitoraggio"))="","",INDIRECT(ADDRESS($Z775,COLUMN(),4,1,"Monitoraggio"))),"")</f>
        <v/>
      </c>
      <c r="AC775" s="114" t="str" cm="1">
        <f t="array" aca="1" ref="AC775" ca="1">IFERROR(IF(INDIRECT(ADDRESS($Z775,COLUMN(),4,1,"Monitoraggio"))="","",INDIRECT(ADDRESS($Z775,COLUMN(),4,1,"Monitoraggio"))),"")</f>
        <v/>
      </c>
      <c r="AD775" s="48" t="str" cm="1">
        <f t="array" aca="1" ref="AD775" ca="1">IFERROR(IF(INDIRECT(ADDRESS($Z775,COLUMN(),4,1,"Monitoraggio"))="","",INDIRECT(ADDRESS($Z775,COLUMN(),4,1,"Monitoraggio"))),"")</f>
        <v/>
      </c>
      <c r="AE775" s="61" t="str" cm="1">
        <f t="array" aca="1" ref="AE775" ca="1">IFERROR(IF(INDIRECT(ADDRESS($Z775,COLUMN(),4,1,"Monitoraggio"))="","",INDIRECT(ADDRESS($Z775,COLUMN(),4,1,"Monitoraggio"))),"")</f>
        <v/>
      </c>
      <c r="AF775" s="116" t="str" cm="1">
        <f t="array" aca="1" ref="AF775" ca="1">IFERROR(IF(INDIRECT(ADDRESS($Z775,COLUMN(),4,1,"Monitoraggio"))="","",INDIRECT(ADDRESS($Z775,COLUMN(),4,1,"Monitoraggio"))),"")</f>
        <v/>
      </c>
      <c r="AG775" s="61" t="str" cm="1">
        <f t="array" aca="1" ref="AG775" ca="1">IFERROR(IF(INDIRECT(ADDRESS($Z775,COLUMN(),4,1,"Monitoraggio"))="","",INDIRECT(ADDRESS($Z775,COLUMN(),4,1,"Monitoraggio"))),"")</f>
        <v/>
      </c>
      <c r="AH775" s="116" t="str" cm="1">
        <f t="array" aca="1" ref="AH775" ca="1">IFERROR(IF(INDIRECT(ADDRESS($Z775,COLUMN(),4,1,"Monitoraggio"))="","",INDIRECT(ADDRESS($Z775,COLUMN(),4,1,"Monitoraggio"))),"")</f>
        <v/>
      </c>
      <c r="AI775" s="114" t="str" cm="1">
        <f t="array" aca="1" ref="AI775" ca="1">IFERROR(IF(INDIRECT(ADDRESS($Z775,COLUMN(),4,1,"Monitoraggio"))="","",INDIRECT(ADDRESS($Z775,COLUMN(),4,1,"Monitoraggio"))),"")</f>
        <v/>
      </c>
      <c r="AJ775" s="118" t="str" cm="1">
        <f t="array" aca="1" ref="AJ775" ca="1">IFERROR(IF(INDIRECT(ADDRESS($Z775,COLUMN(),4,1,"Monitoraggio"))="","",INDIRECT(ADDRESS($Z775,COLUMN(),4,1,"Monitoraggio"))),"")</f>
        <v/>
      </c>
      <c r="AK775" s="119" t="str" cm="1">
        <f t="array" aca="1" ref="AK775" ca="1">IFERROR(IF(INDIRECT(ADDRESS($Z775,COLUMN(),4,1,"Monitoraggio"))="","",INDIRECT(ADDRESS($Z775,COLUMN(),4,1,"Monitoraggio"))),"")</f>
        <v/>
      </c>
      <c r="AL775" s="79" t="str" cm="1">
        <f t="array" aca="1" ref="AL775" ca="1">IFERROR(IF(INDIRECT(ADDRESS($Z775,COLUMN(),4,1,"Monitoraggio"))="","",INDIRECT(ADDRESS($Z775,COLUMN(),4,1,"Monitoraggio"))),"")</f>
        <v/>
      </c>
      <c r="AM775" s="77" t="str" cm="1">
        <f t="array" aca="1" ref="AM775" ca="1">IFERROR(IF(INDIRECT(ADDRESS($Z775,COLUMN(),4,1,"Monitoraggio"))="","",INDIRECT(ADDRESS($Z775,COLUMN(),4,1,"Monitoraggio"))),"")</f>
        <v/>
      </c>
      <c r="AN775" s="79" t="str" cm="1">
        <f t="array" aca="1" ref="AN775" ca="1">IFERROR(IF(INDIRECT(ADDRESS($Z775,COLUMN(),4,1,"Monitoraggio"))="","",INDIRECT(ADDRESS($Z775,COLUMN(),4,1,"Monitoraggio"))),"")</f>
        <v/>
      </c>
      <c r="AO775" s="79" t="str" cm="1">
        <f t="array" aca="1" ref="AO775" ca="1">IFERROR(IF(INDIRECT(ADDRESS($Z775,COLUMN(),4,1,"Monitoraggio"))="","",INDIRECT(ADDRESS($Z775,COLUMN(),4,1,"Monitoraggio"))),"")</f>
        <v/>
      </c>
      <c r="AP775" s="79" t="str" cm="1">
        <f t="array" aca="1" ref="AP775" ca="1">IFERROR(IF(INDIRECT(ADDRESS($Z775,COLUMN(),4,1,"Monitoraggio"))="","",INDIRECT(ADDRESS($Z775,COLUMN(),4,1,"Monitoraggio"))),"")</f>
        <v/>
      </c>
      <c r="AQ775" s="81" t="str" cm="1">
        <f t="array" aca="1" ref="AQ775" ca="1">IFERROR(IF(INDIRECT(ADDRESS($Z775,COLUMN(),4,1,"Monitoraggio"))="","",INDIRECT(ADDRESS($Z775,COLUMN(),4,1,"Monitoraggio"))),"")</f>
        <v/>
      </c>
      <c r="AR775" s="122" t="str" cm="1">
        <f t="array" aca="1" ref="AR775" ca="1">IFERROR(IF(INDIRECT(ADDRESS($Z775,COLUMN(),4,1,"Monitoraggio"))="","",INDIRECT(ADDRESS($Z775,COLUMN(),4,1,"Monitoraggio"))),"")</f>
        <v/>
      </c>
      <c r="AS775" s="118" t="str" cm="1">
        <f t="array" aca="1" ref="AS775" ca="1">IFERROR(IF(INDIRECT(ADDRESS($Z775,COLUMN(),4,1,"Monitoraggio"))="","",INDIRECT(ADDRESS($Z775,COLUMN(),4,1,"Monitoraggio"))),"")</f>
        <v/>
      </c>
      <c r="AT775" s="119" t="str" cm="1">
        <f t="array" aca="1" ref="AT775" ca="1">IFERROR(IF(INDIRECT(ADDRESS($Z775,COLUMN(),4,1,"Monitoraggio"))="","",INDIRECT(ADDRESS($Z775,COLUMN(),4,1,"Monitoraggio"))),"")</f>
        <v/>
      </c>
      <c r="AU775" s="79" t="str" cm="1">
        <f t="array" aca="1" ref="AU775" ca="1">IFERROR(IF(INDIRECT(ADDRESS($Z775,COLUMN(),4,1,"Monitoraggio"))="","",INDIRECT(ADDRESS($Z775,COLUMN(),4,1,"Monitoraggio"))),"")</f>
        <v/>
      </c>
      <c r="AV775" s="119" t="str" cm="1">
        <f t="array" aca="1" ref="AV775" ca="1">IFERROR(IF(INDIRECT(ADDRESS($Z775,COLUMN(),4,1,"Monitoraggio"))="","",INDIRECT(ADDRESS($Z775,COLUMN(),4,1,"Monitoraggio"))),"")</f>
        <v/>
      </c>
      <c r="AW775" s="124" t="str" cm="1">
        <f t="array" aca="1" ref="AW775" ca="1">IFERROR(IF(INDIRECT(ADDRESS($Z775,COLUMN(),4,1,"Monitoraggio"))="","",INDIRECT(ADDRESS($Z775,COLUMN(),4,1,"Monitoraggio"))),"")</f>
        <v/>
      </c>
      <c r="AX775" s="62" t="str" cm="1">
        <f t="array" aca="1" ref="AX775" ca="1">IFERROR(IF(INDIRECT(ADDRESS($Z775,COLUMN(),4,1,"Monitoraggio"))="","",INDIRECT(ADDRESS($Z775,COLUMN(),4,1,"Monitoraggio"))),"")</f>
        <v/>
      </c>
      <c r="AY775" s="79" t="str" cm="1">
        <f t="array" aca="1" ref="AY775" ca="1">IFERROR(IF(INDIRECT(ADDRESS($Z775,COLUMN(),4,1,"Monitoraggio"))="","",INDIRECT(ADDRESS($Z775,COLUMN(),4,1,"Monitoraggio"))),"")</f>
        <v/>
      </c>
      <c r="AZ775" s="84" t="str" cm="1">
        <f t="array" aca="1" ref="AZ775" ca="1">IFERROR(IF(INDIRECT(ADDRESS($Z775,COLUMN(),4,1,"Monitoraggio"))="","",INDIRECT(ADDRESS($Z775,COLUMN(),4,1,"Monitoraggio"))),"")</f>
        <v/>
      </c>
      <c r="BA775" s="81" t="str" cm="1">
        <f t="array" aca="1" ref="BA775" ca="1">IFERROR(IF(INDIRECT(ADDRESS($Z775,COLUMN(),4,1,"Monitoraggio"))="","",INDIRECT(ADDRESS($Z775,COLUMN(),4,1,"Monitoraggio"))),"")</f>
        <v/>
      </c>
      <c r="BB775" s="86" t="str" cm="1">
        <f t="array" aca="1" ref="BB775" ca="1">IFERROR(IF(INDIRECT(ADDRESS($Z775,COLUMN(),4,1,"Monitoraggio"))="","",INDIRECT(ADDRESS($Z775,COLUMN(),4,1,"Monitoraggio"))),"")</f>
        <v/>
      </c>
      <c r="BC775" s="79" t="str" cm="1">
        <f t="array" aca="1" ref="BC775" ca="1">IFERROR(IF(INDIRECT(ADDRESS($Z775,COLUMN(),4,1,"Monitoraggio"))="","",INDIRECT(ADDRESS($Z775,COLUMN(),4,1,"Monitoraggio"))),"")</f>
        <v/>
      </c>
      <c r="BD775" s="79" t="str" cm="1">
        <f t="array" aca="1" ref="BD775" ca="1">IFERROR(IF(INDIRECT(ADDRESS($Z775,COLUMN(),4,1,"Monitoraggio"))="","",INDIRECT(ADDRESS($Z775,COLUMN(),4,1,"Monitoraggio"))),"")</f>
        <v/>
      </c>
      <c r="BE775" s="79" t="str" cm="1">
        <f t="array" aca="1" ref="BE775" ca="1">IFERROR(IF(INDIRECT(ADDRESS($Z775,COLUMN(),4,1,"Monitoraggio"))="","",INDIRECT(ADDRESS($Z775,COLUMN(),4,1,"Monitoraggio"))),"")</f>
        <v/>
      </c>
      <c r="BF775" s="79" t="str" cm="1">
        <f t="array" aca="1" ref="BF775" ca="1">IFERROR(IF(INDIRECT(ADDRESS($Z775,COLUMN(),4,1,"Monitoraggio"))="","",INDIRECT(ADDRESS($Z775,COLUMN(),4,1,"Monitoraggio"))),"")</f>
        <v/>
      </c>
      <c r="BG775" s="114" t="str" cm="1">
        <f t="array" aca="1" ref="BG775" ca="1">IFERROR(IF(INDIRECT(ADDRESS($Z775,COLUMN(),4,1,"Monitoraggio"))="","",INDIRECT(ADDRESS($Z775,COLUMN(),4,1,"Monitoraggio"))),"")</f>
        <v/>
      </c>
      <c r="BH775" s="48" t="str" cm="1">
        <f t="array" aca="1" ref="BH775" ca="1">IFERROR(IF(INDIRECT(ADDRESS($Z775,COLUMN(),4,1,"Monitoraggio"))="","",INDIRECT(ADDRESS($Z775,COLUMN(),4,1,"Monitoraggio"))),"")</f>
        <v/>
      </c>
      <c r="BI775" s="84" t="str" cm="1">
        <f t="array" aca="1" ref="BI775" ca="1">IFERROR(IF(INDIRECT(ADDRESS($Z775,COLUMN(),4,1,"Monitoraggio"))="","",INDIRECT(ADDRESS($Z775,COLUMN(),4,1,"Monitoraggio"))),"")</f>
        <v/>
      </c>
      <c r="BJ775" s="81" t="str" cm="1">
        <f t="array" aca="1" ref="BJ775" ca="1">IFERROR(IF(INDIRECT(ADDRESS($Z775,COLUMN(),4,1,"Monitoraggio"))="","",INDIRECT(ADDRESS($Z775,COLUMN(),4,1,"Monitoraggio"))),"")</f>
        <v/>
      </c>
    </row>
    <row r="776" spans="26:62" x14ac:dyDescent="0.2">
      <c r="Z776" s="132" t="str">
        <f>IFERROR(MATCH(ROW()-9,Monitoraggio!Y$1:Y$1000,0),"")</f>
        <v/>
      </c>
      <c r="AA776" s="60" t="str" cm="1">
        <f t="array" aca="1" ref="AA776" ca="1">IFERROR(IF(INDIRECT(ADDRESS($Z776,COLUMN(),4,1,"Monitoraggio"))="","",INDIRECT(ADDRESS($Z776,COLUMN(),4,1,"Monitoraggio"))),"")</f>
        <v/>
      </c>
      <c r="AB776" s="114" t="str" cm="1">
        <f t="array" aca="1" ref="AB776" ca="1">IFERROR(IF(INDIRECT(ADDRESS($Z776,COLUMN(),4,1,"Monitoraggio"))="","",INDIRECT(ADDRESS($Z776,COLUMN(),4,1,"Monitoraggio"))),"")</f>
        <v/>
      </c>
      <c r="AC776" s="114" t="str" cm="1">
        <f t="array" aca="1" ref="AC776" ca="1">IFERROR(IF(INDIRECT(ADDRESS($Z776,COLUMN(),4,1,"Monitoraggio"))="","",INDIRECT(ADDRESS($Z776,COLUMN(),4,1,"Monitoraggio"))),"")</f>
        <v/>
      </c>
      <c r="AD776" s="48" t="str" cm="1">
        <f t="array" aca="1" ref="AD776" ca="1">IFERROR(IF(INDIRECT(ADDRESS($Z776,COLUMN(),4,1,"Monitoraggio"))="","",INDIRECT(ADDRESS($Z776,COLUMN(),4,1,"Monitoraggio"))),"")</f>
        <v/>
      </c>
      <c r="AE776" s="61" t="str" cm="1">
        <f t="array" aca="1" ref="AE776" ca="1">IFERROR(IF(INDIRECT(ADDRESS($Z776,COLUMN(),4,1,"Monitoraggio"))="","",INDIRECT(ADDRESS($Z776,COLUMN(),4,1,"Monitoraggio"))),"")</f>
        <v/>
      </c>
      <c r="AF776" s="116" t="str" cm="1">
        <f t="array" aca="1" ref="AF776" ca="1">IFERROR(IF(INDIRECT(ADDRESS($Z776,COLUMN(),4,1,"Monitoraggio"))="","",INDIRECT(ADDRESS($Z776,COLUMN(),4,1,"Monitoraggio"))),"")</f>
        <v/>
      </c>
      <c r="AG776" s="61" t="str" cm="1">
        <f t="array" aca="1" ref="AG776" ca="1">IFERROR(IF(INDIRECT(ADDRESS($Z776,COLUMN(),4,1,"Monitoraggio"))="","",INDIRECT(ADDRESS($Z776,COLUMN(),4,1,"Monitoraggio"))),"")</f>
        <v/>
      </c>
      <c r="AH776" s="116" t="str" cm="1">
        <f t="array" aca="1" ref="AH776" ca="1">IFERROR(IF(INDIRECT(ADDRESS($Z776,COLUMN(),4,1,"Monitoraggio"))="","",INDIRECT(ADDRESS($Z776,COLUMN(),4,1,"Monitoraggio"))),"")</f>
        <v/>
      </c>
      <c r="AI776" s="114" t="str" cm="1">
        <f t="array" aca="1" ref="AI776" ca="1">IFERROR(IF(INDIRECT(ADDRESS($Z776,COLUMN(),4,1,"Monitoraggio"))="","",INDIRECT(ADDRESS($Z776,COLUMN(),4,1,"Monitoraggio"))),"")</f>
        <v/>
      </c>
      <c r="AJ776" s="118" t="str" cm="1">
        <f t="array" aca="1" ref="AJ776" ca="1">IFERROR(IF(INDIRECT(ADDRESS($Z776,COLUMN(),4,1,"Monitoraggio"))="","",INDIRECT(ADDRESS($Z776,COLUMN(),4,1,"Monitoraggio"))),"")</f>
        <v/>
      </c>
      <c r="AK776" s="119" t="str" cm="1">
        <f t="array" aca="1" ref="AK776" ca="1">IFERROR(IF(INDIRECT(ADDRESS($Z776,COLUMN(),4,1,"Monitoraggio"))="","",INDIRECT(ADDRESS($Z776,COLUMN(),4,1,"Monitoraggio"))),"")</f>
        <v/>
      </c>
      <c r="AL776" s="79" t="str" cm="1">
        <f t="array" aca="1" ref="AL776" ca="1">IFERROR(IF(INDIRECT(ADDRESS($Z776,COLUMN(),4,1,"Monitoraggio"))="","",INDIRECT(ADDRESS($Z776,COLUMN(),4,1,"Monitoraggio"))),"")</f>
        <v/>
      </c>
      <c r="AM776" s="77" t="str" cm="1">
        <f t="array" aca="1" ref="AM776" ca="1">IFERROR(IF(INDIRECT(ADDRESS($Z776,COLUMN(),4,1,"Monitoraggio"))="","",INDIRECT(ADDRESS($Z776,COLUMN(),4,1,"Monitoraggio"))),"")</f>
        <v/>
      </c>
      <c r="AN776" s="79" t="str" cm="1">
        <f t="array" aca="1" ref="AN776" ca="1">IFERROR(IF(INDIRECT(ADDRESS($Z776,COLUMN(),4,1,"Monitoraggio"))="","",INDIRECT(ADDRESS($Z776,COLUMN(),4,1,"Monitoraggio"))),"")</f>
        <v/>
      </c>
      <c r="AO776" s="79" t="str" cm="1">
        <f t="array" aca="1" ref="AO776" ca="1">IFERROR(IF(INDIRECT(ADDRESS($Z776,COLUMN(),4,1,"Monitoraggio"))="","",INDIRECT(ADDRESS($Z776,COLUMN(),4,1,"Monitoraggio"))),"")</f>
        <v/>
      </c>
      <c r="AP776" s="79" t="str" cm="1">
        <f t="array" aca="1" ref="AP776" ca="1">IFERROR(IF(INDIRECT(ADDRESS($Z776,COLUMN(),4,1,"Monitoraggio"))="","",INDIRECT(ADDRESS($Z776,COLUMN(),4,1,"Monitoraggio"))),"")</f>
        <v/>
      </c>
      <c r="AQ776" s="81" t="str" cm="1">
        <f t="array" aca="1" ref="AQ776" ca="1">IFERROR(IF(INDIRECT(ADDRESS($Z776,COLUMN(),4,1,"Monitoraggio"))="","",INDIRECT(ADDRESS($Z776,COLUMN(),4,1,"Monitoraggio"))),"")</f>
        <v/>
      </c>
      <c r="AR776" s="122" t="str" cm="1">
        <f t="array" aca="1" ref="AR776" ca="1">IFERROR(IF(INDIRECT(ADDRESS($Z776,COLUMN(),4,1,"Monitoraggio"))="","",INDIRECT(ADDRESS($Z776,COLUMN(),4,1,"Monitoraggio"))),"")</f>
        <v/>
      </c>
      <c r="AS776" s="118" t="str" cm="1">
        <f t="array" aca="1" ref="AS776" ca="1">IFERROR(IF(INDIRECT(ADDRESS($Z776,COLUMN(),4,1,"Monitoraggio"))="","",INDIRECT(ADDRESS($Z776,COLUMN(),4,1,"Monitoraggio"))),"")</f>
        <v/>
      </c>
      <c r="AT776" s="119" t="str" cm="1">
        <f t="array" aca="1" ref="AT776" ca="1">IFERROR(IF(INDIRECT(ADDRESS($Z776,COLUMN(),4,1,"Monitoraggio"))="","",INDIRECT(ADDRESS($Z776,COLUMN(),4,1,"Monitoraggio"))),"")</f>
        <v/>
      </c>
      <c r="AU776" s="79" t="str" cm="1">
        <f t="array" aca="1" ref="AU776" ca="1">IFERROR(IF(INDIRECT(ADDRESS($Z776,COLUMN(),4,1,"Monitoraggio"))="","",INDIRECT(ADDRESS($Z776,COLUMN(),4,1,"Monitoraggio"))),"")</f>
        <v/>
      </c>
      <c r="AV776" s="119" t="str" cm="1">
        <f t="array" aca="1" ref="AV776" ca="1">IFERROR(IF(INDIRECT(ADDRESS($Z776,COLUMN(),4,1,"Monitoraggio"))="","",INDIRECT(ADDRESS($Z776,COLUMN(),4,1,"Monitoraggio"))),"")</f>
        <v/>
      </c>
      <c r="AW776" s="124" t="str" cm="1">
        <f t="array" aca="1" ref="AW776" ca="1">IFERROR(IF(INDIRECT(ADDRESS($Z776,COLUMN(),4,1,"Monitoraggio"))="","",INDIRECT(ADDRESS($Z776,COLUMN(),4,1,"Monitoraggio"))),"")</f>
        <v/>
      </c>
      <c r="AX776" s="62" t="str" cm="1">
        <f t="array" aca="1" ref="AX776" ca="1">IFERROR(IF(INDIRECT(ADDRESS($Z776,COLUMN(),4,1,"Monitoraggio"))="","",INDIRECT(ADDRESS($Z776,COLUMN(),4,1,"Monitoraggio"))),"")</f>
        <v/>
      </c>
      <c r="AY776" s="79" t="str" cm="1">
        <f t="array" aca="1" ref="AY776" ca="1">IFERROR(IF(INDIRECT(ADDRESS($Z776,COLUMN(),4,1,"Monitoraggio"))="","",INDIRECT(ADDRESS($Z776,COLUMN(),4,1,"Monitoraggio"))),"")</f>
        <v/>
      </c>
      <c r="AZ776" s="84" t="str" cm="1">
        <f t="array" aca="1" ref="AZ776" ca="1">IFERROR(IF(INDIRECT(ADDRESS($Z776,COLUMN(),4,1,"Monitoraggio"))="","",INDIRECT(ADDRESS($Z776,COLUMN(),4,1,"Monitoraggio"))),"")</f>
        <v/>
      </c>
      <c r="BA776" s="81" t="str" cm="1">
        <f t="array" aca="1" ref="BA776" ca="1">IFERROR(IF(INDIRECT(ADDRESS($Z776,COLUMN(),4,1,"Monitoraggio"))="","",INDIRECT(ADDRESS($Z776,COLUMN(),4,1,"Monitoraggio"))),"")</f>
        <v/>
      </c>
      <c r="BB776" s="86" t="str" cm="1">
        <f t="array" aca="1" ref="BB776" ca="1">IFERROR(IF(INDIRECT(ADDRESS($Z776,COLUMN(),4,1,"Monitoraggio"))="","",INDIRECT(ADDRESS($Z776,COLUMN(),4,1,"Monitoraggio"))),"")</f>
        <v/>
      </c>
      <c r="BC776" s="79" t="str" cm="1">
        <f t="array" aca="1" ref="BC776" ca="1">IFERROR(IF(INDIRECT(ADDRESS($Z776,COLUMN(),4,1,"Monitoraggio"))="","",INDIRECT(ADDRESS($Z776,COLUMN(),4,1,"Monitoraggio"))),"")</f>
        <v/>
      </c>
      <c r="BD776" s="79" t="str" cm="1">
        <f t="array" aca="1" ref="BD776" ca="1">IFERROR(IF(INDIRECT(ADDRESS($Z776,COLUMN(),4,1,"Monitoraggio"))="","",INDIRECT(ADDRESS($Z776,COLUMN(),4,1,"Monitoraggio"))),"")</f>
        <v/>
      </c>
      <c r="BE776" s="79" t="str" cm="1">
        <f t="array" aca="1" ref="BE776" ca="1">IFERROR(IF(INDIRECT(ADDRESS($Z776,COLUMN(),4,1,"Monitoraggio"))="","",INDIRECT(ADDRESS($Z776,COLUMN(),4,1,"Monitoraggio"))),"")</f>
        <v/>
      </c>
      <c r="BF776" s="79" t="str" cm="1">
        <f t="array" aca="1" ref="BF776" ca="1">IFERROR(IF(INDIRECT(ADDRESS($Z776,COLUMN(),4,1,"Monitoraggio"))="","",INDIRECT(ADDRESS($Z776,COLUMN(),4,1,"Monitoraggio"))),"")</f>
        <v/>
      </c>
      <c r="BG776" s="114" t="str" cm="1">
        <f t="array" aca="1" ref="BG776" ca="1">IFERROR(IF(INDIRECT(ADDRESS($Z776,COLUMN(),4,1,"Monitoraggio"))="","",INDIRECT(ADDRESS($Z776,COLUMN(),4,1,"Monitoraggio"))),"")</f>
        <v/>
      </c>
      <c r="BH776" s="48" t="str" cm="1">
        <f t="array" aca="1" ref="BH776" ca="1">IFERROR(IF(INDIRECT(ADDRESS($Z776,COLUMN(),4,1,"Monitoraggio"))="","",INDIRECT(ADDRESS($Z776,COLUMN(),4,1,"Monitoraggio"))),"")</f>
        <v/>
      </c>
      <c r="BI776" s="84" t="str" cm="1">
        <f t="array" aca="1" ref="BI776" ca="1">IFERROR(IF(INDIRECT(ADDRESS($Z776,COLUMN(),4,1,"Monitoraggio"))="","",INDIRECT(ADDRESS($Z776,COLUMN(),4,1,"Monitoraggio"))),"")</f>
        <v/>
      </c>
      <c r="BJ776" s="81" t="str" cm="1">
        <f t="array" aca="1" ref="BJ776" ca="1">IFERROR(IF(INDIRECT(ADDRESS($Z776,COLUMN(),4,1,"Monitoraggio"))="","",INDIRECT(ADDRESS($Z776,COLUMN(),4,1,"Monitoraggio"))),"")</f>
        <v/>
      </c>
    </row>
    <row r="777" spans="26:62" x14ac:dyDescent="0.2">
      <c r="Z777" s="132" t="str">
        <f>IFERROR(MATCH(ROW()-9,Monitoraggio!Y$1:Y$1000,0),"")</f>
        <v/>
      </c>
      <c r="AA777" s="60" t="str" cm="1">
        <f t="array" aca="1" ref="AA777" ca="1">IFERROR(IF(INDIRECT(ADDRESS($Z777,COLUMN(),4,1,"Monitoraggio"))="","",INDIRECT(ADDRESS($Z777,COLUMN(),4,1,"Monitoraggio"))),"")</f>
        <v/>
      </c>
      <c r="AB777" s="114" t="str" cm="1">
        <f t="array" aca="1" ref="AB777" ca="1">IFERROR(IF(INDIRECT(ADDRESS($Z777,COLUMN(),4,1,"Monitoraggio"))="","",INDIRECT(ADDRESS($Z777,COLUMN(),4,1,"Monitoraggio"))),"")</f>
        <v/>
      </c>
      <c r="AC777" s="114" t="str" cm="1">
        <f t="array" aca="1" ref="AC777" ca="1">IFERROR(IF(INDIRECT(ADDRESS($Z777,COLUMN(),4,1,"Monitoraggio"))="","",INDIRECT(ADDRESS($Z777,COLUMN(),4,1,"Monitoraggio"))),"")</f>
        <v/>
      </c>
      <c r="AD777" s="48" t="str" cm="1">
        <f t="array" aca="1" ref="AD777" ca="1">IFERROR(IF(INDIRECT(ADDRESS($Z777,COLUMN(),4,1,"Monitoraggio"))="","",INDIRECT(ADDRESS($Z777,COLUMN(),4,1,"Monitoraggio"))),"")</f>
        <v/>
      </c>
      <c r="AE777" s="61" t="str" cm="1">
        <f t="array" aca="1" ref="AE777" ca="1">IFERROR(IF(INDIRECT(ADDRESS($Z777,COLUMN(),4,1,"Monitoraggio"))="","",INDIRECT(ADDRESS($Z777,COLUMN(),4,1,"Monitoraggio"))),"")</f>
        <v/>
      </c>
      <c r="AF777" s="116" t="str" cm="1">
        <f t="array" aca="1" ref="AF777" ca="1">IFERROR(IF(INDIRECT(ADDRESS($Z777,COLUMN(),4,1,"Monitoraggio"))="","",INDIRECT(ADDRESS($Z777,COLUMN(),4,1,"Monitoraggio"))),"")</f>
        <v/>
      </c>
      <c r="AG777" s="61" t="str" cm="1">
        <f t="array" aca="1" ref="AG777" ca="1">IFERROR(IF(INDIRECT(ADDRESS($Z777,COLUMN(),4,1,"Monitoraggio"))="","",INDIRECT(ADDRESS($Z777,COLUMN(),4,1,"Monitoraggio"))),"")</f>
        <v/>
      </c>
      <c r="AH777" s="116" t="str" cm="1">
        <f t="array" aca="1" ref="AH777" ca="1">IFERROR(IF(INDIRECT(ADDRESS($Z777,COLUMN(),4,1,"Monitoraggio"))="","",INDIRECT(ADDRESS($Z777,COLUMN(),4,1,"Monitoraggio"))),"")</f>
        <v/>
      </c>
      <c r="AI777" s="114" t="str" cm="1">
        <f t="array" aca="1" ref="AI777" ca="1">IFERROR(IF(INDIRECT(ADDRESS($Z777,COLUMN(),4,1,"Monitoraggio"))="","",INDIRECT(ADDRESS($Z777,COLUMN(),4,1,"Monitoraggio"))),"")</f>
        <v/>
      </c>
      <c r="AJ777" s="118" t="str" cm="1">
        <f t="array" aca="1" ref="AJ777" ca="1">IFERROR(IF(INDIRECT(ADDRESS($Z777,COLUMN(),4,1,"Monitoraggio"))="","",INDIRECT(ADDRESS($Z777,COLUMN(),4,1,"Monitoraggio"))),"")</f>
        <v/>
      </c>
      <c r="AK777" s="119" t="str" cm="1">
        <f t="array" aca="1" ref="AK777" ca="1">IFERROR(IF(INDIRECT(ADDRESS($Z777,COLUMN(),4,1,"Monitoraggio"))="","",INDIRECT(ADDRESS($Z777,COLUMN(),4,1,"Monitoraggio"))),"")</f>
        <v/>
      </c>
      <c r="AL777" s="79" t="str" cm="1">
        <f t="array" aca="1" ref="AL777" ca="1">IFERROR(IF(INDIRECT(ADDRESS($Z777,COLUMN(),4,1,"Monitoraggio"))="","",INDIRECT(ADDRESS($Z777,COLUMN(),4,1,"Monitoraggio"))),"")</f>
        <v/>
      </c>
      <c r="AM777" s="77" t="str" cm="1">
        <f t="array" aca="1" ref="AM777" ca="1">IFERROR(IF(INDIRECT(ADDRESS($Z777,COLUMN(),4,1,"Monitoraggio"))="","",INDIRECT(ADDRESS($Z777,COLUMN(),4,1,"Monitoraggio"))),"")</f>
        <v/>
      </c>
      <c r="AN777" s="79" t="str" cm="1">
        <f t="array" aca="1" ref="AN777" ca="1">IFERROR(IF(INDIRECT(ADDRESS($Z777,COLUMN(),4,1,"Monitoraggio"))="","",INDIRECT(ADDRESS($Z777,COLUMN(),4,1,"Monitoraggio"))),"")</f>
        <v/>
      </c>
      <c r="AO777" s="79" t="str" cm="1">
        <f t="array" aca="1" ref="AO777" ca="1">IFERROR(IF(INDIRECT(ADDRESS($Z777,COLUMN(),4,1,"Monitoraggio"))="","",INDIRECT(ADDRESS($Z777,COLUMN(),4,1,"Monitoraggio"))),"")</f>
        <v/>
      </c>
      <c r="AP777" s="79" t="str" cm="1">
        <f t="array" aca="1" ref="AP777" ca="1">IFERROR(IF(INDIRECT(ADDRESS($Z777,COLUMN(),4,1,"Monitoraggio"))="","",INDIRECT(ADDRESS($Z777,COLUMN(),4,1,"Monitoraggio"))),"")</f>
        <v/>
      </c>
      <c r="AQ777" s="81" t="str" cm="1">
        <f t="array" aca="1" ref="AQ777" ca="1">IFERROR(IF(INDIRECT(ADDRESS($Z777,COLUMN(),4,1,"Monitoraggio"))="","",INDIRECT(ADDRESS($Z777,COLUMN(),4,1,"Monitoraggio"))),"")</f>
        <v/>
      </c>
      <c r="AR777" s="122" t="str" cm="1">
        <f t="array" aca="1" ref="AR777" ca="1">IFERROR(IF(INDIRECT(ADDRESS($Z777,COLUMN(),4,1,"Monitoraggio"))="","",INDIRECT(ADDRESS($Z777,COLUMN(),4,1,"Monitoraggio"))),"")</f>
        <v/>
      </c>
      <c r="AS777" s="118" t="str" cm="1">
        <f t="array" aca="1" ref="AS777" ca="1">IFERROR(IF(INDIRECT(ADDRESS($Z777,COLUMN(),4,1,"Monitoraggio"))="","",INDIRECT(ADDRESS($Z777,COLUMN(),4,1,"Monitoraggio"))),"")</f>
        <v/>
      </c>
      <c r="AT777" s="119" t="str" cm="1">
        <f t="array" aca="1" ref="AT777" ca="1">IFERROR(IF(INDIRECT(ADDRESS($Z777,COLUMN(),4,1,"Monitoraggio"))="","",INDIRECT(ADDRESS($Z777,COLUMN(),4,1,"Monitoraggio"))),"")</f>
        <v/>
      </c>
      <c r="AU777" s="79" t="str" cm="1">
        <f t="array" aca="1" ref="AU777" ca="1">IFERROR(IF(INDIRECT(ADDRESS($Z777,COLUMN(),4,1,"Monitoraggio"))="","",INDIRECT(ADDRESS($Z777,COLUMN(),4,1,"Monitoraggio"))),"")</f>
        <v/>
      </c>
      <c r="AV777" s="119" t="str" cm="1">
        <f t="array" aca="1" ref="AV777" ca="1">IFERROR(IF(INDIRECT(ADDRESS($Z777,COLUMN(),4,1,"Monitoraggio"))="","",INDIRECT(ADDRESS($Z777,COLUMN(),4,1,"Monitoraggio"))),"")</f>
        <v/>
      </c>
      <c r="AW777" s="124" t="str" cm="1">
        <f t="array" aca="1" ref="AW777" ca="1">IFERROR(IF(INDIRECT(ADDRESS($Z777,COLUMN(),4,1,"Monitoraggio"))="","",INDIRECT(ADDRESS($Z777,COLUMN(),4,1,"Monitoraggio"))),"")</f>
        <v/>
      </c>
      <c r="AX777" s="62" t="str" cm="1">
        <f t="array" aca="1" ref="AX777" ca="1">IFERROR(IF(INDIRECT(ADDRESS($Z777,COLUMN(),4,1,"Monitoraggio"))="","",INDIRECT(ADDRESS($Z777,COLUMN(),4,1,"Monitoraggio"))),"")</f>
        <v/>
      </c>
      <c r="AY777" s="79" t="str" cm="1">
        <f t="array" aca="1" ref="AY777" ca="1">IFERROR(IF(INDIRECT(ADDRESS($Z777,COLUMN(),4,1,"Monitoraggio"))="","",INDIRECT(ADDRESS($Z777,COLUMN(),4,1,"Monitoraggio"))),"")</f>
        <v/>
      </c>
      <c r="AZ777" s="84" t="str" cm="1">
        <f t="array" aca="1" ref="AZ777" ca="1">IFERROR(IF(INDIRECT(ADDRESS($Z777,COLUMN(),4,1,"Monitoraggio"))="","",INDIRECT(ADDRESS($Z777,COLUMN(),4,1,"Monitoraggio"))),"")</f>
        <v/>
      </c>
      <c r="BA777" s="81" t="str" cm="1">
        <f t="array" aca="1" ref="BA777" ca="1">IFERROR(IF(INDIRECT(ADDRESS($Z777,COLUMN(),4,1,"Monitoraggio"))="","",INDIRECT(ADDRESS($Z777,COLUMN(),4,1,"Monitoraggio"))),"")</f>
        <v/>
      </c>
      <c r="BB777" s="86" t="str" cm="1">
        <f t="array" aca="1" ref="BB777" ca="1">IFERROR(IF(INDIRECT(ADDRESS($Z777,COLUMN(),4,1,"Monitoraggio"))="","",INDIRECT(ADDRESS($Z777,COLUMN(),4,1,"Monitoraggio"))),"")</f>
        <v/>
      </c>
      <c r="BC777" s="79" t="str" cm="1">
        <f t="array" aca="1" ref="BC777" ca="1">IFERROR(IF(INDIRECT(ADDRESS($Z777,COLUMN(),4,1,"Monitoraggio"))="","",INDIRECT(ADDRESS($Z777,COLUMN(),4,1,"Monitoraggio"))),"")</f>
        <v/>
      </c>
      <c r="BD777" s="79" t="str" cm="1">
        <f t="array" aca="1" ref="BD777" ca="1">IFERROR(IF(INDIRECT(ADDRESS($Z777,COLUMN(),4,1,"Monitoraggio"))="","",INDIRECT(ADDRESS($Z777,COLUMN(),4,1,"Monitoraggio"))),"")</f>
        <v/>
      </c>
      <c r="BE777" s="79" t="str" cm="1">
        <f t="array" aca="1" ref="BE777" ca="1">IFERROR(IF(INDIRECT(ADDRESS($Z777,COLUMN(),4,1,"Monitoraggio"))="","",INDIRECT(ADDRESS($Z777,COLUMN(),4,1,"Monitoraggio"))),"")</f>
        <v/>
      </c>
      <c r="BF777" s="79" t="str" cm="1">
        <f t="array" aca="1" ref="BF777" ca="1">IFERROR(IF(INDIRECT(ADDRESS($Z777,COLUMN(),4,1,"Monitoraggio"))="","",INDIRECT(ADDRESS($Z777,COLUMN(),4,1,"Monitoraggio"))),"")</f>
        <v/>
      </c>
      <c r="BG777" s="114" t="str" cm="1">
        <f t="array" aca="1" ref="BG777" ca="1">IFERROR(IF(INDIRECT(ADDRESS($Z777,COLUMN(),4,1,"Monitoraggio"))="","",INDIRECT(ADDRESS($Z777,COLUMN(),4,1,"Monitoraggio"))),"")</f>
        <v/>
      </c>
      <c r="BH777" s="48" t="str" cm="1">
        <f t="array" aca="1" ref="BH777" ca="1">IFERROR(IF(INDIRECT(ADDRESS($Z777,COLUMN(),4,1,"Monitoraggio"))="","",INDIRECT(ADDRESS($Z777,COLUMN(),4,1,"Monitoraggio"))),"")</f>
        <v/>
      </c>
      <c r="BI777" s="84" t="str" cm="1">
        <f t="array" aca="1" ref="BI777" ca="1">IFERROR(IF(INDIRECT(ADDRESS($Z777,COLUMN(),4,1,"Monitoraggio"))="","",INDIRECT(ADDRESS($Z777,COLUMN(),4,1,"Monitoraggio"))),"")</f>
        <v/>
      </c>
      <c r="BJ777" s="81" t="str" cm="1">
        <f t="array" aca="1" ref="BJ777" ca="1">IFERROR(IF(INDIRECT(ADDRESS($Z777,COLUMN(),4,1,"Monitoraggio"))="","",INDIRECT(ADDRESS($Z777,COLUMN(),4,1,"Monitoraggio"))),"")</f>
        <v/>
      </c>
    </row>
    <row r="778" spans="26:62" x14ac:dyDescent="0.2">
      <c r="Z778" s="132" t="str">
        <f>IFERROR(MATCH(ROW()-9,Monitoraggio!Y$1:Y$1000,0),"")</f>
        <v/>
      </c>
      <c r="AA778" s="60" t="str" cm="1">
        <f t="array" aca="1" ref="AA778" ca="1">IFERROR(IF(INDIRECT(ADDRESS($Z778,COLUMN(),4,1,"Monitoraggio"))="","",INDIRECT(ADDRESS($Z778,COLUMN(),4,1,"Monitoraggio"))),"")</f>
        <v/>
      </c>
      <c r="AB778" s="114" t="str" cm="1">
        <f t="array" aca="1" ref="AB778" ca="1">IFERROR(IF(INDIRECT(ADDRESS($Z778,COLUMN(),4,1,"Monitoraggio"))="","",INDIRECT(ADDRESS($Z778,COLUMN(),4,1,"Monitoraggio"))),"")</f>
        <v/>
      </c>
      <c r="AC778" s="114" t="str" cm="1">
        <f t="array" aca="1" ref="AC778" ca="1">IFERROR(IF(INDIRECT(ADDRESS($Z778,COLUMN(),4,1,"Monitoraggio"))="","",INDIRECT(ADDRESS($Z778,COLUMN(),4,1,"Monitoraggio"))),"")</f>
        <v/>
      </c>
      <c r="AD778" s="48" t="str" cm="1">
        <f t="array" aca="1" ref="AD778" ca="1">IFERROR(IF(INDIRECT(ADDRESS($Z778,COLUMN(),4,1,"Monitoraggio"))="","",INDIRECT(ADDRESS($Z778,COLUMN(),4,1,"Monitoraggio"))),"")</f>
        <v/>
      </c>
      <c r="AE778" s="61" t="str" cm="1">
        <f t="array" aca="1" ref="AE778" ca="1">IFERROR(IF(INDIRECT(ADDRESS($Z778,COLUMN(),4,1,"Monitoraggio"))="","",INDIRECT(ADDRESS($Z778,COLUMN(),4,1,"Monitoraggio"))),"")</f>
        <v/>
      </c>
      <c r="AF778" s="116" t="str" cm="1">
        <f t="array" aca="1" ref="AF778" ca="1">IFERROR(IF(INDIRECT(ADDRESS($Z778,COLUMN(),4,1,"Monitoraggio"))="","",INDIRECT(ADDRESS($Z778,COLUMN(),4,1,"Monitoraggio"))),"")</f>
        <v/>
      </c>
      <c r="AG778" s="61" t="str" cm="1">
        <f t="array" aca="1" ref="AG778" ca="1">IFERROR(IF(INDIRECT(ADDRESS($Z778,COLUMN(),4,1,"Monitoraggio"))="","",INDIRECT(ADDRESS($Z778,COLUMN(),4,1,"Monitoraggio"))),"")</f>
        <v/>
      </c>
      <c r="AH778" s="116" t="str" cm="1">
        <f t="array" aca="1" ref="AH778" ca="1">IFERROR(IF(INDIRECT(ADDRESS($Z778,COLUMN(),4,1,"Monitoraggio"))="","",INDIRECT(ADDRESS($Z778,COLUMN(),4,1,"Monitoraggio"))),"")</f>
        <v/>
      </c>
      <c r="AI778" s="114" t="str" cm="1">
        <f t="array" aca="1" ref="AI778" ca="1">IFERROR(IF(INDIRECT(ADDRESS($Z778,COLUMN(),4,1,"Monitoraggio"))="","",INDIRECT(ADDRESS($Z778,COLUMN(),4,1,"Monitoraggio"))),"")</f>
        <v/>
      </c>
      <c r="AJ778" s="118" t="str" cm="1">
        <f t="array" aca="1" ref="AJ778" ca="1">IFERROR(IF(INDIRECT(ADDRESS($Z778,COLUMN(),4,1,"Monitoraggio"))="","",INDIRECT(ADDRESS($Z778,COLUMN(),4,1,"Monitoraggio"))),"")</f>
        <v/>
      </c>
      <c r="AK778" s="119" t="str" cm="1">
        <f t="array" aca="1" ref="AK778" ca="1">IFERROR(IF(INDIRECT(ADDRESS($Z778,COLUMN(),4,1,"Monitoraggio"))="","",INDIRECT(ADDRESS($Z778,COLUMN(),4,1,"Monitoraggio"))),"")</f>
        <v/>
      </c>
      <c r="AL778" s="79" t="str" cm="1">
        <f t="array" aca="1" ref="AL778" ca="1">IFERROR(IF(INDIRECT(ADDRESS($Z778,COLUMN(),4,1,"Monitoraggio"))="","",INDIRECT(ADDRESS($Z778,COLUMN(),4,1,"Monitoraggio"))),"")</f>
        <v/>
      </c>
      <c r="AM778" s="77" t="str" cm="1">
        <f t="array" aca="1" ref="AM778" ca="1">IFERROR(IF(INDIRECT(ADDRESS($Z778,COLUMN(),4,1,"Monitoraggio"))="","",INDIRECT(ADDRESS($Z778,COLUMN(),4,1,"Monitoraggio"))),"")</f>
        <v/>
      </c>
      <c r="AN778" s="79" t="str" cm="1">
        <f t="array" aca="1" ref="AN778" ca="1">IFERROR(IF(INDIRECT(ADDRESS($Z778,COLUMN(),4,1,"Monitoraggio"))="","",INDIRECT(ADDRESS($Z778,COLUMN(),4,1,"Monitoraggio"))),"")</f>
        <v/>
      </c>
      <c r="AO778" s="79" t="str" cm="1">
        <f t="array" aca="1" ref="AO778" ca="1">IFERROR(IF(INDIRECT(ADDRESS($Z778,COLUMN(),4,1,"Monitoraggio"))="","",INDIRECT(ADDRESS($Z778,COLUMN(),4,1,"Monitoraggio"))),"")</f>
        <v/>
      </c>
      <c r="AP778" s="79" t="str" cm="1">
        <f t="array" aca="1" ref="AP778" ca="1">IFERROR(IF(INDIRECT(ADDRESS($Z778,COLUMN(),4,1,"Monitoraggio"))="","",INDIRECT(ADDRESS($Z778,COLUMN(),4,1,"Monitoraggio"))),"")</f>
        <v/>
      </c>
      <c r="AQ778" s="81" t="str" cm="1">
        <f t="array" aca="1" ref="AQ778" ca="1">IFERROR(IF(INDIRECT(ADDRESS($Z778,COLUMN(),4,1,"Monitoraggio"))="","",INDIRECT(ADDRESS($Z778,COLUMN(),4,1,"Monitoraggio"))),"")</f>
        <v/>
      </c>
      <c r="AR778" s="122" t="str" cm="1">
        <f t="array" aca="1" ref="AR778" ca="1">IFERROR(IF(INDIRECT(ADDRESS($Z778,COLUMN(),4,1,"Monitoraggio"))="","",INDIRECT(ADDRESS($Z778,COLUMN(),4,1,"Monitoraggio"))),"")</f>
        <v/>
      </c>
      <c r="AS778" s="118" t="str" cm="1">
        <f t="array" aca="1" ref="AS778" ca="1">IFERROR(IF(INDIRECT(ADDRESS($Z778,COLUMN(),4,1,"Monitoraggio"))="","",INDIRECT(ADDRESS($Z778,COLUMN(),4,1,"Monitoraggio"))),"")</f>
        <v/>
      </c>
      <c r="AT778" s="119" t="str" cm="1">
        <f t="array" aca="1" ref="AT778" ca="1">IFERROR(IF(INDIRECT(ADDRESS($Z778,COLUMN(),4,1,"Monitoraggio"))="","",INDIRECT(ADDRESS($Z778,COLUMN(),4,1,"Monitoraggio"))),"")</f>
        <v/>
      </c>
      <c r="AU778" s="79" t="str" cm="1">
        <f t="array" aca="1" ref="AU778" ca="1">IFERROR(IF(INDIRECT(ADDRESS($Z778,COLUMN(),4,1,"Monitoraggio"))="","",INDIRECT(ADDRESS($Z778,COLUMN(),4,1,"Monitoraggio"))),"")</f>
        <v/>
      </c>
      <c r="AV778" s="119" t="str" cm="1">
        <f t="array" aca="1" ref="AV778" ca="1">IFERROR(IF(INDIRECT(ADDRESS($Z778,COLUMN(),4,1,"Monitoraggio"))="","",INDIRECT(ADDRESS($Z778,COLUMN(),4,1,"Monitoraggio"))),"")</f>
        <v/>
      </c>
      <c r="AW778" s="124" t="str" cm="1">
        <f t="array" aca="1" ref="AW778" ca="1">IFERROR(IF(INDIRECT(ADDRESS($Z778,COLUMN(),4,1,"Monitoraggio"))="","",INDIRECT(ADDRESS($Z778,COLUMN(),4,1,"Monitoraggio"))),"")</f>
        <v/>
      </c>
      <c r="AX778" s="62" t="str" cm="1">
        <f t="array" aca="1" ref="AX778" ca="1">IFERROR(IF(INDIRECT(ADDRESS($Z778,COLUMN(),4,1,"Monitoraggio"))="","",INDIRECT(ADDRESS($Z778,COLUMN(),4,1,"Monitoraggio"))),"")</f>
        <v/>
      </c>
      <c r="AY778" s="79" t="str" cm="1">
        <f t="array" aca="1" ref="AY778" ca="1">IFERROR(IF(INDIRECT(ADDRESS($Z778,COLUMN(),4,1,"Monitoraggio"))="","",INDIRECT(ADDRESS($Z778,COLUMN(),4,1,"Monitoraggio"))),"")</f>
        <v/>
      </c>
      <c r="AZ778" s="84" t="str" cm="1">
        <f t="array" aca="1" ref="AZ778" ca="1">IFERROR(IF(INDIRECT(ADDRESS($Z778,COLUMN(),4,1,"Monitoraggio"))="","",INDIRECT(ADDRESS($Z778,COLUMN(),4,1,"Monitoraggio"))),"")</f>
        <v/>
      </c>
      <c r="BA778" s="81" t="str" cm="1">
        <f t="array" aca="1" ref="BA778" ca="1">IFERROR(IF(INDIRECT(ADDRESS($Z778,COLUMN(),4,1,"Monitoraggio"))="","",INDIRECT(ADDRESS($Z778,COLUMN(),4,1,"Monitoraggio"))),"")</f>
        <v/>
      </c>
      <c r="BB778" s="86" t="str" cm="1">
        <f t="array" aca="1" ref="BB778" ca="1">IFERROR(IF(INDIRECT(ADDRESS($Z778,COLUMN(),4,1,"Monitoraggio"))="","",INDIRECT(ADDRESS($Z778,COLUMN(),4,1,"Monitoraggio"))),"")</f>
        <v/>
      </c>
      <c r="BC778" s="79" t="str" cm="1">
        <f t="array" aca="1" ref="BC778" ca="1">IFERROR(IF(INDIRECT(ADDRESS($Z778,COLUMN(),4,1,"Monitoraggio"))="","",INDIRECT(ADDRESS($Z778,COLUMN(),4,1,"Monitoraggio"))),"")</f>
        <v/>
      </c>
      <c r="BD778" s="79" t="str" cm="1">
        <f t="array" aca="1" ref="BD778" ca="1">IFERROR(IF(INDIRECT(ADDRESS($Z778,COLUMN(),4,1,"Monitoraggio"))="","",INDIRECT(ADDRESS($Z778,COLUMN(),4,1,"Monitoraggio"))),"")</f>
        <v/>
      </c>
      <c r="BE778" s="79" t="str" cm="1">
        <f t="array" aca="1" ref="BE778" ca="1">IFERROR(IF(INDIRECT(ADDRESS($Z778,COLUMN(),4,1,"Monitoraggio"))="","",INDIRECT(ADDRESS($Z778,COLUMN(),4,1,"Monitoraggio"))),"")</f>
        <v/>
      </c>
      <c r="BF778" s="79" t="str" cm="1">
        <f t="array" aca="1" ref="BF778" ca="1">IFERROR(IF(INDIRECT(ADDRESS($Z778,COLUMN(),4,1,"Monitoraggio"))="","",INDIRECT(ADDRESS($Z778,COLUMN(),4,1,"Monitoraggio"))),"")</f>
        <v/>
      </c>
      <c r="BG778" s="114" t="str" cm="1">
        <f t="array" aca="1" ref="BG778" ca="1">IFERROR(IF(INDIRECT(ADDRESS($Z778,COLUMN(),4,1,"Monitoraggio"))="","",INDIRECT(ADDRESS($Z778,COLUMN(),4,1,"Monitoraggio"))),"")</f>
        <v/>
      </c>
      <c r="BH778" s="48" t="str" cm="1">
        <f t="array" aca="1" ref="BH778" ca="1">IFERROR(IF(INDIRECT(ADDRESS($Z778,COLUMN(),4,1,"Monitoraggio"))="","",INDIRECT(ADDRESS($Z778,COLUMN(),4,1,"Monitoraggio"))),"")</f>
        <v/>
      </c>
      <c r="BI778" s="84" t="str" cm="1">
        <f t="array" aca="1" ref="BI778" ca="1">IFERROR(IF(INDIRECT(ADDRESS($Z778,COLUMN(),4,1,"Monitoraggio"))="","",INDIRECT(ADDRESS($Z778,COLUMN(),4,1,"Monitoraggio"))),"")</f>
        <v/>
      </c>
      <c r="BJ778" s="81" t="str" cm="1">
        <f t="array" aca="1" ref="BJ778" ca="1">IFERROR(IF(INDIRECT(ADDRESS($Z778,COLUMN(),4,1,"Monitoraggio"))="","",INDIRECT(ADDRESS($Z778,COLUMN(),4,1,"Monitoraggio"))),"")</f>
        <v/>
      </c>
    </row>
    <row r="779" spans="26:62" x14ac:dyDescent="0.2">
      <c r="Z779" s="132" t="str">
        <f>IFERROR(MATCH(ROW()-9,Monitoraggio!Y$1:Y$1000,0),"")</f>
        <v/>
      </c>
      <c r="AA779" s="60" t="str" cm="1">
        <f t="array" aca="1" ref="AA779" ca="1">IFERROR(IF(INDIRECT(ADDRESS($Z779,COLUMN(),4,1,"Monitoraggio"))="","",INDIRECT(ADDRESS($Z779,COLUMN(),4,1,"Monitoraggio"))),"")</f>
        <v/>
      </c>
      <c r="AB779" s="114" t="str" cm="1">
        <f t="array" aca="1" ref="AB779" ca="1">IFERROR(IF(INDIRECT(ADDRESS($Z779,COLUMN(),4,1,"Monitoraggio"))="","",INDIRECT(ADDRESS($Z779,COLUMN(),4,1,"Monitoraggio"))),"")</f>
        <v/>
      </c>
      <c r="AC779" s="114" t="str" cm="1">
        <f t="array" aca="1" ref="AC779" ca="1">IFERROR(IF(INDIRECT(ADDRESS($Z779,COLUMN(),4,1,"Monitoraggio"))="","",INDIRECT(ADDRESS($Z779,COLUMN(),4,1,"Monitoraggio"))),"")</f>
        <v/>
      </c>
      <c r="AD779" s="48" t="str" cm="1">
        <f t="array" aca="1" ref="AD779" ca="1">IFERROR(IF(INDIRECT(ADDRESS($Z779,COLUMN(),4,1,"Monitoraggio"))="","",INDIRECT(ADDRESS($Z779,COLUMN(),4,1,"Monitoraggio"))),"")</f>
        <v/>
      </c>
      <c r="AE779" s="61" t="str" cm="1">
        <f t="array" aca="1" ref="AE779" ca="1">IFERROR(IF(INDIRECT(ADDRESS($Z779,COLUMN(),4,1,"Monitoraggio"))="","",INDIRECT(ADDRESS($Z779,COLUMN(),4,1,"Monitoraggio"))),"")</f>
        <v/>
      </c>
      <c r="AF779" s="116" t="str" cm="1">
        <f t="array" aca="1" ref="AF779" ca="1">IFERROR(IF(INDIRECT(ADDRESS($Z779,COLUMN(),4,1,"Monitoraggio"))="","",INDIRECT(ADDRESS($Z779,COLUMN(),4,1,"Monitoraggio"))),"")</f>
        <v/>
      </c>
      <c r="AG779" s="61" t="str" cm="1">
        <f t="array" aca="1" ref="AG779" ca="1">IFERROR(IF(INDIRECT(ADDRESS($Z779,COLUMN(),4,1,"Monitoraggio"))="","",INDIRECT(ADDRESS($Z779,COLUMN(),4,1,"Monitoraggio"))),"")</f>
        <v/>
      </c>
      <c r="AH779" s="116" t="str" cm="1">
        <f t="array" aca="1" ref="AH779" ca="1">IFERROR(IF(INDIRECT(ADDRESS($Z779,COLUMN(),4,1,"Monitoraggio"))="","",INDIRECT(ADDRESS($Z779,COLUMN(),4,1,"Monitoraggio"))),"")</f>
        <v/>
      </c>
      <c r="AI779" s="114" t="str" cm="1">
        <f t="array" aca="1" ref="AI779" ca="1">IFERROR(IF(INDIRECT(ADDRESS($Z779,COLUMN(),4,1,"Monitoraggio"))="","",INDIRECT(ADDRESS($Z779,COLUMN(),4,1,"Monitoraggio"))),"")</f>
        <v/>
      </c>
      <c r="AJ779" s="118" t="str" cm="1">
        <f t="array" aca="1" ref="AJ779" ca="1">IFERROR(IF(INDIRECT(ADDRESS($Z779,COLUMN(),4,1,"Monitoraggio"))="","",INDIRECT(ADDRESS($Z779,COLUMN(),4,1,"Monitoraggio"))),"")</f>
        <v/>
      </c>
      <c r="AK779" s="119" t="str" cm="1">
        <f t="array" aca="1" ref="AK779" ca="1">IFERROR(IF(INDIRECT(ADDRESS($Z779,COLUMN(),4,1,"Monitoraggio"))="","",INDIRECT(ADDRESS($Z779,COLUMN(),4,1,"Monitoraggio"))),"")</f>
        <v/>
      </c>
      <c r="AL779" s="79" t="str" cm="1">
        <f t="array" aca="1" ref="AL779" ca="1">IFERROR(IF(INDIRECT(ADDRESS($Z779,COLUMN(),4,1,"Monitoraggio"))="","",INDIRECT(ADDRESS($Z779,COLUMN(),4,1,"Monitoraggio"))),"")</f>
        <v/>
      </c>
      <c r="AM779" s="77" t="str" cm="1">
        <f t="array" aca="1" ref="AM779" ca="1">IFERROR(IF(INDIRECT(ADDRESS($Z779,COLUMN(),4,1,"Monitoraggio"))="","",INDIRECT(ADDRESS($Z779,COLUMN(),4,1,"Monitoraggio"))),"")</f>
        <v/>
      </c>
      <c r="AN779" s="79" t="str" cm="1">
        <f t="array" aca="1" ref="AN779" ca="1">IFERROR(IF(INDIRECT(ADDRESS($Z779,COLUMN(),4,1,"Monitoraggio"))="","",INDIRECT(ADDRESS($Z779,COLUMN(),4,1,"Monitoraggio"))),"")</f>
        <v/>
      </c>
      <c r="AO779" s="79" t="str" cm="1">
        <f t="array" aca="1" ref="AO779" ca="1">IFERROR(IF(INDIRECT(ADDRESS($Z779,COLUMN(),4,1,"Monitoraggio"))="","",INDIRECT(ADDRESS($Z779,COLUMN(),4,1,"Monitoraggio"))),"")</f>
        <v/>
      </c>
      <c r="AP779" s="79" t="str" cm="1">
        <f t="array" aca="1" ref="AP779" ca="1">IFERROR(IF(INDIRECT(ADDRESS($Z779,COLUMN(),4,1,"Monitoraggio"))="","",INDIRECT(ADDRESS($Z779,COLUMN(),4,1,"Monitoraggio"))),"")</f>
        <v/>
      </c>
      <c r="AQ779" s="81" t="str" cm="1">
        <f t="array" aca="1" ref="AQ779" ca="1">IFERROR(IF(INDIRECT(ADDRESS($Z779,COLUMN(),4,1,"Monitoraggio"))="","",INDIRECT(ADDRESS($Z779,COLUMN(),4,1,"Monitoraggio"))),"")</f>
        <v/>
      </c>
      <c r="AR779" s="122" t="str" cm="1">
        <f t="array" aca="1" ref="AR779" ca="1">IFERROR(IF(INDIRECT(ADDRESS($Z779,COLUMN(),4,1,"Monitoraggio"))="","",INDIRECT(ADDRESS($Z779,COLUMN(),4,1,"Monitoraggio"))),"")</f>
        <v/>
      </c>
      <c r="AS779" s="118" t="str" cm="1">
        <f t="array" aca="1" ref="AS779" ca="1">IFERROR(IF(INDIRECT(ADDRESS($Z779,COLUMN(),4,1,"Monitoraggio"))="","",INDIRECT(ADDRESS($Z779,COLUMN(),4,1,"Monitoraggio"))),"")</f>
        <v/>
      </c>
      <c r="AT779" s="119" t="str" cm="1">
        <f t="array" aca="1" ref="AT779" ca="1">IFERROR(IF(INDIRECT(ADDRESS($Z779,COLUMN(),4,1,"Monitoraggio"))="","",INDIRECT(ADDRESS($Z779,COLUMN(),4,1,"Monitoraggio"))),"")</f>
        <v/>
      </c>
      <c r="AU779" s="79" t="str" cm="1">
        <f t="array" aca="1" ref="AU779" ca="1">IFERROR(IF(INDIRECT(ADDRESS($Z779,COLUMN(),4,1,"Monitoraggio"))="","",INDIRECT(ADDRESS($Z779,COLUMN(),4,1,"Monitoraggio"))),"")</f>
        <v/>
      </c>
      <c r="AV779" s="119" t="str" cm="1">
        <f t="array" aca="1" ref="AV779" ca="1">IFERROR(IF(INDIRECT(ADDRESS($Z779,COLUMN(),4,1,"Monitoraggio"))="","",INDIRECT(ADDRESS($Z779,COLUMN(),4,1,"Monitoraggio"))),"")</f>
        <v/>
      </c>
      <c r="AW779" s="124" t="str" cm="1">
        <f t="array" aca="1" ref="AW779" ca="1">IFERROR(IF(INDIRECT(ADDRESS($Z779,COLUMN(),4,1,"Monitoraggio"))="","",INDIRECT(ADDRESS($Z779,COLUMN(),4,1,"Monitoraggio"))),"")</f>
        <v/>
      </c>
      <c r="AX779" s="62" t="str" cm="1">
        <f t="array" aca="1" ref="AX779" ca="1">IFERROR(IF(INDIRECT(ADDRESS($Z779,COLUMN(),4,1,"Monitoraggio"))="","",INDIRECT(ADDRESS($Z779,COLUMN(),4,1,"Monitoraggio"))),"")</f>
        <v/>
      </c>
      <c r="AY779" s="79" t="str" cm="1">
        <f t="array" aca="1" ref="AY779" ca="1">IFERROR(IF(INDIRECT(ADDRESS($Z779,COLUMN(),4,1,"Monitoraggio"))="","",INDIRECT(ADDRESS($Z779,COLUMN(),4,1,"Monitoraggio"))),"")</f>
        <v/>
      </c>
      <c r="AZ779" s="84" t="str" cm="1">
        <f t="array" aca="1" ref="AZ779" ca="1">IFERROR(IF(INDIRECT(ADDRESS($Z779,COLUMN(),4,1,"Monitoraggio"))="","",INDIRECT(ADDRESS($Z779,COLUMN(),4,1,"Monitoraggio"))),"")</f>
        <v/>
      </c>
      <c r="BA779" s="81" t="str" cm="1">
        <f t="array" aca="1" ref="BA779" ca="1">IFERROR(IF(INDIRECT(ADDRESS($Z779,COLUMN(),4,1,"Monitoraggio"))="","",INDIRECT(ADDRESS($Z779,COLUMN(),4,1,"Monitoraggio"))),"")</f>
        <v/>
      </c>
      <c r="BB779" s="86" t="str" cm="1">
        <f t="array" aca="1" ref="BB779" ca="1">IFERROR(IF(INDIRECT(ADDRESS($Z779,COLUMN(),4,1,"Monitoraggio"))="","",INDIRECT(ADDRESS($Z779,COLUMN(),4,1,"Monitoraggio"))),"")</f>
        <v/>
      </c>
      <c r="BC779" s="79" t="str" cm="1">
        <f t="array" aca="1" ref="BC779" ca="1">IFERROR(IF(INDIRECT(ADDRESS($Z779,COLUMN(),4,1,"Monitoraggio"))="","",INDIRECT(ADDRESS($Z779,COLUMN(),4,1,"Monitoraggio"))),"")</f>
        <v/>
      </c>
      <c r="BD779" s="79" t="str" cm="1">
        <f t="array" aca="1" ref="BD779" ca="1">IFERROR(IF(INDIRECT(ADDRESS($Z779,COLUMN(),4,1,"Monitoraggio"))="","",INDIRECT(ADDRESS($Z779,COLUMN(),4,1,"Monitoraggio"))),"")</f>
        <v/>
      </c>
      <c r="BE779" s="79" t="str" cm="1">
        <f t="array" aca="1" ref="BE779" ca="1">IFERROR(IF(INDIRECT(ADDRESS($Z779,COLUMN(),4,1,"Monitoraggio"))="","",INDIRECT(ADDRESS($Z779,COLUMN(),4,1,"Monitoraggio"))),"")</f>
        <v/>
      </c>
      <c r="BF779" s="79" t="str" cm="1">
        <f t="array" aca="1" ref="BF779" ca="1">IFERROR(IF(INDIRECT(ADDRESS($Z779,COLUMN(),4,1,"Monitoraggio"))="","",INDIRECT(ADDRESS($Z779,COLUMN(),4,1,"Monitoraggio"))),"")</f>
        <v/>
      </c>
      <c r="BG779" s="114" t="str" cm="1">
        <f t="array" aca="1" ref="BG779" ca="1">IFERROR(IF(INDIRECT(ADDRESS($Z779,COLUMN(),4,1,"Monitoraggio"))="","",INDIRECT(ADDRESS($Z779,COLUMN(),4,1,"Monitoraggio"))),"")</f>
        <v/>
      </c>
      <c r="BH779" s="48" t="str" cm="1">
        <f t="array" aca="1" ref="BH779" ca="1">IFERROR(IF(INDIRECT(ADDRESS($Z779,COLUMN(),4,1,"Monitoraggio"))="","",INDIRECT(ADDRESS($Z779,COLUMN(),4,1,"Monitoraggio"))),"")</f>
        <v/>
      </c>
      <c r="BI779" s="84" t="str" cm="1">
        <f t="array" aca="1" ref="BI779" ca="1">IFERROR(IF(INDIRECT(ADDRESS($Z779,COLUMN(),4,1,"Monitoraggio"))="","",INDIRECT(ADDRESS($Z779,COLUMN(),4,1,"Monitoraggio"))),"")</f>
        <v/>
      </c>
      <c r="BJ779" s="81" t="str" cm="1">
        <f t="array" aca="1" ref="BJ779" ca="1">IFERROR(IF(INDIRECT(ADDRESS($Z779,COLUMN(),4,1,"Monitoraggio"))="","",INDIRECT(ADDRESS($Z779,COLUMN(),4,1,"Monitoraggio"))),"")</f>
        <v/>
      </c>
    </row>
    <row r="780" spans="26:62" x14ac:dyDescent="0.2">
      <c r="Z780" s="132" t="str">
        <f>IFERROR(MATCH(ROW()-9,Monitoraggio!Y$1:Y$1000,0),"")</f>
        <v/>
      </c>
      <c r="AA780" s="60" t="str" cm="1">
        <f t="array" aca="1" ref="AA780" ca="1">IFERROR(IF(INDIRECT(ADDRESS($Z780,COLUMN(),4,1,"Monitoraggio"))="","",INDIRECT(ADDRESS($Z780,COLUMN(),4,1,"Monitoraggio"))),"")</f>
        <v/>
      </c>
      <c r="AB780" s="114" t="str" cm="1">
        <f t="array" aca="1" ref="AB780" ca="1">IFERROR(IF(INDIRECT(ADDRESS($Z780,COLUMN(),4,1,"Monitoraggio"))="","",INDIRECT(ADDRESS($Z780,COLUMN(),4,1,"Monitoraggio"))),"")</f>
        <v/>
      </c>
      <c r="AC780" s="114" t="str" cm="1">
        <f t="array" aca="1" ref="AC780" ca="1">IFERROR(IF(INDIRECT(ADDRESS($Z780,COLUMN(),4,1,"Monitoraggio"))="","",INDIRECT(ADDRESS($Z780,COLUMN(),4,1,"Monitoraggio"))),"")</f>
        <v/>
      </c>
      <c r="AD780" s="48" t="str" cm="1">
        <f t="array" aca="1" ref="AD780" ca="1">IFERROR(IF(INDIRECT(ADDRESS($Z780,COLUMN(),4,1,"Monitoraggio"))="","",INDIRECT(ADDRESS($Z780,COLUMN(),4,1,"Monitoraggio"))),"")</f>
        <v/>
      </c>
      <c r="AE780" s="61" t="str" cm="1">
        <f t="array" aca="1" ref="AE780" ca="1">IFERROR(IF(INDIRECT(ADDRESS($Z780,COLUMN(),4,1,"Monitoraggio"))="","",INDIRECT(ADDRESS($Z780,COLUMN(),4,1,"Monitoraggio"))),"")</f>
        <v/>
      </c>
      <c r="AF780" s="116" t="str" cm="1">
        <f t="array" aca="1" ref="AF780" ca="1">IFERROR(IF(INDIRECT(ADDRESS($Z780,COLUMN(),4,1,"Monitoraggio"))="","",INDIRECT(ADDRESS($Z780,COLUMN(),4,1,"Monitoraggio"))),"")</f>
        <v/>
      </c>
      <c r="AG780" s="61" t="str" cm="1">
        <f t="array" aca="1" ref="AG780" ca="1">IFERROR(IF(INDIRECT(ADDRESS($Z780,COLUMN(),4,1,"Monitoraggio"))="","",INDIRECT(ADDRESS($Z780,COLUMN(),4,1,"Monitoraggio"))),"")</f>
        <v/>
      </c>
      <c r="AH780" s="116" t="str" cm="1">
        <f t="array" aca="1" ref="AH780" ca="1">IFERROR(IF(INDIRECT(ADDRESS($Z780,COLUMN(),4,1,"Monitoraggio"))="","",INDIRECT(ADDRESS($Z780,COLUMN(),4,1,"Monitoraggio"))),"")</f>
        <v/>
      </c>
      <c r="AI780" s="114" t="str" cm="1">
        <f t="array" aca="1" ref="AI780" ca="1">IFERROR(IF(INDIRECT(ADDRESS($Z780,COLUMN(),4,1,"Monitoraggio"))="","",INDIRECT(ADDRESS($Z780,COLUMN(),4,1,"Monitoraggio"))),"")</f>
        <v/>
      </c>
      <c r="AJ780" s="118" t="str" cm="1">
        <f t="array" aca="1" ref="AJ780" ca="1">IFERROR(IF(INDIRECT(ADDRESS($Z780,COLUMN(),4,1,"Monitoraggio"))="","",INDIRECT(ADDRESS($Z780,COLUMN(),4,1,"Monitoraggio"))),"")</f>
        <v/>
      </c>
      <c r="AK780" s="119" t="str" cm="1">
        <f t="array" aca="1" ref="AK780" ca="1">IFERROR(IF(INDIRECT(ADDRESS($Z780,COLUMN(),4,1,"Monitoraggio"))="","",INDIRECT(ADDRESS($Z780,COLUMN(),4,1,"Monitoraggio"))),"")</f>
        <v/>
      </c>
      <c r="AL780" s="79" t="str" cm="1">
        <f t="array" aca="1" ref="AL780" ca="1">IFERROR(IF(INDIRECT(ADDRESS($Z780,COLUMN(),4,1,"Monitoraggio"))="","",INDIRECT(ADDRESS($Z780,COLUMN(),4,1,"Monitoraggio"))),"")</f>
        <v/>
      </c>
      <c r="AM780" s="77" t="str" cm="1">
        <f t="array" aca="1" ref="AM780" ca="1">IFERROR(IF(INDIRECT(ADDRESS($Z780,COLUMN(),4,1,"Monitoraggio"))="","",INDIRECT(ADDRESS($Z780,COLUMN(),4,1,"Monitoraggio"))),"")</f>
        <v/>
      </c>
      <c r="AN780" s="79" t="str" cm="1">
        <f t="array" aca="1" ref="AN780" ca="1">IFERROR(IF(INDIRECT(ADDRESS($Z780,COLUMN(),4,1,"Monitoraggio"))="","",INDIRECT(ADDRESS($Z780,COLUMN(),4,1,"Monitoraggio"))),"")</f>
        <v/>
      </c>
      <c r="AO780" s="79" t="str" cm="1">
        <f t="array" aca="1" ref="AO780" ca="1">IFERROR(IF(INDIRECT(ADDRESS($Z780,COLUMN(),4,1,"Monitoraggio"))="","",INDIRECT(ADDRESS($Z780,COLUMN(),4,1,"Monitoraggio"))),"")</f>
        <v/>
      </c>
      <c r="AP780" s="79" t="str" cm="1">
        <f t="array" aca="1" ref="AP780" ca="1">IFERROR(IF(INDIRECT(ADDRESS($Z780,COLUMN(),4,1,"Monitoraggio"))="","",INDIRECT(ADDRESS($Z780,COLUMN(),4,1,"Monitoraggio"))),"")</f>
        <v/>
      </c>
      <c r="AQ780" s="81" t="str" cm="1">
        <f t="array" aca="1" ref="AQ780" ca="1">IFERROR(IF(INDIRECT(ADDRESS($Z780,COLUMN(),4,1,"Monitoraggio"))="","",INDIRECT(ADDRESS($Z780,COLUMN(),4,1,"Monitoraggio"))),"")</f>
        <v/>
      </c>
      <c r="AR780" s="122" t="str" cm="1">
        <f t="array" aca="1" ref="AR780" ca="1">IFERROR(IF(INDIRECT(ADDRESS($Z780,COLUMN(),4,1,"Monitoraggio"))="","",INDIRECT(ADDRESS($Z780,COLUMN(),4,1,"Monitoraggio"))),"")</f>
        <v/>
      </c>
      <c r="AS780" s="118" t="str" cm="1">
        <f t="array" aca="1" ref="AS780" ca="1">IFERROR(IF(INDIRECT(ADDRESS($Z780,COLUMN(),4,1,"Monitoraggio"))="","",INDIRECT(ADDRESS($Z780,COLUMN(),4,1,"Monitoraggio"))),"")</f>
        <v/>
      </c>
      <c r="AT780" s="119" t="str" cm="1">
        <f t="array" aca="1" ref="AT780" ca="1">IFERROR(IF(INDIRECT(ADDRESS($Z780,COLUMN(),4,1,"Monitoraggio"))="","",INDIRECT(ADDRESS($Z780,COLUMN(),4,1,"Monitoraggio"))),"")</f>
        <v/>
      </c>
      <c r="AU780" s="79" t="str" cm="1">
        <f t="array" aca="1" ref="AU780" ca="1">IFERROR(IF(INDIRECT(ADDRESS($Z780,COLUMN(),4,1,"Monitoraggio"))="","",INDIRECT(ADDRESS($Z780,COLUMN(),4,1,"Monitoraggio"))),"")</f>
        <v/>
      </c>
      <c r="AV780" s="119" t="str" cm="1">
        <f t="array" aca="1" ref="AV780" ca="1">IFERROR(IF(INDIRECT(ADDRESS($Z780,COLUMN(),4,1,"Monitoraggio"))="","",INDIRECT(ADDRESS($Z780,COLUMN(),4,1,"Monitoraggio"))),"")</f>
        <v/>
      </c>
      <c r="AW780" s="124" t="str" cm="1">
        <f t="array" aca="1" ref="AW780" ca="1">IFERROR(IF(INDIRECT(ADDRESS($Z780,COLUMN(),4,1,"Monitoraggio"))="","",INDIRECT(ADDRESS($Z780,COLUMN(),4,1,"Monitoraggio"))),"")</f>
        <v/>
      </c>
      <c r="AX780" s="62" t="str" cm="1">
        <f t="array" aca="1" ref="AX780" ca="1">IFERROR(IF(INDIRECT(ADDRESS($Z780,COLUMN(),4,1,"Monitoraggio"))="","",INDIRECT(ADDRESS($Z780,COLUMN(),4,1,"Monitoraggio"))),"")</f>
        <v/>
      </c>
      <c r="AY780" s="79" t="str" cm="1">
        <f t="array" aca="1" ref="AY780" ca="1">IFERROR(IF(INDIRECT(ADDRESS($Z780,COLUMN(),4,1,"Monitoraggio"))="","",INDIRECT(ADDRESS($Z780,COLUMN(),4,1,"Monitoraggio"))),"")</f>
        <v/>
      </c>
      <c r="AZ780" s="84" t="str" cm="1">
        <f t="array" aca="1" ref="AZ780" ca="1">IFERROR(IF(INDIRECT(ADDRESS($Z780,COLUMN(),4,1,"Monitoraggio"))="","",INDIRECT(ADDRESS($Z780,COLUMN(),4,1,"Monitoraggio"))),"")</f>
        <v/>
      </c>
      <c r="BA780" s="81" t="str" cm="1">
        <f t="array" aca="1" ref="BA780" ca="1">IFERROR(IF(INDIRECT(ADDRESS($Z780,COLUMN(),4,1,"Monitoraggio"))="","",INDIRECT(ADDRESS($Z780,COLUMN(),4,1,"Monitoraggio"))),"")</f>
        <v/>
      </c>
      <c r="BB780" s="86" t="str" cm="1">
        <f t="array" aca="1" ref="BB780" ca="1">IFERROR(IF(INDIRECT(ADDRESS($Z780,COLUMN(),4,1,"Monitoraggio"))="","",INDIRECT(ADDRESS($Z780,COLUMN(),4,1,"Monitoraggio"))),"")</f>
        <v/>
      </c>
      <c r="BC780" s="79" t="str" cm="1">
        <f t="array" aca="1" ref="BC780" ca="1">IFERROR(IF(INDIRECT(ADDRESS($Z780,COLUMN(),4,1,"Monitoraggio"))="","",INDIRECT(ADDRESS($Z780,COLUMN(),4,1,"Monitoraggio"))),"")</f>
        <v/>
      </c>
      <c r="BD780" s="79" t="str" cm="1">
        <f t="array" aca="1" ref="BD780" ca="1">IFERROR(IF(INDIRECT(ADDRESS($Z780,COLUMN(),4,1,"Monitoraggio"))="","",INDIRECT(ADDRESS($Z780,COLUMN(),4,1,"Monitoraggio"))),"")</f>
        <v/>
      </c>
      <c r="BE780" s="79" t="str" cm="1">
        <f t="array" aca="1" ref="BE780" ca="1">IFERROR(IF(INDIRECT(ADDRESS($Z780,COLUMN(),4,1,"Monitoraggio"))="","",INDIRECT(ADDRESS($Z780,COLUMN(),4,1,"Monitoraggio"))),"")</f>
        <v/>
      </c>
      <c r="BF780" s="79" t="str" cm="1">
        <f t="array" aca="1" ref="BF780" ca="1">IFERROR(IF(INDIRECT(ADDRESS($Z780,COLUMN(),4,1,"Monitoraggio"))="","",INDIRECT(ADDRESS($Z780,COLUMN(),4,1,"Monitoraggio"))),"")</f>
        <v/>
      </c>
      <c r="BG780" s="114" t="str" cm="1">
        <f t="array" aca="1" ref="BG780" ca="1">IFERROR(IF(INDIRECT(ADDRESS($Z780,COLUMN(),4,1,"Monitoraggio"))="","",INDIRECT(ADDRESS($Z780,COLUMN(),4,1,"Monitoraggio"))),"")</f>
        <v/>
      </c>
      <c r="BH780" s="48" t="str" cm="1">
        <f t="array" aca="1" ref="BH780" ca="1">IFERROR(IF(INDIRECT(ADDRESS($Z780,COLUMN(),4,1,"Monitoraggio"))="","",INDIRECT(ADDRESS($Z780,COLUMN(),4,1,"Monitoraggio"))),"")</f>
        <v/>
      </c>
      <c r="BI780" s="84" t="str" cm="1">
        <f t="array" aca="1" ref="BI780" ca="1">IFERROR(IF(INDIRECT(ADDRESS($Z780,COLUMN(),4,1,"Monitoraggio"))="","",INDIRECT(ADDRESS($Z780,COLUMN(),4,1,"Monitoraggio"))),"")</f>
        <v/>
      </c>
      <c r="BJ780" s="81" t="str" cm="1">
        <f t="array" aca="1" ref="BJ780" ca="1">IFERROR(IF(INDIRECT(ADDRESS($Z780,COLUMN(),4,1,"Monitoraggio"))="","",INDIRECT(ADDRESS($Z780,COLUMN(),4,1,"Monitoraggio"))),"")</f>
        <v/>
      </c>
    </row>
    <row r="781" spans="26:62" x14ac:dyDescent="0.2">
      <c r="Z781" s="132" t="str">
        <f>IFERROR(MATCH(ROW()-9,Monitoraggio!Y$1:Y$1000,0),"")</f>
        <v/>
      </c>
      <c r="AA781" s="60" t="str" cm="1">
        <f t="array" aca="1" ref="AA781" ca="1">IFERROR(IF(INDIRECT(ADDRESS($Z781,COLUMN(),4,1,"Monitoraggio"))="","",INDIRECT(ADDRESS($Z781,COLUMN(),4,1,"Monitoraggio"))),"")</f>
        <v/>
      </c>
      <c r="AB781" s="114" t="str" cm="1">
        <f t="array" aca="1" ref="AB781" ca="1">IFERROR(IF(INDIRECT(ADDRESS($Z781,COLUMN(),4,1,"Monitoraggio"))="","",INDIRECT(ADDRESS($Z781,COLUMN(),4,1,"Monitoraggio"))),"")</f>
        <v/>
      </c>
      <c r="AC781" s="114" t="str" cm="1">
        <f t="array" aca="1" ref="AC781" ca="1">IFERROR(IF(INDIRECT(ADDRESS($Z781,COLUMN(),4,1,"Monitoraggio"))="","",INDIRECT(ADDRESS($Z781,COLUMN(),4,1,"Monitoraggio"))),"")</f>
        <v/>
      </c>
      <c r="AD781" s="48" t="str" cm="1">
        <f t="array" aca="1" ref="AD781" ca="1">IFERROR(IF(INDIRECT(ADDRESS($Z781,COLUMN(),4,1,"Monitoraggio"))="","",INDIRECT(ADDRESS($Z781,COLUMN(),4,1,"Monitoraggio"))),"")</f>
        <v/>
      </c>
      <c r="AE781" s="61" t="str" cm="1">
        <f t="array" aca="1" ref="AE781" ca="1">IFERROR(IF(INDIRECT(ADDRESS($Z781,COLUMN(),4,1,"Monitoraggio"))="","",INDIRECT(ADDRESS($Z781,COLUMN(),4,1,"Monitoraggio"))),"")</f>
        <v/>
      </c>
      <c r="AF781" s="116" t="str" cm="1">
        <f t="array" aca="1" ref="AF781" ca="1">IFERROR(IF(INDIRECT(ADDRESS($Z781,COLUMN(),4,1,"Monitoraggio"))="","",INDIRECT(ADDRESS($Z781,COLUMN(),4,1,"Monitoraggio"))),"")</f>
        <v/>
      </c>
      <c r="AG781" s="61" t="str" cm="1">
        <f t="array" aca="1" ref="AG781" ca="1">IFERROR(IF(INDIRECT(ADDRESS($Z781,COLUMN(),4,1,"Monitoraggio"))="","",INDIRECT(ADDRESS($Z781,COLUMN(),4,1,"Monitoraggio"))),"")</f>
        <v/>
      </c>
      <c r="AH781" s="116" t="str" cm="1">
        <f t="array" aca="1" ref="AH781" ca="1">IFERROR(IF(INDIRECT(ADDRESS($Z781,COLUMN(),4,1,"Monitoraggio"))="","",INDIRECT(ADDRESS($Z781,COLUMN(),4,1,"Monitoraggio"))),"")</f>
        <v/>
      </c>
      <c r="AI781" s="114" t="str" cm="1">
        <f t="array" aca="1" ref="AI781" ca="1">IFERROR(IF(INDIRECT(ADDRESS($Z781,COLUMN(),4,1,"Monitoraggio"))="","",INDIRECT(ADDRESS($Z781,COLUMN(),4,1,"Monitoraggio"))),"")</f>
        <v/>
      </c>
      <c r="AJ781" s="118" t="str" cm="1">
        <f t="array" aca="1" ref="AJ781" ca="1">IFERROR(IF(INDIRECT(ADDRESS($Z781,COLUMN(),4,1,"Monitoraggio"))="","",INDIRECT(ADDRESS($Z781,COLUMN(),4,1,"Monitoraggio"))),"")</f>
        <v/>
      </c>
      <c r="AK781" s="119" t="str" cm="1">
        <f t="array" aca="1" ref="AK781" ca="1">IFERROR(IF(INDIRECT(ADDRESS($Z781,COLUMN(),4,1,"Monitoraggio"))="","",INDIRECT(ADDRESS($Z781,COLUMN(),4,1,"Monitoraggio"))),"")</f>
        <v/>
      </c>
      <c r="AL781" s="79" t="str" cm="1">
        <f t="array" aca="1" ref="AL781" ca="1">IFERROR(IF(INDIRECT(ADDRESS($Z781,COLUMN(),4,1,"Monitoraggio"))="","",INDIRECT(ADDRESS($Z781,COLUMN(),4,1,"Monitoraggio"))),"")</f>
        <v/>
      </c>
      <c r="AM781" s="77" t="str" cm="1">
        <f t="array" aca="1" ref="AM781" ca="1">IFERROR(IF(INDIRECT(ADDRESS($Z781,COLUMN(),4,1,"Monitoraggio"))="","",INDIRECT(ADDRESS($Z781,COLUMN(),4,1,"Monitoraggio"))),"")</f>
        <v/>
      </c>
      <c r="AN781" s="79" t="str" cm="1">
        <f t="array" aca="1" ref="AN781" ca="1">IFERROR(IF(INDIRECT(ADDRESS($Z781,COLUMN(),4,1,"Monitoraggio"))="","",INDIRECT(ADDRESS($Z781,COLUMN(),4,1,"Monitoraggio"))),"")</f>
        <v/>
      </c>
      <c r="AO781" s="79" t="str" cm="1">
        <f t="array" aca="1" ref="AO781" ca="1">IFERROR(IF(INDIRECT(ADDRESS($Z781,COLUMN(),4,1,"Monitoraggio"))="","",INDIRECT(ADDRESS($Z781,COLUMN(),4,1,"Monitoraggio"))),"")</f>
        <v/>
      </c>
      <c r="AP781" s="79" t="str" cm="1">
        <f t="array" aca="1" ref="AP781" ca="1">IFERROR(IF(INDIRECT(ADDRESS($Z781,COLUMN(),4,1,"Monitoraggio"))="","",INDIRECT(ADDRESS($Z781,COLUMN(),4,1,"Monitoraggio"))),"")</f>
        <v/>
      </c>
      <c r="AQ781" s="81" t="str" cm="1">
        <f t="array" aca="1" ref="AQ781" ca="1">IFERROR(IF(INDIRECT(ADDRESS($Z781,COLUMN(),4,1,"Monitoraggio"))="","",INDIRECT(ADDRESS($Z781,COLUMN(),4,1,"Monitoraggio"))),"")</f>
        <v/>
      </c>
      <c r="AR781" s="122" t="str" cm="1">
        <f t="array" aca="1" ref="AR781" ca="1">IFERROR(IF(INDIRECT(ADDRESS($Z781,COLUMN(),4,1,"Monitoraggio"))="","",INDIRECT(ADDRESS($Z781,COLUMN(),4,1,"Monitoraggio"))),"")</f>
        <v/>
      </c>
      <c r="AS781" s="118" t="str" cm="1">
        <f t="array" aca="1" ref="AS781" ca="1">IFERROR(IF(INDIRECT(ADDRESS($Z781,COLUMN(),4,1,"Monitoraggio"))="","",INDIRECT(ADDRESS($Z781,COLUMN(),4,1,"Monitoraggio"))),"")</f>
        <v/>
      </c>
      <c r="AT781" s="119" t="str" cm="1">
        <f t="array" aca="1" ref="AT781" ca="1">IFERROR(IF(INDIRECT(ADDRESS($Z781,COLUMN(),4,1,"Monitoraggio"))="","",INDIRECT(ADDRESS($Z781,COLUMN(),4,1,"Monitoraggio"))),"")</f>
        <v/>
      </c>
      <c r="AU781" s="79" t="str" cm="1">
        <f t="array" aca="1" ref="AU781" ca="1">IFERROR(IF(INDIRECT(ADDRESS($Z781,COLUMN(),4,1,"Monitoraggio"))="","",INDIRECT(ADDRESS($Z781,COLUMN(),4,1,"Monitoraggio"))),"")</f>
        <v/>
      </c>
      <c r="AV781" s="119" t="str" cm="1">
        <f t="array" aca="1" ref="AV781" ca="1">IFERROR(IF(INDIRECT(ADDRESS($Z781,COLUMN(),4,1,"Monitoraggio"))="","",INDIRECT(ADDRESS($Z781,COLUMN(),4,1,"Monitoraggio"))),"")</f>
        <v/>
      </c>
      <c r="AW781" s="124" t="str" cm="1">
        <f t="array" aca="1" ref="AW781" ca="1">IFERROR(IF(INDIRECT(ADDRESS($Z781,COLUMN(),4,1,"Monitoraggio"))="","",INDIRECT(ADDRESS($Z781,COLUMN(),4,1,"Monitoraggio"))),"")</f>
        <v/>
      </c>
      <c r="AX781" s="62" t="str" cm="1">
        <f t="array" aca="1" ref="AX781" ca="1">IFERROR(IF(INDIRECT(ADDRESS($Z781,COLUMN(),4,1,"Monitoraggio"))="","",INDIRECT(ADDRESS($Z781,COLUMN(),4,1,"Monitoraggio"))),"")</f>
        <v/>
      </c>
      <c r="AY781" s="79" t="str" cm="1">
        <f t="array" aca="1" ref="AY781" ca="1">IFERROR(IF(INDIRECT(ADDRESS($Z781,COLUMN(),4,1,"Monitoraggio"))="","",INDIRECT(ADDRESS($Z781,COLUMN(),4,1,"Monitoraggio"))),"")</f>
        <v/>
      </c>
      <c r="AZ781" s="84" t="str" cm="1">
        <f t="array" aca="1" ref="AZ781" ca="1">IFERROR(IF(INDIRECT(ADDRESS($Z781,COLUMN(),4,1,"Monitoraggio"))="","",INDIRECT(ADDRESS($Z781,COLUMN(),4,1,"Monitoraggio"))),"")</f>
        <v/>
      </c>
      <c r="BA781" s="81" t="str" cm="1">
        <f t="array" aca="1" ref="BA781" ca="1">IFERROR(IF(INDIRECT(ADDRESS($Z781,COLUMN(),4,1,"Monitoraggio"))="","",INDIRECT(ADDRESS($Z781,COLUMN(),4,1,"Monitoraggio"))),"")</f>
        <v/>
      </c>
      <c r="BB781" s="86" t="str" cm="1">
        <f t="array" aca="1" ref="BB781" ca="1">IFERROR(IF(INDIRECT(ADDRESS($Z781,COLUMN(),4,1,"Monitoraggio"))="","",INDIRECT(ADDRESS($Z781,COLUMN(),4,1,"Monitoraggio"))),"")</f>
        <v/>
      </c>
      <c r="BC781" s="79" t="str" cm="1">
        <f t="array" aca="1" ref="BC781" ca="1">IFERROR(IF(INDIRECT(ADDRESS($Z781,COLUMN(),4,1,"Monitoraggio"))="","",INDIRECT(ADDRESS($Z781,COLUMN(),4,1,"Monitoraggio"))),"")</f>
        <v/>
      </c>
      <c r="BD781" s="79" t="str" cm="1">
        <f t="array" aca="1" ref="BD781" ca="1">IFERROR(IF(INDIRECT(ADDRESS($Z781,COLUMN(),4,1,"Monitoraggio"))="","",INDIRECT(ADDRESS($Z781,COLUMN(),4,1,"Monitoraggio"))),"")</f>
        <v/>
      </c>
      <c r="BE781" s="79" t="str" cm="1">
        <f t="array" aca="1" ref="BE781" ca="1">IFERROR(IF(INDIRECT(ADDRESS($Z781,COLUMN(),4,1,"Monitoraggio"))="","",INDIRECT(ADDRESS($Z781,COLUMN(),4,1,"Monitoraggio"))),"")</f>
        <v/>
      </c>
      <c r="BF781" s="79" t="str" cm="1">
        <f t="array" aca="1" ref="BF781" ca="1">IFERROR(IF(INDIRECT(ADDRESS($Z781,COLUMN(),4,1,"Monitoraggio"))="","",INDIRECT(ADDRESS($Z781,COLUMN(),4,1,"Monitoraggio"))),"")</f>
        <v/>
      </c>
      <c r="BG781" s="114" t="str" cm="1">
        <f t="array" aca="1" ref="BG781" ca="1">IFERROR(IF(INDIRECT(ADDRESS($Z781,COLUMN(),4,1,"Monitoraggio"))="","",INDIRECT(ADDRESS($Z781,COLUMN(),4,1,"Monitoraggio"))),"")</f>
        <v/>
      </c>
      <c r="BH781" s="48" t="str" cm="1">
        <f t="array" aca="1" ref="BH781" ca="1">IFERROR(IF(INDIRECT(ADDRESS($Z781,COLUMN(),4,1,"Monitoraggio"))="","",INDIRECT(ADDRESS($Z781,COLUMN(),4,1,"Monitoraggio"))),"")</f>
        <v/>
      </c>
      <c r="BI781" s="84" t="str" cm="1">
        <f t="array" aca="1" ref="BI781" ca="1">IFERROR(IF(INDIRECT(ADDRESS($Z781,COLUMN(),4,1,"Monitoraggio"))="","",INDIRECT(ADDRESS($Z781,COLUMN(),4,1,"Monitoraggio"))),"")</f>
        <v/>
      </c>
      <c r="BJ781" s="81" t="str" cm="1">
        <f t="array" aca="1" ref="BJ781" ca="1">IFERROR(IF(INDIRECT(ADDRESS($Z781,COLUMN(),4,1,"Monitoraggio"))="","",INDIRECT(ADDRESS($Z781,COLUMN(),4,1,"Monitoraggio"))),"")</f>
        <v/>
      </c>
    </row>
    <row r="782" spans="26:62" x14ac:dyDescent="0.2">
      <c r="Z782" s="132" t="str">
        <f>IFERROR(MATCH(ROW()-9,Monitoraggio!Y$1:Y$1000,0),"")</f>
        <v/>
      </c>
      <c r="AA782" s="60" t="str" cm="1">
        <f t="array" aca="1" ref="AA782" ca="1">IFERROR(IF(INDIRECT(ADDRESS($Z782,COLUMN(),4,1,"Monitoraggio"))="","",INDIRECT(ADDRESS($Z782,COLUMN(),4,1,"Monitoraggio"))),"")</f>
        <v/>
      </c>
      <c r="AB782" s="114" t="str" cm="1">
        <f t="array" aca="1" ref="AB782" ca="1">IFERROR(IF(INDIRECT(ADDRESS($Z782,COLUMN(),4,1,"Monitoraggio"))="","",INDIRECT(ADDRESS($Z782,COLUMN(),4,1,"Monitoraggio"))),"")</f>
        <v/>
      </c>
      <c r="AC782" s="114" t="str" cm="1">
        <f t="array" aca="1" ref="AC782" ca="1">IFERROR(IF(INDIRECT(ADDRESS($Z782,COLUMN(),4,1,"Monitoraggio"))="","",INDIRECT(ADDRESS($Z782,COLUMN(),4,1,"Monitoraggio"))),"")</f>
        <v/>
      </c>
      <c r="AD782" s="48" t="str" cm="1">
        <f t="array" aca="1" ref="AD782" ca="1">IFERROR(IF(INDIRECT(ADDRESS($Z782,COLUMN(),4,1,"Monitoraggio"))="","",INDIRECT(ADDRESS($Z782,COLUMN(),4,1,"Monitoraggio"))),"")</f>
        <v/>
      </c>
      <c r="AE782" s="61" t="str" cm="1">
        <f t="array" aca="1" ref="AE782" ca="1">IFERROR(IF(INDIRECT(ADDRESS($Z782,COLUMN(),4,1,"Monitoraggio"))="","",INDIRECT(ADDRESS($Z782,COLUMN(),4,1,"Monitoraggio"))),"")</f>
        <v/>
      </c>
      <c r="AF782" s="116" t="str" cm="1">
        <f t="array" aca="1" ref="AF782" ca="1">IFERROR(IF(INDIRECT(ADDRESS($Z782,COLUMN(),4,1,"Monitoraggio"))="","",INDIRECT(ADDRESS($Z782,COLUMN(),4,1,"Monitoraggio"))),"")</f>
        <v/>
      </c>
      <c r="AG782" s="61" t="str" cm="1">
        <f t="array" aca="1" ref="AG782" ca="1">IFERROR(IF(INDIRECT(ADDRESS($Z782,COLUMN(),4,1,"Monitoraggio"))="","",INDIRECT(ADDRESS($Z782,COLUMN(),4,1,"Monitoraggio"))),"")</f>
        <v/>
      </c>
      <c r="AH782" s="116" t="str" cm="1">
        <f t="array" aca="1" ref="AH782" ca="1">IFERROR(IF(INDIRECT(ADDRESS($Z782,COLUMN(),4,1,"Monitoraggio"))="","",INDIRECT(ADDRESS($Z782,COLUMN(),4,1,"Monitoraggio"))),"")</f>
        <v/>
      </c>
      <c r="AI782" s="114" t="str" cm="1">
        <f t="array" aca="1" ref="AI782" ca="1">IFERROR(IF(INDIRECT(ADDRESS($Z782,COLUMN(),4,1,"Monitoraggio"))="","",INDIRECT(ADDRESS($Z782,COLUMN(),4,1,"Monitoraggio"))),"")</f>
        <v/>
      </c>
      <c r="AJ782" s="118" t="str" cm="1">
        <f t="array" aca="1" ref="AJ782" ca="1">IFERROR(IF(INDIRECT(ADDRESS($Z782,COLUMN(),4,1,"Monitoraggio"))="","",INDIRECT(ADDRESS($Z782,COLUMN(),4,1,"Monitoraggio"))),"")</f>
        <v/>
      </c>
      <c r="AK782" s="119" t="str" cm="1">
        <f t="array" aca="1" ref="AK782" ca="1">IFERROR(IF(INDIRECT(ADDRESS($Z782,COLUMN(),4,1,"Monitoraggio"))="","",INDIRECT(ADDRESS($Z782,COLUMN(),4,1,"Monitoraggio"))),"")</f>
        <v/>
      </c>
      <c r="AL782" s="79" t="str" cm="1">
        <f t="array" aca="1" ref="AL782" ca="1">IFERROR(IF(INDIRECT(ADDRESS($Z782,COLUMN(),4,1,"Monitoraggio"))="","",INDIRECT(ADDRESS($Z782,COLUMN(),4,1,"Monitoraggio"))),"")</f>
        <v/>
      </c>
      <c r="AM782" s="77" t="str" cm="1">
        <f t="array" aca="1" ref="AM782" ca="1">IFERROR(IF(INDIRECT(ADDRESS($Z782,COLUMN(),4,1,"Monitoraggio"))="","",INDIRECT(ADDRESS($Z782,COLUMN(),4,1,"Monitoraggio"))),"")</f>
        <v/>
      </c>
      <c r="AN782" s="79" t="str" cm="1">
        <f t="array" aca="1" ref="AN782" ca="1">IFERROR(IF(INDIRECT(ADDRESS($Z782,COLUMN(),4,1,"Monitoraggio"))="","",INDIRECT(ADDRESS($Z782,COLUMN(),4,1,"Monitoraggio"))),"")</f>
        <v/>
      </c>
      <c r="AO782" s="79" t="str" cm="1">
        <f t="array" aca="1" ref="AO782" ca="1">IFERROR(IF(INDIRECT(ADDRESS($Z782,COLUMN(),4,1,"Monitoraggio"))="","",INDIRECT(ADDRESS($Z782,COLUMN(),4,1,"Monitoraggio"))),"")</f>
        <v/>
      </c>
      <c r="AP782" s="79" t="str" cm="1">
        <f t="array" aca="1" ref="AP782" ca="1">IFERROR(IF(INDIRECT(ADDRESS($Z782,COLUMN(),4,1,"Monitoraggio"))="","",INDIRECT(ADDRESS($Z782,COLUMN(),4,1,"Monitoraggio"))),"")</f>
        <v/>
      </c>
      <c r="AQ782" s="81" t="str" cm="1">
        <f t="array" aca="1" ref="AQ782" ca="1">IFERROR(IF(INDIRECT(ADDRESS($Z782,COLUMN(),4,1,"Monitoraggio"))="","",INDIRECT(ADDRESS($Z782,COLUMN(),4,1,"Monitoraggio"))),"")</f>
        <v/>
      </c>
      <c r="AR782" s="122" t="str" cm="1">
        <f t="array" aca="1" ref="AR782" ca="1">IFERROR(IF(INDIRECT(ADDRESS($Z782,COLUMN(),4,1,"Monitoraggio"))="","",INDIRECT(ADDRESS($Z782,COLUMN(),4,1,"Monitoraggio"))),"")</f>
        <v/>
      </c>
      <c r="AS782" s="118" t="str" cm="1">
        <f t="array" aca="1" ref="AS782" ca="1">IFERROR(IF(INDIRECT(ADDRESS($Z782,COLUMN(),4,1,"Monitoraggio"))="","",INDIRECT(ADDRESS($Z782,COLUMN(),4,1,"Monitoraggio"))),"")</f>
        <v/>
      </c>
      <c r="AT782" s="119" t="str" cm="1">
        <f t="array" aca="1" ref="AT782" ca="1">IFERROR(IF(INDIRECT(ADDRESS($Z782,COLUMN(),4,1,"Monitoraggio"))="","",INDIRECT(ADDRESS($Z782,COLUMN(),4,1,"Monitoraggio"))),"")</f>
        <v/>
      </c>
      <c r="AU782" s="79" t="str" cm="1">
        <f t="array" aca="1" ref="AU782" ca="1">IFERROR(IF(INDIRECT(ADDRESS($Z782,COLUMN(),4,1,"Monitoraggio"))="","",INDIRECT(ADDRESS($Z782,COLUMN(),4,1,"Monitoraggio"))),"")</f>
        <v/>
      </c>
      <c r="AV782" s="119" t="str" cm="1">
        <f t="array" aca="1" ref="AV782" ca="1">IFERROR(IF(INDIRECT(ADDRESS($Z782,COLUMN(),4,1,"Monitoraggio"))="","",INDIRECT(ADDRESS($Z782,COLUMN(),4,1,"Monitoraggio"))),"")</f>
        <v/>
      </c>
      <c r="AW782" s="124" t="str" cm="1">
        <f t="array" aca="1" ref="AW782" ca="1">IFERROR(IF(INDIRECT(ADDRESS($Z782,COLUMN(),4,1,"Monitoraggio"))="","",INDIRECT(ADDRESS($Z782,COLUMN(),4,1,"Monitoraggio"))),"")</f>
        <v/>
      </c>
      <c r="AX782" s="62" t="str" cm="1">
        <f t="array" aca="1" ref="AX782" ca="1">IFERROR(IF(INDIRECT(ADDRESS($Z782,COLUMN(),4,1,"Monitoraggio"))="","",INDIRECT(ADDRESS($Z782,COLUMN(),4,1,"Monitoraggio"))),"")</f>
        <v/>
      </c>
      <c r="AY782" s="79" t="str" cm="1">
        <f t="array" aca="1" ref="AY782" ca="1">IFERROR(IF(INDIRECT(ADDRESS($Z782,COLUMN(),4,1,"Monitoraggio"))="","",INDIRECT(ADDRESS($Z782,COLUMN(),4,1,"Monitoraggio"))),"")</f>
        <v/>
      </c>
      <c r="AZ782" s="84" t="str" cm="1">
        <f t="array" aca="1" ref="AZ782" ca="1">IFERROR(IF(INDIRECT(ADDRESS($Z782,COLUMN(),4,1,"Monitoraggio"))="","",INDIRECT(ADDRESS($Z782,COLUMN(),4,1,"Monitoraggio"))),"")</f>
        <v/>
      </c>
      <c r="BA782" s="81" t="str" cm="1">
        <f t="array" aca="1" ref="BA782" ca="1">IFERROR(IF(INDIRECT(ADDRESS($Z782,COLUMN(),4,1,"Monitoraggio"))="","",INDIRECT(ADDRESS($Z782,COLUMN(),4,1,"Monitoraggio"))),"")</f>
        <v/>
      </c>
      <c r="BB782" s="86" t="str" cm="1">
        <f t="array" aca="1" ref="BB782" ca="1">IFERROR(IF(INDIRECT(ADDRESS($Z782,COLUMN(),4,1,"Monitoraggio"))="","",INDIRECT(ADDRESS($Z782,COLUMN(),4,1,"Monitoraggio"))),"")</f>
        <v/>
      </c>
      <c r="BC782" s="79" t="str" cm="1">
        <f t="array" aca="1" ref="BC782" ca="1">IFERROR(IF(INDIRECT(ADDRESS($Z782,COLUMN(),4,1,"Monitoraggio"))="","",INDIRECT(ADDRESS($Z782,COLUMN(),4,1,"Monitoraggio"))),"")</f>
        <v/>
      </c>
      <c r="BD782" s="79" t="str" cm="1">
        <f t="array" aca="1" ref="BD782" ca="1">IFERROR(IF(INDIRECT(ADDRESS($Z782,COLUMN(),4,1,"Monitoraggio"))="","",INDIRECT(ADDRESS($Z782,COLUMN(),4,1,"Monitoraggio"))),"")</f>
        <v/>
      </c>
      <c r="BE782" s="79" t="str" cm="1">
        <f t="array" aca="1" ref="BE782" ca="1">IFERROR(IF(INDIRECT(ADDRESS($Z782,COLUMN(),4,1,"Monitoraggio"))="","",INDIRECT(ADDRESS($Z782,COLUMN(),4,1,"Monitoraggio"))),"")</f>
        <v/>
      </c>
      <c r="BF782" s="79" t="str" cm="1">
        <f t="array" aca="1" ref="BF782" ca="1">IFERROR(IF(INDIRECT(ADDRESS($Z782,COLUMN(),4,1,"Monitoraggio"))="","",INDIRECT(ADDRESS($Z782,COLUMN(),4,1,"Monitoraggio"))),"")</f>
        <v/>
      </c>
      <c r="BG782" s="114" t="str" cm="1">
        <f t="array" aca="1" ref="BG782" ca="1">IFERROR(IF(INDIRECT(ADDRESS($Z782,COLUMN(),4,1,"Monitoraggio"))="","",INDIRECT(ADDRESS($Z782,COLUMN(),4,1,"Monitoraggio"))),"")</f>
        <v/>
      </c>
      <c r="BH782" s="48" t="str" cm="1">
        <f t="array" aca="1" ref="BH782" ca="1">IFERROR(IF(INDIRECT(ADDRESS($Z782,COLUMN(),4,1,"Monitoraggio"))="","",INDIRECT(ADDRESS($Z782,COLUMN(),4,1,"Monitoraggio"))),"")</f>
        <v/>
      </c>
      <c r="BI782" s="84" t="str" cm="1">
        <f t="array" aca="1" ref="BI782" ca="1">IFERROR(IF(INDIRECT(ADDRESS($Z782,COLUMN(),4,1,"Monitoraggio"))="","",INDIRECT(ADDRESS($Z782,COLUMN(),4,1,"Monitoraggio"))),"")</f>
        <v/>
      </c>
      <c r="BJ782" s="81" t="str" cm="1">
        <f t="array" aca="1" ref="BJ782" ca="1">IFERROR(IF(INDIRECT(ADDRESS($Z782,COLUMN(),4,1,"Monitoraggio"))="","",INDIRECT(ADDRESS($Z782,COLUMN(),4,1,"Monitoraggio"))),"")</f>
        <v/>
      </c>
    </row>
    <row r="783" spans="26:62" x14ac:dyDescent="0.2">
      <c r="Z783" s="132" t="str">
        <f>IFERROR(MATCH(ROW()-9,Monitoraggio!Y$1:Y$1000,0),"")</f>
        <v/>
      </c>
      <c r="AA783" s="60" t="str" cm="1">
        <f t="array" aca="1" ref="AA783" ca="1">IFERROR(IF(INDIRECT(ADDRESS($Z783,COLUMN(),4,1,"Monitoraggio"))="","",INDIRECT(ADDRESS($Z783,COLUMN(),4,1,"Monitoraggio"))),"")</f>
        <v/>
      </c>
      <c r="AB783" s="114" t="str" cm="1">
        <f t="array" aca="1" ref="AB783" ca="1">IFERROR(IF(INDIRECT(ADDRESS($Z783,COLUMN(),4,1,"Monitoraggio"))="","",INDIRECT(ADDRESS($Z783,COLUMN(),4,1,"Monitoraggio"))),"")</f>
        <v/>
      </c>
      <c r="AC783" s="114" t="str" cm="1">
        <f t="array" aca="1" ref="AC783" ca="1">IFERROR(IF(INDIRECT(ADDRESS($Z783,COLUMN(),4,1,"Monitoraggio"))="","",INDIRECT(ADDRESS($Z783,COLUMN(),4,1,"Monitoraggio"))),"")</f>
        <v/>
      </c>
      <c r="AD783" s="48" t="str" cm="1">
        <f t="array" aca="1" ref="AD783" ca="1">IFERROR(IF(INDIRECT(ADDRESS($Z783,COLUMN(),4,1,"Monitoraggio"))="","",INDIRECT(ADDRESS($Z783,COLUMN(),4,1,"Monitoraggio"))),"")</f>
        <v/>
      </c>
      <c r="AE783" s="61" t="str" cm="1">
        <f t="array" aca="1" ref="AE783" ca="1">IFERROR(IF(INDIRECT(ADDRESS($Z783,COLUMN(),4,1,"Monitoraggio"))="","",INDIRECT(ADDRESS($Z783,COLUMN(),4,1,"Monitoraggio"))),"")</f>
        <v/>
      </c>
      <c r="AF783" s="116" t="str" cm="1">
        <f t="array" aca="1" ref="AF783" ca="1">IFERROR(IF(INDIRECT(ADDRESS($Z783,COLUMN(),4,1,"Monitoraggio"))="","",INDIRECT(ADDRESS($Z783,COLUMN(),4,1,"Monitoraggio"))),"")</f>
        <v/>
      </c>
      <c r="AG783" s="61" t="str" cm="1">
        <f t="array" aca="1" ref="AG783" ca="1">IFERROR(IF(INDIRECT(ADDRESS($Z783,COLUMN(),4,1,"Monitoraggio"))="","",INDIRECT(ADDRESS($Z783,COLUMN(),4,1,"Monitoraggio"))),"")</f>
        <v/>
      </c>
      <c r="AH783" s="116" t="str" cm="1">
        <f t="array" aca="1" ref="AH783" ca="1">IFERROR(IF(INDIRECT(ADDRESS($Z783,COLUMN(),4,1,"Monitoraggio"))="","",INDIRECT(ADDRESS($Z783,COLUMN(),4,1,"Monitoraggio"))),"")</f>
        <v/>
      </c>
      <c r="AI783" s="114" t="str" cm="1">
        <f t="array" aca="1" ref="AI783" ca="1">IFERROR(IF(INDIRECT(ADDRESS($Z783,COLUMN(),4,1,"Monitoraggio"))="","",INDIRECT(ADDRESS($Z783,COLUMN(),4,1,"Monitoraggio"))),"")</f>
        <v/>
      </c>
      <c r="AJ783" s="118" t="str" cm="1">
        <f t="array" aca="1" ref="AJ783" ca="1">IFERROR(IF(INDIRECT(ADDRESS($Z783,COLUMN(),4,1,"Monitoraggio"))="","",INDIRECT(ADDRESS($Z783,COLUMN(),4,1,"Monitoraggio"))),"")</f>
        <v/>
      </c>
      <c r="AK783" s="119" t="str" cm="1">
        <f t="array" aca="1" ref="AK783" ca="1">IFERROR(IF(INDIRECT(ADDRESS($Z783,COLUMN(),4,1,"Monitoraggio"))="","",INDIRECT(ADDRESS($Z783,COLUMN(),4,1,"Monitoraggio"))),"")</f>
        <v/>
      </c>
      <c r="AL783" s="79" t="str" cm="1">
        <f t="array" aca="1" ref="AL783" ca="1">IFERROR(IF(INDIRECT(ADDRESS($Z783,COLUMN(),4,1,"Monitoraggio"))="","",INDIRECT(ADDRESS($Z783,COLUMN(),4,1,"Monitoraggio"))),"")</f>
        <v/>
      </c>
      <c r="AM783" s="77" t="str" cm="1">
        <f t="array" aca="1" ref="AM783" ca="1">IFERROR(IF(INDIRECT(ADDRESS($Z783,COLUMN(),4,1,"Monitoraggio"))="","",INDIRECT(ADDRESS($Z783,COLUMN(),4,1,"Monitoraggio"))),"")</f>
        <v/>
      </c>
      <c r="AN783" s="79" t="str" cm="1">
        <f t="array" aca="1" ref="AN783" ca="1">IFERROR(IF(INDIRECT(ADDRESS($Z783,COLUMN(),4,1,"Monitoraggio"))="","",INDIRECT(ADDRESS($Z783,COLUMN(),4,1,"Monitoraggio"))),"")</f>
        <v/>
      </c>
      <c r="AO783" s="79" t="str" cm="1">
        <f t="array" aca="1" ref="AO783" ca="1">IFERROR(IF(INDIRECT(ADDRESS($Z783,COLUMN(),4,1,"Monitoraggio"))="","",INDIRECT(ADDRESS($Z783,COLUMN(),4,1,"Monitoraggio"))),"")</f>
        <v/>
      </c>
      <c r="AP783" s="79" t="str" cm="1">
        <f t="array" aca="1" ref="AP783" ca="1">IFERROR(IF(INDIRECT(ADDRESS($Z783,COLUMN(),4,1,"Monitoraggio"))="","",INDIRECT(ADDRESS($Z783,COLUMN(),4,1,"Monitoraggio"))),"")</f>
        <v/>
      </c>
      <c r="AQ783" s="81" t="str" cm="1">
        <f t="array" aca="1" ref="AQ783" ca="1">IFERROR(IF(INDIRECT(ADDRESS($Z783,COLUMN(),4,1,"Monitoraggio"))="","",INDIRECT(ADDRESS($Z783,COLUMN(),4,1,"Monitoraggio"))),"")</f>
        <v/>
      </c>
      <c r="AR783" s="122" t="str" cm="1">
        <f t="array" aca="1" ref="AR783" ca="1">IFERROR(IF(INDIRECT(ADDRESS($Z783,COLUMN(),4,1,"Monitoraggio"))="","",INDIRECT(ADDRESS($Z783,COLUMN(),4,1,"Monitoraggio"))),"")</f>
        <v/>
      </c>
      <c r="AS783" s="118" t="str" cm="1">
        <f t="array" aca="1" ref="AS783" ca="1">IFERROR(IF(INDIRECT(ADDRESS($Z783,COLUMN(),4,1,"Monitoraggio"))="","",INDIRECT(ADDRESS($Z783,COLUMN(),4,1,"Monitoraggio"))),"")</f>
        <v/>
      </c>
      <c r="AT783" s="119" t="str" cm="1">
        <f t="array" aca="1" ref="AT783" ca="1">IFERROR(IF(INDIRECT(ADDRESS($Z783,COLUMN(),4,1,"Monitoraggio"))="","",INDIRECT(ADDRESS($Z783,COLUMN(),4,1,"Monitoraggio"))),"")</f>
        <v/>
      </c>
      <c r="AU783" s="79" t="str" cm="1">
        <f t="array" aca="1" ref="AU783" ca="1">IFERROR(IF(INDIRECT(ADDRESS($Z783,COLUMN(),4,1,"Monitoraggio"))="","",INDIRECT(ADDRESS($Z783,COLUMN(),4,1,"Monitoraggio"))),"")</f>
        <v/>
      </c>
      <c r="AV783" s="119" t="str" cm="1">
        <f t="array" aca="1" ref="AV783" ca="1">IFERROR(IF(INDIRECT(ADDRESS($Z783,COLUMN(),4,1,"Monitoraggio"))="","",INDIRECT(ADDRESS($Z783,COLUMN(),4,1,"Monitoraggio"))),"")</f>
        <v/>
      </c>
      <c r="AW783" s="124" t="str" cm="1">
        <f t="array" aca="1" ref="AW783" ca="1">IFERROR(IF(INDIRECT(ADDRESS($Z783,COLUMN(),4,1,"Monitoraggio"))="","",INDIRECT(ADDRESS($Z783,COLUMN(),4,1,"Monitoraggio"))),"")</f>
        <v/>
      </c>
      <c r="AX783" s="62" t="str" cm="1">
        <f t="array" aca="1" ref="AX783" ca="1">IFERROR(IF(INDIRECT(ADDRESS($Z783,COLUMN(),4,1,"Monitoraggio"))="","",INDIRECT(ADDRESS($Z783,COLUMN(),4,1,"Monitoraggio"))),"")</f>
        <v/>
      </c>
      <c r="AY783" s="79" t="str" cm="1">
        <f t="array" aca="1" ref="AY783" ca="1">IFERROR(IF(INDIRECT(ADDRESS($Z783,COLUMN(),4,1,"Monitoraggio"))="","",INDIRECT(ADDRESS($Z783,COLUMN(),4,1,"Monitoraggio"))),"")</f>
        <v/>
      </c>
      <c r="AZ783" s="84" t="str" cm="1">
        <f t="array" aca="1" ref="AZ783" ca="1">IFERROR(IF(INDIRECT(ADDRESS($Z783,COLUMN(),4,1,"Monitoraggio"))="","",INDIRECT(ADDRESS($Z783,COLUMN(),4,1,"Monitoraggio"))),"")</f>
        <v/>
      </c>
      <c r="BA783" s="81" t="str" cm="1">
        <f t="array" aca="1" ref="BA783" ca="1">IFERROR(IF(INDIRECT(ADDRESS($Z783,COLUMN(),4,1,"Monitoraggio"))="","",INDIRECT(ADDRESS($Z783,COLUMN(),4,1,"Monitoraggio"))),"")</f>
        <v/>
      </c>
      <c r="BB783" s="86" t="str" cm="1">
        <f t="array" aca="1" ref="BB783" ca="1">IFERROR(IF(INDIRECT(ADDRESS($Z783,COLUMN(),4,1,"Monitoraggio"))="","",INDIRECT(ADDRESS($Z783,COLUMN(),4,1,"Monitoraggio"))),"")</f>
        <v/>
      </c>
      <c r="BC783" s="79" t="str" cm="1">
        <f t="array" aca="1" ref="BC783" ca="1">IFERROR(IF(INDIRECT(ADDRESS($Z783,COLUMN(),4,1,"Monitoraggio"))="","",INDIRECT(ADDRESS($Z783,COLUMN(),4,1,"Monitoraggio"))),"")</f>
        <v/>
      </c>
      <c r="BD783" s="79" t="str" cm="1">
        <f t="array" aca="1" ref="BD783" ca="1">IFERROR(IF(INDIRECT(ADDRESS($Z783,COLUMN(),4,1,"Monitoraggio"))="","",INDIRECT(ADDRESS($Z783,COLUMN(),4,1,"Monitoraggio"))),"")</f>
        <v/>
      </c>
      <c r="BE783" s="79" t="str" cm="1">
        <f t="array" aca="1" ref="BE783" ca="1">IFERROR(IF(INDIRECT(ADDRESS($Z783,COLUMN(),4,1,"Monitoraggio"))="","",INDIRECT(ADDRESS($Z783,COLUMN(),4,1,"Monitoraggio"))),"")</f>
        <v/>
      </c>
      <c r="BF783" s="79" t="str" cm="1">
        <f t="array" aca="1" ref="BF783" ca="1">IFERROR(IF(INDIRECT(ADDRESS($Z783,COLUMN(),4,1,"Monitoraggio"))="","",INDIRECT(ADDRESS($Z783,COLUMN(),4,1,"Monitoraggio"))),"")</f>
        <v/>
      </c>
      <c r="BG783" s="114" t="str" cm="1">
        <f t="array" aca="1" ref="BG783" ca="1">IFERROR(IF(INDIRECT(ADDRESS($Z783,COLUMN(),4,1,"Monitoraggio"))="","",INDIRECT(ADDRESS($Z783,COLUMN(),4,1,"Monitoraggio"))),"")</f>
        <v/>
      </c>
      <c r="BH783" s="48" t="str" cm="1">
        <f t="array" aca="1" ref="BH783" ca="1">IFERROR(IF(INDIRECT(ADDRESS($Z783,COLUMN(),4,1,"Monitoraggio"))="","",INDIRECT(ADDRESS($Z783,COLUMN(),4,1,"Monitoraggio"))),"")</f>
        <v/>
      </c>
      <c r="BI783" s="84" t="str" cm="1">
        <f t="array" aca="1" ref="BI783" ca="1">IFERROR(IF(INDIRECT(ADDRESS($Z783,COLUMN(),4,1,"Monitoraggio"))="","",INDIRECT(ADDRESS($Z783,COLUMN(),4,1,"Monitoraggio"))),"")</f>
        <v/>
      </c>
      <c r="BJ783" s="81" t="str" cm="1">
        <f t="array" aca="1" ref="BJ783" ca="1">IFERROR(IF(INDIRECT(ADDRESS($Z783,COLUMN(),4,1,"Monitoraggio"))="","",INDIRECT(ADDRESS($Z783,COLUMN(),4,1,"Monitoraggio"))),"")</f>
        <v/>
      </c>
    </row>
    <row r="784" spans="26:62" x14ac:dyDescent="0.2">
      <c r="Z784" s="132" t="str">
        <f>IFERROR(MATCH(ROW()-9,Monitoraggio!Y$1:Y$1000,0),"")</f>
        <v/>
      </c>
      <c r="AA784" s="60" t="str" cm="1">
        <f t="array" aca="1" ref="AA784" ca="1">IFERROR(IF(INDIRECT(ADDRESS($Z784,COLUMN(),4,1,"Monitoraggio"))="","",INDIRECT(ADDRESS($Z784,COLUMN(),4,1,"Monitoraggio"))),"")</f>
        <v/>
      </c>
      <c r="AB784" s="114" t="str" cm="1">
        <f t="array" aca="1" ref="AB784" ca="1">IFERROR(IF(INDIRECT(ADDRESS($Z784,COLUMN(),4,1,"Monitoraggio"))="","",INDIRECT(ADDRESS($Z784,COLUMN(),4,1,"Monitoraggio"))),"")</f>
        <v/>
      </c>
      <c r="AC784" s="114" t="str" cm="1">
        <f t="array" aca="1" ref="AC784" ca="1">IFERROR(IF(INDIRECT(ADDRESS($Z784,COLUMN(),4,1,"Monitoraggio"))="","",INDIRECT(ADDRESS($Z784,COLUMN(),4,1,"Monitoraggio"))),"")</f>
        <v/>
      </c>
      <c r="AD784" s="48" t="str" cm="1">
        <f t="array" aca="1" ref="AD784" ca="1">IFERROR(IF(INDIRECT(ADDRESS($Z784,COLUMN(),4,1,"Monitoraggio"))="","",INDIRECT(ADDRESS($Z784,COLUMN(),4,1,"Monitoraggio"))),"")</f>
        <v/>
      </c>
      <c r="AE784" s="61" t="str" cm="1">
        <f t="array" aca="1" ref="AE784" ca="1">IFERROR(IF(INDIRECT(ADDRESS($Z784,COLUMN(),4,1,"Monitoraggio"))="","",INDIRECT(ADDRESS($Z784,COLUMN(),4,1,"Monitoraggio"))),"")</f>
        <v/>
      </c>
      <c r="AF784" s="116" t="str" cm="1">
        <f t="array" aca="1" ref="AF784" ca="1">IFERROR(IF(INDIRECT(ADDRESS($Z784,COLUMN(),4,1,"Monitoraggio"))="","",INDIRECT(ADDRESS($Z784,COLUMN(),4,1,"Monitoraggio"))),"")</f>
        <v/>
      </c>
      <c r="AG784" s="61" t="str" cm="1">
        <f t="array" aca="1" ref="AG784" ca="1">IFERROR(IF(INDIRECT(ADDRESS($Z784,COLUMN(),4,1,"Monitoraggio"))="","",INDIRECT(ADDRESS($Z784,COLUMN(),4,1,"Monitoraggio"))),"")</f>
        <v/>
      </c>
      <c r="AH784" s="116" t="str" cm="1">
        <f t="array" aca="1" ref="AH784" ca="1">IFERROR(IF(INDIRECT(ADDRESS($Z784,COLUMN(),4,1,"Monitoraggio"))="","",INDIRECT(ADDRESS($Z784,COLUMN(),4,1,"Monitoraggio"))),"")</f>
        <v/>
      </c>
      <c r="AI784" s="114" t="str" cm="1">
        <f t="array" aca="1" ref="AI784" ca="1">IFERROR(IF(INDIRECT(ADDRESS($Z784,COLUMN(),4,1,"Monitoraggio"))="","",INDIRECT(ADDRESS($Z784,COLUMN(),4,1,"Monitoraggio"))),"")</f>
        <v/>
      </c>
      <c r="AJ784" s="118" t="str" cm="1">
        <f t="array" aca="1" ref="AJ784" ca="1">IFERROR(IF(INDIRECT(ADDRESS($Z784,COLUMN(),4,1,"Monitoraggio"))="","",INDIRECT(ADDRESS($Z784,COLUMN(),4,1,"Monitoraggio"))),"")</f>
        <v/>
      </c>
      <c r="AK784" s="119" t="str" cm="1">
        <f t="array" aca="1" ref="AK784" ca="1">IFERROR(IF(INDIRECT(ADDRESS($Z784,COLUMN(),4,1,"Monitoraggio"))="","",INDIRECT(ADDRESS($Z784,COLUMN(),4,1,"Monitoraggio"))),"")</f>
        <v/>
      </c>
      <c r="AL784" s="79" t="str" cm="1">
        <f t="array" aca="1" ref="AL784" ca="1">IFERROR(IF(INDIRECT(ADDRESS($Z784,COLUMN(),4,1,"Monitoraggio"))="","",INDIRECT(ADDRESS($Z784,COLUMN(),4,1,"Monitoraggio"))),"")</f>
        <v/>
      </c>
      <c r="AM784" s="77" t="str" cm="1">
        <f t="array" aca="1" ref="AM784" ca="1">IFERROR(IF(INDIRECT(ADDRESS($Z784,COLUMN(),4,1,"Monitoraggio"))="","",INDIRECT(ADDRESS($Z784,COLUMN(),4,1,"Monitoraggio"))),"")</f>
        <v/>
      </c>
      <c r="AN784" s="79" t="str" cm="1">
        <f t="array" aca="1" ref="AN784" ca="1">IFERROR(IF(INDIRECT(ADDRESS($Z784,COLUMN(),4,1,"Monitoraggio"))="","",INDIRECT(ADDRESS($Z784,COLUMN(),4,1,"Monitoraggio"))),"")</f>
        <v/>
      </c>
      <c r="AO784" s="79" t="str" cm="1">
        <f t="array" aca="1" ref="AO784" ca="1">IFERROR(IF(INDIRECT(ADDRESS($Z784,COLUMN(),4,1,"Monitoraggio"))="","",INDIRECT(ADDRESS($Z784,COLUMN(),4,1,"Monitoraggio"))),"")</f>
        <v/>
      </c>
      <c r="AP784" s="79" t="str" cm="1">
        <f t="array" aca="1" ref="AP784" ca="1">IFERROR(IF(INDIRECT(ADDRESS($Z784,COLUMN(),4,1,"Monitoraggio"))="","",INDIRECT(ADDRESS($Z784,COLUMN(),4,1,"Monitoraggio"))),"")</f>
        <v/>
      </c>
      <c r="AQ784" s="81" t="str" cm="1">
        <f t="array" aca="1" ref="AQ784" ca="1">IFERROR(IF(INDIRECT(ADDRESS($Z784,COLUMN(),4,1,"Monitoraggio"))="","",INDIRECT(ADDRESS($Z784,COLUMN(),4,1,"Monitoraggio"))),"")</f>
        <v/>
      </c>
      <c r="AR784" s="122" t="str" cm="1">
        <f t="array" aca="1" ref="AR784" ca="1">IFERROR(IF(INDIRECT(ADDRESS($Z784,COLUMN(),4,1,"Monitoraggio"))="","",INDIRECT(ADDRESS($Z784,COLUMN(),4,1,"Monitoraggio"))),"")</f>
        <v/>
      </c>
      <c r="AS784" s="118" t="str" cm="1">
        <f t="array" aca="1" ref="AS784" ca="1">IFERROR(IF(INDIRECT(ADDRESS($Z784,COLUMN(),4,1,"Monitoraggio"))="","",INDIRECT(ADDRESS($Z784,COLUMN(),4,1,"Monitoraggio"))),"")</f>
        <v/>
      </c>
      <c r="AT784" s="119" t="str" cm="1">
        <f t="array" aca="1" ref="AT784" ca="1">IFERROR(IF(INDIRECT(ADDRESS($Z784,COLUMN(),4,1,"Monitoraggio"))="","",INDIRECT(ADDRESS($Z784,COLUMN(),4,1,"Monitoraggio"))),"")</f>
        <v/>
      </c>
      <c r="AU784" s="79" t="str" cm="1">
        <f t="array" aca="1" ref="AU784" ca="1">IFERROR(IF(INDIRECT(ADDRESS($Z784,COLUMN(),4,1,"Monitoraggio"))="","",INDIRECT(ADDRESS($Z784,COLUMN(),4,1,"Monitoraggio"))),"")</f>
        <v/>
      </c>
      <c r="AV784" s="119" t="str" cm="1">
        <f t="array" aca="1" ref="AV784" ca="1">IFERROR(IF(INDIRECT(ADDRESS($Z784,COLUMN(),4,1,"Monitoraggio"))="","",INDIRECT(ADDRESS($Z784,COLUMN(),4,1,"Monitoraggio"))),"")</f>
        <v/>
      </c>
      <c r="AW784" s="124" t="str" cm="1">
        <f t="array" aca="1" ref="AW784" ca="1">IFERROR(IF(INDIRECT(ADDRESS($Z784,COLUMN(),4,1,"Monitoraggio"))="","",INDIRECT(ADDRESS($Z784,COLUMN(),4,1,"Monitoraggio"))),"")</f>
        <v/>
      </c>
      <c r="AX784" s="62" t="str" cm="1">
        <f t="array" aca="1" ref="AX784" ca="1">IFERROR(IF(INDIRECT(ADDRESS($Z784,COLUMN(),4,1,"Monitoraggio"))="","",INDIRECT(ADDRESS($Z784,COLUMN(),4,1,"Monitoraggio"))),"")</f>
        <v/>
      </c>
      <c r="AY784" s="79" t="str" cm="1">
        <f t="array" aca="1" ref="AY784" ca="1">IFERROR(IF(INDIRECT(ADDRESS($Z784,COLUMN(),4,1,"Monitoraggio"))="","",INDIRECT(ADDRESS($Z784,COLUMN(),4,1,"Monitoraggio"))),"")</f>
        <v/>
      </c>
      <c r="AZ784" s="84" t="str" cm="1">
        <f t="array" aca="1" ref="AZ784" ca="1">IFERROR(IF(INDIRECT(ADDRESS($Z784,COLUMN(),4,1,"Monitoraggio"))="","",INDIRECT(ADDRESS($Z784,COLUMN(),4,1,"Monitoraggio"))),"")</f>
        <v/>
      </c>
      <c r="BA784" s="81" t="str" cm="1">
        <f t="array" aca="1" ref="BA784" ca="1">IFERROR(IF(INDIRECT(ADDRESS($Z784,COLUMN(),4,1,"Monitoraggio"))="","",INDIRECT(ADDRESS($Z784,COLUMN(),4,1,"Monitoraggio"))),"")</f>
        <v/>
      </c>
      <c r="BB784" s="86" t="str" cm="1">
        <f t="array" aca="1" ref="BB784" ca="1">IFERROR(IF(INDIRECT(ADDRESS($Z784,COLUMN(),4,1,"Monitoraggio"))="","",INDIRECT(ADDRESS($Z784,COLUMN(),4,1,"Monitoraggio"))),"")</f>
        <v/>
      </c>
      <c r="BC784" s="79" t="str" cm="1">
        <f t="array" aca="1" ref="BC784" ca="1">IFERROR(IF(INDIRECT(ADDRESS($Z784,COLUMN(),4,1,"Monitoraggio"))="","",INDIRECT(ADDRESS($Z784,COLUMN(),4,1,"Monitoraggio"))),"")</f>
        <v/>
      </c>
      <c r="BD784" s="79" t="str" cm="1">
        <f t="array" aca="1" ref="BD784" ca="1">IFERROR(IF(INDIRECT(ADDRESS($Z784,COLUMN(),4,1,"Monitoraggio"))="","",INDIRECT(ADDRESS($Z784,COLUMN(),4,1,"Monitoraggio"))),"")</f>
        <v/>
      </c>
      <c r="BE784" s="79" t="str" cm="1">
        <f t="array" aca="1" ref="BE784" ca="1">IFERROR(IF(INDIRECT(ADDRESS($Z784,COLUMN(),4,1,"Monitoraggio"))="","",INDIRECT(ADDRESS($Z784,COLUMN(),4,1,"Monitoraggio"))),"")</f>
        <v/>
      </c>
      <c r="BF784" s="79" t="str" cm="1">
        <f t="array" aca="1" ref="BF784" ca="1">IFERROR(IF(INDIRECT(ADDRESS($Z784,COLUMN(),4,1,"Monitoraggio"))="","",INDIRECT(ADDRESS($Z784,COLUMN(),4,1,"Monitoraggio"))),"")</f>
        <v/>
      </c>
      <c r="BG784" s="114" t="str" cm="1">
        <f t="array" aca="1" ref="BG784" ca="1">IFERROR(IF(INDIRECT(ADDRESS($Z784,COLUMN(),4,1,"Monitoraggio"))="","",INDIRECT(ADDRESS($Z784,COLUMN(),4,1,"Monitoraggio"))),"")</f>
        <v/>
      </c>
      <c r="BH784" s="48" t="str" cm="1">
        <f t="array" aca="1" ref="BH784" ca="1">IFERROR(IF(INDIRECT(ADDRESS($Z784,COLUMN(),4,1,"Monitoraggio"))="","",INDIRECT(ADDRESS($Z784,COLUMN(),4,1,"Monitoraggio"))),"")</f>
        <v/>
      </c>
      <c r="BI784" s="84" t="str" cm="1">
        <f t="array" aca="1" ref="BI784" ca="1">IFERROR(IF(INDIRECT(ADDRESS($Z784,COLUMN(),4,1,"Monitoraggio"))="","",INDIRECT(ADDRESS($Z784,COLUMN(),4,1,"Monitoraggio"))),"")</f>
        <v/>
      </c>
      <c r="BJ784" s="81" t="str" cm="1">
        <f t="array" aca="1" ref="BJ784" ca="1">IFERROR(IF(INDIRECT(ADDRESS($Z784,COLUMN(),4,1,"Monitoraggio"))="","",INDIRECT(ADDRESS($Z784,COLUMN(),4,1,"Monitoraggio"))),"")</f>
        <v/>
      </c>
    </row>
    <row r="785" spans="26:62" x14ac:dyDescent="0.2">
      <c r="Z785" s="132" t="str">
        <f>IFERROR(MATCH(ROW()-9,Monitoraggio!Y$1:Y$1000,0),"")</f>
        <v/>
      </c>
      <c r="AA785" s="60" t="str" cm="1">
        <f t="array" aca="1" ref="AA785" ca="1">IFERROR(IF(INDIRECT(ADDRESS($Z785,COLUMN(),4,1,"Monitoraggio"))="","",INDIRECT(ADDRESS($Z785,COLUMN(),4,1,"Monitoraggio"))),"")</f>
        <v/>
      </c>
      <c r="AB785" s="114" t="str" cm="1">
        <f t="array" aca="1" ref="AB785" ca="1">IFERROR(IF(INDIRECT(ADDRESS($Z785,COLUMN(),4,1,"Monitoraggio"))="","",INDIRECT(ADDRESS($Z785,COLUMN(),4,1,"Monitoraggio"))),"")</f>
        <v/>
      </c>
      <c r="AC785" s="114" t="str" cm="1">
        <f t="array" aca="1" ref="AC785" ca="1">IFERROR(IF(INDIRECT(ADDRESS($Z785,COLUMN(),4,1,"Monitoraggio"))="","",INDIRECT(ADDRESS($Z785,COLUMN(),4,1,"Monitoraggio"))),"")</f>
        <v/>
      </c>
      <c r="AD785" s="48" t="str" cm="1">
        <f t="array" aca="1" ref="AD785" ca="1">IFERROR(IF(INDIRECT(ADDRESS($Z785,COLUMN(),4,1,"Monitoraggio"))="","",INDIRECT(ADDRESS($Z785,COLUMN(),4,1,"Monitoraggio"))),"")</f>
        <v/>
      </c>
      <c r="AE785" s="61" t="str" cm="1">
        <f t="array" aca="1" ref="AE785" ca="1">IFERROR(IF(INDIRECT(ADDRESS($Z785,COLUMN(),4,1,"Monitoraggio"))="","",INDIRECT(ADDRESS($Z785,COLUMN(),4,1,"Monitoraggio"))),"")</f>
        <v/>
      </c>
      <c r="AF785" s="116" t="str" cm="1">
        <f t="array" aca="1" ref="AF785" ca="1">IFERROR(IF(INDIRECT(ADDRESS($Z785,COLUMN(),4,1,"Monitoraggio"))="","",INDIRECT(ADDRESS($Z785,COLUMN(),4,1,"Monitoraggio"))),"")</f>
        <v/>
      </c>
      <c r="AG785" s="61" t="str" cm="1">
        <f t="array" aca="1" ref="AG785" ca="1">IFERROR(IF(INDIRECT(ADDRESS($Z785,COLUMN(),4,1,"Monitoraggio"))="","",INDIRECT(ADDRESS($Z785,COLUMN(),4,1,"Monitoraggio"))),"")</f>
        <v/>
      </c>
      <c r="AH785" s="116" t="str" cm="1">
        <f t="array" aca="1" ref="AH785" ca="1">IFERROR(IF(INDIRECT(ADDRESS($Z785,COLUMN(),4,1,"Monitoraggio"))="","",INDIRECT(ADDRESS($Z785,COLUMN(),4,1,"Monitoraggio"))),"")</f>
        <v/>
      </c>
      <c r="AI785" s="114" t="str" cm="1">
        <f t="array" aca="1" ref="AI785" ca="1">IFERROR(IF(INDIRECT(ADDRESS($Z785,COLUMN(),4,1,"Monitoraggio"))="","",INDIRECT(ADDRESS($Z785,COLUMN(),4,1,"Monitoraggio"))),"")</f>
        <v/>
      </c>
      <c r="AJ785" s="118" t="str" cm="1">
        <f t="array" aca="1" ref="AJ785" ca="1">IFERROR(IF(INDIRECT(ADDRESS($Z785,COLUMN(),4,1,"Monitoraggio"))="","",INDIRECT(ADDRESS($Z785,COLUMN(),4,1,"Monitoraggio"))),"")</f>
        <v/>
      </c>
      <c r="AK785" s="119" t="str" cm="1">
        <f t="array" aca="1" ref="AK785" ca="1">IFERROR(IF(INDIRECT(ADDRESS($Z785,COLUMN(),4,1,"Monitoraggio"))="","",INDIRECT(ADDRESS($Z785,COLUMN(),4,1,"Monitoraggio"))),"")</f>
        <v/>
      </c>
      <c r="AL785" s="79" t="str" cm="1">
        <f t="array" aca="1" ref="AL785" ca="1">IFERROR(IF(INDIRECT(ADDRESS($Z785,COLUMN(),4,1,"Monitoraggio"))="","",INDIRECT(ADDRESS($Z785,COLUMN(),4,1,"Monitoraggio"))),"")</f>
        <v/>
      </c>
      <c r="AM785" s="77" t="str" cm="1">
        <f t="array" aca="1" ref="AM785" ca="1">IFERROR(IF(INDIRECT(ADDRESS($Z785,COLUMN(),4,1,"Monitoraggio"))="","",INDIRECT(ADDRESS($Z785,COLUMN(),4,1,"Monitoraggio"))),"")</f>
        <v/>
      </c>
      <c r="AN785" s="79" t="str" cm="1">
        <f t="array" aca="1" ref="AN785" ca="1">IFERROR(IF(INDIRECT(ADDRESS($Z785,COLUMN(),4,1,"Monitoraggio"))="","",INDIRECT(ADDRESS($Z785,COLUMN(),4,1,"Monitoraggio"))),"")</f>
        <v/>
      </c>
      <c r="AO785" s="79" t="str" cm="1">
        <f t="array" aca="1" ref="AO785" ca="1">IFERROR(IF(INDIRECT(ADDRESS($Z785,COLUMN(),4,1,"Monitoraggio"))="","",INDIRECT(ADDRESS($Z785,COLUMN(),4,1,"Monitoraggio"))),"")</f>
        <v/>
      </c>
      <c r="AP785" s="79" t="str" cm="1">
        <f t="array" aca="1" ref="AP785" ca="1">IFERROR(IF(INDIRECT(ADDRESS($Z785,COLUMN(),4,1,"Monitoraggio"))="","",INDIRECT(ADDRESS($Z785,COLUMN(),4,1,"Monitoraggio"))),"")</f>
        <v/>
      </c>
      <c r="AQ785" s="81" t="str" cm="1">
        <f t="array" aca="1" ref="AQ785" ca="1">IFERROR(IF(INDIRECT(ADDRESS($Z785,COLUMN(),4,1,"Monitoraggio"))="","",INDIRECT(ADDRESS($Z785,COLUMN(),4,1,"Monitoraggio"))),"")</f>
        <v/>
      </c>
      <c r="AR785" s="122" t="str" cm="1">
        <f t="array" aca="1" ref="AR785" ca="1">IFERROR(IF(INDIRECT(ADDRESS($Z785,COLUMN(),4,1,"Monitoraggio"))="","",INDIRECT(ADDRESS($Z785,COLUMN(),4,1,"Monitoraggio"))),"")</f>
        <v/>
      </c>
      <c r="AS785" s="118" t="str" cm="1">
        <f t="array" aca="1" ref="AS785" ca="1">IFERROR(IF(INDIRECT(ADDRESS($Z785,COLUMN(),4,1,"Monitoraggio"))="","",INDIRECT(ADDRESS($Z785,COLUMN(),4,1,"Monitoraggio"))),"")</f>
        <v/>
      </c>
      <c r="AT785" s="119" t="str" cm="1">
        <f t="array" aca="1" ref="AT785" ca="1">IFERROR(IF(INDIRECT(ADDRESS($Z785,COLUMN(),4,1,"Monitoraggio"))="","",INDIRECT(ADDRESS($Z785,COLUMN(),4,1,"Monitoraggio"))),"")</f>
        <v/>
      </c>
      <c r="AU785" s="79" t="str" cm="1">
        <f t="array" aca="1" ref="AU785" ca="1">IFERROR(IF(INDIRECT(ADDRESS($Z785,COLUMN(),4,1,"Monitoraggio"))="","",INDIRECT(ADDRESS($Z785,COLUMN(),4,1,"Monitoraggio"))),"")</f>
        <v/>
      </c>
      <c r="AV785" s="119" t="str" cm="1">
        <f t="array" aca="1" ref="AV785" ca="1">IFERROR(IF(INDIRECT(ADDRESS($Z785,COLUMN(),4,1,"Monitoraggio"))="","",INDIRECT(ADDRESS($Z785,COLUMN(),4,1,"Monitoraggio"))),"")</f>
        <v/>
      </c>
      <c r="AW785" s="124" t="str" cm="1">
        <f t="array" aca="1" ref="AW785" ca="1">IFERROR(IF(INDIRECT(ADDRESS($Z785,COLUMN(),4,1,"Monitoraggio"))="","",INDIRECT(ADDRESS($Z785,COLUMN(),4,1,"Monitoraggio"))),"")</f>
        <v/>
      </c>
      <c r="AX785" s="62" t="str" cm="1">
        <f t="array" aca="1" ref="AX785" ca="1">IFERROR(IF(INDIRECT(ADDRESS($Z785,COLUMN(),4,1,"Monitoraggio"))="","",INDIRECT(ADDRESS($Z785,COLUMN(),4,1,"Monitoraggio"))),"")</f>
        <v/>
      </c>
      <c r="AY785" s="79" t="str" cm="1">
        <f t="array" aca="1" ref="AY785" ca="1">IFERROR(IF(INDIRECT(ADDRESS($Z785,COLUMN(),4,1,"Monitoraggio"))="","",INDIRECT(ADDRESS($Z785,COLUMN(),4,1,"Monitoraggio"))),"")</f>
        <v/>
      </c>
      <c r="AZ785" s="84" t="str" cm="1">
        <f t="array" aca="1" ref="AZ785" ca="1">IFERROR(IF(INDIRECT(ADDRESS($Z785,COLUMN(),4,1,"Monitoraggio"))="","",INDIRECT(ADDRESS($Z785,COLUMN(),4,1,"Monitoraggio"))),"")</f>
        <v/>
      </c>
      <c r="BA785" s="81" t="str" cm="1">
        <f t="array" aca="1" ref="BA785" ca="1">IFERROR(IF(INDIRECT(ADDRESS($Z785,COLUMN(),4,1,"Monitoraggio"))="","",INDIRECT(ADDRESS($Z785,COLUMN(),4,1,"Monitoraggio"))),"")</f>
        <v/>
      </c>
      <c r="BB785" s="86" t="str" cm="1">
        <f t="array" aca="1" ref="BB785" ca="1">IFERROR(IF(INDIRECT(ADDRESS($Z785,COLUMN(),4,1,"Monitoraggio"))="","",INDIRECT(ADDRESS($Z785,COLUMN(),4,1,"Monitoraggio"))),"")</f>
        <v/>
      </c>
      <c r="BC785" s="79" t="str" cm="1">
        <f t="array" aca="1" ref="BC785" ca="1">IFERROR(IF(INDIRECT(ADDRESS($Z785,COLUMN(),4,1,"Monitoraggio"))="","",INDIRECT(ADDRESS($Z785,COLUMN(),4,1,"Monitoraggio"))),"")</f>
        <v/>
      </c>
      <c r="BD785" s="79" t="str" cm="1">
        <f t="array" aca="1" ref="BD785" ca="1">IFERROR(IF(INDIRECT(ADDRESS($Z785,COLUMN(),4,1,"Monitoraggio"))="","",INDIRECT(ADDRESS($Z785,COLUMN(),4,1,"Monitoraggio"))),"")</f>
        <v/>
      </c>
      <c r="BE785" s="79" t="str" cm="1">
        <f t="array" aca="1" ref="BE785" ca="1">IFERROR(IF(INDIRECT(ADDRESS($Z785,COLUMN(),4,1,"Monitoraggio"))="","",INDIRECT(ADDRESS($Z785,COLUMN(),4,1,"Monitoraggio"))),"")</f>
        <v/>
      </c>
      <c r="BF785" s="79" t="str" cm="1">
        <f t="array" aca="1" ref="BF785" ca="1">IFERROR(IF(INDIRECT(ADDRESS($Z785,COLUMN(),4,1,"Monitoraggio"))="","",INDIRECT(ADDRESS($Z785,COLUMN(),4,1,"Monitoraggio"))),"")</f>
        <v/>
      </c>
      <c r="BG785" s="114" t="str" cm="1">
        <f t="array" aca="1" ref="BG785" ca="1">IFERROR(IF(INDIRECT(ADDRESS($Z785,COLUMN(),4,1,"Monitoraggio"))="","",INDIRECT(ADDRESS($Z785,COLUMN(),4,1,"Monitoraggio"))),"")</f>
        <v/>
      </c>
      <c r="BH785" s="48" t="str" cm="1">
        <f t="array" aca="1" ref="BH785" ca="1">IFERROR(IF(INDIRECT(ADDRESS($Z785,COLUMN(),4,1,"Monitoraggio"))="","",INDIRECT(ADDRESS($Z785,COLUMN(),4,1,"Monitoraggio"))),"")</f>
        <v/>
      </c>
      <c r="BI785" s="84" t="str" cm="1">
        <f t="array" aca="1" ref="BI785" ca="1">IFERROR(IF(INDIRECT(ADDRESS($Z785,COLUMN(),4,1,"Monitoraggio"))="","",INDIRECT(ADDRESS($Z785,COLUMN(),4,1,"Monitoraggio"))),"")</f>
        <v/>
      </c>
      <c r="BJ785" s="81" t="str" cm="1">
        <f t="array" aca="1" ref="BJ785" ca="1">IFERROR(IF(INDIRECT(ADDRESS($Z785,COLUMN(),4,1,"Monitoraggio"))="","",INDIRECT(ADDRESS($Z785,COLUMN(),4,1,"Monitoraggio"))),"")</f>
        <v/>
      </c>
    </row>
    <row r="786" spans="26:62" x14ac:dyDescent="0.2">
      <c r="Z786" s="132" t="str">
        <f>IFERROR(MATCH(ROW()-9,Monitoraggio!Y$1:Y$1000,0),"")</f>
        <v/>
      </c>
      <c r="AA786" s="60" t="str" cm="1">
        <f t="array" aca="1" ref="AA786" ca="1">IFERROR(IF(INDIRECT(ADDRESS($Z786,COLUMN(),4,1,"Monitoraggio"))="","",INDIRECT(ADDRESS($Z786,COLUMN(),4,1,"Monitoraggio"))),"")</f>
        <v/>
      </c>
      <c r="AB786" s="114" t="str" cm="1">
        <f t="array" aca="1" ref="AB786" ca="1">IFERROR(IF(INDIRECT(ADDRESS($Z786,COLUMN(),4,1,"Monitoraggio"))="","",INDIRECT(ADDRESS($Z786,COLUMN(),4,1,"Monitoraggio"))),"")</f>
        <v/>
      </c>
      <c r="AC786" s="114" t="str" cm="1">
        <f t="array" aca="1" ref="AC786" ca="1">IFERROR(IF(INDIRECT(ADDRESS($Z786,COLUMN(),4,1,"Monitoraggio"))="","",INDIRECT(ADDRESS($Z786,COLUMN(),4,1,"Monitoraggio"))),"")</f>
        <v/>
      </c>
      <c r="AD786" s="48" t="str" cm="1">
        <f t="array" aca="1" ref="AD786" ca="1">IFERROR(IF(INDIRECT(ADDRESS($Z786,COLUMN(),4,1,"Monitoraggio"))="","",INDIRECT(ADDRESS($Z786,COLUMN(),4,1,"Monitoraggio"))),"")</f>
        <v/>
      </c>
      <c r="AE786" s="61" t="str" cm="1">
        <f t="array" aca="1" ref="AE786" ca="1">IFERROR(IF(INDIRECT(ADDRESS($Z786,COLUMN(),4,1,"Monitoraggio"))="","",INDIRECT(ADDRESS($Z786,COLUMN(),4,1,"Monitoraggio"))),"")</f>
        <v/>
      </c>
      <c r="AF786" s="116" t="str" cm="1">
        <f t="array" aca="1" ref="AF786" ca="1">IFERROR(IF(INDIRECT(ADDRESS($Z786,COLUMN(),4,1,"Monitoraggio"))="","",INDIRECT(ADDRESS($Z786,COLUMN(),4,1,"Monitoraggio"))),"")</f>
        <v/>
      </c>
      <c r="AG786" s="61" t="str" cm="1">
        <f t="array" aca="1" ref="AG786" ca="1">IFERROR(IF(INDIRECT(ADDRESS($Z786,COLUMN(),4,1,"Monitoraggio"))="","",INDIRECT(ADDRESS($Z786,COLUMN(),4,1,"Monitoraggio"))),"")</f>
        <v/>
      </c>
      <c r="AH786" s="116" t="str" cm="1">
        <f t="array" aca="1" ref="AH786" ca="1">IFERROR(IF(INDIRECT(ADDRESS($Z786,COLUMN(),4,1,"Monitoraggio"))="","",INDIRECT(ADDRESS($Z786,COLUMN(),4,1,"Monitoraggio"))),"")</f>
        <v/>
      </c>
      <c r="AI786" s="114" t="str" cm="1">
        <f t="array" aca="1" ref="AI786" ca="1">IFERROR(IF(INDIRECT(ADDRESS($Z786,COLUMN(),4,1,"Monitoraggio"))="","",INDIRECT(ADDRESS($Z786,COLUMN(),4,1,"Monitoraggio"))),"")</f>
        <v/>
      </c>
      <c r="AJ786" s="118" t="str" cm="1">
        <f t="array" aca="1" ref="AJ786" ca="1">IFERROR(IF(INDIRECT(ADDRESS($Z786,COLUMN(),4,1,"Monitoraggio"))="","",INDIRECT(ADDRESS($Z786,COLUMN(),4,1,"Monitoraggio"))),"")</f>
        <v/>
      </c>
      <c r="AK786" s="119" t="str" cm="1">
        <f t="array" aca="1" ref="AK786" ca="1">IFERROR(IF(INDIRECT(ADDRESS($Z786,COLUMN(),4,1,"Monitoraggio"))="","",INDIRECT(ADDRESS($Z786,COLUMN(),4,1,"Monitoraggio"))),"")</f>
        <v/>
      </c>
      <c r="AL786" s="79" t="str" cm="1">
        <f t="array" aca="1" ref="AL786" ca="1">IFERROR(IF(INDIRECT(ADDRESS($Z786,COLUMN(),4,1,"Monitoraggio"))="","",INDIRECT(ADDRESS($Z786,COLUMN(),4,1,"Monitoraggio"))),"")</f>
        <v/>
      </c>
      <c r="AM786" s="77" t="str" cm="1">
        <f t="array" aca="1" ref="AM786" ca="1">IFERROR(IF(INDIRECT(ADDRESS($Z786,COLUMN(),4,1,"Monitoraggio"))="","",INDIRECT(ADDRESS($Z786,COLUMN(),4,1,"Monitoraggio"))),"")</f>
        <v/>
      </c>
      <c r="AN786" s="79" t="str" cm="1">
        <f t="array" aca="1" ref="AN786" ca="1">IFERROR(IF(INDIRECT(ADDRESS($Z786,COLUMN(),4,1,"Monitoraggio"))="","",INDIRECT(ADDRESS($Z786,COLUMN(),4,1,"Monitoraggio"))),"")</f>
        <v/>
      </c>
      <c r="AO786" s="79" t="str" cm="1">
        <f t="array" aca="1" ref="AO786" ca="1">IFERROR(IF(INDIRECT(ADDRESS($Z786,COLUMN(),4,1,"Monitoraggio"))="","",INDIRECT(ADDRESS($Z786,COLUMN(),4,1,"Monitoraggio"))),"")</f>
        <v/>
      </c>
      <c r="AP786" s="79" t="str" cm="1">
        <f t="array" aca="1" ref="AP786" ca="1">IFERROR(IF(INDIRECT(ADDRESS($Z786,COLUMN(),4,1,"Monitoraggio"))="","",INDIRECT(ADDRESS($Z786,COLUMN(),4,1,"Monitoraggio"))),"")</f>
        <v/>
      </c>
      <c r="AQ786" s="81" t="str" cm="1">
        <f t="array" aca="1" ref="AQ786" ca="1">IFERROR(IF(INDIRECT(ADDRESS($Z786,COLUMN(),4,1,"Monitoraggio"))="","",INDIRECT(ADDRESS($Z786,COLUMN(),4,1,"Monitoraggio"))),"")</f>
        <v/>
      </c>
      <c r="AR786" s="122" t="str" cm="1">
        <f t="array" aca="1" ref="AR786" ca="1">IFERROR(IF(INDIRECT(ADDRESS($Z786,COLUMN(),4,1,"Monitoraggio"))="","",INDIRECT(ADDRESS($Z786,COLUMN(),4,1,"Monitoraggio"))),"")</f>
        <v/>
      </c>
      <c r="AS786" s="118" t="str" cm="1">
        <f t="array" aca="1" ref="AS786" ca="1">IFERROR(IF(INDIRECT(ADDRESS($Z786,COLUMN(),4,1,"Monitoraggio"))="","",INDIRECT(ADDRESS($Z786,COLUMN(),4,1,"Monitoraggio"))),"")</f>
        <v/>
      </c>
      <c r="AT786" s="119" t="str" cm="1">
        <f t="array" aca="1" ref="AT786" ca="1">IFERROR(IF(INDIRECT(ADDRESS($Z786,COLUMN(),4,1,"Monitoraggio"))="","",INDIRECT(ADDRESS($Z786,COLUMN(),4,1,"Monitoraggio"))),"")</f>
        <v/>
      </c>
      <c r="AU786" s="79" t="str" cm="1">
        <f t="array" aca="1" ref="AU786" ca="1">IFERROR(IF(INDIRECT(ADDRESS($Z786,COLUMN(),4,1,"Monitoraggio"))="","",INDIRECT(ADDRESS($Z786,COLUMN(),4,1,"Monitoraggio"))),"")</f>
        <v/>
      </c>
      <c r="AV786" s="119" t="str" cm="1">
        <f t="array" aca="1" ref="AV786" ca="1">IFERROR(IF(INDIRECT(ADDRESS($Z786,COLUMN(),4,1,"Monitoraggio"))="","",INDIRECT(ADDRESS($Z786,COLUMN(),4,1,"Monitoraggio"))),"")</f>
        <v/>
      </c>
      <c r="AW786" s="124" t="str" cm="1">
        <f t="array" aca="1" ref="AW786" ca="1">IFERROR(IF(INDIRECT(ADDRESS($Z786,COLUMN(),4,1,"Monitoraggio"))="","",INDIRECT(ADDRESS($Z786,COLUMN(),4,1,"Monitoraggio"))),"")</f>
        <v/>
      </c>
      <c r="AX786" s="62" t="str" cm="1">
        <f t="array" aca="1" ref="AX786" ca="1">IFERROR(IF(INDIRECT(ADDRESS($Z786,COLUMN(),4,1,"Monitoraggio"))="","",INDIRECT(ADDRESS($Z786,COLUMN(),4,1,"Monitoraggio"))),"")</f>
        <v/>
      </c>
      <c r="AY786" s="79" t="str" cm="1">
        <f t="array" aca="1" ref="AY786" ca="1">IFERROR(IF(INDIRECT(ADDRESS($Z786,COLUMN(),4,1,"Monitoraggio"))="","",INDIRECT(ADDRESS($Z786,COLUMN(),4,1,"Monitoraggio"))),"")</f>
        <v/>
      </c>
      <c r="AZ786" s="84" t="str" cm="1">
        <f t="array" aca="1" ref="AZ786" ca="1">IFERROR(IF(INDIRECT(ADDRESS($Z786,COLUMN(),4,1,"Monitoraggio"))="","",INDIRECT(ADDRESS($Z786,COLUMN(),4,1,"Monitoraggio"))),"")</f>
        <v/>
      </c>
      <c r="BA786" s="81" t="str" cm="1">
        <f t="array" aca="1" ref="BA786" ca="1">IFERROR(IF(INDIRECT(ADDRESS($Z786,COLUMN(),4,1,"Monitoraggio"))="","",INDIRECT(ADDRESS($Z786,COLUMN(),4,1,"Monitoraggio"))),"")</f>
        <v/>
      </c>
      <c r="BB786" s="86" t="str" cm="1">
        <f t="array" aca="1" ref="BB786" ca="1">IFERROR(IF(INDIRECT(ADDRESS($Z786,COLUMN(),4,1,"Monitoraggio"))="","",INDIRECT(ADDRESS($Z786,COLUMN(),4,1,"Monitoraggio"))),"")</f>
        <v/>
      </c>
      <c r="BC786" s="79" t="str" cm="1">
        <f t="array" aca="1" ref="BC786" ca="1">IFERROR(IF(INDIRECT(ADDRESS($Z786,COLUMN(),4,1,"Monitoraggio"))="","",INDIRECT(ADDRESS($Z786,COLUMN(),4,1,"Monitoraggio"))),"")</f>
        <v/>
      </c>
      <c r="BD786" s="79" t="str" cm="1">
        <f t="array" aca="1" ref="BD786" ca="1">IFERROR(IF(INDIRECT(ADDRESS($Z786,COLUMN(),4,1,"Monitoraggio"))="","",INDIRECT(ADDRESS($Z786,COLUMN(),4,1,"Monitoraggio"))),"")</f>
        <v/>
      </c>
      <c r="BE786" s="79" t="str" cm="1">
        <f t="array" aca="1" ref="BE786" ca="1">IFERROR(IF(INDIRECT(ADDRESS($Z786,COLUMN(),4,1,"Monitoraggio"))="","",INDIRECT(ADDRESS($Z786,COLUMN(),4,1,"Monitoraggio"))),"")</f>
        <v/>
      </c>
      <c r="BF786" s="79" t="str" cm="1">
        <f t="array" aca="1" ref="BF786" ca="1">IFERROR(IF(INDIRECT(ADDRESS($Z786,COLUMN(),4,1,"Monitoraggio"))="","",INDIRECT(ADDRESS($Z786,COLUMN(),4,1,"Monitoraggio"))),"")</f>
        <v/>
      </c>
      <c r="BG786" s="114" t="str" cm="1">
        <f t="array" aca="1" ref="BG786" ca="1">IFERROR(IF(INDIRECT(ADDRESS($Z786,COLUMN(),4,1,"Monitoraggio"))="","",INDIRECT(ADDRESS($Z786,COLUMN(),4,1,"Monitoraggio"))),"")</f>
        <v/>
      </c>
      <c r="BH786" s="48" t="str" cm="1">
        <f t="array" aca="1" ref="BH786" ca="1">IFERROR(IF(INDIRECT(ADDRESS($Z786,COLUMN(),4,1,"Monitoraggio"))="","",INDIRECT(ADDRESS($Z786,COLUMN(),4,1,"Monitoraggio"))),"")</f>
        <v/>
      </c>
      <c r="BI786" s="84" t="str" cm="1">
        <f t="array" aca="1" ref="BI786" ca="1">IFERROR(IF(INDIRECT(ADDRESS($Z786,COLUMN(),4,1,"Monitoraggio"))="","",INDIRECT(ADDRESS($Z786,COLUMN(),4,1,"Monitoraggio"))),"")</f>
        <v/>
      </c>
      <c r="BJ786" s="81" t="str" cm="1">
        <f t="array" aca="1" ref="BJ786" ca="1">IFERROR(IF(INDIRECT(ADDRESS($Z786,COLUMN(),4,1,"Monitoraggio"))="","",INDIRECT(ADDRESS($Z786,COLUMN(),4,1,"Monitoraggio"))),"")</f>
        <v/>
      </c>
    </row>
    <row r="787" spans="26:62" x14ac:dyDescent="0.2">
      <c r="Z787" s="132" t="str">
        <f>IFERROR(MATCH(ROW()-9,Monitoraggio!Y$1:Y$1000,0),"")</f>
        <v/>
      </c>
      <c r="AA787" s="60" t="str" cm="1">
        <f t="array" aca="1" ref="AA787" ca="1">IFERROR(IF(INDIRECT(ADDRESS($Z787,COLUMN(),4,1,"Monitoraggio"))="","",INDIRECT(ADDRESS($Z787,COLUMN(),4,1,"Monitoraggio"))),"")</f>
        <v/>
      </c>
      <c r="AB787" s="114" t="str" cm="1">
        <f t="array" aca="1" ref="AB787" ca="1">IFERROR(IF(INDIRECT(ADDRESS($Z787,COLUMN(),4,1,"Monitoraggio"))="","",INDIRECT(ADDRESS($Z787,COLUMN(),4,1,"Monitoraggio"))),"")</f>
        <v/>
      </c>
      <c r="AC787" s="114" t="str" cm="1">
        <f t="array" aca="1" ref="AC787" ca="1">IFERROR(IF(INDIRECT(ADDRESS($Z787,COLUMN(),4,1,"Monitoraggio"))="","",INDIRECT(ADDRESS($Z787,COLUMN(),4,1,"Monitoraggio"))),"")</f>
        <v/>
      </c>
      <c r="AD787" s="48" t="str" cm="1">
        <f t="array" aca="1" ref="AD787" ca="1">IFERROR(IF(INDIRECT(ADDRESS($Z787,COLUMN(),4,1,"Monitoraggio"))="","",INDIRECT(ADDRESS($Z787,COLUMN(),4,1,"Monitoraggio"))),"")</f>
        <v/>
      </c>
      <c r="AE787" s="61" t="str" cm="1">
        <f t="array" aca="1" ref="AE787" ca="1">IFERROR(IF(INDIRECT(ADDRESS($Z787,COLUMN(),4,1,"Monitoraggio"))="","",INDIRECT(ADDRESS($Z787,COLUMN(),4,1,"Monitoraggio"))),"")</f>
        <v/>
      </c>
      <c r="AF787" s="116" t="str" cm="1">
        <f t="array" aca="1" ref="AF787" ca="1">IFERROR(IF(INDIRECT(ADDRESS($Z787,COLUMN(),4,1,"Monitoraggio"))="","",INDIRECT(ADDRESS($Z787,COLUMN(),4,1,"Monitoraggio"))),"")</f>
        <v/>
      </c>
      <c r="AG787" s="61" t="str" cm="1">
        <f t="array" aca="1" ref="AG787" ca="1">IFERROR(IF(INDIRECT(ADDRESS($Z787,COLUMN(),4,1,"Monitoraggio"))="","",INDIRECT(ADDRESS($Z787,COLUMN(),4,1,"Monitoraggio"))),"")</f>
        <v/>
      </c>
      <c r="AH787" s="116" t="str" cm="1">
        <f t="array" aca="1" ref="AH787" ca="1">IFERROR(IF(INDIRECT(ADDRESS($Z787,COLUMN(),4,1,"Monitoraggio"))="","",INDIRECT(ADDRESS($Z787,COLUMN(),4,1,"Monitoraggio"))),"")</f>
        <v/>
      </c>
      <c r="AI787" s="114" t="str" cm="1">
        <f t="array" aca="1" ref="AI787" ca="1">IFERROR(IF(INDIRECT(ADDRESS($Z787,COLUMN(),4,1,"Monitoraggio"))="","",INDIRECT(ADDRESS($Z787,COLUMN(),4,1,"Monitoraggio"))),"")</f>
        <v/>
      </c>
      <c r="AJ787" s="118" t="str" cm="1">
        <f t="array" aca="1" ref="AJ787" ca="1">IFERROR(IF(INDIRECT(ADDRESS($Z787,COLUMN(),4,1,"Monitoraggio"))="","",INDIRECT(ADDRESS($Z787,COLUMN(),4,1,"Monitoraggio"))),"")</f>
        <v/>
      </c>
      <c r="AK787" s="119" t="str" cm="1">
        <f t="array" aca="1" ref="AK787" ca="1">IFERROR(IF(INDIRECT(ADDRESS($Z787,COLUMN(),4,1,"Monitoraggio"))="","",INDIRECT(ADDRESS($Z787,COLUMN(),4,1,"Monitoraggio"))),"")</f>
        <v/>
      </c>
      <c r="AL787" s="79" t="str" cm="1">
        <f t="array" aca="1" ref="AL787" ca="1">IFERROR(IF(INDIRECT(ADDRESS($Z787,COLUMN(),4,1,"Monitoraggio"))="","",INDIRECT(ADDRESS($Z787,COLUMN(),4,1,"Monitoraggio"))),"")</f>
        <v/>
      </c>
      <c r="AM787" s="77" t="str" cm="1">
        <f t="array" aca="1" ref="AM787" ca="1">IFERROR(IF(INDIRECT(ADDRESS($Z787,COLUMN(),4,1,"Monitoraggio"))="","",INDIRECT(ADDRESS($Z787,COLUMN(),4,1,"Monitoraggio"))),"")</f>
        <v/>
      </c>
      <c r="AN787" s="79" t="str" cm="1">
        <f t="array" aca="1" ref="AN787" ca="1">IFERROR(IF(INDIRECT(ADDRESS($Z787,COLUMN(),4,1,"Monitoraggio"))="","",INDIRECT(ADDRESS($Z787,COLUMN(),4,1,"Monitoraggio"))),"")</f>
        <v/>
      </c>
      <c r="AO787" s="79" t="str" cm="1">
        <f t="array" aca="1" ref="AO787" ca="1">IFERROR(IF(INDIRECT(ADDRESS($Z787,COLUMN(),4,1,"Monitoraggio"))="","",INDIRECT(ADDRESS($Z787,COLUMN(),4,1,"Monitoraggio"))),"")</f>
        <v/>
      </c>
      <c r="AP787" s="79" t="str" cm="1">
        <f t="array" aca="1" ref="AP787" ca="1">IFERROR(IF(INDIRECT(ADDRESS($Z787,COLUMN(),4,1,"Monitoraggio"))="","",INDIRECT(ADDRESS($Z787,COLUMN(),4,1,"Monitoraggio"))),"")</f>
        <v/>
      </c>
      <c r="AQ787" s="81" t="str" cm="1">
        <f t="array" aca="1" ref="AQ787" ca="1">IFERROR(IF(INDIRECT(ADDRESS($Z787,COLUMN(),4,1,"Monitoraggio"))="","",INDIRECT(ADDRESS($Z787,COLUMN(),4,1,"Monitoraggio"))),"")</f>
        <v/>
      </c>
      <c r="AR787" s="122" t="str" cm="1">
        <f t="array" aca="1" ref="AR787" ca="1">IFERROR(IF(INDIRECT(ADDRESS($Z787,COLUMN(),4,1,"Monitoraggio"))="","",INDIRECT(ADDRESS($Z787,COLUMN(),4,1,"Monitoraggio"))),"")</f>
        <v/>
      </c>
      <c r="AS787" s="118" t="str" cm="1">
        <f t="array" aca="1" ref="AS787" ca="1">IFERROR(IF(INDIRECT(ADDRESS($Z787,COLUMN(),4,1,"Monitoraggio"))="","",INDIRECT(ADDRESS($Z787,COLUMN(),4,1,"Monitoraggio"))),"")</f>
        <v/>
      </c>
      <c r="AT787" s="119" t="str" cm="1">
        <f t="array" aca="1" ref="AT787" ca="1">IFERROR(IF(INDIRECT(ADDRESS($Z787,COLUMN(),4,1,"Monitoraggio"))="","",INDIRECT(ADDRESS($Z787,COLUMN(),4,1,"Monitoraggio"))),"")</f>
        <v/>
      </c>
      <c r="AU787" s="79" t="str" cm="1">
        <f t="array" aca="1" ref="AU787" ca="1">IFERROR(IF(INDIRECT(ADDRESS($Z787,COLUMN(),4,1,"Monitoraggio"))="","",INDIRECT(ADDRESS($Z787,COLUMN(),4,1,"Monitoraggio"))),"")</f>
        <v/>
      </c>
      <c r="AV787" s="119" t="str" cm="1">
        <f t="array" aca="1" ref="AV787" ca="1">IFERROR(IF(INDIRECT(ADDRESS($Z787,COLUMN(),4,1,"Monitoraggio"))="","",INDIRECT(ADDRESS($Z787,COLUMN(),4,1,"Monitoraggio"))),"")</f>
        <v/>
      </c>
      <c r="AW787" s="124" t="str" cm="1">
        <f t="array" aca="1" ref="AW787" ca="1">IFERROR(IF(INDIRECT(ADDRESS($Z787,COLUMN(),4,1,"Monitoraggio"))="","",INDIRECT(ADDRESS($Z787,COLUMN(),4,1,"Monitoraggio"))),"")</f>
        <v/>
      </c>
      <c r="AX787" s="62" t="str" cm="1">
        <f t="array" aca="1" ref="AX787" ca="1">IFERROR(IF(INDIRECT(ADDRESS($Z787,COLUMN(),4,1,"Monitoraggio"))="","",INDIRECT(ADDRESS($Z787,COLUMN(),4,1,"Monitoraggio"))),"")</f>
        <v/>
      </c>
      <c r="AY787" s="79" t="str" cm="1">
        <f t="array" aca="1" ref="AY787" ca="1">IFERROR(IF(INDIRECT(ADDRESS($Z787,COLUMN(),4,1,"Monitoraggio"))="","",INDIRECT(ADDRESS($Z787,COLUMN(),4,1,"Monitoraggio"))),"")</f>
        <v/>
      </c>
      <c r="AZ787" s="84" t="str" cm="1">
        <f t="array" aca="1" ref="AZ787" ca="1">IFERROR(IF(INDIRECT(ADDRESS($Z787,COLUMN(),4,1,"Monitoraggio"))="","",INDIRECT(ADDRESS($Z787,COLUMN(),4,1,"Monitoraggio"))),"")</f>
        <v/>
      </c>
      <c r="BA787" s="81" t="str" cm="1">
        <f t="array" aca="1" ref="BA787" ca="1">IFERROR(IF(INDIRECT(ADDRESS($Z787,COLUMN(),4,1,"Monitoraggio"))="","",INDIRECT(ADDRESS($Z787,COLUMN(),4,1,"Monitoraggio"))),"")</f>
        <v/>
      </c>
      <c r="BB787" s="86" t="str" cm="1">
        <f t="array" aca="1" ref="BB787" ca="1">IFERROR(IF(INDIRECT(ADDRESS($Z787,COLUMN(),4,1,"Monitoraggio"))="","",INDIRECT(ADDRESS($Z787,COLUMN(),4,1,"Monitoraggio"))),"")</f>
        <v/>
      </c>
      <c r="BC787" s="79" t="str" cm="1">
        <f t="array" aca="1" ref="BC787" ca="1">IFERROR(IF(INDIRECT(ADDRESS($Z787,COLUMN(),4,1,"Monitoraggio"))="","",INDIRECT(ADDRESS($Z787,COLUMN(),4,1,"Monitoraggio"))),"")</f>
        <v/>
      </c>
      <c r="BD787" s="79" t="str" cm="1">
        <f t="array" aca="1" ref="BD787" ca="1">IFERROR(IF(INDIRECT(ADDRESS($Z787,COLUMN(),4,1,"Monitoraggio"))="","",INDIRECT(ADDRESS($Z787,COLUMN(),4,1,"Monitoraggio"))),"")</f>
        <v/>
      </c>
      <c r="BE787" s="79" t="str" cm="1">
        <f t="array" aca="1" ref="BE787" ca="1">IFERROR(IF(INDIRECT(ADDRESS($Z787,COLUMN(),4,1,"Monitoraggio"))="","",INDIRECT(ADDRESS($Z787,COLUMN(),4,1,"Monitoraggio"))),"")</f>
        <v/>
      </c>
      <c r="BF787" s="79" t="str" cm="1">
        <f t="array" aca="1" ref="BF787" ca="1">IFERROR(IF(INDIRECT(ADDRESS($Z787,COLUMN(),4,1,"Monitoraggio"))="","",INDIRECT(ADDRESS($Z787,COLUMN(),4,1,"Monitoraggio"))),"")</f>
        <v/>
      </c>
      <c r="BG787" s="114" t="str" cm="1">
        <f t="array" aca="1" ref="BG787" ca="1">IFERROR(IF(INDIRECT(ADDRESS($Z787,COLUMN(),4,1,"Monitoraggio"))="","",INDIRECT(ADDRESS($Z787,COLUMN(),4,1,"Monitoraggio"))),"")</f>
        <v/>
      </c>
      <c r="BH787" s="48" t="str" cm="1">
        <f t="array" aca="1" ref="BH787" ca="1">IFERROR(IF(INDIRECT(ADDRESS($Z787,COLUMN(),4,1,"Monitoraggio"))="","",INDIRECT(ADDRESS($Z787,COLUMN(),4,1,"Monitoraggio"))),"")</f>
        <v/>
      </c>
      <c r="BI787" s="84" t="str" cm="1">
        <f t="array" aca="1" ref="BI787" ca="1">IFERROR(IF(INDIRECT(ADDRESS($Z787,COLUMN(),4,1,"Monitoraggio"))="","",INDIRECT(ADDRESS($Z787,COLUMN(),4,1,"Monitoraggio"))),"")</f>
        <v/>
      </c>
      <c r="BJ787" s="81" t="str" cm="1">
        <f t="array" aca="1" ref="BJ787" ca="1">IFERROR(IF(INDIRECT(ADDRESS($Z787,COLUMN(),4,1,"Monitoraggio"))="","",INDIRECT(ADDRESS($Z787,COLUMN(),4,1,"Monitoraggio"))),"")</f>
        <v/>
      </c>
    </row>
    <row r="788" spans="26:62" x14ac:dyDescent="0.2">
      <c r="Z788" s="132" t="str">
        <f>IFERROR(MATCH(ROW()-9,Monitoraggio!Y$1:Y$1000,0),"")</f>
        <v/>
      </c>
      <c r="AA788" s="60" t="str" cm="1">
        <f t="array" aca="1" ref="AA788" ca="1">IFERROR(IF(INDIRECT(ADDRESS($Z788,COLUMN(),4,1,"Monitoraggio"))="","",INDIRECT(ADDRESS($Z788,COLUMN(),4,1,"Monitoraggio"))),"")</f>
        <v/>
      </c>
      <c r="AB788" s="114" t="str" cm="1">
        <f t="array" aca="1" ref="AB788" ca="1">IFERROR(IF(INDIRECT(ADDRESS($Z788,COLUMN(),4,1,"Monitoraggio"))="","",INDIRECT(ADDRESS($Z788,COLUMN(),4,1,"Monitoraggio"))),"")</f>
        <v/>
      </c>
      <c r="AC788" s="114" t="str" cm="1">
        <f t="array" aca="1" ref="AC788" ca="1">IFERROR(IF(INDIRECT(ADDRESS($Z788,COLUMN(),4,1,"Monitoraggio"))="","",INDIRECT(ADDRESS($Z788,COLUMN(),4,1,"Monitoraggio"))),"")</f>
        <v/>
      </c>
      <c r="AD788" s="48" t="str" cm="1">
        <f t="array" aca="1" ref="AD788" ca="1">IFERROR(IF(INDIRECT(ADDRESS($Z788,COLUMN(),4,1,"Monitoraggio"))="","",INDIRECT(ADDRESS($Z788,COLUMN(),4,1,"Monitoraggio"))),"")</f>
        <v/>
      </c>
      <c r="AE788" s="61" t="str" cm="1">
        <f t="array" aca="1" ref="AE788" ca="1">IFERROR(IF(INDIRECT(ADDRESS($Z788,COLUMN(),4,1,"Monitoraggio"))="","",INDIRECT(ADDRESS($Z788,COLUMN(),4,1,"Monitoraggio"))),"")</f>
        <v/>
      </c>
      <c r="AF788" s="116" t="str" cm="1">
        <f t="array" aca="1" ref="AF788" ca="1">IFERROR(IF(INDIRECT(ADDRESS($Z788,COLUMN(),4,1,"Monitoraggio"))="","",INDIRECT(ADDRESS($Z788,COLUMN(),4,1,"Monitoraggio"))),"")</f>
        <v/>
      </c>
      <c r="AG788" s="61" t="str" cm="1">
        <f t="array" aca="1" ref="AG788" ca="1">IFERROR(IF(INDIRECT(ADDRESS($Z788,COLUMN(),4,1,"Monitoraggio"))="","",INDIRECT(ADDRESS($Z788,COLUMN(),4,1,"Monitoraggio"))),"")</f>
        <v/>
      </c>
      <c r="AH788" s="116" t="str" cm="1">
        <f t="array" aca="1" ref="AH788" ca="1">IFERROR(IF(INDIRECT(ADDRESS($Z788,COLUMN(),4,1,"Monitoraggio"))="","",INDIRECT(ADDRESS($Z788,COLUMN(),4,1,"Monitoraggio"))),"")</f>
        <v/>
      </c>
      <c r="AI788" s="114" t="str" cm="1">
        <f t="array" aca="1" ref="AI788" ca="1">IFERROR(IF(INDIRECT(ADDRESS($Z788,COLUMN(),4,1,"Monitoraggio"))="","",INDIRECT(ADDRESS($Z788,COLUMN(),4,1,"Monitoraggio"))),"")</f>
        <v/>
      </c>
      <c r="AJ788" s="118" t="str" cm="1">
        <f t="array" aca="1" ref="AJ788" ca="1">IFERROR(IF(INDIRECT(ADDRESS($Z788,COLUMN(),4,1,"Monitoraggio"))="","",INDIRECT(ADDRESS($Z788,COLUMN(),4,1,"Monitoraggio"))),"")</f>
        <v/>
      </c>
      <c r="AK788" s="119" t="str" cm="1">
        <f t="array" aca="1" ref="AK788" ca="1">IFERROR(IF(INDIRECT(ADDRESS($Z788,COLUMN(),4,1,"Monitoraggio"))="","",INDIRECT(ADDRESS($Z788,COLUMN(),4,1,"Monitoraggio"))),"")</f>
        <v/>
      </c>
      <c r="AL788" s="79" t="str" cm="1">
        <f t="array" aca="1" ref="AL788" ca="1">IFERROR(IF(INDIRECT(ADDRESS($Z788,COLUMN(),4,1,"Monitoraggio"))="","",INDIRECT(ADDRESS($Z788,COLUMN(),4,1,"Monitoraggio"))),"")</f>
        <v/>
      </c>
      <c r="AM788" s="77" t="str" cm="1">
        <f t="array" aca="1" ref="AM788" ca="1">IFERROR(IF(INDIRECT(ADDRESS($Z788,COLUMN(),4,1,"Monitoraggio"))="","",INDIRECT(ADDRESS($Z788,COLUMN(),4,1,"Monitoraggio"))),"")</f>
        <v/>
      </c>
      <c r="AN788" s="79" t="str" cm="1">
        <f t="array" aca="1" ref="AN788" ca="1">IFERROR(IF(INDIRECT(ADDRESS($Z788,COLUMN(),4,1,"Monitoraggio"))="","",INDIRECT(ADDRESS($Z788,COLUMN(),4,1,"Monitoraggio"))),"")</f>
        <v/>
      </c>
      <c r="AO788" s="79" t="str" cm="1">
        <f t="array" aca="1" ref="AO788" ca="1">IFERROR(IF(INDIRECT(ADDRESS($Z788,COLUMN(),4,1,"Monitoraggio"))="","",INDIRECT(ADDRESS($Z788,COLUMN(),4,1,"Monitoraggio"))),"")</f>
        <v/>
      </c>
      <c r="AP788" s="79" t="str" cm="1">
        <f t="array" aca="1" ref="AP788" ca="1">IFERROR(IF(INDIRECT(ADDRESS($Z788,COLUMN(),4,1,"Monitoraggio"))="","",INDIRECT(ADDRESS($Z788,COLUMN(),4,1,"Monitoraggio"))),"")</f>
        <v/>
      </c>
      <c r="AQ788" s="81" t="str" cm="1">
        <f t="array" aca="1" ref="AQ788" ca="1">IFERROR(IF(INDIRECT(ADDRESS($Z788,COLUMN(),4,1,"Monitoraggio"))="","",INDIRECT(ADDRESS($Z788,COLUMN(),4,1,"Monitoraggio"))),"")</f>
        <v/>
      </c>
      <c r="AR788" s="122" t="str" cm="1">
        <f t="array" aca="1" ref="AR788" ca="1">IFERROR(IF(INDIRECT(ADDRESS($Z788,COLUMN(),4,1,"Monitoraggio"))="","",INDIRECT(ADDRESS($Z788,COLUMN(),4,1,"Monitoraggio"))),"")</f>
        <v/>
      </c>
      <c r="AS788" s="118" t="str" cm="1">
        <f t="array" aca="1" ref="AS788" ca="1">IFERROR(IF(INDIRECT(ADDRESS($Z788,COLUMN(),4,1,"Monitoraggio"))="","",INDIRECT(ADDRESS($Z788,COLUMN(),4,1,"Monitoraggio"))),"")</f>
        <v/>
      </c>
      <c r="AT788" s="119" t="str" cm="1">
        <f t="array" aca="1" ref="AT788" ca="1">IFERROR(IF(INDIRECT(ADDRESS($Z788,COLUMN(),4,1,"Monitoraggio"))="","",INDIRECT(ADDRESS($Z788,COLUMN(),4,1,"Monitoraggio"))),"")</f>
        <v/>
      </c>
      <c r="AU788" s="79" t="str" cm="1">
        <f t="array" aca="1" ref="AU788" ca="1">IFERROR(IF(INDIRECT(ADDRESS($Z788,COLUMN(),4,1,"Monitoraggio"))="","",INDIRECT(ADDRESS($Z788,COLUMN(),4,1,"Monitoraggio"))),"")</f>
        <v/>
      </c>
      <c r="AV788" s="119" t="str" cm="1">
        <f t="array" aca="1" ref="AV788" ca="1">IFERROR(IF(INDIRECT(ADDRESS($Z788,COLUMN(),4,1,"Monitoraggio"))="","",INDIRECT(ADDRESS($Z788,COLUMN(),4,1,"Monitoraggio"))),"")</f>
        <v/>
      </c>
      <c r="AW788" s="124" t="str" cm="1">
        <f t="array" aca="1" ref="AW788" ca="1">IFERROR(IF(INDIRECT(ADDRESS($Z788,COLUMN(),4,1,"Monitoraggio"))="","",INDIRECT(ADDRESS($Z788,COLUMN(),4,1,"Monitoraggio"))),"")</f>
        <v/>
      </c>
      <c r="AX788" s="62" t="str" cm="1">
        <f t="array" aca="1" ref="AX788" ca="1">IFERROR(IF(INDIRECT(ADDRESS($Z788,COLUMN(),4,1,"Monitoraggio"))="","",INDIRECT(ADDRESS($Z788,COLUMN(),4,1,"Monitoraggio"))),"")</f>
        <v/>
      </c>
      <c r="AY788" s="79" t="str" cm="1">
        <f t="array" aca="1" ref="AY788" ca="1">IFERROR(IF(INDIRECT(ADDRESS($Z788,COLUMN(),4,1,"Monitoraggio"))="","",INDIRECT(ADDRESS($Z788,COLUMN(),4,1,"Monitoraggio"))),"")</f>
        <v/>
      </c>
      <c r="AZ788" s="84" t="str" cm="1">
        <f t="array" aca="1" ref="AZ788" ca="1">IFERROR(IF(INDIRECT(ADDRESS($Z788,COLUMN(),4,1,"Monitoraggio"))="","",INDIRECT(ADDRESS($Z788,COLUMN(),4,1,"Monitoraggio"))),"")</f>
        <v/>
      </c>
      <c r="BA788" s="81" t="str" cm="1">
        <f t="array" aca="1" ref="BA788" ca="1">IFERROR(IF(INDIRECT(ADDRESS($Z788,COLUMN(),4,1,"Monitoraggio"))="","",INDIRECT(ADDRESS($Z788,COLUMN(),4,1,"Monitoraggio"))),"")</f>
        <v/>
      </c>
      <c r="BB788" s="86" t="str" cm="1">
        <f t="array" aca="1" ref="BB788" ca="1">IFERROR(IF(INDIRECT(ADDRESS($Z788,COLUMN(),4,1,"Monitoraggio"))="","",INDIRECT(ADDRESS($Z788,COLUMN(),4,1,"Monitoraggio"))),"")</f>
        <v/>
      </c>
      <c r="BC788" s="79" t="str" cm="1">
        <f t="array" aca="1" ref="BC788" ca="1">IFERROR(IF(INDIRECT(ADDRESS($Z788,COLUMN(),4,1,"Monitoraggio"))="","",INDIRECT(ADDRESS($Z788,COLUMN(),4,1,"Monitoraggio"))),"")</f>
        <v/>
      </c>
      <c r="BD788" s="79" t="str" cm="1">
        <f t="array" aca="1" ref="BD788" ca="1">IFERROR(IF(INDIRECT(ADDRESS($Z788,COLUMN(),4,1,"Monitoraggio"))="","",INDIRECT(ADDRESS($Z788,COLUMN(),4,1,"Monitoraggio"))),"")</f>
        <v/>
      </c>
      <c r="BE788" s="79" t="str" cm="1">
        <f t="array" aca="1" ref="BE788" ca="1">IFERROR(IF(INDIRECT(ADDRESS($Z788,COLUMN(),4,1,"Monitoraggio"))="","",INDIRECT(ADDRESS($Z788,COLUMN(),4,1,"Monitoraggio"))),"")</f>
        <v/>
      </c>
      <c r="BF788" s="79" t="str" cm="1">
        <f t="array" aca="1" ref="BF788" ca="1">IFERROR(IF(INDIRECT(ADDRESS($Z788,COLUMN(),4,1,"Monitoraggio"))="","",INDIRECT(ADDRESS($Z788,COLUMN(),4,1,"Monitoraggio"))),"")</f>
        <v/>
      </c>
      <c r="BG788" s="114" t="str" cm="1">
        <f t="array" aca="1" ref="BG788" ca="1">IFERROR(IF(INDIRECT(ADDRESS($Z788,COLUMN(),4,1,"Monitoraggio"))="","",INDIRECT(ADDRESS($Z788,COLUMN(),4,1,"Monitoraggio"))),"")</f>
        <v/>
      </c>
      <c r="BH788" s="48" t="str" cm="1">
        <f t="array" aca="1" ref="BH788" ca="1">IFERROR(IF(INDIRECT(ADDRESS($Z788,COLUMN(),4,1,"Monitoraggio"))="","",INDIRECT(ADDRESS($Z788,COLUMN(),4,1,"Monitoraggio"))),"")</f>
        <v/>
      </c>
      <c r="BI788" s="84" t="str" cm="1">
        <f t="array" aca="1" ref="BI788" ca="1">IFERROR(IF(INDIRECT(ADDRESS($Z788,COLUMN(),4,1,"Monitoraggio"))="","",INDIRECT(ADDRESS($Z788,COLUMN(),4,1,"Monitoraggio"))),"")</f>
        <v/>
      </c>
      <c r="BJ788" s="81" t="str" cm="1">
        <f t="array" aca="1" ref="BJ788" ca="1">IFERROR(IF(INDIRECT(ADDRESS($Z788,COLUMN(),4,1,"Monitoraggio"))="","",INDIRECT(ADDRESS($Z788,COLUMN(),4,1,"Monitoraggio"))),"")</f>
        <v/>
      </c>
    </row>
    <row r="789" spans="26:62" x14ac:dyDescent="0.2">
      <c r="Z789" s="132" t="str">
        <f>IFERROR(MATCH(ROW()-9,Monitoraggio!Y$1:Y$1000,0),"")</f>
        <v/>
      </c>
      <c r="AA789" s="60" t="str" cm="1">
        <f t="array" aca="1" ref="AA789" ca="1">IFERROR(IF(INDIRECT(ADDRESS($Z789,COLUMN(),4,1,"Monitoraggio"))="","",INDIRECT(ADDRESS($Z789,COLUMN(),4,1,"Monitoraggio"))),"")</f>
        <v/>
      </c>
      <c r="AB789" s="114" t="str" cm="1">
        <f t="array" aca="1" ref="AB789" ca="1">IFERROR(IF(INDIRECT(ADDRESS($Z789,COLUMN(),4,1,"Monitoraggio"))="","",INDIRECT(ADDRESS($Z789,COLUMN(),4,1,"Monitoraggio"))),"")</f>
        <v/>
      </c>
      <c r="AC789" s="114" t="str" cm="1">
        <f t="array" aca="1" ref="AC789" ca="1">IFERROR(IF(INDIRECT(ADDRESS($Z789,COLUMN(),4,1,"Monitoraggio"))="","",INDIRECT(ADDRESS($Z789,COLUMN(),4,1,"Monitoraggio"))),"")</f>
        <v/>
      </c>
      <c r="AD789" s="48" t="str" cm="1">
        <f t="array" aca="1" ref="AD789" ca="1">IFERROR(IF(INDIRECT(ADDRESS($Z789,COLUMN(),4,1,"Monitoraggio"))="","",INDIRECT(ADDRESS($Z789,COLUMN(),4,1,"Monitoraggio"))),"")</f>
        <v/>
      </c>
      <c r="AE789" s="61" t="str" cm="1">
        <f t="array" aca="1" ref="AE789" ca="1">IFERROR(IF(INDIRECT(ADDRESS($Z789,COLUMN(),4,1,"Monitoraggio"))="","",INDIRECT(ADDRESS($Z789,COLUMN(),4,1,"Monitoraggio"))),"")</f>
        <v/>
      </c>
      <c r="AF789" s="116" t="str" cm="1">
        <f t="array" aca="1" ref="AF789" ca="1">IFERROR(IF(INDIRECT(ADDRESS($Z789,COLUMN(),4,1,"Monitoraggio"))="","",INDIRECT(ADDRESS($Z789,COLUMN(),4,1,"Monitoraggio"))),"")</f>
        <v/>
      </c>
      <c r="AG789" s="61" t="str" cm="1">
        <f t="array" aca="1" ref="AG789" ca="1">IFERROR(IF(INDIRECT(ADDRESS($Z789,COLUMN(),4,1,"Monitoraggio"))="","",INDIRECT(ADDRESS($Z789,COLUMN(),4,1,"Monitoraggio"))),"")</f>
        <v/>
      </c>
      <c r="AH789" s="116" t="str" cm="1">
        <f t="array" aca="1" ref="AH789" ca="1">IFERROR(IF(INDIRECT(ADDRESS($Z789,COLUMN(),4,1,"Monitoraggio"))="","",INDIRECT(ADDRESS($Z789,COLUMN(),4,1,"Monitoraggio"))),"")</f>
        <v/>
      </c>
      <c r="AI789" s="114" t="str" cm="1">
        <f t="array" aca="1" ref="AI789" ca="1">IFERROR(IF(INDIRECT(ADDRESS($Z789,COLUMN(),4,1,"Monitoraggio"))="","",INDIRECT(ADDRESS($Z789,COLUMN(),4,1,"Monitoraggio"))),"")</f>
        <v/>
      </c>
      <c r="AJ789" s="118" t="str" cm="1">
        <f t="array" aca="1" ref="AJ789" ca="1">IFERROR(IF(INDIRECT(ADDRESS($Z789,COLUMN(),4,1,"Monitoraggio"))="","",INDIRECT(ADDRESS($Z789,COLUMN(),4,1,"Monitoraggio"))),"")</f>
        <v/>
      </c>
      <c r="AK789" s="119" t="str" cm="1">
        <f t="array" aca="1" ref="AK789" ca="1">IFERROR(IF(INDIRECT(ADDRESS($Z789,COLUMN(),4,1,"Monitoraggio"))="","",INDIRECT(ADDRESS($Z789,COLUMN(),4,1,"Monitoraggio"))),"")</f>
        <v/>
      </c>
      <c r="AL789" s="79" t="str" cm="1">
        <f t="array" aca="1" ref="AL789" ca="1">IFERROR(IF(INDIRECT(ADDRESS($Z789,COLUMN(),4,1,"Monitoraggio"))="","",INDIRECT(ADDRESS($Z789,COLUMN(),4,1,"Monitoraggio"))),"")</f>
        <v/>
      </c>
      <c r="AM789" s="77" t="str" cm="1">
        <f t="array" aca="1" ref="AM789" ca="1">IFERROR(IF(INDIRECT(ADDRESS($Z789,COLUMN(),4,1,"Monitoraggio"))="","",INDIRECT(ADDRESS($Z789,COLUMN(),4,1,"Monitoraggio"))),"")</f>
        <v/>
      </c>
      <c r="AN789" s="79" t="str" cm="1">
        <f t="array" aca="1" ref="AN789" ca="1">IFERROR(IF(INDIRECT(ADDRESS($Z789,COLUMN(),4,1,"Monitoraggio"))="","",INDIRECT(ADDRESS($Z789,COLUMN(),4,1,"Monitoraggio"))),"")</f>
        <v/>
      </c>
      <c r="AO789" s="79" t="str" cm="1">
        <f t="array" aca="1" ref="AO789" ca="1">IFERROR(IF(INDIRECT(ADDRESS($Z789,COLUMN(),4,1,"Monitoraggio"))="","",INDIRECT(ADDRESS($Z789,COLUMN(),4,1,"Monitoraggio"))),"")</f>
        <v/>
      </c>
      <c r="AP789" s="79" t="str" cm="1">
        <f t="array" aca="1" ref="AP789" ca="1">IFERROR(IF(INDIRECT(ADDRESS($Z789,COLUMN(),4,1,"Monitoraggio"))="","",INDIRECT(ADDRESS($Z789,COLUMN(),4,1,"Monitoraggio"))),"")</f>
        <v/>
      </c>
      <c r="AQ789" s="81" t="str" cm="1">
        <f t="array" aca="1" ref="AQ789" ca="1">IFERROR(IF(INDIRECT(ADDRESS($Z789,COLUMN(),4,1,"Monitoraggio"))="","",INDIRECT(ADDRESS($Z789,COLUMN(),4,1,"Monitoraggio"))),"")</f>
        <v/>
      </c>
      <c r="AR789" s="122" t="str" cm="1">
        <f t="array" aca="1" ref="AR789" ca="1">IFERROR(IF(INDIRECT(ADDRESS($Z789,COLUMN(),4,1,"Monitoraggio"))="","",INDIRECT(ADDRESS($Z789,COLUMN(),4,1,"Monitoraggio"))),"")</f>
        <v/>
      </c>
      <c r="AS789" s="118" t="str" cm="1">
        <f t="array" aca="1" ref="AS789" ca="1">IFERROR(IF(INDIRECT(ADDRESS($Z789,COLUMN(),4,1,"Monitoraggio"))="","",INDIRECT(ADDRESS($Z789,COLUMN(),4,1,"Monitoraggio"))),"")</f>
        <v/>
      </c>
      <c r="AT789" s="119" t="str" cm="1">
        <f t="array" aca="1" ref="AT789" ca="1">IFERROR(IF(INDIRECT(ADDRESS($Z789,COLUMN(),4,1,"Monitoraggio"))="","",INDIRECT(ADDRESS($Z789,COLUMN(),4,1,"Monitoraggio"))),"")</f>
        <v/>
      </c>
      <c r="AU789" s="79" t="str" cm="1">
        <f t="array" aca="1" ref="AU789" ca="1">IFERROR(IF(INDIRECT(ADDRESS($Z789,COLUMN(),4,1,"Monitoraggio"))="","",INDIRECT(ADDRESS($Z789,COLUMN(),4,1,"Monitoraggio"))),"")</f>
        <v/>
      </c>
      <c r="AV789" s="119" t="str" cm="1">
        <f t="array" aca="1" ref="AV789" ca="1">IFERROR(IF(INDIRECT(ADDRESS($Z789,COLUMN(),4,1,"Monitoraggio"))="","",INDIRECT(ADDRESS($Z789,COLUMN(),4,1,"Monitoraggio"))),"")</f>
        <v/>
      </c>
      <c r="AW789" s="124" t="str" cm="1">
        <f t="array" aca="1" ref="AW789" ca="1">IFERROR(IF(INDIRECT(ADDRESS($Z789,COLUMN(),4,1,"Monitoraggio"))="","",INDIRECT(ADDRESS($Z789,COLUMN(),4,1,"Monitoraggio"))),"")</f>
        <v/>
      </c>
      <c r="AX789" s="62" t="str" cm="1">
        <f t="array" aca="1" ref="AX789" ca="1">IFERROR(IF(INDIRECT(ADDRESS($Z789,COLUMN(),4,1,"Monitoraggio"))="","",INDIRECT(ADDRESS($Z789,COLUMN(),4,1,"Monitoraggio"))),"")</f>
        <v/>
      </c>
      <c r="AY789" s="79" t="str" cm="1">
        <f t="array" aca="1" ref="AY789" ca="1">IFERROR(IF(INDIRECT(ADDRESS($Z789,COLUMN(),4,1,"Monitoraggio"))="","",INDIRECT(ADDRESS($Z789,COLUMN(),4,1,"Monitoraggio"))),"")</f>
        <v/>
      </c>
      <c r="AZ789" s="84" t="str" cm="1">
        <f t="array" aca="1" ref="AZ789" ca="1">IFERROR(IF(INDIRECT(ADDRESS($Z789,COLUMN(),4,1,"Monitoraggio"))="","",INDIRECT(ADDRESS($Z789,COLUMN(),4,1,"Monitoraggio"))),"")</f>
        <v/>
      </c>
      <c r="BA789" s="81" t="str" cm="1">
        <f t="array" aca="1" ref="BA789" ca="1">IFERROR(IF(INDIRECT(ADDRESS($Z789,COLUMN(),4,1,"Monitoraggio"))="","",INDIRECT(ADDRESS($Z789,COLUMN(),4,1,"Monitoraggio"))),"")</f>
        <v/>
      </c>
      <c r="BB789" s="86" t="str" cm="1">
        <f t="array" aca="1" ref="BB789" ca="1">IFERROR(IF(INDIRECT(ADDRESS($Z789,COLUMN(),4,1,"Monitoraggio"))="","",INDIRECT(ADDRESS($Z789,COLUMN(),4,1,"Monitoraggio"))),"")</f>
        <v/>
      </c>
      <c r="BC789" s="79" t="str" cm="1">
        <f t="array" aca="1" ref="BC789" ca="1">IFERROR(IF(INDIRECT(ADDRESS($Z789,COLUMN(),4,1,"Monitoraggio"))="","",INDIRECT(ADDRESS($Z789,COLUMN(),4,1,"Monitoraggio"))),"")</f>
        <v/>
      </c>
      <c r="BD789" s="79" t="str" cm="1">
        <f t="array" aca="1" ref="BD789" ca="1">IFERROR(IF(INDIRECT(ADDRESS($Z789,COLUMN(),4,1,"Monitoraggio"))="","",INDIRECT(ADDRESS($Z789,COLUMN(),4,1,"Monitoraggio"))),"")</f>
        <v/>
      </c>
      <c r="BE789" s="79" t="str" cm="1">
        <f t="array" aca="1" ref="BE789" ca="1">IFERROR(IF(INDIRECT(ADDRESS($Z789,COLUMN(),4,1,"Monitoraggio"))="","",INDIRECT(ADDRESS($Z789,COLUMN(),4,1,"Monitoraggio"))),"")</f>
        <v/>
      </c>
      <c r="BF789" s="79" t="str" cm="1">
        <f t="array" aca="1" ref="BF789" ca="1">IFERROR(IF(INDIRECT(ADDRESS($Z789,COLUMN(),4,1,"Monitoraggio"))="","",INDIRECT(ADDRESS($Z789,COLUMN(),4,1,"Monitoraggio"))),"")</f>
        <v/>
      </c>
      <c r="BG789" s="114" t="str" cm="1">
        <f t="array" aca="1" ref="BG789" ca="1">IFERROR(IF(INDIRECT(ADDRESS($Z789,COLUMN(),4,1,"Monitoraggio"))="","",INDIRECT(ADDRESS($Z789,COLUMN(),4,1,"Monitoraggio"))),"")</f>
        <v/>
      </c>
      <c r="BH789" s="48" t="str" cm="1">
        <f t="array" aca="1" ref="BH789" ca="1">IFERROR(IF(INDIRECT(ADDRESS($Z789,COLUMN(),4,1,"Monitoraggio"))="","",INDIRECT(ADDRESS($Z789,COLUMN(),4,1,"Monitoraggio"))),"")</f>
        <v/>
      </c>
      <c r="BI789" s="84" t="str" cm="1">
        <f t="array" aca="1" ref="BI789" ca="1">IFERROR(IF(INDIRECT(ADDRESS($Z789,COLUMN(),4,1,"Monitoraggio"))="","",INDIRECT(ADDRESS($Z789,COLUMN(),4,1,"Monitoraggio"))),"")</f>
        <v/>
      </c>
      <c r="BJ789" s="81" t="str" cm="1">
        <f t="array" aca="1" ref="BJ789" ca="1">IFERROR(IF(INDIRECT(ADDRESS($Z789,COLUMN(),4,1,"Monitoraggio"))="","",INDIRECT(ADDRESS($Z789,COLUMN(),4,1,"Monitoraggio"))),"")</f>
        <v/>
      </c>
    </row>
    <row r="790" spans="26:62" x14ac:dyDescent="0.2">
      <c r="Z790" s="132" t="str">
        <f>IFERROR(MATCH(ROW()-9,Monitoraggio!Y$1:Y$1000,0),"")</f>
        <v/>
      </c>
      <c r="AA790" s="60" t="str" cm="1">
        <f t="array" aca="1" ref="AA790" ca="1">IFERROR(IF(INDIRECT(ADDRESS($Z790,COLUMN(),4,1,"Monitoraggio"))="","",INDIRECT(ADDRESS($Z790,COLUMN(),4,1,"Monitoraggio"))),"")</f>
        <v/>
      </c>
      <c r="AB790" s="114" t="str" cm="1">
        <f t="array" aca="1" ref="AB790" ca="1">IFERROR(IF(INDIRECT(ADDRESS($Z790,COLUMN(),4,1,"Monitoraggio"))="","",INDIRECT(ADDRESS($Z790,COLUMN(),4,1,"Monitoraggio"))),"")</f>
        <v/>
      </c>
      <c r="AC790" s="114" t="str" cm="1">
        <f t="array" aca="1" ref="AC790" ca="1">IFERROR(IF(INDIRECT(ADDRESS($Z790,COLUMN(),4,1,"Monitoraggio"))="","",INDIRECT(ADDRESS($Z790,COLUMN(),4,1,"Monitoraggio"))),"")</f>
        <v/>
      </c>
      <c r="AD790" s="48" t="str" cm="1">
        <f t="array" aca="1" ref="AD790" ca="1">IFERROR(IF(INDIRECT(ADDRESS($Z790,COLUMN(),4,1,"Monitoraggio"))="","",INDIRECT(ADDRESS($Z790,COLUMN(),4,1,"Monitoraggio"))),"")</f>
        <v/>
      </c>
      <c r="AE790" s="61" t="str" cm="1">
        <f t="array" aca="1" ref="AE790" ca="1">IFERROR(IF(INDIRECT(ADDRESS($Z790,COLUMN(),4,1,"Monitoraggio"))="","",INDIRECT(ADDRESS($Z790,COLUMN(),4,1,"Monitoraggio"))),"")</f>
        <v/>
      </c>
      <c r="AF790" s="116" t="str" cm="1">
        <f t="array" aca="1" ref="AF790" ca="1">IFERROR(IF(INDIRECT(ADDRESS($Z790,COLUMN(),4,1,"Monitoraggio"))="","",INDIRECT(ADDRESS($Z790,COLUMN(),4,1,"Monitoraggio"))),"")</f>
        <v/>
      </c>
      <c r="AG790" s="61" t="str" cm="1">
        <f t="array" aca="1" ref="AG790" ca="1">IFERROR(IF(INDIRECT(ADDRESS($Z790,COLUMN(),4,1,"Monitoraggio"))="","",INDIRECT(ADDRESS($Z790,COLUMN(),4,1,"Monitoraggio"))),"")</f>
        <v/>
      </c>
      <c r="AH790" s="116" t="str" cm="1">
        <f t="array" aca="1" ref="AH790" ca="1">IFERROR(IF(INDIRECT(ADDRESS($Z790,COLUMN(),4,1,"Monitoraggio"))="","",INDIRECT(ADDRESS($Z790,COLUMN(),4,1,"Monitoraggio"))),"")</f>
        <v/>
      </c>
      <c r="AI790" s="114" t="str" cm="1">
        <f t="array" aca="1" ref="AI790" ca="1">IFERROR(IF(INDIRECT(ADDRESS($Z790,COLUMN(),4,1,"Monitoraggio"))="","",INDIRECT(ADDRESS($Z790,COLUMN(),4,1,"Monitoraggio"))),"")</f>
        <v/>
      </c>
      <c r="AJ790" s="118" t="str" cm="1">
        <f t="array" aca="1" ref="AJ790" ca="1">IFERROR(IF(INDIRECT(ADDRESS($Z790,COLUMN(),4,1,"Monitoraggio"))="","",INDIRECT(ADDRESS($Z790,COLUMN(),4,1,"Monitoraggio"))),"")</f>
        <v/>
      </c>
      <c r="AK790" s="119" t="str" cm="1">
        <f t="array" aca="1" ref="AK790" ca="1">IFERROR(IF(INDIRECT(ADDRESS($Z790,COLUMN(),4,1,"Monitoraggio"))="","",INDIRECT(ADDRESS($Z790,COLUMN(),4,1,"Monitoraggio"))),"")</f>
        <v/>
      </c>
      <c r="AL790" s="79" t="str" cm="1">
        <f t="array" aca="1" ref="AL790" ca="1">IFERROR(IF(INDIRECT(ADDRESS($Z790,COLUMN(),4,1,"Monitoraggio"))="","",INDIRECT(ADDRESS($Z790,COLUMN(),4,1,"Monitoraggio"))),"")</f>
        <v/>
      </c>
      <c r="AM790" s="77" t="str" cm="1">
        <f t="array" aca="1" ref="AM790" ca="1">IFERROR(IF(INDIRECT(ADDRESS($Z790,COLUMN(),4,1,"Monitoraggio"))="","",INDIRECT(ADDRESS($Z790,COLUMN(),4,1,"Monitoraggio"))),"")</f>
        <v/>
      </c>
      <c r="AN790" s="79" t="str" cm="1">
        <f t="array" aca="1" ref="AN790" ca="1">IFERROR(IF(INDIRECT(ADDRESS($Z790,COLUMN(),4,1,"Monitoraggio"))="","",INDIRECT(ADDRESS($Z790,COLUMN(),4,1,"Monitoraggio"))),"")</f>
        <v/>
      </c>
      <c r="AO790" s="79" t="str" cm="1">
        <f t="array" aca="1" ref="AO790" ca="1">IFERROR(IF(INDIRECT(ADDRESS($Z790,COLUMN(),4,1,"Monitoraggio"))="","",INDIRECT(ADDRESS($Z790,COLUMN(),4,1,"Monitoraggio"))),"")</f>
        <v/>
      </c>
      <c r="AP790" s="79" t="str" cm="1">
        <f t="array" aca="1" ref="AP790" ca="1">IFERROR(IF(INDIRECT(ADDRESS($Z790,COLUMN(),4,1,"Monitoraggio"))="","",INDIRECT(ADDRESS($Z790,COLUMN(),4,1,"Monitoraggio"))),"")</f>
        <v/>
      </c>
      <c r="AQ790" s="81" t="str" cm="1">
        <f t="array" aca="1" ref="AQ790" ca="1">IFERROR(IF(INDIRECT(ADDRESS($Z790,COLUMN(),4,1,"Monitoraggio"))="","",INDIRECT(ADDRESS($Z790,COLUMN(),4,1,"Monitoraggio"))),"")</f>
        <v/>
      </c>
      <c r="AR790" s="122" t="str" cm="1">
        <f t="array" aca="1" ref="AR790" ca="1">IFERROR(IF(INDIRECT(ADDRESS($Z790,COLUMN(),4,1,"Monitoraggio"))="","",INDIRECT(ADDRESS($Z790,COLUMN(),4,1,"Monitoraggio"))),"")</f>
        <v/>
      </c>
      <c r="AS790" s="118" t="str" cm="1">
        <f t="array" aca="1" ref="AS790" ca="1">IFERROR(IF(INDIRECT(ADDRESS($Z790,COLUMN(),4,1,"Monitoraggio"))="","",INDIRECT(ADDRESS($Z790,COLUMN(),4,1,"Monitoraggio"))),"")</f>
        <v/>
      </c>
      <c r="AT790" s="119" t="str" cm="1">
        <f t="array" aca="1" ref="AT790" ca="1">IFERROR(IF(INDIRECT(ADDRESS($Z790,COLUMN(),4,1,"Monitoraggio"))="","",INDIRECT(ADDRESS($Z790,COLUMN(),4,1,"Monitoraggio"))),"")</f>
        <v/>
      </c>
      <c r="AU790" s="79" t="str" cm="1">
        <f t="array" aca="1" ref="AU790" ca="1">IFERROR(IF(INDIRECT(ADDRESS($Z790,COLUMN(),4,1,"Monitoraggio"))="","",INDIRECT(ADDRESS($Z790,COLUMN(),4,1,"Monitoraggio"))),"")</f>
        <v/>
      </c>
      <c r="AV790" s="119" t="str" cm="1">
        <f t="array" aca="1" ref="AV790" ca="1">IFERROR(IF(INDIRECT(ADDRESS($Z790,COLUMN(),4,1,"Monitoraggio"))="","",INDIRECT(ADDRESS($Z790,COLUMN(),4,1,"Monitoraggio"))),"")</f>
        <v/>
      </c>
      <c r="AW790" s="124" t="str" cm="1">
        <f t="array" aca="1" ref="AW790" ca="1">IFERROR(IF(INDIRECT(ADDRESS($Z790,COLUMN(),4,1,"Monitoraggio"))="","",INDIRECT(ADDRESS($Z790,COLUMN(),4,1,"Monitoraggio"))),"")</f>
        <v/>
      </c>
      <c r="AX790" s="62" t="str" cm="1">
        <f t="array" aca="1" ref="AX790" ca="1">IFERROR(IF(INDIRECT(ADDRESS($Z790,COLUMN(),4,1,"Monitoraggio"))="","",INDIRECT(ADDRESS($Z790,COLUMN(),4,1,"Monitoraggio"))),"")</f>
        <v/>
      </c>
      <c r="AY790" s="79" t="str" cm="1">
        <f t="array" aca="1" ref="AY790" ca="1">IFERROR(IF(INDIRECT(ADDRESS($Z790,COLUMN(),4,1,"Monitoraggio"))="","",INDIRECT(ADDRESS($Z790,COLUMN(),4,1,"Monitoraggio"))),"")</f>
        <v/>
      </c>
      <c r="AZ790" s="84" t="str" cm="1">
        <f t="array" aca="1" ref="AZ790" ca="1">IFERROR(IF(INDIRECT(ADDRESS($Z790,COLUMN(),4,1,"Monitoraggio"))="","",INDIRECT(ADDRESS($Z790,COLUMN(),4,1,"Monitoraggio"))),"")</f>
        <v/>
      </c>
      <c r="BA790" s="81" t="str" cm="1">
        <f t="array" aca="1" ref="BA790" ca="1">IFERROR(IF(INDIRECT(ADDRESS($Z790,COLUMN(),4,1,"Monitoraggio"))="","",INDIRECT(ADDRESS($Z790,COLUMN(),4,1,"Monitoraggio"))),"")</f>
        <v/>
      </c>
      <c r="BB790" s="86" t="str" cm="1">
        <f t="array" aca="1" ref="BB790" ca="1">IFERROR(IF(INDIRECT(ADDRESS($Z790,COLUMN(),4,1,"Monitoraggio"))="","",INDIRECT(ADDRESS($Z790,COLUMN(),4,1,"Monitoraggio"))),"")</f>
        <v/>
      </c>
      <c r="BC790" s="79" t="str" cm="1">
        <f t="array" aca="1" ref="BC790" ca="1">IFERROR(IF(INDIRECT(ADDRESS($Z790,COLUMN(),4,1,"Monitoraggio"))="","",INDIRECT(ADDRESS($Z790,COLUMN(),4,1,"Monitoraggio"))),"")</f>
        <v/>
      </c>
      <c r="BD790" s="79" t="str" cm="1">
        <f t="array" aca="1" ref="BD790" ca="1">IFERROR(IF(INDIRECT(ADDRESS($Z790,COLUMN(),4,1,"Monitoraggio"))="","",INDIRECT(ADDRESS($Z790,COLUMN(),4,1,"Monitoraggio"))),"")</f>
        <v/>
      </c>
      <c r="BE790" s="79" t="str" cm="1">
        <f t="array" aca="1" ref="BE790" ca="1">IFERROR(IF(INDIRECT(ADDRESS($Z790,COLUMN(),4,1,"Monitoraggio"))="","",INDIRECT(ADDRESS($Z790,COLUMN(),4,1,"Monitoraggio"))),"")</f>
        <v/>
      </c>
      <c r="BF790" s="79" t="str" cm="1">
        <f t="array" aca="1" ref="BF790" ca="1">IFERROR(IF(INDIRECT(ADDRESS($Z790,COLUMN(),4,1,"Monitoraggio"))="","",INDIRECT(ADDRESS($Z790,COLUMN(),4,1,"Monitoraggio"))),"")</f>
        <v/>
      </c>
      <c r="BG790" s="114" t="str" cm="1">
        <f t="array" aca="1" ref="BG790" ca="1">IFERROR(IF(INDIRECT(ADDRESS($Z790,COLUMN(),4,1,"Monitoraggio"))="","",INDIRECT(ADDRESS($Z790,COLUMN(),4,1,"Monitoraggio"))),"")</f>
        <v/>
      </c>
      <c r="BH790" s="48" t="str" cm="1">
        <f t="array" aca="1" ref="BH790" ca="1">IFERROR(IF(INDIRECT(ADDRESS($Z790,COLUMN(),4,1,"Monitoraggio"))="","",INDIRECT(ADDRESS($Z790,COLUMN(),4,1,"Monitoraggio"))),"")</f>
        <v/>
      </c>
      <c r="BI790" s="84" t="str" cm="1">
        <f t="array" aca="1" ref="BI790" ca="1">IFERROR(IF(INDIRECT(ADDRESS($Z790,COLUMN(),4,1,"Monitoraggio"))="","",INDIRECT(ADDRESS($Z790,COLUMN(),4,1,"Monitoraggio"))),"")</f>
        <v/>
      </c>
      <c r="BJ790" s="81" t="str" cm="1">
        <f t="array" aca="1" ref="BJ790" ca="1">IFERROR(IF(INDIRECT(ADDRESS($Z790,COLUMN(),4,1,"Monitoraggio"))="","",INDIRECT(ADDRESS($Z790,COLUMN(),4,1,"Monitoraggio"))),"")</f>
        <v/>
      </c>
    </row>
    <row r="791" spans="26:62" x14ac:dyDescent="0.2">
      <c r="Z791" s="132" t="str">
        <f>IFERROR(MATCH(ROW()-9,Monitoraggio!Y$1:Y$1000,0),"")</f>
        <v/>
      </c>
      <c r="AA791" s="60" t="str" cm="1">
        <f t="array" aca="1" ref="AA791" ca="1">IFERROR(IF(INDIRECT(ADDRESS($Z791,COLUMN(),4,1,"Monitoraggio"))="","",INDIRECT(ADDRESS($Z791,COLUMN(),4,1,"Monitoraggio"))),"")</f>
        <v/>
      </c>
      <c r="AB791" s="114" t="str" cm="1">
        <f t="array" aca="1" ref="AB791" ca="1">IFERROR(IF(INDIRECT(ADDRESS($Z791,COLUMN(),4,1,"Monitoraggio"))="","",INDIRECT(ADDRESS($Z791,COLUMN(),4,1,"Monitoraggio"))),"")</f>
        <v/>
      </c>
      <c r="AC791" s="114" t="str" cm="1">
        <f t="array" aca="1" ref="AC791" ca="1">IFERROR(IF(INDIRECT(ADDRESS($Z791,COLUMN(),4,1,"Monitoraggio"))="","",INDIRECT(ADDRESS($Z791,COLUMN(),4,1,"Monitoraggio"))),"")</f>
        <v/>
      </c>
      <c r="AD791" s="48" t="str" cm="1">
        <f t="array" aca="1" ref="AD791" ca="1">IFERROR(IF(INDIRECT(ADDRESS($Z791,COLUMN(),4,1,"Monitoraggio"))="","",INDIRECT(ADDRESS($Z791,COLUMN(),4,1,"Monitoraggio"))),"")</f>
        <v/>
      </c>
      <c r="AE791" s="61" t="str" cm="1">
        <f t="array" aca="1" ref="AE791" ca="1">IFERROR(IF(INDIRECT(ADDRESS($Z791,COLUMN(),4,1,"Monitoraggio"))="","",INDIRECT(ADDRESS($Z791,COLUMN(),4,1,"Monitoraggio"))),"")</f>
        <v/>
      </c>
      <c r="AF791" s="116" t="str" cm="1">
        <f t="array" aca="1" ref="AF791" ca="1">IFERROR(IF(INDIRECT(ADDRESS($Z791,COLUMN(),4,1,"Monitoraggio"))="","",INDIRECT(ADDRESS($Z791,COLUMN(),4,1,"Monitoraggio"))),"")</f>
        <v/>
      </c>
      <c r="AG791" s="61" t="str" cm="1">
        <f t="array" aca="1" ref="AG791" ca="1">IFERROR(IF(INDIRECT(ADDRESS($Z791,COLUMN(),4,1,"Monitoraggio"))="","",INDIRECT(ADDRESS($Z791,COLUMN(),4,1,"Monitoraggio"))),"")</f>
        <v/>
      </c>
      <c r="AH791" s="116" t="str" cm="1">
        <f t="array" aca="1" ref="AH791" ca="1">IFERROR(IF(INDIRECT(ADDRESS($Z791,COLUMN(),4,1,"Monitoraggio"))="","",INDIRECT(ADDRESS($Z791,COLUMN(),4,1,"Monitoraggio"))),"")</f>
        <v/>
      </c>
      <c r="AI791" s="114" t="str" cm="1">
        <f t="array" aca="1" ref="AI791" ca="1">IFERROR(IF(INDIRECT(ADDRESS($Z791,COLUMN(),4,1,"Monitoraggio"))="","",INDIRECT(ADDRESS($Z791,COLUMN(),4,1,"Monitoraggio"))),"")</f>
        <v/>
      </c>
      <c r="AJ791" s="118" t="str" cm="1">
        <f t="array" aca="1" ref="AJ791" ca="1">IFERROR(IF(INDIRECT(ADDRESS($Z791,COLUMN(),4,1,"Monitoraggio"))="","",INDIRECT(ADDRESS($Z791,COLUMN(),4,1,"Monitoraggio"))),"")</f>
        <v/>
      </c>
      <c r="AK791" s="119" t="str" cm="1">
        <f t="array" aca="1" ref="AK791" ca="1">IFERROR(IF(INDIRECT(ADDRESS($Z791,COLUMN(),4,1,"Monitoraggio"))="","",INDIRECT(ADDRESS($Z791,COLUMN(),4,1,"Monitoraggio"))),"")</f>
        <v/>
      </c>
      <c r="AL791" s="79" t="str" cm="1">
        <f t="array" aca="1" ref="AL791" ca="1">IFERROR(IF(INDIRECT(ADDRESS($Z791,COLUMN(),4,1,"Monitoraggio"))="","",INDIRECT(ADDRESS($Z791,COLUMN(),4,1,"Monitoraggio"))),"")</f>
        <v/>
      </c>
      <c r="AM791" s="77" t="str" cm="1">
        <f t="array" aca="1" ref="AM791" ca="1">IFERROR(IF(INDIRECT(ADDRESS($Z791,COLUMN(),4,1,"Monitoraggio"))="","",INDIRECT(ADDRESS($Z791,COLUMN(),4,1,"Monitoraggio"))),"")</f>
        <v/>
      </c>
      <c r="AN791" s="79" t="str" cm="1">
        <f t="array" aca="1" ref="AN791" ca="1">IFERROR(IF(INDIRECT(ADDRESS($Z791,COLUMN(),4,1,"Monitoraggio"))="","",INDIRECT(ADDRESS($Z791,COLUMN(),4,1,"Monitoraggio"))),"")</f>
        <v/>
      </c>
      <c r="AO791" s="79" t="str" cm="1">
        <f t="array" aca="1" ref="AO791" ca="1">IFERROR(IF(INDIRECT(ADDRESS($Z791,COLUMN(),4,1,"Monitoraggio"))="","",INDIRECT(ADDRESS($Z791,COLUMN(),4,1,"Monitoraggio"))),"")</f>
        <v/>
      </c>
      <c r="AP791" s="79" t="str" cm="1">
        <f t="array" aca="1" ref="AP791" ca="1">IFERROR(IF(INDIRECT(ADDRESS($Z791,COLUMN(),4,1,"Monitoraggio"))="","",INDIRECT(ADDRESS($Z791,COLUMN(),4,1,"Monitoraggio"))),"")</f>
        <v/>
      </c>
      <c r="AQ791" s="81" t="str" cm="1">
        <f t="array" aca="1" ref="AQ791" ca="1">IFERROR(IF(INDIRECT(ADDRESS($Z791,COLUMN(),4,1,"Monitoraggio"))="","",INDIRECT(ADDRESS($Z791,COLUMN(),4,1,"Monitoraggio"))),"")</f>
        <v/>
      </c>
      <c r="AR791" s="122" t="str" cm="1">
        <f t="array" aca="1" ref="AR791" ca="1">IFERROR(IF(INDIRECT(ADDRESS($Z791,COLUMN(),4,1,"Monitoraggio"))="","",INDIRECT(ADDRESS($Z791,COLUMN(),4,1,"Monitoraggio"))),"")</f>
        <v/>
      </c>
      <c r="AS791" s="118" t="str" cm="1">
        <f t="array" aca="1" ref="AS791" ca="1">IFERROR(IF(INDIRECT(ADDRESS($Z791,COLUMN(),4,1,"Monitoraggio"))="","",INDIRECT(ADDRESS($Z791,COLUMN(),4,1,"Monitoraggio"))),"")</f>
        <v/>
      </c>
      <c r="AT791" s="119" t="str" cm="1">
        <f t="array" aca="1" ref="AT791" ca="1">IFERROR(IF(INDIRECT(ADDRESS($Z791,COLUMN(),4,1,"Monitoraggio"))="","",INDIRECT(ADDRESS($Z791,COLUMN(),4,1,"Monitoraggio"))),"")</f>
        <v/>
      </c>
      <c r="AU791" s="79" t="str" cm="1">
        <f t="array" aca="1" ref="AU791" ca="1">IFERROR(IF(INDIRECT(ADDRESS($Z791,COLUMN(),4,1,"Monitoraggio"))="","",INDIRECT(ADDRESS($Z791,COLUMN(),4,1,"Monitoraggio"))),"")</f>
        <v/>
      </c>
      <c r="AV791" s="119" t="str" cm="1">
        <f t="array" aca="1" ref="AV791" ca="1">IFERROR(IF(INDIRECT(ADDRESS($Z791,COLUMN(),4,1,"Monitoraggio"))="","",INDIRECT(ADDRESS($Z791,COLUMN(),4,1,"Monitoraggio"))),"")</f>
        <v/>
      </c>
      <c r="AW791" s="124" t="str" cm="1">
        <f t="array" aca="1" ref="AW791" ca="1">IFERROR(IF(INDIRECT(ADDRESS($Z791,COLUMN(),4,1,"Monitoraggio"))="","",INDIRECT(ADDRESS($Z791,COLUMN(),4,1,"Monitoraggio"))),"")</f>
        <v/>
      </c>
      <c r="AX791" s="62" t="str" cm="1">
        <f t="array" aca="1" ref="AX791" ca="1">IFERROR(IF(INDIRECT(ADDRESS($Z791,COLUMN(),4,1,"Monitoraggio"))="","",INDIRECT(ADDRESS($Z791,COLUMN(),4,1,"Monitoraggio"))),"")</f>
        <v/>
      </c>
      <c r="AY791" s="79" t="str" cm="1">
        <f t="array" aca="1" ref="AY791" ca="1">IFERROR(IF(INDIRECT(ADDRESS($Z791,COLUMN(),4,1,"Monitoraggio"))="","",INDIRECT(ADDRESS($Z791,COLUMN(),4,1,"Monitoraggio"))),"")</f>
        <v/>
      </c>
      <c r="AZ791" s="84" t="str" cm="1">
        <f t="array" aca="1" ref="AZ791" ca="1">IFERROR(IF(INDIRECT(ADDRESS($Z791,COLUMN(),4,1,"Monitoraggio"))="","",INDIRECT(ADDRESS($Z791,COLUMN(),4,1,"Monitoraggio"))),"")</f>
        <v/>
      </c>
      <c r="BA791" s="81" t="str" cm="1">
        <f t="array" aca="1" ref="BA791" ca="1">IFERROR(IF(INDIRECT(ADDRESS($Z791,COLUMN(),4,1,"Monitoraggio"))="","",INDIRECT(ADDRESS($Z791,COLUMN(),4,1,"Monitoraggio"))),"")</f>
        <v/>
      </c>
      <c r="BB791" s="86" t="str" cm="1">
        <f t="array" aca="1" ref="BB791" ca="1">IFERROR(IF(INDIRECT(ADDRESS($Z791,COLUMN(),4,1,"Monitoraggio"))="","",INDIRECT(ADDRESS($Z791,COLUMN(),4,1,"Monitoraggio"))),"")</f>
        <v/>
      </c>
      <c r="BC791" s="79" t="str" cm="1">
        <f t="array" aca="1" ref="BC791" ca="1">IFERROR(IF(INDIRECT(ADDRESS($Z791,COLUMN(),4,1,"Monitoraggio"))="","",INDIRECT(ADDRESS($Z791,COLUMN(),4,1,"Monitoraggio"))),"")</f>
        <v/>
      </c>
      <c r="BD791" s="79" t="str" cm="1">
        <f t="array" aca="1" ref="BD791" ca="1">IFERROR(IF(INDIRECT(ADDRESS($Z791,COLUMN(),4,1,"Monitoraggio"))="","",INDIRECT(ADDRESS($Z791,COLUMN(),4,1,"Monitoraggio"))),"")</f>
        <v/>
      </c>
      <c r="BE791" s="79" t="str" cm="1">
        <f t="array" aca="1" ref="BE791" ca="1">IFERROR(IF(INDIRECT(ADDRESS($Z791,COLUMN(),4,1,"Monitoraggio"))="","",INDIRECT(ADDRESS($Z791,COLUMN(),4,1,"Monitoraggio"))),"")</f>
        <v/>
      </c>
      <c r="BF791" s="79" t="str" cm="1">
        <f t="array" aca="1" ref="BF791" ca="1">IFERROR(IF(INDIRECT(ADDRESS($Z791,COLUMN(),4,1,"Monitoraggio"))="","",INDIRECT(ADDRESS($Z791,COLUMN(),4,1,"Monitoraggio"))),"")</f>
        <v/>
      </c>
      <c r="BG791" s="114" t="str" cm="1">
        <f t="array" aca="1" ref="BG791" ca="1">IFERROR(IF(INDIRECT(ADDRESS($Z791,COLUMN(),4,1,"Monitoraggio"))="","",INDIRECT(ADDRESS($Z791,COLUMN(),4,1,"Monitoraggio"))),"")</f>
        <v/>
      </c>
      <c r="BH791" s="48" t="str" cm="1">
        <f t="array" aca="1" ref="BH791" ca="1">IFERROR(IF(INDIRECT(ADDRESS($Z791,COLUMN(),4,1,"Monitoraggio"))="","",INDIRECT(ADDRESS($Z791,COLUMN(),4,1,"Monitoraggio"))),"")</f>
        <v/>
      </c>
      <c r="BI791" s="84" t="str" cm="1">
        <f t="array" aca="1" ref="BI791" ca="1">IFERROR(IF(INDIRECT(ADDRESS($Z791,COLUMN(),4,1,"Monitoraggio"))="","",INDIRECT(ADDRESS($Z791,COLUMN(),4,1,"Monitoraggio"))),"")</f>
        <v/>
      </c>
      <c r="BJ791" s="81" t="str" cm="1">
        <f t="array" aca="1" ref="BJ791" ca="1">IFERROR(IF(INDIRECT(ADDRESS($Z791,COLUMN(),4,1,"Monitoraggio"))="","",INDIRECT(ADDRESS($Z791,COLUMN(),4,1,"Monitoraggio"))),"")</f>
        <v/>
      </c>
    </row>
    <row r="792" spans="26:62" x14ac:dyDescent="0.2">
      <c r="Z792" s="132" t="str">
        <f>IFERROR(MATCH(ROW()-9,Monitoraggio!Y$1:Y$1000,0),"")</f>
        <v/>
      </c>
      <c r="AA792" s="60" t="str" cm="1">
        <f t="array" aca="1" ref="AA792" ca="1">IFERROR(IF(INDIRECT(ADDRESS($Z792,COLUMN(),4,1,"Monitoraggio"))="","",INDIRECT(ADDRESS($Z792,COLUMN(),4,1,"Monitoraggio"))),"")</f>
        <v/>
      </c>
      <c r="AB792" s="114" t="str" cm="1">
        <f t="array" aca="1" ref="AB792" ca="1">IFERROR(IF(INDIRECT(ADDRESS($Z792,COLUMN(),4,1,"Monitoraggio"))="","",INDIRECT(ADDRESS($Z792,COLUMN(),4,1,"Monitoraggio"))),"")</f>
        <v/>
      </c>
      <c r="AC792" s="114" t="str" cm="1">
        <f t="array" aca="1" ref="AC792" ca="1">IFERROR(IF(INDIRECT(ADDRESS($Z792,COLUMN(),4,1,"Monitoraggio"))="","",INDIRECT(ADDRESS($Z792,COLUMN(),4,1,"Monitoraggio"))),"")</f>
        <v/>
      </c>
      <c r="AD792" s="48" t="str" cm="1">
        <f t="array" aca="1" ref="AD792" ca="1">IFERROR(IF(INDIRECT(ADDRESS($Z792,COLUMN(),4,1,"Monitoraggio"))="","",INDIRECT(ADDRESS($Z792,COLUMN(),4,1,"Monitoraggio"))),"")</f>
        <v/>
      </c>
      <c r="AE792" s="61" t="str" cm="1">
        <f t="array" aca="1" ref="AE792" ca="1">IFERROR(IF(INDIRECT(ADDRESS($Z792,COLUMN(),4,1,"Monitoraggio"))="","",INDIRECT(ADDRESS($Z792,COLUMN(),4,1,"Monitoraggio"))),"")</f>
        <v/>
      </c>
      <c r="AF792" s="116" t="str" cm="1">
        <f t="array" aca="1" ref="AF792" ca="1">IFERROR(IF(INDIRECT(ADDRESS($Z792,COLUMN(),4,1,"Monitoraggio"))="","",INDIRECT(ADDRESS($Z792,COLUMN(),4,1,"Monitoraggio"))),"")</f>
        <v/>
      </c>
      <c r="AG792" s="61" t="str" cm="1">
        <f t="array" aca="1" ref="AG792" ca="1">IFERROR(IF(INDIRECT(ADDRESS($Z792,COLUMN(),4,1,"Monitoraggio"))="","",INDIRECT(ADDRESS($Z792,COLUMN(),4,1,"Monitoraggio"))),"")</f>
        <v/>
      </c>
      <c r="AH792" s="116" t="str" cm="1">
        <f t="array" aca="1" ref="AH792" ca="1">IFERROR(IF(INDIRECT(ADDRESS($Z792,COLUMN(),4,1,"Monitoraggio"))="","",INDIRECT(ADDRESS($Z792,COLUMN(),4,1,"Monitoraggio"))),"")</f>
        <v/>
      </c>
      <c r="AI792" s="114" t="str" cm="1">
        <f t="array" aca="1" ref="AI792" ca="1">IFERROR(IF(INDIRECT(ADDRESS($Z792,COLUMN(),4,1,"Monitoraggio"))="","",INDIRECT(ADDRESS($Z792,COLUMN(),4,1,"Monitoraggio"))),"")</f>
        <v/>
      </c>
      <c r="AJ792" s="118" t="str" cm="1">
        <f t="array" aca="1" ref="AJ792" ca="1">IFERROR(IF(INDIRECT(ADDRESS($Z792,COLUMN(),4,1,"Monitoraggio"))="","",INDIRECT(ADDRESS($Z792,COLUMN(),4,1,"Monitoraggio"))),"")</f>
        <v/>
      </c>
      <c r="AK792" s="119" t="str" cm="1">
        <f t="array" aca="1" ref="AK792" ca="1">IFERROR(IF(INDIRECT(ADDRESS($Z792,COLUMN(),4,1,"Monitoraggio"))="","",INDIRECT(ADDRESS($Z792,COLUMN(),4,1,"Monitoraggio"))),"")</f>
        <v/>
      </c>
      <c r="AL792" s="79" t="str" cm="1">
        <f t="array" aca="1" ref="AL792" ca="1">IFERROR(IF(INDIRECT(ADDRESS($Z792,COLUMN(),4,1,"Monitoraggio"))="","",INDIRECT(ADDRESS($Z792,COLUMN(),4,1,"Monitoraggio"))),"")</f>
        <v/>
      </c>
      <c r="AM792" s="77" t="str" cm="1">
        <f t="array" aca="1" ref="AM792" ca="1">IFERROR(IF(INDIRECT(ADDRESS($Z792,COLUMN(),4,1,"Monitoraggio"))="","",INDIRECT(ADDRESS($Z792,COLUMN(),4,1,"Monitoraggio"))),"")</f>
        <v/>
      </c>
      <c r="AN792" s="79" t="str" cm="1">
        <f t="array" aca="1" ref="AN792" ca="1">IFERROR(IF(INDIRECT(ADDRESS($Z792,COLUMN(),4,1,"Monitoraggio"))="","",INDIRECT(ADDRESS($Z792,COLUMN(),4,1,"Monitoraggio"))),"")</f>
        <v/>
      </c>
      <c r="AO792" s="79" t="str" cm="1">
        <f t="array" aca="1" ref="AO792" ca="1">IFERROR(IF(INDIRECT(ADDRESS($Z792,COLUMN(),4,1,"Monitoraggio"))="","",INDIRECT(ADDRESS($Z792,COLUMN(),4,1,"Monitoraggio"))),"")</f>
        <v/>
      </c>
      <c r="AP792" s="79" t="str" cm="1">
        <f t="array" aca="1" ref="AP792" ca="1">IFERROR(IF(INDIRECT(ADDRESS($Z792,COLUMN(),4,1,"Monitoraggio"))="","",INDIRECT(ADDRESS($Z792,COLUMN(),4,1,"Monitoraggio"))),"")</f>
        <v/>
      </c>
      <c r="AQ792" s="81" t="str" cm="1">
        <f t="array" aca="1" ref="AQ792" ca="1">IFERROR(IF(INDIRECT(ADDRESS($Z792,COLUMN(),4,1,"Monitoraggio"))="","",INDIRECT(ADDRESS($Z792,COLUMN(),4,1,"Monitoraggio"))),"")</f>
        <v/>
      </c>
      <c r="AR792" s="122" t="str" cm="1">
        <f t="array" aca="1" ref="AR792" ca="1">IFERROR(IF(INDIRECT(ADDRESS($Z792,COLUMN(),4,1,"Monitoraggio"))="","",INDIRECT(ADDRESS($Z792,COLUMN(),4,1,"Monitoraggio"))),"")</f>
        <v/>
      </c>
      <c r="AS792" s="118" t="str" cm="1">
        <f t="array" aca="1" ref="AS792" ca="1">IFERROR(IF(INDIRECT(ADDRESS($Z792,COLUMN(),4,1,"Monitoraggio"))="","",INDIRECT(ADDRESS($Z792,COLUMN(),4,1,"Monitoraggio"))),"")</f>
        <v/>
      </c>
      <c r="AT792" s="119" t="str" cm="1">
        <f t="array" aca="1" ref="AT792" ca="1">IFERROR(IF(INDIRECT(ADDRESS($Z792,COLUMN(),4,1,"Monitoraggio"))="","",INDIRECT(ADDRESS($Z792,COLUMN(),4,1,"Monitoraggio"))),"")</f>
        <v/>
      </c>
      <c r="AU792" s="79" t="str" cm="1">
        <f t="array" aca="1" ref="AU792" ca="1">IFERROR(IF(INDIRECT(ADDRESS($Z792,COLUMN(),4,1,"Monitoraggio"))="","",INDIRECT(ADDRESS($Z792,COLUMN(),4,1,"Monitoraggio"))),"")</f>
        <v/>
      </c>
      <c r="AV792" s="119" t="str" cm="1">
        <f t="array" aca="1" ref="AV792" ca="1">IFERROR(IF(INDIRECT(ADDRESS($Z792,COLUMN(),4,1,"Monitoraggio"))="","",INDIRECT(ADDRESS($Z792,COLUMN(),4,1,"Monitoraggio"))),"")</f>
        <v/>
      </c>
      <c r="AW792" s="124" t="str" cm="1">
        <f t="array" aca="1" ref="AW792" ca="1">IFERROR(IF(INDIRECT(ADDRESS($Z792,COLUMN(),4,1,"Monitoraggio"))="","",INDIRECT(ADDRESS($Z792,COLUMN(),4,1,"Monitoraggio"))),"")</f>
        <v/>
      </c>
      <c r="AX792" s="62" t="str" cm="1">
        <f t="array" aca="1" ref="AX792" ca="1">IFERROR(IF(INDIRECT(ADDRESS($Z792,COLUMN(),4,1,"Monitoraggio"))="","",INDIRECT(ADDRESS($Z792,COLUMN(),4,1,"Monitoraggio"))),"")</f>
        <v/>
      </c>
      <c r="AY792" s="79" t="str" cm="1">
        <f t="array" aca="1" ref="AY792" ca="1">IFERROR(IF(INDIRECT(ADDRESS($Z792,COLUMN(),4,1,"Monitoraggio"))="","",INDIRECT(ADDRESS($Z792,COLUMN(),4,1,"Monitoraggio"))),"")</f>
        <v/>
      </c>
      <c r="AZ792" s="84" t="str" cm="1">
        <f t="array" aca="1" ref="AZ792" ca="1">IFERROR(IF(INDIRECT(ADDRESS($Z792,COLUMN(),4,1,"Monitoraggio"))="","",INDIRECT(ADDRESS($Z792,COLUMN(),4,1,"Monitoraggio"))),"")</f>
        <v/>
      </c>
      <c r="BA792" s="81" t="str" cm="1">
        <f t="array" aca="1" ref="BA792" ca="1">IFERROR(IF(INDIRECT(ADDRESS($Z792,COLUMN(),4,1,"Monitoraggio"))="","",INDIRECT(ADDRESS($Z792,COLUMN(),4,1,"Monitoraggio"))),"")</f>
        <v/>
      </c>
      <c r="BB792" s="86" t="str" cm="1">
        <f t="array" aca="1" ref="BB792" ca="1">IFERROR(IF(INDIRECT(ADDRESS($Z792,COLUMN(),4,1,"Monitoraggio"))="","",INDIRECT(ADDRESS($Z792,COLUMN(),4,1,"Monitoraggio"))),"")</f>
        <v/>
      </c>
      <c r="BC792" s="79" t="str" cm="1">
        <f t="array" aca="1" ref="BC792" ca="1">IFERROR(IF(INDIRECT(ADDRESS($Z792,COLUMN(),4,1,"Monitoraggio"))="","",INDIRECT(ADDRESS($Z792,COLUMN(),4,1,"Monitoraggio"))),"")</f>
        <v/>
      </c>
      <c r="BD792" s="79" t="str" cm="1">
        <f t="array" aca="1" ref="BD792" ca="1">IFERROR(IF(INDIRECT(ADDRESS($Z792,COLUMN(),4,1,"Monitoraggio"))="","",INDIRECT(ADDRESS($Z792,COLUMN(),4,1,"Monitoraggio"))),"")</f>
        <v/>
      </c>
      <c r="BE792" s="79" t="str" cm="1">
        <f t="array" aca="1" ref="BE792" ca="1">IFERROR(IF(INDIRECT(ADDRESS($Z792,COLUMN(),4,1,"Monitoraggio"))="","",INDIRECT(ADDRESS($Z792,COLUMN(),4,1,"Monitoraggio"))),"")</f>
        <v/>
      </c>
      <c r="BF792" s="79" t="str" cm="1">
        <f t="array" aca="1" ref="BF792" ca="1">IFERROR(IF(INDIRECT(ADDRESS($Z792,COLUMN(),4,1,"Monitoraggio"))="","",INDIRECT(ADDRESS($Z792,COLUMN(),4,1,"Monitoraggio"))),"")</f>
        <v/>
      </c>
      <c r="BG792" s="114" t="str" cm="1">
        <f t="array" aca="1" ref="BG792" ca="1">IFERROR(IF(INDIRECT(ADDRESS($Z792,COLUMN(),4,1,"Monitoraggio"))="","",INDIRECT(ADDRESS($Z792,COLUMN(),4,1,"Monitoraggio"))),"")</f>
        <v/>
      </c>
      <c r="BH792" s="48" t="str" cm="1">
        <f t="array" aca="1" ref="BH792" ca="1">IFERROR(IF(INDIRECT(ADDRESS($Z792,COLUMN(),4,1,"Monitoraggio"))="","",INDIRECT(ADDRESS($Z792,COLUMN(),4,1,"Monitoraggio"))),"")</f>
        <v/>
      </c>
      <c r="BI792" s="84" t="str" cm="1">
        <f t="array" aca="1" ref="BI792" ca="1">IFERROR(IF(INDIRECT(ADDRESS($Z792,COLUMN(),4,1,"Monitoraggio"))="","",INDIRECT(ADDRESS($Z792,COLUMN(),4,1,"Monitoraggio"))),"")</f>
        <v/>
      </c>
      <c r="BJ792" s="81" t="str" cm="1">
        <f t="array" aca="1" ref="BJ792" ca="1">IFERROR(IF(INDIRECT(ADDRESS($Z792,COLUMN(),4,1,"Monitoraggio"))="","",INDIRECT(ADDRESS($Z792,COLUMN(),4,1,"Monitoraggio"))),"")</f>
        <v/>
      </c>
    </row>
    <row r="793" spans="26:62" x14ac:dyDescent="0.2">
      <c r="Z793" s="132" t="str">
        <f>IFERROR(MATCH(ROW()-9,Monitoraggio!Y$1:Y$1000,0),"")</f>
        <v/>
      </c>
      <c r="AA793" s="60" t="str" cm="1">
        <f t="array" aca="1" ref="AA793" ca="1">IFERROR(IF(INDIRECT(ADDRESS($Z793,COLUMN(),4,1,"Monitoraggio"))="","",INDIRECT(ADDRESS($Z793,COLUMN(),4,1,"Monitoraggio"))),"")</f>
        <v/>
      </c>
      <c r="AB793" s="114" t="str" cm="1">
        <f t="array" aca="1" ref="AB793" ca="1">IFERROR(IF(INDIRECT(ADDRESS($Z793,COLUMN(),4,1,"Monitoraggio"))="","",INDIRECT(ADDRESS($Z793,COLUMN(),4,1,"Monitoraggio"))),"")</f>
        <v/>
      </c>
      <c r="AC793" s="114" t="str" cm="1">
        <f t="array" aca="1" ref="AC793" ca="1">IFERROR(IF(INDIRECT(ADDRESS($Z793,COLUMN(),4,1,"Monitoraggio"))="","",INDIRECT(ADDRESS($Z793,COLUMN(),4,1,"Monitoraggio"))),"")</f>
        <v/>
      </c>
      <c r="AD793" s="48" t="str" cm="1">
        <f t="array" aca="1" ref="AD793" ca="1">IFERROR(IF(INDIRECT(ADDRESS($Z793,COLUMN(),4,1,"Monitoraggio"))="","",INDIRECT(ADDRESS($Z793,COLUMN(),4,1,"Monitoraggio"))),"")</f>
        <v/>
      </c>
      <c r="AE793" s="61" t="str" cm="1">
        <f t="array" aca="1" ref="AE793" ca="1">IFERROR(IF(INDIRECT(ADDRESS($Z793,COLUMN(),4,1,"Monitoraggio"))="","",INDIRECT(ADDRESS($Z793,COLUMN(),4,1,"Monitoraggio"))),"")</f>
        <v/>
      </c>
      <c r="AF793" s="116" t="str" cm="1">
        <f t="array" aca="1" ref="AF793" ca="1">IFERROR(IF(INDIRECT(ADDRESS($Z793,COLUMN(),4,1,"Monitoraggio"))="","",INDIRECT(ADDRESS($Z793,COLUMN(),4,1,"Monitoraggio"))),"")</f>
        <v/>
      </c>
      <c r="AG793" s="61" t="str" cm="1">
        <f t="array" aca="1" ref="AG793" ca="1">IFERROR(IF(INDIRECT(ADDRESS($Z793,COLUMN(),4,1,"Monitoraggio"))="","",INDIRECT(ADDRESS($Z793,COLUMN(),4,1,"Monitoraggio"))),"")</f>
        <v/>
      </c>
      <c r="AH793" s="116" t="str" cm="1">
        <f t="array" aca="1" ref="AH793" ca="1">IFERROR(IF(INDIRECT(ADDRESS($Z793,COLUMN(),4,1,"Monitoraggio"))="","",INDIRECT(ADDRESS($Z793,COLUMN(),4,1,"Monitoraggio"))),"")</f>
        <v/>
      </c>
      <c r="AI793" s="114" t="str" cm="1">
        <f t="array" aca="1" ref="AI793" ca="1">IFERROR(IF(INDIRECT(ADDRESS($Z793,COLUMN(),4,1,"Monitoraggio"))="","",INDIRECT(ADDRESS($Z793,COLUMN(),4,1,"Monitoraggio"))),"")</f>
        <v/>
      </c>
      <c r="AJ793" s="118" t="str" cm="1">
        <f t="array" aca="1" ref="AJ793" ca="1">IFERROR(IF(INDIRECT(ADDRESS($Z793,COLUMN(),4,1,"Monitoraggio"))="","",INDIRECT(ADDRESS($Z793,COLUMN(),4,1,"Monitoraggio"))),"")</f>
        <v/>
      </c>
      <c r="AK793" s="119" t="str" cm="1">
        <f t="array" aca="1" ref="AK793" ca="1">IFERROR(IF(INDIRECT(ADDRESS($Z793,COLUMN(),4,1,"Monitoraggio"))="","",INDIRECT(ADDRESS($Z793,COLUMN(),4,1,"Monitoraggio"))),"")</f>
        <v/>
      </c>
      <c r="AL793" s="79" t="str" cm="1">
        <f t="array" aca="1" ref="AL793" ca="1">IFERROR(IF(INDIRECT(ADDRESS($Z793,COLUMN(),4,1,"Monitoraggio"))="","",INDIRECT(ADDRESS($Z793,COLUMN(),4,1,"Monitoraggio"))),"")</f>
        <v/>
      </c>
      <c r="AM793" s="77" t="str" cm="1">
        <f t="array" aca="1" ref="AM793" ca="1">IFERROR(IF(INDIRECT(ADDRESS($Z793,COLUMN(),4,1,"Monitoraggio"))="","",INDIRECT(ADDRESS($Z793,COLUMN(),4,1,"Monitoraggio"))),"")</f>
        <v/>
      </c>
      <c r="AN793" s="79" t="str" cm="1">
        <f t="array" aca="1" ref="AN793" ca="1">IFERROR(IF(INDIRECT(ADDRESS($Z793,COLUMN(),4,1,"Monitoraggio"))="","",INDIRECT(ADDRESS($Z793,COLUMN(),4,1,"Monitoraggio"))),"")</f>
        <v/>
      </c>
      <c r="AO793" s="79" t="str" cm="1">
        <f t="array" aca="1" ref="AO793" ca="1">IFERROR(IF(INDIRECT(ADDRESS($Z793,COLUMN(),4,1,"Monitoraggio"))="","",INDIRECT(ADDRESS($Z793,COLUMN(),4,1,"Monitoraggio"))),"")</f>
        <v/>
      </c>
      <c r="AP793" s="79" t="str" cm="1">
        <f t="array" aca="1" ref="AP793" ca="1">IFERROR(IF(INDIRECT(ADDRESS($Z793,COLUMN(),4,1,"Monitoraggio"))="","",INDIRECT(ADDRESS($Z793,COLUMN(),4,1,"Monitoraggio"))),"")</f>
        <v/>
      </c>
      <c r="AQ793" s="81" t="str" cm="1">
        <f t="array" aca="1" ref="AQ793" ca="1">IFERROR(IF(INDIRECT(ADDRESS($Z793,COLUMN(),4,1,"Monitoraggio"))="","",INDIRECT(ADDRESS($Z793,COLUMN(),4,1,"Monitoraggio"))),"")</f>
        <v/>
      </c>
      <c r="AR793" s="122" t="str" cm="1">
        <f t="array" aca="1" ref="AR793" ca="1">IFERROR(IF(INDIRECT(ADDRESS($Z793,COLUMN(),4,1,"Monitoraggio"))="","",INDIRECT(ADDRESS($Z793,COLUMN(),4,1,"Monitoraggio"))),"")</f>
        <v/>
      </c>
      <c r="AS793" s="118" t="str" cm="1">
        <f t="array" aca="1" ref="AS793" ca="1">IFERROR(IF(INDIRECT(ADDRESS($Z793,COLUMN(),4,1,"Monitoraggio"))="","",INDIRECT(ADDRESS($Z793,COLUMN(),4,1,"Monitoraggio"))),"")</f>
        <v/>
      </c>
      <c r="AT793" s="119" t="str" cm="1">
        <f t="array" aca="1" ref="AT793" ca="1">IFERROR(IF(INDIRECT(ADDRESS($Z793,COLUMN(),4,1,"Monitoraggio"))="","",INDIRECT(ADDRESS($Z793,COLUMN(),4,1,"Monitoraggio"))),"")</f>
        <v/>
      </c>
      <c r="AU793" s="79" t="str" cm="1">
        <f t="array" aca="1" ref="AU793" ca="1">IFERROR(IF(INDIRECT(ADDRESS($Z793,COLUMN(),4,1,"Monitoraggio"))="","",INDIRECT(ADDRESS($Z793,COLUMN(),4,1,"Monitoraggio"))),"")</f>
        <v/>
      </c>
      <c r="AV793" s="119" t="str" cm="1">
        <f t="array" aca="1" ref="AV793" ca="1">IFERROR(IF(INDIRECT(ADDRESS($Z793,COLUMN(),4,1,"Monitoraggio"))="","",INDIRECT(ADDRESS($Z793,COLUMN(),4,1,"Monitoraggio"))),"")</f>
        <v/>
      </c>
      <c r="AW793" s="124" t="str" cm="1">
        <f t="array" aca="1" ref="AW793" ca="1">IFERROR(IF(INDIRECT(ADDRESS($Z793,COLUMN(),4,1,"Monitoraggio"))="","",INDIRECT(ADDRESS($Z793,COLUMN(),4,1,"Monitoraggio"))),"")</f>
        <v/>
      </c>
      <c r="AX793" s="62" t="str" cm="1">
        <f t="array" aca="1" ref="AX793" ca="1">IFERROR(IF(INDIRECT(ADDRESS($Z793,COLUMN(),4,1,"Monitoraggio"))="","",INDIRECT(ADDRESS($Z793,COLUMN(),4,1,"Monitoraggio"))),"")</f>
        <v/>
      </c>
      <c r="AY793" s="79" t="str" cm="1">
        <f t="array" aca="1" ref="AY793" ca="1">IFERROR(IF(INDIRECT(ADDRESS($Z793,COLUMN(),4,1,"Monitoraggio"))="","",INDIRECT(ADDRESS($Z793,COLUMN(),4,1,"Monitoraggio"))),"")</f>
        <v/>
      </c>
      <c r="AZ793" s="84" t="str" cm="1">
        <f t="array" aca="1" ref="AZ793" ca="1">IFERROR(IF(INDIRECT(ADDRESS($Z793,COLUMN(),4,1,"Monitoraggio"))="","",INDIRECT(ADDRESS($Z793,COLUMN(),4,1,"Monitoraggio"))),"")</f>
        <v/>
      </c>
      <c r="BA793" s="81" t="str" cm="1">
        <f t="array" aca="1" ref="BA793" ca="1">IFERROR(IF(INDIRECT(ADDRESS($Z793,COLUMN(),4,1,"Monitoraggio"))="","",INDIRECT(ADDRESS($Z793,COLUMN(),4,1,"Monitoraggio"))),"")</f>
        <v/>
      </c>
      <c r="BB793" s="86" t="str" cm="1">
        <f t="array" aca="1" ref="BB793" ca="1">IFERROR(IF(INDIRECT(ADDRESS($Z793,COLUMN(),4,1,"Monitoraggio"))="","",INDIRECT(ADDRESS($Z793,COLUMN(),4,1,"Monitoraggio"))),"")</f>
        <v/>
      </c>
      <c r="BC793" s="79" t="str" cm="1">
        <f t="array" aca="1" ref="BC793" ca="1">IFERROR(IF(INDIRECT(ADDRESS($Z793,COLUMN(),4,1,"Monitoraggio"))="","",INDIRECT(ADDRESS($Z793,COLUMN(),4,1,"Monitoraggio"))),"")</f>
        <v/>
      </c>
      <c r="BD793" s="79" t="str" cm="1">
        <f t="array" aca="1" ref="BD793" ca="1">IFERROR(IF(INDIRECT(ADDRESS($Z793,COLUMN(),4,1,"Monitoraggio"))="","",INDIRECT(ADDRESS($Z793,COLUMN(),4,1,"Monitoraggio"))),"")</f>
        <v/>
      </c>
      <c r="BE793" s="79" t="str" cm="1">
        <f t="array" aca="1" ref="BE793" ca="1">IFERROR(IF(INDIRECT(ADDRESS($Z793,COLUMN(),4,1,"Monitoraggio"))="","",INDIRECT(ADDRESS($Z793,COLUMN(),4,1,"Monitoraggio"))),"")</f>
        <v/>
      </c>
      <c r="BF793" s="79" t="str" cm="1">
        <f t="array" aca="1" ref="BF793" ca="1">IFERROR(IF(INDIRECT(ADDRESS($Z793,COLUMN(),4,1,"Monitoraggio"))="","",INDIRECT(ADDRESS($Z793,COLUMN(),4,1,"Monitoraggio"))),"")</f>
        <v/>
      </c>
      <c r="BG793" s="114" t="str" cm="1">
        <f t="array" aca="1" ref="BG793" ca="1">IFERROR(IF(INDIRECT(ADDRESS($Z793,COLUMN(),4,1,"Monitoraggio"))="","",INDIRECT(ADDRESS($Z793,COLUMN(),4,1,"Monitoraggio"))),"")</f>
        <v/>
      </c>
      <c r="BH793" s="48" t="str" cm="1">
        <f t="array" aca="1" ref="BH793" ca="1">IFERROR(IF(INDIRECT(ADDRESS($Z793,COLUMN(),4,1,"Monitoraggio"))="","",INDIRECT(ADDRESS($Z793,COLUMN(),4,1,"Monitoraggio"))),"")</f>
        <v/>
      </c>
      <c r="BI793" s="84" t="str" cm="1">
        <f t="array" aca="1" ref="BI793" ca="1">IFERROR(IF(INDIRECT(ADDRESS($Z793,COLUMN(),4,1,"Monitoraggio"))="","",INDIRECT(ADDRESS($Z793,COLUMN(),4,1,"Monitoraggio"))),"")</f>
        <v/>
      </c>
      <c r="BJ793" s="81" t="str" cm="1">
        <f t="array" aca="1" ref="BJ793" ca="1">IFERROR(IF(INDIRECT(ADDRESS($Z793,COLUMN(),4,1,"Monitoraggio"))="","",INDIRECT(ADDRESS($Z793,COLUMN(),4,1,"Monitoraggio"))),"")</f>
        <v/>
      </c>
    </row>
    <row r="794" spans="26:62" x14ac:dyDescent="0.2">
      <c r="Z794" s="132" t="str">
        <f>IFERROR(MATCH(ROW()-9,Monitoraggio!Y$1:Y$1000,0),"")</f>
        <v/>
      </c>
      <c r="AA794" s="60" t="str" cm="1">
        <f t="array" aca="1" ref="AA794" ca="1">IFERROR(IF(INDIRECT(ADDRESS($Z794,COLUMN(),4,1,"Monitoraggio"))="","",INDIRECT(ADDRESS($Z794,COLUMN(),4,1,"Monitoraggio"))),"")</f>
        <v/>
      </c>
      <c r="AB794" s="114" t="str" cm="1">
        <f t="array" aca="1" ref="AB794" ca="1">IFERROR(IF(INDIRECT(ADDRESS($Z794,COLUMN(),4,1,"Monitoraggio"))="","",INDIRECT(ADDRESS($Z794,COLUMN(),4,1,"Monitoraggio"))),"")</f>
        <v/>
      </c>
      <c r="AC794" s="114" t="str" cm="1">
        <f t="array" aca="1" ref="AC794" ca="1">IFERROR(IF(INDIRECT(ADDRESS($Z794,COLUMN(),4,1,"Monitoraggio"))="","",INDIRECT(ADDRESS($Z794,COLUMN(),4,1,"Monitoraggio"))),"")</f>
        <v/>
      </c>
      <c r="AD794" s="48" t="str" cm="1">
        <f t="array" aca="1" ref="AD794" ca="1">IFERROR(IF(INDIRECT(ADDRESS($Z794,COLUMN(),4,1,"Monitoraggio"))="","",INDIRECT(ADDRESS($Z794,COLUMN(),4,1,"Monitoraggio"))),"")</f>
        <v/>
      </c>
      <c r="AE794" s="61" t="str" cm="1">
        <f t="array" aca="1" ref="AE794" ca="1">IFERROR(IF(INDIRECT(ADDRESS($Z794,COLUMN(),4,1,"Monitoraggio"))="","",INDIRECT(ADDRESS($Z794,COLUMN(),4,1,"Monitoraggio"))),"")</f>
        <v/>
      </c>
      <c r="AF794" s="116" t="str" cm="1">
        <f t="array" aca="1" ref="AF794" ca="1">IFERROR(IF(INDIRECT(ADDRESS($Z794,COLUMN(),4,1,"Monitoraggio"))="","",INDIRECT(ADDRESS($Z794,COLUMN(),4,1,"Monitoraggio"))),"")</f>
        <v/>
      </c>
      <c r="AG794" s="61" t="str" cm="1">
        <f t="array" aca="1" ref="AG794" ca="1">IFERROR(IF(INDIRECT(ADDRESS($Z794,COLUMN(),4,1,"Monitoraggio"))="","",INDIRECT(ADDRESS($Z794,COLUMN(),4,1,"Monitoraggio"))),"")</f>
        <v/>
      </c>
      <c r="AH794" s="116" t="str" cm="1">
        <f t="array" aca="1" ref="AH794" ca="1">IFERROR(IF(INDIRECT(ADDRESS($Z794,COLUMN(),4,1,"Monitoraggio"))="","",INDIRECT(ADDRESS($Z794,COLUMN(),4,1,"Monitoraggio"))),"")</f>
        <v/>
      </c>
      <c r="AI794" s="114" t="str" cm="1">
        <f t="array" aca="1" ref="AI794" ca="1">IFERROR(IF(INDIRECT(ADDRESS($Z794,COLUMN(),4,1,"Monitoraggio"))="","",INDIRECT(ADDRESS($Z794,COLUMN(),4,1,"Monitoraggio"))),"")</f>
        <v/>
      </c>
      <c r="AJ794" s="118" t="str" cm="1">
        <f t="array" aca="1" ref="AJ794" ca="1">IFERROR(IF(INDIRECT(ADDRESS($Z794,COLUMN(),4,1,"Monitoraggio"))="","",INDIRECT(ADDRESS($Z794,COLUMN(),4,1,"Monitoraggio"))),"")</f>
        <v/>
      </c>
      <c r="AK794" s="119" t="str" cm="1">
        <f t="array" aca="1" ref="AK794" ca="1">IFERROR(IF(INDIRECT(ADDRESS($Z794,COLUMN(),4,1,"Monitoraggio"))="","",INDIRECT(ADDRESS($Z794,COLUMN(),4,1,"Monitoraggio"))),"")</f>
        <v/>
      </c>
      <c r="AL794" s="79" t="str" cm="1">
        <f t="array" aca="1" ref="AL794" ca="1">IFERROR(IF(INDIRECT(ADDRESS($Z794,COLUMN(),4,1,"Monitoraggio"))="","",INDIRECT(ADDRESS($Z794,COLUMN(),4,1,"Monitoraggio"))),"")</f>
        <v/>
      </c>
      <c r="AM794" s="77" t="str" cm="1">
        <f t="array" aca="1" ref="AM794" ca="1">IFERROR(IF(INDIRECT(ADDRESS($Z794,COLUMN(),4,1,"Monitoraggio"))="","",INDIRECT(ADDRESS($Z794,COLUMN(),4,1,"Monitoraggio"))),"")</f>
        <v/>
      </c>
      <c r="AN794" s="79" t="str" cm="1">
        <f t="array" aca="1" ref="AN794" ca="1">IFERROR(IF(INDIRECT(ADDRESS($Z794,COLUMN(),4,1,"Monitoraggio"))="","",INDIRECT(ADDRESS($Z794,COLUMN(),4,1,"Monitoraggio"))),"")</f>
        <v/>
      </c>
      <c r="AO794" s="79" t="str" cm="1">
        <f t="array" aca="1" ref="AO794" ca="1">IFERROR(IF(INDIRECT(ADDRESS($Z794,COLUMN(),4,1,"Monitoraggio"))="","",INDIRECT(ADDRESS($Z794,COLUMN(),4,1,"Monitoraggio"))),"")</f>
        <v/>
      </c>
      <c r="AP794" s="79" t="str" cm="1">
        <f t="array" aca="1" ref="AP794" ca="1">IFERROR(IF(INDIRECT(ADDRESS($Z794,COLUMN(),4,1,"Monitoraggio"))="","",INDIRECT(ADDRESS($Z794,COLUMN(),4,1,"Monitoraggio"))),"")</f>
        <v/>
      </c>
      <c r="AQ794" s="81" t="str" cm="1">
        <f t="array" aca="1" ref="AQ794" ca="1">IFERROR(IF(INDIRECT(ADDRESS($Z794,COLUMN(),4,1,"Monitoraggio"))="","",INDIRECT(ADDRESS($Z794,COLUMN(),4,1,"Monitoraggio"))),"")</f>
        <v/>
      </c>
      <c r="AR794" s="122" t="str" cm="1">
        <f t="array" aca="1" ref="AR794" ca="1">IFERROR(IF(INDIRECT(ADDRESS($Z794,COLUMN(),4,1,"Monitoraggio"))="","",INDIRECT(ADDRESS($Z794,COLUMN(),4,1,"Monitoraggio"))),"")</f>
        <v/>
      </c>
      <c r="AS794" s="118" t="str" cm="1">
        <f t="array" aca="1" ref="AS794" ca="1">IFERROR(IF(INDIRECT(ADDRESS($Z794,COLUMN(),4,1,"Monitoraggio"))="","",INDIRECT(ADDRESS($Z794,COLUMN(),4,1,"Monitoraggio"))),"")</f>
        <v/>
      </c>
      <c r="AT794" s="119" t="str" cm="1">
        <f t="array" aca="1" ref="AT794" ca="1">IFERROR(IF(INDIRECT(ADDRESS($Z794,COLUMN(),4,1,"Monitoraggio"))="","",INDIRECT(ADDRESS($Z794,COLUMN(),4,1,"Monitoraggio"))),"")</f>
        <v/>
      </c>
      <c r="AU794" s="79" t="str" cm="1">
        <f t="array" aca="1" ref="AU794" ca="1">IFERROR(IF(INDIRECT(ADDRESS($Z794,COLUMN(),4,1,"Monitoraggio"))="","",INDIRECT(ADDRESS($Z794,COLUMN(),4,1,"Monitoraggio"))),"")</f>
        <v/>
      </c>
      <c r="AV794" s="119" t="str" cm="1">
        <f t="array" aca="1" ref="AV794" ca="1">IFERROR(IF(INDIRECT(ADDRESS($Z794,COLUMN(),4,1,"Monitoraggio"))="","",INDIRECT(ADDRESS($Z794,COLUMN(),4,1,"Monitoraggio"))),"")</f>
        <v/>
      </c>
      <c r="AW794" s="124" t="str" cm="1">
        <f t="array" aca="1" ref="AW794" ca="1">IFERROR(IF(INDIRECT(ADDRESS($Z794,COLUMN(),4,1,"Monitoraggio"))="","",INDIRECT(ADDRESS($Z794,COLUMN(),4,1,"Monitoraggio"))),"")</f>
        <v/>
      </c>
      <c r="AX794" s="62" t="str" cm="1">
        <f t="array" aca="1" ref="AX794" ca="1">IFERROR(IF(INDIRECT(ADDRESS($Z794,COLUMN(),4,1,"Monitoraggio"))="","",INDIRECT(ADDRESS($Z794,COLUMN(),4,1,"Monitoraggio"))),"")</f>
        <v/>
      </c>
      <c r="AY794" s="79" t="str" cm="1">
        <f t="array" aca="1" ref="AY794" ca="1">IFERROR(IF(INDIRECT(ADDRESS($Z794,COLUMN(),4,1,"Monitoraggio"))="","",INDIRECT(ADDRESS($Z794,COLUMN(),4,1,"Monitoraggio"))),"")</f>
        <v/>
      </c>
      <c r="AZ794" s="84" t="str" cm="1">
        <f t="array" aca="1" ref="AZ794" ca="1">IFERROR(IF(INDIRECT(ADDRESS($Z794,COLUMN(),4,1,"Monitoraggio"))="","",INDIRECT(ADDRESS($Z794,COLUMN(),4,1,"Monitoraggio"))),"")</f>
        <v/>
      </c>
      <c r="BA794" s="81" t="str" cm="1">
        <f t="array" aca="1" ref="BA794" ca="1">IFERROR(IF(INDIRECT(ADDRESS($Z794,COLUMN(),4,1,"Monitoraggio"))="","",INDIRECT(ADDRESS($Z794,COLUMN(),4,1,"Monitoraggio"))),"")</f>
        <v/>
      </c>
      <c r="BB794" s="86" t="str" cm="1">
        <f t="array" aca="1" ref="BB794" ca="1">IFERROR(IF(INDIRECT(ADDRESS($Z794,COLUMN(),4,1,"Monitoraggio"))="","",INDIRECT(ADDRESS($Z794,COLUMN(),4,1,"Monitoraggio"))),"")</f>
        <v/>
      </c>
      <c r="BC794" s="79" t="str" cm="1">
        <f t="array" aca="1" ref="BC794" ca="1">IFERROR(IF(INDIRECT(ADDRESS($Z794,COLUMN(),4,1,"Monitoraggio"))="","",INDIRECT(ADDRESS($Z794,COLUMN(),4,1,"Monitoraggio"))),"")</f>
        <v/>
      </c>
      <c r="BD794" s="79" t="str" cm="1">
        <f t="array" aca="1" ref="BD794" ca="1">IFERROR(IF(INDIRECT(ADDRESS($Z794,COLUMN(),4,1,"Monitoraggio"))="","",INDIRECT(ADDRESS($Z794,COLUMN(),4,1,"Monitoraggio"))),"")</f>
        <v/>
      </c>
      <c r="BE794" s="79" t="str" cm="1">
        <f t="array" aca="1" ref="BE794" ca="1">IFERROR(IF(INDIRECT(ADDRESS($Z794,COLUMN(),4,1,"Monitoraggio"))="","",INDIRECT(ADDRESS($Z794,COLUMN(),4,1,"Monitoraggio"))),"")</f>
        <v/>
      </c>
      <c r="BF794" s="79" t="str" cm="1">
        <f t="array" aca="1" ref="BF794" ca="1">IFERROR(IF(INDIRECT(ADDRESS($Z794,COLUMN(),4,1,"Monitoraggio"))="","",INDIRECT(ADDRESS($Z794,COLUMN(),4,1,"Monitoraggio"))),"")</f>
        <v/>
      </c>
      <c r="BG794" s="114" t="str" cm="1">
        <f t="array" aca="1" ref="BG794" ca="1">IFERROR(IF(INDIRECT(ADDRESS($Z794,COLUMN(),4,1,"Monitoraggio"))="","",INDIRECT(ADDRESS($Z794,COLUMN(),4,1,"Monitoraggio"))),"")</f>
        <v/>
      </c>
      <c r="BH794" s="48" t="str" cm="1">
        <f t="array" aca="1" ref="BH794" ca="1">IFERROR(IF(INDIRECT(ADDRESS($Z794,COLUMN(),4,1,"Monitoraggio"))="","",INDIRECT(ADDRESS($Z794,COLUMN(),4,1,"Monitoraggio"))),"")</f>
        <v/>
      </c>
      <c r="BI794" s="84" t="str" cm="1">
        <f t="array" aca="1" ref="BI794" ca="1">IFERROR(IF(INDIRECT(ADDRESS($Z794,COLUMN(),4,1,"Monitoraggio"))="","",INDIRECT(ADDRESS($Z794,COLUMN(),4,1,"Monitoraggio"))),"")</f>
        <v/>
      </c>
      <c r="BJ794" s="81" t="str" cm="1">
        <f t="array" aca="1" ref="BJ794" ca="1">IFERROR(IF(INDIRECT(ADDRESS($Z794,COLUMN(),4,1,"Monitoraggio"))="","",INDIRECT(ADDRESS($Z794,COLUMN(),4,1,"Monitoraggio"))),"")</f>
        <v/>
      </c>
    </row>
    <row r="795" spans="26:62" x14ac:dyDescent="0.2">
      <c r="Z795" s="132" t="str">
        <f>IFERROR(MATCH(ROW()-9,Monitoraggio!Y$1:Y$1000,0),"")</f>
        <v/>
      </c>
      <c r="AA795" s="60" t="str" cm="1">
        <f t="array" aca="1" ref="AA795" ca="1">IFERROR(IF(INDIRECT(ADDRESS($Z795,COLUMN(),4,1,"Monitoraggio"))="","",INDIRECT(ADDRESS($Z795,COLUMN(),4,1,"Monitoraggio"))),"")</f>
        <v/>
      </c>
      <c r="AB795" s="114" t="str" cm="1">
        <f t="array" aca="1" ref="AB795" ca="1">IFERROR(IF(INDIRECT(ADDRESS($Z795,COLUMN(),4,1,"Monitoraggio"))="","",INDIRECT(ADDRESS($Z795,COLUMN(),4,1,"Monitoraggio"))),"")</f>
        <v/>
      </c>
      <c r="AC795" s="114" t="str" cm="1">
        <f t="array" aca="1" ref="AC795" ca="1">IFERROR(IF(INDIRECT(ADDRESS($Z795,COLUMN(),4,1,"Monitoraggio"))="","",INDIRECT(ADDRESS($Z795,COLUMN(),4,1,"Monitoraggio"))),"")</f>
        <v/>
      </c>
      <c r="AD795" s="48" t="str" cm="1">
        <f t="array" aca="1" ref="AD795" ca="1">IFERROR(IF(INDIRECT(ADDRESS($Z795,COLUMN(),4,1,"Monitoraggio"))="","",INDIRECT(ADDRESS($Z795,COLUMN(),4,1,"Monitoraggio"))),"")</f>
        <v/>
      </c>
      <c r="AE795" s="61" t="str" cm="1">
        <f t="array" aca="1" ref="AE795" ca="1">IFERROR(IF(INDIRECT(ADDRESS($Z795,COLUMN(),4,1,"Monitoraggio"))="","",INDIRECT(ADDRESS($Z795,COLUMN(),4,1,"Monitoraggio"))),"")</f>
        <v/>
      </c>
      <c r="AF795" s="116" t="str" cm="1">
        <f t="array" aca="1" ref="AF795" ca="1">IFERROR(IF(INDIRECT(ADDRESS($Z795,COLUMN(),4,1,"Monitoraggio"))="","",INDIRECT(ADDRESS($Z795,COLUMN(),4,1,"Monitoraggio"))),"")</f>
        <v/>
      </c>
      <c r="AG795" s="61" t="str" cm="1">
        <f t="array" aca="1" ref="AG795" ca="1">IFERROR(IF(INDIRECT(ADDRESS($Z795,COLUMN(),4,1,"Monitoraggio"))="","",INDIRECT(ADDRESS($Z795,COLUMN(),4,1,"Monitoraggio"))),"")</f>
        <v/>
      </c>
      <c r="AH795" s="116" t="str" cm="1">
        <f t="array" aca="1" ref="AH795" ca="1">IFERROR(IF(INDIRECT(ADDRESS($Z795,COLUMN(),4,1,"Monitoraggio"))="","",INDIRECT(ADDRESS($Z795,COLUMN(),4,1,"Monitoraggio"))),"")</f>
        <v/>
      </c>
      <c r="AI795" s="114" t="str" cm="1">
        <f t="array" aca="1" ref="AI795" ca="1">IFERROR(IF(INDIRECT(ADDRESS($Z795,COLUMN(),4,1,"Monitoraggio"))="","",INDIRECT(ADDRESS($Z795,COLUMN(),4,1,"Monitoraggio"))),"")</f>
        <v/>
      </c>
      <c r="AJ795" s="118" t="str" cm="1">
        <f t="array" aca="1" ref="AJ795" ca="1">IFERROR(IF(INDIRECT(ADDRESS($Z795,COLUMN(),4,1,"Monitoraggio"))="","",INDIRECT(ADDRESS($Z795,COLUMN(),4,1,"Monitoraggio"))),"")</f>
        <v/>
      </c>
      <c r="AK795" s="119" t="str" cm="1">
        <f t="array" aca="1" ref="AK795" ca="1">IFERROR(IF(INDIRECT(ADDRESS($Z795,COLUMN(),4,1,"Monitoraggio"))="","",INDIRECT(ADDRESS($Z795,COLUMN(),4,1,"Monitoraggio"))),"")</f>
        <v/>
      </c>
      <c r="AL795" s="79" t="str" cm="1">
        <f t="array" aca="1" ref="AL795" ca="1">IFERROR(IF(INDIRECT(ADDRESS($Z795,COLUMN(),4,1,"Monitoraggio"))="","",INDIRECT(ADDRESS($Z795,COLUMN(),4,1,"Monitoraggio"))),"")</f>
        <v/>
      </c>
      <c r="AM795" s="77" t="str" cm="1">
        <f t="array" aca="1" ref="AM795" ca="1">IFERROR(IF(INDIRECT(ADDRESS($Z795,COLUMN(),4,1,"Monitoraggio"))="","",INDIRECT(ADDRESS($Z795,COLUMN(),4,1,"Monitoraggio"))),"")</f>
        <v/>
      </c>
      <c r="AN795" s="79" t="str" cm="1">
        <f t="array" aca="1" ref="AN795" ca="1">IFERROR(IF(INDIRECT(ADDRESS($Z795,COLUMN(),4,1,"Monitoraggio"))="","",INDIRECT(ADDRESS($Z795,COLUMN(),4,1,"Monitoraggio"))),"")</f>
        <v/>
      </c>
      <c r="AO795" s="79" t="str" cm="1">
        <f t="array" aca="1" ref="AO795" ca="1">IFERROR(IF(INDIRECT(ADDRESS($Z795,COLUMN(),4,1,"Monitoraggio"))="","",INDIRECT(ADDRESS($Z795,COLUMN(),4,1,"Monitoraggio"))),"")</f>
        <v/>
      </c>
      <c r="AP795" s="79" t="str" cm="1">
        <f t="array" aca="1" ref="AP795" ca="1">IFERROR(IF(INDIRECT(ADDRESS($Z795,COLUMN(),4,1,"Monitoraggio"))="","",INDIRECT(ADDRESS($Z795,COLUMN(),4,1,"Monitoraggio"))),"")</f>
        <v/>
      </c>
      <c r="AQ795" s="81" t="str" cm="1">
        <f t="array" aca="1" ref="AQ795" ca="1">IFERROR(IF(INDIRECT(ADDRESS($Z795,COLUMN(),4,1,"Monitoraggio"))="","",INDIRECT(ADDRESS($Z795,COLUMN(),4,1,"Monitoraggio"))),"")</f>
        <v/>
      </c>
      <c r="AR795" s="122" t="str" cm="1">
        <f t="array" aca="1" ref="AR795" ca="1">IFERROR(IF(INDIRECT(ADDRESS($Z795,COLUMN(),4,1,"Monitoraggio"))="","",INDIRECT(ADDRESS($Z795,COLUMN(),4,1,"Monitoraggio"))),"")</f>
        <v/>
      </c>
      <c r="AS795" s="118" t="str" cm="1">
        <f t="array" aca="1" ref="AS795" ca="1">IFERROR(IF(INDIRECT(ADDRESS($Z795,COLUMN(),4,1,"Monitoraggio"))="","",INDIRECT(ADDRESS($Z795,COLUMN(),4,1,"Monitoraggio"))),"")</f>
        <v/>
      </c>
      <c r="AT795" s="119" t="str" cm="1">
        <f t="array" aca="1" ref="AT795" ca="1">IFERROR(IF(INDIRECT(ADDRESS($Z795,COLUMN(),4,1,"Monitoraggio"))="","",INDIRECT(ADDRESS($Z795,COLUMN(),4,1,"Monitoraggio"))),"")</f>
        <v/>
      </c>
      <c r="AU795" s="79" t="str" cm="1">
        <f t="array" aca="1" ref="AU795" ca="1">IFERROR(IF(INDIRECT(ADDRESS($Z795,COLUMN(),4,1,"Monitoraggio"))="","",INDIRECT(ADDRESS($Z795,COLUMN(),4,1,"Monitoraggio"))),"")</f>
        <v/>
      </c>
      <c r="AV795" s="119" t="str" cm="1">
        <f t="array" aca="1" ref="AV795" ca="1">IFERROR(IF(INDIRECT(ADDRESS($Z795,COLUMN(),4,1,"Monitoraggio"))="","",INDIRECT(ADDRESS($Z795,COLUMN(),4,1,"Monitoraggio"))),"")</f>
        <v/>
      </c>
      <c r="AW795" s="124" t="str" cm="1">
        <f t="array" aca="1" ref="AW795" ca="1">IFERROR(IF(INDIRECT(ADDRESS($Z795,COLUMN(),4,1,"Monitoraggio"))="","",INDIRECT(ADDRESS($Z795,COLUMN(),4,1,"Monitoraggio"))),"")</f>
        <v/>
      </c>
      <c r="AX795" s="62" t="str" cm="1">
        <f t="array" aca="1" ref="AX795" ca="1">IFERROR(IF(INDIRECT(ADDRESS($Z795,COLUMN(),4,1,"Monitoraggio"))="","",INDIRECT(ADDRESS($Z795,COLUMN(),4,1,"Monitoraggio"))),"")</f>
        <v/>
      </c>
      <c r="AY795" s="79" t="str" cm="1">
        <f t="array" aca="1" ref="AY795" ca="1">IFERROR(IF(INDIRECT(ADDRESS($Z795,COLUMN(),4,1,"Monitoraggio"))="","",INDIRECT(ADDRESS($Z795,COLUMN(),4,1,"Monitoraggio"))),"")</f>
        <v/>
      </c>
      <c r="AZ795" s="84" t="str" cm="1">
        <f t="array" aca="1" ref="AZ795" ca="1">IFERROR(IF(INDIRECT(ADDRESS($Z795,COLUMN(),4,1,"Monitoraggio"))="","",INDIRECT(ADDRESS($Z795,COLUMN(),4,1,"Monitoraggio"))),"")</f>
        <v/>
      </c>
      <c r="BA795" s="81" t="str" cm="1">
        <f t="array" aca="1" ref="BA795" ca="1">IFERROR(IF(INDIRECT(ADDRESS($Z795,COLUMN(),4,1,"Monitoraggio"))="","",INDIRECT(ADDRESS($Z795,COLUMN(),4,1,"Monitoraggio"))),"")</f>
        <v/>
      </c>
      <c r="BB795" s="86" t="str" cm="1">
        <f t="array" aca="1" ref="BB795" ca="1">IFERROR(IF(INDIRECT(ADDRESS($Z795,COLUMN(),4,1,"Monitoraggio"))="","",INDIRECT(ADDRESS($Z795,COLUMN(),4,1,"Monitoraggio"))),"")</f>
        <v/>
      </c>
      <c r="BC795" s="79" t="str" cm="1">
        <f t="array" aca="1" ref="BC795" ca="1">IFERROR(IF(INDIRECT(ADDRESS($Z795,COLUMN(),4,1,"Monitoraggio"))="","",INDIRECT(ADDRESS($Z795,COLUMN(),4,1,"Monitoraggio"))),"")</f>
        <v/>
      </c>
      <c r="BD795" s="79" t="str" cm="1">
        <f t="array" aca="1" ref="BD795" ca="1">IFERROR(IF(INDIRECT(ADDRESS($Z795,COLUMN(),4,1,"Monitoraggio"))="","",INDIRECT(ADDRESS($Z795,COLUMN(),4,1,"Monitoraggio"))),"")</f>
        <v/>
      </c>
      <c r="BE795" s="79" t="str" cm="1">
        <f t="array" aca="1" ref="BE795" ca="1">IFERROR(IF(INDIRECT(ADDRESS($Z795,COLUMN(),4,1,"Monitoraggio"))="","",INDIRECT(ADDRESS($Z795,COLUMN(),4,1,"Monitoraggio"))),"")</f>
        <v/>
      </c>
      <c r="BF795" s="79" t="str" cm="1">
        <f t="array" aca="1" ref="BF795" ca="1">IFERROR(IF(INDIRECT(ADDRESS($Z795,COLUMN(),4,1,"Monitoraggio"))="","",INDIRECT(ADDRESS($Z795,COLUMN(),4,1,"Monitoraggio"))),"")</f>
        <v/>
      </c>
      <c r="BG795" s="114" t="str" cm="1">
        <f t="array" aca="1" ref="BG795" ca="1">IFERROR(IF(INDIRECT(ADDRESS($Z795,COLUMN(),4,1,"Monitoraggio"))="","",INDIRECT(ADDRESS($Z795,COLUMN(),4,1,"Monitoraggio"))),"")</f>
        <v/>
      </c>
      <c r="BH795" s="48" t="str" cm="1">
        <f t="array" aca="1" ref="BH795" ca="1">IFERROR(IF(INDIRECT(ADDRESS($Z795,COLUMN(),4,1,"Monitoraggio"))="","",INDIRECT(ADDRESS($Z795,COLUMN(),4,1,"Monitoraggio"))),"")</f>
        <v/>
      </c>
      <c r="BI795" s="84" t="str" cm="1">
        <f t="array" aca="1" ref="BI795" ca="1">IFERROR(IF(INDIRECT(ADDRESS($Z795,COLUMN(),4,1,"Monitoraggio"))="","",INDIRECT(ADDRESS($Z795,COLUMN(),4,1,"Monitoraggio"))),"")</f>
        <v/>
      </c>
      <c r="BJ795" s="81" t="str" cm="1">
        <f t="array" aca="1" ref="BJ795" ca="1">IFERROR(IF(INDIRECT(ADDRESS($Z795,COLUMN(),4,1,"Monitoraggio"))="","",INDIRECT(ADDRESS($Z795,COLUMN(),4,1,"Monitoraggio"))),"")</f>
        <v/>
      </c>
    </row>
    <row r="796" spans="26:62" x14ac:dyDescent="0.2">
      <c r="Z796" s="132" t="str">
        <f>IFERROR(MATCH(ROW()-9,Monitoraggio!Y$1:Y$1000,0),"")</f>
        <v/>
      </c>
      <c r="AA796" s="60" t="str" cm="1">
        <f t="array" aca="1" ref="AA796" ca="1">IFERROR(IF(INDIRECT(ADDRESS($Z796,COLUMN(),4,1,"Monitoraggio"))="","",INDIRECT(ADDRESS($Z796,COLUMN(),4,1,"Monitoraggio"))),"")</f>
        <v/>
      </c>
      <c r="AB796" s="114" t="str" cm="1">
        <f t="array" aca="1" ref="AB796" ca="1">IFERROR(IF(INDIRECT(ADDRESS($Z796,COLUMN(),4,1,"Monitoraggio"))="","",INDIRECT(ADDRESS($Z796,COLUMN(),4,1,"Monitoraggio"))),"")</f>
        <v/>
      </c>
      <c r="AC796" s="114" t="str" cm="1">
        <f t="array" aca="1" ref="AC796" ca="1">IFERROR(IF(INDIRECT(ADDRESS($Z796,COLUMN(),4,1,"Monitoraggio"))="","",INDIRECT(ADDRESS($Z796,COLUMN(),4,1,"Monitoraggio"))),"")</f>
        <v/>
      </c>
      <c r="AD796" s="48" t="str" cm="1">
        <f t="array" aca="1" ref="AD796" ca="1">IFERROR(IF(INDIRECT(ADDRESS($Z796,COLUMN(),4,1,"Monitoraggio"))="","",INDIRECT(ADDRESS($Z796,COLUMN(),4,1,"Monitoraggio"))),"")</f>
        <v/>
      </c>
      <c r="AE796" s="61" t="str" cm="1">
        <f t="array" aca="1" ref="AE796" ca="1">IFERROR(IF(INDIRECT(ADDRESS($Z796,COLUMN(),4,1,"Monitoraggio"))="","",INDIRECT(ADDRESS($Z796,COLUMN(),4,1,"Monitoraggio"))),"")</f>
        <v/>
      </c>
      <c r="AF796" s="116" t="str" cm="1">
        <f t="array" aca="1" ref="AF796" ca="1">IFERROR(IF(INDIRECT(ADDRESS($Z796,COLUMN(),4,1,"Monitoraggio"))="","",INDIRECT(ADDRESS($Z796,COLUMN(),4,1,"Monitoraggio"))),"")</f>
        <v/>
      </c>
      <c r="AG796" s="61" t="str" cm="1">
        <f t="array" aca="1" ref="AG796" ca="1">IFERROR(IF(INDIRECT(ADDRESS($Z796,COLUMN(),4,1,"Monitoraggio"))="","",INDIRECT(ADDRESS($Z796,COLUMN(),4,1,"Monitoraggio"))),"")</f>
        <v/>
      </c>
      <c r="AH796" s="116" t="str" cm="1">
        <f t="array" aca="1" ref="AH796" ca="1">IFERROR(IF(INDIRECT(ADDRESS($Z796,COLUMN(),4,1,"Monitoraggio"))="","",INDIRECT(ADDRESS($Z796,COLUMN(),4,1,"Monitoraggio"))),"")</f>
        <v/>
      </c>
      <c r="AI796" s="114" t="str" cm="1">
        <f t="array" aca="1" ref="AI796" ca="1">IFERROR(IF(INDIRECT(ADDRESS($Z796,COLUMN(),4,1,"Monitoraggio"))="","",INDIRECT(ADDRESS($Z796,COLUMN(),4,1,"Monitoraggio"))),"")</f>
        <v/>
      </c>
      <c r="AJ796" s="118" t="str" cm="1">
        <f t="array" aca="1" ref="AJ796" ca="1">IFERROR(IF(INDIRECT(ADDRESS($Z796,COLUMN(),4,1,"Monitoraggio"))="","",INDIRECT(ADDRESS($Z796,COLUMN(),4,1,"Monitoraggio"))),"")</f>
        <v/>
      </c>
      <c r="AK796" s="119" t="str" cm="1">
        <f t="array" aca="1" ref="AK796" ca="1">IFERROR(IF(INDIRECT(ADDRESS($Z796,COLUMN(),4,1,"Monitoraggio"))="","",INDIRECT(ADDRESS($Z796,COLUMN(),4,1,"Monitoraggio"))),"")</f>
        <v/>
      </c>
      <c r="AL796" s="79" t="str" cm="1">
        <f t="array" aca="1" ref="AL796" ca="1">IFERROR(IF(INDIRECT(ADDRESS($Z796,COLUMN(),4,1,"Monitoraggio"))="","",INDIRECT(ADDRESS($Z796,COLUMN(),4,1,"Monitoraggio"))),"")</f>
        <v/>
      </c>
      <c r="AM796" s="77" t="str" cm="1">
        <f t="array" aca="1" ref="AM796" ca="1">IFERROR(IF(INDIRECT(ADDRESS($Z796,COLUMN(),4,1,"Monitoraggio"))="","",INDIRECT(ADDRESS($Z796,COLUMN(),4,1,"Monitoraggio"))),"")</f>
        <v/>
      </c>
      <c r="AN796" s="79" t="str" cm="1">
        <f t="array" aca="1" ref="AN796" ca="1">IFERROR(IF(INDIRECT(ADDRESS($Z796,COLUMN(),4,1,"Monitoraggio"))="","",INDIRECT(ADDRESS($Z796,COLUMN(),4,1,"Monitoraggio"))),"")</f>
        <v/>
      </c>
      <c r="AO796" s="79" t="str" cm="1">
        <f t="array" aca="1" ref="AO796" ca="1">IFERROR(IF(INDIRECT(ADDRESS($Z796,COLUMN(),4,1,"Monitoraggio"))="","",INDIRECT(ADDRESS($Z796,COLUMN(),4,1,"Monitoraggio"))),"")</f>
        <v/>
      </c>
      <c r="AP796" s="79" t="str" cm="1">
        <f t="array" aca="1" ref="AP796" ca="1">IFERROR(IF(INDIRECT(ADDRESS($Z796,COLUMN(),4,1,"Monitoraggio"))="","",INDIRECT(ADDRESS($Z796,COLUMN(),4,1,"Monitoraggio"))),"")</f>
        <v/>
      </c>
      <c r="AQ796" s="81" t="str" cm="1">
        <f t="array" aca="1" ref="AQ796" ca="1">IFERROR(IF(INDIRECT(ADDRESS($Z796,COLUMN(),4,1,"Monitoraggio"))="","",INDIRECT(ADDRESS($Z796,COLUMN(),4,1,"Monitoraggio"))),"")</f>
        <v/>
      </c>
      <c r="AR796" s="122" t="str" cm="1">
        <f t="array" aca="1" ref="AR796" ca="1">IFERROR(IF(INDIRECT(ADDRESS($Z796,COLUMN(),4,1,"Monitoraggio"))="","",INDIRECT(ADDRESS($Z796,COLUMN(),4,1,"Monitoraggio"))),"")</f>
        <v/>
      </c>
      <c r="AS796" s="118" t="str" cm="1">
        <f t="array" aca="1" ref="AS796" ca="1">IFERROR(IF(INDIRECT(ADDRESS($Z796,COLUMN(),4,1,"Monitoraggio"))="","",INDIRECT(ADDRESS($Z796,COLUMN(),4,1,"Monitoraggio"))),"")</f>
        <v/>
      </c>
      <c r="AT796" s="119" t="str" cm="1">
        <f t="array" aca="1" ref="AT796" ca="1">IFERROR(IF(INDIRECT(ADDRESS($Z796,COLUMN(),4,1,"Monitoraggio"))="","",INDIRECT(ADDRESS($Z796,COLUMN(),4,1,"Monitoraggio"))),"")</f>
        <v/>
      </c>
      <c r="AU796" s="79" t="str" cm="1">
        <f t="array" aca="1" ref="AU796" ca="1">IFERROR(IF(INDIRECT(ADDRESS($Z796,COLUMN(),4,1,"Monitoraggio"))="","",INDIRECT(ADDRESS($Z796,COLUMN(),4,1,"Monitoraggio"))),"")</f>
        <v/>
      </c>
      <c r="AV796" s="119" t="str" cm="1">
        <f t="array" aca="1" ref="AV796" ca="1">IFERROR(IF(INDIRECT(ADDRESS($Z796,COLUMN(),4,1,"Monitoraggio"))="","",INDIRECT(ADDRESS($Z796,COLUMN(),4,1,"Monitoraggio"))),"")</f>
        <v/>
      </c>
      <c r="AW796" s="124" t="str" cm="1">
        <f t="array" aca="1" ref="AW796" ca="1">IFERROR(IF(INDIRECT(ADDRESS($Z796,COLUMN(),4,1,"Monitoraggio"))="","",INDIRECT(ADDRESS($Z796,COLUMN(),4,1,"Monitoraggio"))),"")</f>
        <v/>
      </c>
      <c r="AX796" s="62" t="str" cm="1">
        <f t="array" aca="1" ref="AX796" ca="1">IFERROR(IF(INDIRECT(ADDRESS($Z796,COLUMN(),4,1,"Monitoraggio"))="","",INDIRECT(ADDRESS($Z796,COLUMN(),4,1,"Monitoraggio"))),"")</f>
        <v/>
      </c>
      <c r="AY796" s="79" t="str" cm="1">
        <f t="array" aca="1" ref="AY796" ca="1">IFERROR(IF(INDIRECT(ADDRESS($Z796,COLUMN(),4,1,"Monitoraggio"))="","",INDIRECT(ADDRESS($Z796,COLUMN(),4,1,"Monitoraggio"))),"")</f>
        <v/>
      </c>
      <c r="AZ796" s="84" t="str" cm="1">
        <f t="array" aca="1" ref="AZ796" ca="1">IFERROR(IF(INDIRECT(ADDRESS($Z796,COLUMN(),4,1,"Monitoraggio"))="","",INDIRECT(ADDRESS($Z796,COLUMN(),4,1,"Monitoraggio"))),"")</f>
        <v/>
      </c>
      <c r="BA796" s="81" t="str" cm="1">
        <f t="array" aca="1" ref="BA796" ca="1">IFERROR(IF(INDIRECT(ADDRESS($Z796,COLUMN(),4,1,"Monitoraggio"))="","",INDIRECT(ADDRESS($Z796,COLUMN(),4,1,"Monitoraggio"))),"")</f>
        <v/>
      </c>
      <c r="BB796" s="86" t="str" cm="1">
        <f t="array" aca="1" ref="BB796" ca="1">IFERROR(IF(INDIRECT(ADDRESS($Z796,COLUMN(),4,1,"Monitoraggio"))="","",INDIRECT(ADDRESS($Z796,COLUMN(),4,1,"Monitoraggio"))),"")</f>
        <v/>
      </c>
      <c r="BC796" s="79" t="str" cm="1">
        <f t="array" aca="1" ref="BC796" ca="1">IFERROR(IF(INDIRECT(ADDRESS($Z796,COLUMN(),4,1,"Monitoraggio"))="","",INDIRECT(ADDRESS($Z796,COLUMN(),4,1,"Monitoraggio"))),"")</f>
        <v/>
      </c>
      <c r="BD796" s="79" t="str" cm="1">
        <f t="array" aca="1" ref="BD796" ca="1">IFERROR(IF(INDIRECT(ADDRESS($Z796,COLUMN(),4,1,"Monitoraggio"))="","",INDIRECT(ADDRESS($Z796,COLUMN(),4,1,"Monitoraggio"))),"")</f>
        <v/>
      </c>
      <c r="BE796" s="79" t="str" cm="1">
        <f t="array" aca="1" ref="BE796" ca="1">IFERROR(IF(INDIRECT(ADDRESS($Z796,COLUMN(),4,1,"Monitoraggio"))="","",INDIRECT(ADDRESS($Z796,COLUMN(),4,1,"Monitoraggio"))),"")</f>
        <v/>
      </c>
      <c r="BF796" s="79" t="str" cm="1">
        <f t="array" aca="1" ref="BF796" ca="1">IFERROR(IF(INDIRECT(ADDRESS($Z796,COLUMN(),4,1,"Monitoraggio"))="","",INDIRECT(ADDRESS($Z796,COLUMN(),4,1,"Monitoraggio"))),"")</f>
        <v/>
      </c>
      <c r="BG796" s="114" t="str" cm="1">
        <f t="array" aca="1" ref="BG796" ca="1">IFERROR(IF(INDIRECT(ADDRESS($Z796,COLUMN(),4,1,"Monitoraggio"))="","",INDIRECT(ADDRESS($Z796,COLUMN(),4,1,"Monitoraggio"))),"")</f>
        <v/>
      </c>
      <c r="BH796" s="48" t="str" cm="1">
        <f t="array" aca="1" ref="BH796" ca="1">IFERROR(IF(INDIRECT(ADDRESS($Z796,COLUMN(),4,1,"Monitoraggio"))="","",INDIRECT(ADDRESS($Z796,COLUMN(),4,1,"Monitoraggio"))),"")</f>
        <v/>
      </c>
      <c r="BI796" s="84" t="str" cm="1">
        <f t="array" aca="1" ref="BI796" ca="1">IFERROR(IF(INDIRECT(ADDRESS($Z796,COLUMN(),4,1,"Monitoraggio"))="","",INDIRECT(ADDRESS($Z796,COLUMN(),4,1,"Monitoraggio"))),"")</f>
        <v/>
      </c>
      <c r="BJ796" s="81" t="str" cm="1">
        <f t="array" aca="1" ref="BJ796" ca="1">IFERROR(IF(INDIRECT(ADDRESS($Z796,COLUMN(),4,1,"Monitoraggio"))="","",INDIRECT(ADDRESS($Z796,COLUMN(),4,1,"Monitoraggio"))),"")</f>
        <v/>
      </c>
    </row>
    <row r="797" spans="26:62" x14ac:dyDescent="0.2">
      <c r="Z797" s="132" t="str">
        <f>IFERROR(MATCH(ROW()-9,Monitoraggio!Y$1:Y$1000,0),"")</f>
        <v/>
      </c>
      <c r="AA797" s="60" t="str" cm="1">
        <f t="array" aca="1" ref="AA797" ca="1">IFERROR(IF(INDIRECT(ADDRESS($Z797,COLUMN(),4,1,"Monitoraggio"))="","",INDIRECT(ADDRESS($Z797,COLUMN(),4,1,"Monitoraggio"))),"")</f>
        <v/>
      </c>
      <c r="AB797" s="114" t="str" cm="1">
        <f t="array" aca="1" ref="AB797" ca="1">IFERROR(IF(INDIRECT(ADDRESS($Z797,COLUMN(),4,1,"Monitoraggio"))="","",INDIRECT(ADDRESS($Z797,COLUMN(),4,1,"Monitoraggio"))),"")</f>
        <v/>
      </c>
      <c r="AC797" s="114" t="str" cm="1">
        <f t="array" aca="1" ref="AC797" ca="1">IFERROR(IF(INDIRECT(ADDRESS($Z797,COLUMN(),4,1,"Monitoraggio"))="","",INDIRECT(ADDRESS($Z797,COLUMN(),4,1,"Monitoraggio"))),"")</f>
        <v/>
      </c>
      <c r="AD797" s="48" t="str" cm="1">
        <f t="array" aca="1" ref="AD797" ca="1">IFERROR(IF(INDIRECT(ADDRESS($Z797,COLUMN(),4,1,"Monitoraggio"))="","",INDIRECT(ADDRESS($Z797,COLUMN(),4,1,"Monitoraggio"))),"")</f>
        <v/>
      </c>
      <c r="AE797" s="61" t="str" cm="1">
        <f t="array" aca="1" ref="AE797" ca="1">IFERROR(IF(INDIRECT(ADDRESS($Z797,COLUMN(),4,1,"Monitoraggio"))="","",INDIRECT(ADDRESS($Z797,COLUMN(),4,1,"Monitoraggio"))),"")</f>
        <v/>
      </c>
      <c r="AF797" s="116" t="str" cm="1">
        <f t="array" aca="1" ref="AF797" ca="1">IFERROR(IF(INDIRECT(ADDRESS($Z797,COLUMN(),4,1,"Monitoraggio"))="","",INDIRECT(ADDRESS($Z797,COLUMN(),4,1,"Monitoraggio"))),"")</f>
        <v/>
      </c>
      <c r="AG797" s="61" t="str" cm="1">
        <f t="array" aca="1" ref="AG797" ca="1">IFERROR(IF(INDIRECT(ADDRESS($Z797,COLUMN(),4,1,"Monitoraggio"))="","",INDIRECT(ADDRESS($Z797,COLUMN(),4,1,"Monitoraggio"))),"")</f>
        <v/>
      </c>
      <c r="AH797" s="116" t="str" cm="1">
        <f t="array" aca="1" ref="AH797" ca="1">IFERROR(IF(INDIRECT(ADDRESS($Z797,COLUMN(),4,1,"Monitoraggio"))="","",INDIRECT(ADDRESS($Z797,COLUMN(),4,1,"Monitoraggio"))),"")</f>
        <v/>
      </c>
      <c r="AI797" s="114" t="str" cm="1">
        <f t="array" aca="1" ref="AI797" ca="1">IFERROR(IF(INDIRECT(ADDRESS($Z797,COLUMN(),4,1,"Monitoraggio"))="","",INDIRECT(ADDRESS($Z797,COLUMN(),4,1,"Monitoraggio"))),"")</f>
        <v/>
      </c>
      <c r="AJ797" s="118" t="str" cm="1">
        <f t="array" aca="1" ref="AJ797" ca="1">IFERROR(IF(INDIRECT(ADDRESS($Z797,COLUMN(),4,1,"Monitoraggio"))="","",INDIRECT(ADDRESS($Z797,COLUMN(),4,1,"Monitoraggio"))),"")</f>
        <v/>
      </c>
      <c r="AK797" s="119" t="str" cm="1">
        <f t="array" aca="1" ref="AK797" ca="1">IFERROR(IF(INDIRECT(ADDRESS($Z797,COLUMN(),4,1,"Monitoraggio"))="","",INDIRECT(ADDRESS($Z797,COLUMN(),4,1,"Monitoraggio"))),"")</f>
        <v/>
      </c>
      <c r="AL797" s="79" t="str" cm="1">
        <f t="array" aca="1" ref="AL797" ca="1">IFERROR(IF(INDIRECT(ADDRESS($Z797,COLUMN(),4,1,"Monitoraggio"))="","",INDIRECT(ADDRESS($Z797,COLUMN(),4,1,"Monitoraggio"))),"")</f>
        <v/>
      </c>
      <c r="AM797" s="77" t="str" cm="1">
        <f t="array" aca="1" ref="AM797" ca="1">IFERROR(IF(INDIRECT(ADDRESS($Z797,COLUMN(),4,1,"Monitoraggio"))="","",INDIRECT(ADDRESS($Z797,COLUMN(),4,1,"Monitoraggio"))),"")</f>
        <v/>
      </c>
      <c r="AN797" s="79" t="str" cm="1">
        <f t="array" aca="1" ref="AN797" ca="1">IFERROR(IF(INDIRECT(ADDRESS($Z797,COLUMN(),4,1,"Monitoraggio"))="","",INDIRECT(ADDRESS($Z797,COLUMN(),4,1,"Monitoraggio"))),"")</f>
        <v/>
      </c>
      <c r="AO797" s="79" t="str" cm="1">
        <f t="array" aca="1" ref="AO797" ca="1">IFERROR(IF(INDIRECT(ADDRESS($Z797,COLUMN(),4,1,"Monitoraggio"))="","",INDIRECT(ADDRESS($Z797,COLUMN(),4,1,"Monitoraggio"))),"")</f>
        <v/>
      </c>
      <c r="AP797" s="79" t="str" cm="1">
        <f t="array" aca="1" ref="AP797" ca="1">IFERROR(IF(INDIRECT(ADDRESS($Z797,COLUMN(),4,1,"Monitoraggio"))="","",INDIRECT(ADDRESS($Z797,COLUMN(),4,1,"Monitoraggio"))),"")</f>
        <v/>
      </c>
      <c r="AQ797" s="81" t="str" cm="1">
        <f t="array" aca="1" ref="AQ797" ca="1">IFERROR(IF(INDIRECT(ADDRESS($Z797,COLUMN(),4,1,"Monitoraggio"))="","",INDIRECT(ADDRESS($Z797,COLUMN(),4,1,"Monitoraggio"))),"")</f>
        <v/>
      </c>
      <c r="AR797" s="122" t="str" cm="1">
        <f t="array" aca="1" ref="AR797" ca="1">IFERROR(IF(INDIRECT(ADDRESS($Z797,COLUMN(),4,1,"Monitoraggio"))="","",INDIRECT(ADDRESS($Z797,COLUMN(),4,1,"Monitoraggio"))),"")</f>
        <v/>
      </c>
      <c r="AS797" s="118" t="str" cm="1">
        <f t="array" aca="1" ref="AS797" ca="1">IFERROR(IF(INDIRECT(ADDRESS($Z797,COLUMN(),4,1,"Monitoraggio"))="","",INDIRECT(ADDRESS($Z797,COLUMN(),4,1,"Monitoraggio"))),"")</f>
        <v/>
      </c>
      <c r="AT797" s="119" t="str" cm="1">
        <f t="array" aca="1" ref="AT797" ca="1">IFERROR(IF(INDIRECT(ADDRESS($Z797,COLUMN(),4,1,"Monitoraggio"))="","",INDIRECT(ADDRESS($Z797,COLUMN(),4,1,"Monitoraggio"))),"")</f>
        <v/>
      </c>
      <c r="AU797" s="79" t="str" cm="1">
        <f t="array" aca="1" ref="AU797" ca="1">IFERROR(IF(INDIRECT(ADDRESS($Z797,COLUMN(),4,1,"Monitoraggio"))="","",INDIRECT(ADDRESS($Z797,COLUMN(),4,1,"Monitoraggio"))),"")</f>
        <v/>
      </c>
      <c r="AV797" s="119" t="str" cm="1">
        <f t="array" aca="1" ref="AV797" ca="1">IFERROR(IF(INDIRECT(ADDRESS($Z797,COLUMN(),4,1,"Monitoraggio"))="","",INDIRECT(ADDRESS($Z797,COLUMN(),4,1,"Monitoraggio"))),"")</f>
        <v/>
      </c>
      <c r="AW797" s="124" t="str" cm="1">
        <f t="array" aca="1" ref="AW797" ca="1">IFERROR(IF(INDIRECT(ADDRESS($Z797,COLUMN(),4,1,"Monitoraggio"))="","",INDIRECT(ADDRESS($Z797,COLUMN(),4,1,"Monitoraggio"))),"")</f>
        <v/>
      </c>
      <c r="AX797" s="62" t="str" cm="1">
        <f t="array" aca="1" ref="AX797" ca="1">IFERROR(IF(INDIRECT(ADDRESS($Z797,COLUMN(),4,1,"Monitoraggio"))="","",INDIRECT(ADDRESS($Z797,COLUMN(),4,1,"Monitoraggio"))),"")</f>
        <v/>
      </c>
      <c r="AY797" s="79" t="str" cm="1">
        <f t="array" aca="1" ref="AY797" ca="1">IFERROR(IF(INDIRECT(ADDRESS($Z797,COLUMN(),4,1,"Monitoraggio"))="","",INDIRECT(ADDRESS($Z797,COLUMN(),4,1,"Monitoraggio"))),"")</f>
        <v/>
      </c>
      <c r="AZ797" s="84" t="str" cm="1">
        <f t="array" aca="1" ref="AZ797" ca="1">IFERROR(IF(INDIRECT(ADDRESS($Z797,COLUMN(),4,1,"Monitoraggio"))="","",INDIRECT(ADDRESS($Z797,COLUMN(),4,1,"Monitoraggio"))),"")</f>
        <v/>
      </c>
      <c r="BA797" s="81" t="str" cm="1">
        <f t="array" aca="1" ref="BA797" ca="1">IFERROR(IF(INDIRECT(ADDRESS($Z797,COLUMN(),4,1,"Monitoraggio"))="","",INDIRECT(ADDRESS($Z797,COLUMN(),4,1,"Monitoraggio"))),"")</f>
        <v/>
      </c>
      <c r="BB797" s="86" t="str" cm="1">
        <f t="array" aca="1" ref="BB797" ca="1">IFERROR(IF(INDIRECT(ADDRESS($Z797,COLUMN(),4,1,"Monitoraggio"))="","",INDIRECT(ADDRESS($Z797,COLUMN(),4,1,"Monitoraggio"))),"")</f>
        <v/>
      </c>
      <c r="BC797" s="79" t="str" cm="1">
        <f t="array" aca="1" ref="BC797" ca="1">IFERROR(IF(INDIRECT(ADDRESS($Z797,COLUMN(),4,1,"Monitoraggio"))="","",INDIRECT(ADDRESS($Z797,COLUMN(),4,1,"Monitoraggio"))),"")</f>
        <v/>
      </c>
      <c r="BD797" s="79" t="str" cm="1">
        <f t="array" aca="1" ref="BD797" ca="1">IFERROR(IF(INDIRECT(ADDRESS($Z797,COLUMN(),4,1,"Monitoraggio"))="","",INDIRECT(ADDRESS($Z797,COLUMN(),4,1,"Monitoraggio"))),"")</f>
        <v/>
      </c>
      <c r="BE797" s="79" t="str" cm="1">
        <f t="array" aca="1" ref="BE797" ca="1">IFERROR(IF(INDIRECT(ADDRESS($Z797,COLUMN(),4,1,"Monitoraggio"))="","",INDIRECT(ADDRESS($Z797,COLUMN(),4,1,"Monitoraggio"))),"")</f>
        <v/>
      </c>
      <c r="BF797" s="79" t="str" cm="1">
        <f t="array" aca="1" ref="BF797" ca="1">IFERROR(IF(INDIRECT(ADDRESS($Z797,COLUMN(),4,1,"Monitoraggio"))="","",INDIRECT(ADDRESS($Z797,COLUMN(),4,1,"Monitoraggio"))),"")</f>
        <v/>
      </c>
      <c r="BG797" s="114" t="str" cm="1">
        <f t="array" aca="1" ref="BG797" ca="1">IFERROR(IF(INDIRECT(ADDRESS($Z797,COLUMN(),4,1,"Monitoraggio"))="","",INDIRECT(ADDRESS($Z797,COLUMN(),4,1,"Monitoraggio"))),"")</f>
        <v/>
      </c>
      <c r="BH797" s="48" t="str" cm="1">
        <f t="array" aca="1" ref="BH797" ca="1">IFERROR(IF(INDIRECT(ADDRESS($Z797,COLUMN(),4,1,"Monitoraggio"))="","",INDIRECT(ADDRESS($Z797,COLUMN(),4,1,"Monitoraggio"))),"")</f>
        <v/>
      </c>
      <c r="BI797" s="84" t="str" cm="1">
        <f t="array" aca="1" ref="BI797" ca="1">IFERROR(IF(INDIRECT(ADDRESS($Z797,COLUMN(),4,1,"Monitoraggio"))="","",INDIRECT(ADDRESS($Z797,COLUMN(),4,1,"Monitoraggio"))),"")</f>
        <v/>
      </c>
      <c r="BJ797" s="81" t="str" cm="1">
        <f t="array" aca="1" ref="BJ797" ca="1">IFERROR(IF(INDIRECT(ADDRESS($Z797,COLUMN(),4,1,"Monitoraggio"))="","",INDIRECT(ADDRESS($Z797,COLUMN(),4,1,"Monitoraggio"))),"")</f>
        <v/>
      </c>
    </row>
    <row r="798" spans="26:62" x14ac:dyDescent="0.2">
      <c r="Z798" s="132" t="str">
        <f>IFERROR(MATCH(ROW()-9,Monitoraggio!Y$1:Y$1000,0),"")</f>
        <v/>
      </c>
      <c r="AA798" s="60" t="str" cm="1">
        <f t="array" aca="1" ref="AA798" ca="1">IFERROR(IF(INDIRECT(ADDRESS($Z798,COLUMN(),4,1,"Monitoraggio"))="","",INDIRECT(ADDRESS($Z798,COLUMN(),4,1,"Monitoraggio"))),"")</f>
        <v/>
      </c>
      <c r="AB798" s="114" t="str" cm="1">
        <f t="array" aca="1" ref="AB798" ca="1">IFERROR(IF(INDIRECT(ADDRESS($Z798,COLUMN(),4,1,"Monitoraggio"))="","",INDIRECT(ADDRESS($Z798,COLUMN(),4,1,"Monitoraggio"))),"")</f>
        <v/>
      </c>
      <c r="AC798" s="114" t="str" cm="1">
        <f t="array" aca="1" ref="AC798" ca="1">IFERROR(IF(INDIRECT(ADDRESS($Z798,COLUMN(),4,1,"Monitoraggio"))="","",INDIRECT(ADDRESS($Z798,COLUMN(),4,1,"Monitoraggio"))),"")</f>
        <v/>
      </c>
      <c r="AD798" s="48" t="str" cm="1">
        <f t="array" aca="1" ref="AD798" ca="1">IFERROR(IF(INDIRECT(ADDRESS($Z798,COLUMN(),4,1,"Monitoraggio"))="","",INDIRECT(ADDRESS($Z798,COLUMN(),4,1,"Monitoraggio"))),"")</f>
        <v/>
      </c>
      <c r="AE798" s="61" t="str" cm="1">
        <f t="array" aca="1" ref="AE798" ca="1">IFERROR(IF(INDIRECT(ADDRESS($Z798,COLUMN(),4,1,"Monitoraggio"))="","",INDIRECT(ADDRESS($Z798,COLUMN(),4,1,"Monitoraggio"))),"")</f>
        <v/>
      </c>
      <c r="AF798" s="116" t="str" cm="1">
        <f t="array" aca="1" ref="AF798" ca="1">IFERROR(IF(INDIRECT(ADDRESS($Z798,COLUMN(),4,1,"Monitoraggio"))="","",INDIRECT(ADDRESS($Z798,COLUMN(),4,1,"Monitoraggio"))),"")</f>
        <v/>
      </c>
      <c r="AG798" s="61" t="str" cm="1">
        <f t="array" aca="1" ref="AG798" ca="1">IFERROR(IF(INDIRECT(ADDRESS($Z798,COLUMN(),4,1,"Monitoraggio"))="","",INDIRECT(ADDRESS($Z798,COLUMN(),4,1,"Monitoraggio"))),"")</f>
        <v/>
      </c>
      <c r="AH798" s="116" t="str" cm="1">
        <f t="array" aca="1" ref="AH798" ca="1">IFERROR(IF(INDIRECT(ADDRESS($Z798,COLUMN(),4,1,"Monitoraggio"))="","",INDIRECT(ADDRESS($Z798,COLUMN(),4,1,"Monitoraggio"))),"")</f>
        <v/>
      </c>
      <c r="AI798" s="114" t="str" cm="1">
        <f t="array" aca="1" ref="AI798" ca="1">IFERROR(IF(INDIRECT(ADDRESS($Z798,COLUMN(),4,1,"Monitoraggio"))="","",INDIRECT(ADDRESS($Z798,COLUMN(),4,1,"Monitoraggio"))),"")</f>
        <v/>
      </c>
      <c r="AJ798" s="118" t="str" cm="1">
        <f t="array" aca="1" ref="AJ798" ca="1">IFERROR(IF(INDIRECT(ADDRESS($Z798,COLUMN(),4,1,"Monitoraggio"))="","",INDIRECT(ADDRESS($Z798,COLUMN(),4,1,"Monitoraggio"))),"")</f>
        <v/>
      </c>
      <c r="AK798" s="119" t="str" cm="1">
        <f t="array" aca="1" ref="AK798" ca="1">IFERROR(IF(INDIRECT(ADDRESS($Z798,COLUMN(),4,1,"Monitoraggio"))="","",INDIRECT(ADDRESS($Z798,COLUMN(),4,1,"Monitoraggio"))),"")</f>
        <v/>
      </c>
      <c r="AL798" s="79" t="str" cm="1">
        <f t="array" aca="1" ref="AL798" ca="1">IFERROR(IF(INDIRECT(ADDRESS($Z798,COLUMN(),4,1,"Monitoraggio"))="","",INDIRECT(ADDRESS($Z798,COLUMN(),4,1,"Monitoraggio"))),"")</f>
        <v/>
      </c>
      <c r="AM798" s="77" t="str" cm="1">
        <f t="array" aca="1" ref="AM798" ca="1">IFERROR(IF(INDIRECT(ADDRESS($Z798,COLUMN(),4,1,"Monitoraggio"))="","",INDIRECT(ADDRESS($Z798,COLUMN(),4,1,"Monitoraggio"))),"")</f>
        <v/>
      </c>
      <c r="AN798" s="79" t="str" cm="1">
        <f t="array" aca="1" ref="AN798" ca="1">IFERROR(IF(INDIRECT(ADDRESS($Z798,COLUMN(),4,1,"Monitoraggio"))="","",INDIRECT(ADDRESS($Z798,COLUMN(),4,1,"Monitoraggio"))),"")</f>
        <v/>
      </c>
      <c r="AO798" s="79" t="str" cm="1">
        <f t="array" aca="1" ref="AO798" ca="1">IFERROR(IF(INDIRECT(ADDRESS($Z798,COLUMN(),4,1,"Monitoraggio"))="","",INDIRECT(ADDRESS($Z798,COLUMN(),4,1,"Monitoraggio"))),"")</f>
        <v/>
      </c>
      <c r="AP798" s="79" t="str" cm="1">
        <f t="array" aca="1" ref="AP798" ca="1">IFERROR(IF(INDIRECT(ADDRESS($Z798,COLUMN(),4,1,"Monitoraggio"))="","",INDIRECT(ADDRESS($Z798,COLUMN(),4,1,"Monitoraggio"))),"")</f>
        <v/>
      </c>
      <c r="AQ798" s="81" t="str" cm="1">
        <f t="array" aca="1" ref="AQ798" ca="1">IFERROR(IF(INDIRECT(ADDRESS($Z798,COLUMN(),4,1,"Monitoraggio"))="","",INDIRECT(ADDRESS($Z798,COLUMN(),4,1,"Monitoraggio"))),"")</f>
        <v/>
      </c>
      <c r="AR798" s="122" t="str" cm="1">
        <f t="array" aca="1" ref="AR798" ca="1">IFERROR(IF(INDIRECT(ADDRESS($Z798,COLUMN(),4,1,"Monitoraggio"))="","",INDIRECT(ADDRESS($Z798,COLUMN(),4,1,"Monitoraggio"))),"")</f>
        <v/>
      </c>
      <c r="AS798" s="118" t="str" cm="1">
        <f t="array" aca="1" ref="AS798" ca="1">IFERROR(IF(INDIRECT(ADDRESS($Z798,COLUMN(),4,1,"Monitoraggio"))="","",INDIRECT(ADDRESS($Z798,COLUMN(),4,1,"Monitoraggio"))),"")</f>
        <v/>
      </c>
      <c r="AT798" s="119" t="str" cm="1">
        <f t="array" aca="1" ref="AT798" ca="1">IFERROR(IF(INDIRECT(ADDRESS($Z798,COLUMN(),4,1,"Monitoraggio"))="","",INDIRECT(ADDRESS($Z798,COLUMN(),4,1,"Monitoraggio"))),"")</f>
        <v/>
      </c>
      <c r="AU798" s="79" t="str" cm="1">
        <f t="array" aca="1" ref="AU798" ca="1">IFERROR(IF(INDIRECT(ADDRESS($Z798,COLUMN(),4,1,"Monitoraggio"))="","",INDIRECT(ADDRESS($Z798,COLUMN(),4,1,"Monitoraggio"))),"")</f>
        <v/>
      </c>
      <c r="AV798" s="119" t="str" cm="1">
        <f t="array" aca="1" ref="AV798" ca="1">IFERROR(IF(INDIRECT(ADDRESS($Z798,COLUMN(),4,1,"Monitoraggio"))="","",INDIRECT(ADDRESS($Z798,COLUMN(),4,1,"Monitoraggio"))),"")</f>
        <v/>
      </c>
      <c r="AW798" s="124" t="str" cm="1">
        <f t="array" aca="1" ref="AW798" ca="1">IFERROR(IF(INDIRECT(ADDRESS($Z798,COLUMN(),4,1,"Monitoraggio"))="","",INDIRECT(ADDRESS($Z798,COLUMN(),4,1,"Monitoraggio"))),"")</f>
        <v/>
      </c>
      <c r="AX798" s="62" t="str" cm="1">
        <f t="array" aca="1" ref="AX798" ca="1">IFERROR(IF(INDIRECT(ADDRESS($Z798,COLUMN(),4,1,"Monitoraggio"))="","",INDIRECT(ADDRESS($Z798,COLUMN(),4,1,"Monitoraggio"))),"")</f>
        <v/>
      </c>
      <c r="AY798" s="79" t="str" cm="1">
        <f t="array" aca="1" ref="AY798" ca="1">IFERROR(IF(INDIRECT(ADDRESS($Z798,COLUMN(),4,1,"Monitoraggio"))="","",INDIRECT(ADDRESS($Z798,COLUMN(),4,1,"Monitoraggio"))),"")</f>
        <v/>
      </c>
      <c r="AZ798" s="84" t="str" cm="1">
        <f t="array" aca="1" ref="AZ798" ca="1">IFERROR(IF(INDIRECT(ADDRESS($Z798,COLUMN(),4,1,"Monitoraggio"))="","",INDIRECT(ADDRESS($Z798,COLUMN(),4,1,"Monitoraggio"))),"")</f>
        <v/>
      </c>
      <c r="BA798" s="81" t="str" cm="1">
        <f t="array" aca="1" ref="BA798" ca="1">IFERROR(IF(INDIRECT(ADDRESS($Z798,COLUMN(),4,1,"Monitoraggio"))="","",INDIRECT(ADDRESS($Z798,COLUMN(),4,1,"Monitoraggio"))),"")</f>
        <v/>
      </c>
      <c r="BB798" s="86" t="str" cm="1">
        <f t="array" aca="1" ref="BB798" ca="1">IFERROR(IF(INDIRECT(ADDRESS($Z798,COLUMN(),4,1,"Monitoraggio"))="","",INDIRECT(ADDRESS($Z798,COLUMN(),4,1,"Monitoraggio"))),"")</f>
        <v/>
      </c>
      <c r="BC798" s="79" t="str" cm="1">
        <f t="array" aca="1" ref="BC798" ca="1">IFERROR(IF(INDIRECT(ADDRESS($Z798,COLUMN(),4,1,"Monitoraggio"))="","",INDIRECT(ADDRESS($Z798,COLUMN(),4,1,"Monitoraggio"))),"")</f>
        <v/>
      </c>
      <c r="BD798" s="79" t="str" cm="1">
        <f t="array" aca="1" ref="BD798" ca="1">IFERROR(IF(INDIRECT(ADDRESS($Z798,COLUMN(),4,1,"Monitoraggio"))="","",INDIRECT(ADDRESS($Z798,COLUMN(),4,1,"Monitoraggio"))),"")</f>
        <v/>
      </c>
      <c r="BE798" s="79" t="str" cm="1">
        <f t="array" aca="1" ref="BE798" ca="1">IFERROR(IF(INDIRECT(ADDRESS($Z798,COLUMN(),4,1,"Monitoraggio"))="","",INDIRECT(ADDRESS($Z798,COLUMN(),4,1,"Monitoraggio"))),"")</f>
        <v/>
      </c>
      <c r="BF798" s="79" t="str" cm="1">
        <f t="array" aca="1" ref="BF798" ca="1">IFERROR(IF(INDIRECT(ADDRESS($Z798,COLUMN(),4,1,"Monitoraggio"))="","",INDIRECT(ADDRESS($Z798,COLUMN(),4,1,"Monitoraggio"))),"")</f>
        <v/>
      </c>
      <c r="BG798" s="114" t="str" cm="1">
        <f t="array" aca="1" ref="BG798" ca="1">IFERROR(IF(INDIRECT(ADDRESS($Z798,COLUMN(),4,1,"Monitoraggio"))="","",INDIRECT(ADDRESS($Z798,COLUMN(),4,1,"Monitoraggio"))),"")</f>
        <v/>
      </c>
      <c r="BH798" s="48" t="str" cm="1">
        <f t="array" aca="1" ref="BH798" ca="1">IFERROR(IF(INDIRECT(ADDRESS($Z798,COLUMN(),4,1,"Monitoraggio"))="","",INDIRECT(ADDRESS($Z798,COLUMN(),4,1,"Monitoraggio"))),"")</f>
        <v/>
      </c>
      <c r="BI798" s="84" t="str" cm="1">
        <f t="array" aca="1" ref="BI798" ca="1">IFERROR(IF(INDIRECT(ADDRESS($Z798,COLUMN(),4,1,"Monitoraggio"))="","",INDIRECT(ADDRESS($Z798,COLUMN(),4,1,"Monitoraggio"))),"")</f>
        <v/>
      </c>
      <c r="BJ798" s="81" t="str" cm="1">
        <f t="array" aca="1" ref="BJ798" ca="1">IFERROR(IF(INDIRECT(ADDRESS($Z798,COLUMN(),4,1,"Monitoraggio"))="","",INDIRECT(ADDRESS($Z798,COLUMN(),4,1,"Monitoraggio"))),"")</f>
        <v/>
      </c>
    </row>
    <row r="799" spans="26:62" x14ac:dyDescent="0.2">
      <c r="Z799" s="132" t="str">
        <f>IFERROR(MATCH(ROW()-9,Monitoraggio!Y$1:Y$1000,0),"")</f>
        <v/>
      </c>
      <c r="AA799" s="60" t="str" cm="1">
        <f t="array" aca="1" ref="AA799" ca="1">IFERROR(IF(INDIRECT(ADDRESS($Z799,COLUMN(),4,1,"Monitoraggio"))="","",INDIRECT(ADDRESS($Z799,COLUMN(),4,1,"Monitoraggio"))),"")</f>
        <v/>
      </c>
      <c r="AB799" s="114" t="str" cm="1">
        <f t="array" aca="1" ref="AB799" ca="1">IFERROR(IF(INDIRECT(ADDRESS($Z799,COLUMN(),4,1,"Monitoraggio"))="","",INDIRECT(ADDRESS($Z799,COLUMN(),4,1,"Monitoraggio"))),"")</f>
        <v/>
      </c>
      <c r="AC799" s="114" t="str" cm="1">
        <f t="array" aca="1" ref="AC799" ca="1">IFERROR(IF(INDIRECT(ADDRESS($Z799,COLUMN(),4,1,"Monitoraggio"))="","",INDIRECT(ADDRESS($Z799,COLUMN(),4,1,"Monitoraggio"))),"")</f>
        <v/>
      </c>
      <c r="AD799" s="48" t="str" cm="1">
        <f t="array" aca="1" ref="AD799" ca="1">IFERROR(IF(INDIRECT(ADDRESS($Z799,COLUMN(),4,1,"Monitoraggio"))="","",INDIRECT(ADDRESS($Z799,COLUMN(),4,1,"Monitoraggio"))),"")</f>
        <v/>
      </c>
      <c r="AE799" s="61" t="str" cm="1">
        <f t="array" aca="1" ref="AE799" ca="1">IFERROR(IF(INDIRECT(ADDRESS($Z799,COLUMN(),4,1,"Monitoraggio"))="","",INDIRECT(ADDRESS($Z799,COLUMN(),4,1,"Monitoraggio"))),"")</f>
        <v/>
      </c>
      <c r="AF799" s="116" t="str" cm="1">
        <f t="array" aca="1" ref="AF799" ca="1">IFERROR(IF(INDIRECT(ADDRESS($Z799,COLUMN(),4,1,"Monitoraggio"))="","",INDIRECT(ADDRESS($Z799,COLUMN(),4,1,"Monitoraggio"))),"")</f>
        <v/>
      </c>
      <c r="AG799" s="61" t="str" cm="1">
        <f t="array" aca="1" ref="AG799" ca="1">IFERROR(IF(INDIRECT(ADDRESS($Z799,COLUMN(),4,1,"Monitoraggio"))="","",INDIRECT(ADDRESS($Z799,COLUMN(),4,1,"Monitoraggio"))),"")</f>
        <v/>
      </c>
      <c r="AH799" s="116" t="str" cm="1">
        <f t="array" aca="1" ref="AH799" ca="1">IFERROR(IF(INDIRECT(ADDRESS($Z799,COLUMN(),4,1,"Monitoraggio"))="","",INDIRECT(ADDRESS($Z799,COLUMN(),4,1,"Monitoraggio"))),"")</f>
        <v/>
      </c>
      <c r="AI799" s="114" t="str" cm="1">
        <f t="array" aca="1" ref="AI799" ca="1">IFERROR(IF(INDIRECT(ADDRESS($Z799,COLUMN(),4,1,"Monitoraggio"))="","",INDIRECT(ADDRESS($Z799,COLUMN(),4,1,"Monitoraggio"))),"")</f>
        <v/>
      </c>
      <c r="AJ799" s="118" t="str" cm="1">
        <f t="array" aca="1" ref="AJ799" ca="1">IFERROR(IF(INDIRECT(ADDRESS($Z799,COLUMN(),4,1,"Monitoraggio"))="","",INDIRECT(ADDRESS($Z799,COLUMN(),4,1,"Monitoraggio"))),"")</f>
        <v/>
      </c>
      <c r="AK799" s="119" t="str" cm="1">
        <f t="array" aca="1" ref="AK799" ca="1">IFERROR(IF(INDIRECT(ADDRESS($Z799,COLUMN(),4,1,"Monitoraggio"))="","",INDIRECT(ADDRESS($Z799,COLUMN(),4,1,"Monitoraggio"))),"")</f>
        <v/>
      </c>
      <c r="AL799" s="79" t="str" cm="1">
        <f t="array" aca="1" ref="AL799" ca="1">IFERROR(IF(INDIRECT(ADDRESS($Z799,COLUMN(),4,1,"Monitoraggio"))="","",INDIRECT(ADDRESS($Z799,COLUMN(),4,1,"Monitoraggio"))),"")</f>
        <v/>
      </c>
      <c r="AM799" s="77" t="str" cm="1">
        <f t="array" aca="1" ref="AM799" ca="1">IFERROR(IF(INDIRECT(ADDRESS($Z799,COLUMN(),4,1,"Monitoraggio"))="","",INDIRECT(ADDRESS($Z799,COLUMN(),4,1,"Monitoraggio"))),"")</f>
        <v/>
      </c>
      <c r="AN799" s="79" t="str" cm="1">
        <f t="array" aca="1" ref="AN799" ca="1">IFERROR(IF(INDIRECT(ADDRESS($Z799,COLUMN(),4,1,"Monitoraggio"))="","",INDIRECT(ADDRESS($Z799,COLUMN(),4,1,"Monitoraggio"))),"")</f>
        <v/>
      </c>
      <c r="AO799" s="79" t="str" cm="1">
        <f t="array" aca="1" ref="AO799" ca="1">IFERROR(IF(INDIRECT(ADDRESS($Z799,COLUMN(),4,1,"Monitoraggio"))="","",INDIRECT(ADDRESS($Z799,COLUMN(),4,1,"Monitoraggio"))),"")</f>
        <v/>
      </c>
      <c r="AP799" s="79" t="str" cm="1">
        <f t="array" aca="1" ref="AP799" ca="1">IFERROR(IF(INDIRECT(ADDRESS($Z799,COLUMN(),4,1,"Monitoraggio"))="","",INDIRECT(ADDRESS($Z799,COLUMN(),4,1,"Monitoraggio"))),"")</f>
        <v/>
      </c>
      <c r="AQ799" s="81" t="str" cm="1">
        <f t="array" aca="1" ref="AQ799" ca="1">IFERROR(IF(INDIRECT(ADDRESS($Z799,COLUMN(),4,1,"Monitoraggio"))="","",INDIRECT(ADDRESS($Z799,COLUMN(),4,1,"Monitoraggio"))),"")</f>
        <v/>
      </c>
      <c r="AR799" s="122" t="str" cm="1">
        <f t="array" aca="1" ref="AR799" ca="1">IFERROR(IF(INDIRECT(ADDRESS($Z799,COLUMN(),4,1,"Monitoraggio"))="","",INDIRECT(ADDRESS($Z799,COLUMN(),4,1,"Monitoraggio"))),"")</f>
        <v/>
      </c>
      <c r="AS799" s="118" t="str" cm="1">
        <f t="array" aca="1" ref="AS799" ca="1">IFERROR(IF(INDIRECT(ADDRESS($Z799,COLUMN(),4,1,"Monitoraggio"))="","",INDIRECT(ADDRESS($Z799,COLUMN(),4,1,"Monitoraggio"))),"")</f>
        <v/>
      </c>
      <c r="AT799" s="119" t="str" cm="1">
        <f t="array" aca="1" ref="AT799" ca="1">IFERROR(IF(INDIRECT(ADDRESS($Z799,COLUMN(),4,1,"Monitoraggio"))="","",INDIRECT(ADDRESS($Z799,COLUMN(),4,1,"Monitoraggio"))),"")</f>
        <v/>
      </c>
      <c r="AU799" s="79" t="str" cm="1">
        <f t="array" aca="1" ref="AU799" ca="1">IFERROR(IF(INDIRECT(ADDRESS($Z799,COLUMN(),4,1,"Monitoraggio"))="","",INDIRECT(ADDRESS($Z799,COLUMN(),4,1,"Monitoraggio"))),"")</f>
        <v/>
      </c>
      <c r="AV799" s="119" t="str" cm="1">
        <f t="array" aca="1" ref="AV799" ca="1">IFERROR(IF(INDIRECT(ADDRESS($Z799,COLUMN(),4,1,"Monitoraggio"))="","",INDIRECT(ADDRESS($Z799,COLUMN(),4,1,"Monitoraggio"))),"")</f>
        <v/>
      </c>
      <c r="AW799" s="124" t="str" cm="1">
        <f t="array" aca="1" ref="AW799" ca="1">IFERROR(IF(INDIRECT(ADDRESS($Z799,COLUMN(),4,1,"Monitoraggio"))="","",INDIRECT(ADDRESS($Z799,COLUMN(),4,1,"Monitoraggio"))),"")</f>
        <v/>
      </c>
      <c r="AX799" s="62" t="str" cm="1">
        <f t="array" aca="1" ref="AX799" ca="1">IFERROR(IF(INDIRECT(ADDRESS($Z799,COLUMN(),4,1,"Monitoraggio"))="","",INDIRECT(ADDRESS($Z799,COLUMN(),4,1,"Monitoraggio"))),"")</f>
        <v/>
      </c>
      <c r="AY799" s="79" t="str" cm="1">
        <f t="array" aca="1" ref="AY799" ca="1">IFERROR(IF(INDIRECT(ADDRESS($Z799,COLUMN(),4,1,"Monitoraggio"))="","",INDIRECT(ADDRESS($Z799,COLUMN(),4,1,"Monitoraggio"))),"")</f>
        <v/>
      </c>
      <c r="AZ799" s="84" t="str" cm="1">
        <f t="array" aca="1" ref="AZ799" ca="1">IFERROR(IF(INDIRECT(ADDRESS($Z799,COLUMN(),4,1,"Monitoraggio"))="","",INDIRECT(ADDRESS($Z799,COLUMN(),4,1,"Monitoraggio"))),"")</f>
        <v/>
      </c>
      <c r="BA799" s="81" t="str" cm="1">
        <f t="array" aca="1" ref="BA799" ca="1">IFERROR(IF(INDIRECT(ADDRESS($Z799,COLUMN(),4,1,"Monitoraggio"))="","",INDIRECT(ADDRESS($Z799,COLUMN(),4,1,"Monitoraggio"))),"")</f>
        <v/>
      </c>
      <c r="BB799" s="86" t="str" cm="1">
        <f t="array" aca="1" ref="BB799" ca="1">IFERROR(IF(INDIRECT(ADDRESS($Z799,COLUMN(),4,1,"Monitoraggio"))="","",INDIRECT(ADDRESS($Z799,COLUMN(),4,1,"Monitoraggio"))),"")</f>
        <v/>
      </c>
      <c r="BC799" s="79" t="str" cm="1">
        <f t="array" aca="1" ref="BC799" ca="1">IFERROR(IF(INDIRECT(ADDRESS($Z799,COLUMN(),4,1,"Monitoraggio"))="","",INDIRECT(ADDRESS($Z799,COLUMN(),4,1,"Monitoraggio"))),"")</f>
        <v/>
      </c>
      <c r="BD799" s="79" t="str" cm="1">
        <f t="array" aca="1" ref="BD799" ca="1">IFERROR(IF(INDIRECT(ADDRESS($Z799,COLUMN(),4,1,"Monitoraggio"))="","",INDIRECT(ADDRESS($Z799,COLUMN(),4,1,"Monitoraggio"))),"")</f>
        <v/>
      </c>
      <c r="BE799" s="79" t="str" cm="1">
        <f t="array" aca="1" ref="BE799" ca="1">IFERROR(IF(INDIRECT(ADDRESS($Z799,COLUMN(),4,1,"Monitoraggio"))="","",INDIRECT(ADDRESS($Z799,COLUMN(),4,1,"Monitoraggio"))),"")</f>
        <v/>
      </c>
      <c r="BF799" s="79" t="str" cm="1">
        <f t="array" aca="1" ref="BF799" ca="1">IFERROR(IF(INDIRECT(ADDRESS($Z799,COLUMN(),4,1,"Monitoraggio"))="","",INDIRECT(ADDRESS($Z799,COLUMN(),4,1,"Monitoraggio"))),"")</f>
        <v/>
      </c>
      <c r="BG799" s="114" t="str" cm="1">
        <f t="array" aca="1" ref="BG799" ca="1">IFERROR(IF(INDIRECT(ADDRESS($Z799,COLUMN(),4,1,"Monitoraggio"))="","",INDIRECT(ADDRESS($Z799,COLUMN(),4,1,"Monitoraggio"))),"")</f>
        <v/>
      </c>
      <c r="BH799" s="48" t="str" cm="1">
        <f t="array" aca="1" ref="BH799" ca="1">IFERROR(IF(INDIRECT(ADDRESS($Z799,COLUMN(),4,1,"Monitoraggio"))="","",INDIRECT(ADDRESS($Z799,COLUMN(),4,1,"Monitoraggio"))),"")</f>
        <v/>
      </c>
      <c r="BI799" s="84" t="str" cm="1">
        <f t="array" aca="1" ref="BI799" ca="1">IFERROR(IF(INDIRECT(ADDRESS($Z799,COLUMN(),4,1,"Monitoraggio"))="","",INDIRECT(ADDRESS($Z799,COLUMN(),4,1,"Monitoraggio"))),"")</f>
        <v/>
      </c>
      <c r="BJ799" s="81" t="str" cm="1">
        <f t="array" aca="1" ref="BJ799" ca="1">IFERROR(IF(INDIRECT(ADDRESS($Z799,COLUMN(),4,1,"Monitoraggio"))="","",INDIRECT(ADDRESS($Z799,COLUMN(),4,1,"Monitoraggio"))),"")</f>
        <v/>
      </c>
    </row>
    <row r="800" spans="26:62" x14ac:dyDescent="0.2">
      <c r="Z800" s="132" t="str">
        <f>IFERROR(MATCH(ROW()-9,Monitoraggio!Y$1:Y$1000,0),"")</f>
        <v/>
      </c>
      <c r="AA800" s="60" t="str" cm="1">
        <f t="array" aca="1" ref="AA800" ca="1">IFERROR(IF(INDIRECT(ADDRESS($Z800,COLUMN(),4,1,"Monitoraggio"))="","",INDIRECT(ADDRESS($Z800,COLUMN(),4,1,"Monitoraggio"))),"")</f>
        <v/>
      </c>
      <c r="AB800" s="114" t="str" cm="1">
        <f t="array" aca="1" ref="AB800" ca="1">IFERROR(IF(INDIRECT(ADDRESS($Z800,COLUMN(),4,1,"Monitoraggio"))="","",INDIRECT(ADDRESS($Z800,COLUMN(),4,1,"Monitoraggio"))),"")</f>
        <v/>
      </c>
      <c r="AC800" s="114" t="str" cm="1">
        <f t="array" aca="1" ref="AC800" ca="1">IFERROR(IF(INDIRECT(ADDRESS($Z800,COLUMN(),4,1,"Monitoraggio"))="","",INDIRECT(ADDRESS($Z800,COLUMN(),4,1,"Monitoraggio"))),"")</f>
        <v/>
      </c>
      <c r="AD800" s="48" t="str" cm="1">
        <f t="array" aca="1" ref="AD800" ca="1">IFERROR(IF(INDIRECT(ADDRESS($Z800,COLUMN(),4,1,"Monitoraggio"))="","",INDIRECT(ADDRESS($Z800,COLUMN(),4,1,"Monitoraggio"))),"")</f>
        <v/>
      </c>
      <c r="AE800" s="61" t="str" cm="1">
        <f t="array" aca="1" ref="AE800" ca="1">IFERROR(IF(INDIRECT(ADDRESS($Z800,COLUMN(),4,1,"Monitoraggio"))="","",INDIRECT(ADDRESS($Z800,COLUMN(),4,1,"Monitoraggio"))),"")</f>
        <v/>
      </c>
      <c r="AF800" s="116" t="str" cm="1">
        <f t="array" aca="1" ref="AF800" ca="1">IFERROR(IF(INDIRECT(ADDRESS($Z800,COLUMN(),4,1,"Monitoraggio"))="","",INDIRECT(ADDRESS($Z800,COLUMN(),4,1,"Monitoraggio"))),"")</f>
        <v/>
      </c>
      <c r="AG800" s="61" t="str" cm="1">
        <f t="array" aca="1" ref="AG800" ca="1">IFERROR(IF(INDIRECT(ADDRESS($Z800,COLUMN(),4,1,"Monitoraggio"))="","",INDIRECT(ADDRESS($Z800,COLUMN(),4,1,"Monitoraggio"))),"")</f>
        <v/>
      </c>
      <c r="AH800" s="116" t="str" cm="1">
        <f t="array" aca="1" ref="AH800" ca="1">IFERROR(IF(INDIRECT(ADDRESS($Z800,COLUMN(),4,1,"Monitoraggio"))="","",INDIRECT(ADDRESS($Z800,COLUMN(),4,1,"Monitoraggio"))),"")</f>
        <v/>
      </c>
      <c r="AI800" s="114" t="str" cm="1">
        <f t="array" aca="1" ref="AI800" ca="1">IFERROR(IF(INDIRECT(ADDRESS($Z800,COLUMN(),4,1,"Monitoraggio"))="","",INDIRECT(ADDRESS($Z800,COLUMN(),4,1,"Monitoraggio"))),"")</f>
        <v/>
      </c>
      <c r="AJ800" s="118" t="str" cm="1">
        <f t="array" aca="1" ref="AJ800" ca="1">IFERROR(IF(INDIRECT(ADDRESS($Z800,COLUMN(),4,1,"Monitoraggio"))="","",INDIRECT(ADDRESS($Z800,COLUMN(),4,1,"Monitoraggio"))),"")</f>
        <v/>
      </c>
      <c r="AK800" s="119" t="str" cm="1">
        <f t="array" aca="1" ref="AK800" ca="1">IFERROR(IF(INDIRECT(ADDRESS($Z800,COLUMN(),4,1,"Monitoraggio"))="","",INDIRECT(ADDRESS($Z800,COLUMN(),4,1,"Monitoraggio"))),"")</f>
        <v/>
      </c>
      <c r="AL800" s="79" t="str" cm="1">
        <f t="array" aca="1" ref="AL800" ca="1">IFERROR(IF(INDIRECT(ADDRESS($Z800,COLUMN(),4,1,"Monitoraggio"))="","",INDIRECT(ADDRESS($Z800,COLUMN(),4,1,"Monitoraggio"))),"")</f>
        <v/>
      </c>
      <c r="AM800" s="77" t="str" cm="1">
        <f t="array" aca="1" ref="AM800" ca="1">IFERROR(IF(INDIRECT(ADDRESS($Z800,COLUMN(),4,1,"Monitoraggio"))="","",INDIRECT(ADDRESS($Z800,COLUMN(),4,1,"Monitoraggio"))),"")</f>
        <v/>
      </c>
      <c r="AN800" s="79" t="str" cm="1">
        <f t="array" aca="1" ref="AN800" ca="1">IFERROR(IF(INDIRECT(ADDRESS($Z800,COLUMN(),4,1,"Monitoraggio"))="","",INDIRECT(ADDRESS($Z800,COLUMN(),4,1,"Monitoraggio"))),"")</f>
        <v/>
      </c>
      <c r="AO800" s="79" t="str" cm="1">
        <f t="array" aca="1" ref="AO800" ca="1">IFERROR(IF(INDIRECT(ADDRESS($Z800,COLUMN(),4,1,"Monitoraggio"))="","",INDIRECT(ADDRESS($Z800,COLUMN(),4,1,"Monitoraggio"))),"")</f>
        <v/>
      </c>
      <c r="AP800" s="79" t="str" cm="1">
        <f t="array" aca="1" ref="AP800" ca="1">IFERROR(IF(INDIRECT(ADDRESS($Z800,COLUMN(),4,1,"Monitoraggio"))="","",INDIRECT(ADDRESS($Z800,COLUMN(),4,1,"Monitoraggio"))),"")</f>
        <v/>
      </c>
      <c r="AQ800" s="81" t="str" cm="1">
        <f t="array" aca="1" ref="AQ800" ca="1">IFERROR(IF(INDIRECT(ADDRESS($Z800,COLUMN(),4,1,"Monitoraggio"))="","",INDIRECT(ADDRESS($Z800,COLUMN(),4,1,"Monitoraggio"))),"")</f>
        <v/>
      </c>
      <c r="AR800" s="122" t="str" cm="1">
        <f t="array" aca="1" ref="AR800" ca="1">IFERROR(IF(INDIRECT(ADDRESS($Z800,COLUMN(),4,1,"Monitoraggio"))="","",INDIRECT(ADDRESS($Z800,COLUMN(),4,1,"Monitoraggio"))),"")</f>
        <v/>
      </c>
      <c r="AS800" s="118" t="str" cm="1">
        <f t="array" aca="1" ref="AS800" ca="1">IFERROR(IF(INDIRECT(ADDRESS($Z800,COLUMN(),4,1,"Monitoraggio"))="","",INDIRECT(ADDRESS($Z800,COLUMN(),4,1,"Monitoraggio"))),"")</f>
        <v/>
      </c>
      <c r="AT800" s="119" t="str" cm="1">
        <f t="array" aca="1" ref="AT800" ca="1">IFERROR(IF(INDIRECT(ADDRESS($Z800,COLUMN(),4,1,"Monitoraggio"))="","",INDIRECT(ADDRESS($Z800,COLUMN(),4,1,"Monitoraggio"))),"")</f>
        <v/>
      </c>
      <c r="AU800" s="79" t="str" cm="1">
        <f t="array" aca="1" ref="AU800" ca="1">IFERROR(IF(INDIRECT(ADDRESS($Z800,COLUMN(),4,1,"Monitoraggio"))="","",INDIRECT(ADDRESS($Z800,COLUMN(),4,1,"Monitoraggio"))),"")</f>
        <v/>
      </c>
      <c r="AV800" s="119" t="str" cm="1">
        <f t="array" aca="1" ref="AV800" ca="1">IFERROR(IF(INDIRECT(ADDRESS($Z800,COLUMN(),4,1,"Monitoraggio"))="","",INDIRECT(ADDRESS($Z800,COLUMN(),4,1,"Monitoraggio"))),"")</f>
        <v/>
      </c>
      <c r="AW800" s="124" t="str" cm="1">
        <f t="array" aca="1" ref="AW800" ca="1">IFERROR(IF(INDIRECT(ADDRESS($Z800,COLUMN(),4,1,"Monitoraggio"))="","",INDIRECT(ADDRESS($Z800,COLUMN(),4,1,"Monitoraggio"))),"")</f>
        <v/>
      </c>
      <c r="AX800" s="62" t="str" cm="1">
        <f t="array" aca="1" ref="AX800" ca="1">IFERROR(IF(INDIRECT(ADDRESS($Z800,COLUMN(),4,1,"Monitoraggio"))="","",INDIRECT(ADDRESS($Z800,COLUMN(),4,1,"Monitoraggio"))),"")</f>
        <v/>
      </c>
      <c r="AY800" s="79" t="str" cm="1">
        <f t="array" aca="1" ref="AY800" ca="1">IFERROR(IF(INDIRECT(ADDRESS($Z800,COLUMN(),4,1,"Monitoraggio"))="","",INDIRECT(ADDRESS($Z800,COLUMN(),4,1,"Monitoraggio"))),"")</f>
        <v/>
      </c>
      <c r="AZ800" s="84" t="str" cm="1">
        <f t="array" aca="1" ref="AZ800" ca="1">IFERROR(IF(INDIRECT(ADDRESS($Z800,COLUMN(),4,1,"Monitoraggio"))="","",INDIRECT(ADDRESS($Z800,COLUMN(),4,1,"Monitoraggio"))),"")</f>
        <v/>
      </c>
      <c r="BA800" s="81" t="str" cm="1">
        <f t="array" aca="1" ref="BA800" ca="1">IFERROR(IF(INDIRECT(ADDRESS($Z800,COLUMN(),4,1,"Monitoraggio"))="","",INDIRECT(ADDRESS($Z800,COLUMN(),4,1,"Monitoraggio"))),"")</f>
        <v/>
      </c>
      <c r="BB800" s="86" t="str" cm="1">
        <f t="array" aca="1" ref="BB800" ca="1">IFERROR(IF(INDIRECT(ADDRESS($Z800,COLUMN(),4,1,"Monitoraggio"))="","",INDIRECT(ADDRESS($Z800,COLUMN(),4,1,"Monitoraggio"))),"")</f>
        <v/>
      </c>
      <c r="BC800" s="79" t="str" cm="1">
        <f t="array" aca="1" ref="BC800" ca="1">IFERROR(IF(INDIRECT(ADDRESS($Z800,COLUMN(),4,1,"Monitoraggio"))="","",INDIRECT(ADDRESS($Z800,COLUMN(),4,1,"Monitoraggio"))),"")</f>
        <v/>
      </c>
      <c r="BD800" s="79" t="str" cm="1">
        <f t="array" aca="1" ref="BD800" ca="1">IFERROR(IF(INDIRECT(ADDRESS($Z800,COLUMN(),4,1,"Monitoraggio"))="","",INDIRECT(ADDRESS($Z800,COLUMN(),4,1,"Monitoraggio"))),"")</f>
        <v/>
      </c>
      <c r="BE800" s="79" t="str" cm="1">
        <f t="array" aca="1" ref="BE800" ca="1">IFERROR(IF(INDIRECT(ADDRESS($Z800,COLUMN(),4,1,"Monitoraggio"))="","",INDIRECT(ADDRESS($Z800,COLUMN(),4,1,"Monitoraggio"))),"")</f>
        <v/>
      </c>
      <c r="BF800" s="79" t="str" cm="1">
        <f t="array" aca="1" ref="BF800" ca="1">IFERROR(IF(INDIRECT(ADDRESS($Z800,COLUMN(),4,1,"Monitoraggio"))="","",INDIRECT(ADDRESS($Z800,COLUMN(),4,1,"Monitoraggio"))),"")</f>
        <v/>
      </c>
      <c r="BG800" s="114" t="str" cm="1">
        <f t="array" aca="1" ref="BG800" ca="1">IFERROR(IF(INDIRECT(ADDRESS($Z800,COLUMN(),4,1,"Monitoraggio"))="","",INDIRECT(ADDRESS($Z800,COLUMN(),4,1,"Monitoraggio"))),"")</f>
        <v/>
      </c>
      <c r="BH800" s="48" t="str" cm="1">
        <f t="array" aca="1" ref="BH800" ca="1">IFERROR(IF(INDIRECT(ADDRESS($Z800,COLUMN(),4,1,"Monitoraggio"))="","",INDIRECT(ADDRESS($Z800,COLUMN(),4,1,"Monitoraggio"))),"")</f>
        <v/>
      </c>
      <c r="BI800" s="84" t="str" cm="1">
        <f t="array" aca="1" ref="BI800" ca="1">IFERROR(IF(INDIRECT(ADDRESS($Z800,COLUMN(),4,1,"Monitoraggio"))="","",INDIRECT(ADDRESS($Z800,COLUMN(),4,1,"Monitoraggio"))),"")</f>
        <v/>
      </c>
      <c r="BJ800" s="81" t="str" cm="1">
        <f t="array" aca="1" ref="BJ800" ca="1">IFERROR(IF(INDIRECT(ADDRESS($Z800,COLUMN(),4,1,"Monitoraggio"))="","",INDIRECT(ADDRESS($Z800,COLUMN(),4,1,"Monitoraggio"))),"")</f>
        <v/>
      </c>
    </row>
    <row r="801" spans="26:62" x14ac:dyDescent="0.2">
      <c r="Z801" s="132" t="str">
        <f>IFERROR(MATCH(ROW()-9,Monitoraggio!Y$1:Y$1000,0),"")</f>
        <v/>
      </c>
      <c r="AA801" s="60" t="str" cm="1">
        <f t="array" aca="1" ref="AA801" ca="1">IFERROR(IF(INDIRECT(ADDRESS($Z801,COLUMN(),4,1,"Monitoraggio"))="","",INDIRECT(ADDRESS($Z801,COLUMN(),4,1,"Monitoraggio"))),"")</f>
        <v/>
      </c>
      <c r="AB801" s="114" t="str" cm="1">
        <f t="array" aca="1" ref="AB801" ca="1">IFERROR(IF(INDIRECT(ADDRESS($Z801,COLUMN(),4,1,"Monitoraggio"))="","",INDIRECT(ADDRESS($Z801,COLUMN(),4,1,"Monitoraggio"))),"")</f>
        <v/>
      </c>
      <c r="AC801" s="114" t="str" cm="1">
        <f t="array" aca="1" ref="AC801" ca="1">IFERROR(IF(INDIRECT(ADDRESS($Z801,COLUMN(),4,1,"Monitoraggio"))="","",INDIRECT(ADDRESS($Z801,COLUMN(),4,1,"Monitoraggio"))),"")</f>
        <v/>
      </c>
      <c r="AD801" s="48" t="str" cm="1">
        <f t="array" aca="1" ref="AD801" ca="1">IFERROR(IF(INDIRECT(ADDRESS($Z801,COLUMN(),4,1,"Monitoraggio"))="","",INDIRECT(ADDRESS($Z801,COLUMN(),4,1,"Monitoraggio"))),"")</f>
        <v/>
      </c>
      <c r="AE801" s="61" t="str" cm="1">
        <f t="array" aca="1" ref="AE801" ca="1">IFERROR(IF(INDIRECT(ADDRESS($Z801,COLUMN(),4,1,"Monitoraggio"))="","",INDIRECT(ADDRESS($Z801,COLUMN(),4,1,"Monitoraggio"))),"")</f>
        <v/>
      </c>
      <c r="AF801" s="116" t="str" cm="1">
        <f t="array" aca="1" ref="AF801" ca="1">IFERROR(IF(INDIRECT(ADDRESS($Z801,COLUMN(),4,1,"Monitoraggio"))="","",INDIRECT(ADDRESS($Z801,COLUMN(),4,1,"Monitoraggio"))),"")</f>
        <v/>
      </c>
      <c r="AG801" s="61" t="str" cm="1">
        <f t="array" aca="1" ref="AG801" ca="1">IFERROR(IF(INDIRECT(ADDRESS($Z801,COLUMN(),4,1,"Monitoraggio"))="","",INDIRECT(ADDRESS($Z801,COLUMN(),4,1,"Monitoraggio"))),"")</f>
        <v/>
      </c>
      <c r="AH801" s="116" t="str" cm="1">
        <f t="array" aca="1" ref="AH801" ca="1">IFERROR(IF(INDIRECT(ADDRESS($Z801,COLUMN(),4,1,"Monitoraggio"))="","",INDIRECT(ADDRESS($Z801,COLUMN(),4,1,"Monitoraggio"))),"")</f>
        <v/>
      </c>
      <c r="AI801" s="114" t="str" cm="1">
        <f t="array" aca="1" ref="AI801" ca="1">IFERROR(IF(INDIRECT(ADDRESS($Z801,COLUMN(),4,1,"Monitoraggio"))="","",INDIRECT(ADDRESS($Z801,COLUMN(),4,1,"Monitoraggio"))),"")</f>
        <v/>
      </c>
      <c r="AJ801" s="118" t="str" cm="1">
        <f t="array" aca="1" ref="AJ801" ca="1">IFERROR(IF(INDIRECT(ADDRESS($Z801,COLUMN(),4,1,"Monitoraggio"))="","",INDIRECT(ADDRESS($Z801,COLUMN(),4,1,"Monitoraggio"))),"")</f>
        <v/>
      </c>
      <c r="AK801" s="119" t="str" cm="1">
        <f t="array" aca="1" ref="AK801" ca="1">IFERROR(IF(INDIRECT(ADDRESS($Z801,COLUMN(),4,1,"Monitoraggio"))="","",INDIRECT(ADDRESS($Z801,COLUMN(),4,1,"Monitoraggio"))),"")</f>
        <v/>
      </c>
      <c r="AL801" s="79" t="str" cm="1">
        <f t="array" aca="1" ref="AL801" ca="1">IFERROR(IF(INDIRECT(ADDRESS($Z801,COLUMN(),4,1,"Monitoraggio"))="","",INDIRECT(ADDRESS($Z801,COLUMN(),4,1,"Monitoraggio"))),"")</f>
        <v/>
      </c>
      <c r="AM801" s="77" t="str" cm="1">
        <f t="array" aca="1" ref="AM801" ca="1">IFERROR(IF(INDIRECT(ADDRESS($Z801,COLUMN(),4,1,"Monitoraggio"))="","",INDIRECT(ADDRESS($Z801,COLUMN(),4,1,"Monitoraggio"))),"")</f>
        <v/>
      </c>
      <c r="AN801" s="79" t="str" cm="1">
        <f t="array" aca="1" ref="AN801" ca="1">IFERROR(IF(INDIRECT(ADDRESS($Z801,COLUMN(),4,1,"Monitoraggio"))="","",INDIRECT(ADDRESS($Z801,COLUMN(),4,1,"Monitoraggio"))),"")</f>
        <v/>
      </c>
      <c r="AO801" s="79" t="str" cm="1">
        <f t="array" aca="1" ref="AO801" ca="1">IFERROR(IF(INDIRECT(ADDRESS($Z801,COLUMN(),4,1,"Monitoraggio"))="","",INDIRECT(ADDRESS($Z801,COLUMN(),4,1,"Monitoraggio"))),"")</f>
        <v/>
      </c>
      <c r="AP801" s="79" t="str" cm="1">
        <f t="array" aca="1" ref="AP801" ca="1">IFERROR(IF(INDIRECT(ADDRESS($Z801,COLUMN(),4,1,"Monitoraggio"))="","",INDIRECT(ADDRESS($Z801,COLUMN(),4,1,"Monitoraggio"))),"")</f>
        <v/>
      </c>
      <c r="AQ801" s="81" t="str" cm="1">
        <f t="array" aca="1" ref="AQ801" ca="1">IFERROR(IF(INDIRECT(ADDRESS($Z801,COLUMN(),4,1,"Monitoraggio"))="","",INDIRECT(ADDRESS($Z801,COLUMN(),4,1,"Monitoraggio"))),"")</f>
        <v/>
      </c>
      <c r="AR801" s="122" t="str" cm="1">
        <f t="array" aca="1" ref="AR801" ca="1">IFERROR(IF(INDIRECT(ADDRESS($Z801,COLUMN(),4,1,"Monitoraggio"))="","",INDIRECT(ADDRESS($Z801,COLUMN(),4,1,"Monitoraggio"))),"")</f>
        <v/>
      </c>
      <c r="AS801" s="118" t="str" cm="1">
        <f t="array" aca="1" ref="AS801" ca="1">IFERROR(IF(INDIRECT(ADDRESS($Z801,COLUMN(),4,1,"Monitoraggio"))="","",INDIRECT(ADDRESS($Z801,COLUMN(),4,1,"Monitoraggio"))),"")</f>
        <v/>
      </c>
      <c r="AT801" s="119" t="str" cm="1">
        <f t="array" aca="1" ref="AT801" ca="1">IFERROR(IF(INDIRECT(ADDRESS($Z801,COLUMN(),4,1,"Monitoraggio"))="","",INDIRECT(ADDRESS($Z801,COLUMN(),4,1,"Monitoraggio"))),"")</f>
        <v/>
      </c>
      <c r="AU801" s="79" t="str" cm="1">
        <f t="array" aca="1" ref="AU801" ca="1">IFERROR(IF(INDIRECT(ADDRESS($Z801,COLUMN(),4,1,"Monitoraggio"))="","",INDIRECT(ADDRESS($Z801,COLUMN(),4,1,"Monitoraggio"))),"")</f>
        <v/>
      </c>
      <c r="AV801" s="119" t="str" cm="1">
        <f t="array" aca="1" ref="AV801" ca="1">IFERROR(IF(INDIRECT(ADDRESS($Z801,COLUMN(),4,1,"Monitoraggio"))="","",INDIRECT(ADDRESS($Z801,COLUMN(),4,1,"Monitoraggio"))),"")</f>
        <v/>
      </c>
      <c r="AW801" s="124" t="str" cm="1">
        <f t="array" aca="1" ref="AW801" ca="1">IFERROR(IF(INDIRECT(ADDRESS($Z801,COLUMN(),4,1,"Monitoraggio"))="","",INDIRECT(ADDRESS($Z801,COLUMN(),4,1,"Monitoraggio"))),"")</f>
        <v/>
      </c>
      <c r="AX801" s="62" t="str" cm="1">
        <f t="array" aca="1" ref="AX801" ca="1">IFERROR(IF(INDIRECT(ADDRESS($Z801,COLUMN(),4,1,"Monitoraggio"))="","",INDIRECT(ADDRESS($Z801,COLUMN(),4,1,"Monitoraggio"))),"")</f>
        <v/>
      </c>
      <c r="AY801" s="79" t="str" cm="1">
        <f t="array" aca="1" ref="AY801" ca="1">IFERROR(IF(INDIRECT(ADDRESS($Z801,COLUMN(),4,1,"Monitoraggio"))="","",INDIRECT(ADDRESS($Z801,COLUMN(),4,1,"Monitoraggio"))),"")</f>
        <v/>
      </c>
      <c r="AZ801" s="84" t="str" cm="1">
        <f t="array" aca="1" ref="AZ801" ca="1">IFERROR(IF(INDIRECT(ADDRESS($Z801,COLUMN(),4,1,"Monitoraggio"))="","",INDIRECT(ADDRESS($Z801,COLUMN(),4,1,"Monitoraggio"))),"")</f>
        <v/>
      </c>
      <c r="BA801" s="81" t="str" cm="1">
        <f t="array" aca="1" ref="BA801" ca="1">IFERROR(IF(INDIRECT(ADDRESS($Z801,COLUMN(),4,1,"Monitoraggio"))="","",INDIRECT(ADDRESS($Z801,COLUMN(),4,1,"Monitoraggio"))),"")</f>
        <v/>
      </c>
      <c r="BB801" s="86" t="str" cm="1">
        <f t="array" aca="1" ref="BB801" ca="1">IFERROR(IF(INDIRECT(ADDRESS($Z801,COLUMN(),4,1,"Monitoraggio"))="","",INDIRECT(ADDRESS($Z801,COLUMN(),4,1,"Monitoraggio"))),"")</f>
        <v/>
      </c>
      <c r="BC801" s="79" t="str" cm="1">
        <f t="array" aca="1" ref="BC801" ca="1">IFERROR(IF(INDIRECT(ADDRESS($Z801,COLUMN(),4,1,"Monitoraggio"))="","",INDIRECT(ADDRESS($Z801,COLUMN(),4,1,"Monitoraggio"))),"")</f>
        <v/>
      </c>
      <c r="BD801" s="79" t="str" cm="1">
        <f t="array" aca="1" ref="BD801" ca="1">IFERROR(IF(INDIRECT(ADDRESS($Z801,COLUMN(),4,1,"Monitoraggio"))="","",INDIRECT(ADDRESS($Z801,COLUMN(),4,1,"Monitoraggio"))),"")</f>
        <v/>
      </c>
      <c r="BE801" s="79" t="str" cm="1">
        <f t="array" aca="1" ref="BE801" ca="1">IFERROR(IF(INDIRECT(ADDRESS($Z801,COLUMN(),4,1,"Monitoraggio"))="","",INDIRECT(ADDRESS($Z801,COLUMN(),4,1,"Monitoraggio"))),"")</f>
        <v/>
      </c>
      <c r="BF801" s="79" t="str" cm="1">
        <f t="array" aca="1" ref="BF801" ca="1">IFERROR(IF(INDIRECT(ADDRESS($Z801,COLUMN(),4,1,"Monitoraggio"))="","",INDIRECT(ADDRESS($Z801,COLUMN(),4,1,"Monitoraggio"))),"")</f>
        <v/>
      </c>
      <c r="BG801" s="114" t="str" cm="1">
        <f t="array" aca="1" ref="BG801" ca="1">IFERROR(IF(INDIRECT(ADDRESS($Z801,COLUMN(),4,1,"Monitoraggio"))="","",INDIRECT(ADDRESS($Z801,COLUMN(),4,1,"Monitoraggio"))),"")</f>
        <v/>
      </c>
      <c r="BH801" s="48" t="str" cm="1">
        <f t="array" aca="1" ref="BH801" ca="1">IFERROR(IF(INDIRECT(ADDRESS($Z801,COLUMN(),4,1,"Monitoraggio"))="","",INDIRECT(ADDRESS($Z801,COLUMN(),4,1,"Monitoraggio"))),"")</f>
        <v/>
      </c>
      <c r="BI801" s="84" t="str" cm="1">
        <f t="array" aca="1" ref="BI801" ca="1">IFERROR(IF(INDIRECT(ADDRESS($Z801,COLUMN(),4,1,"Monitoraggio"))="","",INDIRECT(ADDRESS($Z801,COLUMN(),4,1,"Monitoraggio"))),"")</f>
        <v/>
      </c>
      <c r="BJ801" s="81" t="str" cm="1">
        <f t="array" aca="1" ref="BJ801" ca="1">IFERROR(IF(INDIRECT(ADDRESS($Z801,COLUMN(),4,1,"Monitoraggio"))="","",INDIRECT(ADDRESS($Z801,COLUMN(),4,1,"Monitoraggio"))),"")</f>
        <v/>
      </c>
    </row>
    <row r="802" spans="26:62" x14ac:dyDescent="0.2">
      <c r="Z802" s="132" t="str">
        <f>IFERROR(MATCH(ROW()-9,Monitoraggio!Y$1:Y$1000,0),"")</f>
        <v/>
      </c>
      <c r="AA802" s="60" t="str" cm="1">
        <f t="array" aca="1" ref="AA802" ca="1">IFERROR(IF(INDIRECT(ADDRESS($Z802,COLUMN(),4,1,"Monitoraggio"))="","",INDIRECT(ADDRESS($Z802,COLUMN(),4,1,"Monitoraggio"))),"")</f>
        <v/>
      </c>
      <c r="AB802" s="114" t="str" cm="1">
        <f t="array" aca="1" ref="AB802" ca="1">IFERROR(IF(INDIRECT(ADDRESS($Z802,COLUMN(),4,1,"Monitoraggio"))="","",INDIRECT(ADDRESS($Z802,COLUMN(),4,1,"Monitoraggio"))),"")</f>
        <v/>
      </c>
      <c r="AC802" s="114" t="str" cm="1">
        <f t="array" aca="1" ref="AC802" ca="1">IFERROR(IF(INDIRECT(ADDRESS($Z802,COLUMN(),4,1,"Monitoraggio"))="","",INDIRECT(ADDRESS($Z802,COLUMN(),4,1,"Monitoraggio"))),"")</f>
        <v/>
      </c>
      <c r="AD802" s="48" t="str" cm="1">
        <f t="array" aca="1" ref="AD802" ca="1">IFERROR(IF(INDIRECT(ADDRESS($Z802,COLUMN(),4,1,"Monitoraggio"))="","",INDIRECT(ADDRESS($Z802,COLUMN(),4,1,"Monitoraggio"))),"")</f>
        <v/>
      </c>
      <c r="AE802" s="61" t="str" cm="1">
        <f t="array" aca="1" ref="AE802" ca="1">IFERROR(IF(INDIRECT(ADDRESS($Z802,COLUMN(),4,1,"Monitoraggio"))="","",INDIRECT(ADDRESS($Z802,COLUMN(),4,1,"Monitoraggio"))),"")</f>
        <v/>
      </c>
      <c r="AF802" s="116" t="str" cm="1">
        <f t="array" aca="1" ref="AF802" ca="1">IFERROR(IF(INDIRECT(ADDRESS($Z802,COLUMN(),4,1,"Monitoraggio"))="","",INDIRECT(ADDRESS($Z802,COLUMN(),4,1,"Monitoraggio"))),"")</f>
        <v/>
      </c>
      <c r="AG802" s="61" t="str" cm="1">
        <f t="array" aca="1" ref="AG802" ca="1">IFERROR(IF(INDIRECT(ADDRESS($Z802,COLUMN(),4,1,"Monitoraggio"))="","",INDIRECT(ADDRESS($Z802,COLUMN(),4,1,"Monitoraggio"))),"")</f>
        <v/>
      </c>
      <c r="AH802" s="116" t="str" cm="1">
        <f t="array" aca="1" ref="AH802" ca="1">IFERROR(IF(INDIRECT(ADDRESS($Z802,COLUMN(),4,1,"Monitoraggio"))="","",INDIRECT(ADDRESS($Z802,COLUMN(),4,1,"Monitoraggio"))),"")</f>
        <v/>
      </c>
      <c r="AI802" s="114" t="str" cm="1">
        <f t="array" aca="1" ref="AI802" ca="1">IFERROR(IF(INDIRECT(ADDRESS($Z802,COLUMN(),4,1,"Monitoraggio"))="","",INDIRECT(ADDRESS($Z802,COLUMN(),4,1,"Monitoraggio"))),"")</f>
        <v/>
      </c>
      <c r="AJ802" s="118" t="str" cm="1">
        <f t="array" aca="1" ref="AJ802" ca="1">IFERROR(IF(INDIRECT(ADDRESS($Z802,COLUMN(),4,1,"Monitoraggio"))="","",INDIRECT(ADDRESS($Z802,COLUMN(),4,1,"Monitoraggio"))),"")</f>
        <v/>
      </c>
      <c r="AK802" s="119" t="str" cm="1">
        <f t="array" aca="1" ref="AK802" ca="1">IFERROR(IF(INDIRECT(ADDRESS($Z802,COLUMN(),4,1,"Monitoraggio"))="","",INDIRECT(ADDRESS($Z802,COLUMN(),4,1,"Monitoraggio"))),"")</f>
        <v/>
      </c>
      <c r="AL802" s="79" t="str" cm="1">
        <f t="array" aca="1" ref="AL802" ca="1">IFERROR(IF(INDIRECT(ADDRESS($Z802,COLUMN(),4,1,"Monitoraggio"))="","",INDIRECT(ADDRESS($Z802,COLUMN(),4,1,"Monitoraggio"))),"")</f>
        <v/>
      </c>
      <c r="AM802" s="77" t="str" cm="1">
        <f t="array" aca="1" ref="AM802" ca="1">IFERROR(IF(INDIRECT(ADDRESS($Z802,COLUMN(),4,1,"Monitoraggio"))="","",INDIRECT(ADDRESS($Z802,COLUMN(),4,1,"Monitoraggio"))),"")</f>
        <v/>
      </c>
      <c r="AN802" s="79" t="str" cm="1">
        <f t="array" aca="1" ref="AN802" ca="1">IFERROR(IF(INDIRECT(ADDRESS($Z802,COLUMN(),4,1,"Monitoraggio"))="","",INDIRECT(ADDRESS($Z802,COLUMN(),4,1,"Monitoraggio"))),"")</f>
        <v/>
      </c>
      <c r="AO802" s="79" t="str" cm="1">
        <f t="array" aca="1" ref="AO802" ca="1">IFERROR(IF(INDIRECT(ADDRESS($Z802,COLUMN(),4,1,"Monitoraggio"))="","",INDIRECT(ADDRESS($Z802,COLUMN(),4,1,"Monitoraggio"))),"")</f>
        <v/>
      </c>
      <c r="AP802" s="79" t="str" cm="1">
        <f t="array" aca="1" ref="AP802" ca="1">IFERROR(IF(INDIRECT(ADDRESS($Z802,COLUMN(),4,1,"Monitoraggio"))="","",INDIRECT(ADDRESS($Z802,COLUMN(),4,1,"Monitoraggio"))),"")</f>
        <v/>
      </c>
      <c r="AQ802" s="81" t="str" cm="1">
        <f t="array" aca="1" ref="AQ802" ca="1">IFERROR(IF(INDIRECT(ADDRESS($Z802,COLUMN(),4,1,"Monitoraggio"))="","",INDIRECT(ADDRESS($Z802,COLUMN(),4,1,"Monitoraggio"))),"")</f>
        <v/>
      </c>
      <c r="AR802" s="122" t="str" cm="1">
        <f t="array" aca="1" ref="AR802" ca="1">IFERROR(IF(INDIRECT(ADDRESS($Z802,COLUMN(),4,1,"Monitoraggio"))="","",INDIRECT(ADDRESS($Z802,COLUMN(),4,1,"Monitoraggio"))),"")</f>
        <v/>
      </c>
      <c r="AS802" s="118" t="str" cm="1">
        <f t="array" aca="1" ref="AS802" ca="1">IFERROR(IF(INDIRECT(ADDRESS($Z802,COLUMN(),4,1,"Monitoraggio"))="","",INDIRECT(ADDRESS($Z802,COLUMN(),4,1,"Monitoraggio"))),"")</f>
        <v/>
      </c>
      <c r="AT802" s="119" t="str" cm="1">
        <f t="array" aca="1" ref="AT802" ca="1">IFERROR(IF(INDIRECT(ADDRESS($Z802,COLUMN(),4,1,"Monitoraggio"))="","",INDIRECT(ADDRESS($Z802,COLUMN(),4,1,"Monitoraggio"))),"")</f>
        <v/>
      </c>
      <c r="AU802" s="79" t="str" cm="1">
        <f t="array" aca="1" ref="AU802" ca="1">IFERROR(IF(INDIRECT(ADDRESS($Z802,COLUMN(),4,1,"Monitoraggio"))="","",INDIRECT(ADDRESS($Z802,COLUMN(),4,1,"Monitoraggio"))),"")</f>
        <v/>
      </c>
      <c r="AV802" s="119" t="str" cm="1">
        <f t="array" aca="1" ref="AV802" ca="1">IFERROR(IF(INDIRECT(ADDRESS($Z802,COLUMN(),4,1,"Monitoraggio"))="","",INDIRECT(ADDRESS($Z802,COLUMN(),4,1,"Monitoraggio"))),"")</f>
        <v/>
      </c>
      <c r="AW802" s="124" t="str" cm="1">
        <f t="array" aca="1" ref="AW802" ca="1">IFERROR(IF(INDIRECT(ADDRESS($Z802,COLUMN(),4,1,"Monitoraggio"))="","",INDIRECT(ADDRESS($Z802,COLUMN(),4,1,"Monitoraggio"))),"")</f>
        <v/>
      </c>
      <c r="AX802" s="62" t="str" cm="1">
        <f t="array" aca="1" ref="AX802" ca="1">IFERROR(IF(INDIRECT(ADDRESS($Z802,COLUMN(),4,1,"Monitoraggio"))="","",INDIRECT(ADDRESS($Z802,COLUMN(),4,1,"Monitoraggio"))),"")</f>
        <v/>
      </c>
      <c r="AY802" s="79" t="str" cm="1">
        <f t="array" aca="1" ref="AY802" ca="1">IFERROR(IF(INDIRECT(ADDRESS($Z802,COLUMN(),4,1,"Monitoraggio"))="","",INDIRECT(ADDRESS($Z802,COLUMN(),4,1,"Monitoraggio"))),"")</f>
        <v/>
      </c>
      <c r="AZ802" s="84" t="str" cm="1">
        <f t="array" aca="1" ref="AZ802" ca="1">IFERROR(IF(INDIRECT(ADDRESS($Z802,COLUMN(),4,1,"Monitoraggio"))="","",INDIRECT(ADDRESS($Z802,COLUMN(),4,1,"Monitoraggio"))),"")</f>
        <v/>
      </c>
      <c r="BA802" s="81" t="str" cm="1">
        <f t="array" aca="1" ref="BA802" ca="1">IFERROR(IF(INDIRECT(ADDRESS($Z802,COLUMN(),4,1,"Monitoraggio"))="","",INDIRECT(ADDRESS($Z802,COLUMN(),4,1,"Monitoraggio"))),"")</f>
        <v/>
      </c>
      <c r="BB802" s="86" t="str" cm="1">
        <f t="array" aca="1" ref="BB802" ca="1">IFERROR(IF(INDIRECT(ADDRESS($Z802,COLUMN(),4,1,"Monitoraggio"))="","",INDIRECT(ADDRESS($Z802,COLUMN(),4,1,"Monitoraggio"))),"")</f>
        <v/>
      </c>
      <c r="BC802" s="79" t="str" cm="1">
        <f t="array" aca="1" ref="BC802" ca="1">IFERROR(IF(INDIRECT(ADDRESS($Z802,COLUMN(),4,1,"Monitoraggio"))="","",INDIRECT(ADDRESS($Z802,COLUMN(),4,1,"Monitoraggio"))),"")</f>
        <v/>
      </c>
      <c r="BD802" s="79" t="str" cm="1">
        <f t="array" aca="1" ref="BD802" ca="1">IFERROR(IF(INDIRECT(ADDRESS($Z802,COLUMN(),4,1,"Monitoraggio"))="","",INDIRECT(ADDRESS($Z802,COLUMN(),4,1,"Monitoraggio"))),"")</f>
        <v/>
      </c>
      <c r="BE802" s="79" t="str" cm="1">
        <f t="array" aca="1" ref="BE802" ca="1">IFERROR(IF(INDIRECT(ADDRESS($Z802,COLUMN(),4,1,"Monitoraggio"))="","",INDIRECT(ADDRESS($Z802,COLUMN(),4,1,"Monitoraggio"))),"")</f>
        <v/>
      </c>
      <c r="BF802" s="79" t="str" cm="1">
        <f t="array" aca="1" ref="BF802" ca="1">IFERROR(IF(INDIRECT(ADDRESS($Z802,COLUMN(),4,1,"Monitoraggio"))="","",INDIRECT(ADDRESS($Z802,COLUMN(),4,1,"Monitoraggio"))),"")</f>
        <v/>
      </c>
      <c r="BG802" s="114" t="str" cm="1">
        <f t="array" aca="1" ref="BG802" ca="1">IFERROR(IF(INDIRECT(ADDRESS($Z802,COLUMN(),4,1,"Monitoraggio"))="","",INDIRECT(ADDRESS($Z802,COLUMN(),4,1,"Monitoraggio"))),"")</f>
        <v/>
      </c>
      <c r="BH802" s="48" t="str" cm="1">
        <f t="array" aca="1" ref="BH802" ca="1">IFERROR(IF(INDIRECT(ADDRESS($Z802,COLUMN(),4,1,"Monitoraggio"))="","",INDIRECT(ADDRESS($Z802,COLUMN(),4,1,"Monitoraggio"))),"")</f>
        <v/>
      </c>
      <c r="BI802" s="84" t="str" cm="1">
        <f t="array" aca="1" ref="BI802" ca="1">IFERROR(IF(INDIRECT(ADDRESS($Z802,COLUMN(),4,1,"Monitoraggio"))="","",INDIRECT(ADDRESS($Z802,COLUMN(),4,1,"Monitoraggio"))),"")</f>
        <v/>
      </c>
      <c r="BJ802" s="81" t="str" cm="1">
        <f t="array" aca="1" ref="BJ802" ca="1">IFERROR(IF(INDIRECT(ADDRESS($Z802,COLUMN(),4,1,"Monitoraggio"))="","",INDIRECT(ADDRESS($Z802,COLUMN(),4,1,"Monitoraggio"))),"")</f>
        <v/>
      </c>
    </row>
    <row r="803" spans="26:62" x14ac:dyDescent="0.2">
      <c r="Z803" s="132" t="str">
        <f>IFERROR(MATCH(ROW()-9,Monitoraggio!Y$1:Y$1000,0),"")</f>
        <v/>
      </c>
      <c r="AA803" s="60" t="str" cm="1">
        <f t="array" aca="1" ref="AA803" ca="1">IFERROR(IF(INDIRECT(ADDRESS($Z803,COLUMN(),4,1,"Monitoraggio"))="","",INDIRECT(ADDRESS($Z803,COLUMN(),4,1,"Monitoraggio"))),"")</f>
        <v/>
      </c>
      <c r="AB803" s="114" t="str" cm="1">
        <f t="array" aca="1" ref="AB803" ca="1">IFERROR(IF(INDIRECT(ADDRESS($Z803,COLUMN(),4,1,"Monitoraggio"))="","",INDIRECT(ADDRESS($Z803,COLUMN(),4,1,"Monitoraggio"))),"")</f>
        <v/>
      </c>
      <c r="AC803" s="114" t="str" cm="1">
        <f t="array" aca="1" ref="AC803" ca="1">IFERROR(IF(INDIRECT(ADDRESS($Z803,COLUMN(),4,1,"Monitoraggio"))="","",INDIRECT(ADDRESS($Z803,COLUMN(),4,1,"Monitoraggio"))),"")</f>
        <v/>
      </c>
      <c r="AD803" s="48" t="str" cm="1">
        <f t="array" aca="1" ref="AD803" ca="1">IFERROR(IF(INDIRECT(ADDRESS($Z803,COLUMN(),4,1,"Monitoraggio"))="","",INDIRECT(ADDRESS($Z803,COLUMN(),4,1,"Monitoraggio"))),"")</f>
        <v/>
      </c>
      <c r="AE803" s="61" t="str" cm="1">
        <f t="array" aca="1" ref="AE803" ca="1">IFERROR(IF(INDIRECT(ADDRESS($Z803,COLUMN(),4,1,"Monitoraggio"))="","",INDIRECT(ADDRESS($Z803,COLUMN(),4,1,"Monitoraggio"))),"")</f>
        <v/>
      </c>
      <c r="AF803" s="116" t="str" cm="1">
        <f t="array" aca="1" ref="AF803" ca="1">IFERROR(IF(INDIRECT(ADDRESS($Z803,COLUMN(),4,1,"Monitoraggio"))="","",INDIRECT(ADDRESS($Z803,COLUMN(),4,1,"Monitoraggio"))),"")</f>
        <v/>
      </c>
      <c r="AG803" s="61" t="str" cm="1">
        <f t="array" aca="1" ref="AG803" ca="1">IFERROR(IF(INDIRECT(ADDRESS($Z803,COLUMN(),4,1,"Monitoraggio"))="","",INDIRECT(ADDRESS($Z803,COLUMN(),4,1,"Monitoraggio"))),"")</f>
        <v/>
      </c>
      <c r="AH803" s="116" t="str" cm="1">
        <f t="array" aca="1" ref="AH803" ca="1">IFERROR(IF(INDIRECT(ADDRESS($Z803,COLUMN(),4,1,"Monitoraggio"))="","",INDIRECT(ADDRESS($Z803,COLUMN(),4,1,"Monitoraggio"))),"")</f>
        <v/>
      </c>
      <c r="AI803" s="114" t="str" cm="1">
        <f t="array" aca="1" ref="AI803" ca="1">IFERROR(IF(INDIRECT(ADDRESS($Z803,COLUMN(),4,1,"Monitoraggio"))="","",INDIRECT(ADDRESS($Z803,COLUMN(),4,1,"Monitoraggio"))),"")</f>
        <v/>
      </c>
      <c r="AJ803" s="118" t="str" cm="1">
        <f t="array" aca="1" ref="AJ803" ca="1">IFERROR(IF(INDIRECT(ADDRESS($Z803,COLUMN(),4,1,"Monitoraggio"))="","",INDIRECT(ADDRESS($Z803,COLUMN(),4,1,"Monitoraggio"))),"")</f>
        <v/>
      </c>
      <c r="AK803" s="119" t="str" cm="1">
        <f t="array" aca="1" ref="AK803" ca="1">IFERROR(IF(INDIRECT(ADDRESS($Z803,COLUMN(),4,1,"Monitoraggio"))="","",INDIRECT(ADDRESS($Z803,COLUMN(),4,1,"Monitoraggio"))),"")</f>
        <v/>
      </c>
      <c r="AL803" s="79" t="str" cm="1">
        <f t="array" aca="1" ref="AL803" ca="1">IFERROR(IF(INDIRECT(ADDRESS($Z803,COLUMN(),4,1,"Monitoraggio"))="","",INDIRECT(ADDRESS($Z803,COLUMN(),4,1,"Monitoraggio"))),"")</f>
        <v/>
      </c>
      <c r="AM803" s="77" t="str" cm="1">
        <f t="array" aca="1" ref="AM803" ca="1">IFERROR(IF(INDIRECT(ADDRESS($Z803,COLUMN(),4,1,"Monitoraggio"))="","",INDIRECT(ADDRESS($Z803,COLUMN(),4,1,"Monitoraggio"))),"")</f>
        <v/>
      </c>
      <c r="AN803" s="79" t="str" cm="1">
        <f t="array" aca="1" ref="AN803" ca="1">IFERROR(IF(INDIRECT(ADDRESS($Z803,COLUMN(),4,1,"Monitoraggio"))="","",INDIRECT(ADDRESS($Z803,COLUMN(),4,1,"Monitoraggio"))),"")</f>
        <v/>
      </c>
      <c r="AO803" s="79" t="str" cm="1">
        <f t="array" aca="1" ref="AO803" ca="1">IFERROR(IF(INDIRECT(ADDRESS($Z803,COLUMN(),4,1,"Monitoraggio"))="","",INDIRECT(ADDRESS($Z803,COLUMN(),4,1,"Monitoraggio"))),"")</f>
        <v/>
      </c>
      <c r="AP803" s="79" t="str" cm="1">
        <f t="array" aca="1" ref="AP803" ca="1">IFERROR(IF(INDIRECT(ADDRESS($Z803,COLUMN(),4,1,"Monitoraggio"))="","",INDIRECT(ADDRESS($Z803,COLUMN(),4,1,"Monitoraggio"))),"")</f>
        <v/>
      </c>
      <c r="AQ803" s="81" t="str" cm="1">
        <f t="array" aca="1" ref="AQ803" ca="1">IFERROR(IF(INDIRECT(ADDRESS($Z803,COLUMN(),4,1,"Monitoraggio"))="","",INDIRECT(ADDRESS($Z803,COLUMN(),4,1,"Monitoraggio"))),"")</f>
        <v/>
      </c>
      <c r="AR803" s="122" t="str" cm="1">
        <f t="array" aca="1" ref="AR803" ca="1">IFERROR(IF(INDIRECT(ADDRESS($Z803,COLUMN(),4,1,"Monitoraggio"))="","",INDIRECT(ADDRESS($Z803,COLUMN(),4,1,"Monitoraggio"))),"")</f>
        <v/>
      </c>
      <c r="AS803" s="118" t="str" cm="1">
        <f t="array" aca="1" ref="AS803" ca="1">IFERROR(IF(INDIRECT(ADDRESS($Z803,COLUMN(),4,1,"Monitoraggio"))="","",INDIRECT(ADDRESS($Z803,COLUMN(),4,1,"Monitoraggio"))),"")</f>
        <v/>
      </c>
      <c r="AT803" s="119" t="str" cm="1">
        <f t="array" aca="1" ref="AT803" ca="1">IFERROR(IF(INDIRECT(ADDRESS($Z803,COLUMN(),4,1,"Monitoraggio"))="","",INDIRECT(ADDRESS($Z803,COLUMN(),4,1,"Monitoraggio"))),"")</f>
        <v/>
      </c>
      <c r="AU803" s="79" t="str" cm="1">
        <f t="array" aca="1" ref="AU803" ca="1">IFERROR(IF(INDIRECT(ADDRESS($Z803,COLUMN(),4,1,"Monitoraggio"))="","",INDIRECT(ADDRESS($Z803,COLUMN(),4,1,"Monitoraggio"))),"")</f>
        <v/>
      </c>
      <c r="AV803" s="119" t="str" cm="1">
        <f t="array" aca="1" ref="AV803" ca="1">IFERROR(IF(INDIRECT(ADDRESS($Z803,COLUMN(),4,1,"Monitoraggio"))="","",INDIRECT(ADDRESS($Z803,COLUMN(),4,1,"Monitoraggio"))),"")</f>
        <v/>
      </c>
      <c r="AW803" s="124" t="str" cm="1">
        <f t="array" aca="1" ref="AW803" ca="1">IFERROR(IF(INDIRECT(ADDRESS($Z803,COLUMN(),4,1,"Monitoraggio"))="","",INDIRECT(ADDRESS($Z803,COLUMN(),4,1,"Monitoraggio"))),"")</f>
        <v/>
      </c>
      <c r="AX803" s="62" t="str" cm="1">
        <f t="array" aca="1" ref="AX803" ca="1">IFERROR(IF(INDIRECT(ADDRESS($Z803,COLUMN(),4,1,"Monitoraggio"))="","",INDIRECT(ADDRESS($Z803,COLUMN(),4,1,"Monitoraggio"))),"")</f>
        <v/>
      </c>
      <c r="AY803" s="79" t="str" cm="1">
        <f t="array" aca="1" ref="AY803" ca="1">IFERROR(IF(INDIRECT(ADDRESS($Z803,COLUMN(),4,1,"Monitoraggio"))="","",INDIRECT(ADDRESS($Z803,COLUMN(),4,1,"Monitoraggio"))),"")</f>
        <v/>
      </c>
      <c r="AZ803" s="84" t="str" cm="1">
        <f t="array" aca="1" ref="AZ803" ca="1">IFERROR(IF(INDIRECT(ADDRESS($Z803,COLUMN(),4,1,"Monitoraggio"))="","",INDIRECT(ADDRESS($Z803,COLUMN(),4,1,"Monitoraggio"))),"")</f>
        <v/>
      </c>
      <c r="BA803" s="81" t="str" cm="1">
        <f t="array" aca="1" ref="BA803" ca="1">IFERROR(IF(INDIRECT(ADDRESS($Z803,COLUMN(),4,1,"Monitoraggio"))="","",INDIRECT(ADDRESS($Z803,COLUMN(),4,1,"Monitoraggio"))),"")</f>
        <v/>
      </c>
      <c r="BB803" s="86" t="str" cm="1">
        <f t="array" aca="1" ref="BB803" ca="1">IFERROR(IF(INDIRECT(ADDRESS($Z803,COLUMN(),4,1,"Monitoraggio"))="","",INDIRECT(ADDRESS($Z803,COLUMN(),4,1,"Monitoraggio"))),"")</f>
        <v/>
      </c>
      <c r="BC803" s="79" t="str" cm="1">
        <f t="array" aca="1" ref="BC803" ca="1">IFERROR(IF(INDIRECT(ADDRESS($Z803,COLUMN(),4,1,"Monitoraggio"))="","",INDIRECT(ADDRESS($Z803,COLUMN(),4,1,"Monitoraggio"))),"")</f>
        <v/>
      </c>
      <c r="BD803" s="79" t="str" cm="1">
        <f t="array" aca="1" ref="BD803" ca="1">IFERROR(IF(INDIRECT(ADDRESS($Z803,COLUMN(),4,1,"Monitoraggio"))="","",INDIRECT(ADDRESS($Z803,COLUMN(),4,1,"Monitoraggio"))),"")</f>
        <v/>
      </c>
      <c r="BE803" s="79" t="str" cm="1">
        <f t="array" aca="1" ref="BE803" ca="1">IFERROR(IF(INDIRECT(ADDRESS($Z803,COLUMN(),4,1,"Monitoraggio"))="","",INDIRECT(ADDRESS($Z803,COLUMN(),4,1,"Monitoraggio"))),"")</f>
        <v/>
      </c>
      <c r="BF803" s="79" t="str" cm="1">
        <f t="array" aca="1" ref="BF803" ca="1">IFERROR(IF(INDIRECT(ADDRESS($Z803,COLUMN(),4,1,"Monitoraggio"))="","",INDIRECT(ADDRESS($Z803,COLUMN(),4,1,"Monitoraggio"))),"")</f>
        <v/>
      </c>
      <c r="BG803" s="114" t="str" cm="1">
        <f t="array" aca="1" ref="BG803" ca="1">IFERROR(IF(INDIRECT(ADDRESS($Z803,COLUMN(),4,1,"Monitoraggio"))="","",INDIRECT(ADDRESS($Z803,COLUMN(),4,1,"Monitoraggio"))),"")</f>
        <v/>
      </c>
      <c r="BH803" s="48" t="str" cm="1">
        <f t="array" aca="1" ref="BH803" ca="1">IFERROR(IF(INDIRECT(ADDRESS($Z803,COLUMN(),4,1,"Monitoraggio"))="","",INDIRECT(ADDRESS($Z803,COLUMN(),4,1,"Monitoraggio"))),"")</f>
        <v/>
      </c>
      <c r="BI803" s="84" t="str" cm="1">
        <f t="array" aca="1" ref="BI803" ca="1">IFERROR(IF(INDIRECT(ADDRESS($Z803,COLUMN(),4,1,"Monitoraggio"))="","",INDIRECT(ADDRESS($Z803,COLUMN(),4,1,"Monitoraggio"))),"")</f>
        <v/>
      </c>
      <c r="BJ803" s="81" t="str" cm="1">
        <f t="array" aca="1" ref="BJ803" ca="1">IFERROR(IF(INDIRECT(ADDRESS($Z803,COLUMN(),4,1,"Monitoraggio"))="","",INDIRECT(ADDRESS($Z803,COLUMN(),4,1,"Monitoraggio"))),"")</f>
        <v/>
      </c>
    </row>
    <row r="804" spans="26:62" x14ac:dyDescent="0.2">
      <c r="Z804" s="132" t="str">
        <f>IFERROR(MATCH(ROW()-9,Monitoraggio!Y$1:Y$1000,0),"")</f>
        <v/>
      </c>
      <c r="AA804" s="60" t="str" cm="1">
        <f t="array" aca="1" ref="AA804" ca="1">IFERROR(IF(INDIRECT(ADDRESS($Z804,COLUMN(),4,1,"Monitoraggio"))="","",INDIRECT(ADDRESS($Z804,COLUMN(),4,1,"Monitoraggio"))),"")</f>
        <v/>
      </c>
      <c r="AB804" s="114" t="str" cm="1">
        <f t="array" aca="1" ref="AB804" ca="1">IFERROR(IF(INDIRECT(ADDRESS($Z804,COLUMN(),4,1,"Monitoraggio"))="","",INDIRECT(ADDRESS($Z804,COLUMN(),4,1,"Monitoraggio"))),"")</f>
        <v/>
      </c>
      <c r="AC804" s="114" t="str" cm="1">
        <f t="array" aca="1" ref="AC804" ca="1">IFERROR(IF(INDIRECT(ADDRESS($Z804,COLUMN(),4,1,"Monitoraggio"))="","",INDIRECT(ADDRESS($Z804,COLUMN(),4,1,"Monitoraggio"))),"")</f>
        <v/>
      </c>
      <c r="AD804" s="48" t="str" cm="1">
        <f t="array" aca="1" ref="AD804" ca="1">IFERROR(IF(INDIRECT(ADDRESS($Z804,COLUMN(),4,1,"Monitoraggio"))="","",INDIRECT(ADDRESS($Z804,COLUMN(),4,1,"Monitoraggio"))),"")</f>
        <v/>
      </c>
      <c r="AE804" s="61" t="str" cm="1">
        <f t="array" aca="1" ref="AE804" ca="1">IFERROR(IF(INDIRECT(ADDRESS($Z804,COLUMN(),4,1,"Monitoraggio"))="","",INDIRECT(ADDRESS($Z804,COLUMN(),4,1,"Monitoraggio"))),"")</f>
        <v/>
      </c>
      <c r="AF804" s="116" t="str" cm="1">
        <f t="array" aca="1" ref="AF804" ca="1">IFERROR(IF(INDIRECT(ADDRESS($Z804,COLUMN(),4,1,"Monitoraggio"))="","",INDIRECT(ADDRESS($Z804,COLUMN(),4,1,"Monitoraggio"))),"")</f>
        <v/>
      </c>
      <c r="AG804" s="61" t="str" cm="1">
        <f t="array" aca="1" ref="AG804" ca="1">IFERROR(IF(INDIRECT(ADDRESS($Z804,COLUMN(),4,1,"Monitoraggio"))="","",INDIRECT(ADDRESS($Z804,COLUMN(),4,1,"Monitoraggio"))),"")</f>
        <v/>
      </c>
      <c r="AH804" s="116" t="str" cm="1">
        <f t="array" aca="1" ref="AH804" ca="1">IFERROR(IF(INDIRECT(ADDRESS($Z804,COLUMN(),4,1,"Monitoraggio"))="","",INDIRECT(ADDRESS($Z804,COLUMN(),4,1,"Monitoraggio"))),"")</f>
        <v/>
      </c>
      <c r="AI804" s="114" t="str" cm="1">
        <f t="array" aca="1" ref="AI804" ca="1">IFERROR(IF(INDIRECT(ADDRESS($Z804,COLUMN(),4,1,"Monitoraggio"))="","",INDIRECT(ADDRESS($Z804,COLUMN(),4,1,"Monitoraggio"))),"")</f>
        <v/>
      </c>
      <c r="AJ804" s="118" t="str" cm="1">
        <f t="array" aca="1" ref="AJ804" ca="1">IFERROR(IF(INDIRECT(ADDRESS($Z804,COLUMN(),4,1,"Monitoraggio"))="","",INDIRECT(ADDRESS($Z804,COLUMN(),4,1,"Monitoraggio"))),"")</f>
        <v/>
      </c>
      <c r="AK804" s="119" t="str" cm="1">
        <f t="array" aca="1" ref="AK804" ca="1">IFERROR(IF(INDIRECT(ADDRESS($Z804,COLUMN(),4,1,"Monitoraggio"))="","",INDIRECT(ADDRESS($Z804,COLUMN(),4,1,"Monitoraggio"))),"")</f>
        <v/>
      </c>
      <c r="AL804" s="79" t="str" cm="1">
        <f t="array" aca="1" ref="AL804" ca="1">IFERROR(IF(INDIRECT(ADDRESS($Z804,COLUMN(),4,1,"Monitoraggio"))="","",INDIRECT(ADDRESS($Z804,COLUMN(),4,1,"Monitoraggio"))),"")</f>
        <v/>
      </c>
      <c r="AM804" s="77" t="str" cm="1">
        <f t="array" aca="1" ref="AM804" ca="1">IFERROR(IF(INDIRECT(ADDRESS($Z804,COLUMN(),4,1,"Monitoraggio"))="","",INDIRECT(ADDRESS($Z804,COLUMN(),4,1,"Monitoraggio"))),"")</f>
        <v/>
      </c>
      <c r="AN804" s="79" t="str" cm="1">
        <f t="array" aca="1" ref="AN804" ca="1">IFERROR(IF(INDIRECT(ADDRESS($Z804,COLUMN(),4,1,"Monitoraggio"))="","",INDIRECT(ADDRESS($Z804,COLUMN(),4,1,"Monitoraggio"))),"")</f>
        <v/>
      </c>
      <c r="AO804" s="79" t="str" cm="1">
        <f t="array" aca="1" ref="AO804" ca="1">IFERROR(IF(INDIRECT(ADDRESS($Z804,COLUMN(),4,1,"Monitoraggio"))="","",INDIRECT(ADDRESS($Z804,COLUMN(),4,1,"Monitoraggio"))),"")</f>
        <v/>
      </c>
      <c r="AP804" s="79" t="str" cm="1">
        <f t="array" aca="1" ref="AP804" ca="1">IFERROR(IF(INDIRECT(ADDRESS($Z804,COLUMN(),4,1,"Monitoraggio"))="","",INDIRECT(ADDRESS($Z804,COLUMN(),4,1,"Monitoraggio"))),"")</f>
        <v/>
      </c>
      <c r="AQ804" s="81" t="str" cm="1">
        <f t="array" aca="1" ref="AQ804" ca="1">IFERROR(IF(INDIRECT(ADDRESS($Z804,COLUMN(),4,1,"Monitoraggio"))="","",INDIRECT(ADDRESS($Z804,COLUMN(),4,1,"Monitoraggio"))),"")</f>
        <v/>
      </c>
      <c r="AR804" s="122" t="str" cm="1">
        <f t="array" aca="1" ref="AR804" ca="1">IFERROR(IF(INDIRECT(ADDRESS($Z804,COLUMN(),4,1,"Monitoraggio"))="","",INDIRECT(ADDRESS($Z804,COLUMN(),4,1,"Monitoraggio"))),"")</f>
        <v/>
      </c>
      <c r="AS804" s="118" t="str" cm="1">
        <f t="array" aca="1" ref="AS804" ca="1">IFERROR(IF(INDIRECT(ADDRESS($Z804,COLUMN(),4,1,"Monitoraggio"))="","",INDIRECT(ADDRESS($Z804,COLUMN(),4,1,"Monitoraggio"))),"")</f>
        <v/>
      </c>
      <c r="AT804" s="119" t="str" cm="1">
        <f t="array" aca="1" ref="AT804" ca="1">IFERROR(IF(INDIRECT(ADDRESS($Z804,COLUMN(),4,1,"Monitoraggio"))="","",INDIRECT(ADDRESS($Z804,COLUMN(),4,1,"Monitoraggio"))),"")</f>
        <v/>
      </c>
      <c r="AU804" s="79" t="str" cm="1">
        <f t="array" aca="1" ref="AU804" ca="1">IFERROR(IF(INDIRECT(ADDRESS($Z804,COLUMN(),4,1,"Monitoraggio"))="","",INDIRECT(ADDRESS($Z804,COLUMN(),4,1,"Monitoraggio"))),"")</f>
        <v/>
      </c>
      <c r="AV804" s="119" t="str" cm="1">
        <f t="array" aca="1" ref="AV804" ca="1">IFERROR(IF(INDIRECT(ADDRESS($Z804,COLUMN(),4,1,"Monitoraggio"))="","",INDIRECT(ADDRESS($Z804,COLUMN(),4,1,"Monitoraggio"))),"")</f>
        <v/>
      </c>
      <c r="AW804" s="124" t="str" cm="1">
        <f t="array" aca="1" ref="AW804" ca="1">IFERROR(IF(INDIRECT(ADDRESS($Z804,COLUMN(),4,1,"Monitoraggio"))="","",INDIRECT(ADDRESS($Z804,COLUMN(),4,1,"Monitoraggio"))),"")</f>
        <v/>
      </c>
      <c r="AX804" s="62" t="str" cm="1">
        <f t="array" aca="1" ref="AX804" ca="1">IFERROR(IF(INDIRECT(ADDRESS($Z804,COLUMN(),4,1,"Monitoraggio"))="","",INDIRECT(ADDRESS($Z804,COLUMN(),4,1,"Monitoraggio"))),"")</f>
        <v/>
      </c>
      <c r="AY804" s="79" t="str" cm="1">
        <f t="array" aca="1" ref="AY804" ca="1">IFERROR(IF(INDIRECT(ADDRESS($Z804,COLUMN(),4,1,"Monitoraggio"))="","",INDIRECT(ADDRESS($Z804,COLUMN(),4,1,"Monitoraggio"))),"")</f>
        <v/>
      </c>
      <c r="AZ804" s="84" t="str" cm="1">
        <f t="array" aca="1" ref="AZ804" ca="1">IFERROR(IF(INDIRECT(ADDRESS($Z804,COLUMN(),4,1,"Monitoraggio"))="","",INDIRECT(ADDRESS($Z804,COLUMN(),4,1,"Monitoraggio"))),"")</f>
        <v/>
      </c>
      <c r="BA804" s="81" t="str" cm="1">
        <f t="array" aca="1" ref="BA804" ca="1">IFERROR(IF(INDIRECT(ADDRESS($Z804,COLUMN(),4,1,"Monitoraggio"))="","",INDIRECT(ADDRESS($Z804,COLUMN(),4,1,"Monitoraggio"))),"")</f>
        <v/>
      </c>
      <c r="BB804" s="86" t="str" cm="1">
        <f t="array" aca="1" ref="BB804" ca="1">IFERROR(IF(INDIRECT(ADDRESS($Z804,COLUMN(),4,1,"Monitoraggio"))="","",INDIRECT(ADDRESS($Z804,COLUMN(),4,1,"Monitoraggio"))),"")</f>
        <v/>
      </c>
      <c r="BC804" s="79" t="str" cm="1">
        <f t="array" aca="1" ref="BC804" ca="1">IFERROR(IF(INDIRECT(ADDRESS($Z804,COLUMN(),4,1,"Monitoraggio"))="","",INDIRECT(ADDRESS($Z804,COLUMN(),4,1,"Monitoraggio"))),"")</f>
        <v/>
      </c>
      <c r="BD804" s="79" t="str" cm="1">
        <f t="array" aca="1" ref="BD804" ca="1">IFERROR(IF(INDIRECT(ADDRESS($Z804,COLUMN(),4,1,"Monitoraggio"))="","",INDIRECT(ADDRESS($Z804,COLUMN(),4,1,"Monitoraggio"))),"")</f>
        <v/>
      </c>
      <c r="BE804" s="79" t="str" cm="1">
        <f t="array" aca="1" ref="BE804" ca="1">IFERROR(IF(INDIRECT(ADDRESS($Z804,COLUMN(),4,1,"Monitoraggio"))="","",INDIRECT(ADDRESS($Z804,COLUMN(),4,1,"Monitoraggio"))),"")</f>
        <v/>
      </c>
      <c r="BF804" s="79" t="str" cm="1">
        <f t="array" aca="1" ref="BF804" ca="1">IFERROR(IF(INDIRECT(ADDRESS($Z804,COLUMN(),4,1,"Monitoraggio"))="","",INDIRECT(ADDRESS($Z804,COLUMN(),4,1,"Monitoraggio"))),"")</f>
        <v/>
      </c>
      <c r="BG804" s="114" t="str" cm="1">
        <f t="array" aca="1" ref="BG804" ca="1">IFERROR(IF(INDIRECT(ADDRESS($Z804,COLUMN(),4,1,"Monitoraggio"))="","",INDIRECT(ADDRESS($Z804,COLUMN(),4,1,"Monitoraggio"))),"")</f>
        <v/>
      </c>
      <c r="BH804" s="48" t="str" cm="1">
        <f t="array" aca="1" ref="BH804" ca="1">IFERROR(IF(INDIRECT(ADDRESS($Z804,COLUMN(),4,1,"Monitoraggio"))="","",INDIRECT(ADDRESS($Z804,COLUMN(),4,1,"Monitoraggio"))),"")</f>
        <v/>
      </c>
      <c r="BI804" s="84" t="str" cm="1">
        <f t="array" aca="1" ref="BI804" ca="1">IFERROR(IF(INDIRECT(ADDRESS($Z804,COLUMN(),4,1,"Monitoraggio"))="","",INDIRECT(ADDRESS($Z804,COLUMN(),4,1,"Monitoraggio"))),"")</f>
        <v/>
      </c>
      <c r="BJ804" s="81" t="str" cm="1">
        <f t="array" aca="1" ref="BJ804" ca="1">IFERROR(IF(INDIRECT(ADDRESS($Z804,COLUMN(),4,1,"Monitoraggio"))="","",INDIRECT(ADDRESS($Z804,COLUMN(),4,1,"Monitoraggio"))),"")</f>
        <v/>
      </c>
    </row>
    <row r="805" spans="26:62" x14ac:dyDescent="0.2">
      <c r="Z805" s="132" t="str">
        <f>IFERROR(MATCH(ROW()-9,Monitoraggio!Y$1:Y$1000,0),"")</f>
        <v/>
      </c>
      <c r="AA805" s="60" t="str" cm="1">
        <f t="array" aca="1" ref="AA805" ca="1">IFERROR(IF(INDIRECT(ADDRESS($Z805,COLUMN(),4,1,"Monitoraggio"))="","",INDIRECT(ADDRESS($Z805,COLUMN(),4,1,"Monitoraggio"))),"")</f>
        <v/>
      </c>
      <c r="AB805" s="114" t="str" cm="1">
        <f t="array" aca="1" ref="AB805" ca="1">IFERROR(IF(INDIRECT(ADDRESS($Z805,COLUMN(),4,1,"Monitoraggio"))="","",INDIRECT(ADDRESS($Z805,COLUMN(),4,1,"Monitoraggio"))),"")</f>
        <v/>
      </c>
      <c r="AC805" s="114" t="str" cm="1">
        <f t="array" aca="1" ref="AC805" ca="1">IFERROR(IF(INDIRECT(ADDRESS($Z805,COLUMN(),4,1,"Monitoraggio"))="","",INDIRECT(ADDRESS($Z805,COLUMN(),4,1,"Monitoraggio"))),"")</f>
        <v/>
      </c>
      <c r="AD805" s="48" t="str" cm="1">
        <f t="array" aca="1" ref="AD805" ca="1">IFERROR(IF(INDIRECT(ADDRESS($Z805,COLUMN(),4,1,"Monitoraggio"))="","",INDIRECT(ADDRESS($Z805,COLUMN(),4,1,"Monitoraggio"))),"")</f>
        <v/>
      </c>
      <c r="AE805" s="61" t="str" cm="1">
        <f t="array" aca="1" ref="AE805" ca="1">IFERROR(IF(INDIRECT(ADDRESS($Z805,COLUMN(),4,1,"Monitoraggio"))="","",INDIRECT(ADDRESS($Z805,COLUMN(),4,1,"Monitoraggio"))),"")</f>
        <v/>
      </c>
      <c r="AF805" s="116" t="str" cm="1">
        <f t="array" aca="1" ref="AF805" ca="1">IFERROR(IF(INDIRECT(ADDRESS($Z805,COLUMN(),4,1,"Monitoraggio"))="","",INDIRECT(ADDRESS($Z805,COLUMN(),4,1,"Monitoraggio"))),"")</f>
        <v/>
      </c>
      <c r="AG805" s="61" t="str" cm="1">
        <f t="array" aca="1" ref="AG805" ca="1">IFERROR(IF(INDIRECT(ADDRESS($Z805,COLUMN(),4,1,"Monitoraggio"))="","",INDIRECT(ADDRESS($Z805,COLUMN(),4,1,"Monitoraggio"))),"")</f>
        <v/>
      </c>
      <c r="AH805" s="116" t="str" cm="1">
        <f t="array" aca="1" ref="AH805" ca="1">IFERROR(IF(INDIRECT(ADDRESS($Z805,COLUMN(),4,1,"Monitoraggio"))="","",INDIRECT(ADDRESS($Z805,COLUMN(),4,1,"Monitoraggio"))),"")</f>
        <v/>
      </c>
      <c r="AI805" s="114" t="str" cm="1">
        <f t="array" aca="1" ref="AI805" ca="1">IFERROR(IF(INDIRECT(ADDRESS($Z805,COLUMN(),4,1,"Monitoraggio"))="","",INDIRECT(ADDRESS($Z805,COLUMN(),4,1,"Monitoraggio"))),"")</f>
        <v/>
      </c>
      <c r="AJ805" s="118" t="str" cm="1">
        <f t="array" aca="1" ref="AJ805" ca="1">IFERROR(IF(INDIRECT(ADDRESS($Z805,COLUMN(),4,1,"Monitoraggio"))="","",INDIRECT(ADDRESS($Z805,COLUMN(),4,1,"Monitoraggio"))),"")</f>
        <v/>
      </c>
      <c r="AK805" s="119" t="str" cm="1">
        <f t="array" aca="1" ref="AK805" ca="1">IFERROR(IF(INDIRECT(ADDRESS($Z805,COLUMN(),4,1,"Monitoraggio"))="","",INDIRECT(ADDRESS($Z805,COLUMN(),4,1,"Monitoraggio"))),"")</f>
        <v/>
      </c>
      <c r="AL805" s="79" t="str" cm="1">
        <f t="array" aca="1" ref="AL805" ca="1">IFERROR(IF(INDIRECT(ADDRESS($Z805,COLUMN(),4,1,"Monitoraggio"))="","",INDIRECT(ADDRESS($Z805,COLUMN(),4,1,"Monitoraggio"))),"")</f>
        <v/>
      </c>
      <c r="AM805" s="77" t="str" cm="1">
        <f t="array" aca="1" ref="AM805" ca="1">IFERROR(IF(INDIRECT(ADDRESS($Z805,COLUMN(),4,1,"Monitoraggio"))="","",INDIRECT(ADDRESS($Z805,COLUMN(),4,1,"Monitoraggio"))),"")</f>
        <v/>
      </c>
      <c r="AN805" s="79" t="str" cm="1">
        <f t="array" aca="1" ref="AN805" ca="1">IFERROR(IF(INDIRECT(ADDRESS($Z805,COLUMN(),4,1,"Monitoraggio"))="","",INDIRECT(ADDRESS($Z805,COLUMN(),4,1,"Monitoraggio"))),"")</f>
        <v/>
      </c>
      <c r="AO805" s="79" t="str" cm="1">
        <f t="array" aca="1" ref="AO805" ca="1">IFERROR(IF(INDIRECT(ADDRESS($Z805,COLUMN(),4,1,"Monitoraggio"))="","",INDIRECT(ADDRESS($Z805,COLUMN(),4,1,"Monitoraggio"))),"")</f>
        <v/>
      </c>
      <c r="AP805" s="79" t="str" cm="1">
        <f t="array" aca="1" ref="AP805" ca="1">IFERROR(IF(INDIRECT(ADDRESS($Z805,COLUMN(),4,1,"Monitoraggio"))="","",INDIRECT(ADDRESS($Z805,COLUMN(),4,1,"Monitoraggio"))),"")</f>
        <v/>
      </c>
      <c r="AQ805" s="81" t="str" cm="1">
        <f t="array" aca="1" ref="AQ805" ca="1">IFERROR(IF(INDIRECT(ADDRESS($Z805,COLUMN(),4,1,"Monitoraggio"))="","",INDIRECT(ADDRESS($Z805,COLUMN(),4,1,"Monitoraggio"))),"")</f>
        <v/>
      </c>
      <c r="AR805" s="122" t="str" cm="1">
        <f t="array" aca="1" ref="AR805" ca="1">IFERROR(IF(INDIRECT(ADDRESS($Z805,COLUMN(),4,1,"Monitoraggio"))="","",INDIRECT(ADDRESS($Z805,COLUMN(),4,1,"Monitoraggio"))),"")</f>
        <v/>
      </c>
      <c r="AS805" s="118" t="str" cm="1">
        <f t="array" aca="1" ref="AS805" ca="1">IFERROR(IF(INDIRECT(ADDRESS($Z805,COLUMN(),4,1,"Monitoraggio"))="","",INDIRECT(ADDRESS($Z805,COLUMN(),4,1,"Monitoraggio"))),"")</f>
        <v/>
      </c>
      <c r="AT805" s="119" t="str" cm="1">
        <f t="array" aca="1" ref="AT805" ca="1">IFERROR(IF(INDIRECT(ADDRESS($Z805,COLUMN(),4,1,"Monitoraggio"))="","",INDIRECT(ADDRESS($Z805,COLUMN(),4,1,"Monitoraggio"))),"")</f>
        <v/>
      </c>
      <c r="AU805" s="79" t="str" cm="1">
        <f t="array" aca="1" ref="AU805" ca="1">IFERROR(IF(INDIRECT(ADDRESS($Z805,COLUMN(),4,1,"Monitoraggio"))="","",INDIRECT(ADDRESS($Z805,COLUMN(),4,1,"Monitoraggio"))),"")</f>
        <v/>
      </c>
      <c r="AV805" s="119" t="str" cm="1">
        <f t="array" aca="1" ref="AV805" ca="1">IFERROR(IF(INDIRECT(ADDRESS($Z805,COLUMN(),4,1,"Monitoraggio"))="","",INDIRECT(ADDRESS($Z805,COLUMN(),4,1,"Monitoraggio"))),"")</f>
        <v/>
      </c>
      <c r="AW805" s="124" t="str" cm="1">
        <f t="array" aca="1" ref="AW805" ca="1">IFERROR(IF(INDIRECT(ADDRESS($Z805,COLUMN(),4,1,"Monitoraggio"))="","",INDIRECT(ADDRESS($Z805,COLUMN(),4,1,"Monitoraggio"))),"")</f>
        <v/>
      </c>
      <c r="AX805" s="62" t="str" cm="1">
        <f t="array" aca="1" ref="AX805" ca="1">IFERROR(IF(INDIRECT(ADDRESS($Z805,COLUMN(),4,1,"Monitoraggio"))="","",INDIRECT(ADDRESS($Z805,COLUMN(),4,1,"Monitoraggio"))),"")</f>
        <v/>
      </c>
      <c r="AY805" s="79" t="str" cm="1">
        <f t="array" aca="1" ref="AY805" ca="1">IFERROR(IF(INDIRECT(ADDRESS($Z805,COLUMN(),4,1,"Monitoraggio"))="","",INDIRECT(ADDRESS($Z805,COLUMN(),4,1,"Monitoraggio"))),"")</f>
        <v/>
      </c>
      <c r="AZ805" s="84" t="str" cm="1">
        <f t="array" aca="1" ref="AZ805" ca="1">IFERROR(IF(INDIRECT(ADDRESS($Z805,COLUMN(),4,1,"Monitoraggio"))="","",INDIRECT(ADDRESS($Z805,COLUMN(),4,1,"Monitoraggio"))),"")</f>
        <v/>
      </c>
      <c r="BA805" s="81" t="str" cm="1">
        <f t="array" aca="1" ref="BA805" ca="1">IFERROR(IF(INDIRECT(ADDRESS($Z805,COLUMN(),4,1,"Monitoraggio"))="","",INDIRECT(ADDRESS($Z805,COLUMN(),4,1,"Monitoraggio"))),"")</f>
        <v/>
      </c>
      <c r="BB805" s="86" t="str" cm="1">
        <f t="array" aca="1" ref="BB805" ca="1">IFERROR(IF(INDIRECT(ADDRESS($Z805,COLUMN(),4,1,"Monitoraggio"))="","",INDIRECT(ADDRESS($Z805,COLUMN(),4,1,"Monitoraggio"))),"")</f>
        <v/>
      </c>
      <c r="BC805" s="79" t="str" cm="1">
        <f t="array" aca="1" ref="BC805" ca="1">IFERROR(IF(INDIRECT(ADDRESS($Z805,COLUMN(),4,1,"Monitoraggio"))="","",INDIRECT(ADDRESS($Z805,COLUMN(),4,1,"Monitoraggio"))),"")</f>
        <v/>
      </c>
      <c r="BD805" s="79" t="str" cm="1">
        <f t="array" aca="1" ref="BD805" ca="1">IFERROR(IF(INDIRECT(ADDRESS($Z805,COLUMN(),4,1,"Monitoraggio"))="","",INDIRECT(ADDRESS($Z805,COLUMN(),4,1,"Monitoraggio"))),"")</f>
        <v/>
      </c>
      <c r="BE805" s="79" t="str" cm="1">
        <f t="array" aca="1" ref="BE805" ca="1">IFERROR(IF(INDIRECT(ADDRESS($Z805,COLUMN(),4,1,"Monitoraggio"))="","",INDIRECT(ADDRESS($Z805,COLUMN(),4,1,"Monitoraggio"))),"")</f>
        <v/>
      </c>
      <c r="BF805" s="79" t="str" cm="1">
        <f t="array" aca="1" ref="BF805" ca="1">IFERROR(IF(INDIRECT(ADDRESS($Z805,COLUMN(),4,1,"Monitoraggio"))="","",INDIRECT(ADDRESS($Z805,COLUMN(),4,1,"Monitoraggio"))),"")</f>
        <v/>
      </c>
      <c r="BG805" s="114" t="str" cm="1">
        <f t="array" aca="1" ref="BG805" ca="1">IFERROR(IF(INDIRECT(ADDRESS($Z805,COLUMN(),4,1,"Monitoraggio"))="","",INDIRECT(ADDRESS($Z805,COLUMN(),4,1,"Monitoraggio"))),"")</f>
        <v/>
      </c>
      <c r="BH805" s="48" t="str" cm="1">
        <f t="array" aca="1" ref="BH805" ca="1">IFERROR(IF(INDIRECT(ADDRESS($Z805,COLUMN(),4,1,"Monitoraggio"))="","",INDIRECT(ADDRESS($Z805,COLUMN(),4,1,"Monitoraggio"))),"")</f>
        <v/>
      </c>
      <c r="BI805" s="84" t="str" cm="1">
        <f t="array" aca="1" ref="BI805" ca="1">IFERROR(IF(INDIRECT(ADDRESS($Z805,COLUMN(),4,1,"Monitoraggio"))="","",INDIRECT(ADDRESS($Z805,COLUMN(),4,1,"Monitoraggio"))),"")</f>
        <v/>
      </c>
      <c r="BJ805" s="81" t="str" cm="1">
        <f t="array" aca="1" ref="BJ805" ca="1">IFERROR(IF(INDIRECT(ADDRESS($Z805,COLUMN(),4,1,"Monitoraggio"))="","",INDIRECT(ADDRESS($Z805,COLUMN(),4,1,"Monitoraggio"))),"")</f>
        <v/>
      </c>
    </row>
    <row r="806" spans="26:62" x14ac:dyDescent="0.2">
      <c r="Z806" s="132" t="str">
        <f>IFERROR(MATCH(ROW()-9,Monitoraggio!Y$1:Y$1000,0),"")</f>
        <v/>
      </c>
      <c r="AA806" s="60" t="str" cm="1">
        <f t="array" aca="1" ref="AA806" ca="1">IFERROR(IF(INDIRECT(ADDRESS($Z806,COLUMN(),4,1,"Monitoraggio"))="","",INDIRECT(ADDRESS($Z806,COLUMN(),4,1,"Monitoraggio"))),"")</f>
        <v/>
      </c>
      <c r="AB806" s="114" t="str" cm="1">
        <f t="array" aca="1" ref="AB806" ca="1">IFERROR(IF(INDIRECT(ADDRESS($Z806,COLUMN(),4,1,"Monitoraggio"))="","",INDIRECT(ADDRESS($Z806,COLUMN(),4,1,"Monitoraggio"))),"")</f>
        <v/>
      </c>
      <c r="AC806" s="114" t="str" cm="1">
        <f t="array" aca="1" ref="AC806" ca="1">IFERROR(IF(INDIRECT(ADDRESS($Z806,COLUMN(),4,1,"Monitoraggio"))="","",INDIRECT(ADDRESS($Z806,COLUMN(),4,1,"Monitoraggio"))),"")</f>
        <v/>
      </c>
      <c r="AD806" s="48" t="str" cm="1">
        <f t="array" aca="1" ref="AD806" ca="1">IFERROR(IF(INDIRECT(ADDRESS($Z806,COLUMN(),4,1,"Monitoraggio"))="","",INDIRECT(ADDRESS($Z806,COLUMN(),4,1,"Monitoraggio"))),"")</f>
        <v/>
      </c>
      <c r="AE806" s="61" t="str" cm="1">
        <f t="array" aca="1" ref="AE806" ca="1">IFERROR(IF(INDIRECT(ADDRESS($Z806,COLUMN(),4,1,"Monitoraggio"))="","",INDIRECT(ADDRESS($Z806,COLUMN(),4,1,"Monitoraggio"))),"")</f>
        <v/>
      </c>
      <c r="AF806" s="116" t="str" cm="1">
        <f t="array" aca="1" ref="AF806" ca="1">IFERROR(IF(INDIRECT(ADDRESS($Z806,COLUMN(),4,1,"Monitoraggio"))="","",INDIRECT(ADDRESS($Z806,COLUMN(),4,1,"Monitoraggio"))),"")</f>
        <v/>
      </c>
      <c r="AG806" s="61" t="str" cm="1">
        <f t="array" aca="1" ref="AG806" ca="1">IFERROR(IF(INDIRECT(ADDRESS($Z806,COLUMN(),4,1,"Monitoraggio"))="","",INDIRECT(ADDRESS($Z806,COLUMN(),4,1,"Monitoraggio"))),"")</f>
        <v/>
      </c>
      <c r="AH806" s="116" t="str" cm="1">
        <f t="array" aca="1" ref="AH806" ca="1">IFERROR(IF(INDIRECT(ADDRESS($Z806,COLUMN(),4,1,"Monitoraggio"))="","",INDIRECT(ADDRESS($Z806,COLUMN(),4,1,"Monitoraggio"))),"")</f>
        <v/>
      </c>
      <c r="AI806" s="114" t="str" cm="1">
        <f t="array" aca="1" ref="AI806" ca="1">IFERROR(IF(INDIRECT(ADDRESS($Z806,COLUMN(),4,1,"Monitoraggio"))="","",INDIRECT(ADDRESS($Z806,COLUMN(),4,1,"Monitoraggio"))),"")</f>
        <v/>
      </c>
      <c r="AJ806" s="118" t="str" cm="1">
        <f t="array" aca="1" ref="AJ806" ca="1">IFERROR(IF(INDIRECT(ADDRESS($Z806,COLUMN(),4,1,"Monitoraggio"))="","",INDIRECT(ADDRESS($Z806,COLUMN(),4,1,"Monitoraggio"))),"")</f>
        <v/>
      </c>
      <c r="AK806" s="119" t="str" cm="1">
        <f t="array" aca="1" ref="AK806" ca="1">IFERROR(IF(INDIRECT(ADDRESS($Z806,COLUMN(),4,1,"Monitoraggio"))="","",INDIRECT(ADDRESS($Z806,COLUMN(),4,1,"Monitoraggio"))),"")</f>
        <v/>
      </c>
      <c r="AL806" s="79" t="str" cm="1">
        <f t="array" aca="1" ref="AL806" ca="1">IFERROR(IF(INDIRECT(ADDRESS($Z806,COLUMN(),4,1,"Monitoraggio"))="","",INDIRECT(ADDRESS($Z806,COLUMN(),4,1,"Monitoraggio"))),"")</f>
        <v/>
      </c>
      <c r="AM806" s="77" t="str" cm="1">
        <f t="array" aca="1" ref="AM806" ca="1">IFERROR(IF(INDIRECT(ADDRESS($Z806,COLUMN(),4,1,"Monitoraggio"))="","",INDIRECT(ADDRESS($Z806,COLUMN(),4,1,"Monitoraggio"))),"")</f>
        <v/>
      </c>
      <c r="AN806" s="79" t="str" cm="1">
        <f t="array" aca="1" ref="AN806" ca="1">IFERROR(IF(INDIRECT(ADDRESS($Z806,COLUMN(),4,1,"Monitoraggio"))="","",INDIRECT(ADDRESS($Z806,COLUMN(),4,1,"Monitoraggio"))),"")</f>
        <v/>
      </c>
      <c r="AO806" s="79" t="str" cm="1">
        <f t="array" aca="1" ref="AO806" ca="1">IFERROR(IF(INDIRECT(ADDRESS($Z806,COLUMN(),4,1,"Monitoraggio"))="","",INDIRECT(ADDRESS($Z806,COLUMN(),4,1,"Monitoraggio"))),"")</f>
        <v/>
      </c>
      <c r="AP806" s="79" t="str" cm="1">
        <f t="array" aca="1" ref="AP806" ca="1">IFERROR(IF(INDIRECT(ADDRESS($Z806,COLUMN(),4,1,"Monitoraggio"))="","",INDIRECT(ADDRESS($Z806,COLUMN(),4,1,"Monitoraggio"))),"")</f>
        <v/>
      </c>
      <c r="AQ806" s="81" t="str" cm="1">
        <f t="array" aca="1" ref="AQ806" ca="1">IFERROR(IF(INDIRECT(ADDRESS($Z806,COLUMN(),4,1,"Monitoraggio"))="","",INDIRECT(ADDRESS($Z806,COLUMN(),4,1,"Monitoraggio"))),"")</f>
        <v/>
      </c>
      <c r="AR806" s="122" t="str" cm="1">
        <f t="array" aca="1" ref="AR806" ca="1">IFERROR(IF(INDIRECT(ADDRESS($Z806,COLUMN(),4,1,"Monitoraggio"))="","",INDIRECT(ADDRESS($Z806,COLUMN(),4,1,"Monitoraggio"))),"")</f>
        <v/>
      </c>
      <c r="AS806" s="118" t="str" cm="1">
        <f t="array" aca="1" ref="AS806" ca="1">IFERROR(IF(INDIRECT(ADDRESS($Z806,COLUMN(),4,1,"Monitoraggio"))="","",INDIRECT(ADDRESS($Z806,COLUMN(),4,1,"Monitoraggio"))),"")</f>
        <v/>
      </c>
      <c r="AT806" s="119" t="str" cm="1">
        <f t="array" aca="1" ref="AT806" ca="1">IFERROR(IF(INDIRECT(ADDRESS($Z806,COLUMN(),4,1,"Monitoraggio"))="","",INDIRECT(ADDRESS($Z806,COLUMN(),4,1,"Monitoraggio"))),"")</f>
        <v/>
      </c>
      <c r="AU806" s="79" t="str" cm="1">
        <f t="array" aca="1" ref="AU806" ca="1">IFERROR(IF(INDIRECT(ADDRESS($Z806,COLUMN(),4,1,"Monitoraggio"))="","",INDIRECT(ADDRESS($Z806,COLUMN(),4,1,"Monitoraggio"))),"")</f>
        <v/>
      </c>
      <c r="AV806" s="119" t="str" cm="1">
        <f t="array" aca="1" ref="AV806" ca="1">IFERROR(IF(INDIRECT(ADDRESS($Z806,COLUMN(),4,1,"Monitoraggio"))="","",INDIRECT(ADDRESS($Z806,COLUMN(),4,1,"Monitoraggio"))),"")</f>
        <v/>
      </c>
      <c r="AW806" s="124" t="str" cm="1">
        <f t="array" aca="1" ref="AW806" ca="1">IFERROR(IF(INDIRECT(ADDRESS($Z806,COLUMN(),4,1,"Monitoraggio"))="","",INDIRECT(ADDRESS($Z806,COLUMN(),4,1,"Monitoraggio"))),"")</f>
        <v/>
      </c>
      <c r="AX806" s="62" t="str" cm="1">
        <f t="array" aca="1" ref="AX806" ca="1">IFERROR(IF(INDIRECT(ADDRESS($Z806,COLUMN(),4,1,"Monitoraggio"))="","",INDIRECT(ADDRESS($Z806,COLUMN(),4,1,"Monitoraggio"))),"")</f>
        <v/>
      </c>
      <c r="AY806" s="79" t="str" cm="1">
        <f t="array" aca="1" ref="AY806" ca="1">IFERROR(IF(INDIRECT(ADDRESS($Z806,COLUMN(),4,1,"Monitoraggio"))="","",INDIRECT(ADDRESS($Z806,COLUMN(),4,1,"Monitoraggio"))),"")</f>
        <v/>
      </c>
      <c r="AZ806" s="84" t="str" cm="1">
        <f t="array" aca="1" ref="AZ806" ca="1">IFERROR(IF(INDIRECT(ADDRESS($Z806,COLUMN(),4,1,"Monitoraggio"))="","",INDIRECT(ADDRESS($Z806,COLUMN(),4,1,"Monitoraggio"))),"")</f>
        <v/>
      </c>
      <c r="BA806" s="81" t="str" cm="1">
        <f t="array" aca="1" ref="BA806" ca="1">IFERROR(IF(INDIRECT(ADDRESS($Z806,COLUMN(),4,1,"Monitoraggio"))="","",INDIRECT(ADDRESS($Z806,COLUMN(),4,1,"Monitoraggio"))),"")</f>
        <v/>
      </c>
      <c r="BB806" s="86" t="str" cm="1">
        <f t="array" aca="1" ref="BB806" ca="1">IFERROR(IF(INDIRECT(ADDRESS($Z806,COLUMN(),4,1,"Monitoraggio"))="","",INDIRECT(ADDRESS($Z806,COLUMN(),4,1,"Monitoraggio"))),"")</f>
        <v/>
      </c>
      <c r="BC806" s="79" t="str" cm="1">
        <f t="array" aca="1" ref="BC806" ca="1">IFERROR(IF(INDIRECT(ADDRESS($Z806,COLUMN(),4,1,"Monitoraggio"))="","",INDIRECT(ADDRESS($Z806,COLUMN(),4,1,"Monitoraggio"))),"")</f>
        <v/>
      </c>
      <c r="BD806" s="79" t="str" cm="1">
        <f t="array" aca="1" ref="BD806" ca="1">IFERROR(IF(INDIRECT(ADDRESS($Z806,COLUMN(),4,1,"Monitoraggio"))="","",INDIRECT(ADDRESS($Z806,COLUMN(),4,1,"Monitoraggio"))),"")</f>
        <v/>
      </c>
      <c r="BE806" s="79" t="str" cm="1">
        <f t="array" aca="1" ref="BE806" ca="1">IFERROR(IF(INDIRECT(ADDRESS($Z806,COLUMN(),4,1,"Monitoraggio"))="","",INDIRECT(ADDRESS($Z806,COLUMN(),4,1,"Monitoraggio"))),"")</f>
        <v/>
      </c>
      <c r="BF806" s="79" t="str" cm="1">
        <f t="array" aca="1" ref="BF806" ca="1">IFERROR(IF(INDIRECT(ADDRESS($Z806,COLUMN(),4,1,"Monitoraggio"))="","",INDIRECT(ADDRESS($Z806,COLUMN(),4,1,"Monitoraggio"))),"")</f>
        <v/>
      </c>
      <c r="BG806" s="114" t="str" cm="1">
        <f t="array" aca="1" ref="BG806" ca="1">IFERROR(IF(INDIRECT(ADDRESS($Z806,COLUMN(),4,1,"Monitoraggio"))="","",INDIRECT(ADDRESS($Z806,COLUMN(),4,1,"Monitoraggio"))),"")</f>
        <v/>
      </c>
      <c r="BH806" s="48" t="str" cm="1">
        <f t="array" aca="1" ref="BH806" ca="1">IFERROR(IF(INDIRECT(ADDRESS($Z806,COLUMN(),4,1,"Monitoraggio"))="","",INDIRECT(ADDRESS($Z806,COLUMN(),4,1,"Monitoraggio"))),"")</f>
        <v/>
      </c>
      <c r="BI806" s="84" t="str" cm="1">
        <f t="array" aca="1" ref="BI806" ca="1">IFERROR(IF(INDIRECT(ADDRESS($Z806,COLUMN(),4,1,"Monitoraggio"))="","",INDIRECT(ADDRESS($Z806,COLUMN(),4,1,"Monitoraggio"))),"")</f>
        <v/>
      </c>
      <c r="BJ806" s="81" t="str" cm="1">
        <f t="array" aca="1" ref="BJ806" ca="1">IFERROR(IF(INDIRECT(ADDRESS($Z806,COLUMN(),4,1,"Monitoraggio"))="","",INDIRECT(ADDRESS($Z806,COLUMN(),4,1,"Monitoraggio"))),"")</f>
        <v/>
      </c>
    </row>
    <row r="807" spans="26:62" x14ac:dyDescent="0.2">
      <c r="Z807" s="132" t="str">
        <f>IFERROR(MATCH(ROW()-9,Monitoraggio!Y$1:Y$1000,0),"")</f>
        <v/>
      </c>
      <c r="AA807" s="60" t="str" cm="1">
        <f t="array" aca="1" ref="AA807" ca="1">IFERROR(IF(INDIRECT(ADDRESS($Z807,COLUMN(),4,1,"Monitoraggio"))="","",INDIRECT(ADDRESS($Z807,COLUMN(),4,1,"Monitoraggio"))),"")</f>
        <v/>
      </c>
      <c r="AB807" s="114" t="str" cm="1">
        <f t="array" aca="1" ref="AB807" ca="1">IFERROR(IF(INDIRECT(ADDRESS($Z807,COLUMN(),4,1,"Monitoraggio"))="","",INDIRECT(ADDRESS($Z807,COLUMN(),4,1,"Monitoraggio"))),"")</f>
        <v/>
      </c>
      <c r="AC807" s="114" t="str" cm="1">
        <f t="array" aca="1" ref="AC807" ca="1">IFERROR(IF(INDIRECT(ADDRESS($Z807,COLUMN(),4,1,"Monitoraggio"))="","",INDIRECT(ADDRESS($Z807,COLUMN(),4,1,"Monitoraggio"))),"")</f>
        <v/>
      </c>
      <c r="AD807" s="48" t="str" cm="1">
        <f t="array" aca="1" ref="AD807" ca="1">IFERROR(IF(INDIRECT(ADDRESS($Z807,COLUMN(),4,1,"Monitoraggio"))="","",INDIRECT(ADDRESS($Z807,COLUMN(),4,1,"Monitoraggio"))),"")</f>
        <v/>
      </c>
      <c r="AE807" s="61" t="str" cm="1">
        <f t="array" aca="1" ref="AE807" ca="1">IFERROR(IF(INDIRECT(ADDRESS($Z807,COLUMN(),4,1,"Monitoraggio"))="","",INDIRECT(ADDRESS($Z807,COLUMN(),4,1,"Monitoraggio"))),"")</f>
        <v/>
      </c>
      <c r="AF807" s="116" t="str" cm="1">
        <f t="array" aca="1" ref="AF807" ca="1">IFERROR(IF(INDIRECT(ADDRESS($Z807,COLUMN(),4,1,"Monitoraggio"))="","",INDIRECT(ADDRESS($Z807,COLUMN(),4,1,"Monitoraggio"))),"")</f>
        <v/>
      </c>
      <c r="AG807" s="61" t="str" cm="1">
        <f t="array" aca="1" ref="AG807" ca="1">IFERROR(IF(INDIRECT(ADDRESS($Z807,COLUMN(),4,1,"Monitoraggio"))="","",INDIRECT(ADDRESS($Z807,COLUMN(),4,1,"Monitoraggio"))),"")</f>
        <v/>
      </c>
      <c r="AH807" s="116" t="str" cm="1">
        <f t="array" aca="1" ref="AH807" ca="1">IFERROR(IF(INDIRECT(ADDRESS($Z807,COLUMN(),4,1,"Monitoraggio"))="","",INDIRECT(ADDRESS($Z807,COLUMN(),4,1,"Monitoraggio"))),"")</f>
        <v/>
      </c>
      <c r="AI807" s="114" t="str" cm="1">
        <f t="array" aca="1" ref="AI807" ca="1">IFERROR(IF(INDIRECT(ADDRESS($Z807,COLUMN(),4,1,"Monitoraggio"))="","",INDIRECT(ADDRESS($Z807,COLUMN(),4,1,"Monitoraggio"))),"")</f>
        <v/>
      </c>
      <c r="AJ807" s="118" t="str" cm="1">
        <f t="array" aca="1" ref="AJ807" ca="1">IFERROR(IF(INDIRECT(ADDRESS($Z807,COLUMN(),4,1,"Monitoraggio"))="","",INDIRECT(ADDRESS($Z807,COLUMN(),4,1,"Monitoraggio"))),"")</f>
        <v/>
      </c>
      <c r="AK807" s="119" t="str" cm="1">
        <f t="array" aca="1" ref="AK807" ca="1">IFERROR(IF(INDIRECT(ADDRESS($Z807,COLUMN(),4,1,"Monitoraggio"))="","",INDIRECT(ADDRESS($Z807,COLUMN(),4,1,"Monitoraggio"))),"")</f>
        <v/>
      </c>
      <c r="AL807" s="79" t="str" cm="1">
        <f t="array" aca="1" ref="AL807" ca="1">IFERROR(IF(INDIRECT(ADDRESS($Z807,COLUMN(),4,1,"Monitoraggio"))="","",INDIRECT(ADDRESS($Z807,COLUMN(),4,1,"Monitoraggio"))),"")</f>
        <v/>
      </c>
      <c r="AM807" s="77" t="str" cm="1">
        <f t="array" aca="1" ref="AM807" ca="1">IFERROR(IF(INDIRECT(ADDRESS($Z807,COLUMN(),4,1,"Monitoraggio"))="","",INDIRECT(ADDRESS($Z807,COLUMN(),4,1,"Monitoraggio"))),"")</f>
        <v/>
      </c>
      <c r="AN807" s="79" t="str" cm="1">
        <f t="array" aca="1" ref="AN807" ca="1">IFERROR(IF(INDIRECT(ADDRESS($Z807,COLUMN(),4,1,"Monitoraggio"))="","",INDIRECT(ADDRESS($Z807,COLUMN(),4,1,"Monitoraggio"))),"")</f>
        <v/>
      </c>
      <c r="AO807" s="79" t="str" cm="1">
        <f t="array" aca="1" ref="AO807" ca="1">IFERROR(IF(INDIRECT(ADDRESS($Z807,COLUMN(),4,1,"Monitoraggio"))="","",INDIRECT(ADDRESS($Z807,COLUMN(),4,1,"Monitoraggio"))),"")</f>
        <v/>
      </c>
      <c r="AP807" s="79" t="str" cm="1">
        <f t="array" aca="1" ref="AP807" ca="1">IFERROR(IF(INDIRECT(ADDRESS($Z807,COLUMN(),4,1,"Monitoraggio"))="","",INDIRECT(ADDRESS($Z807,COLUMN(),4,1,"Monitoraggio"))),"")</f>
        <v/>
      </c>
      <c r="AQ807" s="81" t="str" cm="1">
        <f t="array" aca="1" ref="AQ807" ca="1">IFERROR(IF(INDIRECT(ADDRESS($Z807,COLUMN(),4,1,"Monitoraggio"))="","",INDIRECT(ADDRESS($Z807,COLUMN(),4,1,"Monitoraggio"))),"")</f>
        <v/>
      </c>
      <c r="AR807" s="122" t="str" cm="1">
        <f t="array" aca="1" ref="AR807" ca="1">IFERROR(IF(INDIRECT(ADDRESS($Z807,COLUMN(),4,1,"Monitoraggio"))="","",INDIRECT(ADDRESS($Z807,COLUMN(),4,1,"Monitoraggio"))),"")</f>
        <v/>
      </c>
      <c r="AS807" s="118" t="str" cm="1">
        <f t="array" aca="1" ref="AS807" ca="1">IFERROR(IF(INDIRECT(ADDRESS($Z807,COLUMN(),4,1,"Monitoraggio"))="","",INDIRECT(ADDRESS($Z807,COLUMN(),4,1,"Monitoraggio"))),"")</f>
        <v/>
      </c>
      <c r="AT807" s="119" t="str" cm="1">
        <f t="array" aca="1" ref="AT807" ca="1">IFERROR(IF(INDIRECT(ADDRESS($Z807,COLUMN(),4,1,"Monitoraggio"))="","",INDIRECT(ADDRESS($Z807,COLUMN(),4,1,"Monitoraggio"))),"")</f>
        <v/>
      </c>
      <c r="AU807" s="79" t="str" cm="1">
        <f t="array" aca="1" ref="AU807" ca="1">IFERROR(IF(INDIRECT(ADDRESS($Z807,COLUMN(),4,1,"Monitoraggio"))="","",INDIRECT(ADDRESS($Z807,COLUMN(),4,1,"Monitoraggio"))),"")</f>
        <v/>
      </c>
      <c r="AV807" s="119" t="str" cm="1">
        <f t="array" aca="1" ref="AV807" ca="1">IFERROR(IF(INDIRECT(ADDRESS($Z807,COLUMN(),4,1,"Monitoraggio"))="","",INDIRECT(ADDRESS($Z807,COLUMN(),4,1,"Monitoraggio"))),"")</f>
        <v/>
      </c>
      <c r="AW807" s="124" t="str" cm="1">
        <f t="array" aca="1" ref="AW807" ca="1">IFERROR(IF(INDIRECT(ADDRESS($Z807,COLUMN(),4,1,"Monitoraggio"))="","",INDIRECT(ADDRESS($Z807,COLUMN(),4,1,"Monitoraggio"))),"")</f>
        <v/>
      </c>
      <c r="AX807" s="62" t="str" cm="1">
        <f t="array" aca="1" ref="AX807" ca="1">IFERROR(IF(INDIRECT(ADDRESS($Z807,COLUMN(),4,1,"Monitoraggio"))="","",INDIRECT(ADDRESS($Z807,COLUMN(),4,1,"Monitoraggio"))),"")</f>
        <v/>
      </c>
      <c r="AY807" s="79" t="str" cm="1">
        <f t="array" aca="1" ref="AY807" ca="1">IFERROR(IF(INDIRECT(ADDRESS($Z807,COLUMN(),4,1,"Monitoraggio"))="","",INDIRECT(ADDRESS($Z807,COLUMN(),4,1,"Monitoraggio"))),"")</f>
        <v/>
      </c>
      <c r="AZ807" s="84" t="str" cm="1">
        <f t="array" aca="1" ref="AZ807" ca="1">IFERROR(IF(INDIRECT(ADDRESS($Z807,COLUMN(),4,1,"Monitoraggio"))="","",INDIRECT(ADDRESS($Z807,COLUMN(),4,1,"Monitoraggio"))),"")</f>
        <v/>
      </c>
      <c r="BA807" s="81" t="str" cm="1">
        <f t="array" aca="1" ref="BA807" ca="1">IFERROR(IF(INDIRECT(ADDRESS($Z807,COLUMN(),4,1,"Monitoraggio"))="","",INDIRECT(ADDRESS($Z807,COLUMN(),4,1,"Monitoraggio"))),"")</f>
        <v/>
      </c>
      <c r="BB807" s="86" t="str" cm="1">
        <f t="array" aca="1" ref="BB807" ca="1">IFERROR(IF(INDIRECT(ADDRESS($Z807,COLUMN(),4,1,"Monitoraggio"))="","",INDIRECT(ADDRESS($Z807,COLUMN(),4,1,"Monitoraggio"))),"")</f>
        <v/>
      </c>
      <c r="BC807" s="79" t="str" cm="1">
        <f t="array" aca="1" ref="BC807" ca="1">IFERROR(IF(INDIRECT(ADDRESS($Z807,COLUMN(),4,1,"Monitoraggio"))="","",INDIRECT(ADDRESS($Z807,COLUMN(),4,1,"Monitoraggio"))),"")</f>
        <v/>
      </c>
      <c r="BD807" s="79" t="str" cm="1">
        <f t="array" aca="1" ref="BD807" ca="1">IFERROR(IF(INDIRECT(ADDRESS($Z807,COLUMN(),4,1,"Monitoraggio"))="","",INDIRECT(ADDRESS($Z807,COLUMN(),4,1,"Monitoraggio"))),"")</f>
        <v/>
      </c>
      <c r="BE807" s="79" t="str" cm="1">
        <f t="array" aca="1" ref="BE807" ca="1">IFERROR(IF(INDIRECT(ADDRESS($Z807,COLUMN(),4,1,"Monitoraggio"))="","",INDIRECT(ADDRESS($Z807,COLUMN(),4,1,"Monitoraggio"))),"")</f>
        <v/>
      </c>
      <c r="BF807" s="79" t="str" cm="1">
        <f t="array" aca="1" ref="BF807" ca="1">IFERROR(IF(INDIRECT(ADDRESS($Z807,COLUMN(),4,1,"Monitoraggio"))="","",INDIRECT(ADDRESS($Z807,COLUMN(),4,1,"Monitoraggio"))),"")</f>
        <v/>
      </c>
      <c r="BG807" s="114" t="str" cm="1">
        <f t="array" aca="1" ref="BG807" ca="1">IFERROR(IF(INDIRECT(ADDRESS($Z807,COLUMN(),4,1,"Monitoraggio"))="","",INDIRECT(ADDRESS($Z807,COLUMN(),4,1,"Monitoraggio"))),"")</f>
        <v/>
      </c>
      <c r="BH807" s="48" t="str" cm="1">
        <f t="array" aca="1" ref="BH807" ca="1">IFERROR(IF(INDIRECT(ADDRESS($Z807,COLUMN(),4,1,"Monitoraggio"))="","",INDIRECT(ADDRESS($Z807,COLUMN(),4,1,"Monitoraggio"))),"")</f>
        <v/>
      </c>
      <c r="BI807" s="84" t="str" cm="1">
        <f t="array" aca="1" ref="BI807" ca="1">IFERROR(IF(INDIRECT(ADDRESS($Z807,COLUMN(),4,1,"Monitoraggio"))="","",INDIRECT(ADDRESS($Z807,COLUMN(),4,1,"Monitoraggio"))),"")</f>
        <v/>
      </c>
      <c r="BJ807" s="81" t="str" cm="1">
        <f t="array" aca="1" ref="BJ807" ca="1">IFERROR(IF(INDIRECT(ADDRESS($Z807,COLUMN(),4,1,"Monitoraggio"))="","",INDIRECT(ADDRESS($Z807,COLUMN(),4,1,"Monitoraggio"))),"")</f>
        <v/>
      </c>
    </row>
    <row r="808" spans="26:62" x14ac:dyDescent="0.2">
      <c r="Z808" s="132" t="str">
        <f>IFERROR(MATCH(ROW()-9,Monitoraggio!Y$1:Y$1000,0),"")</f>
        <v/>
      </c>
      <c r="AA808" s="60" t="str" cm="1">
        <f t="array" aca="1" ref="AA808" ca="1">IFERROR(IF(INDIRECT(ADDRESS($Z808,COLUMN(),4,1,"Monitoraggio"))="","",INDIRECT(ADDRESS($Z808,COLUMN(),4,1,"Monitoraggio"))),"")</f>
        <v/>
      </c>
      <c r="AB808" s="114" t="str" cm="1">
        <f t="array" aca="1" ref="AB808" ca="1">IFERROR(IF(INDIRECT(ADDRESS($Z808,COLUMN(),4,1,"Monitoraggio"))="","",INDIRECT(ADDRESS($Z808,COLUMN(),4,1,"Monitoraggio"))),"")</f>
        <v/>
      </c>
      <c r="AC808" s="114" t="str" cm="1">
        <f t="array" aca="1" ref="AC808" ca="1">IFERROR(IF(INDIRECT(ADDRESS($Z808,COLUMN(),4,1,"Monitoraggio"))="","",INDIRECT(ADDRESS($Z808,COLUMN(),4,1,"Monitoraggio"))),"")</f>
        <v/>
      </c>
      <c r="AD808" s="48" t="str" cm="1">
        <f t="array" aca="1" ref="AD808" ca="1">IFERROR(IF(INDIRECT(ADDRESS($Z808,COLUMN(),4,1,"Monitoraggio"))="","",INDIRECT(ADDRESS($Z808,COLUMN(),4,1,"Monitoraggio"))),"")</f>
        <v/>
      </c>
      <c r="AE808" s="61" t="str" cm="1">
        <f t="array" aca="1" ref="AE808" ca="1">IFERROR(IF(INDIRECT(ADDRESS($Z808,COLUMN(),4,1,"Monitoraggio"))="","",INDIRECT(ADDRESS($Z808,COLUMN(),4,1,"Monitoraggio"))),"")</f>
        <v/>
      </c>
      <c r="AF808" s="116" t="str" cm="1">
        <f t="array" aca="1" ref="AF808" ca="1">IFERROR(IF(INDIRECT(ADDRESS($Z808,COLUMN(),4,1,"Monitoraggio"))="","",INDIRECT(ADDRESS($Z808,COLUMN(),4,1,"Monitoraggio"))),"")</f>
        <v/>
      </c>
      <c r="AG808" s="61" t="str" cm="1">
        <f t="array" aca="1" ref="AG808" ca="1">IFERROR(IF(INDIRECT(ADDRESS($Z808,COLUMN(),4,1,"Monitoraggio"))="","",INDIRECT(ADDRESS($Z808,COLUMN(),4,1,"Monitoraggio"))),"")</f>
        <v/>
      </c>
      <c r="AH808" s="116" t="str" cm="1">
        <f t="array" aca="1" ref="AH808" ca="1">IFERROR(IF(INDIRECT(ADDRESS($Z808,COLUMN(),4,1,"Monitoraggio"))="","",INDIRECT(ADDRESS($Z808,COLUMN(),4,1,"Monitoraggio"))),"")</f>
        <v/>
      </c>
      <c r="AI808" s="114" t="str" cm="1">
        <f t="array" aca="1" ref="AI808" ca="1">IFERROR(IF(INDIRECT(ADDRESS($Z808,COLUMN(),4,1,"Monitoraggio"))="","",INDIRECT(ADDRESS($Z808,COLUMN(),4,1,"Monitoraggio"))),"")</f>
        <v/>
      </c>
      <c r="AJ808" s="118" t="str" cm="1">
        <f t="array" aca="1" ref="AJ808" ca="1">IFERROR(IF(INDIRECT(ADDRESS($Z808,COLUMN(),4,1,"Monitoraggio"))="","",INDIRECT(ADDRESS($Z808,COLUMN(),4,1,"Monitoraggio"))),"")</f>
        <v/>
      </c>
      <c r="AK808" s="119" t="str" cm="1">
        <f t="array" aca="1" ref="AK808" ca="1">IFERROR(IF(INDIRECT(ADDRESS($Z808,COLUMN(),4,1,"Monitoraggio"))="","",INDIRECT(ADDRESS($Z808,COLUMN(),4,1,"Monitoraggio"))),"")</f>
        <v/>
      </c>
      <c r="AL808" s="79" t="str" cm="1">
        <f t="array" aca="1" ref="AL808" ca="1">IFERROR(IF(INDIRECT(ADDRESS($Z808,COLUMN(),4,1,"Monitoraggio"))="","",INDIRECT(ADDRESS($Z808,COLUMN(),4,1,"Monitoraggio"))),"")</f>
        <v/>
      </c>
      <c r="AM808" s="77" t="str" cm="1">
        <f t="array" aca="1" ref="AM808" ca="1">IFERROR(IF(INDIRECT(ADDRESS($Z808,COLUMN(),4,1,"Monitoraggio"))="","",INDIRECT(ADDRESS($Z808,COLUMN(),4,1,"Monitoraggio"))),"")</f>
        <v/>
      </c>
      <c r="AN808" s="79" t="str" cm="1">
        <f t="array" aca="1" ref="AN808" ca="1">IFERROR(IF(INDIRECT(ADDRESS($Z808,COLUMN(),4,1,"Monitoraggio"))="","",INDIRECT(ADDRESS($Z808,COLUMN(),4,1,"Monitoraggio"))),"")</f>
        <v/>
      </c>
      <c r="AO808" s="79" t="str" cm="1">
        <f t="array" aca="1" ref="AO808" ca="1">IFERROR(IF(INDIRECT(ADDRESS($Z808,COLUMN(),4,1,"Monitoraggio"))="","",INDIRECT(ADDRESS($Z808,COLUMN(),4,1,"Monitoraggio"))),"")</f>
        <v/>
      </c>
      <c r="AP808" s="79" t="str" cm="1">
        <f t="array" aca="1" ref="AP808" ca="1">IFERROR(IF(INDIRECT(ADDRESS($Z808,COLUMN(),4,1,"Monitoraggio"))="","",INDIRECT(ADDRESS($Z808,COLUMN(),4,1,"Monitoraggio"))),"")</f>
        <v/>
      </c>
      <c r="AQ808" s="81" t="str" cm="1">
        <f t="array" aca="1" ref="AQ808" ca="1">IFERROR(IF(INDIRECT(ADDRESS($Z808,COLUMN(),4,1,"Monitoraggio"))="","",INDIRECT(ADDRESS($Z808,COLUMN(),4,1,"Monitoraggio"))),"")</f>
        <v/>
      </c>
      <c r="AR808" s="122" t="str" cm="1">
        <f t="array" aca="1" ref="AR808" ca="1">IFERROR(IF(INDIRECT(ADDRESS($Z808,COLUMN(),4,1,"Monitoraggio"))="","",INDIRECT(ADDRESS($Z808,COLUMN(),4,1,"Monitoraggio"))),"")</f>
        <v/>
      </c>
      <c r="AS808" s="118" t="str" cm="1">
        <f t="array" aca="1" ref="AS808" ca="1">IFERROR(IF(INDIRECT(ADDRESS($Z808,COLUMN(),4,1,"Monitoraggio"))="","",INDIRECT(ADDRESS($Z808,COLUMN(),4,1,"Monitoraggio"))),"")</f>
        <v/>
      </c>
      <c r="AT808" s="119" t="str" cm="1">
        <f t="array" aca="1" ref="AT808" ca="1">IFERROR(IF(INDIRECT(ADDRESS($Z808,COLUMN(),4,1,"Monitoraggio"))="","",INDIRECT(ADDRESS($Z808,COLUMN(),4,1,"Monitoraggio"))),"")</f>
        <v/>
      </c>
      <c r="AU808" s="79" t="str" cm="1">
        <f t="array" aca="1" ref="AU808" ca="1">IFERROR(IF(INDIRECT(ADDRESS($Z808,COLUMN(),4,1,"Monitoraggio"))="","",INDIRECT(ADDRESS($Z808,COLUMN(),4,1,"Monitoraggio"))),"")</f>
        <v/>
      </c>
      <c r="AV808" s="119" t="str" cm="1">
        <f t="array" aca="1" ref="AV808" ca="1">IFERROR(IF(INDIRECT(ADDRESS($Z808,COLUMN(),4,1,"Monitoraggio"))="","",INDIRECT(ADDRESS($Z808,COLUMN(),4,1,"Monitoraggio"))),"")</f>
        <v/>
      </c>
      <c r="AW808" s="124" t="str" cm="1">
        <f t="array" aca="1" ref="AW808" ca="1">IFERROR(IF(INDIRECT(ADDRESS($Z808,COLUMN(),4,1,"Monitoraggio"))="","",INDIRECT(ADDRESS($Z808,COLUMN(),4,1,"Monitoraggio"))),"")</f>
        <v/>
      </c>
      <c r="AX808" s="62" t="str" cm="1">
        <f t="array" aca="1" ref="AX808" ca="1">IFERROR(IF(INDIRECT(ADDRESS($Z808,COLUMN(),4,1,"Monitoraggio"))="","",INDIRECT(ADDRESS($Z808,COLUMN(),4,1,"Monitoraggio"))),"")</f>
        <v/>
      </c>
      <c r="AY808" s="79" t="str" cm="1">
        <f t="array" aca="1" ref="AY808" ca="1">IFERROR(IF(INDIRECT(ADDRESS($Z808,COLUMN(),4,1,"Monitoraggio"))="","",INDIRECT(ADDRESS($Z808,COLUMN(),4,1,"Monitoraggio"))),"")</f>
        <v/>
      </c>
      <c r="AZ808" s="84" t="str" cm="1">
        <f t="array" aca="1" ref="AZ808" ca="1">IFERROR(IF(INDIRECT(ADDRESS($Z808,COLUMN(),4,1,"Monitoraggio"))="","",INDIRECT(ADDRESS($Z808,COLUMN(),4,1,"Monitoraggio"))),"")</f>
        <v/>
      </c>
      <c r="BA808" s="81" t="str" cm="1">
        <f t="array" aca="1" ref="BA808" ca="1">IFERROR(IF(INDIRECT(ADDRESS($Z808,COLUMN(),4,1,"Monitoraggio"))="","",INDIRECT(ADDRESS($Z808,COLUMN(),4,1,"Monitoraggio"))),"")</f>
        <v/>
      </c>
      <c r="BB808" s="86" t="str" cm="1">
        <f t="array" aca="1" ref="BB808" ca="1">IFERROR(IF(INDIRECT(ADDRESS($Z808,COLUMN(),4,1,"Monitoraggio"))="","",INDIRECT(ADDRESS($Z808,COLUMN(),4,1,"Monitoraggio"))),"")</f>
        <v/>
      </c>
      <c r="BC808" s="79" t="str" cm="1">
        <f t="array" aca="1" ref="BC808" ca="1">IFERROR(IF(INDIRECT(ADDRESS($Z808,COLUMN(),4,1,"Monitoraggio"))="","",INDIRECT(ADDRESS($Z808,COLUMN(),4,1,"Monitoraggio"))),"")</f>
        <v/>
      </c>
      <c r="BD808" s="79" t="str" cm="1">
        <f t="array" aca="1" ref="BD808" ca="1">IFERROR(IF(INDIRECT(ADDRESS($Z808,COLUMN(),4,1,"Monitoraggio"))="","",INDIRECT(ADDRESS($Z808,COLUMN(),4,1,"Monitoraggio"))),"")</f>
        <v/>
      </c>
      <c r="BE808" s="79" t="str" cm="1">
        <f t="array" aca="1" ref="BE808" ca="1">IFERROR(IF(INDIRECT(ADDRESS($Z808,COLUMN(),4,1,"Monitoraggio"))="","",INDIRECT(ADDRESS($Z808,COLUMN(),4,1,"Monitoraggio"))),"")</f>
        <v/>
      </c>
      <c r="BF808" s="79" t="str" cm="1">
        <f t="array" aca="1" ref="BF808" ca="1">IFERROR(IF(INDIRECT(ADDRESS($Z808,COLUMN(),4,1,"Monitoraggio"))="","",INDIRECT(ADDRESS($Z808,COLUMN(),4,1,"Monitoraggio"))),"")</f>
        <v/>
      </c>
      <c r="BG808" s="114" t="str" cm="1">
        <f t="array" aca="1" ref="BG808" ca="1">IFERROR(IF(INDIRECT(ADDRESS($Z808,COLUMN(),4,1,"Monitoraggio"))="","",INDIRECT(ADDRESS($Z808,COLUMN(),4,1,"Monitoraggio"))),"")</f>
        <v/>
      </c>
      <c r="BH808" s="48" t="str" cm="1">
        <f t="array" aca="1" ref="BH808" ca="1">IFERROR(IF(INDIRECT(ADDRESS($Z808,COLUMN(),4,1,"Monitoraggio"))="","",INDIRECT(ADDRESS($Z808,COLUMN(),4,1,"Monitoraggio"))),"")</f>
        <v/>
      </c>
      <c r="BI808" s="84" t="str" cm="1">
        <f t="array" aca="1" ref="BI808" ca="1">IFERROR(IF(INDIRECT(ADDRESS($Z808,COLUMN(),4,1,"Monitoraggio"))="","",INDIRECT(ADDRESS($Z808,COLUMN(),4,1,"Monitoraggio"))),"")</f>
        <v/>
      </c>
      <c r="BJ808" s="81" t="str" cm="1">
        <f t="array" aca="1" ref="BJ808" ca="1">IFERROR(IF(INDIRECT(ADDRESS($Z808,COLUMN(),4,1,"Monitoraggio"))="","",INDIRECT(ADDRESS($Z808,COLUMN(),4,1,"Monitoraggio"))),"")</f>
        <v/>
      </c>
    </row>
    <row r="809" spans="26:62" x14ac:dyDescent="0.2">
      <c r="Z809" s="132" t="str">
        <f>IFERROR(MATCH(ROW()-9,Monitoraggio!Y$1:Y$1000,0),"")</f>
        <v/>
      </c>
      <c r="AA809" s="60" t="str" cm="1">
        <f t="array" aca="1" ref="AA809" ca="1">IFERROR(IF(INDIRECT(ADDRESS($Z809,COLUMN(),4,1,"Monitoraggio"))="","",INDIRECT(ADDRESS($Z809,COLUMN(),4,1,"Monitoraggio"))),"")</f>
        <v/>
      </c>
      <c r="AB809" s="114" t="str" cm="1">
        <f t="array" aca="1" ref="AB809" ca="1">IFERROR(IF(INDIRECT(ADDRESS($Z809,COLUMN(),4,1,"Monitoraggio"))="","",INDIRECT(ADDRESS($Z809,COLUMN(),4,1,"Monitoraggio"))),"")</f>
        <v/>
      </c>
      <c r="AC809" s="114" t="str" cm="1">
        <f t="array" aca="1" ref="AC809" ca="1">IFERROR(IF(INDIRECT(ADDRESS($Z809,COLUMN(),4,1,"Monitoraggio"))="","",INDIRECT(ADDRESS($Z809,COLUMN(),4,1,"Monitoraggio"))),"")</f>
        <v/>
      </c>
      <c r="AD809" s="48" t="str" cm="1">
        <f t="array" aca="1" ref="AD809" ca="1">IFERROR(IF(INDIRECT(ADDRESS($Z809,COLUMN(),4,1,"Monitoraggio"))="","",INDIRECT(ADDRESS($Z809,COLUMN(),4,1,"Monitoraggio"))),"")</f>
        <v/>
      </c>
      <c r="AE809" s="61" t="str" cm="1">
        <f t="array" aca="1" ref="AE809" ca="1">IFERROR(IF(INDIRECT(ADDRESS($Z809,COLUMN(),4,1,"Monitoraggio"))="","",INDIRECT(ADDRESS($Z809,COLUMN(),4,1,"Monitoraggio"))),"")</f>
        <v/>
      </c>
      <c r="AF809" s="116" t="str" cm="1">
        <f t="array" aca="1" ref="AF809" ca="1">IFERROR(IF(INDIRECT(ADDRESS($Z809,COLUMN(),4,1,"Monitoraggio"))="","",INDIRECT(ADDRESS($Z809,COLUMN(),4,1,"Monitoraggio"))),"")</f>
        <v/>
      </c>
      <c r="AG809" s="61" t="str" cm="1">
        <f t="array" aca="1" ref="AG809" ca="1">IFERROR(IF(INDIRECT(ADDRESS($Z809,COLUMN(),4,1,"Monitoraggio"))="","",INDIRECT(ADDRESS($Z809,COLUMN(),4,1,"Monitoraggio"))),"")</f>
        <v/>
      </c>
      <c r="AH809" s="116" t="str" cm="1">
        <f t="array" aca="1" ref="AH809" ca="1">IFERROR(IF(INDIRECT(ADDRESS($Z809,COLUMN(),4,1,"Monitoraggio"))="","",INDIRECT(ADDRESS($Z809,COLUMN(),4,1,"Monitoraggio"))),"")</f>
        <v/>
      </c>
      <c r="AI809" s="114" t="str" cm="1">
        <f t="array" aca="1" ref="AI809" ca="1">IFERROR(IF(INDIRECT(ADDRESS($Z809,COLUMN(),4,1,"Monitoraggio"))="","",INDIRECT(ADDRESS($Z809,COLUMN(),4,1,"Monitoraggio"))),"")</f>
        <v/>
      </c>
      <c r="AJ809" s="118" t="str" cm="1">
        <f t="array" aca="1" ref="AJ809" ca="1">IFERROR(IF(INDIRECT(ADDRESS($Z809,COLUMN(),4,1,"Monitoraggio"))="","",INDIRECT(ADDRESS($Z809,COLUMN(),4,1,"Monitoraggio"))),"")</f>
        <v/>
      </c>
      <c r="AK809" s="119" t="str" cm="1">
        <f t="array" aca="1" ref="AK809" ca="1">IFERROR(IF(INDIRECT(ADDRESS($Z809,COLUMN(),4,1,"Monitoraggio"))="","",INDIRECT(ADDRESS($Z809,COLUMN(),4,1,"Monitoraggio"))),"")</f>
        <v/>
      </c>
      <c r="AL809" s="79" t="str" cm="1">
        <f t="array" aca="1" ref="AL809" ca="1">IFERROR(IF(INDIRECT(ADDRESS($Z809,COLUMN(),4,1,"Monitoraggio"))="","",INDIRECT(ADDRESS($Z809,COLUMN(),4,1,"Monitoraggio"))),"")</f>
        <v/>
      </c>
      <c r="AM809" s="77" t="str" cm="1">
        <f t="array" aca="1" ref="AM809" ca="1">IFERROR(IF(INDIRECT(ADDRESS($Z809,COLUMN(),4,1,"Monitoraggio"))="","",INDIRECT(ADDRESS($Z809,COLUMN(),4,1,"Monitoraggio"))),"")</f>
        <v/>
      </c>
      <c r="AN809" s="79" t="str" cm="1">
        <f t="array" aca="1" ref="AN809" ca="1">IFERROR(IF(INDIRECT(ADDRESS($Z809,COLUMN(),4,1,"Monitoraggio"))="","",INDIRECT(ADDRESS($Z809,COLUMN(),4,1,"Monitoraggio"))),"")</f>
        <v/>
      </c>
      <c r="AO809" s="79" t="str" cm="1">
        <f t="array" aca="1" ref="AO809" ca="1">IFERROR(IF(INDIRECT(ADDRESS($Z809,COLUMN(),4,1,"Monitoraggio"))="","",INDIRECT(ADDRESS($Z809,COLUMN(),4,1,"Monitoraggio"))),"")</f>
        <v/>
      </c>
      <c r="AP809" s="79" t="str" cm="1">
        <f t="array" aca="1" ref="AP809" ca="1">IFERROR(IF(INDIRECT(ADDRESS($Z809,COLUMN(),4,1,"Monitoraggio"))="","",INDIRECT(ADDRESS($Z809,COLUMN(),4,1,"Monitoraggio"))),"")</f>
        <v/>
      </c>
      <c r="AQ809" s="81" t="str" cm="1">
        <f t="array" aca="1" ref="AQ809" ca="1">IFERROR(IF(INDIRECT(ADDRESS($Z809,COLUMN(),4,1,"Monitoraggio"))="","",INDIRECT(ADDRESS($Z809,COLUMN(),4,1,"Monitoraggio"))),"")</f>
        <v/>
      </c>
      <c r="AR809" s="122" t="str" cm="1">
        <f t="array" aca="1" ref="AR809" ca="1">IFERROR(IF(INDIRECT(ADDRESS($Z809,COLUMN(),4,1,"Monitoraggio"))="","",INDIRECT(ADDRESS($Z809,COLUMN(),4,1,"Monitoraggio"))),"")</f>
        <v/>
      </c>
      <c r="AS809" s="118" t="str" cm="1">
        <f t="array" aca="1" ref="AS809" ca="1">IFERROR(IF(INDIRECT(ADDRESS($Z809,COLUMN(),4,1,"Monitoraggio"))="","",INDIRECT(ADDRESS($Z809,COLUMN(),4,1,"Monitoraggio"))),"")</f>
        <v/>
      </c>
      <c r="AT809" s="119" t="str" cm="1">
        <f t="array" aca="1" ref="AT809" ca="1">IFERROR(IF(INDIRECT(ADDRESS($Z809,COLUMN(),4,1,"Monitoraggio"))="","",INDIRECT(ADDRESS($Z809,COLUMN(),4,1,"Monitoraggio"))),"")</f>
        <v/>
      </c>
      <c r="AU809" s="79" t="str" cm="1">
        <f t="array" aca="1" ref="AU809" ca="1">IFERROR(IF(INDIRECT(ADDRESS($Z809,COLUMN(),4,1,"Monitoraggio"))="","",INDIRECT(ADDRESS($Z809,COLUMN(),4,1,"Monitoraggio"))),"")</f>
        <v/>
      </c>
      <c r="AV809" s="119" t="str" cm="1">
        <f t="array" aca="1" ref="AV809" ca="1">IFERROR(IF(INDIRECT(ADDRESS($Z809,COLUMN(),4,1,"Monitoraggio"))="","",INDIRECT(ADDRESS($Z809,COLUMN(),4,1,"Monitoraggio"))),"")</f>
        <v/>
      </c>
      <c r="AW809" s="124" t="str" cm="1">
        <f t="array" aca="1" ref="AW809" ca="1">IFERROR(IF(INDIRECT(ADDRESS($Z809,COLUMN(),4,1,"Monitoraggio"))="","",INDIRECT(ADDRESS($Z809,COLUMN(),4,1,"Monitoraggio"))),"")</f>
        <v/>
      </c>
      <c r="AX809" s="62" t="str" cm="1">
        <f t="array" aca="1" ref="AX809" ca="1">IFERROR(IF(INDIRECT(ADDRESS($Z809,COLUMN(),4,1,"Monitoraggio"))="","",INDIRECT(ADDRESS($Z809,COLUMN(),4,1,"Monitoraggio"))),"")</f>
        <v/>
      </c>
      <c r="AY809" s="79" t="str" cm="1">
        <f t="array" aca="1" ref="AY809" ca="1">IFERROR(IF(INDIRECT(ADDRESS($Z809,COLUMN(),4,1,"Monitoraggio"))="","",INDIRECT(ADDRESS($Z809,COLUMN(),4,1,"Monitoraggio"))),"")</f>
        <v/>
      </c>
      <c r="AZ809" s="84" t="str" cm="1">
        <f t="array" aca="1" ref="AZ809" ca="1">IFERROR(IF(INDIRECT(ADDRESS($Z809,COLUMN(),4,1,"Monitoraggio"))="","",INDIRECT(ADDRESS($Z809,COLUMN(),4,1,"Monitoraggio"))),"")</f>
        <v/>
      </c>
      <c r="BA809" s="81" t="str" cm="1">
        <f t="array" aca="1" ref="BA809" ca="1">IFERROR(IF(INDIRECT(ADDRESS($Z809,COLUMN(),4,1,"Monitoraggio"))="","",INDIRECT(ADDRESS($Z809,COLUMN(),4,1,"Monitoraggio"))),"")</f>
        <v/>
      </c>
      <c r="BB809" s="86" t="str" cm="1">
        <f t="array" aca="1" ref="BB809" ca="1">IFERROR(IF(INDIRECT(ADDRESS($Z809,COLUMN(),4,1,"Monitoraggio"))="","",INDIRECT(ADDRESS($Z809,COLUMN(),4,1,"Monitoraggio"))),"")</f>
        <v/>
      </c>
      <c r="BC809" s="79" t="str" cm="1">
        <f t="array" aca="1" ref="BC809" ca="1">IFERROR(IF(INDIRECT(ADDRESS($Z809,COLUMN(),4,1,"Monitoraggio"))="","",INDIRECT(ADDRESS($Z809,COLUMN(),4,1,"Monitoraggio"))),"")</f>
        <v/>
      </c>
      <c r="BD809" s="79" t="str" cm="1">
        <f t="array" aca="1" ref="BD809" ca="1">IFERROR(IF(INDIRECT(ADDRESS($Z809,COLUMN(),4,1,"Monitoraggio"))="","",INDIRECT(ADDRESS($Z809,COLUMN(),4,1,"Monitoraggio"))),"")</f>
        <v/>
      </c>
      <c r="BE809" s="79" t="str" cm="1">
        <f t="array" aca="1" ref="BE809" ca="1">IFERROR(IF(INDIRECT(ADDRESS($Z809,COLUMN(),4,1,"Monitoraggio"))="","",INDIRECT(ADDRESS($Z809,COLUMN(),4,1,"Monitoraggio"))),"")</f>
        <v/>
      </c>
      <c r="BF809" s="79" t="str" cm="1">
        <f t="array" aca="1" ref="BF809" ca="1">IFERROR(IF(INDIRECT(ADDRESS($Z809,COLUMN(),4,1,"Monitoraggio"))="","",INDIRECT(ADDRESS($Z809,COLUMN(),4,1,"Monitoraggio"))),"")</f>
        <v/>
      </c>
      <c r="BG809" s="114" t="str" cm="1">
        <f t="array" aca="1" ref="BG809" ca="1">IFERROR(IF(INDIRECT(ADDRESS($Z809,COLUMN(),4,1,"Monitoraggio"))="","",INDIRECT(ADDRESS($Z809,COLUMN(),4,1,"Monitoraggio"))),"")</f>
        <v/>
      </c>
      <c r="BH809" s="48" t="str" cm="1">
        <f t="array" aca="1" ref="BH809" ca="1">IFERROR(IF(INDIRECT(ADDRESS($Z809,COLUMN(),4,1,"Monitoraggio"))="","",INDIRECT(ADDRESS($Z809,COLUMN(),4,1,"Monitoraggio"))),"")</f>
        <v/>
      </c>
      <c r="BI809" s="84" t="str" cm="1">
        <f t="array" aca="1" ref="BI809" ca="1">IFERROR(IF(INDIRECT(ADDRESS($Z809,COLUMN(),4,1,"Monitoraggio"))="","",INDIRECT(ADDRESS($Z809,COLUMN(),4,1,"Monitoraggio"))),"")</f>
        <v/>
      </c>
      <c r="BJ809" s="81" t="str" cm="1">
        <f t="array" aca="1" ref="BJ809" ca="1">IFERROR(IF(INDIRECT(ADDRESS($Z809,COLUMN(),4,1,"Monitoraggio"))="","",INDIRECT(ADDRESS($Z809,COLUMN(),4,1,"Monitoraggio"))),"")</f>
        <v/>
      </c>
    </row>
    <row r="810" spans="26:62" x14ac:dyDescent="0.2">
      <c r="Z810" s="132" t="str">
        <f>IFERROR(MATCH(ROW()-9,Monitoraggio!Y$1:Y$1000,0),"")</f>
        <v/>
      </c>
      <c r="AA810" s="60" t="str" cm="1">
        <f t="array" aca="1" ref="AA810" ca="1">IFERROR(IF(INDIRECT(ADDRESS($Z810,COLUMN(),4,1,"Monitoraggio"))="","",INDIRECT(ADDRESS($Z810,COLUMN(),4,1,"Monitoraggio"))),"")</f>
        <v/>
      </c>
      <c r="AB810" s="114" t="str" cm="1">
        <f t="array" aca="1" ref="AB810" ca="1">IFERROR(IF(INDIRECT(ADDRESS($Z810,COLUMN(),4,1,"Monitoraggio"))="","",INDIRECT(ADDRESS($Z810,COLUMN(),4,1,"Monitoraggio"))),"")</f>
        <v/>
      </c>
      <c r="AC810" s="114" t="str" cm="1">
        <f t="array" aca="1" ref="AC810" ca="1">IFERROR(IF(INDIRECT(ADDRESS($Z810,COLUMN(),4,1,"Monitoraggio"))="","",INDIRECT(ADDRESS($Z810,COLUMN(),4,1,"Monitoraggio"))),"")</f>
        <v/>
      </c>
      <c r="AD810" s="48" t="str" cm="1">
        <f t="array" aca="1" ref="AD810" ca="1">IFERROR(IF(INDIRECT(ADDRESS($Z810,COLUMN(),4,1,"Monitoraggio"))="","",INDIRECT(ADDRESS($Z810,COLUMN(),4,1,"Monitoraggio"))),"")</f>
        <v/>
      </c>
      <c r="AE810" s="61" t="str" cm="1">
        <f t="array" aca="1" ref="AE810" ca="1">IFERROR(IF(INDIRECT(ADDRESS($Z810,COLUMN(),4,1,"Monitoraggio"))="","",INDIRECT(ADDRESS($Z810,COLUMN(),4,1,"Monitoraggio"))),"")</f>
        <v/>
      </c>
      <c r="AF810" s="116" t="str" cm="1">
        <f t="array" aca="1" ref="AF810" ca="1">IFERROR(IF(INDIRECT(ADDRESS($Z810,COLUMN(),4,1,"Monitoraggio"))="","",INDIRECT(ADDRESS($Z810,COLUMN(),4,1,"Monitoraggio"))),"")</f>
        <v/>
      </c>
      <c r="AG810" s="61" t="str" cm="1">
        <f t="array" aca="1" ref="AG810" ca="1">IFERROR(IF(INDIRECT(ADDRESS($Z810,COLUMN(),4,1,"Monitoraggio"))="","",INDIRECT(ADDRESS($Z810,COLUMN(),4,1,"Monitoraggio"))),"")</f>
        <v/>
      </c>
      <c r="AH810" s="116" t="str" cm="1">
        <f t="array" aca="1" ref="AH810" ca="1">IFERROR(IF(INDIRECT(ADDRESS($Z810,COLUMN(),4,1,"Monitoraggio"))="","",INDIRECT(ADDRESS($Z810,COLUMN(),4,1,"Monitoraggio"))),"")</f>
        <v/>
      </c>
      <c r="AI810" s="114" t="str" cm="1">
        <f t="array" aca="1" ref="AI810" ca="1">IFERROR(IF(INDIRECT(ADDRESS($Z810,COLUMN(),4,1,"Monitoraggio"))="","",INDIRECT(ADDRESS($Z810,COLUMN(),4,1,"Monitoraggio"))),"")</f>
        <v/>
      </c>
      <c r="AJ810" s="118" t="str" cm="1">
        <f t="array" aca="1" ref="AJ810" ca="1">IFERROR(IF(INDIRECT(ADDRESS($Z810,COLUMN(),4,1,"Monitoraggio"))="","",INDIRECT(ADDRESS($Z810,COLUMN(),4,1,"Monitoraggio"))),"")</f>
        <v/>
      </c>
      <c r="AK810" s="119" t="str" cm="1">
        <f t="array" aca="1" ref="AK810" ca="1">IFERROR(IF(INDIRECT(ADDRESS($Z810,COLUMN(),4,1,"Monitoraggio"))="","",INDIRECT(ADDRESS($Z810,COLUMN(),4,1,"Monitoraggio"))),"")</f>
        <v/>
      </c>
      <c r="AL810" s="79" t="str" cm="1">
        <f t="array" aca="1" ref="AL810" ca="1">IFERROR(IF(INDIRECT(ADDRESS($Z810,COLUMN(),4,1,"Monitoraggio"))="","",INDIRECT(ADDRESS($Z810,COLUMN(),4,1,"Monitoraggio"))),"")</f>
        <v/>
      </c>
      <c r="AM810" s="77" t="str" cm="1">
        <f t="array" aca="1" ref="AM810" ca="1">IFERROR(IF(INDIRECT(ADDRESS($Z810,COLUMN(),4,1,"Monitoraggio"))="","",INDIRECT(ADDRESS($Z810,COLUMN(),4,1,"Monitoraggio"))),"")</f>
        <v/>
      </c>
      <c r="AN810" s="79" t="str" cm="1">
        <f t="array" aca="1" ref="AN810" ca="1">IFERROR(IF(INDIRECT(ADDRESS($Z810,COLUMN(),4,1,"Monitoraggio"))="","",INDIRECT(ADDRESS($Z810,COLUMN(),4,1,"Monitoraggio"))),"")</f>
        <v/>
      </c>
      <c r="AO810" s="79" t="str" cm="1">
        <f t="array" aca="1" ref="AO810" ca="1">IFERROR(IF(INDIRECT(ADDRESS($Z810,COLUMN(),4,1,"Monitoraggio"))="","",INDIRECT(ADDRESS($Z810,COLUMN(),4,1,"Monitoraggio"))),"")</f>
        <v/>
      </c>
      <c r="AP810" s="79" t="str" cm="1">
        <f t="array" aca="1" ref="AP810" ca="1">IFERROR(IF(INDIRECT(ADDRESS($Z810,COLUMN(),4,1,"Monitoraggio"))="","",INDIRECT(ADDRESS($Z810,COLUMN(),4,1,"Monitoraggio"))),"")</f>
        <v/>
      </c>
      <c r="AQ810" s="81" t="str" cm="1">
        <f t="array" aca="1" ref="AQ810" ca="1">IFERROR(IF(INDIRECT(ADDRESS($Z810,COLUMN(),4,1,"Monitoraggio"))="","",INDIRECT(ADDRESS($Z810,COLUMN(),4,1,"Monitoraggio"))),"")</f>
        <v/>
      </c>
      <c r="AR810" s="122" t="str" cm="1">
        <f t="array" aca="1" ref="AR810" ca="1">IFERROR(IF(INDIRECT(ADDRESS($Z810,COLUMN(),4,1,"Monitoraggio"))="","",INDIRECT(ADDRESS($Z810,COLUMN(),4,1,"Monitoraggio"))),"")</f>
        <v/>
      </c>
      <c r="AS810" s="118" t="str" cm="1">
        <f t="array" aca="1" ref="AS810" ca="1">IFERROR(IF(INDIRECT(ADDRESS($Z810,COLUMN(),4,1,"Monitoraggio"))="","",INDIRECT(ADDRESS($Z810,COLUMN(),4,1,"Monitoraggio"))),"")</f>
        <v/>
      </c>
      <c r="AT810" s="119" t="str" cm="1">
        <f t="array" aca="1" ref="AT810" ca="1">IFERROR(IF(INDIRECT(ADDRESS($Z810,COLUMN(),4,1,"Monitoraggio"))="","",INDIRECT(ADDRESS($Z810,COLUMN(),4,1,"Monitoraggio"))),"")</f>
        <v/>
      </c>
      <c r="AU810" s="79" t="str" cm="1">
        <f t="array" aca="1" ref="AU810" ca="1">IFERROR(IF(INDIRECT(ADDRESS($Z810,COLUMN(),4,1,"Monitoraggio"))="","",INDIRECT(ADDRESS($Z810,COLUMN(),4,1,"Monitoraggio"))),"")</f>
        <v/>
      </c>
      <c r="AV810" s="119" t="str" cm="1">
        <f t="array" aca="1" ref="AV810" ca="1">IFERROR(IF(INDIRECT(ADDRESS($Z810,COLUMN(),4,1,"Monitoraggio"))="","",INDIRECT(ADDRESS($Z810,COLUMN(),4,1,"Monitoraggio"))),"")</f>
        <v/>
      </c>
      <c r="AW810" s="124" t="str" cm="1">
        <f t="array" aca="1" ref="AW810" ca="1">IFERROR(IF(INDIRECT(ADDRESS($Z810,COLUMN(),4,1,"Monitoraggio"))="","",INDIRECT(ADDRESS($Z810,COLUMN(),4,1,"Monitoraggio"))),"")</f>
        <v/>
      </c>
      <c r="AX810" s="62" t="str" cm="1">
        <f t="array" aca="1" ref="AX810" ca="1">IFERROR(IF(INDIRECT(ADDRESS($Z810,COLUMN(),4,1,"Monitoraggio"))="","",INDIRECT(ADDRESS($Z810,COLUMN(),4,1,"Monitoraggio"))),"")</f>
        <v/>
      </c>
      <c r="AY810" s="79" t="str" cm="1">
        <f t="array" aca="1" ref="AY810" ca="1">IFERROR(IF(INDIRECT(ADDRESS($Z810,COLUMN(),4,1,"Monitoraggio"))="","",INDIRECT(ADDRESS($Z810,COLUMN(),4,1,"Monitoraggio"))),"")</f>
        <v/>
      </c>
      <c r="AZ810" s="84" t="str" cm="1">
        <f t="array" aca="1" ref="AZ810" ca="1">IFERROR(IF(INDIRECT(ADDRESS($Z810,COLUMN(),4,1,"Monitoraggio"))="","",INDIRECT(ADDRESS($Z810,COLUMN(),4,1,"Monitoraggio"))),"")</f>
        <v/>
      </c>
      <c r="BA810" s="81" t="str" cm="1">
        <f t="array" aca="1" ref="BA810" ca="1">IFERROR(IF(INDIRECT(ADDRESS($Z810,COLUMN(),4,1,"Monitoraggio"))="","",INDIRECT(ADDRESS($Z810,COLUMN(),4,1,"Monitoraggio"))),"")</f>
        <v/>
      </c>
      <c r="BB810" s="86" t="str" cm="1">
        <f t="array" aca="1" ref="BB810" ca="1">IFERROR(IF(INDIRECT(ADDRESS($Z810,COLUMN(),4,1,"Monitoraggio"))="","",INDIRECT(ADDRESS($Z810,COLUMN(),4,1,"Monitoraggio"))),"")</f>
        <v/>
      </c>
      <c r="BC810" s="79" t="str" cm="1">
        <f t="array" aca="1" ref="BC810" ca="1">IFERROR(IF(INDIRECT(ADDRESS($Z810,COLUMN(),4,1,"Monitoraggio"))="","",INDIRECT(ADDRESS($Z810,COLUMN(),4,1,"Monitoraggio"))),"")</f>
        <v/>
      </c>
      <c r="BD810" s="79" t="str" cm="1">
        <f t="array" aca="1" ref="BD810" ca="1">IFERROR(IF(INDIRECT(ADDRESS($Z810,COLUMN(),4,1,"Monitoraggio"))="","",INDIRECT(ADDRESS($Z810,COLUMN(),4,1,"Monitoraggio"))),"")</f>
        <v/>
      </c>
      <c r="BE810" s="79" t="str" cm="1">
        <f t="array" aca="1" ref="BE810" ca="1">IFERROR(IF(INDIRECT(ADDRESS($Z810,COLUMN(),4,1,"Monitoraggio"))="","",INDIRECT(ADDRESS($Z810,COLUMN(),4,1,"Monitoraggio"))),"")</f>
        <v/>
      </c>
      <c r="BF810" s="79" t="str" cm="1">
        <f t="array" aca="1" ref="BF810" ca="1">IFERROR(IF(INDIRECT(ADDRESS($Z810,COLUMN(),4,1,"Monitoraggio"))="","",INDIRECT(ADDRESS($Z810,COLUMN(),4,1,"Monitoraggio"))),"")</f>
        <v/>
      </c>
      <c r="BG810" s="114" t="str" cm="1">
        <f t="array" aca="1" ref="BG810" ca="1">IFERROR(IF(INDIRECT(ADDRESS($Z810,COLUMN(),4,1,"Monitoraggio"))="","",INDIRECT(ADDRESS($Z810,COLUMN(),4,1,"Monitoraggio"))),"")</f>
        <v/>
      </c>
      <c r="BH810" s="48" t="str" cm="1">
        <f t="array" aca="1" ref="BH810" ca="1">IFERROR(IF(INDIRECT(ADDRESS($Z810,COLUMN(),4,1,"Monitoraggio"))="","",INDIRECT(ADDRESS($Z810,COLUMN(),4,1,"Monitoraggio"))),"")</f>
        <v/>
      </c>
      <c r="BI810" s="84" t="str" cm="1">
        <f t="array" aca="1" ref="BI810" ca="1">IFERROR(IF(INDIRECT(ADDRESS($Z810,COLUMN(),4,1,"Monitoraggio"))="","",INDIRECT(ADDRESS($Z810,COLUMN(),4,1,"Monitoraggio"))),"")</f>
        <v/>
      </c>
      <c r="BJ810" s="81" t="str" cm="1">
        <f t="array" aca="1" ref="BJ810" ca="1">IFERROR(IF(INDIRECT(ADDRESS($Z810,COLUMN(),4,1,"Monitoraggio"))="","",INDIRECT(ADDRESS($Z810,COLUMN(),4,1,"Monitoraggio"))),"")</f>
        <v/>
      </c>
    </row>
    <row r="811" spans="26:62" x14ac:dyDescent="0.2">
      <c r="Z811" s="132" t="str">
        <f>IFERROR(MATCH(ROW()-9,Monitoraggio!Y$1:Y$1000,0),"")</f>
        <v/>
      </c>
      <c r="AA811" s="60" t="str" cm="1">
        <f t="array" aca="1" ref="AA811" ca="1">IFERROR(IF(INDIRECT(ADDRESS($Z811,COLUMN(),4,1,"Monitoraggio"))="","",INDIRECT(ADDRESS($Z811,COLUMN(),4,1,"Monitoraggio"))),"")</f>
        <v/>
      </c>
      <c r="AB811" s="114" t="str" cm="1">
        <f t="array" aca="1" ref="AB811" ca="1">IFERROR(IF(INDIRECT(ADDRESS($Z811,COLUMN(),4,1,"Monitoraggio"))="","",INDIRECT(ADDRESS($Z811,COLUMN(),4,1,"Monitoraggio"))),"")</f>
        <v/>
      </c>
      <c r="AC811" s="114" t="str" cm="1">
        <f t="array" aca="1" ref="AC811" ca="1">IFERROR(IF(INDIRECT(ADDRESS($Z811,COLUMN(),4,1,"Monitoraggio"))="","",INDIRECT(ADDRESS($Z811,COLUMN(),4,1,"Monitoraggio"))),"")</f>
        <v/>
      </c>
      <c r="AD811" s="48" t="str" cm="1">
        <f t="array" aca="1" ref="AD811" ca="1">IFERROR(IF(INDIRECT(ADDRESS($Z811,COLUMN(),4,1,"Monitoraggio"))="","",INDIRECT(ADDRESS($Z811,COLUMN(),4,1,"Monitoraggio"))),"")</f>
        <v/>
      </c>
      <c r="AE811" s="61" t="str" cm="1">
        <f t="array" aca="1" ref="AE811" ca="1">IFERROR(IF(INDIRECT(ADDRESS($Z811,COLUMN(),4,1,"Monitoraggio"))="","",INDIRECT(ADDRESS($Z811,COLUMN(),4,1,"Monitoraggio"))),"")</f>
        <v/>
      </c>
      <c r="AF811" s="116" t="str" cm="1">
        <f t="array" aca="1" ref="AF811" ca="1">IFERROR(IF(INDIRECT(ADDRESS($Z811,COLUMN(),4,1,"Monitoraggio"))="","",INDIRECT(ADDRESS($Z811,COLUMN(),4,1,"Monitoraggio"))),"")</f>
        <v/>
      </c>
      <c r="AG811" s="61" t="str" cm="1">
        <f t="array" aca="1" ref="AG811" ca="1">IFERROR(IF(INDIRECT(ADDRESS($Z811,COLUMN(),4,1,"Monitoraggio"))="","",INDIRECT(ADDRESS($Z811,COLUMN(),4,1,"Monitoraggio"))),"")</f>
        <v/>
      </c>
      <c r="AH811" s="116" t="str" cm="1">
        <f t="array" aca="1" ref="AH811" ca="1">IFERROR(IF(INDIRECT(ADDRESS($Z811,COLUMN(),4,1,"Monitoraggio"))="","",INDIRECT(ADDRESS($Z811,COLUMN(),4,1,"Monitoraggio"))),"")</f>
        <v/>
      </c>
      <c r="AI811" s="114" t="str" cm="1">
        <f t="array" aca="1" ref="AI811" ca="1">IFERROR(IF(INDIRECT(ADDRESS($Z811,COLUMN(),4,1,"Monitoraggio"))="","",INDIRECT(ADDRESS($Z811,COLUMN(),4,1,"Monitoraggio"))),"")</f>
        <v/>
      </c>
      <c r="AJ811" s="118" t="str" cm="1">
        <f t="array" aca="1" ref="AJ811" ca="1">IFERROR(IF(INDIRECT(ADDRESS($Z811,COLUMN(),4,1,"Monitoraggio"))="","",INDIRECT(ADDRESS($Z811,COLUMN(),4,1,"Monitoraggio"))),"")</f>
        <v/>
      </c>
      <c r="AK811" s="119" t="str" cm="1">
        <f t="array" aca="1" ref="AK811" ca="1">IFERROR(IF(INDIRECT(ADDRESS($Z811,COLUMN(),4,1,"Monitoraggio"))="","",INDIRECT(ADDRESS($Z811,COLUMN(),4,1,"Monitoraggio"))),"")</f>
        <v/>
      </c>
      <c r="AL811" s="79" t="str" cm="1">
        <f t="array" aca="1" ref="AL811" ca="1">IFERROR(IF(INDIRECT(ADDRESS($Z811,COLUMN(),4,1,"Monitoraggio"))="","",INDIRECT(ADDRESS($Z811,COLUMN(),4,1,"Monitoraggio"))),"")</f>
        <v/>
      </c>
      <c r="AM811" s="77" t="str" cm="1">
        <f t="array" aca="1" ref="AM811" ca="1">IFERROR(IF(INDIRECT(ADDRESS($Z811,COLUMN(),4,1,"Monitoraggio"))="","",INDIRECT(ADDRESS($Z811,COLUMN(),4,1,"Monitoraggio"))),"")</f>
        <v/>
      </c>
      <c r="AN811" s="79" t="str" cm="1">
        <f t="array" aca="1" ref="AN811" ca="1">IFERROR(IF(INDIRECT(ADDRESS($Z811,COLUMN(),4,1,"Monitoraggio"))="","",INDIRECT(ADDRESS($Z811,COLUMN(),4,1,"Monitoraggio"))),"")</f>
        <v/>
      </c>
      <c r="AO811" s="79" t="str" cm="1">
        <f t="array" aca="1" ref="AO811" ca="1">IFERROR(IF(INDIRECT(ADDRESS($Z811,COLUMN(),4,1,"Monitoraggio"))="","",INDIRECT(ADDRESS($Z811,COLUMN(),4,1,"Monitoraggio"))),"")</f>
        <v/>
      </c>
      <c r="AP811" s="79" t="str" cm="1">
        <f t="array" aca="1" ref="AP811" ca="1">IFERROR(IF(INDIRECT(ADDRESS($Z811,COLUMN(),4,1,"Monitoraggio"))="","",INDIRECT(ADDRESS($Z811,COLUMN(),4,1,"Monitoraggio"))),"")</f>
        <v/>
      </c>
      <c r="AQ811" s="81" t="str" cm="1">
        <f t="array" aca="1" ref="AQ811" ca="1">IFERROR(IF(INDIRECT(ADDRESS($Z811,COLUMN(),4,1,"Monitoraggio"))="","",INDIRECT(ADDRESS($Z811,COLUMN(),4,1,"Monitoraggio"))),"")</f>
        <v/>
      </c>
      <c r="AR811" s="122" t="str" cm="1">
        <f t="array" aca="1" ref="AR811" ca="1">IFERROR(IF(INDIRECT(ADDRESS($Z811,COLUMN(),4,1,"Monitoraggio"))="","",INDIRECT(ADDRESS($Z811,COLUMN(),4,1,"Monitoraggio"))),"")</f>
        <v/>
      </c>
      <c r="AS811" s="118" t="str" cm="1">
        <f t="array" aca="1" ref="AS811" ca="1">IFERROR(IF(INDIRECT(ADDRESS($Z811,COLUMN(),4,1,"Monitoraggio"))="","",INDIRECT(ADDRESS($Z811,COLUMN(),4,1,"Monitoraggio"))),"")</f>
        <v/>
      </c>
      <c r="AT811" s="119" t="str" cm="1">
        <f t="array" aca="1" ref="AT811" ca="1">IFERROR(IF(INDIRECT(ADDRESS($Z811,COLUMN(),4,1,"Monitoraggio"))="","",INDIRECT(ADDRESS($Z811,COLUMN(),4,1,"Monitoraggio"))),"")</f>
        <v/>
      </c>
      <c r="AU811" s="79" t="str" cm="1">
        <f t="array" aca="1" ref="AU811" ca="1">IFERROR(IF(INDIRECT(ADDRESS($Z811,COLUMN(),4,1,"Monitoraggio"))="","",INDIRECT(ADDRESS($Z811,COLUMN(),4,1,"Monitoraggio"))),"")</f>
        <v/>
      </c>
      <c r="AV811" s="119" t="str" cm="1">
        <f t="array" aca="1" ref="AV811" ca="1">IFERROR(IF(INDIRECT(ADDRESS($Z811,COLUMN(),4,1,"Monitoraggio"))="","",INDIRECT(ADDRESS($Z811,COLUMN(),4,1,"Monitoraggio"))),"")</f>
        <v/>
      </c>
      <c r="AW811" s="124" t="str" cm="1">
        <f t="array" aca="1" ref="AW811" ca="1">IFERROR(IF(INDIRECT(ADDRESS($Z811,COLUMN(),4,1,"Monitoraggio"))="","",INDIRECT(ADDRESS($Z811,COLUMN(),4,1,"Monitoraggio"))),"")</f>
        <v/>
      </c>
      <c r="AX811" s="62" t="str" cm="1">
        <f t="array" aca="1" ref="AX811" ca="1">IFERROR(IF(INDIRECT(ADDRESS($Z811,COLUMN(),4,1,"Monitoraggio"))="","",INDIRECT(ADDRESS($Z811,COLUMN(),4,1,"Monitoraggio"))),"")</f>
        <v/>
      </c>
      <c r="AY811" s="79" t="str" cm="1">
        <f t="array" aca="1" ref="AY811" ca="1">IFERROR(IF(INDIRECT(ADDRESS($Z811,COLUMN(),4,1,"Monitoraggio"))="","",INDIRECT(ADDRESS($Z811,COLUMN(),4,1,"Monitoraggio"))),"")</f>
        <v/>
      </c>
      <c r="AZ811" s="84" t="str" cm="1">
        <f t="array" aca="1" ref="AZ811" ca="1">IFERROR(IF(INDIRECT(ADDRESS($Z811,COLUMN(),4,1,"Monitoraggio"))="","",INDIRECT(ADDRESS($Z811,COLUMN(),4,1,"Monitoraggio"))),"")</f>
        <v/>
      </c>
      <c r="BA811" s="81" t="str" cm="1">
        <f t="array" aca="1" ref="BA811" ca="1">IFERROR(IF(INDIRECT(ADDRESS($Z811,COLUMN(),4,1,"Monitoraggio"))="","",INDIRECT(ADDRESS($Z811,COLUMN(),4,1,"Monitoraggio"))),"")</f>
        <v/>
      </c>
      <c r="BB811" s="86" t="str" cm="1">
        <f t="array" aca="1" ref="BB811" ca="1">IFERROR(IF(INDIRECT(ADDRESS($Z811,COLUMN(),4,1,"Monitoraggio"))="","",INDIRECT(ADDRESS($Z811,COLUMN(),4,1,"Monitoraggio"))),"")</f>
        <v/>
      </c>
      <c r="BC811" s="79" t="str" cm="1">
        <f t="array" aca="1" ref="BC811" ca="1">IFERROR(IF(INDIRECT(ADDRESS($Z811,COLUMN(),4,1,"Monitoraggio"))="","",INDIRECT(ADDRESS($Z811,COLUMN(),4,1,"Monitoraggio"))),"")</f>
        <v/>
      </c>
      <c r="BD811" s="79" t="str" cm="1">
        <f t="array" aca="1" ref="BD811" ca="1">IFERROR(IF(INDIRECT(ADDRESS($Z811,COLUMN(),4,1,"Monitoraggio"))="","",INDIRECT(ADDRESS($Z811,COLUMN(),4,1,"Monitoraggio"))),"")</f>
        <v/>
      </c>
      <c r="BE811" s="79" t="str" cm="1">
        <f t="array" aca="1" ref="BE811" ca="1">IFERROR(IF(INDIRECT(ADDRESS($Z811,COLUMN(),4,1,"Monitoraggio"))="","",INDIRECT(ADDRESS($Z811,COLUMN(),4,1,"Monitoraggio"))),"")</f>
        <v/>
      </c>
      <c r="BF811" s="79" t="str" cm="1">
        <f t="array" aca="1" ref="BF811" ca="1">IFERROR(IF(INDIRECT(ADDRESS($Z811,COLUMN(),4,1,"Monitoraggio"))="","",INDIRECT(ADDRESS($Z811,COLUMN(),4,1,"Monitoraggio"))),"")</f>
        <v/>
      </c>
      <c r="BG811" s="114" t="str" cm="1">
        <f t="array" aca="1" ref="BG811" ca="1">IFERROR(IF(INDIRECT(ADDRESS($Z811,COLUMN(),4,1,"Monitoraggio"))="","",INDIRECT(ADDRESS($Z811,COLUMN(),4,1,"Monitoraggio"))),"")</f>
        <v/>
      </c>
      <c r="BH811" s="48" t="str" cm="1">
        <f t="array" aca="1" ref="BH811" ca="1">IFERROR(IF(INDIRECT(ADDRESS($Z811,COLUMN(),4,1,"Monitoraggio"))="","",INDIRECT(ADDRESS($Z811,COLUMN(),4,1,"Monitoraggio"))),"")</f>
        <v/>
      </c>
      <c r="BI811" s="84" t="str" cm="1">
        <f t="array" aca="1" ref="BI811" ca="1">IFERROR(IF(INDIRECT(ADDRESS($Z811,COLUMN(),4,1,"Monitoraggio"))="","",INDIRECT(ADDRESS($Z811,COLUMN(),4,1,"Monitoraggio"))),"")</f>
        <v/>
      </c>
      <c r="BJ811" s="81" t="str" cm="1">
        <f t="array" aca="1" ref="BJ811" ca="1">IFERROR(IF(INDIRECT(ADDRESS($Z811,COLUMN(),4,1,"Monitoraggio"))="","",INDIRECT(ADDRESS($Z811,COLUMN(),4,1,"Monitoraggio"))),"")</f>
        <v/>
      </c>
    </row>
    <row r="812" spans="26:62" x14ac:dyDescent="0.2">
      <c r="Z812" s="132" t="str">
        <f>IFERROR(MATCH(ROW()-9,Monitoraggio!Y$1:Y$1000,0),"")</f>
        <v/>
      </c>
      <c r="AA812" s="60" t="str" cm="1">
        <f t="array" aca="1" ref="AA812" ca="1">IFERROR(IF(INDIRECT(ADDRESS($Z812,COLUMN(),4,1,"Monitoraggio"))="","",INDIRECT(ADDRESS($Z812,COLUMN(),4,1,"Monitoraggio"))),"")</f>
        <v/>
      </c>
      <c r="AB812" s="114" t="str" cm="1">
        <f t="array" aca="1" ref="AB812" ca="1">IFERROR(IF(INDIRECT(ADDRESS($Z812,COLUMN(),4,1,"Monitoraggio"))="","",INDIRECT(ADDRESS($Z812,COLUMN(),4,1,"Monitoraggio"))),"")</f>
        <v/>
      </c>
      <c r="AC812" s="114" t="str" cm="1">
        <f t="array" aca="1" ref="AC812" ca="1">IFERROR(IF(INDIRECT(ADDRESS($Z812,COLUMN(),4,1,"Monitoraggio"))="","",INDIRECT(ADDRESS($Z812,COLUMN(),4,1,"Monitoraggio"))),"")</f>
        <v/>
      </c>
      <c r="AD812" s="48" t="str" cm="1">
        <f t="array" aca="1" ref="AD812" ca="1">IFERROR(IF(INDIRECT(ADDRESS($Z812,COLUMN(),4,1,"Monitoraggio"))="","",INDIRECT(ADDRESS($Z812,COLUMN(),4,1,"Monitoraggio"))),"")</f>
        <v/>
      </c>
      <c r="AE812" s="61" t="str" cm="1">
        <f t="array" aca="1" ref="AE812" ca="1">IFERROR(IF(INDIRECT(ADDRESS($Z812,COLUMN(),4,1,"Monitoraggio"))="","",INDIRECT(ADDRESS($Z812,COLUMN(),4,1,"Monitoraggio"))),"")</f>
        <v/>
      </c>
      <c r="AF812" s="116" t="str" cm="1">
        <f t="array" aca="1" ref="AF812" ca="1">IFERROR(IF(INDIRECT(ADDRESS($Z812,COLUMN(),4,1,"Monitoraggio"))="","",INDIRECT(ADDRESS($Z812,COLUMN(),4,1,"Monitoraggio"))),"")</f>
        <v/>
      </c>
      <c r="AG812" s="61" t="str" cm="1">
        <f t="array" aca="1" ref="AG812" ca="1">IFERROR(IF(INDIRECT(ADDRESS($Z812,COLUMN(),4,1,"Monitoraggio"))="","",INDIRECT(ADDRESS($Z812,COLUMN(),4,1,"Monitoraggio"))),"")</f>
        <v/>
      </c>
      <c r="AH812" s="116" t="str" cm="1">
        <f t="array" aca="1" ref="AH812" ca="1">IFERROR(IF(INDIRECT(ADDRESS($Z812,COLUMN(),4,1,"Monitoraggio"))="","",INDIRECT(ADDRESS($Z812,COLUMN(),4,1,"Monitoraggio"))),"")</f>
        <v/>
      </c>
      <c r="AI812" s="114" t="str" cm="1">
        <f t="array" aca="1" ref="AI812" ca="1">IFERROR(IF(INDIRECT(ADDRESS($Z812,COLUMN(),4,1,"Monitoraggio"))="","",INDIRECT(ADDRESS($Z812,COLUMN(),4,1,"Monitoraggio"))),"")</f>
        <v/>
      </c>
      <c r="AJ812" s="118" t="str" cm="1">
        <f t="array" aca="1" ref="AJ812" ca="1">IFERROR(IF(INDIRECT(ADDRESS($Z812,COLUMN(),4,1,"Monitoraggio"))="","",INDIRECT(ADDRESS($Z812,COLUMN(),4,1,"Monitoraggio"))),"")</f>
        <v/>
      </c>
      <c r="AK812" s="119" t="str" cm="1">
        <f t="array" aca="1" ref="AK812" ca="1">IFERROR(IF(INDIRECT(ADDRESS($Z812,COLUMN(),4,1,"Monitoraggio"))="","",INDIRECT(ADDRESS($Z812,COLUMN(),4,1,"Monitoraggio"))),"")</f>
        <v/>
      </c>
      <c r="AL812" s="79" t="str" cm="1">
        <f t="array" aca="1" ref="AL812" ca="1">IFERROR(IF(INDIRECT(ADDRESS($Z812,COLUMN(),4,1,"Monitoraggio"))="","",INDIRECT(ADDRESS($Z812,COLUMN(),4,1,"Monitoraggio"))),"")</f>
        <v/>
      </c>
      <c r="AM812" s="77" t="str" cm="1">
        <f t="array" aca="1" ref="AM812" ca="1">IFERROR(IF(INDIRECT(ADDRESS($Z812,COLUMN(),4,1,"Monitoraggio"))="","",INDIRECT(ADDRESS($Z812,COLUMN(),4,1,"Monitoraggio"))),"")</f>
        <v/>
      </c>
      <c r="AN812" s="79" t="str" cm="1">
        <f t="array" aca="1" ref="AN812" ca="1">IFERROR(IF(INDIRECT(ADDRESS($Z812,COLUMN(),4,1,"Monitoraggio"))="","",INDIRECT(ADDRESS($Z812,COLUMN(),4,1,"Monitoraggio"))),"")</f>
        <v/>
      </c>
      <c r="AO812" s="79" t="str" cm="1">
        <f t="array" aca="1" ref="AO812" ca="1">IFERROR(IF(INDIRECT(ADDRESS($Z812,COLUMN(),4,1,"Monitoraggio"))="","",INDIRECT(ADDRESS($Z812,COLUMN(),4,1,"Monitoraggio"))),"")</f>
        <v/>
      </c>
      <c r="AP812" s="79" t="str" cm="1">
        <f t="array" aca="1" ref="AP812" ca="1">IFERROR(IF(INDIRECT(ADDRESS($Z812,COLUMN(),4,1,"Monitoraggio"))="","",INDIRECT(ADDRESS($Z812,COLUMN(),4,1,"Monitoraggio"))),"")</f>
        <v/>
      </c>
      <c r="AQ812" s="81" t="str" cm="1">
        <f t="array" aca="1" ref="AQ812" ca="1">IFERROR(IF(INDIRECT(ADDRESS($Z812,COLUMN(),4,1,"Monitoraggio"))="","",INDIRECT(ADDRESS($Z812,COLUMN(),4,1,"Monitoraggio"))),"")</f>
        <v/>
      </c>
      <c r="AR812" s="122" t="str" cm="1">
        <f t="array" aca="1" ref="AR812" ca="1">IFERROR(IF(INDIRECT(ADDRESS($Z812,COLUMN(),4,1,"Monitoraggio"))="","",INDIRECT(ADDRESS($Z812,COLUMN(),4,1,"Monitoraggio"))),"")</f>
        <v/>
      </c>
      <c r="AS812" s="118" t="str" cm="1">
        <f t="array" aca="1" ref="AS812" ca="1">IFERROR(IF(INDIRECT(ADDRESS($Z812,COLUMN(),4,1,"Monitoraggio"))="","",INDIRECT(ADDRESS($Z812,COLUMN(),4,1,"Monitoraggio"))),"")</f>
        <v/>
      </c>
      <c r="AT812" s="119" t="str" cm="1">
        <f t="array" aca="1" ref="AT812" ca="1">IFERROR(IF(INDIRECT(ADDRESS($Z812,COLUMN(),4,1,"Monitoraggio"))="","",INDIRECT(ADDRESS($Z812,COLUMN(),4,1,"Monitoraggio"))),"")</f>
        <v/>
      </c>
      <c r="AU812" s="79" t="str" cm="1">
        <f t="array" aca="1" ref="AU812" ca="1">IFERROR(IF(INDIRECT(ADDRESS($Z812,COLUMN(),4,1,"Monitoraggio"))="","",INDIRECT(ADDRESS($Z812,COLUMN(),4,1,"Monitoraggio"))),"")</f>
        <v/>
      </c>
      <c r="AV812" s="119" t="str" cm="1">
        <f t="array" aca="1" ref="AV812" ca="1">IFERROR(IF(INDIRECT(ADDRESS($Z812,COLUMN(),4,1,"Monitoraggio"))="","",INDIRECT(ADDRESS($Z812,COLUMN(),4,1,"Monitoraggio"))),"")</f>
        <v/>
      </c>
      <c r="AW812" s="124" t="str" cm="1">
        <f t="array" aca="1" ref="AW812" ca="1">IFERROR(IF(INDIRECT(ADDRESS($Z812,COLUMN(),4,1,"Monitoraggio"))="","",INDIRECT(ADDRESS($Z812,COLUMN(),4,1,"Monitoraggio"))),"")</f>
        <v/>
      </c>
      <c r="AX812" s="62" t="str" cm="1">
        <f t="array" aca="1" ref="AX812" ca="1">IFERROR(IF(INDIRECT(ADDRESS($Z812,COLUMN(),4,1,"Monitoraggio"))="","",INDIRECT(ADDRESS($Z812,COLUMN(),4,1,"Monitoraggio"))),"")</f>
        <v/>
      </c>
      <c r="AY812" s="79" t="str" cm="1">
        <f t="array" aca="1" ref="AY812" ca="1">IFERROR(IF(INDIRECT(ADDRESS($Z812,COLUMN(),4,1,"Monitoraggio"))="","",INDIRECT(ADDRESS($Z812,COLUMN(),4,1,"Monitoraggio"))),"")</f>
        <v/>
      </c>
      <c r="AZ812" s="84" t="str" cm="1">
        <f t="array" aca="1" ref="AZ812" ca="1">IFERROR(IF(INDIRECT(ADDRESS($Z812,COLUMN(),4,1,"Monitoraggio"))="","",INDIRECT(ADDRESS($Z812,COLUMN(),4,1,"Monitoraggio"))),"")</f>
        <v/>
      </c>
      <c r="BA812" s="81" t="str" cm="1">
        <f t="array" aca="1" ref="BA812" ca="1">IFERROR(IF(INDIRECT(ADDRESS($Z812,COLUMN(),4,1,"Monitoraggio"))="","",INDIRECT(ADDRESS($Z812,COLUMN(),4,1,"Monitoraggio"))),"")</f>
        <v/>
      </c>
      <c r="BB812" s="86" t="str" cm="1">
        <f t="array" aca="1" ref="BB812" ca="1">IFERROR(IF(INDIRECT(ADDRESS($Z812,COLUMN(),4,1,"Monitoraggio"))="","",INDIRECT(ADDRESS($Z812,COLUMN(),4,1,"Monitoraggio"))),"")</f>
        <v/>
      </c>
      <c r="BC812" s="79" t="str" cm="1">
        <f t="array" aca="1" ref="BC812" ca="1">IFERROR(IF(INDIRECT(ADDRESS($Z812,COLUMN(),4,1,"Monitoraggio"))="","",INDIRECT(ADDRESS($Z812,COLUMN(),4,1,"Monitoraggio"))),"")</f>
        <v/>
      </c>
      <c r="BD812" s="79" t="str" cm="1">
        <f t="array" aca="1" ref="BD812" ca="1">IFERROR(IF(INDIRECT(ADDRESS($Z812,COLUMN(),4,1,"Monitoraggio"))="","",INDIRECT(ADDRESS($Z812,COLUMN(),4,1,"Monitoraggio"))),"")</f>
        <v/>
      </c>
      <c r="BE812" s="79" t="str" cm="1">
        <f t="array" aca="1" ref="BE812" ca="1">IFERROR(IF(INDIRECT(ADDRESS($Z812,COLUMN(),4,1,"Monitoraggio"))="","",INDIRECT(ADDRESS($Z812,COLUMN(),4,1,"Monitoraggio"))),"")</f>
        <v/>
      </c>
      <c r="BF812" s="79" t="str" cm="1">
        <f t="array" aca="1" ref="BF812" ca="1">IFERROR(IF(INDIRECT(ADDRESS($Z812,COLUMN(),4,1,"Monitoraggio"))="","",INDIRECT(ADDRESS($Z812,COLUMN(),4,1,"Monitoraggio"))),"")</f>
        <v/>
      </c>
      <c r="BG812" s="114" t="str" cm="1">
        <f t="array" aca="1" ref="BG812" ca="1">IFERROR(IF(INDIRECT(ADDRESS($Z812,COLUMN(),4,1,"Monitoraggio"))="","",INDIRECT(ADDRESS($Z812,COLUMN(),4,1,"Monitoraggio"))),"")</f>
        <v/>
      </c>
      <c r="BH812" s="48" t="str" cm="1">
        <f t="array" aca="1" ref="BH812" ca="1">IFERROR(IF(INDIRECT(ADDRESS($Z812,COLUMN(),4,1,"Monitoraggio"))="","",INDIRECT(ADDRESS($Z812,COLUMN(),4,1,"Monitoraggio"))),"")</f>
        <v/>
      </c>
      <c r="BI812" s="84" t="str" cm="1">
        <f t="array" aca="1" ref="BI812" ca="1">IFERROR(IF(INDIRECT(ADDRESS($Z812,COLUMN(),4,1,"Monitoraggio"))="","",INDIRECT(ADDRESS($Z812,COLUMN(),4,1,"Monitoraggio"))),"")</f>
        <v/>
      </c>
      <c r="BJ812" s="81" t="str" cm="1">
        <f t="array" aca="1" ref="BJ812" ca="1">IFERROR(IF(INDIRECT(ADDRESS($Z812,COLUMN(),4,1,"Monitoraggio"))="","",INDIRECT(ADDRESS($Z812,COLUMN(),4,1,"Monitoraggio"))),"")</f>
        <v/>
      </c>
    </row>
    <row r="813" spans="26:62" x14ac:dyDescent="0.2">
      <c r="Z813" s="132" t="str">
        <f>IFERROR(MATCH(ROW()-9,Monitoraggio!Y$1:Y$1000,0),"")</f>
        <v/>
      </c>
      <c r="AA813" s="60" t="str" cm="1">
        <f t="array" aca="1" ref="AA813" ca="1">IFERROR(IF(INDIRECT(ADDRESS($Z813,COLUMN(),4,1,"Monitoraggio"))="","",INDIRECT(ADDRESS($Z813,COLUMN(),4,1,"Monitoraggio"))),"")</f>
        <v/>
      </c>
      <c r="AB813" s="114" t="str" cm="1">
        <f t="array" aca="1" ref="AB813" ca="1">IFERROR(IF(INDIRECT(ADDRESS($Z813,COLUMN(),4,1,"Monitoraggio"))="","",INDIRECT(ADDRESS($Z813,COLUMN(),4,1,"Monitoraggio"))),"")</f>
        <v/>
      </c>
      <c r="AC813" s="114" t="str" cm="1">
        <f t="array" aca="1" ref="AC813" ca="1">IFERROR(IF(INDIRECT(ADDRESS($Z813,COLUMN(),4,1,"Monitoraggio"))="","",INDIRECT(ADDRESS($Z813,COLUMN(),4,1,"Monitoraggio"))),"")</f>
        <v/>
      </c>
      <c r="AD813" s="48" t="str" cm="1">
        <f t="array" aca="1" ref="AD813" ca="1">IFERROR(IF(INDIRECT(ADDRESS($Z813,COLUMN(),4,1,"Monitoraggio"))="","",INDIRECT(ADDRESS($Z813,COLUMN(),4,1,"Monitoraggio"))),"")</f>
        <v/>
      </c>
      <c r="AE813" s="61" t="str" cm="1">
        <f t="array" aca="1" ref="AE813" ca="1">IFERROR(IF(INDIRECT(ADDRESS($Z813,COLUMN(),4,1,"Monitoraggio"))="","",INDIRECT(ADDRESS($Z813,COLUMN(),4,1,"Monitoraggio"))),"")</f>
        <v/>
      </c>
      <c r="AF813" s="116" t="str" cm="1">
        <f t="array" aca="1" ref="AF813" ca="1">IFERROR(IF(INDIRECT(ADDRESS($Z813,COLUMN(),4,1,"Monitoraggio"))="","",INDIRECT(ADDRESS($Z813,COLUMN(),4,1,"Monitoraggio"))),"")</f>
        <v/>
      </c>
      <c r="AG813" s="61" t="str" cm="1">
        <f t="array" aca="1" ref="AG813" ca="1">IFERROR(IF(INDIRECT(ADDRESS($Z813,COLUMN(),4,1,"Monitoraggio"))="","",INDIRECT(ADDRESS($Z813,COLUMN(),4,1,"Monitoraggio"))),"")</f>
        <v/>
      </c>
      <c r="AH813" s="116" t="str" cm="1">
        <f t="array" aca="1" ref="AH813" ca="1">IFERROR(IF(INDIRECT(ADDRESS($Z813,COLUMN(),4,1,"Monitoraggio"))="","",INDIRECT(ADDRESS($Z813,COLUMN(),4,1,"Monitoraggio"))),"")</f>
        <v/>
      </c>
      <c r="AI813" s="114" t="str" cm="1">
        <f t="array" aca="1" ref="AI813" ca="1">IFERROR(IF(INDIRECT(ADDRESS($Z813,COLUMN(),4,1,"Monitoraggio"))="","",INDIRECT(ADDRESS($Z813,COLUMN(),4,1,"Monitoraggio"))),"")</f>
        <v/>
      </c>
      <c r="AJ813" s="118" t="str" cm="1">
        <f t="array" aca="1" ref="AJ813" ca="1">IFERROR(IF(INDIRECT(ADDRESS($Z813,COLUMN(),4,1,"Monitoraggio"))="","",INDIRECT(ADDRESS($Z813,COLUMN(),4,1,"Monitoraggio"))),"")</f>
        <v/>
      </c>
      <c r="AK813" s="119" t="str" cm="1">
        <f t="array" aca="1" ref="AK813" ca="1">IFERROR(IF(INDIRECT(ADDRESS($Z813,COLUMN(),4,1,"Monitoraggio"))="","",INDIRECT(ADDRESS($Z813,COLUMN(),4,1,"Monitoraggio"))),"")</f>
        <v/>
      </c>
      <c r="AL813" s="79" t="str" cm="1">
        <f t="array" aca="1" ref="AL813" ca="1">IFERROR(IF(INDIRECT(ADDRESS($Z813,COLUMN(),4,1,"Monitoraggio"))="","",INDIRECT(ADDRESS($Z813,COLUMN(),4,1,"Monitoraggio"))),"")</f>
        <v/>
      </c>
      <c r="AM813" s="77" t="str" cm="1">
        <f t="array" aca="1" ref="AM813" ca="1">IFERROR(IF(INDIRECT(ADDRESS($Z813,COLUMN(),4,1,"Monitoraggio"))="","",INDIRECT(ADDRESS($Z813,COLUMN(),4,1,"Monitoraggio"))),"")</f>
        <v/>
      </c>
      <c r="AN813" s="79" t="str" cm="1">
        <f t="array" aca="1" ref="AN813" ca="1">IFERROR(IF(INDIRECT(ADDRESS($Z813,COLUMN(),4,1,"Monitoraggio"))="","",INDIRECT(ADDRESS($Z813,COLUMN(),4,1,"Monitoraggio"))),"")</f>
        <v/>
      </c>
      <c r="AO813" s="79" t="str" cm="1">
        <f t="array" aca="1" ref="AO813" ca="1">IFERROR(IF(INDIRECT(ADDRESS($Z813,COLUMN(),4,1,"Monitoraggio"))="","",INDIRECT(ADDRESS($Z813,COLUMN(),4,1,"Monitoraggio"))),"")</f>
        <v/>
      </c>
      <c r="AP813" s="79" t="str" cm="1">
        <f t="array" aca="1" ref="AP813" ca="1">IFERROR(IF(INDIRECT(ADDRESS($Z813,COLUMN(),4,1,"Monitoraggio"))="","",INDIRECT(ADDRESS($Z813,COLUMN(),4,1,"Monitoraggio"))),"")</f>
        <v/>
      </c>
      <c r="AQ813" s="81" t="str" cm="1">
        <f t="array" aca="1" ref="AQ813" ca="1">IFERROR(IF(INDIRECT(ADDRESS($Z813,COLUMN(),4,1,"Monitoraggio"))="","",INDIRECT(ADDRESS($Z813,COLUMN(),4,1,"Monitoraggio"))),"")</f>
        <v/>
      </c>
      <c r="AR813" s="122" t="str" cm="1">
        <f t="array" aca="1" ref="AR813" ca="1">IFERROR(IF(INDIRECT(ADDRESS($Z813,COLUMN(),4,1,"Monitoraggio"))="","",INDIRECT(ADDRESS($Z813,COLUMN(),4,1,"Monitoraggio"))),"")</f>
        <v/>
      </c>
      <c r="AS813" s="118" t="str" cm="1">
        <f t="array" aca="1" ref="AS813" ca="1">IFERROR(IF(INDIRECT(ADDRESS($Z813,COLUMN(),4,1,"Monitoraggio"))="","",INDIRECT(ADDRESS($Z813,COLUMN(),4,1,"Monitoraggio"))),"")</f>
        <v/>
      </c>
      <c r="AT813" s="119" t="str" cm="1">
        <f t="array" aca="1" ref="AT813" ca="1">IFERROR(IF(INDIRECT(ADDRESS($Z813,COLUMN(),4,1,"Monitoraggio"))="","",INDIRECT(ADDRESS($Z813,COLUMN(),4,1,"Monitoraggio"))),"")</f>
        <v/>
      </c>
      <c r="AU813" s="79" t="str" cm="1">
        <f t="array" aca="1" ref="AU813" ca="1">IFERROR(IF(INDIRECT(ADDRESS($Z813,COLUMN(),4,1,"Monitoraggio"))="","",INDIRECT(ADDRESS($Z813,COLUMN(),4,1,"Monitoraggio"))),"")</f>
        <v/>
      </c>
      <c r="AV813" s="119" t="str" cm="1">
        <f t="array" aca="1" ref="AV813" ca="1">IFERROR(IF(INDIRECT(ADDRESS($Z813,COLUMN(),4,1,"Monitoraggio"))="","",INDIRECT(ADDRESS($Z813,COLUMN(),4,1,"Monitoraggio"))),"")</f>
        <v/>
      </c>
      <c r="AW813" s="124" t="str" cm="1">
        <f t="array" aca="1" ref="AW813" ca="1">IFERROR(IF(INDIRECT(ADDRESS($Z813,COLUMN(),4,1,"Monitoraggio"))="","",INDIRECT(ADDRESS($Z813,COLUMN(),4,1,"Monitoraggio"))),"")</f>
        <v/>
      </c>
      <c r="AX813" s="62" t="str" cm="1">
        <f t="array" aca="1" ref="AX813" ca="1">IFERROR(IF(INDIRECT(ADDRESS($Z813,COLUMN(),4,1,"Monitoraggio"))="","",INDIRECT(ADDRESS($Z813,COLUMN(),4,1,"Monitoraggio"))),"")</f>
        <v/>
      </c>
      <c r="AY813" s="79" t="str" cm="1">
        <f t="array" aca="1" ref="AY813" ca="1">IFERROR(IF(INDIRECT(ADDRESS($Z813,COLUMN(),4,1,"Monitoraggio"))="","",INDIRECT(ADDRESS($Z813,COLUMN(),4,1,"Monitoraggio"))),"")</f>
        <v/>
      </c>
      <c r="AZ813" s="84" t="str" cm="1">
        <f t="array" aca="1" ref="AZ813" ca="1">IFERROR(IF(INDIRECT(ADDRESS($Z813,COLUMN(),4,1,"Monitoraggio"))="","",INDIRECT(ADDRESS($Z813,COLUMN(),4,1,"Monitoraggio"))),"")</f>
        <v/>
      </c>
      <c r="BA813" s="81" t="str" cm="1">
        <f t="array" aca="1" ref="BA813" ca="1">IFERROR(IF(INDIRECT(ADDRESS($Z813,COLUMN(),4,1,"Monitoraggio"))="","",INDIRECT(ADDRESS($Z813,COLUMN(),4,1,"Monitoraggio"))),"")</f>
        <v/>
      </c>
      <c r="BB813" s="86" t="str" cm="1">
        <f t="array" aca="1" ref="BB813" ca="1">IFERROR(IF(INDIRECT(ADDRESS($Z813,COLUMN(),4,1,"Monitoraggio"))="","",INDIRECT(ADDRESS($Z813,COLUMN(),4,1,"Monitoraggio"))),"")</f>
        <v/>
      </c>
      <c r="BC813" s="79" t="str" cm="1">
        <f t="array" aca="1" ref="BC813" ca="1">IFERROR(IF(INDIRECT(ADDRESS($Z813,COLUMN(),4,1,"Monitoraggio"))="","",INDIRECT(ADDRESS($Z813,COLUMN(),4,1,"Monitoraggio"))),"")</f>
        <v/>
      </c>
      <c r="BD813" s="79" t="str" cm="1">
        <f t="array" aca="1" ref="BD813" ca="1">IFERROR(IF(INDIRECT(ADDRESS($Z813,COLUMN(),4,1,"Monitoraggio"))="","",INDIRECT(ADDRESS($Z813,COLUMN(),4,1,"Monitoraggio"))),"")</f>
        <v/>
      </c>
      <c r="BE813" s="79" t="str" cm="1">
        <f t="array" aca="1" ref="BE813" ca="1">IFERROR(IF(INDIRECT(ADDRESS($Z813,COLUMN(),4,1,"Monitoraggio"))="","",INDIRECT(ADDRESS($Z813,COLUMN(),4,1,"Monitoraggio"))),"")</f>
        <v/>
      </c>
      <c r="BF813" s="79" t="str" cm="1">
        <f t="array" aca="1" ref="BF813" ca="1">IFERROR(IF(INDIRECT(ADDRESS($Z813,COLUMN(),4,1,"Monitoraggio"))="","",INDIRECT(ADDRESS($Z813,COLUMN(),4,1,"Monitoraggio"))),"")</f>
        <v/>
      </c>
      <c r="BG813" s="114" t="str" cm="1">
        <f t="array" aca="1" ref="BG813" ca="1">IFERROR(IF(INDIRECT(ADDRESS($Z813,COLUMN(),4,1,"Monitoraggio"))="","",INDIRECT(ADDRESS($Z813,COLUMN(),4,1,"Monitoraggio"))),"")</f>
        <v/>
      </c>
      <c r="BH813" s="48" t="str" cm="1">
        <f t="array" aca="1" ref="BH813" ca="1">IFERROR(IF(INDIRECT(ADDRESS($Z813,COLUMN(),4,1,"Monitoraggio"))="","",INDIRECT(ADDRESS($Z813,COLUMN(),4,1,"Monitoraggio"))),"")</f>
        <v/>
      </c>
      <c r="BI813" s="84" t="str" cm="1">
        <f t="array" aca="1" ref="BI813" ca="1">IFERROR(IF(INDIRECT(ADDRESS($Z813,COLUMN(),4,1,"Monitoraggio"))="","",INDIRECT(ADDRESS($Z813,COLUMN(),4,1,"Monitoraggio"))),"")</f>
        <v/>
      </c>
      <c r="BJ813" s="81" t="str" cm="1">
        <f t="array" aca="1" ref="BJ813" ca="1">IFERROR(IF(INDIRECT(ADDRESS($Z813,COLUMN(),4,1,"Monitoraggio"))="","",INDIRECT(ADDRESS($Z813,COLUMN(),4,1,"Monitoraggio"))),"")</f>
        <v/>
      </c>
    </row>
    <row r="814" spans="26:62" x14ac:dyDescent="0.2">
      <c r="Z814" s="132" t="str">
        <f>IFERROR(MATCH(ROW()-9,Monitoraggio!Y$1:Y$1000,0),"")</f>
        <v/>
      </c>
      <c r="AA814" s="60" t="str" cm="1">
        <f t="array" aca="1" ref="AA814" ca="1">IFERROR(IF(INDIRECT(ADDRESS($Z814,COLUMN(),4,1,"Monitoraggio"))="","",INDIRECT(ADDRESS($Z814,COLUMN(),4,1,"Monitoraggio"))),"")</f>
        <v/>
      </c>
      <c r="AB814" s="114" t="str" cm="1">
        <f t="array" aca="1" ref="AB814" ca="1">IFERROR(IF(INDIRECT(ADDRESS($Z814,COLUMN(),4,1,"Monitoraggio"))="","",INDIRECT(ADDRESS($Z814,COLUMN(),4,1,"Monitoraggio"))),"")</f>
        <v/>
      </c>
      <c r="AC814" s="114" t="str" cm="1">
        <f t="array" aca="1" ref="AC814" ca="1">IFERROR(IF(INDIRECT(ADDRESS($Z814,COLUMN(),4,1,"Monitoraggio"))="","",INDIRECT(ADDRESS($Z814,COLUMN(),4,1,"Monitoraggio"))),"")</f>
        <v/>
      </c>
      <c r="AD814" s="48" t="str" cm="1">
        <f t="array" aca="1" ref="AD814" ca="1">IFERROR(IF(INDIRECT(ADDRESS($Z814,COLUMN(),4,1,"Monitoraggio"))="","",INDIRECT(ADDRESS($Z814,COLUMN(),4,1,"Monitoraggio"))),"")</f>
        <v/>
      </c>
      <c r="AE814" s="61" t="str" cm="1">
        <f t="array" aca="1" ref="AE814" ca="1">IFERROR(IF(INDIRECT(ADDRESS($Z814,COLUMN(),4,1,"Monitoraggio"))="","",INDIRECT(ADDRESS($Z814,COLUMN(),4,1,"Monitoraggio"))),"")</f>
        <v/>
      </c>
      <c r="AF814" s="116" t="str" cm="1">
        <f t="array" aca="1" ref="AF814" ca="1">IFERROR(IF(INDIRECT(ADDRESS($Z814,COLUMN(),4,1,"Monitoraggio"))="","",INDIRECT(ADDRESS($Z814,COLUMN(),4,1,"Monitoraggio"))),"")</f>
        <v/>
      </c>
      <c r="AG814" s="61" t="str" cm="1">
        <f t="array" aca="1" ref="AG814" ca="1">IFERROR(IF(INDIRECT(ADDRESS($Z814,COLUMN(),4,1,"Monitoraggio"))="","",INDIRECT(ADDRESS($Z814,COLUMN(),4,1,"Monitoraggio"))),"")</f>
        <v/>
      </c>
      <c r="AH814" s="116" t="str" cm="1">
        <f t="array" aca="1" ref="AH814" ca="1">IFERROR(IF(INDIRECT(ADDRESS($Z814,COLUMN(),4,1,"Monitoraggio"))="","",INDIRECT(ADDRESS($Z814,COLUMN(),4,1,"Monitoraggio"))),"")</f>
        <v/>
      </c>
      <c r="AI814" s="114" t="str" cm="1">
        <f t="array" aca="1" ref="AI814" ca="1">IFERROR(IF(INDIRECT(ADDRESS($Z814,COLUMN(),4,1,"Monitoraggio"))="","",INDIRECT(ADDRESS($Z814,COLUMN(),4,1,"Monitoraggio"))),"")</f>
        <v/>
      </c>
      <c r="AJ814" s="118" t="str" cm="1">
        <f t="array" aca="1" ref="AJ814" ca="1">IFERROR(IF(INDIRECT(ADDRESS($Z814,COLUMN(),4,1,"Monitoraggio"))="","",INDIRECT(ADDRESS($Z814,COLUMN(),4,1,"Monitoraggio"))),"")</f>
        <v/>
      </c>
      <c r="AK814" s="119" t="str" cm="1">
        <f t="array" aca="1" ref="AK814" ca="1">IFERROR(IF(INDIRECT(ADDRESS($Z814,COLUMN(),4,1,"Monitoraggio"))="","",INDIRECT(ADDRESS($Z814,COLUMN(),4,1,"Monitoraggio"))),"")</f>
        <v/>
      </c>
      <c r="AL814" s="79" t="str" cm="1">
        <f t="array" aca="1" ref="AL814" ca="1">IFERROR(IF(INDIRECT(ADDRESS($Z814,COLUMN(),4,1,"Monitoraggio"))="","",INDIRECT(ADDRESS($Z814,COLUMN(),4,1,"Monitoraggio"))),"")</f>
        <v/>
      </c>
      <c r="AM814" s="77" t="str" cm="1">
        <f t="array" aca="1" ref="AM814" ca="1">IFERROR(IF(INDIRECT(ADDRESS($Z814,COLUMN(),4,1,"Monitoraggio"))="","",INDIRECT(ADDRESS($Z814,COLUMN(),4,1,"Monitoraggio"))),"")</f>
        <v/>
      </c>
      <c r="AN814" s="79" t="str" cm="1">
        <f t="array" aca="1" ref="AN814" ca="1">IFERROR(IF(INDIRECT(ADDRESS($Z814,COLUMN(),4,1,"Monitoraggio"))="","",INDIRECT(ADDRESS($Z814,COLUMN(),4,1,"Monitoraggio"))),"")</f>
        <v/>
      </c>
      <c r="AO814" s="79" t="str" cm="1">
        <f t="array" aca="1" ref="AO814" ca="1">IFERROR(IF(INDIRECT(ADDRESS($Z814,COLUMN(),4,1,"Monitoraggio"))="","",INDIRECT(ADDRESS($Z814,COLUMN(),4,1,"Monitoraggio"))),"")</f>
        <v/>
      </c>
      <c r="AP814" s="79" t="str" cm="1">
        <f t="array" aca="1" ref="AP814" ca="1">IFERROR(IF(INDIRECT(ADDRESS($Z814,COLUMN(),4,1,"Monitoraggio"))="","",INDIRECT(ADDRESS($Z814,COLUMN(),4,1,"Monitoraggio"))),"")</f>
        <v/>
      </c>
      <c r="AQ814" s="81" t="str" cm="1">
        <f t="array" aca="1" ref="AQ814" ca="1">IFERROR(IF(INDIRECT(ADDRESS($Z814,COLUMN(),4,1,"Monitoraggio"))="","",INDIRECT(ADDRESS($Z814,COLUMN(),4,1,"Monitoraggio"))),"")</f>
        <v/>
      </c>
      <c r="AR814" s="122" t="str" cm="1">
        <f t="array" aca="1" ref="AR814" ca="1">IFERROR(IF(INDIRECT(ADDRESS($Z814,COLUMN(),4,1,"Monitoraggio"))="","",INDIRECT(ADDRESS($Z814,COLUMN(),4,1,"Monitoraggio"))),"")</f>
        <v/>
      </c>
      <c r="AS814" s="118" t="str" cm="1">
        <f t="array" aca="1" ref="AS814" ca="1">IFERROR(IF(INDIRECT(ADDRESS($Z814,COLUMN(),4,1,"Monitoraggio"))="","",INDIRECT(ADDRESS($Z814,COLUMN(),4,1,"Monitoraggio"))),"")</f>
        <v/>
      </c>
      <c r="AT814" s="119" t="str" cm="1">
        <f t="array" aca="1" ref="AT814" ca="1">IFERROR(IF(INDIRECT(ADDRESS($Z814,COLUMN(),4,1,"Monitoraggio"))="","",INDIRECT(ADDRESS($Z814,COLUMN(),4,1,"Monitoraggio"))),"")</f>
        <v/>
      </c>
      <c r="AU814" s="79" t="str" cm="1">
        <f t="array" aca="1" ref="AU814" ca="1">IFERROR(IF(INDIRECT(ADDRESS($Z814,COLUMN(),4,1,"Monitoraggio"))="","",INDIRECT(ADDRESS($Z814,COLUMN(),4,1,"Monitoraggio"))),"")</f>
        <v/>
      </c>
      <c r="AV814" s="119" t="str" cm="1">
        <f t="array" aca="1" ref="AV814" ca="1">IFERROR(IF(INDIRECT(ADDRESS($Z814,COLUMN(),4,1,"Monitoraggio"))="","",INDIRECT(ADDRESS($Z814,COLUMN(),4,1,"Monitoraggio"))),"")</f>
        <v/>
      </c>
      <c r="AW814" s="124" t="str" cm="1">
        <f t="array" aca="1" ref="AW814" ca="1">IFERROR(IF(INDIRECT(ADDRESS($Z814,COLUMN(),4,1,"Monitoraggio"))="","",INDIRECT(ADDRESS($Z814,COLUMN(),4,1,"Monitoraggio"))),"")</f>
        <v/>
      </c>
      <c r="AX814" s="62" t="str" cm="1">
        <f t="array" aca="1" ref="AX814" ca="1">IFERROR(IF(INDIRECT(ADDRESS($Z814,COLUMN(),4,1,"Monitoraggio"))="","",INDIRECT(ADDRESS($Z814,COLUMN(),4,1,"Monitoraggio"))),"")</f>
        <v/>
      </c>
      <c r="AY814" s="79" t="str" cm="1">
        <f t="array" aca="1" ref="AY814" ca="1">IFERROR(IF(INDIRECT(ADDRESS($Z814,COLUMN(),4,1,"Monitoraggio"))="","",INDIRECT(ADDRESS($Z814,COLUMN(),4,1,"Monitoraggio"))),"")</f>
        <v/>
      </c>
      <c r="AZ814" s="84" t="str" cm="1">
        <f t="array" aca="1" ref="AZ814" ca="1">IFERROR(IF(INDIRECT(ADDRESS($Z814,COLUMN(),4,1,"Monitoraggio"))="","",INDIRECT(ADDRESS($Z814,COLUMN(),4,1,"Monitoraggio"))),"")</f>
        <v/>
      </c>
      <c r="BA814" s="81" t="str" cm="1">
        <f t="array" aca="1" ref="BA814" ca="1">IFERROR(IF(INDIRECT(ADDRESS($Z814,COLUMN(),4,1,"Monitoraggio"))="","",INDIRECT(ADDRESS($Z814,COLUMN(),4,1,"Monitoraggio"))),"")</f>
        <v/>
      </c>
      <c r="BB814" s="86" t="str" cm="1">
        <f t="array" aca="1" ref="BB814" ca="1">IFERROR(IF(INDIRECT(ADDRESS($Z814,COLUMN(),4,1,"Monitoraggio"))="","",INDIRECT(ADDRESS($Z814,COLUMN(),4,1,"Monitoraggio"))),"")</f>
        <v/>
      </c>
      <c r="BC814" s="79" t="str" cm="1">
        <f t="array" aca="1" ref="BC814" ca="1">IFERROR(IF(INDIRECT(ADDRESS($Z814,COLUMN(),4,1,"Monitoraggio"))="","",INDIRECT(ADDRESS($Z814,COLUMN(),4,1,"Monitoraggio"))),"")</f>
        <v/>
      </c>
      <c r="BD814" s="79" t="str" cm="1">
        <f t="array" aca="1" ref="BD814" ca="1">IFERROR(IF(INDIRECT(ADDRESS($Z814,COLUMN(),4,1,"Monitoraggio"))="","",INDIRECT(ADDRESS($Z814,COLUMN(),4,1,"Monitoraggio"))),"")</f>
        <v/>
      </c>
      <c r="BE814" s="79" t="str" cm="1">
        <f t="array" aca="1" ref="BE814" ca="1">IFERROR(IF(INDIRECT(ADDRESS($Z814,COLUMN(),4,1,"Monitoraggio"))="","",INDIRECT(ADDRESS($Z814,COLUMN(),4,1,"Monitoraggio"))),"")</f>
        <v/>
      </c>
      <c r="BF814" s="79" t="str" cm="1">
        <f t="array" aca="1" ref="BF814" ca="1">IFERROR(IF(INDIRECT(ADDRESS($Z814,COLUMN(),4,1,"Monitoraggio"))="","",INDIRECT(ADDRESS($Z814,COLUMN(),4,1,"Monitoraggio"))),"")</f>
        <v/>
      </c>
      <c r="BG814" s="114" t="str" cm="1">
        <f t="array" aca="1" ref="BG814" ca="1">IFERROR(IF(INDIRECT(ADDRESS($Z814,COLUMN(),4,1,"Monitoraggio"))="","",INDIRECT(ADDRESS($Z814,COLUMN(),4,1,"Monitoraggio"))),"")</f>
        <v/>
      </c>
      <c r="BH814" s="48" t="str" cm="1">
        <f t="array" aca="1" ref="BH814" ca="1">IFERROR(IF(INDIRECT(ADDRESS($Z814,COLUMN(),4,1,"Monitoraggio"))="","",INDIRECT(ADDRESS($Z814,COLUMN(),4,1,"Monitoraggio"))),"")</f>
        <v/>
      </c>
      <c r="BI814" s="84" t="str" cm="1">
        <f t="array" aca="1" ref="BI814" ca="1">IFERROR(IF(INDIRECT(ADDRESS($Z814,COLUMN(),4,1,"Monitoraggio"))="","",INDIRECT(ADDRESS($Z814,COLUMN(),4,1,"Monitoraggio"))),"")</f>
        <v/>
      </c>
      <c r="BJ814" s="81" t="str" cm="1">
        <f t="array" aca="1" ref="BJ814" ca="1">IFERROR(IF(INDIRECT(ADDRESS($Z814,COLUMN(),4,1,"Monitoraggio"))="","",INDIRECT(ADDRESS($Z814,COLUMN(),4,1,"Monitoraggio"))),"")</f>
        <v/>
      </c>
    </row>
    <row r="815" spans="26:62" x14ac:dyDescent="0.2">
      <c r="Z815" s="132" t="str">
        <f>IFERROR(MATCH(ROW()-9,Monitoraggio!Y$1:Y$1000,0),"")</f>
        <v/>
      </c>
      <c r="AA815" s="60" t="str" cm="1">
        <f t="array" aca="1" ref="AA815" ca="1">IFERROR(IF(INDIRECT(ADDRESS($Z815,COLUMN(),4,1,"Monitoraggio"))="","",INDIRECT(ADDRESS($Z815,COLUMN(),4,1,"Monitoraggio"))),"")</f>
        <v/>
      </c>
      <c r="AB815" s="114" t="str" cm="1">
        <f t="array" aca="1" ref="AB815" ca="1">IFERROR(IF(INDIRECT(ADDRESS($Z815,COLUMN(),4,1,"Monitoraggio"))="","",INDIRECT(ADDRESS($Z815,COLUMN(),4,1,"Monitoraggio"))),"")</f>
        <v/>
      </c>
      <c r="AC815" s="114" t="str" cm="1">
        <f t="array" aca="1" ref="AC815" ca="1">IFERROR(IF(INDIRECT(ADDRESS($Z815,COLUMN(),4,1,"Monitoraggio"))="","",INDIRECT(ADDRESS($Z815,COLUMN(),4,1,"Monitoraggio"))),"")</f>
        <v/>
      </c>
      <c r="AD815" s="48" t="str" cm="1">
        <f t="array" aca="1" ref="AD815" ca="1">IFERROR(IF(INDIRECT(ADDRESS($Z815,COLUMN(),4,1,"Monitoraggio"))="","",INDIRECT(ADDRESS($Z815,COLUMN(),4,1,"Monitoraggio"))),"")</f>
        <v/>
      </c>
      <c r="AE815" s="61" t="str" cm="1">
        <f t="array" aca="1" ref="AE815" ca="1">IFERROR(IF(INDIRECT(ADDRESS($Z815,COLUMN(),4,1,"Monitoraggio"))="","",INDIRECT(ADDRESS($Z815,COLUMN(),4,1,"Monitoraggio"))),"")</f>
        <v/>
      </c>
      <c r="AF815" s="116" t="str" cm="1">
        <f t="array" aca="1" ref="AF815" ca="1">IFERROR(IF(INDIRECT(ADDRESS($Z815,COLUMN(),4,1,"Monitoraggio"))="","",INDIRECT(ADDRESS($Z815,COLUMN(),4,1,"Monitoraggio"))),"")</f>
        <v/>
      </c>
      <c r="AG815" s="61" t="str" cm="1">
        <f t="array" aca="1" ref="AG815" ca="1">IFERROR(IF(INDIRECT(ADDRESS($Z815,COLUMN(),4,1,"Monitoraggio"))="","",INDIRECT(ADDRESS($Z815,COLUMN(),4,1,"Monitoraggio"))),"")</f>
        <v/>
      </c>
      <c r="AH815" s="116" t="str" cm="1">
        <f t="array" aca="1" ref="AH815" ca="1">IFERROR(IF(INDIRECT(ADDRESS($Z815,COLUMN(),4,1,"Monitoraggio"))="","",INDIRECT(ADDRESS($Z815,COLUMN(),4,1,"Monitoraggio"))),"")</f>
        <v/>
      </c>
      <c r="AI815" s="114" t="str" cm="1">
        <f t="array" aca="1" ref="AI815" ca="1">IFERROR(IF(INDIRECT(ADDRESS($Z815,COLUMN(),4,1,"Monitoraggio"))="","",INDIRECT(ADDRESS($Z815,COLUMN(),4,1,"Monitoraggio"))),"")</f>
        <v/>
      </c>
      <c r="AJ815" s="118" t="str" cm="1">
        <f t="array" aca="1" ref="AJ815" ca="1">IFERROR(IF(INDIRECT(ADDRESS($Z815,COLUMN(),4,1,"Monitoraggio"))="","",INDIRECT(ADDRESS($Z815,COLUMN(),4,1,"Monitoraggio"))),"")</f>
        <v/>
      </c>
      <c r="AK815" s="119" t="str" cm="1">
        <f t="array" aca="1" ref="AK815" ca="1">IFERROR(IF(INDIRECT(ADDRESS($Z815,COLUMN(),4,1,"Monitoraggio"))="","",INDIRECT(ADDRESS($Z815,COLUMN(),4,1,"Monitoraggio"))),"")</f>
        <v/>
      </c>
      <c r="AL815" s="79" t="str" cm="1">
        <f t="array" aca="1" ref="AL815" ca="1">IFERROR(IF(INDIRECT(ADDRESS($Z815,COLUMN(),4,1,"Monitoraggio"))="","",INDIRECT(ADDRESS($Z815,COLUMN(),4,1,"Monitoraggio"))),"")</f>
        <v/>
      </c>
      <c r="AM815" s="77" t="str" cm="1">
        <f t="array" aca="1" ref="AM815" ca="1">IFERROR(IF(INDIRECT(ADDRESS($Z815,COLUMN(),4,1,"Monitoraggio"))="","",INDIRECT(ADDRESS($Z815,COLUMN(),4,1,"Monitoraggio"))),"")</f>
        <v/>
      </c>
      <c r="AN815" s="79" t="str" cm="1">
        <f t="array" aca="1" ref="AN815" ca="1">IFERROR(IF(INDIRECT(ADDRESS($Z815,COLUMN(),4,1,"Monitoraggio"))="","",INDIRECT(ADDRESS($Z815,COLUMN(),4,1,"Monitoraggio"))),"")</f>
        <v/>
      </c>
      <c r="AO815" s="79" t="str" cm="1">
        <f t="array" aca="1" ref="AO815" ca="1">IFERROR(IF(INDIRECT(ADDRESS($Z815,COLUMN(),4,1,"Monitoraggio"))="","",INDIRECT(ADDRESS($Z815,COLUMN(),4,1,"Monitoraggio"))),"")</f>
        <v/>
      </c>
      <c r="AP815" s="79" t="str" cm="1">
        <f t="array" aca="1" ref="AP815" ca="1">IFERROR(IF(INDIRECT(ADDRESS($Z815,COLUMN(),4,1,"Monitoraggio"))="","",INDIRECT(ADDRESS($Z815,COLUMN(),4,1,"Monitoraggio"))),"")</f>
        <v/>
      </c>
      <c r="AQ815" s="81" t="str" cm="1">
        <f t="array" aca="1" ref="AQ815" ca="1">IFERROR(IF(INDIRECT(ADDRESS($Z815,COLUMN(),4,1,"Monitoraggio"))="","",INDIRECT(ADDRESS($Z815,COLUMN(),4,1,"Monitoraggio"))),"")</f>
        <v/>
      </c>
      <c r="AR815" s="122" t="str" cm="1">
        <f t="array" aca="1" ref="AR815" ca="1">IFERROR(IF(INDIRECT(ADDRESS($Z815,COLUMN(),4,1,"Monitoraggio"))="","",INDIRECT(ADDRESS($Z815,COLUMN(),4,1,"Monitoraggio"))),"")</f>
        <v/>
      </c>
      <c r="AS815" s="118" t="str" cm="1">
        <f t="array" aca="1" ref="AS815" ca="1">IFERROR(IF(INDIRECT(ADDRESS($Z815,COLUMN(),4,1,"Monitoraggio"))="","",INDIRECT(ADDRESS($Z815,COLUMN(),4,1,"Monitoraggio"))),"")</f>
        <v/>
      </c>
      <c r="AT815" s="119" t="str" cm="1">
        <f t="array" aca="1" ref="AT815" ca="1">IFERROR(IF(INDIRECT(ADDRESS($Z815,COLUMN(),4,1,"Monitoraggio"))="","",INDIRECT(ADDRESS($Z815,COLUMN(),4,1,"Monitoraggio"))),"")</f>
        <v/>
      </c>
      <c r="AU815" s="79" t="str" cm="1">
        <f t="array" aca="1" ref="AU815" ca="1">IFERROR(IF(INDIRECT(ADDRESS($Z815,COLUMN(),4,1,"Monitoraggio"))="","",INDIRECT(ADDRESS($Z815,COLUMN(),4,1,"Monitoraggio"))),"")</f>
        <v/>
      </c>
      <c r="AV815" s="119" t="str" cm="1">
        <f t="array" aca="1" ref="AV815" ca="1">IFERROR(IF(INDIRECT(ADDRESS($Z815,COLUMN(),4,1,"Monitoraggio"))="","",INDIRECT(ADDRESS($Z815,COLUMN(),4,1,"Monitoraggio"))),"")</f>
        <v/>
      </c>
      <c r="AW815" s="124" t="str" cm="1">
        <f t="array" aca="1" ref="AW815" ca="1">IFERROR(IF(INDIRECT(ADDRESS($Z815,COLUMN(),4,1,"Monitoraggio"))="","",INDIRECT(ADDRESS($Z815,COLUMN(),4,1,"Monitoraggio"))),"")</f>
        <v/>
      </c>
      <c r="AX815" s="62" t="str" cm="1">
        <f t="array" aca="1" ref="AX815" ca="1">IFERROR(IF(INDIRECT(ADDRESS($Z815,COLUMN(),4,1,"Monitoraggio"))="","",INDIRECT(ADDRESS($Z815,COLUMN(),4,1,"Monitoraggio"))),"")</f>
        <v/>
      </c>
      <c r="AY815" s="79" t="str" cm="1">
        <f t="array" aca="1" ref="AY815" ca="1">IFERROR(IF(INDIRECT(ADDRESS($Z815,COLUMN(),4,1,"Monitoraggio"))="","",INDIRECT(ADDRESS($Z815,COLUMN(),4,1,"Monitoraggio"))),"")</f>
        <v/>
      </c>
      <c r="AZ815" s="84" t="str" cm="1">
        <f t="array" aca="1" ref="AZ815" ca="1">IFERROR(IF(INDIRECT(ADDRESS($Z815,COLUMN(),4,1,"Monitoraggio"))="","",INDIRECT(ADDRESS($Z815,COLUMN(),4,1,"Monitoraggio"))),"")</f>
        <v/>
      </c>
      <c r="BA815" s="81" t="str" cm="1">
        <f t="array" aca="1" ref="BA815" ca="1">IFERROR(IF(INDIRECT(ADDRESS($Z815,COLUMN(),4,1,"Monitoraggio"))="","",INDIRECT(ADDRESS($Z815,COLUMN(),4,1,"Monitoraggio"))),"")</f>
        <v/>
      </c>
      <c r="BB815" s="86" t="str" cm="1">
        <f t="array" aca="1" ref="BB815" ca="1">IFERROR(IF(INDIRECT(ADDRESS($Z815,COLUMN(),4,1,"Monitoraggio"))="","",INDIRECT(ADDRESS($Z815,COLUMN(),4,1,"Monitoraggio"))),"")</f>
        <v/>
      </c>
      <c r="BC815" s="79" t="str" cm="1">
        <f t="array" aca="1" ref="BC815" ca="1">IFERROR(IF(INDIRECT(ADDRESS($Z815,COLUMN(),4,1,"Monitoraggio"))="","",INDIRECT(ADDRESS($Z815,COLUMN(),4,1,"Monitoraggio"))),"")</f>
        <v/>
      </c>
      <c r="BD815" s="79" t="str" cm="1">
        <f t="array" aca="1" ref="BD815" ca="1">IFERROR(IF(INDIRECT(ADDRESS($Z815,COLUMN(),4,1,"Monitoraggio"))="","",INDIRECT(ADDRESS($Z815,COLUMN(),4,1,"Monitoraggio"))),"")</f>
        <v/>
      </c>
      <c r="BE815" s="79" t="str" cm="1">
        <f t="array" aca="1" ref="BE815" ca="1">IFERROR(IF(INDIRECT(ADDRESS($Z815,COLUMN(),4,1,"Monitoraggio"))="","",INDIRECT(ADDRESS($Z815,COLUMN(),4,1,"Monitoraggio"))),"")</f>
        <v/>
      </c>
      <c r="BF815" s="79" t="str" cm="1">
        <f t="array" aca="1" ref="BF815" ca="1">IFERROR(IF(INDIRECT(ADDRESS($Z815,COLUMN(),4,1,"Monitoraggio"))="","",INDIRECT(ADDRESS($Z815,COLUMN(),4,1,"Monitoraggio"))),"")</f>
        <v/>
      </c>
      <c r="BG815" s="114" t="str" cm="1">
        <f t="array" aca="1" ref="BG815" ca="1">IFERROR(IF(INDIRECT(ADDRESS($Z815,COLUMN(),4,1,"Monitoraggio"))="","",INDIRECT(ADDRESS($Z815,COLUMN(),4,1,"Monitoraggio"))),"")</f>
        <v/>
      </c>
      <c r="BH815" s="48" t="str" cm="1">
        <f t="array" aca="1" ref="BH815" ca="1">IFERROR(IF(INDIRECT(ADDRESS($Z815,COLUMN(),4,1,"Monitoraggio"))="","",INDIRECT(ADDRESS($Z815,COLUMN(),4,1,"Monitoraggio"))),"")</f>
        <v/>
      </c>
      <c r="BI815" s="84" t="str" cm="1">
        <f t="array" aca="1" ref="BI815" ca="1">IFERROR(IF(INDIRECT(ADDRESS($Z815,COLUMN(),4,1,"Monitoraggio"))="","",INDIRECT(ADDRESS($Z815,COLUMN(),4,1,"Monitoraggio"))),"")</f>
        <v/>
      </c>
      <c r="BJ815" s="81" t="str" cm="1">
        <f t="array" aca="1" ref="BJ815" ca="1">IFERROR(IF(INDIRECT(ADDRESS($Z815,COLUMN(),4,1,"Monitoraggio"))="","",INDIRECT(ADDRESS($Z815,COLUMN(),4,1,"Monitoraggio"))),"")</f>
        <v/>
      </c>
    </row>
    <row r="816" spans="26:62" x14ac:dyDescent="0.2">
      <c r="Z816" s="132" t="str">
        <f>IFERROR(MATCH(ROW()-9,Monitoraggio!Y$1:Y$1000,0),"")</f>
        <v/>
      </c>
      <c r="AA816" s="60" t="str" cm="1">
        <f t="array" aca="1" ref="AA816" ca="1">IFERROR(IF(INDIRECT(ADDRESS($Z816,COLUMN(),4,1,"Monitoraggio"))="","",INDIRECT(ADDRESS($Z816,COLUMN(),4,1,"Monitoraggio"))),"")</f>
        <v/>
      </c>
      <c r="AB816" s="114" t="str" cm="1">
        <f t="array" aca="1" ref="AB816" ca="1">IFERROR(IF(INDIRECT(ADDRESS($Z816,COLUMN(),4,1,"Monitoraggio"))="","",INDIRECT(ADDRESS($Z816,COLUMN(),4,1,"Monitoraggio"))),"")</f>
        <v/>
      </c>
      <c r="AC816" s="114" t="str" cm="1">
        <f t="array" aca="1" ref="AC816" ca="1">IFERROR(IF(INDIRECT(ADDRESS($Z816,COLUMN(),4,1,"Monitoraggio"))="","",INDIRECT(ADDRESS($Z816,COLUMN(),4,1,"Monitoraggio"))),"")</f>
        <v/>
      </c>
      <c r="AD816" s="48" t="str" cm="1">
        <f t="array" aca="1" ref="AD816" ca="1">IFERROR(IF(INDIRECT(ADDRESS($Z816,COLUMN(),4,1,"Monitoraggio"))="","",INDIRECT(ADDRESS($Z816,COLUMN(),4,1,"Monitoraggio"))),"")</f>
        <v/>
      </c>
      <c r="AE816" s="61" t="str" cm="1">
        <f t="array" aca="1" ref="AE816" ca="1">IFERROR(IF(INDIRECT(ADDRESS($Z816,COLUMN(),4,1,"Monitoraggio"))="","",INDIRECT(ADDRESS($Z816,COLUMN(),4,1,"Monitoraggio"))),"")</f>
        <v/>
      </c>
      <c r="AF816" s="116" t="str" cm="1">
        <f t="array" aca="1" ref="AF816" ca="1">IFERROR(IF(INDIRECT(ADDRESS($Z816,COLUMN(),4,1,"Monitoraggio"))="","",INDIRECT(ADDRESS($Z816,COLUMN(),4,1,"Monitoraggio"))),"")</f>
        <v/>
      </c>
      <c r="AG816" s="61" t="str" cm="1">
        <f t="array" aca="1" ref="AG816" ca="1">IFERROR(IF(INDIRECT(ADDRESS($Z816,COLUMN(),4,1,"Monitoraggio"))="","",INDIRECT(ADDRESS($Z816,COLUMN(),4,1,"Monitoraggio"))),"")</f>
        <v/>
      </c>
      <c r="AH816" s="116" t="str" cm="1">
        <f t="array" aca="1" ref="AH816" ca="1">IFERROR(IF(INDIRECT(ADDRESS($Z816,COLUMN(),4,1,"Monitoraggio"))="","",INDIRECT(ADDRESS($Z816,COLUMN(),4,1,"Monitoraggio"))),"")</f>
        <v/>
      </c>
      <c r="AI816" s="114" t="str" cm="1">
        <f t="array" aca="1" ref="AI816" ca="1">IFERROR(IF(INDIRECT(ADDRESS($Z816,COLUMN(),4,1,"Monitoraggio"))="","",INDIRECT(ADDRESS($Z816,COLUMN(),4,1,"Monitoraggio"))),"")</f>
        <v/>
      </c>
      <c r="AJ816" s="118" t="str" cm="1">
        <f t="array" aca="1" ref="AJ816" ca="1">IFERROR(IF(INDIRECT(ADDRESS($Z816,COLUMN(),4,1,"Monitoraggio"))="","",INDIRECT(ADDRESS($Z816,COLUMN(),4,1,"Monitoraggio"))),"")</f>
        <v/>
      </c>
      <c r="AK816" s="119" t="str" cm="1">
        <f t="array" aca="1" ref="AK816" ca="1">IFERROR(IF(INDIRECT(ADDRESS($Z816,COLUMN(),4,1,"Monitoraggio"))="","",INDIRECT(ADDRESS($Z816,COLUMN(),4,1,"Monitoraggio"))),"")</f>
        <v/>
      </c>
      <c r="AL816" s="79" t="str" cm="1">
        <f t="array" aca="1" ref="AL816" ca="1">IFERROR(IF(INDIRECT(ADDRESS($Z816,COLUMN(),4,1,"Monitoraggio"))="","",INDIRECT(ADDRESS($Z816,COLUMN(),4,1,"Monitoraggio"))),"")</f>
        <v/>
      </c>
      <c r="AM816" s="77" t="str" cm="1">
        <f t="array" aca="1" ref="AM816" ca="1">IFERROR(IF(INDIRECT(ADDRESS($Z816,COLUMN(),4,1,"Monitoraggio"))="","",INDIRECT(ADDRESS($Z816,COLUMN(),4,1,"Monitoraggio"))),"")</f>
        <v/>
      </c>
      <c r="AN816" s="79" t="str" cm="1">
        <f t="array" aca="1" ref="AN816" ca="1">IFERROR(IF(INDIRECT(ADDRESS($Z816,COLUMN(),4,1,"Monitoraggio"))="","",INDIRECT(ADDRESS($Z816,COLUMN(),4,1,"Monitoraggio"))),"")</f>
        <v/>
      </c>
      <c r="AO816" s="79" t="str" cm="1">
        <f t="array" aca="1" ref="AO816" ca="1">IFERROR(IF(INDIRECT(ADDRESS($Z816,COLUMN(),4,1,"Monitoraggio"))="","",INDIRECT(ADDRESS($Z816,COLUMN(),4,1,"Monitoraggio"))),"")</f>
        <v/>
      </c>
      <c r="AP816" s="79" t="str" cm="1">
        <f t="array" aca="1" ref="AP816" ca="1">IFERROR(IF(INDIRECT(ADDRESS($Z816,COLUMN(),4,1,"Monitoraggio"))="","",INDIRECT(ADDRESS($Z816,COLUMN(),4,1,"Monitoraggio"))),"")</f>
        <v/>
      </c>
      <c r="AQ816" s="81" t="str" cm="1">
        <f t="array" aca="1" ref="AQ816" ca="1">IFERROR(IF(INDIRECT(ADDRESS($Z816,COLUMN(),4,1,"Monitoraggio"))="","",INDIRECT(ADDRESS($Z816,COLUMN(),4,1,"Monitoraggio"))),"")</f>
        <v/>
      </c>
      <c r="AR816" s="122" t="str" cm="1">
        <f t="array" aca="1" ref="AR816" ca="1">IFERROR(IF(INDIRECT(ADDRESS($Z816,COLUMN(),4,1,"Monitoraggio"))="","",INDIRECT(ADDRESS($Z816,COLUMN(),4,1,"Monitoraggio"))),"")</f>
        <v/>
      </c>
      <c r="AS816" s="118" t="str" cm="1">
        <f t="array" aca="1" ref="AS816" ca="1">IFERROR(IF(INDIRECT(ADDRESS($Z816,COLUMN(),4,1,"Monitoraggio"))="","",INDIRECT(ADDRESS($Z816,COLUMN(),4,1,"Monitoraggio"))),"")</f>
        <v/>
      </c>
      <c r="AT816" s="119" t="str" cm="1">
        <f t="array" aca="1" ref="AT816" ca="1">IFERROR(IF(INDIRECT(ADDRESS($Z816,COLUMN(),4,1,"Monitoraggio"))="","",INDIRECT(ADDRESS($Z816,COLUMN(),4,1,"Monitoraggio"))),"")</f>
        <v/>
      </c>
      <c r="AU816" s="79" t="str" cm="1">
        <f t="array" aca="1" ref="AU816" ca="1">IFERROR(IF(INDIRECT(ADDRESS($Z816,COLUMN(),4,1,"Monitoraggio"))="","",INDIRECT(ADDRESS($Z816,COLUMN(),4,1,"Monitoraggio"))),"")</f>
        <v/>
      </c>
      <c r="AV816" s="119" t="str" cm="1">
        <f t="array" aca="1" ref="AV816" ca="1">IFERROR(IF(INDIRECT(ADDRESS($Z816,COLUMN(),4,1,"Monitoraggio"))="","",INDIRECT(ADDRESS($Z816,COLUMN(),4,1,"Monitoraggio"))),"")</f>
        <v/>
      </c>
      <c r="AW816" s="124" t="str" cm="1">
        <f t="array" aca="1" ref="AW816" ca="1">IFERROR(IF(INDIRECT(ADDRESS($Z816,COLUMN(),4,1,"Monitoraggio"))="","",INDIRECT(ADDRESS($Z816,COLUMN(),4,1,"Monitoraggio"))),"")</f>
        <v/>
      </c>
      <c r="AX816" s="62" t="str" cm="1">
        <f t="array" aca="1" ref="AX816" ca="1">IFERROR(IF(INDIRECT(ADDRESS($Z816,COLUMN(),4,1,"Monitoraggio"))="","",INDIRECT(ADDRESS($Z816,COLUMN(),4,1,"Monitoraggio"))),"")</f>
        <v/>
      </c>
      <c r="AY816" s="79" t="str" cm="1">
        <f t="array" aca="1" ref="AY816" ca="1">IFERROR(IF(INDIRECT(ADDRESS($Z816,COLUMN(),4,1,"Monitoraggio"))="","",INDIRECT(ADDRESS($Z816,COLUMN(),4,1,"Monitoraggio"))),"")</f>
        <v/>
      </c>
      <c r="AZ816" s="84" t="str" cm="1">
        <f t="array" aca="1" ref="AZ816" ca="1">IFERROR(IF(INDIRECT(ADDRESS($Z816,COLUMN(),4,1,"Monitoraggio"))="","",INDIRECT(ADDRESS($Z816,COLUMN(),4,1,"Monitoraggio"))),"")</f>
        <v/>
      </c>
      <c r="BA816" s="81" t="str" cm="1">
        <f t="array" aca="1" ref="BA816" ca="1">IFERROR(IF(INDIRECT(ADDRESS($Z816,COLUMN(),4,1,"Monitoraggio"))="","",INDIRECT(ADDRESS($Z816,COLUMN(),4,1,"Monitoraggio"))),"")</f>
        <v/>
      </c>
      <c r="BB816" s="86" t="str" cm="1">
        <f t="array" aca="1" ref="BB816" ca="1">IFERROR(IF(INDIRECT(ADDRESS($Z816,COLUMN(),4,1,"Monitoraggio"))="","",INDIRECT(ADDRESS($Z816,COLUMN(),4,1,"Monitoraggio"))),"")</f>
        <v/>
      </c>
      <c r="BC816" s="79" t="str" cm="1">
        <f t="array" aca="1" ref="BC816" ca="1">IFERROR(IF(INDIRECT(ADDRESS($Z816,COLUMN(),4,1,"Monitoraggio"))="","",INDIRECT(ADDRESS($Z816,COLUMN(),4,1,"Monitoraggio"))),"")</f>
        <v/>
      </c>
      <c r="BD816" s="79" t="str" cm="1">
        <f t="array" aca="1" ref="BD816" ca="1">IFERROR(IF(INDIRECT(ADDRESS($Z816,COLUMN(),4,1,"Monitoraggio"))="","",INDIRECT(ADDRESS($Z816,COLUMN(),4,1,"Monitoraggio"))),"")</f>
        <v/>
      </c>
      <c r="BE816" s="79" t="str" cm="1">
        <f t="array" aca="1" ref="BE816" ca="1">IFERROR(IF(INDIRECT(ADDRESS($Z816,COLUMN(),4,1,"Monitoraggio"))="","",INDIRECT(ADDRESS($Z816,COLUMN(),4,1,"Monitoraggio"))),"")</f>
        <v/>
      </c>
      <c r="BF816" s="79" t="str" cm="1">
        <f t="array" aca="1" ref="BF816" ca="1">IFERROR(IF(INDIRECT(ADDRESS($Z816,COLUMN(),4,1,"Monitoraggio"))="","",INDIRECT(ADDRESS($Z816,COLUMN(),4,1,"Monitoraggio"))),"")</f>
        <v/>
      </c>
      <c r="BG816" s="114" t="str" cm="1">
        <f t="array" aca="1" ref="BG816" ca="1">IFERROR(IF(INDIRECT(ADDRESS($Z816,COLUMN(),4,1,"Monitoraggio"))="","",INDIRECT(ADDRESS($Z816,COLUMN(),4,1,"Monitoraggio"))),"")</f>
        <v/>
      </c>
      <c r="BH816" s="48" t="str" cm="1">
        <f t="array" aca="1" ref="BH816" ca="1">IFERROR(IF(INDIRECT(ADDRESS($Z816,COLUMN(),4,1,"Monitoraggio"))="","",INDIRECT(ADDRESS($Z816,COLUMN(),4,1,"Monitoraggio"))),"")</f>
        <v/>
      </c>
      <c r="BI816" s="84" t="str" cm="1">
        <f t="array" aca="1" ref="BI816" ca="1">IFERROR(IF(INDIRECT(ADDRESS($Z816,COLUMN(),4,1,"Monitoraggio"))="","",INDIRECT(ADDRESS($Z816,COLUMN(),4,1,"Monitoraggio"))),"")</f>
        <v/>
      </c>
      <c r="BJ816" s="81" t="str" cm="1">
        <f t="array" aca="1" ref="BJ816" ca="1">IFERROR(IF(INDIRECT(ADDRESS($Z816,COLUMN(),4,1,"Monitoraggio"))="","",INDIRECT(ADDRESS($Z816,COLUMN(),4,1,"Monitoraggio"))),"")</f>
        <v/>
      </c>
    </row>
    <row r="817" spans="26:62" x14ac:dyDescent="0.2">
      <c r="Z817" s="132" t="str">
        <f>IFERROR(MATCH(ROW()-9,Monitoraggio!Y$1:Y$1000,0),"")</f>
        <v/>
      </c>
      <c r="AA817" s="60" t="str" cm="1">
        <f t="array" aca="1" ref="AA817" ca="1">IFERROR(IF(INDIRECT(ADDRESS($Z817,COLUMN(),4,1,"Monitoraggio"))="","",INDIRECT(ADDRESS($Z817,COLUMN(),4,1,"Monitoraggio"))),"")</f>
        <v/>
      </c>
      <c r="AB817" s="114" t="str" cm="1">
        <f t="array" aca="1" ref="AB817" ca="1">IFERROR(IF(INDIRECT(ADDRESS($Z817,COLUMN(),4,1,"Monitoraggio"))="","",INDIRECT(ADDRESS($Z817,COLUMN(),4,1,"Monitoraggio"))),"")</f>
        <v/>
      </c>
      <c r="AC817" s="114" t="str" cm="1">
        <f t="array" aca="1" ref="AC817" ca="1">IFERROR(IF(INDIRECT(ADDRESS($Z817,COLUMN(),4,1,"Monitoraggio"))="","",INDIRECT(ADDRESS($Z817,COLUMN(),4,1,"Monitoraggio"))),"")</f>
        <v/>
      </c>
      <c r="AD817" s="48" t="str" cm="1">
        <f t="array" aca="1" ref="AD817" ca="1">IFERROR(IF(INDIRECT(ADDRESS($Z817,COLUMN(),4,1,"Monitoraggio"))="","",INDIRECT(ADDRESS($Z817,COLUMN(),4,1,"Monitoraggio"))),"")</f>
        <v/>
      </c>
      <c r="AE817" s="61" t="str" cm="1">
        <f t="array" aca="1" ref="AE817" ca="1">IFERROR(IF(INDIRECT(ADDRESS($Z817,COLUMN(),4,1,"Monitoraggio"))="","",INDIRECT(ADDRESS($Z817,COLUMN(),4,1,"Monitoraggio"))),"")</f>
        <v/>
      </c>
      <c r="AF817" s="116" t="str" cm="1">
        <f t="array" aca="1" ref="AF817" ca="1">IFERROR(IF(INDIRECT(ADDRESS($Z817,COLUMN(),4,1,"Monitoraggio"))="","",INDIRECT(ADDRESS($Z817,COLUMN(),4,1,"Monitoraggio"))),"")</f>
        <v/>
      </c>
      <c r="AG817" s="61" t="str" cm="1">
        <f t="array" aca="1" ref="AG817" ca="1">IFERROR(IF(INDIRECT(ADDRESS($Z817,COLUMN(),4,1,"Monitoraggio"))="","",INDIRECT(ADDRESS($Z817,COLUMN(),4,1,"Monitoraggio"))),"")</f>
        <v/>
      </c>
      <c r="AH817" s="116" t="str" cm="1">
        <f t="array" aca="1" ref="AH817" ca="1">IFERROR(IF(INDIRECT(ADDRESS($Z817,COLUMN(),4,1,"Monitoraggio"))="","",INDIRECT(ADDRESS($Z817,COLUMN(),4,1,"Monitoraggio"))),"")</f>
        <v/>
      </c>
      <c r="AI817" s="114" t="str" cm="1">
        <f t="array" aca="1" ref="AI817" ca="1">IFERROR(IF(INDIRECT(ADDRESS($Z817,COLUMN(),4,1,"Monitoraggio"))="","",INDIRECT(ADDRESS($Z817,COLUMN(),4,1,"Monitoraggio"))),"")</f>
        <v/>
      </c>
      <c r="AJ817" s="118" t="str" cm="1">
        <f t="array" aca="1" ref="AJ817" ca="1">IFERROR(IF(INDIRECT(ADDRESS($Z817,COLUMN(),4,1,"Monitoraggio"))="","",INDIRECT(ADDRESS($Z817,COLUMN(),4,1,"Monitoraggio"))),"")</f>
        <v/>
      </c>
      <c r="AK817" s="119" t="str" cm="1">
        <f t="array" aca="1" ref="AK817" ca="1">IFERROR(IF(INDIRECT(ADDRESS($Z817,COLUMN(),4,1,"Monitoraggio"))="","",INDIRECT(ADDRESS($Z817,COLUMN(),4,1,"Monitoraggio"))),"")</f>
        <v/>
      </c>
      <c r="AL817" s="79" t="str" cm="1">
        <f t="array" aca="1" ref="AL817" ca="1">IFERROR(IF(INDIRECT(ADDRESS($Z817,COLUMN(),4,1,"Monitoraggio"))="","",INDIRECT(ADDRESS($Z817,COLUMN(),4,1,"Monitoraggio"))),"")</f>
        <v/>
      </c>
      <c r="AM817" s="77" t="str" cm="1">
        <f t="array" aca="1" ref="AM817" ca="1">IFERROR(IF(INDIRECT(ADDRESS($Z817,COLUMN(),4,1,"Monitoraggio"))="","",INDIRECT(ADDRESS($Z817,COLUMN(),4,1,"Monitoraggio"))),"")</f>
        <v/>
      </c>
      <c r="AN817" s="79" t="str" cm="1">
        <f t="array" aca="1" ref="AN817" ca="1">IFERROR(IF(INDIRECT(ADDRESS($Z817,COLUMN(),4,1,"Monitoraggio"))="","",INDIRECT(ADDRESS($Z817,COLUMN(),4,1,"Monitoraggio"))),"")</f>
        <v/>
      </c>
      <c r="AO817" s="79" t="str" cm="1">
        <f t="array" aca="1" ref="AO817" ca="1">IFERROR(IF(INDIRECT(ADDRESS($Z817,COLUMN(),4,1,"Monitoraggio"))="","",INDIRECT(ADDRESS($Z817,COLUMN(),4,1,"Monitoraggio"))),"")</f>
        <v/>
      </c>
      <c r="AP817" s="79" t="str" cm="1">
        <f t="array" aca="1" ref="AP817" ca="1">IFERROR(IF(INDIRECT(ADDRESS($Z817,COLUMN(),4,1,"Monitoraggio"))="","",INDIRECT(ADDRESS($Z817,COLUMN(),4,1,"Monitoraggio"))),"")</f>
        <v/>
      </c>
      <c r="AQ817" s="81" t="str" cm="1">
        <f t="array" aca="1" ref="AQ817" ca="1">IFERROR(IF(INDIRECT(ADDRESS($Z817,COLUMN(),4,1,"Monitoraggio"))="","",INDIRECT(ADDRESS($Z817,COLUMN(),4,1,"Monitoraggio"))),"")</f>
        <v/>
      </c>
      <c r="AR817" s="122" t="str" cm="1">
        <f t="array" aca="1" ref="AR817" ca="1">IFERROR(IF(INDIRECT(ADDRESS($Z817,COLUMN(),4,1,"Monitoraggio"))="","",INDIRECT(ADDRESS($Z817,COLUMN(),4,1,"Monitoraggio"))),"")</f>
        <v/>
      </c>
      <c r="AS817" s="118" t="str" cm="1">
        <f t="array" aca="1" ref="AS817" ca="1">IFERROR(IF(INDIRECT(ADDRESS($Z817,COLUMN(),4,1,"Monitoraggio"))="","",INDIRECT(ADDRESS($Z817,COLUMN(),4,1,"Monitoraggio"))),"")</f>
        <v/>
      </c>
      <c r="AT817" s="119" t="str" cm="1">
        <f t="array" aca="1" ref="AT817" ca="1">IFERROR(IF(INDIRECT(ADDRESS($Z817,COLUMN(),4,1,"Monitoraggio"))="","",INDIRECT(ADDRESS($Z817,COLUMN(),4,1,"Monitoraggio"))),"")</f>
        <v/>
      </c>
      <c r="AU817" s="79" t="str" cm="1">
        <f t="array" aca="1" ref="AU817" ca="1">IFERROR(IF(INDIRECT(ADDRESS($Z817,COLUMN(),4,1,"Monitoraggio"))="","",INDIRECT(ADDRESS($Z817,COLUMN(),4,1,"Monitoraggio"))),"")</f>
        <v/>
      </c>
      <c r="AV817" s="119" t="str" cm="1">
        <f t="array" aca="1" ref="AV817" ca="1">IFERROR(IF(INDIRECT(ADDRESS($Z817,COLUMN(),4,1,"Monitoraggio"))="","",INDIRECT(ADDRESS($Z817,COLUMN(),4,1,"Monitoraggio"))),"")</f>
        <v/>
      </c>
      <c r="AW817" s="124" t="str" cm="1">
        <f t="array" aca="1" ref="AW817" ca="1">IFERROR(IF(INDIRECT(ADDRESS($Z817,COLUMN(),4,1,"Monitoraggio"))="","",INDIRECT(ADDRESS($Z817,COLUMN(),4,1,"Monitoraggio"))),"")</f>
        <v/>
      </c>
      <c r="AX817" s="62" t="str" cm="1">
        <f t="array" aca="1" ref="AX817" ca="1">IFERROR(IF(INDIRECT(ADDRESS($Z817,COLUMN(),4,1,"Monitoraggio"))="","",INDIRECT(ADDRESS($Z817,COLUMN(),4,1,"Monitoraggio"))),"")</f>
        <v/>
      </c>
      <c r="AY817" s="79" t="str" cm="1">
        <f t="array" aca="1" ref="AY817" ca="1">IFERROR(IF(INDIRECT(ADDRESS($Z817,COLUMN(),4,1,"Monitoraggio"))="","",INDIRECT(ADDRESS($Z817,COLUMN(),4,1,"Monitoraggio"))),"")</f>
        <v/>
      </c>
      <c r="AZ817" s="84" t="str" cm="1">
        <f t="array" aca="1" ref="AZ817" ca="1">IFERROR(IF(INDIRECT(ADDRESS($Z817,COLUMN(),4,1,"Monitoraggio"))="","",INDIRECT(ADDRESS($Z817,COLUMN(),4,1,"Monitoraggio"))),"")</f>
        <v/>
      </c>
      <c r="BA817" s="81" t="str" cm="1">
        <f t="array" aca="1" ref="BA817" ca="1">IFERROR(IF(INDIRECT(ADDRESS($Z817,COLUMN(),4,1,"Monitoraggio"))="","",INDIRECT(ADDRESS($Z817,COLUMN(),4,1,"Monitoraggio"))),"")</f>
        <v/>
      </c>
      <c r="BB817" s="86" t="str" cm="1">
        <f t="array" aca="1" ref="BB817" ca="1">IFERROR(IF(INDIRECT(ADDRESS($Z817,COLUMN(),4,1,"Monitoraggio"))="","",INDIRECT(ADDRESS($Z817,COLUMN(),4,1,"Monitoraggio"))),"")</f>
        <v/>
      </c>
      <c r="BC817" s="79" t="str" cm="1">
        <f t="array" aca="1" ref="BC817" ca="1">IFERROR(IF(INDIRECT(ADDRESS($Z817,COLUMN(),4,1,"Monitoraggio"))="","",INDIRECT(ADDRESS($Z817,COLUMN(),4,1,"Monitoraggio"))),"")</f>
        <v/>
      </c>
      <c r="BD817" s="79" t="str" cm="1">
        <f t="array" aca="1" ref="BD817" ca="1">IFERROR(IF(INDIRECT(ADDRESS($Z817,COLUMN(),4,1,"Monitoraggio"))="","",INDIRECT(ADDRESS($Z817,COLUMN(),4,1,"Monitoraggio"))),"")</f>
        <v/>
      </c>
      <c r="BE817" s="79" t="str" cm="1">
        <f t="array" aca="1" ref="BE817" ca="1">IFERROR(IF(INDIRECT(ADDRESS($Z817,COLUMN(),4,1,"Monitoraggio"))="","",INDIRECT(ADDRESS($Z817,COLUMN(),4,1,"Monitoraggio"))),"")</f>
        <v/>
      </c>
      <c r="BF817" s="79" t="str" cm="1">
        <f t="array" aca="1" ref="BF817" ca="1">IFERROR(IF(INDIRECT(ADDRESS($Z817,COLUMN(),4,1,"Monitoraggio"))="","",INDIRECT(ADDRESS($Z817,COLUMN(),4,1,"Monitoraggio"))),"")</f>
        <v/>
      </c>
      <c r="BG817" s="114" t="str" cm="1">
        <f t="array" aca="1" ref="BG817" ca="1">IFERROR(IF(INDIRECT(ADDRESS($Z817,COLUMN(),4,1,"Monitoraggio"))="","",INDIRECT(ADDRESS($Z817,COLUMN(),4,1,"Monitoraggio"))),"")</f>
        <v/>
      </c>
      <c r="BH817" s="48" t="str" cm="1">
        <f t="array" aca="1" ref="BH817" ca="1">IFERROR(IF(INDIRECT(ADDRESS($Z817,COLUMN(),4,1,"Monitoraggio"))="","",INDIRECT(ADDRESS($Z817,COLUMN(),4,1,"Monitoraggio"))),"")</f>
        <v/>
      </c>
      <c r="BI817" s="84" t="str" cm="1">
        <f t="array" aca="1" ref="BI817" ca="1">IFERROR(IF(INDIRECT(ADDRESS($Z817,COLUMN(),4,1,"Monitoraggio"))="","",INDIRECT(ADDRESS($Z817,COLUMN(),4,1,"Monitoraggio"))),"")</f>
        <v/>
      </c>
      <c r="BJ817" s="81" t="str" cm="1">
        <f t="array" aca="1" ref="BJ817" ca="1">IFERROR(IF(INDIRECT(ADDRESS($Z817,COLUMN(),4,1,"Monitoraggio"))="","",INDIRECT(ADDRESS($Z817,COLUMN(),4,1,"Monitoraggio"))),"")</f>
        <v/>
      </c>
    </row>
    <row r="818" spans="26:62" x14ac:dyDescent="0.2">
      <c r="Z818" s="132" t="str">
        <f>IFERROR(MATCH(ROW()-9,Monitoraggio!Y$1:Y$1000,0),"")</f>
        <v/>
      </c>
      <c r="AA818" s="60" t="str" cm="1">
        <f t="array" aca="1" ref="AA818" ca="1">IFERROR(IF(INDIRECT(ADDRESS($Z818,COLUMN(),4,1,"Monitoraggio"))="","",INDIRECT(ADDRESS($Z818,COLUMN(),4,1,"Monitoraggio"))),"")</f>
        <v/>
      </c>
      <c r="AB818" s="114" t="str" cm="1">
        <f t="array" aca="1" ref="AB818" ca="1">IFERROR(IF(INDIRECT(ADDRESS($Z818,COLUMN(),4,1,"Monitoraggio"))="","",INDIRECT(ADDRESS($Z818,COLUMN(),4,1,"Monitoraggio"))),"")</f>
        <v/>
      </c>
      <c r="AC818" s="114" t="str" cm="1">
        <f t="array" aca="1" ref="AC818" ca="1">IFERROR(IF(INDIRECT(ADDRESS($Z818,COLUMN(),4,1,"Monitoraggio"))="","",INDIRECT(ADDRESS($Z818,COLUMN(),4,1,"Monitoraggio"))),"")</f>
        <v/>
      </c>
      <c r="AD818" s="48" t="str" cm="1">
        <f t="array" aca="1" ref="AD818" ca="1">IFERROR(IF(INDIRECT(ADDRESS($Z818,COLUMN(),4,1,"Monitoraggio"))="","",INDIRECT(ADDRESS($Z818,COLUMN(),4,1,"Monitoraggio"))),"")</f>
        <v/>
      </c>
      <c r="AE818" s="61" t="str" cm="1">
        <f t="array" aca="1" ref="AE818" ca="1">IFERROR(IF(INDIRECT(ADDRESS($Z818,COLUMN(),4,1,"Monitoraggio"))="","",INDIRECT(ADDRESS($Z818,COLUMN(),4,1,"Monitoraggio"))),"")</f>
        <v/>
      </c>
      <c r="AF818" s="116" t="str" cm="1">
        <f t="array" aca="1" ref="AF818" ca="1">IFERROR(IF(INDIRECT(ADDRESS($Z818,COLUMN(),4,1,"Monitoraggio"))="","",INDIRECT(ADDRESS($Z818,COLUMN(),4,1,"Monitoraggio"))),"")</f>
        <v/>
      </c>
      <c r="AG818" s="61" t="str" cm="1">
        <f t="array" aca="1" ref="AG818" ca="1">IFERROR(IF(INDIRECT(ADDRESS($Z818,COLUMN(),4,1,"Monitoraggio"))="","",INDIRECT(ADDRESS($Z818,COLUMN(),4,1,"Monitoraggio"))),"")</f>
        <v/>
      </c>
      <c r="AH818" s="116" t="str" cm="1">
        <f t="array" aca="1" ref="AH818" ca="1">IFERROR(IF(INDIRECT(ADDRESS($Z818,COLUMN(),4,1,"Monitoraggio"))="","",INDIRECT(ADDRESS($Z818,COLUMN(),4,1,"Monitoraggio"))),"")</f>
        <v/>
      </c>
      <c r="AI818" s="114" t="str" cm="1">
        <f t="array" aca="1" ref="AI818" ca="1">IFERROR(IF(INDIRECT(ADDRESS($Z818,COLUMN(),4,1,"Monitoraggio"))="","",INDIRECT(ADDRESS($Z818,COLUMN(),4,1,"Monitoraggio"))),"")</f>
        <v/>
      </c>
      <c r="AJ818" s="118" t="str" cm="1">
        <f t="array" aca="1" ref="AJ818" ca="1">IFERROR(IF(INDIRECT(ADDRESS($Z818,COLUMN(),4,1,"Monitoraggio"))="","",INDIRECT(ADDRESS($Z818,COLUMN(),4,1,"Monitoraggio"))),"")</f>
        <v/>
      </c>
      <c r="AK818" s="119" t="str" cm="1">
        <f t="array" aca="1" ref="AK818" ca="1">IFERROR(IF(INDIRECT(ADDRESS($Z818,COLUMN(),4,1,"Monitoraggio"))="","",INDIRECT(ADDRESS($Z818,COLUMN(),4,1,"Monitoraggio"))),"")</f>
        <v/>
      </c>
      <c r="AL818" s="79" t="str" cm="1">
        <f t="array" aca="1" ref="AL818" ca="1">IFERROR(IF(INDIRECT(ADDRESS($Z818,COLUMN(),4,1,"Monitoraggio"))="","",INDIRECT(ADDRESS($Z818,COLUMN(),4,1,"Monitoraggio"))),"")</f>
        <v/>
      </c>
      <c r="AM818" s="77" t="str" cm="1">
        <f t="array" aca="1" ref="AM818" ca="1">IFERROR(IF(INDIRECT(ADDRESS($Z818,COLUMN(),4,1,"Monitoraggio"))="","",INDIRECT(ADDRESS($Z818,COLUMN(),4,1,"Monitoraggio"))),"")</f>
        <v/>
      </c>
      <c r="AN818" s="79" t="str" cm="1">
        <f t="array" aca="1" ref="AN818" ca="1">IFERROR(IF(INDIRECT(ADDRESS($Z818,COLUMN(),4,1,"Monitoraggio"))="","",INDIRECT(ADDRESS($Z818,COLUMN(),4,1,"Monitoraggio"))),"")</f>
        <v/>
      </c>
      <c r="AO818" s="79" t="str" cm="1">
        <f t="array" aca="1" ref="AO818" ca="1">IFERROR(IF(INDIRECT(ADDRESS($Z818,COLUMN(),4,1,"Monitoraggio"))="","",INDIRECT(ADDRESS($Z818,COLUMN(),4,1,"Monitoraggio"))),"")</f>
        <v/>
      </c>
      <c r="AP818" s="79" t="str" cm="1">
        <f t="array" aca="1" ref="AP818" ca="1">IFERROR(IF(INDIRECT(ADDRESS($Z818,COLUMN(),4,1,"Monitoraggio"))="","",INDIRECT(ADDRESS($Z818,COLUMN(),4,1,"Monitoraggio"))),"")</f>
        <v/>
      </c>
      <c r="AQ818" s="81" t="str" cm="1">
        <f t="array" aca="1" ref="AQ818" ca="1">IFERROR(IF(INDIRECT(ADDRESS($Z818,COLUMN(),4,1,"Monitoraggio"))="","",INDIRECT(ADDRESS($Z818,COLUMN(),4,1,"Monitoraggio"))),"")</f>
        <v/>
      </c>
      <c r="AR818" s="122" t="str" cm="1">
        <f t="array" aca="1" ref="AR818" ca="1">IFERROR(IF(INDIRECT(ADDRESS($Z818,COLUMN(),4,1,"Monitoraggio"))="","",INDIRECT(ADDRESS($Z818,COLUMN(),4,1,"Monitoraggio"))),"")</f>
        <v/>
      </c>
      <c r="AS818" s="118" t="str" cm="1">
        <f t="array" aca="1" ref="AS818" ca="1">IFERROR(IF(INDIRECT(ADDRESS($Z818,COLUMN(),4,1,"Monitoraggio"))="","",INDIRECT(ADDRESS($Z818,COLUMN(),4,1,"Monitoraggio"))),"")</f>
        <v/>
      </c>
      <c r="AT818" s="119" t="str" cm="1">
        <f t="array" aca="1" ref="AT818" ca="1">IFERROR(IF(INDIRECT(ADDRESS($Z818,COLUMN(),4,1,"Monitoraggio"))="","",INDIRECT(ADDRESS($Z818,COLUMN(),4,1,"Monitoraggio"))),"")</f>
        <v/>
      </c>
      <c r="AU818" s="79" t="str" cm="1">
        <f t="array" aca="1" ref="AU818" ca="1">IFERROR(IF(INDIRECT(ADDRESS($Z818,COLUMN(),4,1,"Monitoraggio"))="","",INDIRECT(ADDRESS($Z818,COLUMN(),4,1,"Monitoraggio"))),"")</f>
        <v/>
      </c>
      <c r="AV818" s="119" t="str" cm="1">
        <f t="array" aca="1" ref="AV818" ca="1">IFERROR(IF(INDIRECT(ADDRESS($Z818,COLUMN(),4,1,"Monitoraggio"))="","",INDIRECT(ADDRESS($Z818,COLUMN(),4,1,"Monitoraggio"))),"")</f>
        <v/>
      </c>
      <c r="AW818" s="124" t="str" cm="1">
        <f t="array" aca="1" ref="AW818" ca="1">IFERROR(IF(INDIRECT(ADDRESS($Z818,COLUMN(),4,1,"Monitoraggio"))="","",INDIRECT(ADDRESS($Z818,COLUMN(),4,1,"Monitoraggio"))),"")</f>
        <v/>
      </c>
      <c r="AX818" s="62" t="str" cm="1">
        <f t="array" aca="1" ref="AX818" ca="1">IFERROR(IF(INDIRECT(ADDRESS($Z818,COLUMN(),4,1,"Monitoraggio"))="","",INDIRECT(ADDRESS($Z818,COLUMN(),4,1,"Monitoraggio"))),"")</f>
        <v/>
      </c>
      <c r="AY818" s="79" t="str" cm="1">
        <f t="array" aca="1" ref="AY818" ca="1">IFERROR(IF(INDIRECT(ADDRESS($Z818,COLUMN(),4,1,"Monitoraggio"))="","",INDIRECT(ADDRESS($Z818,COLUMN(),4,1,"Monitoraggio"))),"")</f>
        <v/>
      </c>
      <c r="AZ818" s="84" t="str" cm="1">
        <f t="array" aca="1" ref="AZ818" ca="1">IFERROR(IF(INDIRECT(ADDRESS($Z818,COLUMN(),4,1,"Monitoraggio"))="","",INDIRECT(ADDRESS($Z818,COLUMN(),4,1,"Monitoraggio"))),"")</f>
        <v/>
      </c>
      <c r="BA818" s="81" t="str" cm="1">
        <f t="array" aca="1" ref="BA818" ca="1">IFERROR(IF(INDIRECT(ADDRESS($Z818,COLUMN(),4,1,"Monitoraggio"))="","",INDIRECT(ADDRESS($Z818,COLUMN(),4,1,"Monitoraggio"))),"")</f>
        <v/>
      </c>
      <c r="BB818" s="86" t="str" cm="1">
        <f t="array" aca="1" ref="BB818" ca="1">IFERROR(IF(INDIRECT(ADDRESS($Z818,COLUMN(),4,1,"Monitoraggio"))="","",INDIRECT(ADDRESS($Z818,COLUMN(),4,1,"Monitoraggio"))),"")</f>
        <v/>
      </c>
      <c r="BC818" s="79" t="str" cm="1">
        <f t="array" aca="1" ref="BC818" ca="1">IFERROR(IF(INDIRECT(ADDRESS($Z818,COLUMN(),4,1,"Monitoraggio"))="","",INDIRECT(ADDRESS($Z818,COLUMN(),4,1,"Monitoraggio"))),"")</f>
        <v/>
      </c>
      <c r="BD818" s="79" t="str" cm="1">
        <f t="array" aca="1" ref="BD818" ca="1">IFERROR(IF(INDIRECT(ADDRESS($Z818,COLUMN(),4,1,"Monitoraggio"))="","",INDIRECT(ADDRESS($Z818,COLUMN(),4,1,"Monitoraggio"))),"")</f>
        <v/>
      </c>
      <c r="BE818" s="79" t="str" cm="1">
        <f t="array" aca="1" ref="BE818" ca="1">IFERROR(IF(INDIRECT(ADDRESS($Z818,COLUMN(),4,1,"Monitoraggio"))="","",INDIRECT(ADDRESS($Z818,COLUMN(),4,1,"Monitoraggio"))),"")</f>
        <v/>
      </c>
      <c r="BF818" s="79" t="str" cm="1">
        <f t="array" aca="1" ref="BF818" ca="1">IFERROR(IF(INDIRECT(ADDRESS($Z818,COLUMN(),4,1,"Monitoraggio"))="","",INDIRECT(ADDRESS($Z818,COLUMN(),4,1,"Monitoraggio"))),"")</f>
        <v/>
      </c>
      <c r="BG818" s="114" t="str" cm="1">
        <f t="array" aca="1" ref="BG818" ca="1">IFERROR(IF(INDIRECT(ADDRESS($Z818,COLUMN(),4,1,"Monitoraggio"))="","",INDIRECT(ADDRESS($Z818,COLUMN(),4,1,"Monitoraggio"))),"")</f>
        <v/>
      </c>
      <c r="BH818" s="48" t="str" cm="1">
        <f t="array" aca="1" ref="BH818" ca="1">IFERROR(IF(INDIRECT(ADDRESS($Z818,COLUMN(),4,1,"Monitoraggio"))="","",INDIRECT(ADDRESS($Z818,COLUMN(),4,1,"Monitoraggio"))),"")</f>
        <v/>
      </c>
      <c r="BI818" s="84" t="str" cm="1">
        <f t="array" aca="1" ref="BI818" ca="1">IFERROR(IF(INDIRECT(ADDRESS($Z818,COLUMN(),4,1,"Monitoraggio"))="","",INDIRECT(ADDRESS($Z818,COLUMN(),4,1,"Monitoraggio"))),"")</f>
        <v/>
      </c>
      <c r="BJ818" s="81" t="str" cm="1">
        <f t="array" aca="1" ref="BJ818" ca="1">IFERROR(IF(INDIRECT(ADDRESS($Z818,COLUMN(),4,1,"Monitoraggio"))="","",INDIRECT(ADDRESS($Z818,COLUMN(),4,1,"Monitoraggio"))),"")</f>
        <v/>
      </c>
    </row>
    <row r="819" spans="26:62" x14ac:dyDescent="0.2">
      <c r="Z819" s="132" t="str">
        <f>IFERROR(MATCH(ROW()-9,Monitoraggio!Y$1:Y$1000,0),"")</f>
        <v/>
      </c>
      <c r="AA819" s="60" t="str" cm="1">
        <f t="array" aca="1" ref="AA819" ca="1">IFERROR(IF(INDIRECT(ADDRESS($Z819,COLUMN(),4,1,"Monitoraggio"))="","",INDIRECT(ADDRESS($Z819,COLUMN(),4,1,"Monitoraggio"))),"")</f>
        <v/>
      </c>
      <c r="AB819" s="114" t="str" cm="1">
        <f t="array" aca="1" ref="AB819" ca="1">IFERROR(IF(INDIRECT(ADDRESS($Z819,COLUMN(),4,1,"Monitoraggio"))="","",INDIRECT(ADDRESS($Z819,COLUMN(),4,1,"Monitoraggio"))),"")</f>
        <v/>
      </c>
      <c r="AC819" s="114" t="str" cm="1">
        <f t="array" aca="1" ref="AC819" ca="1">IFERROR(IF(INDIRECT(ADDRESS($Z819,COLUMN(),4,1,"Monitoraggio"))="","",INDIRECT(ADDRESS($Z819,COLUMN(),4,1,"Monitoraggio"))),"")</f>
        <v/>
      </c>
      <c r="AD819" s="48" t="str" cm="1">
        <f t="array" aca="1" ref="AD819" ca="1">IFERROR(IF(INDIRECT(ADDRESS($Z819,COLUMN(),4,1,"Monitoraggio"))="","",INDIRECT(ADDRESS($Z819,COLUMN(),4,1,"Monitoraggio"))),"")</f>
        <v/>
      </c>
      <c r="AE819" s="61" t="str" cm="1">
        <f t="array" aca="1" ref="AE819" ca="1">IFERROR(IF(INDIRECT(ADDRESS($Z819,COLUMN(),4,1,"Monitoraggio"))="","",INDIRECT(ADDRESS($Z819,COLUMN(),4,1,"Monitoraggio"))),"")</f>
        <v/>
      </c>
      <c r="AF819" s="116" t="str" cm="1">
        <f t="array" aca="1" ref="AF819" ca="1">IFERROR(IF(INDIRECT(ADDRESS($Z819,COLUMN(),4,1,"Monitoraggio"))="","",INDIRECT(ADDRESS($Z819,COLUMN(),4,1,"Monitoraggio"))),"")</f>
        <v/>
      </c>
      <c r="AG819" s="61" t="str" cm="1">
        <f t="array" aca="1" ref="AG819" ca="1">IFERROR(IF(INDIRECT(ADDRESS($Z819,COLUMN(),4,1,"Monitoraggio"))="","",INDIRECT(ADDRESS($Z819,COLUMN(),4,1,"Monitoraggio"))),"")</f>
        <v/>
      </c>
      <c r="AH819" s="116" t="str" cm="1">
        <f t="array" aca="1" ref="AH819" ca="1">IFERROR(IF(INDIRECT(ADDRESS($Z819,COLUMN(),4,1,"Monitoraggio"))="","",INDIRECT(ADDRESS($Z819,COLUMN(),4,1,"Monitoraggio"))),"")</f>
        <v/>
      </c>
      <c r="AI819" s="114" t="str" cm="1">
        <f t="array" aca="1" ref="AI819" ca="1">IFERROR(IF(INDIRECT(ADDRESS($Z819,COLUMN(),4,1,"Monitoraggio"))="","",INDIRECT(ADDRESS($Z819,COLUMN(),4,1,"Monitoraggio"))),"")</f>
        <v/>
      </c>
      <c r="AJ819" s="118" t="str" cm="1">
        <f t="array" aca="1" ref="AJ819" ca="1">IFERROR(IF(INDIRECT(ADDRESS($Z819,COLUMN(),4,1,"Monitoraggio"))="","",INDIRECT(ADDRESS($Z819,COLUMN(),4,1,"Monitoraggio"))),"")</f>
        <v/>
      </c>
      <c r="AK819" s="119" t="str" cm="1">
        <f t="array" aca="1" ref="AK819" ca="1">IFERROR(IF(INDIRECT(ADDRESS($Z819,COLUMN(),4,1,"Monitoraggio"))="","",INDIRECT(ADDRESS($Z819,COLUMN(),4,1,"Monitoraggio"))),"")</f>
        <v/>
      </c>
      <c r="AL819" s="79" t="str" cm="1">
        <f t="array" aca="1" ref="AL819" ca="1">IFERROR(IF(INDIRECT(ADDRESS($Z819,COLUMN(),4,1,"Monitoraggio"))="","",INDIRECT(ADDRESS($Z819,COLUMN(),4,1,"Monitoraggio"))),"")</f>
        <v/>
      </c>
      <c r="AM819" s="77" t="str" cm="1">
        <f t="array" aca="1" ref="AM819" ca="1">IFERROR(IF(INDIRECT(ADDRESS($Z819,COLUMN(),4,1,"Monitoraggio"))="","",INDIRECT(ADDRESS($Z819,COLUMN(),4,1,"Monitoraggio"))),"")</f>
        <v/>
      </c>
      <c r="AN819" s="79" t="str" cm="1">
        <f t="array" aca="1" ref="AN819" ca="1">IFERROR(IF(INDIRECT(ADDRESS($Z819,COLUMN(),4,1,"Monitoraggio"))="","",INDIRECT(ADDRESS($Z819,COLUMN(),4,1,"Monitoraggio"))),"")</f>
        <v/>
      </c>
      <c r="AO819" s="79" t="str" cm="1">
        <f t="array" aca="1" ref="AO819" ca="1">IFERROR(IF(INDIRECT(ADDRESS($Z819,COLUMN(),4,1,"Monitoraggio"))="","",INDIRECT(ADDRESS($Z819,COLUMN(),4,1,"Monitoraggio"))),"")</f>
        <v/>
      </c>
      <c r="AP819" s="79" t="str" cm="1">
        <f t="array" aca="1" ref="AP819" ca="1">IFERROR(IF(INDIRECT(ADDRESS($Z819,COLUMN(),4,1,"Monitoraggio"))="","",INDIRECT(ADDRESS($Z819,COLUMN(),4,1,"Monitoraggio"))),"")</f>
        <v/>
      </c>
      <c r="AQ819" s="81" t="str" cm="1">
        <f t="array" aca="1" ref="AQ819" ca="1">IFERROR(IF(INDIRECT(ADDRESS($Z819,COLUMN(),4,1,"Monitoraggio"))="","",INDIRECT(ADDRESS($Z819,COLUMN(),4,1,"Monitoraggio"))),"")</f>
        <v/>
      </c>
      <c r="AR819" s="122" t="str" cm="1">
        <f t="array" aca="1" ref="AR819" ca="1">IFERROR(IF(INDIRECT(ADDRESS($Z819,COLUMN(),4,1,"Monitoraggio"))="","",INDIRECT(ADDRESS($Z819,COLUMN(),4,1,"Monitoraggio"))),"")</f>
        <v/>
      </c>
      <c r="AS819" s="118" t="str" cm="1">
        <f t="array" aca="1" ref="AS819" ca="1">IFERROR(IF(INDIRECT(ADDRESS($Z819,COLUMN(),4,1,"Monitoraggio"))="","",INDIRECT(ADDRESS($Z819,COLUMN(),4,1,"Monitoraggio"))),"")</f>
        <v/>
      </c>
      <c r="AT819" s="119" t="str" cm="1">
        <f t="array" aca="1" ref="AT819" ca="1">IFERROR(IF(INDIRECT(ADDRESS($Z819,COLUMN(),4,1,"Monitoraggio"))="","",INDIRECT(ADDRESS($Z819,COLUMN(),4,1,"Monitoraggio"))),"")</f>
        <v/>
      </c>
      <c r="AU819" s="79" t="str" cm="1">
        <f t="array" aca="1" ref="AU819" ca="1">IFERROR(IF(INDIRECT(ADDRESS($Z819,COLUMN(),4,1,"Monitoraggio"))="","",INDIRECT(ADDRESS($Z819,COLUMN(),4,1,"Monitoraggio"))),"")</f>
        <v/>
      </c>
      <c r="AV819" s="119" t="str" cm="1">
        <f t="array" aca="1" ref="AV819" ca="1">IFERROR(IF(INDIRECT(ADDRESS($Z819,COLUMN(),4,1,"Monitoraggio"))="","",INDIRECT(ADDRESS($Z819,COLUMN(),4,1,"Monitoraggio"))),"")</f>
        <v/>
      </c>
      <c r="AW819" s="124" t="str" cm="1">
        <f t="array" aca="1" ref="AW819" ca="1">IFERROR(IF(INDIRECT(ADDRESS($Z819,COLUMN(),4,1,"Monitoraggio"))="","",INDIRECT(ADDRESS($Z819,COLUMN(),4,1,"Monitoraggio"))),"")</f>
        <v/>
      </c>
      <c r="AX819" s="62" t="str" cm="1">
        <f t="array" aca="1" ref="AX819" ca="1">IFERROR(IF(INDIRECT(ADDRESS($Z819,COLUMN(),4,1,"Monitoraggio"))="","",INDIRECT(ADDRESS($Z819,COLUMN(),4,1,"Monitoraggio"))),"")</f>
        <v/>
      </c>
      <c r="AY819" s="79" t="str" cm="1">
        <f t="array" aca="1" ref="AY819" ca="1">IFERROR(IF(INDIRECT(ADDRESS($Z819,COLUMN(),4,1,"Monitoraggio"))="","",INDIRECT(ADDRESS($Z819,COLUMN(),4,1,"Monitoraggio"))),"")</f>
        <v/>
      </c>
      <c r="AZ819" s="84" t="str" cm="1">
        <f t="array" aca="1" ref="AZ819" ca="1">IFERROR(IF(INDIRECT(ADDRESS($Z819,COLUMN(),4,1,"Monitoraggio"))="","",INDIRECT(ADDRESS($Z819,COLUMN(),4,1,"Monitoraggio"))),"")</f>
        <v/>
      </c>
      <c r="BA819" s="81" t="str" cm="1">
        <f t="array" aca="1" ref="BA819" ca="1">IFERROR(IF(INDIRECT(ADDRESS($Z819,COLUMN(),4,1,"Monitoraggio"))="","",INDIRECT(ADDRESS($Z819,COLUMN(),4,1,"Monitoraggio"))),"")</f>
        <v/>
      </c>
      <c r="BB819" s="86" t="str" cm="1">
        <f t="array" aca="1" ref="BB819" ca="1">IFERROR(IF(INDIRECT(ADDRESS($Z819,COLUMN(),4,1,"Monitoraggio"))="","",INDIRECT(ADDRESS($Z819,COLUMN(),4,1,"Monitoraggio"))),"")</f>
        <v/>
      </c>
      <c r="BC819" s="79" t="str" cm="1">
        <f t="array" aca="1" ref="BC819" ca="1">IFERROR(IF(INDIRECT(ADDRESS($Z819,COLUMN(),4,1,"Monitoraggio"))="","",INDIRECT(ADDRESS($Z819,COLUMN(),4,1,"Monitoraggio"))),"")</f>
        <v/>
      </c>
      <c r="BD819" s="79" t="str" cm="1">
        <f t="array" aca="1" ref="BD819" ca="1">IFERROR(IF(INDIRECT(ADDRESS($Z819,COLUMN(),4,1,"Monitoraggio"))="","",INDIRECT(ADDRESS($Z819,COLUMN(),4,1,"Monitoraggio"))),"")</f>
        <v/>
      </c>
      <c r="BE819" s="79" t="str" cm="1">
        <f t="array" aca="1" ref="BE819" ca="1">IFERROR(IF(INDIRECT(ADDRESS($Z819,COLUMN(),4,1,"Monitoraggio"))="","",INDIRECT(ADDRESS($Z819,COLUMN(),4,1,"Monitoraggio"))),"")</f>
        <v/>
      </c>
      <c r="BF819" s="79" t="str" cm="1">
        <f t="array" aca="1" ref="BF819" ca="1">IFERROR(IF(INDIRECT(ADDRESS($Z819,COLUMN(),4,1,"Monitoraggio"))="","",INDIRECT(ADDRESS($Z819,COLUMN(),4,1,"Monitoraggio"))),"")</f>
        <v/>
      </c>
      <c r="BG819" s="114" t="str" cm="1">
        <f t="array" aca="1" ref="BG819" ca="1">IFERROR(IF(INDIRECT(ADDRESS($Z819,COLUMN(),4,1,"Monitoraggio"))="","",INDIRECT(ADDRESS($Z819,COLUMN(),4,1,"Monitoraggio"))),"")</f>
        <v/>
      </c>
      <c r="BH819" s="48" t="str" cm="1">
        <f t="array" aca="1" ref="BH819" ca="1">IFERROR(IF(INDIRECT(ADDRESS($Z819,COLUMN(),4,1,"Monitoraggio"))="","",INDIRECT(ADDRESS($Z819,COLUMN(),4,1,"Monitoraggio"))),"")</f>
        <v/>
      </c>
      <c r="BI819" s="84" t="str" cm="1">
        <f t="array" aca="1" ref="BI819" ca="1">IFERROR(IF(INDIRECT(ADDRESS($Z819,COLUMN(),4,1,"Monitoraggio"))="","",INDIRECT(ADDRESS($Z819,COLUMN(),4,1,"Monitoraggio"))),"")</f>
        <v/>
      </c>
      <c r="BJ819" s="81" t="str" cm="1">
        <f t="array" aca="1" ref="BJ819" ca="1">IFERROR(IF(INDIRECT(ADDRESS($Z819,COLUMN(),4,1,"Monitoraggio"))="","",INDIRECT(ADDRESS($Z819,COLUMN(),4,1,"Monitoraggio"))),"")</f>
        <v/>
      </c>
    </row>
    <row r="820" spans="26:62" x14ac:dyDescent="0.2">
      <c r="Z820" s="132" t="str">
        <f>IFERROR(MATCH(ROW()-9,Monitoraggio!Y$1:Y$1000,0),"")</f>
        <v/>
      </c>
      <c r="AA820" s="60" t="str" cm="1">
        <f t="array" aca="1" ref="AA820" ca="1">IFERROR(IF(INDIRECT(ADDRESS($Z820,COLUMN(),4,1,"Monitoraggio"))="","",INDIRECT(ADDRESS($Z820,COLUMN(),4,1,"Monitoraggio"))),"")</f>
        <v/>
      </c>
      <c r="AB820" s="114" t="str" cm="1">
        <f t="array" aca="1" ref="AB820" ca="1">IFERROR(IF(INDIRECT(ADDRESS($Z820,COLUMN(),4,1,"Monitoraggio"))="","",INDIRECT(ADDRESS($Z820,COLUMN(),4,1,"Monitoraggio"))),"")</f>
        <v/>
      </c>
      <c r="AC820" s="114" t="str" cm="1">
        <f t="array" aca="1" ref="AC820" ca="1">IFERROR(IF(INDIRECT(ADDRESS($Z820,COLUMN(),4,1,"Monitoraggio"))="","",INDIRECT(ADDRESS($Z820,COLUMN(),4,1,"Monitoraggio"))),"")</f>
        <v/>
      </c>
      <c r="AD820" s="48" t="str" cm="1">
        <f t="array" aca="1" ref="AD820" ca="1">IFERROR(IF(INDIRECT(ADDRESS($Z820,COLUMN(),4,1,"Monitoraggio"))="","",INDIRECT(ADDRESS($Z820,COLUMN(),4,1,"Monitoraggio"))),"")</f>
        <v/>
      </c>
      <c r="AE820" s="61" t="str" cm="1">
        <f t="array" aca="1" ref="AE820" ca="1">IFERROR(IF(INDIRECT(ADDRESS($Z820,COLUMN(),4,1,"Monitoraggio"))="","",INDIRECT(ADDRESS($Z820,COLUMN(),4,1,"Monitoraggio"))),"")</f>
        <v/>
      </c>
      <c r="AF820" s="116" t="str" cm="1">
        <f t="array" aca="1" ref="AF820" ca="1">IFERROR(IF(INDIRECT(ADDRESS($Z820,COLUMN(),4,1,"Monitoraggio"))="","",INDIRECT(ADDRESS($Z820,COLUMN(),4,1,"Monitoraggio"))),"")</f>
        <v/>
      </c>
      <c r="AG820" s="61" t="str" cm="1">
        <f t="array" aca="1" ref="AG820" ca="1">IFERROR(IF(INDIRECT(ADDRESS($Z820,COLUMN(),4,1,"Monitoraggio"))="","",INDIRECT(ADDRESS($Z820,COLUMN(),4,1,"Monitoraggio"))),"")</f>
        <v/>
      </c>
      <c r="AH820" s="116" t="str" cm="1">
        <f t="array" aca="1" ref="AH820" ca="1">IFERROR(IF(INDIRECT(ADDRESS($Z820,COLUMN(),4,1,"Monitoraggio"))="","",INDIRECT(ADDRESS($Z820,COLUMN(),4,1,"Monitoraggio"))),"")</f>
        <v/>
      </c>
      <c r="AI820" s="114" t="str" cm="1">
        <f t="array" aca="1" ref="AI820" ca="1">IFERROR(IF(INDIRECT(ADDRESS($Z820,COLUMN(),4,1,"Monitoraggio"))="","",INDIRECT(ADDRESS($Z820,COLUMN(),4,1,"Monitoraggio"))),"")</f>
        <v/>
      </c>
      <c r="AJ820" s="118" t="str" cm="1">
        <f t="array" aca="1" ref="AJ820" ca="1">IFERROR(IF(INDIRECT(ADDRESS($Z820,COLUMN(),4,1,"Monitoraggio"))="","",INDIRECT(ADDRESS($Z820,COLUMN(),4,1,"Monitoraggio"))),"")</f>
        <v/>
      </c>
      <c r="AK820" s="119" t="str" cm="1">
        <f t="array" aca="1" ref="AK820" ca="1">IFERROR(IF(INDIRECT(ADDRESS($Z820,COLUMN(),4,1,"Monitoraggio"))="","",INDIRECT(ADDRESS($Z820,COLUMN(),4,1,"Monitoraggio"))),"")</f>
        <v/>
      </c>
      <c r="AL820" s="79" t="str" cm="1">
        <f t="array" aca="1" ref="AL820" ca="1">IFERROR(IF(INDIRECT(ADDRESS($Z820,COLUMN(),4,1,"Monitoraggio"))="","",INDIRECT(ADDRESS($Z820,COLUMN(),4,1,"Monitoraggio"))),"")</f>
        <v/>
      </c>
      <c r="AM820" s="77" t="str" cm="1">
        <f t="array" aca="1" ref="AM820" ca="1">IFERROR(IF(INDIRECT(ADDRESS($Z820,COLUMN(),4,1,"Monitoraggio"))="","",INDIRECT(ADDRESS($Z820,COLUMN(),4,1,"Monitoraggio"))),"")</f>
        <v/>
      </c>
      <c r="AN820" s="79" t="str" cm="1">
        <f t="array" aca="1" ref="AN820" ca="1">IFERROR(IF(INDIRECT(ADDRESS($Z820,COLUMN(),4,1,"Monitoraggio"))="","",INDIRECT(ADDRESS($Z820,COLUMN(),4,1,"Monitoraggio"))),"")</f>
        <v/>
      </c>
      <c r="AO820" s="79" t="str" cm="1">
        <f t="array" aca="1" ref="AO820" ca="1">IFERROR(IF(INDIRECT(ADDRESS($Z820,COLUMN(),4,1,"Monitoraggio"))="","",INDIRECT(ADDRESS($Z820,COLUMN(),4,1,"Monitoraggio"))),"")</f>
        <v/>
      </c>
      <c r="AP820" s="79" t="str" cm="1">
        <f t="array" aca="1" ref="AP820" ca="1">IFERROR(IF(INDIRECT(ADDRESS($Z820,COLUMN(),4,1,"Monitoraggio"))="","",INDIRECT(ADDRESS($Z820,COLUMN(),4,1,"Monitoraggio"))),"")</f>
        <v/>
      </c>
      <c r="AQ820" s="81" t="str" cm="1">
        <f t="array" aca="1" ref="AQ820" ca="1">IFERROR(IF(INDIRECT(ADDRESS($Z820,COLUMN(),4,1,"Monitoraggio"))="","",INDIRECT(ADDRESS($Z820,COLUMN(),4,1,"Monitoraggio"))),"")</f>
        <v/>
      </c>
      <c r="AR820" s="122" t="str" cm="1">
        <f t="array" aca="1" ref="AR820" ca="1">IFERROR(IF(INDIRECT(ADDRESS($Z820,COLUMN(),4,1,"Monitoraggio"))="","",INDIRECT(ADDRESS($Z820,COLUMN(),4,1,"Monitoraggio"))),"")</f>
        <v/>
      </c>
      <c r="AS820" s="118" t="str" cm="1">
        <f t="array" aca="1" ref="AS820" ca="1">IFERROR(IF(INDIRECT(ADDRESS($Z820,COLUMN(),4,1,"Monitoraggio"))="","",INDIRECT(ADDRESS($Z820,COLUMN(),4,1,"Monitoraggio"))),"")</f>
        <v/>
      </c>
      <c r="AT820" s="119" t="str" cm="1">
        <f t="array" aca="1" ref="AT820" ca="1">IFERROR(IF(INDIRECT(ADDRESS($Z820,COLUMN(),4,1,"Monitoraggio"))="","",INDIRECT(ADDRESS($Z820,COLUMN(),4,1,"Monitoraggio"))),"")</f>
        <v/>
      </c>
      <c r="AU820" s="79" t="str" cm="1">
        <f t="array" aca="1" ref="AU820" ca="1">IFERROR(IF(INDIRECT(ADDRESS($Z820,COLUMN(),4,1,"Monitoraggio"))="","",INDIRECT(ADDRESS($Z820,COLUMN(),4,1,"Monitoraggio"))),"")</f>
        <v/>
      </c>
      <c r="AV820" s="119" t="str" cm="1">
        <f t="array" aca="1" ref="AV820" ca="1">IFERROR(IF(INDIRECT(ADDRESS($Z820,COLUMN(),4,1,"Monitoraggio"))="","",INDIRECT(ADDRESS($Z820,COLUMN(),4,1,"Monitoraggio"))),"")</f>
        <v/>
      </c>
      <c r="AW820" s="124" t="str" cm="1">
        <f t="array" aca="1" ref="AW820" ca="1">IFERROR(IF(INDIRECT(ADDRESS($Z820,COLUMN(),4,1,"Monitoraggio"))="","",INDIRECT(ADDRESS($Z820,COLUMN(),4,1,"Monitoraggio"))),"")</f>
        <v/>
      </c>
      <c r="AX820" s="62" t="str" cm="1">
        <f t="array" aca="1" ref="AX820" ca="1">IFERROR(IF(INDIRECT(ADDRESS($Z820,COLUMN(),4,1,"Monitoraggio"))="","",INDIRECT(ADDRESS($Z820,COLUMN(),4,1,"Monitoraggio"))),"")</f>
        <v/>
      </c>
      <c r="AY820" s="79" t="str" cm="1">
        <f t="array" aca="1" ref="AY820" ca="1">IFERROR(IF(INDIRECT(ADDRESS($Z820,COLUMN(),4,1,"Monitoraggio"))="","",INDIRECT(ADDRESS($Z820,COLUMN(),4,1,"Monitoraggio"))),"")</f>
        <v/>
      </c>
      <c r="AZ820" s="84" t="str" cm="1">
        <f t="array" aca="1" ref="AZ820" ca="1">IFERROR(IF(INDIRECT(ADDRESS($Z820,COLUMN(),4,1,"Monitoraggio"))="","",INDIRECT(ADDRESS($Z820,COLUMN(),4,1,"Monitoraggio"))),"")</f>
        <v/>
      </c>
      <c r="BA820" s="81" t="str" cm="1">
        <f t="array" aca="1" ref="BA820" ca="1">IFERROR(IF(INDIRECT(ADDRESS($Z820,COLUMN(),4,1,"Monitoraggio"))="","",INDIRECT(ADDRESS($Z820,COLUMN(),4,1,"Monitoraggio"))),"")</f>
        <v/>
      </c>
      <c r="BB820" s="86" t="str" cm="1">
        <f t="array" aca="1" ref="BB820" ca="1">IFERROR(IF(INDIRECT(ADDRESS($Z820,COLUMN(),4,1,"Monitoraggio"))="","",INDIRECT(ADDRESS($Z820,COLUMN(),4,1,"Monitoraggio"))),"")</f>
        <v/>
      </c>
      <c r="BC820" s="79" t="str" cm="1">
        <f t="array" aca="1" ref="BC820" ca="1">IFERROR(IF(INDIRECT(ADDRESS($Z820,COLUMN(),4,1,"Monitoraggio"))="","",INDIRECT(ADDRESS($Z820,COLUMN(),4,1,"Monitoraggio"))),"")</f>
        <v/>
      </c>
      <c r="BD820" s="79" t="str" cm="1">
        <f t="array" aca="1" ref="BD820" ca="1">IFERROR(IF(INDIRECT(ADDRESS($Z820,COLUMN(),4,1,"Monitoraggio"))="","",INDIRECT(ADDRESS($Z820,COLUMN(),4,1,"Monitoraggio"))),"")</f>
        <v/>
      </c>
      <c r="BE820" s="79" t="str" cm="1">
        <f t="array" aca="1" ref="BE820" ca="1">IFERROR(IF(INDIRECT(ADDRESS($Z820,COLUMN(),4,1,"Monitoraggio"))="","",INDIRECT(ADDRESS($Z820,COLUMN(),4,1,"Monitoraggio"))),"")</f>
        <v/>
      </c>
      <c r="BF820" s="79" t="str" cm="1">
        <f t="array" aca="1" ref="BF820" ca="1">IFERROR(IF(INDIRECT(ADDRESS($Z820,COLUMN(),4,1,"Monitoraggio"))="","",INDIRECT(ADDRESS($Z820,COLUMN(),4,1,"Monitoraggio"))),"")</f>
        <v/>
      </c>
      <c r="BG820" s="114" t="str" cm="1">
        <f t="array" aca="1" ref="BG820" ca="1">IFERROR(IF(INDIRECT(ADDRESS($Z820,COLUMN(),4,1,"Monitoraggio"))="","",INDIRECT(ADDRESS($Z820,COLUMN(),4,1,"Monitoraggio"))),"")</f>
        <v/>
      </c>
      <c r="BH820" s="48" t="str" cm="1">
        <f t="array" aca="1" ref="BH820" ca="1">IFERROR(IF(INDIRECT(ADDRESS($Z820,COLUMN(),4,1,"Monitoraggio"))="","",INDIRECT(ADDRESS($Z820,COLUMN(),4,1,"Monitoraggio"))),"")</f>
        <v/>
      </c>
      <c r="BI820" s="84" t="str" cm="1">
        <f t="array" aca="1" ref="BI820" ca="1">IFERROR(IF(INDIRECT(ADDRESS($Z820,COLUMN(),4,1,"Monitoraggio"))="","",INDIRECT(ADDRESS($Z820,COLUMN(),4,1,"Monitoraggio"))),"")</f>
        <v/>
      </c>
      <c r="BJ820" s="81" t="str" cm="1">
        <f t="array" aca="1" ref="BJ820" ca="1">IFERROR(IF(INDIRECT(ADDRESS($Z820,COLUMN(),4,1,"Monitoraggio"))="","",INDIRECT(ADDRESS($Z820,COLUMN(),4,1,"Monitoraggio"))),"")</f>
        <v/>
      </c>
    </row>
    <row r="821" spans="26:62" x14ac:dyDescent="0.2">
      <c r="Z821" s="132" t="str">
        <f>IFERROR(MATCH(ROW()-9,Monitoraggio!Y$1:Y$1000,0),"")</f>
        <v/>
      </c>
      <c r="AA821" s="60" t="str" cm="1">
        <f t="array" aca="1" ref="AA821" ca="1">IFERROR(IF(INDIRECT(ADDRESS($Z821,COLUMN(),4,1,"Monitoraggio"))="","",INDIRECT(ADDRESS($Z821,COLUMN(),4,1,"Monitoraggio"))),"")</f>
        <v/>
      </c>
      <c r="AB821" s="114" t="str" cm="1">
        <f t="array" aca="1" ref="AB821" ca="1">IFERROR(IF(INDIRECT(ADDRESS($Z821,COLUMN(),4,1,"Monitoraggio"))="","",INDIRECT(ADDRESS($Z821,COLUMN(),4,1,"Monitoraggio"))),"")</f>
        <v/>
      </c>
      <c r="AC821" s="114" t="str" cm="1">
        <f t="array" aca="1" ref="AC821" ca="1">IFERROR(IF(INDIRECT(ADDRESS($Z821,COLUMN(),4,1,"Monitoraggio"))="","",INDIRECT(ADDRESS($Z821,COLUMN(),4,1,"Monitoraggio"))),"")</f>
        <v/>
      </c>
      <c r="AD821" s="48" t="str" cm="1">
        <f t="array" aca="1" ref="AD821" ca="1">IFERROR(IF(INDIRECT(ADDRESS($Z821,COLUMN(),4,1,"Monitoraggio"))="","",INDIRECT(ADDRESS($Z821,COLUMN(),4,1,"Monitoraggio"))),"")</f>
        <v/>
      </c>
      <c r="AE821" s="61" t="str" cm="1">
        <f t="array" aca="1" ref="AE821" ca="1">IFERROR(IF(INDIRECT(ADDRESS($Z821,COLUMN(),4,1,"Monitoraggio"))="","",INDIRECT(ADDRESS($Z821,COLUMN(),4,1,"Monitoraggio"))),"")</f>
        <v/>
      </c>
      <c r="AF821" s="116" t="str" cm="1">
        <f t="array" aca="1" ref="AF821" ca="1">IFERROR(IF(INDIRECT(ADDRESS($Z821,COLUMN(),4,1,"Monitoraggio"))="","",INDIRECT(ADDRESS($Z821,COLUMN(),4,1,"Monitoraggio"))),"")</f>
        <v/>
      </c>
      <c r="AG821" s="61" t="str" cm="1">
        <f t="array" aca="1" ref="AG821" ca="1">IFERROR(IF(INDIRECT(ADDRESS($Z821,COLUMN(),4,1,"Monitoraggio"))="","",INDIRECT(ADDRESS($Z821,COLUMN(),4,1,"Monitoraggio"))),"")</f>
        <v/>
      </c>
      <c r="AH821" s="116" t="str" cm="1">
        <f t="array" aca="1" ref="AH821" ca="1">IFERROR(IF(INDIRECT(ADDRESS($Z821,COLUMN(),4,1,"Monitoraggio"))="","",INDIRECT(ADDRESS($Z821,COLUMN(),4,1,"Monitoraggio"))),"")</f>
        <v/>
      </c>
      <c r="AI821" s="114" t="str" cm="1">
        <f t="array" aca="1" ref="AI821" ca="1">IFERROR(IF(INDIRECT(ADDRESS($Z821,COLUMN(),4,1,"Monitoraggio"))="","",INDIRECT(ADDRESS($Z821,COLUMN(),4,1,"Monitoraggio"))),"")</f>
        <v/>
      </c>
      <c r="AJ821" s="118" t="str" cm="1">
        <f t="array" aca="1" ref="AJ821" ca="1">IFERROR(IF(INDIRECT(ADDRESS($Z821,COLUMN(),4,1,"Monitoraggio"))="","",INDIRECT(ADDRESS($Z821,COLUMN(),4,1,"Monitoraggio"))),"")</f>
        <v/>
      </c>
      <c r="AK821" s="119" t="str" cm="1">
        <f t="array" aca="1" ref="AK821" ca="1">IFERROR(IF(INDIRECT(ADDRESS($Z821,COLUMN(),4,1,"Monitoraggio"))="","",INDIRECT(ADDRESS($Z821,COLUMN(),4,1,"Monitoraggio"))),"")</f>
        <v/>
      </c>
      <c r="AL821" s="79" t="str" cm="1">
        <f t="array" aca="1" ref="AL821" ca="1">IFERROR(IF(INDIRECT(ADDRESS($Z821,COLUMN(),4,1,"Monitoraggio"))="","",INDIRECT(ADDRESS($Z821,COLUMN(),4,1,"Monitoraggio"))),"")</f>
        <v/>
      </c>
      <c r="AM821" s="77" t="str" cm="1">
        <f t="array" aca="1" ref="AM821" ca="1">IFERROR(IF(INDIRECT(ADDRESS($Z821,COLUMN(),4,1,"Monitoraggio"))="","",INDIRECT(ADDRESS($Z821,COLUMN(),4,1,"Monitoraggio"))),"")</f>
        <v/>
      </c>
      <c r="AN821" s="79" t="str" cm="1">
        <f t="array" aca="1" ref="AN821" ca="1">IFERROR(IF(INDIRECT(ADDRESS($Z821,COLUMN(),4,1,"Monitoraggio"))="","",INDIRECT(ADDRESS($Z821,COLUMN(),4,1,"Monitoraggio"))),"")</f>
        <v/>
      </c>
      <c r="AO821" s="79" t="str" cm="1">
        <f t="array" aca="1" ref="AO821" ca="1">IFERROR(IF(INDIRECT(ADDRESS($Z821,COLUMN(),4,1,"Monitoraggio"))="","",INDIRECT(ADDRESS($Z821,COLUMN(),4,1,"Monitoraggio"))),"")</f>
        <v/>
      </c>
      <c r="AP821" s="79" t="str" cm="1">
        <f t="array" aca="1" ref="AP821" ca="1">IFERROR(IF(INDIRECT(ADDRESS($Z821,COLUMN(),4,1,"Monitoraggio"))="","",INDIRECT(ADDRESS($Z821,COLUMN(),4,1,"Monitoraggio"))),"")</f>
        <v/>
      </c>
      <c r="AQ821" s="81" t="str" cm="1">
        <f t="array" aca="1" ref="AQ821" ca="1">IFERROR(IF(INDIRECT(ADDRESS($Z821,COLUMN(),4,1,"Monitoraggio"))="","",INDIRECT(ADDRESS($Z821,COLUMN(),4,1,"Monitoraggio"))),"")</f>
        <v/>
      </c>
      <c r="AR821" s="122" t="str" cm="1">
        <f t="array" aca="1" ref="AR821" ca="1">IFERROR(IF(INDIRECT(ADDRESS($Z821,COLUMN(),4,1,"Monitoraggio"))="","",INDIRECT(ADDRESS($Z821,COLUMN(),4,1,"Monitoraggio"))),"")</f>
        <v/>
      </c>
      <c r="AS821" s="118" t="str" cm="1">
        <f t="array" aca="1" ref="AS821" ca="1">IFERROR(IF(INDIRECT(ADDRESS($Z821,COLUMN(),4,1,"Monitoraggio"))="","",INDIRECT(ADDRESS($Z821,COLUMN(),4,1,"Monitoraggio"))),"")</f>
        <v/>
      </c>
      <c r="AT821" s="119" t="str" cm="1">
        <f t="array" aca="1" ref="AT821" ca="1">IFERROR(IF(INDIRECT(ADDRESS($Z821,COLUMN(),4,1,"Monitoraggio"))="","",INDIRECT(ADDRESS($Z821,COLUMN(),4,1,"Monitoraggio"))),"")</f>
        <v/>
      </c>
      <c r="AU821" s="79" t="str" cm="1">
        <f t="array" aca="1" ref="AU821" ca="1">IFERROR(IF(INDIRECT(ADDRESS($Z821,COLUMN(),4,1,"Monitoraggio"))="","",INDIRECT(ADDRESS($Z821,COLUMN(),4,1,"Monitoraggio"))),"")</f>
        <v/>
      </c>
      <c r="AV821" s="119" t="str" cm="1">
        <f t="array" aca="1" ref="AV821" ca="1">IFERROR(IF(INDIRECT(ADDRESS($Z821,COLUMN(),4,1,"Monitoraggio"))="","",INDIRECT(ADDRESS($Z821,COLUMN(),4,1,"Monitoraggio"))),"")</f>
        <v/>
      </c>
      <c r="AW821" s="124" t="str" cm="1">
        <f t="array" aca="1" ref="AW821" ca="1">IFERROR(IF(INDIRECT(ADDRESS($Z821,COLUMN(),4,1,"Monitoraggio"))="","",INDIRECT(ADDRESS($Z821,COLUMN(),4,1,"Monitoraggio"))),"")</f>
        <v/>
      </c>
      <c r="AX821" s="62" t="str" cm="1">
        <f t="array" aca="1" ref="AX821" ca="1">IFERROR(IF(INDIRECT(ADDRESS($Z821,COLUMN(),4,1,"Monitoraggio"))="","",INDIRECT(ADDRESS($Z821,COLUMN(),4,1,"Monitoraggio"))),"")</f>
        <v/>
      </c>
      <c r="AY821" s="79" t="str" cm="1">
        <f t="array" aca="1" ref="AY821" ca="1">IFERROR(IF(INDIRECT(ADDRESS($Z821,COLUMN(),4,1,"Monitoraggio"))="","",INDIRECT(ADDRESS($Z821,COLUMN(),4,1,"Monitoraggio"))),"")</f>
        <v/>
      </c>
      <c r="AZ821" s="84" t="str" cm="1">
        <f t="array" aca="1" ref="AZ821" ca="1">IFERROR(IF(INDIRECT(ADDRESS($Z821,COLUMN(),4,1,"Monitoraggio"))="","",INDIRECT(ADDRESS($Z821,COLUMN(),4,1,"Monitoraggio"))),"")</f>
        <v/>
      </c>
      <c r="BA821" s="81" t="str" cm="1">
        <f t="array" aca="1" ref="BA821" ca="1">IFERROR(IF(INDIRECT(ADDRESS($Z821,COLUMN(),4,1,"Monitoraggio"))="","",INDIRECT(ADDRESS($Z821,COLUMN(),4,1,"Monitoraggio"))),"")</f>
        <v/>
      </c>
      <c r="BB821" s="86" t="str" cm="1">
        <f t="array" aca="1" ref="BB821" ca="1">IFERROR(IF(INDIRECT(ADDRESS($Z821,COLUMN(),4,1,"Monitoraggio"))="","",INDIRECT(ADDRESS($Z821,COLUMN(),4,1,"Monitoraggio"))),"")</f>
        <v/>
      </c>
      <c r="BC821" s="79" t="str" cm="1">
        <f t="array" aca="1" ref="BC821" ca="1">IFERROR(IF(INDIRECT(ADDRESS($Z821,COLUMN(),4,1,"Monitoraggio"))="","",INDIRECT(ADDRESS($Z821,COLUMN(),4,1,"Monitoraggio"))),"")</f>
        <v/>
      </c>
      <c r="BD821" s="79" t="str" cm="1">
        <f t="array" aca="1" ref="BD821" ca="1">IFERROR(IF(INDIRECT(ADDRESS($Z821,COLUMN(),4,1,"Monitoraggio"))="","",INDIRECT(ADDRESS($Z821,COLUMN(),4,1,"Monitoraggio"))),"")</f>
        <v/>
      </c>
      <c r="BE821" s="79" t="str" cm="1">
        <f t="array" aca="1" ref="BE821" ca="1">IFERROR(IF(INDIRECT(ADDRESS($Z821,COLUMN(),4,1,"Monitoraggio"))="","",INDIRECT(ADDRESS($Z821,COLUMN(),4,1,"Monitoraggio"))),"")</f>
        <v/>
      </c>
      <c r="BF821" s="79" t="str" cm="1">
        <f t="array" aca="1" ref="BF821" ca="1">IFERROR(IF(INDIRECT(ADDRESS($Z821,COLUMN(),4,1,"Monitoraggio"))="","",INDIRECT(ADDRESS($Z821,COLUMN(),4,1,"Monitoraggio"))),"")</f>
        <v/>
      </c>
      <c r="BG821" s="114" t="str" cm="1">
        <f t="array" aca="1" ref="BG821" ca="1">IFERROR(IF(INDIRECT(ADDRESS($Z821,COLUMN(),4,1,"Monitoraggio"))="","",INDIRECT(ADDRESS($Z821,COLUMN(),4,1,"Monitoraggio"))),"")</f>
        <v/>
      </c>
      <c r="BH821" s="48" t="str" cm="1">
        <f t="array" aca="1" ref="BH821" ca="1">IFERROR(IF(INDIRECT(ADDRESS($Z821,COLUMN(),4,1,"Monitoraggio"))="","",INDIRECT(ADDRESS($Z821,COLUMN(),4,1,"Monitoraggio"))),"")</f>
        <v/>
      </c>
      <c r="BI821" s="84" t="str" cm="1">
        <f t="array" aca="1" ref="BI821" ca="1">IFERROR(IF(INDIRECT(ADDRESS($Z821,COLUMN(),4,1,"Monitoraggio"))="","",INDIRECT(ADDRESS($Z821,COLUMN(),4,1,"Monitoraggio"))),"")</f>
        <v/>
      </c>
      <c r="BJ821" s="81" t="str" cm="1">
        <f t="array" aca="1" ref="BJ821" ca="1">IFERROR(IF(INDIRECT(ADDRESS($Z821,COLUMN(),4,1,"Monitoraggio"))="","",INDIRECT(ADDRESS($Z821,COLUMN(),4,1,"Monitoraggio"))),"")</f>
        <v/>
      </c>
    </row>
    <row r="822" spans="26:62" x14ac:dyDescent="0.2">
      <c r="Z822" s="132" t="str">
        <f>IFERROR(MATCH(ROW()-9,Monitoraggio!Y$1:Y$1000,0),"")</f>
        <v/>
      </c>
      <c r="AA822" s="60" t="str" cm="1">
        <f t="array" aca="1" ref="AA822" ca="1">IFERROR(IF(INDIRECT(ADDRESS($Z822,COLUMN(),4,1,"Monitoraggio"))="","",INDIRECT(ADDRESS($Z822,COLUMN(),4,1,"Monitoraggio"))),"")</f>
        <v/>
      </c>
      <c r="AB822" s="114" t="str" cm="1">
        <f t="array" aca="1" ref="AB822" ca="1">IFERROR(IF(INDIRECT(ADDRESS($Z822,COLUMN(),4,1,"Monitoraggio"))="","",INDIRECT(ADDRESS($Z822,COLUMN(),4,1,"Monitoraggio"))),"")</f>
        <v/>
      </c>
      <c r="AC822" s="114" t="str" cm="1">
        <f t="array" aca="1" ref="AC822" ca="1">IFERROR(IF(INDIRECT(ADDRESS($Z822,COLUMN(),4,1,"Monitoraggio"))="","",INDIRECT(ADDRESS($Z822,COLUMN(),4,1,"Monitoraggio"))),"")</f>
        <v/>
      </c>
      <c r="AD822" s="48" t="str" cm="1">
        <f t="array" aca="1" ref="AD822" ca="1">IFERROR(IF(INDIRECT(ADDRESS($Z822,COLUMN(),4,1,"Monitoraggio"))="","",INDIRECT(ADDRESS($Z822,COLUMN(),4,1,"Monitoraggio"))),"")</f>
        <v/>
      </c>
      <c r="AE822" s="61" t="str" cm="1">
        <f t="array" aca="1" ref="AE822" ca="1">IFERROR(IF(INDIRECT(ADDRESS($Z822,COLUMN(),4,1,"Monitoraggio"))="","",INDIRECT(ADDRESS($Z822,COLUMN(),4,1,"Monitoraggio"))),"")</f>
        <v/>
      </c>
      <c r="AF822" s="116" t="str" cm="1">
        <f t="array" aca="1" ref="AF822" ca="1">IFERROR(IF(INDIRECT(ADDRESS($Z822,COLUMN(),4,1,"Monitoraggio"))="","",INDIRECT(ADDRESS($Z822,COLUMN(),4,1,"Monitoraggio"))),"")</f>
        <v/>
      </c>
      <c r="AG822" s="61" t="str" cm="1">
        <f t="array" aca="1" ref="AG822" ca="1">IFERROR(IF(INDIRECT(ADDRESS($Z822,COLUMN(),4,1,"Monitoraggio"))="","",INDIRECT(ADDRESS($Z822,COLUMN(),4,1,"Monitoraggio"))),"")</f>
        <v/>
      </c>
      <c r="AH822" s="116" t="str" cm="1">
        <f t="array" aca="1" ref="AH822" ca="1">IFERROR(IF(INDIRECT(ADDRESS($Z822,COLUMN(),4,1,"Monitoraggio"))="","",INDIRECT(ADDRESS($Z822,COLUMN(),4,1,"Monitoraggio"))),"")</f>
        <v/>
      </c>
      <c r="AI822" s="114" t="str" cm="1">
        <f t="array" aca="1" ref="AI822" ca="1">IFERROR(IF(INDIRECT(ADDRESS($Z822,COLUMN(),4,1,"Monitoraggio"))="","",INDIRECT(ADDRESS($Z822,COLUMN(),4,1,"Monitoraggio"))),"")</f>
        <v/>
      </c>
      <c r="AJ822" s="118" t="str" cm="1">
        <f t="array" aca="1" ref="AJ822" ca="1">IFERROR(IF(INDIRECT(ADDRESS($Z822,COLUMN(),4,1,"Monitoraggio"))="","",INDIRECT(ADDRESS($Z822,COLUMN(),4,1,"Monitoraggio"))),"")</f>
        <v/>
      </c>
      <c r="AK822" s="119" t="str" cm="1">
        <f t="array" aca="1" ref="AK822" ca="1">IFERROR(IF(INDIRECT(ADDRESS($Z822,COLUMN(),4,1,"Monitoraggio"))="","",INDIRECT(ADDRESS($Z822,COLUMN(),4,1,"Monitoraggio"))),"")</f>
        <v/>
      </c>
      <c r="AL822" s="79" t="str" cm="1">
        <f t="array" aca="1" ref="AL822" ca="1">IFERROR(IF(INDIRECT(ADDRESS($Z822,COLUMN(),4,1,"Monitoraggio"))="","",INDIRECT(ADDRESS($Z822,COLUMN(),4,1,"Monitoraggio"))),"")</f>
        <v/>
      </c>
      <c r="AM822" s="77" t="str" cm="1">
        <f t="array" aca="1" ref="AM822" ca="1">IFERROR(IF(INDIRECT(ADDRESS($Z822,COLUMN(),4,1,"Monitoraggio"))="","",INDIRECT(ADDRESS($Z822,COLUMN(),4,1,"Monitoraggio"))),"")</f>
        <v/>
      </c>
      <c r="AN822" s="79" t="str" cm="1">
        <f t="array" aca="1" ref="AN822" ca="1">IFERROR(IF(INDIRECT(ADDRESS($Z822,COLUMN(),4,1,"Monitoraggio"))="","",INDIRECT(ADDRESS($Z822,COLUMN(),4,1,"Monitoraggio"))),"")</f>
        <v/>
      </c>
      <c r="AO822" s="79" t="str" cm="1">
        <f t="array" aca="1" ref="AO822" ca="1">IFERROR(IF(INDIRECT(ADDRESS($Z822,COLUMN(),4,1,"Monitoraggio"))="","",INDIRECT(ADDRESS($Z822,COLUMN(),4,1,"Monitoraggio"))),"")</f>
        <v/>
      </c>
      <c r="AP822" s="79" t="str" cm="1">
        <f t="array" aca="1" ref="AP822" ca="1">IFERROR(IF(INDIRECT(ADDRESS($Z822,COLUMN(),4,1,"Monitoraggio"))="","",INDIRECT(ADDRESS($Z822,COLUMN(),4,1,"Monitoraggio"))),"")</f>
        <v/>
      </c>
      <c r="AQ822" s="81" t="str" cm="1">
        <f t="array" aca="1" ref="AQ822" ca="1">IFERROR(IF(INDIRECT(ADDRESS($Z822,COLUMN(),4,1,"Monitoraggio"))="","",INDIRECT(ADDRESS($Z822,COLUMN(),4,1,"Monitoraggio"))),"")</f>
        <v/>
      </c>
      <c r="AR822" s="122" t="str" cm="1">
        <f t="array" aca="1" ref="AR822" ca="1">IFERROR(IF(INDIRECT(ADDRESS($Z822,COLUMN(),4,1,"Monitoraggio"))="","",INDIRECT(ADDRESS($Z822,COLUMN(),4,1,"Monitoraggio"))),"")</f>
        <v/>
      </c>
      <c r="AS822" s="118" t="str" cm="1">
        <f t="array" aca="1" ref="AS822" ca="1">IFERROR(IF(INDIRECT(ADDRESS($Z822,COLUMN(),4,1,"Monitoraggio"))="","",INDIRECT(ADDRESS($Z822,COLUMN(),4,1,"Monitoraggio"))),"")</f>
        <v/>
      </c>
      <c r="AT822" s="119" t="str" cm="1">
        <f t="array" aca="1" ref="AT822" ca="1">IFERROR(IF(INDIRECT(ADDRESS($Z822,COLUMN(),4,1,"Monitoraggio"))="","",INDIRECT(ADDRESS($Z822,COLUMN(),4,1,"Monitoraggio"))),"")</f>
        <v/>
      </c>
      <c r="AU822" s="79" t="str" cm="1">
        <f t="array" aca="1" ref="AU822" ca="1">IFERROR(IF(INDIRECT(ADDRESS($Z822,COLUMN(),4,1,"Monitoraggio"))="","",INDIRECT(ADDRESS($Z822,COLUMN(),4,1,"Monitoraggio"))),"")</f>
        <v/>
      </c>
      <c r="AV822" s="119" t="str" cm="1">
        <f t="array" aca="1" ref="AV822" ca="1">IFERROR(IF(INDIRECT(ADDRESS($Z822,COLUMN(),4,1,"Monitoraggio"))="","",INDIRECT(ADDRESS($Z822,COLUMN(),4,1,"Monitoraggio"))),"")</f>
        <v/>
      </c>
      <c r="AW822" s="124" t="str" cm="1">
        <f t="array" aca="1" ref="AW822" ca="1">IFERROR(IF(INDIRECT(ADDRESS($Z822,COLUMN(),4,1,"Monitoraggio"))="","",INDIRECT(ADDRESS($Z822,COLUMN(),4,1,"Monitoraggio"))),"")</f>
        <v/>
      </c>
      <c r="AX822" s="62" t="str" cm="1">
        <f t="array" aca="1" ref="AX822" ca="1">IFERROR(IF(INDIRECT(ADDRESS($Z822,COLUMN(),4,1,"Monitoraggio"))="","",INDIRECT(ADDRESS($Z822,COLUMN(),4,1,"Monitoraggio"))),"")</f>
        <v/>
      </c>
      <c r="AY822" s="79" t="str" cm="1">
        <f t="array" aca="1" ref="AY822" ca="1">IFERROR(IF(INDIRECT(ADDRESS($Z822,COLUMN(),4,1,"Monitoraggio"))="","",INDIRECT(ADDRESS($Z822,COLUMN(),4,1,"Monitoraggio"))),"")</f>
        <v/>
      </c>
      <c r="AZ822" s="84" t="str" cm="1">
        <f t="array" aca="1" ref="AZ822" ca="1">IFERROR(IF(INDIRECT(ADDRESS($Z822,COLUMN(),4,1,"Monitoraggio"))="","",INDIRECT(ADDRESS($Z822,COLUMN(),4,1,"Monitoraggio"))),"")</f>
        <v/>
      </c>
      <c r="BA822" s="81" t="str" cm="1">
        <f t="array" aca="1" ref="BA822" ca="1">IFERROR(IF(INDIRECT(ADDRESS($Z822,COLUMN(),4,1,"Monitoraggio"))="","",INDIRECT(ADDRESS($Z822,COLUMN(),4,1,"Monitoraggio"))),"")</f>
        <v/>
      </c>
      <c r="BB822" s="86" t="str" cm="1">
        <f t="array" aca="1" ref="BB822" ca="1">IFERROR(IF(INDIRECT(ADDRESS($Z822,COLUMN(),4,1,"Monitoraggio"))="","",INDIRECT(ADDRESS($Z822,COLUMN(),4,1,"Monitoraggio"))),"")</f>
        <v/>
      </c>
      <c r="BC822" s="79" t="str" cm="1">
        <f t="array" aca="1" ref="BC822" ca="1">IFERROR(IF(INDIRECT(ADDRESS($Z822,COLUMN(),4,1,"Monitoraggio"))="","",INDIRECT(ADDRESS($Z822,COLUMN(),4,1,"Monitoraggio"))),"")</f>
        <v/>
      </c>
      <c r="BD822" s="79" t="str" cm="1">
        <f t="array" aca="1" ref="BD822" ca="1">IFERROR(IF(INDIRECT(ADDRESS($Z822,COLUMN(),4,1,"Monitoraggio"))="","",INDIRECT(ADDRESS($Z822,COLUMN(),4,1,"Monitoraggio"))),"")</f>
        <v/>
      </c>
      <c r="BE822" s="79" t="str" cm="1">
        <f t="array" aca="1" ref="BE822" ca="1">IFERROR(IF(INDIRECT(ADDRESS($Z822,COLUMN(),4,1,"Monitoraggio"))="","",INDIRECT(ADDRESS($Z822,COLUMN(),4,1,"Monitoraggio"))),"")</f>
        <v/>
      </c>
      <c r="BF822" s="79" t="str" cm="1">
        <f t="array" aca="1" ref="BF822" ca="1">IFERROR(IF(INDIRECT(ADDRESS($Z822,COLUMN(),4,1,"Monitoraggio"))="","",INDIRECT(ADDRESS($Z822,COLUMN(),4,1,"Monitoraggio"))),"")</f>
        <v/>
      </c>
      <c r="BG822" s="114" t="str" cm="1">
        <f t="array" aca="1" ref="BG822" ca="1">IFERROR(IF(INDIRECT(ADDRESS($Z822,COLUMN(),4,1,"Monitoraggio"))="","",INDIRECT(ADDRESS($Z822,COLUMN(),4,1,"Monitoraggio"))),"")</f>
        <v/>
      </c>
      <c r="BH822" s="48" t="str" cm="1">
        <f t="array" aca="1" ref="BH822" ca="1">IFERROR(IF(INDIRECT(ADDRESS($Z822,COLUMN(),4,1,"Monitoraggio"))="","",INDIRECT(ADDRESS($Z822,COLUMN(),4,1,"Monitoraggio"))),"")</f>
        <v/>
      </c>
      <c r="BI822" s="84" t="str" cm="1">
        <f t="array" aca="1" ref="BI822" ca="1">IFERROR(IF(INDIRECT(ADDRESS($Z822,COLUMN(),4,1,"Monitoraggio"))="","",INDIRECT(ADDRESS($Z822,COLUMN(),4,1,"Monitoraggio"))),"")</f>
        <v/>
      </c>
      <c r="BJ822" s="81" t="str" cm="1">
        <f t="array" aca="1" ref="BJ822" ca="1">IFERROR(IF(INDIRECT(ADDRESS($Z822,COLUMN(),4,1,"Monitoraggio"))="","",INDIRECT(ADDRESS($Z822,COLUMN(),4,1,"Monitoraggio"))),"")</f>
        <v/>
      </c>
    </row>
    <row r="823" spans="26:62" x14ac:dyDescent="0.2">
      <c r="Z823" s="132" t="str">
        <f>IFERROR(MATCH(ROW()-9,Monitoraggio!Y$1:Y$1000,0),"")</f>
        <v/>
      </c>
      <c r="AA823" s="60" t="str" cm="1">
        <f t="array" aca="1" ref="AA823" ca="1">IFERROR(IF(INDIRECT(ADDRESS($Z823,COLUMN(),4,1,"Monitoraggio"))="","",INDIRECT(ADDRESS($Z823,COLUMN(),4,1,"Monitoraggio"))),"")</f>
        <v/>
      </c>
      <c r="AB823" s="114" t="str" cm="1">
        <f t="array" aca="1" ref="AB823" ca="1">IFERROR(IF(INDIRECT(ADDRESS($Z823,COLUMN(),4,1,"Monitoraggio"))="","",INDIRECT(ADDRESS($Z823,COLUMN(),4,1,"Monitoraggio"))),"")</f>
        <v/>
      </c>
      <c r="AC823" s="114" t="str" cm="1">
        <f t="array" aca="1" ref="AC823" ca="1">IFERROR(IF(INDIRECT(ADDRESS($Z823,COLUMN(),4,1,"Monitoraggio"))="","",INDIRECT(ADDRESS($Z823,COLUMN(),4,1,"Monitoraggio"))),"")</f>
        <v/>
      </c>
      <c r="AD823" s="48" t="str" cm="1">
        <f t="array" aca="1" ref="AD823" ca="1">IFERROR(IF(INDIRECT(ADDRESS($Z823,COLUMN(),4,1,"Monitoraggio"))="","",INDIRECT(ADDRESS($Z823,COLUMN(),4,1,"Monitoraggio"))),"")</f>
        <v/>
      </c>
      <c r="AE823" s="61" t="str" cm="1">
        <f t="array" aca="1" ref="AE823" ca="1">IFERROR(IF(INDIRECT(ADDRESS($Z823,COLUMN(),4,1,"Monitoraggio"))="","",INDIRECT(ADDRESS($Z823,COLUMN(),4,1,"Monitoraggio"))),"")</f>
        <v/>
      </c>
      <c r="AF823" s="116" t="str" cm="1">
        <f t="array" aca="1" ref="AF823" ca="1">IFERROR(IF(INDIRECT(ADDRESS($Z823,COLUMN(),4,1,"Monitoraggio"))="","",INDIRECT(ADDRESS($Z823,COLUMN(),4,1,"Monitoraggio"))),"")</f>
        <v/>
      </c>
      <c r="AG823" s="61" t="str" cm="1">
        <f t="array" aca="1" ref="AG823" ca="1">IFERROR(IF(INDIRECT(ADDRESS($Z823,COLUMN(),4,1,"Monitoraggio"))="","",INDIRECT(ADDRESS($Z823,COLUMN(),4,1,"Monitoraggio"))),"")</f>
        <v/>
      </c>
      <c r="AH823" s="116" t="str" cm="1">
        <f t="array" aca="1" ref="AH823" ca="1">IFERROR(IF(INDIRECT(ADDRESS($Z823,COLUMN(),4,1,"Monitoraggio"))="","",INDIRECT(ADDRESS($Z823,COLUMN(),4,1,"Monitoraggio"))),"")</f>
        <v/>
      </c>
      <c r="AI823" s="114" t="str" cm="1">
        <f t="array" aca="1" ref="AI823" ca="1">IFERROR(IF(INDIRECT(ADDRESS($Z823,COLUMN(),4,1,"Monitoraggio"))="","",INDIRECT(ADDRESS($Z823,COLUMN(),4,1,"Monitoraggio"))),"")</f>
        <v/>
      </c>
      <c r="AJ823" s="118" t="str" cm="1">
        <f t="array" aca="1" ref="AJ823" ca="1">IFERROR(IF(INDIRECT(ADDRESS($Z823,COLUMN(),4,1,"Monitoraggio"))="","",INDIRECT(ADDRESS($Z823,COLUMN(),4,1,"Monitoraggio"))),"")</f>
        <v/>
      </c>
      <c r="AK823" s="119" t="str" cm="1">
        <f t="array" aca="1" ref="AK823" ca="1">IFERROR(IF(INDIRECT(ADDRESS($Z823,COLUMN(),4,1,"Monitoraggio"))="","",INDIRECT(ADDRESS($Z823,COLUMN(),4,1,"Monitoraggio"))),"")</f>
        <v/>
      </c>
      <c r="AL823" s="79" t="str" cm="1">
        <f t="array" aca="1" ref="AL823" ca="1">IFERROR(IF(INDIRECT(ADDRESS($Z823,COLUMN(),4,1,"Monitoraggio"))="","",INDIRECT(ADDRESS($Z823,COLUMN(),4,1,"Monitoraggio"))),"")</f>
        <v/>
      </c>
      <c r="AM823" s="77" t="str" cm="1">
        <f t="array" aca="1" ref="AM823" ca="1">IFERROR(IF(INDIRECT(ADDRESS($Z823,COLUMN(),4,1,"Monitoraggio"))="","",INDIRECT(ADDRESS($Z823,COLUMN(),4,1,"Monitoraggio"))),"")</f>
        <v/>
      </c>
      <c r="AN823" s="79" t="str" cm="1">
        <f t="array" aca="1" ref="AN823" ca="1">IFERROR(IF(INDIRECT(ADDRESS($Z823,COLUMN(),4,1,"Monitoraggio"))="","",INDIRECT(ADDRESS($Z823,COLUMN(),4,1,"Monitoraggio"))),"")</f>
        <v/>
      </c>
      <c r="AO823" s="79" t="str" cm="1">
        <f t="array" aca="1" ref="AO823" ca="1">IFERROR(IF(INDIRECT(ADDRESS($Z823,COLUMN(),4,1,"Monitoraggio"))="","",INDIRECT(ADDRESS($Z823,COLUMN(),4,1,"Monitoraggio"))),"")</f>
        <v/>
      </c>
      <c r="AP823" s="79" t="str" cm="1">
        <f t="array" aca="1" ref="AP823" ca="1">IFERROR(IF(INDIRECT(ADDRESS($Z823,COLUMN(),4,1,"Monitoraggio"))="","",INDIRECT(ADDRESS($Z823,COLUMN(),4,1,"Monitoraggio"))),"")</f>
        <v/>
      </c>
      <c r="AQ823" s="81" t="str" cm="1">
        <f t="array" aca="1" ref="AQ823" ca="1">IFERROR(IF(INDIRECT(ADDRESS($Z823,COLUMN(),4,1,"Monitoraggio"))="","",INDIRECT(ADDRESS($Z823,COLUMN(),4,1,"Monitoraggio"))),"")</f>
        <v/>
      </c>
      <c r="AR823" s="122" t="str" cm="1">
        <f t="array" aca="1" ref="AR823" ca="1">IFERROR(IF(INDIRECT(ADDRESS($Z823,COLUMN(),4,1,"Monitoraggio"))="","",INDIRECT(ADDRESS($Z823,COLUMN(),4,1,"Monitoraggio"))),"")</f>
        <v/>
      </c>
      <c r="AS823" s="118" t="str" cm="1">
        <f t="array" aca="1" ref="AS823" ca="1">IFERROR(IF(INDIRECT(ADDRESS($Z823,COLUMN(),4,1,"Monitoraggio"))="","",INDIRECT(ADDRESS($Z823,COLUMN(),4,1,"Monitoraggio"))),"")</f>
        <v/>
      </c>
      <c r="AT823" s="119" t="str" cm="1">
        <f t="array" aca="1" ref="AT823" ca="1">IFERROR(IF(INDIRECT(ADDRESS($Z823,COLUMN(),4,1,"Monitoraggio"))="","",INDIRECT(ADDRESS($Z823,COLUMN(),4,1,"Monitoraggio"))),"")</f>
        <v/>
      </c>
      <c r="AU823" s="79" t="str" cm="1">
        <f t="array" aca="1" ref="AU823" ca="1">IFERROR(IF(INDIRECT(ADDRESS($Z823,COLUMN(),4,1,"Monitoraggio"))="","",INDIRECT(ADDRESS($Z823,COLUMN(),4,1,"Monitoraggio"))),"")</f>
        <v/>
      </c>
      <c r="AV823" s="119" t="str" cm="1">
        <f t="array" aca="1" ref="AV823" ca="1">IFERROR(IF(INDIRECT(ADDRESS($Z823,COLUMN(),4,1,"Monitoraggio"))="","",INDIRECT(ADDRESS($Z823,COLUMN(),4,1,"Monitoraggio"))),"")</f>
        <v/>
      </c>
      <c r="AW823" s="124" t="str" cm="1">
        <f t="array" aca="1" ref="AW823" ca="1">IFERROR(IF(INDIRECT(ADDRESS($Z823,COLUMN(),4,1,"Monitoraggio"))="","",INDIRECT(ADDRESS($Z823,COLUMN(),4,1,"Monitoraggio"))),"")</f>
        <v/>
      </c>
      <c r="AX823" s="62" t="str" cm="1">
        <f t="array" aca="1" ref="AX823" ca="1">IFERROR(IF(INDIRECT(ADDRESS($Z823,COLUMN(),4,1,"Monitoraggio"))="","",INDIRECT(ADDRESS($Z823,COLUMN(),4,1,"Monitoraggio"))),"")</f>
        <v/>
      </c>
      <c r="AY823" s="79" t="str" cm="1">
        <f t="array" aca="1" ref="AY823" ca="1">IFERROR(IF(INDIRECT(ADDRESS($Z823,COLUMN(),4,1,"Monitoraggio"))="","",INDIRECT(ADDRESS($Z823,COLUMN(),4,1,"Monitoraggio"))),"")</f>
        <v/>
      </c>
      <c r="AZ823" s="84" t="str" cm="1">
        <f t="array" aca="1" ref="AZ823" ca="1">IFERROR(IF(INDIRECT(ADDRESS($Z823,COLUMN(),4,1,"Monitoraggio"))="","",INDIRECT(ADDRESS($Z823,COLUMN(),4,1,"Monitoraggio"))),"")</f>
        <v/>
      </c>
      <c r="BA823" s="81" t="str" cm="1">
        <f t="array" aca="1" ref="BA823" ca="1">IFERROR(IF(INDIRECT(ADDRESS($Z823,COLUMN(),4,1,"Monitoraggio"))="","",INDIRECT(ADDRESS($Z823,COLUMN(),4,1,"Monitoraggio"))),"")</f>
        <v/>
      </c>
      <c r="BB823" s="86" t="str" cm="1">
        <f t="array" aca="1" ref="BB823" ca="1">IFERROR(IF(INDIRECT(ADDRESS($Z823,COLUMN(),4,1,"Monitoraggio"))="","",INDIRECT(ADDRESS($Z823,COLUMN(),4,1,"Monitoraggio"))),"")</f>
        <v/>
      </c>
      <c r="BC823" s="79" t="str" cm="1">
        <f t="array" aca="1" ref="BC823" ca="1">IFERROR(IF(INDIRECT(ADDRESS($Z823,COLUMN(),4,1,"Monitoraggio"))="","",INDIRECT(ADDRESS($Z823,COLUMN(),4,1,"Monitoraggio"))),"")</f>
        <v/>
      </c>
      <c r="BD823" s="79" t="str" cm="1">
        <f t="array" aca="1" ref="BD823" ca="1">IFERROR(IF(INDIRECT(ADDRESS($Z823,COLUMN(),4,1,"Monitoraggio"))="","",INDIRECT(ADDRESS($Z823,COLUMN(),4,1,"Monitoraggio"))),"")</f>
        <v/>
      </c>
      <c r="BE823" s="79" t="str" cm="1">
        <f t="array" aca="1" ref="BE823" ca="1">IFERROR(IF(INDIRECT(ADDRESS($Z823,COLUMN(),4,1,"Monitoraggio"))="","",INDIRECT(ADDRESS($Z823,COLUMN(),4,1,"Monitoraggio"))),"")</f>
        <v/>
      </c>
      <c r="BF823" s="79" t="str" cm="1">
        <f t="array" aca="1" ref="BF823" ca="1">IFERROR(IF(INDIRECT(ADDRESS($Z823,COLUMN(),4,1,"Monitoraggio"))="","",INDIRECT(ADDRESS($Z823,COLUMN(),4,1,"Monitoraggio"))),"")</f>
        <v/>
      </c>
      <c r="BG823" s="114" t="str" cm="1">
        <f t="array" aca="1" ref="BG823" ca="1">IFERROR(IF(INDIRECT(ADDRESS($Z823,COLUMN(),4,1,"Monitoraggio"))="","",INDIRECT(ADDRESS($Z823,COLUMN(),4,1,"Monitoraggio"))),"")</f>
        <v/>
      </c>
      <c r="BH823" s="48" t="str" cm="1">
        <f t="array" aca="1" ref="BH823" ca="1">IFERROR(IF(INDIRECT(ADDRESS($Z823,COLUMN(),4,1,"Monitoraggio"))="","",INDIRECT(ADDRESS($Z823,COLUMN(),4,1,"Monitoraggio"))),"")</f>
        <v/>
      </c>
      <c r="BI823" s="84" t="str" cm="1">
        <f t="array" aca="1" ref="BI823" ca="1">IFERROR(IF(INDIRECT(ADDRESS($Z823,COLUMN(),4,1,"Monitoraggio"))="","",INDIRECT(ADDRESS($Z823,COLUMN(),4,1,"Monitoraggio"))),"")</f>
        <v/>
      </c>
      <c r="BJ823" s="81" t="str" cm="1">
        <f t="array" aca="1" ref="BJ823" ca="1">IFERROR(IF(INDIRECT(ADDRESS($Z823,COLUMN(),4,1,"Monitoraggio"))="","",INDIRECT(ADDRESS($Z823,COLUMN(),4,1,"Monitoraggio"))),"")</f>
        <v/>
      </c>
    </row>
    <row r="824" spans="26:62" x14ac:dyDescent="0.2">
      <c r="Z824" s="132" t="str">
        <f>IFERROR(MATCH(ROW()-9,Monitoraggio!Y$1:Y$1000,0),"")</f>
        <v/>
      </c>
      <c r="AA824" s="60" t="str" cm="1">
        <f t="array" aca="1" ref="AA824" ca="1">IFERROR(IF(INDIRECT(ADDRESS($Z824,COLUMN(),4,1,"Monitoraggio"))="","",INDIRECT(ADDRESS($Z824,COLUMN(),4,1,"Monitoraggio"))),"")</f>
        <v/>
      </c>
      <c r="AB824" s="114" t="str" cm="1">
        <f t="array" aca="1" ref="AB824" ca="1">IFERROR(IF(INDIRECT(ADDRESS($Z824,COLUMN(),4,1,"Monitoraggio"))="","",INDIRECT(ADDRESS($Z824,COLUMN(),4,1,"Monitoraggio"))),"")</f>
        <v/>
      </c>
      <c r="AC824" s="114" t="str" cm="1">
        <f t="array" aca="1" ref="AC824" ca="1">IFERROR(IF(INDIRECT(ADDRESS($Z824,COLUMN(),4,1,"Monitoraggio"))="","",INDIRECT(ADDRESS($Z824,COLUMN(),4,1,"Monitoraggio"))),"")</f>
        <v/>
      </c>
      <c r="AD824" s="48" t="str" cm="1">
        <f t="array" aca="1" ref="AD824" ca="1">IFERROR(IF(INDIRECT(ADDRESS($Z824,COLUMN(),4,1,"Monitoraggio"))="","",INDIRECT(ADDRESS($Z824,COLUMN(),4,1,"Monitoraggio"))),"")</f>
        <v/>
      </c>
      <c r="AE824" s="61" t="str" cm="1">
        <f t="array" aca="1" ref="AE824" ca="1">IFERROR(IF(INDIRECT(ADDRESS($Z824,COLUMN(),4,1,"Monitoraggio"))="","",INDIRECT(ADDRESS($Z824,COLUMN(),4,1,"Monitoraggio"))),"")</f>
        <v/>
      </c>
      <c r="AF824" s="116" t="str" cm="1">
        <f t="array" aca="1" ref="AF824" ca="1">IFERROR(IF(INDIRECT(ADDRESS($Z824,COLUMN(),4,1,"Monitoraggio"))="","",INDIRECT(ADDRESS($Z824,COLUMN(),4,1,"Monitoraggio"))),"")</f>
        <v/>
      </c>
      <c r="AG824" s="61" t="str" cm="1">
        <f t="array" aca="1" ref="AG824" ca="1">IFERROR(IF(INDIRECT(ADDRESS($Z824,COLUMN(),4,1,"Monitoraggio"))="","",INDIRECT(ADDRESS($Z824,COLUMN(),4,1,"Monitoraggio"))),"")</f>
        <v/>
      </c>
      <c r="AH824" s="116" t="str" cm="1">
        <f t="array" aca="1" ref="AH824" ca="1">IFERROR(IF(INDIRECT(ADDRESS($Z824,COLUMN(),4,1,"Monitoraggio"))="","",INDIRECT(ADDRESS($Z824,COLUMN(),4,1,"Monitoraggio"))),"")</f>
        <v/>
      </c>
      <c r="AI824" s="114" t="str" cm="1">
        <f t="array" aca="1" ref="AI824" ca="1">IFERROR(IF(INDIRECT(ADDRESS($Z824,COLUMN(),4,1,"Monitoraggio"))="","",INDIRECT(ADDRESS($Z824,COLUMN(),4,1,"Monitoraggio"))),"")</f>
        <v/>
      </c>
      <c r="AJ824" s="118" t="str" cm="1">
        <f t="array" aca="1" ref="AJ824" ca="1">IFERROR(IF(INDIRECT(ADDRESS($Z824,COLUMN(),4,1,"Monitoraggio"))="","",INDIRECT(ADDRESS($Z824,COLUMN(),4,1,"Monitoraggio"))),"")</f>
        <v/>
      </c>
      <c r="AK824" s="119" t="str" cm="1">
        <f t="array" aca="1" ref="AK824" ca="1">IFERROR(IF(INDIRECT(ADDRESS($Z824,COLUMN(),4,1,"Monitoraggio"))="","",INDIRECT(ADDRESS($Z824,COLUMN(),4,1,"Monitoraggio"))),"")</f>
        <v/>
      </c>
      <c r="AL824" s="79" t="str" cm="1">
        <f t="array" aca="1" ref="AL824" ca="1">IFERROR(IF(INDIRECT(ADDRESS($Z824,COLUMN(),4,1,"Monitoraggio"))="","",INDIRECT(ADDRESS($Z824,COLUMN(),4,1,"Monitoraggio"))),"")</f>
        <v/>
      </c>
      <c r="AM824" s="77" t="str" cm="1">
        <f t="array" aca="1" ref="AM824" ca="1">IFERROR(IF(INDIRECT(ADDRESS($Z824,COLUMN(),4,1,"Monitoraggio"))="","",INDIRECT(ADDRESS($Z824,COLUMN(),4,1,"Monitoraggio"))),"")</f>
        <v/>
      </c>
      <c r="AN824" s="79" t="str" cm="1">
        <f t="array" aca="1" ref="AN824" ca="1">IFERROR(IF(INDIRECT(ADDRESS($Z824,COLUMN(),4,1,"Monitoraggio"))="","",INDIRECT(ADDRESS($Z824,COLUMN(),4,1,"Monitoraggio"))),"")</f>
        <v/>
      </c>
      <c r="AO824" s="79" t="str" cm="1">
        <f t="array" aca="1" ref="AO824" ca="1">IFERROR(IF(INDIRECT(ADDRESS($Z824,COLUMN(),4,1,"Monitoraggio"))="","",INDIRECT(ADDRESS($Z824,COLUMN(),4,1,"Monitoraggio"))),"")</f>
        <v/>
      </c>
      <c r="AP824" s="79" t="str" cm="1">
        <f t="array" aca="1" ref="AP824" ca="1">IFERROR(IF(INDIRECT(ADDRESS($Z824,COLUMN(),4,1,"Monitoraggio"))="","",INDIRECT(ADDRESS($Z824,COLUMN(),4,1,"Monitoraggio"))),"")</f>
        <v/>
      </c>
      <c r="AQ824" s="81" t="str" cm="1">
        <f t="array" aca="1" ref="AQ824" ca="1">IFERROR(IF(INDIRECT(ADDRESS($Z824,COLUMN(),4,1,"Monitoraggio"))="","",INDIRECT(ADDRESS($Z824,COLUMN(),4,1,"Monitoraggio"))),"")</f>
        <v/>
      </c>
      <c r="AR824" s="122" t="str" cm="1">
        <f t="array" aca="1" ref="AR824" ca="1">IFERROR(IF(INDIRECT(ADDRESS($Z824,COLUMN(),4,1,"Monitoraggio"))="","",INDIRECT(ADDRESS($Z824,COLUMN(),4,1,"Monitoraggio"))),"")</f>
        <v/>
      </c>
      <c r="AS824" s="118" t="str" cm="1">
        <f t="array" aca="1" ref="AS824" ca="1">IFERROR(IF(INDIRECT(ADDRESS($Z824,COLUMN(),4,1,"Monitoraggio"))="","",INDIRECT(ADDRESS($Z824,COLUMN(),4,1,"Monitoraggio"))),"")</f>
        <v/>
      </c>
      <c r="AT824" s="119" t="str" cm="1">
        <f t="array" aca="1" ref="AT824" ca="1">IFERROR(IF(INDIRECT(ADDRESS($Z824,COLUMN(),4,1,"Monitoraggio"))="","",INDIRECT(ADDRESS($Z824,COLUMN(),4,1,"Monitoraggio"))),"")</f>
        <v/>
      </c>
      <c r="AU824" s="79" t="str" cm="1">
        <f t="array" aca="1" ref="AU824" ca="1">IFERROR(IF(INDIRECT(ADDRESS($Z824,COLUMN(),4,1,"Monitoraggio"))="","",INDIRECT(ADDRESS($Z824,COLUMN(),4,1,"Monitoraggio"))),"")</f>
        <v/>
      </c>
      <c r="AV824" s="119" t="str" cm="1">
        <f t="array" aca="1" ref="AV824" ca="1">IFERROR(IF(INDIRECT(ADDRESS($Z824,COLUMN(),4,1,"Monitoraggio"))="","",INDIRECT(ADDRESS($Z824,COLUMN(),4,1,"Monitoraggio"))),"")</f>
        <v/>
      </c>
      <c r="AW824" s="124" t="str" cm="1">
        <f t="array" aca="1" ref="AW824" ca="1">IFERROR(IF(INDIRECT(ADDRESS($Z824,COLUMN(),4,1,"Monitoraggio"))="","",INDIRECT(ADDRESS($Z824,COLUMN(),4,1,"Monitoraggio"))),"")</f>
        <v/>
      </c>
      <c r="AX824" s="62" t="str" cm="1">
        <f t="array" aca="1" ref="AX824" ca="1">IFERROR(IF(INDIRECT(ADDRESS($Z824,COLUMN(),4,1,"Monitoraggio"))="","",INDIRECT(ADDRESS($Z824,COLUMN(),4,1,"Monitoraggio"))),"")</f>
        <v/>
      </c>
      <c r="AY824" s="79" t="str" cm="1">
        <f t="array" aca="1" ref="AY824" ca="1">IFERROR(IF(INDIRECT(ADDRESS($Z824,COLUMN(),4,1,"Monitoraggio"))="","",INDIRECT(ADDRESS($Z824,COLUMN(),4,1,"Monitoraggio"))),"")</f>
        <v/>
      </c>
      <c r="AZ824" s="84" t="str" cm="1">
        <f t="array" aca="1" ref="AZ824" ca="1">IFERROR(IF(INDIRECT(ADDRESS($Z824,COLUMN(),4,1,"Monitoraggio"))="","",INDIRECT(ADDRESS($Z824,COLUMN(),4,1,"Monitoraggio"))),"")</f>
        <v/>
      </c>
      <c r="BA824" s="81" t="str" cm="1">
        <f t="array" aca="1" ref="BA824" ca="1">IFERROR(IF(INDIRECT(ADDRESS($Z824,COLUMN(),4,1,"Monitoraggio"))="","",INDIRECT(ADDRESS($Z824,COLUMN(),4,1,"Monitoraggio"))),"")</f>
        <v/>
      </c>
      <c r="BB824" s="86" t="str" cm="1">
        <f t="array" aca="1" ref="BB824" ca="1">IFERROR(IF(INDIRECT(ADDRESS($Z824,COLUMN(),4,1,"Monitoraggio"))="","",INDIRECT(ADDRESS($Z824,COLUMN(),4,1,"Monitoraggio"))),"")</f>
        <v/>
      </c>
      <c r="BC824" s="79" t="str" cm="1">
        <f t="array" aca="1" ref="BC824" ca="1">IFERROR(IF(INDIRECT(ADDRESS($Z824,COLUMN(),4,1,"Monitoraggio"))="","",INDIRECT(ADDRESS($Z824,COLUMN(),4,1,"Monitoraggio"))),"")</f>
        <v/>
      </c>
      <c r="BD824" s="79" t="str" cm="1">
        <f t="array" aca="1" ref="BD824" ca="1">IFERROR(IF(INDIRECT(ADDRESS($Z824,COLUMN(),4,1,"Monitoraggio"))="","",INDIRECT(ADDRESS($Z824,COLUMN(),4,1,"Monitoraggio"))),"")</f>
        <v/>
      </c>
      <c r="BE824" s="79" t="str" cm="1">
        <f t="array" aca="1" ref="BE824" ca="1">IFERROR(IF(INDIRECT(ADDRESS($Z824,COLUMN(),4,1,"Monitoraggio"))="","",INDIRECT(ADDRESS($Z824,COLUMN(),4,1,"Monitoraggio"))),"")</f>
        <v/>
      </c>
      <c r="BF824" s="79" t="str" cm="1">
        <f t="array" aca="1" ref="BF824" ca="1">IFERROR(IF(INDIRECT(ADDRESS($Z824,COLUMN(),4,1,"Monitoraggio"))="","",INDIRECT(ADDRESS($Z824,COLUMN(),4,1,"Monitoraggio"))),"")</f>
        <v/>
      </c>
      <c r="BG824" s="114" t="str" cm="1">
        <f t="array" aca="1" ref="BG824" ca="1">IFERROR(IF(INDIRECT(ADDRESS($Z824,COLUMN(),4,1,"Monitoraggio"))="","",INDIRECT(ADDRESS($Z824,COLUMN(),4,1,"Monitoraggio"))),"")</f>
        <v/>
      </c>
      <c r="BH824" s="48" t="str" cm="1">
        <f t="array" aca="1" ref="BH824" ca="1">IFERROR(IF(INDIRECT(ADDRESS($Z824,COLUMN(),4,1,"Monitoraggio"))="","",INDIRECT(ADDRESS($Z824,COLUMN(),4,1,"Monitoraggio"))),"")</f>
        <v/>
      </c>
      <c r="BI824" s="84" t="str" cm="1">
        <f t="array" aca="1" ref="BI824" ca="1">IFERROR(IF(INDIRECT(ADDRESS($Z824,COLUMN(),4,1,"Monitoraggio"))="","",INDIRECT(ADDRESS($Z824,COLUMN(),4,1,"Monitoraggio"))),"")</f>
        <v/>
      </c>
      <c r="BJ824" s="81" t="str" cm="1">
        <f t="array" aca="1" ref="BJ824" ca="1">IFERROR(IF(INDIRECT(ADDRESS($Z824,COLUMN(),4,1,"Monitoraggio"))="","",INDIRECT(ADDRESS($Z824,COLUMN(),4,1,"Monitoraggio"))),"")</f>
        <v/>
      </c>
    </row>
    <row r="825" spans="26:62" x14ac:dyDescent="0.2">
      <c r="Z825" s="132" t="str">
        <f>IFERROR(MATCH(ROW()-9,Monitoraggio!Y$1:Y$1000,0),"")</f>
        <v/>
      </c>
      <c r="AA825" s="60" t="str" cm="1">
        <f t="array" aca="1" ref="AA825" ca="1">IFERROR(IF(INDIRECT(ADDRESS($Z825,COLUMN(),4,1,"Monitoraggio"))="","",INDIRECT(ADDRESS($Z825,COLUMN(),4,1,"Monitoraggio"))),"")</f>
        <v/>
      </c>
      <c r="AB825" s="114" t="str" cm="1">
        <f t="array" aca="1" ref="AB825" ca="1">IFERROR(IF(INDIRECT(ADDRESS($Z825,COLUMN(),4,1,"Monitoraggio"))="","",INDIRECT(ADDRESS($Z825,COLUMN(),4,1,"Monitoraggio"))),"")</f>
        <v/>
      </c>
      <c r="AC825" s="114" t="str" cm="1">
        <f t="array" aca="1" ref="AC825" ca="1">IFERROR(IF(INDIRECT(ADDRESS($Z825,COLUMN(),4,1,"Monitoraggio"))="","",INDIRECT(ADDRESS($Z825,COLUMN(),4,1,"Monitoraggio"))),"")</f>
        <v/>
      </c>
      <c r="AD825" s="48" t="str" cm="1">
        <f t="array" aca="1" ref="AD825" ca="1">IFERROR(IF(INDIRECT(ADDRESS($Z825,COLUMN(),4,1,"Monitoraggio"))="","",INDIRECT(ADDRESS($Z825,COLUMN(),4,1,"Monitoraggio"))),"")</f>
        <v/>
      </c>
      <c r="AE825" s="61" t="str" cm="1">
        <f t="array" aca="1" ref="AE825" ca="1">IFERROR(IF(INDIRECT(ADDRESS($Z825,COLUMN(),4,1,"Monitoraggio"))="","",INDIRECT(ADDRESS($Z825,COLUMN(),4,1,"Monitoraggio"))),"")</f>
        <v/>
      </c>
      <c r="AF825" s="116" t="str" cm="1">
        <f t="array" aca="1" ref="AF825" ca="1">IFERROR(IF(INDIRECT(ADDRESS($Z825,COLUMN(),4,1,"Monitoraggio"))="","",INDIRECT(ADDRESS($Z825,COLUMN(),4,1,"Monitoraggio"))),"")</f>
        <v/>
      </c>
      <c r="AG825" s="61" t="str" cm="1">
        <f t="array" aca="1" ref="AG825" ca="1">IFERROR(IF(INDIRECT(ADDRESS($Z825,COLUMN(),4,1,"Monitoraggio"))="","",INDIRECT(ADDRESS($Z825,COLUMN(),4,1,"Monitoraggio"))),"")</f>
        <v/>
      </c>
      <c r="AH825" s="116" t="str" cm="1">
        <f t="array" aca="1" ref="AH825" ca="1">IFERROR(IF(INDIRECT(ADDRESS($Z825,COLUMN(),4,1,"Monitoraggio"))="","",INDIRECT(ADDRESS($Z825,COLUMN(),4,1,"Monitoraggio"))),"")</f>
        <v/>
      </c>
      <c r="AI825" s="114" t="str" cm="1">
        <f t="array" aca="1" ref="AI825" ca="1">IFERROR(IF(INDIRECT(ADDRESS($Z825,COLUMN(),4,1,"Monitoraggio"))="","",INDIRECT(ADDRESS($Z825,COLUMN(),4,1,"Monitoraggio"))),"")</f>
        <v/>
      </c>
      <c r="AJ825" s="118" t="str" cm="1">
        <f t="array" aca="1" ref="AJ825" ca="1">IFERROR(IF(INDIRECT(ADDRESS($Z825,COLUMN(),4,1,"Monitoraggio"))="","",INDIRECT(ADDRESS($Z825,COLUMN(),4,1,"Monitoraggio"))),"")</f>
        <v/>
      </c>
      <c r="AK825" s="119" t="str" cm="1">
        <f t="array" aca="1" ref="AK825" ca="1">IFERROR(IF(INDIRECT(ADDRESS($Z825,COLUMN(),4,1,"Monitoraggio"))="","",INDIRECT(ADDRESS($Z825,COLUMN(),4,1,"Monitoraggio"))),"")</f>
        <v/>
      </c>
      <c r="AL825" s="79" t="str" cm="1">
        <f t="array" aca="1" ref="AL825" ca="1">IFERROR(IF(INDIRECT(ADDRESS($Z825,COLUMN(),4,1,"Monitoraggio"))="","",INDIRECT(ADDRESS($Z825,COLUMN(),4,1,"Monitoraggio"))),"")</f>
        <v/>
      </c>
      <c r="AM825" s="77" t="str" cm="1">
        <f t="array" aca="1" ref="AM825" ca="1">IFERROR(IF(INDIRECT(ADDRESS($Z825,COLUMN(),4,1,"Monitoraggio"))="","",INDIRECT(ADDRESS($Z825,COLUMN(),4,1,"Monitoraggio"))),"")</f>
        <v/>
      </c>
      <c r="AN825" s="79" t="str" cm="1">
        <f t="array" aca="1" ref="AN825" ca="1">IFERROR(IF(INDIRECT(ADDRESS($Z825,COLUMN(),4,1,"Monitoraggio"))="","",INDIRECT(ADDRESS($Z825,COLUMN(),4,1,"Monitoraggio"))),"")</f>
        <v/>
      </c>
      <c r="AO825" s="79" t="str" cm="1">
        <f t="array" aca="1" ref="AO825" ca="1">IFERROR(IF(INDIRECT(ADDRESS($Z825,COLUMN(),4,1,"Monitoraggio"))="","",INDIRECT(ADDRESS($Z825,COLUMN(),4,1,"Monitoraggio"))),"")</f>
        <v/>
      </c>
      <c r="AP825" s="79" t="str" cm="1">
        <f t="array" aca="1" ref="AP825" ca="1">IFERROR(IF(INDIRECT(ADDRESS($Z825,COLUMN(),4,1,"Monitoraggio"))="","",INDIRECT(ADDRESS($Z825,COLUMN(),4,1,"Monitoraggio"))),"")</f>
        <v/>
      </c>
      <c r="AQ825" s="81" t="str" cm="1">
        <f t="array" aca="1" ref="AQ825" ca="1">IFERROR(IF(INDIRECT(ADDRESS($Z825,COLUMN(),4,1,"Monitoraggio"))="","",INDIRECT(ADDRESS($Z825,COLUMN(),4,1,"Monitoraggio"))),"")</f>
        <v/>
      </c>
      <c r="AR825" s="122" t="str" cm="1">
        <f t="array" aca="1" ref="AR825" ca="1">IFERROR(IF(INDIRECT(ADDRESS($Z825,COLUMN(),4,1,"Monitoraggio"))="","",INDIRECT(ADDRESS($Z825,COLUMN(),4,1,"Monitoraggio"))),"")</f>
        <v/>
      </c>
      <c r="AS825" s="118" t="str" cm="1">
        <f t="array" aca="1" ref="AS825" ca="1">IFERROR(IF(INDIRECT(ADDRESS($Z825,COLUMN(),4,1,"Monitoraggio"))="","",INDIRECT(ADDRESS($Z825,COLUMN(),4,1,"Monitoraggio"))),"")</f>
        <v/>
      </c>
      <c r="AT825" s="119" t="str" cm="1">
        <f t="array" aca="1" ref="AT825" ca="1">IFERROR(IF(INDIRECT(ADDRESS($Z825,COLUMN(),4,1,"Monitoraggio"))="","",INDIRECT(ADDRESS($Z825,COLUMN(),4,1,"Monitoraggio"))),"")</f>
        <v/>
      </c>
      <c r="AU825" s="79" t="str" cm="1">
        <f t="array" aca="1" ref="AU825" ca="1">IFERROR(IF(INDIRECT(ADDRESS($Z825,COLUMN(),4,1,"Monitoraggio"))="","",INDIRECT(ADDRESS($Z825,COLUMN(),4,1,"Monitoraggio"))),"")</f>
        <v/>
      </c>
      <c r="AV825" s="119" t="str" cm="1">
        <f t="array" aca="1" ref="AV825" ca="1">IFERROR(IF(INDIRECT(ADDRESS($Z825,COLUMN(),4,1,"Monitoraggio"))="","",INDIRECT(ADDRESS($Z825,COLUMN(),4,1,"Monitoraggio"))),"")</f>
        <v/>
      </c>
      <c r="AW825" s="124" t="str" cm="1">
        <f t="array" aca="1" ref="AW825" ca="1">IFERROR(IF(INDIRECT(ADDRESS($Z825,COLUMN(),4,1,"Monitoraggio"))="","",INDIRECT(ADDRESS($Z825,COLUMN(),4,1,"Monitoraggio"))),"")</f>
        <v/>
      </c>
      <c r="AX825" s="62" t="str" cm="1">
        <f t="array" aca="1" ref="AX825" ca="1">IFERROR(IF(INDIRECT(ADDRESS($Z825,COLUMN(),4,1,"Monitoraggio"))="","",INDIRECT(ADDRESS($Z825,COLUMN(),4,1,"Monitoraggio"))),"")</f>
        <v/>
      </c>
      <c r="AY825" s="79" t="str" cm="1">
        <f t="array" aca="1" ref="AY825" ca="1">IFERROR(IF(INDIRECT(ADDRESS($Z825,COLUMN(),4,1,"Monitoraggio"))="","",INDIRECT(ADDRESS($Z825,COLUMN(),4,1,"Monitoraggio"))),"")</f>
        <v/>
      </c>
      <c r="AZ825" s="84" t="str" cm="1">
        <f t="array" aca="1" ref="AZ825" ca="1">IFERROR(IF(INDIRECT(ADDRESS($Z825,COLUMN(),4,1,"Monitoraggio"))="","",INDIRECT(ADDRESS($Z825,COLUMN(),4,1,"Monitoraggio"))),"")</f>
        <v/>
      </c>
      <c r="BA825" s="81" t="str" cm="1">
        <f t="array" aca="1" ref="BA825" ca="1">IFERROR(IF(INDIRECT(ADDRESS($Z825,COLUMN(),4,1,"Monitoraggio"))="","",INDIRECT(ADDRESS($Z825,COLUMN(),4,1,"Monitoraggio"))),"")</f>
        <v/>
      </c>
      <c r="BB825" s="86" t="str" cm="1">
        <f t="array" aca="1" ref="BB825" ca="1">IFERROR(IF(INDIRECT(ADDRESS($Z825,COLUMN(),4,1,"Monitoraggio"))="","",INDIRECT(ADDRESS($Z825,COLUMN(),4,1,"Monitoraggio"))),"")</f>
        <v/>
      </c>
      <c r="BC825" s="79" t="str" cm="1">
        <f t="array" aca="1" ref="BC825" ca="1">IFERROR(IF(INDIRECT(ADDRESS($Z825,COLUMN(),4,1,"Monitoraggio"))="","",INDIRECT(ADDRESS($Z825,COLUMN(),4,1,"Monitoraggio"))),"")</f>
        <v/>
      </c>
      <c r="BD825" s="79" t="str" cm="1">
        <f t="array" aca="1" ref="BD825" ca="1">IFERROR(IF(INDIRECT(ADDRESS($Z825,COLUMN(),4,1,"Monitoraggio"))="","",INDIRECT(ADDRESS($Z825,COLUMN(),4,1,"Monitoraggio"))),"")</f>
        <v/>
      </c>
      <c r="BE825" s="79" t="str" cm="1">
        <f t="array" aca="1" ref="BE825" ca="1">IFERROR(IF(INDIRECT(ADDRESS($Z825,COLUMN(),4,1,"Monitoraggio"))="","",INDIRECT(ADDRESS($Z825,COLUMN(),4,1,"Monitoraggio"))),"")</f>
        <v/>
      </c>
      <c r="BF825" s="79" t="str" cm="1">
        <f t="array" aca="1" ref="BF825" ca="1">IFERROR(IF(INDIRECT(ADDRESS($Z825,COLUMN(),4,1,"Monitoraggio"))="","",INDIRECT(ADDRESS($Z825,COLUMN(),4,1,"Monitoraggio"))),"")</f>
        <v/>
      </c>
      <c r="BG825" s="114" t="str" cm="1">
        <f t="array" aca="1" ref="BG825" ca="1">IFERROR(IF(INDIRECT(ADDRESS($Z825,COLUMN(),4,1,"Monitoraggio"))="","",INDIRECT(ADDRESS($Z825,COLUMN(),4,1,"Monitoraggio"))),"")</f>
        <v/>
      </c>
      <c r="BH825" s="48" t="str" cm="1">
        <f t="array" aca="1" ref="BH825" ca="1">IFERROR(IF(INDIRECT(ADDRESS($Z825,COLUMN(),4,1,"Monitoraggio"))="","",INDIRECT(ADDRESS($Z825,COLUMN(),4,1,"Monitoraggio"))),"")</f>
        <v/>
      </c>
      <c r="BI825" s="84" t="str" cm="1">
        <f t="array" aca="1" ref="BI825" ca="1">IFERROR(IF(INDIRECT(ADDRESS($Z825,COLUMN(),4,1,"Monitoraggio"))="","",INDIRECT(ADDRESS($Z825,COLUMN(),4,1,"Monitoraggio"))),"")</f>
        <v/>
      </c>
      <c r="BJ825" s="81" t="str" cm="1">
        <f t="array" aca="1" ref="BJ825" ca="1">IFERROR(IF(INDIRECT(ADDRESS($Z825,COLUMN(),4,1,"Monitoraggio"))="","",INDIRECT(ADDRESS($Z825,COLUMN(),4,1,"Monitoraggio"))),"")</f>
        <v/>
      </c>
    </row>
    <row r="826" spans="26:62" x14ac:dyDescent="0.2">
      <c r="Z826" s="132" t="str">
        <f>IFERROR(MATCH(ROW()-9,Monitoraggio!Y$1:Y$1000,0),"")</f>
        <v/>
      </c>
      <c r="AA826" s="60" t="str" cm="1">
        <f t="array" aca="1" ref="AA826" ca="1">IFERROR(IF(INDIRECT(ADDRESS($Z826,COLUMN(),4,1,"Monitoraggio"))="","",INDIRECT(ADDRESS($Z826,COLUMN(),4,1,"Monitoraggio"))),"")</f>
        <v/>
      </c>
      <c r="AB826" s="114" t="str" cm="1">
        <f t="array" aca="1" ref="AB826" ca="1">IFERROR(IF(INDIRECT(ADDRESS($Z826,COLUMN(),4,1,"Monitoraggio"))="","",INDIRECT(ADDRESS($Z826,COLUMN(),4,1,"Monitoraggio"))),"")</f>
        <v/>
      </c>
      <c r="AC826" s="114" t="str" cm="1">
        <f t="array" aca="1" ref="AC826" ca="1">IFERROR(IF(INDIRECT(ADDRESS($Z826,COLUMN(),4,1,"Monitoraggio"))="","",INDIRECT(ADDRESS($Z826,COLUMN(),4,1,"Monitoraggio"))),"")</f>
        <v/>
      </c>
      <c r="AD826" s="48" t="str" cm="1">
        <f t="array" aca="1" ref="AD826" ca="1">IFERROR(IF(INDIRECT(ADDRESS($Z826,COLUMN(),4,1,"Monitoraggio"))="","",INDIRECT(ADDRESS($Z826,COLUMN(),4,1,"Monitoraggio"))),"")</f>
        <v/>
      </c>
      <c r="AE826" s="61" t="str" cm="1">
        <f t="array" aca="1" ref="AE826" ca="1">IFERROR(IF(INDIRECT(ADDRESS($Z826,COLUMN(),4,1,"Monitoraggio"))="","",INDIRECT(ADDRESS($Z826,COLUMN(),4,1,"Monitoraggio"))),"")</f>
        <v/>
      </c>
      <c r="AF826" s="116" t="str" cm="1">
        <f t="array" aca="1" ref="AF826" ca="1">IFERROR(IF(INDIRECT(ADDRESS($Z826,COLUMN(),4,1,"Monitoraggio"))="","",INDIRECT(ADDRESS($Z826,COLUMN(),4,1,"Monitoraggio"))),"")</f>
        <v/>
      </c>
      <c r="AG826" s="61" t="str" cm="1">
        <f t="array" aca="1" ref="AG826" ca="1">IFERROR(IF(INDIRECT(ADDRESS($Z826,COLUMN(),4,1,"Monitoraggio"))="","",INDIRECT(ADDRESS($Z826,COLUMN(),4,1,"Monitoraggio"))),"")</f>
        <v/>
      </c>
      <c r="AH826" s="116" t="str" cm="1">
        <f t="array" aca="1" ref="AH826" ca="1">IFERROR(IF(INDIRECT(ADDRESS($Z826,COLUMN(),4,1,"Monitoraggio"))="","",INDIRECT(ADDRESS($Z826,COLUMN(),4,1,"Monitoraggio"))),"")</f>
        <v/>
      </c>
      <c r="AI826" s="114" t="str" cm="1">
        <f t="array" aca="1" ref="AI826" ca="1">IFERROR(IF(INDIRECT(ADDRESS($Z826,COLUMN(),4,1,"Monitoraggio"))="","",INDIRECT(ADDRESS($Z826,COLUMN(),4,1,"Monitoraggio"))),"")</f>
        <v/>
      </c>
      <c r="AJ826" s="118" t="str" cm="1">
        <f t="array" aca="1" ref="AJ826" ca="1">IFERROR(IF(INDIRECT(ADDRESS($Z826,COLUMN(),4,1,"Monitoraggio"))="","",INDIRECT(ADDRESS($Z826,COLUMN(),4,1,"Monitoraggio"))),"")</f>
        <v/>
      </c>
      <c r="AK826" s="119" t="str" cm="1">
        <f t="array" aca="1" ref="AK826" ca="1">IFERROR(IF(INDIRECT(ADDRESS($Z826,COLUMN(),4,1,"Monitoraggio"))="","",INDIRECT(ADDRESS($Z826,COLUMN(),4,1,"Monitoraggio"))),"")</f>
        <v/>
      </c>
      <c r="AL826" s="79" t="str" cm="1">
        <f t="array" aca="1" ref="AL826" ca="1">IFERROR(IF(INDIRECT(ADDRESS($Z826,COLUMN(),4,1,"Monitoraggio"))="","",INDIRECT(ADDRESS($Z826,COLUMN(),4,1,"Monitoraggio"))),"")</f>
        <v/>
      </c>
      <c r="AM826" s="77" t="str" cm="1">
        <f t="array" aca="1" ref="AM826" ca="1">IFERROR(IF(INDIRECT(ADDRESS($Z826,COLUMN(),4,1,"Monitoraggio"))="","",INDIRECT(ADDRESS($Z826,COLUMN(),4,1,"Monitoraggio"))),"")</f>
        <v/>
      </c>
      <c r="AN826" s="79" t="str" cm="1">
        <f t="array" aca="1" ref="AN826" ca="1">IFERROR(IF(INDIRECT(ADDRESS($Z826,COLUMN(),4,1,"Monitoraggio"))="","",INDIRECT(ADDRESS($Z826,COLUMN(),4,1,"Monitoraggio"))),"")</f>
        <v/>
      </c>
      <c r="AO826" s="79" t="str" cm="1">
        <f t="array" aca="1" ref="AO826" ca="1">IFERROR(IF(INDIRECT(ADDRESS($Z826,COLUMN(),4,1,"Monitoraggio"))="","",INDIRECT(ADDRESS($Z826,COLUMN(),4,1,"Monitoraggio"))),"")</f>
        <v/>
      </c>
      <c r="AP826" s="79" t="str" cm="1">
        <f t="array" aca="1" ref="AP826" ca="1">IFERROR(IF(INDIRECT(ADDRESS($Z826,COLUMN(),4,1,"Monitoraggio"))="","",INDIRECT(ADDRESS($Z826,COLUMN(),4,1,"Monitoraggio"))),"")</f>
        <v/>
      </c>
      <c r="AQ826" s="81" t="str" cm="1">
        <f t="array" aca="1" ref="AQ826" ca="1">IFERROR(IF(INDIRECT(ADDRESS($Z826,COLUMN(),4,1,"Monitoraggio"))="","",INDIRECT(ADDRESS($Z826,COLUMN(),4,1,"Monitoraggio"))),"")</f>
        <v/>
      </c>
      <c r="AR826" s="122" t="str" cm="1">
        <f t="array" aca="1" ref="AR826" ca="1">IFERROR(IF(INDIRECT(ADDRESS($Z826,COLUMN(),4,1,"Monitoraggio"))="","",INDIRECT(ADDRESS($Z826,COLUMN(),4,1,"Monitoraggio"))),"")</f>
        <v/>
      </c>
      <c r="AS826" s="118" t="str" cm="1">
        <f t="array" aca="1" ref="AS826" ca="1">IFERROR(IF(INDIRECT(ADDRESS($Z826,COLUMN(),4,1,"Monitoraggio"))="","",INDIRECT(ADDRESS($Z826,COLUMN(),4,1,"Monitoraggio"))),"")</f>
        <v/>
      </c>
      <c r="AT826" s="119" t="str" cm="1">
        <f t="array" aca="1" ref="AT826" ca="1">IFERROR(IF(INDIRECT(ADDRESS($Z826,COLUMN(),4,1,"Monitoraggio"))="","",INDIRECT(ADDRESS($Z826,COLUMN(),4,1,"Monitoraggio"))),"")</f>
        <v/>
      </c>
      <c r="AU826" s="79" t="str" cm="1">
        <f t="array" aca="1" ref="AU826" ca="1">IFERROR(IF(INDIRECT(ADDRESS($Z826,COLUMN(),4,1,"Monitoraggio"))="","",INDIRECT(ADDRESS($Z826,COLUMN(),4,1,"Monitoraggio"))),"")</f>
        <v/>
      </c>
      <c r="AV826" s="119" t="str" cm="1">
        <f t="array" aca="1" ref="AV826" ca="1">IFERROR(IF(INDIRECT(ADDRESS($Z826,COLUMN(),4,1,"Monitoraggio"))="","",INDIRECT(ADDRESS($Z826,COLUMN(),4,1,"Monitoraggio"))),"")</f>
        <v/>
      </c>
      <c r="AW826" s="124" t="str" cm="1">
        <f t="array" aca="1" ref="AW826" ca="1">IFERROR(IF(INDIRECT(ADDRESS($Z826,COLUMN(),4,1,"Monitoraggio"))="","",INDIRECT(ADDRESS($Z826,COLUMN(),4,1,"Monitoraggio"))),"")</f>
        <v/>
      </c>
      <c r="AX826" s="62" t="str" cm="1">
        <f t="array" aca="1" ref="AX826" ca="1">IFERROR(IF(INDIRECT(ADDRESS($Z826,COLUMN(),4,1,"Monitoraggio"))="","",INDIRECT(ADDRESS($Z826,COLUMN(),4,1,"Monitoraggio"))),"")</f>
        <v/>
      </c>
      <c r="AY826" s="79" t="str" cm="1">
        <f t="array" aca="1" ref="AY826" ca="1">IFERROR(IF(INDIRECT(ADDRESS($Z826,COLUMN(),4,1,"Monitoraggio"))="","",INDIRECT(ADDRESS($Z826,COLUMN(),4,1,"Monitoraggio"))),"")</f>
        <v/>
      </c>
      <c r="AZ826" s="84" t="str" cm="1">
        <f t="array" aca="1" ref="AZ826" ca="1">IFERROR(IF(INDIRECT(ADDRESS($Z826,COLUMN(),4,1,"Monitoraggio"))="","",INDIRECT(ADDRESS($Z826,COLUMN(),4,1,"Monitoraggio"))),"")</f>
        <v/>
      </c>
      <c r="BA826" s="81" t="str" cm="1">
        <f t="array" aca="1" ref="BA826" ca="1">IFERROR(IF(INDIRECT(ADDRESS($Z826,COLUMN(),4,1,"Monitoraggio"))="","",INDIRECT(ADDRESS($Z826,COLUMN(),4,1,"Monitoraggio"))),"")</f>
        <v/>
      </c>
      <c r="BB826" s="86" t="str" cm="1">
        <f t="array" aca="1" ref="BB826" ca="1">IFERROR(IF(INDIRECT(ADDRESS($Z826,COLUMN(),4,1,"Monitoraggio"))="","",INDIRECT(ADDRESS($Z826,COLUMN(),4,1,"Monitoraggio"))),"")</f>
        <v/>
      </c>
      <c r="BC826" s="79" t="str" cm="1">
        <f t="array" aca="1" ref="BC826" ca="1">IFERROR(IF(INDIRECT(ADDRESS($Z826,COLUMN(),4,1,"Monitoraggio"))="","",INDIRECT(ADDRESS($Z826,COLUMN(),4,1,"Monitoraggio"))),"")</f>
        <v/>
      </c>
      <c r="BD826" s="79" t="str" cm="1">
        <f t="array" aca="1" ref="BD826" ca="1">IFERROR(IF(INDIRECT(ADDRESS($Z826,COLUMN(),4,1,"Monitoraggio"))="","",INDIRECT(ADDRESS($Z826,COLUMN(),4,1,"Monitoraggio"))),"")</f>
        <v/>
      </c>
      <c r="BE826" s="79" t="str" cm="1">
        <f t="array" aca="1" ref="BE826" ca="1">IFERROR(IF(INDIRECT(ADDRESS($Z826,COLUMN(),4,1,"Monitoraggio"))="","",INDIRECT(ADDRESS($Z826,COLUMN(),4,1,"Monitoraggio"))),"")</f>
        <v/>
      </c>
      <c r="BF826" s="79" t="str" cm="1">
        <f t="array" aca="1" ref="BF826" ca="1">IFERROR(IF(INDIRECT(ADDRESS($Z826,COLUMN(),4,1,"Monitoraggio"))="","",INDIRECT(ADDRESS($Z826,COLUMN(),4,1,"Monitoraggio"))),"")</f>
        <v/>
      </c>
      <c r="BG826" s="114" t="str" cm="1">
        <f t="array" aca="1" ref="BG826" ca="1">IFERROR(IF(INDIRECT(ADDRESS($Z826,COLUMN(),4,1,"Monitoraggio"))="","",INDIRECT(ADDRESS($Z826,COLUMN(),4,1,"Monitoraggio"))),"")</f>
        <v/>
      </c>
      <c r="BH826" s="48" t="str" cm="1">
        <f t="array" aca="1" ref="BH826" ca="1">IFERROR(IF(INDIRECT(ADDRESS($Z826,COLUMN(),4,1,"Monitoraggio"))="","",INDIRECT(ADDRESS($Z826,COLUMN(),4,1,"Monitoraggio"))),"")</f>
        <v/>
      </c>
      <c r="BI826" s="84" t="str" cm="1">
        <f t="array" aca="1" ref="BI826" ca="1">IFERROR(IF(INDIRECT(ADDRESS($Z826,COLUMN(),4,1,"Monitoraggio"))="","",INDIRECT(ADDRESS($Z826,COLUMN(),4,1,"Monitoraggio"))),"")</f>
        <v/>
      </c>
      <c r="BJ826" s="81" t="str" cm="1">
        <f t="array" aca="1" ref="BJ826" ca="1">IFERROR(IF(INDIRECT(ADDRESS($Z826,COLUMN(),4,1,"Monitoraggio"))="","",INDIRECT(ADDRESS($Z826,COLUMN(),4,1,"Monitoraggio"))),"")</f>
        <v/>
      </c>
    </row>
    <row r="827" spans="26:62" x14ac:dyDescent="0.2">
      <c r="Z827" s="132" t="str">
        <f>IFERROR(MATCH(ROW()-9,Monitoraggio!Y$1:Y$1000,0),"")</f>
        <v/>
      </c>
      <c r="AA827" s="60" t="str" cm="1">
        <f t="array" aca="1" ref="AA827" ca="1">IFERROR(IF(INDIRECT(ADDRESS($Z827,COLUMN(),4,1,"Monitoraggio"))="","",INDIRECT(ADDRESS($Z827,COLUMN(),4,1,"Monitoraggio"))),"")</f>
        <v/>
      </c>
      <c r="AB827" s="114" t="str" cm="1">
        <f t="array" aca="1" ref="AB827" ca="1">IFERROR(IF(INDIRECT(ADDRESS($Z827,COLUMN(),4,1,"Monitoraggio"))="","",INDIRECT(ADDRESS($Z827,COLUMN(),4,1,"Monitoraggio"))),"")</f>
        <v/>
      </c>
      <c r="AC827" s="114" t="str" cm="1">
        <f t="array" aca="1" ref="AC827" ca="1">IFERROR(IF(INDIRECT(ADDRESS($Z827,COLUMN(),4,1,"Monitoraggio"))="","",INDIRECT(ADDRESS($Z827,COLUMN(),4,1,"Monitoraggio"))),"")</f>
        <v/>
      </c>
      <c r="AD827" s="48" t="str" cm="1">
        <f t="array" aca="1" ref="AD827" ca="1">IFERROR(IF(INDIRECT(ADDRESS($Z827,COLUMN(),4,1,"Monitoraggio"))="","",INDIRECT(ADDRESS($Z827,COLUMN(),4,1,"Monitoraggio"))),"")</f>
        <v/>
      </c>
      <c r="AE827" s="61" t="str" cm="1">
        <f t="array" aca="1" ref="AE827" ca="1">IFERROR(IF(INDIRECT(ADDRESS($Z827,COLUMN(),4,1,"Monitoraggio"))="","",INDIRECT(ADDRESS($Z827,COLUMN(),4,1,"Monitoraggio"))),"")</f>
        <v/>
      </c>
      <c r="AF827" s="116" t="str" cm="1">
        <f t="array" aca="1" ref="AF827" ca="1">IFERROR(IF(INDIRECT(ADDRESS($Z827,COLUMN(),4,1,"Monitoraggio"))="","",INDIRECT(ADDRESS($Z827,COLUMN(),4,1,"Monitoraggio"))),"")</f>
        <v/>
      </c>
      <c r="AG827" s="61" t="str" cm="1">
        <f t="array" aca="1" ref="AG827" ca="1">IFERROR(IF(INDIRECT(ADDRESS($Z827,COLUMN(),4,1,"Monitoraggio"))="","",INDIRECT(ADDRESS($Z827,COLUMN(),4,1,"Monitoraggio"))),"")</f>
        <v/>
      </c>
      <c r="AH827" s="116" t="str" cm="1">
        <f t="array" aca="1" ref="AH827" ca="1">IFERROR(IF(INDIRECT(ADDRESS($Z827,COLUMN(),4,1,"Monitoraggio"))="","",INDIRECT(ADDRESS($Z827,COLUMN(),4,1,"Monitoraggio"))),"")</f>
        <v/>
      </c>
      <c r="AI827" s="114" t="str" cm="1">
        <f t="array" aca="1" ref="AI827" ca="1">IFERROR(IF(INDIRECT(ADDRESS($Z827,COLUMN(),4,1,"Monitoraggio"))="","",INDIRECT(ADDRESS($Z827,COLUMN(),4,1,"Monitoraggio"))),"")</f>
        <v/>
      </c>
      <c r="AJ827" s="118" t="str" cm="1">
        <f t="array" aca="1" ref="AJ827" ca="1">IFERROR(IF(INDIRECT(ADDRESS($Z827,COLUMN(),4,1,"Monitoraggio"))="","",INDIRECT(ADDRESS($Z827,COLUMN(),4,1,"Monitoraggio"))),"")</f>
        <v/>
      </c>
      <c r="AK827" s="119" t="str" cm="1">
        <f t="array" aca="1" ref="AK827" ca="1">IFERROR(IF(INDIRECT(ADDRESS($Z827,COLUMN(),4,1,"Monitoraggio"))="","",INDIRECT(ADDRESS($Z827,COLUMN(),4,1,"Monitoraggio"))),"")</f>
        <v/>
      </c>
      <c r="AL827" s="79" t="str" cm="1">
        <f t="array" aca="1" ref="AL827" ca="1">IFERROR(IF(INDIRECT(ADDRESS($Z827,COLUMN(),4,1,"Monitoraggio"))="","",INDIRECT(ADDRESS($Z827,COLUMN(),4,1,"Monitoraggio"))),"")</f>
        <v/>
      </c>
      <c r="AM827" s="77" t="str" cm="1">
        <f t="array" aca="1" ref="AM827" ca="1">IFERROR(IF(INDIRECT(ADDRESS($Z827,COLUMN(),4,1,"Monitoraggio"))="","",INDIRECT(ADDRESS($Z827,COLUMN(),4,1,"Monitoraggio"))),"")</f>
        <v/>
      </c>
      <c r="AN827" s="79" t="str" cm="1">
        <f t="array" aca="1" ref="AN827" ca="1">IFERROR(IF(INDIRECT(ADDRESS($Z827,COLUMN(),4,1,"Monitoraggio"))="","",INDIRECT(ADDRESS($Z827,COLUMN(),4,1,"Monitoraggio"))),"")</f>
        <v/>
      </c>
      <c r="AO827" s="79" t="str" cm="1">
        <f t="array" aca="1" ref="AO827" ca="1">IFERROR(IF(INDIRECT(ADDRESS($Z827,COLUMN(),4,1,"Monitoraggio"))="","",INDIRECT(ADDRESS($Z827,COLUMN(),4,1,"Monitoraggio"))),"")</f>
        <v/>
      </c>
      <c r="AP827" s="79" t="str" cm="1">
        <f t="array" aca="1" ref="AP827" ca="1">IFERROR(IF(INDIRECT(ADDRESS($Z827,COLUMN(),4,1,"Monitoraggio"))="","",INDIRECT(ADDRESS($Z827,COLUMN(),4,1,"Monitoraggio"))),"")</f>
        <v/>
      </c>
      <c r="AQ827" s="81" t="str" cm="1">
        <f t="array" aca="1" ref="AQ827" ca="1">IFERROR(IF(INDIRECT(ADDRESS($Z827,COLUMN(),4,1,"Monitoraggio"))="","",INDIRECT(ADDRESS($Z827,COLUMN(),4,1,"Monitoraggio"))),"")</f>
        <v/>
      </c>
      <c r="AR827" s="122" t="str" cm="1">
        <f t="array" aca="1" ref="AR827" ca="1">IFERROR(IF(INDIRECT(ADDRESS($Z827,COLUMN(),4,1,"Monitoraggio"))="","",INDIRECT(ADDRESS($Z827,COLUMN(),4,1,"Monitoraggio"))),"")</f>
        <v/>
      </c>
      <c r="AS827" s="118" t="str" cm="1">
        <f t="array" aca="1" ref="AS827" ca="1">IFERROR(IF(INDIRECT(ADDRESS($Z827,COLUMN(),4,1,"Monitoraggio"))="","",INDIRECT(ADDRESS($Z827,COLUMN(),4,1,"Monitoraggio"))),"")</f>
        <v/>
      </c>
      <c r="AT827" s="119" t="str" cm="1">
        <f t="array" aca="1" ref="AT827" ca="1">IFERROR(IF(INDIRECT(ADDRESS($Z827,COLUMN(),4,1,"Monitoraggio"))="","",INDIRECT(ADDRESS($Z827,COLUMN(),4,1,"Monitoraggio"))),"")</f>
        <v/>
      </c>
      <c r="AU827" s="79" t="str" cm="1">
        <f t="array" aca="1" ref="AU827" ca="1">IFERROR(IF(INDIRECT(ADDRESS($Z827,COLUMN(),4,1,"Monitoraggio"))="","",INDIRECT(ADDRESS($Z827,COLUMN(),4,1,"Monitoraggio"))),"")</f>
        <v/>
      </c>
      <c r="AV827" s="119" t="str" cm="1">
        <f t="array" aca="1" ref="AV827" ca="1">IFERROR(IF(INDIRECT(ADDRESS($Z827,COLUMN(),4,1,"Monitoraggio"))="","",INDIRECT(ADDRESS($Z827,COLUMN(),4,1,"Monitoraggio"))),"")</f>
        <v/>
      </c>
      <c r="AW827" s="124" t="str" cm="1">
        <f t="array" aca="1" ref="AW827" ca="1">IFERROR(IF(INDIRECT(ADDRESS($Z827,COLUMN(),4,1,"Monitoraggio"))="","",INDIRECT(ADDRESS($Z827,COLUMN(),4,1,"Monitoraggio"))),"")</f>
        <v/>
      </c>
      <c r="AX827" s="62" t="str" cm="1">
        <f t="array" aca="1" ref="AX827" ca="1">IFERROR(IF(INDIRECT(ADDRESS($Z827,COLUMN(),4,1,"Monitoraggio"))="","",INDIRECT(ADDRESS($Z827,COLUMN(),4,1,"Monitoraggio"))),"")</f>
        <v/>
      </c>
      <c r="AY827" s="79" t="str" cm="1">
        <f t="array" aca="1" ref="AY827" ca="1">IFERROR(IF(INDIRECT(ADDRESS($Z827,COLUMN(),4,1,"Monitoraggio"))="","",INDIRECT(ADDRESS($Z827,COLUMN(),4,1,"Monitoraggio"))),"")</f>
        <v/>
      </c>
      <c r="AZ827" s="84" t="str" cm="1">
        <f t="array" aca="1" ref="AZ827" ca="1">IFERROR(IF(INDIRECT(ADDRESS($Z827,COLUMN(),4,1,"Monitoraggio"))="","",INDIRECT(ADDRESS($Z827,COLUMN(),4,1,"Monitoraggio"))),"")</f>
        <v/>
      </c>
      <c r="BA827" s="81" t="str" cm="1">
        <f t="array" aca="1" ref="BA827" ca="1">IFERROR(IF(INDIRECT(ADDRESS($Z827,COLUMN(),4,1,"Monitoraggio"))="","",INDIRECT(ADDRESS($Z827,COLUMN(),4,1,"Monitoraggio"))),"")</f>
        <v/>
      </c>
      <c r="BB827" s="86" t="str" cm="1">
        <f t="array" aca="1" ref="BB827" ca="1">IFERROR(IF(INDIRECT(ADDRESS($Z827,COLUMN(),4,1,"Monitoraggio"))="","",INDIRECT(ADDRESS($Z827,COLUMN(),4,1,"Monitoraggio"))),"")</f>
        <v/>
      </c>
      <c r="BC827" s="79" t="str" cm="1">
        <f t="array" aca="1" ref="BC827" ca="1">IFERROR(IF(INDIRECT(ADDRESS($Z827,COLUMN(),4,1,"Monitoraggio"))="","",INDIRECT(ADDRESS($Z827,COLUMN(),4,1,"Monitoraggio"))),"")</f>
        <v/>
      </c>
      <c r="BD827" s="79" t="str" cm="1">
        <f t="array" aca="1" ref="BD827" ca="1">IFERROR(IF(INDIRECT(ADDRESS($Z827,COLUMN(),4,1,"Monitoraggio"))="","",INDIRECT(ADDRESS($Z827,COLUMN(),4,1,"Monitoraggio"))),"")</f>
        <v/>
      </c>
      <c r="BE827" s="79" t="str" cm="1">
        <f t="array" aca="1" ref="BE827" ca="1">IFERROR(IF(INDIRECT(ADDRESS($Z827,COLUMN(),4,1,"Monitoraggio"))="","",INDIRECT(ADDRESS($Z827,COLUMN(),4,1,"Monitoraggio"))),"")</f>
        <v/>
      </c>
      <c r="BF827" s="79" t="str" cm="1">
        <f t="array" aca="1" ref="BF827" ca="1">IFERROR(IF(INDIRECT(ADDRESS($Z827,COLUMN(),4,1,"Monitoraggio"))="","",INDIRECT(ADDRESS($Z827,COLUMN(),4,1,"Monitoraggio"))),"")</f>
        <v/>
      </c>
      <c r="BG827" s="114" t="str" cm="1">
        <f t="array" aca="1" ref="BG827" ca="1">IFERROR(IF(INDIRECT(ADDRESS($Z827,COLUMN(),4,1,"Monitoraggio"))="","",INDIRECT(ADDRESS($Z827,COLUMN(),4,1,"Monitoraggio"))),"")</f>
        <v/>
      </c>
      <c r="BH827" s="48" t="str" cm="1">
        <f t="array" aca="1" ref="BH827" ca="1">IFERROR(IF(INDIRECT(ADDRESS($Z827,COLUMN(),4,1,"Monitoraggio"))="","",INDIRECT(ADDRESS($Z827,COLUMN(),4,1,"Monitoraggio"))),"")</f>
        <v/>
      </c>
      <c r="BI827" s="84" t="str" cm="1">
        <f t="array" aca="1" ref="BI827" ca="1">IFERROR(IF(INDIRECT(ADDRESS($Z827,COLUMN(),4,1,"Monitoraggio"))="","",INDIRECT(ADDRESS($Z827,COLUMN(),4,1,"Monitoraggio"))),"")</f>
        <v/>
      </c>
      <c r="BJ827" s="81" t="str" cm="1">
        <f t="array" aca="1" ref="BJ827" ca="1">IFERROR(IF(INDIRECT(ADDRESS($Z827,COLUMN(),4,1,"Monitoraggio"))="","",INDIRECT(ADDRESS($Z827,COLUMN(),4,1,"Monitoraggio"))),"")</f>
        <v/>
      </c>
    </row>
    <row r="828" spans="26:62" x14ac:dyDescent="0.2">
      <c r="Z828" s="132" t="str">
        <f>IFERROR(MATCH(ROW()-9,Monitoraggio!Y$1:Y$1000,0),"")</f>
        <v/>
      </c>
      <c r="AA828" s="60" t="str" cm="1">
        <f t="array" aca="1" ref="AA828" ca="1">IFERROR(IF(INDIRECT(ADDRESS($Z828,COLUMN(),4,1,"Monitoraggio"))="","",INDIRECT(ADDRESS($Z828,COLUMN(),4,1,"Monitoraggio"))),"")</f>
        <v/>
      </c>
      <c r="AB828" s="114" t="str" cm="1">
        <f t="array" aca="1" ref="AB828" ca="1">IFERROR(IF(INDIRECT(ADDRESS($Z828,COLUMN(),4,1,"Monitoraggio"))="","",INDIRECT(ADDRESS($Z828,COLUMN(),4,1,"Monitoraggio"))),"")</f>
        <v/>
      </c>
      <c r="AC828" s="114" t="str" cm="1">
        <f t="array" aca="1" ref="AC828" ca="1">IFERROR(IF(INDIRECT(ADDRESS($Z828,COLUMN(),4,1,"Monitoraggio"))="","",INDIRECT(ADDRESS($Z828,COLUMN(),4,1,"Monitoraggio"))),"")</f>
        <v/>
      </c>
      <c r="AD828" s="48" t="str" cm="1">
        <f t="array" aca="1" ref="AD828" ca="1">IFERROR(IF(INDIRECT(ADDRESS($Z828,COLUMN(),4,1,"Monitoraggio"))="","",INDIRECT(ADDRESS($Z828,COLUMN(),4,1,"Monitoraggio"))),"")</f>
        <v/>
      </c>
      <c r="AE828" s="61" t="str" cm="1">
        <f t="array" aca="1" ref="AE828" ca="1">IFERROR(IF(INDIRECT(ADDRESS($Z828,COLUMN(),4,1,"Monitoraggio"))="","",INDIRECT(ADDRESS($Z828,COLUMN(),4,1,"Monitoraggio"))),"")</f>
        <v/>
      </c>
      <c r="AF828" s="116" t="str" cm="1">
        <f t="array" aca="1" ref="AF828" ca="1">IFERROR(IF(INDIRECT(ADDRESS($Z828,COLUMN(),4,1,"Monitoraggio"))="","",INDIRECT(ADDRESS($Z828,COLUMN(),4,1,"Monitoraggio"))),"")</f>
        <v/>
      </c>
      <c r="AG828" s="61" t="str" cm="1">
        <f t="array" aca="1" ref="AG828" ca="1">IFERROR(IF(INDIRECT(ADDRESS($Z828,COLUMN(),4,1,"Monitoraggio"))="","",INDIRECT(ADDRESS($Z828,COLUMN(),4,1,"Monitoraggio"))),"")</f>
        <v/>
      </c>
      <c r="AH828" s="116" t="str" cm="1">
        <f t="array" aca="1" ref="AH828" ca="1">IFERROR(IF(INDIRECT(ADDRESS($Z828,COLUMN(),4,1,"Monitoraggio"))="","",INDIRECT(ADDRESS($Z828,COLUMN(),4,1,"Monitoraggio"))),"")</f>
        <v/>
      </c>
      <c r="AI828" s="114" t="str" cm="1">
        <f t="array" aca="1" ref="AI828" ca="1">IFERROR(IF(INDIRECT(ADDRESS($Z828,COLUMN(),4,1,"Monitoraggio"))="","",INDIRECT(ADDRESS($Z828,COLUMN(),4,1,"Monitoraggio"))),"")</f>
        <v/>
      </c>
      <c r="AJ828" s="118" t="str" cm="1">
        <f t="array" aca="1" ref="AJ828" ca="1">IFERROR(IF(INDIRECT(ADDRESS($Z828,COLUMN(),4,1,"Monitoraggio"))="","",INDIRECT(ADDRESS($Z828,COLUMN(),4,1,"Monitoraggio"))),"")</f>
        <v/>
      </c>
      <c r="AK828" s="119" t="str" cm="1">
        <f t="array" aca="1" ref="AK828" ca="1">IFERROR(IF(INDIRECT(ADDRESS($Z828,COLUMN(),4,1,"Monitoraggio"))="","",INDIRECT(ADDRESS($Z828,COLUMN(),4,1,"Monitoraggio"))),"")</f>
        <v/>
      </c>
      <c r="AL828" s="79" t="str" cm="1">
        <f t="array" aca="1" ref="AL828" ca="1">IFERROR(IF(INDIRECT(ADDRESS($Z828,COLUMN(),4,1,"Monitoraggio"))="","",INDIRECT(ADDRESS($Z828,COLUMN(),4,1,"Monitoraggio"))),"")</f>
        <v/>
      </c>
      <c r="AM828" s="77" t="str" cm="1">
        <f t="array" aca="1" ref="AM828" ca="1">IFERROR(IF(INDIRECT(ADDRESS($Z828,COLUMN(),4,1,"Monitoraggio"))="","",INDIRECT(ADDRESS($Z828,COLUMN(),4,1,"Monitoraggio"))),"")</f>
        <v/>
      </c>
      <c r="AN828" s="79" t="str" cm="1">
        <f t="array" aca="1" ref="AN828" ca="1">IFERROR(IF(INDIRECT(ADDRESS($Z828,COLUMN(),4,1,"Monitoraggio"))="","",INDIRECT(ADDRESS($Z828,COLUMN(),4,1,"Monitoraggio"))),"")</f>
        <v/>
      </c>
      <c r="AO828" s="79" t="str" cm="1">
        <f t="array" aca="1" ref="AO828" ca="1">IFERROR(IF(INDIRECT(ADDRESS($Z828,COLUMN(),4,1,"Monitoraggio"))="","",INDIRECT(ADDRESS($Z828,COLUMN(),4,1,"Monitoraggio"))),"")</f>
        <v/>
      </c>
      <c r="AP828" s="79" t="str" cm="1">
        <f t="array" aca="1" ref="AP828" ca="1">IFERROR(IF(INDIRECT(ADDRESS($Z828,COLUMN(),4,1,"Monitoraggio"))="","",INDIRECT(ADDRESS($Z828,COLUMN(),4,1,"Monitoraggio"))),"")</f>
        <v/>
      </c>
      <c r="AQ828" s="81" t="str" cm="1">
        <f t="array" aca="1" ref="AQ828" ca="1">IFERROR(IF(INDIRECT(ADDRESS($Z828,COLUMN(),4,1,"Monitoraggio"))="","",INDIRECT(ADDRESS($Z828,COLUMN(),4,1,"Monitoraggio"))),"")</f>
        <v/>
      </c>
      <c r="AR828" s="122" t="str" cm="1">
        <f t="array" aca="1" ref="AR828" ca="1">IFERROR(IF(INDIRECT(ADDRESS($Z828,COLUMN(),4,1,"Monitoraggio"))="","",INDIRECT(ADDRESS($Z828,COLUMN(),4,1,"Monitoraggio"))),"")</f>
        <v/>
      </c>
      <c r="AS828" s="118" t="str" cm="1">
        <f t="array" aca="1" ref="AS828" ca="1">IFERROR(IF(INDIRECT(ADDRESS($Z828,COLUMN(),4,1,"Monitoraggio"))="","",INDIRECT(ADDRESS($Z828,COLUMN(),4,1,"Monitoraggio"))),"")</f>
        <v/>
      </c>
      <c r="AT828" s="119" t="str" cm="1">
        <f t="array" aca="1" ref="AT828" ca="1">IFERROR(IF(INDIRECT(ADDRESS($Z828,COLUMN(),4,1,"Monitoraggio"))="","",INDIRECT(ADDRESS($Z828,COLUMN(),4,1,"Monitoraggio"))),"")</f>
        <v/>
      </c>
      <c r="AU828" s="79" t="str" cm="1">
        <f t="array" aca="1" ref="AU828" ca="1">IFERROR(IF(INDIRECT(ADDRESS($Z828,COLUMN(),4,1,"Monitoraggio"))="","",INDIRECT(ADDRESS($Z828,COLUMN(),4,1,"Monitoraggio"))),"")</f>
        <v/>
      </c>
      <c r="AV828" s="119" t="str" cm="1">
        <f t="array" aca="1" ref="AV828" ca="1">IFERROR(IF(INDIRECT(ADDRESS($Z828,COLUMN(),4,1,"Monitoraggio"))="","",INDIRECT(ADDRESS($Z828,COLUMN(),4,1,"Monitoraggio"))),"")</f>
        <v/>
      </c>
      <c r="AW828" s="124" t="str" cm="1">
        <f t="array" aca="1" ref="AW828" ca="1">IFERROR(IF(INDIRECT(ADDRESS($Z828,COLUMN(),4,1,"Monitoraggio"))="","",INDIRECT(ADDRESS($Z828,COLUMN(),4,1,"Monitoraggio"))),"")</f>
        <v/>
      </c>
      <c r="AX828" s="62" t="str" cm="1">
        <f t="array" aca="1" ref="AX828" ca="1">IFERROR(IF(INDIRECT(ADDRESS($Z828,COLUMN(),4,1,"Monitoraggio"))="","",INDIRECT(ADDRESS($Z828,COLUMN(),4,1,"Monitoraggio"))),"")</f>
        <v/>
      </c>
      <c r="AY828" s="79" t="str" cm="1">
        <f t="array" aca="1" ref="AY828" ca="1">IFERROR(IF(INDIRECT(ADDRESS($Z828,COLUMN(),4,1,"Monitoraggio"))="","",INDIRECT(ADDRESS($Z828,COLUMN(),4,1,"Monitoraggio"))),"")</f>
        <v/>
      </c>
      <c r="AZ828" s="84" t="str" cm="1">
        <f t="array" aca="1" ref="AZ828" ca="1">IFERROR(IF(INDIRECT(ADDRESS($Z828,COLUMN(),4,1,"Monitoraggio"))="","",INDIRECT(ADDRESS($Z828,COLUMN(),4,1,"Monitoraggio"))),"")</f>
        <v/>
      </c>
      <c r="BA828" s="81" t="str" cm="1">
        <f t="array" aca="1" ref="BA828" ca="1">IFERROR(IF(INDIRECT(ADDRESS($Z828,COLUMN(),4,1,"Monitoraggio"))="","",INDIRECT(ADDRESS($Z828,COLUMN(),4,1,"Monitoraggio"))),"")</f>
        <v/>
      </c>
      <c r="BB828" s="86" t="str" cm="1">
        <f t="array" aca="1" ref="BB828" ca="1">IFERROR(IF(INDIRECT(ADDRESS($Z828,COLUMN(),4,1,"Monitoraggio"))="","",INDIRECT(ADDRESS($Z828,COLUMN(),4,1,"Monitoraggio"))),"")</f>
        <v/>
      </c>
      <c r="BC828" s="79" t="str" cm="1">
        <f t="array" aca="1" ref="BC828" ca="1">IFERROR(IF(INDIRECT(ADDRESS($Z828,COLUMN(),4,1,"Monitoraggio"))="","",INDIRECT(ADDRESS($Z828,COLUMN(),4,1,"Monitoraggio"))),"")</f>
        <v/>
      </c>
      <c r="BD828" s="79" t="str" cm="1">
        <f t="array" aca="1" ref="BD828" ca="1">IFERROR(IF(INDIRECT(ADDRESS($Z828,COLUMN(),4,1,"Monitoraggio"))="","",INDIRECT(ADDRESS($Z828,COLUMN(),4,1,"Monitoraggio"))),"")</f>
        <v/>
      </c>
      <c r="BE828" s="79" t="str" cm="1">
        <f t="array" aca="1" ref="BE828" ca="1">IFERROR(IF(INDIRECT(ADDRESS($Z828,COLUMN(),4,1,"Monitoraggio"))="","",INDIRECT(ADDRESS($Z828,COLUMN(),4,1,"Monitoraggio"))),"")</f>
        <v/>
      </c>
      <c r="BF828" s="79" t="str" cm="1">
        <f t="array" aca="1" ref="BF828" ca="1">IFERROR(IF(INDIRECT(ADDRESS($Z828,COLUMN(),4,1,"Monitoraggio"))="","",INDIRECT(ADDRESS($Z828,COLUMN(),4,1,"Monitoraggio"))),"")</f>
        <v/>
      </c>
      <c r="BG828" s="114" t="str" cm="1">
        <f t="array" aca="1" ref="BG828" ca="1">IFERROR(IF(INDIRECT(ADDRESS($Z828,COLUMN(),4,1,"Monitoraggio"))="","",INDIRECT(ADDRESS($Z828,COLUMN(),4,1,"Monitoraggio"))),"")</f>
        <v/>
      </c>
      <c r="BH828" s="48" t="str" cm="1">
        <f t="array" aca="1" ref="BH828" ca="1">IFERROR(IF(INDIRECT(ADDRESS($Z828,COLUMN(),4,1,"Monitoraggio"))="","",INDIRECT(ADDRESS($Z828,COLUMN(),4,1,"Monitoraggio"))),"")</f>
        <v/>
      </c>
      <c r="BI828" s="84" t="str" cm="1">
        <f t="array" aca="1" ref="BI828" ca="1">IFERROR(IF(INDIRECT(ADDRESS($Z828,COLUMN(),4,1,"Monitoraggio"))="","",INDIRECT(ADDRESS($Z828,COLUMN(),4,1,"Monitoraggio"))),"")</f>
        <v/>
      </c>
      <c r="BJ828" s="81" t="str" cm="1">
        <f t="array" aca="1" ref="BJ828" ca="1">IFERROR(IF(INDIRECT(ADDRESS($Z828,COLUMN(),4,1,"Monitoraggio"))="","",INDIRECT(ADDRESS($Z828,COLUMN(),4,1,"Monitoraggio"))),"")</f>
        <v/>
      </c>
    </row>
    <row r="829" spans="26:62" x14ac:dyDescent="0.2">
      <c r="Z829" s="132" t="str">
        <f>IFERROR(MATCH(ROW()-9,Monitoraggio!Y$1:Y$1000,0),"")</f>
        <v/>
      </c>
      <c r="AA829" s="60" t="str" cm="1">
        <f t="array" aca="1" ref="AA829" ca="1">IFERROR(IF(INDIRECT(ADDRESS($Z829,COLUMN(),4,1,"Monitoraggio"))="","",INDIRECT(ADDRESS($Z829,COLUMN(),4,1,"Monitoraggio"))),"")</f>
        <v/>
      </c>
      <c r="AB829" s="114" t="str" cm="1">
        <f t="array" aca="1" ref="AB829" ca="1">IFERROR(IF(INDIRECT(ADDRESS($Z829,COLUMN(),4,1,"Monitoraggio"))="","",INDIRECT(ADDRESS($Z829,COLUMN(),4,1,"Monitoraggio"))),"")</f>
        <v/>
      </c>
      <c r="AC829" s="114" t="str" cm="1">
        <f t="array" aca="1" ref="AC829" ca="1">IFERROR(IF(INDIRECT(ADDRESS($Z829,COLUMN(),4,1,"Monitoraggio"))="","",INDIRECT(ADDRESS($Z829,COLUMN(),4,1,"Monitoraggio"))),"")</f>
        <v/>
      </c>
      <c r="AD829" s="48" t="str" cm="1">
        <f t="array" aca="1" ref="AD829" ca="1">IFERROR(IF(INDIRECT(ADDRESS($Z829,COLUMN(),4,1,"Monitoraggio"))="","",INDIRECT(ADDRESS($Z829,COLUMN(),4,1,"Monitoraggio"))),"")</f>
        <v/>
      </c>
      <c r="AE829" s="61" t="str" cm="1">
        <f t="array" aca="1" ref="AE829" ca="1">IFERROR(IF(INDIRECT(ADDRESS($Z829,COLUMN(),4,1,"Monitoraggio"))="","",INDIRECT(ADDRESS($Z829,COLUMN(),4,1,"Monitoraggio"))),"")</f>
        <v/>
      </c>
      <c r="AF829" s="116" t="str" cm="1">
        <f t="array" aca="1" ref="AF829" ca="1">IFERROR(IF(INDIRECT(ADDRESS($Z829,COLUMN(),4,1,"Monitoraggio"))="","",INDIRECT(ADDRESS($Z829,COLUMN(),4,1,"Monitoraggio"))),"")</f>
        <v/>
      </c>
      <c r="AG829" s="61" t="str" cm="1">
        <f t="array" aca="1" ref="AG829" ca="1">IFERROR(IF(INDIRECT(ADDRESS($Z829,COLUMN(),4,1,"Monitoraggio"))="","",INDIRECT(ADDRESS($Z829,COLUMN(),4,1,"Monitoraggio"))),"")</f>
        <v/>
      </c>
      <c r="AH829" s="116" t="str" cm="1">
        <f t="array" aca="1" ref="AH829" ca="1">IFERROR(IF(INDIRECT(ADDRESS($Z829,COLUMN(),4,1,"Monitoraggio"))="","",INDIRECT(ADDRESS($Z829,COLUMN(),4,1,"Monitoraggio"))),"")</f>
        <v/>
      </c>
      <c r="AI829" s="114" t="str" cm="1">
        <f t="array" aca="1" ref="AI829" ca="1">IFERROR(IF(INDIRECT(ADDRESS($Z829,COLUMN(),4,1,"Monitoraggio"))="","",INDIRECT(ADDRESS($Z829,COLUMN(),4,1,"Monitoraggio"))),"")</f>
        <v/>
      </c>
      <c r="AJ829" s="118" t="str" cm="1">
        <f t="array" aca="1" ref="AJ829" ca="1">IFERROR(IF(INDIRECT(ADDRESS($Z829,COLUMN(),4,1,"Monitoraggio"))="","",INDIRECT(ADDRESS($Z829,COLUMN(),4,1,"Monitoraggio"))),"")</f>
        <v/>
      </c>
      <c r="AK829" s="119" t="str" cm="1">
        <f t="array" aca="1" ref="AK829" ca="1">IFERROR(IF(INDIRECT(ADDRESS($Z829,COLUMN(),4,1,"Monitoraggio"))="","",INDIRECT(ADDRESS($Z829,COLUMN(),4,1,"Monitoraggio"))),"")</f>
        <v/>
      </c>
      <c r="AL829" s="79" t="str" cm="1">
        <f t="array" aca="1" ref="AL829" ca="1">IFERROR(IF(INDIRECT(ADDRESS($Z829,COLUMN(),4,1,"Monitoraggio"))="","",INDIRECT(ADDRESS($Z829,COLUMN(),4,1,"Monitoraggio"))),"")</f>
        <v/>
      </c>
      <c r="AM829" s="77" t="str" cm="1">
        <f t="array" aca="1" ref="AM829" ca="1">IFERROR(IF(INDIRECT(ADDRESS($Z829,COLUMN(),4,1,"Monitoraggio"))="","",INDIRECT(ADDRESS($Z829,COLUMN(),4,1,"Monitoraggio"))),"")</f>
        <v/>
      </c>
      <c r="AN829" s="79" t="str" cm="1">
        <f t="array" aca="1" ref="AN829" ca="1">IFERROR(IF(INDIRECT(ADDRESS($Z829,COLUMN(),4,1,"Monitoraggio"))="","",INDIRECT(ADDRESS($Z829,COLUMN(),4,1,"Monitoraggio"))),"")</f>
        <v/>
      </c>
      <c r="AO829" s="79" t="str" cm="1">
        <f t="array" aca="1" ref="AO829" ca="1">IFERROR(IF(INDIRECT(ADDRESS($Z829,COLUMN(),4,1,"Monitoraggio"))="","",INDIRECT(ADDRESS($Z829,COLUMN(),4,1,"Monitoraggio"))),"")</f>
        <v/>
      </c>
      <c r="AP829" s="79" t="str" cm="1">
        <f t="array" aca="1" ref="AP829" ca="1">IFERROR(IF(INDIRECT(ADDRESS($Z829,COLUMN(),4,1,"Monitoraggio"))="","",INDIRECT(ADDRESS($Z829,COLUMN(),4,1,"Monitoraggio"))),"")</f>
        <v/>
      </c>
      <c r="AQ829" s="81" t="str" cm="1">
        <f t="array" aca="1" ref="AQ829" ca="1">IFERROR(IF(INDIRECT(ADDRESS($Z829,COLUMN(),4,1,"Monitoraggio"))="","",INDIRECT(ADDRESS($Z829,COLUMN(),4,1,"Monitoraggio"))),"")</f>
        <v/>
      </c>
      <c r="AR829" s="122" t="str" cm="1">
        <f t="array" aca="1" ref="AR829" ca="1">IFERROR(IF(INDIRECT(ADDRESS($Z829,COLUMN(),4,1,"Monitoraggio"))="","",INDIRECT(ADDRESS($Z829,COLUMN(),4,1,"Monitoraggio"))),"")</f>
        <v/>
      </c>
      <c r="AS829" s="118" t="str" cm="1">
        <f t="array" aca="1" ref="AS829" ca="1">IFERROR(IF(INDIRECT(ADDRESS($Z829,COLUMN(),4,1,"Monitoraggio"))="","",INDIRECT(ADDRESS($Z829,COLUMN(),4,1,"Monitoraggio"))),"")</f>
        <v/>
      </c>
      <c r="AT829" s="119" t="str" cm="1">
        <f t="array" aca="1" ref="AT829" ca="1">IFERROR(IF(INDIRECT(ADDRESS($Z829,COLUMN(),4,1,"Monitoraggio"))="","",INDIRECT(ADDRESS($Z829,COLUMN(),4,1,"Monitoraggio"))),"")</f>
        <v/>
      </c>
      <c r="AU829" s="79" t="str" cm="1">
        <f t="array" aca="1" ref="AU829" ca="1">IFERROR(IF(INDIRECT(ADDRESS($Z829,COLUMN(),4,1,"Monitoraggio"))="","",INDIRECT(ADDRESS($Z829,COLUMN(),4,1,"Monitoraggio"))),"")</f>
        <v/>
      </c>
      <c r="AV829" s="119" t="str" cm="1">
        <f t="array" aca="1" ref="AV829" ca="1">IFERROR(IF(INDIRECT(ADDRESS($Z829,COLUMN(),4,1,"Monitoraggio"))="","",INDIRECT(ADDRESS($Z829,COLUMN(),4,1,"Monitoraggio"))),"")</f>
        <v/>
      </c>
      <c r="AW829" s="124" t="str" cm="1">
        <f t="array" aca="1" ref="AW829" ca="1">IFERROR(IF(INDIRECT(ADDRESS($Z829,COLUMN(),4,1,"Monitoraggio"))="","",INDIRECT(ADDRESS($Z829,COLUMN(),4,1,"Monitoraggio"))),"")</f>
        <v/>
      </c>
      <c r="AX829" s="62" t="str" cm="1">
        <f t="array" aca="1" ref="AX829" ca="1">IFERROR(IF(INDIRECT(ADDRESS($Z829,COLUMN(),4,1,"Monitoraggio"))="","",INDIRECT(ADDRESS($Z829,COLUMN(),4,1,"Monitoraggio"))),"")</f>
        <v/>
      </c>
      <c r="AY829" s="79" t="str" cm="1">
        <f t="array" aca="1" ref="AY829" ca="1">IFERROR(IF(INDIRECT(ADDRESS($Z829,COLUMN(),4,1,"Monitoraggio"))="","",INDIRECT(ADDRESS($Z829,COLUMN(),4,1,"Monitoraggio"))),"")</f>
        <v/>
      </c>
      <c r="AZ829" s="84" t="str" cm="1">
        <f t="array" aca="1" ref="AZ829" ca="1">IFERROR(IF(INDIRECT(ADDRESS($Z829,COLUMN(),4,1,"Monitoraggio"))="","",INDIRECT(ADDRESS($Z829,COLUMN(),4,1,"Monitoraggio"))),"")</f>
        <v/>
      </c>
      <c r="BA829" s="81" t="str" cm="1">
        <f t="array" aca="1" ref="BA829" ca="1">IFERROR(IF(INDIRECT(ADDRESS($Z829,COLUMN(),4,1,"Monitoraggio"))="","",INDIRECT(ADDRESS($Z829,COLUMN(),4,1,"Monitoraggio"))),"")</f>
        <v/>
      </c>
      <c r="BB829" s="86" t="str" cm="1">
        <f t="array" aca="1" ref="BB829" ca="1">IFERROR(IF(INDIRECT(ADDRESS($Z829,COLUMN(),4,1,"Monitoraggio"))="","",INDIRECT(ADDRESS($Z829,COLUMN(),4,1,"Monitoraggio"))),"")</f>
        <v/>
      </c>
      <c r="BC829" s="79" t="str" cm="1">
        <f t="array" aca="1" ref="BC829" ca="1">IFERROR(IF(INDIRECT(ADDRESS($Z829,COLUMN(),4,1,"Monitoraggio"))="","",INDIRECT(ADDRESS($Z829,COLUMN(),4,1,"Monitoraggio"))),"")</f>
        <v/>
      </c>
      <c r="BD829" s="79" t="str" cm="1">
        <f t="array" aca="1" ref="BD829" ca="1">IFERROR(IF(INDIRECT(ADDRESS($Z829,COLUMN(),4,1,"Monitoraggio"))="","",INDIRECT(ADDRESS($Z829,COLUMN(),4,1,"Monitoraggio"))),"")</f>
        <v/>
      </c>
      <c r="BE829" s="79" t="str" cm="1">
        <f t="array" aca="1" ref="BE829" ca="1">IFERROR(IF(INDIRECT(ADDRESS($Z829,COLUMN(),4,1,"Monitoraggio"))="","",INDIRECT(ADDRESS($Z829,COLUMN(),4,1,"Monitoraggio"))),"")</f>
        <v/>
      </c>
      <c r="BF829" s="79" t="str" cm="1">
        <f t="array" aca="1" ref="BF829" ca="1">IFERROR(IF(INDIRECT(ADDRESS($Z829,COLUMN(),4,1,"Monitoraggio"))="","",INDIRECT(ADDRESS($Z829,COLUMN(),4,1,"Monitoraggio"))),"")</f>
        <v/>
      </c>
      <c r="BG829" s="114" t="str" cm="1">
        <f t="array" aca="1" ref="BG829" ca="1">IFERROR(IF(INDIRECT(ADDRESS($Z829,COLUMN(),4,1,"Monitoraggio"))="","",INDIRECT(ADDRESS($Z829,COLUMN(),4,1,"Monitoraggio"))),"")</f>
        <v/>
      </c>
      <c r="BH829" s="48" t="str" cm="1">
        <f t="array" aca="1" ref="BH829" ca="1">IFERROR(IF(INDIRECT(ADDRESS($Z829,COLUMN(),4,1,"Monitoraggio"))="","",INDIRECT(ADDRESS($Z829,COLUMN(),4,1,"Monitoraggio"))),"")</f>
        <v/>
      </c>
      <c r="BI829" s="84" t="str" cm="1">
        <f t="array" aca="1" ref="BI829" ca="1">IFERROR(IF(INDIRECT(ADDRESS($Z829,COLUMN(),4,1,"Monitoraggio"))="","",INDIRECT(ADDRESS($Z829,COLUMN(),4,1,"Monitoraggio"))),"")</f>
        <v/>
      </c>
      <c r="BJ829" s="81" t="str" cm="1">
        <f t="array" aca="1" ref="BJ829" ca="1">IFERROR(IF(INDIRECT(ADDRESS($Z829,COLUMN(),4,1,"Monitoraggio"))="","",INDIRECT(ADDRESS($Z829,COLUMN(),4,1,"Monitoraggio"))),"")</f>
        <v/>
      </c>
    </row>
    <row r="830" spans="26:62" x14ac:dyDescent="0.2">
      <c r="Z830" s="132" t="str">
        <f>IFERROR(MATCH(ROW()-9,Monitoraggio!Y$1:Y$1000,0),"")</f>
        <v/>
      </c>
      <c r="AA830" s="60" t="str" cm="1">
        <f t="array" aca="1" ref="AA830" ca="1">IFERROR(IF(INDIRECT(ADDRESS($Z830,COLUMN(),4,1,"Monitoraggio"))="","",INDIRECT(ADDRESS($Z830,COLUMN(),4,1,"Monitoraggio"))),"")</f>
        <v/>
      </c>
      <c r="AB830" s="114" t="str" cm="1">
        <f t="array" aca="1" ref="AB830" ca="1">IFERROR(IF(INDIRECT(ADDRESS($Z830,COLUMN(),4,1,"Monitoraggio"))="","",INDIRECT(ADDRESS($Z830,COLUMN(),4,1,"Monitoraggio"))),"")</f>
        <v/>
      </c>
      <c r="AC830" s="114" t="str" cm="1">
        <f t="array" aca="1" ref="AC830" ca="1">IFERROR(IF(INDIRECT(ADDRESS($Z830,COLUMN(),4,1,"Monitoraggio"))="","",INDIRECT(ADDRESS($Z830,COLUMN(),4,1,"Monitoraggio"))),"")</f>
        <v/>
      </c>
      <c r="AD830" s="48" t="str" cm="1">
        <f t="array" aca="1" ref="AD830" ca="1">IFERROR(IF(INDIRECT(ADDRESS($Z830,COLUMN(),4,1,"Monitoraggio"))="","",INDIRECT(ADDRESS($Z830,COLUMN(),4,1,"Monitoraggio"))),"")</f>
        <v/>
      </c>
      <c r="AE830" s="61" t="str" cm="1">
        <f t="array" aca="1" ref="AE830" ca="1">IFERROR(IF(INDIRECT(ADDRESS($Z830,COLUMN(),4,1,"Monitoraggio"))="","",INDIRECT(ADDRESS($Z830,COLUMN(),4,1,"Monitoraggio"))),"")</f>
        <v/>
      </c>
      <c r="AF830" s="116" t="str" cm="1">
        <f t="array" aca="1" ref="AF830" ca="1">IFERROR(IF(INDIRECT(ADDRESS($Z830,COLUMN(),4,1,"Monitoraggio"))="","",INDIRECT(ADDRESS($Z830,COLUMN(),4,1,"Monitoraggio"))),"")</f>
        <v/>
      </c>
      <c r="AG830" s="61" t="str" cm="1">
        <f t="array" aca="1" ref="AG830" ca="1">IFERROR(IF(INDIRECT(ADDRESS($Z830,COLUMN(),4,1,"Monitoraggio"))="","",INDIRECT(ADDRESS($Z830,COLUMN(),4,1,"Monitoraggio"))),"")</f>
        <v/>
      </c>
      <c r="AH830" s="116" t="str" cm="1">
        <f t="array" aca="1" ref="AH830" ca="1">IFERROR(IF(INDIRECT(ADDRESS($Z830,COLUMN(),4,1,"Monitoraggio"))="","",INDIRECT(ADDRESS($Z830,COLUMN(),4,1,"Monitoraggio"))),"")</f>
        <v/>
      </c>
      <c r="AI830" s="114" t="str" cm="1">
        <f t="array" aca="1" ref="AI830" ca="1">IFERROR(IF(INDIRECT(ADDRESS($Z830,COLUMN(),4,1,"Monitoraggio"))="","",INDIRECT(ADDRESS($Z830,COLUMN(),4,1,"Monitoraggio"))),"")</f>
        <v/>
      </c>
      <c r="AJ830" s="118" t="str" cm="1">
        <f t="array" aca="1" ref="AJ830" ca="1">IFERROR(IF(INDIRECT(ADDRESS($Z830,COLUMN(),4,1,"Monitoraggio"))="","",INDIRECT(ADDRESS($Z830,COLUMN(),4,1,"Monitoraggio"))),"")</f>
        <v/>
      </c>
      <c r="AK830" s="119" t="str" cm="1">
        <f t="array" aca="1" ref="AK830" ca="1">IFERROR(IF(INDIRECT(ADDRESS($Z830,COLUMN(),4,1,"Monitoraggio"))="","",INDIRECT(ADDRESS($Z830,COLUMN(),4,1,"Monitoraggio"))),"")</f>
        <v/>
      </c>
      <c r="AL830" s="79" t="str" cm="1">
        <f t="array" aca="1" ref="AL830" ca="1">IFERROR(IF(INDIRECT(ADDRESS($Z830,COLUMN(),4,1,"Monitoraggio"))="","",INDIRECT(ADDRESS($Z830,COLUMN(),4,1,"Monitoraggio"))),"")</f>
        <v/>
      </c>
      <c r="AM830" s="77" t="str" cm="1">
        <f t="array" aca="1" ref="AM830" ca="1">IFERROR(IF(INDIRECT(ADDRESS($Z830,COLUMN(),4,1,"Monitoraggio"))="","",INDIRECT(ADDRESS($Z830,COLUMN(),4,1,"Monitoraggio"))),"")</f>
        <v/>
      </c>
      <c r="AN830" s="79" t="str" cm="1">
        <f t="array" aca="1" ref="AN830" ca="1">IFERROR(IF(INDIRECT(ADDRESS($Z830,COLUMN(),4,1,"Monitoraggio"))="","",INDIRECT(ADDRESS($Z830,COLUMN(),4,1,"Monitoraggio"))),"")</f>
        <v/>
      </c>
      <c r="AO830" s="79" t="str" cm="1">
        <f t="array" aca="1" ref="AO830" ca="1">IFERROR(IF(INDIRECT(ADDRESS($Z830,COLUMN(),4,1,"Monitoraggio"))="","",INDIRECT(ADDRESS($Z830,COLUMN(),4,1,"Monitoraggio"))),"")</f>
        <v/>
      </c>
      <c r="AP830" s="79" t="str" cm="1">
        <f t="array" aca="1" ref="AP830" ca="1">IFERROR(IF(INDIRECT(ADDRESS($Z830,COLUMN(),4,1,"Monitoraggio"))="","",INDIRECT(ADDRESS($Z830,COLUMN(),4,1,"Monitoraggio"))),"")</f>
        <v/>
      </c>
      <c r="AQ830" s="81" t="str" cm="1">
        <f t="array" aca="1" ref="AQ830" ca="1">IFERROR(IF(INDIRECT(ADDRESS($Z830,COLUMN(),4,1,"Monitoraggio"))="","",INDIRECT(ADDRESS($Z830,COLUMN(),4,1,"Monitoraggio"))),"")</f>
        <v/>
      </c>
      <c r="AR830" s="122" t="str" cm="1">
        <f t="array" aca="1" ref="AR830" ca="1">IFERROR(IF(INDIRECT(ADDRESS($Z830,COLUMN(),4,1,"Monitoraggio"))="","",INDIRECT(ADDRESS($Z830,COLUMN(),4,1,"Monitoraggio"))),"")</f>
        <v/>
      </c>
      <c r="AS830" s="118" t="str" cm="1">
        <f t="array" aca="1" ref="AS830" ca="1">IFERROR(IF(INDIRECT(ADDRESS($Z830,COLUMN(),4,1,"Monitoraggio"))="","",INDIRECT(ADDRESS($Z830,COLUMN(),4,1,"Monitoraggio"))),"")</f>
        <v/>
      </c>
      <c r="AT830" s="119" t="str" cm="1">
        <f t="array" aca="1" ref="AT830" ca="1">IFERROR(IF(INDIRECT(ADDRESS($Z830,COLUMN(),4,1,"Monitoraggio"))="","",INDIRECT(ADDRESS($Z830,COLUMN(),4,1,"Monitoraggio"))),"")</f>
        <v/>
      </c>
      <c r="AU830" s="79" t="str" cm="1">
        <f t="array" aca="1" ref="AU830" ca="1">IFERROR(IF(INDIRECT(ADDRESS($Z830,COLUMN(),4,1,"Monitoraggio"))="","",INDIRECT(ADDRESS($Z830,COLUMN(),4,1,"Monitoraggio"))),"")</f>
        <v/>
      </c>
      <c r="AV830" s="119" t="str" cm="1">
        <f t="array" aca="1" ref="AV830" ca="1">IFERROR(IF(INDIRECT(ADDRESS($Z830,COLUMN(),4,1,"Monitoraggio"))="","",INDIRECT(ADDRESS($Z830,COLUMN(),4,1,"Monitoraggio"))),"")</f>
        <v/>
      </c>
      <c r="AW830" s="124" t="str" cm="1">
        <f t="array" aca="1" ref="AW830" ca="1">IFERROR(IF(INDIRECT(ADDRESS($Z830,COLUMN(),4,1,"Monitoraggio"))="","",INDIRECT(ADDRESS($Z830,COLUMN(),4,1,"Monitoraggio"))),"")</f>
        <v/>
      </c>
      <c r="AX830" s="62" t="str" cm="1">
        <f t="array" aca="1" ref="AX830" ca="1">IFERROR(IF(INDIRECT(ADDRESS($Z830,COLUMN(),4,1,"Monitoraggio"))="","",INDIRECT(ADDRESS($Z830,COLUMN(),4,1,"Monitoraggio"))),"")</f>
        <v/>
      </c>
      <c r="AY830" s="79" t="str" cm="1">
        <f t="array" aca="1" ref="AY830" ca="1">IFERROR(IF(INDIRECT(ADDRESS($Z830,COLUMN(),4,1,"Monitoraggio"))="","",INDIRECT(ADDRESS($Z830,COLUMN(),4,1,"Monitoraggio"))),"")</f>
        <v/>
      </c>
      <c r="AZ830" s="84" t="str" cm="1">
        <f t="array" aca="1" ref="AZ830" ca="1">IFERROR(IF(INDIRECT(ADDRESS($Z830,COLUMN(),4,1,"Monitoraggio"))="","",INDIRECT(ADDRESS($Z830,COLUMN(),4,1,"Monitoraggio"))),"")</f>
        <v/>
      </c>
      <c r="BA830" s="81" t="str" cm="1">
        <f t="array" aca="1" ref="BA830" ca="1">IFERROR(IF(INDIRECT(ADDRESS($Z830,COLUMN(),4,1,"Monitoraggio"))="","",INDIRECT(ADDRESS($Z830,COLUMN(),4,1,"Monitoraggio"))),"")</f>
        <v/>
      </c>
      <c r="BB830" s="86" t="str" cm="1">
        <f t="array" aca="1" ref="BB830" ca="1">IFERROR(IF(INDIRECT(ADDRESS($Z830,COLUMN(),4,1,"Monitoraggio"))="","",INDIRECT(ADDRESS($Z830,COLUMN(),4,1,"Monitoraggio"))),"")</f>
        <v/>
      </c>
      <c r="BC830" s="79" t="str" cm="1">
        <f t="array" aca="1" ref="BC830" ca="1">IFERROR(IF(INDIRECT(ADDRESS($Z830,COLUMN(),4,1,"Monitoraggio"))="","",INDIRECT(ADDRESS($Z830,COLUMN(),4,1,"Monitoraggio"))),"")</f>
        <v/>
      </c>
      <c r="BD830" s="79" t="str" cm="1">
        <f t="array" aca="1" ref="BD830" ca="1">IFERROR(IF(INDIRECT(ADDRESS($Z830,COLUMN(),4,1,"Monitoraggio"))="","",INDIRECT(ADDRESS($Z830,COLUMN(),4,1,"Monitoraggio"))),"")</f>
        <v/>
      </c>
      <c r="BE830" s="79" t="str" cm="1">
        <f t="array" aca="1" ref="BE830" ca="1">IFERROR(IF(INDIRECT(ADDRESS($Z830,COLUMN(),4,1,"Monitoraggio"))="","",INDIRECT(ADDRESS($Z830,COLUMN(),4,1,"Monitoraggio"))),"")</f>
        <v/>
      </c>
      <c r="BF830" s="79" t="str" cm="1">
        <f t="array" aca="1" ref="BF830" ca="1">IFERROR(IF(INDIRECT(ADDRESS($Z830,COLUMN(),4,1,"Monitoraggio"))="","",INDIRECT(ADDRESS($Z830,COLUMN(),4,1,"Monitoraggio"))),"")</f>
        <v/>
      </c>
      <c r="BG830" s="114" t="str" cm="1">
        <f t="array" aca="1" ref="BG830" ca="1">IFERROR(IF(INDIRECT(ADDRESS($Z830,COLUMN(),4,1,"Monitoraggio"))="","",INDIRECT(ADDRESS($Z830,COLUMN(),4,1,"Monitoraggio"))),"")</f>
        <v/>
      </c>
      <c r="BH830" s="48" t="str" cm="1">
        <f t="array" aca="1" ref="BH830" ca="1">IFERROR(IF(INDIRECT(ADDRESS($Z830,COLUMN(),4,1,"Monitoraggio"))="","",INDIRECT(ADDRESS($Z830,COLUMN(),4,1,"Monitoraggio"))),"")</f>
        <v/>
      </c>
      <c r="BI830" s="84" t="str" cm="1">
        <f t="array" aca="1" ref="BI830" ca="1">IFERROR(IF(INDIRECT(ADDRESS($Z830,COLUMN(),4,1,"Monitoraggio"))="","",INDIRECT(ADDRESS($Z830,COLUMN(),4,1,"Monitoraggio"))),"")</f>
        <v/>
      </c>
      <c r="BJ830" s="81" t="str" cm="1">
        <f t="array" aca="1" ref="BJ830" ca="1">IFERROR(IF(INDIRECT(ADDRESS($Z830,COLUMN(),4,1,"Monitoraggio"))="","",INDIRECT(ADDRESS($Z830,COLUMN(),4,1,"Monitoraggio"))),"")</f>
        <v/>
      </c>
    </row>
    <row r="831" spans="26:62" x14ac:dyDescent="0.2">
      <c r="Z831" s="132" t="str">
        <f>IFERROR(MATCH(ROW()-9,Monitoraggio!Y$1:Y$1000,0),"")</f>
        <v/>
      </c>
      <c r="AA831" s="60" t="str" cm="1">
        <f t="array" aca="1" ref="AA831" ca="1">IFERROR(IF(INDIRECT(ADDRESS($Z831,COLUMN(),4,1,"Monitoraggio"))="","",INDIRECT(ADDRESS($Z831,COLUMN(),4,1,"Monitoraggio"))),"")</f>
        <v/>
      </c>
      <c r="AB831" s="114" t="str" cm="1">
        <f t="array" aca="1" ref="AB831" ca="1">IFERROR(IF(INDIRECT(ADDRESS($Z831,COLUMN(),4,1,"Monitoraggio"))="","",INDIRECT(ADDRESS($Z831,COLUMN(),4,1,"Monitoraggio"))),"")</f>
        <v/>
      </c>
      <c r="AC831" s="114" t="str" cm="1">
        <f t="array" aca="1" ref="AC831" ca="1">IFERROR(IF(INDIRECT(ADDRESS($Z831,COLUMN(),4,1,"Monitoraggio"))="","",INDIRECT(ADDRESS($Z831,COLUMN(),4,1,"Monitoraggio"))),"")</f>
        <v/>
      </c>
      <c r="AD831" s="48" t="str" cm="1">
        <f t="array" aca="1" ref="AD831" ca="1">IFERROR(IF(INDIRECT(ADDRESS($Z831,COLUMN(),4,1,"Monitoraggio"))="","",INDIRECT(ADDRESS($Z831,COLUMN(),4,1,"Monitoraggio"))),"")</f>
        <v/>
      </c>
      <c r="AE831" s="61" t="str" cm="1">
        <f t="array" aca="1" ref="AE831" ca="1">IFERROR(IF(INDIRECT(ADDRESS($Z831,COLUMN(),4,1,"Monitoraggio"))="","",INDIRECT(ADDRESS($Z831,COLUMN(),4,1,"Monitoraggio"))),"")</f>
        <v/>
      </c>
      <c r="AF831" s="116" t="str" cm="1">
        <f t="array" aca="1" ref="AF831" ca="1">IFERROR(IF(INDIRECT(ADDRESS($Z831,COLUMN(),4,1,"Monitoraggio"))="","",INDIRECT(ADDRESS($Z831,COLUMN(),4,1,"Monitoraggio"))),"")</f>
        <v/>
      </c>
      <c r="AG831" s="61" t="str" cm="1">
        <f t="array" aca="1" ref="AG831" ca="1">IFERROR(IF(INDIRECT(ADDRESS($Z831,COLUMN(),4,1,"Monitoraggio"))="","",INDIRECT(ADDRESS($Z831,COLUMN(),4,1,"Monitoraggio"))),"")</f>
        <v/>
      </c>
      <c r="AH831" s="116" t="str" cm="1">
        <f t="array" aca="1" ref="AH831" ca="1">IFERROR(IF(INDIRECT(ADDRESS($Z831,COLUMN(),4,1,"Monitoraggio"))="","",INDIRECT(ADDRESS($Z831,COLUMN(),4,1,"Monitoraggio"))),"")</f>
        <v/>
      </c>
      <c r="AI831" s="114" t="str" cm="1">
        <f t="array" aca="1" ref="AI831" ca="1">IFERROR(IF(INDIRECT(ADDRESS($Z831,COLUMN(),4,1,"Monitoraggio"))="","",INDIRECT(ADDRESS($Z831,COLUMN(),4,1,"Monitoraggio"))),"")</f>
        <v/>
      </c>
      <c r="AJ831" s="118" t="str" cm="1">
        <f t="array" aca="1" ref="AJ831" ca="1">IFERROR(IF(INDIRECT(ADDRESS($Z831,COLUMN(),4,1,"Monitoraggio"))="","",INDIRECT(ADDRESS($Z831,COLUMN(),4,1,"Monitoraggio"))),"")</f>
        <v/>
      </c>
      <c r="AK831" s="119" t="str" cm="1">
        <f t="array" aca="1" ref="AK831" ca="1">IFERROR(IF(INDIRECT(ADDRESS($Z831,COLUMN(),4,1,"Monitoraggio"))="","",INDIRECT(ADDRESS($Z831,COLUMN(),4,1,"Monitoraggio"))),"")</f>
        <v/>
      </c>
      <c r="AL831" s="79" t="str" cm="1">
        <f t="array" aca="1" ref="AL831" ca="1">IFERROR(IF(INDIRECT(ADDRESS($Z831,COLUMN(),4,1,"Monitoraggio"))="","",INDIRECT(ADDRESS($Z831,COLUMN(),4,1,"Monitoraggio"))),"")</f>
        <v/>
      </c>
      <c r="AM831" s="77" t="str" cm="1">
        <f t="array" aca="1" ref="AM831" ca="1">IFERROR(IF(INDIRECT(ADDRESS($Z831,COLUMN(),4,1,"Monitoraggio"))="","",INDIRECT(ADDRESS($Z831,COLUMN(),4,1,"Monitoraggio"))),"")</f>
        <v/>
      </c>
      <c r="AN831" s="79" t="str" cm="1">
        <f t="array" aca="1" ref="AN831" ca="1">IFERROR(IF(INDIRECT(ADDRESS($Z831,COLUMN(),4,1,"Monitoraggio"))="","",INDIRECT(ADDRESS($Z831,COLUMN(),4,1,"Monitoraggio"))),"")</f>
        <v/>
      </c>
      <c r="AO831" s="79" t="str" cm="1">
        <f t="array" aca="1" ref="AO831" ca="1">IFERROR(IF(INDIRECT(ADDRESS($Z831,COLUMN(),4,1,"Monitoraggio"))="","",INDIRECT(ADDRESS($Z831,COLUMN(),4,1,"Monitoraggio"))),"")</f>
        <v/>
      </c>
      <c r="AP831" s="79" t="str" cm="1">
        <f t="array" aca="1" ref="AP831" ca="1">IFERROR(IF(INDIRECT(ADDRESS($Z831,COLUMN(),4,1,"Monitoraggio"))="","",INDIRECT(ADDRESS($Z831,COLUMN(),4,1,"Monitoraggio"))),"")</f>
        <v/>
      </c>
      <c r="AQ831" s="81" t="str" cm="1">
        <f t="array" aca="1" ref="AQ831" ca="1">IFERROR(IF(INDIRECT(ADDRESS($Z831,COLUMN(),4,1,"Monitoraggio"))="","",INDIRECT(ADDRESS($Z831,COLUMN(),4,1,"Monitoraggio"))),"")</f>
        <v/>
      </c>
      <c r="AR831" s="122" t="str" cm="1">
        <f t="array" aca="1" ref="AR831" ca="1">IFERROR(IF(INDIRECT(ADDRESS($Z831,COLUMN(),4,1,"Monitoraggio"))="","",INDIRECT(ADDRESS($Z831,COLUMN(),4,1,"Monitoraggio"))),"")</f>
        <v/>
      </c>
      <c r="AS831" s="118" t="str" cm="1">
        <f t="array" aca="1" ref="AS831" ca="1">IFERROR(IF(INDIRECT(ADDRESS($Z831,COLUMN(),4,1,"Monitoraggio"))="","",INDIRECT(ADDRESS($Z831,COLUMN(),4,1,"Monitoraggio"))),"")</f>
        <v/>
      </c>
      <c r="AT831" s="119" t="str" cm="1">
        <f t="array" aca="1" ref="AT831" ca="1">IFERROR(IF(INDIRECT(ADDRESS($Z831,COLUMN(),4,1,"Monitoraggio"))="","",INDIRECT(ADDRESS($Z831,COLUMN(),4,1,"Monitoraggio"))),"")</f>
        <v/>
      </c>
      <c r="AU831" s="79" t="str" cm="1">
        <f t="array" aca="1" ref="AU831" ca="1">IFERROR(IF(INDIRECT(ADDRESS($Z831,COLUMN(),4,1,"Monitoraggio"))="","",INDIRECT(ADDRESS($Z831,COLUMN(),4,1,"Monitoraggio"))),"")</f>
        <v/>
      </c>
      <c r="AV831" s="119" t="str" cm="1">
        <f t="array" aca="1" ref="AV831" ca="1">IFERROR(IF(INDIRECT(ADDRESS($Z831,COLUMN(),4,1,"Monitoraggio"))="","",INDIRECT(ADDRESS($Z831,COLUMN(),4,1,"Monitoraggio"))),"")</f>
        <v/>
      </c>
      <c r="AW831" s="124" t="str" cm="1">
        <f t="array" aca="1" ref="AW831" ca="1">IFERROR(IF(INDIRECT(ADDRESS($Z831,COLUMN(),4,1,"Monitoraggio"))="","",INDIRECT(ADDRESS($Z831,COLUMN(),4,1,"Monitoraggio"))),"")</f>
        <v/>
      </c>
      <c r="AX831" s="62" t="str" cm="1">
        <f t="array" aca="1" ref="AX831" ca="1">IFERROR(IF(INDIRECT(ADDRESS($Z831,COLUMN(),4,1,"Monitoraggio"))="","",INDIRECT(ADDRESS($Z831,COLUMN(),4,1,"Monitoraggio"))),"")</f>
        <v/>
      </c>
      <c r="AY831" s="79" t="str" cm="1">
        <f t="array" aca="1" ref="AY831" ca="1">IFERROR(IF(INDIRECT(ADDRESS($Z831,COLUMN(),4,1,"Monitoraggio"))="","",INDIRECT(ADDRESS($Z831,COLUMN(),4,1,"Monitoraggio"))),"")</f>
        <v/>
      </c>
      <c r="AZ831" s="84" t="str" cm="1">
        <f t="array" aca="1" ref="AZ831" ca="1">IFERROR(IF(INDIRECT(ADDRESS($Z831,COLUMN(),4,1,"Monitoraggio"))="","",INDIRECT(ADDRESS($Z831,COLUMN(),4,1,"Monitoraggio"))),"")</f>
        <v/>
      </c>
      <c r="BA831" s="81" t="str" cm="1">
        <f t="array" aca="1" ref="BA831" ca="1">IFERROR(IF(INDIRECT(ADDRESS($Z831,COLUMN(),4,1,"Monitoraggio"))="","",INDIRECT(ADDRESS($Z831,COLUMN(),4,1,"Monitoraggio"))),"")</f>
        <v/>
      </c>
      <c r="BB831" s="86" t="str" cm="1">
        <f t="array" aca="1" ref="BB831" ca="1">IFERROR(IF(INDIRECT(ADDRESS($Z831,COLUMN(),4,1,"Monitoraggio"))="","",INDIRECT(ADDRESS($Z831,COLUMN(),4,1,"Monitoraggio"))),"")</f>
        <v/>
      </c>
      <c r="BC831" s="79" t="str" cm="1">
        <f t="array" aca="1" ref="BC831" ca="1">IFERROR(IF(INDIRECT(ADDRESS($Z831,COLUMN(),4,1,"Monitoraggio"))="","",INDIRECT(ADDRESS($Z831,COLUMN(),4,1,"Monitoraggio"))),"")</f>
        <v/>
      </c>
      <c r="BD831" s="79" t="str" cm="1">
        <f t="array" aca="1" ref="BD831" ca="1">IFERROR(IF(INDIRECT(ADDRESS($Z831,COLUMN(),4,1,"Monitoraggio"))="","",INDIRECT(ADDRESS($Z831,COLUMN(),4,1,"Monitoraggio"))),"")</f>
        <v/>
      </c>
      <c r="BE831" s="79" t="str" cm="1">
        <f t="array" aca="1" ref="BE831" ca="1">IFERROR(IF(INDIRECT(ADDRESS($Z831,COLUMN(),4,1,"Monitoraggio"))="","",INDIRECT(ADDRESS($Z831,COLUMN(),4,1,"Monitoraggio"))),"")</f>
        <v/>
      </c>
      <c r="BF831" s="79" t="str" cm="1">
        <f t="array" aca="1" ref="BF831" ca="1">IFERROR(IF(INDIRECT(ADDRESS($Z831,COLUMN(),4,1,"Monitoraggio"))="","",INDIRECT(ADDRESS($Z831,COLUMN(),4,1,"Monitoraggio"))),"")</f>
        <v/>
      </c>
      <c r="BG831" s="114" t="str" cm="1">
        <f t="array" aca="1" ref="BG831" ca="1">IFERROR(IF(INDIRECT(ADDRESS($Z831,COLUMN(),4,1,"Monitoraggio"))="","",INDIRECT(ADDRESS($Z831,COLUMN(),4,1,"Monitoraggio"))),"")</f>
        <v/>
      </c>
      <c r="BH831" s="48" t="str" cm="1">
        <f t="array" aca="1" ref="BH831" ca="1">IFERROR(IF(INDIRECT(ADDRESS($Z831,COLUMN(),4,1,"Monitoraggio"))="","",INDIRECT(ADDRESS($Z831,COLUMN(),4,1,"Monitoraggio"))),"")</f>
        <v/>
      </c>
      <c r="BI831" s="84" t="str" cm="1">
        <f t="array" aca="1" ref="BI831" ca="1">IFERROR(IF(INDIRECT(ADDRESS($Z831,COLUMN(),4,1,"Monitoraggio"))="","",INDIRECT(ADDRESS($Z831,COLUMN(),4,1,"Monitoraggio"))),"")</f>
        <v/>
      </c>
      <c r="BJ831" s="81" t="str" cm="1">
        <f t="array" aca="1" ref="BJ831" ca="1">IFERROR(IF(INDIRECT(ADDRESS($Z831,COLUMN(),4,1,"Monitoraggio"))="","",INDIRECT(ADDRESS($Z831,COLUMN(),4,1,"Monitoraggio"))),"")</f>
        <v/>
      </c>
    </row>
    <row r="832" spans="26:62" x14ac:dyDescent="0.2">
      <c r="Z832" s="132" t="str">
        <f>IFERROR(MATCH(ROW()-9,Monitoraggio!Y$1:Y$1000,0),"")</f>
        <v/>
      </c>
      <c r="AA832" s="60" t="str" cm="1">
        <f t="array" aca="1" ref="AA832" ca="1">IFERROR(IF(INDIRECT(ADDRESS($Z832,COLUMN(),4,1,"Monitoraggio"))="","",INDIRECT(ADDRESS($Z832,COLUMN(),4,1,"Monitoraggio"))),"")</f>
        <v/>
      </c>
      <c r="AB832" s="114" t="str" cm="1">
        <f t="array" aca="1" ref="AB832" ca="1">IFERROR(IF(INDIRECT(ADDRESS($Z832,COLUMN(),4,1,"Monitoraggio"))="","",INDIRECT(ADDRESS($Z832,COLUMN(),4,1,"Monitoraggio"))),"")</f>
        <v/>
      </c>
      <c r="AC832" s="114" t="str" cm="1">
        <f t="array" aca="1" ref="AC832" ca="1">IFERROR(IF(INDIRECT(ADDRESS($Z832,COLUMN(),4,1,"Monitoraggio"))="","",INDIRECT(ADDRESS($Z832,COLUMN(),4,1,"Monitoraggio"))),"")</f>
        <v/>
      </c>
      <c r="AD832" s="48" t="str" cm="1">
        <f t="array" aca="1" ref="AD832" ca="1">IFERROR(IF(INDIRECT(ADDRESS($Z832,COLUMN(),4,1,"Monitoraggio"))="","",INDIRECT(ADDRESS($Z832,COLUMN(),4,1,"Monitoraggio"))),"")</f>
        <v/>
      </c>
      <c r="AE832" s="61" t="str" cm="1">
        <f t="array" aca="1" ref="AE832" ca="1">IFERROR(IF(INDIRECT(ADDRESS($Z832,COLUMN(),4,1,"Monitoraggio"))="","",INDIRECT(ADDRESS($Z832,COLUMN(),4,1,"Monitoraggio"))),"")</f>
        <v/>
      </c>
      <c r="AF832" s="116" t="str" cm="1">
        <f t="array" aca="1" ref="AF832" ca="1">IFERROR(IF(INDIRECT(ADDRESS($Z832,COLUMN(),4,1,"Monitoraggio"))="","",INDIRECT(ADDRESS($Z832,COLUMN(),4,1,"Monitoraggio"))),"")</f>
        <v/>
      </c>
      <c r="AG832" s="61" t="str" cm="1">
        <f t="array" aca="1" ref="AG832" ca="1">IFERROR(IF(INDIRECT(ADDRESS($Z832,COLUMN(),4,1,"Monitoraggio"))="","",INDIRECT(ADDRESS($Z832,COLUMN(),4,1,"Monitoraggio"))),"")</f>
        <v/>
      </c>
      <c r="AH832" s="116" t="str" cm="1">
        <f t="array" aca="1" ref="AH832" ca="1">IFERROR(IF(INDIRECT(ADDRESS($Z832,COLUMN(),4,1,"Monitoraggio"))="","",INDIRECT(ADDRESS($Z832,COLUMN(),4,1,"Monitoraggio"))),"")</f>
        <v/>
      </c>
      <c r="AI832" s="114" t="str" cm="1">
        <f t="array" aca="1" ref="AI832" ca="1">IFERROR(IF(INDIRECT(ADDRESS($Z832,COLUMN(),4,1,"Monitoraggio"))="","",INDIRECT(ADDRESS($Z832,COLUMN(),4,1,"Monitoraggio"))),"")</f>
        <v/>
      </c>
      <c r="AJ832" s="118" t="str" cm="1">
        <f t="array" aca="1" ref="AJ832" ca="1">IFERROR(IF(INDIRECT(ADDRESS($Z832,COLUMN(),4,1,"Monitoraggio"))="","",INDIRECT(ADDRESS($Z832,COLUMN(),4,1,"Monitoraggio"))),"")</f>
        <v/>
      </c>
      <c r="AK832" s="119" t="str" cm="1">
        <f t="array" aca="1" ref="AK832" ca="1">IFERROR(IF(INDIRECT(ADDRESS($Z832,COLUMN(),4,1,"Monitoraggio"))="","",INDIRECT(ADDRESS($Z832,COLUMN(),4,1,"Monitoraggio"))),"")</f>
        <v/>
      </c>
      <c r="AL832" s="79" t="str" cm="1">
        <f t="array" aca="1" ref="AL832" ca="1">IFERROR(IF(INDIRECT(ADDRESS($Z832,COLUMN(),4,1,"Monitoraggio"))="","",INDIRECT(ADDRESS($Z832,COLUMN(),4,1,"Monitoraggio"))),"")</f>
        <v/>
      </c>
      <c r="AM832" s="77" t="str" cm="1">
        <f t="array" aca="1" ref="AM832" ca="1">IFERROR(IF(INDIRECT(ADDRESS($Z832,COLUMN(),4,1,"Monitoraggio"))="","",INDIRECT(ADDRESS($Z832,COLUMN(),4,1,"Monitoraggio"))),"")</f>
        <v/>
      </c>
      <c r="AN832" s="79" t="str" cm="1">
        <f t="array" aca="1" ref="AN832" ca="1">IFERROR(IF(INDIRECT(ADDRESS($Z832,COLUMN(),4,1,"Monitoraggio"))="","",INDIRECT(ADDRESS($Z832,COLUMN(),4,1,"Monitoraggio"))),"")</f>
        <v/>
      </c>
      <c r="AO832" s="79" t="str" cm="1">
        <f t="array" aca="1" ref="AO832" ca="1">IFERROR(IF(INDIRECT(ADDRESS($Z832,COLUMN(),4,1,"Monitoraggio"))="","",INDIRECT(ADDRESS($Z832,COLUMN(),4,1,"Monitoraggio"))),"")</f>
        <v/>
      </c>
      <c r="AP832" s="79" t="str" cm="1">
        <f t="array" aca="1" ref="AP832" ca="1">IFERROR(IF(INDIRECT(ADDRESS($Z832,COLUMN(),4,1,"Monitoraggio"))="","",INDIRECT(ADDRESS($Z832,COLUMN(),4,1,"Monitoraggio"))),"")</f>
        <v/>
      </c>
      <c r="AQ832" s="81" t="str" cm="1">
        <f t="array" aca="1" ref="AQ832" ca="1">IFERROR(IF(INDIRECT(ADDRESS($Z832,COLUMN(),4,1,"Monitoraggio"))="","",INDIRECT(ADDRESS($Z832,COLUMN(),4,1,"Monitoraggio"))),"")</f>
        <v/>
      </c>
      <c r="AR832" s="122" t="str" cm="1">
        <f t="array" aca="1" ref="AR832" ca="1">IFERROR(IF(INDIRECT(ADDRESS($Z832,COLUMN(),4,1,"Monitoraggio"))="","",INDIRECT(ADDRESS($Z832,COLUMN(),4,1,"Monitoraggio"))),"")</f>
        <v/>
      </c>
      <c r="AS832" s="118" t="str" cm="1">
        <f t="array" aca="1" ref="AS832" ca="1">IFERROR(IF(INDIRECT(ADDRESS($Z832,COLUMN(),4,1,"Monitoraggio"))="","",INDIRECT(ADDRESS($Z832,COLUMN(),4,1,"Monitoraggio"))),"")</f>
        <v/>
      </c>
      <c r="AT832" s="119" t="str" cm="1">
        <f t="array" aca="1" ref="AT832" ca="1">IFERROR(IF(INDIRECT(ADDRESS($Z832,COLUMN(),4,1,"Monitoraggio"))="","",INDIRECT(ADDRESS($Z832,COLUMN(),4,1,"Monitoraggio"))),"")</f>
        <v/>
      </c>
      <c r="AU832" s="79" t="str" cm="1">
        <f t="array" aca="1" ref="AU832" ca="1">IFERROR(IF(INDIRECT(ADDRESS($Z832,COLUMN(),4,1,"Monitoraggio"))="","",INDIRECT(ADDRESS($Z832,COLUMN(),4,1,"Monitoraggio"))),"")</f>
        <v/>
      </c>
      <c r="AV832" s="119" t="str" cm="1">
        <f t="array" aca="1" ref="AV832" ca="1">IFERROR(IF(INDIRECT(ADDRESS($Z832,COLUMN(),4,1,"Monitoraggio"))="","",INDIRECT(ADDRESS($Z832,COLUMN(),4,1,"Monitoraggio"))),"")</f>
        <v/>
      </c>
      <c r="AW832" s="124" t="str" cm="1">
        <f t="array" aca="1" ref="AW832" ca="1">IFERROR(IF(INDIRECT(ADDRESS($Z832,COLUMN(),4,1,"Monitoraggio"))="","",INDIRECT(ADDRESS($Z832,COLUMN(),4,1,"Monitoraggio"))),"")</f>
        <v/>
      </c>
      <c r="AX832" s="62" t="str" cm="1">
        <f t="array" aca="1" ref="AX832" ca="1">IFERROR(IF(INDIRECT(ADDRESS($Z832,COLUMN(),4,1,"Monitoraggio"))="","",INDIRECT(ADDRESS($Z832,COLUMN(),4,1,"Monitoraggio"))),"")</f>
        <v/>
      </c>
      <c r="AY832" s="79" t="str" cm="1">
        <f t="array" aca="1" ref="AY832" ca="1">IFERROR(IF(INDIRECT(ADDRESS($Z832,COLUMN(),4,1,"Monitoraggio"))="","",INDIRECT(ADDRESS($Z832,COLUMN(),4,1,"Monitoraggio"))),"")</f>
        <v/>
      </c>
      <c r="AZ832" s="84" t="str" cm="1">
        <f t="array" aca="1" ref="AZ832" ca="1">IFERROR(IF(INDIRECT(ADDRESS($Z832,COLUMN(),4,1,"Monitoraggio"))="","",INDIRECT(ADDRESS($Z832,COLUMN(),4,1,"Monitoraggio"))),"")</f>
        <v/>
      </c>
      <c r="BA832" s="81" t="str" cm="1">
        <f t="array" aca="1" ref="BA832" ca="1">IFERROR(IF(INDIRECT(ADDRESS($Z832,COLUMN(),4,1,"Monitoraggio"))="","",INDIRECT(ADDRESS($Z832,COLUMN(),4,1,"Monitoraggio"))),"")</f>
        <v/>
      </c>
      <c r="BB832" s="86" t="str" cm="1">
        <f t="array" aca="1" ref="BB832" ca="1">IFERROR(IF(INDIRECT(ADDRESS($Z832,COLUMN(),4,1,"Monitoraggio"))="","",INDIRECT(ADDRESS($Z832,COLUMN(),4,1,"Monitoraggio"))),"")</f>
        <v/>
      </c>
      <c r="BC832" s="79" t="str" cm="1">
        <f t="array" aca="1" ref="BC832" ca="1">IFERROR(IF(INDIRECT(ADDRESS($Z832,COLUMN(),4,1,"Monitoraggio"))="","",INDIRECT(ADDRESS($Z832,COLUMN(),4,1,"Monitoraggio"))),"")</f>
        <v/>
      </c>
      <c r="BD832" s="79" t="str" cm="1">
        <f t="array" aca="1" ref="BD832" ca="1">IFERROR(IF(INDIRECT(ADDRESS($Z832,COLUMN(),4,1,"Monitoraggio"))="","",INDIRECT(ADDRESS($Z832,COLUMN(),4,1,"Monitoraggio"))),"")</f>
        <v/>
      </c>
      <c r="BE832" s="79" t="str" cm="1">
        <f t="array" aca="1" ref="BE832" ca="1">IFERROR(IF(INDIRECT(ADDRESS($Z832,COLUMN(),4,1,"Monitoraggio"))="","",INDIRECT(ADDRESS($Z832,COLUMN(),4,1,"Monitoraggio"))),"")</f>
        <v/>
      </c>
      <c r="BF832" s="79" t="str" cm="1">
        <f t="array" aca="1" ref="BF832" ca="1">IFERROR(IF(INDIRECT(ADDRESS($Z832,COLUMN(),4,1,"Monitoraggio"))="","",INDIRECT(ADDRESS($Z832,COLUMN(),4,1,"Monitoraggio"))),"")</f>
        <v/>
      </c>
      <c r="BG832" s="114" t="str" cm="1">
        <f t="array" aca="1" ref="BG832" ca="1">IFERROR(IF(INDIRECT(ADDRESS($Z832,COLUMN(),4,1,"Monitoraggio"))="","",INDIRECT(ADDRESS($Z832,COLUMN(),4,1,"Monitoraggio"))),"")</f>
        <v/>
      </c>
      <c r="BH832" s="48" t="str" cm="1">
        <f t="array" aca="1" ref="BH832" ca="1">IFERROR(IF(INDIRECT(ADDRESS($Z832,COLUMN(),4,1,"Monitoraggio"))="","",INDIRECT(ADDRESS($Z832,COLUMN(),4,1,"Monitoraggio"))),"")</f>
        <v/>
      </c>
      <c r="BI832" s="84" t="str" cm="1">
        <f t="array" aca="1" ref="BI832" ca="1">IFERROR(IF(INDIRECT(ADDRESS($Z832,COLUMN(),4,1,"Monitoraggio"))="","",INDIRECT(ADDRESS($Z832,COLUMN(),4,1,"Monitoraggio"))),"")</f>
        <v/>
      </c>
      <c r="BJ832" s="81" t="str" cm="1">
        <f t="array" aca="1" ref="BJ832" ca="1">IFERROR(IF(INDIRECT(ADDRESS($Z832,COLUMN(),4,1,"Monitoraggio"))="","",INDIRECT(ADDRESS($Z832,COLUMN(),4,1,"Monitoraggio"))),"")</f>
        <v/>
      </c>
    </row>
    <row r="833" spans="26:62" x14ac:dyDescent="0.2">
      <c r="Z833" s="132" t="str">
        <f>IFERROR(MATCH(ROW()-9,Monitoraggio!Y$1:Y$1000,0),"")</f>
        <v/>
      </c>
      <c r="AA833" s="60" t="str" cm="1">
        <f t="array" aca="1" ref="AA833" ca="1">IFERROR(IF(INDIRECT(ADDRESS($Z833,COLUMN(),4,1,"Monitoraggio"))="","",INDIRECT(ADDRESS($Z833,COLUMN(),4,1,"Monitoraggio"))),"")</f>
        <v/>
      </c>
      <c r="AB833" s="114" t="str" cm="1">
        <f t="array" aca="1" ref="AB833" ca="1">IFERROR(IF(INDIRECT(ADDRESS($Z833,COLUMN(),4,1,"Monitoraggio"))="","",INDIRECT(ADDRESS($Z833,COLUMN(),4,1,"Monitoraggio"))),"")</f>
        <v/>
      </c>
      <c r="AC833" s="114" t="str" cm="1">
        <f t="array" aca="1" ref="AC833" ca="1">IFERROR(IF(INDIRECT(ADDRESS($Z833,COLUMN(),4,1,"Monitoraggio"))="","",INDIRECT(ADDRESS($Z833,COLUMN(),4,1,"Monitoraggio"))),"")</f>
        <v/>
      </c>
      <c r="AD833" s="48" t="str" cm="1">
        <f t="array" aca="1" ref="AD833" ca="1">IFERROR(IF(INDIRECT(ADDRESS($Z833,COLUMN(),4,1,"Monitoraggio"))="","",INDIRECT(ADDRESS($Z833,COLUMN(),4,1,"Monitoraggio"))),"")</f>
        <v/>
      </c>
      <c r="AE833" s="61" t="str" cm="1">
        <f t="array" aca="1" ref="AE833" ca="1">IFERROR(IF(INDIRECT(ADDRESS($Z833,COLUMN(),4,1,"Monitoraggio"))="","",INDIRECT(ADDRESS($Z833,COLUMN(),4,1,"Monitoraggio"))),"")</f>
        <v/>
      </c>
      <c r="AF833" s="116" t="str" cm="1">
        <f t="array" aca="1" ref="AF833" ca="1">IFERROR(IF(INDIRECT(ADDRESS($Z833,COLUMN(),4,1,"Monitoraggio"))="","",INDIRECT(ADDRESS($Z833,COLUMN(),4,1,"Monitoraggio"))),"")</f>
        <v/>
      </c>
      <c r="AG833" s="61" t="str" cm="1">
        <f t="array" aca="1" ref="AG833" ca="1">IFERROR(IF(INDIRECT(ADDRESS($Z833,COLUMN(),4,1,"Monitoraggio"))="","",INDIRECT(ADDRESS($Z833,COLUMN(),4,1,"Monitoraggio"))),"")</f>
        <v/>
      </c>
      <c r="AH833" s="116" t="str" cm="1">
        <f t="array" aca="1" ref="AH833" ca="1">IFERROR(IF(INDIRECT(ADDRESS($Z833,COLUMN(),4,1,"Monitoraggio"))="","",INDIRECT(ADDRESS($Z833,COLUMN(),4,1,"Monitoraggio"))),"")</f>
        <v/>
      </c>
      <c r="AI833" s="114" t="str" cm="1">
        <f t="array" aca="1" ref="AI833" ca="1">IFERROR(IF(INDIRECT(ADDRESS($Z833,COLUMN(),4,1,"Monitoraggio"))="","",INDIRECT(ADDRESS($Z833,COLUMN(),4,1,"Monitoraggio"))),"")</f>
        <v/>
      </c>
      <c r="AJ833" s="118" t="str" cm="1">
        <f t="array" aca="1" ref="AJ833" ca="1">IFERROR(IF(INDIRECT(ADDRESS($Z833,COLUMN(),4,1,"Monitoraggio"))="","",INDIRECT(ADDRESS($Z833,COLUMN(),4,1,"Monitoraggio"))),"")</f>
        <v/>
      </c>
      <c r="AK833" s="119" t="str" cm="1">
        <f t="array" aca="1" ref="AK833" ca="1">IFERROR(IF(INDIRECT(ADDRESS($Z833,COLUMN(),4,1,"Monitoraggio"))="","",INDIRECT(ADDRESS($Z833,COLUMN(),4,1,"Monitoraggio"))),"")</f>
        <v/>
      </c>
      <c r="AL833" s="79" t="str" cm="1">
        <f t="array" aca="1" ref="AL833" ca="1">IFERROR(IF(INDIRECT(ADDRESS($Z833,COLUMN(),4,1,"Monitoraggio"))="","",INDIRECT(ADDRESS($Z833,COLUMN(),4,1,"Monitoraggio"))),"")</f>
        <v/>
      </c>
      <c r="AM833" s="77" t="str" cm="1">
        <f t="array" aca="1" ref="AM833" ca="1">IFERROR(IF(INDIRECT(ADDRESS($Z833,COLUMN(),4,1,"Monitoraggio"))="","",INDIRECT(ADDRESS($Z833,COLUMN(),4,1,"Monitoraggio"))),"")</f>
        <v/>
      </c>
      <c r="AN833" s="79" t="str" cm="1">
        <f t="array" aca="1" ref="AN833" ca="1">IFERROR(IF(INDIRECT(ADDRESS($Z833,COLUMN(),4,1,"Monitoraggio"))="","",INDIRECT(ADDRESS($Z833,COLUMN(),4,1,"Monitoraggio"))),"")</f>
        <v/>
      </c>
      <c r="AO833" s="79" t="str" cm="1">
        <f t="array" aca="1" ref="AO833" ca="1">IFERROR(IF(INDIRECT(ADDRESS($Z833,COLUMN(),4,1,"Monitoraggio"))="","",INDIRECT(ADDRESS($Z833,COLUMN(),4,1,"Monitoraggio"))),"")</f>
        <v/>
      </c>
      <c r="AP833" s="79" t="str" cm="1">
        <f t="array" aca="1" ref="AP833" ca="1">IFERROR(IF(INDIRECT(ADDRESS($Z833,COLUMN(),4,1,"Monitoraggio"))="","",INDIRECT(ADDRESS($Z833,COLUMN(),4,1,"Monitoraggio"))),"")</f>
        <v/>
      </c>
      <c r="AQ833" s="81" t="str" cm="1">
        <f t="array" aca="1" ref="AQ833" ca="1">IFERROR(IF(INDIRECT(ADDRESS($Z833,COLUMN(),4,1,"Monitoraggio"))="","",INDIRECT(ADDRESS($Z833,COLUMN(),4,1,"Monitoraggio"))),"")</f>
        <v/>
      </c>
      <c r="AR833" s="122" t="str" cm="1">
        <f t="array" aca="1" ref="AR833" ca="1">IFERROR(IF(INDIRECT(ADDRESS($Z833,COLUMN(),4,1,"Monitoraggio"))="","",INDIRECT(ADDRESS($Z833,COLUMN(),4,1,"Monitoraggio"))),"")</f>
        <v/>
      </c>
      <c r="AS833" s="118" t="str" cm="1">
        <f t="array" aca="1" ref="AS833" ca="1">IFERROR(IF(INDIRECT(ADDRESS($Z833,COLUMN(),4,1,"Monitoraggio"))="","",INDIRECT(ADDRESS($Z833,COLUMN(),4,1,"Monitoraggio"))),"")</f>
        <v/>
      </c>
      <c r="AT833" s="119" t="str" cm="1">
        <f t="array" aca="1" ref="AT833" ca="1">IFERROR(IF(INDIRECT(ADDRESS($Z833,COLUMN(),4,1,"Monitoraggio"))="","",INDIRECT(ADDRESS($Z833,COLUMN(),4,1,"Monitoraggio"))),"")</f>
        <v/>
      </c>
      <c r="AU833" s="79" t="str" cm="1">
        <f t="array" aca="1" ref="AU833" ca="1">IFERROR(IF(INDIRECT(ADDRESS($Z833,COLUMN(),4,1,"Monitoraggio"))="","",INDIRECT(ADDRESS($Z833,COLUMN(),4,1,"Monitoraggio"))),"")</f>
        <v/>
      </c>
      <c r="AV833" s="119" t="str" cm="1">
        <f t="array" aca="1" ref="AV833" ca="1">IFERROR(IF(INDIRECT(ADDRESS($Z833,COLUMN(),4,1,"Monitoraggio"))="","",INDIRECT(ADDRESS($Z833,COLUMN(),4,1,"Monitoraggio"))),"")</f>
        <v/>
      </c>
      <c r="AW833" s="124" t="str" cm="1">
        <f t="array" aca="1" ref="AW833" ca="1">IFERROR(IF(INDIRECT(ADDRESS($Z833,COLUMN(),4,1,"Monitoraggio"))="","",INDIRECT(ADDRESS($Z833,COLUMN(),4,1,"Monitoraggio"))),"")</f>
        <v/>
      </c>
      <c r="AX833" s="62" t="str" cm="1">
        <f t="array" aca="1" ref="AX833" ca="1">IFERROR(IF(INDIRECT(ADDRESS($Z833,COLUMN(),4,1,"Monitoraggio"))="","",INDIRECT(ADDRESS($Z833,COLUMN(),4,1,"Monitoraggio"))),"")</f>
        <v/>
      </c>
      <c r="AY833" s="79" t="str" cm="1">
        <f t="array" aca="1" ref="AY833" ca="1">IFERROR(IF(INDIRECT(ADDRESS($Z833,COLUMN(),4,1,"Monitoraggio"))="","",INDIRECT(ADDRESS($Z833,COLUMN(),4,1,"Monitoraggio"))),"")</f>
        <v/>
      </c>
      <c r="AZ833" s="84" t="str" cm="1">
        <f t="array" aca="1" ref="AZ833" ca="1">IFERROR(IF(INDIRECT(ADDRESS($Z833,COLUMN(),4,1,"Monitoraggio"))="","",INDIRECT(ADDRESS($Z833,COLUMN(),4,1,"Monitoraggio"))),"")</f>
        <v/>
      </c>
      <c r="BA833" s="81" t="str" cm="1">
        <f t="array" aca="1" ref="BA833" ca="1">IFERROR(IF(INDIRECT(ADDRESS($Z833,COLUMN(),4,1,"Monitoraggio"))="","",INDIRECT(ADDRESS($Z833,COLUMN(),4,1,"Monitoraggio"))),"")</f>
        <v/>
      </c>
      <c r="BB833" s="86" t="str" cm="1">
        <f t="array" aca="1" ref="BB833" ca="1">IFERROR(IF(INDIRECT(ADDRESS($Z833,COLUMN(),4,1,"Monitoraggio"))="","",INDIRECT(ADDRESS($Z833,COLUMN(),4,1,"Monitoraggio"))),"")</f>
        <v/>
      </c>
      <c r="BC833" s="79" t="str" cm="1">
        <f t="array" aca="1" ref="BC833" ca="1">IFERROR(IF(INDIRECT(ADDRESS($Z833,COLUMN(),4,1,"Monitoraggio"))="","",INDIRECT(ADDRESS($Z833,COLUMN(),4,1,"Monitoraggio"))),"")</f>
        <v/>
      </c>
      <c r="BD833" s="79" t="str" cm="1">
        <f t="array" aca="1" ref="BD833" ca="1">IFERROR(IF(INDIRECT(ADDRESS($Z833,COLUMN(),4,1,"Monitoraggio"))="","",INDIRECT(ADDRESS($Z833,COLUMN(),4,1,"Monitoraggio"))),"")</f>
        <v/>
      </c>
      <c r="BE833" s="79" t="str" cm="1">
        <f t="array" aca="1" ref="BE833" ca="1">IFERROR(IF(INDIRECT(ADDRESS($Z833,COLUMN(),4,1,"Monitoraggio"))="","",INDIRECT(ADDRESS($Z833,COLUMN(),4,1,"Monitoraggio"))),"")</f>
        <v/>
      </c>
      <c r="BF833" s="79" t="str" cm="1">
        <f t="array" aca="1" ref="BF833" ca="1">IFERROR(IF(INDIRECT(ADDRESS($Z833,COLUMN(),4,1,"Monitoraggio"))="","",INDIRECT(ADDRESS($Z833,COLUMN(),4,1,"Monitoraggio"))),"")</f>
        <v/>
      </c>
      <c r="BG833" s="114" t="str" cm="1">
        <f t="array" aca="1" ref="BG833" ca="1">IFERROR(IF(INDIRECT(ADDRESS($Z833,COLUMN(),4,1,"Monitoraggio"))="","",INDIRECT(ADDRESS($Z833,COLUMN(),4,1,"Monitoraggio"))),"")</f>
        <v/>
      </c>
      <c r="BH833" s="48" t="str" cm="1">
        <f t="array" aca="1" ref="BH833" ca="1">IFERROR(IF(INDIRECT(ADDRESS($Z833,COLUMN(),4,1,"Monitoraggio"))="","",INDIRECT(ADDRESS($Z833,COLUMN(),4,1,"Monitoraggio"))),"")</f>
        <v/>
      </c>
      <c r="BI833" s="84" t="str" cm="1">
        <f t="array" aca="1" ref="BI833" ca="1">IFERROR(IF(INDIRECT(ADDRESS($Z833,COLUMN(),4,1,"Monitoraggio"))="","",INDIRECT(ADDRESS($Z833,COLUMN(),4,1,"Monitoraggio"))),"")</f>
        <v/>
      </c>
      <c r="BJ833" s="81" t="str" cm="1">
        <f t="array" aca="1" ref="BJ833" ca="1">IFERROR(IF(INDIRECT(ADDRESS($Z833,COLUMN(),4,1,"Monitoraggio"))="","",INDIRECT(ADDRESS($Z833,COLUMN(),4,1,"Monitoraggio"))),"")</f>
        <v/>
      </c>
    </row>
    <row r="834" spans="26:62" x14ac:dyDescent="0.2">
      <c r="Z834" s="132" t="str">
        <f>IFERROR(MATCH(ROW()-9,Monitoraggio!Y$1:Y$1000,0),"")</f>
        <v/>
      </c>
      <c r="AA834" s="60" t="str" cm="1">
        <f t="array" aca="1" ref="AA834" ca="1">IFERROR(IF(INDIRECT(ADDRESS($Z834,COLUMN(),4,1,"Monitoraggio"))="","",INDIRECT(ADDRESS($Z834,COLUMN(),4,1,"Monitoraggio"))),"")</f>
        <v/>
      </c>
      <c r="AB834" s="114" t="str" cm="1">
        <f t="array" aca="1" ref="AB834" ca="1">IFERROR(IF(INDIRECT(ADDRESS($Z834,COLUMN(),4,1,"Monitoraggio"))="","",INDIRECT(ADDRESS($Z834,COLUMN(),4,1,"Monitoraggio"))),"")</f>
        <v/>
      </c>
      <c r="AC834" s="114" t="str" cm="1">
        <f t="array" aca="1" ref="AC834" ca="1">IFERROR(IF(INDIRECT(ADDRESS($Z834,COLUMN(),4,1,"Monitoraggio"))="","",INDIRECT(ADDRESS($Z834,COLUMN(),4,1,"Monitoraggio"))),"")</f>
        <v/>
      </c>
      <c r="AD834" s="48" t="str" cm="1">
        <f t="array" aca="1" ref="AD834" ca="1">IFERROR(IF(INDIRECT(ADDRESS($Z834,COLUMN(),4,1,"Monitoraggio"))="","",INDIRECT(ADDRESS($Z834,COLUMN(),4,1,"Monitoraggio"))),"")</f>
        <v/>
      </c>
      <c r="AE834" s="61" t="str" cm="1">
        <f t="array" aca="1" ref="AE834" ca="1">IFERROR(IF(INDIRECT(ADDRESS($Z834,COLUMN(),4,1,"Monitoraggio"))="","",INDIRECT(ADDRESS($Z834,COLUMN(),4,1,"Monitoraggio"))),"")</f>
        <v/>
      </c>
      <c r="AF834" s="116" t="str" cm="1">
        <f t="array" aca="1" ref="AF834" ca="1">IFERROR(IF(INDIRECT(ADDRESS($Z834,COLUMN(),4,1,"Monitoraggio"))="","",INDIRECT(ADDRESS($Z834,COLUMN(),4,1,"Monitoraggio"))),"")</f>
        <v/>
      </c>
      <c r="AG834" s="61" t="str" cm="1">
        <f t="array" aca="1" ref="AG834" ca="1">IFERROR(IF(INDIRECT(ADDRESS($Z834,COLUMN(),4,1,"Monitoraggio"))="","",INDIRECT(ADDRESS($Z834,COLUMN(),4,1,"Monitoraggio"))),"")</f>
        <v/>
      </c>
      <c r="AH834" s="116" t="str" cm="1">
        <f t="array" aca="1" ref="AH834" ca="1">IFERROR(IF(INDIRECT(ADDRESS($Z834,COLUMN(),4,1,"Monitoraggio"))="","",INDIRECT(ADDRESS($Z834,COLUMN(),4,1,"Monitoraggio"))),"")</f>
        <v/>
      </c>
      <c r="AI834" s="114" t="str" cm="1">
        <f t="array" aca="1" ref="AI834" ca="1">IFERROR(IF(INDIRECT(ADDRESS($Z834,COLUMN(),4,1,"Monitoraggio"))="","",INDIRECT(ADDRESS($Z834,COLUMN(),4,1,"Monitoraggio"))),"")</f>
        <v/>
      </c>
      <c r="AJ834" s="118" t="str" cm="1">
        <f t="array" aca="1" ref="AJ834" ca="1">IFERROR(IF(INDIRECT(ADDRESS($Z834,COLUMN(),4,1,"Monitoraggio"))="","",INDIRECT(ADDRESS($Z834,COLUMN(),4,1,"Monitoraggio"))),"")</f>
        <v/>
      </c>
      <c r="AK834" s="119" t="str" cm="1">
        <f t="array" aca="1" ref="AK834" ca="1">IFERROR(IF(INDIRECT(ADDRESS($Z834,COLUMN(),4,1,"Monitoraggio"))="","",INDIRECT(ADDRESS($Z834,COLUMN(),4,1,"Monitoraggio"))),"")</f>
        <v/>
      </c>
      <c r="AL834" s="79" t="str" cm="1">
        <f t="array" aca="1" ref="AL834" ca="1">IFERROR(IF(INDIRECT(ADDRESS($Z834,COLUMN(),4,1,"Monitoraggio"))="","",INDIRECT(ADDRESS($Z834,COLUMN(),4,1,"Monitoraggio"))),"")</f>
        <v/>
      </c>
      <c r="AM834" s="77" t="str" cm="1">
        <f t="array" aca="1" ref="AM834" ca="1">IFERROR(IF(INDIRECT(ADDRESS($Z834,COLUMN(),4,1,"Monitoraggio"))="","",INDIRECT(ADDRESS($Z834,COLUMN(),4,1,"Monitoraggio"))),"")</f>
        <v/>
      </c>
      <c r="AN834" s="79" t="str" cm="1">
        <f t="array" aca="1" ref="AN834" ca="1">IFERROR(IF(INDIRECT(ADDRESS($Z834,COLUMN(),4,1,"Monitoraggio"))="","",INDIRECT(ADDRESS($Z834,COLUMN(),4,1,"Monitoraggio"))),"")</f>
        <v/>
      </c>
      <c r="AO834" s="79" t="str" cm="1">
        <f t="array" aca="1" ref="AO834" ca="1">IFERROR(IF(INDIRECT(ADDRESS($Z834,COLUMN(),4,1,"Monitoraggio"))="","",INDIRECT(ADDRESS($Z834,COLUMN(),4,1,"Monitoraggio"))),"")</f>
        <v/>
      </c>
      <c r="AP834" s="79" t="str" cm="1">
        <f t="array" aca="1" ref="AP834" ca="1">IFERROR(IF(INDIRECT(ADDRESS($Z834,COLUMN(),4,1,"Monitoraggio"))="","",INDIRECT(ADDRESS($Z834,COLUMN(),4,1,"Monitoraggio"))),"")</f>
        <v/>
      </c>
      <c r="AQ834" s="81" t="str" cm="1">
        <f t="array" aca="1" ref="AQ834" ca="1">IFERROR(IF(INDIRECT(ADDRESS($Z834,COLUMN(),4,1,"Monitoraggio"))="","",INDIRECT(ADDRESS($Z834,COLUMN(),4,1,"Monitoraggio"))),"")</f>
        <v/>
      </c>
      <c r="AR834" s="122" t="str" cm="1">
        <f t="array" aca="1" ref="AR834" ca="1">IFERROR(IF(INDIRECT(ADDRESS($Z834,COLUMN(),4,1,"Monitoraggio"))="","",INDIRECT(ADDRESS($Z834,COLUMN(),4,1,"Monitoraggio"))),"")</f>
        <v/>
      </c>
      <c r="AS834" s="118" t="str" cm="1">
        <f t="array" aca="1" ref="AS834" ca="1">IFERROR(IF(INDIRECT(ADDRESS($Z834,COLUMN(),4,1,"Monitoraggio"))="","",INDIRECT(ADDRESS($Z834,COLUMN(),4,1,"Monitoraggio"))),"")</f>
        <v/>
      </c>
      <c r="AT834" s="119" t="str" cm="1">
        <f t="array" aca="1" ref="AT834" ca="1">IFERROR(IF(INDIRECT(ADDRESS($Z834,COLUMN(),4,1,"Monitoraggio"))="","",INDIRECT(ADDRESS($Z834,COLUMN(),4,1,"Monitoraggio"))),"")</f>
        <v/>
      </c>
      <c r="AU834" s="79" t="str" cm="1">
        <f t="array" aca="1" ref="AU834" ca="1">IFERROR(IF(INDIRECT(ADDRESS($Z834,COLUMN(),4,1,"Monitoraggio"))="","",INDIRECT(ADDRESS($Z834,COLUMN(),4,1,"Monitoraggio"))),"")</f>
        <v/>
      </c>
      <c r="AV834" s="119" t="str" cm="1">
        <f t="array" aca="1" ref="AV834" ca="1">IFERROR(IF(INDIRECT(ADDRESS($Z834,COLUMN(),4,1,"Monitoraggio"))="","",INDIRECT(ADDRESS($Z834,COLUMN(),4,1,"Monitoraggio"))),"")</f>
        <v/>
      </c>
      <c r="AW834" s="124" t="str" cm="1">
        <f t="array" aca="1" ref="AW834" ca="1">IFERROR(IF(INDIRECT(ADDRESS($Z834,COLUMN(),4,1,"Monitoraggio"))="","",INDIRECT(ADDRESS($Z834,COLUMN(),4,1,"Monitoraggio"))),"")</f>
        <v/>
      </c>
      <c r="AX834" s="62" t="str" cm="1">
        <f t="array" aca="1" ref="AX834" ca="1">IFERROR(IF(INDIRECT(ADDRESS($Z834,COLUMN(),4,1,"Monitoraggio"))="","",INDIRECT(ADDRESS($Z834,COLUMN(),4,1,"Monitoraggio"))),"")</f>
        <v/>
      </c>
      <c r="AY834" s="79" t="str" cm="1">
        <f t="array" aca="1" ref="AY834" ca="1">IFERROR(IF(INDIRECT(ADDRESS($Z834,COLUMN(),4,1,"Monitoraggio"))="","",INDIRECT(ADDRESS($Z834,COLUMN(),4,1,"Monitoraggio"))),"")</f>
        <v/>
      </c>
      <c r="AZ834" s="84" t="str" cm="1">
        <f t="array" aca="1" ref="AZ834" ca="1">IFERROR(IF(INDIRECT(ADDRESS($Z834,COLUMN(),4,1,"Monitoraggio"))="","",INDIRECT(ADDRESS($Z834,COLUMN(),4,1,"Monitoraggio"))),"")</f>
        <v/>
      </c>
      <c r="BA834" s="81" t="str" cm="1">
        <f t="array" aca="1" ref="BA834" ca="1">IFERROR(IF(INDIRECT(ADDRESS($Z834,COLUMN(),4,1,"Monitoraggio"))="","",INDIRECT(ADDRESS($Z834,COLUMN(),4,1,"Monitoraggio"))),"")</f>
        <v/>
      </c>
      <c r="BB834" s="86" t="str" cm="1">
        <f t="array" aca="1" ref="BB834" ca="1">IFERROR(IF(INDIRECT(ADDRESS($Z834,COLUMN(),4,1,"Monitoraggio"))="","",INDIRECT(ADDRESS($Z834,COLUMN(),4,1,"Monitoraggio"))),"")</f>
        <v/>
      </c>
      <c r="BC834" s="79" t="str" cm="1">
        <f t="array" aca="1" ref="BC834" ca="1">IFERROR(IF(INDIRECT(ADDRESS($Z834,COLUMN(),4,1,"Monitoraggio"))="","",INDIRECT(ADDRESS($Z834,COLUMN(),4,1,"Monitoraggio"))),"")</f>
        <v/>
      </c>
      <c r="BD834" s="79" t="str" cm="1">
        <f t="array" aca="1" ref="BD834" ca="1">IFERROR(IF(INDIRECT(ADDRESS($Z834,COLUMN(),4,1,"Monitoraggio"))="","",INDIRECT(ADDRESS($Z834,COLUMN(),4,1,"Monitoraggio"))),"")</f>
        <v/>
      </c>
      <c r="BE834" s="79" t="str" cm="1">
        <f t="array" aca="1" ref="BE834" ca="1">IFERROR(IF(INDIRECT(ADDRESS($Z834,COLUMN(),4,1,"Monitoraggio"))="","",INDIRECT(ADDRESS($Z834,COLUMN(),4,1,"Monitoraggio"))),"")</f>
        <v/>
      </c>
      <c r="BF834" s="79" t="str" cm="1">
        <f t="array" aca="1" ref="BF834" ca="1">IFERROR(IF(INDIRECT(ADDRESS($Z834,COLUMN(),4,1,"Monitoraggio"))="","",INDIRECT(ADDRESS($Z834,COLUMN(),4,1,"Monitoraggio"))),"")</f>
        <v/>
      </c>
      <c r="BG834" s="114" t="str" cm="1">
        <f t="array" aca="1" ref="BG834" ca="1">IFERROR(IF(INDIRECT(ADDRESS($Z834,COLUMN(),4,1,"Monitoraggio"))="","",INDIRECT(ADDRESS($Z834,COLUMN(),4,1,"Monitoraggio"))),"")</f>
        <v/>
      </c>
      <c r="BH834" s="48" t="str" cm="1">
        <f t="array" aca="1" ref="BH834" ca="1">IFERROR(IF(INDIRECT(ADDRESS($Z834,COLUMN(),4,1,"Monitoraggio"))="","",INDIRECT(ADDRESS($Z834,COLUMN(),4,1,"Monitoraggio"))),"")</f>
        <v/>
      </c>
      <c r="BI834" s="84" t="str" cm="1">
        <f t="array" aca="1" ref="BI834" ca="1">IFERROR(IF(INDIRECT(ADDRESS($Z834,COLUMN(),4,1,"Monitoraggio"))="","",INDIRECT(ADDRESS($Z834,COLUMN(),4,1,"Monitoraggio"))),"")</f>
        <v/>
      </c>
      <c r="BJ834" s="81" t="str" cm="1">
        <f t="array" aca="1" ref="BJ834" ca="1">IFERROR(IF(INDIRECT(ADDRESS($Z834,COLUMN(),4,1,"Monitoraggio"))="","",INDIRECT(ADDRESS($Z834,COLUMN(),4,1,"Monitoraggio"))),"")</f>
        <v/>
      </c>
    </row>
    <row r="835" spans="26:62" x14ac:dyDescent="0.2">
      <c r="Z835" s="132" t="str">
        <f>IFERROR(MATCH(ROW()-9,Monitoraggio!Y$1:Y$1000,0),"")</f>
        <v/>
      </c>
      <c r="AA835" s="60" t="str" cm="1">
        <f t="array" aca="1" ref="AA835" ca="1">IFERROR(IF(INDIRECT(ADDRESS($Z835,COLUMN(),4,1,"Monitoraggio"))="","",INDIRECT(ADDRESS($Z835,COLUMN(),4,1,"Monitoraggio"))),"")</f>
        <v/>
      </c>
      <c r="AB835" s="114" t="str" cm="1">
        <f t="array" aca="1" ref="AB835" ca="1">IFERROR(IF(INDIRECT(ADDRESS($Z835,COLUMN(),4,1,"Monitoraggio"))="","",INDIRECT(ADDRESS($Z835,COLUMN(),4,1,"Monitoraggio"))),"")</f>
        <v/>
      </c>
      <c r="AC835" s="114" t="str" cm="1">
        <f t="array" aca="1" ref="AC835" ca="1">IFERROR(IF(INDIRECT(ADDRESS($Z835,COLUMN(),4,1,"Monitoraggio"))="","",INDIRECT(ADDRESS($Z835,COLUMN(),4,1,"Monitoraggio"))),"")</f>
        <v/>
      </c>
      <c r="AD835" s="48" t="str" cm="1">
        <f t="array" aca="1" ref="AD835" ca="1">IFERROR(IF(INDIRECT(ADDRESS($Z835,COLUMN(),4,1,"Monitoraggio"))="","",INDIRECT(ADDRESS($Z835,COLUMN(),4,1,"Monitoraggio"))),"")</f>
        <v/>
      </c>
      <c r="AE835" s="61" t="str" cm="1">
        <f t="array" aca="1" ref="AE835" ca="1">IFERROR(IF(INDIRECT(ADDRESS($Z835,COLUMN(),4,1,"Monitoraggio"))="","",INDIRECT(ADDRESS($Z835,COLUMN(),4,1,"Monitoraggio"))),"")</f>
        <v/>
      </c>
      <c r="AF835" s="116" t="str" cm="1">
        <f t="array" aca="1" ref="AF835" ca="1">IFERROR(IF(INDIRECT(ADDRESS($Z835,COLUMN(),4,1,"Monitoraggio"))="","",INDIRECT(ADDRESS($Z835,COLUMN(),4,1,"Monitoraggio"))),"")</f>
        <v/>
      </c>
      <c r="AG835" s="61" t="str" cm="1">
        <f t="array" aca="1" ref="AG835" ca="1">IFERROR(IF(INDIRECT(ADDRESS($Z835,COLUMN(),4,1,"Monitoraggio"))="","",INDIRECT(ADDRESS($Z835,COLUMN(),4,1,"Monitoraggio"))),"")</f>
        <v/>
      </c>
      <c r="AH835" s="116" t="str" cm="1">
        <f t="array" aca="1" ref="AH835" ca="1">IFERROR(IF(INDIRECT(ADDRESS($Z835,COLUMN(),4,1,"Monitoraggio"))="","",INDIRECT(ADDRESS($Z835,COLUMN(),4,1,"Monitoraggio"))),"")</f>
        <v/>
      </c>
      <c r="AI835" s="114" t="str" cm="1">
        <f t="array" aca="1" ref="AI835" ca="1">IFERROR(IF(INDIRECT(ADDRESS($Z835,COLUMN(),4,1,"Monitoraggio"))="","",INDIRECT(ADDRESS($Z835,COLUMN(),4,1,"Monitoraggio"))),"")</f>
        <v/>
      </c>
      <c r="AJ835" s="118" t="str" cm="1">
        <f t="array" aca="1" ref="AJ835" ca="1">IFERROR(IF(INDIRECT(ADDRESS($Z835,COLUMN(),4,1,"Monitoraggio"))="","",INDIRECT(ADDRESS($Z835,COLUMN(),4,1,"Monitoraggio"))),"")</f>
        <v/>
      </c>
      <c r="AK835" s="119" t="str" cm="1">
        <f t="array" aca="1" ref="AK835" ca="1">IFERROR(IF(INDIRECT(ADDRESS($Z835,COLUMN(),4,1,"Monitoraggio"))="","",INDIRECT(ADDRESS($Z835,COLUMN(),4,1,"Monitoraggio"))),"")</f>
        <v/>
      </c>
      <c r="AL835" s="79" t="str" cm="1">
        <f t="array" aca="1" ref="AL835" ca="1">IFERROR(IF(INDIRECT(ADDRESS($Z835,COLUMN(),4,1,"Monitoraggio"))="","",INDIRECT(ADDRESS($Z835,COLUMN(),4,1,"Monitoraggio"))),"")</f>
        <v/>
      </c>
      <c r="AM835" s="77" t="str" cm="1">
        <f t="array" aca="1" ref="AM835" ca="1">IFERROR(IF(INDIRECT(ADDRESS($Z835,COLUMN(),4,1,"Monitoraggio"))="","",INDIRECT(ADDRESS($Z835,COLUMN(),4,1,"Monitoraggio"))),"")</f>
        <v/>
      </c>
      <c r="AN835" s="79" t="str" cm="1">
        <f t="array" aca="1" ref="AN835" ca="1">IFERROR(IF(INDIRECT(ADDRESS($Z835,COLUMN(),4,1,"Monitoraggio"))="","",INDIRECT(ADDRESS($Z835,COLUMN(),4,1,"Monitoraggio"))),"")</f>
        <v/>
      </c>
      <c r="AO835" s="79" t="str" cm="1">
        <f t="array" aca="1" ref="AO835" ca="1">IFERROR(IF(INDIRECT(ADDRESS($Z835,COLUMN(),4,1,"Monitoraggio"))="","",INDIRECT(ADDRESS($Z835,COLUMN(),4,1,"Monitoraggio"))),"")</f>
        <v/>
      </c>
      <c r="AP835" s="79" t="str" cm="1">
        <f t="array" aca="1" ref="AP835" ca="1">IFERROR(IF(INDIRECT(ADDRESS($Z835,COLUMN(),4,1,"Monitoraggio"))="","",INDIRECT(ADDRESS($Z835,COLUMN(),4,1,"Monitoraggio"))),"")</f>
        <v/>
      </c>
      <c r="AQ835" s="81" t="str" cm="1">
        <f t="array" aca="1" ref="AQ835" ca="1">IFERROR(IF(INDIRECT(ADDRESS($Z835,COLUMN(),4,1,"Monitoraggio"))="","",INDIRECT(ADDRESS($Z835,COLUMN(),4,1,"Monitoraggio"))),"")</f>
        <v/>
      </c>
      <c r="AR835" s="122" t="str" cm="1">
        <f t="array" aca="1" ref="AR835" ca="1">IFERROR(IF(INDIRECT(ADDRESS($Z835,COLUMN(),4,1,"Monitoraggio"))="","",INDIRECT(ADDRESS($Z835,COLUMN(),4,1,"Monitoraggio"))),"")</f>
        <v/>
      </c>
      <c r="AS835" s="118" t="str" cm="1">
        <f t="array" aca="1" ref="AS835" ca="1">IFERROR(IF(INDIRECT(ADDRESS($Z835,COLUMN(),4,1,"Monitoraggio"))="","",INDIRECT(ADDRESS($Z835,COLUMN(),4,1,"Monitoraggio"))),"")</f>
        <v/>
      </c>
      <c r="AT835" s="119" t="str" cm="1">
        <f t="array" aca="1" ref="AT835" ca="1">IFERROR(IF(INDIRECT(ADDRESS($Z835,COLUMN(),4,1,"Monitoraggio"))="","",INDIRECT(ADDRESS($Z835,COLUMN(),4,1,"Monitoraggio"))),"")</f>
        <v/>
      </c>
      <c r="AU835" s="79" t="str" cm="1">
        <f t="array" aca="1" ref="AU835" ca="1">IFERROR(IF(INDIRECT(ADDRESS($Z835,COLUMN(),4,1,"Monitoraggio"))="","",INDIRECT(ADDRESS($Z835,COLUMN(),4,1,"Monitoraggio"))),"")</f>
        <v/>
      </c>
      <c r="AV835" s="119" t="str" cm="1">
        <f t="array" aca="1" ref="AV835" ca="1">IFERROR(IF(INDIRECT(ADDRESS($Z835,COLUMN(),4,1,"Monitoraggio"))="","",INDIRECT(ADDRESS($Z835,COLUMN(),4,1,"Monitoraggio"))),"")</f>
        <v/>
      </c>
      <c r="AW835" s="124" t="str" cm="1">
        <f t="array" aca="1" ref="AW835" ca="1">IFERROR(IF(INDIRECT(ADDRESS($Z835,COLUMN(),4,1,"Monitoraggio"))="","",INDIRECT(ADDRESS($Z835,COLUMN(),4,1,"Monitoraggio"))),"")</f>
        <v/>
      </c>
      <c r="AX835" s="62" t="str" cm="1">
        <f t="array" aca="1" ref="AX835" ca="1">IFERROR(IF(INDIRECT(ADDRESS($Z835,COLUMN(),4,1,"Monitoraggio"))="","",INDIRECT(ADDRESS($Z835,COLUMN(),4,1,"Monitoraggio"))),"")</f>
        <v/>
      </c>
      <c r="AY835" s="79" t="str" cm="1">
        <f t="array" aca="1" ref="AY835" ca="1">IFERROR(IF(INDIRECT(ADDRESS($Z835,COLUMN(),4,1,"Monitoraggio"))="","",INDIRECT(ADDRESS($Z835,COLUMN(),4,1,"Monitoraggio"))),"")</f>
        <v/>
      </c>
      <c r="AZ835" s="84" t="str" cm="1">
        <f t="array" aca="1" ref="AZ835" ca="1">IFERROR(IF(INDIRECT(ADDRESS($Z835,COLUMN(),4,1,"Monitoraggio"))="","",INDIRECT(ADDRESS($Z835,COLUMN(),4,1,"Monitoraggio"))),"")</f>
        <v/>
      </c>
      <c r="BA835" s="81" t="str" cm="1">
        <f t="array" aca="1" ref="BA835" ca="1">IFERROR(IF(INDIRECT(ADDRESS($Z835,COLUMN(),4,1,"Monitoraggio"))="","",INDIRECT(ADDRESS($Z835,COLUMN(),4,1,"Monitoraggio"))),"")</f>
        <v/>
      </c>
      <c r="BB835" s="86" t="str" cm="1">
        <f t="array" aca="1" ref="BB835" ca="1">IFERROR(IF(INDIRECT(ADDRESS($Z835,COLUMN(),4,1,"Monitoraggio"))="","",INDIRECT(ADDRESS($Z835,COLUMN(),4,1,"Monitoraggio"))),"")</f>
        <v/>
      </c>
      <c r="BC835" s="79" t="str" cm="1">
        <f t="array" aca="1" ref="BC835" ca="1">IFERROR(IF(INDIRECT(ADDRESS($Z835,COLUMN(),4,1,"Monitoraggio"))="","",INDIRECT(ADDRESS($Z835,COLUMN(),4,1,"Monitoraggio"))),"")</f>
        <v/>
      </c>
      <c r="BD835" s="79" t="str" cm="1">
        <f t="array" aca="1" ref="BD835" ca="1">IFERROR(IF(INDIRECT(ADDRESS($Z835,COLUMN(),4,1,"Monitoraggio"))="","",INDIRECT(ADDRESS($Z835,COLUMN(),4,1,"Monitoraggio"))),"")</f>
        <v/>
      </c>
      <c r="BE835" s="79" t="str" cm="1">
        <f t="array" aca="1" ref="BE835" ca="1">IFERROR(IF(INDIRECT(ADDRESS($Z835,COLUMN(),4,1,"Monitoraggio"))="","",INDIRECT(ADDRESS($Z835,COLUMN(),4,1,"Monitoraggio"))),"")</f>
        <v/>
      </c>
      <c r="BF835" s="79" t="str" cm="1">
        <f t="array" aca="1" ref="BF835" ca="1">IFERROR(IF(INDIRECT(ADDRESS($Z835,COLUMN(),4,1,"Monitoraggio"))="","",INDIRECT(ADDRESS($Z835,COLUMN(),4,1,"Monitoraggio"))),"")</f>
        <v/>
      </c>
      <c r="BG835" s="114" t="str" cm="1">
        <f t="array" aca="1" ref="BG835" ca="1">IFERROR(IF(INDIRECT(ADDRESS($Z835,COLUMN(),4,1,"Monitoraggio"))="","",INDIRECT(ADDRESS($Z835,COLUMN(),4,1,"Monitoraggio"))),"")</f>
        <v/>
      </c>
      <c r="BH835" s="48" t="str" cm="1">
        <f t="array" aca="1" ref="BH835" ca="1">IFERROR(IF(INDIRECT(ADDRESS($Z835,COLUMN(),4,1,"Monitoraggio"))="","",INDIRECT(ADDRESS($Z835,COLUMN(),4,1,"Monitoraggio"))),"")</f>
        <v/>
      </c>
      <c r="BI835" s="84" t="str" cm="1">
        <f t="array" aca="1" ref="BI835" ca="1">IFERROR(IF(INDIRECT(ADDRESS($Z835,COLUMN(),4,1,"Monitoraggio"))="","",INDIRECT(ADDRESS($Z835,COLUMN(),4,1,"Monitoraggio"))),"")</f>
        <v/>
      </c>
      <c r="BJ835" s="81" t="str" cm="1">
        <f t="array" aca="1" ref="BJ835" ca="1">IFERROR(IF(INDIRECT(ADDRESS($Z835,COLUMN(),4,1,"Monitoraggio"))="","",INDIRECT(ADDRESS($Z835,COLUMN(),4,1,"Monitoraggio"))),"")</f>
        <v/>
      </c>
    </row>
    <row r="836" spans="26:62" x14ac:dyDescent="0.2">
      <c r="Z836" s="132" t="str">
        <f>IFERROR(MATCH(ROW()-9,Monitoraggio!Y$1:Y$1000,0),"")</f>
        <v/>
      </c>
      <c r="AA836" s="60" t="str" cm="1">
        <f t="array" aca="1" ref="AA836" ca="1">IFERROR(IF(INDIRECT(ADDRESS($Z836,COLUMN(),4,1,"Monitoraggio"))="","",INDIRECT(ADDRESS($Z836,COLUMN(),4,1,"Monitoraggio"))),"")</f>
        <v/>
      </c>
      <c r="AB836" s="114" t="str" cm="1">
        <f t="array" aca="1" ref="AB836" ca="1">IFERROR(IF(INDIRECT(ADDRESS($Z836,COLUMN(),4,1,"Monitoraggio"))="","",INDIRECT(ADDRESS($Z836,COLUMN(),4,1,"Monitoraggio"))),"")</f>
        <v/>
      </c>
      <c r="AC836" s="114" t="str" cm="1">
        <f t="array" aca="1" ref="AC836" ca="1">IFERROR(IF(INDIRECT(ADDRESS($Z836,COLUMN(),4,1,"Monitoraggio"))="","",INDIRECT(ADDRESS($Z836,COLUMN(),4,1,"Monitoraggio"))),"")</f>
        <v/>
      </c>
      <c r="AD836" s="48" t="str" cm="1">
        <f t="array" aca="1" ref="AD836" ca="1">IFERROR(IF(INDIRECT(ADDRESS($Z836,COLUMN(),4,1,"Monitoraggio"))="","",INDIRECT(ADDRESS($Z836,COLUMN(),4,1,"Monitoraggio"))),"")</f>
        <v/>
      </c>
      <c r="AE836" s="61" t="str" cm="1">
        <f t="array" aca="1" ref="AE836" ca="1">IFERROR(IF(INDIRECT(ADDRESS($Z836,COLUMN(),4,1,"Monitoraggio"))="","",INDIRECT(ADDRESS($Z836,COLUMN(),4,1,"Monitoraggio"))),"")</f>
        <v/>
      </c>
      <c r="AF836" s="116" t="str" cm="1">
        <f t="array" aca="1" ref="AF836" ca="1">IFERROR(IF(INDIRECT(ADDRESS($Z836,COLUMN(),4,1,"Monitoraggio"))="","",INDIRECT(ADDRESS($Z836,COLUMN(),4,1,"Monitoraggio"))),"")</f>
        <v/>
      </c>
      <c r="AG836" s="61" t="str" cm="1">
        <f t="array" aca="1" ref="AG836" ca="1">IFERROR(IF(INDIRECT(ADDRESS($Z836,COLUMN(),4,1,"Monitoraggio"))="","",INDIRECT(ADDRESS($Z836,COLUMN(),4,1,"Monitoraggio"))),"")</f>
        <v/>
      </c>
      <c r="AH836" s="116" t="str" cm="1">
        <f t="array" aca="1" ref="AH836" ca="1">IFERROR(IF(INDIRECT(ADDRESS($Z836,COLUMN(),4,1,"Monitoraggio"))="","",INDIRECT(ADDRESS($Z836,COLUMN(),4,1,"Monitoraggio"))),"")</f>
        <v/>
      </c>
      <c r="AI836" s="114" t="str" cm="1">
        <f t="array" aca="1" ref="AI836" ca="1">IFERROR(IF(INDIRECT(ADDRESS($Z836,COLUMN(),4,1,"Monitoraggio"))="","",INDIRECT(ADDRESS($Z836,COLUMN(),4,1,"Monitoraggio"))),"")</f>
        <v/>
      </c>
      <c r="AJ836" s="118" t="str" cm="1">
        <f t="array" aca="1" ref="AJ836" ca="1">IFERROR(IF(INDIRECT(ADDRESS($Z836,COLUMN(),4,1,"Monitoraggio"))="","",INDIRECT(ADDRESS($Z836,COLUMN(),4,1,"Monitoraggio"))),"")</f>
        <v/>
      </c>
      <c r="AK836" s="119" t="str" cm="1">
        <f t="array" aca="1" ref="AK836" ca="1">IFERROR(IF(INDIRECT(ADDRESS($Z836,COLUMN(),4,1,"Monitoraggio"))="","",INDIRECT(ADDRESS($Z836,COLUMN(),4,1,"Monitoraggio"))),"")</f>
        <v/>
      </c>
      <c r="AL836" s="79" t="str" cm="1">
        <f t="array" aca="1" ref="AL836" ca="1">IFERROR(IF(INDIRECT(ADDRESS($Z836,COLUMN(),4,1,"Monitoraggio"))="","",INDIRECT(ADDRESS($Z836,COLUMN(),4,1,"Monitoraggio"))),"")</f>
        <v/>
      </c>
      <c r="AM836" s="77" t="str" cm="1">
        <f t="array" aca="1" ref="AM836" ca="1">IFERROR(IF(INDIRECT(ADDRESS($Z836,COLUMN(),4,1,"Monitoraggio"))="","",INDIRECT(ADDRESS($Z836,COLUMN(),4,1,"Monitoraggio"))),"")</f>
        <v/>
      </c>
      <c r="AN836" s="79" t="str" cm="1">
        <f t="array" aca="1" ref="AN836" ca="1">IFERROR(IF(INDIRECT(ADDRESS($Z836,COLUMN(),4,1,"Monitoraggio"))="","",INDIRECT(ADDRESS($Z836,COLUMN(),4,1,"Monitoraggio"))),"")</f>
        <v/>
      </c>
      <c r="AO836" s="79" t="str" cm="1">
        <f t="array" aca="1" ref="AO836" ca="1">IFERROR(IF(INDIRECT(ADDRESS($Z836,COLUMN(),4,1,"Monitoraggio"))="","",INDIRECT(ADDRESS($Z836,COLUMN(),4,1,"Monitoraggio"))),"")</f>
        <v/>
      </c>
      <c r="AP836" s="79" t="str" cm="1">
        <f t="array" aca="1" ref="AP836" ca="1">IFERROR(IF(INDIRECT(ADDRESS($Z836,COLUMN(),4,1,"Monitoraggio"))="","",INDIRECT(ADDRESS($Z836,COLUMN(),4,1,"Monitoraggio"))),"")</f>
        <v/>
      </c>
      <c r="AQ836" s="81" t="str" cm="1">
        <f t="array" aca="1" ref="AQ836" ca="1">IFERROR(IF(INDIRECT(ADDRESS($Z836,COLUMN(),4,1,"Monitoraggio"))="","",INDIRECT(ADDRESS($Z836,COLUMN(),4,1,"Monitoraggio"))),"")</f>
        <v/>
      </c>
      <c r="AR836" s="122" t="str" cm="1">
        <f t="array" aca="1" ref="AR836" ca="1">IFERROR(IF(INDIRECT(ADDRESS($Z836,COLUMN(),4,1,"Monitoraggio"))="","",INDIRECT(ADDRESS($Z836,COLUMN(),4,1,"Monitoraggio"))),"")</f>
        <v/>
      </c>
      <c r="AS836" s="118" t="str" cm="1">
        <f t="array" aca="1" ref="AS836" ca="1">IFERROR(IF(INDIRECT(ADDRESS($Z836,COLUMN(),4,1,"Monitoraggio"))="","",INDIRECT(ADDRESS($Z836,COLUMN(),4,1,"Monitoraggio"))),"")</f>
        <v/>
      </c>
      <c r="AT836" s="119" t="str" cm="1">
        <f t="array" aca="1" ref="AT836" ca="1">IFERROR(IF(INDIRECT(ADDRESS($Z836,COLUMN(),4,1,"Monitoraggio"))="","",INDIRECT(ADDRESS($Z836,COLUMN(),4,1,"Monitoraggio"))),"")</f>
        <v/>
      </c>
      <c r="AU836" s="79" t="str" cm="1">
        <f t="array" aca="1" ref="AU836" ca="1">IFERROR(IF(INDIRECT(ADDRESS($Z836,COLUMN(),4,1,"Monitoraggio"))="","",INDIRECT(ADDRESS($Z836,COLUMN(),4,1,"Monitoraggio"))),"")</f>
        <v/>
      </c>
      <c r="AV836" s="119" t="str" cm="1">
        <f t="array" aca="1" ref="AV836" ca="1">IFERROR(IF(INDIRECT(ADDRESS($Z836,COLUMN(),4,1,"Monitoraggio"))="","",INDIRECT(ADDRESS($Z836,COLUMN(),4,1,"Monitoraggio"))),"")</f>
        <v/>
      </c>
      <c r="AW836" s="124" t="str" cm="1">
        <f t="array" aca="1" ref="AW836" ca="1">IFERROR(IF(INDIRECT(ADDRESS($Z836,COLUMN(),4,1,"Monitoraggio"))="","",INDIRECT(ADDRESS($Z836,COLUMN(),4,1,"Monitoraggio"))),"")</f>
        <v/>
      </c>
      <c r="AX836" s="62" t="str" cm="1">
        <f t="array" aca="1" ref="AX836" ca="1">IFERROR(IF(INDIRECT(ADDRESS($Z836,COLUMN(),4,1,"Monitoraggio"))="","",INDIRECT(ADDRESS($Z836,COLUMN(),4,1,"Monitoraggio"))),"")</f>
        <v/>
      </c>
      <c r="AY836" s="79" t="str" cm="1">
        <f t="array" aca="1" ref="AY836" ca="1">IFERROR(IF(INDIRECT(ADDRESS($Z836,COLUMN(),4,1,"Monitoraggio"))="","",INDIRECT(ADDRESS($Z836,COLUMN(),4,1,"Monitoraggio"))),"")</f>
        <v/>
      </c>
      <c r="AZ836" s="84" t="str" cm="1">
        <f t="array" aca="1" ref="AZ836" ca="1">IFERROR(IF(INDIRECT(ADDRESS($Z836,COLUMN(),4,1,"Monitoraggio"))="","",INDIRECT(ADDRESS($Z836,COLUMN(),4,1,"Monitoraggio"))),"")</f>
        <v/>
      </c>
      <c r="BA836" s="81" t="str" cm="1">
        <f t="array" aca="1" ref="BA836" ca="1">IFERROR(IF(INDIRECT(ADDRESS($Z836,COLUMN(),4,1,"Monitoraggio"))="","",INDIRECT(ADDRESS($Z836,COLUMN(),4,1,"Monitoraggio"))),"")</f>
        <v/>
      </c>
      <c r="BB836" s="86" t="str" cm="1">
        <f t="array" aca="1" ref="BB836" ca="1">IFERROR(IF(INDIRECT(ADDRESS($Z836,COLUMN(),4,1,"Monitoraggio"))="","",INDIRECT(ADDRESS($Z836,COLUMN(),4,1,"Monitoraggio"))),"")</f>
        <v/>
      </c>
      <c r="BC836" s="79" t="str" cm="1">
        <f t="array" aca="1" ref="BC836" ca="1">IFERROR(IF(INDIRECT(ADDRESS($Z836,COLUMN(),4,1,"Monitoraggio"))="","",INDIRECT(ADDRESS($Z836,COLUMN(),4,1,"Monitoraggio"))),"")</f>
        <v/>
      </c>
      <c r="BD836" s="79" t="str" cm="1">
        <f t="array" aca="1" ref="BD836" ca="1">IFERROR(IF(INDIRECT(ADDRESS($Z836,COLUMN(),4,1,"Monitoraggio"))="","",INDIRECT(ADDRESS($Z836,COLUMN(),4,1,"Monitoraggio"))),"")</f>
        <v/>
      </c>
      <c r="BE836" s="79" t="str" cm="1">
        <f t="array" aca="1" ref="BE836" ca="1">IFERROR(IF(INDIRECT(ADDRESS($Z836,COLUMN(),4,1,"Monitoraggio"))="","",INDIRECT(ADDRESS($Z836,COLUMN(),4,1,"Monitoraggio"))),"")</f>
        <v/>
      </c>
      <c r="BF836" s="79" t="str" cm="1">
        <f t="array" aca="1" ref="BF836" ca="1">IFERROR(IF(INDIRECT(ADDRESS($Z836,COLUMN(),4,1,"Monitoraggio"))="","",INDIRECT(ADDRESS($Z836,COLUMN(),4,1,"Monitoraggio"))),"")</f>
        <v/>
      </c>
      <c r="BG836" s="114" t="str" cm="1">
        <f t="array" aca="1" ref="BG836" ca="1">IFERROR(IF(INDIRECT(ADDRESS($Z836,COLUMN(),4,1,"Monitoraggio"))="","",INDIRECT(ADDRESS($Z836,COLUMN(),4,1,"Monitoraggio"))),"")</f>
        <v/>
      </c>
      <c r="BH836" s="48" t="str" cm="1">
        <f t="array" aca="1" ref="BH836" ca="1">IFERROR(IF(INDIRECT(ADDRESS($Z836,COLUMN(),4,1,"Monitoraggio"))="","",INDIRECT(ADDRESS($Z836,COLUMN(),4,1,"Monitoraggio"))),"")</f>
        <v/>
      </c>
      <c r="BI836" s="84" t="str" cm="1">
        <f t="array" aca="1" ref="BI836" ca="1">IFERROR(IF(INDIRECT(ADDRESS($Z836,COLUMN(),4,1,"Monitoraggio"))="","",INDIRECT(ADDRESS($Z836,COLUMN(),4,1,"Monitoraggio"))),"")</f>
        <v/>
      </c>
      <c r="BJ836" s="81" t="str" cm="1">
        <f t="array" aca="1" ref="BJ836" ca="1">IFERROR(IF(INDIRECT(ADDRESS($Z836,COLUMN(),4,1,"Monitoraggio"))="","",INDIRECT(ADDRESS($Z836,COLUMN(),4,1,"Monitoraggio"))),"")</f>
        <v/>
      </c>
    </row>
    <row r="837" spans="26:62" x14ac:dyDescent="0.2">
      <c r="Z837" s="132" t="str">
        <f>IFERROR(MATCH(ROW()-9,Monitoraggio!Y$1:Y$1000,0),"")</f>
        <v/>
      </c>
      <c r="AA837" s="60" t="str" cm="1">
        <f t="array" aca="1" ref="AA837" ca="1">IFERROR(IF(INDIRECT(ADDRESS($Z837,COLUMN(),4,1,"Monitoraggio"))="","",INDIRECT(ADDRESS($Z837,COLUMN(),4,1,"Monitoraggio"))),"")</f>
        <v/>
      </c>
      <c r="AB837" s="114" t="str" cm="1">
        <f t="array" aca="1" ref="AB837" ca="1">IFERROR(IF(INDIRECT(ADDRESS($Z837,COLUMN(),4,1,"Monitoraggio"))="","",INDIRECT(ADDRESS($Z837,COLUMN(),4,1,"Monitoraggio"))),"")</f>
        <v/>
      </c>
      <c r="AC837" s="114" t="str" cm="1">
        <f t="array" aca="1" ref="AC837" ca="1">IFERROR(IF(INDIRECT(ADDRESS($Z837,COLUMN(),4,1,"Monitoraggio"))="","",INDIRECT(ADDRESS($Z837,COLUMN(),4,1,"Monitoraggio"))),"")</f>
        <v/>
      </c>
      <c r="AD837" s="48" t="str" cm="1">
        <f t="array" aca="1" ref="AD837" ca="1">IFERROR(IF(INDIRECT(ADDRESS($Z837,COLUMN(),4,1,"Monitoraggio"))="","",INDIRECT(ADDRESS($Z837,COLUMN(),4,1,"Monitoraggio"))),"")</f>
        <v/>
      </c>
      <c r="AE837" s="61" t="str" cm="1">
        <f t="array" aca="1" ref="AE837" ca="1">IFERROR(IF(INDIRECT(ADDRESS($Z837,COLUMN(),4,1,"Monitoraggio"))="","",INDIRECT(ADDRESS($Z837,COLUMN(),4,1,"Monitoraggio"))),"")</f>
        <v/>
      </c>
      <c r="AF837" s="116" t="str" cm="1">
        <f t="array" aca="1" ref="AF837" ca="1">IFERROR(IF(INDIRECT(ADDRESS($Z837,COLUMN(),4,1,"Monitoraggio"))="","",INDIRECT(ADDRESS($Z837,COLUMN(),4,1,"Monitoraggio"))),"")</f>
        <v/>
      </c>
      <c r="AG837" s="61" t="str" cm="1">
        <f t="array" aca="1" ref="AG837" ca="1">IFERROR(IF(INDIRECT(ADDRESS($Z837,COLUMN(),4,1,"Monitoraggio"))="","",INDIRECT(ADDRESS($Z837,COLUMN(),4,1,"Monitoraggio"))),"")</f>
        <v/>
      </c>
      <c r="AH837" s="116" t="str" cm="1">
        <f t="array" aca="1" ref="AH837" ca="1">IFERROR(IF(INDIRECT(ADDRESS($Z837,COLUMN(),4,1,"Monitoraggio"))="","",INDIRECT(ADDRESS($Z837,COLUMN(),4,1,"Monitoraggio"))),"")</f>
        <v/>
      </c>
      <c r="AI837" s="114" t="str" cm="1">
        <f t="array" aca="1" ref="AI837" ca="1">IFERROR(IF(INDIRECT(ADDRESS($Z837,COLUMN(),4,1,"Monitoraggio"))="","",INDIRECT(ADDRESS($Z837,COLUMN(),4,1,"Monitoraggio"))),"")</f>
        <v/>
      </c>
      <c r="AJ837" s="118" t="str" cm="1">
        <f t="array" aca="1" ref="AJ837" ca="1">IFERROR(IF(INDIRECT(ADDRESS($Z837,COLUMN(),4,1,"Monitoraggio"))="","",INDIRECT(ADDRESS($Z837,COLUMN(),4,1,"Monitoraggio"))),"")</f>
        <v/>
      </c>
      <c r="AK837" s="119" t="str" cm="1">
        <f t="array" aca="1" ref="AK837" ca="1">IFERROR(IF(INDIRECT(ADDRESS($Z837,COLUMN(),4,1,"Monitoraggio"))="","",INDIRECT(ADDRESS($Z837,COLUMN(),4,1,"Monitoraggio"))),"")</f>
        <v/>
      </c>
      <c r="AL837" s="79" t="str" cm="1">
        <f t="array" aca="1" ref="AL837" ca="1">IFERROR(IF(INDIRECT(ADDRESS($Z837,COLUMN(),4,1,"Monitoraggio"))="","",INDIRECT(ADDRESS($Z837,COLUMN(),4,1,"Monitoraggio"))),"")</f>
        <v/>
      </c>
      <c r="AM837" s="77" t="str" cm="1">
        <f t="array" aca="1" ref="AM837" ca="1">IFERROR(IF(INDIRECT(ADDRESS($Z837,COLUMN(),4,1,"Monitoraggio"))="","",INDIRECT(ADDRESS($Z837,COLUMN(),4,1,"Monitoraggio"))),"")</f>
        <v/>
      </c>
      <c r="AN837" s="79" t="str" cm="1">
        <f t="array" aca="1" ref="AN837" ca="1">IFERROR(IF(INDIRECT(ADDRESS($Z837,COLUMN(),4,1,"Monitoraggio"))="","",INDIRECT(ADDRESS($Z837,COLUMN(),4,1,"Monitoraggio"))),"")</f>
        <v/>
      </c>
      <c r="AO837" s="79" t="str" cm="1">
        <f t="array" aca="1" ref="AO837" ca="1">IFERROR(IF(INDIRECT(ADDRESS($Z837,COLUMN(),4,1,"Monitoraggio"))="","",INDIRECT(ADDRESS($Z837,COLUMN(),4,1,"Monitoraggio"))),"")</f>
        <v/>
      </c>
      <c r="AP837" s="79" t="str" cm="1">
        <f t="array" aca="1" ref="AP837" ca="1">IFERROR(IF(INDIRECT(ADDRESS($Z837,COLUMN(),4,1,"Monitoraggio"))="","",INDIRECT(ADDRESS($Z837,COLUMN(),4,1,"Monitoraggio"))),"")</f>
        <v/>
      </c>
      <c r="AQ837" s="81" t="str" cm="1">
        <f t="array" aca="1" ref="AQ837" ca="1">IFERROR(IF(INDIRECT(ADDRESS($Z837,COLUMN(),4,1,"Monitoraggio"))="","",INDIRECT(ADDRESS($Z837,COLUMN(),4,1,"Monitoraggio"))),"")</f>
        <v/>
      </c>
      <c r="AR837" s="122" t="str" cm="1">
        <f t="array" aca="1" ref="AR837" ca="1">IFERROR(IF(INDIRECT(ADDRESS($Z837,COLUMN(),4,1,"Monitoraggio"))="","",INDIRECT(ADDRESS($Z837,COLUMN(),4,1,"Monitoraggio"))),"")</f>
        <v/>
      </c>
      <c r="AS837" s="118" t="str" cm="1">
        <f t="array" aca="1" ref="AS837" ca="1">IFERROR(IF(INDIRECT(ADDRESS($Z837,COLUMN(),4,1,"Monitoraggio"))="","",INDIRECT(ADDRESS($Z837,COLUMN(),4,1,"Monitoraggio"))),"")</f>
        <v/>
      </c>
      <c r="AT837" s="119" t="str" cm="1">
        <f t="array" aca="1" ref="AT837" ca="1">IFERROR(IF(INDIRECT(ADDRESS($Z837,COLUMN(),4,1,"Monitoraggio"))="","",INDIRECT(ADDRESS($Z837,COLUMN(),4,1,"Monitoraggio"))),"")</f>
        <v/>
      </c>
      <c r="AU837" s="79" t="str" cm="1">
        <f t="array" aca="1" ref="AU837" ca="1">IFERROR(IF(INDIRECT(ADDRESS($Z837,COLUMN(),4,1,"Monitoraggio"))="","",INDIRECT(ADDRESS($Z837,COLUMN(),4,1,"Monitoraggio"))),"")</f>
        <v/>
      </c>
      <c r="AV837" s="119" t="str" cm="1">
        <f t="array" aca="1" ref="AV837" ca="1">IFERROR(IF(INDIRECT(ADDRESS($Z837,COLUMN(),4,1,"Monitoraggio"))="","",INDIRECT(ADDRESS($Z837,COLUMN(),4,1,"Monitoraggio"))),"")</f>
        <v/>
      </c>
      <c r="AW837" s="124" t="str" cm="1">
        <f t="array" aca="1" ref="AW837" ca="1">IFERROR(IF(INDIRECT(ADDRESS($Z837,COLUMN(),4,1,"Monitoraggio"))="","",INDIRECT(ADDRESS($Z837,COLUMN(),4,1,"Monitoraggio"))),"")</f>
        <v/>
      </c>
      <c r="AX837" s="62" t="str" cm="1">
        <f t="array" aca="1" ref="AX837" ca="1">IFERROR(IF(INDIRECT(ADDRESS($Z837,COLUMN(),4,1,"Monitoraggio"))="","",INDIRECT(ADDRESS($Z837,COLUMN(),4,1,"Monitoraggio"))),"")</f>
        <v/>
      </c>
      <c r="AY837" s="79" t="str" cm="1">
        <f t="array" aca="1" ref="AY837" ca="1">IFERROR(IF(INDIRECT(ADDRESS($Z837,COLUMN(),4,1,"Monitoraggio"))="","",INDIRECT(ADDRESS($Z837,COLUMN(),4,1,"Monitoraggio"))),"")</f>
        <v/>
      </c>
      <c r="AZ837" s="84" t="str" cm="1">
        <f t="array" aca="1" ref="AZ837" ca="1">IFERROR(IF(INDIRECT(ADDRESS($Z837,COLUMN(),4,1,"Monitoraggio"))="","",INDIRECT(ADDRESS($Z837,COLUMN(),4,1,"Monitoraggio"))),"")</f>
        <v/>
      </c>
      <c r="BA837" s="81" t="str" cm="1">
        <f t="array" aca="1" ref="BA837" ca="1">IFERROR(IF(INDIRECT(ADDRESS($Z837,COLUMN(),4,1,"Monitoraggio"))="","",INDIRECT(ADDRESS($Z837,COLUMN(),4,1,"Monitoraggio"))),"")</f>
        <v/>
      </c>
      <c r="BB837" s="86" t="str" cm="1">
        <f t="array" aca="1" ref="BB837" ca="1">IFERROR(IF(INDIRECT(ADDRESS($Z837,COLUMN(),4,1,"Monitoraggio"))="","",INDIRECT(ADDRESS($Z837,COLUMN(),4,1,"Monitoraggio"))),"")</f>
        <v/>
      </c>
      <c r="BC837" s="79" t="str" cm="1">
        <f t="array" aca="1" ref="BC837" ca="1">IFERROR(IF(INDIRECT(ADDRESS($Z837,COLUMN(),4,1,"Monitoraggio"))="","",INDIRECT(ADDRESS($Z837,COLUMN(),4,1,"Monitoraggio"))),"")</f>
        <v/>
      </c>
      <c r="BD837" s="79" t="str" cm="1">
        <f t="array" aca="1" ref="BD837" ca="1">IFERROR(IF(INDIRECT(ADDRESS($Z837,COLUMN(),4,1,"Monitoraggio"))="","",INDIRECT(ADDRESS($Z837,COLUMN(),4,1,"Monitoraggio"))),"")</f>
        <v/>
      </c>
      <c r="BE837" s="79" t="str" cm="1">
        <f t="array" aca="1" ref="BE837" ca="1">IFERROR(IF(INDIRECT(ADDRESS($Z837,COLUMN(),4,1,"Monitoraggio"))="","",INDIRECT(ADDRESS($Z837,COLUMN(),4,1,"Monitoraggio"))),"")</f>
        <v/>
      </c>
      <c r="BF837" s="79" t="str" cm="1">
        <f t="array" aca="1" ref="BF837" ca="1">IFERROR(IF(INDIRECT(ADDRESS($Z837,COLUMN(),4,1,"Monitoraggio"))="","",INDIRECT(ADDRESS($Z837,COLUMN(),4,1,"Monitoraggio"))),"")</f>
        <v/>
      </c>
      <c r="BG837" s="114" t="str" cm="1">
        <f t="array" aca="1" ref="BG837" ca="1">IFERROR(IF(INDIRECT(ADDRESS($Z837,COLUMN(),4,1,"Monitoraggio"))="","",INDIRECT(ADDRESS($Z837,COLUMN(),4,1,"Monitoraggio"))),"")</f>
        <v/>
      </c>
      <c r="BH837" s="48" t="str" cm="1">
        <f t="array" aca="1" ref="BH837" ca="1">IFERROR(IF(INDIRECT(ADDRESS($Z837,COLUMN(),4,1,"Monitoraggio"))="","",INDIRECT(ADDRESS($Z837,COLUMN(),4,1,"Monitoraggio"))),"")</f>
        <v/>
      </c>
      <c r="BI837" s="84" t="str" cm="1">
        <f t="array" aca="1" ref="BI837" ca="1">IFERROR(IF(INDIRECT(ADDRESS($Z837,COLUMN(),4,1,"Monitoraggio"))="","",INDIRECT(ADDRESS($Z837,COLUMN(),4,1,"Monitoraggio"))),"")</f>
        <v/>
      </c>
      <c r="BJ837" s="81" t="str" cm="1">
        <f t="array" aca="1" ref="BJ837" ca="1">IFERROR(IF(INDIRECT(ADDRESS($Z837,COLUMN(),4,1,"Monitoraggio"))="","",INDIRECT(ADDRESS($Z837,COLUMN(),4,1,"Monitoraggio"))),"")</f>
        <v/>
      </c>
    </row>
    <row r="838" spans="26:62" x14ac:dyDescent="0.2">
      <c r="Z838" s="132" t="str">
        <f>IFERROR(MATCH(ROW()-9,Monitoraggio!Y$1:Y$1000,0),"")</f>
        <v/>
      </c>
      <c r="AA838" s="60" t="str" cm="1">
        <f t="array" aca="1" ref="AA838" ca="1">IFERROR(IF(INDIRECT(ADDRESS($Z838,COLUMN(),4,1,"Monitoraggio"))="","",INDIRECT(ADDRESS($Z838,COLUMN(),4,1,"Monitoraggio"))),"")</f>
        <v/>
      </c>
      <c r="AB838" s="114" t="str" cm="1">
        <f t="array" aca="1" ref="AB838" ca="1">IFERROR(IF(INDIRECT(ADDRESS($Z838,COLUMN(),4,1,"Monitoraggio"))="","",INDIRECT(ADDRESS($Z838,COLUMN(),4,1,"Monitoraggio"))),"")</f>
        <v/>
      </c>
      <c r="AC838" s="114" t="str" cm="1">
        <f t="array" aca="1" ref="AC838" ca="1">IFERROR(IF(INDIRECT(ADDRESS($Z838,COLUMN(),4,1,"Monitoraggio"))="","",INDIRECT(ADDRESS($Z838,COLUMN(),4,1,"Monitoraggio"))),"")</f>
        <v/>
      </c>
      <c r="AD838" s="48" t="str" cm="1">
        <f t="array" aca="1" ref="AD838" ca="1">IFERROR(IF(INDIRECT(ADDRESS($Z838,COLUMN(),4,1,"Monitoraggio"))="","",INDIRECT(ADDRESS($Z838,COLUMN(),4,1,"Monitoraggio"))),"")</f>
        <v/>
      </c>
      <c r="AE838" s="61" t="str" cm="1">
        <f t="array" aca="1" ref="AE838" ca="1">IFERROR(IF(INDIRECT(ADDRESS($Z838,COLUMN(),4,1,"Monitoraggio"))="","",INDIRECT(ADDRESS($Z838,COLUMN(),4,1,"Monitoraggio"))),"")</f>
        <v/>
      </c>
      <c r="AF838" s="116" t="str" cm="1">
        <f t="array" aca="1" ref="AF838" ca="1">IFERROR(IF(INDIRECT(ADDRESS($Z838,COLUMN(),4,1,"Monitoraggio"))="","",INDIRECT(ADDRESS($Z838,COLUMN(),4,1,"Monitoraggio"))),"")</f>
        <v/>
      </c>
      <c r="AG838" s="61" t="str" cm="1">
        <f t="array" aca="1" ref="AG838" ca="1">IFERROR(IF(INDIRECT(ADDRESS($Z838,COLUMN(),4,1,"Monitoraggio"))="","",INDIRECT(ADDRESS($Z838,COLUMN(),4,1,"Monitoraggio"))),"")</f>
        <v/>
      </c>
      <c r="AH838" s="116" t="str" cm="1">
        <f t="array" aca="1" ref="AH838" ca="1">IFERROR(IF(INDIRECT(ADDRESS($Z838,COLUMN(),4,1,"Monitoraggio"))="","",INDIRECT(ADDRESS($Z838,COLUMN(),4,1,"Monitoraggio"))),"")</f>
        <v/>
      </c>
      <c r="AI838" s="114" t="str" cm="1">
        <f t="array" aca="1" ref="AI838" ca="1">IFERROR(IF(INDIRECT(ADDRESS($Z838,COLUMN(),4,1,"Monitoraggio"))="","",INDIRECT(ADDRESS($Z838,COLUMN(),4,1,"Monitoraggio"))),"")</f>
        <v/>
      </c>
      <c r="AJ838" s="118" t="str" cm="1">
        <f t="array" aca="1" ref="AJ838" ca="1">IFERROR(IF(INDIRECT(ADDRESS($Z838,COLUMN(),4,1,"Monitoraggio"))="","",INDIRECT(ADDRESS($Z838,COLUMN(),4,1,"Monitoraggio"))),"")</f>
        <v/>
      </c>
      <c r="AK838" s="119" t="str" cm="1">
        <f t="array" aca="1" ref="AK838" ca="1">IFERROR(IF(INDIRECT(ADDRESS($Z838,COLUMN(),4,1,"Monitoraggio"))="","",INDIRECT(ADDRESS($Z838,COLUMN(),4,1,"Monitoraggio"))),"")</f>
        <v/>
      </c>
      <c r="AL838" s="79" t="str" cm="1">
        <f t="array" aca="1" ref="AL838" ca="1">IFERROR(IF(INDIRECT(ADDRESS($Z838,COLUMN(),4,1,"Monitoraggio"))="","",INDIRECT(ADDRESS($Z838,COLUMN(),4,1,"Monitoraggio"))),"")</f>
        <v/>
      </c>
      <c r="AM838" s="77" t="str" cm="1">
        <f t="array" aca="1" ref="AM838" ca="1">IFERROR(IF(INDIRECT(ADDRESS($Z838,COLUMN(),4,1,"Monitoraggio"))="","",INDIRECT(ADDRESS($Z838,COLUMN(),4,1,"Monitoraggio"))),"")</f>
        <v/>
      </c>
      <c r="AN838" s="79" t="str" cm="1">
        <f t="array" aca="1" ref="AN838" ca="1">IFERROR(IF(INDIRECT(ADDRESS($Z838,COLUMN(),4,1,"Monitoraggio"))="","",INDIRECT(ADDRESS($Z838,COLUMN(),4,1,"Monitoraggio"))),"")</f>
        <v/>
      </c>
      <c r="AO838" s="79" t="str" cm="1">
        <f t="array" aca="1" ref="AO838" ca="1">IFERROR(IF(INDIRECT(ADDRESS($Z838,COLUMN(),4,1,"Monitoraggio"))="","",INDIRECT(ADDRESS($Z838,COLUMN(),4,1,"Monitoraggio"))),"")</f>
        <v/>
      </c>
      <c r="AP838" s="79" t="str" cm="1">
        <f t="array" aca="1" ref="AP838" ca="1">IFERROR(IF(INDIRECT(ADDRESS($Z838,COLUMN(),4,1,"Monitoraggio"))="","",INDIRECT(ADDRESS($Z838,COLUMN(),4,1,"Monitoraggio"))),"")</f>
        <v/>
      </c>
      <c r="AQ838" s="81" t="str" cm="1">
        <f t="array" aca="1" ref="AQ838" ca="1">IFERROR(IF(INDIRECT(ADDRESS($Z838,COLUMN(),4,1,"Monitoraggio"))="","",INDIRECT(ADDRESS($Z838,COLUMN(),4,1,"Monitoraggio"))),"")</f>
        <v/>
      </c>
      <c r="AR838" s="122" t="str" cm="1">
        <f t="array" aca="1" ref="AR838" ca="1">IFERROR(IF(INDIRECT(ADDRESS($Z838,COLUMN(),4,1,"Monitoraggio"))="","",INDIRECT(ADDRESS($Z838,COLUMN(),4,1,"Monitoraggio"))),"")</f>
        <v/>
      </c>
      <c r="AS838" s="118" t="str" cm="1">
        <f t="array" aca="1" ref="AS838" ca="1">IFERROR(IF(INDIRECT(ADDRESS($Z838,COLUMN(),4,1,"Monitoraggio"))="","",INDIRECT(ADDRESS($Z838,COLUMN(),4,1,"Monitoraggio"))),"")</f>
        <v/>
      </c>
      <c r="AT838" s="119" t="str" cm="1">
        <f t="array" aca="1" ref="AT838" ca="1">IFERROR(IF(INDIRECT(ADDRESS($Z838,COLUMN(),4,1,"Monitoraggio"))="","",INDIRECT(ADDRESS($Z838,COLUMN(),4,1,"Monitoraggio"))),"")</f>
        <v/>
      </c>
      <c r="AU838" s="79" t="str" cm="1">
        <f t="array" aca="1" ref="AU838" ca="1">IFERROR(IF(INDIRECT(ADDRESS($Z838,COLUMN(),4,1,"Monitoraggio"))="","",INDIRECT(ADDRESS($Z838,COLUMN(),4,1,"Monitoraggio"))),"")</f>
        <v/>
      </c>
      <c r="AV838" s="119" t="str" cm="1">
        <f t="array" aca="1" ref="AV838" ca="1">IFERROR(IF(INDIRECT(ADDRESS($Z838,COLUMN(),4,1,"Monitoraggio"))="","",INDIRECT(ADDRESS($Z838,COLUMN(),4,1,"Monitoraggio"))),"")</f>
        <v/>
      </c>
      <c r="AW838" s="124" t="str" cm="1">
        <f t="array" aca="1" ref="AW838" ca="1">IFERROR(IF(INDIRECT(ADDRESS($Z838,COLUMN(),4,1,"Monitoraggio"))="","",INDIRECT(ADDRESS($Z838,COLUMN(),4,1,"Monitoraggio"))),"")</f>
        <v/>
      </c>
      <c r="AX838" s="62" t="str" cm="1">
        <f t="array" aca="1" ref="AX838" ca="1">IFERROR(IF(INDIRECT(ADDRESS($Z838,COLUMN(),4,1,"Monitoraggio"))="","",INDIRECT(ADDRESS($Z838,COLUMN(),4,1,"Monitoraggio"))),"")</f>
        <v/>
      </c>
      <c r="AY838" s="79" t="str" cm="1">
        <f t="array" aca="1" ref="AY838" ca="1">IFERROR(IF(INDIRECT(ADDRESS($Z838,COLUMN(),4,1,"Monitoraggio"))="","",INDIRECT(ADDRESS($Z838,COLUMN(),4,1,"Monitoraggio"))),"")</f>
        <v/>
      </c>
      <c r="AZ838" s="84" t="str" cm="1">
        <f t="array" aca="1" ref="AZ838" ca="1">IFERROR(IF(INDIRECT(ADDRESS($Z838,COLUMN(),4,1,"Monitoraggio"))="","",INDIRECT(ADDRESS($Z838,COLUMN(),4,1,"Monitoraggio"))),"")</f>
        <v/>
      </c>
      <c r="BA838" s="81" t="str" cm="1">
        <f t="array" aca="1" ref="BA838" ca="1">IFERROR(IF(INDIRECT(ADDRESS($Z838,COLUMN(),4,1,"Monitoraggio"))="","",INDIRECT(ADDRESS($Z838,COLUMN(),4,1,"Monitoraggio"))),"")</f>
        <v/>
      </c>
      <c r="BB838" s="86" t="str" cm="1">
        <f t="array" aca="1" ref="BB838" ca="1">IFERROR(IF(INDIRECT(ADDRESS($Z838,COLUMN(),4,1,"Monitoraggio"))="","",INDIRECT(ADDRESS($Z838,COLUMN(),4,1,"Monitoraggio"))),"")</f>
        <v/>
      </c>
      <c r="BC838" s="79" t="str" cm="1">
        <f t="array" aca="1" ref="BC838" ca="1">IFERROR(IF(INDIRECT(ADDRESS($Z838,COLUMN(),4,1,"Monitoraggio"))="","",INDIRECT(ADDRESS($Z838,COLUMN(),4,1,"Monitoraggio"))),"")</f>
        <v/>
      </c>
      <c r="BD838" s="79" t="str" cm="1">
        <f t="array" aca="1" ref="BD838" ca="1">IFERROR(IF(INDIRECT(ADDRESS($Z838,COLUMN(),4,1,"Monitoraggio"))="","",INDIRECT(ADDRESS($Z838,COLUMN(),4,1,"Monitoraggio"))),"")</f>
        <v/>
      </c>
      <c r="BE838" s="79" t="str" cm="1">
        <f t="array" aca="1" ref="BE838" ca="1">IFERROR(IF(INDIRECT(ADDRESS($Z838,COLUMN(),4,1,"Monitoraggio"))="","",INDIRECT(ADDRESS($Z838,COLUMN(),4,1,"Monitoraggio"))),"")</f>
        <v/>
      </c>
      <c r="BF838" s="79" t="str" cm="1">
        <f t="array" aca="1" ref="BF838" ca="1">IFERROR(IF(INDIRECT(ADDRESS($Z838,COLUMN(),4,1,"Monitoraggio"))="","",INDIRECT(ADDRESS($Z838,COLUMN(),4,1,"Monitoraggio"))),"")</f>
        <v/>
      </c>
      <c r="BG838" s="114" t="str" cm="1">
        <f t="array" aca="1" ref="BG838" ca="1">IFERROR(IF(INDIRECT(ADDRESS($Z838,COLUMN(),4,1,"Monitoraggio"))="","",INDIRECT(ADDRESS($Z838,COLUMN(),4,1,"Monitoraggio"))),"")</f>
        <v/>
      </c>
      <c r="BH838" s="48" t="str" cm="1">
        <f t="array" aca="1" ref="BH838" ca="1">IFERROR(IF(INDIRECT(ADDRESS($Z838,COLUMN(),4,1,"Monitoraggio"))="","",INDIRECT(ADDRESS($Z838,COLUMN(),4,1,"Monitoraggio"))),"")</f>
        <v/>
      </c>
      <c r="BI838" s="84" t="str" cm="1">
        <f t="array" aca="1" ref="BI838" ca="1">IFERROR(IF(INDIRECT(ADDRESS($Z838,COLUMN(),4,1,"Monitoraggio"))="","",INDIRECT(ADDRESS($Z838,COLUMN(),4,1,"Monitoraggio"))),"")</f>
        <v/>
      </c>
      <c r="BJ838" s="81" t="str" cm="1">
        <f t="array" aca="1" ref="BJ838" ca="1">IFERROR(IF(INDIRECT(ADDRESS($Z838,COLUMN(),4,1,"Monitoraggio"))="","",INDIRECT(ADDRESS($Z838,COLUMN(),4,1,"Monitoraggio"))),"")</f>
        <v/>
      </c>
    </row>
    <row r="839" spans="26:62" x14ac:dyDescent="0.2">
      <c r="Z839" s="132" t="str">
        <f>IFERROR(MATCH(ROW()-9,Monitoraggio!Y$1:Y$1000,0),"")</f>
        <v/>
      </c>
      <c r="AA839" s="60" t="str" cm="1">
        <f t="array" aca="1" ref="AA839" ca="1">IFERROR(IF(INDIRECT(ADDRESS($Z839,COLUMN(),4,1,"Monitoraggio"))="","",INDIRECT(ADDRESS($Z839,COLUMN(),4,1,"Monitoraggio"))),"")</f>
        <v/>
      </c>
      <c r="AB839" s="114" t="str" cm="1">
        <f t="array" aca="1" ref="AB839" ca="1">IFERROR(IF(INDIRECT(ADDRESS($Z839,COLUMN(),4,1,"Monitoraggio"))="","",INDIRECT(ADDRESS($Z839,COLUMN(),4,1,"Monitoraggio"))),"")</f>
        <v/>
      </c>
      <c r="AC839" s="114" t="str" cm="1">
        <f t="array" aca="1" ref="AC839" ca="1">IFERROR(IF(INDIRECT(ADDRESS($Z839,COLUMN(),4,1,"Monitoraggio"))="","",INDIRECT(ADDRESS($Z839,COLUMN(),4,1,"Monitoraggio"))),"")</f>
        <v/>
      </c>
      <c r="AD839" s="48" t="str" cm="1">
        <f t="array" aca="1" ref="AD839" ca="1">IFERROR(IF(INDIRECT(ADDRESS($Z839,COLUMN(),4,1,"Monitoraggio"))="","",INDIRECT(ADDRESS($Z839,COLUMN(),4,1,"Monitoraggio"))),"")</f>
        <v/>
      </c>
      <c r="AE839" s="61" t="str" cm="1">
        <f t="array" aca="1" ref="AE839" ca="1">IFERROR(IF(INDIRECT(ADDRESS($Z839,COLUMN(),4,1,"Monitoraggio"))="","",INDIRECT(ADDRESS($Z839,COLUMN(),4,1,"Monitoraggio"))),"")</f>
        <v/>
      </c>
      <c r="AF839" s="116" t="str" cm="1">
        <f t="array" aca="1" ref="AF839" ca="1">IFERROR(IF(INDIRECT(ADDRESS($Z839,COLUMN(),4,1,"Monitoraggio"))="","",INDIRECT(ADDRESS($Z839,COLUMN(),4,1,"Monitoraggio"))),"")</f>
        <v/>
      </c>
      <c r="AG839" s="61" t="str" cm="1">
        <f t="array" aca="1" ref="AG839" ca="1">IFERROR(IF(INDIRECT(ADDRESS($Z839,COLUMN(),4,1,"Monitoraggio"))="","",INDIRECT(ADDRESS($Z839,COLUMN(),4,1,"Monitoraggio"))),"")</f>
        <v/>
      </c>
      <c r="AH839" s="116" t="str" cm="1">
        <f t="array" aca="1" ref="AH839" ca="1">IFERROR(IF(INDIRECT(ADDRESS($Z839,COLUMN(),4,1,"Monitoraggio"))="","",INDIRECT(ADDRESS($Z839,COLUMN(),4,1,"Monitoraggio"))),"")</f>
        <v/>
      </c>
      <c r="AI839" s="114" t="str" cm="1">
        <f t="array" aca="1" ref="AI839" ca="1">IFERROR(IF(INDIRECT(ADDRESS($Z839,COLUMN(),4,1,"Monitoraggio"))="","",INDIRECT(ADDRESS($Z839,COLUMN(),4,1,"Monitoraggio"))),"")</f>
        <v/>
      </c>
      <c r="AJ839" s="118" t="str" cm="1">
        <f t="array" aca="1" ref="AJ839" ca="1">IFERROR(IF(INDIRECT(ADDRESS($Z839,COLUMN(),4,1,"Monitoraggio"))="","",INDIRECT(ADDRESS($Z839,COLUMN(),4,1,"Monitoraggio"))),"")</f>
        <v/>
      </c>
      <c r="AK839" s="119" t="str" cm="1">
        <f t="array" aca="1" ref="AK839" ca="1">IFERROR(IF(INDIRECT(ADDRESS($Z839,COLUMN(),4,1,"Monitoraggio"))="","",INDIRECT(ADDRESS($Z839,COLUMN(),4,1,"Monitoraggio"))),"")</f>
        <v/>
      </c>
      <c r="AL839" s="79" t="str" cm="1">
        <f t="array" aca="1" ref="AL839" ca="1">IFERROR(IF(INDIRECT(ADDRESS($Z839,COLUMN(),4,1,"Monitoraggio"))="","",INDIRECT(ADDRESS($Z839,COLUMN(),4,1,"Monitoraggio"))),"")</f>
        <v/>
      </c>
      <c r="AM839" s="77" t="str" cm="1">
        <f t="array" aca="1" ref="AM839" ca="1">IFERROR(IF(INDIRECT(ADDRESS($Z839,COLUMN(),4,1,"Monitoraggio"))="","",INDIRECT(ADDRESS($Z839,COLUMN(),4,1,"Monitoraggio"))),"")</f>
        <v/>
      </c>
      <c r="AN839" s="79" t="str" cm="1">
        <f t="array" aca="1" ref="AN839" ca="1">IFERROR(IF(INDIRECT(ADDRESS($Z839,COLUMN(),4,1,"Monitoraggio"))="","",INDIRECT(ADDRESS($Z839,COLUMN(),4,1,"Monitoraggio"))),"")</f>
        <v/>
      </c>
      <c r="AO839" s="79" t="str" cm="1">
        <f t="array" aca="1" ref="AO839" ca="1">IFERROR(IF(INDIRECT(ADDRESS($Z839,COLUMN(),4,1,"Monitoraggio"))="","",INDIRECT(ADDRESS($Z839,COLUMN(),4,1,"Monitoraggio"))),"")</f>
        <v/>
      </c>
      <c r="AP839" s="79" t="str" cm="1">
        <f t="array" aca="1" ref="AP839" ca="1">IFERROR(IF(INDIRECT(ADDRESS($Z839,COLUMN(),4,1,"Monitoraggio"))="","",INDIRECT(ADDRESS($Z839,COLUMN(),4,1,"Monitoraggio"))),"")</f>
        <v/>
      </c>
      <c r="AQ839" s="81" t="str" cm="1">
        <f t="array" aca="1" ref="AQ839" ca="1">IFERROR(IF(INDIRECT(ADDRESS($Z839,COLUMN(),4,1,"Monitoraggio"))="","",INDIRECT(ADDRESS($Z839,COLUMN(),4,1,"Monitoraggio"))),"")</f>
        <v/>
      </c>
      <c r="AR839" s="122" t="str" cm="1">
        <f t="array" aca="1" ref="AR839" ca="1">IFERROR(IF(INDIRECT(ADDRESS($Z839,COLUMN(),4,1,"Monitoraggio"))="","",INDIRECT(ADDRESS($Z839,COLUMN(),4,1,"Monitoraggio"))),"")</f>
        <v/>
      </c>
      <c r="AS839" s="118" t="str" cm="1">
        <f t="array" aca="1" ref="AS839" ca="1">IFERROR(IF(INDIRECT(ADDRESS($Z839,COLUMN(),4,1,"Monitoraggio"))="","",INDIRECT(ADDRESS($Z839,COLUMN(),4,1,"Monitoraggio"))),"")</f>
        <v/>
      </c>
      <c r="AT839" s="119" t="str" cm="1">
        <f t="array" aca="1" ref="AT839" ca="1">IFERROR(IF(INDIRECT(ADDRESS($Z839,COLUMN(),4,1,"Monitoraggio"))="","",INDIRECT(ADDRESS($Z839,COLUMN(),4,1,"Monitoraggio"))),"")</f>
        <v/>
      </c>
      <c r="AU839" s="79" t="str" cm="1">
        <f t="array" aca="1" ref="AU839" ca="1">IFERROR(IF(INDIRECT(ADDRESS($Z839,COLUMN(),4,1,"Monitoraggio"))="","",INDIRECT(ADDRESS($Z839,COLUMN(),4,1,"Monitoraggio"))),"")</f>
        <v/>
      </c>
      <c r="AV839" s="119" t="str" cm="1">
        <f t="array" aca="1" ref="AV839" ca="1">IFERROR(IF(INDIRECT(ADDRESS($Z839,COLUMN(),4,1,"Monitoraggio"))="","",INDIRECT(ADDRESS($Z839,COLUMN(),4,1,"Monitoraggio"))),"")</f>
        <v/>
      </c>
      <c r="AW839" s="124" t="str" cm="1">
        <f t="array" aca="1" ref="AW839" ca="1">IFERROR(IF(INDIRECT(ADDRESS($Z839,COLUMN(),4,1,"Monitoraggio"))="","",INDIRECT(ADDRESS($Z839,COLUMN(),4,1,"Monitoraggio"))),"")</f>
        <v/>
      </c>
      <c r="AX839" s="62" t="str" cm="1">
        <f t="array" aca="1" ref="AX839" ca="1">IFERROR(IF(INDIRECT(ADDRESS($Z839,COLUMN(),4,1,"Monitoraggio"))="","",INDIRECT(ADDRESS($Z839,COLUMN(),4,1,"Monitoraggio"))),"")</f>
        <v/>
      </c>
      <c r="AY839" s="79" t="str" cm="1">
        <f t="array" aca="1" ref="AY839" ca="1">IFERROR(IF(INDIRECT(ADDRESS($Z839,COLUMN(),4,1,"Monitoraggio"))="","",INDIRECT(ADDRESS($Z839,COLUMN(),4,1,"Monitoraggio"))),"")</f>
        <v/>
      </c>
      <c r="AZ839" s="84" t="str" cm="1">
        <f t="array" aca="1" ref="AZ839" ca="1">IFERROR(IF(INDIRECT(ADDRESS($Z839,COLUMN(),4,1,"Monitoraggio"))="","",INDIRECT(ADDRESS($Z839,COLUMN(),4,1,"Monitoraggio"))),"")</f>
        <v/>
      </c>
      <c r="BA839" s="81" t="str" cm="1">
        <f t="array" aca="1" ref="BA839" ca="1">IFERROR(IF(INDIRECT(ADDRESS($Z839,COLUMN(),4,1,"Monitoraggio"))="","",INDIRECT(ADDRESS($Z839,COLUMN(),4,1,"Monitoraggio"))),"")</f>
        <v/>
      </c>
      <c r="BB839" s="86" t="str" cm="1">
        <f t="array" aca="1" ref="BB839" ca="1">IFERROR(IF(INDIRECT(ADDRESS($Z839,COLUMN(),4,1,"Monitoraggio"))="","",INDIRECT(ADDRESS($Z839,COLUMN(),4,1,"Monitoraggio"))),"")</f>
        <v/>
      </c>
      <c r="BC839" s="79" t="str" cm="1">
        <f t="array" aca="1" ref="BC839" ca="1">IFERROR(IF(INDIRECT(ADDRESS($Z839,COLUMN(),4,1,"Monitoraggio"))="","",INDIRECT(ADDRESS($Z839,COLUMN(),4,1,"Monitoraggio"))),"")</f>
        <v/>
      </c>
      <c r="BD839" s="79" t="str" cm="1">
        <f t="array" aca="1" ref="BD839" ca="1">IFERROR(IF(INDIRECT(ADDRESS($Z839,COLUMN(),4,1,"Monitoraggio"))="","",INDIRECT(ADDRESS($Z839,COLUMN(),4,1,"Monitoraggio"))),"")</f>
        <v/>
      </c>
      <c r="BE839" s="79" t="str" cm="1">
        <f t="array" aca="1" ref="BE839" ca="1">IFERROR(IF(INDIRECT(ADDRESS($Z839,COLUMN(),4,1,"Monitoraggio"))="","",INDIRECT(ADDRESS($Z839,COLUMN(),4,1,"Monitoraggio"))),"")</f>
        <v/>
      </c>
      <c r="BF839" s="79" t="str" cm="1">
        <f t="array" aca="1" ref="BF839" ca="1">IFERROR(IF(INDIRECT(ADDRESS($Z839,COLUMN(),4,1,"Monitoraggio"))="","",INDIRECT(ADDRESS($Z839,COLUMN(),4,1,"Monitoraggio"))),"")</f>
        <v/>
      </c>
      <c r="BG839" s="114" t="str" cm="1">
        <f t="array" aca="1" ref="BG839" ca="1">IFERROR(IF(INDIRECT(ADDRESS($Z839,COLUMN(),4,1,"Monitoraggio"))="","",INDIRECT(ADDRESS($Z839,COLUMN(),4,1,"Monitoraggio"))),"")</f>
        <v/>
      </c>
      <c r="BH839" s="48" t="str" cm="1">
        <f t="array" aca="1" ref="BH839" ca="1">IFERROR(IF(INDIRECT(ADDRESS($Z839,COLUMN(),4,1,"Monitoraggio"))="","",INDIRECT(ADDRESS($Z839,COLUMN(),4,1,"Monitoraggio"))),"")</f>
        <v/>
      </c>
      <c r="BI839" s="84" t="str" cm="1">
        <f t="array" aca="1" ref="BI839" ca="1">IFERROR(IF(INDIRECT(ADDRESS($Z839,COLUMN(),4,1,"Monitoraggio"))="","",INDIRECT(ADDRESS($Z839,COLUMN(),4,1,"Monitoraggio"))),"")</f>
        <v/>
      </c>
      <c r="BJ839" s="81" t="str" cm="1">
        <f t="array" aca="1" ref="BJ839" ca="1">IFERROR(IF(INDIRECT(ADDRESS($Z839,COLUMN(),4,1,"Monitoraggio"))="","",INDIRECT(ADDRESS($Z839,COLUMN(),4,1,"Monitoraggio"))),"")</f>
        <v/>
      </c>
    </row>
    <row r="840" spans="26:62" x14ac:dyDescent="0.2">
      <c r="Z840" s="132" t="str">
        <f>IFERROR(MATCH(ROW()-9,Monitoraggio!Y$1:Y$1000,0),"")</f>
        <v/>
      </c>
      <c r="AA840" s="60" t="str" cm="1">
        <f t="array" aca="1" ref="AA840" ca="1">IFERROR(IF(INDIRECT(ADDRESS($Z840,COLUMN(),4,1,"Monitoraggio"))="","",INDIRECT(ADDRESS($Z840,COLUMN(),4,1,"Monitoraggio"))),"")</f>
        <v/>
      </c>
      <c r="AB840" s="114" t="str" cm="1">
        <f t="array" aca="1" ref="AB840" ca="1">IFERROR(IF(INDIRECT(ADDRESS($Z840,COLUMN(),4,1,"Monitoraggio"))="","",INDIRECT(ADDRESS($Z840,COLUMN(),4,1,"Monitoraggio"))),"")</f>
        <v/>
      </c>
      <c r="AC840" s="114" t="str" cm="1">
        <f t="array" aca="1" ref="AC840" ca="1">IFERROR(IF(INDIRECT(ADDRESS($Z840,COLUMN(),4,1,"Monitoraggio"))="","",INDIRECT(ADDRESS($Z840,COLUMN(),4,1,"Monitoraggio"))),"")</f>
        <v/>
      </c>
      <c r="AD840" s="48" t="str" cm="1">
        <f t="array" aca="1" ref="AD840" ca="1">IFERROR(IF(INDIRECT(ADDRESS($Z840,COLUMN(),4,1,"Monitoraggio"))="","",INDIRECT(ADDRESS($Z840,COLUMN(),4,1,"Monitoraggio"))),"")</f>
        <v/>
      </c>
      <c r="AE840" s="61" t="str" cm="1">
        <f t="array" aca="1" ref="AE840" ca="1">IFERROR(IF(INDIRECT(ADDRESS($Z840,COLUMN(),4,1,"Monitoraggio"))="","",INDIRECT(ADDRESS($Z840,COLUMN(),4,1,"Monitoraggio"))),"")</f>
        <v/>
      </c>
      <c r="AF840" s="116" t="str" cm="1">
        <f t="array" aca="1" ref="AF840" ca="1">IFERROR(IF(INDIRECT(ADDRESS($Z840,COLUMN(),4,1,"Monitoraggio"))="","",INDIRECT(ADDRESS($Z840,COLUMN(),4,1,"Monitoraggio"))),"")</f>
        <v/>
      </c>
      <c r="AG840" s="61" t="str" cm="1">
        <f t="array" aca="1" ref="AG840" ca="1">IFERROR(IF(INDIRECT(ADDRESS($Z840,COLUMN(),4,1,"Monitoraggio"))="","",INDIRECT(ADDRESS($Z840,COLUMN(),4,1,"Monitoraggio"))),"")</f>
        <v/>
      </c>
      <c r="AH840" s="116" t="str" cm="1">
        <f t="array" aca="1" ref="AH840" ca="1">IFERROR(IF(INDIRECT(ADDRESS($Z840,COLUMN(),4,1,"Monitoraggio"))="","",INDIRECT(ADDRESS($Z840,COLUMN(),4,1,"Monitoraggio"))),"")</f>
        <v/>
      </c>
      <c r="AI840" s="114" t="str" cm="1">
        <f t="array" aca="1" ref="AI840" ca="1">IFERROR(IF(INDIRECT(ADDRESS($Z840,COLUMN(),4,1,"Monitoraggio"))="","",INDIRECT(ADDRESS($Z840,COLUMN(),4,1,"Monitoraggio"))),"")</f>
        <v/>
      </c>
      <c r="AJ840" s="118" t="str" cm="1">
        <f t="array" aca="1" ref="AJ840" ca="1">IFERROR(IF(INDIRECT(ADDRESS($Z840,COLUMN(),4,1,"Monitoraggio"))="","",INDIRECT(ADDRESS($Z840,COLUMN(),4,1,"Monitoraggio"))),"")</f>
        <v/>
      </c>
      <c r="AK840" s="119" t="str" cm="1">
        <f t="array" aca="1" ref="AK840" ca="1">IFERROR(IF(INDIRECT(ADDRESS($Z840,COLUMN(),4,1,"Monitoraggio"))="","",INDIRECT(ADDRESS($Z840,COLUMN(),4,1,"Monitoraggio"))),"")</f>
        <v/>
      </c>
      <c r="AL840" s="79" t="str" cm="1">
        <f t="array" aca="1" ref="AL840" ca="1">IFERROR(IF(INDIRECT(ADDRESS($Z840,COLUMN(),4,1,"Monitoraggio"))="","",INDIRECT(ADDRESS($Z840,COLUMN(),4,1,"Monitoraggio"))),"")</f>
        <v/>
      </c>
      <c r="AM840" s="77" t="str" cm="1">
        <f t="array" aca="1" ref="AM840" ca="1">IFERROR(IF(INDIRECT(ADDRESS($Z840,COLUMN(),4,1,"Monitoraggio"))="","",INDIRECT(ADDRESS($Z840,COLUMN(),4,1,"Monitoraggio"))),"")</f>
        <v/>
      </c>
      <c r="AN840" s="79" t="str" cm="1">
        <f t="array" aca="1" ref="AN840" ca="1">IFERROR(IF(INDIRECT(ADDRESS($Z840,COLUMN(),4,1,"Monitoraggio"))="","",INDIRECT(ADDRESS($Z840,COLUMN(),4,1,"Monitoraggio"))),"")</f>
        <v/>
      </c>
      <c r="AO840" s="79" t="str" cm="1">
        <f t="array" aca="1" ref="AO840" ca="1">IFERROR(IF(INDIRECT(ADDRESS($Z840,COLUMN(),4,1,"Monitoraggio"))="","",INDIRECT(ADDRESS($Z840,COLUMN(),4,1,"Monitoraggio"))),"")</f>
        <v/>
      </c>
      <c r="AP840" s="79" t="str" cm="1">
        <f t="array" aca="1" ref="AP840" ca="1">IFERROR(IF(INDIRECT(ADDRESS($Z840,COLUMN(),4,1,"Monitoraggio"))="","",INDIRECT(ADDRESS($Z840,COLUMN(),4,1,"Monitoraggio"))),"")</f>
        <v/>
      </c>
      <c r="AQ840" s="81" t="str" cm="1">
        <f t="array" aca="1" ref="AQ840" ca="1">IFERROR(IF(INDIRECT(ADDRESS($Z840,COLUMN(),4,1,"Monitoraggio"))="","",INDIRECT(ADDRESS($Z840,COLUMN(),4,1,"Monitoraggio"))),"")</f>
        <v/>
      </c>
      <c r="AR840" s="122" t="str" cm="1">
        <f t="array" aca="1" ref="AR840" ca="1">IFERROR(IF(INDIRECT(ADDRESS($Z840,COLUMN(),4,1,"Monitoraggio"))="","",INDIRECT(ADDRESS($Z840,COLUMN(),4,1,"Monitoraggio"))),"")</f>
        <v/>
      </c>
      <c r="AS840" s="118" t="str" cm="1">
        <f t="array" aca="1" ref="AS840" ca="1">IFERROR(IF(INDIRECT(ADDRESS($Z840,COLUMN(),4,1,"Monitoraggio"))="","",INDIRECT(ADDRESS($Z840,COLUMN(),4,1,"Monitoraggio"))),"")</f>
        <v/>
      </c>
      <c r="AT840" s="119" t="str" cm="1">
        <f t="array" aca="1" ref="AT840" ca="1">IFERROR(IF(INDIRECT(ADDRESS($Z840,COLUMN(),4,1,"Monitoraggio"))="","",INDIRECT(ADDRESS($Z840,COLUMN(),4,1,"Monitoraggio"))),"")</f>
        <v/>
      </c>
      <c r="AU840" s="79" t="str" cm="1">
        <f t="array" aca="1" ref="AU840" ca="1">IFERROR(IF(INDIRECT(ADDRESS($Z840,COLUMN(),4,1,"Monitoraggio"))="","",INDIRECT(ADDRESS($Z840,COLUMN(),4,1,"Monitoraggio"))),"")</f>
        <v/>
      </c>
      <c r="AV840" s="119" t="str" cm="1">
        <f t="array" aca="1" ref="AV840" ca="1">IFERROR(IF(INDIRECT(ADDRESS($Z840,COLUMN(),4,1,"Monitoraggio"))="","",INDIRECT(ADDRESS($Z840,COLUMN(),4,1,"Monitoraggio"))),"")</f>
        <v/>
      </c>
      <c r="AW840" s="124" t="str" cm="1">
        <f t="array" aca="1" ref="AW840" ca="1">IFERROR(IF(INDIRECT(ADDRESS($Z840,COLUMN(),4,1,"Monitoraggio"))="","",INDIRECT(ADDRESS($Z840,COLUMN(),4,1,"Monitoraggio"))),"")</f>
        <v/>
      </c>
      <c r="AX840" s="62" t="str" cm="1">
        <f t="array" aca="1" ref="AX840" ca="1">IFERROR(IF(INDIRECT(ADDRESS($Z840,COLUMN(),4,1,"Monitoraggio"))="","",INDIRECT(ADDRESS($Z840,COLUMN(),4,1,"Monitoraggio"))),"")</f>
        <v/>
      </c>
      <c r="AY840" s="79" t="str" cm="1">
        <f t="array" aca="1" ref="AY840" ca="1">IFERROR(IF(INDIRECT(ADDRESS($Z840,COLUMN(),4,1,"Monitoraggio"))="","",INDIRECT(ADDRESS($Z840,COLUMN(),4,1,"Monitoraggio"))),"")</f>
        <v/>
      </c>
      <c r="AZ840" s="84" t="str" cm="1">
        <f t="array" aca="1" ref="AZ840" ca="1">IFERROR(IF(INDIRECT(ADDRESS($Z840,COLUMN(),4,1,"Monitoraggio"))="","",INDIRECT(ADDRESS($Z840,COLUMN(),4,1,"Monitoraggio"))),"")</f>
        <v/>
      </c>
      <c r="BA840" s="81" t="str" cm="1">
        <f t="array" aca="1" ref="BA840" ca="1">IFERROR(IF(INDIRECT(ADDRESS($Z840,COLUMN(),4,1,"Monitoraggio"))="","",INDIRECT(ADDRESS($Z840,COLUMN(),4,1,"Monitoraggio"))),"")</f>
        <v/>
      </c>
      <c r="BB840" s="86" t="str" cm="1">
        <f t="array" aca="1" ref="BB840" ca="1">IFERROR(IF(INDIRECT(ADDRESS($Z840,COLUMN(),4,1,"Monitoraggio"))="","",INDIRECT(ADDRESS($Z840,COLUMN(),4,1,"Monitoraggio"))),"")</f>
        <v/>
      </c>
      <c r="BC840" s="79" t="str" cm="1">
        <f t="array" aca="1" ref="BC840" ca="1">IFERROR(IF(INDIRECT(ADDRESS($Z840,COLUMN(),4,1,"Monitoraggio"))="","",INDIRECT(ADDRESS($Z840,COLUMN(),4,1,"Monitoraggio"))),"")</f>
        <v/>
      </c>
      <c r="BD840" s="79" t="str" cm="1">
        <f t="array" aca="1" ref="BD840" ca="1">IFERROR(IF(INDIRECT(ADDRESS($Z840,COLUMN(),4,1,"Monitoraggio"))="","",INDIRECT(ADDRESS($Z840,COLUMN(),4,1,"Monitoraggio"))),"")</f>
        <v/>
      </c>
      <c r="BE840" s="79" t="str" cm="1">
        <f t="array" aca="1" ref="BE840" ca="1">IFERROR(IF(INDIRECT(ADDRESS($Z840,COLUMN(),4,1,"Monitoraggio"))="","",INDIRECT(ADDRESS($Z840,COLUMN(),4,1,"Monitoraggio"))),"")</f>
        <v/>
      </c>
      <c r="BF840" s="79" t="str" cm="1">
        <f t="array" aca="1" ref="BF840" ca="1">IFERROR(IF(INDIRECT(ADDRESS($Z840,COLUMN(),4,1,"Monitoraggio"))="","",INDIRECT(ADDRESS($Z840,COLUMN(),4,1,"Monitoraggio"))),"")</f>
        <v/>
      </c>
      <c r="BG840" s="114" t="str" cm="1">
        <f t="array" aca="1" ref="BG840" ca="1">IFERROR(IF(INDIRECT(ADDRESS($Z840,COLUMN(),4,1,"Monitoraggio"))="","",INDIRECT(ADDRESS($Z840,COLUMN(),4,1,"Monitoraggio"))),"")</f>
        <v/>
      </c>
      <c r="BH840" s="48" t="str" cm="1">
        <f t="array" aca="1" ref="BH840" ca="1">IFERROR(IF(INDIRECT(ADDRESS($Z840,COLUMN(),4,1,"Monitoraggio"))="","",INDIRECT(ADDRESS($Z840,COLUMN(),4,1,"Monitoraggio"))),"")</f>
        <v/>
      </c>
      <c r="BI840" s="84" t="str" cm="1">
        <f t="array" aca="1" ref="BI840" ca="1">IFERROR(IF(INDIRECT(ADDRESS($Z840,COLUMN(),4,1,"Monitoraggio"))="","",INDIRECT(ADDRESS($Z840,COLUMN(),4,1,"Monitoraggio"))),"")</f>
        <v/>
      </c>
      <c r="BJ840" s="81" t="str" cm="1">
        <f t="array" aca="1" ref="BJ840" ca="1">IFERROR(IF(INDIRECT(ADDRESS($Z840,COLUMN(),4,1,"Monitoraggio"))="","",INDIRECT(ADDRESS($Z840,COLUMN(),4,1,"Monitoraggio"))),"")</f>
        <v/>
      </c>
    </row>
    <row r="841" spans="26:62" x14ac:dyDescent="0.2">
      <c r="Z841" s="132" t="str">
        <f>IFERROR(MATCH(ROW()-9,Monitoraggio!Y$1:Y$1000,0),"")</f>
        <v/>
      </c>
      <c r="AA841" s="60" t="str" cm="1">
        <f t="array" aca="1" ref="AA841" ca="1">IFERROR(IF(INDIRECT(ADDRESS($Z841,COLUMN(),4,1,"Monitoraggio"))="","",INDIRECT(ADDRESS($Z841,COLUMN(),4,1,"Monitoraggio"))),"")</f>
        <v/>
      </c>
      <c r="AB841" s="114" t="str" cm="1">
        <f t="array" aca="1" ref="AB841" ca="1">IFERROR(IF(INDIRECT(ADDRESS($Z841,COLUMN(),4,1,"Monitoraggio"))="","",INDIRECT(ADDRESS($Z841,COLUMN(),4,1,"Monitoraggio"))),"")</f>
        <v/>
      </c>
      <c r="AC841" s="114" t="str" cm="1">
        <f t="array" aca="1" ref="AC841" ca="1">IFERROR(IF(INDIRECT(ADDRESS($Z841,COLUMN(),4,1,"Monitoraggio"))="","",INDIRECT(ADDRESS($Z841,COLUMN(),4,1,"Monitoraggio"))),"")</f>
        <v/>
      </c>
      <c r="AD841" s="48" t="str" cm="1">
        <f t="array" aca="1" ref="AD841" ca="1">IFERROR(IF(INDIRECT(ADDRESS($Z841,COLUMN(),4,1,"Monitoraggio"))="","",INDIRECT(ADDRESS($Z841,COLUMN(),4,1,"Monitoraggio"))),"")</f>
        <v/>
      </c>
      <c r="AE841" s="61" t="str" cm="1">
        <f t="array" aca="1" ref="AE841" ca="1">IFERROR(IF(INDIRECT(ADDRESS($Z841,COLUMN(),4,1,"Monitoraggio"))="","",INDIRECT(ADDRESS($Z841,COLUMN(),4,1,"Monitoraggio"))),"")</f>
        <v/>
      </c>
      <c r="AF841" s="116" t="str" cm="1">
        <f t="array" aca="1" ref="AF841" ca="1">IFERROR(IF(INDIRECT(ADDRESS($Z841,COLUMN(),4,1,"Monitoraggio"))="","",INDIRECT(ADDRESS($Z841,COLUMN(),4,1,"Monitoraggio"))),"")</f>
        <v/>
      </c>
      <c r="AG841" s="61" t="str" cm="1">
        <f t="array" aca="1" ref="AG841" ca="1">IFERROR(IF(INDIRECT(ADDRESS($Z841,COLUMN(),4,1,"Monitoraggio"))="","",INDIRECT(ADDRESS($Z841,COLUMN(),4,1,"Monitoraggio"))),"")</f>
        <v/>
      </c>
      <c r="AH841" s="116" t="str" cm="1">
        <f t="array" aca="1" ref="AH841" ca="1">IFERROR(IF(INDIRECT(ADDRESS($Z841,COLUMN(),4,1,"Monitoraggio"))="","",INDIRECT(ADDRESS($Z841,COLUMN(),4,1,"Monitoraggio"))),"")</f>
        <v/>
      </c>
      <c r="AI841" s="114" t="str" cm="1">
        <f t="array" aca="1" ref="AI841" ca="1">IFERROR(IF(INDIRECT(ADDRESS($Z841,COLUMN(),4,1,"Monitoraggio"))="","",INDIRECT(ADDRESS($Z841,COLUMN(),4,1,"Monitoraggio"))),"")</f>
        <v/>
      </c>
      <c r="AJ841" s="118" t="str" cm="1">
        <f t="array" aca="1" ref="AJ841" ca="1">IFERROR(IF(INDIRECT(ADDRESS($Z841,COLUMN(),4,1,"Monitoraggio"))="","",INDIRECT(ADDRESS($Z841,COLUMN(),4,1,"Monitoraggio"))),"")</f>
        <v/>
      </c>
      <c r="AK841" s="119" t="str" cm="1">
        <f t="array" aca="1" ref="AK841" ca="1">IFERROR(IF(INDIRECT(ADDRESS($Z841,COLUMN(),4,1,"Monitoraggio"))="","",INDIRECT(ADDRESS($Z841,COLUMN(),4,1,"Monitoraggio"))),"")</f>
        <v/>
      </c>
      <c r="AL841" s="79" t="str" cm="1">
        <f t="array" aca="1" ref="AL841" ca="1">IFERROR(IF(INDIRECT(ADDRESS($Z841,COLUMN(),4,1,"Monitoraggio"))="","",INDIRECT(ADDRESS($Z841,COLUMN(),4,1,"Monitoraggio"))),"")</f>
        <v/>
      </c>
      <c r="AM841" s="77" t="str" cm="1">
        <f t="array" aca="1" ref="AM841" ca="1">IFERROR(IF(INDIRECT(ADDRESS($Z841,COLUMN(),4,1,"Monitoraggio"))="","",INDIRECT(ADDRESS($Z841,COLUMN(),4,1,"Monitoraggio"))),"")</f>
        <v/>
      </c>
      <c r="AN841" s="79" t="str" cm="1">
        <f t="array" aca="1" ref="AN841" ca="1">IFERROR(IF(INDIRECT(ADDRESS($Z841,COLUMN(),4,1,"Monitoraggio"))="","",INDIRECT(ADDRESS($Z841,COLUMN(),4,1,"Monitoraggio"))),"")</f>
        <v/>
      </c>
      <c r="AO841" s="79" t="str" cm="1">
        <f t="array" aca="1" ref="AO841" ca="1">IFERROR(IF(INDIRECT(ADDRESS($Z841,COLUMN(),4,1,"Monitoraggio"))="","",INDIRECT(ADDRESS($Z841,COLUMN(),4,1,"Monitoraggio"))),"")</f>
        <v/>
      </c>
      <c r="AP841" s="79" t="str" cm="1">
        <f t="array" aca="1" ref="AP841" ca="1">IFERROR(IF(INDIRECT(ADDRESS($Z841,COLUMN(),4,1,"Monitoraggio"))="","",INDIRECT(ADDRESS($Z841,COLUMN(),4,1,"Monitoraggio"))),"")</f>
        <v/>
      </c>
      <c r="AQ841" s="81" t="str" cm="1">
        <f t="array" aca="1" ref="AQ841" ca="1">IFERROR(IF(INDIRECT(ADDRESS($Z841,COLUMN(),4,1,"Monitoraggio"))="","",INDIRECT(ADDRESS($Z841,COLUMN(),4,1,"Monitoraggio"))),"")</f>
        <v/>
      </c>
      <c r="AR841" s="122" t="str" cm="1">
        <f t="array" aca="1" ref="AR841" ca="1">IFERROR(IF(INDIRECT(ADDRESS($Z841,COLUMN(),4,1,"Monitoraggio"))="","",INDIRECT(ADDRESS($Z841,COLUMN(),4,1,"Monitoraggio"))),"")</f>
        <v/>
      </c>
      <c r="AS841" s="118" t="str" cm="1">
        <f t="array" aca="1" ref="AS841" ca="1">IFERROR(IF(INDIRECT(ADDRESS($Z841,COLUMN(),4,1,"Monitoraggio"))="","",INDIRECT(ADDRESS($Z841,COLUMN(),4,1,"Monitoraggio"))),"")</f>
        <v/>
      </c>
      <c r="AT841" s="119" t="str" cm="1">
        <f t="array" aca="1" ref="AT841" ca="1">IFERROR(IF(INDIRECT(ADDRESS($Z841,COLUMN(),4,1,"Monitoraggio"))="","",INDIRECT(ADDRESS($Z841,COLUMN(),4,1,"Monitoraggio"))),"")</f>
        <v/>
      </c>
      <c r="AU841" s="79" t="str" cm="1">
        <f t="array" aca="1" ref="AU841" ca="1">IFERROR(IF(INDIRECT(ADDRESS($Z841,COLUMN(),4,1,"Monitoraggio"))="","",INDIRECT(ADDRESS($Z841,COLUMN(),4,1,"Monitoraggio"))),"")</f>
        <v/>
      </c>
      <c r="AV841" s="119" t="str" cm="1">
        <f t="array" aca="1" ref="AV841" ca="1">IFERROR(IF(INDIRECT(ADDRESS($Z841,COLUMN(),4,1,"Monitoraggio"))="","",INDIRECT(ADDRESS($Z841,COLUMN(),4,1,"Monitoraggio"))),"")</f>
        <v/>
      </c>
      <c r="AW841" s="124" t="str" cm="1">
        <f t="array" aca="1" ref="AW841" ca="1">IFERROR(IF(INDIRECT(ADDRESS($Z841,COLUMN(),4,1,"Monitoraggio"))="","",INDIRECT(ADDRESS($Z841,COLUMN(),4,1,"Monitoraggio"))),"")</f>
        <v/>
      </c>
      <c r="AX841" s="62" t="str" cm="1">
        <f t="array" aca="1" ref="AX841" ca="1">IFERROR(IF(INDIRECT(ADDRESS($Z841,COLUMN(),4,1,"Monitoraggio"))="","",INDIRECT(ADDRESS($Z841,COLUMN(),4,1,"Monitoraggio"))),"")</f>
        <v/>
      </c>
      <c r="AY841" s="79" t="str" cm="1">
        <f t="array" aca="1" ref="AY841" ca="1">IFERROR(IF(INDIRECT(ADDRESS($Z841,COLUMN(),4,1,"Monitoraggio"))="","",INDIRECT(ADDRESS($Z841,COLUMN(),4,1,"Monitoraggio"))),"")</f>
        <v/>
      </c>
      <c r="AZ841" s="84" t="str" cm="1">
        <f t="array" aca="1" ref="AZ841" ca="1">IFERROR(IF(INDIRECT(ADDRESS($Z841,COLUMN(),4,1,"Monitoraggio"))="","",INDIRECT(ADDRESS($Z841,COLUMN(),4,1,"Monitoraggio"))),"")</f>
        <v/>
      </c>
      <c r="BA841" s="81" t="str" cm="1">
        <f t="array" aca="1" ref="BA841" ca="1">IFERROR(IF(INDIRECT(ADDRESS($Z841,COLUMN(),4,1,"Monitoraggio"))="","",INDIRECT(ADDRESS($Z841,COLUMN(),4,1,"Monitoraggio"))),"")</f>
        <v/>
      </c>
      <c r="BB841" s="86" t="str" cm="1">
        <f t="array" aca="1" ref="BB841" ca="1">IFERROR(IF(INDIRECT(ADDRESS($Z841,COLUMN(),4,1,"Monitoraggio"))="","",INDIRECT(ADDRESS($Z841,COLUMN(),4,1,"Monitoraggio"))),"")</f>
        <v/>
      </c>
      <c r="BC841" s="79" t="str" cm="1">
        <f t="array" aca="1" ref="BC841" ca="1">IFERROR(IF(INDIRECT(ADDRESS($Z841,COLUMN(),4,1,"Monitoraggio"))="","",INDIRECT(ADDRESS($Z841,COLUMN(),4,1,"Monitoraggio"))),"")</f>
        <v/>
      </c>
      <c r="BD841" s="79" t="str" cm="1">
        <f t="array" aca="1" ref="BD841" ca="1">IFERROR(IF(INDIRECT(ADDRESS($Z841,COLUMN(),4,1,"Monitoraggio"))="","",INDIRECT(ADDRESS($Z841,COLUMN(),4,1,"Monitoraggio"))),"")</f>
        <v/>
      </c>
      <c r="BE841" s="79" t="str" cm="1">
        <f t="array" aca="1" ref="BE841" ca="1">IFERROR(IF(INDIRECT(ADDRESS($Z841,COLUMN(),4,1,"Monitoraggio"))="","",INDIRECT(ADDRESS($Z841,COLUMN(),4,1,"Monitoraggio"))),"")</f>
        <v/>
      </c>
      <c r="BF841" s="79" t="str" cm="1">
        <f t="array" aca="1" ref="BF841" ca="1">IFERROR(IF(INDIRECT(ADDRESS($Z841,COLUMN(),4,1,"Monitoraggio"))="","",INDIRECT(ADDRESS($Z841,COLUMN(),4,1,"Monitoraggio"))),"")</f>
        <v/>
      </c>
      <c r="BG841" s="114" t="str" cm="1">
        <f t="array" aca="1" ref="BG841" ca="1">IFERROR(IF(INDIRECT(ADDRESS($Z841,COLUMN(),4,1,"Monitoraggio"))="","",INDIRECT(ADDRESS($Z841,COLUMN(),4,1,"Monitoraggio"))),"")</f>
        <v/>
      </c>
      <c r="BH841" s="48" t="str" cm="1">
        <f t="array" aca="1" ref="BH841" ca="1">IFERROR(IF(INDIRECT(ADDRESS($Z841,COLUMN(),4,1,"Monitoraggio"))="","",INDIRECT(ADDRESS($Z841,COLUMN(),4,1,"Monitoraggio"))),"")</f>
        <v/>
      </c>
      <c r="BI841" s="84" t="str" cm="1">
        <f t="array" aca="1" ref="BI841" ca="1">IFERROR(IF(INDIRECT(ADDRESS($Z841,COLUMN(),4,1,"Monitoraggio"))="","",INDIRECT(ADDRESS($Z841,COLUMN(),4,1,"Monitoraggio"))),"")</f>
        <v/>
      </c>
      <c r="BJ841" s="81" t="str" cm="1">
        <f t="array" aca="1" ref="BJ841" ca="1">IFERROR(IF(INDIRECT(ADDRESS($Z841,COLUMN(),4,1,"Monitoraggio"))="","",INDIRECT(ADDRESS($Z841,COLUMN(),4,1,"Monitoraggio"))),"")</f>
        <v/>
      </c>
    </row>
    <row r="842" spans="26:62" x14ac:dyDescent="0.2">
      <c r="Z842" s="132" t="str">
        <f>IFERROR(MATCH(ROW()-9,Monitoraggio!Y$1:Y$1000,0),"")</f>
        <v/>
      </c>
      <c r="AA842" s="60" t="str" cm="1">
        <f t="array" aca="1" ref="AA842" ca="1">IFERROR(IF(INDIRECT(ADDRESS($Z842,COLUMN(),4,1,"Monitoraggio"))="","",INDIRECT(ADDRESS($Z842,COLUMN(),4,1,"Monitoraggio"))),"")</f>
        <v/>
      </c>
      <c r="AB842" s="114" t="str" cm="1">
        <f t="array" aca="1" ref="AB842" ca="1">IFERROR(IF(INDIRECT(ADDRESS($Z842,COLUMN(),4,1,"Monitoraggio"))="","",INDIRECT(ADDRESS($Z842,COLUMN(),4,1,"Monitoraggio"))),"")</f>
        <v/>
      </c>
      <c r="AC842" s="114" t="str" cm="1">
        <f t="array" aca="1" ref="AC842" ca="1">IFERROR(IF(INDIRECT(ADDRESS($Z842,COLUMN(),4,1,"Monitoraggio"))="","",INDIRECT(ADDRESS($Z842,COLUMN(),4,1,"Monitoraggio"))),"")</f>
        <v/>
      </c>
      <c r="AD842" s="48" t="str" cm="1">
        <f t="array" aca="1" ref="AD842" ca="1">IFERROR(IF(INDIRECT(ADDRESS($Z842,COLUMN(),4,1,"Monitoraggio"))="","",INDIRECT(ADDRESS($Z842,COLUMN(),4,1,"Monitoraggio"))),"")</f>
        <v/>
      </c>
      <c r="AE842" s="61" t="str" cm="1">
        <f t="array" aca="1" ref="AE842" ca="1">IFERROR(IF(INDIRECT(ADDRESS($Z842,COLUMN(),4,1,"Monitoraggio"))="","",INDIRECT(ADDRESS($Z842,COLUMN(),4,1,"Monitoraggio"))),"")</f>
        <v/>
      </c>
      <c r="AF842" s="116" t="str" cm="1">
        <f t="array" aca="1" ref="AF842" ca="1">IFERROR(IF(INDIRECT(ADDRESS($Z842,COLUMN(),4,1,"Monitoraggio"))="","",INDIRECT(ADDRESS($Z842,COLUMN(),4,1,"Monitoraggio"))),"")</f>
        <v/>
      </c>
      <c r="AG842" s="61" t="str" cm="1">
        <f t="array" aca="1" ref="AG842" ca="1">IFERROR(IF(INDIRECT(ADDRESS($Z842,COLUMN(),4,1,"Monitoraggio"))="","",INDIRECT(ADDRESS($Z842,COLUMN(),4,1,"Monitoraggio"))),"")</f>
        <v/>
      </c>
      <c r="AH842" s="116" t="str" cm="1">
        <f t="array" aca="1" ref="AH842" ca="1">IFERROR(IF(INDIRECT(ADDRESS($Z842,COLUMN(),4,1,"Monitoraggio"))="","",INDIRECT(ADDRESS($Z842,COLUMN(),4,1,"Monitoraggio"))),"")</f>
        <v/>
      </c>
      <c r="AI842" s="114" t="str" cm="1">
        <f t="array" aca="1" ref="AI842" ca="1">IFERROR(IF(INDIRECT(ADDRESS($Z842,COLUMN(),4,1,"Monitoraggio"))="","",INDIRECT(ADDRESS($Z842,COLUMN(),4,1,"Monitoraggio"))),"")</f>
        <v/>
      </c>
      <c r="AJ842" s="118" t="str" cm="1">
        <f t="array" aca="1" ref="AJ842" ca="1">IFERROR(IF(INDIRECT(ADDRESS($Z842,COLUMN(),4,1,"Monitoraggio"))="","",INDIRECT(ADDRESS($Z842,COLUMN(),4,1,"Monitoraggio"))),"")</f>
        <v/>
      </c>
      <c r="AK842" s="119" t="str" cm="1">
        <f t="array" aca="1" ref="AK842" ca="1">IFERROR(IF(INDIRECT(ADDRESS($Z842,COLUMN(),4,1,"Monitoraggio"))="","",INDIRECT(ADDRESS($Z842,COLUMN(),4,1,"Monitoraggio"))),"")</f>
        <v/>
      </c>
      <c r="AL842" s="79" t="str" cm="1">
        <f t="array" aca="1" ref="AL842" ca="1">IFERROR(IF(INDIRECT(ADDRESS($Z842,COLUMN(),4,1,"Monitoraggio"))="","",INDIRECT(ADDRESS($Z842,COLUMN(),4,1,"Monitoraggio"))),"")</f>
        <v/>
      </c>
      <c r="AM842" s="77" t="str" cm="1">
        <f t="array" aca="1" ref="AM842" ca="1">IFERROR(IF(INDIRECT(ADDRESS($Z842,COLUMN(),4,1,"Monitoraggio"))="","",INDIRECT(ADDRESS($Z842,COLUMN(),4,1,"Monitoraggio"))),"")</f>
        <v/>
      </c>
      <c r="AN842" s="79" t="str" cm="1">
        <f t="array" aca="1" ref="AN842" ca="1">IFERROR(IF(INDIRECT(ADDRESS($Z842,COLUMN(),4,1,"Monitoraggio"))="","",INDIRECT(ADDRESS($Z842,COLUMN(),4,1,"Monitoraggio"))),"")</f>
        <v/>
      </c>
      <c r="AO842" s="79" t="str" cm="1">
        <f t="array" aca="1" ref="AO842" ca="1">IFERROR(IF(INDIRECT(ADDRESS($Z842,COLUMN(),4,1,"Monitoraggio"))="","",INDIRECT(ADDRESS($Z842,COLUMN(),4,1,"Monitoraggio"))),"")</f>
        <v/>
      </c>
      <c r="AP842" s="79" t="str" cm="1">
        <f t="array" aca="1" ref="AP842" ca="1">IFERROR(IF(INDIRECT(ADDRESS($Z842,COLUMN(),4,1,"Monitoraggio"))="","",INDIRECT(ADDRESS($Z842,COLUMN(),4,1,"Monitoraggio"))),"")</f>
        <v/>
      </c>
      <c r="AQ842" s="81" t="str" cm="1">
        <f t="array" aca="1" ref="AQ842" ca="1">IFERROR(IF(INDIRECT(ADDRESS($Z842,COLUMN(),4,1,"Monitoraggio"))="","",INDIRECT(ADDRESS($Z842,COLUMN(),4,1,"Monitoraggio"))),"")</f>
        <v/>
      </c>
      <c r="AR842" s="122" t="str" cm="1">
        <f t="array" aca="1" ref="AR842" ca="1">IFERROR(IF(INDIRECT(ADDRESS($Z842,COLUMN(),4,1,"Monitoraggio"))="","",INDIRECT(ADDRESS($Z842,COLUMN(),4,1,"Monitoraggio"))),"")</f>
        <v/>
      </c>
      <c r="AS842" s="118" t="str" cm="1">
        <f t="array" aca="1" ref="AS842" ca="1">IFERROR(IF(INDIRECT(ADDRESS($Z842,COLUMN(),4,1,"Monitoraggio"))="","",INDIRECT(ADDRESS($Z842,COLUMN(),4,1,"Monitoraggio"))),"")</f>
        <v/>
      </c>
      <c r="AT842" s="119" t="str" cm="1">
        <f t="array" aca="1" ref="AT842" ca="1">IFERROR(IF(INDIRECT(ADDRESS($Z842,COLUMN(),4,1,"Monitoraggio"))="","",INDIRECT(ADDRESS($Z842,COLUMN(),4,1,"Monitoraggio"))),"")</f>
        <v/>
      </c>
      <c r="AU842" s="79" t="str" cm="1">
        <f t="array" aca="1" ref="AU842" ca="1">IFERROR(IF(INDIRECT(ADDRESS($Z842,COLUMN(),4,1,"Monitoraggio"))="","",INDIRECT(ADDRESS($Z842,COLUMN(),4,1,"Monitoraggio"))),"")</f>
        <v/>
      </c>
      <c r="AV842" s="119" t="str" cm="1">
        <f t="array" aca="1" ref="AV842" ca="1">IFERROR(IF(INDIRECT(ADDRESS($Z842,COLUMN(),4,1,"Monitoraggio"))="","",INDIRECT(ADDRESS($Z842,COLUMN(),4,1,"Monitoraggio"))),"")</f>
        <v/>
      </c>
      <c r="AW842" s="124" t="str" cm="1">
        <f t="array" aca="1" ref="AW842" ca="1">IFERROR(IF(INDIRECT(ADDRESS($Z842,COLUMN(),4,1,"Monitoraggio"))="","",INDIRECT(ADDRESS($Z842,COLUMN(),4,1,"Monitoraggio"))),"")</f>
        <v/>
      </c>
      <c r="AX842" s="62" t="str" cm="1">
        <f t="array" aca="1" ref="AX842" ca="1">IFERROR(IF(INDIRECT(ADDRESS($Z842,COLUMN(),4,1,"Monitoraggio"))="","",INDIRECT(ADDRESS($Z842,COLUMN(),4,1,"Monitoraggio"))),"")</f>
        <v/>
      </c>
      <c r="AY842" s="79" t="str" cm="1">
        <f t="array" aca="1" ref="AY842" ca="1">IFERROR(IF(INDIRECT(ADDRESS($Z842,COLUMN(),4,1,"Monitoraggio"))="","",INDIRECT(ADDRESS($Z842,COLUMN(),4,1,"Monitoraggio"))),"")</f>
        <v/>
      </c>
      <c r="AZ842" s="84" t="str" cm="1">
        <f t="array" aca="1" ref="AZ842" ca="1">IFERROR(IF(INDIRECT(ADDRESS($Z842,COLUMN(),4,1,"Monitoraggio"))="","",INDIRECT(ADDRESS($Z842,COLUMN(),4,1,"Monitoraggio"))),"")</f>
        <v/>
      </c>
      <c r="BA842" s="81" t="str" cm="1">
        <f t="array" aca="1" ref="BA842" ca="1">IFERROR(IF(INDIRECT(ADDRESS($Z842,COLUMN(),4,1,"Monitoraggio"))="","",INDIRECT(ADDRESS($Z842,COLUMN(),4,1,"Monitoraggio"))),"")</f>
        <v/>
      </c>
      <c r="BB842" s="86" t="str" cm="1">
        <f t="array" aca="1" ref="BB842" ca="1">IFERROR(IF(INDIRECT(ADDRESS($Z842,COLUMN(),4,1,"Monitoraggio"))="","",INDIRECT(ADDRESS($Z842,COLUMN(),4,1,"Monitoraggio"))),"")</f>
        <v/>
      </c>
      <c r="BC842" s="79" t="str" cm="1">
        <f t="array" aca="1" ref="BC842" ca="1">IFERROR(IF(INDIRECT(ADDRESS($Z842,COLUMN(),4,1,"Monitoraggio"))="","",INDIRECT(ADDRESS($Z842,COLUMN(),4,1,"Monitoraggio"))),"")</f>
        <v/>
      </c>
      <c r="BD842" s="79" t="str" cm="1">
        <f t="array" aca="1" ref="BD842" ca="1">IFERROR(IF(INDIRECT(ADDRESS($Z842,COLUMN(),4,1,"Monitoraggio"))="","",INDIRECT(ADDRESS($Z842,COLUMN(),4,1,"Monitoraggio"))),"")</f>
        <v/>
      </c>
      <c r="BE842" s="79" t="str" cm="1">
        <f t="array" aca="1" ref="BE842" ca="1">IFERROR(IF(INDIRECT(ADDRESS($Z842,COLUMN(),4,1,"Monitoraggio"))="","",INDIRECT(ADDRESS($Z842,COLUMN(),4,1,"Monitoraggio"))),"")</f>
        <v/>
      </c>
      <c r="BF842" s="79" t="str" cm="1">
        <f t="array" aca="1" ref="BF842" ca="1">IFERROR(IF(INDIRECT(ADDRESS($Z842,COLUMN(),4,1,"Monitoraggio"))="","",INDIRECT(ADDRESS($Z842,COLUMN(),4,1,"Monitoraggio"))),"")</f>
        <v/>
      </c>
      <c r="BG842" s="114" t="str" cm="1">
        <f t="array" aca="1" ref="BG842" ca="1">IFERROR(IF(INDIRECT(ADDRESS($Z842,COLUMN(),4,1,"Monitoraggio"))="","",INDIRECT(ADDRESS($Z842,COLUMN(),4,1,"Monitoraggio"))),"")</f>
        <v/>
      </c>
      <c r="BH842" s="48" t="str" cm="1">
        <f t="array" aca="1" ref="BH842" ca="1">IFERROR(IF(INDIRECT(ADDRESS($Z842,COLUMN(),4,1,"Monitoraggio"))="","",INDIRECT(ADDRESS($Z842,COLUMN(),4,1,"Monitoraggio"))),"")</f>
        <v/>
      </c>
      <c r="BI842" s="84" t="str" cm="1">
        <f t="array" aca="1" ref="BI842" ca="1">IFERROR(IF(INDIRECT(ADDRESS($Z842,COLUMN(),4,1,"Monitoraggio"))="","",INDIRECT(ADDRESS($Z842,COLUMN(),4,1,"Monitoraggio"))),"")</f>
        <v/>
      </c>
      <c r="BJ842" s="81" t="str" cm="1">
        <f t="array" aca="1" ref="BJ842" ca="1">IFERROR(IF(INDIRECT(ADDRESS($Z842,COLUMN(),4,1,"Monitoraggio"))="","",INDIRECT(ADDRESS($Z842,COLUMN(),4,1,"Monitoraggio"))),"")</f>
        <v/>
      </c>
    </row>
    <row r="843" spans="26:62" x14ac:dyDescent="0.2">
      <c r="Z843" s="132" t="str">
        <f>IFERROR(MATCH(ROW()-9,Monitoraggio!Y$1:Y$1000,0),"")</f>
        <v/>
      </c>
      <c r="AA843" s="60" t="str" cm="1">
        <f t="array" aca="1" ref="AA843" ca="1">IFERROR(IF(INDIRECT(ADDRESS($Z843,COLUMN(),4,1,"Monitoraggio"))="","",INDIRECT(ADDRESS($Z843,COLUMN(),4,1,"Monitoraggio"))),"")</f>
        <v/>
      </c>
      <c r="AB843" s="114" t="str" cm="1">
        <f t="array" aca="1" ref="AB843" ca="1">IFERROR(IF(INDIRECT(ADDRESS($Z843,COLUMN(),4,1,"Monitoraggio"))="","",INDIRECT(ADDRESS($Z843,COLUMN(),4,1,"Monitoraggio"))),"")</f>
        <v/>
      </c>
      <c r="AC843" s="114" t="str" cm="1">
        <f t="array" aca="1" ref="AC843" ca="1">IFERROR(IF(INDIRECT(ADDRESS($Z843,COLUMN(),4,1,"Monitoraggio"))="","",INDIRECT(ADDRESS($Z843,COLUMN(),4,1,"Monitoraggio"))),"")</f>
        <v/>
      </c>
      <c r="AD843" s="48" t="str" cm="1">
        <f t="array" aca="1" ref="AD843" ca="1">IFERROR(IF(INDIRECT(ADDRESS($Z843,COLUMN(),4,1,"Monitoraggio"))="","",INDIRECT(ADDRESS($Z843,COLUMN(),4,1,"Monitoraggio"))),"")</f>
        <v/>
      </c>
      <c r="AE843" s="61" t="str" cm="1">
        <f t="array" aca="1" ref="AE843" ca="1">IFERROR(IF(INDIRECT(ADDRESS($Z843,COLUMN(),4,1,"Monitoraggio"))="","",INDIRECT(ADDRESS($Z843,COLUMN(),4,1,"Monitoraggio"))),"")</f>
        <v/>
      </c>
      <c r="AF843" s="116" t="str" cm="1">
        <f t="array" aca="1" ref="AF843" ca="1">IFERROR(IF(INDIRECT(ADDRESS($Z843,COLUMN(),4,1,"Monitoraggio"))="","",INDIRECT(ADDRESS($Z843,COLUMN(),4,1,"Monitoraggio"))),"")</f>
        <v/>
      </c>
      <c r="AG843" s="61" t="str" cm="1">
        <f t="array" aca="1" ref="AG843" ca="1">IFERROR(IF(INDIRECT(ADDRESS($Z843,COLUMN(),4,1,"Monitoraggio"))="","",INDIRECT(ADDRESS($Z843,COLUMN(),4,1,"Monitoraggio"))),"")</f>
        <v/>
      </c>
      <c r="AH843" s="116" t="str" cm="1">
        <f t="array" aca="1" ref="AH843" ca="1">IFERROR(IF(INDIRECT(ADDRESS($Z843,COLUMN(),4,1,"Monitoraggio"))="","",INDIRECT(ADDRESS($Z843,COLUMN(),4,1,"Monitoraggio"))),"")</f>
        <v/>
      </c>
      <c r="AI843" s="114" t="str" cm="1">
        <f t="array" aca="1" ref="AI843" ca="1">IFERROR(IF(INDIRECT(ADDRESS($Z843,COLUMN(),4,1,"Monitoraggio"))="","",INDIRECT(ADDRESS($Z843,COLUMN(),4,1,"Monitoraggio"))),"")</f>
        <v/>
      </c>
      <c r="AJ843" s="118" t="str" cm="1">
        <f t="array" aca="1" ref="AJ843" ca="1">IFERROR(IF(INDIRECT(ADDRESS($Z843,COLUMN(),4,1,"Monitoraggio"))="","",INDIRECT(ADDRESS($Z843,COLUMN(),4,1,"Monitoraggio"))),"")</f>
        <v/>
      </c>
      <c r="AK843" s="119" t="str" cm="1">
        <f t="array" aca="1" ref="AK843" ca="1">IFERROR(IF(INDIRECT(ADDRESS($Z843,COLUMN(),4,1,"Monitoraggio"))="","",INDIRECT(ADDRESS($Z843,COLUMN(),4,1,"Monitoraggio"))),"")</f>
        <v/>
      </c>
      <c r="AL843" s="79" t="str" cm="1">
        <f t="array" aca="1" ref="AL843" ca="1">IFERROR(IF(INDIRECT(ADDRESS($Z843,COLUMN(),4,1,"Monitoraggio"))="","",INDIRECT(ADDRESS($Z843,COLUMN(),4,1,"Monitoraggio"))),"")</f>
        <v/>
      </c>
      <c r="AM843" s="77" t="str" cm="1">
        <f t="array" aca="1" ref="AM843" ca="1">IFERROR(IF(INDIRECT(ADDRESS($Z843,COLUMN(),4,1,"Monitoraggio"))="","",INDIRECT(ADDRESS($Z843,COLUMN(),4,1,"Monitoraggio"))),"")</f>
        <v/>
      </c>
      <c r="AN843" s="79" t="str" cm="1">
        <f t="array" aca="1" ref="AN843" ca="1">IFERROR(IF(INDIRECT(ADDRESS($Z843,COLUMN(),4,1,"Monitoraggio"))="","",INDIRECT(ADDRESS($Z843,COLUMN(),4,1,"Monitoraggio"))),"")</f>
        <v/>
      </c>
      <c r="AO843" s="79" t="str" cm="1">
        <f t="array" aca="1" ref="AO843" ca="1">IFERROR(IF(INDIRECT(ADDRESS($Z843,COLUMN(),4,1,"Monitoraggio"))="","",INDIRECT(ADDRESS($Z843,COLUMN(),4,1,"Monitoraggio"))),"")</f>
        <v/>
      </c>
      <c r="AP843" s="79" t="str" cm="1">
        <f t="array" aca="1" ref="AP843" ca="1">IFERROR(IF(INDIRECT(ADDRESS($Z843,COLUMN(),4,1,"Monitoraggio"))="","",INDIRECT(ADDRESS($Z843,COLUMN(),4,1,"Monitoraggio"))),"")</f>
        <v/>
      </c>
      <c r="AQ843" s="81" t="str" cm="1">
        <f t="array" aca="1" ref="AQ843" ca="1">IFERROR(IF(INDIRECT(ADDRESS($Z843,COLUMN(),4,1,"Monitoraggio"))="","",INDIRECT(ADDRESS($Z843,COLUMN(),4,1,"Monitoraggio"))),"")</f>
        <v/>
      </c>
      <c r="AR843" s="122" t="str" cm="1">
        <f t="array" aca="1" ref="AR843" ca="1">IFERROR(IF(INDIRECT(ADDRESS($Z843,COLUMN(),4,1,"Monitoraggio"))="","",INDIRECT(ADDRESS($Z843,COLUMN(),4,1,"Monitoraggio"))),"")</f>
        <v/>
      </c>
      <c r="AS843" s="118" t="str" cm="1">
        <f t="array" aca="1" ref="AS843" ca="1">IFERROR(IF(INDIRECT(ADDRESS($Z843,COLUMN(),4,1,"Monitoraggio"))="","",INDIRECT(ADDRESS($Z843,COLUMN(),4,1,"Monitoraggio"))),"")</f>
        <v/>
      </c>
      <c r="AT843" s="119" t="str" cm="1">
        <f t="array" aca="1" ref="AT843" ca="1">IFERROR(IF(INDIRECT(ADDRESS($Z843,COLUMN(),4,1,"Monitoraggio"))="","",INDIRECT(ADDRESS($Z843,COLUMN(),4,1,"Monitoraggio"))),"")</f>
        <v/>
      </c>
      <c r="AU843" s="79" t="str" cm="1">
        <f t="array" aca="1" ref="AU843" ca="1">IFERROR(IF(INDIRECT(ADDRESS($Z843,COLUMN(),4,1,"Monitoraggio"))="","",INDIRECT(ADDRESS($Z843,COLUMN(),4,1,"Monitoraggio"))),"")</f>
        <v/>
      </c>
      <c r="AV843" s="119" t="str" cm="1">
        <f t="array" aca="1" ref="AV843" ca="1">IFERROR(IF(INDIRECT(ADDRESS($Z843,COLUMN(),4,1,"Monitoraggio"))="","",INDIRECT(ADDRESS($Z843,COLUMN(),4,1,"Monitoraggio"))),"")</f>
        <v/>
      </c>
      <c r="AW843" s="124" t="str" cm="1">
        <f t="array" aca="1" ref="AW843" ca="1">IFERROR(IF(INDIRECT(ADDRESS($Z843,COLUMN(),4,1,"Monitoraggio"))="","",INDIRECT(ADDRESS($Z843,COLUMN(),4,1,"Monitoraggio"))),"")</f>
        <v/>
      </c>
      <c r="AX843" s="62" t="str" cm="1">
        <f t="array" aca="1" ref="AX843" ca="1">IFERROR(IF(INDIRECT(ADDRESS($Z843,COLUMN(),4,1,"Monitoraggio"))="","",INDIRECT(ADDRESS($Z843,COLUMN(),4,1,"Monitoraggio"))),"")</f>
        <v/>
      </c>
      <c r="AY843" s="79" t="str" cm="1">
        <f t="array" aca="1" ref="AY843" ca="1">IFERROR(IF(INDIRECT(ADDRESS($Z843,COLUMN(),4,1,"Monitoraggio"))="","",INDIRECT(ADDRESS($Z843,COLUMN(),4,1,"Monitoraggio"))),"")</f>
        <v/>
      </c>
      <c r="AZ843" s="84" t="str" cm="1">
        <f t="array" aca="1" ref="AZ843" ca="1">IFERROR(IF(INDIRECT(ADDRESS($Z843,COLUMN(),4,1,"Monitoraggio"))="","",INDIRECT(ADDRESS($Z843,COLUMN(),4,1,"Monitoraggio"))),"")</f>
        <v/>
      </c>
      <c r="BA843" s="81" t="str" cm="1">
        <f t="array" aca="1" ref="BA843" ca="1">IFERROR(IF(INDIRECT(ADDRESS($Z843,COLUMN(),4,1,"Monitoraggio"))="","",INDIRECT(ADDRESS($Z843,COLUMN(),4,1,"Monitoraggio"))),"")</f>
        <v/>
      </c>
      <c r="BB843" s="86" t="str" cm="1">
        <f t="array" aca="1" ref="BB843" ca="1">IFERROR(IF(INDIRECT(ADDRESS($Z843,COLUMN(),4,1,"Monitoraggio"))="","",INDIRECT(ADDRESS($Z843,COLUMN(),4,1,"Monitoraggio"))),"")</f>
        <v/>
      </c>
      <c r="BC843" s="79" t="str" cm="1">
        <f t="array" aca="1" ref="BC843" ca="1">IFERROR(IF(INDIRECT(ADDRESS($Z843,COLUMN(),4,1,"Monitoraggio"))="","",INDIRECT(ADDRESS($Z843,COLUMN(),4,1,"Monitoraggio"))),"")</f>
        <v/>
      </c>
      <c r="BD843" s="79" t="str" cm="1">
        <f t="array" aca="1" ref="BD843" ca="1">IFERROR(IF(INDIRECT(ADDRESS($Z843,COLUMN(),4,1,"Monitoraggio"))="","",INDIRECT(ADDRESS($Z843,COLUMN(),4,1,"Monitoraggio"))),"")</f>
        <v/>
      </c>
      <c r="BE843" s="79" t="str" cm="1">
        <f t="array" aca="1" ref="BE843" ca="1">IFERROR(IF(INDIRECT(ADDRESS($Z843,COLUMN(),4,1,"Monitoraggio"))="","",INDIRECT(ADDRESS($Z843,COLUMN(),4,1,"Monitoraggio"))),"")</f>
        <v/>
      </c>
      <c r="BF843" s="79" t="str" cm="1">
        <f t="array" aca="1" ref="BF843" ca="1">IFERROR(IF(INDIRECT(ADDRESS($Z843,COLUMN(),4,1,"Monitoraggio"))="","",INDIRECT(ADDRESS($Z843,COLUMN(),4,1,"Monitoraggio"))),"")</f>
        <v/>
      </c>
      <c r="BG843" s="114" t="str" cm="1">
        <f t="array" aca="1" ref="BG843" ca="1">IFERROR(IF(INDIRECT(ADDRESS($Z843,COLUMN(),4,1,"Monitoraggio"))="","",INDIRECT(ADDRESS($Z843,COLUMN(),4,1,"Monitoraggio"))),"")</f>
        <v/>
      </c>
      <c r="BH843" s="48" t="str" cm="1">
        <f t="array" aca="1" ref="BH843" ca="1">IFERROR(IF(INDIRECT(ADDRESS($Z843,COLUMN(),4,1,"Monitoraggio"))="","",INDIRECT(ADDRESS($Z843,COLUMN(),4,1,"Monitoraggio"))),"")</f>
        <v/>
      </c>
      <c r="BI843" s="84" t="str" cm="1">
        <f t="array" aca="1" ref="BI843" ca="1">IFERROR(IF(INDIRECT(ADDRESS($Z843,COLUMN(),4,1,"Monitoraggio"))="","",INDIRECT(ADDRESS($Z843,COLUMN(),4,1,"Monitoraggio"))),"")</f>
        <v/>
      </c>
      <c r="BJ843" s="81" t="str" cm="1">
        <f t="array" aca="1" ref="BJ843" ca="1">IFERROR(IF(INDIRECT(ADDRESS($Z843,COLUMN(),4,1,"Monitoraggio"))="","",INDIRECT(ADDRESS($Z843,COLUMN(),4,1,"Monitoraggio"))),"")</f>
        <v/>
      </c>
    </row>
    <row r="844" spans="26:62" x14ac:dyDescent="0.2">
      <c r="Z844" s="132" t="str">
        <f>IFERROR(MATCH(ROW()-9,Monitoraggio!Y$1:Y$1000,0),"")</f>
        <v/>
      </c>
      <c r="AA844" s="60" t="str" cm="1">
        <f t="array" aca="1" ref="AA844" ca="1">IFERROR(IF(INDIRECT(ADDRESS($Z844,COLUMN(),4,1,"Monitoraggio"))="","",INDIRECT(ADDRESS($Z844,COLUMN(),4,1,"Monitoraggio"))),"")</f>
        <v/>
      </c>
      <c r="AB844" s="114" t="str" cm="1">
        <f t="array" aca="1" ref="AB844" ca="1">IFERROR(IF(INDIRECT(ADDRESS($Z844,COLUMN(),4,1,"Monitoraggio"))="","",INDIRECT(ADDRESS($Z844,COLUMN(),4,1,"Monitoraggio"))),"")</f>
        <v/>
      </c>
      <c r="AC844" s="114" t="str" cm="1">
        <f t="array" aca="1" ref="AC844" ca="1">IFERROR(IF(INDIRECT(ADDRESS($Z844,COLUMN(),4,1,"Monitoraggio"))="","",INDIRECT(ADDRESS($Z844,COLUMN(),4,1,"Monitoraggio"))),"")</f>
        <v/>
      </c>
      <c r="AD844" s="48" t="str" cm="1">
        <f t="array" aca="1" ref="AD844" ca="1">IFERROR(IF(INDIRECT(ADDRESS($Z844,COLUMN(),4,1,"Monitoraggio"))="","",INDIRECT(ADDRESS($Z844,COLUMN(),4,1,"Monitoraggio"))),"")</f>
        <v/>
      </c>
      <c r="AE844" s="61" t="str" cm="1">
        <f t="array" aca="1" ref="AE844" ca="1">IFERROR(IF(INDIRECT(ADDRESS($Z844,COLUMN(),4,1,"Monitoraggio"))="","",INDIRECT(ADDRESS($Z844,COLUMN(),4,1,"Monitoraggio"))),"")</f>
        <v/>
      </c>
      <c r="AF844" s="116" t="str" cm="1">
        <f t="array" aca="1" ref="AF844" ca="1">IFERROR(IF(INDIRECT(ADDRESS($Z844,COLUMN(),4,1,"Monitoraggio"))="","",INDIRECT(ADDRESS($Z844,COLUMN(),4,1,"Monitoraggio"))),"")</f>
        <v/>
      </c>
      <c r="AG844" s="61" t="str" cm="1">
        <f t="array" aca="1" ref="AG844" ca="1">IFERROR(IF(INDIRECT(ADDRESS($Z844,COLUMN(),4,1,"Monitoraggio"))="","",INDIRECT(ADDRESS($Z844,COLUMN(),4,1,"Monitoraggio"))),"")</f>
        <v/>
      </c>
      <c r="AH844" s="116" t="str" cm="1">
        <f t="array" aca="1" ref="AH844" ca="1">IFERROR(IF(INDIRECT(ADDRESS($Z844,COLUMN(),4,1,"Monitoraggio"))="","",INDIRECT(ADDRESS($Z844,COLUMN(),4,1,"Monitoraggio"))),"")</f>
        <v/>
      </c>
      <c r="AI844" s="114" t="str" cm="1">
        <f t="array" aca="1" ref="AI844" ca="1">IFERROR(IF(INDIRECT(ADDRESS($Z844,COLUMN(),4,1,"Monitoraggio"))="","",INDIRECT(ADDRESS($Z844,COLUMN(),4,1,"Monitoraggio"))),"")</f>
        <v/>
      </c>
      <c r="AJ844" s="118" t="str" cm="1">
        <f t="array" aca="1" ref="AJ844" ca="1">IFERROR(IF(INDIRECT(ADDRESS($Z844,COLUMN(),4,1,"Monitoraggio"))="","",INDIRECT(ADDRESS($Z844,COLUMN(),4,1,"Monitoraggio"))),"")</f>
        <v/>
      </c>
      <c r="AK844" s="119" t="str" cm="1">
        <f t="array" aca="1" ref="AK844" ca="1">IFERROR(IF(INDIRECT(ADDRESS($Z844,COLUMN(),4,1,"Monitoraggio"))="","",INDIRECT(ADDRESS($Z844,COLUMN(),4,1,"Monitoraggio"))),"")</f>
        <v/>
      </c>
      <c r="AL844" s="79" t="str" cm="1">
        <f t="array" aca="1" ref="AL844" ca="1">IFERROR(IF(INDIRECT(ADDRESS($Z844,COLUMN(),4,1,"Monitoraggio"))="","",INDIRECT(ADDRESS($Z844,COLUMN(),4,1,"Monitoraggio"))),"")</f>
        <v/>
      </c>
      <c r="AM844" s="77" t="str" cm="1">
        <f t="array" aca="1" ref="AM844" ca="1">IFERROR(IF(INDIRECT(ADDRESS($Z844,COLUMN(),4,1,"Monitoraggio"))="","",INDIRECT(ADDRESS($Z844,COLUMN(),4,1,"Monitoraggio"))),"")</f>
        <v/>
      </c>
      <c r="AN844" s="79" t="str" cm="1">
        <f t="array" aca="1" ref="AN844" ca="1">IFERROR(IF(INDIRECT(ADDRESS($Z844,COLUMN(),4,1,"Monitoraggio"))="","",INDIRECT(ADDRESS($Z844,COLUMN(),4,1,"Monitoraggio"))),"")</f>
        <v/>
      </c>
      <c r="AO844" s="79" t="str" cm="1">
        <f t="array" aca="1" ref="AO844" ca="1">IFERROR(IF(INDIRECT(ADDRESS($Z844,COLUMN(),4,1,"Monitoraggio"))="","",INDIRECT(ADDRESS($Z844,COLUMN(),4,1,"Monitoraggio"))),"")</f>
        <v/>
      </c>
      <c r="AP844" s="79" t="str" cm="1">
        <f t="array" aca="1" ref="AP844" ca="1">IFERROR(IF(INDIRECT(ADDRESS($Z844,COLUMN(),4,1,"Monitoraggio"))="","",INDIRECT(ADDRESS($Z844,COLUMN(),4,1,"Monitoraggio"))),"")</f>
        <v/>
      </c>
      <c r="AQ844" s="81" t="str" cm="1">
        <f t="array" aca="1" ref="AQ844" ca="1">IFERROR(IF(INDIRECT(ADDRESS($Z844,COLUMN(),4,1,"Monitoraggio"))="","",INDIRECT(ADDRESS($Z844,COLUMN(),4,1,"Monitoraggio"))),"")</f>
        <v/>
      </c>
      <c r="AR844" s="122" t="str" cm="1">
        <f t="array" aca="1" ref="AR844" ca="1">IFERROR(IF(INDIRECT(ADDRESS($Z844,COLUMN(),4,1,"Monitoraggio"))="","",INDIRECT(ADDRESS($Z844,COLUMN(),4,1,"Monitoraggio"))),"")</f>
        <v/>
      </c>
      <c r="AS844" s="118" t="str" cm="1">
        <f t="array" aca="1" ref="AS844" ca="1">IFERROR(IF(INDIRECT(ADDRESS($Z844,COLUMN(),4,1,"Monitoraggio"))="","",INDIRECT(ADDRESS($Z844,COLUMN(),4,1,"Monitoraggio"))),"")</f>
        <v/>
      </c>
      <c r="AT844" s="119" t="str" cm="1">
        <f t="array" aca="1" ref="AT844" ca="1">IFERROR(IF(INDIRECT(ADDRESS($Z844,COLUMN(),4,1,"Monitoraggio"))="","",INDIRECT(ADDRESS($Z844,COLUMN(),4,1,"Monitoraggio"))),"")</f>
        <v/>
      </c>
      <c r="AU844" s="79" t="str" cm="1">
        <f t="array" aca="1" ref="AU844" ca="1">IFERROR(IF(INDIRECT(ADDRESS($Z844,COLUMN(),4,1,"Monitoraggio"))="","",INDIRECT(ADDRESS($Z844,COLUMN(),4,1,"Monitoraggio"))),"")</f>
        <v/>
      </c>
      <c r="AV844" s="119" t="str" cm="1">
        <f t="array" aca="1" ref="AV844" ca="1">IFERROR(IF(INDIRECT(ADDRESS($Z844,COLUMN(),4,1,"Monitoraggio"))="","",INDIRECT(ADDRESS($Z844,COLUMN(),4,1,"Monitoraggio"))),"")</f>
        <v/>
      </c>
      <c r="AW844" s="124" t="str" cm="1">
        <f t="array" aca="1" ref="AW844" ca="1">IFERROR(IF(INDIRECT(ADDRESS($Z844,COLUMN(),4,1,"Monitoraggio"))="","",INDIRECT(ADDRESS($Z844,COLUMN(),4,1,"Monitoraggio"))),"")</f>
        <v/>
      </c>
      <c r="AX844" s="62" t="str" cm="1">
        <f t="array" aca="1" ref="AX844" ca="1">IFERROR(IF(INDIRECT(ADDRESS($Z844,COLUMN(),4,1,"Monitoraggio"))="","",INDIRECT(ADDRESS($Z844,COLUMN(),4,1,"Monitoraggio"))),"")</f>
        <v/>
      </c>
      <c r="AY844" s="79" t="str" cm="1">
        <f t="array" aca="1" ref="AY844" ca="1">IFERROR(IF(INDIRECT(ADDRESS($Z844,COLUMN(),4,1,"Monitoraggio"))="","",INDIRECT(ADDRESS($Z844,COLUMN(),4,1,"Monitoraggio"))),"")</f>
        <v/>
      </c>
      <c r="AZ844" s="84" t="str" cm="1">
        <f t="array" aca="1" ref="AZ844" ca="1">IFERROR(IF(INDIRECT(ADDRESS($Z844,COLUMN(),4,1,"Monitoraggio"))="","",INDIRECT(ADDRESS($Z844,COLUMN(),4,1,"Monitoraggio"))),"")</f>
        <v/>
      </c>
      <c r="BA844" s="81" t="str" cm="1">
        <f t="array" aca="1" ref="BA844" ca="1">IFERROR(IF(INDIRECT(ADDRESS($Z844,COLUMN(),4,1,"Monitoraggio"))="","",INDIRECT(ADDRESS($Z844,COLUMN(),4,1,"Monitoraggio"))),"")</f>
        <v/>
      </c>
      <c r="BB844" s="86" t="str" cm="1">
        <f t="array" aca="1" ref="BB844" ca="1">IFERROR(IF(INDIRECT(ADDRESS($Z844,COLUMN(),4,1,"Monitoraggio"))="","",INDIRECT(ADDRESS($Z844,COLUMN(),4,1,"Monitoraggio"))),"")</f>
        <v/>
      </c>
      <c r="BC844" s="79" t="str" cm="1">
        <f t="array" aca="1" ref="BC844" ca="1">IFERROR(IF(INDIRECT(ADDRESS($Z844,COLUMN(),4,1,"Monitoraggio"))="","",INDIRECT(ADDRESS($Z844,COLUMN(),4,1,"Monitoraggio"))),"")</f>
        <v/>
      </c>
      <c r="BD844" s="79" t="str" cm="1">
        <f t="array" aca="1" ref="BD844" ca="1">IFERROR(IF(INDIRECT(ADDRESS($Z844,COLUMN(),4,1,"Monitoraggio"))="","",INDIRECT(ADDRESS($Z844,COLUMN(),4,1,"Monitoraggio"))),"")</f>
        <v/>
      </c>
      <c r="BE844" s="79" t="str" cm="1">
        <f t="array" aca="1" ref="BE844" ca="1">IFERROR(IF(INDIRECT(ADDRESS($Z844,COLUMN(),4,1,"Monitoraggio"))="","",INDIRECT(ADDRESS($Z844,COLUMN(),4,1,"Monitoraggio"))),"")</f>
        <v/>
      </c>
      <c r="BF844" s="79" t="str" cm="1">
        <f t="array" aca="1" ref="BF844" ca="1">IFERROR(IF(INDIRECT(ADDRESS($Z844,COLUMN(),4,1,"Monitoraggio"))="","",INDIRECT(ADDRESS($Z844,COLUMN(),4,1,"Monitoraggio"))),"")</f>
        <v/>
      </c>
      <c r="BG844" s="114" t="str" cm="1">
        <f t="array" aca="1" ref="BG844" ca="1">IFERROR(IF(INDIRECT(ADDRESS($Z844,COLUMN(),4,1,"Monitoraggio"))="","",INDIRECT(ADDRESS($Z844,COLUMN(),4,1,"Monitoraggio"))),"")</f>
        <v/>
      </c>
      <c r="BH844" s="48" t="str" cm="1">
        <f t="array" aca="1" ref="BH844" ca="1">IFERROR(IF(INDIRECT(ADDRESS($Z844,COLUMN(),4,1,"Monitoraggio"))="","",INDIRECT(ADDRESS($Z844,COLUMN(),4,1,"Monitoraggio"))),"")</f>
        <v/>
      </c>
      <c r="BI844" s="84" t="str" cm="1">
        <f t="array" aca="1" ref="BI844" ca="1">IFERROR(IF(INDIRECT(ADDRESS($Z844,COLUMN(),4,1,"Monitoraggio"))="","",INDIRECT(ADDRESS($Z844,COLUMN(),4,1,"Monitoraggio"))),"")</f>
        <v/>
      </c>
      <c r="BJ844" s="81" t="str" cm="1">
        <f t="array" aca="1" ref="BJ844" ca="1">IFERROR(IF(INDIRECT(ADDRESS($Z844,COLUMN(),4,1,"Monitoraggio"))="","",INDIRECT(ADDRESS($Z844,COLUMN(),4,1,"Monitoraggio"))),"")</f>
        <v/>
      </c>
    </row>
    <row r="845" spans="26:62" x14ac:dyDescent="0.2">
      <c r="Z845" s="132" t="str">
        <f>IFERROR(MATCH(ROW()-9,Monitoraggio!Y$1:Y$1000,0),"")</f>
        <v/>
      </c>
      <c r="AA845" s="60" t="str" cm="1">
        <f t="array" aca="1" ref="AA845" ca="1">IFERROR(IF(INDIRECT(ADDRESS($Z845,COLUMN(),4,1,"Monitoraggio"))="","",INDIRECT(ADDRESS($Z845,COLUMN(),4,1,"Monitoraggio"))),"")</f>
        <v/>
      </c>
      <c r="AB845" s="114" t="str" cm="1">
        <f t="array" aca="1" ref="AB845" ca="1">IFERROR(IF(INDIRECT(ADDRESS($Z845,COLUMN(),4,1,"Monitoraggio"))="","",INDIRECT(ADDRESS($Z845,COLUMN(),4,1,"Monitoraggio"))),"")</f>
        <v/>
      </c>
      <c r="AC845" s="114" t="str" cm="1">
        <f t="array" aca="1" ref="AC845" ca="1">IFERROR(IF(INDIRECT(ADDRESS($Z845,COLUMN(),4,1,"Monitoraggio"))="","",INDIRECT(ADDRESS($Z845,COLUMN(),4,1,"Monitoraggio"))),"")</f>
        <v/>
      </c>
      <c r="AD845" s="48" t="str" cm="1">
        <f t="array" aca="1" ref="AD845" ca="1">IFERROR(IF(INDIRECT(ADDRESS($Z845,COLUMN(),4,1,"Monitoraggio"))="","",INDIRECT(ADDRESS($Z845,COLUMN(),4,1,"Monitoraggio"))),"")</f>
        <v/>
      </c>
      <c r="AE845" s="61" t="str" cm="1">
        <f t="array" aca="1" ref="AE845" ca="1">IFERROR(IF(INDIRECT(ADDRESS($Z845,COLUMN(),4,1,"Monitoraggio"))="","",INDIRECT(ADDRESS($Z845,COLUMN(),4,1,"Monitoraggio"))),"")</f>
        <v/>
      </c>
      <c r="AF845" s="116" t="str" cm="1">
        <f t="array" aca="1" ref="AF845" ca="1">IFERROR(IF(INDIRECT(ADDRESS($Z845,COLUMN(),4,1,"Monitoraggio"))="","",INDIRECT(ADDRESS($Z845,COLUMN(),4,1,"Monitoraggio"))),"")</f>
        <v/>
      </c>
      <c r="AG845" s="61" t="str" cm="1">
        <f t="array" aca="1" ref="AG845" ca="1">IFERROR(IF(INDIRECT(ADDRESS($Z845,COLUMN(),4,1,"Monitoraggio"))="","",INDIRECT(ADDRESS($Z845,COLUMN(),4,1,"Monitoraggio"))),"")</f>
        <v/>
      </c>
      <c r="AH845" s="116" t="str" cm="1">
        <f t="array" aca="1" ref="AH845" ca="1">IFERROR(IF(INDIRECT(ADDRESS($Z845,COLUMN(),4,1,"Monitoraggio"))="","",INDIRECT(ADDRESS($Z845,COLUMN(),4,1,"Monitoraggio"))),"")</f>
        <v/>
      </c>
      <c r="AI845" s="114" t="str" cm="1">
        <f t="array" aca="1" ref="AI845" ca="1">IFERROR(IF(INDIRECT(ADDRESS($Z845,COLUMN(),4,1,"Monitoraggio"))="","",INDIRECT(ADDRESS($Z845,COLUMN(),4,1,"Monitoraggio"))),"")</f>
        <v/>
      </c>
      <c r="AJ845" s="118" t="str" cm="1">
        <f t="array" aca="1" ref="AJ845" ca="1">IFERROR(IF(INDIRECT(ADDRESS($Z845,COLUMN(),4,1,"Monitoraggio"))="","",INDIRECT(ADDRESS($Z845,COLUMN(),4,1,"Monitoraggio"))),"")</f>
        <v/>
      </c>
      <c r="AK845" s="119" t="str" cm="1">
        <f t="array" aca="1" ref="AK845" ca="1">IFERROR(IF(INDIRECT(ADDRESS($Z845,COLUMN(),4,1,"Monitoraggio"))="","",INDIRECT(ADDRESS($Z845,COLUMN(),4,1,"Monitoraggio"))),"")</f>
        <v/>
      </c>
      <c r="AL845" s="79" t="str" cm="1">
        <f t="array" aca="1" ref="AL845" ca="1">IFERROR(IF(INDIRECT(ADDRESS($Z845,COLUMN(),4,1,"Monitoraggio"))="","",INDIRECT(ADDRESS($Z845,COLUMN(),4,1,"Monitoraggio"))),"")</f>
        <v/>
      </c>
      <c r="AM845" s="77" t="str" cm="1">
        <f t="array" aca="1" ref="AM845" ca="1">IFERROR(IF(INDIRECT(ADDRESS($Z845,COLUMN(),4,1,"Monitoraggio"))="","",INDIRECT(ADDRESS($Z845,COLUMN(),4,1,"Monitoraggio"))),"")</f>
        <v/>
      </c>
      <c r="AN845" s="79" t="str" cm="1">
        <f t="array" aca="1" ref="AN845" ca="1">IFERROR(IF(INDIRECT(ADDRESS($Z845,COLUMN(),4,1,"Monitoraggio"))="","",INDIRECT(ADDRESS($Z845,COLUMN(),4,1,"Monitoraggio"))),"")</f>
        <v/>
      </c>
      <c r="AO845" s="79" t="str" cm="1">
        <f t="array" aca="1" ref="AO845" ca="1">IFERROR(IF(INDIRECT(ADDRESS($Z845,COLUMN(),4,1,"Monitoraggio"))="","",INDIRECT(ADDRESS($Z845,COLUMN(),4,1,"Monitoraggio"))),"")</f>
        <v/>
      </c>
      <c r="AP845" s="79" t="str" cm="1">
        <f t="array" aca="1" ref="AP845" ca="1">IFERROR(IF(INDIRECT(ADDRESS($Z845,COLUMN(),4,1,"Monitoraggio"))="","",INDIRECT(ADDRESS($Z845,COLUMN(),4,1,"Monitoraggio"))),"")</f>
        <v/>
      </c>
      <c r="AQ845" s="81" t="str" cm="1">
        <f t="array" aca="1" ref="AQ845" ca="1">IFERROR(IF(INDIRECT(ADDRESS($Z845,COLUMN(),4,1,"Monitoraggio"))="","",INDIRECT(ADDRESS($Z845,COLUMN(),4,1,"Monitoraggio"))),"")</f>
        <v/>
      </c>
      <c r="AR845" s="122" t="str" cm="1">
        <f t="array" aca="1" ref="AR845" ca="1">IFERROR(IF(INDIRECT(ADDRESS($Z845,COLUMN(),4,1,"Monitoraggio"))="","",INDIRECT(ADDRESS($Z845,COLUMN(),4,1,"Monitoraggio"))),"")</f>
        <v/>
      </c>
      <c r="AS845" s="118" t="str" cm="1">
        <f t="array" aca="1" ref="AS845" ca="1">IFERROR(IF(INDIRECT(ADDRESS($Z845,COLUMN(),4,1,"Monitoraggio"))="","",INDIRECT(ADDRESS($Z845,COLUMN(),4,1,"Monitoraggio"))),"")</f>
        <v/>
      </c>
      <c r="AT845" s="119" t="str" cm="1">
        <f t="array" aca="1" ref="AT845" ca="1">IFERROR(IF(INDIRECT(ADDRESS($Z845,COLUMN(),4,1,"Monitoraggio"))="","",INDIRECT(ADDRESS($Z845,COLUMN(),4,1,"Monitoraggio"))),"")</f>
        <v/>
      </c>
      <c r="AU845" s="79" t="str" cm="1">
        <f t="array" aca="1" ref="AU845" ca="1">IFERROR(IF(INDIRECT(ADDRESS($Z845,COLUMN(),4,1,"Monitoraggio"))="","",INDIRECT(ADDRESS($Z845,COLUMN(),4,1,"Monitoraggio"))),"")</f>
        <v/>
      </c>
      <c r="AV845" s="119" t="str" cm="1">
        <f t="array" aca="1" ref="AV845" ca="1">IFERROR(IF(INDIRECT(ADDRESS($Z845,COLUMN(),4,1,"Monitoraggio"))="","",INDIRECT(ADDRESS($Z845,COLUMN(),4,1,"Monitoraggio"))),"")</f>
        <v/>
      </c>
      <c r="AW845" s="124" t="str" cm="1">
        <f t="array" aca="1" ref="AW845" ca="1">IFERROR(IF(INDIRECT(ADDRESS($Z845,COLUMN(),4,1,"Monitoraggio"))="","",INDIRECT(ADDRESS($Z845,COLUMN(),4,1,"Monitoraggio"))),"")</f>
        <v/>
      </c>
      <c r="AX845" s="62" t="str" cm="1">
        <f t="array" aca="1" ref="AX845" ca="1">IFERROR(IF(INDIRECT(ADDRESS($Z845,COLUMN(),4,1,"Monitoraggio"))="","",INDIRECT(ADDRESS($Z845,COLUMN(),4,1,"Monitoraggio"))),"")</f>
        <v/>
      </c>
      <c r="AY845" s="79" t="str" cm="1">
        <f t="array" aca="1" ref="AY845" ca="1">IFERROR(IF(INDIRECT(ADDRESS($Z845,COLUMN(),4,1,"Monitoraggio"))="","",INDIRECT(ADDRESS($Z845,COLUMN(),4,1,"Monitoraggio"))),"")</f>
        <v/>
      </c>
      <c r="AZ845" s="84" t="str" cm="1">
        <f t="array" aca="1" ref="AZ845" ca="1">IFERROR(IF(INDIRECT(ADDRESS($Z845,COLUMN(),4,1,"Monitoraggio"))="","",INDIRECT(ADDRESS($Z845,COLUMN(),4,1,"Monitoraggio"))),"")</f>
        <v/>
      </c>
      <c r="BA845" s="81" t="str" cm="1">
        <f t="array" aca="1" ref="BA845" ca="1">IFERROR(IF(INDIRECT(ADDRESS($Z845,COLUMN(),4,1,"Monitoraggio"))="","",INDIRECT(ADDRESS($Z845,COLUMN(),4,1,"Monitoraggio"))),"")</f>
        <v/>
      </c>
      <c r="BB845" s="86" t="str" cm="1">
        <f t="array" aca="1" ref="BB845" ca="1">IFERROR(IF(INDIRECT(ADDRESS($Z845,COLUMN(),4,1,"Monitoraggio"))="","",INDIRECT(ADDRESS($Z845,COLUMN(),4,1,"Monitoraggio"))),"")</f>
        <v/>
      </c>
      <c r="BC845" s="79" t="str" cm="1">
        <f t="array" aca="1" ref="BC845" ca="1">IFERROR(IF(INDIRECT(ADDRESS($Z845,COLUMN(),4,1,"Monitoraggio"))="","",INDIRECT(ADDRESS($Z845,COLUMN(),4,1,"Monitoraggio"))),"")</f>
        <v/>
      </c>
      <c r="BD845" s="79" t="str" cm="1">
        <f t="array" aca="1" ref="BD845" ca="1">IFERROR(IF(INDIRECT(ADDRESS($Z845,COLUMN(),4,1,"Monitoraggio"))="","",INDIRECT(ADDRESS($Z845,COLUMN(),4,1,"Monitoraggio"))),"")</f>
        <v/>
      </c>
      <c r="BE845" s="79" t="str" cm="1">
        <f t="array" aca="1" ref="BE845" ca="1">IFERROR(IF(INDIRECT(ADDRESS($Z845,COLUMN(),4,1,"Monitoraggio"))="","",INDIRECT(ADDRESS($Z845,COLUMN(),4,1,"Monitoraggio"))),"")</f>
        <v/>
      </c>
      <c r="BF845" s="79" t="str" cm="1">
        <f t="array" aca="1" ref="BF845" ca="1">IFERROR(IF(INDIRECT(ADDRESS($Z845,COLUMN(),4,1,"Monitoraggio"))="","",INDIRECT(ADDRESS($Z845,COLUMN(),4,1,"Monitoraggio"))),"")</f>
        <v/>
      </c>
      <c r="BG845" s="114" t="str" cm="1">
        <f t="array" aca="1" ref="BG845" ca="1">IFERROR(IF(INDIRECT(ADDRESS($Z845,COLUMN(),4,1,"Monitoraggio"))="","",INDIRECT(ADDRESS($Z845,COLUMN(),4,1,"Monitoraggio"))),"")</f>
        <v/>
      </c>
      <c r="BH845" s="48" t="str" cm="1">
        <f t="array" aca="1" ref="BH845" ca="1">IFERROR(IF(INDIRECT(ADDRESS($Z845,COLUMN(),4,1,"Monitoraggio"))="","",INDIRECT(ADDRESS($Z845,COLUMN(),4,1,"Monitoraggio"))),"")</f>
        <v/>
      </c>
      <c r="BI845" s="84" t="str" cm="1">
        <f t="array" aca="1" ref="BI845" ca="1">IFERROR(IF(INDIRECT(ADDRESS($Z845,COLUMN(),4,1,"Monitoraggio"))="","",INDIRECT(ADDRESS($Z845,COLUMN(),4,1,"Monitoraggio"))),"")</f>
        <v/>
      </c>
      <c r="BJ845" s="81" t="str" cm="1">
        <f t="array" aca="1" ref="BJ845" ca="1">IFERROR(IF(INDIRECT(ADDRESS($Z845,COLUMN(),4,1,"Monitoraggio"))="","",INDIRECT(ADDRESS($Z845,COLUMN(),4,1,"Monitoraggio"))),"")</f>
        <v/>
      </c>
    </row>
    <row r="846" spans="26:62" x14ac:dyDescent="0.2">
      <c r="Z846" s="132" t="str">
        <f>IFERROR(MATCH(ROW()-9,Monitoraggio!Y$1:Y$1000,0),"")</f>
        <v/>
      </c>
      <c r="AA846" s="60" t="str" cm="1">
        <f t="array" aca="1" ref="AA846" ca="1">IFERROR(IF(INDIRECT(ADDRESS($Z846,COLUMN(),4,1,"Monitoraggio"))="","",INDIRECT(ADDRESS($Z846,COLUMN(),4,1,"Monitoraggio"))),"")</f>
        <v/>
      </c>
      <c r="AB846" s="114" t="str" cm="1">
        <f t="array" aca="1" ref="AB846" ca="1">IFERROR(IF(INDIRECT(ADDRESS($Z846,COLUMN(),4,1,"Monitoraggio"))="","",INDIRECT(ADDRESS($Z846,COLUMN(),4,1,"Monitoraggio"))),"")</f>
        <v/>
      </c>
      <c r="AC846" s="114" t="str" cm="1">
        <f t="array" aca="1" ref="AC846" ca="1">IFERROR(IF(INDIRECT(ADDRESS($Z846,COLUMN(),4,1,"Monitoraggio"))="","",INDIRECT(ADDRESS($Z846,COLUMN(),4,1,"Monitoraggio"))),"")</f>
        <v/>
      </c>
      <c r="AD846" s="48" t="str" cm="1">
        <f t="array" aca="1" ref="AD846" ca="1">IFERROR(IF(INDIRECT(ADDRESS($Z846,COLUMN(),4,1,"Monitoraggio"))="","",INDIRECT(ADDRESS($Z846,COLUMN(),4,1,"Monitoraggio"))),"")</f>
        <v/>
      </c>
      <c r="AE846" s="61" t="str" cm="1">
        <f t="array" aca="1" ref="AE846" ca="1">IFERROR(IF(INDIRECT(ADDRESS($Z846,COLUMN(),4,1,"Monitoraggio"))="","",INDIRECT(ADDRESS($Z846,COLUMN(),4,1,"Monitoraggio"))),"")</f>
        <v/>
      </c>
      <c r="AF846" s="116" t="str" cm="1">
        <f t="array" aca="1" ref="AF846" ca="1">IFERROR(IF(INDIRECT(ADDRESS($Z846,COLUMN(),4,1,"Monitoraggio"))="","",INDIRECT(ADDRESS($Z846,COLUMN(),4,1,"Monitoraggio"))),"")</f>
        <v/>
      </c>
      <c r="AG846" s="61" t="str" cm="1">
        <f t="array" aca="1" ref="AG846" ca="1">IFERROR(IF(INDIRECT(ADDRESS($Z846,COLUMN(),4,1,"Monitoraggio"))="","",INDIRECT(ADDRESS($Z846,COLUMN(),4,1,"Monitoraggio"))),"")</f>
        <v/>
      </c>
      <c r="AH846" s="116" t="str" cm="1">
        <f t="array" aca="1" ref="AH846" ca="1">IFERROR(IF(INDIRECT(ADDRESS($Z846,COLUMN(),4,1,"Monitoraggio"))="","",INDIRECT(ADDRESS($Z846,COLUMN(),4,1,"Monitoraggio"))),"")</f>
        <v/>
      </c>
      <c r="AI846" s="114" t="str" cm="1">
        <f t="array" aca="1" ref="AI846" ca="1">IFERROR(IF(INDIRECT(ADDRESS($Z846,COLUMN(),4,1,"Monitoraggio"))="","",INDIRECT(ADDRESS($Z846,COLUMN(),4,1,"Monitoraggio"))),"")</f>
        <v/>
      </c>
      <c r="AJ846" s="118" t="str" cm="1">
        <f t="array" aca="1" ref="AJ846" ca="1">IFERROR(IF(INDIRECT(ADDRESS($Z846,COLUMN(),4,1,"Monitoraggio"))="","",INDIRECT(ADDRESS($Z846,COLUMN(),4,1,"Monitoraggio"))),"")</f>
        <v/>
      </c>
      <c r="AK846" s="119" t="str" cm="1">
        <f t="array" aca="1" ref="AK846" ca="1">IFERROR(IF(INDIRECT(ADDRESS($Z846,COLUMN(),4,1,"Monitoraggio"))="","",INDIRECT(ADDRESS($Z846,COLUMN(),4,1,"Monitoraggio"))),"")</f>
        <v/>
      </c>
      <c r="AL846" s="79" t="str" cm="1">
        <f t="array" aca="1" ref="AL846" ca="1">IFERROR(IF(INDIRECT(ADDRESS($Z846,COLUMN(),4,1,"Monitoraggio"))="","",INDIRECT(ADDRESS($Z846,COLUMN(),4,1,"Monitoraggio"))),"")</f>
        <v/>
      </c>
      <c r="AM846" s="77" t="str" cm="1">
        <f t="array" aca="1" ref="AM846" ca="1">IFERROR(IF(INDIRECT(ADDRESS($Z846,COLUMN(),4,1,"Monitoraggio"))="","",INDIRECT(ADDRESS($Z846,COLUMN(),4,1,"Monitoraggio"))),"")</f>
        <v/>
      </c>
      <c r="AN846" s="79" t="str" cm="1">
        <f t="array" aca="1" ref="AN846" ca="1">IFERROR(IF(INDIRECT(ADDRESS($Z846,COLUMN(),4,1,"Monitoraggio"))="","",INDIRECT(ADDRESS($Z846,COLUMN(),4,1,"Monitoraggio"))),"")</f>
        <v/>
      </c>
      <c r="AO846" s="79" t="str" cm="1">
        <f t="array" aca="1" ref="AO846" ca="1">IFERROR(IF(INDIRECT(ADDRESS($Z846,COLUMN(),4,1,"Monitoraggio"))="","",INDIRECT(ADDRESS($Z846,COLUMN(),4,1,"Monitoraggio"))),"")</f>
        <v/>
      </c>
      <c r="AP846" s="79" t="str" cm="1">
        <f t="array" aca="1" ref="AP846" ca="1">IFERROR(IF(INDIRECT(ADDRESS($Z846,COLUMN(),4,1,"Monitoraggio"))="","",INDIRECT(ADDRESS($Z846,COLUMN(),4,1,"Monitoraggio"))),"")</f>
        <v/>
      </c>
      <c r="AQ846" s="81" t="str" cm="1">
        <f t="array" aca="1" ref="AQ846" ca="1">IFERROR(IF(INDIRECT(ADDRESS($Z846,COLUMN(),4,1,"Monitoraggio"))="","",INDIRECT(ADDRESS($Z846,COLUMN(),4,1,"Monitoraggio"))),"")</f>
        <v/>
      </c>
      <c r="AR846" s="122" t="str" cm="1">
        <f t="array" aca="1" ref="AR846" ca="1">IFERROR(IF(INDIRECT(ADDRESS($Z846,COLUMN(),4,1,"Monitoraggio"))="","",INDIRECT(ADDRESS($Z846,COLUMN(),4,1,"Monitoraggio"))),"")</f>
        <v/>
      </c>
      <c r="AS846" s="118" t="str" cm="1">
        <f t="array" aca="1" ref="AS846" ca="1">IFERROR(IF(INDIRECT(ADDRESS($Z846,COLUMN(),4,1,"Monitoraggio"))="","",INDIRECT(ADDRESS($Z846,COLUMN(),4,1,"Monitoraggio"))),"")</f>
        <v/>
      </c>
      <c r="AT846" s="119" t="str" cm="1">
        <f t="array" aca="1" ref="AT846" ca="1">IFERROR(IF(INDIRECT(ADDRESS($Z846,COLUMN(),4,1,"Monitoraggio"))="","",INDIRECT(ADDRESS($Z846,COLUMN(),4,1,"Monitoraggio"))),"")</f>
        <v/>
      </c>
      <c r="AU846" s="79" t="str" cm="1">
        <f t="array" aca="1" ref="AU846" ca="1">IFERROR(IF(INDIRECT(ADDRESS($Z846,COLUMN(),4,1,"Monitoraggio"))="","",INDIRECT(ADDRESS($Z846,COLUMN(),4,1,"Monitoraggio"))),"")</f>
        <v/>
      </c>
      <c r="AV846" s="119" t="str" cm="1">
        <f t="array" aca="1" ref="AV846" ca="1">IFERROR(IF(INDIRECT(ADDRESS($Z846,COLUMN(),4,1,"Monitoraggio"))="","",INDIRECT(ADDRESS($Z846,COLUMN(),4,1,"Monitoraggio"))),"")</f>
        <v/>
      </c>
      <c r="AW846" s="124" t="str" cm="1">
        <f t="array" aca="1" ref="AW846" ca="1">IFERROR(IF(INDIRECT(ADDRESS($Z846,COLUMN(),4,1,"Monitoraggio"))="","",INDIRECT(ADDRESS($Z846,COLUMN(),4,1,"Monitoraggio"))),"")</f>
        <v/>
      </c>
      <c r="AX846" s="62" t="str" cm="1">
        <f t="array" aca="1" ref="AX846" ca="1">IFERROR(IF(INDIRECT(ADDRESS($Z846,COLUMN(),4,1,"Monitoraggio"))="","",INDIRECT(ADDRESS($Z846,COLUMN(),4,1,"Monitoraggio"))),"")</f>
        <v/>
      </c>
      <c r="AY846" s="79" t="str" cm="1">
        <f t="array" aca="1" ref="AY846" ca="1">IFERROR(IF(INDIRECT(ADDRESS($Z846,COLUMN(),4,1,"Monitoraggio"))="","",INDIRECT(ADDRESS($Z846,COLUMN(),4,1,"Monitoraggio"))),"")</f>
        <v/>
      </c>
      <c r="AZ846" s="84" t="str" cm="1">
        <f t="array" aca="1" ref="AZ846" ca="1">IFERROR(IF(INDIRECT(ADDRESS($Z846,COLUMN(),4,1,"Monitoraggio"))="","",INDIRECT(ADDRESS($Z846,COLUMN(),4,1,"Monitoraggio"))),"")</f>
        <v/>
      </c>
      <c r="BA846" s="81" t="str" cm="1">
        <f t="array" aca="1" ref="BA846" ca="1">IFERROR(IF(INDIRECT(ADDRESS($Z846,COLUMN(),4,1,"Monitoraggio"))="","",INDIRECT(ADDRESS($Z846,COLUMN(),4,1,"Monitoraggio"))),"")</f>
        <v/>
      </c>
      <c r="BB846" s="86" t="str" cm="1">
        <f t="array" aca="1" ref="BB846" ca="1">IFERROR(IF(INDIRECT(ADDRESS($Z846,COLUMN(),4,1,"Monitoraggio"))="","",INDIRECT(ADDRESS($Z846,COLUMN(),4,1,"Monitoraggio"))),"")</f>
        <v/>
      </c>
      <c r="BC846" s="79" t="str" cm="1">
        <f t="array" aca="1" ref="BC846" ca="1">IFERROR(IF(INDIRECT(ADDRESS($Z846,COLUMN(),4,1,"Monitoraggio"))="","",INDIRECT(ADDRESS($Z846,COLUMN(),4,1,"Monitoraggio"))),"")</f>
        <v/>
      </c>
      <c r="BD846" s="79" t="str" cm="1">
        <f t="array" aca="1" ref="BD846" ca="1">IFERROR(IF(INDIRECT(ADDRESS($Z846,COLUMN(),4,1,"Monitoraggio"))="","",INDIRECT(ADDRESS($Z846,COLUMN(),4,1,"Monitoraggio"))),"")</f>
        <v/>
      </c>
      <c r="BE846" s="79" t="str" cm="1">
        <f t="array" aca="1" ref="BE846" ca="1">IFERROR(IF(INDIRECT(ADDRESS($Z846,COLUMN(),4,1,"Monitoraggio"))="","",INDIRECT(ADDRESS($Z846,COLUMN(),4,1,"Monitoraggio"))),"")</f>
        <v/>
      </c>
      <c r="BF846" s="79" t="str" cm="1">
        <f t="array" aca="1" ref="BF846" ca="1">IFERROR(IF(INDIRECT(ADDRESS($Z846,COLUMN(),4,1,"Monitoraggio"))="","",INDIRECT(ADDRESS($Z846,COLUMN(),4,1,"Monitoraggio"))),"")</f>
        <v/>
      </c>
      <c r="BG846" s="114" t="str" cm="1">
        <f t="array" aca="1" ref="BG846" ca="1">IFERROR(IF(INDIRECT(ADDRESS($Z846,COLUMN(),4,1,"Monitoraggio"))="","",INDIRECT(ADDRESS($Z846,COLUMN(),4,1,"Monitoraggio"))),"")</f>
        <v/>
      </c>
      <c r="BH846" s="48" t="str" cm="1">
        <f t="array" aca="1" ref="BH846" ca="1">IFERROR(IF(INDIRECT(ADDRESS($Z846,COLUMN(),4,1,"Monitoraggio"))="","",INDIRECT(ADDRESS($Z846,COLUMN(),4,1,"Monitoraggio"))),"")</f>
        <v/>
      </c>
      <c r="BI846" s="84" t="str" cm="1">
        <f t="array" aca="1" ref="BI846" ca="1">IFERROR(IF(INDIRECT(ADDRESS($Z846,COLUMN(),4,1,"Monitoraggio"))="","",INDIRECT(ADDRESS($Z846,COLUMN(),4,1,"Monitoraggio"))),"")</f>
        <v/>
      </c>
      <c r="BJ846" s="81" t="str" cm="1">
        <f t="array" aca="1" ref="BJ846" ca="1">IFERROR(IF(INDIRECT(ADDRESS($Z846,COLUMN(),4,1,"Monitoraggio"))="","",INDIRECT(ADDRESS($Z846,COLUMN(),4,1,"Monitoraggio"))),"")</f>
        <v/>
      </c>
    </row>
    <row r="847" spans="26:62" x14ac:dyDescent="0.2">
      <c r="Z847" s="132" t="str">
        <f>IFERROR(MATCH(ROW()-9,Monitoraggio!Y$1:Y$1000,0),"")</f>
        <v/>
      </c>
      <c r="AA847" s="60" t="str" cm="1">
        <f t="array" aca="1" ref="AA847" ca="1">IFERROR(IF(INDIRECT(ADDRESS($Z847,COLUMN(),4,1,"Monitoraggio"))="","",INDIRECT(ADDRESS($Z847,COLUMN(),4,1,"Monitoraggio"))),"")</f>
        <v/>
      </c>
      <c r="AB847" s="114" t="str" cm="1">
        <f t="array" aca="1" ref="AB847" ca="1">IFERROR(IF(INDIRECT(ADDRESS($Z847,COLUMN(),4,1,"Monitoraggio"))="","",INDIRECT(ADDRESS($Z847,COLUMN(),4,1,"Monitoraggio"))),"")</f>
        <v/>
      </c>
      <c r="AC847" s="114" t="str" cm="1">
        <f t="array" aca="1" ref="AC847" ca="1">IFERROR(IF(INDIRECT(ADDRESS($Z847,COLUMN(),4,1,"Monitoraggio"))="","",INDIRECT(ADDRESS($Z847,COLUMN(),4,1,"Monitoraggio"))),"")</f>
        <v/>
      </c>
      <c r="AD847" s="48" t="str" cm="1">
        <f t="array" aca="1" ref="AD847" ca="1">IFERROR(IF(INDIRECT(ADDRESS($Z847,COLUMN(),4,1,"Monitoraggio"))="","",INDIRECT(ADDRESS($Z847,COLUMN(),4,1,"Monitoraggio"))),"")</f>
        <v/>
      </c>
      <c r="AE847" s="61" t="str" cm="1">
        <f t="array" aca="1" ref="AE847" ca="1">IFERROR(IF(INDIRECT(ADDRESS($Z847,COLUMN(),4,1,"Monitoraggio"))="","",INDIRECT(ADDRESS($Z847,COLUMN(),4,1,"Monitoraggio"))),"")</f>
        <v/>
      </c>
      <c r="AF847" s="116" t="str" cm="1">
        <f t="array" aca="1" ref="AF847" ca="1">IFERROR(IF(INDIRECT(ADDRESS($Z847,COLUMN(),4,1,"Monitoraggio"))="","",INDIRECT(ADDRESS($Z847,COLUMN(),4,1,"Monitoraggio"))),"")</f>
        <v/>
      </c>
      <c r="AG847" s="61" t="str" cm="1">
        <f t="array" aca="1" ref="AG847" ca="1">IFERROR(IF(INDIRECT(ADDRESS($Z847,COLUMN(),4,1,"Monitoraggio"))="","",INDIRECT(ADDRESS($Z847,COLUMN(),4,1,"Monitoraggio"))),"")</f>
        <v/>
      </c>
      <c r="AH847" s="116" t="str" cm="1">
        <f t="array" aca="1" ref="AH847" ca="1">IFERROR(IF(INDIRECT(ADDRESS($Z847,COLUMN(),4,1,"Monitoraggio"))="","",INDIRECT(ADDRESS($Z847,COLUMN(),4,1,"Monitoraggio"))),"")</f>
        <v/>
      </c>
      <c r="AI847" s="114" t="str" cm="1">
        <f t="array" aca="1" ref="AI847" ca="1">IFERROR(IF(INDIRECT(ADDRESS($Z847,COLUMN(),4,1,"Monitoraggio"))="","",INDIRECT(ADDRESS($Z847,COLUMN(),4,1,"Monitoraggio"))),"")</f>
        <v/>
      </c>
      <c r="AJ847" s="118" t="str" cm="1">
        <f t="array" aca="1" ref="AJ847" ca="1">IFERROR(IF(INDIRECT(ADDRESS($Z847,COLUMN(),4,1,"Monitoraggio"))="","",INDIRECT(ADDRESS($Z847,COLUMN(),4,1,"Monitoraggio"))),"")</f>
        <v/>
      </c>
      <c r="AK847" s="119" t="str" cm="1">
        <f t="array" aca="1" ref="AK847" ca="1">IFERROR(IF(INDIRECT(ADDRESS($Z847,COLUMN(),4,1,"Monitoraggio"))="","",INDIRECT(ADDRESS($Z847,COLUMN(),4,1,"Monitoraggio"))),"")</f>
        <v/>
      </c>
      <c r="AL847" s="79" t="str" cm="1">
        <f t="array" aca="1" ref="AL847" ca="1">IFERROR(IF(INDIRECT(ADDRESS($Z847,COLUMN(),4,1,"Monitoraggio"))="","",INDIRECT(ADDRESS($Z847,COLUMN(),4,1,"Monitoraggio"))),"")</f>
        <v/>
      </c>
      <c r="AM847" s="77" t="str" cm="1">
        <f t="array" aca="1" ref="AM847" ca="1">IFERROR(IF(INDIRECT(ADDRESS($Z847,COLUMN(),4,1,"Monitoraggio"))="","",INDIRECT(ADDRESS($Z847,COLUMN(),4,1,"Monitoraggio"))),"")</f>
        <v/>
      </c>
      <c r="AN847" s="79" t="str" cm="1">
        <f t="array" aca="1" ref="AN847" ca="1">IFERROR(IF(INDIRECT(ADDRESS($Z847,COLUMN(),4,1,"Monitoraggio"))="","",INDIRECT(ADDRESS($Z847,COLUMN(),4,1,"Monitoraggio"))),"")</f>
        <v/>
      </c>
      <c r="AO847" s="79" t="str" cm="1">
        <f t="array" aca="1" ref="AO847" ca="1">IFERROR(IF(INDIRECT(ADDRESS($Z847,COLUMN(),4,1,"Monitoraggio"))="","",INDIRECT(ADDRESS($Z847,COLUMN(),4,1,"Monitoraggio"))),"")</f>
        <v/>
      </c>
      <c r="AP847" s="79" t="str" cm="1">
        <f t="array" aca="1" ref="AP847" ca="1">IFERROR(IF(INDIRECT(ADDRESS($Z847,COLUMN(),4,1,"Monitoraggio"))="","",INDIRECT(ADDRESS($Z847,COLUMN(),4,1,"Monitoraggio"))),"")</f>
        <v/>
      </c>
      <c r="AQ847" s="81" t="str" cm="1">
        <f t="array" aca="1" ref="AQ847" ca="1">IFERROR(IF(INDIRECT(ADDRESS($Z847,COLUMN(),4,1,"Monitoraggio"))="","",INDIRECT(ADDRESS($Z847,COLUMN(),4,1,"Monitoraggio"))),"")</f>
        <v/>
      </c>
      <c r="AR847" s="122" t="str" cm="1">
        <f t="array" aca="1" ref="AR847" ca="1">IFERROR(IF(INDIRECT(ADDRESS($Z847,COLUMN(),4,1,"Monitoraggio"))="","",INDIRECT(ADDRESS($Z847,COLUMN(),4,1,"Monitoraggio"))),"")</f>
        <v/>
      </c>
      <c r="AS847" s="118" t="str" cm="1">
        <f t="array" aca="1" ref="AS847" ca="1">IFERROR(IF(INDIRECT(ADDRESS($Z847,COLUMN(),4,1,"Monitoraggio"))="","",INDIRECT(ADDRESS($Z847,COLUMN(),4,1,"Monitoraggio"))),"")</f>
        <v/>
      </c>
      <c r="AT847" s="119" t="str" cm="1">
        <f t="array" aca="1" ref="AT847" ca="1">IFERROR(IF(INDIRECT(ADDRESS($Z847,COLUMN(),4,1,"Monitoraggio"))="","",INDIRECT(ADDRESS($Z847,COLUMN(),4,1,"Monitoraggio"))),"")</f>
        <v/>
      </c>
      <c r="AU847" s="79" t="str" cm="1">
        <f t="array" aca="1" ref="AU847" ca="1">IFERROR(IF(INDIRECT(ADDRESS($Z847,COLUMN(),4,1,"Monitoraggio"))="","",INDIRECT(ADDRESS($Z847,COLUMN(),4,1,"Monitoraggio"))),"")</f>
        <v/>
      </c>
      <c r="AV847" s="119" t="str" cm="1">
        <f t="array" aca="1" ref="AV847" ca="1">IFERROR(IF(INDIRECT(ADDRESS($Z847,COLUMN(),4,1,"Monitoraggio"))="","",INDIRECT(ADDRESS($Z847,COLUMN(),4,1,"Monitoraggio"))),"")</f>
        <v/>
      </c>
      <c r="AW847" s="124" t="str" cm="1">
        <f t="array" aca="1" ref="AW847" ca="1">IFERROR(IF(INDIRECT(ADDRESS($Z847,COLUMN(),4,1,"Monitoraggio"))="","",INDIRECT(ADDRESS($Z847,COLUMN(),4,1,"Monitoraggio"))),"")</f>
        <v/>
      </c>
      <c r="AX847" s="62" t="str" cm="1">
        <f t="array" aca="1" ref="AX847" ca="1">IFERROR(IF(INDIRECT(ADDRESS($Z847,COLUMN(),4,1,"Monitoraggio"))="","",INDIRECT(ADDRESS($Z847,COLUMN(),4,1,"Monitoraggio"))),"")</f>
        <v/>
      </c>
      <c r="AY847" s="79" t="str" cm="1">
        <f t="array" aca="1" ref="AY847" ca="1">IFERROR(IF(INDIRECT(ADDRESS($Z847,COLUMN(),4,1,"Monitoraggio"))="","",INDIRECT(ADDRESS($Z847,COLUMN(),4,1,"Monitoraggio"))),"")</f>
        <v/>
      </c>
      <c r="AZ847" s="84" t="str" cm="1">
        <f t="array" aca="1" ref="AZ847" ca="1">IFERROR(IF(INDIRECT(ADDRESS($Z847,COLUMN(),4,1,"Monitoraggio"))="","",INDIRECT(ADDRESS($Z847,COLUMN(),4,1,"Monitoraggio"))),"")</f>
        <v/>
      </c>
      <c r="BA847" s="81" t="str" cm="1">
        <f t="array" aca="1" ref="BA847" ca="1">IFERROR(IF(INDIRECT(ADDRESS($Z847,COLUMN(),4,1,"Monitoraggio"))="","",INDIRECT(ADDRESS($Z847,COLUMN(),4,1,"Monitoraggio"))),"")</f>
        <v/>
      </c>
      <c r="BB847" s="86" t="str" cm="1">
        <f t="array" aca="1" ref="BB847" ca="1">IFERROR(IF(INDIRECT(ADDRESS($Z847,COLUMN(),4,1,"Monitoraggio"))="","",INDIRECT(ADDRESS($Z847,COLUMN(),4,1,"Monitoraggio"))),"")</f>
        <v/>
      </c>
      <c r="BC847" s="79" t="str" cm="1">
        <f t="array" aca="1" ref="BC847" ca="1">IFERROR(IF(INDIRECT(ADDRESS($Z847,COLUMN(),4,1,"Monitoraggio"))="","",INDIRECT(ADDRESS($Z847,COLUMN(),4,1,"Monitoraggio"))),"")</f>
        <v/>
      </c>
      <c r="BD847" s="79" t="str" cm="1">
        <f t="array" aca="1" ref="BD847" ca="1">IFERROR(IF(INDIRECT(ADDRESS($Z847,COLUMN(),4,1,"Monitoraggio"))="","",INDIRECT(ADDRESS($Z847,COLUMN(),4,1,"Monitoraggio"))),"")</f>
        <v/>
      </c>
      <c r="BE847" s="79" t="str" cm="1">
        <f t="array" aca="1" ref="BE847" ca="1">IFERROR(IF(INDIRECT(ADDRESS($Z847,COLUMN(),4,1,"Monitoraggio"))="","",INDIRECT(ADDRESS($Z847,COLUMN(),4,1,"Monitoraggio"))),"")</f>
        <v/>
      </c>
      <c r="BF847" s="79" t="str" cm="1">
        <f t="array" aca="1" ref="BF847" ca="1">IFERROR(IF(INDIRECT(ADDRESS($Z847,COLUMN(),4,1,"Monitoraggio"))="","",INDIRECT(ADDRESS($Z847,COLUMN(),4,1,"Monitoraggio"))),"")</f>
        <v/>
      </c>
      <c r="BG847" s="114" t="str" cm="1">
        <f t="array" aca="1" ref="BG847" ca="1">IFERROR(IF(INDIRECT(ADDRESS($Z847,COLUMN(),4,1,"Monitoraggio"))="","",INDIRECT(ADDRESS($Z847,COLUMN(),4,1,"Monitoraggio"))),"")</f>
        <v/>
      </c>
      <c r="BH847" s="48" t="str" cm="1">
        <f t="array" aca="1" ref="BH847" ca="1">IFERROR(IF(INDIRECT(ADDRESS($Z847,COLUMN(),4,1,"Monitoraggio"))="","",INDIRECT(ADDRESS($Z847,COLUMN(),4,1,"Monitoraggio"))),"")</f>
        <v/>
      </c>
      <c r="BI847" s="84" t="str" cm="1">
        <f t="array" aca="1" ref="BI847" ca="1">IFERROR(IF(INDIRECT(ADDRESS($Z847,COLUMN(),4,1,"Monitoraggio"))="","",INDIRECT(ADDRESS($Z847,COLUMN(),4,1,"Monitoraggio"))),"")</f>
        <v/>
      </c>
      <c r="BJ847" s="81" t="str" cm="1">
        <f t="array" aca="1" ref="BJ847" ca="1">IFERROR(IF(INDIRECT(ADDRESS($Z847,COLUMN(),4,1,"Monitoraggio"))="","",INDIRECT(ADDRESS($Z847,COLUMN(),4,1,"Monitoraggio"))),"")</f>
        <v/>
      </c>
    </row>
    <row r="848" spans="26:62" x14ac:dyDescent="0.2">
      <c r="Z848" s="132" t="str">
        <f>IFERROR(MATCH(ROW()-9,Monitoraggio!Y$1:Y$1000,0),"")</f>
        <v/>
      </c>
      <c r="AA848" s="60" t="str" cm="1">
        <f t="array" aca="1" ref="AA848" ca="1">IFERROR(IF(INDIRECT(ADDRESS($Z848,COLUMN(),4,1,"Monitoraggio"))="","",INDIRECT(ADDRESS($Z848,COLUMN(),4,1,"Monitoraggio"))),"")</f>
        <v/>
      </c>
      <c r="AB848" s="114" t="str" cm="1">
        <f t="array" aca="1" ref="AB848" ca="1">IFERROR(IF(INDIRECT(ADDRESS($Z848,COLUMN(),4,1,"Monitoraggio"))="","",INDIRECT(ADDRESS($Z848,COLUMN(),4,1,"Monitoraggio"))),"")</f>
        <v/>
      </c>
      <c r="AC848" s="114" t="str" cm="1">
        <f t="array" aca="1" ref="AC848" ca="1">IFERROR(IF(INDIRECT(ADDRESS($Z848,COLUMN(),4,1,"Monitoraggio"))="","",INDIRECT(ADDRESS($Z848,COLUMN(),4,1,"Monitoraggio"))),"")</f>
        <v/>
      </c>
      <c r="AD848" s="48" t="str" cm="1">
        <f t="array" aca="1" ref="AD848" ca="1">IFERROR(IF(INDIRECT(ADDRESS($Z848,COLUMN(),4,1,"Monitoraggio"))="","",INDIRECT(ADDRESS($Z848,COLUMN(),4,1,"Monitoraggio"))),"")</f>
        <v/>
      </c>
      <c r="AE848" s="61" t="str" cm="1">
        <f t="array" aca="1" ref="AE848" ca="1">IFERROR(IF(INDIRECT(ADDRESS($Z848,COLUMN(),4,1,"Monitoraggio"))="","",INDIRECT(ADDRESS($Z848,COLUMN(),4,1,"Monitoraggio"))),"")</f>
        <v/>
      </c>
      <c r="AF848" s="116" t="str" cm="1">
        <f t="array" aca="1" ref="AF848" ca="1">IFERROR(IF(INDIRECT(ADDRESS($Z848,COLUMN(),4,1,"Monitoraggio"))="","",INDIRECT(ADDRESS($Z848,COLUMN(),4,1,"Monitoraggio"))),"")</f>
        <v/>
      </c>
      <c r="AG848" s="61" t="str" cm="1">
        <f t="array" aca="1" ref="AG848" ca="1">IFERROR(IF(INDIRECT(ADDRESS($Z848,COLUMN(),4,1,"Monitoraggio"))="","",INDIRECT(ADDRESS($Z848,COLUMN(),4,1,"Monitoraggio"))),"")</f>
        <v/>
      </c>
      <c r="AH848" s="116" t="str" cm="1">
        <f t="array" aca="1" ref="AH848" ca="1">IFERROR(IF(INDIRECT(ADDRESS($Z848,COLUMN(),4,1,"Monitoraggio"))="","",INDIRECT(ADDRESS($Z848,COLUMN(),4,1,"Monitoraggio"))),"")</f>
        <v/>
      </c>
      <c r="AI848" s="114" t="str" cm="1">
        <f t="array" aca="1" ref="AI848" ca="1">IFERROR(IF(INDIRECT(ADDRESS($Z848,COLUMN(),4,1,"Monitoraggio"))="","",INDIRECT(ADDRESS($Z848,COLUMN(),4,1,"Monitoraggio"))),"")</f>
        <v/>
      </c>
      <c r="AJ848" s="118" t="str" cm="1">
        <f t="array" aca="1" ref="AJ848" ca="1">IFERROR(IF(INDIRECT(ADDRESS($Z848,COLUMN(),4,1,"Monitoraggio"))="","",INDIRECT(ADDRESS($Z848,COLUMN(),4,1,"Monitoraggio"))),"")</f>
        <v/>
      </c>
      <c r="AK848" s="119" t="str" cm="1">
        <f t="array" aca="1" ref="AK848" ca="1">IFERROR(IF(INDIRECT(ADDRESS($Z848,COLUMN(),4,1,"Monitoraggio"))="","",INDIRECT(ADDRESS($Z848,COLUMN(),4,1,"Monitoraggio"))),"")</f>
        <v/>
      </c>
      <c r="AL848" s="79" t="str" cm="1">
        <f t="array" aca="1" ref="AL848" ca="1">IFERROR(IF(INDIRECT(ADDRESS($Z848,COLUMN(),4,1,"Monitoraggio"))="","",INDIRECT(ADDRESS($Z848,COLUMN(),4,1,"Monitoraggio"))),"")</f>
        <v/>
      </c>
      <c r="AM848" s="77" t="str" cm="1">
        <f t="array" aca="1" ref="AM848" ca="1">IFERROR(IF(INDIRECT(ADDRESS($Z848,COLUMN(),4,1,"Monitoraggio"))="","",INDIRECT(ADDRESS($Z848,COLUMN(),4,1,"Monitoraggio"))),"")</f>
        <v/>
      </c>
      <c r="AN848" s="79" t="str" cm="1">
        <f t="array" aca="1" ref="AN848" ca="1">IFERROR(IF(INDIRECT(ADDRESS($Z848,COLUMN(),4,1,"Monitoraggio"))="","",INDIRECT(ADDRESS($Z848,COLUMN(),4,1,"Monitoraggio"))),"")</f>
        <v/>
      </c>
      <c r="AO848" s="79" t="str" cm="1">
        <f t="array" aca="1" ref="AO848" ca="1">IFERROR(IF(INDIRECT(ADDRESS($Z848,COLUMN(),4,1,"Monitoraggio"))="","",INDIRECT(ADDRESS($Z848,COLUMN(),4,1,"Monitoraggio"))),"")</f>
        <v/>
      </c>
      <c r="AP848" s="79" t="str" cm="1">
        <f t="array" aca="1" ref="AP848" ca="1">IFERROR(IF(INDIRECT(ADDRESS($Z848,COLUMN(),4,1,"Monitoraggio"))="","",INDIRECT(ADDRESS($Z848,COLUMN(),4,1,"Monitoraggio"))),"")</f>
        <v/>
      </c>
      <c r="AQ848" s="81" t="str" cm="1">
        <f t="array" aca="1" ref="AQ848" ca="1">IFERROR(IF(INDIRECT(ADDRESS($Z848,COLUMN(),4,1,"Monitoraggio"))="","",INDIRECT(ADDRESS($Z848,COLUMN(),4,1,"Monitoraggio"))),"")</f>
        <v/>
      </c>
      <c r="AR848" s="122" t="str" cm="1">
        <f t="array" aca="1" ref="AR848" ca="1">IFERROR(IF(INDIRECT(ADDRESS($Z848,COLUMN(),4,1,"Monitoraggio"))="","",INDIRECT(ADDRESS($Z848,COLUMN(),4,1,"Monitoraggio"))),"")</f>
        <v/>
      </c>
      <c r="AS848" s="118" t="str" cm="1">
        <f t="array" aca="1" ref="AS848" ca="1">IFERROR(IF(INDIRECT(ADDRESS($Z848,COLUMN(),4,1,"Monitoraggio"))="","",INDIRECT(ADDRESS($Z848,COLUMN(),4,1,"Monitoraggio"))),"")</f>
        <v/>
      </c>
      <c r="AT848" s="119" t="str" cm="1">
        <f t="array" aca="1" ref="AT848" ca="1">IFERROR(IF(INDIRECT(ADDRESS($Z848,COLUMN(),4,1,"Monitoraggio"))="","",INDIRECT(ADDRESS($Z848,COLUMN(),4,1,"Monitoraggio"))),"")</f>
        <v/>
      </c>
      <c r="AU848" s="79" t="str" cm="1">
        <f t="array" aca="1" ref="AU848" ca="1">IFERROR(IF(INDIRECT(ADDRESS($Z848,COLUMN(),4,1,"Monitoraggio"))="","",INDIRECT(ADDRESS($Z848,COLUMN(),4,1,"Monitoraggio"))),"")</f>
        <v/>
      </c>
      <c r="AV848" s="119" t="str" cm="1">
        <f t="array" aca="1" ref="AV848" ca="1">IFERROR(IF(INDIRECT(ADDRESS($Z848,COLUMN(),4,1,"Monitoraggio"))="","",INDIRECT(ADDRESS($Z848,COLUMN(),4,1,"Monitoraggio"))),"")</f>
        <v/>
      </c>
      <c r="AW848" s="124" t="str" cm="1">
        <f t="array" aca="1" ref="AW848" ca="1">IFERROR(IF(INDIRECT(ADDRESS($Z848,COLUMN(),4,1,"Monitoraggio"))="","",INDIRECT(ADDRESS($Z848,COLUMN(),4,1,"Monitoraggio"))),"")</f>
        <v/>
      </c>
      <c r="AX848" s="62" t="str" cm="1">
        <f t="array" aca="1" ref="AX848" ca="1">IFERROR(IF(INDIRECT(ADDRESS($Z848,COLUMN(),4,1,"Monitoraggio"))="","",INDIRECT(ADDRESS($Z848,COLUMN(),4,1,"Monitoraggio"))),"")</f>
        <v/>
      </c>
      <c r="AY848" s="79" t="str" cm="1">
        <f t="array" aca="1" ref="AY848" ca="1">IFERROR(IF(INDIRECT(ADDRESS($Z848,COLUMN(),4,1,"Monitoraggio"))="","",INDIRECT(ADDRESS($Z848,COLUMN(),4,1,"Monitoraggio"))),"")</f>
        <v/>
      </c>
      <c r="AZ848" s="84" t="str" cm="1">
        <f t="array" aca="1" ref="AZ848" ca="1">IFERROR(IF(INDIRECT(ADDRESS($Z848,COLUMN(),4,1,"Monitoraggio"))="","",INDIRECT(ADDRESS($Z848,COLUMN(),4,1,"Monitoraggio"))),"")</f>
        <v/>
      </c>
      <c r="BA848" s="81" t="str" cm="1">
        <f t="array" aca="1" ref="BA848" ca="1">IFERROR(IF(INDIRECT(ADDRESS($Z848,COLUMN(),4,1,"Monitoraggio"))="","",INDIRECT(ADDRESS($Z848,COLUMN(),4,1,"Monitoraggio"))),"")</f>
        <v/>
      </c>
      <c r="BB848" s="86" t="str" cm="1">
        <f t="array" aca="1" ref="BB848" ca="1">IFERROR(IF(INDIRECT(ADDRESS($Z848,COLUMN(),4,1,"Monitoraggio"))="","",INDIRECT(ADDRESS($Z848,COLUMN(),4,1,"Monitoraggio"))),"")</f>
        <v/>
      </c>
      <c r="BC848" s="79" t="str" cm="1">
        <f t="array" aca="1" ref="BC848" ca="1">IFERROR(IF(INDIRECT(ADDRESS($Z848,COLUMN(),4,1,"Monitoraggio"))="","",INDIRECT(ADDRESS($Z848,COLUMN(),4,1,"Monitoraggio"))),"")</f>
        <v/>
      </c>
      <c r="BD848" s="79" t="str" cm="1">
        <f t="array" aca="1" ref="BD848" ca="1">IFERROR(IF(INDIRECT(ADDRESS($Z848,COLUMN(),4,1,"Monitoraggio"))="","",INDIRECT(ADDRESS($Z848,COLUMN(),4,1,"Monitoraggio"))),"")</f>
        <v/>
      </c>
      <c r="BE848" s="79" t="str" cm="1">
        <f t="array" aca="1" ref="BE848" ca="1">IFERROR(IF(INDIRECT(ADDRESS($Z848,COLUMN(),4,1,"Monitoraggio"))="","",INDIRECT(ADDRESS($Z848,COLUMN(),4,1,"Monitoraggio"))),"")</f>
        <v/>
      </c>
      <c r="BF848" s="79" t="str" cm="1">
        <f t="array" aca="1" ref="BF848" ca="1">IFERROR(IF(INDIRECT(ADDRESS($Z848,COLUMN(),4,1,"Monitoraggio"))="","",INDIRECT(ADDRESS($Z848,COLUMN(),4,1,"Monitoraggio"))),"")</f>
        <v/>
      </c>
      <c r="BG848" s="114" t="str" cm="1">
        <f t="array" aca="1" ref="BG848" ca="1">IFERROR(IF(INDIRECT(ADDRESS($Z848,COLUMN(),4,1,"Monitoraggio"))="","",INDIRECT(ADDRESS($Z848,COLUMN(),4,1,"Monitoraggio"))),"")</f>
        <v/>
      </c>
      <c r="BH848" s="48" t="str" cm="1">
        <f t="array" aca="1" ref="BH848" ca="1">IFERROR(IF(INDIRECT(ADDRESS($Z848,COLUMN(),4,1,"Monitoraggio"))="","",INDIRECT(ADDRESS($Z848,COLUMN(),4,1,"Monitoraggio"))),"")</f>
        <v/>
      </c>
      <c r="BI848" s="84" t="str" cm="1">
        <f t="array" aca="1" ref="BI848" ca="1">IFERROR(IF(INDIRECT(ADDRESS($Z848,COLUMN(),4,1,"Monitoraggio"))="","",INDIRECT(ADDRESS($Z848,COLUMN(),4,1,"Monitoraggio"))),"")</f>
        <v/>
      </c>
      <c r="BJ848" s="81" t="str" cm="1">
        <f t="array" aca="1" ref="BJ848" ca="1">IFERROR(IF(INDIRECT(ADDRESS($Z848,COLUMN(),4,1,"Monitoraggio"))="","",INDIRECT(ADDRESS($Z848,COLUMN(),4,1,"Monitoraggio"))),"")</f>
        <v/>
      </c>
    </row>
    <row r="849" spans="26:62" x14ac:dyDescent="0.2">
      <c r="Z849" s="132" t="str">
        <f>IFERROR(MATCH(ROW()-9,Monitoraggio!Y$1:Y$1000,0),"")</f>
        <v/>
      </c>
      <c r="AA849" s="60" t="str" cm="1">
        <f t="array" aca="1" ref="AA849" ca="1">IFERROR(IF(INDIRECT(ADDRESS($Z849,COLUMN(),4,1,"Monitoraggio"))="","",INDIRECT(ADDRESS($Z849,COLUMN(),4,1,"Monitoraggio"))),"")</f>
        <v/>
      </c>
      <c r="AB849" s="114" t="str" cm="1">
        <f t="array" aca="1" ref="AB849" ca="1">IFERROR(IF(INDIRECT(ADDRESS($Z849,COLUMN(),4,1,"Monitoraggio"))="","",INDIRECT(ADDRESS($Z849,COLUMN(),4,1,"Monitoraggio"))),"")</f>
        <v/>
      </c>
      <c r="AC849" s="114" t="str" cm="1">
        <f t="array" aca="1" ref="AC849" ca="1">IFERROR(IF(INDIRECT(ADDRESS($Z849,COLUMN(),4,1,"Monitoraggio"))="","",INDIRECT(ADDRESS($Z849,COLUMN(),4,1,"Monitoraggio"))),"")</f>
        <v/>
      </c>
      <c r="AD849" s="48" t="str" cm="1">
        <f t="array" aca="1" ref="AD849" ca="1">IFERROR(IF(INDIRECT(ADDRESS($Z849,COLUMN(),4,1,"Monitoraggio"))="","",INDIRECT(ADDRESS($Z849,COLUMN(),4,1,"Monitoraggio"))),"")</f>
        <v/>
      </c>
      <c r="AE849" s="61" t="str" cm="1">
        <f t="array" aca="1" ref="AE849" ca="1">IFERROR(IF(INDIRECT(ADDRESS($Z849,COLUMN(),4,1,"Monitoraggio"))="","",INDIRECT(ADDRESS($Z849,COLUMN(),4,1,"Monitoraggio"))),"")</f>
        <v/>
      </c>
      <c r="AF849" s="116" t="str" cm="1">
        <f t="array" aca="1" ref="AF849" ca="1">IFERROR(IF(INDIRECT(ADDRESS($Z849,COLUMN(),4,1,"Monitoraggio"))="","",INDIRECT(ADDRESS($Z849,COLUMN(),4,1,"Monitoraggio"))),"")</f>
        <v/>
      </c>
      <c r="AG849" s="61" t="str" cm="1">
        <f t="array" aca="1" ref="AG849" ca="1">IFERROR(IF(INDIRECT(ADDRESS($Z849,COLUMN(),4,1,"Monitoraggio"))="","",INDIRECT(ADDRESS($Z849,COLUMN(),4,1,"Monitoraggio"))),"")</f>
        <v/>
      </c>
      <c r="AH849" s="116" t="str" cm="1">
        <f t="array" aca="1" ref="AH849" ca="1">IFERROR(IF(INDIRECT(ADDRESS($Z849,COLUMN(),4,1,"Monitoraggio"))="","",INDIRECT(ADDRESS($Z849,COLUMN(),4,1,"Monitoraggio"))),"")</f>
        <v/>
      </c>
      <c r="AI849" s="114" t="str" cm="1">
        <f t="array" aca="1" ref="AI849" ca="1">IFERROR(IF(INDIRECT(ADDRESS($Z849,COLUMN(),4,1,"Monitoraggio"))="","",INDIRECT(ADDRESS($Z849,COLUMN(),4,1,"Monitoraggio"))),"")</f>
        <v/>
      </c>
      <c r="AJ849" s="118" t="str" cm="1">
        <f t="array" aca="1" ref="AJ849" ca="1">IFERROR(IF(INDIRECT(ADDRESS($Z849,COLUMN(),4,1,"Monitoraggio"))="","",INDIRECT(ADDRESS($Z849,COLUMN(),4,1,"Monitoraggio"))),"")</f>
        <v/>
      </c>
      <c r="AK849" s="119" t="str" cm="1">
        <f t="array" aca="1" ref="AK849" ca="1">IFERROR(IF(INDIRECT(ADDRESS($Z849,COLUMN(),4,1,"Monitoraggio"))="","",INDIRECT(ADDRESS($Z849,COLUMN(),4,1,"Monitoraggio"))),"")</f>
        <v/>
      </c>
      <c r="AL849" s="79" t="str" cm="1">
        <f t="array" aca="1" ref="AL849" ca="1">IFERROR(IF(INDIRECT(ADDRESS($Z849,COLUMN(),4,1,"Monitoraggio"))="","",INDIRECT(ADDRESS($Z849,COLUMN(),4,1,"Monitoraggio"))),"")</f>
        <v/>
      </c>
      <c r="AM849" s="77" t="str" cm="1">
        <f t="array" aca="1" ref="AM849" ca="1">IFERROR(IF(INDIRECT(ADDRESS($Z849,COLUMN(),4,1,"Monitoraggio"))="","",INDIRECT(ADDRESS($Z849,COLUMN(),4,1,"Monitoraggio"))),"")</f>
        <v/>
      </c>
      <c r="AN849" s="79" t="str" cm="1">
        <f t="array" aca="1" ref="AN849" ca="1">IFERROR(IF(INDIRECT(ADDRESS($Z849,COLUMN(),4,1,"Monitoraggio"))="","",INDIRECT(ADDRESS($Z849,COLUMN(),4,1,"Monitoraggio"))),"")</f>
        <v/>
      </c>
      <c r="AO849" s="79" t="str" cm="1">
        <f t="array" aca="1" ref="AO849" ca="1">IFERROR(IF(INDIRECT(ADDRESS($Z849,COLUMN(),4,1,"Monitoraggio"))="","",INDIRECT(ADDRESS($Z849,COLUMN(),4,1,"Monitoraggio"))),"")</f>
        <v/>
      </c>
      <c r="AP849" s="79" t="str" cm="1">
        <f t="array" aca="1" ref="AP849" ca="1">IFERROR(IF(INDIRECT(ADDRESS($Z849,COLUMN(),4,1,"Monitoraggio"))="","",INDIRECT(ADDRESS($Z849,COLUMN(),4,1,"Monitoraggio"))),"")</f>
        <v/>
      </c>
      <c r="AQ849" s="81" t="str" cm="1">
        <f t="array" aca="1" ref="AQ849" ca="1">IFERROR(IF(INDIRECT(ADDRESS($Z849,COLUMN(),4,1,"Monitoraggio"))="","",INDIRECT(ADDRESS($Z849,COLUMN(),4,1,"Monitoraggio"))),"")</f>
        <v/>
      </c>
      <c r="AR849" s="122" t="str" cm="1">
        <f t="array" aca="1" ref="AR849" ca="1">IFERROR(IF(INDIRECT(ADDRESS($Z849,COLUMN(),4,1,"Monitoraggio"))="","",INDIRECT(ADDRESS($Z849,COLUMN(),4,1,"Monitoraggio"))),"")</f>
        <v/>
      </c>
      <c r="AS849" s="118" t="str" cm="1">
        <f t="array" aca="1" ref="AS849" ca="1">IFERROR(IF(INDIRECT(ADDRESS($Z849,COLUMN(),4,1,"Monitoraggio"))="","",INDIRECT(ADDRESS($Z849,COLUMN(),4,1,"Monitoraggio"))),"")</f>
        <v/>
      </c>
      <c r="AT849" s="119" t="str" cm="1">
        <f t="array" aca="1" ref="AT849" ca="1">IFERROR(IF(INDIRECT(ADDRESS($Z849,COLUMN(),4,1,"Monitoraggio"))="","",INDIRECT(ADDRESS($Z849,COLUMN(),4,1,"Monitoraggio"))),"")</f>
        <v/>
      </c>
      <c r="AU849" s="79" t="str" cm="1">
        <f t="array" aca="1" ref="AU849" ca="1">IFERROR(IF(INDIRECT(ADDRESS($Z849,COLUMN(),4,1,"Monitoraggio"))="","",INDIRECT(ADDRESS($Z849,COLUMN(),4,1,"Monitoraggio"))),"")</f>
        <v/>
      </c>
      <c r="AV849" s="119" t="str" cm="1">
        <f t="array" aca="1" ref="AV849" ca="1">IFERROR(IF(INDIRECT(ADDRESS($Z849,COLUMN(),4,1,"Monitoraggio"))="","",INDIRECT(ADDRESS($Z849,COLUMN(),4,1,"Monitoraggio"))),"")</f>
        <v/>
      </c>
      <c r="AW849" s="124" t="str" cm="1">
        <f t="array" aca="1" ref="AW849" ca="1">IFERROR(IF(INDIRECT(ADDRESS($Z849,COLUMN(),4,1,"Monitoraggio"))="","",INDIRECT(ADDRESS($Z849,COLUMN(),4,1,"Monitoraggio"))),"")</f>
        <v/>
      </c>
      <c r="AX849" s="62" t="str" cm="1">
        <f t="array" aca="1" ref="AX849" ca="1">IFERROR(IF(INDIRECT(ADDRESS($Z849,COLUMN(),4,1,"Monitoraggio"))="","",INDIRECT(ADDRESS($Z849,COLUMN(),4,1,"Monitoraggio"))),"")</f>
        <v/>
      </c>
      <c r="AY849" s="79" t="str" cm="1">
        <f t="array" aca="1" ref="AY849" ca="1">IFERROR(IF(INDIRECT(ADDRESS($Z849,COLUMN(),4,1,"Monitoraggio"))="","",INDIRECT(ADDRESS($Z849,COLUMN(),4,1,"Monitoraggio"))),"")</f>
        <v/>
      </c>
      <c r="AZ849" s="84" t="str" cm="1">
        <f t="array" aca="1" ref="AZ849" ca="1">IFERROR(IF(INDIRECT(ADDRESS($Z849,COLUMN(),4,1,"Monitoraggio"))="","",INDIRECT(ADDRESS($Z849,COLUMN(),4,1,"Monitoraggio"))),"")</f>
        <v/>
      </c>
      <c r="BA849" s="81" t="str" cm="1">
        <f t="array" aca="1" ref="BA849" ca="1">IFERROR(IF(INDIRECT(ADDRESS($Z849,COLUMN(),4,1,"Monitoraggio"))="","",INDIRECT(ADDRESS($Z849,COLUMN(),4,1,"Monitoraggio"))),"")</f>
        <v/>
      </c>
      <c r="BB849" s="86" t="str" cm="1">
        <f t="array" aca="1" ref="BB849" ca="1">IFERROR(IF(INDIRECT(ADDRESS($Z849,COLUMN(),4,1,"Monitoraggio"))="","",INDIRECT(ADDRESS($Z849,COLUMN(),4,1,"Monitoraggio"))),"")</f>
        <v/>
      </c>
      <c r="BC849" s="79" t="str" cm="1">
        <f t="array" aca="1" ref="BC849" ca="1">IFERROR(IF(INDIRECT(ADDRESS($Z849,COLUMN(),4,1,"Monitoraggio"))="","",INDIRECT(ADDRESS($Z849,COLUMN(),4,1,"Monitoraggio"))),"")</f>
        <v/>
      </c>
      <c r="BD849" s="79" t="str" cm="1">
        <f t="array" aca="1" ref="BD849" ca="1">IFERROR(IF(INDIRECT(ADDRESS($Z849,COLUMN(),4,1,"Monitoraggio"))="","",INDIRECT(ADDRESS($Z849,COLUMN(),4,1,"Monitoraggio"))),"")</f>
        <v/>
      </c>
      <c r="BE849" s="79" t="str" cm="1">
        <f t="array" aca="1" ref="BE849" ca="1">IFERROR(IF(INDIRECT(ADDRESS($Z849,COLUMN(),4,1,"Monitoraggio"))="","",INDIRECT(ADDRESS($Z849,COLUMN(),4,1,"Monitoraggio"))),"")</f>
        <v/>
      </c>
      <c r="BF849" s="79" t="str" cm="1">
        <f t="array" aca="1" ref="BF849" ca="1">IFERROR(IF(INDIRECT(ADDRESS($Z849,COLUMN(),4,1,"Monitoraggio"))="","",INDIRECT(ADDRESS($Z849,COLUMN(),4,1,"Monitoraggio"))),"")</f>
        <v/>
      </c>
      <c r="BG849" s="114" t="str" cm="1">
        <f t="array" aca="1" ref="BG849" ca="1">IFERROR(IF(INDIRECT(ADDRESS($Z849,COLUMN(),4,1,"Monitoraggio"))="","",INDIRECT(ADDRESS($Z849,COLUMN(),4,1,"Monitoraggio"))),"")</f>
        <v/>
      </c>
      <c r="BH849" s="48" t="str" cm="1">
        <f t="array" aca="1" ref="BH849" ca="1">IFERROR(IF(INDIRECT(ADDRESS($Z849,COLUMN(),4,1,"Monitoraggio"))="","",INDIRECT(ADDRESS($Z849,COLUMN(),4,1,"Monitoraggio"))),"")</f>
        <v/>
      </c>
      <c r="BI849" s="84" t="str" cm="1">
        <f t="array" aca="1" ref="BI849" ca="1">IFERROR(IF(INDIRECT(ADDRESS($Z849,COLUMN(),4,1,"Monitoraggio"))="","",INDIRECT(ADDRESS($Z849,COLUMN(),4,1,"Monitoraggio"))),"")</f>
        <v/>
      </c>
      <c r="BJ849" s="81" t="str" cm="1">
        <f t="array" aca="1" ref="BJ849" ca="1">IFERROR(IF(INDIRECT(ADDRESS($Z849,COLUMN(),4,1,"Monitoraggio"))="","",INDIRECT(ADDRESS($Z849,COLUMN(),4,1,"Monitoraggio"))),"")</f>
        <v/>
      </c>
    </row>
    <row r="850" spans="26:62" x14ac:dyDescent="0.2">
      <c r="Z850" s="132" t="str">
        <f>IFERROR(MATCH(ROW()-9,Monitoraggio!Y$1:Y$1000,0),"")</f>
        <v/>
      </c>
      <c r="AA850" s="60" t="str" cm="1">
        <f t="array" aca="1" ref="AA850" ca="1">IFERROR(IF(INDIRECT(ADDRESS($Z850,COLUMN(),4,1,"Monitoraggio"))="","",INDIRECT(ADDRESS($Z850,COLUMN(),4,1,"Monitoraggio"))),"")</f>
        <v/>
      </c>
      <c r="AB850" s="114" t="str" cm="1">
        <f t="array" aca="1" ref="AB850" ca="1">IFERROR(IF(INDIRECT(ADDRESS($Z850,COLUMN(),4,1,"Monitoraggio"))="","",INDIRECT(ADDRESS($Z850,COLUMN(),4,1,"Monitoraggio"))),"")</f>
        <v/>
      </c>
      <c r="AC850" s="114" t="str" cm="1">
        <f t="array" aca="1" ref="AC850" ca="1">IFERROR(IF(INDIRECT(ADDRESS($Z850,COLUMN(),4,1,"Monitoraggio"))="","",INDIRECT(ADDRESS($Z850,COLUMN(),4,1,"Monitoraggio"))),"")</f>
        <v/>
      </c>
      <c r="AD850" s="48" t="str" cm="1">
        <f t="array" aca="1" ref="AD850" ca="1">IFERROR(IF(INDIRECT(ADDRESS($Z850,COLUMN(),4,1,"Monitoraggio"))="","",INDIRECT(ADDRESS($Z850,COLUMN(),4,1,"Monitoraggio"))),"")</f>
        <v/>
      </c>
      <c r="AE850" s="61" t="str" cm="1">
        <f t="array" aca="1" ref="AE850" ca="1">IFERROR(IF(INDIRECT(ADDRESS($Z850,COLUMN(),4,1,"Monitoraggio"))="","",INDIRECT(ADDRESS($Z850,COLUMN(),4,1,"Monitoraggio"))),"")</f>
        <v/>
      </c>
      <c r="AF850" s="116" t="str" cm="1">
        <f t="array" aca="1" ref="AF850" ca="1">IFERROR(IF(INDIRECT(ADDRESS($Z850,COLUMN(),4,1,"Monitoraggio"))="","",INDIRECT(ADDRESS($Z850,COLUMN(),4,1,"Monitoraggio"))),"")</f>
        <v/>
      </c>
      <c r="AG850" s="61" t="str" cm="1">
        <f t="array" aca="1" ref="AG850" ca="1">IFERROR(IF(INDIRECT(ADDRESS($Z850,COLUMN(),4,1,"Monitoraggio"))="","",INDIRECT(ADDRESS($Z850,COLUMN(),4,1,"Monitoraggio"))),"")</f>
        <v/>
      </c>
      <c r="AH850" s="116" t="str" cm="1">
        <f t="array" aca="1" ref="AH850" ca="1">IFERROR(IF(INDIRECT(ADDRESS($Z850,COLUMN(),4,1,"Monitoraggio"))="","",INDIRECT(ADDRESS($Z850,COLUMN(),4,1,"Monitoraggio"))),"")</f>
        <v/>
      </c>
      <c r="AI850" s="114" t="str" cm="1">
        <f t="array" aca="1" ref="AI850" ca="1">IFERROR(IF(INDIRECT(ADDRESS($Z850,COLUMN(),4,1,"Monitoraggio"))="","",INDIRECT(ADDRESS($Z850,COLUMN(),4,1,"Monitoraggio"))),"")</f>
        <v/>
      </c>
      <c r="AJ850" s="118" t="str" cm="1">
        <f t="array" aca="1" ref="AJ850" ca="1">IFERROR(IF(INDIRECT(ADDRESS($Z850,COLUMN(),4,1,"Monitoraggio"))="","",INDIRECT(ADDRESS($Z850,COLUMN(),4,1,"Monitoraggio"))),"")</f>
        <v/>
      </c>
      <c r="AK850" s="119" t="str" cm="1">
        <f t="array" aca="1" ref="AK850" ca="1">IFERROR(IF(INDIRECT(ADDRESS($Z850,COLUMN(),4,1,"Monitoraggio"))="","",INDIRECT(ADDRESS($Z850,COLUMN(),4,1,"Monitoraggio"))),"")</f>
        <v/>
      </c>
      <c r="AL850" s="79" t="str" cm="1">
        <f t="array" aca="1" ref="AL850" ca="1">IFERROR(IF(INDIRECT(ADDRESS($Z850,COLUMN(),4,1,"Monitoraggio"))="","",INDIRECT(ADDRESS($Z850,COLUMN(),4,1,"Monitoraggio"))),"")</f>
        <v/>
      </c>
      <c r="AM850" s="77" t="str" cm="1">
        <f t="array" aca="1" ref="AM850" ca="1">IFERROR(IF(INDIRECT(ADDRESS($Z850,COLUMN(),4,1,"Monitoraggio"))="","",INDIRECT(ADDRESS($Z850,COLUMN(),4,1,"Monitoraggio"))),"")</f>
        <v/>
      </c>
      <c r="AN850" s="79" t="str" cm="1">
        <f t="array" aca="1" ref="AN850" ca="1">IFERROR(IF(INDIRECT(ADDRESS($Z850,COLUMN(),4,1,"Monitoraggio"))="","",INDIRECT(ADDRESS($Z850,COLUMN(),4,1,"Monitoraggio"))),"")</f>
        <v/>
      </c>
      <c r="AO850" s="79" t="str" cm="1">
        <f t="array" aca="1" ref="AO850" ca="1">IFERROR(IF(INDIRECT(ADDRESS($Z850,COLUMN(),4,1,"Monitoraggio"))="","",INDIRECT(ADDRESS($Z850,COLUMN(),4,1,"Monitoraggio"))),"")</f>
        <v/>
      </c>
      <c r="AP850" s="79" t="str" cm="1">
        <f t="array" aca="1" ref="AP850" ca="1">IFERROR(IF(INDIRECT(ADDRESS($Z850,COLUMN(),4,1,"Monitoraggio"))="","",INDIRECT(ADDRESS($Z850,COLUMN(),4,1,"Monitoraggio"))),"")</f>
        <v/>
      </c>
      <c r="AQ850" s="81" t="str" cm="1">
        <f t="array" aca="1" ref="AQ850" ca="1">IFERROR(IF(INDIRECT(ADDRESS($Z850,COLUMN(),4,1,"Monitoraggio"))="","",INDIRECT(ADDRESS($Z850,COLUMN(),4,1,"Monitoraggio"))),"")</f>
        <v/>
      </c>
      <c r="AR850" s="122" t="str" cm="1">
        <f t="array" aca="1" ref="AR850" ca="1">IFERROR(IF(INDIRECT(ADDRESS($Z850,COLUMN(),4,1,"Monitoraggio"))="","",INDIRECT(ADDRESS($Z850,COLUMN(),4,1,"Monitoraggio"))),"")</f>
        <v/>
      </c>
      <c r="AS850" s="118" t="str" cm="1">
        <f t="array" aca="1" ref="AS850" ca="1">IFERROR(IF(INDIRECT(ADDRESS($Z850,COLUMN(),4,1,"Monitoraggio"))="","",INDIRECT(ADDRESS($Z850,COLUMN(),4,1,"Monitoraggio"))),"")</f>
        <v/>
      </c>
      <c r="AT850" s="119" t="str" cm="1">
        <f t="array" aca="1" ref="AT850" ca="1">IFERROR(IF(INDIRECT(ADDRESS($Z850,COLUMN(),4,1,"Monitoraggio"))="","",INDIRECT(ADDRESS($Z850,COLUMN(),4,1,"Monitoraggio"))),"")</f>
        <v/>
      </c>
      <c r="AU850" s="79" t="str" cm="1">
        <f t="array" aca="1" ref="AU850" ca="1">IFERROR(IF(INDIRECT(ADDRESS($Z850,COLUMN(),4,1,"Monitoraggio"))="","",INDIRECT(ADDRESS($Z850,COLUMN(),4,1,"Monitoraggio"))),"")</f>
        <v/>
      </c>
      <c r="AV850" s="119" t="str" cm="1">
        <f t="array" aca="1" ref="AV850" ca="1">IFERROR(IF(INDIRECT(ADDRESS($Z850,COLUMN(),4,1,"Monitoraggio"))="","",INDIRECT(ADDRESS($Z850,COLUMN(),4,1,"Monitoraggio"))),"")</f>
        <v/>
      </c>
      <c r="AW850" s="124" t="str" cm="1">
        <f t="array" aca="1" ref="AW850" ca="1">IFERROR(IF(INDIRECT(ADDRESS($Z850,COLUMN(),4,1,"Monitoraggio"))="","",INDIRECT(ADDRESS($Z850,COLUMN(),4,1,"Monitoraggio"))),"")</f>
        <v/>
      </c>
      <c r="AX850" s="62" t="str" cm="1">
        <f t="array" aca="1" ref="AX850" ca="1">IFERROR(IF(INDIRECT(ADDRESS($Z850,COLUMN(),4,1,"Monitoraggio"))="","",INDIRECT(ADDRESS($Z850,COLUMN(),4,1,"Monitoraggio"))),"")</f>
        <v/>
      </c>
      <c r="AY850" s="79" t="str" cm="1">
        <f t="array" aca="1" ref="AY850" ca="1">IFERROR(IF(INDIRECT(ADDRESS($Z850,COLUMN(),4,1,"Monitoraggio"))="","",INDIRECT(ADDRESS($Z850,COLUMN(),4,1,"Monitoraggio"))),"")</f>
        <v/>
      </c>
      <c r="AZ850" s="84" t="str" cm="1">
        <f t="array" aca="1" ref="AZ850" ca="1">IFERROR(IF(INDIRECT(ADDRESS($Z850,COLUMN(),4,1,"Monitoraggio"))="","",INDIRECT(ADDRESS($Z850,COLUMN(),4,1,"Monitoraggio"))),"")</f>
        <v/>
      </c>
      <c r="BA850" s="81" t="str" cm="1">
        <f t="array" aca="1" ref="BA850" ca="1">IFERROR(IF(INDIRECT(ADDRESS($Z850,COLUMN(),4,1,"Monitoraggio"))="","",INDIRECT(ADDRESS($Z850,COLUMN(),4,1,"Monitoraggio"))),"")</f>
        <v/>
      </c>
      <c r="BB850" s="86" t="str" cm="1">
        <f t="array" aca="1" ref="BB850" ca="1">IFERROR(IF(INDIRECT(ADDRESS($Z850,COLUMN(),4,1,"Monitoraggio"))="","",INDIRECT(ADDRESS($Z850,COLUMN(),4,1,"Monitoraggio"))),"")</f>
        <v/>
      </c>
      <c r="BC850" s="79" t="str" cm="1">
        <f t="array" aca="1" ref="BC850" ca="1">IFERROR(IF(INDIRECT(ADDRESS($Z850,COLUMN(),4,1,"Monitoraggio"))="","",INDIRECT(ADDRESS($Z850,COLUMN(),4,1,"Monitoraggio"))),"")</f>
        <v/>
      </c>
      <c r="BD850" s="79" t="str" cm="1">
        <f t="array" aca="1" ref="BD850" ca="1">IFERROR(IF(INDIRECT(ADDRESS($Z850,COLUMN(),4,1,"Monitoraggio"))="","",INDIRECT(ADDRESS($Z850,COLUMN(),4,1,"Monitoraggio"))),"")</f>
        <v/>
      </c>
      <c r="BE850" s="79" t="str" cm="1">
        <f t="array" aca="1" ref="BE850" ca="1">IFERROR(IF(INDIRECT(ADDRESS($Z850,COLUMN(),4,1,"Monitoraggio"))="","",INDIRECT(ADDRESS($Z850,COLUMN(),4,1,"Monitoraggio"))),"")</f>
        <v/>
      </c>
      <c r="BF850" s="79" t="str" cm="1">
        <f t="array" aca="1" ref="BF850" ca="1">IFERROR(IF(INDIRECT(ADDRESS($Z850,COLUMN(),4,1,"Monitoraggio"))="","",INDIRECT(ADDRESS($Z850,COLUMN(),4,1,"Monitoraggio"))),"")</f>
        <v/>
      </c>
      <c r="BG850" s="114" t="str" cm="1">
        <f t="array" aca="1" ref="BG850" ca="1">IFERROR(IF(INDIRECT(ADDRESS($Z850,COLUMN(),4,1,"Monitoraggio"))="","",INDIRECT(ADDRESS($Z850,COLUMN(),4,1,"Monitoraggio"))),"")</f>
        <v/>
      </c>
      <c r="BH850" s="48" t="str" cm="1">
        <f t="array" aca="1" ref="BH850" ca="1">IFERROR(IF(INDIRECT(ADDRESS($Z850,COLUMN(),4,1,"Monitoraggio"))="","",INDIRECT(ADDRESS($Z850,COLUMN(),4,1,"Monitoraggio"))),"")</f>
        <v/>
      </c>
      <c r="BI850" s="84" t="str" cm="1">
        <f t="array" aca="1" ref="BI850" ca="1">IFERROR(IF(INDIRECT(ADDRESS($Z850,COLUMN(),4,1,"Monitoraggio"))="","",INDIRECT(ADDRESS($Z850,COLUMN(),4,1,"Monitoraggio"))),"")</f>
        <v/>
      </c>
      <c r="BJ850" s="81" t="str" cm="1">
        <f t="array" aca="1" ref="BJ850" ca="1">IFERROR(IF(INDIRECT(ADDRESS($Z850,COLUMN(),4,1,"Monitoraggio"))="","",INDIRECT(ADDRESS($Z850,COLUMN(),4,1,"Monitoraggio"))),"")</f>
        <v/>
      </c>
    </row>
    <row r="851" spans="26:62" x14ac:dyDescent="0.2">
      <c r="Z851" s="132" t="str">
        <f>IFERROR(MATCH(ROW()-9,Monitoraggio!Y$1:Y$1000,0),"")</f>
        <v/>
      </c>
      <c r="AA851" s="60" t="str" cm="1">
        <f t="array" aca="1" ref="AA851" ca="1">IFERROR(IF(INDIRECT(ADDRESS($Z851,COLUMN(),4,1,"Monitoraggio"))="","",INDIRECT(ADDRESS($Z851,COLUMN(),4,1,"Monitoraggio"))),"")</f>
        <v/>
      </c>
      <c r="AB851" s="114" t="str" cm="1">
        <f t="array" aca="1" ref="AB851" ca="1">IFERROR(IF(INDIRECT(ADDRESS($Z851,COLUMN(),4,1,"Monitoraggio"))="","",INDIRECT(ADDRESS($Z851,COLUMN(),4,1,"Monitoraggio"))),"")</f>
        <v/>
      </c>
      <c r="AC851" s="114" t="str" cm="1">
        <f t="array" aca="1" ref="AC851" ca="1">IFERROR(IF(INDIRECT(ADDRESS($Z851,COLUMN(),4,1,"Monitoraggio"))="","",INDIRECT(ADDRESS($Z851,COLUMN(),4,1,"Monitoraggio"))),"")</f>
        <v/>
      </c>
      <c r="AD851" s="48" t="str" cm="1">
        <f t="array" aca="1" ref="AD851" ca="1">IFERROR(IF(INDIRECT(ADDRESS($Z851,COLUMN(),4,1,"Monitoraggio"))="","",INDIRECT(ADDRESS($Z851,COLUMN(),4,1,"Monitoraggio"))),"")</f>
        <v/>
      </c>
      <c r="AE851" s="61" t="str" cm="1">
        <f t="array" aca="1" ref="AE851" ca="1">IFERROR(IF(INDIRECT(ADDRESS($Z851,COLUMN(),4,1,"Monitoraggio"))="","",INDIRECT(ADDRESS($Z851,COLUMN(),4,1,"Monitoraggio"))),"")</f>
        <v/>
      </c>
      <c r="AF851" s="116" t="str" cm="1">
        <f t="array" aca="1" ref="AF851" ca="1">IFERROR(IF(INDIRECT(ADDRESS($Z851,COLUMN(),4,1,"Monitoraggio"))="","",INDIRECT(ADDRESS($Z851,COLUMN(),4,1,"Monitoraggio"))),"")</f>
        <v/>
      </c>
      <c r="AG851" s="61" t="str" cm="1">
        <f t="array" aca="1" ref="AG851" ca="1">IFERROR(IF(INDIRECT(ADDRESS($Z851,COLUMN(),4,1,"Monitoraggio"))="","",INDIRECT(ADDRESS($Z851,COLUMN(),4,1,"Monitoraggio"))),"")</f>
        <v/>
      </c>
      <c r="AH851" s="116" t="str" cm="1">
        <f t="array" aca="1" ref="AH851" ca="1">IFERROR(IF(INDIRECT(ADDRESS($Z851,COLUMN(),4,1,"Monitoraggio"))="","",INDIRECT(ADDRESS($Z851,COLUMN(),4,1,"Monitoraggio"))),"")</f>
        <v/>
      </c>
      <c r="AI851" s="114" t="str" cm="1">
        <f t="array" aca="1" ref="AI851" ca="1">IFERROR(IF(INDIRECT(ADDRESS($Z851,COLUMN(),4,1,"Monitoraggio"))="","",INDIRECT(ADDRESS($Z851,COLUMN(),4,1,"Monitoraggio"))),"")</f>
        <v/>
      </c>
      <c r="AJ851" s="118" t="str" cm="1">
        <f t="array" aca="1" ref="AJ851" ca="1">IFERROR(IF(INDIRECT(ADDRESS($Z851,COLUMN(),4,1,"Monitoraggio"))="","",INDIRECT(ADDRESS($Z851,COLUMN(),4,1,"Monitoraggio"))),"")</f>
        <v/>
      </c>
      <c r="AK851" s="119" t="str" cm="1">
        <f t="array" aca="1" ref="AK851" ca="1">IFERROR(IF(INDIRECT(ADDRESS($Z851,COLUMN(),4,1,"Monitoraggio"))="","",INDIRECT(ADDRESS($Z851,COLUMN(),4,1,"Monitoraggio"))),"")</f>
        <v/>
      </c>
      <c r="AL851" s="79" t="str" cm="1">
        <f t="array" aca="1" ref="AL851" ca="1">IFERROR(IF(INDIRECT(ADDRESS($Z851,COLUMN(),4,1,"Monitoraggio"))="","",INDIRECT(ADDRESS($Z851,COLUMN(),4,1,"Monitoraggio"))),"")</f>
        <v/>
      </c>
      <c r="AM851" s="77" t="str" cm="1">
        <f t="array" aca="1" ref="AM851" ca="1">IFERROR(IF(INDIRECT(ADDRESS($Z851,COLUMN(),4,1,"Monitoraggio"))="","",INDIRECT(ADDRESS($Z851,COLUMN(),4,1,"Monitoraggio"))),"")</f>
        <v/>
      </c>
      <c r="AN851" s="79" t="str" cm="1">
        <f t="array" aca="1" ref="AN851" ca="1">IFERROR(IF(INDIRECT(ADDRESS($Z851,COLUMN(),4,1,"Monitoraggio"))="","",INDIRECT(ADDRESS($Z851,COLUMN(),4,1,"Monitoraggio"))),"")</f>
        <v/>
      </c>
      <c r="AO851" s="79" t="str" cm="1">
        <f t="array" aca="1" ref="AO851" ca="1">IFERROR(IF(INDIRECT(ADDRESS($Z851,COLUMN(),4,1,"Monitoraggio"))="","",INDIRECT(ADDRESS($Z851,COLUMN(),4,1,"Monitoraggio"))),"")</f>
        <v/>
      </c>
      <c r="AP851" s="79" t="str" cm="1">
        <f t="array" aca="1" ref="AP851" ca="1">IFERROR(IF(INDIRECT(ADDRESS($Z851,COLUMN(),4,1,"Monitoraggio"))="","",INDIRECT(ADDRESS($Z851,COLUMN(),4,1,"Monitoraggio"))),"")</f>
        <v/>
      </c>
      <c r="AQ851" s="81" t="str" cm="1">
        <f t="array" aca="1" ref="AQ851" ca="1">IFERROR(IF(INDIRECT(ADDRESS($Z851,COLUMN(),4,1,"Monitoraggio"))="","",INDIRECT(ADDRESS($Z851,COLUMN(),4,1,"Monitoraggio"))),"")</f>
        <v/>
      </c>
      <c r="AR851" s="122" t="str" cm="1">
        <f t="array" aca="1" ref="AR851" ca="1">IFERROR(IF(INDIRECT(ADDRESS($Z851,COLUMN(),4,1,"Monitoraggio"))="","",INDIRECT(ADDRESS($Z851,COLUMN(),4,1,"Monitoraggio"))),"")</f>
        <v/>
      </c>
      <c r="AS851" s="118" t="str" cm="1">
        <f t="array" aca="1" ref="AS851" ca="1">IFERROR(IF(INDIRECT(ADDRESS($Z851,COLUMN(),4,1,"Monitoraggio"))="","",INDIRECT(ADDRESS($Z851,COLUMN(),4,1,"Monitoraggio"))),"")</f>
        <v/>
      </c>
      <c r="AT851" s="119" t="str" cm="1">
        <f t="array" aca="1" ref="AT851" ca="1">IFERROR(IF(INDIRECT(ADDRESS($Z851,COLUMN(),4,1,"Monitoraggio"))="","",INDIRECT(ADDRESS($Z851,COLUMN(),4,1,"Monitoraggio"))),"")</f>
        <v/>
      </c>
      <c r="AU851" s="79" t="str" cm="1">
        <f t="array" aca="1" ref="AU851" ca="1">IFERROR(IF(INDIRECT(ADDRESS($Z851,COLUMN(),4,1,"Monitoraggio"))="","",INDIRECT(ADDRESS($Z851,COLUMN(),4,1,"Monitoraggio"))),"")</f>
        <v/>
      </c>
      <c r="AV851" s="119" t="str" cm="1">
        <f t="array" aca="1" ref="AV851" ca="1">IFERROR(IF(INDIRECT(ADDRESS($Z851,COLUMN(),4,1,"Monitoraggio"))="","",INDIRECT(ADDRESS($Z851,COLUMN(),4,1,"Monitoraggio"))),"")</f>
        <v/>
      </c>
      <c r="AW851" s="124" t="str" cm="1">
        <f t="array" aca="1" ref="AW851" ca="1">IFERROR(IF(INDIRECT(ADDRESS($Z851,COLUMN(),4,1,"Monitoraggio"))="","",INDIRECT(ADDRESS($Z851,COLUMN(),4,1,"Monitoraggio"))),"")</f>
        <v/>
      </c>
      <c r="AX851" s="62" t="str" cm="1">
        <f t="array" aca="1" ref="AX851" ca="1">IFERROR(IF(INDIRECT(ADDRESS($Z851,COLUMN(),4,1,"Monitoraggio"))="","",INDIRECT(ADDRESS($Z851,COLUMN(),4,1,"Monitoraggio"))),"")</f>
        <v/>
      </c>
      <c r="AY851" s="79" t="str" cm="1">
        <f t="array" aca="1" ref="AY851" ca="1">IFERROR(IF(INDIRECT(ADDRESS($Z851,COLUMN(),4,1,"Monitoraggio"))="","",INDIRECT(ADDRESS($Z851,COLUMN(),4,1,"Monitoraggio"))),"")</f>
        <v/>
      </c>
      <c r="AZ851" s="84" t="str" cm="1">
        <f t="array" aca="1" ref="AZ851" ca="1">IFERROR(IF(INDIRECT(ADDRESS($Z851,COLUMN(),4,1,"Monitoraggio"))="","",INDIRECT(ADDRESS($Z851,COLUMN(),4,1,"Monitoraggio"))),"")</f>
        <v/>
      </c>
      <c r="BA851" s="81" t="str" cm="1">
        <f t="array" aca="1" ref="BA851" ca="1">IFERROR(IF(INDIRECT(ADDRESS($Z851,COLUMN(),4,1,"Monitoraggio"))="","",INDIRECT(ADDRESS($Z851,COLUMN(),4,1,"Monitoraggio"))),"")</f>
        <v/>
      </c>
      <c r="BB851" s="86" t="str" cm="1">
        <f t="array" aca="1" ref="BB851" ca="1">IFERROR(IF(INDIRECT(ADDRESS($Z851,COLUMN(),4,1,"Monitoraggio"))="","",INDIRECT(ADDRESS($Z851,COLUMN(),4,1,"Monitoraggio"))),"")</f>
        <v/>
      </c>
      <c r="BC851" s="79" t="str" cm="1">
        <f t="array" aca="1" ref="BC851" ca="1">IFERROR(IF(INDIRECT(ADDRESS($Z851,COLUMN(),4,1,"Monitoraggio"))="","",INDIRECT(ADDRESS($Z851,COLUMN(),4,1,"Monitoraggio"))),"")</f>
        <v/>
      </c>
      <c r="BD851" s="79" t="str" cm="1">
        <f t="array" aca="1" ref="BD851" ca="1">IFERROR(IF(INDIRECT(ADDRESS($Z851,COLUMN(),4,1,"Monitoraggio"))="","",INDIRECT(ADDRESS($Z851,COLUMN(),4,1,"Monitoraggio"))),"")</f>
        <v/>
      </c>
      <c r="BE851" s="79" t="str" cm="1">
        <f t="array" aca="1" ref="BE851" ca="1">IFERROR(IF(INDIRECT(ADDRESS($Z851,COLUMN(),4,1,"Monitoraggio"))="","",INDIRECT(ADDRESS($Z851,COLUMN(),4,1,"Monitoraggio"))),"")</f>
        <v/>
      </c>
      <c r="BF851" s="79" t="str" cm="1">
        <f t="array" aca="1" ref="BF851" ca="1">IFERROR(IF(INDIRECT(ADDRESS($Z851,COLUMN(),4,1,"Monitoraggio"))="","",INDIRECT(ADDRESS($Z851,COLUMN(),4,1,"Monitoraggio"))),"")</f>
        <v/>
      </c>
      <c r="BG851" s="114" t="str" cm="1">
        <f t="array" aca="1" ref="BG851" ca="1">IFERROR(IF(INDIRECT(ADDRESS($Z851,COLUMN(),4,1,"Monitoraggio"))="","",INDIRECT(ADDRESS($Z851,COLUMN(),4,1,"Monitoraggio"))),"")</f>
        <v/>
      </c>
      <c r="BH851" s="48" t="str" cm="1">
        <f t="array" aca="1" ref="BH851" ca="1">IFERROR(IF(INDIRECT(ADDRESS($Z851,COLUMN(),4,1,"Monitoraggio"))="","",INDIRECT(ADDRESS($Z851,COLUMN(),4,1,"Monitoraggio"))),"")</f>
        <v/>
      </c>
      <c r="BI851" s="84" t="str" cm="1">
        <f t="array" aca="1" ref="BI851" ca="1">IFERROR(IF(INDIRECT(ADDRESS($Z851,COLUMN(),4,1,"Monitoraggio"))="","",INDIRECT(ADDRESS($Z851,COLUMN(),4,1,"Monitoraggio"))),"")</f>
        <v/>
      </c>
      <c r="BJ851" s="81" t="str" cm="1">
        <f t="array" aca="1" ref="BJ851" ca="1">IFERROR(IF(INDIRECT(ADDRESS($Z851,COLUMN(),4,1,"Monitoraggio"))="","",INDIRECT(ADDRESS($Z851,COLUMN(),4,1,"Monitoraggio"))),"")</f>
        <v/>
      </c>
    </row>
    <row r="852" spans="26:62" x14ac:dyDescent="0.2">
      <c r="Z852" s="132" t="str">
        <f>IFERROR(MATCH(ROW()-9,Monitoraggio!Y$1:Y$1000,0),"")</f>
        <v/>
      </c>
      <c r="AA852" s="60" t="str" cm="1">
        <f t="array" aca="1" ref="AA852" ca="1">IFERROR(IF(INDIRECT(ADDRESS($Z852,COLUMN(),4,1,"Monitoraggio"))="","",INDIRECT(ADDRESS($Z852,COLUMN(),4,1,"Monitoraggio"))),"")</f>
        <v/>
      </c>
      <c r="AB852" s="114" t="str" cm="1">
        <f t="array" aca="1" ref="AB852" ca="1">IFERROR(IF(INDIRECT(ADDRESS($Z852,COLUMN(),4,1,"Monitoraggio"))="","",INDIRECT(ADDRESS($Z852,COLUMN(),4,1,"Monitoraggio"))),"")</f>
        <v/>
      </c>
      <c r="AC852" s="114" t="str" cm="1">
        <f t="array" aca="1" ref="AC852" ca="1">IFERROR(IF(INDIRECT(ADDRESS($Z852,COLUMN(),4,1,"Monitoraggio"))="","",INDIRECT(ADDRESS($Z852,COLUMN(),4,1,"Monitoraggio"))),"")</f>
        <v/>
      </c>
      <c r="AD852" s="48" t="str" cm="1">
        <f t="array" aca="1" ref="AD852" ca="1">IFERROR(IF(INDIRECT(ADDRESS($Z852,COLUMN(),4,1,"Monitoraggio"))="","",INDIRECT(ADDRESS($Z852,COLUMN(),4,1,"Monitoraggio"))),"")</f>
        <v/>
      </c>
      <c r="AE852" s="61" t="str" cm="1">
        <f t="array" aca="1" ref="AE852" ca="1">IFERROR(IF(INDIRECT(ADDRESS($Z852,COLUMN(),4,1,"Monitoraggio"))="","",INDIRECT(ADDRESS($Z852,COLUMN(),4,1,"Monitoraggio"))),"")</f>
        <v/>
      </c>
      <c r="AF852" s="116" t="str" cm="1">
        <f t="array" aca="1" ref="AF852" ca="1">IFERROR(IF(INDIRECT(ADDRESS($Z852,COLUMN(),4,1,"Monitoraggio"))="","",INDIRECT(ADDRESS($Z852,COLUMN(),4,1,"Monitoraggio"))),"")</f>
        <v/>
      </c>
      <c r="AG852" s="61" t="str" cm="1">
        <f t="array" aca="1" ref="AG852" ca="1">IFERROR(IF(INDIRECT(ADDRESS($Z852,COLUMN(),4,1,"Monitoraggio"))="","",INDIRECT(ADDRESS($Z852,COLUMN(),4,1,"Monitoraggio"))),"")</f>
        <v/>
      </c>
      <c r="AH852" s="116" t="str" cm="1">
        <f t="array" aca="1" ref="AH852" ca="1">IFERROR(IF(INDIRECT(ADDRESS($Z852,COLUMN(),4,1,"Monitoraggio"))="","",INDIRECT(ADDRESS($Z852,COLUMN(),4,1,"Monitoraggio"))),"")</f>
        <v/>
      </c>
      <c r="AI852" s="114" t="str" cm="1">
        <f t="array" aca="1" ref="AI852" ca="1">IFERROR(IF(INDIRECT(ADDRESS($Z852,COLUMN(),4,1,"Monitoraggio"))="","",INDIRECT(ADDRESS($Z852,COLUMN(),4,1,"Monitoraggio"))),"")</f>
        <v/>
      </c>
      <c r="AJ852" s="118" t="str" cm="1">
        <f t="array" aca="1" ref="AJ852" ca="1">IFERROR(IF(INDIRECT(ADDRESS($Z852,COLUMN(),4,1,"Monitoraggio"))="","",INDIRECT(ADDRESS($Z852,COLUMN(),4,1,"Monitoraggio"))),"")</f>
        <v/>
      </c>
      <c r="AK852" s="119" t="str" cm="1">
        <f t="array" aca="1" ref="AK852" ca="1">IFERROR(IF(INDIRECT(ADDRESS($Z852,COLUMN(),4,1,"Monitoraggio"))="","",INDIRECT(ADDRESS($Z852,COLUMN(),4,1,"Monitoraggio"))),"")</f>
        <v/>
      </c>
      <c r="AL852" s="79" t="str" cm="1">
        <f t="array" aca="1" ref="AL852" ca="1">IFERROR(IF(INDIRECT(ADDRESS($Z852,COLUMN(),4,1,"Monitoraggio"))="","",INDIRECT(ADDRESS($Z852,COLUMN(),4,1,"Monitoraggio"))),"")</f>
        <v/>
      </c>
      <c r="AM852" s="77" t="str" cm="1">
        <f t="array" aca="1" ref="AM852" ca="1">IFERROR(IF(INDIRECT(ADDRESS($Z852,COLUMN(),4,1,"Monitoraggio"))="","",INDIRECT(ADDRESS($Z852,COLUMN(),4,1,"Monitoraggio"))),"")</f>
        <v/>
      </c>
      <c r="AN852" s="79" t="str" cm="1">
        <f t="array" aca="1" ref="AN852" ca="1">IFERROR(IF(INDIRECT(ADDRESS($Z852,COLUMN(),4,1,"Monitoraggio"))="","",INDIRECT(ADDRESS($Z852,COLUMN(),4,1,"Monitoraggio"))),"")</f>
        <v/>
      </c>
      <c r="AO852" s="79" t="str" cm="1">
        <f t="array" aca="1" ref="AO852" ca="1">IFERROR(IF(INDIRECT(ADDRESS($Z852,COLUMN(),4,1,"Monitoraggio"))="","",INDIRECT(ADDRESS($Z852,COLUMN(),4,1,"Monitoraggio"))),"")</f>
        <v/>
      </c>
      <c r="AP852" s="79" t="str" cm="1">
        <f t="array" aca="1" ref="AP852" ca="1">IFERROR(IF(INDIRECT(ADDRESS($Z852,COLUMN(),4,1,"Monitoraggio"))="","",INDIRECT(ADDRESS($Z852,COLUMN(),4,1,"Monitoraggio"))),"")</f>
        <v/>
      </c>
      <c r="AQ852" s="81" t="str" cm="1">
        <f t="array" aca="1" ref="AQ852" ca="1">IFERROR(IF(INDIRECT(ADDRESS($Z852,COLUMN(),4,1,"Monitoraggio"))="","",INDIRECT(ADDRESS($Z852,COLUMN(),4,1,"Monitoraggio"))),"")</f>
        <v/>
      </c>
      <c r="AR852" s="122" t="str" cm="1">
        <f t="array" aca="1" ref="AR852" ca="1">IFERROR(IF(INDIRECT(ADDRESS($Z852,COLUMN(),4,1,"Monitoraggio"))="","",INDIRECT(ADDRESS($Z852,COLUMN(),4,1,"Monitoraggio"))),"")</f>
        <v/>
      </c>
      <c r="AS852" s="118" t="str" cm="1">
        <f t="array" aca="1" ref="AS852" ca="1">IFERROR(IF(INDIRECT(ADDRESS($Z852,COLUMN(),4,1,"Monitoraggio"))="","",INDIRECT(ADDRESS($Z852,COLUMN(),4,1,"Monitoraggio"))),"")</f>
        <v/>
      </c>
      <c r="AT852" s="119" t="str" cm="1">
        <f t="array" aca="1" ref="AT852" ca="1">IFERROR(IF(INDIRECT(ADDRESS($Z852,COLUMN(),4,1,"Monitoraggio"))="","",INDIRECT(ADDRESS($Z852,COLUMN(),4,1,"Monitoraggio"))),"")</f>
        <v/>
      </c>
      <c r="AU852" s="79" t="str" cm="1">
        <f t="array" aca="1" ref="AU852" ca="1">IFERROR(IF(INDIRECT(ADDRESS($Z852,COLUMN(),4,1,"Monitoraggio"))="","",INDIRECT(ADDRESS($Z852,COLUMN(),4,1,"Monitoraggio"))),"")</f>
        <v/>
      </c>
      <c r="AV852" s="119" t="str" cm="1">
        <f t="array" aca="1" ref="AV852" ca="1">IFERROR(IF(INDIRECT(ADDRESS($Z852,COLUMN(),4,1,"Monitoraggio"))="","",INDIRECT(ADDRESS($Z852,COLUMN(),4,1,"Monitoraggio"))),"")</f>
        <v/>
      </c>
      <c r="AW852" s="124" t="str" cm="1">
        <f t="array" aca="1" ref="AW852" ca="1">IFERROR(IF(INDIRECT(ADDRESS($Z852,COLUMN(),4,1,"Monitoraggio"))="","",INDIRECT(ADDRESS($Z852,COLUMN(),4,1,"Monitoraggio"))),"")</f>
        <v/>
      </c>
      <c r="AX852" s="62" t="str" cm="1">
        <f t="array" aca="1" ref="AX852" ca="1">IFERROR(IF(INDIRECT(ADDRESS($Z852,COLUMN(),4,1,"Monitoraggio"))="","",INDIRECT(ADDRESS($Z852,COLUMN(),4,1,"Monitoraggio"))),"")</f>
        <v/>
      </c>
      <c r="AY852" s="79" t="str" cm="1">
        <f t="array" aca="1" ref="AY852" ca="1">IFERROR(IF(INDIRECT(ADDRESS($Z852,COLUMN(),4,1,"Monitoraggio"))="","",INDIRECT(ADDRESS($Z852,COLUMN(),4,1,"Monitoraggio"))),"")</f>
        <v/>
      </c>
      <c r="AZ852" s="84" t="str" cm="1">
        <f t="array" aca="1" ref="AZ852" ca="1">IFERROR(IF(INDIRECT(ADDRESS($Z852,COLUMN(),4,1,"Monitoraggio"))="","",INDIRECT(ADDRESS($Z852,COLUMN(),4,1,"Monitoraggio"))),"")</f>
        <v/>
      </c>
      <c r="BA852" s="81" t="str" cm="1">
        <f t="array" aca="1" ref="BA852" ca="1">IFERROR(IF(INDIRECT(ADDRESS($Z852,COLUMN(),4,1,"Monitoraggio"))="","",INDIRECT(ADDRESS($Z852,COLUMN(),4,1,"Monitoraggio"))),"")</f>
        <v/>
      </c>
      <c r="BB852" s="86" t="str" cm="1">
        <f t="array" aca="1" ref="BB852" ca="1">IFERROR(IF(INDIRECT(ADDRESS($Z852,COLUMN(),4,1,"Monitoraggio"))="","",INDIRECT(ADDRESS($Z852,COLUMN(),4,1,"Monitoraggio"))),"")</f>
        <v/>
      </c>
      <c r="BC852" s="79" t="str" cm="1">
        <f t="array" aca="1" ref="BC852" ca="1">IFERROR(IF(INDIRECT(ADDRESS($Z852,COLUMN(),4,1,"Monitoraggio"))="","",INDIRECT(ADDRESS($Z852,COLUMN(),4,1,"Monitoraggio"))),"")</f>
        <v/>
      </c>
      <c r="BD852" s="79" t="str" cm="1">
        <f t="array" aca="1" ref="BD852" ca="1">IFERROR(IF(INDIRECT(ADDRESS($Z852,COLUMN(),4,1,"Monitoraggio"))="","",INDIRECT(ADDRESS($Z852,COLUMN(),4,1,"Monitoraggio"))),"")</f>
        <v/>
      </c>
      <c r="BE852" s="79" t="str" cm="1">
        <f t="array" aca="1" ref="BE852" ca="1">IFERROR(IF(INDIRECT(ADDRESS($Z852,COLUMN(),4,1,"Monitoraggio"))="","",INDIRECT(ADDRESS($Z852,COLUMN(),4,1,"Monitoraggio"))),"")</f>
        <v/>
      </c>
      <c r="BF852" s="79" t="str" cm="1">
        <f t="array" aca="1" ref="BF852" ca="1">IFERROR(IF(INDIRECT(ADDRESS($Z852,COLUMN(),4,1,"Monitoraggio"))="","",INDIRECT(ADDRESS($Z852,COLUMN(),4,1,"Monitoraggio"))),"")</f>
        <v/>
      </c>
      <c r="BG852" s="114" t="str" cm="1">
        <f t="array" aca="1" ref="BG852" ca="1">IFERROR(IF(INDIRECT(ADDRESS($Z852,COLUMN(),4,1,"Monitoraggio"))="","",INDIRECT(ADDRESS($Z852,COLUMN(),4,1,"Monitoraggio"))),"")</f>
        <v/>
      </c>
      <c r="BH852" s="48" t="str" cm="1">
        <f t="array" aca="1" ref="BH852" ca="1">IFERROR(IF(INDIRECT(ADDRESS($Z852,COLUMN(),4,1,"Monitoraggio"))="","",INDIRECT(ADDRESS($Z852,COLUMN(),4,1,"Monitoraggio"))),"")</f>
        <v/>
      </c>
      <c r="BI852" s="84" t="str" cm="1">
        <f t="array" aca="1" ref="BI852" ca="1">IFERROR(IF(INDIRECT(ADDRESS($Z852,COLUMN(),4,1,"Monitoraggio"))="","",INDIRECT(ADDRESS($Z852,COLUMN(),4,1,"Monitoraggio"))),"")</f>
        <v/>
      </c>
      <c r="BJ852" s="81" t="str" cm="1">
        <f t="array" aca="1" ref="BJ852" ca="1">IFERROR(IF(INDIRECT(ADDRESS($Z852,COLUMN(),4,1,"Monitoraggio"))="","",INDIRECT(ADDRESS($Z852,COLUMN(),4,1,"Monitoraggio"))),"")</f>
        <v/>
      </c>
    </row>
    <row r="853" spans="26:62" x14ac:dyDescent="0.2">
      <c r="Z853" s="132" t="str">
        <f>IFERROR(MATCH(ROW()-9,Monitoraggio!Y$1:Y$1000,0),"")</f>
        <v/>
      </c>
      <c r="AA853" s="60" t="str" cm="1">
        <f t="array" aca="1" ref="AA853" ca="1">IFERROR(IF(INDIRECT(ADDRESS($Z853,COLUMN(),4,1,"Monitoraggio"))="","",INDIRECT(ADDRESS($Z853,COLUMN(),4,1,"Monitoraggio"))),"")</f>
        <v/>
      </c>
      <c r="AB853" s="114" t="str" cm="1">
        <f t="array" aca="1" ref="AB853" ca="1">IFERROR(IF(INDIRECT(ADDRESS($Z853,COLUMN(),4,1,"Monitoraggio"))="","",INDIRECT(ADDRESS($Z853,COLUMN(),4,1,"Monitoraggio"))),"")</f>
        <v/>
      </c>
      <c r="AC853" s="114" t="str" cm="1">
        <f t="array" aca="1" ref="AC853" ca="1">IFERROR(IF(INDIRECT(ADDRESS($Z853,COLUMN(),4,1,"Monitoraggio"))="","",INDIRECT(ADDRESS($Z853,COLUMN(),4,1,"Monitoraggio"))),"")</f>
        <v/>
      </c>
      <c r="AD853" s="48" t="str" cm="1">
        <f t="array" aca="1" ref="AD853" ca="1">IFERROR(IF(INDIRECT(ADDRESS($Z853,COLUMN(),4,1,"Monitoraggio"))="","",INDIRECT(ADDRESS($Z853,COLUMN(),4,1,"Monitoraggio"))),"")</f>
        <v/>
      </c>
      <c r="AE853" s="61" t="str" cm="1">
        <f t="array" aca="1" ref="AE853" ca="1">IFERROR(IF(INDIRECT(ADDRESS($Z853,COLUMN(),4,1,"Monitoraggio"))="","",INDIRECT(ADDRESS($Z853,COLUMN(),4,1,"Monitoraggio"))),"")</f>
        <v/>
      </c>
      <c r="AF853" s="116" t="str" cm="1">
        <f t="array" aca="1" ref="AF853" ca="1">IFERROR(IF(INDIRECT(ADDRESS($Z853,COLUMN(),4,1,"Monitoraggio"))="","",INDIRECT(ADDRESS($Z853,COLUMN(),4,1,"Monitoraggio"))),"")</f>
        <v/>
      </c>
      <c r="AG853" s="61" t="str" cm="1">
        <f t="array" aca="1" ref="AG853" ca="1">IFERROR(IF(INDIRECT(ADDRESS($Z853,COLUMN(),4,1,"Monitoraggio"))="","",INDIRECT(ADDRESS($Z853,COLUMN(),4,1,"Monitoraggio"))),"")</f>
        <v/>
      </c>
      <c r="AH853" s="116" t="str" cm="1">
        <f t="array" aca="1" ref="AH853" ca="1">IFERROR(IF(INDIRECT(ADDRESS($Z853,COLUMN(),4,1,"Monitoraggio"))="","",INDIRECT(ADDRESS($Z853,COLUMN(),4,1,"Monitoraggio"))),"")</f>
        <v/>
      </c>
      <c r="AI853" s="114" t="str" cm="1">
        <f t="array" aca="1" ref="AI853" ca="1">IFERROR(IF(INDIRECT(ADDRESS($Z853,COLUMN(),4,1,"Monitoraggio"))="","",INDIRECT(ADDRESS($Z853,COLUMN(),4,1,"Monitoraggio"))),"")</f>
        <v/>
      </c>
      <c r="AJ853" s="118" t="str" cm="1">
        <f t="array" aca="1" ref="AJ853" ca="1">IFERROR(IF(INDIRECT(ADDRESS($Z853,COLUMN(),4,1,"Monitoraggio"))="","",INDIRECT(ADDRESS($Z853,COLUMN(),4,1,"Monitoraggio"))),"")</f>
        <v/>
      </c>
      <c r="AK853" s="119" t="str" cm="1">
        <f t="array" aca="1" ref="AK853" ca="1">IFERROR(IF(INDIRECT(ADDRESS($Z853,COLUMN(),4,1,"Monitoraggio"))="","",INDIRECT(ADDRESS($Z853,COLUMN(),4,1,"Monitoraggio"))),"")</f>
        <v/>
      </c>
      <c r="AL853" s="79" t="str" cm="1">
        <f t="array" aca="1" ref="AL853" ca="1">IFERROR(IF(INDIRECT(ADDRESS($Z853,COLUMN(),4,1,"Monitoraggio"))="","",INDIRECT(ADDRESS($Z853,COLUMN(),4,1,"Monitoraggio"))),"")</f>
        <v/>
      </c>
      <c r="AM853" s="77" t="str" cm="1">
        <f t="array" aca="1" ref="AM853" ca="1">IFERROR(IF(INDIRECT(ADDRESS($Z853,COLUMN(),4,1,"Monitoraggio"))="","",INDIRECT(ADDRESS($Z853,COLUMN(),4,1,"Monitoraggio"))),"")</f>
        <v/>
      </c>
      <c r="AN853" s="79" t="str" cm="1">
        <f t="array" aca="1" ref="AN853" ca="1">IFERROR(IF(INDIRECT(ADDRESS($Z853,COLUMN(),4,1,"Monitoraggio"))="","",INDIRECT(ADDRESS($Z853,COLUMN(),4,1,"Monitoraggio"))),"")</f>
        <v/>
      </c>
      <c r="AO853" s="79" t="str" cm="1">
        <f t="array" aca="1" ref="AO853" ca="1">IFERROR(IF(INDIRECT(ADDRESS($Z853,COLUMN(),4,1,"Monitoraggio"))="","",INDIRECT(ADDRESS($Z853,COLUMN(),4,1,"Monitoraggio"))),"")</f>
        <v/>
      </c>
      <c r="AP853" s="79" t="str" cm="1">
        <f t="array" aca="1" ref="AP853" ca="1">IFERROR(IF(INDIRECT(ADDRESS($Z853,COLUMN(),4,1,"Monitoraggio"))="","",INDIRECT(ADDRESS($Z853,COLUMN(),4,1,"Monitoraggio"))),"")</f>
        <v/>
      </c>
      <c r="AQ853" s="81" t="str" cm="1">
        <f t="array" aca="1" ref="AQ853" ca="1">IFERROR(IF(INDIRECT(ADDRESS($Z853,COLUMN(),4,1,"Monitoraggio"))="","",INDIRECT(ADDRESS($Z853,COLUMN(),4,1,"Monitoraggio"))),"")</f>
        <v/>
      </c>
      <c r="AR853" s="122" t="str" cm="1">
        <f t="array" aca="1" ref="AR853" ca="1">IFERROR(IF(INDIRECT(ADDRESS($Z853,COLUMN(),4,1,"Monitoraggio"))="","",INDIRECT(ADDRESS($Z853,COLUMN(),4,1,"Monitoraggio"))),"")</f>
        <v/>
      </c>
      <c r="AS853" s="118" t="str" cm="1">
        <f t="array" aca="1" ref="AS853" ca="1">IFERROR(IF(INDIRECT(ADDRESS($Z853,COLUMN(),4,1,"Monitoraggio"))="","",INDIRECT(ADDRESS($Z853,COLUMN(),4,1,"Monitoraggio"))),"")</f>
        <v/>
      </c>
      <c r="AT853" s="119" t="str" cm="1">
        <f t="array" aca="1" ref="AT853" ca="1">IFERROR(IF(INDIRECT(ADDRESS($Z853,COLUMN(),4,1,"Monitoraggio"))="","",INDIRECT(ADDRESS($Z853,COLUMN(),4,1,"Monitoraggio"))),"")</f>
        <v/>
      </c>
      <c r="AU853" s="79" t="str" cm="1">
        <f t="array" aca="1" ref="AU853" ca="1">IFERROR(IF(INDIRECT(ADDRESS($Z853,COLUMN(),4,1,"Monitoraggio"))="","",INDIRECT(ADDRESS($Z853,COLUMN(),4,1,"Monitoraggio"))),"")</f>
        <v/>
      </c>
      <c r="AV853" s="119" t="str" cm="1">
        <f t="array" aca="1" ref="AV853" ca="1">IFERROR(IF(INDIRECT(ADDRESS($Z853,COLUMN(),4,1,"Monitoraggio"))="","",INDIRECT(ADDRESS($Z853,COLUMN(),4,1,"Monitoraggio"))),"")</f>
        <v/>
      </c>
      <c r="AW853" s="124" t="str" cm="1">
        <f t="array" aca="1" ref="AW853" ca="1">IFERROR(IF(INDIRECT(ADDRESS($Z853,COLUMN(),4,1,"Monitoraggio"))="","",INDIRECT(ADDRESS($Z853,COLUMN(),4,1,"Monitoraggio"))),"")</f>
        <v/>
      </c>
      <c r="AX853" s="62" t="str" cm="1">
        <f t="array" aca="1" ref="AX853" ca="1">IFERROR(IF(INDIRECT(ADDRESS($Z853,COLUMN(),4,1,"Monitoraggio"))="","",INDIRECT(ADDRESS($Z853,COLUMN(),4,1,"Monitoraggio"))),"")</f>
        <v/>
      </c>
      <c r="AY853" s="79" t="str" cm="1">
        <f t="array" aca="1" ref="AY853" ca="1">IFERROR(IF(INDIRECT(ADDRESS($Z853,COLUMN(),4,1,"Monitoraggio"))="","",INDIRECT(ADDRESS($Z853,COLUMN(),4,1,"Monitoraggio"))),"")</f>
        <v/>
      </c>
      <c r="AZ853" s="84" t="str" cm="1">
        <f t="array" aca="1" ref="AZ853" ca="1">IFERROR(IF(INDIRECT(ADDRESS($Z853,COLUMN(),4,1,"Monitoraggio"))="","",INDIRECT(ADDRESS($Z853,COLUMN(),4,1,"Monitoraggio"))),"")</f>
        <v/>
      </c>
      <c r="BA853" s="81" t="str" cm="1">
        <f t="array" aca="1" ref="BA853" ca="1">IFERROR(IF(INDIRECT(ADDRESS($Z853,COLUMN(),4,1,"Monitoraggio"))="","",INDIRECT(ADDRESS($Z853,COLUMN(),4,1,"Monitoraggio"))),"")</f>
        <v/>
      </c>
      <c r="BB853" s="86" t="str" cm="1">
        <f t="array" aca="1" ref="BB853" ca="1">IFERROR(IF(INDIRECT(ADDRESS($Z853,COLUMN(),4,1,"Monitoraggio"))="","",INDIRECT(ADDRESS($Z853,COLUMN(),4,1,"Monitoraggio"))),"")</f>
        <v/>
      </c>
      <c r="BC853" s="79" t="str" cm="1">
        <f t="array" aca="1" ref="BC853" ca="1">IFERROR(IF(INDIRECT(ADDRESS($Z853,COLUMN(),4,1,"Monitoraggio"))="","",INDIRECT(ADDRESS($Z853,COLUMN(),4,1,"Monitoraggio"))),"")</f>
        <v/>
      </c>
      <c r="BD853" s="79" t="str" cm="1">
        <f t="array" aca="1" ref="BD853" ca="1">IFERROR(IF(INDIRECT(ADDRESS($Z853,COLUMN(),4,1,"Monitoraggio"))="","",INDIRECT(ADDRESS($Z853,COLUMN(),4,1,"Monitoraggio"))),"")</f>
        <v/>
      </c>
      <c r="BE853" s="79" t="str" cm="1">
        <f t="array" aca="1" ref="BE853" ca="1">IFERROR(IF(INDIRECT(ADDRESS($Z853,COLUMN(),4,1,"Monitoraggio"))="","",INDIRECT(ADDRESS($Z853,COLUMN(),4,1,"Monitoraggio"))),"")</f>
        <v/>
      </c>
      <c r="BF853" s="79" t="str" cm="1">
        <f t="array" aca="1" ref="BF853" ca="1">IFERROR(IF(INDIRECT(ADDRESS($Z853,COLUMN(),4,1,"Monitoraggio"))="","",INDIRECT(ADDRESS($Z853,COLUMN(),4,1,"Monitoraggio"))),"")</f>
        <v/>
      </c>
      <c r="BG853" s="114" t="str" cm="1">
        <f t="array" aca="1" ref="BG853" ca="1">IFERROR(IF(INDIRECT(ADDRESS($Z853,COLUMN(),4,1,"Monitoraggio"))="","",INDIRECT(ADDRESS($Z853,COLUMN(),4,1,"Monitoraggio"))),"")</f>
        <v/>
      </c>
      <c r="BH853" s="48" t="str" cm="1">
        <f t="array" aca="1" ref="BH853" ca="1">IFERROR(IF(INDIRECT(ADDRESS($Z853,COLUMN(),4,1,"Monitoraggio"))="","",INDIRECT(ADDRESS($Z853,COLUMN(),4,1,"Monitoraggio"))),"")</f>
        <v/>
      </c>
      <c r="BI853" s="84" t="str" cm="1">
        <f t="array" aca="1" ref="BI853" ca="1">IFERROR(IF(INDIRECT(ADDRESS($Z853,COLUMN(),4,1,"Monitoraggio"))="","",INDIRECT(ADDRESS($Z853,COLUMN(),4,1,"Monitoraggio"))),"")</f>
        <v/>
      </c>
      <c r="BJ853" s="81" t="str" cm="1">
        <f t="array" aca="1" ref="BJ853" ca="1">IFERROR(IF(INDIRECT(ADDRESS($Z853,COLUMN(),4,1,"Monitoraggio"))="","",INDIRECT(ADDRESS($Z853,COLUMN(),4,1,"Monitoraggio"))),"")</f>
        <v/>
      </c>
    </row>
    <row r="854" spans="26:62" x14ac:dyDescent="0.2">
      <c r="Z854" s="132" t="str">
        <f>IFERROR(MATCH(ROW()-9,Monitoraggio!Y$1:Y$1000,0),"")</f>
        <v/>
      </c>
      <c r="AA854" s="60" t="str" cm="1">
        <f t="array" aca="1" ref="AA854" ca="1">IFERROR(IF(INDIRECT(ADDRESS($Z854,COLUMN(),4,1,"Monitoraggio"))="","",INDIRECT(ADDRESS($Z854,COLUMN(),4,1,"Monitoraggio"))),"")</f>
        <v/>
      </c>
      <c r="AB854" s="114" t="str" cm="1">
        <f t="array" aca="1" ref="AB854" ca="1">IFERROR(IF(INDIRECT(ADDRESS($Z854,COLUMN(),4,1,"Monitoraggio"))="","",INDIRECT(ADDRESS($Z854,COLUMN(),4,1,"Monitoraggio"))),"")</f>
        <v/>
      </c>
      <c r="AC854" s="114" t="str" cm="1">
        <f t="array" aca="1" ref="AC854" ca="1">IFERROR(IF(INDIRECT(ADDRESS($Z854,COLUMN(),4,1,"Monitoraggio"))="","",INDIRECT(ADDRESS($Z854,COLUMN(),4,1,"Monitoraggio"))),"")</f>
        <v/>
      </c>
      <c r="AD854" s="48" t="str" cm="1">
        <f t="array" aca="1" ref="AD854" ca="1">IFERROR(IF(INDIRECT(ADDRESS($Z854,COLUMN(),4,1,"Monitoraggio"))="","",INDIRECT(ADDRESS($Z854,COLUMN(),4,1,"Monitoraggio"))),"")</f>
        <v/>
      </c>
      <c r="AE854" s="61" t="str" cm="1">
        <f t="array" aca="1" ref="AE854" ca="1">IFERROR(IF(INDIRECT(ADDRESS($Z854,COLUMN(),4,1,"Monitoraggio"))="","",INDIRECT(ADDRESS($Z854,COLUMN(),4,1,"Monitoraggio"))),"")</f>
        <v/>
      </c>
      <c r="AF854" s="116" t="str" cm="1">
        <f t="array" aca="1" ref="AF854" ca="1">IFERROR(IF(INDIRECT(ADDRESS($Z854,COLUMN(),4,1,"Monitoraggio"))="","",INDIRECT(ADDRESS($Z854,COLUMN(),4,1,"Monitoraggio"))),"")</f>
        <v/>
      </c>
      <c r="AG854" s="61" t="str" cm="1">
        <f t="array" aca="1" ref="AG854" ca="1">IFERROR(IF(INDIRECT(ADDRESS($Z854,COLUMN(),4,1,"Monitoraggio"))="","",INDIRECT(ADDRESS($Z854,COLUMN(),4,1,"Monitoraggio"))),"")</f>
        <v/>
      </c>
      <c r="AH854" s="116" t="str" cm="1">
        <f t="array" aca="1" ref="AH854" ca="1">IFERROR(IF(INDIRECT(ADDRESS($Z854,COLUMN(),4,1,"Monitoraggio"))="","",INDIRECT(ADDRESS($Z854,COLUMN(),4,1,"Monitoraggio"))),"")</f>
        <v/>
      </c>
      <c r="AI854" s="114" t="str" cm="1">
        <f t="array" aca="1" ref="AI854" ca="1">IFERROR(IF(INDIRECT(ADDRESS($Z854,COLUMN(),4,1,"Monitoraggio"))="","",INDIRECT(ADDRESS($Z854,COLUMN(),4,1,"Monitoraggio"))),"")</f>
        <v/>
      </c>
      <c r="AJ854" s="118" t="str" cm="1">
        <f t="array" aca="1" ref="AJ854" ca="1">IFERROR(IF(INDIRECT(ADDRESS($Z854,COLUMN(),4,1,"Monitoraggio"))="","",INDIRECT(ADDRESS($Z854,COLUMN(),4,1,"Monitoraggio"))),"")</f>
        <v/>
      </c>
      <c r="AK854" s="119" t="str" cm="1">
        <f t="array" aca="1" ref="AK854" ca="1">IFERROR(IF(INDIRECT(ADDRESS($Z854,COLUMN(),4,1,"Monitoraggio"))="","",INDIRECT(ADDRESS($Z854,COLUMN(),4,1,"Monitoraggio"))),"")</f>
        <v/>
      </c>
      <c r="AL854" s="79" t="str" cm="1">
        <f t="array" aca="1" ref="AL854" ca="1">IFERROR(IF(INDIRECT(ADDRESS($Z854,COLUMN(),4,1,"Monitoraggio"))="","",INDIRECT(ADDRESS($Z854,COLUMN(),4,1,"Monitoraggio"))),"")</f>
        <v/>
      </c>
      <c r="AM854" s="77" t="str" cm="1">
        <f t="array" aca="1" ref="AM854" ca="1">IFERROR(IF(INDIRECT(ADDRESS($Z854,COLUMN(),4,1,"Monitoraggio"))="","",INDIRECT(ADDRESS($Z854,COLUMN(),4,1,"Monitoraggio"))),"")</f>
        <v/>
      </c>
      <c r="AN854" s="79" t="str" cm="1">
        <f t="array" aca="1" ref="AN854" ca="1">IFERROR(IF(INDIRECT(ADDRESS($Z854,COLUMN(),4,1,"Monitoraggio"))="","",INDIRECT(ADDRESS($Z854,COLUMN(),4,1,"Monitoraggio"))),"")</f>
        <v/>
      </c>
      <c r="AO854" s="79" t="str" cm="1">
        <f t="array" aca="1" ref="AO854" ca="1">IFERROR(IF(INDIRECT(ADDRESS($Z854,COLUMN(),4,1,"Monitoraggio"))="","",INDIRECT(ADDRESS($Z854,COLUMN(),4,1,"Monitoraggio"))),"")</f>
        <v/>
      </c>
      <c r="AP854" s="79" t="str" cm="1">
        <f t="array" aca="1" ref="AP854" ca="1">IFERROR(IF(INDIRECT(ADDRESS($Z854,COLUMN(),4,1,"Monitoraggio"))="","",INDIRECT(ADDRESS($Z854,COLUMN(),4,1,"Monitoraggio"))),"")</f>
        <v/>
      </c>
      <c r="AQ854" s="81" t="str" cm="1">
        <f t="array" aca="1" ref="AQ854" ca="1">IFERROR(IF(INDIRECT(ADDRESS($Z854,COLUMN(),4,1,"Monitoraggio"))="","",INDIRECT(ADDRESS($Z854,COLUMN(),4,1,"Monitoraggio"))),"")</f>
        <v/>
      </c>
      <c r="AR854" s="122" t="str" cm="1">
        <f t="array" aca="1" ref="AR854" ca="1">IFERROR(IF(INDIRECT(ADDRESS($Z854,COLUMN(),4,1,"Monitoraggio"))="","",INDIRECT(ADDRESS($Z854,COLUMN(),4,1,"Monitoraggio"))),"")</f>
        <v/>
      </c>
      <c r="AS854" s="118" t="str" cm="1">
        <f t="array" aca="1" ref="AS854" ca="1">IFERROR(IF(INDIRECT(ADDRESS($Z854,COLUMN(),4,1,"Monitoraggio"))="","",INDIRECT(ADDRESS($Z854,COLUMN(),4,1,"Monitoraggio"))),"")</f>
        <v/>
      </c>
      <c r="AT854" s="119" t="str" cm="1">
        <f t="array" aca="1" ref="AT854" ca="1">IFERROR(IF(INDIRECT(ADDRESS($Z854,COLUMN(),4,1,"Monitoraggio"))="","",INDIRECT(ADDRESS($Z854,COLUMN(),4,1,"Monitoraggio"))),"")</f>
        <v/>
      </c>
      <c r="AU854" s="79" t="str" cm="1">
        <f t="array" aca="1" ref="AU854" ca="1">IFERROR(IF(INDIRECT(ADDRESS($Z854,COLUMN(),4,1,"Monitoraggio"))="","",INDIRECT(ADDRESS($Z854,COLUMN(),4,1,"Monitoraggio"))),"")</f>
        <v/>
      </c>
      <c r="AV854" s="119" t="str" cm="1">
        <f t="array" aca="1" ref="AV854" ca="1">IFERROR(IF(INDIRECT(ADDRESS($Z854,COLUMN(),4,1,"Monitoraggio"))="","",INDIRECT(ADDRESS($Z854,COLUMN(),4,1,"Monitoraggio"))),"")</f>
        <v/>
      </c>
      <c r="AW854" s="124" t="str" cm="1">
        <f t="array" aca="1" ref="AW854" ca="1">IFERROR(IF(INDIRECT(ADDRESS($Z854,COLUMN(),4,1,"Monitoraggio"))="","",INDIRECT(ADDRESS($Z854,COLUMN(),4,1,"Monitoraggio"))),"")</f>
        <v/>
      </c>
      <c r="AX854" s="62" t="str" cm="1">
        <f t="array" aca="1" ref="AX854" ca="1">IFERROR(IF(INDIRECT(ADDRESS($Z854,COLUMN(),4,1,"Monitoraggio"))="","",INDIRECT(ADDRESS($Z854,COLUMN(),4,1,"Monitoraggio"))),"")</f>
        <v/>
      </c>
      <c r="AY854" s="79" t="str" cm="1">
        <f t="array" aca="1" ref="AY854" ca="1">IFERROR(IF(INDIRECT(ADDRESS($Z854,COLUMN(),4,1,"Monitoraggio"))="","",INDIRECT(ADDRESS($Z854,COLUMN(),4,1,"Monitoraggio"))),"")</f>
        <v/>
      </c>
      <c r="AZ854" s="84" t="str" cm="1">
        <f t="array" aca="1" ref="AZ854" ca="1">IFERROR(IF(INDIRECT(ADDRESS($Z854,COLUMN(),4,1,"Monitoraggio"))="","",INDIRECT(ADDRESS($Z854,COLUMN(),4,1,"Monitoraggio"))),"")</f>
        <v/>
      </c>
      <c r="BA854" s="81" t="str" cm="1">
        <f t="array" aca="1" ref="BA854" ca="1">IFERROR(IF(INDIRECT(ADDRESS($Z854,COLUMN(),4,1,"Monitoraggio"))="","",INDIRECT(ADDRESS($Z854,COLUMN(),4,1,"Monitoraggio"))),"")</f>
        <v/>
      </c>
      <c r="BB854" s="86" t="str" cm="1">
        <f t="array" aca="1" ref="BB854" ca="1">IFERROR(IF(INDIRECT(ADDRESS($Z854,COLUMN(),4,1,"Monitoraggio"))="","",INDIRECT(ADDRESS($Z854,COLUMN(),4,1,"Monitoraggio"))),"")</f>
        <v/>
      </c>
      <c r="BC854" s="79" t="str" cm="1">
        <f t="array" aca="1" ref="BC854" ca="1">IFERROR(IF(INDIRECT(ADDRESS($Z854,COLUMN(),4,1,"Monitoraggio"))="","",INDIRECT(ADDRESS($Z854,COLUMN(),4,1,"Monitoraggio"))),"")</f>
        <v/>
      </c>
      <c r="BD854" s="79" t="str" cm="1">
        <f t="array" aca="1" ref="BD854" ca="1">IFERROR(IF(INDIRECT(ADDRESS($Z854,COLUMN(),4,1,"Monitoraggio"))="","",INDIRECT(ADDRESS($Z854,COLUMN(),4,1,"Monitoraggio"))),"")</f>
        <v/>
      </c>
      <c r="BE854" s="79" t="str" cm="1">
        <f t="array" aca="1" ref="BE854" ca="1">IFERROR(IF(INDIRECT(ADDRESS($Z854,COLUMN(),4,1,"Monitoraggio"))="","",INDIRECT(ADDRESS($Z854,COLUMN(),4,1,"Monitoraggio"))),"")</f>
        <v/>
      </c>
      <c r="BF854" s="79" t="str" cm="1">
        <f t="array" aca="1" ref="BF854" ca="1">IFERROR(IF(INDIRECT(ADDRESS($Z854,COLUMN(),4,1,"Monitoraggio"))="","",INDIRECT(ADDRESS($Z854,COLUMN(),4,1,"Monitoraggio"))),"")</f>
        <v/>
      </c>
      <c r="BG854" s="114" t="str" cm="1">
        <f t="array" aca="1" ref="BG854" ca="1">IFERROR(IF(INDIRECT(ADDRESS($Z854,COLUMN(),4,1,"Monitoraggio"))="","",INDIRECT(ADDRESS($Z854,COLUMN(),4,1,"Monitoraggio"))),"")</f>
        <v/>
      </c>
      <c r="BH854" s="48" t="str" cm="1">
        <f t="array" aca="1" ref="BH854" ca="1">IFERROR(IF(INDIRECT(ADDRESS($Z854,COLUMN(),4,1,"Monitoraggio"))="","",INDIRECT(ADDRESS($Z854,COLUMN(),4,1,"Monitoraggio"))),"")</f>
        <v/>
      </c>
      <c r="BI854" s="84" t="str" cm="1">
        <f t="array" aca="1" ref="BI854" ca="1">IFERROR(IF(INDIRECT(ADDRESS($Z854,COLUMN(),4,1,"Monitoraggio"))="","",INDIRECT(ADDRESS($Z854,COLUMN(),4,1,"Monitoraggio"))),"")</f>
        <v/>
      </c>
      <c r="BJ854" s="81" t="str" cm="1">
        <f t="array" aca="1" ref="BJ854" ca="1">IFERROR(IF(INDIRECT(ADDRESS($Z854,COLUMN(),4,1,"Monitoraggio"))="","",INDIRECT(ADDRESS($Z854,COLUMN(),4,1,"Monitoraggio"))),"")</f>
        <v/>
      </c>
    </row>
    <row r="855" spans="26:62" x14ac:dyDescent="0.2">
      <c r="Z855" s="132" t="str">
        <f>IFERROR(MATCH(ROW()-9,Monitoraggio!Y$1:Y$1000,0),"")</f>
        <v/>
      </c>
      <c r="AA855" s="60" t="str" cm="1">
        <f t="array" aca="1" ref="AA855" ca="1">IFERROR(IF(INDIRECT(ADDRESS($Z855,COLUMN(),4,1,"Monitoraggio"))="","",INDIRECT(ADDRESS($Z855,COLUMN(),4,1,"Monitoraggio"))),"")</f>
        <v/>
      </c>
      <c r="AB855" s="114" t="str" cm="1">
        <f t="array" aca="1" ref="AB855" ca="1">IFERROR(IF(INDIRECT(ADDRESS($Z855,COLUMN(),4,1,"Monitoraggio"))="","",INDIRECT(ADDRESS($Z855,COLUMN(),4,1,"Monitoraggio"))),"")</f>
        <v/>
      </c>
      <c r="AC855" s="114" t="str" cm="1">
        <f t="array" aca="1" ref="AC855" ca="1">IFERROR(IF(INDIRECT(ADDRESS($Z855,COLUMN(),4,1,"Monitoraggio"))="","",INDIRECT(ADDRESS($Z855,COLUMN(),4,1,"Monitoraggio"))),"")</f>
        <v/>
      </c>
      <c r="AD855" s="48" t="str" cm="1">
        <f t="array" aca="1" ref="AD855" ca="1">IFERROR(IF(INDIRECT(ADDRESS($Z855,COLUMN(),4,1,"Monitoraggio"))="","",INDIRECT(ADDRESS($Z855,COLUMN(),4,1,"Monitoraggio"))),"")</f>
        <v/>
      </c>
      <c r="AE855" s="61" t="str" cm="1">
        <f t="array" aca="1" ref="AE855" ca="1">IFERROR(IF(INDIRECT(ADDRESS($Z855,COLUMN(),4,1,"Monitoraggio"))="","",INDIRECT(ADDRESS($Z855,COLUMN(),4,1,"Monitoraggio"))),"")</f>
        <v/>
      </c>
      <c r="AF855" s="116" t="str" cm="1">
        <f t="array" aca="1" ref="AF855" ca="1">IFERROR(IF(INDIRECT(ADDRESS($Z855,COLUMN(),4,1,"Monitoraggio"))="","",INDIRECT(ADDRESS($Z855,COLUMN(),4,1,"Monitoraggio"))),"")</f>
        <v/>
      </c>
      <c r="AG855" s="61" t="str" cm="1">
        <f t="array" aca="1" ref="AG855" ca="1">IFERROR(IF(INDIRECT(ADDRESS($Z855,COLUMN(),4,1,"Monitoraggio"))="","",INDIRECT(ADDRESS($Z855,COLUMN(),4,1,"Monitoraggio"))),"")</f>
        <v/>
      </c>
      <c r="AH855" s="116" t="str" cm="1">
        <f t="array" aca="1" ref="AH855" ca="1">IFERROR(IF(INDIRECT(ADDRESS($Z855,COLUMN(),4,1,"Monitoraggio"))="","",INDIRECT(ADDRESS($Z855,COLUMN(),4,1,"Monitoraggio"))),"")</f>
        <v/>
      </c>
      <c r="AI855" s="114" t="str" cm="1">
        <f t="array" aca="1" ref="AI855" ca="1">IFERROR(IF(INDIRECT(ADDRESS($Z855,COLUMN(),4,1,"Monitoraggio"))="","",INDIRECT(ADDRESS($Z855,COLUMN(),4,1,"Monitoraggio"))),"")</f>
        <v/>
      </c>
      <c r="AJ855" s="118" t="str" cm="1">
        <f t="array" aca="1" ref="AJ855" ca="1">IFERROR(IF(INDIRECT(ADDRESS($Z855,COLUMN(),4,1,"Monitoraggio"))="","",INDIRECT(ADDRESS($Z855,COLUMN(),4,1,"Monitoraggio"))),"")</f>
        <v/>
      </c>
      <c r="AK855" s="119" t="str" cm="1">
        <f t="array" aca="1" ref="AK855" ca="1">IFERROR(IF(INDIRECT(ADDRESS($Z855,COLUMN(),4,1,"Monitoraggio"))="","",INDIRECT(ADDRESS($Z855,COLUMN(),4,1,"Monitoraggio"))),"")</f>
        <v/>
      </c>
      <c r="AL855" s="79" t="str" cm="1">
        <f t="array" aca="1" ref="AL855" ca="1">IFERROR(IF(INDIRECT(ADDRESS($Z855,COLUMN(),4,1,"Monitoraggio"))="","",INDIRECT(ADDRESS($Z855,COLUMN(),4,1,"Monitoraggio"))),"")</f>
        <v/>
      </c>
      <c r="AM855" s="77" t="str" cm="1">
        <f t="array" aca="1" ref="AM855" ca="1">IFERROR(IF(INDIRECT(ADDRESS($Z855,COLUMN(),4,1,"Monitoraggio"))="","",INDIRECT(ADDRESS($Z855,COLUMN(),4,1,"Monitoraggio"))),"")</f>
        <v/>
      </c>
      <c r="AN855" s="79" t="str" cm="1">
        <f t="array" aca="1" ref="AN855" ca="1">IFERROR(IF(INDIRECT(ADDRESS($Z855,COLUMN(),4,1,"Monitoraggio"))="","",INDIRECT(ADDRESS($Z855,COLUMN(),4,1,"Monitoraggio"))),"")</f>
        <v/>
      </c>
      <c r="AO855" s="79" t="str" cm="1">
        <f t="array" aca="1" ref="AO855" ca="1">IFERROR(IF(INDIRECT(ADDRESS($Z855,COLUMN(),4,1,"Monitoraggio"))="","",INDIRECT(ADDRESS($Z855,COLUMN(),4,1,"Monitoraggio"))),"")</f>
        <v/>
      </c>
      <c r="AP855" s="79" t="str" cm="1">
        <f t="array" aca="1" ref="AP855" ca="1">IFERROR(IF(INDIRECT(ADDRESS($Z855,COLUMN(),4,1,"Monitoraggio"))="","",INDIRECT(ADDRESS($Z855,COLUMN(),4,1,"Monitoraggio"))),"")</f>
        <v/>
      </c>
      <c r="AQ855" s="81" t="str" cm="1">
        <f t="array" aca="1" ref="AQ855" ca="1">IFERROR(IF(INDIRECT(ADDRESS($Z855,COLUMN(),4,1,"Monitoraggio"))="","",INDIRECT(ADDRESS($Z855,COLUMN(),4,1,"Monitoraggio"))),"")</f>
        <v/>
      </c>
      <c r="AR855" s="122" t="str" cm="1">
        <f t="array" aca="1" ref="AR855" ca="1">IFERROR(IF(INDIRECT(ADDRESS($Z855,COLUMN(),4,1,"Monitoraggio"))="","",INDIRECT(ADDRESS($Z855,COLUMN(),4,1,"Monitoraggio"))),"")</f>
        <v/>
      </c>
      <c r="AS855" s="118" t="str" cm="1">
        <f t="array" aca="1" ref="AS855" ca="1">IFERROR(IF(INDIRECT(ADDRESS($Z855,COLUMN(),4,1,"Monitoraggio"))="","",INDIRECT(ADDRESS($Z855,COLUMN(),4,1,"Monitoraggio"))),"")</f>
        <v/>
      </c>
      <c r="AT855" s="119" t="str" cm="1">
        <f t="array" aca="1" ref="AT855" ca="1">IFERROR(IF(INDIRECT(ADDRESS($Z855,COLUMN(),4,1,"Monitoraggio"))="","",INDIRECT(ADDRESS($Z855,COLUMN(),4,1,"Monitoraggio"))),"")</f>
        <v/>
      </c>
      <c r="AU855" s="79" t="str" cm="1">
        <f t="array" aca="1" ref="AU855" ca="1">IFERROR(IF(INDIRECT(ADDRESS($Z855,COLUMN(),4,1,"Monitoraggio"))="","",INDIRECT(ADDRESS($Z855,COLUMN(),4,1,"Monitoraggio"))),"")</f>
        <v/>
      </c>
      <c r="AV855" s="119" t="str" cm="1">
        <f t="array" aca="1" ref="AV855" ca="1">IFERROR(IF(INDIRECT(ADDRESS($Z855,COLUMN(),4,1,"Monitoraggio"))="","",INDIRECT(ADDRESS($Z855,COLUMN(),4,1,"Monitoraggio"))),"")</f>
        <v/>
      </c>
      <c r="AW855" s="124" t="str" cm="1">
        <f t="array" aca="1" ref="AW855" ca="1">IFERROR(IF(INDIRECT(ADDRESS($Z855,COLUMN(),4,1,"Monitoraggio"))="","",INDIRECT(ADDRESS($Z855,COLUMN(),4,1,"Monitoraggio"))),"")</f>
        <v/>
      </c>
      <c r="AX855" s="62" t="str" cm="1">
        <f t="array" aca="1" ref="AX855" ca="1">IFERROR(IF(INDIRECT(ADDRESS($Z855,COLUMN(),4,1,"Monitoraggio"))="","",INDIRECT(ADDRESS($Z855,COLUMN(),4,1,"Monitoraggio"))),"")</f>
        <v/>
      </c>
      <c r="AY855" s="79" t="str" cm="1">
        <f t="array" aca="1" ref="AY855" ca="1">IFERROR(IF(INDIRECT(ADDRESS($Z855,COLUMN(),4,1,"Monitoraggio"))="","",INDIRECT(ADDRESS($Z855,COLUMN(),4,1,"Monitoraggio"))),"")</f>
        <v/>
      </c>
      <c r="AZ855" s="84" t="str" cm="1">
        <f t="array" aca="1" ref="AZ855" ca="1">IFERROR(IF(INDIRECT(ADDRESS($Z855,COLUMN(),4,1,"Monitoraggio"))="","",INDIRECT(ADDRESS($Z855,COLUMN(),4,1,"Monitoraggio"))),"")</f>
        <v/>
      </c>
      <c r="BA855" s="81" t="str" cm="1">
        <f t="array" aca="1" ref="BA855" ca="1">IFERROR(IF(INDIRECT(ADDRESS($Z855,COLUMN(),4,1,"Monitoraggio"))="","",INDIRECT(ADDRESS($Z855,COLUMN(),4,1,"Monitoraggio"))),"")</f>
        <v/>
      </c>
      <c r="BB855" s="86" t="str" cm="1">
        <f t="array" aca="1" ref="BB855" ca="1">IFERROR(IF(INDIRECT(ADDRESS($Z855,COLUMN(),4,1,"Monitoraggio"))="","",INDIRECT(ADDRESS($Z855,COLUMN(),4,1,"Monitoraggio"))),"")</f>
        <v/>
      </c>
      <c r="BC855" s="79" t="str" cm="1">
        <f t="array" aca="1" ref="BC855" ca="1">IFERROR(IF(INDIRECT(ADDRESS($Z855,COLUMN(),4,1,"Monitoraggio"))="","",INDIRECT(ADDRESS($Z855,COLUMN(),4,1,"Monitoraggio"))),"")</f>
        <v/>
      </c>
      <c r="BD855" s="79" t="str" cm="1">
        <f t="array" aca="1" ref="BD855" ca="1">IFERROR(IF(INDIRECT(ADDRESS($Z855,COLUMN(),4,1,"Monitoraggio"))="","",INDIRECT(ADDRESS($Z855,COLUMN(),4,1,"Monitoraggio"))),"")</f>
        <v/>
      </c>
      <c r="BE855" s="79" t="str" cm="1">
        <f t="array" aca="1" ref="BE855" ca="1">IFERROR(IF(INDIRECT(ADDRESS($Z855,COLUMN(),4,1,"Monitoraggio"))="","",INDIRECT(ADDRESS($Z855,COLUMN(),4,1,"Monitoraggio"))),"")</f>
        <v/>
      </c>
      <c r="BF855" s="79" t="str" cm="1">
        <f t="array" aca="1" ref="BF855" ca="1">IFERROR(IF(INDIRECT(ADDRESS($Z855,COLUMN(),4,1,"Monitoraggio"))="","",INDIRECT(ADDRESS($Z855,COLUMN(),4,1,"Monitoraggio"))),"")</f>
        <v/>
      </c>
      <c r="BG855" s="114" t="str" cm="1">
        <f t="array" aca="1" ref="BG855" ca="1">IFERROR(IF(INDIRECT(ADDRESS($Z855,COLUMN(),4,1,"Monitoraggio"))="","",INDIRECT(ADDRESS($Z855,COLUMN(),4,1,"Monitoraggio"))),"")</f>
        <v/>
      </c>
      <c r="BH855" s="48" t="str" cm="1">
        <f t="array" aca="1" ref="BH855" ca="1">IFERROR(IF(INDIRECT(ADDRESS($Z855,COLUMN(),4,1,"Monitoraggio"))="","",INDIRECT(ADDRESS($Z855,COLUMN(),4,1,"Monitoraggio"))),"")</f>
        <v/>
      </c>
      <c r="BI855" s="84" t="str" cm="1">
        <f t="array" aca="1" ref="BI855" ca="1">IFERROR(IF(INDIRECT(ADDRESS($Z855,COLUMN(),4,1,"Monitoraggio"))="","",INDIRECT(ADDRESS($Z855,COLUMN(),4,1,"Monitoraggio"))),"")</f>
        <v/>
      </c>
      <c r="BJ855" s="81" t="str" cm="1">
        <f t="array" aca="1" ref="BJ855" ca="1">IFERROR(IF(INDIRECT(ADDRESS($Z855,COLUMN(),4,1,"Monitoraggio"))="","",INDIRECT(ADDRESS($Z855,COLUMN(),4,1,"Monitoraggio"))),"")</f>
        <v/>
      </c>
    </row>
    <row r="856" spans="26:62" x14ac:dyDescent="0.2">
      <c r="Z856" s="132" t="str">
        <f>IFERROR(MATCH(ROW()-9,Monitoraggio!Y$1:Y$1000,0),"")</f>
        <v/>
      </c>
      <c r="AA856" s="60" t="str" cm="1">
        <f t="array" aca="1" ref="AA856" ca="1">IFERROR(IF(INDIRECT(ADDRESS($Z856,COLUMN(),4,1,"Monitoraggio"))="","",INDIRECT(ADDRESS($Z856,COLUMN(),4,1,"Monitoraggio"))),"")</f>
        <v/>
      </c>
      <c r="AB856" s="114" t="str" cm="1">
        <f t="array" aca="1" ref="AB856" ca="1">IFERROR(IF(INDIRECT(ADDRESS($Z856,COLUMN(),4,1,"Monitoraggio"))="","",INDIRECT(ADDRESS($Z856,COLUMN(),4,1,"Monitoraggio"))),"")</f>
        <v/>
      </c>
      <c r="AC856" s="114" t="str" cm="1">
        <f t="array" aca="1" ref="AC856" ca="1">IFERROR(IF(INDIRECT(ADDRESS($Z856,COLUMN(),4,1,"Monitoraggio"))="","",INDIRECT(ADDRESS($Z856,COLUMN(),4,1,"Monitoraggio"))),"")</f>
        <v/>
      </c>
      <c r="AD856" s="48" t="str" cm="1">
        <f t="array" aca="1" ref="AD856" ca="1">IFERROR(IF(INDIRECT(ADDRESS($Z856,COLUMN(),4,1,"Monitoraggio"))="","",INDIRECT(ADDRESS($Z856,COLUMN(),4,1,"Monitoraggio"))),"")</f>
        <v/>
      </c>
      <c r="AE856" s="61" t="str" cm="1">
        <f t="array" aca="1" ref="AE856" ca="1">IFERROR(IF(INDIRECT(ADDRESS($Z856,COLUMN(),4,1,"Monitoraggio"))="","",INDIRECT(ADDRESS($Z856,COLUMN(),4,1,"Monitoraggio"))),"")</f>
        <v/>
      </c>
      <c r="AF856" s="116" t="str" cm="1">
        <f t="array" aca="1" ref="AF856" ca="1">IFERROR(IF(INDIRECT(ADDRESS($Z856,COLUMN(),4,1,"Monitoraggio"))="","",INDIRECT(ADDRESS($Z856,COLUMN(),4,1,"Monitoraggio"))),"")</f>
        <v/>
      </c>
      <c r="AG856" s="61" t="str" cm="1">
        <f t="array" aca="1" ref="AG856" ca="1">IFERROR(IF(INDIRECT(ADDRESS($Z856,COLUMN(),4,1,"Monitoraggio"))="","",INDIRECT(ADDRESS($Z856,COLUMN(),4,1,"Monitoraggio"))),"")</f>
        <v/>
      </c>
      <c r="AH856" s="116" t="str" cm="1">
        <f t="array" aca="1" ref="AH856" ca="1">IFERROR(IF(INDIRECT(ADDRESS($Z856,COLUMN(),4,1,"Monitoraggio"))="","",INDIRECT(ADDRESS($Z856,COLUMN(),4,1,"Monitoraggio"))),"")</f>
        <v/>
      </c>
      <c r="AI856" s="114" t="str" cm="1">
        <f t="array" aca="1" ref="AI856" ca="1">IFERROR(IF(INDIRECT(ADDRESS($Z856,COLUMN(),4,1,"Monitoraggio"))="","",INDIRECT(ADDRESS($Z856,COLUMN(),4,1,"Monitoraggio"))),"")</f>
        <v/>
      </c>
      <c r="AJ856" s="118" t="str" cm="1">
        <f t="array" aca="1" ref="AJ856" ca="1">IFERROR(IF(INDIRECT(ADDRESS($Z856,COLUMN(),4,1,"Monitoraggio"))="","",INDIRECT(ADDRESS($Z856,COLUMN(),4,1,"Monitoraggio"))),"")</f>
        <v/>
      </c>
      <c r="AK856" s="119" t="str" cm="1">
        <f t="array" aca="1" ref="AK856" ca="1">IFERROR(IF(INDIRECT(ADDRESS($Z856,COLUMN(),4,1,"Monitoraggio"))="","",INDIRECT(ADDRESS($Z856,COLUMN(),4,1,"Monitoraggio"))),"")</f>
        <v/>
      </c>
      <c r="AL856" s="79" t="str" cm="1">
        <f t="array" aca="1" ref="AL856" ca="1">IFERROR(IF(INDIRECT(ADDRESS($Z856,COLUMN(),4,1,"Monitoraggio"))="","",INDIRECT(ADDRESS($Z856,COLUMN(),4,1,"Monitoraggio"))),"")</f>
        <v/>
      </c>
      <c r="AM856" s="77" t="str" cm="1">
        <f t="array" aca="1" ref="AM856" ca="1">IFERROR(IF(INDIRECT(ADDRESS($Z856,COLUMN(),4,1,"Monitoraggio"))="","",INDIRECT(ADDRESS($Z856,COLUMN(),4,1,"Monitoraggio"))),"")</f>
        <v/>
      </c>
      <c r="AN856" s="79" t="str" cm="1">
        <f t="array" aca="1" ref="AN856" ca="1">IFERROR(IF(INDIRECT(ADDRESS($Z856,COLUMN(),4,1,"Monitoraggio"))="","",INDIRECT(ADDRESS($Z856,COLUMN(),4,1,"Monitoraggio"))),"")</f>
        <v/>
      </c>
      <c r="AO856" s="79" t="str" cm="1">
        <f t="array" aca="1" ref="AO856" ca="1">IFERROR(IF(INDIRECT(ADDRESS($Z856,COLUMN(),4,1,"Monitoraggio"))="","",INDIRECT(ADDRESS($Z856,COLUMN(),4,1,"Monitoraggio"))),"")</f>
        <v/>
      </c>
      <c r="AP856" s="79" t="str" cm="1">
        <f t="array" aca="1" ref="AP856" ca="1">IFERROR(IF(INDIRECT(ADDRESS($Z856,COLUMN(),4,1,"Monitoraggio"))="","",INDIRECT(ADDRESS($Z856,COLUMN(),4,1,"Monitoraggio"))),"")</f>
        <v/>
      </c>
      <c r="AQ856" s="81" t="str" cm="1">
        <f t="array" aca="1" ref="AQ856" ca="1">IFERROR(IF(INDIRECT(ADDRESS($Z856,COLUMN(),4,1,"Monitoraggio"))="","",INDIRECT(ADDRESS($Z856,COLUMN(),4,1,"Monitoraggio"))),"")</f>
        <v/>
      </c>
      <c r="AR856" s="122" t="str" cm="1">
        <f t="array" aca="1" ref="AR856" ca="1">IFERROR(IF(INDIRECT(ADDRESS($Z856,COLUMN(),4,1,"Monitoraggio"))="","",INDIRECT(ADDRESS($Z856,COLUMN(),4,1,"Monitoraggio"))),"")</f>
        <v/>
      </c>
      <c r="AS856" s="118" t="str" cm="1">
        <f t="array" aca="1" ref="AS856" ca="1">IFERROR(IF(INDIRECT(ADDRESS($Z856,COLUMN(),4,1,"Monitoraggio"))="","",INDIRECT(ADDRESS($Z856,COLUMN(),4,1,"Monitoraggio"))),"")</f>
        <v/>
      </c>
      <c r="AT856" s="119" t="str" cm="1">
        <f t="array" aca="1" ref="AT856" ca="1">IFERROR(IF(INDIRECT(ADDRESS($Z856,COLUMN(),4,1,"Monitoraggio"))="","",INDIRECT(ADDRESS($Z856,COLUMN(),4,1,"Monitoraggio"))),"")</f>
        <v/>
      </c>
      <c r="AU856" s="79" t="str" cm="1">
        <f t="array" aca="1" ref="AU856" ca="1">IFERROR(IF(INDIRECT(ADDRESS($Z856,COLUMN(),4,1,"Monitoraggio"))="","",INDIRECT(ADDRESS($Z856,COLUMN(),4,1,"Monitoraggio"))),"")</f>
        <v/>
      </c>
      <c r="AV856" s="119" t="str" cm="1">
        <f t="array" aca="1" ref="AV856" ca="1">IFERROR(IF(INDIRECT(ADDRESS($Z856,COLUMN(),4,1,"Monitoraggio"))="","",INDIRECT(ADDRESS($Z856,COLUMN(),4,1,"Monitoraggio"))),"")</f>
        <v/>
      </c>
      <c r="AW856" s="124" t="str" cm="1">
        <f t="array" aca="1" ref="AW856" ca="1">IFERROR(IF(INDIRECT(ADDRESS($Z856,COLUMN(),4,1,"Monitoraggio"))="","",INDIRECT(ADDRESS($Z856,COLUMN(),4,1,"Monitoraggio"))),"")</f>
        <v/>
      </c>
      <c r="AX856" s="62" t="str" cm="1">
        <f t="array" aca="1" ref="AX856" ca="1">IFERROR(IF(INDIRECT(ADDRESS($Z856,COLUMN(),4,1,"Monitoraggio"))="","",INDIRECT(ADDRESS($Z856,COLUMN(),4,1,"Monitoraggio"))),"")</f>
        <v/>
      </c>
      <c r="AY856" s="79" t="str" cm="1">
        <f t="array" aca="1" ref="AY856" ca="1">IFERROR(IF(INDIRECT(ADDRESS($Z856,COLUMN(),4,1,"Monitoraggio"))="","",INDIRECT(ADDRESS($Z856,COLUMN(),4,1,"Monitoraggio"))),"")</f>
        <v/>
      </c>
      <c r="AZ856" s="84" t="str" cm="1">
        <f t="array" aca="1" ref="AZ856" ca="1">IFERROR(IF(INDIRECT(ADDRESS($Z856,COLUMN(),4,1,"Monitoraggio"))="","",INDIRECT(ADDRESS($Z856,COLUMN(),4,1,"Monitoraggio"))),"")</f>
        <v/>
      </c>
      <c r="BA856" s="81" t="str" cm="1">
        <f t="array" aca="1" ref="BA856" ca="1">IFERROR(IF(INDIRECT(ADDRESS($Z856,COLUMN(),4,1,"Monitoraggio"))="","",INDIRECT(ADDRESS($Z856,COLUMN(),4,1,"Monitoraggio"))),"")</f>
        <v/>
      </c>
      <c r="BB856" s="86" t="str" cm="1">
        <f t="array" aca="1" ref="BB856" ca="1">IFERROR(IF(INDIRECT(ADDRESS($Z856,COLUMN(),4,1,"Monitoraggio"))="","",INDIRECT(ADDRESS($Z856,COLUMN(),4,1,"Monitoraggio"))),"")</f>
        <v/>
      </c>
      <c r="BC856" s="79" t="str" cm="1">
        <f t="array" aca="1" ref="BC856" ca="1">IFERROR(IF(INDIRECT(ADDRESS($Z856,COLUMN(),4,1,"Monitoraggio"))="","",INDIRECT(ADDRESS($Z856,COLUMN(),4,1,"Monitoraggio"))),"")</f>
        <v/>
      </c>
      <c r="BD856" s="79" t="str" cm="1">
        <f t="array" aca="1" ref="BD856" ca="1">IFERROR(IF(INDIRECT(ADDRESS($Z856,COLUMN(),4,1,"Monitoraggio"))="","",INDIRECT(ADDRESS($Z856,COLUMN(),4,1,"Monitoraggio"))),"")</f>
        <v/>
      </c>
      <c r="BE856" s="79" t="str" cm="1">
        <f t="array" aca="1" ref="BE856" ca="1">IFERROR(IF(INDIRECT(ADDRESS($Z856,COLUMN(),4,1,"Monitoraggio"))="","",INDIRECT(ADDRESS($Z856,COLUMN(),4,1,"Monitoraggio"))),"")</f>
        <v/>
      </c>
      <c r="BF856" s="79" t="str" cm="1">
        <f t="array" aca="1" ref="BF856" ca="1">IFERROR(IF(INDIRECT(ADDRESS($Z856,COLUMN(),4,1,"Monitoraggio"))="","",INDIRECT(ADDRESS($Z856,COLUMN(),4,1,"Monitoraggio"))),"")</f>
        <v/>
      </c>
      <c r="BG856" s="114" t="str" cm="1">
        <f t="array" aca="1" ref="BG856" ca="1">IFERROR(IF(INDIRECT(ADDRESS($Z856,COLUMN(),4,1,"Monitoraggio"))="","",INDIRECT(ADDRESS($Z856,COLUMN(),4,1,"Monitoraggio"))),"")</f>
        <v/>
      </c>
      <c r="BH856" s="48" t="str" cm="1">
        <f t="array" aca="1" ref="BH856" ca="1">IFERROR(IF(INDIRECT(ADDRESS($Z856,COLUMN(),4,1,"Monitoraggio"))="","",INDIRECT(ADDRESS($Z856,COLUMN(),4,1,"Monitoraggio"))),"")</f>
        <v/>
      </c>
      <c r="BI856" s="84" t="str" cm="1">
        <f t="array" aca="1" ref="BI856" ca="1">IFERROR(IF(INDIRECT(ADDRESS($Z856,COLUMN(),4,1,"Monitoraggio"))="","",INDIRECT(ADDRESS($Z856,COLUMN(),4,1,"Monitoraggio"))),"")</f>
        <v/>
      </c>
      <c r="BJ856" s="81" t="str" cm="1">
        <f t="array" aca="1" ref="BJ856" ca="1">IFERROR(IF(INDIRECT(ADDRESS($Z856,COLUMN(),4,1,"Monitoraggio"))="","",INDIRECT(ADDRESS($Z856,COLUMN(),4,1,"Monitoraggio"))),"")</f>
        <v/>
      </c>
    </row>
    <row r="857" spans="26:62" x14ac:dyDescent="0.2">
      <c r="Z857" s="132" t="str">
        <f>IFERROR(MATCH(ROW()-9,Monitoraggio!Y$1:Y$1000,0),"")</f>
        <v/>
      </c>
      <c r="AA857" s="60" t="str" cm="1">
        <f t="array" aca="1" ref="AA857" ca="1">IFERROR(IF(INDIRECT(ADDRESS($Z857,COLUMN(),4,1,"Monitoraggio"))="","",INDIRECT(ADDRESS($Z857,COLUMN(),4,1,"Monitoraggio"))),"")</f>
        <v/>
      </c>
      <c r="AB857" s="114" t="str" cm="1">
        <f t="array" aca="1" ref="AB857" ca="1">IFERROR(IF(INDIRECT(ADDRESS($Z857,COLUMN(),4,1,"Monitoraggio"))="","",INDIRECT(ADDRESS($Z857,COLUMN(),4,1,"Monitoraggio"))),"")</f>
        <v/>
      </c>
      <c r="AC857" s="114" t="str" cm="1">
        <f t="array" aca="1" ref="AC857" ca="1">IFERROR(IF(INDIRECT(ADDRESS($Z857,COLUMN(),4,1,"Monitoraggio"))="","",INDIRECT(ADDRESS($Z857,COLUMN(),4,1,"Monitoraggio"))),"")</f>
        <v/>
      </c>
      <c r="AD857" s="48" t="str" cm="1">
        <f t="array" aca="1" ref="AD857" ca="1">IFERROR(IF(INDIRECT(ADDRESS($Z857,COLUMN(),4,1,"Monitoraggio"))="","",INDIRECT(ADDRESS($Z857,COLUMN(),4,1,"Monitoraggio"))),"")</f>
        <v/>
      </c>
      <c r="AE857" s="61" t="str" cm="1">
        <f t="array" aca="1" ref="AE857" ca="1">IFERROR(IF(INDIRECT(ADDRESS($Z857,COLUMN(),4,1,"Monitoraggio"))="","",INDIRECT(ADDRESS($Z857,COLUMN(),4,1,"Monitoraggio"))),"")</f>
        <v/>
      </c>
      <c r="AF857" s="116" t="str" cm="1">
        <f t="array" aca="1" ref="AF857" ca="1">IFERROR(IF(INDIRECT(ADDRESS($Z857,COLUMN(),4,1,"Monitoraggio"))="","",INDIRECT(ADDRESS($Z857,COLUMN(),4,1,"Monitoraggio"))),"")</f>
        <v/>
      </c>
      <c r="AG857" s="61" t="str" cm="1">
        <f t="array" aca="1" ref="AG857" ca="1">IFERROR(IF(INDIRECT(ADDRESS($Z857,COLUMN(),4,1,"Monitoraggio"))="","",INDIRECT(ADDRESS($Z857,COLUMN(),4,1,"Monitoraggio"))),"")</f>
        <v/>
      </c>
      <c r="AH857" s="116" t="str" cm="1">
        <f t="array" aca="1" ref="AH857" ca="1">IFERROR(IF(INDIRECT(ADDRESS($Z857,COLUMN(),4,1,"Monitoraggio"))="","",INDIRECT(ADDRESS($Z857,COLUMN(),4,1,"Monitoraggio"))),"")</f>
        <v/>
      </c>
      <c r="AI857" s="114" t="str" cm="1">
        <f t="array" aca="1" ref="AI857" ca="1">IFERROR(IF(INDIRECT(ADDRESS($Z857,COLUMN(),4,1,"Monitoraggio"))="","",INDIRECT(ADDRESS($Z857,COLUMN(),4,1,"Monitoraggio"))),"")</f>
        <v/>
      </c>
      <c r="AJ857" s="118" t="str" cm="1">
        <f t="array" aca="1" ref="AJ857" ca="1">IFERROR(IF(INDIRECT(ADDRESS($Z857,COLUMN(),4,1,"Monitoraggio"))="","",INDIRECT(ADDRESS($Z857,COLUMN(),4,1,"Monitoraggio"))),"")</f>
        <v/>
      </c>
      <c r="AK857" s="119" t="str" cm="1">
        <f t="array" aca="1" ref="AK857" ca="1">IFERROR(IF(INDIRECT(ADDRESS($Z857,COLUMN(),4,1,"Monitoraggio"))="","",INDIRECT(ADDRESS($Z857,COLUMN(),4,1,"Monitoraggio"))),"")</f>
        <v/>
      </c>
      <c r="AL857" s="79" t="str" cm="1">
        <f t="array" aca="1" ref="AL857" ca="1">IFERROR(IF(INDIRECT(ADDRESS($Z857,COLUMN(),4,1,"Monitoraggio"))="","",INDIRECT(ADDRESS($Z857,COLUMN(),4,1,"Monitoraggio"))),"")</f>
        <v/>
      </c>
      <c r="AM857" s="77" t="str" cm="1">
        <f t="array" aca="1" ref="AM857" ca="1">IFERROR(IF(INDIRECT(ADDRESS($Z857,COLUMN(),4,1,"Monitoraggio"))="","",INDIRECT(ADDRESS($Z857,COLUMN(),4,1,"Monitoraggio"))),"")</f>
        <v/>
      </c>
      <c r="AN857" s="79" t="str" cm="1">
        <f t="array" aca="1" ref="AN857" ca="1">IFERROR(IF(INDIRECT(ADDRESS($Z857,COLUMN(),4,1,"Monitoraggio"))="","",INDIRECT(ADDRESS($Z857,COLUMN(),4,1,"Monitoraggio"))),"")</f>
        <v/>
      </c>
      <c r="AO857" s="79" t="str" cm="1">
        <f t="array" aca="1" ref="AO857" ca="1">IFERROR(IF(INDIRECT(ADDRESS($Z857,COLUMN(),4,1,"Monitoraggio"))="","",INDIRECT(ADDRESS($Z857,COLUMN(),4,1,"Monitoraggio"))),"")</f>
        <v/>
      </c>
      <c r="AP857" s="79" t="str" cm="1">
        <f t="array" aca="1" ref="AP857" ca="1">IFERROR(IF(INDIRECT(ADDRESS($Z857,COLUMN(),4,1,"Monitoraggio"))="","",INDIRECT(ADDRESS($Z857,COLUMN(),4,1,"Monitoraggio"))),"")</f>
        <v/>
      </c>
      <c r="AQ857" s="81" t="str" cm="1">
        <f t="array" aca="1" ref="AQ857" ca="1">IFERROR(IF(INDIRECT(ADDRESS($Z857,COLUMN(),4,1,"Monitoraggio"))="","",INDIRECT(ADDRESS($Z857,COLUMN(),4,1,"Monitoraggio"))),"")</f>
        <v/>
      </c>
      <c r="AR857" s="122" t="str" cm="1">
        <f t="array" aca="1" ref="AR857" ca="1">IFERROR(IF(INDIRECT(ADDRESS($Z857,COLUMN(),4,1,"Monitoraggio"))="","",INDIRECT(ADDRESS($Z857,COLUMN(),4,1,"Monitoraggio"))),"")</f>
        <v/>
      </c>
      <c r="AS857" s="118" t="str" cm="1">
        <f t="array" aca="1" ref="AS857" ca="1">IFERROR(IF(INDIRECT(ADDRESS($Z857,COLUMN(),4,1,"Monitoraggio"))="","",INDIRECT(ADDRESS($Z857,COLUMN(),4,1,"Monitoraggio"))),"")</f>
        <v/>
      </c>
      <c r="AT857" s="119" t="str" cm="1">
        <f t="array" aca="1" ref="AT857" ca="1">IFERROR(IF(INDIRECT(ADDRESS($Z857,COLUMN(),4,1,"Monitoraggio"))="","",INDIRECT(ADDRESS($Z857,COLUMN(),4,1,"Monitoraggio"))),"")</f>
        <v/>
      </c>
      <c r="AU857" s="79" t="str" cm="1">
        <f t="array" aca="1" ref="AU857" ca="1">IFERROR(IF(INDIRECT(ADDRESS($Z857,COLUMN(),4,1,"Monitoraggio"))="","",INDIRECT(ADDRESS($Z857,COLUMN(),4,1,"Monitoraggio"))),"")</f>
        <v/>
      </c>
      <c r="AV857" s="119" t="str" cm="1">
        <f t="array" aca="1" ref="AV857" ca="1">IFERROR(IF(INDIRECT(ADDRESS($Z857,COLUMN(),4,1,"Monitoraggio"))="","",INDIRECT(ADDRESS($Z857,COLUMN(),4,1,"Monitoraggio"))),"")</f>
        <v/>
      </c>
      <c r="AW857" s="124" t="str" cm="1">
        <f t="array" aca="1" ref="AW857" ca="1">IFERROR(IF(INDIRECT(ADDRESS($Z857,COLUMN(),4,1,"Monitoraggio"))="","",INDIRECT(ADDRESS($Z857,COLUMN(),4,1,"Monitoraggio"))),"")</f>
        <v/>
      </c>
      <c r="AX857" s="62" t="str" cm="1">
        <f t="array" aca="1" ref="AX857" ca="1">IFERROR(IF(INDIRECT(ADDRESS($Z857,COLUMN(),4,1,"Monitoraggio"))="","",INDIRECT(ADDRESS($Z857,COLUMN(),4,1,"Monitoraggio"))),"")</f>
        <v/>
      </c>
      <c r="AY857" s="79" t="str" cm="1">
        <f t="array" aca="1" ref="AY857" ca="1">IFERROR(IF(INDIRECT(ADDRESS($Z857,COLUMN(),4,1,"Monitoraggio"))="","",INDIRECT(ADDRESS($Z857,COLUMN(),4,1,"Monitoraggio"))),"")</f>
        <v/>
      </c>
      <c r="AZ857" s="84" t="str" cm="1">
        <f t="array" aca="1" ref="AZ857" ca="1">IFERROR(IF(INDIRECT(ADDRESS($Z857,COLUMN(),4,1,"Monitoraggio"))="","",INDIRECT(ADDRESS($Z857,COLUMN(),4,1,"Monitoraggio"))),"")</f>
        <v/>
      </c>
      <c r="BA857" s="81" t="str" cm="1">
        <f t="array" aca="1" ref="BA857" ca="1">IFERROR(IF(INDIRECT(ADDRESS($Z857,COLUMN(),4,1,"Monitoraggio"))="","",INDIRECT(ADDRESS($Z857,COLUMN(),4,1,"Monitoraggio"))),"")</f>
        <v/>
      </c>
      <c r="BB857" s="86" t="str" cm="1">
        <f t="array" aca="1" ref="BB857" ca="1">IFERROR(IF(INDIRECT(ADDRESS($Z857,COLUMN(),4,1,"Monitoraggio"))="","",INDIRECT(ADDRESS($Z857,COLUMN(),4,1,"Monitoraggio"))),"")</f>
        <v/>
      </c>
      <c r="BC857" s="79" t="str" cm="1">
        <f t="array" aca="1" ref="BC857" ca="1">IFERROR(IF(INDIRECT(ADDRESS($Z857,COLUMN(),4,1,"Monitoraggio"))="","",INDIRECT(ADDRESS($Z857,COLUMN(),4,1,"Monitoraggio"))),"")</f>
        <v/>
      </c>
      <c r="BD857" s="79" t="str" cm="1">
        <f t="array" aca="1" ref="BD857" ca="1">IFERROR(IF(INDIRECT(ADDRESS($Z857,COLUMN(),4,1,"Monitoraggio"))="","",INDIRECT(ADDRESS($Z857,COLUMN(),4,1,"Monitoraggio"))),"")</f>
        <v/>
      </c>
      <c r="BE857" s="79" t="str" cm="1">
        <f t="array" aca="1" ref="BE857" ca="1">IFERROR(IF(INDIRECT(ADDRESS($Z857,COLUMN(),4,1,"Monitoraggio"))="","",INDIRECT(ADDRESS($Z857,COLUMN(),4,1,"Monitoraggio"))),"")</f>
        <v/>
      </c>
      <c r="BF857" s="79" t="str" cm="1">
        <f t="array" aca="1" ref="BF857" ca="1">IFERROR(IF(INDIRECT(ADDRESS($Z857,COLUMN(),4,1,"Monitoraggio"))="","",INDIRECT(ADDRESS($Z857,COLUMN(),4,1,"Monitoraggio"))),"")</f>
        <v/>
      </c>
      <c r="BG857" s="114" t="str" cm="1">
        <f t="array" aca="1" ref="BG857" ca="1">IFERROR(IF(INDIRECT(ADDRESS($Z857,COLUMN(),4,1,"Monitoraggio"))="","",INDIRECT(ADDRESS($Z857,COLUMN(),4,1,"Monitoraggio"))),"")</f>
        <v/>
      </c>
      <c r="BH857" s="48" t="str" cm="1">
        <f t="array" aca="1" ref="BH857" ca="1">IFERROR(IF(INDIRECT(ADDRESS($Z857,COLUMN(),4,1,"Monitoraggio"))="","",INDIRECT(ADDRESS($Z857,COLUMN(),4,1,"Monitoraggio"))),"")</f>
        <v/>
      </c>
      <c r="BI857" s="84" t="str" cm="1">
        <f t="array" aca="1" ref="BI857" ca="1">IFERROR(IF(INDIRECT(ADDRESS($Z857,COLUMN(),4,1,"Monitoraggio"))="","",INDIRECT(ADDRESS($Z857,COLUMN(),4,1,"Monitoraggio"))),"")</f>
        <v/>
      </c>
      <c r="BJ857" s="81" t="str" cm="1">
        <f t="array" aca="1" ref="BJ857" ca="1">IFERROR(IF(INDIRECT(ADDRESS($Z857,COLUMN(),4,1,"Monitoraggio"))="","",INDIRECT(ADDRESS($Z857,COLUMN(),4,1,"Monitoraggio"))),"")</f>
        <v/>
      </c>
    </row>
    <row r="858" spans="26:62" x14ac:dyDescent="0.2">
      <c r="Z858" s="132" t="str">
        <f>IFERROR(MATCH(ROW()-9,Monitoraggio!Y$1:Y$1000,0),"")</f>
        <v/>
      </c>
      <c r="AA858" s="60" t="str" cm="1">
        <f t="array" aca="1" ref="AA858" ca="1">IFERROR(IF(INDIRECT(ADDRESS($Z858,COLUMN(),4,1,"Monitoraggio"))="","",INDIRECT(ADDRESS($Z858,COLUMN(),4,1,"Monitoraggio"))),"")</f>
        <v/>
      </c>
      <c r="AB858" s="114" t="str" cm="1">
        <f t="array" aca="1" ref="AB858" ca="1">IFERROR(IF(INDIRECT(ADDRESS($Z858,COLUMN(),4,1,"Monitoraggio"))="","",INDIRECT(ADDRESS($Z858,COLUMN(),4,1,"Monitoraggio"))),"")</f>
        <v/>
      </c>
      <c r="AC858" s="114" t="str" cm="1">
        <f t="array" aca="1" ref="AC858" ca="1">IFERROR(IF(INDIRECT(ADDRESS($Z858,COLUMN(),4,1,"Monitoraggio"))="","",INDIRECT(ADDRESS($Z858,COLUMN(),4,1,"Monitoraggio"))),"")</f>
        <v/>
      </c>
      <c r="AD858" s="48" t="str" cm="1">
        <f t="array" aca="1" ref="AD858" ca="1">IFERROR(IF(INDIRECT(ADDRESS($Z858,COLUMN(),4,1,"Monitoraggio"))="","",INDIRECT(ADDRESS($Z858,COLUMN(),4,1,"Monitoraggio"))),"")</f>
        <v/>
      </c>
      <c r="AE858" s="61" t="str" cm="1">
        <f t="array" aca="1" ref="AE858" ca="1">IFERROR(IF(INDIRECT(ADDRESS($Z858,COLUMN(),4,1,"Monitoraggio"))="","",INDIRECT(ADDRESS($Z858,COLUMN(),4,1,"Monitoraggio"))),"")</f>
        <v/>
      </c>
      <c r="AF858" s="116" t="str" cm="1">
        <f t="array" aca="1" ref="AF858" ca="1">IFERROR(IF(INDIRECT(ADDRESS($Z858,COLUMN(),4,1,"Monitoraggio"))="","",INDIRECT(ADDRESS($Z858,COLUMN(),4,1,"Monitoraggio"))),"")</f>
        <v/>
      </c>
      <c r="AG858" s="61" t="str" cm="1">
        <f t="array" aca="1" ref="AG858" ca="1">IFERROR(IF(INDIRECT(ADDRESS($Z858,COLUMN(),4,1,"Monitoraggio"))="","",INDIRECT(ADDRESS($Z858,COLUMN(),4,1,"Monitoraggio"))),"")</f>
        <v/>
      </c>
      <c r="AH858" s="116" t="str" cm="1">
        <f t="array" aca="1" ref="AH858" ca="1">IFERROR(IF(INDIRECT(ADDRESS($Z858,COLUMN(),4,1,"Monitoraggio"))="","",INDIRECT(ADDRESS($Z858,COLUMN(),4,1,"Monitoraggio"))),"")</f>
        <v/>
      </c>
      <c r="AI858" s="114" t="str" cm="1">
        <f t="array" aca="1" ref="AI858" ca="1">IFERROR(IF(INDIRECT(ADDRESS($Z858,COLUMN(),4,1,"Monitoraggio"))="","",INDIRECT(ADDRESS($Z858,COLUMN(),4,1,"Monitoraggio"))),"")</f>
        <v/>
      </c>
      <c r="AJ858" s="118" t="str" cm="1">
        <f t="array" aca="1" ref="AJ858" ca="1">IFERROR(IF(INDIRECT(ADDRESS($Z858,COLUMN(),4,1,"Monitoraggio"))="","",INDIRECT(ADDRESS($Z858,COLUMN(),4,1,"Monitoraggio"))),"")</f>
        <v/>
      </c>
      <c r="AK858" s="119" t="str" cm="1">
        <f t="array" aca="1" ref="AK858" ca="1">IFERROR(IF(INDIRECT(ADDRESS($Z858,COLUMN(),4,1,"Monitoraggio"))="","",INDIRECT(ADDRESS($Z858,COLUMN(),4,1,"Monitoraggio"))),"")</f>
        <v/>
      </c>
      <c r="AL858" s="79" t="str" cm="1">
        <f t="array" aca="1" ref="AL858" ca="1">IFERROR(IF(INDIRECT(ADDRESS($Z858,COLUMN(),4,1,"Monitoraggio"))="","",INDIRECT(ADDRESS($Z858,COLUMN(),4,1,"Monitoraggio"))),"")</f>
        <v/>
      </c>
      <c r="AM858" s="77" t="str" cm="1">
        <f t="array" aca="1" ref="AM858" ca="1">IFERROR(IF(INDIRECT(ADDRESS($Z858,COLUMN(),4,1,"Monitoraggio"))="","",INDIRECT(ADDRESS($Z858,COLUMN(),4,1,"Monitoraggio"))),"")</f>
        <v/>
      </c>
      <c r="AN858" s="79" t="str" cm="1">
        <f t="array" aca="1" ref="AN858" ca="1">IFERROR(IF(INDIRECT(ADDRESS($Z858,COLUMN(),4,1,"Monitoraggio"))="","",INDIRECT(ADDRESS($Z858,COLUMN(),4,1,"Monitoraggio"))),"")</f>
        <v/>
      </c>
      <c r="AO858" s="79" t="str" cm="1">
        <f t="array" aca="1" ref="AO858" ca="1">IFERROR(IF(INDIRECT(ADDRESS($Z858,COLUMN(),4,1,"Monitoraggio"))="","",INDIRECT(ADDRESS($Z858,COLUMN(),4,1,"Monitoraggio"))),"")</f>
        <v/>
      </c>
      <c r="AP858" s="79" t="str" cm="1">
        <f t="array" aca="1" ref="AP858" ca="1">IFERROR(IF(INDIRECT(ADDRESS($Z858,COLUMN(),4,1,"Monitoraggio"))="","",INDIRECT(ADDRESS($Z858,COLUMN(),4,1,"Monitoraggio"))),"")</f>
        <v/>
      </c>
      <c r="AQ858" s="81" t="str" cm="1">
        <f t="array" aca="1" ref="AQ858" ca="1">IFERROR(IF(INDIRECT(ADDRESS($Z858,COLUMN(),4,1,"Monitoraggio"))="","",INDIRECT(ADDRESS($Z858,COLUMN(),4,1,"Monitoraggio"))),"")</f>
        <v/>
      </c>
      <c r="AR858" s="122" t="str" cm="1">
        <f t="array" aca="1" ref="AR858" ca="1">IFERROR(IF(INDIRECT(ADDRESS($Z858,COLUMN(),4,1,"Monitoraggio"))="","",INDIRECT(ADDRESS($Z858,COLUMN(),4,1,"Monitoraggio"))),"")</f>
        <v/>
      </c>
      <c r="AS858" s="118" t="str" cm="1">
        <f t="array" aca="1" ref="AS858" ca="1">IFERROR(IF(INDIRECT(ADDRESS($Z858,COLUMN(),4,1,"Monitoraggio"))="","",INDIRECT(ADDRESS($Z858,COLUMN(),4,1,"Monitoraggio"))),"")</f>
        <v/>
      </c>
      <c r="AT858" s="119" t="str" cm="1">
        <f t="array" aca="1" ref="AT858" ca="1">IFERROR(IF(INDIRECT(ADDRESS($Z858,COLUMN(),4,1,"Monitoraggio"))="","",INDIRECT(ADDRESS($Z858,COLUMN(),4,1,"Monitoraggio"))),"")</f>
        <v/>
      </c>
      <c r="AU858" s="79" t="str" cm="1">
        <f t="array" aca="1" ref="AU858" ca="1">IFERROR(IF(INDIRECT(ADDRESS($Z858,COLUMN(),4,1,"Monitoraggio"))="","",INDIRECT(ADDRESS($Z858,COLUMN(),4,1,"Monitoraggio"))),"")</f>
        <v/>
      </c>
      <c r="AV858" s="119" t="str" cm="1">
        <f t="array" aca="1" ref="AV858" ca="1">IFERROR(IF(INDIRECT(ADDRESS($Z858,COLUMN(),4,1,"Monitoraggio"))="","",INDIRECT(ADDRESS($Z858,COLUMN(),4,1,"Monitoraggio"))),"")</f>
        <v/>
      </c>
      <c r="AW858" s="124" t="str" cm="1">
        <f t="array" aca="1" ref="AW858" ca="1">IFERROR(IF(INDIRECT(ADDRESS($Z858,COLUMN(),4,1,"Monitoraggio"))="","",INDIRECT(ADDRESS($Z858,COLUMN(),4,1,"Monitoraggio"))),"")</f>
        <v/>
      </c>
      <c r="AX858" s="62" t="str" cm="1">
        <f t="array" aca="1" ref="AX858" ca="1">IFERROR(IF(INDIRECT(ADDRESS($Z858,COLUMN(),4,1,"Monitoraggio"))="","",INDIRECT(ADDRESS($Z858,COLUMN(),4,1,"Monitoraggio"))),"")</f>
        <v/>
      </c>
      <c r="AY858" s="79" t="str" cm="1">
        <f t="array" aca="1" ref="AY858" ca="1">IFERROR(IF(INDIRECT(ADDRESS($Z858,COLUMN(),4,1,"Monitoraggio"))="","",INDIRECT(ADDRESS($Z858,COLUMN(),4,1,"Monitoraggio"))),"")</f>
        <v/>
      </c>
      <c r="AZ858" s="84" t="str" cm="1">
        <f t="array" aca="1" ref="AZ858" ca="1">IFERROR(IF(INDIRECT(ADDRESS($Z858,COLUMN(),4,1,"Monitoraggio"))="","",INDIRECT(ADDRESS($Z858,COLUMN(),4,1,"Monitoraggio"))),"")</f>
        <v/>
      </c>
      <c r="BA858" s="81" t="str" cm="1">
        <f t="array" aca="1" ref="BA858" ca="1">IFERROR(IF(INDIRECT(ADDRESS($Z858,COLUMN(),4,1,"Monitoraggio"))="","",INDIRECT(ADDRESS($Z858,COLUMN(),4,1,"Monitoraggio"))),"")</f>
        <v/>
      </c>
      <c r="BB858" s="86" t="str" cm="1">
        <f t="array" aca="1" ref="BB858" ca="1">IFERROR(IF(INDIRECT(ADDRESS($Z858,COLUMN(),4,1,"Monitoraggio"))="","",INDIRECT(ADDRESS($Z858,COLUMN(),4,1,"Monitoraggio"))),"")</f>
        <v/>
      </c>
      <c r="BC858" s="79" t="str" cm="1">
        <f t="array" aca="1" ref="BC858" ca="1">IFERROR(IF(INDIRECT(ADDRESS($Z858,COLUMN(),4,1,"Monitoraggio"))="","",INDIRECT(ADDRESS($Z858,COLUMN(),4,1,"Monitoraggio"))),"")</f>
        <v/>
      </c>
      <c r="BD858" s="79" t="str" cm="1">
        <f t="array" aca="1" ref="BD858" ca="1">IFERROR(IF(INDIRECT(ADDRESS($Z858,COLUMN(),4,1,"Monitoraggio"))="","",INDIRECT(ADDRESS($Z858,COLUMN(),4,1,"Monitoraggio"))),"")</f>
        <v/>
      </c>
      <c r="BE858" s="79" t="str" cm="1">
        <f t="array" aca="1" ref="BE858" ca="1">IFERROR(IF(INDIRECT(ADDRESS($Z858,COLUMN(),4,1,"Monitoraggio"))="","",INDIRECT(ADDRESS($Z858,COLUMN(),4,1,"Monitoraggio"))),"")</f>
        <v/>
      </c>
      <c r="BF858" s="79" t="str" cm="1">
        <f t="array" aca="1" ref="BF858" ca="1">IFERROR(IF(INDIRECT(ADDRESS($Z858,COLUMN(),4,1,"Monitoraggio"))="","",INDIRECT(ADDRESS($Z858,COLUMN(),4,1,"Monitoraggio"))),"")</f>
        <v/>
      </c>
      <c r="BG858" s="114" t="str" cm="1">
        <f t="array" aca="1" ref="BG858" ca="1">IFERROR(IF(INDIRECT(ADDRESS($Z858,COLUMN(),4,1,"Monitoraggio"))="","",INDIRECT(ADDRESS($Z858,COLUMN(),4,1,"Monitoraggio"))),"")</f>
        <v/>
      </c>
      <c r="BH858" s="48" t="str" cm="1">
        <f t="array" aca="1" ref="BH858" ca="1">IFERROR(IF(INDIRECT(ADDRESS($Z858,COLUMN(),4,1,"Monitoraggio"))="","",INDIRECT(ADDRESS($Z858,COLUMN(),4,1,"Monitoraggio"))),"")</f>
        <v/>
      </c>
      <c r="BI858" s="84" t="str" cm="1">
        <f t="array" aca="1" ref="BI858" ca="1">IFERROR(IF(INDIRECT(ADDRESS($Z858,COLUMN(),4,1,"Monitoraggio"))="","",INDIRECT(ADDRESS($Z858,COLUMN(),4,1,"Monitoraggio"))),"")</f>
        <v/>
      </c>
      <c r="BJ858" s="81" t="str" cm="1">
        <f t="array" aca="1" ref="BJ858" ca="1">IFERROR(IF(INDIRECT(ADDRESS($Z858,COLUMN(),4,1,"Monitoraggio"))="","",INDIRECT(ADDRESS($Z858,COLUMN(),4,1,"Monitoraggio"))),"")</f>
        <v/>
      </c>
    </row>
    <row r="859" spans="26:62" x14ac:dyDescent="0.2">
      <c r="Z859" s="132" t="str">
        <f>IFERROR(MATCH(ROW()-9,Monitoraggio!Y$1:Y$1000,0),"")</f>
        <v/>
      </c>
      <c r="AA859" s="60" t="str" cm="1">
        <f t="array" aca="1" ref="AA859" ca="1">IFERROR(IF(INDIRECT(ADDRESS($Z859,COLUMN(),4,1,"Monitoraggio"))="","",INDIRECT(ADDRESS($Z859,COLUMN(),4,1,"Monitoraggio"))),"")</f>
        <v/>
      </c>
      <c r="AB859" s="114" t="str" cm="1">
        <f t="array" aca="1" ref="AB859" ca="1">IFERROR(IF(INDIRECT(ADDRESS($Z859,COLUMN(),4,1,"Monitoraggio"))="","",INDIRECT(ADDRESS($Z859,COLUMN(),4,1,"Monitoraggio"))),"")</f>
        <v/>
      </c>
      <c r="AC859" s="114" t="str" cm="1">
        <f t="array" aca="1" ref="AC859" ca="1">IFERROR(IF(INDIRECT(ADDRESS($Z859,COLUMN(),4,1,"Monitoraggio"))="","",INDIRECT(ADDRESS($Z859,COLUMN(),4,1,"Monitoraggio"))),"")</f>
        <v/>
      </c>
      <c r="AD859" s="48" t="str" cm="1">
        <f t="array" aca="1" ref="AD859" ca="1">IFERROR(IF(INDIRECT(ADDRESS($Z859,COLUMN(),4,1,"Monitoraggio"))="","",INDIRECT(ADDRESS($Z859,COLUMN(),4,1,"Monitoraggio"))),"")</f>
        <v/>
      </c>
      <c r="AE859" s="61" t="str" cm="1">
        <f t="array" aca="1" ref="AE859" ca="1">IFERROR(IF(INDIRECT(ADDRESS($Z859,COLUMN(),4,1,"Monitoraggio"))="","",INDIRECT(ADDRESS($Z859,COLUMN(),4,1,"Monitoraggio"))),"")</f>
        <v/>
      </c>
      <c r="AF859" s="116" t="str" cm="1">
        <f t="array" aca="1" ref="AF859" ca="1">IFERROR(IF(INDIRECT(ADDRESS($Z859,COLUMN(),4,1,"Monitoraggio"))="","",INDIRECT(ADDRESS($Z859,COLUMN(),4,1,"Monitoraggio"))),"")</f>
        <v/>
      </c>
      <c r="AG859" s="61" t="str" cm="1">
        <f t="array" aca="1" ref="AG859" ca="1">IFERROR(IF(INDIRECT(ADDRESS($Z859,COLUMN(),4,1,"Monitoraggio"))="","",INDIRECT(ADDRESS($Z859,COLUMN(),4,1,"Monitoraggio"))),"")</f>
        <v/>
      </c>
      <c r="AH859" s="116" t="str" cm="1">
        <f t="array" aca="1" ref="AH859" ca="1">IFERROR(IF(INDIRECT(ADDRESS($Z859,COLUMN(),4,1,"Monitoraggio"))="","",INDIRECT(ADDRESS($Z859,COLUMN(),4,1,"Monitoraggio"))),"")</f>
        <v/>
      </c>
      <c r="AI859" s="114" t="str" cm="1">
        <f t="array" aca="1" ref="AI859" ca="1">IFERROR(IF(INDIRECT(ADDRESS($Z859,COLUMN(),4,1,"Monitoraggio"))="","",INDIRECT(ADDRESS($Z859,COLUMN(),4,1,"Monitoraggio"))),"")</f>
        <v/>
      </c>
      <c r="AJ859" s="118" t="str" cm="1">
        <f t="array" aca="1" ref="AJ859" ca="1">IFERROR(IF(INDIRECT(ADDRESS($Z859,COLUMN(),4,1,"Monitoraggio"))="","",INDIRECT(ADDRESS($Z859,COLUMN(),4,1,"Monitoraggio"))),"")</f>
        <v/>
      </c>
      <c r="AK859" s="119" t="str" cm="1">
        <f t="array" aca="1" ref="AK859" ca="1">IFERROR(IF(INDIRECT(ADDRESS($Z859,COLUMN(),4,1,"Monitoraggio"))="","",INDIRECT(ADDRESS($Z859,COLUMN(),4,1,"Monitoraggio"))),"")</f>
        <v/>
      </c>
      <c r="AL859" s="79" t="str" cm="1">
        <f t="array" aca="1" ref="AL859" ca="1">IFERROR(IF(INDIRECT(ADDRESS($Z859,COLUMN(),4,1,"Monitoraggio"))="","",INDIRECT(ADDRESS($Z859,COLUMN(),4,1,"Monitoraggio"))),"")</f>
        <v/>
      </c>
      <c r="AM859" s="77" t="str" cm="1">
        <f t="array" aca="1" ref="AM859" ca="1">IFERROR(IF(INDIRECT(ADDRESS($Z859,COLUMN(),4,1,"Monitoraggio"))="","",INDIRECT(ADDRESS($Z859,COLUMN(),4,1,"Monitoraggio"))),"")</f>
        <v/>
      </c>
      <c r="AN859" s="79" t="str" cm="1">
        <f t="array" aca="1" ref="AN859" ca="1">IFERROR(IF(INDIRECT(ADDRESS($Z859,COLUMN(),4,1,"Monitoraggio"))="","",INDIRECT(ADDRESS($Z859,COLUMN(),4,1,"Monitoraggio"))),"")</f>
        <v/>
      </c>
      <c r="AO859" s="79" t="str" cm="1">
        <f t="array" aca="1" ref="AO859" ca="1">IFERROR(IF(INDIRECT(ADDRESS($Z859,COLUMN(),4,1,"Monitoraggio"))="","",INDIRECT(ADDRESS($Z859,COLUMN(),4,1,"Monitoraggio"))),"")</f>
        <v/>
      </c>
      <c r="AP859" s="79" t="str" cm="1">
        <f t="array" aca="1" ref="AP859" ca="1">IFERROR(IF(INDIRECT(ADDRESS($Z859,COLUMN(),4,1,"Monitoraggio"))="","",INDIRECT(ADDRESS($Z859,COLUMN(),4,1,"Monitoraggio"))),"")</f>
        <v/>
      </c>
      <c r="AQ859" s="81" t="str" cm="1">
        <f t="array" aca="1" ref="AQ859" ca="1">IFERROR(IF(INDIRECT(ADDRESS($Z859,COLUMN(),4,1,"Monitoraggio"))="","",INDIRECT(ADDRESS($Z859,COLUMN(),4,1,"Monitoraggio"))),"")</f>
        <v/>
      </c>
      <c r="AR859" s="122" t="str" cm="1">
        <f t="array" aca="1" ref="AR859" ca="1">IFERROR(IF(INDIRECT(ADDRESS($Z859,COLUMN(),4,1,"Monitoraggio"))="","",INDIRECT(ADDRESS($Z859,COLUMN(),4,1,"Monitoraggio"))),"")</f>
        <v/>
      </c>
      <c r="AS859" s="118" t="str" cm="1">
        <f t="array" aca="1" ref="AS859" ca="1">IFERROR(IF(INDIRECT(ADDRESS($Z859,COLUMN(),4,1,"Monitoraggio"))="","",INDIRECT(ADDRESS($Z859,COLUMN(),4,1,"Monitoraggio"))),"")</f>
        <v/>
      </c>
      <c r="AT859" s="119" t="str" cm="1">
        <f t="array" aca="1" ref="AT859" ca="1">IFERROR(IF(INDIRECT(ADDRESS($Z859,COLUMN(),4,1,"Monitoraggio"))="","",INDIRECT(ADDRESS($Z859,COLUMN(),4,1,"Monitoraggio"))),"")</f>
        <v/>
      </c>
      <c r="AU859" s="79" t="str" cm="1">
        <f t="array" aca="1" ref="AU859" ca="1">IFERROR(IF(INDIRECT(ADDRESS($Z859,COLUMN(),4,1,"Monitoraggio"))="","",INDIRECT(ADDRESS($Z859,COLUMN(),4,1,"Monitoraggio"))),"")</f>
        <v/>
      </c>
      <c r="AV859" s="119" t="str" cm="1">
        <f t="array" aca="1" ref="AV859" ca="1">IFERROR(IF(INDIRECT(ADDRESS($Z859,COLUMN(),4,1,"Monitoraggio"))="","",INDIRECT(ADDRESS($Z859,COLUMN(),4,1,"Monitoraggio"))),"")</f>
        <v/>
      </c>
      <c r="AW859" s="124" t="str" cm="1">
        <f t="array" aca="1" ref="AW859" ca="1">IFERROR(IF(INDIRECT(ADDRESS($Z859,COLUMN(),4,1,"Monitoraggio"))="","",INDIRECT(ADDRESS($Z859,COLUMN(),4,1,"Monitoraggio"))),"")</f>
        <v/>
      </c>
      <c r="AX859" s="62" t="str" cm="1">
        <f t="array" aca="1" ref="AX859" ca="1">IFERROR(IF(INDIRECT(ADDRESS($Z859,COLUMN(),4,1,"Monitoraggio"))="","",INDIRECT(ADDRESS($Z859,COLUMN(),4,1,"Monitoraggio"))),"")</f>
        <v/>
      </c>
      <c r="AY859" s="79" t="str" cm="1">
        <f t="array" aca="1" ref="AY859" ca="1">IFERROR(IF(INDIRECT(ADDRESS($Z859,COLUMN(),4,1,"Monitoraggio"))="","",INDIRECT(ADDRESS($Z859,COLUMN(),4,1,"Monitoraggio"))),"")</f>
        <v/>
      </c>
      <c r="AZ859" s="84" t="str" cm="1">
        <f t="array" aca="1" ref="AZ859" ca="1">IFERROR(IF(INDIRECT(ADDRESS($Z859,COLUMN(),4,1,"Monitoraggio"))="","",INDIRECT(ADDRESS($Z859,COLUMN(),4,1,"Monitoraggio"))),"")</f>
        <v/>
      </c>
      <c r="BA859" s="81" t="str" cm="1">
        <f t="array" aca="1" ref="BA859" ca="1">IFERROR(IF(INDIRECT(ADDRESS($Z859,COLUMN(),4,1,"Monitoraggio"))="","",INDIRECT(ADDRESS($Z859,COLUMN(),4,1,"Monitoraggio"))),"")</f>
        <v/>
      </c>
      <c r="BB859" s="86" t="str" cm="1">
        <f t="array" aca="1" ref="BB859" ca="1">IFERROR(IF(INDIRECT(ADDRESS($Z859,COLUMN(),4,1,"Monitoraggio"))="","",INDIRECT(ADDRESS($Z859,COLUMN(),4,1,"Monitoraggio"))),"")</f>
        <v/>
      </c>
      <c r="BC859" s="79" t="str" cm="1">
        <f t="array" aca="1" ref="BC859" ca="1">IFERROR(IF(INDIRECT(ADDRESS($Z859,COLUMN(),4,1,"Monitoraggio"))="","",INDIRECT(ADDRESS($Z859,COLUMN(),4,1,"Monitoraggio"))),"")</f>
        <v/>
      </c>
      <c r="BD859" s="79" t="str" cm="1">
        <f t="array" aca="1" ref="BD859" ca="1">IFERROR(IF(INDIRECT(ADDRESS($Z859,COLUMN(),4,1,"Monitoraggio"))="","",INDIRECT(ADDRESS($Z859,COLUMN(),4,1,"Monitoraggio"))),"")</f>
        <v/>
      </c>
      <c r="BE859" s="79" t="str" cm="1">
        <f t="array" aca="1" ref="BE859" ca="1">IFERROR(IF(INDIRECT(ADDRESS($Z859,COLUMN(),4,1,"Monitoraggio"))="","",INDIRECT(ADDRESS($Z859,COLUMN(),4,1,"Monitoraggio"))),"")</f>
        <v/>
      </c>
      <c r="BF859" s="79" t="str" cm="1">
        <f t="array" aca="1" ref="BF859" ca="1">IFERROR(IF(INDIRECT(ADDRESS($Z859,COLUMN(),4,1,"Monitoraggio"))="","",INDIRECT(ADDRESS($Z859,COLUMN(),4,1,"Monitoraggio"))),"")</f>
        <v/>
      </c>
      <c r="BG859" s="114" t="str" cm="1">
        <f t="array" aca="1" ref="BG859" ca="1">IFERROR(IF(INDIRECT(ADDRESS($Z859,COLUMN(),4,1,"Monitoraggio"))="","",INDIRECT(ADDRESS($Z859,COLUMN(),4,1,"Monitoraggio"))),"")</f>
        <v/>
      </c>
      <c r="BH859" s="48" t="str" cm="1">
        <f t="array" aca="1" ref="BH859" ca="1">IFERROR(IF(INDIRECT(ADDRESS($Z859,COLUMN(),4,1,"Monitoraggio"))="","",INDIRECT(ADDRESS($Z859,COLUMN(),4,1,"Monitoraggio"))),"")</f>
        <v/>
      </c>
      <c r="BI859" s="84" t="str" cm="1">
        <f t="array" aca="1" ref="BI859" ca="1">IFERROR(IF(INDIRECT(ADDRESS($Z859,COLUMN(),4,1,"Monitoraggio"))="","",INDIRECT(ADDRESS($Z859,COLUMN(),4,1,"Monitoraggio"))),"")</f>
        <v/>
      </c>
      <c r="BJ859" s="81" t="str" cm="1">
        <f t="array" aca="1" ref="BJ859" ca="1">IFERROR(IF(INDIRECT(ADDRESS($Z859,COLUMN(),4,1,"Monitoraggio"))="","",INDIRECT(ADDRESS($Z859,COLUMN(),4,1,"Monitoraggio"))),"")</f>
        <v/>
      </c>
    </row>
    <row r="860" spans="26:62" x14ac:dyDescent="0.2">
      <c r="Z860" s="132" t="str">
        <f>IFERROR(MATCH(ROW()-9,Monitoraggio!Y$1:Y$1000,0),"")</f>
        <v/>
      </c>
      <c r="AA860" s="60" t="str" cm="1">
        <f t="array" aca="1" ref="AA860" ca="1">IFERROR(IF(INDIRECT(ADDRESS($Z860,COLUMN(),4,1,"Monitoraggio"))="","",INDIRECT(ADDRESS($Z860,COLUMN(),4,1,"Monitoraggio"))),"")</f>
        <v/>
      </c>
      <c r="AB860" s="114" t="str" cm="1">
        <f t="array" aca="1" ref="AB860" ca="1">IFERROR(IF(INDIRECT(ADDRESS($Z860,COLUMN(),4,1,"Monitoraggio"))="","",INDIRECT(ADDRESS($Z860,COLUMN(),4,1,"Monitoraggio"))),"")</f>
        <v/>
      </c>
      <c r="AC860" s="114" t="str" cm="1">
        <f t="array" aca="1" ref="AC860" ca="1">IFERROR(IF(INDIRECT(ADDRESS($Z860,COLUMN(),4,1,"Monitoraggio"))="","",INDIRECT(ADDRESS($Z860,COLUMN(),4,1,"Monitoraggio"))),"")</f>
        <v/>
      </c>
      <c r="AD860" s="48" t="str" cm="1">
        <f t="array" aca="1" ref="AD860" ca="1">IFERROR(IF(INDIRECT(ADDRESS($Z860,COLUMN(),4,1,"Monitoraggio"))="","",INDIRECT(ADDRESS($Z860,COLUMN(),4,1,"Monitoraggio"))),"")</f>
        <v/>
      </c>
      <c r="AE860" s="61" t="str" cm="1">
        <f t="array" aca="1" ref="AE860" ca="1">IFERROR(IF(INDIRECT(ADDRESS($Z860,COLUMN(),4,1,"Monitoraggio"))="","",INDIRECT(ADDRESS($Z860,COLUMN(),4,1,"Monitoraggio"))),"")</f>
        <v/>
      </c>
      <c r="AF860" s="116" t="str" cm="1">
        <f t="array" aca="1" ref="AF860" ca="1">IFERROR(IF(INDIRECT(ADDRESS($Z860,COLUMN(),4,1,"Monitoraggio"))="","",INDIRECT(ADDRESS($Z860,COLUMN(),4,1,"Monitoraggio"))),"")</f>
        <v/>
      </c>
      <c r="AG860" s="61" t="str" cm="1">
        <f t="array" aca="1" ref="AG860" ca="1">IFERROR(IF(INDIRECT(ADDRESS($Z860,COLUMN(),4,1,"Monitoraggio"))="","",INDIRECT(ADDRESS($Z860,COLUMN(),4,1,"Monitoraggio"))),"")</f>
        <v/>
      </c>
      <c r="AH860" s="116" t="str" cm="1">
        <f t="array" aca="1" ref="AH860" ca="1">IFERROR(IF(INDIRECT(ADDRESS($Z860,COLUMN(),4,1,"Monitoraggio"))="","",INDIRECT(ADDRESS($Z860,COLUMN(),4,1,"Monitoraggio"))),"")</f>
        <v/>
      </c>
      <c r="AI860" s="114" t="str" cm="1">
        <f t="array" aca="1" ref="AI860" ca="1">IFERROR(IF(INDIRECT(ADDRESS($Z860,COLUMN(),4,1,"Monitoraggio"))="","",INDIRECT(ADDRESS($Z860,COLUMN(),4,1,"Monitoraggio"))),"")</f>
        <v/>
      </c>
      <c r="AJ860" s="118" t="str" cm="1">
        <f t="array" aca="1" ref="AJ860" ca="1">IFERROR(IF(INDIRECT(ADDRESS($Z860,COLUMN(),4,1,"Monitoraggio"))="","",INDIRECT(ADDRESS($Z860,COLUMN(),4,1,"Monitoraggio"))),"")</f>
        <v/>
      </c>
      <c r="AK860" s="119" t="str" cm="1">
        <f t="array" aca="1" ref="AK860" ca="1">IFERROR(IF(INDIRECT(ADDRESS($Z860,COLUMN(),4,1,"Monitoraggio"))="","",INDIRECT(ADDRESS($Z860,COLUMN(),4,1,"Monitoraggio"))),"")</f>
        <v/>
      </c>
      <c r="AL860" s="79" t="str" cm="1">
        <f t="array" aca="1" ref="AL860" ca="1">IFERROR(IF(INDIRECT(ADDRESS($Z860,COLUMN(),4,1,"Monitoraggio"))="","",INDIRECT(ADDRESS($Z860,COLUMN(),4,1,"Monitoraggio"))),"")</f>
        <v/>
      </c>
      <c r="AM860" s="77" t="str" cm="1">
        <f t="array" aca="1" ref="AM860" ca="1">IFERROR(IF(INDIRECT(ADDRESS($Z860,COLUMN(),4,1,"Monitoraggio"))="","",INDIRECT(ADDRESS($Z860,COLUMN(),4,1,"Monitoraggio"))),"")</f>
        <v/>
      </c>
      <c r="AN860" s="79" t="str" cm="1">
        <f t="array" aca="1" ref="AN860" ca="1">IFERROR(IF(INDIRECT(ADDRESS($Z860,COLUMN(),4,1,"Monitoraggio"))="","",INDIRECT(ADDRESS($Z860,COLUMN(),4,1,"Monitoraggio"))),"")</f>
        <v/>
      </c>
      <c r="AO860" s="79" t="str" cm="1">
        <f t="array" aca="1" ref="AO860" ca="1">IFERROR(IF(INDIRECT(ADDRESS($Z860,COLUMN(),4,1,"Monitoraggio"))="","",INDIRECT(ADDRESS($Z860,COLUMN(),4,1,"Monitoraggio"))),"")</f>
        <v/>
      </c>
      <c r="AP860" s="79" t="str" cm="1">
        <f t="array" aca="1" ref="AP860" ca="1">IFERROR(IF(INDIRECT(ADDRESS($Z860,COLUMN(),4,1,"Monitoraggio"))="","",INDIRECT(ADDRESS($Z860,COLUMN(),4,1,"Monitoraggio"))),"")</f>
        <v/>
      </c>
      <c r="AQ860" s="81" t="str" cm="1">
        <f t="array" aca="1" ref="AQ860" ca="1">IFERROR(IF(INDIRECT(ADDRESS($Z860,COLUMN(),4,1,"Monitoraggio"))="","",INDIRECT(ADDRESS($Z860,COLUMN(),4,1,"Monitoraggio"))),"")</f>
        <v/>
      </c>
      <c r="AR860" s="122" t="str" cm="1">
        <f t="array" aca="1" ref="AR860" ca="1">IFERROR(IF(INDIRECT(ADDRESS($Z860,COLUMN(),4,1,"Monitoraggio"))="","",INDIRECT(ADDRESS($Z860,COLUMN(),4,1,"Monitoraggio"))),"")</f>
        <v/>
      </c>
      <c r="AS860" s="118" t="str" cm="1">
        <f t="array" aca="1" ref="AS860" ca="1">IFERROR(IF(INDIRECT(ADDRESS($Z860,COLUMN(),4,1,"Monitoraggio"))="","",INDIRECT(ADDRESS($Z860,COLUMN(),4,1,"Monitoraggio"))),"")</f>
        <v/>
      </c>
      <c r="AT860" s="119" t="str" cm="1">
        <f t="array" aca="1" ref="AT860" ca="1">IFERROR(IF(INDIRECT(ADDRESS($Z860,COLUMN(),4,1,"Monitoraggio"))="","",INDIRECT(ADDRESS($Z860,COLUMN(),4,1,"Monitoraggio"))),"")</f>
        <v/>
      </c>
      <c r="AU860" s="79" t="str" cm="1">
        <f t="array" aca="1" ref="AU860" ca="1">IFERROR(IF(INDIRECT(ADDRESS($Z860,COLUMN(),4,1,"Monitoraggio"))="","",INDIRECT(ADDRESS($Z860,COLUMN(),4,1,"Monitoraggio"))),"")</f>
        <v/>
      </c>
      <c r="AV860" s="119" t="str" cm="1">
        <f t="array" aca="1" ref="AV860" ca="1">IFERROR(IF(INDIRECT(ADDRESS($Z860,COLUMN(),4,1,"Monitoraggio"))="","",INDIRECT(ADDRESS($Z860,COLUMN(),4,1,"Monitoraggio"))),"")</f>
        <v/>
      </c>
      <c r="AW860" s="124" t="str" cm="1">
        <f t="array" aca="1" ref="AW860" ca="1">IFERROR(IF(INDIRECT(ADDRESS($Z860,COLUMN(),4,1,"Monitoraggio"))="","",INDIRECT(ADDRESS($Z860,COLUMN(),4,1,"Monitoraggio"))),"")</f>
        <v/>
      </c>
      <c r="AX860" s="62" t="str" cm="1">
        <f t="array" aca="1" ref="AX860" ca="1">IFERROR(IF(INDIRECT(ADDRESS($Z860,COLUMN(),4,1,"Monitoraggio"))="","",INDIRECT(ADDRESS($Z860,COLUMN(),4,1,"Monitoraggio"))),"")</f>
        <v/>
      </c>
      <c r="AY860" s="79" t="str" cm="1">
        <f t="array" aca="1" ref="AY860" ca="1">IFERROR(IF(INDIRECT(ADDRESS($Z860,COLUMN(),4,1,"Monitoraggio"))="","",INDIRECT(ADDRESS($Z860,COLUMN(),4,1,"Monitoraggio"))),"")</f>
        <v/>
      </c>
      <c r="AZ860" s="84" t="str" cm="1">
        <f t="array" aca="1" ref="AZ860" ca="1">IFERROR(IF(INDIRECT(ADDRESS($Z860,COLUMN(),4,1,"Monitoraggio"))="","",INDIRECT(ADDRESS($Z860,COLUMN(),4,1,"Monitoraggio"))),"")</f>
        <v/>
      </c>
      <c r="BA860" s="81" t="str" cm="1">
        <f t="array" aca="1" ref="BA860" ca="1">IFERROR(IF(INDIRECT(ADDRESS($Z860,COLUMN(),4,1,"Monitoraggio"))="","",INDIRECT(ADDRESS($Z860,COLUMN(),4,1,"Monitoraggio"))),"")</f>
        <v/>
      </c>
      <c r="BB860" s="86" t="str" cm="1">
        <f t="array" aca="1" ref="BB860" ca="1">IFERROR(IF(INDIRECT(ADDRESS($Z860,COLUMN(),4,1,"Monitoraggio"))="","",INDIRECT(ADDRESS($Z860,COLUMN(),4,1,"Monitoraggio"))),"")</f>
        <v/>
      </c>
      <c r="BC860" s="79" t="str" cm="1">
        <f t="array" aca="1" ref="BC860" ca="1">IFERROR(IF(INDIRECT(ADDRESS($Z860,COLUMN(),4,1,"Monitoraggio"))="","",INDIRECT(ADDRESS($Z860,COLUMN(),4,1,"Monitoraggio"))),"")</f>
        <v/>
      </c>
      <c r="BD860" s="79" t="str" cm="1">
        <f t="array" aca="1" ref="BD860" ca="1">IFERROR(IF(INDIRECT(ADDRESS($Z860,COLUMN(),4,1,"Monitoraggio"))="","",INDIRECT(ADDRESS($Z860,COLUMN(),4,1,"Monitoraggio"))),"")</f>
        <v/>
      </c>
      <c r="BE860" s="79" t="str" cm="1">
        <f t="array" aca="1" ref="BE860" ca="1">IFERROR(IF(INDIRECT(ADDRESS($Z860,COLUMN(),4,1,"Monitoraggio"))="","",INDIRECT(ADDRESS($Z860,COLUMN(),4,1,"Monitoraggio"))),"")</f>
        <v/>
      </c>
      <c r="BF860" s="79" t="str" cm="1">
        <f t="array" aca="1" ref="BF860" ca="1">IFERROR(IF(INDIRECT(ADDRESS($Z860,COLUMN(),4,1,"Monitoraggio"))="","",INDIRECT(ADDRESS($Z860,COLUMN(),4,1,"Monitoraggio"))),"")</f>
        <v/>
      </c>
      <c r="BG860" s="114" t="str" cm="1">
        <f t="array" aca="1" ref="BG860" ca="1">IFERROR(IF(INDIRECT(ADDRESS($Z860,COLUMN(),4,1,"Monitoraggio"))="","",INDIRECT(ADDRESS($Z860,COLUMN(),4,1,"Monitoraggio"))),"")</f>
        <v/>
      </c>
      <c r="BH860" s="48" t="str" cm="1">
        <f t="array" aca="1" ref="BH860" ca="1">IFERROR(IF(INDIRECT(ADDRESS($Z860,COLUMN(),4,1,"Monitoraggio"))="","",INDIRECT(ADDRESS($Z860,COLUMN(),4,1,"Monitoraggio"))),"")</f>
        <v/>
      </c>
      <c r="BI860" s="84" t="str" cm="1">
        <f t="array" aca="1" ref="BI860" ca="1">IFERROR(IF(INDIRECT(ADDRESS($Z860,COLUMN(),4,1,"Monitoraggio"))="","",INDIRECT(ADDRESS($Z860,COLUMN(),4,1,"Monitoraggio"))),"")</f>
        <v/>
      </c>
      <c r="BJ860" s="81" t="str" cm="1">
        <f t="array" aca="1" ref="BJ860" ca="1">IFERROR(IF(INDIRECT(ADDRESS($Z860,COLUMN(),4,1,"Monitoraggio"))="","",INDIRECT(ADDRESS($Z860,COLUMN(),4,1,"Monitoraggio"))),"")</f>
        <v/>
      </c>
    </row>
    <row r="861" spans="26:62" x14ac:dyDescent="0.2">
      <c r="Z861" s="132" t="str">
        <f>IFERROR(MATCH(ROW()-9,Monitoraggio!Y$1:Y$1000,0),"")</f>
        <v/>
      </c>
      <c r="AA861" s="60" t="str" cm="1">
        <f t="array" aca="1" ref="AA861" ca="1">IFERROR(IF(INDIRECT(ADDRESS($Z861,COLUMN(),4,1,"Monitoraggio"))="","",INDIRECT(ADDRESS($Z861,COLUMN(),4,1,"Monitoraggio"))),"")</f>
        <v/>
      </c>
      <c r="AB861" s="114" t="str" cm="1">
        <f t="array" aca="1" ref="AB861" ca="1">IFERROR(IF(INDIRECT(ADDRESS($Z861,COLUMN(),4,1,"Monitoraggio"))="","",INDIRECT(ADDRESS($Z861,COLUMN(),4,1,"Monitoraggio"))),"")</f>
        <v/>
      </c>
      <c r="AC861" s="114" t="str" cm="1">
        <f t="array" aca="1" ref="AC861" ca="1">IFERROR(IF(INDIRECT(ADDRESS($Z861,COLUMN(),4,1,"Monitoraggio"))="","",INDIRECT(ADDRESS($Z861,COLUMN(),4,1,"Monitoraggio"))),"")</f>
        <v/>
      </c>
      <c r="AD861" s="48" t="str" cm="1">
        <f t="array" aca="1" ref="AD861" ca="1">IFERROR(IF(INDIRECT(ADDRESS($Z861,COLUMN(),4,1,"Monitoraggio"))="","",INDIRECT(ADDRESS($Z861,COLUMN(),4,1,"Monitoraggio"))),"")</f>
        <v/>
      </c>
      <c r="AE861" s="61" t="str" cm="1">
        <f t="array" aca="1" ref="AE861" ca="1">IFERROR(IF(INDIRECT(ADDRESS($Z861,COLUMN(),4,1,"Monitoraggio"))="","",INDIRECT(ADDRESS($Z861,COLUMN(),4,1,"Monitoraggio"))),"")</f>
        <v/>
      </c>
      <c r="AF861" s="116" t="str" cm="1">
        <f t="array" aca="1" ref="AF861" ca="1">IFERROR(IF(INDIRECT(ADDRESS($Z861,COLUMN(),4,1,"Monitoraggio"))="","",INDIRECT(ADDRESS($Z861,COLUMN(),4,1,"Monitoraggio"))),"")</f>
        <v/>
      </c>
      <c r="AG861" s="61" t="str" cm="1">
        <f t="array" aca="1" ref="AG861" ca="1">IFERROR(IF(INDIRECT(ADDRESS($Z861,COLUMN(),4,1,"Monitoraggio"))="","",INDIRECT(ADDRESS($Z861,COLUMN(),4,1,"Monitoraggio"))),"")</f>
        <v/>
      </c>
      <c r="AH861" s="116" t="str" cm="1">
        <f t="array" aca="1" ref="AH861" ca="1">IFERROR(IF(INDIRECT(ADDRESS($Z861,COLUMN(),4,1,"Monitoraggio"))="","",INDIRECT(ADDRESS($Z861,COLUMN(),4,1,"Monitoraggio"))),"")</f>
        <v/>
      </c>
      <c r="AI861" s="114" t="str" cm="1">
        <f t="array" aca="1" ref="AI861" ca="1">IFERROR(IF(INDIRECT(ADDRESS($Z861,COLUMN(),4,1,"Monitoraggio"))="","",INDIRECT(ADDRESS($Z861,COLUMN(),4,1,"Monitoraggio"))),"")</f>
        <v/>
      </c>
      <c r="AJ861" s="118" t="str" cm="1">
        <f t="array" aca="1" ref="AJ861" ca="1">IFERROR(IF(INDIRECT(ADDRESS($Z861,COLUMN(),4,1,"Monitoraggio"))="","",INDIRECT(ADDRESS($Z861,COLUMN(),4,1,"Monitoraggio"))),"")</f>
        <v/>
      </c>
      <c r="AK861" s="119" t="str" cm="1">
        <f t="array" aca="1" ref="AK861" ca="1">IFERROR(IF(INDIRECT(ADDRESS($Z861,COLUMN(),4,1,"Monitoraggio"))="","",INDIRECT(ADDRESS($Z861,COLUMN(),4,1,"Monitoraggio"))),"")</f>
        <v/>
      </c>
      <c r="AL861" s="79" t="str" cm="1">
        <f t="array" aca="1" ref="AL861" ca="1">IFERROR(IF(INDIRECT(ADDRESS($Z861,COLUMN(),4,1,"Monitoraggio"))="","",INDIRECT(ADDRESS($Z861,COLUMN(),4,1,"Monitoraggio"))),"")</f>
        <v/>
      </c>
      <c r="AM861" s="77" t="str" cm="1">
        <f t="array" aca="1" ref="AM861" ca="1">IFERROR(IF(INDIRECT(ADDRESS($Z861,COLUMN(),4,1,"Monitoraggio"))="","",INDIRECT(ADDRESS($Z861,COLUMN(),4,1,"Monitoraggio"))),"")</f>
        <v/>
      </c>
      <c r="AN861" s="79" t="str" cm="1">
        <f t="array" aca="1" ref="AN861" ca="1">IFERROR(IF(INDIRECT(ADDRESS($Z861,COLUMN(),4,1,"Monitoraggio"))="","",INDIRECT(ADDRESS($Z861,COLUMN(),4,1,"Monitoraggio"))),"")</f>
        <v/>
      </c>
      <c r="AO861" s="79" t="str" cm="1">
        <f t="array" aca="1" ref="AO861" ca="1">IFERROR(IF(INDIRECT(ADDRESS($Z861,COLUMN(),4,1,"Monitoraggio"))="","",INDIRECT(ADDRESS($Z861,COLUMN(),4,1,"Monitoraggio"))),"")</f>
        <v/>
      </c>
      <c r="AP861" s="79" t="str" cm="1">
        <f t="array" aca="1" ref="AP861" ca="1">IFERROR(IF(INDIRECT(ADDRESS($Z861,COLUMN(),4,1,"Monitoraggio"))="","",INDIRECT(ADDRESS($Z861,COLUMN(),4,1,"Monitoraggio"))),"")</f>
        <v/>
      </c>
      <c r="AQ861" s="81" t="str" cm="1">
        <f t="array" aca="1" ref="AQ861" ca="1">IFERROR(IF(INDIRECT(ADDRESS($Z861,COLUMN(),4,1,"Monitoraggio"))="","",INDIRECT(ADDRESS($Z861,COLUMN(),4,1,"Monitoraggio"))),"")</f>
        <v/>
      </c>
      <c r="AR861" s="122" t="str" cm="1">
        <f t="array" aca="1" ref="AR861" ca="1">IFERROR(IF(INDIRECT(ADDRESS($Z861,COLUMN(),4,1,"Monitoraggio"))="","",INDIRECT(ADDRESS($Z861,COLUMN(),4,1,"Monitoraggio"))),"")</f>
        <v/>
      </c>
      <c r="AS861" s="118" t="str" cm="1">
        <f t="array" aca="1" ref="AS861" ca="1">IFERROR(IF(INDIRECT(ADDRESS($Z861,COLUMN(),4,1,"Monitoraggio"))="","",INDIRECT(ADDRESS($Z861,COLUMN(),4,1,"Monitoraggio"))),"")</f>
        <v/>
      </c>
      <c r="AT861" s="119" t="str" cm="1">
        <f t="array" aca="1" ref="AT861" ca="1">IFERROR(IF(INDIRECT(ADDRESS($Z861,COLUMN(),4,1,"Monitoraggio"))="","",INDIRECT(ADDRESS($Z861,COLUMN(),4,1,"Monitoraggio"))),"")</f>
        <v/>
      </c>
      <c r="AU861" s="79" t="str" cm="1">
        <f t="array" aca="1" ref="AU861" ca="1">IFERROR(IF(INDIRECT(ADDRESS($Z861,COLUMN(),4,1,"Monitoraggio"))="","",INDIRECT(ADDRESS($Z861,COLUMN(),4,1,"Monitoraggio"))),"")</f>
        <v/>
      </c>
      <c r="AV861" s="119" t="str" cm="1">
        <f t="array" aca="1" ref="AV861" ca="1">IFERROR(IF(INDIRECT(ADDRESS($Z861,COLUMN(),4,1,"Monitoraggio"))="","",INDIRECT(ADDRESS($Z861,COLUMN(),4,1,"Monitoraggio"))),"")</f>
        <v/>
      </c>
      <c r="AW861" s="124" t="str" cm="1">
        <f t="array" aca="1" ref="AW861" ca="1">IFERROR(IF(INDIRECT(ADDRESS($Z861,COLUMN(),4,1,"Monitoraggio"))="","",INDIRECT(ADDRESS($Z861,COLUMN(),4,1,"Monitoraggio"))),"")</f>
        <v/>
      </c>
      <c r="AX861" s="62" t="str" cm="1">
        <f t="array" aca="1" ref="AX861" ca="1">IFERROR(IF(INDIRECT(ADDRESS($Z861,COLUMN(),4,1,"Monitoraggio"))="","",INDIRECT(ADDRESS($Z861,COLUMN(),4,1,"Monitoraggio"))),"")</f>
        <v/>
      </c>
      <c r="AY861" s="79" t="str" cm="1">
        <f t="array" aca="1" ref="AY861" ca="1">IFERROR(IF(INDIRECT(ADDRESS($Z861,COLUMN(),4,1,"Monitoraggio"))="","",INDIRECT(ADDRESS($Z861,COLUMN(),4,1,"Monitoraggio"))),"")</f>
        <v/>
      </c>
      <c r="AZ861" s="84" t="str" cm="1">
        <f t="array" aca="1" ref="AZ861" ca="1">IFERROR(IF(INDIRECT(ADDRESS($Z861,COLUMN(),4,1,"Monitoraggio"))="","",INDIRECT(ADDRESS($Z861,COLUMN(),4,1,"Monitoraggio"))),"")</f>
        <v/>
      </c>
      <c r="BA861" s="81" t="str" cm="1">
        <f t="array" aca="1" ref="BA861" ca="1">IFERROR(IF(INDIRECT(ADDRESS($Z861,COLUMN(),4,1,"Monitoraggio"))="","",INDIRECT(ADDRESS($Z861,COLUMN(),4,1,"Monitoraggio"))),"")</f>
        <v/>
      </c>
      <c r="BB861" s="86" t="str" cm="1">
        <f t="array" aca="1" ref="BB861" ca="1">IFERROR(IF(INDIRECT(ADDRESS($Z861,COLUMN(),4,1,"Monitoraggio"))="","",INDIRECT(ADDRESS($Z861,COLUMN(),4,1,"Monitoraggio"))),"")</f>
        <v/>
      </c>
      <c r="BC861" s="79" t="str" cm="1">
        <f t="array" aca="1" ref="BC861" ca="1">IFERROR(IF(INDIRECT(ADDRESS($Z861,COLUMN(),4,1,"Monitoraggio"))="","",INDIRECT(ADDRESS($Z861,COLUMN(),4,1,"Monitoraggio"))),"")</f>
        <v/>
      </c>
      <c r="BD861" s="79" t="str" cm="1">
        <f t="array" aca="1" ref="BD861" ca="1">IFERROR(IF(INDIRECT(ADDRESS($Z861,COLUMN(),4,1,"Monitoraggio"))="","",INDIRECT(ADDRESS($Z861,COLUMN(),4,1,"Monitoraggio"))),"")</f>
        <v/>
      </c>
      <c r="BE861" s="79" t="str" cm="1">
        <f t="array" aca="1" ref="BE861" ca="1">IFERROR(IF(INDIRECT(ADDRESS($Z861,COLUMN(),4,1,"Monitoraggio"))="","",INDIRECT(ADDRESS($Z861,COLUMN(),4,1,"Monitoraggio"))),"")</f>
        <v/>
      </c>
      <c r="BF861" s="79" t="str" cm="1">
        <f t="array" aca="1" ref="BF861" ca="1">IFERROR(IF(INDIRECT(ADDRESS($Z861,COLUMN(),4,1,"Monitoraggio"))="","",INDIRECT(ADDRESS($Z861,COLUMN(),4,1,"Monitoraggio"))),"")</f>
        <v/>
      </c>
      <c r="BG861" s="114" t="str" cm="1">
        <f t="array" aca="1" ref="BG861" ca="1">IFERROR(IF(INDIRECT(ADDRESS($Z861,COLUMN(),4,1,"Monitoraggio"))="","",INDIRECT(ADDRESS($Z861,COLUMN(),4,1,"Monitoraggio"))),"")</f>
        <v/>
      </c>
      <c r="BH861" s="48" t="str" cm="1">
        <f t="array" aca="1" ref="BH861" ca="1">IFERROR(IF(INDIRECT(ADDRESS($Z861,COLUMN(),4,1,"Monitoraggio"))="","",INDIRECT(ADDRESS($Z861,COLUMN(),4,1,"Monitoraggio"))),"")</f>
        <v/>
      </c>
      <c r="BI861" s="84" t="str" cm="1">
        <f t="array" aca="1" ref="BI861" ca="1">IFERROR(IF(INDIRECT(ADDRESS($Z861,COLUMN(),4,1,"Monitoraggio"))="","",INDIRECT(ADDRESS($Z861,COLUMN(),4,1,"Monitoraggio"))),"")</f>
        <v/>
      </c>
      <c r="BJ861" s="81" t="str" cm="1">
        <f t="array" aca="1" ref="BJ861" ca="1">IFERROR(IF(INDIRECT(ADDRESS($Z861,COLUMN(),4,1,"Monitoraggio"))="","",INDIRECT(ADDRESS($Z861,COLUMN(),4,1,"Monitoraggio"))),"")</f>
        <v/>
      </c>
    </row>
    <row r="862" spans="26:62" x14ac:dyDescent="0.2">
      <c r="Z862" s="132" t="str">
        <f>IFERROR(MATCH(ROW()-9,Monitoraggio!Y$1:Y$1000,0),"")</f>
        <v/>
      </c>
      <c r="AA862" s="60" t="str" cm="1">
        <f t="array" aca="1" ref="AA862" ca="1">IFERROR(IF(INDIRECT(ADDRESS($Z862,COLUMN(),4,1,"Monitoraggio"))="","",INDIRECT(ADDRESS($Z862,COLUMN(),4,1,"Monitoraggio"))),"")</f>
        <v/>
      </c>
      <c r="AB862" s="114" t="str" cm="1">
        <f t="array" aca="1" ref="AB862" ca="1">IFERROR(IF(INDIRECT(ADDRESS($Z862,COLUMN(),4,1,"Monitoraggio"))="","",INDIRECT(ADDRESS($Z862,COLUMN(),4,1,"Monitoraggio"))),"")</f>
        <v/>
      </c>
      <c r="AC862" s="114" t="str" cm="1">
        <f t="array" aca="1" ref="AC862" ca="1">IFERROR(IF(INDIRECT(ADDRESS($Z862,COLUMN(),4,1,"Monitoraggio"))="","",INDIRECT(ADDRESS($Z862,COLUMN(),4,1,"Monitoraggio"))),"")</f>
        <v/>
      </c>
      <c r="AD862" s="48" t="str" cm="1">
        <f t="array" aca="1" ref="AD862" ca="1">IFERROR(IF(INDIRECT(ADDRESS($Z862,COLUMN(),4,1,"Monitoraggio"))="","",INDIRECT(ADDRESS($Z862,COLUMN(),4,1,"Monitoraggio"))),"")</f>
        <v/>
      </c>
      <c r="AE862" s="61" t="str" cm="1">
        <f t="array" aca="1" ref="AE862" ca="1">IFERROR(IF(INDIRECT(ADDRESS($Z862,COLUMN(),4,1,"Monitoraggio"))="","",INDIRECT(ADDRESS($Z862,COLUMN(),4,1,"Monitoraggio"))),"")</f>
        <v/>
      </c>
      <c r="AF862" s="116" t="str" cm="1">
        <f t="array" aca="1" ref="AF862" ca="1">IFERROR(IF(INDIRECT(ADDRESS($Z862,COLUMN(),4,1,"Monitoraggio"))="","",INDIRECT(ADDRESS($Z862,COLUMN(),4,1,"Monitoraggio"))),"")</f>
        <v/>
      </c>
      <c r="AG862" s="61" t="str" cm="1">
        <f t="array" aca="1" ref="AG862" ca="1">IFERROR(IF(INDIRECT(ADDRESS($Z862,COLUMN(),4,1,"Monitoraggio"))="","",INDIRECT(ADDRESS($Z862,COLUMN(),4,1,"Monitoraggio"))),"")</f>
        <v/>
      </c>
      <c r="AH862" s="116" t="str" cm="1">
        <f t="array" aca="1" ref="AH862" ca="1">IFERROR(IF(INDIRECT(ADDRESS($Z862,COLUMN(),4,1,"Monitoraggio"))="","",INDIRECT(ADDRESS($Z862,COLUMN(),4,1,"Monitoraggio"))),"")</f>
        <v/>
      </c>
      <c r="AI862" s="114" t="str" cm="1">
        <f t="array" aca="1" ref="AI862" ca="1">IFERROR(IF(INDIRECT(ADDRESS($Z862,COLUMN(),4,1,"Monitoraggio"))="","",INDIRECT(ADDRESS($Z862,COLUMN(),4,1,"Monitoraggio"))),"")</f>
        <v/>
      </c>
      <c r="AJ862" s="118" t="str" cm="1">
        <f t="array" aca="1" ref="AJ862" ca="1">IFERROR(IF(INDIRECT(ADDRESS($Z862,COLUMN(),4,1,"Monitoraggio"))="","",INDIRECT(ADDRESS($Z862,COLUMN(),4,1,"Monitoraggio"))),"")</f>
        <v/>
      </c>
      <c r="AK862" s="119" t="str" cm="1">
        <f t="array" aca="1" ref="AK862" ca="1">IFERROR(IF(INDIRECT(ADDRESS($Z862,COLUMN(),4,1,"Monitoraggio"))="","",INDIRECT(ADDRESS($Z862,COLUMN(),4,1,"Monitoraggio"))),"")</f>
        <v/>
      </c>
      <c r="AL862" s="79" t="str" cm="1">
        <f t="array" aca="1" ref="AL862" ca="1">IFERROR(IF(INDIRECT(ADDRESS($Z862,COLUMN(),4,1,"Monitoraggio"))="","",INDIRECT(ADDRESS($Z862,COLUMN(),4,1,"Monitoraggio"))),"")</f>
        <v/>
      </c>
      <c r="AM862" s="77" t="str" cm="1">
        <f t="array" aca="1" ref="AM862" ca="1">IFERROR(IF(INDIRECT(ADDRESS($Z862,COLUMN(),4,1,"Monitoraggio"))="","",INDIRECT(ADDRESS($Z862,COLUMN(),4,1,"Monitoraggio"))),"")</f>
        <v/>
      </c>
      <c r="AN862" s="79" t="str" cm="1">
        <f t="array" aca="1" ref="AN862" ca="1">IFERROR(IF(INDIRECT(ADDRESS($Z862,COLUMN(),4,1,"Monitoraggio"))="","",INDIRECT(ADDRESS($Z862,COLUMN(),4,1,"Monitoraggio"))),"")</f>
        <v/>
      </c>
      <c r="AO862" s="79" t="str" cm="1">
        <f t="array" aca="1" ref="AO862" ca="1">IFERROR(IF(INDIRECT(ADDRESS($Z862,COLUMN(),4,1,"Monitoraggio"))="","",INDIRECT(ADDRESS($Z862,COLUMN(),4,1,"Monitoraggio"))),"")</f>
        <v/>
      </c>
      <c r="AP862" s="79" t="str" cm="1">
        <f t="array" aca="1" ref="AP862" ca="1">IFERROR(IF(INDIRECT(ADDRESS($Z862,COLUMN(),4,1,"Monitoraggio"))="","",INDIRECT(ADDRESS($Z862,COLUMN(),4,1,"Monitoraggio"))),"")</f>
        <v/>
      </c>
      <c r="AQ862" s="81" t="str" cm="1">
        <f t="array" aca="1" ref="AQ862" ca="1">IFERROR(IF(INDIRECT(ADDRESS($Z862,COLUMN(),4,1,"Monitoraggio"))="","",INDIRECT(ADDRESS($Z862,COLUMN(),4,1,"Monitoraggio"))),"")</f>
        <v/>
      </c>
      <c r="AR862" s="122" t="str" cm="1">
        <f t="array" aca="1" ref="AR862" ca="1">IFERROR(IF(INDIRECT(ADDRESS($Z862,COLUMN(),4,1,"Monitoraggio"))="","",INDIRECT(ADDRESS($Z862,COLUMN(),4,1,"Monitoraggio"))),"")</f>
        <v/>
      </c>
      <c r="AS862" s="118" t="str" cm="1">
        <f t="array" aca="1" ref="AS862" ca="1">IFERROR(IF(INDIRECT(ADDRESS($Z862,COLUMN(),4,1,"Monitoraggio"))="","",INDIRECT(ADDRESS($Z862,COLUMN(),4,1,"Monitoraggio"))),"")</f>
        <v/>
      </c>
      <c r="AT862" s="119" t="str" cm="1">
        <f t="array" aca="1" ref="AT862" ca="1">IFERROR(IF(INDIRECT(ADDRESS($Z862,COLUMN(),4,1,"Monitoraggio"))="","",INDIRECT(ADDRESS($Z862,COLUMN(),4,1,"Monitoraggio"))),"")</f>
        <v/>
      </c>
      <c r="AU862" s="79" t="str" cm="1">
        <f t="array" aca="1" ref="AU862" ca="1">IFERROR(IF(INDIRECT(ADDRESS($Z862,COLUMN(),4,1,"Monitoraggio"))="","",INDIRECT(ADDRESS($Z862,COLUMN(),4,1,"Monitoraggio"))),"")</f>
        <v/>
      </c>
      <c r="AV862" s="119" t="str" cm="1">
        <f t="array" aca="1" ref="AV862" ca="1">IFERROR(IF(INDIRECT(ADDRESS($Z862,COLUMN(),4,1,"Monitoraggio"))="","",INDIRECT(ADDRESS($Z862,COLUMN(),4,1,"Monitoraggio"))),"")</f>
        <v/>
      </c>
      <c r="AW862" s="124" t="str" cm="1">
        <f t="array" aca="1" ref="AW862" ca="1">IFERROR(IF(INDIRECT(ADDRESS($Z862,COLUMN(),4,1,"Monitoraggio"))="","",INDIRECT(ADDRESS($Z862,COLUMN(),4,1,"Monitoraggio"))),"")</f>
        <v/>
      </c>
      <c r="AX862" s="62" t="str" cm="1">
        <f t="array" aca="1" ref="AX862" ca="1">IFERROR(IF(INDIRECT(ADDRESS($Z862,COLUMN(),4,1,"Monitoraggio"))="","",INDIRECT(ADDRESS($Z862,COLUMN(),4,1,"Monitoraggio"))),"")</f>
        <v/>
      </c>
      <c r="AY862" s="79" t="str" cm="1">
        <f t="array" aca="1" ref="AY862" ca="1">IFERROR(IF(INDIRECT(ADDRESS($Z862,COLUMN(),4,1,"Monitoraggio"))="","",INDIRECT(ADDRESS($Z862,COLUMN(),4,1,"Monitoraggio"))),"")</f>
        <v/>
      </c>
      <c r="AZ862" s="84" t="str" cm="1">
        <f t="array" aca="1" ref="AZ862" ca="1">IFERROR(IF(INDIRECT(ADDRESS($Z862,COLUMN(),4,1,"Monitoraggio"))="","",INDIRECT(ADDRESS($Z862,COLUMN(),4,1,"Monitoraggio"))),"")</f>
        <v/>
      </c>
      <c r="BA862" s="81" t="str" cm="1">
        <f t="array" aca="1" ref="BA862" ca="1">IFERROR(IF(INDIRECT(ADDRESS($Z862,COLUMN(),4,1,"Monitoraggio"))="","",INDIRECT(ADDRESS($Z862,COLUMN(),4,1,"Monitoraggio"))),"")</f>
        <v/>
      </c>
      <c r="BB862" s="86" t="str" cm="1">
        <f t="array" aca="1" ref="BB862" ca="1">IFERROR(IF(INDIRECT(ADDRESS($Z862,COLUMN(),4,1,"Monitoraggio"))="","",INDIRECT(ADDRESS($Z862,COLUMN(),4,1,"Monitoraggio"))),"")</f>
        <v/>
      </c>
      <c r="BC862" s="79" t="str" cm="1">
        <f t="array" aca="1" ref="BC862" ca="1">IFERROR(IF(INDIRECT(ADDRESS($Z862,COLUMN(),4,1,"Monitoraggio"))="","",INDIRECT(ADDRESS($Z862,COLUMN(),4,1,"Monitoraggio"))),"")</f>
        <v/>
      </c>
      <c r="BD862" s="79" t="str" cm="1">
        <f t="array" aca="1" ref="BD862" ca="1">IFERROR(IF(INDIRECT(ADDRESS($Z862,COLUMN(),4,1,"Monitoraggio"))="","",INDIRECT(ADDRESS($Z862,COLUMN(),4,1,"Monitoraggio"))),"")</f>
        <v/>
      </c>
      <c r="BE862" s="79" t="str" cm="1">
        <f t="array" aca="1" ref="BE862" ca="1">IFERROR(IF(INDIRECT(ADDRESS($Z862,COLUMN(),4,1,"Monitoraggio"))="","",INDIRECT(ADDRESS($Z862,COLUMN(),4,1,"Monitoraggio"))),"")</f>
        <v/>
      </c>
      <c r="BF862" s="79" t="str" cm="1">
        <f t="array" aca="1" ref="BF862" ca="1">IFERROR(IF(INDIRECT(ADDRESS($Z862,COLUMN(),4,1,"Monitoraggio"))="","",INDIRECT(ADDRESS($Z862,COLUMN(),4,1,"Monitoraggio"))),"")</f>
        <v/>
      </c>
      <c r="BG862" s="114" t="str" cm="1">
        <f t="array" aca="1" ref="BG862" ca="1">IFERROR(IF(INDIRECT(ADDRESS($Z862,COLUMN(),4,1,"Monitoraggio"))="","",INDIRECT(ADDRESS($Z862,COLUMN(),4,1,"Monitoraggio"))),"")</f>
        <v/>
      </c>
      <c r="BH862" s="48" t="str" cm="1">
        <f t="array" aca="1" ref="BH862" ca="1">IFERROR(IF(INDIRECT(ADDRESS($Z862,COLUMN(),4,1,"Monitoraggio"))="","",INDIRECT(ADDRESS($Z862,COLUMN(),4,1,"Monitoraggio"))),"")</f>
        <v/>
      </c>
      <c r="BI862" s="84" t="str" cm="1">
        <f t="array" aca="1" ref="BI862" ca="1">IFERROR(IF(INDIRECT(ADDRESS($Z862,COLUMN(),4,1,"Monitoraggio"))="","",INDIRECT(ADDRESS($Z862,COLUMN(),4,1,"Monitoraggio"))),"")</f>
        <v/>
      </c>
      <c r="BJ862" s="81" t="str" cm="1">
        <f t="array" aca="1" ref="BJ862" ca="1">IFERROR(IF(INDIRECT(ADDRESS($Z862,COLUMN(),4,1,"Monitoraggio"))="","",INDIRECT(ADDRESS($Z862,COLUMN(),4,1,"Monitoraggio"))),"")</f>
        <v/>
      </c>
    </row>
    <row r="863" spans="26:62" x14ac:dyDescent="0.2">
      <c r="Z863" s="132" t="str">
        <f>IFERROR(MATCH(ROW()-9,Monitoraggio!Y$1:Y$1000,0),"")</f>
        <v/>
      </c>
      <c r="AA863" s="60" t="str" cm="1">
        <f t="array" aca="1" ref="AA863" ca="1">IFERROR(IF(INDIRECT(ADDRESS($Z863,COLUMN(),4,1,"Monitoraggio"))="","",INDIRECT(ADDRESS($Z863,COLUMN(),4,1,"Monitoraggio"))),"")</f>
        <v/>
      </c>
      <c r="AB863" s="114" t="str" cm="1">
        <f t="array" aca="1" ref="AB863" ca="1">IFERROR(IF(INDIRECT(ADDRESS($Z863,COLUMN(),4,1,"Monitoraggio"))="","",INDIRECT(ADDRESS($Z863,COLUMN(),4,1,"Monitoraggio"))),"")</f>
        <v/>
      </c>
      <c r="AC863" s="114" t="str" cm="1">
        <f t="array" aca="1" ref="AC863" ca="1">IFERROR(IF(INDIRECT(ADDRESS($Z863,COLUMN(),4,1,"Monitoraggio"))="","",INDIRECT(ADDRESS($Z863,COLUMN(),4,1,"Monitoraggio"))),"")</f>
        <v/>
      </c>
      <c r="AD863" s="48" t="str" cm="1">
        <f t="array" aca="1" ref="AD863" ca="1">IFERROR(IF(INDIRECT(ADDRESS($Z863,COLUMN(),4,1,"Monitoraggio"))="","",INDIRECT(ADDRESS($Z863,COLUMN(),4,1,"Monitoraggio"))),"")</f>
        <v/>
      </c>
      <c r="AE863" s="61" t="str" cm="1">
        <f t="array" aca="1" ref="AE863" ca="1">IFERROR(IF(INDIRECT(ADDRESS($Z863,COLUMN(),4,1,"Monitoraggio"))="","",INDIRECT(ADDRESS($Z863,COLUMN(),4,1,"Monitoraggio"))),"")</f>
        <v/>
      </c>
      <c r="AF863" s="116" t="str" cm="1">
        <f t="array" aca="1" ref="AF863" ca="1">IFERROR(IF(INDIRECT(ADDRESS($Z863,COLUMN(),4,1,"Monitoraggio"))="","",INDIRECT(ADDRESS($Z863,COLUMN(),4,1,"Monitoraggio"))),"")</f>
        <v/>
      </c>
      <c r="AG863" s="61" t="str" cm="1">
        <f t="array" aca="1" ref="AG863" ca="1">IFERROR(IF(INDIRECT(ADDRESS($Z863,COLUMN(),4,1,"Monitoraggio"))="","",INDIRECT(ADDRESS($Z863,COLUMN(),4,1,"Monitoraggio"))),"")</f>
        <v/>
      </c>
      <c r="AH863" s="116" t="str" cm="1">
        <f t="array" aca="1" ref="AH863" ca="1">IFERROR(IF(INDIRECT(ADDRESS($Z863,COLUMN(),4,1,"Monitoraggio"))="","",INDIRECT(ADDRESS($Z863,COLUMN(),4,1,"Monitoraggio"))),"")</f>
        <v/>
      </c>
      <c r="AI863" s="114" t="str" cm="1">
        <f t="array" aca="1" ref="AI863" ca="1">IFERROR(IF(INDIRECT(ADDRESS($Z863,COLUMN(),4,1,"Monitoraggio"))="","",INDIRECT(ADDRESS($Z863,COLUMN(),4,1,"Monitoraggio"))),"")</f>
        <v/>
      </c>
      <c r="AJ863" s="118" t="str" cm="1">
        <f t="array" aca="1" ref="AJ863" ca="1">IFERROR(IF(INDIRECT(ADDRESS($Z863,COLUMN(),4,1,"Monitoraggio"))="","",INDIRECT(ADDRESS($Z863,COLUMN(),4,1,"Monitoraggio"))),"")</f>
        <v/>
      </c>
      <c r="AK863" s="119" t="str" cm="1">
        <f t="array" aca="1" ref="AK863" ca="1">IFERROR(IF(INDIRECT(ADDRESS($Z863,COLUMN(),4,1,"Monitoraggio"))="","",INDIRECT(ADDRESS($Z863,COLUMN(),4,1,"Monitoraggio"))),"")</f>
        <v/>
      </c>
      <c r="AL863" s="79" t="str" cm="1">
        <f t="array" aca="1" ref="AL863" ca="1">IFERROR(IF(INDIRECT(ADDRESS($Z863,COLUMN(),4,1,"Monitoraggio"))="","",INDIRECT(ADDRESS($Z863,COLUMN(),4,1,"Monitoraggio"))),"")</f>
        <v/>
      </c>
      <c r="AM863" s="77" t="str" cm="1">
        <f t="array" aca="1" ref="AM863" ca="1">IFERROR(IF(INDIRECT(ADDRESS($Z863,COLUMN(),4,1,"Monitoraggio"))="","",INDIRECT(ADDRESS($Z863,COLUMN(),4,1,"Monitoraggio"))),"")</f>
        <v/>
      </c>
      <c r="AN863" s="79" t="str" cm="1">
        <f t="array" aca="1" ref="AN863" ca="1">IFERROR(IF(INDIRECT(ADDRESS($Z863,COLUMN(),4,1,"Monitoraggio"))="","",INDIRECT(ADDRESS($Z863,COLUMN(),4,1,"Monitoraggio"))),"")</f>
        <v/>
      </c>
      <c r="AO863" s="79" t="str" cm="1">
        <f t="array" aca="1" ref="AO863" ca="1">IFERROR(IF(INDIRECT(ADDRESS($Z863,COLUMN(),4,1,"Monitoraggio"))="","",INDIRECT(ADDRESS($Z863,COLUMN(),4,1,"Monitoraggio"))),"")</f>
        <v/>
      </c>
      <c r="AP863" s="79" t="str" cm="1">
        <f t="array" aca="1" ref="AP863" ca="1">IFERROR(IF(INDIRECT(ADDRESS($Z863,COLUMN(),4,1,"Monitoraggio"))="","",INDIRECT(ADDRESS($Z863,COLUMN(),4,1,"Monitoraggio"))),"")</f>
        <v/>
      </c>
      <c r="AQ863" s="81" t="str" cm="1">
        <f t="array" aca="1" ref="AQ863" ca="1">IFERROR(IF(INDIRECT(ADDRESS($Z863,COLUMN(),4,1,"Monitoraggio"))="","",INDIRECT(ADDRESS($Z863,COLUMN(),4,1,"Monitoraggio"))),"")</f>
        <v/>
      </c>
      <c r="AR863" s="122" t="str" cm="1">
        <f t="array" aca="1" ref="AR863" ca="1">IFERROR(IF(INDIRECT(ADDRESS($Z863,COLUMN(),4,1,"Monitoraggio"))="","",INDIRECT(ADDRESS($Z863,COLUMN(),4,1,"Monitoraggio"))),"")</f>
        <v/>
      </c>
      <c r="AS863" s="118" t="str" cm="1">
        <f t="array" aca="1" ref="AS863" ca="1">IFERROR(IF(INDIRECT(ADDRESS($Z863,COLUMN(),4,1,"Monitoraggio"))="","",INDIRECT(ADDRESS($Z863,COLUMN(),4,1,"Monitoraggio"))),"")</f>
        <v/>
      </c>
      <c r="AT863" s="119" t="str" cm="1">
        <f t="array" aca="1" ref="AT863" ca="1">IFERROR(IF(INDIRECT(ADDRESS($Z863,COLUMN(),4,1,"Monitoraggio"))="","",INDIRECT(ADDRESS($Z863,COLUMN(),4,1,"Monitoraggio"))),"")</f>
        <v/>
      </c>
      <c r="AU863" s="79" t="str" cm="1">
        <f t="array" aca="1" ref="AU863" ca="1">IFERROR(IF(INDIRECT(ADDRESS($Z863,COLUMN(),4,1,"Monitoraggio"))="","",INDIRECT(ADDRESS($Z863,COLUMN(),4,1,"Monitoraggio"))),"")</f>
        <v/>
      </c>
      <c r="AV863" s="119" t="str" cm="1">
        <f t="array" aca="1" ref="AV863" ca="1">IFERROR(IF(INDIRECT(ADDRESS($Z863,COLUMN(),4,1,"Monitoraggio"))="","",INDIRECT(ADDRESS($Z863,COLUMN(),4,1,"Monitoraggio"))),"")</f>
        <v/>
      </c>
      <c r="AW863" s="124" t="str" cm="1">
        <f t="array" aca="1" ref="AW863" ca="1">IFERROR(IF(INDIRECT(ADDRESS($Z863,COLUMN(),4,1,"Monitoraggio"))="","",INDIRECT(ADDRESS($Z863,COLUMN(),4,1,"Monitoraggio"))),"")</f>
        <v/>
      </c>
      <c r="AX863" s="62" t="str" cm="1">
        <f t="array" aca="1" ref="AX863" ca="1">IFERROR(IF(INDIRECT(ADDRESS($Z863,COLUMN(),4,1,"Monitoraggio"))="","",INDIRECT(ADDRESS($Z863,COLUMN(),4,1,"Monitoraggio"))),"")</f>
        <v/>
      </c>
      <c r="AY863" s="79" t="str" cm="1">
        <f t="array" aca="1" ref="AY863" ca="1">IFERROR(IF(INDIRECT(ADDRESS($Z863,COLUMN(),4,1,"Monitoraggio"))="","",INDIRECT(ADDRESS($Z863,COLUMN(),4,1,"Monitoraggio"))),"")</f>
        <v/>
      </c>
      <c r="AZ863" s="84" t="str" cm="1">
        <f t="array" aca="1" ref="AZ863" ca="1">IFERROR(IF(INDIRECT(ADDRESS($Z863,COLUMN(),4,1,"Monitoraggio"))="","",INDIRECT(ADDRESS($Z863,COLUMN(),4,1,"Monitoraggio"))),"")</f>
        <v/>
      </c>
      <c r="BA863" s="81" t="str" cm="1">
        <f t="array" aca="1" ref="BA863" ca="1">IFERROR(IF(INDIRECT(ADDRESS($Z863,COLUMN(),4,1,"Monitoraggio"))="","",INDIRECT(ADDRESS($Z863,COLUMN(),4,1,"Monitoraggio"))),"")</f>
        <v/>
      </c>
      <c r="BB863" s="86" t="str" cm="1">
        <f t="array" aca="1" ref="BB863" ca="1">IFERROR(IF(INDIRECT(ADDRESS($Z863,COLUMN(),4,1,"Monitoraggio"))="","",INDIRECT(ADDRESS($Z863,COLUMN(),4,1,"Monitoraggio"))),"")</f>
        <v/>
      </c>
      <c r="BC863" s="79" t="str" cm="1">
        <f t="array" aca="1" ref="BC863" ca="1">IFERROR(IF(INDIRECT(ADDRESS($Z863,COLUMN(),4,1,"Monitoraggio"))="","",INDIRECT(ADDRESS($Z863,COLUMN(),4,1,"Monitoraggio"))),"")</f>
        <v/>
      </c>
      <c r="BD863" s="79" t="str" cm="1">
        <f t="array" aca="1" ref="BD863" ca="1">IFERROR(IF(INDIRECT(ADDRESS($Z863,COLUMN(),4,1,"Monitoraggio"))="","",INDIRECT(ADDRESS($Z863,COLUMN(),4,1,"Monitoraggio"))),"")</f>
        <v/>
      </c>
      <c r="BE863" s="79" t="str" cm="1">
        <f t="array" aca="1" ref="BE863" ca="1">IFERROR(IF(INDIRECT(ADDRESS($Z863,COLUMN(),4,1,"Monitoraggio"))="","",INDIRECT(ADDRESS($Z863,COLUMN(),4,1,"Monitoraggio"))),"")</f>
        <v/>
      </c>
      <c r="BF863" s="79" t="str" cm="1">
        <f t="array" aca="1" ref="BF863" ca="1">IFERROR(IF(INDIRECT(ADDRESS($Z863,COLUMN(),4,1,"Monitoraggio"))="","",INDIRECT(ADDRESS($Z863,COLUMN(),4,1,"Monitoraggio"))),"")</f>
        <v/>
      </c>
      <c r="BG863" s="114" t="str" cm="1">
        <f t="array" aca="1" ref="BG863" ca="1">IFERROR(IF(INDIRECT(ADDRESS($Z863,COLUMN(),4,1,"Monitoraggio"))="","",INDIRECT(ADDRESS($Z863,COLUMN(),4,1,"Monitoraggio"))),"")</f>
        <v/>
      </c>
      <c r="BH863" s="48" t="str" cm="1">
        <f t="array" aca="1" ref="BH863" ca="1">IFERROR(IF(INDIRECT(ADDRESS($Z863,COLUMN(),4,1,"Monitoraggio"))="","",INDIRECT(ADDRESS($Z863,COLUMN(),4,1,"Monitoraggio"))),"")</f>
        <v/>
      </c>
      <c r="BI863" s="84" t="str" cm="1">
        <f t="array" aca="1" ref="BI863" ca="1">IFERROR(IF(INDIRECT(ADDRESS($Z863,COLUMN(),4,1,"Monitoraggio"))="","",INDIRECT(ADDRESS($Z863,COLUMN(),4,1,"Monitoraggio"))),"")</f>
        <v/>
      </c>
      <c r="BJ863" s="81" t="str" cm="1">
        <f t="array" aca="1" ref="BJ863" ca="1">IFERROR(IF(INDIRECT(ADDRESS($Z863,COLUMN(),4,1,"Monitoraggio"))="","",INDIRECT(ADDRESS($Z863,COLUMN(),4,1,"Monitoraggio"))),"")</f>
        <v/>
      </c>
    </row>
    <row r="864" spans="26:62" x14ac:dyDescent="0.2">
      <c r="Z864" s="132" t="str">
        <f>IFERROR(MATCH(ROW()-9,Monitoraggio!Y$1:Y$1000,0),"")</f>
        <v/>
      </c>
      <c r="AA864" s="60" t="str" cm="1">
        <f t="array" aca="1" ref="AA864" ca="1">IFERROR(IF(INDIRECT(ADDRESS($Z864,COLUMN(),4,1,"Monitoraggio"))="","",INDIRECT(ADDRESS($Z864,COLUMN(),4,1,"Monitoraggio"))),"")</f>
        <v/>
      </c>
      <c r="AB864" s="114" t="str" cm="1">
        <f t="array" aca="1" ref="AB864" ca="1">IFERROR(IF(INDIRECT(ADDRESS($Z864,COLUMN(),4,1,"Monitoraggio"))="","",INDIRECT(ADDRESS($Z864,COLUMN(),4,1,"Monitoraggio"))),"")</f>
        <v/>
      </c>
      <c r="AC864" s="114" t="str" cm="1">
        <f t="array" aca="1" ref="AC864" ca="1">IFERROR(IF(INDIRECT(ADDRESS($Z864,COLUMN(),4,1,"Monitoraggio"))="","",INDIRECT(ADDRESS($Z864,COLUMN(),4,1,"Monitoraggio"))),"")</f>
        <v/>
      </c>
      <c r="AD864" s="48" t="str" cm="1">
        <f t="array" aca="1" ref="AD864" ca="1">IFERROR(IF(INDIRECT(ADDRESS($Z864,COLUMN(),4,1,"Monitoraggio"))="","",INDIRECT(ADDRESS($Z864,COLUMN(),4,1,"Monitoraggio"))),"")</f>
        <v/>
      </c>
      <c r="AE864" s="61" t="str" cm="1">
        <f t="array" aca="1" ref="AE864" ca="1">IFERROR(IF(INDIRECT(ADDRESS($Z864,COLUMN(),4,1,"Monitoraggio"))="","",INDIRECT(ADDRESS($Z864,COLUMN(),4,1,"Monitoraggio"))),"")</f>
        <v/>
      </c>
      <c r="AF864" s="116" t="str" cm="1">
        <f t="array" aca="1" ref="AF864" ca="1">IFERROR(IF(INDIRECT(ADDRESS($Z864,COLUMN(),4,1,"Monitoraggio"))="","",INDIRECT(ADDRESS($Z864,COLUMN(),4,1,"Monitoraggio"))),"")</f>
        <v/>
      </c>
      <c r="AG864" s="61" t="str" cm="1">
        <f t="array" aca="1" ref="AG864" ca="1">IFERROR(IF(INDIRECT(ADDRESS($Z864,COLUMN(),4,1,"Monitoraggio"))="","",INDIRECT(ADDRESS($Z864,COLUMN(),4,1,"Monitoraggio"))),"")</f>
        <v/>
      </c>
      <c r="AH864" s="116" t="str" cm="1">
        <f t="array" aca="1" ref="AH864" ca="1">IFERROR(IF(INDIRECT(ADDRESS($Z864,COLUMN(),4,1,"Monitoraggio"))="","",INDIRECT(ADDRESS($Z864,COLUMN(),4,1,"Monitoraggio"))),"")</f>
        <v/>
      </c>
      <c r="AI864" s="114" t="str" cm="1">
        <f t="array" aca="1" ref="AI864" ca="1">IFERROR(IF(INDIRECT(ADDRESS($Z864,COLUMN(),4,1,"Monitoraggio"))="","",INDIRECT(ADDRESS($Z864,COLUMN(),4,1,"Monitoraggio"))),"")</f>
        <v/>
      </c>
      <c r="AJ864" s="118" t="str" cm="1">
        <f t="array" aca="1" ref="AJ864" ca="1">IFERROR(IF(INDIRECT(ADDRESS($Z864,COLUMN(),4,1,"Monitoraggio"))="","",INDIRECT(ADDRESS($Z864,COLUMN(),4,1,"Monitoraggio"))),"")</f>
        <v/>
      </c>
      <c r="AK864" s="119" t="str" cm="1">
        <f t="array" aca="1" ref="AK864" ca="1">IFERROR(IF(INDIRECT(ADDRESS($Z864,COLUMN(),4,1,"Monitoraggio"))="","",INDIRECT(ADDRESS($Z864,COLUMN(),4,1,"Monitoraggio"))),"")</f>
        <v/>
      </c>
      <c r="AL864" s="79" t="str" cm="1">
        <f t="array" aca="1" ref="AL864" ca="1">IFERROR(IF(INDIRECT(ADDRESS($Z864,COLUMN(),4,1,"Monitoraggio"))="","",INDIRECT(ADDRESS($Z864,COLUMN(),4,1,"Monitoraggio"))),"")</f>
        <v/>
      </c>
      <c r="AM864" s="77" t="str" cm="1">
        <f t="array" aca="1" ref="AM864" ca="1">IFERROR(IF(INDIRECT(ADDRESS($Z864,COLUMN(),4,1,"Monitoraggio"))="","",INDIRECT(ADDRESS($Z864,COLUMN(),4,1,"Monitoraggio"))),"")</f>
        <v/>
      </c>
      <c r="AN864" s="79" t="str" cm="1">
        <f t="array" aca="1" ref="AN864" ca="1">IFERROR(IF(INDIRECT(ADDRESS($Z864,COLUMN(),4,1,"Monitoraggio"))="","",INDIRECT(ADDRESS($Z864,COLUMN(),4,1,"Monitoraggio"))),"")</f>
        <v/>
      </c>
      <c r="AO864" s="79" t="str" cm="1">
        <f t="array" aca="1" ref="AO864" ca="1">IFERROR(IF(INDIRECT(ADDRESS($Z864,COLUMN(),4,1,"Monitoraggio"))="","",INDIRECT(ADDRESS($Z864,COLUMN(),4,1,"Monitoraggio"))),"")</f>
        <v/>
      </c>
      <c r="AP864" s="79" t="str" cm="1">
        <f t="array" aca="1" ref="AP864" ca="1">IFERROR(IF(INDIRECT(ADDRESS($Z864,COLUMN(),4,1,"Monitoraggio"))="","",INDIRECT(ADDRESS($Z864,COLUMN(),4,1,"Monitoraggio"))),"")</f>
        <v/>
      </c>
      <c r="AQ864" s="81" t="str" cm="1">
        <f t="array" aca="1" ref="AQ864" ca="1">IFERROR(IF(INDIRECT(ADDRESS($Z864,COLUMN(),4,1,"Monitoraggio"))="","",INDIRECT(ADDRESS($Z864,COLUMN(),4,1,"Monitoraggio"))),"")</f>
        <v/>
      </c>
      <c r="AR864" s="122" t="str" cm="1">
        <f t="array" aca="1" ref="AR864" ca="1">IFERROR(IF(INDIRECT(ADDRESS($Z864,COLUMN(),4,1,"Monitoraggio"))="","",INDIRECT(ADDRESS($Z864,COLUMN(),4,1,"Monitoraggio"))),"")</f>
        <v/>
      </c>
      <c r="AS864" s="118" t="str" cm="1">
        <f t="array" aca="1" ref="AS864" ca="1">IFERROR(IF(INDIRECT(ADDRESS($Z864,COLUMN(),4,1,"Monitoraggio"))="","",INDIRECT(ADDRESS($Z864,COLUMN(),4,1,"Monitoraggio"))),"")</f>
        <v/>
      </c>
      <c r="AT864" s="119" t="str" cm="1">
        <f t="array" aca="1" ref="AT864" ca="1">IFERROR(IF(INDIRECT(ADDRESS($Z864,COLUMN(),4,1,"Monitoraggio"))="","",INDIRECT(ADDRESS($Z864,COLUMN(),4,1,"Monitoraggio"))),"")</f>
        <v/>
      </c>
      <c r="AU864" s="79" t="str" cm="1">
        <f t="array" aca="1" ref="AU864" ca="1">IFERROR(IF(INDIRECT(ADDRESS($Z864,COLUMN(),4,1,"Monitoraggio"))="","",INDIRECT(ADDRESS($Z864,COLUMN(),4,1,"Monitoraggio"))),"")</f>
        <v/>
      </c>
      <c r="AV864" s="119" t="str" cm="1">
        <f t="array" aca="1" ref="AV864" ca="1">IFERROR(IF(INDIRECT(ADDRESS($Z864,COLUMN(),4,1,"Monitoraggio"))="","",INDIRECT(ADDRESS($Z864,COLUMN(),4,1,"Monitoraggio"))),"")</f>
        <v/>
      </c>
      <c r="AW864" s="124" t="str" cm="1">
        <f t="array" aca="1" ref="AW864" ca="1">IFERROR(IF(INDIRECT(ADDRESS($Z864,COLUMN(),4,1,"Monitoraggio"))="","",INDIRECT(ADDRESS($Z864,COLUMN(),4,1,"Monitoraggio"))),"")</f>
        <v/>
      </c>
      <c r="AX864" s="62" t="str" cm="1">
        <f t="array" aca="1" ref="AX864" ca="1">IFERROR(IF(INDIRECT(ADDRESS($Z864,COLUMN(),4,1,"Monitoraggio"))="","",INDIRECT(ADDRESS($Z864,COLUMN(),4,1,"Monitoraggio"))),"")</f>
        <v/>
      </c>
      <c r="AY864" s="79" t="str" cm="1">
        <f t="array" aca="1" ref="AY864" ca="1">IFERROR(IF(INDIRECT(ADDRESS($Z864,COLUMN(),4,1,"Monitoraggio"))="","",INDIRECT(ADDRESS($Z864,COLUMN(),4,1,"Monitoraggio"))),"")</f>
        <v/>
      </c>
      <c r="AZ864" s="84" t="str" cm="1">
        <f t="array" aca="1" ref="AZ864" ca="1">IFERROR(IF(INDIRECT(ADDRESS($Z864,COLUMN(),4,1,"Monitoraggio"))="","",INDIRECT(ADDRESS($Z864,COLUMN(),4,1,"Monitoraggio"))),"")</f>
        <v/>
      </c>
      <c r="BA864" s="81" t="str" cm="1">
        <f t="array" aca="1" ref="BA864" ca="1">IFERROR(IF(INDIRECT(ADDRESS($Z864,COLUMN(),4,1,"Monitoraggio"))="","",INDIRECT(ADDRESS($Z864,COLUMN(),4,1,"Monitoraggio"))),"")</f>
        <v/>
      </c>
      <c r="BB864" s="86" t="str" cm="1">
        <f t="array" aca="1" ref="BB864" ca="1">IFERROR(IF(INDIRECT(ADDRESS($Z864,COLUMN(),4,1,"Monitoraggio"))="","",INDIRECT(ADDRESS($Z864,COLUMN(),4,1,"Monitoraggio"))),"")</f>
        <v/>
      </c>
      <c r="BC864" s="79" t="str" cm="1">
        <f t="array" aca="1" ref="BC864" ca="1">IFERROR(IF(INDIRECT(ADDRESS($Z864,COLUMN(),4,1,"Monitoraggio"))="","",INDIRECT(ADDRESS($Z864,COLUMN(),4,1,"Monitoraggio"))),"")</f>
        <v/>
      </c>
      <c r="BD864" s="79" t="str" cm="1">
        <f t="array" aca="1" ref="BD864" ca="1">IFERROR(IF(INDIRECT(ADDRESS($Z864,COLUMN(),4,1,"Monitoraggio"))="","",INDIRECT(ADDRESS($Z864,COLUMN(),4,1,"Monitoraggio"))),"")</f>
        <v/>
      </c>
      <c r="BE864" s="79" t="str" cm="1">
        <f t="array" aca="1" ref="BE864" ca="1">IFERROR(IF(INDIRECT(ADDRESS($Z864,COLUMN(),4,1,"Monitoraggio"))="","",INDIRECT(ADDRESS($Z864,COLUMN(),4,1,"Monitoraggio"))),"")</f>
        <v/>
      </c>
      <c r="BF864" s="79" t="str" cm="1">
        <f t="array" aca="1" ref="BF864" ca="1">IFERROR(IF(INDIRECT(ADDRESS($Z864,COLUMN(),4,1,"Monitoraggio"))="","",INDIRECT(ADDRESS($Z864,COLUMN(),4,1,"Monitoraggio"))),"")</f>
        <v/>
      </c>
      <c r="BG864" s="114" t="str" cm="1">
        <f t="array" aca="1" ref="BG864" ca="1">IFERROR(IF(INDIRECT(ADDRESS($Z864,COLUMN(),4,1,"Monitoraggio"))="","",INDIRECT(ADDRESS($Z864,COLUMN(),4,1,"Monitoraggio"))),"")</f>
        <v/>
      </c>
      <c r="BH864" s="48" t="str" cm="1">
        <f t="array" aca="1" ref="BH864" ca="1">IFERROR(IF(INDIRECT(ADDRESS($Z864,COLUMN(),4,1,"Monitoraggio"))="","",INDIRECT(ADDRESS($Z864,COLUMN(),4,1,"Monitoraggio"))),"")</f>
        <v/>
      </c>
      <c r="BI864" s="84" t="str" cm="1">
        <f t="array" aca="1" ref="BI864" ca="1">IFERROR(IF(INDIRECT(ADDRESS($Z864,COLUMN(),4,1,"Monitoraggio"))="","",INDIRECT(ADDRESS($Z864,COLUMN(),4,1,"Monitoraggio"))),"")</f>
        <v/>
      </c>
      <c r="BJ864" s="81" t="str" cm="1">
        <f t="array" aca="1" ref="BJ864" ca="1">IFERROR(IF(INDIRECT(ADDRESS($Z864,COLUMN(),4,1,"Monitoraggio"))="","",INDIRECT(ADDRESS($Z864,COLUMN(),4,1,"Monitoraggio"))),"")</f>
        <v/>
      </c>
    </row>
    <row r="865" spans="26:62" x14ac:dyDescent="0.2">
      <c r="Z865" s="132" t="str">
        <f>IFERROR(MATCH(ROW()-9,Monitoraggio!Y$1:Y$1000,0),"")</f>
        <v/>
      </c>
      <c r="AA865" s="60" t="str" cm="1">
        <f t="array" aca="1" ref="AA865" ca="1">IFERROR(IF(INDIRECT(ADDRESS($Z865,COLUMN(),4,1,"Monitoraggio"))="","",INDIRECT(ADDRESS($Z865,COLUMN(),4,1,"Monitoraggio"))),"")</f>
        <v/>
      </c>
      <c r="AB865" s="114" t="str" cm="1">
        <f t="array" aca="1" ref="AB865" ca="1">IFERROR(IF(INDIRECT(ADDRESS($Z865,COLUMN(),4,1,"Monitoraggio"))="","",INDIRECT(ADDRESS($Z865,COLUMN(),4,1,"Monitoraggio"))),"")</f>
        <v/>
      </c>
      <c r="AC865" s="114" t="str" cm="1">
        <f t="array" aca="1" ref="AC865" ca="1">IFERROR(IF(INDIRECT(ADDRESS($Z865,COLUMN(),4,1,"Monitoraggio"))="","",INDIRECT(ADDRESS($Z865,COLUMN(),4,1,"Monitoraggio"))),"")</f>
        <v/>
      </c>
      <c r="AD865" s="48" t="str" cm="1">
        <f t="array" aca="1" ref="AD865" ca="1">IFERROR(IF(INDIRECT(ADDRESS($Z865,COLUMN(),4,1,"Monitoraggio"))="","",INDIRECT(ADDRESS($Z865,COLUMN(),4,1,"Monitoraggio"))),"")</f>
        <v/>
      </c>
      <c r="AE865" s="61" t="str" cm="1">
        <f t="array" aca="1" ref="AE865" ca="1">IFERROR(IF(INDIRECT(ADDRESS($Z865,COLUMN(),4,1,"Monitoraggio"))="","",INDIRECT(ADDRESS($Z865,COLUMN(),4,1,"Monitoraggio"))),"")</f>
        <v/>
      </c>
      <c r="AF865" s="116" t="str" cm="1">
        <f t="array" aca="1" ref="AF865" ca="1">IFERROR(IF(INDIRECT(ADDRESS($Z865,COLUMN(),4,1,"Monitoraggio"))="","",INDIRECT(ADDRESS($Z865,COLUMN(),4,1,"Monitoraggio"))),"")</f>
        <v/>
      </c>
      <c r="AG865" s="61" t="str" cm="1">
        <f t="array" aca="1" ref="AG865" ca="1">IFERROR(IF(INDIRECT(ADDRESS($Z865,COLUMN(),4,1,"Monitoraggio"))="","",INDIRECT(ADDRESS($Z865,COLUMN(),4,1,"Monitoraggio"))),"")</f>
        <v/>
      </c>
      <c r="AH865" s="116" t="str" cm="1">
        <f t="array" aca="1" ref="AH865" ca="1">IFERROR(IF(INDIRECT(ADDRESS($Z865,COLUMN(),4,1,"Monitoraggio"))="","",INDIRECT(ADDRESS($Z865,COLUMN(),4,1,"Monitoraggio"))),"")</f>
        <v/>
      </c>
      <c r="AI865" s="114" t="str" cm="1">
        <f t="array" aca="1" ref="AI865" ca="1">IFERROR(IF(INDIRECT(ADDRESS($Z865,COLUMN(),4,1,"Monitoraggio"))="","",INDIRECT(ADDRESS($Z865,COLUMN(),4,1,"Monitoraggio"))),"")</f>
        <v/>
      </c>
      <c r="AJ865" s="118" t="str" cm="1">
        <f t="array" aca="1" ref="AJ865" ca="1">IFERROR(IF(INDIRECT(ADDRESS($Z865,COLUMN(),4,1,"Monitoraggio"))="","",INDIRECT(ADDRESS($Z865,COLUMN(),4,1,"Monitoraggio"))),"")</f>
        <v/>
      </c>
      <c r="AK865" s="119" t="str" cm="1">
        <f t="array" aca="1" ref="AK865" ca="1">IFERROR(IF(INDIRECT(ADDRESS($Z865,COLUMN(),4,1,"Monitoraggio"))="","",INDIRECT(ADDRESS($Z865,COLUMN(),4,1,"Monitoraggio"))),"")</f>
        <v/>
      </c>
      <c r="AL865" s="79" t="str" cm="1">
        <f t="array" aca="1" ref="AL865" ca="1">IFERROR(IF(INDIRECT(ADDRESS($Z865,COLUMN(),4,1,"Monitoraggio"))="","",INDIRECT(ADDRESS($Z865,COLUMN(),4,1,"Monitoraggio"))),"")</f>
        <v/>
      </c>
      <c r="AM865" s="77" t="str" cm="1">
        <f t="array" aca="1" ref="AM865" ca="1">IFERROR(IF(INDIRECT(ADDRESS($Z865,COLUMN(),4,1,"Monitoraggio"))="","",INDIRECT(ADDRESS($Z865,COLUMN(),4,1,"Monitoraggio"))),"")</f>
        <v/>
      </c>
      <c r="AN865" s="79" t="str" cm="1">
        <f t="array" aca="1" ref="AN865" ca="1">IFERROR(IF(INDIRECT(ADDRESS($Z865,COLUMN(),4,1,"Monitoraggio"))="","",INDIRECT(ADDRESS($Z865,COLUMN(),4,1,"Monitoraggio"))),"")</f>
        <v/>
      </c>
      <c r="AO865" s="79" t="str" cm="1">
        <f t="array" aca="1" ref="AO865" ca="1">IFERROR(IF(INDIRECT(ADDRESS($Z865,COLUMN(),4,1,"Monitoraggio"))="","",INDIRECT(ADDRESS($Z865,COLUMN(),4,1,"Monitoraggio"))),"")</f>
        <v/>
      </c>
      <c r="AP865" s="79" t="str" cm="1">
        <f t="array" aca="1" ref="AP865" ca="1">IFERROR(IF(INDIRECT(ADDRESS($Z865,COLUMN(),4,1,"Monitoraggio"))="","",INDIRECT(ADDRESS($Z865,COLUMN(),4,1,"Monitoraggio"))),"")</f>
        <v/>
      </c>
      <c r="AQ865" s="81" t="str" cm="1">
        <f t="array" aca="1" ref="AQ865" ca="1">IFERROR(IF(INDIRECT(ADDRESS($Z865,COLUMN(),4,1,"Monitoraggio"))="","",INDIRECT(ADDRESS($Z865,COLUMN(),4,1,"Monitoraggio"))),"")</f>
        <v/>
      </c>
      <c r="AR865" s="122" t="str" cm="1">
        <f t="array" aca="1" ref="AR865" ca="1">IFERROR(IF(INDIRECT(ADDRESS($Z865,COLUMN(),4,1,"Monitoraggio"))="","",INDIRECT(ADDRESS($Z865,COLUMN(),4,1,"Monitoraggio"))),"")</f>
        <v/>
      </c>
      <c r="AS865" s="118" t="str" cm="1">
        <f t="array" aca="1" ref="AS865" ca="1">IFERROR(IF(INDIRECT(ADDRESS($Z865,COLUMN(),4,1,"Monitoraggio"))="","",INDIRECT(ADDRESS($Z865,COLUMN(),4,1,"Monitoraggio"))),"")</f>
        <v/>
      </c>
      <c r="AT865" s="119" t="str" cm="1">
        <f t="array" aca="1" ref="AT865" ca="1">IFERROR(IF(INDIRECT(ADDRESS($Z865,COLUMN(),4,1,"Monitoraggio"))="","",INDIRECT(ADDRESS($Z865,COLUMN(),4,1,"Monitoraggio"))),"")</f>
        <v/>
      </c>
      <c r="AU865" s="79" t="str" cm="1">
        <f t="array" aca="1" ref="AU865" ca="1">IFERROR(IF(INDIRECT(ADDRESS($Z865,COLUMN(),4,1,"Monitoraggio"))="","",INDIRECT(ADDRESS($Z865,COLUMN(),4,1,"Monitoraggio"))),"")</f>
        <v/>
      </c>
      <c r="AV865" s="119" t="str" cm="1">
        <f t="array" aca="1" ref="AV865" ca="1">IFERROR(IF(INDIRECT(ADDRESS($Z865,COLUMN(),4,1,"Monitoraggio"))="","",INDIRECT(ADDRESS($Z865,COLUMN(),4,1,"Monitoraggio"))),"")</f>
        <v/>
      </c>
      <c r="AW865" s="124" t="str" cm="1">
        <f t="array" aca="1" ref="AW865" ca="1">IFERROR(IF(INDIRECT(ADDRESS($Z865,COLUMN(),4,1,"Monitoraggio"))="","",INDIRECT(ADDRESS($Z865,COLUMN(),4,1,"Monitoraggio"))),"")</f>
        <v/>
      </c>
      <c r="AX865" s="62" t="str" cm="1">
        <f t="array" aca="1" ref="AX865" ca="1">IFERROR(IF(INDIRECT(ADDRESS($Z865,COLUMN(),4,1,"Monitoraggio"))="","",INDIRECT(ADDRESS($Z865,COLUMN(),4,1,"Monitoraggio"))),"")</f>
        <v/>
      </c>
      <c r="AY865" s="79" t="str" cm="1">
        <f t="array" aca="1" ref="AY865" ca="1">IFERROR(IF(INDIRECT(ADDRESS($Z865,COLUMN(),4,1,"Monitoraggio"))="","",INDIRECT(ADDRESS($Z865,COLUMN(),4,1,"Monitoraggio"))),"")</f>
        <v/>
      </c>
      <c r="AZ865" s="84" t="str" cm="1">
        <f t="array" aca="1" ref="AZ865" ca="1">IFERROR(IF(INDIRECT(ADDRESS($Z865,COLUMN(),4,1,"Monitoraggio"))="","",INDIRECT(ADDRESS($Z865,COLUMN(),4,1,"Monitoraggio"))),"")</f>
        <v/>
      </c>
      <c r="BA865" s="81" t="str" cm="1">
        <f t="array" aca="1" ref="BA865" ca="1">IFERROR(IF(INDIRECT(ADDRESS($Z865,COLUMN(),4,1,"Monitoraggio"))="","",INDIRECT(ADDRESS($Z865,COLUMN(),4,1,"Monitoraggio"))),"")</f>
        <v/>
      </c>
      <c r="BB865" s="86" t="str" cm="1">
        <f t="array" aca="1" ref="BB865" ca="1">IFERROR(IF(INDIRECT(ADDRESS($Z865,COLUMN(),4,1,"Monitoraggio"))="","",INDIRECT(ADDRESS($Z865,COLUMN(),4,1,"Monitoraggio"))),"")</f>
        <v/>
      </c>
      <c r="BC865" s="79" t="str" cm="1">
        <f t="array" aca="1" ref="BC865" ca="1">IFERROR(IF(INDIRECT(ADDRESS($Z865,COLUMN(),4,1,"Monitoraggio"))="","",INDIRECT(ADDRESS($Z865,COLUMN(),4,1,"Monitoraggio"))),"")</f>
        <v/>
      </c>
      <c r="BD865" s="79" t="str" cm="1">
        <f t="array" aca="1" ref="BD865" ca="1">IFERROR(IF(INDIRECT(ADDRESS($Z865,COLUMN(),4,1,"Monitoraggio"))="","",INDIRECT(ADDRESS($Z865,COLUMN(),4,1,"Monitoraggio"))),"")</f>
        <v/>
      </c>
      <c r="BE865" s="79" t="str" cm="1">
        <f t="array" aca="1" ref="BE865" ca="1">IFERROR(IF(INDIRECT(ADDRESS($Z865,COLUMN(),4,1,"Monitoraggio"))="","",INDIRECT(ADDRESS($Z865,COLUMN(),4,1,"Monitoraggio"))),"")</f>
        <v/>
      </c>
      <c r="BF865" s="79" t="str" cm="1">
        <f t="array" aca="1" ref="BF865" ca="1">IFERROR(IF(INDIRECT(ADDRESS($Z865,COLUMN(),4,1,"Monitoraggio"))="","",INDIRECT(ADDRESS($Z865,COLUMN(),4,1,"Monitoraggio"))),"")</f>
        <v/>
      </c>
      <c r="BG865" s="114" t="str" cm="1">
        <f t="array" aca="1" ref="BG865" ca="1">IFERROR(IF(INDIRECT(ADDRESS($Z865,COLUMN(),4,1,"Monitoraggio"))="","",INDIRECT(ADDRESS($Z865,COLUMN(),4,1,"Monitoraggio"))),"")</f>
        <v/>
      </c>
      <c r="BH865" s="48" t="str" cm="1">
        <f t="array" aca="1" ref="BH865" ca="1">IFERROR(IF(INDIRECT(ADDRESS($Z865,COLUMN(),4,1,"Monitoraggio"))="","",INDIRECT(ADDRESS($Z865,COLUMN(),4,1,"Monitoraggio"))),"")</f>
        <v/>
      </c>
      <c r="BI865" s="84" t="str" cm="1">
        <f t="array" aca="1" ref="BI865" ca="1">IFERROR(IF(INDIRECT(ADDRESS($Z865,COLUMN(),4,1,"Monitoraggio"))="","",INDIRECT(ADDRESS($Z865,COLUMN(),4,1,"Monitoraggio"))),"")</f>
        <v/>
      </c>
      <c r="BJ865" s="81" t="str" cm="1">
        <f t="array" aca="1" ref="BJ865" ca="1">IFERROR(IF(INDIRECT(ADDRESS($Z865,COLUMN(),4,1,"Monitoraggio"))="","",INDIRECT(ADDRESS($Z865,COLUMN(),4,1,"Monitoraggio"))),"")</f>
        <v/>
      </c>
    </row>
    <row r="866" spans="26:62" x14ac:dyDescent="0.2">
      <c r="Z866" s="132" t="str">
        <f>IFERROR(MATCH(ROW()-9,Monitoraggio!Y$1:Y$1000,0),"")</f>
        <v/>
      </c>
      <c r="AA866" s="60" t="str" cm="1">
        <f t="array" aca="1" ref="AA866" ca="1">IFERROR(IF(INDIRECT(ADDRESS($Z866,COLUMN(),4,1,"Monitoraggio"))="","",INDIRECT(ADDRESS($Z866,COLUMN(),4,1,"Monitoraggio"))),"")</f>
        <v/>
      </c>
      <c r="AB866" s="114" t="str" cm="1">
        <f t="array" aca="1" ref="AB866" ca="1">IFERROR(IF(INDIRECT(ADDRESS($Z866,COLUMN(),4,1,"Monitoraggio"))="","",INDIRECT(ADDRESS($Z866,COLUMN(),4,1,"Monitoraggio"))),"")</f>
        <v/>
      </c>
      <c r="AC866" s="114" t="str" cm="1">
        <f t="array" aca="1" ref="AC866" ca="1">IFERROR(IF(INDIRECT(ADDRESS($Z866,COLUMN(),4,1,"Monitoraggio"))="","",INDIRECT(ADDRESS($Z866,COLUMN(),4,1,"Monitoraggio"))),"")</f>
        <v/>
      </c>
      <c r="AD866" s="48" t="str" cm="1">
        <f t="array" aca="1" ref="AD866" ca="1">IFERROR(IF(INDIRECT(ADDRESS($Z866,COLUMN(),4,1,"Monitoraggio"))="","",INDIRECT(ADDRESS($Z866,COLUMN(),4,1,"Monitoraggio"))),"")</f>
        <v/>
      </c>
      <c r="AE866" s="61" t="str" cm="1">
        <f t="array" aca="1" ref="AE866" ca="1">IFERROR(IF(INDIRECT(ADDRESS($Z866,COLUMN(),4,1,"Monitoraggio"))="","",INDIRECT(ADDRESS($Z866,COLUMN(),4,1,"Monitoraggio"))),"")</f>
        <v/>
      </c>
      <c r="AF866" s="116" t="str" cm="1">
        <f t="array" aca="1" ref="AF866" ca="1">IFERROR(IF(INDIRECT(ADDRESS($Z866,COLUMN(),4,1,"Monitoraggio"))="","",INDIRECT(ADDRESS($Z866,COLUMN(),4,1,"Monitoraggio"))),"")</f>
        <v/>
      </c>
      <c r="AG866" s="61" t="str" cm="1">
        <f t="array" aca="1" ref="AG866" ca="1">IFERROR(IF(INDIRECT(ADDRESS($Z866,COLUMN(),4,1,"Monitoraggio"))="","",INDIRECT(ADDRESS($Z866,COLUMN(),4,1,"Monitoraggio"))),"")</f>
        <v/>
      </c>
      <c r="AH866" s="116" t="str" cm="1">
        <f t="array" aca="1" ref="AH866" ca="1">IFERROR(IF(INDIRECT(ADDRESS($Z866,COLUMN(),4,1,"Monitoraggio"))="","",INDIRECT(ADDRESS($Z866,COLUMN(),4,1,"Monitoraggio"))),"")</f>
        <v/>
      </c>
      <c r="AI866" s="114" t="str" cm="1">
        <f t="array" aca="1" ref="AI866" ca="1">IFERROR(IF(INDIRECT(ADDRESS($Z866,COLUMN(),4,1,"Monitoraggio"))="","",INDIRECT(ADDRESS($Z866,COLUMN(),4,1,"Monitoraggio"))),"")</f>
        <v/>
      </c>
      <c r="AJ866" s="118" t="str" cm="1">
        <f t="array" aca="1" ref="AJ866" ca="1">IFERROR(IF(INDIRECT(ADDRESS($Z866,COLUMN(),4,1,"Monitoraggio"))="","",INDIRECT(ADDRESS($Z866,COLUMN(),4,1,"Monitoraggio"))),"")</f>
        <v/>
      </c>
      <c r="AK866" s="119" t="str" cm="1">
        <f t="array" aca="1" ref="AK866" ca="1">IFERROR(IF(INDIRECT(ADDRESS($Z866,COLUMN(),4,1,"Monitoraggio"))="","",INDIRECT(ADDRESS($Z866,COLUMN(),4,1,"Monitoraggio"))),"")</f>
        <v/>
      </c>
      <c r="AL866" s="79" t="str" cm="1">
        <f t="array" aca="1" ref="AL866" ca="1">IFERROR(IF(INDIRECT(ADDRESS($Z866,COLUMN(),4,1,"Monitoraggio"))="","",INDIRECT(ADDRESS($Z866,COLUMN(),4,1,"Monitoraggio"))),"")</f>
        <v/>
      </c>
      <c r="AM866" s="77" t="str" cm="1">
        <f t="array" aca="1" ref="AM866" ca="1">IFERROR(IF(INDIRECT(ADDRESS($Z866,COLUMN(),4,1,"Monitoraggio"))="","",INDIRECT(ADDRESS($Z866,COLUMN(),4,1,"Monitoraggio"))),"")</f>
        <v/>
      </c>
      <c r="AN866" s="79" t="str" cm="1">
        <f t="array" aca="1" ref="AN866" ca="1">IFERROR(IF(INDIRECT(ADDRESS($Z866,COLUMN(),4,1,"Monitoraggio"))="","",INDIRECT(ADDRESS($Z866,COLUMN(),4,1,"Monitoraggio"))),"")</f>
        <v/>
      </c>
      <c r="AO866" s="79" t="str" cm="1">
        <f t="array" aca="1" ref="AO866" ca="1">IFERROR(IF(INDIRECT(ADDRESS($Z866,COLUMN(),4,1,"Monitoraggio"))="","",INDIRECT(ADDRESS($Z866,COLUMN(),4,1,"Monitoraggio"))),"")</f>
        <v/>
      </c>
      <c r="AP866" s="79" t="str" cm="1">
        <f t="array" aca="1" ref="AP866" ca="1">IFERROR(IF(INDIRECT(ADDRESS($Z866,COLUMN(),4,1,"Monitoraggio"))="","",INDIRECT(ADDRESS($Z866,COLUMN(),4,1,"Monitoraggio"))),"")</f>
        <v/>
      </c>
      <c r="AQ866" s="81" t="str" cm="1">
        <f t="array" aca="1" ref="AQ866" ca="1">IFERROR(IF(INDIRECT(ADDRESS($Z866,COLUMN(),4,1,"Monitoraggio"))="","",INDIRECT(ADDRESS($Z866,COLUMN(),4,1,"Monitoraggio"))),"")</f>
        <v/>
      </c>
      <c r="AR866" s="122" t="str" cm="1">
        <f t="array" aca="1" ref="AR866" ca="1">IFERROR(IF(INDIRECT(ADDRESS($Z866,COLUMN(),4,1,"Monitoraggio"))="","",INDIRECT(ADDRESS($Z866,COLUMN(),4,1,"Monitoraggio"))),"")</f>
        <v/>
      </c>
      <c r="AS866" s="118" t="str" cm="1">
        <f t="array" aca="1" ref="AS866" ca="1">IFERROR(IF(INDIRECT(ADDRESS($Z866,COLUMN(),4,1,"Monitoraggio"))="","",INDIRECT(ADDRESS($Z866,COLUMN(),4,1,"Monitoraggio"))),"")</f>
        <v/>
      </c>
      <c r="AT866" s="119" t="str" cm="1">
        <f t="array" aca="1" ref="AT866" ca="1">IFERROR(IF(INDIRECT(ADDRESS($Z866,COLUMN(),4,1,"Monitoraggio"))="","",INDIRECT(ADDRESS($Z866,COLUMN(),4,1,"Monitoraggio"))),"")</f>
        <v/>
      </c>
      <c r="AU866" s="79" t="str" cm="1">
        <f t="array" aca="1" ref="AU866" ca="1">IFERROR(IF(INDIRECT(ADDRESS($Z866,COLUMN(),4,1,"Monitoraggio"))="","",INDIRECT(ADDRESS($Z866,COLUMN(),4,1,"Monitoraggio"))),"")</f>
        <v/>
      </c>
      <c r="AV866" s="119" t="str" cm="1">
        <f t="array" aca="1" ref="AV866" ca="1">IFERROR(IF(INDIRECT(ADDRESS($Z866,COLUMN(),4,1,"Monitoraggio"))="","",INDIRECT(ADDRESS($Z866,COLUMN(),4,1,"Monitoraggio"))),"")</f>
        <v/>
      </c>
      <c r="AW866" s="124" t="str" cm="1">
        <f t="array" aca="1" ref="AW866" ca="1">IFERROR(IF(INDIRECT(ADDRESS($Z866,COLUMN(),4,1,"Monitoraggio"))="","",INDIRECT(ADDRESS($Z866,COLUMN(),4,1,"Monitoraggio"))),"")</f>
        <v/>
      </c>
      <c r="AX866" s="62" t="str" cm="1">
        <f t="array" aca="1" ref="AX866" ca="1">IFERROR(IF(INDIRECT(ADDRESS($Z866,COLUMN(),4,1,"Monitoraggio"))="","",INDIRECT(ADDRESS($Z866,COLUMN(),4,1,"Monitoraggio"))),"")</f>
        <v/>
      </c>
      <c r="AY866" s="79" t="str" cm="1">
        <f t="array" aca="1" ref="AY866" ca="1">IFERROR(IF(INDIRECT(ADDRESS($Z866,COLUMN(),4,1,"Monitoraggio"))="","",INDIRECT(ADDRESS($Z866,COLUMN(),4,1,"Monitoraggio"))),"")</f>
        <v/>
      </c>
      <c r="AZ866" s="84" t="str" cm="1">
        <f t="array" aca="1" ref="AZ866" ca="1">IFERROR(IF(INDIRECT(ADDRESS($Z866,COLUMN(),4,1,"Monitoraggio"))="","",INDIRECT(ADDRESS($Z866,COLUMN(),4,1,"Monitoraggio"))),"")</f>
        <v/>
      </c>
      <c r="BA866" s="81" t="str" cm="1">
        <f t="array" aca="1" ref="BA866" ca="1">IFERROR(IF(INDIRECT(ADDRESS($Z866,COLUMN(),4,1,"Monitoraggio"))="","",INDIRECT(ADDRESS($Z866,COLUMN(),4,1,"Monitoraggio"))),"")</f>
        <v/>
      </c>
      <c r="BB866" s="86" t="str" cm="1">
        <f t="array" aca="1" ref="BB866" ca="1">IFERROR(IF(INDIRECT(ADDRESS($Z866,COLUMN(),4,1,"Monitoraggio"))="","",INDIRECT(ADDRESS($Z866,COLUMN(),4,1,"Monitoraggio"))),"")</f>
        <v/>
      </c>
      <c r="BC866" s="79" t="str" cm="1">
        <f t="array" aca="1" ref="BC866" ca="1">IFERROR(IF(INDIRECT(ADDRESS($Z866,COLUMN(),4,1,"Monitoraggio"))="","",INDIRECT(ADDRESS($Z866,COLUMN(),4,1,"Monitoraggio"))),"")</f>
        <v/>
      </c>
      <c r="BD866" s="79" t="str" cm="1">
        <f t="array" aca="1" ref="BD866" ca="1">IFERROR(IF(INDIRECT(ADDRESS($Z866,COLUMN(),4,1,"Monitoraggio"))="","",INDIRECT(ADDRESS($Z866,COLUMN(),4,1,"Monitoraggio"))),"")</f>
        <v/>
      </c>
      <c r="BE866" s="79" t="str" cm="1">
        <f t="array" aca="1" ref="BE866" ca="1">IFERROR(IF(INDIRECT(ADDRESS($Z866,COLUMN(),4,1,"Monitoraggio"))="","",INDIRECT(ADDRESS($Z866,COLUMN(),4,1,"Monitoraggio"))),"")</f>
        <v/>
      </c>
      <c r="BF866" s="79" t="str" cm="1">
        <f t="array" aca="1" ref="BF866" ca="1">IFERROR(IF(INDIRECT(ADDRESS($Z866,COLUMN(),4,1,"Monitoraggio"))="","",INDIRECT(ADDRESS($Z866,COLUMN(),4,1,"Monitoraggio"))),"")</f>
        <v/>
      </c>
      <c r="BG866" s="114" t="str" cm="1">
        <f t="array" aca="1" ref="BG866" ca="1">IFERROR(IF(INDIRECT(ADDRESS($Z866,COLUMN(),4,1,"Monitoraggio"))="","",INDIRECT(ADDRESS($Z866,COLUMN(),4,1,"Monitoraggio"))),"")</f>
        <v/>
      </c>
      <c r="BH866" s="48" t="str" cm="1">
        <f t="array" aca="1" ref="BH866" ca="1">IFERROR(IF(INDIRECT(ADDRESS($Z866,COLUMN(),4,1,"Monitoraggio"))="","",INDIRECT(ADDRESS($Z866,COLUMN(),4,1,"Monitoraggio"))),"")</f>
        <v/>
      </c>
      <c r="BI866" s="84" t="str" cm="1">
        <f t="array" aca="1" ref="BI866" ca="1">IFERROR(IF(INDIRECT(ADDRESS($Z866,COLUMN(),4,1,"Monitoraggio"))="","",INDIRECT(ADDRESS($Z866,COLUMN(),4,1,"Monitoraggio"))),"")</f>
        <v/>
      </c>
      <c r="BJ866" s="81" t="str" cm="1">
        <f t="array" aca="1" ref="BJ866" ca="1">IFERROR(IF(INDIRECT(ADDRESS($Z866,COLUMN(),4,1,"Monitoraggio"))="","",INDIRECT(ADDRESS($Z866,COLUMN(),4,1,"Monitoraggio"))),"")</f>
        <v/>
      </c>
    </row>
    <row r="867" spans="26:62" x14ac:dyDescent="0.2">
      <c r="Z867" s="132" t="str">
        <f>IFERROR(MATCH(ROW()-9,Monitoraggio!Y$1:Y$1000,0),"")</f>
        <v/>
      </c>
      <c r="AA867" s="60" t="str" cm="1">
        <f t="array" aca="1" ref="AA867" ca="1">IFERROR(IF(INDIRECT(ADDRESS($Z867,COLUMN(),4,1,"Monitoraggio"))="","",INDIRECT(ADDRESS($Z867,COLUMN(),4,1,"Monitoraggio"))),"")</f>
        <v/>
      </c>
      <c r="AB867" s="114" t="str" cm="1">
        <f t="array" aca="1" ref="AB867" ca="1">IFERROR(IF(INDIRECT(ADDRESS($Z867,COLUMN(),4,1,"Monitoraggio"))="","",INDIRECT(ADDRESS($Z867,COLUMN(),4,1,"Monitoraggio"))),"")</f>
        <v/>
      </c>
      <c r="AC867" s="114" t="str" cm="1">
        <f t="array" aca="1" ref="AC867" ca="1">IFERROR(IF(INDIRECT(ADDRESS($Z867,COLUMN(),4,1,"Monitoraggio"))="","",INDIRECT(ADDRESS($Z867,COLUMN(),4,1,"Monitoraggio"))),"")</f>
        <v/>
      </c>
      <c r="AD867" s="48" t="str" cm="1">
        <f t="array" aca="1" ref="AD867" ca="1">IFERROR(IF(INDIRECT(ADDRESS($Z867,COLUMN(),4,1,"Monitoraggio"))="","",INDIRECT(ADDRESS($Z867,COLUMN(),4,1,"Monitoraggio"))),"")</f>
        <v/>
      </c>
      <c r="AE867" s="61" t="str" cm="1">
        <f t="array" aca="1" ref="AE867" ca="1">IFERROR(IF(INDIRECT(ADDRESS($Z867,COLUMN(),4,1,"Monitoraggio"))="","",INDIRECT(ADDRESS($Z867,COLUMN(),4,1,"Monitoraggio"))),"")</f>
        <v/>
      </c>
      <c r="AF867" s="116" t="str" cm="1">
        <f t="array" aca="1" ref="AF867" ca="1">IFERROR(IF(INDIRECT(ADDRESS($Z867,COLUMN(),4,1,"Monitoraggio"))="","",INDIRECT(ADDRESS($Z867,COLUMN(),4,1,"Monitoraggio"))),"")</f>
        <v/>
      </c>
      <c r="AG867" s="61" t="str" cm="1">
        <f t="array" aca="1" ref="AG867" ca="1">IFERROR(IF(INDIRECT(ADDRESS($Z867,COLUMN(),4,1,"Monitoraggio"))="","",INDIRECT(ADDRESS($Z867,COLUMN(),4,1,"Monitoraggio"))),"")</f>
        <v/>
      </c>
      <c r="AH867" s="116" t="str" cm="1">
        <f t="array" aca="1" ref="AH867" ca="1">IFERROR(IF(INDIRECT(ADDRESS($Z867,COLUMN(),4,1,"Monitoraggio"))="","",INDIRECT(ADDRESS($Z867,COLUMN(),4,1,"Monitoraggio"))),"")</f>
        <v/>
      </c>
      <c r="AI867" s="114" t="str" cm="1">
        <f t="array" aca="1" ref="AI867" ca="1">IFERROR(IF(INDIRECT(ADDRESS($Z867,COLUMN(),4,1,"Monitoraggio"))="","",INDIRECT(ADDRESS($Z867,COLUMN(),4,1,"Monitoraggio"))),"")</f>
        <v/>
      </c>
      <c r="AJ867" s="118" t="str" cm="1">
        <f t="array" aca="1" ref="AJ867" ca="1">IFERROR(IF(INDIRECT(ADDRESS($Z867,COLUMN(),4,1,"Monitoraggio"))="","",INDIRECT(ADDRESS($Z867,COLUMN(),4,1,"Monitoraggio"))),"")</f>
        <v/>
      </c>
      <c r="AK867" s="119" t="str" cm="1">
        <f t="array" aca="1" ref="AK867" ca="1">IFERROR(IF(INDIRECT(ADDRESS($Z867,COLUMN(),4,1,"Monitoraggio"))="","",INDIRECT(ADDRESS($Z867,COLUMN(),4,1,"Monitoraggio"))),"")</f>
        <v/>
      </c>
      <c r="AL867" s="79" t="str" cm="1">
        <f t="array" aca="1" ref="AL867" ca="1">IFERROR(IF(INDIRECT(ADDRESS($Z867,COLUMN(),4,1,"Monitoraggio"))="","",INDIRECT(ADDRESS($Z867,COLUMN(),4,1,"Monitoraggio"))),"")</f>
        <v/>
      </c>
      <c r="AM867" s="77" t="str" cm="1">
        <f t="array" aca="1" ref="AM867" ca="1">IFERROR(IF(INDIRECT(ADDRESS($Z867,COLUMN(),4,1,"Monitoraggio"))="","",INDIRECT(ADDRESS($Z867,COLUMN(),4,1,"Monitoraggio"))),"")</f>
        <v/>
      </c>
      <c r="AN867" s="79" t="str" cm="1">
        <f t="array" aca="1" ref="AN867" ca="1">IFERROR(IF(INDIRECT(ADDRESS($Z867,COLUMN(),4,1,"Monitoraggio"))="","",INDIRECT(ADDRESS($Z867,COLUMN(),4,1,"Monitoraggio"))),"")</f>
        <v/>
      </c>
      <c r="AO867" s="79" t="str" cm="1">
        <f t="array" aca="1" ref="AO867" ca="1">IFERROR(IF(INDIRECT(ADDRESS($Z867,COLUMN(),4,1,"Monitoraggio"))="","",INDIRECT(ADDRESS($Z867,COLUMN(),4,1,"Monitoraggio"))),"")</f>
        <v/>
      </c>
      <c r="AP867" s="79" t="str" cm="1">
        <f t="array" aca="1" ref="AP867" ca="1">IFERROR(IF(INDIRECT(ADDRESS($Z867,COLUMN(),4,1,"Monitoraggio"))="","",INDIRECT(ADDRESS($Z867,COLUMN(),4,1,"Monitoraggio"))),"")</f>
        <v/>
      </c>
      <c r="AQ867" s="81" t="str" cm="1">
        <f t="array" aca="1" ref="AQ867" ca="1">IFERROR(IF(INDIRECT(ADDRESS($Z867,COLUMN(),4,1,"Monitoraggio"))="","",INDIRECT(ADDRESS($Z867,COLUMN(),4,1,"Monitoraggio"))),"")</f>
        <v/>
      </c>
      <c r="AR867" s="122" t="str" cm="1">
        <f t="array" aca="1" ref="AR867" ca="1">IFERROR(IF(INDIRECT(ADDRESS($Z867,COLUMN(),4,1,"Monitoraggio"))="","",INDIRECT(ADDRESS($Z867,COLUMN(),4,1,"Monitoraggio"))),"")</f>
        <v/>
      </c>
      <c r="AS867" s="118" t="str" cm="1">
        <f t="array" aca="1" ref="AS867" ca="1">IFERROR(IF(INDIRECT(ADDRESS($Z867,COLUMN(),4,1,"Monitoraggio"))="","",INDIRECT(ADDRESS($Z867,COLUMN(),4,1,"Monitoraggio"))),"")</f>
        <v/>
      </c>
      <c r="AT867" s="119" t="str" cm="1">
        <f t="array" aca="1" ref="AT867" ca="1">IFERROR(IF(INDIRECT(ADDRESS($Z867,COLUMN(),4,1,"Monitoraggio"))="","",INDIRECT(ADDRESS($Z867,COLUMN(),4,1,"Monitoraggio"))),"")</f>
        <v/>
      </c>
      <c r="AU867" s="79" t="str" cm="1">
        <f t="array" aca="1" ref="AU867" ca="1">IFERROR(IF(INDIRECT(ADDRESS($Z867,COLUMN(),4,1,"Monitoraggio"))="","",INDIRECT(ADDRESS($Z867,COLUMN(),4,1,"Monitoraggio"))),"")</f>
        <v/>
      </c>
      <c r="AV867" s="119" t="str" cm="1">
        <f t="array" aca="1" ref="AV867" ca="1">IFERROR(IF(INDIRECT(ADDRESS($Z867,COLUMN(),4,1,"Monitoraggio"))="","",INDIRECT(ADDRESS($Z867,COLUMN(),4,1,"Monitoraggio"))),"")</f>
        <v/>
      </c>
      <c r="AW867" s="124" t="str" cm="1">
        <f t="array" aca="1" ref="AW867" ca="1">IFERROR(IF(INDIRECT(ADDRESS($Z867,COLUMN(),4,1,"Monitoraggio"))="","",INDIRECT(ADDRESS($Z867,COLUMN(),4,1,"Monitoraggio"))),"")</f>
        <v/>
      </c>
      <c r="AX867" s="62" t="str" cm="1">
        <f t="array" aca="1" ref="AX867" ca="1">IFERROR(IF(INDIRECT(ADDRESS($Z867,COLUMN(),4,1,"Monitoraggio"))="","",INDIRECT(ADDRESS($Z867,COLUMN(),4,1,"Monitoraggio"))),"")</f>
        <v/>
      </c>
      <c r="AY867" s="79" t="str" cm="1">
        <f t="array" aca="1" ref="AY867" ca="1">IFERROR(IF(INDIRECT(ADDRESS($Z867,COLUMN(),4,1,"Monitoraggio"))="","",INDIRECT(ADDRESS($Z867,COLUMN(),4,1,"Monitoraggio"))),"")</f>
        <v/>
      </c>
      <c r="AZ867" s="84" t="str" cm="1">
        <f t="array" aca="1" ref="AZ867" ca="1">IFERROR(IF(INDIRECT(ADDRESS($Z867,COLUMN(),4,1,"Monitoraggio"))="","",INDIRECT(ADDRESS($Z867,COLUMN(),4,1,"Monitoraggio"))),"")</f>
        <v/>
      </c>
      <c r="BA867" s="81" t="str" cm="1">
        <f t="array" aca="1" ref="BA867" ca="1">IFERROR(IF(INDIRECT(ADDRESS($Z867,COLUMN(),4,1,"Monitoraggio"))="","",INDIRECT(ADDRESS($Z867,COLUMN(),4,1,"Monitoraggio"))),"")</f>
        <v/>
      </c>
      <c r="BB867" s="86" t="str" cm="1">
        <f t="array" aca="1" ref="BB867" ca="1">IFERROR(IF(INDIRECT(ADDRESS($Z867,COLUMN(),4,1,"Monitoraggio"))="","",INDIRECT(ADDRESS($Z867,COLUMN(),4,1,"Monitoraggio"))),"")</f>
        <v/>
      </c>
      <c r="BC867" s="79" t="str" cm="1">
        <f t="array" aca="1" ref="BC867" ca="1">IFERROR(IF(INDIRECT(ADDRESS($Z867,COLUMN(),4,1,"Monitoraggio"))="","",INDIRECT(ADDRESS($Z867,COLUMN(),4,1,"Monitoraggio"))),"")</f>
        <v/>
      </c>
      <c r="BD867" s="79" t="str" cm="1">
        <f t="array" aca="1" ref="BD867" ca="1">IFERROR(IF(INDIRECT(ADDRESS($Z867,COLUMN(),4,1,"Monitoraggio"))="","",INDIRECT(ADDRESS($Z867,COLUMN(),4,1,"Monitoraggio"))),"")</f>
        <v/>
      </c>
      <c r="BE867" s="79" t="str" cm="1">
        <f t="array" aca="1" ref="BE867" ca="1">IFERROR(IF(INDIRECT(ADDRESS($Z867,COLUMN(),4,1,"Monitoraggio"))="","",INDIRECT(ADDRESS($Z867,COLUMN(),4,1,"Monitoraggio"))),"")</f>
        <v/>
      </c>
      <c r="BF867" s="79" t="str" cm="1">
        <f t="array" aca="1" ref="BF867" ca="1">IFERROR(IF(INDIRECT(ADDRESS($Z867,COLUMN(),4,1,"Monitoraggio"))="","",INDIRECT(ADDRESS($Z867,COLUMN(),4,1,"Monitoraggio"))),"")</f>
        <v/>
      </c>
      <c r="BG867" s="114" t="str" cm="1">
        <f t="array" aca="1" ref="BG867" ca="1">IFERROR(IF(INDIRECT(ADDRESS($Z867,COLUMN(),4,1,"Monitoraggio"))="","",INDIRECT(ADDRESS($Z867,COLUMN(),4,1,"Monitoraggio"))),"")</f>
        <v/>
      </c>
      <c r="BH867" s="48" t="str" cm="1">
        <f t="array" aca="1" ref="BH867" ca="1">IFERROR(IF(INDIRECT(ADDRESS($Z867,COLUMN(),4,1,"Monitoraggio"))="","",INDIRECT(ADDRESS($Z867,COLUMN(),4,1,"Monitoraggio"))),"")</f>
        <v/>
      </c>
      <c r="BI867" s="84" t="str" cm="1">
        <f t="array" aca="1" ref="BI867" ca="1">IFERROR(IF(INDIRECT(ADDRESS($Z867,COLUMN(),4,1,"Monitoraggio"))="","",INDIRECT(ADDRESS($Z867,COLUMN(),4,1,"Monitoraggio"))),"")</f>
        <v/>
      </c>
      <c r="BJ867" s="81" t="str" cm="1">
        <f t="array" aca="1" ref="BJ867" ca="1">IFERROR(IF(INDIRECT(ADDRESS($Z867,COLUMN(),4,1,"Monitoraggio"))="","",INDIRECT(ADDRESS($Z867,COLUMN(),4,1,"Monitoraggio"))),"")</f>
        <v/>
      </c>
    </row>
    <row r="868" spans="26:62" x14ac:dyDescent="0.2">
      <c r="Z868" s="132" t="str">
        <f>IFERROR(MATCH(ROW()-9,Monitoraggio!Y$1:Y$1000,0),"")</f>
        <v/>
      </c>
      <c r="AA868" s="60" t="str" cm="1">
        <f t="array" aca="1" ref="AA868" ca="1">IFERROR(IF(INDIRECT(ADDRESS($Z868,COLUMN(),4,1,"Monitoraggio"))="","",INDIRECT(ADDRESS($Z868,COLUMN(),4,1,"Monitoraggio"))),"")</f>
        <v/>
      </c>
      <c r="AB868" s="114" t="str" cm="1">
        <f t="array" aca="1" ref="AB868" ca="1">IFERROR(IF(INDIRECT(ADDRESS($Z868,COLUMN(),4,1,"Monitoraggio"))="","",INDIRECT(ADDRESS($Z868,COLUMN(),4,1,"Monitoraggio"))),"")</f>
        <v/>
      </c>
      <c r="AC868" s="114" t="str" cm="1">
        <f t="array" aca="1" ref="AC868" ca="1">IFERROR(IF(INDIRECT(ADDRESS($Z868,COLUMN(),4,1,"Monitoraggio"))="","",INDIRECT(ADDRESS($Z868,COLUMN(),4,1,"Monitoraggio"))),"")</f>
        <v/>
      </c>
      <c r="AD868" s="48" t="str" cm="1">
        <f t="array" aca="1" ref="AD868" ca="1">IFERROR(IF(INDIRECT(ADDRESS($Z868,COLUMN(),4,1,"Monitoraggio"))="","",INDIRECT(ADDRESS($Z868,COLUMN(),4,1,"Monitoraggio"))),"")</f>
        <v/>
      </c>
      <c r="AE868" s="61" t="str" cm="1">
        <f t="array" aca="1" ref="AE868" ca="1">IFERROR(IF(INDIRECT(ADDRESS($Z868,COLUMN(),4,1,"Monitoraggio"))="","",INDIRECT(ADDRESS($Z868,COLUMN(),4,1,"Monitoraggio"))),"")</f>
        <v/>
      </c>
      <c r="AF868" s="116" t="str" cm="1">
        <f t="array" aca="1" ref="AF868" ca="1">IFERROR(IF(INDIRECT(ADDRESS($Z868,COLUMN(),4,1,"Monitoraggio"))="","",INDIRECT(ADDRESS($Z868,COLUMN(),4,1,"Monitoraggio"))),"")</f>
        <v/>
      </c>
      <c r="AG868" s="61" t="str" cm="1">
        <f t="array" aca="1" ref="AG868" ca="1">IFERROR(IF(INDIRECT(ADDRESS($Z868,COLUMN(),4,1,"Monitoraggio"))="","",INDIRECT(ADDRESS($Z868,COLUMN(),4,1,"Monitoraggio"))),"")</f>
        <v/>
      </c>
      <c r="AH868" s="116" t="str" cm="1">
        <f t="array" aca="1" ref="AH868" ca="1">IFERROR(IF(INDIRECT(ADDRESS($Z868,COLUMN(),4,1,"Monitoraggio"))="","",INDIRECT(ADDRESS($Z868,COLUMN(),4,1,"Monitoraggio"))),"")</f>
        <v/>
      </c>
      <c r="AI868" s="114" t="str" cm="1">
        <f t="array" aca="1" ref="AI868" ca="1">IFERROR(IF(INDIRECT(ADDRESS($Z868,COLUMN(),4,1,"Monitoraggio"))="","",INDIRECT(ADDRESS($Z868,COLUMN(),4,1,"Monitoraggio"))),"")</f>
        <v/>
      </c>
      <c r="AJ868" s="118" t="str" cm="1">
        <f t="array" aca="1" ref="AJ868" ca="1">IFERROR(IF(INDIRECT(ADDRESS($Z868,COLUMN(),4,1,"Monitoraggio"))="","",INDIRECT(ADDRESS($Z868,COLUMN(),4,1,"Monitoraggio"))),"")</f>
        <v/>
      </c>
      <c r="AK868" s="119" t="str" cm="1">
        <f t="array" aca="1" ref="AK868" ca="1">IFERROR(IF(INDIRECT(ADDRESS($Z868,COLUMN(),4,1,"Monitoraggio"))="","",INDIRECT(ADDRESS($Z868,COLUMN(),4,1,"Monitoraggio"))),"")</f>
        <v/>
      </c>
      <c r="AL868" s="79" t="str" cm="1">
        <f t="array" aca="1" ref="AL868" ca="1">IFERROR(IF(INDIRECT(ADDRESS($Z868,COLUMN(),4,1,"Monitoraggio"))="","",INDIRECT(ADDRESS($Z868,COLUMN(),4,1,"Monitoraggio"))),"")</f>
        <v/>
      </c>
      <c r="AM868" s="77" t="str" cm="1">
        <f t="array" aca="1" ref="AM868" ca="1">IFERROR(IF(INDIRECT(ADDRESS($Z868,COLUMN(),4,1,"Monitoraggio"))="","",INDIRECT(ADDRESS($Z868,COLUMN(),4,1,"Monitoraggio"))),"")</f>
        <v/>
      </c>
      <c r="AN868" s="79" t="str" cm="1">
        <f t="array" aca="1" ref="AN868" ca="1">IFERROR(IF(INDIRECT(ADDRESS($Z868,COLUMN(),4,1,"Monitoraggio"))="","",INDIRECT(ADDRESS($Z868,COLUMN(),4,1,"Monitoraggio"))),"")</f>
        <v/>
      </c>
      <c r="AO868" s="79" t="str" cm="1">
        <f t="array" aca="1" ref="AO868" ca="1">IFERROR(IF(INDIRECT(ADDRESS($Z868,COLUMN(),4,1,"Monitoraggio"))="","",INDIRECT(ADDRESS($Z868,COLUMN(),4,1,"Monitoraggio"))),"")</f>
        <v/>
      </c>
      <c r="AP868" s="79" t="str" cm="1">
        <f t="array" aca="1" ref="AP868" ca="1">IFERROR(IF(INDIRECT(ADDRESS($Z868,COLUMN(),4,1,"Monitoraggio"))="","",INDIRECT(ADDRESS($Z868,COLUMN(),4,1,"Monitoraggio"))),"")</f>
        <v/>
      </c>
      <c r="AQ868" s="81" t="str" cm="1">
        <f t="array" aca="1" ref="AQ868" ca="1">IFERROR(IF(INDIRECT(ADDRESS($Z868,COLUMN(),4,1,"Monitoraggio"))="","",INDIRECT(ADDRESS($Z868,COLUMN(),4,1,"Monitoraggio"))),"")</f>
        <v/>
      </c>
      <c r="AR868" s="122" t="str" cm="1">
        <f t="array" aca="1" ref="AR868" ca="1">IFERROR(IF(INDIRECT(ADDRESS($Z868,COLUMN(),4,1,"Monitoraggio"))="","",INDIRECT(ADDRESS($Z868,COLUMN(),4,1,"Monitoraggio"))),"")</f>
        <v/>
      </c>
      <c r="AS868" s="118" t="str" cm="1">
        <f t="array" aca="1" ref="AS868" ca="1">IFERROR(IF(INDIRECT(ADDRESS($Z868,COLUMN(),4,1,"Monitoraggio"))="","",INDIRECT(ADDRESS($Z868,COLUMN(),4,1,"Monitoraggio"))),"")</f>
        <v/>
      </c>
      <c r="AT868" s="119" t="str" cm="1">
        <f t="array" aca="1" ref="AT868" ca="1">IFERROR(IF(INDIRECT(ADDRESS($Z868,COLUMN(),4,1,"Monitoraggio"))="","",INDIRECT(ADDRESS($Z868,COLUMN(),4,1,"Monitoraggio"))),"")</f>
        <v/>
      </c>
      <c r="AU868" s="79" t="str" cm="1">
        <f t="array" aca="1" ref="AU868" ca="1">IFERROR(IF(INDIRECT(ADDRESS($Z868,COLUMN(),4,1,"Monitoraggio"))="","",INDIRECT(ADDRESS($Z868,COLUMN(),4,1,"Monitoraggio"))),"")</f>
        <v/>
      </c>
      <c r="AV868" s="119" t="str" cm="1">
        <f t="array" aca="1" ref="AV868" ca="1">IFERROR(IF(INDIRECT(ADDRESS($Z868,COLUMN(),4,1,"Monitoraggio"))="","",INDIRECT(ADDRESS($Z868,COLUMN(),4,1,"Monitoraggio"))),"")</f>
        <v/>
      </c>
      <c r="AW868" s="124" t="str" cm="1">
        <f t="array" aca="1" ref="AW868" ca="1">IFERROR(IF(INDIRECT(ADDRESS($Z868,COLUMN(),4,1,"Monitoraggio"))="","",INDIRECT(ADDRESS($Z868,COLUMN(),4,1,"Monitoraggio"))),"")</f>
        <v/>
      </c>
      <c r="AX868" s="62" t="str" cm="1">
        <f t="array" aca="1" ref="AX868" ca="1">IFERROR(IF(INDIRECT(ADDRESS($Z868,COLUMN(),4,1,"Monitoraggio"))="","",INDIRECT(ADDRESS($Z868,COLUMN(),4,1,"Monitoraggio"))),"")</f>
        <v/>
      </c>
      <c r="AY868" s="79" t="str" cm="1">
        <f t="array" aca="1" ref="AY868" ca="1">IFERROR(IF(INDIRECT(ADDRESS($Z868,COLUMN(),4,1,"Monitoraggio"))="","",INDIRECT(ADDRESS($Z868,COLUMN(),4,1,"Monitoraggio"))),"")</f>
        <v/>
      </c>
      <c r="AZ868" s="84" t="str" cm="1">
        <f t="array" aca="1" ref="AZ868" ca="1">IFERROR(IF(INDIRECT(ADDRESS($Z868,COLUMN(),4,1,"Monitoraggio"))="","",INDIRECT(ADDRESS($Z868,COLUMN(),4,1,"Monitoraggio"))),"")</f>
        <v/>
      </c>
      <c r="BA868" s="81" t="str" cm="1">
        <f t="array" aca="1" ref="BA868" ca="1">IFERROR(IF(INDIRECT(ADDRESS($Z868,COLUMN(),4,1,"Monitoraggio"))="","",INDIRECT(ADDRESS($Z868,COLUMN(),4,1,"Monitoraggio"))),"")</f>
        <v/>
      </c>
      <c r="BB868" s="86" t="str" cm="1">
        <f t="array" aca="1" ref="BB868" ca="1">IFERROR(IF(INDIRECT(ADDRESS($Z868,COLUMN(),4,1,"Monitoraggio"))="","",INDIRECT(ADDRESS($Z868,COLUMN(),4,1,"Monitoraggio"))),"")</f>
        <v/>
      </c>
      <c r="BC868" s="79" t="str" cm="1">
        <f t="array" aca="1" ref="BC868" ca="1">IFERROR(IF(INDIRECT(ADDRESS($Z868,COLUMN(),4,1,"Monitoraggio"))="","",INDIRECT(ADDRESS($Z868,COLUMN(),4,1,"Monitoraggio"))),"")</f>
        <v/>
      </c>
      <c r="BD868" s="79" t="str" cm="1">
        <f t="array" aca="1" ref="BD868" ca="1">IFERROR(IF(INDIRECT(ADDRESS($Z868,COLUMN(),4,1,"Monitoraggio"))="","",INDIRECT(ADDRESS($Z868,COLUMN(),4,1,"Monitoraggio"))),"")</f>
        <v/>
      </c>
      <c r="BE868" s="79" t="str" cm="1">
        <f t="array" aca="1" ref="BE868" ca="1">IFERROR(IF(INDIRECT(ADDRESS($Z868,COLUMN(),4,1,"Monitoraggio"))="","",INDIRECT(ADDRESS($Z868,COLUMN(),4,1,"Monitoraggio"))),"")</f>
        <v/>
      </c>
      <c r="BF868" s="79" t="str" cm="1">
        <f t="array" aca="1" ref="BF868" ca="1">IFERROR(IF(INDIRECT(ADDRESS($Z868,COLUMN(),4,1,"Monitoraggio"))="","",INDIRECT(ADDRESS($Z868,COLUMN(),4,1,"Monitoraggio"))),"")</f>
        <v/>
      </c>
      <c r="BG868" s="114" t="str" cm="1">
        <f t="array" aca="1" ref="BG868" ca="1">IFERROR(IF(INDIRECT(ADDRESS($Z868,COLUMN(),4,1,"Monitoraggio"))="","",INDIRECT(ADDRESS($Z868,COLUMN(),4,1,"Monitoraggio"))),"")</f>
        <v/>
      </c>
      <c r="BH868" s="48" t="str" cm="1">
        <f t="array" aca="1" ref="BH868" ca="1">IFERROR(IF(INDIRECT(ADDRESS($Z868,COLUMN(),4,1,"Monitoraggio"))="","",INDIRECT(ADDRESS($Z868,COLUMN(),4,1,"Monitoraggio"))),"")</f>
        <v/>
      </c>
      <c r="BI868" s="84" t="str" cm="1">
        <f t="array" aca="1" ref="BI868" ca="1">IFERROR(IF(INDIRECT(ADDRESS($Z868,COLUMN(),4,1,"Monitoraggio"))="","",INDIRECT(ADDRESS($Z868,COLUMN(),4,1,"Monitoraggio"))),"")</f>
        <v/>
      </c>
      <c r="BJ868" s="81" t="str" cm="1">
        <f t="array" aca="1" ref="BJ868" ca="1">IFERROR(IF(INDIRECT(ADDRESS($Z868,COLUMN(),4,1,"Monitoraggio"))="","",INDIRECT(ADDRESS($Z868,COLUMN(),4,1,"Monitoraggio"))),"")</f>
        <v/>
      </c>
    </row>
    <row r="869" spans="26:62" x14ac:dyDescent="0.2">
      <c r="Z869" s="132" t="str">
        <f>IFERROR(MATCH(ROW()-9,Monitoraggio!Y$1:Y$1000,0),"")</f>
        <v/>
      </c>
      <c r="AA869" s="60" t="str" cm="1">
        <f t="array" aca="1" ref="AA869" ca="1">IFERROR(IF(INDIRECT(ADDRESS($Z869,COLUMN(),4,1,"Monitoraggio"))="","",INDIRECT(ADDRESS($Z869,COLUMN(),4,1,"Monitoraggio"))),"")</f>
        <v/>
      </c>
      <c r="AB869" s="114" t="str" cm="1">
        <f t="array" aca="1" ref="AB869" ca="1">IFERROR(IF(INDIRECT(ADDRESS($Z869,COLUMN(),4,1,"Monitoraggio"))="","",INDIRECT(ADDRESS($Z869,COLUMN(),4,1,"Monitoraggio"))),"")</f>
        <v/>
      </c>
      <c r="AC869" s="114" t="str" cm="1">
        <f t="array" aca="1" ref="AC869" ca="1">IFERROR(IF(INDIRECT(ADDRESS($Z869,COLUMN(),4,1,"Monitoraggio"))="","",INDIRECT(ADDRESS($Z869,COLUMN(),4,1,"Monitoraggio"))),"")</f>
        <v/>
      </c>
      <c r="AD869" s="48" t="str" cm="1">
        <f t="array" aca="1" ref="AD869" ca="1">IFERROR(IF(INDIRECT(ADDRESS($Z869,COLUMN(),4,1,"Monitoraggio"))="","",INDIRECT(ADDRESS($Z869,COLUMN(),4,1,"Monitoraggio"))),"")</f>
        <v/>
      </c>
      <c r="AE869" s="61" t="str" cm="1">
        <f t="array" aca="1" ref="AE869" ca="1">IFERROR(IF(INDIRECT(ADDRESS($Z869,COLUMN(),4,1,"Monitoraggio"))="","",INDIRECT(ADDRESS($Z869,COLUMN(),4,1,"Monitoraggio"))),"")</f>
        <v/>
      </c>
      <c r="AF869" s="116" t="str" cm="1">
        <f t="array" aca="1" ref="AF869" ca="1">IFERROR(IF(INDIRECT(ADDRESS($Z869,COLUMN(),4,1,"Monitoraggio"))="","",INDIRECT(ADDRESS($Z869,COLUMN(),4,1,"Monitoraggio"))),"")</f>
        <v/>
      </c>
      <c r="AG869" s="61" t="str" cm="1">
        <f t="array" aca="1" ref="AG869" ca="1">IFERROR(IF(INDIRECT(ADDRESS($Z869,COLUMN(),4,1,"Monitoraggio"))="","",INDIRECT(ADDRESS($Z869,COLUMN(),4,1,"Monitoraggio"))),"")</f>
        <v/>
      </c>
      <c r="AH869" s="116" t="str" cm="1">
        <f t="array" aca="1" ref="AH869" ca="1">IFERROR(IF(INDIRECT(ADDRESS($Z869,COLUMN(),4,1,"Monitoraggio"))="","",INDIRECT(ADDRESS($Z869,COLUMN(),4,1,"Monitoraggio"))),"")</f>
        <v/>
      </c>
      <c r="AI869" s="114" t="str" cm="1">
        <f t="array" aca="1" ref="AI869" ca="1">IFERROR(IF(INDIRECT(ADDRESS($Z869,COLUMN(),4,1,"Monitoraggio"))="","",INDIRECT(ADDRESS($Z869,COLUMN(),4,1,"Monitoraggio"))),"")</f>
        <v/>
      </c>
      <c r="AJ869" s="118" t="str" cm="1">
        <f t="array" aca="1" ref="AJ869" ca="1">IFERROR(IF(INDIRECT(ADDRESS($Z869,COLUMN(),4,1,"Monitoraggio"))="","",INDIRECT(ADDRESS($Z869,COLUMN(),4,1,"Monitoraggio"))),"")</f>
        <v/>
      </c>
      <c r="AK869" s="119" t="str" cm="1">
        <f t="array" aca="1" ref="AK869" ca="1">IFERROR(IF(INDIRECT(ADDRESS($Z869,COLUMN(),4,1,"Monitoraggio"))="","",INDIRECT(ADDRESS($Z869,COLUMN(),4,1,"Monitoraggio"))),"")</f>
        <v/>
      </c>
      <c r="AL869" s="79" t="str" cm="1">
        <f t="array" aca="1" ref="AL869" ca="1">IFERROR(IF(INDIRECT(ADDRESS($Z869,COLUMN(),4,1,"Monitoraggio"))="","",INDIRECT(ADDRESS($Z869,COLUMN(),4,1,"Monitoraggio"))),"")</f>
        <v/>
      </c>
      <c r="AM869" s="77" t="str" cm="1">
        <f t="array" aca="1" ref="AM869" ca="1">IFERROR(IF(INDIRECT(ADDRESS($Z869,COLUMN(),4,1,"Monitoraggio"))="","",INDIRECT(ADDRESS($Z869,COLUMN(),4,1,"Monitoraggio"))),"")</f>
        <v/>
      </c>
      <c r="AN869" s="79" t="str" cm="1">
        <f t="array" aca="1" ref="AN869" ca="1">IFERROR(IF(INDIRECT(ADDRESS($Z869,COLUMN(),4,1,"Monitoraggio"))="","",INDIRECT(ADDRESS($Z869,COLUMN(),4,1,"Monitoraggio"))),"")</f>
        <v/>
      </c>
      <c r="AO869" s="79" t="str" cm="1">
        <f t="array" aca="1" ref="AO869" ca="1">IFERROR(IF(INDIRECT(ADDRESS($Z869,COLUMN(),4,1,"Monitoraggio"))="","",INDIRECT(ADDRESS($Z869,COLUMN(),4,1,"Monitoraggio"))),"")</f>
        <v/>
      </c>
      <c r="AP869" s="79" t="str" cm="1">
        <f t="array" aca="1" ref="AP869" ca="1">IFERROR(IF(INDIRECT(ADDRESS($Z869,COLUMN(),4,1,"Monitoraggio"))="","",INDIRECT(ADDRESS($Z869,COLUMN(),4,1,"Monitoraggio"))),"")</f>
        <v/>
      </c>
      <c r="AQ869" s="81" t="str" cm="1">
        <f t="array" aca="1" ref="AQ869" ca="1">IFERROR(IF(INDIRECT(ADDRESS($Z869,COLUMN(),4,1,"Monitoraggio"))="","",INDIRECT(ADDRESS($Z869,COLUMN(),4,1,"Monitoraggio"))),"")</f>
        <v/>
      </c>
      <c r="AR869" s="122" t="str" cm="1">
        <f t="array" aca="1" ref="AR869" ca="1">IFERROR(IF(INDIRECT(ADDRESS($Z869,COLUMN(),4,1,"Monitoraggio"))="","",INDIRECT(ADDRESS($Z869,COLUMN(),4,1,"Monitoraggio"))),"")</f>
        <v/>
      </c>
      <c r="AS869" s="118" t="str" cm="1">
        <f t="array" aca="1" ref="AS869" ca="1">IFERROR(IF(INDIRECT(ADDRESS($Z869,COLUMN(),4,1,"Monitoraggio"))="","",INDIRECT(ADDRESS($Z869,COLUMN(),4,1,"Monitoraggio"))),"")</f>
        <v/>
      </c>
      <c r="AT869" s="119" t="str" cm="1">
        <f t="array" aca="1" ref="AT869" ca="1">IFERROR(IF(INDIRECT(ADDRESS($Z869,COLUMN(),4,1,"Monitoraggio"))="","",INDIRECT(ADDRESS($Z869,COLUMN(),4,1,"Monitoraggio"))),"")</f>
        <v/>
      </c>
      <c r="AU869" s="79" t="str" cm="1">
        <f t="array" aca="1" ref="AU869" ca="1">IFERROR(IF(INDIRECT(ADDRESS($Z869,COLUMN(),4,1,"Monitoraggio"))="","",INDIRECT(ADDRESS($Z869,COLUMN(),4,1,"Monitoraggio"))),"")</f>
        <v/>
      </c>
      <c r="AV869" s="119" t="str" cm="1">
        <f t="array" aca="1" ref="AV869" ca="1">IFERROR(IF(INDIRECT(ADDRESS($Z869,COLUMN(),4,1,"Monitoraggio"))="","",INDIRECT(ADDRESS($Z869,COLUMN(),4,1,"Monitoraggio"))),"")</f>
        <v/>
      </c>
      <c r="AW869" s="124" t="str" cm="1">
        <f t="array" aca="1" ref="AW869" ca="1">IFERROR(IF(INDIRECT(ADDRESS($Z869,COLUMN(),4,1,"Monitoraggio"))="","",INDIRECT(ADDRESS($Z869,COLUMN(),4,1,"Monitoraggio"))),"")</f>
        <v/>
      </c>
      <c r="AX869" s="62" t="str" cm="1">
        <f t="array" aca="1" ref="AX869" ca="1">IFERROR(IF(INDIRECT(ADDRESS($Z869,COLUMN(),4,1,"Monitoraggio"))="","",INDIRECT(ADDRESS($Z869,COLUMN(),4,1,"Monitoraggio"))),"")</f>
        <v/>
      </c>
      <c r="AY869" s="79" t="str" cm="1">
        <f t="array" aca="1" ref="AY869" ca="1">IFERROR(IF(INDIRECT(ADDRESS($Z869,COLUMN(),4,1,"Monitoraggio"))="","",INDIRECT(ADDRESS($Z869,COLUMN(),4,1,"Monitoraggio"))),"")</f>
        <v/>
      </c>
      <c r="AZ869" s="84" t="str" cm="1">
        <f t="array" aca="1" ref="AZ869" ca="1">IFERROR(IF(INDIRECT(ADDRESS($Z869,COLUMN(),4,1,"Monitoraggio"))="","",INDIRECT(ADDRESS($Z869,COLUMN(),4,1,"Monitoraggio"))),"")</f>
        <v/>
      </c>
      <c r="BA869" s="81" t="str" cm="1">
        <f t="array" aca="1" ref="BA869" ca="1">IFERROR(IF(INDIRECT(ADDRESS($Z869,COLUMN(),4,1,"Monitoraggio"))="","",INDIRECT(ADDRESS($Z869,COLUMN(),4,1,"Monitoraggio"))),"")</f>
        <v/>
      </c>
      <c r="BB869" s="86" t="str" cm="1">
        <f t="array" aca="1" ref="BB869" ca="1">IFERROR(IF(INDIRECT(ADDRESS($Z869,COLUMN(),4,1,"Monitoraggio"))="","",INDIRECT(ADDRESS($Z869,COLUMN(),4,1,"Monitoraggio"))),"")</f>
        <v/>
      </c>
      <c r="BC869" s="79" t="str" cm="1">
        <f t="array" aca="1" ref="BC869" ca="1">IFERROR(IF(INDIRECT(ADDRESS($Z869,COLUMN(),4,1,"Monitoraggio"))="","",INDIRECT(ADDRESS($Z869,COLUMN(),4,1,"Monitoraggio"))),"")</f>
        <v/>
      </c>
      <c r="BD869" s="79" t="str" cm="1">
        <f t="array" aca="1" ref="BD869" ca="1">IFERROR(IF(INDIRECT(ADDRESS($Z869,COLUMN(),4,1,"Monitoraggio"))="","",INDIRECT(ADDRESS($Z869,COLUMN(),4,1,"Monitoraggio"))),"")</f>
        <v/>
      </c>
      <c r="BE869" s="79" t="str" cm="1">
        <f t="array" aca="1" ref="BE869" ca="1">IFERROR(IF(INDIRECT(ADDRESS($Z869,COLUMN(),4,1,"Monitoraggio"))="","",INDIRECT(ADDRESS($Z869,COLUMN(),4,1,"Monitoraggio"))),"")</f>
        <v/>
      </c>
      <c r="BF869" s="79" t="str" cm="1">
        <f t="array" aca="1" ref="BF869" ca="1">IFERROR(IF(INDIRECT(ADDRESS($Z869,COLUMN(),4,1,"Monitoraggio"))="","",INDIRECT(ADDRESS($Z869,COLUMN(),4,1,"Monitoraggio"))),"")</f>
        <v/>
      </c>
      <c r="BG869" s="114" t="str" cm="1">
        <f t="array" aca="1" ref="BG869" ca="1">IFERROR(IF(INDIRECT(ADDRESS($Z869,COLUMN(),4,1,"Monitoraggio"))="","",INDIRECT(ADDRESS($Z869,COLUMN(),4,1,"Monitoraggio"))),"")</f>
        <v/>
      </c>
      <c r="BH869" s="48" t="str" cm="1">
        <f t="array" aca="1" ref="BH869" ca="1">IFERROR(IF(INDIRECT(ADDRESS($Z869,COLUMN(),4,1,"Monitoraggio"))="","",INDIRECT(ADDRESS($Z869,COLUMN(),4,1,"Monitoraggio"))),"")</f>
        <v/>
      </c>
      <c r="BI869" s="84" t="str" cm="1">
        <f t="array" aca="1" ref="BI869" ca="1">IFERROR(IF(INDIRECT(ADDRESS($Z869,COLUMN(),4,1,"Monitoraggio"))="","",INDIRECT(ADDRESS($Z869,COLUMN(),4,1,"Monitoraggio"))),"")</f>
        <v/>
      </c>
      <c r="BJ869" s="81" t="str" cm="1">
        <f t="array" aca="1" ref="BJ869" ca="1">IFERROR(IF(INDIRECT(ADDRESS($Z869,COLUMN(),4,1,"Monitoraggio"))="","",INDIRECT(ADDRESS($Z869,COLUMN(),4,1,"Monitoraggio"))),"")</f>
        <v/>
      </c>
    </row>
    <row r="870" spans="26:62" x14ac:dyDescent="0.2">
      <c r="Z870" s="132" t="str">
        <f>IFERROR(MATCH(ROW()-9,Monitoraggio!Y$1:Y$1000,0),"")</f>
        <v/>
      </c>
      <c r="AA870" s="60" t="str" cm="1">
        <f t="array" aca="1" ref="AA870" ca="1">IFERROR(IF(INDIRECT(ADDRESS($Z870,COLUMN(),4,1,"Monitoraggio"))="","",INDIRECT(ADDRESS($Z870,COLUMN(),4,1,"Monitoraggio"))),"")</f>
        <v/>
      </c>
      <c r="AB870" s="114" t="str" cm="1">
        <f t="array" aca="1" ref="AB870" ca="1">IFERROR(IF(INDIRECT(ADDRESS($Z870,COLUMN(),4,1,"Monitoraggio"))="","",INDIRECT(ADDRESS($Z870,COLUMN(),4,1,"Monitoraggio"))),"")</f>
        <v/>
      </c>
      <c r="AC870" s="114" t="str" cm="1">
        <f t="array" aca="1" ref="AC870" ca="1">IFERROR(IF(INDIRECT(ADDRESS($Z870,COLUMN(),4,1,"Monitoraggio"))="","",INDIRECT(ADDRESS($Z870,COLUMN(),4,1,"Monitoraggio"))),"")</f>
        <v/>
      </c>
      <c r="AD870" s="48" t="str" cm="1">
        <f t="array" aca="1" ref="AD870" ca="1">IFERROR(IF(INDIRECT(ADDRESS($Z870,COLUMN(),4,1,"Monitoraggio"))="","",INDIRECT(ADDRESS($Z870,COLUMN(),4,1,"Monitoraggio"))),"")</f>
        <v/>
      </c>
      <c r="AE870" s="61" t="str" cm="1">
        <f t="array" aca="1" ref="AE870" ca="1">IFERROR(IF(INDIRECT(ADDRESS($Z870,COLUMN(),4,1,"Monitoraggio"))="","",INDIRECT(ADDRESS($Z870,COLUMN(),4,1,"Monitoraggio"))),"")</f>
        <v/>
      </c>
      <c r="AF870" s="116" t="str" cm="1">
        <f t="array" aca="1" ref="AF870" ca="1">IFERROR(IF(INDIRECT(ADDRESS($Z870,COLUMN(),4,1,"Monitoraggio"))="","",INDIRECT(ADDRESS($Z870,COLUMN(),4,1,"Monitoraggio"))),"")</f>
        <v/>
      </c>
      <c r="AG870" s="61" t="str" cm="1">
        <f t="array" aca="1" ref="AG870" ca="1">IFERROR(IF(INDIRECT(ADDRESS($Z870,COLUMN(),4,1,"Monitoraggio"))="","",INDIRECT(ADDRESS($Z870,COLUMN(),4,1,"Monitoraggio"))),"")</f>
        <v/>
      </c>
      <c r="AH870" s="116" t="str" cm="1">
        <f t="array" aca="1" ref="AH870" ca="1">IFERROR(IF(INDIRECT(ADDRESS($Z870,COLUMN(),4,1,"Monitoraggio"))="","",INDIRECT(ADDRESS($Z870,COLUMN(),4,1,"Monitoraggio"))),"")</f>
        <v/>
      </c>
      <c r="AI870" s="114" t="str" cm="1">
        <f t="array" aca="1" ref="AI870" ca="1">IFERROR(IF(INDIRECT(ADDRESS($Z870,COLUMN(),4,1,"Monitoraggio"))="","",INDIRECT(ADDRESS($Z870,COLUMN(),4,1,"Monitoraggio"))),"")</f>
        <v/>
      </c>
      <c r="AJ870" s="118" t="str" cm="1">
        <f t="array" aca="1" ref="AJ870" ca="1">IFERROR(IF(INDIRECT(ADDRESS($Z870,COLUMN(),4,1,"Monitoraggio"))="","",INDIRECT(ADDRESS($Z870,COLUMN(),4,1,"Monitoraggio"))),"")</f>
        <v/>
      </c>
      <c r="AK870" s="119" t="str" cm="1">
        <f t="array" aca="1" ref="AK870" ca="1">IFERROR(IF(INDIRECT(ADDRESS($Z870,COLUMN(),4,1,"Monitoraggio"))="","",INDIRECT(ADDRESS($Z870,COLUMN(),4,1,"Monitoraggio"))),"")</f>
        <v/>
      </c>
      <c r="AL870" s="79" t="str" cm="1">
        <f t="array" aca="1" ref="AL870" ca="1">IFERROR(IF(INDIRECT(ADDRESS($Z870,COLUMN(),4,1,"Monitoraggio"))="","",INDIRECT(ADDRESS($Z870,COLUMN(),4,1,"Monitoraggio"))),"")</f>
        <v/>
      </c>
      <c r="AM870" s="77" t="str" cm="1">
        <f t="array" aca="1" ref="AM870" ca="1">IFERROR(IF(INDIRECT(ADDRESS($Z870,COLUMN(),4,1,"Monitoraggio"))="","",INDIRECT(ADDRESS($Z870,COLUMN(),4,1,"Monitoraggio"))),"")</f>
        <v/>
      </c>
      <c r="AN870" s="79" t="str" cm="1">
        <f t="array" aca="1" ref="AN870" ca="1">IFERROR(IF(INDIRECT(ADDRESS($Z870,COLUMN(),4,1,"Monitoraggio"))="","",INDIRECT(ADDRESS($Z870,COLUMN(),4,1,"Monitoraggio"))),"")</f>
        <v/>
      </c>
      <c r="AO870" s="79" t="str" cm="1">
        <f t="array" aca="1" ref="AO870" ca="1">IFERROR(IF(INDIRECT(ADDRESS($Z870,COLUMN(),4,1,"Monitoraggio"))="","",INDIRECT(ADDRESS($Z870,COLUMN(),4,1,"Monitoraggio"))),"")</f>
        <v/>
      </c>
      <c r="AP870" s="79" t="str" cm="1">
        <f t="array" aca="1" ref="AP870" ca="1">IFERROR(IF(INDIRECT(ADDRESS($Z870,COLUMN(),4,1,"Monitoraggio"))="","",INDIRECT(ADDRESS($Z870,COLUMN(),4,1,"Monitoraggio"))),"")</f>
        <v/>
      </c>
      <c r="AQ870" s="81" t="str" cm="1">
        <f t="array" aca="1" ref="AQ870" ca="1">IFERROR(IF(INDIRECT(ADDRESS($Z870,COLUMN(),4,1,"Monitoraggio"))="","",INDIRECT(ADDRESS($Z870,COLUMN(),4,1,"Monitoraggio"))),"")</f>
        <v/>
      </c>
      <c r="AR870" s="122" t="str" cm="1">
        <f t="array" aca="1" ref="AR870" ca="1">IFERROR(IF(INDIRECT(ADDRESS($Z870,COLUMN(),4,1,"Monitoraggio"))="","",INDIRECT(ADDRESS($Z870,COLUMN(),4,1,"Monitoraggio"))),"")</f>
        <v/>
      </c>
      <c r="AS870" s="118" t="str" cm="1">
        <f t="array" aca="1" ref="AS870" ca="1">IFERROR(IF(INDIRECT(ADDRESS($Z870,COLUMN(),4,1,"Monitoraggio"))="","",INDIRECT(ADDRESS($Z870,COLUMN(),4,1,"Monitoraggio"))),"")</f>
        <v/>
      </c>
      <c r="AT870" s="119" t="str" cm="1">
        <f t="array" aca="1" ref="AT870" ca="1">IFERROR(IF(INDIRECT(ADDRESS($Z870,COLUMN(),4,1,"Monitoraggio"))="","",INDIRECT(ADDRESS($Z870,COLUMN(),4,1,"Monitoraggio"))),"")</f>
        <v/>
      </c>
      <c r="AU870" s="79" t="str" cm="1">
        <f t="array" aca="1" ref="AU870" ca="1">IFERROR(IF(INDIRECT(ADDRESS($Z870,COLUMN(),4,1,"Monitoraggio"))="","",INDIRECT(ADDRESS($Z870,COLUMN(),4,1,"Monitoraggio"))),"")</f>
        <v/>
      </c>
      <c r="AV870" s="119" t="str" cm="1">
        <f t="array" aca="1" ref="AV870" ca="1">IFERROR(IF(INDIRECT(ADDRESS($Z870,COLUMN(),4,1,"Monitoraggio"))="","",INDIRECT(ADDRESS($Z870,COLUMN(),4,1,"Monitoraggio"))),"")</f>
        <v/>
      </c>
      <c r="AW870" s="124" t="str" cm="1">
        <f t="array" aca="1" ref="AW870" ca="1">IFERROR(IF(INDIRECT(ADDRESS($Z870,COLUMN(),4,1,"Monitoraggio"))="","",INDIRECT(ADDRESS($Z870,COLUMN(),4,1,"Monitoraggio"))),"")</f>
        <v/>
      </c>
      <c r="AX870" s="62" t="str" cm="1">
        <f t="array" aca="1" ref="AX870" ca="1">IFERROR(IF(INDIRECT(ADDRESS($Z870,COLUMN(),4,1,"Monitoraggio"))="","",INDIRECT(ADDRESS($Z870,COLUMN(),4,1,"Monitoraggio"))),"")</f>
        <v/>
      </c>
      <c r="AY870" s="79" t="str" cm="1">
        <f t="array" aca="1" ref="AY870" ca="1">IFERROR(IF(INDIRECT(ADDRESS($Z870,COLUMN(),4,1,"Monitoraggio"))="","",INDIRECT(ADDRESS($Z870,COLUMN(),4,1,"Monitoraggio"))),"")</f>
        <v/>
      </c>
      <c r="AZ870" s="84" t="str" cm="1">
        <f t="array" aca="1" ref="AZ870" ca="1">IFERROR(IF(INDIRECT(ADDRESS($Z870,COLUMN(),4,1,"Monitoraggio"))="","",INDIRECT(ADDRESS($Z870,COLUMN(),4,1,"Monitoraggio"))),"")</f>
        <v/>
      </c>
      <c r="BA870" s="81" t="str" cm="1">
        <f t="array" aca="1" ref="BA870" ca="1">IFERROR(IF(INDIRECT(ADDRESS($Z870,COLUMN(),4,1,"Monitoraggio"))="","",INDIRECT(ADDRESS($Z870,COLUMN(),4,1,"Monitoraggio"))),"")</f>
        <v/>
      </c>
      <c r="BB870" s="86" t="str" cm="1">
        <f t="array" aca="1" ref="BB870" ca="1">IFERROR(IF(INDIRECT(ADDRESS($Z870,COLUMN(),4,1,"Monitoraggio"))="","",INDIRECT(ADDRESS($Z870,COLUMN(),4,1,"Monitoraggio"))),"")</f>
        <v/>
      </c>
      <c r="BC870" s="79" t="str" cm="1">
        <f t="array" aca="1" ref="BC870" ca="1">IFERROR(IF(INDIRECT(ADDRESS($Z870,COLUMN(),4,1,"Monitoraggio"))="","",INDIRECT(ADDRESS($Z870,COLUMN(),4,1,"Monitoraggio"))),"")</f>
        <v/>
      </c>
      <c r="BD870" s="79" t="str" cm="1">
        <f t="array" aca="1" ref="BD870" ca="1">IFERROR(IF(INDIRECT(ADDRESS($Z870,COLUMN(),4,1,"Monitoraggio"))="","",INDIRECT(ADDRESS($Z870,COLUMN(),4,1,"Monitoraggio"))),"")</f>
        <v/>
      </c>
      <c r="BE870" s="79" t="str" cm="1">
        <f t="array" aca="1" ref="BE870" ca="1">IFERROR(IF(INDIRECT(ADDRESS($Z870,COLUMN(),4,1,"Monitoraggio"))="","",INDIRECT(ADDRESS($Z870,COLUMN(),4,1,"Monitoraggio"))),"")</f>
        <v/>
      </c>
      <c r="BF870" s="79" t="str" cm="1">
        <f t="array" aca="1" ref="BF870" ca="1">IFERROR(IF(INDIRECT(ADDRESS($Z870,COLUMN(),4,1,"Monitoraggio"))="","",INDIRECT(ADDRESS($Z870,COLUMN(),4,1,"Monitoraggio"))),"")</f>
        <v/>
      </c>
      <c r="BG870" s="114" t="str" cm="1">
        <f t="array" aca="1" ref="BG870" ca="1">IFERROR(IF(INDIRECT(ADDRESS($Z870,COLUMN(),4,1,"Monitoraggio"))="","",INDIRECT(ADDRESS($Z870,COLUMN(),4,1,"Monitoraggio"))),"")</f>
        <v/>
      </c>
      <c r="BH870" s="48" t="str" cm="1">
        <f t="array" aca="1" ref="BH870" ca="1">IFERROR(IF(INDIRECT(ADDRESS($Z870,COLUMN(),4,1,"Monitoraggio"))="","",INDIRECT(ADDRESS($Z870,COLUMN(),4,1,"Monitoraggio"))),"")</f>
        <v/>
      </c>
      <c r="BI870" s="84" t="str" cm="1">
        <f t="array" aca="1" ref="BI870" ca="1">IFERROR(IF(INDIRECT(ADDRESS($Z870,COLUMN(),4,1,"Monitoraggio"))="","",INDIRECT(ADDRESS($Z870,COLUMN(),4,1,"Monitoraggio"))),"")</f>
        <v/>
      </c>
      <c r="BJ870" s="81" t="str" cm="1">
        <f t="array" aca="1" ref="BJ870" ca="1">IFERROR(IF(INDIRECT(ADDRESS($Z870,COLUMN(),4,1,"Monitoraggio"))="","",INDIRECT(ADDRESS($Z870,COLUMN(),4,1,"Monitoraggio"))),"")</f>
        <v/>
      </c>
    </row>
    <row r="871" spans="26:62" x14ac:dyDescent="0.2">
      <c r="Z871" s="132" t="str">
        <f>IFERROR(MATCH(ROW()-9,Monitoraggio!Y$1:Y$1000,0),"")</f>
        <v/>
      </c>
      <c r="AA871" s="60" t="str" cm="1">
        <f t="array" aca="1" ref="AA871" ca="1">IFERROR(IF(INDIRECT(ADDRESS($Z871,COLUMN(),4,1,"Monitoraggio"))="","",INDIRECT(ADDRESS($Z871,COLUMN(),4,1,"Monitoraggio"))),"")</f>
        <v/>
      </c>
      <c r="AB871" s="114" t="str" cm="1">
        <f t="array" aca="1" ref="AB871" ca="1">IFERROR(IF(INDIRECT(ADDRESS($Z871,COLUMN(),4,1,"Monitoraggio"))="","",INDIRECT(ADDRESS($Z871,COLUMN(),4,1,"Monitoraggio"))),"")</f>
        <v/>
      </c>
      <c r="AC871" s="114" t="str" cm="1">
        <f t="array" aca="1" ref="AC871" ca="1">IFERROR(IF(INDIRECT(ADDRESS($Z871,COLUMN(),4,1,"Monitoraggio"))="","",INDIRECT(ADDRESS($Z871,COLUMN(),4,1,"Monitoraggio"))),"")</f>
        <v/>
      </c>
      <c r="AD871" s="48" t="str" cm="1">
        <f t="array" aca="1" ref="AD871" ca="1">IFERROR(IF(INDIRECT(ADDRESS($Z871,COLUMN(),4,1,"Monitoraggio"))="","",INDIRECT(ADDRESS($Z871,COLUMN(),4,1,"Monitoraggio"))),"")</f>
        <v/>
      </c>
      <c r="AE871" s="61" t="str" cm="1">
        <f t="array" aca="1" ref="AE871" ca="1">IFERROR(IF(INDIRECT(ADDRESS($Z871,COLUMN(),4,1,"Monitoraggio"))="","",INDIRECT(ADDRESS($Z871,COLUMN(),4,1,"Monitoraggio"))),"")</f>
        <v/>
      </c>
      <c r="AF871" s="116" t="str" cm="1">
        <f t="array" aca="1" ref="AF871" ca="1">IFERROR(IF(INDIRECT(ADDRESS($Z871,COLUMN(),4,1,"Monitoraggio"))="","",INDIRECT(ADDRESS($Z871,COLUMN(),4,1,"Monitoraggio"))),"")</f>
        <v/>
      </c>
      <c r="AG871" s="61" t="str" cm="1">
        <f t="array" aca="1" ref="AG871" ca="1">IFERROR(IF(INDIRECT(ADDRESS($Z871,COLUMN(),4,1,"Monitoraggio"))="","",INDIRECT(ADDRESS($Z871,COLUMN(),4,1,"Monitoraggio"))),"")</f>
        <v/>
      </c>
      <c r="AH871" s="116" t="str" cm="1">
        <f t="array" aca="1" ref="AH871" ca="1">IFERROR(IF(INDIRECT(ADDRESS($Z871,COLUMN(),4,1,"Monitoraggio"))="","",INDIRECT(ADDRESS($Z871,COLUMN(),4,1,"Monitoraggio"))),"")</f>
        <v/>
      </c>
      <c r="AI871" s="114" t="str" cm="1">
        <f t="array" aca="1" ref="AI871" ca="1">IFERROR(IF(INDIRECT(ADDRESS($Z871,COLUMN(),4,1,"Monitoraggio"))="","",INDIRECT(ADDRESS($Z871,COLUMN(),4,1,"Monitoraggio"))),"")</f>
        <v/>
      </c>
      <c r="AJ871" s="118" t="str" cm="1">
        <f t="array" aca="1" ref="AJ871" ca="1">IFERROR(IF(INDIRECT(ADDRESS($Z871,COLUMN(),4,1,"Monitoraggio"))="","",INDIRECT(ADDRESS($Z871,COLUMN(),4,1,"Monitoraggio"))),"")</f>
        <v/>
      </c>
      <c r="AK871" s="119" t="str" cm="1">
        <f t="array" aca="1" ref="AK871" ca="1">IFERROR(IF(INDIRECT(ADDRESS($Z871,COLUMN(),4,1,"Monitoraggio"))="","",INDIRECT(ADDRESS($Z871,COLUMN(),4,1,"Monitoraggio"))),"")</f>
        <v/>
      </c>
      <c r="AL871" s="79" t="str" cm="1">
        <f t="array" aca="1" ref="AL871" ca="1">IFERROR(IF(INDIRECT(ADDRESS($Z871,COLUMN(),4,1,"Monitoraggio"))="","",INDIRECT(ADDRESS($Z871,COLUMN(),4,1,"Monitoraggio"))),"")</f>
        <v/>
      </c>
      <c r="AM871" s="77" t="str" cm="1">
        <f t="array" aca="1" ref="AM871" ca="1">IFERROR(IF(INDIRECT(ADDRESS($Z871,COLUMN(),4,1,"Monitoraggio"))="","",INDIRECT(ADDRESS($Z871,COLUMN(),4,1,"Monitoraggio"))),"")</f>
        <v/>
      </c>
      <c r="AN871" s="79" t="str" cm="1">
        <f t="array" aca="1" ref="AN871" ca="1">IFERROR(IF(INDIRECT(ADDRESS($Z871,COLUMN(),4,1,"Monitoraggio"))="","",INDIRECT(ADDRESS($Z871,COLUMN(),4,1,"Monitoraggio"))),"")</f>
        <v/>
      </c>
      <c r="AO871" s="79" t="str" cm="1">
        <f t="array" aca="1" ref="AO871" ca="1">IFERROR(IF(INDIRECT(ADDRESS($Z871,COLUMN(),4,1,"Monitoraggio"))="","",INDIRECT(ADDRESS($Z871,COLUMN(),4,1,"Monitoraggio"))),"")</f>
        <v/>
      </c>
      <c r="AP871" s="79" t="str" cm="1">
        <f t="array" aca="1" ref="AP871" ca="1">IFERROR(IF(INDIRECT(ADDRESS($Z871,COLUMN(),4,1,"Monitoraggio"))="","",INDIRECT(ADDRESS($Z871,COLUMN(),4,1,"Monitoraggio"))),"")</f>
        <v/>
      </c>
      <c r="AQ871" s="81" t="str" cm="1">
        <f t="array" aca="1" ref="AQ871" ca="1">IFERROR(IF(INDIRECT(ADDRESS($Z871,COLUMN(),4,1,"Monitoraggio"))="","",INDIRECT(ADDRESS($Z871,COLUMN(),4,1,"Monitoraggio"))),"")</f>
        <v/>
      </c>
      <c r="AR871" s="122" t="str" cm="1">
        <f t="array" aca="1" ref="AR871" ca="1">IFERROR(IF(INDIRECT(ADDRESS($Z871,COLUMN(),4,1,"Monitoraggio"))="","",INDIRECT(ADDRESS($Z871,COLUMN(),4,1,"Monitoraggio"))),"")</f>
        <v/>
      </c>
      <c r="AS871" s="118" t="str" cm="1">
        <f t="array" aca="1" ref="AS871" ca="1">IFERROR(IF(INDIRECT(ADDRESS($Z871,COLUMN(),4,1,"Monitoraggio"))="","",INDIRECT(ADDRESS($Z871,COLUMN(),4,1,"Monitoraggio"))),"")</f>
        <v/>
      </c>
      <c r="AT871" s="119" t="str" cm="1">
        <f t="array" aca="1" ref="AT871" ca="1">IFERROR(IF(INDIRECT(ADDRESS($Z871,COLUMN(),4,1,"Monitoraggio"))="","",INDIRECT(ADDRESS($Z871,COLUMN(),4,1,"Monitoraggio"))),"")</f>
        <v/>
      </c>
      <c r="AU871" s="79" t="str" cm="1">
        <f t="array" aca="1" ref="AU871" ca="1">IFERROR(IF(INDIRECT(ADDRESS($Z871,COLUMN(),4,1,"Monitoraggio"))="","",INDIRECT(ADDRESS($Z871,COLUMN(),4,1,"Monitoraggio"))),"")</f>
        <v/>
      </c>
      <c r="AV871" s="119" t="str" cm="1">
        <f t="array" aca="1" ref="AV871" ca="1">IFERROR(IF(INDIRECT(ADDRESS($Z871,COLUMN(),4,1,"Monitoraggio"))="","",INDIRECT(ADDRESS($Z871,COLUMN(),4,1,"Monitoraggio"))),"")</f>
        <v/>
      </c>
      <c r="AW871" s="124" t="str" cm="1">
        <f t="array" aca="1" ref="AW871" ca="1">IFERROR(IF(INDIRECT(ADDRESS($Z871,COLUMN(),4,1,"Monitoraggio"))="","",INDIRECT(ADDRESS($Z871,COLUMN(),4,1,"Monitoraggio"))),"")</f>
        <v/>
      </c>
      <c r="AX871" s="62" t="str" cm="1">
        <f t="array" aca="1" ref="AX871" ca="1">IFERROR(IF(INDIRECT(ADDRESS($Z871,COLUMN(),4,1,"Monitoraggio"))="","",INDIRECT(ADDRESS($Z871,COLUMN(),4,1,"Monitoraggio"))),"")</f>
        <v/>
      </c>
      <c r="AY871" s="79" t="str" cm="1">
        <f t="array" aca="1" ref="AY871" ca="1">IFERROR(IF(INDIRECT(ADDRESS($Z871,COLUMN(),4,1,"Monitoraggio"))="","",INDIRECT(ADDRESS($Z871,COLUMN(),4,1,"Monitoraggio"))),"")</f>
        <v/>
      </c>
      <c r="AZ871" s="84" t="str" cm="1">
        <f t="array" aca="1" ref="AZ871" ca="1">IFERROR(IF(INDIRECT(ADDRESS($Z871,COLUMN(),4,1,"Monitoraggio"))="","",INDIRECT(ADDRESS($Z871,COLUMN(),4,1,"Monitoraggio"))),"")</f>
        <v/>
      </c>
      <c r="BA871" s="81" t="str" cm="1">
        <f t="array" aca="1" ref="BA871" ca="1">IFERROR(IF(INDIRECT(ADDRESS($Z871,COLUMN(),4,1,"Monitoraggio"))="","",INDIRECT(ADDRESS($Z871,COLUMN(),4,1,"Monitoraggio"))),"")</f>
        <v/>
      </c>
      <c r="BB871" s="86" t="str" cm="1">
        <f t="array" aca="1" ref="BB871" ca="1">IFERROR(IF(INDIRECT(ADDRESS($Z871,COLUMN(),4,1,"Monitoraggio"))="","",INDIRECT(ADDRESS($Z871,COLUMN(),4,1,"Monitoraggio"))),"")</f>
        <v/>
      </c>
      <c r="BC871" s="79" t="str" cm="1">
        <f t="array" aca="1" ref="BC871" ca="1">IFERROR(IF(INDIRECT(ADDRESS($Z871,COLUMN(),4,1,"Monitoraggio"))="","",INDIRECT(ADDRESS($Z871,COLUMN(),4,1,"Monitoraggio"))),"")</f>
        <v/>
      </c>
      <c r="BD871" s="79" t="str" cm="1">
        <f t="array" aca="1" ref="BD871" ca="1">IFERROR(IF(INDIRECT(ADDRESS($Z871,COLUMN(),4,1,"Monitoraggio"))="","",INDIRECT(ADDRESS($Z871,COLUMN(),4,1,"Monitoraggio"))),"")</f>
        <v/>
      </c>
      <c r="BE871" s="79" t="str" cm="1">
        <f t="array" aca="1" ref="BE871" ca="1">IFERROR(IF(INDIRECT(ADDRESS($Z871,COLUMN(),4,1,"Monitoraggio"))="","",INDIRECT(ADDRESS($Z871,COLUMN(),4,1,"Monitoraggio"))),"")</f>
        <v/>
      </c>
      <c r="BF871" s="79" t="str" cm="1">
        <f t="array" aca="1" ref="BF871" ca="1">IFERROR(IF(INDIRECT(ADDRESS($Z871,COLUMN(),4,1,"Monitoraggio"))="","",INDIRECT(ADDRESS($Z871,COLUMN(),4,1,"Monitoraggio"))),"")</f>
        <v/>
      </c>
      <c r="BG871" s="114" t="str" cm="1">
        <f t="array" aca="1" ref="BG871" ca="1">IFERROR(IF(INDIRECT(ADDRESS($Z871,COLUMN(),4,1,"Monitoraggio"))="","",INDIRECT(ADDRESS($Z871,COLUMN(),4,1,"Monitoraggio"))),"")</f>
        <v/>
      </c>
      <c r="BH871" s="48" t="str" cm="1">
        <f t="array" aca="1" ref="BH871" ca="1">IFERROR(IF(INDIRECT(ADDRESS($Z871,COLUMN(),4,1,"Monitoraggio"))="","",INDIRECT(ADDRESS($Z871,COLUMN(),4,1,"Monitoraggio"))),"")</f>
        <v/>
      </c>
      <c r="BI871" s="84" t="str" cm="1">
        <f t="array" aca="1" ref="BI871" ca="1">IFERROR(IF(INDIRECT(ADDRESS($Z871,COLUMN(),4,1,"Monitoraggio"))="","",INDIRECT(ADDRESS($Z871,COLUMN(),4,1,"Monitoraggio"))),"")</f>
        <v/>
      </c>
      <c r="BJ871" s="81" t="str" cm="1">
        <f t="array" aca="1" ref="BJ871" ca="1">IFERROR(IF(INDIRECT(ADDRESS($Z871,COLUMN(),4,1,"Monitoraggio"))="","",INDIRECT(ADDRESS($Z871,COLUMN(),4,1,"Monitoraggio"))),"")</f>
        <v/>
      </c>
    </row>
    <row r="872" spans="26:62" x14ac:dyDescent="0.2">
      <c r="Z872" s="132" t="str">
        <f>IFERROR(MATCH(ROW()-9,Monitoraggio!Y$1:Y$1000,0),"")</f>
        <v/>
      </c>
      <c r="AA872" s="60" t="str" cm="1">
        <f t="array" aca="1" ref="AA872" ca="1">IFERROR(IF(INDIRECT(ADDRESS($Z872,COLUMN(),4,1,"Monitoraggio"))="","",INDIRECT(ADDRESS($Z872,COLUMN(),4,1,"Monitoraggio"))),"")</f>
        <v/>
      </c>
      <c r="AB872" s="114" t="str" cm="1">
        <f t="array" aca="1" ref="AB872" ca="1">IFERROR(IF(INDIRECT(ADDRESS($Z872,COLUMN(),4,1,"Monitoraggio"))="","",INDIRECT(ADDRESS($Z872,COLUMN(),4,1,"Monitoraggio"))),"")</f>
        <v/>
      </c>
      <c r="AC872" s="114" t="str" cm="1">
        <f t="array" aca="1" ref="AC872" ca="1">IFERROR(IF(INDIRECT(ADDRESS($Z872,COLUMN(),4,1,"Monitoraggio"))="","",INDIRECT(ADDRESS($Z872,COLUMN(),4,1,"Monitoraggio"))),"")</f>
        <v/>
      </c>
      <c r="AD872" s="48" t="str" cm="1">
        <f t="array" aca="1" ref="AD872" ca="1">IFERROR(IF(INDIRECT(ADDRESS($Z872,COLUMN(),4,1,"Monitoraggio"))="","",INDIRECT(ADDRESS($Z872,COLUMN(),4,1,"Monitoraggio"))),"")</f>
        <v/>
      </c>
      <c r="AE872" s="61" t="str" cm="1">
        <f t="array" aca="1" ref="AE872" ca="1">IFERROR(IF(INDIRECT(ADDRESS($Z872,COLUMN(),4,1,"Monitoraggio"))="","",INDIRECT(ADDRESS($Z872,COLUMN(),4,1,"Monitoraggio"))),"")</f>
        <v/>
      </c>
      <c r="AF872" s="116" t="str" cm="1">
        <f t="array" aca="1" ref="AF872" ca="1">IFERROR(IF(INDIRECT(ADDRESS($Z872,COLUMN(),4,1,"Monitoraggio"))="","",INDIRECT(ADDRESS($Z872,COLUMN(),4,1,"Monitoraggio"))),"")</f>
        <v/>
      </c>
      <c r="AG872" s="61" t="str" cm="1">
        <f t="array" aca="1" ref="AG872" ca="1">IFERROR(IF(INDIRECT(ADDRESS($Z872,COLUMN(),4,1,"Monitoraggio"))="","",INDIRECT(ADDRESS($Z872,COLUMN(),4,1,"Monitoraggio"))),"")</f>
        <v/>
      </c>
      <c r="AH872" s="116" t="str" cm="1">
        <f t="array" aca="1" ref="AH872" ca="1">IFERROR(IF(INDIRECT(ADDRESS($Z872,COLUMN(),4,1,"Monitoraggio"))="","",INDIRECT(ADDRESS($Z872,COLUMN(),4,1,"Monitoraggio"))),"")</f>
        <v/>
      </c>
      <c r="AI872" s="114" t="str" cm="1">
        <f t="array" aca="1" ref="AI872" ca="1">IFERROR(IF(INDIRECT(ADDRESS($Z872,COLUMN(),4,1,"Monitoraggio"))="","",INDIRECT(ADDRESS($Z872,COLUMN(),4,1,"Monitoraggio"))),"")</f>
        <v/>
      </c>
      <c r="AJ872" s="118" t="str" cm="1">
        <f t="array" aca="1" ref="AJ872" ca="1">IFERROR(IF(INDIRECT(ADDRESS($Z872,COLUMN(),4,1,"Monitoraggio"))="","",INDIRECT(ADDRESS($Z872,COLUMN(),4,1,"Monitoraggio"))),"")</f>
        <v/>
      </c>
      <c r="AK872" s="119" t="str" cm="1">
        <f t="array" aca="1" ref="AK872" ca="1">IFERROR(IF(INDIRECT(ADDRESS($Z872,COLUMN(),4,1,"Monitoraggio"))="","",INDIRECT(ADDRESS($Z872,COLUMN(),4,1,"Monitoraggio"))),"")</f>
        <v/>
      </c>
      <c r="AL872" s="79" t="str" cm="1">
        <f t="array" aca="1" ref="AL872" ca="1">IFERROR(IF(INDIRECT(ADDRESS($Z872,COLUMN(),4,1,"Monitoraggio"))="","",INDIRECT(ADDRESS($Z872,COLUMN(),4,1,"Monitoraggio"))),"")</f>
        <v/>
      </c>
      <c r="AM872" s="77" t="str" cm="1">
        <f t="array" aca="1" ref="AM872" ca="1">IFERROR(IF(INDIRECT(ADDRESS($Z872,COLUMN(),4,1,"Monitoraggio"))="","",INDIRECT(ADDRESS($Z872,COLUMN(),4,1,"Monitoraggio"))),"")</f>
        <v/>
      </c>
      <c r="AN872" s="79" t="str" cm="1">
        <f t="array" aca="1" ref="AN872" ca="1">IFERROR(IF(INDIRECT(ADDRESS($Z872,COLUMN(),4,1,"Monitoraggio"))="","",INDIRECT(ADDRESS($Z872,COLUMN(),4,1,"Monitoraggio"))),"")</f>
        <v/>
      </c>
      <c r="AO872" s="79" t="str" cm="1">
        <f t="array" aca="1" ref="AO872" ca="1">IFERROR(IF(INDIRECT(ADDRESS($Z872,COLUMN(),4,1,"Monitoraggio"))="","",INDIRECT(ADDRESS($Z872,COLUMN(),4,1,"Monitoraggio"))),"")</f>
        <v/>
      </c>
      <c r="AP872" s="79" t="str" cm="1">
        <f t="array" aca="1" ref="AP872" ca="1">IFERROR(IF(INDIRECT(ADDRESS($Z872,COLUMN(),4,1,"Monitoraggio"))="","",INDIRECT(ADDRESS($Z872,COLUMN(),4,1,"Monitoraggio"))),"")</f>
        <v/>
      </c>
      <c r="AQ872" s="81" t="str" cm="1">
        <f t="array" aca="1" ref="AQ872" ca="1">IFERROR(IF(INDIRECT(ADDRESS($Z872,COLUMN(),4,1,"Monitoraggio"))="","",INDIRECT(ADDRESS($Z872,COLUMN(),4,1,"Monitoraggio"))),"")</f>
        <v/>
      </c>
      <c r="AR872" s="122" t="str" cm="1">
        <f t="array" aca="1" ref="AR872" ca="1">IFERROR(IF(INDIRECT(ADDRESS($Z872,COLUMN(),4,1,"Monitoraggio"))="","",INDIRECT(ADDRESS($Z872,COLUMN(),4,1,"Monitoraggio"))),"")</f>
        <v/>
      </c>
      <c r="AS872" s="118" t="str" cm="1">
        <f t="array" aca="1" ref="AS872" ca="1">IFERROR(IF(INDIRECT(ADDRESS($Z872,COLUMN(),4,1,"Monitoraggio"))="","",INDIRECT(ADDRESS($Z872,COLUMN(),4,1,"Monitoraggio"))),"")</f>
        <v/>
      </c>
      <c r="AT872" s="119" t="str" cm="1">
        <f t="array" aca="1" ref="AT872" ca="1">IFERROR(IF(INDIRECT(ADDRESS($Z872,COLUMN(),4,1,"Monitoraggio"))="","",INDIRECT(ADDRESS($Z872,COLUMN(),4,1,"Monitoraggio"))),"")</f>
        <v/>
      </c>
      <c r="AU872" s="79" t="str" cm="1">
        <f t="array" aca="1" ref="AU872" ca="1">IFERROR(IF(INDIRECT(ADDRESS($Z872,COLUMN(),4,1,"Monitoraggio"))="","",INDIRECT(ADDRESS($Z872,COLUMN(),4,1,"Monitoraggio"))),"")</f>
        <v/>
      </c>
      <c r="AV872" s="119" t="str" cm="1">
        <f t="array" aca="1" ref="AV872" ca="1">IFERROR(IF(INDIRECT(ADDRESS($Z872,COLUMN(),4,1,"Monitoraggio"))="","",INDIRECT(ADDRESS($Z872,COLUMN(),4,1,"Monitoraggio"))),"")</f>
        <v/>
      </c>
      <c r="AW872" s="124" t="str" cm="1">
        <f t="array" aca="1" ref="AW872" ca="1">IFERROR(IF(INDIRECT(ADDRESS($Z872,COLUMN(),4,1,"Monitoraggio"))="","",INDIRECT(ADDRESS($Z872,COLUMN(),4,1,"Monitoraggio"))),"")</f>
        <v/>
      </c>
      <c r="AX872" s="62" t="str" cm="1">
        <f t="array" aca="1" ref="AX872" ca="1">IFERROR(IF(INDIRECT(ADDRESS($Z872,COLUMN(),4,1,"Monitoraggio"))="","",INDIRECT(ADDRESS($Z872,COLUMN(),4,1,"Monitoraggio"))),"")</f>
        <v/>
      </c>
      <c r="AY872" s="79" t="str" cm="1">
        <f t="array" aca="1" ref="AY872" ca="1">IFERROR(IF(INDIRECT(ADDRESS($Z872,COLUMN(),4,1,"Monitoraggio"))="","",INDIRECT(ADDRESS($Z872,COLUMN(),4,1,"Monitoraggio"))),"")</f>
        <v/>
      </c>
      <c r="AZ872" s="84" t="str" cm="1">
        <f t="array" aca="1" ref="AZ872" ca="1">IFERROR(IF(INDIRECT(ADDRESS($Z872,COLUMN(),4,1,"Monitoraggio"))="","",INDIRECT(ADDRESS($Z872,COLUMN(),4,1,"Monitoraggio"))),"")</f>
        <v/>
      </c>
      <c r="BA872" s="81" t="str" cm="1">
        <f t="array" aca="1" ref="BA872" ca="1">IFERROR(IF(INDIRECT(ADDRESS($Z872,COLUMN(),4,1,"Monitoraggio"))="","",INDIRECT(ADDRESS($Z872,COLUMN(),4,1,"Monitoraggio"))),"")</f>
        <v/>
      </c>
      <c r="BB872" s="86" t="str" cm="1">
        <f t="array" aca="1" ref="BB872" ca="1">IFERROR(IF(INDIRECT(ADDRESS($Z872,COLUMN(),4,1,"Monitoraggio"))="","",INDIRECT(ADDRESS($Z872,COLUMN(),4,1,"Monitoraggio"))),"")</f>
        <v/>
      </c>
      <c r="BC872" s="79" t="str" cm="1">
        <f t="array" aca="1" ref="BC872" ca="1">IFERROR(IF(INDIRECT(ADDRESS($Z872,COLUMN(),4,1,"Monitoraggio"))="","",INDIRECT(ADDRESS($Z872,COLUMN(),4,1,"Monitoraggio"))),"")</f>
        <v/>
      </c>
      <c r="BD872" s="79" t="str" cm="1">
        <f t="array" aca="1" ref="BD872" ca="1">IFERROR(IF(INDIRECT(ADDRESS($Z872,COLUMN(),4,1,"Monitoraggio"))="","",INDIRECT(ADDRESS($Z872,COLUMN(),4,1,"Monitoraggio"))),"")</f>
        <v/>
      </c>
      <c r="BE872" s="79" t="str" cm="1">
        <f t="array" aca="1" ref="BE872" ca="1">IFERROR(IF(INDIRECT(ADDRESS($Z872,COLUMN(),4,1,"Monitoraggio"))="","",INDIRECT(ADDRESS($Z872,COLUMN(),4,1,"Monitoraggio"))),"")</f>
        <v/>
      </c>
      <c r="BF872" s="79" t="str" cm="1">
        <f t="array" aca="1" ref="BF872" ca="1">IFERROR(IF(INDIRECT(ADDRESS($Z872,COLUMN(),4,1,"Monitoraggio"))="","",INDIRECT(ADDRESS($Z872,COLUMN(),4,1,"Monitoraggio"))),"")</f>
        <v/>
      </c>
      <c r="BG872" s="114" t="str" cm="1">
        <f t="array" aca="1" ref="BG872" ca="1">IFERROR(IF(INDIRECT(ADDRESS($Z872,COLUMN(),4,1,"Monitoraggio"))="","",INDIRECT(ADDRESS($Z872,COLUMN(),4,1,"Monitoraggio"))),"")</f>
        <v/>
      </c>
      <c r="BH872" s="48" t="str" cm="1">
        <f t="array" aca="1" ref="BH872" ca="1">IFERROR(IF(INDIRECT(ADDRESS($Z872,COLUMN(),4,1,"Monitoraggio"))="","",INDIRECT(ADDRESS($Z872,COLUMN(),4,1,"Monitoraggio"))),"")</f>
        <v/>
      </c>
      <c r="BI872" s="84" t="str" cm="1">
        <f t="array" aca="1" ref="BI872" ca="1">IFERROR(IF(INDIRECT(ADDRESS($Z872,COLUMN(),4,1,"Monitoraggio"))="","",INDIRECT(ADDRESS($Z872,COLUMN(),4,1,"Monitoraggio"))),"")</f>
        <v/>
      </c>
      <c r="BJ872" s="81" t="str" cm="1">
        <f t="array" aca="1" ref="BJ872" ca="1">IFERROR(IF(INDIRECT(ADDRESS($Z872,COLUMN(),4,1,"Monitoraggio"))="","",INDIRECT(ADDRESS($Z872,COLUMN(),4,1,"Monitoraggio"))),"")</f>
        <v/>
      </c>
    </row>
    <row r="873" spans="26:62" x14ac:dyDescent="0.2">
      <c r="Z873" s="132" t="str">
        <f>IFERROR(MATCH(ROW()-9,Monitoraggio!Y$1:Y$1000,0),"")</f>
        <v/>
      </c>
      <c r="AA873" s="60" t="str" cm="1">
        <f t="array" aca="1" ref="AA873" ca="1">IFERROR(IF(INDIRECT(ADDRESS($Z873,COLUMN(),4,1,"Monitoraggio"))="","",INDIRECT(ADDRESS($Z873,COLUMN(),4,1,"Monitoraggio"))),"")</f>
        <v/>
      </c>
      <c r="AB873" s="114" t="str" cm="1">
        <f t="array" aca="1" ref="AB873" ca="1">IFERROR(IF(INDIRECT(ADDRESS($Z873,COLUMN(),4,1,"Monitoraggio"))="","",INDIRECT(ADDRESS($Z873,COLUMN(),4,1,"Monitoraggio"))),"")</f>
        <v/>
      </c>
      <c r="AC873" s="114" t="str" cm="1">
        <f t="array" aca="1" ref="AC873" ca="1">IFERROR(IF(INDIRECT(ADDRESS($Z873,COLUMN(),4,1,"Monitoraggio"))="","",INDIRECT(ADDRESS($Z873,COLUMN(),4,1,"Monitoraggio"))),"")</f>
        <v/>
      </c>
      <c r="AD873" s="48" t="str" cm="1">
        <f t="array" aca="1" ref="AD873" ca="1">IFERROR(IF(INDIRECT(ADDRESS($Z873,COLUMN(),4,1,"Monitoraggio"))="","",INDIRECT(ADDRESS($Z873,COLUMN(),4,1,"Monitoraggio"))),"")</f>
        <v/>
      </c>
      <c r="AE873" s="61" t="str" cm="1">
        <f t="array" aca="1" ref="AE873" ca="1">IFERROR(IF(INDIRECT(ADDRESS($Z873,COLUMN(),4,1,"Monitoraggio"))="","",INDIRECT(ADDRESS($Z873,COLUMN(),4,1,"Monitoraggio"))),"")</f>
        <v/>
      </c>
      <c r="AF873" s="116" t="str" cm="1">
        <f t="array" aca="1" ref="AF873" ca="1">IFERROR(IF(INDIRECT(ADDRESS($Z873,COLUMN(),4,1,"Monitoraggio"))="","",INDIRECT(ADDRESS($Z873,COLUMN(),4,1,"Monitoraggio"))),"")</f>
        <v/>
      </c>
      <c r="AG873" s="61" t="str" cm="1">
        <f t="array" aca="1" ref="AG873" ca="1">IFERROR(IF(INDIRECT(ADDRESS($Z873,COLUMN(),4,1,"Monitoraggio"))="","",INDIRECT(ADDRESS($Z873,COLUMN(),4,1,"Monitoraggio"))),"")</f>
        <v/>
      </c>
      <c r="AH873" s="116" t="str" cm="1">
        <f t="array" aca="1" ref="AH873" ca="1">IFERROR(IF(INDIRECT(ADDRESS($Z873,COLUMN(),4,1,"Monitoraggio"))="","",INDIRECT(ADDRESS($Z873,COLUMN(),4,1,"Monitoraggio"))),"")</f>
        <v/>
      </c>
      <c r="AI873" s="114" t="str" cm="1">
        <f t="array" aca="1" ref="AI873" ca="1">IFERROR(IF(INDIRECT(ADDRESS($Z873,COLUMN(),4,1,"Monitoraggio"))="","",INDIRECT(ADDRESS($Z873,COLUMN(),4,1,"Monitoraggio"))),"")</f>
        <v/>
      </c>
      <c r="AJ873" s="118" t="str" cm="1">
        <f t="array" aca="1" ref="AJ873" ca="1">IFERROR(IF(INDIRECT(ADDRESS($Z873,COLUMN(),4,1,"Monitoraggio"))="","",INDIRECT(ADDRESS($Z873,COLUMN(),4,1,"Monitoraggio"))),"")</f>
        <v/>
      </c>
      <c r="AK873" s="119" t="str" cm="1">
        <f t="array" aca="1" ref="AK873" ca="1">IFERROR(IF(INDIRECT(ADDRESS($Z873,COLUMN(),4,1,"Monitoraggio"))="","",INDIRECT(ADDRESS($Z873,COLUMN(),4,1,"Monitoraggio"))),"")</f>
        <v/>
      </c>
      <c r="AL873" s="79" t="str" cm="1">
        <f t="array" aca="1" ref="AL873" ca="1">IFERROR(IF(INDIRECT(ADDRESS($Z873,COLUMN(),4,1,"Monitoraggio"))="","",INDIRECT(ADDRESS($Z873,COLUMN(),4,1,"Monitoraggio"))),"")</f>
        <v/>
      </c>
      <c r="AM873" s="77" t="str" cm="1">
        <f t="array" aca="1" ref="AM873" ca="1">IFERROR(IF(INDIRECT(ADDRESS($Z873,COLUMN(),4,1,"Monitoraggio"))="","",INDIRECT(ADDRESS($Z873,COLUMN(),4,1,"Monitoraggio"))),"")</f>
        <v/>
      </c>
      <c r="AN873" s="79" t="str" cm="1">
        <f t="array" aca="1" ref="AN873" ca="1">IFERROR(IF(INDIRECT(ADDRESS($Z873,COLUMN(),4,1,"Monitoraggio"))="","",INDIRECT(ADDRESS($Z873,COLUMN(),4,1,"Monitoraggio"))),"")</f>
        <v/>
      </c>
      <c r="AO873" s="79" t="str" cm="1">
        <f t="array" aca="1" ref="AO873" ca="1">IFERROR(IF(INDIRECT(ADDRESS($Z873,COLUMN(),4,1,"Monitoraggio"))="","",INDIRECT(ADDRESS($Z873,COLUMN(),4,1,"Monitoraggio"))),"")</f>
        <v/>
      </c>
      <c r="AP873" s="79" t="str" cm="1">
        <f t="array" aca="1" ref="AP873" ca="1">IFERROR(IF(INDIRECT(ADDRESS($Z873,COLUMN(),4,1,"Monitoraggio"))="","",INDIRECT(ADDRESS($Z873,COLUMN(),4,1,"Monitoraggio"))),"")</f>
        <v/>
      </c>
      <c r="AQ873" s="81" t="str" cm="1">
        <f t="array" aca="1" ref="AQ873" ca="1">IFERROR(IF(INDIRECT(ADDRESS($Z873,COLUMN(),4,1,"Monitoraggio"))="","",INDIRECT(ADDRESS($Z873,COLUMN(),4,1,"Monitoraggio"))),"")</f>
        <v/>
      </c>
      <c r="AR873" s="122" t="str" cm="1">
        <f t="array" aca="1" ref="AR873" ca="1">IFERROR(IF(INDIRECT(ADDRESS($Z873,COLUMN(),4,1,"Monitoraggio"))="","",INDIRECT(ADDRESS($Z873,COLUMN(),4,1,"Monitoraggio"))),"")</f>
        <v/>
      </c>
      <c r="AS873" s="118" t="str" cm="1">
        <f t="array" aca="1" ref="AS873" ca="1">IFERROR(IF(INDIRECT(ADDRESS($Z873,COLUMN(),4,1,"Monitoraggio"))="","",INDIRECT(ADDRESS($Z873,COLUMN(),4,1,"Monitoraggio"))),"")</f>
        <v/>
      </c>
      <c r="AT873" s="119" t="str" cm="1">
        <f t="array" aca="1" ref="AT873" ca="1">IFERROR(IF(INDIRECT(ADDRESS($Z873,COLUMN(),4,1,"Monitoraggio"))="","",INDIRECT(ADDRESS($Z873,COLUMN(),4,1,"Monitoraggio"))),"")</f>
        <v/>
      </c>
      <c r="AU873" s="79" t="str" cm="1">
        <f t="array" aca="1" ref="AU873" ca="1">IFERROR(IF(INDIRECT(ADDRESS($Z873,COLUMN(),4,1,"Monitoraggio"))="","",INDIRECT(ADDRESS($Z873,COLUMN(),4,1,"Monitoraggio"))),"")</f>
        <v/>
      </c>
      <c r="AV873" s="119" t="str" cm="1">
        <f t="array" aca="1" ref="AV873" ca="1">IFERROR(IF(INDIRECT(ADDRESS($Z873,COLUMN(),4,1,"Monitoraggio"))="","",INDIRECT(ADDRESS($Z873,COLUMN(),4,1,"Monitoraggio"))),"")</f>
        <v/>
      </c>
      <c r="AW873" s="124" t="str" cm="1">
        <f t="array" aca="1" ref="AW873" ca="1">IFERROR(IF(INDIRECT(ADDRESS($Z873,COLUMN(),4,1,"Monitoraggio"))="","",INDIRECT(ADDRESS($Z873,COLUMN(),4,1,"Monitoraggio"))),"")</f>
        <v/>
      </c>
      <c r="AX873" s="62" t="str" cm="1">
        <f t="array" aca="1" ref="AX873" ca="1">IFERROR(IF(INDIRECT(ADDRESS($Z873,COLUMN(),4,1,"Monitoraggio"))="","",INDIRECT(ADDRESS($Z873,COLUMN(),4,1,"Monitoraggio"))),"")</f>
        <v/>
      </c>
      <c r="AY873" s="79" t="str" cm="1">
        <f t="array" aca="1" ref="AY873" ca="1">IFERROR(IF(INDIRECT(ADDRESS($Z873,COLUMN(),4,1,"Monitoraggio"))="","",INDIRECT(ADDRESS($Z873,COLUMN(),4,1,"Monitoraggio"))),"")</f>
        <v/>
      </c>
      <c r="AZ873" s="84" t="str" cm="1">
        <f t="array" aca="1" ref="AZ873" ca="1">IFERROR(IF(INDIRECT(ADDRESS($Z873,COLUMN(),4,1,"Monitoraggio"))="","",INDIRECT(ADDRESS($Z873,COLUMN(),4,1,"Monitoraggio"))),"")</f>
        <v/>
      </c>
      <c r="BA873" s="81" t="str" cm="1">
        <f t="array" aca="1" ref="BA873" ca="1">IFERROR(IF(INDIRECT(ADDRESS($Z873,COLUMN(),4,1,"Monitoraggio"))="","",INDIRECT(ADDRESS($Z873,COLUMN(),4,1,"Monitoraggio"))),"")</f>
        <v/>
      </c>
      <c r="BB873" s="86" t="str" cm="1">
        <f t="array" aca="1" ref="BB873" ca="1">IFERROR(IF(INDIRECT(ADDRESS($Z873,COLUMN(),4,1,"Monitoraggio"))="","",INDIRECT(ADDRESS($Z873,COLUMN(),4,1,"Monitoraggio"))),"")</f>
        <v/>
      </c>
      <c r="BC873" s="79" t="str" cm="1">
        <f t="array" aca="1" ref="BC873" ca="1">IFERROR(IF(INDIRECT(ADDRESS($Z873,COLUMN(),4,1,"Monitoraggio"))="","",INDIRECT(ADDRESS($Z873,COLUMN(),4,1,"Monitoraggio"))),"")</f>
        <v/>
      </c>
      <c r="BD873" s="79" t="str" cm="1">
        <f t="array" aca="1" ref="BD873" ca="1">IFERROR(IF(INDIRECT(ADDRESS($Z873,COLUMN(),4,1,"Monitoraggio"))="","",INDIRECT(ADDRESS($Z873,COLUMN(),4,1,"Monitoraggio"))),"")</f>
        <v/>
      </c>
      <c r="BE873" s="79" t="str" cm="1">
        <f t="array" aca="1" ref="BE873" ca="1">IFERROR(IF(INDIRECT(ADDRESS($Z873,COLUMN(),4,1,"Monitoraggio"))="","",INDIRECT(ADDRESS($Z873,COLUMN(),4,1,"Monitoraggio"))),"")</f>
        <v/>
      </c>
      <c r="BF873" s="79" t="str" cm="1">
        <f t="array" aca="1" ref="BF873" ca="1">IFERROR(IF(INDIRECT(ADDRESS($Z873,COLUMN(),4,1,"Monitoraggio"))="","",INDIRECT(ADDRESS($Z873,COLUMN(),4,1,"Monitoraggio"))),"")</f>
        <v/>
      </c>
      <c r="BG873" s="114" t="str" cm="1">
        <f t="array" aca="1" ref="BG873" ca="1">IFERROR(IF(INDIRECT(ADDRESS($Z873,COLUMN(),4,1,"Monitoraggio"))="","",INDIRECT(ADDRESS($Z873,COLUMN(),4,1,"Monitoraggio"))),"")</f>
        <v/>
      </c>
      <c r="BH873" s="48" t="str" cm="1">
        <f t="array" aca="1" ref="BH873" ca="1">IFERROR(IF(INDIRECT(ADDRESS($Z873,COLUMN(),4,1,"Monitoraggio"))="","",INDIRECT(ADDRESS($Z873,COLUMN(),4,1,"Monitoraggio"))),"")</f>
        <v/>
      </c>
      <c r="BI873" s="84" t="str" cm="1">
        <f t="array" aca="1" ref="BI873" ca="1">IFERROR(IF(INDIRECT(ADDRESS($Z873,COLUMN(),4,1,"Monitoraggio"))="","",INDIRECT(ADDRESS($Z873,COLUMN(),4,1,"Monitoraggio"))),"")</f>
        <v/>
      </c>
      <c r="BJ873" s="81" t="str" cm="1">
        <f t="array" aca="1" ref="BJ873" ca="1">IFERROR(IF(INDIRECT(ADDRESS($Z873,COLUMN(),4,1,"Monitoraggio"))="","",INDIRECT(ADDRESS($Z873,COLUMN(),4,1,"Monitoraggio"))),"")</f>
        <v/>
      </c>
    </row>
    <row r="874" spans="26:62" x14ac:dyDescent="0.2">
      <c r="Z874" s="132" t="str">
        <f>IFERROR(MATCH(ROW()-9,Monitoraggio!Y$1:Y$1000,0),"")</f>
        <v/>
      </c>
      <c r="AA874" s="60" t="str" cm="1">
        <f t="array" aca="1" ref="AA874" ca="1">IFERROR(IF(INDIRECT(ADDRESS($Z874,COLUMN(),4,1,"Monitoraggio"))="","",INDIRECT(ADDRESS($Z874,COLUMN(),4,1,"Monitoraggio"))),"")</f>
        <v/>
      </c>
      <c r="AB874" s="114" t="str" cm="1">
        <f t="array" aca="1" ref="AB874" ca="1">IFERROR(IF(INDIRECT(ADDRESS($Z874,COLUMN(),4,1,"Monitoraggio"))="","",INDIRECT(ADDRESS($Z874,COLUMN(),4,1,"Monitoraggio"))),"")</f>
        <v/>
      </c>
      <c r="AC874" s="114" t="str" cm="1">
        <f t="array" aca="1" ref="AC874" ca="1">IFERROR(IF(INDIRECT(ADDRESS($Z874,COLUMN(),4,1,"Monitoraggio"))="","",INDIRECT(ADDRESS($Z874,COLUMN(),4,1,"Monitoraggio"))),"")</f>
        <v/>
      </c>
      <c r="AD874" s="48" t="str" cm="1">
        <f t="array" aca="1" ref="AD874" ca="1">IFERROR(IF(INDIRECT(ADDRESS($Z874,COLUMN(),4,1,"Monitoraggio"))="","",INDIRECT(ADDRESS($Z874,COLUMN(),4,1,"Monitoraggio"))),"")</f>
        <v/>
      </c>
      <c r="AE874" s="61" t="str" cm="1">
        <f t="array" aca="1" ref="AE874" ca="1">IFERROR(IF(INDIRECT(ADDRESS($Z874,COLUMN(),4,1,"Monitoraggio"))="","",INDIRECT(ADDRESS($Z874,COLUMN(),4,1,"Monitoraggio"))),"")</f>
        <v/>
      </c>
      <c r="AF874" s="116" t="str" cm="1">
        <f t="array" aca="1" ref="AF874" ca="1">IFERROR(IF(INDIRECT(ADDRESS($Z874,COLUMN(),4,1,"Monitoraggio"))="","",INDIRECT(ADDRESS($Z874,COLUMN(),4,1,"Monitoraggio"))),"")</f>
        <v/>
      </c>
      <c r="AG874" s="61" t="str" cm="1">
        <f t="array" aca="1" ref="AG874" ca="1">IFERROR(IF(INDIRECT(ADDRESS($Z874,COLUMN(),4,1,"Monitoraggio"))="","",INDIRECT(ADDRESS($Z874,COLUMN(),4,1,"Monitoraggio"))),"")</f>
        <v/>
      </c>
      <c r="AH874" s="116" t="str" cm="1">
        <f t="array" aca="1" ref="AH874" ca="1">IFERROR(IF(INDIRECT(ADDRESS($Z874,COLUMN(),4,1,"Monitoraggio"))="","",INDIRECT(ADDRESS($Z874,COLUMN(),4,1,"Monitoraggio"))),"")</f>
        <v/>
      </c>
      <c r="AI874" s="114" t="str" cm="1">
        <f t="array" aca="1" ref="AI874" ca="1">IFERROR(IF(INDIRECT(ADDRESS($Z874,COLUMN(),4,1,"Monitoraggio"))="","",INDIRECT(ADDRESS($Z874,COLUMN(),4,1,"Monitoraggio"))),"")</f>
        <v/>
      </c>
      <c r="AJ874" s="118" t="str" cm="1">
        <f t="array" aca="1" ref="AJ874" ca="1">IFERROR(IF(INDIRECT(ADDRESS($Z874,COLUMN(),4,1,"Monitoraggio"))="","",INDIRECT(ADDRESS($Z874,COLUMN(),4,1,"Monitoraggio"))),"")</f>
        <v/>
      </c>
      <c r="AK874" s="119" t="str" cm="1">
        <f t="array" aca="1" ref="AK874" ca="1">IFERROR(IF(INDIRECT(ADDRESS($Z874,COLUMN(),4,1,"Monitoraggio"))="","",INDIRECT(ADDRESS($Z874,COLUMN(),4,1,"Monitoraggio"))),"")</f>
        <v/>
      </c>
      <c r="AL874" s="79" t="str" cm="1">
        <f t="array" aca="1" ref="AL874" ca="1">IFERROR(IF(INDIRECT(ADDRESS($Z874,COLUMN(),4,1,"Monitoraggio"))="","",INDIRECT(ADDRESS($Z874,COLUMN(),4,1,"Monitoraggio"))),"")</f>
        <v/>
      </c>
      <c r="AM874" s="77" t="str" cm="1">
        <f t="array" aca="1" ref="AM874" ca="1">IFERROR(IF(INDIRECT(ADDRESS($Z874,COLUMN(),4,1,"Monitoraggio"))="","",INDIRECT(ADDRESS($Z874,COLUMN(),4,1,"Monitoraggio"))),"")</f>
        <v/>
      </c>
      <c r="AN874" s="79" t="str" cm="1">
        <f t="array" aca="1" ref="AN874" ca="1">IFERROR(IF(INDIRECT(ADDRESS($Z874,COLUMN(),4,1,"Monitoraggio"))="","",INDIRECT(ADDRESS($Z874,COLUMN(),4,1,"Monitoraggio"))),"")</f>
        <v/>
      </c>
      <c r="AO874" s="79" t="str" cm="1">
        <f t="array" aca="1" ref="AO874" ca="1">IFERROR(IF(INDIRECT(ADDRESS($Z874,COLUMN(),4,1,"Monitoraggio"))="","",INDIRECT(ADDRESS($Z874,COLUMN(),4,1,"Monitoraggio"))),"")</f>
        <v/>
      </c>
      <c r="AP874" s="79" t="str" cm="1">
        <f t="array" aca="1" ref="AP874" ca="1">IFERROR(IF(INDIRECT(ADDRESS($Z874,COLUMN(),4,1,"Monitoraggio"))="","",INDIRECT(ADDRESS($Z874,COLUMN(),4,1,"Monitoraggio"))),"")</f>
        <v/>
      </c>
      <c r="AQ874" s="81" t="str" cm="1">
        <f t="array" aca="1" ref="AQ874" ca="1">IFERROR(IF(INDIRECT(ADDRESS($Z874,COLUMN(),4,1,"Monitoraggio"))="","",INDIRECT(ADDRESS($Z874,COLUMN(),4,1,"Monitoraggio"))),"")</f>
        <v/>
      </c>
      <c r="AR874" s="122" t="str" cm="1">
        <f t="array" aca="1" ref="AR874" ca="1">IFERROR(IF(INDIRECT(ADDRESS($Z874,COLUMN(),4,1,"Monitoraggio"))="","",INDIRECT(ADDRESS($Z874,COLUMN(),4,1,"Monitoraggio"))),"")</f>
        <v/>
      </c>
      <c r="AS874" s="118" t="str" cm="1">
        <f t="array" aca="1" ref="AS874" ca="1">IFERROR(IF(INDIRECT(ADDRESS($Z874,COLUMN(),4,1,"Monitoraggio"))="","",INDIRECT(ADDRESS($Z874,COLUMN(),4,1,"Monitoraggio"))),"")</f>
        <v/>
      </c>
      <c r="AT874" s="119" t="str" cm="1">
        <f t="array" aca="1" ref="AT874" ca="1">IFERROR(IF(INDIRECT(ADDRESS($Z874,COLUMN(),4,1,"Monitoraggio"))="","",INDIRECT(ADDRESS($Z874,COLUMN(),4,1,"Monitoraggio"))),"")</f>
        <v/>
      </c>
      <c r="AU874" s="79" t="str" cm="1">
        <f t="array" aca="1" ref="AU874" ca="1">IFERROR(IF(INDIRECT(ADDRESS($Z874,COLUMN(),4,1,"Monitoraggio"))="","",INDIRECT(ADDRESS($Z874,COLUMN(),4,1,"Monitoraggio"))),"")</f>
        <v/>
      </c>
      <c r="AV874" s="119" t="str" cm="1">
        <f t="array" aca="1" ref="AV874" ca="1">IFERROR(IF(INDIRECT(ADDRESS($Z874,COLUMN(),4,1,"Monitoraggio"))="","",INDIRECT(ADDRESS($Z874,COLUMN(),4,1,"Monitoraggio"))),"")</f>
        <v/>
      </c>
      <c r="AW874" s="124" t="str" cm="1">
        <f t="array" aca="1" ref="AW874" ca="1">IFERROR(IF(INDIRECT(ADDRESS($Z874,COLUMN(),4,1,"Monitoraggio"))="","",INDIRECT(ADDRESS($Z874,COLUMN(),4,1,"Monitoraggio"))),"")</f>
        <v/>
      </c>
      <c r="AX874" s="62" t="str" cm="1">
        <f t="array" aca="1" ref="AX874" ca="1">IFERROR(IF(INDIRECT(ADDRESS($Z874,COLUMN(),4,1,"Monitoraggio"))="","",INDIRECT(ADDRESS($Z874,COLUMN(),4,1,"Monitoraggio"))),"")</f>
        <v/>
      </c>
      <c r="AY874" s="79" t="str" cm="1">
        <f t="array" aca="1" ref="AY874" ca="1">IFERROR(IF(INDIRECT(ADDRESS($Z874,COLUMN(),4,1,"Monitoraggio"))="","",INDIRECT(ADDRESS($Z874,COLUMN(),4,1,"Monitoraggio"))),"")</f>
        <v/>
      </c>
      <c r="AZ874" s="84" t="str" cm="1">
        <f t="array" aca="1" ref="AZ874" ca="1">IFERROR(IF(INDIRECT(ADDRESS($Z874,COLUMN(),4,1,"Monitoraggio"))="","",INDIRECT(ADDRESS($Z874,COLUMN(),4,1,"Monitoraggio"))),"")</f>
        <v/>
      </c>
      <c r="BA874" s="81" t="str" cm="1">
        <f t="array" aca="1" ref="BA874" ca="1">IFERROR(IF(INDIRECT(ADDRESS($Z874,COLUMN(),4,1,"Monitoraggio"))="","",INDIRECT(ADDRESS($Z874,COLUMN(),4,1,"Monitoraggio"))),"")</f>
        <v/>
      </c>
      <c r="BB874" s="86" t="str" cm="1">
        <f t="array" aca="1" ref="BB874" ca="1">IFERROR(IF(INDIRECT(ADDRESS($Z874,COLUMN(),4,1,"Monitoraggio"))="","",INDIRECT(ADDRESS($Z874,COLUMN(),4,1,"Monitoraggio"))),"")</f>
        <v/>
      </c>
      <c r="BC874" s="79" t="str" cm="1">
        <f t="array" aca="1" ref="BC874" ca="1">IFERROR(IF(INDIRECT(ADDRESS($Z874,COLUMN(),4,1,"Monitoraggio"))="","",INDIRECT(ADDRESS($Z874,COLUMN(),4,1,"Monitoraggio"))),"")</f>
        <v/>
      </c>
      <c r="BD874" s="79" t="str" cm="1">
        <f t="array" aca="1" ref="BD874" ca="1">IFERROR(IF(INDIRECT(ADDRESS($Z874,COLUMN(),4,1,"Monitoraggio"))="","",INDIRECT(ADDRESS($Z874,COLUMN(),4,1,"Monitoraggio"))),"")</f>
        <v/>
      </c>
      <c r="BE874" s="79" t="str" cm="1">
        <f t="array" aca="1" ref="BE874" ca="1">IFERROR(IF(INDIRECT(ADDRESS($Z874,COLUMN(),4,1,"Monitoraggio"))="","",INDIRECT(ADDRESS($Z874,COLUMN(),4,1,"Monitoraggio"))),"")</f>
        <v/>
      </c>
      <c r="BF874" s="79" t="str" cm="1">
        <f t="array" aca="1" ref="BF874" ca="1">IFERROR(IF(INDIRECT(ADDRESS($Z874,COLUMN(),4,1,"Monitoraggio"))="","",INDIRECT(ADDRESS($Z874,COLUMN(),4,1,"Monitoraggio"))),"")</f>
        <v/>
      </c>
      <c r="BG874" s="114" t="str" cm="1">
        <f t="array" aca="1" ref="BG874" ca="1">IFERROR(IF(INDIRECT(ADDRESS($Z874,COLUMN(),4,1,"Monitoraggio"))="","",INDIRECT(ADDRESS($Z874,COLUMN(),4,1,"Monitoraggio"))),"")</f>
        <v/>
      </c>
      <c r="BH874" s="48" t="str" cm="1">
        <f t="array" aca="1" ref="BH874" ca="1">IFERROR(IF(INDIRECT(ADDRESS($Z874,COLUMN(),4,1,"Monitoraggio"))="","",INDIRECT(ADDRESS($Z874,COLUMN(),4,1,"Monitoraggio"))),"")</f>
        <v/>
      </c>
      <c r="BI874" s="84" t="str" cm="1">
        <f t="array" aca="1" ref="BI874" ca="1">IFERROR(IF(INDIRECT(ADDRESS($Z874,COLUMN(),4,1,"Monitoraggio"))="","",INDIRECT(ADDRESS($Z874,COLUMN(),4,1,"Monitoraggio"))),"")</f>
        <v/>
      </c>
      <c r="BJ874" s="81" t="str" cm="1">
        <f t="array" aca="1" ref="BJ874" ca="1">IFERROR(IF(INDIRECT(ADDRESS($Z874,COLUMN(),4,1,"Monitoraggio"))="","",INDIRECT(ADDRESS($Z874,COLUMN(),4,1,"Monitoraggio"))),"")</f>
        <v/>
      </c>
    </row>
    <row r="875" spans="26:62" x14ac:dyDescent="0.2">
      <c r="Z875" s="132" t="str">
        <f>IFERROR(MATCH(ROW()-9,Monitoraggio!Y$1:Y$1000,0),"")</f>
        <v/>
      </c>
      <c r="AA875" s="60" t="str" cm="1">
        <f t="array" aca="1" ref="AA875" ca="1">IFERROR(IF(INDIRECT(ADDRESS($Z875,COLUMN(),4,1,"Monitoraggio"))="","",INDIRECT(ADDRESS($Z875,COLUMN(),4,1,"Monitoraggio"))),"")</f>
        <v/>
      </c>
      <c r="AB875" s="114" t="str" cm="1">
        <f t="array" aca="1" ref="AB875" ca="1">IFERROR(IF(INDIRECT(ADDRESS($Z875,COLUMN(),4,1,"Monitoraggio"))="","",INDIRECT(ADDRESS($Z875,COLUMN(),4,1,"Monitoraggio"))),"")</f>
        <v/>
      </c>
      <c r="AC875" s="114" t="str" cm="1">
        <f t="array" aca="1" ref="AC875" ca="1">IFERROR(IF(INDIRECT(ADDRESS($Z875,COLUMN(),4,1,"Monitoraggio"))="","",INDIRECT(ADDRESS($Z875,COLUMN(),4,1,"Monitoraggio"))),"")</f>
        <v/>
      </c>
      <c r="AD875" s="48" t="str" cm="1">
        <f t="array" aca="1" ref="AD875" ca="1">IFERROR(IF(INDIRECT(ADDRESS($Z875,COLUMN(),4,1,"Monitoraggio"))="","",INDIRECT(ADDRESS($Z875,COLUMN(),4,1,"Monitoraggio"))),"")</f>
        <v/>
      </c>
      <c r="AE875" s="61" t="str" cm="1">
        <f t="array" aca="1" ref="AE875" ca="1">IFERROR(IF(INDIRECT(ADDRESS($Z875,COLUMN(),4,1,"Monitoraggio"))="","",INDIRECT(ADDRESS($Z875,COLUMN(),4,1,"Monitoraggio"))),"")</f>
        <v/>
      </c>
      <c r="AF875" s="116" t="str" cm="1">
        <f t="array" aca="1" ref="AF875" ca="1">IFERROR(IF(INDIRECT(ADDRESS($Z875,COLUMN(),4,1,"Monitoraggio"))="","",INDIRECT(ADDRESS($Z875,COLUMN(),4,1,"Monitoraggio"))),"")</f>
        <v/>
      </c>
      <c r="AG875" s="61" t="str" cm="1">
        <f t="array" aca="1" ref="AG875" ca="1">IFERROR(IF(INDIRECT(ADDRESS($Z875,COLUMN(),4,1,"Monitoraggio"))="","",INDIRECT(ADDRESS($Z875,COLUMN(),4,1,"Monitoraggio"))),"")</f>
        <v/>
      </c>
      <c r="AH875" s="116" t="str" cm="1">
        <f t="array" aca="1" ref="AH875" ca="1">IFERROR(IF(INDIRECT(ADDRESS($Z875,COLUMN(),4,1,"Monitoraggio"))="","",INDIRECT(ADDRESS($Z875,COLUMN(),4,1,"Monitoraggio"))),"")</f>
        <v/>
      </c>
      <c r="AI875" s="114" t="str" cm="1">
        <f t="array" aca="1" ref="AI875" ca="1">IFERROR(IF(INDIRECT(ADDRESS($Z875,COLUMN(),4,1,"Monitoraggio"))="","",INDIRECT(ADDRESS($Z875,COLUMN(),4,1,"Monitoraggio"))),"")</f>
        <v/>
      </c>
      <c r="AJ875" s="118" t="str" cm="1">
        <f t="array" aca="1" ref="AJ875" ca="1">IFERROR(IF(INDIRECT(ADDRESS($Z875,COLUMN(),4,1,"Monitoraggio"))="","",INDIRECT(ADDRESS($Z875,COLUMN(),4,1,"Monitoraggio"))),"")</f>
        <v/>
      </c>
      <c r="AK875" s="119" t="str" cm="1">
        <f t="array" aca="1" ref="AK875" ca="1">IFERROR(IF(INDIRECT(ADDRESS($Z875,COLUMN(),4,1,"Monitoraggio"))="","",INDIRECT(ADDRESS($Z875,COLUMN(),4,1,"Monitoraggio"))),"")</f>
        <v/>
      </c>
      <c r="AL875" s="79" t="str" cm="1">
        <f t="array" aca="1" ref="AL875" ca="1">IFERROR(IF(INDIRECT(ADDRESS($Z875,COLUMN(),4,1,"Monitoraggio"))="","",INDIRECT(ADDRESS($Z875,COLUMN(),4,1,"Monitoraggio"))),"")</f>
        <v/>
      </c>
      <c r="AM875" s="77" t="str" cm="1">
        <f t="array" aca="1" ref="AM875" ca="1">IFERROR(IF(INDIRECT(ADDRESS($Z875,COLUMN(),4,1,"Monitoraggio"))="","",INDIRECT(ADDRESS($Z875,COLUMN(),4,1,"Monitoraggio"))),"")</f>
        <v/>
      </c>
      <c r="AN875" s="79" t="str" cm="1">
        <f t="array" aca="1" ref="AN875" ca="1">IFERROR(IF(INDIRECT(ADDRESS($Z875,COLUMN(),4,1,"Monitoraggio"))="","",INDIRECT(ADDRESS($Z875,COLUMN(),4,1,"Monitoraggio"))),"")</f>
        <v/>
      </c>
      <c r="AO875" s="79" t="str" cm="1">
        <f t="array" aca="1" ref="AO875" ca="1">IFERROR(IF(INDIRECT(ADDRESS($Z875,COLUMN(),4,1,"Monitoraggio"))="","",INDIRECT(ADDRESS($Z875,COLUMN(),4,1,"Monitoraggio"))),"")</f>
        <v/>
      </c>
      <c r="AP875" s="79" t="str" cm="1">
        <f t="array" aca="1" ref="AP875" ca="1">IFERROR(IF(INDIRECT(ADDRESS($Z875,COLUMN(),4,1,"Monitoraggio"))="","",INDIRECT(ADDRESS($Z875,COLUMN(),4,1,"Monitoraggio"))),"")</f>
        <v/>
      </c>
      <c r="AQ875" s="81" t="str" cm="1">
        <f t="array" aca="1" ref="AQ875" ca="1">IFERROR(IF(INDIRECT(ADDRESS($Z875,COLUMN(),4,1,"Monitoraggio"))="","",INDIRECT(ADDRESS($Z875,COLUMN(),4,1,"Monitoraggio"))),"")</f>
        <v/>
      </c>
      <c r="AR875" s="122" t="str" cm="1">
        <f t="array" aca="1" ref="AR875" ca="1">IFERROR(IF(INDIRECT(ADDRESS($Z875,COLUMN(),4,1,"Monitoraggio"))="","",INDIRECT(ADDRESS($Z875,COLUMN(),4,1,"Monitoraggio"))),"")</f>
        <v/>
      </c>
      <c r="AS875" s="118" t="str" cm="1">
        <f t="array" aca="1" ref="AS875" ca="1">IFERROR(IF(INDIRECT(ADDRESS($Z875,COLUMN(),4,1,"Monitoraggio"))="","",INDIRECT(ADDRESS($Z875,COLUMN(),4,1,"Monitoraggio"))),"")</f>
        <v/>
      </c>
      <c r="AT875" s="119" t="str" cm="1">
        <f t="array" aca="1" ref="AT875" ca="1">IFERROR(IF(INDIRECT(ADDRESS($Z875,COLUMN(),4,1,"Monitoraggio"))="","",INDIRECT(ADDRESS($Z875,COLUMN(),4,1,"Monitoraggio"))),"")</f>
        <v/>
      </c>
      <c r="AU875" s="79" t="str" cm="1">
        <f t="array" aca="1" ref="AU875" ca="1">IFERROR(IF(INDIRECT(ADDRESS($Z875,COLUMN(),4,1,"Monitoraggio"))="","",INDIRECT(ADDRESS($Z875,COLUMN(),4,1,"Monitoraggio"))),"")</f>
        <v/>
      </c>
      <c r="AV875" s="119" t="str" cm="1">
        <f t="array" aca="1" ref="AV875" ca="1">IFERROR(IF(INDIRECT(ADDRESS($Z875,COLUMN(),4,1,"Monitoraggio"))="","",INDIRECT(ADDRESS($Z875,COLUMN(),4,1,"Monitoraggio"))),"")</f>
        <v/>
      </c>
      <c r="AW875" s="124" t="str" cm="1">
        <f t="array" aca="1" ref="AW875" ca="1">IFERROR(IF(INDIRECT(ADDRESS($Z875,COLUMN(),4,1,"Monitoraggio"))="","",INDIRECT(ADDRESS($Z875,COLUMN(),4,1,"Monitoraggio"))),"")</f>
        <v/>
      </c>
      <c r="AX875" s="62" t="str" cm="1">
        <f t="array" aca="1" ref="AX875" ca="1">IFERROR(IF(INDIRECT(ADDRESS($Z875,COLUMN(),4,1,"Monitoraggio"))="","",INDIRECT(ADDRESS($Z875,COLUMN(),4,1,"Monitoraggio"))),"")</f>
        <v/>
      </c>
      <c r="AY875" s="79" t="str" cm="1">
        <f t="array" aca="1" ref="AY875" ca="1">IFERROR(IF(INDIRECT(ADDRESS($Z875,COLUMN(),4,1,"Monitoraggio"))="","",INDIRECT(ADDRESS($Z875,COLUMN(),4,1,"Monitoraggio"))),"")</f>
        <v/>
      </c>
      <c r="AZ875" s="84" t="str" cm="1">
        <f t="array" aca="1" ref="AZ875" ca="1">IFERROR(IF(INDIRECT(ADDRESS($Z875,COLUMN(),4,1,"Monitoraggio"))="","",INDIRECT(ADDRESS($Z875,COLUMN(),4,1,"Monitoraggio"))),"")</f>
        <v/>
      </c>
      <c r="BA875" s="81" t="str" cm="1">
        <f t="array" aca="1" ref="BA875" ca="1">IFERROR(IF(INDIRECT(ADDRESS($Z875,COLUMN(),4,1,"Monitoraggio"))="","",INDIRECT(ADDRESS($Z875,COLUMN(),4,1,"Monitoraggio"))),"")</f>
        <v/>
      </c>
      <c r="BB875" s="86" t="str" cm="1">
        <f t="array" aca="1" ref="BB875" ca="1">IFERROR(IF(INDIRECT(ADDRESS($Z875,COLUMN(),4,1,"Monitoraggio"))="","",INDIRECT(ADDRESS($Z875,COLUMN(),4,1,"Monitoraggio"))),"")</f>
        <v/>
      </c>
      <c r="BC875" s="79" t="str" cm="1">
        <f t="array" aca="1" ref="BC875" ca="1">IFERROR(IF(INDIRECT(ADDRESS($Z875,COLUMN(),4,1,"Monitoraggio"))="","",INDIRECT(ADDRESS($Z875,COLUMN(),4,1,"Monitoraggio"))),"")</f>
        <v/>
      </c>
      <c r="BD875" s="79" t="str" cm="1">
        <f t="array" aca="1" ref="BD875" ca="1">IFERROR(IF(INDIRECT(ADDRESS($Z875,COLUMN(),4,1,"Monitoraggio"))="","",INDIRECT(ADDRESS($Z875,COLUMN(),4,1,"Monitoraggio"))),"")</f>
        <v/>
      </c>
      <c r="BE875" s="79" t="str" cm="1">
        <f t="array" aca="1" ref="BE875" ca="1">IFERROR(IF(INDIRECT(ADDRESS($Z875,COLUMN(),4,1,"Monitoraggio"))="","",INDIRECT(ADDRESS($Z875,COLUMN(),4,1,"Monitoraggio"))),"")</f>
        <v/>
      </c>
      <c r="BF875" s="79" t="str" cm="1">
        <f t="array" aca="1" ref="BF875" ca="1">IFERROR(IF(INDIRECT(ADDRESS($Z875,COLUMN(),4,1,"Monitoraggio"))="","",INDIRECT(ADDRESS($Z875,COLUMN(),4,1,"Monitoraggio"))),"")</f>
        <v/>
      </c>
      <c r="BG875" s="114" t="str" cm="1">
        <f t="array" aca="1" ref="BG875" ca="1">IFERROR(IF(INDIRECT(ADDRESS($Z875,COLUMN(),4,1,"Monitoraggio"))="","",INDIRECT(ADDRESS($Z875,COLUMN(),4,1,"Monitoraggio"))),"")</f>
        <v/>
      </c>
      <c r="BH875" s="48" t="str" cm="1">
        <f t="array" aca="1" ref="BH875" ca="1">IFERROR(IF(INDIRECT(ADDRESS($Z875,COLUMN(),4,1,"Monitoraggio"))="","",INDIRECT(ADDRESS($Z875,COLUMN(),4,1,"Monitoraggio"))),"")</f>
        <v/>
      </c>
      <c r="BI875" s="84" t="str" cm="1">
        <f t="array" aca="1" ref="BI875" ca="1">IFERROR(IF(INDIRECT(ADDRESS($Z875,COLUMN(),4,1,"Monitoraggio"))="","",INDIRECT(ADDRESS($Z875,COLUMN(),4,1,"Monitoraggio"))),"")</f>
        <v/>
      </c>
      <c r="BJ875" s="81" t="str" cm="1">
        <f t="array" aca="1" ref="BJ875" ca="1">IFERROR(IF(INDIRECT(ADDRESS($Z875,COLUMN(),4,1,"Monitoraggio"))="","",INDIRECT(ADDRESS($Z875,COLUMN(),4,1,"Monitoraggio"))),"")</f>
        <v/>
      </c>
    </row>
    <row r="876" spans="26:62" x14ac:dyDescent="0.2">
      <c r="Z876" s="132" t="str">
        <f>IFERROR(MATCH(ROW()-9,Monitoraggio!Y$1:Y$1000,0),"")</f>
        <v/>
      </c>
      <c r="AA876" s="60" t="str" cm="1">
        <f t="array" aca="1" ref="AA876" ca="1">IFERROR(IF(INDIRECT(ADDRESS($Z876,COLUMN(),4,1,"Monitoraggio"))="","",INDIRECT(ADDRESS($Z876,COLUMN(),4,1,"Monitoraggio"))),"")</f>
        <v/>
      </c>
      <c r="AB876" s="114" t="str" cm="1">
        <f t="array" aca="1" ref="AB876" ca="1">IFERROR(IF(INDIRECT(ADDRESS($Z876,COLUMN(),4,1,"Monitoraggio"))="","",INDIRECT(ADDRESS($Z876,COLUMN(),4,1,"Monitoraggio"))),"")</f>
        <v/>
      </c>
      <c r="AC876" s="114" t="str" cm="1">
        <f t="array" aca="1" ref="AC876" ca="1">IFERROR(IF(INDIRECT(ADDRESS($Z876,COLUMN(),4,1,"Monitoraggio"))="","",INDIRECT(ADDRESS($Z876,COLUMN(),4,1,"Monitoraggio"))),"")</f>
        <v/>
      </c>
      <c r="AD876" s="48" t="str" cm="1">
        <f t="array" aca="1" ref="AD876" ca="1">IFERROR(IF(INDIRECT(ADDRESS($Z876,COLUMN(),4,1,"Monitoraggio"))="","",INDIRECT(ADDRESS($Z876,COLUMN(),4,1,"Monitoraggio"))),"")</f>
        <v/>
      </c>
      <c r="AE876" s="61" t="str" cm="1">
        <f t="array" aca="1" ref="AE876" ca="1">IFERROR(IF(INDIRECT(ADDRESS($Z876,COLUMN(),4,1,"Monitoraggio"))="","",INDIRECT(ADDRESS($Z876,COLUMN(),4,1,"Monitoraggio"))),"")</f>
        <v/>
      </c>
      <c r="AF876" s="116" t="str" cm="1">
        <f t="array" aca="1" ref="AF876" ca="1">IFERROR(IF(INDIRECT(ADDRESS($Z876,COLUMN(),4,1,"Monitoraggio"))="","",INDIRECT(ADDRESS($Z876,COLUMN(),4,1,"Monitoraggio"))),"")</f>
        <v/>
      </c>
      <c r="AG876" s="61" t="str" cm="1">
        <f t="array" aca="1" ref="AG876" ca="1">IFERROR(IF(INDIRECT(ADDRESS($Z876,COLUMN(),4,1,"Monitoraggio"))="","",INDIRECT(ADDRESS($Z876,COLUMN(),4,1,"Monitoraggio"))),"")</f>
        <v/>
      </c>
      <c r="AH876" s="116" t="str" cm="1">
        <f t="array" aca="1" ref="AH876" ca="1">IFERROR(IF(INDIRECT(ADDRESS($Z876,COLUMN(),4,1,"Monitoraggio"))="","",INDIRECT(ADDRESS($Z876,COLUMN(),4,1,"Monitoraggio"))),"")</f>
        <v/>
      </c>
      <c r="AI876" s="114" t="str" cm="1">
        <f t="array" aca="1" ref="AI876" ca="1">IFERROR(IF(INDIRECT(ADDRESS($Z876,COLUMN(),4,1,"Monitoraggio"))="","",INDIRECT(ADDRESS($Z876,COLUMN(),4,1,"Monitoraggio"))),"")</f>
        <v/>
      </c>
      <c r="AJ876" s="118" t="str" cm="1">
        <f t="array" aca="1" ref="AJ876" ca="1">IFERROR(IF(INDIRECT(ADDRESS($Z876,COLUMN(),4,1,"Monitoraggio"))="","",INDIRECT(ADDRESS($Z876,COLUMN(),4,1,"Monitoraggio"))),"")</f>
        <v/>
      </c>
      <c r="AK876" s="119" t="str" cm="1">
        <f t="array" aca="1" ref="AK876" ca="1">IFERROR(IF(INDIRECT(ADDRESS($Z876,COLUMN(),4,1,"Monitoraggio"))="","",INDIRECT(ADDRESS($Z876,COLUMN(),4,1,"Monitoraggio"))),"")</f>
        <v/>
      </c>
      <c r="AL876" s="79" t="str" cm="1">
        <f t="array" aca="1" ref="AL876" ca="1">IFERROR(IF(INDIRECT(ADDRESS($Z876,COLUMN(),4,1,"Monitoraggio"))="","",INDIRECT(ADDRESS($Z876,COLUMN(),4,1,"Monitoraggio"))),"")</f>
        <v/>
      </c>
      <c r="AM876" s="77" t="str" cm="1">
        <f t="array" aca="1" ref="AM876" ca="1">IFERROR(IF(INDIRECT(ADDRESS($Z876,COLUMN(),4,1,"Monitoraggio"))="","",INDIRECT(ADDRESS($Z876,COLUMN(),4,1,"Monitoraggio"))),"")</f>
        <v/>
      </c>
      <c r="AN876" s="79" t="str" cm="1">
        <f t="array" aca="1" ref="AN876" ca="1">IFERROR(IF(INDIRECT(ADDRESS($Z876,COLUMN(),4,1,"Monitoraggio"))="","",INDIRECT(ADDRESS($Z876,COLUMN(),4,1,"Monitoraggio"))),"")</f>
        <v/>
      </c>
      <c r="AO876" s="79" t="str" cm="1">
        <f t="array" aca="1" ref="AO876" ca="1">IFERROR(IF(INDIRECT(ADDRESS($Z876,COLUMN(),4,1,"Monitoraggio"))="","",INDIRECT(ADDRESS($Z876,COLUMN(),4,1,"Monitoraggio"))),"")</f>
        <v/>
      </c>
      <c r="AP876" s="79" t="str" cm="1">
        <f t="array" aca="1" ref="AP876" ca="1">IFERROR(IF(INDIRECT(ADDRESS($Z876,COLUMN(),4,1,"Monitoraggio"))="","",INDIRECT(ADDRESS($Z876,COLUMN(),4,1,"Monitoraggio"))),"")</f>
        <v/>
      </c>
      <c r="AQ876" s="81" t="str" cm="1">
        <f t="array" aca="1" ref="AQ876" ca="1">IFERROR(IF(INDIRECT(ADDRESS($Z876,COLUMN(),4,1,"Monitoraggio"))="","",INDIRECT(ADDRESS($Z876,COLUMN(),4,1,"Monitoraggio"))),"")</f>
        <v/>
      </c>
      <c r="AR876" s="122" t="str" cm="1">
        <f t="array" aca="1" ref="AR876" ca="1">IFERROR(IF(INDIRECT(ADDRESS($Z876,COLUMN(),4,1,"Monitoraggio"))="","",INDIRECT(ADDRESS($Z876,COLUMN(),4,1,"Monitoraggio"))),"")</f>
        <v/>
      </c>
      <c r="AS876" s="118" t="str" cm="1">
        <f t="array" aca="1" ref="AS876" ca="1">IFERROR(IF(INDIRECT(ADDRESS($Z876,COLUMN(),4,1,"Monitoraggio"))="","",INDIRECT(ADDRESS($Z876,COLUMN(),4,1,"Monitoraggio"))),"")</f>
        <v/>
      </c>
      <c r="AT876" s="119" t="str" cm="1">
        <f t="array" aca="1" ref="AT876" ca="1">IFERROR(IF(INDIRECT(ADDRESS($Z876,COLUMN(),4,1,"Monitoraggio"))="","",INDIRECT(ADDRESS($Z876,COLUMN(),4,1,"Monitoraggio"))),"")</f>
        <v/>
      </c>
      <c r="AU876" s="79" t="str" cm="1">
        <f t="array" aca="1" ref="AU876" ca="1">IFERROR(IF(INDIRECT(ADDRESS($Z876,COLUMN(),4,1,"Monitoraggio"))="","",INDIRECT(ADDRESS($Z876,COLUMN(),4,1,"Monitoraggio"))),"")</f>
        <v/>
      </c>
      <c r="AV876" s="119" t="str" cm="1">
        <f t="array" aca="1" ref="AV876" ca="1">IFERROR(IF(INDIRECT(ADDRESS($Z876,COLUMN(),4,1,"Monitoraggio"))="","",INDIRECT(ADDRESS($Z876,COLUMN(),4,1,"Monitoraggio"))),"")</f>
        <v/>
      </c>
      <c r="AW876" s="124" t="str" cm="1">
        <f t="array" aca="1" ref="AW876" ca="1">IFERROR(IF(INDIRECT(ADDRESS($Z876,COLUMN(),4,1,"Monitoraggio"))="","",INDIRECT(ADDRESS($Z876,COLUMN(),4,1,"Monitoraggio"))),"")</f>
        <v/>
      </c>
      <c r="AX876" s="62" t="str" cm="1">
        <f t="array" aca="1" ref="AX876" ca="1">IFERROR(IF(INDIRECT(ADDRESS($Z876,COLUMN(),4,1,"Monitoraggio"))="","",INDIRECT(ADDRESS($Z876,COLUMN(),4,1,"Monitoraggio"))),"")</f>
        <v/>
      </c>
      <c r="AY876" s="79" t="str" cm="1">
        <f t="array" aca="1" ref="AY876" ca="1">IFERROR(IF(INDIRECT(ADDRESS($Z876,COLUMN(),4,1,"Monitoraggio"))="","",INDIRECT(ADDRESS($Z876,COLUMN(),4,1,"Monitoraggio"))),"")</f>
        <v/>
      </c>
      <c r="AZ876" s="84" t="str" cm="1">
        <f t="array" aca="1" ref="AZ876" ca="1">IFERROR(IF(INDIRECT(ADDRESS($Z876,COLUMN(),4,1,"Monitoraggio"))="","",INDIRECT(ADDRESS($Z876,COLUMN(),4,1,"Monitoraggio"))),"")</f>
        <v/>
      </c>
      <c r="BA876" s="81" t="str" cm="1">
        <f t="array" aca="1" ref="BA876" ca="1">IFERROR(IF(INDIRECT(ADDRESS($Z876,COLUMN(),4,1,"Monitoraggio"))="","",INDIRECT(ADDRESS($Z876,COLUMN(),4,1,"Monitoraggio"))),"")</f>
        <v/>
      </c>
      <c r="BB876" s="86" t="str" cm="1">
        <f t="array" aca="1" ref="BB876" ca="1">IFERROR(IF(INDIRECT(ADDRESS($Z876,COLUMN(),4,1,"Monitoraggio"))="","",INDIRECT(ADDRESS($Z876,COLUMN(),4,1,"Monitoraggio"))),"")</f>
        <v/>
      </c>
      <c r="BC876" s="79" t="str" cm="1">
        <f t="array" aca="1" ref="BC876" ca="1">IFERROR(IF(INDIRECT(ADDRESS($Z876,COLUMN(),4,1,"Monitoraggio"))="","",INDIRECT(ADDRESS($Z876,COLUMN(),4,1,"Monitoraggio"))),"")</f>
        <v/>
      </c>
      <c r="BD876" s="79" t="str" cm="1">
        <f t="array" aca="1" ref="BD876" ca="1">IFERROR(IF(INDIRECT(ADDRESS($Z876,COLUMN(),4,1,"Monitoraggio"))="","",INDIRECT(ADDRESS($Z876,COLUMN(),4,1,"Monitoraggio"))),"")</f>
        <v/>
      </c>
      <c r="BE876" s="79" t="str" cm="1">
        <f t="array" aca="1" ref="BE876" ca="1">IFERROR(IF(INDIRECT(ADDRESS($Z876,COLUMN(),4,1,"Monitoraggio"))="","",INDIRECT(ADDRESS($Z876,COLUMN(),4,1,"Monitoraggio"))),"")</f>
        <v/>
      </c>
      <c r="BF876" s="79" t="str" cm="1">
        <f t="array" aca="1" ref="BF876" ca="1">IFERROR(IF(INDIRECT(ADDRESS($Z876,COLUMN(),4,1,"Monitoraggio"))="","",INDIRECT(ADDRESS($Z876,COLUMN(),4,1,"Monitoraggio"))),"")</f>
        <v/>
      </c>
      <c r="BG876" s="114" t="str" cm="1">
        <f t="array" aca="1" ref="BG876" ca="1">IFERROR(IF(INDIRECT(ADDRESS($Z876,COLUMN(),4,1,"Monitoraggio"))="","",INDIRECT(ADDRESS($Z876,COLUMN(),4,1,"Monitoraggio"))),"")</f>
        <v/>
      </c>
      <c r="BH876" s="48" t="str" cm="1">
        <f t="array" aca="1" ref="BH876" ca="1">IFERROR(IF(INDIRECT(ADDRESS($Z876,COLUMN(),4,1,"Monitoraggio"))="","",INDIRECT(ADDRESS($Z876,COLUMN(),4,1,"Monitoraggio"))),"")</f>
        <v/>
      </c>
      <c r="BI876" s="84" t="str" cm="1">
        <f t="array" aca="1" ref="BI876" ca="1">IFERROR(IF(INDIRECT(ADDRESS($Z876,COLUMN(),4,1,"Monitoraggio"))="","",INDIRECT(ADDRESS($Z876,COLUMN(),4,1,"Monitoraggio"))),"")</f>
        <v/>
      </c>
      <c r="BJ876" s="81" t="str" cm="1">
        <f t="array" aca="1" ref="BJ876" ca="1">IFERROR(IF(INDIRECT(ADDRESS($Z876,COLUMN(),4,1,"Monitoraggio"))="","",INDIRECT(ADDRESS($Z876,COLUMN(),4,1,"Monitoraggio"))),"")</f>
        <v/>
      </c>
    </row>
    <row r="877" spans="26:62" x14ac:dyDescent="0.2">
      <c r="Z877" s="132" t="str">
        <f>IFERROR(MATCH(ROW()-9,Monitoraggio!Y$1:Y$1000,0),"")</f>
        <v/>
      </c>
      <c r="AA877" s="60" t="str" cm="1">
        <f t="array" aca="1" ref="AA877" ca="1">IFERROR(IF(INDIRECT(ADDRESS($Z877,COLUMN(),4,1,"Monitoraggio"))="","",INDIRECT(ADDRESS($Z877,COLUMN(),4,1,"Monitoraggio"))),"")</f>
        <v/>
      </c>
      <c r="AB877" s="114" t="str" cm="1">
        <f t="array" aca="1" ref="AB877" ca="1">IFERROR(IF(INDIRECT(ADDRESS($Z877,COLUMN(),4,1,"Monitoraggio"))="","",INDIRECT(ADDRESS($Z877,COLUMN(),4,1,"Monitoraggio"))),"")</f>
        <v/>
      </c>
      <c r="AC877" s="114" t="str" cm="1">
        <f t="array" aca="1" ref="AC877" ca="1">IFERROR(IF(INDIRECT(ADDRESS($Z877,COLUMN(),4,1,"Monitoraggio"))="","",INDIRECT(ADDRESS($Z877,COLUMN(),4,1,"Monitoraggio"))),"")</f>
        <v/>
      </c>
      <c r="AD877" s="48" t="str" cm="1">
        <f t="array" aca="1" ref="AD877" ca="1">IFERROR(IF(INDIRECT(ADDRESS($Z877,COLUMN(),4,1,"Monitoraggio"))="","",INDIRECT(ADDRESS($Z877,COLUMN(),4,1,"Monitoraggio"))),"")</f>
        <v/>
      </c>
      <c r="AE877" s="61" t="str" cm="1">
        <f t="array" aca="1" ref="AE877" ca="1">IFERROR(IF(INDIRECT(ADDRESS($Z877,COLUMN(),4,1,"Monitoraggio"))="","",INDIRECT(ADDRESS($Z877,COLUMN(),4,1,"Monitoraggio"))),"")</f>
        <v/>
      </c>
      <c r="AF877" s="116" t="str" cm="1">
        <f t="array" aca="1" ref="AF877" ca="1">IFERROR(IF(INDIRECT(ADDRESS($Z877,COLUMN(),4,1,"Monitoraggio"))="","",INDIRECT(ADDRESS($Z877,COLUMN(),4,1,"Monitoraggio"))),"")</f>
        <v/>
      </c>
      <c r="AG877" s="61" t="str" cm="1">
        <f t="array" aca="1" ref="AG877" ca="1">IFERROR(IF(INDIRECT(ADDRESS($Z877,COLUMN(),4,1,"Monitoraggio"))="","",INDIRECT(ADDRESS($Z877,COLUMN(),4,1,"Monitoraggio"))),"")</f>
        <v/>
      </c>
      <c r="AH877" s="116" t="str" cm="1">
        <f t="array" aca="1" ref="AH877" ca="1">IFERROR(IF(INDIRECT(ADDRESS($Z877,COLUMN(),4,1,"Monitoraggio"))="","",INDIRECT(ADDRESS($Z877,COLUMN(),4,1,"Monitoraggio"))),"")</f>
        <v/>
      </c>
      <c r="AI877" s="114" t="str" cm="1">
        <f t="array" aca="1" ref="AI877" ca="1">IFERROR(IF(INDIRECT(ADDRESS($Z877,COLUMN(),4,1,"Monitoraggio"))="","",INDIRECT(ADDRESS($Z877,COLUMN(),4,1,"Monitoraggio"))),"")</f>
        <v/>
      </c>
      <c r="AJ877" s="118" t="str" cm="1">
        <f t="array" aca="1" ref="AJ877" ca="1">IFERROR(IF(INDIRECT(ADDRESS($Z877,COLUMN(),4,1,"Monitoraggio"))="","",INDIRECT(ADDRESS($Z877,COLUMN(),4,1,"Monitoraggio"))),"")</f>
        <v/>
      </c>
      <c r="AK877" s="119" t="str" cm="1">
        <f t="array" aca="1" ref="AK877" ca="1">IFERROR(IF(INDIRECT(ADDRESS($Z877,COLUMN(),4,1,"Monitoraggio"))="","",INDIRECT(ADDRESS($Z877,COLUMN(),4,1,"Monitoraggio"))),"")</f>
        <v/>
      </c>
      <c r="AL877" s="79" t="str" cm="1">
        <f t="array" aca="1" ref="AL877" ca="1">IFERROR(IF(INDIRECT(ADDRESS($Z877,COLUMN(),4,1,"Monitoraggio"))="","",INDIRECT(ADDRESS($Z877,COLUMN(),4,1,"Monitoraggio"))),"")</f>
        <v/>
      </c>
      <c r="AM877" s="77" t="str" cm="1">
        <f t="array" aca="1" ref="AM877" ca="1">IFERROR(IF(INDIRECT(ADDRESS($Z877,COLUMN(),4,1,"Monitoraggio"))="","",INDIRECT(ADDRESS($Z877,COLUMN(),4,1,"Monitoraggio"))),"")</f>
        <v/>
      </c>
      <c r="AN877" s="79" t="str" cm="1">
        <f t="array" aca="1" ref="AN877" ca="1">IFERROR(IF(INDIRECT(ADDRESS($Z877,COLUMN(),4,1,"Monitoraggio"))="","",INDIRECT(ADDRESS($Z877,COLUMN(),4,1,"Monitoraggio"))),"")</f>
        <v/>
      </c>
      <c r="AO877" s="79" t="str" cm="1">
        <f t="array" aca="1" ref="AO877" ca="1">IFERROR(IF(INDIRECT(ADDRESS($Z877,COLUMN(),4,1,"Monitoraggio"))="","",INDIRECT(ADDRESS($Z877,COLUMN(),4,1,"Monitoraggio"))),"")</f>
        <v/>
      </c>
      <c r="AP877" s="79" t="str" cm="1">
        <f t="array" aca="1" ref="AP877" ca="1">IFERROR(IF(INDIRECT(ADDRESS($Z877,COLUMN(),4,1,"Monitoraggio"))="","",INDIRECT(ADDRESS($Z877,COLUMN(),4,1,"Monitoraggio"))),"")</f>
        <v/>
      </c>
      <c r="AQ877" s="81" t="str" cm="1">
        <f t="array" aca="1" ref="AQ877" ca="1">IFERROR(IF(INDIRECT(ADDRESS($Z877,COLUMN(),4,1,"Monitoraggio"))="","",INDIRECT(ADDRESS($Z877,COLUMN(),4,1,"Monitoraggio"))),"")</f>
        <v/>
      </c>
      <c r="AR877" s="122" t="str" cm="1">
        <f t="array" aca="1" ref="AR877" ca="1">IFERROR(IF(INDIRECT(ADDRESS($Z877,COLUMN(),4,1,"Monitoraggio"))="","",INDIRECT(ADDRESS($Z877,COLUMN(),4,1,"Monitoraggio"))),"")</f>
        <v/>
      </c>
      <c r="AS877" s="118" t="str" cm="1">
        <f t="array" aca="1" ref="AS877" ca="1">IFERROR(IF(INDIRECT(ADDRESS($Z877,COLUMN(),4,1,"Monitoraggio"))="","",INDIRECT(ADDRESS($Z877,COLUMN(),4,1,"Monitoraggio"))),"")</f>
        <v/>
      </c>
      <c r="AT877" s="119" t="str" cm="1">
        <f t="array" aca="1" ref="AT877" ca="1">IFERROR(IF(INDIRECT(ADDRESS($Z877,COLUMN(),4,1,"Monitoraggio"))="","",INDIRECT(ADDRESS($Z877,COLUMN(),4,1,"Monitoraggio"))),"")</f>
        <v/>
      </c>
      <c r="AU877" s="79" t="str" cm="1">
        <f t="array" aca="1" ref="AU877" ca="1">IFERROR(IF(INDIRECT(ADDRESS($Z877,COLUMN(),4,1,"Monitoraggio"))="","",INDIRECT(ADDRESS($Z877,COLUMN(),4,1,"Monitoraggio"))),"")</f>
        <v/>
      </c>
      <c r="AV877" s="119" t="str" cm="1">
        <f t="array" aca="1" ref="AV877" ca="1">IFERROR(IF(INDIRECT(ADDRESS($Z877,COLUMN(),4,1,"Monitoraggio"))="","",INDIRECT(ADDRESS($Z877,COLUMN(),4,1,"Monitoraggio"))),"")</f>
        <v/>
      </c>
      <c r="AW877" s="124" t="str" cm="1">
        <f t="array" aca="1" ref="AW877" ca="1">IFERROR(IF(INDIRECT(ADDRESS($Z877,COLUMN(),4,1,"Monitoraggio"))="","",INDIRECT(ADDRESS($Z877,COLUMN(),4,1,"Monitoraggio"))),"")</f>
        <v/>
      </c>
      <c r="AX877" s="62" t="str" cm="1">
        <f t="array" aca="1" ref="AX877" ca="1">IFERROR(IF(INDIRECT(ADDRESS($Z877,COLUMN(),4,1,"Monitoraggio"))="","",INDIRECT(ADDRESS($Z877,COLUMN(),4,1,"Monitoraggio"))),"")</f>
        <v/>
      </c>
      <c r="AY877" s="79" t="str" cm="1">
        <f t="array" aca="1" ref="AY877" ca="1">IFERROR(IF(INDIRECT(ADDRESS($Z877,COLUMN(),4,1,"Monitoraggio"))="","",INDIRECT(ADDRESS($Z877,COLUMN(),4,1,"Monitoraggio"))),"")</f>
        <v/>
      </c>
      <c r="AZ877" s="84" t="str" cm="1">
        <f t="array" aca="1" ref="AZ877" ca="1">IFERROR(IF(INDIRECT(ADDRESS($Z877,COLUMN(),4,1,"Monitoraggio"))="","",INDIRECT(ADDRESS($Z877,COLUMN(),4,1,"Monitoraggio"))),"")</f>
        <v/>
      </c>
      <c r="BA877" s="81" t="str" cm="1">
        <f t="array" aca="1" ref="BA877" ca="1">IFERROR(IF(INDIRECT(ADDRESS($Z877,COLUMN(),4,1,"Monitoraggio"))="","",INDIRECT(ADDRESS($Z877,COLUMN(),4,1,"Monitoraggio"))),"")</f>
        <v/>
      </c>
      <c r="BB877" s="86" t="str" cm="1">
        <f t="array" aca="1" ref="BB877" ca="1">IFERROR(IF(INDIRECT(ADDRESS($Z877,COLUMN(),4,1,"Monitoraggio"))="","",INDIRECT(ADDRESS($Z877,COLUMN(),4,1,"Monitoraggio"))),"")</f>
        <v/>
      </c>
      <c r="BC877" s="79" t="str" cm="1">
        <f t="array" aca="1" ref="BC877" ca="1">IFERROR(IF(INDIRECT(ADDRESS($Z877,COLUMN(),4,1,"Monitoraggio"))="","",INDIRECT(ADDRESS($Z877,COLUMN(),4,1,"Monitoraggio"))),"")</f>
        <v/>
      </c>
      <c r="BD877" s="79" t="str" cm="1">
        <f t="array" aca="1" ref="BD877" ca="1">IFERROR(IF(INDIRECT(ADDRESS($Z877,COLUMN(),4,1,"Monitoraggio"))="","",INDIRECT(ADDRESS($Z877,COLUMN(),4,1,"Monitoraggio"))),"")</f>
        <v/>
      </c>
      <c r="BE877" s="79" t="str" cm="1">
        <f t="array" aca="1" ref="BE877" ca="1">IFERROR(IF(INDIRECT(ADDRESS($Z877,COLUMN(),4,1,"Monitoraggio"))="","",INDIRECT(ADDRESS($Z877,COLUMN(),4,1,"Monitoraggio"))),"")</f>
        <v/>
      </c>
      <c r="BF877" s="79" t="str" cm="1">
        <f t="array" aca="1" ref="BF877" ca="1">IFERROR(IF(INDIRECT(ADDRESS($Z877,COLUMN(),4,1,"Monitoraggio"))="","",INDIRECT(ADDRESS($Z877,COLUMN(),4,1,"Monitoraggio"))),"")</f>
        <v/>
      </c>
      <c r="BG877" s="114" t="str" cm="1">
        <f t="array" aca="1" ref="BG877" ca="1">IFERROR(IF(INDIRECT(ADDRESS($Z877,COLUMN(),4,1,"Monitoraggio"))="","",INDIRECT(ADDRESS($Z877,COLUMN(),4,1,"Monitoraggio"))),"")</f>
        <v/>
      </c>
      <c r="BH877" s="48" t="str" cm="1">
        <f t="array" aca="1" ref="BH877" ca="1">IFERROR(IF(INDIRECT(ADDRESS($Z877,COLUMN(),4,1,"Monitoraggio"))="","",INDIRECT(ADDRESS($Z877,COLUMN(),4,1,"Monitoraggio"))),"")</f>
        <v/>
      </c>
      <c r="BI877" s="84" t="str" cm="1">
        <f t="array" aca="1" ref="BI877" ca="1">IFERROR(IF(INDIRECT(ADDRESS($Z877,COLUMN(),4,1,"Monitoraggio"))="","",INDIRECT(ADDRESS($Z877,COLUMN(),4,1,"Monitoraggio"))),"")</f>
        <v/>
      </c>
      <c r="BJ877" s="81" t="str" cm="1">
        <f t="array" aca="1" ref="BJ877" ca="1">IFERROR(IF(INDIRECT(ADDRESS($Z877,COLUMN(),4,1,"Monitoraggio"))="","",INDIRECT(ADDRESS($Z877,COLUMN(),4,1,"Monitoraggio"))),"")</f>
        <v/>
      </c>
    </row>
    <row r="878" spans="26:62" x14ac:dyDescent="0.2">
      <c r="Z878" s="132" t="str">
        <f>IFERROR(MATCH(ROW()-9,Monitoraggio!Y$1:Y$1000,0),"")</f>
        <v/>
      </c>
      <c r="AA878" s="60" t="str" cm="1">
        <f t="array" aca="1" ref="AA878" ca="1">IFERROR(IF(INDIRECT(ADDRESS($Z878,COLUMN(),4,1,"Monitoraggio"))="","",INDIRECT(ADDRESS($Z878,COLUMN(),4,1,"Monitoraggio"))),"")</f>
        <v/>
      </c>
      <c r="AB878" s="114" t="str" cm="1">
        <f t="array" aca="1" ref="AB878" ca="1">IFERROR(IF(INDIRECT(ADDRESS($Z878,COLUMN(),4,1,"Monitoraggio"))="","",INDIRECT(ADDRESS($Z878,COLUMN(),4,1,"Monitoraggio"))),"")</f>
        <v/>
      </c>
      <c r="AC878" s="114" t="str" cm="1">
        <f t="array" aca="1" ref="AC878" ca="1">IFERROR(IF(INDIRECT(ADDRESS($Z878,COLUMN(),4,1,"Monitoraggio"))="","",INDIRECT(ADDRESS($Z878,COLUMN(),4,1,"Monitoraggio"))),"")</f>
        <v/>
      </c>
      <c r="AD878" s="48" t="str" cm="1">
        <f t="array" aca="1" ref="AD878" ca="1">IFERROR(IF(INDIRECT(ADDRESS($Z878,COLUMN(),4,1,"Monitoraggio"))="","",INDIRECT(ADDRESS($Z878,COLUMN(),4,1,"Monitoraggio"))),"")</f>
        <v/>
      </c>
      <c r="AE878" s="61" t="str" cm="1">
        <f t="array" aca="1" ref="AE878" ca="1">IFERROR(IF(INDIRECT(ADDRESS($Z878,COLUMN(),4,1,"Monitoraggio"))="","",INDIRECT(ADDRESS($Z878,COLUMN(),4,1,"Monitoraggio"))),"")</f>
        <v/>
      </c>
      <c r="AF878" s="116" t="str" cm="1">
        <f t="array" aca="1" ref="AF878" ca="1">IFERROR(IF(INDIRECT(ADDRESS($Z878,COLUMN(),4,1,"Monitoraggio"))="","",INDIRECT(ADDRESS($Z878,COLUMN(),4,1,"Monitoraggio"))),"")</f>
        <v/>
      </c>
      <c r="AG878" s="61" t="str" cm="1">
        <f t="array" aca="1" ref="AG878" ca="1">IFERROR(IF(INDIRECT(ADDRESS($Z878,COLUMN(),4,1,"Monitoraggio"))="","",INDIRECT(ADDRESS($Z878,COLUMN(),4,1,"Monitoraggio"))),"")</f>
        <v/>
      </c>
      <c r="AH878" s="116" t="str" cm="1">
        <f t="array" aca="1" ref="AH878" ca="1">IFERROR(IF(INDIRECT(ADDRESS($Z878,COLUMN(),4,1,"Monitoraggio"))="","",INDIRECT(ADDRESS($Z878,COLUMN(),4,1,"Monitoraggio"))),"")</f>
        <v/>
      </c>
      <c r="AI878" s="114" t="str" cm="1">
        <f t="array" aca="1" ref="AI878" ca="1">IFERROR(IF(INDIRECT(ADDRESS($Z878,COLUMN(),4,1,"Monitoraggio"))="","",INDIRECT(ADDRESS($Z878,COLUMN(),4,1,"Monitoraggio"))),"")</f>
        <v/>
      </c>
      <c r="AJ878" s="118" t="str" cm="1">
        <f t="array" aca="1" ref="AJ878" ca="1">IFERROR(IF(INDIRECT(ADDRESS($Z878,COLUMN(),4,1,"Monitoraggio"))="","",INDIRECT(ADDRESS($Z878,COLUMN(),4,1,"Monitoraggio"))),"")</f>
        <v/>
      </c>
      <c r="AK878" s="119" t="str" cm="1">
        <f t="array" aca="1" ref="AK878" ca="1">IFERROR(IF(INDIRECT(ADDRESS($Z878,COLUMN(),4,1,"Monitoraggio"))="","",INDIRECT(ADDRESS($Z878,COLUMN(),4,1,"Monitoraggio"))),"")</f>
        <v/>
      </c>
      <c r="AL878" s="79" t="str" cm="1">
        <f t="array" aca="1" ref="AL878" ca="1">IFERROR(IF(INDIRECT(ADDRESS($Z878,COLUMN(),4,1,"Monitoraggio"))="","",INDIRECT(ADDRESS($Z878,COLUMN(),4,1,"Monitoraggio"))),"")</f>
        <v/>
      </c>
      <c r="AM878" s="77" t="str" cm="1">
        <f t="array" aca="1" ref="AM878" ca="1">IFERROR(IF(INDIRECT(ADDRESS($Z878,COLUMN(),4,1,"Monitoraggio"))="","",INDIRECT(ADDRESS($Z878,COLUMN(),4,1,"Monitoraggio"))),"")</f>
        <v/>
      </c>
      <c r="AN878" s="79" t="str" cm="1">
        <f t="array" aca="1" ref="AN878" ca="1">IFERROR(IF(INDIRECT(ADDRESS($Z878,COLUMN(),4,1,"Monitoraggio"))="","",INDIRECT(ADDRESS($Z878,COLUMN(),4,1,"Monitoraggio"))),"")</f>
        <v/>
      </c>
      <c r="AO878" s="79" t="str" cm="1">
        <f t="array" aca="1" ref="AO878" ca="1">IFERROR(IF(INDIRECT(ADDRESS($Z878,COLUMN(),4,1,"Monitoraggio"))="","",INDIRECT(ADDRESS($Z878,COLUMN(),4,1,"Monitoraggio"))),"")</f>
        <v/>
      </c>
      <c r="AP878" s="79" t="str" cm="1">
        <f t="array" aca="1" ref="AP878" ca="1">IFERROR(IF(INDIRECT(ADDRESS($Z878,COLUMN(),4,1,"Monitoraggio"))="","",INDIRECT(ADDRESS($Z878,COLUMN(),4,1,"Monitoraggio"))),"")</f>
        <v/>
      </c>
      <c r="AQ878" s="81" t="str" cm="1">
        <f t="array" aca="1" ref="AQ878" ca="1">IFERROR(IF(INDIRECT(ADDRESS($Z878,COLUMN(),4,1,"Monitoraggio"))="","",INDIRECT(ADDRESS($Z878,COLUMN(),4,1,"Monitoraggio"))),"")</f>
        <v/>
      </c>
      <c r="AR878" s="122" t="str" cm="1">
        <f t="array" aca="1" ref="AR878" ca="1">IFERROR(IF(INDIRECT(ADDRESS($Z878,COLUMN(),4,1,"Monitoraggio"))="","",INDIRECT(ADDRESS($Z878,COLUMN(),4,1,"Monitoraggio"))),"")</f>
        <v/>
      </c>
      <c r="AS878" s="118" t="str" cm="1">
        <f t="array" aca="1" ref="AS878" ca="1">IFERROR(IF(INDIRECT(ADDRESS($Z878,COLUMN(),4,1,"Monitoraggio"))="","",INDIRECT(ADDRESS($Z878,COLUMN(),4,1,"Monitoraggio"))),"")</f>
        <v/>
      </c>
      <c r="AT878" s="119" t="str" cm="1">
        <f t="array" aca="1" ref="AT878" ca="1">IFERROR(IF(INDIRECT(ADDRESS($Z878,COLUMN(),4,1,"Monitoraggio"))="","",INDIRECT(ADDRESS($Z878,COLUMN(),4,1,"Monitoraggio"))),"")</f>
        <v/>
      </c>
      <c r="AU878" s="79" t="str" cm="1">
        <f t="array" aca="1" ref="AU878" ca="1">IFERROR(IF(INDIRECT(ADDRESS($Z878,COLUMN(),4,1,"Monitoraggio"))="","",INDIRECT(ADDRESS($Z878,COLUMN(),4,1,"Monitoraggio"))),"")</f>
        <v/>
      </c>
      <c r="AV878" s="119" t="str" cm="1">
        <f t="array" aca="1" ref="AV878" ca="1">IFERROR(IF(INDIRECT(ADDRESS($Z878,COLUMN(),4,1,"Monitoraggio"))="","",INDIRECT(ADDRESS($Z878,COLUMN(),4,1,"Monitoraggio"))),"")</f>
        <v/>
      </c>
      <c r="AW878" s="124" t="str" cm="1">
        <f t="array" aca="1" ref="AW878" ca="1">IFERROR(IF(INDIRECT(ADDRESS($Z878,COLUMN(),4,1,"Monitoraggio"))="","",INDIRECT(ADDRESS($Z878,COLUMN(),4,1,"Monitoraggio"))),"")</f>
        <v/>
      </c>
      <c r="AX878" s="62" t="str" cm="1">
        <f t="array" aca="1" ref="AX878" ca="1">IFERROR(IF(INDIRECT(ADDRESS($Z878,COLUMN(),4,1,"Monitoraggio"))="","",INDIRECT(ADDRESS($Z878,COLUMN(),4,1,"Monitoraggio"))),"")</f>
        <v/>
      </c>
      <c r="AY878" s="79" t="str" cm="1">
        <f t="array" aca="1" ref="AY878" ca="1">IFERROR(IF(INDIRECT(ADDRESS($Z878,COLUMN(),4,1,"Monitoraggio"))="","",INDIRECT(ADDRESS($Z878,COLUMN(),4,1,"Monitoraggio"))),"")</f>
        <v/>
      </c>
      <c r="AZ878" s="84" t="str" cm="1">
        <f t="array" aca="1" ref="AZ878" ca="1">IFERROR(IF(INDIRECT(ADDRESS($Z878,COLUMN(),4,1,"Monitoraggio"))="","",INDIRECT(ADDRESS($Z878,COLUMN(),4,1,"Monitoraggio"))),"")</f>
        <v/>
      </c>
      <c r="BA878" s="81" t="str" cm="1">
        <f t="array" aca="1" ref="BA878" ca="1">IFERROR(IF(INDIRECT(ADDRESS($Z878,COLUMN(),4,1,"Monitoraggio"))="","",INDIRECT(ADDRESS($Z878,COLUMN(),4,1,"Monitoraggio"))),"")</f>
        <v/>
      </c>
      <c r="BB878" s="86" t="str" cm="1">
        <f t="array" aca="1" ref="BB878" ca="1">IFERROR(IF(INDIRECT(ADDRESS($Z878,COLUMN(),4,1,"Monitoraggio"))="","",INDIRECT(ADDRESS($Z878,COLUMN(),4,1,"Monitoraggio"))),"")</f>
        <v/>
      </c>
      <c r="BC878" s="79" t="str" cm="1">
        <f t="array" aca="1" ref="BC878" ca="1">IFERROR(IF(INDIRECT(ADDRESS($Z878,COLUMN(),4,1,"Monitoraggio"))="","",INDIRECT(ADDRESS($Z878,COLUMN(),4,1,"Monitoraggio"))),"")</f>
        <v/>
      </c>
      <c r="BD878" s="79" t="str" cm="1">
        <f t="array" aca="1" ref="BD878" ca="1">IFERROR(IF(INDIRECT(ADDRESS($Z878,COLUMN(),4,1,"Monitoraggio"))="","",INDIRECT(ADDRESS($Z878,COLUMN(),4,1,"Monitoraggio"))),"")</f>
        <v/>
      </c>
      <c r="BE878" s="79" t="str" cm="1">
        <f t="array" aca="1" ref="BE878" ca="1">IFERROR(IF(INDIRECT(ADDRESS($Z878,COLUMN(),4,1,"Monitoraggio"))="","",INDIRECT(ADDRESS($Z878,COLUMN(),4,1,"Monitoraggio"))),"")</f>
        <v/>
      </c>
      <c r="BF878" s="79" t="str" cm="1">
        <f t="array" aca="1" ref="BF878" ca="1">IFERROR(IF(INDIRECT(ADDRESS($Z878,COLUMN(),4,1,"Monitoraggio"))="","",INDIRECT(ADDRESS($Z878,COLUMN(),4,1,"Monitoraggio"))),"")</f>
        <v/>
      </c>
      <c r="BG878" s="114" t="str" cm="1">
        <f t="array" aca="1" ref="BG878" ca="1">IFERROR(IF(INDIRECT(ADDRESS($Z878,COLUMN(),4,1,"Monitoraggio"))="","",INDIRECT(ADDRESS($Z878,COLUMN(),4,1,"Monitoraggio"))),"")</f>
        <v/>
      </c>
      <c r="BH878" s="48" t="str" cm="1">
        <f t="array" aca="1" ref="BH878" ca="1">IFERROR(IF(INDIRECT(ADDRESS($Z878,COLUMN(),4,1,"Monitoraggio"))="","",INDIRECT(ADDRESS($Z878,COLUMN(),4,1,"Monitoraggio"))),"")</f>
        <v/>
      </c>
      <c r="BI878" s="84" t="str" cm="1">
        <f t="array" aca="1" ref="BI878" ca="1">IFERROR(IF(INDIRECT(ADDRESS($Z878,COLUMN(),4,1,"Monitoraggio"))="","",INDIRECT(ADDRESS($Z878,COLUMN(),4,1,"Monitoraggio"))),"")</f>
        <v/>
      </c>
      <c r="BJ878" s="81" t="str" cm="1">
        <f t="array" aca="1" ref="BJ878" ca="1">IFERROR(IF(INDIRECT(ADDRESS($Z878,COLUMN(),4,1,"Monitoraggio"))="","",INDIRECT(ADDRESS($Z878,COLUMN(),4,1,"Monitoraggio"))),"")</f>
        <v/>
      </c>
    </row>
    <row r="879" spans="26:62" x14ac:dyDescent="0.2">
      <c r="Z879" s="132" t="str">
        <f>IFERROR(MATCH(ROW()-9,Monitoraggio!Y$1:Y$1000,0),"")</f>
        <v/>
      </c>
      <c r="AA879" s="60" t="str" cm="1">
        <f t="array" aca="1" ref="AA879" ca="1">IFERROR(IF(INDIRECT(ADDRESS($Z879,COLUMN(),4,1,"Monitoraggio"))="","",INDIRECT(ADDRESS($Z879,COLUMN(),4,1,"Monitoraggio"))),"")</f>
        <v/>
      </c>
      <c r="AB879" s="114" t="str" cm="1">
        <f t="array" aca="1" ref="AB879" ca="1">IFERROR(IF(INDIRECT(ADDRESS($Z879,COLUMN(),4,1,"Monitoraggio"))="","",INDIRECT(ADDRESS($Z879,COLUMN(),4,1,"Monitoraggio"))),"")</f>
        <v/>
      </c>
      <c r="AC879" s="114" t="str" cm="1">
        <f t="array" aca="1" ref="AC879" ca="1">IFERROR(IF(INDIRECT(ADDRESS($Z879,COLUMN(),4,1,"Monitoraggio"))="","",INDIRECT(ADDRESS($Z879,COLUMN(),4,1,"Monitoraggio"))),"")</f>
        <v/>
      </c>
      <c r="AD879" s="48" t="str" cm="1">
        <f t="array" aca="1" ref="AD879" ca="1">IFERROR(IF(INDIRECT(ADDRESS($Z879,COLUMN(),4,1,"Monitoraggio"))="","",INDIRECT(ADDRESS($Z879,COLUMN(),4,1,"Monitoraggio"))),"")</f>
        <v/>
      </c>
      <c r="AE879" s="61" t="str" cm="1">
        <f t="array" aca="1" ref="AE879" ca="1">IFERROR(IF(INDIRECT(ADDRESS($Z879,COLUMN(),4,1,"Monitoraggio"))="","",INDIRECT(ADDRESS($Z879,COLUMN(),4,1,"Monitoraggio"))),"")</f>
        <v/>
      </c>
      <c r="AF879" s="116" t="str" cm="1">
        <f t="array" aca="1" ref="AF879" ca="1">IFERROR(IF(INDIRECT(ADDRESS($Z879,COLUMN(),4,1,"Monitoraggio"))="","",INDIRECT(ADDRESS($Z879,COLUMN(),4,1,"Monitoraggio"))),"")</f>
        <v/>
      </c>
      <c r="AG879" s="61" t="str" cm="1">
        <f t="array" aca="1" ref="AG879" ca="1">IFERROR(IF(INDIRECT(ADDRESS($Z879,COLUMN(),4,1,"Monitoraggio"))="","",INDIRECT(ADDRESS($Z879,COLUMN(),4,1,"Monitoraggio"))),"")</f>
        <v/>
      </c>
      <c r="AH879" s="116" t="str" cm="1">
        <f t="array" aca="1" ref="AH879" ca="1">IFERROR(IF(INDIRECT(ADDRESS($Z879,COLUMN(),4,1,"Monitoraggio"))="","",INDIRECT(ADDRESS($Z879,COLUMN(),4,1,"Monitoraggio"))),"")</f>
        <v/>
      </c>
      <c r="AI879" s="114" t="str" cm="1">
        <f t="array" aca="1" ref="AI879" ca="1">IFERROR(IF(INDIRECT(ADDRESS($Z879,COLUMN(),4,1,"Monitoraggio"))="","",INDIRECT(ADDRESS($Z879,COLUMN(),4,1,"Monitoraggio"))),"")</f>
        <v/>
      </c>
      <c r="AJ879" s="118" t="str" cm="1">
        <f t="array" aca="1" ref="AJ879" ca="1">IFERROR(IF(INDIRECT(ADDRESS($Z879,COLUMN(),4,1,"Monitoraggio"))="","",INDIRECT(ADDRESS($Z879,COLUMN(),4,1,"Monitoraggio"))),"")</f>
        <v/>
      </c>
      <c r="AK879" s="119" t="str" cm="1">
        <f t="array" aca="1" ref="AK879" ca="1">IFERROR(IF(INDIRECT(ADDRESS($Z879,COLUMN(),4,1,"Monitoraggio"))="","",INDIRECT(ADDRESS($Z879,COLUMN(),4,1,"Monitoraggio"))),"")</f>
        <v/>
      </c>
      <c r="AL879" s="79" t="str" cm="1">
        <f t="array" aca="1" ref="AL879" ca="1">IFERROR(IF(INDIRECT(ADDRESS($Z879,COLUMN(),4,1,"Monitoraggio"))="","",INDIRECT(ADDRESS($Z879,COLUMN(),4,1,"Monitoraggio"))),"")</f>
        <v/>
      </c>
      <c r="AM879" s="77" t="str" cm="1">
        <f t="array" aca="1" ref="AM879" ca="1">IFERROR(IF(INDIRECT(ADDRESS($Z879,COLUMN(),4,1,"Monitoraggio"))="","",INDIRECT(ADDRESS($Z879,COLUMN(),4,1,"Monitoraggio"))),"")</f>
        <v/>
      </c>
      <c r="AN879" s="79" t="str" cm="1">
        <f t="array" aca="1" ref="AN879" ca="1">IFERROR(IF(INDIRECT(ADDRESS($Z879,COLUMN(),4,1,"Monitoraggio"))="","",INDIRECT(ADDRESS($Z879,COLUMN(),4,1,"Monitoraggio"))),"")</f>
        <v/>
      </c>
      <c r="AO879" s="79" t="str" cm="1">
        <f t="array" aca="1" ref="AO879" ca="1">IFERROR(IF(INDIRECT(ADDRESS($Z879,COLUMN(),4,1,"Monitoraggio"))="","",INDIRECT(ADDRESS($Z879,COLUMN(),4,1,"Monitoraggio"))),"")</f>
        <v/>
      </c>
      <c r="AP879" s="79" t="str" cm="1">
        <f t="array" aca="1" ref="AP879" ca="1">IFERROR(IF(INDIRECT(ADDRESS($Z879,COLUMN(),4,1,"Monitoraggio"))="","",INDIRECT(ADDRESS($Z879,COLUMN(),4,1,"Monitoraggio"))),"")</f>
        <v/>
      </c>
      <c r="AQ879" s="81" t="str" cm="1">
        <f t="array" aca="1" ref="AQ879" ca="1">IFERROR(IF(INDIRECT(ADDRESS($Z879,COLUMN(),4,1,"Monitoraggio"))="","",INDIRECT(ADDRESS($Z879,COLUMN(),4,1,"Monitoraggio"))),"")</f>
        <v/>
      </c>
      <c r="AR879" s="122" t="str" cm="1">
        <f t="array" aca="1" ref="AR879" ca="1">IFERROR(IF(INDIRECT(ADDRESS($Z879,COLUMN(),4,1,"Monitoraggio"))="","",INDIRECT(ADDRESS($Z879,COLUMN(),4,1,"Monitoraggio"))),"")</f>
        <v/>
      </c>
      <c r="AS879" s="118" t="str" cm="1">
        <f t="array" aca="1" ref="AS879" ca="1">IFERROR(IF(INDIRECT(ADDRESS($Z879,COLUMN(),4,1,"Monitoraggio"))="","",INDIRECT(ADDRESS($Z879,COLUMN(),4,1,"Monitoraggio"))),"")</f>
        <v/>
      </c>
      <c r="AT879" s="119" t="str" cm="1">
        <f t="array" aca="1" ref="AT879" ca="1">IFERROR(IF(INDIRECT(ADDRESS($Z879,COLUMN(),4,1,"Monitoraggio"))="","",INDIRECT(ADDRESS($Z879,COLUMN(),4,1,"Monitoraggio"))),"")</f>
        <v/>
      </c>
      <c r="AU879" s="79" t="str" cm="1">
        <f t="array" aca="1" ref="AU879" ca="1">IFERROR(IF(INDIRECT(ADDRESS($Z879,COLUMN(),4,1,"Monitoraggio"))="","",INDIRECT(ADDRESS($Z879,COLUMN(),4,1,"Monitoraggio"))),"")</f>
        <v/>
      </c>
      <c r="AV879" s="119" t="str" cm="1">
        <f t="array" aca="1" ref="AV879" ca="1">IFERROR(IF(INDIRECT(ADDRESS($Z879,COLUMN(),4,1,"Monitoraggio"))="","",INDIRECT(ADDRESS($Z879,COLUMN(),4,1,"Monitoraggio"))),"")</f>
        <v/>
      </c>
      <c r="AW879" s="124" t="str" cm="1">
        <f t="array" aca="1" ref="AW879" ca="1">IFERROR(IF(INDIRECT(ADDRESS($Z879,COLUMN(),4,1,"Monitoraggio"))="","",INDIRECT(ADDRESS($Z879,COLUMN(),4,1,"Monitoraggio"))),"")</f>
        <v/>
      </c>
      <c r="AX879" s="62" t="str" cm="1">
        <f t="array" aca="1" ref="AX879" ca="1">IFERROR(IF(INDIRECT(ADDRESS($Z879,COLUMN(),4,1,"Monitoraggio"))="","",INDIRECT(ADDRESS($Z879,COLUMN(),4,1,"Monitoraggio"))),"")</f>
        <v/>
      </c>
      <c r="AY879" s="79" t="str" cm="1">
        <f t="array" aca="1" ref="AY879" ca="1">IFERROR(IF(INDIRECT(ADDRESS($Z879,COLUMN(),4,1,"Monitoraggio"))="","",INDIRECT(ADDRESS($Z879,COLUMN(),4,1,"Monitoraggio"))),"")</f>
        <v/>
      </c>
      <c r="AZ879" s="84" t="str" cm="1">
        <f t="array" aca="1" ref="AZ879" ca="1">IFERROR(IF(INDIRECT(ADDRESS($Z879,COLUMN(),4,1,"Monitoraggio"))="","",INDIRECT(ADDRESS($Z879,COLUMN(),4,1,"Monitoraggio"))),"")</f>
        <v/>
      </c>
      <c r="BA879" s="81" t="str" cm="1">
        <f t="array" aca="1" ref="BA879" ca="1">IFERROR(IF(INDIRECT(ADDRESS($Z879,COLUMN(),4,1,"Monitoraggio"))="","",INDIRECT(ADDRESS($Z879,COLUMN(),4,1,"Monitoraggio"))),"")</f>
        <v/>
      </c>
      <c r="BB879" s="86" t="str" cm="1">
        <f t="array" aca="1" ref="BB879" ca="1">IFERROR(IF(INDIRECT(ADDRESS($Z879,COLUMN(),4,1,"Monitoraggio"))="","",INDIRECT(ADDRESS($Z879,COLUMN(),4,1,"Monitoraggio"))),"")</f>
        <v/>
      </c>
      <c r="BC879" s="79" t="str" cm="1">
        <f t="array" aca="1" ref="BC879" ca="1">IFERROR(IF(INDIRECT(ADDRESS($Z879,COLUMN(),4,1,"Monitoraggio"))="","",INDIRECT(ADDRESS($Z879,COLUMN(),4,1,"Monitoraggio"))),"")</f>
        <v/>
      </c>
      <c r="BD879" s="79" t="str" cm="1">
        <f t="array" aca="1" ref="BD879" ca="1">IFERROR(IF(INDIRECT(ADDRESS($Z879,COLUMN(),4,1,"Monitoraggio"))="","",INDIRECT(ADDRESS($Z879,COLUMN(),4,1,"Monitoraggio"))),"")</f>
        <v/>
      </c>
      <c r="BE879" s="79" t="str" cm="1">
        <f t="array" aca="1" ref="BE879" ca="1">IFERROR(IF(INDIRECT(ADDRESS($Z879,COLUMN(),4,1,"Monitoraggio"))="","",INDIRECT(ADDRESS($Z879,COLUMN(),4,1,"Monitoraggio"))),"")</f>
        <v/>
      </c>
      <c r="BF879" s="79" t="str" cm="1">
        <f t="array" aca="1" ref="BF879" ca="1">IFERROR(IF(INDIRECT(ADDRESS($Z879,COLUMN(),4,1,"Monitoraggio"))="","",INDIRECT(ADDRESS($Z879,COLUMN(),4,1,"Monitoraggio"))),"")</f>
        <v/>
      </c>
      <c r="BG879" s="114" t="str" cm="1">
        <f t="array" aca="1" ref="BG879" ca="1">IFERROR(IF(INDIRECT(ADDRESS($Z879,COLUMN(),4,1,"Monitoraggio"))="","",INDIRECT(ADDRESS($Z879,COLUMN(),4,1,"Monitoraggio"))),"")</f>
        <v/>
      </c>
      <c r="BH879" s="48" t="str" cm="1">
        <f t="array" aca="1" ref="BH879" ca="1">IFERROR(IF(INDIRECT(ADDRESS($Z879,COLUMN(),4,1,"Monitoraggio"))="","",INDIRECT(ADDRESS($Z879,COLUMN(),4,1,"Monitoraggio"))),"")</f>
        <v/>
      </c>
      <c r="BI879" s="84" t="str" cm="1">
        <f t="array" aca="1" ref="BI879" ca="1">IFERROR(IF(INDIRECT(ADDRESS($Z879,COLUMN(),4,1,"Monitoraggio"))="","",INDIRECT(ADDRESS($Z879,COLUMN(),4,1,"Monitoraggio"))),"")</f>
        <v/>
      </c>
      <c r="BJ879" s="81" t="str" cm="1">
        <f t="array" aca="1" ref="BJ879" ca="1">IFERROR(IF(INDIRECT(ADDRESS($Z879,COLUMN(),4,1,"Monitoraggio"))="","",INDIRECT(ADDRESS($Z879,COLUMN(),4,1,"Monitoraggio"))),"")</f>
        <v/>
      </c>
    </row>
    <row r="880" spans="26:62" x14ac:dyDescent="0.2">
      <c r="Z880" s="132" t="str">
        <f>IFERROR(MATCH(ROW()-9,Monitoraggio!Y$1:Y$1000,0),"")</f>
        <v/>
      </c>
      <c r="AA880" s="60" t="str" cm="1">
        <f t="array" aca="1" ref="AA880" ca="1">IFERROR(IF(INDIRECT(ADDRESS($Z880,COLUMN(),4,1,"Monitoraggio"))="","",INDIRECT(ADDRESS($Z880,COLUMN(),4,1,"Monitoraggio"))),"")</f>
        <v/>
      </c>
      <c r="AB880" s="114" t="str" cm="1">
        <f t="array" aca="1" ref="AB880" ca="1">IFERROR(IF(INDIRECT(ADDRESS($Z880,COLUMN(),4,1,"Monitoraggio"))="","",INDIRECT(ADDRESS($Z880,COLUMN(),4,1,"Monitoraggio"))),"")</f>
        <v/>
      </c>
      <c r="AC880" s="114" t="str" cm="1">
        <f t="array" aca="1" ref="AC880" ca="1">IFERROR(IF(INDIRECT(ADDRESS($Z880,COLUMN(),4,1,"Monitoraggio"))="","",INDIRECT(ADDRESS($Z880,COLUMN(),4,1,"Monitoraggio"))),"")</f>
        <v/>
      </c>
      <c r="AD880" s="48" t="str" cm="1">
        <f t="array" aca="1" ref="AD880" ca="1">IFERROR(IF(INDIRECT(ADDRESS($Z880,COLUMN(),4,1,"Monitoraggio"))="","",INDIRECT(ADDRESS($Z880,COLUMN(),4,1,"Monitoraggio"))),"")</f>
        <v/>
      </c>
      <c r="AE880" s="61" t="str" cm="1">
        <f t="array" aca="1" ref="AE880" ca="1">IFERROR(IF(INDIRECT(ADDRESS($Z880,COLUMN(),4,1,"Monitoraggio"))="","",INDIRECT(ADDRESS($Z880,COLUMN(),4,1,"Monitoraggio"))),"")</f>
        <v/>
      </c>
      <c r="AF880" s="116" t="str" cm="1">
        <f t="array" aca="1" ref="AF880" ca="1">IFERROR(IF(INDIRECT(ADDRESS($Z880,COLUMN(),4,1,"Monitoraggio"))="","",INDIRECT(ADDRESS($Z880,COLUMN(),4,1,"Monitoraggio"))),"")</f>
        <v/>
      </c>
      <c r="AG880" s="61" t="str" cm="1">
        <f t="array" aca="1" ref="AG880" ca="1">IFERROR(IF(INDIRECT(ADDRESS($Z880,COLUMN(),4,1,"Monitoraggio"))="","",INDIRECT(ADDRESS($Z880,COLUMN(),4,1,"Monitoraggio"))),"")</f>
        <v/>
      </c>
      <c r="AH880" s="116" t="str" cm="1">
        <f t="array" aca="1" ref="AH880" ca="1">IFERROR(IF(INDIRECT(ADDRESS($Z880,COLUMN(),4,1,"Monitoraggio"))="","",INDIRECT(ADDRESS($Z880,COLUMN(),4,1,"Monitoraggio"))),"")</f>
        <v/>
      </c>
      <c r="AI880" s="114" t="str" cm="1">
        <f t="array" aca="1" ref="AI880" ca="1">IFERROR(IF(INDIRECT(ADDRESS($Z880,COLUMN(),4,1,"Monitoraggio"))="","",INDIRECT(ADDRESS($Z880,COLUMN(),4,1,"Monitoraggio"))),"")</f>
        <v/>
      </c>
      <c r="AJ880" s="118" t="str" cm="1">
        <f t="array" aca="1" ref="AJ880" ca="1">IFERROR(IF(INDIRECT(ADDRESS($Z880,COLUMN(),4,1,"Monitoraggio"))="","",INDIRECT(ADDRESS($Z880,COLUMN(),4,1,"Monitoraggio"))),"")</f>
        <v/>
      </c>
      <c r="AK880" s="119" t="str" cm="1">
        <f t="array" aca="1" ref="AK880" ca="1">IFERROR(IF(INDIRECT(ADDRESS($Z880,COLUMN(),4,1,"Monitoraggio"))="","",INDIRECT(ADDRESS($Z880,COLUMN(),4,1,"Monitoraggio"))),"")</f>
        <v/>
      </c>
      <c r="AL880" s="79" t="str" cm="1">
        <f t="array" aca="1" ref="AL880" ca="1">IFERROR(IF(INDIRECT(ADDRESS($Z880,COLUMN(),4,1,"Monitoraggio"))="","",INDIRECT(ADDRESS($Z880,COLUMN(),4,1,"Monitoraggio"))),"")</f>
        <v/>
      </c>
      <c r="AM880" s="77" t="str" cm="1">
        <f t="array" aca="1" ref="AM880" ca="1">IFERROR(IF(INDIRECT(ADDRESS($Z880,COLUMN(),4,1,"Monitoraggio"))="","",INDIRECT(ADDRESS($Z880,COLUMN(),4,1,"Monitoraggio"))),"")</f>
        <v/>
      </c>
      <c r="AN880" s="79" t="str" cm="1">
        <f t="array" aca="1" ref="AN880" ca="1">IFERROR(IF(INDIRECT(ADDRESS($Z880,COLUMN(),4,1,"Monitoraggio"))="","",INDIRECT(ADDRESS($Z880,COLUMN(),4,1,"Monitoraggio"))),"")</f>
        <v/>
      </c>
      <c r="AO880" s="79" t="str" cm="1">
        <f t="array" aca="1" ref="AO880" ca="1">IFERROR(IF(INDIRECT(ADDRESS($Z880,COLUMN(),4,1,"Monitoraggio"))="","",INDIRECT(ADDRESS($Z880,COLUMN(),4,1,"Monitoraggio"))),"")</f>
        <v/>
      </c>
      <c r="AP880" s="79" t="str" cm="1">
        <f t="array" aca="1" ref="AP880" ca="1">IFERROR(IF(INDIRECT(ADDRESS($Z880,COLUMN(),4,1,"Monitoraggio"))="","",INDIRECT(ADDRESS($Z880,COLUMN(),4,1,"Monitoraggio"))),"")</f>
        <v/>
      </c>
      <c r="AQ880" s="81" t="str" cm="1">
        <f t="array" aca="1" ref="AQ880" ca="1">IFERROR(IF(INDIRECT(ADDRESS($Z880,COLUMN(),4,1,"Monitoraggio"))="","",INDIRECT(ADDRESS($Z880,COLUMN(),4,1,"Monitoraggio"))),"")</f>
        <v/>
      </c>
      <c r="AR880" s="122" t="str" cm="1">
        <f t="array" aca="1" ref="AR880" ca="1">IFERROR(IF(INDIRECT(ADDRESS($Z880,COLUMN(),4,1,"Monitoraggio"))="","",INDIRECT(ADDRESS($Z880,COLUMN(),4,1,"Monitoraggio"))),"")</f>
        <v/>
      </c>
      <c r="AS880" s="118" t="str" cm="1">
        <f t="array" aca="1" ref="AS880" ca="1">IFERROR(IF(INDIRECT(ADDRESS($Z880,COLUMN(),4,1,"Monitoraggio"))="","",INDIRECT(ADDRESS($Z880,COLUMN(),4,1,"Monitoraggio"))),"")</f>
        <v/>
      </c>
      <c r="AT880" s="119" t="str" cm="1">
        <f t="array" aca="1" ref="AT880" ca="1">IFERROR(IF(INDIRECT(ADDRESS($Z880,COLUMN(),4,1,"Monitoraggio"))="","",INDIRECT(ADDRESS($Z880,COLUMN(),4,1,"Monitoraggio"))),"")</f>
        <v/>
      </c>
      <c r="AU880" s="79" t="str" cm="1">
        <f t="array" aca="1" ref="AU880" ca="1">IFERROR(IF(INDIRECT(ADDRESS($Z880,COLUMN(),4,1,"Monitoraggio"))="","",INDIRECT(ADDRESS($Z880,COLUMN(),4,1,"Monitoraggio"))),"")</f>
        <v/>
      </c>
      <c r="AV880" s="119" t="str" cm="1">
        <f t="array" aca="1" ref="AV880" ca="1">IFERROR(IF(INDIRECT(ADDRESS($Z880,COLUMN(),4,1,"Monitoraggio"))="","",INDIRECT(ADDRESS($Z880,COLUMN(),4,1,"Monitoraggio"))),"")</f>
        <v/>
      </c>
      <c r="AW880" s="124" t="str" cm="1">
        <f t="array" aca="1" ref="AW880" ca="1">IFERROR(IF(INDIRECT(ADDRESS($Z880,COLUMN(),4,1,"Monitoraggio"))="","",INDIRECT(ADDRESS($Z880,COLUMN(),4,1,"Monitoraggio"))),"")</f>
        <v/>
      </c>
      <c r="AX880" s="62" t="str" cm="1">
        <f t="array" aca="1" ref="AX880" ca="1">IFERROR(IF(INDIRECT(ADDRESS($Z880,COLUMN(),4,1,"Monitoraggio"))="","",INDIRECT(ADDRESS($Z880,COLUMN(),4,1,"Monitoraggio"))),"")</f>
        <v/>
      </c>
      <c r="AY880" s="79" t="str" cm="1">
        <f t="array" aca="1" ref="AY880" ca="1">IFERROR(IF(INDIRECT(ADDRESS($Z880,COLUMN(),4,1,"Monitoraggio"))="","",INDIRECT(ADDRESS($Z880,COLUMN(),4,1,"Monitoraggio"))),"")</f>
        <v/>
      </c>
      <c r="AZ880" s="84" t="str" cm="1">
        <f t="array" aca="1" ref="AZ880" ca="1">IFERROR(IF(INDIRECT(ADDRESS($Z880,COLUMN(),4,1,"Monitoraggio"))="","",INDIRECT(ADDRESS($Z880,COLUMN(),4,1,"Monitoraggio"))),"")</f>
        <v/>
      </c>
      <c r="BA880" s="81" t="str" cm="1">
        <f t="array" aca="1" ref="BA880" ca="1">IFERROR(IF(INDIRECT(ADDRESS($Z880,COLUMN(),4,1,"Monitoraggio"))="","",INDIRECT(ADDRESS($Z880,COLUMN(),4,1,"Monitoraggio"))),"")</f>
        <v/>
      </c>
      <c r="BB880" s="86" t="str" cm="1">
        <f t="array" aca="1" ref="BB880" ca="1">IFERROR(IF(INDIRECT(ADDRESS($Z880,COLUMN(),4,1,"Monitoraggio"))="","",INDIRECT(ADDRESS($Z880,COLUMN(),4,1,"Monitoraggio"))),"")</f>
        <v/>
      </c>
      <c r="BC880" s="79" t="str" cm="1">
        <f t="array" aca="1" ref="BC880" ca="1">IFERROR(IF(INDIRECT(ADDRESS($Z880,COLUMN(),4,1,"Monitoraggio"))="","",INDIRECT(ADDRESS($Z880,COLUMN(),4,1,"Monitoraggio"))),"")</f>
        <v/>
      </c>
      <c r="BD880" s="79" t="str" cm="1">
        <f t="array" aca="1" ref="BD880" ca="1">IFERROR(IF(INDIRECT(ADDRESS($Z880,COLUMN(),4,1,"Monitoraggio"))="","",INDIRECT(ADDRESS($Z880,COLUMN(),4,1,"Monitoraggio"))),"")</f>
        <v/>
      </c>
      <c r="BE880" s="79" t="str" cm="1">
        <f t="array" aca="1" ref="BE880" ca="1">IFERROR(IF(INDIRECT(ADDRESS($Z880,COLUMN(),4,1,"Monitoraggio"))="","",INDIRECT(ADDRESS($Z880,COLUMN(),4,1,"Monitoraggio"))),"")</f>
        <v/>
      </c>
      <c r="BF880" s="79" t="str" cm="1">
        <f t="array" aca="1" ref="BF880" ca="1">IFERROR(IF(INDIRECT(ADDRESS($Z880,COLUMN(),4,1,"Monitoraggio"))="","",INDIRECT(ADDRESS($Z880,COLUMN(),4,1,"Monitoraggio"))),"")</f>
        <v/>
      </c>
      <c r="BG880" s="114" t="str" cm="1">
        <f t="array" aca="1" ref="BG880" ca="1">IFERROR(IF(INDIRECT(ADDRESS($Z880,COLUMN(),4,1,"Monitoraggio"))="","",INDIRECT(ADDRESS($Z880,COLUMN(),4,1,"Monitoraggio"))),"")</f>
        <v/>
      </c>
      <c r="BH880" s="48" t="str" cm="1">
        <f t="array" aca="1" ref="BH880" ca="1">IFERROR(IF(INDIRECT(ADDRESS($Z880,COLUMN(),4,1,"Monitoraggio"))="","",INDIRECT(ADDRESS($Z880,COLUMN(),4,1,"Monitoraggio"))),"")</f>
        <v/>
      </c>
      <c r="BI880" s="84" t="str" cm="1">
        <f t="array" aca="1" ref="BI880" ca="1">IFERROR(IF(INDIRECT(ADDRESS($Z880,COLUMN(),4,1,"Monitoraggio"))="","",INDIRECT(ADDRESS($Z880,COLUMN(),4,1,"Monitoraggio"))),"")</f>
        <v/>
      </c>
      <c r="BJ880" s="81" t="str" cm="1">
        <f t="array" aca="1" ref="BJ880" ca="1">IFERROR(IF(INDIRECT(ADDRESS($Z880,COLUMN(),4,1,"Monitoraggio"))="","",INDIRECT(ADDRESS($Z880,COLUMN(),4,1,"Monitoraggio"))),"")</f>
        <v/>
      </c>
    </row>
    <row r="881" spans="26:62" x14ac:dyDescent="0.2">
      <c r="Z881" s="132" t="str">
        <f>IFERROR(MATCH(ROW()-9,Monitoraggio!Y$1:Y$1000,0),"")</f>
        <v/>
      </c>
      <c r="AA881" s="60" t="str" cm="1">
        <f t="array" aca="1" ref="AA881" ca="1">IFERROR(IF(INDIRECT(ADDRESS($Z881,COLUMN(),4,1,"Monitoraggio"))="","",INDIRECT(ADDRESS($Z881,COLUMN(),4,1,"Monitoraggio"))),"")</f>
        <v/>
      </c>
      <c r="AB881" s="114" t="str" cm="1">
        <f t="array" aca="1" ref="AB881" ca="1">IFERROR(IF(INDIRECT(ADDRESS($Z881,COLUMN(),4,1,"Monitoraggio"))="","",INDIRECT(ADDRESS($Z881,COLUMN(),4,1,"Monitoraggio"))),"")</f>
        <v/>
      </c>
      <c r="AC881" s="114" t="str" cm="1">
        <f t="array" aca="1" ref="AC881" ca="1">IFERROR(IF(INDIRECT(ADDRESS($Z881,COLUMN(),4,1,"Monitoraggio"))="","",INDIRECT(ADDRESS($Z881,COLUMN(),4,1,"Monitoraggio"))),"")</f>
        <v/>
      </c>
      <c r="AD881" s="48" t="str" cm="1">
        <f t="array" aca="1" ref="AD881" ca="1">IFERROR(IF(INDIRECT(ADDRESS($Z881,COLUMN(),4,1,"Monitoraggio"))="","",INDIRECT(ADDRESS($Z881,COLUMN(),4,1,"Monitoraggio"))),"")</f>
        <v/>
      </c>
      <c r="AE881" s="61" t="str" cm="1">
        <f t="array" aca="1" ref="AE881" ca="1">IFERROR(IF(INDIRECT(ADDRESS($Z881,COLUMN(),4,1,"Monitoraggio"))="","",INDIRECT(ADDRESS($Z881,COLUMN(),4,1,"Monitoraggio"))),"")</f>
        <v/>
      </c>
      <c r="AF881" s="116" t="str" cm="1">
        <f t="array" aca="1" ref="AF881" ca="1">IFERROR(IF(INDIRECT(ADDRESS($Z881,COLUMN(),4,1,"Monitoraggio"))="","",INDIRECT(ADDRESS($Z881,COLUMN(),4,1,"Monitoraggio"))),"")</f>
        <v/>
      </c>
      <c r="AG881" s="61" t="str" cm="1">
        <f t="array" aca="1" ref="AG881" ca="1">IFERROR(IF(INDIRECT(ADDRESS($Z881,COLUMN(),4,1,"Monitoraggio"))="","",INDIRECT(ADDRESS($Z881,COLUMN(),4,1,"Monitoraggio"))),"")</f>
        <v/>
      </c>
      <c r="AH881" s="116" t="str" cm="1">
        <f t="array" aca="1" ref="AH881" ca="1">IFERROR(IF(INDIRECT(ADDRESS($Z881,COLUMN(),4,1,"Monitoraggio"))="","",INDIRECT(ADDRESS($Z881,COLUMN(),4,1,"Monitoraggio"))),"")</f>
        <v/>
      </c>
      <c r="AI881" s="114" t="str" cm="1">
        <f t="array" aca="1" ref="AI881" ca="1">IFERROR(IF(INDIRECT(ADDRESS($Z881,COLUMN(),4,1,"Monitoraggio"))="","",INDIRECT(ADDRESS($Z881,COLUMN(),4,1,"Monitoraggio"))),"")</f>
        <v/>
      </c>
      <c r="AJ881" s="118" t="str" cm="1">
        <f t="array" aca="1" ref="AJ881" ca="1">IFERROR(IF(INDIRECT(ADDRESS($Z881,COLUMN(),4,1,"Monitoraggio"))="","",INDIRECT(ADDRESS($Z881,COLUMN(),4,1,"Monitoraggio"))),"")</f>
        <v/>
      </c>
      <c r="AK881" s="119" t="str" cm="1">
        <f t="array" aca="1" ref="AK881" ca="1">IFERROR(IF(INDIRECT(ADDRESS($Z881,COLUMN(),4,1,"Monitoraggio"))="","",INDIRECT(ADDRESS($Z881,COLUMN(),4,1,"Monitoraggio"))),"")</f>
        <v/>
      </c>
      <c r="AL881" s="79" t="str" cm="1">
        <f t="array" aca="1" ref="AL881" ca="1">IFERROR(IF(INDIRECT(ADDRESS($Z881,COLUMN(),4,1,"Monitoraggio"))="","",INDIRECT(ADDRESS($Z881,COLUMN(),4,1,"Monitoraggio"))),"")</f>
        <v/>
      </c>
      <c r="AM881" s="77" t="str" cm="1">
        <f t="array" aca="1" ref="AM881" ca="1">IFERROR(IF(INDIRECT(ADDRESS($Z881,COLUMN(),4,1,"Monitoraggio"))="","",INDIRECT(ADDRESS($Z881,COLUMN(),4,1,"Monitoraggio"))),"")</f>
        <v/>
      </c>
      <c r="AN881" s="79" t="str" cm="1">
        <f t="array" aca="1" ref="AN881" ca="1">IFERROR(IF(INDIRECT(ADDRESS($Z881,COLUMN(),4,1,"Monitoraggio"))="","",INDIRECT(ADDRESS($Z881,COLUMN(),4,1,"Monitoraggio"))),"")</f>
        <v/>
      </c>
      <c r="AO881" s="79" t="str" cm="1">
        <f t="array" aca="1" ref="AO881" ca="1">IFERROR(IF(INDIRECT(ADDRESS($Z881,COLUMN(),4,1,"Monitoraggio"))="","",INDIRECT(ADDRESS($Z881,COLUMN(),4,1,"Monitoraggio"))),"")</f>
        <v/>
      </c>
      <c r="AP881" s="79" t="str" cm="1">
        <f t="array" aca="1" ref="AP881" ca="1">IFERROR(IF(INDIRECT(ADDRESS($Z881,COLUMN(),4,1,"Monitoraggio"))="","",INDIRECT(ADDRESS($Z881,COLUMN(),4,1,"Monitoraggio"))),"")</f>
        <v/>
      </c>
      <c r="AQ881" s="81" t="str" cm="1">
        <f t="array" aca="1" ref="AQ881" ca="1">IFERROR(IF(INDIRECT(ADDRESS($Z881,COLUMN(),4,1,"Monitoraggio"))="","",INDIRECT(ADDRESS($Z881,COLUMN(),4,1,"Monitoraggio"))),"")</f>
        <v/>
      </c>
      <c r="AR881" s="122" t="str" cm="1">
        <f t="array" aca="1" ref="AR881" ca="1">IFERROR(IF(INDIRECT(ADDRESS($Z881,COLUMN(),4,1,"Monitoraggio"))="","",INDIRECT(ADDRESS($Z881,COLUMN(),4,1,"Monitoraggio"))),"")</f>
        <v/>
      </c>
      <c r="AS881" s="118" t="str" cm="1">
        <f t="array" aca="1" ref="AS881" ca="1">IFERROR(IF(INDIRECT(ADDRESS($Z881,COLUMN(),4,1,"Monitoraggio"))="","",INDIRECT(ADDRESS($Z881,COLUMN(),4,1,"Monitoraggio"))),"")</f>
        <v/>
      </c>
      <c r="AT881" s="119" t="str" cm="1">
        <f t="array" aca="1" ref="AT881" ca="1">IFERROR(IF(INDIRECT(ADDRESS($Z881,COLUMN(),4,1,"Monitoraggio"))="","",INDIRECT(ADDRESS($Z881,COLUMN(),4,1,"Monitoraggio"))),"")</f>
        <v/>
      </c>
      <c r="AU881" s="79" t="str" cm="1">
        <f t="array" aca="1" ref="AU881" ca="1">IFERROR(IF(INDIRECT(ADDRESS($Z881,COLUMN(),4,1,"Monitoraggio"))="","",INDIRECT(ADDRESS($Z881,COLUMN(),4,1,"Monitoraggio"))),"")</f>
        <v/>
      </c>
      <c r="AV881" s="119" t="str" cm="1">
        <f t="array" aca="1" ref="AV881" ca="1">IFERROR(IF(INDIRECT(ADDRESS($Z881,COLUMN(),4,1,"Monitoraggio"))="","",INDIRECT(ADDRESS($Z881,COLUMN(),4,1,"Monitoraggio"))),"")</f>
        <v/>
      </c>
      <c r="AW881" s="124" t="str" cm="1">
        <f t="array" aca="1" ref="AW881" ca="1">IFERROR(IF(INDIRECT(ADDRESS($Z881,COLUMN(),4,1,"Monitoraggio"))="","",INDIRECT(ADDRESS($Z881,COLUMN(),4,1,"Monitoraggio"))),"")</f>
        <v/>
      </c>
      <c r="AX881" s="62" t="str" cm="1">
        <f t="array" aca="1" ref="AX881" ca="1">IFERROR(IF(INDIRECT(ADDRESS($Z881,COLUMN(),4,1,"Monitoraggio"))="","",INDIRECT(ADDRESS($Z881,COLUMN(),4,1,"Monitoraggio"))),"")</f>
        <v/>
      </c>
      <c r="AY881" s="79" t="str" cm="1">
        <f t="array" aca="1" ref="AY881" ca="1">IFERROR(IF(INDIRECT(ADDRESS($Z881,COLUMN(),4,1,"Monitoraggio"))="","",INDIRECT(ADDRESS($Z881,COLUMN(),4,1,"Monitoraggio"))),"")</f>
        <v/>
      </c>
      <c r="AZ881" s="84" t="str" cm="1">
        <f t="array" aca="1" ref="AZ881" ca="1">IFERROR(IF(INDIRECT(ADDRESS($Z881,COLUMN(),4,1,"Monitoraggio"))="","",INDIRECT(ADDRESS($Z881,COLUMN(),4,1,"Monitoraggio"))),"")</f>
        <v/>
      </c>
      <c r="BA881" s="81" t="str" cm="1">
        <f t="array" aca="1" ref="BA881" ca="1">IFERROR(IF(INDIRECT(ADDRESS($Z881,COLUMN(),4,1,"Monitoraggio"))="","",INDIRECT(ADDRESS($Z881,COLUMN(),4,1,"Monitoraggio"))),"")</f>
        <v/>
      </c>
      <c r="BB881" s="86" t="str" cm="1">
        <f t="array" aca="1" ref="BB881" ca="1">IFERROR(IF(INDIRECT(ADDRESS($Z881,COLUMN(),4,1,"Monitoraggio"))="","",INDIRECT(ADDRESS($Z881,COLUMN(),4,1,"Monitoraggio"))),"")</f>
        <v/>
      </c>
      <c r="BC881" s="79" t="str" cm="1">
        <f t="array" aca="1" ref="BC881" ca="1">IFERROR(IF(INDIRECT(ADDRESS($Z881,COLUMN(),4,1,"Monitoraggio"))="","",INDIRECT(ADDRESS($Z881,COLUMN(),4,1,"Monitoraggio"))),"")</f>
        <v/>
      </c>
      <c r="BD881" s="79" t="str" cm="1">
        <f t="array" aca="1" ref="BD881" ca="1">IFERROR(IF(INDIRECT(ADDRESS($Z881,COLUMN(),4,1,"Monitoraggio"))="","",INDIRECT(ADDRESS($Z881,COLUMN(),4,1,"Monitoraggio"))),"")</f>
        <v/>
      </c>
      <c r="BE881" s="79" t="str" cm="1">
        <f t="array" aca="1" ref="BE881" ca="1">IFERROR(IF(INDIRECT(ADDRESS($Z881,COLUMN(),4,1,"Monitoraggio"))="","",INDIRECT(ADDRESS($Z881,COLUMN(),4,1,"Monitoraggio"))),"")</f>
        <v/>
      </c>
      <c r="BF881" s="79" t="str" cm="1">
        <f t="array" aca="1" ref="BF881" ca="1">IFERROR(IF(INDIRECT(ADDRESS($Z881,COLUMN(),4,1,"Monitoraggio"))="","",INDIRECT(ADDRESS($Z881,COLUMN(),4,1,"Monitoraggio"))),"")</f>
        <v/>
      </c>
      <c r="BG881" s="114" t="str" cm="1">
        <f t="array" aca="1" ref="BG881" ca="1">IFERROR(IF(INDIRECT(ADDRESS($Z881,COLUMN(),4,1,"Monitoraggio"))="","",INDIRECT(ADDRESS($Z881,COLUMN(),4,1,"Monitoraggio"))),"")</f>
        <v/>
      </c>
      <c r="BH881" s="48" t="str" cm="1">
        <f t="array" aca="1" ref="BH881" ca="1">IFERROR(IF(INDIRECT(ADDRESS($Z881,COLUMN(),4,1,"Monitoraggio"))="","",INDIRECT(ADDRESS($Z881,COLUMN(),4,1,"Monitoraggio"))),"")</f>
        <v/>
      </c>
      <c r="BI881" s="84" t="str" cm="1">
        <f t="array" aca="1" ref="BI881" ca="1">IFERROR(IF(INDIRECT(ADDRESS($Z881,COLUMN(),4,1,"Monitoraggio"))="","",INDIRECT(ADDRESS($Z881,COLUMN(),4,1,"Monitoraggio"))),"")</f>
        <v/>
      </c>
      <c r="BJ881" s="81" t="str" cm="1">
        <f t="array" aca="1" ref="BJ881" ca="1">IFERROR(IF(INDIRECT(ADDRESS($Z881,COLUMN(),4,1,"Monitoraggio"))="","",INDIRECT(ADDRESS($Z881,COLUMN(),4,1,"Monitoraggio"))),"")</f>
        <v/>
      </c>
    </row>
    <row r="882" spans="26:62" x14ac:dyDescent="0.2">
      <c r="Z882" s="132" t="str">
        <f>IFERROR(MATCH(ROW()-9,Monitoraggio!Y$1:Y$1000,0),"")</f>
        <v/>
      </c>
      <c r="AA882" s="60" t="str" cm="1">
        <f t="array" aca="1" ref="AA882" ca="1">IFERROR(IF(INDIRECT(ADDRESS($Z882,COLUMN(),4,1,"Monitoraggio"))="","",INDIRECT(ADDRESS($Z882,COLUMN(),4,1,"Monitoraggio"))),"")</f>
        <v/>
      </c>
      <c r="AB882" s="114" t="str" cm="1">
        <f t="array" aca="1" ref="AB882" ca="1">IFERROR(IF(INDIRECT(ADDRESS($Z882,COLUMN(),4,1,"Monitoraggio"))="","",INDIRECT(ADDRESS($Z882,COLUMN(),4,1,"Monitoraggio"))),"")</f>
        <v/>
      </c>
      <c r="AC882" s="114" t="str" cm="1">
        <f t="array" aca="1" ref="AC882" ca="1">IFERROR(IF(INDIRECT(ADDRESS($Z882,COLUMN(),4,1,"Monitoraggio"))="","",INDIRECT(ADDRESS($Z882,COLUMN(),4,1,"Monitoraggio"))),"")</f>
        <v/>
      </c>
      <c r="AD882" s="48" t="str" cm="1">
        <f t="array" aca="1" ref="AD882" ca="1">IFERROR(IF(INDIRECT(ADDRESS($Z882,COLUMN(),4,1,"Monitoraggio"))="","",INDIRECT(ADDRESS($Z882,COLUMN(),4,1,"Monitoraggio"))),"")</f>
        <v/>
      </c>
      <c r="AE882" s="61" t="str" cm="1">
        <f t="array" aca="1" ref="AE882" ca="1">IFERROR(IF(INDIRECT(ADDRESS($Z882,COLUMN(),4,1,"Monitoraggio"))="","",INDIRECT(ADDRESS($Z882,COLUMN(),4,1,"Monitoraggio"))),"")</f>
        <v/>
      </c>
      <c r="AF882" s="116" t="str" cm="1">
        <f t="array" aca="1" ref="AF882" ca="1">IFERROR(IF(INDIRECT(ADDRESS($Z882,COLUMN(),4,1,"Monitoraggio"))="","",INDIRECT(ADDRESS($Z882,COLUMN(),4,1,"Monitoraggio"))),"")</f>
        <v/>
      </c>
      <c r="AG882" s="61" t="str" cm="1">
        <f t="array" aca="1" ref="AG882" ca="1">IFERROR(IF(INDIRECT(ADDRESS($Z882,COLUMN(),4,1,"Monitoraggio"))="","",INDIRECT(ADDRESS($Z882,COLUMN(),4,1,"Monitoraggio"))),"")</f>
        <v/>
      </c>
      <c r="AH882" s="116" t="str" cm="1">
        <f t="array" aca="1" ref="AH882" ca="1">IFERROR(IF(INDIRECT(ADDRESS($Z882,COLUMN(),4,1,"Monitoraggio"))="","",INDIRECT(ADDRESS($Z882,COLUMN(),4,1,"Monitoraggio"))),"")</f>
        <v/>
      </c>
      <c r="AI882" s="114" t="str" cm="1">
        <f t="array" aca="1" ref="AI882" ca="1">IFERROR(IF(INDIRECT(ADDRESS($Z882,COLUMN(),4,1,"Monitoraggio"))="","",INDIRECT(ADDRESS($Z882,COLUMN(),4,1,"Monitoraggio"))),"")</f>
        <v/>
      </c>
      <c r="AJ882" s="118" t="str" cm="1">
        <f t="array" aca="1" ref="AJ882" ca="1">IFERROR(IF(INDIRECT(ADDRESS($Z882,COLUMN(),4,1,"Monitoraggio"))="","",INDIRECT(ADDRESS($Z882,COLUMN(),4,1,"Monitoraggio"))),"")</f>
        <v/>
      </c>
      <c r="AK882" s="119" t="str" cm="1">
        <f t="array" aca="1" ref="AK882" ca="1">IFERROR(IF(INDIRECT(ADDRESS($Z882,COLUMN(),4,1,"Monitoraggio"))="","",INDIRECT(ADDRESS($Z882,COLUMN(),4,1,"Monitoraggio"))),"")</f>
        <v/>
      </c>
      <c r="AL882" s="79" t="str" cm="1">
        <f t="array" aca="1" ref="AL882" ca="1">IFERROR(IF(INDIRECT(ADDRESS($Z882,COLUMN(),4,1,"Monitoraggio"))="","",INDIRECT(ADDRESS($Z882,COLUMN(),4,1,"Monitoraggio"))),"")</f>
        <v/>
      </c>
      <c r="AM882" s="77" t="str" cm="1">
        <f t="array" aca="1" ref="AM882" ca="1">IFERROR(IF(INDIRECT(ADDRESS($Z882,COLUMN(),4,1,"Monitoraggio"))="","",INDIRECT(ADDRESS($Z882,COLUMN(),4,1,"Monitoraggio"))),"")</f>
        <v/>
      </c>
      <c r="AN882" s="79" t="str" cm="1">
        <f t="array" aca="1" ref="AN882" ca="1">IFERROR(IF(INDIRECT(ADDRESS($Z882,COLUMN(),4,1,"Monitoraggio"))="","",INDIRECT(ADDRESS($Z882,COLUMN(),4,1,"Monitoraggio"))),"")</f>
        <v/>
      </c>
      <c r="AO882" s="79" t="str" cm="1">
        <f t="array" aca="1" ref="AO882" ca="1">IFERROR(IF(INDIRECT(ADDRESS($Z882,COLUMN(),4,1,"Monitoraggio"))="","",INDIRECT(ADDRESS($Z882,COLUMN(),4,1,"Monitoraggio"))),"")</f>
        <v/>
      </c>
      <c r="AP882" s="79" t="str" cm="1">
        <f t="array" aca="1" ref="AP882" ca="1">IFERROR(IF(INDIRECT(ADDRESS($Z882,COLUMN(),4,1,"Monitoraggio"))="","",INDIRECT(ADDRESS($Z882,COLUMN(),4,1,"Monitoraggio"))),"")</f>
        <v/>
      </c>
      <c r="AQ882" s="81" t="str" cm="1">
        <f t="array" aca="1" ref="AQ882" ca="1">IFERROR(IF(INDIRECT(ADDRESS($Z882,COLUMN(),4,1,"Monitoraggio"))="","",INDIRECT(ADDRESS($Z882,COLUMN(),4,1,"Monitoraggio"))),"")</f>
        <v/>
      </c>
      <c r="AR882" s="122" t="str" cm="1">
        <f t="array" aca="1" ref="AR882" ca="1">IFERROR(IF(INDIRECT(ADDRESS($Z882,COLUMN(),4,1,"Monitoraggio"))="","",INDIRECT(ADDRESS($Z882,COLUMN(),4,1,"Monitoraggio"))),"")</f>
        <v/>
      </c>
      <c r="AS882" s="118" t="str" cm="1">
        <f t="array" aca="1" ref="AS882" ca="1">IFERROR(IF(INDIRECT(ADDRESS($Z882,COLUMN(),4,1,"Monitoraggio"))="","",INDIRECT(ADDRESS($Z882,COLUMN(),4,1,"Monitoraggio"))),"")</f>
        <v/>
      </c>
      <c r="AT882" s="119" t="str" cm="1">
        <f t="array" aca="1" ref="AT882" ca="1">IFERROR(IF(INDIRECT(ADDRESS($Z882,COLUMN(),4,1,"Monitoraggio"))="","",INDIRECT(ADDRESS($Z882,COLUMN(),4,1,"Monitoraggio"))),"")</f>
        <v/>
      </c>
      <c r="AU882" s="79" t="str" cm="1">
        <f t="array" aca="1" ref="AU882" ca="1">IFERROR(IF(INDIRECT(ADDRESS($Z882,COLUMN(),4,1,"Monitoraggio"))="","",INDIRECT(ADDRESS($Z882,COLUMN(),4,1,"Monitoraggio"))),"")</f>
        <v/>
      </c>
      <c r="AV882" s="119" t="str" cm="1">
        <f t="array" aca="1" ref="AV882" ca="1">IFERROR(IF(INDIRECT(ADDRESS($Z882,COLUMN(),4,1,"Monitoraggio"))="","",INDIRECT(ADDRESS($Z882,COLUMN(),4,1,"Monitoraggio"))),"")</f>
        <v/>
      </c>
      <c r="AW882" s="124" t="str" cm="1">
        <f t="array" aca="1" ref="AW882" ca="1">IFERROR(IF(INDIRECT(ADDRESS($Z882,COLUMN(),4,1,"Monitoraggio"))="","",INDIRECT(ADDRESS($Z882,COLUMN(),4,1,"Monitoraggio"))),"")</f>
        <v/>
      </c>
      <c r="AX882" s="62" t="str" cm="1">
        <f t="array" aca="1" ref="AX882" ca="1">IFERROR(IF(INDIRECT(ADDRESS($Z882,COLUMN(),4,1,"Monitoraggio"))="","",INDIRECT(ADDRESS($Z882,COLUMN(),4,1,"Monitoraggio"))),"")</f>
        <v/>
      </c>
      <c r="AY882" s="79" t="str" cm="1">
        <f t="array" aca="1" ref="AY882" ca="1">IFERROR(IF(INDIRECT(ADDRESS($Z882,COLUMN(),4,1,"Monitoraggio"))="","",INDIRECT(ADDRESS($Z882,COLUMN(),4,1,"Monitoraggio"))),"")</f>
        <v/>
      </c>
      <c r="AZ882" s="84" t="str" cm="1">
        <f t="array" aca="1" ref="AZ882" ca="1">IFERROR(IF(INDIRECT(ADDRESS($Z882,COLUMN(),4,1,"Monitoraggio"))="","",INDIRECT(ADDRESS($Z882,COLUMN(),4,1,"Monitoraggio"))),"")</f>
        <v/>
      </c>
      <c r="BA882" s="81" t="str" cm="1">
        <f t="array" aca="1" ref="BA882" ca="1">IFERROR(IF(INDIRECT(ADDRESS($Z882,COLUMN(),4,1,"Monitoraggio"))="","",INDIRECT(ADDRESS($Z882,COLUMN(),4,1,"Monitoraggio"))),"")</f>
        <v/>
      </c>
      <c r="BB882" s="86" t="str" cm="1">
        <f t="array" aca="1" ref="BB882" ca="1">IFERROR(IF(INDIRECT(ADDRESS($Z882,COLUMN(),4,1,"Monitoraggio"))="","",INDIRECT(ADDRESS($Z882,COLUMN(),4,1,"Monitoraggio"))),"")</f>
        <v/>
      </c>
      <c r="BC882" s="79" t="str" cm="1">
        <f t="array" aca="1" ref="BC882" ca="1">IFERROR(IF(INDIRECT(ADDRESS($Z882,COLUMN(),4,1,"Monitoraggio"))="","",INDIRECT(ADDRESS($Z882,COLUMN(),4,1,"Monitoraggio"))),"")</f>
        <v/>
      </c>
      <c r="BD882" s="79" t="str" cm="1">
        <f t="array" aca="1" ref="BD882" ca="1">IFERROR(IF(INDIRECT(ADDRESS($Z882,COLUMN(),4,1,"Monitoraggio"))="","",INDIRECT(ADDRESS($Z882,COLUMN(),4,1,"Monitoraggio"))),"")</f>
        <v/>
      </c>
      <c r="BE882" s="79" t="str" cm="1">
        <f t="array" aca="1" ref="BE882" ca="1">IFERROR(IF(INDIRECT(ADDRESS($Z882,COLUMN(),4,1,"Monitoraggio"))="","",INDIRECT(ADDRESS($Z882,COLUMN(),4,1,"Monitoraggio"))),"")</f>
        <v/>
      </c>
      <c r="BF882" s="79" t="str" cm="1">
        <f t="array" aca="1" ref="BF882" ca="1">IFERROR(IF(INDIRECT(ADDRESS($Z882,COLUMN(),4,1,"Monitoraggio"))="","",INDIRECT(ADDRESS($Z882,COLUMN(),4,1,"Monitoraggio"))),"")</f>
        <v/>
      </c>
      <c r="BG882" s="114" t="str" cm="1">
        <f t="array" aca="1" ref="BG882" ca="1">IFERROR(IF(INDIRECT(ADDRESS($Z882,COLUMN(),4,1,"Monitoraggio"))="","",INDIRECT(ADDRESS($Z882,COLUMN(),4,1,"Monitoraggio"))),"")</f>
        <v/>
      </c>
      <c r="BH882" s="48" t="str" cm="1">
        <f t="array" aca="1" ref="BH882" ca="1">IFERROR(IF(INDIRECT(ADDRESS($Z882,COLUMN(),4,1,"Monitoraggio"))="","",INDIRECT(ADDRESS($Z882,COLUMN(),4,1,"Monitoraggio"))),"")</f>
        <v/>
      </c>
      <c r="BI882" s="84" t="str" cm="1">
        <f t="array" aca="1" ref="BI882" ca="1">IFERROR(IF(INDIRECT(ADDRESS($Z882,COLUMN(),4,1,"Monitoraggio"))="","",INDIRECT(ADDRESS($Z882,COLUMN(),4,1,"Monitoraggio"))),"")</f>
        <v/>
      </c>
      <c r="BJ882" s="81" t="str" cm="1">
        <f t="array" aca="1" ref="BJ882" ca="1">IFERROR(IF(INDIRECT(ADDRESS($Z882,COLUMN(),4,1,"Monitoraggio"))="","",INDIRECT(ADDRESS($Z882,COLUMN(),4,1,"Monitoraggio"))),"")</f>
        <v/>
      </c>
    </row>
    <row r="883" spans="26:62" x14ac:dyDescent="0.2">
      <c r="Z883" s="132" t="str">
        <f>IFERROR(MATCH(ROW()-9,Monitoraggio!Y$1:Y$1000,0),"")</f>
        <v/>
      </c>
      <c r="AA883" s="60" t="str" cm="1">
        <f t="array" aca="1" ref="AA883" ca="1">IFERROR(IF(INDIRECT(ADDRESS($Z883,COLUMN(),4,1,"Monitoraggio"))="","",INDIRECT(ADDRESS($Z883,COLUMN(),4,1,"Monitoraggio"))),"")</f>
        <v/>
      </c>
      <c r="AB883" s="114" t="str" cm="1">
        <f t="array" aca="1" ref="AB883" ca="1">IFERROR(IF(INDIRECT(ADDRESS($Z883,COLUMN(),4,1,"Monitoraggio"))="","",INDIRECT(ADDRESS($Z883,COLUMN(),4,1,"Monitoraggio"))),"")</f>
        <v/>
      </c>
      <c r="AC883" s="114" t="str" cm="1">
        <f t="array" aca="1" ref="AC883" ca="1">IFERROR(IF(INDIRECT(ADDRESS($Z883,COLUMN(),4,1,"Monitoraggio"))="","",INDIRECT(ADDRESS($Z883,COLUMN(),4,1,"Monitoraggio"))),"")</f>
        <v/>
      </c>
      <c r="AD883" s="48" t="str" cm="1">
        <f t="array" aca="1" ref="AD883" ca="1">IFERROR(IF(INDIRECT(ADDRESS($Z883,COLUMN(),4,1,"Monitoraggio"))="","",INDIRECT(ADDRESS($Z883,COLUMN(),4,1,"Monitoraggio"))),"")</f>
        <v/>
      </c>
      <c r="AE883" s="61" t="str" cm="1">
        <f t="array" aca="1" ref="AE883" ca="1">IFERROR(IF(INDIRECT(ADDRESS($Z883,COLUMN(),4,1,"Monitoraggio"))="","",INDIRECT(ADDRESS($Z883,COLUMN(),4,1,"Monitoraggio"))),"")</f>
        <v/>
      </c>
      <c r="AF883" s="116" t="str" cm="1">
        <f t="array" aca="1" ref="AF883" ca="1">IFERROR(IF(INDIRECT(ADDRESS($Z883,COLUMN(),4,1,"Monitoraggio"))="","",INDIRECT(ADDRESS($Z883,COLUMN(),4,1,"Monitoraggio"))),"")</f>
        <v/>
      </c>
      <c r="AG883" s="61" t="str" cm="1">
        <f t="array" aca="1" ref="AG883" ca="1">IFERROR(IF(INDIRECT(ADDRESS($Z883,COLUMN(),4,1,"Monitoraggio"))="","",INDIRECT(ADDRESS($Z883,COLUMN(),4,1,"Monitoraggio"))),"")</f>
        <v/>
      </c>
      <c r="AH883" s="116" t="str" cm="1">
        <f t="array" aca="1" ref="AH883" ca="1">IFERROR(IF(INDIRECT(ADDRESS($Z883,COLUMN(),4,1,"Monitoraggio"))="","",INDIRECT(ADDRESS($Z883,COLUMN(),4,1,"Monitoraggio"))),"")</f>
        <v/>
      </c>
      <c r="AI883" s="114" t="str" cm="1">
        <f t="array" aca="1" ref="AI883" ca="1">IFERROR(IF(INDIRECT(ADDRESS($Z883,COLUMN(),4,1,"Monitoraggio"))="","",INDIRECT(ADDRESS($Z883,COLUMN(),4,1,"Monitoraggio"))),"")</f>
        <v/>
      </c>
      <c r="AJ883" s="118" t="str" cm="1">
        <f t="array" aca="1" ref="AJ883" ca="1">IFERROR(IF(INDIRECT(ADDRESS($Z883,COLUMN(),4,1,"Monitoraggio"))="","",INDIRECT(ADDRESS($Z883,COLUMN(),4,1,"Monitoraggio"))),"")</f>
        <v/>
      </c>
      <c r="AK883" s="119" t="str" cm="1">
        <f t="array" aca="1" ref="AK883" ca="1">IFERROR(IF(INDIRECT(ADDRESS($Z883,COLUMN(),4,1,"Monitoraggio"))="","",INDIRECT(ADDRESS($Z883,COLUMN(),4,1,"Monitoraggio"))),"")</f>
        <v/>
      </c>
      <c r="AL883" s="79" t="str" cm="1">
        <f t="array" aca="1" ref="AL883" ca="1">IFERROR(IF(INDIRECT(ADDRESS($Z883,COLUMN(),4,1,"Monitoraggio"))="","",INDIRECT(ADDRESS($Z883,COLUMN(),4,1,"Monitoraggio"))),"")</f>
        <v/>
      </c>
      <c r="AM883" s="77" t="str" cm="1">
        <f t="array" aca="1" ref="AM883" ca="1">IFERROR(IF(INDIRECT(ADDRESS($Z883,COLUMN(),4,1,"Monitoraggio"))="","",INDIRECT(ADDRESS($Z883,COLUMN(),4,1,"Monitoraggio"))),"")</f>
        <v/>
      </c>
      <c r="AN883" s="79" t="str" cm="1">
        <f t="array" aca="1" ref="AN883" ca="1">IFERROR(IF(INDIRECT(ADDRESS($Z883,COLUMN(),4,1,"Monitoraggio"))="","",INDIRECT(ADDRESS($Z883,COLUMN(),4,1,"Monitoraggio"))),"")</f>
        <v/>
      </c>
      <c r="AO883" s="79" t="str" cm="1">
        <f t="array" aca="1" ref="AO883" ca="1">IFERROR(IF(INDIRECT(ADDRESS($Z883,COLUMN(),4,1,"Monitoraggio"))="","",INDIRECT(ADDRESS($Z883,COLUMN(),4,1,"Monitoraggio"))),"")</f>
        <v/>
      </c>
      <c r="AP883" s="79" t="str" cm="1">
        <f t="array" aca="1" ref="AP883" ca="1">IFERROR(IF(INDIRECT(ADDRESS($Z883,COLUMN(),4,1,"Monitoraggio"))="","",INDIRECT(ADDRESS($Z883,COLUMN(),4,1,"Monitoraggio"))),"")</f>
        <v/>
      </c>
      <c r="AQ883" s="81" t="str" cm="1">
        <f t="array" aca="1" ref="AQ883" ca="1">IFERROR(IF(INDIRECT(ADDRESS($Z883,COLUMN(),4,1,"Monitoraggio"))="","",INDIRECT(ADDRESS($Z883,COLUMN(),4,1,"Monitoraggio"))),"")</f>
        <v/>
      </c>
      <c r="AR883" s="122" t="str" cm="1">
        <f t="array" aca="1" ref="AR883" ca="1">IFERROR(IF(INDIRECT(ADDRESS($Z883,COLUMN(),4,1,"Monitoraggio"))="","",INDIRECT(ADDRESS($Z883,COLUMN(),4,1,"Monitoraggio"))),"")</f>
        <v/>
      </c>
      <c r="AS883" s="118" t="str" cm="1">
        <f t="array" aca="1" ref="AS883" ca="1">IFERROR(IF(INDIRECT(ADDRESS($Z883,COLUMN(),4,1,"Monitoraggio"))="","",INDIRECT(ADDRESS($Z883,COLUMN(),4,1,"Monitoraggio"))),"")</f>
        <v/>
      </c>
      <c r="AT883" s="119" t="str" cm="1">
        <f t="array" aca="1" ref="AT883" ca="1">IFERROR(IF(INDIRECT(ADDRESS($Z883,COLUMN(),4,1,"Monitoraggio"))="","",INDIRECT(ADDRESS($Z883,COLUMN(),4,1,"Monitoraggio"))),"")</f>
        <v/>
      </c>
      <c r="AU883" s="79" t="str" cm="1">
        <f t="array" aca="1" ref="AU883" ca="1">IFERROR(IF(INDIRECT(ADDRESS($Z883,COLUMN(),4,1,"Monitoraggio"))="","",INDIRECT(ADDRESS($Z883,COLUMN(),4,1,"Monitoraggio"))),"")</f>
        <v/>
      </c>
      <c r="AV883" s="119" t="str" cm="1">
        <f t="array" aca="1" ref="AV883" ca="1">IFERROR(IF(INDIRECT(ADDRESS($Z883,COLUMN(),4,1,"Monitoraggio"))="","",INDIRECT(ADDRESS($Z883,COLUMN(),4,1,"Monitoraggio"))),"")</f>
        <v/>
      </c>
      <c r="AW883" s="124" t="str" cm="1">
        <f t="array" aca="1" ref="AW883" ca="1">IFERROR(IF(INDIRECT(ADDRESS($Z883,COLUMN(),4,1,"Monitoraggio"))="","",INDIRECT(ADDRESS($Z883,COLUMN(),4,1,"Monitoraggio"))),"")</f>
        <v/>
      </c>
      <c r="AX883" s="62" t="str" cm="1">
        <f t="array" aca="1" ref="AX883" ca="1">IFERROR(IF(INDIRECT(ADDRESS($Z883,COLUMN(),4,1,"Monitoraggio"))="","",INDIRECT(ADDRESS($Z883,COLUMN(),4,1,"Monitoraggio"))),"")</f>
        <v/>
      </c>
      <c r="AY883" s="79" t="str" cm="1">
        <f t="array" aca="1" ref="AY883" ca="1">IFERROR(IF(INDIRECT(ADDRESS($Z883,COLUMN(),4,1,"Monitoraggio"))="","",INDIRECT(ADDRESS($Z883,COLUMN(),4,1,"Monitoraggio"))),"")</f>
        <v/>
      </c>
      <c r="AZ883" s="84" t="str" cm="1">
        <f t="array" aca="1" ref="AZ883" ca="1">IFERROR(IF(INDIRECT(ADDRESS($Z883,COLUMN(),4,1,"Monitoraggio"))="","",INDIRECT(ADDRESS($Z883,COLUMN(),4,1,"Monitoraggio"))),"")</f>
        <v/>
      </c>
      <c r="BA883" s="81" t="str" cm="1">
        <f t="array" aca="1" ref="BA883" ca="1">IFERROR(IF(INDIRECT(ADDRESS($Z883,COLUMN(),4,1,"Monitoraggio"))="","",INDIRECT(ADDRESS($Z883,COLUMN(),4,1,"Monitoraggio"))),"")</f>
        <v/>
      </c>
      <c r="BB883" s="86" t="str" cm="1">
        <f t="array" aca="1" ref="BB883" ca="1">IFERROR(IF(INDIRECT(ADDRESS($Z883,COLUMN(),4,1,"Monitoraggio"))="","",INDIRECT(ADDRESS($Z883,COLUMN(),4,1,"Monitoraggio"))),"")</f>
        <v/>
      </c>
      <c r="BC883" s="79" t="str" cm="1">
        <f t="array" aca="1" ref="BC883" ca="1">IFERROR(IF(INDIRECT(ADDRESS($Z883,COLUMN(),4,1,"Monitoraggio"))="","",INDIRECT(ADDRESS($Z883,COLUMN(),4,1,"Monitoraggio"))),"")</f>
        <v/>
      </c>
      <c r="BD883" s="79" t="str" cm="1">
        <f t="array" aca="1" ref="BD883" ca="1">IFERROR(IF(INDIRECT(ADDRESS($Z883,COLUMN(),4,1,"Monitoraggio"))="","",INDIRECT(ADDRESS($Z883,COLUMN(),4,1,"Monitoraggio"))),"")</f>
        <v/>
      </c>
      <c r="BE883" s="79" t="str" cm="1">
        <f t="array" aca="1" ref="BE883" ca="1">IFERROR(IF(INDIRECT(ADDRESS($Z883,COLUMN(),4,1,"Monitoraggio"))="","",INDIRECT(ADDRESS($Z883,COLUMN(),4,1,"Monitoraggio"))),"")</f>
        <v/>
      </c>
      <c r="BF883" s="79" t="str" cm="1">
        <f t="array" aca="1" ref="BF883" ca="1">IFERROR(IF(INDIRECT(ADDRESS($Z883,COLUMN(),4,1,"Monitoraggio"))="","",INDIRECT(ADDRESS($Z883,COLUMN(),4,1,"Monitoraggio"))),"")</f>
        <v/>
      </c>
      <c r="BG883" s="114" t="str" cm="1">
        <f t="array" aca="1" ref="BG883" ca="1">IFERROR(IF(INDIRECT(ADDRESS($Z883,COLUMN(),4,1,"Monitoraggio"))="","",INDIRECT(ADDRESS($Z883,COLUMN(),4,1,"Monitoraggio"))),"")</f>
        <v/>
      </c>
      <c r="BH883" s="48" t="str" cm="1">
        <f t="array" aca="1" ref="BH883" ca="1">IFERROR(IF(INDIRECT(ADDRESS($Z883,COLUMN(),4,1,"Monitoraggio"))="","",INDIRECT(ADDRESS($Z883,COLUMN(),4,1,"Monitoraggio"))),"")</f>
        <v/>
      </c>
      <c r="BI883" s="84" t="str" cm="1">
        <f t="array" aca="1" ref="BI883" ca="1">IFERROR(IF(INDIRECT(ADDRESS($Z883,COLUMN(),4,1,"Monitoraggio"))="","",INDIRECT(ADDRESS($Z883,COLUMN(),4,1,"Monitoraggio"))),"")</f>
        <v/>
      </c>
      <c r="BJ883" s="81" t="str" cm="1">
        <f t="array" aca="1" ref="BJ883" ca="1">IFERROR(IF(INDIRECT(ADDRESS($Z883,COLUMN(),4,1,"Monitoraggio"))="","",INDIRECT(ADDRESS($Z883,COLUMN(),4,1,"Monitoraggio"))),"")</f>
        <v/>
      </c>
    </row>
    <row r="884" spans="26:62" x14ac:dyDescent="0.2">
      <c r="Z884" s="132" t="str">
        <f>IFERROR(MATCH(ROW()-9,Monitoraggio!Y$1:Y$1000,0),"")</f>
        <v/>
      </c>
      <c r="AA884" s="60" t="str" cm="1">
        <f t="array" aca="1" ref="AA884" ca="1">IFERROR(IF(INDIRECT(ADDRESS($Z884,COLUMN(),4,1,"Monitoraggio"))="","",INDIRECT(ADDRESS($Z884,COLUMN(),4,1,"Monitoraggio"))),"")</f>
        <v/>
      </c>
      <c r="AB884" s="114" t="str" cm="1">
        <f t="array" aca="1" ref="AB884" ca="1">IFERROR(IF(INDIRECT(ADDRESS($Z884,COLUMN(),4,1,"Monitoraggio"))="","",INDIRECT(ADDRESS($Z884,COLUMN(),4,1,"Monitoraggio"))),"")</f>
        <v/>
      </c>
      <c r="AC884" s="114" t="str" cm="1">
        <f t="array" aca="1" ref="AC884" ca="1">IFERROR(IF(INDIRECT(ADDRESS($Z884,COLUMN(),4,1,"Monitoraggio"))="","",INDIRECT(ADDRESS($Z884,COLUMN(),4,1,"Monitoraggio"))),"")</f>
        <v/>
      </c>
      <c r="AD884" s="48" t="str" cm="1">
        <f t="array" aca="1" ref="AD884" ca="1">IFERROR(IF(INDIRECT(ADDRESS($Z884,COLUMN(),4,1,"Monitoraggio"))="","",INDIRECT(ADDRESS($Z884,COLUMN(),4,1,"Monitoraggio"))),"")</f>
        <v/>
      </c>
      <c r="AE884" s="61" t="str" cm="1">
        <f t="array" aca="1" ref="AE884" ca="1">IFERROR(IF(INDIRECT(ADDRESS($Z884,COLUMN(),4,1,"Monitoraggio"))="","",INDIRECT(ADDRESS($Z884,COLUMN(),4,1,"Monitoraggio"))),"")</f>
        <v/>
      </c>
      <c r="AF884" s="116" t="str" cm="1">
        <f t="array" aca="1" ref="AF884" ca="1">IFERROR(IF(INDIRECT(ADDRESS($Z884,COLUMN(),4,1,"Monitoraggio"))="","",INDIRECT(ADDRESS($Z884,COLUMN(),4,1,"Monitoraggio"))),"")</f>
        <v/>
      </c>
      <c r="AG884" s="61" t="str" cm="1">
        <f t="array" aca="1" ref="AG884" ca="1">IFERROR(IF(INDIRECT(ADDRESS($Z884,COLUMN(),4,1,"Monitoraggio"))="","",INDIRECT(ADDRESS($Z884,COLUMN(),4,1,"Monitoraggio"))),"")</f>
        <v/>
      </c>
      <c r="AH884" s="116" t="str" cm="1">
        <f t="array" aca="1" ref="AH884" ca="1">IFERROR(IF(INDIRECT(ADDRESS($Z884,COLUMN(),4,1,"Monitoraggio"))="","",INDIRECT(ADDRESS($Z884,COLUMN(),4,1,"Monitoraggio"))),"")</f>
        <v/>
      </c>
      <c r="AI884" s="114" t="str" cm="1">
        <f t="array" aca="1" ref="AI884" ca="1">IFERROR(IF(INDIRECT(ADDRESS($Z884,COLUMN(),4,1,"Monitoraggio"))="","",INDIRECT(ADDRESS($Z884,COLUMN(),4,1,"Monitoraggio"))),"")</f>
        <v/>
      </c>
      <c r="AJ884" s="118" t="str" cm="1">
        <f t="array" aca="1" ref="AJ884" ca="1">IFERROR(IF(INDIRECT(ADDRESS($Z884,COLUMN(),4,1,"Monitoraggio"))="","",INDIRECT(ADDRESS($Z884,COLUMN(),4,1,"Monitoraggio"))),"")</f>
        <v/>
      </c>
      <c r="AK884" s="119" t="str" cm="1">
        <f t="array" aca="1" ref="AK884" ca="1">IFERROR(IF(INDIRECT(ADDRESS($Z884,COLUMN(),4,1,"Monitoraggio"))="","",INDIRECT(ADDRESS($Z884,COLUMN(),4,1,"Monitoraggio"))),"")</f>
        <v/>
      </c>
      <c r="AL884" s="79" t="str" cm="1">
        <f t="array" aca="1" ref="AL884" ca="1">IFERROR(IF(INDIRECT(ADDRESS($Z884,COLUMN(),4,1,"Monitoraggio"))="","",INDIRECT(ADDRESS($Z884,COLUMN(),4,1,"Monitoraggio"))),"")</f>
        <v/>
      </c>
      <c r="AM884" s="77" t="str" cm="1">
        <f t="array" aca="1" ref="AM884" ca="1">IFERROR(IF(INDIRECT(ADDRESS($Z884,COLUMN(),4,1,"Monitoraggio"))="","",INDIRECT(ADDRESS($Z884,COLUMN(),4,1,"Monitoraggio"))),"")</f>
        <v/>
      </c>
      <c r="AN884" s="79" t="str" cm="1">
        <f t="array" aca="1" ref="AN884" ca="1">IFERROR(IF(INDIRECT(ADDRESS($Z884,COLUMN(),4,1,"Monitoraggio"))="","",INDIRECT(ADDRESS($Z884,COLUMN(),4,1,"Monitoraggio"))),"")</f>
        <v/>
      </c>
      <c r="AO884" s="79" t="str" cm="1">
        <f t="array" aca="1" ref="AO884" ca="1">IFERROR(IF(INDIRECT(ADDRESS($Z884,COLUMN(),4,1,"Monitoraggio"))="","",INDIRECT(ADDRESS($Z884,COLUMN(),4,1,"Monitoraggio"))),"")</f>
        <v/>
      </c>
      <c r="AP884" s="79" t="str" cm="1">
        <f t="array" aca="1" ref="AP884" ca="1">IFERROR(IF(INDIRECT(ADDRESS($Z884,COLUMN(),4,1,"Monitoraggio"))="","",INDIRECT(ADDRESS($Z884,COLUMN(),4,1,"Monitoraggio"))),"")</f>
        <v/>
      </c>
      <c r="AQ884" s="81" t="str" cm="1">
        <f t="array" aca="1" ref="AQ884" ca="1">IFERROR(IF(INDIRECT(ADDRESS($Z884,COLUMN(),4,1,"Monitoraggio"))="","",INDIRECT(ADDRESS($Z884,COLUMN(),4,1,"Monitoraggio"))),"")</f>
        <v/>
      </c>
      <c r="AR884" s="122" t="str" cm="1">
        <f t="array" aca="1" ref="AR884" ca="1">IFERROR(IF(INDIRECT(ADDRESS($Z884,COLUMN(),4,1,"Monitoraggio"))="","",INDIRECT(ADDRESS($Z884,COLUMN(),4,1,"Monitoraggio"))),"")</f>
        <v/>
      </c>
      <c r="AS884" s="118" t="str" cm="1">
        <f t="array" aca="1" ref="AS884" ca="1">IFERROR(IF(INDIRECT(ADDRESS($Z884,COLUMN(),4,1,"Monitoraggio"))="","",INDIRECT(ADDRESS($Z884,COLUMN(),4,1,"Monitoraggio"))),"")</f>
        <v/>
      </c>
      <c r="AT884" s="119" t="str" cm="1">
        <f t="array" aca="1" ref="AT884" ca="1">IFERROR(IF(INDIRECT(ADDRESS($Z884,COLUMN(),4,1,"Monitoraggio"))="","",INDIRECT(ADDRESS($Z884,COLUMN(),4,1,"Monitoraggio"))),"")</f>
        <v/>
      </c>
      <c r="AU884" s="79" t="str" cm="1">
        <f t="array" aca="1" ref="AU884" ca="1">IFERROR(IF(INDIRECT(ADDRESS($Z884,COLUMN(),4,1,"Monitoraggio"))="","",INDIRECT(ADDRESS($Z884,COLUMN(),4,1,"Monitoraggio"))),"")</f>
        <v/>
      </c>
      <c r="AV884" s="119" t="str" cm="1">
        <f t="array" aca="1" ref="AV884" ca="1">IFERROR(IF(INDIRECT(ADDRESS($Z884,COLUMN(),4,1,"Monitoraggio"))="","",INDIRECT(ADDRESS($Z884,COLUMN(),4,1,"Monitoraggio"))),"")</f>
        <v/>
      </c>
      <c r="AW884" s="124" t="str" cm="1">
        <f t="array" aca="1" ref="AW884" ca="1">IFERROR(IF(INDIRECT(ADDRESS($Z884,COLUMN(),4,1,"Monitoraggio"))="","",INDIRECT(ADDRESS($Z884,COLUMN(),4,1,"Monitoraggio"))),"")</f>
        <v/>
      </c>
      <c r="AX884" s="62" t="str" cm="1">
        <f t="array" aca="1" ref="AX884" ca="1">IFERROR(IF(INDIRECT(ADDRESS($Z884,COLUMN(),4,1,"Monitoraggio"))="","",INDIRECT(ADDRESS($Z884,COLUMN(),4,1,"Monitoraggio"))),"")</f>
        <v/>
      </c>
      <c r="AY884" s="79" t="str" cm="1">
        <f t="array" aca="1" ref="AY884" ca="1">IFERROR(IF(INDIRECT(ADDRESS($Z884,COLUMN(),4,1,"Monitoraggio"))="","",INDIRECT(ADDRESS($Z884,COLUMN(),4,1,"Monitoraggio"))),"")</f>
        <v/>
      </c>
      <c r="AZ884" s="84" t="str" cm="1">
        <f t="array" aca="1" ref="AZ884" ca="1">IFERROR(IF(INDIRECT(ADDRESS($Z884,COLUMN(),4,1,"Monitoraggio"))="","",INDIRECT(ADDRESS($Z884,COLUMN(),4,1,"Monitoraggio"))),"")</f>
        <v/>
      </c>
      <c r="BA884" s="81" t="str" cm="1">
        <f t="array" aca="1" ref="BA884" ca="1">IFERROR(IF(INDIRECT(ADDRESS($Z884,COLUMN(),4,1,"Monitoraggio"))="","",INDIRECT(ADDRESS($Z884,COLUMN(),4,1,"Monitoraggio"))),"")</f>
        <v/>
      </c>
      <c r="BB884" s="86" t="str" cm="1">
        <f t="array" aca="1" ref="BB884" ca="1">IFERROR(IF(INDIRECT(ADDRESS($Z884,COLUMN(),4,1,"Monitoraggio"))="","",INDIRECT(ADDRESS($Z884,COLUMN(),4,1,"Monitoraggio"))),"")</f>
        <v/>
      </c>
      <c r="BC884" s="79" t="str" cm="1">
        <f t="array" aca="1" ref="BC884" ca="1">IFERROR(IF(INDIRECT(ADDRESS($Z884,COLUMN(),4,1,"Monitoraggio"))="","",INDIRECT(ADDRESS($Z884,COLUMN(),4,1,"Monitoraggio"))),"")</f>
        <v/>
      </c>
      <c r="BD884" s="79" t="str" cm="1">
        <f t="array" aca="1" ref="BD884" ca="1">IFERROR(IF(INDIRECT(ADDRESS($Z884,COLUMN(),4,1,"Monitoraggio"))="","",INDIRECT(ADDRESS($Z884,COLUMN(),4,1,"Monitoraggio"))),"")</f>
        <v/>
      </c>
      <c r="BE884" s="79" t="str" cm="1">
        <f t="array" aca="1" ref="BE884" ca="1">IFERROR(IF(INDIRECT(ADDRESS($Z884,COLUMN(),4,1,"Monitoraggio"))="","",INDIRECT(ADDRESS($Z884,COLUMN(),4,1,"Monitoraggio"))),"")</f>
        <v/>
      </c>
      <c r="BF884" s="79" t="str" cm="1">
        <f t="array" aca="1" ref="BF884" ca="1">IFERROR(IF(INDIRECT(ADDRESS($Z884,COLUMN(),4,1,"Monitoraggio"))="","",INDIRECT(ADDRESS($Z884,COLUMN(),4,1,"Monitoraggio"))),"")</f>
        <v/>
      </c>
      <c r="BG884" s="114" t="str" cm="1">
        <f t="array" aca="1" ref="BG884" ca="1">IFERROR(IF(INDIRECT(ADDRESS($Z884,COLUMN(),4,1,"Monitoraggio"))="","",INDIRECT(ADDRESS($Z884,COLUMN(),4,1,"Monitoraggio"))),"")</f>
        <v/>
      </c>
      <c r="BH884" s="48" t="str" cm="1">
        <f t="array" aca="1" ref="BH884" ca="1">IFERROR(IF(INDIRECT(ADDRESS($Z884,COLUMN(),4,1,"Monitoraggio"))="","",INDIRECT(ADDRESS($Z884,COLUMN(),4,1,"Monitoraggio"))),"")</f>
        <v/>
      </c>
      <c r="BI884" s="84" t="str" cm="1">
        <f t="array" aca="1" ref="BI884" ca="1">IFERROR(IF(INDIRECT(ADDRESS($Z884,COLUMN(),4,1,"Monitoraggio"))="","",INDIRECT(ADDRESS($Z884,COLUMN(),4,1,"Monitoraggio"))),"")</f>
        <v/>
      </c>
      <c r="BJ884" s="81" t="str" cm="1">
        <f t="array" aca="1" ref="BJ884" ca="1">IFERROR(IF(INDIRECT(ADDRESS($Z884,COLUMN(),4,1,"Monitoraggio"))="","",INDIRECT(ADDRESS($Z884,COLUMN(),4,1,"Monitoraggio"))),"")</f>
        <v/>
      </c>
    </row>
    <row r="885" spans="26:62" x14ac:dyDescent="0.2">
      <c r="Z885" s="132" t="str">
        <f>IFERROR(MATCH(ROW()-9,Monitoraggio!Y$1:Y$1000,0),"")</f>
        <v/>
      </c>
      <c r="AA885" s="60" t="str" cm="1">
        <f t="array" aca="1" ref="AA885" ca="1">IFERROR(IF(INDIRECT(ADDRESS($Z885,COLUMN(),4,1,"Monitoraggio"))="","",INDIRECT(ADDRESS($Z885,COLUMN(),4,1,"Monitoraggio"))),"")</f>
        <v/>
      </c>
      <c r="AB885" s="114" t="str" cm="1">
        <f t="array" aca="1" ref="AB885" ca="1">IFERROR(IF(INDIRECT(ADDRESS($Z885,COLUMN(),4,1,"Monitoraggio"))="","",INDIRECT(ADDRESS($Z885,COLUMN(),4,1,"Monitoraggio"))),"")</f>
        <v/>
      </c>
      <c r="AC885" s="114" t="str" cm="1">
        <f t="array" aca="1" ref="AC885" ca="1">IFERROR(IF(INDIRECT(ADDRESS($Z885,COLUMN(),4,1,"Monitoraggio"))="","",INDIRECT(ADDRESS($Z885,COLUMN(),4,1,"Monitoraggio"))),"")</f>
        <v/>
      </c>
      <c r="AD885" s="48" t="str" cm="1">
        <f t="array" aca="1" ref="AD885" ca="1">IFERROR(IF(INDIRECT(ADDRESS($Z885,COLUMN(),4,1,"Monitoraggio"))="","",INDIRECT(ADDRESS($Z885,COLUMN(),4,1,"Monitoraggio"))),"")</f>
        <v/>
      </c>
      <c r="AE885" s="61" t="str" cm="1">
        <f t="array" aca="1" ref="AE885" ca="1">IFERROR(IF(INDIRECT(ADDRESS($Z885,COLUMN(),4,1,"Monitoraggio"))="","",INDIRECT(ADDRESS($Z885,COLUMN(),4,1,"Monitoraggio"))),"")</f>
        <v/>
      </c>
      <c r="AF885" s="116" t="str" cm="1">
        <f t="array" aca="1" ref="AF885" ca="1">IFERROR(IF(INDIRECT(ADDRESS($Z885,COLUMN(),4,1,"Monitoraggio"))="","",INDIRECT(ADDRESS($Z885,COLUMN(),4,1,"Monitoraggio"))),"")</f>
        <v/>
      </c>
      <c r="AG885" s="61" t="str" cm="1">
        <f t="array" aca="1" ref="AG885" ca="1">IFERROR(IF(INDIRECT(ADDRESS($Z885,COLUMN(),4,1,"Monitoraggio"))="","",INDIRECT(ADDRESS($Z885,COLUMN(),4,1,"Monitoraggio"))),"")</f>
        <v/>
      </c>
      <c r="AH885" s="116" t="str" cm="1">
        <f t="array" aca="1" ref="AH885" ca="1">IFERROR(IF(INDIRECT(ADDRESS($Z885,COLUMN(),4,1,"Monitoraggio"))="","",INDIRECT(ADDRESS($Z885,COLUMN(),4,1,"Monitoraggio"))),"")</f>
        <v/>
      </c>
      <c r="AI885" s="114" t="str" cm="1">
        <f t="array" aca="1" ref="AI885" ca="1">IFERROR(IF(INDIRECT(ADDRESS($Z885,COLUMN(),4,1,"Monitoraggio"))="","",INDIRECT(ADDRESS($Z885,COLUMN(),4,1,"Monitoraggio"))),"")</f>
        <v/>
      </c>
      <c r="AJ885" s="118" t="str" cm="1">
        <f t="array" aca="1" ref="AJ885" ca="1">IFERROR(IF(INDIRECT(ADDRESS($Z885,COLUMN(),4,1,"Monitoraggio"))="","",INDIRECT(ADDRESS($Z885,COLUMN(),4,1,"Monitoraggio"))),"")</f>
        <v/>
      </c>
      <c r="AK885" s="119" t="str" cm="1">
        <f t="array" aca="1" ref="AK885" ca="1">IFERROR(IF(INDIRECT(ADDRESS($Z885,COLUMN(),4,1,"Monitoraggio"))="","",INDIRECT(ADDRESS($Z885,COLUMN(),4,1,"Monitoraggio"))),"")</f>
        <v/>
      </c>
      <c r="AL885" s="79" t="str" cm="1">
        <f t="array" aca="1" ref="AL885" ca="1">IFERROR(IF(INDIRECT(ADDRESS($Z885,COLUMN(),4,1,"Monitoraggio"))="","",INDIRECT(ADDRESS($Z885,COLUMN(),4,1,"Monitoraggio"))),"")</f>
        <v/>
      </c>
      <c r="AM885" s="77" t="str" cm="1">
        <f t="array" aca="1" ref="AM885" ca="1">IFERROR(IF(INDIRECT(ADDRESS($Z885,COLUMN(),4,1,"Monitoraggio"))="","",INDIRECT(ADDRESS($Z885,COLUMN(),4,1,"Monitoraggio"))),"")</f>
        <v/>
      </c>
      <c r="AN885" s="79" t="str" cm="1">
        <f t="array" aca="1" ref="AN885" ca="1">IFERROR(IF(INDIRECT(ADDRESS($Z885,COLUMN(),4,1,"Monitoraggio"))="","",INDIRECT(ADDRESS($Z885,COLUMN(),4,1,"Monitoraggio"))),"")</f>
        <v/>
      </c>
      <c r="AO885" s="79" t="str" cm="1">
        <f t="array" aca="1" ref="AO885" ca="1">IFERROR(IF(INDIRECT(ADDRESS($Z885,COLUMN(),4,1,"Monitoraggio"))="","",INDIRECT(ADDRESS($Z885,COLUMN(),4,1,"Monitoraggio"))),"")</f>
        <v/>
      </c>
      <c r="AP885" s="79" t="str" cm="1">
        <f t="array" aca="1" ref="AP885" ca="1">IFERROR(IF(INDIRECT(ADDRESS($Z885,COLUMN(),4,1,"Monitoraggio"))="","",INDIRECT(ADDRESS($Z885,COLUMN(),4,1,"Monitoraggio"))),"")</f>
        <v/>
      </c>
      <c r="AQ885" s="81" t="str" cm="1">
        <f t="array" aca="1" ref="AQ885" ca="1">IFERROR(IF(INDIRECT(ADDRESS($Z885,COLUMN(),4,1,"Monitoraggio"))="","",INDIRECT(ADDRESS($Z885,COLUMN(),4,1,"Monitoraggio"))),"")</f>
        <v/>
      </c>
      <c r="AR885" s="122" t="str" cm="1">
        <f t="array" aca="1" ref="AR885" ca="1">IFERROR(IF(INDIRECT(ADDRESS($Z885,COLUMN(),4,1,"Monitoraggio"))="","",INDIRECT(ADDRESS($Z885,COLUMN(),4,1,"Monitoraggio"))),"")</f>
        <v/>
      </c>
      <c r="AS885" s="118" t="str" cm="1">
        <f t="array" aca="1" ref="AS885" ca="1">IFERROR(IF(INDIRECT(ADDRESS($Z885,COLUMN(),4,1,"Monitoraggio"))="","",INDIRECT(ADDRESS($Z885,COLUMN(),4,1,"Monitoraggio"))),"")</f>
        <v/>
      </c>
      <c r="AT885" s="119" t="str" cm="1">
        <f t="array" aca="1" ref="AT885" ca="1">IFERROR(IF(INDIRECT(ADDRESS($Z885,COLUMN(),4,1,"Monitoraggio"))="","",INDIRECT(ADDRESS($Z885,COLUMN(),4,1,"Monitoraggio"))),"")</f>
        <v/>
      </c>
      <c r="AU885" s="79" t="str" cm="1">
        <f t="array" aca="1" ref="AU885" ca="1">IFERROR(IF(INDIRECT(ADDRESS($Z885,COLUMN(),4,1,"Monitoraggio"))="","",INDIRECT(ADDRESS($Z885,COLUMN(),4,1,"Monitoraggio"))),"")</f>
        <v/>
      </c>
      <c r="AV885" s="119" t="str" cm="1">
        <f t="array" aca="1" ref="AV885" ca="1">IFERROR(IF(INDIRECT(ADDRESS($Z885,COLUMN(),4,1,"Monitoraggio"))="","",INDIRECT(ADDRESS($Z885,COLUMN(),4,1,"Monitoraggio"))),"")</f>
        <v/>
      </c>
      <c r="AW885" s="124" t="str" cm="1">
        <f t="array" aca="1" ref="AW885" ca="1">IFERROR(IF(INDIRECT(ADDRESS($Z885,COLUMN(),4,1,"Monitoraggio"))="","",INDIRECT(ADDRESS($Z885,COLUMN(),4,1,"Monitoraggio"))),"")</f>
        <v/>
      </c>
      <c r="AX885" s="62" t="str" cm="1">
        <f t="array" aca="1" ref="AX885" ca="1">IFERROR(IF(INDIRECT(ADDRESS($Z885,COLUMN(),4,1,"Monitoraggio"))="","",INDIRECT(ADDRESS($Z885,COLUMN(),4,1,"Monitoraggio"))),"")</f>
        <v/>
      </c>
      <c r="AY885" s="79" t="str" cm="1">
        <f t="array" aca="1" ref="AY885" ca="1">IFERROR(IF(INDIRECT(ADDRESS($Z885,COLUMN(),4,1,"Monitoraggio"))="","",INDIRECT(ADDRESS($Z885,COLUMN(),4,1,"Monitoraggio"))),"")</f>
        <v/>
      </c>
      <c r="AZ885" s="84" t="str" cm="1">
        <f t="array" aca="1" ref="AZ885" ca="1">IFERROR(IF(INDIRECT(ADDRESS($Z885,COLUMN(),4,1,"Monitoraggio"))="","",INDIRECT(ADDRESS($Z885,COLUMN(),4,1,"Monitoraggio"))),"")</f>
        <v/>
      </c>
      <c r="BA885" s="81" t="str" cm="1">
        <f t="array" aca="1" ref="BA885" ca="1">IFERROR(IF(INDIRECT(ADDRESS($Z885,COLUMN(),4,1,"Monitoraggio"))="","",INDIRECT(ADDRESS($Z885,COLUMN(),4,1,"Monitoraggio"))),"")</f>
        <v/>
      </c>
      <c r="BB885" s="86" t="str" cm="1">
        <f t="array" aca="1" ref="BB885" ca="1">IFERROR(IF(INDIRECT(ADDRESS($Z885,COLUMN(),4,1,"Monitoraggio"))="","",INDIRECT(ADDRESS($Z885,COLUMN(),4,1,"Monitoraggio"))),"")</f>
        <v/>
      </c>
      <c r="BC885" s="79" t="str" cm="1">
        <f t="array" aca="1" ref="BC885" ca="1">IFERROR(IF(INDIRECT(ADDRESS($Z885,COLUMN(),4,1,"Monitoraggio"))="","",INDIRECT(ADDRESS($Z885,COLUMN(),4,1,"Monitoraggio"))),"")</f>
        <v/>
      </c>
      <c r="BD885" s="79" t="str" cm="1">
        <f t="array" aca="1" ref="BD885" ca="1">IFERROR(IF(INDIRECT(ADDRESS($Z885,COLUMN(),4,1,"Monitoraggio"))="","",INDIRECT(ADDRESS($Z885,COLUMN(),4,1,"Monitoraggio"))),"")</f>
        <v/>
      </c>
      <c r="BE885" s="79" t="str" cm="1">
        <f t="array" aca="1" ref="BE885" ca="1">IFERROR(IF(INDIRECT(ADDRESS($Z885,COLUMN(),4,1,"Monitoraggio"))="","",INDIRECT(ADDRESS($Z885,COLUMN(),4,1,"Monitoraggio"))),"")</f>
        <v/>
      </c>
      <c r="BF885" s="79" t="str" cm="1">
        <f t="array" aca="1" ref="BF885" ca="1">IFERROR(IF(INDIRECT(ADDRESS($Z885,COLUMN(),4,1,"Monitoraggio"))="","",INDIRECT(ADDRESS($Z885,COLUMN(),4,1,"Monitoraggio"))),"")</f>
        <v/>
      </c>
      <c r="BG885" s="114" t="str" cm="1">
        <f t="array" aca="1" ref="BG885" ca="1">IFERROR(IF(INDIRECT(ADDRESS($Z885,COLUMN(),4,1,"Monitoraggio"))="","",INDIRECT(ADDRESS($Z885,COLUMN(),4,1,"Monitoraggio"))),"")</f>
        <v/>
      </c>
      <c r="BH885" s="48" t="str" cm="1">
        <f t="array" aca="1" ref="BH885" ca="1">IFERROR(IF(INDIRECT(ADDRESS($Z885,COLUMN(),4,1,"Monitoraggio"))="","",INDIRECT(ADDRESS($Z885,COLUMN(),4,1,"Monitoraggio"))),"")</f>
        <v/>
      </c>
      <c r="BI885" s="84" t="str" cm="1">
        <f t="array" aca="1" ref="BI885" ca="1">IFERROR(IF(INDIRECT(ADDRESS($Z885,COLUMN(),4,1,"Monitoraggio"))="","",INDIRECT(ADDRESS($Z885,COLUMN(),4,1,"Monitoraggio"))),"")</f>
        <v/>
      </c>
      <c r="BJ885" s="81" t="str" cm="1">
        <f t="array" aca="1" ref="BJ885" ca="1">IFERROR(IF(INDIRECT(ADDRESS($Z885,COLUMN(),4,1,"Monitoraggio"))="","",INDIRECT(ADDRESS($Z885,COLUMN(),4,1,"Monitoraggio"))),"")</f>
        <v/>
      </c>
    </row>
    <row r="886" spans="26:62" x14ac:dyDescent="0.2">
      <c r="Z886" s="132" t="str">
        <f>IFERROR(MATCH(ROW()-9,Monitoraggio!Y$1:Y$1000,0),"")</f>
        <v/>
      </c>
      <c r="AA886" s="60" t="str" cm="1">
        <f t="array" aca="1" ref="AA886" ca="1">IFERROR(IF(INDIRECT(ADDRESS($Z886,COLUMN(),4,1,"Monitoraggio"))="","",INDIRECT(ADDRESS($Z886,COLUMN(),4,1,"Monitoraggio"))),"")</f>
        <v/>
      </c>
      <c r="AB886" s="114" t="str" cm="1">
        <f t="array" aca="1" ref="AB886" ca="1">IFERROR(IF(INDIRECT(ADDRESS($Z886,COLUMN(),4,1,"Monitoraggio"))="","",INDIRECT(ADDRESS($Z886,COLUMN(),4,1,"Monitoraggio"))),"")</f>
        <v/>
      </c>
      <c r="AC886" s="114" t="str" cm="1">
        <f t="array" aca="1" ref="AC886" ca="1">IFERROR(IF(INDIRECT(ADDRESS($Z886,COLUMN(),4,1,"Monitoraggio"))="","",INDIRECT(ADDRESS($Z886,COLUMN(),4,1,"Monitoraggio"))),"")</f>
        <v/>
      </c>
      <c r="AD886" s="48" t="str" cm="1">
        <f t="array" aca="1" ref="AD886" ca="1">IFERROR(IF(INDIRECT(ADDRESS($Z886,COLUMN(),4,1,"Monitoraggio"))="","",INDIRECT(ADDRESS($Z886,COLUMN(),4,1,"Monitoraggio"))),"")</f>
        <v/>
      </c>
      <c r="AE886" s="61" t="str" cm="1">
        <f t="array" aca="1" ref="AE886" ca="1">IFERROR(IF(INDIRECT(ADDRESS($Z886,COLUMN(),4,1,"Monitoraggio"))="","",INDIRECT(ADDRESS($Z886,COLUMN(),4,1,"Monitoraggio"))),"")</f>
        <v/>
      </c>
      <c r="AF886" s="116" t="str" cm="1">
        <f t="array" aca="1" ref="AF886" ca="1">IFERROR(IF(INDIRECT(ADDRESS($Z886,COLUMN(),4,1,"Monitoraggio"))="","",INDIRECT(ADDRESS($Z886,COLUMN(),4,1,"Monitoraggio"))),"")</f>
        <v/>
      </c>
      <c r="AG886" s="61" t="str" cm="1">
        <f t="array" aca="1" ref="AG886" ca="1">IFERROR(IF(INDIRECT(ADDRESS($Z886,COLUMN(),4,1,"Monitoraggio"))="","",INDIRECT(ADDRESS($Z886,COLUMN(),4,1,"Monitoraggio"))),"")</f>
        <v/>
      </c>
      <c r="AH886" s="116" t="str" cm="1">
        <f t="array" aca="1" ref="AH886" ca="1">IFERROR(IF(INDIRECT(ADDRESS($Z886,COLUMN(),4,1,"Monitoraggio"))="","",INDIRECT(ADDRESS($Z886,COLUMN(),4,1,"Monitoraggio"))),"")</f>
        <v/>
      </c>
      <c r="AI886" s="114" t="str" cm="1">
        <f t="array" aca="1" ref="AI886" ca="1">IFERROR(IF(INDIRECT(ADDRESS($Z886,COLUMN(),4,1,"Monitoraggio"))="","",INDIRECT(ADDRESS($Z886,COLUMN(),4,1,"Monitoraggio"))),"")</f>
        <v/>
      </c>
      <c r="AJ886" s="118" t="str" cm="1">
        <f t="array" aca="1" ref="AJ886" ca="1">IFERROR(IF(INDIRECT(ADDRESS($Z886,COLUMN(),4,1,"Monitoraggio"))="","",INDIRECT(ADDRESS($Z886,COLUMN(),4,1,"Monitoraggio"))),"")</f>
        <v/>
      </c>
      <c r="AK886" s="119" t="str" cm="1">
        <f t="array" aca="1" ref="AK886" ca="1">IFERROR(IF(INDIRECT(ADDRESS($Z886,COLUMN(),4,1,"Monitoraggio"))="","",INDIRECT(ADDRESS($Z886,COLUMN(),4,1,"Monitoraggio"))),"")</f>
        <v/>
      </c>
      <c r="AL886" s="79" t="str" cm="1">
        <f t="array" aca="1" ref="AL886" ca="1">IFERROR(IF(INDIRECT(ADDRESS($Z886,COLUMN(),4,1,"Monitoraggio"))="","",INDIRECT(ADDRESS($Z886,COLUMN(),4,1,"Monitoraggio"))),"")</f>
        <v/>
      </c>
      <c r="AM886" s="77" t="str" cm="1">
        <f t="array" aca="1" ref="AM886" ca="1">IFERROR(IF(INDIRECT(ADDRESS($Z886,COLUMN(),4,1,"Monitoraggio"))="","",INDIRECT(ADDRESS($Z886,COLUMN(),4,1,"Monitoraggio"))),"")</f>
        <v/>
      </c>
      <c r="AN886" s="79" t="str" cm="1">
        <f t="array" aca="1" ref="AN886" ca="1">IFERROR(IF(INDIRECT(ADDRESS($Z886,COLUMN(),4,1,"Monitoraggio"))="","",INDIRECT(ADDRESS($Z886,COLUMN(),4,1,"Monitoraggio"))),"")</f>
        <v/>
      </c>
      <c r="AO886" s="79" t="str" cm="1">
        <f t="array" aca="1" ref="AO886" ca="1">IFERROR(IF(INDIRECT(ADDRESS($Z886,COLUMN(),4,1,"Monitoraggio"))="","",INDIRECT(ADDRESS($Z886,COLUMN(),4,1,"Monitoraggio"))),"")</f>
        <v/>
      </c>
      <c r="AP886" s="79" t="str" cm="1">
        <f t="array" aca="1" ref="AP886" ca="1">IFERROR(IF(INDIRECT(ADDRESS($Z886,COLUMN(),4,1,"Monitoraggio"))="","",INDIRECT(ADDRESS($Z886,COLUMN(),4,1,"Monitoraggio"))),"")</f>
        <v/>
      </c>
      <c r="AQ886" s="81" t="str" cm="1">
        <f t="array" aca="1" ref="AQ886" ca="1">IFERROR(IF(INDIRECT(ADDRESS($Z886,COLUMN(),4,1,"Monitoraggio"))="","",INDIRECT(ADDRESS($Z886,COLUMN(),4,1,"Monitoraggio"))),"")</f>
        <v/>
      </c>
      <c r="AR886" s="122" t="str" cm="1">
        <f t="array" aca="1" ref="AR886" ca="1">IFERROR(IF(INDIRECT(ADDRESS($Z886,COLUMN(),4,1,"Monitoraggio"))="","",INDIRECT(ADDRESS($Z886,COLUMN(),4,1,"Monitoraggio"))),"")</f>
        <v/>
      </c>
      <c r="AS886" s="118" t="str" cm="1">
        <f t="array" aca="1" ref="AS886" ca="1">IFERROR(IF(INDIRECT(ADDRESS($Z886,COLUMN(),4,1,"Monitoraggio"))="","",INDIRECT(ADDRESS($Z886,COLUMN(),4,1,"Monitoraggio"))),"")</f>
        <v/>
      </c>
      <c r="AT886" s="119" t="str" cm="1">
        <f t="array" aca="1" ref="AT886" ca="1">IFERROR(IF(INDIRECT(ADDRESS($Z886,COLUMN(),4,1,"Monitoraggio"))="","",INDIRECT(ADDRESS($Z886,COLUMN(),4,1,"Monitoraggio"))),"")</f>
        <v/>
      </c>
      <c r="AU886" s="79" t="str" cm="1">
        <f t="array" aca="1" ref="AU886" ca="1">IFERROR(IF(INDIRECT(ADDRESS($Z886,COLUMN(),4,1,"Monitoraggio"))="","",INDIRECT(ADDRESS($Z886,COLUMN(),4,1,"Monitoraggio"))),"")</f>
        <v/>
      </c>
      <c r="AV886" s="119" t="str" cm="1">
        <f t="array" aca="1" ref="AV886" ca="1">IFERROR(IF(INDIRECT(ADDRESS($Z886,COLUMN(),4,1,"Monitoraggio"))="","",INDIRECT(ADDRESS($Z886,COLUMN(),4,1,"Monitoraggio"))),"")</f>
        <v/>
      </c>
      <c r="AW886" s="124" t="str" cm="1">
        <f t="array" aca="1" ref="AW886" ca="1">IFERROR(IF(INDIRECT(ADDRESS($Z886,COLUMN(),4,1,"Monitoraggio"))="","",INDIRECT(ADDRESS($Z886,COLUMN(),4,1,"Monitoraggio"))),"")</f>
        <v/>
      </c>
      <c r="AX886" s="62" t="str" cm="1">
        <f t="array" aca="1" ref="AX886" ca="1">IFERROR(IF(INDIRECT(ADDRESS($Z886,COLUMN(),4,1,"Monitoraggio"))="","",INDIRECT(ADDRESS($Z886,COLUMN(),4,1,"Monitoraggio"))),"")</f>
        <v/>
      </c>
      <c r="AY886" s="79" t="str" cm="1">
        <f t="array" aca="1" ref="AY886" ca="1">IFERROR(IF(INDIRECT(ADDRESS($Z886,COLUMN(),4,1,"Monitoraggio"))="","",INDIRECT(ADDRESS($Z886,COLUMN(),4,1,"Monitoraggio"))),"")</f>
        <v/>
      </c>
      <c r="AZ886" s="84" t="str" cm="1">
        <f t="array" aca="1" ref="AZ886" ca="1">IFERROR(IF(INDIRECT(ADDRESS($Z886,COLUMN(),4,1,"Monitoraggio"))="","",INDIRECT(ADDRESS($Z886,COLUMN(),4,1,"Monitoraggio"))),"")</f>
        <v/>
      </c>
      <c r="BA886" s="81" t="str" cm="1">
        <f t="array" aca="1" ref="BA886" ca="1">IFERROR(IF(INDIRECT(ADDRESS($Z886,COLUMN(),4,1,"Monitoraggio"))="","",INDIRECT(ADDRESS($Z886,COLUMN(),4,1,"Monitoraggio"))),"")</f>
        <v/>
      </c>
      <c r="BB886" s="86" t="str" cm="1">
        <f t="array" aca="1" ref="BB886" ca="1">IFERROR(IF(INDIRECT(ADDRESS($Z886,COLUMN(),4,1,"Monitoraggio"))="","",INDIRECT(ADDRESS($Z886,COLUMN(),4,1,"Monitoraggio"))),"")</f>
        <v/>
      </c>
      <c r="BC886" s="79" t="str" cm="1">
        <f t="array" aca="1" ref="BC886" ca="1">IFERROR(IF(INDIRECT(ADDRESS($Z886,COLUMN(),4,1,"Monitoraggio"))="","",INDIRECT(ADDRESS($Z886,COLUMN(),4,1,"Monitoraggio"))),"")</f>
        <v/>
      </c>
      <c r="BD886" s="79" t="str" cm="1">
        <f t="array" aca="1" ref="BD886" ca="1">IFERROR(IF(INDIRECT(ADDRESS($Z886,COLUMN(),4,1,"Monitoraggio"))="","",INDIRECT(ADDRESS($Z886,COLUMN(),4,1,"Monitoraggio"))),"")</f>
        <v/>
      </c>
      <c r="BE886" s="79" t="str" cm="1">
        <f t="array" aca="1" ref="BE886" ca="1">IFERROR(IF(INDIRECT(ADDRESS($Z886,COLUMN(),4,1,"Monitoraggio"))="","",INDIRECT(ADDRESS($Z886,COLUMN(),4,1,"Monitoraggio"))),"")</f>
        <v/>
      </c>
      <c r="BF886" s="79" t="str" cm="1">
        <f t="array" aca="1" ref="BF886" ca="1">IFERROR(IF(INDIRECT(ADDRESS($Z886,COLUMN(),4,1,"Monitoraggio"))="","",INDIRECT(ADDRESS($Z886,COLUMN(),4,1,"Monitoraggio"))),"")</f>
        <v/>
      </c>
      <c r="BG886" s="114" t="str" cm="1">
        <f t="array" aca="1" ref="BG886" ca="1">IFERROR(IF(INDIRECT(ADDRESS($Z886,COLUMN(),4,1,"Monitoraggio"))="","",INDIRECT(ADDRESS($Z886,COLUMN(),4,1,"Monitoraggio"))),"")</f>
        <v/>
      </c>
      <c r="BH886" s="48" t="str" cm="1">
        <f t="array" aca="1" ref="BH886" ca="1">IFERROR(IF(INDIRECT(ADDRESS($Z886,COLUMN(),4,1,"Monitoraggio"))="","",INDIRECT(ADDRESS($Z886,COLUMN(),4,1,"Monitoraggio"))),"")</f>
        <v/>
      </c>
      <c r="BI886" s="84" t="str" cm="1">
        <f t="array" aca="1" ref="BI886" ca="1">IFERROR(IF(INDIRECT(ADDRESS($Z886,COLUMN(),4,1,"Monitoraggio"))="","",INDIRECT(ADDRESS($Z886,COLUMN(),4,1,"Monitoraggio"))),"")</f>
        <v/>
      </c>
      <c r="BJ886" s="81" t="str" cm="1">
        <f t="array" aca="1" ref="BJ886" ca="1">IFERROR(IF(INDIRECT(ADDRESS($Z886,COLUMN(),4,1,"Monitoraggio"))="","",INDIRECT(ADDRESS($Z886,COLUMN(),4,1,"Monitoraggio"))),"")</f>
        <v/>
      </c>
    </row>
    <row r="887" spans="26:62" x14ac:dyDescent="0.2">
      <c r="Z887" s="132" t="str">
        <f>IFERROR(MATCH(ROW()-9,Monitoraggio!Y$1:Y$1000,0),"")</f>
        <v/>
      </c>
      <c r="AA887" s="60" t="str" cm="1">
        <f t="array" aca="1" ref="AA887" ca="1">IFERROR(IF(INDIRECT(ADDRESS($Z887,COLUMN(),4,1,"Monitoraggio"))="","",INDIRECT(ADDRESS($Z887,COLUMN(),4,1,"Monitoraggio"))),"")</f>
        <v/>
      </c>
      <c r="AB887" s="114" t="str" cm="1">
        <f t="array" aca="1" ref="AB887" ca="1">IFERROR(IF(INDIRECT(ADDRESS($Z887,COLUMN(),4,1,"Monitoraggio"))="","",INDIRECT(ADDRESS($Z887,COLUMN(),4,1,"Monitoraggio"))),"")</f>
        <v/>
      </c>
      <c r="AC887" s="114" t="str" cm="1">
        <f t="array" aca="1" ref="AC887" ca="1">IFERROR(IF(INDIRECT(ADDRESS($Z887,COLUMN(),4,1,"Monitoraggio"))="","",INDIRECT(ADDRESS($Z887,COLUMN(),4,1,"Monitoraggio"))),"")</f>
        <v/>
      </c>
      <c r="AD887" s="48" t="str" cm="1">
        <f t="array" aca="1" ref="AD887" ca="1">IFERROR(IF(INDIRECT(ADDRESS($Z887,COLUMN(),4,1,"Monitoraggio"))="","",INDIRECT(ADDRESS($Z887,COLUMN(),4,1,"Monitoraggio"))),"")</f>
        <v/>
      </c>
      <c r="AE887" s="61" t="str" cm="1">
        <f t="array" aca="1" ref="AE887" ca="1">IFERROR(IF(INDIRECT(ADDRESS($Z887,COLUMN(),4,1,"Monitoraggio"))="","",INDIRECT(ADDRESS($Z887,COLUMN(),4,1,"Monitoraggio"))),"")</f>
        <v/>
      </c>
      <c r="AF887" s="116" t="str" cm="1">
        <f t="array" aca="1" ref="AF887" ca="1">IFERROR(IF(INDIRECT(ADDRESS($Z887,COLUMN(),4,1,"Monitoraggio"))="","",INDIRECT(ADDRESS($Z887,COLUMN(),4,1,"Monitoraggio"))),"")</f>
        <v/>
      </c>
      <c r="AG887" s="61" t="str" cm="1">
        <f t="array" aca="1" ref="AG887" ca="1">IFERROR(IF(INDIRECT(ADDRESS($Z887,COLUMN(),4,1,"Monitoraggio"))="","",INDIRECT(ADDRESS($Z887,COLUMN(),4,1,"Monitoraggio"))),"")</f>
        <v/>
      </c>
      <c r="AH887" s="116" t="str" cm="1">
        <f t="array" aca="1" ref="AH887" ca="1">IFERROR(IF(INDIRECT(ADDRESS($Z887,COLUMN(),4,1,"Monitoraggio"))="","",INDIRECT(ADDRESS($Z887,COLUMN(),4,1,"Monitoraggio"))),"")</f>
        <v/>
      </c>
      <c r="AI887" s="114" t="str" cm="1">
        <f t="array" aca="1" ref="AI887" ca="1">IFERROR(IF(INDIRECT(ADDRESS($Z887,COLUMN(),4,1,"Monitoraggio"))="","",INDIRECT(ADDRESS($Z887,COLUMN(),4,1,"Monitoraggio"))),"")</f>
        <v/>
      </c>
      <c r="AJ887" s="118" t="str" cm="1">
        <f t="array" aca="1" ref="AJ887" ca="1">IFERROR(IF(INDIRECT(ADDRESS($Z887,COLUMN(),4,1,"Monitoraggio"))="","",INDIRECT(ADDRESS($Z887,COLUMN(),4,1,"Monitoraggio"))),"")</f>
        <v/>
      </c>
      <c r="AK887" s="119" t="str" cm="1">
        <f t="array" aca="1" ref="AK887" ca="1">IFERROR(IF(INDIRECT(ADDRESS($Z887,COLUMN(),4,1,"Monitoraggio"))="","",INDIRECT(ADDRESS($Z887,COLUMN(),4,1,"Monitoraggio"))),"")</f>
        <v/>
      </c>
      <c r="AL887" s="79" t="str" cm="1">
        <f t="array" aca="1" ref="AL887" ca="1">IFERROR(IF(INDIRECT(ADDRESS($Z887,COLUMN(),4,1,"Monitoraggio"))="","",INDIRECT(ADDRESS($Z887,COLUMN(),4,1,"Monitoraggio"))),"")</f>
        <v/>
      </c>
      <c r="AM887" s="77" t="str" cm="1">
        <f t="array" aca="1" ref="AM887" ca="1">IFERROR(IF(INDIRECT(ADDRESS($Z887,COLUMN(),4,1,"Monitoraggio"))="","",INDIRECT(ADDRESS($Z887,COLUMN(),4,1,"Monitoraggio"))),"")</f>
        <v/>
      </c>
      <c r="AN887" s="79" t="str" cm="1">
        <f t="array" aca="1" ref="AN887" ca="1">IFERROR(IF(INDIRECT(ADDRESS($Z887,COLUMN(),4,1,"Monitoraggio"))="","",INDIRECT(ADDRESS($Z887,COLUMN(),4,1,"Monitoraggio"))),"")</f>
        <v/>
      </c>
      <c r="AO887" s="79" t="str" cm="1">
        <f t="array" aca="1" ref="AO887" ca="1">IFERROR(IF(INDIRECT(ADDRESS($Z887,COLUMN(),4,1,"Monitoraggio"))="","",INDIRECT(ADDRESS($Z887,COLUMN(),4,1,"Monitoraggio"))),"")</f>
        <v/>
      </c>
      <c r="AP887" s="79" t="str" cm="1">
        <f t="array" aca="1" ref="AP887" ca="1">IFERROR(IF(INDIRECT(ADDRESS($Z887,COLUMN(),4,1,"Monitoraggio"))="","",INDIRECT(ADDRESS($Z887,COLUMN(),4,1,"Monitoraggio"))),"")</f>
        <v/>
      </c>
      <c r="AQ887" s="81" t="str" cm="1">
        <f t="array" aca="1" ref="AQ887" ca="1">IFERROR(IF(INDIRECT(ADDRESS($Z887,COLUMN(),4,1,"Monitoraggio"))="","",INDIRECT(ADDRESS($Z887,COLUMN(),4,1,"Monitoraggio"))),"")</f>
        <v/>
      </c>
      <c r="AR887" s="122" t="str" cm="1">
        <f t="array" aca="1" ref="AR887" ca="1">IFERROR(IF(INDIRECT(ADDRESS($Z887,COLUMN(),4,1,"Monitoraggio"))="","",INDIRECT(ADDRESS($Z887,COLUMN(),4,1,"Monitoraggio"))),"")</f>
        <v/>
      </c>
      <c r="AS887" s="118" t="str" cm="1">
        <f t="array" aca="1" ref="AS887" ca="1">IFERROR(IF(INDIRECT(ADDRESS($Z887,COLUMN(),4,1,"Monitoraggio"))="","",INDIRECT(ADDRESS($Z887,COLUMN(),4,1,"Monitoraggio"))),"")</f>
        <v/>
      </c>
      <c r="AT887" s="119" t="str" cm="1">
        <f t="array" aca="1" ref="AT887" ca="1">IFERROR(IF(INDIRECT(ADDRESS($Z887,COLUMN(),4,1,"Monitoraggio"))="","",INDIRECT(ADDRESS($Z887,COLUMN(),4,1,"Monitoraggio"))),"")</f>
        <v/>
      </c>
      <c r="AU887" s="79" t="str" cm="1">
        <f t="array" aca="1" ref="AU887" ca="1">IFERROR(IF(INDIRECT(ADDRESS($Z887,COLUMN(),4,1,"Monitoraggio"))="","",INDIRECT(ADDRESS($Z887,COLUMN(),4,1,"Monitoraggio"))),"")</f>
        <v/>
      </c>
      <c r="AV887" s="119" t="str" cm="1">
        <f t="array" aca="1" ref="AV887" ca="1">IFERROR(IF(INDIRECT(ADDRESS($Z887,COLUMN(),4,1,"Monitoraggio"))="","",INDIRECT(ADDRESS($Z887,COLUMN(),4,1,"Monitoraggio"))),"")</f>
        <v/>
      </c>
      <c r="AW887" s="124" t="str" cm="1">
        <f t="array" aca="1" ref="AW887" ca="1">IFERROR(IF(INDIRECT(ADDRESS($Z887,COLUMN(),4,1,"Monitoraggio"))="","",INDIRECT(ADDRESS($Z887,COLUMN(),4,1,"Monitoraggio"))),"")</f>
        <v/>
      </c>
      <c r="AX887" s="62" t="str" cm="1">
        <f t="array" aca="1" ref="AX887" ca="1">IFERROR(IF(INDIRECT(ADDRESS($Z887,COLUMN(),4,1,"Monitoraggio"))="","",INDIRECT(ADDRESS($Z887,COLUMN(),4,1,"Monitoraggio"))),"")</f>
        <v/>
      </c>
      <c r="AY887" s="79" t="str" cm="1">
        <f t="array" aca="1" ref="AY887" ca="1">IFERROR(IF(INDIRECT(ADDRESS($Z887,COLUMN(),4,1,"Monitoraggio"))="","",INDIRECT(ADDRESS($Z887,COLUMN(),4,1,"Monitoraggio"))),"")</f>
        <v/>
      </c>
      <c r="AZ887" s="84" t="str" cm="1">
        <f t="array" aca="1" ref="AZ887" ca="1">IFERROR(IF(INDIRECT(ADDRESS($Z887,COLUMN(),4,1,"Monitoraggio"))="","",INDIRECT(ADDRESS($Z887,COLUMN(),4,1,"Monitoraggio"))),"")</f>
        <v/>
      </c>
      <c r="BA887" s="81" t="str" cm="1">
        <f t="array" aca="1" ref="BA887" ca="1">IFERROR(IF(INDIRECT(ADDRESS($Z887,COLUMN(),4,1,"Monitoraggio"))="","",INDIRECT(ADDRESS($Z887,COLUMN(),4,1,"Monitoraggio"))),"")</f>
        <v/>
      </c>
      <c r="BB887" s="86" t="str" cm="1">
        <f t="array" aca="1" ref="BB887" ca="1">IFERROR(IF(INDIRECT(ADDRESS($Z887,COLUMN(),4,1,"Monitoraggio"))="","",INDIRECT(ADDRESS($Z887,COLUMN(),4,1,"Monitoraggio"))),"")</f>
        <v/>
      </c>
      <c r="BC887" s="79" t="str" cm="1">
        <f t="array" aca="1" ref="BC887" ca="1">IFERROR(IF(INDIRECT(ADDRESS($Z887,COLUMN(),4,1,"Monitoraggio"))="","",INDIRECT(ADDRESS($Z887,COLUMN(),4,1,"Monitoraggio"))),"")</f>
        <v/>
      </c>
      <c r="BD887" s="79" t="str" cm="1">
        <f t="array" aca="1" ref="BD887" ca="1">IFERROR(IF(INDIRECT(ADDRESS($Z887,COLUMN(),4,1,"Monitoraggio"))="","",INDIRECT(ADDRESS($Z887,COLUMN(),4,1,"Monitoraggio"))),"")</f>
        <v/>
      </c>
      <c r="BE887" s="79" t="str" cm="1">
        <f t="array" aca="1" ref="BE887" ca="1">IFERROR(IF(INDIRECT(ADDRESS($Z887,COLUMN(),4,1,"Monitoraggio"))="","",INDIRECT(ADDRESS($Z887,COLUMN(),4,1,"Monitoraggio"))),"")</f>
        <v/>
      </c>
      <c r="BF887" s="79" t="str" cm="1">
        <f t="array" aca="1" ref="BF887" ca="1">IFERROR(IF(INDIRECT(ADDRESS($Z887,COLUMN(),4,1,"Monitoraggio"))="","",INDIRECT(ADDRESS($Z887,COLUMN(),4,1,"Monitoraggio"))),"")</f>
        <v/>
      </c>
      <c r="BG887" s="114" t="str" cm="1">
        <f t="array" aca="1" ref="BG887" ca="1">IFERROR(IF(INDIRECT(ADDRESS($Z887,COLUMN(),4,1,"Monitoraggio"))="","",INDIRECT(ADDRESS($Z887,COLUMN(),4,1,"Monitoraggio"))),"")</f>
        <v/>
      </c>
      <c r="BH887" s="48" t="str" cm="1">
        <f t="array" aca="1" ref="BH887" ca="1">IFERROR(IF(INDIRECT(ADDRESS($Z887,COLUMN(),4,1,"Monitoraggio"))="","",INDIRECT(ADDRESS($Z887,COLUMN(),4,1,"Monitoraggio"))),"")</f>
        <v/>
      </c>
      <c r="BI887" s="84" t="str" cm="1">
        <f t="array" aca="1" ref="BI887" ca="1">IFERROR(IF(INDIRECT(ADDRESS($Z887,COLUMN(),4,1,"Monitoraggio"))="","",INDIRECT(ADDRESS($Z887,COLUMN(),4,1,"Monitoraggio"))),"")</f>
        <v/>
      </c>
      <c r="BJ887" s="81" t="str" cm="1">
        <f t="array" aca="1" ref="BJ887" ca="1">IFERROR(IF(INDIRECT(ADDRESS($Z887,COLUMN(),4,1,"Monitoraggio"))="","",INDIRECT(ADDRESS($Z887,COLUMN(),4,1,"Monitoraggio"))),"")</f>
        <v/>
      </c>
    </row>
    <row r="888" spans="26:62" x14ac:dyDescent="0.2">
      <c r="Z888" s="132" t="str">
        <f>IFERROR(MATCH(ROW()-9,Monitoraggio!Y$1:Y$1000,0),"")</f>
        <v/>
      </c>
      <c r="AA888" s="60" t="str" cm="1">
        <f t="array" aca="1" ref="AA888" ca="1">IFERROR(IF(INDIRECT(ADDRESS($Z888,COLUMN(),4,1,"Monitoraggio"))="","",INDIRECT(ADDRESS($Z888,COLUMN(),4,1,"Monitoraggio"))),"")</f>
        <v/>
      </c>
      <c r="AB888" s="114" t="str" cm="1">
        <f t="array" aca="1" ref="AB888" ca="1">IFERROR(IF(INDIRECT(ADDRESS($Z888,COLUMN(),4,1,"Monitoraggio"))="","",INDIRECT(ADDRESS($Z888,COLUMN(),4,1,"Monitoraggio"))),"")</f>
        <v/>
      </c>
      <c r="AC888" s="114" t="str" cm="1">
        <f t="array" aca="1" ref="AC888" ca="1">IFERROR(IF(INDIRECT(ADDRESS($Z888,COLUMN(),4,1,"Monitoraggio"))="","",INDIRECT(ADDRESS($Z888,COLUMN(),4,1,"Monitoraggio"))),"")</f>
        <v/>
      </c>
      <c r="AD888" s="48" t="str" cm="1">
        <f t="array" aca="1" ref="AD888" ca="1">IFERROR(IF(INDIRECT(ADDRESS($Z888,COLUMN(),4,1,"Monitoraggio"))="","",INDIRECT(ADDRESS($Z888,COLUMN(),4,1,"Monitoraggio"))),"")</f>
        <v/>
      </c>
      <c r="AE888" s="61" t="str" cm="1">
        <f t="array" aca="1" ref="AE888" ca="1">IFERROR(IF(INDIRECT(ADDRESS($Z888,COLUMN(),4,1,"Monitoraggio"))="","",INDIRECT(ADDRESS($Z888,COLUMN(),4,1,"Monitoraggio"))),"")</f>
        <v/>
      </c>
      <c r="AF888" s="116" t="str" cm="1">
        <f t="array" aca="1" ref="AF888" ca="1">IFERROR(IF(INDIRECT(ADDRESS($Z888,COLUMN(),4,1,"Monitoraggio"))="","",INDIRECT(ADDRESS($Z888,COLUMN(),4,1,"Monitoraggio"))),"")</f>
        <v/>
      </c>
      <c r="AG888" s="61" t="str" cm="1">
        <f t="array" aca="1" ref="AG888" ca="1">IFERROR(IF(INDIRECT(ADDRESS($Z888,COLUMN(),4,1,"Monitoraggio"))="","",INDIRECT(ADDRESS($Z888,COLUMN(),4,1,"Monitoraggio"))),"")</f>
        <v/>
      </c>
      <c r="AH888" s="116" t="str" cm="1">
        <f t="array" aca="1" ref="AH888" ca="1">IFERROR(IF(INDIRECT(ADDRESS($Z888,COLUMN(),4,1,"Monitoraggio"))="","",INDIRECT(ADDRESS($Z888,COLUMN(),4,1,"Monitoraggio"))),"")</f>
        <v/>
      </c>
      <c r="AI888" s="114" t="str" cm="1">
        <f t="array" aca="1" ref="AI888" ca="1">IFERROR(IF(INDIRECT(ADDRESS($Z888,COLUMN(),4,1,"Monitoraggio"))="","",INDIRECT(ADDRESS($Z888,COLUMN(),4,1,"Monitoraggio"))),"")</f>
        <v/>
      </c>
      <c r="AJ888" s="118" t="str" cm="1">
        <f t="array" aca="1" ref="AJ888" ca="1">IFERROR(IF(INDIRECT(ADDRESS($Z888,COLUMN(),4,1,"Monitoraggio"))="","",INDIRECT(ADDRESS($Z888,COLUMN(),4,1,"Monitoraggio"))),"")</f>
        <v/>
      </c>
      <c r="AK888" s="119" t="str" cm="1">
        <f t="array" aca="1" ref="AK888" ca="1">IFERROR(IF(INDIRECT(ADDRESS($Z888,COLUMN(),4,1,"Monitoraggio"))="","",INDIRECT(ADDRESS($Z888,COLUMN(),4,1,"Monitoraggio"))),"")</f>
        <v/>
      </c>
      <c r="AL888" s="79" t="str" cm="1">
        <f t="array" aca="1" ref="AL888" ca="1">IFERROR(IF(INDIRECT(ADDRESS($Z888,COLUMN(),4,1,"Monitoraggio"))="","",INDIRECT(ADDRESS($Z888,COLUMN(),4,1,"Monitoraggio"))),"")</f>
        <v/>
      </c>
      <c r="AM888" s="77" t="str" cm="1">
        <f t="array" aca="1" ref="AM888" ca="1">IFERROR(IF(INDIRECT(ADDRESS($Z888,COLUMN(),4,1,"Monitoraggio"))="","",INDIRECT(ADDRESS($Z888,COLUMN(),4,1,"Monitoraggio"))),"")</f>
        <v/>
      </c>
      <c r="AN888" s="79" t="str" cm="1">
        <f t="array" aca="1" ref="AN888" ca="1">IFERROR(IF(INDIRECT(ADDRESS($Z888,COLUMN(),4,1,"Monitoraggio"))="","",INDIRECT(ADDRESS($Z888,COLUMN(),4,1,"Monitoraggio"))),"")</f>
        <v/>
      </c>
      <c r="AO888" s="79" t="str" cm="1">
        <f t="array" aca="1" ref="AO888" ca="1">IFERROR(IF(INDIRECT(ADDRESS($Z888,COLUMN(),4,1,"Monitoraggio"))="","",INDIRECT(ADDRESS($Z888,COLUMN(),4,1,"Monitoraggio"))),"")</f>
        <v/>
      </c>
      <c r="AP888" s="79" t="str" cm="1">
        <f t="array" aca="1" ref="AP888" ca="1">IFERROR(IF(INDIRECT(ADDRESS($Z888,COLUMN(),4,1,"Monitoraggio"))="","",INDIRECT(ADDRESS($Z888,COLUMN(),4,1,"Monitoraggio"))),"")</f>
        <v/>
      </c>
      <c r="AQ888" s="81" t="str" cm="1">
        <f t="array" aca="1" ref="AQ888" ca="1">IFERROR(IF(INDIRECT(ADDRESS($Z888,COLUMN(),4,1,"Monitoraggio"))="","",INDIRECT(ADDRESS($Z888,COLUMN(),4,1,"Monitoraggio"))),"")</f>
        <v/>
      </c>
      <c r="AR888" s="122" t="str" cm="1">
        <f t="array" aca="1" ref="AR888" ca="1">IFERROR(IF(INDIRECT(ADDRESS($Z888,COLUMN(),4,1,"Monitoraggio"))="","",INDIRECT(ADDRESS($Z888,COLUMN(),4,1,"Monitoraggio"))),"")</f>
        <v/>
      </c>
      <c r="AS888" s="118" t="str" cm="1">
        <f t="array" aca="1" ref="AS888" ca="1">IFERROR(IF(INDIRECT(ADDRESS($Z888,COLUMN(),4,1,"Monitoraggio"))="","",INDIRECT(ADDRESS($Z888,COLUMN(),4,1,"Monitoraggio"))),"")</f>
        <v/>
      </c>
      <c r="AT888" s="119" t="str" cm="1">
        <f t="array" aca="1" ref="AT888" ca="1">IFERROR(IF(INDIRECT(ADDRESS($Z888,COLUMN(),4,1,"Monitoraggio"))="","",INDIRECT(ADDRESS($Z888,COLUMN(),4,1,"Monitoraggio"))),"")</f>
        <v/>
      </c>
      <c r="AU888" s="79" t="str" cm="1">
        <f t="array" aca="1" ref="AU888" ca="1">IFERROR(IF(INDIRECT(ADDRESS($Z888,COLUMN(),4,1,"Monitoraggio"))="","",INDIRECT(ADDRESS($Z888,COLUMN(),4,1,"Monitoraggio"))),"")</f>
        <v/>
      </c>
      <c r="AV888" s="119" t="str" cm="1">
        <f t="array" aca="1" ref="AV888" ca="1">IFERROR(IF(INDIRECT(ADDRESS($Z888,COLUMN(),4,1,"Monitoraggio"))="","",INDIRECT(ADDRESS($Z888,COLUMN(),4,1,"Monitoraggio"))),"")</f>
        <v/>
      </c>
      <c r="AW888" s="124" t="str" cm="1">
        <f t="array" aca="1" ref="AW888" ca="1">IFERROR(IF(INDIRECT(ADDRESS($Z888,COLUMN(),4,1,"Monitoraggio"))="","",INDIRECT(ADDRESS($Z888,COLUMN(),4,1,"Monitoraggio"))),"")</f>
        <v/>
      </c>
      <c r="AX888" s="62" t="str" cm="1">
        <f t="array" aca="1" ref="AX888" ca="1">IFERROR(IF(INDIRECT(ADDRESS($Z888,COLUMN(),4,1,"Monitoraggio"))="","",INDIRECT(ADDRESS($Z888,COLUMN(),4,1,"Monitoraggio"))),"")</f>
        <v/>
      </c>
      <c r="AY888" s="79" t="str" cm="1">
        <f t="array" aca="1" ref="AY888" ca="1">IFERROR(IF(INDIRECT(ADDRESS($Z888,COLUMN(),4,1,"Monitoraggio"))="","",INDIRECT(ADDRESS($Z888,COLUMN(),4,1,"Monitoraggio"))),"")</f>
        <v/>
      </c>
      <c r="AZ888" s="84" t="str" cm="1">
        <f t="array" aca="1" ref="AZ888" ca="1">IFERROR(IF(INDIRECT(ADDRESS($Z888,COLUMN(),4,1,"Monitoraggio"))="","",INDIRECT(ADDRESS($Z888,COLUMN(),4,1,"Monitoraggio"))),"")</f>
        <v/>
      </c>
      <c r="BA888" s="81" t="str" cm="1">
        <f t="array" aca="1" ref="BA888" ca="1">IFERROR(IF(INDIRECT(ADDRESS($Z888,COLUMN(),4,1,"Monitoraggio"))="","",INDIRECT(ADDRESS($Z888,COLUMN(),4,1,"Monitoraggio"))),"")</f>
        <v/>
      </c>
      <c r="BB888" s="86" t="str" cm="1">
        <f t="array" aca="1" ref="BB888" ca="1">IFERROR(IF(INDIRECT(ADDRESS($Z888,COLUMN(),4,1,"Monitoraggio"))="","",INDIRECT(ADDRESS($Z888,COLUMN(),4,1,"Monitoraggio"))),"")</f>
        <v/>
      </c>
      <c r="BC888" s="79" t="str" cm="1">
        <f t="array" aca="1" ref="BC888" ca="1">IFERROR(IF(INDIRECT(ADDRESS($Z888,COLUMN(),4,1,"Monitoraggio"))="","",INDIRECT(ADDRESS($Z888,COLUMN(),4,1,"Monitoraggio"))),"")</f>
        <v/>
      </c>
      <c r="BD888" s="79" t="str" cm="1">
        <f t="array" aca="1" ref="BD888" ca="1">IFERROR(IF(INDIRECT(ADDRESS($Z888,COLUMN(),4,1,"Monitoraggio"))="","",INDIRECT(ADDRESS($Z888,COLUMN(),4,1,"Monitoraggio"))),"")</f>
        <v/>
      </c>
      <c r="BE888" s="79" t="str" cm="1">
        <f t="array" aca="1" ref="BE888" ca="1">IFERROR(IF(INDIRECT(ADDRESS($Z888,COLUMN(),4,1,"Monitoraggio"))="","",INDIRECT(ADDRESS($Z888,COLUMN(),4,1,"Monitoraggio"))),"")</f>
        <v/>
      </c>
      <c r="BF888" s="79" t="str" cm="1">
        <f t="array" aca="1" ref="BF888" ca="1">IFERROR(IF(INDIRECT(ADDRESS($Z888,COLUMN(),4,1,"Monitoraggio"))="","",INDIRECT(ADDRESS($Z888,COLUMN(),4,1,"Monitoraggio"))),"")</f>
        <v/>
      </c>
      <c r="BG888" s="114" t="str" cm="1">
        <f t="array" aca="1" ref="BG888" ca="1">IFERROR(IF(INDIRECT(ADDRESS($Z888,COLUMN(),4,1,"Monitoraggio"))="","",INDIRECT(ADDRESS($Z888,COLUMN(),4,1,"Monitoraggio"))),"")</f>
        <v/>
      </c>
      <c r="BH888" s="48" t="str" cm="1">
        <f t="array" aca="1" ref="BH888" ca="1">IFERROR(IF(INDIRECT(ADDRESS($Z888,COLUMN(),4,1,"Monitoraggio"))="","",INDIRECT(ADDRESS($Z888,COLUMN(),4,1,"Monitoraggio"))),"")</f>
        <v/>
      </c>
      <c r="BI888" s="84" t="str" cm="1">
        <f t="array" aca="1" ref="BI888" ca="1">IFERROR(IF(INDIRECT(ADDRESS($Z888,COLUMN(),4,1,"Monitoraggio"))="","",INDIRECT(ADDRESS($Z888,COLUMN(),4,1,"Monitoraggio"))),"")</f>
        <v/>
      </c>
      <c r="BJ888" s="81" t="str" cm="1">
        <f t="array" aca="1" ref="BJ888" ca="1">IFERROR(IF(INDIRECT(ADDRESS($Z888,COLUMN(),4,1,"Monitoraggio"))="","",INDIRECT(ADDRESS($Z888,COLUMN(),4,1,"Monitoraggio"))),"")</f>
        <v/>
      </c>
    </row>
    <row r="889" spans="26:62" x14ac:dyDescent="0.2">
      <c r="Z889" s="132" t="str">
        <f>IFERROR(MATCH(ROW()-9,Monitoraggio!Y$1:Y$1000,0),"")</f>
        <v/>
      </c>
      <c r="AA889" s="60" t="str" cm="1">
        <f t="array" aca="1" ref="AA889" ca="1">IFERROR(IF(INDIRECT(ADDRESS($Z889,COLUMN(),4,1,"Monitoraggio"))="","",INDIRECT(ADDRESS($Z889,COLUMN(),4,1,"Monitoraggio"))),"")</f>
        <v/>
      </c>
      <c r="AB889" s="114" t="str" cm="1">
        <f t="array" aca="1" ref="AB889" ca="1">IFERROR(IF(INDIRECT(ADDRESS($Z889,COLUMN(),4,1,"Monitoraggio"))="","",INDIRECT(ADDRESS($Z889,COLUMN(),4,1,"Monitoraggio"))),"")</f>
        <v/>
      </c>
      <c r="AC889" s="114" t="str" cm="1">
        <f t="array" aca="1" ref="AC889" ca="1">IFERROR(IF(INDIRECT(ADDRESS($Z889,COLUMN(),4,1,"Monitoraggio"))="","",INDIRECT(ADDRESS($Z889,COLUMN(),4,1,"Monitoraggio"))),"")</f>
        <v/>
      </c>
      <c r="AD889" s="48" t="str" cm="1">
        <f t="array" aca="1" ref="AD889" ca="1">IFERROR(IF(INDIRECT(ADDRESS($Z889,COLUMN(),4,1,"Monitoraggio"))="","",INDIRECT(ADDRESS($Z889,COLUMN(),4,1,"Monitoraggio"))),"")</f>
        <v/>
      </c>
      <c r="AE889" s="61" t="str" cm="1">
        <f t="array" aca="1" ref="AE889" ca="1">IFERROR(IF(INDIRECT(ADDRESS($Z889,COLUMN(),4,1,"Monitoraggio"))="","",INDIRECT(ADDRESS($Z889,COLUMN(),4,1,"Monitoraggio"))),"")</f>
        <v/>
      </c>
      <c r="AF889" s="116" t="str" cm="1">
        <f t="array" aca="1" ref="AF889" ca="1">IFERROR(IF(INDIRECT(ADDRESS($Z889,COLUMN(),4,1,"Monitoraggio"))="","",INDIRECT(ADDRESS($Z889,COLUMN(),4,1,"Monitoraggio"))),"")</f>
        <v/>
      </c>
      <c r="AG889" s="61" t="str" cm="1">
        <f t="array" aca="1" ref="AG889" ca="1">IFERROR(IF(INDIRECT(ADDRESS($Z889,COLUMN(),4,1,"Monitoraggio"))="","",INDIRECT(ADDRESS($Z889,COLUMN(),4,1,"Monitoraggio"))),"")</f>
        <v/>
      </c>
      <c r="AH889" s="116" t="str" cm="1">
        <f t="array" aca="1" ref="AH889" ca="1">IFERROR(IF(INDIRECT(ADDRESS($Z889,COLUMN(),4,1,"Monitoraggio"))="","",INDIRECT(ADDRESS($Z889,COLUMN(),4,1,"Monitoraggio"))),"")</f>
        <v/>
      </c>
      <c r="AI889" s="114" t="str" cm="1">
        <f t="array" aca="1" ref="AI889" ca="1">IFERROR(IF(INDIRECT(ADDRESS($Z889,COLUMN(),4,1,"Monitoraggio"))="","",INDIRECT(ADDRESS($Z889,COLUMN(),4,1,"Monitoraggio"))),"")</f>
        <v/>
      </c>
      <c r="AJ889" s="118" t="str" cm="1">
        <f t="array" aca="1" ref="AJ889" ca="1">IFERROR(IF(INDIRECT(ADDRESS($Z889,COLUMN(),4,1,"Monitoraggio"))="","",INDIRECT(ADDRESS($Z889,COLUMN(),4,1,"Monitoraggio"))),"")</f>
        <v/>
      </c>
      <c r="AK889" s="119" t="str" cm="1">
        <f t="array" aca="1" ref="AK889" ca="1">IFERROR(IF(INDIRECT(ADDRESS($Z889,COLUMN(),4,1,"Monitoraggio"))="","",INDIRECT(ADDRESS($Z889,COLUMN(),4,1,"Monitoraggio"))),"")</f>
        <v/>
      </c>
      <c r="AL889" s="79" t="str" cm="1">
        <f t="array" aca="1" ref="AL889" ca="1">IFERROR(IF(INDIRECT(ADDRESS($Z889,COLUMN(),4,1,"Monitoraggio"))="","",INDIRECT(ADDRESS($Z889,COLUMN(),4,1,"Monitoraggio"))),"")</f>
        <v/>
      </c>
      <c r="AM889" s="77" t="str" cm="1">
        <f t="array" aca="1" ref="AM889" ca="1">IFERROR(IF(INDIRECT(ADDRESS($Z889,COLUMN(),4,1,"Monitoraggio"))="","",INDIRECT(ADDRESS($Z889,COLUMN(),4,1,"Monitoraggio"))),"")</f>
        <v/>
      </c>
      <c r="AN889" s="79" t="str" cm="1">
        <f t="array" aca="1" ref="AN889" ca="1">IFERROR(IF(INDIRECT(ADDRESS($Z889,COLUMN(),4,1,"Monitoraggio"))="","",INDIRECT(ADDRESS($Z889,COLUMN(),4,1,"Monitoraggio"))),"")</f>
        <v/>
      </c>
      <c r="AO889" s="79" t="str" cm="1">
        <f t="array" aca="1" ref="AO889" ca="1">IFERROR(IF(INDIRECT(ADDRESS($Z889,COLUMN(),4,1,"Monitoraggio"))="","",INDIRECT(ADDRESS($Z889,COLUMN(),4,1,"Monitoraggio"))),"")</f>
        <v/>
      </c>
      <c r="AP889" s="79" t="str" cm="1">
        <f t="array" aca="1" ref="AP889" ca="1">IFERROR(IF(INDIRECT(ADDRESS($Z889,COLUMN(),4,1,"Monitoraggio"))="","",INDIRECT(ADDRESS($Z889,COLUMN(),4,1,"Monitoraggio"))),"")</f>
        <v/>
      </c>
      <c r="AQ889" s="81" t="str" cm="1">
        <f t="array" aca="1" ref="AQ889" ca="1">IFERROR(IF(INDIRECT(ADDRESS($Z889,COLUMN(),4,1,"Monitoraggio"))="","",INDIRECT(ADDRESS($Z889,COLUMN(),4,1,"Monitoraggio"))),"")</f>
        <v/>
      </c>
      <c r="AR889" s="122" t="str" cm="1">
        <f t="array" aca="1" ref="AR889" ca="1">IFERROR(IF(INDIRECT(ADDRESS($Z889,COLUMN(),4,1,"Monitoraggio"))="","",INDIRECT(ADDRESS($Z889,COLUMN(),4,1,"Monitoraggio"))),"")</f>
        <v/>
      </c>
      <c r="AS889" s="118" t="str" cm="1">
        <f t="array" aca="1" ref="AS889" ca="1">IFERROR(IF(INDIRECT(ADDRESS($Z889,COLUMN(),4,1,"Monitoraggio"))="","",INDIRECT(ADDRESS($Z889,COLUMN(),4,1,"Monitoraggio"))),"")</f>
        <v/>
      </c>
      <c r="AT889" s="119" t="str" cm="1">
        <f t="array" aca="1" ref="AT889" ca="1">IFERROR(IF(INDIRECT(ADDRESS($Z889,COLUMN(),4,1,"Monitoraggio"))="","",INDIRECT(ADDRESS($Z889,COLUMN(),4,1,"Monitoraggio"))),"")</f>
        <v/>
      </c>
      <c r="AU889" s="79" t="str" cm="1">
        <f t="array" aca="1" ref="AU889" ca="1">IFERROR(IF(INDIRECT(ADDRESS($Z889,COLUMN(),4,1,"Monitoraggio"))="","",INDIRECT(ADDRESS($Z889,COLUMN(),4,1,"Monitoraggio"))),"")</f>
        <v/>
      </c>
      <c r="AV889" s="119" t="str" cm="1">
        <f t="array" aca="1" ref="AV889" ca="1">IFERROR(IF(INDIRECT(ADDRESS($Z889,COLUMN(),4,1,"Monitoraggio"))="","",INDIRECT(ADDRESS($Z889,COLUMN(),4,1,"Monitoraggio"))),"")</f>
        <v/>
      </c>
      <c r="AW889" s="124" t="str" cm="1">
        <f t="array" aca="1" ref="AW889" ca="1">IFERROR(IF(INDIRECT(ADDRESS($Z889,COLUMN(),4,1,"Monitoraggio"))="","",INDIRECT(ADDRESS($Z889,COLUMN(),4,1,"Monitoraggio"))),"")</f>
        <v/>
      </c>
      <c r="AX889" s="62" t="str" cm="1">
        <f t="array" aca="1" ref="AX889" ca="1">IFERROR(IF(INDIRECT(ADDRESS($Z889,COLUMN(),4,1,"Monitoraggio"))="","",INDIRECT(ADDRESS($Z889,COLUMN(),4,1,"Monitoraggio"))),"")</f>
        <v/>
      </c>
      <c r="AY889" s="79" t="str" cm="1">
        <f t="array" aca="1" ref="AY889" ca="1">IFERROR(IF(INDIRECT(ADDRESS($Z889,COLUMN(),4,1,"Monitoraggio"))="","",INDIRECT(ADDRESS($Z889,COLUMN(),4,1,"Monitoraggio"))),"")</f>
        <v/>
      </c>
      <c r="AZ889" s="84" t="str" cm="1">
        <f t="array" aca="1" ref="AZ889" ca="1">IFERROR(IF(INDIRECT(ADDRESS($Z889,COLUMN(),4,1,"Monitoraggio"))="","",INDIRECT(ADDRESS($Z889,COLUMN(),4,1,"Monitoraggio"))),"")</f>
        <v/>
      </c>
      <c r="BA889" s="81" t="str" cm="1">
        <f t="array" aca="1" ref="BA889" ca="1">IFERROR(IF(INDIRECT(ADDRESS($Z889,COLUMN(),4,1,"Monitoraggio"))="","",INDIRECT(ADDRESS($Z889,COLUMN(),4,1,"Monitoraggio"))),"")</f>
        <v/>
      </c>
      <c r="BB889" s="86" t="str" cm="1">
        <f t="array" aca="1" ref="BB889" ca="1">IFERROR(IF(INDIRECT(ADDRESS($Z889,COLUMN(),4,1,"Monitoraggio"))="","",INDIRECT(ADDRESS($Z889,COLUMN(),4,1,"Monitoraggio"))),"")</f>
        <v/>
      </c>
      <c r="BC889" s="79" t="str" cm="1">
        <f t="array" aca="1" ref="BC889" ca="1">IFERROR(IF(INDIRECT(ADDRESS($Z889,COLUMN(),4,1,"Monitoraggio"))="","",INDIRECT(ADDRESS($Z889,COLUMN(),4,1,"Monitoraggio"))),"")</f>
        <v/>
      </c>
      <c r="BD889" s="79" t="str" cm="1">
        <f t="array" aca="1" ref="BD889" ca="1">IFERROR(IF(INDIRECT(ADDRESS($Z889,COLUMN(),4,1,"Monitoraggio"))="","",INDIRECT(ADDRESS($Z889,COLUMN(),4,1,"Monitoraggio"))),"")</f>
        <v/>
      </c>
      <c r="BE889" s="79" t="str" cm="1">
        <f t="array" aca="1" ref="BE889" ca="1">IFERROR(IF(INDIRECT(ADDRESS($Z889,COLUMN(),4,1,"Monitoraggio"))="","",INDIRECT(ADDRESS($Z889,COLUMN(),4,1,"Monitoraggio"))),"")</f>
        <v/>
      </c>
      <c r="BF889" s="79" t="str" cm="1">
        <f t="array" aca="1" ref="BF889" ca="1">IFERROR(IF(INDIRECT(ADDRESS($Z889,COLUMN(),4,1,"Monitoraggio"))="","",INDIRECT(ADDRESS($Z889,COLUMN(),4,1,"Monitoraggio"))),"")</f>
        <v/>
      </c>
      <c r="BG889" s="114" t="str" cm="1">
        <f t="array" aca="1" ref="BG889" ca="1">IFERROR(IF(INDIRECT(ADDRESS($Z889,COLUMN(),4,1,"Monitoraggio"))="","",INDIRECT(ADDRESS($Z889,COLUMN(),4,1,"Monitoraggio"))),"")</f>
        <v/>
      </c>
      <c r="BH889" s="48" t="str" cm="1">
        <f t="array" aca="1" ref="BH889" ca="1">IFERROR(IF(INDIRECT(ADDRESS($Z889,COLUMN(),4,1,"Monitoraggio"))="","",INDIRECT(ADDRESS($Z889,COLUMN(),4,1,"Monitoraggio"))),"")</f>
        <v/>
      </c>
      <c r="BI889" s="84" t="str" cm="1">
        <f t="array" aca="1" ref="BI889" ca="1">IFERROR(IF(INDIRECT(ADDRESS($Z889,COLUMN(),4,1,"Monitoraggio"))="","",INDIRECT(ADDRESS($Z889,COLUMN(),4,1,"Monitoraggio"))),"")</f>
        <v/>
      </c>
      <c r="BJ889" s="81" t="str" cm="1">
        <f t="array" aca="1" ref="BJ889" ca="1">IFERROR(IF(INDIRECT(ADDRESS($Z889,COLUMN(),4,1,"Monitoraggio"))="","",INDIRECT(ADDRESS($Z889,COLUMN(),4,1,"Monitoraggio"))),"")</f>
        <v/>
      </c>
    </row>
    <row r="890" spans="26:62" x14ac:dyDescent="0.2">
      <c r="Z890" s="132" t="str">
        <f>IFERROR(MATCH(ROW()-9,Monitoraggio!Y$1:Y$1000,0),"")</f>
        <v/>
      </c>
      <c r="AA890" s="60" t="str" cm="1">
        <f t="array" aca="1" ref="AA890" ca="1">IFERROR(IF(INDIRECT(ADDRESS($Z890,COLUMN(),4,1,"Monitoraggio"))="","",INDIRECT(ADDRESS($Z890,COLUMN(),4,1,"Monitoraggio"))),"")</f>
        <v/>
      </c>
      <c r="AB890" s="114" t="str" cm="1">
        <f t="array" aca="1" ref="AB890" ca="1">IFERROR(IF(INDIRECT(ADDRESS($Z890,COLUMN(),4,1,"Monitoraggio"))="","",INDIRECT(ADDRESS($Z890,COLUMN(),4,1,"Monitoraggio"))),"")</f>
        <v/>
      </c>
      <c r="AC890" s="114" t="str" cm="1">
        <f t="array" aca="1" ref="AC890" ca="1">IFERROR(IF(INDIRECT(ADDRESS($Z890,COLUMN(),4,1,"Monitoraggio"))="","",INDIRECT(ADDRESS($Z890,COLUMN(),4,1,"Monitoraggio"))),"")</f>
        <v/>
      </c>
      <c r="AD890" s="48" t="str" cm="1">
        <f t="array" aca="1" ref="AD890" ca="1">IFERROR(IF(INDIRECT(ADDRESS($Z890,COLUMN(),4,1,"Monitoraggio"))="","",INDIRECT(ADDRESS($Z890,COLUMN(),4,1,"Monitoraggio"))),"")</f>
        <v/>
      </c>
      <c r="AE890" s="61" t="str" cm="1">
        <f t="array" aca="1" ref="AE890" ca="1">IFERROR(IF(INDIRECT(ADDRESS($Z890,COLUMN(),4,1,"Monitoraggio"))="","",INDIRECT(ADDRESS($Z890,COLUMN(),4,1,"Monitoraggio"))),"")</f>
        <v/>
      </c>
      <c r="AF890" s="116" t="str" cm="1">
        <f t="array" aca="1" ref="AF890" ca="1">IFERROR(IF(INDIRECT(ADDRESS($Z890,COLUMN(),4,1,"Monitoraggio"))="","",INDIRECT(ADDRESS($Z890,COLUMN(),4,1,"Monitoraggio"))),"")</f>
        <v/>
      </c>
      <c r="AG890" s="61" t="str" cm="1">
        <f t="array" aca="1" ref="AG890" ca="1">IFERROR(IF(INDIRECT(ADDRESS($Z890,COLUMN(),4,1,"Monitoraggio"))="","",INDIRECT(ADDRESS($Z890,COLUMN(),4,1,"Monitoraggio"))),"")</f>
        <v/>
      </c>
      <c r="AH890" s="116" t="str" cm="1">
        <f t="array" aca="1" ref="AH890" ca="1">IFERROR(IF(INDIRECT(ADDRESS($Z890,COLUMN(),4,1,"Monitoraggio"))="","",INDIRECT(ADDRESS($Z890,COLUMN(),4,1,"Monitoraggio"))),"")</f>
        <v/>
      </c>
      <c r="AI890" s="114" t="str" cm="1">
        <f t="array" aca="1" ref="AI890" ca="1">IFERROR(IF(INDIRECT(ADDRESS($Z890,COLUMN(),4,1,"Monitoraggio"))="","",INDIRECT(ADDRESS($Z890,COLUMN(),4,1,"Monitoraggio"))),"")</f>
        <v/>
      </c>
      <c r="AJ890" s="118" t="str" cm="1">
        <f t="array" aca="1" ref="AJ890" ca="1">IFERROR(IF(INDIRECT(ADDRESS($Z890,COLUMN(),4,1,"Monitoraggio"))="","",INDIRECT(ADDRESS($Z890,COLUMN(),4,1,"Monitoraggio"))),"")</f>
        <v/>
      </c>
      <c r="AK890" s="119" t="str" cm="1">
        <f t="array" aca="1" ref="AK890" ca="1">IFERROR(IF(INDIRECT(ADDRESS($Z890,COLUMN(),4,1,"Monitoraggio"))="","",INDIRECT(ADDRESS($Z890,COLUMN(),4,1,"Monitoraggio"))),"")</f>
        <v/>
      </c>
      <c r="AL890" s="79" t="str" cm="1">
        <f t="array" aca="1" ref="AL890" ca="1">IFERROR(IF(INDIRECT(ADDRESS($Z890,COLUMN(),4,1,"Monitoraggio"))="","",INDIRECT(ADDRESS($Z890,COLUMN(),4,1,"Monitoraggio"))),"")</f>
        <v/>
      </c>
      <c r="AM890" s="77" t="str" cm="1">
        <f t="array" aca="1" ref="AM890" ca="1">IFERROR(IF(INDIRECT(ADDRESS($Z890,COLUMN(),4,1,"Monitoraggio"))="","",INDIRECT(ADDRESS($Z890,COLUMN(),4,1,"Monitoraggio"))),"")</f>
        <v/>
      </c>
      <c r="AN890" s="79" t="str" cm="1">
        <f t="array" aca="1" ref="AN890" ca="1">IFERROR(IF(INDIRECT(ADDRESS($Z890,COLUMN(),4,1,"Monitoraggio"))="","",INDIRECT(ADDRESS($Z890,COLUMN(),4,1,"Monitoraggio"))),"")</f>
        <v/>
      </c>
      <c r="AO890" s="79" t="str" cm="1">
        <f t="array" aca="1" ref="AO890" ca="1">IFERROR(IF(INDIRECT(ADDRESS($Z890,COLUMN(),4,1,"Monitoraggio"))="","",INDIRECT(ADDRESS($Z890,COLUMN(),4,1,"Monitoraggio"))),"")</f>
        <v/>
      </c>
      <c r="AP890" s="79" t="str" cm="1">
        <f t="array" aca="1" ref="AP890" ca="1">IFERROR(IF(INDIRECT(ADDRESS($Z890,COLUMN(),4,1,"Monitoraggio"))="","",INDIRECT(ADDRESS($Z890,COLUMN(),4,1,"Monitoraggio"))),"")</f>
        <v/>
      </c>
      <c r="AQ890" s="81" t="str" cm="1">
        <f t="array" aca="1" ref="AQ890" ca="1">IFERROR(IF(INDIRECT(ADDRESS($Z890,COLUMN(),4,1,"Monitoraggio"))="","",INDIRECT(ADDRESS($Z890,COLUMN(),4,1,"Monitoraggio"))),"")</f>
        <v/>
      </c>
      <c r="AR890" s="122" t="str" cm="1">
        <f t="array" aca="1" ref="AR890" ca="1">IFERROR(IF(INDIRECT(ADDRESS($Z890,COLUMN(),4,1,"Monitoraggio"))="","",INDIRECT(ADDRESS($Z890,COLUMN(),4,1,"Monitoraggio"))),"")</f>
        <v/>
      </c>
      <c r="AS890" s="118" t="str" cm="1">
        <f t="array" aca="1" ref="AS890" ca="1">IFERROR(IF(INDIRECT(ADDRESS($Z890,COLUMN(),4,1,"Monitoraggio"))="","",INDIRECT(ADDRESS($Z890,COLUMN(),4,1,"Monitoraggio"))),"")</f>
        <v/>
      </c>
      <c r="AT890" s="119" t="str" cm="1">
        <f t="array" aca="1" ref="AT890" ca="1">IFERROR(IF(INDIRECT(ADDRESS($Z890,COLUMN(),4,1,"Monitoraggio"))="","",INDIRECT(ADDRESS($Z890,COLUMN(),4,1,"Monitoraggio"))),"")</f>
        <v/>
      </c>
      <c r="AU890" s="79" t="str" cm="1">
        <f t="array" aca="1" ref="AU890" ca="1">IFERROR(IF(INDIRECT(ADDRESS($Z890,COLUMN(),4,1,"Monitoraggio"))="","",INDIRECT(ADDRESS($Z890,COLUMN(),4,1,"Monitoraggio"))),"")</f>
        <v/>
      </c>
      <c r="AV890" s="119" t="str" cm="1">
        <f t="array" aca="1" ref="AV890" ca="1">IFERROR(IF(INDIRECT(ADDRESS($Z890,COLUMN(),4,1,"Monitoraggio"))="","",INDIRECT(ADDRESS($Z890,COLUMN(),4,1,"Monitoraggio"))),"")</f>
        <v/>
      </c>
      <c r="AW890" s="124" t="str" cm="1">
        <f t="array" aca="1" ref="AW890" ca="1">IFERROR(IF(INDIRECT(ADDRESS($Z890,COLUMN(),4,1,"Monitoraggio"))="","",INDIRECT(ADDRESS($Z890,COLUMN(),4,1,"Monitoraggio"))),"")</f>
        <v/>
      </c>
      <c r="AX890" s="62" t="str" cm="1">
        <f t="array" aca="1" ref="AX890" ca="1">IFERROR(IF(INDIRECT(ADDRESS($Z890,COLUMN(),4,1,"Monitoraggio"))="","",INDIRECT(ADDRESS($Z890,COLUMN(),4,1,"Monitoraggio"))),"")</f>
        <v/>
      </c>
      <c r="AY890" s="79" t="str" cm="1">
        <f t="array" aca="1" ref="AY890" ca="1">IFERROR(IF(INDIRECT(ADDRESS($Z890,COLUMN(),4,1,"Monitoraggio"))="","",INDIRECT(ADDRESS($Z890,COLUMN(),4,1,"Monitoraggio"))),"")</f>
        <v/>
      </c>
      <c r="AZ890" s="84" t="str" cm="1">
        <f t="array" aca="1" ref="AZ890" ca="1">IFERROR(IF(INDIRECT(ADDRESS($Z890,COLUMN(),4,1,"Monitoraggio"))="","",INDIRECT(ADDRESS($Z890,COLUMN(),4,1,"Monitoraggio"))),"")</f>
        <v/>
      </c>
      <c r="BA890" s="81" t="str" cm="1">
        <f t="array" aca="1" ref="BA890" ca="1">IFERROR(IF(INDIRECT(ADDRESS($Z890,COLUMN(),4,1,"Monitoraggio"))="","",INDIRECT(ADDRESS($Z890,COLUMN(),4,1,"Monitoraggio"))),"")</f>
        <v/>
      </c>
      <c r="BB890" s="86" t="str" cm="1">
        <f t="array" aca="1" ref="BB890" ca="1">IFERROR(IF(INDIRECT(ADDRESS($Z890,COLUMN(),4,1,"Monitoraggio"))="","",INDIRECT(ADDRESS($Z890,COLUMN(),4,1,"Monitoraggio"))),"")</f>
        <v/>
      </c>
      <c r="BC890" s="79" t="str" cm="1">
        <f t="array" aca="1" ref="BC890" ca="1">IFERROR(IF(INDIRECT(ADDRESS($Z890,COLUMN(),4,1,"Monitoraggio"))="","",INDIRECT(ADDRESS($Z890,COLUMN(),4,1,"Monitoraggio"))),"")</f>
        <v/>
      </c>
      <c r="BD890" s="79" t="str" cm="1">
        <f t="array" aca="1" ref="BD890" ca="1">IFERROR(IF(INDIRECT(ADDRESS($Z890,COLUMN(),4,1,"Monitoraggio"))="","",INDIRECT(ADDRESS($Z890,COLUMN(),4,1,"Monitoraggio"))),"")</f>
        <v/>
      </c>
      <c r="BE890" s="79" t="str" cm="1">
        <f t="array" aca="1" ref="BE890" ca="1">IFERROR(IF(INDIRECT(ADDRESS($Z890,COLUMN(),4,1,"Monitoraggio"))="","",INDIRECT(ADDRESS($Z890,COLUMN(),4,1,"Monitoraggio"))),"")</f>
        <v/>
      </c>
      <c r="BF890" s="79" t="str" cm="1">
        <f t="array" aca="1" ref="BF890" ca="1">IFERROR(IF(INDIRECT(ADDRESS($Z890,COLUMN(),4,1,"Monitoraggio"))="","",INDIRECT(ADDRESS($Z890,COLUMN(),4,1,"Monitoraggio"))),"")</f>
        <v/>
      </c>
      <c r="BG890" s="114" t="str" cm="1">
        <f t="array" aca="1" ref="BG890" ca="1">IFERROR(IF(INDIRECT(ADDRESS($Z890,COLUMN(),4,1,"Monitoraggio"))="","",INDIRECT(ADDRESS($Z890,COLUMN(),4,1,"Monitoraggio"))),"")</f>
        <v/>
      </c>
      <c r="BH890" s="48" t="str" cm="1">
        <f t="array" aca="1" ref="BH890" ca="1">IFERROR(IF(INDIRECT(ADDRESS($Z890,COLUMN(),4,1,"Monitoraggio"))="","",INDIRECT(ADDRESS($Z890,COLUMN(),4,1,"Monitoraggio"))),"")</f>
        <v/>
      </c>
      <c r="BI890" s="84" t="str" cm="1">
        <f t="array" aca="1" ref="BI890" ca="1">IFERROR(IF(INDIRECT(ADDRESS($Z890,COLUMN(),4,1,"Monitoraggio"))="","",INDIRECT(ADDRESS($Z890,COLUMN(),4,1,"Monitoraggio"))),"")</f>
        <v/>
      </c>
      <c r="BJ890" s="81" t="str" cm="1">
        <f t="array" aca="1" ref="BJ890" ca="1">IFERROR(IF(INDIRECT(ADDRESS($Z890,COLUMN(),4,1,"Monitoraggio"))="","",INDIRECT(ADDRESS($Z890,COLUMN(),4,1,"Monitoraggio"))),"")</f>
        <v/>
      </c>
    </row>
    <row r="891" spans="26:62" x14ac:dyDescent="0.2">
      <c r="Z891" s="132" t="str">
        <f>IFERROR(MATCH(ROW()-9,Monitoraggio!Y$1:Y$1000,0),"")</f>
        <v/>
      </c>
      <c r="AA891" s="60" t="str" cm="1">
        <f t="array" aca="1" ref="AA891" ca="1">IFERROR(IF(INDIRECT(ADDRESS($Z891,COLUMN(),4,1,"Monitoraggio"))="","",INDIRECT(ADDRESS($Z891,COLUMN(),4,1,"Monitoraggio"))),"")</f>
        <v/>
      </c>
      <c r="AB891" s="114" t="str" cm="1">
        <f t="array" aca="1" ref="AB891" ca="1">IFERROR(IF(INDIRECT(ADDRESS($Z891,COLUMN(),4,1,"Monitoraggio"))="","",INDIRECT(ADDRESS($Z891,COLUMN(),4,1,"Monitoraggio"))),"")</f>
        <v/>
      </c>
      <c r="AC891" s="114" t="str" cm="1">
        <f t="array" aca="1" ref="AC891" ca="1">IFERROR(IF(INDIRECT(ADDRESS($Z891,COLUMN(),4,1,"Monitoraggio"))="","",INDIRECT(ADDRESS($Z891,COLUMN(),4,1,"Monitoraggio"))),"")</f>
        <v/>
      </c>
      <c r="AD891" s="48" t="str" cm="1">
        <f t="array" aca="1" ref="AD891" ca="1">IFERROR(IF(INDIRECT(ADDRESS($Z891,COLUMN(),4,1,"Monitoraggio"))="","",INDIRECT(ADDRESS($Z891,COLUMN(),4,1,"Monitoraggio"))),"")</f>
        <v/>
      </c>
      <c r="AE891" s="61" t="str" cm="1">
        <f t="array" aca="1" ref="AE891" ca="1">IFERROR(IF(INDIRECT(ADDRESS($Z891,COLUMN(),4,1,"Monitoraggio"))="","",INDIRECT(ADDRESS($Z891,COLUMN(),4,1,"Monitoraggio"))),"")</f>
        <v/>
      </c>
      <c r="AF891" s="116" t="str" cm="1">
        <f t="array" aca="1" ref="AF891" ca="1">IFERROR(IF(INDIRECT(ADDRESS($Z891,COLUMN(),4,1,"Monitoraggio"))="","",INDIRECT(ADDRESS($Z891,COLUMN(),4,1,"Monitoraggio"))),"")</f>
        <v/>
      </c>
      <c r="AG891" s="61" t="str" cm="1">
        <f t="array" aca="1" ref="AG891" ca="1">IFERROR(IF(INDIRECT(ADDRESS($Z891,COLUMN(),4,1,"Monitoraggio"))="","",INDIRECT(ADDRESS($Z891,COLUMN(),4,1,"Monitoraggio"))),"")</f>
        <v/>
      </c>
      <c r="AH891" s="116" t="str" cm="1">
        <f t="array" aca="1" ref="AH891" ca="1">IFERROR(IF(INDIRECT(ADDRESS($Z891,COLUMN(),4,1,"Monitoraggio"))="","",INDIRECT(ADDRESS($Z891,COLUMN(),4,1,"Monitoraggio"))),"")</f>
        <v/>
      </c>
      <c r="AI891" s="114" t="str" cm="1">
        <f t="array" aca="1" ref="AI891" ca="1">IFERROR(IF(INDIRECT(ADDRESS($Z891,COLUMN(),4,1,"Monitoraggio"))="","",INDIRECT(ADDRESS($Z891,COLUMN(),4,1,"Monitoraggio"))),"")</f>
        <v/>
      </c>
      <c r="AJ891" s="118" t="str" cm="1">
        <f t="array" aca="1" ref="AJ891" ca="1">IFERROR(IF(INDIRECT(ADDRESS($Z891,COLUMN(),4,1,"Monitoraggio"))="","",INDIRECT(ADDRESS($Z891,COLUMN(),4,1,"Monitoraggio"))),"")</f>
        <v/>
      </c>
      <c r="AK891" s="119" t="str" cm="1">
        <f t="array" aca="1" ref="AK891" ca="1">IFERROR(IF(INDIRECT(ADDRESS($Z891,COLUMN(),4,1,"Monitoraggio"))="","",INDIRECT(ADDRESS($Z891,COLUMN(),4,1,"Monitoraggio"))),"")</f>
        <v/>
      </c>
      <c r="AL891" s="79" t="str" cm="1">
        <f t="array" aca="1" ref="AL891" ca="1">IFERROR(IF(INDIRECT(ADDRESS($Z891,COLUMN(),4,1,"Monitoraggio"))="","",INDIRECT(ADDRESS($Z891,COLUMN(),4,1,"Monitoraggio"))),"")</f>
        <v/>
      </c>
      <c r="AM891" s="77" t="str" cm="1">
        <f t="array" aca="1" ref="AM891" ca="1">IFERROR(IF(INDIRECT(ADDRESS($Z891,COLUMN(),4,1,"Monitoraggio"))="","",INDIRECT(ADDRESS($Z891,COLUMN(),4,1,"Monitoraggio"))),"")</f>
        <v/>
      </c>
      <c r="AN891" s="79" t="str" cm="1">
        <f t="array" aca="1" ref="AN891" ca="1">IFERROR(IF(INDIRECT(ADDRESS($Z891,COLUMN(),4,1,"Monitoraggio"))="","",INDIRECT(ADDRESS($Z891,COLUMN(),4,1,"Monitoraggio"))),"")</f>
        <v/>
      </c>
      <c r="AO891" s="79" t="str" cm="1">
        <f t="array" aca="1" ref="AO891" ca="1">IFERROR(IF(INDIRECT(ADDRESS($Z891,COLUMN(),4,1,"Monitoraggio"))="","",INDIRECT(ADDRESS($Z891,COLUMN(),4,1,"Monitoraggio"))),"")</f>
        <v/>
      </c>
      <c r="AP891" s="79" t="str" cm="1">
        <f t="array" aca="1" ref="AP891" ca="1">IFERROR(IF(INDIRECT(ADDRESS($Z891,COLUMN(),4,1,"Monitoraggio"))="","",INDIRECT(ADDRESS($Z891,COLUMN(),4,1,"Monitoraggio"))),"")</f>
        <v/>
      </c>
      <c r="AQ891" s="81" t="str" cm="1">
        <f t="array" aca="1" ref="AQ891" ca="1">IFERROR(IF(INDIRECT(ADDRESS($Z891,COLUMN(),4,1,"Monitoraggio"))="","",INDIRECT(ADDRESS($Z891,COLUMN(),4,1,"Monitoraggio"))),"")</f>
        <v/>
      </c>
      <c r="AR891" s="122" t="str" cm="1">
        <f t="array" aca="1" ref="AR891" ca="1">IFERROR(IF(INDIRECT(ADDRESS($Z891,COLUMN(),4,1,"Monitoraggio"))="","",INDIRECT(ADDRESS($Z891,COLUMN(),4,1,"Monitoraggio"))),"")</f>
        <v/>
      </c>
      <c r="AS891" s="118" t="str" cm="1">
        <f t="array" aca="1" ref="AS891" ca="1">IFERROR(IF(INDIRECT(ADDRESS($Z891,COLUMN(),4,1,"Monitoraggio"))="","",INDIRECT(ADDRESS($Z891,COLUMN(),4,1,"Monitoraggio"))),"")</f>
        <v/>
      </c>
      <c r="AT891" s="119" t="str" cm="1">
        <f t="array" aca="1" ref="AT891" ca="1">IFERROR(IF(INDIRECT(ADDRESS($Z891,COLUMN(),4,1,"Monitoraggio"))="","",INDIRECT(ADDRESS($Z891,COLUMN(),4,1,"Monitoraggio"))),"")</f>
        <v/>
      </c>
      <c r="AU891" s="79" t="str" cm="1">
        <f t="array" aca="1" ref="AU891" ca="1">IFERROR(IF(INDIRECT(ADDRESS($Z891,COLUMN(),4,1,"Monitoraggio"))="","",INDIRECT(ADDRESS($Z891,COLUMN(),4,1,"Monitoraggio"))),"")</f>
        <v/>
      </c>
      <c r="AV891" s="119" t="str" cm="1">
        <f t="array" aca="1" ref="AV891" ca="1">IFERROR(IF(INDIRECT(ADDRESS($Z891,COLUMN(),4,1,"Monitoraggio"))="","",INDIRECT(ADDRESS($Z891,COLUMN(),4,1,"Monitoraggio"))),"")</f>
        <v/>
      </c>
      <c r="AW891" s="124" t="str" cm="1">
        <f t="array" aca="1" ref="AW891" ca="1">IFERROR(IF(INDIRECT(ADDRESS($Z891,COLUMN(),4,1,"Monitoraggio"))="","",INDIRECT(ADDRESS($Z891,COLUMN(),4,1,"Monitoraggio"))),"")</f>
        <v/>
      </c>
      <c r="AX891" s="62" t="str" cm="1">
        <f t="array" aca="1" ref="AX891" ca="1">IFERROR(IF(INDIRECT(ADDRESS($Z891,COLUMN(),4,1,"Monitoraggio"))="","",INDIRECT(ADDRESS($Z891,COLUMN(),4,1,"Monitoraggio"))),"")</f>
        <v/>
      </c>
      <c r="AY891" s="79" t="str" cm="1">
        <f t="array" aca="1" ref="AY891" ca="1">IFERROR(IF(INDIRECT(ADDRESS($Z891,COLUMN(),4,1,"Monitoraggio"))="","",INDIRECT(ADDRESS($Z891,COLUMN(),4,1,"Monitoraggio"))),"")</f>
        <v/>
      </c>
      <c r="AZ891" s="84" t="str" cm="1">
        <f t="array" aca="1" ref="AZ891" ca="1">IFERROR(IF(INDIRECT(ADDRESS($Z891,COLUMN(),4,1,"Monitoraggio"))="","",INDIRECT(ADDRESS($Z891,COLUMN(),4,1,"Monitoraggio"))),"")</f>
        <v/>
      </c>
      <c r="BA891" s="81" t="str" cm="1">
        <f t="array" aca="1" ref="BA891" ca="1">IFERROR(IF(INDIRECT(ADDRESS($Z891,COLUMN(),4,1,"Monitoraggio"))="","",INDIRECT(ADDRESS($Z891,COLUMN(),4,1,"Monitoraggio"))),"")</f>
        <v/>
      </c>
      <c r="BB891" s="86" t="str" cm="1">
        <f t="array" aca="1" ref="BB891" ca="1">IFERROR(IF(INDIRECT(ADDRESS($Z891,COLUMN(),4,1,"Monitoraggio"))="","",INDIRECT(ADDRESS($Z891,COLUMN(),4,1,"Monitoraggio"))),"")</f>
        <v/>
      </c>
      <c r="BC891" s="79" t="str" cm="1">
        <f t="array" aca="1" ref="BC891" ca="1">IFERROR(IF(INDIRECT(ADDRESS($Z891,COLUMN(),4,1,"Monitoraggio"))="","",INDIRECT(ADDRESS($Z891,COLUMN(),4,1,"Monitoraggio"))),"")</f>
        <v/>
      </c>
      <c r="BD891" s="79" t="str" cm="1">
        <f t="array" aca="1" ref="BD891" ca="1">IFERROR(IF(INDIRECT(ADDRESS($Z891,COLUMN(),4,1,"Monitoraggio"))="","",INDIRECT(ADDRESS($Z891,COLUMN(),4,1,"Monitoraggio"))),"")</f>
        <v/>
      </c>
      <c r="BE891" s="79" t="str" cm="1">
        <f t="array" aca="1" ref="BE891" ca="1">IFERROR(IF(INDIRECT(ADDRESS($Z891,COLUMN(),4,1,"Monitoraggio"))="","",INDIRECT(ADDRESS($Z891,COLUMN(),4,1,"Monitoraggio"))),"")</f>
        <v/>
      </c>
      <c r="BF891" s="79" t="str" cm="1">
        <f t="array" aca="1" ref="BF891" ca="1">IFERROR(IF(INDIRECT(ADDRESS($Z891,COLUMN(),4,1,"Monitoraggio"))="","",INDIRECT(ADDRESS($Z891,COLUMN(),4,1,"Monitoraggio"))),"")</f>
        <v/>
      </c>
      <c r="BG891" s="114" t="str" cm="1">
        <f t="array" aca="1" ref="BG891" ca="1">IFERROR(IF(INDIRECT(ADDRESS($Z891,COLUMN(),4,1,"Monitoraggio"))="","",INDIRECT(ADDRESS($Z891,COLUMN(),4,1,"Monitoraggio"))),"")</f>
        <v/>
      </c>
      <c r="BH891" s="48" t="str" cm="1">
        <f t="array" aca="1" ref="BH891" ca="1">IFERROR(IF(INDIRECT(ADDRESS($Z891,COLUMN(),4,1,"Monitoraggio"))="","",INDIRECT(ADDRESS($Z891,COLUMN(),4,1,"Monitoraggio"))),"")</f>
        <v/>
      </c>
      <c r="BI891" s="84" t="str" cm="1">
        <f t="array" aca="1" ref="BI891" ca="1">IFERROR(IF(INDIRECT(ADDRESS($Z891,COLUMN(),4,1,"Monitoraggio"))="","",INDIRECT(ADDRESS($Z891,COLUMN(),4,1,"Monitoraggio"))),"")</f>
        <v/>
      </c>
      <c r="BJ891" s="81" t="str" cm="1">
        <f t="array" aca="1" ref="BJ891" ca="1">IFERROR(IF(INDIRECT(ADDRESS($Z891,COLUMN(),4,1,"Monitoraggio"))="","",INDIRECT(ADDRESS($Z891,COLUMN(),4,1,"Monitoraggio"))),"")</f>
        <v/>
      </c>
    </row>
    <row r="892" spans="26:62" x14ac:dyDescent="0.2">
      <c r="Z892" s="132" t="str">
        <f>IFERROR(MATCH(ROW()-9,Monitoraggio!Y$1:Y$1000,0),"")</f>
        <v/>
      </c>
      <c r="AA892" s="60" t="str" cm="1">
        <f t="array" aca="1" ref="AA892" ca="1">IFERROR(IF(INDIRECT(ADDRESS($Z892,COLUMN(),4,1,"Monitoraggio"))="","",INDIRECT(ADDRESS($Z892,COLUMN(),4,1,"Monitoraggio"))),"")</f>
        <v/>
      </c>
      <c r="AB892" s="114" t="str" cm="1">
        <f t="array" aca="1" ref="AB892" ca="1">IFERROR(IF(INDIRECT(ADDRESS($Z892,COLUMN(),4,1,"Monitoraggio"))="","",INDIRECT(ADDRESS($Z892,COLUMN(),4,1,"Monitoraggio"))),"")</f>
        <v/>
      </c>
      <c r="AC892" s="114" t="str" cm="1">
        <f t="array" aca="1" ref="AC892" ca="1">IFERROR(IF(INDIRECT(ADDRESS($Z892,COLUMN(),4,1,"Monitoraggio"))="","",INDIRECT(ADDRESS($Z892,COLUMN(),4,1,"Monitoraggio"))),"")</f>
        <v/>
      </c>
      <c r="AD892" s="48" t="str" cm="1">
        <f t="array" aca="1" ref="AD892" ca="1">IFERROR(IF(INDIRECT(ADDRESS($Z892,COLUMN(),4,1,"Monitoraggio"))="","",INDIRECT(ADDRESS($Z892,COLUMN(),4,1,"Monitoraggio"))),"")</f>
        <v/>
      </c>
      <c r="AE892" s="61" t="str" cm="1">
        <f t="array" aca="1" ref="AE892" ca="1">IFERROR(IF(INDIRECT(ADDRESS($Z892,COLUMN(),4,1,"Monitoraggio"))="","",INDIRECT(ADDRESS($Z892,COLUMN(),4,1,"Monitoraggio"))),"")</f>
        <v/>
      </c>
      <c r="AF892" s="116" t="str" cm="1">
        <f t="array" aca="1" ref="AF892" ca="1">IFERROR(IF(INDIRECT(ADDRESS($Z892,COLUMN(),4,1,"Monitoraggio"))="","",INDIRECT(ADDRESS($Z892,COLUMN(),4,1,"Monitoraggio"))),"")</f>
        <v/>
      </c>
      <c r="AG892" s="61" t="str" cm="1">
        <f t="array" aca="1" ref="AG892" ca="1">IFERROR(IF(INDIRECT(ADDRESS($Z892,COLUMN(),4,1,"Monitoraggio"))="","",INDIRECT(ADDRESS($Z892,COLUMN(),4,1,"Monitoraggio"))),"")</f>
        <v/>
      </c>
      <c r="AH892" s="116" t="str" cm="1">
        <f t="array" aca="1" ref="AH892" ca="1">IFERROR(IF(INDIRECT(ADDRESS($Z892,COLUMN(),4,1,"Monitoraggio"))="","",INDIRECT(ADDRESS($Z892,COLUMN(),4,1,"Monitoraggio"))),"")</f>
        <v/>
      </c>
      <c r="AI892" s="114" t="str" cm="1">
        <f t="array" aca="1" ref="AI892" ca="1">IFERROR(IF(INDIRECT(ADDRESS($Z892,COLUMN(),4,1,"Monitoraggio"))="","",INDIRECT(ADDRESS($Z892,COLUMN(),4,1,"Monitoraggio"))),"")</f>
        <v/>
      </c>
      <c r="AJ892" s="118" t="str" cm="1">
        <f t="array" aca="1" ref="AJ892" ca="1">IFERROR(IF(INDIRECT(ADDRESS($Z892,COLUMN(),4,1,"Monitoraggio"))="","",INDIRECT(ADDRESS($Z892,COLUMN(),4,1,"Monitoraggio"))),"")</f>
        <v/>
      </c>
      <c r="AK892" s="119" t="str" cm="1">
        <f t="array" aca="1" ref="AK892" ca="1">IFERROR(IF(INDIRECT(ADDRESS($Z892,COLUMN(),4,1,"Monitoraggio"))="","",INDIRECT(ADDRESS($Z892,COLUMN(),4,1,"Monitoraggio"))),"")</f>
        <v/>
      </c>
      <c r="AL892" s="79" t="str" cm="1">
        <f t="array" aca="1" ref="AL892" ca="1">IFERROR(IF(INDIRECT(ADDRESS($Z892,COLUMN(),4,1,"Monitoraggio"))="","",INDIRECT(ADDRESS($Z892,COLUMN(),4,1,"Monitoraggio"))),"")</f>
        <v/>
      </c>
      <c r="AM892" s="77" t="str" cm="1">
        <f t="array" aca="1" ref="AM892" ca="1">IFERROR(IF(INDIRECT(ADDRESS($Z892,COLUMN(),4,1,"Monitoraggio"))="","",INDIRECT(ADDRESS($Z892,COLUMN(),4,1,"Monitoraggio"))),"")</f>
        <v/>
      </c>
      <c r="AN892" s="79" t="str" cm="1">
        <f t="array" aca="1" ref="AN892" ca="1">IFERROR(IF(INDIRECT(ADDRESS($Z892,COLUMN(),4,1,"Monitoraggio"))="","",INDIRECT(ADDRESS($Z892,COLUMN(),4,1,"Monitoraggio"))),"")</f>
        <v/>
      </c>
      <c r="AO892" s="79" t="str" cm="1">
        <f t="array" aca="1" ref="AO892" ca="1">IFERROR(IF(INDIRECT(ADDRESS($Z892,COLUMN(),4,1,"Monitoraggio"))="","",INDIRECT(ADDRESS($Z892,COLUMN(),4,1,"Monitoraggio"))),"")</f>
        <v/>
      </c>
      <c r="AP892" s="79" t="str" cm="1">
        <f t="array" aca="1" ref="AP892" ca="1">IFERROR(IF(INDIRECT(ADDRESS($Z892,COLUMN(),4,1,"Monitoraggio"))="","",INDIRECT(ADDRESS($Z892,COLUMN(),4,1,"Monitoraggio"))),"")</f>
        <v/>
      </c>
      <c r="AQ892" s="81" t="str" cm="1">
        <f t="array" aca="1" ref="AQ892" ca="1">IFERROR(IF(INDIRECT(ADDRESS($Z892,COLUMN(),4,1,"Monitoraggio"))="","",INDIRECT(ADDRESS($Z892,COLUMN(),4,1,"Monitoraggio"))),"")</f>
        <v/>
      </c>
      <c r="AR892" s="122" t="str" cm="1">
        <f t="array" aca="1" ref="AR892" ca="1">IFERROR(IF(INDIRECT(ADDRESS($Z892,COLUMN(),4,1,"Monitoraggio"))="","",INDIRECT(ADDRESS($Z892,COLUMN(),4,1,"Monitoraggio"))),"")</f>
        <v/>
      </c>
      <c r="AS892" s="118" t="str" cm="1">
        <f t="array" aca="1" ref="AS892" ca="1">IFERROR(IF(INDIRECT(ADDRESS($Z892,COLUMN(),4,1,"Monitoraggio"))="","",INDIRECT(ADDRESS($Z892,COLUMN(),4,1,"Monitoraggio"))),"")</f>
        <v/>
      </c>
      <c r="AT892" s="119" t="str" cm="1">
        <f t="array" aca="1" ref="AT892" ca="1">IFERROR(IF(INDIRECT(ADDRESS($Z892,COLUMN(),4,1,"Monitoraggio"))="","",INDIRECT(ADDRESS($Z892,COLUMN(),4,1,"Monitoraggio"))),"")</f>
        <v/>
      </c>
      <c r="AU892" s="79" t="str" cm="1">
        <f t="array" aca="1" ref="AU892" ca="1">IFERROR(IF(INDIRECT(ADDRESS($Z892,COLUMN(),4,1,"Monitoraggio"))="","",INDIRECT(ADDRESS($Z892,COLUMN(),4,1,"Monitoraggio"))),"")</f>
        <v/>
      </c>
      <c r="AV892" s="119" t="str" cm="1">
        <f t="array" aca="1" ref="AV892" ca="1">IFERROR(IF(INDIRECT(ADDRESS($Z892,COLUMN(),4,1,"Monitoraggio"))="","",INDIRECT(ADDRESS($Z892,COLUMN(),4,1,"Monitoraggio"))),"")</f>
        <v/>
      </c>
      <c r="AW892" s="124" t="str" cm="1">
        <f t="array" aca="1" ref="AW892" ca="1">IFERROR(IF(INDIRECT(ADDRESS($Z892,COLUMN(),4,1,"Monitoraggio"))="","",INDIRECT(ADDRESS($Z892,COLUMN(),4,1,"Monitoraggio"))),"")</f>
        <v/>
      </c>
      <c r="AX892" s="62" t="str" cm="1">
        <f t="array" aca="1" ref="AX892" ca="1">IFERROR(IF(INDIRECT(ADDRESS($Z892,COLUMN(),4,1,"Monitoraggio"))="","",INDIRECT(ADDRESS($Z892,COLUMN(),4,1,"Monitoraggio"))),"")</f>
        <v/>
      </c>
      <c r="AY892" s="79" t="str" cm="1">
        <f t="array" aca="1" ref="AY892" ca="1">IFERROR(IF(INDIRECT(ADDRESS($Z892,COLUMN(),4,1,"Monitoraggio"))="","",INDIRECT(ADDRESS($Z892,COLUMN(),4,1,"Monitoraggio"))),"")</f>
        <v/>
      </c>
      <c r="AZ892" s="84" t="str" cm="1">
        <f t="array" aca="1" ref="AZ892" ca="1">IFERROR(IF(INDIRECT(ADDRESS($Z892,COLUMN(),4,1,"Monitoraggio"))="","",INDIRECT(ADDRESS($Z892,COLUMN(),4,1,"Monitoraggio"))),"")</f>
        <v/>
      </c>
      <c r="BA892" s="81" t="str" cm="1">
        <f t="array" aca="1" ref="BA892" ca="1">IFERROR(IF(INDIRECT(ADDRESS($Z892,COLUMN(),4,1,"Monitoraggio"))="","",INDIRECT(ADDRESS($Z892,COLUMN(),4,1,"Monitoraggio"))),"")</f>
        <v/>
      </c>
      <c r="BB892" s="86" t="str" cm="1">
        <f t="array" aca="1" ref="BB892" ca="1">IFERROR(IF(INDIRECT(ADDRESS($Z892,COLUMN(),4,1,"Monitoraggio"))="","",INDIRECT(ADDRESS($Z892,COLUMN(),4,1,"Monitoraggio"))),"")</f>
        <v/>
      </c>
      <c r="BC892" s="79" t="str" cm="1">
        <f t="array" aca="1" ref="BC892" ca="1">IFERROR(IF(INDIRECT(ADDRESS($Z892,COLUMN(),4,1,"Monitoraggio"))="","",INDIRECT(ADDRESS($Z892,COLUMN(),4,1,"Monitoraggio"))),"")</f>
        <v/>
      </c>
      <c r="BD892" s="79" t="str" cm="1">
        <f t="array" aca="1" ref="BD892" ca="1">IFERROR(IF(INDIRECT(ADDRESS($Z892,COLUMN(),4,1,"Monitoraggio"))="","",INDIRECT(ADDRESS($Z892,COLUMN(),4,1,"Monitoraggio"))),"")</f>
        <v/>
      </c>
      <c r="BE892" s="79" t="str" cm="1">
        <f t="array" aca="1" ref="BE892" ca="1">IFERROR(IF(INDIRECT(ADDRESS($Z892,COLUMN(),4,1,"Monitoraggio"))="","",INDIRECT(ADDRESS($Z892,COLUMN(),4,1,"Monitoraggio"))),"")</f>
        <v/>
      </c>
      <c r="BF892" s="79" t="str" cm="1">
        <f t="array" aca="1" ref="BF892" ca="1">IFERROR(IF(INDIRECT(ADDRESS($Z892,COLUMN(),4,1,"Monitoraggio"))="","",INDIRECT(ADDRESS($Z892,COLUMN(),4,1,"Monitoraggio"))),"")</f>
        <v/>
      </c>
      <c r="BG892" s="114" t="str" cm="1">
        <f t="array" aca="1" ref="BG892" ca="1">IFERROR(IF(INDIRECT(ADDRESS($Z892,COLUMN(),4,1,"Monitoraggio"))="","",INDIRECT(ADDRESS($Z892,COLUMN(),4,1,"Monitoraggio"))),"")</f>
        <v/>
      </c>
      <c r="BH892" s="48" t="str" cm="1">
        <f t="array" aca="1" ref="BH892" ca="1">IFERROR(IF(INDIRECT(ADDRESS($Z892,COLUMN(),4,1,"Monitoraggio"))="","",INDIRECT(ADDRESS($Z892,COLUMN(),4,1,"Monitoraggio"))),"")</f>
        <v/>
      </c>
      <c r="BI892" s="84" t="str" cm="1">
        <f t="array" aca="1" ref="BI892" ca="1">IFERROR(IF(INDIRECT(ADDRESS($Z892,COLUMN(),4,1,"Monitoraggio"))="","",INDIRECT(ADDRESS($Z892,COLUMN(),4,1,"Monitoraggio"))),"")</f>
        <v/>
      </c>
      <c r="BJ892" s="81" t="str" cm="1">
        <f t="array" aca="1" ref="BJ892" ca="1">IFERROR(IF(INDIRECT(ADDRESS($Z892,COLUMN(),4,1,"Monitoraggio"))="","",INDIRECT(ADDRESS($Z892,COLUMN(),4,1,"Monitoraggio"))),"")</f>
        <v/>
      </c>
    </row>
    <row r="893" spans="26:62" x14ac:dyDescent="0.2">
      <c r="Z893" s="132" t="str">
        <f>IFERROR(MATCH(ROW()-9,Monitoraggio!Y$1:Y$1000,0),"")</f>
        <v/>
      </c>
      <c r="AA893" s="60" t="str" cm="1">
        <f t="array" aca="1" ref="AA893" ca="1">IFERROR(IF(INDIRECT(ADDRESS($Z893,COLUMN(),4,1,"Monitoraggio"))="","",INDIRECT(ADDRESS($Z893,COLUMN(),4,1,"Monitoraggio"))),"")</f>
        <v/>
      </c>
      <c r="AB893" s="114" t="str" cm="1">
        <f t="array" aca="1" ref="AB893" ca="1">IFERROR(IF(INDIRECT(ADDRESS($Z893,COLUMN(),4,1,"Monitoraggio"))="","",INDIRECT(ADDRESS($Z893,COLUMN(),4,1,"Monitoraggio"))),"")</f>
        <v/>
      </c>
      <c r="AC893" s="114" t="str" cm="1">
        <f t="array" aca="1" ref="AC893" ca="1">IFERROR(IF(INDIRECT(ADDRESS($Z893,COLUMN(),4,1,"Monitoraggio"))="","",INDIRECT(ADDRESS($Z893,COLUMN(),4,1,"Monitoraggio"))),"")</f>
        <v/>
      </c>
      <c r="AD893" s="48" t="str" cm="1">
        <f t="array" aca="1" ref="AD893" ca="1">IFERROR(IF(INDIRECT(ADDRESS($Z893,COLUMN(),4,1,"Monitoraggio"))="","",INDIRECT(ADDRESS($Z893,COLUMN(),4,1,"Monitoraggio"))),"")</f>
        <v/>
      </c>
      <c r="AE893" s="61" t="str" cm="1">
        <f t="array" aca="1" ref="AE893" ca="1">IFERROR(IF(INDIRECT(ADDRESS($Z893,COLUMN(),4,1,"Monitoraggio"))="","",INDIRECT(ADDRESS($Z893,COLUMN(),4,1,"Monitoraggio"))),"")</f>
        <v/>
      </c>
      <c r="AF893" s="116" t="str" cm="1">
        <f t="array" aca="1" ref="AF893" ca="1">IFERROR(IF(INDIRECT(ADDRESS($Z893,COLUMN(),4,1,"Monitoraggio"))="","",INDIRECT(ADDRESS($Z893,COLUMN(),4,1,"Monitoraggio"))),"")</f>
        <v/>
      </c>
      <c r="AG893" s="61" t="str" cm="1">
        <f t="array" aca="1" ref="AG893" ca="1">IFERROR(IF(INDIRECT(ADDRESS($Z893,COLUMN(),4,1,"Monitoraggio"))="","",INDIRECT(ADDRESS($Z893,COLUMN(),4,1,"Monitoraggio"))),"")</f>
        <v/>
      </c>
      <c r="AH893" s="116" t="str" cm="1">
        <f t="array" aca="1" ref="AH893" ca="1">IFERROR(IF(INDIRECT(ADDRESS($Z893,COLUMN(),4,1,"Monitoraggio"))="","",INDIRECT(ADDRESS($Z893,COLUMN(),4,1,"Monitoraggio"))),"")</f>
        <v/>
      </c>
      <c r="AI893" s="114" t="str" cm="1">
        <f t="array" aca="1" ref="AI893" ca="1">IFERROR(IF(INDIRECT(ADDRESS($Z893,COLUMN(),4,1,"Monitoraggio"))="","",INDIRECT(ADDRESS($Z893,COLUMN(),4,1,"Monitoraggio"))),"")</f>
        <v/>
      </c>
      <c r="AJ893" s="118" t="str" cm="1">
        <f t="array" aca="1" ref="AJ893" ca="1">IFERROR(IF(INDIRECT(ADDRESS($Z893,COLUMN(),4,1,"Monitoraggio"))="","",INDIRECT(ADDRESS($Z893,COLUMN(),4,1,"Monitoraggio"))),"")</f>
        <v/>
      </c>
      <c r="AK893" s="119" t="str" cm="1">
        <f t="array" aca="1" ref="AK893" ca="1">IFERROR(IF(INDIRECT(ADDRESS($Z893,COLUMN(),4,1,"Monitoraggio"))="","",INDIRECT(ADDRESS($Z893,COLUMN(),4,1,"Monitoraggio"))),"")</f>
        <v/>
      </c>
      <c r="AL893" s="79" t="str" cm="1">
        <f t="array" aca="1" ref="AL893" ca="1">IFERROR(IF(INDIRECT(ADDRESS($Z893,COLUMN(),4,1,"Monitoraggio"))="","",INDIRECT(ADDRESS($Z893,COLUMN(),4,1,"Monitoraggio"))),"")</f>
        <v/>
      </c>
      <c r="AM893" s="77" t="str" cm="1">
        <f t="array" aca="1" ref="AM893" ca="1">IFERROR(IF(INDIRECT(ADDRESS($Z893,COLUMN(),4,1,"Monitoraggio"))="","",INDIRECT(ADDRESS($Z893,COLUMN(),4,1,"Monitoraggio"))),"")</f>
        <v/>
      </c>
      <c r="AN893" s="79" t="str" cm="1">
        <f t="array" aca="1" ref="AN893" ca="1">IFERROR(IF(INDIRECT(ADDRESS($Z893,COLUMN(),4,1,"Monitoraggio"))="","",INDIRECT(ADDRESS($Z893,COLUMN(),4,1,"Monitoraggio"))),"")</f>
        <v/>
      </c>
      <c r="AO893" s="79" t="str" cm="1">
        <f t="array" aca="1" ref="AO893" ca="1">IFERROR(IF(INDIRECT(ADDRESS($Z893,COLUMN(),4,1,"Monitoraggio"))="","",INDIRECT(ADDRESS($Z893,COLUMN(),4,1,"Monitoraggio"))),"")</f>
        <v/>
      </c>
      <c r="AP893" s="79" t="str" cm="1">
        <f t="array" aca="1" ref="AP893" ca="1">IFERROR(IF(INDIRECT(ADDRESS($Z893,COLUMN(),4,1,"Monitoraggio"))="","",INDIRECT(ADDRESS($Z893,COLUMN(),4,1,"Monitoraggio"))),"")</f>
        <v/>
      </c>
      <c r="AQ893" s="81" t="str" cm="1">
        <f t="array" aca="1" ref="AQ893" ca="1">IFERROR(IF(INDIRECT(ADDRESS($Z893,COLUMN(),4,1,"Monitoraggio"))="","",INDIRECT(ADDRESS($Z893,COLUMN(),4,1,"Monitoraggio"))),"")</f>
        <v/>
      </c>
      <c r="AR893" s="122" t="str" cm="1">
        <f t="array" aca="1" ref="AR893" ca="1">IFERROR(IF(INDIRECT(ADDRESS($Z893,COLUMN(),4,1,"Monitoraggio"))="","",INDIRECT(ADDRESS($Z893,COLUMN(),4,1,"Monitoraggio"))),"")</f>
        <v/>
      </c>
      <c r="AS893" s="118" t="str" cm="1">
        <f t="array" aca="1" ref="AS893" ca="1">IFERROR(IF(INDIRECT(ADDRESS($Z893,COLUMN(),4,1,"Monitoraggio"))="","",INDIRECT(ADDRESS($Z893,COLUMN(),4,1,"Monitoraggio"))),"")</f>
        <v/>
      </c>
      <c r="AT893" s="119" t="str" cm="1">
        <f t="array" aca="1" ref="AT893" ca="1">IFERROR(IF(INDIRECT(ADDRESS($Z893,COLUMN(),4,1,"Monitoraggio"))="","",INDIRECT(ADDRESS($Z893,COLUMN(),4,1,"Monitoraggio"))),"")</f>
        <v/>
      </c>
      <c r="AU893" s="79" t="str" cm="1">
        <f t="array" aca="1" ref="AU893" ca="1">IFERROR(IF(INDIRECT(ADDRESS($Z893,COLUMN(),4,1,"Monitoraggio"))="","",INDIRECT(ADDRESS($Z893,COLUMN(),4,1,"Monitoraggio"))),"")</f>
        <v/>
      </c>
      <c r="AV893" s="119" t="str" cm="1">
        <f t="array" aca="1" ref="AV893" ca="1">IFERROR(IF(INDIRECT(ADDRESS($Z893,COLUMN(),4,1,"Monitoraggio"))="","",INDIRECT(ADDRESS($Z893,COLUMN(),4,1,"Monitoraggio"))),"")</f>
        <v/>
      </c>
      <c r="AW893" s="124" t="str" cm="1">
        <f t="array" aca="1" ref="AW893" ca="1">IFERROR(IF(INDIRECT(ADDRESS($Z893,COLUMN(),4,1,"Monitoraggio"))="","",INDIRECT(ADDRESS($Z893,COLUMN(),4,1,"Monitoraggio"))),"")</f>
        <v/>
      </c>
      <c r="AX893" s="62" t="str" cm="1">
        <f t="array" aca="1" ref="AX893" ca="1">IFERROR(IF(INDIRECT(ADDRESS($Z893,COLUMN(),4,1,"Monitoraggio"))="","",INDIRECT(ADDRESS($Z893,COLUMN(),4,1,"Monitoraggio"))),"")</f>
        <v/>
      </c>
      <c r="AY893" s="79" t="str" cm="1">
        <f t="array" aca="1" ref="AY893" ca="1">IFERROR(IF(INDIRECT(ADDRESS($Z893,COLUMN(),4,1,"Monitoraggio"))="","",INDIRECT(ADDRESS($Z893,COLUMN(),4,1,"Monitoraggio"))),"")</f>
        <v/>
      </c>
      <c r="AZ893" s="84" t="str" cm="1">
        <f t="array" aca="1" ref="AZ893" ca="1">IFERROR(IF(INDIRECT(ADDRESS($Z893,COLUMN(),4,1,"Monitoraggio"))="","",INDIRECT(ADDRESS($Z893,COLUMN(),4,1,"Monitoraggio"))),"")</f>
        <v/>
      </c>
      <c r="BA893" s="81" t="str" cm="1">
        <f t="array" aca="1" ref="BA893" ca="1">IFERROR(IF(INDIRECT(ADDRESS($Z893,COLUMN(),4,1,"Monitoraggio"))="","",INDIRECT(ADDRESS($Z893,COLUMN(),4,1,"Monitoraggio"))),"")</f>
        <v/>
      </c>
      <c r="BB893" s="86" t="str" cm="1">
        <f t="array" aca="1" ref="BB893" ca="1">IFERROR(IF(INDIRECT(ADDRESS($Z893,COLUMN(),4,1,"Monitoraggio"))="","",INDIRECT(ADDRESS($Z893,COLUMN(),4,1,"Monitoraggio"))),"")</f>
        <v/>
      </c>
      <c r="BC893" s="79" t="str" cm="1">
        <f t="array" aca="1" ref="BC893" ca="1">IFERROR(IF(INDIRECT(ADDRESS($Z893,COLUMN(),4,1,"Monitoraggio"))="","",INDIRECT(ADDRESS($Z893,COLUMN(),4,1,"Monitoraggio"))),"")</f>
        <v/>
      </c>
      <c r="BD893" s="79" t="str" cm="1">
        <f t="array" aca="1" ref="BD893" ca="1">IFERROR(IF(INDIRECT(ADDRESS($Z893,COLUMN(),4,1,"Monitoraggio"))="","",INDIRECT(ADDRESS($Z893,COLUMN(),4,1,"Monitoraggio"))),"")</f>
        <v/>
      </c>
      <c r="BE893" s="79" t="str" cm="1">
        <f t="array" aca="1" ref="BE893" ca="1">IFERROR(IF(INDIRECT(ADDRESS($Z893,COLUMN(),4,1,"Monitoraggio"))="","",INDIRECT(ADDRESS($Z893,COLUMN(),4,1,"Monitoraggio"))),"")</f>
        <v/>
      </c>
      <c r="BF893" s="79" t="str" cm="1">
        <f t="array" aca="1" ref="BF893" ca="1">IFERROR(IF(INDIRECT(ADDRESS($Z893,COLUMN(),4,1,"Monitoraggio"))="","",INDIRECT(ADDRESS($Z893,COLUMN(),4,1,"Monitoraggio"))),"")</f>
        <v/>
      </c>
      <c r="BG893" s="114" t="str" cm="1">
        <f t="array" aca="1" ref="BG893" ca="1">IFERROR(IF(INDIRECT(ADDRESS($Z893,COLUMN(),4,1,"Monitoraggio"))="","",INDIRECT(ADDRESS($Z893,COLUMN(),4,1,"Monitoraggio"))),"")</f>
        <v/>
      </c>
      <c r="BH893" s="48" t="str" cm="1">
        <f t="array" aca="1" ref="BH893" ca="1">IFERROR(IF(INDIRECT(ADDRESS($Z893,COLUMN(),4,1,"Monitoraggio"))="","",INDIRECT(ADDRESS($Z893,COLUMN(),4,1,"Monitoraggio"))),"")</f>
        <v/>
      </c>
      <c r="BI893" s="84" t="str" cm="1">
        <f t="array" aca="1" ref="BI893" ca="1">IFERROR(IF(INDIRECT(ADDRESS($Z893,COLUMN(),4,1,"Monitoraggio"))="","",INDIRECT(ADDRESS($Z893,COLUMN(),4,1,"Monitoraggio"))),"")</f>
        <v/>
      </c>
      <c r="BJ893" s="81" t="str" cm="1">
        <f t="array" aca="1" ref="BJ893" ca="1">IFERROR(IF(INDIRECT(ADDRESS($Z893,COLUMN(),4,1,"Monitoraggio"))="","",INDIRECT(ADDRESS($Z893,COLUMN(),4,1,"Monitoraggio"))),"")</f>
        <v/>
      </c>
    </row>
    <row r="894" spans="26:62" x14ac:dyDescent="0.2">
      <c r="Z894" s="132" t="str">
        <f>IFERROR(MATCH(ROW()-9,Monitoraggio!Y$1:Y$1000,0),"")</f>
        <v/>
      </c>
      <c r="AA894" s="60" t="str" cm="1">
        <f t="array" aca="1" ref="AA894" ca="1">IFERROR(IF(INDIRECT(ADDRESS($Z894,COLUMN(),4,1,"Monitoraggio"))="","",INDIRECT(ADDRESS($Z894,COLUMN(),4,1,"Monitoraggio"))),"")</f>
        <v/>
      </c>
      <c r="AB894" s="114" t="str" cm="1">
        <f t="array" aca="1" ref="AB894" ca="1">IFERROR(IF(INDIRECT(ADDRESS($Z894,COLUMN(),4,1,"Monitoraggio"))="","",INDIRECT(ADDRESS($Z894,COLUMN(),4,1,"Monitoraggio"))),"")</f>
        <v/>
      </c>
      <c r="AC894" s="114" t="str" cm="1">
        <f t="array" aca="1" ref="AC894" ca="1">IFERROR(IF(INDIRECT(ADDRESS($Z894,COLUMN(),4,1,"Monitoraggio"))="","",INDIRECT(ADDRESS($Z894,COLUMN(),4,1,"Monitoraggio"))),"")</f>
        <v/>
      </c>
      <c r="AD894" s="48" t="str" cm="1">
        <f t="array" aca="1" ref="AD894" ca="1">IFERROR(IF(INDIRECT(ADDRESS($Z894,COLUMN(),4,1,"Monitoraggio"))="","",INDIRECT(ADDRESS($Z894,COLUMN(),4,1,"Monitoraggio"))),"")</f>
        <v/>
      </c>
      <c r="AE894" s="61" t="str" cm="1">
        <f t="array" aca="1" ref="AE894" ca="1">IFERROR(IF(INDIRECT(ADDRESS($Z894,COLUMN(),4,1,"Monitoraggio"))="","",INDIRECT(ADDRESS($Z894,COLUMN(),4,1,"Monitoraggio"))),"")</f>
        <v/>
      </c>
      <c r="AF894" s="116" t="str" cm="1">
        <f t="array" aca="1" ref="AF894" ca="1">IFERROR(IF(INDIRECT(ADDRESS($Z894,COLUMN(),4,1,"Monitoraggio"))="","",INDIRECT(ADDRESS($Z894,COLUMN(),4,1,"Monitoraggio"))),"")</f>
        <v/>
      </c>
      <c r="AG894" s="61" t="str" cm="1">
        <f t="array" aca="1" ref="AG894" ca="1">IFERROR(IF(INDIRECT(ADDRESS($Z894,COLUMN(),4,1,"Monitoraggio"))="","",INDIRECT(ADDRESS($Z894,COLUMN(),4,1,"Monitoraggio"))),"")</f>
        <v/>
      </c>
      <c r="AH894" s="116" t="str" cm="1">
        <f t="array" aca="1" ref="AH894" ca="1">IFERROR(IF(INDIRECT(ADDRESS($Z894,COLUMN(),4,1,"Monitoraggio"))="","",INDIRECT(ADDRESS($Z894,COLUMN(),4,1,"Monitoraggio"))),"")</f>
        <v/>
      </c>
      <c r="AI894" s="114" t="str" cm="1">
        <f t="array" aca="1" ref="AI894" ca="1">IFERROR(IF(INDIRECT(ADDRESS($Z894,COLUMN(),4,1,"Monitoraggio"))="","",INDIRECT(ADDRESS($Z894,COLUMN(),4,1,"Monitoraggio"))),"")</f>
        <v/>
      </c>
      <c r="AJ894" s="118" t="str" cm="1">
        <f t="array" aca="1" ref="AJ894" ca="1">IFERROR(IF(INDIRECT(ADDRESS($Z894,COLUMN(),4,1,"Monitoraggio"))="","",INDIRECT(ADDRESS($Z894,COLUMN(),4,1,"Monitoraggio"))),"")</f>
        <v/>
      </c>
      <c r="AK894" s="119" t="str" cm="1">
        <f t="array" aca="1" ref="AK894" ca="1">IFERROR(IF(INDIRECT(ADDRESS($Z894,COLUMN(),4,1,"Monitoraggio"))="","",INDIRECT(ADDRESS($Z894,COLUMN(),4,1,"Monitoraggio"))),"")</f>
        <v/>
      </c>
      <c r="AL894" s="79" t="str" cm="1">
        <f t="array" aca="1" ref="AL894" ca="1">IFERROR(IF(INDIRECT(ADDRESS($Z894,COLUMN(),4,1,"Monitoraggio"))="","",INDIRECT(ADDRESS($Z894,COLUMN(),4,1,"Monitoraggio"))),"")</f>
        <v/>
      </c>
      <c r="AM894" s="77" t="str" cm="1">
        <f t="array" aca="1" ref="AM894" ca="1">IFERROR(IF(INDIRECT(ADDRESS($Z894,COLUMN(),4,1,"Monitoraggio"))="","",INDIRECT(ADDRESS($Z894,COLUMN(),4,1,"Monitoraggio"))),"")</f>
        <v/>
      </c>
      <c r="AN894" s="79" t="str" cm="1">
        <f t="array" aca="1" ref="AN894" ca="1">IFERROR(IF(INDIRECT(ADDRESS($Z894,COLUMN(),4,1,"Monitoraggio"))="","",INDIRECT(ADDRESS($Z894,COLUMN(),4,1,"Monitoraggio"))),"")</f>
        <v/>
      </c>
      <c r="AO894" s="79" t="str" cm="1">
        <f t="array" aca="1" ref="AO894" ca="1">IFERROR(IF(INDIRECT(ADDRESS($Z894,COLUMN(),4,1,"Monitoraggio"))="","",INDIRECT(ADDRESS($Z894,COLUMN(),4,1,"Monitoraggio"))),"")</f>
        <v/>
      </c>
      <c r="AP894" s="79" t="str" cm="1">
        <f t="array" aca="1" ref="AP894" ca="1">IFERROR(IF(INDIRECT(ADDRESS($Z894,COLUMN(),4,1,"Monitoraggio"))="","",INDIRECT(ADDRESS($Z894,COLUMN(),4,1,"Monitoraggio"))),"")</f>
        <v/>
      </c>
      <c r="AQ894" s="81" t="str" cm="1">
        <f t="array" aca="1" ref="AQ894" ca="1">IFERROR(IF(INDIRECT(ADDRESS($Z894,COLUMN(),4,1,"Monitoraggio"))="","",INDIRECT(ADDRESS($Z894,COLUMN(),4,1,"Monitoraggio"))),"")</f>
        <v/>
      </c>
      <c r="AR894" s="122" t="str" cm="1">
        <f t="array" aca="1" ref="AR894" ca="1">IFERROR(IF(INDIRECT(ADDRESS($Z894,COLUMN(),4,1,"Monitoraggio"))="","",INDIRECT(ADDRESS($Z894,COLUMN(),4,1,"Monitoraggio"))),"")</f>
        <v/>
      </c>
      <c r="AS894" s="118" t="str" cm="1">
        <f t="array" aca="1" ref="AS894" ca="1">IFERROR(IF(INDIRECT(ADDRESS($Z894,COLUMN(),4,1,"Monitoraggio"))="","",INDIRECT(ADDRESS($Z894,COLUMN(),4,1,"Monitoraggio"))),"")</f>
        <v/>
      </c>
      <c r="AT894" s="119" t="str" cm="1">
        <f t="array" aca="1" ref="AT894" ca="1">IFERROR(IF(INDIRECT(ADDRESS($Z894,COLUMN(),4,1,"Monitoraggio"))="","",INDIRECT(ADDRESS($Z894,COLUMN(),4,1,"Monitoraggio"))),"")</f>
        <v/>
      </c>
      <c r="AU894" s="79" t="str" cm="1">
        <f t="array" aca="1" ref="AU894" ca="1">IFERROR(IF(INDIRECT(ADDRESS($Z894,COLUMN(),4,1,"Monitoraggio"))="","",INDIRECT(ADDRESS($Z894,COLUMN(),4,1,"Monitoraggio"))),"")</f>
        <v/>
      </c>
      <c r="AV894" s="119" t="str" cm="1">
        <f t="array" aca="1" ref="AV894" ca="1">IFERROR(IF(INDIRECT(ADDRESS($Z894,COLUMN(),4,1,"Monitoraggio"))="","",INDIRECT(ADDRESS($Z894,COLUMN(),4,1,"Monitoraggio"))),"")</f>
        <v/>
      </c>
      <c r="AW894" s="124" t="str" cm="1">
        <f t="array" aca="1" ref="AW894" ca="1">IFERROR(IF(INDIRECT(ADDRESS($Z894,COLUMN(),4,1,"Monitoraggio"))="","",INDIRECT(ADDRESS($Z894,COLUMN(),4,1,"Monitoraggio"))),"")</f>
        <v/>
      </c>
      <c r="AX894" s="62" t="str" cm="1">
        <f t="array" aca="1" ref="AX894" ca="1">IFERROR(IF(INDIRECT(ADDRESS($Z894,COLUMN(),4,1,"Monitoraggio"))="","",INDIRECT(ADDRESS($Z894,COLUMN(),4,1,"Monitoraggio"))),"")</f>
        <v/>
      </c>
      <c r="AY894" s="79" t="str" cm="1">
        <f t="array" aca="1" ref="AY894" ca="1">IFERROR(IF(INDIRECT(ADDRESS($Z894,COLUMN(),4,1,"Monitoraggio"))="","",INDIRECT(ADDRESS($Z894,COLUMN(),4,1,"Monitoraggio"))),"")</f>
        <v/>
      </c>
      <c r="AZ894" s="84" t="str" cm="1">
        <f t="array" aca="1" ref="AZ894" ca="1">IFERROR(IF(INDIRECT(ADDRESS($Z894,COLUMN(),4,1,"Monitoraggio"))="","",INDIRECT(ADDRESS($Z894,COLUMN(),4,1,"Monitoraggio"))),"")</f>
        <v/>
      </c>
      <c r="BA894" s="81" t="str" cm="1">
        <f t="array" aca="1" ref="BA894" ca="1">IFERROR(IF(INDIRECT(ADDRESS($Z894,COLUMN(),4,1,"Monitoraggio"))="","",INDIRECT(ADDRESS($Z894,COLUMN(),4,1,"Monitoraggio"))),"")</f>
        <v/>
      </c>
      <c r="BB894" s="86" t="str" cm="1">
        <f t="array" aca="1" ref="BB894" ca="1">IFERROR(IF(INDIRECT(ADDRESS($Z894,COLUMN(),4,1,"Monitoraggio"))="","",INDIRECT(ADDRESS($Z894,COLUMN(),4,1,"Monitoraggio"))),"")</f>
        <v/>
      </c>
      <c r="BC894" s="79" t="str" cm="1">
        <f t="array" aca="1" ref="BC894" ca="1">IFERROR(IF(INDIRECT(ADDRESS($Z894,COLUMN(),4,1,"Monitoraggio"))="","",INDIRECT(ADDRESS($Z894,COLUMN(),4,1,"Monitoraggio"))),"")</f>
        <v/>
      </c>
      <c r="BD894" s="79" t="str" cm="1">
        <f t="array" aca="1" ref="BD894" ca="1">IFERROR(IF(INDIRECT(ADDRESS($Z894,COLUMN(),4,1,"Monitoraggio"))="","",INDIRECT(ADDRESS($Z894,COLUMN(),4,1,"Monitoraggio"))),"")</f>
        <v/>
      </c>
      <c r="BE894" s="79" t="str" cm="1">
        <f t="array" aca="1" ref="BE894" ca="1">IFERROR(IF(INDIRECT(ADDRESS($Z894,COLUMN(),4,1,"Monitoraggio"))="","",INDIRECT(ADDRESS($Z894,COLUMN(),4,1,"Monitoraggio"))),"")</f>
        <v/>
      </c>
      <c r="BF894" s="79" t="str" cm="1">
        <f t="array" aca="1" ref="BF894" ca="1">IFERROR(IF(INDIRECT(ADDRESS($Z894,COLUMN(),4,1,"Monitoraggio"))="","",INDIRECT(ADDRESS($Z894,COLUMN(),4,1,"Monitoraggio"))),"")</f>
        <v/>
      </c>
      <c r="BG894" s="114" t="str" cm="1">
        <f t="array" aca="1" ref="BG894" ca="1">IFERROR(IF(INDIRECT(ADDRESS($Z894,COLUMN(),4,1,"Monitoraggio"))="","",INDIRECT(ADDRESS($Z894,COLUMN(),4,1,"Monitoraggio"))),"")</f>
        <v/>
      </c>
      <c r="BH894" s="48" t="str" cm="1">
        <f t="array" aca="1" ref="BH894" ca="1">IFERROR(IF(INDIRECT(ADDRESS($Z894,COLUMN(),4,1,"Monitoraggio"))="","",INDIRECT(ADDRESS($Z894,COLUMN(),4,1,"Monitoraggio"))),"")</f>
        <v/>
      </c>
      <c r="BI894" s="84" t="str" cm="1">
        <f t="array" aca="1" ref="BI894" ca="1">IFERROR(IF(INDIRECT(ADDRESS($Z894,COLUMN(),4,1,"Monitoraggio"))="","",INDIRECT(ADDRESS($Z894,COLUMN(),4,1,"Monitoraggio"))),"")</f>
        <v/>
      </c>
      <c r="BJ894" s="81" t="str" cm="1">
        <f t="array" aca="1" ref="BJ894" ca="1">IFERROR(IF(INDIRECT(ADDRESS($Z894,COLUMN(),4,1,"Monitoraggio"))="","",INDIRECT(ADDRESS($Z894,COLUMN(),4,1,"Monitoraggio"))),"")</f>
        <v/>
      </c>
    </row>
    <row r="895" spans="26:62" x14ac:dyDescent="0.2">
      <c r="Z895" s="132" t="str">
        <f>IFERROR(MATCH(ROW()-9,Monitoraggio!Y$1:Y$1000,0),"")</f>
        <v/>
      </c>
      <c r="AA895" s="60" t="str" cm="1">
        <f t="array" aca="1" ref="AA895" ca="1">IFERROR(IF(INDIRECT(ADDRESS($Z895,COLUMN(),4,1,"Monitoraggio"))="","",INDIRECT(ADDRESS($Z895,COLUMN(),4,1,"Monitoraggio"))),"")</f>
        <v/>
      </c>
      <c r="AB895" s="114" t="str" cm="1">
        <f t="array" aca="1" ref="AB895" ca="1">IFERROR(IF(INDIRECT(ADDRESS($Z895,COLUMN(),4,1,"Monitoraggio"))="","",INDIRECT(ADDRESS($Z895,COLUMN(),4,1,"Monitoraggio"))),"")</f>
        <v/>
      </c>
      <c r="AC895" s="114" t="str" cm="1">
        <f t="array" aca="1" ref="AC895" ca="1">IFERROR(IF(INDIRECT(ADDRESS($Z895,COLUMN(),4,1,"Monitoraggio"))="","",INDIRECT(ADDRESS($Z895,COLUMN(),4,1,"Monitoraggio"))),"")</f>
        <v/>
      </c>
      <c r="AD895" s="48" t="str" cm="1">
        <f t="array" aca="1" ref="AD895" ca="1">IFERROR(IF(INDIRECT(ADDRESS($Z895,COLUMN(),4,1,"Monitoraggio"))="","",INDIRECT(ADDRESS($Z895,COLUMN(),4,1,"Monitoraggio"))),"")</f>
        <v/>
      </c>
      <c r="AE895" s="61" t="str" cm="1">
        <f t="array" aca="1" ref="AE895" ca="1">IFERROR(IF(INDIRECT(ADDRESS($Z895,COLUMN(),4,1,"Monitoraggio"))="","",INDIRECT(ADDRESS($Z895,COLUMN(),4,1,"Monitoraggio"))),"")</f>
        <v/>
      </c>
      <c r="AF895" s="116" t="str" cm="1">
        <f t="array" aca="1" ref="AF895" ca="1">IFERROR(IF(INDIRECT(ADDRESS($Z895,COLUMN(),4,1,"Monitoraggio"))="","",INDIRECT(ADDRESS($Z895,COLUMN(),4,1,"Monitoraggio"))),"")</f>
        <v/>
      </c>
      <c r="AG895" s="61" t="str" cm="1">
        <f t="array" aca="1" ref="AG895" ca="1">IFERROR(IF(INDIRECT(ADDRESS($Z895,COLUMN(),4,1,"Monitoraggio"))="","",INDIRECT(ADDRESS($Z895,COLUMN(),4,1,"Monitoraggio"))),"")</f>
        <v/>
      </c>
      <c r="AH895" s="116" t="str" cm="1">
        <f t="array" aca="1" ref="AH895" ca="1">IFERROR(IF(INDIRECT(ADDRESS($Z895,COLUMN(),4,1,"Monitoraggio"))="","",INDIRECT(ADDRESS($Z895,COLUMN(),4,1,"Monitoraggio"))),"")</f>
        <v/>
      </c>
      <c r="AI895" s="114" t="str" cm="1">
        <f t="array" aca="1" ref="AI895" ca="1">IFERROR(IF(INDIRECT(ADDRESS($Z895,COLUMN(),4,1,"Monitoraggio"))="","",INDIRECT(ADDRESS($Z895,COLUMN(),4,1,"Monitoraggio"))),"")</f>
        <v/>
      </c>
      <c r="AJ895" s="118" t="str" cm="1">
        <f t="array" aca="1" ref="AJ895" ca="1">IFERROR(IF(INDIRECT(ADDRESS($Z895,COLUMN(),4,1,"Monitoraggio"))="","",INDIRECT(ADDRESS($Z895,COLUMN(),4,1,"Monitoraggio"))),"")</f>
        <v/>
      </c>
      <c r="AK895" s="119" t="str" cm="1">
        <f t="array" aca="1" ref="AK895" ca="1">IFERROR(IF(INDIRECT(ADDRESS($Z895,COLUMN(),4,1,"Monitoraggio"))="","",INDIRECT(ADDRESS($Z895,COLUMN(),4,1,"Monitoraggio"))),"")</f>
        <v/>
      </c>
      <c r="AL895" s="79" t="str" cm="1">
        <f t="array" aca="1" ref="AL895" ca="1">IFERROR(IF(INDIRECT(ADDRESS($Z895,COLUMN(),4,1,"Monitoraggio"))="","",INDIRECT(ADDRESS($Z895,COLUMN(),4,1,"Monitoraggio"))),"")</f>
        <v/>
      </c>
      <c r="AM895" s="77" t="str" cm="1">
        <f t="array" aca="1" ref="AM895" ca="1">IFERROR(IF(INDIRECT(ADDRESS($Z895,COLUMN(),4,1,"Monitoraggio"))="","",INDIRECT(ADDRESS($Z895,COLUMN(),4,1,"Monitoraggio"))),"")</f>
        <v/>
      </c>
      <c r="AN895" s="79" t="str" cm="1">
        <f t="array" aca="1" ref="AN895" ca="1">IFERROR(IF(INDIRECT(ADDRESS($Z895,COLUMN(),4,1,"Monitoraggio"))="","",INDIRECT(ADDRESS($Z895,COLUMN(),4,1,"Monitoraggio"))),"")</f>
        <v/>
      </c>
      <c r="AO895" s="79" t="str" cm="1">
        <f t="array" aca="1" ref="AO895" ca="1">IFERROR(IF(INDIRECT(ADDRESS($Z895,COLUMN(),4,1,"Monitoraggio"))="","",INDIRECT(ADDRESS($Z895,COLUMN(),4,1,"Monitoraggio"))),"")</f>
        <v/>
      </c>
      <c r="AP895" s="79" t="str" cm="1">
        <f t="array" aca="1" ref="AP895" ca="1">IFERROR(IF(INDIRECT(ADDRESS($Z895,COLUMN(),4,1,"Monitoraggio"))="","",INDIRECT(ADDRESS($Z895,COLUMN(),4,1,"Monitoraggio"))),"")</f>
        <v/>
      </c>
      <c r="AQ895" s="81" t="str" cm="1">
        <f t="array" aca="1" ref="AQ895" ca="1">IFERROR(IF(INDIRECT(ADDRESS($Z895,COLUMN(),4,1,"Monitoraggio"))="","",INDIRECT(ADDRESS($Z895,COLUMN(),4,1,"Monitoraggio"))),"")</f>
        <v/>
      </c>
      <c r="AR895" s="122" t="str" cm="1">
        <f t="array" aca="1" ref="AR895" ca="1">IFERROR(IF(INDIRECT(ADDRESS($Z895,COLUMN(),4,1,"Monitoraggio"))="","",INDIRECT(ADDRESS($Z895,COLUMN(),4,1,"Monitoraggio"))),"")</f>
        <v/>
      </c>
      <c r="AS895" s="118" t="str" cm="1">
        <f t="array" aca="1" ref="AS895" ca="1">IFERROR(IF(INDIRECT(ADDRESS($Z895,COLUMN(),4,1,"Monitoraggio"))="","",INDIRECT(ADDRESS($Z895,COLUMN(),4,1,"Monitoraggio"))),"")</f>
        <v/>
      </c>
      <c r="AT895" s="119" t="str" cm="1">
        <f t="array" aca="1" ref="AT895" ca="1">IFERROR(IF(INDIRECT(ADDRESS($Z895,COLUMN(),4,1,"Monitoraggio"))="","",INDIRECT(ADDRESS($Z895,COLUMN(),4,1,"Monitoraggio"))),"")</f>
        <v/>
      </c>
      <c r="AU895" s="79" t="str" cm="1">
        <f t="array" aca="1" ref="AU895" ca="1">IFERROR(IF(INDIRECT(ADDRESS($Z895,COLUMN(),4,1,"Monitoraggio"))="","",INDIRECT(ADDRESS($Z895,COLUMN(),4,1,"Monitoraggio"))),"")</f>
        <v/>
      </c>
      <c r="AV895" s="119" t="str" cm="1">
        <f t="array" aca="1" ref="AV895" ca="1">IFERROR(IF(INDIRECT(ADDRESS($Z895,COLUMN(),4,1,"Monitoraggio"))="","",INDIRECT(ADDRESS($Z895,COLUMN(),4,1,"Monitoraggio"))),"")</f>
        <v/>
      </c>
      <c r="AW895" s="124" t="str" cm="1">
        <f t="array" aca="1" ref="AW895" ca="1">IFERROR(IF(INDIRECT(ADDRESS($Z895,COLUMN(),4,1,"Monitoraggio"))="","",INDIRECT(ADDRESS($Z895,COLUMN(),4,1,"Monitoraggio"))),"")</f>
        <v/>
      </c>
      <c r="AX895" s="62" t="str" cm="1">
        <f t="array" aca="1" ref="AX895" ca="1">IFERROR(IF(INDIRECT(ADDRESS($Z895,COLUMN(),4,1,"Monitoraggio"))="","",INDIRECT(ADDRESS($Z895,COLUMN(),4,1,"Monitoraggio"))),"")</f>
        <v/>
      </c>
      <c r="AY895" s="79" t="str" cm="1">
        <f t="array" aca="1" ref="AY895" ca="1">IFERROR(IF(INDIRECT(ADDRESS($Z895,COLUMN(),4,1,"Monitoraggio"))="","",INDIRECT(ADDRESS($Z895,COLUMN(),4,1,"Monitoraggio"))),"")</f>
        <v/>
      </c>
      <c r="AZ895" s="84" t="str" cm="1">
        <f t="array" aca="1" ref="AZ895" ca="1">IFERROR(IF(INDIRECT(ADDRESS($Z895,COLUMN(),4,1,"Monitoraggio"))="","",INDIRECT(ADDRESS($Z895,COLUMN(),4,1,"Monitoraggio"))),"")</f>
        <v/>
      </c>
      <c r="BA895" s="81" t="str" cm="1">
        <f t="array" aca="1" ref="BA895" ca="1">IFERROR(IF(INDIRECT(ADDRESS($Z895,COLUMN(),4,1,"Monitoraggio"))="","",INDIRECT(ADDRESS($Z895,COLUMN(),4,1,"Monitoraggio"))),"")</f>
        <v/>
      </c>
      <c r="BB895" s="86" t="str" cm="1">
        <f t="array" aca="1" ref="BB895" ca="1">IFERROR(IF(INDIRECT(ADDRESS($Z895,COLUMN(),4,1,"Monitoraggio"))="","",INDIRECT(ADDRESS($Z895,COLUMN(),4,1,"Monitoraggio"))),"")</f>
        <v/>
      </c>
      <c r="BC895" s="79" t="str" cm="1">
        <f t="array" aca="1" ref="BC895" ca="1">IFERROR(IF(INDIRECT(ADDRESS($Z895,COLUMN(),4,1,"Monitoraggio"))="","",INDIRECT(ADDRESS($Z895,COLUMN(),4,1,"Monitoraggio"))),"")</f>
        <v/>
      </c>
      <c r="BD895" s="79" t="str" cm="1">
        <f t="array" aca="1" ref="BD895" ca="1">IFERROR(IF(INDIRECT(ADDRESS($Z895,COLUMN(),4,1,"Monitoraggio"))="","",INDIRECT(ADDRESS($Z895,COLUMN(),4,1,"Monitoraggio"))),"")</f>
        <v/>
      </c>
      <c r="BE895" s="79" t="str" cm="1">
        <f t="array" aca="1" ref="BE895" ca="1">IFERROR(IF(INDIRECT(ADDRESS($Z895,COLUMN(),4,1,"Monitoraggio"))="","",INDIRECT(ADDRESS($Z895,COLUMN(),4,1,"Monitoraggio"))),"")</f>
        <v/>
      </c>
      <c r="BF895" s="79" t="str" cm="1">
        <f t="array" aca="1" ref="BF895" ca="1">IFERROR(IF(INDIRECT(ADDRESS($Z895,COLUMN(),4,1,"Monitoraggio"))="","",INDIRECT(ADDRESS($Z895,COLUMN(),4,1,"Monitoraggio"))),"")</f>
        <v/>
      </c>
      <c r="BG895" s="114" t="str" cm="1">
        <f t="array" aca="1" ref="BG895" ca="1">IFERROR(IF(INDIRECT(ADDRESS($Z895,COLUMN(),4,1,"Monitoraggio"))="","",INDIRECT(ADDRESS($Z895,COLUMN(),4,1,"Monitoraggio"))),"")</f>
        <v/>
      </c>
      <c r="BH895" s="48" t="str" cm="1">
        <f t="array" aca="1" ref="BH895" ca="1">IFERROR(IF(INDIRECT(ADDRESS($Z895,COLUMN(),4,1,"Monitoraggio"))="","",INDIRECT(ADDRESS($Z895,COLUMN(),4,1,"Monitoraggio"))),"")</f>
        <v/>
      </c>
      <c r="BI895" s="84" t="str" cm="1">
        <f t="array" aca="1" ref="BI895" ca="1">IFERROR(IF(INDIRECT(ADDRESS($Z895,COLUMN(),4,1,"Monitoraggio"))="","",INDIRECT(ADDRESS($Z895,COLUMN(),4,1,"Monitoraggio"))),"")</f>
        <v/>
      </c>
      <c r="BJ895" s="81" t="str" cm="1">
        <f t="array" aca="1" ref="BJ895" ca="1">IFERROR(IF(INDIRECT(ADDRESS($Z895,COLUMN(),4,1,"Monitoraggio"))="","",INDIRECT(ADDRESS($Z895,COLUMN(),4,1,"Monitoraggio"))),"")</f>
        <v/>
      </c>
    </row>
    <row r="896" spans="26:62" x14ac:dyDescent="0.2">
      <c r="Z896" s="132" t="str">
        <f>IFERROR(MATCH(ROW()-9,Monitoraggio!Y$1:Y$1000,0),"")</f>
        <v/>
      </c>
      <c r="AA896" s="60" t="str" cm="1">
        <f t="array" aca="1" ref="AA896" ca="1">IFERROR(IF(INDIRECT(ADDRESS($Z896,COLUMN(),4,1,"Monitoraggio"))="","",INDIRECT(ADDRESS($Z896,COLUMN(),4,1,"Monitoraggio"))),"")</f>
        <v/>
      </c>
      <c r="AB896" s="114" t="str" cm="1">
        <f t="array" aca="1" ref="AB896" ca="1">IFERROR(IF(INDIRECT(ADDRESS($Z896,COLUMN(),4,1,"Monitoraggio"))="","",INDIRECT(ADDRESS($Z896,COLUMN(),4,1,"Monitoraggio"))),"")</f>
        <v/>
      </c>
      <c r="AC896" s="114" t="str" cm="1">
        <f t="array" aca="1" ref="AC896" ca="1">IFERROR(IF(INDIRECT(ADDRESS($Z896,COLUMN(),4,1,"Monitoraggio"))="","",INDIRECT(ADDRESS($Z896,COLUMN(),4,1,"Monitoraggio"))),"")</f>
        <v/>
      </c>
      <c r="AD896" s="48" t="str" cm="1">
        <f t="array" aca="1" ref="AD896" ca="1">IFERROR(IF(INDIRECT(ADDRESS($Z896,COLUMN(),4,1,"Monitoraggio"))="","",INDIRECT(ADDRESS($Z896,COLUMN(),4,1,"Monitoraggio"))),"")</f>
        <v/>
      </c>
      <c r="AE896" s="61" t="str" cm="1">
        <f t="array" aca="1" ref="AE896" ca="1">IFERROR(IF(INDIRECT(ADDRESS($Z896,COLUMN(),4,1,"Monitoraggio"))="","",INDIRECT(ADDRESS($Z896,COLUMN(),4,1,"Monitoraggio"))),"")</f>
        <v/>
      </c>
      <c r="AF896" s="116" t="str" cm="1">
        <f t="array" aca="1" ref="AF896" ca="1">IFERROR(IF(INDIRECT(ADDRESS($Z896,COLUMN(),4,1,"Monitoraggio"))="","",INDIRECT(ADDRESS($Z896,COLUMN(),4,1,"Monitoraggio"))),"")</f>
        <v/>
      </c>
      <c r="AG896" s="61" t="str" cm="1">
        <f t="array" aca="1" ref="AG896" ca="1">IFERROR(IF(INDIRECT(ADDRESS($Z896,COLUMN(),4,1,"Monitoraggio"))="","",INDIRECT(ADDRESS($Z896,COLUMN(),4,1,"Monitoraggio"))),"")</f>
        <v/>
      </c>
      <c r="AH896" s="116" t="str" cm="1">
        <f t="array" aca="1" ref="AH896" ca="1">IFERROR(IF(INDIRECT(ADDRESS($Z896,COLUMN(),4,1,"Monitoraggio"))="","",INDIRECT(ADDRESS($Z896,COLUMN(),4,1,"Monitoraggio"))),"")</f>
        <v/>
      </c>
      <c r="AI896" s="114" t="str" cm="1">
        <f t="array" aca="1" ref="AI896" ca="1">IFERROR(IF(INDIRECT(ADDRESS($Z896,COLUMN(),4,1,"Monitoraggio"))="","",INDIRECT(ADDRESS($Z896,COLUMN(),4,1,"Monitoraggio"))),"")</f>
        <v/>
      </c>
      <c r="AJ896" s="118" t="str" cm="1">
        <f t="array" aca="1" ref="AJ896" ca="1">IFERROR(IF(INDIRECT(ADDRESS($Z896,COLUMN(),4,1,"Monitoraggio"))="","",INDIRECT(ADDRESS($Z896,COLUMN(),4,1,"Monitoraggio"))),"")</f>
        <v/>
      </c>
      <c r="AK896" s="119" t="str" cm="1">
        <f t="array" aca="1" ref="AK896" ca="1">IFERROR(IF(INDIRECT(ADDRESS($Z896,COLUMN(),4,1,"Monitoraggio"))="","",INDIRECT(ADDRESS($Z896,COLUMN(),4,1,"Monitoraggio"))),"")</f>
        <v/>
      </c>
      <c r="AL896" s="79" t="str" cm="1">
        <f t="array" aca="1" ref="AL896" ca="1">IFERROR(IF(INDIRECT(ADDRESS($Z896,COLUMN(),4,1,"Monitoraggio"))="","",INDIRECT(ADDRESS($Z896,COLUMN(),4,1,"Monitoraggio"))),"")</f>
        <v/>
      </c>
      <c r="AM896" s="77" t="str" cm="1">
        <f t="array" aca="1" ref="AM896" ca="1">IFERROR(IF(INDIRECT(ADDRESS($Z896,COLUMN(),4,1,"Monitoraggio"))="","",INDIRECT(ADDRESS($Z896,COLUMN(),4,1,"Monitoraggio"))),"")</f>
        <v/>
      </c>
      <c r="AN896" s="79" t="str" cm="1">
        <f t="array" aca="1" ref="AN896" ca="1">IFERROR(IF(INDIRECT(ADDRESS($Z896,COLUMN(),4,1,"Monitoraggio"))="","",INDIRECT(ADDRESS($Z896,COLUMN(),4,1,"Monitoraggio"))),"")</f>
        <v/>
      </c>
      <c r="AO896" s="79" t="str" cm="1">
        <f t="array" aca="1" ref="AO896" ca="1">IFERROR(IF(INDIRECT(ADDRESS($Z896,COLUMN(),4,1,"Monitoraggio"))="","",INDIRECT(ADDRESS($Z896,COLUMN(),4,1,"Monitoraggio"))),"")</f>
        <v/>
      </c>
      <c r="AP896" s="79" t="str" cm="1">
        <f t="array" aca="1" ref="AP896" ca="1">IFERROR(IF(INDIRECT(ADDRESS($Z896,COLUMN(),4,1,"Monitoraggio"))="","",INDIRECT(ADDRESS($Z896,COLUMN(),4,1,"Monitoraggio"))),"")</f>
        <v/>
      </c>
      <c r="AQ896" s="81" t="str" cm="1">
        <f t="array" aca="1" ref="AQ896" ca="1">IFERROR(IF(INDIRECT(ADDRESS($Z896,COLUMN(),4,1,"Monitoraggio"))="","",INDIRECT(ADDRESS($Z896,COLUMN(),4,1,"Monitoraggio"))),"")</f>
        <v/>
      </c>
      <c r="AR896" s="122" t="str" cm="1">
        <f t="array" aca="1" ref="AR896" ca="1">IFERROR(IF(INDIRECT(ADDRESS($Z896,COLUMN(),4,1,"Monitoraggio"))="","",INDIRECT(ADDRESS($Z896,COLUMN(),4,1,"Monitoraggio"))),"")</f>
        <v/>
      </c>
      <c r="AS896" s="118" t="str" cm="1">
        <f t="array" aca="1" ref="AS896" ca="1">IFERROR(IF(INDIRECT(ADDRESS($Z896,COLUMN(),4,1,"Monitoraggio"))="","",INDIRECT(ADDRESS($Z896,COLUMN(),4,1,"Monitoraggio"))),"")</f>
        <v/>
      </c>
      <c r="AT896" s="119" t="str" cm="1">
        <f t="array" aca="1" ref="AT896" ca="1">IFERROR(IF(INDIRECT(ADDRESS($Z896,COLUMN(),4,1,"Monitoraggio"))="","",INDIRECT(ADDRESS($Z896,COLUMN(),4,1,"Monitoraggio"))),"")</f>
        <v/>
      </c>
      <c r="AU896" s="79" t="str" cm="1">
        <f t="array" aca="1" ref="AU896" ca="1">IFERROR(IF(INDIRECT(ADDRESS($Z896,COLUMN(),4,1,"Monitoraggio"))="","",INDIRECT(ADDRESS($Z896,COLUMN(),4,1,"Monitoraggio"))),"")</f>
        <v/>
      </c>
      <c r="AV896" s="119" t="str" cm="1">
        <f t="array" aca="1" ref="AV896" ca="1">IFERROR(IF(INDIRECT(ADDRESS($Z896,COLUMN(),4,1,"Monitoraggio"))="","",INDIRECT(ADDRESS($Z896,COLUMN(),4,1,"Monitoraggio"))),"")</f>
        <v/>
      </c>
      <c r="AW896" s="124" t="str" cm="1">
        <f t="array" aca="1" ref="AW896" ca="1">IFERROR(IF(INDIRECT(ADDRESS($Z896,COLUMN(),4,1,"Monitoraggio"))="","",INDIRECT(ADDRESS($Z896,COLUMN(),4,1,"Monitoraggio"))),"")</f>
        <v/>
      </c>
      <c r="AX896" s="62" t="str" cm="1">
        <f t="array" aca="1" ref="AX896" ca="1">IFERROR(IF(INDIRECT(ADDRESS($Z896,COLUMN(),4,1,"Monitoraggio"))="","",INDIRECT(ADDRESS($Z896,COLUMN(),4,1,"Monitoraggio"))),"")</f>
        <v/>
      </c>
      <c r="AY896" s="79" t="str" cm="1">
        <f t="array" aca="1" ref="AY896" ca="1">IFERROR(IF(INDIRECT(ADDRESS($Z896,COLUMN(),4,1,"Monitoraggio"))="","",INDIRECT(ADDRESS($Z896,COLUMN(),4,1,"Monitoraggio"))),"")</f>
        <v/>
      </c>
      <c r="AZ896" s="84" t="str" cm="1">
        <f t="array" aca="1" ref="AZ896" ca="1">IFERROR(IF(INDIRECT(ADDRESS($Z896,COLUMN(),4,1,"Monitoraggio"))="","",INDIRECT(ADDRESS($Z896,COLUMN(),4,1,"Monitoraggio"))),"")</f>
        <v/>
      </c>
      <c r="BA896" s="81" t="str" cm="1">
        <f t="array" aca="1" ref="BA896" ca="1">IFERROR(IF(INDIRECT(ADDRESS($Z896,COLUMN(),4,1,"Monitoraggio"))="","",INDIRECT(ADDRESS($Z896,COLUMN(),4,1,"Monitoraggio"))),"")</f>
        <v/>
      </c>
      <c r="BB896" s="86" t="str" cm="1">
        <f t="array" aca="1" ref="BB896" ca="1">IFERROR(IF(INDIRECT(ADDRESS($Z896,COLUMN(),4,1,"Monitoraggio"))="","",INDIRECT(ADDRESS($Z896,COLUMN(),4,1,"Monitoraggio"))),"")</f>
        <v/>
      </c>
      <c r="BC896" s="79" t="str" cm="1">
        <f t="array" aca="1" ref="BC896" ca="1">IFERROR(IF(INDIRECT(ADDRESS($Z896,COLUMN(),4,1,"Monitoraggio"))="","",INDIRECT(ADDRESS($Z896,COLUMN(),4,1,"Monitoraggio"))),"")</f>
        <v/>
      </c>
      <c r="BD896" s="79" t="str" cm="1">
        <f t="array" aca="1" ref="BD896" ca="1">IFERROR(IF(INDIRECT(ADDRESS($Z896,COLUMN(),4,1,"Monitoraggio"))="","",INDIRECT(ADDRESS($Z896,COLUMN(),4,1,"Monitoraggio"))),"")</f>
        <v/>
      </c>
      <c r="BE896" s="79" t="str" cm="1">
        <f t="array" aca="1" ref="BE896" ca="1">IFERROR(IF(INDIRECT(ADDRESS($Z896,COLUMN(),4,1,"Monitoraggio"))="","",INDIRECT(ADDRESS($Z896,COLUMN(),4,1,"Monitoraggio"))),"")</f>
        <v/>
      </c>
      <c r="BF896" s="79" t="str" cm="1">
        <f t="array" aca="1" ref="BF896" ca="1">IFERROR(IF(INDIRECT(ADDRESS($Z896,COLUMN(),4,1,"Monitoraggio"))="","",INDIRECT(ADDRESS($Z896,COLUMN(),4,1,"Monitoraggio"))),"")</f>
        <v/>
      </c>
      <c r="BG896" s="114" t="str" cm="1">
        <f t="array" aca="1" ref="BG896" ca="1">IFERROR(IF(INDIRECT(ADDRESS($Z896,COLUMN(),4,1,"Monitoraggio"))="","",INDIRECT(ADDRESS($Z896,COLUMN(),4,1,"Monitoraggio"))),"")</f>
        <v/>
      </c>
      <c r="BH896" s="48" t="str" cm="1">
        <f t="array" aca="1" ref="BH896" ca="1">IFERROR(IF(INDIRECT(ADDRESS($Z896,COLUMN(),4,1,"Monitoraggio"))="","",INDIRECT(ADDRESS($Z896,COLUMN(),4,1,"Monitoraggio"))),"")</f>
        <v/>
      </c>
      <c r="BI896" s="84" t="str" cm="1">
        <f t="array" aca="1" ref="BI896" ca="1">IFERROR(IF(INDIRECT(ADDRESS($Z896,COLUMN(),4,1,"Monitoraggio"))="","",INDIRECT(ADDRESS($Z896,COLUMN(),4,1,"Monitoraggio"))),"")</f>
        <v/>
      </c>
      <c r="BJ896" s="81" t="str" cm="1">
        <f t="array" aca="1" ref="BJ896" ca="1">IFERROR(IF(INDIRECT(ADDRESS($Z896,COLUMN(),4,1,"Monitoraggio"))="","",INDIRECT(ADDRESS($Z896,COLUMN(),4,1,"Monitoraggio"))),"")</f>
        <v/>
      </c>
    </row>
    <row r="897" spans="26:62" x14ac:dyDescent="0.2">
      <c r="Z897" s="132" t="str">
        <f>IFERROR(MATCH(ROW()-9,Monitoraggio!Y$1:Y$1000,0),"")</f>
        <v/>
      </c>
      <c r="AA897" s="60" t="str" cm="1">
        <f t="array" aca="1" ref="AA897" ca="1">IFERROR(IF(INDIRECT(ADDRESS($Z897,COLUMN(),4,1,"Monitoraggio"))="","",INDIRECT(ADDRESS($Z897,COLUMN(),4,1,"Monitoraggio"))),"")</f>
        <v/>
      </c>
      <c r="AB897" s="114" t="str" cm="1">
        <f t="array" aca="1" ref="AB897" ca="1">IFERROR(IF(INDIRECT(ADDRESS($Z897,COLUMN(),4,1,"Monitoraggio"))="","",INDIRECT(ADDRESS($Z897,COLUMN(),4,1,"Monitoraggio"))),"")</f>
        <v/>
      </c>
      <c r="AC897" s="114" t="str" cm="1">
        <f t="array" aca="1" ref="AC897" ca="1">IFERROR(IF(INDIRECT(ADDRESS($Z897,COLUMN(),4,1,"Monitoraggio"))="","",INDIRECT(ADDRESS($Z897,COLUMN(),4,1,"Monitoraggio"))),"")</f>
        <v/>
      </c>
      <c r="AD897" s="48" t="str" cm="1">
        <f t="array" aca="1" ref="AD897" ca="1">IFERROR(IF(INDIRECT(ADDRESS($Z897,COLUMN(),4,1,"Monitoraggio"))="","",INDIRECT(ADDRESS($Z897,COLUMN(),4,1,"Monitoraggio"))),"")</f>
        <v/>
      </c>
      <c r="AE897" s="61" t="str" cm="1">
        <f t="array" aca="1" ref="AE897" ca="1">IFERROR(IF(INDIRECT(ADDRESS($Z897,COLUMN(),4,1,"Monitoraggio"))="","",INDIRECT(ADDRESS($Z897,COLUMN(),4,1,"Monitoraggio"))),"")</f>
        <v/>
      </c>
      <c r="AF897" s="116" t="str" cm="1">
        <f t="array" aca="1" ref="AF897" ca="1">IFERROR(IF(INDIRECT(ADDRESS($Z897,COLUMN(),4,1,"Monitoraggio"))="","",INDIRECT(ADDRESS($Z897,COLUMN(),4,1,"Monitoraggio"))),"")</f>
        <v/>
      </c>
      <c r="AG897" s="61" t="str" cm="1">
        <f t="array" aca="1" ref="AG897" ca="1">IFERROR(IF(INDIRECT(ADDRESS($Z897,COLUMN(),4,1,"Monitoraggio"))="","",INDIRECT(ADDRESS($Z897,COLUMN(),4,1,"Monitoraggio"))),"")</f>
        <v/>
      </c>
      <c r="AH897" s="116" t="str" cm="1">
        <f t="array" aca="1" ref="AH897" ca="1">IFERROR(IF(INDIRECT(ADDRESS($Z897,COLUMN(),4,1,"Monitoraggio"))="","",INDIRECT(ADDRESS($Z897,COLUMN(),4,1,"Monitoraggio"))),"")</f>
        <v/>
      </c>
      <c r="AI897" s="114" t="str" cm="1">
        <f t="array" aca="1" ref="AI897" ca="1">IFERROR(IF(INDIRECT(ADDRESS($Z897,COLUMN(),4,1,"Monitoraggio"))="","",INDIRECT(ADDRESS($Z897,COLUMN(),4,1,"Monitoraggio"))),"")</f>
        <v/>
      </c>
      <c r="AJ897" s="118" t="str" cm="1">
        <f t="array" aca="1" ref="AJ897" ca="1">IFERROR(IF(INDIRECT(ADDRESS($Z897,COLUMN(),4,1,"Monitoraggio"))="","",INDIRECT(ADDRESS($Z897,COLUMN(),4,1,"Monitoraggio"))),"")</f>
        <v/>
      </c>
      <c r="AK897" s="119" t="str" cm="1">
        <f t="array" aca="1" ref="AK897" ca="1">IFERROR(IF(INDIRECT(ADDRESS($Z897,COLUMN(),4,1,"Monitoraggio"))="","",INDIRECT(ADDRESS($Z897,COLUMN(),4,1,"Monitoraggio"))),"")</f>
        <v/>
      </c>
      <c r="AL897" s="79" t="str" cm="1">
        <f t="array" aca="1" ref="AL897" ca="1">IFERROR(IF(INDIRECT(ADDRESS($Z897,COLUMN(),4,1,"Monitoraggio"))="","",INDIRECT(ADDRESS($Z897,COLUMN(),4,1,"Monitoraggio"))),"")</f>
        <v/>
      </c>
      <c r="AM897" s="77" t="str" cm="1">
        <f t="array" aca="1" ref="AM897" ca="1">IFERROR(IF(INDIRECT(ADDRESS($Z897,COLUMN(),4,1,"Monitoraggio"))="","",INDIRECT(ADDRESS($Z897,COLUMN(),4,1,"Monitoraggio"))),"")</f>
        <v/>
      </c>
      <c r="AN897" s="79" t="str" cm="1">
        <f t="array" aca="1" ref="AN897" ca="1">IFERROR(IF(INDIRECT(ADDRESS($Z897,COLUMN(),4,1,"Monitoraggio"))="","",INDIRECT(ADDRESS($Z897,COLUMN(),4,1,"Monitoraggio"))),"")</f>
        <v/>
      </c>
      <c r="AO897" s="79" t="str" cm="1">
        <f t="array" aca="1" ref="AO897" ca="1">IFERROR(IF(INDIRECT(ADDRESS($Z897,COLUMN(),4,1,"Monitoraggio"))="","",INDIRECT(ADDRESS($Z897,COLUMN(),4,1,"Monitoraggio"))),"")</f>
        <v/>
      </c>
      <c r="AP897" s="79" t="str" cm="1">
        <f t="array" aca="1" ref="AP897" ca="1">IFERROR(IF(INDIRECT(ADDRESS($Z897,COLUMN(),4,1,"Monitoraggio"))="","",INDIRECT(ADDRESS($Z897,COLUMN(),4,1,"Monitoraggio"))),"")</f>
        <v/>
      </c>
      <c r="AQ897" s="81" t="str" cm="1">
        <f t="array" aca="1" ref="AQ897" ca="1">IFERROR(IF(INDIRECT(ADDRESS($Z897,COLUMN(),4,1,"Monitoraggio"))="","",INDIRECT(ADDRESS($Z897,COLUMN(),4,1,"Monitoraggio"))),"")</f>
        <v/>
      </c>
      <c r="AR897" s="122" t="str" cm="1">
        <f t="array" aca="1" ref="AR897" ca="1">IFERROR(IF(INDIRECT(ADDRESS($Z897,COLUMN(),4,1,"Monitoraggio"))="","",INDIRECT(ADDRESS($Z897,COLUMN(),4,1,"Monitoraggio"))),"")</f>
        <v/>
      </c>
      <c r="AS897" s="118" t="str" cm="1">
        <f t="array" aca="1" ref="AS897" ca="1">IFERROR(IF(INDIRECT(ADDRESS($Z897,COLUMN(),4,1,"Monitoraggio"))="","",INDIRECT(ADDRESS($Z897,COLUMN(),4,1,"Monitoraggio"))),"")</f>
        <v/>
      </c>
      <c r="AT897" s="119" t="str" cm="1">
        <f t="array" aca="1" ref="AT897" ca="1">IFERROR(IF(INDIRECT(ADDRESS($Z897,COLUMN(),4,1,"Monitoraggio"))="","",INDIRECT(ADDRESS($Z897,COLUMN(),4,1,"Monitoraggio"))),"")</f>
        <v/>
      </c>
      <c r="AU897" s="79" t="str" cm="1">
        <f t="array" aca="1" ref="AU897" ca="1">IFERROR(IF(INDIRECT(ADDRESS($Z897,COLUMN(),4,1,"Monitoraggio"))="","",INDIRECT(ADDRESS($Z897,COLUMN(),4,1,"Monitoraggio"))),"")</f>
        <v/>
      </c>
      <c r="AV897" s="119" t="str" cm="1">
        <f t="array" aca="1" ref="AV897" ca="1">IFERROR(IF(INDIRECT(ADDRESS($Z897,COLUMN(),4,1,"Monitoraggio"))="","",INDIRECT(ADDRESS($Z897,COLUMN(),4,1,"Monitoraggio"))),"")</f>
        <v/>
      </c>
      <c r="AW897" s="124" t="str" cm="1">
        <f t="array" aca="1" ref="AW897" ca="1">IFERROR(IF(INDIRECT(ADDRESS($Z897,COLUMN(),4,1,"Monitoraggio"))="","",INDIRECT(ADDRESS($Z897,COLUMN(),4,1,"Monitoraggio"))),"")</f>
        <v/>
      </c>
      <c r="AX897" s="62" t="str" cm="1">
        <f t="array" aca="1" ref="AX897" ca="1">IFERROR(IF(INDIRECT(ADDRESS($Z897,COLUMN(),4,1,"Monitoraggio"))="","",INDIRECT(ADDRESS($Z897,COLUMN(),4,1,"Monitoraggio"))),"")</f>
        <v/>
      </c>
      <c r="AY897" s="79" t="str" cm="1">
        <f t="array" aca="1" ref="AY897" ca="1">IFERROR(IF(INDIRECT(ADDRESS($Z897,COLUMN(),4,1,"Monitoraggio"))="","",INDIRECT(ADDRESS($Z897,COLUMN(),4,1,"Monitoraggio"))),"")</f>
        <v/>
      </c>
      <c r="AZ897" s="84" t="str" cm="1">
        <f t="array" aca="1" ref="AZ897" ca="1">IFERROR(IF(INDIRECT(ADDRESS($Z897,COLUMN(),4,1,"Monitoraggio"))="","",INDIRECT(ADDRESS($Z897,COLUMN(),4,1,"Monitoraggio"))),"")</f>
        <v/>
      </c>
      <c r="BA897" s="81" t="str" cm="1">
        <f t="array" aca="1" ref="BA897" ca="1">IFERROR(IF(INDIRECT(ADDRESS($Z897,COLUMN(),4,1,"Monitoraggio"))="","",INDIRECT(ADDRESS($Z897,COLUMN(),4,1,"Monitoraggio"))),"")</f>
        <v/>
      </c>
      <c r="BB897" s="86" t="str" cm="1">
        <f t="array" aca="1" ref="BB897" ca="1">IFERROR(IF(INDIRECT(ADDRESS($Z897,COLUMN(),4,1,"Monitoraggio"))="","",INDIRECT(ADDRESS($Z897,COLUMN(),4,1,"Monitoraggio"))),"")</f>
        <v/>
      </c>
      <c r="BC897" s="79" t="str" cm="1">
        <f t="array" aca="1" ref="BC897" ca="1">IFERROR(IF(INDIRECT(ADDRESS($Z897,COLUMN(),4,1,"Monitoraggio"))="","",INDIRECT(ADDRESS($Z897,COLUMN(),4,1,"Monitoraggio"))),"")</f>
        <v/>
      </c>
      <c r="BD897" s="79" t="str" cm="1">
        <f t="array" aca="1" ref="BD897" ca="1">IFERROR(IF(INDIRECT(ADDRESS($Z897,COLUMN(),4,1,"Monitoraggio"))="","",INDIRECT(ADDRESS($Z897,COLUMN(),4,1,"Monitoraggio"))),"")</f>
        <v/>
      </c>
      <c r="BE897" s="79" t="str" cm="1">
        <f t="array" aca="1" ref="BE897" ca="1">IFERROR(IF(INDIRECT(ADDRESS($Z897,COLUMN(),4,1,"Monitoraggio"))="","",INDIRECT(ADDRESS($Z897,COLUMN(),4,1,"Monitoraggio"))),"")</f>
        <v/>
      </c>
      <c r="BF897" s="79" t="str" cm="1">
        <f t="array" aca="1" ref="BF897" ca="1">IFERROR(IF(INDIRECT(ADDRESS($Z897,COLUMN(),4,1,"Monitoraggio"))="","",INDIRECT(ADDRESS($Z897,COLUMN(),4,1,"Monitoraggio"))),"")</f>
        <v/>
      </c>
      <c r="BG897" s="114" t="str" cm="1">
        <f t="array" aca="1" ref="BG897" ca="1">IFERROR(IF(INDIRECT(ADDRESS($Z897,COLUMN(),4,1,"Monitoraggio"))="","",INDIRECT(ADDRESS($Z897,COLUMN(),4,1,"Monitoraggio"))),"")</f>
        <v/>
      </c>
      <c r="BH897" s="48" t="str" cm="1">
        <f t="array" aca="1" ref="BH897" ca="1">IFERROR(IF(INDIRECT(ADDRESS($Z897,COLUMN(),4,1,"Monitoraggio"))="","",INDIRECT(ADDRESS($Z897,COLUMN(),4,1,"Monitoraggio"))),"")</f>
        <v/>
      </c>
      <c r="BI897" s="84" t="str" cm="1">
        <f t="array" aca="1" ref="BI897" ca="1">IFERROR(IF(INDIRECT(ADDRESS($Z897,COLUMN(),4,1,"Monitoraggio"))="","",INDIRECT(ADDRESS($Z897,COLUMN(),4,1,"Monitoraggio"))),"")</f>
        <v/>
      </c>
      <c r="BJ897" s="81" t="str" cm="1">
        <f t="array" aca="1" ref="BJ897" ca="1">IFERROR(IF(INDIRECT(ADDRESS($Z897,COLUMN(),4,1,"Monitoraggio"))="","",INDIRECT(ADDRESS($Z897,COLUMN(),4,1,"Monitoraggio"))),"")</f>
        <v/>
      </c>
    </row>
    <row r="898" spans="26:62" x14ac:dyDescent="0.2">
      <c r="Z898" s="132" t="str">
        <f>IFERROR(MATCH(ROW()-9,Monitoraggio!Y$1:Y$1000,0),"")</f>
        <v/>
      </c>
      <c r="AA898" s="60" t="str" cm="1">
        <f t="array" aca="1" ref="AA898" ca="1">IFERROR(IF(INDIRECT(ADDRESS($Z898,COLUMN(),4,1,"Monitoraggio"))="","",INDIRECT(ADDRESS($Z898,COLUMN(),4,1,"Monitoraggio"))),"")</f>
        <v/>
      </c>
      <c r="AB898" s="114" t="str" cm="1">
        <f t="array" aca="1" ref="AB898" ca="1">IFERROR(IF(INDIRECT(ADDRESS($Z898,COLUMN(),4,1,"Monitoraggio"))="","",INDIRECT(ADDRESS($Z898,COLUMN(),4,1,"Monitoraggio"))),"")</f>
        <v/>
      </c>
      <c r="AC898" s="114" t="str" cm="1">
        <f t="array" aca="1" ref="AC898" ca="1">IFERROR(IF(INDIRECT(ADDRESS($Z898,COLUMN(),4,1,"Monitoraggio"))="","",INDIRECT(ADDRESS($Z898,COLUMN(),4,1,"Monitoraggio"))),"")</f>
        <v/>
      </c>
      <c r="AD898" s="48" t="str" cm="1">
        <f t="array" aca="1" ref="AD898" ca="1">IFERROR(IF(INDIRECT(ADDRESS($Z898,COLUMN(),4,1,"Monitoraggio"))="","",INDIRECT(ADDRESS($Z898,COLUMN(),4,1,"Monitoraggio"))),"")</f>
        <v/>
      </c>
      <c r="AE898" s="61" t="str" cm="1">
        <f t="array" aca="1" ref="AE898" ca="1">IFERROR(IF(INDIRECT(ADDRESS($Z898,COLUMN(),4,1,"Monitoraggio"))="","",INDIRECT(ADDRESS($Z898,COLUMN(),4,1,"Monitoraggio"))),"")</f>
        <v/>
      </c>
      <c r="AF898" s="116" t="str" cm="1">
        <f t="array" aca="1" ref="AF898" ca="1">IFERROR(IF(INDIRECT(ADDRESS($Z898,COLUMN(),4,1,"Monitoraggio"))="","",INDIRECT(ADDRESS($Z898,COLUMN(),4,1,"Monitoraggio"))),"")</f>
        <v/>
      </c>
      <c r="AG898" s="61" t="str" cm="1">
        <f t="array" aca="1" ref="AG898" ca="1">IFERROR(IF(INDIRECT(ADDRESS($Z898,COLUMN(),4,1,"Monitoraggio"))="","",INDIRECT(ADDRESS($Z898,COLUMN(),4,1,"Monitoraggio"))),"")</f>
        <v/>
      </c>
      <c r="AH898" s="116" t="str" cm="1">
        <f t="array" aca="1" ref="AH898" ca="1">IFERROR(IF(INDIRECT(ADDRESS($Z898,COLUMN(),4,1,"Monitoraggio"))="","",INDIRECT(ADDRESS($Z898,COLUMN(),4,1,"Monitoraggio"))),"")</f>
        <v/>
      </c>
      <c r="AI898" s="114" t="str" cm="1">
        <f t="array" aca="1" ref="AI898" ca="1">IFERROR(IF(INDIRECT(ADDRESS($Z898,COLUMN(),4,1,"Monitoraggio"))="","",INDIRECT(ADDRESS($Z898,COLUMN(),4,1,"Monitoraggio"))),"")</f>
        <v/>
      </c>
      <c r="AJ898" s="118" t="str" cm="1">
        <f t="array" aca="1" ref="AJ898" ca="1">IFERROR(IF(INDIRECT(ADDRESS($Z898,COLUMN(),4,1,"Monitoraggio"))="","",INDIRECT(ADDRESS($Z898,COLUMN(),4,1,"Monitoraggio"))),"")</f>
        <v/>
      </c>
      <c r="AK898" s="119" t="str" cm="1">
        <f t="array" aca="1" ref="AK898" ca="1">IFERROR(IF(INDIRECT(ADDRESS($Z898,COLUMN(),4,1,"Monitoraggio"))="","",INDIRECT(ADDRESS($Z898,COLUMN(),4,1,"Monitoraggio"))),"")</f>
        <v/>
      </c>
      <c r="AL898" s="79" t="str" cm="1">
        <f t="array" aca="1" ref="AL898" ca="1">IFERROR(IF(INDIRECT(ADDRESS($Z898,COLUMN(),4,1,"Monitoraggio"))="","",INDIRECT(ADDRESS($Z898,COLUMN(),4,1,"Monitoraggio"))),"")</f>
        <v/>
      </c>
      <c r="AM898" s="77" t="str" cm="1">
        <f t="array" aca="1" ref="AM898" ca="1">IFERROR(IF(INDIRECT(ADDRESS($Z898,COLUMN(),4,1,"Monitoraggio"))="","",INDIRECT(ADDRESS($Z898,COLUMN(),4,1,"Monitoraggio"))),"")</f>
        <v/>
      </c>
      <c r="AN898" s="79" t="str" cm="1">
        <f t="array" aca="1" ref="AN898" ca="1">IFERROR(IF(INDIRECT(ADDRESS($Z898,COLUMN(),4,1,"Monitoraggio"))="","",INDIRECT(ADDRESS($Z898,COLUMN(),4,1,"Monitoraggio"))),"")</f>
        <v/>
      </c>
      <c r="AO898" s="79" t="str" cm="1">
        <f t="array" aca="1" ref="AO898" ca="1">IFERROR(IF(INDIRECT(ADDRESS($Z898,COLUMN(),4,1,"Monitoraggio"))="","",INDIRECT(ADDRESS($Z898,COLUMN(),4,1,"Monitoraggio"))),"")</f>
        <v/>
      </c>
      <c r="AP898" s="79" t="str" cm="1">
        <f t="array" aca="1" ref="AP898" ca="1">IFERROR(IF(INDIRECT(ADDRESS($Z898,COLUMN(),4,1,"Monitoraggio"))="","",INDIRECT(ADDRESS($Z898,COLUMN(),4,1,"Monitoraggio"))),"")</f>
        <v/>
      </c>
      <c r="AQ898" s="81" t="str" cm="1">
        <f t="array" aca="1" ref="AQ898" ca="1">IFERROR(IF(INDIRECT(ADDRESS($Z898,COLUMN(),4,1,"Monitoraggio"))="","",INDIRECT(ADDRESS($Z898,COLUMN(),4,1,"Monitoraggio"))),"")</f>
        <v/>
      </c>
      <c r="AR898" s="122" t="str" cm="1">
        <f t="array" aca="1" ref="AR898" ca="1">IFERROR(IF(INDIRECT(ADDRESS($Z898,COLUMN(),4,1,"Monitoraggio"))="","",INDIRECT(ADDRESS($Z898,COLUMN(),4,1,"Monitoraggio"))),"")</f>
        <v/>
      </c>
      <c r="AS898" s="118" t="str" cm="1">
        <f t="array" aca="1" ref="AS898" ca="1">IFERROR(IF(INDIRECT(ADDRESS($Z898,COLUMN(),4,1,"Monitoraggio"))="","",INDIRECT(ADDRESS($Z898,COLUMN(),4,1,"Monitoraggio"))),"")</f>
        <v/>
      </c>
      <c r="AT898" s="119" t="str" cm="1">
        <f t="array" aca="1" ref="AT898" ca="1">IFERROR(IF(INDIRECT(ADDRESS($Z898,COLUMN(),4,1,"Monitoraggio"))="","",INDIRECT(ADDRESS($Z898,COLUMN(),4,1,"Monitoraggio"))),"")</f>
        <v/>
      </c>
      <c r="AU898" s="79" t="str" cm="1">
        <f t="array" aca="1" ref="AU898" ca="1">IFERROR(IF(INDIRECT(ADDRESS($Z898,COLUMN(),4,1,"Monitoraggio"))="","",INDIRECT(ADDRESS($Z898,COLUMN(),4,1,"Monitoraggio"))),"")</f>
        <v/>
      </c>
      <c r="AV898" s="119" t="str" cm="1">
        <f t="array" aca="1" ref="AV898" ca="1">IFERROR(IF(INDIRECT(ADDRESS($Z898,COLUMN(),4,1,"Monitoraggio"))="","",INDIRECT(ADDRESS($Z898,COLUMN(),4,1,"Monitoraggio"))),"")</f>
        <v/>
      </c>
      <c r="AW898" s="124" t="str" cm="1">
        <f t="array" aca="1" ref="AW898" ca="1">IFERROR(IF(INDIRECT(ADDRESS($Z898,COLUMN(),4,1,"Monitoraggio"))="","",INDIRECT(ADDRESS($Z898,COLUMN(),4,1,"Monitoraggio"))),"")</f>
        <v/>
      </c>
      <c r="AX898" s="62" t="str" cm="1">
        <f t="array" aca="1" ref="AX898" ca="1">IFERROR(IF(INDIRECT(ADDRESS($Z898,COLUMN(),4,1,"Monitoraggio"))="","",INDIRECT(ADDRESS($Z898,COLUMN(),4,1,"Monitoraggio"))),"")</f>
        <v/>
      </c>
      <c r="AY898" s="79" t="str" cm="1">
        <f t="array" aca="1" ref="AY898" ca="1">IFERROR(IF(INDIRECT(ADDRESS($Z898,COLUMN(),4,1,"Monitoraggio"))="","",INDIRECT(ADDRESS($Z898,COLUMN(),4,1,"Monitoraggio"))),"")</f>
        <v/>
      </c>
      <c r="AZ898" s="84" t="str" cm="1">
        <f t="array" aca="1" ref="AZ898" ca="1">IFERROR(IF(INDIRECT(ADDRESS($Z898,COLUMN(),4,1,"Monitoraggio"))="","",INDIRECT(ADDRESS($Z898,COLUMN(),4,1,"Monitoraggio"))),"")</f>
        <v/>
      </c>
      <c r="BA898" s="81" t="str" cm="1">
        <f t="array" aca="1" ref="BA898" ca="1">IFERROR(IF(INDIRECT(ADDRESS($Z898,COLUMN(),4,1,"Monitoraggio"))="","",INDIRECT(ADDRESS($Z898,COLUMN(),4,1,"Monitoraggio"))),"")</f>
        <v/>
      </c>
      <c r="BB898" s="86" t="str" cm="1">
        <f t="array" aca="1" ref="BB898" ca="1">IFERROR(IF(INDIRECT(ADDRESS($Z898,COLUMN(),4,1,"Monitoraggio"))="","",INDIRECT(ADDRESS($Z898,COLUMN(),4,1,"Monitoraggio"))),"")</f>
        <v/>
      </c>
      <c r="BC898" s="79" t="str" cm="1">
        <f t="array" aca="1" ref="BC898" ca="1">IFERROR(IF(INDIRECT(ADDRESS($Z898,COLUMN(),4,1,"Monitoraggio"))="","",INDIRECT(ADDRESS($Z898,COLUMN(),4,1,"Monitoraggio"))),"")</f>
        <v/>
      </c>
      <c r="BD898" s="79" t="str" cm="1">
        <f t="array" aca="1" ref="BD898" ca="1">IFERROR(IF(INDIRECT(ADDRESS($Z898,COLUMN(),4,1,"Monitoraggio"))="","",INDIRECT(ADDRESS($Z898,COLUMN(),4,1,"Monitoraggio"))),"")</f>
        <v/>
      </c>
      <c r="BE898" s="79" t="str" cm="1">
        <f t="array" aca="1" ref="BE898" ca="1">IFERROR(IF(INDIRECT(ADDRESS($Z898,COLUMN(),4,1,"Monitoraggio"))="","",INDIRECT(ADDRESS($Z898,COLUMN(),4,1,"Monitoraggio"))),"")</f>
        <v/>
      </c>
      <c r="BF898" s="79" t="str" cm="1">
        <f t="array" aca="1" ref="BF898" ca="1">IFERROR(IF(INDIRECT(ADDRESS($Z898,COLUMN(),4,1,"Monitoraggio"))="","",INDIRECT(ADDRESS($Z898,COLUMN(),4,1,"Monitoraggio"))),"")</f>
        <v/>
      </c>
      <c r="BG898" s="114" t="str" cm="1">
        <f t="array" aca="1" ref="BG898" ca="1">IFERROR(IF(INDIRECT(ADDRESS($Z898,COLUMN(),4,1,"Monitoraggio"))="","",INDIRECT(ADDRESS($Z898,COLUMN(),4,1,"Monitoraggio"))),"")</f>
        <v/>
      </c>
      <c r="BH898" s="48" t="str" cm="1">
        <f t="array" aca="1" ref="BH898" ca="1">IFERROR(IF(INDIRECT(ADDRESS($Z898,COLUMN(),4,1,"Monitoraggio"))="","",INDIRECT(ADDRESS($Z898,COLUMN(),4,1,"Monitoraggio"))),"")</f>
        <v/>
      </c>
      <c r="BI898" s="84" t="str" cm="1">
        <f t="array" aca="1" ref="BI898" ca="1">IFERROR(IF(INDIRECT(ADDRESS($Z898,COLUMN(),4,1,"Monitoraggio"))="","",INDIRECT(ADDRESS($Z898,COLUMN(),4,1,"Monitoraggio"))),"")</f>
        <v/>
      </c>
      <c r="BJ898" s="81" t="str" cm="1">
        <f t="array" aca="1" ref="BJ898" ca="1">IFERROR(IF(INDIRECT(ADDRESS($Z898,COLUMN(),4,1,"Monitoraggio"))="","",INDIRECT(ADDRESS($Z898,COLUMN(),4,1,"Monitoraggio"))),"")</f>
        <v/>
      </c>
    </row>
    <row r="899" spans="26:62" x14ac:dyDescent="0.2">
      <c r="Z899" s="132" t="str">
        <f>IFERROR(MATCH(ROW()-9,Monitoraggio!Y$1:Y$1000,0),"")</f>
        <v/>
      </c>
      <c r="AA899" s="60" t="str" cm="1">
        <f t="array" aca="1" ref="AA899" ca="1">IFERROR(IF(INDIRECT(ADDRESS($Z899,COLUMN(),4,1,"Monitoraggio"))="","",INDIRECT(ADDRESS($Z899,COLUMN(),4,1,"Monitoraggio"))),"")</f>
        <v/>
      </c>
      <c r="AB899" s="114" t="str" cm="1">
        <f t="array" aca="1" ref="AB899" ca="1">IFERROR(IF(INDIRECT(ADDRESS($Z899,COLUMN(),4,1,"Monitoraggio"))="","",INDIRECT(ADDRESS($Z899,COLUMN(),4,1,"Monitoraggio"))),"")</f>
        <v/>
      </c>
      <c r="AC899" s="114" t="str" cm="1">
        <f t="array" aca="1" ref="AC899" ca="1">IFERROR(IF(INDIRECT(ADDRESS($Z899,COLUMN(),4,1,"Monitoraggio"))="","",INDIRECT(ADDRESS($Z899,COLUMN(),4,1,"Monitoraggio"))),"")</f>
        <v/>
      </c>
      <c r="AD899" s="48" t="str" cm="1">
        <f t="array" aca="1" ref="AD899" ca="1">IFERROR(IF(INDIRECT(ADDRESS($Z899,COLUMN(),4,1,"Monitoraggio"))="","",INDIRECT(ADDRESS($Z899,COLUMN(),4,1,"Monitoraggio"))),"")</f>
        <v/>
      </c>
      <c r="AE899" s="61" t="str" cm="1">
        <f t="array" aca="1" ref="AE899" ca="1">IFERROR(IF(INDIRECT(ADDRESS($Z899,COLUMN(),4,1,"Monitoraggio"))="","",INDIRECT(ADDRESS($Z899,COLUMN(),4,1,"Monitoraggio"))),"")</f>
        <v/>
      </c>
      <c r="AF899" s="116" t="str" cm="1">
        <f t="array" aca="1" ref="AF899" ca="1">IFERROR(IF(INDIRECT(ADDRESS($Z899,COLUMN(),4,1,"Monitoraggio"))="","",INDIRECT(ADDRESS($Z899,COLUMN(),4,1,"Monitoraggio"))),"")</f>
        <v/>
      </c>
      <c r="AG899" s="61" t="str" cm="1">
        <f t="array" aca="1" ref="AG899" ca="1">IFERROR(IF(INDIRECT(ADDRESS($Z899,COLUMN(),4,1,"Monitoraggio"))="","",INDIRECT(ADDRESS($Z899,COLUMN(),4,1,"Monitoraggio"))),"")</f>
        <v/>
      </c>
      <c r="AH899" s="116" t="str" cm="1">
        <f t="array" aca="1" ref="AH899" ca="1">IFERROR(IF(INDIRECT(ADDRESS($Z899,COLUMN(),4,1,"Monitoraggio"))="","",INDIRECT(ADDRESS($Z899,COLUMN(),4,1,"Monitoraggio"))),"")</f>
        <v/>
      </c>
      <c r="AI899" s="114" t="str" cm="1">
        <f t="array" aca="1" ref="AI899" ca="1">IFERROR(IF(INDIRECT(ADDRESS($Z899,COLUMN(),4,1,"Monitoraggio"))="","",INDIRECT(ADDRESS($Z899,COLUMN(),4,1,"Monitoraggio"))),"")</f>
        <v/>
      </c>
      <c r="AJ899" s="118" t="str" cm="1">
        <f t="array" aca="1" ref="AJ899" ca="1">IFERROR(IF(INDIRECT(ADDRESS($Z899,COLUMN(),4,1,"Monitoraggio"))="","",INDIRECT(ADDRESS($Z899,COLUMN(),4,1,"Monitoraggio"))),"")</f>
        <v/>
      </c>
      <c r="AK899" s="119" t="str" cm="1">
        <f t="array" aca="1" ref="AK899" ca="1">IFERROR(IF(INDIRECT(ADDRESS($Z899,COLUMN(),4,1,"Monitoraggio"))="","",INDIRECT(ADDRESS($Z899,COLUMN(),4,1,"Monitoraggio"))),"")</f>
        <v/>
      </c>
      <c r="AL899" s="79" t="str" cm="1">
        <f t="array" aca="1" ref="AL899" ca="1">IFERROR(IF(INDIRECT(ADDRESS($Z899,COLUMN(),4,1,"Monitoraggio"))="","",INDIRECT(ADDRESS($Z899,COLUMN(),4,1,"Monitoraggio"))),"")</f>
        <v/>
      </c>
      <c r="AM899" s="77" t="str" cm="1">
        <f t="array" aca="1" ref="AM899" ca="1">IFERROR(IF(INDIRECT(ADDRESS($Z899,COLUMN(),4,1,"Monitoraggio"))="","",INDIRECT(ADDRESS($Z899,COLUMN(),4,1,"Monitoraggio"))),"")</f>
        <v/>
      </c>
      <c r="AN899" s="79" t="str" cm="1">
        <f t="array" aca="1" ref="AN899" ca="1">IFERROR(IF(INDIRECT(ADDRESS($Z899,COLUMN(),4,1,"Monitoraggio"))="","",INDIRECT(ADDRESS($Z899,COLUMN(),4,1,"Monitoraggio"))),"")</f>
        <v/>
      </c>
      <c r="AO899" s="79" t="str" cm="1">
        <f t="array" aca="1" ref="AO899" ca="1">IFERROR(IF(INDIRECT(ADDRESS($Z899,COLUMN(),4,1,"Monitoraggio"))="","",INDIRECT(ADDRESS($Z899,COLUMN(),4,1,"Monitoraggio"))),"")</f>
        <v/>
      </c>
      <c r="AP899" s="79" t="str" cm="1">
        <f t="array" aca="1" ref="AP899" ca="1">IFERROR(IF(INDIRECT(ADDRESS($Z899,COLUMN(),4,1,"Monitoraggio"))="","",INDIRECT(ADDRESS($Z899,COLUMN(),4,1,"Monitoraggio"))),"")</f>
        <v/>
      </c>
      <c r="AQ899" s="81" t="str" cm="1">
        <f t="array" aca="1" ref="AQ899" ca="1">IFERROR(IF(INDIRECT(ADDRESS($Z899,COLUMN(),4,1,"Monitoraggio"))="","",INDIRECT(ADDRESS($Z899,COLUMN(),4,1,"Monitoraggio"))),"")</f>
        <v/>
      </c>
      <c r="AR899" s="122" t="str" cm="1">
        <f t="array" aca="1" ref="AR899" ca="1">IFERROR(IF(INDIRECT(ADDRESS($Z899,COLUMN(),4,1,"Monitoraggio"))="","",INDIRECT(ADDRESS($Z899,COLUMN(),4,1,"Monitoraggio"))),"")</f>
        <v/>
      </c>
      <c r="AS899" s="118" t="str" cm="1">
        <f t="array" aca="1" ref="AS899" ca="1">IFERROR(IF(INDIRECT(ADDRESS($Z899,COLUMN(),4,1,"Monitoraggio"))="","",INDIRECT(ADDRESS($Z899,COLUMN(),4,1,"Monitoraggio"))),"")</f>
        <v/>
      </c>
      <c r="AT899" s="119" t="str" cm="1">
        <f t="array" aca="1" ref="AT899" ca="1">IFERROR(IF(INDIRECT(ADDRESS($Z899,COLUMN(),4,1,"Monitoraggio"))="","",INDIRECT(ADDRESS($Z899,COLUMN(),4,1,"Monitoraggio"))),"")</f>
        <v/>
      </c>
      <c r="AU899" s="79" t="str" cm="1">
        <f t="array" aca="1" ref="AU899" ca="1">IFERROR(IF(INDIRECT(ADDRESS($Z899,COLUMN(),4,1,"Monitoraggio"))="","",INDIRECT(ADDRESS($Z899,COLUMN(),4,1,"Monitoraggio"))),"")</f>
        <v/>
      </c>
      <c r="AV899" s="119" t="str" cm="1">
        <f t="array" aca="1" ref="AV899" ca="1">IFERROR(IF(INDIRECT(ADDRESS($Z899,COLUMN(),4,1,"Monitoraggio"))="","",INDIRECT(ADDRESS($Z899,COLUMN(),4,1,"Monitoraggio"))),"")</f>
        <v/>
      </c>
      <c r="AW899" s="124" t="str" cm="1">
        <f t="array" aca="1" ref="AW899" ca="1">IFERROR(IF(INDIRECT(ADDRESS($Z899,COLUMN(),4,1,"Monitoraggio"))="","",INDIRECT(ADDRESS($Z899,COLUMN(),4,1,"Monitoraggio"))),"")</f>
        <v/>
      </c>
      <c r="AX899" s="62" t="str" cm="1">
        <f t="array" aca="1" ref="AX899" ca="1">IFERROR(IF(INDIRECT(ADDRESS($Z899,COLUMN(),4,1,"Monitoraggio"))="","",INDIRECT(ADDRESS($Z899,COLUMN(),4,1,"Monitoraggio"))),"")</f>
        <v/>
      </c>
      <c r="AY899" s="79" t="str" cm="1">
        <f t="array" aca="1" ref="AY899" ca="1">IFERROR(IF(INDIRECT(ADDRESS($Z899,COLUMN(),4,1,"Monitoraggio"))="","",INDIRECT(ADDRESS($Z899,COLUMN(),4,1,"Monitoraggio"))),"")</f>
        <v/>
      </c>
      <c r="AZ899" s="84" t="str" cm="1">
        <f t="array" aca="1" ref="AZ899" ca="1">IFERROR(IF(INDIRECT(ADDRESS($Z899,COLUMN(),4,1,"Monitoraggio"))="","",INDIRECT(ADDRESS($Z899,COLUMN(),4,1,"Monitoraggio"))),"")</f>
        <v/>
      </c>
      <c r="BA899" s="81" t="str" cm="1">
        <f t="array" aca="1" ref="BA899" ca="1">IFERROR(IF(INDIRECT(ADDRESS($Z899,COLUMN(),4,1,"Monitoraggio"))="","",INDIRECT(ADDRESS($Z899,COLUMN(),4,1,"Monitoraggio"))),"")</f>
        <v/>
      </c>
      <c r="BB899" s="86" t="str" cm="1">
        <f t="array" aca="1" ref="BB899" ca="1">IFERROR(IF(INDIRECT(ADDRESS($Z899,COLUMN(),4,1,"Monitoraggio"))="","",INDIRECT(ADDRESS($Z899,COLUMN(),4,1,"Monitoraggio"))),"")</f>
        <v/>
      </c>
      <c r="BC899" s="79" t="str" cm="1">
        <f t="array" aca="1" ref="BC899" ca="1">IFERROR(IF(INDIRECT(ADDRESS($Z899,COLUMN(),4,1,"Monitoraggio"))="","",INDIRECT(ADDRESS($Z899,COLUMN(),4,1,"Monitoraggio"))),"")</f>
        <v/>
      </c>
      <c r="BD899" s="79" t="str" cm="1">
        <f t="array" aca="1" ref="BD899" ca="1">IFERROR(IF(INDIRECT(ADDRESS($Z899,COLUMN(),4,1,"Monitoraggio"))="","",INDIRECT(ADDRESS($Z899,COLUMN(),4,1,"Monitoraggio"))),"")</f>
        <v/>
      </c>
      <c r="BE899" s="79" t="str" cm="1">
        <f t="array" aca="1" ref="BE899" ca="1">IFERROR(IF(INDIRECT(ADDRESS($Z899,COLUMN(),4,1,"Monitoraggio"))="","",INDIRECT(ADDRESS($Z899,COLUMN(),4,1,"Monitoraggio"))),"")</f>
        <v/>
      </c>
      <c r="BF899" s="79" t="str" cm="1">
        <f t="array" aca="1" ref="BF899" ca="1">IFERROR(IF(INDIRECT(ADDRESS($Z899,COLUMN(),4,1,"Monitoraggio"))="","",INDIRECT(ADDRESS($Z899,COLUMN(),4,1,"Monitoraggio"))),"")</f>
        <v/>
      </c>
      <c r="BG899" s="114" t="str" cm="1">
        <f t="array" aca="1" ref="BG899" ca="1">IFERROR(IF(INDIRECT(ADDRESS($Z899,COLUMN(),4,1,"Monitoraggio"))="","",INDIRECT(ADDRESS($Z899,COLUMN(),4,1,"Monitoraggio"))),"")</f>
        <v/>
      </c>
      <c r="BH899" s="48" t="str" cm="1">
        <f t="array" aca="1" ref="BH899" ca="1">IFERROR(IF(INDIRECT(ADDRESS($Z899,COLUMN(),4,1,"Monitoraggio"))="","",INDIRECT(ADDRESS($Z899,COLUMN(),4,1,"Monitoraggio"))),"")</f>
        <v/>
      </c>
      <c r="BI899" s="84" t="str" cm="1">
        <f t="array" aca="1" ref="BI899" ca="1">IFERROR(IF(INDIRECT(ADDRESS($Z899,COLUMN(),4,1,"Monitoraggio"))="","",INDIRECT(ADDRESS($Z899,COLUMN(),4,1,"Monitoraggio"))),"")</f>
        <v/>
      </c>
      <c r="BJ899" s="81" t="str" cm="1">
        <f t="array" aca="1" ref="BJ899" ca="1">IFERROR(IF(INDIRECT(ADDRESS($Z899,COLUMN(),4,1,"Monitoraggio"))="","",INDIRECT(ADDRESS($Z899,COLUMN(),4,1,"Monitoraggio"))),"")</f>
        <v/>
      </c>
    </row>
    <row r="900" spans="26:62" x14ac:dyDescent="0.2">
      <c r="Z900" s="132" t="str">
        <f>IFERROR(MATCH(ROW()-9,Monitoraggio!Y$1:Y$1000,0),"")</f>
        <v/>
      </c>
      <c r="AA900" s="60" t="str" cm="1">
        <f t="array" aca="1" ref="AA900" ca="1">IFERROR(IF(INDIRECT(ADDRESS($Z900,COLUMN(),4,1,"Monitoraggio"))="","",INDIRECT(ADDRESS($Z900,COLUMN(),4,1,"Monitoraggio"))),"")</f>
        <v/>
      </c>
      <c r="AB900" s="114" t="str" cm="1">
        <f t="array" aca="1" ref="AB900" ca="1">IFERROR(IF(INDIRECT(ADDRESS($Z900,COLUMN(),4,1,"Monitoraggio"))="","",INDIRECT(ADDRESS($Z900,COLUMN(),4,1,"Monitoraggio"))),"")</f>
        <v/>
      </c>
      <c r="AC900" s="114" t="str" cm="1">
        <f t="array" aca="1" ref="AC900" ca="1">IFERROR(IF(INDIRECT(ADDRESS($Z900,COLUMN(),4,1,"Monitoraggio"))="","",INDIRECT(ADDRESS($Z900,COLUMN(),4,1,"Monitoraggio"))),"")</f>
        <v/>
      </c>
      <c r="AD900" s="48" t="str" cm="1">
        <f t="array" aca="1" ref="AD900" ca="1">IFERROR(IF(INDIRECT(ADDRESS($Z900,COLUMN(),4,1,"Monitoraggio"))="","",INDIRECT(ADDRESS($Z900,COLUMN(),4,1,"Monitoraggio"))),"")</f>
        <v/>
      </c>
      <c r="AE900" s="61" t="str" cm="1">
        <f t="array" aca="1" ref="AE900" ca="1">IFERROR(IF(INDIRECT(ADDRESS($Z900,COLUMN(),4,1,"Monitoraggio"))="","",INDIRECT(ADDRESS($Z900,COLUMN(),4,1,"Monitoraggio"))),"")</f>
        <v/>
      </c>
      <c r="AF900" s="116" t="str" cm="1">
        <f t="array" aca="1" ref="AF900" ca="1">IFERROR(IF(INDIRECT(ADDRESS($Z900,COLUMN(),4,1,"Monitoraggio"))="","",INDIRECT(ADDRESS($Z900,COLUMN(),4,1,"Monitoraggio"))),"")</f>
        <v/>
      </c>
      <c r="AG900" s="61" t="str" cm="1">
        <f t="array" aca="1" ref="AG900" ca="1">IFERROR(IF(INDIRECT(ADDRESS($Z900,COLUMN(),4,1,"Monitoraggio"))="","",INDIRECT(ADDRESS($Z900,COLUMN(),4,1,"Monitoraggio"))),"")</f>
        <v/>
      </c>
      <c r="AH900" s="116" t="str" cm="1">
        <f t="array" aca="1" ref="AH900" ca="1">IFERROR(IF(INDIRECT(ADDRESS($Z900,COLUMN(),4,1,"Monitoraggio"))="","",INDIRECT(ADDRESS($Z900,COLUMN(),4,1,"Monitoraggio"))),"")</f>
        <v/>
      </c>
      <c r="AI900" s="114" t="str" cm="1">
        <f t="array" aca="1" ref="AI900" ca="1">IFERROR(IF(INDIRECT(ADDRESS($Z900,COLUMN(),4,1,"Monitoraggio"))="","",INDIRECT(ADDRESS($Z900,COLUMN(),4,1,"Monitoraggio"))),"")</f>
        <v/>
      </c>
      <c r="AJ900" s="118" t="str" cm="1">
        <f t="array" aca="1" ref="AJ900" ca="1">IFERROR(IF(INDIRECT(ADDRESS($Z900,COLUMN(),4,1,"Monitoraggio"))="","",INDIRECT(ADDRESS($Z900,COLUMN(),4,1,"Monitoraggio"))),"")</f>
        <v/>
      </c>
      <c r="AK900" s="119" t="str" cm="1">
        <f t="array" aca="1" ref="AK900" ca="1">IFERROR(IF(INDIRECT(ADDRESS($Z900,COLUMN(),4,1,"Monitoraggio"))="","",INDIRECT(ADDRESS($Z900,COLUMN(),4,1,"Monitoraggio"))),"")</f>
        <v/>
      </c>
      <c r="AL900" s="79" t="str" cm="1">
        <f t="array" aca="1" ref="AL900" ca="1">IFERROR(IF(INDIRECT(ADDRESS($Z900,COLUMN(),4,1,"Monitoraggio"))="","",INDIRECT(ADDRESS($Z900,COLUMN(),4,1,"Monitoraggio"))),"")</f>
        <v/>
      </c>
      <c r="AM900" s="77" t="str" cm="1">
        <f t="array" aca="1" ref="AM900" ca="1">IFERROR(IF(INDIRECT(ADDRESS($Z900,COLUMN(),4,1,"Monitoraggio"))="","",INDIRECT(ADDRESS($Z900,COLUMN(),4,1,"Monitoraggio"))),"")</f>
        <v/>
      </c>
      <c r="AN900" s="79" t="str" cm="1">
        <f t="array" aca="1" ref="AN900" ca="1">IFERROR(IF(INDIRECT(ADDRESS($Z900,COLUMN(),4,1,"Monitoraggio"))="","",INDIRECT(ADDRESS($Z900,COLUMN(),4,1,"Monitoraggio"))),"")</f>
        <v/>
      </c>
      <c r="AO900" s="79" t="str" cm="1">
        <f t="array" aca="1" ref="AO900" ca="1">IFERROR(IF(INDIRECT(ADDRESS($Z900,COLUMN(),4,1,"Monitoraggio"))="","",INDIRECT(ADDRESS($Z900,COLUMN(),4,1,"Monitoraggio"))),"")</f>
        <v/>
      </c>
      <c r="AP900" s="79" t="str" cm="1">
        <f t="array" aca="1" ref="AP900" ca="1">IFERROR(IF(INDIRECT(ADDRESS($Z900,COLUMN(),4,1,"Monitoraggio"))="","",INDIRECT(ADDRESS($Z900,COLUMN(),4,1,"Monitoraggio"))),"")</f>
        <v/>
      </c>
      <c r="AQ900" s="81" t="str" cm="1">
        <f t="array" aca="1" ref="AQ900" ca="1">IFERROR(IF(INDIRECT(ADDRESS($Z900,COLUMN(),4,1,"Monitoraggio"))="","",INDIRECT(ADDRESS($Z900,COLUMN(),4,1,"Monitoraggio"))),"")</f>
        <v/>
      </c>
      <c r="AR900" s="122" t="str" cm="1">
        <f t="array" aca="1" ref="AR900" ca="1">IFERROR(IF(INDIRECT(ADDRESS($Z900,COLUMN(),4,1,"Monitoraggio"))="","",INDIRECT(ADDRESS($Z900,COLUMN(),4,1,"Monitoraggio"))),"")</f>
        <v/>
      </c>
      <c r="AS900" s="118" t="str" cm="1">
        <f t="array" aca="1" ref="AS900" ca="1">IFERROR(IF(INDIRECT(ADDRESS($Z900,COLUMN(),4,1,"Monitoraggio"))="","",INDIRECT(ADDRESS($Z900,COLUMN(),4,1,"Monitoraggio"))),"")</f>
        <v/>
      </c>
      <c r="AT900" s="119" t="str" cm="1">
        <f t="array" aca="1" ref="AT900" ca="1">IFERROR(IF(INDIRECT(ADDRESS($Z900,COLUMN(),4,1,"Monitoraggio"))="","",INDIRECT(ADDRESS($Z900,COLUMN(),4,1,"Monitoraggio"))),"")</f>
        <v/>
      </c>
      <c r="AU900" s="79" t="str" cm="1">
        <f t="array" aca="1" ref="AU900" ca="1">IFERROR(IF(INDIRECT(ADDRESS($Z900,COLUMN(),4,1,"Monitoraggio"))="","",INDIRECT(ADDRESS($Z900,COLUMN(),4,1,"Monitoraggio"))),"")</f>
        <v/>
      </c>
      <c r="AV900" s="119" t="str" cm="1">
        <f t="array" aca="1" ref="AV900" ca="1">IFERROR(IF(INDIRECT(ADDRESS($Z900,COLUMN(),4,1,"Monitoraggio"))="","",INDIRECT(ADDRESS($Z900,COLUMN(),4,1,"Monitoraggio"))),"")</f>
        <v/>
      </c>
      <c r="AW900" s="124" t="str" cm="1">
        <f t="array" aca="1" ref="AW900" ca="1">IFERROR(IF(INDIRECT(ADDRESS($Z900,COLUMN(),4,1,"Monitoraggio"))="","",INDIRECT(ADDRESS($Z900,COLUMN(),4,1,"Monitoraggio"))),"")</f>
        <v/>
      </c>
      <c r="AX900" s="62" t="str" cm="1">
        <f t="array" aca="1" ref="AX900" ca="1">IFERROR(IF(INDIRECT(ADDRESS($Z900,COLUMN(),4,1,"Monitoraggio"))="","",INDIRECT(ADDRESS($Z900,COLUMN(),4,1,"Monitoraggio"))),"")</f>
        <v/>
      </c>
      <c r="AY900" s="79" t="str" cm="1">
        <f t="array" aca="1" ref="AY900" ca="1">IFERROR(IF(INDIRECT(ADDRESS($Z900,COLUMN(),4,1,"Monitoraggio"))="","",INDIRECT(ADDRESS($Z900,COLUMN(),4,1,"Monitoraggio"))),"")</f>
        <v/>
      </c>
      <c r="AZ900" s="84" t="str" cm="1">
        <f t="array" aca="1" ref="AZ900" ca="1">IFERROR(IF(INDIRECT(ADDRESS($Z900,COLUMN(),4,1,"Monitoraggio"))="","",INDIRECT(ADDRESS($Z900,COLUMN(),4,1,"Monitoraggio"))),"")</f>
        <v/>
      </c>
      <c r="BA900" s="81" t="str" cm="1">
        <f t="array" aca="1" ref="BA900" ca="1">IFERROR(IF(INDIRECT(ADDRESS($Z900,COLUMN(),4,1,"Monitoraggio"))="","",INDIRECT(ADDRESS($Z900,COLUMN(),4,1,"Monitoraggio"))),"")</f>
        <v/>
      </c>
      <c r="BB900" s="86" t="str" cm="1">
        <f t="array" aca="1" ref="BB900" ca="1">IFERROR(IF(INDIRECT(ADDRESS($Z900,COLUMN(),4,1,"Monitoraggio"))="","",INDIRECT(ADDRESS($Z900,COLUMN(),4,1,"Monitoraggio"))),"")</f>
        <v/>
      </c>
      <c r="BC900" s="79" t="str" cm="1">
        <f t="array" aca="1" ref="BC900" ca="1">IFERROR(IF(INDIRECT(ADDRESS($Z900,COLUMN(),4,1,"Monitoraggio"))="","",INDIRECT(ADDRESS($Z900,COLUMN(),4,1,"Monitoraggio"))),"")</f>
        <v/>
      </c>
      <c r="BD900" s="79" t="str" cm="1">
        <f t="array" aca="1" ref="BD900" ca="1">IFERROR(IF(INDIRECT(ADDRESS($Z900,COLUMN(),4,1,"Monitoraggio"))="","",INDIRECT(ADDRESS($Z900,COLUMN(),4,1,"Monitoraggio"))),"")</f>
        <v/>
      </c>
      <c r="BE900" s="79" t="str" cm="1">
        <f t="array" aca="1" ref="BE900" ca="1">IFERROR(IF(INDIRECT(ADDRESS($Z900,COLUMN(),4,1,"Monitoraggio"))="","",INDIRECT(ADDRESS($Z900,COLUMN(),4,1,"Monitoraggio"))),"")</f>
        <v/>
      </c>
      <c r="BF900" s="79" t="str" cm="1">
        <f t="array" aca="1" ref="BF900" ca="1">IFERROR(IF(INDIRECT(ADDRESS($Z900,COLUMN(),4,1,"Monitoraggio"))="","",INDIRECT(ADDRESS($Z900,COLUMN(),4,1,"Monitoraggio"))),"")</f>
        <v/>
      </c>
      <c r="BG900" s="114" t="str" cm="1">
        <f t="array" aca="1" ref="BG900" ca="1">IFERROR(IF(INDIRECT(ADDRESS($Z900,COLUMN(),4,1,"Monitoraggio"))="","",INDIRECT(ADDRESS($Z900,COLUMN(),4,1,"Monitoraggio"))),"")</f>
        <v/>
      </c>
      <c r="BH900" s="48" t="str" cm="1">
        <f t="array" aca="1" ref="BH900" ca="1">IFERROR(IF(INDIRECT(ADDRESS($Z900,COLUMN(),4,1,"Monitoraggio"))="","",INDIRECT(ADDRESS($Z900,COLUMN(),4,1,"Monitoraggio"))),"")</f>
        <v/>
      </c>
      <c r="BI900" s="84" t="str" cm="1">
        <f t="array" aca="1" ref="BI900" ca="1">IFERROR(IF(INDIRECT(ADDRESS($Z900,COLUMN(),4,1,"Monitoraggio"))="","",INDIRECT(ADDRESS($Z900,COLUMN(),4,1,"Monitoraggio"))),"")</f>
        <v/>
      </c>
      <c r="BJ900" s="81" t="str" cm="1">
        <f t="array" aca="1" ref="BJ900" ca="1">IFERROR(IF(INDIRECT(ADDRESS($Z900,COLUMN(),4,1,"Monitoraggio"))="","",INDIRECT(ADDRESS($Z900,COLUMN(),4,1,"Monitoraggio"))),"")</f>
        <v/>
      </c>
    </row>
    <row r="901" spans="26:62" x14ac:dyDescent="0.2">
      <c r="Z901" s="132" t="str">
        <f>IFERROR(MATCH(ROW()-9,Monitoraggio!Y$1:Y$1000,0),"")</f>
        <v/>
      </c>
      <c r="AA901" s="60" t="str" cm="1">
        <f t="array" aca="1" ref="AA901" ca="1">IFERROR(IF(INDIRECT(ADDRESS($Z901,COLUMN(),4,1,"Monitoraggio"))="","",INDIRECT(ADDRESS($Z901,COLUMN(),4,1,"Monitoraggio"))),"")</f>
        <v/>
      </c>
      <c r="AB901" s="114" t="str" cm="1">
        <f t="array" aca="1" ref="AB901" ca="1">IFERROR(IF(INDIRECT(ADDRESS($Z901,COLUMN(),4,1,"Monitoraggio"))="","",INDIRECT(ADDRESS($Z901,COLUMN(),4,1,"Monitoraggio"))),"")</f>
        <v/>
      </c>
      <c r="AC901" s="114" t="str" cm="1">
        <f t="array" aca="1" ref="AC901" ca="1">IFERROR(IF(INDIRECT(ADDRESS($Z901,COLUMN(),4,1,"Monitoraggio"))="","",INDIRECT(ADDRESS($Z901,COLUMN(),4,1,"Monitoraggio"))),"")</f>
        <v/>
      </c>
      <c r="AD901" s="48" t="str" cm="1">
        <f t="array" aca="1" ref="AD901" ca="1">IFERROR(IF(INDIRECT(ADDRESS($Z901,COLUMN(),4,1,"Monitoraggio"))="","",INDIRECT(ADDRESS($Z901,COLUMN(),4,1,"Monitoraggio"))),"")</f>
        <v/>
      </c>
      <c r="AE901" s="61" t="str" cm="1">
        <f t="array" aca="1" ref="AE901" ca="1">IFERROR(IF(INDIRECT(ADDRESS($Z901,COLUMN(),4,1,"Monitoraggio"))="","",INDIRECT(ADDRESS($Z901,COLUMN(),4,1,"Monitoraggio"))),"")</f>
        <v/>
      </c>
      <c r="AF901" s="116" t="str" cm="1">
        <f t="array" aca="1" ref="AF901" ca="1">IFERROR(IF(INDIRECT(ADDRESS($Z901,COLUMN(),4,1,"Monitoraggio"))="","",INDIRECT(ADDRESS($Z901,COLUMN(),4,1,"Monitoraggio"))),"")</f>
        <v/>
      </c>
      <c r="AG901" s="61" t="str" cm="1">
        <f t="array" aca="1" ref="AG901" ca="1">IFERROR(IF(INDIRECT(ADDRESS($Z901,COLUMN(),4,1,"Monitoraggio"))="","",INDIRECT(ADDRESS($Z901,COLUMN(),4,1,"Monitoraggio"))),"")</f>
        <v/>
      </c>
      <c r="AH901" s="116" t="str" cm="1">
        <f t="array" aca="1" ref="AH901" ca="1">IFERROR(IF(INDIRECT(ADDRESS($Z901,COLUMN(),4,1,"Monitoraggio"))="","",INDIRECT(ADDRESS($Z901,COLUMN(),4,1,"Monitoraggio"))),"")</f>
        <v/>
      </c>
      <c r="AI901" s="114" t="str" cm="1">
        <f t="array" aca="1" ref="AI901" ca="1">IFERROR(IF(INDIRECT(ADDRESS($Z901,COLUMN(),4,1,"Monitoraggio"))="","",INDIRECT(ADDRESS($Z901,COLUMN(),4,1,"Monitoraggio"))),"")</f>
        <v/>
      </c>
      <c r="AJ901" s="118" t="str" cm="1">
        <f t="array" aca="1" ref="AJ901" ca="1">IFERROR(IF(INDIRECT(ADDRESS($Z901,COLUMN(),4,1,"Monitoraggio"))="","",INDIRECT(ADDRESS($Z901,COLUMN(),4,1,"Monitoraggio"))),"")</f>
        <v/>
      </c>
      <c r="AK901" s="119" t="str" cm="1">
        <f t="array" aca="1" ref="AK901" ca="1">IFERROR(IF(INDIRECT(ADDRESS($Z901,COLUMN(),4,1,"Monitoraggio"))="","",INDIRECT(ADDRESS($Z901,COLUMN(),4,1,"Monitoraggio"))),"")</f>
        <v/>
      </c>
      <c r="AL901" s="79" t="str" cm="1">
        <f t="array" aca="1" ref="AL901" ca="1">IFERROR(IF(INDIRECT(ADDRESS($Z901,COLUMN(),4,1,"Monitoraggio"))="","",INDIRECT(ADDRESS($Z901,COLUMN(),4,1,"Monitoraggio"))),"")</f>
        <v/>
      </c>
      <c r="AM901" s="77" t="str" cm="1">
        <f t="array" aca="1" ref="AM901" ca="1">IFERROR(IF(INDIRECT(ADDRESS($Z901,COLUMN(),4,1,"Monitoraggio"))="","",INDIRECT(ADDRESS($Z901,COLUMN(),4,1,"Monitoraggio"))),"")</f>
        <v/>
      </c>
      <c r="AN901" s="79" t="str" cm="1">
        <f t="array" aca="1" ref="AN901" ca="1">IFERROR(IF(INDIRECT(ADDRESS($Z901,COLUMN(),4,1,"Monitoraggio"))="","",INDIRECT(ADDRESS($Z901,COLUMN(),4,1,"Monitoraggio"))),"")</f>
        <v/>
      </c>
      <c r="AO901" s="79" t="str" cm="1">
        <f t="array" aca="1" ref="AO901" ca="1">IFERROR(IF(INDIRECT(ADDRESS($Z901,COLUMN(),4,1,"Monitoraggio"))="","",INDIRECT(ADDRESS($Z901,COLUMN(),4,1,"Monitoraggio"))),"")</f>
        <v/>
      </c>
      <c r="AP901" s="79" t="str" cm="1">
        <f t="array" aca="1" ref="AP901" ca="1">IFERROR(IF(INDIRECT(ADDRESS($Z901,COLUMN(),4,1,"Monitoraggio"))="","",INDIRECT(ADDRESS($Z901,COLUMN(),4,1,"Monitoraggio"))),"")</f>
        <v/>
      </c>
      <c r="AQ901" s="81" t="str" cm="1">
        <f t="array" aca="1" ref="AQ901" ca="1">IFERROR(IF(INDIRECT(ADDRESS($Z901,COLUMN(),4,1,"Monitoraggio"))="","",INDIRECT(ADDRESS($Z901,COLUMN(),4,1,"Monitoraggio"))),"")</f>
        <v/>
      </c>
      <c r="AR901" s="122" t="str" cm="1">
        <f t="array" aca="1" ref="AR901" ca="1">IFERROR(IF(INDIRECT(ADDRESS($Z901,COLUMN(),4,1,"Monitoraggio"))="","",INDIRECT(ADDRESS($Z901,COLUMN(),4,1,"Monitoraggio"))),"")</f>
        <v/>
      </c>
      <c r="AS901" s="118" t="str" cm="1">
        <f t="array" aca="1" ref="AS901" ca="1">IFERROR(IF(INDIRECT(ADDRESS($Z901,COLUMN(),4,1,"Monitoraggio"))="","",INDIRECT(ADDRESS($Z901,COLUMN(),4,1,"Monitoraggio"))),"")</f>
        <v/>
      </c>
      <c r="AT901" s="119" t="str" cm="1">
        <f t="array" aca="1" ref="AT901" ca="1">IFERROR(IF(INDIRECT(ADDRESS($Z901,COLUMN(),4,1,"Monitoraggio"))="","",INDIRECT(ADDRESS($Z901,COLUMN(),4,1,"Monitoraggio"))),"")</f>
        <v/>
      </c>
      <c r="AU901" s="79" t="str" cm="1">
        <f t="array" aca="1" ref="AU901" ca="1">IFERROR(IF(INDIRECT(ADDRESS($Z901,COLUMN(),4,1,"Monitoraggio"))="","",INDIRECT(ADDRESS($Z901,COLUMN(),4,1,"Monitoraggio"))),"")</f>
        <v/>
      </c>
      <c r="AV901" s="119" t="str" cm="1">
        <f t="array" aca="1" ref="AV901" ca="1">IFERROR(IF(INDIRECT(ADDRESS($Z901,COLUMN(),4,1,"Monitoraggio"))="","",INDIRECT(ADDRESS($Z901,COLUMN(),4,1,"Monitoraggio"))),"")</f>
        <v/>
      </c>
      <c r="AW901" s="124" t="str" cm="1">
        <f t="array" aca="1" ref="AW901" ca="1">IFERROR(IF(INDIRECT(ADDRESS($Z901,COLUMN(),4,1,"Monitoraggio"))="","",INDIRECT(ADDRESS($Z901,COLUMN(),4,1,"Monitoraggio"))),"")</f>
        <v/>
      </c>
      <c r="AX901" s="62" t="str" cm="1">
        <f t="array" aca="1" ref="AX901" ca="1">IFERROR(IF(INDIRECT(ADDRESS($Z901,COLUMN(),4,1,"Monitoraggio"))="","",INDIRECT(ADDRESS($Z901,COLUMN(),4,1,"Monitoraggio"))),"")</f>
        <v/>
      </c>
      <c r="AY901" s="79" t="str" cm="1">
        <f t="array" aca="1" ref="AY901" ca="1">IFERROR(IF(INDIRECT(ADDRESS($Z901,COLUMN(),4,1,"Monitoraggio"))="","",INDIRECT(ADDRESS($Z901,COLUMN(),4,1,"Monitoraggio"))),"")</f>
        <v/>
      </c>
      <c r="AZ901" s="84" t="str" cm="1">
        <f t="array" aca="1" ref="AZ901" ca="1">IFERROR(IF(INDIRECT(ADDRESS($Z901,COLUMN(),4,1,"Monitoraggio"))="","",INDIRECT(ADDRESS($Z901,COLUMN(),4,1,"Monitoraggio"))),"")</f>
        <v/>
      </c>
      <c r="BA901" s="81" t="str" cm="1">
        <f t="array" aca="1" ref="BA901" ca="1">IFERROR(IF(INDIRECT(ADDRESS($Z901,COLUMN(),4,1,"Monitoraggio"))="","",INDIRECT(ADDRESS($Z901,COLUMN(),4,1,"Monitoraggio"))),"")</f>
        <v/>
      </c>
      <c r="BB901" s="86" t="str" cm="1">
        <f t="array" aca="1" ref="BB901" ca="1">IFERROR(IF(INDIRECT(ADDRESS($Z901,COLUMN(),4,1,"Monitoraggio"))="","",INDIRECT(ADDRESS($Z901,COLUMN(),4,1,"Monitoraggio"))),"")</f>
        <v/>
      </c>
      <c r="BC901" s="79" t="str" cm="1">
        <f t="array" aca="1" ref="BC901" ca="1">IFERROR(IF(INDIRECT(ADDRESS($Z901,COLUMN(),4,1,"Monitoraggio"))="","",INDIRECT(ADDRESS($Z901,COLUMN(),4,1,"Monitoraggio"))),"")</f>
        <v/>
      </c>
      <c r="BD901" s="79" t="str" cm="1">
        <f t="array" aca="1" ref="BD901" ca="1">IFERROR(IF(INDIRECT(ADDRESS($Z901,COLUMN(),4,1,"Monitoraggio"))="","",INDIRECT(ADDRESS($Z901,COLUMN(),4,1,"Monitoraggio"))),"")</f>
        <v/>
      </c>
      <c r="BE901" s="79" t="str" cm="1">
        <f t="array" aca="1" ref="BE901" ca="1">IFERROR(IF(INDIRECT(ADDRESS($Z901,COLUMN(),4,1,"Monitoraggio"))="","",INDIRECT(ADDRESS($Z901,COLUMN(),4,1,"Monitoraggio"))),"")</f>
        <v/>
      </c>
      <c r="BF901" s="79" t="str" cm="1">
        <f t="array" aca="1" ref="BF901" ca="1">IFERROR(IF(INDIRECT(ADDRESS($Z901,COLUMN(),4,1,"Monitoraggio"))="","",INDIRECT(ADDRESS($Z901,COLUMN(),4,1,"Monitoraggio"))),"")</f>
        <v/>
      </c>
      <c r="BG901" s="114" t="str" cm="1">
        <f t="array" aca="1" ref="BG901" ca="1">IFERROR(IF(INDIRECT(ADDRESS($Z901,COLUMN(),4,1,"Monitoraggio"))="","",INDIRECT(ADDRESS($Z901,COLUMN(),4,1,"Monitoraggio"))),"")</f>
        <v/>
      </c>
      <c r="BH901" s="48" t="str" cm="1">
        <f t="array" aca="1" ref="BH901" ca="1">IFERROR(IF(INDIRECT(ADDRESS($Z901,COLUMN(),4,1,"Monitoraggio"))="","",INDIRECT(ADDRESS($Z901,COLUMN(),4,1,"Monitoraggio"))),"")</f>
        <v/>
      </c>
      <c r="BI901" s="84" t="str" cm="1">
        <f t="array" aca="1" ref="BI901" ca="1">IFERROR(IF(INDIRECT(ADDRESS($Z901,COLUMN(),4,1,"Monitoraggio"))="","",INDIRECT(ADDRESS($Z901,COLUMN(),4,1,"Monitoraggio"))),"")</f>
        <v/>
      </c>
      <c r="BJ901" s="81" t="str" cm="1">
        <f t="array" aca="1" ref="BJ901" ca="1">IFERROR(IF(INDIRECT(ADDRESS($Z901,COLUMN(),4,1,"Monitoraggio"))="","",INDIRECT(ADDRESS($Z901,COLUMN(),4,1,"Monitoraggio"))),"")</f>
        <v/>
      </c>
    </row>
    <row r="902" spans="26:62" x14ac:dyDescent="0.2">
      <c r="Z902" s="132" t="str">
        <f>IFERROR(MATCH(ROW()-9,Monitoraggio!Y$1:Y$1000,0),"")</f>
        <v/>
      </c>
      <c r="AA902" s="60" t="str" cm="1">
        <f t="array" aca="1" ref="AA902" ca="1">IFERROR(IF(INDIRECT(ADDRESS($Z902,COLUMN(),4,1,"Monitoraggio"))="","",INDIRECT(ADDRESS($Z902,COLUMN(),4,1,"Monitoraggio"))),"")</f>
        <v/>
      </c>
      <c r="AB902" s="114" t="str" cm="1">
        <f t="array" aca="1" ref="AB902" ca="1">IFERROR(IF(INDIRECT(ADDRESS($Z902,COLUMN(),4,1,"Monitoraggio"))="","",INDIRECT(ADDRESS($Z902,COLUMN(),4,1,"Monitoraggio"))),"")</f>
        <v/>
      </c>
      <c r="AC902" s="114" t="str" cm="1">
        <f t="array" aca="1" ref="AC902" ca="1">IFERROR(IF(INDIRECT(ADDRESS($Z902,COLUMN(),4,1,"Monitoraggio"))="","",INDIRECT(ADDRESS($Z902,COLUMN(),4,1,"Monitoraggio"))),"")</f>
        <v/>
      </c>
      <c r="AD902" s="48" t="str" cm="1">
        <f t="array" aca="1" ref="AD902" ca="1">IFERROR(IF(INDIRECT(ADDRESS($Z902,COLUMN(),4,1,"Monitoraggio"))="","",INDIRECT(ADDRESS($Z902,COLUMN(),4,1,"Monitoraggio"))),"")</f>
        <v/>
      </c>
      <c r="AE902" s="61" t="str" cm="1">
        <f t="array" aca="1" ref="AE902" ca="1">IFERROR(IF(INDIRECT(ADDRESS($Z902,COLUMN(),4,1,"Monitoraggio"))="","",INDIRECT(ADDRESS($Z902,COLUMN(),4,1,"Monitoraggio"))),"")</f>
        <v/>
      </c>
      <c r="AF902" s="116" t="str" cm="1">
        <f t="array" aca="1" ref="AF902" ca="1">IFERROR(IF(INDIRECT(ADDRESS($Z902,COLUMN(),4,1,"Monitoraggio"))="","",INDIRECT(ADDRESS($Z902,COLUMN(),4,1,"Monitoraggio"))),"")</f>
        <v/>
      </c>
      <c r="AG902" s="61" t="str" cm="1">
        <f t="array" aca="1" ref="AG902" ca="1">IFERROR(IF(INDIRECT(ADDRESS($Z902,COLUMN(),4,1,"Monitoraggio"))="","",INDIRECT(ADDRESS($Z902,COLUMN(),4,1,"Monitoraggio"))),"")</f>
        <v/>
      </c>
      <c r="AH902" s="116" t="str" cm="1">
        <f t="array" aca="1" ref="AH902" ca="1">IFERROR(IF(INDIRECT(ADDRESS($Z902,COLUMN(),4,1,"Monitoraggio"))="","",INDIRECT(ADDRESS($Z902,COLUMN(),4,1,"Monitoraggio"))),"")</f>
        <v/>
      </c>
      <c r="AI902" s="114" t="str" cm="1">
        <f t="array" aca="1" ref="AI902" ca="1">IFERROR(IF(INDIRECT(ADDRESS($Z902,COLUMN(),4,1,"Monitoraggio"))="","",INDIRECT(ADDRESS($Z902,COLUMN(),4,1,"Monitoraggio"))),"")</f>
        <v/>
      </c>
      <c r="AJ902" s="118" t="str" cm="1">
        <f t="array" aca="1" ref="AJ902" ca="1">IFERROR(IF(INDIRECT(ADDRESS($Z902,COLUMN(),4,1,"Monitoraggio"))="","",INDIRECT(ADDRESS($Z902,COLUMN(),4,1,"Monitoraggio"))),"")</f>
        <v/>
      </c>
      <c r="AK902" s="119" t="str" cm="1">
        <f t="array" aca="1" ref="AK902" ca="1">IFERROR(IF(INDIRECT(ADDRESS($Z902,COLUMN(),4,1,"Monitoraggio"))="","",INDIRECT(ADDRESS($Z902,COLUMN(),4,1,"Monitoraggio"))),"")</f>
        <v/>
      </c>
      <c r="AL902" s="79" t="str" cm="1">
        <f t="array" aca="1" ref="AL902" ca="1">IFERROR(IF(INDIRECT(ADDRESS($Z902,COLUMN(),4,1,"Monitoraggio"))="","",INDIRECT(ADDRESS($Z902,COLUMN(),4,1,"Monitoraggio"))),"")</f>
        <v/>
      </c>
      <c r="AM902" s="77" t="str" cm="1">
        <f t="array" aca="1" ref="AM902" ca="1">IFERROR(IF(INDIRECT(ADDRESS($Z902,COLUMN(),4,1,"Monitoraggio"))="","",INDIRECT(ADDRESS($Z902,COLUMN(),4,1,"Monitoraggio"))),"")</f>
        <v/>
      </c>
      <c r="AN902" s="79" t="str" cm="1">
        <f t="array" aca="1" ref="AN902" ca="1">IFERROR(IF(INDIRECT(ADDRESS($Z902,COLUMN(),4,1,"Monitoraggio"))="","",INDIRECT(ADDRESS($Z902,COLUMN(),4,1,"Monitoraggio"))),"")</f>
        <v/>
      </c>
      <c r="AO902" s="79" t="str" cm="1">
        <f t="array" aca="1" ref="AO902" ca="1">IFERROR(IF(INDIRECT(ADDRESS($Z902,COLUMN(),4,1,"Monitoraggio"))="","",INDIRECT(ADDRESS($Z902,COLUMN(),4,1,"Monitoraggio"))),"")</f>
        <v/>
      </c>
      <c r="AP902" s="79" t="str" cm="1">
        <f t="array" aca="1" ref="AP902" ca="1">IFERROR(IF(INDIRECT(ADDRESS($Z902,COLUMN(),4,1,"Monitoraggio"))="","",INDIRECT(ADDRESS($Z902,COLUMN(),4,1,"Monitoraggio"))),"")</f>
        <v/>
      </c>
      <c r="AQ902" s="81" t="str" cm="1">
        <f t="array" aca="1" ref="AQ902" ca="1">IFERROR(IF(INDIRECT(ADDRESS($Z902,COLUMN(),4,1,"Monitoraggio"))="","",INDIRECT(ADDRESS($Z902,COLUMN(),4,1,"Monitoraggio"))),"")</f>
        <v/>
      </c>
      <c r="AR902" s="122" t="str" cm="1">
        <f t="array" aca="1" ref="AR902" ca="1">IFERROR(IF(INDIRECT(ADDRESS($Z902,COLUMN(),4,1,"Monitoraggio"))="","",INDIRECT(ADDRESS($Z902,COLUMN(),4,1,"Monitoraggio"))),"")</f>
        <v/>
      </c>
      <c r="AS902" s="118" t="str" cm="1">
        <f t="array" aca="1" ref="AS902" ca="1">IFERROR(IF(INDIRECT(ADDRESS($Z902,COLUMN(),4,1,"Monitoraggio"))="","",INDIRECT(ADDRESS($Z902,COLUMN(),4,1,"Monitoraggio"))),"")</f>
        <v/>
      </c>
      <c r="AT902" s="119" t="str" cm="1">
        <f t="array" aca="1" ref="AT902" ca="1">IFERROR(IF(INDIRECT(ADDRESS($Z902,COLUMN(),4,1,"Monitoraggio"))="","",INDIRECT(ADDRESS($Z902,COLUMN(),4,1,"Monitoraggio"))),"")</f>
        <v/>
      </c>
      <c r="AU902" s="79" t="str" cm="1">
        <f t="array" aca="1" ref="AU902" ca="1">IFERROR(IF(INDIRECT(ADDRESS($Z902,COLUMN(),4,1,"Monitoraggio"))="","",INDIRECT(ADDRESS($Z902,COLUMN(),4,1,"Monitoraggio"))),"")</f>
        <v/>
      </c>
      <c r="AV902" s="119" t="str" cm="1">
        <f t="array" aca="1" ref="AV902" ca="1">IFERROR(IF(INDIRECT(ADDRESS($Z902,COLUMN(),4,1,"Monitoraggio"))="","",INDIRECT(ADDRESS($Z902,COLUMN(),4,1,"Monitoraggio"))),"")</f>
        <v/>
      </c>
      <c r="AW902" s="124" t="str" cm="1">
        <f t="array" aca="1" ref="AW902" ca="1">IFERROR(IF(INDIRECT(ADDRESS($Z902,COLUMN(),4,1,"Monitoraggio"))="","",INDIRECT(ADDRESS($Z902,COLUMN(),4,1,"Monitoraggio"))),"")</f>
        <v/>
      </c>
      <c r="AX902" s="62" t="str" cm="1">
        <f t="array" aca="1" ref="AX902" ca="1">IFERROR(IF(INDIRECT(ADDRESS($Z902,COLUMN(),4,1,"Monitoraggio"))="","",INDIRECT(ADDRESS($Z902,COLUMN(),4,1,"Monitoraggio"))),"")</f>
        <v/>
      </c>
      <c r="AY902" s="79" t="str" cm="1">
        <f t="array" aca="1" ref="AY902" ca="1">IFERROR(IF(INDIRECT(ADDRESS($Z902,COLUMN(),4,1,"Monitoraggio"))="","",INDIRECT(ADDRESS($Z902,COLUMN(),4,1,"Monitoraggio"))),"")</f>
        <v/>
      </c>
      <c r="AZ902" s="84" t="str" cm="1">
        <f t="array" aca="1" ref="AZ902" ca="1">IFERROR(IF(INDIRECT(ADDRESS($Z902,COLUMN(),4,1,"Monitoraggio"))="","",INDIRECT(ADDRESS($Z902,COLUMN(),4,1,"Monitoraggio"))),"")</f>
        <v/>
      </c>
      <c r="BA902" s="81" t="str" cm="1">
        <f t="array" aca="1" ref="BA902" ca="1">IFERROR(IF(INDIRECT(ADDRESS($Z902,COLUMN(),4,1,"Monitoraggio"))="","",INDIRECT(ADDRESS($Z902,COLUMN(),4,1,"Monitoraggio"))),"")</f>
        <v/>
      </c>
      <c r="BB902" s="86" t="str" cm="1">
        <f t="array" aca="1" ref="BB902" ca="1">IFERROR(IF(INDIRECT(ADDRESS($Z902,COLUMN(),4,1,"Monitoraggio"))="","",INDIRECT(ADDRESS($Z902,COLUMN(),4,1,"Monitoraggio"))),"")</f>
        <v/>
      </c>
      <c r="BC902" s="79" t="str" cm="1">
        <f t="array" aca="1" ref="BC902" ca="1">IFERROR(IF(INDIRECT(ADDRESS($Z902,COLUMN(),4,1,"Monitoraggio"))="","",INDIRECT(ADDRESS($Z902,COLUMN(),4,1,"Monitoraggio"))),"")</f>
        <v/>
      </c>
      <c r="BD902" s="79" t="str" cm="1">
        <f t="array" aca="1" ref="BD902" ca="1">IFERROR(IF(INDIRECT(ADDRESS($Z902,COLUMN(),4,1,"Monitoraggio"))="","",INDIRECT(ADDRESS($Z902,COLUMN(),4,1,"Monitoraggio"))),"")</f>
        <v/>
      </c>
      <c r="BE902" s="79" t="str" cm="1">
        <f t="array" aca="1" ref="BE902" ca="1">IFERROR(IF(INDIRECT(ADDRESS($Z902,COLUMN(),4,1,"Monitoraggio"))="","",INDIRECT(ADDRESS($Z902,COLUMN(),4,1,"Monitoraggio"))),"")</f>
        <v/>
      </c>
      <c r="BF902" s="79" t="str" cm="1">
        <f t="array" aca="1" ref="BF902" ca="1">IFERROR(IF(INDIRECT(ADDRESS($Z902,COLUMN(),4,1,"Monitoraggio"))="","",INDIRECT(ADDRESS($Z902,COLUMN(),4,1,"Monitoraggio"))),"")</f>
        <v/>
      </c>
      <c r="BG902" s="114" t="str" cm="1">
        <f t="array" aca="1" ref="BG902" ca="1">IFERROR(IF(INDIRECT(ADDRESS($Z902,COLUMN(),4,1,"Monitoraggio"))="","",INDIRECT(ADDRESS($Z902,COLUMN(),4,1,"Monitoraggio"))),"")</f>
        <v/>
      </c>
      <c r="BH902" s="48" t="str" cm="1">
        <f t="array" aca="1" ref="BH902" ca="1">IFERROR(IF(INDIRECT(ADDRESS($Z902,COLUMN(),4,1,"Monitoraggio"))="","",INDIRECT(ADDRESS($Z902,COLUMN(),4,1,"Monitoraggio"))),"")</f>
        <v/>
      </c>
      <c r="BI902" s="84" t="str" cm="1">
        <f t="array" aca="1" ref="BI902" ca="1">IFERROR(IF(INDIRECT(ADDRESS($Z902,COLUMN(),4,1,"Monitoraggio"))="","",INDIRECT(ADDRESS($Z902,COLUMN(),4,1,"Monitoraggio"))),"")</f>
        <v/>
      </c>
      <c r="BJ902" s="81" t="str" cm="1">
        <f t="array" aca="1" ref="BJ902" ca="1">IFERROR(IF(INDIRECT(ADDRESS($Z902,COLUMN(),4,1,"Monitoraggio"))="","",INDIRECT(ADDRESS($Z902,COLUMN(),4,1,"Monitoraggio"))),"")</f>
        <v/>
      </c>
    </row>
    <row r="903" spans="26:62" x14ac:dyDescent="0.2">
      <c r="Z903" s="132" t="str">
        <f>IFERROR(MATCH(ROW()-9,Monitoraggio!Y$1:Y$1000,0),"")</f>
        <v/>
      </c>
      <c r="AA903" s="60" t="str" cm="1">
        <f t="array" aca="1" ref="AA903" ca="1">IFERROR(IF(INDIRECT(ADDRESS($Z903,COLUMN(),4,1,"Monitoraggio"))="","",INDIRECT(ADDRESS($Z903,COLUMN(),4,1,"Monitoraggio"))),"")</f>
        <v/>
      </c>
      <c r="AB903" s="114" t="str" cm="1">
        <f t="array" aca="1" ref="AB903" ca="1">IFERROR(IF(INDIRECT(ADDRESS($Z903,COLUMN(),4,1,"Monitoraggio"))="","",INDIRECT(ADDRESS($Z903,COLUMN(),4,1,"Monitoraggio"))),"")</f>
        <v/>
      </c>
      <c r="AC903" s="114" t="str" cm="1">
        <f t="array" aca="1" ref="AC903" ca="1">IFERROR(IF(INDIRECT(ADDRESS($Z903,COLUMN(),4,1,"Monitoraggio"))="","",INDIRECT(ADDRESS($Z903,COLUMN(),4,1,"Monitoraggio"))),"")</f>
        <v/>
      </c>
      <c r="AD903" s="48" t="str" cm="1">
        <f t="array" aca="1" ref="AD903" ca="1">IFERROR(IF(INDIRECT(ADDRESS($Z903,COLUMN(),4,1,"Monitoraggio"))="","",INDIRECT(ADDRESS($Z903,COLUMN(),4,1,"Monitoraggio"))),"")</f>
        <v/>
      </c>
      <c r="AE903" s="61" t="str" cm="1">
        <f t="array" aca="1" ref="AE903" ca="1">IFERROR(IF(INDIRECT(ADDRESS($Z903,COLUMN(),4,1,"Monitoraggio"))="","",INDIRECT(ADDRESS($Z903,COLUMN(),4,1,"Monitoraggio"))),"")</f>
        <v/>
      </c>
      <c r="AF903" s="116" t="str" cm="1">
        <f t="array" aca="1" ref="AF903" ca="1">IFERROR(IF(INDIRECT(ADDRESS($Z903,COLUMN(),4,1,"Monitoraggio"))="","",INDIRECT(ADDRESS($Z903,COLUMN(),4,1,"Monitoraggio"))),"")</f>
        <v/>
      </c>
      <c r="AG903" s="61" t="str" cm="1">
        <f t="array" aca="1" ref="AG903" ca="1">IFERROR(IF(INDIRECT(ADDRESS($Z903,COLUMN(),4,1,"Monitoraggio"))="","",INDIRECT(ADDRESS($Z903,COLUMN(),4,1,"Monitoraggio"))),"")</f>
        <v/>
      </c>
      <c r="AH903" s="116" t="str" cm="1">
        <f t="array" aca="1" ref="AH903" ca="1">IFERROR(IF(INDIRECT(ADDRESS($Z903,COLUMN(),4,1,"Monitoraggio"))="","",INDIRECT(ADDRESS($Z903,COLUMN(),4,1,"Monitoraggio"))),"")</f>
        <v/>
      </c>
      <c r="AI903" s="114" t="str" cm="1">
        <f t="array" aca="1" ref="AI903" ca="1">IFERROR(IF(INDIRECT(ADDRESS($Z903,COLUMN(),4,1,"Monitoraggio"))="","",INDIRECT(ADDRESS($Z903,COLUMN(),4,1,"Monitoraggio"))),"")</f>
        <v/>
      </c>
      <c r="AJ903" s="118" t="str" cm="1">
        <f t="array" aca="1" ref="AJ903" ca="1">IFERROR(IF(INDIRECT(ADDRESS($Z903,COLUMN(),4,1,"Monitoraggio"))="","",INDIRECT(ADDRESS($Z903,COLUMN(),4,1,"Monitoraggio"))),"")</f>
        <v/>
      </c>
      <c r="AK903" s="119" t="str" cm="1">
        <f t="array" aca="1" ref="AK903" ca="1">IFERROR(IF(INDIRECT(ADDRESS($Z903,COLUMN(),4,1,"Monitoraggio"))="","",INDIRECT(ADDRESS($Z903,COLUMN(),4,1,"Monitoraggio"))),"")</f>
        <v/>
      </c>
      <c r="AL903" s="79" t="str" cm="1">
        <f t="array" aca="1" ref="AL903" ca="1">IFERROR(IF(INDIRECT(ADDRESS($Z903,COLUMN(),4,1,"Monitoraggio"))="","",INDIRECT(ADDRESS($Z903,COLUMN(),4,1,"Monitoraggio"))),"")</f>
        <v/>
      </c>
      <c r="AM903" s="77" t="str" cm="1">
        <f t="array" aca="1" ref="AM903" ca="1">IFERROR(IF(INDIRECT(ADDRESS($Z903,COLUMN(),4,1,"Monitoraggio"))="","",INDIRECT(ADDRESS($Z903,COLUMN(),4,1,"Monitoraggio"))),"")</f>
        <v/>
      </c>
      <c r="AN903" s="79" t="str" cm="1">
        <f t="array" aca="1" ref="AN903" ca="1">IFERROR(IF(INDIRECT(ADDRESS($Z903,COLUMN(),4,1,"Monitoraggio"))="","",INDIRECT(ADDRESS($Z903,COLUMN(),4,1,"Monitoraggio"))),"")</f>
        <v/>
      </c>
      <c r="AO903" s="79" t="str" cm="1">
        <f t="array" aca="1" ref="AO903" ca="1">IFERROR(IF(INDIRECT(ADDRESS($Z903,COLUMN(),4,1,"Monitoraggio"))="","",INDIRECT(ADDRESS($Z903,COLUMN(),4,1,"Monitoraggio"))),"")</f>
        <v/>
      </c>
      <c r="AP903" s="79" t="str" cm="1">
        <f t="array" aca="1" ref="AP903" ca="1">IFERROR(IF(INDIRECT(ADDRESS($Z903,COLUMN(),4,1,"Monitoraggio"))="","",INDIRECT(ADDRESS($Z903,COLUMN(),4,1,"Monitoraggio"))),"")</f>
        <v/>
      </c>
      <c r="AQ903" s="81" t="str" cm="1">
        <f t="array" aca="1" ref="AQ903" ca="1">IFERROR(IF(INDIRECT(ADDRESS($Z903,COLUMN(),4,1,"Monitoraggio"))="","",INDIRECT(ADDRESS($Z903,COLUMN(),4,1,"Monitoraggio"))),"")</f>
        <v/>
      </c>
      <c r="AR903" s="122" t="str" cm="1">
        <f t="array" aca="1" ref="AR903" ca="1">IFERROR(IF(INDIRECT(ADDRESS($Z903,COLUMN(),4,1,"Monitoraggio"))="","",INDIRECT(ADDRESS($Z903,COLUMN(),4,1,"Monitoraggio"))),"")</f>
        <v/>
      </c>
      <c r="AS903" s="118" t="str" cm="1">
        <f t="array" aca="1" ref="AS903" ca="1">IFERROR(IF(INDIRECT(ADDRESS($Z903,COLUMN(),4,1,"Monitoraggio"))="","",INDIRECT(ADDRESS($Z903,COLUMN(),4,1,"Monitoraggio"))),"")</f>
        <v/>
      </c>
      <c r="AT903" s="119" t="str" cm="1">
        <f t="array" aca="1" ref="AT903" ca="1">IFERROR(IF(INDIRECT(ADDRESS($Z903,COLUMN(),4,1,"Monitoraggio"))="","",INDIRECT(ADDRESS($Z903,COLUMN(),4,1,"Monitoraggio"))),"")</f>
        <v/>
      </c>
      <c r="AU903" s="79" t="str" cm="1">
        <f t="array" aca="1" ref="AU903" ca="1">IFERROR(IF(INDIRECT(ADDRESS($Z903,COLUMN(),4,1,"Monitoraggio"))="","",INDIRECT(ADDRESS($Z903,COLUMN(),4,1,"Monitoraggio"))),"")</f>
        <v/>
      </c>
      <c r="AV903" s="119" t="str" cm="1">
        <f t="array" aca="1" ref="AV903" ca="1">IFERROR(IF(INDIRECT(ADDRESS($Z903,COLUMN(),4,1,"Monitoraggio"))="","",INDIRECT(ADDRESS($Z903,COLUMN(),4,1,"Monitoraggio"))),"")</f>
        <v/>
      </c>
      <c r="AW903" s="124" t="str" cm="1">
        <f t="array" aca="1" ref="AW903" ca="1">IFERROR(IF(INDIRECT(ADDRESS($Z903,COLUMN(),4,1,"Monitoraggio"))="","",INDIRECT(ADDRESS($Z903,COLUMN(),4,1,"Monitoraggio"))),"")</f>
        <v/>
      </c>
      <c r="AX903" s="62" t="str" cm="1">
        <f t="array" aca="1" ref="AX903" ca="1">IFERROR(IF(INDIRECT(ADDRESS($Z903,COLUMN(),4,1,"Monitoraggio"))="","",INDIRECT(ADDRESS($Z903,COLUMN(),4,1,"Monitoraggio"))),"")</f>
        <v/>
      </c>
      <c r="AY903" s="79" t="str" cm="1">
        <f t="array" aca="1" ref="AY903" ca="1">IFERROR(IF(INDIRECT(ADDRESS($Z903,COLUMN(),4,1,"Monitoraggio"))="","",INDIRECT(ADDRESS($Z903,COLUMN(),4,1,"Monitoraggio"))),"")</f>
        <v/>
      </c>
      <c r="AZ903" s="84" t="str" cm="1">
        <f t="array" aca="1" ref="AZ903" ca="1">IFERROR(IF(INDIRECT(ADDRESS($Z903,COLUMN(),4,1,"Monitoraggio"))="","",INDIRECT(ADDRESS($Z903,COLUMN(),4,1,"Monitoraggio"))),"")</f>
        <v/>
      </c>
      <c r="BA903" s="81" t="str" cm="1">
        <f t="array" aca="1" ref="BA903" ca="1">IFERROR(IF(INDIRECT(ADDRESS($Z903,COLUMN(),4,1,"Monitoraggio"))="","",INDIRECT(ADDRESS($Z903,COLUMN(),4,1,"Monitoraggio"))),"")</f>
        <v/>
      </c>
      <c r="BB903" s="86" t="str" cm="1">
        <f t="array" aca="1" ref="BB903" ca="1">IFERROR(IF(INDIRECT(ADDRESS($Z903,COLUMN(),4,1,"Monitoraggio"))="","",INDIRECT(ADDRESS($Z903,COLUMN(),4,1,"Monitoraggio"))),"")</f>
        <v/>
      </c>
      <c r="BC903" s="79" t="str" cm="1">
        <f t="array" aca="1" ref="BC903" ca="1">IFERROR(IF(INDIRECT(ADDRESS($Z903,COLUMN(),4,1,"Monitoraggio"))="","",INDIRECT(ADDRESS($Z903,COLUMN(),4,1,"Monitoraggio"))),"")</f>
        <v/>
      </c>
      <c r="BD903" s="79" t="str" cm="1">
        <f t="array" aca="1" ref="BD903" ca="1">IFERROR(IF(INDIRECT(ADDRESS($Z903,COLUMN(),4,1,"Monitoraggio"))="","",INDIRECT(ADDRESS($Z903,COLUMN(),4,1,"Monitoraggio"))),"")</f>
        <v/>
      </c>
      <c r="BE903" s="79" t="str" cm="1">
        <f t="array" aca="1" ref="BE903" ca="1">IFERROR(IF(INDIRECT(ADDRESS($Z903,COLUMN(),4,1,"Monitoraggio"))="","",INDIRECT(ADDRESS($Z903,COLUMN(),4,1,"Monitoraggio"))),"")</f>
        <v/>
      </c>
      <c r="BF903" s="79" t="str" cm="1">
        <f t="array" aca="1" ref="BF903" ca="1">IFERROR(IF(INDIRECT(ADDRESS($Z903,COLUMN(),4,1,"Monitoraggio"))="","",INDIRECT(ADDRESS($Z903,COLUMN(),4,1,"Monitoraggio"))),"")</f>
        <v/>
      </c>
      <c r="BG903" s="114" t="str" cm="1">
        <f t="array" aca="1" ref="BG903" ca="1">IFERROR(IF(INDIRECT(ADDRESS($Z903,COLUMN(),4,1,"Monitoraggio"))="","",INDIRECT(ADDRESS($Z903,COLUMN(),4,1,"Monitoraggio"))),"")</f>
        <v/>
      </c>
      <c r="BH903" s="48" t="str" cm="1">
        <f t="array" aca="1" ref="BH903" ca="1">IFERROR(IF(INDIRECT(ADDRESS($Z903,COLUMN(),4,1,"Monitoraggio"))="","",INDIRECT(ADDRESS($Z903,COLUMN(),4,1,"Monitoraggio"))),"")</f>
        <v/>
      </c>
      <c r="BI903" s="84" t="str" cm="1">
        <f t="array" aca="1" ref="BI903" ca="1">IFERROR(IF(INDIRECT(ADDRESS($Z903,COLUMN(),4,1,"Monitoraggio"))="","",INDIRECT(ADDRESS($Z903,COLUMN(),4,1,"Monitoraggio"))),"")</f>
        <v/>
      </c>
      <c r="BJ903" s="81" t="str" cm="1">
        <f t="array" aca="1" ref="BJ903" ca="1">IFERROR(IF(INDIRECT(ADDRESS($Z903,COLUMN(),4,1,"Monitoraggio"))="","",INDIRECT(ADDRESS($Z903,COLUMN(),4,1,"Monitoraggio"))),"")</f>
        <v/>
      </c>
    </row>
    <row r="904" spans="26:62" x14ac:dyDescent="0.2">
      <c r="Z904" s="132" t="str">
        <f>IFERROR(MATCH(ROW()-9,Monitoraggio!Y$1:Y$1000,0),"")</f>
        <v/>
      </c>
      <c r="AA904" s="60" t="str" cm="1">
        <f t="array" aca="1" ref="AA904" ca="1">IFERROR(IF(INDIRECT(ADDRESS($Z904,COLUMN(),4,1,"Monitoraggio"))="","",INDIRECT(ADDRESS($Z904,COLUMN(),4,1,"Monitoraggio"))),"")</f>
        <v/>
      </c>
      <c r="AB904" s="114" t="str" cm="1">
        <f t="array" aca="1" ref="AB904" ca="1">IFERROR(IF(INDIRECT(ADDRESS($Z904,COLUMN(),4,1,"Monitoraggio"))="","",INDIRECT(ADDRESS($Z904,COLUMN(),4,1,"Monitoraggio"))),"")</f>
        <v/>
      </c>
      <c r="AC904" s="114" t="str" cm="1">
        <f t="array" aca="1" ref="AC904" ca="1">IFERROR(IF(INDIRECT(ADDRESS($Z904,COLUMN(),4,1,"Monitoraggio"))="","",INDIRECT(ADDRESS($Z904,COLUMN(),4,1,"Monitoraggio"))),"")</f>
        <v/>
      </c>
      <c r="AD904" s="48" t="str" cm="1">
        <f t="array" aca="1" ref="AD904" ca="1">IFERROR(IF(INDIRECT(ADDRESS($Z904,COLUMN(),4,1,"Monitoraggio"))="","",INDIRECT(ADDRESS($Z904,COLUMN(),4,1,"Monitoraggio"))),"")</f>
        <v/>
      </c>
      <c r="AE904" s="61" t="str" cm="1">
        <f t="array" aca="1" ref="AE904" ca="1">IFERROR(IF(INDIRECT(ADDRESS($Z904,COLUMN(),4,1,"Monitoraggio"))="","",INDIRECT(ADDRESS($Z904,COLUMN(),4,1,"Monitoraggio"))),"")</f>
        <v/>
      </c>
      <c r="AF904" s="116" t="str" cm="1">
        <f t="array" aca="1" ref="AF904" ca="1">IFERROR(IF(INDIRECT(ADDRESS($Z904,COLUMN(),4,1,"Monitoraggio"))="","",INDIRECT(ADDRESS($Z904,COLUMN(),4,1,"Monitoraggio"))),"")</f>
        <v/>
      </c>
      <c r="AG904" s="61" t="str" cm="1">
        <f t="array" aca="1" ref="AG904" ca="1">IFERROR(IF(INDIRECT(ADDRESS($Z904,COLUMN(),4,1,"Monitoraggio"))="","",INDIRECT(ADDRESS($Z904,COLUMN(),4,1,"Monitoraggio"))),"")</f>
        <v/>
      </c>
      <c r="AH904" s="116" t="str" cm="1">
        <f t="array" aca="1" ref="AH904" ca="1">IFERROR(IF(INDIRECT(ADDRESS($Z904,COLUMN(),4,1,"Monitoraggio"))="","",INDIRECT(ADDRESS($Z904,COLUMN(),4,1,"Monitoraggio"))),"")</f>
        <v/>
      </c>
      <c r="AI904" s="114" t="str" cm="1">
        <f t="array" aca="1" ref="AI904" ca="1">IFERROR(IF(INDIRECT(ADDRESS($Z904,COLUMN(),4,1,"Monitoraggio"))="","",INDIRECT(ADDRESS($Z904,COLUMN(),4,1,"Monitoraggio"))),"")</f>
        <v/>
      </c>
      <c r="AJ904" s="118" t="str" cm="1">
        <f t="array" aca="1" ref="AJ904" ca="1">IFERROR(IF(INDIRECT(ADDRESS($Z904,COLUMN(),4,1,"Monitoraggio"))="","",INDIRECT(ADDRESS($Z904,COLUMN(),4,1,"Monitoraggio"))),"")</f>
        <v/>
      </c>
      <c r="AK904" s="119" t="str" cm="1">
        <f t="array" aca="1" ref="AK904" ca="1">IFERROR(IF(INDIRECT(ADDRESS($Z904,COLUMN(),4,1,"Monitoraggio"))="","",INDIRECT(ADDRESS($Z904,COLUMN(),4,1,"Monitoraggio"))),"")</f>
        <v/>
      </c>
      <c r="AL904" s="79" t="str" cm="1">
        <f t="array" aca="1" ref="AL904" ca="1">IFERROR(IF(INDIRECT(ADDRESS($Z904,COLUMN(),4,1,"Monitoraggio"))="","",INDIRECT(ADDRESS($Z904,COLUMN(),4,1,"Monitoraggio"))),"")</f>
        <v/>
      </c>
      <c r="AM904" s="77" t="str" cm="1">
        <f t="array" aca="1" ref="AM904" ca="1">IFERROR(IF(INDIRECT(ADDRESS($Z904,COLUMN(),4,1,"Monitoraggio"))="","",INDIRECT(ADDRESS($Z904,COLUMN(),4,1,"Monitoraggio"))),"")</f>
        <v/>
      </c>
      <c r="AN904" s="79" t="str" cm="1">
        <f t="array" aca="1" ref="AN904" ca="1">IFERROR(IF(INDIRECT(ADDRESS($Z904,COLUMN(),4,1,"Monitoraggio"))="","",INDIRECT(ADDRESS($Z904,COLUMN(),4,1,"Monitoraggio"))),"")</f>
        <v/>
      </c>
      <c r="AO904" s="79" t="str" cm="1">
        <f t="array" aca="1" ref="AO904" ca="1">IFERROR(IF(INDIRECT(ADDRESS($Z904,COLUMN(),4,1,"Monitoraggio"))="","",INDIRECT(ADDRESS($Z904,COLUMN(),4,1,"Monitoraggio"))),"")</f>
        <v/>
      </c>
      <c r="AP904" s="79" t="str" cm="1">
        <f t="array" aca="1" ref="AP904" ca="1">IFERROR(IF(INDIRECT(ADDRESS($Z904,COLUMN(),4,1,"Monitoraggio"))="","",INDIRECT(ADDRESS($Z904,COLUMN(),4,1,"Monitoraggio"))),"")</f>
        <v/>
      </c>
      <c r="AQ904" s="81" t="str" cm="1">
        <f t="array" aca="1" ref="AQ904" ca="1">IFERROR(IF(INDIRECT(ADDRESS($Z904,COLUMN(),4,1,"Monitoraggio"))="","",INDIRECT(ADDRESS($Z904,COLUMN(),4,1,"Monitoraggio"))),"")</f>
        <v/>
      </c>
      <c r="AR904" s="122" t="str" cm="1">
        <f t="array" aca="1" ref="AR904" ca="1">IFERROR(IF(INDIRECT(ADDRESS($Z904,COLUMN(),4,1,"Monitoraggio"))="","",INDIRECT(ADDRESS($Z904,COLUMN(),4,1,"Monitoraggio"))),"")</f>
        <v/>
      </c>
      <c r="AS904" s="118" t="str" cm="1">
        <f t="array" aca="1" ref="AS904" ca="1">IFERROR(IF(INDIRECT(ADDRESS($Z904,COLUMN(),4,1,"Monitoraggio"))="","",INDIRECT(ADDRESS($Z904,COLUMN(),4,1,"Monitoraggio"))),"")</f>
        <v/>
      </c>
      <c r="AT904" s="119" t="str" cm="1">
        <f t="array" aca="1" ref="AT904" ca="1">IFERROR(IF(INDIRECT(ADDRESS($Z904,COLUMN(),4,1,"Monitoraggio"))="","",INDIRECT(ADDRESS($Z904,COLUMN(),4,1,"Monitoraggio"))),"")</f>
        <v/>
      </c>
      <c r="AU904" s="79" t="str" cm="1">
        <f t="array" aca="1" ref="AU904" ca="1">IFERROR(IF(INDIRECT(ADDRESS($Z904,COLUMN(),4,1,"Monitoraggio"))="","",INDIRECT(ADDRESS($Z904,COLUMN(),4,1,"Monitoraggio"))),"")</f>
        <v/>
      </c>
      <c r="AV904" s="119" t="str" cm="1">
        <f t="array" aca="1" ref="AV904" ca="1">IFERROR(IF(INDIRECT(ADDRESS($Z904,COLUMN(),4,1,"Monitoraggio"))="","",INDIRECT(ADDRESS($Z904,COLUMN(),4,1,"Monitoraggio"))),"")</f>
        <v/>
      </c>
      <c r="AW904" s="124" t="str" cm="1">
        <f t="array" aca="1" ref="AW904" ca="1">IFERROR(IF(INDIRECT(ADDRESS($Z904,COLUMN(),4,1,"Monitoraggio"))="","",INDIRECT(ADDRESS($Z904,COLUMN(),4,1,"Monitoraggio"))),"")</f>
        <v/>
      </c>
      <c r="AX904" s="62" t="str" cm="1">
        <f t="array" aca="1" ref="AX904" ca="1">IFERROR(IF(INDIRECT(ADDRESS($Z904,COLUMN(),4,1,"Monitoraggio"))="","",INDIRECT(ADDRESS($Z904,COLUMN(),4,1,"Monitoraggio"))),"")</f>
        <v/>
      </c>
      <c r="AY904" s="79" t="str" cm="1">
        <f t="array" aca="1" ref="AY904" ca="1">IFERROR(IF(INDIRECT(ADDRESS($Z904,COLUMN(),4,1,"Monitoraggio"))="","",INDIRECT(ADDRESS($Z904,COLUMN(),4,1,"Monitoraggio"))),"")</f>
        <v/>
      </c>
      <c r="AZ904" s="84" t="str" cm="1">
        <f t="array" aca="1" ref="AZ904" ca="1">IFERROR(IF(INDIRECT(ADDRESS($Z904,COLUMN(),4,1,"Monitoraggio"))="","",INDIRECT(ADDRESS($Z904,COLUMN(),4,1,"Monitoraggio"))),"")</f>
        <v/>
      </c>
      <c r="BA904" s="81" t="str" cm="1">
        <f t="array" aca="1" ref="BA904" ca="1">IFERROR(IF(INDIRECT(ADDRESS($Z904,COLUMN(),4,1,"Monitoraggio"))="","",INDIRECT(ADDRESS($Z904,COLUMN(),4,1,"Monitoraggio"))),"")</f>
        <v/>
      </c>
      <c r="BB904" s="86" t="str" cm="1">
        <f t="array" aca="1" ref="BB904" ca="1">IFERROR(IF(INDIRECT(ADDRESS($Z904,COLUMN(),4,1,"Monitoraggio"))="","",INDIRECT(ADDRESS($Z904,COLUMN(),4,1,"Monitoraggio"))),"")</f>
        <v/>
      </c>
      <c r="BC904" s="79" t="str" cm="1">
        <f t="array" aca="1" ref="BC904" ca="1">IFERROR(IF(INDIRECT(ADDRESS($Z904,COLUMN(),4,1,"Monitoraggio"))="","",INDIRECT(ADDRESS($Z904,COLUMN(),4,1,"Monitoraggio"))),"")</f>
        <v/>
      </c>
      <c r="BD904" s="79" t="str" cm="1">
        <f t="array" aca="1" ref="BD904" ca="1">IFERROR(IF(INDIRECT(ADDRESS($Z904,COLUMN(),4,1,"Monitoraggio"))="","",INDIRECT(ADDRESS($Z904,COLUMN(),4,1,"Monitoraggio"))),"")</f>
        <v/>
      </c>
      <c r="BE904" s="79" t="str" cm="1">
        <f t="array" aca="1" ref="BE904" ca="1">IFERROR(IF(INDIRECT(ADDRESS($Z904,COLUMN(),4,1,"Monitoraggio"))="","",INDIRECT(ADDRESS($Z904,COLUMN(),4,1,"Monitoraggio"))),"")</f>
        <v/>
      </c>
      <c r="BF904" s="79" t="str" cm="1">
        <f t="array" aca="1" ref="BF904" ca="1">IFERROR(IF(INDIRECT(ADDRESS($Z904,COLUMN(),4,1,"Monitoraggio"))="","",INDIRECT(ADDRESS($Z904,COLUMN(),4,1,"Monitoraggio"))),"")</f>
        <v/>
      </c>
      <c r="BG904" s="114" t="str" cm="1">
        <f t="array" aca="1" ref="BG904" ca="1">IFERROR(IF(INDIRECT(ADDRESS($Z904,COLUMN(),4,1,"Monitoraggio"))="","",INDIRECT(ADDRESS($Z904,COLUMN(),4,1,"Monitoraggio"))),"")</f>
        <v/>
      </c>
      <c r="BH904" s="48" t="str" cm="1">
        <f t="array" aca="1" ref="BH904" ca="1">IFERROR(IF(INDIRECT(ADDRESS($Z904,COLUMN(),4,1,"Monitoraggio"))="","",INDIRECT(ADDRESS($Z904,COLUMN(),4,1,"Monitoraggio"))),"")</f>
        <v/>
      </c>
      <c r="BI904" s="84" t="str" cm="1">
        <f t="array" aca="1" ref="BI904" ca="1">IFERROR(IF(INDIRECT(ADDRESS($Z904,COLUMN(),4,1,"Monitoraggio"))="","",INDIRECT(ADDRESS($Z904,COLUMN(),4,1,"Monitoraggio"))),"")</f>
        <v/>
      </c>
      <c r="BJ904" s="81" t="str" cm="1">
        <f t="array" aca="1" ref="BJ904" ca="1">IFERROR(IF(INDIRECT(ADDRESS($Z904,COLUMN(),4,1,"Monitoraggio"))="","",INDIRECT(ADDRESS($Z904,COLUMN(),4,1,"Monitoraggio"))),"")</f>
        <v/>
      </c>
    </row>
    <row r="905" spans="26:62" x14ac:dyDescent="0.2">
      <c r="Z905" s="132" t="str">
        <f>IFERROR(MATCH(ROW()-9,Monitoraggio!Y$1:Y$1000,0),"")</f>
        <v/>
      </c>
      <c r="AA905" s="60" t="str" cm="1">
        <f t="array" aca="1" ref="AA905" ca="1">IFERROR(IF(INDIRECT(ADDRESS($Z905,COLUMN(),4,1,"Monitoraggio"))="","",INDIRECT(ADDRESS($Z905,COLUMN(),4,1,"Monitoraggio"))),"")</f>
        <v/>
      </c>
      <c r="AB905" s="114" t="str" cm="1">
        <f t="array" aca="1" ref="AB905" ca="1">IFERROR(IF(INDIRECT(ADDRESS($Z905,COLUMN(),4,1,"Monitoraggio"))="","",INDIRECT(ADDRESS($Z905,COLUMN(),4,1,"Monitoraggio"))),"")</f>
        <v/>
      </c>
      <c r="AC905" s="114" t="str" cm="1">
        <f t="array" aca="1" ref="AC905" ca="1">IFERROR(IF(INDIRECT(ADDRESS($Z905,COLUMN(),4,1,"Monitoraggio"))="","",INDIRECT(ADDRESS($Z905,COLUMN(),4,1,"Monitoraggio"))),"")</f>
        <v/>
      </c>
      <c r="AD905" s="48" t="str" cm="1">
        <f t="array" aca="1" ref="AD905" ca="1">IFERROR(IF(INDIRECT(ADDRESS($Z905,COLUMN(),4,1,"Monitoraggio"))="","",INDIRECT(ADDRESS($Z905,COLUMN(),4,1,"Monitoraggio"))),"")</f>
        <v/>
      </c>
      <c r="AE905" s="61" t="str" cm="1">
        <f t="array" aca="1" ref="AE905" ca="1">IFERROR(IF(INDIRECT(ADDRESS($Z905,COLUMN(),4,1,"Monitoraggio"))="","",INDIRECT(ADDRESS($Z905,COLUMN(),4,1,"Monitoraggio"))),"")</f>
        <v/>
      </c>
      <c r="AF905" s="116" t="str" cm="1">
        <f t="array" aca="1" ref="AF905" ca="1">IFERROR(IF(INDIRECT(ADDRESS($Z905,COLUMN(),4,1,"Monitoraggio"))="","",INDIRECT(ADDRESS($Z905,COLUMN(),4,1,"Monitoraggio"))),"")</f>
        <v/>
      </c>
      <c r="AG905" s="61" t="str" cm="1">
        <f t="array" aca="1" ref="AG905" ca="1">IFERROR(IF(INDIRECT(ADDRESS($Z905,COLUMN(),4,1,"Monitoraggio"))="","",INDIRECT(ADDRESS($Z905,COLUMN(),4,1,"Monitoraggio"))),"")</f>
        <v/>
      </c>
      <c r="AH905" s="116" t="str" cm="1">
        <f t="array" aca="1" ref="AH905" ca="1">IFERROR(IF(INDIRECT(ADDRESS($Z905,COLUMN(),4,1,"Monitoraggio"))="","",INDIRECT(ADDRESS($Z905,COLUMN(),4,1,"Monitoraggio"))),"")</f>
        <v/>
      </c>
      <c r="AI905" s="114" t="str" cm="1">
        <f t="array" aca="1" ref="AI905" ca="1">IFERROR(IF(INDIRECT(ADDRESS($Z905,COLUMN(),4,1,"Monitoraggio"))="","",INDIRECT(ADDRESS($Z905,COLUMN(),4,1,"Monitoraggio"))),"")</f>
        <v/>
      </c>
      <c r="AJ905" s="118" t="str" cm="1">
        <f t="array" aca="1" ref="AJ905" ca="1">IFERROR(IF(INDIRECT(ADDRESS($Z905,COLUMN(),4,1,"Monitoraggio"))="","",INDIRECT(ADDRESS($Z905,COLUMN(),4,1,"Monitoraggio"))),"")</f>
        <v/>
      </c>
      <c r="AK905" s="119" t="str" cm="1">
        <f t="array" aca="1" ref="AK905" ca="1">IFERROR(IF(INDIRECT(ADDRESS($Z905,COLUMN(),4,1,"Monitoraggio"))="","",INDIRECT(ADDRESS($Z905,COLUMN(),4,1,"Monitoraggio"))),"")</f>
        <v/>
      </c>
      <c r="AL905" s="79" t="str" cm="1">
        <f t="array" aca="1" ref="AL905" ca="1">IFERROR(IF(INDIRECT(ADDRESS($Z905,COLUMN(),4,1,"Monitoraggio"))="","",INDIRECT(ADDRESS($Z905,COLUMN(),4,1,"Monitoraggio"))),"")</f>
        <v/>
      </c>
      <c r="AM905" s="77" t="str" cm="1">
        <f t="array" aca="1" ref="AM905" ca="1">IFERROR(IF(INDIRECT(ADDRESS($Z905,COLUMN(),4,1,"Monitoraggio"))="","",INDIRECT(ADDRESS($Z905,COLUMN(),4,1,"Monitoraggio"))),"")</f>
        <v/>
      </c>
      <c r="AN905" s="79" t="str" cm="1">
        <f t="array" aca="1" ref="AN905" ca="1">IFERROR(IF(INDIRECT(ADDRESS($Z905,COLUMN(),4,1,"Monitoraggio"))="","",INDIRECT(ADDRESS($Z905,COLUMN(),4,1,"Monitoraggio"))),"")</f>
        <v/>
      </c>
      <c r="AO905" s="79" t="str" cm="1">
        <f t="array" aca="1" ref="AO905" ca="1">IFERROR(IF(INDIRECT(ADDRESS($Z905,COLUMN(),4,1,"Monitoraggio"))="","",INDIRECT(ADDRESS($Z905,COLUMN(),4,1,"Monitoraggio"))),"")</f>
        <v/>
      </c>
      <c r="AP905" s="79" t="str" cm="1">
        <f t="array" aca="1" ref="AP905" ca="1">IFERROR(IF(INDIRECT(ADDRESS($Z905,COLUMN(),4,1,"Monitoraggio"))="","",INDIRECT(ADDRESS($Z905,COLUMN(),4,1,"Monitoraggio"))),"")</f>
        <v/>
      </c>
      <c r="AQ905" s="81" t="str" cm="1">
        <f t="array" aca="1" ref="AQ905" ca="1">IFERROR(IF(INDIRECT(ADDRESS($Z905,COLUMN(),4,1,"Monitoraggio"))="","",INDIRECT(ADDRESS($Z905,COLUMN(),4,1,"Monitoraggio"))),"")</f>
        <v/>
      </c>
      <c r="AR905" s="122" t="str" cm="1">
        <f t="array" aca="1" ref="AR905" ca="1">IFERROR(IF(INDIRECT(ADDRESS($Z905,COLUMN(),4,1,"Monitoraggio"))="","",INDIRECT(ADDRESS($Z905,COLUMN(),4,1,"Monitoraggio"))),"")</f>
        <v/>
      </c>
      <c r="AS905" s="118" t="str" cm="1">
        <f t="array" aca="1" ref="AS905" ca="1">IFERROR(IF(INDIRECT(ADDRESS($Z905,COLUMN(),4,1,"Monitoraggio"))="","",INDIRECT(ADDRESS($Z905,COLUMN(),4,1,"Monitoraggio"))),"")</f>
        <v/>
      </c>
      <c r="AT905" s="119" t="str" cm="1">
        <f t="array" aca="1" ref="AT905" ca="1">IFERROR(IF(INDIRECT(ADDRESS($Z905,COLUMN(),4,1,"Monitoraggio"))="","",INDIRECT(ADDRESS($Z905,COLUMN(),4,1,"Monitoraggio"))),"")</f>
        <v/>
      </c>
      <c r="AU905" s="79" t="str" cm="1">
        <f t="array" aca="1" ref="AU905" ca="1">IFERROR(IF(INDIRECT(ADDRESS($Z905,COLUMN(),4,1,"Monitoraggio"))="","",INDIRECT(ADDRESS($Z905,COLUMN(),4,1,"Monitoraggio"))),"")</f>
        <v/>
      </c>
      <c r="AV905" s="119" t="str" cm="1">
        <f t="array" aca="1" ref="AV905" ca="1">IFERROR(IF(INDIRECT(ADDRESS($Z905,COLUMN(),4,1,"Monitoraggio"))="","",INDIRECT(ADDRESS($Z905,COLUMN(),4,1,"Monitoraggio"))),"")</f>
        <v/>
      </c>
      <c r="AW905" s="124" t="str" cm="1">
        <f t="array" aca="1" ref="AW905" ca="1">IFERROR(IF(INDIRECT(ADDRESS($Z905,COLUMN(),4,1,"Monitoraggio"))="","",INDIRECT(ADDRESS($Z905,COLUMN(),4,1,"Monitoraggio"))),"")</f>
        <v/>
      </c>
      <c r="AX905" s="62" t="str" cm="1">
        <f t="array" aca="1" ref="AX905" ca="1">IFERROR(IF(INDIRECT(ADDRESS($Z905,COLUMN(),4,1,"Monitoraggio"))="","",INDIRECT(ADDRESS($Z905,COLUMN(),4,1,"Monitoraggio"))),"")</f>
        <v/>
      </c>
      <c r="AY905" s="79" t="str" cm="1">
        <f t="array" aca="1" ref="AY905" ca="1">IFERROR(IF(INDIRECT(ADDRESS($Z905,COLUMN(),4,1,"Monitoraggio"))="","",INDIRECT(ADDRESS($Z905,COLUMN(),4,1,"Monitoraggio"))),"")</f>
        <v/>
      </c>
      <c r="AZ905" s="84" t="str" cm="1">
        <f t="array" aca="1" ref="AZ905" ca="1">IFERROR(IF(INDIRECT(ADDRESS($Z905,COLUMN(),4,1,"Monitoraggio"))="","",INDIRECT(ADDRESS($Z905,COLUMN(),4,1,"Monitoraggio"))),"")</f>
        <v/>
      </c>
      <c r="BA905" s="81" t="str" cm="1">
        <f t="array" aca="1" ref="BA905" ca="1">IFERROR(IF(INDIRECT(ADDRESS($Z905,COLUMN(),4,1,"Monitoraggio"))="","",INDIRECT(ADDRESS($Z905,COLUMN(),4,1,"Monitoraggio"))),"")</f>
        <v/>
      </c>
      <c r="BB905" s="86" t="str" cm="1">
        <f t="array" aca="1" ref="BB905" ca="1">IFERROR(IF(INDIRECT(ADDRESS($Z905,COLUMN(),4,1,"Monitoraggio"))="","",INDIRECT(ADDRESS($Z905,COLUMN(),4,1,"Monitoraggio"))),"")</f>
        <v/>
      </c>
      <c r="BC905" s="79" t="str" cm="1">
        <f t="array" aca="1" ref="BC905" ca="1">IFERROR(IF(INDIRECT(ADDRESS($Z905,COLUMN(),4,1,"Monitoraggio"))="","",INDIRECT(ADDRESS($Z905,COLUMN(),4,1,"Monitoraggio"))),"")</f>
        <v/>
      </c>
      <c r="BD905" s="79" t="str" cm="1">
        <f t="array" aca="1" ref="BD905" ca="1">IFERROR(IF(INDIRECT(ADDRESS($Z905,COLUMN(),4,1,"Monitoraggio"))="","",INDIRECT(ADDRESS($Z905,COLUMN(),4,1,"Monitoraggio"))),"")</f>
        <v/>
      </c>
      <c r="BE905" s="79" t="str" cm="1">
        <f t="array" aca="1" ref="BE905" ca="1">IFERROR(IF(INDIRECT(ADDRESS($Z905,COLUMN(),4,1,"Monitoraggio"))="","",INDIRECT(ADDRESS($Z905,COLUMN(),4,1,"Monitoraggio"))),"")</f>
        <v/>
      </c>
      <c r="BF905" s="79" t="str" cm="1">
        <f t="array" aca="1" ref="BF905" ca="1">IFERROR(IF(INDIRECT(ADDRESS($Z905,COLUMN(),4,1,"Monitoraggio"))="","",INDIRECT(ADDRESS($Z905,COLUMN(),4,1,"Monitoraggio"))),"")</f>
        <v/>
      </c>
      <c r="BG905" s="114" t="str" cm="1">
        <f t="array" aca="1" ref="BG905" ca="1">IFERROR(IF(INDIRECT(ADDRESS($Z905,COLUMN(),4,1,"Monitoraggio"))="","",INDIRECT(ADDRESS($Z905,COLUMN(),4,1,"Monitoraggio"))),"")</f>
        <v/>
      </c>
      <c r="BH905" s="48" t="str" cm="1">
        <f t="array" aca="1" ref="BH905" ca="1">IFERROR(IF(INDIRECT(ADDRESS($Z905,COLUMN(),4,1,"Monitoraggio"))="","",INDIRECT(ADDRESS($Z905,COLUMN(),4,1,"Monitoraggio"))),"")</f>
        <v/>
      </c>
      <c r="BI905" s="84" t="str" cm="1">
        <f t="array" aca="1" ref="BI905" ca="1">IFERROR(IF(INDIRECT(ADDRESS($Z905,COLUMN(),4,1,"Monitoraggio"))="","",INDIRECT(ADDRESS($Z905,COLUMN(),4,1,"Monitoraggio"))),"")</f>
        <v/>
      </c>
      <c r="BJ905" s="81" t="str" cm="1">
        <f t="array" aca="1" ref="BJ905" ca="1">IFERROR(IF(INDIRECT(ADDRESS($Z905,COLUMN(),4,1,"Monitoraggio"))="","",INDIRECT(ADDRESS($Z905,COLUMN(),4,1,"Monitoraggio"))),"")</f>
        <v/>
      </c>
    </row>
    <row r="906" spans="26:62" x14ac:dyDescent="0.2">
      <c r="Z906" s="132" t="str">
        <f>IFERROR(MATCH(ROW()-9,Monitoraggio!Y$1:Y$1000,0),"")</f>
        <v/>
      </c>
      <c r="AA906" s="60" t="str" cm="1">
        <f t="array" aca="1" ref="AA906" ca="1">IFERROR(IF(INDIRECT(ADDRESS($Z906,COLUMN(),4,1,"Monitoraggio"))="","",INDIRECT(ADDRESS($Z906,COLUMN(),4,1,"Monitoraggio"))),"")</f>
        <v/>
      </c>
      <c r="AB906" s="114" t="str" cm="1">
        <f t="array" aca="1" ref="AB906" ca="1">IFERROR(IF(INDIRECT(ADDRESS($Z906,COLUMN(),4,1,"Monitoraggio"))="","",INDIRECT(ADDRESS($Z906,COLUMN(),4,1,"Monitoraggio"))),"")</f>
        <v/>
      </c>
      <c r="AC906" s="114" t="str" cm="1">
        <f t="array" aca="1" ref="AC906" ca="1">IFERROR(IF(INDIRECT(ADDRESS($Z906,COLUMN(),4,1,"Monitoraggio"))="","",INDIRECT(ADDRESS($Z906,COLUMN(),4,1,"Monitoraggio"))),"")</f>
        <v/>
      </c>
      <c r="AD906" s="48" t="str" cm="1">
        <f t="array" aca="1" ref="AD906" ca="1">IFERROR(IF(INDIRECT(ADDRESS($Z906,COLUMN(),4,1,"Monitoraggio"))="","",INDIRECT(ADDRESS($Z906,COLUMN(),4,1,"Monitoraggio"))),"")</f>
        <v/>
      </c>
      <c r="AE906" s="61" t="str" cm="1">
        <f t="array" aca="1" ref="AE906" ca="1">IFERROR(IF(INDIRECT(ADDRESS($Z906,COLUMN(),4,1,"Monitoraggio"))="","",INDIRECT(ADDRESS($Z906,COLUMN(),4,1,"Monitoraggio"))),"")</f>
        <v/>
      </c>
      <c r="AF906" s="116" t="str" cm="1">
        <f t="array" aca="1" ref="AF906" ca="1">IFERROR(IF(INDIRECT(ADDRESS($Z906,COLUMN(),4,1,"Monitoraggio"))="","",INDIRECT(ADDRESS($Z906,COLUMN(),4,1,"Monitoraggio"))),"")</f>
        <v/>
      </c>
      <c r="AG906" s="61" t="str" cm="1">
        <f t="array" aca="1" ref="AG906" ca="1">IFERROR(IF(INDIRECT(ADDRESS($Z906,COLUMN(),4,1,"Monitoraggio"))="","",INDIRECT(ADDRESS($Z906,COLUMN(),4,1,"Monitoraggio"))),"")</f>
        <v/>
      </c>
      <c r="AH906" s="116" t="str" cm="1">
        <f t="array" aca="1" ref="AH906" ca="1">IFERROR(IF(INDIRECT(ADDRESS($Z906,COLUMN(),4,1,"Monitoraggio"))="","",INDIRECT(ADDRESS($Z906,COLUMN(),4,1,"Monitoraggio"))),"")</f>
        <v/>
      </c>
      <c r="AI906" s="114" t="str" cm="1">
        <f t="array" aca="1" ref="AI906" ca="1">IFERROR(IF(INDIRECT(ADDRESS($Z906,COLUMN(),4,1,"Monitoraggio"))="","",INDIRECT(ADDRESS($Z906,COLUMN(),4,1,"Monitoraggio"))),"")</f>
        <v/>
      </c>
      <c r="AJ906" s="118" t="str" cm="1">
        <f t="array" aca="1" ref="AJ906" ca="1">IFERROR(IF(INDIRECT(ADDRESS($Z906,COLUMN(),4,1,"Monitoraggio"))="","",INDIRECT(ADDRESS($Z906,COLUMN(),4,1,"Monitoraggio"))),"")</f>
        <v/>
      </c>
      <c r="AK906" s="119" t="str" cm="1">
        <f t="array" aca="1" ref="AK906" ca="1">IFERROR(IF(INDIRECT(ADDRESS($Z906,COLUMN(),4,1,"Monitoraggio"))="","",INDIRECT(ADDRESS($Z906,COLUMN(),4,1,"Monitoraggio"))),"")</f>
        <v/>
      </c>
      <c r="AL906" s="79" t="str" cm="1">
        <f t="array" aca="1" ref="AL906" ca="1">IFERROR(IF(INDIRECT(ADDRESS($Z906,COLUMN(),4,1,"Monitoraggio"))="","",INDIRECT(ADDRESS($Z906,COLUMN(),4,1,"Monitoraggio"))),"")</f>
        <v/>
      </c>
      <c r="AM906" s="77" t="str" cm="1">
        <f t="array" aca="1" ref="AM906" ca="1">IFERROR(IF(INDIRECT(ADDRESS($Z906,COLUMN(),4,1,"Monitoraggio"))="","",INDIRECT(ADDRESS($Z906,COLUMN(),4,1,"Monitoraggio"))),"")</f>
        <v/>
      </c>
      <c r="AN906" s="79" t="str" cm="1">
        <f t="array" aca="1" ref="AN906" ca="1">IFERROR(IF(INDIRECT(ADDRESS($Z906,COLUMN(),4,1,"Monitoraggio"))="","",INDIRECT(ADDRESS($Z906,COLUMN(),4,1,"Monitoraggio"))),"")</f>
        <v/>
      </c>
      <c r="AO906" s="79" t="str" cm="1">
        <f t="array" aca="1" ref="AO906" ca="1">IFERROR(IF(INDIRECT(ADDRESS($Z906,COLUMN(),4,1,"Monitoraggio"))="","",INDIRECT(ADDRESS($Z906,COLUMN(),4,1,"Monitoraggio"))),"")</f>
        <v/>
      </c>
      <c r="AP906" s="79" t="str" cm="1">
        <f t="array" aca="1" ref="AP906" ca="1">IFERROR(IF(INDIRECT(ADDRESS($Z906,COLUMN(),4,1,"Monitoraggio"))="","",INDIRECT(ADDRESS($Z906,COLUMN(),4,1,"Monitoraggio"))),"")</f>
        <v/>
      </c>
      <c r="AQ906" s="81" t="str" cm="1">
        <f t="array" aca="1" ref="AQ906" ca="1">IFERROR(IF(INDIRECT(ADDRESS($Z906,COLUMN(),4,1,"Monitoraggio"))="","",INDIRECT(ADDRESS($Z906,COLUMN(),4,1,"Monitoraggio"))),"")</f>
        <v/>
      </c>
      <c r="AR906" s="122" t="str" cm="1">
        <f t="array" aca="1" ref="AR906" ca="1">IFERROR(IF(INDIRECT(ADDRESS($Z906,COLUMN(),4,1,"Monitoraggio"))="","",INDIRECT(ADDRESS($Z906,COLUMN(),4,1,"Monitoraggio"))),"")</f>
        <v/>
      </c>
      <c r="AS906" s="118" t="str" cm="1">
        <f t="array" aca="1" ref="AS906" ca="1">IFERROR(IF(INDIRECT(ADDRESS($Z906,COLUMN(),4,1,"Monitoraggio"))="","",INDIRECT(ADDRESS($Z906,COLUMN(),4,1,"Monitoraggio"))),"")</f>
        <v/>
      </c>
      <c r="AT906" s="119" t="str" cm="1">
        <f t="array" aca="1" ref="AT906" ca="1">IFERROR(IF(INDIRECT(ADDRESS($Z906,COLUMN(),4,1,"Monitoraggio"))="","",INDIRECT(ADDRESS($Z906,COLUMN(),4,1,"Monitoraggio"))),"")</f>
        <v/>
      </c>
      <c r="AU906" s="79" t="str" cm="1">
        <f t="array" aca="1" ref="AU906" ca="1">IFERROR(IF(INDIRECT(ADDRESS($Z906,COLUMN(),4,1,"Monitoraggio"))="","",INDIRECT(ADDRESS($Z906,COLUMN(),4,1,"Monitoraggio"))),"")</f>
        <v/>
      </c>
      <c r="AV906" s="119" t="str" cm="1">
        <f t="array" aca="1" ref="AV906" ca="1">IFERROR(IF(INDIRECT(ADDRESS($Z906,COLUMN(),4,1,"Monitoraggio"))="","",INDIRECT(ADDRESS($Z906,COLUMN(),4,1,"Monitoraggio"))),"")</f>
        <v/>
      </c>
      <c r="AW906" s="124" t="str" cm="1">
        <f t="array" aca="1" ref="AW906" ca="1">IFERROR(IF(INDIRECT(ADDRESS($Z906,COLUMN(),4,1,"Monitoraggio"))="","",INDIRECT(ADDRESS($Z906,COLUMN(),4,1,"Monitoraggio"))),"")</f>
        <v/>
      </c>
      <c r="AX906" s="62" t="str" cm="1">
        <f t="array" aca="1" ref="AX906" ca="1">IFERROR(IF(INDIRECT(ADDRESS($Z906,COLUMN(),4,1,"Monitoraggio"))="","",INDIRECT(ADDRESS($Z906,COLUMN(),4,1,"Monitoraggio"))),"")</f>
        <v/>
      </c>
      <c r="AY906" s="79" t="str" cm="1">
        <f t="array" aca="1" ref="AY906" ca="1">IFERROR(IF(INDIRECT(ADDRESS($Z906,COLUMN(),4,1,"Monitoraggio"))="","",INDIRECT(ADDRESS($Z906,COLUMN(),4,1,"Monitoraggio"))),"")</f>
        <v/>
      </c>
      <c r="AZ906" s="84" t="str" cm="1">
        <f t="array" aca="1" ref="AZ906" ca="1">IFERROR(IF(INDIRECT(ADDRESS($Z906,COLUMN(),4,1,"Monitoraggio"))="","",INDIRECT(ADDRESS($Z906,COLUMN(),4,1,"Monitoraggio"))),"")</f>
        <v/>
      </c>
      <c r="BA906" s="81" t="str" cm="1">
        <f t="array" aca="1" ref="BA906" ca="1">IFERROR(IF(INDIRECT(ADDRESS($Z906,COLUMN(),4,1,"Monitoraggio"))="","",INDIRECT(ADDRESS($Z906,COLUMN(),4,1,"Monitoraggio"))),"")</f>
        <v/>
      </c>
      <c r="BB906" s="86" t="str" cm="1">
        <f t="array" aca="1" ref="BB906" ca="1">IFERROR(IF(INDIRECT(ADDRESS($Z906,COLUMN(),4,1,"Monitoraggio"))="","",INDIRECT(ADDRESS($Z906,COLUMN(),4,1,"Monitoraggio"))),"")</f>
        <v/>
      </c>
      <c r="BC906" s="79" t="str" cm="1">
        <f t="array" aca="1" ref="BC906" ca="1">IFERROR(IF(INDIRECT(ADDRESS($Z906,COLUMN(),4,1,"Monitoraggio"))="","",INDIRECT(ADDRESS($Z906,COLUMN(),4,1,"Monitoraggio"))),"")</f>
        <v/>
      </c>
      <c r="BD906" s="79" t="str" cm="1">
        <f t="array" aca="1" ref="BD906" ca="1">IFERROR(IF(INDIRECT(ADDRESS($Z906,COLUMN(),4,1,"Monitoraggio"))="","",INDIRECT(ADDRESS($Z906,COLUMN(),4,1,"Monitoraggio"))),"")</f>
        <v/>
      </c>
      <c r="BE906" s="79" t="str" cm="1">
        <f t="array" aca="1" ref="BE906" ca="1">IFERROR(IF(INDIRECT(ADDRESS($Z906,COLUMN(),4,1,"Monitoraggio"))="","",INDIRECT(ADDRESS($Z906,COLUMN(),4,1,"Monitoraggio"))),"")</f>
        <v/>
      </c>
      <c r="BF906" s="79" t="str" cm="1">
        <f t="array" aca="1" ref="BF906" ca="1">IFERROR(IF(INDIRECT(ADDRESS($Z906,COLUMN(),4,1,"Monitoraggio"))="","",INDIRECT(ADDRESS($Z906,COLUMN(),4,1,"Monitoraggio"))),"")</f>
        <v/>
      </c>
      <c r="BG906" s="114" t="str" cm="1">
        <f t="array" aca="1" ref="BG906" ca="1">IFERROR(IF(INDIRECT(ADDRESS($Z906,COLUMN(),4,1,"Monitoraggio"))="","",INDIRECT(ADDRESS($Z906,COLUMN(),4,1,"Monitoraggio"))),"")</f>
        <v/>
      </c>
      <c r="BH906" s="48" t="str" cm="1">
        <f t="array" aca="1" ref="BH906" ca="1">IFERROR(IF(INDIRECT(ADDRESS($Z906,COLUMN(),4,1,"Monitoraggio"))="","",INDIRECT(ADDRESS($Z906,COLUMN(),4,1,"Monitoraggio"))),"")</f>
        <v/>
      </c>
      <c r="BI906" s="84" t="str" cm="1">
        <f t="array" aca="1" ref="BI906" ca="1">IFERROR(IF(INDIRECT(ADDRESS($Z906,COLUMN(),4,1,"Monitoraggio"))="","",INDIRECT(ADDRESS($Z906,COLUMN(),4,1,"Monitoraggio"))),"")</f>
        <v/>
      </c>
      <c r="BJ906" s="81" t="str" cm="1">
        <f t="array" aca="1" ref="BJ906" ca="1">IFERROR(IF(INDIRECT(ADDRESS($Z906,COLUMN(),4,1,"Monitoraggio"))="","",INDIRECT(ADDRESS($Z906,COLUMN(),4,1,"Monitoraggio"))),"")</f>
        <v/>
      </c>
    </row>
    <row r="907" spans="26:62" x14ac:dyDescent="0.2">
      <c r="Z907" s="132" t="str">
        <f>IFERROR(MATCH(ROW()-9,Monitoraggio!Y$1:Y$1000,0),"")</f>
        <v/>
      </c>
      <c r="AA907" s="60" t="str" cm="1">
        <f t="array" aca="1" ref="AA907" ca="1">IFERROR(IF(INDIRECT(ADDRESS($Z907,COLUMN(),4,1,"Monitoraggio"))="","",INDIRECT(ADDRESS($Z907,COLUMN(),4,1,"Monitoraggio"))),"")</f>
        <v/>
      </c>
      <c r="AB907" s="114" t="str" cm="1">
        <f t="array" aca="1" ref="AB907" ca="1">IFERROR(IF(INDIRECT(ADDRESS($Z907,COLUMN(),4,1,"Monitoraggio"))="","",INDIRECT(ADDRESS($Z907,COLUMN(),4,1,"Monitoraggio"))),"")</f>
        <v/>
      </c>
      <c r="AC907" s="114" t="str" cm="1">
        <f t="array" aca="1" ref="AC907" ca="1">IFERROR(IF(INDIRECT(ADDRESS($Z907,COLUMN(),4,1,"Monitoraggio"))="","",INDIRECT(ADDRESS($Z907,COLUMN(),4,1,"Monitoraggio"))),"")</f>
        <v/>
      </c>
      <c r="AD907" s="48" t="str" cm="1">
        <f t="array" aca="1" ref="AD907" ca="1">IFERROR(IF(INDIRECT(ADDRESS($Z907,COLUMN(),4,1,"Monitoraggio"))="","",INDIRECT(ADDRESS($Z907,COLUMN(),4,1,"Monitoraggio"))),"")</f>
        <v/>
      </c>
      <c r="AE907" s="61" t="str" cm="1">
        <f t="array" aca="1" ref="AE907" ca="1">IFERROR(IF(INDIRECT(ADDRESS($Z907,COLUMN(),4,1,"Monitoraggio"))="","",INDIRECT(ADDRESS($Z907,COLUMN(),4,1,"Monitoraggio"))),"")</f>
        <v/>
      </c>
      <c r="AF907" s="116" t="str" cm="1">
        <f t="array" aca="1" ref="AF907" ca="1">IFERROR(IF(INDIRECT(ADDRESS($Z907,COLUMN(),4,1,"Monitoraggio"))="","",INDIRECT(ADDRESS($Z907,COLUMN(),4,1,"Monitoraggio"))),"")</f>
        <v/>
      </c>
      <c r="AG907" s="61" t="str" cm="1">
        <f t="array" aca="1" ref="AG907" ca="1">IFERROR(IF(INDIRECT(ADDRESS($Z907,COLUMN(),4,1,"Monitoraggio"))="","",INDIRECT(ADDRESS($Z907,COLUMN(),4,1,"Monitoraggio"))),"")</f>
        <v/>
      </c>
      <c r="AH907" s="116" t="str" cm="1">
        <f t="array" aca="1" ref="AH907" ca="1">IFERROR(IF(INDIRECT(ADDRESS($Z907,COLUMN(),4,1,"Monitoraggio"))="","",INDIRECT(ADDRESS($Z907,COLUMN(),4,1,"Monitoraggio"))),"")</f>
        <v/>
      </c>
      <c r="AI907" s="114" t="str" cm="1">
        <f t="array" aca="1" ref="AI907" ca="1">IFERROR(IF(INDIRECT(ADDRESS($Z907,COLUMN(),4,1,"Monitoraggio"))="","",INDIRECT(ADDRESS($Z907,COLUMN(),4,1,"Monitoraggio"))),"")</f>
        <v/>
      </c>
      <c r="AJ907" s="118" t="str" cm="1">
        <f t="array" aca="1" ref="AJ907" ca="1">IFERROR(IF(INDIRECT(ADDRESS($Z907,COLUMN(),4,1,"Monitoraggio"))="","",INDIRECT(ADDRESS($Z907,COLUMN(),4,1,"Monitoraggio"))),"")</f>
        <v/>
      </c>
      <c r="AK907" s="119" t="str" cm="1">
        <f t="array" aca="1" ref="AK907" ca="1">IFERROR(IF(INDIRECT(ADDRESS($Z907,COLUMN(),4,1,"Monitoraggio"))="","",INDIRECT(ADDRESS($Z907,COLUMN(),4,1,"Monitoraggio"))),"")</f>
        <v/>
      </c>
      <c r="AL907" s="79" t="str" cm="1">
        <f t="array" aca="1" ref="AL907" ca="1">IFERROR(IF(INDIRECT(ADDRESS($Z907,COLUMN(),4,1,"Monitoraggio"))="","",INDIRECT(ADDRESS($Z907,COLUMN(),4,1,"Monitoraggio"))),"")</f>
        <v/>
      </c>
      <c r="AM907" s="77" t="str" cm="1">
        <f t="array" aca="1" ref="AM907" ca="1">IFERROR(IF(INDIRECT(ADDRESS($Z907,COLUMN(),4,1,"Monitoraggio"))="","",INDIRECT(ADDRESS($Z907,COLUMN(),4,1,"Monitoraggio"))),"")</f>
        <v/>
      </c>
      <c r="AN907" s="79" t="str" cm="1">
        <f t="array" aca="1" ref="AN907" ca="1">IFERROR(IF(INDIRECT(ADDRESS($Z907,COLUMN(),4,1,"Monitoraggio"))="","",INDIRECT(ADDRESS($Z907,COLUMN(),4,1,"Monitoraggio"))),"")</f>
        <v/>
      </c>
      <c r="AO907" s="79" t="str" cm="1">
        <f t="array" aca="1" ref="AO907" ca="1">IFERROR(IF(INDIRECT(ADDRESS($Z907,COLUMN(),4,1,"Monitoraggio"))="","",INDIRECT(ADDRESS($Z907,COLUMN(),4,1,"Monitoraggio"))),"")</f>
        <v/>
      </c>
      <c r="AP907" s="79" t="str" cm="1">
        <f t="array" aca="1" ref="AP907" ca="1">IFERROR(IF(INDIRECT(ADDRESS($Z907,COLUMN(),4,1,"Monitoraggio"))="","",INDIRECT(ADDRESS($Z907,COLUMN(),4,1,"Monitoraggio"))),"")</f>
        <v/>
      </c>
      <c r="AQ907" s="81" t="str" cm="1">
        <f t="array" aca="1" ref="AQ907" ca="1">IFERROR(IF(INDIRECT(ADDRESS($Z907,COLUMN(),4,1,"Monitoraggio"))="","",INDIRECT(ADDRESS($Z907,COLUMN(),4,1,"Monitoraggio"))),"")</f>
        <v/>
      </c>
      <c r="AR907" s="122" t="str" cm="1">
        <f t="array" aca="1" ref="AR907" ca="1">IFERROR(IF(INDIRECT(ADDRESS($Z907,COLUMN(),4,1,"Monitoraggio"))="","",INDIRECT(ADDRESS($Z907,COLUMN(),4,1,"Monitoraggio"))),"")</f>
        <v/>
      </c>
      <c r="AS907" s="118" t="str" cm="1">
        <f t="array" aca="1" ref="AS907" ca="1">IFERROR(IF(INDIRECT(ADDRESS($Z907,COLUMN(),4,1,"Monitoraggio"))="","",INDIRECT(ADDRESS($Z907,COLUMN(),4,1,"Monitoraggio"))),"")</f>
        <v/>
      </c>
      <c r="AT907" s="119" t="str" cm="1">
        <f t="array" aca="1" ref="AT907" ca="1">IFERROR(IF(INDIRECT(ADDRESS($Z907,COLUMN(),4,1,"Monitoraggio"))="","",INDIRECT(ADDRESS($Z907,COLUMN(),4,1,"Monitoraggio"))),"")</f>
        <v/>
      </c>
      <c r="AU907" s="79" t="str" cm="1">
        <f t="array" aca="1" ref="AU907" ca="1">IFERROR(IF(INDIRECT(ADDRESS($Z907,COLUMN(),4,1,"Monitoraggio"))="","",INDIRECT(ADDRESS($Z907,COLUMN(),4,1,"Monitoraggio"))),"")</f>
        <v/>
      </c>
      <c r="AV907" s="119" t="str" cm="1">
        <f t="array" aca="1" ref="AV907" ca="1">IFERROR(IF(INDIRECT(ADDRESS($Z907,COLUMN(),4,1,"Monitoraggio"))="","",INDIRECT(ADDRESS($Z907,COLUMN(),4,1,"Monitoraggio"))),"")</f>
        <v/>
      </c>
      <c r="AW907" s="124" t="str" cm="1">
        <f t="array" aca="1" ref="AW907" ca="1">IFERROR(IF(INDIRECT(ADDRESS($Z907,COLUMN(),4,1,"Monitoraggio"))="","",INDIRECT(ADDRESS($Z907,COLUMN(),4,1,"Monitoraggio"))),"")</f>
        <v/>
      </c>
      <c r="AX907" s="62" t="str" cm="1">
        <f t="array" aca="1" ref="AX907" ca="1">IFERROR(IF(INDIRECT(ADDRESS($Z907,COLUMN(),4,1,"Monitoraggio"))="","",INDIRECT(ADDRESS($Z907,COLUMN(),4,1,"Monitoraggio"))),"")</f>
        <v/>
      </c>
      <c r="AY907" s="79" t="str" cm="1">
        <f t="array" aca="1" ref="AY907" ca="1">IFERROR(IF(INDIRECT(ADDRESS($Z907,COLUMN(),4,1,"Monitoraggio"))="","",INDIRECT(ADDRESS($Z907,COLUMN(),4,1,"Monitoraggio"))),"")</f>
        <v/>
      </c>
      <c r="AZ907" s="84" t="str" cm="1">
        <f t="array" aca="1" ref="AZ907" ca="1">IFERROR(IF(INDIRECT(ADDRESS($Z907,COLUMN(),4,1,"Monitoraggio"))="","",INDIRECT(ADDRESS($Z907,COLUMN(),4,1,"Monitoraggio"))),"")</f>
        <v/>
      </c>
      <c r="BA907" s="81" t="str" cm="1">
        <f t="array" aca="1" ref="BA907" ca="1">IFERROR(IF(INDIRECT(ADDRESS($Z907,COLUMN(),4,1,"Monitoraggio"))="","",INDIRECT(ADDRESS($Z907,COLUMN(),4,1,"Monitoraggio"))),"")</f>
        <v/>
      </c>
      <c r="BB907" s="86" t="str" cm="1">
        <f t="array" aca="1" ref="BB907" ca="1">IFERROR(IF(INDIRECT(ADDRESS($Z907,COLUMN(),4,1,"Monitoraggio"))="","",INDIRECT(ADDRESS($Z907,COLUMN(),4,1,"Monitoraggio"))),"")</f>
        <v/>
      </c>
      <c r="BC907" s="79" t="str" cm="1">
        <f t="array" aca="1" ref="BC907" ca="1">IFERROR(IF(INDIRECT(ADDRESS($Z907,COLUMN(),4,1,"Monitoraggio"))="","",INDIRECT(ADDRESS($Z907,COLUMN(),4,1,"Monitoraggio"))),"")</f>
        <v/>
      </c>
      <c r="BD907" s="79" t="str" cm="1">
        <f t="array" aca="1" ref="BD907" ca="1">IFERROR(IF(INDIRECT(ADDRESS($Z907,COLUMN(),4,1,"Monitoraggio"))="","",INDIRECT(ADDRESS($Z907,COLUMN(),4,1,"Monitoraggio"))),"")</f>
        <v/>
      </c>
      <c r="BE907" s="79" t="str" cm="1">
        <f t="array" aca="1" ref="BE907" ca="1">IFERROR(IF(INDIRECT(ADDRESS($Z907,COLUMN(),4,1,"Monitoraggio"))="","",INDIRECT(ADDRESS($Z907,COLUMN(),4,1,"Monitoraggio"))),"")</f>
        <v/>
      </c>
      <c r="BF907" s="79" t="str" cm="1">
        <f t="array" aca="1" ref="BF907" ca="1">IFERROR(IF(INDIRECT(ADDRESS($Z907,COLUMN(),4,1,"Monitoraggio"))="","",INDIRECT(ADDRESS($Z907,COLUMN(),4,1,"Monitoraggio"))),"")</f>
        <v/>
      </c>
      <c r="BG907" s="114" t="str" cm="1">
        <f t="array" aca="1" ref="BG907" ca="1">IFERROR(IF(INDIRECT(ADDRESS($Z907,COLUMN(),4,1,"Monitoraggio"))="","",INDIRECT(ADDRESS($Z907,COLUMN(),4,1,"Monitoraggio"))),"")</f>
        <v/>
      </c>
      <c r="BH907" s="48" t="str" cm="1">
        <f t="array" aca="1" ref="BH907" ca="1">IFERROR(IF(INDIRECT(ADDRESS($Z907,COLUMN(),4,1,"Monitoraggio"))="","",INDIRECT(ADDRESS($Z907,COLUMN(),4,1,"Monitoraggio"))),"")</f>
        <v/>
      </c>
      <c r="BI907" s="84" t="str" cm="1">
        <f t="array" aca="1" ref="BI907" ca="1">IFERROR(IF(INDIRECT(ADDRESS($Z907,COLUMN(),4,1,"Monitoraggio"))="","",INDIRECT(ADDRESS($Z907,COLUMN(),4,1,"Monitoraggio"))),"")</f>
        <v/>
      </c>
      <c r="BJ907" s="81" t="str" cm="1">
        <f t="array" aca="1" ref="BJ907" ca="1">IFERROR(IF(INDIRECT(ADDRESS($Z907,COLUMN(),4,1,"Monitoraggio"))="","",INDIRECT(ADDRESS($Z907,COLUMN(),4,1,"Monitoraggio"))),"")</f>
        <v/>
      </c>
    </row>
    <row r="908" spans="26:62" x14ac:dyDescent="0.2">
      <c r="Z908" s="132" t="str">
        <f>IFERROR(MATCH(ROW()-9,Monitoraggio!Y$1:Y$1000,0),"")</f>
        <v/>
      </c>
      <c r="AA908" s="60" t="str" cm="1">
        <f t="array" aca="1" ref="AA908" ca="1">IFERROR(IF(INDIRECT(ADDRESS($Z908,COLUMN(),4,1,"Monitoraggio"))="","",INDIRECT(ADDRESS($Z908,COLUMN(),4,1,"Monitoraggio"))),"")</f>
        <v/>
      </c>
      <c r="AB908" s="114" t="str" cm="1">
        <f t="array" aca="1" ref="AB908" ca="1">IFERROR(IF(INDIRECT(ADDRESS($Z908,COLUMN(),4,1,"Monitoraggio"))="","",INDIRECT(ADDRESS($Z908,COLUMN(),4,1,"Monitoraggio"))),"")</f>
        <v/>
      </c>
      <c r="AC908" s="114" t="str" cm="1">
        <f t="array" aca="1" ref="AC908" ca="1">IFERROR(IF(INDIRECT(ADDRESS($Z908,COLUMN(),4,1,"Monitoraggio"))="","",INDIRECT(ADDRESS($Z908,COLUMN(),4,1,"Monitoraggio"))),"")</f>
        <v/>
      </c>
      <c r="AD908" s="48" t="str" cm="1">
        <f t="array" aca="1" ref="AD908" ca="1">IFERROR(IF(INDIRECT(ADDRESS($Z908,COLUMN(),4,1,"Monitoraggio"))="","",INDIRECT(ADDRESS($Z908,COLUMN(),4,1,"Monitoraggio"))),"")</f>
        <v/>
      </c>
      <c r="AE908" s="61" t="str" cm="1">
        <f t="array" aca="1" ref="AE908" ca="1">IFERROR(IF(INDIRECT(ADDRESS($Z908,COLUMN(),4,1,"Monitoraggio"))="","",INDIRECT(ADDRESS($Z908,COLUMN(),4,1,"Monitoraggio"))),"")</f>
        <v/>
      </c>
      <c r="AF908" s="116" t="str" cm="1">
        <f t="array" aca="1" ref="AF908" ca="1">IFERROR(IF(INDIRECT(ADDRESS($Z908,COLUMN(),4,1,"Monitoraggio"))="","",INDIRECT(ADDRESS($Z908,COLUMN(),4,1,"Monitoraggio"))),"")</f>
        <v/>
      </c>
      <c r="AG908" s="61" t="str" cm="1">
        <f t="array" aca="1" ref="AG908" ca="1">IFERROR(IF(INDIRECT(ADDRESS($Z908,COLUMN(),4,1,"Monitoraggio"))="","",INDIRECT(ADDRESS($Z908,COLUMN(),4,1,"Monitoraggio"))),"")</f>
        <v/>
      </c>
      <c r="AH908" s="116" t="str" cm="1">
        <f t="array" aca="1" ref="AH908" ca="1">IFERROR(IF(INDIRECT(ADDRESS($Z908,COLUMN(),4,1,"Monitoraggio"))="","",INDIRECT(ADDRESS($Z908,COLUMN(),4,1,"Monitoraggio"))),"")</f>
        <v/>
      </c>
      <c r="AI908" s="114" t="str" cm="1">
        <f t="array" aca="1" ref="AI908" ca="1">IFERROR(IF(INDIRECT(ADDRESS($Z908,COLUMN(),4,1,"Monitoraggio"))="","",INDIRECT(ADDRESS($Z908,COLUMN(),4,1,"Monitoraggio"))),"")</f>
        <v/>
      </c>
      <c r="AJ908" s="118" t="str" cm="1">
        <f t="array" aca="1" ref="AJ908" ca="1">IFERROR(IF(INDIRECT(ADDRESS($Z908,COLUMN(),4,1,"Monitoraggio"))="","",INDIRECT(ADDRESS($Z908,COLUMN(),4,1,"Monitoraggio"))),"")</f>
        <v/>
      </c>
      <c r="AK908" s="119" t="str" cm="1">
        <f t="array" aca="1" ref="AK908" ca="1">IFERROR(IF(INDIRECT(ADDRESS($Z908,COLUMN(),4,1,"Monitoraggio"))="","",INDIRECT(ADDRESS($Z908,COLUMN(),4,1,"Monitoraggio"))),"")</f>
        <v/>
      </c>
      <c r="AL908" s="79" t="str" cm="1">
        <f t="array" aca="1" ref="AL908" ca="1">IFERROR(IF(INDIRECT(ADDRESS($Z908,COLUMN(),4,1,"Monitoraggio"))="","",INDIRECT(ADDRESS($Z908,COLUMN(),4,1,"Monitoraggio"))),"")</f>
        <v/>
      </c>
      <c r="AM908" s="77" t="str" cm="1">
        <f t="array" aca="1" ref="AM908" ca="1">IFERROR(IF(INDIRECT(ADDRESS($Z908,COLUMN(),4,1,"Monitoraggio"))="","",INDIRECT(ADDRESS($Z908,COLUMN(),4,1,"Monitoraggio"))),"")</f>
        <v/>
      </c>
      <c r="AN908" s="79" t="str" cm="1">
        <f t="array" aca="1" ref="AN908" ca="1">IFERROR(IF(INDIRECT(ADDRESS($Z908,COLUMN(),4,1,"Monitoraggio"))="","",INDIRECT(ADDRESS($Z908,COLUMN(),4,1,"Monitoraggio"))),"")</f>
        <v/>
      </c>
      <c r="AO908" s="79" t="str" cm="1">
        <f t="array" aca="1" ref="AO908" ca="1">IFERROR(IF(INDIRECT(ADDRESS($Z908,COLUMN(),4,1,"Monitoraggio"))="","",INDIRECT(ADDRESS($Z908,COLUMN(),4,1,"Monitoraggio"))),"")</f>
        <v/>
      </c>
      <c r="AP908" s="79" t="str" cm="1">
        <f t="array" aca="1" ref="AP908" ca="1">IFERROR(IF(INDIRECT(ADDRESS($Z908,COLUMN(),4,1,"Monitoraggio"))="","",INDIRECT(ADDRESS($Z908,COLUMN(),4,1,"Monitoraggio"))),"")</f>
        <v/>
      </c>
      <c r="AQ908" s="81" t="str" cm="1">
        <f t="array" aca="1" ref="AQ908" ca="1">IFERROR(IF(INDIRECT(ADDRESS($Z908,COLUMN(),4,1,"Monitoraggio"))="","",INDIRECT(ADDRESS($Z908,COLUMN(),4,1,"Monitoraggio"))),"")</f>
        <v/>
      </c>
      <c r="AR908" s="122" t="str" cm="1">
        <f t="array" aca="1" ref="AR908" ca="1">IFERROR(IF(INDIRECT(ADDRESS($Z908,COLUMN(),4,1,"Monitoraggio"))="","",INDIRECT(ADDRESS($Z908,COLUMN(),4,1,"Monitoraggio"))),"")</f>
        <v/>
      </c>
      <c r="AS908" s="118" t="str" cm="1">
        <f t="array" aca="1" ref="AS908" ca="1">IFERROR(IF(INDIRECT(ADDRESS($Z908,COLUMN(),4,1,"Monitoraggio"))="","",INDIRECT(ADDRESS($Z908,COLUMN(),4,1,"Monitoraggio"))),"")</f>
        <v/>
      </c>
      <c r="AT908" s="119" t="str" cm="1">
        <f t="array" aca="1" ref="AT908" ca="1">IFERROR(IF(INDIRECT(ADDRESS($Z908,COLUMN(),4,1,"Monitoraggio"))="","",INDIRECT(ADDRESS($Z908,COLUMN(),4,1,"Monitoraggio"))),"")</f>
        <v/>
      </c>
      <c r="AU908" s="79" t="str" cm="1">
        <f t="array" aca="1" ref="AU908" ca="1">IFERROR(IF(INDIRECT(ADDRESS($Z908,COLUMN(),4,1,"Monitoraggio"))="","",INDIRECT(ADDRESS($Z908,COLUMN(),4,1,"Monitoraggio"))),"")</f>
        <v/>
      </c>
      <c r="AV908" s="119" t="str" cm="1">
        <f t="array" aca="1" ref="AV908" ca="1">IFERROR(IF(INDIRECT(ADDRESS($Z908,COLUMN(),4,1,"Monitoraggio"))="","",INDIRECT(ADDRESS($Z908,COLUMN(),4,1,"Monitoraggio"))),"")</f>
        <v/>
      </c>
      <c r="AW908" s="124" t="str" cm="1">
        <f t="array" aca="1" ref="AW908" ca="1">IFERROR(IF(INDIRECT(ADDRESS($Z908,COLUMN(),4,1,"Monitoraggio"))="","",INDIRECT(ADDRESS($Z908,COLUMN(),4,1,"Monitoraggio"))),"")</f>
        <v/>
      </c>
      <c r="AX908" s="62" t="str" cm="1">
        <f t="array" aca="1" ref="AX908" ca="1">IFERROR(IF(INDIRECT(ADDRESS($Z908,COLUMN(),4,1,"Monitoraggio"))="","",INDIRECT(ADDRESS($Z908,COLUMN(),4,1,"Monitoraggio"))),"")</f>
        <v/>
      </c>
      <c r="AY908" s="79" t="str" cm="1">
        <f t="array" aca="1" ref="AY908" ca="1">IFERROR(IF(INDIRECT(ADDRESS($Z908,COLUMN(),4,1,"Monitoraggio"))="","",INDIRECT(ADDRESS($Z908,COLUMN(),4,1,"Monitoraggio"))),"")</f>
        <v/>
      </c>
      <c r="AZ908" s="84" t="str" cm="1">
        <f t="array" aca="1" ref="AZ908" ca="1">IFERROR(IF(INDIRECT(ADDRESS($Z908,COLUMN(),4,1,"Monitoraggio"))="","",INDIRECT(ADDRESS($Z908,COLUMN(),4,1,"Monitoraggio"))),"")</f>
        <v/>
      </c>
      <c r="BA908" s="81" t="str" cm="1">
        <f t="array" aca="1" ref="BA908" ca="1">IFERROR(IF(INDIRECT(ADDRESS($Z908,COLUMN(),4,1,"Monitoraggio"))="","",INDIRECT(ADDRESS($Z908,COLUMN(),4,1,"Monitoraggio"))),"")</f>
        <v/>
      </c>
      <c r="BB908" s="86" t="str" cm="1">
        <f t="array" aca="1" ref="BB908" ca="1">IFERROR(IF(INDIRECT(ADDRESS($Z908,COLUMN(),4,1,"Monitoraggio"))="","",INDIRECT(ADDRESS($Z908,COLUMN(),4,1,"Monitoraggio"))),"")</f>
        <v/>
      </c>
      <c r="BC908" s="79" t="str" cm="1">
        <f t="array" aca="1" ref="BC908" ca="1">IFERROR(IF(INDIRECT(ADDRESS($Z908,COLUMN(),4,1,"Monitoraggio"))="","",INDIRECT(ADDRESS($Z908,COLUMN(),4,1,"Monitoraggio"))),"")</f>
        <v/>
      </c>
      <c r="BD908" s="79" t="str" cm="1">
        <f t="array" aca="1" ref="BD908" ca="1">IFERROR(IF(INDIRECT(ADDRESS($Z908,COLUMN(),4,1,"Monitoraggio"))="","",INDIRECT(ADDRESS($Z908,COLUMN(),4,1,"Monitoraggio"))),"")</f>
        <v/>
      </c>
      <c r="BE908" s="79" t="str" cm="1">
        <f t="array" aca="1" ref="BE908" ca="1">IFERROR(IF(INDIRECT(ADDRESS($Z908,COLUMN(),4,1,"Monitoraggio"))="","",INDIRECT(ADDRESS($Z908,COLUMN(),4,1,"Monitoraggio"))),"")</f>
        <v/>
      </c>
      <c r="BF908" s="79" t="str" cm="1">
        <f t="array" aca="1" ref="BF908" ca="1">IFERROR(IF(INDIRECT(ADDRESS($Z908,COLUMN(),4,1,"Monitoraggio"))="","",INDIRECT(ADDRESS($Z908,COLUMN(),4,1,"Monitoraggio"))),"")</f>
        <v/>
      </c>
      <c r="BG908" s="114" t="str" cm="1">
        <f t="array" aca="1" ref="BG908" ca="1">IFERROR(IF(INDIRECT(ADDRESS($Z908,COLUMN(),4,1,"Monitoraggio"))="","",INDIRECT(ADDRESS($Z908,COLUMN(),4,1,"Monitoraggio"))),"")</f>
        <v/>
      </c>
      <c r="BH908" s="48" t="str" cm="1">
        <f t="array" aca="1" ref="BH908" ca="1">IFERROR(IF(INDIRECT(ADDRESS($Z908,COLUMN(),4,1,"Monitoraggio"))="","",INDIRECT(ADDRESS($Z908,COLUMN(),4,1,"Monitoraggio"))),"")</f>
        <v/>
      </c>
      <c r="BI908" s="84" t="str" cm="1">
        <f t="array" aca="1" ref="BI908" ca="1">IFERROR(IF(INDIRECT(ADDRESS($Z908,COLUMN(),4,1,"Monitoraggio"))="","",INDIRECT(ADDRESS($Z908,COLUMN(),4,1,"Monitoraggio"))),"")</f>
        <v/>
      </c>
      <c r="BJ908" s="81" t="str" cm="1">
        <f t="array" aca="1" ref="BJ908" ca="1">IFERROR(IF(INDIRECT(ADDRESS($Z908,COLUMN(),4,1,"Monitoraggio"))="","",INDIRECT(ADDRESS($Z908,COLUMN(),4,1,"Monitoraggio"))),"")</f>
        <v/>
      </c>
    </row>
    <row r="909" spans="26:62" x14ac:dyDescent="0.2">
      <c r="Z909" s="132" t="str">
        <f>IFERROR(MATCH(ROW()-9,Monitoraggio!Y$1:Y$1000,0),"")</f>
        <v/>
      </c>
      <c r="AA909" s="60" t="str" cm="1">
        <f t="array" aca="1" ref="AA909" ca="1">IFERROR(IF(INDIRECT(ADDRESS($Z909,COLUMN(),4,1,"Monitoraggio"))="","",INDIRECT(ADDRESS($Z909,COLUMN(),4,1,"Monitoraggio"))),"")</f>
        <v/>
      </c>
      <c r="AB909" s="114" t="str" cm="1">
        <f t="array" aca="1" ref="AB909" ca="1">IFERROR(IF(INDIRECT(ADDRESS($Z909,COLUMN(),4,1,"Monitoraggio"))="","",INDIRECT(ADDRESS($Z909,COLUMN(),4,1,"Monitoraggio"))),"")</f>
        <v/>
      </c>
      <c r="AC909" s="114" t="str" cm="1">
        <f t="array" aca="1" ref="AC909" ca="1">IFERROR(IF(INDIRECT(ADDRESS($Z909,COLUMN(),4,1,"Monitoraggio"))="","",INDIRECT(ADDRESS($Z909,COLUMN(),4,1,"Monitoraggio"))),"")</f>
        <v/>
      </c>
      <c r="AD909" s="48" t="str" cm="1">
        <f t="array" aca="1" ref="AD909" ca="1">IFERROR(IF(INDIRECT(ADDRESS($Z909,COLUMN(),4,1,"Monitoraggio"))="","",INDIRECT(ADDRESS($Z909,COLUMN(),4,1,"Monitoraggio"))),"")</f>
        <v/>
      </c>
      <c r="AE909" s="61" t="str" cm="1">
        <f t="array" aca="1" ref="AE909" ca="1">IFERROR(IF(INDIRECT(ADDRESS($Z909,COLUMN(),4,1,"Monitoraggio"))="","",INDIRECT(ADDRESS($Z909,COLUMN(),4,1,"Monitoraggio"))),"")</f>
        <v/>
      </c>
      <c r="AF909" s="116" t="str" cm="1">
        <f t="array" aca="1" ref="AF909" ca="1">IFERROR(IF(INDIRECT(ADDRESS($Z909,COLUMN(),4,1,"Monitoraggio"))="","",INDIRECT(ADDRESS($Z909,COLUMN(),4,1,"Monitoraggio"))),"")</f>
        <v/>
      </c>
      <c r="AG909" s="61" t="str" cm="1">
        <f t="array" aca="1" ref="AG909" ca="1">IFERROR(IF(INDIRECT(ADDRESS($Z909,COLUMN(),4,1,"Monitoraggio"))="","",INDIRECT(ADDRESS($Z909,COLUMN(),4,1,"Monitoraggio"))),"")</f>
        <v/>
      </c>
      <c r="AH909" s="116" t="str" cm="1">
        <f t="array" aca="1" ref="AH909" ca="1">IFERROR(IF(INDIRECT(ADDRESS($Z909,COLUMN(),4,1,"Monitoraggio"))="","",INDIRECT(ADDRESS($Z909,COLUMN(),4,1,"Monitoraggio"))),"")</f>
        <v/>
      </c>
      <c r="AI909" s="114" t="str" cm="1">
        <f t="array" aca="1" ref="AI909" ca="1">IFERROR(IF(INDIRECT(ADDRESS($Z909,COLUMN(),4,1,"Monitoraggio"))="","",INDIRECT(ADDRESS($Z909,COLUMN(),4,1,"Monitoraggio"))),"")</f>
        <v/>
      </c>
      <c r="AJ909" s="118" t="str" cm="1">
        <f t="array" aca="1" ref="AJ909" ca="1">IFERROR(IF(INDIRECT(ADDRESS($Z909,COLUMN(),4,1,"Monitoraggio"))="","",INDIRECT(ADDRESS($Z909,COLUMN(),4,1,"Monitoraggio"))),"")</f>
        <v/>
      </c>
      <c r="AK909" s="119" t="str" cm="1">
        <f t="array" aca="1" ref="AK909" ca="1">IFERROR(IF(INDIRECT(ADDRESS($Z909,COLUMN(),4,1,"Monitoraggio"))="","",INDIRECT(ADDRESS($Z909,COLUMN(),4,1,"Monitoraggio"))),"")</f>
        <v/>
      </c>
      <c r="AL909" s="79" t="str" cm="1">
        <f t="array" aca="1" ref="AL909" ca="1">IFERROR(IF(INDIRECT(ADDRESS($Z909,COLUMN(),4,1,"Monitoraggio"))="","",INDIRECT(ADDRESS($Z909,COLUMN(),4,1,"Monitoraggio"))),"")</f>
        <v/>
      </c>
      <c r="AM909" s="77" t="str" cm="1">
        <f t="array" aca="1" ref="AM909" ca="1">IFERROR(IF(INDIRECT(ADDRESS($Z909,COLUMN(),4,1,"Monitoraggio"))="","",INDIRECT(ADDRESS($Z909,COLUMN(),4,1,"Monitoraggio"))),"")</f>
        <v/>
      </c>
      <c r="AN909" s="79" t="str" cm="1">
        <f t="array" aca="1" ref="AN909" ca="1">IFERROR(IF(INDIRECT(ADDRESS($Z909,COLUMN(),4,1,"Monitoraggio"))="","",INDIRECT(ADDRESS($Z909,COLUMN(),4,1,"Monitoraggio"))),"")</f>
        <v/>
      </c>
      <c r="AO909" s="79" t="str" cm="1">
        <f t="array" aca="1" ref="AO909" ca="1">IFERROR(IF(INDIRECT(ADDRESS($Z909,COLUMN(),4,1,"Monitoraggio"))="","",INDIRECT(ADDRESS($Z909,COLUMN(),4,1,"Monitoraggio"))),"")</f>
        <v/>
      </c>
      <c r="AP909" s="79" t="str" cm="1">
        <f t="array" aca="1" ref="AP909" ca="1">IFERROR(IF(INDIRECT(ADDRESS($Z909,COLUMN(),4,1,"Monitoraggio"))="","",INDIRECT(ADDRESS($Z909,COLUMN(),4,1,"Monitoraggio"))),"")</f>
        <v/>
      </c>
      <c r="AQ909" s="81" t="str" cm="1">
        <f t="array" aca="1" ref="AQ909" ca="1">IFERROR(IF(INDIRECT(ADDRESS($Z909,COLUMN(),4,1,"Monitoraggio"))="","",INDIRECT(ADDRESS($Z909,COLUMN(),4,1,"Monitoraggio"))),"")</f>
        <v/>
      </c>
      <c r="AR909" s="122" t="str" cm="1">
        <f t="array" aca="1" ref="AR909" ca="1">IFERROR(IF(INDIRECT(ADDRESS($Z909,COLUMN(),4,1,"Monitoraggio"))="","",INDIRECT(ADDRESS($Z909,COLUMN(),4,1,"Monitoraggio"))),"")</f>
        <v/>
      </c>
      <c r="AS909" s="118" t="str" cm="1">
        <f t="array" aca="1" ref="AS909" ca="1">IFERROR(IF(INDIRECT(ADDRESS($Z909,COLUMN(),4,1,"Monitoraggio"))="","",INDIRECT(ADDRESS($Z909,COLUMN(),4,1,"Monitoraggio"))),"")</f>
        <v/>
      </c>
      <c r="AT909" s="119" t="str" cm="1">
        <f t="array" aca="1" ref="AT909" ca="1">IFERROR(IF(INDIRECT(ADDRESS($Z909,COLUMN(),4,1,"Monitoraggio"))="","",INDIRECT(ADDRESS($Z909,COLUMN(),4,1,"Monitoraggio"))),"")</f>
        <v/>
      </c>
      <c r="AU909" s="79" t="str" cm="1">
        <f t="array" aca="1" ref="AU909" ca="1">IFERROR(IF(INDIRECT(ADDRESS($Z909,COLUMN(),4,1,"Monitoraggio"))="","",INDIRECT(ADDRESS($Z909,COLUMN(),4,1,"Monitoraggio"))),"")</f>
        <v/>
      </c>
      <c r="AV909" s="119" t="str" cm="1">
        <f t="array" aca="1" ref="AV909" ca="1">IFERROR(IF(INDIRECT(ADDRESS($Z909,COLUMN(),4,1,"Monitoraggio"))="","",INDIRECT(ADDRESS($Z909,COLUMN(),4,1,"Monitoraggio"))),"")</f>
        <v/>
      </c>
      <c r="AW909" s="124" t="str" cm="1">
        <f t="array" aca="1" ref="AW909" ca="1">IFERROR(IF(INDIRECT(ADDRESS($Z909,COLUMN(),4,1,"Monitoraggio"))="","",INDIRECT(ADDRESS($Z909,COLUMN(),4,1,"Monitoraggio"))),"")</f>
        <v/>
      </c>
      <c r="AX909" s="62" t="str" cm="1">
        <f t="array" aca="1" ref="AX909" ca="1">IFERROR(IF(INDIRECT(ADDRESS($Z909,COLUMN(),4,1,"Monitoraggio"))="","",INDIRECT(ADDRESS($Z909,COLUMN(),4,1,"Monitoraggio"))),"")</f>
        <v/>
      </c>
      <c r="AY909" s="79" t="str" cm="1">
        <f t="array" aca="1" ref="AY909" ca="1">IFERROR(IF(INDIRECT(ADDRESS($Z909,COLUMN(),4,1,"Monitoraggio"))="","",INDIRECT(ADDRESS($Z909,COLUMN(),4,1,"Monitoraggio"))),"")</f>
        <v/>
      </c>
      <c r="AZ909" s="84" t="str" cm="1">
        <f t="array" aca="1" ref="AZ909" ca="1">IFERROR(IF(INDIRECT(ADDRESS($Z909,COLUMN(),4,1,"Monitoraggio"))="","",INDIRECT(ADDRESS($Z909,COLUMN(),4,1,"Monitoraggio"))),"")</f>
        <v/>
      </c>
      <c r="BA909" s="81" t="str" cm="1">
        <f t="array" aca="1" ref="BA909" ca="1">IFERROR(IF(INDIRECT(ADDRESS($Z909,COLUMN(),4,1,"Monitoraggio"))="","",INDIRECT(ADDRESS($Z909,COLUMN(),4,1,"Monitoraggio"))),"")</f>
        <v/>
      </c>
      <c r="BB909" s="86" t="str" cm="1">
        <f t="array" aca="1" ref="BB909" ca="1">IFERROR(IF(INDIRECT(ADDRESS($Z909,COLUMN(),4,1,"Monitoraggio"))="","",INDIRECT(ADDRESS($Z909,COLUMN(),4,1,"Monitoraggio"))),"")</f>
        <v/>
      </c>
      <c r="BC909" s="79" t="str" cm="1">
        <f t="array" aca="1" ref="BC909" ca="1">IFERROR(IF(INDIRECT(ADDRESS($Z909,COLUMN(),4,1,"Monitoraggio"))="","",INDIRECT(ADDRESS($Z909,COLUMN(),4,1,"Monitoraggio"))),"")</f>
        <v/>
      </c>
      <c r="BD909" s="79" t="str" cm="1">
        <f t="array" aca="1" ref="BD909" ca="1">IFERROR(IF(INDIRECT(ADDRESS($Z909,COLUMN(),4,1,"Monitoraggio"))="","",INDIRECT(ADDRESS($Z909,COLUMN(),4,1,"Monitoraggio"))),"")</f>
        <v/>
      </c>
      <c r="BE909" s="79" t="str" cm="1">
        <f t="array" aca="1" ref="BE909" ca="1">IFERROR(IF(INDIRECT(ADDRESS($Z909,COLUMN(),4,1,"Monitoraggio"))="","",INDIRECT(ADDRESS($Z909,COLUMN(),4,1,"Monitoraggio"))),"")</f>
        <v/>
      </c>
      <c r="BF909" s="79" t="str" cm="1">
        <f t="array" aca="1" ref="BF909" ca="1">IFERROR(IF(INDIRECT(ADDRESS($Z909,COLUMN(),4,1,"Monitoraggio"))="","",INDIRECT(ADDRESS($Z909,COLUMN(),4,1,"Monitoraggio"))),"")</f>
        <v/>
      </c>
      <c r="BG909" s="114" t="str" cm="1">
        <f t="array" aca="1" ref="BG909" ca="1">IFERROR(IF(INDIRECT(ADDRESS($Z909,COLUMN(),4,1,"Monitoraggio"))="","",INDIRECT(ADDRESS($Z909,COLUMN(),4,1,"Monitoraggio"))),"")</f>
        <v/>
      </c>
      <c r="BH909" s="48" t="str" cm="1">
        <f t="array" aca="1" ref="BH909" ca="1">IFERROR(IF(INDIRECT(ADDRESS($Z909,COLUMN(),4,1,"Monitoraggio"))="","",INDIRECT(ADDRESS($Z909,COLUMN(),4,1,"Monitoraggio"))),"")</f>
        <v/>
      </c>
      <c r="BI909" s="84" t="str" cm="1">
        <f t="array" aca="1" ref="BI909" ca="1">IFERROR(IF(INDIRECT(ADDRESS($Z909,COLUMN(),4,1,"Monitoraggio"))="","",INDIRECT(ADDRESS($Z909,COLUMN(),4,1,"Monitoraggio"))),"")</f>
        <v/>
      </c>
      <c r="BJ909" s="81" t="str" cm="1">
        <f t="array" aca="1" ref="BJ909" ca="1">IFERROR(IF(INDIRECT(ADDRESS($Z909,COLUMN(),4,1,"Monitoraggio"))="","",INDIRECT(ADDRESS($Z909,COLUMN(),4,1,"Monitoraggio"))),"")</f>
        <v/>
      </c>
    </row>
    <row r="910" spans="26:62" x14ac:dyDescent="0.2">
      <c r="Z910" s="132" t="str">
        <f>IFERROR(MATCH(ROW()-9,Monitoraggio!Y$1:Y$1000,0),"")</f>
        <v/>
      </c>
      <c r="AA910" s="60" t="str" cm="1">
        <f t="array" aca="1" ref="AA910" ca="1">IFERROR(IF(INDIRECT(ADDRESS($Z910,COLUMN(),4,1,"Monitoraggio"))="","",INDIRECT(ADDRESS($Z910,COLUMN(),4,1,"Monitoraggio"))),"")</f>
        <v/>
      </c>
      <c r="AB910" s="114" t="str" cm="1">
        <f t="array" aca="1" ref="AB910" ca="1">IFERROR(IF(INDIRECT(ADDRESS($Z910,COLUMN(),4,1,"Monitoraggio"))="","",INDIRECT(ADDRESS($Z910,COLUMN(),4,1,"Monitoraggio"))),"")</f>
        <v/>
      </c>
      <c r="AC910" s="114" t="str" cm="1">
        <f t="array" aca="1" ref="AC910" ca="1">IFERROR(IF(INDIRECT(ADDRESS($Z910,COLUMN(),4,1,"Monitoraggio"))="","",INDIRECT(ADDRESS($Z910,COLUMN(),4,1,"Monitoraggio"))),"")</f>
        <v/>
      </c>
      <c r="AD910" s="48" t="str" cm="1">
        <f t="array" aca="1" ref="AD910" ca="1">IFERROR(IF(INDIRECT(ADDRESS($Z910,COLUMN(),4,1,"Monitoraggio"))="","",INDIRECT(ADDRESS($Z910,COLUMN(),4,1,"Monitoraggio"))),"")</f>
        <v/>
      </c>
      <c r="AE910" s="61" t="str" cm="1">
        <f t="array" aca="1" ref="AE910" ca="1">IFERROR(IF(INDIRECT(ADDRESS($Z910,COLUMN(),4,1,"Monitoraggio"))="","",INDIRECT(ADDRESS($Z910,COLUMN(),4,1,"Monitoraggio"))),"")</f>
        <v/>
      </c>
      <c r="AF910" s="116" t="str" cm="1">
        <f t="array" aca="1" ref="AF910" ca="1">IFERROR(IF(INDIRECT(ADDRESS($Z910,COLUMN(),4,1,"Monitoraggio"))="","",INDIRECT(ADDRESS($Z910,COLUMN(),4,1,"Monitoraggio"))),"")</f>
        <v/>
      </c>
      <c r="AG910" s="61" t="str" cm="1">
        <f t="array" aca="1" ref="AG910" ca="1">IFERROR(IF(INDIRECT(ADDRESS($Z910,COLUMN(),4,1,"Monitoraggio"))="","",INDIRECT(ADDRESS($Z910,COLUMN(),4,1,"Monitoraggio"))),"")</f>
        <v/>
      </c>
      <c r="AH910" s="116" t="str" cm="1">
        <f t="array" aca="1" ref="AH910" ca="1">IFERROR(IF(INDIRECT(ADDRESS($Z910,COLUMN(),4,1,"Monitoraggio"))="","",INDIRECT(ADDRESS($Z910,COLUMN(),4,1,"Monitoraggio"))),"")</f>
        <v/>
      </c>
      <c r="AI910" s="114" t="str" cm="1">
        <f t="array" aca="1" ref="AI910" ca="1">IFERROR(IF(INDIRECT(ADDRESS($Z910,COLUMN(),4,1,"Monitoraggio"))="","",INDIRECT(ADDRESS($Z910,COLUMN(),4,1,"Monitoraggio"))),"")</f>
        <v/>
      </c>
      <c r="AJ910" s="118" t="str" cm="1">
        <f t="array" aca="1" ref="AJ910" ca="1">IFERROR(IF(INDIRECT(ADDRESS($Z910,COLUMN(),4,1,"Monitoraggio"))="","",INDIRECT(ADDRESS($Z910,COLUMN(),4,1,"Monitoraggio"))),"")</f>
        <v/>
      </c>
      <c r="AK910" s="119" t="str" cm="1">
        <f t="array" aca="1" ref="AK910" ca="1">IFERROR(IF(INDIRECT(ADDRESS($Z910,COLUMN(),4,1,"Monitoraggio"))="","",INDIRECT(ADDRESS($Z910,COLUMN(),4,1,"Monitoraggio"))),"")</f>
        <v/>
      </c>
      <c r="AL910" s="79" t="str" cm="1">
        <f t="array" aca="1" ref="AL910" ca="1">IFERROR(IF(INDIRECT(ADDRESS($Z910,COLUMN(),4,1,"Monitoraggio"))="","",INDIRECT(ADDRESS($Z910,COLUMN(),4,1,"Monitoraggio"))),"")</f>
        <v/>
      </c>
      <c r="AM910" s="77" t="str" cm="1">
        <f t="array" aca="1" ref="AM910" ca="1">IFERROR(IF(INDIRECT(ADDRESS($Z910,COLUMN(),4,1,"Monitoraggio"))="","",INDIRECT(ADDRESS($Z910,COLUMN(),4,1,"Monitoraggio"))),"")</f>
        <v/>
      </c>
      <c r="AN910" s="79" t="str" cm="1">
        <f t="array" aca="1" ref="AN910" ca="1">IFERROR(IF(INDIRECT(ADDRESS($Z910,COLUMN(),4,1,"Monitoraggio"))="","",INDIRECT(ADDRESS($Z910,COLUMN(),4,1,"Monitoraggio"))),"")</f>
        <v/>
      </c>
      <c r="AO910" s="79" t="str" cm="1">
        <f t="array" aca="1" ref="AO910" ca="1">IFERROR(IF(INDIRECT(ADDRESS($Z910,COLUMN(),4,1,"Monitoraggio"))="","",INDIRECT(ADDRESS($Z910,COLUMN(),4,1,"Monitoraggio"))),"")</f>
        <v/>
      </c>
      <c r="AP910" s="79" t="str" cm="1">
        <f t="array" aca="1" ref="AP910" ca="1">IFERROR(IF(INDIRECT(ADDRESS($Z910,COLUMN(),4,1,"Monitoraggio"))="","",INDIRECT(ADDRESS($Z910,COLUMN(),4,1,"Monitoraggio"))),"")</f>
        <v/>
      </c>
      <c r="AQ910" s="81" t="str" cm="1">
        <f t="array" aca="1" ref="AQ910" ca="1">IFERROR(IF(INDIRECT(ADDRESS($Z910,COLUMN(),4,1,"Monitoraggio"))="","",INDIRECT(ADDRESS($Z910,COLUMN(),4,1,"Monitoraggio"))),"")</f>
        <v/>
      </c>
      <c r="AR910" s="122" t="str" cm="1">
        <f t="array" aca="1" ref="AR910" ca="1">IFERROR(IF(INDIRECT(ADDRESS($Z910,COLUMN(),4,1,"Monitoraggio"))="","",INDIRECT(ADDRESS($Z910,COLUMN(),4,1,"Monitoraggio"))),"")</f>
        <v/>
      </c>
      <c r="AS910" s="118" t="str" cm="1">
        <f t="array" aca="1" ref="AS910" ca="1">IFERROR(IF(INDIRECT(ADDRESS($Z910,COLUMN(),4,1,"Monitoraggio"))="","",INDIRECT(ADDRESS($Z910,COLUMN(),4,1,"Monitoraggio"))),"")</f>
        <v/>
      </c>
      <c r="AT910" s="119" t="str" cm="1">
        <f t="array" aca="1" ref="AT910" ca="1">IFERROR(IF(INDIRECT(ADDRESS($Z910,COLUMN(),4,1,"Monitoraggio"))="","",INDIRECT(ADDRESS($Z910,COLUMN(),4,1,"Monitoraggio"))),"")</f>
        <v/>
      </c>
      <c r="AU910" s="79" t="str" cm="1">
        <f t="array" aca="1" ref="AU910" ca="1">IFERROR(IF(INDIRECT(ADDRESS($Z910,COLUMN(),4,1,"Monitoraggio"))="","",INDIRECT(ADDRESS($Z910,COLUMN(),4,1,"Monitoraggio"))),"")</f>
        <v/>
      </c>
      <c r="AV910" s="119" t="str" cm="1">
        <f t="array" aca="1" ref="AV910" ca="1">IFERROR(IF(INDIRECT(ADDRESS($Z910,COLUMN(),4,1,"Monitoraggio"))="","",INDIRECT(ADDRESS($Z910,COLUMN(),4,1,"Monitoraggio"))),"")</f>
        <v/>
      </c>
      <c r="AW910" s="124" t="str" cm="1">
        <f t="array" aca="1" ref="AW910" ca="1">IFERROR(IF(INDIRECT(ADDRESS($Z910,COLUMN(),4,1,"Monitoraggio"))="","",INDIRECT(ADDRESS($Z910,COLUMN(),4,1,"Monitoraggio"))),"")</f>
        <v/>
      </c>
      <c r="AX910" s="62" t="str" cm="1">
        <f t="array" aca="1" ref="AX910" ca="1">IFERROR(IF(INDIRECT(ADDRESS($Z910,COLUMN(),4,1,"Monitoraggio"))="","",INDIRECT(ADDRESS($Z910,COLUMN(),4,1,"Monitoraggio"))),"")</f>
        <v/>
      </c>
      <c r="AY910" s="79" t="str" cm="1">
        <f t="array" aca="1" ref="AY910" ca="1">IFERROR(IF(INDIRECT(ADDRESS($Z910,COLUMN(),4,1,"Monitoraggio"))="","",INDIRECT(ADDRESS($Z910,COLUMN(),4,1,"Monitoraggio"))),"")</f>
        <v/>
      </c>
      <c r="AZ910" s="84" t="str" cm="1">
        <f t="array" aca="1" ref="AZ910" ca="1">IFERROR(IF(INDIRECT(ADDRESS($Z910,COLUMN(),4,1,"Monitoraggio"))="","",INDIRECT(ADDRESS($Z910,COLUMN(),4,1,"Monitoraggio"))),"")</f>
        <v/>
      </c>
      <c r="BA910" s="81" t="str" cm="1">
        <f t="array" aca="1" ref="BA910" ca="1">IFERROR(IF(INDIRECT(ADDRESS($Z910,COLUMN(),4,1,"Monitoraggio"))="","",INDIRECT(ADDRESS($Z910,COLUMN(),4,1,"Monitoraggio"))),"")</f>
        <v/>
      </c>
      <c r="BB910" s="86" t="str" cm="1">
        <f t="array" aca="1" ref="BB910" ca="1">IFERROR(IF(INDIRECT(ADDRESS($Z910,COLUMN(),4,1,"Monitoraggio"))="","",INDIRECT(ADDRESS($Z910,COLUMN(),4,1,"Monitoraggio"))),"")</f>
        <v/>
      </c>
      <c r="BC910" s="79" t="str" cm="1">
        <f t="array" aca="1" ref="BC910" ca="1">IFERROR(IF(INDIRECT(ADDRESS($Z910,COLUMN(),4,1,"Monitoraggio"))="","",INDIRECT(ADDRESS($Z910,COLUMN(),4,1,"Monitoraggio"))),"")</f>
        <v/>
      </c>
      <c r="BD910" s="79" t="str" cm="1">
        <f t="array" aca="1" ref="BD910" ca="1">IFERROR(IF(INDIRECT(ADDRESS($Z910,COLUMN(),4,1,"Monitoraggio"))="","",INDIRECT(ADDRESS($Z910,COLUMN(),4,1,"Monitoraggio"))),"")</f>
        <v/>
      </c>
      <c r="BE910" s="79" t="str" cm="1">
        <f t="array" aca="1" ref="BE910" ca="1">IFERROR(IF(INDIRECT(ADDRESS($Z910,COLUMN(),4,1,"Monitoraggio"))="","",INDIRECT(ADDRESS($Z910,COLUMN(),4,1,"Monitoraggio"))),"")</f>
        <v/>
      </c>
      <c r="BF910" s="79" t="str" cm="1">
        <f t="array" aca="1" ref="BF910" ca="1">IFERROR(IF(INDIRECT(ADDRESS($Z910,COLUMN(),4,1,"Monitoraggio"))="","",INDIRECT(ADDRESS($Z910,COLUMN(),4,1,"Monitoraggio"))),"")</f>
        <v/>
      </c>
      <c r="BG910" s="114" t="str" cm="1">
        <f t="array" aca="1" ref="BG910" ca="1">IFERROR(IF(INDIRECT(ADDRESS($Z910,COLUMN(),4,1,"Monitoraggio"))="","",INDIRECT(ADDRESS($Z910,COLUMN(),4,1,"Monitoraggio"))),"")</f>
        <v/>
      </c>
      <c r="BH910" s="48" t="str" cm="1">
        <f t="array" aca="1" ref="BH910" ca="1">IFERROR(IF(INDIRECT(ADDRESS($Z910,COLUMN(),4,1,"Monitoraggio"))="","",INDIRECT(ADDRESS($Z910,COLUMN(),4,1,"Monitoraggio"))),"")</f>
        <v/>
      </c>
      <c r="BI910" s="84" t="str" cm="1">
        <f t="array" aca="1" ref="BI910" ca="1">IFERROR(IF(INDIRECT(ADDRESS($Z910,COLUMN(),4,1,"Monitoraggio"))="","",INDIRECT(ADDRESS($Z910,COLUMN(),4,1,"Monitoraggio"))),"")</f>
        <v/>
      </c>
      <c r="BJ910" s="81" t="str" cm="1">
        <f t="array" aca="1" ref="BJ910" ca="1">IFERROR(IF(INDIRECT(ADDRESS($Z910,COLUMN(),4,1,"Monitoraggio"))="","",INDIRECT(ADDRESS($Z910,COLUMN(),4,1,"Monitoraggio"))),"")</f>
        <v/>
      </c>
    </row>
    <row r="911" spans="26:62" x14ac:dyDescent="0.2">
      <c r="Z911" s="132" t="str">
        <f>IFERROR(MATCH(ROW()-9,Monitoraggio!Y$1:Y$1000,0),"")</f>
        <v/>
      </c>
      <c r="AA911" s="60" t="str" cm="1">
        <f t="array" aca="1" ref="AA911" ca="1">IFERROR(IF(INDIRECT(ADDRESS($Z911,COLUMN(),4,1,"Monitoraggio"))="","",INDIRECT(ADDRESS($Z911,COLUMN(),4,1,"Monitoraggio"))),"")</f>
        <v/>
      </c>
      <c r="AB911" s="114" t="str" cm="1">
        <f t="array" aca="1" ref="AB911" ca="1">IFERROR(IF(INDIRECT(ADDRESS($Z911,COLUMN(),4,1,"Monitoraggio"))="","",INDIRECT(ADDRESS($Z911,COLUMN(),4,1,"Monitoraggio"))),"")</f>
        <v/>
      </c>
      <c r="AC911" s="114" t="str" cm="1">
        <f t="array" aca="1" ref="AC911" ca="1">IFERROR(IF(INDIRECT(ADDRESS($Z911,COLUMN(),4,1,"Monitoraggio"))="","",INDIRECT(ADDRESS($Z911,COLUMN(),4,1,"Monitoraggio"))),"")</f>
        <v/>
      </c>
      <c r="AD911" s="48" t="str" cm="1">
        <f t="array" aca="1" ref="AD911" ca="1">IFERROR(IF(INDIRECT(ADDRESS($Z911,COLUMN(),4,1,"Monitoraggio"))="","",INDIRECT(ADDRESS($Z911,COLUMN(),4,1,"Monitoraggio"))),"")</f>
        <v/>
      </c>
      <c r="AE911" s="61" t="str" cm="1">
        <f t="array" aca="1" ref="AE911" ca="1">IFERROR(IF(INDIRECT(ADDRESS($Z911,COLUMN(),4,1,"Monitoraggio"))="","",INDIRECT(ADDRESS($Z911,COLUMN(),4,1,"Monitoraggio"))),"")</f>
        <v/>
      </c>
      <c r="AF911" s="116" t="str" cm="1">
        <f t="array" aca="1" ref="AF911" ca="1">IFERROR(IF(INDIRECT(ADDRESS($Z911,COLUMN(),4,1,"Monitoraggio"))="","",INDIRECT(ADDRESS($Z911,COLUMN(),4,1,"Monitoraggio"))),"")</f>
        <v/>
      </c>
      <c r="AG911" s="61" t="str" cm="1">
        <f t="array" aca="1" ref="AG911" ca="1">IFERROR(IF(INDIRECT(ADDRESS($Z911,COLUMN(),4,1,"Monitoraggio"))="","",INDIRECT(ADDRESS($Z911,COLUMN(),4,1,"Monitoraggio"))),"")</f>
        <v/>
      </c>
      <c r="AH911" s="116" t="str" cm="1">
        <f t="array" aca="1" ref="AH911" ca="1">IFERROR(IF(INDIRECT(ADDRESS($Z911,COLUMN(),4,1,"Monitoraggio"))="","",INDIRECT(ADDRESS($Z911,COLUMN(),4,1,"Monitoraggio"))),"")</f>
        <v/>
      </c>
      <c r="AI911" s="114" t="str" cm="1">
        <f t="array" aca="1" ref="AI911" ca="1">IFERROR(IF(INDIRECT(ADDRESS($Z911,COLUMN(),4,1,"Monitoraggio"))="","",INDIRECT(ADDRESS($Z911,COLUMN(),4,1,"Monitoraggio"))),"")</f>
        <v/>
      </c>
      <c r="AJ911" s="118" t="str" cm="1">
        <f t="array" aca="1" ref="AJ911" ca="1">IFERROR(IF(INDIRECT(ADDRESS($Z911,COLUMN(),4,1,"Monitoraggio"))="","",INDIRECT(ADDRESS($Z911,COLUMN(),4,1,"Monitoraggio"))),"")</f>
        <v/>
      </c>
      <c r="AK911" s="119" t="str" cm="1">
        <f t="array" aca="1" ref="AK911" ca="1">IFERROR(IF(INDIRECT(ADDRESS($Z911,COLUMN(),4,1,"Monitoraggio"))="","",INDIRECT(ADDRESS($Z911,COLUMN(),4,1,"Monitoraggio"))),"")</f>
        <v/>
      </c>
      <c r="AL911" s="79" t="str" cm="1">
        <f t="array" aca="1" ref="AL911" ca="1">IFERROR(IF(INDIRECT(ADDRESS($Z911,COLUMN(),4,1,"Monitoraggio"))="","",INDIRECT(ADDRESS($Z911,COLUMN(),4,1,"Monitoraggio"))),"")</f>
        <v/>
      </c>
      <c r="AM911" s="77" t="str" cm="1">
        <f t="array" aca="1" ref="AM911" ca="1">IFERROR(IF(INDIRECT(ADDRESS($Z911,COLUMN(),4,1,"Monitoraggio"))="","",INDIRECT(ADDRESS($Z911,COLUMN(),4,1,"Monitoraggio"))),"")</f>
        <v/>
      </c>
      <c r="AN911" s="79" t="str" cm="1">
        <f t="array" aca="1" ref="AN911" ca="1">IFERROR(IF(INDIRECT(ADDRESS($Z911,COLUMN(),4,1,"Monitoraggio"))="","",INDIRECT(ADDRESS($Z911,COLUMN(),4,1,"Monitoraggio"))),"")</f>
        <v/>
      </c>
      <c r="AO911" s="79" t="str" cm="1">
        <f t="array" aca="1" ref="AO911" ca="1">IFERROR(IF(INDIRECT(ADDRESS($Z911,COLUMN(),4,1,"Monitoraggio"))="","",INDIRECT(ADDRESS($Z911,COLUMN(),4,1,"Monitoraggio"))),"")</f>
        <v/>
      </c>
      <c r="AP911" s="79" t="str" cm="1">
        <f t="array" aca="1" ref="AP911" ca="1">IFERROR(IF(INDIRECT(ADDRESS($Z911,COLUMN(),4,1,"Monitoraggio"))="","",INDIRECT(ADDRESS($Z911,COLUMN(),4,1,"Monitoraggio"))),"")</f>
        <v/>
      </c>
      <c r="AQ911" s="81" t="str" cm="1">
        <f t="array" aca="1" ref="AQ911" ca="1">IFERROR(IF(INDIRECT(ADDRESS($Z911,COLUMN(),4,1,"Monitoraggio"))="","",INDIRECT(ADDRESS($Z911,COLUMN(),4,1,"Monitoraggio"))),"")</f>
        <v/>
      </c>
      <c r="AR911" s="122" t="str" cm="1">
        <f t="array" aca="1" ref="AR911" ca="1">IFERROR(IF(INDIRECT(ADDRESS($Z911,COLUMN(),4,1,"Monitoraggio"))="","",INDIRECT(ADDRESS($Z911,COLUMN(),4,1,"Monitoraggio"))),"")</f>
        <v/>
      </c>
      <c r="AS911" s="118" t="str" cm="1">
        <f t="array" aca="1" ref="AS911" ca="1">IFERROR(IF(INDIRECT(ADDRESS($Z911,COLUMN(),4,1,"Monitoraggio"))="","",INDIRECT(ADDRESS($Z911,COLUMN(),4,1,"Monitoraggio"))),"")</f>
        <v/>
      </c>
      <c r="AT911" s="119" t="str" cm="1">
        <f t="array" aca="1" ref="AT911" ca="1">IFERROR(IF(INDIRECT(ADDRESS($Z911,COLUMN(),4,1,"Monitoraggio"))="","",INDIRECT(ADDRESS($Z911,COLUMN(),4,1,"Monitoraggio"))),"")</f>
        <v/>
      </c>
      <c r="AU911" s="79" t="str" cm="1">
        <f t="array" aca="1" ref="AU911" ca="1">IFERROR(IF(INDIRECT(ADDRESS($Z911,COLUMN(),4,1,"Monitoraggio"))="","",INDIRECT(ADDRESS($Z911,COLUMN(),4,1,"Monitoraggio"))),"")</f>
        <v/>
      </c>
      <c r="AV911" s="119" t="str" cm="1">
        <f t="array" aca="1" ref="AV911" ca="1">IFERROR(IF(INDIRECT(ADDRESS($Z911,COLUMN(),4,1,"Monitoraggio"))="","",INDIRECT(ADDRESS($Z911,COLUMN(),4,1,"Monitoraggio"))),"")</f>
        <v/>
      </c>
      <c r="AW911" s="124" t="str" cm="1">
        <f t="array" aca="1" ref="AW911" ca="1">IFERROR(IF(INDIRECT(ADDRESS($Z911,COLUMN(),4,1,"Monitoraggio"))="","",INDIRECT(ADDRESS($Z911,COLUMN(),4,1,"Monitoraggio"))),"")</f>
        <v/>
      </c>
      <c r="AX911" s="62" t="str" cm="1">
        <f t="array" aca="1" ref="AX911" ca="1">IFERROR(IF(INDIRECT(ADDRESS($Z911,COLUMN(),4,1,"Monitoraggio"))="","",INDIRECT(ADDRESS($Z911,COLUMN(),4,1,"Monitoraggio"))),"")</f>
        <v/>
      </c>
      <c r="AY911" s="79" t="str" cm="1">
        <f t="array" aca="1" ref="AY911" ca="1">IFERROR(IF(INDIRECT(ADDRESS($Z911,COLUMN(),4,1,"Monitoraggio"))="","",INDIRECT(ADDRESS($Z911,COLUMN(),4,1,"Monitoraggio"))),"")</f>
        <v/>
      </c>
      <c r="AZ911" s="84" t="str" cm="1">
        <f t="array" aca="1" ref="AZ911" ca="1">IFERROR(IF(INDIRECT(ADDRESS($Z911,COLUMN(),4,1,"Monitoraggio"))="","",INDIRECT(ADDRESS($Z911,COLUMN(),4,1,"Monitoraggio"))),"")</f>
        <v/>
      </c>
      <c r="BA911" s="81" t="str" cm="1">
        <f t="array" aca="1" ref="BA911" ca="1">IFERROR(IF(INDIRECT(ADDRESS($Z911,COLUMN(),4,1,"Monitoraggio"))="","",INDIRECT(ADDRESS($Z911,COLUMN(),4,1,"Monitoraggio"))),"")</f>
        <v/>
      </c>
      <c r="BB911" s="86" t="str" cm="1">
        <f t="array" aca="1" ref="BB911" ca="1">IFERROR(IF(INDIRECT(ADDRESS($Z911,COLUMN(),4,1,"Monitoraggio"))="","",INDIRECT(ADDRESS($Z911,COLUMN(),4,1,"Monitoraggio"))),"")</f>
        <v/>
      </c>
      <c r="BC911" s="79" t="str" cm="1">
        <f t="array" aca="1" ref="BC911" ca="1">IFERROR(IF(INDIRECT(ADDRESS($Z911,COLUMN(),4,1,"Monitoraggio"))="","",INDIRECT(ADDRESS($Z911,COLUMN(),4,1,"Monitoraggio"))),"")</f>
        <v/>
      </c>
      <c r="BD911" s="79" t="str" cm="1">
        <f t="array" aca="1" ref="BD911" ca="1">IFERROR(IF(INDIRECT(ADDRESS($Z911,COLUMN(),4,1,"Monitoraggio"))="","",INDIRECT(ADDRESS($Z911,COLUMN(),4,1,"Monitoraggio"))),"")</f>
        <v/>
      </c>
      <c r="BE911" s="79" t="str" cm="1">
        <f t="array" aca="1" ref="BE911" ca="1">IFERROR(IF(INDIRECT(ADDRESS($Z911,COLUMN(),4,1,"Monitoraggio"))="","",INDIRECT(ADDRESS($Z911,COLUMN(),4,1,"Monitoraggio"))),"")</f>
        <v/>
      </c>
      <c r="BF911" s="79" t="str" cm="1">
        <f t="array" aca="1" ref="BF911" ca="1">IFERROR(IF(INDIRECT(ADDRESS($Z911,COLUMN(),4,1,"Monitoraggio"))="","",INDIRECT(ADDRESS($Z911,COLUMN(),4,1,"Monitoraggio"))),"")</f>
        <v/>
      </c>
      <c r="BG911" s="114" t="str" cm="1">
        <f t="array" aca="1" ref="BG911" ca="1">IFERROR(IF(INDIRECT(ADDRESS($Z911,COLUMN(),4,1,"Monitoraggio"))="","",INDIRECT(ADDRESS($Z911,COLUMN(),4,1,"Monitoraggio"))),"")</f>
        <v/>
      </c>
      <c r="BH911" s="48" t="str" cm="1">
        <f t="array" aca="1" ref="BH911" ca="1">IFERROR(IF(INDIRECT(ADDRESS($Z911,COLUMN(),4,1,"Monitoraggio"))="","",INDIRECT(ADDRESS($Z911,COLUMN(),4,1,"Monitoraggio"))),"")</f>
        <v/>
      </c>
      <c r="BI911" s="84" t="str" cm="1">
        <f t="array" aca="1" ref="BI911" ca="1">IFERROR(IF(INDIRECT(ADDRESS($Z911,COLUMN(),4,1,"Monitoraggio"))="","",INDIRECT(ADDRESS($Z911,COLUMN(),4,1,"Monitoraggio"))),"")</f>
        <v/>
      </c>
      <c r="BJ911" s="81" t="str" cm="1">
        <f t="array" aca="1" ref="BJ911" ca="1">IFERROR(IF(INDIRECT(ADDRESS($Z911,COLUMN(),4,1,"Monitoraggio"))="","",INDIRECT(ADDRESS($Z911,COLUMN(),4,1,"Monitoraggio"))),"")</f>
        <v/>
      </c>
    </row>
    <row r="912" spans="26:62" x14ac:dyDescent="0.2">
      <c r="Z912" s="132" t="str">
        <f>IFERROR(MATCH(ROW()-9,Monitoraggio!Y$1:Y$1000,0),"")</f>
        <v/>
      </c>
      <c r="AA912" s="60" t="str" cm="1">
        <f t="array" aca="1" ref="AA912" ca="1">IFERROR(IF(INDIRECT(ADDRESS($Z912,COLUMN(),4,1,"Monitoraggio"))="","",INDIRECT(ADDRESS($Z912,COLUMN(),4,1,"Monitoraggio"))),"")</f>
        <v/>
      </c>
      <c r="AB912" s="114" t="str" cm="1">
        <f t="array" aca="1" ref="AB912" ca="1">IFERROR(IF(INDIRECT(ADDRESS($Z912,COLUMN(),4,1,"Monitoraggio"))="","",INDIRECT(ADDRESS($Z912,COLUMN(),4,1,"Monitoraggio"))),"")</f>
        <v/>
      </c>
      <c r="AC912" s="114" t="str" cm="1">
        <f t="array" aca="1" ref="AC912" ca="1">IFERROR(IF(INDIRECT(ADDRESS($Z912,COLUMN(),4,1,"Monitoraggio"))="","",INDIRECT(ADDRESS($Z912,COLUMN(),4,1,"Monitoraggio"))),"")</f>
        <v/>
      </c>
      <c r="AD912" s="48" t="str" cm="1">
        <f t="array" aca="1" ref="AD912" ca="1">IFERROR(IF(INDIRECT(ADDRESS($Z912,COLUMN(),4,1,"Monitoraggio"))="","",INDIRECT(ADDRESS($Z912,COLUMN(),4,1,"Monitoraggio"))),"")</f>
        <v/>
      </c>
      <c r="AE912" s="61" t="str" cm="1">
        <f t="array" aca="1" ref="AE912" ca="1">IFERROR(IF(INDIRECT(ADDRESS($Z912,COLUMN(),4,1,"Monitoraggio"))="","",INDIRECT(ADDRESS($Z912,COLUMN(),4,1,"Monitoraggio"))),"")</f>
        <v/>
      </c>
      <c r="AF912" s="116" t="str" cm="1">
        <f t="array" aca="1" ref="AF912" ca="1">IFERROR(IF(INDIRECT(ADDRESS($Z912,COLUMN(),4,1,"Monitoraggio"))="","",INDIRECT(ADDRESS($Z912,COLUMN(),4,1,"Monitoraggio"))),"")</f>
        <v/>
      </c>
      <c r="AG912" s="61" t="str" cm="1">
        <f t="array" aca="1" ref="AG912" ca="1">IFERROR(IF(INDIRECT(ADDRESS($Z912,COLUMN(),4,1,"Monitoraggio"))="","",INDIRECT(ADDRESS($Z912,COLUMN(),4,1,"Monitoraggio"))),"")</f>
        <v/>
      </c>
      <c r="AH912" s="116" t="str" cm="1">
        <f t="array" aca="1" ref="AH912" ca="1">IFERROR(IF(INDIRECT(ADDRESS($Z912,COLUMN(),4,1,"Monitoraggio"))="","",INDIRECT(ADDRESS($Z912,COLUMN(),4,1,"Monitoraggio"))),"")</f>
        <v/>
      </c>
      <c r="AI912" s="114" t="str" cm="1">
        <f t="array" aca="1" ref="AI912" ca="1">IFERROR(IF(INDIRECT(ADDRESS($Z912,COLUMN(),4,1,"Monitoraggio"))="","",INDIRECT(ADDRESS($Z912,COLUMN(),4,1,"Monitoraggio"))),"")</f>
        <v/>
      </c>
      <c r="AJ912" s="118" t="str" cm="1">
        <f t="array" aca="1" ref="AJ912" ca="1">IFERROR(IF(INDIRECT(ADDRESS($Z912,COLUMN(),4,1,"Monitoraggio"))="","",INDIRECT(ADDRESS($Z912,COLUMN(),4,1,"Monitoraggio"))),"")</f>
        <v/>
      </c>
      <c r="AK912" s="119" t="str" cm="1">
        <f t="array" aca="1" ref="AK912" ca="1">IFERROR(IF(INDIRECT(ADDRESS($Z912,COLUMN(),4,1,"Monitoraggio"))="","",INDIRECT(ADDRESS($Z912,COLUMN(),4,1,"Monitoraggio"))),"")</f>
        <v/>
      </c>
      <c r="AL912" s="79" t="str" cm="1">
        <f t="array" aca="1" ref="AL912" ca="1">IFERROR(IF(INDIRECT(ADDRESS($Z912,COLUMN(),4,1,"Monitoraggio"))="","",INDIRECT(ADDRESS($Z912,COLUMN(),4,1,"Monitoraggio"))),"")</f>
        <v/>
      </c>
      <c r="AM912" s="77" t="str" cm="1">
        <f t="array" aca="1" ref="AM912" ca="1">IFERROR(IF(INDIRECT(ADDRESS($Z912,COLUMN(),4,1,"Monitoraggio"))="","",INDIRECT(ADDRESS($Z912,COLUMN(),4,1,"Monitoraggio"))),"")</f>
        <v/>
      </c>
      <c r="AN912" s="79" t="str" cm="1">
        <f t="array" aca="1" ref="AN912" ca="1">IFERROR(IF(INDIRECT(ADDRESS($Z912,COLUMN(),4,1,"Monitoraggio"))="","",INDIRECT(ADDRESS($Z912,COLUMN(),4,1,"Monitoraggio"))),"")</f>
        <v/>
      </c>
      <c r="AO912" s="79" t="str" cm="1">
        <f t="array" aca="1" ref="AO912" ca="1">IFERROR(IF(INDIRECT(ADDRESS($Z912,COLUMN(),4,1,"Monitoraggio"))="","",INDIRECT(ADDRESS($Z912,COLUMN(),4,1,"Monitoraggio"))),"")</f>
        <v/>
      </c>
      <c r="AP912" s="79" t="str" cm="1">
        <f t="array" aca="1" ref="AP912" ca="1">IFERROR(IF(INDIRECT(ADDRESS($Z912,COLUMN(),4,1,"Monitoraggio"))="","",INDIRECT(ADDRESS($Z912,COLUMN(),4,1,"Monitoraggio"))),"")</f>
        <v/>
      </c>
      <c r="AQ912" s="81" t="str" cm="1">
        <f t="array" aca="1" ref="AQ912" ca="1">IFERROR(IF(INDIRECT(ADDRESS($Z912,COLUMN(),4,1,"Monitoraggio"))="","",INDIRECT(ADDRESS($Z912,COLUMN(),4,1,"Monitoraggio"))),"")</f>
        <v/>
      </c>
      <c r="AR912" s="122" t="str" cm="1">
        <f t="array" aca="1" ref="AR912" ca="1">IFERROR(IF(INDIRECT(ADDRESS($Z912,COLUMN(),4,1,"Monitoraggio"))="","",INDIRECT(ADDRESS($Z912,COLUMN(),4,1,"Monitoraggio"))),"")</f>
        <v/>
      </c>
      <c r="AS912" s="118" t="str" cm="1">
        <f t="array" aca="1" ref="AS912" ca="1">IFERROR(IF(INDIRECT(ADDRESS($Z912,COLUMN(),4,1,"Monitoraggio"))="","",INDIRECT(ADDRESS($Z912,COLUMN(),4,1,"Monitoraggio"))),"")</f>
        <v/>
      </c>
      <c r="AT912" s="119" t="str" cm="1">
        <f t="array" aca="1" ref="AT912" ca="1">IFERROR(IF(INDIRECT(ADDRESS($Z912,COLUMN(),4,1,"Monitoraggio"))="","",INDIRECT(ADDRESS($Z912,COLUMN(),4,1,"Monitoraggio"))),"")</f>
        <v/>
      </c>
      <c r="AU912" s="79" t="str" cm="1">
        <f t="array" aca="1" ref="AU912" ca="1">IFERROR(IF(INDIRECT(ADDRESS($Z912,COLUMN(),4,1,"Monitoraggio"))="","",INDIRECT(ADDRESS($Z912,COLUMN(),4,1,"Monitoraggio"))),"")</f>
        <v/>
      </c>
      <c r="AV912" s="119" t="str" cm="1">
        <f t="array" aca="1" ref="AV912" ca="1">IFERROR(IF(INDIRECT(ADDRESS($Z912,COLUMN(),4,1,"Monitoraggio"))="","",INDIRECT(ADDRESS($Z912,COLUMN(),4,1,"Monitoraggio"))),"")</f>
        <v/>
      </c>
      <c r="AW912" s="124" t="str" cm="1">
        <f t="array" aca="1" ref="AW912" ca="1">IFERROR(IF(INDIRECT(ADDRESS($Z912,COLUMN(),4,1,"Monitoraggio"))="","",INDIRECT(ADDRESS($Z912,COLUMN(),4,1,"Monitoraggio"))),"")</f>
        <v/>
      </c>
      <c r="AX912" s="62" t="str" cm="1">
        <f t="array" aca="1" ref="AX912" ca="1">IFERROR(IF(INDIRECT(ADDRESS($Z912,COLUMN(),4,1,"Monitoraggio"))="","",INDIRECT(ADDRESS($Z912,COLUMN(),4,1,"Monitoraggio"))),"")</f>
        <v/>
      </c>
      <c r="AY912" s="79" t="str" cm="1">
        <f t="array" aca="1" ref="AY912" ca="1">IFERROR(IF(INDIRECT(ADDRESS($Z912,COLUMN(),4,1,"Monitoraggio"))="","",INDIRECT(ADDRESS($Z912,COLUMN(),4,1,"Monitoraggio"))),"")</f>
        <v/>
      </c>
      <c r="AZ912" s="84" t="str" cm="1">
        <f t="array" aca="1" ref="AZ912" ca="1">IFERROR(IF(INDIRECT(ADDRESS($Z912,COLUMN(),4,1,"Monitoraggio"))="","",INDIRECT(ADDRESS($Z912,COLUMN(),4,1,"Monitoraggio"))),"")</f>
        <v/>
      </c>
      <c r="BA912" s="81" t="str" cm="1">
        <f t="array" aca="1" ref="BA912" ca="1">IFERROR(IF(INDIRECT(ADDRESS($Z912,COLUMN(),4,1,"Monitoraggio"))="","",INDIRECT(ADDRESS($Z912,COLUMN(),4,1,"Monitoraggio"))),"")</f>
        <v/>
      </c>
      <c r="BB912" s="86" t="str" cm="1">
        <f t="array" aca="1" ref="BB912" ca="1">IFERROR(IF(INDIRECT(ADDRESS($Z912,COLUMN(),4,1,"Monitoraggio"))="","",INDIRECT(ADDRESS($Z912,COLUMN(),4,1,"Monitoraggio"))),"")</f>
        <v/>
      </c>
      <c r="BC912" s="79" t="str" cm="1">
        <f t="array" aca="1" ref="BC912" ca="1">IFERROR(IF(INDIRECT(ADDRESS($Z912,COLUMN(),4,1,"Monitoraggio"))="","",INDIRECT(ADDRESS($Z912,COLUMN(),4,1,"Monitoraggio"))),"")</f>
        <v/>
      </c>
      <c r="BD912" s="79" t="str" cm="1">
        <f t="array" aca="1" ref="BD912" ca="1">IFERROR(IF(INDIRECT(ADDRESS($Z912,COLUMN(),4,1,"Monitoraggio"))="","",INDIRECT(ADDRESS($Z912,COLUMN(),4,1,"Monitoraggio"))),"")</f>
        <v/>
      </c>
      <c r="BE912" s="79" t="str" cm="1">
        <f t="array" aca="1" ref="BE912" ca="1">IFERROR(IF(INDIRECT(ADDRESS($Z912,COLUMN(),4,1,"Monitoraggio"))="","",INDIRECT(ADDRESS($Z912,COLUMN(),4,1,"Monitoraggio"))),"")</f>
        <v/>
      </c>
      <c r="BF912" s="79" t="str" cm="1">
        <f t="array" aca="1" ref="BF912" ca="1">IFERROR(IF(INDIRECT(ADDRESS($Z912,COLUMN(),4,1,"Monitoraggio"))="","",INDIRECT(ADDRESS($Z912,COLUMN(),4,1,"Monitoraggio"))),"")</f>
        <v/>
      </c>
      <c r="BG912" s="114" t="str" cm="1">
        <f t="array" aca="1" ref="BG912" ca="1">IFERROR(IF(INDIRECT(ADDRESS($Z912,COLUMN(),4,1,"Monitoraggio"))="","",INDIRECT(ADDRESS($Z912,COLUMN(),4,1,"Monitoraggio"))),"")</f>
        <v/>
      </c>
      <c r="BH912" s="48" t="str" cm="1">
        <f t="array" aca="1" ref="BH912" ca="1">IFERROR(IF(INDIRECT(ADDRESS($Z912,COLUMN(),4,1,"Monitoraggio"))="","",INDIRECT(ADDRESS($Z912,COLUMN(),4,1,"Monitoraggio"))),"")</f>
        <v/>
      </c>
      <c r="BI912" s="84" t="str" cm="1">
        <f t="array" aca="1" ref="BI912" ca="1">IFERROR(IF(INDIRECT(ADDRESS($Z912,COLUMN(),4,1,"Monitoraggio"))="","",INDIRECT(ADDRESS($Z912,COLUMN(),4,1,"Monitoraggio"))),"")</f>
        <v/>
      </c>
      <c r="BJ912" s="81" t="str" cm="1">
        <f t="array" aca="1" ref="BJ912" ca="1">IFERROR(IF(INDIRECT(ADDRESS($Z912,COLUMN(),4,1,"Monitoraggio"))="","",INDIRECT(ADDRESS($Z912,COLUMN(),4,1,"Monitoraggio"))),"")</f>
        <v/>
      </c>
    </row>
    <row r="913" spans="26:62" x14ac:dyDescent="0.2">
      <c r="Z913" s="132" t="str">
        <f>IFERROR(MATCH(ROW()-9,Monitoraggio!Y$1:Y$1000,0),"")</f>
        <v/>
      </c>
      <c r="AA913" s="60" t="str" cm="1">
        <f t="array" aca="1" ref="AA913" ca="1">IFERROR(IF(INDIRECT(ADDRESS($Z913,COLUMN(),4,1,"Monitoraggio"))="","",INDIRECT(ADDRESS($Z913,COLUMN(),4,1,"Monitoraggio"))),"")</f>
        <v/>
      </c>
      <c r="AB913" s="114" t="str" cm="1">
        <f t="array" aca="1" ref="AB913" ca="1">IFERROR(IF(INDIRECT(ADDRESS($Z913,COLUMN(),4,1,"Monitoraggio"))="","",INDIRECT(ADDRESS($Z913,COLUMN(),4,1,"Monitoraggio"))),"")</f>
        <v/>
      </c>
      <c r="AC913" s="114" t="str" cm="1">
        <f t="array" aca="1" ref="AC913" ca="1">IFERROR(IF(INDIRECT(ADDRESS($Z913,COLUMN(),4,1,"Monitoraggio"))="","",INDIRECT(ADDRESS($Z913,COLUMN(),4,1,"Monitoraggio"))),"")</f>
        <v/>
      </c>
      <c r="AD913" s="48" t="str" cm="1">
        <f t="array" aca="1" ref="AD913" ca="1">IFERROR(IF(INDIRECT(ADDRESS($Z913,COLUMN(),4,1,"Monitoraggio"))="","",INDIRECT(ADDRESS($Z913,COLUMN(),4,1,"Monitoraggio"))),"")</f>
        <v/>
      </c>
      <c r="AE913" s="61" t="str" cm="1">
        <f t="array" aca="1" ref="AE913" ca="1">IFERROR(IF(INDIRECT(ADDRESS($Z913,COLUMN(),4,1,"Monitoraggio"))="","",INDIRECT(ADDRESS($Z913,COLUMN(),4,1,"Monitoraggio"))),"")</f>
        <v/>
      </c>
      <c r="AF913" s="116" t="str" cm="1">
        <f t="array" aca="1" ref="AF913" ca="1">IFERROR(IF(INDIRECT(ADDRESS($Z913,COLUMN(),4,1,"Monitoraggio"))="","",INDIRECT(ADDRESS($Z913,COLUMN(),4,1,"Monitoraggio"))),"")</f>
        <v/>
      </c>
      <c r="AG913" s="61" t="str" cm="1">
        <f t="array" aca="1" ref="AG913" ca="1">IFERROR(IF(INDIRECT(ADDRESS($Z913,COLUMN(),4,1,"Monitoraggio"))="","",INDIRECT(ADDRESS($Z913,COLUMN(),4,1,"Monitoraggio"))),"")</f>
        <v/>
      </c>
      <c r="AH913" s="116" t="str" cm="1">
        <f t="array" aca="1" ref="AH913" ca="1">IFERROR(IF(INDIRECT(ADDRESS($Z913,COLUMN(),4,1,"Monitoraggio"))="","",INDIRECT(ADDRESS($Z913,COLUMN(),4,1,"Monitoraggio"))),"")</f>
        <v/>
      </c>
      <c r="AI913" s="114" t="str" cm="1">
        <f t="array" aca="1" ref="AI913" ca="1">IFERROR(IF(INDIRECT(ADDRESS($Z913,COLUMN(),4,1,"Monitoraggio"))="","",INDIRECT(ADDRESS($Z913,COLUMN(),4,1,"Monitoraggio"))),"")</f>
        <v/>
      </c>
      <c r="AJ913" s="118" t="str" cm="1">
        <f t="array" aca="1" ref="AJ913" ca="1">IFERROR(IF(INDIRECT(ADDRESS($Z913,COLUMN(),4,1,"Monitoraggio"))="","",INDIRECT(ADDRESS($Z913,COLUMN(),4,1,"Monitoraggio"))),"")</f>
        <v/>
      </c>
      <c r="AK913" s="119" t="str" cm="1">
        <f t="array" aca="1" ref="AK913" ca="1">IFERROR(IF(INDIRECT(ADDRESS($Z913,COLUMN(),4,1,"Monitoraggio"))="","",INDIRECT(ADDRESS($Z913,COLUMN(),4,1,"Monitoraggio"))),"")</f>
        <v/>
      </c>
      <c r="AL913" s="79" t="str" cm="1">
        <f t="array" aca="1" ref="AL913" ca="1">IFERROR(IF(INDIRECT(ADDRESS($Z913,COLUMN(),4,1,"Monitoraggio"))="","",INDIRECT(ADDRESS($Z913,COLUMN(),4,1,"Monitoraggio"))),"")</f>
        <v/>
      </c>
      <c r="AM913" s="77" t="str" cm="1">
        <f t="array" aca="1" ref="AM913" ca="1">IFERROR(IF(INDIRECT(ADDRESS($Z913,COLUMN(),4,1,"Monitoraggio"))="","",INDIRECT(ADDRESS($Z913,COLUMN(),4,1,"Monitoraggio"))),"")</f>
        <v/>
      </c>
      <c r="AN913" s="79" t="str" cm="1">
        <f t="array" aca="1" ref="AN913" ca="1">IFERROR(IF(INDIRECT(ADDRESS($Z913,COLUMN(),4,1,"Monitoraggio"))="","",INDIRECT(ADDRESS($Z913,COLUMN(),4,1,"Monitoraggio"))),"")</f>
        <v/>
      </c>
      <c r="AO913" s="79" t="str" cm="1">
        <f t="array" aca="1" ref="AO913" ca="1">IFERROR(IF(INDIRECT(ADDRESS($Z913,COLUMN(),4,1,"Monitoraggio"))="","",INDIRECT(ADDRESS($Z913,COLUMN(),4,1,"Monitoraggio"))),"")</f>
        <v/>
      </c>
      <c r="AP913" s="79" t="str" cm="1">
        <f t="array" aca="1" ref="AP913" ca="1">IFERROR(IF(INDIRECT(ADDRESS($Z913,COLUMN(),4,1,"Monitoraggio"))="","",INDIRECT(ADDRESS($Z913,COLUMN(),4,1,"Monitoraggio"))),"")</f>
        <v/>
      </c>
      <c r="AQ913" s="81" t="str" cm="1">
        <f t="array" aca="1" ref="AQ913" ca="1">IFERROR(IF(INDIRECT(ADDRESS($Z913,COLUMN(),4,1,"Monitoraggio"))="","",INDIRECT(ADDRESS($Z913,COLUMN(),4,1,"Monitoraggio"))),"")</f>
        <v/>
      </c>
      <c r="AR913" s="122" t="str" cm="1">
        <f t="array" aca="1" ref="AR913" ca="1">IFERROR(IF(INDIRECT(ADDRESS($Z913,COLUMN(),4,1,"Monitoraggio"))="","",INDIRECT(ADDRESS($Z913,COLUMN(),4,1,"Monitoraggio"))),"")</f>
        <v/>
      </c>
      <c r="AS913" s="118" t="str" cm="1">
        <f t="array" aca="1" ref="AS913" ca="1">IFERROR(IF(INDIRECT(ADDRESS($Z913,COLUMN(),4,1,"Monitoraggio"))="","",INDIRECT(ADDRESS($Z913,COLUMN(),4,1,"Monitoraggio"))),"")</f>
        <v/>
      </c>
      <c r="AT913" s="119" t="str" cm="1">
        <f t="array" aca="1" ref="AT913" ca="1">IFERROR(IF(INDIRECT(ADDRESS($Z913,COLUMN(),4,1,"Monitoraggio"))="","",INDIRECT(ADDRESS($Z913,COLUMN(),4,1,"Monitoraggio"))),"")</f>
        <v/>
      </c>
      <c r="AU913" s="79" t="str" cm="1">
        <f t="array" aca="1" ref="AU913" ca="1">IFERROR(IF(INDIRECT(ADDRESS($Z913,COLUMN(),4,1,"Monitoraggio"))="","",INDIRECT(ADDRESS($Z913,COLUMN(),4,1,"Monitoraggio"))),"")</f>
        <v/>
      </c>
      <c r="AV913" s="119" t="str" cm="1">
        <f t="array" aca="1" ref="AV913" ca="1">IFERROR(IF(INDIRECT(ADDRESS($Z913,COLUMN(),4,1,"Monitoraggio"))="","",INDIRECT(ADDRESS($Z913,COLUMN(),4,1,"Monitoraggio"))),"")</f>
        <v/>
      </c>
      <c r="AW913" s="124" t="str" cm="1">
        <f t="array" aca="1" ref="AW913" ca="1">IFERROR(IF(INDIRECT(ADDRESS($Z913,COLUMN(),4,1,"Monitoraggio"))="","",INDIRECT(ADDRESS($Z913,COLUMN(),4,1,"Monitoraggio"))),"")</f>
        <v/>
      </c>
      <c r="AX913" s="62" t="str" cm="1">
        <f t="array" aca="1" ref="AX913" ca="1">IFERROR(IF(INDIRECT(ADDRESS($Z913,COLUMN(),4,1,"Monitoraggio"))="","",INDIRECT(ADDRESS($Z913,COLUMN(),4,1,"Monitoraggio"))),"")</f>
        <v/>
      </c>
      <c r="AY913" s="79" t="str" cm="1">
        <f t="array" aca="1" ref="AY913" ca="1">IFERROR(IF(INDIRECT(ADDRESS($Z913,COLUMN(),4,1,"Monitoraggio"))="","",INDIRECT(ADDRESS($Z913,COLUMN(),4,1,"Monitoraggio"))),"")</f>
        <v/>
      </c>
      <c r="AZ913" s="84" t="str" cm="1">
        <f t="array" aca="1" ref="AZ913" ca="1">IFERROR(IF(INDIRECT(ADDRESS($Z913,COLUMN(),4,1,"Monitoraggio"))="","",INDIRECT(ADDRESS($Z913,COLUMN(),4,1,"Monitoraggio"))),"")</f>
        <v/>
      </c>
      <c r="BA913" s="81" t="str" cm="1">
        <f t="array" aca="1" ref="BA913" ca="1">IFERROR(IF(INDIRECT(ADDRESS($Z913,COLUMN(),4,1,"Monitoraggio"))="","",INDIRECT(ADDRESS($Z913,COLUMN(),4,1,"Monitoraggio"))),"")</f>
        <v/>
      </c>
      <c r="BB913" s="86" t="str" cm="1">
        <f t="array" aca="1" ref="BB913" ca="1">IFERROR(IF(INDIRECT(ADDRESS($Z913,COLUMN(),4,1,"Monitoraggio"))="","",INDIRECT(ADDRESS($Z913,COLUMN(),4,1,"Monitoraggio"))),"")</f>
        <v/>
      </c>
      <c r="BC913" s="79" t="str" cm="1">
        <f t="array" aca="1" ref="BC913" ca="1">IFERROR(IF(INDIRECT(ADDRESS($Z913,COLUMN(),4,1,"Monitoraggio"))="","",INDIRECT(ADDRESS($Z913,COLUMN(),4,1,"Monitoraggio"))),"")</f>
        <v/>
      </c>
      <c r="BD913" s="79" t="str" cm="1">
        <f t="array" aca="1" ref="BD913" ca="1">IFERROR(IF(INDIRECT(ADDRESS($Z913,COLUMN(),4,1,"Monitoraggio"))="","",INDIRECT(ADDRESS($Z913,COLUMN(),4,1,"Monitoraggio"))),"")</f>
        <v/>
      </c>
      <c r="BE913" s="79" t="str" cm="1">
        <f t="array" aca="1" ref="BE913" ca="1">IFERROR(IF(INDIRECT(ADDRESS($Z913,COLUMN(),4,1,"Monitoraggio"))="","",INDIRECT(ADDRESS($Z913,COLUMN(),4,1,"Monitoraggio"))),"")</f>
        <v/>
      </c>
      <c r="BF913" s="79" t="str" cm="1">
        <f t="array" aca="1" ref="BF913" ca="1">IFERROR(IF(INDIRECT(ADDRESS($Z913,COLUMN(),4,1,"Monitoraggio"))="","",INDIRECT(ADDRESS($Z913,COLUMN(),4,1,"Monitoraggio"))),"")</f>
        <v/>
      </c>
      <c r="BG913" s="114" t="str" cm="1">
        <f t="array" aca="1" ref="BG913" ca="1">IFERROR(IF(INDIRECT(ADDRESS($Z913,COLUMN(),4,1,"Monitoraggio"))="","",INDIRECT(ADDRESS($Z913,COLUMN(),4,1,"Monitoraggio"))),"")</f>
        <v/>
      </c>
      <c r="BH913" s="48" t="str" cm="1">
        <f t="array" aca="1" ref="BH913" ca="1">IFERROR(IF(INDIRECT(ADDRESS($Z913,COLUMN(),4,1,"Monitoraggio"))="","",INDIRECT(ADDRESS($Z913,COLUMN(),4,1,"Monitoraggio"))),"")</f>
        <v/>
      </c>
      <c r="BI913" s="84" t="str" cm="1">
        <f t="array" aca="1" ref="BI913" ca="1">IFERROR(IF(INDIRECT(ADDRESS($Z913,COLUMN(),4,1,"Monitoraggio"))="","",INDIRECT(ADDRESS($Z913,COLUMN(),4,1,"Monitoraggio"))),"")</f>
        <v/>
      </c>
      <c r="BJ913" s="81" t="str" cm="1">
        <f t="array" aca="1" ref="BJ913" ca="1">IFERROR(IF(INDIRECT(ADDRESS($Z913,COLUMN(),4,1,"Monitoraggio"))="","",INDIRECT(ADDRESS($Z913,COLUMN(),4,1,"Monitoraggio"))),"")</f>
        <v/>
      </c>
    </row>
    <row r="914" spans="26:62" x14ac:dyDescent="0.2">
      <c r="Z914" s="132" t="str">
        <f>IFERROR(MATCH(ROW()-9,Monitoraggio!Y$1:Y$1000,0),"")</f>
        <v/>
      </c>
      <c r="AA914" s="60" t="str" cm="1">
        <f t="array" aca="1" ref="AA914" ca="1">IFERROR(IF(INDIRECT(ADDRESS($Z914,COLUMN(),4,1,"Monitoraggio"))="","",INDIRECT(ADDRESS($Z914,COLUMN(),4,1,"Monitoraggio"))),"")</f>
        <v/>
      </c>
      <c r="AB914" s="114" t="str" cm="1">
        <f t="array" aca="1" ref="AB914" ca="1">IFERROR(IF(INDIRECT(ADDRESS($Z914,COLUMN(),4,1,"Monitoraggio"))="","",INDIRECT(ADDRESS($Z914,COLUMN(),4,1,"Monitoraggio"))),"")</f>
        <v/>
      </c>
      <c r="AC914" s="114" t="str" cm="1">
        <f t="array" aca="1" ref="AC914" ca="1">IFERROR(IF(INDIRECT(ADDRESS($Z914,COLUMN(),4,1,"Monitoraggio"))="","",INDIRECT(ADDRESS($Z914,COLUMN(),4,1,"Monitoraggio"))),"")</f>
        <v/>
      </c>
      <c r="AD914" s="48" t="str" cm="1">
        <f t="array" aca="1" ref="AD914" ca="1">IFERROR(IF(INDIRECT(ADDRESS($Z914,COLUMN(),4,1,"Monitoraggio"))="","",INDIRECT(ADDRESS($Z914,COLUMN(),4,1,"Monitoraggio"))),"")</f>
        <v/>
      </c>
      <c r="AE914" s="61" t="str" cm="1">
        <f t="array" aca="1" ref="AE914" ca="1">IFERROR(IF(INDIRECT(ADDRESS($Z914,COLUMN(),4,1,"Monitoraggio"))="","",INDIRECT(ADDRESS($Z914,COLUMN(),4,1,"Monitoraggio"))),"")</f>
        <v/>
      </c>
      <c r="AF914" s="116" t="str" cm="1">
        <f t="array" aca="1" ref="AF914" ca="1">IFERROR(IF(INDIRECT(ADDRESS($Z914,COLUMN(),4,1,"Monitoraggio"))="","",INDIRECT(ADDRESS($Z914,COLUMN(),4,1,"Monitoraggio"))),"")</f>
        <v/>
      </c>
      <c r="AG914" s="61" t="str" cm="1">
        <f t="array" aca="1" ref="AG914" ca="1">IFERROR(IF(INDIRECT(ADDRESS($Z914,COLUMN(),4,1,"Monitoraggio"))="","",INDIRECT(ADDRESS($Z914,COLUMN(),4,1,"Monitoraggio"))),"")</f>
        <v/>
      </c>
      <c r="AH914" s="116" t="str" cm="1">
        <f t="array" aca="1" ref="AH914" ca="1">IFERROR(IF(INDIRECT(ADDRESS($Z914,COLUMN(),4,1,"Monitoraggio"))="","",INDIRECT(ADDRESS($Z914,COLUMN(),4,1,"Monitoraggio"))),"")</f>
        <v/>
      </c>
      <c r="AI914" s="114" t="str" cm="1">
        <f t="array" aca="1" ref="AI914" ca="1">IFERROR(IF(INDIRECT(ADDRESS($Z914,COLUMN(),4,1,"Monitoraggio"))="","",INDIRECT(ADDRESS($Z914,COLUMN(),4,1,"Monitoraggio"))),"")</f>
        <v/>
      </c>
      <c r="AJ914" s="118" t="str" cm="1">
        <f t="array" aca="1" ref="AJ914" ca="1">IFERROR(IF(INDIRECT(ADDRESS($Z914,COLUMN(),4,1,"Monitoraggio"))="","",INDIRECT(ADDRESS($Z914,COLUMN(),4,1,"Monitoraggio"))),"")</f>
        <v/>
      </c>
      <c r="AK914" s="119" t="str" cm="1">
        <f t="array" aca="1" ref="AK914" ca="1">IFERROR(IF(INDIRECT(ADDRESS($Z914,COLUMN(),4,1,"Monitoraggio"))="","",INDIRECT(ADDRESS($Z914,COLUMN(),4,1,"Monitoraggio"))),"")</f>
        <v/>
      </c>
      <c r="AL914" s="79" t="str" cm="1">
        <f t="array" aca="1" ref="AL914" ca="1">IFERROR(IF(INDIRECT(ADDRESS($Z914,COLUMN(),4,1,"Monitoraggio"))="","",INDIRECT(ADDRESS($Z914,COLUMN(),4,1,"Monitoraggio"))),"")</f>
        <v/>
      </c>
      <c r="AM914" s="77" t="str" cm="1">
        <f t="array" aca="1" ref="AM914" ca="1">IFERROR(IF(INDIRECT(ADDRESS($Z914,COLUMN(),4,1,"Monitoraggio"))="","",INDIRECT(ADDRESS($Z914,COLUMN(),4,1,"Monitoraggio"))),"")</f>
        <v/>
      </c>
      <c r="AN914" s="79" t="str" cm="1">
        <f t="array" aca="1" ref="AN914" ca="1">IFERROR(IF(INDIRECT(ADDRESS($Z914,COLUMN(),4,1,"Monitoraggio"))="","",INDIRECT(ADDRESS($Z914,COLUMN(),4,1,"Monitoraggio"))),"")</f>
        <v/>
      </c>
      <c r="AO914" s="79" t="str" cm="1">
        <f t="array" aca="1" ref="AO914" ca="1">IFERROR(IF(INDIRECT(ADDRESS($Z914,COLUMN(),4,1,"Monitoraggio"))="","",INDIRECT(ADDRESS($Z914,COLUMN(),4,1,"Monitoraggio"))),"")</f>
        <v/>
      </c>
      <c r="AP914" s="79" t="str" cm="1">
        <f t="array" aca="1" ref="AP914" ca="1">IFERROR(IF(INDIRECT(ADDRESS($Z914,COLUMN(),4,1,"Monitoraggio"))="","",INDIRECT(ADDRESS($Z914,COLUMN(),4,1,"Monitoraggio"))),"")</f>
        <v/>
      </c>
      <c r="AQ914" s="81" t="str" cm="1">
        <f t="array" aca="1" ref="AQ914" ca="1">IFERROR(IF(INDIRECT(ADDRESS($Z914,COLUMN(),4,1,"Monitoraggio"))="","",INDIRECT(ADDRESS($Z914,COLUMN(),4,1,"Monitoraggio"))),"")</f>
        <v/>
      </c>
      <c r="AR914" s="122" t="str" cm="1">
        <f t="array" aca="1" ref="AR914" ca="1">IFERROR(IF(INDIRECT(ADDRESS($Z914,COLUMN(),4,1,"Monitoraggio"))="","",INDIRECT(ADDRESS($Z914,COLUMN(),4,1,"Monitoraggio"))),"")</f>
        <v/>
      </c>
      <c r="AS914" s="118" t="str" cm="1">
        <f t="array" aca="1" ref="AS914" ca="1">IFERROR(IF(INDIRECT(ADDRESS($Z914,COLUMN(),4,1,"Monitoraggio"))="","",INDIRECT(ADDRESS($Z914,COLUMN(),4,1,"Monitoraggio"))),"")</f>
        <v/>
      </c>
      <c r="AT914" s="119" t="str" cm="1">
        <f t="array" aca="1" ref="AT914" ca="1">IFERROR(IF(INDIRECT(ADDRESS($Z914,COLUMN(),4,1,"Monitoraggio"))="","",INDIRECT(ADDRESS($Z914,COLUMN(),4,1,"Monitoraggio"))),"")</f>
        <v/>
      </c>
      <c r="AU914" s="79" t="str" cm="1">
        <f t="array" aca="1" ref="AU914" ca="1">IFERROR(IF(INDIRECT(ADDRESS($Z914,COLUMN(),4,1,"Monitoraggio"))="","",INDIRECT(ADDRESS($Z914,COLUMN(),4,1,"Monitoraggio"))),"")</f>
        <v/>
      </c>
      <c r="AV914" s="119" t="str" cm="1">
        <f t="array" aca="1" ref="AV914" ca="1">IFERROR(IF(INDIRECT(ADDRESS($Z914,COLUMN(),4,1,"Monitoraggio"))="","",INDIRECT(ADDRESS($Z914,COLUMN(),4,1,"Monitoraggio"))),"")</f>
        <v/>
      </c>
      <c r="AW914" s="124" t="str" cm="1">
        <f t="array" aca="1" ref="AW914" ca="1">IFERROR(IF(INDIRECT(ADDRESS($Z914,COLUMN(),4,1,"Monitoraggio"))="","",INDIRECT(ADDRESS($Z914,COLUMN(),4,1,"Monitoraggio"))),"")</f>
        <v/>
      </c>
      <c r="AX914" s="62" t="str" cm="1">
        <f t="array" aca="1" ref="AX914" ca="1">IFERROR(IF(INDIRECT(ADDRESS($Z914,COLUMN(),4,1,"Monitoraggio"))="","",INDIRECT(ADDRESS($Z914,COLUMN(),4,1,"Monitoraggio"))),"")</f>
        <v/>
      </c>
      <c r="AY914" s="79" t="str" cm="1">
        <f t="array" aca="1" ref="AY914" ca="1">IFERROR(IF(INDIRECT(ADDRESS($Z914,COLUMN(),4,1,"Monitoraggio"))="","",INDIRECT(ADDRESS($Z914,COLUMN(),4,1,"Monitoraggio"))),"")</f>
        <v/>
      </c>
      <c r="AZ914" s="84" t="str" cm="1">
        <f t="array" aca="1" ref="AZ914" ca="1">IFERROR(IF(INDIRECT(ADDRESS($Z914,COLUMN(),4,1,"Monitoraggio"))="","",INDIRECT(ADDRESS($Z914,COLUMN(),4,1,"Monitoraggio"))),"")</f>
        <v/>
      </c>
      <c r="BA914" s="81" t="str" cm="1">
        <f t="array" aca="1" ref="BA914" ca="1">IFERROR(IF(INDIRECT(ADDRESS($Z914,COLUMN(),4,1,"Monitoraggio"))="","",INDIRECT(ADDRESS($Z914,COLUMN(),4,1,"Monitoraggio"))),"")</f>
        <v/>
      </c>
      <c r="BB914" s="86" t="str" cm="1">
        <f t="array" aca="1" ref="BB914" ca="1">IFERROR(IF(INDIRECT(ADDRESS($Z914,COLUMN(),4,1,"Monitoraggio"))="","",INDIRECT(ADDRESS($Z914,COLUMN(),4,1,"Monitoraggio"))),"")</f>
        <v/>
      </c>
      <c r="BC914" s="79" t="str" cm="1">
        <f t="array" aca="1" ref="BC914" ca="1">IFERROR(IF(INDIRECT(ADDRESS($Z914,COLUMN(),4,1,"Monitoraggio"))="","",INDIRECT(ADDRESS($Z914,COLUMN(),4,1,"Monitoraggio"))),"")</f>
        <v/>
      </c>
      <c r="BD914" s="79" t="str" cm="1">
        <f t="array" aca="1" ref="BD914" ca="1">IFERROR(IF(INDIRECT(ADDRESS($Z914,COLUMN(),4,1,"Monitoraggio"))="","",INDIRECT(ADDRESS($Z914,COLUMN(),4,1,"Monitoraggio"))),"")</f>
        <v/>
      </c>
      <c r="BE914" s="79" t="str" cm="1">
        <f t="array" aca="1" ref="BE914" ca="1">IFERROR(IF(INDIRECT(ADDRESS($Z914,COLUMN(),4,1,"Monitoraggio"))="","",INDIRECT(ADDRESS($Z914,COLUMN(),4,1,"Monitoraggio"))),"")</f>
        <v/>
      </c>
      <c r="BF914" s="79" t="str" cm="1">
        <f t="array" aca="1" ref="BF914" ca="1">IFERROR(IF(INDIRECT(ADDRESS($Z914,COLUMN(),4,1,"Monitoraggio"))="","",INDIRECT(ADDRESS($Z914,COLUMN(),4,1,"Monitoraggio"))),"")</f>
        <v/>
      </c>
      <c r="BG914" s="114" t="str" cm="1">
        <f t="array" aca="1" ref="BG914" ca="1">IFERROR(IF(INDIRECT(ADDRESS($Z914,COLUMN(),4,1,"Monitoraggio"))="","",INDIRECT(ADDRESS($Z914,COLUMN(),4,1,"Monitoraggio"))),"")</f>
        <v/>
      </c>
      <c r="BH914" s="48" t="str" cm="1">
        <f t="array" aca="1" ref="BH914" ca="1">IFERROR(IF(INDIRECT(ADDRESS($Z914,COLUMN(),4,1,"Monitoraggio"))="","",INDIRECT(ADDRESS($Z914,COLUMN(),4,1,"Monitoraggio"))),"")</f>
        <v/>
      </c>
      <c r="BI914" s="84" t="str" cm="1">
        <f t="array" aca="1" ref="BI914" ca="1">IFERROR(IF(INDIRECT(ADDRESS($Z914,COLUMN(),4,1,"Monitoraggio"))="","",INDIRECT(ADDRESS($Z914,COLUMN(),4,1,"Monitoraggio"))),"")</f>
        <v/>
      </c>
      <c r="BJ914" s="81" t="str" cm="1">
        <f t="array" aca="1" ref="BJ914" ca="1">IFERROR(IF(INDIRECT(ADDRESS($Z914,COLUMN(),4,1,"Monitoraggio"))="","",INDIRECT(ADDRESS($Z914,COLUMN(),4,1,"Monitoraggio"))),"")</f>
        <v/>
      </c>
    </row>
    <row r="915" spans="26:62" x14ac:dyDescent="0.2">
      <c r="Z915" s="132" t="str">
        <f>IFERROR(MATCH(ROW()-9,Monitoraggio!Y$1:Y$1000,0),"")</f>
        <v/>
      </c>
      <c r="AA915" s="60" t="str" cm="1">
        <f t="array" aca="1" ref="AA915" ca="1">IFERROR(IF(INDIRECT(ADDRESS($Z915,COLUMN(),4,1,"Monitoraggio"))="","",INDIRECT(ADDRESS($Z915,COLUMN(),4,1,"Monitoraggio"))),"")</f>
        <v/>
      </c>
      <c r="AB915" s="114" t="str" cm="1">
        <f t="array" aca="1" ref="AB915" ca="1">IFERROR(IF(INDIRECT(ADDRESS($Z915,COLUMN(),4,1,"Monitoraggio"))="","",INDIRECT(ADDRESS($Z915,COLUMN(),4,1,"Monitoraggio"))),"")</f>
        <v/>
      </c>
      <c r="AC915" s="114" t="str" cm="1">
        <f t="array" aca="1" ref="AC915" ca="1">IFERROR(IF(INDIRECT(ADDRESS($Z915,COLUMN(),4,1,"Monitoraggio"))="","",INDIRECT(ADDRESS($Z915,COLUMN(),4,1,"Monitoraggio"))),"")</f>
        <v/>
      </c>
      <c r="AD915" s="48" t="str" cm="1">
        <f t="array" aca="1" ref="AD915" ca="1">IFERROR(IF(INDIRECT(ADDRESS($Z915,COLUMN(),4,1,"Monitoraggio"))="","",INDIRECT(ADDRESS($Z915,COLUMN(),4,1,"Monitoraggio"))),"")</f>
        <v/>
      </c>
      <c r="AE915" s="61" t="str" cm="1">
        <f t="array" aca="1" ref="AE915" ca="1">IFERROR(IF(INDIRECT(ADDRESS($Z915,COLUMN(),4,1,"Monitoraggio"))="","",INDIRECT(ADDRESS($Z915,COLUMN(),4,1,"Monitoraggio"))),"")</f>
        <v/>
      </c>
      <c r="AF915" s="116" t="str" cm="1">
        <f t="array" aca="1" ref="AF915" ca="1">IFERROR(IF(INDIRECT(ADDRESS($Z915,COLUMN(),4,1,"Monitoraggio"))="","",INDIRECT(ADDRESS($Z915,COLUMN(),4,1,"Monitoraggio"))),"")</f>
        <v/>
      </c>
      <c r="AG915" s="61" t="str" cm="1">
        <f t="array" aca="1" ref="AG915" ca="1">IFERROR(IF(INDIRECT(ADDRESS($Z915,COLUMN(),4,1,"Monitoraggio"))="","",INDIRECT(ADDRESS($Z915,COLUMN(),4,1,"Monitoraggio"))),"")</f>
        <v/>
      </c>
      <c r="AH915" s="116" t="str" cm="1">
        <f t="array" aca="1" ref="AH915" ca="1">IFERROR(IF(INDIRECT(ADDRESS($Z915,COLUMN(),4,1,"Monitoraggio"))="","",INDIRECT(ADDRESS($Z915,COLUMN(),4,1,"Monitoraggio"))),"")</f>
        <v/>
      </c>
      <c r="AI915" s="114" t="str" cm="1">
        <f t="array" aca="1" ref="AI915" ca="1">IFERROR(IF(INDIRECT(ADDRESS($Z915,COLUMN(),4,1,"Monitoraggio"))="","",INDIRECT(ADDRESS($Z915,COLUMN(),4,1,"Monitoraggio"))),"")</f>
        <v/>
      </c>
      <c r="AJ915" s="118" t="str" cm="1">
        <f t="array" aca="1" ref="AJ915" ca="1">IFERROR(IF(INDIRECT(ADDRESS($Z915,COLUMN(),4,1,"Monitoraggio"))="","",INDIRECT(ADDRESS($Z915,COLUMN(),4,1,"Monitoraggio"))),"")</f>
        <v/>
      </c>
      <c r="AK915" s="119" t="str" cm="1">
        <f t="array" aca="1" ref="AK915" ca="1">IFERROR(IF(INDIRECT(ADDRESS($Z915,COLUMN(),4,1,"Monitoraggio"))="","",INDIRECT(ADDRESS($Z915,COLUMN(),4,1,"Monitoraggio"))),"")</f>
        <v/>
      </c>
      <c r="AL915" s="79" t="str" cm="1">
        <f t="array" aca="1" ref="AL915" ca="1">IFERROR(IF(INDIRECT(ADDRESS($Z915,COLUMN(),4,1,"Monitoraggio"))="","",INDIRECT(ADDRESS($Z915,COLUMN(),4,1,"Monitoraggio"))),"")</f>
        <v/>
      </c>
      <c r="AM915" s="77" t="str" cm="1">
        <f t="array" aca="1" ref="AM915" ca="1">IFERROR(IF(INDIRECT(ADDRESS($Z915,COLUMN(),4,1,"Monitoraggio"))="","",INDIRECT(ADDRESS($Z915,COLUMN(),4,1,"Monitoraggio"))),"")</f>
        <v/>
      </c>
      <c r="AN915" s="79" t="str" cm="1">
        <f t="array" aca="1" ref="AN915" ca="1">IFERROR(IF(INDIRECT(ADDRESS($Z915,COLUMN(),4,1,"Monitoraggio"))="","",INDIRECT(ADDRESS($Z915,COLUMN(),4,1,"Monitoraggio"))),"")</f>
        <v/>
      </c>
      <c r="AO915" s="79" t="str" cm="1">
        <f t="array" aca="1" ref="AO915" ca="1">IFERROR(IF(INDIRECT(ADDRESS($Z915,COLUMN(),4,1,"Monitoraggio"))="","",INDIRECT(ADDRESS($Z915,COLUMN(),4,1,"Monitoraggio"))),"")</f>
        <v/>
      </c>
      <c r="AP915" s="79" t="str" cm="1">
        <f t="array" aca="1" ref="AP915" ca="1">IFERROR(IF(INDIRECT(ADDRESS($Z915,COLUMN(),4,1,"Monitoraggio"))="","",INDIRECT(ADDRESS($Z915,COLUMN(),4,1,"Monitoraggio"))),"")</f>
        <v/>
      </c>
      <c r="AQ915" s="81" t="str" cm="1">
        <f t="array" aca="1" ref="AQ915" ca="1">IFERROR(IF(INDIRECT(ADDRESS($Z915,COLUMN(),4,1,"Monitoraggio"))="","",INDIRECT(ADDRESS($Z915,COLUMN(),4,1,"Monitoraggio"))),"")</f>
        <v/>
      </c>
      <c r="AR915" s="122" t="str" cm="1">
        <f t="array" aca="1" ref="AR915" ca="1">IFERROR(IF(INDIRECT(ADDRESS($Z915,COLUMN(),4,1,"Monitoraggio"))="","",INDIRECT(ADDRESS($Z915,COLUMN(),4,1,"Monitoraggio"))),"")</f>
        <v/>
      </c>
      <c r="AS915" s="118" t="str" cm="1">
        <f t="array" aca="1" ref="AS915" ca="1">IFERROR(IF(INDIRECT(ADDRESS($Z915,COLUMN(),4,1,"Monitoraggio"))="","",INDIRECT(ADDRESS($Z915,COLUMN(),4,1,"Monitoraggio"))),"")</f>
        <v/>
      </c>
      <c r="AT915" s="119" t="str" cm="1">
        <f t="array" aca="1" ref="AT915" ca="1">IFERROR(IF(INDIRECT(ADDRESS($Z915,COLUMN(),4,1,"Monitoraggio"))="","",INDIRECT(ADDRESS($Z915,COLUMN(),4,1,"Monitoraggio"))),"")</f>
        <v/>
      </c>
      <c r="AU915" s="79" t="str" cm="1">
        <f t="array" aca="1" ref="AU915" ca="1">IFERROR(IF(INDIRECT(ADDRESS($Z915,COLUMN(),4,1,"Monitoraggio"))="","",INDIRECT(ADDRESS($Z915,COLUMN(),4,1,"Monitoraggio"))),"")</f>
        <v/>
      </c>
      <c r="AV915" s="119" t="str" cm="1">
        <f t="array" aca="1" ref="AV915" ca="1">IFERROR(IF(INDIRECT(ADDRESS($Z915,COLUMN(),4,1,"Monitoraggio"))="","",INDIRECT(ADDRESS($Z915,COLUMN(),4,1,"Monitoraggio"))),"")</f>
        <v/>
      </c>
      <c r="AW915" s="124" t="str" cm="1">
        <f t="array" aca="1" ref="AW915" ca="1">IFERROR(IF(INDIRECT(ADDRESS($Z915,COLUMN(),4,1,"Monitoraggio"))="","",INDIRECT(ADDRESS($Z915,COLUMN(),4,1,"Monitoraggio"))),"")</f>
        <v/>
      </c>
      <c r="AX915" s="62" t="str" cm="1">
        <f t="array" aca="1" ref="AX915" ca="1">IFERROR(IF(INDIRECT(ADDRESS($Z915,COLUMN(),4,1,"Monitoraggio"))="","",INDIRECT(ADDRESS($Z915,COLUMN(),4,1,"Monitoraggio"))),"")</f>
        <v/>
      </c>
      <c r="AY915" s="79" t="str" cm="1">
        <f t="array" aca="1" ref="AY915" ca="1">IFERROR(IF(INDIRECT(ADDRESS($Z915,COLUMN(),4,1,"Monitoraggio"))="","",INDIRECT(ADDRESS($Z915,COLUMN(),4,1,"Monitoraggio"))),"")</f>
        <v/>
      </c>
      <c r="AZ915" s="84" t="str" cm="1">
        <f t="array" aca="1" ref="AZ915" ca="1">IFERROR(IF(INDIRECT(ADDRESS($Z915,COLUMN(),4,1,"Monitoraggio"))="","",INDIRECT(ADDRESS($Z915,COLUMN(),4,1,"Monitoraggio"))),"")</f>
        <v/>
      </c>
      <c r="BA915" s="81" t="str" cm="1">
        <f t="array" aca="1" ref="BA915" ca="1">IFERROR(IF(INDIRECT(ADDRESS($Z915,COLUMN(),4,1,"Monitoraggio"))="","",INDIRECT(ADDRESS($Z915,COLUMN(),4,1,"Monitoraggio"))),"")</f>
        <v/>
      </c>
      <c r="BB915" s="86" t="str" cm="1">
        <f t="array" aca="1" ref="BB915" ca="1">IFERROR(IF(INDIRECT(ADDRESS($Z915,COLUMN(),4,1,"Monitoraggio"))="","",INDIRECT(ADDRESS($Z915,COLUMN(),4,1,"Monitoraggio"))),"")</f>
        <v/>
      </c>
      <c r="BC915" s="79" t="str" cm="1">
        <f t="array" aca="1" ref="BC915" ca="1">IFERROR(IF(INDIRECT(ADDRESS($Z915,COLUMN(),4,1,"Monitoraggio"))="","",INDIRECT(ADDRESS($Z915,COLUMN(),4,1,"Monitoraggio"))),"")</f>
        <v/>
      </c>
      <c r="BD915" s="79" t="str" cm="1">
        <f t="array" aca="1" ref="BD915" ca="1">IFERROR(IF(INDIRECT(ADDRESS($Z915,COLUMN(),4,1,"Monitoraggio"))="","",INDIRECT(ADDRESS($Z915,COLUMN(),4,1,"Monitoraggio"))),"")</f>
        <v/>
      </c>
      <c r="BE915" s="79" t="str" cm="1">
        <f t="array" aca="1" ref="BE915" ca="1">IFERROR(IF(INDIRECT(ADDRESS($Z915,COLUMN(),4,1,"Monitoraggio"))="","",INDIRECT(ADDRESS($Z915,COLUMN(),4,1,"Monitoraggio"))),"")</f>
        <v/>
      </c>
      <c r="BF915" s="79" t="str" cm="1">
        <f t="array" aca="1" ref="BF915" ca="1">IFERROR(IF(INDIRECT(ADDRESS($Z915,COLUMN(),4,1,"Monitoraggio"))="","",INDIRECT(ADDRESS($Z915,COLUMN(),4,1,"Monitoraggio"))),"")</f>
        <v/>
      </c>
      <c r="BG915" s="114" t="str" cm="1">
        <f t="array" aca="1" ref="BG915" ca="1">IFERROR(IF(INDIRECT(ADDRESS($Z915,COLUMN(),4,1,"Monitoraggio"))="","",INDIRECT(ADDRESS($Z915,COLUMN(),4,1,"Monitoraggio"))),"")</f>
        <v/>
      </c>
      <c r="BH915" s="48" t="str" cm="1">
        <f t="array" aca="1" ref="BH915" ca="1">IFERROR(IF(INDIRECT(ADDRESS($Z915,COLUMN(),4,1,"Monitoraggio"))="","",INDIRECT(ADDRESS($Z915,COLUMN(),4,1,"Monitoraggio"))),"")</f>
        <v/>
      </c>
      <c r="BI915" s="84" t="str" cm="1">
        <f t="array" aca="1" ref="BI915" ca="1">IFERROR(IF(INDIRECT(ADDRESS($Z915,COLUMN(),4,1,"Monitoraggio"))="","",INDIRECT(ADDRESS($Z915,COLUMN(),4,1,"Monitoraggio"))),"")</f>
        <v/>
      </c>
      <c r="BJ915" s="81" t="str" cm="1">
        <f t="array" aca="1" ref="BJ915" ca="1">IFERROR(IF(INDIRECT(ADDRESS($Z915,COLUMN(),4,1,"Monitoraggio"))="","",INDIRECT(ADDRESS($Z915,COLUMN(),4,1,"Monitoraggio"))),"")</f>
        <v/>
      </c>
    </row>
    <row r="916" spans="26:62" x14ac:dyDescent="0.2">
      <c r="Z916" s="132" t="str">
        <f>IFERROR(MATCH(ROW()-9,Monitoraggio!Y$1:Y$1000,0),"")</f>
        <v/>
      </c>
      <c r="AA916" s="60" t="str" cm="1">
        <f t="array" aca="1" ref="AA916" ca="1">IFERROR(IF(INDIRECT(ADDRESS($Z916,COLUMN(),4,1,"Monitoraggio"))="","",INDIRECT(ADDRESS($Z916,COLUMN(),4,1,"Monitoraggio"))),"")</f>
        <v/>
      </c>
      <c r="AB916" s="114" t="str" cm="1">
        <f t="array" aca="1" ref="AB916" ca="1">IFERROR(IF(INDIRECT(ADDRESS($Z916,COLUMN(),4,1,"Monitoraggio"))="","",INDIRECT(ADDRESS($Z916,COLUMN(),4,1,"Monitoraggio"))),"")</f>
        <v/>
      </c>
      <c r="AC916" s="114" t="str" cm="1">
        <f t="array" aca="1" ref="AC916" ca="1">IFERROR(IF(INDIRECT(ADDRESS($Z916,COLUMN(),4,1,"Monitoraggio"))="","",INDIRECT(ADDRESS($Z916,COLUMN(),4,1,"Monitoraggio"))),"")</f>
        <v/>
      </c>
      <c r="AD916" s="48" t="str" cm="1">
        <f t="array" aca="1" ref="AD916" ca="1">IFERROR(IF(INDIRECT(ADDRESS($Z916,COLUMN(),4,1,"Monitoraggio"))="","",INDIRECT(ADDRESS($Z916,COLUMN(),4,1,"Monitoraggio"))),"")</f>
        <v/>
      </c>
      <c r="AE916" s="61" t="str" cm="1">
        <f t="array" aca="1" ref="AE916" ca="1">IFERROR(IF(INDIRECT(ADDRESS($Z916,COLUMN(),4,1,"Monitoraggio"))="","",INDIRECT(ADDRESS($Z916,COLUMN(),4,1,"Monitoraggio"))),"")</f>
        <v/>
      </c>
      <c r="AF916" s="116" t="str" cm="1">
        <f t="array" aca="1" ref="AF916" ca="1">IFERROR(IF(INDIRECT(ADDRESS($Z916,COLUMN(),4,1,"Monitoraggio"))="","",INDIRECT(ADDRESS($Z916,COLUMN(),4,1,"Monitoraggio"))),"")</f>
        <v/>
      </c>
      <c r="AG916" s="61" t="str" cm="1">
        <f t="array" aca="1" ref="AG916" ca="1">IFERROR(IF(INDIRECT(ADDRESS($Z916,COLUMN(),4,1,"Monitoraggio"))="","",INDIRECT(ADDRESS($Z916,COLUMN(),4,1,"Monitoraggio"))),"")</f>
        <v/>
      </c>
      <c r="AH916" s="116" t="str" cm="1">
        <f t="array" aca="1" ref="AH916" ca="1">IFERROR(IF(INDIRECT(ADDRESS($Z916,COLUMN(),4,1,"Monitoraggio"))="","",INDIRECT(ADDRESS($Z916,COLUMN(),4,1,"Monitoraggio"))),"")</f>
        <v/>
      </c>
      <c r="AI916" s="114" t="str" cm="1">
        <f t="array" aca="1" ref="AI916" ca="1">IFERROR(IF(INDIRECT(ADDRESS($Z916,COLUMN(),4,1,"Monitoraggio"))="","",INDIRECT(ADDRESS($Z916,COLUMN(),4,1,"Monitoraggio"))),"")</f>
        <v/>
      </c>
      <c r="AJ916" s="118" t="str" cm="1">
        <f t="array" aca="1" ref="AJ916" ca="1">IFERROR(IF(INDIRECT(ADDRESS($Z916,COLUMN(),4,1,"Monitoraggio"))="","",INDIRECT(ADDRESS($Z916,COLUMN(),4,1,"Monitoraggio"))),"")</f>
        <v/>
      </c>
      <c r="AK916" s="119" t="str" cm="1">
        <f t="array" aca="1" ref="AK916" ca="1">IFERROR(IF(INDIRECT(ADDRESS($Z916,COLUMN(),4,1,"Monitoraggio"))="","",INDIRECT(ADDRESS($Z916,COLUMN(),4,1,"Monitoraggio"))),"")</f>
        <v/>
      </c>
      <c r="AL916" s="79" t="str" cm="1">
        <f t="array" aca="1" ref="AL916" ca="1">IFERROR(IF(INDIRECT(ADDRESS($Z916,COLUMN(),4,1,"Monitoraggio"))="","",INDIRECT(ADDRESS($Z916,COLUMN(),4,1,"Monitoraggio"))),"")</f>
        <v/>
      </c>
      <c r="AM916" s="77" t="str" cm="1">
        <f t="array" aca="1" ref="AM916" ca="1">IFERROR(IF(INDIRECT(ADDRESS($Z916,COLUMN(),4,1,"Monitoraggio"))="","",INDIRECT(ADDRESS($Z916,COLUMN(),4,1,"Monitoraggio"))),"")</f>
        <v/>
      </c>
      <c r="AN916" s="79" t="str" cm="1">
        <f t="array" aca="1" ref="AN916" ca="1">IFERROR(IF(INDIRECT(ADDRESS($Z916,COLUMN(),4,1,"Monitoraggio"))="","",INDIRECT(ADDRESS($Z916,COLUMN(),4,1,"Monitoraggio"))),"")</f>
        <v/>
      </c>
      <c r="AO916" s="79" t="str" cm="1">
        <f t="array" aca="1" ref="AO916" ca="1">IFERROR(IF(INDIRECT(ADDRESS($Z916,COLUMN(),4,1,"Monitoraggio"))="","",INDIRECT(ADDRESS($Z916,COLUMN(),4,1,"Monitoraggio"))),"")</f>
        <v/>
      </c>
      <c r="AP916" s="79" t="str" cm="1">
        <f t="array" aca="1" ref="AP916" ca="1">IFERROR(IF(INDIRECT(ADDRESS($Z916,COLUMN(),4,1,"Monitoraggio"))="","",INDIRECT(ADDRESS($Z916,COLUMN(),4,1,"Monitoraggio"))),"")</f>
        <v/>
      </c>
      <c r="AQ916" s="81" t="str" cm="1">
        <f t="array" aca="1" ref="AQ916" ca="1">IFERROR(IF(INDIRECT(ADDRESS($Z916,COLUMN(),4,1,"Monitoraggio"))="","",INDIRECT(ADDRESS($Z916,COLUMN(),4,1,"Monitoraggio"))),"")</f>
        <v/>
      </c>
      <c r="AR916" s="122" t="str" cm="1">
        <f t="array" aca="1" ref="AR916" ca="1">IFERROR(IF(INDIRECT(ADDRESS($Z916,COLUMN(),4,1,"Monitoraggio"))="","",INDIRECT(ADDRESS($Z916,COLUMN(),4,1,"Monitoraggio"))),"")</f>
        <v/>
      </c>
      <c r="AS916" s="118" t="str" cm="1">
        <f t="array" aca="1" ref="AS916" ca="1">IFERROR(IF(INDIRECT(ADDRESS($Z916,COLUMN(),4,1,"Monitoraggio"))="","",INDIRECT(ADDRESS($Z916,COLUMN(),4,1,"Monitoraggio"))),"")</f>
        <v/>
      </c>
      <c r="AT916" s="119" t="str" cm="1">
        <f t="array" aca="1" ref="AT916" ca="1">IFERROR(IF(INDIRECT(ADDRESS($Z916,COLUMN(),4,1,"Monitoraggio"))="","",INDIRECT(ADDRESS($Z916,COLUMN(),4,1,"Monitoraggio"))),"")</f>
        <v/>
      </c>
      <c r="AU916" s="79" t="str" cm="1">
        <f t="array" aca="1" ref="AU916" ca="1">IFERROR(IF(INDIRECT(ADDRESS($Z916,COLUMN(),4,1,"Monitoraggio"))="","",INDIRECT(ADDRESS($Z916,COLUMN(),4,1,"Monitoraggio"))),"")</f>
        <v/>
      </c>
      <c r="AV916" s="119" t="str" cm="1">
        <f t="array" aca="1" ref="AV916" ca="1">IFERROR(IF(INDIRECT(ADDRESS($Z916,COLUMN(),4,1,"Monitoraggio"))="","",INDIRECT(ADDRESS($Z916,COLUMN(),4,1,"Monitoraggio"))),"")</f>
        <v/>
      </c>
      <c r="AW916" s="124" t="str" cm="1">
        <f t="array" aca="1" ref="AW916" ca="1">IFERROR(IF(INDIRECT(ADDRESS($Z916,COLUMN(),4,1,"Monitoraggio"))="","",INDIRECT(ADDRESS($Z916,COLUMN(),4,1,"Monitoraggio"))),"")</f>
        <v/>
      </c>
      <c r="AX916" s="62" t="str" cm="1">
        <f t="array" aca="1" ref="AX916" ca="1">IFERROR(IF(INDIRECT(ADDRESS($Z916,COLUMN(),4,1,"Monitoraggio"))="","",INDIRECT(ADDRESS($Z916,COLUMN(),4,1,"Monitoraggio"))),"")</f>
        <v/>
      </c>
      <c r="AY916" s="79" t="str" cm="1">
        <f t="array" aca="1" ref="AY916" ca="1">IFERROR(IF(INDIRECT(ADDRESS($Z916,COLUMN(),4,1,"Monitoraggio"))="","",INDIRECT(ADDRESS($Z916,COLUMN(),4,1,"Monitoraggio"))),"")</f>
        <v/>
      </c>
      <c r="AZ916" s="84" t="str" cm="1">
        <f t="array" aca="1" ref="AZ916" ca="1">IFERROR(IF(INDIRECT(ADDRESS($Z916,COLUMN(),4,1,"Monitoraggio"))="","",INDIRECT(ADDRESS($Z916,COLUMN(),4,1,"Monitoraggio"))),"")</f>
        <v/>
      </c>
      <c r="BA916" s="81" t="str" cm="1">
        <f t="array" aca="1" ref="BA916" ca="1">IFERROR(IF(INDIRECT(ADDRESS($Z916,COLUMN(),4,1,"Monitoraggio"))="","",INDIRECT(ADDRESS($Z916,COLUMN(),4,1,"Monitoraggio"))),"")</f>
        <v/>
      </c>
      <c r="BB916" s="86" t="str" cm="1">
        <f t="array" aca="1" ref="BB916" ca="1">IFERROR(IF(INDIRECT(ADDRESS($Z916,COLUMN(),4,1,"Monitoraggio"))="","",INDIRECT(ADDRESS($Z916,COLUMN(),4,1,"Monitoraggio"))),"")</f>
        <v/>
      </c>
      <c r="BC916" s="79" t="str" cm="1">
        <f t="array" aca="1" ref="BC916" ca="1">IFERROR(IF(INDIRECT(ADDRESS($Z916,COLUMN(),4,1,"Monitoraggio"))="","",INDIRECT(ADDRESS($Z916,COLUMN(),4,1,"Monitoraggio"))),"")</f>
        <v/>
      </c>
      <c r="BD916" s="79" t="str" cm="1">
        <f t="array" aca="1" ref="BD916" ca="1">IFERROR(IF(INDIRECT(ADDRESS($Z916,COLUMN(),4,1,"Monitoraggio"))="","",INDIRECT(ADDRESS($Z916,COLUMN(),4,1,"Monitoraggio"))),"")</f>
        <v/>
      </c>
      <c r="BE916" s="79" t="str" cm="1">
        <f t="array" aca="1" ref="BE916" ca="1">IFERROR(IF(INDIRECT(ADDRESS($Z916,COLUMN(),4,1,"Monitoraggio"))="","",INDIRECT(ADDRESS($Z916,COLUMN(),4,1,"Monitoraggio"))),"")</f>
        <v/>
      </c>
      <c r="BF916" s="79" t="str" cm="1">
        <f t="array" aca="1" ref="BF916" ca="1">IFERROR(IF(INDIRECT(ADDRESS($Z916,COLUMN(),4,1,"Monitoraggio"))="","",INDIRECT(ADDRESS($Z916,COLUMN(),4,1,"Monitoraggio"))),"")</f>
        <v/>
      </c>
      <c r="BG916" s="114" t="str" cm="1">
        <f t="array" aca="1" ref="BG916" ca="1">IFERROR(IF(INDIRECT(ADDRESS($Z916,COLUMN(),4,1,"Monitoraggio"))="","",INDIRECT(ADDRESS($Z916,COLUMN(),4,1,"Monitoraggio"))),"")</f>
        <v/>
      </c>
      <c r="BH916" s="48" t="str" cm="1">
        <f t="array" aca="1" ref="BH916" ca="1">IFERROR(IF(INDIRECT(ADDRESS($Z916,COLUMN(),4,1,"Monitoraggio"))="","",INDIRECT(ADDRESS($Z916,COLUMN(),4,1,"Monitoraggio"))),"")</f>
        <v/>
      </c>
      <c r="BI916" s="84" t="str" cm="1">
        <f t="array" aca="1" ref="BI916" ca="1">IFERROR(IF(INDIRECT(ADDRESS($Z916,COLUMN(),4,1,"Monitoraggio"))="","",INDIRECT(ADDRESS($Z916,COLUMN(),4,1,"Monitoraggio"))),"")</f>
        <v/>
      </c>
      <c r="BJ916" s="81" t="str" cm="1">
        <f t="array" aca="1" ref="BJ916" ca="1">IFERROR(IF(INDIRECT(ADDRESS($Z916,COLUMN(),4,1,"Monitoraggio"))="","",INDIRECT(ADDRESS($Z916,COLUMN(),4,1,"Monitoraggio"))),"")</f>
        <v/>
      </c>
    </row>
    <row r="917" spans="26:62" x14ac:dyDescent="0.2">
      <c r="Z917" s="132" t="str">
        <f>IFERROR(MATCH(ROW()-9,Monitoraggio!Y$1:Y$1000,0),"")</f>
        <v/>
      </c>
      <c r="AA917" s="60" t="str" cm="1">
        <f t="array" aca="1" ref="AA917" ca="1">IFERROR(IF(INDIRECT(ADDRESS($Z917,COLUMN(),4,1,"Monitoraggio"))="","",INDIRECT(ADDRESS($Z917,COLUMN(),4,1,"Monitoraggio"))),"")</f>
        <v/>
      </c>
      <c r="AB917" s="114" t="str" cm="1">
        <f t="array" aca="1" ref="AB917" ca="1">IFERROR(IF(INDIRECT(ADDRESS($Z917,COLUMN(),4,1,"Monitoraggio"))="","",INDIRECT(ADDRESS($Z917,COLUMN(),4,1,"Monitoraggio"))),"")</f>
        <v/>
      </c>
      <c r="AC917" s="114" t="str" cm="1">
        <f t="array" aca="1" ref="AC917" ca="1">IFERROR(IF(INDIRECT(ADDRESS($Z917,COLUMN(),4,1,"Monitoraggio"))="","",INDIRECT(ADDRESS($Z917,COLUMN(),4,1,"Monitoraggio"))),"")</f>
        <v/>
      </c>
      <c r="AD917" s="48" t="str" cm="1">
        <f t="array" aca="1" ref="AD917" ca="1">IFERROR(IF(INDIRECT(ADDRESS($Z917,COLUMN(),4,1,"Monitoraggio"))="","",INDIRECT(ADDRESS($Z917,COLUMN(),4,1,"Monitoraggio"))),"")</f>
        <v/>
      </c>
      <c r="AE917" s="61" t="str" cm="1">
        <f t="array" aca="1" ref="AE917" ca="1">IFERROR(IF(INDIRECT(ADDRESS($Z917,COLUMN(),4,1,"Monitoraggio"))="","",INDIRECT(ADDRESS($Z917,COLUMN(),4,1,"Monitoraggio"))),"")</f>
        <v/>
      </c>
      <c r="AF917" s="116" t="str" cm="1">
        <f t="array" aca="1" ref="AF917" ca="1">IFERROR(IF(INDIRECT(ADDRESS($Z917,COLUMN(),4,1,"Monitoraggio"))="","",INDIRECT(ADDRESS($Z917,COLUMN(),4,1,"Monitoraggio"))),"")</f>
        <v/>
      </c>
      <c r="AG917" s="61" t="str" cm="1">
        <f t="array" aca="1" ref="AG917" ca="1">IFERROR(IF(INDIRECT(ADDRESS($Z917,COLUMN(),4,1,"Monitoraggio"))="","",INDIRECT(ADDRESS($Z917,COLUMN(),4,1,"Monitoraggio"))),"")</f>
        <v/>
      </c>
      <c r="AH917" s="116" t="str" cm="1">
        <f t="array" aca="1" ref="AH917" ca="1">IFERROR(IF(INDIRECT(ADDRESS($Z917,COLUMN(),4,1,"Monitoraggio"))="","",INDIRECT(ADDRESS($Z917,COLUMN(),4,1,"Monitoraggio"))),"")</f>
        <v/>
      </c>
      <c r="AI917" s="114" t="str" cm="1">
        <f t="array" aca="1" ref="AI917" ca="1">IFERROR(IF(INDIRECT(ADDRESS($Z917,COLUMN(),4,1,"Monitoraggio"))="","",INDIRECT(ADDRESS($Z917,COLUMN(),4,1,"Monitoraggio"))),"")</f>
        <v/>
      </c>
      <c r="AJ917" s="118" t="str" cm="1">
        <f t="array" aca="1" ref="AJ917" ca="1">IFERROR(IF(INDIRECT(ADDRESS($Z917,COLUMN(),4,1,"Monitoraggio"))="","",INDIRECT(ADDRESS($Z917,COLUMN(),4,1,"Monitoraggio"))),"")</f>
        <v/>
      </c>
      <c r="AK917" s="119" t="str" cm="1">
        <f t="array" aca="1" ref="AK917" ca="1">IFERROR(IF(INDIRECT(ADDRESS($Z917,COLUMN(),4,1,"Monitoraggio"))="","",INDIRECT(ADDRESS($Z917,COLUMN(),4,1,"Monitoraggio"))),"")</f>
        <v/>
      </c>
      <c r="AL917" s="79" t="str" cm="1">
        <f t="array" aca="1" ref="AL917" ca="1">IFERROR(IF(INDIRECT(ADDRESS($Z917,COLUMN(),4,1,"Monitoraggio"))="","",INDIRECT(ADDRESS($Z917,COLUMN(),4,1,"Monitoraggio"))),"")</f>
        <v/>
      </c>
      <c r="AM917" s="77" t="str" cm="1">
        <f t="array" aca="1" ref="AM917" ca="1">IFERROR(IF(INDIRECT(ADDRESS($Z917,COLUMN(),4,1,"Monitoraggio"))="","",INDIRECT(ADDRESS($Z917,COLUMN(),4,1,"Monitoraggio"))),"")</f>
        <v/>
      </c>
      <c r="AN917" s="79" t="str" cm="1">
        <f t="array" aca="1" ref="AN917" ca="1">IFERROR(IF(INDIRECT(ADDRESS($Z917,COLUMN(),4,1,"Monitoraggio"))="","",INDIRECT(ADDRESS($Z917,COLUMN(),4,1,"Monitoraggio"))),"")</f>
        <v/>
      </c>
      <c r="AO917" s="79" t="str" cm="1">
        <f t="array" aca="1" ref="AO917" ca="1">IFERROR(IF(INDIRECT(ADDRESS($Z917,COLUMN(),4,1,"Monitoraggio"))="","",INDIRECT(ADDRESS($Z917,COLUMN(),4,1,"Monitoraggio"))),"")</f>
        <v/>
      </c>
      <c r="AP917" s="79" t="str" cm="1">
        <f t="array" aca="1" ref="AP917" ca="1">IFERROR(IF(INDIRECT(ADDRESS($Z917,COLUMN(),4,1,"Monitoraggio"))="","",INDIRECT(ADDRESS($Z917,COLUMN(),4,1,"Monitoraggio"))),"")</f>
        <v/>
      </c>
      <c r="AQ917" s="81" t="str" cm="1">
        <f t="array" aca="1" ref="AQ917" ca="1">IFERROR(IF(INDIRECT(ADDRESS($Z917,COLUMN(),4,1,"Monitoraggio"))="","",INDIRECT(ADDRESS($Z917,COLUMN(),4,1,"Monitoraggio"))),"")</f>
        <v/>
      </c>
      <c r="AR917" s="122" t="str" cm="1">
        <f t="array" aca="1" ref="AR917" ca="1">IFERROR(IF(INDIRECT(ADDRESS($Z917,COLUMN(),4,1,"Monitoraggio"))="","",INDIRECT(ADDRESS($Z917,COLUMN(),4,1,"Monitoraggio"))),"")</f>
        <v/>
      </c>
      <c r="AS917" s="118" t="str" cm="1">
        <f t="array" aca="1" ref="AS917" ca="1">IFERROR(IF(INDIRECT(ADDRESS($Z917,COLUMN(),4,1,"Monitoraggio"))="","",INDIRECT(ADDRESS($Z917,COLUMN(),4,1,"Monitoraggio"))),"")</f>
        <v/>
      </c>
      <c r="AT917" s="119" t="str" cm="1">
        <f t="array" aca="1" ref="AT917" ca="1">IFERROR(IF(INDIRECT(ADDRESS($Z917,COLUMN(),4,1,"Monitoraggio"))="","",INDIRECT(ADDRESS($Z917,COLUMN(),4,1,"Monitoraggio"))),"")</f>
        <v/>
      </c>
      <c r="AU917" s="79" t="str" cm="1">
        <f t="array" aca="1" ref="AU917" ca="1">IFERROR(IF(INDIRECT(ADDRESS($Z917,COLUMN(),4,1,"Monitoraggio"))="","",INDIRECT(ADDRESS($Z917,COLUMN(),4,1,"Monitoraggio"))),"")</f>
        <v/>
      </c>
      <c r="AV917" s="119" t="str" cm="1">
        <f t="array" aca="1" ref="AV917" ca="1">IFERROR(IF(INDIRECT(ADDRESS($Z917,COLUMN(),4,1,"Monitoraggio"))="","",INDIRECT(ADDRESS($Z917,COLUMN(),4,1,"Monitoraggio"))),"")</f>
        <v/>
      </c>
      <c r="AW917" s="124" t="str" cm="1">
        <f t="array" aca="1" ref="AW917" ca="1">IFERROR(IF(INDIRECT(ADDRESS($Z917,COLUMN(),4,1,"Monitoraggio"))="","",INDIRECT(ADDRESS($Z917,COLUMN(),4,1,"Monitoraggio"))),"")</f>
        <v/>
      </c>
      <c r="AX917" s="62" t="str" cm="1">
        <f t="array" aca="1" ref="AX917" ca="1">IFERROR(IF(INDIRECT(ADDRESS($Z917,COLUMN(),4,1,"Monitoraggio"))="","",INDIRECT(ADDRESS($Z917,COLUMN(),4,1,"Monitoraggio"))),"")</f>
        <v/>
      </c>
      <c r="AY917" s="79" t="str" cm="1">
        <f t="array" aca="1" ref="AY917" ca="1">IFERROR(IF(INDIRECT(ADDRESS($Z917,COLUMN(),4,1,"Monitoraggio"))="","",INDIRECT(ADDRESS($Z917,COLUMN(),4,1,"Monitoraggio"))),"")</f>
        <v/>
      </c>
      <c r="AZ917" s="84" t="str" cm="1">
        <f t="array" aca="1" ref="AZ917" ca="1">IFERROR(IF(INDIRECT(ADDRESS($Z917,COLUMN(),4,1,"Monitoraggio"))="","",INDIRECT(ADDRESS($Z917,COLUMN(),4,1,"Monitoraggio"))),"")</f>
        <v/>
      </c>
      <c r="BA917" s="81" t="str" cm="1">
        <f t="array" aca="1" ref="BA917" ca="1">IFERROR(IF(INDIRECT(ADDRESS($Z917,COLUMN(),4,1,"Monitoraggio"))="","",INDIRECT(ADDRESS($Z917,COLUMN(),4,1,"Monitoraggio"))),"")</f>
        <v/>
      </c>
      <c r="BB917" s="86" t="str" cm="1">
        <f t="array" aca="1" ref="BB917" ca="1">IFERROR(IF(INDIRECT(ADDRESS($Z917,COLUMN(),4,1,"Monitoraggio"))="","",INDIRECT(ADDRESS($Z917,COLUMN(),4,1,"Monitoraggio"))),"")</f>
        <v/>
      </c>
      <c r="BC917" s="79" t="str" cm="1">
        <f t="array" aca="1" ref="BC917" ca="1">IFERROR(IF(INDIRECT(ADDRESS($Z917,COLUMN(),4,1,"Monitoraggio"))="","",INDIRECT(ADDRESS($Z917,COLUMN(),4,1,"Monitoraggio"))),"")</f>
        <v/>
      </c>
      <c r="BD917" s="79" t="str" cm="1">
        <f t="array" aca="1" ref="BD917" ca="1">IFERROR(IF(INDIRECT(ADDRESS($Z917,COLUMN(),4,1,"Monitoraggio"))="","",INDIRECT(ADDRESS($Z917,COLUMN(),4,1,"Monitoraggio"))),"")</f>
        <v/>
      </c>
      <c r="BE917" s="79" t="str" cm="1">
        <f t="array" aca="1" ref="BE917" ca="1">IFERROR(IF(INDIRECT(ADDRESS($Z917,COLUMN(),4,1,"Monitoraggio"))="","",INDIRECT(ADDRESS($Z917,COLUMN(),4,1,"Monitoraggio"))),"")</f>
        <v/>
      </c>
      <c r="BF917" s="79" t="str" cm="1">
        <f t="array" aca="1" ref="BF917" ca="1">IFERROR(IF(INDIRECT(ADDRESS($Z917,COLUMN(),4,1,"Monitoraggio"))="","",INDIRECT(ADDRESS($Z917,COLUMN(),4,1,"Monitoraggio"))),"")</f>
        <v/>
      </c>
      <c r="BG917" s="114" t="str" cm="1">
        <f t="array" aca="1" ref="BG917" ca="1">IFERROR(IF(INDIRECT(ADDRESS($Z917,COLUMN(),4,1,"Monitoraggio"))="","",INDIRECT(ADDRESS($Z917,COLUMN(),4,1,"Monitoraggio"))),"")</f>
        <v/>
      </c>
      <c r="BH917" s="48" t="str" cm="1">
        <f t="array" aca="1" ref="BH917" ca="1">IFERROR(IF(INDIRECT(ADDRESS($Z917,COLUMN(),4,1,"Monitoraggio"))="","",INDIRECT(ADDRESS($Z917,COLUMN(),4,1,"Monitoraggio"))),"")</f>
        <v/>
      </c>
      <c r="BI917" s="84" t="str" cm="1">
        <f t="array" aca="1" ref="BI917" ca="1">IFERROR(IF(INDIRECT(ADDRESS($Z917,COLUMN(),4,1,"Monitoraggio"))="","",INDIRECT(ADDRESS($Z917,COLUMN(),4,1,"Monitoraggio"))),"")</f>
        <v/>
      </c>
      <c r="BJ917" s="81" t="str" cm="1">
        <f t="array" aca="1" ref="BJ917" ca="1">IFERROR(IF(INDIRECT(ADDRESS($Z917,COLUMN(),4,1,"Monitoraggio"))="","",INDIRECT(ADDRESS($Z917,COLUMN(),4,1,"Monitoraggio"))),"")</f>
        <v/>
      </c>
    </row>
    <row r="918" spans="26:62" x14ac:dyDescent="0.2">
      <c r="Z918" s="132" t="str">
        <f>IFERROR(MATCH(ROW()-9,Monitoraggio!Y$1:Y$1000,0),"")</f>
        <v/>
      </c>
      <c r="AA918" s="60" t="str" cm="1">
        <f t="array" aca="1" ref="AA918" ca="1">IFERROR(IF(INDIRECT(ADDRESS($Z918,COLUMN(),4,1,"Monitoraggio"))="","",INDIRECT(ADDRESS($Z918,COLUMN(),4,1,"Monitoraggio"))),"")</f>
        <v/>
      </c>
      <c r="AB918" s="114" t="str" cm="1">
        <f t="array" aca="1" ref="AB918" ca="1">IFERROR(IF(INDIRECT(ADDRESS($Z918,COLUMN(),4,1,"Monitoraggio"))="","",INDIRECT(ADDRESS($Z918,COLUMN(),4,1,"Monitoraggio"))),"")</f>
        <v/>
      </c>
      <c r="AC918" s="114" t="str" cm="1">
        <f t="array" aca="1" ref="AC918" ca="1">IFERROR(IF(INDIRECT(ADDRESS($Z918,COLUMN(),4,1,"Monitoraggio"))="","",INDIRECT(ADDRESS($Z918,COLUMN(),4,1,"Monitoraggio"))),"")</f>
        <v/>
      </c>
      <c r="AD918" s="48" t="str" cm="1">
        <f t="array" aca="1" ref="AD918" ca="1">IFERROR(IF(INDIRECT(ADDRESS($Z918,COLUMN(),4,1,"Monitoraggio"))="","",INDIRECT(ADDRESS($Z918,COLUMN(),4,1,"Monitoraggio"))),"")</f>
        <v/>
      </c>
      <c r="AE918" s="61" t="str" cm="1">
        <f t="array" aca="1" ref="AE918" ca="1">IFERROR(IF(INDIRECT(ADDRESS($Z918,COLUMN(),4,1,"Monitoraggio"))="","",INDIRECT(ADDRESS($Z918,COLUMN(),4,1,"Monitoraggio"))),"")</f>
        <v/>
      </c>
      <c r="AF918" s="116" t="str" cm="1">
        <f t="array" aca="1" ref="AF918" ca="1">IFERROR(IF(INDIRECT(ADDRESS($Z918,COLUMN(),4,1,"Monitoraggio"))="","",INDIRECT(ADDRESS($Z918,COLUMN(),4,1,"Monitoraggio"))),"")</f>
        <v/>
      </c>
      <c r="AG918" s="61" t="str" cm="1">
        <f t="array" aca="1" ref="AG918" ca="1">IFERROR(IF(INDIRECT(ADDRESS($Z918,COLUMN(),4,1,"Monitoraggio"))="","",INDIRECT(ADDRESS($Z918,COLUMN(),4,1,"Monitoraggio"))),"")</f>
        <v/>
      </c>
      <c r="AH918" s="116" t="str" cm="1">
        <f t="array" aca="1" ref="AH918" ca="1">IFERROR(IF(INDIRECT(ADDRESS($Z918,COLUMN(),4,1,"Monitoraggio"))="","",INDIRECT(ADDRESS($Z918,COLUMN(),4,1,"Monitoraggio"))),"")</f>
        <v/>
      </c>
      <c r="AI918" s="114" t="str" cm="1">
        <f t="array" aca="1" ref="AI918" ca="1">IFERROR(IF(INDIRECT(ADDRESS($Z918,COLUMN(),4,1,"Monitoraggio"))="","",INDIRECT(ADDRESS($Z918,COLUMN(),4,1,"Monitoraggio"))),"")</f>
        <v/>
      </c>
      <c r="AJ918" s="118" t="str" cm="1">
        <f t="array" aca="1" ref="AJ918" ca="1">IFERROR(IF(INDIRECT(ADDRESS($Z918,COLUMN(),4,1,"Monitoraggio"))="","",INDIRECT(ADDRESS($Z918,COLUMN(),4,1,"Monitoraggio"))),"")</f>
        <v/>
      </c>
      <c r="AK918" s="119" t="str" cm="1">
        <f t="array" aca="1" ref="AK918" ca="1">IFERROR(IF(INDIRECT(ADDRESS($Z918,COLUMN(),4,1,"Monitoraggio"))="","",INDIRECT(ADDRESS($Z918,COLUMN(),4,1,"Monitoraggio"))),"")</f>
        <v/>
      </c>
      <c r="AL918" s="79" t="str" cm="1">
        <f t="array" aca="1" ref="AL918" ca="1">IFERROR(IF(INDIRECT(ADDRESS($Z918,COLUMN(),4,1,"Monitoraggio"))="","",INDIRECT(ADDRESS($Z918,COLUMN(),4,1,"Monitoraggio"))),"")</f>
        <v/>
      </c>
      <c r="AM918" s="77" t="str" cm="1">
        <f t="array" aca="1" ref="AM918" ca="1">IFERROR(IF(INDIRECT(ADDRESS($Z918,COLUMN(),4,1,"Monitoraggio"))="","",INDIRECT(ADDRESS($Z918,COLUMN(),4,1,"Monitoraggio"))),"")</f>
        <v/>
      </c>
      <c r="AN918" s="79" t="str" cm="1">
        <f t="array" aca="1" ref="AN918" ca="1">IFERROR(IF(INDIRECT(ADDRESS($Z918,COLUMN(),4,1,"Monitoraggio"))="","",INDIRECT(ADDRESS($Z918,COLUMN(),4,1,"Monitoraggio"))),"")</f>
        <v/>
      </c>
      <c r="AO918" s="79" t="str" cm="1">
        <f t="array" aca="1" ref="AO918" ca="1">IFERROR(IF(INDIRECT(ADDRESS($Z918,COLUMN(),4,1,"Monitoraggio"))="","",INDIRECT(ADDRESS($Z918,COLUMN(),4,1,"Monitoraggio"))),"")</f>
        <v/>
      </c>
      <c r="AP918" s="79" t="str" cm="1">
        <f t="array" aca="1" ref="AP918" ca="1">IFERROR(IF(INDIRECT(ADDRESS($Z918,COLUMN(),4,1,"Monitoraggio"))="","",INDIRECT(ADDRESS($Z918,COLUMN(),4,1,"Monitoraggio"))),"")</f>
        <v/>
      </c>
      <c r="AQ918" s="81" t="str" cm="1">
        <f t="array" aca="1" ref="AQ918" ca="1">IFERROR(IF(INDIRECT(ADDRESS($Z918,COLUMN(),4,1,"Monitoraggio"))="","",INDIRECT(ADDRESS($Z918,COLUMN(),4,1,"Monitoraggio"))),"")</f>
        <v/>
      </c>
      <c r="AR918" s="122" t="str" cm="1">
        <f t="array" aca="1" ref="AR918" ca="1">IFERROR(IF(INDIRECT(ADDRESS($Z918,COLUMN(),4,1,"Monitoraggio"))="","",INDIRECT(ADDRESS($Z918,COLUMN(),4,1,"Monitoraggio"))),"")</f>
        <v/>
      </c>
      <c r="AS918" s="118" t="str" cm="1">
        <f t="array" aca="1" ref="AS918" ca="1">IFERROR(IF(INDIRECT(ADDRESS($Z918,COLUMN(),4,1,"Monitoraggio"))="","",INDIRECT(ADDRESS($Z918,COLUMN(),4,1,"Monitoraggio"))),"")</f>
        <v/>
      </c>
      <c r="AT918" s="119" t="str" cm="1">
        <f t="array" aca="1" ref="AT918" ca="1">IFERROR(IF(INDIRECT(ADDRESS($Z918,COLUMN(),4,1,"Monitoraggio"))="","",INDIRECT(ADDRESS($Z918,COLUMN(),4,1,"Monitoraggio"))),"")</f>
        <v/>
      </c>
      <c r="AU918" s="79" t="str" cm="1">
        <f t="array" aca="1" ref="AU918" ca="1">IFERROR(IF(INDIRECT(ADDRESS($Z918,COLUMN(),4,1,"Monitoraggio"))="","",INDIRECT(ADDRESS($Z918,COLUMN(),4,1,"Monitoraggio"))),"")</f>
        <v/>
      </c>
      <c r="AV918" s="119" t="str" cm="1">
        <f t="array" aca="1" ref="AV918" ca="1">IFERROR(IF(INDIRECT(ADDRESS($Z918,COLUMN(),4,1,"Monitoraggio"))="","",INDIRECT(ADDRESS($Z918,COLUMN(),4,1,"Monitoraggio"))),"")</f>
        <v/>
      </c>
      <c r="AW918" s="124" t="str" cm="1">
        <f t="array" aca="1" ref="AW918" ca="1">IFERROR(IF(INDIRECT(ADDRESS($Z918,COLUMN(),4,1,"Monitoraggio"))="","",INDIRECT(ADDRESS($Z918,COLUMN(),4,1,"Monitoraggio"))),"")</f>
        <v/>
      </c>
      <c r="AX918" s="62" t="str" cm="1">
        <f t="array" aca="1" ref="AX918" ca="1">IFERROR(IF(INDIRECT(ADDRESS($Z918,COLUMN(),4,1,"Monitoraggio"))="","",INDIRECT(ADDRESS($Z918,COLUMN(),4,1,"Monitoraggio"))),"")</f>
        <v/>
      </c>
      <c r="AY918" s="79" t="str" cm="1">
        <f t="array" aca="1" ref="AY918" ca="1">IFERROR(IF(INDIRECT(ADDRESS($Z918,COLUMN(),4,1,"Monitoraggio"))="","",INDIRECT(ADDRESS($Z918,COLUMN(),4,1,"Monitoraggio"))),"")</f>
        <v/>
      </c>
      <c r="AZ918" s="84" t="str" cm="1">
        <f t="array" aca="1" ref="AZ918" ca="1">IFERROR(IF(INDIRECT(ADDRESS($Z918,COLUMN(),4,1,"Monitoraggio"))="","",INDIRECT(ADDRESS($Z918,COLUMN(),4,1,"Monitoraggio"))),"")</f>
        <v/>
      </c>
      <c r="BA918" s="81" t="str" cm="1">
        <f t="array" aca="1" ref="BA918" ca="1">IFERROR(IF(INDIRECT(ADDRESS($Z918,COLUMN(),4,1,"Monitoraggio"))="","",INDIRECT(ADDRESS($Z918,COLUMN(),4,1,"Monitoraggio"))),"")</f>
        <v/>
      </c>
      <c r="BB918" s="86" t="str" cm="1">
        <f t="array" aca="1" ref="BB918" ca="1">IFERROR(IF(INDIRECT(ADDRESS($Z918,COLUMN(),4,1,"Monitoraggio"))="","",INDIRECT(ADDRESS($Z918,COLUMN(),4,1,"Monitoraggio"))),"")</f>
        <v/>
      </c>
      <c r="BC918" s="79" t="str" cm="1">
        <f t="array" aca="1" ref="BC918" ca="1">IFERROR(IF(INDIRECT(ADDRESS($Z918,COLUMN(),4,1,"Monitoraggio"))="","",INDIRECT(ADDRESS($Z918,COLUMN(),4,1,"Monitoraggio"))),"")</f>
        <v/>
      </c>
      <c r="BD918" s="79" t="str" cm="1">
        <f t="array" aca="1" ref="BD918" ca="1">IFERROR(IF(INDIRECT(ADDRESS($Z918,COLUMN(),4,1,"Monitoraggio"))="","",INDIRECT(ADDRESS($Z918,COLUMN(),4,1,"Monitoraggio"))),"")</f>
        <v/>
      </c>
      <c r="BE918" s="79" t="str" cm="1">
        <f t="array" aca="1" ref="BE918" ca="1">IFERROR(IF(INDIRECT(ADDRESS($Z918,COLUMN(),4,1,"Monitoraggio"))="","",INDIRECT(ADDRESS($Z918,COLUMN(),4,1,"Monitoraggio"))),"")</f>
        <v/>
      </c>
      <c r="BF918" s="79" t="str" cm="1">
        <f t="array" aca="1" ref="BF918" ca="1">IFERROR(IF(INDIRECT(ADDRESS($Z918,COLUMN(),4,1,"Monitoraggio"))="","",INDIRECT(ADDRESS($Z918,COLUMN(),4,1,"Monitoraggio"))),"")</f>
        <v/>
      </c>
      <c r="BG918" s="114" t="str" cm="1">
        <f t="array" aca="1" ref="BG918" ca="1">IFERROR(IF(INDIRECT(ADDRESS($Z918,COLUMN(),4,1,"Monitoraggio"))="","",INDIRECT(ADDRESS($Z918,COLUMN(),4,1,"Monitoraggio"))),"")</f>
        <v/>
      </c>
      <c r="BH918" s="48" t="str" cm="1">
        <f t="array" aca="1" ref="BH918" ca="1">IFERROR(IF(INDIRECT(ADDRESS($Z918,COLUMN(),4,1,"Monitoraggio"))="","",INDIRECT(ADDRESS($Z918,COLUMN(),4,1,"Monitoraggio"))),"")</f>
        <v/>
      </c>
      <c r="BI918" s="84" t="str" cm="1">
        <f t="array" aca="1" ref="BI918" ca="1">IFERROR(IF(INDIRECT(ADDRESS($Z918,COLUMN(),4,1,"Monitoraggio"))="","",INDIRECT(ADDRESS($Z918,COLUMN(),4,1,"Monitoraggio"))),"")</f>
        <v/>
      </c>
      <c r="BJ918" s="81" t="str" cm="1">
        <f t="array" aca="1" ref="BJ918" ca="1">IFERROR(IF(INDIRECT(ADDRESS($Z918,COLUMN(),4,1,"Monitoraggio"))="","",INDIRECT(ADDRESS($Z918,COLUMN(),4,1,"Monitoraggio"))),"")</f>
        <v/>
      </c>
    </row>
    <row r="919" spans="26:62" x14ac:dyDescent="0.2">
      <c r="Z919" s="132" t="str">
        <f>IFERROR(MATCH(ROW()-9,Monitoraggio!Y$1:Y$1000,0),"")</f>
        <v/>
      </c>
      <c r="AA919" s="60" t="str" cm="1">
        <f t="array" aca="1" ref="AA919" ca="1">IFERROR(IF(INDIRECT(ADDRESS($Z919,COLUMN(),4,1,"Monitoraggio"))="","",INDIRECT(ADDRESS($Z919,COLUMN(),4,1,"Monitoraggio"))),"")</f>
        <v/>
      </c>
      <c r="AB919" s="114" t="str" cm="1">
        <f t="array" aca="1" ref="AB919" ca="1">IFERROR(IF(INDIRECT(ADDRESS($Z919,COLUMN(),4,1,"Monitoraggio"))="","",INDIRECT(ADDRESS($Z919,COLUMN(),4,1,"Monitoraggio"))),"")</f>
        <v/>
      </c>
      <c r="AC919" s="114" t="str" cm="1">
        <f t="array" aca="1" ref="AC919" ca="1">IFERROR(IF(INDIRECT(ADDRESS($Z919,COLUMN(),4,1,"Monitoraggio"))="","",INDIRECT(ADDRESS($Z919,COLUMN(),4,1,"Monitoraggio"))),"")</f>
        <v/>
      </c>
      <c r="AD919" s="48" t="str" cm="1">
        <f t="array" aca="1" ref="AD919" ca="1">IFERROR(IF(INDIRECT(ADDRESS($Z919,COLUMN(),4,1,"Monitoraggio"))="","",INDIRECT(ADDRESS($Z919,COLUMN(),4,1,"Monitoraggio"))),"")</f>
        <v/>
      </c>
      <c r="AE919" s="61" t="str" cm="1">
        <f t="array" aca="1" ref="AE919" ca="1">IFERROR(IF(INDIRECT(ADDRESS($Z919,COLUMN(),4,1,"Monitoraggio"))="","",INDIRECT(ADDRESS($Z919,COLUMN(),4,1,"Monitoraggio"))),"")</f>
        <v/>
      </c>
      <c r="AF919" s="116" t="str" cm="1">
        <f t="array" aca="1" ref="AF919" ca="1">IFERROR(IF(INDIRECT(ADDRESS($Z919,COLUMN(),4,1,"Monitoraggio"))="","",INDIRECT(ADDRESS($Z919,COLUMN(),4,1,"Monitoraggio"))),"")</f>
        <v/>
      </c>
      <c r="AG919" s="61" t="str" cm="1">
        <f t="array" aca="1" ref="AG919" ca="1">IFERROR(IF(INDIRECT(ADDRESS($Z919,COLUMN(),4,1,"Monitoraggio"))="","",INDIRECT(ADDRESS($Z919,COLUMN(),4,1,"Monitoraggio"))),"")</f>
        <v/>
      </c>
      <c r="AH919" s="116" t="str" cm="1">
        <f t="array" aca="1" ref="AH919" ca="1">IFERROR(IF(INDIRECT(ADDRESS($Z919,COLUMN(),4,1,"Monitoraggio"))="","",INDIRECT(ADDRESS($Z919,COLUMN(),4,1,"Monitoraggio"))),"")</f>
        <v/>
      </c>
      <c r="AI919" s="114" t="str" cm="1">
        <f t="array" aca="1" ref="AI919" ca="1">IFERROR(IF(INDIRECT(ADDRESS($Z919,COLUMN(),4,1,"Monitoraggio"))="","",INDIRECT(ADDRESS($Z919,COLUMN(),4,1,"Monitoraggio"))),"")</f>
        <v/>
      </c>
      <c r="AJ919" s="118" t="str" cm="1">
        <f t="array" aca="1" ref="AJ919" ca="1">IFERROR(IF(INDIRECT(ADDRESS($Z919,COLUMN(),4,1,"Monitoraggio"))="","",INDIRECT(ADDRESS($Z919,COLUMN(),4,1,"Monitoraggio"))),"")</f>
        <v/>
      </c>
      <c r="AK919" s="119" t="str" cm="1">
        <f t="array" aca="1" ref="AK919" ca="1">IFERROR(IF(INDIRECT(ADDRESS($Z919,COLUMN(),4,1,"Monitoraggio"))="","",INDIRECT(ADDRESS($Z919,COLUMN(),4,1,"Monitoraggio"))),"")</f>
        <v/>
      </c>
      <c r="AL919" s="79" t="str" cm="1">
        <f t="array" aca="1" ref="AL919" ca="1">IFERROR(IF(INDIRECT(ADDRESS($Z919,COLUMN(),4,1,"Monitoraggio"))="","",INDIRECT(ADDRESS($Z919,COLUMN(),4,1,"Monitoraggio"))),"")</f>
        <v/>
      </c>
      <c r="AM919" s="77" t="str" cm="1">
        <f t="array" aca="1" ref="AM919" ca="1">IFERROR(IF(INDIRECT(ADDRESS($Z919,COLUMN(),4,1,"Monitoraggio"))="","",INDIRECT(ADDRESS($Z919,COLUMN(),4,1,"Monitoraggio"))),"")</f>
        <v/>
      </c>
      <c r="AN919" s="79" t="str" cm="1">
        <f t="array" aca="1" ref="AN919" ca="1">IFERROR(IF(INDIRECT(ADDRESS($Z919,COLUMN(),4,1,"Monitoraggio"))="","",INDIRECT(ADDRESS($Z919,COLUMN(),4,1,"Monitoraggio"))),"")</f>
        <v/>
      </c>
      <c r="AO919" s="79" t="str" cm="1">
        <f t="array" aca="1" ref="AO919" ca="1">IFERROR(IF(INDIRECT(ADDRESS($Z919,COLUMN(),4,1,"Monitoraggio"))="","",INDIRECT(ADDRESS($Z919,COLUMN(),4,1,"Monitoraggio"))),"")</f>
        <v/>
      </c>
      <c r="AP919" s="79" t="str" cm="1">
        <f t="array" aca="1" ref="AP919" ca="1">IFERROR(IF(INDIRECT(ADDRESS($Z919,COLUMN(),4,1,"Monitoraggio"))="","",INDIRECT(ADDRESS($Z919,COLUMN(),4,1,"Monitoraggio"))),"")</f>
        <v/>
      </c>
      <c r="AQ919" s="81" t="str" cm="1">
        <f t="array" aca="1" ref="AQ919" ca="1">IFERROR(IF(INDIRECT(ADDRESS($Z919,COLUMN(),4,1,"Monitoraggio"))="","",INDIRECT(ADDRESS($Z919,COLUMN(),4,1,"Monitoraggio"))),"")</f>
        <v/>
      </c>
      <c r="AR919" s="122" t="str" cm="1">
        <f t="array" aca="1" ref="AR919" ca="1">IFERROR(IF(INDIRECT(ADDRESS($Z919,COLUMN(),4,1,"Monitoraggio"))="","",INDIRECT(ADDRESS($Z919,COLUMN(),4,1,"Monitoraggio"))),"")</f>
        <v/>
      </c>
      <c r="AS919" s="118" t="str" cm="1">
        <f t="array" aca="1" ref="AS919" ca="1">IFERROR(IF(INDIRECT(ADDRESS($Z919,COLUMN(),4,1,"Monitoraggio"))="","",INDIRECT(ADDRESS($Z919,COLUMN(),4,1,"Monitoraggio"))),"")</f>
        <v/>
      </c>
      <c r="AT919" s="119" t="str" cm="1">
        <f t="array" aca="1" ref="AT919" ca="1">IFERROR(IF(INDIRECT(ADDRESS($Z919,COLUMN(),4,1,"Monitoraggio"))="","",INDIRECT(ADDRESS($Z919,COLUMN(),4,1,"Monitoraggio"))),"")</f>
        <v/>
      </c>
      <c r="AU919" s="79" t="str" cm="1">
        <f t="array" aca="1" ref="AU919" ca="1">IFERROR(IF(INDIRECT(ADDRESS($Z919,COLUMN(),4,1,"Monitoraggio"))="","",INDIRECT(ADDRESS($Z919,COLUMN(),4,1,"Monitoraggio"))),"")</f>
        <v/>
      </c>
      <c r="AV919" s="119" t="str" cm="1">
        <f t="array" aca="1" ref="AV919" ca="1">IFERROR(IF(INDIRECT(ADDRESS($Z919,COLUMN(),4,1,"Monitoraggio"))="","",INDIRECT(ADDRESS($Z919,COLUMN(),4,1,"Monitoraggio"))),"")</f>
        <v/>
      </c>
      <c r="AW919" s="124" t="str" cm="1">
        <f t="array" aca="1" ref="AW919" ca="1">IFERROR(IF(INDIRECT(ADDRESS($Z919,COLUMN(),4,1,"Monitoraggio"))="","",INDIRECT(ADDRESS($Z919,COLUMN(),4,1,"Monitoraggio"))),"")</f>
        <v/>
      </c>
      <c r="AX919" s="62" t="str" cm="1">
        <f t="array" aca="1" ref="AX919" ca="1">IFERROR(IF(INDIRECT(ADDRESS($Z919,COLUMN(),4,1,"Monitoraggio"))="","",INDIRECT(ADDRESS($Z919,COLUMN(),4,1,"Monitoraggio"))),"")</f>
        <v/>
      </c>
      <c r="AY919" s="79" t="str" cm="1">
        <f t="array" aca="1" ref="AY919" ca="1">IFERROR(IF(INDIRECT(ADDRESS($Z919,COLUMN(),4,1,"Monitoraggio"))="","",INDIRECT(ADDRESS($Z919,COLUMN(),4,1,"Monitoraggio"))),"")</f>
        <v/>
      </c>
      <c r="AZ919" s="84" t="str" cm="1">
        <f t="array" aca="1" ref="AZ919" ca="1">IFERROR(IF(INDIRECT(ADDRESS($Z919,COLUMN(),4,1,"Monitoraggio"))="","",INDIRECT(ADDRESS($Z919,COLUMN(),4,1,"Monitoraggio"))),"")</f>
        <v/>
      </c>
      <c r="BA919" s="81" t="str" cm="1">
        <f t="array" aca="1" ref="BA919" ca="1">IFERROR(IF(INDIRECT(ADDRESS($Z919,COLUMN(),4,1,"Monitoraggio"))="","",INDIRECT(ADDRESS($Z919,COLUMN(),4,1,"Monitoraggio"))),"")</f>
        <v/>
      </c>
      <c r="BB919" s="86" t="str" cm="1">
        <f t="array" aca="1" ref="BB919" ca="1">IFERROR(IF(INDIRECT(ADDRESS($Z919,COLUMN(),4,1,"Monitoraggio"))="","",INDIRECT(ADDRESS($Z919,COLUMN(),4,1,"Monitoraggio"))),"")</f>
        <v/>
      </c>
      <c r="BC919" s="79" t="str" cm="1">
        <f t="array" aca="1" ref="BC919" ca="1">IFERROR(IF(INDIRECT(ADDRESS($Z919,COLUMN(),4,1,"Monitoraggio"))="","",INDIRECT(ADDRESS($Z919,COLUMN(),4,1,"Monitoraggio"))),"")</f>
        <v/>
      </c>
      <c r="BD919" s="79" t="str" cm="1">
        <f t="array" aca="1" ref="BD919" ca="1">IFERROR(IF(INDIRECT(ADDRESS($Z919,COLUMN(),4,1,"Monitoraggio"))="","",INDIRECT(ADDRESS($Z919,COLUMN(),4,1,"Monitoraggio"))),"")</f>
        <v/>
      </c>
      <c r="BE919" s="79" t="str" cm="1">
        <f t="array" aca="1" ref="BE919" ca="1">IFERROR(IF(INDIRECT(ADDRESS($Z919,COLUMN(),4,1,"Monitoraggio"))="","",INDIRECT(ADDRESS($Z919,COLUMN(),4,1,"Monitoraggio"))),"")</f>
        <v/>
      </c>
      <c r="BF919" s="79" t="str" cm="1">
        <f t="array" aca="1" ref="BF919" ca="1">IFERROR(IF(INDIRECT(ADDRESS($Z919,COLUMN(),4,1,"Monitoraggio"))="","",INDIRECT(ADDRESS($Z919,COLUMN(),4,1,"Monitoraggio"))),"")</f>
        <v/>
      </c>
      <c r="BG919" s="114" t="str" cm="1">
        <f t="array" aca="1" ref="BG919" ca="1">IFERROR(IF(INDIRECT(ADDRESS($Z919,COLUMN(),4,1,"Monitoraggio"))="","",INDIRECT(ADDRESS($Z919,COLUMN(),4,1,"Monitoraggio"))),"")</f>
        <v/>
      </c>
      <c r="BH919" s="48" t="str" cm="1">
        <f t="array" aca="1" ref="BH919" ca="1">IFERROR(IF(INDIRECT(ADDRESS($Z919,COLUMN(),4,1,"Monitoraggio"))="","",INDIRECT(ADDRESS($Z919,COLUMN(),4,1,"Monitoraggio"))),"")</f>
        <v/>
      </c>
      <c r="BI919" s="84" t="str" cm="1">
        <f t="array" aca="1" ref="BI919" ca="1">IFERROR(IF(INDIRECT(ADDRESS($Z919,COLUMN(),4,1,"Monitoraggio"))="","",INDIRECT(ADDRESS($Z919,COLUMN(),4,1,"Monitoraggio"))),"")</f>
        <v/>
      </c>
      <c r="BJ919" s="81" t="str" cm="1">
        <f t="array" aca="1" ref="BJ919" ca="1">IFERROR(IF(INDIRECT(ADDRESS($Z919,COLUMN(),4,1,"Monitoraggio"))="","",INDIRECT(ADDRESS($Z919,COLUMN(),4,1,"Monitoraggio"))),"")</f>
        <v/>
      </c>
    </row>
    <row r="920" spans="26:62" x14ac:dyDescent="0.2">
      <c r="Z920" s="132" t="str">
        <f>IFERROR(MATCH(ROW()-9,Monitoraggio!Y$1:Y$1000,0),"")</f>
        <v/>
      </c>
      <c r="AA920" s="60" t="str" cm="1">
        <f t="array" aca="1" ref="AA920" ca="1">IFERROR(IF(INDIRECT(ADDRESS($Z920,COLUMN(),4,1,"Monitoraggio"))="","",INDIRECT(ADDRESS($Z920,COLUMN(),4,1,"Monitoraggio"))),"")</f>
        <v/>
      </c>
      <c r="AB920" s="114" t="str" cm="1">
        <f t="array" aca="1" ref="AB920" ca="1">IFERROR(IF(INDIRECT(ADDRESS($Z920,COLUMN(),4,1,"Monitoraggio"))="","",INDIRECT(ADDRESS($Z920,COLUMN(),4,1,"Monitoraggio"))),"")</f>
        <v/>
      </c>
      <c r="AC920" s="114" t="str" cm="1">
        <f t="array" aca="1" ref="AC920" ca="1">IFERROR(IF(INDIRECT(ADDRESS($Z920,COLUMN(),4,1,"Monitoraggio"))="","",INDIRECT(ADDRESS($Z920,COLUMN(),4,1,"Monitoraggio"))),"")</f>
        <v/>
      </c>
      <c r="AD920" s="48" t="str" cm="1">
        <f t="array" aca="1" ref="AD920" ca="1">IFERROR(IF(INDIRECT(ADDRESS($Z920,COLUMN(),4,1,"Monitoraggio"))="","",INDIRECT(ADDRESS($Z920,COLUMN(),4,1,"Monitoraggio"))),"")</f>
        <v/>
      </c>
      <c r="AE920" s="61" t="str" cm="1">
        <f t="array" aca="1" ref="AE920" ca="1">IFERROR(IF(INDIRECT(ADDRESS($Z920,COLUMN(),4,1,"Monitoraggio"))="","",INDIRECT(ADDRESS($Z920,COLUMN(),4,1,"Monitoraggio"))),"")</f>
        <v/>
      </c>
      <c r="AF920" s="116" t="str" cm="1">
        <f t="array" aca="1" ref="AF920" ca="1">IFERROR(IF(INDIRECT(ADDRESS($Z920,COLUMN(),4,1,"Monitoraggio"))="","",INDIRECT(ADDRESS($Z920,COLUMN(),4,1,"Monitoraggio"))),"")</f>
        <v/>
      </c>
      <c r="AG920" s="61" t="str" cm="1">
        <f t="array" aca="1" ref="AG920" ca="1">IFERROR(IF(INDIRECT(ADDRESS($Z920,COLUMN(),4,1,"Monitoraggio"))="","",INDIRECT(ADDRESS($Z920,COLUMN(),4,1,"Monitoraggio"))),"")</f>
        <v/>
      </c>
      <c r="AH920" s="116" t="str" cm="1">
        <f t="array" aca="1" ref="AH920" ca="1">IFERROR(IF(INDIRECT(ADDRESS($Z920,COLUMN(),4,1,"Monitoraggio"))="","",INDIRECT(ADDRESS($Z920,COLUMN(),4,1,"Monitoraggio"))),"")</f>
        <v/>
      </c>
      <c r="AI920" s="114" t="str" cm="1">
        <f t="array" aca="1" ref="AI920" ca="1">IFERROR(IF(INDIRECT(ADDRESS($Z920,COLUMN(),4,1,"Monitoraggio"))="","",INDIRECT(ADDRESS($Z920,COLUMN(),4,1,"Monitoraggio"))),"")</f>
        <v/>
      </c>
      <c r="AJ920" s="118" t="str" cm="1">
        <f t="array" aca="1" ref="AJ920" ca="1">IFERROR(IF(INDIRECT(ADDRESS($Z920,COLUMN(),4,1,"Monitoraggio"))="","",INDIRECT(ADDRESS($Z920,COLUMN(),4,1,"Monitoraggio"))),"")</f>
        <v/>
      </c>
      <c r="AK920" s="119" t="str" cm="1">
        <f t="array" aca="1" ref="AK920" ca="1">IFERROR(IF(INDIRECT(ADDRESS($Z920,COLUMN(),4,1,"Monitoraggio"))="","",INDIRECT(ADDRESS($Z920,COLUMN(),4,1,"Monitoraggio"))),"")</f>
        <v/>
      </c>
      <c r="AL920" s="79" t="str" cm="1">
        <f t="array" aca="1" ref="AL920" ca="1">IFERROR(IF(INDIRECT(ADDRESS($Z920,COLUMN(),4,1,"Monitoraggio"))="","",INDIRECT(ADDRESS($Z920,COLUMN(),4,1,"Monitoraggio"))),"")</f>
        <v/>
      </c>
      <c r="AM920" s="77" t="str" cm="1">
        <f t="array" aca="1" ref="AM920" ca="1">IFERROR(IF(INDIRECT(ADDRESS($Z920,COLUMN(),4,1,"Monitoraggio"))="","",INDIRECT(ADDRESS($Z920,COLUMN(),4,1,"Monitoraggio"))),"")</f>
        <v/>
      </c>
      <c r="AN920" s="79" t="str" cm="1">
        <f t="array" aca="1" ref="AN920" ca="1">IFERROR(IF(INDIRECT(ADDRESS($Z920,COLUMN(),4,1,"Monitoraggio"))="","",INDIRECT(ADDRESS($Z920,COLUMN(),4,1,"Monitoraggio"))),"")</f>
        <v/>
      </c>
      <c r="AO920" s="79" t="str" cm="1">
        <f t="array" aca="1" ref="AO920" ca="1">IFERROR(IF(INDIRECT(ADDRESS($Z920,COLUMN(),4,1,"Monitoraggio"))="","",INDIRECT(ADDRESS($Z920,COLUMN(),4,1,"Monitoraggio"))),"")</f>
        <v/>
      </c>
      <c r="AP920" s="79" t="str" cm="1">
        <f t="array" aca="1" ref="AP920" ca="1">IFERROR(IF(INDIRECT(ADDRESS($Z920,COLUMN(),4,1,"Monitoraggio"))="","",INDIRECT(ADDRESS($Z920,COLUMN(),4,1,"Monitoraggio"))),"")</f>
        <v/>
      </c>
      <c r="AQ920" s="81" t="str" cm="1">
        <f t="array" aca="1" ref="AQ920" ca="1">IFERROR(IF(INDIRECT(ADDRESS($Z920,COLUMN(),4,1,"Monitoraggio"))="","",INDIRECT(ADDRESS($Z920,COLUMN(),4,1,"Monitoraggio"))),"")</f>
        <v/>
      </c>
      <c r="AR920" s="122" t="str" cm="1">
        <f t="array" aca="1" ref="AR920" ca="1">IFERROR(IF(INDIRECT(ADDRESS($Z920,COLUMN(),4,1,"Monitoraggio"))="","",INDIRECT(ADDRESS($Z920,COLUMN(),4,1,"Monitoraggio"))),"")</f>
        <v/>
      </c>
      <c r="AS920" s="118" t="str" cm="1">
        <f t="array" aca="1" ref="AS920" ca="1">IFERROR(IF(INDIRECT(ADDRESS($Z920,COLUMN(),4,1,"Monitoraggio"))="","",INDIRECT(ADDRESS($Z920,COLUMN(),4,1,"Monitoraggio"))),"")</f>
        <v/>
      </c>
      <c r="AT920" s="119" t="str" cm="1">
        <f t="array" aca="1" ref="AT920" ca="1">IFERROR(IF(INDIRECT(ADDRESS($Z920,COLUMN(),4,1,"Monitoraggio"))="","",INDIRECT(ADDRESS($Z920,COLUMN(),4,1,"Monitoraggio"))),"")</f>
        <v/>
      </c>
      <c r="AU920" s="79" t="str" cm="1">
        <f t="array" aca="1" ref="AU920" ca="1">IFERROR(IF(INDIRECT(ADDRESS($Z920,COLUMN(),4,1,"Monitoraggio"))="","",INDIRECT(ADDRESS($Z920,COLUMN(),4,1,"Monitoraggio"))),"")</f>
        <v/>
      </c>
      <c r="AV920" s="119" t="str" cm="1">
        <f t="array" aca="1" ref="AV920" ca="1">IFERROR(IF(INDIRECT(ADDRESS($Z920,COLUMN(),4,1,"Monitoraggio"))="","",INDIRECT(ADDRESS($Z920,COLUMN(),4,1,"Monitoraggio"))),"")</f>
        <v/>
      </c>
      <c r="AW920" s="124" t="str" cm="1">
        <f t="array" aca="1" ref="AW920" ca="1">IFERROR(IF(INDIRECT(ADDRESS($Z920,COLUMN(),4,1,"Monitoraggio"))="","",INDIRECT(ADDRESS($Z920,COLUMN(),4,1,"Monitoraggio"))),"")</f>
        <v/>
      </c>
      <c r="AX920" s="62" t="str" cm="1">
        <f t="array" aca="1" ref="AX920" ca="1">IFERROR(IF(INDIRECT(ADDRESS($Z920,COLUMN(),4,1,"Monitoraggio"))="","",INDIRECT(ADDRESS($Z920,COLUMN(),4,1,"Monitoraggio"))),"")</f>
        <v/>
      </c>
      <c r="AY920" s="79" t="str" cm="1">
        <f t="array" aca="1" ref="AY920" ca="1">IFERROR(IF(INDIRECT(ADDRESS($Z920,COLUMN(),4,1,"Monitoraggio"))="","",INDIRECT(ADDRESS($Z920,COLUMN(),4,1,"Monitoraggio"))),"")</f>
        <v/>
      </c>
      <c r="AZ920" s="84" t="str" cm="1">
        <f t="array" aca="1" ref="AZ920" ca="1">IFERROR(IF(INDIRECT(ADDRESS($Z920,COLUMN(),4,1,"Monitoraggio"))="","",INDIRECT(ADDRESS($Z920,COLUMN(),4,1,"Monitoraggio"))),"")</f>
        <v/>
      </c>
      <c r="BA920" s="81" t="str" cm="1">
        <f t="array" aca="1" ref="BA920" ca="1">IFERROR(IF(INDIRECT(ADDRESS($Z920,COLUMN(),4,1,"Monitoraggio"))="","",INDIRECT(ADDRESS($Z920,COLUMN(),4,1,"Monitoraggio"))),"")</f>
        <v/>
      </c>
      <c r="BB920" s="86" t="str" cm="1">
        <f t="array" aca="1" ref="BB920" ca="1">IFERROR(IF(INDIRECT(ADDRESS($Z920,COLUMN(),4,1,"Monitoraggio"))="","",INDIRECT(ADDRESS($Z920,COLUMN(),4,1,"Monitoraggio"))),"")</f>
        <v/>
      </c>
      <c r="BC920" s="79" t="str" cm="1">
        <f t="array" aca="1" ref="BC920" ca="1">IFERROR(IF(INDIRECT(ADDRESS($Z920,COLUMN(),4,1,"Monitoraggio"))="","",INDIRECT(ADDRESS($Z920,COLUMN(),4,1,"Monitoraggio"))),"")</f>
        <v/>
      </c>
      <c r="BD920" s="79" t="str" cm="1">
        <f t="array" aca="1" ref="BD920" ca="1">IFERROR(IF(INDIRECT(ADDRESS($Z920,COLUMN(),4,1,"Monitoraggio"))="","",INDIRECT(ADDRESS($Z920,COLUMN(),4,1,"Monitoraggio"))),"")</f>
        <v/>
      </c>
      <c r="BE920" s="79" t="str" cm="1">
        <f t="array" aca="1" ref="BE920" ca="1">IFERROR(IF(INDIRECT(ADDRESS($Z920,COLUMN(),4,1,"Monitoraggio"))="","",INDIRECT(ADDRESS($Z920,COLUMN(),4,1,"Monitoraggio"))),"")</f>
        <v/>
      </c>
      <c r="BF920" s="79" t="str" cm="1">
        <f t="array" aca="1" ref="BF920" ca="1">IFERROR(IF(INDIRECT(ADDRESS($Z920,COLUMN(),4,1,"Monitoraggio"))="","",INDIRECT(ADDRESS($Z920,COLUMN(),4,1,"Monitoraggio"))),"")</f>
        <v/>
      </c>
      <c r="BG920" s="114" t="str" cm="1">
        <f t="array" aca="1" ref="BG920" ca="1">IFERROR(IF(INDIRECT(ADDRESS($Z920,COLUMN(),4,1,"Monitoraggio"))="","",INDIRECT(ADDRESS($Z920,COLUMN(),4,1,"Monitoraggio"))),"")</f>
        <v/>
      </c>
      <c r="BH920" s="48" t="str" cm="1">
        <f t="array" aca="1" ref="BH920" ca="1">IFERROR(IF(INDIRECT(ADDRESS($Z920,COLUMN(),4,1,"Monitoraggio"))="","",INDIRECT(ADDRESS($Z920,COLUMN(),4,1,"Monitoraggio"))),"")</f>
        <v/>
      </c>
      <c r="BI920" s="84" t="str" cm="1">
        <f t="array" aca="1" ref="BI920" ca="1">IFERROR(IF(INDIRECT(ADDRESS($Z920,COLUMN(),4,1,"Monitoraggio"))="","",INDIRECT(ADDRESS($Z920,COLUMN(),4,1,"Monitoraggio"))),"")</f>
        <v/>
      </c>
      <c r="BJ920" s="81" t="str" cm="1">
        <f t="array" aca="1" ref="BJ920" ca="1">IFERROR(IF(INDIRECT(ADDRESS($Z920,COLUMN(),4,1,"Monitoraggio"))="","",INDIRECT(ADDRESS($Z920,COLUMN(),4,1,"Monitoraggio"))),"")</f>
        <v/>
      </c>
    </row>
    <row r="921" spans="26:62" x14ac:dyDescent="0.2">
      <c r="Z921" s="132" t="str">
        <f>IFERROR(MATCH(ROW()-9,Monitoraggio!Y$1:Y$1000,0),"")</f>
        <v/>
      </c>
      <c r="AA921" s="60" t="str" cm="1">
        <f t="array" aca="1" ref="AA921" ca="1">IFERROR(IF(INDIRECT(ADDRESS($Z921,COLUMN(),4,1,"Monitoraggio"))="","",INDIRECT(ADDRESS($Z921,COLUMN(),4,1,"Monitoraggio"))),"")</f>
        <v/>
      </c>
      <c r="AB921" s="114" t="str" cm="1">
        <f t="array" aca="1" ref="AB921" ca="1">IFERROR(IF(INDIRECT(ADDRESS($Z921,COLUMN(),4,1,"Monitoraggio"))="","",INDIRECT(ADDRESS($Z921,COLUMN(),4,1,"Monitoraggio"))),"")</f>
        <v/>
      </c>
      <c r="AC921" s="114" t="str" cm="1">
        <f t="array" aca="1" ref="AC921" ca="1">IFERROR(IF(INDIRECT(ADDRESS($Z921,COLUMN(),4,1,"Monitoraggio"))="","",INDIRECT(ADDRESS($Z921,COLUMN(),4,1,"Monitoraggio"))),"")</f>
        <v/>
      </c>
      <c r="AD921" s="48" t="str" cm="1">
        <f t="array" aca="1" ref="AD921" ca="1">IFERROR(IF(INDIRECT(ADDRESS($Z921,COLUMN(),4,1,"Monitoraggio"))="","",INDIRECT(ADDRESS($Z921,COLUMN(),4,1,"Monitoraggio"))),"")</f>
        <v/>
      </c>
      <c r="AE921" s="61" t="str" cm="1">
        <f t="array" aca="1" ref="AE921" ca="1">IFERROR(IF(INDIRECT(ADDRESS($Z921,COLUMN(),4,1,"Monitoraggio"))="","",INDIRECT(ADDRESS($Z921,COLUMN(),4,1,"Monitoraggio"))),"")</f>
        <v/>
      </c>
      <c r="AF921" s="116" t="str" cm="1">
        <f t="array" aca="1" ref="AF921" ca="1">IFERROR(IF(INDIRECT(ADDRESS($Z921,COLUMN(),4,1,"Monitoraggio"))="","",INDIRECT(ADDRESS($Z921,COLUMN(),4,1,"Monitoraggio"))),"")</f>
        <v/>
      </c>
      <c r="AG921" s="61" t="str" cm="1">
        <f t="array" aca="1" ref="AG921" ca="1">IFERROR(IF(INDIRECT(ADDRESS($Z921,COLUMN(),4,1,"Monitoraggio"))="","",INDIRECT(ADDRESS($Z921,COLUMN(),4,1,"Monitoraggio"))),"")</f>
        <v/>
      </c>
      <c r="AH921" s="116" t="str" cm="1">
        <f t="array" aca="1" ref="AH921" ca="1">IFERROR(IF(INDIRECT(ADDRESS($Z921,COLUMN(),4,1,"Monitoraggio"))="","",INDIRECT(ADDRESS($Z921,COLUMN(),4,1,"Monitoraggio"))),"")</f>
        <v/>
      </c>
      <c r="AI921" s="114" t="str" cm="1">
        <f t="array" aca="1" ref="AI921" ca="1">IFERROR(IF(INDIRECT(ADDRESS($Z921,COLUMN(),4,1,"Monitoraggio"))="","",INDIRECT(ADDRESS($Z921,COLUMN(),4,1,"Monitoraggio"))),"")</f>
        <v/>
      </c>
      <c r="AJ921" s="118" t="str" cm="1">
        <f t="array" aca="1" ref="AJ921" ca="1">IFERROR(IF(INDIRECT(ADDRESS($Z921,COLUMN(),4,1,"Monitoraggio"))="","",INDIRECT(ADDRESS($Z921,COLUMN(),4,1,"Monitoraggio"))),"")</f>
        <v/>
      </c>
      <c r="AK921" s="119" t="str" cm="1">
        <f t="array" aca="1" ref="AK921" ca="1">IFERROR(IF(INDIRECT(ADDRESS($Z921,COLUMN(),4,1,"Monitoraggio"))="","",INDIRECT(ADDRESS($Z921,COLUMN(),4,1,"Monitoraggio"))),"")</f>
        <v/>
      </c>
      <c r="AL921" s="79" t="str" cm="1">
        <f t="array" aca="1" ref="AL921" ca="1">IFERROR(IF(INDIRECT(ADDRESS($Z921,COLUMN(),4,1,"Monitoraggio"))="","",INDIRECT(ADDRESS($Z921,COLUMN(),4,1,"Monitoraggio"))),"")</f>
        <v/>
      </c>
      <c r="AM921" s="77" t="str" cm="1">
        <f t="array" aca="1" ref="AM921" ca="1">IFERROR(IF(INDIRECT(ADDRESS($Z921,COLUMN(),4,1,"Monitoraggio"))="","",INDIRECT(ADDRESS($Z921,COLUMN(),4,1,"Monitoraggio"))),"")</f>
        <v/>
      </c>
      <c r="AN921" s="79" t="str" cm="1">
        <f t="array" aca="1" ref="AN921" ca="1">IFERROR(IF(INDIRECT(ADDRESS($Z921,COLUMN(),4,1,"Monitoraggio"))="","",INDIRECT(ADDRESS($Z921,COLUMN(),4,1,"Monitoraggio"))),"")</f>
        <v/>
      </c>
      <c r="AO921" s="79" t="str" cm="1">
        <f t="array" aca="1" ref="AO921" ca="1">IFERROR(IF(INDIRECT(ADDRESS($Z921,COLUMN(),4,1,"Monitoraggio"))="","",INDIRECT(ADDRESS($Z921,COLUMN(),4,1,"Monitoraggio"))),"")</f>
        <v/>
      </c>
      <c r="AP921" s="79" t="str" cm="1">
        <f t="array" aca="1" ref="AP921" ca="1">IFERROR(IF(INDIRECT(ADDRESS($Z921,COLUMN(),4,1,"Monitoraggio"))="","",INDIRECT(ADDRESS($Z921,COLUMN(),4,1,"Monitoraggio"))),"")</f>
        <v/>
      </c>
      <c r="AQ921" s="81" t="str" cm="1">
        <f t="array" aca="1" ref="AQ921" ca="1">IFERROR(IF(INDIRECT(ADDRESS($Z921,COLUMN(),4,1,"Monitoraggio"))="","",INDIRECT(ADDRESS($Z921,COLUMN(),4,1,"Monitoraggio"))),"")</f>
        <v/>
      </c>
      <c r="AR921" s="122" t="str" cm="1">
        <f t="array" aca="1" ref="AR921" ca="1">IFERROR(IF(INDIRECT(ADDRESS($Z921,COLUMN(),4,1,"Monitoraggio"))="","",INDIRECT(ADDRESS($Z921,COLUMN(),4,1,"Monitoraggio"))),"")</f>
        <v/>
      </c>
      <c r="AS921" s="118" t="str" cm="1">
        <f t="array" aca="1" ref="AS921" ca="1">IFERROR(IF(INDIRECT(ADDRESS($Z921,COLUMN(),4,1,"Monitoraggio"))="","",INDIRECT(ADDRESS($Z921,COLUMN(),4,1,"Monitoraggio"))),"")</f>
        <v/>
      </c>
      <c r="AT921" s="119" t="str" cm="1">
        <f t="array" aca="1" ref="AT921" ca="1">IFERROR(IF(INDIRECT(ADDRESS($Z921,COLUMN(),4,1,"Monitoraggio"))="","",INDIRECT(ADDRESS($Z921,COLUMN(),4,1,"Monitoraggio"))),"")</f>
        <v/>
      </c>
      <c r="AU921" s="79" t="str" cm="1">
        <f t="array" aca="1" ref="AU921" ca="1">IFERROR(IF(INDIRECT(ADDRESS($Z921,COLUMN(),4,1,"Monitoraggio"))="","",INDIRECT(ADDRESS($Z921,COLUMN(),4,1,"Monitoraggio"))),"")</f>
        <v/>
      </c>
      <c r="AV921" s="119" t="str" cm="1">
        <f t="array" aca="1" ref="AV921" ca="1">IFERROR(IF(INDIRECT(ADDRESS($Z921,COLUMN(),4,1,"Monitoraggio"))="","",INDIRECT(ADDRESS($Z921,COLUMN(),4,1,"Monitoraggio"))),"")</f>
        <v/>
      </c>
      <c r="AW921" s="124" t="str" cm="1">
        <f t="array" aca="1" ref="AW921" ca="1">IFERROR(IF(INDIRECT(ADDRESS($Z921,COLUMN(),4,1,"Monitoraggio"))="","",INDIRECT(ADDRESS($Z921,COLUMN(),4,1,"Monitoraggio"))),"")</f>
        <v/>
      </c>
      <c r="AX921" s="62" t="str" cm="1">
        <f t="array" aca="1" ref="AX921" ca="1">IFERROR(IF(INDIRECT(ADDRESS($Z921,COLUMN(),4,1,"Monitoraggio"))="","",INDIRECT(ADDRESS($Z921,COLUMN(),4,1,"Monitoraggio"))),"")</f>
        <v/>
      </c>
      <c r="AY921" s="79" t="str" cm="1">
        <f t="array" aca="1" ref="AY921" ca="1">IFERROR(IF(INDIRECT(ADDRESS($Z921,COLUMN(),4,1,"Monitoraggio"))="","",INDIRECT(ADDRESS($Z921,COLUMN(),4,1,"Monitoraggio"))),"")</f>
        <v/>
      </c>
      <c r="AZ921" s="84" t="str" cm="1">
        <f t="array" aca="1" ref="AZ921" ca="1">IFERROR(IF(INDIRECT(ADDRESS($Z921,COLUMN(),4,1,"Monitoraggio"))="","",INDIRECT(ADDRESS($Z921,COLUMN(),4,1,"Monitoraggio"))),"")</f>
        <v/>
      </c>
      <c r="BA921" s="81" t="str" cm="1">
        <f t="array" aca="1" ref="BA921" ca="1">IFERROR(IF(INDIRECT(ADDRESS($Z921,COLUMN(),4,1,"Monitoraggio"))="","",INDIRECT(ADDRESS($Z921,COLUMN(),4,1,"Monitoraggio"))),"")</f>
        <v/>
      </c>
      <c r="BB921" s="86" t="str" cm="1">
        <f t="array" aca="1" ref="BB921" ca="1">IFERROR(IF(INDIRECT(ADDRESS($Z921,COLUMN(),4,1,"Monitoraggio"))="","",INDIRECT(ADDRESS($Z921,COLUMN(),4,1,"Monitoraggio"))),"")</f>
        <v/>
      </c>
      <c r="BC921" s="79" t="str" cm="1">
        <f t="array" aca="1" ref="BC921" ca="1">IFERROR(IF(INDIRECT(ADDRESS($Z921,COLUMN(),4,1,"Monitoraggio"))="","",INDIRECT(ADDRESS($Z921,COLUMN(),4,1,"Monitoraggio"))),"")</f>
        <v/>
      </c>
      <c r="BD921" s="79" t="str" cm="1">
        <f t="array" aca="1" ref="BD921" ca="1">IFERROR(IF(INDIRECT(ADDRESS($Z921,COLUMN(),4,1,"Monitoraggio"))="","",INDIRECT(ADDRESS($Z921,COLUMN(),4,1,"Monitoraggio"))),"")</f>
        <v/>
      </c>
      <c r="BE921" s="79" t="str" cm="1">
        <f t="array" aca="1" ref="BE921" ca="1">IFERROR(IF(INDIRECT(ADDRESS($Z921,COLUMN(),4,1,"Monitoraggio"))="","",INDIRECT(ADDRESS($Z921,COLUMN(),4,1,"Monitoraggio"))),"")</f>
        <v/>
      </c>
      <c r="BF921" s="79" t="str" cm="1">
        <f t="array" aca="1" ref="BF921" ca="1">IFERROR(IF(INDIRECT(ADDRESS($Z921,COLUMN(),4,1,"Monitoraggio"))="","",INDIRECT(ADDRESS($Z921,COLUMN(),4,1,"Monitoraggio"))),"")</f>
        <v/>
      </c>
      <c r="BG921" s="114" t="str" cm="1">
        <f t="array" aca="1" ref="BG921" ca="1">IFERROR(IF(INDIRECT(ADDRESS($Z921,COLUMN(),4,1,"Monitoraggio"))="","",INDIRECT(ADDRESS($Z921,COLUMN(),4,1,"Monitoraggio"))),"")</f>
        <v/>
      </c>
      <c r="BH921" s="48" t="str" cm="1">
        <f t="array" aca="1" ref="BH921" ca="1">IFERROR(IF(INDIRECT(ADDRESS($Z921,COLUMN(),4,1,"Monitoraggio"))="","",INDIRECT(ADDRESS($Z921,COLUMN(),4,1,"Monitoraggio"))),"")</f>
        <v/>
      </c>
      <c r="BI921" s="84" t="str" cm="1">
        <f t="array" aca="1" ref="BI921" ca="1">IFERROR(IF(INDIRECT(ADDRESS($Z921,COLUMN(),4,1,"Monitoraggio"))="","",INDIRECT(ADDRESS($Z921,COLUMN(),4,1,"Monitoraggio"))),"")</f>
        <v/>
      </c>
      <c r="BJ921" s="81" t="str" cm="1">
        <f t="array" aca="1" ref="BJ921" ca="1">IFERROR(IF(INDIRECT(ADDRESS($Z921,COLUMN(),4,1,"Monitoraggio"))="","",INDIRECT(ADDRESS($Z921,COLUMN(),4,1,"Monitoraggio"))),"")</f>
        <v/>
      </c>
    </row>
    <row r="922" spans="26:62" x14ac:dyDescent="0.2">
      <c r="Z922" s="132" t="str">
        <f>IFERROR(MATCH(ROW()-9,Monitoraggio!Y$1:Y$1000,0),"")</f>
        <v/>
      </c>
      <c r="AA922" s="60" t="str" cm="1">
        <f t="array" aca="1" ref="AA922" ca="1">IFERROR(IF(INDIRECT(ADDRESS($Z922,COLUMN(),4,1,"Monitoraggio"))="","",INDIRECT(ADDRESS($Z922,COLUMN(),4,1,"Monitoraggio"))),"")</f>
        <v/>
      </c>
      <c r="AB922" s="114" t="str" cm="1">
        <f t="array" aca="1" ref="AB922" ca="1">IFERROR(IF(INDIRECT(ADDRESS($Z922,COLUMN(),4,1,"Monitoraggio"))="","",INDIRECT(ADDRESS($Z922,COLUMN(),4,1,"Monitoraggio"))),"")</f>
        <v/>
      </c>
      <c r="AC922" s="114" t="str" cm="1">
        <f t="array" aca="1" ref="AC922" ca="1">IFERROR(IF(INDIRECT(ADDRESS($Z922,COLUMN(),4,1,"Monitoraggio"))="","",INDIRECT(ADDRESS($Z922,COLUMN(),4,1,"Monitoraggio"))),"")</f>
        <v/>
      </c>
      <c r="AD922" s="48" t="str" cm="1">
        <f t="array" aca="1" ref="AD922" ca="1">IFERROR(IF(INDIRECT(ADDRESS($Z922,COLUMN(),4,1,"Monitoraggio"))="","",INDIRECT(ADDRESS($Z922,COLUMN(),4,1,"Monitoraggio"))),"")</f>
        <v/>
      </c>
      <c r="AE922" s="61" t="str" cm="1">
        <f t="array" aca="1" ref="AE922" ca="1">IFERROR(IF(INDIRECT(ADDRESS($Z922,COLUMN(),4,1,"Monitoraggio"))="","",INDIRECT(ADDRESS($Z922,COLUMN(),4,1,"Monitoraggio"))),"")</f>
        <v/>
      </c>
      <c r="AF922" s="116" t="str" cm="1">
        <f t="array" aca="1" ref="AF922" ca="1">IFERROR(IF(INDIRECT(ADDRESS($Z922,COLUMN(),4,1,"Monitoraggio"))="","",INDIRECT(ADDRESS($Z922,COLUMN(),4,1,"Monitoraggio"))),"")</f>
        <v/>
      </c>
      <c r="AG922" s="61" t="str" cm="1">
        <f t="array" aca="1" ref="AG922" ca="1">IFERROR(IF(INDIRECT(ADDRESS($Z922,COLUMN(),4,1,"Monitoraggio"))="","",INDIRECT(ADDRESS($Z922,COLUMN(),4,1,"Monitoraggio"))),"")</f>
        <v/>
      </c>
      <c r="AH922" s="116" t="str" cm="1">
        <f t="array" aca="1" ref="AH922" ca="1">IFERROR(IF(INDIRECT(ADDRESS($Z922,COLUMN(),4,1,"Monitoraggio"))="","",INDIRECT(ADDRESS($Z922,COLUMN(),4,1,"Monitoraggio"))),"")</f>
        <v/>
      </c>
      <c r="AI922" s="114" t="str" cm="1">
        <f t="array" aca="1" ref="AI922" ca="1">IFERROR(IF(INDIRECT(ADDRESS($Z922,COLUMN(),4,1,"Monitoraggio"))="","",INDIRECT(ADDRESS($Z922,COLUMN(),4,1,"Monitoraggio"))),"")</f>
        <v/>
      </c>
      <c r="AJ922" s="118" t="str" cm="1">
        <f t="array" aca="1" ref="AJ922" ca="1">IFERROR(IF(INDIRECT(ADDRESS($Z922,COLUMN(),4,1,"Monitoraggio"))="","",INDIRECT(ADDRESS($Z922,COLUMN(),4,1,"Monitoraggio"))),"")</f>
        <v/>
      </c>
      <c r="AK922" s="119" t="str" cm="1">
        <f t="array" aca="1" ref="AK922" ca="1">IFERROR(IF(INDIRECT(ADDRESS($Z922,COLUMN(),4,1,"Monitoraggio"))="","",INDIRECT(ADDRESS($Z922,COLUMN(),4,1,"Monitoraggio"))),"")</f>
        <v/>
      </c>
      <c r="AL922" s="79" t="str" cm="1">
        <f t="array" aca="1" ref="AL922" ca="1">IFERROR(IF(INDIRECT(ADDRESS($Z922,COLUMN(),4,1,"Monitoraggio"))="","",INDIRECT(ADDRESS($Z922,COLUMN(),4,1,"Monitoraggio"))),"")</f>
        <v/>
      </c>
      <c r="AM922" s="77" t="str" cm="1">
        <f t="array" aca="1" ref="AM922" ca="1">IFERROR(IF(INDIRECT(ADDRESS($Z922,COLUMN(),4,1,"Monitoraggio"))="","",INDIRECT(ADDRESS($Z922,COLUMN(),4,1,"Monitoraggio"))),"")</f>
        <v/>
      </c>
      <c r="AN922" s="79" t="str" cm="1">
        <f t="array" aca="1" ref="AN922" ca="1">IFERROR(IF(INDIRECT(ADDRESS($Z922,COLUMN(),4,1,"Monitoraggio"))="","",INDIRECT(ADDRESS($Z922,COLUMN(),4,1,"Monitoraggio"))),"")</f>
        <v/>
      </c>
      <c r="AO922" s="79" t="str" cm="1">
        <f t="array" aca="1" ref="AO922" ca="1">IFERROR(IF(INDIRECT(ADDRESS($Z922,COLUMN(),4,1,"Monitoraggio"))="","",INDIRECT(ADDRESS($Z922,COLUMN(),4,1,"Monitoraggio"))),"")</f>
        <v/>
      </c>
      <c r="AP922" s="79" t="str" cm="1">
        <f t="array" aca="1" ref="AP922" ca="1">IFERROR(IF(INDIRECT(ADDRESS($Z922,COLUMN(),4,1,"Monitoraggio"))="","",INDIRECT(ADDRESS($Z922,COLUMN(),4,1,"Monitoraggio"))),"")</f>
        <v/>
      </c>
      <c r="AQ922" s="81" t="str" cm="1">
        <f t="array" aca="1" ref="AQ922" ca="1">IFERROR(IF(INDIRECT(ADDRESS($Z922,COLUMN(),4,1,"Monitoraggio"))="","",INDIRECT(ADDRESS($Z922,COLUMN(),4,1,"Monitoraggio"))),"")</f>
        <v/>
      </c>
      <c r="AR922" s="122" t="str" cm="1">
        <f t="array" aca="1" ref="AR922" ca="1">IFERROR(IF(INDIRECT(ADDRESS($Z922,COLUMN(),4,1,"Monitoraggio"))="","",INDIRECT(ADDRESS($Z922,COLUMN(),4,1,"Monitoraggio"))),"")</f>
        <v/>
      </c>
      <c r="AS922" s="118" t="str" cm="1">
        <f t="array" aca="1" ref="AS922" ca="1">IFERROR(IF(INDIRECT(ADDRESS($Z922,COLUMN(),4,1,"Monitoraggio"))="","",INDIRECT(ADDRESS($Z922,COLUMN(),4,1,"Monitoraggio"))),"")</f>
        <v/>
      </c>
      <c r="AT922" s="119" t="str" cm="1">
        <f t="array" aca="1" ref="AT922" ca="1">IFERROR(IF(INDIRECT(ADDRESS($Z922,COLUMN(),4,1,"Monitoraggio"))="","",INDIRECT(ADDRESS($Z922,COLUMN(),4,1,"Monitoraggio"))),"")</f>
        <v/>
      </c>
      <c r="AU922" s="79" t="str" cm="1">
        <f t="array" aca="1" ref="AU922" ca="1">IFERROR(IF(INDIRECT(ADDRESS($Z922,COLUMN(),4,1,"Monitoraggio"))="","",INDIRECT(ADDRESS($Z922,COLUMN(),4,1,"Monitoraggio"))),"")</f>
        <v/>
      </c>
      <c r="AV922" s="119" t="str" cm="1">
        <f t="array" aca="1" ref="AV922" ca="1">IFERROR(IF(INDIRECT(ADDRESS($Z922,COLUMN(),4,1,"Monitoraggio"))="","",INDIRECT(ADDRESS($Z922,COLUMN(),4,1,"Monitoraggio"))),"")</f>
        <v/>
      </c>
      <c r="AW922" s="124" t="str" cm="1">
        <f t="array" aca="1" ref="AW922" ca="1">IFERROR(IF(INDIRECT(ADDRESS($Z922,COLUMN(),4,1,"Monitoraggio"))="","",INDIRECT(ADDRESS($Z922,COLUMN(),4,1,"Monitoraggio"))),"")</f>
        <v/>
      </c>
      <c r="AX922" s="62" t="str" cm="1">
        <f t="array" aca="1" ref="AX922" ca="1">IFERROR(IF(INDIRECT(ADDRESS($Z922,COLUMN(),4,1,"Monitoraggio"))="","",INDIRECT(ADDRESS($Z922,COLUMN(),4,1,"Monitoraggio"))),"")</f>
        <v/>
      </c>
      <c r="AY922" s="79" t="str" cm="1">
        <f t="array" aca="1" ref="AY922" ca="1">IFERROR(IF(INDIRECT(ADDRESS($Z922,COLUMN(),4,1,"Monitoraggio"))="","",INDIRECT(ADDRESS($Z922,COLUMN(),4,1,"Monitoraggio"))),"")</f>
        <v/>
      </c>
      <c r="AZ922" s="84" t="str" cm="1">
        <f t="array" aca="1" ref="AZ922" ca="1">IFERROR(IF(INDIRECT(ADDRESS($Z922,COLUMN(),4,1,"Monitoraggio"))="","",INDIRECT(ADDRESS($Z922,COLUMN(),4,1,"Monitoraggio"))),"")</f>
        <v/>
      </c>
      <c r="BA922" s="81" t="str" cm="1">
        <f t="array" aca="1" ref="BA922" ca="1">IFERROR(IF(INDIRECT(ADDRESS($Z922,COLUMN(),4,1,"Monitoraggio"))="","",INDIRECT(ADDRESS($Z922,COLUMN(),4,1,"Monitoraggio"))),"")</f>
        <v/>
      </c>
      <c r="BB922" s="86" t="str" cm="1">
        <f t="array" aca="1" ref="BB922" ca="1">IFERROR(IF(INDIRECT(ADDRESS($Z922,COLUMN(),4,1,"Monitoraggio"))="","",INDIRECT(ADDRESS($Z922,COLUMN(),4,1,"Monitoraggio"))),"")</f>
        <v/>
      </c>
      <c r="BC922" s="79" t="str" cm="1">
        <f t="array" aca="1" ref="BC922" ca="1">IFERROR(IF(INDIRECT(ADDRESS($Z922,COLUMN(),4,1,"Monitoraggio"))="","",INDIRECT(ADDRESS($Z922,COLUMN(),4,1,"Monitoraggio"))),"")</f>
        <v/>
      </c>
      <c r="BD922" s="79" t="str" cm="1">
        <f t="array" aca="1" ref="BD922" ca="1">IFERROR(IF(INDIRECT(ADDRESS($Z922,COLUMN(),4,1,"Monitoraggio"))="","",INDIRECT(ADDRESS($Z922,COLUMN(),4,1,"Monitoraggio"))),"")</f>
        <v/>
      </c>
      <c r="BE922" s="79" t="str" cm="1">
        <f t="array" aca="1" ref="BE922" ca="1">IFERROR(IF(INDIRECT(ADDRESS($Z922,COLUMN(),4,1,"Monitoraggio"))="","",INDIRECT(ADDRESS($Z922,COLUMN(),4,1,"Monitoraggio"))),"")</f>
        <v/>
      </c>
      <c r="BF922" s="79" t="str" cm="1">
        <f t="array" aca="1" ref="BF922" ca="1">IFERROR(IF(INDIRECT(ADDRESS($Z922,COLUMN(),4,1,"Monitoraggio"))="","",INDIRECT(ADDRESS($Z922,COLUMN(),4,1,"Monitoraggio"))),"")</f>
        <v/>
      </c>
      <c r="BG922" s="114" t="str" cm="1">
        <f t="array" aca="1" ref="BG922" ca="1">IFERROR(IF(INDIRECT(ADDRESS($Z922,COLUMN(),4,1,"Monitoraggio"))="","",INDIRECT(ADDRESS($Z922,COLUMN(),4,1,"Monitoraggio"))),"")</f>
        <v/>
      </c>
      <c r="BH922" s="48" t="str" cm="1">
        <f t="array" aca="1" ref="BH922" ca="1">IFERROR(IF(INDIRECT(ADDRESS($Z922,COLUMN(),4,1,"Monitoraggio"))="","",INDIRECT(ADDRESS($Z922,COLUMN(),4,1,"Monitoraggio"))),"")</f>
        <v/>
      </c>
      <c r="BI922" s="84" t="str" cm="1">
        <f t="array" aca="1" ref="BI922" ca="1">IFERROR(IF(INDIRECT(ADDRESS($Z922,COLUMN(),4,1,"Monitoraggio"))="","",INDIRECT(ADDRESS($Z922,COLUMN(),4,1,"Monitoraggio"))),"")</f>
        <v/>
      </c>
      <c r="BJ922" s="81" t="str" cm="1">
        <f t="array" aca="1" ref="BJ922" ca="1">IFERROR(IF(INDIRECT(ADDRESS($Z922,COLUMN(),4,1,"Monitoraggio"))="","",INDIRECT(ADDRESS($Z922,COLUMN(),4,1,"Monitoraggio"))),"")</f>
        <v/>
      </c>
    </row>
    <row r="923" spans="26:62" x14ac:dyDescent="0.2">
      <c r="Z923" s="132" t="str">
        <f>IFERROR(MATCH(ROW()-9,Monitoraggio!Y$1:Y$1000,0),"")</f>
        <v/>
      </c>
      <c r="AA923" s="60" t="str" cm="1">
        <f t="array" aca="1" ref="AA923" ca="1">IFERROR(IF(INDIRECT(ADDRESS($Z923,COLUMN(),4,1,"Monitoraggio"))="","",INDIRECT(ADDRESS($Z923,COLUMN(),4,1,"Monitoraggio"))),"")</f>
        <v/>
      </c>
      <c r="AB923" s="114" t="str" cm="1">
        <f t="array" aca="1" ref="AB923" ca="1">IFERROR(IF(INDIRECT(ADDRESS($Z923,COLUMN(),4,1,"Monitoraggio"))="","",INDIRECT(ADDRESS($Z923,COLUMN(),4,1,"Monitoraggio"))),"")</f>
        <v/>
      </c>
      <c r="AC923" s="114" t="str" cm="1">
        <f t="array" aca="1" ref="AC923" ca="1">IFERROR(IF(INDIRECT(ADDRESS($Z923,COLUMN(),4,1,"Monitoraggio"))="","",INDIRECT(ADDRESS($Z923,COLUMN(),4,1,"Monitoraggio"))),"")</f>
        <v/>
      </c>
      <c r="AD923" s="48" t="str" cm="1">
        <f t="array" aca="1" ref="AD923" ca="1">IFERROR(IF(INDIRECT(ADDRESS($Z923,COLUMN(),4,1,"Monitoraggio"))="","",INDIRECT(ADDRESS($Z923,COLUMN(),4,1,"Monitoraggio"))),"")</f>
        <v/>
      </c>
      <c r="AE923" s="61" t="str" cm="1">
        <f t="array" aca="1" ref="AE923" ca="1">IFERROR(IF(INDIRECT(ADDRESS($Z923,COLUMN(),4,1,"Monitoraggio"))="","",INDIRECT(ADDRESS($Z923,COLUMN(),4,1,"Monitoraggio"))),"")</f>
        <v/>
      </c>
      <c r="AF923" s="116" t="str" cm="1">
        <f t="array" aca="1" ref="AF923" ca="1">IFERROR(IF(INDIRECT(ADDRESS($Z923,COLUMN(),4,1,"Monitoraggio"))="","",INDIRECT(ADDRESS($Z923,COLUMN(),4,1,"Monitoraggio"))),"")</f>
        <v/>
      </c>
      <c r="AG923" s="61" t="str" cm="1">
        <f t="array" aca="1" ref="AG923" ca="1">IFERROR(IF(INDIRECT(ADDRESS($Z923,COLUMN(),4,1,"Monitoraggio"))="","",INDIRECT(ADDRESS($Z923,COLUMN(),4,1,"Monitoraggio"))),"")</f>
        <v/>
      </c>
      <c r="AH923" s="116" t="str" cm="1">
        <f t="array" aca="1" ref="AH923" ca="1">IFERROR(IF(INDIRECT(ADDRESS($Z923,COLUMN(),4,1,"Monitoraggio"))="","",INDIRECT(ADDRESS($Z923,COLUMN(),4,1,"Monitoraggio"))),"")</f>
        <v/>
      </c>
      <c r="AI923" s="114" t="str" cm="1">
        <f t="array" aca="1" ref="AI923" ca="1">IFERROR(IF(INDIRECT(ADDRESS($Z923,COLUMN(),4,1,"Monitoraggio"))="","",INDIRECT(ADDRESS($Z923,COLUMN(),4,1,"Monitoraggio"))),"")</f>
        <v/>
      </c>
      <c r="AJ923" s="118" t="str" cm="1">
        <f t="array" aca="1" ref="AJ923" ca="1">IFERROR(IF(INDIRECT(ADDRESS($Z923,COLUMN(),4,1,"Monitoraggio"))="","",INDIRECT(ADDRESS($Z923,COLUMN(),4,1,"Monitoraggio"))),"")</f>
        <v/>
      </c>
      <c r="AK923" s="119" t="str" cm="1">
        <f t="array" aca="1" ref="AK923" ca="1">IFERROR(IF(INDIRECT(ADDRESS($Z923,COLUMN(),4,1,"Monitoraggio"))="","",INDIRECT(ADDRESS($Z923,COLUMN(),4,1,"Monitoraggio"))),"")</f>
        <v/>
      </c>
      <c r="AL923" s="79" t="str" cm="1">
        <f t="array" aca="1" ref="AL923" ca="1">IFERROR(IF(INDIRECT(ADDRESS($Z923,COLUMN(),4,1,"Monitoraggio"))="","",INDIRECT(ADDRESS($Z923,COLUMN(),4,1,"Monitoraggio"))),"")</f>
        <v/>
      </c>
      <c r="AM923" s="77" t="str" cm="1">
        <f t="array" aca="1" ref="AM923" ca="1">IFERROR(IF(INDIRECT(ADDRESS($Z923,COLUMN(),4,1,"Monitoraggio"))="","",INDIRECT(ADDRESS($Z923,COLUMN(),4,1,"Monitoraggio"))),"")</f>
        <v/>
      </c>
      <c r="AN923" s="79" t="str" cm="1">
        <f t="array" aca="1" ref="AN923" ca="1">IFERROR(IF(INDIRECT(ADDRESS($Z923,COLUMN(),4,1,"Monitoraggio"))="","",INDIRECT(ADDRESS($Z923,COLUMN(),4,1,"Monitoraggio"))),"")</f>
        <v/>
      </c>
      <c r="AO923" s="79" t="str" cm="1">
        <f t="array" aca="1" ref="AO923" ca="1">IFERROR(IF(INDIRECT(ADDRESS($Z923,COLUMN(),4,1,"Monitoraggio"))="","",INDIRECT(ADDRESS($Z923,COLUMN(),4,1,"Monitoraggio"))),"")</f>
        <v/>
      </c>
      <c r="AP923" s="79" t="str" cm="1">
        <f t="array" aca="1" ref="AP923" ca="1">IFERROR(IF(INDIRECT(ADDRESS($Z923,COLUMN(),4,1,"Monitoraggio"))="","",INDIRECT(ADDRESS($Z923,COLUMN(),4,1,"Monitoraggio"))),"")</f>
        <v/>
      </c>
      <c r="AQ923" s="81" t="str" cm="1">
        <f t="array" aca="1" ref="AQ923" ca="1">IFERROR(IF(INDIRECT(ADDRESS($Z923,COLUMN(),4,1,"Monitoraggio"))="","",INDIRECT(ADDRESS($Z923,COLUMN(),4,1,"Monitoraggio"))),"")</f>
        <v/>
      </c>
      <c r="AR923" s="122" t="str" cm="1">
        <f t="array" aca="1" ref="AR923" ca="1">IFERROR(IF(INDIRECT(ADDRESS($Z923,COLUMN(),4,1,"Monitoraggio"))="","",INDIRECT(ADDRESS($Z923,COLUMN(),4,1,"Monitoraggio"))),"")</f>
        <v/>
      </c>
      <c r="AS923" s="118" t="str" cm="1">
        <f t="array" aca="1" ref="AS923" ca="1">IFERROR(IF(INDIRECT(ADDRESS($Z923,COLUMN(),4,1,"Monitoraggio"))="","",INDIRECT(ADDRESS($Z923,COLUMN(),4,1,"Monitoraggio"))),"")</f>
        <v/>
      </c>
      <c r="AT923" s="119" t="str" cm="1">
        <f t="array" aca="1" ref="AT923" ca="1">IFERROR(IF(INDIRECT(ADDRESS($Z923,COLUMN(),4,1,"Monitoraggio"))="","",INDIRECT(ADDRESS($Z923,COLUMN(),4,1,"Monitoraggio"))),"")</f>
        <v/>
      </c>
      <c r="AU923" s="79" t="str" cm="1">
        <f t="array" aca="1" ref="AU923" ca="1">IFERROR(IF(INDIRECT(ADDRESS($Z923,COLUMN(),4,1,"Monitoraggio"))="","",INDIRECT(ADDRESS($Z923,COLUMN(),4,1,"Monitoraggio"))),"")</f>
        <v/>
      </c>
      <c r="AV923" s="119" t="str" cm="1">
        <f t="array" aca="1" ref="AV923" ca="1">IFERROR(IF(INDIRECT(ADDRESS($Z923,COLUMN(),4,1,"Monitoraggio"))="","",INDIRECT(ADDRESS($Z923,COLUMN(),4,1,"Monitoraggio"))),"")</f>
        <v/>
      </c>
      <c r="AW923" s="124" t="str" cm="1">
        <f t="array" aca="1" ref="AW923" ca="1">IFERROR(IF(INDIRECT(ADDRESS($Z923,COLUMN(),4,1,"Monitoraggio"))="","",INDIRECT(ADDRESS($Z923,COLUMN(),4,1,"Monitoraggio"))),"")</f>
        <v/>
      </c>
      <c r="AX923" s="62" t="str" cm="1">
        <f t="array" aca="1" ref="AX923" ca="1">IFERROR(IF(INDIRECT(ADDRESS($Z923,COLUMN(),4,1,"Monitoraggio"))="","",INDIRECT(ADDRESS($Z923,COLUMN(),4,1,"Monitoraggio"))),"")</f>
        <v/>
      </c>
      <c r="AY923" s="79" t="str" cm="1">
        <f t="array" aca="1" ref="AY923" ca="1">IFERROR(IF(INDIRECT(ADDRESS($Z923,COLUMN(),4,1,"Monitoraggio"))="","",INDIRECT(ADDRESS($Z923,COLUMN(),4,1,"Monitoraggio"))),"")</f>
        <v/>
      </c>
      <c r="AZ923" s="84" t="str" cm="1">
        <f t="array" aca="1" ref="AZ923" ca="1">IFERROR(IF(INDIRECT(ADDRESS($Z923,COLUMN(),4,1,"Monitoraggio"))="","",INDIRECT(ADDRESS($Z923,COLUMN(),4,1,"Monitoraggio"))),"")</f>
        <v/>
      </c>
      <c r="BA923" s="81" t="str" cm="1">
        <f t="array" aca="1" ref="BA923" ca="1">IFERROR(IF(INDIRECT(ADDRESS($Z923,COLUMN(),4,1,"Monitoraggio"))="","",INDIRECT(ADDRESS($Z923,COLUMN(),4,1,"Monitoraggio"))),"")</f>
        <v/>
      </c>
      <c r="BB923" s="86" t="str" cm="1">
        <f t="array" aca="1" ref="BB923" ca="1">IFERROR(IF(INDIRECT(ADDRESS($Z923,COLUMN(),4,1,"Monitoraggio"))="","",INDIRECT(ADDRESS($Z923,COLUMN(),4,1,"Monitoraggio"))),"")</f>
        <v/>
      </c>
      <c r="BC923" s="79" t="str" cm="1">
        <f t="array" aca="1" ref="BC923" ca="1">IFERROR(IF(INDIRECT(ADDRESS($Z923,COLUMN(),4,1,"Monitoraggio"))="","",INDIRECT(ADDRESS($Z923,COLUMN(),4,1,"Monitoraggio"))),"")</f>
        <v/>
      </c>
      <c r="BD923" s="79" t="str" cm="1">
        <f t="array" aca="1" ref="BD923" ca="1">IFERROR(IF(INDIRECT(ADDRESS($Z923,COLUMN(),4,1,"Monitoraggio"))="","",INDIRECT(ADDRESS($Z923,COLUMN(),4,1,"Monitoraggio"))),"")</f>
        <v/>
      </c>
      <c r="BE923" s="79" t="str" cm="1">
        <f t="array" aca="1" ref="BE923" ca="1">IFERROR(IF(INDIRECT(ADDRESS($Z923,COLUMN(),4,1,"Monitoraggio"))="","",INDIRECT(ADDRESS($Z923,COLUMN(),4,1,"Monitoraggio"))),"")</f>
        <v/>
      </c>
      <c r="BF923" s="79" t="str" cm="1">
        <f t="array" aca="1" ref="BF923" ca="1">IFERROR(IF(INDIRECT(ADDRESS($Z923,COLUMN(),4,1,"Monitoraggio"))="","",INDIRECT(ADDRESS($Z923,COLUMN(),4,1,"Monitoraggio"))),"")</f>
        <v/>
      </c>
      <c r="BG923" s="114" t="str" cm="1">
        <f t="array" aca="1" ref="BG923" ca="1">IFERROR(IF(INDIRECT(ADDRESS($Z923,COLUMN(),4,1,"Monitoraggio"))="","",INDIRECT(ADDRESS($Z923,COLUMN(),4,1,"Monitoraggio"))),"")</f>
        <v/>
      </c>
      <c r="BH923" s="48" t="str" cm="1">
        <f t="array" aca="1" ref="BH923" ca="1">IFERROR(IF(INDIRECT(ADDRESS($Z923,COLUMN(),4,1,"Monitoraggio"))="","",INDIRECT(ADDRESS($Z923,COLUMN(),4,1,"Monitoraggio"))),"")</f>
        <v/>
      </c>
      <c r="BI923" s="84" t="str" cm="1">
        <f t="array" aca="1" ref="BI923" ca="1">IFERROR(IF(INDIRECT(ADDRESS($Z923,COLUMN(),4,1,"Monitoraggio"))="","",INDIRECT(ADDRESS($Z923,COLUMN(),4,1,"Monitoraggio"))),"")</f>
        <v/>
      </c>
      <c r="BJ923" s="81" t="str" cm="1">
        <f t="array" aca="1" ref="BJ923" ca="1">IFERROR(IF(INDIRECT(ADDRESS($Z923,COLUMN(),4,1,"Monitoraggio"))="","",INDIRECT(ADDRESS($Z923,COLUMN(),4,1,"Monitoraggio"))),"")</f>
        <v/>
      </c>
    </row>
    <row r="924" spans="26:62" x14ac:dyDescent="0.2">
      <c r="Z924" s="132" t="str">
        <f>IFERROR(MATCH(ROW()-9,Monitoraggio!Y$1:Y$1000,0),"")</f>
        <v/>
      </c>
      <c r="AA924" s="60" t="str" cm="1">
        <f t="array" aca="1" ref="AA924" ca="1">IFERROR(IF(INDIRECT(ADDRESS($Z924,COLUMN(),4,1,"Monitoraggio"))="","",INDIRECT(ADDRESS($Z924,COLUMN(),4,1,"Monitoraggio"))),"")</f>
        <v/>
      </c>
      <c r="AB924" s="114" t="str" cm="1">
        <f t="array" aca="1" ref="AB924" ca="1">IFERROR(IF(INDIRECT(ADDRESS($Z924,COLUMN(),4,1,"Monitoraggio"))="","",INDIRECT(ADDRESS($Z924,COLUMN(),4,1,"Monitoraggio"))),"")</f>
        <v/>
      </c>
      <c r="AC924" s="114" t="str" cm="1">
        <f t="array" aca="1" ref="AC924" ca="1">IFERROR(IF(INDIRECT(ADDRESS($Z924,COLUMN(),4,1,"Monitoraggio"))="","",INDIRECT(ADDRESS($Z924,COLUMN(),4,1,"Monitoraggio"))),"")</f>
        <v/>
      </c>
      <c r="AD924" s="48" t="str" cm="1">
        <f t="array" aca="1" ref="AD924" ca="1">IFERROR(IF(INDIRECT(ADDRESS($Z924,COLUMN(),4,1,"Monitoraggio"))="","",INDIRECT(ADDRESS($Z924,COLUMN(),4,1,"Monitoraggio"))),"")</f>
        <v/>
      </c>
      <c r="AE924" s="61" t="str" cm="1">
        <f t="array" aca="1" ref="AE924" ca="1">IFERROR(IF(INDIRECT(ADDRESS($Z924,COLUMN(),4,1,"Monitoraggio"))="","",INDIRECT(ADDRESS($Z924,COLUMN(),4,1,"Monitoraggio"))),"")</f>
        <v/>
      </c>
      <c r="AF924" s="116" t="str" cm="1">
        <f t="array" aca="1" ref="AF924" ca="1">IFERROR(IF(INDIRECT(ADDRESS($Z924,COLUMN(),4,1,"Monitoraggio"))="","",INDIRECT(ADDRESS($Z924,COLUMN(),4,1,"Monitoraggio"))),"")</f>
        <v/>
      </c>
      <c r="AG924" s="61" t="str" cm="1">
        <f t="array" aca="1" ref="AG924" ca="1">IFERROR(IF(INDIRECT(ADDRESS($Z924,COLUMN(),4,1,"Monitoraggio"))="","",INDIRECT(ADDRESS($Z924,COLUMN(),4,1,"Monitoraggio"))),"")</f>
        <v/>
      </c>
      <c r="AH924" s="116" t="str" cm="1">
        <f t="array" aca="1" ref="AH924" ca="1">IFERROR(IF(INDIRECT(ADDRESS($Z924,COLUMN(),4,1,"Monitoraggio"))="","",INDIRECT(ADDRESS($Z924,COLUMN(),4,1,"Monitoraggio"))),"")</f>
        <v/>
      </c>
      <c r="AI924" s="114" t="str" cm="1">
        <f t="array" aca="1" ref="AI924" ca="1">IFERROR(IF(INDIRECT(ADDRESS($Z924,COLUMN(),4,1,"Monitoraggio"))="","",INDIRECT(ADDRESS($Z924,COLUMN(),4,1,"Monitoraggio"))),"")</f>
        <v/>
      </c>
      <c r="AJ924" s="118" t="str" cm="1">
        <f t="array" aca="1" ref="AJ924" ca="1">IFERROR(IF(INDIRECT(ADDRESS($Z924,COLUMN(),4,1,"Monitoraggio"))="","",INDIRECT(ADDRESS($Z924,COLUMN(),4,1,"Monitoraggio"))),"")</f>
        <v/>
      </c>
      <c r="AK924" s="119" t="str" cm="1">
        <f t="array" aca="1" ref="AK924" ca="1">IFERROR(IF(INDIRECT(ADDRESS($Z924,COLUMN(),4,1,"Monitoraggio"))="","",INDIRECT(ADDRESS($Z924,COLUMN(),4,1,"Monitoraggio"))),"")</f>
        <v/>
      </c>
      <c r="AL924" s="79" t="str" cm="1">
        <f t="array" aca="1" ref="AL924" ca="1">IFERROR(IF(INDIRECT(ADDRESS($Z924,COLUMN(),4,1,"Monitoraggio"))="","",INDIRECT(ADDRESS($Z924,COLUMN(),4,1,"Monitoraggio"))),"")</f>
        <v/>
      </c>
      <c r="AM924" s="77" t="str" cm="1">
        <f t="array" aca="1" ref="AM924" ca="1">IFERROR(IF(INDIRECT(ADDRESS($Z924,COLUMN(),4,1,"Monitoraggio"))="","",INDIRECT(ADDRESS($Z924,COLUMN(),4,1,"Monitoraggio"))),"")</f>
        <v/>
      </c>
      <c r="AN924" s="79" t="str" cm="1">
        <f t="array" aca="1" ref="AN924" ca="1">IFERROR(IF(INDIRECT(ADDRESS($Z924,COLUMN(),4,1,"Monitoraggio"))="","",INDIRECT(ADDRESS($Z924,COLUMN(),4,1,"Monitoraggio"))),"")</f>
        <v/>
      </c>
      <c r="AO924" s="79" t="str" cm="1">
        <f t="array" aca="1" ref="AO924" ca="1">IFERROR(IF(INDIRECT(ADDRESS($Z924,COLUMN(),4,1,"Monitoraggio"))="","",INDIRECT(ADDRESS($Z924,COLUMN(),4,1,"Monitoraggio"))),"")</f>
        <v/>
      </c>
      <c r="AP924" s="79" t="str" cm="1">
        <f t="array" aca="1" ref="AP924" ca="1">IFERROR(IF(INDIRECT(ADDRESS($Z924,COLUMN(),4,1,"Monitoraggio"))="","",INDIRECT(ADDRESS($Z924,COLUMN(),4,1,"Monitoraggio"))),"")</f>
        <v/>
      </c>
      <c r="AQ924" s="81" t="str" cm="1">
        <f t="array" aca="1" ref="AQ924" ca="1">IFERROR(IF(INDIRECT(ADDRESS($Z924,COLUMN(),4,1,"Monitoraggio"))="","",INDIRECT(ADDRESS($Z924,COLUMN(),4,1,"Monitoraggio"))),"")</f>
        <v/>
      </c>
      <c r="AR924" s="122" t="str" cm="1">
        <f t="array" aca="1" ref="AR924" ca="1">IFERROR(IF(INDIRECT(ADDRESS($Z924,COLUMN(),4,1,"Monitoraggio"))="","",INDIRECT(ADDRESS($Z924,COLUMN(),4,1,"Monitoraggio"))),"")</f>
        <v/>
      </c>
      <c r="AS924" s="118" t="str" cm="1">
        <f t="array" aca="1" ref="AS924" ca="1">IFERROR(IF(INDIRECT(ADDRESS($Z924,COLUMN(),4,1,"Monitoraggio"))="","",INDIRECT(ADDRESS($Z924,COLUMN(),4,1,"Monitoraggio"))),"")</f>
        <v/>
      </c>
      <c r="AT924" s="119" t="str" cm="1">
        <f t="array" aca="1" ref="AT924" ca="1">IFERROR(IF(INDIRECT(ADDRESS($Z924,COLUMN(),4,1,"Monitoraggio"))="","",INDIRECT(ADDRESS($Z924,COLUMN(),4,1,"Monitoraggio"))),"")</f>
        <v/>
      </c>
      <c r="AU924" s="79" t="str" cm="1">
        <f t="array" aca="1" ref="AU924" ca="1">IFERROR(IF(INDIRECT(ADDRESS($Z924,COLUMN(),4,1,"Monitoraggio"))="","",INDIRECT(ADDRESS($Z924,COLUMN(),4,1,"Monitoraggio"))),"")</f>
        <v/>
      </c>
      <c r="AV924" s="119" t="str" cm="1">
        <f t="array" aca="1" ref="AV924" ca="1">IFERROR(IF(INDIRECT(ADDRESS($Z924,COLUMN(),4,1,"Monitoraggio"))="","",INDIRECT(ADDRESS($Z924,COLUMN(),4,1,"Monitoraggio"))),"")</f>
        <v/>
      </c>
      <c r="AW924" s="124" t="str" cm="1">
        <f t="array" aca="1" ref="AW924" ca="1">IFERROR(IF(INDIRECT(ADDRESS($Z924,COLUMN(),4,1,"Monitoraggio"))="","",INDIRECT(ADDRESS($Z924,COLUMN(),4,1,"Monitoraggio"))),"")</f>
        <v/>
      </c>
      <c r="AX924" s="62" t="str" cm="1">
        <f t="array" aca="1" ref="AX924" ca="1">IFERROR(IF(INDIRECT(ADDRESS($Z924,COLUMN(),4,1,"Monitoraggio"))="","",INDIRECT(ADDRESS($Z924,COLUMN(),4,1,"Monitoraggio"))),"")</f>
        <v/>
      </c>
      <c r="AY924" s="79" t="str" cm="1">
        <f t="array" aca="1" ref="AY924" ca="1">IFERROR(IF(INDIRECT(ADDRESS($Z924,COLUMN(),4,1,"Monitoraggio"))="","",INDIRECT(ADDRESS($Z924,COLUMN(),4,1,"Monitoraggio"))),"")</f>
        <v/>
      </c>
      <c r="AZ924" s="84" t="str" cm="1">
        <f t="array" aca="1" ref="AZ924" ca="1">IFERROR(IF(INDIRECT(ADDRESS($Z924,COLUMN(),4,1,"Monitoraggio"))="","",INDIRECT(ADDRESS($Z924,COLUMN(),4,1,"Monitoraggio"))),"")</f>
        <v/>
      </c>
      <c r="BA924" s="81" t="str" cm="1">
        <f t="array" aca="1" ref="BA924" ca="1">IFERROR(IF(INDIRECT(ADDRESS($Z924,COLUMN(),4,1,"Monitoraggio"))="","",INDIRECT(ADDRESS($Z924,COLUMN(),4,1,"Monitoraggio"))),"")</f>
        <v/>
      </c>
      <c r="BB924" s="86" t="str" cm="1">
        <f t="array" aca="1" ref="BB924" ca="1">IFERROR(IF(INDIRECT(ADDRESS($Z924,COLUMN(),4,1,"Monitoraggio"))="","",INDIRECT(ADDRESS($Z924,COLUMN(),4,1,"Monitoraggio"))),"")</f>
        <v/>
      </c>
      <c r="BC924" s="79" t="str" cm="1">
        <f t="array" aca="1" ref="BC924" ca="1">IFERROR(IF(INDIRECT(ADDRESS($Z924,COLUMN(),4,1,"Monitoraggio"))="","",INDIRECT(ADDRESS($Z924,COLUMN(),4,1,"Monitoraggio"))),"")</f>
        <v/>
      </c>
      <c r="BD924" s="79" t="str" cm="1">
        <f t="array" aca="1" ref="BD924" ca="1">IFERROR(IF(INDIRECT(ADDRESS($Z924,COLUMN(),4,1,"Monitoraggio"))="","",INDIRECT(ADDRESS($Z924,COLUMN(),4,1,"Monitoraggio"))),"")</f>
        <v/>
      </c>
      <c r="BE924" s="79" t="str" cm="1">
        <f t="array" aca="1" ref="BE924" ca="1">IFERROR(IF(INDIRECT(ADDRESS($Z924,COLUMN(),4,1,"Monitoraggio"))="","",INDIRECT(ADDRESS($Z924,COLUMN(),4,1,"Monitoraggio"))),"")</f>
        <v/>
      </c>
      <c r="BF924" s="79" t="str" cm="1">
        <f t="array" aca="1" ref="BF924" ca="1">IFERROR(IF(INDIRECT(ADDRESS($Z924,COLUMN(),4,1,"Monitoraggio"))="","",INDIRECT(ADDRESS($Z924,COLUMN(),4,1,"Monitoraggio"))),"")</f>
        <v/>
      </c>
      <c r="BG924" s="114" t="str" cm="1">
        <f t="array" aca="1" ref="BG924" ca="1">IFERROR(IF(INDIRECT(ADDRESS($Z924,COLUMN(),4,1,"Monitoraggio"))="","",INDIRECT(ADDRESS($Z924,COLUMN(),4,1,"Monitoraggio"))),"")</f>
        <v/>
      </c>
      <c r="BH924" s="48" t="str" cm="1">
        <f t="array" aca="1" ref="BH924" ca="1">IFERROR(IF(INDIRECT(ADDRESS($Z924,COLUMN(),4,1,"Monitoraggio"))="","",INDIRECT(ADDRESS($Z924,COLUMN(),4,1,"Monitoraggio"))),"")</f>
        <v/>
      </c>
      <c r="BI924" s="84" t="str" cm="1">
        <f t="array" aca="1" ref="BI924" ca="1">IFERROR(IF(INDIRECT(ADDRESS($Z924,COLUMN(),4,1,"Monitoraggio"))="","",INDIRECT(ADDRESS($Z924,COLUMN(),4,1,"Monitoraggio"))),"")</f>
        <v/>
      </c>
      <c r="BJ924" s="81" t="str" cm="1">
        <f t="array" aca="1" ref="BJ924" ca="1">IFERROR(IF(INDIRECT(ADDRESS($Z924,COLUMN(),4,1,"Monitoraggio"))="","",INDIRECT(ADDRESS($Z924,COLUMN(),4,1,"Monitoraggio"))),"")</f>
        <v/>
      </c>
    </row>
    <row r="925" spans="26:62" x14ac:dyDescent="0.2">
      <c r="Z925" s="132" t="str">
        <f>IFERROR(MATCH(ROW()-9,Monitoraggio!Y$1:Y$1000,0),"")</f>
        <v/>
      </c>
      <c r="AA925" s="60" t="str" cm="1">
        <f t="array" aca="1" ref="AA925" ca="1">IFERROR(IF(INDIRECT(ADDRESS($Z925,COLUMN(),4,1,"Monitoraggio"))="","",INDIRECT(ADDRESS($Z925,COLUMN(),4,1,"Monitoraggio"))),"")</f>
        <v/>
      </c>
      <c r="AB925" s="114" t="str" cm="1">
        <f t="array" aca="1" ref="AB925" ca="1">IFERROR(IF(INDIRECT(ADDRESS($Z925,COLUMN(),4,1,"Monitoraggio"))="","",INDIRECT(ADDRESS($Z925,COLUMN(),4,1,"Monitoraggio"))),"")</f>
        <v/>
      </c>
      <c r="AC925" s="114" t="str" cm="1">
        <f t="array" aca="1" ref="AC925" ca="1">IFERROR(IF(INDIRECT(ADDRESS($Z925,COLUMN(),4,1,"Monitoraggio"))="","",INDIRECT(ADDRESS($Z925,COLUMN(),4,1,"Monitoraggio"))),"")</f>
        <v/>
      </c>
      <c r="AD925" s="48" t="str" cm="1">
        <f t="array" aca="1" ref="AD925" ca="1">IFERROR(IF(INDIRECT(ADDRESS($Z925,COLUMN(),4,1,"Monitoraggio"))="","",INDIRECT(ADDRESS($Z925,COLUMN(),4,1,"Monitoraggio"))),"")</f>
        <v/>
      </c>
      <c r="AE925" s="61" t="str" cm="1">
        <f t="array" aca="1" ref="AE925" ca="1">IFERROR(IF(INDIRECT(ADDRESS($Z925,COLUMN(),4,1,"Monitoraggio"))="","",INDIRECT(ADDRESS($Z925,COLUMN(),4,1,"Monitoraggio"))),"")</f>
        <v/>
      </c>
      <c r="AF925" s="116" t="str" cm="1">
        <f t="array" aca="1" ref="AF925" ca="1">IFERROR(IF(INDIRECT(ADDRESS($Z925,COLUMN(),4,1,"Monitoraggio"))="","",INDIRECT(ADDRESS($Z925,COLUMN(),4,1,"Monitoraggio"))),"")</f>
        <v/>
      </c>
      <c r="AG925" s="61" t="str" cm="1">
        <f t="array" aca="1" ref="AG925" ca="1">IFERROR(IF(INDIRECT(ADDRESS($Z925,COLUMN(),4,1,"Monitoraggio"))="","",INDIRECT(ADDRESS($Z925,COLUMN(),4,1,"Monitoraggio"))),"")</f>
        <v/>
      </c>
      <c r="AH925" s="116" t="str" cm="1">
        <f t="array" aca="1" ref="AH925" ca="1">IFERROR(IF(INDIRECT(ADDRESS($Z925,COLUMN(),4,1,"Monitoraggio"))="","",INDIRECT(ADDRESS($Z925,COLUMN(),4,1,"Monitoraggio"))),"")</f>
        <v/>
      </c>
      <c r="AI925" s="114" t="str" cm="1">
        <f t="array" aca="1" ref="AI925" ca="1">IFERROR(IF(INDIRECT(ADDRESS($Z925,COLUMN(),4,1,"Monitoraggio"))="","",INDIRECT(ADDRESS($Z925,COLUMN(),4,1,"Monitoraggio"))),"")</f>
        <v/>
      </c>
      <c r="AJ925" s="118" t="str" cm="1">
        <f t="array" aca="1" ref="AJ925" ca="1">IFERROR(IF(INDIRECT(ADDRESS($Z925,COLUMN(),4,1,"Monitoraggio"))="","",INDIRECT(ADDRESS($Z925,COLUMN(),4,1,"Monitoraggio"))),"")</f>
        <v/>
      </c>
      <c r="AK925" s="119" t="str" cm="1">
        <f t="array" aca="1" ref="AK925" ca="1">IFERROR(IF(INDIRECT(ADDRESS($Z925,COLUMN(),4,1,"Monitoraggio"))="","",INDIRECT(ADDRESS($Z925,COLUMN(),4,1,"Monitoraggio"))),"")</f>
        <v/>
      </c>
      <c r="AL925" s="79" t="str" cm="1">
        <f t="array" aca="1" ref="AL925" ca="1">IFERROR(IF(INDIRECT(ADDRESS($Z925,COLUMN(),4,1,"Monitoraggio"))="","",INDIRECT(ADDRESS($Z925,COLUMN(),4,1,"Monitoraggio"))),"")</f>
        <v/>
      </c>
      <c r="AM925" s="77" t="str" cm="1">
        <f t="array" aca="1" ref="AM925" ca="1">IFERROR(IF(INDIRECT(ADDRESS($Z925,COLUMN(),4,1,"Monitoraggio"))="","",INDIRECT(ADDRESS($Z925,COLUMN(),4,1,"Monitoraggio"))),"")</f>
        <v/>
      </c>
      <c r="AN925" s="79" t="str" cm="1">
        <f t="array" aca="1" ref="AN925" ca="1">IFERROR(IF(INDIRECT(ADDRESS($Z925,COLUMN(),4,1,"Monitoraggio"))="","",INDIRECT(ADDRESS($Z925,COLUMN(),4,1,"Monitoraggio"))),"")</f>
        <v/>
      </c>
      <c r="AO925" s="79" t="str" cm="1">
        <f t="array" aca="1" ref="AO925" ca="1">IFERROR(IF(INDIRECT(ADDRESS($Z925,COLUMN(),4,1,"Monitoraggio"))="","",INDIRECT(ADDRESS($Z925,COLUMN(),4,1,"Monitoraggio"))),"")</f>
        <v/>
      </c>
      <c r="AP925" s="79" t="str" cm="1">
        <f t="array" aca="1" ref="AP925" ca="1">IFERROR(IF(INDIRECT(ADDRESS($Z925,COLUMN(),4,1,"Monitoraggio"))="","",INDIRECT(ADDRESS($Z925,COLUMN(),4,1,"Monitoraggio"))),"")</f>
        <v/>
      </c>
      <c r="AQ925" s="81" t="str" cm="1">
        <f t="array" aca="1" ref="AQ925" ca="1">IFERROR(IF(INDIRECT(ADDRESS($Z925,COLUMN(),4,1,"Monitoraggio"))="","",INDIRECT(ADDRESS($Z925,COLUMN(),4,1,"Monitoraggio"))),"")</f>
        <v/>
      </c>
      <c r="AR925" s="122" t="str" cm="1">
        <f t="array" aca="1" ref="AR925" ca="1">IFERROR(IF(INDIRECT(ADDRESS($Z925,COLUMN(),4,1,"Monitoraggio"))="","",INDIRECT(ADDRESS($Z925,COLUMN(),4,1,"Monitoraggio"))),"")</f>
        <v/>
      </c>
      <c r="AS925" s="118" t="str" cm="1">
        <f t="array" aca="1" ref="AS925" ca="1">IFERROR(IF(INDIRECT(ADDRESS($Z925,COLUMN(),4,1,"Monitoraggio"))="","",INDIRECT(ADDRESS($Z925,COLUMN(),4,1,"Monitoraggio"))),"")</f>
        <v/>
      </c>
      <c r="AT925" s="119" t="str" cm="1">
        <f t="array" aca="1" ref="AT925" ca="1">IFERROR(IF(INDIRECT(ADDRESS($Z925,COLUMN(),4,1,"Monitoraggio"))="","",INDIRECT(ADDRESS($Z925,COLUMN(),4,1,"Monitoraggio"))),"")</f>
        <v/>
      </c>
      <c r="AU925" s="79" t="str" cm="1">
        <f t="array" aca="1" ref="AU925" ca="1">IFERROR(IF(INDIRECT(ADDRESS($Z925,COLUMN(),4,1,"Monitoraggio"))="","",INDIRECT(ADDRESS($Z925,COLUMN(),4,1,"Monitoraggio"))),"")</f>
        <v/>
      </c>
      <c r="AV925" s="119" t="str" cm="1">
        <f t="array" aca="1" ref="AV925" ca="1">IFERROR(IF(INDIRECT(ADDRESS($Z925,COLUMN(),4,1,"Monitoraggio"))="","",INDIRECT(ADDRESS($Z925,COLUMN(),4,1,"Monitoraggio"))),"")</f>
        <v/>
      </c>
      <c r="AW925" s="124" t="str" cm="1">
        <f t="array" aca="1" ref="AW925" ca="1">IFERROR(IF(INDIRECT(ADDRESS($Z925,COLUMN(),4,1,"Monitoraggio"))="","",INDIRECT(ADDRESS($Z925,COLUMN(),4,1,"Monitoraggio"))),"")</f>
        <v/>
      </c>
      <c r="AX925" s="62" t="str" cm="1">
        <f t="array" aca="1" ref="AX925" ca="1">IFERROR(IF(INDIRECT(ADDRESS($Z925,COLUMN(),4,1,"Monitoraggio"))="","",INDIRECT(ADDRESS($Z925,COLUMN(),4,1,"Monitoraggio"))),"")</f>
        <v/>
      </c>
      <c r="AY925" s="79" t="str" cm="1">
        <f t="array" aca="1" ref="AY925" ca="1">IFERROR(IF(INDIRECT(ADDRESS($Z925,COLUMN(),4,1,"Monitoraggio"))="","",INDIRECT(ADDRESS($Z925,COLUMN(),4,1,"Monitoraggio"))),"")</f>
        <v/>
      </c>
      <c r="AZ925" s="84" t="str" cm="1">
        <f t="array" aca="1" ref="AZ925" ca="1">IFERROR(IF(INDIRECT(ADDRESS($Z925,COLUMN(),4,1,"Monitoraggio"))="","",INDIRECT(ADDRESS($Z925,COLUMN(),4,1,"Monitoraggio"))),"")</f>
        <v/>
      </c>
      <c r="BA925" s="81" t="str" cm="1">
        <f t="array" aca="1" ref="BA925" ca="1">IFERROR(IF(INDIRECT(ADDRESS($Z925,COLUMN(),4,1,"Monitoraggio"))="","",INDIRECT(ADDRESS($Z925,COLUMN(),4,1,"Monitoraggio"))),"")</f>
        <v/>
      </c>
      <c r="BB925" s="86" t="str" cm="1">
        <f t="array" aca="1" ref="BB925" ca="1">IFERROR(IF(INDIRECT(ADDRESS($Z925,COLUMN(),4,1,"Monitoraggio"))="","",INDIRECT(ADDRESS($Z925,COLUMN(),4,1,"Monitoraggio"))),"")</f>
        <v/>
      </c>
      <c r="BC925" s="79" t="str" cm="1">
        <f t="array" aca="1" ref="BC925" ca="1">IFERROR(IF(INDIRECT(ADDRESS($Z925,COLUMN(),4,1,"Monitoraggio"))="","",INDIRECT(ADDRESS($Z925,COLUMN(),4,1,"Monitoraggio"))),"")</f>
        <v/>
      </c>
      <c r="BD925" s="79" t="str" cm="1">
        <f t="array" aca="1" ref="BD925" ca="1">IFERROR(IF(INDIRECT(ADDRESS($Z925,COLUMN(),4,1,"Monitoraggio"))="","",INDIRECT(ADDRESS($Z925,COLUMN(),4,1,"Monitoraggio"))),"")</f>
        <v/>
      </c>
      <c r="BE925" s="79" t="str" cm="1">
        <f t="array" aca="1" ref="BE925" ca="1">IFERROR(IF(INDIRECT(ADDRESS($Z925,COLUMN(),4,1,"Monitoraggio"))="","",INDIRECT(ADDRESS($Z925,COLUMN(),4,1,"Monitoraggio"))),"")</f>
        <v/>
      </c>
      <c r="BF925" s="79" t="str" cm="1">
        <f t="array" aca="1" ref="BF925" ca="1">IFERROR(IF(INDIRECT(ADDRESS($Z925,COLUMN(),4,1,"Monitoraggio"))="","",INDIRECT(ADDRESS($Z925,COLUMN(),4,1,"Monitoraggio"))),"")</f>
        <v/>
      </c>
      <c r="BG925" s="114" t="str" cm="1">
        <f t="array" aca="1" ref="BG925" ca="1">IFERROR(IF(INDIRECT(ADDRESS($Z925,COLUMN(),4,1,"Monitoraggio"))="","",INDIRECT(ADDRESS($Z925,COLUMN(),4,1,"Monitoraggio"))),"")</f>
        <v/>
      </c>
      <c r="BH925" s="48" t="str" cm="1">
        <f t="array" aca="1" ref="BH925" ca="1">IFERROR(IF(INDIRECT(ADDRESS($Z925,COLUMN(),4,1,"Monitoraggio"))="","",INDIRECT(ADDRESS($Z925,COLUMN(),4,1,"Monitoraggio"))),"")</f>
        <v/>
      </c>
      <c r="BI925" s="84" t="str" cm="1">
        <f t="array" aca="1" ref="BI925" ca="1">IFERROR(IF(INDIRECT(ADDRESS($Z925,COLUMN(),4,1,"Monitoraggio"))="","",INDIRECT(ADDRESS($Z925,COLUMN(),4,1,"Monitoraggio"))),"")</f>
        <v/>
      </c>
      <c r="BJ925" s="81" t="str" cm="1">
        <f t="array" aca="1" ref="BJ925" ca="1">IFERROR(IF(INDIRECT(ADDRESS($Z925,COLUMN(),4,1,"Monitoraggio"))="","",INDIRECT(ADDRESS($Z925,COLUMN(),4,1,"Monitoraggio"))),"")</f>
        <v/>
      </c>
    </row>
    <row r="926" spans="26:62" x14ac:dyDescent="0.2">
      <c r="Z926" s="132" t="str">
        <f>IFERROR(MATCH(ROW()-9,Monitoraggio!Y$1:Y$1000,0),"")</f>
        <v/>
      </c>
      <c r="AA926" s="60" t="str" cm="1">
        <f t="array" aca="1" ref="AA926" ca="1">IFERROR(IF(INDIRECT(ADDRESS($Z926,COLUMN(),4,1,"Monitoraggio"))="","",INDIRECT(ADDRESS($Z926,COLUMN(),4,1,"Monitoraggio"))),"")</f>
        <v/>
      </c>
      <c r="AB926" s="114" t="str" cm="1">
        <f t="array" aca="1" ref="AB926" ca="1">IFERROR(IF(INDIRECT(ADDRESS($Z926,COLUMN(),4,1,"Monitoraggio"))="","",INDIRECT(ADDRESS($Z926,COLUMN(),4,1,"Monitoraggio"))),"")</f>
        <v/>
      </c>
      <c r="AC926" s="114" t="str" cm="1">
        <f t="array" aca="1" ref="AC926" ca="1">IFERROR(IF(INDIRECT(ADDRESS($Z926,COLUMN(),4,1,"Monitoraggio"))="","",INDIRECT(ADDRESS($Z926,COLUMN(),4,1,"Monitoraggio"))),"")</f>
        <v/>
      </c>
      <c r="AD926" s="48" t="str" cm="1">
        <f t="array" aca="1" ref="AD926" ca="1">IFERROR(IF(INDIRECT(ADDRESS($Z926,COLUMN(),4,1,"Monitoraggio"))="","",INDIRECT(ADDRESS($Z926,COLUMN(),4,1,"Monitoraggio"))),"")</f>
        <v/>
      </c>
      <c r="AE926" s="61" t="str" cm="1">
        <f t="array" aca="1" ref="AE926" ca="1">IFERROR(IF(INDIRECT(ADDRESS($Z926,COLUMN(),4,1,"Monitoraggio"))="","",INDIRECT(ADDRESS($Z926,COLUMN(),4,1,"Monitoraggio"))),"")</f>
        <v/>
      </c>
      <c r="AF926" s="116" t="str" cm="1">
        <f t="array" aca="1" ref="AF926" ca="1">IFERROR(IF(INDIRECT(ADDRESS($Z926,COLUMN(),4,1,"Monitoraggio"))="","",INDIRECT(ADDRESS($Z926,COLUMN(),4,1,"Monitoraggio"))),"")</f>
        <v/>
      </c>
      <c r="AG926" s="61" t="str" cm="1">
        <f t="array" aca="1" ref="AG926" ca="1">IFERROR(IF(INDIRECT(ADDRESS($Z926,COLUMN(),4,1,"Monitoraggio"))="","",INDIRECT(ADDRESS($Z926,COLUMN(),4,1,"Monitoraggio"))),"")</f>
        <v/>
      </c>
      <c r="AH926" s="116" t="str" cm="1">
        <f t="array" aca="1" ref="AH926" ca="1">IFERROR(IF(INDIRECT(ADDRESS($Z926,COLUMN(),4,1,"Monitoraggio"))="","",INDIRECT(ADDRESS($Z926,COLUMN(),4,1,"Monitoraggio"))),"")</f>
        <v/>
      </c>
      <c r="AI926" s="114" t="str" cm="1">
        <f t="array" aca="1" ref="AI926" ca="1">IFERROR(IF(INDIRECT(ADDRESS($Z926,COLUMN(),4,1,"Monitoraggio"))="","",INDIRECT(ADDRESS($Z926,COLUMN(),4,1,"Monitoraggio"))),"")</f>
        <v/>
      </c>
      <c r="AJ926" s="118" t="str" cm="1">
        <f t="array" aca="1" ref="AJ926" ca="1">IFERROR(IF(INDIRECT(ADDRESS($Z926,COLUMN(),4,1,"Monitoraggio"))="","",INDIRECT(ADDRESS($Z926,COLUMN(),4,1,"Monitoraggio"))),"")</f>
        <v/>
      </c>
      <c r="AK926" s="119" t="str" cm="1">
        <f t="array" aca="1" ref="AK926" ca="1">IFERROR(IF(INDIRECT(ADDRESS($Z926,COLUMN(),4,1,"Monitoraggio"))="","",INDIRECT(ADDRESS($Z926,COLUMN(),4,1,"Monitoraggio"))),"")</f>
        <v/>
      </c>
      <c r="AL926" s="79" t="str" cm="1">
        <f t="array" aca="1" ref="AL926" ca="1">IFERROR(IF(INDIRECT(ADDRESS($Z926,COLUMN(),4,1,"Monitoraggio"))="","",INDIRECT(ADDRESS($Z926,COLUMN(),4,1,"Monitoraggio"))),"")</f>
        <v/>
      </c>
      <c r="AM926" s="77" t="str" cm="1">
        <f t="array" aca="1" ref="AM926" ca="1">IFERROR(IF(INDIRECT(ADDRESS($Z926,COLUMN(),4,1,"Monitoraggio"))="","",INDIRECT(ADDRESS($Z926,COLUMN(),4,1,"Monitoraggio"))),"")</f>
        <v/>
      </c>
      <c r="AN926" s="79" t="str" cm="1">
        <f t="array" aca="1" ref="AN926" ca="1">IFERROR(IF(INDIRECT(ADDRESS($Z926,COLUMN(),4,1,"Monitoraggio"))="","",INDIRECT(ADDRESS($Z926,COLUMN(),4,1,"Monitoraggio"))),"")</f>
        <v/>
      </c>
      <c r="AO926" s="79" t="str" cm="1">
        <f t="array" aca="1" ref="AO926" ca="1">IFERROR(IF(INDIRECT(ADDRESS($Z926,COLUMN(),4,1,"Monitoraggio"))="","",INDIRECT(ADDRESS($Z926,COLUMN(),4,1,"Monitoraggio"))),"")</f>
        <v/>
      </c>
      <c r="AP926" s="79" t="str" cm="1">
        <f t="array" aca="1" ref="AP926" ca="1">IFERROR(IF(INDIRECT(ADDRESS($Z926,COLUMN(),4,1,"Monitoraggio"))="","",INDIRECT(ADDRESS($Z926,COLUMN(),4,1,"Monitoraggio"))),"")</f>
        <v/>
      </c>
      <c r="AQ926" s="81" t="str" cm="1">
        <f t="array" aca="1" ref="AQ926" ca="1">IFERROR(IF(INDIRECT(ADDRESS($Z926,COLUMN(),4,1,"Monitoraggio"))="","",INDIRECT(ADDRESS($Z926,COLUMN(),4,1,"Monitoraggio"))),"")</f>
        <v/>
      </c>
      <c r="AR926" s="122" t="str" cm="1">
        <f t="array" aca="1" ref="AR926" ca="1">IFERROR(IF(INDIRECT(ADDRESS($Z926,COLUMN(),4,1,"Monitoraggio"))="","",INDIRECT(ADDRESS($Z926,COLUMN(),4,1,"Monitoraggio"))),"")</f>
        <v/>
      </c>
      <c r="AS926" s="118" t="str" cm="1">
        <f t="array" aca="1" ref="AS926" ca="1">IFERROR(IF(INDIRECT(ADDRESS($Z926,COLUMN(),4,1,"Monitoraggio"))="","",INDIRECT(ADDRESS($Z926,COLUMN(),4,1,"Monitoraggio"))),"")</f>
        <v/>
      </c>
      <c r="AT926" s="119" t="str" cm="1">
        <f t="array" aca="1" ref="AT926" ca="1">IFERROR(IF(INDIRECT(ADDRESS($Z926,COLUMN(),4,1,"Monitoraggio"))="","",INDIRECT(ADDRESS($Z926,COLUMN(),4,1,"Monitoraggio"))),"")</f>
        <v/>
      </c>
      <c r="AU926" s="79" t="str" cm="1">
        <f t="array" aca="1" ref="AU926" ca="1">IFERROR(IF(INDIRECT(ADDRESS($Z926,COLUMN(),4,1,"Monitoraggio"))="","",INDIRECT(ADDRESS($Z926,COLUMN(),4,1,"Monitoraggio"))),"")</f>
        <v/>
      </c>
      <c r="AV926" s="119" t="str" cm="1">
        <f t="array" aca="1" ref="AV926" ca="1">IFERROR(IF(INDIRECT(ADDRESS($Z926,COLUMN(),4,1,"Monitoraggio"))="","",INDIRECT(ADDRESS($Z926,COLUMN(),4,1,"Monitoraggio"))),"")</f>
        <v/>
      </c>
      <c r="AW926" s="124" t="str" cm="1">
        <f t="array" aca="1" ref="AW926" ca="1">IFERROR(IF(INDIRECT(ADDRESS($Z926,COLUMN(),4,1,"Monitoraggio"))="","",INDIRECT(ADDRESS($Z926,COLUMN(),4,1,"Monitoraggio"))),"")</f>
        <v/>
      </c>
      <c r="AX926" s="62" t="str" cm="1">
        <f t="array" aca="1" ref="AX926" ca="1">IFERROR(IF(INDIRECT(ADDRESS($Z926,COLUMN(),4,1,"Monitoraggio"))="","",INDIRECT(ADDRESS($Z926,COLUMN(),4,1,"Monitoraggio"))),"")</f>
        <v/>
      </c>
      <c r="AY926" s="79" t="str" cm="1">
        <f t="array" aca="1" ref="AY926" ca="1">IFERROR(IF(INDIRECT(ADDRESS($Z926,COLUMN(),4,1,"Monitoraggio"))="","",INDIRECT(ADDRESS($Z926,COLUMN(),4,1,"Monitoraggio"))),"")</f>
        <v/>
      </c>
      <c r="AZ926" s="84" t="str" cm="1">
        <f t="array" aca="1" ref="AZ926" ca="1">IFERROR(IF(INDIRECT(ADDRESS($Z926,COLUMN(),4,1,"Monitoraggio"))="","",INDIRECT(ADDRESS($Z926,COLUMN(),4,1,"Monitoraggio"))),"")</f>
        <v/>
      </c>
      <c r="BA926" s="81" t="str" cm="1">
        <f t="array" aca="1" ref="BA926" ca="1">IFERROR(IF(INDIRECT(ADDRESS($Z926,COLUMN(),4,1,"Monitoraggio"))="","",INDIRECT(ADDRESS($Z926,COLUMN(),4,1,"Monitoraggio"))),"")</f>
        <v/>
      </c>
      <c r="BB926" s="86" t="str" cm="1">
        <f t="array" aca="1" ref="BB926" ca="1">IFERROR(IF(INDIRECT(ADDRESS($Z926,COLUMN(),4,1,"Monitoraggio"))="","",INDIRECT(ADDRESS($Z926,COLUMN(),4,1,"Monitoraggio"))),"")</f>
        <v/>
      </c>
      <c r="BC926" s="79" t="str" cm="1">
        <f t="array" aca="1" ref="BC926" ca="1">IFERROR(IF(INDIRECT(ADDRESS($Z926,COLUMN(),4,1,"Monitoraggio"))="","",INDIRECT(ADDRESS($Z926,COLUMN(),4,1,"Monitoraggio"))),"")</f>
        <v/>
      </c>
      <c r="BD926" s="79" t="str" cm="1">
        <f t="array" aca="1" ref="BD926" ca="1">IFERROR(IF(INDIRECT(ADDRESS($Z926,COLUMN(),4,1,"Monitoraggio"))="","",INDIRECT(ADDRESS($Z926,COLUMN(),4,1,"Monitoraggio"))),"")</f>
        <v/>
      </c>
      <c r="BE926" s="79" t="str" cm="1">
        <f t="array" aca="1" ref="BE926" ca="1">IFERROR(IF(INDIRECT(ADDRESS($Z926,COLUMN(),4,1,"Monitoraggio"))="","",INDIRECT(ADDRESS($Z926,COLUMN(),4,1,"Monitoraggio"))),"")</f>
        <v/>
      </c>
      <c r="BF926" s="79" t="str" cm="1">
        <f t="array" aca="1" ref="BF926" ca="1">IFERROR(IF(INDIRECT(ADDRESS($Z926,COLUMN(),4,1,"Monitoraggio"))="","",INDIRECT(ADDRESS($Z926,COLUMN(),4,1,"Monitoraggio"))),"")</f>
        <v/>
      </c>
      <c r="BG926" s="114" t="str" cm="1">
        <f t="array" aca="1" ref="BG926" ca="1">IFERROR(IF(INDIRECT(ADDRESS($Z926,COLUMN(),4,1,"Monitoraggio"))="","",INDIRECT(ADDRESS($Z926,COLUMN(),4,1,"Monitoraggio"))),"")</f>
        <v/>
      </c>
      <c r="BH926" s="48" t="str" cm="1">
        <f t="array" aca="1" ref="BH926" ca="1">IFERROR(IF(INDIRECT(ADDRESS($Z926,COLUMN(),4,1,"Monitoraggio"))="","",INDIRECT(ADDRESS($Z926,COLUMN(),4,1,"Monitoraggio"))),"")</f>
        <v/>
      </c>
      <c r="BI926" s="84" t="str" cm="1">
        <f t="array" aca="1" ref="BI926" ca="1">IFERROR(IF(INDIRECT(ADDRESS($Z926,COLUMN(),4,1,"Monitoraggio"))="","",INDIRECT(ADDRESS($Z926,COLUMN(),4,1,"Monitoraggio"))),"")</f>
        <v/>
      </c>
      <c r="BJ926" s="81" t="str" cm="1">
        <f t="array" aca="1" ref="BJ926" ca="1">IFERROR(IF(INDIRECT(ADDRESS($Z926,COLUMN(),4,1,"Monitoraggio"))="","",INDIRECT(ADDRESS($Z926,COLUMN(),4,1,"Monitoraggio"))),"")</f>
        <v/>
      </c>
    </row>
    <row r="927" spans="26:62" x14ac:dyDescent="0.2">
      <c r="Z927" s="132" t="str">
        <f>IFERROR(MATCH(ROW()-9,Monitoraggio!Y$1:Y$1000,0),"")</f>
        <v/>
      </c>
      <c r="AA927" s="60" t="str" cm="1">
        <f t="array" aca="1" ref="AA927" ca="1">IFERROR(IF(INDIRECT(ADDRESS($Z927,COLUMN(),4,1,"Monitoraggio"))="","",INDIRECT(ADDRESS($Z927,COLUMN(),4,1,"Monitoraggio"))),"")</f>
        <v/>
      </c>
      <c r="AB927" s="114" t="str" cm="1">
        <f t="array" aca="1" ref="AB927" ca="1">IFERROR(IF(INDIRECT(ADDRESS($Z927,COLUMN(),4,1,"Monitoraggio"))="","",INDIRECT(ADDRESS($Z927,COLUMN(),4,1,"Monitoraggio"))),"")</f>
        <v/>
      </c>
      <c r="AC927" s="114" t="str" cm="1">
        <f t="array" aca="1" ref="AC927" ca="1">IFERROR(IF(INDIRECT(ADDRESS($Z927,COLUMN(),4,1,"Monitoraggio"))="","",INDIRECT(ADDRESS($Z927,COLUMN(),4,1,"Monitoraggio"))),"")</f>
        <v/>
      </c>
      <c r="AD927" s="48" t="str" cm="1">
        <f t="array" aca="1" ref="AD927" ca="1">IFERROR(IF(INDIRECT(ADDRESS($Z927,COLUMN(),4,1,"Monitoraggio"))="","",INDIRECT(ADDRESS($Z927,COLUMN(),4,1,"Monitoraggio"))),"")</f>
        <v/>
      </c>
      <c r="AE927" s="61" t="str" cm="1">
        <f t="array" aca="1" ref="AE927" ca="1">IFERROR(IF(INDIRECT(ADDRESS($Z927,COLUMN(),4,1,"Monitoraggio"))="","",INDIRECT(ADDRESS($Z927,COLUMN(),4,1,"Monitoraggio"))),"")</f>
        <v/>
      </c>
      <c r="AF927" s="116" t="str" cm="1">
        <f t="array" aca="1" ref="AF927" ca="1">IFERROR(IF(INDIRECT(ADDRESS($Z927,COLUMN(),4,1,"Monitoraggio"))="","",INDIRECT(ADDRESS($Z927,COLUMN(),4,1,"Monitoraggio"))),"")</f>
        <v/>
      </c>
      <c r="AG927" s="61" t="str" cm="1">
        <f t="array" aca="1" ref="AG927" ca="1">IFERROR(IF(INDIRECT(ADDRESS($Z927,COLUMN(),4,1,"Monitoraggio"))="","",INDIRECT(ADDRESS($Z927,COLUMN(),4,1,"Monitoraggio"))),"")</f>
        <v/>
      </c>
      <c r="AH927" s="116" t="str" cm="1">
        <f t="array" aca="1" ref="AH927" ca="1">IFERROR(IF(INDIRECT(ADDRESS($Z927,COLUMN(),4,1,"Monitoraggio"))="","",INDIRECT(ADDRESS($Z927,COLUMN(),4,1,"Monitoraggio"))),"")</f>
        <v/>
      </c>
      <c r="AI927" s="114" t="str" cm="1">
        <f t="array" aca="1" ref="AI927" ca="1">IFERROR(IF(INDIRECT(ADDRESS($Z927,COLUMN(),4,1,"Monitoraggio"))="","",INDIRECT(ADDRESS($Z927,COLUMN(),4,1,"Monitoraggio"))),"")</f>
        <v/>
      </c>
      <c r="AJ927" s="118" t="str" cm="1">
        <f t="array" aca="1" ref="AJ927" ca="1">IFERROR(IF(INDIRECT(ADDRESS($Z927,COLUMN(),4,1,"Monitoraggio"))="","",INDIRECT(ADDRESS($Z927,COLUMN(),4,1,"Monitoraggio"))),"")</f>
        <v/>
      </c>
      <c r="AK927" s="119" t="str" cm="1">
        <f t="array" aca="1" ref="AK927" ca="1">IFERROR(IF(INDIRECT(ADDRESS($Z927,COLUMN(),4,1,"Monitoraggio"))="","",INDIRECT(ADDRESS($Z927,COLUMN(),4,1,"Monitoraggio"))),"")</f>
        <v/>
      </c>
      <c r="AL927" s="79" t="str" cm="1">
        <f t="array" aca="1" ref="AL927" ca="1">IFERROR(IF(INDIRECT(ADDRESS($Z927,COLUMN(),4,1,"Monitoraggio"))="","",INDIRECT(ADDRESS($Z927,COLUMN(),4,1,"Monitoraggio"))),"")</f>
        <v/>
      </c>
      <c r="AM927" s="77" t="str" cm="1">
        <f t="array" aca="1" ref="AM927" ca="1">IFERROR(IF(INDIRECT(ADDRESS($Z927,COLUMN(),4,1,"Monitoraggio"))="","",INDIRECT(ADDRESS($Z927,COLUMN(),4,1,"Monitoraggio"))),"")</f>
        <v/>
      </c>
      <c r="AN927" s="79" t="str" cm="1">
        <f t="array" aca="1" ref="AN927" ca="1">IFERROR(IF(INDIRECT(ADDRESS($Z927,COLUMN(),4,1,"Monitoraggio"))="","",INDIRECT(ADDRESS($Z927,COLUMN(),4,1,"Monitoraggio"))),"")</f>
        <v/>
      </c>
      <c r="AO927" s="79" t="str" cm="1">
        <f t="array" aca="1" ref="AO927" ca="1">IFERROR(IF(INDIRECT(ADDRESS($Z927,COLUMN(),4,1,"Monitoraggio"))="","",INDIRECT(ADDRESS($Z927,COLUMN(),4,1,"Monitoraggio"))),"")</f>
        <v/>
      </c>
      <c r="AP927" s="79" t="str" cm="1">
        <f t="array" aca="1" ref="AP927" ca="1">IFERROR(IF(INDIRECT(ADDRESS($Z927,COLUMN(),4,1,"Monitoraggio"))="","",INDIRECT(ADDRESS($Z927,COLUMN(),4,1,"Monitoraggio"))),"")</f>
        <v/>
      </c>
      <c r="AQ927" s="81" t="str" cm="1">
        <f t="array" aca="1" ref="AQ927" ca="1">IFERROR(IF(INDIRECT(ADDRESS($Z927,COLUMN(),4,1,"Monitoraggio"))="","",INDIRECT(ADDRESS($Z927,COLUMN(),4,1,"Monitoraggio"))),"")</f>
        <v/>
      </c>
      <c r="AR927" s="122" t="str" cm="1">
        <f t="array" aca="1" ref="AR927" ca="1">IFERROR(IF(INDIRECT(ADDRESS($Z927,COLUMN(),4,1,"Monitoraggio"))="","",INDIRECT(ADDRESS($Z927,COLUMN(),4,1,"Monitoraggio"))),"")</f>
        <v/>
      </c>
      <c r="AS927" s="118" t="str" cm="1">
        <f t="array" aca="1" ref="AS927" ca="1">IFERROR(IF(INDIRECT(ADDRESS($Z927,COLUMN(),4,1,"Monitoraggio"))="","",INDIRECT(ADDRESS($Z927,COLUMN(),4,1,"Monitoraggio"))),"")</f>
        <v/>
      </c>
      <c r="AT927" s="119" t="str" cm="1">
        <f t="array" aca="1" ref="AT927" ca="1">IFERROR(IF(INDIRECT(ADDRESS($Z927,COLUMN(),4,1,"Monitoraggio"))="","",INDIRECT(ADDRESS($Z927,COLUMN(),4,1,"Monitoraggio"))),"")</f>
        <v/>
      </c>
      <c r="AU927" s="79" t="str" cm="1">
        <f t="array" aca="1" ref="AU927" ca="1">IFERROR(IF(INDIRECT(ADDRESS($Z927,COLUMN(),4,1,"Monitoraggio"))="","",INDIRECT(ADDRESS($Z927,COLUMN(),4,1,"Monitoraggio"))),"")</f>
        <v/>
      </c>
      <c r="AV927" s="119" t="str" cm="1">
        <f t="array" aca="1" ref="AV927" ca="1">IFERROR(IF(INDIRECT(ADDRESS($Z927,COLUMN(),4,1,"Monitoraggio"))="","",INDIRECT(ADDRESS($Z927,COLUMN(),4,1,"Monitoraggio"))),"")</f>
        <v/>
      </c>
      <c r="AW927" s="124" t="str" cm="1">
        <f t="array" aca="1" ref="AW927" ca="1">IFERROR(IF(INDIRECT(ADDRESS($Z927,COLUMN(),4,1,"Monitoraggio"))="","",INDIRECT(ADDRESS($Z927,COLUMN(),4,1,"Monitoraggio"))),"")</f>
        <v/>
      </c>
      <c r="AX927" s="62" t="str" cm="1">
        <f t="array" aca="1" ref="AX927" ca="1">IFERROR(IF(INDIRECT(ADDRESS($Z927,COLUMN(),4,1,"Monitoraggio"))="","",INDIRECT(ADDRESS($Z927,COLUMN(),4,1,"Monitoraggio"))),"")</f>
        <v/>
      </c>
      <c r="AY927" s="79" t="str" cm="1">
        <f t="array" aca="1" ref="AY927" ca="1">IFERROR(IF(INDIRECT(ADDRESS($Z927,COLUMN(),4,1,"Monitoraggio"))="","",INDIRECT(ADDRESS($Z927,COLUMN(),4,1,"Monitoraggio"))),"")</f>
        <v/>
      </c>
      <c r="AZ927" s="84" t="str" cm="1">
        <f t="array" aca="1" ref="AZ927" ca="1">IFERROR(IF(INDIRECT(ADDRESS($Z927,COLUMN(),4,1,"Monitoraggio"))="","",INDIRECT(ADDRESS($Z927,COLUMN(),4,1,"Monitoraggio"))),"")</f>
        <v/>
      </c>
      <c r="BA927" s="81" t="str" cm="1">
        <f t="array" aca="1" ref="BA927" ca="1">IFERROR(IF(INDIRECT(ADDRESS($Z927,COLUMN(),4,1,"Monitoraggio"))="","",INDIRECT(ADDRESS($Z927,COLUMN(),4,1,"Monitoraggio"))),"")</f>
        <v/>
      </c>
      <c r="BB927" s="86" t="str" cm="1">
        <f t="array" aca="1" ref="BB927" ca="1">IFERROR(IF(INDIRECT(ADDRESS($Z927,COLUMN(),4,1,"Monitoraggio"))="","",INDIRECT(ADDRESS($Z927,COLUMN(),4,1,"Monitoraggio"))),"")</f>
        <v/>
      </c>
      <c r="BC927" s="79" t="str" cm="1">
        <f t="array" aca="1" ref="BC927" ca="1">IFERROR(IF(INDIRECT(ADDRESS($Z927,COLUMN(),4,1,"Monitoraggio"))="","",INDIRECT(ADDRESS($Z927,COLUMN(),4,1,"Monitoraggio"))),"")</f>
        <v/>
      </c>
      <c r="BD927" s="79" t="str" cm="1">
        <f t="array" aca="1" ref="BD927" ca="1">IFERROR(IF(INDIRECT(ADDRESS($Z927,COLUMN(),4,1,"Monitoraggio"))="","",INDIRECT(ADDRESS($Z927,COLUMN(),4,1,"Monitoraggio"))),"")</f>
        <v/>
      </c>
      <c r="BE927" s="79" t="str" cm="1">
        <f t="array" aca="1" ref="BE927" ca="1">IFERROR(IF(INDIRECT(ADDRESS($Z927,COLUMN(),4,1,"Monitoraggio"))="","",INDIRECT(ADDRESS($Z927,COLUMN(),4,1,"Monitoraggio"))),"")</f>
        <v/>
      </c>
      <c r="BF927" s="79" t="str" cm="1">
        <f t="array" aca="1" ref="BF927" ca="1">IFERROR(IF(INDIRECT(ADDRESS($Z927,COLUMN(),4,1,"Monitoraggio"))="","",INDIRECT(ADDRESS($Z927,COLUMN(),4,1,"Monitoraggio"))),"")</f>
        <v/>
      </c>
      <c r="BG927" s="114" t="str" cm="1">
        <f t="array" aca="1" ref="BG927" ca="1">IFERROR(IF(INDIRECT(ADDRESS($Z927,COLUMN(),4,1,"Monitoraggio"))="","",INDIRECT(ADDRESS($Z927,COLUMN(),4,1,"Monitoraggio"))),"")</f>
        <v/>
      </c>
      <c r="BH927" s="48" t="str" cm="1">
        <f t="array" aca="1" ref="BH927" ca="1">IFERROR(IF(INDIRECT(ADDRESS($Z927,COLUMN(),4,1,"Monitoraggio"))="","",INDIRECT(ADDRESS($Z927,COLUMN(),4,1,"Monitoraggio"))),"")</f>
        <v/>
      </c>
      <c r="BI927" s="84" t="str" cm="1">
        <f t="array" aca="1" ref="BI927" ca="1">IFERROR(IF(INDIRECT(ADDRESS($Z927,COLUMN(),4,1,"Monitoraggio"))="","",INDIRECT(ADDRESS($Z927,COLUMN(),4,1,"Monitoraggio"))),"")</f>
        <v/>
      </c>
      <c r="BJ927" s="81" t="str" cm="1">
        <f t="array" aca="1" ref="BJ927" ca="1">IFERROR(IF(INDIRECT(ADDRESS($Z927,COLUMN(),4,1,"Monitoraggio"))="","",INDIRECT(ADDRESS($Z927,COLUMN(),4,1,"Monitoraggio"))),"")</f>
        <v/>
      </c>
    </row>
    <row r="928" spans="26:62" x14ac:dyDescent="0.2">
      <c r="Z928" s="132" t="str">
        <f>IFERROR(MATCH(ROW()-9,Monitoraggio!Y$1:Y$1000,0),"")</f>
        <v/>
      </c>
      <c r="AA928" s="60" t="str" cm="1">
        <f t="array" aca="1" ref="AA928" ca="1">IFERROR(IF(INDIRECT(ADDRESS($Z928,COLUMN(),4,1,"Monitoraggio"))="","",INDIRECT(ADDRESS($Z928,COLUMN(),4,1,"Monitoraggio"))),"")</f>
        <v/>
      </c>
      <c r="AB928" s="114" t="str" cm="1">
        <f t="array" aca="1" ref="AB928" ca="1">IFERROR(IF(INDIRECT(ADDRESS($Z928,COLUMN(),4,1,"Monitoraggio"))="","",INDIRECT(ADDRESS($Z928,COLUMN(),4,1,"Monitoraggio"))),"")</f>
        <v/>
      </c>
      <c r="AC928" s="114" t="str" cm="1">
        <f t="array" aca="1" ref="AC928" ca="1">IFERROR(IF(INDIRECT(ADDRESS($Z928,COLUMN(),4,1,"Monitoraggio"))="","",INDIRECT(ADDRESS($Z928,COLUMN(),4,1,"Monitoraggio"))),"")</f>
        <v/>
      </c>
      <c r="AD928" s="48" t="str" cm="1">
        <f t="array" aca="1" ref="AD928" ca="1">IFERROR(IF(INDIRECT(ADDRESS($Z928,COLUMN(),4,1,"Monitoraggio"))="","",INDIRECT(ADDRESS($Z928,COLUMN(),4,1,"Monitoraggio"))),"")</f>
        <v/>
      </c>
      <c r="AE928" s="61" t="str" cm="1">
        <f t="array" aca="1" ref="AE928" ca="1">IFERROR(IF(INDIRECT(ADDRESS($Z928,COLUMN(),4,1,"Monitoraggio"))="","",INDIRECT(ADDRESS($Z928,COLUMN(),4,1,"Monitoraggio"))),"")</f>
        <v/>
      </c>
      <c r="AF928" s="116" t="str" cm="1">
        <f t="array" aca="1" ref="AF928" ca="1">IFERROR(IF(INDIRECT(ADDRESS($Z928,COLUMN(),4,1,"Monitoraggio"))="","",INDIRECT(ADDRESS($Z928,COLUMN(),4,1,"Monitoraggio"))),"")</f>
        <v/>
      </c>
      <c r="AG928" s="61" t="str" cm="1">
        <f t="array" aca="1" ref="AG928" ca="1">IFERROR(IF(INDIRECT(ADDRESS($Z928,COLUMN(),4,1,"Monitoraggio"))="","",INDIRECT(ADDRESS($Z928,COLUMN(),4,1,"Monitoraggio"))),"")</f>
        <v/>
      </c>
      <c r="AH928" s="116" t="str" cm="1">
        <f t="array" aca="1" ref="AH928" ca="1">IFERROR(IF(INDIRECT(ADDRESS($Z928,COLUMN(),4,1,"Monitoraggio"))="","",INDIRECT(ADDRESS($Z928,COLUMN(),4,1,"Monitoraggio"))),"")</f>
        <v/>
      </c>
      <c r="AI928" s="114" t="str" cm="1">
        <f t="array" aca="1" ref="AI928" ca="1">IFERROR(IF(INDIRECT(ADDRESS($Z928,COLUMN(),4,1,"Monitoraggio"))="","",INDIRECT(ADDRESS($Z928,COLUMN(),4,1,"Monitoraggio"))),"")</f>
        <v/>
      </c>
      <c r="AJ928" s="118" t="str" cm="1">
        <f t="array" aca="1" ref="AJ928" ca="1">IFERROR(IF(INDIRECT(ADDRESS($Z928,COLUMN(),4,1,"Monitoraggio"))="","",INDIRECT(ADDRESS($Z928,COLUMN(),4,1,"Monitoraggio"))),"")</f>
        <v/>
      </c>
      <c r="AK928" s="119" t="str" cm="1">
        <f t="array" aca="1" ref="AK928" ca="1">IFERROR(IF(INDIRECT(ADDRESS($Z928,COLUMN(),4,1,"Monitoraggio"))="","",INDIRECT(ADDRESS($Z928,COLUMN(),4,1,"Monitoraggio"))),"")</f>
        <v/>
      </c>
      <c r="AL928" s="79" t="str" cm="1">
        <f t="array" aca="1" ref="AL928" ca="1">IFERROR(IF(INDIRECT(ADDRESS($Z928,COLUMN(),4,1,"Monitoraggio"))="","",INDIRECT(ADDRESS($Z928,COLUMN(),4,1,"Monitoraggio"))),"")</f>
        <v/>
      </c>
      <c r="AM928" s="77" t="str" cm="1">
        <f t="array" aca="1" ref="AM928" ca="1">IFERROR(IF(INDIRECT(ADDRESS($Z928,COLUMN(),4,1,"Monitoraggio"))="","",INDIRECT(ADDRESS($Z928,COLUMN(),4,1,"Monitoraggio"))),"")</f>
        <v/>
      </c>
      <c r="AN928" s="79" t="str" cm="1">
        <f t="array" aca="1" ref="AN928" ca="1">IFERROR(IF(INDIRECT(ADDRESS($Z928,COLUMN(),4,1,"Monitoraggio"))="","",INDIRECT(ADDRESS($Z928,COLUMN(),4,1,"Monitoraggio"))),"")</f>
        <v/>
      </c>
      <c r="AO928" s="79" t="str" cm="1">
        <f t="array" aca="1" ref="AO928" ca="1">IFERROR(IF(INDIRECT(ADDRESS($Z928,COLUMN(),4,1,"Monitoraggio"))="","",INDIRECT(ADDRESS($Z928,COLUMN(),4,1,"Monitoraggio"))),"")</f>
        <v/>
      </c>
      <c r="AP928" s="79" t="str" cm="1">
        <f t="array" aca="1" ref="AP928" ca="1">IFERROR(IF(INDIRECT(ADDRESS($Z928,COLUMN(),4,1,"Monitoraggio"))="","",INDIRECT(ADDRESS($Z928,COLUMN(),4,1,"Monitoraggio"))),"")</f>
        <v/>
      </c>
      <c r="AQ928" s="81" t="str" cm="1">
        <f t="array" aca="1" ref="AQ928" ca="1">IFERROR(IF(INDIRECT(ADDRESS($Z928,COLUMN(),4,1,"Monitoraggio"))="","",INDIRECT(ADDRESS($Z928,COLUMN(),4,1,"Monitoraggio"))),"")</f>
        <v/>
      </c>
      <c r="AR928" s="122" t="str" cm="1">
        <f t="array" aca="1" ref="AR928" ca="1">IFERROR(IF(INDIRECT(ADDRESS($Z928,COLUMN(),4,1,"Monitoraggio"))="","",INDIRECT(ADDRESS($Z928,COLUMN(),4,1,"Monitoraggio"))),"")</f>
        <v/>
      </c>
      <c r="AS928" s="118" t="str" cm="1">
        <f t="array" aca="1" ref="AS928" ca="1">IFERROR(IF(INDIRECT(ADDRESS($Z928,COLUMN(),4,1,"Monitoraggio"))="","",INDIRECT(ADDRESS($Z928,COLUMN(),4,1,"Monitoraggio"))),"")</f>
        <v/>
      </c>
      <c r="AT928" s="119" t="str" cm="1">
        <f t="array" aca="1" ref="AT928" ca="1">IFERROR(IF(INDIRECT(ADDRESS($Z928,COLUMN(),4,1,"Monitoraggio"))="","",INDIRECT(ADDRESS($Z928,COLUMN(),4,1,"Monitoraggio"))),"")</f>
        <v/>
      </c>
      <c r="AU928" s="79" t="str" cm="1">
        <f t="array" aca="1" ref="AU928" ca="1">IFERROR(IF(INDIRECT(ADDRESS($Z928,COLUMN(),4,1,"Monitoraggio"))="","",INDIRECT(ADDRESS($Z928,COLUMN(),4,1,"Monitoraggio"))),"")</f>
        <v/>
      </c>
      <c r="AV928" s="119" t="str" cm="1">
        <f t="array" aca="1" ref="AV928" ca="1">IFERROR(IF(INDIRECT(ADDRESS($Z928,COLUMN(),4,1,"Monitoraggio"))="","",INDIRECT(ADDRESS($Z928,COLUMN(),4,1,"Monitoraggio"))),"")</f>
        <v/>
      </c>
      <c r="AW928" s="124" t="str" cm="1">
        <f t="array" aca="1" ref="AW928" ca="1">IFERROR(IF(INDIRECT(ADDRESS($Z928,COLUMN(),4,1,"Monitoraggio"))="","",INDIRECT(ADDRESS($Z928,COLUMN(),4,1,"Monitoraggio"))),"")</f>
        <v/>
      </c>
      <c r="AX928" s="62" t="str" cm="1">
        <f t="array" aca="1" ref="AX928" ca="1">IFERROR(IF(INDIRECT(ADDRESS($Z928,COLUMN(),4,1,"Monitoraggio"))="","",INDIRECT(ADDRESS($Z928,COLUMN(),4,1,"Monitoraggio"))),"")</f>
        <v/>
      </c>
      <c r="AY928" s="79" t="str" cm="1">
        <f t="array" aca="1" ref="AY928" ca="1">IFERROR(IF(INDIRECT(ADDRESS($Z928,COLUMN(),4,1,"Monitoraggio"))="","",INDIRECT(ADDRESS($Z928,COLUMN(),4,1,"Monitoraggio"))),"")</f>
        <v/>
      </c>
      <c r="AZ928" s="84" t="str" cm="1">
        <f t="array" aca="1" ref="AZ928" ca="1">IFERROR(IF(INDIRECT(ADDRESS($Z928,COLUMN(),4,1,"Monitoraggio"))="","",INDIRECT(ADDRESS($Z928,COLUMN(),4,1,"Monitoraggio"))),"")</f>
        <v/>
      </c>
      <c r="BA928" s="81" t="str" cm="1">
        <f t="array" aca="1" ref="BA928" ca="1">IFERROR(IF(INDIRECT(ADDRESS($Z928,COLUMN(),4,1,"Monitoraggio"))="","",INDIRECT(ADDRESS($Z928,COLUMN(),4,1,"Monitoraggio"))),"")</f>
        <v/>
      </c>
      <c r="BB928" s="86" t="str" cm="1">
        <f t="array" aca="1" ref="BB928" ca="1">IFERROR(IF(INDIRECT(ADDRESS($Z928,COLUMN(),4,1,"Monitoraggio"))="","",INDIRECT(ADDRESS($Z928,COLUMN(),4,1,"Monitoraggio"))),"")</f>
        <v/>
      </c>
      <c r="BC928" s="79" t="str" cm="1">
        <f t="array" aca="1" ref="BC928" ca="1">IFERROR(IF(INDIRECT(ADDRESS($Z928,COLUMN(),4,1,"Monitoraggio"))="","",INDIRECT(ADDRESS($Z928,COLUMN(),4,1,"Monitoraggio"))),"")</f>
        <v/>
      </c>
      <c r="BD928" s="79" t="str" cm="1">
        <f t="array" aca="1" ref="BD928" ca="1">IFERROR(IF(INDIRECT(ADDRESS($Z928,COLUMN(),4,1,"Monitoraggio"))="","",INDIRECT(ADDRESS($Z928,COLUMN(),4,1,"Monitoraggio"))),"")</f>
        <v/>
      </c>
      <c r="BE928" s="79" t="str" cm="1">
        <f t="array" aca="1" ref="BE928" ca="1">IFERROR(IF(INDIRECT(ADDRESS($Z928,COLUMN(),4,1,"Monitoraggio"))="","",INDIRECT(ADDRESS($Z928,COLUMN(),4,1,"Monitoraggio"))),"")</f>
        <v/>
      </c>
      <c r="BF928" s="79" t="str" cm="1">
        <f t="array" aca="1" ref="BF928" ca="1">IFERROR(IF(INDIRECT(ADDRESS($Z928,COLUMN(),4,1,"Monitoraggio"))="","",INDIRECT(ADDRESS($Z928,COLUMN(),4,1,"Monitoraggio"))),"")</f>
        <v/>
      </c>
      <c r="BG928" s="114" t="str" cm="1">
        <f t="array" aca="1" ref="BG928" ca="1">IFERROR(IF(INDIRECT(ADDRESS($Z928,COLUMN(),4,1,"Monitoraggio"))="","",INDIRECT(ADDRESS($Z928,COLUMN(),4,1,"Monitoraggio"))),"")</f>
        <v/>
      </c>
      <c r="BH928" s="48" t="str" cm="1">
        <f t="array" aca="1" ref="BH928" ca="1">IFERROR(IF(INDIRECT(ADDRESS($Z928,COLUMN(),4,1,"Monitoraggio"))="","",INDIRECT(ADDRESS($Z928,COLUMN(),4,1,"Monitoraggio"))),"")</f>
        <v/>
      </c>
      <c r="BI928" s="84" t="str" cm="1">
        <f t="array" aca="1" ref="BI928" ca="1">IFERROR(IF(INDIRECT(ADDRESS($Z928,COLUMN(),4,1,"Monitoraggio"))="","",INDIRECT(ADDRESS($Z928,COLUMN(),4,1,"Monitoraggio"))),"")</f>
        <v/>
      </c>
      <c r="BJ928" s="81" t="str" cm="1">
        <f t="array" aca="1" ref="BJ928" ca="1">IFERROR(IF(INDIRECT(ADDRESS($Z928,COLUMN(),4,1,"Monitoraggio"))="","",INDIRECT(ADDRESS($Z928,COLUMN(),4,1,"Monitoraggio"))),"")</f>
        <v/>
      </c>
    </row>
    <row r="929" spans="26:62" x14ac:dyDescent="0.2">
      <c r="Z929" s="132" t="str">
        <f>IFERROR(MATCH(ROW()-9,Monitoraggio!Y$1:Y$1000,0),"")</f>
        <v/>
      </c>
      <c r="AA929" s="60" t="str" cm="1">
        <f t="array" aca="1" ref="AA929" ca="1">IFERROR(IF(INDIRECT(ADDRESS($Z929,COLUMN(),4,1,"Monitoraggio"))="","",INDIRECT(ADDRESS($Z929,COLUMN(),4,1,"Monitoraggio"))),"")</f>
        <v/>
      </c>
      <c r="AB929" s="114" t="str" cm="1">
        <f t="array" aca="1" ref="AB929" ca="1">IFERROR(IF(INDIRECT(ADDRESS($Z929,COLUMN(),4,1,"Monitoraggio"))="","",INDIRECT(ADDRESS($Z929,COLUMN(),4,1,"Monitoraggio"))),"")</f>
        <v/>
      </c>
      <c r="AC929" s="114" t="str" cm="1">
        <f t="array" aca="1" ref="AC929" ca="1">IFERROR(IF(INDIRECT(ADDRESS($Z929,COLUMN(),4,1,"Monitoraggio"))="","",INDIRECT(ADDRESS($Z929,COLUMN(),4,1,"Monitoraggio"))),"")</f>
        <v/>
      </c>
      <c r="AD929" s="48" t="str" cm="1">
        <f t="array" aca="1" ref="AD929" ca="1">IFERROR(IF(INDIRECT(ADDRESS($Z929,COLUMN(),4,1,"Monitoraggio"))="","",INDIRECT(ADDRESS($Z929,COLUMN(),4,1,"Monitoraggio"))),"")</f>
        <v/>
      </c>
      <c r="AE929" s="61" t="str" cm="1">
        <f t="array" aca="1" ref="AE929" ca="1">IFERROR(IF(INDIRECT(ADDRESS($Z929,COLUMN(),4,1,"Monitoraggio"))="","",INDIRECT(ADDRESS($Z929,COLUMN(),4,1,"Monitoraggio"))),"")</f>
        <v/>
      </c>
      <c r="AF929" s="116" t="str" cm="1">
        <f t="array" aca="1" ref="AF929" ca="1">IFERROR(IF(INDIRECT(ADDRESS($Z929,COLUMN(),4,1,"Monitoraggio"))="","",INDIRECT(ADDRESS($Z929,COLUMN(),4,1,"Monitoraggio"))),"")</f>
        <v/>
      </c>
      <c r="AG929" s="61" t="str" cm="1">
        <f t="array" aca="1" ref="AG929" ca="1">IFERROR(IF(INDIRECT(ADDRESS($Z929,COLUMN(),4,1,"Monitoraggio"))="","",INDIRECT(ADDRESS($Z929,COLUMN(),4,1,"Monitoraggio"))),"")</f>
        <v/>
      </c>
      <c r="AH929" s="116" t="str" cm="1">
        <f t="array" aca="1" ref="AH929" ca="1">IFERROR(IF(INDIRECT(ADDRESS($Z929,COLUMN(),4,1,"Monitoraggio"))="","",INDIRECT(ADDRESS($Z929,COLUMN(),4,1,"Monitoraggio"))),"")</f>
        <v/>
      </c>
      <c r="AI929" s="114" t="str" cm="1">
        <f t="array" aca="1" ref="AI929" ca="1">IFERROR(IF(INDIRECT(ADDRESS($Z929,COLUMN(),4,1,"Monitoraggio"))="","",INDIRECT(ADDRESS($Z929,COLUMN(),4,1,"Monitoraggio"))),"")</f>
        <v/>
      </c>
      <c r="AJ929" s="118" t="str" cm="1">
        <f t="array" aca="1" ref="AJ929" ca="1">IFERROR(IF(INDIRECT(ADDRESS($Z929,COLUMN(),4,1,"Monitoraggio"))="","",INDIRECT(ADDRESS($Z929,COLUMN(),4,1,"Monitoraggio"))),"")</f>
        <v/>
      </c>
      <c r="AK929" s="119" t="str" cm="1">
        <f t="array" aca="1" ref="AK929" ca="1">IFERROR(IF(INDIRECT(ADDRESS($Z929,COLUMN(),4,1,"Monitoraggio"))="","",INDIRECT(ADDRESS($Z929,COLUMN(),4,1,"Monitoraggio"))),"")</f>
        <v/>
      </c>
      <c r="AL929" s="79" t="str" cm="1">
        <f t="array" aca="1" ref="AL929" ca="1">IFERROR(IF(INDIRECT(ADDRESS($Z929,COLUMN(),4,1,"Monitoraggio"))="","",INDIRECT(ADDRESS($Z929,COLUMN(),4,1,"Monitoraggio"))),"")</f>
        <v/>
      </c>
      <c r="AM929" s="77" t="str" cm="1">
        <f t="array" aca="1" ref="AM929" ca="1">IFERROR(IF(INDIRECT(ADDRESS($Z929,COLUMN(),4,1,"Monitoraggio"))="","",INDIRECT(ADDRESS($Z929,COLUMN(),4,1,"Monitoraggio"))),"")</f>
        <v/>
      </c>
      <c r="AN929" s="79" t="str" cm="1">
        <f t="array" aca="1" ref="AN929" ca="1">IFERROR(IF(INDIRECT(ADDRESS($Z929,COLUMN(),4,1,"Monitoraggio"))="","",INDIRECT(ADDRESS($Z929,COLUMN(),4,1,"Monitoraggio"))),"")</f>
        <v/>
      </c>
      <c r="AO929" s="79" t="str" cm="1">
        <f t="array" aca="1" ref="AO929" ca="1">IFERROR(IF(INDIRECT(ADDRESS($Z929,COLUMN(),4,1,"Monitoraggio"))="","",INDIRECT(ADDRESS($Z929,COLUMN(),4,1,"Monitoraggio"))),"")</f>
        <v/>
      </c>
      <c r="AP929" s="79" t="str" cm="1">
        <f t="array" aca="1" ref="AP929" ca="1">IFERROR(IF(INDIRECT(ADDRESS($Z929,COLUMN(),4,1,"Monitoraggio"))="","",INDIRECT(ADDRESS($Z929,COLUMN(),4,1,"Monitoraggio"))),"")</f>
        <v/>
      </c>
      <c r="AQ929" s="81" t="str" cm="1">
        <f t="array" aca="1" ref="AQ929" ca="1">IFERROR(IF(INDIRECT(ADDRESS($Z929,COLUMN(),4,1,"Monitoraggio"))="","",INDIRECT(ADDRESS($Z929,COLUMN(),4,1,"Monitoraggio"))),"")</f>
        <v/>
      </c>
      <c r="AR929" s="122" t="str" cm="1">
        <f t="array" aca="1" ref="AR929" ca="1">IFERROR(IF(INDIRECT(ADDRESS($Z929,COLUMN(),4,1,"Monitoraggio"))="","",INDIRECT(ADDRESS($Z929,COLUMN(),4,1,"Monitoraggio"))),"")</f>
        <v/>
      </c>
      <c r="AS929" s="118" t="str" cm="1">
        <f t="array" aca="1" ref="AS929" ca="1">IFERROR(IF(INDIRECT(ADDRESS($Z929,COLUMN(),4,1,"Monitoraggio"))="","",INDIRECT(ADDRESS($Z929,COLUMN(),4,1,"Monitoraggio"))),"")</f>
        <v/>
      </c>
      <c r="AT929" s="119" t="str" cm="1">
        <f t="array" aca="1" ref="AT929" ca="1">IFERROR(IF(INDIRECT(ADDRESS($Z929,COLUMN(),4,1,"Monitoraggio"))="","",INDIRECT(ADDRESS($Z929,COLUMN(),4,1,"Monitoraggio"))),"")</f>
        <v/>
      </c>
      <c r="AU929" s="79" t="str" cm="1">
        <f t="array" aca="1" ref="AU929" ca="1">IFERROR(IF(INDIRECT(ADDRESS($Z929,COLUMN(),4,1,"Monitoraggio"))="","",INDIRECT(ADDRESS($Z929,COLUMN(),4,1,"Monitoraggio"))),"")</f>
        <v/>
      </c>
      <c r="AV929" s="119" t="str" cm="1">
        <f t="array" aca="1" ref="AV929" ca="1">IFERROR(IF(INDIRECT(ADDRESS($Z929,COLUMN(),4,1,"Monitoraggio"))="","",INDIRECT(ADDRESS($Z929,COLUMN(),4,1,"Monitoraggio"))),"")</f>
        <v/>
      </c>
      <c r="AW929" s="124" t="str" cm="1">
        <f t="array" aca="1" ref="AW929" ca="1">IFERROR(IF(INDIRECT(ADDRESS($Z929,COLUMN(),4,1,"Monitoraggio"))="","",INDIRECT(ADDRESS($Z929,COLUMN(),4,1,"Monitoraggio"))),"")</f>
        <v/>
      </c>
      <c r="AX929" s="62" t="str" cm="1">
        <f t="array" aca="1" ref="AX929" ca="1">IFERROR(IF(INDIRECT(ADDRESS($Z929,COLUMN(),4,1,"Monitoraggio"))="","",INDIRECT(ADDRESS($Z929,COLUMN(),4,1,"Monitoraggio"))),"")</f>
        <v/>
      </c>
      <c r="AY929" s="79" t="str" cm="1">
        <f t="array" aca="1" ref="AY929" ca="1">IFERROR(IF(INDIRECT(ADDRESS($Z929,COLUMN(),4,1,"Monitoraggio"))="","",INDIRECT(ADDRESS($Z929,COLUMN(),4,1,"Monitoraggio"))),"")</f>
        <v/>
      </c>
      <c r="AZ929" s="84" t="str" cm="1">
        <f t="array" aca="1" ref="AZ929" ca="1">IFERROR(IF(INDIRECT(ADDRESS($Z929,COLUMN(),4,1,"Monitoraggio"))="","",INDIRECT(ADDRESS($Z929,COLUMN(),4,1,"Monitoraggio"))),"")</f>
        <v/>
      </c>
      <c r="BA929" s="81" t="str" cm="1">
        <f t="array" aca="1" ref="BA929" ca="1">IFERROR(IF(INDIRECT(ADDRESS($Z929,COLUMN(),4,1,"Monitoraggio"))="","",INDIRECT(ADDRESS($Z929,COLUMN(),4,1,"Monitoraggio"))),"")</f>
        <v/>
      </c>
      <c r="BB929" s="86" t="str" cm="1">
        <f t="array" aca="1" ref="BB929" ca="1">IFERROR(IF(INDIRECT(ADDRESS($Z929,COLUMN(),4,1,"Monitoraggio"))="","",INDIRECT(ADDRESS($Z929,COLUMN(),4,1,"Monitoraggio"))),"")</f>
        <v/>
      </c>
      <c r="BC929" s="79" t="str" cm="1">
        <f t="array" aca="1" ref="BC929" ca="1">IFERROR(IF(INDIRECT(ADDRESS($Z929,COLUMN(),4,1,"Monitoraggio"))="","",INDIRECT(ADDRESS($Z929,COLUMN(),4,1,"Monitoraggio"))),"")</f>
        <v/>
      </c>
      <c r="BD929" s="79" t="str" cm="1">
        <f t="array" aca="1" ref="BD929" ca="1">IFERROR(IF(INDIRECT(ADDRESS($Z929,COLUMN(),4,1,"Monitoraggio"))="","",INDIRECT(ADDRESS($Z929,COLUMN(),4,1,"Monitoraggio"))),"")</f>
        <v/>
      </c>
      <c r="BE929" s="79" t="str" cm="1">
        <f t="array" aca="1" ref="BE929" ca="1">IFERROR(IF(INDIRECT(ADDRESS($Z929,COLUMN(),4,1,"Monitoraggio"))="","",INDIRECT(ADDRESS($Z929,COLUMN(),4,1,"Monitoraggio"))),"")</f>
        <v/>
      </c>
      <c r="BF929" s="79" t="str" cm="1">
        <f t="array" aca="1" ref="BF929" ca="1">IFERROR(IF(INDIRECT(ADDRESS($Z929,COLUMN(),4,1,"Monitoraggio"))="","",INDIRECT(ADDRESS($Z929,COLUMN(),4,1,"Monitoraggio"))),"")</f>
        <v/>
      </c>
      <c r="BG929" s="114" t="str" cm="1">
        <f t="array" aca="1" ref="BG929" ca="1">IFERROR(IF(INDIRECT(ADDRESS($Z929,COLUMN(),4,1,"Monitoraggio"))="","",INDIRECT(ADDRESS($Z929,COLUMN(),4,1,"Monitoraggio"))),"")</f>
        <v/>
      </c>
      <c r="BH929" s="48" t="str" cm="1">
        <f t="array" aca="1" ref="BH929" ca="1">IFERROR(IF(INDIRECT(ADDRESS($Z929,COLUMN(),4,1,"Monitoraggio"))="","",INDIRECT(ADDRESS($Z929,COLUMN(),4,1,"Monitoraggio"))),"")</f>
        <v/>
      </c>
      <c r="BI929" s="84" t="str" cm="1">
        <f t="array" aca="1" ref="BI929" ca="1">IFERROR(IF(INDIRECT(ADDRESS($Z929,COLUMN(),4,1,"Monitoraggio"))="","",INDIRECT(ADDRESS($Z929,COLUMN(),4,1,"Monitoraggio"))),"")</f>
        <v/>
      </c>
      <c r="BJ929" s="81" t="str" cm="1">
        <f t="array" aca="1" ref="BJ929" ca="1">IFERROR(IF(INDIRECT(ADDRESS($Z929,COLUMN(),4,1,"Monitoraggio"))="","",INDIRECT(ADDRESS($Z929,COLUMN(),4,1,"Monitoraggio"))),"")</f>
        <v/>
      </c>
    </row>
    <row r="930" spans="26:62" x14ac:dyDescent="0.2">
      <c r="Z930" s="132" t="str">
        <f>IFERROR(MATCH(ROW()-9,Monitoraggio!Y$1:Y$1000,0),"")</f>
        <v/>
      </c>
      <c r="AA930" s="60" t="str" cm="1">
        <f t="array" aca="1" ref="AA930" ca="1">IFERROR(IF(INDIRECT(ADDRESS($Z930,COLUMN(),4,1,"Monitoraggio"))="","",INDIRECT(ADDRESS($Z930,COLUMN(),4,1,"Monitoraggio"))),"")</f>
        <v/>
      </c>
      <c r="AB930" s="114" t="str" cm="1">
        <f t="array" aca="1" ref="AB930" ca="1">IFERROR(IF(INDIRECT(ADDRESS($Z930,COLUMN(),4,1,"Monitoraggio"))="","",INDIRECT(ADDRESS($Z930,COLUMN(),4,1,"Monitoraggio"))),"")</f>
        <v/>
      </c>
      <c r="AC930" s="114" t="str" cm="1">
        <f t="array" aca="1" ref="AC930" ca="1">IFERROR(IF(INDIRECT(ADDRESS($Z930,COLUMN(),4,1,"Monitoraggio"))="","",INDIRECT(ADDRESS($Z930,COLUMN(),4,1,"Monitoraggio"))),"")</f>
        <v/>
      </c>
      <c r="AD930" s="48" t="str" cm="1">
        <f t="array" aca="1" ref="AD930" ca="1">IFERROR(IF(INDIRECT(ADDRESS($Z930,COLUMN(),4,1,"Monitoraggio"))="","",INDIRECT(ADDRESS($Z930,COLUMN(),4,1,"Monitoraggio"))),"")</f>
        <v/>
      </c>
      <c r="AE930" s="61" t="str" cm="1">
        <f t="array" aca="1" ref="AE930" ca="1">IFERROR(IF(INDIRECT(ADDRESS($Z930,COLUMN(),4,1,"Monitoraggio"))="","",INDIRECT(ADDRESS($Z930,COLUMN(),4,1,"Monitoraggio"))),"")</f>
        <v/>
      </c>
      <c r="AF930" s="116" t="str" cm="1">
        <f t="array" aca="1" ref="AF930" ca="1">IFERROR(IF(INDIRECT(ADDRESS($Z930,COLUMN(),4,1,"Monitoraggio"))="","",INDIRECT(ADDRESS($Z930,COLUMN(),4,1,"Monitoraggio"))),"")</f>
        <v/>
      </c>
      <c r="AG930" s="61" t="str" cm="1">
        <f t="array" aca="1" ref="AG930" ca="1">IFERROR(IF(INDIRECT(ADDRESS($Z930,COLUMN(),4,1,"Monitoraggio"))="","",INDIRECT(ADDRESS($Z930,COLUMN(),4,1,"Monitoraggio"))),"")</f>
        <v/>
      </c>
      <c r="AH930" s="116" t="str" cm="1">
        <f t="array" aca="1" ref="AH930" ca="1">IFERROR(IF(INDIRECT(ADDRESS($Z930,COLUMN(),4,1,"Monitoraggio"))="","",INDIRECT(ADDRESS($Z930,COLUMN(),4,1,"Monitoraggio"))),"")</f>
        <v/>
      </c>
      <c r="AI930" s="114" t="str" cm="1">
        <f t="array" aca="1" ref="AI930" ca="1">IFERROR(IF(INDIRECT(ADDRESS($Z930,COLUMN(),4,1,"Monitoraggio"))="","",INDIRECT(ADDRESS($Z930,COLUMN(),4,1,"Monitoraggio"))),"")</f>
        <v/>
      </c>
      <c r="AJ930" s="118" t="str" cm="1">
        <f t="array" aca="1" ref="AJ930" ca="1">IFERROR(IF(INDIRECT(ADDRESS($Z930,COLUMN(),4,1,"Monitoraggio"))="","",INDIRECT(ADDRESS($Z930,COLUMN(),4,1,"Monitoraggio"))),"")</f>
        <v/>
      </c>
      <c r="AK930" s="119" t="str" cm="1">
        <f t="array" aca="1" ref="AK930" ca="1">IFERROR(IF(INDIRECT(ADDRESS($Z930,COLUMN(),4,1,"Monitoraggio"))="","",INDIRECT(ADDRESS($Z930,COLUMN(),4,1,"Monitoraggio"))),"")</f>
        <v/>
      </c>
      <c r="AL930" s="79" t="str" cm="1">
        <f t="array" aca="1" ref="AL930" ca="1">IFERROR(IF(INDIRECT(ADDRESS($Z930,COLUMN(),4,1,"Monitoraggio"))="","",INDIRECT(ADDRESS($Z930,COLUMN(),4,1,"Monitoraggio"))),"")</f>
        <v/>
      </c>
      <c r="AM930" s="77" t="str" cm="1">
        <f t="array" aca="1" ref="AM930" ca="1">IFERROR(IF(INDIRECT(ADDRESS($Z930,COLUMN(),4,1,"Monitoraggio"))="","",INDIRECT(ADDRESS($Z930,COLUMN(),4,1,"Monitoraggio"))),"")</f>
        <v/>
      </c>
      <c r="AN930" s="79" t="str" cm="1">
        <f t="array" aca="1" ref="AN930" ca="1">IFERROR(IF(INDIRECT(ADDRESS($Z930,COLUMN(),4,1,"Monitoraggio"))="","",INDIRECT(ADDRESS($Z930,COLUMN(),4,1,"Monitoraggio"))),"")</f>
        <v/>
      </c>
      <c r="AO930" s="79" t="str" cm="1">
        <f t="array" aca="1" ref="AO930" ca="1">IFERROR(IF(INDIRECT(ADDRESS($Z930,COLUMN(),4,1,"Monitoraggio"))="","",INDIRECT(ADDRESS($Z930,COLUMN(),4,1,"Monitoraggio"))),"")</f>
        <v/>
      </c>
      <c r="AP930" s="79" t="str" cm="1">
        <f t="array" aca="1" ref="AP930" ca="1">IFERROR(IF(INDIRECT(ADDRESS($Z930,COLUMN(),4,1,"Monitoraggio"))="","",INDIRECT(ADDRESS($Z930,COLUMN(),4,1,"Monitoraggio"))),"")</f>
        <v/>
      </c>
      <c r="AQ930" s="81" t="str" cm="1">
        <f t="array" aca="1" ref="AQ930" ca="1">IFERROR(IF(INDIRECT(ADDRESS($Z930,COLUMN(),4,1,"Monitoraggio"))="","",INDIRECT(ADDRESS($Z930,COLUMN(),4,1,"Monitoraggio"))),"")</f>
        <v/>
      </c>
      <c r="AR930" s="122" t="str" cm="1">
        <f t="array" aca="1" ref="AR930" ca="1">IFERROR(IF(INDIRECT(ADDRESS($Z930,COLUMN(),4,1,"Monitoraggio"))="","",INDIRECT(ADDRESS($Z930,COLUMN(),4,1,"Monitoraggio"))),"")</f>
        <v/>
      </c>
      <c r="AS930" s="118" t="str" cm="1">
        <f t="array" aca="1" ref="AS930" ca="1">IFERROR(IF(INDIRECT(ADDRESS($Z930,COLUMN(),4,1,"Monitoraggio"))="","",INDIRECT(ADDRESS($Z930,COLUMN(),4,1,"Monitoraggio"))),"")</f>
        <v/>
      </c>
      <c r="AT930" s="119" t="str" cm="1">
        <f t="array" aca="1" ref="AT930" ca="1">IFERROR(IF(INDIRECT(ADDRESS($Z930,COLUMN(),4,1,"Monitoraggio"))="","",INDIRECT(ADDRESS($Z930,COLUMN(),4,1,"Monitoraggio"))),"")</f>
        <v/>
      </c>
      <c r="AU930" s="79" t="str" cm="1">
        <f t="array" aca="1" ref="AU930" ca="1">IFERROR(IF(INDIRECT(ADDRESS($Z930,COLUMN(),4,1,"Monitoraggio"))="","",INDIRECT(ADDRESS($Z930,COLUMN(),4,1,"Monitoraggio"))),"")</f>
        <v/>
      </c>
      <c r="AV930" s="119" t="str" cm="1">
        <f t="array" aca="1" ref="AV930" ca="1">IFERROR(IF(INDIRECT(ADDRESS($Z930,COLUMN(),4,1,"Monitoraggio"))="","",INDIRECT(ADDRESS($Z930,COLUMN(),4,1,"Monitoraggio"))),"")</f>
        <v/>
      </c>
      <c r="AW930" s="124" t="str" cm="1">
        <f t="array" aca="1" ref="AW930" ca="1">IFERROR(IF(INDIRECT(ADDRESS($Z930,COLUMN(),4,1,"Monitoraggio"))="","",INDIRECT(ADDRESS($Z930,COLUMN(),4,1,"Monitoraggio"))),"")</f>
        <v/>
      </c>
      <c r="AX930" s="62" t="str" cm="1">
        <f t="array" aca="1" ref="AX930" ca="1">IFERROR(IF(INDIRECT(ADDRESS($Z930,COLUMN(),4,1,"Monitoraggio"))="","",INDIRECT(ADDRESS($Z930,COLUMN(),4,1,"Monitoraggio"))),"")</f>
        <v/>
      </c>
      <c r="AY930" s="79" t="str" cm="1">
        <f t="array" aca="1" ref="AY930" ca="1">IFERROR(IF(INDIRECT(ADDRESS($Z930,COLUMN(),4,1,"Monitoraggio"))="","",INDIRECT(ADDRESS($Z930,COLUMN(),4,1,"Monitoraggio"))),"")</f>
        <v/>
      </c>
      <c r="AZ930" s="84" t="str" cm="1">
        <f t="array" aca="1" ref="AZ930" ca="1">IFERROR(IF(INDIRECT(ADDRESS($Z930,COLUMN(),4,1,"Monitoraggio"))="","",INDIRECT(ADDRESS($Z930,COLUMN(),4,1,"Monitoraggio"))),"")</f>
        <v/>
      </c>
      <c r="BA930" s="81" t="str" cm="1">
        <f t="array" aca="1" ref="BA930" ca="1">IFERROR(IF(INDIRECT(ADDRESS($Z930,COLUMN(),4,1,"Monitoraggio"))="","",INDIRECT(ADDRESS($Z930,COLUMN(),4,1,"Monitoraggio"))),"")</f>
        <v/>
      </c>
      <c r="BB930" s="86" t="str" cm="1">
        <f t="array" aca="1" ref="BB930" ca="1">IFERROR(IF(INDIRECT(ADDRESS($Z930,COLUMN(),4,1,"Monitoraggio"))="","",INDIRECT(ADDRESS($Z930,COLUMN(),4,1,"Monitoraggio"))),"")</f>
        <v/>
      </c>
      <c r="BC930" s="79" t="str" cm="1">
        <f t="array" aca="1" ref="BC930" ca="1">IFERROR(IF(INDIRECT(ADDRESS($Z930,COLUMN(),4,1,"Monitoraggio"))="","",INDIRECT(ADDRESS($Z930,COLUMN(),4,1,"Monitoraggio"))),"")</f>
        <v/>
      </c>
      <c r="BD930" s="79" t="str" cm="1">
        <f t="array" aca="1" ref="BD930" ca="1">IFERROR(IF(INDIRECT(ADDRESS($Z930,COLUMN(),4,1,"Monitoraggio"))="","",INDIRECT(ADDRESS($Z930,COLUMN(),4,1,"Monitoraggio"))),"")</f>
        <v/>
      </c>
      <c r="BE930" s="79" t="str" cm="1">
        <f t="array" aca="1" ref="BE930" ca="1">IFERROR(IF(INDIRECT(ADDRESS($Z930,COLUMN(),4,1,"Monitoraggio"))="","",INDIRECT(ADDRESS($Z930,COLUMN(),4,1,"Monitoraggio"))),"")</f>
        <v/>
      </c>
      <c r="BF930" s="79" t="str" cm="1">
        <f t="array" aca="1" ref="BF930" ca="1">IFERROR(IF(INDIRECT(ADDRESS($Z930,COLUMN(),4,1,"Monitoraggio"))="","",INDIRECT(ADDRESS($Z930,COLUMN(),4,1,"Monitoraggio"))),"")</f>
        <v/>
      </c>
      <c r="BG930" s="114" t="str" cm="1">
        <f t="array" aca="1" ref="BG930" ca="1">IFERROR(IF(INDIRECT(ADDRESS($Z930,COLUMN(),4,1,"Monitoraggio"))="","",INDIRECT(ADDRESS($Z930,COLUMN(),4,1,"Monitoraggio"))),"")</f>
        <v/>
      </c>
      <c r="BH930" s="48" t="str" cm="1">
        <f t="array" aca="1" ref="BH930" ca="1">IFERROR(IF(INDIRECT(ADDRESS($Z930,COLUMN(),4,1,"Monitoraggio"))="","",INDIRECT(ADDRESS($Z930,COLUMN(),4,1,"Monitoraggio"))),"")</f>
        <v/>
      </c>
      <c r="BI930" s="84" t="str" cm="1">
        <f t="array" aca="1" ref="BI930" ca="1">IFERROR(IF(INDIRECT(ADDRESS($Z930,COLUMN(),4,1,"Monitoraggio"))="","",INDIRECT(ADDRESS($Z930,COLUMN(),4,1,"Monitoraggio"))),"")</f>
        <v/>
      </c>
      <c r="BJ930" s="81" t="str" cm="1">
        <f t="array" aca="1" ref="BJ930" ca="1">IFERROR(IF(INDIRECT(ADDRESS($Z930,COLUMN(),4,1,"Monitoraggio"))="","",INDIRECT(ADDRESS($Z930,COLUMN(),4,1,"Monitoraggio"))),"")</f>
        <v/>
      </c>
    </row>
    <row r="931" spans="26:62" x14ac:dyDescent="0.2">
      <c r="Z931" s="132" t="str">
        <f>IFERROR(MATCH(ROW()-9,Monitoraggio!Y$1:Y$1000,0),"")</f>
        <v/>
      </c>
      <c r="AA931" s="60" t="str" cm="1">
        <f t="array" aca="1" ref="AA931" ca="1">IFERROR(IF(INDIRECT(ADDRESS($Z931,COLUMN(),4,1,"Monitoraggio"))="","",INDIRECT(ADDRESS($Z931,COLUMN(),4,1,"Monitoraggio"))),"")</f>
        <v/>
      </c>
      <c r="AB931" s="114" t="str" cm="1">
        <f t="array" aca="1" ref="AB931" ca="1">IFERROR(IF(INDIRECT(ADDRESS($Z931,COLUMN(),4,1,"Monitoraggio"))="","",INDIRECT(ADDRESS($Z931,COLUMN(),4,1,"Monitoraggio"))),"")</f>
        <v/>
      </c>
      <c r="AC931" s="114" t="str" cm="1">
        <f t="array" aca="1" ref="AC931" ca="1">IFERROR(IF(INDIRECT(ADDRESS($Z931,COLUMN(),4,1,"Monitoraggio"))="","",INDIRECT(ADDRESS($Z931,COLUMN(),4,1,"Monitoraggio"))),"")</f>
        <v/>
      </c>
      <c r="AD931" s="48" t="str" cm="1">
        <f t="array" aca="1" ref="AD931" ca="1">IFERROR(IF(INDIRECT(ADDRESS($Z931,COLUMN(),4,1,"Monitoraggio"))="","",INDIRECT(ADDRESS($Z931,COLUMN(),4,1,"Monitoraggio"))),"")</f>
        <v/>
      </c>
      <c r="AE931" s="61" t="str" cm="1">
        <f t="array" aca="1" ref="AE931" ca="1">IFERROR(IF(INDIRECT(ADDRESS($Z931,COLUMN(),4,1,"Monitoraggio"))="","",INDIRECT(ADDRESS($Z931,COLUMN(),4,1,"Monitoraggio"))),"")</f>
        <v/>
      </c>
      <c r="AF931" s="116" t="str" cm="1">
        <f t="array" aca="1" ref="AF931" ca="1">IFERROR(IF(INDIRECT(ADDRESS($Z931,COLUMN(),4,1,"Monitoraggio"))="","",INDIRECT(ADDRESS($Z931,COLUMN(),4,1,"Monitoraggio"))),"")</f>
        <v/>
      </c>
      <c r="AG931" s="61" t="str" cm="1">
        <f t="array" aca="1" ref="AG931" ca="1">IFERROR(IF(INDIRECT(ADDRESS($Z931,COLUMN(),4,1,"Monitoraggio"))="","",INDIRECT(ADDRESS($Z931,COLUMN(),4,1,"Monitoraggio"))),"")</f>
        <v/>
      </c>
      <c r="AH931" s="116" t="str" cm="1">
        <f t="array" aca="1" ref="AH931" ca="1">IFERROR(IF(INDIRECT(ADDRESS($Z931,COLUMN(),4,1,"Monitoraggio"))="","",INDIRECT(ADDRESS($Z931,COLUMN(),4,1,"Monitoraggio"))),"")</f>
        <v/>
      </c>
      <c r="AI931" s="114" t="str" cm="1">
        <f t="array" aca="1" ref="AI931" ca="1">IFERROR(IF(INDIRECT(ADDRESS($Z931,COLUMN(),4,1,"Monitoraggio"))="","",INDIRECT(ADDRESS($Z931,COLUMN(),4,1,"Monitoraggio"))),"")</f>
        <v/>
      </c>
      <c r="AJ931" s="118" t="str" cm="1">
        <f t="array" aca="1" ref="AJ931" ca="1">IFERROR(IF(INDIRECT(ADDRESS($Z931,COLUMN(),4,1,"Monitoraggio"))="","",INDIRECT(ADDRESS($Z931,COLUMN(),4,1,"Monitoraggio"))),"")</f>
        <v/>
      </c>
      <c r="AK931" s="119" t="str" cm="1">
        <f t="array" aca="1" ref="AK931" ca="1">IFERROR(IF(INDIRECT(ADDRESS($Z931,COLUMN(),4,1,"Monitoraggio"))="","",INDIRECT(ADDRESS($Z931,COLUMN(),4,1,"Monitoraggio"))),"")</f>
        <v/>
      </c>
      <c r="AL931" s="79" t="str" cm="1">
        <f t="array" aca="1" ref="AL931" ca="1">IFERROR(IF(INDIRECT(ADDRESS($Z931,COLUMN(),4,1,"Monitoraggio"))="","",INDIRECT(ADDRESS($Z931,COLUMN(),4,1,"Monitoraggio"))),"")</f>
        <v/>
      </c>
      <c r="AM931" s="77" t="str" cm="1">
        <f t="array" aca="1" ref="AM931" ca="1">IFERROR(IF(INDIRECT(ADDRESS($Z931,COLUMN(),4,1,"Monitoraggio"))="","",INDIRECT(ADDRESS($Z931,COLUMN(),4,1,"Monitoraggio"))),"")</f>
        <v/>
      </c>
      <c r="AN931" s="79" t="str" cm="1">
        <f t="array" aca="1" ref="AN931" ca="1">IFERROR(IF(INDIRECT(ADDRESS($Z931,COLUMN(),4,1,"Monitoraggio"))="","",INDIRECT(ADDRESS($Z931,COLUMN(),4,1,"Monitoraggio"))),"")</f>
        <v/>
      </c>
      <c r="AO931" s="79" t="str" cm="1">
        <f t="array" aca="1" ref="AO931" ca="1">IFERROR(IF(INDIRECT(ADDRESS($Z931,COLUMN(),4,1,"Monitoraggio"))="","",INDIRECT(ADDRESS($Z931,COLUMN(),4,1,"Monitoraggio"))),"")</f>
        <v/>
      </c>
      <c r="AP931" s="79" t="str" cm="1">
        <f t="array" aca="1" ref="AP931" ca="1">IFERROR(IF(INDIRECT(ADDRESS($Z931,COLUMN(),4,1,"Monitoraggio"))="","",INDIRECT(ADDRESS($Z931,COLUMN(),4,1,"Monitoraggio"))),"")</f>
        <v/>
      </c>
      <c r="AQ931" s="81" t="str" cm="1">
        <f t="array" aca="1" ref="AQ931" ca="1">IFERROR(IF(INDIRECT(ADDRESS($Z931,COLUMN(),4,1,"Monitoraggio"))="","",INDIRECT(ADDRESS($Z931,COLUMN(),4,1,"Monitoraggio"))),"")</f>
        <v/>
      </c>
      <c r="AR931" s="122" t="str" cm="1">
        <f t="array" aca="1" ref="AR931" ca="1">IFERROR(IF(INDIRECT(ADDRESS($Z931,COLUMN(),4,1,"Monitoraggio"))="","",INDIRECT(ADDRESS($Z931,COLUMN(),4,1,"Monitoraggio"))),"")</f>
        <v/>
      </c>
      <c r="AS931" s="118" t="str" cm="1">
        <f t="array" aca="1" ref="AS931" ca="1">IFERROR(IF(INDIRECT(ADDRESS($Z931,COLUMN(),4,1,"Monitoraggio"))="","",INDIRECT(ADDRESS($Z931,COLUMN(),4,1,"Monitoraggio"))),"")</f>
        <v/>
      </c>
      <c r="AT931" s="119" t="str" cm="1">
        <f t="array" aca="1" ref="AT931" ca="1">IFERROR(IF(INDIRECT(ADDRESS($Z931,COLUMN(),4,1,"Monitoraggio"))="","",INDIRECT(ADDRESS($Z931,COLUMN(),4,1,"Monitoraggio"))),"")</f>
        <v/>
      </c>
      <c r="AU931" s="79" t="str" cm="1">
        <f t="array" aca="1" ref="AU931" ca="1">IFERROR(IF(INDIRECT(ADDRESS($Z931,COLUMN(),4,1,"Monitoraggio"))="","",INDIRECT(ADDRESS($Z931,COLUMN(),4,1,"Monitoraggio"))),"")</f>
        <v/>
      </c>
      <c r="AV931" s="119" t="str" cm="1">
        <f t="array" aca="1" ref="AV931" ca="1">IFERROR(IF(INDIRECT(ADDRESS($Z931,COLUMN(),4,1,"Monitoraggio"))="","",INDIRECT(ADDRESS($Z931,COLUMN(),4,1,"Monitoraggio"))),"")</f>
        <v/>
      </c>
      <c r="AW931" s="124" t="str" cm="1">
        <f t="array" aca="1" ref="AW931" ca="1">IFERROR(IF(INDIRECT(ADDRESS($Z931,COLUMN(),4,1,"Monitoraggio"))="","",INDIRECT(ADDRESS($Z931,COLUMN(),4,1,"Monitoraggio"))),"")</f>
        <v/>
      </c>
      <c r="AX931" s="62" t="str" cm="1">
        <f t="array" aca="1" ref="AX931" ca="1">IFERROR(IF(INDIRECT(ADDRESS($Z931,COLUMN(),4,1,"Monitoraggio"))="","",INDIRECT(ADDRESS($Z931,COLUMN(),4,1,"Monitoraggio"))),"")</f>
        <v/>
      </c>
      <c r="AY931" s="79" t="str" cm="1">
        <f t="array" aca="1" ref="AY931" ca="1">IFERROR(IF(INDIRECT(ADDRESS($Z931,COLUMN(),4,1,"Monitoraggio"))="","",INDIRECT(ADDRESS($Z931,COLUMN(),4,1,"Monitoraggio"))),"")</f>
        <v/>
      </c>
      <c r="AZ931" s="84" t="str" cm="1">
        <f t="array" aca="1" ref="AZ931" ca="1">IFERROR(IF(INDIRECT(ADDRESS($Z931,COLUMN(),4,1,"Monitoraggio"))="","",INDIRECT(ADDRESS($Z931,COLUMN(),4,1,"Monitoraggio"))),"")</f>
        <v/>
      </c>
      <c r="BA931" s="81" t="str" cm="1">
        <f t="array" aca="1" ref="BA931" ca="1">IFERROR(IF(INDIRECT(ADDRESS($Z931,COLUMN(),4,1,"Monitoraggio"))="","",INDIRECT(ADDRESS($Z931,COLUMN(),4,1,"Monitoraggio"))),"")</f>
        <v/>
      </c>
      <c r="BB931" s="86" t="str" cm="1">
        <f t="array" aca="1" ref="BB931" ca="1">IFERROR(IF(INDIRECT(ADDRESS($Z931,COLUMN(),4,1,"Monitoraggio"))="","",INDIRECT(ADDRESS($Z931,COLUMN(),4,1,"Monitoraggio"))),"")</f>
        <v/>
      </c>
      <c r="BC931" s="79" t="str" cm="1">
        <f t="array" aca="1" ref="BC931" ca="1">IFERROR(IF(INDIRECT(ADDRESS($Z931,COLUMN(),4,1,"Monitoraggio"))="","",INDIRECT(ADDRESS($Z931,COLUMN(),4,1,"Monitoraggio"))),"")</f>
        <v/>
      </c>
      <c r="BD931" s="79" t="str" cm="1">
        <f t="array" aca="1" ref="BD931" ca="1">IFERROR(IF(INDIRECT(ADDRESS($Z931,COLUMN(),4,1,"Monitoraggio"))="","",INDIRECT(ADDRESS($Z931,COLUMN(),4,1,"Monitoraggio"))),"")</f>
        <v/>
      </c>
      <c r="BE931" s="79" t="str" cm="1">
        <f t="array" aca="1" ref="BE931" ca="1">IFERROR(IF(INDIRECT(ADDRESS($Z931,COLUMN(),4,1,"Monitoraggio"))="","",INDIRECT(ADDRESS($Z931,COLUMN(),4,1,"Monitoraggio"))),"")</f>
        <v/>
      </c>
      <c r="BF931" s="79" t="str" cm="1">
        <f t="array" aca="1" ref="BF931" ca="1">IFERROR(IF(INDIRECT(ADDRESS($Z931,COLUMN(),4,1,"Monitoraggio"))="","",INDIRECT(ADDRESS($Z931,COLUMN(),4,1,"Monitoraggio"))),"")</f>
        <v/>
      </c>
      <c r="BG931" s="114" t="str" cm="1">
        <f t="array" aca="1" ref="BG931" ca="1">IFERROR(IF(INDIRECT(ADDRESS($Z931,COLUMN(),4,1,"Monitoraggio"))="","",INDIRECT(ADDRESS($Z931,COLUMN(),4,1,"Monitoraggio"))),"")</f>
        <v/>
      </c>
      <c r="BH931" s="48" t="str" cm="1">
        <f t="array" aca="1" ref="BH931" ca="1">IFERROR(IF(INDIRECT(ADDRESS($Z931,COLUMN(),4,1,"Monitoraggio"))="","",INDIRECT(ADDRESS($Z931,COLUMN(),4,1,"Monitoraggio"))),"")</f>
        <v/>
      </c>
      <c r="BI931" s="84" t="str" cm="1">
        <f t="array" aca="1" ref="BI931" ca="1">IFERROR(IF(INDIRECT(ADDRESS($Z931,COLUMN(),4,1,"Monitoraggio"))="","",INDIRECT(ADDRESS($Z931,COLUMN(),4,1,"Monitoraggio"))),"")</f>
        <v/>
      </c>
      <c r="BJ931" s="81" t="str" cm="1">
        <f t="array" aca="1" ref="BJ931" ca="1">IFERROR(IF(INDIRECT(ADDRESS($Z931,COLUMN(),4,1,"Monitoraggio"))="","",INDIRECT(ADDRESS($Z931,COLUMN(),4,1,"Monitoraggio"))),"")</f>
        <v/>
      </c>
    </row>
    <row r="932" spans="26:62" x14ac:dyDescent="0.2">
      <c r="Z932" s="132" t="str">
        <f>IFERROR(MATCH(ROW()-9,Monitoraggio!Y$1:Y$1000,0),"")</f>
        <v/>
      </c>
      <c r="AA932" s="60" t="str" cm="1">
        <f t="array" aca="1" ref="AA932" ca="1">IFERROR(IF(INDIRECT(ADDRESS($Z932,COLUMN(),4,1,"Monitoraggio"))="","",INDIRECT(ADDRESS($Z932,COLUMN(),4,1,"Monitoraggio"))),"")</f>
        <v/>
      </c>
      <c r="AB932" s="114" t="str" cm="1">
        <f t="array" aca="1" ref="AB932" ca="1">IFERROR(IF(INDIRECT(ADDRESS($Z932,COLUMN(),4,1,"Monitoraggio"))="","",INDIRECT(ADDRESS($Z932,COLUMN(),4,1,"Monitoraggio"))),"")</f>
        <v/>
      </c>
      <c r="AC932" s="114" t="str" cm="1">
        <f t="array" aca="1" ref="AC932" ca="1">IFERROR(IF(INDIRECT(ADDRESS($Z932,COLUMN(),4,1,"Monitoraggio"))="","",INDIRECT(ADDRESS($Z932,COLUMN(),4,1,"Monitoraggio"))),"")</f>
        <v/>
      </c>
      <c r="AD932" s="48" t="str" cm="1">
        <f t="array" aca="1" ref="AD932" ca="1">IFERROR(IF(INDIRECT(ADDRESS($Z932,COLUMN(),4,1,"Monitoraggio"))="","",INDIRECT(ADDRESS($Z932,COLUMN(),4,1,"Monitoraggio"))),"")</f>
        <v/>
      </c>
      <c r="AE932" s="61" t="str" cm="1">
        <f t="array" aca="1" ref="AE932" ca="1">IFERROR(IF(INDIRECT(ADDRESS($Z932,COLUMN(),4,1,"Monitoraggio"))="","",INDIRECT(ADDRESS($Z932,COLUMN(),4,1,"Monitoraggio"))),"")</f>
        <v/>
      </c>
      <c r="AF932" s="116" t="str" cm="1">
        <f t="array" aca="1" ref="AF932" ca="1">IFERROR(IF(INDIRECT(ADDRESS($Z932,COLUMN(),4,1,"Monitoraggio"))="","",INDIRECT(ADDRESS($Z932,COLUMN(),4,1,"Monitoraggio"))),"")</f>
        <v/>
      </c>
      <c r="AG932" s="61" t="str" cm="1">
        <f t="array" aca="1" ref="AG932" ca="1">IFERROR(IF(INDIRECT(ADDRESS($Z932,COLUMN(),4,1,"Monitoraggio"))="","",INDIRECT(ADDRESS($Z932,COLUMN(),4,1,"Monitoraggio"))),"")</f>
        <v/>
      </c>
      <c r="AH932" s="116" t="str" cm="1">
        <f t="array" aca="1" ref="AH932" ca="1">IFERROR(IF(INDIRECT(ADDRESS($Z932,COLUMN(),4,1,"Monitoraggio"))="","",INDIRECT(ADDRESS($Z932,COLUMN(),4,1,"Monitoraggio"))),"")</f>
        <v/>
      </c>
      <c r="AI932" s="114" t="str" cm="1">
        <f t="array" aca="1" ref="AI932" ca="1">IFERROR(IF(INDIRECT(ADDRESS($Z932,COLUMN(),4,1,"Monitoraggio"))="","",INDIRECT(ADDRESS($Z932,COLUMN(),4,1,"Monitoraggio"))),"")</f>
        <v/>
      </c>
      <c r="AJ932" s="118" t="str" cm="1">
        <f t="array" aca="1" ref="AJ932" ca="1">IFERROR(IF(INDIRECT(ADDRESS($Z932,COLUMN(),4,1,"Monitoraggio"))="","",INDIRECT(ADDRESS($Z932,COLUMN(),4,1,"Monitoraggio"))),"")</f>
        <v/>
      </c>
      <c r="AK932" s="119" t="str" cm="1">
        <f t="array" aca="1" ref="AK932" ca="1">IFERROR(IF(INDIRECT(ADDRESS($Z932,COLUMN(),4,1,"Monitoraggio"))="","",INDIRECT(ADDRESS($Z932,COLUMN(),4,1,"Monitoraggio"))),"")</f>
        <v/>
      </c>
      <c r="AL932" s="79" t="str" cm="1">
        <f t="array" aca="1" ref="AL932" ca="1">IFERROR(IF(INDIRECT(ADDRESS($Z932,COLUMN(),4,1,"Monitoraggio"))="","",INDIRECT(ADDRESS($Z932,COLUMN(),4,1,"Monitoraggio"))),"")</f>
        <v/>
      </c>
      <c r="AM932" s="77" t="str" cm="1">
        <f t="array" aca="1" ref="AM932" ca="1">IFERROR(IF(INDIRECT(ADDRESS($Z932,COLUMN(),4,1,"Monitoraggio"))="","",INDIRECT(ADDRESS($Z932,COLUMN(),4,1,"Monitoraggio"))),"")</f>
        <v/>
      </c>
      <c r="AN932" s="79" t="str" cm="1">
        <f t="array" aca="1" ref="AN932" ca="1">IFERROR(IF(INDIRECT(ADDRESS($Z932,COLUMN(),4,1,"Monitoraggio"))="","",INDIRECT(ADDRESS($Z932,COLUMN(),4,1,"Monitoraggio"))),"")</f>
        <v/>
      </c>
      <c r="AO932" s="79" t="str" cm="1">
        <f t="array" aca="1" ref="AO932" ca="1">IFERROR(IF(INDIRECT(ADDRESS($Z932,COLUMN(),4,1,"Monitoraggio"))="","",INDIRECT(ADDRESS($Z932,COLUMN(),4,1,"Monitoraggio"))),"")</f>
        <v/>
      </c>
      <c r="AP932" s="79" t="str" cm="1">
        <f t="array" aca="1" ref="AP932" ca="1">IFERROR(IF(INDIRECT(ADDRESS($Z932,COLUMN(),4,1,"Monitoraggio"))="","",INDIRECT(ADDRESS($Z932,COLUMN(),4,1,"Monitoraggio"))),"")</f>
        <v/>
      </c>
      <c r="AQ932" s="81" t="str" cm="1">
        <f t="array" aca="1" ref="AQ932" ca="1">IFERROR(IF(INDIRECT(ADDRESS($Z932,COLUMN(),4,1,"Monitoraggio"))="","",INDIRECT(ADDRESS($Z932,COLUMN(),4,1,"Monitoraggio"))),"")</f>
        <v/>
      </c>
      <c r="AR932" s="122" t="str" cm="1">
        <f t="array" aca="1" ref="AR932" ca="1">IFERROR(IF(INDIRECT(ADDRESS($Z932,COLUMN(),4,1,"Monitoraggio"))="","",INDIRECT(ADDRESS($Z932,COLUMN(),4,1,"Monitoraggio"))),"")</f>
        <v/>
      </c>
      <c r="AS932" s="118" t="str" cm="1">
        <f t="array" aca="1" ref="AS932" ca="1">IFERROR(IF(INDIRECT(ADDRESS($Z932,COLUMN(),4,1,"Monitoraggio"))="","",INDIRECT(ADDRESS($Z932,COLUMN(),4,1,"Monitoraggio"))),"")</f>
        <v/>
      </c>
      <c r="AT932" s="119" t="str" cm="1">
        <f t="array" aca="1" ref="AT932" ca="1">IFERROR(IF(INDIRECT(ADDRESS($Z932,COLUMN(),4,1,"Monitoraggio"))="","",INDIRECT(ADDRESS($Z932,COLUMN(),4,1,"Monitoraggio"))),"")</f>
        <v/>
      </c>
      <c r="AU932" s="79" t="str" cm="1">
        <f t="array" aca="1" ref="AU932" ca="1">IFERROR(IF(INDIRECT(ADDRESS($Z932,COLUMN(),4,1,"Monitoraggio"))="","",INDIRECT(ADDRESS($Z932,COLUMN(),4,1,"Monitoraggio"))),"")</f>
        <v/>
      </c>
      <c r="AV932" s="119" t="str" cm="1">
        <f t="array" aca="1" ref="AV932" ca="1">IFERROR(IF(INDIRECT(ADDRESS($Z932,COLUMN(),4,1,"Monitoraggio"))="","",INDIRECT(ADDRESS($Z932,COLUMN(),4,1,"Monitoraggio"))),"")</f>
        <v/>
      </c>
      <c r="AW932" s="124" t="str" cm="1">
        <f t="array" aca="1" ref="AW932" ca="1">IFERROR(IF(INDIRECT(ADDRESS($Z932,COLUMN(),4,1,"Monitoraggio"))="","",INDIRECT(ADDRESS($Z932,COLUMN(),4,1,"Monitoraggio"))),"")</f>
        <v/>
      </c>
      <c r="AX932" s="62" t="str" cm="1">
        <f t="array" aca="1" ref="AX932" ca="1">IFERROR(IF(INDIRECT(ADDRESS($Z932,COLUMN(),4,1,"Monitoraggio"))="","",INDIRECT(ADDRESS($Z932,COLUMN(),4,1,"Monitoraggio"))),"")</f>
        <v/>
      </c>
      <c r="AY932" s="79" t="str" cm="1">
        <f t="array" aca="1" ref="AY932" ca="1">IFERROR(IF(INDIRECT(ADDRESS($Z932,COLUMN(),4,1,"Monitoraggio"))="","",INDIRECT(ADDRESS($Z932,COLUMN(),4,1,"Monitoraggio"))),"")</f>
        <v/>
      </c>
      <c r="AZ932" s="84" t="str" cm="1">
        <f t="array" aca="1" ref="AZ932" ca="1">IFERROR(IF(INDIRECT(ADDRESS($Z932,COLUMN(),4,1,"Monitoraggio"))="","",INDIRECT(ADDRESS($Z932,COLUMN(),4,1,"Monitoraggio"))),"")</f>
        <v/>
      </c>
      <c r="BA932" s="81" t="str" cm="1">
        <f t="array" aca="1" ref="BA932" ca="1">IFERROR(IF(INDIRECT(ADDRESS($Z932,COLUMN(),4,1,"Monitoraggio"))="","",INDIRECT(ADDRESS($Z932,COLUMN(),4,1,"Monitoraggio"))),"")</f>
        <v/>
      </c>
      <c r="BB932" s="86" t="str" cm="1">
        <f t="array" aca="1" ref="BB932" ca="1">IFERROR(IF(INDIRECT(ADDRESS($Z932,COLUMN(),4,1,"Monitoraggio"))="","",INDIRECT(ADDRESS($Z932,COLUMN(),4,1,"Monitoraggio"))),"")</f>
        <v/>
      </c>
      <c r="BC932" s="79" t="str" cm="1">
        <f t="array" aca="1" ref="BC932" ca="1">IFERROR(IF(INDIRECT(ADDRESS($Z932,COLUMN(),4,1,"Monitoraggio"))="","",INDIRECT(ADDRESS($Z932,COLUMN(),4,1,"Monitoraggio"))),"")</f>
        <v/>
      </c>
      <c r="BD932" s="79" t="str" cm="1">
        <f t="array" aca="1" ref="BD932" ca="1">IFERROR(IF(INDIRECT(ADDRESS($Z932,COLUMN(),4,1,"Monitoraggio"))="","",INDIRECT(ADDRESS($Z932,COLUMN(),4,1,"Monitoraggio"))),"")</f>
        <v/>
      </c>
      <c r="BE932" s="79" t="str" cm="1">
        <f t="array" aca="1" ref="BE932" ca="1">IFERROR(IF(INDIRECT(ADDRESS($Z932,COLUMN(),4,1,"Monitoraggio"))="","",INDIRECT(ADDRESS($Z932,COLUMN(),4,1,"Monitoraggio"))),"")</f>
        <v/>
      </c>
      <c r="BF932" s="79" t="str" cm="1">
        <f t="array" aca="1" ref="BF932" ca="1">IFERROR(IF(INDIRECT(ADDRESS($Z932,COLUMN(),4,1,"Monitoraggio"))="","",INDIRECT(ADDRESS($Z932,COLUMN(),4,1,"Monitoraggio"))),"")</f>
        <v/>
      </c>
      <c r="BG932" s="114" t="str" cm="1">
        <f t="array" aca="1" ref="BG932" ca="1">IFERROR(IF(INDIRECT(ADDRESS($Z932,COLUMN(),4,1,"Monitoraggio"))="","",INDIRECT(ADDRESS($Z932,COLUMN(),4,1,"Monitoraggio"))),"")</f>
        <v/>
      </c>
      <c r="BH932" s="48" t="str" cm="1">
        <f t="array" aca="1" ref="BH932" ca="1">IFERROR(IF(INDIRECT(ADDRESS($Z932,COLUMN(),4,1,"Monitoraggio"))="","",INDIRECT(ADDRESS($Z932,COLUMN(),4,1,"Monitoraggio"))),"")</f>
        <v/>
      </c>
      <c r="BI932" s="84" t="str" cm="1">
        <f t="array" aca="1" ref="BI932" ca="1">IFERROR(IF(INDIRECT(ADDRESS($Z932,COLUMN(),4,1,"Monitoraggio"))="","",INDIRECT(ADDRESS($Z932,COLUMN(),4,1,"Monitoraggio"))),"")</f>
        <v/>
      </c>
      <c r="BJ932" s="81" t="str" cm="1">
        <f t="array" aca="1" ref="BJ932" ca="1">IFERROR(IF(INDIRECT(ADDRESS($Z932,COLUMN(),4,1,"Monitoraggio"))="","",INDIRECT(ADDRESS($Z932,COLUMN(),4,1,"Monitoraggio"))),"")</f>
        <v/>
      </c>
    </row>
    <row r="933" spans="26:62" x14ac:dyDescent="0.2">
      <c r="Z933" s="132" t="str">
        <f>IFERROR(MATCH(ROW()-9,Monitoraggio!Y$1:Y$1000,0),"")</f>
        <v/>
      </c>
      <c r="AA933" s="60" t="str" cm="1">
        <f t="array" aca="1" ref="AA933" ca="1">IFERROR(IF(INDIRECT(ADDRESS($Z933,COLUMN(),4,1,"Monitoraggio"))="","",INDIRECT(ADDRESS($Z933,COLUMN(),4,1,"Monitoraggio"))),"")</f>
        <v/>
      </c>
      <c r="AB933" s="114" t="str" cm="1">
        <f t="array" aca="1" ref="AB933" ca="1">IFERROR(IF(INDIRECT(ADDRESS($Z933,COLUMN(),4,1,"Monitoraggio"))="","",INDIRECT(ADDRESS($Z933,COLUMN(),4,1,"Monitoraggio"))),"")</f>
        <v/>
      </c>
      <c r="AC933" s="114" t="str" cm="1">
        <f t="array" aca="1" ref="AC933" ca="1">IFERROR(IF(INDIRECT(ADDRESS($Z933,COLUMN(),4,1,"Monitoraggio"))="","",INDIRECT(ADDRESS($Z933,COLUMN(),4,1,"Monitoraggio"))),"")</f>
        <v/>
      </c>
      <c r="AD933" s="48" t="str" cm="1">
        <f t="array" aca="1" ref="AD933" ca="1">IFERROR(IF(INDIRECT(ADDRESS($Z933,COLUMN(),4,1,"Monitoraggio"))="","",INDIRECT(ADDRESS($Z933,COLUMN(),4,1,"Monitoraggio"))),"")</f>
        <v/>
      </c>
      <c r="AE933" s="61" t="str" cm="1">
        <f t="array" aca="1" ref="AE933" ca="1">IFERROR(IF(INDIRECT(ADDRESS($Z933,COLUMN(),4,1,"Monitoraggio"))="","",INDIRECT(ADDRESS($Z933,COLUMN(),4,1,"Monitoraggio"))),"")</f>
        <v/>
      </c>
      <c r="AF933" s="116" t="str" cm="1">
        <f t="array" aca="1" ref="AF933" ca="1">IFERROR(IF(INDIRECT(ADDRESS($Z933,COLUMN(),4,1,"Monitoraggio"))="","",INDIRECT(ADDRESS($Z933,COLUMN(),4,1,"Monitoraggio"))),"")</f>
        <v/>
      </c>
      <c r="AG933" s="61" t="str" cm="1">
        <f t="array" aca="1" ref="AG933" ca="1">IFERROR(IF(INDIRECT(ADDRESS($Z933,COLUMN(),4,1,"Monitoraggio"))="","",INDIRECT(ADDRESS($Z933,COLUMN(),4,1,"Monitoraggio"))),"")</f>
        <v/>
      </c>
      <c r="AH933" s="116" t="str" cm="1">
        <f t="array" aca="1" ref="AH933" ca="1">IFERROR(IF(INDIRECT(ADDRESS($Z933,COLUMN(),4,1,"Monitoraggio"))="","",INDIRECT(ADDRESS($Z933,COLUMN(),4,1,"Monitoraggio"))),"")</f>
        <v/>
      </c>
      <c r="AI933" s="114" t="str" cm="1">
        <f t="array" aca="1" ref="AI933" ca="1">IFERROR(IF(INDIRECT(ADDRESS($Z933,COLUMN(),4,1,"Monitoraggio"))="","",INDIRECT(ADDRESS($Z933,COLUMN(),4,1,"Monitoraggio"))),"")</f>
        <v/>
      </c>
      <c r="AJ933" s="118" t="str" cm="1">
        <f t="array" aca="1" ref="AJ933" ca="1">IFERROR(IF(INDIRECT(ADDRESS($Z933,COLUMN(),4,1,"Monitoraggio"))="","",INDIRECT(ADDRESS($Z933,COLUMN(),4,1,"Monitoraggio"))),"")</f>
        <v/>
      </c>
      <c r="AK933" s="119" t="str" cm="1">
        <f t="array" aca="1" ref="AK933" ca="1">IFERROR(IF(INDIRECT(ADDRESS($Z933,COLUMN(),4,1,"Monitoraggio"))="","",INDIRECT(ADDRESS($Z933,COLUMN(),4,1,"Monitoraggio"))),"")</f>
        <v/>
      </c>
      <c r="AL933" s="79" t="str" cm="1">
        <f t="array" aca="1" ref="AL933" ca="1">IFERROR(IF(INDIRECT(ADDRESS($Z933,COLUMN(),4,1,"Monitoraggio"))="","",INDIRECT(ADDRESS($Z933,COLUMN(),4,1,"Monitoraggio"))),"")</f>
        <v/>
      </c>
      <c r="AM933" s="77" t="str" cm="1">
        <f t="array" aca="1" ref="AM933" ca="1">IFERROR(IF(INDIRECT(ADDRESS($Z933,COLUMN(),4,1,"Monitoraggio"))="","",INDIRECT(ADDRESS($Z933,COLUMN(),4,1,"Monitoraggio"))),"")</f>
        <v/>
      </c>
      <c r="AN933" s="79" t="str" cm="1">
        <f t="array" aca="1" ref="AN933" ca="1">IFERROR(IF(INDIRECT(ADDRESS($Z933,COLUMN(),4,1,"Monitoraggio"))="","",INDIRECT(ADDRESS($Z933,COLUMN(),4,1,"Monitoraggio"))),"")</f>
        <v/>
      </c>
      <c r="AO933" s="79" t="str" cm="1">
        <f t="array" aca="1" ref="AO933" ca="1">IFERROR(IF(INDIRECT(ADDRESS($Z933,COLUMN(),4,1,"Monitoraggio"))="","",INDIRECT(ADDRESS($Z933,COLUMN(),4,1,"Monitoraggio"))),"")</f>
        <v/>
      </c>
      <c r="AP933" s="79" t="str" cm="1">
        <f t="array" aca="1" ref="AP933" ca="1">IFERROR(IF(INDIRECT(ADDRESS($Z933,COLUMN(),4,1,"Monitoraggio"))="","",INDIRECT(ADDRESS($Z933,COLUMN(),4,1,"Monitoraggio"))),"")</f>
        <v/>
      </c>
      <c r="AQ933" s="81" t="str" cm="1">
        <f t="array" aca="1" ref="AQ933" ca="1">IFERROR(IF(INDIRECT(ADDRESS($Z933,COLUMN(),4,1,"Monitoraggio"))="","",INDIRECT(ADDRESS($Z933,COLUMN(),4,1,"Monitoraggio"))),"")</f>
        <v/>
      </c>
      <c r="AR933" s="122" t="str" cm="1">
        <f t="array" aca="1" ref="AR933" ca="1">IFERROR(IF(INDIRECT(ADDRESS($Z933,COLUMN(),4,1,"Monitoraggio"))="","",INDIRECT(ADDRESS($Z933,COLUMN(),4,1,"Monitoraggio"))),"")</f>
        <v/>
      </c>
      <c r="AS933" s="118" t="str" cm="1">
        <f t="array" aca="1" ref="AS933" ca="1">IFERROR(IF(INDIRECT(ADDRESS($Z933,COLUMN(),4,1,"Monitoraggio"))="","",INDIRECT(ADDRESS($Z933,COLUMN(),4,1,"Monitoraggio"))),"")</f>
        <v/>
      </c>
      <c r="AT933" s="119" t="str" cm="1">
        <f t="array" aca="1" ref="AT933" ca="1">IFERROR(IF(INDIRECT(ADDRESS($Z933,COLUMN(),4,1,"Monitoraggio"))="","",INDIRECT(ADDRESS($Z933,COLUMN(),4,1,"Monitoraggio"))),"")</f>
        <v/>
      </c>
      <c r="AU933" s="79" t="str" cm="1">
        <f t="array" aca="1" ref="AU933" ca="1">IFERROR(IF(INDIRECT(ADDRESS($Z933,COLUMN(),4,1,"Monitoraggio"))="","",INDIRECT(ADDRESS($Z933,COLUMN(),4,1,"Monitoraggio"))),"")</f>
        <v/>
      </c>
      <c r="AV933" s="119" t="str" cm="1">
        <f t="array" aca="1" ref="AV933" ca="1">IFERROR(IF(INDIRECT(ADDRESS($Z933,COLUMN(),4,1,"Monitoraggio"))="","",INDIRECT(ADDRESS($Z933,COLUMN(),4,1,"Monitoraggio"))),"")</f>
        <v/>
      </c>
      <c r="AW933" s="124" t="str" cm="1">
        <f t="array" aca="1" ref="AW933" ca="1">IFERROR(IF(INDIRECT(ADDRESS($Z933,COLUMN(),4,1,"Monitoraggio"))="","",INDIRECT(ADDRESS($Z933,COLUMN(),4,1,"Monitoraggio"))),"")</f>
        <v/>
      </c>
      <c r="AX933" s="62" t="str" cm="1">
        <f t="array" aca="1" ref="AX933" ca="1">IFERROR(IF(INDIRECT(ADDRESS($Z933,COLUMN(),4,1,"Monitoraggio"))="","",INDIRECT(ADDRESS($Z933,COLUMN(),4,1,"Monitoraggio"))),"")</f>
        <v/>
      </c>
      <c r="AY933" s="79" t="str" cm="1">
        <f t="array" aca="1" ref="AY933" ca="1">IFERROR(IF(INDIRECT(ADDRESS($Z933,COLUMN(),4,1,"Monitoraggio"))="","",INDIRECT(ADDRESS($Z933,COLUMN(),4,1,"Monitoraggio"))),"")</f>
        <v/>
      </c>
      <c r="AZ933" s="84" t="str" cm="1">
        <f t="array" aca="1" ref="AZ933" ca="1">IFERROR(IF(INDIRECT(ADDRESS($Z933,COLUMN(),4,1,"Monitoraggio"))="","",INDIRECT(ADDRESS($Z933,COLUMN(),4,1,"Monitoraggio"))),"")</f>
        <v/>
      </c>
      <c r="BA933" s="81" t="str" cm="1">
        <f t="array" aca="1" ref="BA933" ca="1">IFERROR(IF(INDIRECT(ADDRESS($Z933,COLUMN(),4,1,"Monitoraggio"))="","",INDIRECT(ADDRESS($Z933,COLUMN(),4,1,"Monitoraggio"))),"")</f>
        <v/>
      </c>
      <c r="BB933" s="86" t="str" cm="1">
        <f t="array" aca="1" ref="BB933" ca="1">IFERROR(IF(INDIRECT(ADDRESS($Z933,COLUMN(),4,1,"Monitoraggio"))="","",INDIRECT(ADDRESS($Z933,COLUMN(),4,1,"Monitoraggio"))),"")</f>
        <v/>
      </c>
      <c r="BC933" s="79" t="str" cm="1">
        <f t="array" aca="1" ref="BC933" ca="1">IFERROR(IF(INDIRECT(ADDRESS($Z933,COLUMN(),4,1,"Monitoraggio"))="","",INDIRECT(ADDRESS($Z933,COLUMN(),4,1,"Monitoraggio"))),"")</f>
        <v/>
      </c>
      <c r="BD933" s="79" t="str" cm="1">
        <f t="array" aca="1" ref="BD933" ca="1">IFERROR(IF(INDIRECT(ADDRESS($Z933,COLUMN(),4,1,"Monitoraggio"))="","",INDIRECT(ADDRESS($Z933,COLUMN(),4,1,"Monitoraggio"))),"")</f>
        <v/>
      </c>
      <c r="BE933" s="79" t="str" cm="1">
        <f t="array" aca="1" ref="BE933" ca="1">IFERROR(IF(INDIRECT(ADDRESS($Z933,COLUMN(),4,1,"Monitoraggio"))="","",INDIRECT(ADDRESS($Z933,COLUMN(),4,1,"Monitoraggio"))),"")</f>
        <v/>
      </c>
      <c r="BF933" s="79" t="str" cm="1">
        <f t="array" aca="1" ref="BF933" ca="1">IFERROR(IF(INDIRECT(ADDRESS($Z933,COLUMN(),4,1,"Monitoraggio"))="","",INDIRECT(ADDRESS($Z933,COLUMN(),4,1,"Monitoraggio"))),"")</f>
        <v/>
      </c>
      <c r="BG933" s="114" t="str" cm="1">
        <f t="array" aca="1" ref="BG933" ca="1">IFERROR(IF(INDIRECT(ADDRESS($Z933,COLUMN(),4,1,"Monitoraggio"))="","",INDIRECT(ADDRESS($Z933,COLUMN(),4,1,"Monitoraggio"))),"")</f>
        <v/>
      </c>
      <c r="BH933" s="48" t="str" cm="1">
        <f t="array" aca="1" ref="BH933" ca="1">IFERROR(IF(INDIRECT(ADDRESS($Z933,COLUMN(),4,1,"Monitoraggio"))="","",INDIRECT(ADDRESS($Z933,COLUMN(),4,1,"Monitoraggio"))),"")</f>
        <v/>
      </c>
      <c r="BI933" s="84" t="str" cm="1">
        <f t="array" aca="1" ref="BI933" ca="1">IFERROR(IF(INDIRECT(ADDRESS($Z933,COLUMN(),4,1,"Monitoraggio"))="","",INDIRECT(ADDRESS($Z933,COLUMN(),4,1,"Monitoraggio"))),"")</f>
        <v/>
      </c>
      <c r="BJ933" s="81" t="str" cm="1">
        <f t="array" aca="1" ref="BJ933" ca="1">IFERROR(IF(INDIRECT(ADDRESS($Z933,COLUMN(),4,1,"Monitoraggio"))="","",INDIRECT(ADDRESS($Z933,COLUMN(),4,1,"Monitoraggio"))),"")</f>
        <v/>
      </c>
    </row>
    <row r="934" spans="26:62" x14ac:dyDescent="0.2">
      <c r="Z934" s="132" t="str">
        <f>IFERROR(MATCH(ROW()-9,Monitoraggio!Y$1:Y$1000,0),"")</f>
        <v/>
      </c>
      <c r="AA934" s="60" t="str" cm="1">
        <f t="array" aca="1" ref="AA934" ca="1">IFERROR(IF(INDIRECT(ADDRESS($Z934,COLUMN(),4,1,"Monitoraggio"))="","",INDIRECT(ADDRESS($Z934,COLUMN(),4,1,"Monitoraggio"))),"")</f>
        <v/>
      </c>
      <c r="AB934" s="114" t="str" cm="1">
        <f t="array" aca="1" ref="AB934" ca="1">IFERROR(IF(INDIRECT(ADDRESS($Z934,COLUMN(),4,1,"Monitoraggio"))="","",INDIRECT(ADDRESS($Z934,COLUMN(),4,1,"Monitoraggio"))),"")</f>
        <v/>
      </c>
      <c r="AC934" s="114" t="str" cm="1">
        <f t="array" aca="1" ref="AC934" ca="1">IFERROR(IF(INDIRECT(ADDRESS($Z934,COLUMN(),4,1,"Monitoraggio"))="","",INDIRECT(ADDRESS($Z934,COLUMN(),4,1,"Monitoraggio"))),"")</f>
        <v/>
      </c>
      <c r="AD934" s="48" t="str" cm="1">
        <f t="array" aca="1" ref="AD934" ca="1">IFERROR(IF(INDIRECT(ADDRESS($Z934,COLUMN(),4,1,"Monitoraggio"))="","",INDIRECT(ADDRESS($Z934,COLUMN(),4,1,"Monitoraggio"))),"")</f>
        <v/>
      </c>
      <c r="AE934" s="61" t="str" cm="1">
        <f t="array" aca="1" ref="AE934" ca="1">IFERROR(IF(INDIRECT(ADDRESS($Z934,COLUMN(),4,1,"Monitoraggio"))="","",INDIRECT(ADDRESS($Z934,COLUMN(),4,1,"Monitoraggio"))),"")</f>
        <v/>
      </c>
      <c r="AF934" s="116" t="str" cm="1">
        <f t="array" aca="1" ref="AF934" ca="1">IFERROR(IF(INDIRECT(ADDRESS($Z934,COLUMN(),4,1,"Monitoraggio"))="","",INDIRECT(ADDRESS($Z934,COLUMN(),4,1,"Monitoraggio"))),"")</f>
        <v/>
      </c>
      <c r="AG934" s="61" t="str" cm="1">
        <f t="array" aca="1" ref="AG934" ca="1">IFERROR(IF(INDIRECT(ADDRESS($Z934,COLUMN(),4,1,"Monitoraggio"))="","",INDIRECT(ADDRESS($Z934,COLUMN(),4,1,"Monitoraggio"))),"")</f>
        <v/>
      </c>
      <c r="AH934" s="116" t="str" cm="1">
        <f t="array" aca="1" ref="AH934" ca="1">IFERROR(IF(INDIRECT(ADDRESS($Z934,COLUMN(),4,1,"Monitoraggio"))="","",INDIRECT(ADDRESS($Z934,COLUMN(),4,1,"Monitoraggio"))),"")</f>
        <v/>
      </c>
      <c r="AI934" s="114" t="str" cm="1">
        <f t="array" aca="1" ref="AI934" ca="1">IFERROR(IF(INDIRECT(ADDRESS($Z934,COLUMN(),4,1,"Monitoraggio"))="","",INDIRECT(ADDRESS($Z934,COLUMN(),4,1,"Monitoraggio"))),"")</f>
        <v/>
      </c>
      <c r="AJ934" s="118" t="str" cm="1">
        <f t="array" aca="1" ref="AJ934" ca="1">IFERROR(IF(INDIRECT(ADDRESS($Z934,COLUMN(),4,1,"Monitoraggio"))="","",INDIRECT(ADDRESS($Z934,COLUMN(),4,1,"Monitoraggio"))),"")</f>
        <v/>
      </c>
      <c r="AK934" s="119" t="str" cm="1">
        <f t="array" aca="1" ref="AK934" ca="1">IFERROR(IF(INDIRECT(ADDRESS($Z934,COLUMN(),4,1,"Monitoraggio"))="","",INDIRECT(ADDRESS($Z934,COLUMN(),4,1,"Monitoraggio"))),"")</f>
        <v/>
      </c>
      <c r="AL934" s="79" t="str" cm="1">
        <f t="array" aca="1" ref="AL934" ca="1">IFERROR(IF(INDIRECT(ADDRESS($Z934,COLUMN(),4,1,"Monitoraggio"))="","",INDIRECT(ADDRESS($Z934,COLUMN(),4,1,"Monitoraggio"))),"")</f>
        <v/>
      </c>
      <c r="AM934" s="77" t="str" cm="1">
        <f t="array" aca="1" ref="AM934" ca="1">IFERROR(IF(INDIRECT(ADDRESS($Z934,COLUMN(),4,1,"Monitoraggio"))="","",INDIRECT(ADDRESS($Z934,COLUMN(),4,1,"Monitoraggio"))),"")</f>
        <v/>
      </c>
      <c r="AN934" s="79" t="str" cm="1">
        <f t="array" aca="1" ref="AN934" ca="1">IFERROR(IF(INDIRECT(ADDRESS($Z934,COLUMN(),4,1,"Monitoraggio"))="","",INDIRECT(ADDRESS($Z934,COLUMN(),4,1,"Monitoraggio"))),"")</f>
        <v/>
      </c>
      <c r="AO934" s="79" t="str" cm="1">
        <f t="array" aca="1" ref="AO934" ca="1">IFERROR(IF(INDIRECT(ADDRESS($Z934,COLUMN(),4,1,"Monitoraggio"))="","",INDIRECT(ADDRESS($Z934,COLUMN(),4,1,"Monitoraggio"))),"")</f>
        <v/>
      </c>
      <c r="AP934" s="79" t="str" cm="1">
        <f t="array" aca="1" ref="AP934" ca="1">IFERROR(IF(INDIRECT(ADDRESS($Z934,COLUMN(),4,1,"Monitoraggio"))="","",INDIRECT(ADDRESS($Z934,COLUMN(),4,1,"Monitoraggio"))),"")</f>
        <v/>
      </c>
      <c r="AQ934" s="81" t="str" cm="1">
        <f t="array" aca="1" ref="AQ934" ca="1">IFERROR(IF(INDIRECT(ADDRESS($Z934,COLUMN(),4,1,"Monitoraggio"))="","",INDIRECT(ADDRESS($Z934,COLUMN(),4,1,"Monitoraggio"))),"")</f>
        <v/>
      </c>
      <c r="AR934" s="122" t="str" cm="1">
        <f t="array" aca="1" ref="AR934" ca="1">IFERROR(IF(INDIRECT(ADDRESS($Z934,COLUMN(),4,1,"Monitoraggio"))="","",INDIRECT(ADDRESS($Z934,COLUMN(),4,1,"Monitoraggio"))),"")</f>
        <v/>
      </c>
      <c r="AS934" s="118" t="str" cm="1">
        <f t="array" aca="1" ref="AS934" ca="1">IFERROR(IF(INDIRECT(ADDRESS($Z934,COLUMN(),4,1,"Monitoraggio"))="","",INDIRECT(ADDRESS($Z934,COLUMN(),4,1,"Monitoraggio"))),"")</f>
        <v/>
      </c>
      <c r="AT934" s="119" t="str" cm="1">
        <f t="array" aca="1" ref="AT934" ca="1">IFERROR(IF(INDIRECT(ADDRESS($Z934,COLUMN(),4,1,"Monitoraggio"))="","",INDIRECT(ADDRESS($Z934,COLUMN(),4,1,"Monitoraggio"))),"")</f>
        <v/>
      </c>
      <c r="AU934" s="79" t="str" cm="1">
        <f t="array" aca="1" ref="AU934" ca="1">IFERROR(IF(INDIRECT(ADDRESS($Z934,COLUMN(),4,1,"Monitoraggio"))="","",INDIRECT(ADDRESS($Z934,COLUMN(),4,1,"Monitoraggio"))),"")</f>
        <v/>
      </c>
      <c r="AV934" s="119" t="str" cm="1">
        <f t="array" aca="1" ref="AV934" ca="1">IFERROR(IF(INDIRECT(ADDRESS($Z934,COLUMN(),4,1,"Monitoraggio"))="","",INDIRECT(ADDRESS($Z934,COLUMN(),4,1,"Monitoraggio"))),"")</f>
        <v/>
      </c>
      <c r="AW934" s="124" t="str" cm="1">
        <f t="array" aca="1" ref="AW934" ca="1">IFERROR(IF(INDIRECT(ADDRESS($Z934,COLUMN(),4,1,"Monitoraggio"))="","",INDIRECT(ADDRESS($Z934,COLUMN(),4,1,"Monitoraggio"))),"")</f>
        <v/>
      </c>
      <c r="AX934" s="62" t="str" cm="1">
        <f t="array" aca="1" ref="AX934" ca="1">IFERROR(IF(INDIRECT(ADDRESS($Z934,COLUMN(),4,1,"Monitoraggio"))="","",INDIRECT(ADDRESS($Z934,COLUMN(),4,1,"Monitoraggio"))),"")</f>
        <v/>
      </c>
      <c r="AY934" s="79" t="str" cm="1">
        <f t="array" aca="1" ref="AY934" ca="1">IFERROR(IF(INDIRECT(ADDRESS($Z934,COLUMN(),4,1,"Monitoraggio"))="","",INDIRECT(ADDRESS($Z934,COLUMN(),4,1,"Monitoraggio"))),"")</f>
        <v/>
      </c>
      <c r="AZ934" s="84" t="str" cm="1">
        <f t="array" aca="1" ref="AZ934" ca="1">IFERROR(IF(INDIRECT(ADDRESS($Z934,COLUMN(),4,1,"Monitoraggio"))="","",INDIRECT(ADDRESS($Z934,COLUMN(),4,1,"Monitoraggio"))),"")</f>
        <v/>
      </c>
      <c r="BA934" s="81" t="str" cm="1">
        <f t="array" aca="1" ref="BA934" ca="1">IFERROR(IF(INDIRECT(ADDRESS($Z934,COLUMN(),4,1,"Monitoraggio"))="","",INDIRECT(ADDRESS($Z934,COLUMN(),4,1,"Monitoraggio"))),"")</f>
        <v/>
      </c>
      <c r="BB934" s="86" t="str" cm="1">
        <f t="array" aca="1" ref="BB934" ca="1">IFERROR(IF(INDIRECT(ADDRESS($Z934,COLUMN(),4,1,"Monitoraggio"))="","",INDIRECT(ADDRESS($Z934,COLUMN(),4,1,"Monitoraggio"))),"")</f>
        <v/>
      </c>
      <c r="BC934" s="79" t="str" cm="1">
        <f t="array" aca="1" ref="BC934" ca="1">IFERROR(IF(INDIRECT(ADDRESS($Z934,COLUMN(),4,1,"Monitoraggio"))="","",INDIRECT(ADDRESS($Z934,COLUMN(),4,1,"Monitoraggio"))),"")</f>
        <v/>
      </c>
      <c r="BD934" s="79" t="str" cm="1">
        <f t="array" aca="1" ref="BD934" ca="1">IFERROR(IF(INDIRECT(ADDRESS($Z934,COLUMN(),4,1,"Monitoraggio"))="","",INDIRECT(ADDRESS($Z934,COLUMN(),4,1,"Monitoraggio"))),"")</f>
        <v/>
      </c>
      <c r="BE934" s="79" t="str" cm="1">
        <f t="array" aca="1" ref="BE934" ca="1">IFERROR(IF(INDIRECT(ADDRESS($Z934,COLUMN(),4,1,"Monitoraggio"))="","",INDIRECT(ADDRESS($Z934,COLUMN(),4,1,"Monitoraggio"))),"")</f>
        <v/>
      </c>
      <c r="BF934" s="79" t="str" cm="1">
        <f t="array" aca="1" ref="BF934" ca="1">IFERROR(IF(INDIRECT(ADDRESS($Z934,COLUMN(),4,1,"Monitoraggio"))="","",INDIRECT(ADDRESS($Z934,COLUMN(),4,1,"Monitoraggio"))),"")</f>
        <v/>
      </c>
      <c r="BG934" s="114" t="str" cm="1">
        <f t="array" aca="1" ref="BG934" ca="1">IFERROR(IF(INDIRECT(ADDRESS($Z934,COLUMN(),4,1,"Monitoraggio"))="","",INDIRECT(ADDRESS($Z934,COLUMN(),4,1,"Monitoraggio"))),"")</f>
        <v/>
      </c>
      <c r="BH934" s="48" t="str" cm="1">
        <f t="array" aca="1" ref="BH934" ca="1">IFERROR(IF(INDIRECT(ADDRESS($Z934,COLUMN(),4,1,"Monitoraggio"))="","",INDIRECT(ADDRESS($Z934,COLUMN(),4,1,"Monitoraggio"))),"")</f>
        <v/>
      </c>
      <c r="BI934" s="84" t="str" cm="1">
        <f t="array" aca="1" ref="BI934" ca="1">IFERROR(IF(INDIRECT(ADDRESS($Z934,COLUMN(),4,1,"Monitoraggio"))="","",INDIRECT(ADDRESS($Z934,COLUMN(),4,1,"Monitoraggio"))),"")</f>
        <v/>
      </c>
      <c r="BJ934" s="81" t="str" cm="1">
        <f t="array" aca="1" ref="BJ934" ca="1">IFERROR(IF(INDIRECT(ADDRESS($Z934,COLUMN(),4,1,"Monitoraggio"))="","",INDIRECT(ADDRESS($Z934,COLUMN(),4,1,"Monitoraggio"))),"")</f>
        <v/>
      </c>
    </row>
    <row r="935" spans="26:62" x14ac:dyDescent="0.2">
      <c r="Z935" s="132" t="str">
        <f>IFERROR(MATCH(ROW()-9,Monitoraggio!Y$1:Y$1000,0),"")</f>
        <v/>
      </c>
      <c r="AA935" s="60" t="str" cm="1">
        <f t="array" aca="1" ref="AA935" ca="1">IFERROR(IF(INDIRECT(ADDRESS($Z935,COLUMN(),4,1,"Monitoraggio"))="","",INDIRECT(ADDRESS($Z935,COLUMN(),4,1,"Monitoraggio"))),"")</f>
        <v/>
      </c>
      <c r="AB935" s="114" t="str" cm="1">
        <f t="array" aca="1" ref="AB935" ca="1">IFERROR(IF(INDIRECT(ADDRESS($Z935,COLUMN(),4,1,"Monitoraggio"))="","",INDIRECT(ADDRESS($Z935,COLUMN(),4,1,"Monitoraggio"))),"")</f>
        <v/>
      </c>
      <c r="AC935" s="114" t="str" cm="1">
        <f t="array" aca="1" ref="AC935" ca="1">IFERROR(IF(INDIRECT(ADDRESS($Z935,COLUMN(),4,1,"Monitoraggio"))="","",INDIRECT(ADDRESS($Z935,COLUMN(),4,1,"Monitoraggio"))),"")</f>
        <v/>
      </c>
      <c r="AD935" s="48" t="str" cm="1">
        <f t="array" aca="1" ref="AD935" ca="1">IFERROR(IF(INDIRECT(ADDRESS($Z935,COLUMN(),4,1,"Monitoraggio"))="","",INDIRECT(ADDRESS($Z935,COLUMN(),4,1,"Monitoraggio"))),"")</f>
        <v/>
      </c>
      <c r="AE935" s="61" t="str" cm="1">
        <f t="array" aca="1" ref="AE935" ca="1">IFERROR(IF(INDIRECT(ADDRESS($Z935,COLUMN(),4,1,"Monitoraggio"))="","",INDIRECT(ADDRESS($Z935,COLUMN(),4,1,"Monitoraggio"))),"")</f>
        <v/>
      </c>
      <c r="AF935" s="116" t="str" cm="1">
        <f t="array" aca="1" ref="AF935" ca="1">IFERROR(IF(INDIRECT(ADDRESS($Z935,COLUMN(),4,1,"Monitoraggio"))="","",INDIRECT(ADDRESS($Z935,COLUMN(),4,1,"Monitoraggio"))),"")</f>
        <v/>
      </c>
      <c r="AG935" s="61" t="str" cm="1">
        <f t="array" aca="1" ref="AG935" ca="1">IFERROR(IF(INDIRECT(ADDRESS($Z935,COLUMN(),4,1,"Monitoraggio"))="","",INDIRECT(ADDRESS($Z935,COLUMN(),4,1,"Monitoraggio"))),"")</f>
        <v/>
      </c>
      <c r="AH935" s="116" t="str" cm="1">
        <f t="array" aca="1" ref="AH935" ca="1">IFERROR(IF(INDIRECT(ADDRESS($Z935,COLUMN(),4,1,"Monitoraggio"))="","",INDIRECT(ADDRESS($Z935,COLUMN(),4,1,"Monitoraggio"))),"")</f>
        <v/>
      </c>
      <c r="AI935" s="114" t="str" cm="1">
        <f t="array" aca="1" ref="AI935" ca="1">IFERROR(IF(INDIRECT(ADDRESS($Z935,COLUMN(),4,1,"Monitoraggio"))="","",INDIRECT(ADDRESS($Z935,COLUMN(),4,1,"Monitoraggio"))),"")</f>
        <v/>
      </c>
      <c r="AJ935" s="118" t="str" cm="1">
        <f t="array" aca="1" ref="AJ935" ca="1">IFERROR(IF(INDIRECT(ADDRESS($Z935,COLUMN(),4,1,"Monitoraggio"))="","",INDIRECT(ADDRESS($Z935,COLUMN(),4,1,"Monitoraggio"))),"")</f>
        <v/>
      </c>
      <c r="AK935" s="119" t="str" cm="1">
        <f t="array" aca="1" ref="AK935" ca="1">IFERROR(IF(INDIRECT(ADDRESS($Z935,COLUMN(),4,1,"Monitoraggio"))="","",INDIRECT(ADDRESS($Z935,COLUMN(),4,1,"Monitoraggio"))),"")</f>
        <v/>
      </c>
      <c r="AL935" s="79" t="str" cm="1">
        <f t="array" aca="1" ref="AL935" ca="1">IFERROR(IF(INDIRECT(ADDRESS($Z935,COLUMN(),4,1,"Monitoraggio"))="","",INDIRECT(ADDRESS($Z935,COLUMN(),4,1,"Monitoraggio"))),"")</f>
        <v/>
      </c>
      <c r="AM935" s="77" t="str" cm="1">
        <f t="array" aca="1" ref="AM935" ca="1">IFERROR(IF(INDIRECT(ADDRESS($Z935,COLUMN(),4,1,"Monitoraggio"))="","",INDIRECT(ADDRESS($Z935,COLUMN(),4,1,"Monitoraggio"))),"")</f>
        <v/>
      </c>
      <c r="AN935" s="79" t="str" cm="1">
        <f t="array" aca="1" ref="AN935" ca="1">IFERROR(IF(INDIRECT(ADDRESS($Z935,COLUMN(),4,1,"Monitoraggio"))="","",INDIRECT(ADDRESS($Z935,COLUMN(),4,1,"Monitoraggio"))),"")</f>
        <v/>
      </c>
      <c r="AO935" s="79" t="str" cm="1">
        <f t="array" aca="1" ref="AO935" ca="1">IFERROR(IF(INDIRECT(ADDRESS($Z935,COLUMN(),4,1,"Monitoraggio"))="","",INDIRECT(ADDRESS($Z935,COLUMN(),4,1,"Monitoraggio"))),"")</f>
        <v/>
      </c>
      <c r="AP935" s="79" t="str" cm="1">
        <f t="array" aca="1" ref="AP935" ca="1">IFERROR(IF(INDIRECT(ADDRESS($Z935,COLUMN(),4,1,"Monitoraggio"))="","",INDIRECT(ADDRESS($Z935,COLUMN(),4,1,"Monitoraggio"))),"")</f>
        <v/>
      </c>
      <c r="AQ935" s="81" t="str" cm="1">
        <f t="array" aca="1" ref="AQ935" ca="1">IFERROR(IF(INDIRECT(ADDRESS($Z935,COLUMN(),4,1,"Monitoraggio"))="","",INDIRECT(ADDRESS($Z935,COLUMN(),4,1,"Monitoraggio"))),"")</f>
        <v/>
      </c>
      <c r="AR935" s="122" t="str" cm="1">
        <f t="array" aca="1" ref="AR935" ca="1">IFERROR(IF(INDIRECT(ADDRESS($Z935,COLUMN(),4,1,"Monitoraggio"))="","",INDIRECT(ADDRESS($Z935,COLUMN(),4,1,"Monitoraggio"))),"")</f>
        <v/>
      </c>
      <c r="AS935" s="118" t="str" cm="1">
        <f t="array" aca="1" ref="AS935" ca="1">IFERROR(IF(INDIRECT(ADDRESS($Z935,COLUMN(),4,1,"Monitoraggio"))="","",INDIRECT(ADDRESS($Z935,COLUMN(),4,1,"Monitoraggio"))),"")</f>
        <v/>
      </c>
      <c r="AT935" s="119" t="str" cm="1">
        <f t="array" aca="1" ref="AT935" ca="1">IFERROR(IF(INDIRECT(ADDRESS($Z935,COLUMN(),4,1,"Monitoraggio"))="","",INDIRECT(ADDRESS($Z935,COLUMN(),4,1,"Monitoraggio"))),"")</f>
        <v/>
      </c>
      <c r="AU935" s="79" t="str" cm="1">
        <f t="array" aca="1" ref="AU935" ca="1">IFERROR(IF(INDIRECT(ADDRESS($Z935,COLUMN(),4,1,"Monitoraggio"))="","",INDIRECT(ADDRESS($Z935,COLUMN(),4,1,"Monitoraggio"))),"")</f>
        <v/>
      </c>
      <c r="AV935" s="119" t="str" cm="1">
        <f t="array" aca="1" ref="AV935" ca="1">IFERROR(IF(INDIRECT(ADDRESS($Z935,COLUMN(),4,1,"Monitoraggio"))="","",INDIRECT(ADDRESS($Z935,COLUMN(),4,1,"Monitoraggio"))),"")</f>
        <v/>
      </c>
      <c r="AW935" s="124" t="str" cm="1">
        <f t="array" aca="1" ref="AW935" ca="1">IFERROR(IF(INDIRECT(ADDRESS($Z935,COLUMN(),4,1,"Monitoraggio"))="","",INDIRECT(ADDRESS($Z935,COLUMN(),4,1,"Monitoraggio"))),"")</f>
        <v/>
      </c>
      <c r="AX935" s="62" t="str" cm="1">
        <f t="array" aca="1" ref="AX935" ca="1">IFERROR(IF(INDIRECT(ADDRESS($Z935,COLUMN(),4,1,"Monitoraggio"))="","",INDIRECT(ADDRESS($Z935,COLUMN(),4,1,"Monitoraggio"))),"")</f>
        <v/>
      </c>
      <c r="AY935" s="79" t="str" cm="1">
        <f t="array" aca="1" ref="AY935" ca="1">IFERROR(IF(INDIRECT(ADDRESS($Z935,COLUMN(),4,1,"Monitoraggio"))="","",INDIRECT(ADDRESS($Z935,COLUMN(),4,1,"Monitoraggio"))),"")</f>
        <v/>
      </c>
      <c r="AZ935" s="84" t="str" cm="1">
        <f t="array" aca="1" ref="AZ935" ca="1">IFERROR(IF(INDIRECT(ADDRESS($Z935,COLUMN(),4,1,"Monitoraggio"))="","",INDIRECT(ADDRESS($Z935,COLUMN(),4,1,"Monitoraggio"))),"")</f>
        <v/>
      </c>
      <c r="BA935" s="81" t="str" cm="1">
        <f t="array" aca="1" ref="BA935" ca="1">IFERROR(IF(INDIRECT(ADDRESS($Z935,COLUMN(),4,1,"Monitoraggio"))="","",INDIRECT(ADDRESS($Z935,COLUMN(),4,1,"Monitoraggio"))),"")</f>
        <v/>
      </c>
      <c r="BB935" s="86" t="str" cm="1">
        <f t="array" aca="1" ref="BB935" ca="1">IFERROR(IF(INDIRECT(ADDRESS($Z935,COLUMN(),4,1,"Monitoraggio"))="","",INDIRECT(ADDRESS($Z935,COLUMN(),4,1,"Monitoraggio"))),"")</f>
        <v/>
      </c>
      <c r="BC935" s="79" t="str" cm="1">
        <f t="array" aca="1" ref="BC935" ca="1">IFERROR(IF(INDIRECT(ADDRESS($Z935,COLUMN(),4,1,"Monitoraggio"))="","",INDIRECT(ADDRESS($Z935,COLUMN(),4,1,"Monitoraggio"))),"")</f>
        <v/>
      </c>
      <c r="BD935" s="79" t="str" cm="1">
        <f t="array" aca="1" ref="BD935" ca="1">IFERROR(IF(INDIRECT(ADDRESS($Z935,COLUMN(),4,1,"Monitoraggio"))="","",INDIRECT(ADDRESS($Z935,COLUMN(),4,1,"Monitoraggio"))),"")</f>
        <v/>
      </c>
      <c r="BE935" s="79" t="str" cm="1">
        <f t="array" aca="1" ref="BE935" ca="1">IFERROR(IF(INDIRECT(ADDRESS($Z935,COLUMN(),4,1,"Monitoraggio"))="","",INDIRECT(ADDRESS($Z935,COLUMN(),4,1,"Monitoraggio"))),"")</f>
        <v/>
      </c>
      <c r="BF935" s="79" t="str" cm="1">
        <f t="array" aca="1" ref="BF935" ca="1">IFERROR(IF(INDIRECT(ADDRESS($Z935,COLUMN(),4,1,"Monitoraggio"))="","",INDIRECT(ADDRESS($Z935,COLUMN(),4,1,"Monitoraggio"))),"")</f>
        <v/>
      </c>
      <c r="BG935" s="114" t="str" cm="1">
        <f t="array" aca="1" ref="BG935" ca="1">IFERROR(IF(INDIRECT(ADDRESS($Z935,COLUMN(),4,1,"Monitoraggio"))="","",INDIRECT(ADDRESS($Z935,COLUMN(),4,1,"Monitoraggio"))),"")</f>
        <v/>
      </c>
      <c r="BH935" s="48" t="str" cm="1">
        <f t="array" aca="1" ref="BH935" ca="1">IFERROR(IF(INDIRECT(ADDRESS($Z935,COLUMN(),4,1,"Monitoraggio"))="","",INDIRECT(ADDRESS($Z935,COLUMN(),4,1,"Monitoraggio"))),"")</f>
        <v/>
      </c>
      <c r="BI935" s="84" t="str" cm="1">
        <f t="array" aca="1" ref="BI935" ca="1">IFERROR(IF(INDIRECT(ADDRESS($Z935,COLUMN(),4,1,"Monitoraggio"))="","",INDIRECT(ADDRESS($Z935,COLUMN(),4,1,"Monitoraggio"))),"")</f>
        <v/>
      </c>
      <c r="BJ935" s="81" t="str" cm="1">
        <f t="array" aca="1" ref="BJ935" ca="1">IFERROR(IF(INDIRECT(ADDRESS($Z935,COLUMN(),4,1,"Monitoraggio"))="","",INDIRECT(ADDRESS($Z935,COLUMN(),4,1,"Monitoraggio"))),"")</f>
        <v/>
      </c>
    </row>
    <row r="936" spans="26:62" x14ac:dyDescent="0.2">
      <c r="Z936" s="132" t="str">
        <f>IFERROR(MATCH(ROW()-9,Monitoraggio!Y$1:Y$1000,0),"")</f>
        <v/>
      </c>
      <c r="AA936" s="60" t="str" cm="1">
        <f t="array" aca="1" ref="AA936" ca="1">IFERROR(IF(INDIRECT(ADDRESS($Z936,COLUMN(),4,1,"Monitoraggio"))="","",INDIRECT(ADDRESS($Z936,COLUMN(),4,1,"Monitoraggio"))),"")</f>
        <v/>
      </c>
      <c r="AB936" s="114" t="str" cm="1">
        <f t="array" aca="1" ref="AB936" ca="1">IFERROR(IF(INDIRECT(ADDRESS($Z936,COLUMN(),4,1,"Monitoraggio"))="","",INDIRECT(ADDRESS($Z936,COLUMN(),4,1,"Monitoraggio"))),"")</f>
        <v/>
      </c>
      <c r="AC936" s="114" t="str" cm="1">
        <f t="array" aca="1" ref="AC936" ca="1">IFERROR(IF(INDIRECT(ADDRESS($Z936,COLUMN(),4,1,"Monitoraggio"))="","",INDIRECT(ADDRESS($Z936,COLUMN(),4,1,"Monitoraggio"))),"")</f>
        <v/>
      </c>
      <c r="AD936" s="48" t="str" cm="1">
        <f t="array" aca="1" ref="AD936" ca="1">IFERROR(IF(INDIRECT(ADDRESS($Z936,COLUMN(),4,1,"Monitoraggio"))="","",INDIRECT(ADDRESS($Z936,COLUMN(),4,1,"Monitoraggio"))),"")</f>
        <v/>
      </c>
      <c r="AE936" s="61" t="str" cm="1">
        <f t="array" aca="1" ref="AE936" ca="1">IFERROR(IF(INDIRECT(ADDRESS($Z936,COLUMN(),4,1,"Monitoraggio"))="","",INDIRECT(ADDRESS($Z936,COLUMN(),4,1,"Monitoraggio"))),"")</f>
        <v/>
      </c>
      <c r="AF936" s="116" t="str" cm="1">
        <f t="array" aca="1" ref="AF936" ca="1">IFERROR(IF(INDIRECT(ADDRESS($Z936,COLUMN(),4,1,"Monitoraggio"))="","",INDIRECT(ADDRESS($Z936,COLUMN(),4,1,"Monitoraggio"))),"")</f>
        <v/>
      </c>
      <c r="AG936" s="61" t="str" cm="1">
        <f t="array" aca="1" ref="AG936" ca="1">IFERROR(IF(INDIRECT(ADDRESS($Z936,COLUMN(),4,1,"Monitoraggio"))="","",INDIRECT(ADDRESS($Z936,COLUMN(),4,1,"Monitoraggio"))),"")</f>
        <v/>
      </c>
      <c r="AH936" s="116" t="str" cm="1">
        <f t="array" aca="1" ref="AH936" ca="1">IFERROR(IF(INDIRECT(ADDRESS($Z936,COLUMN(),4,1,"Monitoraggio"))="","",INDIRECT(ADDRESS($Z936,COLUMN(),4,1,"Monitoraggio"))),"")</f>
        <v/>
      </c>
      <c r="AI936" s="114" t="str" cm="1">
        <f t="array" aca="1" ref="AI936" ca="1">IFERROR(IF(INDIRECT(ADDRESS($Z936,COLUMN(),4,1,"Monitoraggio"))="","",INDIRECT(ADDRESS($Z936,COLUMN(),4,1,"Monitoraggio"))),"")</f>
        <v/>
      </c>
      <c r="AJ936" s="118" t="str" cm="1">
        <f t="array" aca="1" ref="AJ936" ca="1">IFERROR(IF(INDIRECT(ADDRESS($Z936,COLUMN(),4,1,"Monitoraggio"))="","",INDIRECT(ADDRESS($Z936,COLUMN(),4,1,"Monitoraggio"))),"")</f>
        <v/>
      </c>
      <c r="AK936" s="119" t="str" cm="1">
        <f t="array" aca="1" ref="AK936" ca="1">IFERROR(IF(INDIRECT(ADDRESS($Z936,COLUMN(),4,1,"Monitoraggio"))="","",INDIRECT(ADDRESS($Z936,COLUMN(),4,1,"Monitoraggio"))),"")</f>
        <v/>
      </c>
      <c r="AL936" s="79" t="str" cm="1">
        <f t="array" aca="1" ref="AL936" ca="1">IFERROR(IF(INDIRECT(ADDRESS($Z936,COLUMN(),4,1,"Monitoraggio"))="","",INDIRECT(ADDRESS($Z936,COLUMN(),4,1,"Monitoraggio"))),"")</f>
        <v/>
      </c>
      <c r="AM936" s="77" t="str" cm="1">
        <f t="array" aca="1" ref="AM936" ca="1">IFERROR(IF(INDIRECT(ADDRESS($Z936,COLUMN(),4,1,"Monitoraggio"))="","",INDIRECT(ADDRESS($Z936,COLUMN(),4,1,"Monitoraggio"))),"")</f>
        <v/>
      </c>
      <c r="AN936" s="79" t="str" cm="1">
        <f t="array" aca="1" ref="AN936" ca="1">IFERROR(IF(INDIRECT(ADDRESS($Z936,COLUMN(),4,1,"Monitoraggio"))="","",INDIRECT(ADDRESS($Z936,COLUMN(),4,1,"Monitoraggio"))),"")</f>
        <v/>
      </c>
      <c r="AO936" s="79" t="str" cm="1">
        <f t="array" aca="1" ref="AO936" ca="1">IFERROR(IF(INDIRECT(ADDRESS($Z936,COLUMN(),4,1,"Monitoraggio"))="","",INDIRECT(ADDRESS($Z936,COLUMN(),4,1,"Monitoraggio"))),"")</f>
        <v/>
      </c>
      <c r="AP936" s="79" t="str" cm="1">
        <f t="array" aca="1" ref="AP936" ca="1">IFERROR(IF(INDIRECT(ADDRESS($Z936,COLUMN(),4,1,"Monitoraggio"))="","",INDIRECT(ADDRESS($Z936,COLUMN(),4,1,"Monitoraggio"))),"")</f>
        <v/>
      </c>
      <c r="AQ936" s="81" t="str" cm="1">
        <f t="array" aca="1" ref="AQ936" ca="1">IFERROR(IF(INDIRECT(ADDRESS($Z936,COLUMN(),4,1,"Monitoraggio"))="","",INDIRECT(ADDRESS($Z936,COLUMN(),4,1,"Monitoraggio"))),"")</f>
        <v/>
      </c>
      <c r="AR936" s="122" t="str" cm="1">
        <f t="array" aca="1" ref="AR936" ca="1">IFERROR(IF(INDIRECT(ADDRESS($Z936,COLUMN(),4,1,"Monitoraggio"))="","",INDIRECT(ADDRESS($Z936,COLUMN(),4,1,"Monitoraggio"))),"")</f>
        <v/>
      </c>
      <c r="AS936" s="118" t="str" cm="1">
        <f t="array" aca="1" ref="AS936" ca="1">IFERROR(IF(INDIRECT(ADDRESS($Z936,COLUMN(),4,1,"Monitoraggio"))="","",INDIRECT(ADDRESS($Z936,COLUMN(),4,1,"Monitoraggio"))),"")</f>
        <v/>
      </c>
      <c r="AT936" s="119" t="str" cm="1">
        <f t="array" aca="1" ref="AT936" ca="1">IFERROR(IF(INDIRECT(ADDRESS($Z936,COLUMN(),4,1,"Monitoraggio"))="","",INDIRECT(ADDRESS($Z936,COLUMN(),4,1,"Monitoraggio"))),"")</f>
        <v/>
      </c>
      <c r="AU936" s="79" t="str" cm="1">
        <f t="array" aca="1" ref="AU936" ca="1">IFERROR(IF(INDIRECT(ADDRESS($Z936,COLUMN(),4,1,"Monitoraggio"))="","",INDIRECT(ADDRESS($Z936,COLUMN(),4,1,"Monitoraggio"))),"")</f>
        <v/>
      </c>
      <c r="AV936" s="119" t="str" cm="1">
        <f t="array" aca="1" ref="AV936" ca="1">IFERROR(IF(INDIRECT(ADDRESS($Z936,COLUMN(),4,1,"Monitoraggio"))="","",INDIRECT(ADDRESS($Z936,COLUMN(),4,1,"Monitoraggio"))),"")</f>
        <v/>
      </c>
      <c r="AW936" s="124" t="str" cm="1">
        <f t="array" aca="1" ref="AW936" ca="1">IFERROR(IF(INDIRECT(ADDRESS($Z936,COLUMN(),4,1,"Monitoraggio"))="","",INDIRECT(ADDRESS($Z936,COLUMN(),4,1,"Monitoraggio"))),"")</f>
        <v/>
      </c>
      <c r="AX936" s="62" t="str" cm="1">
        <f t="array" aca="1" ref="AX936" ca="1">IFERROR(IF(INDIRECT(ADDRESS($Z936,COLUMN(),4,1,"Monitoraggio"))="","",INDIRECT(ADDRESS($Z936,COLUMN(),4,1,"Monitoraggio"))),"")</f>
        <v/>
      </c>
      <c r="AY936" s="79" t="str" cm="1">
        <f t="array" aca="1" ref="AY936" ca="1">IFERROR(IF(INDIRECT(ADDRESS($Z936,COLUMN(),4,1,"Monitoraggio"))="","",INDIRECT(ADDRESS($Z936,COLUMN(),4,1,"Monitoraggio"))),"")</f>
        <v/>
      </c>
      <c r="AZ936" s="84" t="str" cm="1">
        <f t="array" aca="1" ref="AZ936" ca="1">IFERROR(IF(INDIRECT(ADDRESS($Z936,COLUMN(),4,1,"Monitoraggio"))="","",INDIRECT(ADDRESS($Z936,COLUMN(),4,1,"Monitoraggio"))),"")</f>
        <v/>
      </c>
      <c r="BA936" s="81" t="str" cm="1">
        <f t="array" aca="1" ref="BA936" ca="1">IFERROR(IF(INDIRECT(ADDRESS($Z936,COLUMN(),4,1,"Monitoraggio"))="","",INDIRECT(ADDRESS($Z936,COLUMN(),4,1,"Monitoraggio"))),"")</f>
        <v/>
      </c>
      <c r="BB936" s="86" t="str" cm="1">
        <f t="array" aca="1" ref="BB936" ca="1">IFERROR(IF(INDIRECT(ADDRESS($Z936,COLUMN(),4,1,"Monitoraggio"))="","",INDIRECT(ADDRESS($Z936,COLUMN(),4,1,"Monitoraggio"))),"")</f>
        <v/>
      </c>
      <c r="BC936" s="79" t="str" cm="1">
        <f t="array" aca="1" ref="BC936" ca="1">IFERROR(IF(INDIRECT(ADDRESS($Z936,COLUMN(),4,1,"Monitoraggio"))="","",INDIRECT(ADDRESS($Z936,COLUMN(),4,1,"Monitoraggio"))),"")</f>
        <v/>
      </c>
      <c r="BD936" s="79" t="str" cm="1">
        <f t="array" aca="1" ref="BD936" ca="1">IFERROR(IF(INDIRECT(ADDRESS($Z936,COLUMN(),4,1,"Monitoraggio"))="","",INDIRECT(ADDRESS($Z936,COLUMN(),4,1,"Monitoraggio"))),"")</f>
        <v/>
      </c>
      <c r="BE936" s="79" t="str" cm="1">
        <f t="array" aca="1" ref="BE936" ca="1">IFERROR(IF(INDIRECT(ADDRESS($Z936,COLUMN(),4,1,"Monitoraggio"))="","",INDIRECT(ADDRESS($Z936,COLUMN(),4,1,"Monitoraggio"))),"")</f>
        <v/>
      </c>
      <c r="BF936" s="79" t="str" cm="1">
        <f t="array" aca="1" ref="BF936" ca="1">IFERROR(IF(INDIRECT(ADDRESS($Z936,COLUMN(),4,1,"Monitoraggio"))="","",INDIRECT(ADDRESS($Z936,COLUMN(),4,1,"Monitoraggio"))),"")</f>
        <v/>
      </c>
      <c r="BG936" s="114" t="str" cm="1">
        <f t="array" aca="1" ref="BG936" ca="1">IFERROR(IF(INDIRECT(ADDRESS($Z936,COLUMN(),4,1,"Monitoraggio"))="","",INDIRECT(ADDRESS($Z936,COLUMN(),4,1,"Monitoraggio"))),"")</f>
        <v/>
      </c>
      <c r="BH936" s="48" t="str" cm="1">
        <f t="array" aca="1" ref="BH936" ca="1">IFERROR(IF(INDIRECT(ADDRESS($Z936,COLUMN(),4,1,"Monitoraggio"))="","",INDIRECT(ADDRESS($Z936,COLUMN(),4,1,"Monitoraggio"))),"")</f>
        <v/>
      </c>
      <c r="BI936" s="84" t="str" cm="1">
        <f t="array" aca="1" ref="BI936" ca="1">IFERROR(IF(INDIRECT(ADDRESS($Z936,COLUMN(),4,1,"Monitoraggio"))="","",INDIRECT(ADDRESS($Z936,COLUMN(),4,1,"Monitoraggio"))),"")</f>
        <v/>
      </c>
      <c r="BJ936" s="81" t="str" cm="1">
        <f t="array" aca="1" ref="BJ936" ca="1">IFERROR(IF(INDIRECT(ADDRESS($Z936,COLUMN(),4,1,"Monitoraggio"))="","",INDIRECT(ADDRESS($Z936,COLUMN(),4,1,"Monitoraggio"))),"")</f>
        <v/>
      </c>
    </row>
    <row r="937" spans="26:62" x14ac:dyDescent="0.2">
      <c r="Z937" s="132" t="str">
        <f>IFERROR(MATCH(ROW()-9,Monitoraggio!Y$1:Y$1000,0),"")</f>
        <v/>
      </c>
      <c r="AA937" s="60" t="str" cm="1">
        <f t="array" aca="1" ref="AA937" ca="1">IFERROR(IF(INDIRECT(ADDRESS($Z937,COLUMN(),4,1,"Monitoraggio"))="","",INDIRECT(ADDRESS($Z937,COLUMN(),4,1,"Monitoraggio"))),"")</f>
        <v/>
      </c>
      <c r="AB937" s="114" t="str" cm="1">
        <f t="array" aca="1" ref="AB937" ca="1">IFERROR(IF(INDIRECT(ADDRESS($Z937,COLUMN(),4,1,"Monitoraggio"))="","",INDIRECT(ADDRESS($Z937,COLUMN(),4,1,"Monitoraggio"))),"")</f>
        <v/>
      </c>
      <c r="AC937" s="114" t="str" cm="1">
        <f t="array" aca="1" ref="AC937" ca="1">IFERROR(IF(INDIRECT(ADDRESS($Z937,COLUMN(),4,1,"Monitoraggio"))="","",INDIRECT(ADDRESS($Z937,COLUMN(),4,1,"Monitoraggio"))),"")</f>
        <v/>
      </c>
      <c r="AD937" s="48" t="str" cm="1">
        <f t="array" aca="1" ref="AD937" ca="1">IFERROR(IF(INDIRECT(ADDRESS($Z937,COLUMN(),4,1,"Monitoraggio"))="","",INDIRECT(ADDRESS($Z937,COLUMN(),4,1,"Monitoraggio"))),"")</f>
        <v/>
      </c>
      <c r="AE937" s="61" t="str" cm="1">
        <f t="array" aca="1" ref="AE937" ca="1">IFERROR(IF(INDIRECT(ADDRESS($Z937,COLUMN(),4,1,"Monitoraggio"))="","",INDIRECT(ADDRESS($Z937,COLUMN(),4,1,"Monitoraggio"))),"")</f>
        <v/>
      </c>
      <c r="AF937" s="116" t="str" cm="1">
        <f t="array" aca="1" ref="AF937" ca="1">IFERROR(IF(INDIRECT(ADDRESS($Z937,COLUMN(),4,1,"Monitoraggio"))="","",INDIRECT(ADDRESS($Z937,COLUMN(),4,1,"Monitoraggio"))),"")</f>
        <v/>
      </c>
      <c r="AG937" s="61" t="str" cm="1">
        <f t="array" aca="1" ref="AG937" ca="1">IFERROR(IF(INDIRECT(ADDRESS($Z937,COLUMN(),4,1,"Monitoraggio"))="","",INDIRECT(ADDRESS($Z937,COLUMN(),4,1,"Monitoraggio"))),"")</f>
        <v/>
      </c>
      <c r="AH937" s="116" t="str" cm="1">
        <f t="array" aca="1" ref="AH937" ca="1">IFERROR(IF(INDIRECT(ADDRESS($Z937,COLUMN(),4,1,"Monitoraggio"))="","",INDIRECT(ADDRESS($Z937,COLUMN(),4,1,"Monitoraggio"))),"")</f>
        <v/>
      </c>
      <c r="AI937" s="114" t="str" cm="1">
        <f t="array" aca="1" ref="AI937" ca="1">IFERROR(IF(INDIRECT(ADDRESS($Z937,COLUMN(),4,1,"Monitoraggio"))="","",INDIRECT(ADDRESS($Z937,COLUMN(),4,1,"Monitoraggio"))),"")</f>
        <v/>
      </c>
      <c r="AJ937" s="118" t="str" cm="1">
        <f t="array" aca="1" ref="AJ937" ca="1">IFERROR(IF(INDIRECT(ADDRESS($Z937,COLUMN(),4,1,"Monitoraggio"))="","",INDIRECT(ADDRESS($Z937,COLUMN(),4,1,"Monitoraggio"))),"")</f>
        <v/>
      </c>
      <c r="AK937" s="119" t="str" cm="1">
        <f t="array" aca="1" ref="AK937" ca="1">IFERROR(IF(INDIRECT(ADDRESS($Z937,COLUMN(),4,1,"Monitoraggio"))="","",INDIRECT(ADDRESS($Z937,COLUMN(),4,1,"Monitoraggio"))),"")</f>
        <v/>
      </c>
      <c r="AL937" s="79" t="str" cm="1">
        <f t="array" aca="1" ref="AL937" ca="1">IFERROR(IF(INDIRECT(ADDRESS($Z937,COLUMN(),4,1,"Monitoraggio"))="","",INDIRECT(ADDRESS($Z937,COLUMN(),4,1,"Monitoraggio"))),"")</f>
        <v/>
      </c>
      <c r="AM937" s="77" t="str" cm="1">
        <f t="array" aca="1" ref="AM937" ca="1">IFERROR(IF(INDIRECT(ADDRESS($Z937,COLUMN(),4,1,"Monitoraggio"))="","",INDIRECT(ADDRESS($Z937,COLUMN(),4,1,"Monitoraggio"))),"")</f>
        <v/>
      </c>
      <c r="AN937" s="79" t="str" cm="1">
        <f t="array" aca="1" ref="AN937" ca="1">IFERROR(IF(INDIRECT(ADDRESS($Z937,COLUMN(),4,1,"Monitoraggio"))="","",INDIRECT(ADDRESS($Z937,COLUMN(),4,1,"Monitoraggio"))),"")</f>
        <v/>
      </c>
      <c r="AO937" s="79" t="str" cm="1">
        <f t="array" aca="1" ref="AO937" ca="1">IFERROR(IF(INDIRECT(ADDRESS($Z937,COLUMN(),4,1,"Monitoraggio"))="","",INDIRECT(ADDRESS($Z937,COLUMN(),4,1,"Monitoraggio"))),"")</f>
        <v/>
      </c>
      <c r="AP937" s="79" t="str" cm="1">
        <f t="array" aca="1" ref="AP937" ca="1">IFERROR(IF(INDIRECT(ADDRESS($Z937,COLUMN(),4,1,"Monitoraggio"))="","",INDIRECT(ADDRESS($Z937,COLUMN(),4,1,"Monitoraggio"))),"")</f>
        <v/>
      </c>
      <c r="AQ937" s="81" t="str" cm="1">
        <f t="array" aca="1" ref="AQ937" ca="1">IFERROR(IF(INDIRECT(ADDRESS($Z937,COLUMN(),4,1,"Monitoraggio"))="","",INDIRECT(ADDRESS($Z937,COLUMN(),4,1,"Monitoraggio"))),"")</f>
        <v/>
      </c>
      <c r="AR937" s="122" t="str" cm="1">
        <f t="array" aca="1" ref="AR937" ca="1">IFERROR(IF(INDIRECT(ADDRESS($Z937,COLUMN(),4,1,"Monitoraggio"))="","",INDIRECT(ADDRESS($Z937,COLUMN(),4,1,"Monitoraggio"))),"")</f>
        <v/>
      </c>
      <c r="AS937" s="118" t="str" cm="1">
        <f t="array" aca="1" ref="AS937" ca="1">IFERROR(IF(INDIRECT(ADDRESS($Z937,COLUMN(),4,1,"Monitoraggio"))="","",INDIRECT(ADDRESS($Z937,COLUMN(),4,1,"Monitoraggio"))),"")</f>
        <v/>
      </c>
      <c r="AT937" s="119" t="str" cm="1">
        <f t="array" aca="1" ref="AT937" ca="1">IFERROR(IF(INDIRECT(ADDRESS($Z937,COLUMN(),4,1,"Monitoraggio"))="","",INDIRECT(ADDRESS($Z937,COLUMN(),4,1,"Monitoraggio"))),"")</f>
        <v/>
      </c>
      <c r="AU937" s="79" t="str" cm="1">
        <f t="array" aca="1" ref="AU937" ca="1">IFERROR(IF(INDIRECT(ADDRESS($Z937,COLUMN(),4,1,"Monitoraggio"))="","",INDIRECT(ADDRESS($Z937,COLUMN(),4,1,"Monitoraggio"))),"")</f>
        <v/>
      </c>
      <c r="AV937" s="119" t="str" cm="1">
        <f t="array" aca="1" ref="AV937" ca="1">IFERROR(IF(INDIRECT(ADDRESS($Z937,COLUMN(),4,1,"Monitoraggio"))="","",INDIRECT(ADDRESS($Z937,COLUMN(),4,1,"Monitoraggio"))),"")</f>
        <v/>
      </c>
      <c r="AW937" s="124" t="str" cm="1">
        <f t="array" aca="1" ref="AW937" ca="1">IFERROR(IF(INDIRECT(ADDRESS($Z937,COLUMN(),4,1,"Monitoraggio"))="","",INDIRECT(ADDRESS($Z937,COLUMN(),4,1,"Monitoraggio"))),"")</f>
        <v/>
      </c>
      <c r="AX937" s="62" t="str" cm="1">
        <f t="array" aca="1" ref="AX937" ca="1">IFERROR(IF(INDIRECT(ADDRESS($Z937,COLUMN(),4,1,"Monitoraggio"))="","",INDIRECT(ADDRESS($Z937,COLUMN(),4,1,"Monitoraggio"))),"")</f>
        <v/>
      </c>
      <c r="AY937" s="79" t="str" cm="1">
        <f t="array" aca="1" ref="AY937" ca="1">IFERROR(IF(INDIRECT(ADDRESS($Z937,COLUMN(),4,1,"Monitoraggio"))="","",INDIRECT(ADDRESS($Z937,COLUMN(),4,1,"Monitoraggio"))),"")</f>
        <v/>
      </c>
      <c r="AZ937" s="84" t="str" cm="1">
        <f t="array" aca="1" ref="AZ937" ca="1">IFERROR(IF(INDIRECT(ADDRESS($Z937,COLUMN(),4,1,"Monitoraggio"))="","",INDIRECT(ADDRESS($Z937,COLUMN(),4,1,"Monitoraggio"))),"")</f>
        <v/>
      </c>
      <c r="BA937" s="81" t="str" cm="1">
        <f t="array" aca="1" ref="BA937" ca="1">IFERROR(IF(INDIRECT(ADDRESS($Z937,COLUMN(),4,1,"Monitoraggio"))="","",INDIRECT(ADDRESS($Z937,COLUMN(),4,1,"Monitoraggio"))),"")</f>
        <v/>
      </c>
      <c r="BB937" s="86" t="str" cm="1">
        <f t="array" aca="1" ref="BB937" ca="1">IFERROR(IF(INDIRECT(ADDRESS($Z937,COLUMN(),4,1,"Monitoraggio"))="","",INDIRECT(ADDRESS($Z937,COLUMN(),4,1,"Monitoraggio"))),"")</f>
        <v/>
      </c>
      <c r="BC937" s="79" t="str" cm="1">
        <f t="array" aca="1" ref="BC937" ca="1">IFERROR(IF(INDIRECT(ADDRESS($Z937,COLUMN(),4,1,"Monitoraggio"))="","",INDIRECT(ADDRESS($Z937,COLUMN(),4,1,"Monitoraggio"))),"")</f>
        <v/>
      </c>
      <c r="BD937" s="79" t="str" cm="1">
        <f t="array" aca="1" ref="BD937" ca="1">IFERROR(IF(INDIRECT(ADDRESS($Z937,COLUMN(),4,1,"Monitoraggio"))="","",INDIRECT(ADDRESS($Z937,COLUMN(),4,1,"Monitoraggio"))),"")</f>
        <v/>
      </c>
      <c r="BE937" s="79" t="str" cm="1">
        <f t="array" aca="1" ref="BE937" ca="1">IFERROR(IF(INDIRECT(ADDRESS($Z937,COLUMN(),4,1,"Monitoraggio"))="","",INDIRECT(ADDRESS($Z937,COLUMN(),4,1,"Monitoraggio"))),"")</f>
        <v/>
      </c>
      <c r="BF937" s="79" t="str" cm="1">
        <f t="array" aca="1" ref="BF937" ca="1">IFERROR(IF(INDIRECT(ADDRESS($Z937,COLUMN(),4,1,"Monitoraggio"))="","",INDIRECT(ADDRESS($Z937,COLUMN(),4,1,"Monitoraggio"))),"")</f>
        <v/>
      </c>
      <c r="BG937" s="114" t="str" cm="1">
        <f t="array" aca="1" ref="BG937" ca="1">IFERROR(IF(INDIRECT(ADDRESS($Z937,COLUMN(),4,1,"Monitoraggio"))="","",INDIRECT(ADDRESS($Z937,COLUMN(),4,1,"Monitoraggio"))),"")</f>
        <v/>
      </c>
      <c r="BH937" s="48" t="str" cm="1">
        <f t="array" aca="1" ref="BH937" ca="1">IFERROR(IF(INDIRECT(ADDRESS($Z937,COLUMN(),4,1,"Monitoraggio"))="","",INDIRECT(ADDRESS($Z937,COLUMN(),4,1,"Monitoraggio"))),"")</f>
        <v/>
      </c>
      <c r="BI937" s="84" t="str" cm="1">
        <f t="array" aca="1" ref="BI937" ca="1">IFERROR(IF(INDIRECT(ADDRESS($Z937,COLUMN(),4,1,"Monitoraggio"))="","",INDIRECT(ADDRESS($Z937,COLUMN(),4,1,"Monitoraggio"))),"")</f>
        <v/>
      </c>
      <c r="BJ937" s="81" t="str" cm="1">
        <f t="array" aca="1" ref="BJ937" ca="1">IFERROR(IF(INDIRECT(ADDRESS($Z937,COLUMN(),4,1,"Monitoraggio"))="","",INDIRECT(ADDRESS($Z937,COLUMN(),4,1,"Monitoraggio"))),"")</f>
        <v/>
      </c>
    </row>
    <row r="938" spans="26:62" x14ac:dyDescent="0.2">
      <c r="Z938" s="132" t="str">
        <f>IFERROR(MATCH(ROW()-9,Monitoraggio!Y$1:Y$1000,0),"")</f>
        <v/>
      </c>
      <c r="AA938" s="60" t="str" cm="1">
        <f t="array" aca="1" ref="AA938" ca="1">IFERROR(IF(INDIRECT(ADDRESS($Z938,COLUMN(),4,1,"Monitoraggio"))="","",INDIRECT(ADDRESS($Z938,COLUMN(),4,1,"Monitoraggio"))),"")</f>
        <v/>
      </c>
      <c r="AB938" s="114" t="str" cm="1">
        <f t="array" aca="1" ref="AB938" ca="1">IFERROR(IF(INDIRECT(ADDRESS($Z938,COLUMN(),4,1,"Monitoraggio"))="","",INDIRECT(ADDRESS($Z938,COLUMN(),4,1,"Monitoraggio"))),"")</f>
        <v/>
      </c>
      <c r="AC938" s="114" t="str" cm="1">
        <f t="array" aca="1" ref="AC938" ca="1">IFERROR(IF(INDIRECT(ADDRESS($Z938,COLUMN(),4,1,"Monitoraggio"))="","",INDIRECT(ADDRESS($Z938,COLUMN(),4,1,"Monitoraggio"))),"")</f>
        <v/>
      </c>
      <c r="AD938" s="48" t="str" cm="1">
        <f t="array" aca="1" ref="AD938" ca="1">IFERROR(IF(INDIRECT(ADDRESS($Z938,COLUMN(),4,1,"Monitoraggio"))="","",INDIRECT(ADDRESS($Z938,COLUMN(),4,1,"Monitoraggio"))),"")</f>
        <v/>
      </c>
      <c r="AE938" s="61" t="str" cm="1">
        <f t="array" aca="1" ref="AE938" ca="1">IFERROR(IF(INDIRECT(ADDRESS($Z938,COLUMN(),4,1,"Monitoraggio"))="","",INDIRECT(ADDRESS($Z938,COLUMN(),4,1,"Monitoraggio"))),"")</f>
        <v/>
      </c>
      <c r="AF938" s="116" t="str" cm="1">
        <f t="array" aca="1" ref="AF938" ca="1">IFERROR(IF(INDIRECT(ADDRESS($Z938,COLUMN(),4,1,"Monitoraggio"))="","",INDIRECT(ADDRESS($Z938,COLUMN(),4,1,"Monitoraggio"))),"")</f>
        <v/>
      </c>
      <c r="AG938" s="61" t="str" cm="1">
        <f t="array" aca="1" ref="AG938" ca="1">IFERROR(IF(INDIRECT(ADDRESS($Z938,COLUMN(),4,1,"Monitoraggio"))="","",INDIRECT(ADDRESS($Z938,COLUMN(),4,1,"Monitoraggio"))),"")</f>
        <v/>
      </c>
      <c r="AH938" s="116" t="str" cm="1">
        <f t="array" aca="1" ref="AH938" ca="1">IFERROR(IF(INDIRECT(ADDRESS($Z938,COLUMN(),4,1,"Monitoraggio"))="","",INDIRECT(ADDRESS($Z938,COLUMN(),4,1,"Monitoraggio"))),"")</f>
        <v/>
      </c>
      <c r="AI938" s="114" t="str" cm="1">
        <f t="array" aca="1" ref="AI938" ca="1">IFERROR(IF(INDIRECT(ADDRESS($Z938,COLUMN(),4,1,"Monitoraggio"))="","",INDIRECT(ADDRESS($Z938,COLUMN(),4,1,"Monitoraggio"))),"")</f>
        <v/>
      </c>
      <c r="AJ938" s="118" t="str" cm="1">
        <f t="array" aca="1" ref="AJ938" ca="1">IFERROR(IF(INDIRECT(ADDRESS($Z938,COLUMN(),4,1,"Monitoraggio"))="","",INDIRECT(ADDRESS($Z938,COLUMN(),4,1,"Monitoraggio"))),"")</f>
        <v/>
      </c>
      <c r="AK938" s="119" t="str" cm="1">
        <f t="array" aca="1" ref="AK938" ca="1">IFERROR(IF(INDIRECT(ADDRESS($Z938,COLUMN(),4,1,"Monitoraggio"))="","",INDIRECT(ADDRESS($Z938,COLUMN(),4,1,"Monitoraggio"))),"")</f>
        <v/>
      </c>
      <c r="AL938" s="79" t="str" cm="1">
        <f t="array" aca="1" ref="AL938" ca="1">IFERROR(IF(INDIRECT(ADDRESS($Z938,COLUMN(),4,1,"Monitoraggio"))="","",INDIRECT(ADDRESS($Z938,COLUMN(),4,1,"Monitoraggio"))),"")</f>
        <v/>
      </c>
      <c r="AM938" s="77" t="str" cm="1">
        <f t="array" aca="1" ref="AM938" ca="1">IFERROR(IF(INDIRECT(ADDRESS($Z938,COLUMN(),4,1,"Monitoraggio"))="","",INDIRECT(ADDRESS($Z938,COLUMN(),4,1,"Monitoraggio"))),"")</f>
        <v/>
      </c>
      <c r="AN938" s="79" t="str" cm="1">
        <f t="array" aca="1" ref="AN938" ca="1">IFERROR(IF(INDIRECT(ADDRESS($Z938,COLUMN(),4,1,"Monitoraggio"))="","",INDIRECT(ADDRESS($Z938,COLUMN(),4,1,"Monitoraggio"))),"")</f>
        <v/>
      </c>
      <c r="AO938" s="79" t="str" cm="1">
        <f t="array" aca="1" ref="AO938" ca="1">IFERROR(IF(INDIRECT(ADDRESS($Z938,COLUMN(),4,1,"Monitoraggio"))="","",INDIRECT(ADDRESS($Z938,COLUMN(),4,1,"Monitoraggio"))),"")</f>
        <v/>
      </c>
      <c r="AP938" s="79" t="str" cm="1">
        <f t="array" aca="1" ref="AP938" ca="1">IFERROR(IF(INDIRECT(ADDRESS($Z938,COLUMN(),4,1,"Monitoraggio"))="","",INDIRECT(ADDRESS($Z938,COLUMN(),4,1,"Monitoraggio"))),"")</f>
        <v/>
      </c>
      <c r="AQ938" s="81" t="str" cm="1">
        <f t="array" aca="1" ref="AQ938" ca="1">IFERROR(IF(INDIRECT(ADDRESS($Z938,COLUMN(),4,1,"Monitoraggio"))="","",INDIRECT(ADDRESS($Z938,COLUMN(),4,1,"Monitoraggio"))),"")</f>
        <v/>
      </c>
      <c r="AR938" s="122" t="str" cm="1">
        <f t="array" aca="1" ref="AR938" ca="1">IFERROR(IF(INDIRECT(ADDRESS($Z938,COLUMN(),4,1,"Monitoraggio"))="","",INDIRECT(ADDRESS($Z938,COLUMN(),4,1,"Monitoraggio"))),"")</f>
        <v/>
      </c>
      <c r="AS938" s="118" t="str" cm="1">
        <f t="array" aca="1" ref="AS938" ca="1">IFERROR(IF(INDIRECT(ADDRESS($Z938,COLUMN(),4,1,"Monitoraggio"))="","",INDIRECT(ADDRESS($Z938,COLUMN(),4,1,"Monitoraggio"))),"")</f>
        <v/>
      </c>
      <c r="AT938" s="119" t="str" cm="1">
        <f t="array" aca="1" ref="AT938" ca="1">IFERROR(IF(INDIRECT(ADDRESS($Z938,COLUMN(),4,1,"Monitoraggio"))="","",INDIRECT(ADDRESS($Z938,COLUMN(),4,1,"Monitoraggio"))),"")</f>
        <v/>
      </c>
      <c r="AU938" s="79" t="str" cm="1">
        <f t="array" aca="1" ref="AU938" ca="1">IFERROR(IF(INDIRECT(ADDRESS($Z938,COLUMN(),4,1,"Monitoraggio"))="","",INDIRECT(ADDRESS($Z938,COLUMN(),4,1,"Monitoraggio"))),"")</f>
        <v/>
      </c>
      <c r="AV938" s="119" t="str" cm="1">
        <f t="array" aca="1" ref="AV938" ca="1">IFERROR(IF(INDIRECT(ADDRESS($Z938,COLUMN(),4,1,"Monitoraggio"))="","",INDIRECT(ADDRESS($Z938,COLUMN(),4,1,"Monitoraggio"))),"")</f>
        <v/>
      </c>
      <c r="AW938" s="124" t="str" cm="1">
        <f t="array" aca="1" ref="AW938" ca="1">IFERROR(IF(INDIRECT(ADDRESS($Z938,COLUMN(),4,1,"Monitoraggio"))="","",INDIRECT(ADDRESS($Z938,COLUMN(),4,1,"Monitoraggio"))),"")</f>
        <v/>
      </c>
      <c r="AX938" s="62" t="str" cm="1">
        <f t="array" aca="1" ref="AX938" ca="1">IFERROR(IF(INDIRECT(ADDRESS($Z938,COLUMN(),4,1,"Monitoraggio"))="","",INDIRECT(ADDRESS($Z938,COLUMN(),4,1,"Monitoraggio"))),"")</f>
        <v/>
      </c>
      <c r="AY938" s="79" t="str" cm="1">
        <f t="array" aca="1" ref="AY938" ca="1">IFERROR(IF(INDIRECT(ADDRESS($Z938,COLUMN(),4,1,"Monitoraggio"))="","",INDIRECT(ADDRESS($Z938,COLUMN(),4,1,"Monitoraggio"))),"")</f>
        <v/>
      </c>
      <c r="AZ938" s="84" t="str" cm="1">
        <f t="array" aca="1" ref="AZ938" ca="1">IFERROR(IF(INDIRECT(ADDRESS($Z938,COLUMN(),4,1,"Monitoraggio"))="","",INDIRECT(ADDRESS($Z938,COLUMN(),4,1,"Monitoraggio"))),"")</f>
        <v/>
      </c>
      <c r="BA938" s="81" t="str" cm="1">
        <f t="array" aca="1" ref="BA938" ca="1">IFERROR(IF(INDIRECT(ADDRESS($Z938,COLUMN(),4,1,"Monitoraggio"))="","",INDIRECT(ADDRESS($Z938,COLUMN(),4,1,"Monitoraggio"))),"")</f>
        <v/>
      </c>
      <c r="BB938" s="86" t="str" cm="1">
        <f t="array" aca="1" ref="BB938" ca="1">IFERROR(IF(INDIRECT(ADDRESS($Z938,COLUMN(),4,1,"Monitoraggio"))="","",INDIRECT(ADDRESS($Z938,COLUMN(),4,1,"Monitoraggio"))),"")</f>
        <v/>
      </c>
      <c r="BC938" s="79" t="str" cm="1">
        <f t="array" aca="1" ref="BC938" ca="1">IFERROR(IF(INDIRECT(ADDRESS($Z938,COLUMN(),4,1,"Monitoraggio"))="","",INDIRECT(ADDRESS($Z938,COLUMN(),4,1,"Monitoraggio"))),"")</f>
        <v/>
      </c>
      <c r="BD938" s="79" t="str" cm="1">
        <f t="array" aca="1" ref="BD938" ca="1">IFERROR(IF(INDIRECT(ADDRESS($Z938,COLUMN(),4,1,"Monitoraggio"))="","",INDIRECT(ADDRESS($Z938,COLUMN(),4,1,"Monitoraggio"))),"")</f>
        <v/>
      </c>
      <c r="BE938" s="79" t="str" cm="1">
        <f t="array" aca="1" ref="BE938" ca="1">IFERROR(IF(INDIRECT(ADDRESS($Z938,COLUMN(),4,1,"Monitoraggio"))="","",INDIRECT(ADDRESS($Z938,COLUMN(),4,1,"Monitoraggio"))),"")</f>
        <v/>
      </c>
      <c r="BF938" s="79" t="str" cm="1">
        <f t="array" aca="1" ref="BF938" ca="1">IFERROR(IF(INDIRECT(ADDRESS($Z938,COLUMN(),4,1,"Monitoraggio"))="","",INDIRECT(ADDRESS($Z938,COLUMN(),4,1,"Monitoraggio"))),"")</f>
        <v/>
      </c>
      <c r="BG938" s="114" t="str" cm="1">
        <f t="array" aca="1" ref="BG938" ca="1">IFERROR(IF(INDIRECT(ADDRESS($Z938,COLUMN(),4,1,"Monitoraggio"))="","",INDIRECT(ADDRESS($Z938,COLUMN(),4,1,"Monitoraggio"))),"")</f>
        <v/>
      </c>
      <c r="BH938" s="48" t="str" cm="1">
        <f t="array" aca="1" ref="BH938" ca="1">IFERROR(IF(INDIRECT(ADDRESS($Z938,COLUMN(),4,1,"Monitoraggio"))="","",INDIRECT(ADDRESS($Z938,COLUMN(),4,1,"Monitoraggio"))),"")</f>
        <v/>
      </c>
      <c r="BI938" s="84" t="str" cm="1">
        <f t="array" aca="1" ref="BI938" ca="1">IFERROR(IF(INDIRECT(ADDRESS($Z938,COLUMN(),4,1,"Monitoraggio"))="","",INDIRECT(ADDRESS($Z938,COLUMN(),4,1,"Monitoraggio"))),"")</f>
        <v/>
      </c>
      <c r="BJ938" s="81" t="str" cm="1">
        <f t="array" aca="1" ref="BJ938" ca="1">IFERROR(IF(INDIRECT(ADDRESS($Z938,COLUMN(),4,1,"Monitoraggio"))="","",INDIRECT(ADDRESS($Z938,COLUMN(),4,1,"Monitoraggio"))),"")</f>
        <v/>
      </c>
    </row>
    <row r="939" spans="26:62" x14ac:dyDescent="0.2">
      <c r="Z939" s="132" t="str">
        <f>IFERROR(MATCH(ROW()-9,Monitoraggio!Y$1:Y$1000,0),"")</f>
        <v/>
      </c>
      <c r="AA939" s="60" t="str" cm="1">
        <f t="array" aca="1" ref="AA939" ca="1">IFERROR(IF(INDIRECT(ADDRESS($Z939,COLUMN(),4,1,"Monitoraggio"))="","",INDIRECT(ADDRESS($Z939,COLUMN(),4,1,"Monitoraggio"))),"")</f>
        <v/>
      </c>
      <c r="AB939" s="114" t="str" cm="1">
        <f t="array" aca="1" ref="AB939" ca="1">IFERROR(IF(INDIRECT(ADDRESS($Z939,COLUMN(),4,1,"Monitoraggio"))="","",INDIRECT(ADDRESS($Z939,COLUMN(),4,1,"Monitoraggio"))),"")</f>
        <v/>
      </c>
      <c r="AC939" s="114" t="str" cm="1">
        <f t="array" aca="1" ref="AC939" ca="1">IFERROR(IF(INDIRECT(ADDRESS($Z939,COLUMN(),4,1,"Monitoraggio"))="","",INDIRECT(ADDRESS($Z939,COLUMN(),4,1,"Monitoraggio"))),"")</f>
        <v/>
      </c>
      <c r="AD939" s="48" t="str" cm="1">
        <f t="array" aca="1" ref="AD939" ca="1">IFERROR(IF(INDIRECT(ADDRESS($Z939,COLUMN(),4,1,"Monitoraggio"))="","",INDIRECT(ADDRESS($Z939,COLUMN(),4,1,"Monitoraggio"))),"")</f>
        <v/>
      </c>
      <c r="AE939" s="61" t="str" cm="1">
        <f t="array" aca="1" ref="AE939" ca="1">IFERROR(IF(INDIRECT(ADDRESS($Z939,COLUMN(),4,1,"Monitoraggio"))="","",INDIRECT(ADDRESS($Z939,COLUMN(),4,1,"Monitoraggio"))),"")</f>
        <v/>
      </c>
      <c r="AF939" s="116" t="str" cm="1">
        <f t="array" aca="1" ref="AF939" ca="1">IFERROR(IF(INDIRECT(ADDRESS($Z939,COLUMN(),4,1,"Monitoraggio"))="","",INDIRECT(ADDRESS($Z939,COLUMN(),4,1,"Monitoraggio"))),"")</f>
        <v/>
      </c>
      <c r="AG939" s="61" t="str" cm="1">
        <f t="array" aca="1" ref="AG939" ca="1">IFERROR(IF(INDIRECT(ADDRESS($Z939,COLUMN(),4,1,"Monitoraggio"))="","",INDIRECT(ADDRESS($Z939,COLUMN(),4,1,"Monitoraggio"))),"")</f>
        <v/>
      </c>
      <c r="AH939" s="116" t="str" cm="1">
        <f t="array" aca="1" ref="AH939" ca="1">IFERROR(IF(INDIRECT(ADDRESS($Z939,COLUMN(),4,1,"Monitoraggio"))="","",INDIRECT(ADDRESS($Z939,COLUMN(),4,1,"Monitoraggio"))),"")</f>
        <v/>
      </c>
      <c r="AI939" s="114" t="str" cm="1">
        <f t="array" aca="1" ref="AI939" ca="1">IFERROR(IF(INDIRECT(ADDRESS($Z939,COLUMN(),4,1,"Monitoraggio"))="","",INDIRECT(ADDRESS($Z939,COLUMN(),4,1,"Monitoraggio"))),"")</f>
        <v/>
      </c>
      <c r="AJ939" s="118" t="str" cm="1">
        <f t="array" aca="1" ref="AJ939" ca="1">IFERROR(IF(INDIRECT(ADDRESS($Z939,COLUMN(),4,1,"Monitoraggio"))="","",INDIRECT(ADDRESS($Z939,COLUMN(),4,1,"Monitoraggio"))),"")</f>
        <v/>
      </c>
      <c r="AK939" s="119" t="str" cm="1">
        <f t="array" aca="1" ref="AK939" ca="1">IFERROR(IF(INDIRECT(ADDRESS($Z939,COLUMN(),4,1,"Monitoraggio"))="","",INDIRECT(ADDRESS($Z939,COLUMN(),4,1,"Monitoraggio"))),"")</f>
        <v/>
      </c>
      <c r="AL939" s="79" t="str" cm="1">
        <f t="array" aca="1" ref="AL939" ca="1">IFERROR(IF(INDIRECT(ADDRESS($Z939,COLUMN(),4,1,"Monitoraggio"))="","",INDIRECT(ADDRESS($Z939,COLUMN(),4,1,"Monitoraggio"))),"")</f>
        <v/>
      </c>
      <c r="AM939" s="77" t="str" cm="1">
        <f t="array" aca="1" ref="AM939" ca="1">IFERROR(IF(INDIRECT(ADDRESS($Z939,COLUMN(),4,1,"Monitoraggio"))="","",INDIRECT(ADDRESS($Z939,COLUMN(),4,1,"Monitoraggio"))),"")</f>
        <v/>
      </c>
      <c r="AN939" s="79" t="str" cm="1">
        <f t="array" aca="1" ref="AN939" ca="1">IFERROR(IF(INDIRECT(ADDRESS($Z939,COLUMN(),4,1,"Monitoraggio"))="","",INDIRECT(ADDRESS($Z939,COLUMN(),4,1,"Monitoraggio"))),"")</f>
        <v/>
      </c>
      <c r="AO939" s="79" t="str" cm="1">
        <f t="array" aca="1" ref="AO939" ca="1">IFERROR(IF(INDIRECT(ADDRESS($Z939,COLUMN(),4,1,"Monitoraggio"))="","",INDIRECT(ADDRESS($Z939,COLUMN(),4,1,"Monitoraggio"))),"")</f>
        <v/>
      </c>
      <c r="AP939" s="79" t="str" cm="1">
        <f t="array" aca="1" ref="AP939" ca="1">IFERROR(IF(INDIRECT(ADDRESS($Z939,COLUMN(),4,1,"Monitoraggio"))="","",INDIRECT(ADDRESS($Z939,COLUMN(),4,1,"Monitoraggio"))),"")</f>
        <v/>
      </c>
      <c r="AQ939" s="81" t="str" cm="1">
        <f t="array" aca="1" ref="AQ939" ca="1">IFERROR(IF(INDIRECT(ADDRESS($Z939,COLUMN(),4,1,"Monitoraggio"))="","",INDIRECT(ADDRESS($Z939,COLUMN(),4,1,"Monitoraggio"))),"")</f>
        <v/>
      </c>
      <c r="AR939" s="122" t="str" cm="1">
        <f t="array" aca="1" ref="AR939" ca="1">IFERROR(IF(INDIRECT(ADDRESS($Z939,COLUMN(),4,1,"Monitoraggio"))="","",INDIRECT(ADDRESS($Z939,COLUMN(),4,1,"Monitoraggio"))),"")</f>
        <v/>
      </c>
      <c r="AS939" s="118" t="str" cm="1">
        <f t="array" aca="1" ref="AS939" ca="1">IFERROR(IF(INDIRECT(ADDRESS($Z939,COLUMN(),4,1,"Monitoraggio"))="","",INDIRECT(ADDRESS($Z939,COLUMN(),4,1,"Monitoraggio"))),"")</f>
        <v/>
      </c>
      <c r="AT939" s="119" t="str" cm="1">
        <f t="array" aca="1" ref="AT939" ca="1">IFERROR(IF(INDIRECT(ADDRESS($Z939,COLUMN(),4,1,"Monitoraggio"))="","",INDIRECT(ADDRESS($Z939,COLUMN(),4,1,"Monitoraggio"))),"")</f>
        <v/>
      </c>
      <c r="AU939" s="79" t="str" cm="1">
        <f t="array" aca="1" ref="AU939" ca="1">IFERROR(IF(INDIRECT(ADDRESS($Z939,COLUMN(),4,1,"Monitoraggio"))="","",INDIRECT(ADDRESS($Z939,COLUMN(),4,1,"Monitoraggio"))),"")</f>
        <v/>
      </c>
      <c r="AV939" s="119" t="str" cm="1">
        <f t="array" aca="1" ref="AV939" ca="1">IFERROR(IF(INDIRECT(ADDRESS($Z939,COLUMN(),4,1,"Monitoraggio"))="","",INDIRECT(ADDRESS($Z939,COLUMN(),4,1,"Monitoraggio"))),"")</f>
        <v/>
      </c>
      <c r="AW939" s="124" t="str" cm="1">
        <f t="array" aca="1" ref="AW939" ca="1">IFERROR(IF(INDIRECT(ADDRESS($Z939,COLUMN(),4,1,"Monitoraggio"))="","",INDIRECT(ADDRESS($Z939,COLUMN(),4,1,"Monitoraggio"))),"")</f>
        <v/>
      </c>
      <c r="AX939" s="62" t="str" cm="1">
        <f t="array" aca="1" ref="AX939" ca="1">IFERROR(IF(INDIRECT(ADDRESS($Z939,COLUMN(),4,1,"Monitoraggio"))="","",INDIRECT(ADDRESS($Z939,COLUMN(),4,1,"Monitoraggio"))),"")</f>
        <v/>
      </c>
      <c r="AY939" s="79" t="str" cm="1">
        <f t="array" aca="1" ref="AY939" ca="1">IFERROR(IF(INDIRECT(ADDRESS($Z939,COLUMN(),4,1,"Monitoraggio"))="","",INDIRECT(ADDRESS($Z939,COLUMN(),4,1,"Monitoraggio"))),"")</f>
        <v/>
      </c>
      <c r="AZ939" s="84" t="str" cm="1">
        <f t="array" aca="1" ref="AZ939" ca="1">IFERROR(IF(INDIRECT(ADDRESS($Z939,COLUMN(),4,1,"Monitoraggio"))="","",INDIRECT(ADDRESS($Z939,COLUMN(),4,1,"Monitoraggio"))),"")</f>
        <v/>
      </c>
      <c r="BA939" s="81" t="str" cm="1">
        <f t="array" aca="1" ref="BA939" ca="1">IFERROR(IF(INDIRECT(ADDRESS($Z939,COLUMN(),4,1,"Monitoraggio"))="","",INDIRECT(ADDRESS($Z939,COLUMN(),4,1,"Monitoraggio"))),"")</f>
        <v/>
      </c>
      <c r="BB939" s="86" t="str" cm="1">
        <f t="array" aca="1" ref="BB939" ca="1">IFERROR(IF(INDIRECT(ADDRESS($Z939,COLUMN(),4,1,"Monitoraggio"))="","",INDIRECT(ADDRESS($Z939,COLUMN(),4,1,"Monitoraggio"))),"")</f>
        <v/>
      </c>
      <c r="BC939" s="79" t="str" cm="1">
        <f t="array" aca="1" ref="BC939" ca="1">IFERROR(IF(INDIRECT(ADDRESS($Z939,COLUMN(),4,1,"Monitoraggio"))="","",INDIRECT(ADDRESS($Z939,COLUMN(),4,1,"Monitoraggio"))),"")</f>
        <v/>
      </c>
      <c r="BD939" s="79" t="str" cm="1">
        <f t="array" aca="1" ref="BD939" ca="1">IFERROR(IF(INDIRECT(ADDRESS($Z939,COLUMN(),4,1,"Monitoraggio"))="","",INDIRECT(ADDRESS($Z939,COLUMN(),4,1,"Monitoraggio"))),"")</f>
        <v/>
      </c>
      <c r="BE939" s="79" t="str" cm="1">
        <f t="array" aca="1" ref="BE939" ca="1">IFERROR(IF(INDIRECT(ADDRESS($Z939,COLUMN(),4,1,"Monitoraggio"))="","",INDIRECT(ADDRESS($Z939,COLUMN(),4,1,"Monitoraggio"))),"")</f>
        <v/>
      </c>
      <c r="BF939" s="79" t="str" cm="1">
        <f t="array" aca="1" ref="BF939" ca="1">IFERROR(IF(INDIRECT(ADDRESS($Z939,COLUMN(),4,1,"Monitoraggio"))="","",INDIRECT(ADDRESS($Z939,COLUMN(),4,1,"Monitoraggio"))),"")</f>
        <v/>
      </c>
      <c r="BG939" s="114" t="str" cm="1">
        <f t="array" aca="1" ref="BG939" ca="1">IFERROR(IF(INDIRECT(ADDRESS($Z939,COLUMN(),4,1,"Monitoraggio"))="","",INDIRECT(ADDRESS($Z939,COLUMN(),4,1,"Monitoraggio"))),"")</f>
        <v/>
      </c>
      <c r="BH939" s="48" t="str" cm="1">
        <f t="array" aca="1" ref="BH939" ca="1">IFERROR(IF(INDIRECT(ADDRESS($Z939,COLUMN(),4,1,"Monitoraggio"))="","",INDIRECT(ADDRESS($Z939,COLUMN(),4,1,"Monitoraggio"))),"")</f>
        <v/>
      </c>
      <c r="BI939" s="84" t="str" cm="1">
        <f t="array" aca="1" ref="BI939" ca="1">IFERROR(IF(INDIRECT(ADDRESS($Z939,COLUMN(),4,1,"Monitoraggio"))="","",INDIRECT(ADDRESS($Z939,COLUMN(),4,1,"Monitoraggio"))),"")</f>
        <v/>
      </c>
      <c r="BJ939" s="81" t="str" cm="1">
        <f t="array" aca="1" ref="BJ939" ca="1">IFERROR(IF(INDIRECT(ADDRESS($Z939,COLUMN(),4,1,"Monitoraggio"))="","",INDIRECT(ADDRESS($Z939,COLUMN(),4,1,"Monitoraggio"))),"")</f>
        <v/>
      </c>
    </row>
    <row r="940" spans="26:62" x14ac:dyDescent="0.2">
      <c r="Z940" s="132" t="str">
        <f>IFERROR(MATCH(ROW()-9,Monitoraggio!Y$1:Y$1000,0),"")</f>
        <v/>
      </c>
      <c r="AA940" s="60" t="str" cm="1">
        <f t="array" aca="1" ref="AA940" ca="1">IFERROR(IF(INDIRECT(ADDRESS($Z940,COLUMN(),4,1,"Monitoraggio"))="","",INDIRECT(ADDRESS($Z940,COLUMN(),4,1,"Monitoraggio"))),"")</f>
        <v/>
      </c>
      <c r="AB940" s="114" t="str" cm="1">
        <f t="array" aca="1" ref="AB940" ca="1">IFERROR(IF(INDIRECT(ADDRESS($Z940,COLUMN(),4,1,"Monitoraggio"))="","",INDIRECT(ADDRESS($Z940,COLUMN(),4,1,"Monitoraggio"))),"")</f>
        <v/>
      </c>
      <c r="AC940" s="114" t="str" cm="1">
        <f t="array" aca="1" ref="AC940" ca="1">IFERROR(IF(INDIRECT(ADDRESS($Z940,COLUMN(),4,1,"Monitoraggio"))="","",INDIRECT(ADDRESS($Z940,COLUMN(),4,1,"Monitoraggio"))),"")</f>
        <v/>
      </c>
      <c r="AD940" s="48" t="str" cm="1">
        <f t="array" aca="1" ref="AD940" ca="1">IFERROR(IF(INDIRECT(ADDRESS($Z940,COLUMN(),4,1,"Monitoraggio"))="","",INDIRECT(ADDRESS($Z940,COLUMN(),4,1,"Monitoraggio"))),"")</f>
        <v/>
      </c>
      <c r="AE940" s="61" t="str" cm="1">
        <f t="array" aca="1" ref="AE940" ca="1">IFERROR(IF(INDIRECT(ADDRESS($Z940,COLUMN(),4,1,"Monitoraggio"))="","",INDIRECT(ADDRESS($Z940,COLUMN(),4,1,"Monitoraggio"))),"")</f>
        <v/>
      </c>
      <c r="AF940" s="116" t="str" cm="1">
        <f t="array" aca="1" ref="AF940" ca="1">IFERROR(IF(INDIRECT(ADDRESS($Z940,COLUMN(),4,1,"Monitoraggio"))="","",INDIRECT(ADDRESS($Z940,COLUMN(),4,1,"Monitoraggio"))),"")</f>
        <v/>
      </c>
      <c r="AG940" s="61" t="str" cm="1">
        <f t="array" aca="1" ref="AG940" ca="1">IFERROR(IF(INDIRECT(ADDRESS($Z940,COLUMN(),4,1,"Monitoraggio"))="","",INDIRECT(ADDRESS($Z940,COLUMN(),4,1,"Monitoraggio"))),"")</f>
        <v/>
      </c>
      <c r="AH940" s="116" t="str" cm="1">
        <f t="array" aca="1" ref="AH940" ca="1">IFERROR(IF(INDIRECT(ADDRESS($Z940,COLUMN(),4,1,"Monitoraggio"))="","",INDIRECT(ADDRESS($Z940,COLUMN(),4,1,"Monitoraggio"))),"")</f>
        <v/>
      </c>
      <c r="AI940" s="114" t="str" cm="1">
        <f t="array" aca="1" ref="AI940" ca="1">IFERROR(IF(INDIRECT(ADDRESS($Z940,COLUMN(),4,1,"Monitoraggio"))="","",INDIRECT(ADDRESS($Z940,COLUMN(),4,1,"Monitoraggio"))),"")</f>
        <v/>
      </c>
      <c r="AJ940" s="118" t="str" cm="1">
        <f t="array" aca="1" ref="AJ940" ca="1">IFERROR(IF(INDIRECT(ADDRESS($Z940,COLUMN(),4,1,"Monitoraggio"))="","",INDIRECT(ADDRESS($Z940,COLUMN(),4,1,"Monitoraggio"))),"")</f>
        <v/>
      </c>
      <c r="AK940" s="119" t="str" cm="1">
        <f t="array" aca="1" ref="AK940" ca="1">IFERROR(IF(INDIRECT(ADDRESS($Z940,COLUMN(),4,1,"Monitoraggio"))="","",INDIRECT(ADDRESS($Z940,COLUMN(),4,1,"Monitoraggio"))),"")</f>
        <v/>
      </c>
      <c r="AL940" s="79" t="str" cm="1">
        <f t="array" aca="1" ref="AL940" ca="1">IFERROR(IF(INDIRECT(ADDRESS($Z940,COLUMN(),4,1,"Monitoraggio"))="","",INDIRECT(ADDRESS($Z940,COLUMN(),4,1,"Monitoraggio"))),"")</f>
        <v/>
      </c>
      <c r="AM940" s="77" t="str" cm="1">
        <f t="array" aca="1" ref="AM940" ca="1">IFERROR(IF(INDIRECT(ADDRESS($Z940,COLUMN(),4,1,"Monitoraggio"))="","",INDIRECT(ADDRESS($Z940,COLUMN(),4,1,"Monitoraggio"))),"")</f>
        <v/>
      </c>
      <c r="AN940" s="79" t="str" cm="1">
        <f t="array" aca="1" ref="AN940" ca="1">IFERROR(IF(INDIRECT(ADDRESS($Z940,COLUMN(),4,1,"Monitoraggio"))="","",INDIRECT(ADDRESS($Z940,COLUMN(),4,1,"Monitoraggio"))),"")</f>
        <v/>
      </c>
      <c r="AO940" s="79" t="str" cm="1">
        <f t="array" aca="1" ref="AO940" ca="1">IFERROR(IF(INDIRECT(ADDRESS($Z940,COLUMN(),4,1,"Monitoraggio"))="","",INDIRECT(ADDRESS($Z940,COLUMN(),4,1,"Monitoraggio"))),"")</f>
        <v/>
      </c>
      <c r="AP940" s="79" t="str" cm="1">
        <f t="array" aca="1" ref="AP940" ca="1">IFERROR(IF(INDIRECT(ADDRESS($Z940,COLUMN(),4,1,"Monitoraggio"))="","",INDIRECT(ADDRESS($Z940,COLUMN(),4,1,"Monitoraggio"))),"")</f>
        <v/>
      </c>
      <c r="AQ940" s="81" t="str" cm="1">
        <f t="array" aca="1" ref="AQ940" ca="1">IFERROR(IF(INDIRECT(ADDRESS($Z940,COLUMN(),4,1,"Monitoraggio"))="","",INDIRECT(ADDRESS($Z940,COLUMN(),4,1,"Monitoraggio"))),"")</f>
        <v/>
      </c>
      <c r="AR940" s="122" t="str" cm="1">
        <f t="array" aca="1" ref="AR940" ca="1">IFERROR(IF(INDIRECT(ADDRESS($Z940,COLUMN(),4,1,"Monitoraggio"))="","",INDIRECT(ADDRESS($Z940,COLUMN(),4,1,"Monitoraggio"))),"")</f>
        <v/>
      </c>
      <c r="AS940" s="118" t="str" cm="1">
        <f t="array" aca="1" ref="AS940" ca="1">IFERROR(IF(INDIRECT(ADDRESS($Z940,COLUMN(),4,1,"Monitoraggio"))="","",INDIRECT(ADDRESS($Z940,COLUMN(),4,1,"Monitoraggio"))),"")</f>
        <v/>
      </c>
      <c r="AT940" s="119" t="str" cm="1">
        <f t="array" aca="1" ref="AT940" ca="1">IFERROR(IF(INDIRECT(ADDRESS($Z940,COLUMN(),4,1,"Monitoraggio"))="","",INDIRECT(ADDRESS($Z940,COLUMN(),4,1,"Monitoraggio"))),"")</f>
        <v/>
      </c>
      <c r="AU940" s="79" t="str" cm="1">
        <f t="array" aca="1" ref="AU940" ca="1">IFERROR(IF(INDIRECT(ADDRESS($Z940,COLUMN(),4,1,"Monitoraggio"))="","",INDIRECT(ADDRESS($Z940,COLUMN(),4,1,"Monitoraggio"))),"")</f>
        <v/>
      </c>
      <c r="AV940" s="119" t="str" cm="1">
        <f t="array" aca="1" ref="AV940" ca="1">IFERROR(IF(INDIRECT(ADDRESS($Z940,COLUMN(),4,1,"Monitoraggio"))="","",INDIRECT(ADDRESS($Z940,COLUMN(),4,1,"Monitoraggio"))),"")</f>
        <v/>
      </c>
      <c r="AW940" s="124" t="str" cm="1">
        <f t="array" aca="1" ref="AW940" ca="1">IFERROR(IF(INDIRECT(ADDRESS($Z940,COLUMN(),4,1,"Monitoraggio"))="","",INDIRECT(ADDRESS($Z940,COLUMN(),4,1,"Monitoraggio"))),"")</f>
        <v/>
      </c>
      <c r="AX940" s="62" t="str" cm="1">
        <f t="array" aca="1" ref="AX940" ca="1">IFERROR(IF(INDIRECT(ADDRESS($Z940,COLUMN(),4,1,"Monitoraggio"))="","",INDIRECT(ADDRESS($Z940,COLUMN(),4,1,"Monitoraggio"))),"")</f>
        <v/>
      </c>
      <c r="AY940" s="79" t="str" cm="1">
        <f t="array" aca="1" ref="AY940" ca="1">IFERROR(IF(INDIRECT(ADDRESS($Z940,COLUMN(),4,1,"Monitoraggio"))="","",INDIRECT(ADDRESS($Z940,COLUMN(),4,1,"Monitoraggio"))),"")</f>
        <v/>
      </c>
      <c r="AZ940" s="84" t="str" cm="1">
        <f t="array" aca="1" ref="AZ940" ca="1">IFERROR(IF(INDIRECT(ADDRESS($Z940,COLUMN(),4,1,"Monitoraggio"))="","",INDIRECT(ADDRESS($Z940,COLUMN(),4,1,"Monitoraggio"))),"")</f>
        <v/>
      </c>
      <c r="BA940" s="81" t="str" cm="1">
        <f t="array" aca="1" ref="BA940" ca="1">IFERROR(IF(INDIRECT(ADDRESS($Z940,COLUMN(),4,1,"Monitoraggio"))="","",INDIRECT(ADDRESS($Z940,COLUMN(),4,1,"Monitoraggio"))),"")</f>
        <v/>
      </c>
      <c r="BB940" s="86" t="str" cm="1">
        <f t="array" aca="1" ref="BB940" ca="1">IFERROR(IF(INDIRECT(ADDRESS($Z940,COLUMN(),4,1,"Monitoraggio"))="","",INDIRECT(ADDRESS($Z940,COLUMN(),4,1,"Monitoraggio"))),"")</f>
        <v/>
      </c>
      <c r="BC940" s="79" t="str" cm="1">
        <f t="array" aca="1" ref="BC940" ca="1">IFERROR(IF(INDIRECT(ADDRESS($Z940,COLUMN(),4,1,"Monitoraggio"))="","",INDIRECT(ADDRESS($Z940,COLUMN(),4,1,"Monitoraggio"))),"")</f>
        <v/>
      </c>
      <c r="BD940" s="79" t="str" cm="1">
        <f t="array" aca="1" ref="BD940" ca="1">IFERROR(IF(INDIRECT(ADDRESS($Z940,COLUMN(),4,1,"Monitoraggio"))="","",INDIRECT(ADDRESS($Z940,COLUMN(),4,1,"Monitoraggio"))),"")</f>
        <v/>
      </c>
      <c r="BE940" s="79" t="str" cm="1">
        <f t="array" aca="1" ref="BE940" ca="1">IFERROR(IF(INDIRECT(ADDRESS($Z940,COLUMN(),4,1,"Monitoraggio"))="","",INDIRECT(ADDRESS($Z940,COLUMN(),4,1,"Monitoraggio"))),"")</f>
        <v/>
      </c>
      <c r="BF940" s="79" t="str" cm="1">
        <f t="array" aca="1" ref="BF940" ca="1">IFERROR(IF(INDIRECT(ADDRESS($Z940,COLUMN(),4,1,"Monitoraggio"))="","",INDIRECT(ADDRESS($Z940,COLUMN(),4,1,"Monitoraggio"))),"")</f>
        <v/>
      </c>
      <c r="BG940" s="114" t="str" cm="1">
        <f t="array" aca="1" ref="BG940" ca="1">IFERROR(IF(INDIRECT(ADDRESS($Z940,COLUMN(),4,1,"Monitoraggio"))="","",INDIRECT(ADDRESS($Z940,COLUMN(),4,1,"Monitoraggio"))),"")</f>
        <v/>
      </c>
      <c r="BH940" s="48" t="str" cm="1">
        <f t="array" aca="1" ref="BH940" ca="1">IFERROR(IF(INDIRECT(ADDRESS($Z940,COLUMN(),4,1,"Monitoraggio"))="","",INDIRECT(ADDRESS($Z940,COLUMN(),4,1,"Monitoraggio"))),"")</f>
        <v/>
      </c>
      <c r="BI940" s="84" t="str" cm="1">
        <f t="array" aca="1" ref="BI940" ca="1">IFERROR(IF(INDIRECT(ADDRESS($Z940,COLUMN(),4,1,"Monitoraggio"))="","",INDIRECT(ADDRESS($Z940,COLUMN(),4,1,"Monitoraggio"))),"")</f>
        <v/>
      </c>
      <c r="BJ940" s="81" t="str" cm="1">
        <f t="array" aca="1" ref="BJ940" ca="1">IFERROR(IF(INDIRECT(ADDRESS($Z940,COLUMN(),4,1,"Monitoraggio"))="","",INDIRECT(ADDRESS($Z940,COLUMN(),4,1,"Monitoraggio"))),"")</f>
        <v/>
      </c>
    </row>
    <row r="941" spans="26:62" x14ac:dyDescent="0.2">
      <c r="Z941" s="132" t="str">
        <f>IFERROR(MATCH(ROW()-9,Monitoraggio!Y$1:Y$1000,0),"")</f>
        <v/>
      </c>
      <c r="AA941" s="60" t="str" cm="1">
        <f t="array" aca="1" ref="AA941" ca="1">IFERROR(IF(INDIRECT(ADDRESS($Z941,COLUMN(),4,1,"Monitoraggio"))="","",INDIRECT(ADDRESS($Z941,COLUMN(),4,1,"Monitoraggio"))),"")</f>
        <v/>
      </c>
      <c r="AB941" s="114" t="str" cm="1">
        <f t="array" aca="1" ref="AB941" ca="1">IFERROR(IF(INDIRECT(ADDRESS($Z941,COLUMN(),4,1,"Monitoraggio"))="","",INDIRECT(ADDRESS($Z941,COLUMN(),4,1,"Monitoraggio"))),"")</f>
        <v/>
      </c>
      <c r="AC941" s="114" t="str" cm="1">
        <f t="array" aca="1" ref="AC941" ca="1">IFERROR(IF(INDIRECT(ADDRESS($Z941,COLUMN(),4,1,"Monitoraggio"))="","",INDIRECT(ADDRESS($Z941,COLUMN(),4,1,"Monitoraggio"))),"")</f>
        <v/>
      </c>
      <c r="AD941" s="48" t="str" cm="1">
        <f t="array" aca="1" ref="AD941" ca="1">IFERROR(IF(INDIRECT(ADDRESS($Z941,COLUMN(),4,1,"Monitoraggio"))="","",INDIRECT(ADDRESS($Z941,COLUMN(),4,1,"Monitoraggio"))),"")</f>
        <v/>
      </c>
      <c r="AE941" s="61" t="str" cm="1">
        <f t="array" aca="1" ref="AE941" ca="1">IFERROR(IF(INDIRECT(ADDRESS($Z941,COLUMN(),4,1,"Monitoraggio"))="","",INDIRECT(ADDRESS($Z941,COLUMN(),4,1,"Monitoraggio"))),"")</f>
        <v/>
      </c>
      <c r="AF941" s="116" t="str" cm="1">
        <f t="array" aca="1" ref="AF941" ca="1">IFERROR(IF(INDIRECT(ADDRESS($Z941,COLUMN(),4,1,"Monitoraggio"))="","",INDIRECT(ADDRESS($Z941,COLUMN(),4,1,"Monitoraggio"))),"")</f>
        <v/>
      </c>
      <c r="AG941" s="61" t="str" cm="1">
        <f t="array" aca="1" ref="AG941" ca="1">IFERROR(IF(INDIRECT(ADDRESS($Z941,COLUMN(),4,1,"Monitoraggio"))="","",INDIRECT(ADDRESS($Z941,COLUMN(),4,1,"Monitoraggio"))),"")</f>
        <v/>
      </c>
      <c r="AH941" s="116" t="str" cm="1">
        <f t="array" aca="1" ref="AH941" ca="1">IFERROR(IF(INDIRECT(ADDRESS($Z941,COLUMN(),4,1,"Monitoraggio"))="","",INDIRECT(ADDRESS($Z941,COLUMN(),4,1,"Monitoraggio"))),"")</f>
        <v/>
      </c>
      <c r="AI941" s="114" t="str" cm="1">
        <f t="array" aca="1" ref="AI941" ca="1">IFERROR(IF(INDIRECT(ADDRESS($Z941,COLUMN(),4,1,"Monitoraggio"))="","",INDIRECT(ADDRESS($Z941,COLUMN(),4,1,"Monitoraggio"))),"")</f>
        <v/>
      </c>
      <c r="AJ941" s="118" t="str" cm="1">
        <f t="array" aca="1" ref="AJ941" ca="1">IFERROR(IF(INDIRECT(ADDRESS($Z941,COLUMN(),4,1,"Monitoraggio"))="","",INDIRECT(ADDRESS($Z941,COLUMN(),4,1,"Monitoraggio"))),"")</f>
        <v/>
      </c>
      <c r="AK941" s="119" t="str" cm="1">
        <f t="array" aca="1" ref="AK941" ca="1">IFERROR(IF(INDIRECT(ADDRESS($Z941,COLUMN(),4,1,"Monitoraggio"))="","",INDIRECT(ADDRESS($Z941,COLUMN(),4,1,"Monitoraggio"))),"")</f>
        <v/>
      </c>
      <c r="AL941" s="79" t="str" cm="1">
        <f t="array" aca="1" ref="AL941" ca="1">IFERROR(IF(INDIRECT(ADDRESS($Z941,COLUMN(),4,1,"Monitoraggio"))="","",INDIRECT(ADDRESS($Z941,COLUMN(),4,1,"Monitoraggio"))),"")</f>
        <v/>
      </c>
      <c r="AM941" s="77" t="str" cm="1">
        <f t="array" aca="1" ref="AM941" ca="1">IFERROR(IF(INDIRECT(ADDRESS($Z941,COLUMN(),4,1,"Monitoraggio"))="","",INDIRECT(ADDRESS($Z941,COLUMN(),4,1,"Monitoraggio"))),"")</f>
        <v/>
      </c>
      <c r="AN941" s="79" t="str" cm="1">
        <f t="array" aca="1" ref="AN941" ca="1">IFERROR(IF(INDIRECT(ADDRESS($Z941,COLUMN(),4,1,"Monitoraggio"))="","",INDIRECT(ADDRESS($Z941,COLUMN(),4,1,"Monitoraggio"))),"")</f>
        <v/>
      </c>
      <c r="AO941" s="79" t="str" cm="1">
        <f t="array" aca="1" ref="AO941" ca="1">IFERROR(IF(INDIRECT(ADDRESS($Z941,COLUMN(),4,1,"Monitoraggio"))="","",INDIRECT(ADDRESS($Z941,COLUMN(),4,1,"Monitoraggio"))),"")</f>
        <v/>
      </c>
      <c r="AP941" s="79" t="str" cm="1">
        <f t="array" aca="1" ref="AP941" ca="1">IFERROR(IF(INDIRECT(ADDRESS($Z941,COLUMN(),4,1,"Monitoraggio"))="","",INDIRECT(ADDRESS($Z941,COLUMN(),4,1,"Monitoraggio"))),"")</f>
        <v/>
      </c>
      <c r="AQ941" s="81" t="str" cm="1">
        <f t="array" aca="1" ref="AQ941" ca="1">IFERROR(IF(INDIRECT(ADDRESS($Z941,COLUMN(),4,1,"Monitoraggio"))="","",INDIRECT(ADDRESS($Z941,COLUMN(),4,1,"Monitoraggio"))),"")</f>
        <v/>
      </c>
      <c r="AR941" s="122" t="str" cm="1">
        <f t="array" aca="1" ref="AR941" ca="1">IFERROR(IF(INDIRECT(ADDRESS($Z941,COLUMN(),4,1,"Monitoraggio"))="","",INDIRECT(ADDRESS($Z941,COLUMN(),4,1,"Monitoraggio"))),"")</f>
        <v/>
      </c>
      <c r="AS941" s="118" t="str" cm="1">
        <f t="array" aca="1" ref="AS941" ca="1">IFERROR(IF(INDIRECT(ADDRESS($Z941,COLUMN(),4,1,"Monitoraggio"))="","",INDIRECT(ADDRESS($Z941,COLUMN(),4,1,"Monitoraggio"))),"")</f>
        <v/>
      </c>
      <c r="AT941" s="119" t="str" cm="1">
        <f t="array" aca="1" ref="AT941" ca="1">IFERROR(IF(INDIRECT(ADDRESS($Z941,COLUMN(),4,1,"Monitoraggio"))="","",INDIRECT(ADDRESS($Z941,COLUMN(),4,1,"Monitoraggio"))),"")</f>
        <v/>
      </c>
      <c r="AU941" s="79" t="str" cm="1">
        <f t="array" aca="1" ref="AU941" ca="1">IFERROR(IF(INDIRECT(ADDRESS($Z941,COLUMN(),4,1,"Monitoraggio"))="","",INDIRECT(ADDRESS($Z941,COLUMN(),4,1,"Monitoraggio"))),"")</f>
        <v/>
      </c>
      <c r="AV941" s="119" t="str" cm="1">
        <f t="array" aca="1" ref="AV941" ca="1">IFERROR(IF(INDIRECT(ADDRESS($Z941,COLUMN(),4,1,"Monitoraggio"))="","",INDIRECT(ADDRESS($Z941,COLUMN(),4,1,"Monitoraggio"))),"")</f>
        <v/>
      </c>
      <c r="AW941" s="124" t="str" cm="1">
        <f t="array" aca="1" ref="AW941" ca="1">IFERROR(IF(INDIRECT(ADDRESS($Z941,COLUMN(),4,1,"Monitoraggio"))="","",INDIRECT(ADDRESS($Z941,COLUMN(),4,1,"Monitoraggio"))),"")</f>
        <v/>
      </c>
      <c r="AX941" s="62" t="str" cm="1">
        <f t="array" aca="1" ref="AX941" ca="1">IFERROR(IF(INDIRECT(ADDRESS($Z941,COLUMN(),4,1,"Monitoraggio"))="","",INDIRECT(ADDRESS($Z941,COLUMN(),4,1,"Monitoraggio"))),"")</f>
        <v/>
      </c>
      <c r="AY941" s="79" t="str" cm="1">
        <f t="array" aca="1" ref="AY941" ca="1">IFERROR(IF(INDIRECT(ADDRESS($Z941,COLUMN(),4,1,"Monitoraggio"))="","",INDIRECT(ADDRESS($Z941,COLUMN(),4,1,"Monitoraggio"))),"")</f>
        <v/>
      </c>
      <c r="AZ941" s="84" t="str" cm="1">
        <f t="array" aca="1" ref="AZ941" ca="1">IFERROR(IF(INDIRECT(ADDRESS($Z941,COLUMN(),4,1,"Monitoraggio"))="","",INDIRECT(ADDRESS($Z941,COLUMN(),4,1,"Monitoraggio"))),"")</f>
        <v/>
      </c>
      <c r="BA941" s="81" t="str" cm="1">
        <f t="array" aca="1" ref="BA941" ca="1">IFERROR(IF(INDIRECT(ADDRESS($Z941,COLUMN(),4,1,"Monitoraggio"))="","",INDIRECT(ADDRESS($Z941,COLUMN(),4,1,"Monitoraggio"))),"")</f>
        <v/>
      </c>
      <c r="BB941" s="86" t="str" cm="1">
        <f t="array" aca="1" ref="BB941" ca="1">IFERROR(IF(INDIRECT(ADDRESS($Z941,COLUMN(),4,1,"Monitoraggio"))="","",INDIRECT(ADDRESS($Z941,COLUMN(),4,1,"Monitoraggio"))),"")</f>
        <v/>
      </c>
      <c r="BC941" s="79" t="str" cm="1">
        <f t="array" aca="1" ref="BC941" ca="1">IFERROR(IF(INDIRECT(ADDRESS($Z941,COLUMN(),4,1,"Monitoraggio"))="","",INDIRECT(ADDRESS($Z941,COLUMN(),4,1,"Monitoraggio"))),"")</f>
        <v/>
      </c>
      <c r="BD941" s="79" t="str" cm="1">
        <f t="array" aca="1" ref="BD941" ca="1">IFERROR(IF(INDIRECT(ADDRESS($Z941,COLUMN(),4,1,"Monitoraggio"))="","",INDIRECT(ADDRESS($Z941,COLUMN(),4,1,"Monitoraggio"))),"")</f>
        <v/>
      </c>
      <c r="BE941" s="79" t="str" cm="1">
        <f t="array" aca="1" ref="BE941" ca="1">IFERROR(IF(INDIRECT(ADDRESS($Z941,COLUMN(),4,1,"Monitoraggio"))="","",INDIRECT(ADDRESS($Z941,COLUMN(),4,1,"Monitoraggio"))),"")</f>
        <v/>
      </c>
      <c r="BF941" s="79" t="str" cm="1">
        <f t="array" aca="1" ref="BF941" ca="1">IFERROR(IF(INDIRECT(ADDRESS($Z941,COLUMN(),4,1,"Monitoraggio"))="","",INDIRECT(ADDRESS($Z941,COLUMN(),4,1,"Monitoraggio"))),"")</f>
        <v/>
      </c>
      <c r="BG941" s="114" t="str" cm="1">
        <f t="array" aca="1" ref="BG941" ca="1">IFERROR(IF(INDIRECT(ADDRESS($Z941,COLUMN(),4,1,"Monitoraggio"))="","",INDIRECT(ADDRESS($Z941,COLUMN(),4,1,"Monitoraggio"))),"")</f>
        <v/>
      </c>
      <c r="BH941" s="48" t="str" cm="1">
        <f t="array" aca="1" ref="BH941" ca="1">IFERROR(IF(INDIRECT(ADDRESS($Z941,COLUMN(),4,1,"Monitoraggio"))="","",INDIRECT(ADDRESS($Z941,COLUMN(),4,1,"Monitoraggio"))),"")</f>
        <v/>
      </c>
      <c r="BI941" s="84" t="str" cm="1">
        <f t="array" aca="1" ref="BI941" ca="1">IFERROR(IF(INDIRECT(ADDRESS($Z941,COLUMN(),4,1,"Monitoraggio"))="","",INDIRECT(ADDRESS($Z941,COLUMN(),4,1,"Monitoraggio"))),"")</f>
        <v/>
      </c>
      <c r="BJ941" s="81" t="str" cm="1">
        <f t="array" aca="1" ref="BJ941" ca="1">IFERROR(IF(INDIRECT(ADDRESS($Z941,COLUMN(),4,1,"Monitoraggio"))="","",INDIRECT(ADDRESS($Z941,COLUMN(),4,1,"Monitoraggio"))),"")</f>
        <v/>
      </c>
    </row>
    <row r="942" spans="26:62" x14ac:dyDescent="0.2">
      <c r="Z942" s="132" t="str">
        <f>IFERROR(MATCH(ROW()-9,Monitoraggio!Y$1:Y$1000,0),"")</f>
        <v/>
      </c>
      <c r="AA942" s="60" t="str" cm="1">
        <f t="array" aca="1" ref="AA942" ca="1">IFERROR(IF(INDIRECT(ADDRESS($Z942,COLUMN(),4,1,"Monitoraggio"))="","",INDIRECT(ADDRESS($Z942,COLUMN(),4,1,"Monitoraggio"))),"")</f>
        <v/>
      </c>
      <c r="AB942" s="114" t="str" cm="1">
        <f t="array" aca="1" ref="AB942" ca="1">IFERROR(IF(INDIRECT(ADDRESS($Z942,COLUMN(),4,1,"Monitoraggio"))="","",INDIRECT(ADDRESS($Z942,COLUMN(),4,1,"Monitoraggio"))),"")</f>
        <v/>
      </c>
      <c r="AC942" s="114" t="str" cm="1">
        <f t="array" aca="1" ref="AC942" ca="1">IFERROR(IF(INDIRECT(ADDRESS($Z942,COLUMN(),4,1,"Monitoraggio"))="","",INDIRECT(ADDRESS($Z942,COLUMN(),4,1,"Monitoraggio"))),"")</f>
        <v/>
      </c>
      <c r="AD942" s="48" t="str" cm="1">
        <f t="array" aca="1" ref="AD942" ca="1">IFERROR(IF(INDIRECT(ADDRESS($Z942,COLUMN(),4,1,"Monitoraggio"))="","",INDIRECT(ADDRESS($Z942,COLUMN(),4,1,"Monitoraggio"))),"")</f>
        <v/>
      </c>
      <c r="AE942" s="61" t="str" cm="1">
        <f t="array" aca="1" ref="AE942" ca="1">IFERROR(IF(INDIRECT(ADDRESS($Z942,COLUMN(),4,1,"Monitoraggio"))="","",INDIRECT(ADDRESS($Z942,COLUMN(),4,1,"Monitoraggio"))),"")</f>
        <v/>
      </c>
      <c r="AF942" s="116" t="str" cm="1">
        <f t="array" aca="1" ref="AF942" ca="1">IFERROR(IF(INDIRECT(ADDRESS($Z942,COLUMN(),4,1,"Monitoraggio"))="","",INDIRECT(ADDRESS($Z942,COLUMN(),4,1,"Monitoraggio"))),"")</f>
        <v/>
      </c>
      <c r="AG942" s="61" t="str" cm="1">
        <f t="array" aca="1" ref="AG942" ca="1">IFERROR(IF(INDIRECT(ADDRESS($Z942,COLUMN(),4,1,"Monitoraggio"))="","",INDIRECT(ADDRESS($Z942,COLUMN(),4,1,"Monitoraggio"))),"")</f>
        <v/>
      </c>
      <c r="AH942" s="116" t="str" cm="1">
        <f t="array" aca="1" ref="AH942" ca="1">IFERROR(IF(INDIRECT(ADDRESS($Z942,COLUMN(),4,1,"Monitoraggio"))="","",INDIRECT(ADDRESS($Z942,COLUMN(),4,1,"Monitoraggio"))),"")</f>
        <v/>
      </c>
      <c r="AI942" s="114" t="str" cm="1">
        <f t="array" aca="1" ref="AI942" ca="1">IFERROR(IF(INDIRECT(ADDRESS($Z942,COLUMN(),4,1,"Monitoraggio"))="","",INDIRECT(ADDRESS($Z942,COLUMN(),4,1,"Monitoraggio"))),"")</f>
        <v/>
      </c>
      <c r="AJ942" s="118" t="str" cm="1">
        <f t="array" aca="1" ref="AJ942" ca="1">IFERROR(IF(INDIRECT(ADDRESS($Z942,COLUMN(),4,1,"Monitoraggio"))="","",INDIRECT(ADDRESS($Z942,COLUMN(),4,1,"Monitoraggio"))),"")</f>
        <v/>
      </c>
      <c r="AK942" s="119" t="str" cm="1">
        <f t="array" aca="1" ref="AK942" ca="1">IFERROR(IF(INDIRECT(ADDRESS($Z942,COLUMN(),4,1,"Monitoraggio"))="","",INDIRECT(ADDRESS($Z942,COLUMN(),4,1,"Monitoraggio"))),"")</f>
        <v/>
      </c>
      <c r="AL942" s="79" t="str" cm="1">
        <f t="array" aca="1" ref="AL942" ca="1">IFERROR(IF(INDIRECT(ADDRESS($Z942,COLUMN(),4,1,"Monitoraggio"))="","",INDIRECT(ADDRESS($Z942,COLUMN(),4,1,"Monitoraggio"))),"")</f>
        <v/>
      </c>
      <c r="AM942" s="77" t="str" cm="1">
        <f t="array" aca="1" ref="AM942" ca="1">IFERROR(IF(INDIRECT(ADDRESS($Z942,COLUMN(),4,1,"Monitoraggio"))="","",INDIRECT(ADDRESS($Z942,COLUMN(),4,1,"Monitoraggio"))),"")</f>
        <v/>
      </c>
      <c r="AN942" s="79" t="str" cm="1">
        <f t="array" aca="1" ref="AN942" ca="1">IFERROR(IF(INDIRECT(ADDRESS($Z942,COLUMN(),4,1,"Monitoraggio"))="","",INDIRECT(ADDRESS($Z942,COLUMN(),4,1,"Monitoraggio"))),"")</f>
        <v/>
      </c>
      <c r="AO942" s="79" t="str" cm="1">
        <f t="array" aca="1" ref="AO942" ca="1">IFERROR(IF(INDIRECT(ADDRESS($Z942,COLUMN(),4,1,"Monitoraggio"))="","",INDIRECT(ADDRESS($Z942,COLUMN(),4,1,"Monitoraggio"))),"")</f>
        <v/>
      </c>
      <c r="AP942" s="79" t="str" cm="1">
        <f t="array" aca="1" ref="AP942" ca="1">IFERROR(IF(INDIRECT(ADDRESS($Z942,COLUMN(),4,1,"Monitoraggio"))="","",INDIRECT(ADDRESS($Z942,COLUMN(),4,1,"Monitoraggio"))),"")</f>
        <v/>
      </c>
      <c r="AQ942" s="81" t="str" cm="1">
        <f t="array" aca="1" ref="AQ942" ca="1">IFERROR(IF(INDIRECT(ADDRESS($Z942,COLUMN(),4,1,"Monitoraggio"))="","",INDIRECT(ADDRESS($Z942,COLUMN(),4,1,"Monitoraggio"))),"")</f>
        <v/>
      </c>
      <c r="AR942" s="122" t="str" cm="1">
        <f t="array" aca="1" ref="AR942" ca="1">IFERROR(IF(INDIRECT(ADDRESS($Z942,COLUMN(),4,1,"Monitoraggio"))="","",INDIRECT(ADDRESS($Z942,COLUMN(),4,1,"Monitoraggio"))),"")</f>
        <v/>
      </c>
      <c r="AS942" s="118" t="str" cm="1">
        <f t="array" aca="1" ref="AS942" ca="1">IFERROR(IF(INDIRECT(ADDRESS($Z942,COLUMN(),4,1,"Monitoraggio"))="","",INDIRECT(ADDRESS($Z942,COLUMN(),4,1,"Monitoraggio"))),"")</f>
        <v/>
      </c>
      <c r="AT942" s="119" t="str" cm="1">
        <f t="array" aca="1" ref="AT942" ca="1">IFERROR(IF(INDIRECT(ADDRESS($Z942,COLUMN(),4,1,"Monitoraggio"))="","",INDIRECT(ADDRESS($Z942,COLUMN(),4,1,"Monitoraggio"))),"")</f>
        <v/>
      </c>
      <c r="AU942" s="79" t="str" cm="1">
        <f t="array" aca="1" ref="AU942" ca="1">IFERROR(IF(INDIRECT(ADDRESS($Z942,COLUMN(),4,1,"Monitoraggio"))="","",INDIRECT(ADDRESS($Z942,COLUMN(),4,1,"Monitoraggio"))),"")</f>
        <v/>
      </c>
      <c r="AV942" s="119" t="str" cm="1">
        <f t="array" aca="1" ref="AV942" ca="1">IFERROR(IF(INDIRECT(ADDRESS($Z942,COLUMN(),4,1,"Monitoraggio"))="","",INDIRECT(ADDRESS($Z942,COLUMN(),4,1,"Monitoraggio"))),"")</f>
        <v/>
      </c>
      <c r="AW942" s="124" t="str" cm="1">
        <f t="array" aca="1" ref="AW942" ca="1">IFERROR(IF(INDIRECT(ADDRESS($Z942,COLUMN(),4,1,"Monitoraggio"))="","",INDIRECT(ADDRESS($Z942,COLUMN(),4,1,"Monitoraggio"))),"")</f>
        <v/>
      </c>
      <c r="AX942" s="62" t="str" cm="1">
        <f t="array" aca="1" ref="AX942" ca="1">IFERROR(IF(INDIRECT(ADDRESS($Z942,COLUMN(),4,1,"Monitoraggio"))="","",INDIRECT(ADDRESS($Z942,COLUMN(),4,1,"Monitoraggio"))),"")</f>
        <v/>
      </c>
      <c r="AY942" s="79" t="str" cm="1">
        <f t="array" aca="1" ref="AY942" ca="1">IFERROR(IF(INDIRECT(ADDRESS($Z942,COLUMN(),4,1,"Monitoraggio"))="","",INDIRECT(ADDRESS($Z942,COLUMN(),4,1,"Monitoraggio"))),"")</f>
        <v/>
      </c>
      <c r="AZ942" s="84" t="str" cm="1">
        <f t="array" aca="1" ref="AZ942" ca="1">IFERROR(IF(INDIRECT(ADDRESS($Z942,COLUMN(),4,1,"Monitoraggio"))="","",INDIRECT(ADDRESS($Z942,COLUMN(),4,1,"Monitoraggio"))),"")</f>
        <v/>
      </c>
      <c r="BA942" s="81" t="str" cm="1">
        <f t="array" aca="1" ref="BA942" ca="1">IFERROR(IF(INDIRECT(ADDRESS($Z942,COLUMN(),4,1,"Monitoraggio"))="","",INDIRECT(ADDRESS($Z942,COLUMN(),4,1,"Monitoraggio"))),"")</f>
        <v/>
      </c>
      <c r="BB942" s="86" t="str" cm="1">
        <f t="array" aca="1" ref="BB942" ca="1">IFERROR(IF(INDIRECT(ADDRESS($Z942,COLUMN(),4,1,"Monitoraggio"))="","",INDIRECT(ADDRESS($Z942,COLUMN(),4,1,"Monitoraggio"))),"")</f>
        <v/>
      </c>
      <c r="BC942" s="79" t="str" cm="1">
        <f t="array" aca="1" ref="BC942" ca="1">IFERROR(IF(INDIRECT(ADDRESS($Z942,COLUMN(),4,1,"Monitoraggio"))="","",INDIRECT(ADDRESS($Z942,COLUMN(),4,1,"Monitoraggio"))),"")</f>
        <v/>
      </c>
      <c r="BD942" s="79" t="str" cm="1">
        <f t="array" aca="1" ref="BD942" ca="1">IFERROR(IF(INDIRECT(ADDRESS($Z942,COLUMN(),4,1,"Monitoraggio"))="","",INDIRECT(ADDRESS($Z942,COLUMN(),4,1,"Monitoraggio"))),"")</f>
        <v/>
      </c>
      <c r="BE942" s="79" t="str" cm="1">
        <f t="array" aca="1" ref="BE942" ca="1">IFERROR(IF(INDIRECT(ADDRESS($Z942,COLUMN(),4,1,"Monitoraggio"))="","",INDIRECT(ADDRESS($Z942,COLUMN(),4,1,"Monitoraggio"))),"")</f>
        <v/>
      </c>
      <c r="BF942" s="79" t="str" cm="1">
        <f t="array" aca="1" ref="BF942" ca="1">IFERROR(IF(INDIRECT(ADDRESS($Z942,COLUMN(),4,1,"Monitoraggio"))="","",INDIRECT(ADDRESS($Z942,COLUMN(),4,1,"Monitoraggio"))),"")</f>
        <v/>
      </c>
      <c r="BG942" s="114" t="str" cm="1">
        <f t="array" aca="1" ref="BG942" ca="1">IFERROR(IF(INDIRECT(ADDRESS($Z942,COLUMN(),4,1,"Monitoraggio"))="","",INDIRECT(ADDRESS($Z942,COLUMN(),4,1,"Monitoraggio"))),"")</f>
        <v/>
      </c>
      <c r="BH942" s="48" t="str" cm="1">
        <f t="array" aca="1" ref="BH942" ca="1">IFERROR(IF(INDIRECT(ADDRESS($Z942,COLUMN(),4,1,"Monitoraggio"))="","",INDIRECT(ADDRESS($Z942,COLUMN(),4,1,"Monitoraggio"))),"")</f>
        <v/>
      </c>
      <c r="BI942" s="84" t="str" cm="1">
        <f t="array" aca="1" ref="BI942" ca="1">IFERROR(IF(INDIRECT(ADDRESS($Z942,COLUMN(),4,1,"Monitoraggio"))="","",INDIRECT(ADDRESS($Z942,COLUMN(),4,1,"Monitoraggio"))),"")</f>
        <v/>
      </c>
      <c r="BJ942" s="81" t="str" cm="1">
        <f t="array" aca="1" ref="BJ942" ca="1">IFERROR(IF(INDIRECT(ADDRESS($Z942,COLUMN(),4,1,"Monitoraggio"))="","",INDIRECT(ADDRESS($Z942,COLUMN(),4,1,"Monitoraggio"))),"")</f>
        <v/>
      </c>
    </row>
    <row r="943" spans="26:62" x14ac:dyDescent="0.2">
      <c r="Z943" s="132" t="str">
        <f>IFERROR(MATCH(ROW()-9,Monitoraggio!Y$1:Y$1000,0),"")</f>
        <v/>
      </c>
      <c r="AA943" s="60" t="str" cm="1">
        <f t="array" aca="1" ref="AA943" ca="1">IFERROR(IF(INDIRECT(ADDRESS($Z943,COLUMN(),4,1,"Monitoraggio"))="","",INDIRECT(ADDRESS($Z943,COLUMN(),4,1,"Monitoraggio"))),"")</f>
        <v/>
      </c>
      <c r="AB943" s="114" t="str" cm="1">
        <f t="array" aca="1" ref="AB943" ca="1">IFERROR(IF(INDIRECT(ADDRESS($Z943,COLUMN(),4,1,"Monitoraggio"))="","",INDIRECT(ADDRESS($Z943,COLUMN(),4,1,"Monitoraggio"))),"")</f>
        <v/>
      </c>
      <c r="AC943" s="114" t="str" cm="1">
        <f t="array" aca="1" ref="AC943" ca="1">IFERROR(IF(INDIRECT(ADDRESS($Z943,COLUMN(),4,1,"Monitoraggio"))="","",INDIRECT(ADDRESS($Z943,COLUMN(),4,1,"Monitoraggio"))),"")</f>
        <v/>
      </c>
      <c r="AD943" s="48" t="str" cm="1">
        <f t="array" aca="1" ref="AD943" ca="1">IFERROR(IF(INDIRECT(ADDRESS($Z943,COLUMN(),4,1,"Monitoraggio"))="","",INDIRECT(ADDRESS($Z943,COLUMN(),4,1,"Monitoraggio"))),"")</f>
        <v/>
      </c>
      <c r="AE943" s="61" t="str" cm="1">
        <f t="array" aca="1" ref="AE943" ca="1">IFERROR(IF(INDIRECT(ADDRESS($Z943,COLUMN(),4,1,"Monitoraggio"))="","",INDIRECT(ADDRESS($Z943,COLUMN(),4,1,"Monitoraggio"))),"")</f>
        <v/>
      </c>
      <c r="AF943" s="116" t="str" cm="1">
        <f t="array" aca="1" ref="AF943" ca="1">IFERROR(IF(INDIRECT(ADDRESS($Z943,COLUMN(),4,1,"Monitoraggio"))="","",INDIRECT(ADDRESS($Z943,COLUMN(),4,1,"Monitoraggio"))),"")</f>
        <v/>
      </c>
      <c r="AG943" s="61" t="str" cm="1">
        <f t="array" aca="1" ref="AG943" ca="1">IFERROR(IF(INDIRECT(ADDRESS($Z943,COLUMN(),4,1,"Monitoraggio"))="","",INDIRECT(ADDRESS($Z943,COLUMN(),4,1,"Monitoraggio"))),"")</f>
        <v/>
      </c>
      <c r="AH943" s="116" t="str" cm="1">
        <f t="array" aca="1" ref="AH943" ca="1">IFERROR(IF(INDIRECT(ADDRESS($Z943,COLUMN(),4,1,"Monitoraggio"))="","",INDIRECT(ADDRESS($Z943,COLUMN(),4,1,"Monitoraggio"))),"")</f>
        <v/>
      </c>
      <c r="AI943" s="114" t="str" cm="1">
        <f t="array" aca="1" ref="AI943" ca="1">IFERROR(IF(INDIRECT(ADDRESS($Z943,COLUMN(),4,1,"Monitoraggio"))="","",INDIRECT(ADDRESS($Z943,COLUMN(),4,1,"Monitoraggio"))),"")</f>
        <v/>
      </c>
      <c r="AJ943" s="118" t="str" cm="1">
        <f t="array" aca="1" ref="AJ943" ca="1">IFERROR(IF(INDIRECT(ADDRESS($Z943,COLUMN(),4,1,"Monitoraggio"))="","",INDIRECT(ADDRESS($Z943,COLUMN(),4,1,"Monitoraggio"))),"")</f>
        <v/>
      </c>
      <c r="AK943" s="119" t="str" cm="1">
        <f t="array" aca="1" ref="AK943" ca="1">IFERROR(IF(INDIRECT(ADDRESS($Z943,COLUMN(),4,1,"Monitoraggio"))="","",INDIRECT(ADDRESS($Z943,COLUMN(),4,1,"Monitoraggio"))),"")</f>
        <v/>
      </c>
      <c r="AL943" s="79" t="str" cm="1">
        <f t="array" aca="1" ref="AL943" ca="1">IFERROR(IF(INDIRECT(ADDRESS($Z943,COLUMN(),4,1,"Monitoraggio"))="","",INDIRECT(ADDRESS($Z943,COLUMN(),4,1,"Monitoraggio"))),"")</f>
        <v/>
      </c>
      <c r="AM943" s="77" t="str" cm="1">
        <f t="array" aca="1" ref="AM943" ca="1">IFERROR(IF(INDIRECT(ADDRESS($Z943,COLUMN(),4,1,"Monitoraggio"))="","",INDIRECT(ADDRESS($Z943,COLUMN(),4,1,"Monitoraggio"))),"")</f>
        <v/>
      </c>
      <c r="AN943" s="79" t="str" cm="1">
        <f t="array" aca="1" ref="AN943" ca="1">IFERROR(IF(INDIRECT(ADDRESS($Z943,COLUMN(),4,1,"Monitoraggio"))="","",INDIRECT(ADDRESS($Z943,COLUMN(),4,1,"Monitoraggio"))),"")</f>
        <v/>
      </c>
      <c r="AO943" s="79" t="str" cm="1">
        <f t="array" aca="1" ref="AO943" ca="1">IFERROR(IF(INDIRECT(ADDRESS($Z943,COLUMN(),4,1,"Monitoraggio"))="","",INDIRECT(ADDRESS($Z943,COLUMN(),4,1,"Monitoraggio"))),"")</f>
        <v/>
      </c>
      <c r="AP943" s="79" t="str" cm="1">
        <f t="array" aca="1" ref="AP943" ca="1">IFERROR(IF(INDIRECT(ADDRESS($Z943,COLUMN(),4,1,"Monitoraggio"))="","",INDIRECT(ADDRESS($Z943,COLUMN(),4,1,"Monitoraggio"))),"")</f>
        <v/>
      </c>
      <c r="AQ943" s="81" t="str" cm="1">
        <f t="array" aca="1" ref="AQ943" ca="1">IFERROR(IF(INDIRECT(ADDRESS($Z943,COLUMN(),4,1,"Monitoraggio"))="","",INDIRECT(ADDRESS($Z943,COLUMN(),4,1,"Monitoraggio"))),"")</f>
        <v/>
      </c>
      <c r="AR943" s="122" t="str" cm="1">
        <f t="array" aca="1" ref="AR943" ca="1">IFERROR(IF(INDIRECT(ADDRESS($Z943,COLUMN(),4,1,"Monitoraggio"))="","",INDIRECT(ADDRESS($Z943,COLUMN(),4,1,"Monitoraggio"))),"")</f>
        <v/>
      </c>
      <c r="AS943" s="118" t="str" cm="1">
        <f t="array" aca="1" ref="AS943" ca="1">IFERROR(IF(INDIRECT(ADDRESS($Z943,COLUMN(),4,1,"Monitoraggio"))="","",INDIRECT(ADDRESS($Z943,COLUMN(),4,1,"Monitoraggio"))),"")</f>
        <v/>
      </c>
      <c r="AT943" s="119" t="str" cm="1">
        <f t="array" aca="1" ref="AT943" ca="1">IFERROR(IF(INDIRECT(ADDRESS($Z943,COLUMN(),4,1,"Monitoraggio"))="","",INDIRECT(ADDRESS($Z943,COLUMN(),4,1,"Monitoraggio"))),"")</f>
        <v/>
      </c>
      <c r="AU943" s="79" t="str" cm="1">
        <f t="array" aca="1" ref="AU943" ca="1">IFERROR(IF(INDIRECT(ADDRESS($Z943,COLUMN(),4,1,"Monitoraggio"))="","",INDIRECT(ADDRESS($Z943,COLUMN(),4,1,"Monitoraggio"))),"")</f>
        <v/>
      </c>
      <c r="AV943" s="119" t="str" cm="1">
        <f t="array" aca="1" ref="AV943" ca="1">IFERROR(IF(INDIRECT(ADDRESS($Z943,COLUMN(),4,1,"Monitoraggio"))="","",INDIRECT(ADDRESS($Z943,COLUMN(),4,1,"Monitoraggio"))),"")</f>
        <v/>
      </c>
      <c r="AW943" s="124" t="str" cm="1">
        <f t="array" aca="1" ref="AW943" ca="1">IFERROR(IF(INDIRECT(ADDRESS($Z943,COLUMN(),4,1,"Monitoraggio"))="","",INDIRECT(ADDRESS($Z943,COLUMN(),4,1,"Monitoraggio"))),"")</f>
        <v/>
      </c>
      <c r="AX943" s="62" t="str" cm="1">
        <f t="array" aca="1" ref="AX943" ca="1">IFERROR(IF(INDIRECT(ADDRESS($Z943,COLUMN(),4,1,"Monitoraggio"))="","",INDIRECT(ADDRESS($Z943,COLUMN(),4,1,"Monitoraggio"))),"")</f>
        <v/>
      </c>
      <c r="AY943" s="79" t="str" cm="1">
        <f t="array" aca="1" ref="AY943" ca="1">IFERROR(IF(INDIRECT(ADDRESS($Z943,COLUMN(),4,1,"Monitoraggio"))="","",INDIRECT(ADDRESS($Z943,COLUMN(),4,1,"Monitoraggio"))),"")</f>
        <v/>
      </c>
      <c r="AZ943" s="84" t="str" cm="1">
        <f t="array" aca="1" ref="AZ943" ca="1">IFERROR(IF(INDIRECT(ADDRESS($Z943,COLUMN(),4,1,"Monitoraggio"))="","",INDIRECT(ADDRESS($Z943,COLUMN(),4,1,"Monitoraggio"))),"")</f>
        <v/>
      </c>
      <c r="BA943" s="81" t="str" cm="1">
        <f t="array" aca="1" ref="BA943" ca="1">IFERROR(IF(INDIRECT(ADDRESS($Z943,COLUMN(),4,1,"Monitoraggio"))="","",INDIRECT(ADDRESS($Z943,COLUMN(),4,1,"Monitoraggio"))),"")</f>
        <v/>
      </c>
      <c r="BB943" s="86" t="str" cm="1">
        <f t="array" aca="1" ref="BB943" ca="1">IFERROR(IF(INDIRECT(ADDRESS($Z943,COLUMN(),4,1,"Monitoraggio"))="","",INDIRECT(ADDRESS($Z943,COLUMN(),4,1,"Monitoraggio"))),"")</f>
        <v/>
      </c>
      <c r="BC943" s="79" t="str" cm="1">
        <f t="array" aca="1" ref="BC943" ca="1">IFERROR(IF(INDIRECT(ADDRESS($Z943,COLUMN(),4,1,"Monitoraggio"))="","",INDIRECT(ADDRESS($Z943,COLUMN(),4,1,"Monitoraggio"))),"")</f>
        <v/>
      </c>
      <c r="BD943" s="79" t="str" cm="1">
        <f t="array" aca="1" ref="BD943" ca="1">IFERROR(IF(INDIRECT(ADDRESS($Z943,COLUMN(),4,1,"Monitoraggio"))="","",INDIRECT(ADDRESS($Z943,COLUMN(),4,1,"Monitoraggio"))),"")</f>
        <v/>
      </c>
      <c r="BE943" s="79" t="str" cm="1">
        <f t="array" aca="1" ref="BE943" ca="1">IFERROR(IF(INDIRECT(ADDRESS($Z943,COLUMN(),4,1,"Monitoraggio"))="","",INDIRECT(ADDRESS($Z943,COLUMN(),4,1,"Monitoraggio"))),"")</f>
        <v/>
      </c>
      <c r="BF943" s="79" t="str" cm="1">
        <f t="array" aca="1" ref="BF943" ca="1">IFERROR(IF(INDIRECT(ADDRESS($Z943,COLUMN(),4,1,"Monitoraggio"))="","",INDIRECT(ADDRESS($Z943,COLUMN(),4,1,"Monitoraggio"))),"")</f>
        <v/>
      </c>
      <c r="BG943" s="114" t="str" cm="1">
        <f t="array" aca="1" ref="BG943" ca="1">IFERROR(IF(INDIRECT(ADDRESS($Z943,COLUMN(),4,1,"Monitoraggio"))="","",INDIRECT(ADDRESS($Z943,COLUMN(),4,1,"Monitoraggio"))),"")</f>
        <v/>
      </c>
      <c r="BH943" s="48" t="str" cm="1">
        <f t="array" aca="1" ref="BH943" ca="1">IFERROR(IF(INDIRECT(ADDRESS($Z943,COLUMN(),4,1,"Monitoraggio"))="","",INDIRECT(ADDRESS($Z943,COLUMN(),4,1,"Monitoraggio"))),"")</f>
        <v/>
      </c>
      <c r="BI943" s="84" t="str" cm="1">
        <f t="array" aca="1" ref="BI943" ca="1">IFERROR(IF(INDIRECT(ADDRESS($Z943,COLUMN(),4,1,"Monitoraggio"))="","",INDIRECT(ADDRESS($Z943,COLUMN(),4,1,"Monitoraggio"))),"")</f>
        <v/>
      </c>
      <c r="BJ943" s="81" t="str" cm="1">
        <f t="array" aca="1" ref="BJ943" ca="1">IFERROR(IF(INDIRECT(ADDRESS($Z943,COLUMN(),4,1,"Monitoraggio"))="","",INDIRECT(ADDRESS($Z943,COLUMN(),4,1,"Monitoraggio"))),"")</f>
        <v/>
      </c>
    </row>
    <row r="944" spans="26:62" x14ac:dyDescent="0.2">
      <c r="Z944" s="132" t="str">
        <f>IFERROR(MATCH(ROW()-9,Monitoraggio!Y$1:Y$1000,0),"")</f>
        <v/>
      </c>
      <c r="AA944" s="60" t="str" cm="1">
        <f t="array" aca="1" ref="AA944" ca="1">IFERROR(IF(INDIRECT(ADDRESS($Z944,COLUMN(),4,1,"Monitoraggio"))="","",INDIRECT(ADDRESS($Z944,COLUMN(),4,1,"Monitoraggio"))),"")</f>
        <v/>
      </c>
      <c r="AB944" s="114" t="str" cm="1">
        <f t="array" aca="1" ref="AB944" ca="1">IFERROR(IF(INDIRECT(ADDRESS($Z944,COLUMN(),4,1,"Monitoraggio"))="","",INDIRECT(ADDRESS($Z944,COLUMN(),4,1,"Monitoraggio"))),"")</f>
        <v/>
      </c>
      <c r="AC944" s="114" t="str" cm="1">
        <f t="array" aca="1" ref="AC944" ca="1">IFERROR(IF(INDIRECT(ADDRESS($Z944,COLUMN(),4,1,"Monitoraggio"))="","",INDIRECT(ADDRESS($Z944,COLUMN(),4,1,"Monitoraggio"))),"")</f>
        <v/>
      </c>
      <c r="AD944" s="48" t="str" cm="1">
        <f t="array" aca="1" ref="AD944" ca="1">IFERROR(IF(INDIRECT(ADDRESS($Z944,COLUMN(),4,1,"Monitoraggio"))="","",INDIRECT(ADDRESS($Z944,COLUMN(),4,1,"Monitoraggio"))),"")</f>
        <v/>
      </c>
      <c r="AE944" s="61" t="str" cm="1">
        <f t="array" aca="1" ref="AE944" ca="1">IFERROR(IF(INDIRECT(ADDRESS($Z944,COLUMN(),4,1,"Monitoraggio"))="","",INDIRECT(ADDRESS($Z944,COLUMN(),4,1,"Monitoraggio"))),"")</f>
        <v/>
      </c>
      <c r="AF944" s="116" t="str" cm="1">
        <f t="array" aca="1" ref="AF944" ca="1">IFERROR(IF(INDIRECT(ADDRESS($Z944,COLUMN(),4,1,"Monitoraggio"))="","",INDIRECT(ADDRESS($Z944,COLUMN(),4,1,"Monitoraggio"))),"")</f>
        <v/>
      </c>
      <c r="AG944" s="61" t="str" cm="1">
        <f t="array" aca="1" ref="AG944" ca="1">IFERROR(IF(INDIRECT(ADDRESS($Z944,COLUMN(),4,1,"Monitoraggio"))="","",INDIRECT(ADDRESS($Z944,COLUMN(),4,1,"Monitoraggio"))),"")</f>
        <v/>
      </c>
      <c r="AH944" s="116" t="str" cm="1">
        <f t="array" aca="1" ref="AH944" ca="1">IFERROR(IF(INDIRECT(ADDRESS($Z944,COLUMN(),4,1,"Monitoraggio"))="","",INDIRECT(ADDRESS($Z944,COLUMN(),4,1,"Monitoraggio"))),"")</f>
        <v/>
      </c>
      <c r="AI944" s="114" t="str" cm="1">
        <f t="array" aca="1" ref="AI944" ca="1">IFERROR(IF(INDIRECT(ADDRESS($Z944,COLUMN(),4,1,"Monitoraggio"))="","",INDIRECT(ADDRESS($Z944,COLUMN(),4,1,"Monitoraggio"))),"")</f>
        <v/>
      </c>
      <c r="AJ944" s="118" t="str" cm="1">
        <f t="array" aca="1" ref="AJ944" ca="1">IFERROR(IF(INDIRECT(ADDRESS($Z944,COLUMN(),4,1,"Monitoraggio"))="","",INDIRECT(ADDRESS($Z944,COLUMN(),4,1,"Monitoraggio"))),"")</f>
        <v/>
      </c>
      <c r="AK944" s="119" t="str" cm="1">
        <f t="array" aca="1" ref="AK944" ca="1">IFERROR(IF(INDIRECT(ADDRESS($Z944,COLUMN(),4,1,"Monitoraggio"))="","",INDIRECT(ADDRESS($Z944,COLUMN(),4,1,"Monitoraggio"))),"")</f>
        <v/>
      </c>
      <c r="AL944" s="79" t="str" cm="1">
        <f t="array" aca="1" ref="AL944" ca="1">IFERROR(IF(INDIRECT(ADDRESS($Z944,COLUMN(),4,1,"Monitoraggio"))="","",INDIRECT(ADDRESS($Z944,COLUMN(),4,1,"Monitoraggio"))),"")</f>
        <v/>
      </c>
      <c r="AM944" s="77" t="str" cm="1">
        <f t="array" aca="1" ref="AM944" ca="1">IFERROR(IF(INDIRECT(ADDRESS($Z944,COLUMN(),4,1,"Monitoraggio"))="","",INDIRECT(ADDRESS($Z944,COLUMN(),4,1,"Monitoraggio"))),"")</f>
        <v/>
      </c>
      <c r="AN944" s="79" t="str" cm="1">
        <f t="array" aca="1" ref="AN944" ca="1">IFERROR(IF(INDIRECT(ADDRESS($Z944,COLUMN(),4,1,"Monitoraggio"))="","",INDIRECT(ADDRESS($Z944,COLUMN(),4,1,"Monitoraggio"))),"")</f>
        <v/>
      </c>
      <c r="AO944" s="79" t="str" cm="1">
        <f t="array" aca="1" ref="AO944" ca="1">IFERROR(IF(INDIRECT(ADDRESS($Z944,COLUMN(),4,1,"Monitoraggio"))="","",INDIRECT(ADDRESS($Z944,COLUMN(),4,1,"Monitoraggio"))),"")</f>
        <v/>
      </c>
      <c r="AP944" s="79" t="str" cm="1">
        <f t="array" aca="1" ref="AP944" ca="1">IFERROR(IF(INDIRECT(ADDRESS($Z944,COLUMN(),4,1,"Monitoraggio"))="","",INDIRECT(ADDRESS($Z944,COLUMN(),4,1,"Monitoraggio"))),"")</f>
        <v/>
      </c>
      <c r="AQ944" s="81" t="str" cm="1">
        <f t="array" aca="1" ref="AQ944" ca="1">IFERROR(IF(INDIRECT(ADDRESS($Z944,COLUMN(),4,1,"Monitoraggio"))="","",INDIRECT(ADDRESS($Z944,COLUMN(),4,1,"Monitoraggio"))),"")</f>
        <v/>
      </c>
      <c r="AR944" s="122" t="str" cm="1">
        <f t="array" aca="1" ref="AR944" ca="1">IFERROR(IF(INDIRECT(ADDRESS($Z944,COLUMN(),4,1,"Monitoraggio"))="","",INDIRECT(ADDRESS($Z944,COLUMN(),4,1,"Monitoraggio"))),"")</f>
        <v/>
      </c>
      <c r="AS944" s="118" t="str" cm="1">
        <f t="array" aca="1" ref="AS944" ca="1">IFERROR(IF(INDIRECT(ADDRESS($Z944,COLUMN(),4,1,"Monitoraggio"))="","",INDIRECT(ADDRESS($Z944,COLUMN(),4,1,"Monitoraggio"))),"")</f>
        <v/>
      </c>
      <c r="AT944" s="119" t="str" cm="1">
        <f t="array" aca="1" ref="AT944" ca="1">IFERROR(IF(INDIRECT(ADDRESS($Z944,COLUMN(),4,1,"Monitoraggio"))="","",INDIRECT(ADDRESS($Z944,COLUMN(),4,1,"Monitoraggio"))),"")</f>
        <v/>
      </c>
      <c r="AU944" s="79" t="str" cm="1">
        <f t="array" aca="1" ref="AU944" ca="1">IFERROR(IF(INDIRECT(ADDRESS($Z944,COLUMN(),4,1,"Monitoraggio"))="","",INDIRECT(ADDRESS($Z944,COLUMN(),4,1,"Monitoraggio"))),"")</f>
        <v/>
      </c>
      <c r="AV944" s="119" t="str" cm="1">
        <f t="array" aca="1" ref="AV944" ca="1">IFERROR(IF(INDIRECT(ADDRESS($Z944,COLUMN(),4,1,"Monitoraggio"))="","",INDIRECT(ADDRESS($Z944,COLUMN(),4,1,"Monitoraggio"))),"")</f>
        <v/>
      </c>
      <c r="AW944" s="124" t="str" cm="1">
        <f t="array" aca="1" ref="AW944" ca="1">IFERROR(IF(INDIRECT(ADDRESS($Z944,COLUMN(),4,1,"Monitoraggio"))="","",INDIRECT(ADDRESS($Z944,COLUMN(),4,1,"Monitoraggio"))),"")</f>
        <v/>
      </c>
      <c r="AX944" s="62" t="str" cm="1">
        <f t="array" aca="1" ref="AX944" ca="1">IFERROR(IF(INDIRECT(ADDRESS($Z944,COLUMN(),4,1,"Monitoraggio"))="","",INDIRECT(ADDRESS($Z944,COLUMN(),4,1,"Monitoraggio"))),"")</f>
        <v/>
      </c>
      <c r="AY944" s="79" t="str" cm="1">
        <f t="array" aca="1" ref="AY944" ca="1">IFERROR(IF(INDIRECT(ADDRESS($Z944,COLUMN(),4,1,"Monitoraggio"))="","",INDIRECT(ADDRESS($Z944,COLUMN(),4,1,"Monitoraggio"))),"")</f>
        <v/>
      </c>
      <c r="AZ944" s="84" t="str" cm="1">
        <f t="array" aca="1" ref="AZ944" ca="1">IFERROR(IF(INDIRECT(ADDRESS($Z944,COLUMN(),4,1,"Monitoraggio"))="","",INDIRECT(ADDRESS($Z944,COLUMN(),4,1,"Monitoraggio"))),"")</f>
        <v/>
      </c>
      <c r="BA944" s="81" t="str" cm="1">
        <f t="array" aca="1" ref="BA944" ca="1">IFERROR(IF(INDIRECT(ADDRESS($Z944,COLUMN(),4,1,"Monitoraggio"))="","",INDIRECT(ADDRESS($Z944,COLUMN(),4,1,"Monitoraggio"))),"")</f>
        <v/>
      </c>
      <c r="BB944" s="86" t="str" cm="1">
        <f t="array" aca="1" ref="BB944" ca="1">IFERROR(IF(INDIRECT(ADDRESS($Z944,COLUMN(),4,1,"Monitoraggio"))="","",INDIRECT(ADDRESS($Z944,COLUMN(),4,1,"Monitoraggio"))),"")</f>
        <v/>
      </c>
      <c r="BC944" s="79" t="str" cm="1">
        <f t="array" aca="1" ref="BC944" ca="1">IFERROR(IF(INDIRECT(ADDRESS($Z944,COLUMN(),4,1,"Monitoraggio"))="","",INDIRECT(ADDRESS($Z944,COLUMN(),4,1,"Monitoraggio"))),"")</f>
        <v/>
      </c>
      <c r="BD944" s="79" t="str" cm="1">
        <f t="array" aca="1" ref="BD944" ca="1">IFERROR(IF(INDIRECT(ADDRESS($Z944,COLUMN(),4,1,"Monitoraggio"))="","",INDIRECT(ADDRESS($Z944,COLUMN(),4,1,"Monitoraggio"))),"")</f>
        <v/>
      </c>
      <c r="BE944" s="79" t="str" cm="1">
        <f t="array" aca="1" ref="BE944" ca="1">IFERROR(IF(INDIRECT(ADDRESS($Z944,COLUMN(),4,1,"Monitoraggio"))="","",INDIRECT(ADDRESS($Z944,COLUMN(),4,1,"Monitoraggio"))),"")</f>
        <v/>
      </c>
      <c r="BF944" s="79" t="str" cm="1">
        <f t="array" aca="1" ref="BF944" ca="1">IFERROR(IF(INDIRECT(ADDRESS($Z944,COLUMN(),4,1,"Monitoraggio"))="","",INDIRECT(ADDRESS($Z944,COLUMN(),4,1,"Monitoraggio"))),"")</f>
        <v/>
      </c>
      <c r="BG944" s="114" t="str" cm="1">
        <f t="array" aca="1" ref="BG944" ca="1">IFERROR(IF(INDIRECT(ADDRESS($Z944,COLUMN(),4,1,"Monitoraggio"))="","",INDIRECT(ADDRESS($Z944,COLUMN(),4,1,"Monitoraggio"))),"")</f>
        <v/>
      </c>
      <c r="BH944" s="48" t="str" cm="1">
        <f t="array" aca="1" ref="BH944" ca="1">IFERROR(IF(INDIRECT(ADDRESS($Z944,COLUMN(),4,1,"Monitoraggio"))="","",INDIRECT(ADDRESS($Z944,COLUMN(),4,1,"Monitoraggio"))),"")</f>
        <v/>
      </c>
      <c r="BI944" s="84" t="str" cm="1">
        <f t="array" aca="1" ref="BI944" ca="1">IFERROR(IF(INDIRECT(ADDRESS($Z944,COLUMN(),4,1,"Monitoraggio"))="","",INDIRECT(ADDRESS($Z944,COLUMN(),4,1,"Monitoraggio"))),"")</f>
        <v/>
      </c>
      <c r="BJ944" s="81" t="str" cm="1">
        <f t="array" aca="1" ref="BJ944" ca="1">IFERROR(IF(INDIRECT(ADDRESS($Z944,COLUMN(),4,1,"Monitoraggio"))="","",INDIRECT(ADDRESS($Z944,COLUMN(),4,1,"Monitoraggio"))),"")</f>
        <v/>
      </c>
    </row>
    <row r="945" spans="26:62" x14ac:dyDescent="0.2">
      <c r="Z945" s="132" t="str">
        <f>IFERROR(MATCH(ROW()-9,Monitoraggio!Y$1:Y$1000,0),"")</f>
        <v/>
      </c>
      <c r="AA945" s="60" t="str" cm="1">
        <f t="array" aca="1" ref="AA945" ca="1">IFERROR(IF(INDIRECT(ADDRESS($Z945,COLUMN(),4,1,"Monitoraggio"))="","",INDIRECT(ADDRESS($Z945,COLUMN(),4,1,"Monitoraggio"))),"")</f>
        <v/>
      </c>
      <c r="AB945" s="114" t="str" cm="1">
        <f t="array" aca="1" ref="AB945" ca="1">IFERROR(IF(INDIRECT(ADDRESS($Z945,COLUMN(),4,1,"Monitoraggio"))="","",INDIRECT(ADDRESS($Z945,COLUMN(),4,1,"Monitoraggio"))),"")</f>
        <v/>
      </c>
      <c r="AC945" s="114" t="str" cm="1">
        <f t="array" aca="1" ref="AC945" ca="1">IFERROR(IF(INDIRECT(ADDRESS($Z945,COLUMN(),4,1,"Monitoraggio"))="","",INDIRECT(ADDRESS($Z945,COLUMN(),4,1,"Monitoraggio"))),"")</f>
        <v/>
      </c>
      <c r="AD945" s="48" t="str" cm="1">
        <f t="array" aca="1" ref="AD945" ca="1">IFERROR(IF(INDIRECT(ADDRESS($Z945,COLUMN(),4,1,"Monitoraggio"))="","",INDIRECT(ADDRESS($Z945,COLUMN(),4,1,"Monitoraggio"))),"")</f>
        <v/>
      </c>
      <c r="AE945" s="61" t="str" cm="1">
        <f t="array" aca="1" ref="AE945" ca="1">IFERROR(IF(INDIRECT(ADDRESS($Z945,COLUMN(),4,1,"Monitoraggio"))="","",INDIRECT(ADDRESS($Z945,COLUMN(),4,1,"Monitoraggio"))),"")</f>
        <v/>
      </c>
      <c r="AF945" s="116" t="str" cm="1">
        <f t="array" aca="1" ref="AF945" ca="1">IFERROR(IF(INDIRECT(ADDRESS($Z945,COLUMN(),4,1,"Monitoraggio"))="","",INDIRECT(ADDRESS($Z945,COLUMN(),4,1,"Monitoraggio"))),"")</f>
        <v/>
      </c>
      <c r="AG945" s="61" t="str" cm="1">
        <f t="array" aca="1" ref="AG945" ca="1">IFERROR(IF(INDIRECT(ADDRESS($Z945,COLUMN(),4,1,"Monitoraggio"))="","",INDIRECT(ADDRESS($Z945,COLUMN(),4,1,"Monitoraggio"))),"")</f>
        <v/>
      </c>
      <c r="AH945" s="116" t="str" cm="1">
        <f t="array" aca="1" ref="AH945" ca="1">IFERROR(IF(INDIRECT(ADDRESS($Z945,COLUMN(),4,1,"Monitoraggio"))="","",INDIRECT(ADDRESS($Z945,COLUMN(),4,1,"Monitoraggio"))),"")</f>
        <v/>
      </c>
      <c r="AI945" s="114" t="str" cm="1">
        <f t="array" aca="1" ref="AI945" ca="1">IFERROR(IF(INDIRECT(ADDRESS($Z945,COLUMN(),4,1,"Monitoraggio"))="","",INDIRECT(ADDRESS($Z945,COLUMN(),4,1,"Monitoraggio"))),"")</f>
        <v/>
      </c>
      <c r="AJ945" s="118" t="str" cm="1">
        <f t="array" aca="1" ref="AJ945" ca="1">IFERROR(IF(INDIRECT(ADDRESS($Z945,COLUMN(),4,1,"Monitoraggio"))="","",INDIRECT(ADDRESS($Z945,COLUMN(),4,1,"Monitoraggio"))),"")</f>
        <v/>
      </c>
      <c r="AK945" s="119" t="str" cm="1">
        <f t="array" aca="1" ref="AK945" ca="1">IFERROR(IF(INDIRECT(ADDRESS($Z945,COLUMN(),4,1,"Monitoraggio"))="","",INDIRECT(ADDRESS($Z945,COLUMN(),4,1,"Monitoraggio"))),"")</f>
        <v/>
      </c>
      <c r="AL945" s="79" t="str" cm="1">
        <f t="array" aca="1" ref="AL945" ca="1">IFERROR(IF(INDIRECT(ADDRESS($Z945,COLUMN(),4,1,"Monitoraggio"))="","",INDIRECT(ADDRESS($Z945,COLUMN(),4,1,"Monitoraggio"))),"")</f>
        <v/>
      </c>
      <c r="AM945" s="77" t="str" cm="1">
        <f t="array" aca="1" ref="AM945" ca="1">IFERROR(IF(INDIRECT(ADDRESS($Z945,COLUMN(),4,1,"Monitoraggio"))="","",INDIRECT(ADDRESS($Z945,COLUMN(),4,1,"Monitoraggio"))),"")</f>
        <v/>
      </c>
      <c r="AN945" s="79" t="str" cm="1">
        <f t="array" aca="1" ref="AN945" ca="1">IFERROR(IF(INDIRECT(ADDRESS($Z945,COLUMN(),4,1,"Monitoraggio"))="","",INDIRECT(ADDRESS($Z945,COLUMN(),4,1,"Monitoraggio"))),"")</f>
        <v/>
      </c>
      <c r="AO945" s="79" t="str" cm="1">
        <f t="array" aca="1" ref="AO945" ca="1">IFERROR(IF(INDIRECT(ADDRESS($Z945,COLUMN(),4,1,"Monitoraggio"))="","",INDIRECT(ADDRESS($Z945,COLUMN(),4,1,"Monitoraggio"))),"")</f>
        <v/>
      </c>
      <c r="AP945" s="79" t="str" cm="1">
        <f t="array" aca="1" ref="AP945" ca="1">IFERROR(IF(INDIRECT(ADDRESS($Z945,COLUMN(),4,1,"Monitoraggio"))="","",INDIRECT(ADDRESS($Z945,COLUMN(),4,1,"Monitoraggio"))),"")</f>
        <v/>
      </c>
      <c r="AQ945" s="81" t="str" cm="1">
        <f t="array" aca="1" ref="AQ945" ca="1">IFERROR(IF(INDIRECT(ADDRESS($Z945,COLUMN(),4,1,"Monitoraggio"))="","",INDIRECT(ADDRESS($Z945,COLUMN(),4,1,"Monitoraggio"))),"")</f>
        <v/>
      </c>
      <c r="AR945" s="122" t="str" cm="1">
        <f t="array" aca="1" ref="AR945" ca="1">IFERROR(IF(INDIRECT(ADDRESS($Z945,COLUMN(),4,1,"Monitoraggio"))="","",INDIRECT(ADDRESS($Z945,COLUMN(),4,1,"Monitoraggio"))),"")</f>
        <v/>
      </c>
      <c r="AS945" s="118" t="str" cm="1">
        <f t="array" aca="1" ref="AS945" ca="1">IFERROR(IF(INDIRECT(ADDRESS($Z945,COLUMN(),4,1,"Monitoraggio"))="","",INDIRECT(ADDRESS($Z945,COLUMN(),4,1,"Monitoraggio"))),"")</f>
        <v/>
      </c>
      <c r="AT945" s="119" t="str" cm="1">
        <f t="array" aca="1" ref="AT945" ca="1">IFERROR(IF(INDIRECT(ADDRESS($Z945,COLUMN(),4,1,"Monitoraggio"))="","",INDIRECT(ADDRESS($Z945,COLUMN(),4,1,"Monitoraggio"))),"")</f>
        <v/>
      </c>
      <c r="AU945" s="79" t="str" cm="1">
        <f t="array" aca="1" ref="AU945" ca="1">IFERROR(IF(INDIRECT(ADDRESS($Z945,COLUMN(),4,1,"Monitoraggio"))="","",INDIRECT(ADDRESS($Z945,COLUMN(),4,1,"Monitoraggio"))),"")</f>
        <v/>
      </c>
      <c r="AV945" s="119" t="str" cm="1">
        <f t="array" aca="1" ref="AV945" ca="1">IFERROR(IF(INDIRECT(ADDRESS($Z945,COLUMN(),4,1,"Monitoraggio"))="","",INDIRECT(ADDRESS($Z945,COLUMN(),4,1,"Monitoraggio"))),"")</f>
        <v/>
      </c>
      <c r="AW945" s="124" t="str" cm="1">
        <f t="array" aca="1" ref="AW945" ca="1">IFERROR(IF(INDIRECT(ADDRESS($Z945,COLUMN(),4,1,"Monitoraggio"))="","",INDIRECT(ADDRESS($Z945,COLUMN(),4,1,"Monitoraggio"))),"")</f>
        <v/>
      </c>
      <c r="AX945" s="62" t="str" cm="1">
        <f t="array" aca="1" ref="AX945" ca="1">IFERROR(IF(INDIRECT(ADDRESS($Z945,COLUMN(),4,1,"Monitoraggio"))="","",INDIRECT(ADDRESS($Z945,COLUMN(),4,1,"Monitoraggio"))),"")</f>
        <v/>
      </c>
      <c r="AY945" s="79" t="str" cm="1">
        <f t="array" aca="1" ref="AY945" ca="1">IFERROR(IF(INDIRECT(ADDRESS($Z945,COLUMN(),4,1,"Monitoraggio"))="","",INDIRECT(ADDRESS($Z945,COLUMN(),4,1,"Monitoraggio"))),"")</f>
        <v/>
      </c>
      <c r="AZ945" s="84" t="str" cm="1">
        <f t="array" aca="1" ref="AZ945" ca="1">IFERROR(IF(INDIRECT(ADDRESS($Z945,COLUMN(),4,1,"Monitoraggio"))="","",INDIRECT(ADDRESS($Z945,COLUMN(),4,1,"Monitoraggio"))),"")</f>
        <v/>
      </c>
      <c r="BA945" s="81" t="str" cm="1">
        <f t="array" aca="1" ref="BA945" ca="1">IFERROR(IF(INDIRECT(ADDRESS($Z945,COLUMN(),4,1,"Monitoraggio"))="","",INDIRECT(ADDRESS($Z945,COLUMN(),4,1,"Monitoraggio"))),"")</f>
        <v/>
      </c>
      <c r="BB945" s="86" t="str" cm="1">
        <f t="array" aca="1" ref="BB945" ca="1">IFERROR(IF(INDIRECT(ADDRESS($Z945,COLUMN(),4,1,"Monitoraggio"))="","",INDIRECT(ADDRESS($Z945,COLUMN(),4,1,"Monitoraggio"))),"")</f>
        <v/>
      </c>
      <c r="BC945" s="79" t="str" cm="1">
        <f t="array" aca="1" ref="BC945" ca="1">IFERROR(IF(INDIRECT(ADDRESS($Z945,COLUMN(),4,1,"Monitoraggio"))="","",INDIRECT(ADDRESS($Z945,COLUMN(),4,1,"Monitoraggio"))),"")</f>
        <v/>
      </c>
      <c r="BD945" s="79" t="str" cm="1">
        <f t="array" aca="1" ref="BD945" ca="1">IFERROR(IF(INDIRECT(ADDRESS($Z945,COLUMN(),4,1,"Monitoraggio"))="","",INDIRECT(ADDRESS($Z945,COLUMN(),4,1,"Monitoraggio"))),"")</f>
        <v/>
      </c>
      <c r="BE945" s="79" t="str" cm="1">
        <f t="array" aca="1" ref="BE945" ca="1">IFERROR(IF(INDIRECT(ADDRESS($Z945,COLUMN(),4,1,"Monitoraggio"))="","",INDIRECT(ADDRESS($Z945,COLUMN(),4,1,"Monitoraggio"))),"")</f>
        <v/>
      </c>
      <c r="BF945" s="79" t="str" cm="1">
        <f t="array" aca="1" ref="BF945" ca="1">IFERROR(IF(INDIRECT(ADDRESS($Z945,COLUMN(),4,1,"Monitoraggio"))="","",INDIRECT(ADDRESS($Z945,COLUMN(),4,1,"Monitoraggio"))),"")</f>
        <v/>
      </c>
      <c r="BG945" s="114" t="str" cm="1">
        <f t="array" aca="1" ref="BG945" ca="1">IFERROR(IF(INDIRECT(ADDRESS($Z945,COLUMN(),4,1,"Monitoraggio"))="","",INDIRECT(ADDRESS($Z945,COLUMN(),4,1,"Monitoraggio"))),"")</f>
        <v/>
      </c>
      <c r="BH945" s="48" t="str" cm="1">
        <f t="array" aca="1" ref="BH945" ca="1">IFERROR(IF(INDIRECT(ADDRESS($Z945,COLUMN(),4,1,"Monitoraggio"))="","",INDIRECT(ADDRESS($Z945,COLUMN(),4,1,"Monitoraggio"))),"")</f>
        <v/>
      </c>
      <c r="BI945" s="84" t="str" cm="1">
        <f t="array" aca="1" ref="BI945" ca="1">IFERROR(IF(INDIRECT(ADDRESS($Z945,COLUMN(),4,1,"Monitoraggio"))="","",INDIRECT(ADDRESS($Z945,COLUMN(),4,1,"Monitoraggio"))),"")</f>
        <v/>
      </c>
      <c r="BJ945" s="81" t="str" cm="1">
        <f t="array" aca="1" ref="BJ945" ca="1">IFERROR(IF(INDIRECT(ADDRESS($Z945,COLUMN(),4,1,"Monitoraggio"))="","",INDIRECT(ADDRESS($Z945,COLUMN(),4,1,"Monitoraggio"))),"")</f>
        <v/>
      </c>
    </row>
    <row r="946" spans="26:62" x14ac:dyDescent="0.2">
      <c r="Z946" s="132" t="str">
        <f>IFERROR(MATCH(ROW()-9,Monitoraggio!Y$1:Y$1000,0),"")</f>
        <v/>
      </c>
      <c r="AA946" s="60" t="str" cm="1">
        <f t="array" aca="1" ref="AA946" ca="1">IFERROR(IF(INDIRECT(ADDRESS($Z946,COLUMN(),4,1,"Monitoraggio"))="","",INDIRECT(ADDRESS($Z946,COLUMN(),4,1,"Monitoraggio"))),"")</f>
        <v/>
      </c>
      <c r="AB946" s="114" t="str" cm="1">
        <f t="array" aca="1" ref="AB946" ca="1">IFERROR(IF(INDIRECT(ADDRESS($Z946,COLUMN(),4,1,"Monitoraggio"))="","",INDIRECT(ADDRESS($Z946,COLUMN(),4,1,"Monitoraggio"))),"")</f>
        <v/>
      </c>
      <c r="AC946" s="114" t="str" cm="1">
        <f t="array" aca="1" ref="AC946" ca="1">IFERROR(IF(INDIRECT(ADDRESS($Z946,COLUMN(),4,1,"Monitoraggio"))="","",INDIRECT(ADDRESS($Z946,COLUMN(),4,1,"Monitoraggio"))),"")</f>
        <v/>
      </c>
      <c r="AD946" s="48" t="str" cm="1">
        <f t="array" aca="1" ref="AD946" ca="1">IFERROR(IF(INDIRECT(ADDRESS($Z946,COLUMN(),4,1,"Monitoraggio"))="","",INDIRECT(ADDRESS($Z946,COLUMN(),4,1,"Monitoraggio"))),"")</f>
        <v/>
      </c>
      <c r="AE946" s="61" t="str" cm="1">
        <f t="array" aca="1" ref="AE946" ca="1">IFERROR(IF(INDIRECT(ADDRESS($Z946,COLUMN(),4,1,"Monitoraggio"))="","",INDIRECT(ADDRESS($Z946,COLUMN(),4,1,"Monitoraggio"))),"")</f>
        <v/>
      </c>
      <c r="AF946" s="116" t="str" cm="1">
        <f t="array" aca="1" ref="AF946" ca="1">IFERROR(IF(INDIRECT(ADDRESS($Z946,COLUMN(),4,1,"Monitoraggio"))="","",INDIRECT(ADDRESS($Z946,COLUMN(),4,1,"Monitoraggio"))),"")</f>
        <v/>
      </c>
      <c r="AG946" s="61" t="str" cm="1">
        <f t="array" aca="1" ref="AG946" ca="1">IFERROR(IF(INDIRECT(ADDRESS($Z946,COLUMN(),4,1,"Monitoraggio"))="","",INDIRECT(ADDRESS($Z946,COLUMN(),4,1,"Monitoraggio"))),"")</f>
        <v/>
      </c>
      <c r="AH946" s="116" t="str" cm="1">
        <f t="array" aca="1" ref="AH946" ca="1">IFERROR(IF(INDIRECT(ADDRESS($Z946,COLUMN(),4,1,"Monitoraggio"))="","",INDIRECT(ADDRESS($Z946,COLUMN(),4,1,"Monitoraggio"))),"")</f>
        <v/>
      </c>
      <c r="AI946" s="114" t="str" cm="1">
        <f t="array" aca="1" ref="AI946" ca="1">IFERROR(IF(INDIRECT(ADDRESS($Z946,COLUMN(),4,1,"Monitoraggio"))="","",INDIRECT(ADDRESS($Z946,COLUMN(),4,1,"Monitoraggio"))),"")</f>
        <v/>
      </c>
      <c r="AJ946" s="118" t="str" cm="1">
        <f t="array" aca="1" ref="AJ946" ca="1">IFERROR(IF(INDIRECT(ADDRESS($Z946,COLUMN(),4,1,"Monitoraggio"))="","",INDIRECT(ADDRESS($Z946,COLUMN(),4,1,"Monitoraggio"))),"")</f>
        <v/>
      </c>
      <c r="AK946" s="119" t="str" cm="1">
        <f t="array" aca="1" ref="AK946" ca="1">IFERROR(IF(INDIRECT(ADDRESS($Z946,COLUMN(),4,1,"Monitoraggio"))="","",INDIRECT(ADDRESS($Z946,COLUMN(),4,1,"Monitoraggio"))),"")</f>
        <v/>
      </c>
      <c r="AL946" s="79" t="str" cm="1">
        <f t="array" aca="1" ref="AL946" ca="1">IFERROR(IF(INDIRECT(ADDRESS($Z946,COLUMN(),4,1,"Monitoraggio"))="","",INDIRECT(ADDRESS($Z946,COLUMN(),4,1,"Monitoraggio"))),"")</f>
        <v/>
      </c>
      <c r="AM946" s="77" t="str" cm="1">
        <f t="array" aca="1" ref="AM946" ca="1">IFERROR(IF(INDIRECT(ADDRESS($Z946,COLUMN(),4,1,"Monitoraggio"))="","",INDIRECT(ADDRESS($Z946,COLUMN(),4,1,"Monitoraggio"))),"")</f>
        <v/>
      </c>
      <c r="AN946" s="79" t="str" cm="1">
        <f t="array" aca="1" ref="AN946" ca="1">IFERROR(IF(INDIRECT(ADDRESS($Z946,COLUMN(),4,1,"Monitoraggio"))="","",INDIRECT(ADDRESS($Z946,COLUMN(),4,1,"Monitoraggio"))),"")</f>
        <v/>
      </c>
      <c r="AO946" s="79" t="str" cm="1">
        <f t="array" aca="1" ref="AO946" ca="1">IFERROR(IF(INDIRECT(ADDRESS($Z946,COLUMN(),4,1,"Monitoraggio"))="","",INDIRECT(ADDRESS($Z946,COLUMN(),4,1,"Monitoraggio"))),"")</f>
        <v/>
      </c>
      <c r="AP946" s="79" t="str" cm="1">
        <f t="array" aca="1" ref="AP946" ca="1">IFERROR(IF(INDIRECT(ADDRESS($Z946,COLUMN(),4,1,"Monitoraggio"))="","",INDIRECT(ADDRESS($Z946,COLUMN(),4,1,"Monitoraggio"))),"")</f>
        <v/>
      </c>
      <c r="AQ946" s="81" t="str" cm="1">
        <f t="array" aca="1" ref="AQ946" ca="1">IFERROR(IF(INDIRECT(ADDRESS($Z946,COLUMN(),4,1,"Monitoraggio"))="","",INDIRECT(ADDRESS($Z946,COLUMN(),4,1,"Monitoraggio"))),"")</f>
        <v/>
      </c>
      <c r="AR946" s="122" t="str" cm="1">
        <f t="array" aca="1" ref="AR946" ca="1">IFERROR(IF(INDIRECT(ADDRESS($Z946,COLUMN(),4,1,"Monitoraggio"))="","",INDIRECT(ADDRESS($Z946,COLUMN(),4,1,"Monitoraggio"))),"")</f>
        <v/>
      </c>
      <c r="AS946" s="118" t="str" cm="1">
        <f t="array" aca="1" ref="AS946" ca="1">IFERROR(IF(INDIRECT(ADDRESS($Z946,COLUMN(),4,1,"Monitoraggio"))="","",INDIRECT(ADDRESS($Z946,COLUMN(),4,1,"Monitoraggio"))),"")</f>
        <v/>
      </c>
      <c r="AT946" s="119" t="str" cm="1">
        <f t="array" aca="1" ref="AT946" ca="1">IFERROR(IF(INDIRECT(ADDRESS($Z946,COLUMN(),4,1,"Monitoraggio"))="","",INDIRECT(ADDRESS($Z946,COLUMN(),4,1,"Monitoraggio"))),"")</f>
        <v/>
      </c>
      <c r="AU946" s="79" t="str" cm="1">
        <f t="array" aca="1" ref="AU946" ca="1">IFERROR(IF(INDIRECT(ADDRESS($Z946,COLUMN(),4,1,"Monitoraggio"))="","",INDIRECT(ADDRESS($Z946,COLUMN(),4,1,"Monitoraggio"))),"")</f>
        <v/>
      </c>
      <c r="AV946" s="119" t="str" cm="1">
        <f t="array" aca="1" ref="AV946" ca="1">IFERROR(IF(INDIRECT(ADDRESS($Z946,COLUMN(),4,1,"Monitoraggio"))="","",INDIRECT(ADDRESS($Z946,COLUMN(),4,1,"Monitoraggio"))),"")</f>
        <v/>
      </c>
      <c r="AW946" s="124" t="str" cm="1">
        <f t="array" aca="1" ref="AW946" ca="1">IFERROR(IF(INDIRECT(ADDRESS($Z946,COLUMN(),4,1,"Monitoraggio"))="","",INDIRECT(ADDRESS($Z946,COLUMN(),4,1,"Monitoraggio"))),"")</f>
        <v/>
      </c>
      <c r="AX946" s="62" t="str" cm="1">
        <f t="array" aca="1" ref="AX946" ca="1">IFERROR(IF(INDIRECT(ADDRESS($Z946,COLUMN(),4,1,"Monitoraggio"))="","",INDIRECT(ADDRESS($Z946,COLUMN(),4,1,"Monitoraggio"))),"")</f>
        <v/>
      </c>
      <c r="AY946" s="79" t="str" cm="1">
        <f t="array" aca="1" ref="AY946" ca="1">IFERROR(IF(INDIRECT(ADDRESS($Z946,COLUMN(),4,1,"Monitoraggio"))="","",INDIRECT(ADDRESS($Z946,COLUMN(),4,1,"Monitoraggio"))),"")</f>
        <v/>
      </c>
      <c r="AZ946" s="84" t="str" cm="1">
        <f t="array" aca="1" ref="AZ946" ca="1">IFERROR(IF(INDIRECT(ADDRESS($Z946,COLUMN(),4,1,"Monitoraggio"))="","",INDIRECT(ADDRESS($Z946,COLUMN(),4,1,"Monitoraggio"))),"")</f>
        <v/>
      </c>
      <c r="BA946" s="81" t="str" cm="1">
        <f t="array" aca="1" ref="BA946" ca="1">IFERROR(IF(INDIRECT(ADDRESS($Z946,COLUMN(),4,1,"Monitoraggio"))="","",INDIRECT(ADDRESS($Z946,COLUMN(),4,1,"Monitoraggio"))),"")</f>
        <v/>
      </c>
      <c r="BB946" s="86" t="str" cm="1">
        <f t="array" aca="1" ref="BB946" ca="1">IFERROR(IF(INDIRECT(ADDRESS($Z946,COLUMN(),4,1,"Monitoraggio"))="","",INDIRECT(ADDRESS($Z946,COLUMN(),4,1,"Monitoraggio"))),"")</f>
        <v/>
      </c>
      <c r="BC946" s="79" t="str" cm="1">
        <f t="array" aca="1" ref="BC946" ca="1">IFERROR(IF(INDIRECT(ADDRESS($Z946,COLUMN(),4,1,"Monitoraggio"))="","",INDIRECT(ADDRESS($Z946,COLUMN(),4,1,"Monitoraggio"))),"")</f>
        <v/>
      </c>
      <c r="BD946" s="79" t="str" cm="1">
        <f t="array" aca="1" ref="BD946" ca="1">IFERROR(IF(INDIRECT(ADDRESS($Z946,COLUMN(),4,1,"Monitoraggio"))="","",INDIRECT(ADDRESS($Z946,COLUMN(),4,1,"Monitoraggio"))),"")</f>
        <v/>
      </c>
      <c r="BE946" s="79" t="str" cm="1">
        <f t="array" aca="1" ref="BE946" ca="1">IFERROR(IF(INDIRECT(ADDRESS($Z946,COLUMN(),4,1,"Monitoraggio"))="","",INDIRECT(ADDRESS($Z946,COLUMN(),4,1,"Monitoraggio"))),"")</f>
        <v/>
      </c>
      <c r="BF946" s="79" t="str" cm="1">
        <f t="array" aca="1" ref="BF946" ca="1">IFERROR(IF(INDIRECT(ADDRESS($Z946,COLUMN(),4,1,"Monitoraggio"))="","",INDIRECT(ADDRESS($Z946,COLUMN(),4,1,"Monitoraggio"))),"")</f>
        <v/>
      </c>
      <c r="BG946" s="114" t="str" cm="1">
        <f t="array" aca="1" ref="BG946" ca="1">IFERROR(IF(INDIRECT(ADDRESS($Z946,COLUMN(),4,1,"Monitoraggio"))="","",INDIRECT(ADDRESS($Z946,COLUMN(),4,1,"Monitoraggio"))),"")</f>
        <v/>
      </c>
      <c r="BH946" s="48" t="str" cm="1">
        <f t="array" aca="1" ref="BH946" ca="1">IFERROR(IF(INDIRECT(ADDRESS($Z946,COLUMN(),4,1,"Monitoraggio"))="","",INDIRECT(ADDRESS($Z946,COLUMN(),4,1,"Monitoraggio"))),"")</f>
        <v/>
      </c>
      <c r="BI946" s="84" t="str" cm="1">
        <f t="array" aca="1" ref="BI946" ca="1">IFERROR(IF(INDIRECT(ADDRESS($Z946,COLUMN(),4,1,"Monitoraggio"))="","",INDIRECT(ADDRESS($Z946,COLUMN(),4,1,"Monitoraggio"))),"")</f>
        <v/>
      </c>
      <c r="BJ946" s="81" t="str" cm="1">
        <f t="array" aca="1" ref="BJ946" ca="1">IFERROR(IF(INDIRECT(ADDRESS($Z946,COLUMN(),4,1,"Monitoraggio"))="","",INDIRECT(ADDRESS($Z946,COLUMN(),4,1,"Monitoraggio"))),"")</f>
        <v/>
      </c>
    </row>
    <row r="947" spans="26:62" x14ac:dyDescent="0.2">
      <c r="Z947" s="132" t="str">
        <f>IFERROR(MATCH(ROW()-9,Monitoraggio!Y$1:Y$1000,0),"")</f>
        <v/>
      </c>
      <c r="AA947" s="60" t="str" cm="1">
        <f t="array" aca="1" ref="AA947" ca="1">IFERROR(IF(INDIRECT(ADDRESS($Z947,COLUMN(),4,1,"Monitoraggio"))="","",INDIRECT(ADDRESS($Z947,COLUMN(),4,1,"Monitoraggio"))),"")</f>
        <v/>
      </c>
      <c r="AB947" s="114" t="str" cm="1">
        <f t="array" aca="1" ref="AB947" ca="1">IFERROR(IF(INDIRECT(ADDRESS($Z947,COLUMN(),4,1,"Monitoraggio"))="","",INDIRECT(ADDRESS($Z947,COLUMN(),4,1,"Monitoraggio"))),"")</f>
        <v/>
      </c>
      <c r="AC947" s="114" t="str" cm="1">
        <f t="array" aca="1" ref="AC947" ca="1">IFERROR(IF(INDIRECT(ADDRESS($Z947,COLUMN(),4,1,"Monitoraggio"))="","",INDIRECT(ADDRESS($Z947,COLUMN(),4,1,"Monitoraggio"))),"")</f>
        <v/>
      </c>
      <c r="AD947" s="48" t="str" cm="1">
        <f t="array" aca="1" ref="AD947" ca="1">IFERROR(IF(INDIRECT(ADDRESS($Z947,COLUMN(),4,1,"Monitoraggio"))="","",INDIRECT(ADDRESS($Z947,COLUMN(),4,1,"Monitoraggio"))),"")</f>
        <v/>
      </c>
      <c r="AE947" s="61" t="str" cm="1">
        <f t="array" aca="1" ref="AE947" ca="1">IFERROR(IF(INDIRECT(ADDRESS($Z947,COLUMN(),4,1,"Monitoraggio"))="","",INDIRECT(ADDRESS($Z947,COLUMN(),4,1,"Monitoraggio"))),"")</f>
        <v/>
      </c>
      <c r="AF947" s="116" t="str" cm="1">
        <f t="array" aca="1" ref="AF947" ca="1">IFERROR(IF(INDIRECT(ADDRESS($Z947,COLUMN(),4,1,"Monitoraggio"))="","",INDIRECT(ADDRESS($Z947,COLUMN(),4,1,"Monitoraggio"))),"")</f>
        <v/>
      </c>
      <c r="AG947" s="61" t="str" cm="1">
        <f t="array" aca="1" ref="AG947" ca="1">IFERROR(IF(INDIRECT(ADDRESS($Z947,COLUMN(),4,1,"Monitoraggio"))="","",INDIRECT(ADDRESS($Z947,COLUMN(),4,1,"Monitoraggio"))),"")</f>
        <v/>
      </c>
      <c r="AH947" s="116" t="str" cm="1">
        <f t="array" aca="1" ref="AH947" ca="1">IFERROR(IF(INDIRECT(ADDRESS($Z947,COLUMN(),4,1,"Monitoraggio"))="","",INDIRECT(ADDRESS($Z947,COLUMN(),4,1,"Monitoraggio"))),"")</f>
        <v/>
      </c>
      <c r="AI947" s="114" t="str" cm="1">
        <f t="array" aca="1" ref="AI947" ca="1">IFERROR(IF(INDIRECT(ADDRESS($Z947,COLUMN(),4,1,"Monitoraggio"))="","",INDIRECT(ADDRESS($Z947,COLUMN(),4,1,"Monitoraggio"))),"")</f>
        <v/>
      </c>
      <c r="AJ947" s="118" t="str" cm="1">
        <f t="array" aca="1" ref="AJ947" ca="1">IFERROR(IF(INDIRECT(ADDRESS($Z947,COLUMN(),4,1,"Monitoraggio"))="","",INDIRECT(ADDRESS($Z947,COLUMN(),4,1,"Monitoraggio"))),"")</f>
        <v/>
      </c>
      <c r="AK947" s="119" t="str" cm="1">
        <f t="array" aca="1" ref="AK947" ca="1">IFERROR(IF(INDIRECT(ADDRESS($Z947,COLUMN(),4,1,"Monitoraggio"))="","",INDIRECT(ADDRESS($Z947,COLUMN(),4,1,"Monitoraggio"))),"")</f>
        <v/>
      </c>
      <c r="AL947" s="79" t="str" cm="1">
        <f t="array" aca="1" ref="AL947" ca="1">IFERROR(IF(INDIRECT(ADDRESS($Z947,COLUMN(),4,1,"Monitoraggio"))="","",INDIRECT(ADDRESS($Z947,COLUMN(),4,1,"Monitoraggio"))),"")</f>
        <v/>
      </c>
      <c r="AM947" s="77" t="str" cm="1">
        <f t="array" aca="1" ref="AM947" ca="1">IFERROR(IF(INDIRECT(ADDRESS($Z947,COLUMN(),4,1,"Monitoraggio"))="","",INDIRECT(ADDRESS($Z947,COLUMN(),4,1,"Monitoraggio"))),"")</f>
        <v/>
      </c>
      <c r="AN947" s="79" t="str" cm="1">
        <f t="array" aca="1" ref="AN947" ca="1">IFERROR(IF(INDIRECT(ADDRESS($Z947,COLUMN(),4,1,"Monitoraggio"))="","",INDIRECT(ADDRESS($Z947,COLUMN(),4,1,"Monitoraggio"))),"")</f>
        <v/>
      </c>
      <c r="AO947" s="79" t="str" cm="1">
        <f t="array" aca="1" ref="AO947" ca="1">IFERROR(IF(INDIRECT(ADDRESS($Z947,COLUMN(),4,1,"Monitoraggio"))="","",INDIRECT(ADDRESS($Z947,COLUMN(),4,1,"Monitoraggio"))),"")</f>
        <v/>
      </c>
      <c r="AP947" s="79" t="str" cm="1">
        <f t="array" aca="1" ref="AP947" ca="1">IFERROR(IF(INDIRECT(ADDRESS($Z947,COLUMN(),4,1,"Monitoraggio"))="","",INDIRECT(ADDRESS($Z947,COLUMN(),4,1,"Monitoraggio"))),"")</f>
        <v/>
      </c>
      <c r="AQ947" s="81" t="str" cm="1">
        <f t="array" aca="1" ref="AQ947" ca="1">IFERROR(IF(INDIRECT(ADDRESS($Z947,COLUMN(),4,1,"Monitoraggio"))="","",INDIRECT(ADDRESS($Z947,COLUMN(),4,1,"Monitoraggio"))),"")</f>
        <v/>
      </c>
      <c r="AR947" s="122" t="str" cm="1">
        <f t="array" aca="1" ref="AR947" ca="1">IFERROR(IF(INDIRECT(ADDRESS($Z947,COLUMN(),4,1,"Monitoraggio"))="","",INDIRECT(ADDRESS($Z947,COLUMN(),4,1,"Monitoraggio"))),"")</f>
        <v/>
      </c>
      <c r="AS947" s="118" t="str" cm="1">
        <f t="array" aca="1" ref="AS947" ca="1">IFERROR(IF(INDIRECT(ADDRESS($Z947,COLUMN(),4,1,"Monitoraggio"))="","",INDIRECT(ADDRESS($Z947,COLUMN(),4,1,"Monitoraggio"))),"")</f>
        <v/>
      </c>
      <c r="AT947" s="119" t="str" cm="1">
        <f t="array" aca="1" ref="AT947" ca="1">IFERROR(IF(INDIRECT(ADDRESS($Z947,COLUMN(),4,1,"Monitoraggio"))="","",INDIRECT(ADDRESS($Z947,COLUMN(),4,1,"Monitoraggio"))),"")</f>
        <v/>
      </c>
      <c r="AU947" s="79" t="str" cm="1">
        <f t="array" aca="1" ref="AU947" ca="1">IFERROR(IF(INDIRECT(ADDRESS($Z947,COLUMN(),4,1,"Monitoraggio"))="","",INDIRECT(ADDRESS($Z947,COLUMN(),4,1,"Monitoraggio"))),"")</f>
        <v/>
      </c>
      <c r="AV947" s="119" t="str" cm="1">
        <f t="array" aca="1" ref="AV947" ca="1">IFERROR(IF(INDIRECT(ADDRESS($Z947,COLUMN(),4,1,"Monitoraggio"))="","",INDIRECT(ADDRESS($Z947,COLUMN(),4,1,"Monitoraggio"))),"")</f>
        <v/>
      </c>
      <c r="AW947" s="124" t="str" cm="1">
        <f t="array" aca="1" ref="AW947" ca="1">IFERROR(IF(INDIRECT(ADDRESS($Z947,COLUMN(),4,1,"Monitoraggio"))="","",INDIRECT(ADDRESS($Z947,COLUMN(),4,1,"Monitoraggio"))),"")</f>
        <v/>
      </c>
      <c r="AX947" s="62" t="str" cm="1">
        <f t="array" aca="1" ref="AX947" ca="1">IFERROR(IF(INDIRECT(ADDRESS($Z947,COLUMN(),4,1,"Monitoraggio"))="","",INDIRECT(ADDRESS($Z947,COLUMN(),4,1,"Monitoraggio"))),"")</f>
        <v/>
      </c>
      <c r="AY947" s="79" t="str" cm="1">
        <f t="array" aca="1" ref="AY947" ca="1">IFERROR(IF(INDIRECT(ADDRESS($Z947,COLUMN(),4,1,"Monitoraggio"))="","",INDIRECT(ADDRESS($Z947,COLUMN(),4,1,"Monitoraggio"))),"")</f>
        <v/>
      </c>
      <c r="AZ947" s="84" t="str" cm="1">
        <f t="array" aca="1" ref="AZ947" ca="1">IFERROR(IF(INDIRECT(ADDRESS($Z947,COLUMN(),4,1,"Monitoraggio"))="","",INDIRECT(ADDRESS($Z947,COLUMN(),4,1,"Monitoraggio"))),"")</f>
        <v/>
      </c>
      <c r="BA947" s="81" t="str" cm="1">
        <f t="array" aca="1" ref="BA947" ca="1">IFERROR(IF(INDIRECT(ADDRESS($Z947,COLUMN(),4,1,"Monitoraggio"))="","",INDIRECT(ADDRESS($Z947,COLUMN(),4,1,"Monitoraggio"))),"")</f>
        <v/>
      </c>
      <c r="BB947" s="86" t="str" cm="1">
        <f t="array" aca="1" ref="BB947" ca="1">IFERROR(IF(INDIRECT(ADDRESS($Z947,COLUMN(),4,1,"Monitoraggio"))="","",INDIRECT(ADDRESS($Z947,COLUMN(),4,1,"Monitoraggio"))),"")</f>
        <v/>
      </c>
      <c r="BC947" s="79" t="str" cm="1">
        <f t="array" aca="1" ref="BC947" ca="1">IFERROR(IF(INDIRECT(ADDRESS($Z947,COLUMN(),4,1,"Monitoraggio"))="","",INDIRECT(ADDRESS($Z947,COLUMN(),4,1,"Monitoraggio"))),"")</f>
        <v/>
      </c>
      <c r="BD947" s="79" t="str" cm="1">
        <f t="array" aca="1" ref="BD947" ca="1">IFERROR(IF(INDIRECT(ADDRESS($Z947,COLUMN(),4,1,"Monitoraggio"))="","",INDIRECT(ADDRESS($Z947,COLUMN(),4,1,"Monitoraggio"))),"")</f>
        <v/>
      </c>
      <c r="BE947" s="79" t="str" cm="1">
        <f t="array" aca="1" ref="BE947" ca="1">IFERROR(IF(INDIRECT(ADDRESS($Z947,COLUMN(),4,1,"Monitoraggio"))="","",INDIRECT(ADDRESS($Z947,COLUMN(),4,1,"Monitoraggio"))),"")</f>
        <v/>
      </c>
      <c r="BF947" s="79" t="str" cm="1">
        <f t="array" aca="1" ref="BF947" ca="1">IFERROR(IF(INDIRECT(ADDRESS($Z947,COLUMN(),4,1,"Monitoraggio"))="","",INDIRECT(ADDRESS($Z947,COLUMN(),4,1,"Monitoraggio"))),"")</f>
        <v/>
      </c>
      <c r="BG947" s="114" t="str" cm="1">
        <f t="array" aca="1" ref="BG947" ca="1">IFERROR(IF(INDIRECT(ADDRESS($Z947,COLUMN(),4,1,"Monitoraggio"))="","",INDIRECT(ADDRESS($Z947,COLUMN(),4,1,"Monitoraggio"))),"")</f>
        <v/>
      </c>
      <c r="BH947" s="48" t="str" cm="1">
        <f t="array" aca="1" ref="BH947" ca="1">IFERROR(IF(INDIRECT(ADDRESS($Z947,COLUMN(),4,1,"Monitoraggio"))="","",INDIRECT(ADDRESS($Z947,COLUMN(),4,1,"Monitoraggio"))),"")</f>
        <v/>
      </c>
      <c r="BI947" s="84" t="str" cm="1">
        <f t="array" aca="1" ref="BI947" ca="1">IFERROR(IF(INDIRECT(ADDRESS($Z947,COLUMN(),4,1,"Monitoraggio"))="","",INDIRECT(ADDRESS($Z947,COLUMN(),4,1,"Monitoraggio"))),"")</f>
        <v/>
      </c>
      <c r="BJ947" s="81" t="str" cm="1">
        <f t="array" aca="1" ref="BJ947" ca="1">IFERROR(IF(INDIRECT(ADDRESS($Z947,COLUMN(),4,1,"Monitoraggio"))="","",INDIRECT(ADDRESS($Z947,COLUMN(),4,1,"Monitoraggio"))),"")</f>
        <v/>
      </c>
    </row>
    <row r="948" spans="26:62" x14ac:dyDescent="0.2">
      <c r="Z948" s="132" t="str">
        <f>IFERROR(MATCH(ROW()-9,Monitoraggio!Y$1:Y$1000,0),"")</f>
        <v/>
      </c>
      <c r="AA948" s="60" t="str" cm="1">
        <f t="array" aca="1" ref="AA948" ca="1">IFERROR(IF(INDIRECT(ADDRESS($Z948,COLUMN(),4,1,"Monitoraggio"))="","",INDIRECT(ADDRESS($Z948,COLUMN(),4,1,"Monitoraggio"))),"")</f>
        <v/>
      </c>
      <c r="AB948" s="114" t="str" cm="1">
        <f t="array" aca="1" ref="AB948" ca="1">IFERROR(IF(INDIRECT(ADDRESS($Z948,COLUMN(),4,1,"Monitoraggio"))="","",INDIRECT(ADDRESS($Z948,COLUMN(),4,1,"Monitoraggio"))),"")</f>
        <v/>
      </c>
      <c r="AC948" s="114" t="str" cm="1">
        <f t="array" aca="1" ref="AC948" ca="1">IFERROR(IF(INDIRECT(ADDRESS($Z948,COLUMN(),4,1,"Monitoraggio"))="","",INDIRECT(ADDRESS($Z948,COLUMN(),4,1,"Monitoraggio"))),"")</f>
        <v/>
      </c>
      <c r="AD948" s="48" t="str" cm="1">
        <f t="array" aca="1" ref="AD948" ca="1">IFERROR(IF(INDIRECT(ADDRESS($Z948,COLUMN(),4,1,"Monitoraggio"))="","",INDIRECT(ADDRESS($Z948,COLUMN(),4,1,"Monitoraggio"))),"")</f>
        <v/>
      </c>
      <c r="AE948" s="61" t="str" cm="1">
        <f t="array" aca="1" ref="AE948" ca="1">IFERROR(IF(INDIRECT(ADDRESS($Z948,COLUMN(),4,1,"Monitoraggio"))="","",INDIRECT(ADDRESS($Z948,COLUMN(),4,1,"Monitoraggio"))),"")</f>
        <v/>
      </c>
      <c r="AF948" s="116" t="str" cm="1">
        <f t="array" aca="1" ref="AF948" ca="1">IFERROR(IF(INDIRECT(ADDRESS($Z948,COLUMN(),4,1,"Monitoraggio"))="","",INDIRECT(ADDRESS($Z948,COLUMN(),4,1,"Monitoraggio"))),"")</f>
        <v/>
      </c>
      <c r="AG948" s="61" t="str" cm="1">
        <f t="array" aca="1" ref="AG948" ca="1">IFERROR(IF(INDIRECT(ADDRESS($Z948,COLUMN(),4,1,"Monitoraggio"))="","",INDIRECT(ADDRESS($Z948,COLUMN(),4,1,"Monitoraggio"))),"")</f>
        <v/>
      </c>
      <c r="AH948" s="116" t="str" cm="1">
        <f t="array" aca="1" ref="AH948" ca="1">IFERROR(IF(INDIRECT(ADDRESS($Z948,COLUMN(),4,1,"Monitoraggio"))="","",INDIRECT(ADDRESS($Z948,COLUMN(),4,1,"Monitoraggio"))),"")</f>
        <v/>
      </c>
      <c r="AI948" s="114" t="str" cm="1">
        <f t="array" aca="1" ref="AI948" ca="1">IFERROR(IF(INDIRECT(ADDRESS($Z948,COLUMN(),4,1,"Monitoraggio"))="","",INDIRECT(ADDRESS($Z948,COLUMN(),4,1,"Monitoraggio"))),"")</f>
        <v/>
      </c>
      <c r="AJ948" s="118" t="str" cm="1">
        <f t="array" aca="1" ref="AJ948" ca="1">IFERROR(IF(INDIRECT(ADDRESS($Z948,COLUMN(),4,1,"Monitoraggio"))="","",INDIRECT(ADDRESS($Z948,COLUMN(),4,1,"Monitoraggio"))),"")</f>
        <v/>
      </c>
      <c r="AK948" s="119" t="str" cm="1">
        <f t="array" aca="1" ref="AK948" ca="1">IFERROR(IF(INDIRECT(ADDRESS($Z948,COLUMN(),4,1,"Monitoraggio"))="","",INDIRECT(ADDRESS($Z948,COLUMN(),4,1,"Monitoraggio"))),"")</f>
        <v/>
      </c>
      <c r="AL948" s="79" t="str" cm="1">
        <f t="array" aca="1" ref="AL948" ca="1">IFERROR(IF(INDIRECT(ADDRESS($Z948,COLUMN(),4,1,"Monitoraggio"))="","",INDIRECT(ADDRESS($Z948,COLUMN(),4,1,"Monitoraggio"))),"")</f>
        <v/>
      </c>
      <c r="AM948" s="77" t="str" cm="1">
        <f t="array" aca="1" ref="AM948" ca="1">IFERROR(IF(INDIRECT(ADDRESS($Z948,COLUMN(),4,1,"Monitoraggio"))="","",INDIRECT(ADDRESS($Z948,COLUMN(),4,1,"Monitoraggio"))),"")</f>
        <v/>
      </c>
      <c r="AN948" s="79" t="str" cm="1">
        <f t="array" aca="1" ref="AN948" ca="1">IFERROR(IF(INDIRECT(ADDRESS($Z948,COLUMN(),4,1,"Monitoraggio"))="","",INDIRECT(ADDRESS($Z948,COLUMN(),4,1,"Monitoraggio"))),"")</f>
        <v/>
      </c>
      <c r="AO948" s="79" t="str" cm="1">
        <f t="array" aca="1" ref="AO948" ca="1">IFERROR(IF(INDIRECT(ADDRESS($Z948,COLUMN(),4,1,"Monitoraggio"))="","",INDIRECT(ADDRESS($Z948,COLUMN(),4,1,"Monitoraggio"))),"")</f>
        <v/>
      </c>
      <c r="AP948" s="79" t="str" cm="1">
        <f t="array" aca="1" ref="AP948" ca="1">IFERROR(IF(INDIRECT(ADDRESS($Z948,COLUMN(),4,1,"Monitoraggio"))="","",INDIRECT(ADDRESS($Z948,COLUMN(),4,1,"Monitoraggio"))),"")</f>
        <v/>
      </c>
      <c r="AQ948" s="81" t="str" cm="1">
        <f t="array" aca="1" ref="AQ948" ca="1">IFERROR(IF(INDIRECT(ADDRESS($Z948,COLUMN(),4,1,"Monitoraggio"))="","",INDIRECT(ADDRESS($Z948,COLUMN(),4,1,"Monitoraggio"))),"")</f>
        <v/>
      </c>
      <c r="AR948" s="122" t="str" cm="1">
        <f t="array" aca="1" ref="AR948" ca="1">IFERROR(IF(INDIRECT(ADDRESS($Z948,COLUMN(),4,1,"Monitoraggio"))="","",INDIRECT(ADDRESS($Z948,COLUMN(),4,1,"Monitoraggio"))),"")</f>
        <v/>
      </c>
      <c r="AS948" s="118" t="str" cm="1">
        <f t="array" aca="1" ref="AS948" ca="1">IFERROR(IF(INDIRECT(ADDRESS($Z948,COLUMN(),4,1,"Monitoraggio"))="","",INDIRECT(ADDRESS($Z948,COLUMN(),4,1,"Monitoraggio"))),"")</f>
        <v/>
      </c>
      <c r="AT948" s="119" t="str" cm="1">
        <f t="array" aca="1" ref="AT948" ca="1">IFERROR(IF(INDIRECT(ADDRESS($Z948,COLUMN(),4,1,"Monitoraggio"))="","",INDIRECT(ADDRESS($Z948,COLUMN(),4,1,"Monitoraggio"))),"")</f>
        <v/>
      </c>
      <c r="AU948" s="79" t="str" cm="1">
        <f t="array" aca="1" ref="AU948" ca="1">IFERROR(IF(INDIRECT(ADDRESS($Z948,COLUMN(),4,1,"Monitoraggio"))="","",INDIRECT(ADDRESS($Z948,COLUMN(),4,1,"Monitoraggio"))),"")</f>
        <v/>
      </c>
      <c r="AV948" s="119" t="str" cm="1">
        <f t="array" aca="1" ref="AV948" ca="1">IFERROR(IF(INDIRECT(ADDRESS($Z948,COLUMN(),4,1,"Monitoraggio"))="","",INDIRECT(ADDRESS($Z948,COLUMN(),4,1,"Monitoraggio"))),"")</f>
        <v/>
      </c>
      <c r="AW948" s="124" t="str" cm="1">
        <f t="array" aca="1" ref="AW948" ca="1">IFERROR(IF(INDIRECT(ADDRESS($Z948,COLUMN(),4,1,"Monitoraggio"))="","",INDIRECT(ADDRESS($Z948,COLUMN(),4,1,"Monitoraggio"))),"")</f>
        <v/>
      </c>
      <c r="AX948" s="62" t="str" cm="1">
        <f t="array" aca="1" ref="AX948" ca="1">IFERROR(IF(INDIRECT(ADDRESS($Z948,COLUMN(),4,1,"Monitoraggio"))="","",INDIRECT(ADDRESS($Z948,COLUMN(),4,1,"Monitoraggio"))),"")</f>
        <v/>
      </c>
      <c r="AY948" s="79" t="str" cm="1">
        <f t="array" aca="1" ref="AY948" ca="1">IFERROR(IF(INDIRECT(ADDRESS($Z948,COLUMN(),4,1,"Monitoraggio"))="","",INDIRECT(ADDRESS($Z948,COLUMN(),4,1,"Monitoraggio"))),"")</f>
        <v/>
      </c>
      <c r="AZ948" s="84" t="str" cm="1">
        <f t="array" aca="1" ref="AZ948" ca="1">IFERROR(IF(INDIRECT(ADDRESS($Z948,COLUMN(),4,1,"Monitoraggio"))="","",INDIRECT(ADDRESS($Z948,COLUMN(),4,1,"Monitoraggio"))),"")</f>
        <v/>
      </c>
      <c r="BA948" s="81" t="str" cm="1">
        <f t="array" aca="1" ref="BA948" ca="1">IFERROR(IF(INDIRECT(ADDRESS($Z948,COLUMN(),4,1,"Monitoraggio"))="","",INDIRECT(ADDRESS($Z948,COLUMN(),4,1,"Monitoraggio"))),"")</f>
        <v/>
      </c>
      <c r="BB948" s="86" t="str" cm="1">
        <f t="array" aca="1" ref="BB948" ca="1">IFERROR(IF(INDIRECT(ADDRESS($Z948,COLUMN(),4,1,"Monitoraggio"))="","",INDIRECT(ADDRESS($Z948,COLUMN(),4,1,"Monitoraggio"))),"")</f>
        <v/>
      </c>
      <c r="BC948" s="79" t="str" cm="1">
        <f t="array" aca="1" ref="BC948" ca="1">IFERROR(IF(INDIRECT(ADDRESS($Z948,COLUMN(),4,1,"Monitoraggio"))="","",INDIRECT(ADDRESS($Z948,COLUMN(),4,1,"Monitoraggio"))),"")</f>
        <v/>
      </c>
      <c r="BD948" s="79" t="str" cm="1">
        <f t="array" aca="1" ref="BD948" ca="1">IFERROR(IF(INDIRECT(ADDRESS($Z948,COLUMN(),4,1,"Monitoraggio"))="","",INDIRECT(ADDRESS($Z948,COLUMN(),4,1,"Monitoraggio"))),"")</f>
        <v/>
      </c>
      <c r="BE948" s="79" t="str" cm="1">
        <f t="array" aca="1" ref="BE948" ca="1">IFERROR(IF(INDIRECT(ADDRESS($Z948,COLUMN(),4,1,"Monitoraggio"))="","",INDIRECT(ADDRESS($Z948,COLUMN(),4,1,"Monitoraggio"))),"")</f>
        <v/>
      </c>
      <c r="BF948" s="79" t="str" cm="1">
        <f t="array" aca="1" ref="BF948" ca="1">IFERROR(IF(INDIRECT(ADDRESS($Z948,COLUMN(),4,1,"Monitoraggio"))="","",INDIRECT(ADDRESS($Z948,COLUMN(),4,1,"Monitoraggio"))),"")</f>
        <v/>
      </c>
      <c r="BG948" s="114" t="str" cm="1">
        <f t="array" aca="1" ref="BG948" ca="1">IFERROR(IF(INDIRECT(ADDRESS($Z948,COLUMN(),4,1,"Monitoraggio"))="","",INDIRECT(ADDRESS($Z948,COLUMN(),4,1,"Monitoraggio"))),"")</f>
        <v/>
      </c>
      <c r="BH948" s="48" t="str" cm="1">
        <f t="array" aca="1" ref="BH948" ca="1">IFERROR(IF(INDIRECT(ADDRESS($Z948,COLUMN(),4,1,"Monitoraggio"))="","",INDIRECT(ADDRESS($Z948,COLUMN(),4,1,"Monitoraggio"))),"")</f>
        <v/>
      </c>
      <c r="BI948" s="84" t="str" cm="1">
        <f t="array" aca="1" ref="BI948" ca="1">IFERROR(IF(INDIRECT(ADDRESS($Z948,COLUMN(),4,1,"Monitoraggio"))="","",INDIRECT(ADDRESS($Z948,COLUMN(),4,1,"Monitoraggio"))),"")</f>
        <v/>
      </c>
      <c r="BJ948" s="81" t="str" cm="1">
        <f t="array" aca="1" ref="BJ948" ca="1">IFERROR(IF(INDIRECT(ADDRESS($Z948,COLUMN(),4,1,"Monitoraggio"))="","",INDIRECT(ADDRESS($Z948,COLUMN(),4,1,"Monitoraggio"))),"")</f>
        <v/>
      </c>
    </row>
    <row r="949" spans="26:62" x14ac:dyDescent="0.2">
      <c r="Z949" s="132" t="str">
        <f>IFERROR(MATCH(ROW()-9,Monitoraggio!Y$1:Y$1000,0),"")</f>
        <v/>
      </c>
      <c r="AA949" s="60" t="str" cm="1">
        <f t="array" aca="1" ref="AA949" ca="1">IFERROR(IF(INDIRECT(ADDRESS($Z949,COLUMN(),4,1,"Monitoraggio"))="","",INDIRECT(ADDRESS($Z949,COLUMN(),4,1,"Monitoraggio"))),"")</f>
        <v/>
      </c>
      <c r="AB949" s="114" t="str" cm="1">
        <f t="array" aca="1" ref="AB949" ca="1">IFERROR(IF(INDIRECT(ADDRESS($Z949,COLUMN(),4,1,"Monitoraggio"))="","",INDIRECT(ADDRESS($Z949,COLUMN(),4,1,"Monitoraggio"))),"")</f>
        <v/>
      </c>
      <c r="AC949" s="114" t="str" cm="1">
        <f t="array" aca="1" ref="AC949" ca="1">IFERROR(IF(INDIRECT(ADDRESS($Z949,COLUMN(),4,1,"Monitoraggio"))="","",INDIRECT(ADDRESS($Z949,COLUMN(),4,1,"Monitoraggio"))),"")</f>
        <v/>
      </c>
      <c r="AD949" s="48" t="str" cm="1">
        <f t="array" aca="1" ref="AD949" ca="1">IFERROR(IF(INDIRECT(ADDRESS($Z949,COLUMN(),4,1,"Monitoraggio"))="","",INDIRECT(ADDRESS($Z949,COLUMN(),4,1,"Monitoraggio"))),"")</f>
        <v/>
      </c>
      <c r="AE949" s="61" t="str" cm="1">
        <f t="array" aca="1" ref="AE949" ca="1">IFERROR(IF(INDIRECT(ADDRESS($Z949,COLUMN(),4,1,"Monitoraggio"))="","",INDIRECT(ADDRESS($Z949,COLUMN(),4,1,"Monitoraggio"))),"")</f>
        <v/>
      </c>
      <c r="AF949" s="116" t="str" cm="1">
        <f t="array" aca="1" ref="AF949" ca="1">IFERROR(IF(INDIRECT(ADDRESS($Z949,COLUMN(),4,1,"Monitoraggio"))="","",INDIRECT(ADDRESS($Z949,COLUMN(),4,1,"Monitoraggio"))),"")</f>
        <v/>
      </c>
      <c r="AG949" s="61" t="str" cm="1">
        <f t="array" aca="1" ref="AG949" ca="1">IFERROR(IF(INDIRECT(ADDRESS($Z949,COLUMN(),4,1,"Monitoraggio"))="","",INDIRECT(ADDRESS($Z949,COLUMN(),4,1,"Monitoraggio"))),"")</f>
        <v/>
      </c>
      <c r="AH949" s="116" t="str" cm="1">
        <f t="array" aca="1" ref="AH949" ca="1">IFERROR(IF(INDIRECT(ADDRESS($Z949,COLUMN(),4,1,"Monitoraggio"))="","",INDIRECT(ADDRESS($Z949,COLUMN(),4,1,"Monitoraggio"))),"")</f>
        <v/>
      </c>
      <c r="AI949" s="114" t="str" cm="1">
        <f t="array" aca="1" ref="AI949" ca="1">IFERROR(IF(INDIRECT(ADDRESS($Z949,COLUMN(),4,1,"Monitoraggio"))="","",INDIRECT(ADDRESS($Z949,COLUMN(),4,1,"Monitoraggio"))),"")</f>
        <v/>
      </c>
      <c r="AJ949" s="118" t="str" cm="1">
        <f t="array" aca="1" ref="AJ949" ca="1">IFERROR(IF(INDIRECT(ADDRESS($Z949,COLUMN(),4,1,"Monitoraggio"))="","",INDIRECT(ADDRESS($Z949,COLUMN(),4,1,"Monitoraggio"))),"")</f>
        <v/>
      </c>
      <c r="AK949" s="119" t="str" cm="1">
        <f t="array" aca="1" ref="AK949" ca="1">IFERROR(IF(INDIRECT(ADDRESS($Z949,COLUMN(),4,1,"Monitoraggio"))="","",INDIRECT(ADDRESS($Z949,COLUMN(),4,1,"Monitoraggio"))),"")</f>
        <v/>
      </c>
      <c r="AL949" s="79" t="str" cm="1">
        <f t="array" aca="1" ref="AL949" ca="1">IFERROR(IF(INDIRECT(ADDRESS($Z949,COLUMN(),4,1,"Monitoraggio"))="","",INDIRECT(ADDRESS($Z949,COLUMN(),4,1,"Monitoraggio"))),"")</f>
        <v/>
      </c>
      <c r="AM949" s="77" t="str" cm="1">
        <f t="array" aca="1" ref="AM949" ca="1">IFERROR(IF(INDIRECT(ADDRESS($Z949,COLUMN(),4,1,"Monitoraggio"))="","",INDIRECT(ADDRESS($Z949,COLUMN(),4,1,"Monitoraggio"))),"")</f>
        <v/>
      </c>
      <c r="AN949" s="79" t="str" cm="1">
        <f t="array" aca="1" ref="AN949" ca="1">IFERROR(IF(INDIRECT(ADDRESS($Z949,COLUMN(),4,1,"Monitoraggio"))="","",INDIRECT(ADDRESS($Z949,COLUMN(),4,1,"Monitoraggio"))),"")</f>
        <v/>
      </c>
      <c r="AO949" s="79" t="str" cm="1">
        <f t="array" aca="1" ref="AO949" ca="1">IFERROR(IF(INDIRECT(ADDRESS($Z949,COLUMN(),4,1,"Monitoraggio"))="","",INDIRECT(ADDRESS($Z949,COLUMN(),4,1,"Monitoraggio"))),"")</f>
        <v/>
      </c>
      <c r="AP949" s="79" t="str" cm="1">
        <f t="array" aca="1" ref="AP949" ca="1">IFERROR(IF(INDIRECT(ADDRESS($Z949,COLUMN(),4,1,"Monitoraggio"))="","",INDIRECT(ADDRESS($Z949,COLUMN(),4,1,"Monitoraggio"))),"")</f>
        <v/>
      </c>
      <c r="AQ949" s="81" t="str" cm="1">
        <f t="array" aca="1" ref="AQ949" ca="1">IFERROR(IF(INDIRECT(ADDRESS($Z949,COLUMN(),4,1,"Monitoraggio"))="","",INDIRECT(ADDRESS($Z949,COLUMN(),4,1,"Monitoraggio"))),"")</f>
        <v/>
      </c>
      <c r="AR949" s="122" t="str" cm="1">
        <f t="array" aca="1" ref="AR949" ca="1">IFERROR(IF(INDIRECT(ADDRESS($Z949,COLUMN(),4,1,"Monitoraggio"))="","",INDIRECT(ADDRESS($Z949,COLUMN(),4,1,"Monitoraggio"))),"")</f>
        <v/>
      </c>
      <c r="AS949" s="118" t="str" cm="1">
        <f t="array" aca="1" ref="AS949" ca="1">IFERROR(IF(INDIRECT(ADDRESS($Z949,COLUMN(),4,1,"Monitoraggio"))="","",INDIRECT(ADDRESS($Z949,COLUMN(),4,1,"Monitoraggio"))),"")</f>
        <v/>
      </c>
      <c r="AT949" s="119" t="str" cm="1">
        <f t="array" aca="1" ref="AT949" ca="1">IFERROR(IF(INDIRECT(ADDRESS($Z949,COLUMN(),4,1,"Monitoraggio"))="","",INDIRECT(ADDRESS($Z949,COLUMN(),4,1,"Monitoraggio"))),"")</f>
        <v/>
      </c>
      <c r="AU949" s="79" t="str" cm="1">
        <f t="array" aca="1" ref="AU949" ca="1">IFERROR(IF(INDIRECT(ADDRESS($Z949,COLUMN(),4,1,"Monitoraggio"))="","",INDIRECT(ADDRESS($Z949,COLUMN(),4,1,"Monitoraggio"))),"")</f>
        <v/>
      </c>
      <c r="AV949" s="119" t="str" cm="1">
        <f t="array" aca="1" ref="AV949" ca="1">IFERROR(IF(INDIRECT(ADDRESS($Z949,COLUMN(),4,1,"Monitoraggio"))="","",INDIRECT(ADDRESS($Z949,COLUMN(),4,1,"Monitoraggio"))),"")</f>
        <v/>
      </c>
      <c r="AW949" s="124" t="str" cm="1">
        <f t="array" aca="1" ref="AW949" ca="1">IFERROR(IF(INDIRECT(ADDRESS($Z949,COLUMN(),4,1,"Monitoraggio"))="","",INDIRECT(ADDRESS($Z949,COLUMN(),4,1,"Monitoraggio"))),"")</f>
        <v/>
      </c>
      <c r="AX949" s="62" t="str" cm="1">
        <f t="array" aca="1" ref="AX949" ca="1">IFERROR(IF(INDIRECT(ADDRESS($Z949,COLUMN(),4,1,"Monitoraggio"))="","",INDIRECT(ADDRESS($Z949,COLUMN(),4,1,"Monitoraggio"))),"")</f>
        <v/>
      </c>
      <c r="AY949" s="79" t="str" cm="1">
        <f t="array" aca="1" ref="AY949" ca="1">IFERROR(IF(INDIRECT(ADDRESS($Z949,COLUMN(),4,1,"Monitoraggio"))="","",INDIRECT(ADDRESS($Z949,COLUMN(),4,1,"Monitoraggio"))),"")</f>
        <v/>
      </c>
      <c r="AZ949" s="84" t="str" cm="1">
        <f t="array" aca="1" ref="AZ949" ca="1">IFERROR(IF(INDIRECT(ADDRESS($Z949,COLUMN(),4,1,"Monitoraggio"))="","",INDIRECT(ADDRESS($Z949,COLUMN(),4,1,"Monitoraggio"))),"")</f>
        <v/>
      </c>
      <c r="BA949" s="81" t="str" cm="1">
        <f t="array" aca="1" ref="BA949" ca="1">IFERROR(IF(INDIRECT(ADDRESS($Z949,COLUMN(),4,1,"Monitoraggio"))="","",INDIRECT(ADDRESS($Z949,COLUMN(),4,1,"Monitoraggio"))),"")</f>
        <v/>
      </c>
      <c r="BB949" s="86" t="str" cm="1">
        <f t="array" aca="1" ref="BB949" ca="1">IFERROR(IF(INDIRECT(ADDRESS($Z949,COLUMN(),4,1,"Monitoraggio"))="","",INDIRECT(ADDRESS($Z949,COLUMN(),4,1,"Monitoraggio"))),"")</f>
        <v/>
      </c>
      <c r="BC949" s="79" t="str" cm="1">
        <f t="array" aca="1" ref="BC949" ca="1">IFERROR(IF(INDIRECT(ADDRESS($Z949,COLUMN(),4,1,"Monitoraggio"))="","",INDIRECT(ADDRESS($Z949,COLUMN(),4,1,"Monitoraggio"))),"")</f>
        <v/>
      </c>
      <c r="BD949" s="79" t="str" cm="1">
        <f t="array" aca="1" ref="BD949" ca="1">IFERROR(IF(INDIRECT(ADDRESS($Z949,COLUMN(),4,1,"Monitoraggio"))="","",INDIRECT(ADDRESS($Z949,COLUMN(),4,1,"Monitoraggio"))),"")</f>
        <v/>
      </c>
      <c r="BE949" s="79" t="str" cm="1">
        <f t="array" aca="1" ref="BE949" ca="1">IFERROR(IF(INDIRECT(ADDRESS($Z949,COLUMN(),4,1,"Monitoraggio"))="","",INDIRECT(ADDRESS($Z949,COLUMN(),4,1,"Monitoraggio"))),"")</f>
        <v/>
      </c>
      <c r="BF949" s="79" t="str" cm="1">
        <f t="array" aca="1" ref="BF949" ca="1">IFERROR(IF(INDIRECT(ADDRESS($Z949,COLUMN(),4,1,"Monitoraggio"))="","",INDIRECT(ADDRESS($Z949,COLUMN(),4,1,"Monitoraggio"))),"")</f>
        <v/>
      </c>
      <c r="BG949" s="114" t="str" cm="1">
        <f t="array" aca="1" ref="BG949" ca="1">IFERROR(IF(INDIRECT(ADDRESS($Z949,COLUMN(),4,1,"Monitoraggio"))="","",INDIRECT(ADDRESS($Z949,COLUMN(),4,1,"Monitoraggio"))),"")</f>
        <v/>
      </c>
      <c r="BH949" s="48" t="str" cm="1">
        <f t="array" aca="1" ref="BH949" ca="1">IFERROR(IF(INDIRECT(ADDRESS($Z949,COLUMN(),4,1,"Monitoraggio"))="","",INDIRECT(ADDRESS($Z949,COLUMN(),4,1,"Monitoraggio"))),"")</f>
        <v/>
      </c>
      <c r="BI949" s="84" t="str" cm="1">
        <f t="array" aca="1" ref="BI949" ca="1">IFERROR(IF(INDIRECT(ADDRESS($Z949,COLUMN(),4,1,"Monitoraggio"))="","",INDIRECT(ADDRESS($Z949,COLUMN(),4,1,"Monitoraggio"))),"")</f>
        <v/>
      </c>
      <c r="BJ949" s="81" t="str" cm="1">
        <f t="array" aca="1" ref="BJ949" ca="1">IFERROR(IF(INDIRECT(ADDRESS($Z949,COLUMN(),4,1,"Monitoraggio"))="","",INDIRECT(ADDRESS($Z949,COLUMN(),4,1,"Monitoraggio"))),"")</f>
        <v/>
      </c>
    </row>
    <row r="950" spans="26:62" x14ac:dyDescent="0.2">
      <c r="Z950" s="132" t="str">
        <f>IFERROR(MATCH(ROW()-9,Monitoraggio!Y$1:Y$1000,0),"")</f>
        <v/>
      </c>
      <c r="AA950" s="60" t="str" cm="1">
        <f t="array" aca="1" ref="AA950" ca="1">IFERROR(IF(INDIRECT(ADDRESS($Z950,COLUMN(),4,1,"Monitoraggio"))="","",INDIRECT(ADDRESS($Z950,COLUMN(),4,1,"Monitoraggio"))),"")</f>
        <v/>
      </c>
      <c r="AB950" s="114" t="str" cm="1">
        <f t="array" aca="1" ref="AB950" ca="1">IFERROR(IF(INDIRECT(ADDRESS($Z950,COLUMN(),4,1,"Monitoraggio"))="","",INDIRECT(ADDRESS($Z950,COLUMN(),4,1,"Monitoraggio"))),"")</f>
        <v/>
      </c>
      <c r="AC950" s="114" t="str" cm="1">
        <f t="array" aca="1" ref="AC950" ca="1">IFERROR(IF(INDIRECT(ADDRESS($Z950,COLUMN(),4,1,"Monitoraggio"))="","",INDIRECT(ADDRESS($Z950,COLUMN(),4,1,"Monitoraggio"))),"")</f>
        <v/>
      </c>
      <c r="AD950" s="48" t="str" cm="1">
        <f t="array" aca="1" ref="AD950" ca="1">IFERROR(IF(INDIRECT(ADDRESS($Z950,COLUMN(),4,1,"Monitoraggio"))="","",INDIRECT(ADDRESS($Z950,COLUMN(),4,1,"Monitoraggio"))),"")</f>
        <v/>
      </c>
      <c r="AE950" s="61" t="str" cm="1">
        <f t="array" aca="1" ref="AE950" ca="1">IFERROR(IF(INDIRECT(ADDRESS($Z950,COLUMN(),4,1,"Monitoraggio"))="","",INDIRECT(ADDRESS($Z950,COLUMN(),4,1,"Monitoraggio"))),"")</f>
        <v/>
      </c>
      <c r="AF950" s="116" t="str" cm="1">
        <f t="array" aca="1" ref="AF950" ca="1">IFERROR(IF(INDIRECT(ADDRESS($Z950,COLUMN(),4,1,"Monitoraggio"))="","",INDIRECT(ADDRESS($Z950,COLUMN(),4,1,"Monitoraggio"))),"")</f>
        <v/>
      </c>
      <c r="AG950" s="61" t="str" cm="1">
        <f t="array" aca="1" ref="AG950" ca="1">IFERROR(IF(INDIRECT(ADDRESS($Z950,COLUMN(),4,1,"Monitoraggio"))="","",INDIRECT(ADDRESS($Z950,COLUMN(),4,1,"Monitoraggio"))),"")</f>
        <v/>
      </c>
      <c r="AH950" s="116" t="str" cm="1">
        <f t="array" aca="1" ref="AH950" ca="1">IFERROR(IF(INDIRECT(ADDRESS($Z950,COLUMN(),4,1,"Monitoraggio"))="","",INDIRECT(ADDRESS($Z950,COLUMN(),4,1,"Monitoraggio"))),"")</f>
        <v/>
      </c>
      <c r="AI950" s="114" t="str" cm="1">
        <f t="array" aca="1" ref="AI950" ca="1">IFERROR(IF(INDIRECT(ADDRESS($Z950,COLUMN(),4,1,"Monitoraggio"))="","",INDIRECT(ADDRESS($Z950,COLUMN(),4,1,"Monitoraggio"))),"")</f>
        <v/>
      </c>
      <c r="AJ950" s="118" t="str" cm="1">
        <f t="array" aca="1" ref="AJ950" ca="1">IFERROR(IF(INDIRECT(ADDRESS($Z950,COLUMN(),4,1,"Monitoraggio"))="","",INDIRECT(ADDRESS($Z950,COLUMN(),4,1,"Monitoraggio"))),"")</f>
        <v/>
      </c>
      <c r="AK950" s="119" t="str" cm="1">
        <f t="array" aca="1" ref="AK950" ca="1">IFERROR(IF(INDIRECT(ADDRESS($Z950,COLUMN(),4,1,"Monitoraggio"))="","",INDIRECT(ADDRESS($Z950,COLUMN(),4,1,"Monitoraggio"))),"")</f>
        <v/>
      </c>
      <c r="AL950" s="79" t="str" cm="1">
        <f t="array" aca="1" ref="AL950" ca="1">IFERROR(IF(INDIRECT(ADDRESS($Z950,COLUMN(),4,1,"Monitoraggio"))="","",INDIRECT(ADDRESS($Z950,COLUMN(),4,1,"Monitoraggio"))),"")</f>
        <v/>
      </c>
      <c r="AM950" s="77" t="str" cm="1">
        <f t="array" aca="1" ref="AM950" ca="1">IFERROR(IF(INDIRECT(ADDRESS($Z950,COLUMN(),4,1,"Monitoraggio"))="","",INDIRECT(ADDRESS($Z950,COLUMN(),4,1,"Monitoraggio"))),"")</f>
        <v/>
      </c>
      <c r="AN950" s="79" t="str" cm="1">
        <f t="array" aca="1" ref="AN950" ca="1">IFERROR(IF(INDIRECT(ADDRESS($Z950,COLUMN(),4,1,"Monitoraggio"))="","",INDIRECT(ADDRESS($Z950,COLUMN(),4,1,"Monitoraggio"))),"")</f>
        <v/>
      </c>
      <c r="AO950" s="79" t="str" cm="1">
        <f t="array" aca="1" ref="AO950" ca="1">IFERROR(IF(INDIRECT(ADDRESS($Z950,COLUMN(),4,1,"Monitoraggio"))="","",INDIRECT(ADDRESS($Z950,COLUMN(),4,1,"Monitoraggio"))),"")</f>
        <v/>
      </c>
      <c r="AP950" s="79" t="str" cm="1">
        <f t="array" aca="1" ref="AP950" ca="1">IFERROR(IF(INDIRECT(ADDRESS($Z950,COLUMN(),4,1,"Monitoraggio"))="","",INDIRECT(ADDRESS($Z950,COLUMN(),4,1,"Monitoraggio"))),"")</f>
        <v/>
      </c>
      <c r="AQ950" s="81" t="str" cm="1">
        <f t="array" aca="1" ref="AQ950" ca="1">IFERROR(IF(INDIRECT(ADDRESS($Z950,COLUMN(),4,1,"Monitoraggio"))="","",INDIRECT(ADDRESS($Z950,COLUMN(),4,1,"Monitoraggio"))),"")</f>
        <v/>
      </c>
      <c r="AR950" s="122" t="str" cm="1">
        <f t="array" aca="1" ref="AR950" ca="1">IFERROR(IF(INDIRECT(ADDRESS($Z950,COLUMN(),4,1,"Monitoraggio"))="","",INDIRECT(ADDRESS($Z950,COLUMN(),4,1,"Monitoraggio"))),"")</f>
        <v/>
      </c>
      <c r="AS950" s="118" t="str" cm="1">
        <f t="array" aca="1" ref="AS950" ca="1">IFERROR(IF(INDIRECT(ADDRESS($Z950,COLUMN(),4,1,"Monitoraggio"))="","",INDIRECT(ADDRESS($Z950,COLUMN(),4,1,"Monitoraggio"))),"")</f>
        <v/>
      </c>
      <c r="AT950" s="119" t="str" cm="1">
        <f t="array" aca="1" ref="AT950" ca="1">IFERROR(IF(INDIRECT(ADDRESS($Z950,COLUMN(),4,1,"Monitoraggio"))="","",INDIRECT(ADDRESS($Z950,COLUMN(),4,1,"Monitoraggio"))),"")</f>
        <v/>
      </c>
      <c r="AU950" s="79" t="str" cm="1">
        <f t="array" aca="1" ref="AU950" ca="1">IFERROR(IF(INDIRECT(ADDRESS($Z950,COLUMN(),4,1,"Monitoraggio"))="","",INDIRECT(ADDRESS($Z950,COLUMN(),4,1,"Monitoraggio"))),"")</f>
        <v/>
      </c>
      <c r="AV950" s="119" t="str" cm="1">
        <f t="array" aca="1" ref="AV950" ca="1">IFERROR(IF(INDIRECT(ADDRESS($Z950,COLUMN(),4,1,"Monitoraggio"))="","",INDIRECT(ADDRESS($Z950,COLUMN(),4,1,"Monitoraggio"))),"")</f>
        <v/>
      </c>
      <c r="AW950" s="124" t="str" cm="1">
        <f t="array" aca="1" ref="AW950" ca="1">IFERROR(IF(INDIRECT(ADDRESS($Z950,COLUMN(),4,1,"Monitoraggio"))="","",INDIRECT(ADDRESS($Z950,COLUMN(),4,1,"Monitoraggio"))),"")</f>
        <v/>
      </c>
      <c r="AX950" s="62" t="str" cm="1">
        <f t="array" aca="1" ref="AX950" ca="1">IFERROR(IF(INDIRECT(ADDRESS($Z950,COLUMN(),4,1,"Monitoraggio"))="","",INDIRECT(ADDRESS($Z950,COLUMN(),4,1,"Monitoraggio"))),"")</f>
        <v/>
      </c>
      <c r="AY950" s="79" t="str" cm="1">
        <f t="array" aca="1" ref="AY950" ca="1">IFERROR(IF(INDIRECT(ADDRESS($Z950,COLUMN(),4,1,"Monitoraggio"))="","",INDIRECT(ADDRESS($Z950,COLUMN(),4,1,"Monitoraggio"))),"")</f>
        <v/>
      </c>
      <c r="AZ950" s="84" t="str" cm="1">
        <f t="array" aca="1" ref="AZ950" ca="1">IFERROR(IF(INDIRECT(ADDRESS($Z950,COLUMN(),4,1,"Monitoraggio"))="","",INDIRECT(ADDRESS($Z950,COLUMN(),4,1,"Monitoraggio"))),"")</f>
        <v/>
      </c>
      <c r="BA950" s="81" t="str" cm="1">
        <f t="array" aca="1" ref="BA950" ca="1">IFERROR(IF(INDIRECT(ADDRESS($Z950,COLUMN(),4,1,"Monitoraggio"))="","",INDIRECT(ADDRESS($Z950,COLUMN(),4,1,"Monitoraggio"))),"")</f>
        <v/>
      </c>
      <c r="BB950" s="86" t="str" cm="1">
        <f t="array" aca="1" ref="BB950" ca="1">IFERROR(IF(INDIRECT(ADDRESS($Z950,COLUMN(),4,1,"Monitoraggio"))="","",INDIRECT(ADDRESS($Z950,COLUMN(),4,1,"Monitoraggio"))),"")</f>
        <v/>
      </c>
      <c r="BC950" s="79" t="str" cm="1">
        <f t="array" aca="1" ref="BC950" ca="1">IFERROR(IF(INDIRECT(ADDRESS($Z950,COLUMN(),4,1,"Monitoraggio"))="","",INDIRECT(ADDRESS($Z950,COLUMN(),4,1,"Monitoraggio"))),"")</f>
        <v/>
      </c>
      <c r="BD950" s="79" t="str" cm="1">
        <f t="array" aca="1" ref="BD950" ca="1">IFERROR(IF(INDIRECT(ADDRESS($Z950,COLUMN(),4,1,"Monitoraggio"))="","",INDIRECT(ADDRESS($Z950,COLUMN(),4,1,"Monitoraggio"))),"")</f>
        <v/>
      </c>
      <c r="BE950" s="79" t="str" cm="1">
        <f t="array" aca="1" ref="BE950" ca="1">IFERROR(IF(INDIRECT(ADDRESS($Z950,COLUMN(),4,1,"Monitoraggio"))="","",INDIRECT(ADDRESS($Z950,COLUMN(),4,1,"Monitoraggio"))),"")</f>
        <v/>
      </c>
      <c r="BF950" s="79" t="str" cm="1">
        <f t="array" aca="1" ref="BF950" ca="1">IFERROR(IF(INDIRECT(ADDRESS($Z950,COLUMN(),4,1,"Monitoraggio"))="","",INDIRECT(ADDRESS($Z950,COLUMN(),4,1,"Monitoraggio"))),"")</f>
        <v/>
      </c>
      <c r="BG950" s="114" t="str" cm="1">
        <f t="array" aca="1" ref="BG950" ca="1">IFERROR(IF(INDIRECT(ADDRESS($Z950,COLUMN(),4,1,"Monitoraggio"))="","",INDIRECT(ADDRESS($Z950,COLUMN(),4,1,"Monitoraggio"))),"")</f>
        <v/>
      </c>
      <c r="BH950" s="48" t="str" cm="1">
        <f t="array" aca="1" ref="BH950" ca="1">IFERROR(IF(INDIRECT(ADDRESS($Z950,COLUMN(),4,1,"Monitoraggio"))="","",INDIRECT(ADDRESS($Z950,COLUMN(),4,1,"Monitoraggio"))),"")</f>
        <v/>
      </c>
      <c r="BI950" s="84" t="str" cm="1">
        <f t="array" aca="1" ref="BI950" ca="1">IFERROR(IF(INDIRECT(ADDRESS($Z950,COLUMN(),4,1,"Monitoraggio"))="","",INDIRECT(ADDRESS($Z950,COLUMN(),4,1,"Monitoraggio"))),"")</f>
        <v/>
      </c>
      <c r="BJ950" s="81" t="str" cm="1">
        <f t="array" aca="1" ref="BJ950" ca="1">IFERROR(IF(INDIRECT(ADDRESS($Z950,COLUMN(),4,1,"Monitoraggio"))="","",INDIRECT(ADDRESS($Z950,COLUMN(),4,1,"Monitoraggio"))),"")</f>
        <v/>
      </c>
    </row>
    <row r="951" spans="26:62" x14ac:dyDescent="0.2">
      <c r="Z951" s="132" t="str">
        <f>IFERROR(MATCH(ROW()-9,Monitoraggio!Y$1:Y$1000,0),"")</f>
        <v/>
      </c>
      <c r="AA951" s="60" t="str" cm="1">
        <f t="array" aca="1" ref="AA951" ca="1">IFERROR(IF(INDIRECT(ADDRESS($Z951,COLUMN(),4,1,"Monitoraggio"))="","",INDIRECT(ADDRESS($Z951,COLUMN(),4,1,"Monitoraggio"))),"")</f>
        <v/>
      </c>
      <c r="AB951" s="114" t="str" cm="1">
        <f t="array" aca="1" ref="AB951" ca="1">IFERROR(IF(INDIRECT(ADDRESS($Z951,COLUMN(),4,1,"Monitoraggio"))="","",INDIRECT(ADDRESS($Z951,COLUMN(),4,1,"Monitoraggio"))),"")</f>
        <v/>
      </c>
      <c r="AC951" s="114" t="str" cm="1">
        <f t="array" aca="1" ref="AC951" ca="1">IFERROR(IF(INDIRECT(ADDRESS($Z951,COLUMN(),4,1,"Monitoraggio"))="","",INDIRECT(ADDRESS($Z951,COLUMN(),4,1,"Monitoraggio"))),"")</f>
        <v/>
      </c>
      <c r="AD951" s="48" t="str" cm="1">
        <f t="array" aca="1" ref="AD951" ca="1">IFERROR(IF(INDIRECT(ADDRESS($Z951,COLUMN(),4,1,"Monitoraggio"))="","",INDIRECT(ADDRESS($Z951,COLUMN(),4,1,"Monitoraggio"))),"")</f>
        <v/>
      </c>
      <c r="AE951" s="61" t="str" cm="1">
        <f t="array" aca="1" ref="AE951" ca="1">IFERROR(IF(INDIRECT(ADDRESS($Z951,COLUMN(),4,1,"Monitoraggio"))="","",INDIRECT(ADDRESS($Z951,COLUMN(),4,1,"Monitoraggio"))),"")</f>
        <v/>
      </c>
      <c r="AF951" s="116" t="str" cm="1">
        <f t="array" aca="1" ref="AF951" ca="1">IFERROR(IF(INDIRECT(ADDRESS($Z951,COLUMN(),4,1,"Monitoraggio"))="","",INDIRECT(ADDRESS($Z951,COLUMN(),4,1,"Monitoraggio"))),"")</f>
        <v/>
      </c>
      <c r="AG951" s="61" t="str" cm="1">
        <f t="array" aca="1" ref="AG951" ca="1">IFERROR(IF(INDIRECT(ADDRESS($Z951,COLUMN(),4,1,"Monitoraggio"))="","",INDIRECT(ADDRESS($Z951,COLUMN(),4,1,"Monitoraggio"))),"")</f>
        <v/>
      </c>
      <c r="AH951" s="116" t="str" cm="1">
        <f t="array" aca="1" ref="AH951" ca="1">IFERROR(IF(INDIRECT(ADDRESS($Z951,COLUMN(),4,1,"Monitoraggio"))="","",INDIRECT(ADDRESS($Z951,COLUMN(),4,1,"Monitoraggio"))),"")</f>
        <v/>
      </c>
      <c r="AI951" s="114" t="str" cm="1">
        <f t="array" aca="1" ref="AI951" ca="1">IFERROR(IF(INDIRECT(ADDRESS($Z951,COLUMN(),4,1,"Monitoraggio"))="","",INDIRECT(ADDRESS($Z951,COLUMN(),4,1,"Monitoraggio"))),"")</f>
        <v/>
      </c>
      <c r="AJ951" s="118" t="str" cm="1">
        <f t="array" aca="1" ref="AJ951" ca="1">IFERROR(IF(INDIRECT(ADDRESS($Z951,COLUMN(),4,1,"Monitoraggio"))="","",INDIRECT(ADDRESS($Z951,COLUMN(),4,1,"Monitoraggio"))),"")</f>
        <v/>
      </c>
      <c r="AK951" s="119" t="str" cm="1">
        <f t="array" aca="1" ref="AK951" ca="1">IFERROR(IF(INDIRECT(ADDRESS($Z951,COLUMN(),4,1,"Monitoraggio"))="","",INDIRECT(ADDRESS($Z951,COLUMN(),4,1,"Monitoraggio"))),"")</f>
        <v/>
      </c>
      <c r="AL951" s="79" t="str" cm="1">
        <f t="array" aca="1" ref="AL951" ca="1">IFERROR(IF(INDIRECT(ADDRESS($Z951,COLUMN(),4,1,"Monitoraggio"))="","",INDIRECT(ADDRESS($Z951,COLUMN(),4,1,"Monitoraggio"))),"")</f>
        <v/>
      </c>
      <c r="AM951" s="77" t="str" cm="1">
        <f t="array" aca="1" ref="AM951" ca="1">IFERROR(IF(INDIRECT(ADDRESS($Z951,COLUMN(),4,1,"Monitoraggio"))="","",INDIRECT(ADDRESS($Z951,COLUMN(),4,1,"Monitoraggio"))),"")</f>
        <v/>
      </c>
      <c r="AN951" s="79" t="str" cm="1">
        <f t="array" aca="1" ref="AN951" ca="1">IFERROR(IF(INDIRECT(ADDRESS($Z951,COLUMN(),4,1,"Monitoraggio"))="","",INDIRECT(ADDRESS($Z951,COLUMN(),4,1,"Monitoraggio"))),"")</f>
        <v/>
      </c>
      <c r="AO951" s="79" t="str" cm="1">
        <f t="array" aca="1" ref="AO951" ca="1">IFERROR(IF(INDIRECT(ADDRESS($Z951,COLUMN(),4,1,"Monitoraggio"))="","",INDIRECT(ADDRESS($Z951,COLUMN(),4,1,"Monitoraggio"))),"")</f>
        <v/>
      </c>
      <c r="AP951" s="79" t="str" cm="1">
        <f t="array" aca="1" ref="AP951" ca="1">IFERROR(IF(INDIRECT(ADDRESS($Z951,COLUMN(),4,1,"Monitoraggio"))="","",INDIRECT(ADDRESS($Z951,COLUMN(),4,1,"Monitoraggio"))),"")</f>
        <v/>
      </c>
      <c r="AQ951" s="81" t="str" cm="1">
        <f t="array" aca="1" ref="AQ951" ca="1">IFERROR(IF(INDIRECT(ADDRESS($Z951,COLUMN(),4,1,"Monitoraggio"))="","",INDIRECT(ADDRESS($Z951,COLUMN(),4,1,"Monitoraggio"))),"")</f>
        <v/>
      </c>
      <c r="AR951" s="122" t="str" cm="1">
        <f t="array" aca="1" ref="AR951" ca="1">IFERROR(IF(INDIRECT(ADDRESS($Z951,COLUMN(),4,1,"Monitoraggio"))="","",INDIRECT(ADDRESS($Z951,COLUMN(),4,1,"Monitoraggio"))),"")</f>
        <v/>
      </c>
      <c r="AS951" s="118" t="str" cm="1">
        <f t="array" aca="1" ref="AS951" ca="1">IFERROR(IF(INDIRECT(ADDRESS($Z951,COLUMN(),4,1,"Monitoraggio"))="","",INDIRECT(ADDRESS($Z951,COLUMN(),4,1,"Monitoraggio"))),"")</f>
        <v/>
      </c>
      <c r="AT951" s="119" t="str" cm="1">
        <f t="array" aca="1" ref="AT951" ca="1">IFERROR(IF(INDIRECT(ADDRESS($Z951,COLUMN(),4,1,"Monitoraggio"))="","",INDIRECT(ADDRESS($Z951,COLUMN(),4,1,"Monitoraggio"))),"")</f>
        <v/>
      </c>
      <c r="AU951" s="79" t="str" cm="1">
        <f t="array" aca="1" ref="AU951" ca="1">IFERROR(IF(INDIRECT(ADDRESS($Z951,COLUMN(),4,1,"Monitoraggio"))="","",INDIRECT(ADDRESS($Z951,COLUMN(),4,1,"Monitoraggio"))),"")</f>
        <v/>
      </c>
      <c r="AV951" s="119" t="str" cm="1">
        <f t="array" aca="1" ref="AV951" ca="1">IFERROR(IF(INDIRECT(ADDRESS($Z951,COLUMN(),4,1,"Monitoraggio"))="","",INDIRECT(ADDRESS($Z951,COLUMN(),4,1,"Monitoraggio"))),"")</f>
        <v/>
      </c>
      <c r="AW951" s="124" t="str" cm="1">
        <f t="array" aca="1" ref="AW951" ca="1">IFERROR(IF(INDIRECT(ADDRESS($Z951,COLUMN(),4,1,"Monitoraggio"))="","",INDIRECT(ADDRESS($Z951,COLUMN(),4,1,"Monitoraggio"))),"")</f>
        <v/>
      </c>
      <c r="AX951" s="62" t="str" cm="1">
        <f t="array" aca="1" ref="AX951" ca="1">IFERROR(IF(INDIRECT(ADDRESS($Z951,COLUMN(),4,1,"Monitoraggio"))="","",INDIRECT(ADDRESS($Z951,COLUMN(),4,1,"Monitoraggio"))),"")</f>
        <v/>
      </c>
      <c r="AY951" s="79" t="str" cm="1">
        <f t="array" aca="1" ref="AY951" ca="1">IFERROR(IF(INDIRECT(ADDRESS($Z951,COLUMN(),4,1,"Monitoraggio"))="","",INDIRECT(ADDRESS($Z951,COLUMN(),4,1,"Monitoraggio"))),"")</f>
        <v/>
      </c>
      <c r="AZ951" s="84" t="str" cm="1">
        <f t="array" aca="1" ref="AZ951" ca="1">IFERROR(IF(INDIRECT(ADDRESS($Z951,COLUMN(),4,1,"Monitoraggio"))="","",INDIRECT(ADDRESS($Z951,COLUMN(),4,1,"Monitoraggio"))),"")</f>
        <v/>
      </c>
      <c r="BA951" s="81" t="str" cm="1">
        <f t="array" aca="1" ref="BA951" ca="1">IFERROR(IF(INDIRECT(ADDRESS($Z951,COLUMN(),4,1,"Monitoraggio"))="","",INDIRECT(ADDRESS($Z951,COLUMN(),4,1,"Monitoraggio"))),"")</f>
        <v/>
      </c>
      <c r="BB951" s="86" t="str" cm="1">
        <f t="array" aca="1" ref="BB951" ca="1">IFERROR(IF(INDIRECT(ADDRESS($Z951,COLUMN(),4,1,"Monitoraggio"))="","",INDIRECT(ADDRESS($Z951,COLUMN(),4,1,"Monitoraggio"))),"")</f>
        <v/>
      </c>
      <c r="BC951" s="79" t="str" cm="1">
        <f t="array" aca="1" ref="BC951" ca="1">IFERROR(IF(INDIRECT(ADDRESS($Z951,COLUMN(),4,1,"Monitoraggio"))="","",INDIRECT(ADDRESS($Z951,COLUMN(),4,1,"Monitoraggio"))),"")</f>
        <v/>
      </c>
      <c r="BD951" s="79" t="str" cm="1">
        <f t="array" aca="1" ref="BD951" ca="1">IFERROR(IF(INDIRECT(ADDRESS($Z951,COLUMN(),4,1,"Monitoraggio"))="","",INDIRECT(ADDRESS($Z951,COLUMN(),4,1,"Monitoraggio"))),"")</f>
        <v/>
      </c>
      <c r="BE951" s="79" t="str" cm="1">
        <f t="array" aca="1" ref="BE951" ca="1">IFERROR(IF(INDIRECT(ADDRESS($Z951,COLUMN(),4,1,"Monitoraggio"))="","",INDIRECT(ADDRESS($Z951,COLUMN(),4,1,"Monitoraggio"))),"")</f>
        <v/>
      </c>
      <c r="BF951" s="79" t="str" cm="1">
        <f t="array" aca="1" ref="BF951" ca="1">IFERROR(IF(INDIRECT(ADDRESS($Z951,COLUMN(),4,1,"Monitoraggio"))="","",INDIRECT(ADDRESS($Z951,COLUMN(),4,1,"Monitoraggio"))),"")</f>
        <v/>
      </c>
      <c r="BG951" s="114" t="str" cm="1">
        <f t="array" aca="1" ref="BG951" ca="1">IFERROR(IF(INDIRECT(ADDRESS($Z951,COLUMN(),4,1,"Monitoraggio"))="","",INDIRECT(ADDRESS($Z951,COLUMN(),4,1,"Monitoraggio"))),"")</f>
        <v/>
      </c>
      <c r="BH951" s="48" t="str" cm="1">
        <f t="array" aca="1" ref="BH951" ca="1">IFERROR(IF(INDIRECT(ADDRESS($Z951,COLUMN(),4,1,"Monitoraggio"))="","",INDIRECT(ADDRESS($Z951,COLUMN(),4,1,"Monitoraggio"))),"")</f>
        <v/>
      </c>
      <c r="BI951" s="84" t="str" cm="1">
        <f t="array" aca="1" ref="BI951" ca="1">IFERROR(IF(INDIRECT(ADDRESS($Z951,COLUMN(),4,1,"Monitoraggio"))="","",INDIRECT(ADDRESS($Z951,COLUMN(),4,1,"Monitoraggio"))),"")</f>
        <v/>
      </c>
      <c r="BJ951" s="81" t="str" cm="1">
        <f t="array" aca="1" ref="BJ951" ca="1">IFERROR(IF(INDIRECT(ADDRESS($Z951,COLUMN(),4,1,"Monitoraggio"))="","",INDIRECT(ADDRESS($Z951,COLUMN(),4,1,"Monitoraggio"))),"")</f>
        <v/>
      </c>
    </row>
    <row r="952" spans="26:62" x14ac:dyDescent="0.2">
      <c r="Z952" s="132" t="str">
        <f>IFERROR(MATCH(ROW()-9,Monitoraggio!Y$1:Y$1000,0),"")</f>
        <v/>
      </c>
      <c r="AA952" s="60" t="str" cm="1">
        <f t="array" aca="1" ref="AA952" ca="1">IFERROR(IF(INDIRECT(ADDRESS($Z952,COLUMN(),4,1,"Monitoraggio"))="","",INDIRECT(ADDRESS($Z952,COLUMN(),4,1,"Monitoraggio"))),"")</f>
        <v/>
      </c>
      <c r="AB952" s="114" t="str" cm="1">
        <f t="array" aca="1" ref="AB952" ca="1">IFERROR(IF(INDIRECT(ADDRESS($Z952,COLUMN(),4,1,"Monitoraggio"))="","",INDIRECT(ADDRESS($Z952,COLUMN(),4,1,"Monitoraggio"))),"")</f>
        <v/>
      </c>
      <c r="AC952" s="114" t="str" cm="1">
        <f t="array" aca="1" ref="AC952" ca="1">IFERROR(IF(INDIRECT(ADDRESS($Z952,COLUMN(),4,1,"Monitoraggio"))="","",INDIRECT(ADDRESS($Z952,COLUMN(),4,1,"Monitoraggio"))),"")</f>
        <v/>
      </c>
      <c r="AD952" s="48" t="str" cm="1">
        <f t="array" aca="1" ref="AD952" ca="1">IFERROR(IF(INDIRECT(ADDRESS($Z952,COLUMN(),4,1,"Monitoraggio"))="","",INDIRECT(ADDRESS($Z952,COLUMN(),4,1,"Monitoraggio"))),"")</f>
        <v/>
      </c>
      <c r="AE952" s="61" t="str" cm="1">
        <f t="array" aca="1" ref="AE952" ca="1">IFERROR(IF(INDIRECT(ADDRESS($Z952,COLUMN(),4,1,"Monitoraggio"))="","",INDIRECT(ADDRESS($Z952,COLUMN(),4,1,"Monitoraggio"))),"")</f>
        <v/>
      </c>
      <c r="AF952" s="116" t="str" cm="1">
        <f t="array" aca="1" ref="AF952" ca="1">IFERROR(IF(INDIRECT(ADDRESS($Z952,COLUMN(),4,1,"Monitoraggio"))="","",INDIRECT(ADDRESS($Z952,COLUMN(),4,1,"Monitoraggio"))),"")</f>
        <v/>
      </c>
      <c r="AG952" s="61" t="str" cm="1">
        <f t="array" aca="1" ref="AG952" ca="1">IFERROR(IF(INDIRECT(ADDRESS($Z952,COLUMN(),4,1,"Monitoraggio"))="","",INDIRECT(ADDRESS($Z952,COLUMN(),4,1,"Monitoraggio"))),"")</f>
        <v/>
      </c>
      <c r="AH952" s="116" t="str" cm="1">
        <f t="array" aca="1" ref="AH952" ca="1">IFERROR(IF(INDIRECT(ADDRESS($Z952,COLUMN(),4,1,"Monitoraggio"))="","",INDIRECT(ADDRESS($Z952,COLUMN(),4,1,"Monitoraggio"))),"")</f>
        <v/>
      </c>
      <c r="AI952" s="114" t="str" cm="1">
        <f t="array" aca="1" ref="AI952" ca="1">IFERROR(IF(INDIRECT(ADDRESS($Z952,COLUMN(),4,1,"Monitoraggio"))="","",INDIRECT(ADDRESS($Z952,COLUMN(),4,1,"Monitoraggio"))),"")</f>
        <v/>
      </c>
      <c r="AJ952" s="118" t="str" cm="1">
        <f t="array" aca="1" ref="AJ952" ca="1">IFERROR(IF(INDIRECT(ADDRESS($Z952,COLUMN(),4,1,"Monitoraggio"))="","",INDIRECT(ADDRESS($Z952,COLUMN(),4,1,"Monitoraggio"))),"")</f>
        <v/>
      </c>
      <c r="AK952" s="119" t="str" cm="1">
        <f t="array" aca="1" ref="AK952" ca="1">IFERROR(IF(INDIRECT(ADDRESS($Z952,COLUMN(),4,1,"Monitoraggio"))="","",INDIRECT(ADDRESS($Z952,COLUMN(),4,1,"Monitoraggio"))),"")</f>
        <v/>
      </c>
      <c r="AL952" s="79" t="str" cm="1">
        <f t="array" aca="1" ref="AL952" ca="1">IFERROR(IF(INDIRECT(ADDRESS($Z952,COLUMN(),4,1,"Monitoraggio"))="","",INDIRECT(ADDRESS($Z952,COLUMN(),4,1,"Monitoraggio"))),"")</f>
        <v/>
      </c>
      <c r="AM952" s="77" t="str" cm="1">
        <f t="array" aca="1" ref="AM952" ca="1">IFERROR(IF(INDIRECT(ADDRESS($Z952,COLUMN(),4,1,"Monitoraggio"))="","",INDIRECT(ADDRESS($Z952,COLUMN(),4,1,"Monitoraggio"))),"")</f>
        <v/>
      </c>
      <c r="AN952" s="79" t="str" cm="1">
        <f t="array" aca="1" ref="AN952" ca="1">IFERROR(IF(INDIRECT(ADDRESS($Z952,COLUMN(),4,1,"Monitoraggio"))="","",INDIRECT(ADDRESS($Z952,COLUMN(),4,1,"Monitoraggio"))),"")</f>
        <v/>
      </c>
      <c r="AO952" s="79" t="str" cm="1">
        <f t="array" aca="1" ref="AO952" ca="1">IFERROR(IF(INDIRECT(ADDRESS($Z952,COLUMN(),4,1,"Monitoraggio"))="","",INDIRECT(ADDRESS($Z952,COLUMN(),4,1,"Monitoraggio"))),"")</f>
        <v/>
      </c>
      <c r="AP952" s="79" t="str" cm="1">
        <f t="array" aca="1" ref="AP952" ca="1">IFERROR(IF(INDIRECT(ADDRESS($Z952,COLUMN(),4,1,"Monitoraggio"))="","",INDIRECT(ADDRESS($Z952,COLUMN(),4,1,"Monitoraggio"))),"")</f>
        <v/>
      </c>
      <c r="AQ952" s="81" t="str" cm="1">
        <f t="array" aca="1" ref="AQ952" ca="1">IFERROR(IF(INDIRECT(ADDRESS($Z952,COLUMN(),4,1,"Monitoraggio"))="","",INDIRECT(ADDRESS($Z952,COLUMN(),4,1,"Monitoraggio"))),"")</f>
        <v/>
      </c>
      <c r="AR952" s="122" t="str" cm="1">
        <f t="array" aca="1" ref="AR952" ca="1">IFERROR(IF(INDIRECT(ADDRESS($Z952,COLUMN(),4,1,"Monitoraggio"))="","",INDIRECT(ADDRESS($Z952,COLUMN(),4,1,"Monitoraggio"))),"")</f>
        <v/>
      </c>
      <c r="AS952" s="118" t="str" cm="1">
        <f t="array" aca="1" ref="AS952" ca="1">IFERROR(IF(INDIRECT(ADDRESS($Z952,COLUMN(),4,1,"Monitoraggio"))="","",INDIRECT(ADDRESS($Z952,COLUMN(),4,1,"Monitoraggio"))),"")</f>
        <v/>
      </c>
      <c r="AT952" s="119" t="str" cm="1">
        <f t="array" aca="1" ref="AT952" ca="1">IFERROR(IF(INDIRECT(ADDRESS($Z952,COLUMN(),4,1,"Monitoraggio"))="","",INDIRECT(ADDRESS($Z952,COLUMN(),4,1,"Monitoraggio"))),"")</f>
        <v/>
      </c>
      <c r="AU952" s="79" t="str" cm="1">
        <f t="array" aca="1" ref="AU952" ca="1">IFERROR(IF(INDIRECT(ADDRESS($Z952,COLUMN(),4,1,"Monitoraggio"))="","",INDIRECT(ADDRESS($Z952,COLUMN(),4,1,"Monitoraggio"))),"")</f>
        <v/>
      </c>
      <c r="AV952" s="119" t="str" cm="1">
        <f t="array" aca="1" ref="AV952" ca="1">IFERROR(IF(INDIRECT(ADDRESS($Z952,COLUMN(),4,1,"Monitoraggio"))="","",INDIRECT(ADDRESS($Z952,COLUMN(),4,1,"Monitoraggio"))),"")</f>
        <v/>
      </c>
      <c r="AW952" s="124" t="str" cm="1">
        <f t="array" aca="1" ref="AW952" ca="1">IFERROR(IF(INDIRECT(ADDRESS($Z952,COLUMN(),4,1,"Monitoraggio"))="","",INDIRECT(ADDRESS($Z952,COLUMN(),4,1,"Monitoraggio"))),"")</f>
        <v/>
      </c>
      <c r="AX952" s="62" t="str" cm="1">
        <f t="array" aca="1" ref="AX952" ca="1">IFERROR(IF(INDIRECT(ADDRESS($Z952,COLUMN(),4,1,"Monitoraggio"))="","",INDIRECT(ADDRESS($Z952,COLUMN(),4,1,"Monitoraggio"))),"")</f>
        <v/>
      </c>
      <c r="AY952" s="79" t="str" cm="1">
        <f t="array" aca="1" ref="AY952" ca="1">IFERROR(IF(INDIRECT(ADDRESS($Z952,COLUMN(),4,1,"Monitoraggio"))="","",INDIRECT(ADDRESS($Z952,COLUMN(),4,1,"Monitoraggio"))),"")</f>
        <v/>
      </c>
      <c r="AZ952" s="84" t="str" cm="1">
        <f t="array" aca="1" ref="AZ952" ca="1">IFERROR(IF(INDIRECT(ADDRESS($Z952,COLUMN(),4,1,"Monitoraggio"))="","",INDIRECT(ADDRESS($Z952,COLUMN(),4,1,"Monitoraggio"))),"")</f>
        <v/>
      </c>
      <c r="BA952" s="81" t="str" cm="1">
        <f t="array" aca="1" ref="BA952" ca="1">IFERROR(IF(INDIRECT(ADDRESS($Z952,COLUMN(),4,1,"Monitoraggio"))="","",INDIRECT(ADDRESS($Z952,COLUMN(),4,1,"Monitoraggio"))),"")</f>
        <v/>
      </c>
      <c r="BB952" s="86" t="str" cm="1">
        <f t="array" aca="1" ref="BB952" ca="1">IFERROR(IF(INDIRECT(ADDRESS($Z952,COLUMN(),4,1,"Monitoraggio"))="","",INDIRECT(ADDRESS($Z952,COLUMN(),4,1,"Monitoraggio"))),"")</f>
        <v/>
      </c>
      <c r="BC952" s="79" t="str" cm="1">
        <f t="array" aca="1" ref="BC952" ca="1">IFERROR(IF(INDIRECT(ADDRESS($Z952,COLUMN(),4,1,"Monitoraggio"))="","",INDIRECT(ADDRESS($Z952,COLUMN(),4,1,"Monitoraggio"))),"")</f>
        <v/>
      </c>
      <c r="BD952" s="79" t="str" cm="1">
        <f t="array" aca="1" ref="BD952" ca="1">IFERROR(IF(INDIRECT(ADDRESS($Z952,COLUMN(),4,1,"Monitoraggio"))="","",INDIRECT(ADDRESS($Z952,COLUMN(),4,1,"Monitoraggio"))),"")</f>
        <v/>
      </c>
      <c r="BE952" s="79" t="str" cm="1">
        <f t="array" aca="1" ref="BE952" ca="1">IFERROR(IF(INDIRECT(ADDRESS($Z952,COLUMN(),4,1,"Monitoraggio"))="","",INDIRECT(ADDRESS($Z952,COLUMN(),4,1,"Monitoraggio"))),"")</f>
        <v/>
      </c>
      <c r="BF952" s="79" t="str" cm="1">
        <f t="array" aca="1" ref="BF952" ca="1">IFERROR(IF(INDIRECT(ADDRESS($Z952,COLUMN(),4,1,"Monitoraggio"))="","",INDIRECT(ADDRESS($Z952,COLUMN(),4,1,"Monitoraggio"))),"")</f>
        <v/>
      </c>
      <c r="BG952" s="114" t="str" cm="1">
        <f t="array" aca="1" ref="BG952" ca="1">IFERROR(IF(INDIRECT(ADDRESS($Z952,COLUMN(),4,1,"Monitoraggio"))="","",INDIRECT(ADDRESS($Z952,COLUMN(),4,1,"Monitoraggio"))),"")</f>
        <v/>
      </c>
      <c r="BH952" s="48" t="str" cm="1">
        <f t="array" aca="1" ref="BH952" ca="1">IFERROR(IF(INDIRECT(ADDRESS($Z952,COLUMN(),4,1,"Monitoraggio"))="","",INDIRECT(ADDRESS($Z952,COLUMN(),4,1,"Monitoraggio"))),"")</f>
        <v/>
      </c>
      <c r="BI952" s="84" t="str" cm="1">
        <f t="array" aca="1" ref="BI952" ca="1">IFERROR(IF(INDIRECT(ADDRESS($Z952,COLUMN(),4,1,"Monitoraggio"))="","",INDIRECT(ADDRESS($Z952,COLUMN(),4,1,"Monitoraggio"))),"")</f>
        <v/>
      </c>
      <c r="BJ952" s="81" t="str" cm="1">
        <f t="array" aca="1" ref="BJ952" ca="1">IFERROR(IF(INDIRECT(ADDRESS($Z952,COLUMN(),4,1,"Monitoraggio"))="","",INDIRECT(ADDRESS($Z952,COLUMN(),4,1,"Monitoraggio"))),"")</f>
        <v/>
      </c>
    </row>
    <row r="953" spans="26:62" x14ac:dyDescent="0.2">
      <c r="Z953" s="132" t="str">
        <f>IFERROR(MATCH(ROW()-9,Monitoraggio!Y$1:Y$1000,0),"")</f>
        <v/>
      </c>
      <c r="AA953" s="60" t="str" cm="1">
        <f t="array" aca="1" ref="AA953" ca="1">IFERROR(IF(INDIRECT(ADDRESS($Z953,COLUMN(),4,1,"Monitoraggio"))="","",INDIRECT(ADDRESS($Z953,COLUMN(),4,1,"Monitoraggio"))),"")</f>
        <v/>
      </c>
      <c r="AB953" s="114" t="str" cm="1">
        <f t="array" aca="1" ref="AB953" ca="1">IFERROR(IF(INDIRECT(ADDRESS($Z953,COLUMN(),4,1,"Monitoraggio"))="","",INDIRECT(ADDRESS($Z953,COLUMN(),4,1,"Monitoraggio"))),"")</f>
        <v/>
      </c>
      <c r="AC953" s="114" t="str" cm="1">
        <f t="array" aca="1" ref="AC953" ca="1">IFERROR(IF(INDIRECT(ADDRESS($Z953,COLUMN(),4,1,"Monitoraggio"))="","",INDIRECT(ADDRESS($Z953,COLUMN(),4,1,"Monitoraggio"))),"")</f>
        <v/>
      </c>
      <c r="AD953" s="48" t="str" cm="1">
        <f t="array" aca="1" ref="AD953" ca="1">IFERROR(IF(INDIRECT(ADDRESS($Z953,COLUMN(),4,1,"Monitoraggio"))="","",INDIRECT(ADDRESS($Z953,COLUMN(),4,1,"Monitoraggio"))),"")</f>
        <v/>
      </c>
      <c r="AE953" s="61" t="str" cm="1">
        <f t="array" aca="1" ref="AE953" ca="1">IFERROR(IF(INDIRECT(ADDRESS($Z953,COLUMN(),4,1,"Monitoraggio"))="","",INDIRECT(ADDRESS($Z953,COLUMN(),4,1,"Monitoraggio"))),"")</f>
        <v/>
      </c>
      <c r="AF953" s="116" t="str" cm="1">
        <f t="array" aca="1" ref="AF953" ca="1">IFERROR(IF(INDIRECT(ADDRESS($Z953,COLUMN(),4,1,"Monitoraggio"))="","",INDIRECT(ADDRESS($Z953,COLUMN(),4,1,"Monitoraggio"))),"")</f>
        <v/>
      </c>
      <c r="AG953" s="61" t="str" cm="1">
        <f t="array" aca="1" ref="AG953" ca="1">IFERROR(IF(INDIRECT(ADDRESS($Z953,COLUMN(),4,1,"Monitoraggio"))="","",INDIRECT(ADDRESS($Z953,COLUMN(),4,1,"Monitoraggio"))),"")</f>
        <v/>
      </c>
      <c r="AH953" s="116" t="str" cm="1">
        <f t="array" aca="1" ref="AH953" ca="1">IFERROR(IF(INDIRECT(ADDRESS($Z953,COLUMN(),4,1,"Monitoraggio"))="","",INDIRECT(ADDRESS($Z953,COLUMN(),4,1,"Monitoraggio"))),"")</f>
        <v/>
      </c>
      <c r="AI953" s="114" t="str" cm="1">
        <f t="array" aca="1" ref="AI953" ca="1">IFERROR(IF(INDIRECT(ADDRESS($Z953,COLUMN(),4,1,"Monitoraggio"))="","",INDIRECT(ADDRESS($Z953,COLUMN(),4,1,"Monitoraggio"))),"")</f>
        <v/>
      </c>
      <c r="AJ953" s="118" t="str" cm="1">
        <f t="array" aca="1" ref="AJ953" ca="1">IFERROR(IF(INDIRECT(ADDRESS($Z953,COLUMN(),4,1,"Monitoraggio"))="","",INDIRECT(ADDRESS($Z953,COLUMN(),4,1,"Monitoraggio"))),"")</f>
        <v/>
      </c>
      <c r="AK953" s="119" t="str" cm="1">
        <f t="array" aca="1" ref="AK953" ca="1">IFERROR(IF(INDIRECT(ADDRESS($Z953,COLUMN(),4,1,"Monitoraggio"))="","",INDIRECT(ADDRESS($Z953,COLUMN(),4,1,"Monitoraggio"))),"")</f>
        <v/>
      </c>
      <c r="AL953" s="79" t="str" cm="1">
        <f t="array" aca="1" ref="AL953" ca="1">IFERROR(IF(INDIRECT(ADDRESS($Z953,COLUMN(),4,1,"Monitoraggio"))="","",INDIRECT(ADDRESS($Z953,COLUMN(),4,1,"Monitoraggio"))),"")</f>
        <v/>
      </c>
      <c r="AM953" s="77" t="str" cm="1">
        <f t="array" aca="1" ref="AM953" ca="1">IFERROR(IF(INDIRECT(ADDRESS($Z953,COLUMN(),4,1,"Monitoraggio"))="","",INDIRECT(ADDRESS($Z953,COLUMN(),4,1,"Monitoraggio"))),"")</f>
        <v/>
      </c>
      <c r="AN953" s="79" t="str" cm="1">
        <f t="array" aca="1" ref="AN953" ca="1">IFERROR(IF(INDIRECT(ADDRESS($Z953,COLUMN(),4,1,"Monitoraggio"))="","",INDIRECT(ADDRESS($Z953,COLUMN(),4,1,"Monitoraggio"))),"")</f>
        <v/>
      </c>
      <c r="AO953" s="79" t="str" cm="1">
        <f t="array" aca="1" ref="AO953" ca="1">IFERROR(IF(INDIRECT(ADDRESS($Z953,COLUMN(),4,1,"Monitoraggio"))="","",INDIRECT(ADDRESS($Z953,COLUMN(),4,1,"Monitoraggio"))),"")</f>
        <v/>
      </c>
      <c r="AP953" s="79" t="str" cm="1">
        <f t="array" aca="1" ref="AP953" ca="1">IFERROR(IF(INDIRECT(ADDRESS($Z953,COLUMN(),4,1,"Monitoraggio"))="","",INDIRECT(ADDRESS($Z953,COLUMN(),4,1,"Monitoraggio"))),"")</f>
        <v/>
      </c>
      <c r="AQ953" s="81" t="str" cm="1">
        <f t="array" aca="1" ref="AQ953" ca="1">IFERROR(IF(INDIRECT(ADDRESS($Z953,COLUMN(),4,1,"Monitoraggio"))="","",INDIRECT(ADDRESS($Z953,COLUMN(),4,1,"Monitoraggio"))),"")</f>
        <v/>
      </c>
      <c r="AR953" s="122" t="str" cm="1">
        <f t="array" aca="1" ref="AR953" ca="1">IFERROR(IF(INDIRECT(ADDRESS($Z953,COLUMN(),4,1,"Monitoraggio"))="","",INDIRECT(ADDRESS($Z953,COLUMN(),4,1,"Monitoraggio"))),"")</f>
        <v/>
      </c>
      <c r="AS953" s="118" t="str" cm="1">
        <f t="array" aca="1" ref="AS953" ca="1">IFERROR(IF(INDIRECT(ADDRESS($Z953,COLUMN(),4,1,"Monitoraggio"))="","",INDIRECT(ADDRESS($Z953,COLUMN(),4,1,"Monitoraggio"))),"")</f>
        <v/>
      </c>
      <c r="AT953" s="119" t="str" cm="1">
        <f t="array" aca="1" ref="AT953" ca="1">IFERROR(IF(INDIRECT(ADDRESS($Z953,COLUMN(),4,1,"Monitoraggio"))="","",INDIRECT(ADDRESS($Z953,COLUMN(),4,1,"Monitoraggio"))),"")</f>
        <v/>
      </c>
      <c r="AU953" s="79" t="str" cm="1">
        <f t="array" aca="1" ref="AU953" ca="1">IFERROR(IF(INDIRECT(ADDRESS($Z953,COLUMN(),4,1,"Monitoraggio"))="","",INDIRECT(ADDRESS($Z953,COLUMN(),4,1,"Monitoraggio"))),"")</f>
        <v/>
      </c>
      <c r="AV953" s="119" t="str" cm="1">
        <f t="array" aca="1" ref="AV953" ca="1">IFERROR(IF(INDIRECT(ADDRESS($Z953,COLUMN(),4,1,"Monitoraggio"))="","",INDIRECT(ADDRESS($Z953,COLUMN(),4,1,"Monitoraggio"))),"")</f>
        <v/>
      </c>
      <c r="AW953" s="124" t="str" cm="1">
        <f t="array" aca="1" ref="AW953" ca="1">IFERROR(IF(INDIRECT(ADDRESS($Z953,COLUMN(),4,1,"Monitoraggio"))="","",INDIRECT(ADDRESS($Z953,COLUMN(),4,1,"Monitoraggio"))),"")</f>
        <v/>
      </c>
      <c r="AX953" s="62" t="str" cm="1">
        <f t="array" aca="1" ref="AX953" ca="1">IFERROR(IF(INDIRECT(ADDRESS($Z953,COLUMN(),4,1,"Monitoraggio"))="","",INDIRECT(ADDRESS($Z953,COLUMN(),4,1,"Monitoraggio"))),"")</f>
        <v/>
      </c>
      <c r="AY953" s="79" t="str" cm="1">
        <f t="array" aca="1" ref="AY953" ca="1">IFERROR(IF(INDIRECT(ADDRESS($Z953,COLUMN(),4,1,"Monitoraggio"))="","",INDIRECT(ADDRESS($Z953,COLUMN(),4,1,"Monitoraggio"))),"")</f>
        <v/>
      </c>
      <c r="AZ953" s="84" t="str" cm="1">
        <f t="array" aca="1" ref="AZ953" ca="1">IFERROR(IF(INDIRECT(ADDRESS($Z953,COLUMN(),4,1,"Monitoraggio"))="","",INDIRECT(ADDRESS($Z953,COLUMN(),4,1,"Monitoraggio"))),"")</f>
        <v/>
      </c>
      <c r="BA953" s="81" t="str" cm="1">
        <f t="array" aca="1" ref="BA953" ca="1">IFERROR(IF(INDIRECT(ADDRESS($Z953,COLUMN(),4,1,"Monitoraggio"))="","",INDIRECT(ADDRESS($Z953,COLUMN(),4,1,"Monitoraggio"))),"")</f>
        <v/>
      </c>
      <c r="BB953" s="86" t="str" cm="1">
        <f t="array" aca="1" ref="BB953" ca="1">IFERROR(IF(INDIRECT(ADDRESS($Z953,COLUMN(),4,1,"Monitoraggio"))="","",INDIRECT(ADDRESS($Z953,COLUMN(),4,1,"Monitoraggio"))),"")</f>
        <v/>
      </c>
      <c r="BC953" s="79" t="str" cm="1">
        <f t="array" aca="1" ref="BC953" ca="1">IFERROR(IF(INDIRECT(ADDRESS($Z953,COLUMN(),4,1,"Monitoraggio"))="","",INDIRECT(ADDRESS($Z953,COLUMN(),4,1,"Monitoraggio"))),"")</f>
        <v/>
      </c>
      <c r="BD953" s="79" t="str" cm="1">
        <f t="array" aca="1" ref="BD953" ca="1">IFERROR(IF(INDIRECT(ADDRESS($Z953,COLUMN(),4,1,"Monitoraggio"))="","",INDIRECT(ADDRESS($Z953,COLUMN(),4,1,"Monitoraggio"))),"")</f>
        <v/>
      </c>
      <c r="BE953" s="79" t="str" cm="1">
        <f t="array" aca="1" ref="BE953" ca="1">IFERROR(IF(INDIRECT(ADDRESS($Z953,COLUMN(),4,1,"Monitoraggio"))="","",INDIRECT(ADDRESS($Z953,COLUMN(),4,1,"Monitoraggio"))),"")</f>
        <v/>
      </c>
      <c r="BF953" s="79" t="str" cm="1">
        <f t="array" aca="1" ref="BF953" ca="1">IFERROR(IF(INDIRECT(ADDRESS($Z953,COLUMN(),4,1,"Monitoraggio"))="","",INDIRECT(ADDRESS($Z953,COLUMN(),4,1,"Monitoraggio"))),"")</f>
        <v/>
      </c>
      <c r="BG953" s="114" t="str" cm="1">
        <f t="array" aca="1" ref="BG953" ca="1">IFERROR(IF(INDIRECT(ADDRESS($Z953,COLUMN(),4,1,"Monitoraggio"))="","",INDIRECT(ADDRESS($Z953,COLUMN(),4,1,"Monitoraggio"))),"")</f>
        <v/>
      </c>
      <c r="BH953" s="48" t="str" cm="1">
        <f t="array" aca="1" ref="BH953" ca="1">IFERROR(IF(INDIRECT(ADDRESS($Z953,COLUMN(),4,1,"Monitoraggio"))="","",INDIRECT(ADDRESS($Z953,COLUMN(),4,1,"Monitoraggio"))),"")</f>
        <v/>
      </c>
      <c r="BI953" s="84" t="str" cm="1">
        <f t="array" aca="1" ref="BI953" ca="1">IFERROR(IF(INDIRECT(ADDRESS($Z953,COLUMN(),4,1,"Monitoraggio"))="","",INDIRECT(ADDRESS($Z953,COLUMN(),4,1,"Monitoraggio"))),"")</f>
        <v/>
      </c>
      <c r="BJ953" s="81" t="str" cm="1">
        <f t="array" aca="1" ref="BJ953" ca="1">IFERROR(IF(INDIRECT(ADDRESS($Z953,COLUMN(),4,1,"Monitoraggio"))="","",INDIRECT(ADDRESS($Z953,COLUMN(),4,1,"Monitoraggio"))),"")</f>
        <v/>
      </c>
    </row>
    <row r="954" spans="26:62" x14ac:dyDescent="0.2">
      <c r="Z954" s="132" t="str">
        <f>IFERROR(MATCH(ROW()-9,Monitoraggio!Y$1:Y$1000,0),"")</f>
        <v/>
      </c>
      <c r="AA954" s="60" t="str" cm="1">
        <f t="array" aca="1" ref="AA954" ca="1">IFERROR(IF(INDIRECT(ADDRESS($Z954,COLUMN(),4,1,"Monitoraggio"))="","",INDIRECT(ADDRESS($Z954,COLUMN(),4,1,"Monitoraggio"))),"")</f>
        <v/>
      </c>
      <c r="AB954" s="114" t="str" cm="1">
        <f t="array" aca="1" ref="AB954" ca="1">IFERROR(IF(INDIRECT(ADDRESS($Z954,COLUMN(),4,1,"Monitoraggio"))="","",INDIRECT(ADDRESS($Z954,COLUMN(),4,1,"Monitoraggio"))),"")</f>
        <v/>
      </c>
      <c r="AC954" s="114" t="str" cm="1">
        <f t="array" aca="1" ref="AC954" ca="1">IFERROR(IF(INDIRECT(ADDRESS($Z954,COLUMN(),4,1,"Monitoraggio"))="","",INDIRECT(ADDRESS($Z954,COLUMN(),4,1,"Monitoraggio"))),"")</f>
        <v/>
      </c>
      <c r="AD954" s="48" t="str" cm="1">
        <f t="array" aca="1" ref="AD954" ca="1">IFERROR(IF(INDIRECT(ADDRESS($Z954,COLUMN(),4,1,"Monitoraggio"))="","",INDIRECT(ADDRESS($Z954,COLUMN(),4,1,"Monitoraggio"))),"")</f>
        <v/>
      </c>
      <c r="AE954" s="61" t="str" cm="1">
        <f t="array" aca="1" ref="AE954" ca="1">IFERROR(IF(INDIRECT(ADDRESS($Z954,COLUMN(),4,1,"Monitoraggio"))="","",INDIRECT(ADDRESS($Z954,COLUMN(),4,1,"Monitoraggio"))),"")</f>
        <v/>
      </c>
      <c r="AF954" s="116" t="str" cm="1">
        <f t="array" aca="1" ref="AF954" ca="1">IFERROR(IF(INDIRECT(ADDRESS($Z954,COLUMN(),4,1,"Monitoraggio"))="","",INDIRECT(ADDRESS($Z954,COLUMN(),4,1,"Monitoraggio"))),"")</f>
        <v/>
      </c>
      <c r="AG954" s="61" t="str" cm="1">
        <f t="array" aca="1" ref="AG954" ca="1">IFERROR(IF(INDIRECT(ADDRESS($Z954,COLUMN(),4,1,"Monitoraggio"))="","",INDIRECT(ADDRESS($Z954,COLUMN(),4,1,"Monitoraggio"))),"")</f>
        <v/>
      </c>
      <c r="AH954" s="116" t="str" cm="1">
        <f t="array" aca="1" ref="AH954" ca="1">IFERROR(IF(INDIRECT(ADDRESS($Z954,COLUMN(),4,1,"Monitoraggio"))="","",INDIRECT(ADDRESS($Z954,COLUMN(),4,1,"Monitoraggio"))),"")</f>
        <v/>
      </c>
      <c r="AI954" s="114" t="str" cm="1">
        <f t="array" aca="1" ref="AI954" ca="1">IFERROR(IF(INDIRECT(ADDRESS($Z954,COLUMN(),4,1,"Monitoraggio"))="","",INDIRECT(ADDRESS($Z954,COLUMN(),4,1,"Monitoraggio"))),"")</f>
        <v/>
      </c>
      <c r="AJ954" s="118" t="str" cm="1">
        <f t="array" aca="1" ref="AJ954" ca="1">IFERROR(IF(INDIRECT(ADDRESS($Z954,COLUMN(),4,1,"Monitoraggio"))="","",INDIRECT(ADDRESS($Z954,COLUMN(),4,1,"Monitoraggio"))),"")</f>
        <v/>
      </c>
      <c r="AK954" s="119" t="str" cm="1">
        <f t="array" aca="1" ref="AK954" ca="1">IFERROR(IF(INDIRECT(ADDRESS($Z954,COLUMN(),4,1,"Monitoraggio"))="","",INDIRECT(ADDRESS($Z954,COLUMN(),4,1,"Monitoraggio"))),"")</f>
        <v/>
      </c>
      <c r="AL954" s="79" t="str" cm="1">
        <f t="array" aca="1" ref="AL954" ca="1">IFERROR(IF(INDIRECT(ADDRESS($Z954,COLUMN(),4,1,"Monitoraggio"))="","",INDIRECT(ADDRESS($Z954,COLUMN(),4,1,"Monitoraggio"))),"")</f>
        <v/>
      </c>
      <c r="AM954" s="77" t="str" cm="1">
        <f t="array" aca="1" ref="AM954" ca="1">IFERROR(IF(INDIRECT(ADDRESS($Z954,COLUMN(),4,1,"Monitoraggio"))="","",INDIRECT(ADDRESS($Z954,COLUMN(),4,1,"Monitoraggio"))),"")</f>
        <v/>
      </c>
      <c r="AN954" s="79" t="str" cm="1">
        <f t="array" aca="1" ref="AN954" ca="1">IFERROR(IF(INDIRECT(ADDRESS($Z954,COLUMN(),4,1,"Monitoraggio"))="","",INDIRECT(ADDRESS($Z954,COLUMN(),4,1,"Monitoraggio"))),"")</f>
        <v/>
      </c>
      <c r="AO954" s="79" t="str" cm="1">
        <f t="array" aca="1" ref="AO954" ca="1">IFERROR(IF(INDIRECT(ADDRESS($Z954,COLUMN(),4,1,"Monitoraggio"))="","",INDIRECT(ADDRESS($Z954,COLUMN(),4,1,"Monitoraggio"))),"")</f>
        <v/>
      </c>
      <c r="AP954" s="79" t="str" cm="1">
        <f t="array" aca="1" ref="AP954" ca="1">IFERROR(IF(INDIRECT(ADDRESS($Z954,COLUMN(),4,1,"Monitoraggio"))="","",INDIRECT(ADDRESS($Z954,COLUMN(),4,1,"Monitoraggio"))),"")</f>
        <v/>
      </c>
      <c r="AQ954" s="81" t="str" cm="1">
        <f t="array" aca="1" ref="AQ954" ca="1">IFERROR(IF(INDIRECT(ADDRESS($Z954,COLUMN(),4,1,"Monitoraggio"))="","",INDIRECT(ADDRESS($Z954,COLUMN(),4,1,"Monitoraggio"))),"")</f>
        <v/>
      </c>
      <c r="AR954" s="122" t="str" cm="1">
        <f t="array" aca="1" ref="AR954" ca="1">IFERROR(IF(INDIRECT(ADDRESS($Z954,COLUMN(),4,1,"Monitoraggio"))="","",INDIRECT(ADDRESS($Z954,COLUMN(),4,1,"Monitoraggio"))),"")</f>
        <v/>
      </c>
      <c r="AS954" s="118" t="str" cm="1">
        <f t="array" aca="1" ref="AS954" ca="1">IFERROR(IF(INDIRECT(ADDRESS($Z954,COLUMN(),4,1,"Monitoraggio"))="","",INDIRECT(ADDRESS($Z954,COLUMN(),4,1,"Monitoraggio"))),"")</f>
        <v/>
      </c>
      <c r="AT954" s="119" t="str" cm="1">
        <f t="array" aca="1" ref="AT954" ca="1">IFERROR(IF(INDIRECT(ADDRESS($Z954,COLUMN(),4,1,"Monitoraggio"))="","",INDIRECT(ADDRESS($Z954,COLUMN(),4,1,"Monitoraggio"))),"")</f>
        <v/>
      </c>
      <c r="AU954" s="79" t="str" cm="1">
        <f t="array" aca="1" ref="AU954" ca="1">IFERROR(IF(INDIRECT(ADDRESS($Z954,COLUMN(),4,1,"Monitoraggio"))="","",INDIRECT(ADDRESS($Z954,COLUMN(),4,1,"Monitoraggio"))),"")</f>
        <v/>
      </c>
      <c r="AV954" s="119" t="str" cm="1">
        <f t="array" aca="1" ref="AV954" ca="1">IFERROR(IF(INDIRECT(ADDRESS($Z954,COLUMN(),4,1,"Monitoraggio"))="","",INDIRECT(ADDRESS($Z954,COLUMN(),4,1,"Monitoraggio"))),"")</f>
        <v/>
      </c>
      <c r="AW954" s="124" t="str" cm="1">
        <f t="array" aca="1" ref="AW954" ca="1">IFERROR(IF(INDIRECT(ADDRESS($Z954,COLUMN(),4,1,"Monitoraggio"))="","",INDIRECT(ADDRESS($Z954,COLUMN(),4,1,"Monitoraggio"))),"")</f>
        <v/>
      </c>
      <c r="AX954" s="62" t="str" cm="1">
        <f t="array" aca="1" ref="AX954" ca="1">IFERROR(IF(INDIRECT(ADDRESS($Z954,COLUMN(),4,1,"Monitoraggio"))="","",INDIRECT(ADDRESS($Z954,COLUMN(),4,1,"Monitoraggio"))),"")</f>
        <v/>
      </c>
      <c r="AY954" s="79" t="str" cm="1">
        <f t="array" aca="1" ref="AY954" ca="1">IFERROR(IF(INDIRECT(ADDRESS($Z954,COLUMN(),4,1,"Monitoraggio"))="","",INDIRECT(ADDRESS($Z954,COLUMN(),4,1,"Monitoraggio"))),"")</f>
        <v/>
      </c>
      <c r="AZ954" s="84" t="str" cm="1">
        <f t="array" aca="1" ref="AZ954" ca="1">IFERROR(IF(INDIRECT(ADDRESS($Z954,COLUMN(),4,1,"Monitoraggio"))="","",INDIRECT(ADDRESS($Z954,COLUMN(),4,1,"Monitoraggio"))),"")</f>
        <v/>
      </c>
      <c r="BA954" s="81" t="str" cm="1">
        <f t="array" aca="1" ref="BA954" ca="1">IFERROR(IF(INDIRECT(ADDRESS($Z954,COLUMN(),4,1,"Monitoraggio"))="","",INDIRECT(ADDRESS($Z954,COLUMN(),4,1,"Monitoraggio"))),"")</f>
        <v/>
      </c>
      <c r="BB954" s="86" t="str" cm="1">
        <f t="array" aca="1" ref="BB954" ca="1">IFERROR(IF(INDIRECT(ADDRESS($Z954,COLUMN(),4,1,"Monitoraggio"))="","",INDIRECT(ADDRESS($Z954,COLUMN(),4,1,"Monitoraggio"))),"")</f>
        <v/>
      </c>
      <c r="BC954" s="79" t="str" cm="1">
        <f t="array" aca="1" ref="BC954" ca="1">IFERROR(IF(INDIRECT(ADDRESS($Z954,COLUMN(),4,1,"Monitoraggio"))="","",INDIRECT(ADDRESS($Z954,COLUMN(),4,1,"Monitoraggio"))),"")</f>
        <v/>
      </c>
      <c r="BD954" s="79" t="str" cm="1">
        <f t="array" aca="1" ref="BD954" ca="1">IFERROR(IF(INDIRECT(ADDRESS($Z954,COLUMN(),4,1,"Monitoraggio"))="","",INDIRECT(ADDRESS($Z954,COLUMN(),4,1,"Monitoraggio"))),"")</f>
        <v/>
      </c>
      <c r="BE954" s="79" t="str" cm="1">
        <f t="array" aca="1" ref="BE954" ca="1">IFERROR(IF(INDIRECT(ADDRESS($Z954,COLUMN(),4,1,"Monitoraggio"))="","",INDIRECT(ADDRESS($Z954,COLUMN(),4,1,"Monitoraggio"))),"")</f>
        <v/>
      </c>
      <c r="BF954" s="79" t="str" cm="1">
        <f t="array" aca="1" ref="BF954" ca="1">IFERROR(IF(INDIRECT(ADDRESS($Z954,COLUMN(),4,1,"Monitoraggio"))="","",INDIRECT(ADDRESS($Z954,COLUMN(),4,1,"Monitoraggio"))),"")</f>
        <v/>
      </c>
      <c r="BG954" s="114" t="str" cm="1">
        <f t="array" aca="1" ref="BG954" ca="1">IFERROR(IF(INDIRECT(ADDRESS($Z954,COLUMN(),4,1,"Monitoraggio"))="","",INDIRECT(ADDRESS($Z954,COLUMN(),4,1,"Monitoraggio"))),"")</f>
        <v/>
      </c>
      <c r="BH954" s="48" t="str" cm="1">
        <f t="array" aca="1" ref="BH954" ca="1">IFERROR(IF(INDIRECT(ADDRESS($Z954,COLUMN(),4,1,"Monitoraggio"))="","",INDIRECT(ADDRESS($Z954,COLUMN(),4,1,"Monitoraggio"))),"")</f>
        <v/>
      </c>
      <c r="BI954" s="84" t="str" cm="1">
        <f t="array" aca="1" ref="BI954" ca="1">IFERROR(IF(INDIRECT(ADDRESS($Z954,COLUMN(),4,1,"Monitoraggio"))="","",INDIRECT(ADDRESS($Z954,COLUMN(),4,1,"Monitoraggio"))),"")</f>
        <v/>
      </c>
      <c r="BJ954" s="81" t="str" cm="1">
        <f t="array" aca="1" ref="BJ954" ca="1">IFERROR(IF(INDIRECT(ADDRESS($Z954,COLUMN(),4,1,"Monitoraggio"))="","",INDIRECT(ADDRESS($Z954,COLUMN(),4,1,"Monitoraggio"))),"")</f>
        <v/>
      </c>
    </row>
    <row r="955" spans="26:62" x14ac:dyDescent="0.2">
      <c r="Z955" s="132" t="str">
        <f>IFERROR(MATCH(ROW()-9,Monitoraggio!Y$1:Y$1000,0),"")</f>
        <v/>
      </c>
      <c r="AA955" s="60" t="str" cm="1">
        <f t="array" aca="1" ref="AA955" ca="1">IFERROR(IF(INDIRECT(ADDRESS($Z955,COLUMN(),4,1,"Monitoraggio"))="","",INDIRECT(ADDRESS($Z955,COLUMN(),4,1,"Monitoraggio"))),"")</f>
        <v/>
      </c>
      <c r="AB955" s="114" t="str" cm="1">
        <f t="array" aca="1" ref="AB955" ca="1">IFERROR(IF(INDIRECT(ADDRESS($Z955,COLUMN(),4,1,"Monitoraggio"))="","",INDIRECT(ADDRESS($Z955,COLUMN(),4,1,"Monitoraggio"))),"")</f>
        <v/>
      </c>
      <c r="AC955" s="114" t="str" cm="1">
        <f t="array" aca="1" ref="AC955" ca="1">IFERROR(IF(INDIRECT(ADDRESS($Z955,COLUMN(),4,1,"Monitoraggio"))="","",INDIRECT(ADDRESS($Z955,COLUMN(),4,1,"Monitoraggio"))),"")</f>
        <v/>
      </c>
      <c r="AD955" s="48" t="str" cm="1">
        <f t="array" aca="1" ref="AD955" ca="1">IFERROR(IF(INDIRECT(ADDRESS($Z955,COLUMN(),4,1,"Monitoraggio"))="","",INDIRECT(ADDRESS($Z955,COLUMN(),4,1,"Monitoraggio"))),"")</f>
        <v/>
      </c>
      <c r="AE955" s="61" t="str" cm="1">
        <f t="array" aca="1" ref="AE955" ca="1">IFERROR(IF(INDIRECT(ADDRESS($Z955,COLUMN(),4,1,"Monitoraggio"))="","",INDIRECT(ADDRESS($Z955,COLUMN(),4,1,"Monitoraggio"))),"")</f>
        <v/>
      </c>
      <c r="AF955" s="116" t="str" cm="1">
        <f t="array" aca="1" ref="AF955" ca="1">IFERROR(IF(INDIRECT(ADDRESS($Z955,COLUMN(),4,1,"Monitoraggio"))="","",INDIRECT(ADDRESS($Z955,COLUMN(),4,1,"Monitoraggio"))),"")</f>
        <v/>
      </c>
      <c r="AG955" s="61" t="str" cm="1">
        <f t="array" aca="1" ref="AG955" ca="1">IFERROR(IF(INDIRECT(ADDRESS($Z955,COLUMN(),4,1,"Monitoraggio"))="","",INDIRECT(ADDRESS($Z955,COLUMN(),4,1,"Monitoraggio"))),"")</f>
        <v/>
      </c>
      <c r="AH955" s="116" t="str" cm="1">
        <f t="array" aca="1" ref="AH955" ca="1">IFERROR(IF(INDIRECT(ADDRESS($Z955,COLUMN(),4,1,"Monitoraggio"))="","",INDIRECT(ADDRESS($Z955,COLUMN(),4,1,"Monitoraggio"))),"")</f>
        <v/>
      </c>
      <c r="AI955" s="114" t="str" cm="1">
        <f t="array" aca="1" ref="AI955" ca="1">IFERROR(IF(INDIRECT(ADDRESS($Z955,COLUMN(),4,1,"Monitoraggio"))="","",INDIRECT(ADDRESS($Z955,COLUMN(),4,1,"Monitoraggio"))),"")</f>
        <v/>
      </c>
      <c r="AJ955" s="118" t="str" cm="1">
        <f t="array" aca="1" ref="AJ955" ca="1">IFERROR(IF(INDIRECT(ADDRESS($Z955,COLUMN(),4,1,"Monitoraggio"))="","",INDIRECT(ADDRESS($Z955,COLUMN(),4,1,"Monitoraggio"))),"")</f>
        <v/>
      </c>
      <c r="AK955" s="119" t="str" cm="1">
        <f t="array" aca="1" ref="AK955" ca="1">IFERROR(IF(INDIRECT(ADDRESS($Z955,COLUMN(),4,1,"Monitoraggio"))="","",INDIRECT(ADDRESS($Z955,COLUMN(),4,1,"Monitoraggio"))),"")</f>
        <v/>
      </c>
      <c r="AL955" s="79" t="str" cm="1">
        <f t="array" aca="1" ref="AL955" ca="1">IFERROR(IF(INDIRECT(ADDRESS($Z955,COLUMN(),4,1,"Monitoraggio"))="","",INDIRECT(ADDRESS($Z955,COLUMN(),4,1,"Monitoraggio"))),"")</f>
        <v/>
      </c>
      <c r="AM955" s="77" t="str" cm="1">
        <f t="array" aca="1" ref="AM955" ca="1">IFERROR(IF(INDIRECT(ADDRESS($Z955,COLUMN(),4,1,"Monitoraggio"))="","",INDIRECT(ADDRESS($Z955,COLUMN(),4,1,"Monitoraggio"))),"")</f>
        <v/>
      </c>
      <c r="AN955" s="79" t="str" cm="1">
        <f t="array" aca="1" ref="AN955" ca="1">IFERROR(IF(INDIRECT(ADDRESS($Z955,COLUMN(),4,1,"Monitoraggio"))="","",INDIRECT(ADDRESS($Z955,COLUMN(),4,1,"Monitoraggio"))),"")</f>
        <v/>
      </c>
      <c r="AO955" s="79" t="str" cm="1">
        <f t="array" aca="1" ref="AO955" ca="1">IFERROR(IF(INDIRECT(ADDRESS($Z955,COLUMN(),4,1,"Monitoraggio"))="","",INDIRECT(ADDRESS($Z955,COLUMN(),4,1,"Monitoraggio"))),"")</f>
        <v/>
      </c>
      <c r="AP955" s="79" t="str" cm="1">
        <f t="array" aca="1" ref="AP955" ca="1">IFERROR(IF(INDIRECT(ADDRESS($Z955,COLUMN(),4,1,"Monitoraggio"))="","",INDIRECT(ADDRESS($Z955,COLUMN(),4,1,"Monitoraggio"))),"")</f>
        <v/>
      </c>
      <c r="AQ955" s="81" t="str" cm="1">
        <f t="array" aca="1" ref="AQ955" ca="1">IFERROR(IF(INDIRECT(ADDRESS($Z955,COLUMN(),4,1,"Monitoraggio"))="","",INDIRECT(ADDRESS($Z955,COLUMN(),4,1,"Monitoraggio"))),"")</f>
        <v/>
      </c>
      <c r="AR955" s="122" t="str" cm="1">
        <f t="array" aca="1" ref="AR955" ca="1">IFERROR(IF(INDIRECT(ADDRESS($Z955,COLUMN(),4,1,"Monitoraggio"))="","",INDIRECT(ADDRESS($Z955,COLUMN(),4,1,"Monitoraggio"))),"")</f>
        <v/>
      </c>
      <c r="AS955" s="118" t="str" cm="1">
        <f t="array" aca="1" ref="AS955" ca="1">IFERROR(IF(INDIRECT(ADDRESS($Z955,COLUMN(),4,1,"Monitoraggio"))="","",INDIRECT(ADDRESS($Z955,COLUMN(),4,1,"Monitoraggio"))),"")</f>
        <v/>
      </c>
      <c r="AT955" s="119" t="str" cm="1">
        <f t="array" aca="1" ref="AT955" ca="1">IFERROR(IF(INDIRECT(ADDRESS($Z955,COLUMN(),4,1,"Monitoraggio"))="","",INDIRECT(ADDRESS($Z955,COLUMN(),4,1,"Monitoraggio"))),"")</f>
        <v/>
      </c>
      <c r="AU955" s="79" t="str" cm="1">
        <f t="array" aca="1" ref="AU955" ca="1">IFERROR(IF(INDIRECT(ADDRESS($Z955,COLUMN(),4,1,"Monitoraggio"))="","",INDIRECT(ADDRESS($Z955,COLUMN(),4,1,"Monitoraggio"))),"")</f>
        <v/>
      </c>
      <c r="AV955" s="119" t="str" cm="1">
        <f t="array" aca="1" ref="AV955" ca="1">IFERROR(IF(INDIRECT(ADDRESS($Z955,COLUMN(),4,1,"Monitoraggio"))="","",INDIRECT(ADDRESS($Z955,COLUMN(),4,1,"Monitoraggio"))),"")</f>
        <v/>
      </c>
      <c r="AW955" s="124" t="str" cm="1">
        <f t="array" aca="1" ref="AW955" ca="1">IFERROR(IF(INDIRECT(ADDRESS($Z955,COLUMN(),4,1,"Monitoraggio"))="","",INDIRECT(ADDRESS($Z955,COLUMN(),4,1,"Monitoraggio"))),"")</f>
        <v/>
      </c>
      <c r="AX955" s="62" t="str" cm="1">
        <f t="array" aca="1" ref="AX955" ca="1">IFERROR(IF(INDIRECT(ADDRESS($Z955,COLUMN(),4,1,"Monitoraggio"))="","",INDIRECT(ADDRESS($Z955,COLUMN(),4,1,"Monitoraggio"))),"")</f>
        <v/>
      </c>
      <c r="AY955" s="79" t="str" cm="1">
        <f t="array" aca="1" ref="AY955" ca="1">IFERROR(IF(INDIRECT(ADDRESS($Z955,COLUMN(),4,1,"Monitoraggio"))="","",INDIRECT(ADDRESS($Z955,COLUMN(),4,1,"Monitoraggio"))),"")</f>
        <v/>
      </c>
      <c r="AZ955" s="84" t="str" cm="1">
        <f t="array" aca="1" ref="AZ955" ca="1">IFERROR(IF(INDIRECT(ADDRESS($Z955,COLUMN(),4,1,"Monitoraggio"))="","",INDIRECT(ADDRESS($Z955,COLUMN(),4,1,"Monitoraggio"))),"")</f>
        <v/>
      </c>
      <c r="BA955" s="81" t="str" cm="1">
        <f t="array" aca="1" ref="BA955" ca="1">IFERROR(IF(INDIRECT(ADDRESS($Z955,COLUMN(),4,1,"Monitoraggio"))="","",INDIRECT(ADDRESS($Z955,COLUMN(),4,1,"Monitoraggio"))),"")</f>
        <v/>
      </c>
      <c r="BB955" s="86" t="str" cm="1">
        <f t="array" aca="1" ref="BB955" ca="1">IFERROR(IF(INDIRECT(ADDRESS($Z955,COLUMN(),4,1,"Monitoraggio"))="","",INDIRECT(ADDRESS($Z955,COLUMN(),4,1,"Monitoraggio"))),"")</f>
        <v/>
      </c>
      <c r="BC955" s="79" t="str" cm="1">
        <f t="array" aca="1" ref="BC955" ca="1">IFERROR(IF(INDIRECT(ADDRESS($Z955,COLUMN(),4,1,"Monitoraggio"))="","",INDIRECT(ADDRESS($Z955,COLUMN(),4,1,"Monitoraggio"))),"")</f>
        <v/>
      </c>
      <c r="BD955" s="79" t="str" cm="1">
        <f t="array" aca="1" ref="BD955" ca="1">IFERROR(IF(INDIRECT(ADDRESS($Z955,COLUMN(),4,1,"Monitoraggio"))="","",INDIRECT(ADDRESS($Z955,COLUMN(),4,1,"Monitoraggio"))),"")</f>
        <v/>
      </c>
      <c r="BE955" s="79" t="str" cm="1">
        <f t="array" aca="1" ref="BE955" ca="1">IFERROR(IF(INDIRECT(ADDRESS($Z955,COLUMN(),4,1,"Monitoraggio"))="","",INDIRECT(ADDRESS($Z955,COLUMN(),4,1,"Monitoraggio"))),"")</f>
        <v/>
      </c>
      <c r="BF955" s="79" t="str" cm="1">
        <f t="array" aca="1" ref="BF955" ca="1">IFERROR(IF(INDIRECT(ADDRESS($Z955,COLUMN(),4,1,"Monitoraggio"))="","",INDIRECT(ADDRESS($Z955,COLUMN(),4,1,"Monitoraggio"))),"")</f>
        <v/>
      </c>
      <c r="BG955" s="114" t="str" cm="1">
        <f t="array" aca="1" ref="BG955" ca="1">IFERROR(IF(INDIRECT(ADDRESS($Z955,COLUMN(),4,1,"Monitoraggio"))="","",INDIRECT(ADDRESS($Z955,COLUMN(),4,1,"Monitoraggio"))),"")</f>
        <v/>
      </c>
      <c r="BH955" s="48" t="str" cm="1">
        <f t="array" aca="1" ref="BH955" ca="1">IFERROR(IF(INDIRECT(ADDRESS($Z955,COLUMN(),4,1,"Monitoraggio"))="","",INDIRECT(ADDRESS($Z955,COLUMN(),4,1,"Monitoraggio"))),"")</f>
        <v/>
      </c>
      <c r="BI955" s="84" t="str" cm="1">
        <f t="array" aca="1" ref="BI955" ca="1">IFERROR(IF(INDIRECT(ADDRESS($Z955,COLUMN(),4,1,"Monitoraggio"))="","",INDIRECT(ADDRESS($Z955,COLUMN(),4,1,"Monitoraggio"))),"")</f>
        <v/>
      </c>
      <c r="BJ955" s="81" t="str" cm="1">
        <f t="array" aca="1" ref="BJ955" ca="1">IFERROR(IF(INDIRECT(ADDRESS($Z955,COLUMN(),4,1,"Monitoraggio"))="","",INDIRECT(ADDRESS($Z955,COLUMN(),4,1,"Monitoraggio"))),"")</f>
        <v/>
      </c>
    </row>
    <row r="956" spans="26:62" x14ac:dyDescent="0.2">
      <c r="Z956" s="132" t="str">
        <f>IFERROR(MATCH(ROW()-9,Monitoraggio!Y$1:Y$1000,0),"")</f>
        <v/>
      </c>
      <c r="AA956" s="60" t="str" cm="1">
        <f t="array" aca="1" ref="AA956" ca="1">IFERROR(IF(INDIRECT(ADDRESS($Z956,COLUMN(),4,1,"Monitoraggio"))="","",INDIRECT(ADDRESS($Z956,COLUMN(),4,1,"Monitoraggio"))),"")</f>
        <v/>
      </c>
      <c r="AB956" s="114" t="str" cm="1">
        <f t="array" aca="1" ref="AB956" ca="1">IFERROR(IF(INDIRECT(ADDRESS($Z956,COLUMN(),4,1,"Monitoraggio"))="","",INDIRECT(ADDRESS($Z956,COLUMN(),4,1,"Monitoraggio"))),"")</f>
        <v/>
      </c>
      <c r="AC956" s="114" t="str" cm="1">
        <f t="array" aca="1" ref="AC956" ca="1">IFERROR(IF(INDIRECT(ADDRESS($Z956,COLUMN(),4,1,"Monitoraggio"))="","",INDIRECT(ADDRESS($Z956,COLUMN(),4,1,"Monitoraggio"))),"")</f>
        <v/>
      </c>
      <c r="AD956" s="48" t="str" cm="1">
        <f t="array" aca="1" ref="AD956" ca="1">IFERROR(IF(INDIRECT(ADDRESS($Z956,COLUMN(),4,1,"Monitoraggio"))="","",INDIRECT(ADDRESS($Z956,COLUMN(),4,1,"Monitoraggio"))),"")</f>
        <v/>
      </c>
      <c r="AE956" s="61" t="str" cm="1">
        <f t="array" aca="1" ref="AE956" ca="1">IFERROR(IF(INDIRECT(ADDRESS($Z956,COLUMN(),4,1,"Monitoraggio"))="","",INDIRECT(ADDRESS($Z956,COLUMN(),4,1,"Monitoraggio"))),"")</f>
        <v/>
      </c>
      <c r="AF956" s="116" t="str" cm="1">
        <f t="array" aca="1" ref="AF956" ca="1">IFERROR(IF(INDIRECT(ADDRESS($Z956,COLUMN(),4,1,"Monitoraggio"))="","",INDIRECT(ADDRESS($Z956,COLUMN(),4,1,"Monitoraggio"))),"")</f>
        <v/>
      </c>
      <c r="AG956" s="61" t="str" cm="1">
        <f t="array" aca="1" ref="AG956" ca="1">IFERROR(IF(INDIRECT(ADDRESS($Z956,COLUMN(),4,1,"Monitoraggio"))="","",INDIRECT(ADDRESS($Z956,COLUMN(),4,1,"Monitoraggio"))),"")</f>
        <v/>
      </c>
      <c r="AH956" s="116" t="str" cm="1">
        <f t="array" aca="1" ref="AH956" ca="1">IFERROR(IF(INDIRECT(ADDRESS($Z956,COLUMN(),4,1,"Monitoraggio"))="","",INDIRECT(ADDRESS($Z956,COLUMN(),4,1,"Monitoraggio"))),"")</f>
        <v/>
      </c>
      <c r="AI956" s="114" t="str" cm="1">
        <f t="array" aca="1" ref="AI956" ca="1">IFERROR(IF(INDIRECT(ADDRESS($Z956,COLUMN(),4,1,"Monitoraggio"))="","",INDIRECT(ADDRESS($Z956,COLUMN(),4,1,"Monitoraggio"))),"")</f>
        <v/>
      </c>
      <c r="AJ956" s="118" t="str" cm="1">
        <f t="array" aca="1" ref="AJ956" ca="1">IFERROR(IF(INDIRECT(ADDRESS($Z956,COLUMN(),4,1,"Monitoraggio"))="","",INDIRECT(ADDRESS($Z956,COLUMN(),4,1,"Monitoraggio"))),"")</f>
        <v/>
      </c>
      <c r="AK956" s="119" t="str" cm="1">
        <f t="array" aca="1" ref="AK956" ca="1">IFERROR(IF(INDIRECT(ADDRESS($Z956,COLUMN(),4,1,"Monitoraggio"))="","",INDIRECT(ADDRESS($Z956,COLUMN(),4,1,"Monitoraggio"))),"")</f>
        <v/>
      </c>
      <c r="AL956" s="79" t="str" cm="1">
        <f t="array" aca="1" ref="AL956" ca="1">IFERROR(IF(INDIRECT(ADDRESS($Z956,COLUMN(),4,1,"Monitoraggio"))="","",INDIRECT(ADDRESS($Z956,COLUMN(),4,1,"Monitoraggio"))),"")</f>
        <v/>
      </c>
      <c r="AM956" s="77" t="str" cm="1">
        <f t="array" aca="1" ref="AM956" ca="1">IFERROR(IF(INDIRECT(ADDRESS($Z956,COLUMN(),4,1,"Monitoraggio"))="","",INDIRECT(ADDRESS($Z956,COLUMN(),4,1,"Monitoraggio"))),"")</f>
        <v/>
      </c>
      <c r="AN956" s="79" t="str" cm="1">
        <f t="array" aca="1" ref="AN956" ca="1">IFERROR(IF(INDIRECT(ADDRESS($Z956,COLUMN(),4,1,"Monitoraggio"))="","",INDIRECT(ADDRESS($Z956,COLUMN(),4,1,"Monitoraggio"))),"")</f>
        <v/>
      </c>
      <c r="AO956" s="79" t="str" cm="1">
        <f t="array" aca="1" ref="AO956" ca="1">IFERROR(IF(INDIRECT(ADDRESS($Z956,COLUMN(),4,1,"Monitoraggio"))="","",INDIRECT(ADDRESS($Z956,COLUMN(),4,1,"Monitoraggio"))),"")</f>
        <v/>
      </c>
      <c r="AP956" s="79" t="str" cm="1">
        <f t="array" aca="1" ref="AP956" ca="1">IFERROR(IF(INDIRECT(ADDRESS($Z956,COLUMN(),4,1,"Monitoraggio"))="","",INDIRECT(ADDRESS($Z956,COLUMN(),4,1,"Monitoraggio"))),"")</f>
        <v/>
      </c>
      <c r="AQ956" s="81" t="str" cm="1">
        <f t="array" aca="1" ref="AQ956" ca="1">IFERROR(IF(INDIRECT(ADDRESS($Z956,COLUMN(),4,1,"Monitoraggio"))="","",INDIRECT(ADDRESS($Z956,COLUMN(),4,1,"Monitoraggio"))),"")</f>
        <v/>
      </c>
      <c r="AR956" s="122" t="str" cm="1">
        <f t="array" aca="1" ref="AR956" ca="1">IFERROR(IF(INDIRECT(ADDRESS($Z956,COLUMN(),4,1,"Monitoraggio"))="","",INDIRECT(ADDRESS($Z956,COLUMN(),4,1,"Monitoraggio"))),"")</f>
        <v/>
      </c>
      <c r="AS956" s="118" t="str" cm="1">
        <f t="array" aca="1" ref="AS956" ca="1">IFERROR(IF(INDIRECT(ADDRESS($Z956,COLUMN(),4,1,"Monitoraggio"))="","",INDIRECT(ADDRESS($Z956,COLUMN(),4,1,"Monitoraggio"))),"")</f>
        <v/>
      </c>
      <c r="AT956" s="119" t="str" cm="1">
        <f t="array" aca="1" ref="AT956" ca="1">IFERROR(IF(INDIRECT(ADDRESS($Z956,COLUMN(),4,1,"Monitoraggio"))="","",INDIRECT(ADDRESS($Z956,COLUMN(),4,1,"Monitoraggio"))),"")</f>
        <v/>
      </c>
      <c r="AU956" s="79" t="str" cm="1">
        <f t="array" aca="1" ref="AU956" ca="1">IFERROR(IF(INDIRECT(ADDRESS($Z956,COLUMN(),4,1,"Monitoraggio"))="","",INDIRECT(ADDRESS($Z956,COLUMN(),4,1,"Monitoraggio"))),"")</f>
        <v/>
      </c>
      <c r="AV956" s="119" t="str" cm="1">
        <f t="array" aca="1" ref="AV956" ca="1">IFERROR(IF(INDIRECT(ADDRESS($Z956,COLUMN(),4,1,"Monitoraggio"))="","",INDIRECT(ADDRESS($Z956,COLUMN(),4,1,"Monitoraggio"))),"")</f>
        <v/>
      </c>
      <c r="AW956" s="124" t="str" cm="1">
        <f t="array" aca="1" ref="AW956" ca="1">IFERROR(IF(INDIRECT(ADDRESS($Z956,COLUMN(),4,1,"Monitoraggio"))="","",INDIRECT(ADDRESS($Z956,COLUMN(),4,1,"Monitoraggio"))),"")</f>
        <v/>
      </c>
      <c r="AX956" s="62" t="str" cm="1">
        <f t="array" aca="1" ref="AX956" ca="1">IFERROR(IF(INDIRECT(ADDRESS($Z956,COLUMN(),4,1,"Monitoraggio"))="","",INDIRECT(ADDRESS($Z956,COLUMN(),4,1,"Monitoraggio"))),"")</f>
        <v/>
      </c>
      <c r="AY956" s="79" t="str" cm="1">
        <f t="array" aca="1" ref="AY956" ca="1">IFERROR(IF(INDIRECT(ADDRESS($Z956,COLUMN(),4,1,"Monitoraggio"))="","",INDIRECT(ADDRESS($Z956,COLUMN(),4,1,"Monitoraggio"))),"")</f>
        <v/>
      </c>
      <c r="AZ956" s="84" t="str" cm="1">
        <f t="array" aca="1" ref="AZ956" ca="1">IFERROR(IF(INDIRECT(ADDRESS($Z956,COLUMN(),4,1,"Monitoraggio"))="","",INDIRECT(ADDRESS($Z956,COLUMN(),4,1,"Monitoraggio"))),"")</f>
        <v/>
      </c>
      <c r="BA956" s="81" t="str" cm="1">
        <f t="array" aca="1" ref="BA956" ca="1">IFERROR(IF(INDIRECT(ADDRESS($Z956,COLUMN(),4,1,"Monitoraggio"))="","",INDIRECT(ADDRESS($Z956,COLUMN(),4,1,"Monitoraggio"))),"")</f>
        <v/>
      </c>
      <c r="BB956" s="86" t="str" cm="1">
        <f t="array" aca="1" ref="BB956" ca="1">IFERROR(IF(INDIRECT(ADDRESS($Z956,COLUMN(),4,1,"Monitoraggio"))="","",INDIRECT(ADDRESS($Z956,COLUMN(),4,1,"Monitoraggio"))),"")</f>
        <v/>
      </c>
      <c r="BC956" s="79" t="str" cm="1">
        <f t="array" aca="1" ref="BC956" ca="1">IFERROR(IF(INDIRECT(ADDRESS($Z956,COLUMN(),4,1,"Monitoraggio"))="","",INDIRECT(ADDRESS($Z956,COLUMN(),4,1,"Monitoraggio"))),"")</f>
        <v/>
      </c>
      <c r="BD956" s="79" t="str" cm="1">
        <f t="array" aca="1" ref="BD956" ca="1">IFERROR(IF(INDIRECT(ADDRESS($Z956,COLUMN(),4,1,"Monitoraggio"))="","",INDIRECT(ADDRESS($Z956,COLUMN(),4,1,"Monitoraggio"))),"")</f>
        <v/>
      </c>
      <c r="BE956" s="79" t="str" cm="1">
        <f t="array" aca="1" ref="BE956" ca="1">IFERROR(IF(INDIRECT(ADDRESS($Z956,COLUMN(),4,1,"Monitoraggio"))="","",INDIRECT(ADDRESS($Z956,COLUMN(),4,1,"Monitoraggio"))),"")</f>
        <v/>
      </c>
      <c r="BF956" s="79" t="str" cm="1">
        <f t="array" aca="1" ref="BF956" ca="1">IFERROR(IF(INDIRECT(ADDRESS($Z956,COLUMN(),4,1,"Monitoraggio"))="","",INDIRECT(ADDRESS($Z956,COLUMN(),4,1,"Monitoraggio"))),"")</f>
        <v/>
      </c>
      <c r="BG956" s="114" t="str" cm="1">
        <f t="array" aca="1" ref="BG956" ca="1">IFERROR(IF(INDIRECT(ADDRESS($Z956,COLUMN(),4,1,"Monitoraggio"))="","",INDIRECT(ADDRESS($Z956,COLUMN(),4,1,"Monitoraggio"))),"")</f>
        <v/>
      </c>
      <c r="BH956" s="48" t="str" cm="1">
        <f t="array" aca="1" ref="BH956" ca="1">IFERROR(IF(INDIRECT(ADDRESS($Z956,COLUMN(),4,1,"Monitoraggio"))="","",INDIRECT(ADDRESS($Z956,COLUMN(),4,1,"Monitoraggio"))),"")</f>
        <v/>
      </c>
      <c r="BI956" s="84" t="str" cm="1">
        <f t="array" aca="1" ref="BI956" ca="1">IFERROR(IF(INDIRECT(ADDRESS($Z956,COLUMN(),4,1,"Monitoraggio"))="","",INDIRECT(ADDRESS($Z956,COLUMN(),4,1,"Monitoraggio"))),"")</f>
        <v/>
      </c>
      <c r="BJ956" s="81" t="str" cm="1">
        <f t="array" aca="1" ref="BJ956" ca="1">IFERROR(IF(INDIRECT(ADDRESS($Z956,COLUMN(),4,1,"Monitoraggio"))="","",INDIRECT(ADDRESS($Z956,COLUMN(),4,1,"Monitoraggio"))),"")</f>
        <v/>
      </c>
    </row>
    <row r="957" spans="26:62" x14ac:dyDescent="0.2">
      <c r="Z957" s="132" t="str">
        <f>IFERROR(MATCH(ROW()-9,Monitoraggio!Y$1:Y$1000,0),"")</f>
        <v/>
      </c>
      <c r="AA957" s="60" t="str" cm="1">
        <f t="array" aca="1" ref="AA957" ca="1">IFERROR(IF(INDIRECT(ADDRESS($Z957,COLUMN(),4,1,"Monitoraggio"))="","",INDIRECT(ADDRESS($Z957,COLUMN(),4,1,"Monitoraggio"))),"")</f>
        <v/>
      </c>
      <c r="AB957" s="114" t="str" cm="1">
        <f t="array" aca="1" ref="AB957" ca="1">IFERROR(IF(INDIRECT(ADDRESS($Z957,COLUMN(),4,1,"Monitoraggio"))="","",INDIRECT(ADDRESS($Z957,COLUMN(),4,1,"Monitoraggio"))),"")</f>
        <v/>
      </c>
      <c r="AC957" s="114" t="str" cm="1">
        <f t="array" aca="1" ref="AC957" ca="1">IFERROR(IF(INDIRECT(ADDRESS($Z957,COLUMN(),4,1,"Monitoraggio"))="","",INDIRECT(ADDRESS($Z957,COLUMN(),4,1,"Monitoraggio"))),"")</f>
        <v/>
      </c>
      <c r="AD957" s="48" t="str" cm="1">
        <f t="array" aca="1" ref="AD957" ca="1">IFERROR(IF(INDIRECT(ADDRESS($Z957,COLUMN(),4,1,"Monitoraggio"))="","",INDIRECT(ADDRESS($Z957,COLUMN(),4,1,"Monitoraggio"))),"")</f>
        <v/>
      </c>
      <c r="AE957" s="61" t="str" cm="1">
        <f t="array" aca="1" ref="AE957" ca="1">IFERROR(IF(INDIRECT(ADDRESS($Z957,COLUMN(),4,1,"Monitoraggio"))="","",INDIRECT(ADDRESS($Z957,COLUMN(),4,1,"Monitoraggio"))),"")</f>
        <v/>
      </c>
      <c r="AF957" s="116" t="str" cm="1">
        <f t="array" aca="1" ref="AF957" ca="1">IFERROR(IF(INDIRECT(ADDRESS($Z957,COLUMN(),4,1,"Monitoraggio"))="","",INDIRECT(ADDRESS($Z957,COLUMN(),4,1,"Monitoraggio"))),"")</f>
        <v/>
      </c>
      <c r="AG957" s="61" t="str" cm="1">
        <f t="array" aca="1" ref="AG957" ca="1">IFERROR(IF(INDIRECT(ADDRESS($Z957,COLUMN(),4,1,"Monitoraggio"))="","",INDIRECT(ADDRESS($Z957,COLUMN(),4,1,"Monitoraggio"))),"")</f>
        <v/>
      </c>
      <c r="AH957" s="116" t="str" cm="1">
        <f t="array" aca="1" ref="AH957" ca="1">IFERROR(IF(INDIRECT(ADDRESS($Z957,COLUMN(),4,1,"Monitoraggio"))="","",INDIRECT(ADDRESS($Z957,COLUMN(),4,1,"Monitoraggio"))),"")</f>
        <v/>
      </c>
      <c r="AI957" s="114" t="str" cm="1">
        <f t="array" aca="1" ref="AI957" ca="1">IFERROR(IF(INDIRECT(ADDRESS($Z957,COLUMN(),4,1,"Monitoraggio"))="","",INDIRECT(ADDRESS($Z957,COLUMN(),4,1,"Monitoraggio"))),"")</f>
        <v/>
      </c>
      <c r="AJ957" s="118" t="str" cm="1">
        <f t="array" aca="1" ref="AJ957" ca="1">IFERROR(IF(INDIRECT(ADDRESS($Z957,COLUMN(),4,1,"Monitoraggio"))="","",INDIRECT(ADDRESS($Z957,COLUMN(),4,1,"Monitoraggio"))),"")</f>
        <v/>
      </c>
      <c r="AK957" s="119" t="str" cm="1">
        <f t="array" aca="1" ref="AK957" ca="1">IFERROR(IF(INDIRECT(ADDRESS($Z957,COLUMN(),4,1,"Monitoraggio"))="","",INDIRECT(ADDRESS($Z957,COLUMN(),4,1,"Monitoraggio"))),"")</f>
        <v/>
      </c>
      <c r="AL957" s="79" t="str" cm="1">
        <f t="array" aca="1" ref="AL957" ca="1">IFERROR(IF(INDIRECT(ADDRESS($Z957,COLUMN(),4,1,"Monitoraggio"))="","",INDIRECT(ADDRESS($Z957,COLUMN(),4,1,"Monitoraggio"))),"")</f>
        <v/>
      </c>
      <c r="AM957" s="77" t="str" cm="1">
        <f t="array" aca="1" ref="AM957" ca="1">IFERROR(IF(INDIRECT(ADDRESS($Z957,COLUMN(),4,1,"Monitoraggio"))="","",INDIRECT(ADDRESS($Z957,COLUMN(),4,1,"Monitoraggio"))),"")</f>
        <v/>
      </c>
      <c r="AN957" s="79" t="str" cm="1">
        <f t="array" aca="1" ref="AN957" ca="1">IFERROR(IF(INDIRECT(ADDRESS($Z957,COLUMN(),4,1,"Monitoraggio"))="","",INDIRECT(ADDRESS($Z957,COLUMN(),4,1,"Monitoraggio"))),"")</f>
        <v/>
      </c>
      <c r="AO957" s="79" t="str" cm="1">
        <f t="array" aca="1" ref="AO957" ca="1">IFERROR(IF(INDIRECT(ADDRESS($Z957,COLUMN(),4,1,"Monitoraggio"))="","",INDIRECT(ADDRESS($Z957,COLUMN(),4,1,"Monitoraggio"))),"")</f>
        <v/>
      </c>
      <c r="AP957" s="79" t="str" cm="1">
        <f t="array" aca="1" ref="AP957" ca="1">IFERROR(IF(INDIRECT(ADDRESS($Z957,COLUMN(),4,1,"Monitoraggio"))="","",INDIRECT(ADDRESS($Z957,COLUMN(),4,1,"Monitoraggio"))),"")</f>
        <v/>
      </c>
      <c r="AQ957" s="81" t="str" cm="1">
        <f t="array" aca="1" ref="AQ957" ca="1">IFERROR(IF(INDIRECT(ADDRESS($Z957,COLUMN(),4,1,"Monitoraggio"))="","",INDIRECT(ADDRESS($Z957,COLUMN(),4,1,"Monitoraggio"))),"")</f>
        <v/>
      </c>
      <c r="AR957" s="122" t="str" cm="1">
        <f t="array" aca="1" ref="AR957" ca="1">IFERROR(IF(INDIRECT(ADDRESS($Z957,COLUMN(),4,1,"Monitoraggio"))="","",INDIRECT(ADDRESS($Z957,COLUMN(),4,1,"Monitoraggio"))),"")</f>
        <v/>
      </c>
      <c r="AS957" s="118" t="str" cm="1">
        <f t="array" aca="1" ref="AS957" ca="1">IFERROR(IF(INDIRECT(ADDRESS($Z957,COLUMN(),4,1,"Monitoraggio"))="","",INDIRECT(ADDRESS($Z957,COLUMN(),4,1,"Monitoraggio"))),"")</f>
        <v/>
      </c>
      <c r="AT957" s="119" t="str" cm="1">
        <f t="array" aca="1" ref="AT957" ca="1">IFERROR(IF(INDIRECT(ADDRESS($Z957,COLUMN(),4,1,"Monitoraggio"))="","",INDIRECT(ADDRESS($Z957,COLUMN(),4,1,"Monitoraggio"))),"")</f>
        <v/>
      </c>
      <c r="AU957" s="79" t="str" cm="1">
        <f t="array" aca="1" ref="AU957" ca="1">IFERROR(IF(INDIRECT(ADDRESS($Z957,COLUMN(),4,1,"Monitoraggio"))="","",INDIRECT(ADDRESS($Z957,COLUMN(),4,1,"Monitoraggio"))),"")</f>
        <v/>
      </c>
      <c r="AV957" s="119" t="str" cm="1">
        <f t="array" aca="1" ref="AV957" ca="1">IFERROR(IF(INDIRECT(ADDRESS($Z957,COLUMN(),4,1,"Monitoraggio"))="","",INDIRECT(ADDRESS($Z957,COLUMN(),4,1,"Monitoraggio"))),"")</f>
        <v/>
      </c>
      <c r="AW957" s="124" t="str" cm="1">
        <f t="array" aca="1" ref="AW957" ca="1">IFERROR(IF(INDIRECT(ADDRESS($Z957,COLUMN(),4,1,"Monitoraggio"))="","",INDIRECT(ADDRESS($Z957,COLUMN(),4,1,"Monitoraggio"))),"")</f>
        <v/>
      </c>
      <c r="AX957" s="62" t="str" cm="1">
        <f t="array" aca="1" ref="AX957" ca="1">IFERROR(IF(INDIRECT(ADDRESS($Z957,COLUMN(),4,1,"Monitoraggio"))="","",INDIRECT(ADDRESS($Z957,COLUMN(),4,1,"Monitoraggio"))),"")</f>
        <v/>
      </c>
      <c r="AY957" s="79" t="str" cm="1">
        <f t="array" aca="1" ref="AY957" ca="1">IFERROR(IF(INDIRECT(ADDRESS($Z957,COLUMN(),4,1,"Monitoraggio"))="","",INDIRECT(ADDRESS($Z957,COLUMN(),4,1,"Monitoraggio"))),"")</f>
        <v/>
      </c>
      <c r="AZ957" s="84" t="str" cm="1">
        <f t="array" aca="1" ref="AZ957" ca="1">IFERROR(IF(INDIRECT(ADDRESS($Z957,COLUMN(),4,1,"Monitoraggio"))="","",INDIRECT(ADDRESS($Z957,COLUMN(),4,1,"Monitoraggio"))),"")</f>
        <v/>
      </c>
      <c r="BA957" s="81" t="str" cm="1">
        <f t="array" aca="1" ref="BA957" ca="1">IFERROR(IF(INDIRECT(ADDRESS($Z957,COLUMN(),4,1,"Monitoraggio"))="","",INDIRECT(ADDRESS($Z957,COLUMN(),4,1,"Monitoraggio"))),"")</f>
        <v/>
      </c>
      <c r="BB957" s="86" t="str" cm="1">
        <f t="array" aca="1" ref="BB957" ca="1">IFERROR(IF(INDIRECT(ADDRESS($Z957,COLUMN(),4,1,"Monitoraggio"))="","",INDIRECT(ADDRESS($Z957,COLUMN(),4,1,"Monitoraggio"))),"")</f>
        <v/>
      </c>
      <c r="BC957" s="79" t="str" cm="1">
        <f t="array" aca="1" ref="BC957" ca="1">IFERROR(IF(INDIRECT(ADDRESS($Z957,COLUMN(),4,1,"Monitoraggio"))="","",INDIRECT(ADDRESS($Z957,COLUMN(),4,1,"Monitoraggio"))),"")</f>
        <v/>
      </c>
      <c r="BD957" s="79" t="str" cm="1">
        <f t="array" aca="1" ref="BD957" ca="1">IFERROR(IF(INDIRECT(ADDRESS($Z957,COLUMN(),4,1,"Monitoraggio"))="","",INDIRECT(ADDRESS($Z957,COLUMN(),4,1,"Monitoraggio"))),"")</f>
        <v/>
      </c>
      <c r="BE957" s="79" t="str" cm="1">
        <f t="array" aca="1" ref="BE957" ca="1">IFERROR(IF(INDIRECT(ADDRESS($Z957,COLUMN(),4,1,"Monitoraggio"))="","",INDIRECT(ADDRESS($Z957,COLUMN(),4,1,"Monitoraggio"))),"")</f>
        <v/>
      </c>
      <c r="BF957" s="79" t="str" cm="1">
        <f t="array" aca="1" ref="BF957" ca="1">IFERROR(IF(INDIRECT(ADDRESS($Z957,COLUMN(),4,1,"Monitoraggio"))="","",INDIRECT(ADDRESS($Z957,COLUMN(),4,1,"Monitoraggio"))),"")</f>
        <v/>
      </c>
      <c r="BG957" s="114" t="str" cm="1">
        <f t="array" aca="1" ref="BG957" ca="1">IFERROR(IF(INDIRECT(ADDRESS($Z957,COLUMN(),4,1,"Monitoraggio"))="","",INDIRECT(ADDRESS($Z957,COLUMN(),4,1,"Monitoraggio"))),"")</f>
        <v/>
      </c>
      <c r="BH957" s="48" t="str" cm="1">
        <f t="array" aca="1" ref="BH957" ca="1">IFERROR(IF(INDIRECT(ADDRESS($Z957,COLUMN(),4,1,"Monitoraggio"))="","",INDIRECT(ADDRESS($Z957,COLUMN(),4,1,"Monitoraggio"))),"")</f>
        <v/>
      </c>
      <c r="BI957" s="84" t="str" cm="1">
        <f t="array" aca="1" ref="BI957" ca="1">IFERROR(IF(INDIRECT(ADDRESS($Z957,COLUMN(),4,1,"Monitoraggio"))="","",INDIRECT(ADDRESS($Z957,COLUMN(),4,1,"Monitoraggio"))),"")</f>
        <v/>
      </c>
      <c r="BJ957" s="81" t="str" cm="1">
        <f t="array" aca="1" ref="BJ957" ca="1">IFERROR(IF(INDIRECT(ADDRESS($Z957,COLUMN(),4,1,"Monitoraggio"))="","",INDIRECT(ADDRESS($Z957,COLUMN(),4,1,"Monitoraggio"))),"")</f>
        <v/>
      </c>
    </row>
    <row r="958" spans="26:62" x14ac:dyDescent="0.2">
      <c r="Z958" s="132" t="str">
        <f>IFERROR(MATCH(ROW()-9,Monitoraggio!Y$1:Y$1000,0),"")</f>
        <v/>
      </c>
      <c r="AA958" s="60" t="str" cm="1">
        <f t="array" aca="1" ref="AA958" ca="1">IFERROR(IF(INDIRECT(ADDRESS($Z958,COLUMN(),4,1,"Monitoraggio"))="","",INDIRECT(ADDRESS($Z958,COLUMN(),4,1,"Monitoraggio"))),"")</f>
        <v/>
      </c>
      <c r="AB958" s="114" t="str" cm="1">
        <f t="array" aca="1" ref="AB958" ca="1">IFERROR(IF(INDIRECT(ADDRESS($Z958,COLUMN(),4,1,"Monitoraggio"))="","",INDIRECT(ADDRESS($Z958,COLUMN(),4,1,"Monitoraggio"))),"")</f>
        <v/>
      </c>
      <c r="AC958" s="114" t="str" cm="1">
        <f t="array" aca="1" ref="AC958" ca="1">IFERROR(IF(INDIRECT(ADDRESS($Z958,COLUMN(),4,1,"Monitoraggio"))="","",INDIRECT(ADDRESS($Z958,COLUMN(),4,1,"Monitoraggio"))),"")</f>
        <v/>
      </c>
      <c r="AD958" s="48" t="str" cm="1">
        <f t="array" aca="1" ref="AD958" ca="1">IFERROR(IF(INDIRECT(ADDRESS($Z958,COLUMN(),4,1,"Monitoraggio"))="","",INDIRECT(ADDRESS($Z958,COLUMN(),4,1,"Monitoraggio"))),"")</f>
        <v/>
      </c>
      <c r="AE958" s="61" t="str" cm="1">
        <f t="array" aca="1" ref="AE958" ca="1">IFERROR(IF(INDIRECT(ADDRESS($Z958,COLUMN(),4,1,"Monitoraggio"))="","",INDIRECT(ADDRESS($Z958,COLUMN(),4,1,"Monitoraggio"))),"")</f>
        <v/>
      </c>
      <c r="AF958" s="116" t="str" cm="1">
        <f t="array" aca="1" ref="AF958" ca="1">IFERROR(IF(INDIRECT(ADDRESS($Z958,COLUMN(),4,1,"Monitoraggio"))="","",INDIRECT(ADDRESS($Z958,COLUMN(),4,1,"Monitoraggio"))),"")</f>
        <v/>
      </c>
      <c r="AG958" s="61" t="str" cm="1">
        <f t="array" aca="1" ref="AG958" ca="1">IFERROR(IF(INDIRECT(ADDRESS($Z958,COLUMN(),4,1,"Monitoraggio"))="","",INDIRECT(ADDRESS($Z958,COLUMN(),4,1,"Monitoraggio"))),"")</f>
        <v/>
      </c>
      <c r="AH958" s="116" t="str" cm="1">
        <f t="array" aca="1" ref="AH958" ca="1">IFERROR(IF(INDIRECT(ADDRESS($Z958,COLUMN(),4,1,"Monitoraggio"))="","",INDIRECT(ADDRESS($Z958,COLUMN(),4,1,"Monitoraggio"))),"")</f>
        <v/>
      </c>
      <c r="AI958" s="114" t="str" cm="1">
        <f t="array" aca="1" ref="AI958" ca="1">IFERROR(IF(INDIRECT(ADDRESS($Z958,COLUMN(),4,1,"Monitoraggio"))="","",INDIRECT(ADDRESS($Z958,COLUMN(),4,1,"Monitoraggio"))),"")</f>
        <v/>
      </c>
      <c r="AJ958" s="118" t="str" cm="1">
        <f t="array" aca="1" ref="AJ958" ca="1">IFERROR(IF(INDIRECT(ADDRESS($Z958,COLUMN(),4,1,"Monitoraggio"))="","",INDIRECT(ADDRESS($Z958,COLUMN(),4,1,"Monitoraggio"))),"")</f>
        <v/>
      </c>
      <c r="AK958" s="119" t="str" cm="1">
        <f t="array" aca="1" ref="AK958" ca="1">IFERROR(IF(INDIRECT(ADDRESS($Z958,COLUMN(),4,1,"Monitoraggio"))="","",INDIRECT(ADDRESS($Z958,COLUMN(),4,1,"Monitoraggio"))),"")</f>
        <v/>
      </c>
      <c r="AL958" s="79" t="str" cm="1">
        <f t="array" aca="1" ref="AL958" ca="1">IFERROR(IF(INDIRECT(ADDRESS($Z958,COLUMN(),4,1,"Monitoraggio"))="","",INDIRECT(ADDRESS($Z958,COLUMN(),4,1,"Monitoraggio"))),"")</f>
        <v/>
      </c>
      <c r="AM958" s="77" t="str" cm="1">
        <f t="array" aca="1" ref="AM958" ca="1">IFERROR(IF(INDIRECT(ADDRESS($Z958,COLUMN(),4,1,"Monitoraggio"))="","",INDIRECT(ADDRESS($Z958,COLUMN(),4,1,"Monitoraggio"))),"")</f>
        <v/>
      </c>
      <c r="AN958" s="79" t="str" cm="1">
        <f t="array" aca="1" ref="AN958" ca="1">IFERROR(IF(INDIRECT(ADDRESS($Z958,COLUMN(),4,1,"Monitoraggio"))="","",INDIRECT(ADDRESS($Z958,COLUMN(),4,1,"Monitoraggio"))),"")</f>
        <v/>
      </c>
      <c r="AO958" s="79" t="str" cm="1">
        <f t="array" aca="1" ref="AO958" ca="1">IFERROR(IF(INDIRECT(ADDRESS($Z958,COLUMN(),4,1,"Monitoraggio"))="","",INDIRECT(ADDRESS($Z958,COLUMN(),4,1,"Monitoraggio"))),"")</f>
        <v/>
      </c>
      <c r="AP958" s="79" t="str" cm="1">
        <f t="array" aca="1" ref="AP958" ca="1">IFERROR(IF(INDIRECT(ADDRESS($Z958,COLUMN(),4,1,"Monitoraggio"))="","",INDIRECT(ADDRESS($Z958,COLUMN(),4,1,"Monitoraggio"))),"")</f>
        <v/>
      </c>
      <c r="AQ958" s="81" t="str" cm="1">
        <f t="array" aca="1" ref="AQ958" ca="1">IFERROR(IF(INDIRECT(ADDRESS($Z958,COLUMN(),4,1,"Monitoraggio"))="","",INDIRECT(ADDRESS($Z958,COLUMN(),4,1,"Monitoraggio"))),"")</f>
        <v/>
      </c>
      <c r="AR958" s="122" t="str" cm="1">
        <f t="array" aca="1" ref="AR958" ca="1">IFERROR(IF(INDIRECT(ADDRESS($Z958,COLUMN(),4,1,"Monitoraggio"))="","",INDIRECT(ADDRESS($Z958,COLUMN(),4,1,"Monitoraggio"))),"")</f>
        <v/>
      </c>
      <c r="AS958" s="118" t="str" cm="1">
        <f t="array" aca="1" ref="AS958" ca="1">IFERROR(IF(INDIRECT(ADDRESS($Z958,COLUMN(),4,1,"Monitoraggio"))="","",INDIRECT(ADDRESS($Z958,COLUMN(),4,1,"Monitoraggio"))),"")</f>
        <v/>
      </c>
      <c r="AT958" s="119" t="str" cm="1">
        <f t="array" aca="1" ref="AT958" ca="1">IFERROR(IF(INDIRECT(ADDRESS($Z958,COLUMN(),4,1,"Monitoraggio"))="","",INDIRECT(ADDRESS($Z958,COLUMN(),4,1,"Monitoraggio"))),"")</f>
        <v/>
      </c>
      <c r="AU958" s="79" t="str" cm="1">
        <f t="array" aca="1" ref="AU958" ca="1">IFERROR(IF(INDIRECT(ADDRESS($Z958,COLUMN(),4,1,"Monitoraggio"))="","",INDIRECT(ADDRESS($Z958,COLUMN(),4,1,"Monitoraggio"))),"")</f>
        <v/>
      </c>
      <c r="AV958" s="119" t="str" cm="1">
        <f t="array" aca="1" ref="AV958" ca="1">IFERROR(IF(INDIRECT(ADDRESS($Z958,COLUMN(),4,1,"Monitoraggio"))="","",INDIRECT(ADDRESS($Z958,COLUMN(),4,1,"Monitoraggio"))),"")</f>
        <v/>
      </c>
      <c r="AW958" s="124" t="str" cm="1">
        <f t="array" aca="1" ref="AW958" ca="1">IFERROR(IF(INDIRECT(ADDRESS($Z958,COLUMN(),4,1,"Monitoraggio"))="","",INDIRECT(ADDRESS($Z958,COLUMN(),4,1,"Monitoraggio"))),"")</f>
        <v/>
      </c>
      <c r="AX958" s="62" t="str" cm="1">
        <f t="array" aca="1" ref="AX958" ca="1">IFERROR(IF(INDIRECT(ADDRESS($Z958,COLUMN(),4,1,"Monitoraggio"))="","",INDIRECT(ADDRESS($Z958,COLUMN(),4,1,"Monitoraggio"))),"")</f>
        <v/>
      </c>
      <c r="AY958" s="79" t="str" cm="1">
        <f t="array" aca="1" ref="AY958" ca="1">IFERROR(IF(INDIRECT(ADDRESS($Z958,COLUMN(),4,1,"Monitoraggio"))="","",INDIRECT(ADDRESS($Z958,COLUMN(),4,1,"Monitoraggio"))),"")</f>
        <v/>
      </c>
      <c r="AZ958" s="84" t="str" cm="1">
        <f t="array" aca="1" ref="AZ958" ca="1">IFERROR(IF(INDIRECT(ADDRESS($Z958,COLUMN(),4,1,"Monitoraggio"))="","",INDIRECT(ADDRESS($Z958,COLUMN(),4,1,"Monitoraggio"))),"")</f>
        <v/>
      </c>
      <c r="BA958" s="81" t="str" cm="1">
        <f t="array" aca="1" ref="BA958" ca="1">IFERROR(IF(INDIRECT(ADDRESS($Z958,COLUMN(),4,1,"Monitoraggio"))="","",INDIRECT(ADDRESS($Z958,COLUMN(),4,1,"Monitoraggio"))),"")</f>
        <v/>
      </c>
      <c r="BB958" s="86" t="str" cm="1">
        <f t="array" aca="1" ref="BB958" ca="1">IFERROR(IF(INDIRECT(ADDRESS($Z958,COLUMN(),4,1,"Monitoraggio"))="","",INDIRECT(ADDRESS($Z958,COLUMN(),4,1,"Monitoraggio"))),"")</f>
        <v/>
      </c>
      <c r="BC958" s="79" t="str" cm="1">
        <f t="array" aca="1" ref="BC958" ca="1">IFERROR(IF(INDIRECT(ADDRESS($Z958,COLUMN(),4,1,"Monitoraggio"))="","",INDIRECT(ADDRESS($Z958,COLUMN(),4,1,"Monitoraggio"))),"")</f>
        <v/>
      </c>
      <c r="BD958" s="79" t="str" cm="1">
        <f t="array" aca="1" ref="BD958" ca="1">IFERROR(IF(INDIRECT(ADDRESS($Z958,COLUMN(),4,1,"Monitoraggio"))="","",INDIRECT(ADDRESS($Z958,COLUMN(),4,1,"Monitoraggio"))),"")</f>
        <v/>
      </c>
      <c r="BE958" s="79" t="str" cm="1">
        <f t="array" aca="1" ref="BE958" ca="1">IFERROR(IF(INDIRECT(ADDRESS($Z958,COLUMN(),4,1,"Monitoraggio"))="","",INDIRECT(ADDRESS($Z958,COLUMN(),4,1,"Monitoraggio"))),"")</f>
        <v/>
      </c>
      <c r="BF958" s="79" t="str" cm="1">
        <f t="array" aca="1" ref="BF958" ca="1">IFERROR(IF(INDIRECT(ADDRESS($Z958,COLUMN(),4,1,"Monitoraggio"))="","",INDIRECT(ADDRESS($Z958,COLUMN(),4,1,"Monitoraggio"))),"")</f>
        <v/>
      </c>
      <c r="BG958" s="114" t="str" cm="1">
        <f t="array" aca="1" ref="BG958" ca="1">IFERROR(IF(INDIRECT(ADDRESS($Z958,COLUMN(),4,1,"Monitoraggio"))="","",INDIRECT(ADDRESS($Z958,COLUMN(),4,1,"Monitoraggio"))),"")</f>
        <v/>
      </c>
      <c r="BH958" s="48" t="str" cm="1">
        <f t="array" aca="1" ref="BH958" ca="1">IFERROR(IF(INDIRECT(ADDRESS($Z958,COLUMN(),4,1,"Monitoraggio"))="","",INDIRECT(ADDRESS($Z958,COLUMN(),4,1,"Monitoraggio"))),"")</f>
        <v/>
      </c>
      <c r="BI958" s="84" t="str" cm="1">
        <f t="array" aca="1" ref="BI958" ca="1">IFERROR(IF(INDIRECT(ADDRESS($Z958,COLUMN(),4,1,"Monitoraggio"))="","",INDIRECT(ADDRESS($Z958,COLUMN(),4,1,"Monitoraggio"))),"")</f>
        <v/>
      </c>
      <c r="BJ958" s="81" t="str" cm="1">
        <f t="array" aca="1" ref="BJ958" ca="1">IFERROR(IF(INDIRECT(ADDRESS($Z958,COLUMN(),4,1,"Monitoraggio"))="","",INDIRECT(ADDRESS($Z958,COLUMN(),4,1,"Monitoraggio"))),"")</f>
        <v/>
      </c>
    </row>
    <row r="959" spans="26:62" x14ac:dyDescent="0.2">
      <c r="Z959" s="132" t="str">
        <f>IFERROR(MATCH(ROW()-9,Monitoraggio!Y$1:Y$1000,0),"")</f>
        <v/>
      </c>
      <c r="AA959" s="60" t="str" cm="1">
        <f t="array" aca="1" ref="AA959" ca="1">IFERROR(IF(INDIRECT(ADDRESS($Z959,COLUMN(),4,1,"Monitoraggio"))="","",INDIRECT(ADDRESS($Z959,COLUMN(),4,1,"Monitoraggio"))),"")</f>
        <v/>
      </c>
      <c r="AB959" s="114" t="str" cm="1">
        <f t="array" aca="1" ref="AB959" ca="1">IFERROR(IF(INDIRECT(ADDRESS($Z959,COLUMN(),4,1,"Monitoraggio"))="","",INDIRECT(ADDRESS($Z959,COLUMN(),4,1,"Monitoraggio"))),"")</f>
        <v/>
      </c>
      <c r="AC959" s="114" t="str" cm="1">
        <f t="array" aca="1" ref="AC959" ca="1">IFERROR(IF(INDIRECT(ADDRESS($Z959,COLUMN(),4,1,"Monitoraggio"))="","",INDIRECT(ADDRESS($Z959,COLUMN(),4,1,"Monitoraggio"))),"")</f>
        <v/>
      </c>
      <c r="AD959" s="48" t="str" cm="1">
        <f t="array" aca="1" ref="AD959" ca="1">IFERROR(IF(INDIRECT(ADDRESS($Z959,COLUMN(),4,1,"Monitoraggio"))="","",INDIRECT(ADDRESS($Z959,COLUMN(),4,1,"Monitoraggio"))),"")</f>
        <v/>
      </c>
      <c r="AE959" s="61" t="str" cm="1">
        <f t="array" aca="1" ref="AE959" ca="1">IFERROR(IF(INDIRECT(ADDRESS($Z959,COLUMN(),4,1,"Monitoraggio"))="","",INDIRECT(ADDRESS($Z959,COLUMN(),4,1,"Monitoraggio"))),"")</f>
        <v/>
      </c>
      <c r="AF959" s="116" t="str" cm="1">
        <f t="array" aca="1" ref="AF959" ca="1">IFERROR(IF(INDIRECT(ADDRESS($Z959,COLUMN(),4,1,"Monitoraggio"))="","",INDIRECT(ADDRESS($Z959,COLUMN(),4,1,"Monitoraggio"))),"")</f>
        <v/>
      </c>
      <c r="AG959" s="61" t="str" cm="1">
        <f t="array" aca="1" ref="AG959" ca="1">IFERROR(IF(INDIRECT(ADDRESS($Z959,COLUMN(),4,1,"Monitoraggio"))="","",INDIRECT(ADDRESS($Z959,COLUMN(),4,1,"Monitoraggio"))),"")</f>
        <v/>
      </c>
      <c r="AH959" s="116" t="str" cm="1">
        <f t="array" aca="1" ref="AH959" ca="1">IFERROR(IF(INDIRECT(ADDRESS($Z959,COLUMN(),4,1,"Monitoraggio"))="","",INDIRECT(ADDRESS($Z959,COLUMN(),4,1,"Monitoraggio"))),"")</f>
        <v/>
      </c>
      <c r="AI959" s="114" t="str" cm="1">
        <f t="array" aca="1" ref="AI959" ca="1">IFERROR(IF(INDIRECT(ADDRESS($Z959,COLUMN(),4,1,"Monitoraggio"))="","",INDIRECT(ADDRESS($Z959,COLUMN(),4,1,"Monitoraggio"))),"")</f>
        <v/>
      </c>
      <c r="AJ959" s="118" t="str" cm="1">
        <f t="array" aca="1" ref="AJ959" ca="1">IFERROR(IF(INDIRECT(ADDRESS($Z959,COLUMN(),4,1,"Monitoraggio"))="","",INDIRECT(ADDRESS($Z959,COLUMN(),4,1,"Monitoraggio"))),"")</f>
        <v/>
      </c>
      <c r="AK959" s="119" t="str" cm="1">
        <f t="array" aca="1" ref="AK959" ca="1">IFERROR(IF(INDIRECT(ADDRESS($Z959,COLUMN(),4,1,"Monitoraggio"))="","",INDIRECT(ADDRESS($Z959,COLUMN(),4,1,"Monitoraggio"))),"")</f>
        <v/>
      </c>
      <c r="AL959" s="79" t="str" cm="1">
        <f t="array" aca="1" ref="AL959" ca="1">IFERROR(IF(INDIRECT(ADDRESS($Z959,COLUMN(),4,1,"Monitoraggio"))="","",INDIRECT(ADDRESS($Z959,COLUMN(),4,1,"Monitoraggio"))),"")</f>
        <v/>
      </c>
      <c r="AM959" s="77" t="str" cm="1">
        <f t="array" aca="1" ref="AM959" ca="1">IFERROR(IF(INDIRECT(ADDRESS($Z959,COLUMN(),4,1,"Monitoraggio"))="","",INDIRECT(ADDRESS($Z959,COLUMN(),4,1,"Monitoraggio"))),"")</f>
        <v/>
      </c>
      <c r="AN959" s="79" t="str" cm="1">
        <f t="array" aca="1" ref="AN959" ca="1">IFERROR(IF(INDIRECT(ADDRESS($Z959,COLUMN(),4,1,"Monitoraggio"))="","",INDIRECT(ADDRESS($Z959,COLUMN(),4,1,"Monitoraggio"))),"")</f>
        <v/>
      </c>
      <c r="AO959" s="79" t="str" cm="1">
        <f t="array" aca="1" ref="AO959" ca="1">IFERROR(IF(INDIRECT(ADDRESS($Z959,COLUMN(),4,1,"Monitoraggio"))="","",INDIRECT(ADDRESS($Z959,COLUMN(),4,1,"Monitoraggio"))),"")</f>
        <v/>
      </c>
      <c r="AP959" s="79" t="str" cm="1">
        <f t="array" aca="1" ref="AP959" ca="1">IFERROR(IF(INDIRECT(ADDRESS($Z959,COLUMN(),4,1,"Monitoraggio"))="","",INDIRECT(ADDRESS($Z959,COLUMN(),4,1,"Monitoraggio"))),"")</f>
        <v/>
      </c>
      <c r="AQ959" s="81" t="str" cm="1">
        <f t="array" aca="1" ref="AQ959" ca="1">IFERROR(IF(INDIRECT(ADDRESS($Z959,COLUMN(),4,1,"Monitoraggio"))="","",INDIRECT(ADDRESS($Z959,COLUMN(),4,1,"Monitoraggio"))),"")</f>
        <v/>
      </c>
      <c r="AR959" s="122" t="str" cm="1">
        <f t="array" aca="1" ref="AR959" ca="1">IFERROR(IF(INDIRECT(ADDRESS($Z959,COLUMN(),4,1,"Monitoraggio"))="","",INDIRECT(ADDRESS($Z959,COLUMN(),4,1,"Monitoraggio"))),"")</f>
        <v/>
      </c>
      <c r="AS959" s="118" t="str" cm="1">
        <f t="array" aca="1" ref="AS959" ca="1">IFERROR(IF(INDIRECT(ADDRESS($Z959,COLUMN(),4,1,"Monitoraggio"))="","",INDIRECT(ADDRESS($Z959,COLUMN(),4,1,"Monitoraggio"))),"")</f>
        <v/>
      </c>
      <c r="AT959" s="119" t="str" cm="1">
        <f t="array" aca="1" ref="AT959" ca="1">IFERROR(IF(INDIRECT(ADDRESS($Z959,COLUMN(),4,1,"Monitoraggio"))="","",INDIRECT(ADDRESS($Z959,COLUMN(),4,1,"Monitoraggio"))),"")</f>
        <v/>
      </c>
      <c r="AU959" s="79" t="str" cm="1">
        <f t="array" aca="1" ref="AU959" ca="1">IFERROR(IF(INDIRECT(ADDRESS($Z959,COLUMN(),4,1,"Monitoraggio"))="","",INDIRECT(ADDRESS($Z959,COLUMN(),4,1,"Monitoraggio"))),"")</f>
        <v/>
      </c>
      <c r="AV959" s="119" t="str" cm="1">
        <f t="array" aca="1" ref="AV959" ca="1">IFERROR(IF(INDIRECT(ADDRESS($Z959,COLUMN(),4,1,"Monitoraggio"))="","",INDIRECT(ADDRESS($Z959,COLUMN(),4,1,"Monitoraggio"))),"")</f>
        <v/>
      </c>
      <c r="AW959" s="124" t="str" cm="1">
        <f t="array" aca="1" ref="AW959" ca="1">IFERROR(IF(INDIRECT(ADDRESS($Z959,COLUMN(),4,1,"Monitoraggio"))="","",INDIRECT(ADDRESS($Z959,COLUMN(),4,1,"Monitoraggio"))),"")</f>
        <v/>
      </c>
      <c r="AX959" s="62" t="str" cm="1">
        <f t="array" aca="1" ref="AX959" ca="1">IFERROR(IF(INDIRECT(ADDRESS($Z959,COLUMN(),4,1,"Monitoraggio"))="","",INDIRECT(ADDRESS($Z959,COLUMN(),4,1,"Monitoraggio"))),"")</f>
        <v/>
      </c>
      <c r="AY959" s="79" t="str" cm="1">
        <f t="array" aca="1" ref="AY959" ca="1">IFERROR(IF(INDIRECT(ADDRESS($Z959,COLUMN(),4,1,"Monitoraggio"))="","",INDIRECT(ADDRESS($Z959,COLUMN(),4,1,"Monitoraggio"))),"")</f>
        <v/>
      </c>
      <c r="AZ959" s="84" t="str" cm="1">
        <f t="array" aca="1" ref="AZ959" ca="1">IFERROR(IF(INDIRECT(ADDRESS($Z959,COLUMN(),4,1,"Monitoraggio"))="","",INDIRECT(ADDRESS($Z959,COLUMN(),4,1,"Monitoraggio"))),"")</f>
        <v/>
      </c>
      <c r="BA959" s="81" t="str" cm="1">
        <f t="array" aca="1" ref="BA959" ca="1">IFERROR(IF(INDIRECT(ADDRESS($Z959,COLUMN(),4,1,"Monitoraggio"))="","",INDIRECT(ADDRESS($Z959,COLUMN(),4,1,"Monitoraggio"))),"")</f>
        <v/>
      </c>
      <c r="BB959" s="86" t="str" cm="1">
        <f t="array" aca="1" ref="BB959" ca="1">IFERROR(IF(INDIRECT(ADDRESS($Z959,COLUMN(),4,1,"Monitoraggio"))="","",INDIRECT(ADDRESS($Z959,COLUMN(),4,1,"Monitoraggio"))),"")</f>
        <v/>
      </c>
      <c r="BC959" s="79" t="str" cm="1">
        <f t="array" aca="1" ref="BC959" ca="1">IFERROR(IF(INDIRECT(ADDRESS($Z959,COLUMN(),4,1,"Monitoraggio"))="","",INDIRECT(ADDRESS($Z959,COLUMN(),4,1,"Monitoraggio"))),"")</f>
        <v/>
      </c>
      <c r="BD959" s="79" t="str" cm="1">
        <f t="array" aca="1" ref="BD959" ca="1">IFERROR(IF(INDIRECT(ADDRESS($Z959,COLUMN(),4,1,"Monitoraggio"))="","",INDIRECT(ADDRESS($Z959,COLUMN(),4,1,"Monitoraggio"))),"")</f>
        <v/>
      </c>
      <c r="BE959" s="79" t="str" cm="1">
        <f t="array" aca="1" ref="BE959" ca="1">IFERROR(IF(INDIRECT(ADDRESS($Z959,COLUMN(),4,1,"Monitoraggio"))="","",INDIRECT(ADDRESS($Z959,COLUMN(),4,1,"Monitoraggio"))),"")</f>
        <v/>
      </c>
      <c r="BF959" s="79" t="str" cm="1">
        <f t="array" aca="1" ref="BF959" ca="1">IFERROR(IF(INDIRECT(ADDRESS($Z959,COLUMN(),4,1,"Monitoraggio"))="","",INDIRECT(ADDRESS($Z959,COLUMN(),4,1,"Monitoraggio"))),"")</f>
        <v/>
      </c>
      <c r="BG959" s="114" t="str" cm="1">
        <f t="array" aca="1" ref="BG959" ca="1">IFERROR(IF(INDIRECT(ADDRESS($Z959,COLUMN(),4,1,"Monitoraggio"))="","",INDIRECT(ADDRESS($Z959,COLUMN(),4,1,"Monitoraggio"))),"")</f>
        <v/>
      </c>
      <c r="BH959" s="48" t="str" cm="1">
        <f t="array" aca="1" ref="BH959" ca="1">IFERROR(IF(INDIRECT(ADDRESS($Z959,COLUMN(),4,1,"Monitoraggio"))="","",INDIRECT(ADDRESS($Z959,COLUMN(),4,1,"Monitoraggio"))),"")</f>
        <v/>
      </c>
      <c r="BI959" s="84" t="str" cm="1">
        <f t="array" aca="1" ref="BI959" ca="1">IFERROR(IF(INDIRECT(ADDRESS($Z959,COLUMN(),4,1,"Monitoraggio"))="","",INDIRECT(ADDRESS($Z959,COLUMN(),4,1,"Monitoraggio"))),"")</f>
        <v/>
      </c>
      <c r="BJ959" s="81" t="str" cm="1">
        <f t="array" aca="1" ref="BJ959" ca="1">IFERROR(IF(INDIRECT(ADDRESS($Z959,COLUMN(),4,1,"Monitoraggio"))="","",INDIRECT(ADDRESS($Z959,COLUMN(),4,1,"Monitoraggio"))),"")</f>
        <v/>
      </c>
    </row>
    <row r="960" spans="26:62" x14ac:dyDescent="0.2">
      <c r="Z960" s="132" t="str">
        <f>IFERROR(MATCH(ROW()-9,Monitoraggio!Y$1:Y$1000,0),"")</f>
        <v/>
      </c>
      <c r="AA960" s="60" t="str" cm="1">
        <f t="array" aca="1" ref="AA960" ca="1">IFERROR(IF(INDIRECT(ADDRESS($Z960,COLUMN(),4,1,"Monitoraggio"))="","",INDIRECT(ADDRESS($Z960,COLUMN(),4,1,"Monitoraggio"))),"")</f>
        <v/>
      </c>
      <c r="AB960" s="114" t="str" cm="1">
        <f t="array" aca="1" ref="AB960" ca="1">IFERROR(IF(INDIRECT(ADDRESS($Z960,COLUMN(),4,1,"Monitoraggio"))="","",INDIRECT(ADDRESS($Z960,COLUMN(),4,1,"Monitoraggio"))),"")</f>
        <v/>
      </c>
      <c r="AC960" s="114" t="str" cm="1">
        <f t="array" aca="1" ref="AC960" ca="1">IFERROR(IF(INDIRECT(ADDRESS($Z960,COLUMN(),4,1,"Monitoraggio"))="","",INDIRECT(ADDRESS($Z960,COLUMN(),4,1,"Monitoraggio"))),"")</f>
        <v/>
      </c>
      <c r="AD960" s="48" t="str" cm="1">
        <f t="array" aca="1" ref="AD960" ca="1">IFERROR(IF(INDIRECT(ADDRESS($Z960,COLUMN(),4,1,"Monitoraggio"))="","",INDIRECT(ADDRESS($Z960,COLUMN(),4,1,"Monitoraggio"))),"")</f>
        <v/>
      </c>
      <c r="AE960" s="61" t="str" cm="1">
        <f t="array" aca="1" ref="AE960" ca="1">IFERROR(IF(INDIRECT(ADDRESS($Z960,COLUMN(),4,1,"Monitoraggio"))="","",INDIRECT(ADDRESS($Z960,COLUMN(),4,1,"Monitoraggio"))),"")</f>
        <v/>
      </c>
      <c r="AF960" s="116" t="str" cm="1">
        <f t="array" aca="1" ref="AF960" ca="1">IFERROR(IF(INDIRECT(ADDRESS($Z960,COLUMN(),4,1,"Monitoraggio"))="","",INDIRECT(ADDRESS($Z960,COLUMN(),4,1,"Monitoraggio"))),"")</f>
        <v/>
      </c>
      <c r="AG960" s="61" t="str" cm="1">
        <f t="array" aca="1" ref="AG960" ca="1">IFERROR(IF(INDIRECT(ADDRESS($Z960,COLUMN(),4,1,"Monitoraggio"))="","",INDIRECT(ADDRESS($Z960,COLUMN(),4,1,"Monitoraggio"))),"")</f>
        <v/>
      </c>
      <c r="AH960" s="116" t="str" cm="1">
        <f t="array" aca="1" ref="AH960" ca="1">IFERROR(IF(INDIRECT(ADDRESS($Z960,COLUMN(),4,1,"Monitoraggio"))="","",INDIRECT(ADDRESS($Z960,COLUMN(),4,1,"Monitoraggio"))),"")</f>
        <v/>
      </c>
      <c r="AI960" s="114" t="str" cm="1">
        <f t="array" aca="1" ref="AI960" ca="1">IFERROR(IF(INDIRECT(ADDRESS($Z960,COLUMN(),4,1,"Monitoraggio"))="","",INDIRECT(ADDRESS($Z960,COLUMN(),4,1,"Monitoraggio"))),"")</f>
        <v/>
      </c>
      <c r="AJ960" s="118" t="str" cm="1">
        <f t="array" aca="1" ref="AJ960" ca="1">IFERROR(IF(INDIRECT(ADDRESS($Z960,COLUMN(),4,1,"Monitoraggio"))="","",INDIRECT(ADDRESS($Z960,COLUMN(),4,1,"Monitoraggio"))),"")</f>
        <v/>
      </c>
      <c r="AK960" s="119" t="str" cm="1">
        <f t="array" aca="1" ref="AK960" ca="1">IFERROR(IF(INDIRECT(ADDRESS($Z960,COLUMN(),4,1,"Monitoraggio"))="","",INDIRECT(ADDRESS($Z960,COLUMN(),4,1,"Monitoraggio"))),"")</f>
        <v/>
      </c>
      <c r="AL960" s="79" t="str" cm="1">
        <f t="array" aca="1" ref="AL960" ca="1">IFERROR(IF(INDIRECT(ADDRESS($Z960,COLUMN(),4,1,"Monitoraggio"))="","",INDIRECT(ADDRESS($Z960,COLUMN(),4,1,"Monitoraggio"))),"")</f>
        <v/>
      </c>
      <c r="AM960" s="77" t="str" cm="1">
        <f t="array" aca="1" ref="AM960" ca="1">IFERROR(IF(INDIRECT(ADDRESS($Z960,COLUMN(),4,1,"Monitoraggio"))="","",INDIRECT(ADDRESS($Z960,COLUMN(),4,1,"Monitoraggio"))),"")</f>
        <v/>
      </c>
      <c r="AN960" s="79" t="str" cm="1">
        <f t="array" aca="1" ref="AN960" ca="1">IFERROR(IF(INDIRECT(ADDRESS($Z960,COLUMN(),4,1,"Monitoraggio"))="","",INDIRECT(ADDRESS($Z960,COLUMN(),4,1,"Monitoraggio"))),"")</f>
        <v/>
      </c>
      <c r="AO960" s="79" t="str" cm="1">
        <f t="array" aca="1" ref="AO960" ca="1">IFERROR(IF(INDIRECT(ADDRESS($Z960,COLUMN(),4,1,"Monitoraggio"))="","",INDIRECT(ADDRESS($Z960,COLUMN(),4,1,"Monitoraggio"))),"")</f>
        <v/>
      </c>
      <c r="AP960" s="79" t="str" cm="1">
        <f t="array" aca="1" ref="AP960" ca="1">IFERROR(IF(INDIRECT(ADDRESS($Z960,COLUMN(),4,1,"Monitoraggio"))="","",INDIRECT(ADDRESS($Z960,COLUMN(),4,1,"Monitoraggio"))),"")</f>
        <v/>
      </c>
      <c r="AQ960" s="81" t="str" cm="1">
        <f t="array" aca="1" ref="AQ960" ca="1">IFERROR(IF(INDIRECT(ADDRESS($Z960,COLUMN(),4,1,"Monitoraggio"))="","",INDIRECT(ADDRESS($Z960,COLUMN(),4,1,"Monitoraggio"))),"")</f>
        <v/>
      </c>
      <c r="AR960" s="122" t="str" cm="1">
        <f t="array" aca="1" ref="AR960" ca="1">IFERROR(IF(INDIRECT(ADDRESS($Z960,COLUMN(),4,1,"Monitoraggio"))="","",INDIRECT(ADDRESS($Z960,COLUMN(),4,1,"Monitoraggio"))),"")</f>
        <v/>
      </c>
      <c r="AS960" s="118" t="str" cm="1">
        <f t="array" aca="1" ref="AS960" ca="1">IFERROR(IF(INDIRECT(ADDRESS($Z960,COLUMN(),4,1,"Monitoraggio"))="","",INDIRECT(ADDRESS($Z960,COLUMN(),4,1,"Monitoraggio"))),"")</f>
        <v/>
      </c>
      <c r="AT960" s="119" t="str" cm="1">
        <f t="array" aca="1" ref="AT960" ca="1">IFERROR(IF(INDIRECT(ADDRESS($Z960,COLUMN(),4,1,"Monitoraggio"))="","",INDIRECT(ADDRESS($Z960,COLUMN(),4,1,"Monitoraggio"))),"")</f>
        <v/>
      </c>
      <c r="AU960" s="79" t="str" cm="1">
        <f t="array" aca="1" ref="AU960" ca="1">IFERROR(IF(INDIRECT(ADDRESS($Z960,COLUMN(),4,1,"Monitoraggio"))="","",INDIRECT(ADDRESS($Z960,COLUMN(),4,1,"Monitoraggio"))),"")</f>
        <v/>
      </c>
      <c r="AV960" s="119" t="str" cm="1">
        <f t="array" aca="1" ref="AV960" ca="1">IFERROR(IF(INDIRECT(ADDRESS($Z960,COLUMN(),4,1,"Monitoraggio"))="","",INDIRECT(ADDRESS($Z960,COLUMN(),4,1,"Monitoraggio"))),"")</f>
        <v/>
      </c>
      <c r="AW960" s="124" t="str" cm="1">
        <f t="array" aca="1" ref="AW960" ca="1">IFERROR(IF(INDIRECT(ADDRESS($Z960,COLUMN(),4,1,"Monitoraggio"))="","",INDIRECT(ADDRESS($Z960,COLUMN(),4,1,"Monitoraggio"))),"")</f>
        <v/>
      </c>
      <c r="AX960" s="62" t="str" cm="1">
        <f t="array" aca="1" ref="AX960" ca="1">IFERROR(IF(INDIRECT(ADDRESS($Z960,COLUMN(),4,1,"Monitoraggio"))="","",INDIRECT(ADDRESS($Z960,COLUMN(),4,1,"Monitoraggio"))),"")</f>
        <v/>
      </c>
      <c r="AY960" s="79" t="str" cm="1">
        <f t="array" aca="1" ref="AY960" ca="1">IFERROR(IF(INDIRECT(ADDRESS($Z960,COLUMN(),4,1,"Monitoraggio"))="","",INDIRECT(ADDRESS($Z960,COLUMN(),4,1,"Monitoraggio"))),"")</f>
        <v/>
      </c>
      <c r="AZ960" s="84" t="str" cm="1">
        <f t="array" aca="1" ref="AZ960" ca="1">IFERROR(IF(INDIRECT(ADDRESS($Z960,COLUMN(),4,1,"Monitoraggio"))="","",INDIRECT(ADDRESS($Z960,COLUMN(),4,1,"Monitoraggio"))),"")</f>
        <v/>
      </c>
      <c r="BA960" s="81" t="str" cm="1">
        <f t="array" aca="1" ref="BA960" ca="1">IFERROR(IF(INDIRECT(ADDRESS($Z960,COLUMN(),4,1,"Monitoraggio"))="","",INDIRECT(ADDRESS($Z960,COLUMN(),4,1,"Monitoraggio"))),"")</f>
        <v/>
      </c>
      <c r="BB960" s="86" t="str" cm="1">
        <f t="array" aca="1" ref="BB960" ca="1">IFERROR(IF(INDIRECT(ADDRESS($Z960,COLUMN(),4,1,"Monitoraggio"))="","",INDIRECT(ADDRESS($Z960,COLUMN(),4,1,"Monitoraggio"))),"")</f>
        <v/>
      </c>
      <c r="BC960" s="79" t="str" cm="1">
        <f t="array" aca="1" ref="BC960" ca="1">IFERROR(IF(INDIRECT(ADDRESS($Z960,COLUMN(),4,1,"Monitoraggio"))="","",INDIRECT(ADDRESS($Z960,COLUMN(),4,1,"Monitoraggio"))),"")</f>
        <v/>
      </c>
      <c r="BD960" s="79" t="str" cm="1">
        <f t="array" aca="1" ref="BD960" ca="1">IFERROR(IF(INDIRECT(ADDRESS($Z960,COLUMN(),4,1,"Monitoraggio"))="","",INDIRECT(ADDRESS($Z960,COLUMN(),4,1,"Monitoraggio"))),"")</f>
        <v/>
      </c>
      <c r="BE960" s="79" t="str" cm="1">
        <f t="array" aca="1" ref="BE960" ca="1">IFERROR(IF(INDIRECT(ADDRESS($Z960,COLUMN(),4,1,"Monitoraggio"))="","",INDIRECT(ADDRESS($Z960,COLUMN(),4,1,"Monitoraggio"))),"")</f>
        <v/>
      </c>
      <c r="BF960" s="79" t="str" cm="1">
        <f t="array" aca="1" ref="BF960" ca="1">IFERROR(IF(INDIRECT(ADDRESS($Z960,COLUMN(),4,1,"Monitoraggio"))="","",INDIRECT(ADDRESS($Z960,COLUMN(),4,1,"Monitoraggio"))),"")</f>
        <v/>
      </c>
      <c r="BG960" s="114" t="str" cm="1">
        <f t="array" aca="1" ref="BG960" ca="1">IFERROR(IF(INDIRECT(ADDRESS($Z960,COLUMN(),4,1,"Monitoraggio"))="","",INDIRECT(ADDRESS($Z960,COLUMN(),4,1,"Monitoraggio"))),"")</f>
        <v/>
      </c>
      <c r="BH960" s="48" t="str" cm="1">
        <f t="array" aca="1" ref="BH960" ca="1">IFERROR(IF(INDIRECT(ADDRESS($Z960,COLUMN(),4,1,"Monitoraggio"))="","",INDIRECT(ADDRESS($Z960,COLUMN(),4,1,"Monitoraggio"))),"")</f>
        <v/>
      </c>
      <c r="BI960" s="84" t="str" cm="1">
        <f t="array" aca="1" ref="BI960" ca="1">IFERROR(IF(INDIRECT(ADDRESS($Z960,COLUMN(),4,1,"Monitoraggio"))="","",INDIRECT(ADDRESS($Z960,COLUMN(),4,1,"Monitoraggio"))),"")</f>
        <v/>
      </c>
      <c r="BJ960" s="81" t="str" cm="1">
        <f t="array" aca="1" ref="BJ960" ca="1">IFERROR(IF(INDIRECT(ADDRESS($Z960,COLUMN(),4,1,"Monitoraggio"))="","",INDIRECT(ADDRESS($Z960,COLUMN(),4,1,"Monitoraggio"))),"")</f>
        <v/>
      </c>
    </row>
    <row r="961" spans="26:62" x14ac:dyDescent="0.2">
      <c r="Z961" s="132" t="str">
        <f>IFERROR(MATCH(ROW()-9,Monitoraggio!Y$1:Y$1000,0),"")</f>
        <v/>
      </c>
      <c r="AA961" s="60" t="str" cm="1">
        <f t="array" aca="1" ref="AA961" ca="1">IFERROR(IF(INDIRECT(ADDRESS($Z961,COLUMN(),4,1,"Monitoraggio"))="","",INDIRECT(ADDRESS($Z961,COLUMN(),4,1,"Monitoraggio"))),"")</f>
        <v/>
      </c>
      <c r="AB961" s="114" t="str" cm="1">
        <f t="array" aca="1" ref="AB961" ca="1">IFERROR(IF(INDIRECT(ADDRESS($Z961,COLUMN(),4,1,"Monitoraggio"))="","",INDIRECT(ADDRESS($Z961,COLUMN(),4,1,"Monitoraggio"))),"")</f>
        <v/>
      </c>
      <c r="AC961" s="114" t="str" cm="1">
        <f t="array" aca="1" ref="AC961" ca="1">IFERROR(IF(INDIRECT(ADDRESS($Z961,COLUMN(),4,1,"Monitoraggio"))="","",INDIRECT(ADDRESS($Z961,COLUMN(),4,1,"Monitoraggio"))),"")</f>
        <v/>
      </c>
      <c r="AD961" s="48" t="str" cm="1">
        <f t="array" aca="1" ref="AD961" ca="1">IFERROR(IF(INDIRECT(ADDRESS($Z961,COLUMN(),4,1,"Monitoraggio"))="","",INDIRECT(ADDRESS($Z961,COLUMN(),4,1,"Monitoraggio"))),"")</f>
        <v/>
      </c>
      <c r="AE961" s="61" t="str" cm="1">
        <f t="array" aca="1" ref="AE961" ca="1">IFERROR(IF(INDIRECT(ADDRESS($Z961,COLUMN(),4,1,"Monitoraggio"))="","",INDIRECT(ADDRESS($Z961,COLUMN(),4,1,"Monitoraggio"))),"")</f>
        <v/>
      </c>
      <c r="AF961" s="116" t="str" cm="1">
        <f t="array" aca="1" ref="AF961" ca="1">IFERROR(IF(INDIRECT(ADDRESS($Z961,COLUMN(),4,1,"Monitoraggio"))="","",INDIRECT(ADDRESS($Z961,COLUMN(),4,1,"Monitoraggio"))),"")</f>
        <v/>
      </c>
      <c r="AG961" s="61" t="str" cm="1">
        <f t="array" aca="1" ref="AG961" ca="1">IFERROR(IF(INDIRECT(ADDRESS($Z961,COLUMN(),4,1,"Monitoraggio"))="","",INDIRECT(ADDRESS($Z961,COLUMN(),4,1,"Monitoraggio"))),"")</f>
        <v/>
      </c>
      <c r="AH961" s="116" t="str" cm="1">
        <f t="array" aca="1" ref="AH961" ca="1">IFERROR(IF(INDIRECT(ADDRESS($Z961,COLUMN(),4,1,"Monitoraggio"))="","",INDIRECT(ADDRESS($Z961,COLUMN(),4,1,"Monitoraggio"))),"")</f>
        <v/>
      </c>
      <c r="AI961" s="114" t="str" cm="1">
        <f t="array" aca="1" ref="AI961" ca="1">IFERROR(IF(INDIRECT(ADDRESS($Z961,COLUMN(),4,1,"Monitoraggio"))="","",INDIRECT(ADDRESS($Z961,COLUMN(),4,1,"Monitoraggio"))),"")</f>
        <v/>
      </c>
      <c r="AJ961" s="118" t="str" cm="1">
        <f t="array" aca="1" ref="AJ961" ca="1">IFERROR(IF(INDIRECT(ADDRESS($Z961,COLUMN(),4,1,"Monitoraggio"))="","",INDIRECT(ADDRESS($Z961,COLUMN(),4,1,"Monitoraggio"))),"")</f>
        <v/>
      </c>
      <c r="AK961" s="119" t="str" cm="1">
        <f t="array" aca="1" ref="AK961" ca="1">IFERROR(IF(INDIRECT(ADDRESS($Z961,COLUMN(),4,1,"Monitoraggio"))="","",INDIRECT(ADDRESS($Z961,COLUMN(),4,1,"Monitoraggio"))),"")</f>
        <v/>
      </c>
      <c r="AL961" s="79" t="str" cm="1">
        <f t="array" aca="1" ref="AL961" ca="1">IFERROR(IF(INDIRECT(ADDRESS($Z961,COLUMN(),4,1,"Monitoraggio"))="","",INDIRECT(ADDRESS($Z961,COLUMN(),4,1,"Monitoraggio"))),"")</f>
        <v/>
      </c>
      <c r="AM961" s="77" t="str" cm="1">
        <f t="array" aca="1" ref="AM961" ca="1">IFERROR(IF(INDIRECT(ADDRESS($Z961,COLUMN(),4,1,"Monitoraggio"))="","",INDIRECT(ADDRESS($Z961,COLUMN(),4,1,"Monitoraggio"))),"")</f>
        <v/>
      </c>
      <c r="AN961" s="79" t="str" cm="1">
        <f t="array" aca="1" ref="AN961" ca="1">IFERROR(IF(INDIRECT(ADDRESS($Z961,COLUMN(),4,1,"Monitoraggio"))="","",INDIRECT(ADDRESS($Z961,COLUMN(),4,1,"Monitoraggio"))),"")</f>
        <v/>
      </c>
      <c r="AO961" s="79" t="str" cm="1">
        <f t="array" aca="1" ref="AO961" ca="1">IFERROR(IF(INDIRECT(ADDRESS($Z961,COLUMN(),4,1,"Monitoraggio"))="","",INDIRECT(ADDRESS($Z961,COLUMN(),4,1,"Monitoraggio"))),"")</f>
        <v/>
      </c>
      <c r="AP961" s="79" t="str" cm="1">
        <f t="array" aca="1" ref="AP961" ca="1">IFERROR(IF(INDIRECT(ADDRESS($Z961,COLUMN(),4,1,"Monitoraggio"))="","",INDIRECT(ADDRESS($Z961,COLUMN(),4,1,"Monitoraggio"))),"")</f>
        <v/>
      </c>
      <c r="AQ961" s="81" t="str" cm="1">
        <f t="array" aca="1" ref="AQ961" ca="1">IFERROR(IF(INDIRECT(ADDRESS($Z961,COLUMN(),4,1,"Monitoraggio"))="","",INDIRECT(ADDRESS($Z961,COLUMN(),4,1,"Monitoraggio"))),"")</f>
        <v/>
      </c>
      <c r="AR961" s="122" t="str" cm="1">
        <f t="array" aca="1" ref="AR961" ca="1">IFERROR(IF(INDIRECT(ADDRESS($Z961,COLUMN(),4,1,"Monitoraggio"))="","",INDIRECT(ADDRESS($Z961,COLUMN(),4,1,"Monitoraggio"))),"")</f>
        <v/>
      </c>
      <c r="AS961" s="118" t="str" cm="1">
        <f t="array" aca="1" ref="AS961" ca="1">IFERROR(IF(INDIRECT(ADDRESS($Z961,COLUMN(),4,1,"Monitoraggio"))="","",INDIRECT(ADDRESS($Z961,COLUMN(),4,1,"Monitoraggio"))),"")</f>
        <v/>
      </c>
      <c r="AT961" s="119" t="str" cm="1">
        <f t="array" aca="1" ref="AT961" ca="1">IFERROR(IF(INDIRECT(ADDRESS($Z961,COLUMN(),4,1,"Monitoraggio"))="","",INDIRECT(ADDRESS($Z961,COLUMN(),4,1,"Monitoraggio"))),"")</f>
        <v/>
      </c>
      <c r="AU961" s="79" t="str" cm="1">
        <f t="array" aca="1" ref="AU961" ca="1">IFERROR(IF(INDIRECT(ADDRESS($Z961,COLUMN(),4,1,"Monitoraggio"))="","",INDIRECT(ADDRESS($Z961,COLUMN(),4,1,"Monitoraggio"))),"")</f>
        <v/>
      </c>
      <c r="AV961" s="119" t="str" cm="1">
        <f t="array" aca="1" ref="AV961" ca="1">IFERROR(IF(INDIRECT(ADDRESS($Z961,COLUMN(),4,1,"Monitoraggio"))="","",INDIRECT(ADDRESS($Z961,COLUMN(),4,1,"Monitoraggio"))),"")</f>
        <v/>
      </c>
      <c r="AW961" s="124" t="str" cm="1">
        <f t="array" aca="1" ref="AW961" ca="1">IFERROR(IF(INDIRECT(ADDRESS($Z961,COLUMN(),4,1,"Monitoraggio"))="","",INDIRECT(ADDRESS($Z961,COLUMN(),4,1,"Monitoraggio"))),"")</f>
        <v/>
      </c>
      <c r="AX961" s="62" t="str" cm="1">
        <f t="array" aca="1" ref="AX961" ca="1">IFERROR(IF(INDIRECT(ADDRESS($Z961,COLUMN(),4,1,"Monitoraggio"))="","",INDIRECT(ADDRESS($Z961,COLUMN(),4,1,"Monitoraggio"))),"")</f>
        <v/>
      </c>
      <c r="AY961" s="79" t="str" cm="1">
        <f t="array" aca="1" ref="AY961" ca="1">IFERROR(IF(INDIRECT(ADDRESS($Z961,COLUMN(),4,1,"Monitoraggio"))="","",INDIRECT(ADDRESS($Z961,COLUMN(),4,1,"Monitoraggio"))),"")</f>
        <v/>
      </c>
      <c r="AZ961" s="84" t="str" cm="1">
        <f t="array" aca="1" ref="AZ961" ca="1">IFERROR(IF(INDIRECT(ADDRESS($Z961,COLUMN(),4,1,"Monitoraggio"))="","",INDIRECT(ADDRESS($Z961,COLUMN(),4,1,"Monitoraggio"))),"")</f>
        <v/>
      </c>
      <c r="BA961" s="81" t="str" cm="1">
        <f t="array" aca="1" ref="BA961" ca="1">IFERROR(IF(INDIRECT(ADDRESS($Z961,COLUMN(),4,1,"Monitoraggio"))="","",INDIRECT(ADDRESS($Z961,COLUMN(),4,1,"Monitoraggio"))),"")</f>
        <v/>
      </c>
      <c r="BB961" s="86" t="str" cm="1">
        <f t="array" aca="1" ref="BB961" ca="1">IFERROR(IF(INDIRECT(ADDRESS($Z961,COLUMN(),4,1,"Monitoraggio"))="","",INDIRECT(ADDRESS($Z961,COLUMN(),4,1,"Monitoraggio"))),"")</f>
        <v/>
      </c>
      <c r="BC961" s="79" t="str" cm="1">
        <f t="array" aca="1" ref="BC961" ca="1">IFERROR(IF(INDIRECT(ADDRESS($Z961,COLUMN(),4,1,"Monitoraggio"))="","",INDIRECT(ADDRESS($Z961,COLUMN(),4,1,"Monitoraggio"))),"")</f>
        <v/>
      </c>
      <c r="BD961" s="79" t="str" cm="1">
        <f t="array" aca="1" ref="BD961" ca="1">IFERROR(IF(INDIRECT(ADDRESS($Z961,COLUMN(),4,1,"Monitoraggio"))="","",INDIRECT(ADDRESS($Z961,COLUMN(),4,1,"Monitoraggio"))),"")</f>
        <v/>
      </c>
      <c r="BE961" s="79" t="str" cm="1">
        <f t="array" aca="1" ref="BE961" ca="1">IFERROR(IF(INDIRECT(ADDRESS($Z961,COLUMN(),4,1,"Monitoraggio"))="","",INDIRECT(ADDRESS($Z961,COLUMN(),4,1,"Monitoraggio"))),"")</f>
        <v/>
      </c>
      <c r="BF961" s="79" t="str" cm="1">
        <f t="array" aca="1" ref="BF961" ca="1">IFERROR(IF(INDIRECT(ADDRESS($Z961,COLUMN(),4,1,"Monitoraggio"))="","",INDIRECT(ADDRESS($Z961,COLUMN(),4,1,"Monitoraggio"))),"")</f>
        <v/>
      </c>
      <c r="BG961" s="114" t="str" cm="1">
        <f t="array" aca="1" ref="BG961" ca="1">IFERROR(IF(INDIRECT(ADDRESS($Z961,COLUMN(),4,1,"Monitoraggio"))="","",INDIRECT(ADDRESS($Z961,COLUMN(),4,1,"Monitoraggio"))),"")</f>
        <v/>
      </c>
      <c r="BH961" s="48" t="str" cm="1">
        <f t="array" aca="1" ref="BH961" ca="1">IFERROR(IF(INDIRECT(ADDRESS($Z961,COLUMN(),4,1,"Monitoraggio"))="","",INDIRECT(ADDRESS($Z961,COLUMN(),4,1,"Monitoraggio"))),"")</f>
        <v/>
      </c>
      <c r="BI961" s="84" t="str" cm="1">
        <f t="array" aca="1" ref="BI961" ca="1">IFERROR(IF(INDIRECT(ADDRESS($Z961,COLUMN(),4,1,"Monitoraggio"))="","",INDIRECT(ADDRESS($Z961,COLUMN(),4,1,"Monitoraggio"))),"")</f>
        <v/>
      </c>
      <c r="BJ961" s="81" t="str" cm="1">
        <f t="array" aca="1" ref="BJ961" ca="1">IFERROR(IF(INDIRECT(ADDRESS($Z961,COLUMN(),4,1,"Monitoraggio"))="","",INDIRECT(ADDRESS($Z961,COLUMN(),4,1,"Monitoraggio"))),"")</f>
        <v/>
      </c>
    </row>
    <row r="962" spans="26:62" x14ac:dyDescent="0.2">
      <c r="Z962" s="132" t="str">
        <f>IFERROR(MATCH(ROW()-9,Monitoraggio!Y$1:Y$1000,0),"")</f>
        <v/>
      </c>
      <c r="AA962" s="60" t="str" cm="1">
        <f t="array" aca="1" ref="AA962" ca="1">IFERROR(IF(INDIRECT(ADDRESS($Z962,COLUMN(),4,1,"Monitoraggio"))="","",INDIRECT(ADDRESS($Z962,COLUMN(),4,1,"Monitoraggio"))),"")</f>
        <v/>
      </c>
      <c r="AB962" s="114" t="str" cm="1">
        <f t="array" aca="1" ref="AB962" ca="1">IFERROR(IF(INDIRECT(ADDRESS($Z962,COLUMN(),4,1,"Monitoraggio"))="","",INDIRECT(ADDRESS($Z962,COLUMN(),4,1,"Monitoraggio"))),"")</f>
        <v/>
      </c>
      <c r="AC962" s="114" t="str" cm="1">
        <f t="array" aca="1" ref="AC962" ca="1">IFERROR(IF(INDIRECT(ADDRESS($Z962,COLUMN(),4,1,"Monitoraggio"))="","",INDIRECT(ADDRESS($Z962,COLUMN(),4,1,"Monitoraggio"))),"")</f>
        <v/>
      </c>
      <c r="AD962" s="48" t="str" cm="1">
        <f t="array" aca="1" ref="AD962" ca="1">IFERROR(IF(INDIRECT(ADDRESS($Z962,COLUMN(),4,1,"Monitoraggio"))="","",INDIRECT(ADDRESS($Z962,COLUMN(),4,1,"Monitoraggio"))),"")</f>
        <v/>
      </c>
      <c r="AE962" s="61" t="str" cm="1">
        <f t="array" aca="1" ref="AE962" ca="1">IFERROR(IF(INDIRECT(ADDRESS($Z962,COLUMN(),4,1,"Monitoraggio"))="","",INDIRECT(ADDRESS($Z962,COLUMN(),4,1,"Monitoraggio"))),"")</f>
        <v/>
      </c>
      <c r="AF962" s="116" t="str" cm="1">
        <f t="array" aca="1" ref="AF962" ca="1">IFERROR(IF(INDIRECT(ADDRESS($Z962,COLUMN(),4,1,"Monitoraggio"))="","",INDIRECT(ADDRESS($Z962,COLUMN(),4,1,"Monitoraggio"))),"")</f>
        <v/>
      </c>
      <c r="AG962" s="61" t="str" cm="1">
        <f t="array" aca="1" ref="AG962" ca="1">IFERROR(IF(INDIRECT(ADDRESS($Z962,COLUMN(),4,1,"Monitoraggio"))="","",INDIRECT(ADDRESS($Z962,COLUMN(),4,1,"Monitoraggio"))),"")</f>
        <v/>
      </c>
      <c r="AH962" s="116" t="str" cm="1">
        <f t="array" aca="1" ref="AH962" ca="1">IFERROR(IF(INDIRECT(ADDRESS($Z962,COLUMN(),4,1,"Monitoraggio"))="","",INDIRECT(ADDRESS($Z962,COLUMN(),4,1,"Monitoraggio"))),"")</f>
        <v/>
      </c>
      <c r="AI962" s="114" t="str" cm="1">
        <f t="array" aca="1" ref="AI962" ca="1">IFERROR(IF(INDIRECT(ADDRESS($Z962,COLUMN(),4,1,"Monitoraggio"))="","",INDIRECT(ADDRESS($Z962,COLUMN(),4,1,"Monitoraggio"))),"")</f>
        <v/>
      </c>
      <c r="AJ962" s="118" t="str" cm="1">
        <f t="array" aca="1" ref="AJ962" ca="1">IFERROR(IF(INDIRECT(ADDRESS($Z962,COLUMN(),4,1,"Monitoraggio"))="","",INDIRECT(ADDRESS($Z962,COLUMN(),4,1,"Monitoraggio"))),"")</f>
        <v/>
      </c>
      <c r="AK962" s="119" t="str" cm="1">
        <f t="array" aca="1" ref="AK962" ca="1">IFERROR(IF(INDIRECT(ADDRESS($Z962,COLUMN(),4,1,"Monitoraggio"))="","",INDIRECT(ADDRESS($Z962,COLUMN(),4,1,"Monitoraggio"))),"")</f>
        <v/>
      </c>
      <c r="AL962" s="79" t="str" cm="1">
        <f t="array" aca="1" ref="AL962" ca="1">IFERROR(IF(INDIRECT(ADDRESS($Z962,COLUMN(),4,1,"Monitoraggio"))="","",INDIRECT(ADDRESS($Z962,COLUMN(),4,1,"Monitoraggio"))),"")</f>
        <v/>
      </c>
      <c r="AM962" s="77" t="str" cm="1">
        <f t="array" aca="1" ref="AM962" ca="1">IFERROR(IF(INDIRECT(ADDRESS($Z962,COLUMN(),4,1,"Monitoraggio"))="","",INDIRECT(ADDRESS($Z962,COLUMN(),4,1,"Monitoraggio"))),"")</f>
        <v/>
      </c>
      <c r="AN962" s="79" t="str" cm="1">
        <f t="array" aca="1" ref="AN962" ca="1">IFERROR(IF(INDIRECT(ADDRESS($Z962,COLUMN(),4,1,"Monitoraggio"))="","",INDIRECT(ADDRESS($Z962,COLUMN(),4,1,"Monitoraggio"))),"")</f>
        <v/>
      </c>
      <c r="AO962" s="79" t="str" cm="1">
        <f t="array" aca="1" ref="AO962" ca="1">IFERROR(IF(INDIRECT(ADDRESS($Z962,COLUMN(),4,1,"Monitoraggio"))="","",INDIRECT(ADDRESS($Z962,COLUMN(),4,1,"Monitoraggio"))),"")</f>
        <v/>
      </c>
      <c r="AP962" s="79" t="str" cm="1">
        <f t="array" aca="1" ref="AP962" ca="1">IFERROR(IF(INDIRECT(ADDRESS($Z962,COLUMN(),4,1,"Monitoraggio"))="","",INDIRECT(ADDRESS($Z962,COLUMN(),4,1,"Monitoraggio"))),"")</f>
        <v/>
      </c>
      <c r="AQ962" s="81" t="str" cm="1">
        <f t="array" aca="1" ref="AQ962" ca="1">IFERROR(IF(INDIRECT(ADDRESS($Z962,COLUMN(),4,1,"Monitoraggio"))="","",INDIRECT(ADDRESS($Z962,COLUMN(),4,1,"Monitoraggio"))),"")</f>
        <v/>
      </c>
      <c r="AR962" s="122" t="str" cm="1">
        <f t="array" aca="1" ref="AR962" ca="1">IFERROR(IF(INDIRECT(ADDRESS($Z962,COLUMN(),4,1,"Monitoraggio"))="","",INDIRECT(ADDRESS($Z962,COLUMN(),4,1,"Monitoraggio"))),"")</f>
        <v/>
      </c>
      <c r="AS962" s="118" t="str" cm="1">
        <f t="array" aca="1" ref="AS962" ca="1">IFERROR(IF(INDIRECT(ADDRESS($Z962,COLUMN(),4,1,"Monitoraggio"))="","",INDIRECT(ADDRESS($Z962,COLUMN(),4,1,"Monitoraggio"))),"")</f>
        <v/>
      </c>
      <c r="AT962" s="119" t="str" cm="1">
        <f t="array" aca="1" ref="AT962" ca="1">IFERROR(IF(INDIRECT(ADDRESS($Z962,COLUMN(),4,1,"Monitoraggio"))="","",INDIRECT(ADDRESS($Z962,COLUMN(),4,1,"Monitoraggio"))),"")</f>
        <v/>
      </c>
      <c r="AU962" s="79" t="str" cm="1">
        <f t="array" aca="1" ref="AU962" ca="1">IFERROR(IF(INDIRECT(ADDRESS($Z962,COLUMN(),4,1,"Monitoraggio"))="","",INDIRECT(ADDRESS($Z962,COLUMN(),4,1,"Monitoraggio"))),"")</f>
        <v/>
      </c>
      <c r="AV962" s="119" t="str" cm="1">
        <f t="array" aca="1" ref="AV962" ca="1">IFERROR(IF(INDIRECT(ADDRESS($Z962,COLUMN(),4,1,"Monitoraggio"))="","",INDIRECT(ADDRESS($Z962,COLUMN(),4,1,"Monitoraggio"))),"")</f>
        <v/>
      </c>
      <c r="AW962" s="124" t="str" cm="1">
        <f t="array" aca="1" ref="AW962" ca="1">IFERROR(IF(INDIRECT(ADDRESS($Z962,COLUMN(),4,1,"Monitoraggio"))="","",INDIRECT(ADDRESS($Z962,COLUMN(),4,1,"Monitoraggio"))),"")</f>
        <v/>
      </c>
      <c r="AX962" s="62" t="str" cm="1">
        <f t="array" aca="1" ref="AX962" ca="1">IFERROR(IF(INDIRECT(ADDRESS($Z962,COLUMN(),4,1,"Monitoraggio"))="","",INDIRECT(ADDRESS($Z962,COLUMN(),4,1,"Monitoraggio"))),"")</f>
        <v/>
      </c>
      <c r="AY962" s="79" t="str" cm="1">
        <f t="array" aca="1" ref="AY962" ca="1">IFERROR(IF(INDIRECT(ADDRESS($Z962,COLUMN(),4,1,"Monitoraggio"))="","",INDIRECT(ADDRESS($Z962,COLUMN(),4,1,"Monitoraggio"))),"")</f>
        <v/>
      </c>
      <c r="AZ962" s="84" t="str" cm="1">
        <f t="array" aca="1" ref="AZ962" ca="1">IFERROR(IF(INDIRECT(ADDRESS($Z962,COLUMN(),4,1,"Monitoraggio"))="","",INDIRECT(ADDRESS($Z962,COLUMN(),4,1,"Monitoraggio"))),"")</f>
        <v/>
      </c>
      <c r="BA962" s="81" t="str" cm="1">
        <f t="array" aca="1" ref="BA962" ca="1">IFERROR(IF(INDIRECT(ADDRESS($Z962,COLUMN(),4,1,"Monitoraggio"))="","",INDIRECT(ADDRESS($Z962,COLUMN(),4,1,"Monitoraggio"))),"")</f>
        <v/>
      </c>
      <c r="BB962" s="86" t="str" cm="1">
        <f t="array" aca="1" ref="BB962" ca="1">IFERROR(IF(INDIRECT(ADDRESS($Z962,COLUMN(),4,1,"Monitoraggio"))="","",INDIRECT(ADDRESS($Z962,COLUMN(),4,1,"Monitoraggio"))),"")</f>
        <v/>
      </c>
      <c r="BC962" s="79" t="str" cm="1">
        <f t="array" aca="1" ref="BC962" ca="1">IFERROR(IF(INDIRECT(ADDRESS($Z962,COLUMN(),4,1,"Monitoraggio"))="","",INDIRECT(ADDRESS($Z962,COLUMN(),4,1,"Monitoraggio"))),"")</f>
        <v/>
      </c>
      <c r="BD962" s="79" t="str" cm="1">
        <f t="array" aca="1" ref="BD962" ca="1">IFERROR(IF(INDIRECT(ADDRESS($Z962,COLUMN(),4,1,"Monitoraggio"))="","",INDIRECT(ADDRESS($Z962,COLUMN(),4,1,"Monitoraggio"))),"")</f>
        <v/>
      </c>
      <c r="BE962" s="79" t="str" cm="1">
        <f t="array" aca="1" ref="BE962" ca="1">IFERROR(IF(INDIRECT(ADDRESS($Z962,COLUMN(),4,1,"Monitoraggio"))="","",INDIRECT(ADDRESS($Z962,COLUMN(),4,1,"Monitoraggio"))),"")</f>
        <v/>
      </c>
      <c r="BF962" s="79" t="str" cm="1">
        <f t="array" aca="1" ref="BF962" ca="1">IFERROR(IF(INDIRECT(ADDRESS($Z962,COLUMN(),4,1,"Monitoraggio"))="","",INDIRECT(ADDRESS($Z962,COLUMN(),4,1,"Monitoraggio"))),"")</f>
        <v/>
      </c>
      <c r="BG962" s="114" t="str" cm="1">
        <f t="array" aca="1" ref="BG962" ca="1">IFERROR(IF(INDIRECT(ADDRESS($Z962,COLUMN(),4,1,"Monitoraggio"))="","",INDIRECT(ADDRESS($Z962,COLUMN(),4,1,"Monitoraggio"))),"")</f>
        <v/>
      </c>
      <c r="BH962" s="48" t="str" cm="1">
        <f t="array" aca="1" ref="BH962" ca="1">IFERROR(IF(INDIRECT(ADDRESS($Z962,COLUMN(),4,1,"Monitoraggio"))="","",INDIRECT(ADDRESS($Z962,COLUMN(),4,1,"Monitoraggio"))),"")</f>
        <v/>
      </c>
      <c r="BI962" s="84" t="str" cm="1">
        <f t="array" aca="1" ref="BI962" ca="1">IFERROR(IF(INDIRECT(ADDRESS($Z962,COLUMN(),4,1,"Monitoraggio"))="","",INDIRECT(ADDRESS($Z962,COLUMN(),4,1,"Monitoraggio"))),"")</f>
        <v/>
      </c>
      <c r="BJ962" s="81" t="str" cm="1">
        <f t="array" aca="1" ref="BJ962" ca="1">IFERROR(IF(INDIRECT(ADDRESS($Z962,COLUMN(),4,1,"Monitoraggio"))="","",INDIRECT(ADDRESS($Z962,COLUMN(),4,1,"Monitoraggio"))),"")</f>
        <v/>
      </c>
    </row>
    <row r="963" spans="26:62" x14ac:dyDescent="0.2">
      <c r="Z963" s="132" t="str">
        <f>IFERROR(MATCH(ROW()-9,Monitoraggio!Y$1:Y$1000,0),"")</f>
        <v/>
      </c>
      <c r="AA963" s="60" t="str" cm="1">
        <f t="array" aca="1" ref="AA963" ca="1">IFERROR(IF(INDIRECT(ADDRESS($Z963,COLUMN(),4,1,"Monitoraggio"))="","",INDIRECT(ADDRESS($Z963,COLUMN(),4,1,"Monitoraggio"))),"")</f>
        <v/>
      </c>
      <c r="AB963" s="114" t="str" cm="1">
        <f t="array" aca="1" ref="AB963" ca="1">IFERROR(IF(INDIRECT(ADDRESS($Z963,COLUMN(),4,1,"Monitoraggio"))="","",INDIRECT(ADDRESS($Z963,COLUMN(),4,1,"Monitoraggio"))),"")</f>
        <v/>
      </c>
      <c r="AC963" s="114" t="str" cm="1">
        <f t="array" aca="1" ref="AC963" ca="1">IFERROR(IF(INDIRECT(ADDRESS($Z963,COLUMN(),4,1,"Monitoraggio"))="","",INDIRECT(ADDRESS($Z963,COLUMN(),4,1,"Monitoraggio"))),"")</f>
        <v/>
      </c>
      <c r="AD963" s="48" t="str" cm="1">
        <f t="array" aca="1" ref="AD963" ca="1">IFERROR(IF(INDIRECT(ADDRESS($Z963,COLUMN(),4,1,"Monitoraggio"))="","",INDIRECT(ADDRESS($Z963,COLUMN(),4,1,"Monitoraggio"))),"")</f>
        <v/>
      </c>
      <c r="AE963" s="61" t="str" cm="1">
        <f t="array" aca="1" ref="AE963" ca="1">IFERROR(IF(INDIRECT(ADDRESS($Z963,COLUMN(),4,1,"Monitoraggio"))="","",INDIRECT(ADDRESS($Z963,COLUMN(),4,1,"Monitoraggio"))),"")</f>
        <v/>
      </c>
      <c r="AF963" s="116" t="str" cm="1">
        <f t="array" aca="1" ref="AF963" ca="1">IFERROR(IF(INDIRECT(ADDRESS($Z963,COLUMN(),4,1,"Monitoraggio"))="","",INDIRECT(ADDRESS($Z963,COLUMN(),4,1,"Monitoraggio"))),"")</f>
        <v/>
      </c>
      <c r="AG963" s="61" t="str" cm="1">
        <f t="array" aca="1" ref="AG963" ca="1">IFERROR(IF(INDIRECT(ADDRESS($Z963,COLUMN(),4,1,"Monitoraggio"))="","",INDIRECT(ADDRESS($Z963,COLUMN(),4,1,"Monitoraggio"))),"")</f>
        <v/>
      </c>
      <c r="AH963" s="116" t="str" cm="1">
        <f t="array" aca="1" ref="AH963" ca="1">IFERROR(IF(INDIRECT(ADDRESS($Z963,COLUMN(),4,1,"Monitoraggio"))="","",INDIRECT(ADDRESS($Z963,COLUMN(),4,1,"Monitoraggio"))),"")</f>
        <v/>
      </c>
      <c r="AI963" s="114" t="str" cm="1">
        <f t="array" aca="1" ref="AI963" ca="1">IFERROR(IF(INDIRECT(ADDRESS($Z963,COLUMN(),4,1,"Monitoraggio"))="","",INDIRECT(ADDRESS($Z963,COLUMN(),4,1,"Monitoraggio"))),"")</f>
        <v/>
      </c>
      <c r="AJ963" s="118" t="str" cm="1">
        <f t="array" aca="1" ref="AJ963" ca="1">IFERROR(IF(INDIRECT(ADDRESS($Z963,COLUMN(),4,1,"Monitoraggio"))="","",INDIRECT(ADDRESS($Z963,COLUMN(),4,1,"Monitoraggio"))),"")</f>
        <v/>
      </c>
      <c r="AK963" s="119" t="str" cm="1">
        <f t="array" aca="1" ref="AK963" ca="1">IFERROR(IF(INDIRECT(ADDRESS($Z963,COLUMN(),4,1,"Monitoraggio"))="","",INDIRECT(ADDRESS($Z963,COLUMN(),4,1,"Monitoraggio"))),"")</f>
        <v/>
      </c>
      <c r="AL963" s="79" t="str" cm="1">
        <f t="array" aca="1" ref="AL963" ca="1">IFERROR(IF(INDIRECT(ADDRESS($Z963,COLUMN(),4,1,"Monitoraggio"))="","",INDIRECT(ADDRESS($Z963,COLUMN(),4,1,"Monitoraggio"))),"")</f>
        <v/>
      </c>
      <c r="AM963" s="77" t="str" cm="1">
        <f t="array" aca="1" ref="AM963" ca="1">IFERROR(IF(INDIRECT(ADDRESS($Z963,COLUMN(),4,1,"Monitoraggio"))="","",INDIRECT(ADDRESS($Z963,COLUMN(),4,1,"Monitoraggio"))),"")</f>
        <v/>
      </c>
      <c r="AN963" s="79" t="str" cm="1">
        <f t="array" aca="1" ref="AN963" ca="1">IFERROR(IF(INDIRECT(ADDRESS($Z963,COLUMN(),4,1,"Monitoraggio"))="","",INDIRECT(ADDRESS($Z963,COLUMN(),4,1,"Monitoraggio"))),"")</f>
        <v/>
      </c>
      <c r="AO963" s="79" t="str" cm="1">
        <f t="array" aca="1" ref="AO963" ca="1">IFERROR(IF(INDIRECT(ADDRESS($Z963,COLUMN(),4,1,"Monitoraggio"))="","",INDIRECT(ADDRESS($Z963,COLUMN(),4,1,"Monitoraggio"))),"")</f>
        <v/>
      </c>
      <c r="AP963" s="79" t="str" cm="1">
        <f t="array" aca="1" ref="AP963" ca="1">IFERROR(IF(INDIRECT(ADDRESS($Z963,COLUMN(),4,1,"Monitoraggio"))="","",INDIRECT(ADDRESS($Z963,COLUMN(),4,1,"Monitoraggio"))),"")</f>
        <v/>
      </c>
      <c r="AQ963" s="81" t="str" cm="1">
        <f t="array" aca="1" ref="AQ963" ca="1">IFERROR(IF(INDIRECT(ADDRESS($Z963,COLUMN(),4,1,"Monitoraggio"))="","",INDIRECT(ADDRESS($Z963,COLUMN(),4,1,"Monitoraggio"))),"")</f>
        <v/>
      </c>
      <c r="AR963" s="122" t="str" cm="1">
        <f t="array" aca="1" ref="AR963" ca="1">IFERROR(IF(INDIRECT(ADDRESS($Z963,COLUMN(),4,1,"Monitoraggio"))="","",INDIRECT(ADDRESS($Z963,COLUMN(),4,1,"Monitoraggio"))),"")</f>
        <v/>
      </c>
      <c r="AS963" s="118" t="str" cm="1">
        <f t="array" aca="1" ref="AS963" ca="1">IFERROR(IF(INDIRECT(ADDRESS($Z963,COLUMN(),4,1,"Monitoraggio"))="","",INDIRECT(ADDRESS($Z963,COLUMN(),4,1,"Monitoraggio"))),"")</f>
        <v/>
      </c>
      <c r="AT963" s="119" t="str" cm="1">
        <f t="array" aca="1" ref="AT963" ca="1">IFERROR(IF(INDIRECT(ADDRESS($Z963,COLUMN(),4,1,"Monitoraggio"))="","",INDIRECT(ADDRESS($Z963,COLUMN(),4,1,"Monitoraggio"))),"")</f>
        <v/>
      </c>
      <c r="AU963" s="79" t="str" cm="1">
        <f t="array" aca="1" ref="AU963" ca="1">IFERROR(IF(INDIRECT(ADDRESS($Z963,COLUMN(),4,1,"Monitoraggio"))="","",INDIRECT(ADDRESS($Z963,COLUMN(),4,1,"Monitoraggio"))),"")</f>
        <v/>
      </c>
      <c r="AV963" s="119" t="str" cm="1">
        <f t="array" aca="1" ref="AV963" ca="1">IFERROR(IF(INDIRECT(ADDRESS($Z963,COLUMN(),4,1,"Monitoraggio"))="","",INDIRECT(ADDRESS($Z963,COLUMN(),4,1,"Monitoraggio"))),"")</f>
        <v/>
      </c>
      <c r="AW963" s="124" t="str" cm="1">
        <f t="array" aca="1" ref="AW963" ca="1">IFERROR(IF(INDIRECT(ADDRESS($Z963,COLUMN(),4,1,"Monitoraggio"))="","",INDIRECT(ADDRESS($Z963,COLUMN(),4,1,"Monitoraggio"))),"")</f>
        <v/>
      </c>
      <c r="AX963" s="62" t="str" cm="1">
        <f t="array" aca="1" ref="AX963" ca="1">IFERROR(IF(INDIRECT(ADDRESS($Z963,COLUMN(),4,1,"Monitoraggio"))="","",INDIRECT(ADDRESS($Z963,COLUMN(),4,1,"Monitoraggio"))),"")</f>
        <v/>
      </c>
      <c r="AY963" s="79" t="str" cm="1">
        <f t="array" aca="1" ref="AY963" ca="1">IFERROR(IF(INDIRECT(ADDRESS($Z963,COLUMN(),4,1,"Monitoraggio"))="","",INDIRECT(ADDRESS($Z963,COLUMN(),4,1,"Monitoraggio"))),"")</f>
        <v/>
      </c>
      <c r="AZ963" s="84" t="str" cm="1">
        <f t="array" aca="1" ref="AZ963" ca="1">IFERROR(IF(INDIRECT(ADDRESS($Z963,COLUMN(),4,1,"Monitoraggio"))="","",INDIRECT(ADDRESS($Z963,COLUMN(),4,1,"Monitoraggio"))),"")</f>
        <v/>
      </c>
      <c r="BA963" s="81" t="str" cm="1">
        <f t="array" aca="1" ref="BA963" ca="1">IFERROR(IF(INDIRECT(ADDRESS($Z963,COLUMN(),4,1,"Monitoraggio"))="","",INDIRECT(ADDRESS($Z963,COLUMN(),4,1,"Monitoraggio"))),"")</f>
        <v/>
      </c>
      <c r="BB963" s="86" t="str" cm="1">
        <f t="array" aca="1" ref="BB963" ca="1">IFERROR(IF(INDIRECT(ADDRESS($Z963,COLUMN(),4,1,"Monitoraggio"))="","",INDIRECT(ADDRESS($Z963,COLUMN(),4,1,"Monitoraggio"))),"")</f>
        <v/>
      </c>
      <c r="BC963" s="79" t="str" cm="1">
        <f t="array" aca="1" ref="BC963" ca="1">IFERROR(IF(INDIRECT(ADDRESS($Z963,COLUMN(),4,1,"Monitoraggio"))="","",INDIRECT(ADDRESS($Z963,COLUMN(),4,1,"Monitoraggio"))),"")</f>
        <v/>
      </c>
      <c r="BD963" s="79" t="str" cm="1">
        <f t="array" aca="1" ref="BD963" ca="1">IFERROR(IF(INDIRECT(ADDRESS($Z963,COLUMN(),4,1,"Monitoraggio"))="","",INDIRECT(ADDRESS($Z963,COLUMN(),4,1,"Monitoraggio"))),"")</f>
        <v/>
      </c>
      <c r="BE963" s="79" t="str" cm="1">
        <f t="array" aca="1" ref="BE963" ca="1">IFERROR(IF(INDIRECT(ADDRESS($Z963,COLUMN(),4,1,"Monitoraggio"))="","",INDIRECT(ADDRESS($Z963,COLUMN(),4,1,"Monitoraggio"))),"")</f>
        <v/>
      </c>
      <c r="BF963" s="79" t="str" cm="1">
        <f t="array" aca="1" ref="BF963" ca="1">IFERROR(IF(INDIRECT(ADDRESS($Z963,COLUMN(),4,1,"Monitoraggio"))="","",INDIRECT(ADDRESS($Z963,COLUMN(),4,1,"Monitoraggio"))),"")</f>
        <v/>
      </c>
      <c r="BG963" s="114" t="str" cm="1">
        <f t="array" aca="1" ref="BG963" ca="1">IFERROR(IF(INDIRECT(ADDRESS($Z963,COLUMN(),4,1,"Monitoraggio"))="","",INDIRECT(ADDRESS($Z963,COLUMN(),4,1,"Monitoraggio"))),"")</f>
        <v/>
      </c>
      <c r="BH963" s="48" t="str" cm="1">
        <f t="array" aca="1" ref="BH963" ca="1">IFERROR(IF(INDIRECT(ADDRESS($Z963,COLUMN(),4,1,"Monitoraggio"))="","",INDIRECT(ADDRESS($Z963,COLUMN(),4,1,"Monitoraggio"))),"")</f>
        <v/>
      </c>
      <c r="BI963" s="84" t="str" cm="1">
        <f t="array" aca="1" ref="BI963" ca="1">IFERROR(IF(INDIRECT(ADDRESS($Z963,COLUMN(),4,1,"Monitoraggio"))="","",INDIRECT(ADDRESS($Z963,COLUMN(),4,1,"Monitoraggio"))),"")</f>
        <v/>
      </c>
      <c r="BJ963" s="81" t="str" cm="1">
        <f t="array" aca="1" ref="BJ963" ca="1">IFERROR(IF(INDIRECT(ADDRESS($Z963,COLUMN(),4,1,"Monitoraggio"))="","",INDIRECT(ADDRESS($Z963,COLUMN(),4,1,"Monitoraggio"))),"")</f>
        <v/>
      </c>
    </row>
    <row r="964" spans="26:62" x14ac:dyDescent="0.2">
      <c r="Z964" s="132" t="str">
        <f>IFERROR(MATCH(ROW()-9,Monitoraggio!Y$1:Y$1000,0),"")</f>
        <v/>
      </c>
      <c r="AA964" s="60" t="str" cm="1">
        <f t="array" aca="1" ref="AA964" ca="1">IFERROR(IF(INDIRECT(ADDRESS($Z964,COLUMN(),4,1,"Monitoraggio"))="","",INDIRECT(ADDRESS($Z964,COLUMN(),4,1,"Monitoraggio"))),"")</f>
        <v/>
      </c>
      <c r="AB964" s="114" t="str" cm="1">
        <f t="array" aca="1" ref="AB964" ca="1">IFERROR(IF(INDIRECT(ADDRESS($Z964,COLUMN(),4,1,"Monitoraggio"))="","",INDIRECT(ADDRESS($Z964,COLUMN(),4,1,"Monitoraggio"))),"")</f>
        <v/>
      </c>
      <c r="AC964" s="114" t="str" cm="1">
        <f t="array" aca="1" ref="AC964" ca="1">IFERROR(IF(INDIRECT(ADDRESS($Z964,COLUMN(),4,1,"Monitoraggio"))="","",INDIRECT(ADDRESS($Z964,COLUMN(),4,1,"Monitoraggio"))),"")</f>
        <v/>
      </c>
      <c r="AD964" s="48" t="str" cm="1">
        <f t="array" aca="1" ref="AD964" ca="1">IFERROR(IF(INDIRECT(ADDRESS($Z964,COLUMN(),4,1,"Monitoraggio"))="","",INDIRECT(ADDRESS($Z964,COLUMN(),4,1,"Monitoraggio"))),"")</f>
        <v/>
      </c>
      <c r="AE964" s="61" t="str" cm="1">
        <f t="array" aca="1" ref="AE964" ca="1">IFERROR(IF(INDIRECT(ADDRESS($Z964,COLUMN(),4,1,"Monitoraggio"))="","",INDIRECT(ADDRESS($Z964,COLUMN(),4,1,"Monitoraggio"))),"")</f>
        <v/>
      </c>
      <c r="AF964" s="116" t="str" cm="1">
        <f t="array" aca="1" ref="AF964" ca="1">IFERROR(IF(INDIRECT(ADDRESS($Z964,COLUMN(),4,1,"Monitoraggio"))="","",INDIRECT(ADDRESS($Z964,COLUMN(),4,1,"Monitoraggio"))),"")</f>
        <v/>
      </c>
      <c r="AG964" s="61" t="str" cm="1">
        <f t="array" aca="1" ref="AG964" ca="1">IFERROR(IF(INDIRECT(ADDRESS($Z964,COLUMN(),4,1,"Monitoraggio"))="","",INDIRECT(ADDRESS($Z964,COLUMN(),4,1,"Monitoraggio"))),"")</f>
        <v/>
      </c>
      <c r="AH964" s="116" t="str" cm="1">
        <f t="array" aca="1" ref="AH964" ca="1">IFERROR(IF(INDIRECT(ADDRESS($Z964,COLUMN(),4,1,"Monitoraggio"))="","",INDIRECT(ADDRESS($Z964,COLUMN(),4,1,"Monitoraggio"))),"")</f>
        <v/>
      </c>
      <c r="AI964" s="114" t="str" cm="1">
        <f t="array" aca="1" ref="AI964" ca="1">IFERROR(IF(INDIRECT(ADDRESS($Z964,COLUMN(),4,1,"Monitoraggio"))="","",INDIRECT(ADDRESS($Z964,COLUMN(),4,1,"Monitoraggio"))),"")</f>
        <v/>
      </c>
      <c r="AJ964" s="118" t="str" cm="1">
        <f t="array" aca="1" ref="AJ964" ca="1">IFERROR(IF(INDIRECT(ADDRESS($Z964,COLUMN(),4,1,"Monitoraggio"))="","",INDIRECT(ADDRESS($Z964,COLUMN(),4,1,"Monitoraggio"))),"")</f>
        <v/>
      </c>
      <c r="AK964" s="119" t="str" cm="1">
        <f t="array" aca="1" ref="AK964" ca="1">IFERROR(IF(INDIRECT(ADDRESS($Z964,COLUMN(),4,1,"Monitoraggio"))="","",INDIRECT(ADDRESS($Z964,COLUMN(),4,1,"Monitoraggio"))),"")</f>
        <v/>
      </c>
      <c r="AL964" s="79" t="str" cm="1">
        <f t="array" aca="1" ref="AL964" ca="1">IFERROR(IF(INDIRECT(ADDRESS($Z964,COLUMN(),4,1,"Monitoraggio"))="","",INDIRECT(ADDRESS($Z964,COLUMN(),4,1,"Monitoraggio"))),"")</f>
        <v/>
      </c>
      <c r="AM964" s="77" t="str" cm="1">
        <f t="array" aca="1" ref="AM964" ca="1">IFERROR(IF(INDIRECT(ADDRESS($Z964,COLUMN(),4,1,"Monitoraggio"))="","",INDIRECT(ADDRESS($Z964,COLUMN(),4,1,"Monitoraggio"))),"")</f>
        <v/>
      </c>
      <c r="AN964" s="79" t="str" cm="1">
        <f t="array" aca="1" ref="AN964" ca="1">IFERROR(IF(INDIRECT(ADDRESS($Z964,COLUMN(),4,1,"Monitoraggio"))="","",INDIRECT(ADDRESS($Z964,COLUMN(),4,1,"Monitoraggio"))),"")</f>
        <v/>
      </c>
      <c r="AO964" s="79" t="str" cm="1">
        <f t="array" aca="1" ref="AO964" ca="1">IFERROR(IF(INDIRECT(ADDRESS($Z964,COLUMN(),4,1,"Monitoraggio"))="","",INDIRECT(ADDRESS($Z964,COLUMN(),4,1,"Monitoraggio"))),"")</f>
        <v/>
      </c>
      <c r="AP964" s="79" t="str" cm="1">
        <f t="array" aca="1" ref="AP964" ca="1">IFERROR(IF(INDIRECT(ADDRESS($Z964,COLUMN(),4,1,"Monitoraggio"))="","",INDIRECT(ADDRESS($Z964,COLUMN(),4,1,"Monitoraggio"))),"")</f>
        <v/>
      </c>
      <c r="AQ964" s="81" t="str" cm="1">
        <f t="array" aca="1" ref="AQ964" ca="1">IFERROR(IF(INDIRECT(ADDRESS($Z964,COLUMN(),4,1,"Monitoraggio"))="","",INDIRECT(ADDRESS($Z964,COLUMN(),4,1,"Monitoraggio"))),"")</f>
        <v/>
      </c>
      <c r="AR964" s="122" t="str" cm="1">
        <f t="array" aca="1" ref="AR964" ca="1">IFERROR(IF(INDIRECT(ADDRESS($Z964,COLUMN(),4,1,"Monitoraggio"))="","",INDIRECT(ADDRESS($Z964,COLUMN(),4,1,"Monitoraggio"))),"")</f>
        <v/>
      </c>
      <c r="AS964" s="118" t="str" cm="1">
        <f t="array" aca="1" ref="AS964" ca="1">IFERROR(IF(INDIRECT(ADDRESS($Z964,COLUMN(),4,1,"Monitoraggio"))="","",INDIRECT(ADDRESS($Z964,COLUMN(),4,1,"Monitoraggio"))),"")</f>
        <v/>
      </c>
      <c r="AT964" s="119" t="str" cm="1">
        <f t="array" aca="1" ref="AT964" ca="1">IFERROR(IF(INDIRECT(ADDRESS($Z964,COLUMN(),4,1,"Monitoraggio"))="","",INDIRECT(ADDRESS($Z964,COLUMN(),4,1,"Monitoraggio"))),"")</f>
        <v/>
      </c>
      <c r="AU964" s="79" t="str" cm="1">
        <f t="array" aca="1" ref="AU964" ca="1">IFERROR(IF(INDIRECT(ADDRESS($Z964,COLUMN(),4,1,"Monitoraggio"))="","",INDIRECT(ADDRESS($Z964,COLUMN(),4,1,"Monitoraggio"))),"")</f>
        <v/>
      </c>
      <c r="AV964" s="119" t="str" cm="1">
        <f t="array" aca="1" ref="AV964" ca="1">IFERROR(IF(INDIRECT(ADDRESS($Z964,COLUMN(),4,1,"Monitoraggio"))="","",INDIRECT(ADDRESS($Z964,COLUMN(),4,1,"Monitoraggio"))),"")</f>
        <v/>
      </c>
      <c r="AW964" s="124" t="str" cm="1">
        <f t="array" aca="1" ref="AW964" ca="1">IFERROR(IF(INDIRECT(ADDRESS($Z964,COLUMN(),4,1,"Monitoraggio"))="","",INDIRECT(ADDRESS($Z964,COLUMN(),4,1,"Monitoraggio"))),"")</f>
        <v/>
      </c>
      <c r="AX964" s="62" t="str" cm="1">
        <f t="array" aca="1" ref="AX964" ca="1">IFERROR(IF(INDIRECT(ADDRESS($Z964,COLUMN(),4,1,"Monitoraggio"))="","",INDIRECT(ADDRESS($Z964,COLUMN(),4,1,"Monitoraggio"))),"")</f>
        <v/>
      </c>
      <c r="AY964" s="79" t="str" cm="1">
        <f t="array" aca="1" ref="AY964" ca="1">IFERROR(IF(INDIRECT(ADDRESS($Z964,COLUMN(),4,1,"Monitoraggio"))="","",INDIRECT(ADDRESS($Z964,COLUMN(),4,1,"Monitoraggio"))),"")</f>
        <v/>
      </c>
      <c r="AZ964" s="84" t="str" cm="1">
        <f t="array" aca="1" ref="AZ964" ca="1">IFERROR(IF(INDIRECT(ADDRESS($Z964,COLUMN(),4,1,"Monitoraggio"))="","",INDIRECT(ADDRESS($Z964,COLUMN(),4,1,"Monitoraggio"))),"")</f>
        <v/>
      </c>
      <c r="BA964" s="81" t="str" cm="1">
        <f t="array" aca="1" ref="BA964" ca="1">IFERROR(IF(INDIRECT(ADDRESS($Z964,COLUMN(),4,1,"Monitoraggio"))="","",INDIRECT(ADDRESS($Z964,COLUMN(),4,1,"Monitoraggio"))),"")</f>
        <v/>
      </c>
      <c r="BB964" s="86" t="str" cm="1">
        <f t="array" aca="1" ref="BB964" ca="1">IFERROR(IF(INDIRECT(ADDRESS($Z964,COLUMN(),4,1,"Monitoraggio"))="","",INDIRECT(ADDRESS($Z964,COLUMN(),4,1,"Monitoraggio"))),"")</f>
        <v/>
      </c>
      <c r="BC964" s="79" t="str" cm="1">
        <f t="array" aca="1" ref="BC964" ca="1">IFERROR(IF(INDIRECT(ADDRESS($Z964,COLUMN(),4,1,"Monitoraggio"))="","",INDIRECT(ADDRESS($Z964,COLUMN(),4,1,"Monitoraggio"))),"")</f>
        <v/>
      </c>
      <c r="BD964" s="79" t="str" cm="1">
        <f t="array" aca="1" ref="BD964" ca="1">IFERROR(IF(INDIRECT(ADDRESS($Z964,COLUMN(),4,1,"Monitoraggio"))="","",INDIRECT(ADDRESS($Z964,COLUMN(),4,1,"Monitoraggio"))),"")</f>
        <v/>
      </c>
      <c r="BE964" s="79" t="str" cm="1">
        <f t="array" aca="1" ref="BE964" ca="1">IFERROR(IF(INDIRECT(ADDRESS($Z964,COLUMN(),4,1,"Monitoraggio"))="","",INDIRECT(ADDRESS($Z964,COLUMN(),4,1,"Monitoraggio"))),"")</f>
        <v/>
      </c>
      <c r="BF964" s="79" t="str" cm="1">
        <f t="array" aca="1" ref="BF964" ca="1">IFERROR(IF(INDIRECT(ADDRESS($Z964,COLUMN(),4,1,"Monitoraggio"))="","",INDIRECT(ADDRESS($Z964,COLUMN(),4,1,"Monitoraggio"))),"")</f>
        <v/>
      </c>
      <c r="BG964" s="114" t="str" cm="1">
        <f t="array" aca="1" ref="BG964" ca="1">IFERROR(IF(INDIRECT(ADDRESS($Z964,COLUMN(),4,1,"Monitoraggio"))="","",INDIRECT(ADDRESS($Z964,COLUMN(),4,1,"Monitoraggio"))),"")</f>
        <v/>
      </c>
      <c r="BH964" s="48" t="str" cm="1">
        <f t="array" aca="1" ref="BH964" ca="1">IFERROR(IF(INDIRECT(ADDRESS($Z964,COLUMN(),4,1,"Monitoraggio"))="","",INDIRECT(ADDRESS($Z964,COLUMN(),4,1,"Monitoraggio"))),"")</f>
        <v/>
      </c>
      <c r="BI964" s="84" t="str" cm="1">
        <f t="array" aca="1" ref="BI964" ca="1">IFERROR(IF(INDIRECT(ADDRESS($Z964,COLUMN(),4,1,"Monitoraggio"))="","",INDIRECT(ADDRESS($Z964,COLUMN(),4,1,"Monitoraggio"))),"")</f>
        <v/>
      </c>
      <c r="BJ964" s="81" t="str" cm="1">
        <f t="array" aca="1" ref="BJ964" ca="1">IFERROR(IF(INDIRECT(ADDRESS($Z964,COLUMN(),4,1,"Monitoraggio"))="","",INDIRECT(ADDRESS($Z964,COLUMN(),4,1,"Monitoraggio"))),"")</f>
        <v/>
      </c>
    </row>
    <row r="965" spans="26:62" x14ac:dyDescent="0.2">
      <c r="Z965" s="132" t="str">
        <f>IFERROR(MATCH(ROW()-9,Monitoraggio!Y$1:Y$1000,0),"")</f>
        <v/>
      </c>
      <c r="AA965" s="60" t="str" cm="1">
        <f t="array" aca="1" ref="AA965" ca="1">IFERROR(IF(INDIRECT(ADDRESS($Z965,COLUMN(),4,1,"Monitoraggio"))="","",INDIRECT(ADDRESS($Z965,COLUMN(),4,1,"Monitoraggio"))),"")</f>
        <v/>
      </c>
      <c r="AB965" s="114" t="str" cm="1">
        <f t="array" aca="1" ref="AB965" ca="1">IFERROR(IF(INDIRECT(ADDRESS($Z965,COLUMN(),4,1,"Monitoraggio"))="","",INDIRECT(ADDRESS($Z965,COLUMN(),4,1,"Monitoraggio"))),"")</f>
        <v/>
      </c>
      <c r="AC965" s="114" t="str" cm="1">
        <f t="array" aca="1" ref="AC965" ca="1">IFERROR(IF(INDIRECT(ADDRESS($Z965,COLUMN(),4,1,"Monitoraggio"))="","",INDIRECT(ADDRESS($Z965,COLUMN(),4,1,"Monitoraggio"))),"")</f>
        <v/>
      </c>
      <c r="AD965" s="48" t="str" cm="1">
        <f t="array" aca="1" ref="AD965" ca="1">IFERROR(IF(INDIRECT(ADDRESS($Z965,COLUMN(),4,1,"Monitoraggio"))="","",INDIRECT(ADDRESS($Z965,COLUMN(),4,1,"Monitoraggio"))),"")</f>
        <v/>
      </c>
      <c r="AE965" s="61" t="str" cm="1">
        <f t="array" aca="1" ref="AE965" ca="1">IFERROR(IF(INDIRECT(ADDRESS($Z965,COLUMN(),4,1,"Monitoraggio"))="","",INDIRECT(ADDRESS($Z965,COLUMN(),4,1,"Monitoraggio"))),"")</f>
        <v/>
      </c>
      <c r="AF965" s="116" t="str" cm="1">
        <f t="array" aca="1" ref="AF965" ca="1">IFERROR(IF(INDIRECT(ADDRESS($Z965,COLUMN(),4,1,"Monitoraggio"))="","",INDIRECT(ADDRESS($Z965,COLUMN(),4,1,"Monitoraggio"))),"")</f>
        <v/>
      </c>
      <c r="AG965" s="61" t="str" cm="1">
        <f t="array" aca="1" ref="AG965" ca="1">IFERROR(IF(INDIRECT(ADDRESS($Z965,COLUMN(),4,1,"Monitoraggio"))="","",INDIRECT(ADDRESS($Z965,COLUMN(),4,1,"Monitoraggio"))),"")</f>
        <v/>
      </c>
      <c r="AH965" s="116" t="str" cm="1">
        <f t="array" aca="1" ref="AH965" ca="1">IFERROR(IF(INDIRECT(ADDRESS($Z965,COLUMN(),4,1,"Monitoraggio"))="","",INDIRECT(ADDRESS($Z965,COLUMN(),4,1,"Monitoraggio"))),"")</f>
        <v/>
      </c>
      <c r="AI965" s="114" t="str" cm="1">
        <f t="array" aca="1" ref="AI965" ca="1">IFERROR(IF(INDIRECT(ADDRESS($Z965,COLUMN(),4,1,"Monitoraggio"))="","",INDIRECT(ADDRESS($Z965,COLUMN(),4,1,"Monitoraggio"))),"")</f>
        <v/>
      </c>
      <c r="AJ965" s="118" t="str" cm="1">
        <f t="array" aca="1" ref="AJ965" ca="1">IFERROR(IF(INDIRECT(ADDRESS($Z965,COLUMN(),4,1,"Monitoraggio"))="","",INDIRECT(ADDRESS($Z965,COLUMN(),4,1,"Monitoraggio"))),"")</f>
        <v/>
      </c>
      <c r="AK965" s="119" t="str" cm="1">
        <f t="array" aca="1" ref="AK965" ca="1">IFERROR(IF(INDIRECT(ADDRESS($Z965,COLUMN(),4,1,"Monitoraggio"))="","",INDIRECT(ADDRESS($Z965,COLUMN(),4,1,"Monitoraggio"))),"")</f>
        <v/>
      </c>
      <c r="AL965" s="79" t="str" cm="1">
        <f t="array" aca="1" ref="AL965" ca="1">IFERROR(IF(INDIRECT(ADDRESS($Z965,COLUMN(),4,1,"Monitoraggio"))="","",INDIRECT(ADDRESS($Z965,COLUMN(),4,1,"Monitoraggio"))),"")</f>
        <v/>
      </c>
      <c r="AM965" s="77" t="str" cm="1">
        <f t="array" aca="1" ref="AM965" ca="1">IFERROR(IF(INDIRECT(ADDRESS($Z965,COLUMN(),4,1,"Monitoraggio"))="","",INDIRECT(ADDRESS($Z965,COLUMN(),4,1,"Monitoraggio"))),"")</f>
        <v/>
      </c>
      <c r="AN965" s="79" t="str" cm="1">
        <f t="array" aca="1" ref="AN965" ca="1">IFERROR(IF(INDIRECT(ADDRESS($Z965,COLUMN(),4,1,"Monitoraggio"))="","",INDIRECT(ADDRESS($Z965,COLUMN(),4,1,"Monitoraggio"))),"")</f>
        <v/>
      </c>
      <c r="AO965" s="79" t="str" cm="1">
        <f t="array" aca="1" ref="AO965" ca="1">IFERROR(IF(INDIRECT(ADDRESS($Z965,COLUMN(),4,1,"Monitoraggio"))="","",INDIRECT(ADDRESS($Z965,COLUMN(),4,1,"Monitoraggio"))),"")</f>
        <v/>
      </c>
      <c r="AP965" s="79" t="str" cm="1">
        <f t="array" aca="1" ref="AP965" ca="1">IFERROR(IF(INDIRECT(ADDRESS($Z965,COLUMN(),4,1,"Monitoraggio"))="","",INDIRECT(ADDRESS($Z965,COLUMN(),4,1,"Monitoraggio"))),"")</f>
        <v/>
      </c>
      <c r="AQ965" s="81" t="str" cm="1">
        <f t="array" aca="1" ref="AQ965" ca="1">IFERROR(IF(INDIRECT(ADDRESS($Z965,COLUMN(),4,1,"Monitoraggio"))="","",INDIRECT(ADDRESS($Z965,COLUMN(),4,1,"Monitoraggio"))),"")</f>
        <v/>
      </c>
      <c r="AR965" s="122" t="str" cm="1">
        <f t="array" aca="1" ref="AR965" ca="1">IFERROR(IF(INDIRECT(ADDRESS($Z965,COLUMN(),4,1,"Monitoraggio"))="","",INDIRECT(ADDRESS($Z965,COLUMN(),4,1,"Monitoraggio"))),"")</f>
        <v/>
      </c>
      <c r="AS965" s="118" t="str" cm="1">
        <f t="array" aca="1" ref="AS965" ca="1">IFERROR(IF(INDIRECT(ADDRESS($Z965,COLUMN(),4,1,"Monitoraggio"))="","",INDIRECT(ADDRESS($Z965,COLUMN(),4,1,"Monitoraggio"))),"")</f>
        <v/>
      </c>
      <c r="AT965" s="119" t="str" cm="1">
        <f t="array" aca="1" ref="AT965" ca="1">IFERROR(IF(INDIRECT(ADDRESS($Z965,COLUMN(),4,1,"Monitoraggio"))="","",INDIRECT(ADDRESS($Z965,COLUMN(),4,1,"Monitoraggio"))),"")</f>
        <v/>
      </c>
      <c r="AU965" s="79" t="str" cm="1">
        <f t="array" aca="1" ref="AU965" ca="1">IFERROR(IF(INDIRECT(ADDRESS($Z965,COLUMN(),4,1,"Monitoraggio"))="","",INDIRECT(ADDRESS($Z965,COLUMN(),4,1,"Monitoraggio"))),"")</f>
        <v/>
      </c>
      <c r="AV965" s="119" t="str" cm="1">
        <f t="array" aca="1" ref="AV965" ca="1">IFERROR(IF(INDIRECT(ADDRESS($Z965,COLUMN(),4,1,"Monitoraggio"))="","",INDIRECT(ADDRESS($Z965,COLUMN(),4,1,"Monitoraggio"))),"")</f>
        <v/>
      </c>
      <c r="AW965" s="124" t="str" cm="1">
        <f t="array" aca="1" ref="AW965" ca="1">IFERROR(IF(INDIRECT(ADDRESS($Z965,COLUMN(),4,1,"Monitoraggio"))="","",INDIRECT(ADDRESS($Z965,COLUMN(),4,1,"Monitoraggio"))),"")</f>
        <v/>
      </c>
      <c r="AX965" s="62" t="str" cm="1">
        <f t="array" aca="1" ref="AX965" ca="1">IFERROR(IF(INDIRECT(ADDRESS($Z965,COLUMN(),4,1,"Monitoraggio"))="","",INDIRECT(ADDRESS($Z965,COLUMN(),4,1,"Monitoraggio"))),"")</f>
        <v/>
      </c>
      <c r="AY965" s="79" t="str" cm="1">
        <f t="array" aca="1" ref="AY965" ca="1">IFERROR(IF(INDIRECT(ADDRESS($Z965,COLUMN(),4,1,"Monitoraggio"))="","",INDIRECT(ADDRESS($Z965,COLUMN(),4,1,"Monitoraggio"))),"")</f>
        <v/>
      </c>
      <c r="AZ965" s="84" t="str" cm="1">
        <f t="array" aca="1" ref="AZ965" ca="1">IFERROR(IF(INDIRECT(ADDRESS($Z965,COLUMN(),4,1,"Monitoraggio"))="","",INDIRECT(ADDRESS($Z965,COLUMN(),4,1,"Monitoraggio"))),"")</f>
        <v/>
      </c>
      <c r="BA965" s="81" t="str" cm="1">
        <f t="array" aca="1" ref="BA965" ca="1">IFERROR(IF(INDIRECT(ADDRESS($Z965,COLUMN(),4,1,"Monitoraggio"))="","",INDIRECT(ADDRESS($Z965,COLUMN(),4,1,"Monitoraggio"))),"")</f>
        <v/>
      </c>
      <c r="BB965" s="86" t="str" cm="1">
        <f t="array" aca="1" ref="BB965" ca="1">IFERROR(IF(INDIRECT(ADDRESS($Z965,COLUMN(),4,1,"Monitoraggio"))="","",INDIRECT(ADDRESS($Z965,COLUMN(),4,1,"Monitoraggio"))),"")</f>
        <v/>
      </c>
      <c r="BC965" s="79" t="str" cm="1">
        <f t="array" aca="1" ref="BC965" ca="1">IFERROR(IF(INDIRECT(ADDRESS($Z965,COLUMN(),4,1,"Monitoraggio"))="","",INDIRECT(ADDRESS($Z965,COLUMN(),4,1,"Monitoraggio"))),"")</f>
        <v/>
      </c>
      <c r="BD965" s="79" t="str" cm="1">
        <f t="array" aca="1" ref="BD965" ca="1">IFERROR(IF(INDIRECT(ADDRESS($Z965,COLUMN(),4,1,"Monitoraggio"))="","",INDIRECT(ADDRESS($Z965,COLUMN(),4,1,"Monitoraggio"))),"")</f>
        <v/>
      </c>
      <c r="BE965" s="79" t="str" cm="1">
        <f t="array" aca="1" ref="BE965" ca="1">IFERROR(IF(INDIRECT(ADDRESS($Z965,COLUMN(),4,1,"Monitoraggio"))="","",INDIRECT(ADDRESS($Z965,COLUMN(),4,1,"Monitoraggio"))),"")</f>
        <v/>
      </c>
      <c r="BF965" s="79" t="str" cm="1">
        <f t="array" aca="1" ref="BF965" ca="1">IFERROR(IF(INDIRECT(ADDRESS($Z965,COLUMN(),4,1,"Monitoraggio"))="","",INDIRECT(ADDRESS($Z965,COLUMN(),4,1,"Monitoraggio"))),"")</f>
        <v/>
      </c>
      <c r="BG965" s="114" t="str" cm="1">
        <f t="array" aca="1" ref="BG965" ca="1">IFERROR(IF(INDIRECT(ADDRESS($Z965,COLUMN(),4,1,"Monitoraggio"))="","",INDIRECT(ADDRESS($Z965,COLUMN(),4,1,"Monitoraggio"))),"")</f>
        <v/>
      </c>
      <c r="BH965" s="48" t="str" cm="1">
        <f t="array" aca="1" ref="BH965" ca="1">IFERROR(IF(INDIRECT(ADDRESS($Z965,COLUMN(),4,1,"Monitoraggio"))="","",INDIRECT(ADDRESS($Z965,COLUMN(),4,1,"Monitoraggio"))),"")</f>
        <v/>
      </c>
      <c r="BI965" s="84" t="str" cm="1">
        <f t="array" aca="1" ref="BI965" ca="1">IFERROR(IF(INDIRECT(ADDRESS($Z965,COLUMN(),4,1,"Monitoraggio"))="","",INDIRECT(ADDRESS($Z965,COLUMN(),4,1,"Monitoraggio"))),"")</f>
        <v/>
      </c>
      <c r="BJ965" s="81" t="str" cm="1">
        <f t="array" aca="1" ref="BJ965" ca="1">IFERROR(IF(INDIRECT(ADDRESS($Z965,COLUMN(),4,1,"Monitoraggio"))="","",INDIRECT(ADDRESS($Z965,COLUMN(),4,1,"Monitoraggio"))),"")</f>
        <v/>
      </c>
    </row>
    <row r="966" spans="26:62" x14ac:dyDescent="0.2">
      <c r="Z966" s="132" t="str">
        <f>IFERROR(MATCH(ROW()-9,Monitoraggio!Y$1:Y$1000,0),"")</f>
        <v/>
      </c>
      <c r="AA966" s="60" t="str" cm="1">
        <f t="array" aca="1" ref="AA966" ca="1">IFERROR(IF(INDIRECT(ADDRESS($Z966,COLUMN(),4,1,"Monitoraggio"))="","",INDIRECT(ADDRESS($Z966,COLUMN(),4,1,"Monitoraggio"))),"")</f>
        <v/>
      </c>
      <c r="AB966" s="114" t="str" cm="1">
        <f t="array" aca="1" ref="AB966" ca="1">IFERROR(IF(INDIRECT(ADDRESS($Z966,COLUMN(),4,1,"Monitoraggio"))="","",INDIRECT(ADDRESS($Z966,COLUMN(),4,1,"Monitoraggio"))),"")</f>
        <v/>
      </c>
      <c r="AC966" s="114" t="str" cm="1">
        <f t="array" aca="1" ref="AC966" ca="1">IFERROR(IF(INDIRECT(ADDRESS($Z966,COLUMN(),4,1,"Monitoraggio"))="","",INDIRECT(ADDRESS($Z966,COLUMN(),4,1,"Monitoraggio"))),"")</f>
        <v/>
      </c>
      <c r="AD966" s="48" t="str" cm="1">
        <f t="array" aca="1" ref="AD966" ca="1">IFERROR(IF(INDIRECT(ADDRESS($Z966,COLUMN(),4,1,"Monitoraggio"))="","",INDIRECT(ADDRESS($Z966,COLUMN(),4,1,"Monitoraggio"))),"")</f>
        <v/>
      </c>
      <c r="AE966" s="61" t="str" cm="1">
        <f t="array" aca="1" ref="AE966" ca="1">IFERROR(IF(INDIRECT(ADDRESS($Z966,COLUMN(),4,1,"Monitoraggio"))="","",INDIRECT(ADDRESS($Z966,COLUMN(),4,1,"Monitoraggio"))),"")</f>
        <v/>
      </c>
      <c r="AF966" s="116" t="str" cm="1">
        <f t="array" aca="1" ref="AF966" ca="1">IFERROR(IF(INDIRECT(ADDRESS($Z966,COLUMN(),4,1,"Monitoraggio"))="","",INDIRECT(ADDRESS($Z966,COLUMN(),4,1,"Monitoraggio"))),"")</f>
        <v/>
      </c>
      <c r="AG966" s="61" t="str" cm="1">
        <f t="array" aca="1" ref="AG966" ca="1">IFERROR(IF(INDIRECT(ADDRESS($Z966,COLUMN(),4,1,"Monitoraggio"))="","",INDIRECT(ADDRESS($Z966,COLUMN(),4,1,"Monitoraggio"))),"")</f>
        <v/>
      </c>
      <c r="AH966" s="116" t="str" cm="1">
        <f t="array" aca="1" ref="AH966" ca="1">IFERROR(IF(INDIRECT(ADDRESS($Z966,COLUMN(),4,1,"Monitoraggio"))="","",INDIRECT(ADDRESS($Z966,COLUMN(),4,1,"Monitoraggio"))),"")</f>
        <v/>
      </c>
      <c r="AI966" s="114" t="str" cm="1">
        <f t="array" aca="1" ref="AI966" ca="1">IFERROR(IF(INDIRECT(ADDRESS($Z966,COLUMN(),4,1,"Monitoraggio"))="","",INDIRECT(ADDRESS($Z966,COLUMN(),4,1,"Monitoraggio"))),"")</f>
        <v/>
      </c>
      <c r="AJ966" s="118" t="str" cm="1">
        <f t="array" aca="1" ref="AJ966" ca="1">IFERROR(IF(INDIRECT(ADDRESS($Z966,COLUMN(),4,1,"Monitoraggio"))="","",INDIRECT(ADDRESS($Z966,COLUMN(),4,1,"Monitoraggio"))),"")</f>
        <v/>
      </c>
      <c r="AK966" s="119" t="str" cm="1">
        <f t="array" aca="1" ref="AK966" ca="1">IFERROR(IF(INDIRECT(ADDRESS($Z966,COLUMN(),4,1,"Monitoraggio"))="","",INDIRECT(ADDRESS($Z966,COLUMN(),4,1,"Monitoraggio"))),"")</f>
        <v/>
      </c>
      <c r="AL966" s="79" t="str" cm="1">
        <f t="array" aca="1" ref="AL966" ca="1">IFERROR(IF(INDIRECT(ADDRESS($Z966,COLUMN(),4,1,"Monitoraggio"))="","",INDIRECT(ADDRESS($Z966,COLUMN(),4,1,"Monitoraggio"))),"")</f>
        <v/>
      </c>
      <c r="AM966" s="77" t="str" cm="1">
        <f t="array" aca="1" ref="AM966" ca="1">IFERROR(IF(INDIRECT(ADDRESS($Z966,COLUMN(),4,1,"Monitoraggio"))="","",INDIRECT(ADDRESS($Z966,COLUMN(),4,1,"Monitoraggio"))),"")</f>
        <v/>
      </c>
      <c r="AN966" s="79" t="str" cm="1">
        <f t="array" aca="1" ref="AN966" ca="1">IFERROR(IF(INDIRECT(ADDRESS($Z966,COLUMN(),4,1,"Monitoraggio"))="","",INDIRECT(ADDRESS($Z966,COLUMN(),4,1,"Monitoraggio"))),"")</f>
        <v/>
      </c>
      <c r="AO966" s="79" t="str" cm="1">
        <f t="array" aca="1" ref="AO966" ca="1">IFERROR(IF(INDIRECT(ADDRESS($Z966,COLUMN(),4,1,"Monitoraggio"))="","",INDIRECT(ADDRESS($Z966,COLUMN(),4,1,"Monitoraggio"))),"")</f>
        <v/>
      </c>
      <c r="AP966" s="79" t="str" cm="1">
        <f t="array" aca="1" ref="AP966" ca="1">IFERROR(IF(INDIRECT(ADDRESS($Z966,COLUMN(),4,1,"Monitoraggio"))="","",INDIRECT(ADDRESS($Z966,COLUMN(),4,1,"Monitoraggio"))),"")</f>
        <v/>
      </c>
      <c r="AQ966" s="81" t="str" cm="1">
        <f t="array" aca="1" ref="AQ966" ca="1">IFERROR(IF(INDIRECT(ADDRESS($Z966,COLUMN(),4,1,"Monitoraggio"))="","",INDIRECT(ADDRESS($Z966,COLUMN(),4,1,"Monitoraggio"))),"")</f>
        <v/>
      </c>
      <c r="AR966" s="122" t="str" cm="1">
        <f t="array" aca="1" ref="AR966" ca="1">IFERROR(IF(INDIRECT(ADDRESS($Z966,COLUMN(),4,1,"Monitoraggio"))="","",INDIRECT(ADDRESS($Z966,COLUMN(),4,1,"Monitoraggio"))),"")</f>
        <v/>
      </c>
      <c r="AS966" s="118" t="str" cm="1">
        <f t="array" aca="1" ref="AS966" ca="1">IFERROR(IF(INDIRECT(ADDRESS($Z966,COLUMN(),4,1,"Monitoraggio"))="","",INDIRECT(ADDRESS($Z966,COLUMN(),4,1,"Monitoraggio"))),"")</f>
        <v/>
      </c>
      <c r="AT966" s="119" t="str" cm="1">
        <f t="array" aca="1" ref="AT966" ca="1">IFERROR(IF(INDIRECT(ADDRESS($Z966,COLUMN(),4,1,"Monitoraggio"))="","",INDIRECT(ADDRESS($Z966,COLUMN(),4,1,"Monitoraggio"))),"")</f>
        <v/>
      </c>
      <c r="AU966" s="79" t="str" cm="1">
        <f t="array" aca="1" ref="AU966" ca="1">IFERROR(IF(INDIRECT(ADDRESS($Z966,COLUMN(),4,1,"Monitoraggio"))="","",INDIRECT(ADDRESS($Z966,COLUMN(),4,1,"Monitoraggio"))),"")</f>
        <v/>
      </c>
      <c r="AV966" s="119" t="str" cm="1">
        <f t="array" aca="1" ref="AV966" ca="1">IFERROR(IF(INDIRECT(ADDRESS($Z966,COLUMN(),4,1,"Monitoraggio"))="","",INDIRECT(ADDRESS($Z966,COLUMN(),4,1,"Monitoraggio"))),"")</f>
        <v/>
      </c>
      <c r="AW966" s="124" t="str" cm="1">
        <f t="array" aca="1" ref="AW966" ca="1">IFERROR(IF(INDIRECT(ADDRESS($Z966,COLUMN(),4,1,"Monitoraggio"))="","",INDIRECT(ADDRESS($Z966,COLUMN(),4,1,"Monitoraggio"))),"")</f>
        <v/>
      </c>
      <c r="AX966" s="62" t="str" cm="1">
        <f t="array" aca="1" ref="AX966" ca="1">IFERROR(IF(INDIRECT(ADDRESS($Z966,COLUMN(),4,1,"Monitoraggio"))="","",INDIRECT(ADDRESS($Z966,COLUMN(),4,1,"Monitoraggio"))),"")</f>
        <v/>
      </c>
      <c r="AY966" s="79" t="str" cm="1">
        <f t="array" aca="1" ref="AY966" ca="1">IFERROR(IF(INDIRECT(ADDRESS($Z966,COLUMN(),4,1,"Monitoraggio"))="","",INDIRECT(ADDRESS($Z966,COLUMN(),4,1,"Monitoraggio"))),"")</f>
        <v/>
      </c>
      <c r="AZ966" s="84" t="str" cm="1">
        <f t="array" aca="1" ref="AZ966" ca="1">IFERROR(IF(INDIRECT(ADDRESS($Z966,COLUMN(),4,1,"Monitoraggio"))="","",INDIRECT(ADDRESS($Z966,COLUMN(),4,1,"Monitoraggio"))),"")</f>
        <v/>
      </c>
      <c r="BA966" s="81" t="str" cm="1">
        <f t="array" aca="1" ref="BA966" ca="1">IFERROR(IF(INDIRECT(ADDRESS($Z966,COLUMN(),4,1,"Monitoraggio"))="","",INDIRECT(ADDRESS($Z966,COLUMN(),4,1,"Monitoraggio"))),"")</f>
        <v/>
      </c>
      <c r="BB966" s="86" t="str" cm="1">
        <f t="array" aca="1" ref="BB966" ca="1">IFERROR(IF(INDIRECT(ADDRESS($Z966,COLUMN(),4,1,"Monitoraggio"))="","",INDIRECT(ADDRESS($Z966,COLUMN(),4,1,"Monitoraggio"))),"")</f>
        <v/>
      </c>
      <c r="BC966" s="79" t="str" cm="1">
        <f t="array" aca="1" ref="BC966" ca="1">IFERROR(IF(INDIRECT(ADDRESS($Z966,COLUMN(),4,1,"Monitoraggio"))="","",INDIRECT(ADDRESS($Z966,COLUMN(),4,1,"Monitoraggio"))),"")</f>
        <v/>
      </c>
      <c r="BD966" s="79" t="str" cm="1">
        <f t="array" aca="1" ref="BD966" ca="1">IFERROR(IF(INDIRECT(ADDRESS($Z966,COLUMN(),4,1,"Monitoraggio"))="","",INDIRECT(ADDRESS($Z966,COLUMN(),4,1,"Monitoraggio"))),"")</f>
        <v/>
      </c>
      <c r="BE966" s="79" t="str" cm="1">
        <f t="array" aca="1" ref="BE966" ca="1">IFERROR(IF(INDIRECT(ADDRESS($Z966,COLUMN(),4,1,"Monitoraggio"))="","",INDIRECT(ADDRESS($Z966,COLUMN(),4,1,"Monitoraggio"))),"")</f>
        <v/>
      </c>
      <c r="BF966" s="79" t="str" cm="1">
        <f t="array" aca="1" ref="BF966" ca="1">IFERROR(IF(INDIRECT(ADDRESS($Z966,COLUMN(),4,1,"Monitoraggio"))="","",INDIRECT(ADDRESS($Z966,COLUMN(),4,1,"Monitoraggio"))),"")</f>
        <v/>
      </c>
      <c r="BG966" s="114" t="str" cm="1">
        <f t="array" aca="1" ref="BG966" ca="1">IFERROR(IF(INDIRECT(ADDRESS($Z966,COLUMN(),4,1,"Monitoraggio"))="","",INDIRECT(ADDRESS($Z966,COLUMN(),4,1,"Monitoraggio"))),"")</f>
        <v/>
      </c>
      <c r="BH966" s="48" t="str" cm="1">
        <f t="array" aca="1" ref="BH966" ca="1">IFERROR(IF(INDIRECT(ADDRESS($Z966,COLUMN(),4,1,"Monitoraggio"))="","",INDIRECT(ADDRESS($Z966,COLUMN(),4,1,"Monitoraggio"))),"")</f>
        <v/>
      </c>
      <c r="BI966" s="84" t="str" cm="1">
        <f t="array" aca="1" ref="BI966" ca="1">IFERROR(IF(INDIRECT(ADDRESS($Z966,COLUMN(),4,1,"Monitoraggio"))="","",INDIRECT(ADDRESS($Z966,COLUMN(),4,1,"Monitoraggio"))),"")</f>
        <v/>
      </c>
      <c r="BJ966" s="81" t="str" cm="1">
        <f t="array" aca="1" ref="BJ966" ca="1">IFERROR(IF(INDIRECT(ADDRESS($Z966,COLUMN(),4,1,"Monitoraggio"))="","",INDIRECT(ADDRESS($Z966,COLUMN(),4,1,"Monitoraggio"))),"")</f>
        <v/>
      </c>
    </row>
    <row r="967" spans="26:62" x14ac:dyDescent="0.2">
      <c r="Z967" s="132" t="str">
        <f>IFERROR(MATCH(ROW()-9,Monitoraggio!Y$1:Y$1000,0),"")</f>
        <v/>
      </c>
      <c r="AA967" s="60" t="str" cm="1">
        <f t="array" aca="1" ref="AA967" ca="1">IFERROR(IF(INDIRECT(ADDRESS($Z967,COLUMN(),4,1,"Monitoraggio"))="","",INDIRECT(ADDRESS($Z967,COLUMN(),4,1,"Monitoraggio"))),"")</f>
        <v/>
      </c>
      <c r="AB967" s="114" t="str" cm="1">
        <f t="array" aca="1" ref="AB967" ca="1">IFERROR(IF(INDIRECT(ADDRESS($Z967,COLUMN(),4,1,"Monitoraggio"))="","",INDIRECT(ADDRESS($Z967,COLUMN(),4,1,"Monitoraggio"))),"")</f>
        <v/>
      </c>
      <c r="AC967" s="114" t="str" cm="1">
        <f t="array" aca="1" ref="AC967" ca="1">IFERROR(IF(INDIRECT(ADDRESS($Z967,COLUMN(),4,1,"Monitoraggio"))="","",INDIRECT(ADDRESS($Z967,COLUMN(),4,1,"Monitoraggio"))),"")</f>
        <v/>
      </c>
      <c r="AD967" s="48" t="str" cm="1">
        <f t="array" aca="1" ref="AD967" ca="1">IFERROR(IF(INDIRECT(ADDRESS($Z967,COLUMN(),4,1,"Monitoraggio"))="","",INDIRECT(ADDRESS($Z967,COLUMN(),4,1,"Monitoraggio"))),"")</f>
        <v/>
      </c>
      <c r="AE967" s="61" t="str" cm="1">
        <f t="array" aca="1" ref="AE967" ca="1">IFERROR(IF(INDIRECT(ADDRESS($Z967,COLUMN(),4,1,"Monitoraggio"))="","",INDIRECT(ADDRESS($Z967,COLUMN(),4,1,"Monitoraggio"))),"")</f>
        <v/>
      </c>
      <c r="AF967" s="116" t="str" cm="1">
        <f t="array" aca="1" ref="AF967" ca="1">IFERROR(IF(INDIRECT(ADDRESS($Z967,COLUMN(),4,1,"Monitoraggio"))="","",INDIRECT(ADDRESS($Z967,COLUMN(),4,1,"Monitoraggio"))),"")</f>
        <v/>
      </c>
      <c r="AG967" s="61" t="str" cm="1">
        <f t="array" aca="1" ref="AG967" ca="1">IFERROR(IF(INDIRECT(ADDRESS($Z967,COLUMN(),4,1,"Monitoraggio"))="","",INDIRECT(ADDRESS($Z967,COLUMN(),4,1,"Monitoraggio"))),"")</f>
        <v/>
      </c>
      <c r="AH967" s="116" t="str" cm="1">
        <f t="array" aca="1" ref="AH967" ca="1">IFERROR(IF(INDIRECT(ADDRESS($Z967,COLUMN(),4,1,"Monitoraggio"))="","",INDIRECT(ADDRESS($Z967,COLUMN(),4,1,"Monitoraggio"))),"")</f>
        <v/>
      </c>
      <c r="AI967" s="114" t="str" cm="1">
        <f t="array" aca="1" ref="AI967" ca="1">IFERROR(IF(INDIRECT(ADDRESS($Z967,COLUMN(),4,1,"Monitoraggio"))="","",INDIRECT(ADDRESS($Z967,COLUMN(),4,1,"Monitoraggio"))),"")</f>
        <v/>
      </c>
      <c r="AJ967" s="118" t="str" cm="1">
        <f t="array" aca="1" ref="AJ967" ca="1">IFERROR(IF(INDIRECT(ADDRESS($Z967,COLUMN(),4,1,"Monitoraggio"))="","",INDIRECT(ADDRESS($Z967,COLUMN(),4,1,"Monitoraggio"))),"")</f>
        <v/>
      </c>
      <c r="AK967" s="119" t="str" cm="1">
        <f t="array" aca="1" ref="AK967" ca="1">IFERROR(IF(INDIRECT(ADDRESS($Z967,COLUMN(),4,1,"Monitoraggio"))="","",INDIRECT(ADDRESS($Z967,COLUMN(),4,1,"Monitoraggio"))),"")</f>
        <v/>
      </c>
      <c r="AL967" s="79" t="str" cm="1">
        <f t="array" aca="1" ref="AL967" ca="1">IFERROR(IF(INDIRECT(ADDRESS($Z967,COLUMN(),4,1,"Monitoraggio"))="","",INDIRECT(ADDRESS($Z967,COLUMN(),4,1,"Monitoraggio"))),"")</f>
        <v/>
      </c>
      <c r="AM967" s="77" t="str" cm="1">
        <f t="array" aca="1" ref="AM967" ca="1">IFERROR(IF(INDIRECT(ADDRESS($Z967,COLUMN(),4,1,"Monitoraggio"))="","",INDIRECT(ADDRESS($Z967,COLUMN(),4,1,"Monitoraggio"))),"")</f>
        <v/>
      </c>
      <c r="AN967" s="79" t="str" cm="1">
        <f t="array" aca="1" ref="AN967" ca="1">IFERROR(IF(INDIRECT(ADDRESS($Z967,COLUMN(),4,1,"Monitoraggio"))="","",INDIRECT(ADDRESS($Z967,COLUMN(),4,1,"Monitoraggio"))),"")</f>
        <v/>
      </c>
      <c r="AO967" s="79" t="str" cm="1">
        <f t="array" aca="1" ref="AO967" ca="1">IFERROR(IF(INDIRECT(ADDRESS($Z967,COLUMN(),4,1,"Monitoraggio"))="","",INDIRECT(ADDRESS($Z967,COLUMN(),4,1,"Monitoraggio"))),"")</f>
        <v/>
      </c>
      <c r="AP967" s="79" t="str" cm="1">
        <f t="array" aca="1" ref="AP967" ca="1">IFERROR(IF(INDIRECT(ADDRESS($Z967,COLUMN(),4,1,"Monitoraggio"))="","",INDIRECT(ADDRESS($Z967,COLUMN(),4,1,"Monitoraggio"))),"")</f>
        <v/>
      </c>
      <c r="AQ967" s="81" t="str" cm="1">
        <f t="array" aca="1" ref="AQ967" ca="1">IFERROR(IF(INDIRECT(ADDRESS($Z967,COLUMN(),4,1,"Monitoraggio"))="","",INDIRECT(ADDRESS($Z967,COLUMN(),4,1,"Monitoraggio"))),"")</f>
        <v/>
      </c>
      <c r="AR967" s="122" t="str" cm="1">
        <f t="array" aca="1" ref="AR967" ca="1">IFERROR(IF(INDIRECT(ADDRESS($Z967,COLUMN(),4,1,"Monitoraggio"))="","",INDIRECT(ADDRESS($Z967,COLUMN(),4,1,"Monitoraggio"))),"")</f>
        <v/>
      </c>
      <c r="AS967" s="118" t="str" cm="1">
        <f t="array" aca="1" ref="AS967" ca="1">IFERROR(IF(INDIRECT(ADDRESS($Z967,COLUMN(),4,1,"Monitoraggio"))="","",INDIRECT(ADDRESS($Z967,COLUMN(),4,1,"Monitoraggio"))),"")</f>
        <v/>
      </c>
      <c r="AT967" s="119" t="str" cm="1">
        <f t="array" aca="1" ref="AT967" ca="1">IFERROR(IF(INDIRECT(ADDRESS($Z967,COLUMN(),4,1,"Monitoraggio"))="","",INDIRECT(ADDRESS($Z967,COLUMN(),4,1,"Monitoraggio"))),"")</f>
        <v/>
      </c>
      <c r="AU967" s="79" t="str" cm="1">
        <f t="array" aca="1" ref="AU967" ca="1">IFERROR(IF(INDIRECT(ADDRESS($Z967,COLUMN(),4,1,"Monitoraggio"))="","",INDIRECT(ADDRESS($Z967,COLUMN(),4,1,"Monitoraggio"))),"")</f>
        <v/>
      </c>
      <c r="AV967" s="119" t="str" cm="1">
        <f t="array" aca="1" ref="AV967" ca="1">IFERROR(IF(INDIRECT(ADDRESS($Z967,COLUMN(),4,1,"Monitoraggio"))="","",INDIRECT(ADDRESS($Z967,COLUMN(),4,1,"Monitoraggio"))),"")</f>
        <v/>
      </c>
      <c r="AW967" s="124" t="str" cm="1">
        <f t="array" aca="1" ref="AW967" ca="1">IFERROR(IF(INDIRECT(ADDRESS($Z967,COLUMN(),4,1,"Monitoraggio"))="","",INDIRECT(ADDRESS($Z967,COLUMN(),4,1,"Monitoraggio"))),"")</f>
        <v/>
      </c>
      <c r="AX967" s="62" t="str" cm="1">
        <f t="array" aca="1" ref="AX967" ca="1">IFERROR(IF(INDIRECT(ADDRESS($Z967,COLUMN(),4,1,"Monitoraggio"))="","",INDIRECT(ADDRESS($Z967,COLUMN(),4,1,"Monitoraggio"))),"")</f>
        <v/>
      </c>
      <c r="AY967" s="79" t="str" cm="1">
        <f t="array" aca="1" ref="AY967" ca="1">IFERROR(IF(INDIRECT(ADDRESS($Z967,COLUMN(),4,1,"Monitoraggio"))="","",INDIRECT(ADDRESS($Z967,COLUMN(),4,1,"Monitoraggio"))),"")</f>
        <v/>
      </c>
      <c r="AZ967" s="84" t="str" cm="1">
        <f t="array" aca="1" ref="AZ967" ca="1">IFERROR(IF(INDIRECT(ADDRESS($Z967,COLUMN(),4,1,"Monitoraggio"))="","",INDIRECT(ADDRESS($Z967,COLUMN(),4,1,"Monitoraggio"))),"")</f>
        <v/>
      </c>
      <c r="BA967" s="81" t="str" cm="1">
        <f t="array" aca="1" ref="BA967" ca="1">IFERROR(IF(INDIRECT(ADDRESS($Z967,COLUMN(),4,1,"Monitoraggio"))="","",INDIRECT(ADDRESS($Z967,COLUMN(),4,1,"Monitoraggio"))),"")</f>
        <v/>
      </c>
      <c r="BB967" s="86" t="str" cm="1">
        <f t="array" aca="1" ref="BB967" ca="1">IFERROR(IF(INDIRECT(ADDRESS($Z967,COLUMN(),4,1,"Monitoraggio"))="","",INDIRECT(ADDRESS($Z967,COLUMN(),4,1,"Monitoraggio"))),"")</f>
        <v/>
      </c>
      <c r="BC967" s="79" t="str" cm="1">
        <f t="array" aca="1" ref="BC967" ca="1">IFERROR(IF(INDIRECT(ADDRESS($Z967,COLUMN(),4,1,"Monitoraggio"))="","",INDIRECT(ADDRESS($Z967,COLUMN(),4,1,"Monitoraggio"))),"")</f>
        <v/>
      </c>
      <c r="BD967" s="79" t="str" cm="1">
        <f t="array" aca="1" ref="BD967" ca="1">IFERROR(IF(INDIRECT(ADDRESS($Z967,COLUMN(),4,1,"Monitoraggio"))="","",INDIRECT(ADDRESS($Z967,COLUMN(),4,1,"Monitoraggio"))),"")</f>
        <v/>
      </c>
      <c r="BE967" s="79" t="str" cm="1">
        <f t="array" aca="1" ref="BE967" ca="1">IFERROR(IF(INDIRECT(ADDRESS($Z967,COLUMN(),4,1,"Monitoraggio"))="","",INDIRECT(ADDRESS($Z967,COLUMN(),4,1,"Monitoraggio"))),"")</f>
        <v/>
      </c>
      <c r="BF967" s="79" t="str" cm="1">
        <f t="array" aca="1" ref="BF967" ca="1">IFERROR(IF(INDIRECT(ADDRESS($Z967,COLUMN(),4,1,"Monitoraggio"))="","",INDIRECT(ADDRESS($Z967,COLUMN(),4,1,"Monitoraggio"))),"")</f>
        <v/>
      </c>
      <c r="BG967" s="114" t="str" cm="1">
        <f t="array" aca="1" ref="BG967" ca="1">IFERROR(IF(INDIRECT(ADDRESS($Z967,COLUMN(),4,1,"Monitoraggio"))="","",INDIRECT(ADDRESS($Z967,COLUMN(),4,1,"Monitoraggio"))),"")</f>
        <v/>
      </c>
      <c r="BH967" s="48" t="str" cm="1">
        <f t="array" aca="1" ref="BH967" ca="1">IFERROR(IF(INDIRECT(ADDRESS($Z967,COLUMN(),4,1,"Monitoraggio"))="","",INDIRECT(ADDRESS($Z967,COLUMN(),4,1,"Monitoraggio"))),"")</f>
        <v/>
      </c>
      <c r="BI967" s="84" t="str" cm="1">
        <f t="array" aca="1" ref="BI967" ca="1">IFERROR(IF(INDIRECT(ADDRESS($Z967,COLUMN(),4,1,"Monitoraggio"))="","",INDIRECT(ADDRESS($Z967,COLUMN(),4,1,"Monitoraggio"))),"")</f>
        <v/>
      </c>
      <c r="BJ967" s="81" t="str" cm="1">
        <f t="array" aca="1" ref="BJ967" ca="1">IFERROR(IF(INDIRECT(ADDRESS($Z967,COLUMN(),4,1,"Monitoraggio"))="","",INDIRECT(ADDRESS($Z967,COLUMN(),4,1,"Monitoraggio"))),"")</f>
        <v/>
      </c>
    </row>
    <row r="968" spans="26:62" x14ac:dyDescent="0.2">
      <c r="Z968" s="132" t="str">
        <f>IFERROR(MATCH(ROW()-9,Monitoraggio!Y$1:Y$1000,0),"")</f>
        <v/>
      </c>
      <c r="AA968" s="60" t="str" cm="1">
        <f t="array" aca="1" ref="AA968" ca="1">IFERROR(IF(INDIRECT(ADDRESS($Z968,COLUMN(),4,1,"Monitoraggio"))="","",INDIRECT(ADDRESS($Z968,COLUMN(),4,1,"Monitoraggio"))),"")</f>
        <v/>
      </c>
      <c r="AB968" s="114" t="str" cm="1">
        <f t="array" aca="1" ref="AB968" ca="1">IFERROR(IF(INDIRECT(ADDRESS($Z968,COLUMN(),4,1,"Monitoraggio"))="","",INDIRECT(ADDRESS($Z968,COLUMN(),4,1,"Monitoraggio"))),"")</f>
        <v/>
      </c>
      <c r="AC968" s="114" t="str" cm="1">
        <f t="array" aca="1" ref="AC968" ca="1">IFERROR(IF(INDIRECT(ADDRESS($Z968,COLUMN(),4,1,"Monitoraggio"))="","",INDIRECT(ADDRESS($Z968,COLUMN(),4,1,"Monitoraggio"))),"")</f>
        <v/>
      </c>
      <c r="AD968" s="48" t="str" cm="1">
        <f t="array" aca="1" ref="AD968" ca="1">IFERROR(IF(INDIRECT(ADDRESS($Z968,COLUMN(),4,1,"Monitoraggio"))="","",INDIRECT(ADDRESS($Z968,COLUMN(),4,1,"Monitoraggio"))),"")</f>
        <v/>
      </c>
      <c r="AE968" s="61" t="str" cm="1">
        <f t="array" aca="1" ref="AE968" ca="1">IFERROR(IF(INDIRECT(ADDRESS($Z968,COLUMN(),4,1,"Monitoraggio"))="","",INDIRECT(ADDRESS($Z968,COLUMN(),4,1,"Monitoraggio"))),"")</f>
        <v/>
      </c>
      <c r="AF968" s="116" t="str" cm="1">
        <f t="array" aca="1" ref="AF968" ca="1">IFERROR(IF(INDIRECT(ADDRESS($Z968,COLUMN(),4,1,"Monitoraggio"))="","",INDIRECT(ADDRESS($Z968,COLUMN(),4,1,"Monitoraggio"))),"")</f>
        <v/>
      </c>
      <c r="AG968" s="61" t="str" cm="1">
        <f t="array" aca="1" ref="AG968" ca="1">IFERROR(IF(INDIRECT(ADDRESS($Z968,COLUMN(),4,1,"Monitoraggio"))="","",INDIRECT(ADDRESS($Z968,COLUMN(),4,1,"Monitoraggio"))),"")</f>
        <v/>
      </c>
      <c r="AH968" s="116" t="str" cm="1">
        <f t="array" aca="1" ref="AH968" ca="1">IFERROR(IF(INDIRECT(ADDRESS($Z968,COLUMN(),4,1,"Monitoraggio"))="","",INDIRECT(ADDRESS($Z968,COLUMN(),4,1,"Monitoraggio"))),"")</f>
        <v/>
      </c>
      <c r="AI968" s="114" t="str" cm="1">
        <f t="array" aca="1" ref="AI968" ca="1">IFERROR(IF(INDIRECT(ADDRESS($Z968,COLUMN(),4,1,"Monitoraggio"))="","",INDIRECT(ADDRESS($Z968,COLUMN(),4,1,"Monitoraggio"))),"")</f>
        <v/>
      </c>
      <c r="AJ968" s="118" t="str" cm="1">
        <f t="array" aca="1" ref="AJ968" ca="1">IFERROR(IF(INDIRECT(ADDRESS($Z968,COLUMN(),4,1,"Monitoraggio"))="","",INDIRECT(ADDRESS($Z968,COLUMN(),4,1,"Monitoraggio"))),"")</f>
        <v/>
      </c>
      <c r="AK968" s="119" t="str" cm="1">
        <f t="array" aca="1" ref="AK968" ca="1">IFERROR(IF(INDIRECT(ADDRESS($Z968,COLUMN(),4,1,"Monitoraggio"))="","",INDIRECT(ADDRESS($Z968,COLUMN(),4,1,"Monitoraggio"))),"")</f>
        <v/>
      </c>
      <c r="AL968" s="79" t="str" cm="1">
        <f t="array" aca="1" ref="AL968" ca="1">IFERROR(IF(INDIRECT(ADDRESS($Z968,COLUMN(),4,1,"Monitoraggio"))="","",INDIRECT(ADDRESS($Z968,COLUMN(),4,1,"Monitoraggio"))),"")</f>
        <v/>
      </c>
      <c r="AM968" s="77" t="str" cm="1">
        <f t="array" aca="1" ref="AM968" ca="1">IFERROR(IF(INDIRECT(ADDRESS($Z968,COLUMN(),4,1,"Monitoraggio"))="","",INDIRECT(ADDRESS($Z968,COLUMN(),4,1,"Monitoraggio"))),"")</f>
        <v/>
      </c>
      <c r="AN968" s="79" t="str" cm="1">
        <f t="array" aca="1" ref="AN968" ca="1">IFERROR(IF(INDIRECT(ADDRESS($Z968,COLUMN(),4,1,"Monitoraggio"))="","",INDIRECT(ADDRESS($Z968,COLUMN(),4,1,"Monitoraggio"))),"")</f>
        <v/>
      </c>
      <c r="AO968" s="79" t="str" cm="1">
        <f t="array" aca="1" ref="AO968" ca="1">IFERROR(IF(INDIRECT(ADDRESS($Z968,COLUMN(),4,1,"Monitoraggio"))="","",INDIRECT(ADDRESS($Z968,COLUMN(),4,1,"Monitoraggio"))),"")</f>
        <v/>
      </c>
      <c r="AP968" s="79" t="str" cm="1">
        <f t="array" aca="1" ref="AP968" ca="1">IFERROR(IF(INDIRECT(ADDRESS($Z968,COLUMN(),4,1,"Monitoraggio"))="","",INDIRECT(ADDRESS($Z968,COLUMN(),4,1,"Monitoraggio"))),"")</f>
        <v/>
      </c>
      <c r="AQ968" s="81" t="str" cm="1">
        <f t="array" aca="1" ref="AQ968" ca="1">IFERROR(IF(INDIRECT(ADDRESS($Z968,COLUMN(),4,1,"Monitoraggio"))="","",INDIRECT(ADDRESS($Z968,COLUMN(),4,1,"Monitoraggio"))),"")</f>
        <v/>
      </c>
      <c r="AR968" s="122" t="str" cm="1">
        <f t="array" aca="1" ref="AR968" ca="1">IFERROR(IF(INDIRECT(ADDRESS($Z968,COLUMN(),4,1,"Monitoraggio"))="","",INDIRECT(ADDRESS($Z968,COLUMN(),4,1,"Monitoraggio"))),"")</f>
        <v/>
      </c>
      <c r="AS968" s="118" t="str" cm="1">
        <f t="array" aca="1" ref="AS968" ca="1">IFERROR(IF(INDIRECT(ADDRESS($Z968,COLUMN(),4,1,"Monitoraggio"))="","",INDIRECT(ADDRESS($Z968,COLUMN(),4,1,"Monitoraggio"))),"")</f>
        <v/>
      </c>
      <c r="AT968" s="119" t="str" cm="1">
        <f t="array" aca="1" ref="AT968" ca="1">IFERROR(IF(INDIRECT(ADDRESS($Z968,COLUMN(),4,1,"Monitoraggio"))="","",INDIRECT(ADDRESS($Z968,COLUMN(),4,1,"Monitoraggio"))),"")</f>
        <v/>
      </c>
      <c r="AU968" s="79" t="str" cm="1">
        <f t="array" aca="1" ref="AU968" ca="1">IFERROR(IF(INDIRECT(ADDRESS($Z968,COLUMN(),4,1,"Monitoraggio"))="","",INDIRECT(ADDRESS($Z968,COLUMN(),4,1,"Monitoraggio"))),"")</f>
        <v/>
      </c>
      <c r="AV968" s="119" t="str" cm="1">
        <f t="array" aca="1" ref="AV968" ca="1">IFERROR(IF(INDIRECT(ADDRESS($Z968,COLUMN(),4,1,"Monitoraggio"))="","",INDIRECT(ADDRESS($Z968,COLUMN(),4,1,"Monitoraggio"))),"")</f>
        <v/>
      </c>
      <c r="AW968" s="124" t="str" cm="1">
        <f t="array" aca="1" ref="AW968" ca="1">IFERROR(IF(INDIRECT(ADDRESS($Z968,COLUMN(),4,1,"Monitoraggio"))="","",INDIRECT(ADDRESS($Z968,COLUMN(),4,1,"Monitoraggio"))),"")</f>
        <v/>
      </c>
      <c r="AX968" s="62" t="str" cm="1">
        <f t="array" aca="1" ref="AX968" ca="1">IFERROR(IF(INDIRECT(ADDRESS($Z968,COLUMN(),4,1,"Monitoraggio"))="","",INDIRECT(ADDRESS($Z968,COLUMN(),4,1,"Monitoraggio"))),"")</f>
        <v/>
      </c>
      <c r="AY968" s="79" t="str" cm="1">
        <f t="array" aca="1" ref="AY968" ca="1">IFERROR(IF(INDIRECT(ADDRESS($Z968,COLUMN(),4,1,"Monitoraggio"))="","",INDIRECT(ADDRESS($Z968,COLUMN(),4,1,"Monitoraggio"))),"")</f>
        <v/>
      </c>
      <c r="AZ968" s="84" t="str" cm="1">
        <f t="array" aca="1" ref="AZ968" ca="1">IFERROR(IF(INDIRECT(ADDRESS($Z968,COLUMN(),4,1,"Monitoraggio"))="","",INDIRECT(ADDRESS($Z968,COLUMN(),4,1,"Monitoraggio"))),"")</f>
        <v/>
      </c>
      <c r="BA968" s="81" t="str" cm="1">
        <f t="array" aca="1" ref="BA968" ca="1">IFERROR(IF(INDIRECT(ADDRESS($Z968,COLUMN(),4,1,"Monitoraggio"))="","",INDIRECT(ADDRESS($Z968,COLUMN(),4,1,"Monitoraggio"))),"")</f>
        <v/>
      </c>
      <c r="BB968" s="86" t="str" cm="1">
        <f t="array" aca="1" ref="BB968" ca="1">IFERROR(IF(INDIRECT(ADDRESS($Z968,COLUMN(),4,1,"Monitoraggio"))="","",INDIRECT(ADDRESS($Z968,COLUMN(),4,1,"Monitoraggio"))),"")</f>
        <v/>
      </c>
      <c r="BC968" s="79" t="str" cm="1">
        <f t="array" aca="1" ref="BC968" ca="1">IFERROR(IF(INDIRECT(ADDRESS($Z968,COLUMN(),4,1,"Monitoraggio"))="","",INDIRECT(ADDRESS($Z968,COLUMN(),4,1,"Monitoraggio"))),"")</f>
        <v/>
      </c>
      <c r="BD968" s="79" t="str" cm="1">
        <f t="array" aca="1" ref="BD968" ca="1">IFERROR(IF(INDIRECT(ADDRESS($Z968,COLUMN(),4,1,"Monitoraggio"))="","",INDIRECT(ADDRESS($Z968,COLUMN(),4,1,"Monitoraggio"))),"")</f>
        <v/>
      </c>
      <c r="BE968" s="79" t="str" cm="1">
        <f t="array" aca="1" ref="BE968" ca="1">IFERROR(IF(INDIRECT(ADDRESS($Z968,COLUMN(),4,1,"Monitoraggio"))="","",INDIRECT(ADDRESS($Z968,COLUMN(),4,1,"Monitoraggio"))),"")</f>
        <v/>
      </c>
      <c r="BF968" s="79" t="str" cm="1">
        <f t="array" aca="1" ref="BF968" ca="1">IFERROR(IF(INDIRECT(ADDRESS($Z968,COLUMN(),4,1,"Monitoraggio"))="","",INDIRECT(ADDRESS($Z968,COLUMN(),4,1,"Monitoraggio"))),"")</f>
        <v/>
      </c>
      <c r="BG968" s="114" t="str" cm="1">
        <f t="array" aca="1" ref="BG968" ca="1">IFERROR(IF(INDIRECT(ADDRESS($Z968,COLUMN(),4,1,"Monitoraggio"))="","",INDIRECT(ADDRESS($Z968,COLUMN(),4,1,"Monitoraggio"))),"")</f>
        <v/>
      </c>
      <c r="BH968" s="48" t="str" cm="1">
        <f t="array" aca="1" ref="BH968" ca="1">IFERROR(IF(INDIRECT(ADDRESS($Z968,COLUMN(),4,1,"Monitoraggio"))="","",INDIRECT(ADDRESS($Z968,COLUMN(),4,1,"Monitoraggio"))),"")</f>
        <v/>
      </c>
      <c r="BI968" s="84" t="str" cm="1">
        <f t="array" aca="1" ref="BI968" ca="1">IFERROR(IF(INDIRECT(ADDRESS($Z968,COLUMN(),4,1,"Monitoraggio"))="","",INDIRECT(ADDRESS($Z968,COLUMN(),4,1,"Monitoraggio"))),"")</f>
        <v/>
      </c>
      <c r="BJ968" s="81" t="str" cm="1">
        <f t="array" aca="1" ref="BJ968" ca="1">IFERROR(IF(INDIRECT(ADDRESS($Z968,COLUMN(),4,1,"Monitoraggio"))="","",INDIRECT(ADDRESS($Z968,COLUMN(),4,1,"Monitoraggio"))),"")</f>
        <v/>
      </c>
    </row>
    <row r="969" spans="26:62" x14ac:dyDescent="0.2">
      <c r="Z969" s="132" t="str">
        <f>IFERROR(MATCH(ROW()-9,Monitoraggio!Y$1:Y$1000,0),"")</f>
        <v/>
      </c>
      <c r="AA969" s="60" t="str" cm="1">
        <f t="array" aca="1" ref="AA969" ca="1">IFERROR(IF(INDIRECT(ADDRESS($Z969,COLUMN(),4,1,"Monitoraggio"))="","",INDIRECT(ADDRESS($Z969,COLUMN(),4,1,"Monitoraggio"))),"")</f>
        <v/>
      </c>
      <c r="AB969" s="114" t="str" cm="1">
        <f t="array" aca="1" ref="AB969" ca="1">IFERROR(IF(INDIRECT(ADDRESS($Z969,COLUMN(),4,1,"Monitoraggio"))="","",INDIRECT(ADDRESS($Z969,COLUMN(),4,1,"Monitoraggio"))),"")</f>
        <v/>
      </c>
      <c r="AC969" s="114" t="str" cm="1">
        <f t="array" aca="1" ref="AC969" ca="1">IFERROR(IF(INDIRECT(ADDRESS($Z969,COLUMN(),4,1,"Monitoraggio"))="","",INDIRECT(ADDRESS($Z969,COLUMN(),4,1,"Monitoraggio"))),"")</f>
        <v/>
      </c>
      <c r="AD969" s="48" t="str" cm="1">
        <f t="array" aca="1" ref="AD969" ca="1">IFERROR(IF(INDIRECT(ADDRESS($Z969,COLUMN(),4,1,"Monitoraggio"))="","",INDIRECT(ADDRESS($Z969,COLUMN(),4,1,"Monitoraggio"))),"")</f>
        <v/>
      </c>
      <c r="AE969" s="61" t="str" cm="1">
        <f t="array" aca="1" ref="AE969" ca="1">IFERROR(IF(INDIRECT(ADDRESS($Z969,COLUMN(),4,1,"Monitoraggio"))="","",INDIRECT(ADDRESS($Z969,COLUMN(),4,1,"Monitoraggio"))),"")</f>
        <v/>
      </c>
      <c r="AF969" s="116" t="str" cm="1">
        <f t="array" aca="1" ref="AF969" ca="1">IFERROR(IF(INDIRECT(ADDRESS($Z969,COLUMN(),4,1,"Monitoraggio"))="","",INDIRECT(ADDRESS($Z969,COLUMN(),4,1,"Monitoraggio"))),"")</f>
        <v/>
      </c>
      <c r="AG969" s="61" t="str" cm="1">
        <f t="array" aca="1" ref="AG969" ca="1">IFERROR(IF(INDIRECT(ADDRESS($Z969,COLUMN(),4,1,"Monitoraggio"))="","",INDIRECT(ADDRESS($Z969,COLUMN(),4,1,"Monitoraggio"))),"")</f>
        <v/>
      </c>
      <c r="AH969" s="116" t="str" cm="1">
        <f t="array" aca="1" ref="AH969" ca="1">IFERROR(IF(INDIRECT(ADDRESS($Z969,COLUMN(),4,1,"Monitoraggio"))="","",INDIRECT(ADDRESS($Z969,COLUMN(),4,1,"Monitoraggio"))),"")</f>
        <v/>
      </c>
      <c r="AI969" s="114" t="str" cm="1">
        <f t="array" aca="1" ref="AI969" ca="1">IFERROR(IF(INDIRECT(ADDRESS($Z969,COLUMN(),4,1,"Monitoraggio"))="","",INDIRECT(ADDRESS($Z969,COLUMN(),4,1,"Monitoraggio"))),"")</f>
        <v/>
      </c>
      <c r="AJ969" s="118" t="str" cm="1">
        <f t="array" aca="1" ref="AJ969" ca="1">IFERROR(IF(INDIRECT(ADDRESS($Z969,COLUMN(),4,1,"Monitoraggio"))="","",INDIRECT(ADDRESS($Z969,COLUMN(),4,1,"Monitoraggio"))),"")</f>
        <v/>
      </c>
      <c r="AK969" s="119" t="str" cm="1">
        <f t="array" aca="1" ref="AK969" ca="1">IFERROR(IF(INDIRECT(ADDRESS($Z969,COLUMN(),4,1,"Monitoraggio"))="","",INDIRECT(ADDRESS($Z969,COLUMN(),4,1,"Monitoraggio"))),"")</f>
        <v/>
      </c>
      <c r="AL969" s="79" t="str" cm="1">
        <f t="array" aca="1" ref="AL969" ca="1">IFERROR(IF(INDIRECT(ADDRESS($Z969,COLUMN(),4,1,"Monitoraggio"))="","",INDIRECT(ADDRESS($Z969,COLUMN(),4,1,"Monitoraggio"))),"")</f>
        <v/>
      </c>
      <c r="AM969" s="77" t="str" cm="1">
        <f t="array" aca="1" ref="AM969" ca="1">IFERROR(IF(INDIRECT(ADDRESS($Z969,COLUMN(),4,1,"Monitoraggio"))="","",INDIRECT(ADDRESS($Z969,COLUMN(),4,1,"Monitoraggio"))),"")</f>
        <v/>
      </c>
      <c r="AN969" s="79" t="str" cm="1">
        <f t="array" aca="1" ref="AN969" ca="1">IFERROR(IF(INDIRECT(ADDRESS($Z969,COLUMN(),4,1,"Monitoraggio"))="","",INDIRECT(ADDRESS($Z969,COLUMN(),4,1,"Monitoraggio"))),"")</f>
        <v/>
      </c>
      <c r="AO969" s="79" t="str" cm="1">
        <f t="array" aca="1" ref="AO969" ca="1">IFERROR(IF(INDIRECT(ADDRESS($Z969,COLUMN(),4,1,"Monitoraggio"))="","",INDIRECT(ADDRESS($Z969,COLUMN(),4,1,"Monitoraggio"))),"")</f>
        <v/>
      </c>
      <c r="AP969" s="79" t="str" cm="1">
        <f t="array" aca="1" ref="AP969" ca="1">IFERROR(IF(INDIRECT(ADDRESS($Z969,COLUMN(),4,1,"Monitoraggio"))="","",INDIRECT(ADDRESS($Z969,COLUMN(),4,1,"Monitoraggio"))),"")</f>
        <v/>
      </c>
      <c r="AQ969" s="81" t="str" cm="1">
        <f t="array" aca="1" ref="AQ969" ca="1">IFERROR(IF(INDIRECT(ADDRESS($Z969,COLUMN(),4,1,"Monitoraggio"))="","",INDIRECT(ADDRESS($Z969,COLUMN(),4,1,"Monitoraggio"))),"")</f>
        <v/>
      </c>
      <c r="AR969" s="122" t="str" cm="1">
        <f t="array" aca="1" ref="AR969" ca="1">IFERROR(IF(INDIRECT(ADDRESS($Z969,COLUMN(),4,1,"Monitoraggio"))="","",INDIRECT(ADDRESS($Z969,COLUMN(),4,1,"Monitoraggio"))),"")</f>
        <v/>
      </c>
      <c r="AS969" s="118" t="str" cm="1">
        <f t="array" aca="1" ref="AS969" ca="1">IFERROR(IF(INDIRECT(ADDRESS($Z969,COLUMN(),4,1,"Monitoraggio"))="","",INDIRECT(ADDRESS($Z969,COLUMN(),4,1,"Monitoraggio"))),"")</f>
        <v/>
      </c>
      <c r="AT969" s="119" t="str" cm="1">
        <f t="array" aca="1" ref="AT969" ca="1">IFERROR(IF(INDIRECT(ADDRESS($Z969,COLUMN(),4,1,"Monitoraggio"))="","",INDIRECT(ADDRESS($Z969,COLUMN(),4,1,"Monitoraggio"))),"")</f>
        <v/>
      </c>
      <c r="AU969" s="79" t="str" cm="1">
        <f t="array" aca="1" ref="AU969" ca="1">IFERROR(IF(INDIRECT(ADDRESS($Z969,COLUMN(),4,1,"Monitoraggio"))="","",INDIRECT(ADDRESS($Z969,COLUMN(),4,1,"Monitoraggio"))),"")</f>
        <v/>
      </c>
      <c r="AV969" s="119" t="str" cm="1">
        <f t="array" aca="1" ref="AV969" ca="1">IFERROR(IF(INDIRECT(ADDRESS($Z969,COLUMN(),4,1,"Monitoraggio"))="","",INDIRECT(ADDRESS($Z969,COLUMN(),4,1,"Monitoraggio"))),"")</f>
        <v/>
      </c>
      <c r="AW969" s="124" t="str" cm="1">
        <f t="array" aca="1" ref="AW969" ca="1">IFERROR(IF(INDIRECT(ADDRESS($Z969,COLUMN(),4,1,"Monitoraggio"))="","",INDIRECT(ADDRESS($Z969,COLUMN(),4,1,"Monitoraggio"))),"")</f>
        <v/>
      </c>
      <c r="AX969" s="62" t="str" cm="1">
        <f t="array" aca="1" ref="AX969" ca="1">IFERROR(IF(INDIRECT(ADDRESS($Z969,COLUMN(),4,1,"Monitoraggio"))="","",INDIRECT(ADDRESS($Z969,COLUMN(),4,1,"Monitoraggio"))),"")</f>
        <v/>
      </c>
      <c r="AY969" s="79" t="str" cm="1">
        <f t="array" aca="1" ref="AY969" ca="1">IFERROR(IF(INDIRECT(ADDRESS($Z969,COLUMN(),4,1,"Monitoraggio"))="","",INDIRECT(ADDRESS($Z969,COLUMN(),4,1,"Monitoraggio"))),"")</f>
        <v/>
      </c>
      <c r="AZ969" s="84" t="str" cm="1">
        <f t="array" aca="1" ref="AZ969" ca="1">IFERROR(IF(INDIRECT(ADDRESS($Z969,COLUMN(),4,1,"Monitoraggio"))="","",INDIRECT(ADDRESS($Z969,COLUMN(),4,1,"Monitoraggio"))),"")</f>
        <v/>
      </c>
      <c r="BA969" s="81" t="str" cm="1">
        <f t="array" aca="1" ref="BA969" ca="1">IFERROR(IF(INDIRECT(ADDRESS($Z969,COLUMN(),4,1,"Monitoraggio"))="","",INDIRECT(ADDRESS($Z969,COLUMN(),4,1,"Monitoraggio"))),"")</f>
        <v/>
      </c>
      <c r="BB969" s="86" t="str" cm="1">
        <f t="array" aca="1" ref="BB969" ca="1">IFERROR(IF(INDIRECT(ADDRESS($Z969,COLUMN(),4,1,"Monitoraggio"))="","",INDIRECT(ADDRESS($Z969,COLUMN(),4,1,"Monitoraggio"))),"")</f>
        <v/>
      </c>
      <c r="BC969" s="79" t="str" cm="1">
        <f t="array" aca="1" ref="BC969" ca="1">IFERROR(IF(INDIRECT(ADDRESS($Z969,COLUMN(),4,1,"Monitoraggio"))="","",INDIRECT(ADDRESS($Z969,COLUMN(),4,1,"Monitoraggio"))),"")</f>
        <v/>
      </c>
      <c r="BD969" s="79" t="str" cm="1">
        <f t="array" aca="1" ref="BD969" ca="1">IFERROR(IF(INDIRECT(ADDRESS($Z969,COLUMN(),4,1,"Monitoraggio"))="","",INDIRECT(ADDRESS($Z969,COLUMN(),4,1,"Monitoraggio"))),"")</f>
        <v/>
      </c>
      <c r="BE969" s="79" t="str" cm="1">
        <f t="array" aca="1" ref="BE969" ca="1">IFERROR(IF(INDIRECT(ADDRESS($Z969,COLUMN(),4,1,"Monitoraggio"))="","",INDIRECT(ADDRESS($Z969,COLUMN(),4,1,"Monitoraggio"))),"")</f>
        <v/>
      </c>
      <c r="BF969" s="79" t="str" cm="1">
        <f t="array" aca="1" ref="BF969" ca="1">IFERROR(IF(INDIRECT(ADDRESS($Z969,COLUMN(),4,1,"Monitoraggio"))="","",INDIRECT(ADDRESS($Z969,COLUMN(),4,1,"Monitoraggio"))),"")</f>
        <v/>
      </c>
      <c r="BG969" s="114" t="str" cm="1">
        <f t="array" aca="1" ref="BG969" ca="1">IFERROR(IF(INDIRECT(ADDRESS($Z969,COLUMN(),4,1,"Monitoraggio"))="","",INDIRECT(ADDRESS($Z969,COLUMN(),4,1,"Monitoraggio"))),"")</f>
        <v/>
      </c>
      <c r="BH969" s="48" t="str" cm="1">
        <f t="array" aca="1" ref="BH969" ca="1">IFERROR(IF(INDIRECT(ADDRESS($Z969,COLUMN(),4,1,"Monitoraggio"))="","",INDIRECT(ADDRESS($Z969,COLUMN(),4,1,"Monitoraggio"))),"")</f>
        <v/>
      </c>
      <c r="BI969" s="84" t="str" cm="1">
        <f t="array" aca="1" ref="BI969" ca="1">IFERROR(IF(INDIRECT(ADDRESS($Z969,COLUMN(),4,1,"Monitoraggio"))="","",INDIRECT(ADDRESS($Z969,COLUMN(),4,1,"Monitoraggio"))),"")</f>
        <v/>
      </c>
      <c r="BJ969" s="81" t="str" cm="1">
        <f t="array" aca="1" ref="BJ969" ca="1">IFERROR(IF(INDIRECT(ADDRESS($Z969,COLUMN(),4,1,"Monitoraggio"))="","",INDIRECT(ADDRESS($Z969,COLUMN(),4,1,"Monitoraggio"))),"")</f>
        <v/>
      </c>
    </row>
    <row r="970" spans="26:62" x14ac:dyDescent="0.2">
      <c r="Z970" s="132" t="str">
        <f>IFERROR(MATCH(ROW()-9,Monitoraggio!Y$1:Y$1000,0),"")</f>
        <v/>
      </c>
      <c r="AA970" s="60" t="str" cm="1">
        <f t="array" aca="1" ref="AA970" ca="1">IFERROR(IF(INDIRECT(ADDRESS($Z970,COLUMN(),4,1,"Monitoraggio"))="","",INDIRECT(ADDRESS($Z970,COLUMN(),4,1,"Monitoraggio"))),"")</f>
        <v/>
      </c>
      <c r="AB970" s="114" t="str" cm="1">
        <f t="array" aca="1" ref="AB970" ca="1">IFERROR(IF(INDIRECT(ADDRESS($Z970,COLUMN(),4,1,"Monitoraggio"))="","",INDIRECT(ADDRESS($Z970,COLUMN(),4,1,"Monitoraggio"))),"")</f>
        <v/>
      </c>
      <c r="AC970" s="114" t="str" cm="1">
        <f t="array" aca="1" ref="AC970" ca="1">IFERROR(IF(INDIRECT(ADDRESS($Z970,COLUMN(),4,1,"Monitoraggio"))="","",INDIRECT(ADDRESS($Z970,COLUMN(),4,1,"Monitoraggio"))),"")</f>
        <v/>
      </c>
      <c r="AD970" s="48" t="str" cm="1">
        <f t="array" aca="1" ref="AD970" ca="1">IFERROR(IF(INDIRECT(ADDRESS($Z970,COLUMN(),4,1,"Monitoraggio"))="","",INDIRECT(ADDRESS($Z970,COLUMN(),4,1,"Monitoraggio"))),"")</f>
        <v/>
      </c>
      <c r="AE970" s="61" t="str" cm="1">
        <f t="array" aca="1" ref="AE970" ca="1">IFERROR(IF(INDIRECT(ADDRESS($Z970,COLUMN(),4,1,"Monitoraggio"))="","",INDIRECT(ADDRESS($Z970,COLUMN(),4,1,"Monitoraggio"))),"")</f>
        <v/>
      </c>
      <c r="AF970" s="116" t="str" cm="1">
        <f t="array" aca="1" ref="AF970" ca="1">IFERROR(IF(INDIRECT(ADDRESS($Z970,COLUMN(),4,1,"Monitoraggio"))="","",INDIRECT(ADDRESS($Z970,COLUMN(),4,1,"Monitoraggio"))),"")</f>
        <v/>
      </c>
      <c r="AG970" s="61" t="str" cm="1">
        <f t="array" aca="1" ref="AG970" ca="1">IFERROR(IF(INDIRECT(ADDRESS($Z970,COLUMN(),4,1,"Monitoraggio"))="","",INDIRECT(ADDRESS($Z970,COLUMN(),4,1,"Monitoraggio"))),"")</f>
        <v/>
      </c>
      <c r="AH970" s="116" t="str" cm="1">
        <f t="array" aca="1" ref="AH970" ca="1">IFERROR(IF(INDIRECT(ADDRESS($Z970,COLUMN(),4,1,"Monitoraggio"))="","",INDIRECT(ADDRESS($Z970,COLUMN(),4,1,"Monitoraggio"))),"")</f>
        <v/>
      </c>
      <c r="AI970" s="114" t="str" cm="1">
        <f t="array" aca="1" ref="AI970" ca="1">IFERROR(IF(INDIRECT(ADDRESS($Z970,COLUMN(),4,1,"Monitoraggio"))="","",INDIRECT(ADDRESS($Z970,COLUMN(),4,1,"Monitoraggio"))),"")</f>
        <v/>
      </c>
      <c r="AJ970" s="118" t="str" cm="1">
        <f t="array" aca="1" ref="AJ970" ca="1">IFERROR(IF(INDIRECT(ADDRESS($Z970,COLUMN(),4,1,"Monitoraggio"))="","",INDIRECT(ADDRESS($Z970,COLUMN(),4,1,"Monitoraggio"))),"")</f>
        <v/>
      </c>
      <c r="AK970" s="119" t="str" cm="1">
        <f t="array" aca="1" ref="AK970" ca="1">IFERROR(IF(INDIRECT(ADDRESS($Z970,COLUMN(),4,1,"Monitoraggio"))="","",INDIRECT(ADDRESS($Z970,COLUMN(),4,1,"Monitoraggio"))),"")</f>
        <v/>
      </c>
      <c r="AL970" s="79" t="str" cm="1">
        <f t="array" aca="1" ref="AL970" ca="1">IFERROR(IF(INDIRECT(ADDRESS($Z970,COLUMN(),4,1,"Monitoraggio"))="","",INDIRECT(ADDRESS($Z970,COLUMN(),4,1,"Monitoraggio"))),"")</f>
        <v/>
      </c>
      <c r="AM970" s="77" t="str" cm="1">
        <f t="array" aca="1" ref="AM970" ca="1">IFERROR(IF(INDIRECT(ADDRESS($Z970,COLUMN(),4,1,"Monitoraggio"))="","",INDIRECT(ADDRESS($Z970,COLUMN(),4,1,"Monitoraggio"))),"")</f>
        <v/>
      </c>
      <c r="AN970" s="79" t="str" cm="1">
        <f t="array" aca="1" ref="AN970" ca="1">IFERROR(IF(INDIRECT(ADDRESS($Z970,COLUMN(),4,1,"Monitoraggio"))="","",INDIRECT(ADDRESS($Z970,COLUMN(),4,1,"Monitoraggio"))),"")</f>
        <v/>
      </c>
      <c r="AO970" s="79" t="str" cm="1">
        <f t="array" aca="1" ref="AO970" ca="1">IFERROR(IF(INDIRECT(ADDRESS($Z970,COLUMN(),4,1,"Monitoraggio"))="","",INDIRECT(ADDRESS($Z970,COLUMN(),4,1,"Monitoraggio"))),"")</f>
        <v/>
      </c>
      <c r="AP970" s="79" t="str" cm="1">
        <f t="array" aca="1" ref="AP970" ca="1">IFERROR(IF(INDIRECT(ADDRESS($Z970,COLUMN(),4,1,"Monitoraggio"))="","",INDIRECT(ADDRESS($Z970,COLUMN(),4,1,"Monitoraggio"))),"")</f>
        <v/>
      </c>
      <c r="AQ970" s="81" t="str" cm="1">
        <f t="array" aca="1" ref="AQ970" ca="1">IFERROR(IF(INDIRECT(ADDRESS($Z970,COLUMN(),4,1,"Monitoraggio"))="","",INDIRECT(ADDRESS($Z970,COLUMN(),4,1,"Monitoraggio"))),"")</f>
        <v/>
      </c>
      <c r="AR970" s="122" t="str" cm="1">
        <f t="array" aca="1" ref="AR970" ca="1">IFERROR(IF(INDIRECT(ADDRESS($Z970,COLUMN(),4,1,"Monitoraggio"))="","",INDIRECT(ADDRESS($Z970,COLUMN(),4,1,"Monitoraggio"))),"")</f>
        <v/>
      </c>
      <c r="AS970" s="118" t="str" cm="1">
        <f t="array" aca="1" ref="AS970" ca="1">IFERROR(IF(INDIRECT(ADDRESS($Z970,COLUMN(),4,1,"Monitoraggio"))="","",INDIRECT(ADDRESS($Z970,COLUMN(),4,1,"Monitoraggio"))),"")</f>
        <v/>
      </c>
      <c r="AT970" s="119" t="str" cm="1">
        <f t="array" aca="1" ref="AT970" ca="1">IFERROR(IF(INDIRECT(ADDRESS($Z970,COLUMN(),4,1,"Monitoraggio"))="","",INDIRECT(ADDRESS($Z970,COLUMN(),4,1,"Monitoraggio"))),"")</f>
        <v/>
      </c>
      <c r="AU970" s="79" t="str" cm="1">
        <f t="array" aca="1" ref="AU970" ca="1">IFERROR(IF(INDIRECT(ADDRESS($Z970,COLUMN(),4,1,"Monitoraggio"))="","",INDIRECT(ADDRESS($Z970,COLUMN(),4,1,"Monitoraggio"))),"")</f>
        <v/>
      </c>
      <c r="AV970" s="119" t="str" cm="1">
        <f t="array" aca="1" ref="AV970" ca="1">IFERROR(IF(INDIRECT(ADDRESS($Z970,COLUMN(),4,1,"Monitoraggio"))="","",INDIRECT(ADDRESS($Z970,COLUMN(),4,1,"Monitoraggio"))),"")</f>
        <v/>
      </c>
      <c r="AW970" s="124" t="str" cm="1">
        <f t="array" aca="1" ref="AW970" ca="1">IFERROR(IF(INDIRECT(ADDRESS($Z970,COLUMN(),4,1,"Monitoraggio"))="","",INDIRECT(ADDRESS($Z970,COLUMN(),4,1,"Monitoraggio"))),"")</f>
        <v/>
      </c>
      <c r="AX970" s="62" t="str" cm="1">
        <f t="array" aca="1" ref="AX970" ca="1">IFERROR(IF(INDIRECT(ADDRESS($Z970,COLUMN(),4,1,"Monitoraggio"))="","",INDIRECT(ADDRESS($Z970,COLUMN(),4,1,"Monitoraggio"))),"")</f>
        <v/>
      </c>
      <c r="AY970" s="79" t="str" cm="1">
        <f t="array" aca="1" ref="AY970" ca="1">IFERROR(IF(INDIRECT(ADDRESS($Z970,COLUMN(),4,1,"Monitoraggio"))="","",INDIRECT(ADDRESS($Z970,COLUMN(),4,1,"Monitoraggio"))),"")</f>
        <v/>
      </c>
      <c r="AZ970" s="84" t="str" cm="1">
        <f t="array" aca="1" ref="AZ970" ca="1">IFERROR(IF(INDIRECT(ADDRESS($Z970,COLUMN(),4,1,"Monitoraggio"))="","",INDIRECT(ADDRESS($Z970,COLUMN(),4,1,"Monitoraggio"))),"")</f>
        <v/>
      </c>
      <c r="BA970" s="81" t="str" cm="1">
        <f t="array" aca="1" ref="BA970" ca="1">IFERROR(IF(INDIRECT(ADDRESS($Z970,COLUMN(),4,1,"Monitoraggio"))="","",INDIRECT(ADDRESS($Z970,COLUMN(),4,1,"Monitoraggio"))),"")</f>
        <v/>
      </c>
      <c r="BB970" s="86" t="str" cm="1">
        <f t="array" aca="1" ref="BB970" ca="1">IFERROR(IF(INDIRECT(ADDRESS($Z970,COLUMN(),4,1,"Monitoraggio"))="","",INDIRECT(ADDRESS($Z970,COLUMN(),4,1,"Monitoraggio"))),"")</f>
        <v/>
      </c>
      <c r="BC970" s="79" t="str" cm="1">
        <f t="array" aca="1" ref="BC970" ca="1">IFERROR(IF(INDIRECT(ADDRESS($Z970,COLUMN(),4,1,"Monitoraggio"))="","",INDIRECT(ADDRESS($Z970,COLUMN(),4,1,"Monitoraggio"))),"")</f>
        <v/>
      </c>
      <c r="BD970" s="79" t="str" cm="1">
        <f t="array" aca="1" ref="BD970" ca="1">IFERROR(IF(INDIRECT(ADDRESS($Z970,COLUMN(),4,1,"Monitoraggio"))="","",INDIRECT(ADDRESS($Z970,COLUMN(),4,1,"Monitoraggio"))),"")</f>
        <v/>
      </c>
      <c r="BE970" s="79" t="str" cm="1">
        <f t="array" aca="1" ref="BE970" ca="1">IFERROR(IF(INDIRECT(ADDRESS($Z970,COLUMN(),4,1,"Monitoraggio"))="","",INDIRECT(ADDRESS($Z970,COLUMN(),4,1,"Monitoraggio"))),"")</f>
        <v/>
      </c>
      <c r="BF970" s="79" t="str" cm="1">
        <f t="array" aca="1" ref="BF970" ca="1">IFERROR(IF(INDIRECT(ADDRESS($Z970,COLUMN(),4,1,"Monitoraggio"))="","",INDIRECT(ADDRESS($Z970,COLUMN(),4,1,"Monitoraggio"))),"")</f>
        <v/>
      </c>
      <c r="BG970" s="114" t="str" cm="1">
        <f t="array" aca="1" ref="BG970" ca="1">IFERROR(IF(INDIRECT(ADDRESS($Z970,COLUMN(),4,1,"Monitoraggio"))="","",INDIRECT(ADDRESS($Z970,COLUMN(),4,1,"Monitoraggio"))),"")</f>
        <v/>
      </c>
      <c r="BH970" s="48" t="str" cm="1">
        <f t="array" aca="1" ref="BH970" ca="1">IFERROR(IF(INDIRECT(ADDRESS($Z970,COLUMN(),4,1,"Monitoraggio"))="","",INDIRECT(ADDRESS($Z970,COLUMN(),4,1,"Monitoraggio"))),"")</f>
        <v/>
      </c>
      <c r="BI970" s="84" t="str" cm="1">
        <f t="array" aca="1" ref="BI970" ca="1">IFERROR(IF(INDIRECT(ADDRESS($Z970,COLUMN(),4,1,"Monitoraggio"))="","",INDIRECT(ADDRESS($Z970,COLUMN(),4,1,"Monitoraggio"))),"")</f>
        <v/>
      </c>
      <c r="BJ970" s="81" t="str" cm="1">
        <f t="array" aca="1" ref="BJ970" ca="1">IFERROR(IF(INDIRECT(ADDRESS($Z970,COLUMN(),4,1,"Monitoraggio"))="","",INDIRECT(ADDRESS($Z970,COLUMN(),4,1,"Monitoraggio"))),"")</f>
        <v/>
      </c>
    </row>
    <row r="971" spans="26:62" x14ac:dyDescent="0.2">
      <c r="Z971" s="132" t="str">
        <f>IFERROR(MATCH(ROW()-9,Monitoraggio!Y$1:Y$1000,0),"")</f>
        <v/>
      </c>
      <c r="AA971" s="60" t="str" cm="1">
        <f t="array" aca="1" ref="AA971" ca="1">IFERROR(IF(INDIRECT(ADDRESS($Z971,COLUMN(),4,1,"Monitoraggio"))="","",INDIRECT(ADDRESS($Z971,COLUMN(),4,1,"Monitoraggio"))),"")</f>
        <v/>
      </c>
      <c r="AB971" s="114" t="str" cm="1">
        <f t="array" aca="1" ref="AB971" ca="1">IFERROR(IF(INDIRECT(ADDRESS($Z971,COLUMN(),4,1,"Monitoraggio"))="","",INDIRECT(ADDRESS($Z971,COLUMN(),4,1,"Monitoraggio"))),"")</f>
        <v/>
      </c>
      <c r="AC971" s="114" t="str" cm="1">
        <f t="array" aca="1" ref="AC971" ca="1">IFERROR(IF(INDIRECT(ADDRESS($Z971,COLUMN(),4,1,"Monitoraggio"))="","",INDIRECT(ADDRESS($Z971,COLUMN(),4,1,"Monitoraggio"))),"")</f>
        <v/>
      </c>
      <c r="AD971" s="48" t="str" cm="1">
        <f t="array" aca="1" ref="AD971" ca="1">IFERROR(IF(INDIRECT(ADDRESS($Z971,COLUMN(),4,1,"Monitoraggio"))="","",INDIRECT(ADDRESS($Z971,COLUMN(),4,1,"Monitoraggio"))),"")</f>
        <v/>
      </c>
      <c r="AE971" s="61" t="str" cm="1">
        <f t="array" aca="1" ref="AE971" ca="1">IFERROR(IF(INDIRECT(ADDRESS($Z971,COLUMN(),4,1,"Monitoraggio"))="","",INDIRECT(ADDRESS($Z971,COLUMN(),4,1,"Monitoraggio"))),"")</f>
        <v/>
      </c>
      <c r="AF971" s="116" t="str" cm="1">
        <f t="array" aca="1" ref="AF971" ca="1">IFERROR(IF(INDIRECT(ADDRESS($Z971,COLUMN(),4,1,"Monitoraggio"))="","",INDIRECT(ADDRESS($Z971,COLUMN(),4,1,"Monitoraggio"))),"")</f>
        <v/>
      </c>
      <c r="AG971" s="61" t="str" cm="1">
        <f t="array" aca="1" ref="AG971" ca="1">IFERROR(IF(INDIRECT(ADDRESS($Z971,COLUMN(),4,1,"Monitoraggio"))="","",INDIRECT(ADDRESS($Z971,COLUMN(),4,1,"Monitoraggio"))),"")</f>
        <v/>
      </c>
      <c r="AH971" s="116" t="str" cm="1">
        <f t="array" aca="1" ref="AH971" ca="1">IFERROR(IF(INDIRECT(ADDRESS($Z971,COLUMN(),4,1,"Monitoraggio"))="","",INDIRECT(ADDRESS($Z971,COLUMN(),4,1,"Monitoraggio"))),"")</f>
        <v/>
      </c>
      <c r="AI971" s="114" t="str" cm="1">
        <f t="array" aca="1" ref="AI971" ca="1">IFERROR(IF(INDIRECT(ADDRESS($Z971,COLUMN(),4,1,"Monitoraggio"))="","",INDIRECT(ADDRESS($Z971,COLUMN(),4,1,"Monitoraggio"))),"")</f>
        <v/>
      </c>
      <c r="AJ971" s="118" t="str" cm="1">
        <f t="array" aca="1" ref="AJ971" ca="1">IFERROR(IF(INDIRECT(ADDRESS($Z971,COLUMN(),4,1,"Monitoraggio"))="","",INDIRECT(ADDRESS($Z971,COLUMN(),4,1,"Monitoraggio"))),"")</f>
        <v/>
      </c>
      <c r="AK971" s="119" t="str" cm="1">
        <f t="array" aca="1" ref="AK971" ca="1">IFERROR(IF(INDIRECT(ADDRESS($Z971,COLUMN(),4,1,"Monitoraggio"))="","",INDIRECT(ADDRESS($Z971,COLUMN(),4,1,"Monitoraggio"))),"")</f>
        <v/>
      </c>
      <c r="AL971" s="79" t="str" cm="1">
        <f t="array" aca="1" ref="AL971" ca="1">IFERROR(IF(INDIRECT(ADDRESS($Z971,COLUMN(),4,1,"Monitoraggio"))="","",INDIRECT(ADDRESS($Z971,COLUMN(),4,1,"Monitoraggio"))),"")</f>
        <v/>
      </c>
      <c r="AM971" s="77" t="str" cm="1">
        <f t="array" aca="1" ref="AM971" ca="1">IFERROR(IF(INDIRECT(ADDRESS($Z971,COLUMN(),4,1,"Monitoraggio"))="","",INDIRECT(ADDRESS($Z971,COLUMN(),4,1,"Monitoraggio"))),"")</f>
        <v/>
      </c>
      <c r="AN971" s="79" t="str" cm="1">
        <f t="array" aca="1" ref="AN971" ca="1">IFERROR(IF(INDIRECT(ADDRESS($Z971,COLUMN(),4,1,"Monitoraggio"))="","",INDIRECT(ADDRESS($Z971,COLUMN(),4,1,"Monitoraggio"))),"")</f>
        <v/>
      </c>
      <c r="AO971" s="79" t="str" cm="1">
        <f t="array" aca="1" ref="AO971" ca="1">IFERROR(IF(INDIRECT(ADDRESS($Z971,COLUMN(),4,1,"Monitoraggio"))="","",INDIRECT(ADDRESS($Z971,COLUMN(),4,1,"Monitoraggio"))),"")</f>
        <v/>
      </c>
      <c r="AP971" s="79" t="str" cm="1">
        <f t="array" aca="1" ref="AP971" ca="1">IFERROR(IF(INDIRECT(ADDRESS($Z971,COLUMN(),4,1,"Monitoraggio"))="","",INDIRECT(ADDRESS($Z971,COLUMN(),4,1,"Monitoraggio"))),"")</f>
        <v/>
      </c>
      <c r="AQ971" s="81" t="str" cm="1">
        <f t="array" aca="1" ref="AQ971" ca="1">IFERROR(IF(INDIRECT(ADDRESS($Z971,COLUMN(),4,1,"Monitoraggio"))="","",INDIRECT(ADDRESS($Z971,COLUMN(),4,1,"Monitoraggio"))),"")</f>
        <v/>
      </c>
      <c r="AR971" s="122" t="str" cm="1">
        <f t="array" aca="1" ref="AR971" ca="1">IFERROR(IF(INDIRECT(ADDRESS($Z971,COLUMN(),4,1,"Monitoraggio"))="","",INDIRECT(ADDRESS($Z971,COLUMN(),4,1,"Monitoraggio"))),"")</f>
        <v/>
      </c>
      <c r="AS971" s="118" t="str" cm="1">
        <f t="array" aca="1" ref="AS971" ca="1">IFERROR(IF(INDIRECT(ADDRESS($Z971,COLUMN(),4,1,"Monitoraggio"))="","",INDIRECT(ADDRESS($Z971,COLUMN(),4,1,"Monitoraggio"))),"")</f>
        <v/>
      </c>
      <c r="AT971" s="119" t="str" cm="1">
        <f t="array" aca="1" ref="AT971" ca="1">IFERROR(IF(INDIRECT(ADDRESS($Z971,COLUMN(),4,1,"Monitoraggio"))="","",INDIRECT(ADDRESS($Z971,COLUMN(),4,1,"Monitoraggio"))),"")</f>
        <v/>
      </c>
      <c r="AU971" s="79" t="str" cm="1">
        <f t="array" aca="1" ref="AU971" ca="1">IFERROR(IF(INDIRECT(ADDRESS($Z971,COLUMN(),4,1,"Monitoraggio"))="","",INDIRECT(ADDRESS($Z971,COLUMN(),4,1,"Monitoraggio"))),"")</f>
        <v/>
      </c>
      <c r="AV971" s="119" t="str" cm="1">
        <f t="array" aca="1" ref="AV971" ca="1">IFERROR(IF(INDIRECT(ADDRESS($Z971,COLUMN(),4,1,"Monitoraggio"))="","",INDIRECT(ADDRESS($Z971,COLUMN(),4,1,"Monitoraggio"))),"")</f>
        <v/>
      </c>
      <c r="AW971" s="124" t="str" cm="1">
        <f t="array" aca="1" ref="AW971" ca="1">IFERROR(IF(INDIRECT(ADDRESS($Z971,COLUMN(),4,1,"Monitoraggio"))="","",INDIRECT(ADDRESS($Z971,COLUMN(),4,1,"Monitoraggio"))),"")</f>
        <v/>
      </c>
      <c r="AX971" s="62" t="str" cm="1">
        <f t="array" aca="1" ref="AX971" ca="1">IFERROR(IF(INDIRECT(ADDRESS($Z971,COLUMN(),4,1,"Monitoraggio"))="","",INDIRECT(ADDRESS($Z971,COLUMN(),4,1,"Monitoraggio"))),"")</f>
        <v/>
      </c>
      <c r="AY971" s="79" t="str" cm="1">
        <f t="array" aca="1" ref="AY971" ca="1">IFERROR(IF(INDIRECT(ADDRESS($Z971,COLUMN(),4,1,"Monitoraggio"))="","",INDIRECT(ADDRESS($Z971,COLUMN(),4,1,"Monitoraggio"))),"")</f>
        <v/>
      </c>
      <c r="AZ971" s="84" t="str" cm="1">
        <f t="array" aca="1" ref="AZ971" ca="1">IFERROR(IF(INDIRECT(ADDRESS($Z971,COLUMN(),4,1,"Monitoraggio"))="","",INDIRECT(ADDRESS($Z971,COLUMN(),4,1,"Monitoraggio"))),"")</f>
        <v/>
      </c>
      <c r="BA971" s="81" t="str" cm="1">
        <f t="array" aca="1" ref="BA971" ca="1">IFERROR(IF(INDIRECT(ADDRESS($Z971,COLUMN(),4,1,"Monitoraggio"))="","",INDIRECT(ADDRESS($Z971,COLUMN(),4,1,"Monitoraggio"))),"")</f>
        <v/>
      </c>
      <c r="BB971" s="86" t="str" cm="1">
        <f t="array" aca="1" ref="BB971" ca="1">IFERROR(IF(INDIRECT(ADDRESS($Z971,COLUMN(),4,1,"Monitoraggio"))="","",INDIRECT(ADDRESS($Z971,COLUMN(),4,1,"Monitoraggio"))),"")</f>
        <v/>
      </c>
      <c r="BC971" s="79" t="str" cm="1">
        <f t="array" aca="1" ref="BC971" ca="1">IFERROR(IF(INDIRECT(ADDRESS($Z971,COLUMN(),4,1,"Monitoraggio"))="","",INDIRECT(ADDRESS($Z971,COLUMN(),4,1,"Monitoraggio"))),"")</f>
        <v/>
      </c>
      <c r="BD971" s="79" t="str" cm="1">
        <f t="array" aca="1" ref="BD971" ca="1">IFERROR(IF(INDIRECT(ADDRESS($Z971,COLUMN(),4,1,"Monitoraggio"))="","",INDIRECT(ADDRESS($Z971,COLUMN(),4,1,"Monitoraggio"))),"")</f>
        <v/>
      </c>
      <c r="BE971" s="79" t="str" cm="1">
        <f t="array" aca="1" ref="BE971" ca="1">IFERROR(IF(INDIRECT(ADDRESS($Z971,COLUMN(),4,1,"Monitoraggio"))="","",INDIRECT(ADDRESS($Z971,COLUMN(),4,1,"Monitoraggio"))),"")</f>
        <v/>
      </c>
      <c r="BF971" s="79" t="str" cm="1">
        <f t="array" aca="1" ref="BF971" ca="1">IFERROR(IF(INDIRECT(ADDRESS($Z971,COLUMN(),4,1,"Monitoraggio"))="","",INDIRECT(ADDRESS($Z971,COLUMN(),4,1,"Monitoraggio"))),"")</f>
        <v/>
      </c>
      <c r="BG971" s="114" t="str" cm="1">
        <f t="array" aca="1" ref="BG971" ca="1">IFERROR(IF(INDIRECT(ADDRESS($Z971,COLUMN(),4,1,"Monitoraggio"))="","",INDIRECT(ADDRESS($Z971,COLUMN(),4,1,"Monitoraggio"))),"")</f>
        <v/>
      </c>
      <c r="BH971" s="48" t="str" cm="1">
        <f t="array" aca="1" ref="BH971" ca="1">IFERROR(IF(INDIRECT(ADDRESS($Z971,COLUMN(),4,1,"Monitoraggio"))="","",INDIRECT(ADDRESS($Z971,COLUMN(),4,1,"Monitoraggio"))),"")</f>
        <v/>
      </c>
      <c r="BI971" s="84" t="str" cm="1">
        <f t="array" aca="1" ref="BI971" ca="1">IFERROR(IF(INDIRECT(ADDRESS($Z971,COLUMN(),4,1,"Monitoraggio"))="","",INDIRECT(ADDRESS($Z971,COLUMN(),4,1,"Monitoraggio"))),"")</f>
        <v/>
      </c>
      <c r="BJ971" s="81" t="str" cm="1">
        <f t="array" aca="1" ref="BJ971" ca="1">IFERROR(IF(INDIRECT(ADDRESS($Z971,COLUMN(),4,1,"Monitoraggio"))="","",INDIRECT(ADDRESS($Z971,COLUMN(),4,1,"Monitoraggio"))),"")</f>
        <v/>
      </c>
    </row>
    <row r="972" spans="26:62" x14ac:dyDescent="0.2">
      <c r="Z972" s="132" t="str">
        <f>IFERROR(MATCH(ROW()-9,Monitoraggio!Y$1:Y$1000,0),"")</f>
        <v/>
      </c>
      <c r="AA972" s="60" t="str" cm="1">
        <f t="array" aca="1" ref="AA972" ca="1">IFERROR(IF(INDIRECT(ADDRESS($Z972,COLUMN(),4,1,"Monitoraggio"))="","",INDIRECT(ADDRESS($Z972,COLUMN(),4,1,"Monitoraggio"))),"")</f>
        <v/>
      </c>
      <c r="AB972" s="114" t="str" cm="1">
        <f t="array" aca="1" ref="AB972" ca="1">IFERROR(IF(INDIRECT(ADDRESS($Z972,COLUMN(),4,1,"Monitoraggio"))="","",INDIRECT(ADDRESS($Z972,COLUMN(),4,1,"Monitoraggio"))),"")</f>
        <v/>
      </c>
      <c r="AC972" s="114" t="str" cm="1">
        <f t="array" aca="1" ref="AC972" ca="1">IFERROR(IF(INDIRECT(ADDRESS($Z972,COLUMN(),4,1,"Monitoraggio"))="","",INDIRECT(ADDRESS($Z972,COLUMN(),4,1,"Monitoraggio"))),"")</f>
        <v/>
      </c>
      <c r="AD972" s="48" t="str" cm="1">
        <f t="array" aca="1" ref="AD972" ca="1">IFERROR(IF(INDIRECT(ADDRESS($Z972,COLUMN(),4,1,"Monitoraggio"))="","",INDIRECT(ADDRESS($Z972,COLUMN(),4,1,"Monitoraggio"))),"")</f>
        <v/>
      </c>
      <c r="AE972" s="61" t="str" cm="1">
        <f t="array" aca="1" ref="AE972" ca="1">IFERROR(IF(INDIRECT(ADDRESS($Z972,COLUMN(),4,1,"Monitoraggio"))="","",INDIRECT(ADDRESS($Z972,COLUMN(),4,1,"Monitoraggio"))),"")</f>
        <v/>
      </c>
      <c r="AF972" s="116" t="str" cm="1">
        <f t="array" aca="1" ref="AF972" ca="1">IFERROR(IF(INDIRECT(ADDRESS($Z972,COLUMN(),4,1,"Monitoraggio"))="","",INDIRECT(ADDRESS($Z972,COLUMN(),4,1,"Monitoraggio"))),"")</f>
        <v/>
      </c>
      <c r="AG972" s="61" t="str" cm="1">
        <f t="array" aca="1" ref="AG972" ca="1">IFERROR(IF(INDIRECT(ADDRESS($Z972,COLUMN(),4,1,"Monitoraggio"))="","",INDIRECT(ADDRESS($Z972,COLUMN(),4,1,"Monitoraggio"))),"")</f>
        <v/>
      </c>
      <c r="AH972" s="116" t="str" cm="1">
        <f t="array" aca="1" ref="AH972" ca="1">IFERROR(IF(INDIRECT(ADDRESS($Z972,COLUMN(),4,1,"Monitoraggio"))="","",INDIRECT(ADDRESS($Z972,COLUMN(),4,1,"Monitoraggio"))),"")</f>
        <v/>
      </c>
      <c r="AI972" s="114" t="str" cm="1">
        <f t="array" aca="1" ref="AI972" ca="1">IFERROR(IF(INDIRECT(ADDRESS($Z972,COLUMN(),4,1,"Monitoraggio"))="","",INDIRECT(ADDRESS($Z972,COLUMN(),4,1,"Monitoraggio"))),"")</f>
        <v/>
      </c>
      <c r="AJ972" s="118" t="str" cm="1">
        <f t="array" aca="1" ref="AJ972" ca="1">IFERROR(IF(INDIRECT(ADDRESS($Z972,COLUMN(),4,1,"Monitoraggio"))="","",INDIRECT(ADDRESS($Z972,COLUMN(),4,1,"Monitoraggio"))),"")</f>
        <v/>
      </c>
      <c r="AK972" s="119" t="str" cm="1">
        <f t="array" aca="1" ref="AK972" ca="1">IFERROR(IF(INDIRECT(ADDRESS($Z972,COLUMN(),4,1,"Monitoraggio"))="","",INDIRECT(ADDRESS($Z972,COLUMN(),4,1,"Monitoraggio"))),"")</f>
        <v/>
      </c>
      <c r="AL972" s="79" t="str" cm="1">
        <f t="array" aca="1" ref="AL972" ca="1">IFERROR(IF(INDIRECT(ADDRESS($Z972,COLUMN(),4,1,"Monitoraggio"))="","",INDIRECT(ADDRESS($Z972,COLUMN(),4,1,"Monitoraggio"))),"")</f>
        <v/>
      </c>
      <c r="AM972" s="77" t="str" cm="1">
        <f t="array" aca="1" ref="AM972" ca="1">IFERROR(IF(INDIRECT(ADDRESS($Z972,COLUMN(),4,1,"Monitoraggio"))="","",INDIRECT(ADDRESS($Z972,COLUMN(),4,1,"Monitoraggio"))),"")</f>
        <v/>
      </c>
      <c r="AN972" s="79" t="str" cm="1">
        <f t="array" aca="1" ref="AN972" ca="1">IFERROR(IF(INDIRECT(ADDRESS($Z972,COLUMN(),4,1,"Monitoraggio"))="","",INDIRECT(ADDRESS($Z972,COLUMN(),4,1,"Monitoraggio"))),"")</f>
        <v/>
      </c>
      <c r="AO972" s="79" t="str" cm="1">
        <f t="array" aca="1" ref="AO972" ca="1">IFERROR(IF(INDIRECT(ADDRESS($Z972,COLUMN(),4,1,"Monitoraggio"))="","",INDIRECT(ADDRESS($Z972,COLUMN(),4,1,"Monitoraggio"))),"")</f>
        <v/>
      </c>
      <c r="AP972" s="79" t="str" cm="1">
        <f t="array" aca="1" ref="AP972" ca="1">IFERROR(IF(INDIRECT(ADDRESS($Z972,COLUMN(),4,1,"Monitoraggio"))="","",INDIRECT(ADDRESS($Z972,COLUMN(),4,1,"Monitoraggio"))),"")</f>
        <v/>
      </c>
      <c r="AQ972" s="81" t="str" cm="1">
        <f t="array" aca="1" ref="AQ972" ca="1">IFERROR(IF(INDIRECT(ADDRESS($Z972,COLUMN(),4,1,"Monitoraggio"))="","",INDIRECT(ADDRESS($Z972,COLUMN(),4,1,"Monitoraggio"))),"")</f>
        <v/>
      </c>
      <c r="AR972" s="122" t="str" cm="1">
        <f t="array" aca="1" ref="AR972" ca="1">IFERROR(IF(INDIRECT(ADDRESS($Z972,COLUMN(),4,1,"Monitoraggio"))="","",INDIRECT(ADDRESS($Z972,COLUMN(),4,1,"Monitoraggio"))),"")</f>
        <v/>
      </c>
      <c r="AS972" s="118" t="str" cm="1">
        <f t="array" aca="1" ref="AS972" ca="1">IFERROR(IF(INDIRECT(ADDRESS($Z972,COLUMN(),4,1,"Monitoraggio"))="","",INDIRECT(ADDRESS($Z972,COLUMN(),4,1,"Monitoraggio"))),"")</f>
        <v/>
      </c>
      <c r="AT972" s="119" t="str" cm="1">
        <f t="array" aca="1" ref="AT972" ca="1">IFERROR(IF(INDIRECT(ADDRESS($Z972,COLUMN(),4,1,"Monitoraggio"))="","",INDIRECT(ADDRESS($Z972,COLUMN(),4,1,"Monitoraggio"))),"")</f>
        <v/>
      </c>
      <c r="AU972" s="79" t="str" cm="1">
        <f t="array" aca="1" ref="AU972" ca="1">IFERROR(IF(INDIRECT(ADDRESS($Z972,COLUMN(),4,1,"Monitoraggio"))="","",INDIRECT(ADDRESS($Z972,COLUMN(),4,1,"Monitoraggio"))),"")</f>
        <v/>
      </c>
      <c r="AV972" s="119" t="str" cm="1">
        <f t="array" aca="1" ref="AV972" ca="1">IFERROR(IF(INDIRECT(ADDRESS($Z972,COLUMN(),4,1,"Monitoraggio"))="","",INDIRECT(ADDRESS($Z972,COLUMN(),4,1,"Monitoraggio"))),"")</f>
        <v/>
      </c>
      <c r="AW972" s="124" t="str" cm="1">
        <f t="array" aca="1" ref="AW972" ca="1">IFERROR(IF(INDIRECT(ADDRESS($Z972,COLUMN(),4,1,"Monitoraggio"))="","",INDIRECT(ADDRESS($Z972,COLUMN(),4,1,"Monitoraggio"))),"")</f>
        <v/>
      </c>
      <c r="AX972" s="62" t="str" cm="1">
        <f t="array" aca="1" ref="AX972" ca="1">IFERROR(IF(INDIRECT(ADDRESS($Z972,COLUMN(),4,1,"Monitoraggio"))="","",INDIRECT(ADDRESS($Z972,COLUMN(),4,1,"Monitoraggio"))),"")</f>
        <v/>
      </c>
      <c r="AY972" s="79" t="str" cm="1">
        <f t="array" aca="1" ref="AY972" ca="1">IFERROR(IF(INDIRECT(ADDRESS($Z972,COLUMN(),4,1,"Monitoraggio"))="","",INDIRECT(ADDRESS($Z972,COLUMN(),4,1,"Monitoraggio"))),"")</f>
        <v/>
      </c>
      <c r="AZ972" s="84" t="str" cm="1">
        <f t="array" aca="1" ref="AZ972" ca="1">IFERROR(IF(INDIRECT(ADDRESS($Z972,COLUMN(),4,1,"Monitoraggio"))="","",INDIRECT(ADDRESS($Z972,COLUMN(),4,1,"Monitoraggio"))),"")</f>
        <v/>
      </c>
      <c r="BA972" s="81" t="str" cm="1">
        <f t="array" aca="1" ref="BA972" ca="1">IFERROR(IF(INDIRECT(ADDRESS($Z972,COLUMN(),4,1,"Monitoraggio"))="","",INDIRECT(ADDRESS($Z972,COLUMN(),4,1,"Monitoraggio"))),"")</f>
        <v/>
      </c>
      <c r="BB972" s="86" t="str" cm="1">
        <f t="array" aca="1" ref="BB972" ca="1">IFERROR(IF(INDIRECT(ADDRESS($Z972,COLUMN(),4,1,"Monitoraggio"))="","",INDIRECT(ADDRESS($Z972,COLUMN(),4,1,"Monitoraggio"))),"")</f>
        <v/>
      </c>
      <c r="BC972" s="79" t="str" cm="1">
        <f t="array" aca="1" ref="BC972" ca="1">IFERROR(IF(INDIRECT(ADDRESS($Z972,COLUMN(),4,1,"Monitoraggio"))="","",INDIRECT(ADDRESS($Z972,COLUMN(),4,1,"Monitoraggio"))),"")</f>
        <v/>
      </c>
      <c r="BD972" s="79" t="str" cm="1">
        <f t="array" aca="1" ref="BD972" ca="1">IFERROR(IF(INDIRECT(ADDRESS($Z972,COLUMN(),4,1,"Monitoraggio"))="","",INDIRECT(ADDRESS($Z972,COLUMN(),4,1,"Monitoraggio"))),"")</f>
        <v/>
      </c>
      <c r="BE972" s="79" t="str" cm="1">
        <f t="array" aca="1" ref="BE972" ca="1">IFERROR(IF(INDIRECT(ADDRESS($Z972,COLUMN(),4,1,"Monitoraggio"))="","",INDIRECT(ADDRESS($Z972,COLUMN(),4,1,"Monitoraggio"))),"")</f>
        <v/>
      </c>
      <c r="BF972" s="79" t="str" cm="1">
        <f t="array" aca="1" ref="BF972" ca="1">IFERROR(IF(INDIRECT(ADDRESS($Z972,COLUMN(),4,1,"Monitoraggio"))="","",INDIRECT(ADDRESS($Z972,COLUMN(),4,1,"Monitoraggio"))),"")</f>
        <v/>
      </c>
      <c r="BG972" s="114" t="str" cm="1">
        <f t="array" aca="1" ref="BG972" ca="1">IFERROR(IF(INDIRECT(ADDRESS($Z972,COLUMN(),4,1,"Monitoraggio"))="","",INDIRECT(ADDRESS($Z972,COLUMN(),4,1,"Monitoraggio"))),"")</f>
        <v/>
      </c>
      <c r="BH972" s="48" t="str" cm="1">
        <f t="array" aca="1" ref="BH972" ca="1">IFERROR(IF(INDIRECT(ADDRESS($Z972,COLUMN(),4,1,"Monitoraggio"))="","",INDIRECT(ADDRESS($Z972,COLUMN(),4,1,"Monitoraggio"))),"")</f>
        <v/>
      </c>
      <c r="BI972" s="84" t="str" cm="1">
        <f t="array" aca="1" ref="BI972" ca="1">IFERROR(IF(INDIRECT(ADDRESS($Z972,COLUMN(),4,1,"Monitoraggio"))="","",INDIRECT(ADDRESS($Z972,COLUMN(),4,1,"Monitoraggio"))),"")</f>
        <v/>
      </c>
      <c r="BJ972" s="81" t="str" cm="1">
        <f t="array" aca="1" ref="BJ972" ca="1">IFERROR(IF(INDIRECT(ADDRESS($Z972,COLUMN(),4,1,"Monitoraggio"))="","",INDIRECT(ADDRESS($Z972,COLUMN(),4,1,"Monitoraggio"))),"")</f>
        <v/>
      </c>
    </row>
    <row r="973" spans="26:62" x14ac:dyDescent="0.2">
      <c r="Z973" s="132" t="str">
        <f>IFERROR(MATCH(ROW()-9,Monitoraggio!Y$1:Y$1000,0),"")</f>
        <v/>
      </c>
      <c r="AA973" s="60" t="str" cm="1">
        <f t="array" aca="1" ref="AA973" ca="1">IFERROR(IF(INDIRECT(ADDRESS($Z973,COLUMN(),4,1,"Monitoraggio"))="","",INDIRECT(ADDRESS($Z973,COLUMN(),4,1,"Monitoraggio"))),"")</f>
        <v/>
      </c>
      <c r="AB973" s="114" t="str" cm="1">
        <f t="array" aca="1" ref="AB973" ca="1">IFERROR(IF(INDIRECT(ADDRESS($Z973,COLUMN(),4,1,"Monitoraggio"))="","",INDIRECT(ADDRESS($Z973,COLUMN(),4,1,"Monitoraggio"))),"")</f>
        <v/>
      </c>
      <c r="AC973" s="114" t="str" cm="1">
        <f t="array" aca="1" ref="AC973" ca="1">IFERROR(IF(INDIRECT(ADDRESS($Z973,COLUMN(),4,1,"Monitoraggio"))="","",INDIRECT(ADDRESS($Z973,COLUMN(),4,1,"Monitoraggio"))),"")</f>
        <v/>
      </c>
      <c r="AD973" s="48" t="str" cm="1">
        <f t="array" aca="1" ref="AD973" ca="1">IFERROR(IF(INDIRECT(ADDRESS($Z973,COLUMN(),4,1,"Monitoraggio"))="","",INDIRECT(ADDRESS($Z973,COLUMN(),4,1,"Monitoraggio"))),"")</f>
        <v/>
      </c>
      <c r="AE973" s="61" t="str" cm="1">
        <f t="array" aca="1" ref="AE973" ca="1">IFERROR(IF(INDIRECT(ADDRESS($Z973,COLUMN(),4,1,"Monitoraggio"))="","",INDIRECT(ADDRESS($Z973,COLUMN(),4,1,"Monitoraggio"))),"")</f>
        <v/>
      </c>
      <c r="AF973" s="116" t="str" cm="1">
        <f t="array" aca="1" ref="AF973" ca="1">IFERROR(IF(INDIRECT(ADDRESS($Z973,COLUMN(),4,1,"Monitoraggio"))="","",INDIRECT(ADDRESS($Z973,COLUMN(),4,1,"Monitoraggio"))),"")</f>
        <v/>
      </c>
      <c r="AG973" s="61" t="str" cm="1">
        <f t="array" aca="1" ref="AG973" ca="1">IFERROR(IF(INDIRECT(ADDRESS($Z973,COLUMN(),4,1,"Monitoraggio"))="","",INDIRECT(ADDRESS($Z973,COLUMN(),4,1,"Monitoraggio"))),"")</f>
        <v/>
      </c>
      <c r="AH973" s="116" t="str" cm="1">
        <f t="array" aca="1" ref="AH973" ca="1">IFERROR(IF(INDIRECT(ADDRESS($Z973,COLUMN(),4,1,"Monitoraggio"))="","",INDIRECT(ADDRESS($Z973,COLUMN(),4,1,"Monitoraggio"))),"")</f>
        <v/>
      </c>
      <c r="AI973" s="114" t="str" cm="1">
        <f t="array" aca="1" ref="AI973" ca="1">IFERROR(IF(INDIRECT(ADDRESS($Z973,COLUMN(),4,1,"Monitoraggio"))="","",INDIRECT(ADDRESS($Z973,COLUMN(),4,1,"Monitoraggio"))),"")</f>
        <v/>
      </c>
      <c r="AJ973" s="118" t="str" cm="1">
        <f t="array" aca="1" ref="AJ973" ca="1">IFERROR(IF(INDIRECT(ADDRESS($Z973,COLUMN(),4,1,"Monitoraggio"))="","",INDIRECT(ADDRESS($Z973,COLUMN(),4,1,"Monitoraggio"))),"")</f>
        <v/>
      </c>
      <c r="AK973" s="119" t="str" cm="1">
        <f t="array" aca="1" ref="AK973" ca="1">IFERROR(IF(INDIRECT(ADDRESS($Z973,COLUMN(),4,1,"Monitoraggio"))="","",INDIRECT(ADDRESS($Z973,COLUMN(),4,1,"Monitoraggio"))),"")</f>
        <v/>
      </c>
      <c r="AL973" s="79" t="str" cm="1">
        <f t="array" aca="1" ref="AL973" ca="1">IFERROR(IF(INDIRECT(ADDRESS($Z973,COLUMN(),4,1,"Monitoraggio"))="","",INDIRECT(ADDRESS($Z973,COLUMN(),4,1,"Monitoraggio"))),"")</f>
        <v/>
      </c>
      <c r="AM973" s="77" t="str" cm="1">
        <f t="array" aca="1" ref="AM973" ca="1">IFERROR(IF(INDIRECT(ADDRESS($Z973,COLUMN(),4,1,"Monitoraggio"))="","",INDIRECT(ADDRESS($Z973,COLUMN(),4,1,"Monitoraggio"))),"")</f>
        <v/>
      </c>
      <c r="AN973" s="79" t="str" cm="1">
        <f t="array" aca="1" ref="AN973" ca="1">IFERROR(IF(INDIRECT(ADDRESS($Z973,COLUMN(),4,1,"Monitoraggio"))="","",INDIRECT(ADDRESS($Z973,COLUMN(),4,1,"Monitoraggio"))),"")</f>
        <v/>
      </c>
      <c r="AO973" s="79" t="str" cm="1">
        <f t="array" aca="1" ref="AO973" ca="1">IFERROR(IF(INDIRECT(ADDRESS($Z973,COLUMN(),4,1,"Monitoraggio"))="","",INDIRECT(ADDRESS($Z973,COLUMN(),4,1,"Monitoraggio"))),"")</f>
        <v/>
      </c>
      <c r="AP973" s="79" t="str" cm="1">
        <f t="array" aca="1" ref="AP973" ca="1">IFERROR(IF(INDIRECT(ADDRESS($Z973,COLUMN(),4,1,"Monitoraggio"))="","",INDIRECT(ADDRESS($Z973,COLUMN(),4,1,"Monitoraggio"))),"")</f>
        <v/>
      </c>
      <c r="AQ973" s="81" t="str" cm="1">
        <f t="array" aca="1" ref="AQ973" ca="1">IFERROR(IF(INDIRECT(ADDRESS($Z973,COLUMN(),4,1,"Monitoraggio"))="","",INDIRECT(ADDRESS($Z973,COLUMN(),4,1,"Monitoraggio"))),"")</f>
        <v/>
      </c>
      <c r="AR973" s="122" t="str" cm="1">
        <f t="array" aca="1" ref="AR973" ca="1">IFERROR(IF(INDIRECT(ADDRESS($Z973,COLUMN(),4,1,"Monitoraggio"))="","",INDIRECT(ADDRESS($Z973,COLUMN(),4,1,"Monitoraggio"))),"")</f>
        <v/>
      </c>
      <c r="AS973" s="118" t="str" cm="1">
        <f t="array" aca="1" ref="AS973" ca="1">IFERROR(IF(INDIRECT(ADDRESS($Z973,COLUMN(),4,1,"Monitoraggio"))="","",INDIRECT(ADDRESS($Z973,COLUMN(),4,1,"Monitoraggio"))),"")</f>
        <v/>
      </c>
      <c r="AT973" s="119" t="str" cm="1">
        <f t="array" aca="1" ref="AT973" ca="1">IFERROR(IF(INDIRECT(ADDRESS($Z973,COLUMN(),4,1,"Monitoraggio"))="","",INDIRECT(ADDRESS($Z973,COLUMN(),4,1,"Monitoraggio"))),"")</f>
        <v/>
      </c>
      <c r="AU973" s="79" t="str" cm="1">
        <f t="array" aca="1" ref="AU973" ca="1">IFERROR(IF(INDIRECT(ADDRESS($Z973,COLUMN(),4,1,"Monitoraggio"))="","",INDIRECT(ADDRESS($Z973,COLUMN(),4,1,"Monitoraggio"))),"")</f>
        <v/>
      </c>
      <c r="AV973" s="119" t="str" cm="1">
        <f t="array" aca="1" ref="AV973" ca="1">IFERROR(IF(INDIRECT(ADDRESS($Z973,COLUMN(),4,1,"Monitoraggio"))="","",INDIRECT(ADDRESS($Z973,COLUMN(),4,1,"Monitoraggio"))),"")</f>
        <v/>
      </c>
      <c r="AW973" s="124" t="str" cm="1">
        <f t="array" aca="1" ref="AW973" ca="1">IFERROR(IF(INDIRECT(ADDRESS($Z973,COLUMN(),4,1,"Monitoraggio"))="","",INDIRECT(ADDRESS($Z973,COLUMN(),4,1,"Monitoraggio"))),"")</f>
        <v/>
      </c>
      <c r="AX973" s="62" t="str" cm="1">
        <f t="array" aca="1" ref="AX973" ca="1">IFERROR(IF(INDIRECT(ADDRESS($Z973,COLUMN(),4,1,"Monitoraggio"))="","",INDIRECT(ADDRESS($Z973,COLUMN(),4,1,"Monitoraggio"))),"")</f>
        <v/>
      </c>
      <c r="AY973" s="79" t="str" cm="1">
        <f t="array" aca="1" ref="AY973" ca="1">IFERROR(IF(INDIRECT(ADDRESS($Z973,COLUMN(),4,1,"Monitoraggio"))="","",INDIRECT(ADDRESS($Z973,COLUMN(),4,1,"Monitoraggio"))),"")</f>
        <v/>
      </c>
      <c r="AZ973" s="84" t="str" cm="1">
        <f t="array" aca="1" ref="AZ973" ca="1">IFERROR(IF(INDIRECT(ADDRESS($Z973,COLUMN(),4,1,"Monitoraggio"))="","",INDIRECT(ADDRESS($Z973,COLUMN(),4,1,"Monitoraggio"))),"")</f>
        <v/>
      </c>
      <c r="BA973" s="81" t="str" cm="1">
        <f t="array" aca="1" ref="BA973" ca="1">IFERROR(IF(INDIRECT(ADDRESS($Z973,COLUMN(),4,1,"Monitoraggio"))="","",INDIRECT(ADDRESS($Z973,COLUMN(),4,1,"Monitoraggio"))),"")</f>
        <v/>
      </c>
      <c r="BB973" s="86" t="str" cm="1">
        <f t="array" aca="1" ref="BB973" ca="1">IFERROR(IF(INDIRECT(ADDRESS($Z973,COLUMN(),4,1,"Monitoraggio"))="","",INDIRECT(ADDRESS($Z973,COLUMN(),4,1,"Monitoraggio"))),"")</f>
        <v/>
      </c>
      <c r="BC973" s="79" t="str" cm="1">
        <f t="array" aca="1" ref="BC973" ca="1">IFERROR(IF(INDIRECT(ADDRESS($Z973,COLUMN(),4,1,"Monitoraggio"))="","",INDIRECT(ADDRESS($Z973,COLUMN(),4,1,"Monitoraggio"))),"")</f>
        <v/>
      </c>
      <c r="BD973" s="79" t="str" cm="1">
        <f t="array" aca="1" ref="BD973" ca="1">IFERROR(IF(INDIRECT(ADDRESS($Z973,COLUMN(),4,1,"Monitoraggio"))="","",INDIRECT(ADDRESS($Z973,COLUMN(),4,1,"Monitoraggio"))),"")</f>
        <v/>
      </c>
      <c r="BE973" s="79" t="str" cm="1">
        <f t="array" aca="1" ref="BE973" ca="1">IFERROR(IF(INDIRECT(ADDRESS($Z973,COLUMN(),4,1,"Monitoraggio"))="","",INDIRECT(ADDRESS($Z973,COLUMN(),4,1,"Monitoraggio"))),"")</f>
        <v/>
      </c>
      <c r="BF973" s="79" t="str" cm="1">
        <f t="array" aca="1" ref="BF973" ca="1">IFERROR(IF(INDIRECT(ADDRESS($Z973,COLUMN(),4,1,"Monitoraggio"))="","",INDIRECT(ADDRESS($Z973,COLUMN(),4,1,"Monitoraggio"))),"")</f>
        <v/>
      </c>
      <c r="BG973" s="114" t="str" cm="1">
        <f t="array" aca="1" ref="BG973" ca="1">IFERROR(IF(INDIRECT(ADDRESS($Z973,COLUMN(),4,1,"Monitoraggio"))="","",INDIRECT(ADDRESS($Z973,COLUMN(),4,1,"Monitoraggio"))),"")</f>
        <v/>
      </c>
      <c r="BH973" s="48" t="str" cm="1">
        <f t="array" aca="1" ref="BH973" ca="1">IFERROR(IF(INDIRECT(ADDRESS($Z973,COLUMN(),4,1,"Monitoraggio"))="","",INDIRECT(ADDRESS($Z973,COLUMN(),4,1,"Monitoraggio"))),"")</f>
        <v/>
      </c>
      <c r="BI973" s="84" t="str" cm="1">
        <f t="array" aca="1" ref="BI973" ca="1">IFERROR(IF(INDIRECT(ADDRESS($Z973,COLUMN(),4,1,"Monitoraggio"))="","",INDIRECT(ADDRESS($Z973,COLUMN(),4,1,"Monitoraggio"))),"")</f>
        <v/>
      </c>
      <c r="BJ973" s="81" t="str" cm="1">
        <f t="array" aca="1" ref="BJ973" ca="1">IFERROR(IF(INDIRECT(ADDRESS($Z973,COLUMN(),4,1,"Monitoraggio"))="","",INDIRECT(ADDRESS($Z973,COLUMN(),4,1,"Monitoraggio"))),"")</f>
        <v/>
      </c>
    </row>
    <row r="974" spans="26:62" x14ac:dyDescent="0.2">
      <c r="Z974" s="132" t="str">
        <f>IFERROR(MATCH(ROW()-9,Monitoraggio!Y$1:Y$1000,0),"")</f>
        <v/>
      </c>
      <c r="AA974" s="60" t="str" cm="1">
        <f t="array" aca="1" ref="AA974" ca="1">IFERROR(IF(INDIRECT(ADDRESS($Z974,COLUMN(),4,1,"Monitoraggio"))="","",INDIRECT(ADDRESS($Z974,COLUMN(),4,1,"Monitoraggio"))),"")</f>
        <v/>
      </c>
      <c r="AB974" s="114" t="str" cm="1">
        <f t="array" aca="1" ref="AB974" ca="1">IFERROR(IF(INDIRECT(ADDRESS($Z974,COLUMN(),4,1,"Monitoraggio"))="","",INDIRECT(ADDRESS($Z974,COLUMN(),4,1,"Monitoraggio"))),"")</f>
        <v/>
      </c>
      <c r="AC974" s="114" t="str" cm="1">
        <f t="array" aca="1" ref="AC974" ca="1">IFERROR(IF(INDIRECT(ADDRESS($Z974,COLUMN(),4,1,"Monitoraggio"))="","",INDIRECT(ADDRESS($Z974,COLUMN(),4,1,"Monitoraggio"))),"")</f>
        <v/>
      </c>
      <c r="AD974" s="48" t="str" cm="1">
        <f t="array" aca="1" ref="AD974" ca="1">IFERROR(IF(INDIRECT(ADDRESS($Z974,COLUMN(),4,1,"Monitoraggio"))="","",INDIRECT(ADDRESS($Z974,COLUMN(),4,1,"Monitoraggio"))),"")</f>
        <v/>
      </c>
      <c r="AE974" s="61" t="str" cm="1">
        <f t="array" aca="1" ref="AE974" ca="1">IFERROR(IF(INDIRECT(ADDRESS($Z974,COLUMN(),4,1,"Monitoraggio"))="","",INDIRECT(ADDRESS($Z974,COLUMN(),4,1,"Monitoraggio"))),"")</f>
        <v/>
      </c>
      <c r="AF974" s="116" t="str" cm="1">
        <f t="array" aca="1" ref="AF974" ca="1">IFERROR(IF(INDIRECT(ADDRESS($Z974,COLUMN(),4,1,"Monitoraggio"))="","",INDIRECT(ADDRESS($Z974,COLUMN(),4,1,"Monitoraggio"))),"")</f>
        <v/>
      </c>
      <c r="AG974" s="61" t="str" cm="1">
        <f t="array" aca="1" ref="AG974" ca="1">IFERROR(IF(INDIRECT(ADDRESS($Z974,COLUMN(),4,1,"Monitoraggio"))="","",INDIRECT(ADDRESS($Z974,COLUMN(),4,1,"Monitoraggio"))),"")</f>
        <v/>
      </c>
      <c r="AH974" s="116" t="str" cm="1">
        <f t="array" aca="1" ref="AH974" ca="1">IFERROR(IF(INDIRECT(ADDRESS($Z974,COLUMN(),4,1,"Monitoraggio"))="","",INDIRECT(ADDRESS($Z974,COLUMN(),4,1,"Monitoraggio"))),"")</f>
        <v/>
      </c>
      <c r="AI974" s="114" t="str" cm="1">
        <f t="array" aca="1" ref="AI974" ca="1">IFERROR(IF(INDIRECT(ADDRESS($Z974,COLUMN(),4,1,"Monitoraggio"))="","",INDIRECT(ADDRESS($Z974,COLUMN(),4,1,"Monitoraggio"))),"")</f>
        <v/>
      </c>
      <c r="AJ974" s="118" t="str" cm="1">
        <f t="array" aca="1" ref="AJ974" ca="1">IFERROR(IF(INDIRECT(ADDRESS($Z974,COLUMN(),4,1,"Monitoraggio"))="","",INDIRECT(ADDRESS($Z974,COLUMN(),4,1,"Monitoraggio"))),"")</f>
        <v/>
      </c>
      <c r="AK974" s="119" t="str" cm="1">
        <f t="array" aca="1" ref="AK974" ca="1">IFERROR(IF(INDIRECT(ADDRESS($Z974,COLUMN(),4,1,"Monitoraggio"))="","",INDIRECT(ADDRESS($Z974,COLUMN(),4,1,"Monitoraggio"))),"")</f>
        <v/>
      </c>
      <c r="AL974" s="79" t="str" cm="1">
        <f t="array" aca="1" ref="AL974" ca="1">IFERROR(IF(INDIRECT(ADDRESS($Z974,COLUMN(),4,1,"Monitoraggio"))="","",INDIRECT(ADDRESS($Z974,COLUMN(),4,1,"Monitoraggio"))),"")</f>
        <v/>
      </c>
      <c r="AM974" s="77" t="str" cm="1">
        <f t="array" aca="1" ref="AM974" ca="1">IFERROR(IF(INDIRECT(ADDRESS($Z974,COLUMN(),4,1,"Monitoraggio"))="","",INDIRECT(ADDRESS($Z974,COLUMN(),4,1,"Monitoraggio"))),"")</f>
        <v/>
      </c>
      <c r="AN974" s="79" t="str" cm="1">
        <f t="array" aca="1" ref="AN974" ca="1">IFERROR(IF(INDIRECT(ADDRESS($Z974,COLUMN(),4,1,"Monitoraggio"))="","",INDIRECT(ADDRESS($Z974,COLUMN(),4,1,"Monitoraggio"))),"")</f>
        <v/>
      </c>
      <c r="AO974" s="79" t="str" cm="1">
        <f t="array" aca="1" ref="AO974" ca="1">IFERROR(IF(INDIRECT(ADDRESS($Z974,COLUMN(),4,1,"Monitoraggio"))="","",INDIRECT(ADDRESS($Z974,COLUMN(),4,1,"Monitoraggio"))),"")</f>
        <v/>
      </c>
      <c r="AP974" s="79" t="str" cm="1">
        <f t="array" aca="1" ref="AP974" ca="1">IFERROR(IF(INDIRECT(ADDRESS($Z974,COLUMN(),4,1,"Monitoraggio"))="","",INDIRECT(ADDRESS($Z974,COLUMN(),4,1,"Monitoraggio"))),"")</f>
        <v/>
      </c>
      <c r="AQ974" s="81" t="str" cm="1">
        <f t="array" aca="1" ref="AQ974" ca="1">IFERROR(IF(INDIRECT(ADDRESS($Z974,COLUMN(),4,1,"Monitoraggio"))="","",INDIRECT(ADDRESS($Z974,COLUMN(),4,1,"Monitoraggio"))),"")</f>
        <v/>
      </c>
      <c r="AR974" s="122" t="str" cm="1">
        <f t="array" aca="1" ref="AR974" ca="1">IFERROR(IF(INDIRECT(ADDRESS($Z974,COLUMN(),4,1,"Monitoraggio"))="","",INDIRECT(ADDRESS($Z974,COLUMN(),4,1,"Monitoraggio"))),"")</f>
        <v/>
      </c>
      <c r="AS974" s="118" t="str" cm="1">
        <f t="array" aca="1" ref="AS974" ca="1">IFERROR(IF(INDIRECT(ADDRESS($Z974,COLUMN(),4,1,"Monitoraggio"))="","",INDIRECT(ADDRESS($Z974,COLUMN(),4,1,"Monitoraggio"))),"")</f>
        <v/>
      </c>
      <c r="AT974" s="119" t="str" cm="1">
        <f t="array" aca="1" ref="AT974" ca="1">IFERROR(IF(INDIRECT(ADDRESS($Z974,COLUMN(),4,1,"Monitoraggio"))="","",INDIRECT(ADDRESS($Z974,COLUMN(),4,1,"Monitoraggio"))),"")</f>
        <v/>
      </c>
      <c r="AU974" s="79" t="str" cm="1">
        <f t="array" aca="1" ref="AU974" ca="1">IFERROR(IF(INDIRECT(ADDRESS($Z974,COLUMN(),4,1,"Monitoraggio"))="","",INDIRECT(ADDRESS($Z974,COLUMN(),4,1,"Monitoraggio"))),"")</f>
        <v/>
      </c>
      <c r="AV974" s="119" t="str" cm="1">
        <f t="array" aca="1" ref="AV974" ca="1">IFERROR(IF(INDIRECT(ADDRESS($Z974,COLUMN(),4,1,"Monitoraggio"))="","",INDIRECT(ADDRESS($Z974,COLUMN(),4,1,"Monitoraggio"))),"")</f>
        <v/>
      </c>
      <c r="AW974" s="124" t="str" cm="1">
        <f t="array" aca="1" ref="AW974" ca="1">IFERROR(IF(INDIRECT(ADDRESS($Z974,COLUMN(),4,1,"Monitoraggio"))="","",INDIRECT(ADDRESS($Z974,COLUMN(),4,1,"Monitoraggio"))),"")</f>
        <v/>
      </c>
      <c r="AX974" s="62" t="str" cm="1">
        <f t="array" aca="1" ref="AX974" ca="1">IFERROR(IF(INDIRECT(ADDRESS($Z974,COLUMN(),4,1,"Monitoraggio"))="","",INDIRECT(ADDRESS($Z974,COLUMN(),4,1,"Monitoraggio"))),"")</f>
        <v/>
      </c>
      <c r="AY974" s="79" t="str" cm="1">
        <f t="array" aca="1" ref="AY974" ca="1">IFERROR(IF(INDIRECT(ADDRESS($Z974,COLUMN(),4,1,"Monitoraggio"))="","",INDIRECT(ADDRESS($Z974,COLUMN(),4,1,"Monitoraggio"))),"")</f>
        <v/>
      </c>
      <c r="AZ974" s="84" t="str" cm="1">
        <f t="array" aca="1" ref="AZ974" ca="1">IFERROR(IF(INDIRECT(ADDRESS($Z974,COLUMN(),4,1,"Monitoraggio"))="","",INDIRECT(ADDRESS($Z974,COLUMN(),4,1,"Monitoraggio"))),"")</f>
        <v/>
      </c>
      <c r="BA974" s="81" t="str" cm="1">
        <f t="array" aca="1" ref="BA974" ca="1">IFERROR(IF(INDIRECT(ADDRESS($Z974,COLUMN(),4,1,"Monitoraggio"))="","",INDIRECT(ADDRESS($Z974,COLUMN(),4,1,"Monitoraggio"))),"")</f>
        <v/>
      </c>
      <c r="BB974" s="86" t="str" cm="1">
        <f t="array" aca="1" ref="BB974" ca="1">IFERROR(IF(INDIRECT(ADDRESS($Z974,COLUMN(),4,1,"Monitoraggio"))="","",INDIRECT(ADDRESS($Z974,COLUMN(),4,1,"Monitoraggio"))),"")</f>
        <v/>
      </c>
      <c r="BC974" s="79" t="str" cm="1">
        <f t="array" aca="1" ref="BC974" ca="1">IFERROR(IF(INDIRECT(ADDRESS($Z974,COLUMN(),4,1,"Monitoraggio"))="","",INDIRECT(ADDRESS($Z974,COLUMN(),4,1,"Monitoraggio"))),"")</f>
        <v/>
      </c>
      <c r="BD974" s="79" t="str" cm="1">
        <f t="array" aca="1" ref="BD974" ca="1">IFERROR(IF(INDIRECT(ADDRESS($Z974,COLUMN(),4,1,"Monitoraggio"))="","",INDIRECT(ADDRESS($Z974,COLUMN(),4,1,"Monitoraggio"))),"")</f>
        <v/>
      </c>
      <c r="BE974" s="79" t="str" cm="1">
        <f t="array" aca="1" ref="BE974" ca="1">IFERROR(IF(INDIRECT(ADDRESS($Z974,COLUMN(),4,1,"Monitoraggio"))="","",INDIRECT(ADDRESS($Z974,COLUMN(),4,1,"Monitoraggio"))),"")</f>
        <v/>
      </c>
      <c r="BF974" s="79" t="str" cm="1">
        <f t="array" aca="1" ref="BF974" ca="1">IFERROR(IF(INDIRECT(ADDRESS($Z974,COLUMN(),4,1,"Monitoraggio"))="","",INDIRECT(ADDRESS($Z974,COLUMN(),4,1,"Monitoraggio"))),"")</f>
        <v/>
      </c>
      <c r="BG974" s="114" t="str" cm="1">
        <f t="array" aca="1" ref="BG974" ca="1">IFERROR(IF(INDIRECT(ADDRESS($Z974,COLUMN(),4,1,"Monitoraggio"))="","",INDIRECT(ADDRESS($Z974,COLUMN(),4,1,"Monitoraggio"))),"")</f>
        <v/>
      </c>
      <c r="BH974" s="48" t="str" cm="1">
        <f t="array" aca="1" ref="BH974" ca="1">IFERROR(IF(INDIRECT(ADDRESS($Z974,COLUMN(),4,1,"Monitoraggio"))="","",INDIRECT(ADDRESS($Z974,COLUMN(),4,1,"Monitoraggio"))),"")</f>
        <v/>
      </c>
      <c r="BI974" s="84" t="str" cm="1">
        <f t="array" aca="1" ref="BI974" ca="1">IFERROR(IF(INDIRECT(ADDRESS($Z974,COLUMN(),4,1,"Monitoraggio"))="","",INDIRECT(ADDRESS($Z974,COLUMN(),4,1,"Monitoraggio"))),"")</f>
        <v/>
      </c>
      <c r="BJ974" s="81" t="str" cm="1">
        <f t="array" aca="1" ref="BJ974" ca="1">IFERROR(IF(INDIRECT(ADDRESS($Z974,COLUMN(),4,1,"Monitoraggio"))="","",INDIRECT(ADDRESS($Z974,COLUMN(),4,1,"Monitoraggio"))),"")</f>
        <v/>
      </c>
    </row>
    <row r="975" spans="26:62" x14ac:dyDescent="0.2">
      <c r="Z975" s="132" t="str">
        <f>IFERROR(MATCH(ROW()-9,Monitoraggio!Y$1:Y$1000,0),"")</f>
        <v/>
      </c>
      <c r="AA975" s="60" t="str" cm="1">
        <f t="array" aca="1" ref="AA975" ca="1">IFERROR(IF(INDIRECT(ADDRESS($Z975,COLUMN(),4,1,"Monitoraggio"))="","",INDIRECT(ADDRESS($Z975,COLUMN(),4,1,"Monitoraggio"))),"")</f>
        <v/>
      </c>
      <c r="AB975" s="114" t="str" cm="1">
        <f t="array" aca="1" ref="AB975" ca="1">IFERROR(IF(INDIRECT(ADDRESS($Z975,COLUMN(),4,1,"Monitoraggio"))="","",INDIRECT(ADDRESS($Z975,COLUMN(),4,1,"Monitoraggio"))),"")</f>
        <v/>
      </c>
      <c r="AC975" s="114" t="str" cm="1">
        <f t="array" aca="1" ref="AC975" ca="1">IFERROR(IF(INDIRECT(ADDRESS($Z975,COLUMN(),4,1,"Monitoraggio"))="","",INDIRECT(ADDRESS($Z975,COLUMN(),4,1,"Monitoraggio"))),"")</f>
        <v/>
      </c>
      <c r="AD975" s="48" t="str" cm="1">
        <f t="array" aca="1" ref="AD975" ca="1">IFERROR(IF(INDIRECT(ADDRESS($Z975,COLUMN(),4,1,"Monitoraggio"))="","",INDIRECT(ADDRESS($Z975,COLUMN(),4,1,"Monitoraggio"))),"")</f>
        <v/>
      </c>
      <c r="AE975" s="61" t="str" cm="1">
        <f t="array" aca="1" ref="AE975" ca="1">IFERROR(IF(INDIRECT(ADDRESS($Z975,COLUMN(),4,1,"Monitoraggio"))="","",INDIRECT(ADDRESS($Z975,COLUMN(),4,1,"Monitoraggio"))),"")</f>
        <v/>
      </c>
      <c r="AF975" s="116" t="str" cm="1">
        <f t="array" aca="1" ref="AF975" ca="1">IFERROR(IF(INDIRECT(ADDRESS($Z975,COLUMN(),4,1,"Monitoraggio"))="","",INDIRECT(ADDRESS($Z975,COLUMN(),4,1,"Monitoraggio"))),"")</f>
        <v/>
      </c>
      <c r="AG975" s="61" t="str" cm="1">
        <f t="array" aca="1" ref="AG975" ca="1">IFERROR(IF(INDIRECT(ADDRESS($Z975,COLUMN(),4,1,"Monitoraggio"))="","",INDIRECT(ADDRESS($Z975,COLUMN(),4,1,"Monitoraggio"))),"")</f>
        <v/>
      </c>
      <c r="AH975" s="116" t="str" cm="1">
        <f t="array" aca="1" ref="AH975" ca="1">IFERROR(IF(INDIRECT(ADDRESS($Z975,COLUMN(),4,1,"Monitoraggio"))="","",INDIRECT(ADDRESS($Z975,COLUMN(),4,1,"Monitoraggio"))),"")</f>
        <v/>
      </c>
      <c r="AI975" s="114" t="str" cm="1">
        <f t="array" aca="1" ref="AI975" ca="1">IFERROR(IF(INDIRECT(ADDRESS($Z975,COLUMN(),4,1,"Monitoraggio"))="","",INDIRECT(ADDRESS($Z975,COLUMN(),4,1,"Monitoraggio"))),"")</f>
        <v/>
      </c>
      <c r="AJ975" s="118" t="str" cm="1">
        <f t="array" aca="1" ref="AJ975" ca="1">IFERROR(IF(INDIRECT(ADDRESS($Z975,COLUMN(),4,1,"Monitoraggio"))="","",INDIRECT(ADDRESS($Z975,COLUMN(),4,1,"Monitoraggio"))),"")</f>
        <v/>
      </c>
      <c r="AK975" s="119" t="str" cm="1">
        <f t="array" aca="1" ref="AK975" ca="1">IFERROR(IF(INDIRECT(ADDRESS($Z975,COLUMN(),4,1,"Monitoraggio"))="","",INDIRECT(ADDRESS($Z975,COLUMN(),4,1,"Monitoraggio"))),"")</f>
        <v/>
      </c>
      <c r="AL975" s="79" t="str" cm="1">
        <f t="array" aca="1" ref="AL975" ca="1">IFERROR(IF(INDIRECT(ADDRESS($Z975,COLUMN(),4,1,"Monitoraggio"))="","",INDIRECT(ADDRESS($Z975,COLUMN(),4,1,"Monitoraggio"))),"")</f>
        <v/>
      </c>
      <c r="AM975" s="77" t="str" cm="1">
        <f t="array" aca="1" ref="AM975" ca="1">IFERROR(IF(INDIRECT(ADDRESS($Z975,COLUMN(),4,1,"Monitoraggio"))="","",INDIRECT(ADDRESS($Z975,COLUMN(),4,1,"Monitoraggio"))),"")</f>
        <v/>
      </c>
      <c r="AN975" s="79" t="str" cm="1">
        <f t="array" aca="1" ref="AN975" ca="1">IFERROR(IF(INDIRECT(ADDRESS($Z975,COLUMN(),4,1,"Monitoraggio"))="","",INDIRECT(ADDRESS($Z975,COLUMN(),4,1,"Monitoraggio"))),"")</f>
        <v/>
      </c>
      <c r="AO975" s="79" t="str" cm="1">
        <f t="array" aca="1" ref="AO975" ca="1">IFERROR(IF(INDIRECT(ADDRESS($Z975,COLUMN(),4,1,"Monitoraggio"))="","",INDIRECT(ADDRESS($Z975,COLUMN(),4,1,"Monitoraggio"))),"")</f>
        <v/>
      </c>
      <c r="AP975" s="79" t="str" cm="1">
        <f t="array" aca="1" ref="AP975" ca="1">IFERROR(IF(INDIRECT(ADDRESS($Z975,COLUMN(),4,1,"Monitoraggio"))="","",INDIRECT(ADDRESS($Z975,COLUMN(),4,1,"Monitoraggio"))),"")</f>
        <v/>
      </c>
      <c r="AQ975" s="81" t="str" cm="1">
        <f t="array" aca="1" ref="AQ975" ca="1">IFERROR(IF(INDIRECT(ADDRESS($Z975,COLUMN(),4,1,"Monitoraggio"))="","",INDIRECT(ADDRESS($Z975,COLUMN(),4,1,"Monitoraggio"))),"")</f>
        <v/>
      </c>
      <c r="AR975" s="122" t="str" cm="1">
        <f t="array" aca="1" ref="AR975" ca="1">IFERROR(IF(INDIRECT(ADDRESS($Z975,COLUMN(),4,1,"Monitoraggio"))="","",INDIRECT(ADDRESS($Z975,COLUMN(),4,1,"Monitoraggio"))),"")</f>
        <v/>
      </c>
      <c r="AS975" s="118" t="str" cm="1">
        <f t="array" aca="1" ref="AS975" ca="1">IFERROR(IF(INDIRECT(ADDRESS($Z975,COLUMN(),4,1,"Monitoraggio"))="","",INDIRECT(ADDRESS($Z975,COLUMN(),4,1,"Monitoraggio"))),"")</f>
        <v/>
      </c>
      <c r="AT975" s="119" t="str" cm="1">
        <f t="array" aca="1" ref="AT975" ca="1">IFERROR(IF(INDIRECT(ADDRESS($Z975,COLUMN(),4,1,"Monitoraggio"))="","",INDIRECT(ADDRESS($Z975,COLUMN(),4,1,"Monitoraggio"))),"")</f>
        <v/>
      </c>
      <c r="AU975" s="79" t="str" cm="1">
        <f t="array" aca="1" ref="AU975" ca="1">IFERROR(IF(INDIRECT(ADDRESS($Z975,COLUMN(),4,1,"Monitoraggio"))="","",INDIRECT(ADDRESS($Z975,COLUMN(),4,1,"Monitoraggio"))),"")</f>
        <v/>
      </c>
      <c r="AV975" s="119" t="str" cm="1">
        <f t="array" aca="1" ref="AV975" ca="1">IFERROR(IF(INDIRECT(ADDRESS($Z975,COLUMN(),4,1,"Monitoraggio"))="","",INDIRECT(ADDRESS($Z975,COLUMN(),4,1,"Monitoraggio"))),"")</f>
        <v/>
      </c>
      <c r="AW975" s="124" t="str" cm="1">
        <f t="array" aca="1" ref="AW975" ca="1">IFERROR(IF(INDIRECT(ADDRESS($Z975,COLUMN(),4,1,"Monitoraggio"))="","",INDIRECT(ADDRESS($Z975,COLUMN(),4,1,"Monitoraggio"))),"")</f>
        <v/>
      </c>
      <c r="AX975" s="62" t="str" cm="1">
        <f t="array" aca="1" ref="AX975" ca="1">IFERROR(IF(INDIRECT(ADDRESS($Z975,COLUMN(),4,1,"Monitoraggio"))="","",INDIRECT(ADDRESS($Z975,COLUMN(),4,1,"Monitoraggio"))),"")</f>
        <v/>
      </c>
      <c r="AY975" s="79" t="str" cm="1">
        <f t="array" aca="1" ref="AY975" ca="1">IFERROR(IF(INDIRECT(ADDRESS($Z975,COLUMN(),4,1,"Monitoraggio"))="","",INDIRECT(ADDRESS($Z975,COLUMN(),4,1,"Monitoraggio"))),"")</f>
        <v/>
      </c>
      <c r="AZ975" s="84" t="str" cm="1">
        <f t="array" aca="1" ref="AZ975" ca="1">IFERROR(IF(INDIRECT(ADDRESS($Z975,COLUMN(),4,1,"Monitoraggio"))="","",INDIRECT(ADDRESS($Z975,COLUMN(),4,1,"Monitoraggio"))),"")</f>
        <v/>
      </c>
      <c r="BA975" s="81" t="str" cm="1">
        <f t="array" aca="1" ref="BA975" ca="1">IFERROR(IF(INDIRECT(ADDRESS($Z975,COLUMN(),4,1,"Monitoraggio"))="","",INDIRECT(ADDRESS($Z975,COLUMN(),4,1,"Monitoraggio"))),"")</f>
        <v/>
      </c>
      <c r="BB975" s="86" t="str" cm="1">
        <f t="array" aca="1" ref="BB975" ca="1">IFERROR(IF(INDIRECT(ADDRESS($Z975,COLUMN(),4,1,"Monitoraggio"))="","",INDIRECT(ADDRESS($Z975,COLUMN(),4,1,"Monitoraggio"))),"")</f>
        <v/>
      </c>
      <c r="BC975" s="79" t="str" cm="1">
        <f t="array" aca="1" ref="BC975" ca="1">IFERROR(IF(INDIRECT(ADDRESS($Z975,COLUMN(),4,1,"Monitoraggio"))="","",INDIRECT(ADDRESS($Z975,COLUMN(),4,1,"Monitoraggio"))),"")</f>
        <v/>
      </c>
      <c r="BD975" s="79" t="str" cm="1">
        <f t="array" aca="1" ref="BD975" ca="1">IFERROR(IF(INDIRECT(ADDRESS($Z975,COLUMN(),4,1,"Monitoraggio"))="","",INDIRECT(ADDRESS($Z975,COLUMN(),4,1,"Monitoraggio"))),"")</f>
        <v/>
      </c>
      <c r="BE975" s="79" t="str" cm="1">
        <f t="array" aca="1" ref="BE975" ca="1">IFERROR(IF(INDIRECT(ADDRESS($Z975,COLUMN(),4,1,"Monitoraggio"))="","",INDIRECT(ADDRESS($Z975,COLUMN(),4,1,"Monitoraggio"))),"")</f>
        <v/>
      </c>
      <c r="BF975" s="79" t="str" cm="1">
        <f t="array" aca="1" ref="BF975" ca="1">IFERROR(IF(INDIRECT(ADDRESS($Z975,COLUMN(),4,1,"Monitoraggio"))="","",INDIRECT(ADDRESS($Z975,COLUMN(),4,1,"Monitoraggio"))),"")</f>
        <v/>
      </c>
      <c r="BG975" s="114" t="str" cm="1">
        <f t="array" aca="1" ref="BG975" ca="1">IFERROR(IF(INDIRECT(ADDRESS($Z975,COLUMN(),4,1,"Monitoraggio"))="","",INDIRECT(ADDRESS($Z975,COLUMN(),4,1,"Monitoraggio"))),"")</f>
        <v/>
      </c>
      <c r="BH975" s="48" t="str" cm="1">
        <f t="array" aca="1" ref="BH975" ca="1">IFERROR(IF(INDIRECT(ADDRESS($Z975,COLUMN(),4,1,"Monitoraggio"))="","",INDIRECT(ADDRESS($Z975,COLUMN(),4,1,"Monitoraggio"))),"")</f>
        <v/>
      </c>
      <c r="BI975" s="84" t="str" cm="1">
        <f t="array" aca="1" ref="BI975" ca="1">IFERROR(IF(INDIRECT(ADDRESS($Z975,COLUMN(),4,1,"Monitoraggio"))="","",INDIRECT(ADDRESS($Z975,COLUMN(),4,1,"Monitoraggio"))),"")</f>
        <v/>
      </c>
      <c r="BJ975" s="81" t="str" cm="1">
        <f t="array" aca="1" ref="BJ975" ca="1">IFERROR(IF(INDIRECT(ADDRESS($Z975,COLUMN(),4,1,"Monitoraggio"))="","",INDIRECT(ADDRESS($Z975,COLUMN(),4,1,"Monitoraggio"))),"")</f>
        <v/>
      </c>
    </row>
    <row r="976" spans="26:62" x14ac:dyDescent="0.2">
      <c r="Z976" s="132" t="str">
        <f>IFERROR(MATCH(ROW()-9,Monitoraggio!Y$1:Y$1000,0),"")</f>
        <v/>
      </c>
      <c r="AA976" s="60" t="str" cm="1">
        <f t="array" aca="1" ref="AA976" ca="1">IFERROR(IF(INDIRECT(ADDRESS($Z976,COLUMN(),4,1,"Monitoraggio"))="","",INDIRECT(ADDRESS($Z976,COLUMN(),4,1,"Monitoraggio"))),"")</f>
        <v/>
      </c>
      <c r="AB976" s="114" t="str" cm="1">
        <f t="array" aca="1" ref="AB976" ca="1">IFERROR(IF(INDIRECT(ADDRESS($Z976,COLUMN(),4,1,"Monitoraggio"))="","",INDIRECT(ADDRESS($Z976,COLUMN(),4,1,"Monitoraggio"))),"")</f>
        <v/>
      </c>
      <c r="AC976" s="114" t="str" cm="1">
        <f t="array" aca="1" ref="AC976" ca="1">IFERROR(IF(INDIRECT(ADDRESS($Z976,COLUMN(),4,1,"Monitoraggio"))="","",INDIRECT(ADDRESS($Z976,COLUMN(),4,1,"Monitoraggio"))),"")</f>
        <v/>
      </c>
      <c r="AD976" s="48" t="str" cm="1">
        <f t="array" aca="1" ref="AD976" ca="1">IFERROR(IF(INDIRECT(ADDRESS($Z976,COLUMN(),4,1,"Monitoraggio"))="","",INDIRECT(ADDRESS($Z976,COLUMN(),4,1,"Monitoraggio"))),"")</f>
        <v/>
      </c>
      <c r="AE976" s="61" t="str" cm="1">
        <f t="array" aca="1" ref="AE976" ca="1">IFERROR(IF(INDIRECT(ADDRESS($Z976,COLUMN(),4,1,"Monitoraggio"))="","",INDIRECT(ADDRESS($Z976,COLUMN(),4,1,"Monitoraggio"))),"")</f>
        <v/>
      </c>
      <c r="AF976" s="116" t="str" cm="1">
        <f t="array" aca="1" ref="AF976" ca="1">IFERROR(IF(INDIRECT(ADDRESS($Z976,COLUMN(),4,1,"Monitoraggio"))="","",INDIRECT(ADDRESS($Z976,COLUMN(),4,1,"Monitoraggio"))),"")</f>
        <v/>
      </c>
      <c r="AG976" s="61" t="str" cm="1">
        <f t="array" aca="1" ref="AG976" ca="1">IFERROR(IF(INDIRECT(ADDRESS($Z976,COLUMN(),4,1,"Monitoraggio"))="","",INDIRECT(ADDRESS($Z976,COLUMN(),4,1,"Monitoraggio"))),"")</f>
        <v/>
      </c>
      <c r="AH976" s="116" t="str" cm="1">
        <f t="array" aca="1" ref="AH976" ca="1">IFERROR(IF(INDIRECT(ADDRESS($Z976,COLUMN(),4,1,"Monitoraggio"))="","",INDIRECT(ADDRESS($Z976,COLUMN(),4,1,"Monitoraggio"))),"")</f>
        <v/>
      </c>
      <c r="AI976" s="114" t="str" cm="1">
        <f t="array" aca="1" ref="AI976" ca="1">IFERROR(IF(INDIRECT(ADDRESS($Z976,COLUMN(),4,1,"Monitoraggio"))="","",INDIRECT(ADDRESS($Z976,COLUMN(),4,1,"Monitoraggio"))),"")</f>
        <v/>
      </c>
      <c r="AJ976" s="118" t="str" cm="1">
        <f t="array" aca="1" ref="AJ976" ca="1">IFERROR(IF(INDIRECT(ADDRESS($Z976,COLUMN(),4,1,"Monitoraggio"))="","",INDIRECT(ADDRESS($Z976,COLUMN(),4,1,"Monitoraggio"))),"")</f>
        <v/>
      </c>
      <c r="AK976" s="119" t="str" cm="1">
        <f t="array" aca="1" ref="AK976" ca="1">IFERROR(IF(INDIRECT(ADDRESS($Z976,COLUMN(),4,1,"Monitoraggio"))="","",INDIRECT(ADDRESS($Z976,COLUMN(),4,1,"Monitoraggio"))),"")</f>
        <v/>
      </c>
      <c r="AL976" s="79" t="str" cm="1">
        <f t="array" aca="1" ref="AL976" ca="1">IFERROR(IF(INDIRECT(ADDRESS($Z976,COLUMN(),4,1,"Monitoraggio"))="","",INDIRECT(ADDRESS($Z976,COLUMN(),4,1,"Monitoraggio"))),"")</f>
        <v/>
      </c>
      <c r="AM976" s="77" t="str" cm="1">
        <f t="array" aca="1" ref="AM976" ca="1">IFERROR(IF(INDIRECT(ADDRESS($Z976,COLUMN(),4,1,"Monitoraggio"))="","",INDIRECT(ADDRESS($Z976,COLUMN(),4,1,"Monitoraggio"))),"")</f>
        <v/>
      </c>
      <c r="AN976" s="79" t="str" cm="1">
        <f t="array" aca="1" ref="AN976" ca="1">IFERROR(IF(INDIRECT(ADDRESS($Z976,COLUMN(),4,1,"Monitoraggio"))="","",INDIRECT(ADDRESS($Z976,COLUMN(),4,1,"Monitoraggio"))),"")</f>
        <v/>
      </c>
      <c r="AO976" s="79" t="str" cm="1">
        <f t="array" aca="1" ref="AO976" ca="1">IFERROR(IF(INDIRECT(ADDRESS($Z976,COLUMN(),4,1,"Monitoraggio"))="","",INDIRECT(ADDRESS($Z976,COLUMN(),4,1,"Monitoraggio"))),"")</f>
        <v/>
      </c>
      <c r="AP976" s="79" t="str" cm="1">
        <f t="array" aca="1" ref="AP976" ca="1">IFERROR(IF(INDIRECT(ADDRESS($Z976,COLUMN(),4,1,"Monitoraggio"))="","",INDIRECT(ADDRESS($Z976,COLUMN(),4,1,"Monitoraggio"))),"")</f>
        <v/>
      </c>
      <c r="AQ976" s="81" t="str" cm="1">
        <f t="array" aca="1" ref="AQ976" ca="1">IFERROR(IF(INDIRECT(ADDRESS($Z976,COLUMN(),4,1,"Monitoraggio"))="","",INDIRECT(ADDRESS($Z976,COLUMN(),4,1,"Monitoraggio"))),"")</f>
        <v/>
      </c>
      <c r="AR976" s="122" t="str" cm="1">
        <f t="array" aca="1" ref="AR976" ca="1">IFERROR(IF(INDIRECT(ADDRESS($Z976,COLUMN(),4,1,"Monitoraggio"))="","",INDIRECT(ADDRESS($Z976,COLUMN(),4,1,"Monitoraggio"))),"")</f>
        <v/>
      </c>
      <c r="AS976" s="118" t="str" cm="1">
        <f t="array" aca="1" ref="AS976" ca="1">IFERROR(IF(INDIRECT(ADDRESS($Z976,COLUMN(),4,1,"Monitoraggio"))="","",INDIRECT(ADDRESS($Z976,COLUMN(),4,1,"Monitoraggio"))),"")</f>
        <v/>
      </c>
      <c r="AT976" s="119" t="str" cm="1">
        <f t="array" aca="1" ref="AT976" ca="1">IFERROR(IF(INDIRECT(ADDRESS($Z976,COLUMN(),4,1,"Monitoraggio"))="","",INDIRECT(ADDRESS($Z976,COLUMN(),4,1,"Monitoraggio"))),"")</f>
        <v/>
      </c>
      <c r="AU976" s="79" t="str" cm="1">
        <f t="array" aca="1" ref="AU976" ca="1">IFERROR(IF(INDIRECT(ADDRESS($Z976,COLUMN(),4,1,"Monitoraggio"))="","",INDIRECT(ADDRESS($Z976,COLUMN(),4,1,"Monitoraggio"))),"")</f>
        <v/>
      </c>
      <c r="AV976" s="119" t="str" cm="1">
        <f t="array" aca="1" ref="AV976" ca="1">IFERROR(IF(INDIRECT(ADDRESS($Z976,COLUMN(),4,1,"Monitoraggio"))="","",INDIRECT(ADDRESS($Z976,COLUMN(),4,1,"Monitoraggio"))),"")</f>
        <v/>
      </c>
      <c r="AW976" s="124" t="str" cm="1">
        <f t="array" aca="1" ref="AW976" ca="1">IFERROR(IF(INDIRECT(ADDRESS($Z976,COLUMN(),4,1,"Monitoraggio"))="","",INDIRECT(ADDRESS($Z976,COLUMN(),4,1,"Monitoraggio"))),"")</f>
        <v/>
      </c>
      <c r="AX976" s="62" t="str" cm="1">
        <f t="array" aca="1" ref="AX976" ca="1">IFERROR(IF(INDIRECT(ADDRESS($Z976,COLUMN(),4,1,"Monitoraggio"))="","",INDIRECT(ADDRESS($Z976,COLUMN(),4,1,"Monitoraggio"))),"")</f>
        <v/>
      </c>
      <c r="AY976" s="79" t="str" cm="1">
        <f t="array" aca="1" ref="AY976" ca="1">IFERROR(IF(INDIRECT(ADDRESS($Z976,COLUMN(),4,1,"Monitoraggio"))="","",INDIRECT(ADDRESS($Z976,COLUMN(),4,1,"Monitoraggio"))),"")</f>
        <v/>
      </c>
      <c r="AZ976" s="84" t="str" cm="1">
        <f t="array" aca="1" ref="AZ976" ca="1">IFERROR(IF(INDIRECT(ADDRESS($Z976,COLUMN(),4,1,"Monitoraggio"))="","",INDIRECT(ADDRESS($Z976,COLUMN(),4,1,"Monitoraggio"))),"")</f>
        <v/>
      </c>
      <c r="BA976" s="81" t="str" cm="1">
        <f t="array" aca="1" ref="BA976" ca="1">IFERROR(IF(INDIRECT(ADDRESS($Z976,COLUMN(),4,1,"Monitoraggio"))="","",INDIRECT(ADDRESS($Z976,COLUMN(),4,1,"Monitoraggio"))),"")</f>
        <v/>
      </c>
      <c r="BB976" s="86" t="str" cm="1">
        <f t="array" aca="1" ref="BB976" ca="1">IFERROR(IF(INDIRECT(ADDRESS($Z976,COLUMN(),4,1,"Monitoraggio"))="","",INDIRECT(ADDRESS($Z976,COLUMN(),4,1,"Monitoraggio"))),"")</f>
        <v/>
      </c>
      <c r="BC976" s="79" t="str" cm="1">
        <f t="array" aca="1" ref="BC976" ca="1">IFERROR(IF(INDIRECT(ADDRESS($Z976,COLUMN(),4,1,"Monitoraggio"))="","",INDIRECT(ADDRESS($Z976,COLUMN(),4,1,"Monitoraggio"))),"")</f>
        <v/>
      </c>
      <c r="BD976" s="79" t="str" cm="1">
        <f t="array" aca="1" ref="BD976" ca="1">IFERROR(IF(INDIRECT(ADDRESS($Z976,COLUMN(),4,1,"Monitoraggio"))="","",INDIRECT(ADDRESS($Z976,COLUMN(),4,1,"Monitoraggio"))),"")</f>
        <v/>
      </c>
      <c r="BE976" s="79" t="str" cm="1">
        <f t="array" aca="1" ref="BE976" ca="1">IFERROR(IF(INDIRECT(ADDRESS($Z976,COLUMN(),4,1,"Monitoraggio"))="","",INDIRECT(ADDRESS($Z976,COLUMN(),4,1,"Monitoraggio"))),"")</f>
        <v/>
      </c>
      <c r="BF976" s="79" t="str" cm="1">
        <f t="array" aca="1" ref="BF976" ca="1">IFERROR(IF(INDIRECT(ADDRESS($Z976,COLUMN(),4,1,"Monitoraggio"))="","",INDIRECT(ADDRESS($Z976,COLUMN(),4,1,"Monitoraggio"))),"")</f>
        <v/>
      </c>
      <c r="BG976" s="114" t="str" cm="1">
        <f t="array" aca="1" ref="BG976" ca="1">IFERROR(IF(INDIRECT(ADDRESS($Z976,COLUMN(),4,1,"Monitoraggio"))="","",INDIRECT(ADDRESS($Z976,COLUMN(),4,1,"Monitoraggio"))),"")</f>
        <v/>
      </c>
      <c r="BH976" s="48" t="str" cm="1">
        <f t="array" aca="1" ref="BH976" ca="1">IFERROR(IF(INDIRECT(ADDRESS($Z976,COLUMN(),4,1,"Monitoraggio"))="","",INDIRECT(ADDRESS($Z976,COLUMN(),4,1,"Monitoraggio"))),"")</f>
        <v/>
      </c>
      <c r="BI976" s="84" t="str" cm="1">
        <f t="array" aca="1" ref="BI976" ca="1">IFERROR(IF(INDIRECT(ADDRESS($Z976,COLUMN(),4,1,"Monitoraggio"))="","",INDIRECT(ADDRESS($Z976,COLUMN(),4,1,"Monitoraggio"))),"")</f>
        <v/>
      </c>
      <c r="BJ976" s="81" t="str" cm="1">
        <f t="array" aca="1" ref="BJ976" ca="1">IFERROR(IF(INDIRECT(ADDRESS($Z976,COLUMN(),4,1,"Monitoraggio"))="","",INDIRECT(ADDRESS($Z976,COLUMN(),4,1,"Monitoraggio"))),"")</f>
        <v/>
      </c>
    </row>
    <row r="977" spans="26:62" x14ac:dyDescent="0.2">
      <c r="Z977" s="132" t="str">
        <f>IFERROR(MATCH(ROW()-9,Monitoraggio!Y$1:Y$1000,0),"")</f>
        <v/>
      </c>
      <c r="AA977" s="60" t="str" cm="1">
        <f t="array" aca="1" ref="AA977" ca="1">IFERROR(IF(INDIRECT(ADDRESS($Z977,COLUMN(),4,1,"Monitoraggio"))="","",INDIRECT(ADDRESS($Z977,COLUMN(),4,1,"Monitoraggio"))),"")</f>
        <v/>
      </c>
      <c r="AB977" s="114" t="str" cm="1">
        <f t="array" aca="1" ref="AB977" ca="1">IFERROR(IF(INDIRECT(ADDRESS($Z977,COLUMN(),4,1,"Monitoraggio"))="","",INDIRECT(ADDRESS($Z977,COLUMN(),4,1,"Monitoraggio"))),"")</f>
        <v/>
      </c>
      <c r="AC977" s="114" t="str" cm="1">
        <f t="array" aca="1" ref="AC977" ca="1">IFERROR(IF(INDIRECT(ADDRESS($Z977,COLUMN(),4,1,"Monitoraggio"))="","",INDIRECT(ADDRESS($Z977,COLUMN(),4,1,"Monitoraggio"))),"")</f>
        <v/>
      </c>
      <c r="AD977" s="48" t="str" cm="1">
        <f t="array" aca="1" ref="AD977" ca="1">IFERROR(IF(INDIRECT(ADDRESS($Z977,COLUMN(),4,1,"Monitoraggio"))="","",INDIRECT(ADDRESS($Z977,COLUMN(),4,1,"Monitoraggio"))),"")</f>
        <v/>
      </c>
      <c r="AE977" s="61" t="str" cm="1">
        <f t="array" aca="1" ref="AE977" ca="1">IFERROR(IF(INDIRECT(ADDRESS($Z977,COLUMN(),4,1,"Monitoraggio"))="","",INDIRECT(ADDRESS($Z977,COLUMN(),4,1,"Monitoraggio"))),"")</f>
        <v/>
      </c>
      <c r="AF977" s="116" t="str" cm="1">
        <f t="array" aca="1" ref="AF977" ca="1">IFERROR(IF(INDIRECT(ADDRESS($Z977,COLUMN(),4,1,"Monitoraggio"))="","",INDIRECT(ADDRESS($Z977,COLUMN(),4,1,"Monitoraggio"))),"")</f>
        <v/>
      </c>
      <c r="AG977" s="61" t="str" cm="1">
        <f t="array" aca="1" ref="AG977" ca="1">IFERROR(IF(INDIRECT(ADDRESS($Z977,COLUMN(),4,1,"Monitoraggio"))="","",INDIRECT(ADDRESS($Z977,COLUMN(),4,1,"Monitoraggio"))),"")</f>
        <v/>
      </c>
      <c r="AH977" s="116" t="str" cm="1">
        <f t="array" aca="1" ref="AH977" ca="1">IFERROR(IF(INDIRECT(ADDRESS($Z977,COLUMN(),4,1,"Monitoraggio"))="","",INDIRECT(ADDRESS($Z977,COLUMN(),4,1,"Monitoraggio"))),"")</f>
        <v/>
      </c>
      <c r="AI977" s="114" t="str" cm="1">
        <f t="array" aca="1" ref="AI977" ca="1">IFERROR(IF(INDIRECT(ADDRESS($Z977,COLUMN(),4,1,"Monitoraggio"))="","",INDIRECT(ADDRESS($Z977,COLUMN(),4,1,"Monitoraggio"))),"")</f>
        <v/>
      </c>
      <c r="AJ977" s="118" t="str" cm="1">
        <f t="array" aca="1" ref="AJ977" ca="1">IFERROR(IF(INDIRECT(ADDRESS($Z977,COLUMN(),4,1,"Monitoraggio"))="","",INDIRECT(ADDRESS($Z977,COLUMN(),4,1,"Monitoraggio"))),"")</f>
        <v/>
      </c>
      <c r="AK977" s="119" t="str" cm="1">
        <f t="array" aca="1" ref="AK977" ca="1">IFERROR(IF(INDIRECT(ADDRESS($Z977,COLUMN(),4,1,"Monitoraggio"))="","",INDIRECT(ADDRESS($Z977,COLUMN(),4,1,"Monitoraggio"))),"")</f>
        <v/>
      </c>
      <c r="AL977" s="79" t="str" cm="1">
        <f t="array" aca="1" ref="AL977" ca="1">IFERROR(IF(INDIRECT(ADDRESS($Z977,COLUMN(),4,1,"Monitoraggio"))="","",INDIRECT(ADDRESS($Z977,COLUMN(),4,1,"Monitoraggio"))),"")</f>
        <v/>
      </c>
      <c r="AM977" s="77" t="str" cm="1">
        <f t="array" aca="1" ref="AM977" ca="1">IFERROR(IF(INDIRECT(ADDRESS($Z977,COLUMN(),4,1,"Monitoraggio"))="","",INDIRECT(ADDRESS($Z977,COLUMN(),4,1,"Monitoraggio"))),"")</f>
        <v/>
      </c>
      <c r="AN977" s="79" t="str" cm="1">
        <f t="array" aca="1" ref="AN977" ca="1">IFERROR(IF(INDIRECT(ADDRESS($Z977,COLUMN(),4,1,"Monitoraggio"))="","",INDIRECT(ADDRESS($Z977,COLUMN(),4,1,"Monitoraggio"))),"")</f>
        <v/>
      </c>
      <c r="AO977" s="79" t="str" cm="1">
        <f t="array" aca="1" ref="AO977" ca="1">IFERROR(IF(INDIRECT(ADDRESS($Z977,COLUMN(),4,1,"Monitoraggio"))="","",INDIRECT(ADDRESS($Z977,COLUMN(),4,1,"Monitoraggio"))),"")</f>
        <v/>
      </c>
      <c r="AP977" s="79" t="str" cm="1">
        <f t="array" aca="1" ref="AP977" ca="1">IFERROR(IF(INDIRECT(ADDRESS($Z977,COLUMN(),4,1,"Monitoraggio"))="","",INDIRECT(ADDRESS($Z977,COLUMN(),4,1,"Monitoraggio"))),"")</f>
        <v/>
      </c>
      <c r="AQ977" s="81" t="str" cm="1">
        <f t="array" aca="1" ref="AQ977" ca="1">IFERROR(IF(INDIRECT(ADDRESS($Z977,COLUMN(),4,1,"Monitoraggio"))="","",INDIRECT(ADDRESS($Z977,COLUMN(),4,1,"Monitoraggio"))),"")</f>
        <v/>
      </c>
      <c r="AR977" s="122" t="str" cm="1">
        <f t="array" aca="1" ref="AR977" ca="1">IFERROR(IF(INDIRECT(ADDRESS($Z977,COLUMN(),4,1,"Monitoraggio"))="","",INDIRECT(ADDRESS($Z977,COLUMN(),4,1,"Monitoraggio"))),"")</f>
        <v/>
      </c>
      <c r="AS977" s="118" t="str" cm="1">
        <f t="array" aca="1" ref="AS977" ca="1">IFERROR(IF(INDIRECT(ADDRESS($Z977,COLUMN(),4,1,"Monitoraggio"))="","",INDIRECT(ADDRESS($Z977,COLUMN(),4,1,"Monitoraggio"))),"")</f>
        <v/>
      </c>
      <c r="AT977" s="119" t="str" cm="1">
        <f t="array" aca="1" ref="AT977" ca="1">IFERROR(IF(INDIRECT(ADDRESS($Z977,COLUMN(),4,1,"Monitoraggio"))="","",INDIRECT(ADDRESS($Z977,COLUMN(),4,1,"Monitoraggio"))),"")</f>
        <v/>
      </c>
      <c r="AU977" s="79" t="str" cm="1">
        <f t="array" aca="1" ref="AU977" ca="1">IFERROR(IF(INDIRECT(ADDRESS($Z977,COLUMN(),4,1,"Monitoraggio"))="","",INDIRECT(ADDRESS($Z977,COLUMN(),4,1,"Monitoraggio"))),"")</f>
        <v/>
      </c>
      <c r="AV977" s="119" t="str" cm="1">
        <f t="array" aca="1" ref="AV977" ca="1">IFERROR(IF(INDIRECT(ADDRESS($Z977,COLUMN(),4,1,"Monitoraggio"))="","",INDIRECT(ADDRESS($Z977,COLUMN(),4,1,"Monitoraggio"))),"")</f>
        <v/>
      </c>
      <c r="AW977" s="124" t="str" cm="1">
        <f t="array" aca="1" ref="AW977" ca="1">IFERROR(IF(INDIRECT(ADDRESS($Z977,COLUMN(),4,1,"Monitoraggio"))="","",INDIRECT(ADDRESS($Z977,COLUMN(),4,1,"Monitoraggio"))),"")</f>
        <v/>
      </c>
      <c r="AX977" s="62" t="str" cm="1">
        <f t="array" aca="1" ref="AX977" ca="1">IFERROR(IF(INDIRECT(ADDRESS($Z977,COLUMN(),4,1,"Monitoraggio"))="","",INDIRECT(ADDRESS($Z977,COLUMN(),4,1,"Monitoraggio"))),"")</f>
        <v/>
      </c>
      <c r="AY977" s="79" t="str" cm="1">
        <f t="array" aca="1" ref="AY977" ca="1">IFERROR(IF(INDIRECT(ADDRESS($Z977,COLUMN(),4,1,"Monitoraggio"))="","",INDIRECT(ADDRESS($Z977,COLUMN(),4,1,"Monitoraggio"))),"")</f>
        <v/>
      </c>
      <c r="AZ977" s="84" t="str" cm="1">
        <f t="array" aca="1" ref="AZ977" ca="1">IFERROR(IF(INDIRECT(ADDRESS($Z977,COLUMN(),4,1,"Monitoraggio"))="","",INDIRECT(ADDRESS($Z977,COLUMN(),4,1,"Monitoraggio"))),"")</f>
        <v/>
      </c>
      <c r="BA977" s="81" t="str" cm="1">
        <f t="array" aca="1" ref="BA977" ca="1">IFERROR(IF(INDIRECT(ADDRESS($Z977,COLUMN(),4,1,"Monitoraggio"))="","",INDIRECT(ADDRESS($Z977,COLUMN(),4,1,"Monitoraggio"))),"")</f>
        <v/>
      </c>
      <c r="BB977" s="86" t="str" cm="1">
        <f t="array" aca="1" ref="BB977" ca="1">IFERROR(IF(INDIRECT(ADDRESS($Z977,COLUMN(),4,1,"Monitoraggio"))="","",INDIRECT(ADDRESS($Z977,COLUMN(),4,1,"Monitoraggio"))),"")</f>
        <v/>
      </c>
      <c r="BC977" s="79" t="str" cm="1">
        <f t="array" aca="1" ref="BC977" ca="1">IFERROR(IF(INDIRECT(ADDRESS($Z977,COLUMN(),4,1,"Monitoraggio"))="","",INDIRECT(ADDRESS($Z977,COLUMN(),4,1,"Monitoraggio"))),"")</f>
        <v/>
      </c>
      <c r="BD977" s="79" t="str" cm="1">
        <f t="array" aca="1" ref="BD977" ca="1">IFERROR(IF(INDIRECT(ADDRESS($Z977,COLUMN(),4,1,"Monitoraggio"))="","",INDIRECT(ADDRESS($Z977,COLUMN(),4,1,"Monitoraggio"))),"")</f>
        <v/>
      </c>
      <c r="BE977" s="79" t="str" cm="1">
        <f t="array" aca="1" ref="BE977" ca="1">IFERROR(IF(INDIRECT(ADDRESS($Z977,COLUMN(),4,1,"Monitoraggio"))="","",INDIRECT(ADDRESS($Z977,COLUMN(),4,1,"Monitoraggio"))),"")</f>
        <v/>
      </c>
      <c r="BF977" s="79" t="str" cm="1">
        <f t="array" aca="1" ref="BF977" ca="1">IFERROR(IF(INDIRECT(ADDRESS($Z977,COLUMN(),4,1,"Monitoraggio"))="","",INDIRECT(ADDRESS($Z977,COLUMN(),4,1,"Monitoraggio"))),"")</f>
        <v/>
      </c>
      <c r="BG977" s="114" t="str" cm="1">
        <f t="array" aca="1" ref="BG977" ca="1">IFERROR(IF(INDIRECT(ADDRESS($Z977,COLUMN(),4,1,"Monitoraggio"))="","",INDIRECT(ADDRESS($Z977,COLUMN(),4,1,"Monitoraggio"))),"")</f>
        <v/>
      </c>
      <c r="BH977" s="48" t="str" cm="1">
        <f t="array" aca="1" ref="BH977" ca="1">IFERROR(IF(INDIRECT(ADDRESS($Z977,COLUMN(),4,1,"Monitoraggio"))="","",INDIRECT(ADDRESS($Z977,COLUMN(),4,1,"Monitoraggio"))),"")</f>
        <v/>
      </c>
      <c r="BI977" s="84" t="str" cm="1">
        <f t="array" aca="1" ref="BI977" ca="1">IFERROR(IF(INDIRECT(ADDRESS($Z977,COLUMN(),4,1,"Monitoraggio"))="","",INDIRECT(ADDRESS($Z977,COLUMN(),4,1,"Monitoraggio"))),"")</f>
        <v/>
      </c>
      <c r="BJ977" s="81" t="str" cm="1">
        <f t="array" aca="1" ref="BJ977" ca="1">IFERROR(IF(INDIRECT(ADDRESS($Z977,COLUMN(),4,1,"Monitoraggio"))="","",INDIRECT(ADDRESS($Z977,COLUMN(),4,1,"Monitoraggio"))),"")</f>
        <v/>
      </c>
    </row>
    <row r="978" spans="26:62" x14ac:dyDescent="0.2">
      <c r="Z978" s="132" t="str">
        <f>IFERROR(MATCH(ROW()-9,Monitoraggio!Y$1:Y$1000,0),"")</f>
        <v/>
      </c>
      <c r="AA978" s="60" t="str" cm="1">
        <f t="array" aca="1" ref="AA978" ca="1">IFERROR(IF(INDIRECT(ADDRESS($Z978,COLUMN(),4,1,"Monitoraggio"))="","",INDIRECT(ADDRESS($Z978,COLUMN(),4,1,"Monitoraggio"))),"")</f>
        <v/>
      </c>
      <c r="AB978" s="114" t="str" cm="1">
        <f t="array" aca="1" ref="AB978" ca="1">IFERROR(IF(INDIRECT(ADDRESS($Z978,COLUMN(),4,1,"Monitoraggio"))="","",INDIRECT(ADDRESS($Z978,COLUMN(),4,1,"Monitoraggio"))),"")</f>
        <v/>
      </c>
      <c r="AC978" s="114" t="str" cm="1">
        <f t="array" aca="1" ref="AC978" ca="1">IFERROR(IF(INDIRECT(ADDRESS($Z978,COLUMN(),4,1,"Monitoraggio"))="","",INDIRECT(ADDRESS($Z978,COLUMN(),4,1,"Monitoraggio"))),"")</f>
        <v/>
      </c>
      <c r="AD978" s="48" t="str" cm="1">
        <f t="array" aca="1" ref="AD978" ca="1">IFERROR(IF(INDIRECT(ADDRESS($Z978,COLUMN(),4,1,"Monitoraggio"))="","",INDIRECT(ADDRESS($Z978,COLUMN(),4,1,"Monitoraggio"))),"")</f>
        <v/>
      </c>
      <c r="AE978" s="61" t="str" cm="1">
        <f t="array" aca="1" ref="AE978" ca="1">IFERROR(IF(INDIRECT(ADDRESS($Z978,COLUMN(),4,1,"Monitoraggio"))="","",INDIRECT(ADDRESS($Z978,COLUMN(),4,1,"Monitoraggio"))),"")</f>
        <v/>
      </c>
      <c r="AF978" s="116" t="str" cm="1">
        <f t="array" aca="1" ref="AF978" ca="1">IFERROR(IF(INDIRECT(ADDRESS($Z978,COLUMN(),4,1,"Monitoraggio"))="","",INDIRECT(ADDRESS($Z978,COLUMN(),4,1,"Monitoraggio"))),"")</f>
        <v/>
      </c>
      <c r="AG978" s="61" t="str" cm="1">
        <f t="array" aca="1" ref="AG978" ca="1">IFERROR(IF(INDIRECT(ADDRESS($Z978,COLUMN(),4,1,"Monitoraggio"))="","",INDIRECT(ADDRESS($Z978,COLUMN(),4,1,"Monitoraggio"))),"")</f>
        <v/>
      </c>
      <c r="AH978" s="116" t="str" cm="1">
        <f t="array" aca="1" ref="AH978" ca="1">IFERROR(IF(INDIRECT(ADDRESS($Z978,COLUMN(),4,1,"Monitoraggio"))="","",INDIRECT(ADDRESS($Z978,COLUMN(),4,1,"Monitoraggio"))),"")</f>
        <v/>
      </c>
      <c r="AI978" s="114" t="str" cm="1">
        <f t="array" aca="1" ref="AI978" ca="1">IFERROR(IF(INDIRECT(ADDRESS($Z978,COLUMN(),4,1,"Monitoraggio"))="","",INDIRECT(ADDRESS($Z978,COLUMN(),4,1,"Monitoraggio"))),"")</f>
        <v/>
      </c>
      <c r="AJ978" s="118" t="str" cm="1">
        <f t="array" aca="1" ref="AJ978" ca="1">IFERROR(IF(INDIRECT(ADDRESS($Z978,COLUMN(),4,1,"Monitoraggio"))="","",INDIRECT(ADDRESS($Z978,COLUMN(),4,1,"Monitoraggio"))),"")</f>
        <v/>
      </c>
      <c r="AK978" s="119" t="str" cm="1">
        <f t="array" aca="1" ref="AK978" ca="1">IFERROR(IF(INDIRECT(ADDRESS($Z978,COLUMN(),4,1,"Monitoraggio"))="","",INDIRECT(ADDRESS($Z978,COLUMN(),4,1,"Monitoraggio"))),"")</f>
        <v/>
      </c>
      <c r="AL978" s="79" t="str" cm="1">
        <f t="array" aca="1" ref="AL978" ca="1">IFERROR(IF(INDIRECT(ADDRESS($Z978,COLUMN(),4,1,"Monitoraggio"))="","",INDIRECT(ADDRESS($Z978,COLUMN(),4,1,"Monitoraggio"))),"")</f>
        <v/>
      </c>
      <c r="AM978" s="77" t="str" cm="1">
        <f t="array" aca="1" ref="AM978" ca="1">IFERROR(IF(INDIRECT(ADDRESS($Z978,COLUMN(),4,1,"Monitoraggio"))="","",INDIRECT(ADDRESS($Z978,COLUMN(),4,1,"Monitoraggio"))),"")</f>
        <v/>
      </c>
      <c r="AN978" s="79" t="str" cm="1">
        <f t="array" aca="1" ref="AN978" ca="1">IFERROR(IF(INDIRECT(ADDRESS($Z978,COLUMN(),4,1,"Monitoraggio"))="","",INDIRECT(ADDRESS($Z978,COLUMN(),4,1,"Monitoraggio"))),"")</f>
        <v/>
      </c>
      <c r="AO978" s="79" t="str" cm="1">
        <f t="array" aca="1" ref="AO978" ca="1">IFERROR(IF(INDIRECT(ADDRESS($Z978,COLUMN(),4,1,"Monitoraggio"))="","",INDIRECT(ADDRESS($Z978,COLUMN(),4,1,"Monitoraggio"))),"")</f>
        <v/>
      </c>
      <c r="AP978" s="79" t="str" cm="1">
        <f t="array" aca="1" ref="AP978" ca="1">IFERROR(IF(INDIRECT(ADDRESS($Z978,COLUMN(),4,1,"Monitoraggio"))="","",INDIRECT(ADDRESS($Z978,COLUMN(),4,1,"Monitoraggio"))),"")</f>
        <v/>
      </c>
      <c r="AQ978" s="81" t="str" cm="1">
        <f t="array" aca="1" ref="AQ978" ca="1">IFERROR(IF(INDIRECT(ADDRESS($Z978,COLUMN(),4,1,"Monitoraggio"))="","",INDIRECT(ADDRESS($Z978,COLUMN(),4,1,"Monitoraggio"))),"")</f>
        <v/>
      </c>
      <c r="AR978" s="122" t="str" cm="1">
        <f t="array" aca="1" ref="AR978" ca="1">IFERROR(IF(INDIRECT(ADDRESS($Z978,COLUMN(),4,1,"Monitoraggio"))="","",INDIRECT(ADDRESS($Z978,COLUMN(),4,1,"Monitoraggio"))),"")</f>
        <v/>
      </c>
      <c r="AS978" s="118" t="str" cm="1">
        <f t="array" aca="1" ref="AS978" ca="1">IFERROR(IF(INDIRECT(ADDRESS($Z978,COLUMN(),4,1,"Monitoraggio"))="","",INDIRECT(ADDRESS($Z978,COLUMN(),4,1,"Monitoraggio"))),"")</f>
        <v/>
      </c>
      <c r="AT978" s="119" t="str" cm="1">
        <f t="array" aca="1" ref="AT978" ca="1">IFERROR(IF(INDIRECT(ADDRESS($Z978,COLUMN(),4,1,"Monitoraggio"))="","",INDIRECT(ADDRESS($Z978,COLUMN(),4,1,"Monitoraggio"))),"")</f>
        <v/>
      </c>
      <c r="AU978" s="79" t="str" cm="1">
        <f t="array" aca="1" ref="AU978" ca="1">IFERROR(IF(INDIRECT(ADDRESS($Z978,COLUMN(),4,1,"Monitoraggio"))="","",INDIRECT(ADDRESS($Z978,COLUMN(),4,1,"Monitoraggio"))),"")</f>
        <v/>
      </c>
      <c r="AV978" s="119" t="str" cm="1">
        <f t="array" aca="1" ref="AV978" ca="1">IFERROR(IF(INDIRECT(ADDRESS($Z978,COLUMN(),4,1,"Monitoraggio"))="","",INDIRECT(ADDRESS($Z978,COLUMN(),4,1,"Monitoraggio"))),"")</f>
        <v/>
      </c>
      <c r="AW978" s="124" t="str" cm="1">
        <f t="array" aca="1" ref="AW978" ca="1">IFERROR(IF(INDIRECT(ADDRESS($Z978,COLUMN(),4,1,"Monitoraggio"))="","",INDIRECT(ADDRESS($Z978,COLUMN(),4,1,"Monitoraggio"))),"")</f>
        <v/>
      </c>
      <c r="AX978" s="62" t="str" cm="1">
        <f t="array" aca="1" ref="AX978" ca="1">IFERROR(IF(INDIRECT(ADDRESS($Z978,COLUMN(),4,1,"Monitoraggio"))="","",INDIRECT(ADDRESS($Z978,COLUMN(),4,1,"Monitoraggio"))),"")</f>
        <v/>
      </c>
      <c r="AY978" s="79" t="str" cm="1">
        <f t="array" aca="1" ref="AY978" ca="1">IFERROR(IF(INDIRECT(ADDRESS($Z978,COLUMN(),4,1,"Monitoraggio"))="","",INDIRECT(ADDRESS($Z978,COLUMN(),4,1,"Monitoraggio"))),"")</f>
        <v/>
      </c>
      <c r="AZ978" s="84" t="str" cm="1">
        <f t="array" aca="1" ref="AZ978" ca="1">IFERROR(IF(INDIRECT(ADDRESS($Z978,COLUMN(),4,1,"Monitoraggio"))="","",INDIRECT(ADDRESS($Z978,COLUMN(),4,1,"Monitoraggio"))),"")</f>
        <v/>
      </c>
      <c r="BA978" s="81" t="str" cm="1">
        <f t="array" aca="1" ref="BA978" ca="1">IFERROR(IF(INDIRECT(ADDRESS($Z978,COLUMN(),4,1,"Monitoraggio"))="","",INDIRECT(ADDRESS($Z978,COLUMN(),4,1,"Monitoraggio"))),"")</f>
        <v/>
      </c>
      <c r="BB978" s="86" t="str" cm="1">
        <f t="array" aca="1" ref="BB978" ca="1">IFERROR(IF(INDIRECT(ADDRESS($Z978,COLUMN(),4,1,"Monitoraggio"))="","",INDIRECT(ADDRESS($Z978,COLUMN(),4,1,"Monitoraggio"))),"")</f>
        <v/>
      </c>
      <c r="BC978" s="79" t="str" cm="1">
        <f t="array" aca="1" ref="BC978" ca="1">IFERROR(IF(INDIRECT(ADDRESS($Z978,COLUMN(),4,1,"Monitoraggio"))="","",INDIRECT(ADDRESS($Z978,COLUMN(),4,1,"Monitoraggio"))),"")</f>
        <v/>
      </c>
      <c r="BD978" s="79" t="str" cm="1">
        <f t="array" aca="1" ref="BD978" ca="1">IFERROR(IF(INDIRECT(ADDRESS($Z978,COLUMN(),4,1,"Monitoraggio"))="","",INDIRECT(ADDRESS($Z978,COLUMN(),4,1,"Monitoraggio"))),"")</f>
        <v/>
      </c>
      <c r="BE978" s="79" t="str" cm="1">
        <f t="array" aca="1" ref="BE978" ca="1">IFERROR(IF(INDIRECT(ADDRESS($Z978,COLUMN(),4,1,"Monitoraggio"))="","",INDIRECT(ADDRESS($Z978,COLUMN(),4,1,"Monitoraggio"))),"")</f>
        <v/>
      </c>
      <c r="BF978" s="79" t="str" cm="1">
        <f t="array" aca="1" ref="BF978" ca="1">IFERROR(IF(INDIRECT(ADDRESS($Z978,COLUMN(),4,1,"Monitoraggio"))="","",INDIRECT(ADDRESS($Z978,COLUMN(),4,1,"Monitoraggio"))),"")</f>
        <v/>
      </c>
      <c r="BG978" s="114" t="str" cm="1">
        <f t="array" aca="1" ref="BG978" ca="1">IFERROR(IF(INDIRECT(ADDRESS($Z978,COLUMN(),4,1,"Monitoraggio"))="","",INDIRECT(ADDRESS($Z978,COLUMN(),4,1,"Monitoraggio"))),"")</f>
        <v/>
      </c>
      <c r="BH978" s="48" t="str" cm="1">
        <f t="array" aca="1" ref="BH978" ca="1">IFERROR(IF(INDIRECT(ADDRESS($Z978,COLUMN(),4,1,"Monitoraggio"))="","",INDIRECT(ADDRESS($Z978,COLUMN(),4,1,"Monitoraggio"))),"")</f>
        <v/>
      </c>
      <c r="BI978" s="84" t="str" cm="1">
        <f t="array" aca="1" ref="BI978" ca="1">IFERROR(IF(INDIRECT(ADDRESS($Z978,COLUMN(),4,1,"Monitoraggio"))="","",INDIRECT(ADDRESS($Z978,COLUMN(),4,1,"Monitoraggio"))),"")</f>
        <v/>
      </c>
      <c r="BJ978" s="81" t="str" cm="1">
        <f t="array" aca="1" ref="BJ978" ca="1">IFERROR(IF(INDIRECT(ADDRESS($Z978,COLUMN(),4,1,"Monitoraggio"))="","",INDIRECT(ADDRESS($Z978,COLUMN(),4,1,"Monitoraggio"))),"")</f>
        <v/>
      </c>
    </row>
    <row r="979" spans="26:62" x14ac:dyDescent="0.2">
      <c r="Z979" s="132" t="str">
        <f>IFERROR(MATCH(ROW()-9,Monitoraggio!Y$1:Y$1000,0),"")</f>
        <v/>
      </c>
      <c r="AA979" s="60" t="str" cm="1">
        <f t="array" aca="1" ref="AA979" ca="1">IFERROR(IF(INDIRECT(ADDRESS($Z979,COLUMN(),4,1,"Monitoraggio"))="","",INDIRECT(ADDRESS($Z979,COLUMN(),4,1,"Monitoraggio"))),"")</f>
        <v/>
      </c>
      <c r="AB979" s="114" t="str" cm="1">
        <f t="array" aca="1" ref="AB979" ca="1">IFERROR(IF(INDIRECT(ADDRESS($Z979,COLUMN(),4,1,"Monitoraggio"))="","",INDIRECT(ADDRESS($Z979,COLUMN(),4,1,"Monitoraggio"))),"")</f>
        <v/>
      </c>
      <c r="AC979" s="114" t="str" cm="1">
        <f t="array" aca="1" ref="AC979" ca="1">IFERROR(IF(INDIRECT(ADDRESS($Z979,COLUMN(),4,1,"Monitoraggio"))="","",INDIRECT(ADDRESS($Z979,COLUMN(),4,1,"Monitoraggio"))),"")</f>
        <v/>
      </c>
      <c r="AD979" s="48" t="str" cm="1">
        <f t="array" aca="1" ref="AD979" ca="1">IFERROR(IF(INDIRECT(ADDRESS($Z979,COLUMN(),4,1,"Monitoraggio"))="","",INDIRECT(ADDRESS($Z979,COLUMN(),4,1,"Monitoraggio"))),"")</f>
        <v/>
      </c>
      <c r="AE979" s="61" t="str" cm="1">
        <f t="array" aca="1" ref="AE979" ca="1">IFERROR(IF(INDIRECT(ADDRESS($Z979,COLUMN(),4,1,"Monitoraggio"))="","",INDIRECT(ADDRESS($Z979,COLUMN(),4,1,"Monitoraggio"))),"")</f>
        <v/>
      </c>
      <c r="AF979" s="116" t="str" cm="1">
        <f t="array" aca="1" ref="AF979" ca="1">IFERROR(IF(INDIRECT(ADDRESS($Z979,COLUMN(),4,1,"Monitoraggio"))="","",INDIRECT(ADDRESS($Z979,COLUMN(),4,1,"Monitoraggio"))),"")</f>
        <v/>
      </c>
      <c r="AG979" s="61" t="str" cm="1">
        <f t="array" aca="1" ref="AG979" ca="1">IFERROR(IF(INDIRECT(ADDRESS($Z979,COLUMN(),4,1,"Monitoraggio"))="","",INDIRECT(ADDRESS($Z979,COLUMN(),4,1,"Monitoraggio"))),"")</f>
        <v/>
      </c>
      <c r="AH979" s="116" t="str" cm="1">
        <f t="array" aca="1" ref="AH979" ca="1">IFERROR(IF(INDIRECT(ADDRESS($Z979,COLUMN(),4,1,"Monitoraggio"))="","",INDIRECT(ADDRESS($Z979,COLUMN(),4,1,"Monitoraggio"))),"")</f>
        <v/>
      </c>
      <c r="AI979" s="114" t="str" cm="1">
        <f t="array" aca="1" ref="AI979" ca="1">IFERROR(IF(INDIRECT(ADDRESS($Z979,COLUMN(),4,1,"Monitoraggio"))="","",INDIRECT(ADDRESS($Z979,COLUMN(),4,1,"Monitoraggio"))),"")</f>
        <v/>
      </c>
      <c r="AJ979" s="118" t="str" cm="1">
        <f t="array" aca="1" ref="AJ979" ca="1">IFERROR(IF(INDIRECT(ADDRESS($Z979,COLUMN(),4,1,"Monitoraggio"))="","",INDIRECT(ADDRESS($Z979,COLUMN(),4,1,"Monitoraggio"))),"")</f>
        <v/>
      </c>
      <c r="AK979" s="119" t="str" cm="1">
        <f t="array" aca="1" ref="AK979" ca="1">IFERROR(IF(INDIRECT(ADDRESS($Z979,COLUMN(),4,1,"Monitoraggio"))="","",INDIRECT(ADDRESS($Z979,COLUMN(),4,1,"Monitoraggio"))),"")</f>
        <v/>
      </c>
      <c r="AL979" s="79" t="str" cm="1">
        <f t="array" aca="1" ref="AL979" ca="1">IFERROR(IF(INDIRECT(ADDRESS($Z979,COLUMN(),4,1,"Monitoraggio"))="","",INDIRECT(ADDRESS($Z979,COLUMN(),4,1,"Monitoraggio"))),"")</f>
        <v/>
      </c>
      <c r="AM979" s="77" t="str" cm="1">
        <f t="array" aca="1" ref="AM979" ca="1">IFERROR(IF(INDIRECT(ADDRESS($Z979,COLUMN(),4,1,"Monitoraggio"))="","",INDIRECT(ADDRESS($Z979,COLUMN(),4,1,"Monitoraggio"))),"")</f>
        <v/>
      </c>
      <c r="AN979" s="79" t="str" cm="1">
        <f t="array" aca="1" ref="AN979" ca="1">IFERROR(IF(INDIRECT(ADDRESS($Z979,COLUMN(),4,1,"Monitoraggio"))="","",INDIRECT(ADDRESS($Z979,COLUMN(),4,1,"Monitoraggio"))),"")</f>
        <v/>
      </c>
      <c r="AO979" s="79" t="str" cm="1">
        <f t="array" aca="1" ref="AO979" ca="1">IFERROR(IF(INDIRECT(ADDRESS($Z979,COLUMN(),4,1,"Monitoraggio"))="","",INDIRECT(ADDRESS($Z979,COLUMN(),4,1,"Monitoraggio"))),"")</f>
        <v/>
      </c>
      <c r="AP979" s="79" t="str" cm="1">
        <f t="array" aca="1" ref="AP979" ca="1">IFERROR(IF(INDIRECT(ADDRESS($Z979,COLUMN(),4,1,"Monitoraggio"))="","",INDIRECT(ADDRESS($Z979,COLUMN(),4,1,"Monitoraggio"))),"")</f>
        <v/>
      </c>
      <c r="AQ979" s="81" t="str" cm="1">
        <f t="array" aca="1" ref="AQ979" ca="1">IFERROR(IF(INDIRECT(ADDRESS($Z979,COLUMN(),4,1,"Monitoraggio"))="","",INDIRECT(ADDRESS($Z979,COLUMN(),4,1,"Monitoraggio"))),"")</f>
        <v/>
      </c>
      <c r="AR979" s="122" t="str" cm="1">
        <f t="array" aca="1" ref="AR979" ca="1">IFERROR(IF(INDIRECT(ADDRESS($Z979,COLUMN(),4,1,"Monitoraggio"))="","",INDIRECT(ADDRESS($Z979,COLUMN(),4,1,"Monitoraggio"))),"")</f>
        <v/>
      </c>
      <c r="AS979" s="118" t="str" cm="1">
        <f t="array" aca="1" ref="AS979" ca="1">IFERROR(IF(INDIRECT(ADDRESS($Z979,COLUMN(),4,1,"Monitoraggio"))="","",INDIRECT(ADDRESS($Z979,COLUMN(),4,1,"Monitoraggio"))),"")</f>
        <v/>
      </c>
      <c r="AT979" s="119" t="str" cm="1">
        <f t="array" aca="1" ref="AT979" ca="1">IFERROR(IF(INDIRECT(ADDRESS($Z979,COLUMN(),4,1,"Monitoraggio"))="","",INDIRECT(ADDRESS($Z979,COLUMN(),4,1,"Monitoraggio"))),"")</f>
        <v/>
      </c>
      <c r="AU979" s="79" t="str" cm="1">
        <f t="array" aca="1" ref="AU979" ca="1">IFERROR(IF(INDIRECT(ADDRESS($Z979,COLUMN(),4,1,"Monitoraggio"))="","",INDIRECT(ADDRESS($Z979,COLUMN(),4,1,"Monitoraggio"))),"")</f>
        <v/>
      </c>
      <c r="AV979" s="119" t="str" cm="1">
        <f t="array" aca="1" ref="AV979" ca="1">IFERROR(IF(INDIRECT(ADDRESS($Z979,COLUMN(),4,1,"Monitoraggio"))="","",INDIRECT(ADDRESS($Z979,COLUMN(),4,1,"Monitoraggio"))),"")</f>
        <v/>
      </c>
      <c r="AW979" s="124" t="str" cm="1">
        <f t="array" aca="1" ref="AW979" ca="1">IFERROR(IF(INDIRECT(ADDRESS($Z979,COLUMN(),4,1,"Monitoraggio"))="","",INDIRECT(ADDRESS($Z979,COLUMN(),4,1,"Monitoraggio"))),"")</f>
        <v/>
      </c>
      <c r="AX979" s="62" t="str" cm="1">
        <f t="array" aca="1" ref="AX979" ca="1">IFERROR(IF(INDIRECT(ADDRESS($Z979,COLUMN(),4,1,"Monitoraggio"))="","",INDIRECT(ADDRESS($Z979,COLUMN(),4,1,"Monitoraggio"))),"")</f>
        <v/>
      </c>
      <c r="AY979" s="79" t="str" cm="1">
        <f t="array" aca="1" ref="AY979" ca="1">IFERROR(IF(INDIRECT(ADDRESS($Z979,COLUMN(),4,1,"Monitoraggio"))="","",INDIRECT(ADDRESS($Z979,COLUMN(),4,1,"Monitoraggio"))),"")</f>
        <v/>
      </c>
      <c r="AZ979" s="84" t="str" cm="1">
        <f t="array" aca="1" ref="AZ979" ca="1">IFERROR(IF(INDIRECT(ADDRESS($Z979,COLUMN(),4,1,"Monitoraggio"))="","",INDIRECT(ADDRESS($Z979,COLUMN(),4,1,"Monitoraggio"))),"")</f>
        <v/>
      </c>
      <c r="BA979" s="81" t="str" cm="1">
        <f t="array" aca="1" ref="BA979" ca="1">IFERROR(IF(INDIRECT(ADDRESS($Z979,COLUMN(),4,1,"Monitoraggio"))="","",INDIRECT(ADDRESS($Z979,COLUMN(),4,1,"Monitoraggio"))),"")</f>
        <v/>
      </c>
      <c r="BB979" s="86" t="str" cm="1">
        <f t="array" aca="1" ref="BB979" ca="1">IFERROR(IF(INDIRECT(ADDRESS($Z979,COLUMN(),4,1,"Monitoraggio"))="","",INDIRECT(ADDRESS($Z979,COLUMN(),4,1,"Monitoraggio"))),"")</f>
        <v/>
      </c>
      <c r="BC979" s="79" t="str" cm="1">
        <f t="array" aca="1" ref="BC979" ca="1">IFERROR(IF(INDIRECT(ADDRESS($Z979,COLUMN(),4,1,"Monitoraggio"))="","",INDIRECT(ADDRESS($Z979,COLUMN(),4,1,"Monitoraggio"))),"")</f>
        <v/>
      </c>
      <c r="BD979" s="79" t="str" cm="1">
        <f t="array" aca="1" ref="BD979" ca="1">IFERROR(IF(INDIRECT(ADDRESS($Z979,COLUMN(),4,1,"Monitoraggio"))="","",INDIRECT(ADDRESS($Z979,COLUMN(),4,1,"Monitoraggio"))),"")</f>
        <v/>
      </c>
      <c r="BE979" s="79" t="str" cm="1">
        <f t="array" aca="1" ref="BE979" ca="1">IFERROR(IF(INDIRECT(ADDRESS($Z979,COLUMN(),4,1,"Monitoraggio"))="","",INDIRECT(ADDRESS($Z979,COLUMN(),4,1,"Monitoraggio"))),"")</f>
        <v/>
      </c>
      <c r="BF979" s="79" t="str" cm="1">
        <f t="array" aca="1" ref="BF979" ca="1">IFERROR(IF(INDIRECT(ADDRESS($Z979,COLUMN(),4,1,"Monitoraggio"))="","",INDIRECT(ADDRESS($Z979,COLUMN(),4,1,"Monitoraggio"))),"")</f>
        <v/>
      </c>
      <c r="BG979" s="114" t="str" cm="1">
        <f t="array" aca="1" ref="BG979" ca="1">IFERROR(IF(INDIRECT(ADDRESS($Z979,COLUMN(),4,1,"Monitoraggio"))="","",INDIRECT(ADDRESS($Z979,COLUMN(),4,1,"Monitoraggio"))),"")</f>
        <v/>
      </c>
      <c r="BH979" s="48" t="str" cm="1">
        <f t="array" aca="1" ref="BH979" ca="1">IFERROR(IF(INDIRECT(ADDRESS($Z979,COLUMN(),4,1,"Monitoraggio"))="","",INDIRECT(ADDRESS($Z979,COLUMN(),4,1,"Monitoraggio"))),"")</f>
        <v/>
      </c>
      <c r="BI979" s="84" t="str" cm="1">
        <f t="array" aca="1" ref="BI979" ca="1">IFERROR(IF(INDIRECT(ADDRESS($Z979,COLUMN(),4,1,"Monitoraggio"))="","",INDIRECT(ADDRESS($Z979,COLUMN(),4,1,"Monitoraggio"))),"")</f>
        <v/>
      </c>
      <c r="BJ979" s="81" t="str" cm="1">
        <f t="array" aca="1" ref="BJ979" ca="1">IFERROR(IF(INDIRECT(ADDRESS($Z979,COLUMN(),4,1,"Monitoraggio"))="","",INDIRECT(ADDRESS($Z979,COLUMN(),4,1,"Monitoraggio"))),"")</f>
        <v/>
      </c>
    </row>
    <row r="980" spans="26:62" x14ac:dyDescent="0.2">
      <c r="Z980" s="132" t="str">
        <f>IFERROR(MATCH(ROW()-9,Monitoraggio!Y$1:Y$1000,0),"")</f>
        <v/>
      </c>
      <c r="AA980" s="60" t="str" cm="1">
        <f t="array" aca="1" ref="AA980" ca="1">IFERROR(IF(INDIRECT(ADDRESS($Z980,COLUMN(),4,1,"Monitoraggio"))="","",INDIRECT(ADDRESS($Z980,COLUMN(),4,1,"Monitoraggio"))),"")</f>
        <v/>
      </c>
      <c r="AB980" s="114" t="str" cm="1">
        <f t="array" aca="1" ref="AB980" ca="1">IFERROR(IF(INDIRECT(ADDRESS($Z980,COLUMN(),4,1,"Monitoraggio"))="","",INDIRECT(ADDRESS($Z980,COLUMN(),4,1,"Monitoraggio"))),"")</f>
        <v/>
      </c>
      <c r="AC980" s="114" t="str" cm="1">
        <f t="array" aca="1" ref="AC980" ca="1">IFERROR(IF(INDIRECT(ADDRESS($Z980,COLUMN(),4,1,"Monitoraggio"))="","",INDIRECT(ADDRESS($Z980,COLUMN(),4,1,"Monitoraggio"))),"")</f>
        <v/>
      </c>
      <c r="AD980" s="48" t="str" cm="1">
        <f t="array" aca="1" ref="AD980" ca="1">IFERROR(IF(INDIRECT(ADDRESS($Z980,COLUMN(),4,1,"Monitoraggio"))="","",INDIRECT(ADDRESS($Z980,COLUMN(),4,1,"Monitoraggio"))),"")</f>
        <v/>
      </c>
      <c r="AE980" s="61" t="str" cm="1">
        <f t="array" aca="1" ref="AE980" ca="1">IFERROR(IF(INDIRECT(ADDRESS($Z980,COLUMN(),4,1,"Monitoraggio"))="","",INDIRECT(ADDRESS($Z980,COLUMN(),4,1,"Monitoraggio"))),"")</f>
        <v/>
      </c>
      <c r="AF980" s="116" t="str" cm="1">
        <f t="array" aca="1" ref="AF980" ca="1">IFERROR(IF(INDIRECT(ADDRESS($Z980,COLUMN(),4,1,"Monitoraggio"))="","",INDIRECT(ADDRESS($Z980,COLUMN(),4,1,"Monitoraggio"))),"")</f>
        <v/>
      </c>
      <c r="AG980" s="61" t="str" cm="1">
        <f t="array" aca="1" ref="AG980" ca="1">IFERROR(IF(INDIRECT(ADDRESS($Z980,COLUMN(),4,1,"Monitoraggio"))="","",INDIRECT(ADDRESS($Z980,COLUMN(),4,1,"Monitoraggio"))),"")</f>
        <v/>
      </c>
      <c r="AH980" s="116" t="str" cm="1">
        <f t="array" aca="1" ref="AH980" ca="1">IFERROR(IF(INDIRECT(ADDRESS($Z980,COLUMN(),4,1,"Monitoraggio"))="","",INDIRECT(ADDRESS($Z980,COLUMN(),4,1,"Monitoraggio"))),"")</f>
        <v/>
      </c>
      <c r="AI980" s="114" t="str" cm="1">
        <f t="array" aca="1" ref="AI980" ca="1">IFERROR(IF(INDIRECT(ADDRESS($Z980,COLUMN(),4,1,"Monitoraggio"))="","",INDIRECT(ADDRESS($Z980,COLUMN(),4,1,"Monitoraggio"))),"")</f>
        <v/>
      </c>
      <c r="AJ980" s="118" t="str" cm="1">
        <f t="array" aca="1" ref="AJ980" ca="1">IFERROR(IF(INDIRECT(ADDRESS($Z980,COLUMN(),4,1,"Monitoraggio"))="","",INDIRECT(ADDRESS($Z980,COLUMN(),4,1,"Monitoraggio"))),"")</f>
        <v/>
      </c>
      <c r="AK980" s="119" t="str" cm="1">
        <f t="array" aca="1" ref="AK980" ca="1">IFERROR(IF(INDIRECT(ADDRESS($Z980,COLUMN(),4,1,"Monitoraggio"))="","",INDIRECT(ADDRESS($Z980,COLUMN(),4,1,"Monitoraggio"))),"")</f>
        <v/>
      </c>
      <c r="AL980" s="79" t="str" cm="1">
        <f t="array" aca="1" ref="AL980" ca="1">IFERROR(IF(INDIRECT(ADDRESS($Z980,COLUMN(),4,1,"Monitoraggio"))="","",INDIRECT(ADDRESS($Z980,COLUMN(),4,1,"Monitoraggio"))),"")</f>
        <v/>
      </c>
      <c r="AM980" s="77" t="str" cm="1">
        <f t="array" aca="1" ref="AM980" ca="1">IFERROR(IF(INDIRECT(ADDRESS($Z980,COLUMN(),4,1,"Monitoraggio"))="","",INDIRECT(ADDRESS($Z980,COLUMN(),4,1,"Monitoraggio"))),"")</f>
        <v/>
      </c>
      <c r="AN980" s="79" t="str" cm="1">
        <f t="array" aca="1" ref="AN980" ca="1">IFERROR(IF(INDIRECT(ADDRESS($Z980,COLUMN(),4,1,"Monitoraggio"))="","",INDIRECT(ADDRESS($Z980,COLUMN(),4,1,"Monitoraggio"))),"")</f>
        <v/>
      </c>
      <c r="AO980" s="79" t="str" cm="1">
        <f t="array" aca="1" ref="AO980" ca="1">IFERROR(IF(INDIRECT(ADDRESS($Z980,COLUMN(),4,1,"Monitoraggio"))="","",INDIRECT(ADDRESS($Z980,COLUMN(),4,1,"Monitoraggio"))),"")</f>
        <v/>
      </c>
      <c r="AP980" s="79" t="str" cm="1">
        <f t="array" aca="1" ref="AP980" ca="1">IFERROR(IF(INDIRECT(ADDRESS($Z980,COLUMN(),4,1,"Monitoraggio"))="","",INDIRECT(ADDRESS($Z980,COLUMN(),4,1,"Monitoraggio"))),"")</f>
        <v/>
      </c>
      <c r="AQ980" s="81" t="str" cm="1">
        <f t="array" aca="1" ref="AQ980" ca="1">IFERROR(IF(INDIRECT(ADDRESS($Z980,COLUMN(),4,1,"Monitoraggio"))="","",INDIRECT(ADDRESS($Z980,COLUMN(),4,1,"Monitoraggio"))),"")</f>
        <v/>
      </c>
      <c r="AR980" s="122" t="str" cm="1">
        <f t="array" aca="1" ref="AR980" ca="1">IFERROR(IF(INDIRECT(ADDRESS($Z980,COLUMN(),4,1,"Monitoraggio"))="","",INDIRECT(ADDRESS($Z980,COLUMN(),4,1,"Monitoraggio"))),"")</f>
        <v/>
      </c>
      <c r="AS980" s="118" t="str" cm="1">
        <f t="array" aca="1" ref="AS980" ca="1">IFERROR(IF(INDIRECT(ADDRESS($Z980,COLUMN(),4,1,"Monitoraggio"))="","",INDIRECT(ADDRESS($Z980,COLUMN(),4,1,"Monitoraggio"))),"")</f>
        <v/>
      </c>
      <c r="AT980" s="119" t="str" cm="1">
        <f t="array" aca="1" ref="AT980" ca="1">IFERROR(IF(INDIRECT(ADDRESS($Z980,COLUMN(),4,1,"Monitoraggio"))="","",INDIRECT(ADDRESS($Z980,COLUMN(),4,1,"Monitoraggio"))),"")</f>
        <v/>
      </c>
      <c r="AU980" s="79" t="str" cm="1">
        <f t="array" aca="1" ref="AU980" ca="1">IFERROR(IF(INDIRECT(ADDRESS($Z980,COLUMN(),4,1,"Monitoraggio"))="","",INDIRECT(ADDRESS($Z980,COLUMN(),4,1,"Monitoraggio"))),"")</f>
        <v/>
      </c>
      <c r="AV980" s="119" t="str" cm="1">
        <f t="array" aca="1" ref="AV980" ca="1">IFERROR(IF(INDIRECT(ADDRESS($Z980,COLUMN(),4,1,"Monitoraggio"))="","",INDIRECT(ADDRESS($Z980,COLUMN(),4,1,"Monitoraggio"))),"")</f>
        <v/>
      </c>
      <c r="AW980" s="124" t="str" cm="1">
        <f t="array" aca="1" ref="AW980" ca="1">IFERROR(IF(INDIRECT(ADDRESS($Z980,COLUMN(),4,1,"Monitoraggio"))="","",INDIRECT(ADDRESS($Z980,COLUMN(),4,1,"Monitoraggio"))),"")</f>
        <v/>
      </c>
      <c r="AX980" s="62" t="str" cm="1">
        <f t="array" aca="1" ref="AX980" ca="1">IFERROR(IF(INDIRECT(ADDRESS($Z980,COLUMN(),4,1,"Monitoraggio"))="","",INDIRECT(ADDRESS($Z980,COLUMN(),4,1,"Monitoraggio"))),"")</f>
        <v/>
      </c>
      <c r="AY980" s="79" t="str" cm="1">
        <f t="array" aca="1" ref="AY980" ca="1">IFERROR(IF(INDIRECT(ADDRESS($Z980,COLUMN(),4,1,"Monitoraggio"))="","",INDIRECT(ADDRESS($Z980,COLUMN(),4,1,"Monitoraggio"))),"")</f>
        <v/>
      </c>
      <c r="AZ980" s="84" t="str" cm="1">
        <f t="array" aca="1" ref="AZ980" ca="1">IFERROR(IF(INDIRECT(ADDRESS($Z980,COLUMN(),4,1,"Monitoraggio"))="","",INDIRECT(ADDRESS($Z980,COLUMN(),4,1,"Monitoraggio"))),"")</f>
        <v/>
      </c>
      <c r="BA980" s="81" t="str" cm="1">
        <f t="array" aca="1" ref="BA980" ca="1">IFERROR(IF(INDIRECT(ADDRESS($Z980,COLUMN(),4,1,"Monitoraggio"))="","",INDIRECT(ADDRESS($Z980,COLUMN(),4,1,"Monitoraggio"))),"")</f>
        <v/>
      </c>
      <c r="BB980" s="86" t="str" cm="1">
        <f t="array" aca="1" ref="BB980" ca="1">IFERROR(IF(INDIRECT(ADDRESS($Z980,COLUMN(),4,1,"Monitoraggio"))="","",INDIRECT(ADDRESS($Z980,COLUMN(),4,1,"Monitoraggio"))),"")</f>
        <v/>
      </c>
      <c r="BC980" s="79" t="str" cm="1">
        <f t="array" aca="1" ref="BC980" ca="1">IFERROR(IF(INDIRECT(ADDRESS($Z980,COLUMN(),4,1,"Monitoraggio"))="","",INDIRECT(ADDRESS($Z980,COLUMN(),4,1,"Monitoraggio"))),"")</f>
        <v/>
      </c>
      <c r="BD980" s="79" t="str" cm="1">
        <f t="array" aca="1" ref="BD980" ca="1">IFERROR(IF(INDIRECT(ADDRESS($Z980,COLUMN(),4,1,"Monitoraggio"))="","",INDIRECT(ADDRESS($Z980,COLUMN(),4,1,"Monitoraggio"))),"")</f>
        <v/>
      </c>
      <c r="BE980" s="79" t="str" cm="1">
        <f t="array" aca="1" ref="BE980" ca="1">IFERROR(IF(INDIRECT(ADDRESS($Z980,COLUMN(),4,1,"Monitoraggio"))="","",INDIRECT(ADDRESS($Z980,COLUMN(),4,1,"Monitoraggio"))),"")</f>
        <v/>
      </c>
      <c r="BF980" s="79" t="str" cm="1">
        <f t="array" aca="1" ref="BF980" ca="1">IFERROR(IF(INDIRECT(ADDRESS($Z980,COLUMN(),4,1,"Monitoraggio"))="","",INDIRECT(ADDRESS($Z980,COLUMN(),4,1,"Monitoraggio"))),"")</f>
        <v/>
      </c>
      <c r="BG980" s="114" t="str" cm="1">
        <f t="array" aca="1" ref="BG980" ca="1">IFERROR(IF(INDIRECT(ADDRESS($Z980,COLUMN(),4,1,"Monitoraggio"))="","",INDIRECT(ADDRESS($Z980,COLUMN(),4,1,"Monitoraggio"))),"")</f>
        <v/>
      </c>
      <c r="BH980" s="48" t="str" cm="1">
        <f t="array" aca="1" ref="BH980" ca="1">IFERROR(IF(INDIRECT(ADDRESS($Z980,COLUMN(),4,1,"Monitoraggio"))="","",INDIRECT(ADDRESS($Z980,COLUMN(),4,1,"Monitoraggio"))),"")</f>
        <v/>
      </c>
      <c r="BI980" s="84" t="str" cm="1">
        <f t="array" aca="1" ref="BI980" ca="1">IFERROR(IF(INDIRECT(ADDRESS($Z980,COLUMN(),4,1,"Monitoraggio"))="","",INDIRECT(ADDRESS($Z980,COLUMN(),4,1,"Monitoraggio"))),"")</f>
        <v/>
      </c>
      <c r="BJ980" s="81" t="str" cm="1">
        <f t="array" aca="1" ref="BJ980" ca="1">IFERROR(IF(INDIRECT(ADDRESS($Z980,COLUMN(),4,1,"Monitoraggio"))="","",INDIRECT(ADDRESS($Z980,COLUMN(),4,1,"Monitoraggio"))),"")</f>
        <v/>
      </c>
    </row>
    <row r="981" spans="26:62" x14ac:dyDescent="0.2">
      <c r="Z981" s="132" t="str">
        <f>IFERROR(MATCH(ROW()-9,Monitoraggio!Y$1:Y$1000,0),"")</f>
        <v/>
      </c>
      <c r="AA981" s="60" t="str" cm="1">
        <f t="array" aca="1" ref="AA981" ca="1">IFERROR(IF(INDIRECT(ADDRESS($Z981,COLUMN(),4,1,"Monitoraggio"))="","",INDIRECT(ADDRESS($Z981,COLUMN(),4,1,"Monitoraggio"))),"")</f>
        <v/>
      </c>
      <c r="AB981" s="114" t="str" cm="1">
        <f t="array" aca="1" ref="AB981" ca="1">IFERROR(IF(INDIRECT(ADDRESS($Z981,COLUMN(),4,1,"Monitoraggio"))="","",INDIRECT(ADDRESS($Z981,COLUMN(),4,1,"Monitoraggio"))),"")</f>
        <v/>
      </c>
      <c r="AC981" s="114" t="str" cm="1">
        <f t="array" aca="1" ref="AC981" ca="1">IFERROR(IF(INDIRECT(ADDRESS($Z981,COLUMN(),4,1,"Monitoraggio"))="","",INDIRECT(ADDRESS($Z981,COLUMN(),4,1,"Monitoraggio"))),"")</f>
        <v/>
      </c>
      <c r="AD981" s="48" t="str" cm="1">
        <f t="array" aca="1" ref="AD981" ca="1">IFERROR(IF(INDIRECT(ADDRESS($Z981,COLUMN(),4,1,"Monitoraggio"))="","",INDIRECT(ADDRESS($Z981,COLUMN(),4,1,"Monitoraggio"))),"")</f>
        <v/>
      </c>
      <c r="AE981" s="61" t="str" cm="1">
        <f t="array" aca="1" ref="AE981" ca="1">IFERROR(IF(INDIRECT(ADDRESS($Z981,COLUMN(),4,1,"Monitoraggio"))="","",INDIRECT(ADDRESS($Z981,COLUMN(),4,1,"Monitoraggio"))),"")</f>
        <v/>
      </c>
      <c r="AF981" s="116" t="str" cm="1">
        <f t="array" aca="1" ref="AF981" ca="1">IFERROR(IF(INDIRECT(ADDRESS($Z981,COLUMN(),4,1,"Monitoraggio"))="","",INDIRECT(ADDRESS($Z981,COLUMN(),4,1,"Monitoraggio"))),"")</f>
        <v/>
      </c>
      <c r="AG981" s="61" t="str" cm="1">
        <f t="array" aca="1" ref="AG981" ca="1">IFERROR(IF(INDIRECT(ADDRESS($Z981,COLUMN(),4,1,"Monitoraggio"))="","",INDIRECT(ADDRESS($Z981,COLUMN(),4,1,"Monitoraggio"))),"")</f>
        <v/>
      </c>
      <c r="AH981" s="116" t="str" cm="1">
        <f t="array" aca="1" ref="AH981" ca="1">IFERROR(IF(INDIRECT(ADDRESS($Z981,COLUMN(),4,1,"Monitoraggio"))="","",INDIRECT(ADDRESS($Z981,COLUMN(),4,1,"Monitoraggio"))),"")</f>
        <v/>
      </c>
      <c r="AI981" s="114" t="str" cm="1">
        <f t="array" aca="1" ref="AI981" ca="1">IFERROR(IF(INDIRECT(ADDRESS($Z981,COLUMN(),4,1,"Monitoraggio"))="","",INDIRECT(ADDRESS($Z981,COLUMN(),4,1,"Monitoraggio"))),"")</f>
        <v/>
      </c>
      <c r="AJ981" s="118" t="str" cm="1">
        <f t="array" aca="1" ref="AJ981" ca="1">IFERROR(IF(INDIRECT(ADDRESS($Z981,COLUMN(),4,1,"Monitoraggio"))="","",INDIRECT(ADDRESS($Z981,COLUMN(),4,1,"Monitoraggio"))),"")</f>
        <v/>
      </c>
      <c r="AK981" s="119" t="str" cm="1">
        <f t="array" aca="1" ref="AK981" ca="1">IFERROR(IF(INDIRECT(ADDRESS($Z981,COLUMN(),4,1,"Monitoraggio"))="","",INDIRECT(ADDRESS($Z981,COLUMN(),4,1,"Monitoraggio"))),"")</f>
        <v/>
      </c>
      <c r="AL981" s="79" t="str" cm="1">
        <f t="array" aca="1" ref="AL981" ca="1">IFERROR(IF(INDIRECT(ADDRESS($Z981,COLUMN(),4,1,"Monitoraggio"))="","",INDIRECT(ADDRESS($Z981,COLUMN(),4,1,"Monitoraggio"))),"")</f>
        <v/>
      </c>
      <c r="AM981" s="77" t="str" cm="1">
        <f t="array" aca="1" ref="AM981" ca="1">IFERROR(IF(INDIRECT(ADDRESS($Z981,COLUMN(),4,1,"Monitoraggio"))="","",INDIRECT(ADDRESS($Z981,COLUMN(),4,1,"Monitoraggio"))),"")</f>
        <v/>
      </c>
      <c r="AN981" s="79" t="str" cm="1">
        <f t="array" aca="1" ref="AN981" ca="1">IFERROR(IF(INDIRECT(ADDRESS($Z981,COLUMN(),4,1,"Monitoraggio"))="","",INDIRECT(ADDRESS($Z981,COLUMN(),4,1,"Monitoraggio"))),"")</f>
        <v/>
      </c>
      <c r="AO981" s="79" t="str" cm="1">
        <f t="array" aca="1" ref="AO981" ca="1">IFERROR(IF(INDIRECT(ADDRESS($Z981,COLUMN(),4,1,"Monitoraggio"))="","",INDIRECT(ADDRESS($Z981,COLUMN(),4,1,"Monitoraggio"))),"")</f>
        <v/>
      </c>
      <c r="AP981" s="79" t="str" cm="1">
        <f t="array" aca="1" ref="AP981" ca="1">IFERROR(IF(INDIRECT(ADDRESS($Z981,COLUMN(),4,1,"Monitoraggio"))="","",INDIRECT(ADDRESS($Z981,COLUMN(),4,1,"Monitoraggio"))),"")</f>
        <v/>
      </c>
      <c r="AQ981" s="81" t="str" cm="1">
        <f t="array" aca="1" ref="AQ981" ca="1">IFERROR(IF(INDIRECT(ADDRESS($Z981,COLUMN(),4,1,"Monitoraggio"))="","",INDIRECT(ADDRESS($Z981,COLUMN(),4,1,"Monitoraggio"))),"")</f>
        <v/>
      </c>
      <c r="AR981" s="122" t="str" cm="1">
        <f t="array" aca="1" ref="AR981" ca="1">IFERROR(IF(INDIRECT(ADDRESS($Z981,COLUMN(),4,1,"Monitoraggio"))="","",INDIRECT(ADDRESS($Z981,COLUMN(),4,1,"Monitoraggio"))),"")</f>
        <v/>
      </c>
      <c r="AS981" s="118" t="str" cm="1">
        <f t="array" aca="1" ref="AS981" ca="1">IFERROR(IF(INDIRECT(ADDRESS($Z981,COLUMN(),4,1,"Monitoraggio"))="","",INDIRECT(ADDRESS($Z981,COLUMN(),4,1,"Monitoraggio"))),"")</f>
        <v/>
      </c>
      <c r="AT981" s="119" t="str" cm="1">
        <f t="array" aca="1" ref="AT981" ca="1">IFERROR(IF(INDIRECT(ADDRESS($Z981,COLUMN(),4,1,"Monitoraggio"))="","",INDIRECT(ADDRESS($Z981,COLUMN(),4,1,"Monitoraggio"))),"")</f>
        <v/>
      </c>
      <c r="AU981" s="79" t="str" cm="1">
        <f t="array" aca="1" ref="AU981" ca="1">IFERROR(IF(INDIRECT(ADDRESS($Z981,COLUMN(),4,1,"Monitoraggio"))="","",INDIRECT(ADDRESS($Z981,COLUMN(),4,1,"Monitoraggio"))),"")</f>
        <v/>
      </c>
      <c r="AV981" s="119" t="str" cm="1">
        <f t="array" aca="1" ref="AV981" ca="1">IFERROR(IF(INDIRECT(ADDRESS($Z981,COLUMN(),4,1,"Monitoraggio"))="","",INDIRECT(ADDRESS($Z981,COLUMN(),4,1,"Monitoraggio"))),"")</f>
        <v/>
      </c>
      <c r="AW981" s="124" t="str" cm="1">
        <f t="array" aca="1" ref="AW981" ca="1">IFERROR(IF(INDIRECT(ADDRESS($Z981,COLUMN(),4,1,"Monitoraggio"))="","",INDIRECT(ADDRESS($Z981,COLUMN(),4,1,"Monitoraggio"))),"")</f>
        <v/>
      </c>
      <c r="AX981" s="62" t="str" cm="1">
        <f t="array" aca="1" ref="AX981" ca="1">IFERROR(IF(INDIRECT(ADDRESS($Z981,COLUMN(),4,1,"Monitoraggio"))="","",INDIRECT(ADDRESS($Z981,COLUMN(),4,1,"Monitoraggio"))),"")</f>
        <v/>
      </c>
      <c r="AY981" s="79" t="str" cm="1">
        <f t="array" aca="1" ref="AY981" ca="1">IFERROR(IF(INDIRECT(ADDRESS($Z981,COLUMN(),4,1,"Monitoraggio"))="","",INDIRECT(ADDRESS($Z981,COLUMN(),4,1,"Monitoraggio"))),"")</f>
        <v/>
      </c>
      <c r="AZ981" s="84" t="str" cm="1">
        <f t="array" aca="1" ref="AZ981" ca="1">IFERROR(IF(INDIRECT(ADDRESS($Z981,COLUMN(),4,1,"Monitoraggio"))="","",INDIRECT(ADDRESS($Z981,COLUMN(),4,1,"Monitoraggio"))),"")</f>
        <v/>
      </c>
      <c r="BA981" s="81" t="str" cm="1">
        <f t="array" aca="1" ref="BA981" ca="1">IFERROR(IF(INDIRECT(ADDRESS($Z981,COLUMN(),4,1,"Monitoraggio"))="","",INDIRECT(ADDRESS($Z981,COLUMN(),4,1,"Monitoraggio"))),"")</f>
        <v/>
      </c>
      <c r="BB981" s="86" t="str" cm="1">
        <f t="array" aca="1" ref="BB981" ca="1">IFERROR(IF(INDIRECT(ADDRESS($Z981,COLUMN(),4,1,"Monitoraggio"))="","",INDIRECT(ADDRESS($Z981,COLUMN(),4,1,"Monitoraggio"))),"")</f>
        <v/>
      </c>
      <c r="BC981" s="79" t="str" cm="1">
        <f t="array" aca="1" ref="BC981" ca="1">IFERROR(IF(INDIRECT(ADDRESS($Z981,COLUMN(),4,1,"Monitoraggio"))="","",INDIRECT(ADDRESS($Z981,COLUMN(),4,1,"Monitoraggio"))),"")</f>
        <v/>
      </c>
      <c r="BD981" s="79" t="str" cm="1">
        <f t="array" aca="1" ref="BD981" ca="1">IFERROR(IF(INDIRECT(ADDRESS($Z981,COLUMN(),4,1,"Monitoraggio"))="","",INDIRECT(ADDRESS($Z981,COLUMN(),4,1,"Monitoraggio"))),"")</f>
        <v/>
      </c>
      <c r="BE981" s="79" t="str" cm="1">
        <f t="array" aca="1" ref="BE981" ca="1">IFERROR(IF(INDIRECT(ADDRESS($Z981,COLUMN(),4,1,"Monitoraggio"))="","",INDIRECT(ADDRESS($Z981,COLUMN(),4,1,"Monitoraggio"))),"")</f>
        <v/>
      </c>
      <c r="BF981" s="79" t="str" cm="1">
        <f t="array" aca="1" ref="BF981" ca="1">IFERROR(IF(INDIRECT(ADDRESS($Z981,COLUMN(),4,1,"Monitoraggio"))="","",INDIRECT(ADDRESS($Z981,COLUMN(),4,1,"Monitoraggio"))),"")</f>
        <v/>
      </c>
      <c r="BG981" s="114" t="str" cm="1">
        <f t="array" aca="1" ref="BG981" ca="1">IFERROR(IF(INDIRECT(ADDRESS($Z981,COLUMN(),4,1,"Monitoraggio"))="","",INDIRECT(ADDRESS($Z981,COLUMN(),4,1,"Monitoraggio"))),"")</f>
        <v/>
      </c>
      <c r="BH981" s="48" t="str" cm="1">
        <f t="array" aca="1" ref="BH981" ca="1">IFERROR(IF(INDIRECT(ADDRESS($Z981,COLUMN(),4,1,"Monitoraggio"))="","",INDIRECT(ADDRESS($Z981,COLUMN(),4,1,"Monitoraggio"))),"")</f>
        <v/>
      </c>
      <c r="BI981" s="84" t="str" cm="1">
        <f t="array" aca="1" ref="BI981" ca="1">IFERROR(IF(INDIRECT(ADDRESS($Z981,COLUMN(),4,1,"Monitoraggio"))="","",INDIRECT(ADDRESS($Z981,COLUMN(),4,1,"Monitoraggio"))),"")</f>
        <v/>
      </c>
      <c r="BJ981" s="81" t="str" cm="1">
        <f t="array" aca="1" ref="BJ981" ca="1">IFERROR(IF(INDIRECT(ADDRESS($Z981,COLUMN(),4,1,"Monitoraggio"))="","",INDIRECT(ADDRESS($Z981,COLUMN(),4,1,"Monitoraggio"))),"")</f>
        <v/>
      </c>
    </row>
    <row r="982" spans="26:62" x14ac:dyDescent="0.2">
      <c r="Z982" s="132" t="str">
        <f>IFERROR(MATCH(ROW()-9,Monitoraggio!Y$1:Y$1000,0),"")</f>
        <v/>
      </c>
      <c r="AA982" s="60" t="str" cm="1">
        <f t="array" aca="1" ref="AA982" ca="1">IFERROR(IF(INDIRECT(ADDRESS($Z982,COLUMN(),4,1,"Monitoraggio"))="","",INDIRECT(ADDRESS($Z982,COLUMN(),4,1,"Monitoraggio"))),"")</f>
        <v/>
      </c>
      <c r="AB982" s="114" t="str" cm="1">
        <f t="array" aca="1" ref="AB982" ca="1">IFERROR(IF(INDIRECT(ADDRESS($Z982,COLUMN(),4,1,"Monitoraggio"))="","",INDIRECT(ADDRESS($Z982,COLUMN(),4,1,"Monitoraggio"))),"")</f>
        <v/>
      </c>
      <c r="AC982" s="114" t="str" cm="1">
        <f t="array" aca="1" ref="AC982" ca="1">IFERROR(IF(INDIRECT(ADDRESS($Z982,COLUMN(),4,1,"Monitoraggio"))="","",INDIRECT(ADDRESS($Z982,COLUMN(),4,1,"Monitoraggio"))),"")</f>
        <v/>
      </c>
      <c r="AD982" s="48" t="str" cm="1">
        <f t="array" aca="1" ref="AD982" ca="1">IFERROR(IF(INDIRECT(ADDRESS($Z982,COLUMN(),4,1,"Monitoraggio"))="","",INDIRECT(ADDRESS($Z982,COLUMN(),4,1,"Monitoraggio"))),"")</f>
        <v/>
      </c>
      <c r="AE982" s="61" t="str" cm="1">
        <f t="array" aca="1" ref="AE982" ca="1">IFERROR(IF(INDIRECT(ADDRESS($Z982,COLUMN(),4,1,"Monitoraggio"))="","",INDIRECT(ADDRESS($Z982,COLUMN(),4,1,"Monitoraggio"))),"")</f>
        <v/>
      </c>
      <c r="AF982" s="116" t="str" cm="1">
        <f t="array" aca="1" ref="AF982" ca="1">IFERROR(IF(INDIRECT(ADDRESS($Z982,COLUMN(),4,1,"Monitoraggio"))="","",INDIRECT(ADDRESS($Z982,COLUMN(),4,1,"Monitoraggio"))),"")</f>
        <v/>
      </c>
      <c r="AG982" s="61" t="str" cm="1">
        <f t="array" aca="1" ref="AG982" ca="1">IFERROR(IF(INDIRECT(ADDRESS($Z982,COLUMN(),4,1,"Monitoraggio"))="","",INDIRECT(ADDRESS($Z982,COLUMN(),4,1,"Monitoraggio"))),"")</f>
        <v/>
      </c>
      <c r="AH982" s="116" t="str" cm="1">
        <f t="array" aca="1" ref="AH982" ca="1">IFERROR(IF(INDIRECT(ADDRESS($Z982,COLUMN(),4,1,"Monitoraggio"))="","",INDIRECT(ADDRESS($Z982,COLUMN(),4,1,"Monitoraggio"))),"")</f>
        <v/>
      </c>
      <c r="AI982" s="114" t="str" cm="1">
        <f t="array" aca="1" ref="AI982" ca="1">IFERROR(IF(INDIRECT(ADDRESS($Z982,COLUMN(),4,1,"Monitoraggio"))="","",INDIRECT(ADDRESS($Z982,COLUMN(),4,1,"Monitoraggio"))),"")</f>
        <v/>
      </c>
      <c r="AJ982" s="118" t="str" cm="1">
        <f t="array" aca="1" ref="AJ982" ca="1">IFERROR(IF(INDIRECT(ADDRESS($Z982,COLUMN(),4,1,"Monitoraggio"))="","",INDIRECT(ADDRESS($Z982,COLUMN(),4,1,"Monitoraggio"))),"")</f>
        <v/>
      </c>
      <c r="AK982" s="119" t="str" cm="1">
        <f t="array" aca="1" ref="AK982" ca="1">IFERROR(IF(INDIRECT(ADDRESS($Z982,COLUMN(),4,1,"Monitoraggio"))="","",INDIRECT(ADDRESS($Z982,COLUMN(),4,1,"Monitoraggio"))),"")</f>
        <v/>
      </c>
      <c r="AL982" s="79" t="str" cm="1">
        <f t="array" aca="1" ref="AL982" ca="1">IFERROR(IF(INDIRECT(ADDRESS($Z982,COLUMN(),4,1,"Monitoraggio"))="","",INDIRECT(ADDRESS($Z982,COLUMN(),4,1,"Monitoraggio"))),"")</f>
        <v/>
      </c>
      <c r="AM982" s="77" t="str" cm="1">
        <f t="array" aca="1" ref="AM982" ca="1">IFERROR(IF(INDIRECT(ADDRESS($Z982,COLUMN(),4,1,"Monitoraggio"))="","",INDIRECT(ADDRESS($Z982,COLUMN(),4,1,"Monitoraggio"))),"")</f>
        <v/>
      </c>
      <c r="AN982" s="79" t="str" cm="1">
        <f t="array" aca="1" ref="AN982" ca="1">IFERROR(IF(INDIRECT(ADDRESS($Z982,COLUMN(),4,1,"Monitoraggio"))="","",INDIRECT(ADDRESS($Z982,COLUMN(),4,1,"Monitoraggio"))),"")</f>
        <v/>
      </c>
      <c r="AO982" s="79" t="str" cm="1">
        <f t="array" aca="1" ref="AO982" ca="1">IFERROR(IF(INDIRECT(ADDRESS($Z982,COLUMN(),4,1,"Monitoraggio"))="","",INDIRECT(ADDRESS($Z982,COLUMN(),4,1,"Monitoraggio"))),"")</f>
        <v/>
      </c>
      <c r="AP982" s="79" t="str" cm="1">
        <f t="array" aca="1" ref="AP982" ca="1">IFERROR(IF(INDIRECT(ADDRESS($Z982,COLUMN(),4,1,"Monitoraggio"))="","",INDIRECT(ADDRESS($Z982,COLUMN(),4,1,"Monitoraggio"))),"")</f>
        <v/>
      </c>
      <c r="AQ982" s="81" t="str" cm="1">
        <f t="array" aca="1" ref="AQ982" ca="1">IFERROR(IF(INDIRECT(ADDRESS($Z982,COLUMN(),4,1,"Monitoraggio"))="","",INDIRECT(ADDRESS($Z982,COLUMN(),4,1,"Monitoraggio"))),"")</f>
        <v/>
      </c>
      <c r="AR982" s="122" t="str" cm="1">
        <f t="array" aca="1" ref="AR982" ca="1">IFERROR(IF(INDIRECT(ADDRESS($Z982,COLUMN(),4,1,"Monitoraggio"))="","",INDIRECT(ADDRESS($Z982,COLUMN(),4,1,"Monitoraggio"))),"")</f>
        <v/>
      </c>
      <c r="AS982" s="118" t="str" cm="1">
        <f t="array" aca="1" ref="AS982" ca="1">IFERROR(IF(INDIRECT(ADDRESS($Z982,COLUMN(),4,1,"Monitoraggio"))="","",INDIRECT(ADDRESS($Z982,COLUMN(),4,1,"Monitoraggio"))),"")</f>
        <v/>
      </c>
      <c r="AT982" s="119" t="str" cm="1">
        <f t="array" aca="1" ref="AT982" ca="1">IFERROR(IF(INDIRECT(ADDRESS($Z982,COLUMN(),4,1,"Monitoraggio"))="","",INDIRECT(ADDRESS($Z982,COLUMN(),4,1,"Monitoraggio"))),"")</f>
        <v/>
      </c>
      <c r="AU982" s="79" t="str" cm="1">
        <f t="array" aca="1" ref="AU982" ca="1">IFERROR(IF(INDIRECT(ADDRESS($Z982,COLUMN(),4,1,"Monitoraggio"))="","",INDIRECT(ADDRESS($Z982,COLUMN(),4,1,"Monitoraggio"))),"")</f>
        <v/>
      </c>
      <c r="AV982" s="119" t="str" cm="1">
        <f t="array" aca="1" ref="AV982" ca="1">IFERROR(IF(INDIRECT(ADDRESS($Z982,COLUMN(),4,1,"Monitoraggio"))="","",INDIRECT(ADDRESS($Z982,COLUMN(),4,1,"Monitoraggio"))),"")</f>
        <v/>
      </c>
      <c r="AW982" s="124" t="str" cm="1">
        <f t="array" aca="1" ref="AW982" ca="1">IFERROR(IF(INDIRECT(ADDRESS($Z982,COLUMN(),4,1,"Monitoraggio"))="","",INDIRECT(ADDRESS($Z982,COLUMN(),4,1,"Monitoraggio"))),"")</f>
        <v/>
      </c>
      <c r="AX982" s="62" t="str" cm="1">
        <f t="array" aca="1" ref="AX982" ca="1">IFERROR(IF(INDIRECT(ADDRESS($Z982,COLUMN(),4,1,"Monitoraggio"))="","",INDIRECT(ADDRESS($Z982,COLUMN(),4,1,"Monitoraggio"))),"")</f>
        <v/>
      </c>
      <c r="AY982" s="79" t="str" cm="1">
        <f t="array" aca="1" ref="AY982" ca="1">IFERROR(IF(INDIRECT(ADDRESS($Z982,COLUMN(),4,1,"Monitoraggio"))="","",INDIRECT(ADDRESS($Z982,COLUMN(),4,1,"Monitoraggio"))),"")</f>
        <v/>
      </c>
      <c r="AZ982" s="84" t="str" cm="1">
        <f t="array" aca="1" ref="AZ982" ca="1">IFERROR(IF(INDIRECT(ADDRESS($Z982,COLUMN(),4,1,"Monitoraggio"))="","",INDIRECT(ADDRESS($Z982,COLUMN(),4,1,"Monitoraggio"))),"")</f>
        <v/>
      </c>
      <c r="BA982" s="81" t="str" cm="1">
        <f t="array" aca="1" ref="BA982" ca="1">IFERROR(IF(INDIRECT(ADDRESS($Z982,COLUMN(),4,1,"Monitoraggio"))="","",INDIRECT(ADDRESS($Z982,COLUMN(),4,1,"Monitoraggio"))),"")</f>
        <v/>
      </c>
      <c r="BB982" s="86" t="str" cm="1">
        <f t="array" aca="1" ref="BB982" ca="1">IFERROR(IF(INDIRECT(ADDRESS($Z982,COLUMN(),4,1,"Monitoraggio"))="","",INDIRECT(ADDRESS($Z982,COLUMN(),4,1,"Monitoraggio"))),"")</f>
        <v/>
      </c>
      <c r="BC982" s="79" t="str" cm="1">
        <f t="array" aca="1" ref="BC982" ca="1">IFERROR(IF(INDIRECT(ADDRESS($Z982,COLUMN(),4,1,"Monitoraggio"))="","",INDIRECT(ADDRESS($Z982,COLUMN(),4,1,"Monitoraggio"))),"")</f>
        <v/>
      </c>
      <c r="BD982" s="79" t="str" cm="1">
        <f t="array" aca="1" ref="BD982" ca="1">IFERROR(IF(INDIRECT(ADDRESS($Z982,COLUMN(),4,1,"Monitoraggio"))="","",INDIRECT(ADDRESS($Z982,COLUMN(),4,1,"Monitoraggio"))),"")</f>
        <v/>
      </c>
      <c r="BE982" s="79" t="str" cm="1">
        <f t="array" aca="1" ref="BE982" ca="1">IFERROR(IF(INDIRECT(ADDRESS($Z982,COLUMN(),4,1,"Monitoraggio"))="","",INDIRECT(ADDRESS($Z982,COLUMN(),4,1,"Monitoraggio"))),"")</f>
        <v/>
      </c>
      <c r="BF982" s="79" t="str" cm="1">
        <f t="array" aca="1" ref="BF982" ca="1">IFERROR(IF(INDIRECT(ADDRESS($Z982,COLUMN(),4,1,"Monitoraggio"))="","",INDIRECT(ADDRESS($Z982,COLUMN(),4,1,"Monitoraggio"))),"")</f>
        <v/>
      </c>
      <c r="BG982" s="114" t="str" cm="1">
        <f t="array" aca="1" ref="BG982" ca="1">IFERROR(IF(INDIRECT(ADDRESS($Z982,COLUMN(),4,1,"Monitoraggio"))="","",INDIRECT(ADDRESS($Z982,COLUMN(),4,1,"Monitoraggio"))),"")</f>
        <v/>
      </c>
      <c r="BH982" s="48" t="str" cm="1">
        <f t="array" aca="1" ref="BH982" ca="1">IFERROR(IF(INDIRECT(ADDRESS($Z982,COLUMN(),4,1,"Monitoraggio"))="","",INDIRECT(ADDRESS($Z982,COLUMN(),4,1,"Monitoraggio"))),"")</f>
        <v/>
      </c>
      <c r="BI982" s="84" t="str" cm="1">
        <f t="array" aca="1" ref="BI982" ca="1">IFERROR(IF(INDIRECT(ADDRESS($Z982,COLUMN(),4,1,"Monitoraggio"))="","",INDIRECT(ADDRESS($Z982,COLUMN(),4,1,"Monitoraggio"))),"")</f>
        <v/>
      </c>
      <c r="BJ982" s="81" t="str" cm="1">
        <f t="array" aca="1" ref="BJ982" ca="1">IFERROR(IF(INDIRECT(ADDRESS($Z982,COLUMN(),4,1,"Monitoraggio"))="","",INDIRECT(ADDRESS($Z982,COLUMN(),4,1,"Monitoraggio"))),"")</f>
        <v/>
      </c>
    </row>
    <row r="983" spans="26:62" x14ac:dyDescent="0.2">
      <c r="Z983" s="132" t="str">
        <f>IFERROR(MATCH(ROW()-9,Monitoraggio!Y$1:Y$1000,0),"")</f>
        <v/>
      </c>
      <c r="AA983" s="60" t="str" cm="1">
        <f t="array" aca="1" ref="AA983" ca="1">IFERROR(IF(INDIRECT(ADDRESS($Z983,COLUMN(),4,1,"Monitoraggio"))="","",INDIRECT(ADDRESS($Z983,COLUMN(),4,1,"Monitoraggio"))),"")</f>
        <v/>
      </c>
      <c r="AB983" s="114" t="str" cm="1">
        <f t="array" aca="1" ref="AB983" ca="1">IFERROR(IF(INDIRECT(ADDRESS($Z983,COLUMN(),4,1,"Monitoraggio"))="","",INDIRECT(ADDRESS($Z983,COLUMN(),4,1,"Monitoraggio"))),"")</f>
        <v/>
      </c>
      <c r="AC983" s="114" t="str" cm="1">
        <f t="array" aca="1" ref="AC983" ca="1">IFERROR(IF(INDIRECT(ADDRESS($Z983,COLUMN(),4,1,"Monitoraggio"))="","",INDIRECT(ADDRESS($Z983,COLUMN(),4,1,"Monitoraggio"))),"")</f>
        <v/>
      </c>
      <c r="AD983" s="48" t="str" cm="1">
        <f t="array" aca="1" ref="AD983" ca="1">IFERROR(IF(INDIRECT(ADDRESS($Z983,COLUMN(),4,1,"Monitoraggio"))="","",INDIRECT(ADDRESS($Z983,COLUMN(),4,1,"Monitoraggio"))),"")</f>
        <v/>
      </c>
      <c r="AE983" s="61" t="str" cm="1">
        <f t="array" aca="1" ref="AE983" ca="1">IFERROR(IF(INDIRECT(ADDRESS($Z983,COLUMN(),4,1,"Monitoraggio"))="","",INDIRECT(ADDRESS($Z983,COLUMN(),4,1,"Monitoraggio"))),"")</f>
        <v/>
      </c>
      <c r="AF983" s="116" t="str" cm="1">
        <f t="array" aca="1" ref="AF983" ca="1">IFERROR(IF(INDIRECT(ADDRESS($Z983,COLUMN(),4,1,"Monitoraggio"))="","",INDIRECT(ADDRESS($Z983,COLUMN(),4,1,"Monitoraggio"))),"")</f>
        <v/>
      </c>
      <c r="AG983" s="61" t="str" cm="1">
        <f t="array" aca="1" ref="AG983" ca="1">IFERROR(IF(INDIRECT(ADDRESS($Z983,COLUMN(),4,1,"Monitoraggio"))="","",INDIRECT(ADDRESS($Z983,COLUMN(),4,1,"Monitoraggio"))),"")</f>
        <v/>
      </c>
      <c r="AH983" s="116" t="str" cm="1">
        <f t="array" aca="1" ref="AH983" ca="1">IFERROR(IF(INDIRECT(ADDRESS($Z983,COLUMN(),4,1,"Monitoraggio"))="","",INDIRECT(ADDRESS($Z983,COLUMN(),4,1,"Monitoraggio"))),"")</f>
        <v/>
      </c>
      <c r="AI983" s="114" t="str" cm="1">
        <f t="array" aca="1" ref="AI983" ca="1">IFERROR(IF(INDIRECT(ADDRESS($Z983,COLUMN(),4,1,"Monitoraggio"))="","",INDIRECT(ADDRESS($Z983,COLUMN(),4,1,"Monitoraggio"))),"")</f>
        <v/>
      </c>
      <c r="AJ983" s="118" t="str" cm="1">
        <f t="array" aca="1" ref="AJ983" ca="1">IFERROR(IF(INDIRECT(ADDRESS($Z983,COLUMN(),4,1,"Monitoraggio"))="","",INDIRECT(ADDRESS($Z983,COLUMN(),4,1,"Monitoraggio"))),"")</f>
        <v/>
      </c>
      <c r="AK983" s="119" t="str" cm="1">
        <f t="array" aca="1" ref="AK983" ca="1">IFERROR(IF(INDIRECT(ADDRESS($Z983,COLUMN(),4,1,"Monitoraggio"))="","",INDIRECT(ADDRESS($Z983,COLUMN(),4,1,"Monitoraggio"))),"")</f>
        <v/>
      </c>
      <c r="AL983" s="79" t="str" cm="1">
        <f t="array" aca="1" ref="AL983" ca="1">IFERROR(IF(INDIRECT(ADDRESS($Z983,COLUMN(),4,1,"Monitoraggio"))="","",INDIRECT(ADDRESS($Z983,COLUMN(),4,1,"Monitoraggio"))),"")</f>
        <v/>
      </c>
      <c r="AM983" s="77" t="str" cm="1">
        <f t="array" aca="1" ref="AM983" ca="1">IFERROR(IF(INDIRECT(ADDRESS($Z983,COLUMN(),4,1,"Monitoraggio"))="","",INDIRECT(ADDRESS($Z983,COLUMN(),4,1,"Monitoraggio"))),"")</f>
        <v/>
      </c>
      <c r="AN983" s="79" t="str" cm="1">
        <f t="array" aca="1" ref="AN983" ca="1">IFERROR(IF(INDIRECT(ADDRESS($Z983,COLUMN(),4,1,"Monitoraggio"))="","",INDIRECT(ADDRESS($Z983,COLUMN(),4,1,"Monitoraggio"))),"")</f>
        <v/>
      </c>
      <c r="AO983" s="79" t="str" cm="1">
        <f t="array" aca="1" ref="AO983" ca="1">IFERROR(IF(INDIRECT(ADDRESS($Z983,COLUMN(),4,1,"Monitoraggio"))="","",INDIRECT(ADDRESS($Z983,COLUMN(),4,1,"Monitoraggio"))),"")</f>
        <v/>
      </c>
      <c r="AP983" s="79" t="str" cm="1">
        <f t="array" aca="1" ref="AP983" ca="1">IFERROR(IF(INDIRECT(ADDRESS($Z983,COLUMN(),4,1,"Monitoraggio"))="","",INDIRECT(ADDRESS($Z983,COLUMN(),4,1,"Monitoraggio"))),"")</f>
        <v/>
      </c>
      <c r="AQ983" s="81" t="str" cm="1">
        <f t="array" aca="1" ref="AQ983" ca="1">IFERROR(IF(INDIRECT(ADDRESS($Z983,COLUMN(),4,1,"Monitoraggio"))="","",INDIRECT(ADDRESS($Z983,COLUMN(),4,1,"Monitoraggio"))),"")</f>
        <v/>
      </c>
      <c r="AR983" s="122" t="str" cm="1">
        <f t="array" aca="1" ref="AR983" ca="1">IFERROR(IF(INDIRECT(ADDRESS($Z983,COLUMN(),4,1,"Monitoraggio"))="","",INDIRECT(ADDRESS($Z983,COLUMN(),4,1,"Monitoraggio"))),"")</f>
        <v/>
      </c>
      <c r="AS983" s="118" t="str" cm="1">
        <f t="array" aca="1" ref="AS983" ca="1">IFERROR(IF(INDIRECT(ADDRESS($Z983,COLUMN(),4,1,"Monitoraggio"))="","",INDIRECT(ADDRESS($Z983,COLUMN(),4,1,"Monitoraggio"))),"")</f>
        <v/>
      </c>
      <c r="AT983" s="119" t="str" cm="1">
        <f t="array" aca="1" ref="AT983" ca="1">IFERROR(IF(INDIRECT(ADDRESS($Z983,COLUMN(),4,1,"Monitoraggio"))="","",INDIRECT(ADDRESS($Z983,COLUMN(),4,1,"Monitoraggio"))),"")</f>
        <v/>
      </c>
      <c r="AU983" s="79" t="str" cm="1">
        <f t="array" aca="1" ref="AU983" ca="1">IFERROR(IF(INDIRECT(ADDRESS($Z983,COLUMN(),4,1,"Monitoraggio"))="","",INDIRECT(ADDRESS($Z983,COLUMN(),4,1,"Monitoraggio"))),"")</f>
        <v/>
      </c>
      <c r="AV983" s="119" t="str" cm="1">
        <f t="array" aca="1" ref="AV983" ca="1">IFERROR(IF(INDIRECT(ADDRESS($Z983,COLUMN(),4,1,"Monitoraggio"))="","",INDIRECT(ADDRESS($Z983,COLUMN(),4,1,"Monitoraggio"))),"")</f>
        <v/>
      </c>
      <c r="AW983" s="124" t="str" cm="1">
        <f t="array" aca="1" ref="AW983" ca="1">IFERROR(IF(INDIRECT(ADDRESS($Z983,COLUMN(),4,1,"Monitoraggio"))="","",INDIRECT(ADDRESS($Z983,COLUMN(),4,1,"Monitoraggio"))),"")</f>
        <v/>
      </c>
      <c r="AX983" s="62" t="str" cm="1">
        <f t="array" aca="1" ref="AX983" ca="1">IFERROR(IF(INDIRECT(ADDRESS($Z983,COLUMN(),4,1,"Monitoraggio"))="","",INDIRECT(ADDRESS($Z983,COLUMN(),4,1,"Monitoraggio"))),"")</f>
        <v/>
      </c>
      <c r="AY983" s="79" t="str" cm="1">
        <f t="array" aca="1" ref="AY983" ca="1">IFERROR(IF(INDIRECT(ADDRESS($Z983,COLUMN(),4,1,"Monitoraggio"))="","",INDIRECT(ADDRESS($Z983,COLUMN(),4,1,"Monitoraggio"))),"")</f>
        <v/>
      </c>
      <c r="AZ983" s="84" t="str" cm="1">
        <f t="array" aca="1" ref="AZ983" ca="1">IFERROR(IF(INDIRECT(ADDRESS($Z983,COLUMN(),4,1,"Monitoraggio"))="","",INDIRECT(ADDRESS($Z983,COLUMN(),4,1,"Monitoraggio"))),"")</f>
        <v/>
      </c>
      <c r="BA983" s="81" t="str" cm="1">
        <f t="array" aca="1" ref="BA983" ca="1">IFERROR(IF(INDIRECT(ADDRESS($Z983,COLUMN(),4,1,"Monitoraggio"))="","",INDIRECT(ADDRESS($Z983,COLUMN(),4,1,"Monitoraggio"))),"")</f>
        <v/>
      </c>
      <c r="BB983" s="86" t="str" cm="1">
        <f t="array" aca="1" ref="BB983" ca="1">IFERROR(IF(INDIRECT(ADDRESS($Z983,COLUMN(),4,1,"Monitoraggio"))="","",INDIRECT(ADDRESS($Z983,COLUMN(),4,1,"Monitoraggio"))),"")</f>
        <v/>
      </c>
      <c r="BC983" s="79" t="str" cm="1">
        <f t="array" aca="1" ref="BC983" ca="1">IFERROR(IF(INDIRECT(ADDRESS($Z983,COLUMN(),4,1,"Monitoraggio"))="","",INDIRECT(ADDRESS($Z983,COLUMN(),4,1,"Monitoraggio"))),"")</f>
        <v/>
      </c>
      <c r="BD983" s="79" t="str" cm="1">
        <f t="array" aca="1" ref="BD983" ca="1">IFERROR(IF(INDIRECT(ADDRESS($Z983,COLUMN(),4,1,"Monitoraggio"))="","",INDIRECT(ADDRESS($Z983,COLUMN(),4,1,"Monitoraggio"))),"")</f>
        <v/>
      </c>
      <c r="BE983" s="79" t="str" cm="1">
        <f t="array" aca="1" ref="BE983" ca="1">IFERROR(IF(INDIRECT(ADDRESS($Z983,COLUMN(),4,1,"Monitoraggio"))="","",INDIRECT(ADDRESS($Z983,COLUMN(),4,1,"Monitoraggio"))),"")</f>
        <v/>
      </c>
      <c r="BF983" s="79" t="str" cm="1">
        <f t="array" aca="1" ref="BF983" ca="1">IFERROR(IF(INDIRECT(ADDRESS($Z983,COLUMN(),4,1,"Monitoraggio"))="","",INDIRECT(ADDRESS($Z983,COLUMN(),4,1,"Monitoraggio"))),"")</f>
        <v/>
      </c>
      <c r="BG983" s="114" t="str" cm="1">
        <f t="array" aca="1" ref="BG983" ca="1">IFERROR(IF(INDIRECT(ADDRESS($Z983,COLUMN(),4,1,"Monitoraggio"))="","",INDIRECT(ADDRESS($Z983,COLUMN(),4,1,"Monitoraggio"))),"")</f>
        <v/>
      </c>
      <c r="BH983" s="48" t="str" cm="1">
        <f t="array" aca="1" ref="BH983" ca="1">IFERROR(IF(INDIRECT(ADDRESS($Z983,COLUMN(),4,1,"Monitoraggio"))="","",INDIRECT(ADDRESS($Z983,COLUMN(),4,1,"Monitoraggio"))),"")</f>
        <v/>
      </c>
      <c r="BI983" s="84" t="str" cm="1">
        <f t="array" aca="1" ref="BI983" ca="1">IFERROR(IF(INDIRECT(ADDRESS($Z983,COLUMN(),4,1,"Monitoraggio"))="","",INDIRECT(ADDRESS($Z983,COLUMN(),4,1,"Monitoraggio"))),"")</f>
        <v/>
      </c>
      <c r="BJ983" s="81" t="str" cm="1">
        <f t="array" aca="1" ref="BJ983" ca="1">IFERROR(IF(INDIRECT(ADDRESS($Z983,COLUMN(),4,1,"Monitoraggio"))="","",INDIRECT(ADDRESS($Z983,COLUMN(),4,1,"Monitoraggio"))),"")</f>
        <v/>
      </c>
    </row>
    <row r="984" spans="26:62" x14ac:dyDescent="0.2">
      <c r="Z984" s="132" t="str">
        <f>IFERROR(MATCH(ROW()-9,Monitoraggio!Y$1:Y$1000,0),"")</f>
        <v/>
      </c>
      <c r="AA984" s="60" t="str" cm="1">
        <f t="array" aca="1" ref="AA984" ca="1">IFERROR(IF(INDIRECT(ADDRESS($Z984,COLUMN(),4,1,"Monitoraggio"))="","",INDIRECT(ADDRESS($Z984,COLUMN(),4,1,"Monitoraggio"))),"")</f>
        <v/>
      </c>
      <c r="AB984" s="114" t="str" cm="1">
        <f t="array" aca="1" ref="AB984" ca="1">IFERROR(IF(INDIRECT(ADDRESS($Z984,COLUMN(),4,1,"Monitoraggio"))="","",INDIRECT(ADDRESS($Z984,COLUMN(),4,1,"Monitoraggio"))),"")</f>
        <v/>
      </c>
      <c r="AC984" s="114" t="str" cm="1">
        <f t="array" aca="1" ref="AC984" ca="1">IFERROR(IF(INDIRECT(ADDRESS($Z984,COLUMN(),4,1,"Monitoraggio"))="","",INDIRECT(ADDRESS($Z984,COLUMN(),4,1,"Monitoraggio"))),"")</f>
        <v/>
      </c>
      <c r="AD984" s="48" t="str" cm="1">
        <f t="array" aca="1" ref="AD984" ca="1">IFERROR(IF(INDIRECT(ADDRESS($Z984,COLUMN(),4,1,"Monitoraggio"))="","",INDIRECT(ADDRESS($Z984,COLUMN(),4,1,"Monitoraggio"))),"")</f>
        <v/>
      </c>
      <c r="AE984" s="61" t="str" cm="1">
        <f t="array" aca="1" ref="AE984" ca="1">IFERROR(IF(INDIRECT(ADDRESS($Z984,COLUMN(),4,1,"Monitoraggio"))="","",INDIRECT(ADDRESS($Z984,COLUMN(),4,1,"Monitoraggio"))),"")</f>
        <v/>
      </c>
      <c r="AF984" s="116" t="str" cm="1">
        <f t="array" aca="1" ref="AF984" ca="1">IFERROR(IF(INDIRECT(ADDRESS($Z984,COLUMN(),4,1,"Monitoraggio"))="","",INDIRECT(ADDRESS($Z984,COLUMN(),4,1,"Monitoraggio"))),"")</f>
        <v/>
      </c>
      <c r="AG984" s="61" t="str" cm="1">
        <f t="array" aca="1" ref="AG984" ca="1">IFERROR(IF(INDIRECT(ADDRESS($Z984,COLUMN(),4,1,"Monitoraggio"))="","",INDIRECT(ADDRESS($Z984,COLUMN(),4,1,"Monitoraggio"))),"")</f>
        <v/>
      </c>
      <c r="AH984" s="116" t="str" cm="1">
        <f t="array" aca="1" ref="AH984" ca="1">IFERROR(IF(INDIRECT(ADDRESS($Z984,COLUMN(),4,1,"Monitoraggio"))="","",INDIRECT(ADDRESS($Z984,COLUMN(),4,1,"Monitoraggio"))),"")</f>
        <v/>
      </c>
      <c r="AI984" s="114" t="str" cm="1">
        <f t="array" aca="1" ref="AI984" ca="1">IFERROR(IF(INDIRECT(ADDRESS($Z984,COLUMN(),4,1,"Monitoraggio"))="","",INDIRECT(ADDRESS($Z984,COLUMN(),4,1,"Monitoraggio"))),"")</f>
        <v/>
      </c>
      <c r="AJ984" s="118" t="str" cm="1">
        <f t="array" aca="1" ref="AJ984" ca="1">IFERROR(IF(INDIRECT(ADDRESS($Z984,COLUMN(),4,1,"Monitoraggio"))="","",INDIRECT(ADDRESS($Z984,COLUMN(),4,1,"Monitoraggio"))),"")</f>
        <v/>
      </c>
      <c r="AK984" s="119" t="str" cm="1">
        <f t="array" aca="1" ref="AK984" ca="1">IFERROR(IF(INDIRECT(ADDRESS($Z984,COLUMN(),4,1,"Monitoraggio"))="","",INDIRECT(ADDRESS($Z984,COLUMN(),4,1,"Monitoraggio"))),"")</f>
        <v/>
      </c>
      <c r="AL984" s="79" t="str" cm="1">
        <f t="array" aca="1" ref="AL984" ca="1">IFERROR(IF(INDIRECT(ADDRESS($Z984,COLUMN(),4,1,"Monitoraggio"))="","",INDIRECT(ADDRESS($Z984,COLUMN(),4,1,"Monitoraggio"))),"")</f>
        <v/>
      </c>
      <c r="AM984" s="77" t="str" cm="1">
        <f t="array" aca="1" ref="AM984" ca="1">IFERROR(IF(INDIRECT(ADDRESS($Z984,COLUMN(),4,1,"Monitoraggio"))="","",INDIRECT(ADDRESS($Z984,COLUMN(),4,1,"Monitoraggio"))),"")</f>
        <v/>
      </c>
      <c r="AN984" s="79" t="str" cm="1">
        <f t="array" aca="1" ref="AN984" ca="1">IFERROR(IF(INDIRECT(ADDRESS($Z984,COLUMN(),4,1,"Monitoraggio"))="","",INDIRECT(ADDRESS($Z984,COLUMN(),4,1,"Monitoraggio"))),"")</f>
        <v/>
      </c>
      <c r="AO984" s="79" t="str" cm="1">
        <f t="array" aca="1" ref="AO984" ca="1">IFERROR(IF(INDIRECT(ADDRESS($Z984,COLUMN(),4,1,"Monitoraggio"))="","",INDIRECT(ADDRESS($Z984,COLUMN(),4,1,"Monitoraggio"))),"")</f>
        <v/>
      </c>
      <c r="AP984" s="79" t="str" cm="1">
        <f t="array" aca="1" ref="AP984" ca="1">IFERROR(IF(INDIRECT(ADDRESS($Z984,COLUMN(),4,1,"Monitoraggio"))="","",INDIRECT(ADDRESS($Z984,COLUMN(),4,1,"Monitoraggio"))),"")</f>
        <v/>
      </c>
      <c r="AQ984" s="81" t="str" cm="1">
        <f t="array" aca="1" ref="AQ984" ca="1">IFERROR(IF(INDIRECT(ADDRESS($Z984,COLUMN(),4,1,"Monitoraggio"))="","",INDIRECT(ADDRESS($Z984,COLUMN(),4,1,"Monitoraggio"))),"")</f>
        <v/>
      </c>
      <c r="AR984" s="122" t="str" cm="1">
        <f t="array" aca="1" ref="AR984" ca="1">IFERROR(IF(INDIRECT(ADDRESS($Z984,COLUMN(),4,1,"Monitoraggio"))="","",INDIRECT(ADDRESS($Z984,COLUMN(),4,1,"Monitoraggio"))),"")</f>
        <v/>
      </c>
      <c r="AS984" s="118" t="str" cm="1">
        <f t="array" aca="1" ref="AS984" ca="1">IFERROR(IF(INDIRECT(ADDRESS($Z984,COLUMN(),4,1,"Monitoraggio"))="","",INDIRECT(ADDRESS($Z984,COLUMN(),4,1,"Monitoraggio"))),"")</f>
        <v/>
      </c>
      <c r="AT984" s="119" t="str" cm="1">
        <f t="array" aca="1" ref="AT984" ca="1">IFERROR(IF(INDIRECT(ADDRESS($Z984,COLUMN(),4,1,"Monitoraggio"))="","",INDIRECT(ADDRESS($Z984,COLUMN(),4,1,"Monitoraggio"))),"")</f>
        <v/>
      </c>
      <c r="AU984" s="79" t="str" cm="1">
        <f t="array" aca="1" ref="AU984" ca="1">IFERROR(IF(INDIRECT(ADDRESS($Z984,COLUMN(),4,1,"Monitoraggio"))="","",INDIRECT(ADDRESS($Z984,COLUMN(),4,1,"Monitoraggio"))),"")</f>
        <v/>
      </c>
      <c r="AV984" s="119" t="str" cm="1">
        <f t="array" aca="1" ref="AV984" ca="1">IFERROR(IF(INDIRECT(ADDRESS($Z984,COLUMN(),4,1,"Monitoraggio"))="","",INDIRECT(ADDRESS($Z984,COLUMN(),4,1,"Monitoraggio"))),"")</f>
        <v/>
      </c>
      <c r="AW984" s="124" t="str" cm="1">
        <f t="array" aca="1" ref="AW984" ca="1">IFERROR(IF(INDIRECT(ADDRESS($Z984,COLUMN(),4,1,"Monitoraggio"))="","",INDIRECT(ADDRESS($Z984,COLUMN(),4,1,"Monitoraggio"))),"")</f>
        <v/>
      </c>
      <c r="AX984" s="62" t="str" cm="1">
        <f t="array" aca="1" ref="AX984" ca="1">IFERROR(IF(INDIRECT(ADDRESS($Z984,COLUMN(),4,1,"Monitoraggio"))="","",INDIRECT(ADDRESS($Z984,COLUMN(),4,1,"Monitoraggio"))),"")</f>
        <v/>
      </c>
      <c r="AY984" s="79" t="str" cm="1">
        <f t="array" aca="1" ref="AY984" ca="1">IFERROR(IF(INDIRECT(ADDRESS($Z984,COLUMN(),4,1,"Monitoraggio"))="","",INDIRECT(ADDRESS($Z984,COLUMN(),4,1,"Monitoraggio"))),"")</f>
        <v/>
      </c>
      <c r="AZ984" s="84" t="str" cm="1">
        <f t="array" aca="1" ref="AZ984" ca="1">IFERROR(IF(INDIRECT(ADDRESS($Z984,COLUMN(),4,1,"Monitoraggio"))="","",INDIRECT(ADDRESS($Z984,COLUMN(),4,1,"Monitoraggio"))),"")</f>
        <v/>
      </c>
      <c r="BA984" s="81" t="str" cm="1">
        <f t="array" aca="1" ref="BA984" ca="1">IFERROR(IF(INDIRECT(ADDRESS($Z984,COLUMN(),4,1,"Monitoraggio"))="","",INDIRECT(ADDRESS($Z984,COLUMN(),4,1,"Monitoraggio"))),"")</f>
        <v/>
      </c>
      <c r="BB984" s="86" t="str" cm="1">
        <f t="array" aca="1" ref="BB984" ca="1">IFERROR(IF(INDIRECT(ADDRESS($Z984,COLUMN(),4,1,"Monitoraggio"))="","",INDIRECT(ADDRESS($Z984,COLUMN(),4,1,"Monitoraggio"))),"")</f>
        <v/>
      </c>
      <c r="BC984" s="79" t="str" cm="1">
        <f t="array" aca="1" ref="BC984" ca="1">IFERROR(IF(INDIRECT(ADDRESS($Z984,COLUMN(),4,1,"Monitoraggio"))="","",INDIRECT(ADDRESS($Z984,COLUMN(),4,1,"Monitoraggio"))),"")</f>
        <v/>
      </c>
      <c r="BD984" s="79" t="str" cm="1">
        <f t="array" aca="1" ref="BD984" ca="1">IFERROR(IF(INDIRECT(ADDRESS($Z984,COLUMN(),4,1,"Monitoraggio"))="","",INDIRECT(ADDRESS($Z984,COLUMN(),4,1,"Monitoraggio"))),"")</f>
        <v/>
      </c>
      <c r="BE984" s="79" t="str" cm="1">
        <f t="array" aca="1" ref="BE984" ca="1">IFERROR(IF(INDIRECT(ADDRESS($Z984,COLUMN(),4,1,"Monitoraggio"))="","",INDIRECT(ADDRESS($Z984,COLUMN(),4,1,"Monitoraggio"))),"")</f>
        <v/>
      </c>
      <c r="BF984" s="79" t="str" cm="1">
        <f t="array" aca="1" ref="BF984" ca="1">IFERROR(IF(INDIRECT(ADDRESS($Z984,COLUMN(),4,1,"Monitoraggio"))="","",INDIRECT(ADDRESS($Z984,COLUMN(),4,1,"Monitoraggio"))),"")</f>
        <v/>
      </c>
      <c r="BG984" s="114" t="str" cm="1">
        <f t="array" aca="1" ref="BG984" ca="1">IFERROR(IF(INDIRECT(ADDRESS($Z984,COLUMN(),4,1,"Monitoraggio"))="","",INDIRECT(ADDRESS($Z984,COLUMN(),4,1,"Monitoraggio"))),"")</f>
        <v/>
      </c>
      <c r="BH984" s="48" t="str" cm="1">
        <f t="array" aca="1" ref="BH984" ca="1">IFERROR(IF(INDIRECT(ADDRESS($Z984,COLUMN(),4,1,"Monitoraggio"))="","",INDIRECT(ADDRESS($Z984,COLUMN(),4,1,"Monitoraggio"))),"")</f>
        <v/>
      </c>
      <c r="BI984" s="84" t="str" cm="1">
        <f t="array" aca="1" ref="BI984" ca="1">IFERROR(IF(INDIRECT(ADDRESS($Z984,COLUMN(),4,1,"Monitoraggio"))="","",INDIRECT(ADDRESS($Z984,COLUMN(),4,1,"Monitoraggio"))),"")</f>
        <v/>
      </c>
      <c r="BJ984" s="81" t="str" cm="1">
        <f t="array" aca="1" ref="BJ984" ca="1">IFERROR(IF(INDIRECT(ADDRESS($Z984,COLUMN(),4,1,"Monitoraggio"))="","",INDIRECT(ADDRESS($Z984,COLUMN(),4,1,"Monitoraggio"))),"")</f>
        <v/>
      </c>
    </row>
    <row r="985" spans="26:62" x14ac:dyDescent="0.2">
      <c r="Z985" s="132" t="str">
        <f>IFERROR(MATCH(ROW()-9,Monitoraggio!Y$1:Y$1000,0),"")</f>
        <v/>
      </c>
      <c r="AA985" s="60" t="str" cm="1">
        <f t="array" aca="1" ref="AA985" ca="1">IFERROR(IF(INDIRECT(ADDRESS($Z985,COLUMN(),4,1,"Monitoraggio"))="","",INDIRECT(ADDRESS($Z985,COLUMN(),4,1,"Monitoraggio"))),"")</f>
        <v/>
      </c>
      <c r="AB985" s="114" t="str" cm="1">
        <f t="array" aca="1" ref="AB985" ca="1">IFERROR(IF(INDIRECT(ADDRESS($Z985,COLUMN(),4,1,"Monitoraggio"))="","",INDIRECT(ADDRESS($Z985,COLUMN(),4,1,"Monitoraggio"))),"")</f>
        <v/>
      </c>
      <c r="AC985" s="114" t="str" cm="1">
        <f t="array" aca="1" ref="AC985" ca="1">IFERROR(IF(INDIRECT(ADDRESS($Z985,COLUMN(),4,1,"Monitoraggio"))="","",INDIRECT(ADDRESS($Z985,COLUMN(),4,1,"Monitoraggio"))),"")</f>
        <v/>
      </c>
      <c r="AD985" s="48" t="str" cm="1">
        <f t="array" aca="1" ref="AD985" ca="1">IFERROR(IF(INDIRECT(ADDRESS($Z985,COLUMN(),4,1,"Monitoraggio"))="","",INDIRECT(ADDRESS($Z985,COLUMN(),4,1,"Monitoraggio"))),"")</f>
        <v/>
      </c>
      <c r="AE985" s="61" t="str" cm="1">
        <f t="array" aca="1" ref="AE985" ca="1">IFERROR(IF(INDIRECT(ADDRESS($Z985,COLUMN(),4,1,"Monitoraggio"))="","",INDIRECT(ADDRESS($Z985,COLUMN(),4,1,"Monitoraggio"))),"")</f>
        <v/>
      </c>
      <c r="AF985" s="116" t="str" cm="1">
        <f t="array" aca="1" ref="AF985" ca="1">IFERROR(IF(INDIRECT(ADDRESS($Z985,COLUMN(),4,1,"Monitoraggio"))="","",INDIRECT(ADDRESS($Z985,COLUMN(),4,1,"Monitoraggio"))),"")</f>
        <v/>
      </c>
      <c r="AG985" s="61" t="str" cm="1">
        <f t="array" aca="1" ref="AG985" ca="1">IFERROR(IF(INDIRECT(ADDRESS($Z985,COLUMN(),4,1,"Monitoraggio"))="","",INDIRECT(ADDRESS($Z985,COLUMN(),4,1,"Monitoraggio"))),"")</f>
        <v/>
      </c>
      <c r="AH985" s="116" t="str" cm="1">
        <f t="array" aca="1" ref="AH985" ca="1">IFERROR(IF(INDIRECT(ADDRESS($Z985,COLUMN(),4,1,"Monitoraggio"))="","",INDIRECT(ADDRESS($Z985,COLUMN(),4,1,"Monitoraggio"))),"")</f>
        <v/>
      </c>
      <c r="AI985" s="114" t="str" cm="1">
        <f t="array" aca="1" ref="AI985" ca="1">IFERROR(IF(INDIRECT(ADDRESS($Z985,COLUMN(),4,1,"Monitoraggio"))="","",INDIRECT(ADDRESS($Z985,COLUMN(),4,1,"Monitoraggio"))),"")</f>
        <v/>
      </c>
      <c r="AJ985" s="118" t="str" cm="1">
        <f t="array" aca="1" ref="AJ985" ca="1">IFERROR(IF(INDIRECT(ADDRESS($Z985,COLUMN(),4,1,"Monitoraggio"))="","",INDIRECT(ADDRESS($Z985,COLUMN(),4,1,"Monitoraggio"))),"")</f>
        <v/>
      </c>
      <c r="AK985" s="119" t="str" cm="1">
        <f t="array" aca="1" ref="AK985" ca="1">IFERROR(IF(INDIRECT(ADDRESS($Z985,COLUMN(),4,1,"Monitoraggio"))="","",INDIRECT(ADDRESS($Z985,COLUMN(),4,1,"Monitoraggio"))),"")</f>
        <v/>
      </c>
      <c r="AL985" s="79" t="str" cm="1">
        <f t="array" aca="1" ref="AL985" ca="1">IFERROR(IF(INDIRECT(ADDRESS($Z985,COLUMN(),4,1,"Monitoraggio"))="","",INDIRECT(ADDRESS($Z985,COLUMN(),4,1,"Monitoraggio"))),"")</f>
        <v/>
      </c>
      <c r="AM985" s="77" t="str" cm="1">
        <f t="array" aca="1" ref="AM985" ca="1">IFERROR(IF(INDIRECT(ADDRESS($Z985,COLUMN(),4,1,"Monitoraggio"))="","",INDIRECT(ADDRESS($Z985,COLUMN(),4,1,"Monitoraggio"))),"")</f>
        <v/>
      </c>
      <c r="AN985" s="79" t="str" cm="1">
        <f t="array" aca="1" ref="AN985" ca="1">IFERROR(IF(INDIRECT(ADDRESS($Z985,COLUMN(),4,1,"Monitoraggio"))="","",INDIRECT(ADDRESS($Z985,COLUMN(),4,1,"Monitoraggio"))),"")</f>
        <v/>
      </c>
      <c r="AO985" s="79" t="str" cm="1">
        <f t="array" aca="1" ref="AO985" ca="1">IFERROR(IF(INDIRECT(ADDRESS($Z985,COLUMN(),4,1,"Monitoraggio"))="","",INDIRECT(ADDRESS($Z985,COLUMN(),4,1,"Monitoraggio"))),"")</f>
        <v/>
      </c>
      <c r="AP985" s="79" t="str" cm="1">
        <f t="array" aca="1" ref="AP985" ca="1">IFERROR(IF(INDIRECT(ADDRESS($Z985,COLUMN(),4,1,"Monitoraggio"))="","",INDIRECT(ADDRESS($Z985,COLUMN(),4,1,"Monitoraggio"))),"")</f>
        <v/>
      </c>
      <c r="AQ985" s="81" t="str" cm="1">
        <f t="array" aca="1" ref="AQ985" ca="1">IFERROR(IF(INDIRECT(ADDRESS($Z985,COLUMN(),4,1,"Monitoraggio"))="","",INDIRECT(ADDRESS($Z985,COLUMN(),4,1,"Monitoraggio"))),"")</f>
        <v/>
      </c>
      <c r="AR985" s="122" t="str" cm="1">
        <f t="array" aca="1" ref="AR985" ca="1">IFERROR(IF(INDIRECT(ADDRESS($Z985,COLUMN(),4,1,"Monitoraggio"))="","",INDIRECT(ADDRESS($Z985,COLUMN(),4,1,"Monitoraggio"))),"")</f>
        <v/>
      </c>
      <c r="AS985" s="118" t="str" cm="1">
        <f t="array" aca="1" ref="AS985" ca="1">IFERROR(IF(INDIRECT(ADDRESS($Z985,COLUMN(),4,1,"Monitoraggio"))="","",INDIRECT(ADDRESS($Z985,COLUMN(),4,1,"Monitoraggio"))),"")</f>
        <v/>
      </c>
      <c r="AT985" s="119" t="str" cm="1">
        <f t="array" aca="1" ref="AT985" ca="1">IFERROR(IF(INDIRECT(ADDRESS($Z985,COLUMN(),4,1,"Monitoraggio"))="","",INDIRECT(ADDRESS($Z985,COLUMN(),4,1,"Monitoraggio"))),"")</f>
        <v/>
      </c>
      <c r="AU985" s="79" t="str" cm="1">
        <f t="array" aca="1" ref="AU985" ca="1">IFERROR(IF(INDIRECT(ADDRESS($Z985,COLUMN(),4,1,"Monitoraggio"))="","",INDIRECT(ADDRESS($Z985,COLUMN(),4,1,"Monitoraggio"))),"")</f>
        <v/>
      </c>
      <c r="AV985" s="119" t="str" cm="1">
        <f t="array" aca="1" ref="AV985" ca="1">IFERROR(IF(INDIRECT(ADDRESS($Z985,COLUMN(),4,1,"Monitoraggio"))="","",INDIRECT(ADDRESS($Z985,COLUMN(),4,1,"Monitoraggio"))),"")</f>
        <v/>
      </c>
      <c r="AW985" s="124" t="str" cm="1">
        <f t="array" aca="1" ref="AW985" ca="1">IFERROR(IF(INDIRECT(ADDRESS($Z985,COLUMN(),4,1,"Monitoraggio"))="","",INDIRECT(ADDRESS($Z985,COLUMN(),4,1,"Monitoraggio"))),"")</f>
        <v/>
      </c>
      <c r="AX985" s="62" t="str" cm="1">
        <f t="array" aca="1" ref="AX985" ca="1">IFERROR(IF(INDIRECT(ADDRESS($Z985,COLUMN(),4,1,"Monitoraggio"))="","",INDIRECT(ADDRESS($Z985,COLUMN(),4,1,"Monitoraggio"))),"")</f>
        <v/>
      </c>
      <c r="AY985" s="79" t="str" cm="1">
        <f t="array" aca="1" ref="AY985" ca="1">IFERROR(IF(INDIRECT(ADDRESS($Z985,COLUMN(),4,1,"Monitoraggio"))="","",INDIRECT(ADDRESS($Z985,COLUMN(),4,1,"Monitoraggio"))),"")</f>
        <v/>
      </c>
      <c r="AZ985" s="84" t="str" cm="1">
        <f t="array" aca="1" ref="AZ985" ca="1">IFERROR(IF(INDIRECT(ADDRESS($Z985,COLUMN(),4,1,"Monitoraggio"))="","",INDIRECT(ADDRESS($Z985,COLUMN(),4,1,"Monitoraggio"))),"")</f>
        <v/>
      </c>
      <c r="BA985" s="81" t="str" cm="1">
        <f t="array" aca="1" ref="BA985" ca="1">IFERROR(IF(INDIRECT(ADDRESS($Z985,COLUMN(),4,1,"Monitoraggio"))="","",INDIRECT(ADDRESS($Z985,COLUMN(),4,1,"Monitoraggio"))),"")</f>
        <v/>
      </c>
      <c r="BB985" s="86" t="str" cm="1">
        <f t="array" aca="1" ref="BB985" ca="1">IFERROR(IF(INDIRECT(ADDRESS($Z985,COLUMN(),4,1,"Monitoraggio"))="","",INDIRECT(ADDRESS($Z985,COLUMN(),4,1,"Monitoraggio"))),"")</f>
        <v/>
      </c>
      <c r="BC985" s="79" t="str" cm="1">
        <f t="array" aca="1" ref="BC985" ca="1">IFERROR(IF(INDIRECT(ADDRESS($Z985,COLUMN(),4,1,"Monitoraggio"))="","",INDIRECT(ADDRESS($Z985,COLUMN(),4,1,"Monitoraggio"))),"")</f>
        <v/>
      </c>
      <c r="BD985" s="79" t="str" cm="1">
        <f t="array" aca="1" ref="BD985" ca="1">IFERROR(IF(INDIRECT(ADDRESS($Z985,COLUMN(),4,1,"Monitoraggio"))="","",INDIRECT(ADDRESS($Z985,COLUMN(),4,1,"Monitoraggio"))),"")</f>
        <v/>
      </c>
      <c r="BE985" s="79" t="str" cm="1">
        <f t="array" aca="1" ref="BE985" ca="1">IFERROR(IF(INDIRECT(ADDRESS($Z985,COLUMN(),4,1,"Monitoraggio"))="","",INDIRECT(ADDRESS($Z985,COLUMN(),4,1,"Monitoraggio"))),"")</f>
        <v/>
      </c>
      <c r="BF985" s="79" t="str" cm="1">
        <f t="array" aca="1" ref="BF985" ca="1">IFERROR(IF(INDIRECT(ADDRESS($Z985,COLUMN(),4,1,"Monitoraggio"))="","",INDIRECT(ADDRESS($Z985,COLUMN(),4,1,"Monitoraggio"))),"")</f>
        <v/>
      </c>
      <c r="BG985" s="114" t="str" cm="1">
        <f t="array" aca="1" ref="BG985" ca="1">IFERROR(IF(INDIRECT(ADDRESS($Z985,COLUMN(),4,1,"Monitoraggio"))="","",INDIRECT(ADDRESS($Z985,COLUMN(),4,1,"Monitoraggio"))),"")</f>
        <v/>
      </c>
      <c r="BH985" s="48" t="str" cm="1">
        <f t="array" aca="1" ref="BH985" ca="1">IFERROR(IF(INDIRECT(ADDRESS($Z985,COLUMN(),4,1,"Monitoraggio"))="","",INDIRECT(ADDRESS($Z985,COLUMN(),4,1,"Monitoraggio"))),"")</f>
        <v/>
      </c>
      <c r="BI985" s="84" t="str" cm="1">
        <f t="array" aca="1" ref="BI985" ca="1">IFERROR(IF(INDIRECT(ADDRESS($Z985,COLUMN(),4,1,"Monitoraggio"))="","",INDIRECT(ADDRESS($Z985,COLUMN(),4,1,"Monitoraggio"))),"")</f>
        <v/>
      </c>
      <c r="BJ985" s="81" t="str" cm="1">
        <f t="array" aca="1" ref="BJ985" ca="1">IFERROR(IF(INDIRECT(ADDRESS($Z985,COLUMN(),4,1,"Monitoraggio"))="","",INDIRECT(ADDRESS($Z985,COLUMN(),4,1,"Monitoraggio"))),"")</f>
        <v/>
      </c>
    </row>
    <row r="986" spans="26:62" x14ac:dyDescent="0.2">
      <c r="Z986" s="132" t="str">
        <f>IFERROR(MATCH(ROW()-9,Monitoraggio!Y$1:Y$1000,0),"")</f>
        <v/>
      </c>
      <c r="AA986" s="60" t="str" cm="1">
        <f t="array" aca="1" ref="AA986" ca="1">IFERROR(IF(INDIRECT(ADDRESS($Z986,COLUMN(),4,1,"Monitoraggio"))="","",INDIRECT(ADDRESS($Z986,COLUMN(),4,1,"Monitoraggio"))),"")</f>
        <v/>
      </c>
      <c r="AB986" s="114" t="str" cm="1">
        <f t="array" aca="1" ref="AB986" ca="1">IFERROR(IF(INDIRECT(ADDRESS($Z986,COLUMN(),4,1,"Monitoraggio"))="","",INDIRECT(ADDRESS($Z986,COLUMN(),4,1,"Monitoraggio"))),"")</f>
        <v/>
      </c>
      <c r="AC986" s="114" t="str" cm="1">
        <f t="array" aca="1" ref="AC986" ca="1">IFERROR(IF(INDIRECT(ADDRESS($Z986,COLUMN(),4,1,"Monitoraggio"))="","",INDIRECT(ADDRESS($Z986,COLUMN(),4,1,"Monitoraggio"))),"")</f>
        <v/>
      </c>
      <c r="AD986" s="48" t="str" cm="1">
        <f t="array" aca="1" ref="AD986" ca="1">IFERROR(IF(INDIRECT(ADDRESS($Z986,COLUMN(),4,1,"Monitoraggio"))="","",INDIRECT(ADDRESS($Z986,COLUMN(),4,1,"Monitoraggio"))),"")</f>
        <v/>
      </c>
      <c r="AE986" s="61" t="str" cm="1">
        <f t="array" aca="1" ref="AE986" ca="1">IFERROR(IF(INDIRECT(ADDRESS($Z986,COLUMN(),4,1,"Monitoraggio"))="","",INDIRECT(ADDRESS($Z986,COLUMN(),4,1,"Monitoraggio"))),"")</f>
        <v/>
      </c>
      <c r="AF986" s="116" t="str" cm="1">
        <f t="array" aca="1" ref="AF986" ca="1">IFERROR(IF(INDIRECT(ADDRESS($Z986,COLUMN(),4,1,"Monitoraggio"))="","",INDIRECT(ADDRESS($Z986,COLUMN(),4,1,"Monitoraggio"))),"")</f>
        <v/>
      </c>
      <c r="AG986" s="61" t="str" cm="1">
        <f t="array" aca="1" ref="AG986" ca="1">IFERROR(IF(INDIRECT(ADDRESS($Z986,COLUMN(),4,1,"Monitoraggio"))="","",INDIRECT(ADDRESS($Z986,COLUMN(),4,1,"Monitoraggio"))),"")</f>
        <v/>
      </c>
      <c r="AH986" s="116" t="str" cm="1">
        <f t="array" aca="1" ref="AH986" ca="1">IFERROR(IF(INDIRECT(ADDRESS($Z986,COLUMN(),4,1,"Monitoraggio"))="","",INDIRECT(ADDRESS($Z986,COLUMN(),4,1,"Monitoraggio"))),"")</f>
        <v/>
      </c>
      <c r="AI986" s="114" t="str" cm="1">
        <f t="array" aca="1" ref="AI986" ca="1">IFERROR(IF(INDIRECT(ADDRESS($Z986,COLUMN(),4,1,"Monitoraggio"))="","",INDIRECT(ADDRESS($Z986,COLUMN(),4,1,"Monitoraggio"))),"")</f>
        <v/>
      </c>
      <c r="AJ986" s="118" t="str" cm="1">
        <f t="array" aca="1" ref="AJ986" ca="1">IFERROR(IF(INDIRECT(ADDRESS($Z986,COLUMN(),4,1,"Monitoraggio"))="","",INDIRECT(ADDRESS($Z986,COLUMN(),4,1,"Monitoraggio"))),"")</f>
        <v/>
      </c>
      <c r="AK986" s="119" t="str" cm="1">
        <f t="array" aca="1" ref="AK986" ca="1">IFERROR(IF(INDIRECT(ADDRESS($Z986,COLUMN(),4,1,"Monitoraggio"))="","",INDIRECT(ADDRESS($Z986,COLUMN(),4,1,"Monitoraggio"))),"")</f>
        <v/>
      </c>
      <c r="AL986" s="79" t="str" cm="1">
        <f t="array" aca="1" ref="AL986" ca="1">IFERROR(IF(INDIRECT(ADDRESS($Z986,COLUMN(),4,1,"Monitoraggio"))="","",INDIRECT(ADDRESS($Z986,COLUMN(),4,1,"Monitoraggio"))),"")</f>
        <v/>
      </c>
      <c r="AM986" s="77" t="str" cm="1">
        <f t="array" aca="1" ref="AM986" ca="1">IFERROR(IF(INDIRECT(ADDRESS($Z986,COLUMN(),4,1,"Monitoraggio"))="","",INDIRECT(ADDRESS($Z986,COLUMN(),4,1,"Monitoraggio"))),"")</f>
        <v/>
      </c>
      <c r="AN986" s="79" t="str" cm="1">
        <f t="array" aca="1" ref="AN986" ca="1">IFERROR(IF(INDIRECT(ADDRESS($Z986,COLUMN(),4,1,"Monitoraggio"))="","",INDIRECT(ADDRESS($Z986,COLUMN(),4,1,"Monitoraggio"))),"")</f>
        <v/>
      </c>
      <c r="AO986" s="79" t="str" cm="1">
        <f t="array" aca="1" ref="AO986" ca="1">IFERROR(IF(INDIRECT(ADDRESS($Z986,COLUMN(),4,1,"Monitoraggio"))="","",INDIRECT(ADDRESS($Z986,COLUMN(),4,1,"Monitoraggio"))),"")</f>
        <v/>
      </c>
      <c r="AP986" s="79" t="str" cm="1">
        <f t="array" aca="1" ref="AP986" ca="1">IFERROR(IF(INDIRECT(ADDRESS($Z986,COLUMN(),4,1,"Monitoraggio"))="","",INDIRECT(ADDRESS($Z986,COLUMN(),4,1,"Monitoraggio"))),"")</f>
        <v/>
      </c>
      <c r="AQ986" s="81" t="str" cm="1">
        <f t="array" aca="1" ref="AQ986" ca="1">IFERROR(IF(INDIRECT(ADDRESS($Z986,COLUMN(),4,1,"Monitoraggio"))="","",INDIRECT(ADDRESS($Z986,COLUMN(),4,1,"Monitoraggio"))),"")</f>
        <v/>
      </c>
      <c r="AR986" s="122" t="str" cm="1">
        <f t="array" aca="1" ref="AR986" ca="1">IFERROR(IF(INDIRECT(ADDRESS($Z986,COLUMN(),4,1,"Monitoraggio"))="","",INDIRECT(ADDRESS($Z986,COLUMN(),4,1,"Monitoraggio"))),"")</f>
        <v/>
      </c>
      <c r="AS986" s="118" t="str" cm="1">
        <f t="array" aca="1" ref="AS986" ca="1">IFERROR(IF(INDIRECT(ADDRESS($Z986,COLUMN(),4,1,"Monitoraggio"))="","",INDIRECT(ADDRESS($Z986,COLUMN(),4,1,"Monitoraggio"))),"")</f>
        <v/>
      </c>
      <c r="AT986" s="119" t="str" cm="1">
        <f t="array" aca="1" ref="AT986" ca="1">IFERROR(IF(INDIRECT(ADDRESS($Z986,COLUMN(),4,1,"Monitoraggio"))="","",INDIRECT(ADDRESS($Z986,COLUMN(),4,1,"Monitoraggio"))),"")</f>
        <v/>
      </c>
      <c r="AU986" s="79" t="str" cm="1">
        <f t="array" aca="1" ref="AU986" ca="1">IFERROR(IF(INDIRECT(ADDRESS($Z986,COLUMN(),4,1,"Monitoraggio"))="","",INDIRECT(ADDRESS($Z986,COLUMN(),4,1,"Monitoraggio"))),"")</f>
        <v/>
      </c>
      <c r="AV986" s="119" t="str" cm="1">
        <f t="array" aca="1" ref="AV986" ca="1">IFERROR(IF(INDIRECT(ADDRESS($Z986,COLUMN(),4,1,"Monitoraggio"))="","",INDIRECT(ADDRESS($Z986,COLUMN(),4,1,"Monitoraggio"))),"")</f>
        <v/>
      </c>
      <c r="AW986" s="124" t="str" cm="1">
        <f t="array" aca="1" ref="AW986" ca="1">IFERROR(IF(INDIRECT(ADDRESS($Z986,COLUMN(),4,1,"Monitoraggio"))="","",INDIRECT(ADDRESS($Z986,COLUMN(),4,1,"Monitoraggio"))),"")</f>
        <v/>
      </c>
      <c r="AX986" s="62" t="str" cm="1">
        <f t="array" aca="1" ref="AX986" ca="1">IFERROR(IF(INDIRECT(ADDRESS($Z986,COLUMN(),4,1,"Monitoraggio"))="","",INDIRECT(ADDRESS($Z986,COLUMN(),4,1,"Monitoraggio"))),"")</f>
        <v/>
      </c>
      <c r="AY986" s="79" t="str" cm="1">
        <f t="array" aca="1" ref="AY986" ca="1">IFERROR(IF(INDIRECT(ADDRESS($Z986,COLUMN(),4,1,"Monitoraggio"))="","",INDIRECT(ADDRESS($Z986,COLUMN(),4,1,"Monitoraggio"))),"")</f>
        <v/>
      </c>
      <c r="AZ986" s="84" t="str" cm="1">
        <f t="array" aca="1" ref="AZ986" ca="1">IFERROR(IF(INDIRECT(ADDRESS($Z986,COLUMN(),4,1,"Monitoraggio"))="","",INDIRECT(ADDRESS($Z986,COLUMN(),4,1,"Monitoraggio"))),"")</f>
        <v/>
      </c>
      <c r="BA986" s="81" t="str" cm="1">
        <f t="array" aca="1" ref="BA986" ca="1">IFERROR(IF(INDIRECT(ADDRESS($Z986,COLUMN(),4,1,"Monitoraggio"))="","",INDIRECT(ADDRESS($Z986,COLUMN(),4,1,"Monitoraggio"))),"")</f>
        <v/>
      </c>
      <c r="BB986" s="86" t="str" cm="1">
        <f t="array" aca="1" ref="BB986" ca="1">IFERROR(IF(INDIRECT(ADDRESS($Z986,COLUMN(),4,1,"Monitoraggio"))="","",INDIRECT(ADDRESS($Z986,COLUMN(),4,1,"Monitoraggio"))),"")</f>
        <v/>
      </c>
      <c r="BC986" s="79" t="str" cm="1">
        <f t="array" aca="1" ref="BC986" ca="1">IFERROR(IF(INDIRECT(ADDRESS($Z986,COLUMN(),4,1,"Monitoraggio"))="","",INDIRECT(ADDRESS($Z986,COLUMN(),4,1,"Monitoraggio"))),"")</f>
        <v/>
      </c>
      <c r="BD986" s="79" t="str" cm="1">
        <f t="array" aca="1" ref="BD986" ca="1">IFERROR(IF(INDIRECT(ADDRESS($Z986,COLUMN(),4,1,"Monitoraggio"))="","",INDIRECT(ADDRESS($Z986,COLUMN(),4,1,"Monitoraggio"))),"")</f>
        <v/>
      </c>
      <c r="BE986" s="79" t="str" cm="1">
        <f t="array" aca="1" ref="BE986" ca="1">IFERROR(IF(INDIRECT(ADDRESS($Z986,COLUMN(),4,1,"Monitoraggio"))="","",INDIRECT(ADDRESS($Z986,COLUMN(),4,1,"Monitoraggio"))),"")</f>
        <v/>
      </c>
      <c r="BF986" s="79" t="str" cm="1">
        <f t="array" aca="1" ref="BF986" ca="1">IFERROR(IF(INDIRECT(ADDRESS($Z986,COLUMN(),4,1,"Monitoraggio"))="","",INDIRECT(ADDRESS($Z986,COLUMN(),4,1,"Monitoraggio"))),"")</f>
        <v/>
      </c>
      <c r="BG986" s="114" t="str" cm="1">
        <f t="array" aca="1" ref="BG986" ca="1">IFERROR(IF(INDIRECT(ADDRESS($Z986,COLUMN(),4,1,"Monitoraggio"))="","",INDIRECT(ADDRESS($Z986,COLUMN(),4,1,"Monitoraggio"))),"")</f>
        <v/>
      </c>
      <c r="BH986" s="48" t="str" cm="1">
        <f t="array" aca="1" ref="BH986" ca="1">IFERROR(IF(INDIRECT(ADDRESS($Z986,COLUMN(),4,1,"Monitoraggio"))="","",INDIRECT(ADDRESS($Z986,COLUMN(),4,1,"Monitoraggio"))),"")</f>
        <v/>
      </c>
      <c r="BI986" s="84" t="str" cm="1">
        <f t="array" aca="1" ref="BI986" ca="1">IFERROR(IF(INDIRECT(ADDRESS($Z986,COLUMN(),4,1,"Monitoraggio"))="","",INDIRECT(ADDRESS($Z986,COLUMN(),4,1,"Monitoraggio"))),"")</f>
        <v/>
      </c>
      <c r="BJ986" s="81" t="str" cm="1">
        <f t="array" aca="1" ref="BJ986" ca="1">IFERROR(IF(INDIRECT(ADDRESS($Z986,COLUMN(),4,1,"Monitoraggio"))="","",INDIRECT(ADDRESS($Z986,COLUMN(),4,1,"Monitoraggio"))),"")</f>
        <v/>
      </c>
    </row>
    <row r="987" spans="26:62" x14ac:dyDescent="0.2">
      <c r="Z987" s="132" t="str">
        <f>IFERROR(MATCH(ROW()-9,Monitoraggio!Y$1:Y$1000,0),"")</f>
        <v/>
      </c>
      <c r="AA987" s="60" t="str" cm="1">
        <f t="array" aca="1" ref="AA987" ca="1">IFERROR(IF(INDIRECT(ADDRESS($Z987,COLUMN(),4,1,"Monitoraggio"))="","",INDIRECT(ADDRESS($Z987,COLUMN(),4,1,"Monitoraggio"))),"")</f>
        <v/>
      </c>
      <c r="AB987" s="114" t="str" cm="1">
        <f t="array" aca="1" ref="AB987" ca="1">IFERROR(IF(INDIRECT(ADDRESS($Z987,COLUMN(),4,1,"Monitoraggio"))="","",INDIRECT(ADDRESS($Z987,COLUMN(),4,1,"Monitoraggio"))),"")</f>
        <v/>
      </c>
      <c r="AC987" s="114" t="str" cm="1">
        <f t="array" aca="1" ref="AC987" ca="1">IFERROR(IF(INDIRECT(ADDRESS($Z987,COLUMN(),4,1,"Monitoraggio"))="","",INDIRECT(ADDRESS($Z987,COLUMN(),4,1,"Monitoraggio"))),"")</f>
        <v/>
      </c>
      <c r="AD987" s="48" t="str" cm="1">
        <f t="array" aca="1" ref="AD987" ca="1">IFERROR(IF(INDIRECT(ADDRESS($Z987,COLUMN(),4,1,"Monitoraggio"))="","",INDIRECT(ADDRESS($Z987,COLUMN(),4,1,"Monitoraggio"))),"")</f>
        <v/>
      </c>
      <c r="AE987" s="61" t="str" cm="1">
        <f t="array" aca="1" ref="AE987" ca="1">IFERROR(IF(INDIRECT(ADDRESS($Z987,COLUMN(),4,1,"Monitoraggio"))="","",INDIRECT(ADDRESS($Z987,COLUMN(),4,1,"Monitoraggio"))),"")</f>
        <v/>
      </c>
      <c r="AF987" s="116" t="str" cm="1">
        <f t="array" aca="1" ref="AF987" ca="1">IFERROR(IF(INDIRECT(ADDRESS($Z987,COLUMN(),4,1,"Monitoraggio"))="","",INDIRECT(ADDRESS($Z987,COLUMN(),4,1,"Monitoraggio"))),"")</f>
        <v/>
      </c>
      <c r="AG987" s="61" t="str" cm="1">
        <f t="array" aca="1" ref="AG987" ca="1">IFERROR(IF(INDIRECT(ADDRESS($Z987,COLUMN(),4,1,"Monitoraggio"))="","",INDIRECT(ADDRESS($Z987,COLUMN(),4,1,"Monitoraggio"))),"")</f>
        <v/>
      </c>
      <c r="AH987" s="116" t="str" cm="1">
        <f t="array" aca="1" ref="AH987" ca="1">IFERROR(IF(INDIRECT(ADDRESS($Z987,COLUMN(),4,1,"Monitoraggio"))="","",INDIRECT(ADDRESS($Z987,COLUMN(),4,1,"Monitoraggio"))),"")</f>
        <v/>
      </c>
      <c r="AI987" s="114" t="str" cm="1">
        <f t="array" aca="1" ref="AI987" ca="1">IFERROR(IF(INDIRECT(ADDRESS($Z987,COLUMN(),4,1,"Monitoraggio"))="","",INDIRECT(ADDRESS($Z987,COLUMN(),4,1,"Monitoraggio"))),"")</f>
        <v/>
      </c>
      <c r="AJ987" s="118" t="str" cm="1">
        <f t="array" aca="1" ref="AJ987" ca="1">IFERROR(IF(INDIRECT(ADDRESS($Z987,COLUMN(),4,1,"Monitoraggio"))="","",INDIRECT(ADDRESS($Z987,COLUMN(),4,1,"Monitoraggio"))),"")</f>
        <v/>
      </c>
      <c r="AK987" s="119" t="str" cm="1">
        <f t="array" aca="1" ref="AK987" ca="1">IFERROR(IF(INDIRECT(ADDRESS($Z987,COLUMN(),4,1,"Monitoraggio"))="","",INDIRECT(ADDRESS($Z987,COLUMN(),4,1,"Monitoraggio"))),"")</f>
        <v/>
      </c>
      <c r="AL987" s="79" t="str" cm="1">
        <f t="array" aca="1" ref="AL987" ca="1">IFERROR(IF(INDIRECT(ADDRESS($Z987,COLUMN(),4,1,"Monitoraggio"))="","",INDIRECT(ADDRESS($Z987,COLUMN(),4,1,"Monitoraggio"))),"")</f>
        <v/>
      </c>
      <c r="AM987" s="77" t="str" cm="1">
        <f t="array" aca="1" ref="AM987" ca="1">IFERROR(IF(INDIRECT(ADDRESS($Z987,COLUMN(),4,1,"Monitoraggio"))="","",INDIRECT(ADDRESS($Z987,COLUMN(),4,1,"Monitoraggio"))),"")</f>
        <v/>
      </c>
      <c r="AN987" s="79" t="str" cm="1">
        <f t="array" aca="1" ref="AN987" ca="1">IFERROR(IF(INDIRECT(ADDRESS($Z987,COLUMN(),4,1,"Monitoraggio"))="","",INDIRECT(ADDRESS($Z987,COLUMN(),4,1,"Monitoraggio"))),"")</f>
        <v/>
      </c>
      <c r="AO987" s="79" t="str" cm="1">
        <f t="array" aca="1" ref="AO987" ca="1">IFERROR(IF(INDIRECT(ADDRESS($Z987,COLUMN(),4,1,"Monitoraggio"))="","",INDIRECT(ADDRESS($Z987,COLUMN(),4,1,"Monitoraggio"))),"")</f>
        <v/>
      </c>
      <c r="AP987" s="79" t="str" cm="1">
        <f t="array" aca="1" ref="AP987" ca="1">IFERROR(IF(INDIRECT(ADDRESS($Z987,COLUMN(),4,1,"Monitoraggio"))="","",INDIRECT(ADDRESS($Z987,COLUMN(),4,1,"Monitoraggio"))),"")</f>
        <v/>
      </c>
      <c r="AQ987" s="81" t="str" cm="1">
        <f t="array" aca="1" ref="AQ987" ca="1">IFERROR(IF(INDIRECT(ADDRESS($Z987,COLUMN(),4,1,"Monitoraggio"))="","",INDIRECT(ADDRESS($Z987,COLUMN(),4,1,"Monitoraggio"))),"")</f>
        <v/>
      </c>
      <c r="AR987" s="122" t="str" cm="1">
        <f t="array" aca="1" ref="AR987" ca="1">IFERROR(IF(INDIRECT(ADDRESS($Z987,COLUMN(),4,1,"Monitoraggio"))="","",INDIRECT(ADDRESS($Z987,COLUMN(),4,1,"Monitoraggio"))),"")</f>
        <v/>
      </c>
      <c r="AS987" s="118" t="str" cm="1">
        <f t="array" aca="1" ref="AS987" ca="1">IFERROR(IF(INDIRECT(ADDRESS($Z987,COLUMN(),4,1,"Monitoraggio"))="","",INDIRECT(ADDRESS($Z987,COLUMN(),4,1,"Monitoraggio"))),"")</f>
        <v/>
      </c>
      <c r="AT987" s="119" t="str" cm="1">
        <f t="array" aca="1" ref="AT987" ca="1">IFERROR(IF(INDIRECT(ADDRESS($Z987,COLUMN(),4,1,"Monitoraggio"))="","",INDIRECT(ADDRESS($Z987,COLUMN(),4,1,"Monitoraggio"))),"")</f>
        <v/>
      </c>
      <c r="AU987" s="79" t="str" cm="1">
        <f t="array" aca="1" ref="AU987" ca="1">IFERROR(IF(INDIRECT(ADDRESS($Z987,COLUMN(),4,1,"Monitoraggio"))="","",INDIRECT(ADDRESS($Z987,COLUMN(),4,1,"Monitoraggio"))),"")</f>
        <v/>
      </c>
      <c r="AV987" s="119" t="str" cm="1">
        <f t="array" aca="1" ref="AV987" ca="1">IFERROR(IF(INDIRECT(ADDRESS($Z987,COLUMN(),4,1,"Monitoraggio"))="","",INDIRECT(ADDRESS($Z987,COLUMN(),4,1,"Monitoraggio"))),"")</f>
        <v/>
      </c>
      <c r="AW987" s="124" t="str" cm="1">
        <f t="array" aca="1" ref="AW987" ca="1">IFERROR(IF(INDIRECT(ADDRESS($Z987,COLUMN(),4,1,"Monitoraggio"))="","",INDIRECT(ADDRESS($Z987,COLUMN(),4,1,"Monitoraggio"))),"")</f>
        <v/>
      </c>
      <c r="AX987" s="62" t="str" cm="1">
        <f t="array" aca="1" ref="AX987" ca="1">IFERROR(IF(INDIRECT(ADDRESS($Z987,COLUMN(),4,1,"Monitoraggio"))="","",INDIRECT(ADDRESS($Z987,COLUMN(),4,1,"Monitoraggio"))),"")</f>
        <v/>
      </c>
      <c r="AY987" s="79" t="str" cm="1">
        <f t="array" aca="1" ref="AY987" ca="1">IFERROR(IF(INDIRECT(ADDRESS($Z987,COLUMN(),4,1,"Monitoraggio"))="","",INDIRECT(ADDRESS($Z987,COLUMN(),4,1,"Monitoraggio"))),"")</f>
        <v/>
      </c>
      <c r="AZ987" s="84" t="str" cm="1">
        <f t="array" aca="1" ref="AZ987" ca="1">IFERROR(IF(INDIRECT(ADDRESS($Z987,COLUMN(),4,1,"Monitoraggio"))="","",INDIRECT(ADDRESS($Z987,COLUMN(),4,1,"Monitoraggio"))),"")</f>
        <v/>
      </c>
      <c r="BA987" s="81" t="str" cm="1">
        <f t="array" aca="1" ref="BA987" ca="1">IFERROR(IF(INDIRECT(ADDRESS($Z987,COLUMN(),4,1,"Monitoraggio"))="","",INDIRECT(ADDRESS($Z987,COLUMN(),4,1,"Monitoraggio"))),"")</f>
        <v/>
      </c>
      <c r="BB987" s="86" t="str" cm="1">
        <f t="array" aca="1" ref="BB987" ca="1">IFERROR(IF(INDIRECT(ADDRESS($Z987,COLUMN(),4,1,"Monitoraggio"))="","",INDIRECT(ADDRESS($Z987,COLUMN(),4,1,"Monitoraggio"))),"")</f>
        <v/>
      </c>
      <c r="BC987" s="79" t="str" cm="1">
        <f t="array" aca="1" ref="BC987" ca="1">IFERROR(IF(INDIRECT(ADDRESS($Z987,COLUMN(),4,1,"Monitoraggio"))="","",INDIRECT(ADDRESS($Z987,COLUMN(),4,1,"Monitoraggio"))),"")</f>
        <v/>
      </c>
      <c r="BD987" s="79" t="str" cm="1">
        <f t="array" aca="1" ref="BD987" ca="1">IFERROR(IF(INDIRECT(ADDRESS($Z987,COLUMN(),4,1,"Monitoraggio"))="","",INDIRECT(ADDRESS($Z987,COLUMN(),4,1,"Monitoraggio"))),"")</f>
        <v/>
      </c>
      <c r="BE987" s="79" t="str" cm="1">
        <f t="array" aca="1" ref="BE987" ca="1">IFERROR(IF(INDIRECT(ADDRESS($Z987,COLUMN(),4,1,"Monitoraggio"))="","",INDIRECT(ADDRESS($Z987,COLUMN(),4,1,"Monitoraggio"))),"")</f>
        <v/>
      </c>
      <c r="BF987" s="79" t="str" cm="1">
        <f t="array" aca="1" ref="BF987" ca="1">IFERROR(IF(INDIRECT(ADDRESS($Z987,COLUMN(),4,1,"Monitoraggio"))="","",INDIRECT(ADDRESS($Z987,COLUMN(),4,1,"Monitoraggio"))),"")</f>
        <v/>
      </c>
      <c r="BG987" s="114" t="str" cm="1">
        <f t="array" aca="1" ref="BG987" ca="1">IFERROR(IF(INDIRECT(ADDRESS($Z987,COLUMN(),4,1,"Monitoraggio"))="","",INDIRECT(ADDRESS($Z987,COLUMN(),4,1,"Monitoraggio"))),"")</f>
        <v/>
      </c>
      <c r="BH987" s="48" t="str" cm="1">
        <f t="array" aca="1" ref="BH987" ca="1">IFERROR(IF(INDIRECT(ADDRESS($Z987,COLUMN(),4,1,"Monitoraggio"))="","",INDIRECT(ADDRESS($Z987,COLUMN(),4,1,"Monitoraggio"))),"")</f>
        <v/>
      </c>
      <c r="BI987" s="84" t="str" cm="1">
        <f t="array" aca="1" ref="BI987" ca="1">IFERROR(IF(INDIRECT(ADDRESS($Z987,COLUMN(),4,1,"Monitoraggio"))="","",INDIRECT(ADDRESS($Z987,COLUMN(),4,1,"Monitoraggio"))),"")</f>
        <v/>
      </c>
      <c r="BJ987" s="81" t="str" cm="1">
        <f t="array" aca="1" ref="BJ987" ca="1">IFERROR(IF(INDIRECT(ADDRESS($Z987,COLUMN(),4,1,"Monitoraggio"))="","",INDIRECT(ADDRESS($Z987,COLUMN(),4,1,"Monitoraggio"))),"")</f>
        <v/>
      </c>
    </row>
    <row r="988" spans="26:62" x14ac:dyDescent="0.2">
      <c r="Z988" s="132" t="str">
        <f>IFERROR(MATCH(ROW()-9,Monitoraggio!Y$1:Y$1000,0),"")</f>
        <v/>
      </c>
      <c r="AA988" s="60" t="str" cm="1">
        <f t="array" aca="1" ref="AA988" ca="1">IFERROR(IF(INDIRECT(ADDRESS($Z988,COLUMN(),4,1,"Monitoraggio"))="","",INDIRECT(ADDRESS($Z988,COLUMN(),4,1,"Monitoraggio"))),"")</f>
        <v/>
      </c>
      <c r="AB988" s="114" t="str" cm="1">
        <f t="array" aca="1" ref="AB988" ca="1">IFERROR(IF(INDIRECT(ADDRESS($Z988,COLUMN(),4,1,"Monitoraggio"))="","",INDIRECT(ADDRESS($Z988,COLUMN(),4,1,"Monitoraggio"))),"")</f>
        <v/>
      </c>
      <c r="AC988" s="114" t="str" cm="1">
        <f t="array" aca="1" ref="AC988" ca="1">IFERROR(IF(INDIRECT(ADDRESS($Z988,COLUMN(),4,1,"Monitoraggio"))="","",INDIRECT(ADDRESS($Z988,COLUMN(),4,1,"Monitoraggio"))),"")</f>
        <v/>
      </c>
      <c r="AD988" s="48" t="str" cm="1">
        <f t="array" aca="1" ref="AD988" ca="1">IFERROR(IF(INDIRECT(ADDRESS($Z988,COLUMN(),4,1,"Monitoraggio"))="","",INDIRECT(ADDRESS($Z988,COLUMN(),4,1,"Monitoraggio"))),"")</f>
        <v/>
      </c>
      <c r="AE988" s="61" t="str" cm="1">
        <f t="array" aca="1" ref="AE988" ca="1">IFERROR(IF(INDIRECT(ADDRESS($Z988,COLUMN(),4,1,"Monitoraggio"))="","",INDIRECT(ADDRESS($Z988,COLUMN(),4,1,"Monitoraggio"))),"")</f>
        <v/>
      </c>
      <c r="AF988" s="116" t="str" cm="1">
        <f t="array" aca="1" ref="AF988" ca="1">IFERROR(IF(INDIRECT(ADDRESS($Z988,COLUMN(),4,1,"Monitoraggio"))="","",INDIRECT(ADDRESS($Z988,COLUMN(),4,1,"Monitoraggio"))),"")</f>
        <v/>
      </c>
      <c r="AG988" s="61" t="str" cm="1">
        <f t="array" aca="1" ref="AG988" ca="1">IFERROR(IF(INDIRECT(ADDRESS($Z988,COLUMN(),4,1,"Monitoraggio"))="","",INDIRECT(ADDRESS($Z988,COLUMN(),4,1,"Monitoraggio"))),"")</f>
        <v/>
      </c>
      <c r="AH988" s="116" t="str" cm="1">
        <f t="array" aca="1" ref="AH988" ca="1">IFERROR(IF(INDIRECT(ADDRESS($Z988,COLUMN(),4,1,"Monitoraggio"))="","",INDIRECT(ADDRESS($Z988,COLUMN(),4,1,"Monitoraggio"))),"")</f>
        <v/>
      </c>
      <c r="AI988" s="114" t="str" cm="1">
        <f t="array" aca="1" ref="AI988" ca="1">IFERROR(IF(INDIRECT(ADDRESS($Z988,COLUMN(),4,1,"Monitoraggio"))="","",INDIRECT(ADDRESS($Z988,COLUMN(),4,1,"Monitoraggio"))),"")</f>
        <v/>
      </c>
      <c r="AJ988" s="118" t="str" cm="1">
        <f t="array" aca="1" ref="AJ988" ca="1">IFERROR(IF(INDIRECT(ADDRESS($Z988,COLUMN(),4,1,"Monitoraggio"))="","",INDIRECT(ADDRESS($Z988,COLUMN(),4,1,"Monitoraggio"))),"")</f>
        <v/>
      </c>
      <c r="AK988" s="119" t="str" cm="1">
        <f t="array" aca="1" ref="AK988" ca="1">IFERROR(IF(INDIRECT(ADDRESS($Z988,COLUMN(),4,1,"Monitoraggio"))="","",INDIRECT(ADDRESS($Z988,COLUMN(),4,1,"Monitoraggio"))),"")</f>
        <v/>
      </c>
      <c r="AL988" s="79" t="str" cm="1">
        <f t="array" aca="1" ref="AL988" ca="1">IFERROR(IF(INDIRECT(ADDRESS($Z988,COLUMN(),4,1,"Monitoraggio"))="","",INDIRECT(ADDRESS($Z988,COLUMN(),4,1,"Monitoraggio"))),"")</f>
        <v/>
      </c>
      <c r="AM988" s="77" t="str" cm="1">
        <f t="array" aca="1" ref="AM988" ca="1">IFERROR(IF(INDIRECT(ADDRESS($Z988,COLUMN(),4,1,"Monitoraggio"))="","",INDIRECT(ADDRESS($Z988,COLUMN(),4,1,"Monitoraggio"))),"")</f>
        <v/>
      </c>
      <c r="AN988" s="79" t="str" cm="1">
        <f t="array" aca="1" ref="AN988" ca="1">IFERROR(IF(INDIRECT(ADDRESS($Z988,COLUMN(),4,1,"Monitoraggio"))="","",INDIRECT(ADDRESS($Z988,COLUMN(),4,1,"Monitoraggio"))),"")</f>
        <v/>
      </c>
      <c r="AO988" s="79" t="str" cm="1">
        <f t="array" aca="1" ref="AO988" ca="1">IFERROR(IF(INDIRECT(ADDRESS($Z988,COLUMN(),4,1,"Monitoraggio"))="","",INDIRECT(ADDRESS($Z988,COLUMN(),4,1,"Monitoraggio"))),"")</f>
        <v/>
      </c>
      <c r="AP988" s="79" t="str" cm="1">
        <f t="array" aca="1" ref="AP988" ca="1">IFERROR(IF(INDIRECT(ADDRESS($Z988,COLUMN(),4,1,"Monitoraggio"))="","",INDIRECT(ADDRESS($Z988,COLUMN(),4,1,"Monitoraggio"))),"")</f>
        <v/>
      </c>
      <c r="AQ988" s="81" t="str" cm="1">
        <f t="array" aca="1" ref="AQ988" ca="1">IFERROR(IF(INDIRECT(ADDRESS($Z988,COLUMN(),4,1,"Monitoraggio"))="","",INDIRECT(ADDRESS($Z988,COLUMN(),4,1,"Monitoraggio"))),"")</f>
        <v/>
      </c>
      <c r="AR988" s="122" t="str" cm="1">
        <f t="array" aca="1" ref="AR988" ca="1">IFERROR(IF(INDIRECT(ADDRESS($Z988,COLUMN(),4,1,"Monitoraggio"))="","",INDIRECT(ADDRESS($Z988,COLUMN(),4,1,"Monitoraggio"))),"")</f>
        <v/>
      </c>
      <c r="AS988" s="118" t="str" cm="1">
        <f t="array" aca="1" ref="AS988" ca="1">IFERROR(IF(INDIRECT(ADDRESS($Z988,COLUMN(),4,1,"Monitoraggio"))="","",INDIRECT(ADDRESS($Z988,COLUMN(),4,1,"Monitoraggio"))),"")</f>
        <v/>
      </c>
      <c r="AT988" s="119" t="str" cm="1">
        <f t="array" aca="1" ref="AT988" ca="1">IFERROR(IF(INDIRECT(ADDRESS($Z988,COLUMN(),4,1,"Monitoraggio"))="","",INDIRECT(ADDRESS($Z988,COLUMN(),4,1,"Monitoraggio"))),"")</f>
        <v/>
      </c>
      <c r="AU988" s="79" t="str" cm="1">
        <f t="array" aca="1" ref="AU988" ca="1">IFERROR(IF(INDIRECT(ADDRESS($Z988,COLUMN(),4,1,"Monitoraggio"))="","",INDIRECT(ADDRESS($Z988,COLUMN(),4,1,"Monitoraggio"))),"")</f>
        <v/>
      </c>
      <c r="AV988" s="119" t="str" cm="1">
        <f t="array" aca="1" ref="AV988" ca="1">IFERROR(IF(INDIRECT(ADDRESS($Z988,COLUMN(),4,1,"Monitoraggio"))="","",INDIRECT(ADDRESS($Z988,COLUMN(),4,1,"Monitoraggio"))),"")</f>
        <v/>
      </c>
      <c r="AW988" s="124" t="str" cm="1">
        <f t="array" aca="1" ref="AW988" ca="1">IFERROR(IF(INDIRECT(ADDRESS($Z988,COLUMN(),4,1,"Monitoraggio"))="","",INDIRECT(ADDRESS($Z988,COLUMN(),4,1,"Monitoraggio"))),"")</f>
        <v/>
      </c>
      <c r="AX988" s="62" t="str" cm="1">
        <f t="array" aca="1" ref="AX988" ca="1">IFERROR(IF(INDIRECT(ADDRESS($Z988,COLUMN(),4,1,"Monitoraggio"))="","",INDIRECT(ADDRESS($Z988,COLUMN(),4,1,"Monitoraggio"))),"")</f>
        <v/>
      </c>
      <c r="AY988" s="79" t="str" cm="1">
        <f t="array" aca="1" ref="AY988" ca="1">IFERROR(IF(INDIRECT(ADDRESS($Z988,COLUMN(),4,1,"Monitoraggio"))="","",INDIRECT(ADDRESS($Z988,COLUMN(),4,1,"Monitoraggio"))),"")</f>
        <v/>
      </c>
      <c r="AZ988" s="84" t="str" cm="1">
        <f t="array" aca="1" ref="AZ988" ca="1">IFERROR(IF(INDIRECT(ADDRESS($Z988,COLUMN(),4,1,"Monitoraggio"))="","",INDIRECT(ADDRESS($Z988,COLUMN(),4,1,"Monitoraggio"))),"")</f>
        <v/>
      </c>
      <c r="BA988" s="81" t="str" cm="1">
        <f t="array" aca="1" ref="BA988" ca="1">IFERROR(IF(INDIRECT(ADDRESS($Z988,COLUMN(),4,1,"Monitoraggio"))="","",INDIRECT(ADDRESS($Z988,COLUMN(),4,1,"Monitoraggio"))),"")</f>
        <v/>
      </c>
      <c r="BB988" s="86" t="str" cm="1">
        <f t="array" aca="1" ref="BB988" ca="1">IFERROR(IF(INDIRECT(ADDRESS($Z988,COLUMN(),4,1,"Monitoraggio"))="","",INDIRECT(ADDRESS($Z988,COLUMN(),4,1,"Monitoraggio"))),"")</f>
        <v/>
      </c>
      <c r="BC988" s="79" t="str" cm="1">
        <f t="array" aca="1" ref="BC988" ca="1">IFERROR(IF(INDIRECT(ADDRESS($Z988,COLUMN(),4,1,"Monitoraggio"))="","",INDIRECT(ADDRESS($Z988,COLUMN(),4,1,"Monitoraggio"))),"")</f>
        <v/>
      </c>
      <c r="BD988" s="79" t="str" cm="1">
        <f t="array" aca="1" ref="BD988" ca="1">IFERROR(IF(INDIRECT(ADDRESS($Z988,COLUMN(),4,1,"Monitoraggio"))="","",INDIRECT(ADDRESS($Z988,COLUMN(),4,1,"Monitoraggio"))),"")</f>
        <v/>
      </c>
      <c r="BE988" s="79" t="str" cm="1">
        <f t="array" aca="1" ref="BE988" ca="1">IFERROR(IF(INDIRECT(ADDRESS($Z988,COLUMN(),4,1,"Monitoraggio"))="","",INDIRECT(ADDRESS($Z988,COLUMN(),4,1,"Monitoraggio"))),"")</f>
        <v/>
      </c>
      <c r="BF988" s="79" t="str" cm="1">
        <f t="array" aca="1" ref="BF988" ca="1">IFERROR(IF(INDIRECT(ADDRESS($Z988,COLUMN(),4,1,"Monitoraggio"))="","",INDIRECT(ADDRESS($Z988,COLUMN(),4,1,"Monitoraggio"))),"")</f>
        <v/>
      </c>
      <c r="BG988" s="114" t="str" cm="1">
        <f t="array" aca="1" ref="BG988" ca="1">IFERROR(IF(INDIRECT(ADDRESS($Z988,COLUMN(),4,1,"Monitoraggio"))="","",INDIRECT(ADDRESS($Z988,COLUMN(),4,1,"Monitoraggio"))),"")</f>
        <v/>
      </c>
      <c r="BH988" s="48" t="str" cm="1">
        <f t="array" aca="1" ref="BH988" ca="1">IFERROR(IF(INDIRECT(ADDRESS($Z988,COLUMN(),4,1,"Monitoraggio"))="","",INDIRECT(ADDRESS($Z988,COLUMN(),4,1,"Monitoraggio"))),"")</f>
        <v/>
      </c>
      <c r="BI988" s="84" t="str" cm="1">
        <f t="array" aca="1" ref="BI988" ca="1">IFERROR(IF(INDIRECT(ADDRESS($Z988,COLUMN(),4,1,"Monitoraggio"))="","",INDIRECT(ADDRESS($Z988,COLUMN(),4,1,"Monitoraggio"))),"")</f>
        <v/>
      </c>
      <c r="BJ988" s="81" t="str" cm="1">
        <f t="array" aca="1" ref="BJ988" ca="1">IFERROR(IF(INDIRECT(ADDRESS($Z988,COLUMN(),4,1,"Monitoraggio"))="","",INDIRECT(ADDRESS($Z988,COLUMN(),4,1,"Monitoraggio"))),"")</f>
        <v/>
      </c>
    </row>
    <row r="989" spans="26:62" x14ac:dyDescent="0.2">
      <c r="Z989" s="132" t="str">
        <f>IFERROR(MATCH(ROW()-9,Monitoraggio!Y$1:Y$1000,0),"")</f>
        <v/>
      </c>
      <c r="AA989" s="60" t="str" cm="1">
        <f t="array" aca="1" ref="AA989" ca="1">IFERROR(IF(INDIRECT(ADDRESS($Z989,COLUMN(),4,1,"Monitoraggio"))="","",INDIRECT(ADDRESS($Z989,COLUMN(),4,1,"Monitoraggio"))),"")</f>
        <v/>
      </c>
      <c r="AB989" s="114" t="str" cm="1">
        <f t="array" aca="1" ref="AB989" ca="1">IFERROR(IF(INDIRECT(ADDRESS($Z989,COLUMN(),4,1,"Monitoraggio"))="","",INDIRECT(ADDRESS($Z989,COLUMN(),4,1,"Monitoraggio"))),"")</f>
        <v/>
      </c>
      <c r="AC989" s="114" t="str" cm="1">
        <f t="array" aca="1" ref="AC989" ca="1">IFERROR(IF(INDIRECT(ADDRESS($Z989,COLUMN(),4,1,"Monitoraggio"))="","",INDIRECT(ADDRESS($Z989,COLUMN(),4,1,"Monitoraggio"))),"")</f>
        <v/>
      </c>
      <c r="AD989" s="48" t="str" cm="1">
        <f t="array" aca="1" ref="AD989" ca="1">IFERROR(IF(INDIRECT(ADDRESS($Z989,COLUMN(),4,1,"Monitoraggio"))="","",INDIRECT(ADDRESS($Z989,COLUMN(),4,1,"Monitoraggio"))),"")</f>
        <v/>
      </c>
      <c r="AE989" s="61" t="str" cm="1">
        <f t="array" aca="1" ref="AE989" ca="1">IFERROR(IF(INDIRECT(ADDRESS($Z989,COLUMN(),4,1,"Monitoraggio"))="","",INDIRECT(ADDRESS($Z989,COLUMN(),4,1,"Monitoraggio"))),"")</f>
        <v/>
      </c>
      <c r="AF989" s="116" t="str" cm="1">
        <f t="array" aca="1" ref="AF989" ca="1">IFERROR(IF(INDIRECT(ADDRESS($Z989,COLUMN(),4,1,"Monitoraggio"))="","",INDIRECT(ADDRESS($Z989,COLUMN(),4,1,"Monitoraggio"))),"")</f>
        <v/>
      </c>
      <c r="AG989" s="61" t="str" cm="1">
        <f t="array" aca="1" ref="AG989" ca="1">IFERROR(IF(INDIRECT(ADDRESS($Z989,COLUMN(),4,1,"Monitoraggio"))="","",INDIRECT(ADDRESS($Z989,COLUMN(),4,1,"Monitoraggio"))),"")</f>
        <v/>
      </c>
      <c r="AH989" s="116" t="str" cm="1">
        <f t="array" aca="1" ref="AH989" ca="1">IFERROR(IF(INDIRECT(ADDRESS($Z989,COLUMN(),4,1,"Monitoraggio"))="","",INDIRECT(ADDRESS($Z989,COLUMN(),4,1,"Monitoraggio"))),"")</f>
        <v/>
      </c>
      <c r="AI989" s="114" t="str" cm="1">
        <f t="array" aca="1" ref="AI989" ca="1">IFERROR(IF(INDIRECT(ADDRESS($Z989,COLUMN(),4,1,"Monitoraggio"))="","",INDIRECT(ADDRESS($Z989,COLUMN(),4,1,"Monitoraggio"))),"")</f>
        <v/>
      </c>
      <c r="AJ989" s="118" t="str" cm="1">
        <f t="array" aca="1" ref="AJ989" ca="1">IFERROR(IF(INDIRECT(ADDRESS($Z989,COLUMN(),4,1,"Monitoraggio"))="","",INDIRECT(ADDRESS($Z989,COLUMN(),4,1,"Monitoraggio"))),"")</f>
        <v/>
      </c>
      <c r="AK989" s="119" t="str" cm="1">
        <f t="array" aca="1" ref="AK989" ca="1">IFERROR(IF(INDIRECT(ADDRESS($Z989,COLUMN(),4,1,"Monitoraggio"))="","",INDIRECT(ADDRESS($Z989,COLUMN(),4,1,"Monitoraggio"))),"")</f>
        <v/>
      </c>
      <c r="AL989" s="79" t="str" cm="1">
        <f t="array" aca="1" ref="AL989" ca="1">IFERROR(IF(INDIRECT(ADDRESS($Z989,COLUMN(),4,1,"Monitoraggio"))="","",INDIRECT(ADDRESS($Z989,COLUMN(),4,1,"Monitoraggio"))),"")</f>
        <v/>
      </c>
      <c r="AM989" s="77" t="str" cm="1">
        <f t="array" aca="1" ref="AM989" ca="1">IFERROR(IF(INDIRECT(ADDRESS($Z989,COLUMN(),4,1,"Monitoraggio"))="","",INDIRECT(ADDRESS($Z989,COLUMN(),4,1,"Monitoraggio"))),"")</f>
        <v/>
      </c>
      <c r="AN989" s="79" t="str" cm="1">
        <f t="array" aca="1" ref="AN989" ca="1">IFERROR(IF(INDIRECT(ADDRESS($Z989,COLUMN(),4,1,"Monitoraggio"))="","",INDIRECT(ADDRESS($Z989,COLUMN(),4,1,"Monitoraggio"))),"")</f>
        <v/>
      </c>
      <c r="AO989" s="79" t="str" cm="1">
        <f t="array" aca="1" ref="AO989" ca="1">IFERROR(IF(INDIRECT(ADDRESS($Z989,COLUMN(),4,1,"Monitoraggio"))="","",INDIRECT(ADDRESS($Z989,COLUMN(),4,1,"Monitoraggio"))),"")</f>
        <v/>
      </c>
      <c r="AP989" s="79" t="str" cm="1">
        <f t="array" aca="1" ref="AP989" ca="1">IFERROR(IF(INDIRECT(ADDRESS($Z989,COLUMN(),4,1,"Monitoraggio"))="","",INDIRECT(ADDRESS($Z989,COLUMN(),4,1,"Monitoraggio"))),"")</f>
        <v/>
      </c>
      <c r="AQ989" s="81" t="str" cm="1">
        <f t="array" aca="1" ref="AQ989" ca="1">IFERROR(IF(INDIRECT(ADDRESS($Z989,COLUMN(),4,1,"Monitoraggio"))="","",INDIRECT(ADDRESS($Z989,COLUMN(),4,1,"Monitoraggio"))),"")</f>
        <v/>
      </c>
      <c r="AR989" s="122" t="str" cm="1">
        <f t="array" aca="1" ref="AR989" ca="1">IFERROR(IF(INDIRECT(ADDRESS($Z989,COLUMN(),4,1,"Monitoraggio"))="","",INDIRECT(ADDRESS($Z989,COLUMN(),4,1,"Monitoraggio"))),"")</f>
        <v/>
      </c>
      <c r="AS989" s="118" t="str" cm="1">
        <f t="array" aca="1" ref="AS989" ca="1">IFERROR(IF(INDIRECT(ADDRESS($Z989,COLUMN(),4,1,"Monitoraggio"))="","",INDIRECT(ADDRESS($Z989,COLUMN(),4,1,"Monitoraggio"))),"")</f>
        <v/>
      </c>
      <c r="AT989" s="119" t="str" cm="1">
        <f t="array" aca="1" ref="AT989" ca="1">IFERROR(IF(INDIRECT(ADDRESS($Z989,COLUMN(),4,1,"Monitoraggio"))="","",INDIRECT(ADDRESS($Z989,COLUMN(),4,1,"Monitoraggio"))),"")</f>
        <v/>
      </c>
      <c r="AU989" s="79" t="str" cm="1">
        <f t="array" aca="1" ref="AU989" ca="1">IFERROR(IF(INDIRECT(ADDRESS($Z989,COLUMN(),4,1,"Monitoraggio"))="","",INDIRECT(ADDRESS($Z989,COLUMN(),4,1,"Monitoraggio"))),"")</f>
        <v/>
      </c>
      <c r="AV989" s="119" t="str" cm="1">
        <f t="array" aca="1" ref="AV989" ca="1">IFERROR(IF(INDIRECT(ADDRESS($Z989,COLUMN(),4,1,"Monitoraggio"))="","",INDIRECT(ADDRESS($Z989,COLUMN(),4,1,"Monitoraggio"))),"")</f>
        <v/>
      </c>
      <c r="AW989" s="124" t="str" cm="1">
        <f t="array" aca="1" ref="AW989" ca="1">IFERROR(IF(INDIRECT(ADDRESS($Z989,COLUMN(),4,1,"Monitoraggio"))="","",INDIRECT(ADDRESS($Z989,COLUMN(),4,1,"Monitoraggio"))),"")</f>
        <v/>
      </c>
      <c r="AX989" s="62" t="str" cm="1">
        <f t="array" aca="1" ref="AX989" ca="1">IFERROR(IF(INDIRECT(ADDRESS($Z989,COLUMN(),4,1,"Monitoraggio"))="","",INDIRECT(ADDRESS($Z989,COLUMN(),4,1,"Monitoraggio"))),"")</f>
        <v/>
      </c>
      <c r="AY989" s="79" t="str" cm="1">
        <f t="array" aca="1" ref="AY989" ca="1">IFERROR(IF(INDIRECT(ADDRESS($Z989,COLUMN(),4,1,"Monitoraggio"))="","",INDIRECT(ADDRESS($Z989,COLUMN(),4,1,"Monitoraggio"))),"")</f>
        <v/>
      </c>
      <c r="AZ989" s="84" t="str" cm="1">
        <f t="array" aca="1" ref="AZ989" ca="1">IFERROR(IF(INDIRECT(ADDRESS($Z989,COLUMN(),4,1,"Monitoraggio"))="","",INDIRECT(ADDRESS($Z989,COLUMN(),4,1,"Monitoraggio"))),"")</f>
        <v/>
      </c>
      <c r="BA989" s="81" t="str" cm="1">
        <f t="array" aca="1" ref="BA989" ca="1">IFERROR(IF(INDIRECT(ADDRESS($Z989,COLUMN(),4,1,"Monitoraggio"))="","",INDIRECT(ADDRESS($Z989,COLUMN(),4,1,"Monitoraggio"))),"")</f>
        <v/>
      </c>
      <c r="BB989" s="86" t="str" cm="1">
        <f t="array" aca="1" ref="BB989" ca="1">IFERROR(IF(INDIRECT(ADDRESS($Z989,COLUMN(),4,1,"Monitoraggio"))="","",INDIRECT(ADDRESS($Z989,COLUMN(),4,1,"Monitoraggio"))),"")</f>
        <v/>
      </c>
      <c r="BC989" s="79" t="str" cm="1">
        <f t="array" aca="1" ref="BC989" ca="1">IFERROR(IF(INDIRECT(ADDRESS($Z989,COLUMN(),4,1,"Monitoraggio"))="","",INDIRECT(ADDRESS($Z989,COLUMN(),4,1,"Monitoraggio"))),"")</f>
        <v/>
      </c>
      <c r="BD989" s="79" t="str" cm="1">
        <f t="array" aca="1" ref="BD989" ca="1">IFERROR(IF(INDIRECT(ADDRESS($Z989,COLUMN(),4,1,"Monitoraggio"))="","",INDIRECT(ADDRESS($Z989,COLUMN(),4,1,"Monitoraggio"))),"")</f>
        <v/>
      </c>
      <c r="BE989" s="79" t="str" cm="1">
        <f t="array" aca="1" ref="BE989" ca="1">IFERROR(IF(INDIRECT(ADDRESS($Z989,COLUMN(),4,1,"Monitoraggio"))="","",INDIRECT(ADDRESS($Z989,COLUMN(),4,1,"Monitoraggio"))),"")</f>
        <v/>
      </c>
      <c r="BF989" s="79" t="str" cm="1">
        <f t="array" aca="1" ref="BF989" ca="1">IFERROR(IF(INDIRECT(ADDRESS($Z989,COLUMN(),4,1,"Monitoraggio"))="","",INDIRECT(ADDRESS($Z989,COLUMN(),4,1,"Monitoraggio"))),"")</f>
        <v/>
      </c>
      <c r="BG989" s="114" t="str" cm="1">
        <f t="array" aca="1" ref="BG989" ca="1">IFERROR(IF(INDIRECT(ADDRESS($Z989,COLUMN(),4,1,"Monitoraggio"))="","",INDIRECT(ADDRESS($Z989,COLUMN(),4,1,"Monitoraggio"))),"")</f>
        <v/>
      </c>
      <c r="BH989" s="48" t="str" cm="1">
        <f t="array" aca="1" ref="BH989" ca="1">IFERROR(IF(INDIRECT(ADDRESS($Z989,COLUMN(),4,1,"Monitoraggio"))="","",INDIRECT(ADDRESS($Z989,COLUMN(),4,1,"Monitoraggio"))),"")</f>
        <v/>
      </c>
      <c r="BI989" s="84" t="str" cm="1">
        <f t="array" aca="1" ref="BI989" ca="1">IFERROR(IF(INDIRECT(ADDRESS($Z989,COLUMN(),4,1,"Monitoraggio"))="","",INDIRECT(ADDRESS($Z989,COLUMN(),4,1,"Monitoraggio"))),"")</f>
        <v/>
      </c>
      <c r="BJ989" s="81" t="str" cm="1">
        <f t="array" aca="1" ref="BJ989" ca="1">IFERROR(IF(INDIRECT(ADDRESS($Z989,COLUMN(),4,1,"Monitoraggio"))="","",INDIRECT(ADDRESS($Z989,COLUMN(),4,1,"Monitoraggio"))),"")</f>
        <v/>
      </c>
    </row>
    <row r="990" spans="26:62" x14ac:dyDescent="0.2">
      <c r="Z990" s="132" t="str">
        <f>IFERROR(MATCH(ROW()-9,Monitoraggio!Y$1:Y$1000,0),"")</f>
        <v/>
      </c>
      <c r="AA990" s="60" t="str" cm="1">
        <f t="array" aca="1" ref="AA990" ca="1">IFERROR(IF(INDIRECT(ADDRESS($Z990,COLUMN(),4,1,"Monitoraggio"))="","",INDIRECT(ADDRESS($Z990,COLUMN(),4,1,"Monitoraggio"))),"")</f>
        <v/>
      </c>
      <c r="AB990" s="114" t="str" cm="1">
        <f t="array" aca="1" ref="AB990" ca="1">IFERROR(IF(INDIRECT(ADDRESS($Z990,COLUMN(),4,1,"Monitoraggio"))="","",INDIRECT(ADDRESS($Z990,COLUMN(),4,1,"Monitoraggio"))),"")</f>
        <v/>
      </c>
      <c r="AC990" s="114" t="str" cm="1">
        <f t="array" aca="1" ref="AC990" ca="1">IFERROR(IF(INDIRECT(ADDRESS($Z990,COLUMN(),4,1,"Monitoraggio"))="","",INDIRECT(ADDRESS($Z990,COLUMN(),4,1,"Monitoraggio"))),"")</f>
        <v/>
      </c>
      <c r="AD990" s="48" t="str" cm="1">
        <f t="array" aca="1" ref="AD990" ca="1">IFERROR(IF(INDIRECT(ADDRESS($Z990,COLUMN(),4,1,"Monitoraggio"))="","",INDIRECT(ADDRESS($Z990,COLUMN(),4,1,"Monitoraggio"))),"")</f>
        <v/>
      </c>
      <c r="AE990" s="61" t="str" cm="1">
        <f t="array" aca="1" ref="AE990" ca="1">IFERROR(IF(INDIRECT(ADDRESS($Z990,COLUMN(),4,1,"Monitoraggio"))="","",INDIRECT(ADDRESS($Z990,COLUMN(),4,1,"Monitoraggio"))),"")</f>
        <v/>
      </c>
      <c r="AF990" s="116" t="str" cm="1">
        <f t="array" aca="1" ref="AF990" ca="1">IFERROR(IF(INDIRECT(ADDRESS($Z990,COLUMN(),4,1,"Monitoraggio"))="","",INDIRECT(ADDRESS($Z990,COLUMN(),4,1,"Monitoraggio"))),"")</f>
        <v/>
      </c>
      <c r="AG990" s="61" t="str" cm="1">
        <f t="array" aca="1" ref="AG990" ca="1">IFERROR(IF(INDIRECT(ADDRESS($Z990,COLUMN(),4,1,"Monitoraggio"))="","",INDIRECT(ADDRESS($Z990,COLUMN(),4,1,"Monitoraggio"))),"")</f>
        <v/>
      </c>
      <c r="AH990" s="116" t="str" cm="1">
        <f t="array" aca="1" ref="AH990" ca="1">IFERROR(IF(INDIRECT(ADDRESS($Z990,COLUMN(),4,1,"Monitoraggio"))="","",INDIRECT(ADDRESS($Z990,COLUMN(),4,1,"Monitoraggio"))),"")</f>
        <v/>
      </c>
      <c r="AI990" s="114" t="str" cm="1">
        <f t="array" aca="1" ref="AI990" ca="1">IFERROR(IF(INDIRECT(ADDRESS($Z990,COLUMN(),4,1,"Monitoraggio"))="","",INDIRECT(ADDRESS($Z990,COLUMN(),4,1,"Monitoraggio"))),"")</f>
        <v/>
      </c>
      <c r="AJ990" s="118" t="str" cm="1">
        <f t="array" aca="1" ref="AJ990" ca="1">IFERROR(IF(INDIRECT(ADDRESS($Z990,COLUMN(),4,1,"Monitoraggio"))="","",INDIRECT(ADDRESS($Z990,COLUMN(),4,1,"Monitoraggio"))),"")</f>
        <v/>
      </c>
      <c r="AK990" s="119" t="str" cm="1">
        <f t="array" aca="1" ref="AK990" ca="1">IFERROR(IF(INDIRECT(ADDRESS($Z990,COLUMN(),4,1,"Monitoraggio"))="","",INDIRECT(ADDRESS($Z990,COLUMN(),4,1,"Monitoraggio"))),"")</f>
        <v/>
      </c>
      <c r="AL990" s="79" t="str" cm="1">
        <f t="array" aca="1" ref="AL990" ca="1">IFERROR(IF(INDIRECT(ADDRESS($Z990,COLUMN(),4,1,"Monitoraggio"))="","",INDIRECT(ADDRESS($Z990,COLUMN(),4,1,"Monitoraggio"))),"")</f>
        <v/>
      </c>
      <c r="AM990" s="77" t="str" cm="1">
        <f t="array" aca="1" ref="AM990" ca="1">IFERROR(IF(INDIRECT(ADDRESS($Z990,COLUMN(),4,1,"Monitoraggio"))="","",INDIRECT(ADDRESS($Z990,COLUMN(),4,1,"Monitoraggio"))),"")</f>
        <v/>
      </c>
      <c r="AN990" s="79" t="str" cm="1">
        <f t="array" aca="1" ref="AN990" ca="1">IFERROR(IF(INDIRECT(ADDRESS($Z990,COLUMN(),4,1,"Monitoraggio"))="","",INDIRECT(ADDRESS($Z990,COLUMN(),4,1,"Monitoraggio"))),"")</f>
        <v/>
      </c>
      <c r="AO990" s="79" t="str" cm="1">
        <f t="array" aca="1" ref="AO990" ca="1">IFERROR(IF(INDIRECT(ADDRESS($Z990,COLUMN(),4,1,"Monitoraggio"))="","",INDIRECT(ADDRESS($Z990,COLUMN(),4,1,"Monitoraggio"))),"")</f>
        <v/>
      </c>
      <c r="AP990" s="79" t="str" cm="1">
        <f t="array" aca="1" ref="AP990" ca="1">IFERROR(IF(INDIRECT(ADDRESS($Z990,COLUMN(),4,1,"Monitoraggio"))="","",INDIRECT(ADDRESS($Z990,COLUMN(),4,1,"Monitoraggio"))),"")</f>
        <v/>
      </c>
      <c r="AQ990" s="81" t="str" cm="1">
        <f t="array" aca="1" ref="AQ990" ca="1">IFERROR(IF(INDIRECT(ADDRESS($Z990,COLUMN(),4,1,"Monitoraggio"))="","",INDIRECT(ADDRESS($Z990,COLUMN(),4,1,"Monitoraggio"))),"")</f>
        <v/>
      </c>
      <c r="AR990" s="122" t="str" cm="1">
        <f t="array" aca="1" ref="AR990" ca="1">IFERROR(IF(INDIRECT(ADDRESS($Z990,COLUMN(),4,1,"Monitoraggio"))="","",INDIRECT(ADDRESS($Z990,COLUMN(),4,1,"Monitoraggio"))),"")</f>
        <v/>
      </c>
      <c r="AS990" s="118" t="str" cm="1">
        <f t="array" aca="1" ref="AS990" ca="1">IFERROR(IF(INDIRECT(ADDRESS($Z990,COLUMN(),4,1,"Monitoraggio"))="","",INDIRECT(ADDRESS($Z990,COLUMN(),4,1,"Monitoraggio"))),"")</f>
        <v/>
      </c>
      <c r="AT990" s="119" t="str" cm="1">
        <f t="array" aca="1" ref="AT990" ca="1">IFERROR(IF(INDIRECT(ADDRESS($Z990,COLUMN(),4,1,"Monitoraggio"))="","",INDIRECT(ADDRESS($Z990,COLUMN(),4,1,"Monitoraggio"))),"")</f>
        <v/>
      </c>
      <c r="AU990" s="79" t="str" cm="1">
        <f t="array" aca="1" ref="AU990" ca="1">IFERROR(IF(INDIRECT(ADDRESS($Z990,COLUMN(),4,1,"Monitoraggio"))="","",INDIRECT(ADDRESS($Z990,COLUMN(),4,1,"Monitoraggio"))),"")</f>
        <v/>
      </c>
      <c r="AV990" s="119" t="str" cm="1">
        <f t="array" aca="1" ref="AV990" ca="1">IFERROR(IF(INDIRECT(ADDRESS($Z990,COLUMN(),4,1,"Monitoraggio"))="","",INDIRECT(ADDRESS($Z990,COLUMN(),4,1,"Monitoraggio"))),"")</f>
        <v/>
      </c>
      <c r="AW990" s="124" t="str" cm="1">
        <f t="array" aca="1" ref="AW990" ca="1">IFERROR(IF(INDIRECT(ADDRESS($Z990,COLUMN(),4,1,"Monitoraggio"))="","",INDIRECT(ADDRESS($Z990,COLUMN(),4,1,"Monitoraggio"))),"")</f>
        <v/>
      </c>
      <c r="AX990" s="62" t="str" cm="1">
        <f t="array" aca="1" ref="AX990" ca="1">IFERROR(IF(INDIRECT(ADDRESS($Z990,COLUMN(),4,1,"Monitoraggio"))="","",INDIRECT(ADDRESS($Z990,COLUMN(),4,1,"Monitoraggio"))),"")</f>
        <v/>
      </c>
      <c r="AY990" s="79" t="str" cm="1">
        <f t="array" aca="1" ref="AY990" ca="1">IFERROR(IF(INDIRECT(ADDRESS($Z990,COLUMN(),4,1,"Monitoraggio"))="","",INDIRECT(ADDRESS($Z990,COLUMN(),4,1,"Monitoraggio"))),"")</f>
        <v/>
      </c>
      <c r="AZ990" s="84" t="str" cm="1">
        <f t="array" aca="1" ref="AZ990" ca="1">IFERROR(IF(INDIRECT(ADDRESS($Z990,COLUMN(),4,1,"Monitoraggio"))="","",INDIRECT(ADDRESS($Z990,COLUMN(),4,1,"Monitoraggio"))),"")</f>
        <v/>
      </c>
      <c r="BA990" s="81" t="str" cm="1">
        <f t="array" aca="1" ref="BA990" ca="1">IFERROR(IF(INDIRECT(ADDRESS($Z990,COLUMN(),4,1,"Monitoraggio"))="","",INDIRECT(ADDRESS($Z990,COLUMN(),4,1,"Monitoraggio"))),"")</f>
        <v/>
      </c>
      <c r="BB990" s="86" t="str" cm="1">
        <f t="array" aca="1" ref="BB990" ca="1">IFERROR(IF(INDIRECT(ADDRESS($Z990,COLUMN(),4,1,"Monitoraggio"))="","",INDIRECT(ADDRESS($Z990,COLUMN(),4,1,"Monitoraggio"))),"")</f>
        <v/>
      </c>
      <c r="BC990" s="79" t="str" cm="1">
        <f t="array" aca="1" ref="BC990" ca="1">IFERROR(IF(INDIRECT(ADDRESS($Z990,COLUMN(),4,1,"Monitoraggio"))="","",INDIRECT(ADDRESS($Z990,COLUMN(),4,1,"Monitoraggio"))),"")</f>
        <v/>
      </c>
      <c r="BD990" s="79" t="str" cm="1">
        <f t="array" aca="1" ref="BD990" ca="1">IFERROR(IF(INDIRECT(ADDRESS($Z990,COLUMN(),4,1,"Monitoraggio"))="","",INDIRECT(ADDRESS($Z990,COLUMN(),4,1,"Monitoraggio"))),"")</f>
        <v/>
      </c>
      <c r="BE990" s="79" t="str" cm="1">
        <f t="array" aca="1" ref="BE990" ca="1">IFERROR(IF(INDIRECT(ADDRESS($Z990,COLUMN(),4,1,"Monitoraggio"))="","",INDIRECT(ADDRESS($Z990,COLUMN(),4,1,"Monitoraggio"))),"")</f>
        <v/>
      </c>
      <c r="BF990" s="79" t="str" cm="1">
        <f t="array" aca="1" ref="BF990" ca="1">IFERROR(IF(INDIRECT(ADDRESS($Z990,COLUMN(),4,1,"Monitoraggio"))="","",INDIRECT(ADDRESS($Z990,COLUMN(),4,1,"Monitoraggio"))),"")</f>
        <v/>
      </c>
      <c r="BG990" s="114" t="str" cm="1">
        <f t="array" aca="1" ref="BG990" ca="1">IFERROR(IF(INDIRECT(ADDRESS($Z990,COLUMN(),4,1,"Monitoraggio"))="","",INDIRECT(ADDRESS($Z990,COLUMN(),4,1,"Monitoraggio"))),"")</f>
        <v/>
      </c>
      <c r="BH990" s="48" t="str" cm="1">
        <f t="array" aca="1" ref="BH990" ca="1">IFERROR(IF(INDIRECT(ADDRESS($Z990,COLUMN(),4,1,"Monitoraggio"))="","",INDIRECT(ADDRESS($Z990,COLUMN(),4,1,"Monitoraggio"))),"")</f>
        <v/>
      </c>
      <c r="BI990" s="84" t="str" cm="1">
        <f t="array" aca="1" ref="BI990" ca="1">IFERROR(IF(INDIRECT(ADDRESS($Z990,COLUMN(),4,1,"Monitoraggio"))="","",INDIRECT(ADDRESS($Z990,COLUMN(),4,1,"Monitoraggio"))),"")</f>
        <v/>
      </c>
      <c r="BJ990" s="81" t="str" cm="1">
        <f t="array" aca="1" ref="BJ990" ca="1">IFERROR(IF(INDIRECT(ADDRESS($Z990,COLUMN(),4,1,"Monitoraggio"))="","",INDIRECT(ADDRESS($Z990,COLUMN(),4,1,"Monitoraggio"))),"")</f>
        <v/>
      </c>
    </row>
    <row r="991" spans="26:62" x14ac:dyDescent="0.2">
      <c r="Z991" s="132" t="str">
        <f>IFERROR(MATCH(ROW()-9,Monitoraggio!Y$1:Y$1000,0),"")</f>
        <v/>
      </c>
      <c r="AA991" s="60" t="str" cm="1">
        <f t="array" aca="1" ref="AA991" ca="1">IFERROR(IF(INDIRECT(ADDRESS($Z991,COLUMN(),4,1,"Monitoraggio"))="","",INDIRECT(ADDRESS($Z991,COLUMN(),4,1,"Monitoraggio"))),"")</f>
        <v/>
      </c>
      <c r="AB991" s="114" t="str" cm="1">
        <f t="array" aca="1" ref="AB991" ca="1">IFERROR(IF(INDIRECT(ADDRESS($Z991,COLUMN(),4,1,"Monitoraggio"))="","",INDIRECT(ADDRESS($Z991,COLUMN(),4,1,"Monitoraggio"))),"")</f>
        <v/>
      </c>
      <c r="AC991" s="114" t="str" cm="1">
        <f t="array" aca="1" ref="AC991" ca="1">IFERROR(IF(INDIRECT(ADDRESS($Z991,COLUMN(),4,1,"Monitoraggio"))="","",INDIRECT(ADDRESS($Z991,COLUMN(),4,1,"Monitoraggio"))),"")</f>
        <v/>
      </c>
      <c r="AD991" s="48" t="str" cm="1">
        <f t="array" aca="1" ref="AD991" ca="1">IFERROR(IF(INDIRECT(ADDRESS($Z991,COLUMN(),4,1,"Monitoraggio"))="","",INDIRECT(ADDRESS($Z991,COLUMN(),4,1,"Monitoraggio"))),"")</f>
        <v/>
      </c>
      <c r="AE991" s="61" t="str" cm="1">
        <f t="array" aca="1" ref="AE991" ca="1">IFERROR(IF(INDIRECT(ADDRESS($Z991,COLUMN(),4,1,"Monitoraggio"))="","",INDIRECT(ADDRESS($Z991,COLUMN(),4,1,"Monitoraggio"))),"")</f>
        <v/>
      </c>
      <c r="AF991" s="116" t="str" cm="1">
        <f t="array" aca="1" ref="AF991" ca="1">IFERROR(IF(INDIRECT(ADDRESS($Z991,COLUMN(),4,1,"Monitoraggio"))="","",INDIRECT(ADDRESS($Z991,COLUMN(),4,1,"Monitoraggio"))),"")</f>
        <v/>
      </c>
      <c r="AG991" s="61" t="str" cm="1">
        <f t="array" aca="1" ref="AG991" ca="1">IFERROR(IF(INDIRECT(ADDRESS($Z991,COLUMN(),4,1,"Monitoraggio"))="","",INDIRECT(ADDRESS($Z991,COLUMN(),4,1,"Monitoraggio"))),"")</f>
        <v/>
      </c>
      <c r="AH991" s="116" t="str" cm="1">
        <f t="array" aca="1" ref="AH991" ca="1">IFERROR(IF(INDIRECT(ADDRESS($Z991,COLUMN(),4,1,"Monitoraggio"))="","",INDIRECT(ADDRESS($Z991,COLUMN(),4,1,"Monitoraggio"))),"")</f>
        <v/>
      </c>
      <c r="AI991" s="114" t="str" cm="1">
        <f t="array" aca="1" ref="AI991" ca="1">IFERROR(IF(INDIRECT(ADDRESS($Z991,COLUMN(),4,1,"Monitoraggio"))="","",INDIRECT(ADDRESS($Z991,COLUMN(),4,1,"Monitoraggio"))),"")</f>
        <v/>
      </c>
      <c r="AJ991" s="118" t="str" cm="1">
        <f t="array" aca="1" ref="AJ991" ca="1">IFERROR(IF(INDIRECT(ADDRESS($Z991,COLUMN(),4,1,"Monitoraggio"))="","",INDIRECT(ADDRESS($Z991,COLUMN(),4,1,"Monitoraggio"))),"")</f>
        <v/>
      </c>
      <c r="AK991" s="119" t="str" cm="1">
        <f t="array" aca="1" ref="AK991" ca="1">IFERROR(IF(INDIRECT(ADDRESS($Z991,COLUMN(),4,1,"Monitoraggio"))="","",INDIRECT(ADDRESS($Z991,COLUMN(),4,1,"Monitoraggio"))),"")</f>
        <v/>
      </c>
      <c r="AL991" s="79" t="str" cm="1">
        <f t="array" aca="1" ref="AL991" ca="1">IFERROR(IF(INDIRECT(ADDRESS($Z991,COLUMN(),4,1,"Monitoraggio"))="","",INDIRECT(ADDRESS($Z991,COLUMN(),4,1,"Monitoraggio"))),"")</f>
        <v/>
      </c>
      <c r="AM991" s="77" t="str" cm="1">
        <f t="array" aca="1" ref="AM991" ca="1">IFERROR(IF(INDIRECT(ADDRESS($Z991,COLUMN(),4,1,"Monitoraggio"))="","",INDIRECT(ADDRESS($Z991,COLUMN(),4,1,"Monitoraggio"))),"")</f>
        <v/>
      </c>
      <c r="AN991" s="79" t="str" cm="1">
        <f t="array" aca="1" ref="AN991" ca="1">IFERROR(IF(INDIRECT(ADDRESS($Z991,COLUMN(),4,1,"Monitoraggio"))="","",INDIRECT(ADDRESS($Z991,COLUMN(),4,1,"Monitoraggio"))),"")</f>
        <v/>
      </c>
      <c r="AO991" s="79" t="str" cm="1">
        <f t="array" aca="1" ref="AO991" ca="1">IFERROR(IF(INDIRECT(ADDRESS($Z991,COLUMN(),4,1,"Monitoraggio"))="","",INDIRECT(ADDRESS($Z991,COLUMN(),4,1,"Monitoraggio"))),"")</f>
        <v/>
      </c>
      <c r="AP991" s="79" t="str" cm="1">
        <f t="array" aca="1" ref="AP991" ca="1">IFERROR(IF(INDIRECT(ADDRESS($Z991,COLUMN(),4,1,"Monitoraggio"))="","",INDIRECT(ADDRESS($Z991,COLUMN(),4,1,"Monitoraggio"))),"")</f>
        <v/>
      </c>
      <c r="AQ991" s="81" t="str" cm="1">
        <f t="array" aca="1" ref="AQ991" ca="1">IFERROR(IF(INDIRECT(ADDRESS($Z991,COLUMN(),4,1,"Monitoraggio"))="","",INDIRECT(ADDRESS($Z991,COLUMN(),4,1,"Monitoraggio"))),"")</f>
        <v/>
      </c>
      <c r="AR991" s="122" t="str" cm="1">
        <f t="array" aca="1" ref="AR991" ca="1">IFERROR(IF(INDIRECT(ADDRESS($Z991,COLUMN(),4,1,"Monitoraggio"))="","",INDIRECT(ADDRESS($Z991,COLUMN(),4,1,"Monitoraggio"))),"")</f>
        <v/>
      </c>
      <c r="AS991" s="118" t="str" cm="1">
        <f t="array" aca="1" ref="AS991" ca="1">IFERROR(IF(INDIRECT(ADDRESS($Z991,COLUMN(),4,1,"Monitoraggio"))="","",INDIRECT(ADDRESS($Z991,COLUMN(),4,1,"Monitoraggio"))),"")</f>
        <v/>
      </c>
      <c r="AT991" s="119" t="str" cm="1">
        <f t="array" aca="1" ref="AT991" ca="1">IFERROR(IF(INDIRECT(ADDRESS($Z991,COLUMN(),4,1,"Monitoraggio"))="","",INDIRECT(ADDRESS($Z991,COLUMN(),4,1,"Monitoraggio"))),"")</f>
        <v/>
      </c>
      <c r="AU991" s="79" t="str" cm="1">
        <f t="array" aca="1" ref="AU991" ca="1">IFERROR(IF(INDIRECT(ADDRESS($Z991,COLUMN(),4,1,"Monitoraggio"))="","",INDIRECT(ADDRESS($Z991,COLUMN(),4,1,"Monitoraggio"))),"")</f>
        <v/>
      </c>
      <c r="AV991" s="119" t="str" cm="1">
        <f t="array" aca="1" ref="AV991" ca="1">IFERROR(IF(INDIRECT(ADDRESS($Z991,COLUMN(),4,1,"Monitoraggio"))="","",INDIRECT(ADDRESS($Z991,COLUMN(),4,1,"Monitoraggio"))),"")</f>
        <v/>
      </c>
      <c r="AW991" s="124" t="str" cm="1">
        <f t="array" aca="1" ref="AW991" ca="1">IFERROR(IF(INDIRECT(ADDRESS($Z991,COLUMN(),4,1,"Monitoraggio"))="","",INDIRECT(ADDRESS($Z991,COLUMN(),4,1,"Monitoraggio"))),"")</f>
        <v/>
      </c>
      <c r="AX991" s="62" t="str" cm="1">
        <f t="array" aca="1" ref="AX991" ca="1">IFERROR(IF(INDIRECT(ADDRESS($Z991,COLUMN(),4,1,"Monitoraggio"))="","",INDIRECT(ADDRESS($Z991,COLUMN(),4,1,"Monitoraggio"))),"")</f>
        <v/>
      </c>
      <c r="AY991" s="79" t="str" cm="1">
        <f t="array" aca="1" ref="AY991" ca="1">IFERROR(IF(INDIRECT(ADDRESS($Z991,COLUMN(),4,1,"Monitoraggio"))="","",INDIRECT(ADDRESS($Z991,COLUMN(),4,1,"Monitoraggio"))),"")</f>
        <v/>
      </c>
      <c r="AZ991" s="84" t="str" cm="1">
        <f t="array" aca="1" ref="AZ991" ca="1">IFERROR(IF(INDIRECT(ADDRESS($Z991,COLUMN(),4,1,"Monitoraggio"))="","",INDIRECT(ADDRESS($Z991,COLUMN(),4,1,"Monitoraggio"))),"")</f>
        <v/>
      </c>
      <c r="BA991" s="81" t="str" cm="1">
        <f t="array" aca="1" ref="BA991" ca="1">IFERROR(IF(INDIRECT(ADDRESS($Z991,COLUMN(),4,1,"Monitoraggio"))="","",INDIRECT(ADDRESS($Z991,COLUMN(),4,1,"Monitoraggio"))),"")</f>
        <v/>
      </c>
      <c r="BB991" s="86" t="str" cm="1">
        <f t="array" aca="1" ref="BB991" ca="1">IFERROR(IF(INDIRECT(ADDRESS($Z991,COLUMN(),4,1,"Monitoraggio"))="","",INDIRECT(ADDRESS($Z991,COLUMN(),4,1,"Monitoraggio"))),"")</f>
        <v/>
      </c>
      <c r="BC991" s="79" t="str" cm="1">
        <f t="array" aca="1" ref="BC991" ca="1">IFERROR(IF(INDIRECT(ADDRESS($Z991,COLUMN(),4,1,"Monitoraggio"))="","",INDIRECT(ADDRESS($Z991,COLUMN(),4,1,"Monitoraggio"))),"")</f>
        <v/>
      </c>
      <c r="BD991" s="79" t="str" cm="1">
        <f t="array" aca="1" ref="BD991" ca="1">IFERROR(IF(INDIRECT(ADDRESS($Z991,COLUMN(),4,1,"Monitoraggio"))="","",INDIRECT(ADDRESS($Z991,COLUMN(),4,1,"Monitoraggio"))),"")</f>
        <v/>
      </c>
      <c r="BE991" s="79" t="str" cm="1">
        <f t="array" aca="1" ref="BE991" ca="1">IFERROR(IF(INDIRECT(ADDRESS($Z991,COLUMN(),4,1,"Monitoraggio"))="","",INDIRECT(ADDRESS($Z991,COLUMN(),4,1,"Monitoraggio"))),"")</f>
        <v/>
      </c>
      <c r="BF991" s="79" t="str" cm="1">
        <f t="array" aca="1" ref="BF991" ca="1">IFERROR(IF(INDIRECT(ADDRESS($Z991,COLUMN(),4,1,"Monitoraggio"))="","",INDIRECT(ADDRESS($Z991,COLUMN(),4,1,"Monitoraggio"))),"")</f>
        <v/>
      </c>
      <c r="BG991" s="114" t="str" cm="1">
        <f t="array" aca="1" ref="BG991" ca="1">IFERROR(IF(INDIRECT(ADDRESS($Z991,COLUMN(),4,1,"Monitoraggio"))="","",INDIRECT(ADDRESS($Z991,COLUMN(),4,1,"Monitoraggio"))),"")</f>
        <v/>
      </c>
      <c r="BH991" s="48" t="str" cm="1">
        <f t="array" aca="1" ref="BH991" ca="1">IFERROR(IF(INDIRECT(ADDRESS($Z991,COLUMN(),4,1,"Monitoraggio"))="","",INDIRECT(ADDRESS($Z991,COLUMN(),4,1,"Monitoraggio"))),"")</f>
        <v/>
      </c>
      <c r="BI991" s="84" t="str" cm="1">
        <f t="array" aca="1" ref="BI991" ca="1">IFERROR(IF(INDIRECT(ADDRESS($Z991,COLUMN(),4,1,"Monitoraggio"))="","",INDIRECT(ADDRESS($Z991,COLUMN(),4,1,"Monitoraggio"))),"")</f>
        <v/>
      </c>
      <c r="BJ991" s="81" t="str" cm="1">
        <f t="array" aca="1" ref="BJ991" ca="1">IFERROR(IF(INDIRECT(ADDRESS($Z991,COLUMN(),4,1,"Monitoraggio"))="","",INDIRECT(ADDRESS($Z991,COLUMN(),4,1,"Monitoraggio"))),"")</f>
        <v/>
      </c>
    </row>
    <row r="992" spans="26:62" x14ac:dyDescent="0.2">
      <c r="Z992" s="132" t="str">
        <f>IFERROR(MATCH(ROW()-9,Monitoraggio!Y$1:Y$1000,0),"")</f>
        <v/>
      </c>
      <c r="AA992" s="60" t="str" cm="1">
        <f t="array" aca="1" ref="AA992" ca="1">IFERROR(IF(INDIRECT(ADDRESS($Z992,COLUMN(),4,1,"Monitoraggio"))="","",INDIRECT(ADDRESS($Z992,COLUMN(),4,1,"Monitoraggio"))),"")</f>
        <v/>
      </c>
      <c r="AB992" s="114" t="str" cm="1">
        <f t="array" aca="1" ref="AB992" ca="1">IFERROR(IF(INDIRECT(ADDRESS($Z992,COLUMN(),4,1,"Monitoraggio"))="","",INDIRECT(ADDRESS($Z992,COLUMN(),4,1,"Monitoraggio"))),"")</f>
        <v/>
      </c>
      <c r="AC992" s="114" t="str" cm="1">
        <f t="array" aca="1" ref="AC992" ca="1">IFERROR(IF(INDIRECT(ADDRESS($Z992,COLUMN(),4,1,"Monitoraggio"))="","",INDIRECT(ADDRESS($Z992,COLUMN(),4,1,"Monitoraggio"))),"")</f>
        <v/>
      </c>
      <c r="AD992" s="48" t="str" cm="1">
        <f t="array" aca="1" ref="AD992" ca="1">IFERROR(IF(INDIRECT(ADDRESS($Z992,COLUMN(),4,1,"Monitoraggio"))="","",INDIRECT(ADDRESS($Z992,COLUMN(),4,1,"Monitoraggio"))),"")</f>
        <v/>
      </c>
      <c r="AE992" s="61" t="str" cm="1">
        <f t="array" aca="1" ref="AE992" ca="1">IFERROR(IF(INDIRECT(ADDRESS($Z992,COLUMN(),4,1,"Monitoraggio"))="","",INDIRECT(ADDRESS($Z992,COLUMN(),4,1,"Monitoraggio"))),"")</f>
        <v/>
      </c>
      <c r="AF992" s="116" t="str" cm="1">
        <f t="array" aca="1" ref="AF992" ca="1">IFERROR(IF(INDIRECT(ADDRESS($Z992,COLUMN(),4,1,"Monitoraggio"))="","",INDIRECT(ADDRESS($Z992,COLUMN(),4,1,"Monitoraggio"))),"")</f>
        <v/>
      </c>
      <c r="AG992" s="61" t="str" cm="1">
        <f t="array" aca="1" ref="AG992" ca="1">IFERROR(IF(INDIRECT(ADDRESS($Z992,COLUMN(),4,1,"Monitoraggio"))="","",INDIRECT(ADDRESS($Z992,COLUMN(),4,1,"Monitoraggio"))),"")</f>
        <v/>
      </c>
      <c r="AH992" s="116" t="str" cm="1">
        <f t="array" aca="1" ref="AH992" ca="1">IFERROR(IF(INDIRECT(ADDRESS($Z992,COLUMN(),4,1,"Monitoraggio"))="","",INDIRECT(ADDRESS($Z992,COLUMN(),4,1,"Monitoraggio"))),"")</f>
        <v/>
      </c>
      <c r="AI992" s="114" t="str" cm="1">
        <f t="array" aca="1" ref="AI992" ca="1">IFERROR(IF(INDIRECT(ADDRESS($Z992,COLUMN(),4,1,"Monitoraggio"))="","",INDIRECT(ADDRESS($Z992,COLUMN(),4,1,"Monitoraggio"))),"")</f>
        <v/>
      </c>
      <c r="AJ992" s="118" t="str" cm="1">
        <f t="array" aca="1" ref="AJ992" ca="1">IFERROR(IF(INDIRECT(ADDRESS($Z992,COLUMN(),4,1,"Monitoraggio"))="","",INDIRECT(ADDRESS($Z992,COLUMN(),4,1,"Monitoraggio"))),"")</f>
        <v/>
      </c>
      <c r="AK992" s="119" t="str" cm="1">
        <f t="array" aca="1" ref="AK992" ca="1">IFERROR(IF(INDIRECT(ADDRESS($Z992,COLUMN(),4,1,"Monitoraggio"))="","",INDIRECT(ADDRESS($Z992,COLUMN(),4,1,"Monitoraggio"))),"")</f>
        <v/>
      </c>
      <c r="AL992" s="79" t="str" cm="1">
        <f t="array" aca="1" ref="AL992" ca="1">IFERROR(IF(INDIRECT(ADDRESS($Z992,COLUMN(),4,1,"Monitoraggio"))="","",INDIRECT(ADDRESS($Z992,COLUMN(),4,1,"Monitoraggio"))),"")</f>
        <v/>
      </c>
      <c r="AM992" s="77" t="str" cm="1">
        <f t="array" aca="1" ref="AM992" ca="1">IFERROR(IF(INDIRECT(ADDRESS($Z992,COLUMN(),4,1,"Monitoraggio"))="","",INDIRECT(ADDRESS($Z992,COLUMN(),4,1,"Monitoraggio"))),"")</f>
        <v/>
      </c>
      <c r="AN992" s="79" t="str" cm="1">
        <f t="array" aca="1" ref="AN992" ca="1">IFERROR(IF(INDIRECT(ADDRESS($Z992,COLUMN(),4,1,"Monitoraggio"))="","",INDIRECT(ADDRESS($Z992,COLUMN(),4,1,"Monitoraggio"))),"")</f>
        <v/>
      </c>
      <c r="AO992" s="79" t="str" cm="1">
        <f t="array" aca="1" ref="AO992" ca="1">IFERROR(IF(INDIRECT(ADDRESS($Z992,COLUMN(),4,1,"Monitoraggio"))="","",INDIRECT(ADDRESS($Z992,COLUMN(),4,1,"Monitoraggio"))),"")</f>
        <v/>
      </c>
      <c r="AP992" s="79" t="str" cm="1">
        <f t="array" aca="1" ref="AP992" ca="1">IFERROR(IF(INDIRECT(ADDRESS($Z992,COLUMN(),4,1,"Monitoraggio"))="","",INDIRECT(ADDRESS($Z992,COLUMN(),4,1,"Monitoraggio"))),"")</f>
        <v/>
      </c>
      <c r="AQ992" s="81" t="str" cm="1">
        <f t="array" aca="1" ref="AQ992" ca="1">IFERROR(IF(INDIRECT(ADDRESS($Z992,COLUMN(),4,1,"Monitoraggio"))="","",INDIRECT(ADDRESS($Z992,COLUMN(),4,1,"Monitoraggio"))),"")</f>
        <v/>
      </c>
      <c r="AR992" s="122" t="str" cm="1">
        <f t="array" aca="1" ref="AR992" ca="1">IFERROR(IF(INDIRECT(ADDRESS($Z992,COLUMN(),4,1,"Monitoraggio"))="","",INDIRECT(ADDRESS($Z992,COLUMN(),4,1,"Monitoraggio"))),"")</f>
        <v/>
      </c>
      <c r="AS992" s="118" t="str" cm="1">
        <f t="array" aca="1" ref="AS992" ca="1">IFERROR(IF(INDIRECT(ADDRESS($Z992,COLUMN(),4,1,"Monitoraggio"))="","",INDIRECT(ADDRESS($Z992,COLUMN(),4,1,"Monitoraggio"))),"")</f>
        <v/>
      </c>
      <c r="AT992" s="119" t="str" cm="1">
        <f t="array" aca="1" ref="AT992" ca="1">IFERROR(IF(INDIRECT(ADDRESS($Z992,COLUMN(),4,1,"Monitoraggio"))="","",INDIRECT(ADDRESS($Z992,COLUMN(),4,1,"Monitoraggio"))),"")</f>
        <v/>
      </c>
      <c r="AU992" s="79" t="str" cm="1">
        <f t="array" aca="1" ref="AU992" ca="1">IFERROR(IF(INDIRECT(ADDRESS($Z992,COLUMN(),4,1,"Monitoraggio"))="","",INDIRECT(ADDRESS($Z992,COLUMN(),4,1,"Monitoraggio"))),"")</f>
        <v/>
      </c>
      <c r="AV992" s="119" t="str" cm="1">
        <f t="array" aca="1" ref="AV992" ca="1">IFERROR(IF(INDIRECT(ADDRESS($Z992,COLUMN(),4,1,"Monitoraggio"))="","",INDIRECT(ADDRESS($Z992,COLUMN(),4,1,"Monitoraggio"))),"")</f>
        <v/>
      </c>
      <c r="AW992" s="124" t="str" cm="1">
        <f t="array" aca="1" ref="AW992" ca="1">IFERROR(IF(INDIRECT(ADDRESS($Z992,COLUMN(),4,1,"Monitoraggio"))="","",INDIRECT(ADDRESS($Z992,COLUMN(),4,1,"Monitoraggio"))),"")</f>
        <v/>
      </c>
      <c r="AX992" s="62" t="str" cm="1">
        <f t="array" aca="1" ref="AX992" ca="1">IFERROR(IF(INDIRECT(ADDRESS($Z992,COLUMN(),4,1,"Monitoraggio"))="","",INDIRECT(ADDRESS($Z992,COLUMN(),4,1,"Monitoraggio"))),"")</f>
        <v/>
      </c>
      <c r="AY992" s="79" t="str" cm="1">
        <f t="array" aca="1" ref="AY992" ca="1">IFERROR(IF(INDIRECT(ADDRESS($Z992,COLUMN(),4,1,"Monitoraggio"))="","",INDIRECT(ADDRESS($Z992,COLUMN(),4,1,"Monitoraggio"))),"")</f>
        <v/>
      </c>
      <c r="AZ992" s="84" t="str" cm="1">
        <f t="array" aca="1" ref="AZ992" ca="1">IFERROR(IF(INDIRECT(ADDRESS($Z992,COLUMN(),4,1,"Monitoraggio"))="","",INDIRECT(ADDRESS($Z992,COLUMN(),4,1,"Monitoraggio"))),"")</f>
        <v/>
      </c>
      <c r="BA992" s="81" t="str" cm="1">
        <f t="array" aca="1" ref="BA992" ca="1">IFERROR(IF(INDIRECT(ADDRESS($Z992,COLUMN(),4,1,"Monitoraggio"))="","",INDIRECT(ADDRESS($Z992,COLUMN(),4,1,"Monitoraggio"))),"")</f>
        <v/>
      </c>
      <c r="BB992" s="86" t="str" cm="1">
        <f t="array" aca="1" ref="BB992" ca="1">IFERROR(IF(INDIRECT(ADDRESS($Z992,COLUMN(),4,1,"Monitoraggio"))="","",INDIRECT(ADDRESS($Z992,COLUMN(),4,1,"Monitoraggio"))),"")</f>
        <v/>
      </c>
      <c r="BC992" s="79" t="str" cm="1">
        <f t="array" aca="1" ref="BC992" ca="1">IFERROR(IF(INDIRECT(ADDRESS($Z992,COLUMN(),4,1,"Monitoraggio"))="","",INDIRECT(ADDRESS($Z992,COLUMN(),4,1,"Monitoraggio"))),"")</f>
        <v/>
      </c>
      <c r="BD992" s="79" t="str" cm="1">
        <f t="array" aca="1" ref="BD992" ca="1">IFERROR(IF(INDIRECT(ADDRESS($Z992,COLUMN(),4,1,"Monitoraggio"))="","",INDIRECT(ADDRESS($Z992,COLUMN(),4,1,"Monitoraggio"))),"")</f>
        <v/>
      </c>
      <c r="BE992" s="79" t="str" cm="1">
        <f t="array" aca="1" ref="BE992" ca="1">IFERROR(IF(INDIRECT(ADDRESS($Z992,COLUMN(),4,1,"Monitoraggio"))="","",INDIRECT(ADDRESS($Z992,COLUMN(),4,1,"Monitoraggio"))),"")</f>
        <v/>
      </c>
      <c r="BF992" s="79" t="str" cm="1">
        <f t="array" aca="1" ref="BF992" ca="1">IFERROR(IF(INDIRECT(ADDRESS($Z992,COLUMN(),4,1,"Monitoraggio"))="","",INDIRECT(ADDRESS($Z992,COLUMN(),4,1,"Monitoraggio"))),"")</f>
        <v/>
      </c>
      <c r="BG992" s="114" t="str" cm="1">
        <f t="array" aca="1" ref="BG992" ca="1">IFERROR(IF(INDIRECT(ADDRESS($Z992,COLUMN(),4,1,"Monitoraggio"))="","",INDIRECT(ADDRESS($Z992,COLUMN(),4,1,"Monitoraggio"))),"")</f>
        <v/>
      </c>
      <c r="BH992" s="48" t="str" cm="1">
        <f t="array" aca="1" ref="BH992" ca="1">IFERROR(IF(INDIRECT(ADDRESS($Z992,COLUMN(),4,1,"Monitoraggio"))="","",INDIRECT(ADDRESS($Z992,COLUMN(),4,1,"Monitoraggio"))),"")</f>
        <v/>
      </c>
      <c r="BI992" s="84" t="str" cm="1">
        <f t="array" aca="1" ref="BI992" ca="1">IFERROR(IF(INDIRECT(ADDRESS($Z992,COLUMN(),4,1,"Monitoraggio"))="","",INDIRECT(ADDRESS($Z992,COLUMN(),4,1,"Monitoraggio"))),"")</f>
        <v/>
      </c>
      <c r="BJ992" s="81" t="str" cm="1">
        <f t="array" aca="1" ref="BJ992" ca="1">IFERROR(IF(INDIRECT(ADDRESS($Z992,COLUMN(),4,1,"Monitoraggio"))="","",INDIRECT(ADDRESS($Z992,COLUMN(),4,1,"Monitoraggio"))),"")</f>
        <v/>
      </c>
    </row>
    <row r="993" spans="26:62" x14ac:dyDescent="0.2">
      <c r="Z993" s="132" t="str">
        <f>IFERROR(MATCH(ROW()-9,Monitoraggio!Y$1:Y$1000,0),"")</f>
        <v/>
      </c>
      <c r="AA993" s="60" t="str" cm="1">
        <f t="array" aca="1" ref="AA993" ca="1">IFERROR(IF(INDIRECT(ADDRESS($Z993,COLUMN(),4,1,"Monitoraggio"))="","",INDIRECT(ADDRESS($Z993,COLUMN(),4,1,"Monitoraggio"))),"")</f>
        <v/>
      </c>
      <c r="AB993" s="114" t="str" cm="1">
        <f t="array" aca="1" ref="AB993" ca="1">IFERROR(IF(INDIRECT(ADDRESS($Z993,COLUMN(),4,1,"Monitoraggio"))="","",INDIRECT(ADDRESS($Z993,COLUMN(),4,1,"Monitoraggio"))),"")</f>
        <v/>
      </c>
      <c r="AC993" s="114" t="str" cm="1">
        <f t="array" aca="1" ref="AC993" ca="1">IFERROR(IF(INDIRECT(ADDRESS($Z993,COLUMN(),4,1,"Monitoraggio"))="","",INDIRECT(ADDRESS($Z993,COLUMN(),4,1,"Monitoraggio"))),"")</f>
        <v/>
      </c>
      <c r="AD993" s="48" t="str" cm="1">
        <f t="array" aca="1" ref="AD993" ca="1">IFERROR(IF(INDIRECT(ADDRESS($Z993,COLUMN(),4,1,"Monitoraggio"))="","",INDIRECT(ADDRESS($Z993,COLUMN(),4,1,"Monitoraggio"))),"")</f>
        <v/>
      </c>
      <c r="AE993" s="61" t="str" cm="1">
        <f t="array" aca="1" ref="AE993" ca="1">IFERROR(IF(INDIRECT(ADDRESS($Z993,COLUMN(),4,1,"Monitoraggio"))="","",INDIRECT(ADDRESS($Z993,COLUMN(),4,1,"Monitoraggio"))),"")</f>
        <v/>
      </c>
      <c r="AF993" s="116" t="str" cm="1">
        <f t="array" aca="1" ref="AF993" ca="1">IFERROR(IF(INDIRECT(ADDRESS($Z993,COLUMN(),4,1,"Monitoraggio"))="","",INDIRECT(ADDRESS($Z993,COLUMN(),4,1,"Monitoraggio"))),"")</f>
        <v/>
      </c>
      <c r="AG993" s="61" t="str" cm="1">
        <f t="array" aca="1" ref="AG993" ca="1">IFERROR(IF(INDIRECT(ADDRESS($Z993,COLUMN(),4,1,"Monitoraggio"))="","",INDIRECT(ADDRESS($Z993,COLUMN(),4,1,"Monitoraggio"))),"")</f>
        <v/>
      </c>
      <c r="AH993" s="116" t="str" cm="1">
        <f t="array" aca="1" ref="AH993" ca="1">IFERROR(IF(INDIRECT(ADDRESS($Z993,COLUMN(),4,1,"Monitoraggio"))="","",INDIRECT(ADDRESS($Z993,COLUMN(),4,1,"Monitoraggio"))),"")</f>
        <v/>
      </c>
      <c r="AI993" s="114" t="str" cm="1">
        <f t="array" aca="1" ref="AI993" ca="1">IFERROR(IF(INDIRECT(ADDRESS($Z993,COLUMN(),4,1,"Monitoraggio"))="","",INDIRECT(ADDRESS($Z993,COLUMN(),4,1,"Monitoraggio"))),"")</f>
        <v/>
      </c>
      <c r="AJ993" s="118" t="str" cm="1">
        <f t="array" aca="1" ref="AJ993" ca="1">IFERROR(IF(INDIRECT(ADDRESS($Z993,COLUMN(),4,1,"Monitoraggio"))="","",INDIRECT(ADDRESS($Z993,COLUMN(),4,1,"Monitoraggio"))),"")</f>
        <v/>
      </c>
      <c r="AK993" s="119" t="str" cm="1">
        <f t="array" aca="1" ref="AK993" ca="1">IFERROR(IF(INDIRECT(ADDRESS($Z993,COLUMN(),4,1,"Monitoraggio"))="","",INDIRECT(ADDRESS($Z993,COLUMN(),4,1,"Monitoraggio"))),"")</f>
        <v/>
      </c>
      <c r="AL993" s="79" t="str" cm="1">
        <f t="array" aca="1" ref="AL993" ca="1">IFERROR(IF(INDIRECT(ADDRESS($Z993,COLUMN(),4,1,"Monitoraggio"))="","",INDIRECT(ADDRESS($Z993,COLUMN(),4,1,"Monitoraggio"))),"")</f>
        <v/>
      </c>
      <c r="AM993" s="77" t="str" cm="1">
        <f t="array" aca="1" ref="AM993" ca="1">IFERROR(IF(INDIRECT(ADDRESS($Z993,COLUMN(),4,1,"Monitoraggio"))="","",INDIRECT(ADDRESS($Z993,COLUMN(),4,1,"Monitoraggio"))),"")</f>
        <v/>
      </c>
      <c r="AN993" s="79" t="str" cm="1">
        <f t="array" aca="1" ref="AN993" ca="1">IFERROR(IF(INDIRECT(ADDRESS($Z993,COLUMN(),4,1,"Monitoraggio"))="","",INDIRECT(ADDRESS($Z993,COLUMN(),4,1,"Monitoraggio"))),"")</f>
        <v/>
      </c>
      <c r="AO993" s="79" t="str" cm="1">
        <f t="array" aca="1" ref="AO993" ca="1">IFERROR(IF(INDIRECT(ADDRESS($Z993,COLUMN(),4,1,"Monitoraggio"))="","",INDIRECT(ADDRESS($Z993,COLUMN(),4,1,"Monitoraggio"))),"")</f>
        <v/>
      </c>
      <c r="AP993" s="79" t="str" cm="1">
        <f t="array" aca="1" ref="AP993" ca="1">IFERROR(IF(INDIRECT(ADDRESS($Z993,COLUMN(),4,1,"Monitoraggio"))="","",INDIRECT(ADDRESS($Z993,COLUMN(),4,1,"Monitoraggio"))),"")</f>
        <v/>
      </c>
      <c r="AQ993" s="81" t="str" cm="1">
        <f t="array" aca="1" ref="AQ993" ca="1">IFERROR(IF(INDIRECT(ADDRESS($Z993,COLUMN(),4,1,"Monitoraggio"))="","",INDIRECT(ADDRESS($Z993,COLUMN(),4,1,"Monitoraggio"))),"")</f>
        <v/>
      </c>
      <c r="AR993" s="122" t="str" cm="1">
        <f t="array" aca="1" ref="AR993" ca="1">IFERROR(IF(INDIRECT(ADDRESS($Z993,COLUMN(),4,1,"Monitoraggio"))="","",INDIRECT(ADDRESS($Z993,COLUMN(),4,1,"Monitoraggio"))),"")</f>
        <v/>
      </c>
      <c r="AS993" s="118" t="str" cm="1">
        <f t="array" aca="1" ref="AS993" ca="1">IFERROR(IF(INDIRECT(ADDRESS($Z993,COLUMN(),4,1,"Monitoraggio"))="","",INDIRECT(ADDRESS($Z993,COLUMN(),4,1,"Monitoraggio"))),"")</f>
        <v/>
      </c>
      <c r="AT993" s="119" t="str" cm="1">
        <f t="array" aca="1" ref="AT993" ca="1">IFERROR(IF(INDIRECT(ADDRESS($Z993,COLUMN(),4,1,"Monitoraggio"))="","",INDIRECT(ADDRESS($Z993,COLUMN(),4,1,"Monitoraggio"))),"")</f>
        <v/>
      </c>
      <c r="AU993" s="79" t="str" cm="1">
        <f t="array" aca="1" ref="AU993" ca="1">IFERROR(IF(INDIRECT(ADDRESS($Z993,COLUMN(),4,1,"Monitoraggio"))="","",INDIRECT(ADDRESS($Z993,COLUMN(),4,1,"Monitoraggio"))),"")</f>
        <v/>
      </c>
      <c r="AV993" s="119" t="str" cm="1">
        <f t="array" aca="1" ref="AV993" ca="1">IFERROR(IF(INDIRECT(ADDRESS($Z993,COLUMN(),4,1,"Monitoraggio"))="","",INDIRECT(ADDRESS($Z993,COLUMN(),4,1,"Monitoraggio"))),"")</f>
        <v/>
      </c>
      <c r="AW993" s="124" t="str" cm="1">
        <f t="array" aca="1" ref="AW993" ca="1">IFERROR(IF(INDIRECT(ADDRESS($Z993,COLUMN(),4,1,"Monitoraggio"))="","",INDIRECT(ADDRESS($Z993,COLUMN(),4,1,"Monitoraggio"))),"")</f>
        <v/>
      </c>
      <c r="AX993" s="62" t="str" cm="1">
        <f t="array" aca="1" ref="AX993" ca="1">IFERROR(IF(INDIRECT(ADDRESS($Z993,COLUMN(),4,1,"Monitoraggio"))="","",INDIRECT(ADDRESS($Z993,COLUMN(),4,1,"Monitoraggio"))),"")</f>
        <v/>
      </c>
      <c r="AY993" s="79" t="str" cm="1">
        <f t="array" aca="1" ref="AY993" ca="1">IFERROR(IF(INDIRECT(ADDRESS($Z993,COLUMN(),4,1,"Monitoraggio"))="","",INDIRECT(ADDRESS($Z993,COLUMN(),4,1,"Monitoraggio"))),"")</f>
        <v/>
      </c>
      <c r="AZ993" s="84" t="str" cm="1">
        <f t="array" aca="1" ref="AZ993" ca="1">IFERROR(IF(INDIRECT(ADDRESS($Z993,COLUMN(),4,1,"Monitoraggio"))="","",INDIRECT(ADDRESS($Z993,COLUMN(),4,1,"Monitoraggio"))),"")</f>
        <v/>
      </c>
      <c r="BA993" s="81" t="str" cm="1">
        <f t="array" aca="1" ref="BA993" ca="1">IFERROR(IF(INDIRECT(ADDRESS($Z993,COLUMN(),4,1,"Monitoraggio"))="","",INDIRECT(ADDRESS($Z993,COLUMN(),4,1,"Monitoraggio"))),"")</f>
        <v/>
      </c>
      <c r="BB993" s="86" t="str" cm="1">
        <f t="array" aca="1" ref="BB993" ca="1">IFERROR(IF(INDIRECT(ADDRESS($Z993,COLUMN(),4,1,"Monitoraggio"))="","",INDIRECT(ADDRESS($Z993,COLUMN(),4,1,"Monitoraggio"))),"")</f>
        <v/>
      </c>
      <c r="BC993" s="79" t="str" cm="1">
        <f t="array" aca="1" ref="BC993" ca="1">IFERROR(IF(INDIRECT(ADDRESS($Z993,COLUMN(),4,1,"Monitoraggio"))="","",INDIRECT(ADDRESS($Z993,COLUMN(),4,1,"Monitoraggio"))),"")</f>
        <v/>
      </c>
      <c r="BD993" s="79" t="str" cm="1">
        <f t="array" aca="1" ref="BD993" ca="1">IFERROR(IF(INDIRECT(ADDRESS($Z993,COLUMN(),4,1,"Monitoraggio"))="","",INDIRECT(ADDRESS($Z993,COLUMN(),4,1,"Monitoraggio"))),"")</f>
        <v/>
      </c>
      <c r="BE993" s="79" t="str" cm="1">
        <f t="array" aca="1" ref="BE993" ca="1">IFERROR(IF(INDIRECT(ADDRESS($Z993,COLUMN(),4,1,"Monitoraggio"))="","",INDIRECT(ADDRESS($Z993,COLUMN(),4,1,"Monitoraggio"))),"")</f>
        <v/>
      </c>
      <c r="BF993" s="79" t="str" cm="1">
        <f t="array" aca="1" ref="BF993" ca="1">IFERROR(IF(INDIRECT(ADDRESS($Z993,COLUMN(),4,1,"Monitoraggio"))="","",INDIRECT(ADDRESS($Z993,COLUMN(),4,1,"Monitoraggio"))),"")</f>
        <v/>
      </c>
      <c r="BG993" s="114" t="str" cm="1">
        <f t="array" aca="1" ref="BG993" ca="1">IFERROR(IF(INDIRECT(ADDRESS($Z993,COLUMN(),4,1,"Monitoraggio"))="","",INDIRECT(ADDRESS($Z993,COLUMN(),4,1,"Monitoraggio"))),"")</f>
        <v/>
      </c>
      <c r="BH993" s="48" t="str" cm="1">
        <f t="array" aca="1" ref="BH993" ca="1">IFERROR(IF(INDIRECT(ADDRESS($Z993,COLUMN(),4,1,"Monitoraggio"))="","",INDIRECT(ADDRESS($Z993,COLUMN(),4,1,"Monitoraggio"))),"")</f>
        <v/>
      </c>
      <c r="BI993" s="84" t="str" cm="1">
        <f t="array" aca="1" ref="BI993" ca="1">IFERROR(IF(INDIRECT(ADDRESS($Z993,COLUMN(),4,1,"Monitoraggio"))="","",INDIRECT(ADDRESS($Z993,COLUMN(),4,1,"Monitoraggio"))),"")</f>
        <v/>
      </c>
      <c r="BJ993" s="81" t="str" cm="1">
        <f t="array" aca="1" ref="BJ993" ca="1">IFERROR(IF(INDIRECT(ADDRESS($Z993,COLUMN(),4,1,"Monitoraggio"))="","",INDIRECT(ADDRESS($Z993,COLUMN(),4,1,"Monitoraggio"))),"")</f>
        <v/>
      </c>
    </row>
    <row r="994" spans="26:62" x14ac:dyDescent="0.2">
      <c r="Z994" s="132" t="str">
        <f>IFERROR(MATCH(ROW()-9,Monitoraggio!Y$1:Y$1000,0),"")</f>
        <v/>
      </c>
      <c r="AA994" s="60" t="str" cm="1">
        <f t="array" aca="1" ref="AA994" ca="1">IFERROR(IF(INDIRECT(ADDRESS($Z994,COLUMN(),4,1,"Monitoraggio"))="","",INDIRECT(ADDRESS($Z994,COLUMN(),4,1,"Monitoraggio"))),"")</f>
        <v/>
      </c>
      <c r="AB994" s="114" t="str" cm="1">
        <f t="array" aca="1" ref="AB994" ca="1">IFERROR(IF(INDIRECT(ADDRESS($Z994,COLUMN(),4,1,"Monitoraggio"))="","",INDIRECT(ADDRESS($Z994,COLUMN(),4,1,"Monitoraggio"))),"")</f>
        <v/>
      </c>
      <c r="AC994" s="114" t="str" cm="1">
        <f t="array" aca="1" ref="AC994" ca="1">IFERROR(IF(INDIRECT(ADDRESS($Z994,COLUMN(),4,1,"Monitoraggio"))="","",INDIRECT(ADDRESS($Z994,COLUMN(),4,1,"Monitoraggio"))),"")</f>
        <v/>
      </c>
      <c r="AD994" s="48" t="str" cm="1">
        <f t="array" aca="1" ref="AD994" ca="1">IFERROR(IF(INDIRECT(ADDRESS($Z994,COLUMN(),4,1,"Monitoraggio"))="","",INDIRECT(ADDRESS($Z994,COLUMN(),4,1,"Monitoraggio"))),"")</f>
        <v/>
      </c>
      <c r="AE994" s="61" t="str" cm="1">
        <f t="array" aca="1" ref="AE994" ca="1">IFERROR(IF(INDIRECT(ADDRESS($Z994,COLUMN(),4,1,"Monitoraggio"))="","",INDIRECT(ADDRESS($Z994,COLUMN(),4,1,"Monitoraggio"))),"")</f>
        <v/>
      </c>
      <c r="AF994" s="116" t="str" cm="1">
        <f t="array" aca="1" ref="AF994" ca="1">IFERROR(IF(INDIRECT(ADDRESS($Z994,COLUMN(),4,1,"Monitoraggio"))="","",INDIRECT(ADDRESS($Z994,COLUMN(),4,1,"Monitoraggio"))),"")</f>
        <v/>
      </c>
      <c r="AG994" s="61" t="str" cm="1">
        <f t="array" aca="1" ref="AG994" ca="1">IFERROR(IF(INDIRECT(ADDRESS($Z994,COLUMN(),4,1,"Monitoraggio"))="","",INDIRECT(ADDRESS($Z994,COLUMN(),4,1,"Monitoraggio"))),"")</f>
        <v/>
      </c>
      <c r="AH994" s="116" t="str" cm="1">
        <f t="array" aca="1" ref="AH994" ca="1">IFERROR(IF(INDIRECT(ADDRESS($Z994,COLUMN(),4,1,"Monitoraggio"))="","",INDIRECT(ADDRESS($Z994,COLUMN(),4,1,"Monitoraggio"))),"")</f>
        <v/>
      </c>
      <c r="AI994" s="114" t="str" cm="1">
        <f t="array" aca="1" ref="AI994" ca="1">IFERROR(IF(INDIRECT(ADDRESS($Z994,COLUMN(),4,1,"Monitoraggio"))="","",INDIRECT(ADDRESS($Z994,COLUMN(),4,1,"Monitoraggio"))),"")</f>
        <v/>
      </c>
      <c r="AJ994" s="118" t="str" cm="1">
        <f t="array" aca="1" ref="AJ994" ca="1">IFERROR(IF(INDIRECT(ADDRESS($Z994,COLUMN(),4,1,"Monitoraggio"))="","",INDIRECT(ADDRESS($Z994,COLUMN(),4,1,"Monitoraggio"))),"")</f>
        <v/>
      </c>
      <c r="AK994" s="119" t="str" cm="1">
        <f t="array" aca="1" ref="AK994" ca="1">IFERROR(IF(INDIRECT(ADDRESS($Z994,COLUMN(),4,1,"Monitoraggio"))="","",INDIRECT(ADDRESS($Z994,COLUMN(),4,1,"Monitoraggio"))),"")</f>
        <v/>
      </c>
      <c r="AL994" s="79" t="str" cm="1">
        <f t="array" aca="1" ref="AL994" ca="1">IFERROR(IF(INDIRECT(ADDRESS($Z994,COLUMN(),4,1,"Monitoraggio"))="","",INDIRECT(ADDRESS($Z994,COLUMN(),4,1,"Monitoraggio"))),"")</f>
        <v/>
      </c>
      <c r="AM994" s="77" t="str" cm="1">
        <f t="array" aca="1" ref="AM994" ca="1">IFERROR(IF(INDIRECT(ADDRESS($Z994,COLUMN(),4,1,"Monitoraggio"))="","",INDIRECT(ADDRESS($Z994,COLUMN(),4,1,"Monitoraggio"))),"")</f>
        <v/>
      </c>
      <c r="AN994" s="79" t="str" cm="1">
        <f t="array" aca="1" ref="AN994" ca="1">IFERROR(IF(INDIRECT(ADDRESS($Z994,COLUMN(),4,1,"Monitoraggio"))="","",INDIRECT(ADDRESS($Z994,COLUMN(),4,1,"Monitoraggio"))),"")</f>
        <v/>
      </c>
      <c r="AO994" s="79" t="str" cm="1">
        <f t="array" aca="1" ref="AO994" ca="1">IFERROR(IF(INDIRECT(ADDRESS($Z994,COLUMN(),4,1,"Monitoraggio"))="","",INDIRECT(ADDRESS($Z994,COLUMN(),4,1,"Monitoraggio"))),"")</f>
        <v/>
      </c>
      <c r="AP994" s="79" t="str" cm="1">
        <f t="array" aca="1" ref="AP994" ca="1">IFERROR(IF(INDIRECT(ADDRESS($Z994,COLUMN(),4,1,"Monitoraggio"))="","",INDIRECT(ADDRESS($Z994,COLUMN(),4,1,"Monitoraggio"))),"")</f>
        <v/>
      </c>
      <c r="AQ994" s="81" t="str" cm="1">
        <f t="array" aca="1" ref="AQ994" ca="1">IFERROR(IF(INDIRECT(ADDRESS($Z994,COLUMN(),4,1,"Monitoraggio"))="","",INDIRECT(ADDRESS($Z994,COLUMN(),4,1,"Monitoraggio"))),"")</f>
        <v/>
      </c>
      <c r="AR994" s="122" t="str" cm="1">
        <f t="array" aca="1" ref="AR994" ca="1">IFERROR(IF(INDIRECT(ADDRESS($Z994,COLUMN(),4,1,"Monitoraggio"))="","",INDIRECT(ADDRESS($Z994,COLUMN(),4,1,"Monitoraggio"))),"")</f>
        <v/>
      </c>
      <c r="AS994" s="118" t="str" cm="1">
        <f t="array" aca="1" ref="AS994" ca="1">IFERROR(IF(INDIRECT(ADDRESS($Z994,COLUMN(),4,1,"Monitoraggio"))="","",INDIRECT(ADDRESS($Z994,COLUMN(),4,1,"Monitoraggio"))),"")</f>
        <v/>
      </c>
      <c r="AT994" s="119" t="str" cm="1">
        <f t="array" aca="1" ref="AT994" ca="1">IFERROR(IF(INDIRECT(ADDRESS($Z994,COLUMN(),4,1,"Monitoraggio"))="","",INDIRECT(ADDRESS($Z994,COLUMN(),4,1,"Monitoraggio"))),"")</f>
        <v/>
      </c>
      <c r="AU994" s="79" t="str" cm="1">
        <f t="array" aca="1" ref="AU994" ca="1">IFERROR(IF(INDIRECT(ADDRESS($Z994,COLUMN(),4,1,"Monitoraggio"))="","",INDIRECT(ADDRESS($Z994,COLUMN(),4,1,"Monitoraggio"))),"")</f>
        <v/>
      </c>
      <c r="AV994" s="119" t="str" cm="1">
        <f t="array" aca="1" ref="AV994" ca="1">IFERROR(IF(INDIRECT(ADDRESS($Z994,COLUMN(),4,1,"Monitoraggio"))="","",INDIRECT(ADDRESS($Z994,COLUMN(),4,1,"Monitoraggio"))),"")</f>
        <v/>
      </c>
      <c r="AW994" s="124" t="str" cm="1">
        <f t="array" aca="1" ref="AW994" ca="1">IFERROR(IF(INDIRECT(ADDRESS($Z994,COLUMN(),4,1,"Monitoraggio"))="","",INDIRECT(ADDRESS($Z994,COLUMN(),4,1,"Monitoraggio"))),"")</f>
        <v/>
      </c>
      <c r="AX994" s="62" t="str" cm="1">
        <f t="array" aca="1" ref="AX994" ca="1">IFERROR(IF(INDIRECT(ADDRESS($Z994,COLUMN(),4,1,"Monitoraggio"))="","",INDIRECT(ADDRESS($Z994,COLUMN(),4,1,"Monitoraggio"))),"")</f>
        <v/>
      </c>
      <c r="AY994" s="79" t="str" cm="1">
        <f t="array" aca="1" ref="AY994" ca="1">IFERROR(IF(INDIRECT(ADDRESS($Z994,COLUMN(),4,1,"Monitoraggio"))="","",INDIRECT(ADDRESS($Z994,COLUMN(),4,1,"Monitoraggio"))),"")</f>
        <v/>
      </c>
      <c r="AZ994" s="84" t="str" cm="1">
        <f t="array" aca="1" ref="AZ994" ca="1">IFERROR(IF(INDIRECT(ADDRESS($Z994,COLUMN(),4,1,"Monitoraggio"))="","",INDIRECT(ADDRESS($Z994,COLUMN(),4,1,"Monitoraggio"))),"")</f>
        <v/>
      </c>
      <c r="BA994" s="81" t="str" cm="1">
        <f t="array" aca="1" ref="BA994" ca="1">IFERROR(IF(INDIRECT(ADDRESS($Z994,COLUMN(),4,1,"Monitoraggio"))="","",INDIRECT(ADDRESS($Z994,COLUMN(),4,1,"Monitoraggio"))),"")</f>
        <v/>
      </c>
      <c r="BB994" s="86" t="str" cm="1">
        <f t="array" aca="1" ref="BB994" ca="1">IFERROR(IF(INDIRECT(ADDRESS($Z994,COLUMN(),4,1,"Monitoraggio"))="","",INDIRECT(ADDRESS($Z994,COLUMN(),4,1,"Monitoraggio"))),"")</f>
        <v/>
      </c>
      <c r="BC994" s="79" t="str" cm="1">
        <f t="array" aca="1" ref="BC994" ca="1">IFERROR(IF(INDIRECT(ADDRESS($Z994,COLUMN(),4,1,"Monitoraggio"))="","",INDIRECT(ADDRESS($Z994,COLUMN(),4,1,"Monitoraggio"))),"")</f>
        <v/>
      </c>
      <c r="BD994" s="79" t="str" cm="1">
        <f t="array" aca="1" ref="BD994" ca="1">IFERROR(IF(INDIRECT(ADDRESS($Z994,COLUMN(),4,1,"Monitoraggio"))="","",INDIRECT(ADDRESS($Z994,COLUMN(),4,1,"Monitoraggio"))),"")</f>
        <v/>
      </c>
      <c r="BE994" s="79" t="str" cm="1">
        <f t="array" aca="1" ref="BE994" ca="1">IFERROR(IF(INDIRECT(ADDRESS($Z994,COLUMN(),4,1,"Monitoraggio"))="","",INDIRECT(ADDRESS($Z994,COLUMN(),4,1,"Monitoraggio"))),"")</f>
        <v/>
      </c>
      <c r="BF994" s="79" t="str" cm="1">
        <f t="array" aca="1" ref="BF994" ca="1">IFERROR(IF(INDIRECT(ADDRESS($Z994,COLUMN(),4,1,"Monitoraggio"))="","",INDIRECT(ADDRESS($Z994,COLUMN(),4,1,"Monitoraggio"))),"")</f>
        <v/>
      </c>
      <c r="BG994" s="114" t="str" cm="1">
        <f t="array" aca="1" ref="BG994" ca="1">IFERROR(IF(INDIRECT(ADDRESS($Z994,COLUMN(),4,1,"Monitoraggio"))="","",INDIRECT(ADDRESS($Z994,COLUMN(),4,1,"Monitoraggio"))),"")</f>
        <v/>
      </c>
      <c r="BH994" s="48" t="str" cm="1">
        <f t="array" aca="1" ref="BH994" ca="1">IFERROR(IF(INDIRECT(ADDRESS($Z994,COLUMN(),4,1,"Monitoraggio"))="","",INDIRECT(ADDRESS($Z994,COLUMN(),4,1,"Monitoraggio"))),"")</f>
        <v/>
      </c>
      <c r="BI994" s="84" t="str" cm="1">
        <f t="array" aca="1" ref="BI994" ca="1">IFERROR(IF(INDIRECT(ADDRESS($Z994,COLUMN(),4,1,"Monitoraggio"))="","",INDIRECT(ADDRESS($Z994,COLUMN(),4,1,"Monitoraggio"))),"")</f>
        <v/>
      </c>
      <c r="BJ994" s="81" t="str" cm="1">
        <f t="array" aca="1" ref="BJ994" ca="1">IFERROR(IF(INDIRECT(ADDRESS($Z994,COLUMN(),4,1,"Monitoraggio"))="","",INDIRECT(ADDRESS($Z994,COLUMN(),4,1,"Monitoraggio"))),"")</f>
        <v/>
      </c>
    </row>
    <row r="995" spans="26:62" x14ac:dyDescent="0.2">
      <c r="Z995" s="132" t="str">
        <f>IFERROR(MATCH(ROW()-9,Monitoraggio!Y$1:Y$1000,0),"")</f>
        <v/>
      </c>
      <c r="AA995" s="60" t="str" cm="1">
        <f t="array" aca="1" ref="AA995" ca="1">IFERROR(IF(INDIRECT(ADDRESS($Z995,COLUMN(),4,1,"Monitoraggio"))="","",INDIRECT(ADDRESS($Z995,COLUMN(),4,1,"Monitoraggio"))),"")</f>
        <v/>
      </c>
      <c r="AB995" s="114" t="str" cm="1">
        <f t="array" aca="1" ref="AB995" ca="1">IFERROR(IF(INDIRECT(ADDRESS($Z995,COLUMN(),4,1,"Monitoraggio"))="","",INDIRECT(ADDRESS($Z995,COLUMN(),4,1,"Monitoraggio"))),"")</f>
        <v/>
      </c>
      <c r="AC995" s="114" t="str" cm="1">
        <f t="array" aca="1" ref="AC995" ca="1">IFERROR(IF(INDIRECT(ADDRESS($Z995,COLUMN(),4,1,"Monitoraggio"))="","",INDIRECT(ADDRESS($Z995,COLUMN(),4,1,"Monitoraggio"))),"")</f>
        <v/>
      </c>
      <c r="AD995" s="48" t="str" cm="1">
        <f t="array" aca="1" ref="AD995" ca="1">IFERROR(IF(INDIRECT(ADDRESS($Z995,COLUMN(),4,1,"Monitoraggio"))="","",INDIRECT(ADDRESS($Z995,COLUMN(),4,1,"Monitoraggio"))),"")</f>
        <v/>
      </c>
      <c r="AE995" s="61" t="str" cm="1">
        <f t="array" aca="1" ref="AE995" ca="1">IFERROR(IF(INDIRECT(ADDRESS($Z995,COLUMN(),4,1,"Monitoraggio"))="","",INDIRECT(ADDRESS($Z995,COLUMN(),4,1,"Monitoraggio"))),"")</f>
        <v/>
      </c>
      <c r="AF995" s="116" t="str" cm="1">
        <f t="array" aca="1" ref="AF995" ca="1">IFERROR(IF(INDIRECT(ADDRESS($Z995,COLUMN(),4,1,"Monitoraggio"))="","",INDIRECT(ADDRESS($Z995,COLUMN(),4,1,"Monitoraggio"))),"")</f>
        <v/>
      </c>
      <c r="AG995" s="61" t="str" cm="1">
        <f t="array" aca="1" ref="AG995" ca="1">IFERROR(IF(INDIRECT(ADDRESS($Z995,COLUMN(),4,1,"Monitoraggio"))="","",INDIRECT(ADDRESS($Z995,COLUMN(),4,1,"Monitoraggio"))),"")</f>
        <v/>
      </c>
      <c r="AH995" s="116" t="str" cm="1">
        <f t="array" aca="1" ref="AH995" ca="1">IFERROR(IF(INDIRECT(ADDRESS($Z995,COLUMN(),4,1,"Monitoraggio"))="","",INDIRECT(ADDRESS($Z995,COLUMN(),4,1,"Monitoraggio"))),"")</f>
        <v/>
      </c>
      <c r="AI995" s="114" t="str" cm="1">
        <f t="array" aca="1" ref="AI995" ca="1">IFERROR(IF(INDIRECT(ADDRESS($Z995,COLUMN(),4,1,"Monitoraggio"))="","",INDIRECT(ADDRESS($Z995,COLUMN(),4,1,"Monitoraggio"))),"")</f>
        <v/>
      </c>
      <c r="AJ995" s="118" t="str" cm="1">
        <f t="array" aca="1" ref="AJ995" ca="1">IFERROR(IF(INDIRECT(ADDRESS($Z995,COLUMN(),4,1,"Monitoraggio"))="","",INDIRECT(ADDRESS($Z995,COLUMN(),4,1,"Monitoraggio"))),"")</f>
        <v/>
      </c>
      <c r="AK995" s="119" t="str" cm="1">
        <f t="array" aca="1" ref="AK995" ca="1">IFERROR(IF(INDIRECT(ADDRESS($Z995,COLUMN(),4,1,"Monitoraggio"))="","",INDIRECT(ADDRESS($Z995,COLUMN(),4,1,"Monitoraggio"))),"")</f>
        <v/>
      </c>
      <c r="AL995" s="79" t="str" cm="1">
        <f t="array" aca="1" ref="AL995" ca="1">IFERROR(IF(INDIRECT(ADDRESS($Z995,COLUMN(),4,1,"Monitoraggio"))="","",INDIRECT(ADDRESS($Z995,COLUMN(),4,1,"Monitoraggio"))),"")</f>
        <v/>
      </c>
      <c r="AM995" s="77" t="str" cm="1">
        <f t="array" aca="1" ref="AM995" ca="1">IFERROR(IF(INDIRECT(ADDRESS($Z995,COLUMN(),4,1,"Monitoraggio"))="","",INDIRECT(ADDRESS($Z995,COLUMN(),4,1,"Monitoraggio"))),"")</f>
        <v/>
      </c>
      <c r="AN995" s="79" t="str" cm="1">
        <f t="array" aca="1" ref="AN995" ca="1">IFERROR(IF(INDIRECT(ADDRESS($Z995,COLUMN(),4,1,"Monitoraggio"))="","",INDIRECT(ADDRESS($Z995,COLUMN(),4,1,"Monitoraggio"))),"")</f>
        <v/>
      </c>
      <c r="AO995" s="79" t="str" cm="1">
        <f t="array" aca="1" ref="AO995" ca="1">IFERROR(IF(INDIRECT(ADDRESS($Z995,COLUMN(),4,1,"Monitoraggio"))="","",INDIRECT(ADDRESS($Z995,COLUMN(),4,1,"Monitoraggio"))),"")</f>
        <v/>
      </c>
      <c r="AP995" s="79" t="str" cm="1">
        <f t="array" aca="1" ref="AP995" ca="1">IFERROR(IF(INDIRECT(ADDRESS($Z995,COLUMN(),4,1,"Monitoraggio"))="","",INDIRECT(ADDRESS($Z995,COLUMN(),4,1,"Monitoraggio"))),"")</f>
        <v/>
      </c>
      <c r="AQ995" s="81" t="str" cm="1">
        <f t="array" aca="1" ref="AQ995" ca="1">IFERROR(IF(INDIRECT(ADDRESS($Z995,COLUMN(),4,1,"Monitoraggio"))="","",INDIRECT(ADDRESS($Z995,COLUMN(),4,1,"Monitoraggio"))),"")</f>
        <v/>
      </c>
      <c r="AR995" s="122" t="str" cm="1">
        <f t="array" aca="1" ref="AR995" ca="1">IFERROR(IF(INDIRECT(ADDRESS($Z995,COLUMN(),4,1,"Monitoraggio"))="","",INDIRECT(ADDRESS($Z995,COLUMN(),4,1,"Monitoraggio"))),"")</f>
        <v/>
      </c>
      <c r="AS995" s="118" t="str" cm="1">
        <f t="array" aca="1" ref="AS995" ca="1">IFERROR(IF(INDIRECT(ADDRESS($Z995,COLUMN(),4,1,"Monitoraggio"))="","",INDIRECT(ADDRESS($Z995,COLUMN(),4,1,"Monitoraggio"))),"")</f>
        <v/>
      </c>
      <c r="AT995" s="119" t="str" cm="1">
        <f t="array" aca="1" ref="AT995" ca="1">IFERROR(IF(INDIRECT(ADDRESS($Z995,COLUMN(),4,1,"Monitoraggio"))="","",INDIRECT(ADDRESS($Z995,COLUMN(),4,1,"Monitoraggio"))),"")</f>
        <v/>
      </c>
      <c r="AU995" s="79" t="str" cm="1">
        <f t="array" aca="1" ref="AU995" ca="1">IFERROR(IF(INDIRECT(ADDRESS($Z995,COLUMN(),4,1,"Monitoraggio"))="","",INDIRECT(ADDRESS($Z995,COLUMN(),4,1,"Monitoraggio"))),"")</f>
        <v/>
      </c>
      <c r="AV995" s="119" t="str" cm="1">
        <f t="array" aca="1" ref="AV995" ca="1">IFERROR(IF(INDIRECT(ADDRESS($Z995,COLUMN(),4,1,"Monitoraggio"))="","",INDIRECT(ADDRESS($Z995,COLUMN(),4,1,"Monitoraggio"))),"")</f>
        <v/>
      </c>
      <c r="AW995" s="124" t="str" cm="1">
        <f t="array" aca="1" ref="AW995" ca="1">IFERROR(IF(INDIRECT(ADDRESS($Z995,COLUMN(),4,1,"Monitoraggio"))="","",INDIRECT(ADDRESS($Z995,COLUMN(),4,1,"Monitoraggio"))),"")</f>
        <v/>
      </c>
      <c r="AX995" s="62" t="str" cm="1">
        <f t="array" aca="1" ref="AX995" ca="1">IFERROR(IF(INDIRECT(ADDRESS($Z995,COLUMN(),4,1,"Monitoraggio"))="","",INDIRECT(ADDRESS($Z995,COLUMN(),4,1,"Monitoraggio"))),"")</f>
        <v/>
      </c>
      <c r="AY995" s="79" t="str" cm="1">
        <f t="array" aca="1" ref="AY995" ca="1">IFERROR(IF(INDIRECT(ADDRESS($Z995,COLUMN(),4,1,"Monitoraggio"))="","",INDIRECT(ADDRESS($Z995,COLUMN(),4,1,"Monitoraggio"))),"")</f>
        <v/>
      </c>
      <c r="AZ995" s="84" t="str" cm="1">
        <f t="array" aca="1" ref="AZ995" ca="1">IFERROR(IF(INDIRECT(ADDRESS($Z995,COLUMN(),4,1,"Monitoraggio"))="","",INDIRECT(ADDRESS($Z995,COLUMN(),4,1,"Monitoraggio"))),"")</f>
        <v/>
      </c>
      <c r="BA995" s="81" t="str" cm="1">
        <f t="array" aca="1" ref="BA995" ca="1">IFERROR(IF(INDIRECT(ADDRESS($Z995,COLUMN(),4,1,"Monitoraggio"))="","",INDIRECT(ADDRESS($Z995,COLUMN(),4,1,"Monitoraggio"))),"")</f>
        <v/>
      </c>
      <c r="BB995" s="86" t="str" cm="1">
        <f t="array" aca="1" ref="BB995" ca="1">IFERROR(IF(INDIRECT(ADDRESS($Z995,COLUMN(),4,1,"Monitoraggio"))="","",INDIRECT(ADDRESS($Z995,COLUMN(),4,1,"Monitoraggio"))),"")</f>
        <v/>
      </c>
      <c r="BC995" s="79" t="str" cm="1">
        <f t="array" aca="1" ref="BC995" ca="1">IFERROR(IF(INDIRECT(ADDRESS($Z995,COLUMN(),4,1,"Monitoraggio"))="","",INDIRECT(ADDRESS($Z995,COLUMN(),4,1,"Monitoraggio"))),"")</f>
        <v/>
      </c>
      <c r="BD995" s="79" t="str" cm="1">
        <f t="array" aca="1" ref="BD995" ca="1">IFERROR(IF(INDIRECT(ADDRESS($Z995,COLUMN(),4,1,"Monitoraggio"))="","",INDIRECT(ADDRESS($Z995,COLUMN(),4,1,"Monitoraggio"))),"")</f>
        <v/>
      </c>
      <c r="BE995" s="79" t="str" cm="1">
        <f t="array" aca="1" ref="BE995" ca="1">IFERROR(IF(INDIRECT(ADDRESS($Z995,COLUMN(),4,1,"Monitoraggio"))="","",INDIRECT(ADDRESS($Z995,COLUMN(),4,1,"Monitoraggio"))),"")</f>
        <v/>
      </c>
      <c r="BF995" s="79" t="str" cm="1">
        <f t="array" aca="1" ref="BF995" ca="1">IFERROR(IF(INDIRECT(ADDRESS($Z995,COLUMN(),4,1,"Monitoraggio"))="","",INDIRECT(ADDRESS($Z995,COLUMN(),4,1,"Monitoraggio"))),"")</f>
        <v/>
      </c>
      <c r="BG995" s="114" t="str" cm="1">
        <f t="array" aca="1" ref="BG995" ca="1">IFERROR(IF(INDIRECT(ADDRESS($Z995,COLUMN(),4,1,"Monitoraggio"))="","",INDIRECT(ADDRESS($Z995,COLUMN(),4,1,"Monitoraggio"))),"")</f>
        <v/>
      </c>
      <c r="BH995" s="48" t="str" cm="1">
        <f t="array" aca="1" ref="BH995" ca="1">IFERROR(IF(INDIRECT(ADDRESS($Z995,COLUMN(),4,1,"Monitoraggio"))="","",INDIRECT(ADDRESS($Z995,COLUMN(),4,1,"Monitoraggio"))),"")</f>
        <v/>
      </c>
      <c r="BI995" s="84" t="str" cm="1">
        <f t="array" aca="1" ref="BI995" ca="1">IFERROR(IF(INDIRECT(ADDRESS($Z995,COLUMN(),4,1,"Monitoraggio"))="","",INDIRECT(ADDRESS($Z995,COLUMN(),4,1,"Monitoraggio"))),"")</f>
        <v/>
      </c>
      <c r="BJ995" s="81" t="str" cm="1">
        <f t="array" aca="1" ref="BJ995" ca="1">IFERROR(IF(INDIRECT(ADDRESS($Z995,COLUMN(),4,1,"Monitoraggio"))="","",INDIRECT(ADDRESS($Z995,COLUMN(),4,1,"Monitoraggio"))),"")</f>
        <v/>
      </c>
    </row>
    <row r="996" spans="26:62" x14ac:dyDescent="0.2">
      <c r="Z996" s="132" t="str">
        <f>IFERROR(MATCH(ROW()-9,Monitoraggio!Y$1:Y$1000,0),"")</f>
        <v/>
      </c>
      <c r="AA996" s="60" t="str" cm="1">
        <f t="array" aca="1" ref="AA996" ca="1">IFERROR(IF(INDIRECT(ADDRESS($Z996,COLUMN(),4,1,"Monitoraggio"))="","",INDIRECT(ADDRESS($Z996,COLUMN(),4,1,"Monitoraggio"))),"")</f>
        <v/>
      </c>
      <c r="AB996" s="114" t="str" cm="1">
        <f t="array" aca="1" ref="AB996" ca="1">IFERROR(IF(INDIRECT(ADDRESS($Z996,COLUMN(),4,1,"Monitoraggio"))="","",INDIRECT(ADDRESS($Z996,COLUMN(),4,1,"Monitoraggio"))),"")</f>
        <v/>
      </c>
      <c r="AC996" s="114" t="str" cm="1">
        <f t="array" aca="1" ref="AC996" ca="1">IFERROR(IF(INDIRECT(ADDRESS($Z996,COLUMN(),4,1,"Monitoraggio"))="","",INDIRECT(ADDRESS($Z996,COLUMN(),4,1,"Monitoraggio"))),"")</f>
        <v/>
      </c>
      <c r="AD996" s="48" t="str" cm="1">
        <f t="array" aca="1" ref="AD996" ca="1">IFERROR(IF(INDIRECT(ADDRESS($Z996,COLUMN(),4,1,"Monitoraggio"))="","",INDIRECT(ADDRESS($Z996,COLUMN(),4,1,"Monitoraggio"))),"")</f>
        <v/>
      </c>
      <c r="AE996" s="61" t="str" cm="1">
        <f t="array" aca="1" ref="AE996" ca="1">IFERROR(IF(INDIRECT(ADDRESS($Z996,COLUMN(),4,1,"Monitoraggio"))="","",INDIRECT(ADDRESS($Z996,COLUMN(),4,1,"Monitoraggio"))),"")</f>
        <v/>
      </c>
      <c r="AF996" s="116" t="str" cm="1">
        <f t="array" aca="1" ref="AF996" ca="1">IFERROR(IF(INDIRECT(ADDRESS($Z996,COLUMN(),4,1,"Monitoraggio"))="","",INDIRECT(ADDRESS($Z996,COLUMN(),4,1,"Monitoraggio"))),"")</f>
        <v/>
      </c>
      <c r="AG996" s="61" t="str" cm="1">
        <f t="array" aca="1" ref="AG996" ca="1">IFERROR(IF(INDIRECT(ADDRESS($Z996,COLUMN(),4,1,"Monitoraggio"))="","",INDIRECT(ADDRESS($Z996,COLUMN(),4,1,"Monitoraggio"))),"")</f>
        <v/>
      </c>
      <c r="AH996" s="116" t="str" cm="1">
        <f t="array" aca="1" ref="AH996" ca="1">IFERROR(IF(INDIRECT(ADDRESS($Z996,COLUMN(),4,1,"Monitoraggio"))="","",INDIRECT(ADDRESS($Z996,COLUMN(),4,1,"Monitoraggio"))),"")</f>
        <v/>
      </c>
      <c r="AI996" s="114" t="str" cm="1">
        <f t="array" aca="1" ref="AI996" ca="1">IFERROR(IF(INDIRECT(ADDRESS($Z996,COLUMN(),4,1,"Monitoraggio"))="","",INDIRECT(ADDRESS($Z996,COLUMN(),4,1,"Monitoraggio"))),"")</f>
        <v/>
      </c>
      <c r="AJ996" s="118" t="str" cm="1">
        <f t="array" aca="1" ref="AJ996" ca="1">IFERROR(IF(INDIRECT(ADDRESS($Z996,COLUMN(),4,1,"Monitoraggio"))="","",INDIRECT(ADDRESS($Z996,COLUMN(),4,1,"Monitoraggio"))),"")</f>
        <v/>
      </c>
      <c r="AK996" s="119" t="str" cm="1">
        <f t="array" aca="1" ref="AK996" ca="1">IFERROR(IF(INDIRECT(ADDRESS($Z996,COLUMN(),4,1,"Monitoraggio"))="","",INDIRECT(ADDRESS($Z996,COLUMN(),4,1,"Monitoraggio"))),"")</f>
        <v/>
      </c>
      <c r="AL996" s="79" t="str" cm="1">
        <f t="array" aca="1" ref="AL996" ca="1">IFERROR(IF(INDIRECT(ADDRESS($Z996,COLUMN(),4,1,"Monitoraggio"))="","",INDIRECT(ADDRESS($Z996,COLUMN(),4,1,"Monitoraggio"))),"")</f>
        <v/>
      </c>
      <c r="AM996" s="77" t="str" cm="1">
        <f t="array" aca="1" ref="AM996" ca="1">IFERROR(IF(INDIRECT(ADDRESS($Z996,COLUMN(),4,1,"Monitoraggio"))="","",INDIRECT(ADDRESS($Z996,COLUMN(),4,1,"Monitoraggio"))),"")</f>
        <v/>
      </c>
      <c r="AN996" s="79" t="str" cm="1">
        <f t="array" aca="1" ref="AN996" ca="1">IFERROR(IF(INDIRECT(ADDRESS($Z996,COLUMN(),4,1,"Monitoraggio"))="","",INDIRECT(ADDRESS($Z996,COLUMN(),4,1,"Monitoraggio"))),"")</f>
        <v/>
      </c>
      <c r="AO996" s="79" t="str" cm="1">
        <f t="array" aca="1" ref="AO996" ca="1">IFERROR(IF(INDIRECT(ADDRESS($Z996,COLUMN(),4,1,"Monitoraggio"))="","",INDIRECT(ADDRESS($Z996,COLUMN(),4,1,"Monitoraggio"))),"")</f>
        <v/>
      </c>
      <c r="AP996" s="79" t="str" cm="1">
        <f t="array" aca="1" ref="AP996" ca="1">IFERROR(IF(INDIRECT(ADDRESS($Z996,COLUMN(),4,1,"Monitoraggio"))="","",INDIRECT(ADDRESS($Z996,COLUMN(),4,1,"Monitoraggio"))),"")</f>
        <v/>
      </c>
      <c r="AQ996" s="81" t="str" cm="1">
        <f t="array" aca="1" ref="AQ996" ca="1">IFERROR(IF(INDIRECT(ADDRESS($Z996,COLUMN(),4,1,"Monitoraggio"))="","",INDIRECT(ADDRESS($Z996,COLUMN(),4,1,"Monitoraggio"))),"")</f>
        <v/>
      </c>
      <c r="AR996" s="122" t="str" cm="1">
        <f t="array" aca="1" ref="AR996" ca="1">IFERROR(IF(INDIRECT(ADDRESS($Z996,COLUMN(),4,1,"Monitoraggio"))="","",INDIRECT(ADDRESS($Z996,COLUMN(),4,1,"Monitoraggio"))),"")</f>
        <v/>
      </c>
      <c r="AS996" s="118" t="str" cm="1">
        <f t="array" aca="1" ref="AS996" ca="1">IFERROR(IF(INDIRECT(ADDRESS($Z996,COLUMN(),4,1,"Monitoraggio"))="","",INDIRECT(ADDRESS($Z996,COLUMN(),4,1,"Monitoraggio"))),"")</f>
        <v/>
      </c>
      <c r="AT996" s="119" t="str" cm="1">
        <f t="array" aca="1" ref="AT996" ca="1">IFERROR(IF(INDIRECT(ADDRESS($Z996,COLUMN(),4,1,"Monitoraggio"))="","",INDIRECT(ADDRESS($Z996,COLUMN(),4,1,"Monitoraggio"))),"")</f>
        <v/>
      </c>
      <c r="AU996" s="79" t="str" cm="1">
        <f t="array" aca="1" ref="AU996" ca="1">IFERROR(IF(INDIRECT(ADDRESS($Z996,COLUMN(),4,1,"Monitoraggio"))="","",INDIRECT(ADDRESS($Z996,COLUMN(),4,1,"Monitoraggio"))),"")</f>
        <v/>
      </c>
      <c r="AV996" s="119" t="str" cm="1">
        <f t="array" aca="1" ref="AV996" ca="1">IFERROR(IF(INDIRECT(ADDRESS($Z996,COLUMN(),4,1,"Monitoraggio"))="","",INDIRECT(ADDRESS($Z996,COLUMN(),4,1,"Monitoraggio"))),"")</f>
        <v/>
      </c>
      <c r="AW996" s="124" t="str" cm="1">
        <f t="array" aca="1" ref="AW996" ca="1">IFERROR(IF(INDIRECT(ADDRESS($Z996,COLUMN(),4,1,"Monitoraggio"))="","",INDIRECT(ADDRESS($Z996,COLUMN(),4,1,"Monitoraggio"))),"")</f>
        <v/>
      </c>
      <c r="AX996" s="62" t="str" cm="1">
        <f t="array" aca="1" ref="AX996" ca="1">IFERROR(IF(INDIRECT(ADDRESS($Z996,COLUMN(),4,1,"Monitoraggio"))="","",INDIRECT(ADDRESS($Z996,COLUMN(),4,1,"Monitoraggio"))),"")</f>
        <v/>
      </c>
      <c r="AY996" s="79" t="str" cm="1">
        <f t="array" aca="1" ref="AY996" ca="1">IFERROR(IF(INDIRECT(ADDRESS($Z996,COLUMN(),4,1,"Monitoraggio"))="","",INDIRECT(ADDRESS($Z996,COLUMN(),4,1,"Monitoraggio"))),"")</f>
        <v/>
      </c>
      <c r="AZ996" s="84" t="str" cm="1">
        <f t="array" aca="1" ref="AZ996" ca="1">IFERROR(IF(INDIRECT(ADDRESS($Z996,COLUMN(),4,1,"Monitoraggio"))="","",INDIRECT(ADDRESS($Z996,COLUMN(),4,1,"Monitoraggio"))),"")</f>
        <v/>
      </c>
      <c r="BA996" s="81" t="str" cm="1">
        <f t="array" aca="1" ref="BA996" ca="1">IFERROR(IF(INDIRECT(ADDRESS($Z996,COLUMN(),4,1,"Monitoraggio"))="","",INDIRECT(ADDRESS($Z996,COLUMN(),4,1,"Monitoraggio"))),"")</f>
        <v/>
      </c>
      <c r="BB996" s="86" t="str" cm="1">
        <f t="array" aca="1" ref="BB996" ca="1">IFERROR(IF(INDIRECT(ADDRESS($Z996,COLUMN(),4,1,"Monitoraggio"))="","",INDIRECT(ADDRESS($Z996,COLUMN(),4,1,"Monitoraggio"))),"")</f>
        <v/>
      </c>
      <c r="BC996" s="79" t="str" cm="1">
        <f t="array" aca="1" ref="BC996" ca="1">IFERROR(IF(INDIRECT(ADDRESS($Z996,COLUMN(),4,1,"Monitoraggio"))="","",INDIRECT(ADDRESS($Z996,COLUMN(),4,1,"Monitoraggio"))),"")</f>
        <v/>
      </c>
      <c r="BD996" s="79" t="str" cm="1">
        <f t="array" aca="1" ref="BD996" ca="1">IFERROR(IF(INDIRECT(ADDRESS($Z996,COLUMN(),4,1,"Monitoraggio"))="","",INDIRECT(ADDRESS($Z996,COLUMN(),4,1,"Monitoraggio"))),"")</f>
        <v/>
      </c>
      <c r="BE996" s="79" t="str" cm="1">
        <f t="array" aca="1" ref="BE996" ca="1">IFERROR(IF(INDIRECT(ADDRESS($Z996,COLUMN(),4,1,"Monitoraggio"))="","",INDIRECT(ADDRESS($Z996,COLUMN(),4,1,"Monitoraggio"))),"")</f>
        <v/>
      </c>
      <c r="BF996" s="79" t="str" cm="1">
        <f t="array" aca="1" ref="BF996" ca="1">IFERROR(IF(INDIRECT(ADDRESS($Z996,COLUMN(),4,1,"Monitoraggio"))="","",INDIRECT(ADDRESS($Z996,COLUMN(),4,1,"Monitoraggio"))),"")</f>
        <v/>
      </c>
      <c r="BG996" s="114" t="str" cm="1">
        <f t="array" aca="1" ref="BG996" ca="1">IFERROR(IF(INDIRECT(ADDRESS($Z996,COLUMN(),4,1,"Monitoraggio"))="","",INDIRECT(ADDRESS($Z996,COLUMN(),4,1,"Monitoraggio"))),"")</f>
        <v/>
      </c>
      <c r="BH996" s="48" t="str" cm="1">
        <f t="array" aca="1" ref="BH996" ca="1">IFERROR(IF(INDIRECT(ADDRESS($Z996,COLUMN(),4,1,"Monitoraggio"))="","",INDIRECT(ADDRESS($Z996,COLUMN(),4,1,"Monitoraggio"))),"")</f>
        <v/>
      </c>
      <c r="BI996" s="84" t="str" cm="1">
        <f t="array" aca="1" ref="BI996" ca="1">IFERROR(IF(INDIRECT(ADDRESS($Z996,COLUMN(),4,1,"Monitoraggio"))="","",INDIRECT(ADDRESS($Z996,COLUMN(),4,1,"Monitoraggio"))),"")</f>
        <v/>
      </c>
      <c r="BJ996" s="81" t="str" cm="1">
        <f t="array" aca="1" ref="BJ996" ca="1">IFERROR(IF(INDIRECT(ADDRESS($Z996,COLUMN(),4,1,"Monitoraggio"))="","",INDIRECT(ADDRESS($Z996,COLUMN(),4,1,"Monitoraggio"))),"")</f>
        <v/>
      </c>
    </row>
    <row r="997" spans="26:62" x14ac:dyDescent="0.2">
      <c r="Z997" s="132" t="str">
        <f>IFERROR(MATCH(ROW()-9,Monitoraggio!Y$1:Y$1000,0),"")</f>
        <v/>
      </c>
      <c r="AA997" s="60" t="str" cm="1">
        <f t="array" aca="1" ref="AA997" ca="1">IFERROR(IF(INDIRECT(ADDRESS($Z997,COLUMN(),4,1,"Monitoraggio"))="","",INDIRECT(ADDRESS($Z997,COLUMN(),4,1,"Monitoraggio"))),"")</f>
        <v/>
      </c>
      <c r="AB997" s="114" t="str" cm="1">
        <f t="array" aca="1" ref="AB997" ca="1">IFERROR(IF(INDIRECT(ADDRESS($Z997,COLUMN(),4,1,"Monitoraggio"))="","",INDIRECT(ADDRESS($Z997,COLUMN(),4,1,"Monitoraggio"))),"")</f>
        <v/>
      </c>
      <c r="AC997" s="114" t="str" cm="1">
        <f t="array" aca="1" ref="AC997" ca="1">IFERROR(IF(INDIRECT(ADDRESS($Z997,COLUMN(),4,1,"Monitoraggio"))="","",INDIRECT(ADDRESS($Z997,COLUMN(),4,1,"Monitoraggio"))),"")</f>
        <v/>
      </c>
      <c r="AD997" s="48" t="str" cm="1">
        <f t="array" aca="1" ref="AD997" ca="1">IFERROR(IF(INDIRECT(ADDRESS($Z997,COLUMN(),4,1,"Monitoraggio"))="","",INDIRECT(ADDRESS($Z997,COLUMN(),4,1,"Monitoraggio"))),"")</f>
        <v/>
      </c>
      <c r="AE997" s="61" t="str" cm="1">
        <f t="array" aca="1" ref="AE997" ca="1">IFERROR(IF(INDIRECT(ADDRESS($Z997,COLUMN(),4,1,"Monitoraggio"))="","",INDIRECT(ADDRESS($Z997,COLUMN(),4,1,"Monitoraggio"))),"")</f>
        <v/>
      </c>
      <c r="AF997" s="116" t="str" cm="1">
        <f t="array" aca="1" ref="AF997" ca="1">IFERROR(IF(INDIRECT(ADDRESS($Z997,COLUMN(),4,1,"Monitoraggio"))="","",INDIRECT(ADDRESS($Z997,COLUMN(),4,1,"Monitoraggio"))),"")</f>
        <v/>
      </c>
      <c r="AG997" s="61" t="str" cm="1">
        <f t="array" aca="1" ref="AG997" ca="1">IFERROR(IF(INDIRECT(ADDRESS($Z997,COLUMN(),4,1,"Monitoraggio"))="","",INDIRECT(ADDRESS($Z997,COLUMN(),4,1,"Monitoraggio"))),"")</f>
        <v/>
      </c>
      <c r="AH997" s="116" t="str" cm="1">
        <f t="array" aca="1" ref="AH997" ca="1">IFERROR(IF(INDIRECT(ADDRESS($Z997,COLUMN(),4,1,"Monitoraggio"))="","",INDIRECT(ADDRESS($Z997,COLUMN(),4,1,"Monitoraggio"))),"")</f>
        <v/>
      </c>
      <c r="AI997" s="114" t="str" cm="1">
        <f t="array" aca="1" ref="AI997" ca="1">IFERROR(IF(INDIRECT(ADDRESS($Z997,COLUMN(),4,1,"Monitoraggio"))="","",INDIRECT(ADDRESS($Z997,COLUMN(),4,1,"Monitoraggio"))),"")</f>
        <v/>
      </c>
      <c r="AJ997" s="118" t="str" cm="1">
        <f t="array" aca="1" ref="AJ997" ca="1">IFERROR(IF(INDIRECT(ADDRESS($Z997,COLUMN(),4,1,"Monitoraggio"))="","",INDIRECT(ADDRESS($Z997,COLUMN(),4,1,"Monitoraggio"))),"")</f>
        <v/>
      </c>
      <c r="AK997" s="119" t="str" cm="1">
        <f t="array" aca="1" ref="AK997" ca="1">IFERROR(IF(INDIRECT(ADDRESS($Z997,COLUMN(),4,1,"Monitoraggio"))="","",INDIRECT(ADDRESS($Z997,COLUMN(),4,1,"Monitoraggio"))),"")</f>
        <v/>
      </c>
      <c r="AL997" s="79" t="str" cm="1">
        <f t="array" aca="1" ref="AL997" ca="1">IFERROR(IF(INDIRECT(ADDRESS($Z997,COLUMN(),4,1,"Monitoraggio"))="","",INDIRECT(ADDRESS($Z997,COLUMN(),4,1,"Monitoraggio"))),"")</f>
        <v/>
      </c>
      <c r="AM997" s="77" t="str" cm="1">
        <f t="array" aca="1" ref="AM997" ca="1">IFERROR(IF(INDIRECT(ADDRESS($Z997,COLUMN(),4,1,"Monitoraggio"))="","",INDIRECT(ADDRESS($Z997,COLUMN(),4,1,"Monitoraggio"))),"")</f>
        <v/>
      </c>
      <c r="AN997" s="79" t="str" cm="1">
        <f t="array" aca="1" ref="AN997" ca="1">IFERROR(IF(INDIRECT(ADDRESS($Z997,COLUMN(),4,1,"Monitoraggio"))="","",INDIRECT(ADDRESS($Z997,COLUMN(),4,1,"Monitoraggio"))),"")</f>
        <v/>
      </c>
      <c r="AO997" s="79" t="str" cm="1">
        <f t="array" aca="1" ref="AO997" ca="1">IFERROR(IF(INDIRECT(ADDRESS($Z997,COLUMN(),4,1,"Monitoraggio"))="","",INDIRECT(ADDRESS($Z997,COLUMN(),4,1,"Monitoraggio"))),"")</f>
        <v/>
      </c>
      <c r="AP997" s="79" t="str" cm="1">
        <f t="array" aca="1" ref="AP997" ca="1">IFERROR(IF(INDIRECT(ADDRESS($Z997,COLUMN(),4,1,"Monitoraggio"))="","",INDIRECT(ADDRESS($Z997,COLUMN(),4,1,"Monitoraggio"))),"")</f>
        <v/>
      </c>
      <c r="AQ997" s="81" t="str" cm="1">
        <f t="array" aca="1" ref="AQ997" ca="1">IFERROR(IF(INDIRECT(ADDRESS($Z997,COLUMN(),4,1,"Monitoraggio"))="","",INDIRECT(ADDRESS($Z997,COLUMN(),4,1,"Monitoraggio"))),"")</f>
        <v/>
      </c>
      <c r="AR997" s="122" t="str" cm="1">
        <f t="array" aca="1" ref="AR997" ca="1">IFERROR(IF(INDIRECT(ADDRESS($Z997,COLUMN(),4,1,"Monitoraggio"))="","",INDIRECT(ADDRESS($Z997,COLUMN(),4,1,"Monitoraggio"))),"")</f>
        <v/>
      </c>
      <c r="AS997" s="118" t="str" cm="1">
        <f t="array" aca="1" ref="AS997" ca="1">IFERROR(IF(INDIRECT(ADDRESS($Z997,COLUMN(),4,1,"Monitoraggio"))="","",INDIRECT(ADDRESS($Z997,COLUMN(),4,1,"Monitoraggio"))),"")</f>
        <v/>
      </c>
      <c r="AT997" s="119" t="str" cm="1">
        <f t="array" aca="1" ref="AT997" ca="1">IFERROR(IF(INDIRECT(ADDRESS($Z997,COLUMN(),4,1,"Monitoraggio"))="","",INDIRECT(ADDRESS($Z997,COLUMN(),4,1,"Monitoraggio"))),"")</f>
        <v/>
      </c>
      <c r="AU997" s="79" t="str" cm="1">
        <f t="array" aca="1" ref="AU997" ca="1">IFERROR(IF(INDIRECT(ADDRESS($Z997,COLUMN(),4,1,"Monitoraggio"))="","",INDIRECT(ADDRESS($Z997,COLUMN(),4,1,"Monitoraggio"))),"")</f>
        <v/>
      </c>
      <c r="AV997" s="119" t="str" cm="1">
        <f t="array" aca="1" ref="AV997" ca="1">IFERROR(IF(INDIRECT(ADDRESS($Z997,COLUMN(),4,1,"Monitoraggio"))="","",INDIRECT(ADDRESS($Z997,COLUMN(),4,1,"Monitoraggio"))),"")</f>
        <v/>
      </c>
      <c r="AW997" s="124" t="str" cm="1">
        <f t="array" aca="1" ref="AW997" ca="1">IFERROR(IF(INDIRECT(ADDRESS($Z997,COLUMN(),4,1,"Monitoraggio"))="","",INDIRECT(ADDRESS($Z997,COLUMN(),4,1,"Monitoraggio"))),"")</f>
        <v/>
      </c>
      <c r="AX997" s="62" t="str" cm="1">
        <f t="array" aca="1" ref="AX997" ca="1">IFERROR(IF(INDIRECT(ADDRESS($Z997,COLUMN(),4,1,"Monitoraggio"))="","",INDIRECT(ADDRESS($Z997,COLUMN(),4,1,"Monitoraggio"))),"")</f>
        <v/>
      </c>
      <c r="AY997" s="79" t="str" cm="1">
        <f t="array" aca="1" ref="AY997" ca="1">IFERROR(IF(INDIRECT(ADDRESS($Z997,COLUMN(),4,1,"Monitoraggio"))="","",INDIRECT(ADDRESS($Z997,COLUMN(),4,1,"Monitoraggio"))),"")</f>
        <v/>
      </c>
      <c r="AZ997" s="84" t="str" cm="1">
        <f t="array" aca="1" ref="AZ997" ca="1">IFERROR(IF(INDIRECT(ADDRESS($Z997,COLUMN(),4,1,"Monitoraggio"))="","",INDIRECT(ADDRESS($Z997,COLUMN(),4,1,"Monitoraggio"))),"")</f>
        <v/>
      </c>
      <c r="BA997" s="81" t="str" cm="1">
        <f t="array" aca="1" ref="BA997" ca="1">IFERROR(IF(INDIRECT(ADDRESS($Z997,COLUMN(),4,1,"Monitoraggio"))="","",INDIRECT(ADDRESS($Z997,COLUMN(),4,1,"Monitoraggio"))),"")</f>
        <v/>
      </c>
      <c r="BB997" s="86" t="str" cm="1">
        <f t="array" aca="1" ref="BB997" ca="1">IFERROR(IF(INDIRECT(ADDRESS($Z997,COLUMN(),4,1,"Monitoraggio"))="","",INDIRECT(ADDRESS($Z997,COLUMN(),4,1,"Monitoraggio"))),"")</f>
        <v/>
      </c>
      <c r="BC997" s="79" t="str" cm="1">
        <f t="array" aca="1" ref="BC997" ca="1">IFERROR(IF(INDIRECT(ADDRESS($Z997,COLUMN(),4,1,"Monitoraggio"))="","",INDIRECT(ADDRESS($Z997,COLUMN(),4,1,"Monitoraggio"))),"")</f>
        <v/>
      </c>
      <c r="BD997" s="79" t="str" cm="1">
        <f t="array" aca="1" ref="BD997" ca="1">IFERROR(IF(INDIRECT(ADDRESS($Z997,COLUMN(),4,1,"Monitoraggio"))="","",INDIRECT(ADDRESS($Z997,COLUMN(),4,1,"Monitoraggio"))),"")</f>
        <v/>
      </c>
      <c r="BE997" s="79" t="str" cm="1">
        <f t="array" aca="1" ref="BE997" ca="1">IFERROR(IF(INDIRECT(ADDRESS($Z997,COLUMN(),4,1,"Monitoraggio"))="","",INDIRECT(ADDRESS($Z997,COLUMN(),4,1,"Monitoraggio"))),"")</f>
        <v/>
      </c>
      <c r="BF997" s="79" t="str" cm="1">
        <f t="array" aca="1" ref="BF997" ca="1">IFERROR(IF(INDIRECT(ADDRESS($Z997,COLUMN(),4,1,"Monitoraggio"))="","",INDIRECT(ADDRESS($Z997,COLUMN(),4,1,"Monitoraggio"))),"")</f>
        <v/>
      </c>
      <c r="BG997" s="114" t="str" cm="1">
        <f t="array" aca="1" ref="BG997" ca="1">IFERROR(IF(INDIRECT(ADDRESS($Z997,COLUMN(),4,1,"Monitoraggio"))="","",INDIRECT(ADDRESS($Z997,COLUMN(),4,1,"Monitoraggio"))),"")</f>
        <v/>
      </c>
      <c r="BH997" s="48" t="str" cm="1">
        <f t="array" aca="1" ref="BH997" ca="1">IFERROR(IF(INDIRECT(ADDRESS($Z997,COLUMN(),4,1,"Monitoraggio"))="","",INDIRECT(ADDRESS($Z997,COLUMN(),4,1,"Monitoraggio"))),"")</f>
        <v/>
      </c>
      <c r="BI997" s="84" t="str" cm="1">
        <f t="array" aca="1" ref="BI997" ca="1">IFERROR(IF(INDIRECT(ADDRESS($Z997,COLUMN(),4,1,"Monitoraggio"))="","",INDIRECT(ADDRESS($Z997,COLUMN(),4,1,"Monitoraggio"))),"")</f>
        <v/>
      </c>
      <c r="BJ997" s="81" t="str" cm="1">
        <f t="array" aca="1" ref="BJ997" ca="1">IFERROR(IF(INDIRECT(ADDRESS($Z997,COLUMN(),4,1,"Monitoraggio"))="","",INDIRECT(ADDRESS($Z997,COLUMN(),4,1,"Monitoraggio"))),"")</f>
        <v/>
      </c>
    </row>
    <row r="998" spans="26:62" x14ac:dyDescent="0.2">
      <c r="Z998" s="132" t="str">
        <f>IFERROR(MATCH(ROW()-9,Monitoraggio!Y$1:Y$1000,0),"")</f>
        <v/>
      </c>
      <c r="AA998" s="60" t="str" cm="1">
        <f t="array" aca="1" ref="AA998" ca="1">IFERROR(IF(INDIRECT(ADDRESS($Z998,COLUMN(),4,1,"Monitoraggio"))="","",INDIRECT(ADDRESS($Z998,COLUMN(),4,1,"Monitoraggio"))),"")</f>
        <v/>
      </c>
      <c r="AB998" s="114" t="str" cm="1">
        <f t="array" aca="1" ref="AB998" ca="1">IFERROR(IF(INDIRECT(ADDRESS($Z998,COLUMN(),4,1,"Monitoraggio"))="","",INDIRECT(ADDRESS($Z998,COLUMN(),4,1,"Monitoraggio"))),"")</f>
        <v/>
      </c>
      <c r="AC998" s="114" t="str" cm="1">
        <f t="array" aca="1" ref="AC998" ca="1">IFERROR(IF(INDIRECT(ADDRESS($Z998,COLUMN(),4,1,"Monitoraggio"))="","",INDIRECT(ADDRESS($Z998,COLUMN(),4,1,"Monitoraggio"))),"")</f>
        <v/>
      </c>
      <c r="AD998" s="48" t="str" cm="1">
        <f t="array" aca="1" ref="AD998" ca="1">IFERROR(IF(INDIRECT(ADDRESS($Z998,COLUMN(),4,1,"Monitoraggio"))="","",INDIRECT(ADDRESS($Z998,COLUMN(),4,1,"Monitoraggio"))),"")</f>
        <v/>
      </c>
      <c r="AE998" s="61" t="str" cm="1">
        <f t="array" aca="1" ref="AE998" ca="1">IFERROR(IF(INDIRECT(ADDRESS($Z998,COLUMN(),4,1,"Monitoraggio"))="","",INDIRECT(ADDRESS($Z998,COLUMN(),4,1,"Monitoraggio"))),"")</f>
        <v/>
      </c>
      <c r="AF998" s="116" t="str" cm="1">
        <f t="array" aca="1" ref="AF998" ca="1">IFERROR(IF(INDIRECT(ADDRESS($Z998,COLUMN(),4,1,"Monitoraggio"))="","",INDIRECT(ADDRESS($Z998,COLUMN(),4,1,"Monitoraggio"))),"")</f>
        <v/>
      </c>
      <c r="AG998" s="61" t="str" cm="1">
        <f t="array" aca="1" ref="AG998" ca="1">IFERROR(IF(INDIRECT(ADDRESS($Z998,COLUMN(),4,1,"Monitoraggio"))="","",INDIRECT(ADDRESS($Z998,COLUMN(),4,1,"Monitoraggio"))),"")</f>
        <v/>
      </c>
      <c r="AH998" s="116" t="str" cm="1">
        <f t="array" aca="1" ref="AH998" ca="1">IFERROR(IF(INDIRECT(ADDRESS($Z998,COLUMN(),4,1,"Monitoraggio"))="","",INDIRECT(ADDRESS($Z998,COLUMN(),4,1,"Monitoraggio"))),"")</f>
        <v/>
      </c>
      <c r="AI998" s="114" t="str" cm="1">
        <f t="array" aca="1" ref="AI998" ca="1">IFERROR(IF(INDIRECT(ADDRESS($Z998,COLUMN(),4,1,"Monitoraggio"))="","",INDIRECT(ADDRESS($Z998,COLUMN(),4,1,"Monitoraggio"))),"")</f>
        <v/>
      </c>
      <c r="AJ998" s="118" t="str" cm="1">
        <f t="array" aca="1" ref="AJ998" ca="1">IFERROR(IF(INDIRECT(ADDRESS($Z998,COLUMN(),4,1,"Monitoraggio"))="","",INDIRECT(ADDRESS($Z998,COLUMN(),4,1,"Monitoraggio"))),"")</f>
        <v/>
      </c>
      <c r="AK998" s="119" t="str" cm="1">
        <f t="array" aca="1" ref="AK998" ca="1">IFERROR(IF(INDIRECT(ADDRESS($Z998,COLUMN(),4,1,"Monitoraggio"))="","",INDIRECT(ADDRESS($Z998,COLUMN(),4,1,"Monitoraggio"))),"")</f>
        <v/>
      </c>
      <c r="AL998" s="79" t="str" cm="1">
        <f t="array" aca="1" ref="AL998" ca="1">IFERROR(IF(INDIRECT(ADDRESS($Z998,COLUMN(),4,1,"Monitoraggio"))="","",INDIRECT(ADDRESS($Z998,COLUMN(),4,1,"Monitoraggio"))),"")</f>
        <v/>
      </c>
      <c r="AM998" s="77" t="str" cm="1">
        <f t="array" aca="1" ref="AM998" ca="1">IFERROR(IF(INDIRECT(ADDRESS($Z998,COLUMN(),4,1,"Monitoraggio"))="","",INDIRECT(ADDRESS($Z998,COLUMN(),4,1,"Monitoraggio"))),"")</f>
        <v/>
      </c>
      <c r="AN998" s="79" t="str" cm="1">
        <f t="array" aca="1" ref="AN998" ca="1">IFERROR(IF(INDIRECT(ADDRESS($Z998,COLUMN(),4,1,"Monitoraggio"))="","",INDIRECT(ADDRESS($Z998,COLUMN(),4,1,"Monitoraggio"))),"")</f>
        <v/>
      </c>
      <c r="AO998" s="79" t="str" cm="1">
        <f t="array" aca="1" ref="AO998" ca="1">IFERROR(IF(INDIRECT(ADDRESS($Z998,COLUMN(),4,1,"Monitoraggio"))="","",INDIRECT(ADDRESS($Z998,COLUMN(),4,1,"Monitoraggio"))),"")</f>
        <v/>
      </c>
      <c r="AP998" s="79" t="str" cm="1">
        <f t="array" aca="1" ref="AP998" ca="1">IFERROR(IF(INDIRECT(ADDRESS($Z998,COLUMN(),4,1,"Monitoraggio"))="","",INDIRECT(ADDRESS($Z998,COLUMN(),4,1,"Monitoraggio"))),"")</f>
        <v/>
      </c>
      <c r="AQ998" s="81" t="str" cm="1">
        <f t="array" aca="1" ref="AQ998" ca="1">IFERROR(IF(INDIRECT(ADDRESS($Z998,COLUMN(),4,1,"Monitoraggio"))="","",INDIRECT(ADDRESS($Z998,COLUMN(),4,1,"Monitoraggio"))),"")</f>
        <v/>
      </c>
      <c r="AR998" s="122" t="str" cm="1">
        <f t="array" aca="1" ref="AR998" ca="1">IFERROR(IF(INDIRECT(ADDRESS($Z998,COLUMN(),4,1,"Monitoraggio"))="","",INDIRECT(ADDRESS($Z998,COLUMN(),4,1,"Monitoraggio"))),"")</f>
        <v/>
      </c>
      <c r="AS998" s="118" t="str" cm="1">
        <f t="array" aca="1" ref="AS998" ca="1">IFERROR(IF(INDIRECT(ADDRESS($Z998,COLUMN(),4,1,"Monitoraggio"))="","",INDIRECT(ADDRESS($Z998,COLUMN(),4,1,"Monitoraggio"))),"")</f>
        <v/>
      </c>
      <c r="AT998" s="119" t="str" cm="1">
        <f t="array" aca="1" ref="AT998" ca="1">IFERROR(IF(INDIRECT(ADDRESS($Z998,COLUMN(),4,1,"Monitoraggio"))="","",INDIRECT(ADDRESS($Z998,COLUMN(),4,1,"Monitoraggio"))),"")</f>
        <v/>
      </c>
      <c r="AU998" s="79" t="str" cm="1">
        <f t="array" aca="1" ref="AU998" ca="1">IFERROR(IF(INDIRECT(ADDRESS($Z998,COLUMN(),4,1,"Monitoraggio"))="","",INDIRECT(ADDRESS($Z998,COLUMN(),4,1,"Monitoraggio"))),"")</f>
        <v/>
      </c>
      <c r="AV998" s="119" t="str" cm="1">
        <f t="array" aca="1" ref="AV998" ca="1">IFERROR(IF(INDIRECT(ADDRESS($Z998,COLUMN(),4,1,"Monitoraggio"))="","",INDIRECT(ADDRESS($Z998,COLUMN(),4,1,"Monitoraggio"))),"")</f>
        <v/>
      </c>
      <c r="AW998" s="124" t="str" cm="1">
        <f t="array" aca="1" ref="AW998" ca="1">IFERROR(IF(INDIRECT(ADDRESS($Z998,COLUMN(),4,1,"Monitoraggio"))="","",INDIRECT(ADDRESS($Z998,COLUMN(),4,1,"Monitoraggio"))),"")</f>
        <v/>
      </c>
      <c r="AX998" s="62" t="str" cm="1">
        <f t="array" aca="1" ref="AX998" ca="1">IFERROR(IF(INDIRECT(ADDRESS($Z998,COLUMN(),4,1,"Monitoraggio"))="","",INDIRECT(ADDRESS($Z998,COLUMN(),4,1,"Monitoraggio"))),"")</f>
        <v/>
      </c>
      <c r="AY998" s="79" t="str" cm="1">
        <f t="array" aca="1" ref="AY998" ca="1">IFERROR(IF(INDIRECT(ADDRESS($Z998,COLUMN(),4,1,"Monitoraggio"))="","",INDIRECT(ADDRESS($Z998,COLUMN(),4,1,"Monitoraggio"))),"")</f>
        <v/>
      </c>
      <c r="AZ998" s="84" t="str" cm="1">
        <f t="array" aca="1" ref="AZ998" ca="1">IFERROR(IF(INDIRECT(ADDRESS($Z998,COLUMN(),4,1,"Monitoraggio"))="","",INDIRECT(ADDRESS($Z998,COLUMN(),4,1,"Monitoraggio"))),"")</f>
        <v/>
      </c>
      <c r="BA998" s="81" t="str" cm="1">
        <f t="array" aca="1" ref="BA998" ca="1">IFERROR(IF(INDIRECT(ADDRESS($Z998,COLUMN(),4,1,"Monitoraggio"))="","",INDIRECT(ADDRESS($Z998,COLUMN(),4,1,"Monitoraggio"))),"")</f>
        <v/>
      </c>
      <c r="BB998" s="86" t="str" cm="1">
        <f t="array" aca="1" ref="BB998" ca="1">IFERROR(IF(INDIRECT(ADDRESS($Z998,COLUMN(),4,1,"Monitoraggio"))="","",INDIRECT(ADDRESS($Z998,COLUMN(),4,1,"Monitoraggio"))),"")</f>
        <v/>
      </c>
      <c r="BC998" s="79" t="str" cm="1">
        <f t="array" aca="1" ref="BC998" ca="1">IFERROR(IF(INDIRECT(ADDRESS($Z998,COLUMN(),4,1,"Monitoraggio"))="","",INDIRECT(ADDRESS($Z998,COLUMN(),4,1,"Monitoraggio"))),"")</f>
        <v/>
      </c>
      <c r="BD998" s="79" t="str" cm="1">
        <f t="array" aca="1" ref="BD998" ca="1">IFERROR(IF(INDIRECT(ADDRESS($Z998,COLUMN(),4,1,"Monitoraggio"))="","",INDIRECT(ADDRESS($Z998,COLUMN(),4,1,"Monitoraggio"))),"")</f>
        <v/>
      </c>
      <c r="BE998" s="79" t="str" cm="1">
        <f t="array" aca="1" ref="BE998" ca="1">IFERROR(IF(INDIRECT(ADDRESS($Z998,COLUMN(),4,1,"Monitoraggio"))="","",INDIRECT(ADDRESS($Z998,COLUMN(),4,1,"Monitoraggio"))),"")</f>
        <v/>
      </c>
      <c r="BF998" s="79" t="str" cm="1">
        <f t="array" aca="1" ref="BF998" ca="1">IFERROR(IF(INDIRECT(ADDRESS($Z998,COLUMN(),4,1,"Monitoraggio"))="","",INDIRECT(ADDRESS($Z998,COLUMN(),4,1,"Monitoraggio"))),"")</f>
        <v/>
      </c>
      <c r="BG998" s="114" t="str" cm="1">
        <f t="array" aca="1" ref="BG998" ca="1">IFERROR(IF(INDIRECT(ADDRESS($Z998,COLUMN(),4,1,"Monitoraggio"))="","",INDIRECT(ADDRESS($Z998,COLUMN(),4,1,"Monitoraggio"))),"")</f>
        <v/>
      </c>
      <c r="BH998" s="48" t="str" cm="1">
        <f t="array" aca="1" ref="BH998" ca="1">IFERROR(IF(INDIRECT(ADDRESS($Z998,COLUMN(),4,1,"Monitoraggio"))="","",INDIRECT(ADDRESS($Z998,COLUMN(),4,1,"Monitoraggio"))),"")</f>
        <v/>
      </c>
      <c r="BI998" s="84" t="str" cm="1">
        <f t="array" aca="1" ref="BI998" ca="1">IFERROR(IF(INDIRECT(ADDRESS($Z998,COLUMN(),4,1,"Monitoraggio"))="","",INDIRECT(ADDRESS($Z998,COLUMN(),4,1,"Monitoraggio"))),"")</f>
        <v/>
      </c>
      <c r="BJ998" s="81" t="str" cm="1">
        <f t="array" aca="1" ref="BJ998" ca="1">IFERROR(IF(INDIRECT(ADDRESS($Z998,COLUMN(),4,1,"Monitoraggio"))="","",INDIRECT(ADDRESS($Z998,COLUMN(),4,1,"Monitoraggio"))),"")</f>
        <v/>
      </c>
    </row>
    <row r="999" spans="26:62" x14ac:dyDescent="0.2">
      <c r="Z999" s="132" t="str">
        <f>IFERROR(MATCH(ROW()-9,Monitoraggio!Y$1:Y$1000,0),"")</f>
        <v/>
      </c>
      <c r="AA999" s="60" t="str" cm="1">
        <f t="array" aca="1" ref="AA999" ca="1">IFERROR(IF(INDIRECT(ADDRESS($Z999,COLUMN(),4,1,"Monitoraggio"))="","",INDIRECT(ADDRESS($Z999,COLUMN(),4,1,"Monitoraggio"))),"")</f>
        <v/>
      </c>
      <c r="AB999" s="114" t="str" cm="1">
        <f t="array" aca="1" ref="AB999" ca="1">IFERROR(IF(INDIRECT(ADDRESS($Z999,COLUMN(),4,1,"Monitoraggio"))="","",INDIRECT(ADDRESS($Z999,COLUMN(),4,1,"Monitoraggio"))),"")</f>
        <v/>
      </c>
      <c r="AC999" s="114" t="str" cm="1">
        <f t="array" aca="1" ref="AC999" ca="1">IFERROR(IF(INDIRECT(ADDRESS($Z999,COLUMN(),4,1,"Monitoraggio"))="","",INDIRECT(ADDRESS($Z999,COLUMN(),4,1,"Monitoraggio"))),"")</f>
        <v/>
      </c>
      <c r="AD999" s="48" t="str" cm="1">
        <f t="array" aca="1" ref="AD999" ca="1">IFERROR(IF(INDIRECT(ADDRESS($Z999,COLUMN(),4,1,"Monitoraggio"))="","",INDIRECT(ADDRESS($Z999,COLUMN(),4,1,"Monitoraggio"))),"")</f>
        <v/>
      </c>
      <c r="AE999" s="61" t="str" cm="1">
        <f t="array" aca="1" ref="AE999" ca="1">IFERROR(IF(INDIRECT(ADDRESS($Z999,COLUMN(),4,1,"Monitoraggio"))="","",INDIRECT(ADDRESS($Z999,COLUMN(),4,1,"Monitoraggio"))),"")</f>
        <v/>
      </c>
      <c r="AF999" s="116" t="str" cm="1">
        <f t="array" aca="1" ref="AF999" ca="1">IFERROR(IF(INDIRECT(ADDRESS($Z999,COLUMN(),4,1,"Monitoraggio"))="","",INDIRECT(ADDRESS($Z999,COLUMN(),4,1,"Monitoraggio"))),"")</f>
        <v/>
      </c>
      <c r="AG999" s="61" t="str" cm="1">
        <f t="array" aca="1" ref="AG999" ca="1">IFERROR(IF(INDIRECT(ADDRESS($Z999,COLUMN(),4,1,"Monitoraggio"))="","",INDIRECT(ADDRESS($Z999,COLUMN(),4,1,"Monitoraggio"))),"")</f>
        <v/>
      </c>
      <c r="AH999" s="116" t="str" cm="1">
        <f t="array" aca="1" ref="AH999" ca="1">IFERROR(IF(INDIRECT(ADDRESS($Z999,COLUMN(),4,1,"Monitoraggio"))="","",INDIRECT(ADDRESS($Z999,COLUMN(),4,1,"Monitoraggio"))),"")</f>
        <v/>
      </c>
      <c r="AI999" s="114" t="str" cm="1">
        <f t="array" aca="1" ref="AI999" ca="1">IFERROR(IF(INDIRECT(ADDRESS($Z999,COLUMN(),4,1,"Monitoraggio"))="","",INDIRECT(ADDRESS($Z999,COLUMN(),4,1,"Monitoraggio"))),"")</f>
        <v/>
      </c>
      <c r="AJ999" s="118" t="str" cm="1">
        <f t="array" aca="1" ref="AJ999" ca="1">IFERROR(IF(INDIRECT(ADDRESS($Z999,COLUMN(),4,1,"Monitoraggio"))="","",INDIRECT(ADDRESS($Z999,COLUMN(),4,1,"Monitoraggio"))),"")</f>
        <v/>
      </c>
      <c r="AK999" s="119" t="str" cm="1">
        <f t="array" aca="1" ref="AK999" ca="1">IFERROR(IF(INDIRECT(ADDRESS($Z999,COLUMN(),4,1,"Monitoraggio"))="","",INDIRECT(ADDRESS($Z999,COLUMN(),4,1,"Monitoraggio"))),"")</f>
        <v/>
      </c>
      <c r="AL999" s="79" t="str" cm="1">
        <f t="array" aca="1" ref="AL999" ca="1">IFERROR(IF(INDIRECT(ADDRESS($Z999,COLUMN(),4,1,"Monitoraggio"))="","",INDIRECT(ADDRESS($Z999,COLUMN(),4,1,"Monitoraggio"))),"")</f>
        <v/>
      </c>
      <c r="AM999" s="77" t="str" cm="1">
        <f t="array" aca="1" ref="AM999" ca="1">IFERROR(IF(INDIRECT(ADDRESS($Z999,COLUMN(),4,1,"Monitoraggio"))="","",INDIRECT(ADDRESS($Z999,COLUMN(),4,1,"Monitoraggio"))),"")</f>
        <v/>
      </c>
      <c r="AN999" s="79" t="str" cm="1">
        <f t="array" aca="1" ref="AN999" ca="1">IFERROR(IF(INDIRECT(ADDRESS($Z999,COLUMN(),4,1,"Monitoraggio"))="","",INDIRECT(ADDRESS($Z999,COLUMN(),4,1,"Monitoraggio"))),"")</f>
        <v/>
      </c>
      <c r="AO999" s="79" t="str" cm="1">
        <f t="array" aca="1" ref="AO999" ca="1">IFERROR(IF(INDIRECT(ADDRESS($Z999,COLUMN(),4,1,"Monitoraggio"))="","",INDIRECT(ADDRESS($Z999,COLUMN(),4,1,"Monitoraggio"))),"")</f>
        <v/>
      </c>
      <c r="AP999" s="79" t="str" cm="1">
        <f t="array" aca="1" ref="AP999" ca="1">IFERROR(IF(INDIRECT(ADDRESS($Z999,COLUMN(),4,1,"Monitoraggio"))="","",INDIRECT(ADDRESS($Z999,COLUMN(),4,1,"Monitoraggio"))),"")</f>
        <v/>
      </c>
      <c r="AQ999" s="81" t="str" cm="1">
        <f t="array" aca="1" ref="AQ999" ca="1">IFERROR(IF(INDIRECT(ADDRESS($Z999,COLUMN(),4,1,"Monitoraggio"))="","",INDIRECT(ADDRESS($Z999,COLUMN(),4,1,"Monitoraggio"))),"")</f>
        <v/>
      </c>
      <c r="AR999" s="122" t="str" cm="1">
        <f t="array" aca="1" ref="AR999" ca="1">IFERROR(IF(INDIRECT(ADDRESS($Z999,COLUMN(),4,1,"Monitoraggio"))="","",INDIRECT(ADDRESS($Z999,COLUMN(),4,1,"Monitoraggio"))),"")</f>
        <v/>
      </c>
      <c r="AS999" s="118" t="str" cm="1">
        <f t="array" aca="1" ref="AS999" ca="1">IFERROR(IF(INDIRECT(ADDRESS($Z999,COLUMN(),4,1,"Monitoraggio"))="","",INDIRECT(ADDRESS($Z999,COLUMN(),4,1,"Monitoraggio"))),"")</f>
        <v/>
      </c>
      <c r="AT999" s="119" t="str" cm="1">
        <f t="array" aca="1" ref="AT999" ca="1">IFERROR(IF(INDIRECT(ADDRESS($Z999,COLUMN(),4,1,"Monitoraggio"))="","",INDIRECT(ADDRESS($Z999,COLUMN(),4,1,"Monitoraggio"))),"")</f>
        <v/>
      </c>
      <c r="AU999" s="79" t="str" cm="1">
        <f t="array" aca="1" ref="AU999" ca="1">IFERROR(IF(INDIRECT(ADDRESS($Z999,COLUMN(),4,1,"Monitoraggio"))="","",INDIRECT(ADDRESS($Z999,COLUMN(),4,1,"Monitoraggio"))),"")</f>
        <v/>
      </c>
      <c r="AV999" s="119" t="str" cm="1">
        <f t="array" aca="1" ref="AV999" ca="1">IFERROR(IF(INDIRECT(ADDRESS($Z999,COLUMN(),4,1,"Monitoraggio"))="","",INDIRECT(ADDRESS($Z999,COLUMN(),4,1,"Monitoraggio"))),"")</f>
        <v/>
      </c>
      <c r="AW999" s="124" t="str" cm="1">
        <f t="array" aca="1" ref="AW999" ca="1">IFERROR(IF(INDIRECT(ADDRESS($Z999,COLUMN(),4,1,"Monitoraggio"))="","",INDIRECT(ADDRESS($Z999,COLUMN(),4,1,"Monitoraggio"))),"")</f>
        <v/>
      </c>
      <c r="AX999" s="62" t="str" cm="1">
        <f t="array" aca="1" ref="AX999" ca="1">IFERROR(IF(INDIRECT(ADDRESS($Z999,COLUMN(),4,1,"Monitoraggio"))="","",INDIRECT(ADDRESS($Z999,COLUMN(),4,1,"Monitoraggio"))),"")</f>
        <v/>
      </c>
      <c r="AY999" s="79" t="str" cm="1">
        <f t="array" aca="1" ref="AY999" ca="1">IFERROR(IF(INDIRECT(ADDRESS($Z999,COLUMN(),4,1,"Monitoraggio"))="","",INDIRECT(ADDRESS($Z999,COLUMN(),4,1,"Monitoraggio"))),"")</f>
        <v/>
      </c>
      <c r="AZ999" s="84" t="str" cm="1">
        <f t="array" aca="1" ref="AZ999" ca="1">IFERROR(IF(INDIRECT(ADDRESS($Z999,COLUMN(),4,1,"Monitoraggio"))="","",INDIRECT(ADDRESS($Z999,COLUMN(),4,1,"Monitoraggio"))),"")</f>
        <v/>
      </c>
      <c r="BA999" s="81" t="str" cm="1">
        <f t="array" aca="1" ref="BA999" ca="1">IFERROR(IF(INDIRECT(ADDRESS($Z999,COLUMN(),4,1,"Monitoraggio"))="","",INDIRECT(ADDRESS($Z999,COLUMN(),4,1,"Monitoraggio"))),"")</f>
        <v/>
      </c>
      <c r="BB999" s="86" t="str" cm="1">
        <f t="array" aca="1" ref="BB999" ca="1">IFERROR(IF(INDIRECT(ADDRESS($Z999,COLUMN(),4,1,"Monitoraggio"))="","",INDIRECT(ADDRESS($Z999,COLUMN(),4,1,"Monitoraggio"))),"")</f>
        <v/>
      </c>
      <c r="BC999" s="79" t="str" cm="1">
        <f t="array" aca="1" ref="BC999" ca="1">IFERROR(IF(INDIRECT(ADDRESS($Z999,COLUMN(),4,1,"Monitoraggio"))="","",INDIRECT(ADDRESS($Z999,COLUMN(),4,1,"Monitoraggio"))),"")</f>
        <v/>
      </c>
      <c r="BD999" s="79" t="str" cm="1">
        <f t="array" aca="1" ref="BD999" ca="1">IFERROR(IF(INDIRECT(ADDRESS($Z999,COLUMN(),4,1,"Monitoraggio"))="","",INDIRECT(ADDRESS($Z999,COLUMN(),4,1,"Monitoraggio"))),"")</f>
        <v/>
      </c>
      <c r="BE999" s="79" t="str" cm="1">
        <f t="array" aca="1" ref="BE999" ca="1">IFERROR(IF(INDIRECT(ADDRESS($Z999,COLUMN(),4,1,"Monitoraggio"))="","",INDIRECT(ADDRESS($Z999,COLUMN(),4,1,"Monitoraggio"))),"")</f>
        <v/>
      </c>
      <c r="BF999" s="79" t="str" cm="1">
        <f t="array" aca="1" ref="BF999" ca="1">IFERROR(IF(INDIRECT(ADDRESS($Z999,COLUMN(),4,1,"Monitoraggio"))="","",INDIRECT(ADDRESS($Z999,COLUMN(),4,1,"Monitoraggio"))),"")</f>
        <v/>
      </c>
      <c r="BG999" s="114" t="str" cm="1">
        <f t="array" aca="1" ref="BG999" ca="1">IFERROR(IF(INDIRECT(ADDRESS($Z999,COLUMN(),4,1,"Monitoraggio"))="","",INDIRECT(ADDRESS($Z999,COLUMN(),4,1,"Monitoraggio"))),"")</f>
        <v/>
      </c>
      <c r="BH999" s="48" t="str" cm="1">
        <f t="array" aca="1" ref="BH999" ca="1">IFERROR(IF(INDIRECT(ADDRESS($Z999,COLUMN(),4,1,"Monitoraggio"))="","",INDIRECT(ADDRESS($Z999,COLUMN(),4,1,"Monitoraggio"))),"")</f>
        <v/>
      </c>
      <c r="BI999" s="84" t="str" cm="1">
        <f t="array" aca="1" ref="BI999" ca="1">IFERROR(IF(INDIRECT(ADDRESS($Z999,COLUMN(),4,1,"Monitoraggio"))="","",INDIRECT(ADDRESS($Z999,COLUMN(),4,1,"Monitoraggio"))),"")</f>
        <v/>
      </c>
      <c r="BJ999" s="81" t="str" cm="1">
        <f t="array" aca="1" ref="BJ999" ca="1">IFERROR(IF(INDIRECT(ADDRESS($Z999,COLUMN(),4,1,"Monitoraggio"))="","",INDIRECT(ADDRESS($Z999,COLUMN(),4,1,"Monitoraggio"))),"")</f>
        <v/>
      </c>
    </row>
    <row r="1000" spans="26:62" x14ac:dyDescent="0.2">
      <c r="Z1000" s="132" t="str">
        <f>IFERROR(MATCH(ROW()-9,Monitoraggio!Y$1:Y$1000,0),"")</f>
        <v/>
      </c>
      <c r="AA1000" s="63" t="str" cm="1">
        <f t="array" aca="1" ref="AA1000" ca="1">IFERROR(IF(INDIRECT(ADDRESS($Z1000,COLUMN(),4,1,"Monitoraggio"))="","",INDIRECT(ADDRESS($Z1000,COLUMN(),4,1,"Monitoraggio"))),"")</f>
        <v/>
      </c>
      <c r="AB1000" s="115" t="str" cm="1">
        <f t="array" aca="1" ref="AB1000" ca="1">IFERROR(IF(INDIRECT(ADDRESS($Z1000,COLUMN(),4,1,"Monitoraggio"))="","",INDIRECT(ADDRESS($Z1000,COLUMN(),4,1,"Monitoraggio"))),"")</f>
        <v/>
      </c>
      <c r="AC1000" s="115" t="str" cm="1">
        <f t="array" aca="1" ref="AC1000" ca="1">IFERROR(IF(INDIRECT(ADDRESS($Z1000,COLUMN(),4,1,"Monitoraggio"))="","",INDIRECT(ADDRESS($Z1000,COLUMN(),4,1,"Monitoraggio"))),"")</f>
        <v/>
      </c>
      <c r="AD1000" s="49" t="str" cm="1">
        <f t="array" aca="1" ref="AD1000" ca="1">IFERROR(IF(INDIRECT(ADDRESS($Z1000,COLUMN(),4,1,"Monitoraggio"))="","",INDIRECT(ADDRESS($Z1000,COLUMN(),4,1,"Monitoraggio"))),"")</f>
        <v/>
      </c>
      <c r="AE1000" s="64" t="str" cm="1">
        <f t="array" aca="1" ref="AE1000" ca="1">IFERROR(IF(INDIRECT(ADDRESS($Z1000,COLUMN(),4,1,"Monitoraggio"))="","",INDIRECT(ADDRESS($Z1000,COLUMN(),4,1,"Monitoraggio"))),"")</f>
        <v/>
      </c>
      <c r="AF1000" s="117" t="str" cm="1">
        <f t="array" aca="1" ref="AF1000" ca="1">IFERROR(IF(INDIRECT(ADDRESS($Z1000,COLUMN(),4,1,"Monitoraggio"))="","",INDIRECT(ADDRESS($Z1000,COLUMN(),4,1,"Monitoraggio"))),"")</f>
        <v/>
      </c>
      <c r="AG1000" s="64" t="str" cm="1">
        <f t="array" aca="1" ref="AG1000" ca="1">IFERROR(IF(INDIRECT(ADDRESS($Z1000,COLUMN(),4,1,"Monitoraggio"))="","",INDIRECT(ADDRESS($Z1000,COLUMN(),4,1,"Monitoraggio"))),"")</f>
        <v/>
      </c>
      <c r="AH1000" s="117" t="str" cm="1">
        <f t="array" aca="1" ref="AH1000" ca="1">IFERROR(IF(INDIRECT(ADDRESS($Z1000,COLUMN(),4,1,"Monitoraggio"))="","",INDIRECT(ADDRESS($Z1000,COLUMN(),4,1,"Monitoraggio"))),"")</f>
        <v/>
      </c>
      <c r="AI1000" s="115" t="str" cm="1">
        <f t="array" aca="1" ref="AI1000" ca="1">IFERROR(IF(INDIRECT(ADDRESS($Z1000,COLUMN(),4,1,"Monitoraggio"))="","",INDIRECT(ADDRESS($Z1000,COLUMN(),4,1,"Monitoraggio"))),"")</f>
        <v/>
      </c>
      <c r="AJ1000" s="120" t="str" cm="1">
        <f t="array" aca="1" ref="AJ1000" ca="1">IFERROR(IF(INDIRECT(ADDRESS($Z1000,COLUMN(),4,1,"Monitoraggio"))="","",INDIRECT(ADDRESS($Z1000,COLUMN(),4,1,"Monitoraggio"))),"")</f>
        <v/>
      </c>
      <c r="AK1000" s="121" t="str" cm="1">
        <f t="array" aca="1" ref="AK1000" ca="1">IFERROR(IF(INDIRECT(ADDRESS($Z1000,COLUMN(),4,1,"Monitoraggio"))="","",INDIRECT(ADDRESS($Z1000,COLUMN(),4,1,"Monitoraggio"))),"")</f>
        <v/>
      </c>
      <c r="AL1000" s="80" t="str" cm="1">
        <f t="array" aca="1" ref="AL1000" ca="1">IFERROR(IF(INDIRECT(ADDRESS($Z1000,COLUMN(),4,1,"Monitoraggio"))="","",INDIRECT(ADDRESS($Z1000,COLUMN(),4,1,"Monitoraggio"))),"")</f>
        <v/>
      </c>
      <c r="AM1000" s="78" t="str" cm="1">
        <f t="array" aca="1" ref="AM1000" ca="1">IFERROR(IF(INDIRECT(ADDRESS($Z1000,COLUMN(),4,1,"Monitoraggio"))="","",INDIRECT(ADDRESS($Z1000,COLUMN(),4,1,"Monitoraggio"))),"")</f>
        <v/>
      </c>
      <c r="AN1000" s="80" t="str" cm="1">
        <f t="array" aca="1" ref="AN1000" ca="1">IFERROR(IF(INDIRECT(ADDRESS($Z1000,COLUMN(),4,1,"Monitoraggio"))="","",INDIRECT(ADDRESS($Z1000,COLUMN(),4,1,"Monitoraggio"))),"")</f>
        <v/>
      </c>
      <c r="AO1000" s="80" t="str" cm="1">
        <f t="array" aca="1" ref="AO1000" ca="1">IFERROR(IF(INDIRECT(ADDRESS($Z1000,COLUMN(),4,1,"Monitoraggio"))="","",INDIRECT(ADDRESS($Z1000,COLUMN(),4,1,"Monitoraggio"))),"")</f>
        <v/>
      </c>
      <c r="AP1000" s="80" t="str" cm="1">
        <f t="array" aca="1" ref="AP1000" ca="1">IFERROR(IF(INDIRECT(ADDRESS($Z1000,COLUMN(),4,1,"Monitoraggio"))="","",INDIRECT(ADDRESS($Z1000,COLUMN(),4,1,"Monitoraggio"))),"")</f>
        <v/>
      </c>
      <c r="AQ1000" s="82" t="str" cm="1">
        <f t="array" aca="1" ref="AQ1000" ca="1">IFERROR(IF(INDIRECT(ADDRESS($Z1000,COLUMN(),4,1,"Monitoraggio"))="","",INDIRECT(ADDRESS($Z1000,COLUMN(),4,1,"Monitoraggio"))),"")</f>
        <v/>
      </c>
      <c r="AR1000" s="123" t="str" cm="1">
        <f t="array" aca="1" ref="AR1000" ca="1">IFERROR(IF(INDIRECT(ADDRESS($Z1000,COLUMN(),4,1,"Monitoraggio"))="","",INDIRECT(ADDRESS($Z1000,COLUMN(),4,1,"Monitoraggio"))),"")</f>
        <v/>
      </c>
      <c r="AS1000" s="120" t="str" cm="1">
        <f t="array" aca="1" ref="AS1000" ca="1">IFERROR(IF(INDIRECT(ADDRESS($Z1000,COLUMN(),4,1,"Monitoraggio"))="","",INDIRECT(ADDRESS($Z1000,COLUMN(),4,1,"Monitoraggio"))),"")</f>
        <v/>
      </c>
      <c r="AT1000" s="121" t="str" cm="1">
        <f t="array" aca="1" ref="AT1000" ca="1">IFERROR(IF(INDIRECT(ADDRESS($Z1000,COLUMN(),4,1,"Monitoraggio"))="","",INDIRECT(ADDRESS($Z1000,COLUMN(),4,1,"Monitoraggio"))),"")</f>
        <v/>
      </c>
      <c r="AU1000" s="80" t="str" cm="1">
        <f t="array" aca="1" ref="AU1000" ca="1">IFERROR(IF(INDIRECT(ADDRESS($Z1000,COLUMN(),4,1,"Monitoraggio"))="","",INDIRECT(ADDRESS($Z1000,COLUMN(),4,1,"Monitoraggio"))),"")</f>
        <v/>
      </c>
      <c r="AV1000" s="121" t="str" cm="1">
        <f t="array" aca="1" ref="AV1000" ca="1">IFERROR(IF(INDIRECT(ADDRESS($Z1000,COLUMN(),4,1,"Monitoraggio"))="","",INDIRECT(ADDRESS($Z1000,COLUMN(),4,1,"Monitoraggio"))),"")</f>
        <v/>
      </c>
      <c r="AW1000" s="125" t="str" cm="1">
        <f t="array" aca="1" ref="AW1000" ca="1">IFERROR(IF(INDIRECT(ADDRESS($Z1000,COLUMN(),4,1,"Monitoraggio"))="","",INDIRECT(ADDRESS($Z1000,COLUMN(),4,1,"Monitoraggio"))),"")</f>
        <v/>
      </c>
      <c r="AX1000" s="65" t="str" cm="1">
        <f t="array" aca="1" ref="AX1000" ca="1">IFERROR(IF(INDIRECT(ADDRESS($Z1000,COLUMN(),4,1,"Monitoraggio"))="","",INDIRECT(ADDRESS($Z1000,COLUMN(),4,1,"Monitoraggio"))),"")</f>
        <v/>
      </c>
      <c r="AY1000" s="80" t="str" cm="1">
        <f t="array" aca="1" ref="AY1000" ca="1">IFERROR(IF(INDIRECT(ADDRESS($Z1000,COLUMN(),4,1,"Monitoraggio"))="","",INDIRECT(ADDRESS($Z1000,COLUMN(),4,1,"Monitoraggio"))),"")</f>
        <v/>
      </c>
      <c r="AZ1000" s="85" t="str" cm="1">
        <f t="array" aca="1" ref="AZ1000" ca="1">IFERROR(IF(INDIRECT(ADDRESS($Z1000,COLUMN(),4,1,"Monitoraggio"))="","",INDIRECT(ADDRESS($Z1000,COLUMN(),4,1,"Monitoraggio"))),"")</f>
        <v/>
      </c>
      <c r="BA1000" s="82" t="str" cm="1">
        <f t="array" aca="1" ref="BA1000" ca="1">IFERROR(IF(INDIRECT(ADDRESS($Z1000,COLUMN(),4,1,"Monitoraggio"))="","",INDIRECT(ADDRESS($Z1000,COLUMN(),4,1,"Monitoraggio"))),"")</f>
        <v/>
      </c>
      <c r="BB1000" s="87" t="str" cm="1">
        <f t="array" aca="1" ref="BB1000" ca="1">IFERROR(IF(INDIRECT(ADDRESS($Z1000,COLUMN(),4,1,"Monitoraggio"))="","",INDIRECT(ADDRESS($Z1000,COLUMN(),4,1,"Monitoraggio"))),"")</f>
        <v/>
      </c>
      <c r="BC1000" s="80" t="str" cm="1">
        <f t="array" aca="1" ref="BC1000" ca="1">IFERROR(IF(INDIRECT(ADDRESS($Z1000,COLUMN(),4,1,"Monitoraggio"))="","",INDIRECT(ADDRESS($Z1000,COLUMN(),4,1,"Monitoraggio"))),"")</f>
        <v/>
      </c>
      <c r="BD1000" s="80" t="str" cm="1">
        <f t="array" aca="1" ref="BD1000" ca="1">IFERROR(IF(INDIRECT(ADDRESS($Z1000,COLUMN(),4,1,"Monitoraggio"))="","",INDIRECT(ADDRESS($Z1000,COLUMN(),4,1,"Monitoraggio"))),"")</f>
        <v/>
      </c>
      <c r="BE1000" s="80" t="str" cm="1">
        <f t="array" aca="1" ref="BE1000" ca="1">IFERROR(IF(INDIRECT(ADDRESS($Z1000,COLUMN(),4,1,"Monitoraggio"))="","",INDIRECT(ADDRESS($Z1000,COLUMN(),4,1,"Monitoraggio"))),"")</f>
        <v/>
      </c>
      <c r="BF1000" s="80" t="str" cm="1">
        <f t="array" aca="1" ref="BF1000" ca="1">IFERROR(IF(INDIRECT(ADDRESS($Z1000,COLUMN(),4,1,"Monitoraggio"))="","",INDIRECT(ADDRESS($Z1000,COLUMN(),4,1,"Monitoraggio"))),"")</f>
        <v/>
      </c>
      <c r="BG1000" s="115" t="str" cm="1">
        <f t="array" aca="1" ref="BG1000" ca="1">IFERROR(IF(INDIRECT(ADDRESS($Z1000,COLUMN(),4,1,"Monitoraggio"))="","",INDIRECT(ADDRESS($Z1000,COLUMN(),4,1,"Monitoraggio"))),"")</f>
        <v/>
      </c>
      <c r="BH1000" s="49" t="str" cm="1">
        <f t="array" aca="1" ref="BH1000" ca="1">IFERROR(IF(INDIRECT(ADDRESS($Z1000,COLUMN(),4,1,"Monitoraggio"))="","",INDIRECT(ADDRESS($Z1000,COLUMN(),4,1,"Monitoraggio"))),"")</f>
        <v/>
      </c>
      <c r="BI1000" s="85" t="str" cm="1">
        <f t="array" aca="1" ref="BI1000" ca="1">IFERROR(IF(INDIRECT(ADDRESS($Z1000,COLUMN(),4,1,"Monitoraggio"))="","",INDIRECT(ADDRESS($Z1000,COLUMN(),4,1,"Monitoraggio"))),"")</f>
        <v/>
      </c>
      <c r="BJ1000" s="82" t="str" cm="1">
        <f t="array" aca="1" ref="BJ1000" ca="1">IFERROR(IF(INDIRECT(ADDRESS($Z1000,COLUMN(),4,1,"Monitoraggio"))="","",INDIRECT(ADDRESS($Z1000,COLUMN(),4,1,"Monitoraggio"))),"")</f>
        <v/>
      </c>
    </row>
  </sheetData>
  <sheetProtection algorithmName="SHA-512" hashValue="GFleDWTGdDubaQNeMXkyyWB+59HIcCnrpKKXf5syEgwtC2I+mfbzm5sRI8MmF83tLNFOqRyPfEk2e6NXlgRvUg==" saltValue="tZO21b9SLnVKHdkgZafM/g==" spinCount="100000" sheet="1" objects="1" scenarios="1"/>
  <mergeCells count="22">
    <mergeCell ref="AR8:AW8"/>
    <mergeCell ref="AX8:BA8"/>
    <mergeCell ref="BB8:BJ8"/>
    <mergeCell ref="AA6:AB6"/>
    <mergeCell ref="AF6:AK6"/>
    <mergeCell ref="AL6:AM6"/>
    <mergeCell ref="AA8:AE8"/>
    <mergeCell ref="AF8:AG8"/>
    <mergeCell ref="AH8:AQ8"/>
    <mergeCell ref="AA4:AE4"/>
    <mergeCell ref="AF4:AI4"/>
    <mergeCell ref="AJ4:AM4"/>
    <mergeCell ref="AA5:AB5"/>
    <mergeCell ref="AF5:AK5"/>
    <mergeCell ref="AL5:AM5"/>
    <mergeCell ref="AA3:AE3"/>
    <mergeCell ref="AF3:AI3"/>
    <mergeCell ref="AA2:AB2"/>
    <mergeCell ref="AC2:AI2"/>
    <mergeCell ref="AA1:AM1"/>
    <mergeCell ref="AJ2:AK2"/>
    <mergeCell ref="AL2:AM2"/>
  </mergeCells>
  <conditionalFormatting sqref="AE6">
    <cfRule type="cellIs" dxfId="0" priority="1" operator="lessThan">
      <formula>0</formula>
    </cfRule>
  </conditionalFormatting>
  <dataValidations count="1">
    <dataValidation operator="greaterThan" allowBlank="1" showInputMessage="1" showErrorMessage="1" sqref="AX1001:AX1048576" xr:uid="{F58C7683-54C2-4B36-B918-54F719F79542}"/>
  </dataValidations>
  <pageMargins left="0.70866141732283472" right="0.70866141732283472" top="1.1811023622047245" bottom="0.98425196850393704" header="0" footer="0"/>
  <pageSetup paperSize="9" scale="28"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6"/>
  <dimension ref="A2:O59"/>
  <sheetViews>
    <sheetView zoomScale="70" zoomScaleNormal="70" workbookViewId="0"/>
  </sheetViews>
  <sheetFormatPr defaultColWidth="12.5703125" defaultRowHeight="15" customHeight="1" x14ac:dyDescent="0.2"/>
  <cols>
    <col min="1" max="1" width="26.140625" customWidth="1"/>
    <col min="2" max="2" width="51.7109375" bestFit="1" customWidth="1"/>
    <col min="3" max="3" width="22.7109375" customWidth="1"/>
    <col min="4" max="4" width="100.7109375" bestFit="1" customWidth="1"/>
    <col min="5" max="11" width="8.42578125" customWidth="1"/>
    <col min="12" max="12" width="11.140625" customWidth="1"/>
    <col min="13" max="13" width="13.85546875" customWidth="1"/>
    <col min="14" max="14" width="21.42578125" customWidth="1"/>
    <col min="15" max="15" width="13.140625" customWidth="1"/>
    <col min="16" max="16" width="8.5703125" customWidth="1"/>
    <col min="17" max="17" width="10.7109375" customWidth="1"/>
    <col min="18" max="18" width="22.85546875" customWidth="1"/>
    <col min="20" max="26" width="8.5703125" customWidth="1"/>
  </cols>
  <sheetData>
    <row r="2" spans="1:15" ht="12.75" customHeight="1" x14ac:dyDescent="0.2">
      <c r="A2" s="1"/>
      <c r="B2" s="1"/>
      <c r="C2" s="1"/>
      <c r="D2" s="2" t="s">
        <v>13</v>
      </c>
      <c r="E2" s="1"/>
      <c r="F2" s="1"/>
      <c r="G2" s="1"/>
      <c r="H2" s="1"/>
      <c r="I2" s="1"/>
      <c r="J2" s="1"/>
    </row>
    <row r="3" spans="1:15" ht="12.75" customHeight="1" x14ac:dyDescent="0.2">
      <c r="A3" s="9"/>
      <c r="B3" s="9"/>
      <c r="C3" s="9"/>
      <c r="D3" s="9"/>
      <c r="E3" s="9"/>
      <c r="F3" s="9"/>
      <c r="G3" s="9"/>
      <c r="H3" s="9"/>
      <c r="I3" s="9"/>
      <c r="J3" s="9"/>
    </row>
    <row r="4" spans="1:15" ht="13.5" customHeight="1" x14ac:dyDescent="0.2">
      <c r="A4" s="220" t="s">
        <v>14</v>
      </c>
      <c r="B4" s="221"/>
      <c r="C4" s="221"/>
      <c r="D4" s="221"/>
      <c r="E4" s="220" t="s">
        <v>15</v>
      </c>
      <c r="F4" s="221"/>
      <c r="G4" s="221"/>
      <c r="H4" s="220" t="s">
        <v>16</v>
      </c>
      <c r="I4" s="221"/>
      <c r="J4" s="221"/>
      <c r="L4" s="223"/>
      <c r="M4" s="224"/>
      <c r="N4" s="224"/>
      <c r="O4" s="224"/>
    </row>
    <row r="5" spans="1:15" ht="13.5" customHeight="1" x14ac:dyDescent="0.2">
      <c r="A5" s="10" t="s">
        <v>1</v>
      </c>
      <c r="B5" s="10" t="s">
        <v>2</v>
      </c>
      <c r="C5" s="10" t="s">
        <v>4</v>
      </c>
      <c r="D5" s="10" t="s">
        <v>5</v>
      </c>
      <c r="E5" s="10" t="s">
        <v>10</v>
      </c>
      <c r="F5" s="10" t="s">
        <v>11</v>
      </c>
      <c r="G5" s="10" t="s">
        <v>12</v>
      </c>
      <c r="H5" s="10" t="s">
        <v>10</v>
      </c>
      <c r="I5" s="10" t="s">
        <v>11</v>
      </c>
      <c r="J5" s="10" t="s">
        <v>12</v>
      </c>
      <c r="L5" s="220" t="s">
        <v>17</v>
      </c>
      <c r="M5" s="220" t="s">
        <v>18</v>
      </c>
      <c r="N5" s="220" t="s">
        <v>19</v>
      </c>
      <c r="O5" s="220" t="s">
        <v>20</v>
      </c>
    </row>
    <row r="6" spans="1:15" ht="12.75" customHeight="1" x14ac:dyDescent="0.2">
      <c r="A6" s="10" t="s">
        <v>21</v>
      </c>
      <c r="B6" s="10" t="s">
        <v>22</v>
      </c>
      <c r="C6" s="10" t="s">
        <v>23</v>
      </c>
      <c r="D6" s="10" t="s">
        <v>24</v>
      </c>
      <c r="E6" s="10"/>
      <c r="F6" s="10"/>
      <c r="G6" s="10"/>
      <c r="H6" s="10"/>
      <c r="I6" s="10"/>
      <c r="J6" s="10"/>
      <c r="L6" s="221"/>
      <c r="M6" s="221"/>
      <c r="N6" s="221"/>
      <c r="O6" s="221"/>
    </row>
    <row r="7" spans="1:15" ht="12.75" customHeight="1" x14ac:dyDescent="0.2">
      <c r="A7" s="11" t="s">
        <v>25</v>
      </c>
      <c r="B7" s="11" t="s">
        <v>26</v>
      </c>
      <c r="C7" s="11">
        <v>1</v>
      </c>
      <c r="D7" s="11" t="s">
        <v>27</v>
      </c>
      <c r="E7" s="12"/>
      <c r="F7" s="12"/>
      <c r="G7" s="12"/>
      <c r="H7" s="12"/>
      <c r="I7" s="12"/>
      <c r="J7" s="12"/>
      <c r="L7" s="13" cm="1">
        <f t="array" ref="L7:L12">_xlfn.UNIQUE(C7:C58)</f>
        <v>1</v>
      </c>
      <c r="M7" s="13" t="str">
        <f>IF(MID(A7,2,1)=TEXT(Monitoraggio!$AE$6,"0"),A7,"")</f>
        <v/>
      </c>
      <c r="N7" s="13" t="str" cm="1">
        <f t="array" ref="N7">IFERROR(_xlfn.UNIQUE(_xlfn._xlws.FILTER(M7:M58, (M7:M58 &lt;&gt; ""))), "")</f>
        <v/>
      </c>
      <c r="O7" s="14" t="str">
        <f>IF(LEN(N7)&gt;=2,SUMIF(Monitoraggio!$AA$10:$AA$994,N7,Monitoraggio!$BB$10:$BB$994),"")</f>
        <v/>
      </c>
    </row>
    <row r="8" spans="1:15" ht="12.75" customHeight="1" x14ac:dyDescent="0.2">
      <c r="A8" s="11" t="s">
        <v>28</v>
      </c>
      <c r="B8" s="11" t="s">
        <v>29</v>
      </c>
      <c r="C8" s="11">
        <v>1</v>
      </c>
      <c r="D8" s="11" t="s">
        <v>27</v>
      </c>
      <c r="E8" s="13"/>
      <c r="F8" s="13"/>
      <c r="G8" s="13"/>
      <c r="H8" s="13"/>
      <c r="I8" s="13"/>
      <c r="J8" s="13"/>
      <c r="L8" s="13">
        <v>2</v>
      </c>
      <c r="M8" s="13" t="str">
        <f>IF(MID(A8,2,1)=TEXT(Monitoraggio!$AE$6,"0"),A8,"")</f>
        <v/>
      </c>
      <c r="N8" s="13"/>
      <c r="O8" s="14" t="str">
        <f>IF(LEN(N8)&gt;=2,SUMIF(Monitoraggio!$AA$10:$AA$994,N8,Monitoraggio!$BB$10:$BB$994),"")</f>
        <v/>
      </c>
    </row>
    <row r="9" spans="1:15" ht="12.75" customHeight="1" x14ac:dyDescent="0.2">
      <c r="A9" s="11" t="s">
        <v>30</v>
      </c>
      <c r="B9" s="11" t="s">
        <v>31</v>
      </c>
      <c r="C9" s="11">
        <v>1</v>
      </c>
      <c r="D9" s="11" t="s">
        <v>27</v>
      </c>
      <c r="E9" s="13"/>
      <c r="F9" s="13"/>
      <c r="G9" s="13"/>
      <c r="H9" s="13"/>
      <c r="I9" s="13"/>
      <c r="J9" s="13"/>
      <c r="L9" s="13">
        <v>3</v>
      </c>
      <c r="M9" s="13" t="str">
        <f>IF(MID(A9,2,1)=TEXT(Monitoraggio!$AE$6,"0"),A9,"")</f>
        <v/>
      </c>
      <c r="N9" s="13"/>
      <c r="O9" s="14" t="str">
        <f>IF(LEN(N9)&gt;=2,SUMIF(Monitoraggio!$AA$10:$AA$994,N9,Monitoraggio!$BB$10:$BB$994),"")</f>
        <v/>
      </c>
    </row>
    <row r="10" spans="1:15" ht="12.75" customHeight="1" x14ac:dyDescent="0.2">
      <c r="A10" s="11" t="s">
        <v>32</v>
      </c>
      <c r="B10" s="11" t="s">
        <v>8</v>
      </c>
      <c r="C10" s="11">
        <v>1</v>
      </c>
      <c r="D10" s="11" t="s">
        <v>27</v>
      </c>
      <c r="E10" s="13"/>
      <c r="F10" s="13"/>
      <c r="G10" s="13"/>
      <c r="H10" s="13"/>
      <c r="I10" s="13"/>
      <c r="J10" s="13"/>
      <c r="L10" s="13">
        <v>6</v>
      </c>
      <c r="M10" s="13" t="str">
        <f>IF(MID(A10,2,1)=TEXT(Monitoraggio!$AE$6,"0"),A10,"")</f>
        <v/>
      </c>
      <c r="N10" s="13"/>
      <c r="O10" s="14" t="str">
        <f>IF(LEN(N10)&gt;=2,SUMIF(Monitoraggio!$AA$10:$AA$994,N10,Monitoraggio!$BB$10:$BB$994),"")</f>
        <v/>
      </c>
    </row>
    <row r="11" spans="1:15" ht="12.75" customHeight="1" x14ac:dyDescent="0.2">
      <c r="A11" s="11" t="s">
        <v>33</v>
      </c>
      <c r="B11" s="11" t="s">
        <v>26</v>
      </c>
      <c r="C11" s="11">
        <v>2</v>
      </c>
      <c r="D11" s="11" t="s">
        <v>34</v>
      </c>
      <c r="E11" s="13"/>
      <c r="F11" s="13"/>
      <c r="G11" s="13"/>
      <c r="H11" s="13"/>
      <c r="I11" s="13"/>
      <c r="J11" s="13"/>
      <c r="L11" s="13">
        <v>7</v>
      </c>
      <c r="M11" s="13" t="str">
        <f>IF(MID(A11,2,1)=TEXT(Monitoraggio!$AE$6,"0"),A11,"")</f>
        <v/>
      </c>
      <c r="N11" s="13"/>
      <c r="O11" s="14" t="str">
        <f>IF(LEN(N11)&gt;=2,SUMIF(Monitoraggio!$AA$10:$AA$994,N11,Monitoraggio!$BB$10:$BB$994),"")</f>
        <v/>
      </c>
    </row>
    <row r="12" spans="1:15" ht="12.75" customHeight="1" x14ac:dyDescent="0.2">
      <c r="A12" s="11" t="s">
        <v>35</v>
      </c>
      <c r="B12" s="11" t="s">
        <v>36</v>
      </c>
      <c r="C12" s="11">
        <v>2</v>
      </c>
      <c r="D12" s="11" t="s">
        <v>34</v>
      </c>
      <c r="E12" s="13"/>
      <c r="F12" s="13"/>
      <c r="G12" s="13"/>
      <c r="H12" s="13"/>
      <c r="I12" s="13"/>
      <c r="J12" s="13"/>
      <c r="L12" s="13">
        <v>8</v>
      </c>
      <c r="M12" s="13" t="str">
        <f>IF(MID(A12,2,1)=TEXT(Monitoraggio!$AE$6,"0"),A12,"")</f>
        <v/>
      </c>
      <c r="N12" s="13"/>
      <c r="O12" s="14" t="str">
        <f>IF(LEN(N12)&gt;=2,SUMIF(Monitoraggio!$AA$10:$AA$994,N12,Monitoraggio!$BB$10:$BB$994),"")</f>
        <v/>
      </c>
    </row>
    <row r="13" spans="1:15" ht="12.75" customHeight="1" x14ac:dyDescent="0.2">
      <c r="A13" s="11" t="s">
        <v>37</v>
      </c>
      <c r="B13" s="11" t="s">
        <v>38</v>
      </c>
      <c r="C13" s="11">
        <v>2</v>
      </c>
      <c r="D13" s="11" t="s">
        <v>34</v>
      </c>
      <c r="E13" s="13"/>
      <c r="F13" s="13"/>
      <c r="G13" s="13"/>
      <c r="H13" s="13"/>
      <c r="I13" s="13"/>
      <c r="J13" s="13"/>
      <c r="L13" s="13"/>
      <c r="M13" s="13" t="str">
        <f>IF(MID(A13,2,1)=TEXT(Monitoraggio!$AE$6,"0"),A13,"")</f>
        <v/>
      </c>
      <c r="N13" s="13"/>
      <c r="O13" s="14" t="str">
        <f>IF(LEN(N13)&gt;=2,SUMIF(Monitoraggio!$AA$10:$AA$994,N13,Monitoraggio!$BB$10:$BB$994),"")</f>
        <v/>
      </c>
    </row>
    <row r="14" spans="1:15" ht="12.75" customHeight="1" x14ac:dyDescent="0.2">
      <c r="A14" s="11" t="s">
        <v>39</v>
      </c>
      <c r="B14" s="11" t="s">
        <v>40</v>
      </c>
      <c r="C14" s="11">
        <v>2</v>
      </c>
      <c r="D14" s="11" t="s">
        <v>34</v>
      </c>
      <c r="E14" s="13"/>
      <c r="F14" s="13"/>
      <c r="G14" s="13"/>
      <c r="H14" s="13"/>
      <c r="I14" s="13"/>
      <c r="J14" s="13"/>
      <c r="L14" s="13"/>
      <c r="M14" s="13" t="str">
        <f>IF(MID(A14,2,1)=TEXT(Monitoraggio!$AE$6,"0"),A14,"")</f>
        <v/>
      </c>
      <c r="N14" s="13"/>
      <c r="O14" s="14" t="str">
        <f>IF(LEN(N14)&gt;=2,SUMIF(Monitoraggio!$AA$10:$AA$994,N14,Monitoraggio!$BB$10:$BB$994),"")</f>
        <v/>
      </c>
    </row>
    <row r="15" spans="1:15" ht="12.75" customHeight="1" x14ac:dyDescent="0.2">
      <c r="A15" s="11" t="s">
        <v>41</v>
      </c>
      <c r="B15" s="11" t="s">
        <v>42</v>
      </c>
      <c r="C15" s="11">
        <v>2</v>
      </c>
      <c r="D15" s="11" t="s">
        <v>34</v>
      </c>
      <c r="E15" s="13"/>
      <c r="F15" s="13"/>
      <c r="G15" s="13"/>
      <c r="H15" s="13"/>
      <c r="I15" s="13"/>
      <c r="J15" s="13"/>
      <c r="L15" s="13"/>
      <c r="M15" s="13" t="str">
        <f>IF(MID(A15,2,1)=TEXT(Monitoraggio!$AE$6,"0"),A15,"")</f>
        <v/>
      </c>
      <c r="N15" s="13"/>
      <c r="O15" s="14" t="str">
        <f>IF(LEN(N15)&gt;=2,SUMIF(Monitoraggio!$AA$10:$AA$994,N15,Monitoraggio!$BB$10:$BB$994),"")</f>
        <v/>
      </c>
    </row>
    <row r="16" spans="1:15" ht="12.75" customHeight="1" x14ac:dyDescent="0.2">
      <c r="A16" s="11" t="s">
        <v>43</v>
      </c>
      <c r="B16" s="11" t="s">
        <v>44</v>
      </c>
      <c r="C16" s="11">
        <v>2</v>
      </c>
      <c r="D16" s="11" t="s">
        <v>34</v>
      </c>
      <c r="E16" s="12"/>
      <c r="F16" s="12"/>
      <c r="G16" s="12"/>
      <c r="H16" s="12"/>
      <c r="I16" s="12"/>
      <c r="J16" s="12"/>
      <c r="L16" s="13"/>
      <c r="M16" s="13" t="str">
        <f>IF(MID(A16,2,1)=TEXT(Monitoraggio!$AE$6,"0"),A16,"")</f>
        <v/>
      </c>
      <c r="N16" s="13"/>
      <c r="O16" s="14" t="str">
        <f>IF(LEN(N16)&gt;=2,SUMIF(Monitoraggio!$AA$10:$AA$994,N16,Monitoraggio!$BB$10:$BB$994),"")</f>
        <v/>
      </c>
    </row>
    <row r="17" spans="1:15" ht="12.75" customHeight="1" x14ac:dyDescent="0.2">
      <c r="A17" s="11" t="s">
        <v>45</v>
      </c>
      <c r="B17" s="11" t="s">
        <v>46</v>
      </c>
      <c r="C17" s="11">
        <v>2</v>
      </c>
      <c r="D17" s="11" t="s">
        <v>34</v>
      </c>
      <c r="E17" s="12"/>
      <c r="F17" s="12"/>
      <c r="G17" s="12"/>
      <c r="H17" s="12"/>
      <c r="I17" s="12"/>
      <c r="J17" s="12"/>
      <c r="L17" s="13"/>
      <c r="M17" s="13" t="str">
        <f>IF(MID(A17,2,1)=TEXT(Monitoraggio!$AE$6,"0"),A17,"")</f>
        <v/>
      </c>
      <c r="N17" s="13"/>
      <c r="O17" s="14" t="str">
        <f>IF(LEN(N17)&gt;=2,SUMIF(Monitoraggio!$AA$10:$AA$994,N17,Monitoraggio!$BB$10:$BB$994),"")</f>
        <v/>
      </c>
    </row>
    <row r="18" spans="1:15" ht="12.75" customHeight="1" x14ac:dyDescent="0.2">
      <c r="A18" s="11" t="s">
        <v>47</v>
      </c>
      <c r="B18" s="11" t="s">
        <v>48</v>
      </c>
      <c r="C18" s="11">
        <v>2</v>
      </c>
      <c r="D18" s="11" t="s">
        <v>34</v>
      </c>
      <c r="E18" s="12"/>
      <c r="F18" s="12"/>
      <c r="G18" s="12"/>
      <c r="H18" s="12"/>
      <c r="I18" s="12"/>
      <c r="J18" s="12"/>
      <c r="L18" s="13"/>
      <c r="M18" s="13" t="str">
        <f>IF(MID(A18,2,1)=TEXT(Monitoraggio!$AE$6,"0"),A18,"")</f>
        <v/>
      </c>
      <c r="N18" s="13"/>
      <c r="O18" s="14" t="str">
        <f>IF(LEN(N18)&gt;=2,SUMIF(Monitoraggio!$AA$10:$AA$994,N18,Monitoraggio!$BB$10:$BB$994),"")</f>
        <v/>
      </c>
    </row>
    <row r="19" spans="1:15" ht="12.75" customHeight="1" x14ac:dyDescent="0.2">
      <c r="A19" s="11" t="s">
        <v>49</v>
      </c>
      <c r="B19" s="11" t="s">
        <v>50</v>
      </c>
      <c r="C19" s="11">
        <v>2</v>
      </c>
      <c r="D19" s="11" t="s">
        <v>34</v>
      </c>
      <c r="E19" s="12"/>
      <c r="F19" s="12"/>
      <c r="G19" s="12"/>
      <c r="H19" s="12"/>
      <c r="I19" s="12"/>
      <c r="J19" s="12"/>
      <c r="L19" s="13"/>
      <c r="M19" s="13" t="str">
        <f>IF(MID(A19,2,1)=TEXT(Monitoraggio!$AE$6,"0"),A19,"")</f>
        <v/>
      </c>
      <c r="N19" s="13"/>
      <c r="O19" s="14" t="str">
        <f>IF(LEN(N19)&gt;=2,SUMIF(Monitoraggio!$AA$10:$AA$994,N19,Monitoraggio!$BB$10:$BB$994),"")</f>
        <v/>
      </c>
    </row>
    <row r="20" spans="1:15" ht="12.75" customHeight="1" x14ac:dyDescent="0.2">
      <c r="A20" s="11" t="s">
        <v>51</v>
      </c>
      <c r="B20" s="11" t="s">
        <v>52</v>
      </c>
      <c r="C20" s="11">
        <v>2</v>
      </c>
      <c r="D20" s="11" t="s">
        <v>34</v>
      </c>
      <c r="E20" s="12"/>
      <c r="F20" s="12"/>
      <c r="G20" s="12"/>
      <c r="H20" s="12"/>
      <c r="I20" s="12"/>
      <c r="J20" s="12"/>
      <c r="L20" s="13"/>
      <c r="M20" s="13" t="str">
        <f>IF(MID(A20,2,1)=TEXT(Monitoraggio!$AE$6,"0"),A20,"")</f>
        <v/>
      </c>
      <c r="N20" s="13"/>
      <c r="O20" s="14" t="str">
        <f>IF(LEN(N20)&gt;=2,SUMIF(Monitoraggio!$AA$10:$AA$994,N20,Monitoraggio!$BB$10:$BB$994),"")</f>
        <v/>
      </c>
    </row>
    <row r="21" spans="1:15" ht="12.75" customHeight="1" x14ac:dyDescent="0.2">
      <c r="A21" s="11" t="s">
        <v>53</v>
      </c>
      <c r="B21" s="11" t="s">
        <v>54</v>
      </c>
      <c r="C21" s="11">
        <v>2</v>
      </c>
      <c r="D21" s="11" t="s">
        <v>34</v>
      </c>
      <c r="E21" s="12"/>
      <c r="F21" s="12"/>
      <c r="G21" s="12"/>
      <c r="H21" s="12"/>
      <c r="I21" s="12"/>
      <c r="J21" s="12"/>
      <c r="L21" s="13"/>
      <c r="M21" s="13" t="str">
        <f>IF(MID(A21,2,1)=TEXT(Monitoraggio!$AE$6,"0"),A21,"")</f>
        <v/>
      </c>
      <c r="N21" s="13"/>
      <c r="O21" s="14" t="str">
        <f>IF(LEN(N21)&gt;=2,SUMIF(Monitoraggio!$AA$10:$AA$994,N21,Monitoraggio!$BB$10:$BB$994),"")</f>
        <v/>
      </c>
    </row>
    <row r="22" spans="1:15" ht="12.75" customHeight="1" x14ac:dyDescent="0.2">
      <c r="A22" s="11" t="s">
        <v>55</v>
      </c>
      <c r="B22" s="11" t="s">
        <v>56</v>
      </c>
      <c r="C22" s="11">
        <v>2</v>
      </c>
      <c r="D22" s="11" t="s">
        <v>34</v>
      </c>
      <c r="E22" s="12"/>
      <c r="F22" s="12"/>
      <c r="G22" s="12"/>
      <c r="H22" s="12"/>
      <c r="I22" s="12"/>
      <c r="J22" s="12"/>
      <c r="L22" s="13"/>
      <c r="M22" s="13" t="str">
        <f>IF(MID(A22,2,1)=TEXT(Monitoraggio!$AE$6,"0"),A22,"")</f>
        <v/>
      </c>
      <c r="N22" s="13"/>
      <c r="O22" s="14" t="str">
        <f>IF(LEN(N22)&gt;=2,SUMIF(Monitoraggio!$AA$10:$AA$994,N22,Monitoraggio!$BB$10:$BB$994),"")</f>
        <v/>
      </c>
    </row>
    <row r="23" spans="1:15" ht="12.75" customHeight="1" x14ac:dyDescent="0.2">
      <c r="A23" s="11" t="s">
        <v>57</v>
      </c>
      <c r="B23" s="11" t="s">
        <v>8</v>
      </c>
      <c r="C23" s="11">
        <v>2</v>
      </c>
      <c r="D23" s="11" t="s">
        <v>34</v>
      </c>
      <c r="E23" s="12"/>
      <c r="F23" s="12"/>
      <c r="G23" s="12"/>
      <c r="H23" s="12"/>
      <c r="I23" s="12"/>
      <c r="J23" s="12"/>
      <c r="L23" s="13"/>
      <c r="M23" s="13" t="str">
        <f>IF(MID(A23,2,1)=TEXT(Monitoraggio!$AE$6,"0"),A23,"")</f>
        <v/>
      </c>
      <c r="N23" s="13"/>
      <c r="O23" s="14" t="str">
        <f>IF(LEN(N23)&gt;=2,SUMIF(Monitoraggio!$AA$10:$AA$994,N23,Monitoraggio!$BB$10:$BB$994),"")</f>
        <v/>
      </c>
    </row>
    <row r="24" spans="1:15" ht="12.75" customHeight="1" x14ac:dyDescent="0.2">
      <c r="A24" s="11" t="s">
        <v>58</v>
      </c>
      <c r="B24" s="11" t="s">
        <v>59</v>
      </c>
      <c r="C24" s="11">
        <v>2</v>
      </c>
      <c r="D24" s="11" t="s">
        <v>34</v>
      </c>
      <c r="E24" s="12"/>
      <c r="F24" s="12"/>
      <c r="G24" s="12"/>
      <c r="H24" s="12"/>
      <c r="I24" s="12"/>
      <c r="J24" s="12"/>
      <c r="L24" s="13"/>
      <c r="M24" s="13" t="str">
        <f>IF(MID(A24,2,1)=TEXT(Monitoraggio!$AE$6,"0"),A24,"")</f>
        <v/>
      </c>
      <c r="N24" s="13"/>
      <c r="O24" s="14" t="str">
        <f>IF(LEN(N24)&gt;=2,SUMIF(Monitoraggio!$AA$10:$AA$994,N24,Monitoraggio!$BB$10:$BB$994),"")</f>
        <v/>
      </c>
    </row>
    <row r="25" spans="1:15" ht="12.75" customHeight="1" x14ac:dyDescent="0.2">
      <c r="A25" s="11" t="s">
        <v>60</v>
      </c>
      <c r="B25" s="11" t="s">
        <v>26</v>
      </c>
      <c r="C25" s="11">
        <v>3</v>
      </c>
      <c r="D25" s="11" t="s">
        <v>61</v>
      </c>
      <c r="E25" s="12"/>
      <c r="F25" s="12"/>
      <c r="G25" s="12"/>
      <c r="H25" s="12"/>
      <c r="I25" s="12"/>
      <c r="J25" s="12"/>
      <c r="L25" s="13"/>
      <c r="M25" s="13" t="str">
        <f>IF(MID(A25,2,1)=TEXT(Monitoraggio!$AE$6,"0"),A25,"")</f>
        <v/>
      </c>
      <c r="N25" s="13"/>
      <c r="O25" s="14" t="str">
        <f>IF(LEN(N25)&gt;=2,SUMIF(Monitoraggio!$AA$10:$AA$994,N25,Monitoraggio!$BB$10:$BB$994),"")</f>
        <v/>
      </c>
    </row>
    <row r="26" spans="1:15" ht="12.75" customHeight="1" x14ac:dyDescent="0.2">
      <c r="A26" s="11" t="s">
        <v>62</v>
      </c>
      <c r="B26" s="11" t="s">
        <v>63</v>
      </c>
      <c r="C26" s="11">
        <v>3</v>
      </c>
      <c r="D26" s="11" t="s">
        <v>61</v>
      </c>
      <c r="E26" s="12"/>
      <c r="F26" s="12"/>
      <c r="G26" s="12"/>
      <c r="H26" s="12"/>
      <c r="I26" s="12"/>
      <c r="J26" s="12"/>
      <c r="L26" s="13"/>
      <c r="M26" s="13" t="str">
        <f>IF(MID(A26,2,1)=TEXT(Monitoraggio!$AE$6,"0"),A26,"")</f>
        <v/>
      </c>
      <c r="N26" s="13"/>
      <c r="O26" s="14" t="str">
        <f>IF(LEN(N26)&gt;=2,SUMIF(Monitoraggio!$AA$10:$AA$994,N26,Monitoraggio!$BB$10:$BB$994),"")</f>
        <v/>
      </c>
    </row>
    <row r="27" spans="1:15" ht="12.75" customHeight="1" x14ac:dyDescent="0.2">
      <c r="A27" s="11" t="s">
        <v>64</v>
      </c>
      <c r="B27" s="11" t="s">
        <v>65</v>
      </c>
      <c r="C27" s="11">
        <v>3</v>
      </c>
      <c r="D27" s="11" t="s">
        <v>61</v>
      </c>
      <c r="E27" s="12"/>
      <c r="F27" s="12"/>
      <c r="G27" s="12"/>
      <c r="H27" s="12"/>
      <c r="I27" s="12"/>
      <c r="J27" s="12"/>
      <c r="L27" s="13"/>
      <c r="M27" s="13" t="str">
        <f>IF(MID(A27,2,1)=TEXT(Monitoraggio!$AE$6,"0"),A27,"")</f>
        <v/>
      </c>
      <c r="N27" s="13"/>
      <c r="O27" s="14" t="str">
        <f>IF(LEN(N27)&gt;=2,SUMIF(Monitoraggio!$AA$10:$AA$994,N27,Monitoraggio!$BB$10:$BB$994),"")</f>
        <v/>
      </c>
    </row>
    <row r="28" spans="1:15" ht="12.75" customHeight="1" x14ac:dyDescent="0.2">
      <c r="A28" s="11" t="s">
        <v>66</v>
      </c>
      <c r="B28" s="11" t="s">
        <v>67</v>
      </c>
      <c r="C28" s="11">
        <v>3</v>
      </c>
      <c r="D28" s="11" t="s">
        <v>61</v>
      </c>
      <c r="E28" s="12"/>
      <c r="F28" s="12"/>
      <c r="G28" s="12"/>
      <c r="H28" s="12"/>
      <c r="I28" s="12"/>
      <c r="J28" s="12"/>
      <c r="L28" s="13"/>
      <c r="M28" s="13" t="str">
        <f>IF(MID(A28,2,1)=TEXT(Monitoraggio!$AE$6,"0"),A28,"")</f>
        <v/>
      </c>
      <c r="N28" s="13"/>
      <c r="O28" s="14" t="str">
        <f>IF(LEN(N28)&gt;=2,SUMIF(Monitoraggio!$AA$10:$AA$994,N28,Monitoraggio!$BB$10:$BB$994),"")</f>
        <v/>
      </c>
    </row>
    <row r="29" spans="1:15" ht="12.75" customHeight="1" x14ac:dyDescent="0.2">
      <c r="A29" s="11" t="s">
        <v>68</v>
      </c>
      <c r="B29" s="11" t="s">
        <v>69</v>
      </c>
      <c r="C29" s="11">
        <v>3</v>
      </c>
      <c r="D29" s="11" t="s">
        <v>61</v>
      </c>
      <c r="E29" s="12"/>
      <c r="F29" s="12"/>
      <c r="G29" s="12"/>
      <c r="H29" s="12"/>
      <c r="I29" s="12"/>
      <c r="J29" s="12"/>
      <c r="L29" s="13"/>
      <c r="M29" s="13" t="str">
        <f>IF(MID(A29,2,1)=TEXT(Monitoraggio!$AE$6,"0"),A29,"")</f>
        <v/>
      </c>
      <c r="N29" s="13"/>
      <c r="O29" s="14" t="str">
        <f>IF(LEN(N29)&gt;=2,SUMIF(Monitoraggio!$AA$10:$AA$994,N29,Monitoraggio!$BB$10:$BB$994),"")</f>
        <v/>
      </c>
    </row>
    <row r="30" spans="1:15" ht="12.75" customHeight="1" x14ac:dyDescent="0.2">
      <c r="A30" s="11" t="s">
        <v>70</v>
      </c>
      <c r="B30" s="11" t="s">
        <v>71</v>
      </c>
      <c r="C30" s="11">
        <v>3</v>
      </c>
      <c r="D30" s="11" t="s">
        <v>61</v>
      </c>
      <c r="E30" s="12"/>
      <c r="F30" s="12"/>
      <c r="G30" s="12"/>
      <c r="H30" s="12"/>
      <c r="I30" s="12"/>
      <c r="J30" s="12"/>
      <c r="L30" s="13"/>
      <c r="M30" s="13" t="str">
        <f>IF(MID(A30,2,1)=TEXT(Monitoraggio!$AE$6,"0"),A30,"")</f>
        <v/>
      </c>
      <c r="N30" s="13"/>
      <c r="O30" s="14" t="str">
        <f>IF(LEN(N30)&gt;=2,SUMIF(Monitoraggio!$AA$10:$AA$994,N30,Monitoraggio!$BB$10:$BB$994),"")</f>
        <v/>
      </c>
    </row>
    <row r="31" spans="1:15" ht="12.75" customHeight="1" x14ac:dyDescent="0.2">
      <c r="A31" s="11" t="s">
        <v>72</v>
      </c>
      <c r="B31" s="11" t="s">
        <v>73</v>
      </c>
      <c r="C31" s="11">
        <v>3</v>
      </c>
      <c r="D31" s="11" t="s">
        <v>61</v>
      </c>
      <c r="E31" s="12"/>
      <c r="F31" s="12"/>
      <c r="G31" s="12"/>
      <c r="H31" s="12"/>
      <c r="I31" s="12"/>
      <c r="J31" s="12"/>
      <c r="L31" s="13"/>
      <c r="M31" s="13" t="str">
        <f>IF(MID(A31,2,1)=TEXT(Monitoraggio!$AE$6,"0"),A31,"")</f>
        <v/>
      </c>
      <c r="N31" s="13"/>
      <c r="O31" s="14" t="str">
        <f>IF(LEN(N31)&gt;=2,SUMIF(Monitoraggio!$AA$10:$AA$994,N31,Monitoraggio!$BB$10:$BB$994),"")</f>
        <v/>
      </c>
    </row>
    <row r="32" spans="1:15" ht="12.75" customHeight="1" x14ac:dyDescent="0.2">
      <c r="A32" s="11" t="s">
        <v>74</v>
      </c>
      <c r="B32" s="11" t="s">
        <v>75</v>
      </c>
      <c r="C32" s="11">
        <v>3</v>
      </c>
      <c r="D32" s="11" t="s">
        <v>61</v>
      </c>
      <c r="E32" s="12"/>
      <c r="F32" s="12"/>
      <c r="G32" s="12"/>
      <c r="H32" s="12"/>
      <c r="I32" s="12"/>
      <c r="J32" s="12"/>
      <c r="L32" s="13"/>
      <c r="M32" s="13" t="str">
        <f>IF(MID(A32,2,1)=TEXT(Monitoraggio!$AE$6,"0"),A32,"")</f>
        <v/>
      </c>
      <c r="N32" s="13"/>
      <c r="O32" s="14" t="str">
        <f>IF(LEN(N32)&gt;=2,SUMIF(Monitoraggio!$AA$10:$AA$994,N32,Monitoraggio!$BB$10:$BB$994),"")</f>
        <v/>
      </c>
    </row>
    <row r="33" spans="1:15" ht="12.75" customHeight="1" x14ac:dyDescent="0.2">
      <c r="A33" s="11" t="s">
        <v>76</v>
      </c>
      <c r="B33" s="11" t="s">
        <v>77</v>
      </c>
      <c r="C33" s="11">
        <v>3</v>
      </c>
      <c r="D33" s="11" t="s">
        <v>61</v>
      </c>
      <c r="E33" s="12"/>
      <c r="F33" s="12"/>
      <c r="G33" s="12"/>
      <c r="H33" s="12"/>
      <c r="I33" s="12"/>
      <c r="J33" s="12"/>
      <c r="L33" s="13"/>
      <c r="M33" s="13" t="str">
        <f>IF(MID(A33,2,1)=TEXT(Monitoraggio!$AE$6,"0"),A33,"")</f>
        <v/>
      </c>
      <c r="N33" s="13"/>
      <c r="O33" s="14" t="str">
        <f>IF(LEN(N33)&gt;=2,SUMIF(Monitoraggio!$AA$10:$AA$994,N33,Monitoraggio!$BB$10:$BB$994),"")</f>
        <v/>
      </c>
    </row>
    <row r="34" spans="1:15" ht="12.75" customHeight="1" x14ac:dyDescent="0.2">
      <c r="A34" s="11" t="s">
        <v>78</v>
      </c>
      <c r="B34" s="11" t="s">
        <v>79</v>
      </c>
      <c r="C34" s="11">
        <v>3</v>
      </c>
      <c r="D34" s="11" t="s">
        <v>61</v>
      </c>
      <c r="E34" s="12"/>
      <c r="F34" s="12"/>
      <c r="G34" s="12"/>
      <c r="H34" s="12"/>
      <c r="I34" s="12"/>
      <c r="J34" s="12"/>
      <c r="L34" s="13"/>
      <c r="M34" s="13" t="str">
        <f>IF(MID(A34,2,1)=TEXT(Monitoraggio!$AE$6,"0"),A34,"")</f>
        <v/>
      </c>
      <c r="N34" s="13"/>
      <c r="O34" s="14" t="str">
        <f>IF(LEN(N34)&gt;=2,SUMIF(Monitoraggio!$AA$10:$AA$994,N34,Monitoraggio!$BB$10:$BB$994),"")</f>
        <v/>
      </c>
    </row>
    <row r="35" spans="1:15" ht="12.75" customHeight="1" x14ac:dyDescent="0.2">
      <c r="A35" s="11" t="s">
        <v>80</v>
      </c>
      <c r="B35" s="11" t="s">
        <v>81</v>
      </c>
      <c r="C35" s="11">
        <v>3</v>
      </c>
      <c r="D35" s="11" t="s">
        <v>61</v>
      </c>
      <c r="E35" s="12"/>
      <c r="F35" s="12"/>
      <c r="G35" s="12"/>
      <c r="H35" s="12"/>
      <c r="I35" s="12"/>
      <c r="J35" s="12"/>
      <c r="L35" s="13"/>
      <c r="M35" s="13" t="str">
        <f>IF(MID(A35,2,1)=TEXT(Monitoraggio!$AE$6,"0"),A35,"")</f>
        <v/>
      </c>
      <c r="N35" s="13"/>
      <c r="O35" s="14" t="str">
        <f>IF(LEN(N35)&gt;=2,SUMIF(Monitoraggio!$AA$10:$AA$994,N35,Monitoraggio!$BB$10:$BB$994),"")</f>
        <v/>
      </c>
    </row>
    <row r="36" spans="1:15" ht="12.75" customHeight="1" x14ac:dyDescent="0.2">
      <c r="A36" s="11" t="s">
        <v>82</v>
      </c>
      <c r="B36" s="11" t="s">
        <v>83</v>
      </c>
      <c r="C36" s="11">
        <v>3</v>
      </c>
      <c r="D36" s="11" t="s">
        <v>61</v>
      </c>
      <c r="E36" s="12"/>
      <c r="F36" s="12"/>
      <c r="G36" s="12"/>
      <c r="H36" s="12"/>
      <c r="I36" s="12"/>
      <c r="J36" s="12"/>
      <c r="L36" s="13"/>
      <c r="M36" s="13" t="str">
        <f>IF(MID(A36,2,1)=TEXT(Monitoraggio!$AE$6,"0"),A36,"")</f>
        <v/>
      </c>
      <c r="N36" s="13"/>
      <c r="O36" s="14" t="str">
        <f>IF(LEN(N36)&gt;=2,SUMIF(Monitoraggio!$AA$10:$AA$994,N36,Monitoraggio!$BB$10:$BB$994),"")</f>
        <v/>
      </c>
    </row>
    <row r="37" spans="1:15" ht="12.75" customHeight="1" x14ac:dyDescent="0.2">
      <c r="A37" s="11" t="s">
        <v>84</v>
      </c>
      <c r="B37" s="11" t="s">
        <v>85</v>
      </c>
      <c r="C37" s="11">
        <v>3</v>
      </c>
      <c r="D37" s="11" t="s">
        <v>61</v>
      </c>
      <c r="E37" s="12"/>
      <c r="F37" s="12"/>
      <c r="G37" s="12"/>
      <c r="H37" s="12"/>
      <c r="I37" s="12"/>
      <c r="J37" s="12"/>
      <c r="L37" s="13"/>
      <c r="M37" s="13" t="str">
        <f>IF(MID(A37,2,1)=TEXT(Monitoraggio!$AE$6,"0"),A37,"")</f>
        <v/>
      </c>
      <c r="N37" s="13"/>
      <c r="O37" s="14" t="str">
        <f>IF(LEN(N37)&gt;=2,SUMIF(Monitoraggio!$AA$10:$AA$994,N37,Monitoraggio!$BB$10:$BB$994),"")</f>
        <v/>
      </c>
    </row>
    <row r="38" spans="1:15" ht="12.75" customHeight="1" x14ac:dyDescent="0.2">
      <c r="A38" s="11" t="s">
        <v>86</v>
      </c>
      <c r="B38" s="11" t="s">
        <v>26</v>
      </c>
      <c r="C38" s="11">
        <v>6</v>
      </c>
      <c r="D38" s="11" t="s">
        <v>87</v>
      </c>
      <c r="E38" s="12"/>
      <c r="F38" s="12"/>
      <c r="G38" s="12"/>
      <c r="H38" s="12"/>
      <c r="I38" s="12"/>
      <c r="J38" s="12"/>
      <c r="L38" s="13"/>
      <c r="M38" s="13" t="str">
        <f>IF(MID(A38,2,1)=TEXT(Monitoraggio!$AE$6,"0"),A38,"")</f>
        <v/>
      </c>
      <c r="N38" s="13"/>
      <c r="O38" s="14" t="str">
        <f>IF(LEN(N38)&gt;=2,SUMIF(Monitoraggio!$AA$10:$AA$994,N38,Monitoraggio!$BB$10:$BB$994),"")</f>
        <v/>
      </c>
    </row>
    <row r="39" spans="1:15" ht="12.75" customHeight="1" x14ac:dyDescent="0.2">
      <c r="A39" s="11" t="s">
        <v>88</v>
      </c>
      <c r="B39" s="11" t="s">
        <v>36</v>
      </c>
      <c r="C39" s="11">
        <v>6</v>
      </c>
      <c r="D39" s="11" t="s">
        <v>87</v>
      </c>
      <c r="E39" s="12"/>
      <c r="F39" s="12"/>
      <c r="G39" s="12"/>
      <c r="H39" s="12"/>
      <c r="I39" s="12"/>
      <c r="J39" s="12"/>
      <c r="L39" s="13"/>
      <c r="M39" s="13" t="str">
        <f>IF(MID(A39,2,1)=TEXT(Monitoraggio!$AE$6,"0"),A39,"")</f>
        <v/>
      </c>
      <c r="N39" s="13"/>
      <c r="O39" s="14" t="str">
        <f>IF(LEN(N39)&gt;=2,SUMIF(Monitoraggio!$AA$10:$AA$994,N39,Monitoraggio!$BB$10:$BB$994),"")</f>
        <v/>
      </c>
    </row>
    <row r="40" spans="1:15" ht="12.75" customHeight="1" x14ac:dyDescent="0.2">
      <c r="A40" s="11" t="s">
        <v>89</v>
      </c>
      <c r="B40" s="11" t="s">
        <v>38</v>
      </c>
      <c r="C40" s="11">
        <v>6</v>
      </c>
      <c r="D40" s="11" t="s">
        <v>87</v>
      </c>
      <c r="E40" s="12"/>
      <c r="F40" s="12"/>
      <c r="G40" s="12"/>
      <c r="H40" s="12"/>
      <c r="I40" s="12"/>
      <c r="J40" s="12"/>
      <c r="L40" s="13"/>
      <c r="M40" s="13" t="str">
        <f>IF(MID(A40,2,1)=TEXT(Monitoraggio!$AE$6,"0"),A40,"")</f>
        <v/>
      </c>
      <c r="N40" s="13"/>
      <c r="O40" s="14" t="str">
        <f>IF(LEN(N40)&gt;=2,SUMIF(Monitoraggio!$AA$10:$AA$994,N40,Monitoraggio!$BB$10:$BB$994),"")</f>
        <v/>
      </c>
    </row>
    <row r="41" spans="1:15" ht="12.75" customHeight="1" x14ac:dyDescent="0.2">
      <c r="A41" s="11" t="s">
        <v>90</v>
      </c>
      <c r="B41" s="11" t="s">
        <v>63</v>
      </c>
      <c r="C41" s="11">
        <v>6</v>
      </c>
      <c r="D41" s="11" t="s">
        <v>87</v>
      </c>
      <c r="E41" s="12"/>
      <c r="F41" s="12"/>
      <c r="G41" s="12"/>
      <c r="H41" s="12"/>
      <c r="I41" s="12"/>
      <c r="J41" s="12"/>
      <c r="L41" s="13"/>
      <c r="M41" s="13" t="str">
        <f>IF(MID(A41,2,1)=TEXT(Monitoraggio!$AE$6,"0"),A41,"")</f>
        <v/>
      </c>
      <c r="N41" s="13"/>
      <c r="O41" s="14" t="str">
        <f>IF(LEN(N41)&gt;=2,SUMIF(Monitoraggio!$AA$10:$AA$994,N41,Monitoraggio!$BB$10:$BB$994),"")</f>
        <v/>
      </c>
    </row>
    <row r="42" spans="1:15" ht="12.75" customHeight="1" x14ac:dyDescent="0.2">
      <c r="A42" s="11" t="s">
        <v>91</v>
      </c>
      <c r="B42" s="11" t="s">
        <v>67</v>
      </c>
      <c r="C42" s="11">
        <v>6</v>
      </c>
      <c r="D42" s="11" t="s">
        <v>87</v>
      </c>
      <c r="E42" s="12"/>
      <c r="F42" s="12"/>
      <c r="G42" s="12"/>
      <c r="H42" s="12"/>
      <c r="I42" s="12"/>
      <c r="J42" s="12"/>
      <c r="L42" s="13"/>
      <c r="M42" s="13" t="str">
        <f>IF(MID(A42,2,1)=TEXT(Monitoraggio!$AE$6,"0"),A42,"")</f>
        <v/>
      </c>
      <c r="N42" s="13"/>
      <c r="O42" s="14" t="str">
        <f>IF(LEN(N42)&gt;=2,SUMIF(Monitoraggio!$AA$10:$AA$994,N42,Monitoraggio!$BB$10:$BB$994),"")</f>
        <v/>
      </c>
    </row>
    <row r="43" spans="1:15" ht="12.75" customHeight="1" x14ac:dyDescent="0.2">
      <c r="A43" s="11" t="s">
        <v>92</v>
      </c>
      <c r="B43" s="11" t="s">
        <v>69</v>
      </c>
      <c r="C43" s="11">
        <v>6</v>
      </c>
      <c r="D43" s="11" t="s">
        <v>87</v>
      </c>
      <c r="E43" s="12"/>
      <c r="F43" s="12"/>
      <c r="G43" s="12"/>
      <c r="H43" s="12"/>
      <c r="I43" s="12"/>
      <c r="J43" s="12"/>
      <c r="L43" s="13"/>
      <c r="M43" s="13" t="str">
        <f>IF(MID(A43,2,1)=TEXT(Monitoraggio!$AE$6,"0"),A43,"")</f>
        <v/>
      </c>
      <c r="N43" s="13"/>
      <c r="O43" s="14" t="str">
        <f>IF(LEN(N43)&gt;=2,SUMIF(Monitoraggio!$AA$10:$AA$994,N43,Monitoraggio!$BB$10:$BB$994),"")</f>
        <v/>
      </c>
    </row>
    <row r="44" spans="1:15" ht="12.75" customHeight="1" x14ac:dyDescent="0.2">
      <c r="A44" s="11" t="s">
        <v>93</v>
      </c>
      <c r="B44" s="11" t="s">
        <v>77</v>
      </c>
      <c r="C44" s="11">
        <v>6</v>
      </c>
      <c r="D44" s="11" t="s">
        <v>87</v>
      </c>
      <c r="E44" s="12"/>
      <c r="F44" s="12"/>
      <c r="G44" s="12"/>
      <c r="H44" s="12"/>
      <c r="I44" s="12"/>
      <c r="J44" s="12"/>
      <c r="L44" s="13"/>
      <c r="M44" s="13" t="str">
        <f>IF(MID(A44,2,1)=TEXT(Monitoraggio!$AE$6,"0"),A44,"")</f>
        <v/>
      </c>
      <c r="N44" s="13"/>
      <c r="O44" s="14" t="str">
        <f>IF(LEN(N44)&gt;=2,SUMIF(Monitoraggio!$AA$10:$AA$994,N44,Monitoraggio!$BB$10:$BB$994),"")</f>
        <v/>
      </c>
    </row>
    <row r="45" spans="1:15" ht="12.75" customHeight="1" x14ac:dyDescent="0.2">
      <c r="A45" s="11" t="s">
        <v>94</v>
      </c>
      <c r="B45" s="11" t="s">
        <v>79</v>
      </c>
      <c r="C45" s="11">
        <v>6</v>
      </c>
      <c r="D45" s="11" t="s">
        <v>87</v>
      </c>
      <c r="E45" s="12"/>
      <c r="F45" s="12"/>
      <c r="G45" s="12"/>
      <c r="H45" s="12"/>
      <c r="I45" s="12"/>
      <c r="J45" s="12"/>
      <c r="L45" s="13"/>
      <c r="M45" s="13" t="str">
        <f>IF(MID(A45,2,1)=TEXT(Monitoraggio!$AE$6,"0"),A45,"")</f>
        <v/>
      </c>
      <c r="N45" s="13"/>
      <c r="O45" s="14" t="str">
        <f>IF(LEN(N45)&gt;=2,SUMIF(Monitoraggio!$AA$10:$AA$994,N45,Monitoraggio!$BB$10:$BB$994),"")</f>
        <v/>
      </c>
    </row>
    <row r="46" spans="1:15" ht="12.75" customHeight="1" x14ac:dyDescent="0.2">
      <c r="A46" s="11" t="s">
        <v>95</v>
      </c>
      <c r="B46" s="11" t="s">
        <v>75</v>
      </c>
      <c r="C46" s="11">
        <v>6</v>
      </c>
      <c r="D46" s="11" t="s">
        <v>87</v>
      </c>
      <c r="E46" s="12"/>
      <c r="F46" s="12"/>
      <c r="G46" s="12"/>
      <c r="H46" s="12"/>
      <c r="I46" s="12"/>
      <c r="J46" s="12"/>
      <c r="L46" s="13"/>
      <c r="M46" s="13" t="str">
        <f>IF(MID(A46,2,1)=TEXT(Monitoraggio!$AE$6,"0"),A46,"")</f>
        <v/>
      </c>
      <c r="N46" s="13"/>
      <c r="O46" s="14" t="str">
        <f>IF(LEN(N46)&gt;=2,SUMIF(Monitoraggio!$AA$10:$AA$994,N46,Monitoraggio!$BB$10:$BB$994),"")</f>
        <v/>
      </c>
    </row>
    <row r="47" spans="1:15" ht="12.75" customHeight="1" x14ac:dyDescent="0.2">
      <c r="A47" s="11" t="s">
        <v>96</v>
      </c>
      <c r="B47" s="11" t="s">
        <v>26</v>
      </c>
      <c r="C47" s="11">
        <v>7</v>
      </c>
      <c r="D47" s="11" t="s">
        <v>97</v>
      </c>
      <c r="E47" s="12"/>
      <c r="F47" s="12"/>
      <c r="G47" s="12"/>
      <c r="H47" s="12"/>
      <c r="I47" s="12"/>
      <c r="J47" s="12"/>
      <c r="L47" s="13"/>
      <c r="M47" s="13" t="str">
        <f>IF(MID(A47,2,1)=TEXT(Monitoraggio!$AE$6,"0"),A47,"")</f>
        <v/>
      </c>
      <c r="N47" s="13"/>
      <c r="O47" s="14" t="str">
        <f>IF(LEN(N47)&gt;=2,SUMIF(Monitoraggio!$AA$10:$AA$994,N47,Monitoraggio!$BB$10:$BB$994),"")</f>
        <v/>
      </c>
    </row>
    <row r="48" spans="1:15" ht="12.75" customHeight="1" x14ac:dyDescent="0.2">
      <c r="A48" s="11" t="s">
        <v>98</v>
      </c>
      <c r="B48" s="11" t="s">
        <v>36</v>
      </c>
      <c r="C48" s="11">
        <v>7</v>
      </c>
      <c r="D48" s="11" t="s">
        <v>97</v>
      </c>
      <c r="E48" s="12"/>
      <c r="F48" s="12"/>
      <c r="G48" s="12"/>
      <c r="H48" s="12"/>
      <c r="I48" s="12"/>
      <c r="J48" s="12"/>
      <c r="L48" s="13"/>
      <c r="M48" s="13" t="str">
        <f>IF(MID(A48,2,1)=TEXT(Monitoraggio!$AE$6,"0"),A48,"")</f>
        <v/>
      </c>
      <c r="N48" s="13"/>
      <c r="O48" s="14" t="str">
        <f>IF(LEN(N48)&gt;=2,SUMIF(Monitoraggio!$AA$10:$AA$994,N48,Monitoraggio!$BB$10:$BB$994),"")</f>
        <v/>
      </c>
    </row>
    <row r="49" spans="1:15" ht="12.75" customHeight="1" x14ac:dyDescent="0.2">
      <c r="A49" s="11" t="s">
        <v>99</v>
      </c>
      <c r="B49" s="11" t="s">
        <v>38</v>
      </c>
      <c r="C49" s="11">
        <v>7</v>
      </c>
      <c r="D49" s="11" t="s">
        <v>97</v>
      </c>
      <c r="E49" s="12"/>
      <c r="F49" s="12"/>
      <c r="G49" s="12"/>
      <c r="H49" s="12"/>
      <c r="I49" s="12"/>
      <c r="J49" s="12"/>
      <c r="L49" s="13"/>
      <c r="M49" s="13" t="str">
        <f>IF(MID(A49,2,1)=TEXT(Monitoraggio!$AE$6,"0"),A49,"")</f>
        <v/>
      </c>
      <c r="N49" s="13"/>
      <c r="O49" s="14" t="str">
        <f>IF(LEN(N49)&gt;=2,SUMIF(Monitoraggio!$AA$10:$AA$994,N49,Monitoraggio!$BB$10:$BB$994),"")</f>
        <v/>
      </c>
    </row>
    <row r="50" spans="1:15" ht="12.75" customHeight="1" x14ac:dyDescent="0.2">
      <c r="A50" s="11" t="s">
        <v>100</v>
      </c>
      <c r="B50" s="11" t="s">
        <v>63</v>
      </c>
      <c r="C50" s="11">
        <v>7</v>
      </c>
      <c r="D50" s="11" t="s">
        <v>97</v>
      </c>
      <c r="E50" s="12"/>
      <c r="F50" s="12"/>
      <c r="G50" s="12"/>
      <c r="H50" s="12"/>
      <c r="I50" s="12"/>
      <c r="J50" s="12"/>
      <c r="L50" s="13"/>
      <c r="M50" s="13" t="str">
        <f>IF(MID(A50,2,1)=TEXT(Monitoraggio!$AE$6,"0"),A50,"")</f>
        <v/>
      </c>
      <c r="N50" s="13"/>
      <c r="O50" s="14" t="str">
        <f>IF(LEN(N50)&gt;=2,SUMIF(Monitoraggio!$AA$10:$AA$994,N50,Monitoraggio!$BB$10:$BB$994),"")</f>
        <v/>
      </c>
    </row>
    <row r="51" spans="1:15" ht="12.75" customHeight="1" x14ac:dyDescent="0.2">
      <c r="A51" s="11" t="s">
        <v>101</v>
      </c>
      <c r="B51" s="11" t="s">
        <v>67</v>
      </c>
      <c r="C51" s="11">
        <v>7</v>
      </c>
      <c r="D51" s="11" t="s">
        <v>97</v>
      </c>
      <c r="E51" s="12"/>
      <c r="F51" s="12"/>
      <c r="G51" s="12"/>
      <c r="H51" s="12"/>
      <c r="I51" s="12"/>
      <c r="J51" s="12"/>
      <c r="L51" s="13"/>
      <c r="M51" s="13" t="str">
        <f>IF(MID(A51,2,1)=TEXT(Monitoraggio!$AE$6,"0"),A51,"")</f>
        <v/>
      </c>
      <c r="N51" s="13"/>
      <c r="O51" s="14" t="str">
        <f>IF(LEN(N51)&gt;=2,SUMIF(Monitoraggio!$AA$10:$AA$994,N51,Monitoraggio!$BB$10:$BB$994),"")</f>
        <v/>
      </c>
    </row>
    <row r="52" spans="1:15" ht="12.75" customHeight="1" x14ac:dyDescent="0.2">
      <c r="A52" s="11" t="s">
        <v>102</v>
      </c>
      <c r="B52" s="11" t="s">
        <v>69</v>
      </c>
      <c r="C52" s="11">
        <v>7</v>
      </c>
      <c r="D52" s="11" t="s">
        <v>97</v>
      </c>
      <c r="E52" s="12"/>
      <c r="F52" s="12"/>
      <c r="G52" s="12"/>
      <c r="H52" s="12"/>
      <c r="I52" s="12"/>
      <c r="J52" s="12"/>
      <c r="L52" s="13"/>
      <c r="M52" s="13" t="str">
        <f>IF(MID(A52,2,1)=TEXT(Monitoraggio!$AE$6,"0"),A52,"")</f>
        <v/>
      </c>
      <c r="N52" s="13"/>
      <c r="O52" s="14" t="str">
        <f>IF(LEN(N52)&gt;=2,SUMIF(Monitoraggio!$AA$10:$AA$994,N52,Monitoraggio!$BB$10:$BB$994),"")</f>
        <v/>
      </c>
    </row>
    <row r="53" spans="1:15" ht="12.75" customHeight="1" x14ac:dyDescent="0.2">
      <c r="A53" s="11" t="s">
        <v>103</v>
      </c>
      <c r="B53" s="11" t="s">
        <v>77</v>
      </c>
      <c r="C53" s="11">
        <v>7</v>
      </c>
      <c r="D53" s="11" t="s">
        <v>97</v>
      </c>
      <c r="E53" s="12"/>
      <c r="F53" s="12"/>
      <c r="G53" s="12"/>
      <c r="H53" s="12"/>
      <c r="I53" s="12"/>
      <c r="J53" s="12"/>
      <c r="L53" s="13"/>
      <c r="M53" s="13" t="str">
        <f>IF(MID(A53,2,1)=TEXT(Monitoraggio!$AE$6,"0"),A53,"")</f>
        <v/>
      </c>
      <c r="N53" s="13"/>
      <c r="O53" s="14" t="str">
        <f>IF(LEN(N53)&gt;=2,SUMIF(Monitoraggio!$AA$10:$AA$994,N53,Monitoraggio!$BB$10:$BB$994),"")</f>
        <v/>
      </c>
    </row>
    <row r="54" spans="1:15" ht="12.75" customHeight="1" x14ac:dyDescent="0.2">
      <c r="A54" s="11" t="s">
        <v>104</v>
      </c>
      <c r="B54" s="11" t="s">
        <v>79</v>
      </c>
      <c r="C54" s="11">
        <v>7</v>
      </c>
      <c r="D54" s="11" t="s">
        <v>97</v>
      </c>
      <c r="E54" s="12"/>
      <c r="F54" s="12"/>
      <c r="G54" s="12"/>
      <c r="H54" s="12"/>
      <c r="I54" s="12"/>
      <c r="J54" s="12"/>
      <c r="L54" s="13"/>
      <c r="M54" s="13" t="str">
        <f>IF(MID(A54,2,1)=TEXT(Monitoraggio!$AE$6,"0"),A54,"")</f>
        <v/>
      </c>
      <c r="N54" s="13"/>
      <c r="O54" s="14" t="str">
        <f>IF(LEN(N54)&gt;=2,SUMIF(Monitoraggio!$AA$10:$AA$994,N54,Monitoraggio!$BB$10:$BB$994),"")</f>
        <v/>
      </c>
    </row>
    <row r="55" spans="1:15" ht="12.75" customHeight="1" x14ac:dyDescent="0.2">
      <c r="A55" s="11" t="s">
        <v>105</v>
      </c>
      <c r="B55" s="11" t="s">
        <v>75</v>
      </c>
      <c r="C55" s="11">
        <v>7</v>
      </c>
      <c r="D55" s="11" t="s">
        <v>97</v>
      </c>
      <c r="E55" s="12"/>
      <c r="F55" s="12"/>
      <c r="G55" s="12"/>
      <c r="H55" s="12"/>
      <c r="I55" s="12"/>
      <c r="J55" s="12"/>
      <c r="L55" s="13"/>
      <c r="M55" s="13" t="str">
        <f>IF(MID(A55,2,1)=TEXT(Monitoraggio!$AE$6,"0"),A55,"")</f>
        <v/>
      </c>
      <c r="N55" s="13"/>
      <c r="O55" s="14" t="str">
        <f>IF(LEN(N55)&gt;=2,SUMIF(Monitoraggio!$AA$10:$AA$994,N55,Monitoraggio!$BB$10:$BB$994),"")</f>
        <v/>
      </c>
    </row>
    <row r="56" spans="1:15" ht="12.75" customHeight="1" x14ac:dyDescent="0.2">
      <c r="A56" s="11" t="s">
        <v>106</v>
      </c>
      <c r="B56" s="11" t="s">
        <v>26</v>
      </c>
      <c r="C56" s="11">
        <v>8</v>
      </c>
      <c r="D56" s="11" t="s">
        <v>107</v>
      </c>
      <c r="E56" s="12"/>
      <c r="F56" s="12"/>
      <c r="G56" s="12"/>
      <c r="H56" s="12"/>
      <c r="I56" s="12"/>
      <c r="J56" s="12"/>
      <c r="L56" s="13"/>
      <c r="M56" s="13" t="str">
        <f>IF(MID(A56,2,1)=TEXT(Monitoraggio!$AE$6,"0"),A56,"")</f>
        <v/>
      </c>
      <c r="N56" s="13"/>
      <c r="O56" s="14" t="str">
        <f>IF(LEN(N56)&gt;=2,SUMIF(Monitoraggio!$AA$10:$AA$994,N56,Monitoraggio!$BB$10:$BB$994),"")</f>
        <v/>
      </c>
    </row>
    <row r="57" spans="1:15" ht="12.75" customHeight="1" x14ac:dyDescent="0.2">
      <c r="A57" s="11" t="s">
        <v>108</v>
      </c>
      <c r="B57" s="11" t="s">
        <v>109</v>
      </c>
      <c r="C57" s="11">
        <v>8</v>
      </c>
      <c r="D57" s="11" t="s">
        <v>107</v>
      </c>
      <c r="E57" s="12"/>
      <c r="F57" s="12"/>
      <c r="G57" s="12"/>
      <c r="H57" s="12"/>
      <c r="I57" s="12"/>
      <c r="J57" s="12"/>
      <c r="L57" s="13"/>
      <c r="M57" s="13" t="str">
        <f>IF(MID(A57,2,1)=TEXT(Monitoraggio!$AE$6,"0"),A57,"")</f>
        <v/>
      </c>
      <c r="N57" s="13"/>
      <c r="O57" s="14" t="str">
        <f>IF(LEN(N57)&gt;=2,SUMIF(Monitoraggio!$AA$10:$AA$994,N57,Monitoraggio!$BB$10:$BB$994),"")</f>
        <v/>
      </c>
    </row>
    <row r="58" spans="1:15" ht="12.75" customHeight="1" x14ac:dyDescent="0.2">
      <c r="A58" s="11" t="s">
        <v>110</v>
      </c>
      <c r="B58" s="11" t="s">
        <v>111</v>
      </c>
      <c r="C58" s="11">
        <v>8</v>
      </c>
      <c r="D58" s="11" t="s">
        <v>107</v>
      </c>
      <c r="E58" s="12"/>
      <c r="F58" s="12"/>
      <c r="G58" s="12"/>
      <c r="H58" s="12"/>
      <c r="I58" s="12"/>
      <c r="J58" s="12"/>
      <c r="L58" s="13"/>
      <c r="M58" s="13" t="str">
        <f>IF(MID(A58,2,1)=TEXT(Monitoraggio!$AE$6,"0"),A58,"")</f>
        <v/>
      </c>
      <c r="N58" s="13"/>
      <c r="O58" s="14" t="str">
        <f>IF(LEN(N58)&gt;=2,SUMIF(Monitoraggio!$AA$10:$AA$994,N58,Monitoraggio!$BB$10:$BB$994),"")</f>
        <v/>
      </c>
    </row>
    <row r="59" spans="1:15" ht="13.5" customHeight="1" x14ac:dyDescent="0.2">
      <c r="A59" s="222" t="s">
        <v>112</v>
      </c>
      <c r="B59" s="221"/>
      <c r="C59" s="221"/>
      <c r="D59" s="221"/>
      <c r="E59" s="12"/>
      <c r="F59" s="12"/>
      <c r="G59" s="12"/>
      <c r="H59" s="12"/>
      <c r="I59" s="12"/>
      <c r="J59" s="12"/>
      <c r="M59" s="3"/>
      <c r="N59" s="3"/>
    </row>
  </sheetData>
  <sheetProtection sheet="1" objects="1" scenarios="1"/>
  <autoFilter ref="A6:J59" xr:uid="{00000000-0009-0000-0000-000002000000}"/>
  <mergeCells count="9">
    <mergeCell ref="A4:D4"/>
    <mergeCell ref="A59:D59"/>
    <mergeCell ref="E4:G4"/>
    <mergeCell ref="H4:J4"/>
    <mergeCell ref="L4:O4"/>
    <mergeCell ref="L5:L6"/>
    <mergeCell ref="M5:M6"/>
    <mergeCell ref="N5:N6"/>
    <mergeCell ref="O5:O6"/>
  </mergeCells>
  <pageMargins left="0.70069444444444395" right="0.70069444444444395" top="0.75208333333333299" bottom="0.75208333333333299"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4</vt:i4>
      </vt:variant>
    </vt:vector>
  </HeadingPairs>
  <TitlesOfParts>
    <vt:vector size="10" baseType="lpstr">
      <vt:lpstr>Cover</vt:lpstr>
      <vt:lpstr>Monitoraggio</vt:lpstr>
      <vt:lpstr>Avanzamento</vt:lpstr>
      <vt:lpstr>SiGePa</vt:lpstr>
      <vt:lpstr>Certificabile</vt:lpstr>
      <vt:lpstr>Servizio</vt:lpstr>
      <vt:lpstr>Avanzamento!Area_stampa</vt:lpstr>
      <vt:lpstr>Certificabile!Area_stampa</vt:lpstr>
      <vt:lpstr>Cover!Area_stampa</vt:lpstr>
      <vt:lpstr>Monitoraggio!Area_stampa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BRUNO MONTUORI</dc:creator>
  <cp:keywords/>
  <dc:description/>
  <cp:lastModifiedBy>BRUNO MONTUORI</cp:lastModifiedBy>
  <cp:revision/>
  <cp:lastPrinted>2026-03-20T08:48:32Z</cp:lastPrinted>
  <dcterms:created xsi:type="dcterms:W3CDTF">2025-09-08T08:46:08Z</dcterms:created>
  <dcterms:modified xsi:type="dcterms:W3CDTF">2026-04-17T14:28:55Z</dcterms:modified>
  <cp:category/>
  <cp:contentStatus/>
</cp:coreProperties>
</file>